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75" yWindow="-15" windowWidth="15120" windowHeight="7935" tabRatio="714" firstSheet="5" activeTab="5"/>
  </bookViews>
  <sheets>
    <sheet name="CB_DATA_" sheetId="26" state="veryHidden" r:id="rId1"/>
    <sheet name="ClickFitSummary" sheetId="27" state="hidden" r:id="rId2"/>
    <sheet name="ClickfitYahoo" sheetId="38" state="hidden" r:id="rId3"/>
    <sheet name="ClickfitMSN" sheetId="40" state="hidden" r:id="rId4"/>
    <sheet name="ClickfitOverture" sheetId="42" state="hidden" r:id="rId5"/>
    <sheet name="Revenue model" sheetId="25" r:id="rId6"/>
    <sheet name="Covariance" sheetId="55" r:id="rId7"/>
    <sheet name="STS_1" sheetId="57" r:id="rId8"/>
    <sheet name="All_profits" sheetId="54" r:id="rId9"/>
    <sheet name="InputRV" sheetId="53" r:id="rId10"/>
    <sheet name="Google_profit" sheetId="51" r:id="rId11"/>
    <sheet name="dcd" sheetId="1" r:id="rId12"/>
    <sheet name="AllPublisherswords" sheetId="23" r:id="rId13"/>
    <sheet name="Covariance_STS" sheetId="56" state="veryHidden" r:id="rId14"/>
  </sheets>
  <definedNames>
    <definedName name="_xlnm._FilterDatabase" localSheetId="12" hidden="1">AllPublisherswords!$A$1:$C$4511</definedName>
    <definedName name="_xlnm._FilterDatabase" localSheetId="11" hidden="1">dcd!$A$1:$AD$4512</definedName>
    <definedName name="_xlnm._FilterDatabase" localSheetId="5" hidden="1">'Revenue model'!$R$1:$T$4511</definedName>
    <definedName name="CB_3c1292665f924ca09ebb03a78b696d26" localSheetId="5" hidden="1">'Revenue model'!O8</definedName>
    <definedName name="CB_42f4d9fb2e714bcead3f316718cce02d" localSheetId="5" hidden="1">'Revenue model'!P8</definedName>
    <definedName name="CB_52b3dd2873e340c6be8608fb71f78c3c" localSheetId="5" hidden="1">'Revenue model'!O7</definedName>
    <definedName name="CB_57d6617194494ba0a97c58e36ad3368a" localSheetId="1" hidden="1">ClickFitSummary!$B$2</definedName>
    <definedName name="CB_6243e157231e4b68bed839352ef28264" localSheetId="5" hidden="1">'Revenue model'!$M$7</definedName>
    <definedName name="CB_6ea466c4b7e340038940acecb3a152b5" localSheetId="5" hidden="1">'Revenue model'!$H$7</definedName>
    <definedName name="CB_6ef96ea1a935443d83a2ed0e03775088" localSheetId="5" hidden="1">'Revenue model'!$D$7</definedName>
    <definedName name="CB_82a66b6edb7b4245abb94260119c6d52" localSheetId="5" hidden="1">'Revenue model'!$D$6</definedName>
    <definedName name="CB_9495ee9171ea4b20ba330f7679fb5880" localSheetId="5" hidden="1">'Revenue model'!$M$10</definedName>
    <definedName name="CB_98c52b28c77a42bf8b79537d2e75efef" localSheetId="5" hidden="1">'Revenue model'!$D$9</definedName>
    <definedName name="CB_a67e40072c7e477fa52703c6586d577f" localSheetId="5" hidden="1">'Revenue model'!$H$6</definedName>
    <definedName name="CB_a8fcf11f916f4c2d86cb594c60c362a2" localSheetId="5" hidden="1">#REF!</definedName>
    <definedName name="CB_aa03afb52da9425cb8057bd2c2332ab9" localSheetId="5" hidden="1">'Revenue model'!$H$9</definedName>
    <definedName name="CB_b00cfeacf85c4947b181e87cda694577" localSheetId="5" hidden="1">'Revenue model'!$M$8</definedName>
    <definedName name="CB_b0f9cd84492043dfbedee8d8e2d16e1c" localSheetId="5" hidden="1">'Revenue model'!O9</definedName>
    <definedName name="CB_Block_00000000000000000000000000000000" localSheetId="1" hidden="1">"'7.0.0.0"</definedName>
    <definedName name="CB_Block_00000000000000000000000000000000" localSheetId="5" hidden="1">"'7.0.0.0"</definedName>
    <definedName name="CB_Block_00000000000000000000000000000001" localSheetId="0" hidden="1">"'634913989836222250"</definedName>
    <definedName name="CB_Block_00000000000000000000000000000001" localSheetId="1" hidden="1">"'634913989836671486"</definedName>
    <definedName name="CB_Block_00000000000000000000000000000001" localSheetId="5" hidden="1">"'634913989836544528"</definedName>
    <definedName name="CB_Block_00000000000000000000000000000003" localSheetId="1" hidden="1">"'11.1.2926.0"</definedName>
    <definedName name="CB_Block_00000000000000000000000000000003" localSheetId="5" hidden="1">"'11.1.2926.0"</definedName>
    <definedName name="CB_BlockExt_00000000000000000000000000000003" localSheetId="1" hidden="1">"'11.1.2.2.000"</definedName>
    <definedName name="CB_BlockExt_00000000000000000000000000000003" localSheetId="5" hidden="1">"'11.1.2.2.000"</definedName>
    <definedName name="CB_defe9dabe47542f9a15a4272d3d23c47" localSheetId="5" hidden="1">'Revenue model'!$H$8</definedName>
    <definedName name="CB_e6cc0ba3be5b4ae2951fdaf4ffd463f4" localSheetId="5" hidden="1">'Revenue model'!$M$9</definedName>
    <definedName name="CB_ecd14952acb64fc49c52a8ff7995699d" localSheetId="5" hidden="1">'Revenue model'!$M$6</definedName>
    <definedName name="CB_fafaab0d26ed4155b7b1d156cbbd0219" localSheetId="5" hidden="1">'Revenue model'!$D$8</definedName>
    <definedName name="CB_fd3c8634fef34bc99b26bc4cb9de20bb" localSheetId="5" hidden="1">'Revenue model'!P9</definedName>
    <definedName name="CBCR_05d403bba6d94fe09fcc72fa7cbea904" localSheetId="5" hidden="1">'Revenue model'!$A$6</definedName>
    <definedName name="CBCR_075ce97f42f14a2288aacd382569ca56" localSheetId="5" hidden="1">#REF!</definedName>
    <definedName name="CBCR_22495c9b3e164093b5006c6182d55373" localSheetId="5" hidden="1">'Revenue model'!$BY$1</definedName>
    <definedName name="CBCR_2d30111d31d94719986adcbbf2ed5127" localSheetId="5" hidden="1">ClickfitMSN!$E$10</definedName>
    <definedName name="CBCR_30b79b53a8914b078e36c255f5adedf9" localSheetId="5" hidden="1">'Revenue model'!$BY$1</definedName>
    <definedName name="CBCR_3c1f648cdd5448f285df0d033408b045" localSheetId="5" hidden="1">'Revenue model'!$G$6</definedName>
    <definedName name="CBCR_4718059048e64dd9890b50dd4a8ad124" localSheetId="5" hidden="1">'Revenue model'!$BY$1</definedName>
    <definedName name="CBCR_5a20f48b2ef447b592437a4776420e7c" localSheetId="5" hidden="1">'Revenue model'!$BY$1</definedName>
    <definedName name="CBCR_5acce5efcc244c1981bc8fba5441e6d6" localSheetId="5" hidden="1">'Revenue model'!$N$7</definedName>
    <definedName name="CBCR_663190a45d1842519db119bf9e04ecb5" localSheetId="5" hidden="1">ClickfitOverture!$E$10</definedName>
    <definedName name="CBCR_670825accb0a403fb5c678a0b951598d" localSheetId="5" hidden="1">'Revenue model'!$N$8</definedName>
    <definedName name="CBCR_6ae2a157452d4e0f9662884de277ae44" localSheetId="5" hidden="1">'Revenue model'!$A$9</definedName>
    <definedName name="CBCR_70b32f247dc44fbc90dbe04ba9411b37" localSheetId="5" hidden="1">'Revenue model'!$BY$1</definedName>
    <definedName name="CBCR_91de1b9c2ce84f149f99861640261e72" localSheetId="5" hidden="1">'Revenue model'!$N$9</definedName>
    <definedName name="CBCR_a0cbdf0920b54b8789d4d358ef8c06aa" localSheetId="5" hidden="1">'Revenue model'!$G$8</definedName>
    <definedName name="CBCR_afbb43d2a220409abbd7509f185b581d" localSheetId="5" hidden="1">'Revenue model'!$BY$1</definedName>
    <definedName name="CBCR_b07419eb3c174972b347be3464ba0f84" localSheetId="5" hidden="1">'Revenue model'!$A$7</definedName>
    <definedName name="CBCR_b44288ffb3924cd08841ceec9d0f6dbf" localSheetId="5" hidden="1">ClickfitYahoo!$E$10</definedName>
    <definedName name="CBCR_bf02307029804f6e9a69f93fbdb46feb" localSheetId="5" hidden="1">'Revenue model'!$N$8</definedName>
    <definedName name="CBCR_bf331e8c9761457287cf2b5c061d81ea" localSheetId="5" hidden="1">'Revenue model'!$A$8</definedName>
    <definedName name="CBCR_c4ea7ca90b644e0f9dba9190d73223c4" localSheetId="5" hidden="1">'Revenue model'!$O$9</definedName>
    <definedName name="CBCR_ccf85a8f66ad4da79cccc47d54a67c61" localSheetId="5" hidden="1">'Revenue model'!$N$7</definedName>
    <definedName name="CBCR_d0ea4403f4644dd19bc810de8ec7fc0e" localSheetId="5" hidden="1">'Revenue model'!$N$9</definedName>
    <definedName name="CBCR_d401b76a37684945a4558090a9c9034f" localSheetId="5" hidden="1">'Revenue model'!$M$4</definedName>
    <definedName name="CBCR_d7389db845734261b3c6d56e2681f7b3" localSheetId="5" hidden="1">'Revenue model'!$G$7</definedName>
    <definedName name="CBCR_eafe765618454c779f4572597e25bb31" localSheetId="5" hidden="1">'Revenue model'!$G$9</definedName>
    <definedName name="CBCR_eef2e16d9b174d55a3443ea49447eb65" localSheetId="5" hidden="1">'Revenue model'!$O$8</definedName>
    <definedName name="CBWorkbookPriority" localSheetId="0" hidden="1">-1097921491</definedName>
    <definedName name="CBx_04d80e6ba9f348f9ad267746def2777f" localSheetId="0" hidden="1">"'ClickFit1'!$A$1"</definedName>
    <definedName name="CBx_06aa6a059308441897b8298b39fe3c4e" localSheetId="0" hidden="1">"'TransactionFit1'!$A$1"</definedName>
    <definedName name="CBx_0c569cb603934452a1e43def8d94af7f" localSheetId="0" hidden="1">"'TransactionFit2'!$A$1"</definedName>
    <definedName name="CBx_121dd0f80d6848e0bb0b60a628cf6aab" localSheetId="0" hidden="1">"'Revenue model'!$A$1"</definedName>
    <definedName name="CBx_1f850c14b0fd42fb92b3b6a42a23f12e" localSheetId="0" hidden="1">"'TransactionFit1'!$A$1"</definedName>
    <definedName name="CBx_47b089c0cdfd4d39b73288aac11699c1" localSheetId="0" hidden="1">"'TransactionFit1'!$A$1"</definedName>
    <definedName name="CBx_5024f13ad14048df855b1728570738d5" localSheetId="0" hidden="1">"'TransactionFit1'!$A$1"</definedName>
    <definedName name="CBx_63bbe779676946d6bddcafb1efa9cb7b" localSheetId="0" hidden="1">"'ClickFitSummary'!$A$1"</definedName>
    <definedName name="CBx_6ae0fd0a1aaa421a8806e30da48bb45c" localSheetId="0" hidden="1">"'TransactionFit1'!$A$1"</definedName>
    <definedName name="CBx_6c95bf9af9b945e8943557b769f677c9" localSheetId="0" hidden="1">"'TransactionFit1'!$A$1"</definedName>
    <definedName name="CBx_9bd8f6106d4d42cd90b3b98f5e1f99be" localSheetId="0" hidden="1">"'TransactionFit'!$A$1"</definedName>
    <definedName name="CBx_ae0583abbef54cb9bf546465a9817d22" localSheetId="0" hidden="1">"'TransactionFit'!$A$1"</definedName>
    <definedName name="CBx_b1e7e52bc2314aed8631b1a9c40737bb" localSheetId="0" hidden="1">"'TransactionFit1'!$A$1"</definedName>
    <definedName name="CBx_b4a07e289ac74dc59111cb76bb65f8f2" localSheetId="0" hidden="1">"'CB_DATA_'!$A$1"</definedName>
    <definedName name="CBx_cc294e2253a44139a6e8e66c50a04e2b" localSheetId="0" hidden="1">"'TransactionFit'!$A$1"</definedName>
    <definedName name="CBx_f314f703533f46e2bed95bc8f11e7fea" localSheetId="0" hidden="1">"'ClickFit1'!$A$1"</definedName>
    <definedName name="CBx_f6013f3e44974c2592737433e502c3c8" localSheetId="0" hidden="1">"'ClickFit1'!$A$1"</definedName>
    <definedName name="CBx_Sheet_Guid" localSheetId="0" hidden="1">"'b4a07e28-9ac7-4dc5-9111-cb76bb65f8f2"</definedName>
    <definedName name="CBx_Sheet_Guid" localSheetId="1" hidden="1">"'63bbe779-6769-46d6-bddc-afb1efa9cb7b"</definedName>
    <definedName name="CBx_Sheet_Guid" localSheetId="5" hidden="1">"'121dd0f8-0d68-48e0-bb0b-60a628cf6aab"</definedName>
    <definedName name="CBx_SheetRef" localSheetId="0" hidden="1">CB_DATA_!$A$14</definedName>
    <definedName name="CBx_SheetRef" localSheetId="1" hidden="1">CB_DATA_!$C$14</definedName>
    <definedName name="CBx_SheetRef" localSheetId="5" hidden="1">CB_DATA_!$B$14</definedName>
    <definedName name="CBx_StorageType" localSheetId="0" hidden="1">2</definedName>
    <definedName name="CBx_StorageType" localSheetId="1" hidden="1">2</definedName>
    <definedName name="CBx_StorageType" localSheetId="5" hidden="1">2</definedName>
    <definedName name="ChartData" localSheetId="7">STS_1!$K$5:$K$15</definedName>
    <definedName name="InputValues" localSheetId="7">STS_1!$A$5:$A$15</definedName>
    <definedName name="OutputAddresses" localSheetId="7">STS_1!$B$4:$F$4</definedName>
    <definedName name="OutputValues" localSheetId="7">STS_1!$B$5:$F$15</definedName>
    <definedName name="_xlnm.Print_Area" localSheetId="3">ClickfitMSN!$A$1:$J$47</definedName>
    <definedName name="_xlnm.Print_Area" localSheetId="4">ClickfitOverture!$A$1:$J$47</definedName>
    <definedName name="_xlnm.Print_Area" localSheetId="2">ClickfitYahoo!$A$1:$J$47</definedName>
    <definedName name="solver_adj" localSheetId="6" hidden="1">Covariance!$H$3:$K$3</definedName>
    <definedName name="solver_cvg" localSheetId="6" hidden="1">0.0001</definedName>
    <definedName name="solver_drv" localSheetId="6" hidden="1">1</definedName>
    <definedName name="solver_eng" localSheetId="6" hidden="1">1</definedName>
    <definedName name="solver_est" localSheetId="6" hidden="1">1</definedName>
    <definedName name="solver_itr" localSheetId="6" hidden="1">2147483647</definedName>
    <definedName name="solver_lhs1" localSheetId="6" hidden="1">Covariance!$G$4</definedName>
    <definedName name="solver_lhs2" localSheetId="6" hidden="1">Covariance!$L$3</definedName>
    <definedName name="solver_mip" localSheetId="6" hidden="1">2147483647</definedName>
    <definedName name="solver_mni" localSheetId="6" hidden="1">30</definedName>
    <definedName name="solver_mrt" localSheetId="6" hidden="1">0.075</definedName>
    <definedName name="solver_msl" localSheetId="6" hidden="1">2</definedName>
    <definedName name="solver_neg" localSheetId="6" hidden="1">1</definedName>
    <definedName name="solver_nod" localSheetId="6" hidden="1">2147483647</definedName>
    <definedName name="solver_num" localSheetId="6" hidden="1">2</definedName>
    <definedName name="solver_nwt" localSheetId="6" hidden="1">1</definedName>
    <definedName name="solver_opt" localSheetId="6" hidden="1">Covariance!$G$5</definedName>
    <definedName name="solver_pre" localSheetId="6" hidden="1">0.000001</definedName>
    <definedName name="solver_rbv" localSheetId="6" hidden="1">1</definedName>
    <definedName name="solver_rel1" localSheetId="6" hidden="1">3</definedName>
    <definedName name="solver_rel2" localSheetId="6" hidden="1">2</definedName>
    <definedName name="solver_rhs1" localSheetId="6" hidden="1">Covariance!$G$2</definedName>
    <definedName name="solver_rhs2" localSheetId="6" hidden="1">1</definedName>
    <definedName name="solver_rlx" localSheetId="6" hidden="1">2</definedName>
    <definedName name="solver_rsd" localSheetId="6" hidden="1">0</definedName>
    <definedName name="solver_scl" localSheetId="6" hidden="1">1</definedName>
    <definedName name="solver_sho" localSheetId="6" hidden="1">2</definedName>
    <definedName name="solver_ssz" localSheetId="6" hidden="1">100</definedName>
    <definedName name="solver_tim" localSheetId="6" hidden="1">2147483647</definedName>
    <definedName name="solver_tol" localSheetId="6" hidden="1">0.01</definedName>
    <definedName name="solver_typ" localSheetId="6" hidden="1">2</definedName>
    <definedName name="solver_val" localSheetId="6" hidden="1">0</definedName>
    <definedName name="solver_ver" localSheetId="6" hidden="1">3</definedName>
  </definedNames>
  <calcPr calcId="145621"/>
</workbook>
</file>

<file path=xl/calcChain.xml><?xml version="1.0" encoding="utf-8"?>
<calcChain xmlns="http://schemas.openxmlformats.org/spreadsheetml/2006/main">
  <c r="D20" i="25" l="1"/>
  <c r="B20" i="25"/>
  <c r="F20" i="25"/>
  <c r="P2" i="26"/>
  <c r="K1" i="57" l="1"/>
  <c r="J4" i="57"/>
  <c r="K14" i="57" s="1"/>
  <c r="G3" i="55" a="1"/>
  <c r="G3" i="55" s="1"/>
  <c r="G5" i="55" s="1"/>
  <c r="G4" i="55"/>
  <c r="L3" i="55"/>
  <c r="K5" i="57" l="1"/>
  <c r="K7" i="57"/>
  <c r="K9" i="57"/>
  <c r="K11" i="57"/>
  <c r="K13" i="57"/>
  <c r="K15" i="57"/>
  <c r="K6" i="57"/>
  <c r="K8" i="57"/>
  <c r="K10" i="57"/>
  <c r="K12" i="57"/>
  <c r="E7" i="55"/>
  <c r="D7" i="55"/>
  <c r="C7" i="55"/>
  <c r="B7" i="55"/>
  <c r="Q11" i="26" l="1"/>
  <c r="P11" i="26"/>
  <c r="O11" i="26"/>
  <c r="N11" i="26"/>
  <c r="M11" i="26"/>
  <c r="L11" i="26"/>
  <c r="K11" i="26"/>
  <c r="J11" i="26"/>
  <c r="I11" i="26"/>
  <c r="H11" i="26"/>
  <c r="G11" i="26"/>
  <c r="F11" i="26" l="1"/>
  <c r="E11" i="26"/>
  <c r="D11" i="26"/>
  <c r="C11" i="26"/>
  <c r="L10" i="25" l="1"/>
  <c r="C9" i="25"/>
  <c r="B9" i="25" s="1"/>
  <c r="G9" i="25" s="1"/>
  <c r="C8" i="25"/>
  <c r="B8" i="25" s="1"/>
  <c r="G8" i="25" s="1"/>
  <c r="C7" i="25"/>
  <c r="B7" i="25" s="1"/>
  <c r="G7" i="25" s="1"/>
  <c r="C6" i="25"/>
  <c r="B6" i="25" s="1"/>
  <c r="G6" i="25" s="1"/>
  <c r="B11" i="26" l="1"/>
  <c r="A11" i="26"/>
  <c r="E9" i="25" l="1"/>
  <c r="F9" i="25" s="1"/>
  <c r="E8" i="25"/>
  <c r="F8" i="25" s="1"/>
  <c r="E7" i="25"/>
  <c r="F7" i="25" s="1"/>
  <c r="E6" i="25"/>
  <c r="F6" i="25" s="1"/>
  <c r="AC4511" i="1" l="1"/>
  <c r="AC4510" i="1"/>
  <c r="AC4509" i="1"/>
  <c r="AC4508" i="1"/>
  <c r="AC4507" i="1"/>
  <c r="AC4506" i="1"/>
  <c r="AC4505" i="1"/>
  <c r="AC4504" i="1"/>
  <c r="AC4503" i="1"/>
  <c r="AC4502" i="1"/>
  <c r="AC4501" i="1"/>
  <c r="AC4500" i="1"/>
  <c r="AC4499" i="1"/>
  <c r="AC4498" i="1"/>
  <c r="AC4497" i="1"/>
  <c r="AC4496" i="1"/>
  <c r="AC4495" i="1"/>
  <c r="AC4494" i="1"/>
  <c r="AC4493" i="1"/>
  <c r="AC4492" i="1"/>
  <c r="AC4491" i="1"/>
  <c r="AC4490" i="1"/>
  <c r="AC4489" i="1"/>
  <c r="AC4488" i="1"/>
  <c r="AC4487" i="1"/>
  <c r="AC4486" i="1"/>
  <c r="AC4485" i="1"/>
  <c r="AC4484" i="1"/>
  <c r="AC4483" i="1"/>
  <c r="AC4482" i="1"/>
  <c r="AC4481" i="1"/>
  <c r="AC4480" i="1"/>
  <c r="AC4479" i="1"/>
  <c r="AC4478" i="1"/>
  <c r="AC4477" i="1"/>
  <c r="AC4476" i="1"/>
  <c r="AC4475" i="1"/>
  <c r="AC4474" i="1"/>
  <c r="AC4473" i="1"/>
  <c r="AC4472" i="1"/>
  <c r="AC4471" i="1"/>
  <c r="AC4470" i="1"/>
  <c r="AC4469" i="1"/>
  <c r="AC4468" i="1"/>
  <c r="AC4467" i="1"/>
  <c r="AC4466" i="1"/>
  <c r="AC4465" i="1"/>
  <c r="AC4464" i="1"/>
  <c r="AC4463" i="1"/>
  <c r="AC4462" i="1"/>
  <c r="AC4461" i="1"/>
  <c r="AC4460" i="1"/>
  <c r="AC4459" i="1"/>
  <c r="AC4458" i="1"/>
  <c r="AC4457" i="1"/>
  <c r="AC4456" i="1"/>
  <c r="AC4455" i="1"/>
  <c r="AC4454" i="1"/>
  <c r="AC4453" i="1"/>
  <c r="AC4452" i="1"/>
  <c r="AC4451" i="1"/>
  <c r="AC4450" i="1"/>
  <c r="AC4449" i="1"/>
  <c r="AC4448" i="1"/>
  <c r="AC4447" i="1"/>
  <c r="AC4446" i="1"/>
  <c r="AC4445" i="1"/>
  <c r="AC4444" i="1"/>
  <c r="AC4443" i="1"/>
  <c r="AC4442" i="1"/>
  <c r="AC4441" i="1"/>
  <c r="AC4440" i="1"/>
  <c r="AC4439" i="1"/>
  <c r="AC4438" i="1"/>
  <c r="AC4437" i="1"/>
  <c r="AC4436" i="1"/>
  <c r="AC4435" i="1"/>
  <c r="AC4434" i="1"/>
  <c r="AC4433" i="1"/>
  <c r="AC4432" i="1"/>
  <c r="AC4431" i="1"/>
  <c r="AC4430" i="1"/>
  <c r="AC4429" i="1"/>
  <c r="AC4428" i="1"/>
  <c r="AC4427" i="1"/>
  <c r="AC4426" i="1"/>
  <c r="AC4425" i="1"/>
  <c r="AC4424" i="1"/>
  <c r="AC4423" i="1"/>
  <c r="AC4422" i="1"/>
  <c r="AC4421" i="1"/>
  <c r="AC4420" i="1"/>
  <c r="AC4419" i="1"/>
  <c r="AC4418" i="1"/>
  <c r="AC4417" i="1"/>
  <c r="AC4416" i="1"/>
  <c r="AC4415" i="1"/>
  <c r="AC4414" i="1"/>
  <c r="AC4413" i="1"/>
  <c r="AC4412" i="1"/>
  <c r="AC4411" i="1"/>
  <c r="AC4410" i="1"/>
  <c r="AC4409" i="1"/>
  <c r="AC4408" i="1"/>
  <c r="AC4407" i="1"/>
  <c r="AC4406" i="1"/>
  <c r="AC4405" i="1"/>
  <c r="AC4404" i="1"/>
  <c r="AC4403" i="1"/>
  <c r="AC4402" i="1"/>
  <c r="AC4401" i="1"/>
  <c r="AC4400" i="1"/>
  <c r="AC4399" i="1"/>
  <c r="AC4398" i="1"/>
  <c r="AC4397" i="1"/>
  <c r="AC4396" i="1"/>
  <c r="AC4395" i="1"/>
  <c r="AC4394" i="1"/>
  <c r="AC4393" i="1"/>
  <c r="AC4392" i="1"/>
  <c r="AC4391" i="1"/>
  <c r="AC4390" i="1"/>
  <c r="AC4389" i="1"/>
  <c r="AC4388" i="1"/>
  <c r="AC4387" i="1"/>
  <c r="AC4386" i="1"/>
  <c r="AC4385" i="1"/>
  <c r="AC4384" i="1"/>
  <c r="AC4383" i="1"/>
  <c r="AC4382" i="1"/>
  <c r="AC4381" i="1"/>
  <c r="AC4380" i="1"/>
  <c r="AC4379" i="1"/>
  <c r="AC4378" i="1"/>
  <c r="AC4377" i="1"/>
  <c r="AC4376" i="1"/>
  <c r="AC4375" i="1"/>
  <c r="AC4374" i="1"/>
  <c r="AC4373" i="1"/>
  <c r="AC4372" i="1"/>
  <c r="AC4371" i="1"/>
  <c r="AC4370" i="1"/>
  <c r="AC4369" i="1"/>
  <c r="AC4368" i="1"/>
  <c r="AC4367" i="1"/>
  <c r="AC4366" i="1"/>
  <c r="AC4365" i="1"/>
  <c r="AC4364" i="1"/>
  <c r="AC4363" i="1"/>
  <c r="AC4362" i="1"/>
  <c r="AC4361" i="1"/>
  <c r="AC4360" i="1"/>
  <c r="AC4359" i="1"/>
  <c r="AC4358" i="1"/>
  <c r="AC4357" i="1"/>
  <c r="AC4356" i="1"/>
  <c r="AC4355" i="1"/>
  <c r="AC4354" i="1"/>
  <c r="AC4353" i="1"/>
  <c r="AC4352" i="1"/>
  <c r="AC4351" i="1"/>
  <c r="AC4350" i="1"/>
  <c r="AC4349" i="1"/>
  <c r="AC4348" i="1"/>
  <c r="AC4347" i="1"/>
  <c r="AC4346" i="1"/>
  <c r="AC4345" i="1"/>
  <c r="AC4344" i="1"/>
  <c r="AC4343" i="1"/>
  <c r="AC4342" i="1"/>
  <c r="AC4341" i="1"/>
  <c r="AC4340" i="1"/>
  <c r="AC4339" i="1"/>
  <c r="AC4338" i="1"/>
  <c r="AC4337" i="1"/>
  <c r="AC4336" i="1"/>
  <c r="AC4335" i="1"/>
  <c r="AC4334" i="1"/>
  <c r="AC4333" i="1"/>
  <c r="AC4332" i="1"/>
  <c r="AC4331" i="1"/>
  <c r="AC4330" i="1"/>
  <c r="AC4329" i="1"/>
  <c r="AC4328" i="1"/>
  <c r="AC4327" i="1"/>
  <c r="AC4326" i="1"/>
  <c r="AC4325" i="1"/>
  <c r="AC4324" i="1"/>
  <c r="AC4323" i="1"/>
  <c r="AC4322" i="1"/>
  <c r="AC4321" i="1"/>
  <c r="AC4320" i="1"/>
  <c r="AC4319" i="1"/>
  <c r="AC4318" i="1"/>
  <c r="AC4317" i="1"/>
  <c r="AC4316" i="1"/>
  <c r="AC4315" i="1"/>
  <c r="AC4314" i="1"/>
  <c r="AC4313" i="1"/>
  <c r="AC4312" i="1"/>
  <c r="AC4311" i="1"/>
  <c r="AC4310" i="1"/>
  <c r="AC4309" i="1"/>
  <c r="AC4308" i="1"/>
  <c r="AC4307" i="1"/>
  <c r="AC4306" i="1"/>
  <c r="AC4305" i="1"/>
  <c r="AC4304" i="1"/>
  <c r="AC4303" i="1"/>
  <c r="AC4302" i="1"/>
  <c r="AC4301" i="1"/>
  <c r="AC4300" i="1"/>
  <c r="AC4299" i="1"/>
  <c r="AC4298" i="1"/>
  <c r="AC4297" i="1"/>
  <c r="AC4296" i="1"/>
  <c r="AC4295" i="1"/>
  <c r="AC4294" i="1"/>
  <c r="AC4293" i="1"/>
  <c r="AC4292" i="1"/>
  <c r="AC4291" i="1"/>
  <c r="AC4290" i="1"/>
  <c r="AC4289" i="1"/>
  <c r="AC4288" i="1"/>
  <c r="AC4287" i="1"/>
  <c r="AC4286" i="1"/>
  <c r="AC4285" i="1"/>
  <c r="AC4284" i="1"/>
  <c r="AC4283" i="1"/>
  <c r="AC4282" i="1"/>
  <c r="AC4281" i="1"/>
  <c r="AC4280" i="1"/>
  <c r="AC4279" i="1"/>
  <c r="AC4278" i="1"/>
  <c r="AC4277" i="1"/>
  <c r="AC4276" i="1"/>
  <c r="AC4275" i="1"/>
  <c r="AC4274" i="1"/>
  <c r="AC4273" i="1"/>
  <c r="AC4272" i="1"/>
  <c r="AC4271" i="1"/>
  <c r="AC4270" i="1"/>
  <c r="AC4269" i="1"/>
  <c r="AC4268" i="1"/>
  <c r="AC4267" i="1"/>
  <c r="AC4266" i="1"/>
  <c r="AC4265" i="1"/>
  <c r="AC4264" i="1"/>
  <c r="AC4263" i="1"/>
  <c r="AC4262" i="1"/>
  <c r="AC4261" i="1"/>
  <c r="AC4260" i="1"/>
  <c r="AC4259" i="1"/>
  <c r="AC4258" i="1"/>
  <c r="AC4257" i="1"/>
  <c r="AC4256" i="1"/>
  <c r="AC4255" i="1"/>
  <c r="AC4254" i="1"/>
  <c r="AC4253" i="1"/>
  <c r="AC4252" i="1"/>
  <c r="AC4251" i="1"/>
  <c r="AC4250" i="1"/>
  <c r="AC4249" i="1"/>
  <c r="AC4248" i="1"/>
  <c r="AC4247" i="1"/>
  <c r="AC4246" i="1"/>
  <c r="AC4245" i="1"/>
  <c r="AC4244" i="1"/>
  <c r="AC4243" i="1"/>
  <c r="AC4242" i="1"/>
  <c r="AC4241" i="1"/>
  <c r="AC4240" i="1"/>
  <c r="AC4239" i="1"/>
  <c r="AC4238" i="1"/>
  <c r="AC4237" i="1"/>
  <c r="AC4236" i="1"/>
  <c r="AC4235" i="1"/>
  <c r="AC4234" i="1"/>
  <c r="AC4233" i="1"/>
  <c r="AC4232" i="1"/>
  <c r="AC4231" i="1"/>
  <c r="AC4230" i="1"/>
  <c r="AC4229" i="1"/>
  <c r="AC4228" i="1"/>
  <c r="AC4227" i="1"/>
  <c r="AC4226" i="1"/>
  <c r="AC4225" i="1"/>
  <c r="AC4224" i="1"/>
  <c r="AC4223" i="1"/>
  <c r="AC4222" i="1"/>
  <c r="AC4221" i="1"/>
  <c r="AC4220" i="1"/>
  <c r="AC4219" i="1"/>
  <c r="AC4218" i="1"/>
  <c r="AC4217" i="1"/>
  <c r="AC4216" i="1"/>
  <c r="AC4215" i="1"/>
  <c r="AC4214" i="1"/>
  <c r="AC4213" i="1"/>
  <c r="AC4212" i="1"/>
  <c r="AC4211" i="1"/>
  <c r="AC4210" i="1"/>
  <c r="AC4209" i="1"/>
  <c r="AC4208" i="1"/>
  <c r="AC4207" i="1"/>
  <c r="AC4206" i="1"/>
  <c r="AC4205" i="1"/>
  <c r="AC4204" i="1"/>
  <c r="AC4203" i="1"/>
  <c r="AC4202" i="1"/>
  <c r="AC4201" i="1"/>
  <c r="AC4200" i="1"/>
  <c r="AC4199" i="1"/>
  <c r="AC4198" i="1"/>
  <c r="AC4197" i="1"/>
  <c r="AC4196" i="1"/>
  <c r="AC4195" i="1"/>
  <c r="AC4194" i="1"/>
  <c r="AC4193" i="1"/>
  <c r="AC4192" i="1"/>
  <c r="AC4191" i="1"/>
  <c r="AC4190" i="1"/>
  <c r="AC4189" i="1"/>
  <c r="AC4188" i="1"/>
  <c r="AC4187" i="1"/>
  <c r="AC4186" i="1"/>
  <c r="AC4185" i="1"/>
  <c r="AC4184" i="1"/>
  <c r="AC4183" i="1"/>
  <c r="AC4182" i="1"/>
  <c r="AC4181" i="1"/>
  <c r="AC4180" i="1"/>
  <c r="AC4179" i="1"/>
  <c r="AC4178" i="1"/>
  <c r="AC4177" i="1"/>
  <c r="AC4176" i="1"/>
  <c r="AC4175" i="1"/>
  <c r="AC4174" i="1"/>
  <c r="AC4173" i="1"/>
  <c r="AC4172" i="1"/>
  <c r="AC4171" i="1"/>
  <c r="AC4170" i="1"/>
  <c r="AC4169" i="1"/>
  <c r="AC4168" i="1"/>
  <c r="AC4167" i="1"/>
  <c r="AC4166" i="1"/>
  <c r="AC4165" i="1"/>
  <c r="AC4164" i="1"/>
  <c r="AC4163" i="1"/>
  <c r="AC4162" i="1"/>
  <c r="AC4161" i="1"/>
  <c r="AC4160" i="1"/>
  <c r="AC4159" i="1"/>
  <c r="AC4158" i="1"/>
  <c r="AC4157" i="1"/>
  <c r="AC4156" i="1"/>
  <c r="AC4155" i="1"/>
  <c r="AC4154" i="1"/>
  <c r="AC4153" i="1"/>
  <c r="AC4152" i="1"/>
  <c r="AC4151" i="1"/>
  <c r="AC4150" i="1"/>
  <c r="AC4149" i="1"/>
  <c r="AC4148" i="1"/>
  <c r="AC4147" i="1"/>
  <c r="AC4146" i="1"/>
  <c r="AC4145" i="1"/>
  <c r="AC4144" i="1"/>
  <c r="AC4143" i="1"/>
  <c r="AC4142" i="1"/>
  <c r="AC4141" i="1"/>
  <c r="AC4140" i="1"/>
  <c r="AC4139" i="1"/>
  <c r="AC4138" i="1"/>
  <c r="AC4137" i="1"/>
  <c r="AC4136" i="1"/>
  <c r="AC4135" i="1"/>
  <c r="AC4134" i="1"/>
  <c r="AC4133" i="1"/>
  <c r="AC4132" i="1"/>
  <c r="AC4131" i="1"/>
  <c r="AC4130" i="1"/>
  <c r="AC4129" i="1"/>
  <c r="AC4128" i="1"/>
  <c r="AC4127" i="1"/>
  <c r="AC4126" i="1"/>
  <c r="AC4125" i="1"/>
  <c r="AC4124" i="1"/>
  <c r="AC4123" i="1"/>
  <c r="AC4122" i="1"/>
  <c r="AC4121" i="1"/>
  <c r="AC4120" i="1"/>
  <c r="AC4119" i="1"/>
  <c r="AC4118" i="1"/>
  <c r="AC4117" i="1"/>
  <c r="AC4116" i="1"/>
  <c r="AC4115" i="1"/>
  <c r="AC4114" i="1"/>
  <c r="AC4113" i="1"/>
  <c r="AC4112" i="1"/>
  <c r="AC4111" i="1"/>
  <c r="AC4110" i="1"/>
  <c r="AC4109" i="1"/>
  <c r="AC4108" i="1"/>
  <c r="AC4107" i="1"/>
  <c r="AC4106" i="1"/>
  <c r="AC4105" i="1"/>
  <c r="AC4104" i="1"/>
  <c r="AC4103" i="1"/>
  <c r="AC4102" i="1"/>
  <c r="AC4101" i="1"/>
  <c r="AC4100" i="1"/>
  <c r="AC4099" i="1"/>
  <c r="AC4098" i="1"/>
  <c r="AC4097" i="1"/>
  <c r="AC4096" i="1"/>
  <c r="AC4095" i="1"/>
  <c r="AC4094" i="1"/>
  <c r="AC4093" i="1"/>
  <c r="AC4092" i="1"/>
  <c r="AC4091" i="1"/>
  <c r="AC4090" i="1"/>
  <c r="AC4089" i="1"/>
  <c r="AC4088" i="1"/>
  <c r="AC4087" i="1"/>
  <c r="AC4086" i="1"/>
  <c r="AC4085" i="1"/>
  <c r="AC4084" i="1"/>
  <c r="AC4083" i="1"/>
  <c r="AC4082" i="1"/>
  <c r="AC4081" i="1"/>
  <c r="AC4080" i="1"/>
  <c r="AC4079" i="1"/>
  <c r="AC4078" i="1"/>
  <c r="AC4077" i="1"/>
  <c r="AC4076" i="1"/>
  <c r="AC4075" i="1"/>
  <c r="AC4074" i="1"/>
  <c r="AC4073" i="1"/>
  <c r="AC4072" i="1"/>
  <c r="AC4071" i="1"/>
  <c r="AC4070" i="1"/>
  <c r="AC4069" i="1"/>
  <c r="AC4068" i="1"/>
  <c r="AC4067" i="1"/>
  <c r="AC4066" i="1"/>
  <c r="AC4065" i="1"/>
  <c r="AC4064" i="1"/>
  <c r="AC4063" i="1"/>
  <c r="AC4062" i="1"/>
  <c r="AC4061" i="1"/>
  <c r="AC4060" i="1"/>
  <c r="AC4059" i="1"/>
  <c r="AC4058" i="1"/>
  <c r="AC4057" i="1"/>
  <c r="AC4056" i="1"/>
  <c r="AC4055" i="1"/>
  <c r="AC4054" i="1"/>
  <c r="AC4053" i="1"/>
  <c r="AC4052" i="1"/>
  <c r="AC4051" i="1"/>
  <c r="AC4050" i="1"/>
  <c r="AC4049" i="1"/>
  <c r="AC4048" i="1"/>
  <c r="AC4047" i="1"/>
  <c r="AC4046" i="1"/>
  <c r="AC4045" i="1"/>
  <c r="AC4044" i="1"/>
  <c r="AC4043" i="1"/>
  <c r="AC4042" i="1"/>
  <c r="AC4041" i="1"/>
  <c r="AC4040" i="1"/>
  <c r="AC4039" i="1"/>
  <c r="AC4038" i="1"/>
  <c r="AC4037" i="1"/>
  <c r="AC4036" i="1"/>
  <c r="AC4035" i="1"/>
  <c r="AC4034" i="1"/>
  <c r="AC4033" i="1"/>
  <c r="AC4032" i="1"/>
  <c r="AC4031" i="1"/>
  <c r="AC4030" i="1"/>
  <c r="AC4029" i="1"/>
  <c r="AC4028" i="1"/>
  <c r="AC4027" i="1"/>
  <c r="AC4026" i="1"/>
  <c r="AC4025" i="1"/>
  <c r="AC4024" i="1"/>
  <c r="AC4023" i="1"/>
  <c r="AC4022" i="1"/>
  <c r="AC4021" i="1"/>
  <c r="AC4020" i="1"/>
  <c r="AC4019" i="1"/>
  <c r="AC4018" i="1"/>
  <c r="AC4017" i="1"/>
  <c r="AC4016" i="1"/>
  <c r="AC4015" i="1"/>
  <c r="AC4014" i="1"/>
  <c r="AC4013" i="1"/>
  <c r="AC4012" i="1"/>
  <c r="AC4011" i="1"/>
  <c r="AC4010" i="1"/>
  <c r="AC4009" i="1"/>
  <c r="AC4008" i="1"/>
  <c r="AC4007" i="1"/>
  <c r="AC4006" i="1"/>
  <c r="AC4005" i="1"/>
  <c r="AC4004" i="1"/>
  <c r="AC4003" i="1"/>
  <c r="AC4002" i="1"/>
  <c r="AC4001" i="1"/>
  <c r="AC4000" i="1"/>
  <c r="AC3999" i="1"/>
  <c r="AC3998" i="1"/>
  <c r="AC3997" i="1"/>
  <c r="AC3996" i="1"/>
  <c r="AC3995" i="1"/>
  <c r="AC3994" i="1"/>
  <c r="AC3993" i="1"/>
  <c r="AC3992" i="1"/>
  <c r="AC3991" i="1"/>
  <c r="AC3990" i="1"/>
  <c r="AC3989" i="1"/>
  <c r="AC3988" i="1"/>
  <c r="AC3987" i="1"/>
  <c r="AC3986" i="1"/>
  <c r="AC3985" i="1"/>
  <c r="AC3984" i="1"/>
  <c r="AC3983" i="1"/>
  <c r="AC3982" i="1"/>
  <c r="AC3981" i="1"/>
  <c r="AC3980" i="1"/>
  <c r="AC3979" i="1"/>
  <c r="AC3978" i="1"/>
  <c r="AC3977" i="1"/>
  <c r="AC3976" i="1"/>
  <c r="AC3975" i="1"/>
  <c r="AC3974" i="1"/>
  <c r="AC3973" i="1"/>
  <c r="AC3972" i="1"/>
  <c r="AC3971" i="1"/>
  <c r="AC3970" i="1"/>
  <c r="AC3969" i="1"/>
  <c r="AC3968" i="1"/>
  <c r="AC3967" i="1"/>
  <c r="AC3966" i="1"/>
  <c r="AC3965" i="1"/>
  <c r="AC3964" i="1"/>
  <c r="AC3963" i="1"/>
  <c r="AC3962" i="1"/>
  <c r="AC3961" i="1"/>
  <c r="AC3960" i="1"/>
  <c r="AC3959" i="1"/>
  <c r="AC3958" i="1"/>
  <c r="AC3957" i="1"/>
  <c r="AC3956" i="1"/>
  <c r="AC3955" i="1"/>
  <c r="AC3954" i="1"/>
  <c r="AC3953" i="1"/>
  <c r="AC3952" i="1"/>
  <c r="AC3951" i="1"/>
  <c r="AC3950" i="1"/>
  <c r="AC3949" i="1"/>
  <c r="AC3948" i="1"/>
  <c r="AC3947" i="1"/>
  <c r="AC3946" i="1"/>
  <c r="AC3945" i="1"/>
  <c r="AC3944" i="1"/>
  <c r="AC3943" i="1"/>
  <c r="AC3942" i="1"/>
  <c r="AC3941" i="1"/>
  <c r="AC3940" i="1"/>
  <c r="AC3939" i="1"/>
  <c r="AC3938" i="1"/>
  <c r="AC3937" i="1"/>
  <c r="AC3936" i="1"/>
  <c r="AC3935" i="1"/>
  <c r="AC3934" i="1"/>
  <c r="AC3933" i="1"/>
  <c r="AC3932" i="1"/>
  <c r="AC3931" i="1"/>
  <c r="AC3930" i="1"/>
  <c r="AC3929" i="1"/>
  <c r="AC3928" i="1"/>
  <c r="AC3927" i="1"/>
  <c r="AC3926" i="1"/>
  <c r="AC3925" i="1"/>
  <c r="AC3924" i="1"/>
  <c r="AC3923" i="1"/>
  <c r="AC3922" i="1"/>
  <c r="AC3921" i="1"/>
  <c r="AC3920" i="1"/>
  <c r="AC3919" i="1"/>
  <c r="AC3918" i="1"/>
  <c r="AC3917" i="1"/>
  <c r="AC3916" i="1"/>
  <c r="AC3915" i="1"/>
  <c r="AC3914" i="1"/>
  <c r="AC3913" i="1"/>
  <c r="AC3912" i="1"/>
  <c r="AC3911" i="1"/>
  <c r="AC3910" i="1"/>
  <c r="AC3909" i="1"/>
  <c r="AC3908" i="1"/>
  <c r="AC3907" i="1"/>
  <c r="AC3906" i="1"/>
  <c r="AC3905" i="1"/>
  <c r="AC3904" i="1"/>
  <c r="AC3903" i="1"/>
  <c r="AC3902" i="1"/>
  <c r="AC3901" i="1"/>
  <c r="AC3900" i="1"/>
  <c r="AC3899" i="1"/>
  <c r="AC3898" i="1"/>
  <c r="AC3897" i="1"/>
  <c r="AC3896" i="1"/>
  <c r="AC3895" i="1"/>
  <c r="AC3894" i="1"/>
  <c r="AC3893" i="1"/>
  <c r="AC3892" i="1"/>
  <c r="AC3891" i="1"/>
  <c r="AC3890" i="1"/>
  <c r="AC3889" i="1"/>
  <c r="AC3888" i="1"/>
  <c r="AC3887" i="1"/>
  <c r="AC3886" i="1"/>
  <c r="AC3885" i="1"/>
  <c r="AC3884" i="1"/>
  <c r="AC3883" i="1"/>
  <c r="AC3882" i="1"/>
  <c r="AC3881" i="1"/>
  <c r="AC3880" i="1"/>
  <c r="AC3879" i="1"/>
  <c r="AC3878" i="1"/>
  <c r="AC3877" i="1"/>
  <c r="AC3876" i="1"/>
  <c r="AC3875" i="1"/>
  <c r="AC3874" i="1"/>
  <c r="AC3873" i="1"/>
  <c r="AC3872" i="1"/>
  <c r="AC3871" i="1"/>
  <c r="AC3870" i="1"/>
  <c r="AC3869" i="1"/>
  <c r="AC3868" i="1"/>
  <c r="AC3867" i="1"/>
  <c r="AC3866" i="1"/>
  <c r="AC3865" i="1"/>
  <c r="AC3864" i="1"/>
  <c r="AC3863" i="1"/>
  <c r="AC3862" i="1"/>
  <c r="AC3861" i="1"/>
  <c r="AC3860" i="1"/>
  <c r="AC3859" i="1"/>
  <c r="AC3858" i="1"/>
  <c r="AC3857" i="1"/>
  <c r="AC3856" i="1"/>
  <c r="AC3855" i="1"/>
  <c r="AC3854" i="1"/>
  <c r="AC3853" i="1"/>
  <c r="AC3852" i="1"/>
  <c r="AC3851" i="1"/>
  <c r="AC3850" i="1"/>
  <c r="AC3849" i="1"/>
  <c r="AC3848" i="1"/>
  <c r="AC3847" i="1"/>
  <c r="AC3846" i="1"/>
  <c r="AC3845" i="1"/>
  <c r="AC3844" i="1"/>
  <c r="AC3843" i="1"/>
  <c r="AC3842" i="1"/>
  <c r="AC3841" i="1"/>
  <c r="AC3840" i="1"/>
  <c r="AC3839" i="1"/>
  <c r="AC3838" i="1"/>
  <c r="AC3837" i="1"/>
  <c r="AC3836" i="1"/>
  <c r="AC3835" i="1"/>
  <c r="AC3834" i="1"/>
  <c r="AC3833" i="1"/>
  <c r="AC3832" i="1"/>
  <c r="AC3831" i="1"/>
  <c r="AC3830" i="1"/>
  <c r="AC3829" i="1"/>
  <c r="AC3828" i="1"/>
  <c r="AC3827" i="1"/>
  <c r="AC3826" i="1"/>
  <c r="AC3825" i="1"/>
  <c r="AC3824" i="1"/>
  <c r="AC3823" i="1"/>
  <c r="AC3822" i="1"/>
  <c r="AC3821" i="1"/>
  <c r="AC3820" i="1"/>
  <c r="AC3819" i="1"/>
  <c r="AC3818" i="1"/>
  <c r="AC3817" i="1"/>
  <c r="AC3816" i="1"/>
  <c r="AC3815" i="1"/>
  <c r="AC3814" i="1"/>
  <c r="AC3813" i="1"/>
  <c r="AC3812" i="1"/>
  <c r="AC3811" i="1"/>
  <c r="AC3810" i="1"/>
  <c r="AC3809" i="1"/>
  <c r="AC3808" i="1"/>
  <c r="AC3807" i="1"/>
  <c r="AC3806" i="1"/>
  <c r="AC3805" i="1"/>
  <c r="AC3804" i="1"/>
  <c r="AC3803" i="1"/>
  <c r="AC3802" i="1"/>
  <c r="AC3801" i="1"/>
  <c r="AC3800" i="1"/>
  <c r="AC3799" i="1"/>
  <c r="AC3798" i="1"/>
  <c r="AC3797" i="1"/>
  <c r="AC3796" i="1"/>
  <c r="AC3795" i="1"/>
  <c r="AC3794" i="1"/>
  <c r="AC3793" i="1"/>
  <c r="AC3792" i="1"/>
  <c r="AC3791" i="1"/>
  <c r="AC3790" i="1"/>
  <c r="AC3789" i="1"/>
  <c r="AC3788" i="1"/>
  <c r="AC3787" i="1"/>
  <c r="AC3786" i="1"/>
  <c r="AC3785" i="1"/>
  <c r="AC3784" i="1"/>
  <c r="AC3783" i="1"/>
  <c r="AC3782" i="1"/>
  <c r="AC3781" i="1"/>
  <c r="AC3780" i="1"/>
  <c r="AC3779" i="1"/>
  <c r="AC3778" i="1"/>
  <c r="AC3777" i="1"/>
  <c r="AC3776" i="1"/>
  <c r="AC3775" i="1"/>
  <c r="AC3774" i="1"/>
  <c r="AC3773" i="1"/>
  <c r="AC3772" i="1"/>
  <c r="AC3771" i="1"/>
  <c r="AC3770" i="1"/>
  <c r="AC3769" i="1"/>
  <c r="AC3768" i="1"/>
  <c r="AC3767" i="1"/>
  <c r="AC3766" i="1"/>
  <c r="AC3765" i="1"/>
  <c r="AC3764" i="1"/>
  <c r="AC3763" i="1"/>
  <c r="AC3762" i="1"/>
  <c r="AC3761" i="1"/>
  <c r="AC3760" i="1"/>
  <c r="AC3759" i="1"/>
  <c r="AC3758" i="1"/>
  <c r="AC3757" i="1"/>
  <c r="AC3756" i="1"/>
  <c r="AC3755" i="1"/>
  <c r="AC3754" i="1"/>
  <c r="AC3753" i="1"/>
  <c r="AC3752" i="1"/>
  <c r="AC3751" i="1"/>
  <c r="AC3750" i="1"/>
  <c r="AC3749" i="1"/>
  <c r="AC3748" i="1"/>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49" i="1"/>
  <c r="AC3648" i="1"/>
  <c r="AC3647" i="1"/>
  <c r="AC3646" i="1"/>
  <c r="AC3645" i="1"/>
  <c r="AC3644" i="1"/>
  <c r="AC3643" i="1"/>
  <c r="AC3642" i="1"/>
  <c r="AC3641" i="1"/>
  <c r="AC3640" i="1"/>
  <c r="AC3639" i="1"/>
  <c r="AC3638" i="1"/>
  <c r="AC3637" i="1"/>
  <c r="AC3636" i="1"/>
  <c r="AC3635" i="1"/>
  <c r="AC3634" i="1"/>
  <c r="AC3633" i="1"/>
  <c r="AC3632" i="1"/>
  <c r="AC3631" i="1"/>
  <c r="AC3630" i="1"/>
  <c r="AC3629" i="1"/>
  <c r="AC3628" i="1"/>
  <c r="AC3627" i="1"/>
  <c r="AC3626" i="1"/>
  <c r="AC3625" i="1"/>
  <c r="AC3624" i="1"/>
  <c r="AC3623" i="1"/>
  <c r="AC3622" i="1"/>
  <c r="AC3621" i="1"/>
  <c r="AC3620" i="1"/>
  <c r="AC3619" i="1"/>
  <c r="AC3618" i="1"/>
  <c r="AC3617" i="1"/>
  <c r="AC3616" i="1"/>
  <c r="AC3615" i="1"/>
  <c r="AC3614" i="1"/>
  <c r="AC3613" i="1"/>
  <c r="AC3612" i="1"/>
  <c r="AC3611" i="1"/>
  <c r="AC3610" i="1"/>
  <c r="AC3609" i="1"/>
  <c r="AC3608" i="1"/>
  <c r="AC3607" i="1"/>
  <c r="AC3606" i="1"/>
  <c r="AC3605" i="1"/>
  <c r="AC3604" i="1"/>
  <c r="AC3603" i="1"/>
  <c r="AC3602" i="1"/>
  <c r="AC3601" i="1"/>
  <c r="AC3600" i="1"/>
  <c r="AC3599" i="1"/>
  <c r="AC3598" i="1"/>
  <c r="AC3597" i="1"/>
  <c r="AC3596" i="1"/>
  <c r="AC3595" i="1"/>
  <c r="AC3594" i="1"/>
  <c r="AC3593" i="1"/>
  <c r="AC3592" i="1"/>
  <c r="AC3591" i="1"/>
  <c r="AC3590" i="1"/>
  <c r="AC3589" i="1"/>
  <c r="AC3588" i="1"/>
  <c r="AC3587" i="1"/>
  <c r="AC3586" i="1"/>
  <c r="AC3585" i="1"/>
  <c r="AC3584" i="1"/>
  <c r="AC3583" i="1"/>
  <c r="AC3582" i="1"/>
  <c r="AC3581" i="1"/>
  <c r="AC3580" i="1"/>
  <c r="AC3579" i="1"/>
  <c r="AC3578" i="1"/>
  <c r="AC3577" i="1"/>
  <c r="AC3576" i="1"/>
  <c r="AC3575" i="1"/>
  <c r="AC3574" i="1"/>
  <c r="AC3573" i="1"/>
  <c r="AC3572" i="1"/>
  <c r="AC3571" i="1"/>
  <c r="AC3570" i="1"/>
  <c r="AC3569" i="1"/>
  <c r="AC3568" i="1"/>
  <c r="AC3567" i="1"/>
  <c r="AC3566" i="1"/>
  <c r="AC3565" i="1"/>
  <c r="AC3564" i="1"/>
  <c r="AC3563" i="1"/>
  <c r="AC3562" i="1"/>
  <c r="AC3561" i="1"/>
  <c r="AC3560" i="1"/>
  <c r="AC3559" i="1"/>
  <c r="AC3558" i="1"/>
  <c r="AC3557" i="1"/>
  <c r="AC3556" i="1"/>
  <c r="AC3555" i="1"/>
  <c r="AC3554" i="1"/>
  <c r="AC3553" i="1"/>
  <c r="AC3552" i="1"/>
  <c r="AC3551" i="1"/>
  <c r="AC3550" i="1"/>
  <c r="AC3549" i="1"/>
  <c r="AC3548" i="1"/>
  <c r="AC3547" i="1"/>
  <c r="AC3546" i="1"/>
  <c r="AC3545" i="1"/>
  <c r="AC3544" i="1"/>
  <c r="AC3543" i="1"/>
  <c r="AC3542" i="1"/>
  <c r="AC3541" i="1"/>
  <c r="AC3540" i="1"/>
  <c r="AC3539" i="1"/>
  <c r="AC3538" i="1"/>
  <c r="AC3537" i="1"/>
  <c r="AC3536" i="1"/>
  <c r="AC3535" i="1"/>
  <c r="AC3534" i="1"/>
  <c r="AC3533" i="1"/>
  <c r="AC3532" i="1"/>
  <c r="AC3531" i="1"/>
  <c r="AC3530" i="1"/>
  <c r="AC3529" i="1"/>
  <c r="AC3528" i="1"/>
  <c r="AC3527" i="1"/>
  <c r="AC3526" i="1"/>
  <c r="AC3525" i="1"/>
  <c r="AC3524" i="1"/>
  <c r="AC3523" i="1"/>
  <c r="AC3522" i="1"/>
  <c r="AC3521" i="1"/>
  <c r="AC3520" i="1"/>
  <c r="AC3519" i="1"/>
  <c r="AC3518" i="1"/>
  <c r="AC3517" i="1"/>
  <c r="AC3516" i="1"/>
  <c r="AC3515" i="1"/>
  <c r="AC3514" i="1"/>
  <c r="AC3513" i="1"/>
  <c r="AC3512" i="1"/>
  <c r="AC3511" i="1"/>
  <c r="AC3510" i="1"/>
  <c r="AC3509" i="1"/>
  <c r="AC3508" i="1"/>
  <c r="AC3507" i="1"/>
  <c r="AC3506" i="1"/>
  <c r="AC3505" i="1"/>
  <c r="AC3504" i="1"/>
  <c r="AC3503" i="1"/>
  <c r="AC3502" i="1"/>
  <c r="AC3501" i="1"/>
  <c r="AC3500" i="1"/>
  <c r="AC3499" i="1"/>
  <c r="AC3498" i="1"/>
  <c r="AC3497" i="1"/>
  <c r="AC3496" i="1"/>
  <c r="AC3495" i="1"/>
  <c r="AC3494" i="1"/>
  <c r="AC3493" i="1"/>
  <c r="AC3492" i="1"/>
  <c r="AC3491" i="1"/>
  <c r="AC3490" i="1"/>
  <c r="AC3489" i="1"/>
  <c r="AC3488" i="1"/>
  <c r="AC3487" i="1"/>
  <c r="AC3486" i="1"/>
  <c r="AC3485" i="1"/>
  <c r="AC3484" i="1"/>
  <c r="AC3483" i="1"/>
  <c r="AC3482" i="1"/>
  <c r="AC3481" i="1"/>
  <c r="AC3480" i="1"/>
  <c r="AC3479" i="1"/>
  <c r="AC3478" i="1"/>
  <c r="AC3477" i="1"/>
  <c r="AC3476" i="1"/>
  <c r="AC3475" i="1"/>
  <c r="AC3474" i="1"/>
  <c r="AC3473" i="1"/>
  <c r="AC3472" i="1"/>
  <c r="AC3471" i="1"/>
  <c r="AC3470" i="1"/>
  <c r="AC3469" i="1"/>
  <c r="AC3468" i="1"/>
  <c r="AC3467" i="1"/>
  <c r="AC3466" i="1"/>
  <c r="AC3465" i="1"/>
  <c r="AC3464" i="1"/>
  <c r="AC3463" i="1"/>
  <c r="AC3462" i="1"/>
  <c r="AC3461" i="1"/>
  <c r="AC3460" i="1"/>
  <c r="AC3459" i="1"/>
  <c r="AC3458" i="1"/>
  <c r="AC3457" i="1"/>
  <c r="AC3456" i="1"/>
  <c r="AC3455" i="1"/>
  <c r="AC3454" i="1"/>
  <c r="AC3453" i="1"/>
  <c r="AC3452" i="1"/>
  <c r="AC3451" i="1"/>
  <c r="AC3450" i="1"/>
  <c r="AC3449" i="1"/>
  <c r="AC3448" i="1"/>
  <c r="AC3447" i="1"/>
  <c r="AC3446" i="1"/>
  <c r="AC3445" i="1"/>
  <c r="AC3444" i="1"/>
  <c r="AC3443" i="1"/>
  <c r="AC3442" i="1"/>
  <c r="AC3441" i="1"/>
  <c r="AC3440" i="1"/>
  <c r="AC3439" i="1"/>
  <c r="AC3438" i="1"/>
  <c r="AC3437" i="1"/>
  <c r="AC3436" i="1"/>
  <c r="AC3435" i="1"/>
  <c r="AC3434" i="1"/>
  <c r="AC3433" i="1"/>
  <c r="AC3432" i="1"/>
  <c r="AC3431" i="1"/>
  <c r="AC3430" i="1"/>
  <c r="AC3429" i="1"/>
  <c r="AC3428" i="1"/>
  <c r="AC3427" i="1"/>
  <c r="AC3426" i="1"/>
  <c r="AC3425" i="1"/>
  <c r="AC3424" i="1"/>
  <c r="AC3423" i="1"/>
  <c r="AC3422" i="1"/>
  <c r="AC3421" i="1"/>
  <c r="AC3420" i="1"/>
  <c r="AC3419" i="1"/>
  <c r="AC3418" i="1"/>
  <c r="AC3417" i="1"/>
  <c r="AC3416" i="1"/>
  <c r="AC3415" i="1"/>
  <c r="AC3414" i="1"/>
  <c r="AC3413" i="1"/>
  <c r="AC3412" i="1"/>
  <c r="AC3411" i="1"/>
  <c r="AC3410" i="1"/>
  <c r="AC3409" i="1"/>
  <c r="AC3408" i="1"/>
  <c r="AC3407" i="1"/>
  <c r="AC3406" i="1"/>
  <c r="AC3405" i="1"/>
  <c r="AC3404" i="1"/>
  <c r="AC3403" i="1"/>
  <c r="AC3402" i="1"/>
  <c r="AC3401" i="1"/>
  <c r="AC3400" i="1"/>
  <c r="AC3399" i="1"/>
  <c r="AC3398" i="1"/>
  <c r="AC3397" i="1"/>
  <c r="AC3396" i="1"/>
  <c r="AC3395" i="1"/>
  <c r="AC3394" i="1"/>
  <c r="AC3393" i="1"/>
  <c r="AC3392" i="1"/>
  <c r="AC3391" i="1"/>
  <c r="AC3390" i="1"/>
  <c r="AC3389" i="1"/>
  <c r="AC3388" i="1"/>
  <c r="AC3387" i="1"/>
  <c r="AC3386" i="1"/>
  <c r="AC3385" i="1"/>
  <c r="AC3384" i="1"/>
  <c r="AC3383" i="1"/>
  <c r="AC3382" i="1"/>
  <c r="AC3381" i="1"/>
  <c r="AC3380" i="1"/>
  <c r="AC3379" i="1"/>
  <c r="AC3378" i="1"/>
  <c r="AC3377" i="1"/>
  <c r="AC3376" i="1"/>
  <c r="AC3375" i="1"/>
  <c r="AC3374" i="1"/>
  <c r="AC3373" i="1"/>
  <c r="AC3372" i="1"/>
  <c r="AC3371" i="1"/>
  <c r="AC3370" i="1"/>
  <c r="AC3369" i="1"/>
  <c r="AC3368" i="1"/>
  <c r="AC3367" i="1"/>
  <c r="AC3366" i="1"/>
  <c r="AC3365" i="1"/>
  <c r="AC3364" i="1"/>
  <c r="AC3363" i="1"/>
  <c r="AC3362" i="1"/>
  <c r="AC3361" i="1"/>
  <c r="AC3360" i="1"/>
  <c r="AC3359" i="1"/>
  <c r="AC3358" i="1"/>
  <c r="AC3357" i="1"/>
  <c r="AC3356" i="1"/>
  <c r="AC3355" i="1"/>
  <c r="AC3354" i="1"/>
  <c r="AC3353" i="1"/>
  <c r="AC3352" i="1"/>
  <c r="AC3351" i="1"/>
  <c r="AC3350" i="1"/>
  <c r="AC3349" i="1"/>
  <c r="AC3348" i="1"/>
  <c r="AC3347" i="1"/>
  <c r="AC3346" i="1"/>
  <c r="AC3345" i="1"/>
  <c r="AC3344" i="1"/>
  <c r="AC3343" i="1"/>
  <c r="AC3342" i="1"/>
  <c r="AC3341" i="1"/>
  <c r="AC3340" i="1"/>
  <c r="AC3339" i="1"/>
  <c r="AC3338" i="1"/>
  <c r="AC3337" i="1"/>
  <c r="AC3336" i="1"/>
  <c r="AC3335" i="1"/>
  <c r="AC3334" i="1"/>
  <c r="AC3333" i="1"/>
  <c r="AC3332" i="1"/>
  <c r="AC3331" i="1"/>
  <c r="AC3330" i="1"/>
  <c r="AC3329" i="1"/>
  <c r="AC3328" i="1"/>
  <c r="AC3327" i="1"/>
  <c r="AC3326" i="1"/>
  <c r="AC3325" i="1"/>
  <c r="AC3324" i="1"/>
  <c r="AC3323" i="1"/>
  <c r="AC3322" i="1"/>
  <c r="AC3321" i="1"/>
  <c r="AC3320" i="1"/>
  <c r="AC3319" i="1"/>
  <c r="AC3318" i="1"/>
  <c r="AC3317" i="1"/>
  <c r="AC3316" i="1"/>
  <c r="AC3315" i="1"/>
  <c r="AC3314" i="1"/>
  <c r="AC3313" i="1"/>
  <c r="AC3312" i="1"/>
  <c r="AC3311" i="1"/>
  <c r="AC3310" i="1"/>
  <c r="AC3309" i="1"/>
  <c r="AC3308" i="1"/>
  <c r="AC3307" i="1"/>
  <c r="AC3306" i="1"/>
  <c r="AC3305" i="1"/>
  <c r="AC3304" i="1"/>
  <c r="AC3303" i="1"/>
  <c r="AC3302" i="1"/>
  <c r="AC3301" i="1"/>
  <c r="AC3300" i="1"/>
  <c r="AC3299" i="1"/>
  <c r="AC3298" i="1"/>
  <c r="AC3297" i="1"/>
  <c r="AC3296" i="1"/>
  <c r="AC3295" i="1"/>
  <c r="AC3294" i="1"/>
  <c r="AC3293" i="1"/>
  <c r="AC3292" i="1"/>
  <c r="AC3291" i="1"/>
  <c r="AC3290" i="1"/>
  <c r="AC3289" i="1"/>
  <c r="AC3288" i="1"/>
  <c r="AC3287" i="1"/>
  <c r="AC3286" i="1"/>
  <c r="AC3285" i="1"/>
  <c r="AC3284" i="1"/>
  <c r="AC3283" i="1"/>
  <c r="AC3282" i="1"/>
  <c r="AC3281" i="1"/>
  <c r="AC3280" i="1"/>
  <c r="AC3279" i="1"/>
  <c r="AC3278" i="1"/>
  <c r="AC3277" i="1"/>
  <c r="AC3276" i="1"/>
  <c r="AC3275" i="1"/>
  <c r="AC3274" i="1"/>
  <c r="AC3273" i="1"/>
  <c r="AC3272" i="1"/>
  <c r="AC3271" i="1"/>
  <c r="AC3270" i="1"/>
  <c r="AC3269" i="1"/>
  <c r="AC3268" i="1"/>
  <c r="AC3267" i="1"/>
  <c r="AC3266" i="1"/>
  <c r="AC3265" i="1"/>
  <c r="AC3264" i="1"/>
  <c r="AC3263" i="1"/>
  <c r="AC3262" i="1"/>
  <c r="AC3261" i="1"/>
  <c r="AC3260" i="1"/>
  <c r="AC3259" i="1"/>
  <c r="AC3258" i="1"/>
  <c r="AC3257" i="1"/>
  <c r="AC3256" i="1"/>
  <c r="AC3255" i="1"/>
  <c r="AC3254" i="1"/>
  <c r="AC3253" i="1"/>
  <c r="AC3252" i="1"/>
  <c r="AC3251" i="1"/>
  <c r="AC3250" i="1"/>
  <c r="AC3249" i="1"/>
  <c r="AC3248" i="1"/>
  <c r="AC3247" i="1"/>
  <c r="AC3246" i="1"/>
  <c r="AC3245" i="1"/>
  <c r="AC3244" i="1"/>
  <c r="AC3243" i="1"/>
  <c r="AC3242" i="1"/>
  <c r="AC3241" i="1"/>
  <c r="AC3240" i="1"/>
  <c r="AC3239" i="1"/>
  <c r="AC3238" i="1"/>
  <c r="AC3237" i="1"/>
  <c r="AC3236" i="1"/>
  <c r="AC3235" i="1"/>
  <c r="AC3234" i="1"/>
  <c r="AC3233" i="1"/>
  <c r="AC3232" i="1"/>
  <c r="AC3231" i="1"/>
  <c r="AC3230" i="1"/>
  <c r="AC3229" i="1"/>
  <c r="AC3228" i="1"/>
  <c r="AC3227" i="1"/>
  <c r="AC3226" i="1"/>
  <c r="AC3225" i="1"/>
  <c r="AC3224" i="1"/>
  <c r="AC3223" i="1"/>
  <c r="AC3222" i="1"/>
  <c r="AC3221" i="1"/>
  <c r="AC3220" i="1"/>
  <c r="AC3219" i="1"/>
  <c r="AC3218" i="1"/>
  <c r="AC3217" i="1"/>
  <c r="AC3216" i="1"/>
  <c r="AC3215" i="1"/>
  <c r="AC3214" i="1"/>
  <c r="AC3213" i="1"/>
  <c r="AC3212" i="1"/>
  <c r="AC3211" i="1"/>
  <c r="AC3210" i="1"/>
  <c r="AC3209" i="1"/>
  <c r="AC3208" i="1"/>
  <c r="AC3207" i="1"/>
  <c r="AC3206" i="1"/>
  <c r="AC3205" i="1"/>
  <c r="AC3204" i="1"/>
  <c r="AC3203" i="1"/>
  <c r="AC3202" i="1"/>
  <c r="AC3201" i="1"/>
  <c r="AC3200" i="1"/>
  <c r="AC3199" i="1"/>
  <c r="AC3198" i="1"/>
  <c r="AC3197" i="1"/>
  <c r="AC3196" i="1"/>
  <c r="AC3195" i="1"/>
  <c r="AC3194" i="1"/>
  <c r="AC3193" i="1"/>
  <c r="AC3192" i="1"/>
  <c r="AC3191" i="1"/>
  <c r="AC3190" i="1"/>
  <c r="AC3189" i="1"/>
  <c r="AC3188" i="1"/>
  <c r="AC3187" i="1"/>
  <c r="AC3186" i="1"/>
  <c r="AC3185" i="1"/>
  <c r="AC3184" i="1"/>
  <c r="AC3183" i="1"/>
  <c r="AC3182" i="1"/>
  <c r="AC3181" i="1"/>
  <c r="AC3180" i="1"/>
  <c r="AC3179" i="1"/>
  <c r="AC3178" i="1"/>
  <c r="AC3177" i="1"/>
  <c r="AC3176" i="1"/>
  <c r="AC3175" i="1"/>
  <c r="AC3174" i="1"/>
  <c r="AC3173" i="1"/>
  <c r="AC3172" i="1"/>
  <c r="AC3171" i="1"/>
  <c r="AC3170" i="1"/>
  <c r="AC3169" i="1"/>
  <c r="AC3168" i="1"/>
  <c r="AC3167" i="1"/>
  <c r="AC3166" i="1"/>
  <c r="AC3165" i="1"/>
  <c r="AC3164" i="1"/>
  <c r="AC3163" i="1"/>
  <c r="AC3162" i="1"/>
  <c r="AC3161" i="1"/>
  <c r="AC3160" i="1"/>
  <c r="AC3159" i="1"/>
  <c r="AC3158" i="1"/>
  <c r="AC3157" i="1"/>
  <c r="AC3156" i="1"/>
  <c r="AC3155" i="1"/>
  <c r="AC3154" i="1"/>
  <c r="AC3153" i="1"/>
  <c r="AC3152" i="1"/>
  <c r="AC3151" i="1"/>
  <c r="AC3150" i="1"/>
  <c r="AC3149" i="1"/>
  <c r="AC3148" i="1"/>
  <c r="AC3147" i="1"/>
  <c r="AC3146" i="1"/>
  <c r="AC3145" i="1"/>
  <c r="AC3144" i="1"/>
  <c r="AC3143" i="1"/>
  <c r="AC3142" i="1"/>
  <c r="AC3141" i="1"/>
  <c r="AC3140" i="1"/>
  <c r="AC3139" i="1"/>
  <c r="AC3138" i="1"/>
  <c r="AC3137" i="1"/>
  <c r="AC3136" i="1"/>
  <c r="AC3135" i="1"/>
  <c r="AC3134" i="1"/>
  <c r="AC3133" i="1"/>
  <c r="AC3132" i="1"/>
  <c r="AC3131" i="1"/>
  <c r="AC3130" i="1"/>
  <c r="AC3129" i="1"/>
  <c r="AC3128" i="1"/>
  <c r="AC3127" i="1"/>
  <c r="AC3126" i="1"/>
  <c r="AC3125" i="1"/>
  <c r="AC3124" i="1"/>
  <c r="AC3123" i="1"/>
  <c r="AC3122" i="1"/>
  <c r="AC3121" i="1"/>
  <c r="AC3120" i="1"/>
  <c r="AC3119" i="1"/>
  <c r="AC3118" i="1"/>
  <c r="AC3117" i="1"/>
  <c r="AC3116" i="1"/>
  <c r="AC3115" i="1"/>
  <c r="AC3114" i="1"/>
  <c r="AC3113" i="1"/>
  <c r="AC3112" i="1"/>
  <c r="AC3111" i="1"/>
  <c r="AC3110" i="1"/>
  <c r="AC3109" i="1"/>
  <c r="AC3108" i="1"/>
  <c r="AC3107" i="1"/>
  <c r="AC3106" i="1"/>
  <c r="AC3105" i="1"/>
  <c r="AC3104" i="1"/>
  <c r="AC3103" i="1"/>
  <c r="AC3102" i="1"/>
  <c r="AC3101" i="1"/>
  <c r="AC3100" i="1"/>
  <c r="AC3099" i="1"/>
  <c r="AC3098" i="1"/>
  <c r="AC3097" i="1"/>
  <c r="AC3096" i="1"/>
  <c r="AC3095" i="1"/>
  <c r="AC3094" i="1"/>
  <c r="AC3093" i="1"/>
  <c r="AC3092" i="1"/>
  <c r="AC3091" i="1"/>
  <c r="AC3090" i="1"/>
  <c r="AC3089" i="1"/>
  <c r="AC3088" i="1"/>
  <c r="AC3087" i="1"/>
  <c r="AC3086" i="1"/>
  <c r="AC3085" i="1"/>
  <c r="AC3084" i="1"/>
  <c r="AC3083" i="1"/>
  <c r="AC3082" i="1"/>
  <c r="AC3081" i="1"/>
  <c r="AC3080" i="1"/>
  <c r="AC3079" i="1"/>
  <c r="AC3078" i="1"/>
  <c r="AC3077" i="1"/>
  <c r="AC3076" i="1"/>
  <c r="AC3075" i="1"/>
  <c r="AC3074" i="1"/>
  <c r="AC3073" i="1"/>
  <c r="AC3072" i="1"/>
  <c r="AC3071" i="1"/>
  <c r="AC3070" i="1"/>
  <c r="AC3069" i="1"/>
  <c r="AC3068" i="1"/>
  <c r="AC3067" i="1"/>
  <c r="AC3066" i="1"/>
  <c r="AC3065" i="1"/>
  <c r="AC3064" i="1"/>
  <c r="AC3063" i="1"/>
  <c r="AC3062" i="1"/>
  <c r="AC3061" i="1"/>
  <c r="AC3060" i="1"/>
  <c r="AC3059" i="1"/>
  <c r="AC3058" i="1"/>
  <c r="AC3057" i="1"/>
  <c r="AC3056" i="1"/>
  <c r="AC3055" i="1"/>
  <c r="AC3054" i="1"/>
  <c r="AC3053" i="1"/>
  <c r="AC3052" i="1"/>
  <c r="AC3051" i="1"/>
  <c r="AC3050" i="1"/>
  <c r="AC3049" i="1"/>
  <c r="AC3048" i="1"/>
  <c r="AC3047" i="1"/>
  <c r="AC3046" i="1"/>
  <c r="AC3045" i="1"/>
  <c r="AC3044" i="1"/>
  <c r="AC3043" i="1"/>
  <c r="AC3042" i="1"/>
  <c r="AC3041" i="1"/>
  <c r="AC3040" i="1"/>
  <c r="AC3039" i="1"/>
  <c r="AC3038" i="1"/>
  <c r="AC3037" i="1"/>
  <c r="AC3036" i="1"/>
  <c r="AC3035" i="1"/>
  <c r="AC3034" i="1"/>
  <c r="AC3033" i="1"/>
  <c r="AC3032" i="1"/>
  <c r="AC3031" i="1"/>
  <c r="AC3030" i="1"/>
  <c r="AC3029" i="1"/>
  <c r="AC3028" i="1"/>
  <c r="AC3027" i="1"/>
  <c r="AC3026" i="1"/>
  <c r="AC3025" i="1"/>
  <c r="AC3024" i="1"/>
  <c r="AC3023" i="1"/>
  <c r="AC3022" i="1"/>
  <c r="AC3021" i="1"/>
  <c r="AC3020" i="1"/>
  <c r="AC3019" i="1"/>
  <c r="AC3018" i="1"/>
  <c r="AC3017" i="1"/>
  <c r="AC3016" i="1"/>
  <c r="AC3015" i="1"/>
  <c r="AC3014" i="1"/>
  <c r="AC3013" i="1"/>
  <c r="AC3012" i="1"/>
  <c r="AC3011" i="1"/>
  <c r="AC3010" i="1"/>
  <c r="AC3009" i="1"/>
  <c r="AC3008" i="1"/>
  <c r="AC3007" i="1"/>
  <c r="AC3006" i="1"/>
  <c r="AC3005" i="1"/>
  <c r="AC3004" i="1"/>
  <c r="AC3003" i="1"/>
  <c r="AC3002" i="1"/>
  <c r="AC3001" i="1"/>
  <c r="AC3000" i="1"/>
  <c r="AC2999" i="1"/>
  <c r="AC2998" i="1"/>
  <c r="AC2997" i="1"/>
  <c r="AC2996" i="1"/>
  <c r="AC2995" i="1"/>
  <c r="AC2994" i="1"/>
  <c r="AC2993" i="1"/>
  <c r="AC2992" i="1"/>
  <c r="AC2991" i="1"/>
  <c r="AC2990" i="1"/>
  <c r="AC2989" i="1"/>
  <c r="AC2988" i="1"/>
  <c r="AC2987" i="1"/>
  <c r="AC2986" i="1"/>
  <c r="AC2985" i="1"/>
  <c r="AC2984" i="1"/>
  <c r="AC2983" i="1"/>
  <c r="AC2982" i="1"/>
  <c r="AC2981" i="1"/>
  <c r="AC2980" i="1"/>
  <c r="AC2979" i="1"/>
  <c r="AC2978" i="1"/>
  <c r="AC2977" i="1"/>
  <c r="AC2976" i="1"/>
  <c r="AC2975" i="1"/>
  <c r="AC2974" i="1"/>
  <c r="AC2973" i="1"/>
  <c r="AC2972" i="1"/>
  <c r="AC2971" i="1"/>
  <c r="AC2970" i="1"/>
  <c r="AC2969" i="1"/>
  <c r="AC2968" i="1"/>
  <c r="AC2967" i="1"/>
  <c r="AC2966" i="1"/>
  <c r="AC2965" i="1"/>
  <c r="AC2964" i="1"/>
  <c r="AC2963" i="1"/>
  <c r="AC2962" i="1"/>
  <c r="AC2961" i="1"/>
  <c r="AC2960" i="1"/>
  <c r="AC2959" i="1"/>
  <c r="AC2958" i="1"/>
  <c r="AC2957" i="1"/>
  <c r="AC2956" i="1"/>
  <c r="AC2955" i="1"/>
  <c r="AC2954" i="1"/>
  <c r="AC2953" i="1"/>
  <c r="AC2952" i="1"/>
  <c r="AC2951" i="1"/>
  <c r="AC2950" i="1"/>
  <c r="AC2949" i="1"/>
  <c r="AC2948" i="1"/>
  <c r="AC2947" i="1"/>
  <c r="AC2946" i="1"/>
  <c r="AC2945" i="1"/>
  <c r="AC2944" i="1"/>
  <c r="AC2943" i="1"/>
  <c r="AC2942" i="1"/>
  <c r="AC2941" i="1"/>
  <c r="AC2940" i="1"/>
  <c r="AC2939" i="1"/>
  <c r="AC2938" i="1"/>
  <c r="AC2937" i="1"/>
  <c r="AC2936" i="1"/>
  <c r="AC2935" i="1"/>
  <c r="AC2934" i="1"/>
  <c r="AC2933" i="1"/>
  <c r="AC2932" i="1"/>
  <c r="AC2931" i="1"/>
  <c r="AC2930" i="1"/>
  <c r="AC2929" i="1"/>
  <c r="AC2928" i="1"/>
  <c r="AC2927" i="1"/>
  <c r="AC2926" i="1"/>
  <c r="AC2925" i="1"/>
  <c r="AC2924" i="1"/>
  <c r="AC2923" i="1"/>
  <c r="AC2922" i="1"/>
  <c r="AC2921" i="1"/>
  <c r="AC2920" i="1"/>
  <c r="AC2919" i="1"/>
  <c r="AC2918" i="1"/>
  <c r="AC2917" i="1"/>
  <c r="AC2916" i="1"/>
  <c r="AC2915" i="1"/>
  <c r="AC2914" i="1"/>
  <c r="AC2913" i="1"/>
  <c r="AC2912" i="1"/>
  <c r="AC2911" i="1"/>
  <c r="AC2910" i="1"/>
  <c r="AC2909" i="1"/>
  <c r="AC2908" i="1"/>
  <c r="AC2907" i="1"/>
  <c r="AC2906" i="1"/>
  <c r="AC2905" i="1"/>
  <c r="AC2904" i="1"/>
  <c r="AC2903" i="1"/>
  <c r="AC2902" i="1"/>
  <c r="AC2901" i="1"/>
  <c r="AC2900" i="1"/>
  <c r="AC2899" i="1"/>
  <c r="AC2898" i="1"/>
  <c r="AC2897" i="1"/>
  <c r="AC2896" i="1"/>
  <c r="AC2895" i="1"/>
  <c r="AC2894" i="1"/>
  <c r="AC2893" i="1"/>
  <c r="AC2892" i="1"/>
  <c r="AC2891" i="1"/>
  <c r="AC2890" i="1"/>
  <c r="AC2889" i="1"/>
  <c r="AC2888" i="1"/>
  <c r="AC2887" i="1"/>
  <c r="AC2886" i="1"/>
  <c r="AC2885" i="1"/>
  <c r="AC2884" i="1"/>
  <c r="AC2883" i="1"/>
  <c r="AC2882" i="1"/>
  <c r="AC2881" i="1"/>
  <c r="AC2880" i="1"/>
  <c r="AC2879" i="1"/>
  <c r="AC2878" i="1"/>
  <c r="AC2877" i="1"/>
  <c r="AC2876" i="1"/>
  <c r="AC2875" i="1"/>
  <c r="AC2874" i="1"/>
  <c r="AC2873" i="1"/>
  <c r="AC2872" i="1"/>
  <c r="AC2871" i="1"/>
  <c r="AC2870" i="1"/>
  <c r="AC2869" i="1"/>
  <c r="AC2868" i="1"/>
  <c r="AC2867" i="1"/>
  <c r="AC2866" i="1"/>
  <c r="AC2865" i="1"/>
  <c r="AC2864" i="1"/>
  <c r="AC2863" i="1"/>
  <c r="AC2862" i="1"/>
  <c r="AC2861" i="1"/>
  <c r="AC2860" i="1"/>
  <c r="AC2859" i="1"/>
  <c r="AC2858" i="1"/>
  <c r="AC2857" i="1"/>
  <c r="AC2856" i="1"/>
  <c r="AC2855" i="1"/>
  <c r="AC2854" i="1"/>
  <c r="AC2853" i="1"/>
  <c r="AC2852" i="1"/>
  <c r="AC2851" i="1"/>
  <c r="AC2850" i="1"/>
  <c r="AC2849" i="1"/>
  <c r="AC2848" i="1"/>
  <c r="AC2847" i="1"/>
  <c r="AC2846" i="1"/>
  <c r="AC2845" i="1"/>
  <c r="AC2844" i="1"/>
  <c r="AC2843" i="1"/>
  <c r="AC2842" i="1"/>
  <c r="AC2841" i="1"/>
  <c r="AC2840" i="1"/>
  <c r="AC2839" i="1"/>
  <c r="AC2838" i="1"/>
  <c r="AC2837" i="1"/>
  <c r="AC2836" i="1"/>
  <c r="AC2835" i="1"/>
  <c r="AC2834" i="1"/>
  <c r="AC2833" i="1"/>
  <c r="AC2832" i="1"/>
  <c r="AC2831" i="1"/>
  <c r="AC2830" i="1"/>
  <c r="AC2829" i="1"/>
  <c r="AC2828" i="1"/>
  <c r="AC2827" i="1"/>
  <c r="AC2826" i="1"/>
  <c r="AC2825" i="1"/>
  <c r="AC2824" i="1"/>
  <c r="AC2823" i="1"/>
  <c r="AC2822" i="1"/>
  <c r="AC2821" i="1"/>
  <c r="AC2820" i="1"/>
  <c r="AC2819" i="1"/>
  <c r="AC2818" i="1"/>
  <c r="AC2817" i="1"/>
  <c r="AC2816" i="1"/>
  <c r="AC2815" i="1"/>
  <c r="AC2814" i="1"/>
  <c r="AC2813" i="1"/>
  <c r="AC2812" i="1"/>
  <c r="AC2811" i="1"/>
  <c r="AC2810" i="1"/>
  <c r="AC2809" i="1"/>
  <c r="AC2808" i="1"/>
  <c r="AC2807" i="1"/>
  <c r="AC2806" i="1"/>
  <c r="AC2805" i="1"/>
  <c r="AC2804" i="1"/>
  <c r="AC2803" i="1"/>
  <c r="AC2802" i="1"/>
  <c r="AC2801" i="1"/>
  <c r="AC2800" i="1"/>
  <c r="AC2799" i="1"/>
  <c r="AC2798" i="1"/>
  <c r="AC2797" i="1"/>
  <c r="AC2796" i="1"/>
  <c r="AC2795" i="1"/>
  <c r="AC2794" i="1"/>
  <c r="AC2793" i="1"/>
  <c r="AC2792" i="1"/>
  <c r="AC2791" i="1"/>
  <c r="AC2790" i="1"/>
  <c r="AC2789" i="1"/>
  <c r="AC2788" i="1"/>
  <c r="AC2787" i="1"/>
  <c r="AC2786" i="1"/>
  <c r="AC2785" i="1"/>
  <c r="AC2784" i="1"/>
  <c r="AC2783" i="1"/>
  <c r="AC2782" i="1"/>
  <c r="AC2781" i="1"/>
  <c r="AC2780" i="1"/>
  <c r="AC2779" i="1"/>
  <c r="AC2778" i="1"/>
  <c r="AC2777" i="1"/>
  <c r="AC2776" i="1"/>
  <c r="AC2775" i="1"/>
  <c r="AC2774" i="1"/>
  <c r="AC2773" i="1"/>
  <c r="AC2772" i="1"/>
  <c r="AC2771" i="1"/>
  <c r="AC2770" i="1"/>
  <c r="AC2769" i="1"/>
  <c r="AC2768" i="1"/>
  <c r="AC2767" i="1"/>
  <c r="AC2766" i="1"/>
  <c r="AC2765" i="1"/>
  <c r="AC2764" i="1"/>
  <c r="AC2763" i="1"/>
  <c r="AC2762" i="1"/>
  <c r="AC2761" i="1"/>
  <c r="AC2760" i="1"/>
  <c r="AC2759" i="1"/>
  <c r="AC2758" i="1"/>
  <c r="AC2757" i="1"/>
  <c r="AC2756" i="1"/>
  <c r="AC2755" i="1"/>
  <c r="AC2754" i="1"/>
  <c r="AC2753" i="1"/>
  <c r="AC2752" i="1"/>
  <c r="AC2751" i="1"/>
  <c r="AC2750" i="1"/>
  <c r="AC2749" i="1"/>
  <c r="AC2748" i="1"/>
  <c r="AC2747" i="1"/>
  <c r="AC2746" i="1"/>
  <c r="AC2745" i="1"/>
  <c r="AC2744" i="1"/>
  <c r="AC2743" i="1"/>
  <c r="AC2742" i="1"/>
  <c r="AC2741" i="1"/>
  <c r="AC2740" i="1"/>
  <c r="AC2739" i="1"/>
  <c r="AC2738" i="1"/>
  <c r="AC2737" i="1"/>
  <c r="AC2736" i="1"/>
  <c r="AC2735" i="1"/>
  <c r="AC2734" i="1"/>
  <c r="AC2733" i="1"/>
  <c r="AC2732" i="1"/>
  <c r="AC2731" i="1"/>
  <c r="AC2730" i="1"/>
  <c r="AC2729" i="1"/>
  <c r="AC2728" i="1"/>
  <c r="AC2727" i="1"/>
  <c r="AC2726" i="1"/>
  <c r="AC2725" i="1"/>
  <c r="AC2724" i="1"/>
  <c r="AC2723" i="1"/>
  <c r="AC2722" i="1"/>
  <c r="AC2721" i="1"/>
  <c r="AC2720" i="1"/>
  <c r="AC2719" i="1"/>
  <c r="AC2718" i="1"/>
  <c r="AC2717" i="1"/>
  <c r="AC2716" i="1"/>
  <c r="AC2715" i="1"/>
  <c r="AC2714" i="1"/>
  <c r="AC2713" i="1"/>
  <c r="AC2712" i="1"/>
  <c r="AC2711" i="1"/>
  <c r="AC2710" i="1"/>
  <c r="AC2709" i="1"/>
  <c r="AC2708" i="1"/>
  <c r="AC2707" i="1"/>
  <c r="AC2706" i="1"/>
  <c r="AC2705" i="1"/>
  <c r="AC2704" i="1"/>
  <c r="AC2703" i="1"/>
  <c r="AC2702" i="1"/>
  <c r="AC2701" i="1"/>
  <c r="AC2700" i="1"/>
  <c r="AC2699" i="1"/>
  <c r="AC2698" i="1"/>
  <c r="AC2697" i="1"/>
  <c r="AC2696" i="1"/>
  <c r="AC2695" i="1"/>
  <c r="AC2694" i="1"/>
  <c r="AC2693" i="1"/>
  <c r="AC2692" i="1"/>
  <c r="AC2691" i="1"/>
  <c r="AC2690" i="1"/>
  <c r="AC2689" i="1"/>
  <c r="AC2688" i="1"/>
  <c r="AC2687" i="1"/>
  <c r="AC2686" i="1"/>
  <c r="AC2685" i="1"/>
  <c r="AC2684" i="1"/>
  <c r="AC2683" i="1"/>
  <c r="AC2682" i="1"/>
  <c r="AC2681" i="1"/>
  <c r="AC2680" i="1"/>
  <c r="AC2679" i="1"/>
  <c r="AC2678" i="1"/>
  <c r="AC2677" i="1"/>
  <c r="AC2676" i="1"/>
  <c r="AC2675" i="1"/>
  <c r="AC2674" i="1"/>
  <c r="AC2673" i="1"/>
  <c r="AC2672" i="1"/>
  <c r="AC2671" i="1"/>
  <c r="AC2670" i="1"/>
  <c r="AC2669" i="1"/>
  <c r="AC2668" i="1"/>
  <c r="AC2667" i="1"/>
  <c r="AC2666" i="1"/>
  <c r="AC2665" i="1"/>
  <c r="AC2664" i="1"/>
  <c r="AC2663" i="1"/>
  <c r="AC2662" i="1"/>
  <c r="AC2661" i="1"/>
  <c r="AC2660" i="1"/>
  <c r="AC2659" i="1"/>
  <c r="AC2658" i="1"/>
  <c r="AC2657" i="1"/>
  <c r="AC2656" i="1"/>
  <c r="AC2655" i="1"/>
  <c r="AC2654" i="1"/>
  <c r="AC2653" i="1"/>
  <c r="AC2652" i="1"/>
  <c r="AC2651" i="1"/>
  <c r="AC2650" i="1"/>
  <c r="AC2649" i="1"/>
  <c r="AC2648" i="1"/>
  <c r="AC2647" i="1"/>
  <c r="AC2646" i="1"/>
  <c r="AC2645" i="1"/>
  <c r="AC2644" i="1"/>
  <c r="AC2643" i="1"/>
  <c r="AC2642" i="1"/>
  <c r="AC2641" i="1"/>
  <c r="AC2640" i="1"/>
  <c r="AC2639" i="1"/>
  <c r="AC2638" i="1"/>
  <c r="AC2637" i="1"/>
  <c r="AC2636" i="1"/>
  <c r="AC2635" i="1"/>
  <c r="AC2634" i="1"/>
  <c r="AC2633" i="1"/>
  <c r="AC2632" i="1"/>
  <c r="AC2631" i="1"/>
  <c r="AC2630" i="1"/>
  <c r="AC2629" i="1"/>
  <c r="AC2628" i="1"/>
  <c r="AC2627" i="1"/>
  <c r="AC2626" i="1"/>
  <c r="AC2625" i="1"/>
  <c r="AC2624" i="1"/>
  <c r="AC2623" i="1"/>
  <c r="AC2622" i="1"/>
  <c r="AC2621" i="1"/>
  <c r="AC2620" i="1"/>
  <c r="AC2619" i="1"/>
  <c r="AC2618" i="1"/>
  <c r="AC2617" i="1"/>
  <c r="AC2616" i="1"/>
  <c r="AC2615" i="1"/>
  <c r="AC2614" i="1"/>
  <c r="AC2613" i="1"/>
  <c r="AC2612" i="1"/>
  <c r="AC2611" i="1"/>
  <c r="AC2610" i="1"/>
  <c r="AC2609" i="1"/>
  <c r="AC2608" i="1"/>
  <c r="AC2607" i="1"/>
  <c r="AC2606" i="1"/>
  <c r="AC2605" i="1"/>
  <c r="AC2604" i="1"/>
  <c r="AC2603" i="1"/>
  <c r="AC2602" i="1"/>
  <c r="AC2601" i="1"/>
  <c r="AC2600" i="1"/>
  <c r="AC2599" i="1"/>
  <c r="AC2598" i="1"/>
  <c r="AC2597" i="1"/>
  <c r="AC2596" i="1"/>
  <c r="AC2595" i="1"/>
  <c r="AC2594" i="1"/>
  <c r="AC2593" i="1"/>
  <c r="AC2592" i="1"/>
  <c r="AC2591" i="1"/>
  <c r="AC2590" i="1"/>
  <c r="AC2589" i="1"/>
  <c r="AC2588" i="1"/>
  <c r="AC2587" i="1"/>
  <c r="AC2586" i="1"/>
  <c r="AC2585" i="1"/>
  <c r="AC2584" i="1"/>
  <c r="AC2583" i="1"/>
  <c r="AC2582" i="1"/>
  <c r="AC2581" i="1"/>
  <c r="AC2580" i="1"/>
  <c r="AC2579" i="1"/>
  <c r="AC2578" i="1"/>
  <c r="AC2577" i="1"/>
  <c r="AC2576" i="1"/>
  <c r="AC2575" i="1"/>
  <c r="AC2574" i="1"/>
  <c r="AC2573" i="1"/>
  <c r="AC2572" i="1"/>
  <c r="AC2571" i="1"/>
  <c r="AC2570" i="1"/>
  <c r="AC2569" i="1"/>
  <c r="AC2568" i="1"/>
  <c r="AC2567" i="1"/>
  <c r="AC2566" i="1"/>
  <c r="AC2565" i="1"/>
  <c r="AC2564" i="1"/>
  <c r="AC2563" i="1"/>
  <c r="AC2562" i="1"/>
  <c r="AC2561" i="1"/>
  <c r="AC2560" i="1"/>
  <c r="AC2559" i="1"/>
  <c r="AC2558" i="1"/>
  <c r="AC2557" i="1"/>
  <c r="AC2556" i="1"/>
  <c r="AC2555" i="1"/>
  <c r="AC2554" i="1"/>
  <c r="AC2553" i="1"/>
  <c r="AC2552" i="1"/>
  <c r="AC2551" i="1"/>
  <c r="AC2550" i="1"/>
  <c r="AC2549" i="1"/>
  <c r="AC2548" i="1"/>
  <c r="AC2547" i="1"/>
  <c r="AC2546" i="1"/>
  <c r="AC2545" i="1"/>
  <c r="AC2544" i="1"/>
  <c r="AC2543" i="1"/>
  <c r="AC2542" i="1"/>
  <c r="AC2541" i="1"/>
  <c r="AC2540" i="1"/>
  <c r="AC2539" i="1"/>
  <c r="AC2538" i="1"/>
  <c r="AC2537" i="1"/>
  <c r="AC2536" i="1"/>
  <c r="AC2535" i="1"/>
  <c r="AC2534" i="1"/>
  <c r="AC2533" i="1"/>
  <c r="AC2532" i="1"/>
  <c r="AC2531" i="1"/>
  <c r="AC2530" i="1"/>
  <c r="AC2529" i="1"/>
  <c r="AC2528" i="1"/>
  <c r="AC2527" i="1"/>
  <c r="AC2526" i="1"/>
  <c r="AC2525" i="1"/>
  <c r="AC2524" i="1"/>
  <c r="AC2523" i="1"/>
  <c r="AC2522" i="1"/>
  <c r="AC2521" i="1"/>
  <c r="AC2520" i="1"/>
  <c r="AC2519" i="1"/>
  <c r="AC2518" i="1"/>
  <c r="AC2517" i="1"/>
  <c r="AC2516" i="1"/>
  <c r="AC2515" i="1"/>
  <c r="AC2514" i="1"/>
  <c r="AC2513" i="1"/>
  <c r="AC2512" i="1"/>
  <c r="AC2511" i="1"/>
  <c r="AC2510" i="1"/>
  <c r="AC2509" i="1"/>
  <c r="AC2508" i="1"/>
  <c r="AC2507" i="1"/>
  <c r="AC2506" i="1"/>
  <c r="AC2505" i="1"/>
  <c r="AC2504" i="1"/>
  <c r="AC2503" i="1"/>
  <c r="AC2502" i="1"/>
  <c r="AC2501" i="1"/>
  <c r="AC2500" i="1"/>
  <c r="AC2499" i="1"/>
  <c r="AC2498" i="1"/>
  <c r="AC2497" i="1"/>
  <c r="AC2496" i="1"/>
  <c r="AC2495" i="1"/>
  <c r="AC2494" i="1"/>
  <c r="AC2493" i="1"/>
  <c r="AC2492" i="1"/>
  <c r="AC2491" i="1"/>
  <c r="AC2490" i="1"/>
  <c r="AC2489" i="1"/>
  <c r="AC2488" i="1"/>
  <c r="AC2487" i="1"/>
  <c r="AC2486" i="1"/>
  <c r="AC2485" i="1"/>
  <c r="AC2484" i="1"/>
  <c r="AC2483" i="1"/>
  <c r="AC2482" i="1"/>
  <c r="AC2481" i="1"/>
  <c r="AC2480" i="1"/>
  <c r="AC2479" i="1"/>
  <c r="AC2478" i="1"/>
  <c r="AC2477" i="1"/>
  <c r="AC2476" i="1"/>
  <c r="AC2475" i="1"/>
  <c r="AC2474" i="1"/>
  <c r="AC2473" i="1"/>
  <c r="AC2472" i="1"/>
  <c r="AC2471" i="1"/>
  <c r="AC2470" i="1"/>
  <c r="AC2469" i="1"/>
  <c r="AC2468" i="1"/>
  <c r="AC2467" i="1"/>
  <c r="AC2466" i="1"/>
  <c r="AC2465" i="1"/>
  <c r="AC2464" i="1"/>
  <c r="AC2463" i="1"/>
  <c r="AC2462" i="1"/>
  <c r="AC2461" i="1"/>
  <c r="AC2460" i="1"/>
  <c r="AC2459" i="1"/>
  <c r="AC2458" i="1"/>
  <c r="AC2457" i="1"/>
  <c r="AC2456" i="1"/>
  <c r="AC2455" i="1"/>
  <c r="AC2454" i="1"/>
  <c r="AC2453" i="1"/>
  <c r="AC2452" i="1"/>
  <c r="AC2451" i="1"/>
  <c r="AC2450" i="1"/>
  <c r="AC2449" i="1"/>
  <c r="AC2448" i="1"/>
  <c r="AC2447" i="1"/>
  <c r="AC2446" i="1"/>
  <c r="AC2445" i="1"/>
  <c r="AC2444" i="1"/>
  <c r="AC2443" i="1"/>
  <c r="AC2442" i="1"/>
  <c r="AC2441" i="1"/>
  <c r="AC2440" i="1"/>
  <c r="AC2439" i="1"/>
  <c r="AC2438" i="1"/>
  <c r="AC2437" i="1"/>
  <c r="AC2436" i="1"/>
  <c r="AC2435" i="1"/>
  <c r="AC2434" i="1"/>
  <c r="AC2433" i="1"/>
  <c r="AC2432" i="1"/>
  <c r="AC2431" i="1"/>
  <c r="AC2430" i="1"/>
  <c r="AC2429" i="1"/>
  <c r="AC2428" i="1"/>
  <c r="AC2427" i="1"/>
  <c r="AC2426" i="1"/>
  <c r="AC2425" i="1"/>
  <c r="AC2424" i="1"/>
  <c r="AC2423" i="1"/>
  <c r="AC2422" i="1"/>
  <c r="AC2421" i="1"/>
  <c r="AC2420" i="1"/>
  <c r="AC2419" i="1"/>
  <c r="AC2418" i="1"/>
  <c r="AC2417" i="1"/>
  <c r="AC2416" i="1"/>
  <c r="AC2415" i="1"/>
  <c r="AC2414" i="1"/>
  <c r="AC2413" i="1"/>
  <c r="AC2412" i="1"/>
  <c r="AC2411" i="1"/>
  <c r="AC2410" i="1"/>
  <c r="AC2409" i="1"/>
  <c r="AC2408" i="1"/>
  <c r="AC2407" i="1"/>
  <c r="AC2406" i="1"/>
  <c r="AC2405" i="1"/>
  <c r="AC2404" i="1"/>
  <c r="AC2403" i="1"/>
  <c r="AC2402" i="1"/>
  <c r="AC2401" i="1"/>
  <c r="AC2400" i="1"/>
  <c r="AC2399" i="1"/>
  <c r="AC2398" i="1"/>
  <c r="AC2397" i="1"/>
  <c r="AC2396" i="1"/>
  <c r="AC2395" i="1"/>
  <c r="AC2394" i="1"/>
  <c r="AC2393" i="1"/>
  <c r="AC2392" i="1"/>
  <c r="AC2391" i="1"/>
  <c r="AC2390" i="1"/>
  <c r="AC2389" i="1"/>
  <c r="AC2388" i="1"/>
  <c r="AC2387" i="1"/>
  <c r="AC2386" i="1"/>
  <c r="AC2385" i="1"/>
  <c r="AC2384" i="1"/>
  <c r="AC2383" i="1"/>
  <c r="AC2382" i="1"/>
  <c r="AC2381" i="1"/>
  <c r="AC2380" i="1"/>
  <c r="AC2379" i="1"/>
  <c r="AC2378" i="1"/>
  <c r="AC2377" i="1"/>
  <c r="AC2376" i="1"/>
  <c r="AC2375" i="1"/>
  <c r="AC2374" i="1"/>
  <c r="AC2373" i="1"/>
  <c r="AC2372" i="1"/>
  <c r="AC2371" i="1"/>
  <c r="AC2370" i="1"/>
  <c r="AC2369" i="1"/>
  <c r="AC2368" i="1"/>
  <c r="AC2367" i="1"/>
  <c r="AC2366" i="1"/>
  <c r="AC2365" i="1"/>
  <c r="AC2364" i="1"/>
  <c r="AC2363" i="1"/>
  <c r="AC2362" i="1"/>
  <c r="AC2361" i="1"/>
  <c r="AC2360" i="1"/>
  <c r="AC2359" i="1"/>
  <c r="AC2358" i="1"/>
  <c r="AC2357" i="1"/>
  <c r="AC2356" i="1"/>
  <c r="AC2355" i="1"/>
  <c r="AC2354" i="1"/>
  <c r="AC2353" i="1"/>
  <c r="AC2352" i="1"/>
  <c r="AC2351" i="1"/>
  <c r="AC2350" i="1"/>
  <c r="AC2349" i="1"/>
  <c r="AC2348" i="1"/>
  <c r="AC2347" i="1"/>
  <c r="AC2346" i="1"/>
  <c r="AC2345" i="1"/>
  <c r="AC2344" i="1"/>
  <c r="AC2343" i="1"/>
  <c r="AC2342" i="1"/>
  <c r="AC2341" i="1"/>
  <c r="AC2340" i="1"/>
  <c r="AC2339" i="1"/>
  <c r="AC2338" i="1"/>
  <c r="AC2337" i="1"/>
  <c r="AC2336" i="1"/>
  <c r="AC2335" i="1"/>
  <c r="AC2334" i="1"/>
  <c r="AC2333" i="1"/>
  <c r="AC2332" i="1"/>
  <c r="AC2331" i="1"/>
  <c r="AC2330" i="1"/>
  <c r="AC2329" i="1"/>
  <c r="AC2328" i="1"/>
  <c r="AC2327" i="1"/>
  <c r="AC2326" i="1"/>
  <c r="AC2325" i="1"/>
  <c r="AC2324" i="1"/>
  <c r="AC2323" i="1"/>
  <c r="AC2322" i="1"/>
  <c r="AC2321" i="1"/>
  <c r="AC2320" i="1"/>
  <c r="AC2319" i="1"/>
  <c r="AC2318" i="1"/>
  <c r="AC2317" i="1"/>
  <c r="AC2316" i="1"/>
  <c r="AC2315" i="1"/>
  <c r="AC2314" i="1"/>
  <c r="AC2313" i="1"/>
  <c r="AC2312" i="1"/>
  <c r="AC2311" i="1"/>
  <c r="AC2310" i="1"/>
  <c r="AC2309" i="1"/>
  <c r="AC2308" i="1"/>
  <c r="AC2307" i="1"/>
  <c r="AC2306" i="1"/>
  <c r="AC2305" i="1"/>
  <c r="AC2304" i="1"/>
  <c r="AC2303" i="1"/>
  <c r="AC2302" i="1"/>
  <c r="AC2301" i="1"/>
  <c r="AC2300" i="1"/>
  <c r="AC2299" i="1"/>
  <c r="AC2298" i="1"/>
  <c r="AC2297" i="1"/>
  <c r="AC2296" i="1"/>
  <c r="AC2295" i="1"/>
  <c r="AC2294" i="1"/>
  <c r="AC2293" i="1"/>
  <c r="AC2292" i="1"/>
  <c r="AC2291" i="1"/>
  <c r="AC2290" i="1"/>
  <c r="AC2289" i="1"/>
  <c r="AC2288" i="1"/>
  <c r="AC2287" i="1"/>
  <c r="AC2286" i="1"/>
  <c r="AC2285" i="1"/>
  <c r="AC2284" i="1"/>
  <c r="AC2283" i="1"/>
  <c r="AC2282" i="1"/>
  <c r="AC2281" i="1"/>
  <c r="AC2280" i="1"/>
  <c r="AC2279" i="1"/>
  <c r="AC2278" i="1"/>
  <c r="AC2277" i="1"/>
  <c r="AC2276" i="1"/>
  <c r="AC2275" i="1"/>
  <c r="AC2274" i="1"/>
  <c r="AC2273" i="1"/>
  <c r="AC2272" i="1"/>
  <c r="AC2271" i="1"/>
  <c r="AC2270" i="1"/>
  <c r="AC2269" i="1"/>
  <c r="AC2268" i="1"/>
  <c r="AC2267" i="1"/>
  <c r="AC2266" i="1"/>
  <c r="AC2265" i="1"/>
  <c r="AC2264" i="1"/>
  <c r="AC2263" i="1"/>
  <c r="AC2262" i="1"/>
  <c r="AC2261" i="1"/>
  <c r="AC2260" i="1"/>
  <c r="AC2259" i="1"/>
  <c r="AC2258" i="1"/>
  <c r="AC2257" i="1"/>
  <c r="AC2256" i="1"/>
  <c r="AC2255" i="1"/>
  <c r="AC2254" i="1"/>
  <c r="AC2253" i="1"/>
  <c r="AC2252" i="1"/>
  <c r="AC2251" i="1"/>
  <c r="AC2250" i="1"/>
  <c r="AC2249" i="1"/>
  <c r="AC2248" i="1"/>
  <c r="AC2247" i="1"/>
  <c r="AC2246" i="1"/>
  <c r="AC2245" i="1"/>
  <c r="AC2244" i="1"/>
  <c r="AC2243" i="1"/>
  <c r="AC2242" i="1"/>
  <c r="AC2241" i="1"/>
  <c r="AC2240" i="1"/>
  <c r="AC2239" i="1"/>
  <c r="AC2238" i="1"/>
  <c r="AC2237" i="1"/>
  <c r="AC2236" i="1"/>
  <c r="AC2235" i="1"/>
  <c r="AC2234" i="1"/>
  <c r="AC2233" i="1"/>
  <c r="AC2232" i="1"/>
  <c r="AC2231" i="1"/>
  <c r="AC2230" i="1"/>
  <c r="AC2229" i="1"/>
  <c r="AC2228" i="1"/>
  <c r="AC2227" i="1"/>
  <c r="AC2226" i="1"/>
  <c r="AC2225" i="1"/>
  <c r="AC2224" i="1"/>
  <c r="AC2223" i="1"/>
  <c r="AC2222" i="1"/>
  <c r="AC2221" i="1"/>
  <c r="AC2220" i="1"/>
  <c r="AC2219" i="1"/>
  <c r="AC2218" i="1"/>
  <c r="AC2217" i="1"/>
  <c r="AC2216" i="1"/>
  <c r="AC2215" i="1"/>
  <c r="AC2214" i="1"/>
  <c r="AC2213" i="1"/>
  <c r="AC2212" i="1"/>
  <c r="AC2211" i="1"/>
  <c r="AC2210" i="1"/>
  <c r="AC2209" i="1"/>
  <c r="AC2208" i="1"/>
  <c r="AC2207" i="1"/>
  <c r="AC2206" i="1"/>
  <c r="AC2205" i="1"/>
  <c r="AC2204" i="1"/>
  <c r="AC2203" i="1"/>
  <c r="AC2202" i="1"/>
  <c r="AC2201" i="1"/>
  <c r="AC2200" i="1"/>
  <c r="AC2199" i="1"/>
  <c r="AC2198" i="1"/>
  <c r="AC2197" i="1"/>
  <c r="AC2196" i="1"/>
  <c r="AC2195" i="1"/>
  <c r="AC2194" i="1"/>
  <c r="AC2193" i="1"/>
  <c r="AC2192" i="1"/>
  <c r="AC2191" i="1"/>
  <c r="AC2190" i="1"/>
  <c r="AC2189" i="1"/>
  <c r="AC2188" i="1"/>
  <c r="AC2187" i="1"/>
  <c r="AC2186" i="1"/>
  <c r="AC2185" i="1"/>
  <c r="AC2184" i="1"/>
  <c r="AC2183" i="1"/>
  <c r="AC2182" i="1"/>
  <c r="AC2181" i="1"/>
  <c r="AC2180" i="1"/>
  <c r="AC2179" i="1"/>
  <c r="AC2178" i="1"/>
  <c r="AC2177" i="1"/>
  <c r="AC2176" i="1"/>
  <c r="AC2175" i="1"/>
  <c r="AC2174" i="1"/>
  <c r="AC2173" i="1"/>
  <c r="AC2172" i="1"/>
  <c r="AC2171" i="1"/>
  <c r="AC2170" i="1"/>
  <c r="AC2169" i="1"/>
  <c r="AC2168" i="1"/>
  <c r="AC2167" i="1"/>
  <c r="AC2166" i="1"/>
  <c r="AC2165" i="1"/>
  <c r="AC2164" i="1"/>
  <c r="AC2163" i="1"/>
  <c r="AC2162" i="1"/>
  <c r="AC2161" i="1"/>
  <c r="AC2160" i="1"/>
  <c r="AC2159" i="1"/>
  <c r="AC2158" i="1"/>
  <c r="AC2157" i="1"/>
  <c r="AC2156" i="1"/>
  <c r="AC2155" i="1"/>
  <c r="AC2154" i="1"/>
  <c r="AC2153" i="1"/>
  <c r="AC2152" i="1"/>
  <c r="AC2151" i="1"/>
  <c r="AC2150" i="1"/>
  <c r="AC2149" i="1"/>
  <c r="AC2148" i="1"/>
  <c r="AC2147" i="1"/>
  <c r="AC2146" i="1"/>
  <c r="AC2145" i="1"/>
  <c r="AC2144" i="1"/>
  <c r="AC2143" i="1"/>
  <c r="AC2142" i="1"/>
  <c r="AC2141" i="1"/>
  <c r="AC2140" i="1"/>
  <c r="AC2139" i="1"/>
  <c r="AC2138" i="1"/>
  <c r="AC2137" i="1"/>
  <c r="AC2136" i="1"/>
  <c r="AC2135" i="1"/>
  <c r="AC2134" i="1"/>
  <c r="AC2133" i="1"/>
  <c r="AC2132" i="1"/>
  <c r="AC2131" i="1"/>
  <c r="AC2130" i="1"/>
  <c r="AC2129" i="1"/>
  <c r="AC2128" i="1"/>
  <c r="AC2127" i="1"/>
  <c r="AC2126" i="1"/>
  <c r="AC2125" i="1"/>
  <c r="AC2124" i="1"/>
  <c r="AC2123" i="1"/>
  <c r="AC2122" i="1"/>
  <c r="AC2121" i="1"/>
  <c r="AC2120" i="1"/>
  <c r="AC2119" i="1"/>
  <c r="AC2118" i="1"/>
  <c r="AC2117" i="1"/>
  <c r="AC2116" i="1"/>
  <c r="AC2115" i="1"/>
  <c r="AC2114" i="1"/>
  <c r="AC2113" i="1"/>
  <c r="AC2112" i="1"/>
  <c r="AC2111" i="1"/>
  <c r="AC2110" i="1"/>
  <c r="AC2109" i="1"/>
  <c r="AC2108" i="1"/>
  <c r="AC2107" i="1"/>
  <c r="AC2106" i="1"/>
  <c r="AC2105" i="1"/>
  <c r="AC2104" i="1"/>
  <c r="AC2103" i="1"/>
  <c r="AC2102" i="1"/>
  <c r="AC2101" i="1"/>
  <c r="AC2100" i="1"/>
  <c r="AC2099" i="1"/>
  <c r="AC2098" i="1"/>
  <c r="AC2097" i="1"/>
  <c r="AC2096" i="1"/>
  <c r="AC2095" i="1"/>
  <c r="AC2094" i="1"/>
  <c r="AC2093" i="1"/>
  <c r="AC2092" i="1"/>
  <c r="AC2091" i="1"/>
  <c r="AC2090" i="1"/>
  <c r="AC2089" i="1"/>
  <c r="AC2088" i="1"/>
  <c r="AC2087" i="1"/>
  <c r="AC2086" i="1"/>
  <c r="AC2085" i="1"/>
  <c r="AC2084" i="1"/>
  <c r="AC2083" i="1"/>
  <c r="AC2082" i="1"/>
  <c r="AC2081" i="1"/>
  <c r="AC2080" i="1"/>
  <c r="AC2079" i="1"/>
  <c r="AC2078" i="1"/>
  <c r="AC2077" i="1"/>
  <c r="AC2076" i="1"/>
  <c r="AC2075" i="1"/>
  <c r="AC2074" i="1"/>
  <c r="AC2073" i="1"/>
  <c r="AC2072" i="1"/>
  <c r="AC2071" i="1"/>
  <c r="AC2070" i="1"/>
  <c r="AC2069" i="1"/>
  <c r="AC2068" i="1"/>
  <c r="AC2067" i="1"/>
  <c r="AC2066" i="1"/>
  <c r="AC2065" i="1"/>
  <c r="AC2064" i="1"/>
  <c r="AC2063" i="1"/>
  <c r="AC2062" i="1"/>
  <c r="AC2061" i="1"/>
  <c r="AC2060" i="1"/>
  <c r="AC2059" i="1"/>
  <c r="AC2058" i="1"/>
  <c r="AC2057" i="1"/>
  <c r="AC2056" i="1"/>
  <c r="AC2055" i="1"/>
  <c r="AC2054" i="1"/>
  <c r="AC2053" i="1"/>
  <c r="AC2052" i="1"/>
  <c r="AC2051" i="1"/>
  <c r="AC2050" i="1"/>
  <c r="AC2049" i="1"/>
  <c r="AC2048" i="1"/>
  <c r="AC2047" i="1"/>
  <c r="AC2046" i="1"/>
  <c r="AC2045" i="1"/>
  <c r="AC2044" i="1"/>
  <c r="AC2043" i="1"/>
  <c r="AC2042" i="1"/>
  <c r="AC2041" i="1"/>
  <c r="AC2040" i="1"/>
  <c r="AC2039" i="1"/>
  <c r="AC2038" i="1"/>
  <c r="AC2037" i="1"/>
  <c r="AC2036" i="1"/>
  <c r="AC2035" i="1"/>
  <c r="AC2034" i="1"/>
  <c r="AC2033" i="1"/>
  <c r="AC2032" i="1"/>
  <c r="AC2031" i="1"/>
  <c r="AC2030" i="1"/>
  <c r="AC2029" i="1"/>
  <c r="AC2028" i="1"/>
  <c r="AC2027" i="1"/>
  <c r="AC2026" i="1"/>
  <c r="AC2025" i="1"/>
  <c r="AC2024" i="1"/>
  <c r="AC2023" i="1"/>
  <c r="AC2022" i="1"/>
  <c r="AC2021" i="1"/>
  <c r="AC2020" i="1"/>
  <c r="AC2019" i="1"/>
  <c r="AC2018" i="1"/>
  <c r="AC2017" i="1"/>
  <c r="AC2016" i="1"/>
  <c r="AC2015" i="1"/>
  <c r="AC2014" i="1"/>
  <c r="AC2013" i="1"/>
  <c r="AC2012" i="1"/>
  <c r="AC2011" i="1"/>
  <c r="AC2010" i="1"/>
  <c r="AC2009" i="1"/>
  <c r="AC2008" i="1"/>
  <c r="AC2007" i="1"/>
  <c r="AC2006" i="1"/>
  <c r="AC2005" i="1"/>
  <c r="AC2004" i="1"/>
  <c r="AC2003" i="1"/>
  <c r="AC2002" i="1"/>
  <c r="AC2001" i="1"/>
  <c r="AC2000" i="1"/>
  <c r="AC1999" i="1"/>
  <c r="AC1998" i="1"/>
  <c r="AC1997" i="1"/>
  <c r="AC1996" i="1"/>
  <c r="AC1995" i="1"/>
  <c r="AC1994" i="1"/>
  <c r="AC1993" i="1"/>
  <c r="AC1992" i="1"/>
  <c r="AC1991" i="1"/>
  <c r="AC1990" i="1"/>
  <c r="AC1989" i="1"/>
  <c r="AC1988" i="1"/>
  <c r="AC1987" i="1"/>
  <c r="AC1986" i="1"/>
  <c r="AC1985" i="1"/>
  <c r="AC1984" i="1"/>
  <c r="AC1983" i="1"/>
  <c r="AC1982" i="1"/>
  <c r="AC1981" i="1"/>
  <c r="AC1980" i="1"/>
  <c r="AC1979" i="1"/>
  <c r="AC1978" i="1"/>
  <c r="AC1977" i="1"/>
  <c r="AC1976" i="1"/>
  <c r="AC1975" i="1"/>
  <c r="AC1974" i="1"/>
  <c r="AC1973" i="1"/>
  <c r="AC1972" i="1"/>
  <c r="AC1971" i="1"/>
  <c r="AC1970" i="1"/>
  <c r="AC1969" i="1"/>
  <c r="AC1968" i="1"/>
  <c r="AC1967" i="1"/>
  <c r="AC1966" i="1"/>
  <c r="AC1965" i="1"/>
  <c r="AC1964" i="1"/>
  <c r="AC1963" i="1"/>
  <c r="AC1962" i="1"/>
  <c r="AC1961" i="1"/>
  <c r="AC1960" i="1"/>
  <c r="AC1959" i="1"/>
  <c r="AC1958" i="1"/>
  <c r="AC1957" i="1"/>
  <c r="AC1956" i="1"/>
  <c r="AC1955" i="1"/>
  <c r="AC1954" i="1"/>
  <c r="AC1953" i="1"/>
  <c r="AC1952" i="1"/>
  <c r="AC1951" i="1"/>
  <c r="AC1950" i="1"/>
  <c r="AC1949" i="1"/>
  <c r="AC1948" i="1"/>
  <c r="AC1947" i="1"/>
  <c r="AC1946" i="1"/>
  <c r="AC1945" i="1"/>
  <c r="AC1944" i="1"/>
  <c r="AC1943" i="1"/>
  <c r="AC1942" i="1"/>
  <c r="AC1941" i="1"/>
  <c r="AC1940" i="1"/>
  <c r="AC1939" i="1"/>
  <c r="AC1938" i="1"/>
  <c r="AC1937" i="1"/>
  <c r="AC1936" i="1"/>
  <c r="AC1935" i="1"/>
  <c r="AC1934" i="1"/>
  <c r="AC1933" i="1"/>
  <c r="AC1932" i="1"/>
  <c r="AC1931" i="1"/>
  <c r="AC1930" i="1"/>
  <c r="AC1929" i="1"/>
  <c r="AC1928" i="1"/>
  <c r="AC1927" i="1"/>
  <c r="AC1926" i="1"/>
  <c r="AC1925" i="1"/>
  <c r="AC1924" i="1"/>
  <c r="AC1923" i="1"/>
  <c r="AC1922" i="1"/>
  <c r="AC1921" i="1"/>
  <c r="AC1920" i="1"/>
  <c r="AC1919" i="1"/>
  <c r="AC1918" i="1"/>
  <c r="AC1917" i="1"/>
  <c r="AC1916" i="1"/>
  <c r="AC1915" i="1"/>
  <c r="AC1914" i="1"/>
  <c r="AC1913" i="1"/>
  <c r="AC1912" i="1"/>
  <c r="AC1911" i="1"/>
  <c r="AC1910" i="1"/>
  <c r="AC1909" i="1"/>
  <c r="AC1908" i="1"/>
  <c r="AC1907" i="1"/>
  <c r="AC1906" i="1"/>
  <c r="AC1905" i="1"/>
  <c r="AC1904" i="1"/>
  <c r="AC1903" i="1"/>
  <c r="AC1902" i="1"/>
  <c r="AC1901" i="1"/>
  <c r="AC1900" i="1"/>
  <c r="AC1899" i="1"/>
  <c r="AC1898" i="1"/>
  <c r="AC1897" i="1"/>
  <c r="AC1896" i="1"/>
  <c r="AC1895" i="1"/>
  <c r="AC1894" i="1"/>
  <c r="AC1893" i="1"/>
  <c r="AC1892" i="1"/>
  <c r="AC1891" i="1"/>
  <c r="AC1890" i="1"/>
  <c r="AC1889" i="1"/>
  <c r="AC1888" i="1"/>
  <c r="AC1887" i="1"/>
  <c r="AC1886" i="1"/>
  <c r="AC1885" i="1"/>
  <c r="AC1884" i="1"/>
  <c r="AC1883" i="1"/>
  <c r="AC1882" i="1"/>
  <c r="AC1881" i="1"/>
  <c r="AC1880" i="1"/>
  <c r="AC1879" i="1"/>
  <c r="AC1878" i="1"/>
  <c r="AC1877" i="1"/>
  <c r="AC1876" i="1"/>
  <c r="AC1875" i="1"/>
  <c r="AC1874" i="1"/>
  <c r="AC1873" i="1"/>
  <c r="AC1872" i="1"/>
  <c r="AC1871" i="1"/>
  <c r="AC1870" i="1"/>
  <c r="AC1869" i="1"/>
  <c r="AC1868" i="1"/>
  <c r="AC1867" i="1"/>
  <c r="AC1866" i="1"/>
  <c r="AC1865" i="1"/>
  <c r="AC1864" i="1"/>
  <c r="AC1863" i="1"/>
  <c r="AC1862" i="1"/>
  <c r="AC1861" i="1"/>
  <c r="AC1860" i="1"/>
  <c r="AC1859" i="1"/>
  <c r="AC1858" i="1"/>
  <c r="AC1857" i="1"/>
  <c r="AC1856" i="1"/>
  <c r="AC1855" i="1"/>
  <c r="AC1854" i="1"/>
  <c r="AC1853" i="1"/>
  <c r="AC1852" i="1"/>
  <c r="AC1851" i="1"/>
  <c r="AC1850" i="1"/>
  <c r="AC1849" i="1"/>
  <c r="AC1848" i="1"/>
  <c r="AC1847" i="1"/>
  <c r="AC1846" i="1"/>
  <c r="AC1845" i="1"/>
  <c r="AC1844" i="1"/>
  <c r="AC1843" i="1"/>
  <c r="AC1842" i="1"/>
  <c r="AC1841" i="1"/>
  <c r="AC1840" i="1"/>
  <c r="AC1839" i="1"/>
  <c r="AC1838" i="1"/>
  <c r="AC1837" i="1"/>
  <c r="AC1836" i="1"/>
  <c r="AC1835" i="1"/>
  <c r="AC1834" i="1"/>
  <c r="AC1833" i="1"/>
  <c r="AC1832" i="1"/>
  <c r="AC1831" i="1"/>
  <c r="AC1830" i="1"/>
  <c r="AC1829" i="1"/>
  <c r="AC1828" i="1"/>
  <c r="AC1827" i="1"/>
  <c r="AC1826" i="1"/>
  <c r="AC1825" i="1"/>
  <c r="AC1824" i="1"/>
  <c r="AC1823" i="1"/>
  <c r="AC1822" i="1"/>
  <c r="AC1821" i="1"/>
  <c r="AC1820" i="1"/>
  <c r="AC1819" i="1"/>
  <c r="AC1818" i="1"/>
  <c r="AC1817" i="1"/>
  <c r="AC1816" i="1"/>
  <c r="AC1815" i="1"/>
  <c r="AC1814" i="1"/>
  <c r="AC1813" i="1"/>
  <c r="AC1812" i="1"/>
  <c r="AC1811" i="1"/>
  <c r="AC1810" i="1"/>
  <c r="AC1809" i="1"/>
  <c r="AC1808" i="1"/>
  <c r="AC1807" i="1"/>
  <c r="AC1806" i="1"/>
  <c r="AC1805" i="1"/>
  <c r="AC1804" i="1"/>
  <c r="AC1803" i="1"/>
  <c r="AC1802" i="1"/>
  <c r="AC1801" i="1"/>
  <c r="AC1800" i="1"/>
  <c r="AC1799" i="1"/>
  <c r="AC1798" i="1"/>
  <c r="AC1797" i="1"/>
  <c r="AC1796" i="1"/>
  <c r="AC1795" i="1"/>
  <c r="AC1794" i="1"/>
  <c r="AC1793" i="1"/>
  <c r="AC1792" i="1"/>
  <c r="AC1791" i="1"/>
  <c r="AC1790" i="1"/>
  <c r="AC1789" i="1"/>
  <c r="AC1788" i="1"/>
  <c r="AC1787" i="1"/>
  <c r="AC1786" i="1"/>
  <c r="AC1785" i="1"/>
  <c r="AC1784" i="1"/>
  <c r="AC1783" i="1"/>
  <c r="AC1782" i="1"/>
  <c r="AC1781" i="1"/>
  <c r="AC1780" i="1"/>
  <c r="AC1779" i="1"/>
  <c r="AC1778" i="1"/>
  <c r="AC1777" i="1"/>
  <c r="AC1776" i="1"/>
  <c r="AC1775" i="1"/>
  <c r="AC1774" i="1"/>
  <c r="AC1773" i="1"/>
  <c r="AC1772" i="1"/>
  <c r="AC1771" i="1"/>
  <c r="AC1770" i="1"/>
  <c r="AC1769" i="1"/>
  <c r="AC1768" i="1"/>
  <c r="AC1767" i="1"/>
  <c r="AC1766" i="1"/>
  <c r="AC1765" i="1"/>
  <c r="AC1764" i="1"/>
  <c r="AC1763" i="1"/>
  <c r="AC1762" i="1"/>
  <c r="AC1761" i="1"/>
  <c r="AC1760" i="1"/>
  <c r="AC1759" i="1"/>
  <c r="AC1758" i="1"/>
  <c r="AC1757" i="1"/>
  <c r="AC1756" i="1"/>
  <c r="AC1755" i="1"/>
  <c r="AC1754" i="1"/>
  <c r="AC1753" i="1"/>
  <c r="AC1752" i="1"/>
  <c r="AC1751" i="1"/>
  <c r="AC1750" i="1"/>
  <c r="AC1749" i="1"/>
  <c r="AC1748" i="1"/>
  <c r="AC1747" i="1"/>
  <c r="AC1746" i="1"/>
  <c r="AC1745" i="1"/>
  <c r="AC1744" i="1"/>
  <c r="AC1743" i="1"/>
  <c r="AC1742" i="1"/>
  <c r="AC1741" i="1"/>
  <c r="AC1740" i="1"/>
  <c r="AC1739" i="1"/>
  <c r="AC1738" i="1"/>
  <c r="AC1737" i="1"/>
  <c r="AC1736" i="1"/>
  <c r="AC1735" i="1"/>
  <c r="AC1734" i="1"/>
  <c r="AC1733" i="1"/>
  <c r="AC1732" i="1"/>
  <c r="AC1731" i="1"/>
  <c r="AC1730" i="1"/>
  <c r="AC1729" i="1"/>
  <c r="AC1728" i="1"/>
  <c r="AC1727" i="1"/>
  <c r="AC1726" i="1"/>
  <c r="AC1725" i="1"/>
  <c r="AC1724" i="1"/>
  <c r="AC1723" i="1"/>
  <c r="AC1722" i="1"/>
  <c r="AC1721" i="1"/>
  <c r="AC1720" i="1"/>
  <c r="AC1719" i="1"/>
  <c r="AC1718" i="1"/>
  <c r="AC1717" i="1"/>
  <c r="AC1716" i="1"/>
  <c r="AC1715" i="1"/>
  <c r="AC1714" i="1"/>
  <c r="AC1713" i="1"/>
  <c r="AC1712" i="1"/>
  <c r="AC1711" i="1"/>
  <c r="AC1710" i="1"/>
  <c r="AC1709" i="1"/>
  <c r="AC1708" i="1"/>
  <c r="AC1707" i="1"/>
  <c r="AC1706" i="1"/>
  <c r="AC1705" i="1"/>
  <c r="AC1704" i="1"/>
  <c r="AC1703" i="1"/>
  <c r="AC1702" i="1"/>
  <c r="AC1701" i="1"/>
  <c r="AC1700" i="1"/>
  <c r="AC1699" i="1"/>
  <c r="AC1698" i="1"/>
  <c r="AC1697" i="1"/>
  <c r="AC1696" i="1"/>
  <c r="AC1695" i="1"/>
  <c r="AC1694" i="1"/>
  <c r="AC1693" i="1"/>
  <c r="AC1692" i="1"/>
  <c r="AC1691" i="1"/>
  <c r="AC1690" i="1"/>
  <c r="AC1689" i="1"/>
  <c r="AC1688" i="1"/>
  <c r="AC1687" i="1"/>
  <c r="AC1686" i="1"/>
  <c r="AC1685" i="1"/>
  <c r="AC1684" i="1"/>
  <c r="AC1683" i="1"/>
  <c r="AC1682" i="1"/>
  <c r="AC1681" i="1"/>
  <c r="AC1680" i="1"/>
  <c r="AC1679" i="1"/>
  <c r="AC1678" i="1"/>
  <c r="AC1677" i="1"/>
  <c r="AC1676" i="1"/>
  <c r="AC1675" i="1"/>
  <c r="AC1674" i="1"/>
  <c r="AC1673" i="1"/>
  <c r="AC1672" i="1"/>
  <c r="AC1671" i="1"/>
  <c r="AC1670" i="1"/>
  <c r="AC1669" i="1"/>
  <c r="AC1668" i="1"/>
  <c r="AC1667" i="1"/>
  <c r="AC1666" i="1"/>
  <c r="AC1665" i="1"/>
  <c r="AC1664" i="1"/>
  <c r="AC1663" i="1"/>
  <c r="AC1662" i="1"/>
  <c r="AC1661" i="1"/>
  <c r="AC1660" i="1"/>
  <c r="AC1659" i="1"/>
  <c r="AC1658" i="1"/>
  <c r="AC1657" i="1"/>
  <c r="AC1656" i="1"/>
  <c r="AC1655" i="1"/>
  <c r="AC1654" i="1"/>
  <c r="AC1653" i="1"/>
  <c r="AC1652" i="1"/>
  <c r="AC1651" i="1"/>
  <c r="AC1650" i="1"/>
  <c r="AC1649" i="1"/>
  <c r="AC1648" i="1"/>
  <c r="AC1647" i="1"/>
  <c r="AC1646" i="1"/>
  <c r="AC1645" i="1"/>
  <c r="AC1644" i="1"/>
  <c r="AC1643" i="1"/>
  <c r="AC1642" i="1"/>
  <c r="AC1641" i="1"/>
  <c r="AC1640" i="1"/>
  <c r="AC1639" i="1"/>
  <c r="AC1638" i="1"/>
  <c r="AC1637" i="1"/>
  <c r="AC1636" i="1"/>
  <c r="AC1635" i="1"/>
  <c r="AC1634" i="1"/>
  <c r="AC1633" i="1"/>
  <c r="AC1632" i="1"/>
  <c r="AC1631" i="1"/>
  <c r="AC1630" i="1"/>
  <c r="AC1629" i="1"/>
  <c r="AC1628" i="1"/>
  <c r="AC1627" i="1"/>
  <c r="AC1626" i="1"/>
  <c r="AC1625" i="1"/>
  <c r="AC1624" i="1"/>
  <c r="AC1623" i="1"/>
  <c r="AC1622" i="1"/>
  <c r="AC1621" i="1"/>
  <c r="AC1620" i="1"/>
  <c r="AC1619" i="1"/>
  <c r="AC1618" i="1"/>
  <c r="AC1617" i="1"/>
  <c r="AC1616" i="1"/>
  <c r="AC1615" i="1"/>
  <c r="AC1614" i="1"/>
  <c r="AC1613" i="1"/>
  <c r="AC1612" i="1"/>
  <c r="AC1611" i="1"/>
  <c r="AC1610" i="1"/>
  <c r="AC1609" i="1"/>
  <c r="AC1608" i="1"/>
  <c r="AC1607" i="1"/>
  <c r="AC1606" i="1"/>
  <c r="AC1605" i="1"/>
  <c r="AC1604" i="1"/>
  <c r="AC1603" i="1"/>
  <c r="AC1602" i="1"/>
  <c r="AC1601" i="1"/>
  <c r="AC1600" i="1"/>
  <c r="AC1599" i="1"/>
  <c r="AC1598" i="1"/>
  <c r="AC1597" i="1"/>
  <c r="AC1596" i="1"/>
  <c r="AC1595" i="1"/>
  <c r="AC1594" i="1"/>
  <c r="AC1593" i="1"/>
  <c r="AC1592" i="1"/>
  <c r="AC1591" i="1"/>
  <c r="AC1590" i="1"/>
  <c r="AC1589" i="1"/>
  <c r="AC1588" i="1"/>
  <c r="AC1587" i="1"/>
  <c r="AC1586" i="1"/>
  <c r="AC1585" i="1"/>
  <c r="AC1584" i="1"/>
  <c r="AC1583" i="1"/>
  <c r="AC1582" i="1"/>
  <c r="AC1581" i="1"/>
  <c r="AC1580" i="1"/>
  <c r="AC1579" i="1"/>
  <c r="AC1578" i="1"/>
  <c r="AC1577" i="1"/>
  <c r="AC1576" i="1"/>
  <c r="AC1575" i="1"/>
  <c r="AC1574" i="1"/>
  <c r="AC1573" i="1"/>
  <c r="AC1572" i="1"/>
  <c r="AC1571" i="1"/>
  <c r="AC1570" i="1"/>
  <c r="AC1569" i="1"/>
  <c r="AC1568" i="1"/>
  <c r="AC1567" i="1"/>
  <c r="AC1566" i="1"/>
  <c r="AC1565" i="1"/>
  <c r="AC1564" i="1"/>
  <c r="AC1563" i="1"/>
  <c r="AC1562" i="1"/>
  <c r="AC1561" i="1"/>
  <c r="AC1560" i="1"/>
  <c r="AC1559" i="1"/>
  <c r="AC1558" i="1"/>
  <c r="AC1557" i="1"/>
  <c r="AC1556" i="1"/>
  <c r="AC1555" i="1"/>
  <c r="AC1554" i="1"/>
  <c r="AC1553" i="1"/>
  <c r="AC1552" i="1"/>
  <c r="AC1551" i="1"/>
  <c r="AC1550" i="1"/>
  <c r="AC1549" i="1"/>
  <c r="AC1548" i="1"/>
  <c r="AC1547" i="1"/>
  <c r="AC1546" i="1"/>
  <c r="AC1545" i="1"/>
  <c r="AC1544" i="1"/>
  <c r="AC1543" i="1"/>
  <c r="AC1542" i="1"/>
  <c r="AC1541" i="1"/>
  <c r="AC1540" i="1"/>
  <c r="AC1539" i="1"/>
  <c r="AC1538" i="1"/>
  <c r="AC1537" i="1"/>
  <c r="AC1536" i="1"/>
  <c r="AC1535" i="1"/>
  <c r="AC1534" i="1"/>
  <c r="AC1533" i="1"/>
  <c r="AC1532" i="1"/>
  <c r="AC1531" i="1"/>
  <c r="AC1530" i="1"/>
  <c r="AC1529" i="1"/>
  <c r="AC1528" i="1"/>
  <c r="AC1527" i="1"/>
  <c r="AC1526" i="1"/>
  <c r="AC1525" i="1"/>
  <c r="AC1524" i="1"/>
  <c r="AC1523" i="1"/>
  <c r="AC1522" i="1"/>
  <c r="AC1521" i="1"/>
  <c r="AC1520" i="1"/>
  <c r="AC1519" i="1"/>
  <c r="AC1518" i="1"/>
  <c r="AC1517" i="1"/>
  <c r="AC1516" i="1"/>
  <c r="AC1515" i="1"/>
  <c r="AC1514" i="1"/>
  <c r="AC1513" i="1"/>
  <c r="AC1512" i="1"/>
  <c r="AC1511" i="1"/>
  <c r="AC1510" i="1"/>
  <c r="AC1509" i="1"/>
  <c r="AC1508" i="1"/>
  <c r="AC1507" i="1"/>
  <c r="AC1506" i="1"/>
  <c r="AC1505" i="1"/>
  <c r="AC1504" i="1"/>
  <c r="AC1503" i="1"/>
  <c r="AC1502" i="1"/>
  <c r="AC1501" i="1"/>
  <c r="AC1500" i="1"/>
  <c r="AC1499" i="1"/>
  <c r="AC1498" i="1"/>
  <c r="AC1497" i="1"/>
  <c r="AC1496" i="1"/>
  <c r="AC1495" i="1"/>
  <c r="AC1494" i="1"/>
  <c r="AC1493" i="1"/>
  <c r="AC1492" i="1"/>
  <c r="AC1491" i="1"/>
  <c r="AC1490" i="1"/>
  <c r="AC1489" i="1"/>
  <c r="AC1488" i="1"/>
  <c r="AC1487" i="1"/>
  <c r="AC1486" i="1"/>
  <c r="AC1485" i="1"/>
  <c r="AC1484" i="1"/>
  <c r="AC1483" i="1"/>
  <c r="AC1482" i="1"/>
  <c r="AC1481" i="1"/>
  <c r="AC1480" i="1"/>
  <c r="AC1479" i="1"/>
  <c r="AC1478" i="1"/>
  <c r="AC1477" i="1"/>
  <c r="AC1476" i="1"/>
  <c r="AC1475" i="1"/>
  <c r="AC1474" i="1"/>
  <c r="AC1473" i="1"/>
  <c r="AC1472" i="1"/>
  <c r="AC1471" i="1"/>
  <c r="AC1470" i="1"/>
  <c r="AC1469" i="1"/>
  <c r="AC1468" i="1"/>
  <c r="AC1467" i="1"/>
  <c r="AC1466" i="1"/>
  <c r="AC1465" i="1"/>
  <c r="AC1464" i="1"/>
  <c r="AC1463" i="1"/>
  <c r="AC1462" i="1"/>
  <c r="AC1461" i="1"/>
  <c r="AC1460" i="1"/>
  <c r="AC1459" i="1"/>
  <c r="AC1458" i="1"/>
  <c r="AC1457" i="1"/>
  <c r="AC1456" i="1"/>
  <c r="AC1455" i="1"/>
  <c r="AC1454" i="1"/>
  <c r="AC1453" i="1"/>
  <c r="AC1452" i="1"/>
  <c r="AC1451" i="1"/>
  <c r="AC1450" i="1"/>
  <c r="AC1449" i="1"/>
  <c r="AC1448" i="1"/>
  <c r="AC1447" i="1"/>
  <c r="AC1446" i="1"/>
  <c r="AC1445" i="1"/>
  <c r="AC1444" i="1"/>
  <c r="AC1443" i="1"/>
  <c r="AC1442" i="1"/>
  <c r="AC1441" i="1"/>
  <c r="AC1440" i="1"/>
  <c r="AC1439" i="1"/>
  <c r="AC1438" i="1"/>
  <c r="AC1437" i="1"/>
  <c r="AC1436" i="1"/>
  <c r="AC1435" i="1"/>
  <c r="AC1434" i="1"/>
  <c r="AC1433" i="1"/>
  <c r="AC1432" i="1"/>
  <c r="AC1431" i="1"/>
  <c r="AC1430" i="1"/>
  <c r="AC1429" i="1"/>
  <c r="AC1428" i="1"/>
  <c r="AC1427" i="1"/>
  <c r="AC1426" i="1"/>
  <c r="AC1425" i="1"/>
  <c r="AC1424" i="1"/>
  <c r="AC1423" i="1"/>
  <c r="AC1422" i="1"/>
  <c r="AC1421" i="1"/>
  <c r="AC1420" i="1"/>
  <c r="AC1419" i="1"/>
  <c r="AC1418" i="1"/>
  <c r="AC1417" i="1"/>
  <c r="AC1416" i="1"/>
  <c r="AC1415" i="1"/>
  <c r="AC1414" i="1"/>
  <c r="AC1413" i="1"/>
  <c r="AC1412" i="1"/>
  <c r="AC1411" i="1"/>
  <c r="AC1410" i="1"/>
  <c r="AC1409" i="1"/>
  <c r="AC1408" i="1"/>
  <c r="AC1407" i="1"/>
  <c r="AC1406" i="1"/>
  <c r="AC1405" i="1"/>
  <c r="AC1404" i="1"/>
  <c r="AC1403" i="1"/>
  <c r="AC1402" i="1"/>
  <c r="AC1401" i="1"/>
  <c r="AC1400" i="1"/>
  <c r="AC1399" i="1"/>
  <c r="AC1398" i="1"/>
  <c r="AC1397" i="1"/>
  <c r="AC1396" i="1"/>
  <c r="AC1395" i="1"/>
  <c r="AC1394" i="1"/>
  <c r="AC1393" i="1"/>
  <c r="AC1392" i="1"/>
  <c r="AC1391" i="1"/>
  <c r="AC1390" i="1"/>
  <c r="AC1389" i="1"/>
  <c r="AC1388" i="1"/>
  <c r="AC1387" i="1"/>
  <c r="AC1386" i="1"/>
  <c r="AC1385" i="1"/>
  <c r="AC1384" i="1"/>
  <c r="AC1383" i="1"/>
  <c r="AC1382" i="1"/>
  <c r="AC1381" i="1"/>
  <c r="AC1380" i="1"/>
  <c r="AC1379" i="1"/>
  <c r="AC1378" i="1"/>
  <c r="AC1377" i="1"/>
  <c r="AC1376" i="1"/>
  <c r="AC1375" i="1"/>
  <c r="AC1374" i="1"/>
  <c r="AC1373" i="1"/>
  <c r="AC1372" i="1"/>
  <c r="AC1371" i="1"/>
  <c r="AC1370" i="1"/>
  <c r="AC1369" i="1"/>
  <c r="AC1368" i="1"/>
  <c r="AC1367" i="1"/>
  <c r="AC1366" i="1"/>
  <c r="AC1365" i="1"/>
  <c r="AC1364" i="1"/>
  <c r="AC1363" i="1"/>
  <c r="AC1362" i="1"/>
  <c r="AC1361" i="1"/>
  <c r="AC1360" i="1"/>
  <c r="AC1359" i="1"/>
  <c r="AC1358" i="1"/>
  <c r="AC1357" i="1"/>
  <c r="AC1356" i="1"/>
  <c r="AC1355" i="1"/>
  <c r="AC1354" i="1"/>
  <c r="AC1353" i="1"/>
  <c r="AC1352" i="1"/>
  <c r="AC1351" i="1"/>
  <c r="AC1350" i="1"/>
  <c r="AC1349" i="1"/>
  <c r="AC1348" i="1"/>
  <c r="AC1347" i="1"/>
  <c r="AC1346" i="1"/>
  <c r="AC1345" i="1"/>
  <c r="AC1344" i="1"/>
  <c r="AC1343" i="1"/>
  <c r="AC1342" i="1"/>
  <c r="AC1341" i="1"/>
  <c r="AC1340" i="1"/>
  <c r="AC1339" i="1"/>
  <c r="AC1338" i="1"/>
  <c r="AC1337" i="1"/>
  <c r="AC1336" i="1"/>
  <c r="AC1335" i="1"/>
  <c r="AC1334" i="1"/>
  <c r="AC1333" i="1"/>
  <c r="AC1332" i="1"/>
  <c r="AC1331" i="1"/>
  <c r="AC1330" i="1"/>
  <c r="AC1329" i="1"/>
  <c r="AC1328" i="1"/>
  <c r="AC1327" i="1"/>
  <c r="AC1326" i="1"/>
  <c r="AC1325" i="1"/>
  <c r="AC1324" i="1"/>
  <c r="AC1323" i="1"/>
  <c r="AC1322" i="1"/>
  <c r="AC1321" i="1"/>
  <c r="AC1320" i="1"/>
  <c r="AC1319" i="1"/>
  <c r="AC1318" i="1"/>
  <c r="AC1317" i="1"/>
  <c r="AC1316" i="1"/>
  <c r="AC1315" i="1"/>
  <c r="AC1314" i="1"/>
  <c r="AC1313" i="1"/>
  <c r="AC1312" i="1"/>
  <c r="AC1311" i="1"/>
  <c r="AC1310" i="1"/>
  <c r="AC1309" i="1"/>
  <c r="AC1308" i="1"/>
  <c r="AC1307" i="1"/>
  <c r="AC1306" i="1"/>
  <c r="AC1305" i="1"/>
  <c r="AC1304" i="1"/>
  <c r="AC1303" i="1"/>
  <c r="AC1302" i="1"/>
  <c r="AC1301" i="1"/>
  <c r="AC1300" i="1"/>
  <c r="AC1299" i="1"/>
  <c r="AC1298" i="1"/>
  <c r="AC1297" i="1"/>
  <c r="AC1296" i="1"/>
  <c r="AC1295" i="1"/>
  <c r="AC1294" i="1"/>
  <c r="AC1293" i="1"/>
  <c r="AC1292" i="1"/>
  <c r="AC1291" i="1"/>
  <c r="AC1290" i="1"/>
  <c r="AC1289" i="1"/>
  <c r="AC1288" i="1"/>
  <c r="AC1287" i="1"/>
  <c r="AC1286" i="1"/>
  <c r="AC1285" i="1"/>
  <c r="AC1284" i="1"/>
  <c r="AC1283" i="1"/>
  <c r="AC1282" i="1"/>
  <c r="AC1281" i="1"/>
  <c r="AC1280" i="1"/>
  <c r="AC1279" i="1"/>
  <c r="AC1278" i="1"/>
  <c r="AC1277" i="1"/>
  <c r="AC1276" i="1"/>
  <c r="AC1275" i="1"/>
  <c r="AC1274" i="1"/>
  <c r="AC1273" i="1"/>
  <c r="AC1272" i="1"/>
  <c r="AC1271" i="1"/>
  <c r="AC1270" i="1"/>
  <c r="AC1269" i="1"/>
  <c r="AC1268" i="1"/>
  <c r="AC1267" i="1"/>
  <c r="AC1266" i="1"/>
  <c r="AC1265" i="1"/>
  <c r="AC1264" i="1"/>
  <c r="AC1263" i="1"/>
  <c r="AC1262" i="1"/>
  <c r="AC1261" i="1"/>
  <c r="AC1260" i="1"/>
  <c r="AC1259" i="1"/>
  <c r="AC1258" i="1"/>
  <c r="AC1257" i="1"/>
  <c r="AC1256" i="1"/>
  <c r="AC1255" i="1"/>
  <c r="AC1254" i="1"/>
  <c r="AC1253" i="1"/>
  <c r="AC1252" i="1"/>
  <c r="AC1251" i="1"/>
  <c r="AC1250" i="1"/>
  <c r="AC1249" i="1"/>
  <c r="AC1248" i="1"/>
  <c r="AC1247" i="1"/>
  <c r="AC1246" i="1"/>
  <c r="AC1245" i="1"/>
  <c r="AC1244" i="1"/>
  <c r="AC1243" i="1"/>
  <c r="AC1242" i="1"/>
  <c r="AC1241" i="1"/>
  <c r="AC1240" i="1"/>
  <c r="AC1239" i="1"/>
  <c r="AC1238" i="1"/>
  <c r="AC1237" i="1"/>
  <c r="AC1236" i="1"/>
  <c r="AC1235" i="1"/>
  <c r="AC1234" i="1"/>
  <c r="AC1233" i="1"/>
  <c r="AC1232" i="1"/>
  <c r="AC1231" i="1"/>
  <c r="AC1230" i="1"/>
  <c r="AC1229" i="1"/>
  <c r="AC1228" i="1"/>
  <c r="AC1227" i="1"/>
  <c r="AC1226" i="1"/>
  <c r="AC1225" i="1"/>
  <c r="AC1224" i="1"/>
  <c r="AC1223" i="1"/>
  <c r="AC1222" i="1"/>
  <c r="AC1221" i="1"/>
  <c r="AC1220" i="1"/>
  <c r="AC1219" i="1"/>
  <c r="AC1218" i="1"/>
  <c r="AC1217" i="1"/>
  <c r="AC1216" i="1"/>
  <c r="AC1215" i="1"/>
  <c r="AC1214" i="1"/>
  <c r="AC1213" i="1"/>
  <c r="AC1212" i="1"/>
  <c r="AC1211" i="1"/>
  <c r="AC1210" i="1"/>
  <c r="AC1209" i="1"/>
  <c r="AC1208" i="1"/>
  <c r="AC1207" i="1"/>
  <c r="AC1206" i="1"/>
  <c r="AC1205" i="1"/>
  <c r="AC1204" i="1"/>
  <c r="AC1203" i="1"/>
  <c r="AC1202" i="1"/>
  <c r="AC1201" i="1"/>
  <c r="AC1200" i="1"/>
  <c r="AC1199" i="1"/>
  <c r="AC1198" i="1"/>
  <c r="AC1197" i="1"/>
  <c r="AC1196" i="1"/>
  <c r="AC1195" i="1"/>
  <c r="AC1194" i="1"/>
  <c r="AC1193" i="1"/>
  <c r="AC1192" i="1"/>
  <c r="AC1191" i="1"/>
  <c r="AC1190" i="1"/>
  <c r="AC1189" i="1"/>
  <c r="AC1188" i="1"/>
  <c r="AC1187" i="1"/>
  <c r="AC1186" i="1"/>
  <c r="AC1185" i="1"/>
  <c r="AC1184" i="1"/>
  <c r="AC1183" i="1"/>
  <c r="AC1182" i="1"/>
  <c r="AC1181" i="1"/>
  <c r="AC1180" i="1"/>
  <c r="AC1179" i="1"/>
  <c r="AC1178" i="1"/>
  <c r="AC1177" i="1"/>
  <c r="AC1176" i="1"/>
  <c r="AC1175" i="1"/>
  <c r="AC1174" i="1"/>
  <c r="AC1173" i="1"/>
  <c r="AC1172" i="1"/>
  <c r="AC1171" i="1"/>
  <c r="AC1170" i="1"/>
  <c r="AC1169" i="1"/>
  <c r="AC1168" i="1"/>
  <c r="AC1167" i="1"/>
  <c r="AC1166" i="1"/>
  <c r="AC1165" i="1"/>
  <c r="AC1164" i="1"/>
  <c r="AC1163" i="1"/>
  <c r="AC1162" i="1"/>
  <c r="AC1161" i="1"/>
  <c r="AC1160" i="1"/>
  <c r="AC1159" i="1"/>
  <c r="AC1158" i="1"/>
  <c r="AC1157" i="1"/>
  <c r="AC1156" i="1"/>
  <c r="AC1155" i="1"/>
  <c r="AC1154" i="1"/>
  <c r="AC1153" i="1"/>
  <c r="AC1152" i="1"/>
  <c r="AC1151" i="1"/>
  <c r="AC1150" i="1"/>
  <c r="AC1149" i="1"/>
  <c r="AC1148" i="1"/>
  <c r="AC1147" i="1"/>
  <c r="AC1146" i="1"/>
  <c r="AC1145" i="1"/>
  <c r="AC1144" i="1"/>
  <c r="AC1143" i="1"/>
  <c r="AC1142" i="1"/>
  <c r="AC1141" i="1"/>
  <c r="AC1140" i="1"/>
  <c r="AC1139" i="1"/>
  <c r="AC1138" i="1"/>
  <c r="AC1137" i="1"/>
  <c r="AC1136" i="1"/>
  <c r="AC1135" i="1"/>
  <c r="AC1134" i="1"/>
  <c r="AC1133" i="1"/>
  <c r="AC1132" i="1"/>
  <c r="AC1131" i="1"/>
  <c r="AC1130" i="1"/>
  <c r="AC1129" i="1"/>
  <c r="AC1128" i="1"/>
  <c r="AC1127" i="1"/>
  <c r="AC1126" i="1"/>
  <c r="AC1125" i="1"/>
  <c r="AC1124" i="1"/>
  <c r="AC1123" i="1"/>
  <c r="AC1122" i="1"/>
  <c r="AC1121" i="1"/>
  <c r="AC1120" i="1"/>
  <c r="AC1119" i="1"/>
  <c r="AC1118" i="1"/>
  <c r="AC1117" i="1"/>
  <c r="AC1116" i="1"/>
  <c r="AC1115" i="1"/>
  <c r="AC1114" i="1"/>
  <c r="AC1113" i="1"/>
  <c r="AC1112" i="1"/>
  <c r="AC1111" i="1"/>
  <c r="AC1110" i="1"/>
  <c r="AC1109" i="1"/>
  <c r="AC1108" i="1"/>
  <c r="AC1107" i="1"/>
  <c r="AC1106" i="1"/>
  <c r="AC1105" i="1"/>
  <c r="AC1104" i="1"/>
  <c r="AC1103" i="1"/>
  <c r="AC1102" i="1"/>
  <c r="AC1101" i="1"/>
  <c r="AC1100" i="1"/>
  <c r="AC1099" i="1"/>
  <c r="AC1098" i="1"/>
  <c r="AC1097" i="1"/>
  <c r="AC1096" i="1"/>
  <c r="AC1095" i="1"/>
  <c r="AC1094" i="1"/>
  <c r="AC1093" i="1"/>
  <c r="AC1092" i="1"/>
  <c r="AC1091" i="1"/>
  <c r="AC1090" i="1"/>
  <c r="AC1089" i="1"/>
  <c r="AC1088" i="1"/>
  <c r="AC1087" i="1"/>
  <c r="AC1086" i="1"/>
  <c r="AC1085" i="1"/>
  <c r="AC1084" i="1"/>
  <c r="AC1083" i="1"/>
  <c r="AC1082" i="1"/>
  <c r="AC1081" i="1"/>
  <c r="AC1080" i="1"/>
  <c r="AC1079" i="1"/>
  <c r="AC1078" i="1"/>
  <c r="AC1077" i="1"/>
  <c r="AC1076" i="1"/>
  <c r="AC1075" i="1"/>
  <c r="AC1074" i="1"/>
  <c r="AC1073" i="1"/>
  <c r="AC1072" i="1"/>
  <c r="AC1071" i="1"/>
  <c r="AC1070" i="1"/>
  <c r="AC1069" i="1"/>
  <c r="AC1068" i="1"/>
  <c r="AC1067" i="1"/>
  <c r="AC1066" i="1"/>
  <c r="AC1065" i="1"/>
  <c r="AC1064" i="1"/>
  <c r="AC1063" i="1"/>
  <c r="AC1062" i="1"/>
  <c r="AC1061" i="1"/>
  <c r="AC1060" i="1"/>
  <c r="AC1059" i="1"/>
  <c r="AC1058" i="1"/>
  <c r="AC1057" i="1"/>
  <c r="AC1056" i="1"/>
  <c r="AC1055" i="1"/>
  <c r="AC1054" i="1"/>
  <c r="AC1053" i="1"/>
  <c r="AC1052" i="1"/>
  <c r="AC1051" i="1"/>
  <c r="AC1050" i="1"/>
  <c r="AC1049" i="1"/>
  <c r="AC1048" i="1"/>
  <c r="AC1047" i="1"/>
  <c r="AC1046" i="1"/>
  <c r="AC1045" i="1"/>
  <c r="AC1044" i="1"/>
  <c r="AC1043" i="1"/>
  <c r="AC1042" i="1"/>
  <c r="AC1041" i="1"/>
  <c r="AC1040" i="1"/>
  <c r="AC1039" i="1"/>
  <c r="AC1038" i="1"/>
  <c r="AC1037" i="1"/>
  <c r="AC1036" i="1"/>
  <c r="AC1035" i="1"/>
  <c r="AC1034" i="1"/>
  <c r="AC1033" i="1"/>
  <c r="AC1032" i="1"/>
  <c r="AC1031" i="1"/>
  <c r="AC1030" i="1"/>
  <c r="AC1029" i="1"/>
  <c r="AC1028" i="1"/>
  <c r="AC1027" i="1"/>
  <c r="AC1026" i="1"/>
  <c r="AC1025" i="1"/>
  <c r="AC1024" i="1"/>
  <c r="AC1023" i="1"/>
  <c r="AC1022" i="1"/>
  <c r="AC1021" i="1"/>
  <c r="AC1020" i="1"/>
  <c r="AC1019" i="1"/>
  <c r="AC1018" i="1"/>
  <c r="AC1017" i="1"/>
  <c r="AC1016" i="1"/>
  <c r="AC1015" i="1"/>
  <c r="AC1014" i="1"/>
  <c r="AC1013" i="1"/>
  <c r="AC1012" i="1"/>
  <c r="AC1011" i="1"/>
  <c r="AC1010" i="1"/>
  <c r="AC1009" i="1"/>
  <c r="AC1008" i="1"/>
  <c r="AC1007" i="1"/>
  <c r="AC1006" i="1"/>
  <c r="AC1005" i="1"/>
  <c r="AC1004" i="1"/>
  <c r="AC1003" i="1"/>
  <c r="AC1002" i="1"/>
  <c r="AC1001" i="1"/>
  <c r="AC1000" i="1"/>
  <c r="AC999" i="1"/>
  <c r="AC998" i="1"/>
  <c r="AC997" i="1"/>
  <c r="AC996" i="1"/>
  <c r="AC995" i="1"/>
  <c r="AC994" i="1"/>
  <c r="AC993" i="1"/>
  <c r="AC992" i="1"/>
  <c r="AC991" i="1"/>
  <c r="AC990" i="1"/>
  <c r="AC989" i="1"/>
  <c r="AC988" i="1"/>
  <c r="AC987" i="1"/>
  <c r="AC986" i="1"/>
  <c r="AC985" i="1"/>
  <c r="AC984" i="1"/>
  <c r="AC983" i="1"/>
  <c r="AC982" i="1"/>
  <c r="AC981" i="1"/>
  <c r="AC980" i="1"/>
  <c r="AC979" i="1"/>
  <c r="AC978" i="1"/>
  <c r="AC977" i="1"/>
  <c r="AC976" i="1"/>
  <c r="AC975" i="1"/>
  <c r="AC974" i="1"/>
  <c r="AC973" i="1"/>
  <c r="AC972" i="1"/>
  <c r="AC971" i="1"/>
  <c r="AC970" i="1"/>
  <c r="AC969" i="1"/>
  <c r="AC968" i="1"/>
  <c r="AC967" i="1"/>
  <c r="AC966" i="1"/>
  <c r="AC965" i="1"/>
  <c r="AC964" i="1"/>
  <c r="AC963" i="1"/>
  <c r="AC962" i="1"/>
  <c r="AC961" i="1"/>
  <c r="AC960" i="1"/>
  <c r="AC959" i="1"/>
  <c r="AC958" i="1"/>
  <c r="AC957" i="1"/>
  <c r="AC956" i="1"/>
  <c r="AC955" i="1"/>
  <c r="AC954" i="1"/>
  <c r="AC953" i="1"/>
  <c r="AC952" i="1"/>
  <c r="AC951" i="1"/>
  <c r="AC950" i="1"/>
  <c r="AC949" i="1"/>
  <c r="AC948" i="1"/>
  <c r="AC947" i="1"/>
  <c r="AC946" i="1"/>
  <c r="AC945" i="1"/>
  <c r="AC944" i="1"/>
  <c r="AC943" i="1"/>
  <c r="AC942" i="1"/>
  <c r="AC941" i="1"/>
  <c r="AC940" i="1"/>
  <c r="AC939" i="1"/>
  <c r="AC938" i="1"/>
  <c r="AC937" i="1"/>
  <c r="AC936" i="1"/>
  <c r="AC935" i="1"/>
  <c r="AC934" i="1"/>
  <c r="AC933" i="1"/>
  <c r="AC932" i="1"/>
  <c r="AC931" i="1"/>
  <c r="AC930" i="1"/>
  <c r="AC929" i="1"/>
  <c r="AC928" i="1"/>
  <c r="AC927" i="1"/>
  <c r="AC926" i="1"/>
  <c r="AC925" i="1"/>
  <c r="AC924" i="1"/>
  <c r="AC923" i="1"/>
  <c r="AC922" i="1"/>
  <c r="AC921" i="1"/>
  <c r="AC920" i="1"/>
  <c r="AC919" i="1"/>
  <c r="AC918" i="1"/>
  <c r="AC917" i="1"/>
  <c r="AC916" i="1"/>
  <c r="AC915" i="1"/>
  <c r="AC914" i="1"/>
  <c r="AC913" i="1"/>
  <c r="AC912" i="1"/>
  <c r="AC911" i="1"/>
  <c r="AC910" i="1"/>
  <c r="AC909" i="1"/>
  <c r="AC908" i="1"/>
  <c r="AC907" i="1"/>
  <c r="AC906" i="1"/>
  <c r="AC905" i="1"/>
  <c r="AC904" i="1"/>
  <c r="AC903" i="1"/>
  <c r="AC902" i="1"/>
  <c r="AC901" i="1"/>
  <c r="AC900" i="1"/>
  <c r="AC899" i="1"/>
  <c r="AC898" i="1"/>
  <c r="AC897" i="1"/>
  <c r="AC896" i="1"/>
  <c r="AC895" i="1"/>
  <c r="AC894" i="1"/>
  <c r="AC893" i="1"/>
  <c r="AC892" i="1"/>
  <c r="AC891" i="1"/>
  <c r="AC890" i="1"/>
  <c r="AC889" i="1"/>
  <c r="AC888" i="1"/>
  <c r="AC887" i="1"/>
  <c r="AC886" i="1"/>
  <c r="AC885" i="1"/>
  <c r="AC884" i="1"/>
  <c r="AC883" i="1"/>
  <c r="AC882" i="1"/>
  <c r="AC881" i="1"/>
  <c r="AC880" i="1"/>
  <c r="AC879" i="1"/>
  <c r="AC878" i="1"/>
  <c r="AC877" i="1"/>
  <c r="AC876" i="1"/>
  <c r="AC875" i="1"/>
  <c r="AC874" i="1"/>
  <c r="AC873" i="1"/>
  <c r="AC872" i="1"/>
  <c r="AC871" i="1"/>
  <c r="AC870" i="1"/>
  <c r="AC869" i="1"/>
  <c r="AC868" i="1"/>
  <c r="AC867" i="1"/>
  <c r="AC866" i="1"/>
  <c r="AC865" i="1"/>
  <c r="AC864" i="1"/>
  <c r="AC863" i="1"/>
  <c r="AC862" i="1"/>
  <c r="AC861" i="1"/>
  <c r="AC860" i="1"/>
  <c r="AC859" i="1"/>
  <c r="AC858" i="1"/>
  <c r="AC857" i="1"/>
  <c r="AC856" i="1"/>
  <c r="AC855" i="1"/>
  <c r="AC854" i="1"/>
  <c r="AC853" i="1"/>
  <c r="AC852" i="1"/>
  <c r="AC851" i="1"/>
  <c r="AC850" i="1"/>
  <c r="AC849" i="1"/>
  <c r="AC848" i="1"/>
  <c r="AC847" i="1"/>
  <c r="AC846" i="1"/>
  <c r="AC845" i="1"/>
  <c r="AC844" i="1"/>
  <c r="AC843" i="1"/>
  <c r="AC842" i="1"/>
  <c r="AC841" i="1"/>
  <c r="AC840" i="1"/>
  <c r="AC839" i="1"/>
  <c r="AC838" i="1"/>
  <c r="AC837" i="1"/>
  <c r="AC836" i="1"/>
  <c r="AC835" i="1"/>
  <c r="AC834" i="1"/>
  <c r="AC833" i="1"/>
  <c r="AC832" i="1"/>
  <c r="AC831" i="1"/>
  <c r="AC830" i="1"/>
  <c r="AC829" i="1"/>
  <c r="AC828" i="1"/>
  <c r="AC827" i="1"/>
  <c r="AC826" i="1"/>
  <c r="AC825" i="1"/>
  <c r="AC824" i="1"/>
  <c r="AC823" i="1"/>
  <c r="AC822" i="1"/>
  <c r="AC821" i="1"/>
  <c r="AC820" i="1"/>
  <c r="AC819" i="1"/>
  <c r="AC818" i="1"/>
  <c r="AC817" i="1"/>
  <c r="AC816" i="1"/>
  <c r="AC815" i="1"/>
  <c r="AC814" i="1"/>
  <c r="AC813" i="1"/>
  <c r="AC812" i="1"/>
  <c r="AC811" i="1"/>
  <c r="AC810" i="1"/>
  <c r="AC809" i="1"/>
  <c r="AC808" i="1"/>
  <c r="AC807" i="1"/>
  <c r="AC806" i="1"/>
  <c r="AC805" i="1"/>
  <c r="AC804" i="1"/>
  <c r="AC803" i="1"/>
  <c r="AC802" i="1"/>
  <c r="AC801" i="1"/>
  <c r="AC800" i="1"/>
  <c r="AC799" i="1"/>
  <c r="AC798" i="1"/>
  <c r="AC797" i="1"/>
  <c r="AC796" i="1"/>
  <c r="AC795" i="1"/>
  <c r="AC794" i="1"/>
  <c r="AC793" i="1"/>
  <c r="AC792" i="1"/>
  <c r="AC791" i="1"/>
  <c r="AC790" i="1"/>
  <c r="AC789" i="1"/>
  <c r="AC788" i="1"/>
  <c r="AC787" i="1"/>
  <c r="AC786" i="1"/>
  <c r="AC785" i="1"/>
  <c r="AC784" i="1"/>
  <c r="AC783" i="1"/>
  <c r="AC782" i="1"/>
  <c r="AC781" i="1"/>
  <c r="AC780" i="1"/>
  <c r="AC779" i="1"/>
  <c r="AC778" i="1"/>
  <c r="AC777" i="1"/>
  <c r="AC776" i="1"/>
  <c r="AC775" i="1"/>
  <c r="AC774" i="1"/>
  <c r="AC773" i="1"/>
  <c r="AC772" i="1"/>
  <c r="AC771" i="1"/>
  <c r="AC770" i="1"/>
  <c r="AC769" i="1"/>
  <c r="AC768" i="1"/>
  <c r="AC767" i="1"/>
  <c r="AC766" i="1"/>
  <c r="AC765" i="1"/>
  <c r="AC764" i="1"/>
  <c r="AC763" i="1"/>
  <c r="AC762" i="1"/>
  <c r="AC761" i="1"/>
  <c r="AC760" i="1"/>
  <c r="AC759" i="1"/>
  <c r="AC758" i="1"/>
  <c r="AC757" i="1"/>
  <c r="AC756" i="1"/>
  <c r="AC755" i="1"/>
  <c r="AC754" i="1"/>
  <c r="AC753" i="1"/>
  <c r="AC752" i="1"/>
  <c r="AC751" i="1"/>
  <c r="AC750" i="1"/>
  <c r="AC749" i="1"/>
  <c r="AC748" i="1"/>
  <c r="AC747" i="1"/>
  <c r="AC746" i="1"/>
  <c r="AC745" i="1"/>
  <c r="AC744" i="1"/>
  <c r="AC743" i="1"/>
  <c r="AC742" i="1"/>
  <c r="AC741" i="1"/>
  <c r="AC740" i="1"/>
  <c r="AC739" i="1"/>
  <c r="AC738" i="1"/>
  <c r="AC737" i="1"/>
  <c r="AC736" i="1"/>
  <c r="AC735" i="1"/>
  <c r="AC734" i="1"/>
  <c r="AC733" i="1"/>
  <c r="AC732" i="1"/>
  <c r="AC731" i="1"/>
  <c r="AC730" i="1"/>
  <c r="AC729" i="1"/>
  <c r="AC728" i="1"/>
  <c r="AC727" i="1"/>
  <c r="AC726" i="1"/>
  <c r="AC725" i="1"/>
  <c r="AC724" i="1"/>
  <c r="AC723" i="1"/>
  <c r="AC722" i="1"/>
  <c r="AC721" i="1"/>
  <c r="AC720" i="1"/>
  <c r="AC719" i="1"/>
  <c r="AC718" i="1"/>
  <c r="AC717" i="1"/>
  <c r="AC716" i="1"/>
  <c r="AC715" i="1"/>
  <c r="AC714" i="1"/>
  <c r="AC713" i="1"/>
  <c r="AC712" i="1"/>
  <c r="AC711" i="1"/>
  <c r="AC710" i="1"/>
  <c r="AC709" i="1"/>
  <c r="AC708" i="1"/>
  <c r="AC707" i="1"/>
  <c r="AC706" i="1"/>
  <c r="AC705" i="1"/>
  <c r="AC704" i="1"/>
  <c r="AC703" i="1"/>
  <c r="AC702" i="1"/>
  <c r="AC701" i="1"/>
  <c r="AC700" i="1"/>
  <c r="AC699" i="1"/>
  <c r="AC698" i="1"/>
  <c r="AC697" i="1"/>
  <c r="AC696" i="1"/>
  <c r="AC695" i="1"/>
  <c r="AC694" i="1"/>
  <c r="AC693" i="1"/>
  <c r="AC692" i="1"/>
  <c r="AC691" i="1"/>
  <c r="AC690" i="1"/>
  <c r="AC689" i="1"/>
  <c r="AC688" i="1"/>
  <c r="AC687" i="1"/>
  <c r="AC686" i="1"/>
  <c r="AC685" i="1"/>
  <c r="AC684" i="1"/>
  <c r="AC683" i="1"/>
  <c r="AC682" i="1"/>
  <c r="AC681" i="1"/>
  <c r="AC680" i="1"/>
  <c r="AC679" i="1"/>
  <c r="AC678" i="1"/>
  <c r="AC677" i="1"/>
  <c r="AC676" i="1"/>
  <c r="AC675" i="1"/>
  <c r="AC674" i="1"/>
  <c r="AC673" i="1"/>
  <c r="AC672" i="1"/>
  <c r="AC671" i="1"/>
  <c r="AC670" i="1"/>
  <c r="AC669" i="1"/>
  <c r="AC668" i="1"/>
  <c r="AC667" i="1"/>
  <c r="AC666" i="1"/>
  <c r="AC665" i="1"/>
  <c r="AC664" i="1"/>
  <c r="AC663" i="1"/>
  <c r="AC662" i="1"/>
  <c r="AC661" i="1"/>
  <c r="AC660" i="1"/>
  <c r="AC659" i="1"/>
  <c r="AC658" i="1"/>
  <c r="AC657" i="1"/>
  <c r="AC656" i="1"/>
  <c r="AC655" i="1"/>
  <c r="AC654" i="1"/>
  <c r="AC653" i="1"/>
  <c r="AC652" i="1"/>
  <c r="AC651" i="1"/>
  <c r="AC650" i="1"/>
  <c r="AC649" i="1"/>
  <c r="AC648" i="1"/>
  <c r="AC647" i="1"/>
  <c r="AC646" i="1"/>
  <c r="AC645" i="1"/>
  <c r="AC644" i="1"/>
  <c r="AC643" i="1"/>
  <c r="AC642" i="1"/>
  <c r="AC641" i="1"/>
  <c r="AC640" i="1"/>
  <c r="AC639" i="1"/>
  <c r="AC638" i="1"/>
  <c r="AC637" i="1"/>
  <c r="AC636" i="1"/>
  <c r="AC635" i="1"/>
  <c r="AC634" i="1"/>
  <c r="AC633" i="1"/>
  <c r="AC632" i="1"/>
  <c r="AC631" i="1"/>
  <c r="AC630" i="1"/>
  <c r="AC629" i="1"/>
  <c r="AC628" i="1"/>
  <c r="AC627" i="1"/>
  <c r="AC626" i="1"/>
  <c r="AC625" i="1"/>
  <c r="AC624" i="1"/>
  <c r="AC623" i="1"/>
  <c r="AC622" i="1"/>
  <c r="AC621" i="1"/>
  <c r="AC620" i="1"/>
  <c r="AC619" i="1"/>
  <c r="AC618" i="1"/>
  <c r="AC617" i="1"/>
  <c r="AC616" i="1"/>
  <c r="AC615" i="1"/>
  <c r="AC614" i="1"/>
  <c r="AC613" i="1"/>
  <c r="AC612" i="1"/>
  <c r="AC611" i="1"/>
  <c r="AC610" i="1"/>
  <c r="AC609" i="1"/>
  <c r="AC608" i="1"/>
  <c r="AC607" i="1"/>
  <c r="AC606" i="1"/>
  <c r="AC605" i="1"/>
  <c r="AC604" i="1"/>
  <c r="AC603" i="1"/>
  <c r="AC602" i="1"/>
  <c r="AC601" i="1"/>
  <c r="AC600" i="1"/>
  <c r="AC599" i="1"/>
  <c r="AC598" i="1"/>
  <c r="AC597" i="1"/>
  <c r="AC596" i="1"/>
  <c r="AC595" i="1"/>
  <c r="AC594" i="1"/>
  <c r="AC593" i="1"/>
  <c r="AC592" i="1"/>
  <c r="AC591" i="1"/>
  <c r="AC590" i="1"/>
  <c r="AC589" i="1"/>
  <c r="AC588" i="1"/>
  <c r="AC587" i="1"/>
  <c r="AC586" i="1"/>
  <c r="AC585" i="1"/>
  <c r="AC584" i="1"/>
  <c r="AC583" i="1"/>
  <c r="AC582" i="1"/>
  <c r="AC581" i="1"/>
  <c r="AC580" i="1"/>
  <c r="AC579" i="1"/>
  <c r="AC578" i="1"/>
  <c r="AC577" i="1"/>
  <c r="AC576" i="1"/>
  <c r="AC575" i="1"/>
  <c r="AC574" i="1"/>
  <c r="AC573" i="1"/>
  <c r="AC572" i="1"/>
  <c r="AC571" i="1"/>
  <c r="AC570" i="1"/>
  <c r="AC569" i="1"/>
  <c r="AC568" i="1"/>
  <c r="AC567" i="1"/>
  <c r="AC566" i="1"/>
  <c r="AC565" i="1"/>
  <c r="AC564" i="1"/>
  <c r="AC563" i="1"/>
  <c r="AC562" i="1"/>
  <c r="AC561" i="1"/>
  <c r="AC560" i="1"/>
  <c r="AC559" i="1"/>
  <c r="AC558" i="1"/>
  <c r="AC557" i="1"/>
  <c r="AC556" i="1"/>
  <c r="AC555" i="1"/>
  <c r="AC554" i="1"/>
  <c r="AC553" i="1"/>
  <c r="AC552" i="1"/>
  <c r="AC551" i="1"/>
  <c r="AC550" i="1"/>
  <c r="AC549" i="1"/>
  <c r="AC548" i="1"/>
  <c r="AC547" i="1"/>
  <c r="AC546" i="1"/>
  <c r="AC545" i="1"/>
  <c r="AC544" i="1"/>
  <c r="AC543" i="1"/>
  <c r="AC542" i="1"/>
  <c r="AC541" i="1"/>
  <c r="AC540" i="1"/>
  <c r="AC539" i="1"/>
  <c r="AC538" i="1"/>
  <c r="AC537" i="1"/>
  <c r="AC536" i="1"/>
  <c r="AC535" i="1"/>
  <c r="AC534" i="1"/>
  <c r="AC533" i="1"/>
  <c r="AC532" i="1"/>
  <c r="AC531" i="1"/>
  <c r="AC530" i="1"/>
  <c r="AC529" i="1"/>
  <c r="AC528" i="1"/>
  <c r="AC527" i="1"/>
  <c r="AC526" i="1"/>
  <c r="AC525" i="1"/>
  <c r="AC524" i="1"/>
  <c r="AC523" i="1"/>
  <c r="AC522" i="1"/>
  <c r="AC521" i="1"/>
  <c r="AC520" i="1"/>
  <c r="AC519" i="1"/>
  <c r="AC518" i="1"/>
  <c r="AC517" i="1"/>
  <c r="AC516" i="1"/>
  <c r="AC515" i="1"/>
  <c r="AC514" i="1"/>
  <c r="AC513" i="1"/>
  <c r="AC512" i="1"/>
  <c r="AC511" i="1"/>
  <c r="AC510" i="1"/>
  <c r="AC509" i="1"/>
  <c r="AC508" i="1"/>
  <c r="AC507" i="1"/>
  <c r="AC506" i="1"/>
  <c r="AC505" i="1"/>
  <c r="AC504" i="1"/>
  <c r="AC503" i="1"/>
  <c r="AC502" i="1"/>
  <c r="AC501" i="1"/>
  <c r="AC500" i="1"/>
  <c r="AC499" i="1"/>
  <c r="AC498" i="1"/>
  <c r="AC497" i="1"/>
  <c r="AC496" i="1"/>
  <c r="AC495" i="1"/>
  <c r="AC494" i="1"/>
  <c r="AC493" i="1"/>
  <c r="AC492" i="1"/>
  <c r="AC491" i="1"/>
  <c r="AC490" i="1"/>
  <c r="AC489" i="1"/>
  <c r="AC488" i="1"/>
  <c r="AC487" i="1"/>
  <c r="AC486" i="1"/>
  <c r="AC485" i="1"/>
  <c r="AC484" i="1"/>
  <c r="AC483" i="1"/>
  <c r="AC482" i="1"/>
  <c r="AC481" i="1"/>
  <c r="AC480" i="1"/>
  <c r="AC479" i="1"/>
  <c r="AC478" i="1"/>
  <c r="AC477" i="1"/>
  <c r="AC476" i="1"/>
  <c r="AC475" i="1"/>
  <c r="AC474" i="1"/>
  <c r="AC473" i="1"/>
  <c r="AC472" i="1"/>
  <c r="AC471" i="1"/>
  <c r="AC470" i="1"/>
  <c r="AC469" i="1"/>
  <c r="AC468" i="1"/>
  <c r="AC467" i="1"/>
  <c r="AC466" i="1"/>
  <c r="AC465" i="1"/>
  <c r="AC464" i="1"/>
  <c r="AC463" i="1"/>
  <c r="AC462" i="1"/>
  <c r="AC461" i="1"/>
  <c r="AC460" i="1"/>
  <c r="AC459" i="1"/>
  <c r="AC458" i="1"/>
  <c r="AC457" i="1"/>
  <c r="AC456" i="1"/>
  <c r="AC455" i="1"/>
  <c r="AC454" i="1"/>
  <c r="AC453" i="1"/>
  <c r="AC452" i="1"/>
  <c r="AC451" i="1"/>
  <c r="AC450" i="1"/>
  <c r="AC449" i="1"/>
  <c r="AC448" i="1"/>
  <c r="AC447" i="1"/>
  <c r="AC446" i="1"/>
  <c r="AC445" i="1"/>
  <c r="AC444" i="1"/>
  <c r="AC443" i="1"/>
  <c r="AC442" i="1"/>
  <c r="AC441" i="1"/>
  <c r="AC440" i="1"/>
  <c r="AC439" i="1"/>
  <c r="AC438" i="1"/>
  <c r="AC437" i="1"/>
  <c r="AC436" i="1"/>
  <c r="AC435" i="1"/>
  <c r="AC434" i="1"/>
  <c r="AC433" i="1"/>
  <c r="AC432" i="1"/>
  <c r="AC431" i="1"/>
  <c r="AC430" i="1"/>
  <c r="AC429" i="1"/>
  <c r="AC428" i="1"/>
  <c r="AC427" i="1"/>
  <c r="AC426" i="1"/>
  <c r="AC425" i="1"/>
  <c r="AC424" i="1"/>
  <c r="AC423" i="1"/>
  <c r="AC422" i="1"/>
  <c r="AC421" i="1"/>
  <c r="AC420" i="1"/>
  <c r="AC419" i="1"/>
  <c r="AC418" i="1"/>
  <c r="AC417" i="1"/>
  <c r="AC416" i="1"/>
  <c r="AC415" i="1"/>
  <c r="AC414" i="1"/>
  <c r="AC413" i="1"/>
  <c r="AC412" i="1"/>
  <c r="AC411" i="1"/>
  <c r="AC410" i="1"/>
  <c r="AC409" i="1"/>
  <c r="AC408" i="1"/>
  <c r="AC407" i="1"/>
  <c r="AC406" i="1"/>
  <c r="AC405" i="1"/>
  <c r="AC404" i="1"/>
  <c r="AC403" i="1"/>
  <c r="AC402" i="1"/>
  <c r="AC401" i="1"/>
  <c r="AC400" i="1"/>
  <c r="AC399" i="1"/>
  <c r="AC398" i="1"/>
  <c r="AC397" i="1"/>
  <c r="AC396" i="1"/>
  <c r="AC395" i="1"/>
  <c r="AC394" i="1"/>
  <c r="AC393" i="1"/>
  <c r="AC392" i="1"/>
  <c r="AC391" i="1"/>
  <c r="AC390" i="1"/>
  <c r="AC389" i="1"/>
  <c r="AC388" i="1"/>
  <c r="AC387" i="1"/>
  <c r="AC386" i="1"/>
  <c r="AC385" i="1"/>
  <c r="AC384" i="1"/>
  <c r="AC383" i="1"/>
  <c r="AC382" i="1"/>
  <c r="AC381" i="1"/>
  <c r="AC380" i="1"/>
  <c r="AC379" i="1"/>
  <c r="AC378" i="1"/>
  <c r="AC377" i="1"/>
  <c r="AC376" i="1"/>
  <c r="AC375" i="1"/>
  <c r="AC374" i="1"/>
  <c r="AC373" i="1"/>
  <c r="AC372" i="1"/>
  <c r="AC371" i="1"/>
  <c r="AC370" i="1"/>
  <c r="AC369" i="1"/>
  <c r="AC368" i="1"/>
  <c r="AC367" i="1"/>
  <c r="AC366" i="1"/>
  <c r="AC365" i="1"/>
  <c r="AC364" i="1"/>
  <c r="AC363" i="1"/>
  <c r="AC362" i="1"/>
  <c r="AC361" i="1"/>
  <c r="AC360" i="1"/>
  <c r="AC359" i="1"/>
  <c r="AC358" i="1"/>
  <c r="AC357" i="1"/>
  <c r="AC356" i="1"/>
  <c r="AC355" i="1"/>
  <c r="AC354" i="1"/>
  <c r="AC353" i="1"/>
  <c r="AC352" i="1"/>
  <c r="AC351" i="1"/>
  <c r="AC350" i="1"/>
  <c r="AC349" i="1"/>
  <c r="AC348" i="1"/>
  <c r="AC347" i="1"/>
  <c r="AC346" i="1"/>
  <c r="AC345" i="1"/>
  <c r="AC344" i="1"/>
  <c r="AC343" i="1"/>
  <c r="AC342" i="1"/>
  <c r="AC341" i="1"/>
  <c r="AC340" i="1"/>
  <c r="AC339" i="1"/>
  <c r="AC338" i="1"/>
  <c r="AC337" i="1"/>
  <c r="AC336" i="1"/>
  <c r="AC335" i="1"/>
  <c r="AC334" i="1"/>
  <c r="AC333" i="1"/>
  <c r="AC332" i="1"/>
  <c r="AC331" i="1"/>
  <c r="AC330" i="1"/>
  <c r="AC329" i="1"/>
  <c r="AC328" i="1"/>
  <c r="AC327" i="1"/>
  <c r="AC326" i="1"/>
  <c r="AC325" i="1"/>
  <c r="AC324" i="1"/>
  <c r="AC323" i="1"/>
  <c r="AC322" i="1"/>
  <c r="AC321" i="1"/>
  <c r="AC320" i="1"/>
  <c r="AC319" i="1"/>
  <c r="AC318" i="1"/>
  <c r="AC317" i="1"/>
  <c r="AC316" i="1"/>
  <c r="AC315" i="1"/>
  <c r="AC314" i="1"/>
  <c r="AC313" i="1"/>
  <c r="AC312" i="1"/>
  <c r="AC311" i="1"/>
  <c r="AC310" i="1"/>
  <c r="AC309" i="1"/>
  <c r="AC308" i="1"/>
  <c r="AC307" i="1"/>
  <c r="AC306" i="1"/>
  <c r="AC305" i="1"/>
  <c r="AC304" i="1"/>
  <c r="AC303" i="1"/>
  <c r="AC302" i="1"/>
  <c r="AC301" i="1"/>
  <c r="AC300" i="1"/>
  <c r="AC299" i="1"/>
  <c r="AC298" i="1"/>
  <c r="AC297" i="1"/>
  <c r="AC296" i="1"/>
  <c r="AC295" i="1"/>
  <c r="AC294" i="1"/>
  <c r="AC293" i="1"/>
  <c r="AC292" i="1"/>
  <c r="AC291" i="1"/>
  <c r="AC290" i="1"/>
  <c r="AC289" i="1"/>
  <c r="AC288" i="1"/>
  <c r="AC287" i="1"/>
  <c r="AC286" i="1"/>
  <c r="AC285" i="1"/>
  <c r="AC284" i="1"/>
  <c r="AC283" i="1"/>
  <c r="AC282" i="1"/>
  <c r="AC281" i="1"/>
  <c r="AC280" i="1"/>
  <c r="AC279" i="1"/>
  <c r="AC278" i="1"/>
  <c r="AC277" i="1"/>
  <c r="AC276" i="1"/>
  <c r="AC275" i="1"/>
  <c r="AC274" i="1"/>
  <c r="AC273" i="1"/>
  <c r="AC272" i="1"/>
  <c r="AC271" i="1"/>
  <c r="AC270" i="1"/>
  <c r="AC269" i="1"/>
  <c r="AC268" i="1"/>
  <c r="AC267" i="1"/>
  <c r="AC266" i="1"/>
  <c r="AC265" i="1"/>
  <c r="AC264" i="1"/>
  <c r="AC263" i="1"/>
  <c r="AC262" i="1"/>
  <c r="AC261" i="1"/>
  <c r="AC260" i="1"/>
  <c r="AC259" i="1"/>
  <c r="AC258" i="1"/>
  <c r="AC257" i="1"/>
  <c r="AC256" i="1"/>
  <c r="AC255" i="1"/>
  <c r="AC254" i="1"/>
  <c r="AC253" i="1"/>
  <c r="AC252" i="1"/>
  <c r="AC251" i="1"/>
  <c r="AC250" i="1"/>
  <c r="AC249" i="1"/>
  <c r="AC248" i="1"/>
  <c r="AC247" i="1"/>
  <c r="AC246" i="1"/>
  <c r="AC245" i="1"/>
  <c r="AC244" i="1"/>
  <c r="AC243" i="1"/>
  <c r="AC242" i="1"/>
  <c r="AC241" i="1"/>
  <c r="AC240" i="1"/>
  <c r="AC239" i="1"/>
  <c r="AC238" i="1"/>
  <c r="AC237" i="1"/>
  <c r="AC236" i="1"/>
  <c r="AC235" i="1"/>
  <c r="AC234" i="1"/>
  <c r="AC233" i="1"/>
  <c r="AC232" i="1"/>
  <c r="AC231" i="1"/>
  <c r="AC230" i="1"/>
  <c r="AC229" i="1"/>
  <c r="AC228" i="1"/>
  <c r="AC227" i="1"/>
  <c r="AC226" i="1"/>
  <c r="AC225" i="1"/>
  <c r="AC224" i="1"/>
  <c r="AC223" i="1"/>
  <c r="AC222" i="1"/>
  <c r="AC221" i="1"/>
  <c r="AC220" i="1"/>
  <c r="AC219" i="1"/>
  <c r="AC218" i="1"/>
  <c r="AC217" i="1"/>
  <c r="AC216" i="1"/>
  <c r="AC215" i="1"/>
  <c r="AC214" i="1"/>
  <c r="AC213" i="1"/>
  <c r="AC212" i="1"/>
  <c r="AC211" i="1"/>
  <c r="AC210" i="1"/>
  <c r="AC209" i="1"/>
  <c r="AC208" i="1"/>
  <c r="AC207" i="1"/>
  <c r="AC206" i="1"/>
  <c r="AC205" i="1"/>
  <c r="AC204" i="1"/>
  <c r="AC203" i="1"/>
  <c r="AC202" i="1"/>
  <c r="AC201" i="1"/>
  <c r="AC200" i="1"/>
  <c r="AC199" i="1"/>
  <c r="AC198" i="1"/>
  <c r="AC197" i="1"/>
  <c r="AC196" i="1"/>
  <c r="AC195" i="1"/>
  <c r="AC194" i="1"/>
  <c r="AC193" i="1"/>
  <c r="AC192" i="1"/>
  <c r="AC191" i="1"/>
  <c r="AC190" i="1"/>
  <c r="AC189" i="1"/>
  <c r="AC188" i="1"/>
  <c r="AC187" i="1"/>
  <c r="AC186" i="1"/>
  <c r="AC185" i="1"/>
  <c r="AC184" i="1"/>
  <c r="AC183" i="1"/>
  <c r="AC182" i="1"/>
  <c r="AC181" i="1"/>
  <c r="AC180" i="1"/>
  <c r="AC179" i="1"/>
  <c r="AC178" i="1"/>
  <c r="AC177" i="1"/>
  <c r="AC176" i="1"/>
  <c r="AC175" i="1"/>
  <c r="AC174" i="1"/>
  <c r="AC173" i="1"/>
  <c r="AC172" i="1"/>
  <c r="AC171" i="1"/>
  <c r="AC170" i="1"/>
  <c r="AC169" i="1"/>
  <c r="AC168" i="1"/>
  <c r="AC167" i="1"/>
  <c r="AC166" i="1"/>
  <c r="AC165" i="1"/>
  <c r="AC164" i="1"/>
  <c r="AC163" i="1"/>
  <c r="AC162" i="1"/>
  <c r="AC161" i="1"/>
  <c r="AC160" i="1"/>
  <c r="AC159" i="1"/>
  <c r="AC158" i="1"/>
  <c r="AC157" i="1"/>
  <c r="AC156" i="1"/>
  <c r="AC155" i="1"/>
  <c r="AC154" i="1"/>
  <c r="AC153" i="1"/>
  <c r="AC152" i="1"/>
  <c r="AC151" i="1"/>
  <c r="AC150" i="1"/>
  <c r="AC149" i="1"/>
  <c r="AC148" i="1"/>
  <c r="AC147" i="1"/>
  <c r="AC146" i="1"/>
  <c r="AC145" i="1"/>
  <c r="AC144" i="1"/>
  <c r="AC143" i="1"/>
  <c r="AC142" i="1"/>
  <c r="AC141" i="1"/>
  <c r="AC140" i="1"/>
  <c r="AC139" i="1"/>
  <c r="AC138" i="1"/>
  <c r="AC137" i="1"/>
  <c r="AC136" i="1"/>
  <c r="AC135" i="1"/>
  <c r="AC134" i="1"/>
  <c r="AC133" i="1"/>
  <c r="AC132" i="1"/>
  <c r="AC131" i="1"/>
  <c r="AC130" i="1"/>
  <c r="AC129" i="1"/>
  <c r="AC128" i="1"/>
  <c r="AC127" i="1"/>
  <c r="AC126" i="1"/>
  <c r="AC125" i="1"/>
  <c r="AC124" i="1"/>
  <c r="AC123" i="1"/>
  <c r="AC122" i="1"/>
  <c r="AC121" i="1"/>
  <c r="AC120" i="1"/>
  <c r="AC119" i="1"/>
  <c r="AC118" i="1"/>
  <c r="AC117" i="1"/>
  <c r="AC116" i="1"/>
  <c r="AC115" i="1"/>
  <c r="AC114" i="1"/>
  <c r="AC113" i="1"/>
  <c r="AC112" i="1"/>
  <c r="AC111" i="1"/>
  <c r="AC110" i="1"/>
  <c r="AC109" i="1"/>
  <c r="AC108" i="1"/>
  <c r="AC107" i="1"/>
  <c r="AC106" i="1"/>
  <c r="AC105" i="1"/>
  <c r="AC104" i="1"/>
  <c r="AC103" i="1"/>
  <c r="AC102" i="1"/>
  <c r="AC101" i="1"/>
  <c r="AC100" i="1"/>
  <c r="AC99" i="1"/>
  <c r="AC98" i="1"/>
  <c r="AC97" i="1"/>
  <c r="AC96" i="1"/>
  <c r="AC95" i="1"/>
  <c r="AC94" i="1"/>
  <c r="AC93" i="1"/>
  <c r="AC92" i="1"/>
  <c r="AC91" i="1"/>
  <c r="AC90" i="1"/>
  <c r="AC89" i="1"/>
  <c r="AC88" i="1"/>
  <c r="AC87" i="1"/>
  <c r="AC86" i="1"/>
  <c r="AC85" i="1"/>
  <c r="AC84" i="1"/>
  <c r="AC83" i="1"/>
  <c r="AC82" i="1"/>
  <c r="AC81" i="1"/>
  <c r="AC80" i="1"/>
  <c r="AC79" i="1"/>
  <c r="AC78" i="1"/>
  <c r="AC77" i="1"/>
  <c r="AC76" i="1"/>
  <c r="AC75" i="1"/>
  <c r="AC74" i="1"/>
  <c r="AC73" i="1"/>
  <c r="AC72" i="1"/>
  <c r="AC71" i="1"/>
  <c r="AC70" i="1"/>
  <c r="AC69" i="1"/>
  <c r="AC68" i="1"/>
  <c r="AC67" i="1"/>
  <c r="AC66" i="1"/>
  <c r="AC65" i="1"/>
  <c r="AC64" i="1"/>
  <c r="AC63" i="1"/>
  <c r="AC62" i="1"/>
  <c r="AC61" i="1"/>
  <c r="AC60" i="1"/>
  <c r="AC59" i="1"/>
  <c r="AC58" i="1"/>
  <c r="AC57" i="1"/>
  <c r="AC56" i="1"/>
  <c r="AC55" i="1"/>
  <c r="AC54" i="1"/>
  <c r="AC53" i="1"/>
  <c r="AC52" i="1"/>
  <c r="AC51" i="1"/>
  <c r="AC50" i="1"/>
  <c r="AC49" i="1"/>
  <c r="AC48" i="1"/>
  <c r="AC47" i="1"/>
  <c r="AC46" i="1"/>
  <c r="AC45" i="1"/>
  <c r="AC44" i="1"/>
  <c r="AC43" i="1"/>
  <c r="AC42" i="1"/>
  <c r="AC41" i="1"/>
  <c r="AC40" i="1"/>
  <c r="AC39" i="1"/>
  <c r="AC38" i="1"/>
  <c r="AC37" i="1"/>
  <c r="AC36" i="1"/>
  <c r="AC35" i="1"/>
  <c r="AC34" i="1"/>
  <c r="AC33" i="1"/>
  <c r="AC32" i="1"/>
  <c r="AC31" i="1"/>
  <c r="AC30" i="1"/>
  <c r="AC29" i="1"/>
  <c r="AC28" i="1"/>
  <c r="AC27" i="1"/>
  <c r="AC26" i="1"/>
  <c r="AC25" i="1"/>
  <c r="AC24" i="1"/>
  <c r="AC23" i="1"/>
  <c r="AC22" i="1"/>
  <c r="AC21" i="1"/>
  <c r="AC20" i="1"/>
  <c r="AC19" i="1"/>
  <c r="AC18" i="1"/>
  <c r="AC17" i="1"/>
  <c r="AC16" i="1"/>
  <c r="AC15" i="1"/>
  <c r="AC14" i="1"/>
  <c r="AC13" i="1"/>
  <c r="AC12" i="1"/>
  <c r="AC11" i="1"/>
  <c r="AC10" i="1"/>
  <c r="AC9" i="1"/>
  <c r="AC8" i="1"/>
  <c r="AC7" i="1"/>
  <c r="AC6" i="1"/>
  <c r="AC5" i="1"/>
  <c r="AC4" i="1"/>
  <c r="AC3" i="1"/>
  <c r="AC2" i="1"/>
  <c r="AB4511" i="1" l="1"/>
  <c r="AA4511" i="1"/>
  <c r="W4511" i="1"/>
  <c r="Y4511" i="1" s="1"/>
  <c r="AB4510" i="1"/>
  <c r="AA4510" i="1"/>
  <c r="W4510" i="1"/>
  <c r="X4510" i="1" s="1"/>
  <c r="AB4509" i="1"/>
  <c r="AA4509" i="1"/>
  <c r="W4509" i="1"/>
  <c r="Y4509" i="1" s="1"/>
  <c r="AB4508" i="1"/>
  <c r="AA4508" i="1"/>
  <c r="W4508" i="1"/>
  <c r="X4508" i="1" s="1"/>
  <c r="AB4507" i="1"/>
  <c r="AA4507" i="1"/>
  <c r="W4507" i="1"/>
  <c r="Y4507" i="1" s="1"/>
  <c r="AB4506" i="1"/>
  <c r="AA4506" i="1"/>
  <c r="W4506" i="1"/>
  <c r="X4506" i="1" s="1"/>
  <c r="AB4505" i="1"/>
  <c r="AA4505" i="1"/>
  <c r="W4505" i="1"/>
  <c r="Y4505" i="1" s="1"/>
  <c r="AB4504" i="1"/>
  <c r="AA4504" i="1"/>
  <c r="W4504" i="1"/>
  <c r="X4504" i="1" s="1"/>
  <c r="AB4503" i="1"/>
  <c r="AA4503" i="1"/>
  <c r="W4503" i="1"/>
  <c r="Y4503" i="1" s="1"/>
  <c r="AB4502" i="1"/>
  <c r="AA4502" i="1"/>
  <c r="W4502" i="1"/>
  <c r="X4502" i="1" s="1"/>
  <c r="AB4501" i="1"/>
  <c r="AA4501" i="1"/>
  <c r="W4501" i="1"/>
  <c r="Y4501" i="1" s="1"/>
  <c r="AB4500" i="1"/>
  <c r="AA4500" i="1"/>
  <c r="W4500" i="1"/>
  <c r="X4500" i="1" s="1"/>
  <c r="AB4499" i="1"/>
  <c r="AA4499" i="1"/>
  <c r="W4499" i="1"/>
  <c r="Y4499" i="1" s="1"/>
  <c r="AB4498" i="1"/>
  <c r="AA4498" i="1"/>
  <c r="W4498" i="1"/>
  <c r="X4498" i="1" s="1"/>
  <c r="AB4497" i="1"/>
  <c r="AA4497" i="1"/>
  <c r="W4497" i="1"/>
  <c r="Y4497" i="1" s="1"/>
  <c r="AB4496" i="1"/>
  <c r="AA4496" i="1"/>
  <c r="W4496" i="1"/>
  <c r="X4496" i="1" s="1"/>
  <c r="AB4495" i="1"/>
  <c r="AA4495" i="1"/>
  <c r="W4495" i="1"/>
  <c r="Y4495" i="1" s="1"/>
  <c r="AB4494" i="1"/>
  <c r="AA4494" i="1"/>
  <c r="W4494" i="1"/>
  <c r="X4494" i="1" s="1"/>
  <c r="AB4493" i="1"/>
  <c r="AA4493" i="1"/>
  <c r="W4493" i="1"/>
  <c r="Y4493" i="1" s="1"/>
  <c r="AB4492" i="1"/>
  <c r="AA4492" i="1"/>
  <c r="W4492" i="1"/>
  <c r="X4492" i="1" s="1"/>
  <c r="AB4491" i="1"/>
  <c r="AA4491" i="1"/>
  <c r="W4491" i="1"/>
  <c r="Y4491" i="1" s="1"/>
  <c r="AB4490" i="1"/>
  <c r="AA4490" i="1"/>
  <c r="W4490" i="1"/>
  <c r="X4490" i="1" s="1"/>
  <c r="AB4489" i="1"/>
  <c r="AA4489" i="1"/>
  <c r="W4489" i="1"/>
  <c r="Y4489" i="1" s="1"/>
  <c r="AB4488" i="1"/>
  <c r="AA4488" i="1"/>
  <c r="W4488" i="1"/>
  <c r="X4488" i="1" s="1"/>
  <c r="AB4487" i="1"/>
  <c r="AA4487" i="1"/>
  <c r="W4487" i="1"/>
  <c r="Y4487" i="1" s="1"/>
  <c r="AB4486" i="1"/>
  <c r="AA4486" i="1"/>
  <c r="W4486" i="1"/>
  <c r="X4486" i="1" s="1"/>
  <c r="AB4485" i="1"/>
  <c r="AA4485" i="1"/>
  <c r="W4485" i="1"/>
  <c r="Y4485" i="1" s="1"/>
  <c r="AB4484" i="1"/>
  <c r="AA4484" i="1"/>
  <c r="W4484" i="1"/>
  <c r="X4484" i="1" s="1"/>
  <c r="AB4483" i="1"/>
  <c r="AA4483" i="1"/>
  <c r="W4483" i="1"/>
  <c r="Y4483" i="1" s="1"/>
  <c r="AB4482" i="1"/>
  <c r="AA4482" i="1"/>
  <c r="W4482" i="1"/>
  <c r="X4482" i="1" s="1"/>
  <c r="AB4481" i="1"/>
  <c r="AA4481" i="1"/>
  <c r="W4481" i="1"/>
  <c r="Y4481" i="1" s="1"/>
  <c r="AB4480" i="1"/>
  <c r="AA4480" i="1"/>
  <c r="W4480" i="1"/>
  <c r="X4480" i="1" s="1"/>
  <c r="AB4479" i="1"/>
  <c r="AA4479" i="1"/>
  <c r="W4479" i="1"/>
  <c r="Y4479" i="1" s="1"/>
  <c r="AB4478" i="1"/>
  <c r="AA4478" i="1"/>
  <c r="W4478" i="1"/>
  <c r="X4478" i="1" s="1"/>
  <c r="AB4477" i="1"/>
  <c r="AA4477" i="1"/>
  <c r="W4477" i="1"/>
  <c r="Y4477" i="1" s="1"/>
  <c r="AB4476" i="1"/>
  <c r="AA4476" i="1"/>
  <c r="W4476" i="1"/>
  <c r="X4476" i="1" s="1"/>
  <c r="AB4475" i="1"/>
  <c r="AA4475" i="1"/>
  <c r="W4475" i="1"/>
  <c r="Y4475" i="1" s="1"/>
  <c r="AB4474" i="1"/>
  <c r="AA4474" i="1"/>
  <c r="W4474" i="1"/>
  <c r="X4474" i="1" s="1"/>
  <c r="AB4473" i="1"/>
  <c r="AA4473" i="1"/>
  <c r="W4473" i="1"/>
  <c r="Y4473" i="1" s="1"/>
  <c r="AB4472" i="1"/>
  <c r="AA4472" i="1"/>
  <c r="W4472" i="1"/>
  <c r="X4472" i="1" s="1"/>
  <c r="AB4471" i="1"/>
  <c r="AA4471" i="1"/>
  <c r="W4471" i="1"/>
  <c r="Y4471" i="1" s="1"/>
  <c r="AB4470" i="1"/>
  <c r="AA4470" i="1"/>
  <c r="W4470" i="1"/>
  <c r="X4470" i="1" s="1"/>
  <c r="AB4469" i="1"/>
  <c r="AA4469" i="1"/>
  <c r="W4469" i="1"/>
  <c r="Y4469" i="1" s="1"/>
  <c r="AB4468" i="1"/>
  <c r="AA4468" i="1"/>
  <c r="W4468" i="1"/>
  <c r="X4468" i="1" s="1"/>
  <c r="AB4467" i="1"/>
  <c r="AA4467" i="1"/>
  <c r="W4467" i="1"/>
  <c r="Y4467" i="1" s="1"/>
  <c r="AB4466" i="1"/>
  <c r="AA4466" i="1"/>
  <c r="W4466" i="1"/>
  <c r="X4466" i="1" s="1"/>
  <c r="AB4465" i="1"/>
  <c r="AA4465" i="1"/>
  <c r="W4465" i="1"/>
  <c r="Y4465" i="1" s="1"/>
  <c r="AB4464" i="1"/>
  <c r="AA4464" i="1"/>
  <c r="W4464" i="1"/>
  <c r="X4464" i="1" s="1"/>
  <c r="AB4463" i="1"/>
  <c r="AA4463" i="1"/>
  <c r="W4463" i="1"/>
  <c r="Y4463" i="1" s="1"/>
  <c r="AB4462" i="1"/>
  <c r="AA4462" i="1"/>
  <c r="W4462" i="1"/>
  <c r="X4462" i="1" s="1"/>
  <c r="AB4461" i="1"/>
  <c r="AA4461" i="1"/>
  <c r="W4461" i="1"/>
  <c r="Y4461" i="1" s="1"/>
  <c r="AB4460" i="1"/>
  <c r="AA4460" i="1"/>
  <c r="W4460" i="1"/>
  <c r="X4460" i="1" s="1"/>
  <c r="AB4459" i="1"/>
  <c r="AA4459" i="1"/>
  <c r="W4459" i="1"/>
  <c r="Y4459" i="1" s="1"/>
  <c r="AB4458" i="1"/>
  <c r="AA4458" i="1"/>
  <c r="W4458" i="1"/>
  <c r="X4458" i="1" s="1"/>
  <c r="AB4457" i="1"/>
  <c r="AA4457" i="1"/>
  <c r="W4457" i="1"/>
  <c r="Y4457" i="1" s="1"/>
  <c r="AB4456" i="1"/>
  <c r="AA4456" i="1"/>
  <c r="W4456" i="1"/>
  <c r="X4456" i="1" s="1"/>
  <c r="AB4455" i="1"/>
  <c r="AA4455" i="1"/>
  <c r="W4455" i="1"/>
  <c r="Y4455" i="1" s="1"/>
  <c r="AB4454" i="1"/>
  <c r="AA4454" i="1"/>
  <c r="W4454" i="1"/>
  <c r="X4454" i="1" s="1"/>
  <c r="AB4453" i="1"/>
  <c r="AA4453" i="1"/>
  <c r="X4453" i="1"/>
  <c r="W4453" i="1"/>
  <c r="Y4453" i="1" s="1"/>
  <c r="AB4452" i="1"/>
  <c r="AA4452" i="1"/>
  <c r="W4452" i="1"/>
  <c r="X4452" i="1" s="1"/>
  <c r="AB4451" i="1"/>
  <c r="AA4451" i="1"/>
  <c r="W4451" i="1"/>
  <c r="Y4451" i="1" s="1"/>
  <c r="AB4450" i="1"/>
  <c r="AA4450" i="1"/>
  <c r="W4450" i="1"/>
  <c r="X4450" i="1" s="1"/>
  <c r="AB4449" i="1"/>
  <c r="AA4449" i="1"/>
  <c r="W4449" i="1"/>
  <c r="Y4449" i="1" s="1"/>
  <c r="AB4448" i="1"/>
  <c r="AA4448" i="1"/>
  <c r="W4448" i="1"/>
  <c r="X4448" i="1" s="1"/>
  <c r="AB4447" i="1"/>
  <c r="AA4447" i="1"/>
  <c r="W4447" i="1"/>
  <c r="Y4447" i="1" s="1"/>
  <c r="AB4446" i="1"/>
  <c r="AA4446" i="1"/>
  <c r="W4446" i="1"/>
  <c r="X4446" i="1" s="1"/>
  <c r="AB4445" i="1"/>
  <c r="AA4445" i="1"/>
  <c r="W4445" i="1"/>
  <c r="Y4445" i="1" s="1"/>
  <c r="AB4444" i="1"/>
  <c r="AA4444" i="1"/>
  <c r="W4444" i="1"/>
  <c r="X4444" i="1" s="1"/>
  <c r="AB4443" i="1"/>
  <c r="AA4443" i="1"/>
  <c r="W4443" i="1"/>
  <c r="Y4443" i="1" s="1"/>
  <c r="AB4442" i="1"/>
  <c r="AA4442" i="1"/>
  <c r="W4442" i="1"/>
  <c r="X4442" i="1" s="1"/>
  <c r="AB4441" i="1"/>
  <c r="AA4441" i="1"/>
  <c r="W4441" i="1"/>
  <c r="Y4441" i="1" s="1"/>
  <c r="AB4440" i="1"/>
  <c r="AA4440" i="1"/>
  <c r="W4440" i="1"/>
  <c r="X4440" i="1" s="1"/>
  <c r="AB4439" i="1"/>
  <c r="AA4439" i="1"/>
  <c r="W4439" i="1"/>
  <c r="Y4439" i="1" s="1"/>
  <c r="AB4438" i="1"/>
  <c r="AA4438" i="1"/>
  <c r="W4438" i="1"/>
  <c r="X4438" i="1" s="1"/>
  <c r="AB4437" i="1"/>
  <c r="AA4437" i="1"/>
  <c r="W4437" i="1"/>
  <c r="Y4437" i="1" s="1"/>
  <c r="AB4436" i="1"/>
  <c r="AA4436" i="1"/>
  <c r="W4436" i="1"/>
  <c r="X4436" i="1" s="1"/>
  <c r="AB4435" i="1"/>
  <c r="AA4435" i="1"/>
  <c r="W4435" i="1"/>
  <c r="Y4435" i="1" s="1"/>
  <c r="AB4434" i="1"/>
  <c r="AA4434" i="1"/>
  <c r="W4434" i="1"/>
  <c r="X4434" i="1" s="1"/>
  <c r="AB4433" i="1"/>
  <c r="AA4433" i="1"/>
  <c r="W4433" i="1"/>
  <c r="Y4433" i="1" s="1"/>
  <c r="AB4432" i="1"/>
  <c r="AA4432" i="1"/>
  <c r="W4432" i="1"/>
  <c r="X4432" i="1" s="1"/>
  <c r="AB4431" i="1"/>
  <c r="AA4431" i="1"/>
  <c r="W4431" i="1"/>
  <c r="Y4431" i="1" s="1"/>
  <c r="AB4430" i="1"/>
  <c r="AA4430" i="1"/>
  <c r="W4430" i="1"/>
  <c r="X4430" i="1" s="1"/>
  <c r="AB4429" i="1"/>
  <c r="AA4429" i="1"/>
  <c r="W4429" i="1"/>
  <c r="Y4429" i="1" s="1"/>
  <c r="AB4428" i="1"/>
  <c r="AA4428" i="1"/>
  <c r="W4428" i="1"/>
  <c r="X4428" i="1" s="1"/>
  <c r="AB4427" i="1"/>
  <c r="AA4427" i="1"/>
  <c r="W4427" i="1"/>
  <c r="Y4427" i="1" s="1"/>
  <c r="AB4426" i="1"/>
  <c r="AA4426" i="1"/>
  <c r="W4426" i="1"/>
  <c r="Y4426" i="1" s="1"/>
  <c r="AB4425" i="1"/>
  <c r="AA4425" i="1"/>
  <c r="W4425" i="1"/>
  <c r="X4425" i="1" s="1"/>
  <c r="AB4424" i="1"/>
  <c r="AA4424" i="1"/>
  <c r="W4424" i="1"/>
  <c r="Y4424" i="1" s="1"/>
  <c r="AB4423" i="1"/>
  <c r="AA4423" i="1"/>
  <c r="W4423" i="1"/>
  <c r="X4423" i="1" s="1"/>
  <c r="AB4422" i="1"/>
  <c r="AA4422" i="1"/>
  <c r="W4422" i="1"/>
  <c r="Y4422" i="1" s="1"/>
  <c r="AB4421" i="1"/>
  <c r="AA4421" i="1"/>
  <c r="W4421" i="1"/>
  <c r="X4421" i="1" s="1"/>
  <c r="AB4420" i="1"/>
  <c r="AA4420" i="1"/>
  <c r="W4420" i="1"/>
  <c r="Y4420" i="1" s="1"/>
  <c r="AB4419" i="1"/>
  <c r="AA4419" i="1"/>
  <c r="W4419" i="1"/>
  <c r="X4419" i="1" s="1"/>
  <c r="AB4418" i="1"/>
  <c r="AA4418" i="1"/>
  <c r="W4418" i="1"/>
  <c r="Y4418" i="1" s="1"/>
  <c r="AB4417" i="1"/>
  <c r="AA4417" i="1"/>
  <c r="W4417" i="1"/>
  <c r="X4417" i="1" s="1"/>
  <c r="AB4416" i="1"/>
  <c r="AA4416" i="1"/>
  <c r="W4416" i="1"/>
  <c r="Y4416" i="1" s="1"/>
  <c r="AB4415" i="1"/>
  <c r="AA4415" i="1"/>
  <c r="W4415" i="1"/>
  <c r="X4415" i="1" s="1"/>
  <c r="AB4414" i="1"/>
  <c r="AA4414" i="1"/>
  <c r="W4414" i="1"/>
  <c r="Y4414" i="1" s="1"/>
  <c r="AB4413" i="1"/>
  <c r="AA4413" i="1"/>
  <c r="W4413" i="1"/>
  <c r="X4413" i="1" s="1"/>
  <c r="AB4412" i="1"/>
  <c r="AA4412" i="1"/>
  <c r="W4412" i="1"/>
  <c r="Y4412" i="1" s="1"/>
  <c r="AB4411" i="1"/>
  <c r="AA4411" i="1"/>
  <c r="W4411" i="1"/>
  <c r="X4411" i="1" s="1"/>
  <c r="AB4410" i="1"/>
  <c r="AA4410" i="1"/>
  <c r="W4410" i="1"/>
  <c r="Y4410" i="1" s="1"/>
  <c r="AB4409" i="1"/>
  <c r="AA4409" i="1"/>
  <c r="W4409" i="1"/>
  <c r="X4409" i="1" s="1"/>
  <c r="AB4408" i="1"/>
  <c r="AA4408" i="1"/>
  <c r="W4408" i="1"/>
  <c r="Y4408" i="1" s="1"/>
  <c r="AB4407" i="1"/>
  <c r="AA4407" i="1"/>
  <c r="W4407" i="1"/>
  <c r="X4407" i="1" s="1"/>
  <c r="AB4406" i="1"/>
  <c r="AA4406" i="1"/>
  <c r="W4406" i="1"/>
  <c r="Y4406" i="1" s="1"/>
  <c r="U4406" i="1"/>
  <c r="AB4405" i="1"/>
  <c r="AA4405" i="1"/>
  <c r="W4405" i="1"/>
  <c r="Y4405" i="1" s="1"/>
  <c r="U4405" i="1"/>
  <c r="AB4404" i="1"/>
  <c r="AA4404" i="1"/>
  <c r="W4404" i="1"/>
  <c r="Y4404" i="1" s="1"/>
  <c r="U4404" i="1"/>
  <c r="AB4403" i="1"/>
  <c r="AA4403" i="1"/>
  <c r="W4403" i="1"/>
  <c r="Y4403" i="1" s="1"/>
  <c r="AB4402" i="1"/>
  <c r="AA4402" i="1"/>
  <c r="W4402" i="1"/>
  <c r="X4402" i="1" s="1"/>
  <c r="AB4401" i="1"/>
  <c r="AA4401" i="1"/>
  <c r="W4401" i="1"/>
  <c r="Y4401" i="1" s="1"/>
  <c r="AB4400" i="1"/>
  <c r="AA4400" i="1"/>
  <c r="W4400" i="1"/>
  <c r="X4400" i="1" s="1"/>
  <c r="AB4399" i="1"/>
  <c r="AA4399" i="1"/>
  <c r="W4399" i="1"/>
  <c r="Y4399" i="1" s="1"/>
  <c r="AB4398" i="1"/>
  <c r="AA4398" i="1"/>
  <c r="W4398" i="1"/>
  <c r="X4398" i="1" s="1"/>
  <c r="AB4397" i="1"/>
  <c r="AA4397" i="1"/>
  <c r="W4397" i="1"/>
  <c r="Y4397" i="1" s="1"/>
  <c r="AB4396" i="1"/>
  <c r="AA4396" i="1"/>
  <c r="W4396" i="1"/>
  <c r="X4396" i="1" s="1"/>
  <c r="AB4395" i="1"/>
  <c r="AA4395" i="1"/>
  <c r="W4395" i="1"/>
  <c r="Y4395" i="1" s="1"/>
  <c r="AB4394" i="1"/>
  <c r="AA4394" i="1"/>
  <c r="W4394" i="1"/>
  <c r="X4394" i="1" s="1"/>
  <c r="AB4393" i="1"/>
  <c r="AA4393" i="1"/>
  <c r="W4393" i="1"/>
  <c r="Y4393" i="1" s="1"/>
  <c r="AB4392" i="1"/>
  <c r="AA4392" i="1"/>
  <c r="W4392" i="1"/>
  <c r="X4392" i="1" s="1"/>
  <c r="AB4391" i="1"/>
  <c r="AA4391" i="1"/>
  <c r="W4391" i="1"/>
  <c r="Y4391" i="1" s="1"/>
  <c r="AB4390" i="1"/>
  <c r="AA4390" i="1"/>
  <c r="W4390" i="1"/>
  <c r="X4390" i="1" s="1"/>
  <c r="AB4389" i="1"/>
  <c r="AA4389" i="1"/>
  <c r="W4389" i="1"/>
  <c r="Y4389" i="1" s="1"/>
  <c r="AB4388" i="1"/>
  <c r="AA4388" i="1"/>
  <c r="W4388" i="1"/>
  <c r="X4388" i="1" s="1"/>
  <c r="AB4387" i="1"/>
  <c r="AA4387" i="1"/>
  <c r="W4387" i="1"/>
  <c r="Y4387" i="1" s="1"/>
  <c r="AB4386" i="1"/>
  <c r="AA4386" i="1"/>
  <c r="W4386" i="1"/>
  <c r="X4386" i="1" s="1"/>
  <c r="AB4385" i="1"/>
  <c r="AA4385" i="1"/>
  <c r="X4385" i="1"/>
  <c r="W4385" i="1"/>
  <c r="Y4385" i="1" s="1"/>
  <c r="AB4384" i="1"/>
  <c r="AA4384" i="1"/>
  <c r="W4384" i="1"/>
  <c r="X4384" i="1" s="1"/>
  <c r="AB4383" i="1"/>
  <c r="AA4383" i="1"/>
  <c r="W4383" i="1"/>
  <c r="Y4383" i="1" s="1"/>
  <c r="AB4382" i="1"/>
  <c r="AA4382" i="1"/>
  <c r="W4382" i="1"/>
  <c r="X4382" i="1" s="1"/>
  <c r="AB4381" i="1"/>
  <c r="AA4381" i="1"/>
  <c r="W4381" i="1"/>
  <c r="Y4381" i="1" s="1"/>
  <c r="AB4380" i="1"/>
  <c r="AA4380" i="1"/>
  <c r="W4380" i="1"/>
  <c r="X4380" i="1" s="1"/>
  <c r="AB4379" i="1"/>
  <c r="AA4379" i="1"/>
  <c r="W4379" i="1"/>
  <c r="Y4379" i="1" s="1"/>
  <c r="AB4378" i="1"/>
  <c r="AA4378" i="1"/>
  <c r="W4378" i="1"/>
  <c r="X4378" i="1" s="1"/>
  <c r="AB4377" i="1"/>
  <c r="AA4377" i="1"/>
  <c r="W4377" i="1"/>
  <c r="Y4377" i="1" s="1"/>
  <c r="AB4376" i="1"/>
  <c r="AA4376" i="1"/>
  <c r="W4376" i="1"/>
  <c r="X4376" i="1" s="1"/>
  <c r="AB4375" i="1"/>
  <c r="AA4375" i="1"/>
  <c r="W4375" i="1"/>
  <c r="Y4375" i="1" s="1"/>
  <c r="AB4374" i="1"/>
  <c r="AA4374" i="1"/>
  <c r="W4374" i="1"/>
  <c r="X4374" i="1" s="1"/>
  <c r="AB4373" i="1"/>
  <c r="AA4373" i="1"/>
  <c r="W4373" i="1"/>
  <c r="Y4373" i="1" s="1"/>
  <c r="AB4372" i="1"/>
  <c r="AA4372" i="1"/>
  <c r="W4372" i="1"/>
  <c r="X4372" i="1" s="1"/>
  <c r="AB4371" i="1"/>
  <c r="AA4371" i="1"/>
  <c r="W4371" i="1"/>
  <c r="Y4371" i="1" s="1"/>
  <c r="AB4370" i="1"/>
  <c r="AA4370" i="1"/>
  <c r="W4370" i="1"/>
  <c r="X4370" i="1" s="1"/>
  <c r="AB4369" i="1"/>
  <c r="AA4369" i="1"/>
  <c r="W4369" i="1"/>
  <c r="Y4369" i="1" s="1"/>
  <c r="AB4368" i="1"/>
  <c r="AA4368" i="1"/>
  <c r="W4368" i="1"/>
  <c r="X4368" i="1" s="1"/>
  <c r="AB4367" i="1"/>
  <c r="AA4367" i="1"/>
  <c r="W4367" i="1"/>
  <c r="Y4367" i="1" s="1"/>
  <c r="AB4366" i="1"/>
  <c r="AA4366" i="1"/>
  <c r="W4366" i="1"/>
  <c r="X4366" i="1" s="1"/>
  <c r="AB4365" i="1"/>
  <c r="AA4365" i="1"/>
  <c r="W4365" i="1"/>
  <c r="Y4365" i="1" s="1"/>
  <c r="AB4364" i="1"/>
  <c r="AA4364" i="1"/>
  <c r="W4364" i="1"/>
  <c r="X4364" i="1" s="1"/>
  <c r="AB4363" i="1"/>
  <c r="AA4363" i="1"/>
  <c r="W4363" i="1"/>
  <c r="Y4363" i="1" s="1"/>
  <c r="AB4362" i="1"/>
  <c r="AA4362" i="1"/>
  <c r="W4362" i="1"/>
  <c r="X4362" i="1" s="1"/>
  <c r="AB4361" i="1"/>
  <c r="AA4361" i="1"/>
  <c r="W4361" i="1"/>
  <c r="Y4361" i="1" s="1"/>
  <c r="AB4360" i="1"/>
  <c r="AA4360" i="1"/>
  <c r="W4360" i="1"/>
  <c r="X4360" i="1" s="1"/>
  <c r="AB4359" i="1"/>
  <c r="AA4359" i="1"/>
  <c r="W4359" i="1"/>
  <c r="Y4359" i="1" s="1"/>
  <c r="AB4358" i="1"/>
  <c r="AA4358" i="1"/>
  <c r="W4358" i="1"/>
  <c r="X4358" i="1" s="1"/>
  <c r="AB4357" i="1"/>
  <c r="AA4357" i="1"/>
  <c r="W4357" i="1"/>
  <c r="Y4357" i="1" s="1"/>
  <c r="AB4356" i="1"/>
  <c r="AA4356" i="1"/>
  <c r="W4356" i="1"/>
  <c r="X4356" i="1" s="1"/>
  <c r="AB4355" i="1"/>
  <c r="AA4355" i="1"/>
  <c r="W4355" i="1"/>
  <c r="Y4355" i="1" s="1"/>
  <c r="AB4354" i="1"/>
  <c r="AA4354" i="1"/>
  <c r="W4354" i="1"/>
  <c r="X4354" i="1" s="1"/>
  <c r="AB4353" i="1"/>
  <c r="AA4353" i="1"/>
  <c r="W4353" i="1"/>
  <c r="Y4353" i="1" s="1"/>
  <c r="AB4352" i="1"/>
  <c r="AA4352" i="1"/>
  <c r="W4352" i="1"/>
  <c r="X4352" i="1" s="1"/>
  <c r="AB4351" i="1"/>
  <c r="AA4351" i="1"/>
  <c r="W4351" i="1"/>
  <c r="Y4351" i="1" s="1"/>
  <c r="U4351" i="1"/>
  <c r="AB4350" i="1"/>
  <c r="AA4350" i="1"/>
  <c r="W4350" i="1"/>
  <c r="Y4350" i="1" s="1"/>
  <c r="U4350" i="1"/>
  <c r="AB4349" i="1"/>
  <c r="AA4349" i="1"/>
  <c r="W4349" i="1"/>
  <c r="Y4349" i="1" s="1"/>
  <c r="U4349" i="1"/>
  <c r="AB4348" i="1"/>
  <c r="AA4348" i="1"/>
  <c r="W4348" i="1"/>
  <c r="Y4348" i="1" s="1"/>
  <c r="U4348" i="1"/>
  <c r="AB4347" i="1"/>
  <c r="AA4347" i="1"/>
  <c r="W4347" i="1"/>
  <c r="Y4347" i="1" s="1"/>
  <c r="U4347" i="1"/>
  <c r="AB4346" i="1"/>
  <c r="AA4346" i="1"/>
  <c r="W4346" i="1"/>
  <c r="Y4346" i="1" s="1"/>
  <c r="U4346" i="1"/>
  <c r="AB4345" i="1"/>
  <c r="AA4345" i="1"/>
  <c r="X4345" i="1"/>
  <c r="W4345" i="1"/>
  <c r="Y4345" i="1" s="1"/>
  <c r="U4345" i="1"/>
  <c r="AB4344" i="1"/>
  <c r="AA4344" i="1"/>
  <c r="W4344" i="1"/>
  <c r="Y4344" i="1" s="1"/>
  <c r="U4344" i="1"/>
  <c r="AB4343" i="1"/>
  <c r="AA4343" i="1"/>
  <c r="W4343" i="1"/>
  <c r="Y4343" i="1" s="1"/>
  <c r="U4343" i="1"/>
  <c r="AB4342" i="1"/>
  <c r="AA4342" i="1"/>
  <c r="W4342" i="1"/>
  <c r="Y4342" i="1" s="1"/>
  <c r="U4342" i="1"/>
  <c r="AB4341" i="1"/>
  <c r="AA4341" i="1"/>
  <c r="W4341" i="1"/>
  <c r="Y4341" i="1" s="1"/>
  <c r="U4341" i="1"/>
  <c r="AB4340" i="1"/>
  <c r="AA4340" i="1"/>
  <c r="W4340" i="1"/>
  <c r="Y4340" i="1" s="1"/>
  <c r="AB4339" i="1"/>
  <c r="AA4339" i="1"/>
  <c r="W4339" i="1"/>
  <c r="X4339" i="1" s="1"/>
  <c r="AB4338" i="1"/>
  <c r="AA4338" i="1"/>
  <c r="W4338" i="1"/>
  <c r="Y4338" i="1" s="1"/>
  <c r="AB4337" i="1"/>
  <c r="AA4337" i="1"/>
  <c r="W4337" i="1"/>
  <c r="Y4337" i="1" s="1"/>
  <c r="AB4336" i="1"/>
  <c r="AA4336" i="1"/>
  <c r="W4336" i="1"/>
  <c r="Y4336" i="1" s="1"/>
  <c r="AB4335" i="1"/>
  <c r="AA4335" i="1"/>
  <c r="W4335" i="1"/>
  <c r="Y4335" i="1" s="1"/>
  <c r="AB4334" i="1"/>
  <c r="AA4334" i="1"/>
  <c r="W4334" i="1"/>
  <c r="Y4334" i="1" s="1"/>
  <c r="AB4333" i="1"/>
  <c r="AA4333" i="1"/>
  <c r="W4333" i="1"/>
  <c r="Y4333" i="1" s="1"/>
  <c r="AB4332" i="1"/>
  <c r="AA4332" i="1"/>
  <c r="W4332" i="1"/>
  <c r="Y4332" i="1" s="1"/>
  <c r="AB4331" i="1"/>
  <c r="AA4331" i="1"/>
  <c r="W4331" i="1"/>
  <c r="Y4331" i="1" s="1"/>
  <c r="AB4330" i="1"/>
  <c r="AA4330" i="1"/>
  <c r="W4330" i="1"/>
  <c r="Y4330" i="1" s="1"/>
  <c r="AB4329" i="1"/>
  <c r="AA4329" i="1"/>
  <c r="W4329" i="1"/>
  <c r="Y4329" i="1" s="1"/>
  <c r="AB4328" i="1"/>
  <c r="AA4328" i="1"/>
  <c r="W4328" i="1"/>
  <c r="Y4328" i="1" s="1"/>
  <c r="AB4327" i="1"/>
  <c r="AA4327" i="1"/>
  <c r="W4327" i="1"/>
  <c r="Y4327" i="1" s="1"/>
  <c r="AB4326" i="1"/>
  <c r="AA4326" i="1"/>
  <c r="W4326" i="1"/>
  <c r="Y4326" i="1" s="1"/>
  <c r="AB4325" i="1"/>
  <c r="AA4325" i="1"/>
  <c r="W4325" i="1"/>
  <c r="Y4325" i="1" s="1"/>
  <c r="AB4324" i="1"/>
  <c r="AA4324" i="1"/>
  <c r="W4324" i="1"/>
  <c r="Y4324" i="1" s="1"/>
  <c r="AB4323" i="1"/>
  <c r="AA4323" i="1"/>
  <c r="W4323" i="1"/>
  <c r="Y4323" i="1" s="1"/>
  <c r="AB4322" i="1"/>
  <c r="AA4322" i="1"/>
  <c r="W4322" i="1"/>
  <c r="Y4322" i="1" s="1"/>
  <c r="AB4321" i="1"/>
  <c r="AA4321" i="1"/>
  <c r="W4321" i="1"/>
  <c r="Y4321" i="1" s="1"/>
  <c r="AB4320" i="1"/>
  <c r="AA4320" i="1"/>
  <c r="W4320" i="1"/>
  <c r="Y4320" i="1" s="1"/>
  <c r="AB4319" i="1"/>
  <c r="AA4319" i="1"/>
  <c r="W4319" i="1"/>
  <c r="Y4319" i="1" s="1"/>
  <c r="AB4318" i="1"/>
  <c r="AA4318" i="1"/>
  <c r="W4318" i="1"/>
  <c r="Y4318" i="1" s="1"/>
  <c r="AB4317" i="1"/>
  <c r="AA4317" i="1"/>
  <c r="W4317" i="1"/>
  <c r="Y4317" i="1" s="1"/>
  <c r="AB4316" i="1"/>
  <c r="AA4316" i="1"/>
  <c r="W4316" i="1"/>
  <c r="Y4316" i="1" s="1"/>
  <c r="AB4315" i="1"/>
  <c r="AA4315" i="1"/>
  <c r="W4315" i="1"/>
  <c r="Y4315" i="1" s="1"/>
  <c r="AB4314" i="1"/>
  <c r="AA4314" i="1"/>
  <c r="W4314" i="1"/>
  <c r="Y4314" i="1" s="1"/>
  <c r="AB4313" i="1"/>
  <c r="AA4313" i="1"/>
  <c r="W4313" i="1"/>
  <c r="Y4313" i="1" s="1"/>
  <c r="AB4312" i="1"/>
  <c r="AA4312" i="1"/>
  <c r="W4312" i="1"/>
  <c r="Y4312" i="1" s="1"/>
  <c r="AB4311" i="1"/>
  <c r="AA4311" i="1"/>
  <c r="W4311" i="1"/>
  <c r="X4311" i="1" s="1"/>
  <c r="AB4310" i="1"/>
  <c r="AA4310" i="1"/>
  <c r="W4310" i="1"/>
  <c r="Y4310" i="1" s="1"/>
  <c r="AB4309" i="1"/>
  <c r="AA4309" i="1"/>
  <c r="W4309" i="1"/>
  <c r="X4309" i="1" s="1"/>
  <c r="AB4308" i="1"/>
  <c r="AA4308" i="1"/>
  <c r="W4308" i="1"/>
  <c r="Y4308" i="1" s="1"/>
  <c r="AB4307" i="1"/>
  <c r="AA4307" i="1"/>
  <c r="W4307" i="1"/>
  <c r="X4307" i="1" s="1"/>
  <c r="AB4306" i="1"/>
  <c r="AA4306" i="1"/>
  <c r="W4306" i="1"/>
  <c r="Y4306" i="1" s="1"/>
  <c r="AB4305" i="1"/>
  <c r="AA4305" i="1"/>
  <c r="W4305" i="1"/>
  <c r="X4305" i="1" s="1"/>
  <c r="AB4304" i="1"/>
  <c r="AA4304" i="1"/>
  <c r="W4304" i="1"/>
  <c r="Y4304" i="1" s="1"/>
  <c r="AB4303" i="1"/>
  <c r="AA4303" i="1"/>
  <c r="W4303" i="1"/>
  <c r="X4303" i="1" s="1"/>
  <c r="AB4302" i="1"/>
  <c r="AA4302" i="1"/>
  <c r="W4302" i="1"/>
  <c r="Y4302" i="1" s="1"/>
  <c r="AB4301" i="1"/>
  <c r="AA4301" i="1"/>
  <c r="W4301" i="1"/>
  <c r="X4301" i="1" s="1"/>
  <c r="AB4300" i="1"/>
  <c r="AA4300" i="1"/>
  <c r="W4300" i="1"/>
  <c r="Y4300" i="1" s="1"/>
  <c r="AB4299" i="1"/>
  <c r="AA4299" i="1"/>
  <c r="W4299" i="1"/>
  <c r="X4299" i="1" s="1"/>
  <c r="AB4298" i="1"/>
  <c r="AA4298" i="1"/>
  <c r="W4298" i="1"/>
  <c r="Y4298" i="1" s="1"/>
  <c r="AB4297" i="1"/>
  <c r="AA4297" i="1"/>
  <c r="W4297" i="1"/>
  <c r="X4297" i="1" s="1"/>
  <c r="AB4296" i="1"/>
  <c r="AA4296" i="1"/>
  <c r="W4296" i="1"/>
  <c r="Y4296" i="1" s="1"/>
  <c r="AB4295" i="1"/>
  <c r="AA4295" i="1"/>
  <c r="W4295" i="1"/>
  <c r="X4295" i="1" s="1"/>
  <c r="AB4294" i="1"/>
  <c r="AA4294" i="1"/>
  <c r="W4294" i="1"/>
  <c r="Y4294" i="1" s="1"/>
  <c r="AB4293" i="1"/>
  <c r="AA4293" i="1"/>
  <c r="W4293" i="1"/>
  <c r="X4293" i="1" s="1"/>
  <c r="AB4292" i="1"/>
  <c r="AA4292" i="1"/>
  <c r="W4292" i="1"/>
  <c r="Y4292" i="1" s="1"/>
  <c r="AB4291" i="1"/>
  <c r="AA4291" i="1"/>
  <c r="W4291" i="1"/>
  <c r="X4291" i="1" s="1"/>
  <c r="AB4290" i="1"/>
  <c r="AA4290" i="1"/>
  <c r="W4290" i="1"/>
  <c r="Y4290" i="1" s="1"/>
  <c r="AB4289" i="1"/>
  <c r="AA4289" i="1"/>
  <c r="W4289" i="1"/>
  <c r="X4289" i="1" s="1"/>
  <c r="AB4288" i="1"/>
  <c r="AA4288" i="1"/>
  <c r="W4288" i="1"/>
  <c r="Y4288" i="1" s="1"/>
  <c r="AB4287" i="1"/>
  <c r="AA4287" i="1"/>
  <c r="W4287" i="1"/>
  <c r="X4287" i="1" s="1"/>
  <c r="AB4286" i="1"/>
  <c r="AA4286" i="1"/>
  <c r="W4286" i="1"/>
  <c r="Y4286" i="1" s="1"/>
  <c r="AB4285" i="1"/>
  <c r="AA4285" i="1"/>
  <c r="W4285" i="1"/>
  <c r="X4285" i="1" s="1"/>
  <c r="AB4284" i="1"/>
  <c r="AA4284" i="1"/>
  <c r="W4284" i="1"/>
  <c r="Y4284" i="1" s="1"/>
  <c r="AB4283" i="1"/>
  <c r="AA4283" i="1"/>
  <c r="W4283" i="1"/>
  <c r="X4283" i="1" s="1"/>
  <c r="AB4282" i="1"/>
  <c r="AA4282" i="1"/>
  <c r="W4282" i="1"/>
  <c r="Y4282" i="1" s="1"/>
  <c r="AB4281" i="1"/>
  <c r="AA4281" i="1"/>
  <c r="W4281" i="1"/>
  <c r="X4281" i="1" s="1"/>
  <c r="AB4280" i="1"/>
  <c r="AA4280" i="1"/>
  <c r="W4280" i="1"/>
  <c r="Y4280" i="1" s="1"/>
  <c r="AB4279" i="1"/>
  <c r="AA4279" i="1"/>
  <c r="W4279" i="1"/>
  <c r="X4279" i="1" s="1"/>
  <c r="AB4278" i="1"/>
  <c r="AA4278" i="1"/>
  <c r="W4278" i="1"/>
  <c r="Y4278" i="1" s="1"/>
  <c r="AB4277" i="1"/>
  <c r="AA4277" i="1"/>
  <c r="W4277" i="1"/>
  <c r="X4277" i="1" s="1"/>
  <c r="AB4276" i="1"/>
  <c r="AA4276" i="1"/>
  <c r="W4276" i="1"/>
  <c r="Y4276" i="1" s="1"/>
  <c r="AB4275" i="1"/>
  <c r="AA4275" i="1"/>
  <c r="W4275" i="1"/>
  <c r="X4275" i="1" s="1"/>
  <c r="AB4274" i="1"/>
  <c r="AA4274" i="1"/>
  <c r="W4274" i="1"/>
  <c r="Y4274" i="1" s="1"/>
  <c r="AB4273" i="1"/>
  <c r="AA4273" i="1"/>
  <c r="W4273" i="1"/>
  <c r="AB4272" i="1"/>
  <c r="AA4272" i="1"/>
  <c r="W4272" i="1"/>
  <c r="Y4272" i="1" s="1"/>
  <c r="AB4271" i="1"/>
  <c r="AA4271" i="1"/>
  <c r="W4271" i="1"/>
  <c r="X4271" i="1" s="1"/>
  <c r="AB4270" i="1"/>
  <c r="AA4270" i="1"/>
  <c r="W4270" i="1"/>
  <c r="Y4270" i="1" s="1"/>
  <c r="AB4269" i="1"/>
  <c r="AA4269" i="1"/>
  <c r="W4269" i="1"/>
  <c r="X4269" i="1" s="1"/>
  <c r="AB4268" i="1"/>
  <c r="AA4268" i="1"/>
  <c r="W4268" i="1"/>
  <c r="Y4268" i="1" s="1"/>
  <c r="AB4267" i="1"/>
  <c r="AA4267" i="1"/>
  <c r="W4267" i="1"/>
  <c r="X4267" i="1" s="1"/>
  <c r="AB4266" i="1"/>
  <c r="AA4266" i="1"/>
  <c r="W4266" i="1"/>
  <c r="Y4266" i="1" s="1"/>
  <c r="AB4265" i="1"/>
  <c r="AA4265" i="1"/>
  <c r="W4265" i="1"/>
  <c r="X4265" i="1" s="1"/>
  <c r="AB4264" i="1"/>
  <c r="AA4264" i="1"/>
  <c r="W4264" i="1"/>
  <c r="Y4264" i="1" s="1"/>
  <c r="AB4263" i="1"/>
  <c r="AA4263" i="1"/>
  <c r="W4263" i="1"/>
  <c r="X4263" i="1" s="1"/>
  <c r="AB4262" i="1"/>
  <c r="AA4262" i="1"/>
  <c r="W4262" i="1"/>
  <c r="Y4262" i="1" s="1"/>
  <c r="AB4261" i="1"/>
  <c r="AA4261" i="1"/>
  <c r="W4261" i="1"/>
  <c r="X4261" i="1" s="1"/>
  <c r="AB4260" i="1"/>
  <c r="AA4260" i="1"/>
  <c r="W4260" i="1"/>
  <c r="Y4260" i="1" s="1"/>
  <c r="AB4259" i="1"/>
  <c r="AA4259" i="1"/>
  <c r="W4259" i="1"/>
  <c r="X4259" i="1" s="1"/>
  <c r="AB4258" i="1"/>
  <c r="AA4258" i="1"/>
  <c r="W4258" i="1"/>
  <c r="Y4258" i="1" s="1"/>
  <c r="AB4257" i="1"/>
  <c r="AA4257" i="1"/>
  <c r="W4257" i="1"/>
  <c r="X4257" i="1" s="1"/>
  <c r="AB4256" i="1"/>
  <c r="AA4256" i="1"/>
  <c r="W4256" i="1"/>
  <c r="Y4256" i="1" s="1"/>
  <c r="AB4255" i="1"/>
  <c r="AA4255" i="1"/>
  <c r="W4255" i="1"/>
  <c r="X4255" i="1" s="1"/>
  <c r="AB4254" i="1"/>
  <c r="AA4254" i="1"/>
  <c r="W4254" i="1"/>
  <c r="Y4254" i="1" s="1"/>
  <c r="AB4253" i="1"/>
  <c r="AA4253" i="1"/>
  <c r="W4253" i="1"/>
  <c r="X4253" i="1" s="1"/>
  <c r="AB4252" i="1"/>
  <c r="AA4252" i="1"/>
  <c r="W4252" i="1"/>
  <c r="Y4252" i="1" s="1"/>
  <c r="AB4251" i="1"/>
  <c r="AA4251" i="1"/>
  <c r="W4251" i="1"/>
  <c r="X4251" i="1" s="1"/>
  <c r="AB4250" i="1"/>
  <c r="AA4250" i="1"/>
  <c r="W4250" i="1"/>
  <c r="Y4250" i="1" s="1"/>
  <c r="AB4249" i="1"/>
  <c r="AA4249" i="1"/>
  <c r="W4249" i="1"/>
  <c r="X4249" i="1" s="1"/>
  <c r="AB4248" i="1"/>
  <c r="AA4248" i="1"/>
  <c r="W4248" i="1"/>
  <c r="Y4248" i="1" s="1"/>
  <c r="AB4247" i="1"/>
  <c r="AA4247" i="1"/>
  <c r="W4247" i="1"/>
  <c r="X4247" i="1" s="1"/>
  <c r="AB4246" i="1"/>
  <c r="AA4246" i="1"/>
  <c r="W4246" i="1"/>
  <c r="Y4246" i="1" s="1"/>
  <c r="AB4245" i="1"/>
  <c r="AA4245" i="1"/>
  <c r="W4245" i="1"/>
  <c r="X4245" i="1" s="1"/>
  <c r="AB4244" i="1"/>
  <c r="AA4244" i="1"/>
  <c r="W4244" i="1"/>
  <c r="Y4244" i="1" s="1"/>
  <c r="AB4243" i="1"/>
  <c r="AA4243" i="1"/>
  <c r="W4243" i="1"/>
  <c r="X4243" i="1" s="1"/>
  <c r="AB4242" i="1"/>
  <c r="AA4242" i="1"/>
  <c r="W4242" i="1"/>
  <c r="Y4242" i="1" s="1"/>
  <c r="AB4241" i="1"/>
  <c r="AA4241" i="1"/>
  <c r="W4241" i="1"/>
  <c r="X4241" i="1" s="1"/>
  <c r="AB4240" i="1"/>
  <c r="AA4240" i="1"/>
  <c r="W4240" i="1"/>
  <c r="Y4240" i="1" s="1"/>
  <c r="AB4239" i="1"/>
  <c r="AA4239" i="1"/>
  <c r="W4239" i="1"/>
  <c r="X4239" i="1" s="1"/>
  <c r="AB4238" i="1"/>
  <c r="AA4238" i="1"/>
  <c r="W4238" i="1"/>
  <c r="Y4238" i="1" s="1"/>
  <c r="AB4237" i="1"/>
  <c r="AA4237" i="1"/>
  <c r="W4237" i="1"/>
  <c r="X4237" i="1" s="1"/>
  <c r="AB4236" i="1"/>
  <c r="AA4236" i="1"/>
  <c r="W4236" i="1"/>
  <c r="Y4236" i="1" s="1"/>
  <c r="AB4235" i="1"/>
  <c r="AA4235" i="1"/>
  <c r="W4235" i="1"/>
  <c r="X4235" i="1" s="1"/>
  <c r="AB4234" i="1"/>
  <c r="AA4234" i="1"/>
  <c r="W4234" i="1"/>
  <c r="Y4234" i="1" s="1"/>
  <c r="AB4233" i="1"/>
  <c r="AA4233" i="1"/>
  <c r="W4233" i="1"/>
  <c r="X4233" i="1" s="1"/>
  <c r="AB4232" i="1"/>
  <c r="AA4232" i="1"/>
  <c r="W4232" i="1"/>
  <c r="Y4232" i="1" s="1"/>
  <c r="AB4231" i="1"/>
  <c r="AA4231" i="1"/>
  <c r="W4231" i="1"/>
  <c r="X4231" i="1" s="1"/>
  <c r="AB4230" i="1"/>
  <c r="AA4230" i="1"/>
  <c r="W4230" i="1"/>
  <c r="Y4230" i="1" s="1"/>
  <c r="AB4229" i="1"/>
  <c r="AA4229" i="1"/>
  <c r="W4229" i="1"/>
  <c r="X4229" i="1" s="1"/>
  <c r="AB4228" i="1"/>
  <c r="AA4228" i="1"/>
  <c r="W4228" i="1"/>
  <c r="Y4228" i="1" s="1"/>
  <c r="AB4227" i="1"/>
  <c r="AA4227" i="1"/>
  <c r="W4227" i="1"/>
  <c r="X4227" i="1" s="1"/>
  <c r="AB4226" i="1"/>
  <c r="AA4226" i="1"/>
  <c r="W4226" i="1"/>
  <c r="Y4226" i="1" s="1"/>
  <c r="AB4225" i="1"/>
  <c r="AA4225" i="1"/>
  <c r="W4225" i="1"/>
  <c r="X4225" i="1" s="1"/>
  <c r="AB4224" i="1"/>
  <c r="AA4224" i="1"/>
  <c r="W4224" i="1"/>
  <c r="Y4224" i="1" s="1"/>
  <c r="AB4223" i="1"/>
  <c r="AA4223" i="1"/>
  <c r="W4223" i="1"/>
  <c r="X4223" i="1" s="1"/>
  <c r="AB4222" i="1"/>
  <c r="AA4222" i="1"/>
  <c r="X4222" i="1"/>
  <c r="W4222" i="1"/>
  <c r="Y4222" i="1" s="1"/>
  <c r="U4222" i="1"/>
  <c r="AB4221" i="1"/>
  <c r="AA4221" i="1"/>
  <c r="W4221" i="1"/>
  <c r="Y4221" i="1" s="1"/>
  <c r="U4221" i="1"/>
  <c r="AB4220" i="1"/>
  <c r="AA4220" i="1"/>
  <c r="W4220" i="1"/>
  <c r="Y4220" i="1" s="1"/>
  <c r="AB4219" i="1"/>
  <c r="AA4219" i="1"/>
  <c r="W4219" i="1"/>
  <c r="X4219" i="1" s="1"/>
  <c r="AB4218" i="1"/>
  <c r="AA4218" i="1"/>
  <c r="W4218" i="1"/>
  <c r="Y4218" i="1" s="1"/>
  <c r="AB4217" i="1"/>
  <c r="AA4217" i="1"/>
  <c r="W4217" i="1"/>
  <c r="X4217" i="1" s="1"/>
  <c r="AB4216" i="1"/>
  <c r="AA4216" i="1"/>
  <c r="W4216" i="1"/>
  <c r="Y4216" i="1" s="1"/>
  <c r="AB4215" i="1"/>
  <c r="AA4215" i="1"/>
  <c r="W4215" i="1"/>
  <c r="X4215" i="1" s="1"/>
  <c r="AB4214" i="1"/>
  <c r="AA4214" i="1"/>
  <c r="W4214" i="1"/>
  <c r="Y4214" i="1" s="1"/>
  <c r="AB4213" i="1"/>
  <c r="AA4213" i="1"/>
  <c r="W4213" i="1"/>
  <c r="X4213" i="1" s="1"/>
  <c r="AB4212" i="1"/>
  <c r="AA4212" i="1"/>
  <c r="W4212" i="1"/>
  <c r="Y4212" i="1" s="1"/>
  <c r="AB4211" i="1"/>
  <c r="AA4211" i="1"/>
  <c r="W4211" i="1"/>
  <c r="X4211" i="1" s="1"/>
  <c r="AB4210" i="1"/>
  <c r="AA4210" i="1"/>
  <c r="W4210" i="1"/>
  <c r="Y4210" i="1" s="1"/>
  <c r="AB4209" i="1"/>
  <c r="AA4209" i="1"/>
  <c r="W4209" i="1"/>
  <c r="X4209" i="1" s="1"/>
  <c r="AB4208" i="1"/>
  <c r="AA4208" i="1"/>
  <c r="W4208" i="1"/>
  <c r="Y4208" i="1" s="1"/>
  <c r="AB4207" i="1"/>
  <c r="AA4207" i="1"/>
  <c r="W4207" i="1"/>
  <c r="X4207" i="1" s="1"/>
  <c r="AB4206" i="1"/>
  <c r="AA4206" i="1"/>
  <c r="W4206" i="1"/>
  <c r="Y4206" i="1" s="1"/>
  <c r="AB4205" i="1"/>
  <c r="AA4205" i="1"/>
  <c r="W4205" i="1"/>
  <c r="X4205" i="1" s="1"/>
  <c r="AB4204" i="1"/>
  <c r="AA4204" i="1"/>
  <c r="W4204" i="1"/>
  <c r="Y4204" i="1" s="1"/>
  <c r="AB4203" i="1"/>
  <c r="AA4203" i="1"/>
  <c r="W4203" i="1"/>
  <c r="X4203" i="1" s="1"/>
  <c r="AB4202" i="1"/>
  <c r="AA4202" i="1"/>
  <c r="W4202" i="1"/>
  <c r="Y4202" i="1" s="1"/>
  <c r="AB4201" i="1"/>
  <c r="AA4201" i="1"/>
  <c r="W4201" i="1"/>
  <c r="X4201" i="1" s="1"/>
  <c r="AB4200" i="1"/>
  <c r="AA4200" i="1"/>
  <c r="W4200" i="1"/>
  <c r="Y4200" i="1" s="1"/>
  <c r="AB4199" i="1"/>
  <c r="AA4199" i="1"/>
  <c r="W4199" i="1"/>
  <c r="X4199" i="1" s="1"/>
  <c r="AB4198" i="1"/>
  <c r="AA4198" i="1"/>
  <c r="W4198" i="1"/>
  <c r="Y4198" i="1" s="1"/>
  <c r="AB4197" i="1"/>
  <c r="AA4197" i="1"/>
  <c r="W4197" i="1"/>
  <c r="X4197" i="1" s="1"/>
  <c r="AB4196" i="1"/>
  <c r="AA4196" i="1"/>
  <c r="W4196" i="1"/>
  <c r="Y4196" i="1" s="1"/>
  <c r="AB4195" i="1"/>
  <c r="AA4195" i="1"/>
  <c r="W4195" i="1"/>
  <c r="X4195" i="1" s="1"/>
  <c r="AB4194" i="1"/>
  <c r="AA4194" i="1"/>
  <c r="W4194" i="1"/>
  <c r="Y4194" i="1" s="1"/>
  <c r="AB4193" i="1"/>
  <c r="AA4193" i="1"/>
  <c r="W4193" i="1"/>
  <c r="X4193" i="1" s="1"/>
  <c r="AB4192" i="1"/>
  <c r="AA4192" i="1"/>
  <c r="W4192" i="1"/>
  <c r="Y4192" i="1" s="1"/>
  <c r="AB4191" i="1"/>
  <c r="AA4191" i="1"/>
  <c r="W4191" i="1"/>
  <c r="X4191" i="1" s="1"/>
  <c r="AB4190" i="1"/>
  <c r="AA4190" i="1"/>
  <c r="W4190" i="1"/>
  <c r="Y4190" i="1" s="1"/>
  <c r="AB4189" i="1"/>
  <c r="AA4189" i="1"/>
  <c r="W4189" i="1"/>
  <c r="X4189" i="1" s="1"/>
  <c r="AB4188" i="1"/>
  <c r="AA4188" i="1"/>
  <c r="W4188" i="1"/>
  <c r="Y4188" i="1" s="1"/>
  <c r="AB4187" i="1"/>
  <c r="AA4187" i="1"/>
  <c r="W4187" i="1"/>
  <c r="X4187" i="1" s="1"/>
  <c r="AB4186" i="1"/>
  <c r="AA4186" i="1"/>
  <c r="W4186" i="1"/>
  <c r="Y4186" i="1" s="1"/>
  <c r="AB4185" i="1"/>
  <c r="AA4185" i="1"/>
  <c r="W4185" i="1"/>
  <c r="X4185" i="1" s="1"/>
  <c r="AB4184" i="1"/>
  <c r="AA4184" i="1"/>
  <c r="W4184" i="1"/>
  <c r="Y4184" i="1" s="1"/>
  <c r="AB4183" i="1"/>
  <c r="AA4183" i="1"/>
  <c r="W4183" i="1"/>
  <c r="X4183" i="1" s="1"/>
  <c r="AB4182" i="1"/>
  <c r="AA4182" i="1"/>
  <c r="W4182" i="1"/>
  <c r="Y4182" i="1" s="1"/>
  <c r="AB4181" i="1"/>
  <c r="AA4181" i="1"/>
  <c r="W4181" i="1"/>
  <c r="X4181" i="1" s="1"/>
  <c r="AB4180" i="1"/>
  <c r="AA4180" i="1"/>
  <c r="W4180" i="1"/>
  <c r="Y4180" i="1" s="1"/>
  <c r="AB4179" i="1"/>
  <c r="AA4179" i="1"/>
  <c r="W4179" i="1"/>
  <c r="X4179" i="1" s="1"/>
  <c r="AB4178" i="1"/>
  <c r="AA4178" i="1"/>
  <c r="W4178" i="1"/>
  <c r="Y4178" i="1" s="1"/>
  <c r="AB4177" i="1"/>
  <c r="AA4177" i="1"/>
  <c r="W4177" i="1"/>
  <c r="X4177" i="1" s="1"/>
  <c r="AB4176" i="1"/>
  <c r="AA4176" i="1"/>
  <c r="W4176" i="1"/>
  <c r="Y4176" i="1" s="1"/>
  <c r="AB4175" i="1"/>
  <c r="AA4175" i="1"/>
  <c r="W4175" i="1"/>
  <c r="X4175" i="1" s="1"/>
  <c r="AB4174" i="1"/>
  <c r="AA4174" i="1"/>
  <c r="W4174" i="1"/>
  <c r="Y4174" i="1" s="1"/>
  <c r="AB4173" i="1"/>
  <c r="AA4173" i="1"/>
  <c r="W4173" i="1"/>
  <c r="X4173" i="1" s="1"/>
  <c r="AB4172" i="1"/>
  <c r="AA4172" i="1"/>
  <c r="W4172" i="1"/>
  <c r="Y4172" i="1" s="1"/>
  <c r="AB4171" i="1"/>
  <c r="AA4171" i="1"/>
  <c r="W4171" i="1"/>
  <c r="X4171" i="1" s="1"/>
  <c r="AB4170" i="1"/>
  <c r="AA4170" i="1"/>
  <c r="W4170" i="1"/>
  <c r="Y4170" i="1" s="1"/>
  <c r="AB4169" i="1"/>
  <c r="AA4169" i="1"/>
  <c r="W4169" i="1"/>
  <c r="X4169" i="1" s="1"/>
  <c r="AB4168" i="1"/>
  <c r="AA4168" i="1"/>
  <c r="W4168" i="1"/>
  <c r="Y4168" i="1" s="1"/>
  <c r="AB4167" i="1"/>
  <c r="AA4167" i="1"/>
  <c r="W4167" i="1"/>
  <c r="X4167" i="1" s="1"/>
  <c r="AB4166" i="1"/>
  <c r="AA4166" i="1"/>
  <c r="W4166" i="1"/>
  <c r="Y4166" i="1" s="1"/>
  <c r="AB4165" i="1"/>
  <c r="AA4165" i="1"/>
  <c r="W4165" i="1"/>
  <c r="X4165" i="1" s="1"/>
  <c r="AB4164" i="1"/>
  <c r="AA4164" i="1"/>
  <c r="W4164" i="1"/>
  <c r="Y4164" i="1" s="1"/>
  <c r="AB4163" i="1"/>
  <c r="AA4163" i="1"/>
  <c r="W4163" i="1"/>
  <c r="X4163" i="1" s="1"/>
  <c r="AB4162" i="1"/>
  <c r="AA4162" i="1"/>
  <c r="W4162" i="1"/>
  <c r="Y4162" i="1" s="1"/>
  <c r="AB4161" i="1"/>
  <c r="AA4161" i="1"/>
  <c r="W4161" i="1"/>
  <c r="X4161" i="1" s="1"/>
  <c r="AB4160" i="1"/>
  <c r="AA4160" i="1"/>
  <c r="W4160" i="1"/>
  <c r="Y4160" i="1" s="1"/>
  <c r="AB4159" i="1"/>
  <c r="AA4159" i="1"/>
  <c r="W4159" i="1"/>
  <c r="X4159" i="1" s="1"/>
  <c r="AB4158" i="1"/>
  <c r="AA4158" i="1"/>
  <c r="W4158" i="1"/>
  <c r="Y4158" i="1" s="1"/>
  <c r="AB4157" i="1"/>
  <c r="AA4157" i="1"/>
  <c r="W4157" i="1"/>
  <c r="X4157" i="1" s="1"/>
  <c r="AB4156" i="1"/>
  <c r="AA4156" i="1"/>
  <c r="W4156" i="1"/>
  <c r="Y4156" i="1" s="1"/>
  <c r="AB4155" i="1"/>
  <c r="AA4155" i="1"/>
  <c r="W4155" i="1"/>
  <c r="X4155" i="1" s="1"/>
  <c r="AB4154" i="1"/>
  <c r="AA4154" i="1"/>
  <c r="W4154" i="1"/>
  <c r="Y4154" i="1" s="1"/>
  <c r="AB4153" i="1"/>
  <c r="AA4153" i="1"/>
  <c r="W4153" i="1"/>
  <c r="X4153" i="1" s="1"/>
  <c r="AB4152" i="1"/>
  <c r="AA4152" i="1"/>
  <c r="W4152" i="1"/>
  <c r="Y4152" i="1" s="1"/>
  <c r="AB4151" i="1"/>
  <c r="AA4151" i="1"/>
  <c r="W4151" i="1"/>
  <c r="X4151" i="1" s="1"/>
  <c r="AB4150" i="1"/>
  <c r="AA4150" i="1"/>
  <c r="W4150" i="1"/>
  <c r="Y4150" i="1" s="1"/>
  <c r="AB4149" i="1"/>
  <c r="AA4149" i="1"/>
  <c r="W4149" i="1"/>
  <c r="X4149" i="1" s="1"/>
  <c r="AB4148" i="1"/>
  <c r="AA4148" i="1"/>
  <c r="W4148" i="1"/>
  <c r="Y4148" i="1" s="1"/>
  <c r="AB4147" i="1"/>
  <c r="AA4147" i="1"/>
  <c r="W4147" i="1"/>
  <c r="X4147" i="1" s="1"/>
  <c r="AB4146" i="1"/>
  <c r="AA4146" i="1"/>
  <c r="W4146" i="1"/>
  <c r="Y4146" i="1" s="1"/>
  <c r="AB4145" i="1"/>
  <c r="AA4145" i="1"/>
  <c r="W4145" i="1"/>
  <c r="X4145" i="1" s="1"/>
  <c r="AB4144" i="1"/>
  <c r="AA4144" i="1"/>
  <c r="W4144" i="1"/>
  <c r="Y4144" i="1" s="1"/>
  <c r="AB4143" i="1"/>
  <c r="AA4143" i="1"/>
  <c r="W4143" i="1"/>
  <c r="X4143" i="1" s="1"/>
  <c r="AB4142" i="1"/>
  <c r="AA4142" i="1"/>
  <c r="W4142" i="1"/>
  <c r="Y4142" i="1" s="1"/>
  <c r="AB4141" i="1"/>
  <c r="AA4141" i="1"/>
  <c r="W4141" i="1"/>
  <c r="X4141" i="1" s="1"/>
  <c r="AB4140" i="1"/>
  <c r="AA4140" i="1"/>
  <c r="W4140" i="1"/>
  <c r="Y4140" i="1" s="1"/>
  <c r="AB4139" i="1"/>
  <c r="AA4139" i="1"/>
  <c r="W4139" i="1"/>
  <c r="X4139" i="1" s="1"/>
  <c r="AB4138" i="1"/>
  <c r="AA4138" i="1"/>
  <c r="W4138" i="1"/>
  <c r="Y4138" i="1" s="1"/>
  <c r="AB4137" i="1"/>
  <c r="AA4137" i="1"/>
  <c r="W4137" i="1"/>
  <c r="X4137" i="1" s="1"/>
  <c r="AB4136" i="1"/>
  <c r="AA4136" i="1"/>
  <c r="W4136" i="1"/>
  <c r="Y4136" i="1" s="1"/>
  <c r="AB4135" i="1"/>
  <c r="AA4135" i="1"/>
  <c r="W4135" i="1"/>
  <c r="X4135" i="1" s="1"/>
  <c r="AB4134" i="1"/>
  <c r="AA4134" i="1"/>
  <c r="W4134" i="1"/>
  <c r="Y4134" i="1" s="1"/>
  <c r="AB4133" i="1"/>
  <c r="AA4133" i="1"/>
  <c r="W4133" i="1"/>
  <c r="X4133" i="1" s="1"/>
  <c r="AB4132" i="1"/>
  <c r="AA4132" i="1"/>
  <c r="W4132" i="1"/>
  <c r="Y4132" i="1" s="1"/>
  <c r="AB4131" i="1"/>
  <c r="AA4131" i="1"/>
  <c r="W4131" i="1"/>
  <c r="X4131" i="1" s="1"/>
  <c r="AB4130" i="1"/>
  <c r="AA4130" i="1"/>
  <c r="W4130" i="1"/>
  <c r="Y4130" i="1" s="1"/>
  <c r="AB4129" i="1"/>
  <c r="AA4129" i="1"/>
  <c r="W4129" i="1"/>
  <c r="X4129" i="1" s="1"/>
  <c r="AB4128" i="1"/>
  <c r="AA4128" i="1"/>
  <c r="W4128" i="1"/>
  <c r="Y4128" i="1" s="1"/>
  <c r="AB4127" i="1"/>
  <c r="AA4127" i="1"/>
  <c r="W4127" i="1"/>
  <c r="X4127" i="1" s="1"/>
  <c r="AB4126" i="1"/>
  <c r="AA4126" i="1"/>
  <c r="W4126" i="1"/>
  <c r="Y4126" i="1" s="1"/>
  <c r="AB4125" i="1"/>
  <c r="AA4125" i="1"/>
  <c r="W4125" i="1"/>
  <c r="X4125" i="1" s="1"/>
  <c r="AB4124" i="1"/>
  <c r="AA4124" i="1"/>
  <c r="W4124" i="1"/>
  <c r="Y4124" i="1" s="1"/>
  <c r="AB4123" i="1"/>
  <c r="AA4123" i="1"/>
  <c r="W4123" i="1"/>
  <c r="X4123" i="1" s="1"/>
  <c r="AB4122" i="1"/>
  <c r="AA4122" i="1"/>
  <c r="W4122" i="1"/>
  <c r="Y4122" i="1" s="1"/>
  <c r="AB4121" i="1"/>
  <c r="AA4121" i="1"/>
  <c r="W4121" i="1"/>
  <c r="X4121" i="1" s="1"/>
  <c r="AB4120" i="1"/>
  <c r="AA4120" i="1"/>
  <c r="W4120" i="1"/>
  <c r="Y4120" i="1" s="1"/>
  <c r="AB4119" i="1"/>
  <c r="AA4119" i="1"/>
  <c r="W4119" i="1"/>
  <c r="X4119" i="1" s="1"/>
  <c r="AB4118" i="1"/>
  <c r="AA4118" i="1"/>
  <c r="W4118" i="1"/>
  <c r="Y4118" i="1" s="1"/>
  <c r="AB4117" i="1"/>
  <c r="AA4117" i="1"/>
  <c r="W4117" i="1"/>
  <c r="X4117" i="1" s="1"/>
  <c r="AB4116" i="1"/>
  <c r="AA4116" i="1"/>
  <c r="W4116" i="1"/>
  <c r="Y4116" i="1" s="1"/>
  <c r="AB4115" i="1"/>
  <c r="AA4115" i="1"/>
  <c r="W4115" i="1"/>
  <c r="X4115" i="1" s="1"/>
  <c r="AB4114" i="1"/>
  <c r="AA4114" i="1"/>
  <c r="W4114" i="1"/>
  <c r="Y4114" i="1" s="1"/>
  <c r="AB4113" i="1"/>
  <c r="AA4113" i="1"/>
  <c r="W4113" i="1"/>
  <c r="X4113" i="1" s="1"/>
  <c r="AB4112" i="1"/>
  <c r="AA4112" i="1"/>
  <c r="W4112" i="1"/>
  <c r="Y4112" i="1" s="1"/>
  <c r="AB4111" i="1"/>
  <c r="AA4111" i="1"/>
  <c r="W4111" i="1"/>
  <c r="X4111" i="1" s="1"/>
  <c r="AB4110" i="1"/>
  <c r="AA4110" i="1"/>
  <c r="X4110" i="1"/>
  <c r="W4110" i="1"/>
  <c r="Y4110" i="1" s="1"/>
  <c r="AB4109" i="1"/>
  <c r="AA4109" i="1"/>
  <c r="W4109" i="1"/>
  <c r="X4109" i="1" s="1"/>
  <c r="AB4108" i="1"/>
  <c r="AA4108" i="1"/>
  <c r="W4108" i="1"/>
  <c r="Y4108" i="1" s="1"/>
  <c r="AB4107" i="1"/>
  <c r="AA4107" i="1"/>
  <c r="W4107" i="1"/>
  <c r="X4107" i="1" s="1"/>
  <c r="AB4106" i="1"/>
  <c r="AA4106" i="1"/>
  <c r="W4106" i="1"/>
  <c r="Y4106" i="1" s="1"/>
  <c r="AB4105" i="1"/>
  <c r="AA4105" i="1"/>
  <c r="W4105" i="1"/>
  <c r="X4105" i="1" s="1"/>
  <c r="AB4104" i="1"/>
  <c r="AA4104" i="1"/>
  <c r="W4104" i="1"/>
  <c r="Y4104" i="1" s="1"/>
  <c r="AB4103" i="1"/>
  <c r="AA4103" i="1"/>
  <c r="W4103" i="1"/>
  <c r="X4103" i="1" s="1"/>
  <c r="AB4102" i="1"/>
  <c r="AA4102" i="1"/>
  <c r="W4102" i="1"/>
  <c r="Y4102" i="1" s="1"/>
  <c r="AB4101" i="1"/>
  <c r="AA4101" i="1"/>
  <c r="W4101" i="1"/>
  <c r="Y4101" i="1" s="1"/>
  <c r="AB4100" i="1"/>
  <c r="AA4100" i="1"/>
  <c r="W4100" i="1"/>
  <c r="Y4100" i="1" s="1"/>
  <c r="AB4099" i="1"/>
  <c r="AA4099" i="1"/>
  <c r="W4099" i="1"/>
  <c r="Y4099" i="1" s="1"/>
  <c r="AB4098" i="1"/>
  <c r="AA4098" i="1"/>
  <c r="W4098" i="1"/>
  <c r="Y4098" i="1" s="1"/>
  <c r="AB4097" i="1"/>
  <c r="AA4097" i="1"/>
  <c r="W4097" i="1"/>
  <c r="Y4097" i="1" s="1"/>
  <c r="AB4096" i="1"/>
  <c r="AA4096" i="1"/>
  <c r="W4096" i="1"/>
  <c r="Y4096" i="1" s="1"/>
  <c r="AB4095" i="1"/>
  <c r="AA4095" i="1"/>
  <c r="W4095" i="1"/>
  <c r="Y4095" i="1" s="1"/>
  <c r="AB4094" i="1"/>
  <c r="AA4094" i="1"/>
  <c r="W4094" i="1"/>
  <c r="Y4094" i="1" s="1"/>
  <c r="AB4093" i="1"/>
  <c r="AA4093" i="1"/>
  <c r="W4093" i="1"/>
  <c r="Y4093" i="1" s="1"/>
  <c r="AB4092" i="1"/>
  <c r="AA4092" i="1"/>
  <c r="W4092" i="1"/>
  <c r="Y4092" i="1" s="1"/>
  <c r="AB4091" i="1"/>
  <c r="AA4091" i="1"/>
  <c r="W4091" i="1"/>
  <c r="Y4091" i="1" s="1"/>
  <c r="AB4090" i="1"/>
  <c r="AA4090" i="1"/>
  <c r="W4090" i="1"/>
  <c r="Y4090" i="1" s="1"/>
  <c r="AB4089" i="1"/>
  <c r="AA4089" i="1"/>
  <c r="W4089" i="1"/>
  <c r="Y4089" i="1" s="1"/>
  <c r="AB4088" i="1"/>
  <c r="AA4088" i="1"/>
  <c r="W4088" i="1"/>
  <c r="Y4088" i="1" s="1"/>
  <c r="AB4087" i="1"/>
  <c r="AA4087" i="1"/>
  <c r="W4087" i="1"/>
  <c r="Y4087" i="1" s="1"/>
  <c r="AB4086" i="1"/>
  <c r="AA4086" i="1"/>
  <c r="W4086" i="1"/>
  <c r="Y4086" i="1" s="1"/>
  <c r="AB4085" i="1"/>
  <c r="AA4085" i="1"/>
  <c r="W4085" i="1"/>
  <c r="Y4085" i="1" s="1"/>
  <c r="AB4084" i="1"/>
  <c r="AA4084" i="1"/>
  <c r="W4084" i="1"/>
  <c r="Y4084" i="1" s="1"/>
  <c r="AB4083" i="1"/>
  <c r="AA4083" i="1"/>
  <c r="W4083" i="1"/>
  <c r="Y4083" i="1" s="1"/>
  <c r="AB4082" i="1"/>
  <c r="AA4082" i="1"/>
  <c r="W4082" i="1"/>
  <c r="Y4082" i="1" s="1"/>
  <c r="AB4081" i="1"/>
  <c r="AA4081" i="1"/>
  <c r="W4081" i="1"/>
  <c r="Y4081" i="1" s="1"/>
  <c r="AB4080" i="1"/>
  <c r="AA4080" i="1"/>
  <c r="W4080" i="1"/>
  <c r="Y4080" i="1" s="1"/>
  <c r="AB4079" i="1"/>
  <c r="AA4079" i="1"/>
  <c r="W4079" i="1"/>
  <c r="Y4079" i="1" s="1"/>
  <c r="AB4078" i="1"/>
  <c r="AA4078" i="1"/>
  <c r="W4078" i="1"/>
  <c r="Y4078" i="1" s="1"/>
  <c r="AB4077" i="1"/>
  <c r="AA4077" i="1"/>
  <c r="W4077" i="1"/>
  <c r="Y4077" i="1" s="1"/>
  <c r="AB4076" i="1"/>
  <c r="AA4076" i="1"/>
  <c r="W4076" i="1"/>
  <c r="Y4076" i="1" s="1"/>
  <c r="AB4075" i="1"/>
  <c r="AA4075" i="1"/>
  <c r="W4075" i="1"/>
  <c r="Y4075" i="1" s="1"/>
  <c r="AB4074" i="1"/>
  <c r="AA4074" i="1"/>
  <c r="W4074" i="1"/>
  <c r="Y4074" i="1" s="1"/>
  <c r="AB4073" i="1"/>
  <c r="AA4073" i="1"/>
  <c r="W4073" i="1"/>
  <c r="Y4073" i="1" s="1"/>
  <c r="U4073" i="1"/>
  <c r="AB4072" i="1"/>
  <c r="AA4072" i="1"/>
  <c r="W4072" i="1"/>
  <c r="Y4072" i="1" s="1"/>
  <c r="U4072" i="1"/>
  <c r="AB4071" i="1"/>
  <c r="AA4071" i="1"/>
  <c r="W4071" i="1"/>
  <c r="Y4071" i="1" s="1"/>
  <c r="AB4070" i="1"/>
  <c r="AA4070" i="1"/>
  <c r="W4070" i="1"/>
  <c r="X4070" i="1" s="1"/>
  <c r="AB4069" i="1"/>
  <c r="AA4069" i="1"/>
  <c r="W4069" i="1"/>
  <c r="Y4069" i="1" s="1"/>
  <c r="AB4068" i="1"/>
  <c r="AA4068" i="1"/>
  <c r="W4068" i="1"/>
  <c r="X4068" i="1" s="1"/>
  <c r="AB4067" i="1"/>
  <c r="AA4067" i="1"/>
  <c r="W4067" i="1"/>
  <c r="Y4067" i="1" s="1"/>
  <c r="AB4066" i="1"/>
  <c r="AA4066" i="1"/>
  <c r="W4066" i="1"/>
  <c r="X4066" i="1" s="1"/>
  <c r="AB4065" i="1"/>
  <c r="AA4065" i="1"/>
  <c r="W4065" i="1"/>
  <c r="Y4065" i="1" s="1"/>
  <c r="AB4064" i="1"/>
  <c r="AA4064" i="1"/>
  <c r="W4064" i="1"/>
  <c r="X4064" i="1" s="1"/>
  <c r="AB4063" i="1"/>
  <c r="AA4063" i="1"/>
  <c r="X4063" i="1"/>
  <c r="W4063" i="1"/>
  <c r="Y4063" i="1" s="1"/>
  <c r="AB4062" i="1"/>
  <c r="AA4062" i="1"/>
  <c r="W4062" i="1"/>
  <c r="X4062" i="1" s="1"/>
  <c r="AB4061" i="1"/>
  <c r="AA4061" i="1"/>
  <c r="W4061" i="1"/>
  <c r="Y4061" i="1" s="1"/>
  <c r="AB4060" i="1"/>
  <c r="AA4060" i="1"/>
  <c r="W4060" i="1"/>
  <c r="X4060" i="1" s="1"/>
  <c r="AB4059" i="1"/>
  <c r="AA4059" i="1"/>
  <c r="W4059" i="1"/>
  <c r="Y4059" i="1" s="1"/>
  <c r="AB4058" i="1"/>
  <c r="AA4058" i="1"/>
  <c r="W4058" i="1"/>
  <c r="X4058" i="1" s="1"/>
  <c r="AB4057" i="1"/>
  <c r="AA4057" i="1"/>
  <c r="W4057" i="1"/>
  <c r="Y4057" i="1" s="1"/>
  <c r="AB4056" i="1"/>
  <c r="AA4056" i="1"/>
  <c r="W4056" i="1"/>
  <c r="X4056" i="1" s="1"/>
  <c r="AB4055" i="1"/>
  <c r="AA4055" i="1"/>
  <c r="W4055" i="1"/>
  <c r="Y4055" i="1" s="1"/>
  <c r="AB4054" i="1"/>
  <c r="AA4054" i="1"/>
  <c r="W4054" i="1"/>
  <c r="X4054" i="1" s="1"/>
  <c r="AB4053" i="1"/>
  <c r="AA4053" i="1"/>
  <c r="W4053" i="1"/>
  <c r="Y4053" i="1" s="1"/>
  <c r="AB4052" i="1"/>
  <c r="AA4052" i="1"/>
  <c r="W4052" i="1"/>
  <c r="X4052" i="1" s="1"/>
  <c r="AB4051" i="1"/>
  <c r="AA4051" i="1"/>
  <c r="W4051" i="1"/>
  <c r="Y4051" i="1" s="1"/>
  <c r="AB4050" i="1"/>
  <c r="AA4050" i="1"/>
  <c r="W4050" i="1"/>
  <c r="X4050" i="1" s="1"/>
  <c r="AB4049" i="1"/>
  <c r="AA4049" i="1"/>
  <c r="W4049" i="1"/>
  <c r="Y4049" i="1" s="1"/>
  <c r="AB4048" i="1"/>
  <c r="AA4048" i="1"/>
  <c r="W4048" i="1"/>
  <c r="X4048" i="1" s="1"/>
  <c r="AB4047" i="1"/>
  <c r="AA4047" i="1"/>
  <c r="W4047" i="1"/>
  <c r="Y4047" i="1" s="1"/>
  <c r="AB4046" i="1"/>
  <c r="AA4046" i="1"/>
  <c r="W4046" i="1"/>
  <c r="X4046" i="1" s="1"/>
  <c r="AB4045" i="1"/>
  <c r="AA4045" i="1"/>
  <c r="W4045" i="1"/>
  <c r="Y4045" i="1" s="1"/>
  <c r="AB4044" i="1"/>
  <c r="AA4044" i="1"/>
  <c r="W4044" i="1"/>
  <c r="X4044" i="1" s="1"/>
  <c r="AB4043" i="1"/>
  <c r="AA4043" i="1"/>
  <c r="W4043" i="1"/>
  <c r="Y4043" i="1" s="1"/>
  <c r="AB4042" i="1"/>
  <c r="AA4042" i="1"/>
  <c r="W4042" i="1"/>
  <c r="X4042" i="1" s="1"/>
  <c r="AB4041" i="1"/>
  <c r="AA4041" i="1"/>
  <c r="W4041" i="1"/>
  <c r="Y4041" i="1" s="1"/>
  <c r="AB4040" i="1"/>
  <c r="AA4040" i="1"/>
  <c r="W4040" i="1"/>
  <c r="X4040" i="1" s="1"/>
  <c r="AB4039" i="1"/>
  <c r="AA4039" i="1"/>
  <c r="W4039" i="1"/>
  <c r="Y4039" i="1" s="1"/>
  <c r="AB4038" i="1"/>
  <c r="AA4038" i="1"/>
  <c r="W4038" i="1"/>
  <c r="X4038" i="1" s="1"/>
  <c r="AB4037" i="1"/>
  <c r="AA4037" i="1"/>
  <c r="W4037" i="1"/>
  <c r="Y4037" i="1" s="1"/>
  <c r="AB4036" i="1"/>
  <c r="AA4036" i="1"/>
  <c r="W4036" i="1"/>
  <c r="X4036" i="1" s="1"/>
  <c r="AB4035" i="1"/>
  <c r="AA4035" i="1"/>
  <c r="W4035" i="1"/>
  <c r="Y4035" i="1" s="1"/>
  <c r="AB4034" i="1"/>
  <c r="AA4034" i="1"/>
  <c r="W4034" i="1"/>
  <c r="X4034" i="1" s="1"/>
  <c r="AB4033" i="1"/>
  <c r="AA4033" i="1"/>
  <c r="W4033" i="1"/>
  <c r="Y4033" i="1" s="1"/>
  <c r="AB4032" i="1"/>
  <c r="AA4032" i="1"/>
  <c r="W4032" i="1"/>
  <c r="X4032" i="1" s="1"/>
  <c r="AB4031" i="1"/>
  <c r="AA4031" i="1"/>
  <c r="W4031" i="1"/>
  <c r="Y4031" i="1" s="1"/>
  <c r="AB4030" i="1"/>
  <c r="AA4030" i="1"/>
  <c r="W4030" i="1"/>
  <c r="X4030" i="1" s="1"/>
  <c r="AB4029" i="1"/>
  <c r="AA4029" i="1"/>
  <c r="W4029" i="1"/>
  <c r="Y4029" i="1" s="1"/>
  <c r="AB4028" i="1"/>
  <c r="AA4028" i="1"/>
  <c r="W4028" i="1"/>
  <c r="X4028" i="1" s="1"/>
  <c r="AB4027" i="1"/>
  <c r="AA4027" i="1"/>
  <c r="W4027" i="1"/>
  <c r="Y4027" i="1" s="1"/>
  <c r="AB4026" i="1"/>
  <c r="AA4026" i="1"/>
  <c r="W4026" i="1"/>
  <c r="X4026" i="1" s="1"/>
  <c r="AB4025" i="1"/>
  <c r="AA4025" i="1"/>
  <c r="W4025" i="1"/>
  <c r="Y4025" i="1" s="1"/>
  <c r="AB4024" i="1"/>
  <c r="AA4024" i="1"/>
  <c r="W4024" i="1"/>
  <c r="X4024" i="1" s="1"/>
  <c r="AB4023" i="1"/>
  <c r="AA4023" i="1"/>
  <c r="W4023" i="1"/>
  <c r="Y4023" i="1" s="1"/>
  <c r="AB4022" i="1"/>
  <c r="AA4022" i="1"/>
  <c r="W4022" i="1"/>
  <c r="X4022" i="1" s="1"/>
  <c r="AB4021" i="1"/>
  <c r="AA4021" i="1"/>
  <c r="W4021" i="1"/>
  <c r="Y4021" i="1" s="1"/>
  <c r="AB4020" i="1"/>
  <c r="AA4020" i="1"/>
  <c r="W4020" i="1"/>
  <c r="X4020" i="1" s="1"/>
  <c r="AB4019" i="1"/>
  <c r="AA4019" i="1"/>
  <c r="W4019" i="1"/>
  <c r="Y4019" i="1" s="1"/>
  <c r="AB4018" i="1"/>
  <c r="AA4018" i="1"/>
  <c r="W4018" i="1"/>
  <c r="X4018" i="1" s="1"/>
  <c r="AB4017" i="1"/>
  <c r="AA4017" i="1"/>
  <c r="W4017" i="1"/>
  <c r="Y4017" i="1" s="1"/>
  <c r="AB4016" i="1"/>
  <c r="AA4016" i="1"/>
  <c r="W4016" i="1"/>
  <c r="X4016" i="1" s="1"/>
  <c r="AB4015" i="1"/>
  <c r="AA4015" i="1"/>
  <c r="W4015" i="1"/>
  <c r="Y4015" i="1" s="1"/>
  <c r="AB4014" i="1"/>
  <c r="AA4014" i="1"/>
  <c r="W4014" i="1"/>
  <c r="X4014" i="1" s="1"/>
  <c r="AB4013" i="1"/>
  <c r="AA4013" i="1"/>
  <c r="W4013" i="1"/>
  <c r="Y4013" i="1" s="1"/>
  <c r="U4013" i="1"/>
  <c r="AB4012" i="1"/>
  <c r="AA4012" i="1"/>
  <c r="W4012" i="1"/>
  <c r="Y4012" i="1" s="1"/>
  <c r="AB4011" i="1"/>
  <c r="AA4011" i="1"/>
  <c r="W4011" i="1"/>
  <c r="X4011" i="1" s="1"/>
  <c r="AB4010" i="1"/>
  <c r="AA4010" i="1"/>
  <c r="W4010" i="1"/>
  <c r="Y4010" i="1" s="1"/>
  <c r="AB4009" i="1"/>
  <c r="AA4009" i="1"/>
  <c r="W4009" i="1"/>
  <c r="X4009" i="1" s="1"/>
  <c r="AB4008" i="1"/>
  <c r="AA4008" i="1"/>
  <c r="W4008" i="1"/>
  <c r="Y4008" i="1" s="1"/>
  <c r="AB4007" i="1"/>
  <c r="AA4007" i="1"/>
  <c r="W4007" i="1"/>
  <c r="X4007" i="1" s="1"/>
  <c r="AB4006" i="1"/>
  <c r="AA4006" i="1"/>
  <c r="W4006" i="1"/>
  <c r="Y4006" i="1" s="1"/>
  <c r="AB4005" i="1"/>
  <c r="AA4005" i="1"/>
  <c r="W4005" i="1"/>
  <c r="X4005" i="1" s="1"/>
  <c r="AB4004" i="1"/>
  <c r="AA4004" i="1"/>
  <c r="W4004" i="1"/>
  <c r="Y4004" i="1" s="1"/>
  <c r="AB4003" i="1"/>
  <c r="AA4003" i="1"/>
  <c r="W4003" i="1"/>
  <c r="X4003" i="1" s="1"/>
  <c r="AB4002" i="1"/>
  <c r="AA4002" i="1"/>
  <c r="W4002" i="1"/>
  <c r="Y4002" i="1" s="1"/>
  <c r="AB4001" i="1"/>
  <c r="AA4001" i="1"/>
  <c r="W4001" i="1"/>
  <c r="X4001" i="1" s="1"/>
  <c r="AB4000" i="1"/>
  <c r="AA4000" i="1"/>
  <c r="W4000" i="1"/>
  <c r="Y4000" i="1" s="1"/>
  <c r="AB3999" i="1"/>
  <c r="AA3999" i="1"/>
  <c r="W3999" i="1"/>
  <c r="X3999" i="1" s="1"/>
  <c r="AB3998" i="1"/>
  <c r="AA3998" i="1"/>
  <c r="W3998" i="1"/>
  <c r="Y3998" i="1" s="1"/>
  <c r="AB3997" i="1"/>
  <c r="AA3997" i="1"/>
  <c r="W3997" i="1"/>
  <c r="X3997" i="1" s="1"/>
  <c r="AB3996" i="1"/>
  <c r="AA3996" i="1"/>
  <c r="W3996" i="1"/>
  <c r="Y3996" i="1" s="1"/>
  <c r="AB3995" i="1"/>
  <c r="AA3995" i="1"/>
  <c r="W3995" i="1"/>
  <c r="X3995" i="1" s="1"/>
  <c r="AB3994" i="1"/>
  <c r="AA3994" i="1"/>
  <c r="W3994" i="1"/>
  <c r="Y3994" i="1" s="1"/>
  <c r="AB3993" i="1"/>
  <c r="AA3993" i="1"/>
  <c r="W3993" i="1"/>
  <c r="X3993" i="1" s="1"/>
  <c r="AB3992" i="1"/>
  <c r="AA3992" i="1"/>
  <c r="W3992" i="1"/>
  <c r="Y3992" i="1" s="1"/>
  <c r="AB3991" i="1"/>
  <c r="AA3991" i="1"/>
  <c r="W3991" i="1"/>
  <c r="X3991" i="1" s="1"/>
  <c r="AB3990" i="1"/>
  <c r="AA3990" i="1"/>
  <c r="W3990" i="1"/>
  <c r="Y3990" i="1" s="1"/>
  <c r="AB3989" i="1"/>
  <c r="AA3989" i="1"/>
  <c r="W3989" i="1"/>
  <c r="X3989" i="1" s="1"/>
  <c r="AB3988" i="1"/>
  <c r="AA3988" i="1"/>
  <c r="W3988" i="1"/>
  <c r="Y3988" i="1" s="1"/>
  <c r="AB3987" i="1"/>
  <c r="AA3987" i="1"/>
  <c r="W3987" i="1"/>
  <c r="X3987" i="1" s="1"/>
  <c r="AB3986" i="1"/>
  <c r="AA3986" i="1"/>
  <c r="W3986" i="1"/>
  <c r="Y3986" i="1" s="1"/>
  <c r="AB3985" i="1"/>
  <c r="AA3985" i="1"/>
  <c r="W3985" i="1"/>
  <c r="X3985" i="1" s="1"/>
  <c r="AB3984" i="1"/>
  <c r="AA3984" i="1"/>
  <c r="W3984" i="1"/>
  <c r="Y3984" i="1" s="1"/>
  <c r="AB3983" i="1"/>
  <c r="AA3983" i="1"/>
  <c r="W3983" i="1"/>
  <c r="X3983" i="1" s="1"/>
  <c r="AB3982" i="1"/>
  <c r="AA3982" i="1"/>
  <c r="W3982" i="1"/>
  <c r="Y3982" i="1" s="1"/>
  <c r="AB3981" i="1"/>
  <c r="AA3981" i="1"/>
  <c r="W3981" i="1"/>
  <c r="X3981" i="1" s="1"/>
  <c r="AB3980" i="1"/>
  <c r="AA3980" i="1"/>
  <c r="W3980" i="1"/>
  <c r="Y3980" i="1" s="1"/>
  <c r="AB3979" i="1"/>
  <c r="AA3979" i="1"/>
  <c r="W3979" i="1"/>
  <c r="X3979" i="1" s="1"/>
  <c r="AB3978" i="1"/>
  <c r="AA3978" i="1"/>
  <c r="W3978" i="1"/>
  <c r="Y3978" i="1" s="1"/>
  <c r="AB3977" i="1"/>
  <c r="AA3977" i="1"/>
  <c r="W3977" i="1"/>
  <c r="X3977" i="1" s="1"/>
  <c r="AB3976" i="1"/>
  <c r="AA3976" i="1"/>
  <c r="W3976" i="1"/>
  <c r="Y3976" i="1" s="1"/>
  <c r="AB3975" i="1"/>
  <c r="AA3975" i="1"/>
  <c r="W3975" i="1"/>
  <c r="X3975" i="1" s="1"/>
  <c r="AB3974" i="1"/>
  <c r="AA3974" i="1"/>
  <c r="W3974" i="1"/>
  <c r="Y3974" i="1" s="1"/>
  <c r="AB3973" i="1"/>
  <c r="AA3973" i="1"/>
  <c r="W3973" i="1"/>
  <c r="X3973" i="1" s="1"/>
  <c r="AB3972" i="1"/>
  <c r="AA3972" i="1"/>
  <c r="W3972" i="1"/>
  <c r="Y3972" i="1" s="1"/>
  <c r="AB3971" i="1"/>
  <c r="AA3971" i="1"/>
  <c r="W3971" i="1"/>
  <c r="X3971" i="1" s="1"/>
  <c r="AB3970" i="1"/>
  <c r="AA3970" i="1"/>
  <c r="W3970" i="1"/>
  <c r="Y3970" i="1" s="1"/>
  <c r="AB3969" i="1"/>
  <c r="AA3969" i="1"/>
  <c r="W3969" i="1"/>
  <c r="X3969" i="1" s="1"/>
  <c r="AB3968" i="1"/>
  <c r="AA3968" i="1"/>
  <c r="W3968" i="1"/>
  <c r="Y3968" i="1" s="1"/>
  <c r="AB3967" i="1"/>
  <c r="AA3967" i="1"/>
  <c r="W3967" i="1"/>
  <c r="X3967" i="1" s="1"/>
  <c r="AB3966" i="1"/>
  <c r="AA3966" i="1"/>
  <c r="W3966" i="1"/>
  <c r="Y3966" i="1" s="1"/>
  <c r="AB3965" i="1"/>
  <c r="AA3965" i="1"/>
  <c r="W3965" i="1"/>
  <c r="X3965" i="1" s="1"/>
  <c r="AB3964" i="1"/>
  <c r="AA3964" i="1"/>
  <c r="W3964" i="1"/>
  <c r="Y3964" i="1" s="1"/>
  <c r="AB3963" i="1"/>
  <c r="AA3963" i="1"/>
  <c r="W3963" i="1"/>
  <c r="X3963" i="1" s="1"/>
  <c r="AB3962" i="1"/>
  <c r="AA3962" i="1"/>
  <c r="X3962" i="1"/>
  <c r="W3962" i="1"/>
  <c r="Y3962" i="1" s="1"/>
  <c r="AB3961" i="1"/>
  <c r="AA3961" i="1"/>
  <c r="W3961" i="1"/>
  <c r="X3961" i="1" s="1"/>
  <c r="AB3960" i="1"/>
  <c r="AA3960" i="1"/>
  <c r="W3960" i="1"/>
  <c r="Y3960" i="1" s="1"/>
  <c r="AB3959" i="1"/>
  <c r="AA3959" i="1"/>
  <c r="W3959" i="1"/>
  <c r="X3959" i="1" s="1"/>
  <c r="AB3958" i="1"/>
  <c r="AA3958" i="1"/>
  <c r="W3958" i="1"/>
  <c r="Y3958" i="1" s="1"/>
  <c r="AB3957" i="1"/>
  <c r="AA3957" i="1"/>
  <c r="W3957" i="1"/>
  <c r="X3957" i="1" s="1"/>
  <c r="AB3956" i="1"/>
  <c r="AA3956" i="1"/>
  <c r="W3956" i="1"/>
  <c r="Y3956" i="1" s="1"/>
  <c r="AB3955" i="1"/>
  <c r="AA3955" i="1"/>
  <c r="W3955" i="1"/>
  <c r="X3955" i="1" s="1"/>
  <c r="AB3954" i="1"/>
  <c r="AA3954" i="1"/>
  <c r="W3954" i="1"/>
  <c r="Y3954" i="1" s="1"/>
  <c r="AB3953" i="1"/>
  <c r="AA3953" i="1"/>
  <c r="W3953" i="1"/>
  <c r="X3953" i="1" s="1"/>
  <c r="AB3952" i="1"/>
  <c r="AA3952" i="1"/>
  <c r="W3952" i="1"/>
  <c r="Y3952" i="1" s="1"/>
  <c r="AB3951" i="1"/>
  <c r="AA3951" i="1"/>
  <c r="W3951" i="1"/>
  <c r="X3951" i="1" s="1"/>
  <c r="AB3950" i="1"/>
  <c r="AA3950" i="1"/>
  <c r="W3950" i="1"/>
  <c r="Y3950" i="1" s="1"/>
  <c r="AB3949" i="1"/>
  <c r="AA3949" i="1"/>
  <c r="W3949" i="1"/>
  <c r="X3949" i="1" s="1"/>
  <c r="AB3948" i="1"/>
  <c r="AA3948" i="1"/>
  <c r="W3948" i="1"/>
  <c r="Y3948" i="1" s="1"/>
  <c r="AB3947" i="1"/>
  <c r="AA3947" i="1"/>
  <c r="W3947" i="1"/>
  <c r="X3947" i="1" s="1"/>
  <c r="AB3946" i="1"/>
  <c r="AA3946" i="1"/>
  <c r="W3946" i="1"/>
  <c r="Y3946" i="1" s="1"/>
  <c r="U3946" i="1"/>
  <c r="AB3945" i="1"/>
  <c r="AA3945" i="1"/>
  <c r="W3945" i="1"/>
  <c r="Y3945" i="1" s="1"/>
  <c r="U3945" i="1"/>
  <c r="AB3944" i="1"/>
  <c r="AA3944" i="1"/>
  <c r="W3944" i="1"/>
  <c r="Y3944" i="1" s="1"/>
  <c r="AB3943" i="1"/>
  <c r="AA3943" i="1"/>
  <c r="W3943" i="1"/>
  <c r="X3943" i="1" s="1"/>
  <c r="AB3942" i="1"/>
  <c r="AA3942" i="1"/>
  <c r="W3942" i="1"/>
  <c r="Y3942" i="1" s="1"/>
  <c r="AB3941" i="1"/>
  <c r="AA3941" i="1"/>
  <c r="W3941" i="1"/>
  <c r="X3941" i="1" s="1"/>
  <c r="AB3940" i="1"/>
  <c r="AA3940" i="1"/>
  <c r="W3940" i="1"/>
  <c r="Y3940" i="1" s="1"/>
  <c r="AB3939" i="1"/>
  <c r="AA3939" i="1"/>
  <c r="W3939" i="1"/>
  <c r="X3939" i="1" s="1"/>
  <c r="AB3938" i="1"/>
  <c r="AA3938" i="1"/>
  <c r="W3938" i="1"/>
  <c r="Y3938" i="1" s="1"/>
  <c r="AB3937" i="1"/>
  <c r="AA3937" i="1"/>
  <c r="W3937" i="1"/>
  <c r="X3937" i="1" s="1"/>
  <c r="AB3936" i="1"/>
  <c r="AA3936" i="1"/>
  <c r="W3936" i="1"/>
  <c r="Y3936" i="1" s="1"/>
  <c r="AB3935" i="1"/>
  <c r="AA3935" i="1"/>
  <c r="W3935" i="1"/>
  <c r="X3935" i="1" s="1"/>
  <c r="AB3934" i="1"/>
  <c r="AA3934" i="1"/>
  <c r="W3934" i="1"/>
  <c r="Y3934" i="1" s="1"/>
  <c r="AB3933" i="1"/>
  <c r="AA3933" i="1"/>
  <c r="W3933" i="1"/>
  <c r="X3933" i="1" s="1"/>
  <c r="AB3932" i="1"/>
  <c r="AA3932" i="1"/>
  <c r="W3932" i="1"/>
  <c r="Y3932" i="1" s="1"/>
  <c r="AB3931" i="1"/>
  <c r="AA3931" i="1"/>
  <c r="W3931" i="1"/>
  <c r="Y3931" i="1" s="1"/>
  <c r="AB3930" i="1"/>
  <c r="AA3930" i="1"/>
  <c r="W3930" i="1"/>
  <c r="Y3930" i="1" s="1"/>
  <c r="AB3929" i="1"/>
  <c r="AA3929" i="1"/>
  <c r="W3929" i="1"/>
  <c r="X3929" i="1" s="1"/>
  <c r="AB3928" i="1"/>
  <c r="AA3928" i="1"/>
  <c r="W3928" i="1"/>
  <c r="Y3928" i="1" s="1"/>
  <c r="AB3927" i="1"/>
  <c r="AA3927" i="1"/>
  <c r="W3927" i="1"/>
  <c r="X3927" i="1" s="1"/>
  <c r="AB3926" i="1"/>
  <c r="AA3926" i="1"/>
  <c r="W3926" i="1"/>
  <c r="Y3926" i="1" s="1"/>
  <c r="AB3925" i="1"/>
  <c r="AA3925" i="1"/>
  <c r="W3925" i="1"/>
  <c r="X3925" i="1" s="1"/>
  <c r="AB3924" i="1"/>
  <c r="AA3924" i="1"/>
  <c r="W3924" i="1"/>
  <c r="Y3924" i="1" s="1"/>
  <c r="AB3923" i="1"/>
  <c r="AA3923" i="1"/>
  <c r="W3923" i="1"/>
  <c r="X3923" i="1" s="1"/>
  <c r="U3923" i="1"/>
  <c r="AB3922" i="1"/>
  <c r="AA3922" i="1"/>
  <c r="W3922" i="1"/>
  <c r="X3922" i="1" s="1"/>
  <c r="AB3921" i="1"/>
  <c r="AA3921" i="1"/>
  <c r="W3921" i="1"/>
  <c r="Y3921" i="1" s="1"/>
  <c r="AB3920" i="1"/>
  <c r="AA3920" i="1"/>
  <c r="W3920" i="1"/>
  <c r="X3920" i="1" s="1"/>
  <c r="AB3919" i="1"/>
  <c r="AA3919" i="1"/>
  <c r="W3919" i="1"/>
  <c r="Y3919" i="1" s="1"/>
  <c r="AB3918" i="1"/>
  <c r="AA3918" i="1"/>
  <c r="W3918" i="1"/>
  <c r="X3918" i="1" s="1"/>
  <c r="AB3917" i="1"/>
  <c r="AA3917" i="1"/>
  <c r="W3917" i="1"/>
  <c r="Y3917" i="1" s="1"/>
  <c r="AB3916" i="1"/>
  <c r="AA3916" i="1"/>
  <c r="W3916" i="1"/>
  <c r="X3916" i="1" s="1"/>
  <c r="AB3915" i="1"/>
  <c r="AA3915" i="1"/>
  <c r="W3915" i="1"/>
  <c r="Y3915" i="1" s="1"/>
  <c r="AB3914" i="1"/>
  <c r="AA3914" i="1"/>
  <c r="W3914" i="1"/>
  <c r="X3914" i="1" s="1"/>
  <c r="AB3913" i="1"/>
  <c r="AA3913" i="1"/>
  <c r="W3913" i="1"/>
  <c r="Y3913" i="1" s="1"/>
  <c r="AB3912" i="1"/>
  <c r="AA3912" i="1"/>
  <c r="W3912" i="1"/>
  <c r="X3912" i="1" s="1"/>
  <c r="AB3911" i="1"/>
  <c r="AA3911" i="1"/>
  <c r="W3911" i="1"/>
  <c r="Y3911" i="1" s="1"/>
  <c r="AB3910" i="1"/>
  <c r="AA3910" i="1"/>
  <c r="W3910" i="1"/>
  <c r="X3910" i="1" s="1"/>
  <c r="AB3909" i="1"/>
  <c r="AA3909" i="1"/>
  <c r="W3909" i="1"/>
  <c r="Y3909" i="1" s="1"/>
  <c r="AB3908" i="1"/>
  <c r="AA3908" i="1"/>
  <c r="W3908" i="1"/>
  <c r="X3908" i="1" s="1"/>
  <c r="AB3907" i="1"/>
  <c r="AA3907" i="1"/>
  <c r="W3907" i="1"/>
  <c r="Y3907" i="1" s="1"/>
  <c r="AB3906" i="1"/>
  <c r="AA3906" i="1"/>
  <c r="W3906" i="1"/>
  <c r="X3906" i="1" s="1"/>
  <c r="AB3905" i="1"/>
  <c r="AA3905" i="1"/>
  <c r="W3905" i="1"/>
  <c r="Y3905" i="1" s="1"/>
  <c r="AB3904" i="1"/>
  <c r="AA3904" i="1"/>
  <c r="W3904" i="1"/>
  <c r="X3904" i="1" s="1"/>
  <c r="AB3903" i="1"/>
  <c r="AA3903" i="1"/>
  <c r="W3903" i="1"/>
  <c r="Y3903" i="1" s="1"/>
  <c r="AB3902" i="1"/>
  <c r="AA3902" i="1"/>
  <c r="W3902" i="1"/>
  <c r="X3902" i="1" s="1"/>
  <c r="AB3901" i="1"/>
  <c r="AA3901" i="1"/>
  <c r="W3901" i="1"/>
  <c r="Y3901" i="1" s="1"/>
  <c r="AB3900" i="1"/>
  <c r="AA3900" i="1"/>
  <c r="W3900" i="1"/>
  <c r="X3900" i="1" s="1"/>
  <c r="AB3899" i="1"/>
  <c r="AA3899" i="1"/>
  <c r="W3899" i="1"/>
  <c r="Y3899" i="1" s="1"/>
  <c r="AB3898" i="1"/>
  <c r="AA3898" i="1"/>
  <c r="W3898" i="1"/>
  <c r="X3898" i="1" s="1"/>
  <c r="AB3897" i="1"/>
  <c r="AA3897" i="1"/>
  <c r="W3897" i="1"/>
  <c r="Y3897" i="1" s="1"/>
  <c r="AB3896" i="1"/>
  <c r="AA3896" i="1"/>
  <c r="W3896" i="1"/>
  <c r="X3896" i="1" s="1"/>
  <c r="AB3895" i="1"/>
  <c r="AA3895" i="1"/>
  <c r="W3895" i="1"/>
  <c r="Y3895" i="1" s="1"/>
  <c r="AB3894" i="1"/>
  <c r="AA3894" i="1"/>
  <c r="W3894" i="1"/>
  <c r="X3894" i="1" s="1"/>
  <c r="AB3893" i="1"/>
  <c r="AA3893" i="1"/>
  <c r="W3893" i="1"/>
  <c r="Y3893" i="1" s="1"/>
  <c r="AB3892" i="1"/>
  <c r="AA3892" i="1"/>
  <c r="W3892" i="1"/>
  <c r="X3892" i="1" s="1"/>
  <c r="AB3891" i="1"/>
  <c r="AA3891" i="1"/>
  <c r="W3891" i="1"/>
  <c r="Y3891" i="1" s="1"/>
  <c r="AB3890" i="1"/>
  <c r="AA3890" i="1"/>
  <c r="W3890" i="1"/>
  <c r="X3890" i="1" s="1"/>
  <c r="AB3889" i="1"/>
  <c r="AA3889" i="1"/>
  <c r="W3889" i="1"/>
  <c r="Y3889" i="1" s="1"/>
  <c r="AB3888" i="1"/>
  <c r="AA3888" i="1"/>
  <c r="W3888" i="1"/>
  <c r="X3888" i="1" s="1"/>
  <c r="AB3887" i="1"/>
  <c r="AA3887" i="1"/>
  <c r="X3887" i="1"/>
  <c r="W3887" i="1"/>
  <c r="Y3887" i="1" s="1"/>
  <c r="U3887" i="1"/>
  <c r="AB3886" i="1"/>
  <c r="AA3886" i="1"/>
  <c r="W3886" i="1"/>
  <c r="Y3886" i="1" s="1"/>
  <c r="U3886" i="1"/>
  <c r="AB3885" i="1"/>
  <c r="AA3885" i="1"/>
  <c r="W3885" i="1"/>
  <c r="Y3885" i="1" s="1"/>
  <c r="U3885" i="1"/>
  <c r="AB3884" i="1"/>
  <c r="AA3884" i="1"/>
  <c r="W3884" i="1"/>
  <c r="Y3884" i="1" s="1"/>
  <c r="U3884" i="1"/>
  <c r="AB3883" i="1"/>
  <c r="AA3883" i="1"/>
  <c r="W3883" i="1"/>
  <c r="Y3883" i="1" s="1"/>
  <c r="U3883" i="1"/>
  <c r="AB3882" i="1"/>
  <c r="AA3882" i="1"/>
  <c r="W3882" i="1"/>
  <c r="Y3882" i="1" s="1"/>
  <c r="U3882" i="1"/>
  <c r="AB3881" i="1"/>
  <c r="AA3881" i="1"/>
  <c r="W3881" i="1"/>
  <c r="Y3881" i="1" s="1"/>
  <c r="U3881" i="1"/>
  <c r="AB3880" i="1"/>
  <c r="AA3880" i="1"/>
  <c r="W3880" i="1"/>
  <c r="Y3880" i="1" s="1"/>
  <c r="U3880" i="1"/>
  <c r="AB3879" i="1"/>
  <c r="AA3879" i="1"/>
  <c r="X3879" i="1"/>
  <c r="W3879" i="1"/>
  <c r="Y3879" i="1" s="1"/>
  <c r="U3879" i="1"/>
  <c r="AB3878" i="1"/>
  <c r="AA3878" i="1"/>
  <c r="W3878" i="1"/>
  <c r="Y3878" i="1" s="1"/>
  <c r="U3878" i="1"/>
  <c r="AB3877" i="1"/>
  <c r="AA3877" i="1"/>
  <c r="W3877" i="1"/>
  <c r="Y3877" i="1" s="1"/>
  <c r="U3877" i="1"/>
  <c r="AB3876" i="1"/>
  <c r="AA3876" i="1"/>
  <c r="W3876" i="1"/>
  <c r="Y3876" i="1" s="1"/>
  <c r="AB3875" i="1"/>
  <c r="AA3875" i="1"/>
  <c r="W3875" i="1"/>
  <c r="X3875" i="1" s="1"/>
  <c r="AB3874" i="1"/>
  <c r="AA3874" i="1"/>
  <c r="W3874" i="1"/>
  <c r="Y3874" i="1" s="1"/>
  <c r="AB3873" i="1"/>
  <c r="AA3873" i="1"/>
  <c r="W3873" i="1"/>
  <c r="X3873" i="1" s="1"/>
  <c r="AB3872" i="1"/>
  <c r="AA3872" i="1"/>
  <c r="W3872" i="1"/>
  <c r="Y3872" i="1" s="1"/>
  <c r="AB3871" i="1"/>
  <c r="AA3871" i="1"/>
  <c r="W3871" i="1"/>
  <c r="X3871" i="1" s="1"/>
  <c r="AB3870" i="1"/>
  <c r="AA3870" i="1"/>
  <c r="W3870" i="1"/>
  <c r="Y3870" i="1" s="1"/>
  <c r="AB3869" i="1"/>
  <c r="AA3869" i="1"/>
  <c r="W3869" i="1"/>
  <c r="X3869" i="1" s="1"/>
  <c r="AB3868" i="1"/>
  <c r="AA3868" i="1"/>
  <c r="W3868" i="1"/>
  <c r="Y3868" i="1" s="1"/>
  <c r="AB3867" i="1"/>
  <c r="AA3867" i="1"/>
  <c r="W3867" i="1"/>
  <c r="X3867" i="1" s="1"/>
  <c r="AB3866" i="1"/>
  <c r="AA3866" i="1"/>
  <c r="W3866" i="1"/>
  <c r="Y3866" i="1" s="1"/>
  <c r="AB3865" i="1"/>
  <c r="AA3865" i="1"/>
  <c r="W3865" i="1"/>
  <c r="X3865" i="1" s="1"/>
  <c r="AB3864" i="1"/>
  <c r="AA3864" i="1"/>
  <c r="W3864" i="1"/>
  <c r="Y3864" i="1" s="1"/>
  <c r="AB3863" i="1"/>
  <c r="AA3863" i="1"/>
  <c r="W3863" i="1"/>
  <c r="X3863" i="1" s="1"/>
  <c r="AB3862" i="1"/>
  <c r="AA3862" i="1"/>
  <c r="W3862" i="1"/>
  <c r="Y3862" i="1" s="1"/>
  <c r="AB3861" i="1"/>
  <c r="AA3861" i="1"/>
  <c r="W3861" i="1"/>
  <c r="X3861" i="1" s="1"/>
  <c r="AB3860" i="1"/>
  <c r="AA3860" i="1"/>
  <c r="W3860" i="1"/>
  <c r="Y3860" i="1" s="1"/>
  <c r="AB3859" i="1"/>
  <c r="AA3859" i="1"/>
  <c r="W3859" i="1"/>
  <c r="X3859" i="1" s="1"/>
  <c r="AB3858" i="1"/>
  <c r="AA3858" i="1"/>
  <c r="W3858" i="1"/>
  <c r="Y3858" i="1" s="1"/>
  <c r="AB3857" i="1"/>
  <c r="AA3857" i="1"/>
  <c r="W3857" i="1"/>
  <c r="X3857" i="1" s="1"/>
  <c r="AB3856" i="1"/>
  <c r="AA3856" i="1"/>
  <c r="W3856" i="1"/>
  <c r="Y3856" i="1" s="1"/>
  <c r="AB3855" i="1"/>
  <c r="AA3855" i="1"/>
  <c r="W3855" i="1"/>
  <c r="X3855" i="1" s="1"/>
  <c r="AB3854" i="1"/>
  <c r="AA3854" i="1"/>
  <c r="W3854" i="1"/>
  <c r="Y3854" i="1" s="1"/>
  <c r="AB3853" i="1"/>
  <c r="AA3853" i="1"/>
  <c r="W3853" i="1"/>
  <c r="X3853" i="1" s="1"/>
  <c r="AB3852" i="1"/>
  <c r="AA3852" i="1"/>
  <c r="W3852" i="1"/>
  <c r="Y3852" i="1" s="1"/>
  <c r="AB3851" i="1"/>
  <c r="AA3851" i="1"/>
  <c r="W3851" i="1"/>
  <c r="X3851" i="1" s="1"/>
  <c r="AB3850" i="1"/>
  <c r="AA3850" i="1"/>
  <c r="W3850" i="1"/>
  <c r="Y3850" i="1" s="1"/>
  <c r="AB3849" i="1"/>
  <c r="AA3849" i="1"/>
  <c r="W3849" i="1"/>
  <c r="X3849" i="1" s="1"/>
  <c r="AB3848" i="1"/>
  <c r="AA3848" i="1"/>
  <c r="W3848" i="1"/>
  <c r="Y3848" i="1" s="1"/>
  <c r="AB3847" i="1"/>
  <c r="AA3847" i="1"/>
  <c r="W3847" i="1"/>
  <c r="X3847" i="1" s="1"/>
  <c r="AB3846" i="1"/>
  <c r="AA3846" i="1"/>
  <c r="W3846" i="1"/>
  <c r="Y3846" i="1" s="1"/>
  <c r="AB3845" i="1"/>
  <c r="AA3845" i="1"/>
  <c r="W3845" i="1"/>
  <c r="X3845" i="1" s="1"/>
  <c r="AB3844" i="1"/>
  <c r="AA3844" i="1"/>
  <c r="W3844" i="1"/>
  <c r="Y3844" i="1" s="1"/>
  <c r="AB3843" i="1"/>
  <c r="AA3843" i="1"/>
  <c r="W3843" i="1"/>
  <c r="X3843" i="1" s="1"/>
  <c r="AB3842" i="1"/>
  <c r="AA3842" i="1"/>
  <c r="W3842" i="1"/>
  <c r="Y3842" i="1" s="1"/>
  <c r="AB3841" i="1"/>
  <c r="AA3841" i="1"/>
  <c r="W3841" i="1"/>
  <c r="X3841" i="1" s="1"/>
  <c r="AB3840" i="1"/>
  <c r="AA3840" i="1"/>
  <c r="W3840" i="1"/>
  <c r="Y3840" i="1" s="1"/>
  <c r="AB3839" i="1"/>
  <c r="AA3839" i="1"/>
  <c r="W3839" i="1"/>
  <c r="X3839" i="1" s="1"/>
  <c r="AB3838" i="1"/>
  <c r="AA3838" i="1"/>
  <c r="W3838" i="1"/>
  <c r="Y3838" i="1" s="1"/>
  <c r="AB3837" i="1"/>
  <c r="AA3837" i="1"/>
  <c r="W3837" i="1"/>
  <c r="X3837" i="1" s="1"/>
  <c r="AB3836" i="1"/>
  <c r="AA3836" i="1"/>
  <c r="W3836" i="1"/>
  <c r="Y3836" i="1" s="1"/>
  <c r="AB3835" i="1"/>
  <c r="AA3835" i="1"/>
  <c r="W3835" i="1"/>
  <c r="X3835" i="1" s="1"/>
  <c r="AB3834" i="1"/>
  <c r="AA3834" i="1"/>
  <c r="W3834" i="1"/>
  <c r="Y3834" i="1" s="1"/>
  <c r="AB3833" i="1"/>
  <c r="AA3833" i="1"/>
  <c r="W3833" i="1"/>
  <c r="X3833" i="1" s="1"/>
  <c r="AB3832" i="1"/>
  <c r="AA3832" i="1"/>
  <c r="W3832" i="1"/>
  <c r="Y3832" i="1" s="1"/>
  <c r="AB3831" i="1"/>
  <c r="AA3831" i="1"/>
  <c r="W3831" i="1"/>
  <c r="X3831" i="1" s="1"/>
  <c r="AB3830" i="1"/>
  <c r="AA3830" i="1"/>
  <c r="W3830" i="1"/>
  <c r="Y3830" i="1" s="1"/>
  <c r="AB3829" i="1"/>
  <c r="AA3829" i="1"/>
  <c r="W3829" i="1"/>
  <c r="X3829" i="1" s="1"/>
  <c r="AB3828" i="1"/>
  <c r="AA3828" i="1"/>
  <c r="W3828" i="1"/>
  <c r="Y3828" i="1" s="1"/>
  <c r="AB3827" i="1"/>
  <c r="AA3827" i="1"/>
  <c r="W3827" i="1"/>
  <c r="X3827" i="1" s="1"/>
  <c r="AB3826" i="1"/>
  <c r="AA3826" i="1"/>
  <c r="W3826" i="1"/>
  <c r="Y3826" i="1" s="1"/>
  <c r="AB3825" i="1"/>
  <c r="AA3825" i="1"/>
  <c r="W3825" i="1"/>
  <c r="X3825" i="1" s="1"/>
  <c r="AB3824" i="1"/>
  <c r="AA3824" i="1"/>
  <c r="W3824" i="1"/>
  <c r="Y3824" i="1" s="1"/>
  <c r="AB3823" i="1"/>
  <c r="AA3823" i="1"/>
  <c r="W3823" i="1"/>
  <c r="X3823" i="1" s="1"/>
  <c r="AB3822" i="1"/>
  <c r="AA3822" i="1"/>
  <c r="W3822" i="1"/>
  <c r="Y3822" i="1" s="1"/>
  <c r="AB3821" i="1"/>
  <c r="AA3821" i="1"/>
  <c r="W3821" i="1"/>
  <c r="X3821" i="1" s="1"/>
  <c r="AB3820" i="1"/>
  <c r="AA3820" i="1"/>
  <c r="W3820" i="1"/>
  <c r="Y3820" i="1" s="1"/>
  <c r="AB3819" i="1"/>
  <c r="AA3819" i="1"/>
  <c r="W3819" i="1"/>
  <c r="X3819" i="1" s="1"/>
  <c r="AB3818" i="1"/>
  <c r="AA3818" i="1"/>
  <c r="W3818" i="1"/>
  <c r="Y3818" i="1" s="1"/>
  <c r="AB3817" i="1"/>
  <c r="AA3817" i="1"/>
  <c r="W3817" i="1"/>
  <c r="X3817" i="1" s="1"/>
  <c r="AB3816" i="1"/>
  <c r="AA3816" i="1"/>
  <c r="W3816" i="1"/>
  <c r="Y3816" i="1" s="1"/>
  <c r="AB3815" i="1"/>
  <c r="AA3815" i="1"/>
  <c r="W3815" i="1"/>
  <c r="X3815" i="1" s="1"/>
  <c r="AB3814" i="1"/>
  <c r="AA3814" i="1"/>
  <c r="W3814" i="1"/>
  <c r="Y3814" i="1" s="1"/>
  <c r="AB3813" i="1"/>
  <c r="AA3813" i="1"/>
  <c r="W3813" i="1"/>
  <c r="X3813" i="1" s="1"/>
  <c r="AB3812" i="1"/>
  <c r="AA3812" i="1"/>
  <c r="W3812" i="1"/>
  <c r="Y3812" i="1" s="1"/>
  <c r="AB3811" i="1"/>
  <c r="AA3811" i="1"/>
  <c r="W3811" i="1"/>
  <c r="X3811" i="1" s="1"/>
  <c r="AB3810" i="1"/>
  <c r="AA3810" i="1"/>
  <c r="W3810" i="1"/>
  <c r="Y3810" i="1" s="1"/>
  <c r="AB3809" i="1"/>
  <c r="AA3809" i="1"/>
  <c r="W3809" i="1"/>
  <c r="X3809" i="1" s="1"/>
  <c r="AB3808" i="1"/>
  <c r="AA3808" i="1"/>
  <c r="W3808" i="1"/>
  <c r="Y3808" i="1" s="1"/>
  <c r="AB3807" i="1"/>
  <c r="AA3807" i="1"/>
  <c r="W3807" i="1"/>
  <c r="X3807" i="1" s="1"/>
  <c r="AB3806" i="1"/>
  <c r="AA3806" i="1"/>
  <c r="W3806" i="1"/>
  <c r="Y3806" i="1" s="1"/>
  <c r="AB3805" i="1"/>
  <c r="AA3805" i="1"/>
  <c r="W3805" i="1"/>
  <c r="X3805" i="1" s="1"/>
  <c r="AB3804" i="1"/>
  <c r="AA3804" i="1"/>
  <c r="W3804" i="1"/>
  <c r="Y3804" i="1" s="1"/>
  <c r="AB3803" i="1"/>
  <c r="AA3803" i="1"/>
  <c r="W3803" i="1"/>
  <c r="X3803" i="1" s="1"/>
  <c r="AB3802" i="1"/>
  <c r="AA3802" i="1"/>
  <c r="W3802" i="1"/>
  <c r="Y3802" i="1" s="1"/>
  <c r="AB3801" i="1"/>
  <c r="AA3801" i="1"/>
  <c r="W3801" i="1"/>
  <c r="X3801" i="1" s="1"/>
  <c r="AB3800" i="1"/>
  <c r="AA3800" i="1"/>
  <c r="W3800" i="1"/>
  <c r="Y3800" i="1" s="1"/>
  <c r="AB3799" i="1"/>
  <c r="AA3799" i="1"/>
  <c r="W3799" i="1"/>
  <c r="X3799" i="1" s="1"/>
  <c r="AB3798" i="1"/>
  <c r="AA3798" i="1"/>
  <c r="W3798" i="1"/>
  <c r="Y3798" i="1" s="1"/>
  <c r="AB3797" i="1"/>
  <c r="AA3797" i="1"/>
  <c r="W3797" i="1"/>
  <c r="X3797" i="1" s="1"/>
  <c r="AB3796" i="1"/>
  <c r="AA3796" i="1"/>
  <c r="W3796" i="1"/>
  <c r="Y3796" i="1" s="1"/>
  <c r="AB3795" i="1"/>
  <c r="AA3795" i="1"/>
  <c r="W3795" i="1"/>
  <c r="X3795" i="1" s="1"/>
  <c r="AB3794" i="1"/>
  <c r="AA3794" i="1"/>
  <c r="W3794" i="1"/>
  <c r="Y3794" i="1" s="1"/>
  <c r="AB3793" i="1"/>
  <c r="AA3793" i="1"/>
  <c r="W3793" i="1"/>
  <c r="X3793" i="1" s="1"/>
  <c r="AB3792" i="1"/>
  <c r="AA3792" i="1"/>
  <c r="W3792" i="1"/>
  <c r="Y3792" i="1" s="1"/>
  <c r="AB3791" i="1"/>
  <c r="AA3791" i="1"/>
  <c r="W3791" i="1"/>
  <c r="X3791" i="1" s="1"/>
  <c r="AB3790" i="1"/>
  <c r="AA3790" i="1"/>
  <c r="W3790" i="1"/>
  <c r="Y3790" i="1" s="1"/>
  <c r="AB3789" i="1"/>
  <c r="AA3789" i="1"/>
  <c r="W3789" i="1"/>
  <c r="X3789" i="1" s="1"/>
  <c r="AB3788" i="1"/>
  <c r="AA3788" i="1"/>
  <c r="W3788" i="1"/>
  <c r="Y3788" i="1" s="1"/>
  <c r="AB3787" i="1"/>
  <c r="AA3787" i="1"/>
  <c r="W3787" i="1"/>
  <c r="AB3786" i="1"/>
  <c r="AA3786" i="1"/>
  <c r="X3786" i="1"/>
  <c r="W3786" i="1"/>
  <c r="Y3786" i="1" s="1"/>
  <c r="AB3785" i="1"/>
  <c r="AA3785" i="1"/>
  <c r="W3785" i="1"/>
  <c r="Y3785" i="1" s="1"/>
  <c r="AB3784" i="1"/>
  <c r="AA3784" i="1"/>
  <c r="W3784" i="1"/>
  <c r="X3784" i="1" s="1"/>
  <c r="AB3783" i="1"/>
  <c r="AA3783" i="1"/>
  <c r="W3783" i="1"/>
  <c r="Y3783" i="1" s="1"/>
  <c r="AB3782" i="1"/>
  <c r="AA3782" i="1"/>
  <c r="W3782" i="1"/>
  <c r="X3782" i="1" s="1"/>
  <c r="AB3781" i="1"/>
  <c r="AA3781" i="1"/>
  <c r="W3781" i="1"/>
  <c r="Y3781" i="1" s="1"/>
  <c r="AB3780" i="1"/>
  <c r="AA3780" i="1"/>
  <c r="W3780" i="1"/>
  <c r="X3780" i="1" s="1"/>
  <c r="AB3779" i="1"/>
  <c r="AA3779" i="1"/>
  <c r="W3779" i="1"/>
  <c r="Y3779" i="1" s="1"/>
  <c r="AB3778" i="1"/>
  <c r="AA3778" i="1"/>
  <c r="W3778" i="1"/>
  <c r="X3778" i="1" s="1"/>
  <c r="AB3777" i="1"/>
  <c r="AA3777" i="1"/>
  <c r="W3777" i="1"/>
  <c r="Y3777" i="1" s="1"/>
  <c r="AB3776" i="1"/>
  <c r="AA3776" i="1"/>
  <c r="W3776" i="1"/>
  <c r="X3776" i="1" s="1"/>
  <c r="AB3775" i="1"/>
  <c r="AA3775" i="1"/>
  <c r="W3775" i="1"/>
  <c r="Y3775" i="1" s="1"/>
  <c r="AB3774" i="1"/>
  <c r="AA3774" i="1"/>
  <c r="W3774" i="1"/>
  <c r="X3774" i="1" s="1"/>
  <c r="AB3773" i="1"/>
  <c r="AA3773" i="1"/>
  <c r="X3773" i="1"/>
  <c r="W3773" i="1"/>
  <c r="Y3773" i="1" s="1"/>
  <c r="AB3772" i="1"/>
  <c r="AA3772" i="1"/>
  <c r="W3772" i="1"/>
  <c r="X3772" i="1" s="1"/>
  <c r="AB3771" i="1"/>
  <c r="AA3771" i="1"/>
  <c r="W3771" i="1"/>
  <c r="Y3771" i="1" s="1"/>
  <c r="AB3770" i="1"/>
  <c r="AA3770" i="1"/>
  <c r="W3770" i="1"/>
  <c r="X3770" i="1" s="1"/>
  <c r="AB3769" i="1"/>
  <c r="AA3769" i="1"/>
  <c r="W3769" i="1"/>
  <c r="Y3769" i="1" s="1"/>
  <c r="AB3768" i="1"/>
  <c r="AA3768" i="1"/>
  <c r="W3768" i="1"/>
  <c r="X3768" i="1" s="1"/>
  <c r="AB3767" i="1"/>
  <c r="AA3767" i="1"/>
  <c r="W3767" i="1"/>
  <c r="Y3767" i="1" s="1"/>
  <c r="AB3766" i="1"/>
  <c r="AA3766" i="1"/>
  <c r="W3766" i="1"/>
  <c r="X3766" i="1" s="1"/>
  <c r="AB3765" i="1"/>
  <c r="AA3765" i="1"/>
  <c r="W3765" i="1"/>
  <c r="Y3765" i="1" s="1"/>
  <c r="AB3764" i="1"/>
  <c r="AA3764" i="1"/>
  <c r="W3764" i="1"/>
  <c r="X3764" i="1" s="1"/>
  <c r="AB3763" i="1"/>
  <c r="AA3763" i="1"/>
  <c r="W3763" i="1"/>
  <c r="Y3763" i="1" s="1"/>
  <c r="AB3762" i="1"/>
  <c r="AA3762" i="1"/>
  <c r="W3762" i="1"/>
  <c r="X3762" i="1" s="1"/>
  <c r="AB3761" i="1"/>
  <c r="AA3761" i="1"/>
  <c r="W3761" i="1"/>
  <c r="Y3761" i="1" s="1"/>
  <c r="AB3760" i="1"/>
  <c r="AA3760" i="1"/>
  <c r="W3760" i="1"/>
  <c r="X3760" i="1" s="1"/>
  <c r="AB3759" i="1"/>
  <c r="AA3759" i="1"/>
  <c r="W3759" i="1"/>
  <c r="Y3759" i="1" s="1"/>
  <c r="AB3758" i="1"/>
  <c r="AA3758" i="1"/>
  <c r="W3758" i="1"/>
  <c r="X3758" i="1" s="1"/>
  <c r="AB3757" i="1"/>
  <c r="AA3757" i="1"/>
  <c r="W3757" i="1"/>
  <c r="Y3757" i="1" s="1"/>
  <c r="AB3756" i="1"/>
  <c r="AA3756" i="1"/>
  <c r="W3756" i="1"/>
  <c r="X3756" i="1" s="1"/>
  <c r="AB3755" i="1"/>
  <c r="AA3755" i="1"/>
  <c r="W3755" i="1"/>
  <c r="Y3755" i="1" s="1"/>
  <c r="AB3754" i="1"/>
  <c r="AA3754" i="1"/>
  <c r="W3754" i="1"/>
  <c r="X3754" i="1" s="1"/>
  <c r="AB3753" i="1"/>
  <c r="AA3753" i="1"/>
  <c r="W3753" i="1"/>
  <c r="Y3753" i="1" s="1"/>
  <c r="AB3752" i="1"/>
  <c r="AA3752" i="1"/>
  <c r="W3752" i="1"/>
  <c r="X3752" i="1" s="1"/>
  <c r="AB3751" i="1"/>
  <c r="AA3751" i="1"/>
  <c r="W3751" i="1"/>
  <c r="Y3751" i="1" s="1"/>
  <c r="AB3750" i="1"/>
  <c r="AA3750" i="1"/>
  <c r="W3750" i="1"/>
  <c r="X3750" i="1" s="1"/>
  <c r="AB3749" i="1"/>
  <c r="AA3749" i="1"/>
  <c r="W3749" i="1"/>
  <c r="Y3749" i="1" s="1"/>
  <c r="AB3748" i="1"/>
  <c r="AA3748" i="1"/>
  <c r="W3748" i="1"/>
  <c r="X3748" i="1" s="1"/>
  <c r="AB3747" i="1"/>
  <c r="AA3747" i="1"/>
  <c r="W3747" i="1"/>
  <c r="Y3747" i="1" s="1"/>
  <c r="AB3746" i="1"/>
  <c r="AA3746" i="1"/>
  <c r="W3746" i="1"/>
  <c r="X3746" i="1" s="1"/>
  <c r="AB3745" i="1"/>
  <c r="AA3745" i="1"/>
  <c r="W3745" i="1"/>
  <c r="Y3745" i="1" s="1"/>
  <c r="AB3744" i="1"/>
  <c r="AA3744" i="1"/>
  <c r="W3744" i="1"/>
  <c r="X3744" i="1" s="1"/>
  <c r="AB3743" i="1"/>
  <c r="AA3743" i="1"/>
  <c r="W3743" i="1"/>
  <c r="Y3743" i="1" s="1"/>
  <c r="AB3742" i="1"/>
  <c r="AA3742" i="1"/>
  <c r="W3742" i="1"/>
  <c r="X3742" i="1" s="1"/>
  <c r="AB3741" i="1"/>
  <c r="AA3741" i="1"/>
  <c r="W3741" i="1"/>
  <c r="Y3741" i="1" s="1"/>
  <c r="AB3740" i="1"/>
  <c r="AA3740" i="1"/>
  <c r="W3740" i="1"/>
  <c r="X3740" i="1" s="1"/>
  <c r="AB3739" i="1"/>
  <c r="AA3739" i="1"/>
  <c r="W3739" i="1"/>
  <c r="Y3739" i="1" s="1"/>
  <c r="AB3738" i="1"/>
  <c r="AA3738" i="1"/>
  <c r="W3738" i="1"/>
  <c r="X3738" i="1" s="1"/>
  <c r="AB3737" i="1"/>
  <c r="AA3737" i="1"/>
  <c r="W3737" i="1"/>
  <c r="Y3737" i="1" s="1"/>
  <c r="AB3736" i="1"/>
  <c r="AA3736" i="1"/>
  <c r="W3736" i="1"/>
  <c r="X3736" i="1" s="1"/>
  <c r="AB3735" i="1"/>
  <c r="AA3735" i="1"/>
  <c r="W3735" i="1"/>
  <c r="Y3735" i="1" s="1"/>
  <c r="AB3734" i="1"/>
  <c r="AA3734" i="1"/>
  <c r="W3734" i="1"/>
  <c r="X3734" i="1" s="1"/>
  <c r="AB3733" i="1"/>
  <c r="AA3733" i="1"/>
  <c r="W3733" i="1"/>
  <c r="Y3733" i="1" s="1"/>
  <c r="AB3732" i="1"/>
  <c r="AA3732" i="1"/>
  <c r="W3732" i="1"/>
  <c r="X3732" i="1" s="1"/>
  <c r="AB3731" i="1"/>
  <c r="AA3731" i="1"/>
  <c r="W3731" i="1"/>
  <c r="Y3731" i="1" s="1"/>
  <c r="AB3730" i="1"/>
  <c r="AA3730" i="1"/>
  <c r="W3730" i="1"/>
  <c r="X3730" i="1" s="1"/>
  <c r="AB3729" i="1"/>
  <c r="AA3729" i="1"/>
  <c r="W3729" i="1"/>
  <c r="Y3729" i="1" s="1"/>
  <c r="AB3728" i="1"/>
  <c r="AA3728" i="1"/>
  <c r="W3728" i="1"/>
  <c r="X3728" i="1" s="1"/>
  <c r="AB3727" i="1"/>
  <c r="AA3727" i="1"/>
  <c r="W3727" i="1"/>
  <c r="Y3727" i="1" s="1"/>
  <c r="AB3726" i="1"/>
  <c r="AA3726" i="1"/>
  <c r="W3726" i="1"/>
  <c r="X3726" i="1" s="1"/>
  <c r="AB3725" i="1"/>
  <c r="AA3725" i="1"/>
  <c r="W3725" i="1"/>
  <c r="Y3725" i="1" s="1"/>
  <c r="AB3724" i="1"/>
  <c r="AA3724" i="1"/>
  <c r="W3724" i="1"/>
  <c r="X3724" i="1" s="1"/>
  <c r="AB3723" i="1"/>
  <c r="AA3723" i="1"/>
  <c r="W3723" i="1"/>
  <c r="Y3723" i="1" s="1"/>
  <c r="AB3722" i="1"/>
  <c r="AA3722" i="1"/>
  <c r="W3722" i="1"/>
  <c r="X3722" i="1" s="1"/>
  <c r="AB3721" i="1"/>
  <c r="AA3721" i="1"/>
  <c r="W3721" i="1"/>
  <c r="Y3721" i="1" s="1"/>
  <c r="AB3720" i="1"/>
  <c r="AA3720" i="1"/>
  <c r="W3720" i="1"/>
  <c r="X3720" i="1" s="1"/>
  <c r="AB3719" i="1"/>
  <c r="AA3719" i="1"/>
  <c r="W3719" i="1"/>
  <c r="Y3719" i="1" s="1"/>
  <c r="AB3718" i="1"/>
  <c r="AA3718" i="1"/>
  <c r="W3718" i="1"/>
  <c r="X3718" i="1" s="1"/>
  <c r="AB3717" i="1"/>
  <c r="AA3717" i="1"/>
  <c r="W3717" i="1"/>
  <c r="Y3717" i="1" s="1"/>
  <c r="AB3716" i="1"/>
  <c r="AA3716" i="1"/>
  <c r="W3716" i="1"/>
  <c r="X3716" i="1" s="1"/>
  <c r="AB3715" i="1"/>
  <c r="AA3715" i="1"/>
  <c r="W3715" i="1"/>
  <c r="Y3715" i="1" s="1"/>
  <c r="AB3714" i="1"/>
  <c r="AA3714" i="1"/>
  <c r="W3714" i="1"/>
  <c r="X3714" i="1" s="1"/>
  <c r="AB3713" i="1"/>
  <c r="AA3713" i="1"/>
  <c r="W3713" i="1"/>
  <c r="Y3713" i="1" s="1"/>
  <c r="AB3712" i="1"/>
  <c r="AA3712" i="1"/>
  <c r="W3712" i="1"/>
  <c r="X3712" i="1" s="1"/>
  <c r="AB3711" i="1"/>
  <c r="AA3711" i="1"/>
  <c r="W3711" i="1"/>
  <c r="Y3711" i="1" s="1"/>
  <c r="AB3710" i="1"/>
  <c r="AA3710" i="1"/>
  <c r="W3710" i="1"/>
  <c r="X3710" i="1" s="1"/>
  <c r="AB3709" i="1"/>
  <c r="AA3709" i="1"/>
  <c r="W3709" i="1"/>
  <c r="Y3709" i="1" s="1"/>
  <c r="AB3708" i="1"/>
  <c r="AA3708" i="1"/>
  <c r="W3708" i="1"/>
  <c r="X3708" i="1" s="1"/>
  <c r="AB3707" i="1"/>
  <c r="AA3707" i="1"/>
  <c r="W3707" i="1"/>
  <c r="Y3707" i="1" s="1"/>
  <c r="AB3706" i="1"/>
  <c r="AA3706" i="1"/>
  <c r="W3706" i="1"/>
  <c r="X3706" i="1" s="1"/>
  <c r="AB3705" i="1"/>
  <c r="AA3705" i="1"/>
  <c r="W3705" i="1"/>
  <c r="Y3705" i="1" s="1"/>
  <c r="AB3704" i="1"/>
  <c r="AA3704" i="1"/>
  <c r="W3704" i="1"/>
  <c r="X3704" i="1" s="1"/>
  <c r="AB3703" i="1"/>
  <c r="AA3703" i="1"/>
  <c r="W3703" i="1"/>
  <c r="Y3703" i="1" s="1"/>
  <c r="AB3702" i="1"/>
  <c r="AA3702" i="1"/>
  <c r="W3702" i="1"/>
  <c r="X3702" i="1" s="1"/>
  <c r="AB3701" i="1"/>
  <c r="AA3701" i="1"/>
  <c r="X3701" i="1"/>
  <c r="W3701" i="1"/>
  <c r="Y3701" i="1" s="1"/>
  <c r="AB3700" i="1"/>
  <c r="AA3700" i="1"/>
  <c r="W3700" i="1"/>
  <c r="X3700" i="1" s="1"/>
  <c r="AB3699" i="1"/>
  <c r="AA3699" i="1"/>
  <c r="W3699" i="1"/>
  <c r="Y3699" i="1" s="1"/>
  <c r="AB3698" i="1"/>
  <c r="AA3698" i="1"/>
  <c r="W3698" i="1"/>
  <c r="X3698" i="1" s="1"/>
  <c r="AB3697" i="1"/>
  <c r="AA3697" i="1"/>
  <c r="W3697" i="1"/>
  <c r="Y3697" i="1" s="1"/>
  <c r="AB3696" i="1"/>
  <c r="AA3696" i="1"/>
  <c r="W3696" i="1"/>
  <c r="X3696" i="1" s="1"/>
  <c r="AB3695" i="1"/>
  <c r="AA3695" i="1"/>
  <c r="W3695" i="1"/>
  <c r="Y3695" i="1" s="1"/>
  <c r="AB3694" i="1"/>
  <c r="AA3694" i="1"/>
  <c r="W3694" i="1"/>
  <c r="X3694" i="1" s="1"/>
  <c r="AB3693" i="1"/>
  <c r="AA3693" i="1"/>
  <c r="W3693" i="1"/>
  <c r="Y3693" i="1" s="1"/>
  <c r="AB3692" i="1"/>
  <c r="AA3692" i="1"/>
  <c r="W3692" i="1"/>
  <c r="X3692" i="1" s="1"/>
  <c r="AB3691" i="1"/>
  <c r="AA3691" i="1"/>
  <c r="W3691" i="1"/>
  <c r="Y3691" i="1" s="1"/>
  <c r="AB3690" i="1"/>
  <c r="AA3690" i="1"/>
  <c r="W3690" i="1"/>
  <c r="X3690" i="1" s="1"/>
  <c r="AB3689" i="1"/>
  <c r="AA3689" i="1"/>
  <c r="W3689" i="1"/>
  <c r="Y3689" i="1" s="1"/>
  <c r="AB3688" i="1"/>
  <c r="AA3688" i="1"/>
  <c r="W3688" i="1"/>
  <c r="X3688" i="1" s="1"/>
  <c r="AB3687" i="1"/>
  <c r="AA3687" i="1"/>
  <c r="W3687" i="1"/>
  <c r="Y3687" i="1" s="1"/>
  <c r="AB3686" i="1"/>
  <c r="AA3686" i="1"/>
  <c r="W3686" i="1"/>
  <c r="X3686" i="1" s="1"/>
  <c r="AB3685" i="1"/>
  <c r="AA3685" i="1"/>
  <c r="W3685" i="1"/>
  <c r="Y3685" i="1" s="1"/>
  <c r="AB3684" i="1"/>
  <c r="AA3684" i="1"/>
  <c r="W3684" i="1"/>
  <c r="X3684" i="1" s="1"/>
  <c r="AB3683" i="1"/>
  <c r="AA3683" i="1"/>
  <c r="W3683" i="1"/>
  <c r="Y3683" i="1" s="1"/>
  <c r="AB3682" i="1"/>
  <c r="AA3682" i="1"/>
  <c r="W3682" i="1"/>
  <c r="X3682" i="1" s="1"/>
  <c r="AB3681" i="1"/>
  <c r="AA3681" i="1"/>
  <c r="W3681" i="1"/>
  <c r="Y3681" i="1" s="1"/>
  <c r="AB3680" i="1"/>
  <c r="AA3680" i="1"/>
  <c r="W3680" i="1"/>
  <c r="X3680" i="1" s="1"/>
  <c r="AB3679" i="1"/>
  <c r="AA3679" i="1"/>
  <c r="W3679" i="1"/>
  <c r="Y3679" i="1" s="1"/>
  <c r="AB3678" i="1"/>
  <c r="AA3678" i="1"/>
  <c r="W3678" i="1"/>
  <c r="X3678" i="1" s="1"/>
  <c r="AB3677" i="1"/>
  <c r="AA3677" i="1"/>
  <c r="W3677" i="1"/>
  <c r="Y3677" i="1" s="1"/>
  <c r="AB3676" i="1"/>
  <c r="AA3676" i="1"/>
  <c r="W3676" i="1"/>
  <c r="X3676" i="1" s="1"/>
  <c r="AB3675" i="1"/>
  <c r="AA3675" i="1"/>
  <c r="W3675" i="1"/>
  <c r="Y3675" i="1" s="1"/>
  <c r="AB3674" i="1"/>
  <c r="AA3674" i="1"/>
  <c r="W3674" i="1"/>
  <c r="X3674" i="1" s="1"/>
  <c r="AB3673" i="1"/>
  <c r="AA3673" i="1"/>
  <c r="W3673" i="1"/>
  <c r="Y3673" i="1" s="1"/>
  <c r="AB3672" i="1"/>
  <c r="AA3672" i="1"/>
  <c r="W3672" i="1"/>
  <c r="X3672" i="1" s="1"/>
  <c r="AB3671" i="1"/>
  <c r="AA3671" i="1"/>
  <c r="W3671" i="1"/>
  <c r="Y3671" i="1" s="1"/>
  <c r="AB3670" i="1"/>
  <c r="AA3670" i="1"/>
  <c r="W3670" i="1"/>
  <c r="X3670" i="1" s="1"/>
  <c r="AB3669" i="1"/>
  <c r="AA3669" i="1"/>
  <c r="X3669" i="1"/>
  <c r="W3669" i="1"/>
  <c r="Y3669" i="1" s="1"/>
  <c r="AB3668" i="1"/>
  <c r="AA3668" i="1"/>
  <c r="W3668" i="1"/>
  <c r="X3668" i="1" s="1"/>
  <c r="AB3667" i="1"/>
  <c r="AA3667" i="1"/>
  <c r="W3667" i="1"/>
  <c r="Y3667" i="1" s="1"/>
  <c r="AB3666" i="1"/>
  <c r="AA3666" i="1"/>
  <c r="W3666" i="1"/>
  <c r="X3666" i="1" s="1"/>
  <c r="AB3665" i="1"/>
  <c r="AA3665" i="1"/>
  <c r="W3665" i="1"/>
  <c r="Y3665" i="1" s="1"/>
  <c r="AB3664" i="1"/>
  <c r="AA3664" i="1"/>
  <c r="W3664" i="1"/>
  <c r="X3664" i="1" s="1"/>
  <c r="AB3663" i="1"/>
  <c r="AA3663" i="1"/>
  <c r="W3663" i="1"/>
  <c r="Y3663" i="1" s="1"/>
  <c r="AB3662" i="1"/>
  <c r="AA3662" i="1"/>
  <c r="W3662" i="1"/>
  <c r="X3662" i="1" s="1"/>
  <c r="AB3661" i="1"/>
  <c r="AA3661" i="1"/>
  <c r="W3661" i="1"/>
  <c r="Y3661" i="1" s="1"/>
  <c r="AB3660" i="1"/>
  <c r="AA3660" i="1"/>
  <c r="W3660" i="1"/>
  <c r="X3660" i="1" s="1"/>
  <c r="AB3659" i="1"/>
  <c r="AA3659" i="1"/>
  <c r="W3659" i="1"/>
  <c r="Y3659" i="1" s="1"/>
  <c r="AB3658" i="1"/>
  <c r="AA3658" i="1"/>
  <c r="W3658" i="1"/>
  <c r="X3658" i="1" s="1"/>
  <c r="AB3657" i="1"/>
  <c r="AA3657" i="1"/>
  <c r="W3657" i="1"/>
  <c r="Y3657" i="1" s="1"/>
  <c r="AB3656" i="1"/>
  <c r="AA3656" i="1"/>
  <c r="W3656" i="1"/>
  <c r="X3656" i="1" s="1"/>
  <c r="AB3655" i="1"/>
  <c r="AA3655" i="1"/>
  <c r="W3655" i="1"/>
  <c r="Y3655" i="1" s="1"/>
  <c r="AB3654" i="1"/>
  <c r="AA3654" i="1"/>
  <c r="W3654" i="1"/>
  <c r="X3654" i="1" s="1"/>
  <c r="AB3653" i="1"/>
  <c r="AA3653" i="1"/>
  <c r="W3653" i="1"/>
  <c r="Y3653" i="1" s="1"/>
  <c r="AB3652" i="1"/>
  <c r="AA3652" i="1"/>
  <c r="W3652" i="1"/>
  <c r="X3652" i="1" s="1"/>
  <c r="AB3651" i="1"/>
  <c r="AA3651" i="1"/>
  <c r="W3651" i="1"/>
  <c r="Y3651" i="1" s="1"/>
  <c r="AB3650" i="1"/>
  <c r="AA3650" i="1"/>
  <c r="W3650" i="1"/>
  <c r="X3650" i="1" s="1"/>
  <c r="AB3649" i="1"/>
  <c r="AA3649" i="1"/>
  <c r="W3649" i="1"/>
  <c r="Y3649" i="1" s="1"/>
  <c r="AB3648" i="1"/>
  <c r="AA3648" i="1"/>
  <c r="W3648" i="1"/>
  <c r="X3648" i="1" s="1"/>
  <c r="AB3647" i="1"/>
  <c r="AA3647" i="1"/>
  <c r="W3647" i="1"/>
  <c r="Y3647" i="1" s="1"/>
  <c r="AB3646" i="1"/>
  <c r="AA3646" i="1"/>
  <c r="W3646" i="1"/>
  <c r="X3646" i="1" s="1"/>
  <c r="AB3645" i="1"/>
  <c r="AA3645" i="1"/>
  <c r="W3645" i="1"/>
  <c r="Y3645" i="1" s="1"/>
  <c r="AB3644" i="1"/>
  <c r="AA3644" i="1"/>
  <c r="W3644" i="1"/>
  <c r="X3644" i="1" s="1"/>
  <c r="AB3643" i="1"/>
  <c r="AA3643" i="1"/>
  <c r="W3643" i="1"/>
  <c r="Y3643" i="1" s="1"/>
  <c r="AB3642" i="1"/>
  <c r="AA3642" i="1"/>
  <c r="W3642" i="1"/>
  <c r="X3642" i="1" s="1"/>
  <c r="AB3641" i="1"/>
  <c r="AA3641" i="1"/>
  <c r="W3641" i="1"/>
  <c r="Y3641" i="1" s="1"/>
  <c r="AB3640" i="1"/>
  <c r="AA3640" i="1"/>
  <c r="W3640" i="1"/>
  <c r="X3640" i="1" s="1"/>
  <c r="AB3639" i="1"/>
  <c r="AA3639" i="1"/>
  <c r="W3639" i="1"/>
  <c r="Y3639" i="1" s="1"/>
  <c r="AB3638" i="1"/>
  <c r="AA3638" i="1"/>
  <c r="W3638" i="1"/>
  <c r="X3638" i="1" s="1"/>
  <c r="AB3637" i="1"/>
  <c r="AA3637" i="1"/>
  <c r="W3637" i="1"/>
  <c r="Y3637" i="1" s="1"/>
  <c r="AB3636" i="1"/>
  <c r="AA3636" i="1"/>
  <c r="W3636" i="1"/>
  <c r="X3636" i="1" s="1"/>
  <c r="AB3635" i="1"/>
  <c r="AA3635" i="1"/>
  <c r="W3635" i="1"/>
  <c r="Y3635" i="1" s="1"/>
  <c r="AB3634" i="1"/>
  <c r="AA3634" i="1"/>
  <c r="W3634" i="1"/>
  <c r="X3634" i="1" s="1"/>
  <c r="AB3633" i="1"/>
  <c r="AA3633" i="1"/>
  <c r="W3633" i="1"/>
  <c r="Y3633" i="1" s="1"/>
  <c r="AB3632" i="1"/>
  <c r="AA3632" i="1"/>
  <c r="W3632" i="1"/>
  <c r="X3632" i="1" s="1"/>
  <c r="AB3631" i="1"/>
  <c r="AA3631" i="1"/>
  <c r="W3631" i="1"/>
  <c r="Y3631" i="1" s="1"/>
  <c r="AB3630" i="1"/>
  <c r="AA3630" i="1"/>
  <c r="W3630" i="1"/>
  <c r="X3630" i="1" s="1"/>
  <c r="AB3629" i="1"/>
  <c r="AA3629" i="1"/>
  <c r="W3629" i="1"/>
  <c r="Y3629" i="1" s="1"/>
  <c r="AB3628" i="1"/>
  <c r="AA3628" i="1"/>
  <c r="W3628" i="1"/>
  <c r="X3628" i="1" s="1"/>
  <c r="AB3627" i="1"/>
  <c r="AA3627" i="1"/>
  <c r="W3627" i="1"/>
  <c r="Y3627" i="1" s="1"/>
  <c r="AB3626" i="1"/>
  <c r="AA3626" i="1"/>
  <c r="W3626" i="1"/>
  <c r="X3626" i="1" s="1"/>
  <c r="AB3625" i="1"/>
  <c r="AA3625" i="1"/>
  <c r="W3625" i="1"/>
  <c r="Y3625" i="1" s="1"/>
  <c r="AB3624" i="1"/>
  <c r="AA3624" i="1"/>
  <c r="W3624" i="1"/>
  <c r="X3624" i="1" s="1"/>
  <c r="AB3623" i="1"/>
  <c r="AA3623" i="1"/>
  <c r="W3623" i="1"/>
  <c r="Y3623" i="1" s="1"/>
  <c r="AB3622" i="1"/>
  <c r="AA3622" i="1"/>
  <c r="W3622" i="1"/>
  <c r="X3622" i="1" s="1"/>
  <c r="AB3621" i="1"/>
  <c r="AA3621" i="1"/>
  <c r="W3621" i="1"/>
  <c r="Y3621" i="1" s="1"/>
  <c r="AB3620" i="1"/>
  <c r="AA3620" i="1"/>
  <c r="W3620" i="1"/>
  <c r="X3620" i="1" s="1"/>
  <c r="AB3619" i="1"/>
  <c r="AA3619" i="1"/>
  <c r="W3619" i="1"/>
  <c r="Y3619" i="1" s="1"/>
  <c r="AB3618" i="1"/>
  <c r="AA3618" i="1"/>
  <c r="W3618" i="1"/>
  <c r="X3618" i="1" s="1"/>
  <c r="AB3617" i="1"/>
  <c r="AA3617" i="1"/>
  <c r="W3617" i="1"/>
  <c r="Y3617" i="1" s="1"/>
  <c r="AB3616" i="1"/>
  <c r="AA3616" i="1"/>
  <c r="W3616" i="1"/>
  <c r="X3616" i="1" s="1"/>
  <c r="AB3615" i="1"/>
  <c r="AA3615" i="1"/>
  <c r="W3615" i="1"/>
  <c r="Y3615" i="1" s="1"/>
  <c r="AB3614" i="1"/>
  <c r="AA3614" i="1"/>
  <c r="W3614" i="1"/>
  <c r="X3614" i="1" s="1"/>
  <c r="AB3613" i="1"/>
  <c r="AA3613" i="1"/>
  <c r="W3613" i="1"/>
  <c r="Y3613" i="1" s="1"/>
  <c r="AB3612" i="1"/>
  <c r="AA3612" i="1"/>
  <c r="W3612" i="1"/>
  <c r="X3612" i="1" s="1"/>
  <c r="AB3611" i="1"/>
  <c r="AA3611" i="1"/>
  <c r="W3611" i="1"/>
  <c r="Y3611" i="1" s="1"/>
  <c r="AB3610" i="1"/>
  <c r="AA3610" i="1"/>
  <c r="W3610" i="1"/>
  <c r="X3610" i="1" s="1"/>
  <c r="AB3609" i="1"/>
  <c r="AA3609" i="1"/>
  <c r="W3609" i="1"/>
  <c r="Y3609" i="1" s="1"/>
  <c r="AB3608" i="1"/>
  <c r="AA3608" i="1"/>
  <c r="W3608" i="1"/>
  <c r="X3608" i="1" s="1"/>
  <c r="AB3607" i="1"/>
  <c r="AA3607" i="1"/>
  <c r="W3607" i="1"/>
  <c r="Y3607" i="1" s="1"/>
  <c r="AB3606" i="1"/>
  <c r="AA3606" i="1"/>
  <c r="W3606" i="1"/>
  <c r="X3606" i="1" s="1"/>
  <c r="AB3605" i="1"/>
  <c r="AA3605" i="1"/>
  <c r="W3605" i="1"/>
  <c r="Y3605" i="1" s="1"/>
  <c r="AB3604" i="1"/>
  <c r="AA3604" i="1"/>
  <c r="W3604" i="1"/>
  <c r="X3604" i="1" s="1"/>
  <c r="AB3603" i="1"/>
  <c r="AA3603" i="1"/>
  <c r="W3603" i="1"/>
  <c r="Y3603" i="1" s="1"/>
  <c r="AB3602" i="1"/>
  <c r="AA3602" i="1"/>
  <c r="W3602" i="1"/>
  <c r="X3602" i="1" s="1"/>
  <c r="AB3601" i="1"/>
  <c r="AA3601" i="1"/>
  <c r="W3601" i="1"/>
  <c r="Y3601" i="1" s="1"/>
  <c r="AB3600" i="1"/>
  <c r="AA3600" i="1"/>
  <c r="W3600" i="1"/>
  <c r="X3600" i="1" s="1"/>
  <c r="AB3599" i="1"/>
  <c r="AA3599" i="1"/>
  <c r="W3599" i="1"/>
  <c r="Y3599" i="1" s="1"/>
  <c r="AB3598" i="1"/>
  <c r="AA3598" i="1"/>
  <c r="W3598" i="1"/>
  <c r="X3598" i="1" s="1"/>
  <c r="AB3597" i="1"/>
  <c r="AA3597" i="1"/>
  <c r="W3597" i="1"/>
  <c r="Y3597" i="1" s="1"/>
  <c r="AB3596" i="1"/>
  <c r="AA3596" i="1"/>
  <c r="W3596" i="1"/>
  <c r="X3596" i="1" s="1"/>
  <c r="AB3595" i="1"/>
  <c r="AA3595" i="1"/>
  <c r="W3595" i="1"/>
  <c r="Y3595" i="1" s="1"/>
  <c r="AB3594" i="1"/>
  <c r="AA3594" i="1"/>
  <c r="W3594" i="1"/>
  <c r="X3594" i="1" s="1"/>
  <c r="AB3593" i="1"/>
  <c r="AA3593" i="1"/>
  <c r="W3593" i="1"/>
  <c r="Y3593" i="1" s="1"/>
  <c r="AB3592" i="1"/>
  <c r="AA3592" i="1"/>
  <c r="W3592" i="1"/>
  <c r="X3592" i="1" s="1"/>
  <c r="AB3591" i="1"/>
  <c r="AA3591" i="1"/>
  <c r="W3591" i="1"/>
  <c r="Y3591" i="1" s="1"/>
  <c r="AB3590" i="1"/>
  <c r="AA3590" i="1"/>
  <c r="W3590" i="1"/>
  <c r="X3590" i="1" s="1"/>
  <c r="AB3589" i="1"/>
  <c r="AA3589" i="1"/>
  <c r="W3589" i="1"/>
  <c r="Y3589" i="1" s="1"/>
  <c r="AB3588" i="1"/>
  <c r="AA3588" i="1"/>
  <c r="W3588" i="1"/>
  <c r="X3588" i="1" s="1"/>
  <c r="AB3587" i="1"/>
  <c r="AA3587" i="1"/>
  <c r="W3587" i="1"/>
  <c r="Y3587" i="1" s="1"/>
  <c r="AB3586" i="1"/>
  <c r="AA3586" i="1"/>
  <c r="W3586" i="1"/>
  <c r="X3586" i="1" s="1"/>
  <c r="AB3585" i="1"/>
  <c r="AA3585" i="1"/>
  <c r="W3585" i="1"/>
  <c r="Y3585" i="1" s="1"/>
  <c r="AB3584" i="1"/>
  <c r="AA3584" i="1"/>
  <c r="W3584" i="1"/>
  <c r="X3584" i="1" s="1"/>
  <c r="AB3583" i="1"/>
  <c r="AA3583" i="1"/>
  <c r="W3583" i="1"/>
  <c r="Y3583" i="1" s="1"/>
  <c r="AB3582" i="1"/>
  <c r="AA3582" i="1"/>
  <c r="W3582" i="1"/>
  <c r="X3582" i="1" s="1"/>
  <c r="AB3581" i="1"/>
  <c r="AA3581" i="1"/>
  <c r="W3581" i="1"/>
  <c r="Y3581" i="1" s="1"/>
  <c r="AB3580" i="1"/>
  <c r="AA3580" i="1"/>
  <c r="W3580" i="1"/>
  <c r="X3580" i="1" s="1"/>
  <c r="AB3579" i="1"/>
  <c r="AA3579" i="1"/>
  <c r="W3579" i="1"/>
  <c r="Y3579" i="1" s="1"/>
  <c r="AB3578" i="1"/>
  <c r="AA3578" i="1"/>
  <c r="W3578" i="1"/>
  <c r="X3578" i="1" s="1"/>
  <c r="AB3577" i="1"/>
  <c r="AA3577" i="1"/>
  <c r="W3577" i="1"/>
  <c r="Y3577" i="1" s="1"/>
  <c r="AB3576" i="1"/>
  <c r="AA3576" i="1"/>
  <c r="W3576" i="1"/>
  <c r="X3576" i="1" s="1"/>
  <c r="AB3575" i="1"/>
  <c r="AA3575" i="1"/>
  <c r="W3575" i="1"/>
  <c r="Y3575" i="1" s="1"/>
  <c r="AB3574" i="1"/>
  <c r="AA3574" i="1"/>
  <c r="W3574" i="1"/>
  <c r="X3574" i="1" s="1"/>
  <c r="AB3573" i="1"/>
  <c r="AA3573" i="1"/>
  <c r="W3573" i="1"/>
  <c r="Y3573" i="1" s="1"/>
  <c r="AB3572" i="1"/>
  <c r="AA3572" i="1"/>
  <c r="W3572" i="1"/>
  <c r="X3572" i="1" s="1"/>
  <c r="AB3571" i="1"/>
  <c r="AA3571" i="1"/>
  <c r="W3571" i="1"/>
  <c r="Y3571" i="1" s="1"/>
  <c r="AB3570" i="1"/>
  <c r="AA3570" i="1"/>
  <c r="W3570" i="1"/>
  <c r="X3570" i="1" s="1"/>
  <c r="AB3569" i="1"/>
  <c r="AA3569" i="1"/>
  <c r="W3569" i="1"/>
  <c r="Y3569" i="1" s="1"/>
  <c r="AB3568" i="1"/>
  <c r="AA3568" i="1"/>
  <c r="W3568" i="1"/>
  <c r="X3568" i="1" s="1"/>
  <c r="AB3567" i="1"/>
  <c r="AA3567" i="1"/>
  <c r="W3567" i="1"/>
  <c r="Y3567" i="1" s="1"/>
  <c r="AB3566" i="1"/>
  <c r="AA3566" i="1"/>
  <c r="W3566" i="1"/>
  <c r="X3566" i="1" s="1"/>
  <c r="AB3565" i="1"/>
  <c r="AA3565" i="1"/>
  <c r="W3565" i="1"/>
  <c r="Y3565" i="1" s="1"/>
  <c r="AB3564" i="1"/>
  <c r="AA3564" i="1"/>
  <c r="W3564" i="1"/>
  <c r="X3564" i="1" s="1"/>
  <c r="AB3563" i="1"/>
  <c r="AA3563" i="1"/>
  <c r="W3563" i="1"/>
  <c r="Y3563" i="1" s="1"/>
  <c r="AB3562" i="1"/>
  <c r="AA3562" i="1"/>
  <c r="W3562" i="1"/>
  <c r="X3562" i="1" s="1"/>
  <c r="AB3561" i="1"/>
  <c r="AA3561" i="1"/>
  <c r="W3561" i="1"/>
  <c r="Y3561" i="1" s="1"/>
  <c r="AB3560" i="1"/>
  <c r="AA3560" i="1"/>
  <c r="W3560" i="1"/>
  <c r="X3560" i="1" s="1"/>
  <c r="AB3559" i="1"/>
  <c r="AA3559" i="1"/>
  <c r="W3559" i="1"/>
  <c r="Y3559" i="1" s="1"/>
  <c r="AB3558" i="1"/>
  <c r="AA3558" i="1"/>
  <c r="W3558" i="1"/>
  <c r="X3558" i="1" s="1"/>
  <c r="AB3557" i="1"/>
  <c r="AA3557" i="1"/>
  <c r="W3557" i="1"/>
  <c r="Y3557" i="1" s="1"/>
  <c r="AB3556" i="1"/>
  <c r="AA3556" i="1"/>
  <c r="W3556" i="1"/>
  <c r="X3556" i="1" s="1"/>
  <c r="AB3555" i="1"/>
  <c r="AA3555" i="1"/>
  <c r="W3555" i="1"/>
  <c r="Y3555" i="1" s="1"/>
  <c r="AB3554" i="1"/>
  <c r="AA3554" i="1"/>
  <c r="W3554" i="1"/>
  <c r="X3554" i="1" s="1"/>
  <c r="AB3553" i="1"/>
  <c r="AA3553" i="1"/>
  <c r="W3553" i="1"/>
  <c r="Y3553" i="1" s="1"/>
  <c r="AB3552" i="1"/>
  <c r="AA3552" i="1"/>
  <c r="W3552" i="1"/>
  <c r="X3552" i="1" s="1"/>
  <c r="AB3551" i="1"/>
  <c r="AA3551" i="1"/>
  <c r="W3551" i="1"/>
  <c r="Y3551" i="1" s="1"/>
  <c r="AB3550" i="1"/>
  <c r="AA3550" i="1"/>
  <c r="W3550" i="1"/>
  <c r="X3550" i="1" s="1"/>
  <c r="AB3549" i="1"/>
  <c r="AA3549" i="1"/>
  <c r="W3549" i="1"/>
  <c r="Y3549" i="1" s="1"/>
  <c r="AB3548" i="1"/>
  <c r="AA3548" i="1"/>
  <c r="W3548" i="1"/>
  <c r="X3548" i="1" s="1"/>
  <c r="AB3547" i="1"/>
  <c r="AA3547" i="1"/>
  <c r="W3547" i="1"/>
  <c r="Y3547" i="1" s="1"/>
  <c r="AB3546" i="1"/>
  <c r="AA3546" i="1"/>
  <c r="W3546" i="1"/>
  <c r="X3546" i="1" s="1"/>
  <c r="AB3545" i="1"/>
  <c r="AA3545" i="1"/>
  <c r="W3545" i="1"/>
  <c r="Y3545" i="1" s="1"/>
  <c r="AB3544" i="1"/>
  <c r="AA3544" i="1"/>
  <c r="W3544" i="1"/>
  <c r="X3544" i="1" s="1"/>
  <c r="AB3543" i="1"/>
  <c r="AA3543" i="1"/>
  <c r="W3543" i="1"/>
  <c r="Y3543" i="1" s="1"/>
  <c r="AB3542" i="1"/>
  <c r="AA3542" i="1"/>
  <c r="W3542" i="1"/>
  <c r="X3542" i="1" s="1"/>
  <c r="AB3541" i="1"/>
  <c r="AA3541" i="1"/>
  <c r="W3541" i="1"/>
  <c r="Y3541" i="1" s="1"/>
  <c r="AB3540" i="1"/>
  <c r="AA3540" i="1"/>
  <c r="W3540" i="1"/>
  <c r="X3540" i="1" s="1"/>
  <c r="AB3539" i="1"/>
  <c r="AA3539" i="1"/>
  <c r="W3539" i="1"/>
  <c r="Y3539" i="1" s="1"/>
  <c r="AB3538" i="1"/>
  <c r="AA3538" i="1"/>
  <c r="W3538" i="1"/>
  <c r="X3538" i="1" s="1"/>
  <c r="AB3537" i="1"/>
  <c r="AA3537" i="1"/>
  <c r="W3537" i="1"/>
  <c r="Y3537" i="1" s="1"/>
  <c r="AB3536" i="1"/>
  <c r="AA3536" i="1"/>
  <c r="W3536" i="1"/>
  <c r="X3536" i="1" s="1"/>
  <c r="AB3535" i="1"/>
  <c r="AA3535" i="1"/>
  <c r="W3535" i="1"/>
  <c r="Y3535" i="1" s="1"/>
  <c r="AB3534" i="1"/>
  <c r="AA3534" i="1"/>
  <c r="W3534" i="1"/>
  <c r="X3534" i="1" s="1"/>
  <c r="AB3533" i="1"/>
  <c r="AA3533" i="1"/>
  <c r="W3533" i="1"/>
  <c r="Y3533" i="1" s="1"/>
  <c r="AB3532" i="1"/>
  <c r="AA3532" i="1"/>
  <c r="W3532" i="1"/>
  <c r="X3532" i="1" s="1"/>
  <c r="AB3531" i="1"/>
  <c r="AA3531" i="1"/>
  <c r="W3531" i="1"/>
  <c r="Y3531" i="1" s="1"/>
  <c r="AB3530" i="1"/>
  <c r="AA3530" i="1"/>
  <c r="W3530" i="1"/>
  <c r="X3530" i="1" s="1"/>
  <c r="AB3529" i="1"/>
  <c r="AA3529" i="1"/>
  <c r="W3529" i="1"/>
  <c r="Y3529" i="1" s="1"/>
  <c r="AB3528" i="1"/>
  <c r="AA3528" i="1"/>
  <c r="W3528" i="1"/>
  <c r="X3528" i="1" s="1"/>
  <c r="AB3527" i="1"/>
  <c r="AA3527" i="1"/>
  <c r="W3527" i="1"/>
  <c r="Y3527" i="1" s="1"/>
  <c r="AB3526" i="1"/>
  <c r="AA3526" i="1"/>
  <c r="W3526" i="1"/>
  <c r="X3526" i="1" s="1"/>
  <c r="AB3525" i="1"/>
  <c r="AA3525" i="1"/>
  <c r="W3525" i="1"/>
  <c r="Y3525" i="1" s="1"/>
  <c r="AB3524" i="1"/>
  <c r="AA3524" i="1"/>
  <c r="W3524" i="1"/>
  <c r="X3524" i="1" s="1"/>
  <c r="AB3523" i="1"/>
  <c r="AA3523" i="1"/>
  <c r="W3523" i="1"/>
  <c r="Y3523" i="1" s="1"/>
  <c r="AB3522" i="1"/>
  <c r="AA3522" i="1"/>
  <c r="W3522" i="1"/>
  <c r="X3522" i="1" s="1"/>
  <c r="AB3521" i="1"/>
  <c r="AA3521" i="1"/>
  <c r="W3521" i="1"/>
  <c r="Y3521" i="1" s="1"/>
  <c r="AB3520" i="1"/>
  <c r="AA3520" i="1"/>
  <c r="W3520" i="1"/>
  <c r="X3520" i="1" s="1"/>
  <c r="AB3519" i="1"/>
  <c r="AA3519" i="1"/>
  <c r="W3519" i="1"/>
  <c r="Y3519" i="1" s="1"/>
  <c r="AB3518" i="1"/>
  <c r="AA3518" i="1"/>
  <c r="W3518" i="1"/>
  <c r="X3518" i="1" s="1"/>
  <c r="AB3517" i="1"/>
  <c r="AA3517" i="1"/>
  <c r="W3517" i="1"/>
  <c r="Y3517" i="1" s="1"/>
  <c r="AB3516" i="1"/>
  <c r="AA3516" i="1"/>
  <c r="W3516" i="1"/>
  <c r="X3516" i="1" s="1"/>
  <c r="AB3515" i="1"/>
  <c r="AA3515" i="1"/>
  <c r="W3515" i="1"/>
  <c r="Y3515" i="1" s="1"/>
  <c r="AB3514" i="1"/>
  <c r="AA3514" i="1"/>
  <c r="W3514" i="1"/>
  <c r="X3514" i="1" s="1"/>
  <c r="AB3513" i="1"/>
  <c r="AA3513" i="1"/>
  <c r="W3513" i="1"/>
  <c r="Y3513" i="1" s="1"/>
  <c r="AB3512" i="1"/>
  <c r="AA3512" i="1"/>
  <c r="W3512" i="1"/>
  <c r="X3512" i="1" s="1"/>
  <c r="AB3511" i="1"/>
  <c r="AA3511" i="1"/>
  <c r="W3511" i="1"/>
  <c r="Y3511" i="1" s="1"/>
  <c r="AB3510" i="1"/>
  <c r="AA3510" i="1"/>
  <c r="W3510" i="1"/>
  <c r="X3510" i="1" s="1"/>
  <c r="AB3509" i="1"/>
  <c r="AA3509" i="1"/>
  <c r="W3509" i="1"/>
  <c r="Y3509" i="1" s="1"/>
  <c r="AB3508" i="1"/>
  <c r="AA3508" i="1"/>
  <c r="W3508" i="1"/>
  <c r="X3508" i="1" s="1"/>
  <c r="AB3507" i="1"/>
  <c r="AA3507" i="1"/>
  <c r="W3507" i="1"/>
  <c r="Y3507" i="1" s="1"/>
  <c r="AB3506" i="1"/>
  <c r="AA3506" i="1"/>
  <c r="W3506" i="1"/>
  <c r="X3506" i="1" s="1"/>
  <c r="AB3505" i="1"/>
  <c r="AA3505" i="1"/>
  <c r="W3505" i="1"/>
  <c r="Y3505" i="1" s="1"/>
  <c r="AB3504" i="1"/>
  <c r="AA3504" i="1"/>
  <c r="W3504" i="1"/>
  <c r="X3504" i="1" s="1"/>
  <c r="AB3503" i="1"/>
  <c r="AA3503" i="1"/>
  <c r="W3503" i="1"/>
  <c r="Y3503" i="1" s="1"/>
  <c r="AB3502" i="1"/>
  <c r="AA3502" i="1"/>
  <c r="W3502" i="1"/>
  <c r="X3502" i="1" s="1"/>
  <c r="AB3501" i="1"/>
  <c r="AA3501" i="1"/>
  <c r="W3501" i="1"/>
  <c r="Y3501" i="1" s="1"/>
  <c r="AB3500" i="1"/>
  <c r="AA3500" i="1"/>
  <c r="W3500" i="1"/>
  <c r="X3500" i="1" s="1"/>
  <c r="AB3499" i="1"/>
  <c r="AA3499" i="1"/>
  <c r="W3499" i="1"/>
  <c r="Y3499" i="1" s="1"/>
  <c r="AB3498" i="1"/>
  <c r="AA3498" i="1"/>
  <c r="W3498" i="1"/>
  <c r="X3498" i="1" s="1"/>
  <c r="AB3497" i="1"/>
  <c r="AA3497" i="1"/>
  <c r="W3497" i="1"/>
  <c r="Y3497" i="1" s="1"/>
  <c r="AB3496" i="1"/>
  <c r="AA3496" i="1"/>
  <c r="W3496" i="1"/>
  <c r="X3496" i="1" s="1"/>
  <c r="AB3495" i="1"/>
  <c r="AA3495" i="1"/>
  <c r="W3495" i="1"/>
  <c r="Y3495" i="1" s="1"/>
  <c r="AB3494" i="1"/>
  <c r="AA3494" i="1"/>
  <c r="W3494" i="1"/>
  <c r="X3494" i="1" s="1"/>
  <c r="AB3493" i="1"/>
  <c r="AA3493" i="1"/>
  <c r="W3493" i="1"/>
  <c r="Y3493" i="1" s="1"/>
  <c r="AB3492" i="1"/>
  <c r="AA3492" i="1"/>
  <c r="W3492" i="1"/>
  <c r="X3492" i="1" s="1"/>
  <c r="AB3491" i="1"/>
  <c r="AA3491" i="1"/>
  <c r="W3491" i="1"/>
  <c r="Y3491" i="1" s="1"/>
  <c r="AB3490" i="1"/>
  <c r="AA3490" i="1"/>
  <c r="W3490" i="1"/>
  <c r="X3490" i="1" s="1"/>
  <c r="AB3489" i="1"/>
  <c r="AA3489" i="1"/>
  <c r="W3489" i="1"/>
  <c r="Y3489" i="1" s="1"/>
  <c r="AB3488" i="1"/>
  <c r="AA3488" i="1"/>
  <c r="W3488" i="1"/>
  <c r="X3488" i="1" s="1"/>
  <c r="AB3487" i="1"/>
  <c r="AA3487" i="1"/>
  <c r="W3487" i="1"/>
  <c r="Y3487" i="1" s="1"/>
  <c r="AB3486" i="1"/>
  <c r="AA3486" i="1"/>
  <c r="W3486" i="1"/>
  <c r="X3486" i="1" s="1"/>
  <c r="AB3485" i="1"/>
  <c r="AA3485" i="1"/>
  <c r="W3485" i="1"/>
  <c r="Y3485" i="1" s="1"/>
  <c r="AB3484" i="1"/>
  <c r="AA3484" i="1"/>
  <c r="W3484" i="1"/>
  <c r="X3484" i="1" s="1"/>
  <c r="AB3483" i="1"/>
  <c r="AA3483" i="1"/>
  <c r="W3483" i="1"/>
  <c r="Y3483" i="1" s="1"/>
  <c r="AB3482" i="1"/>
  <c r="AA3482" i="1"/>
  <c r="W3482" i="1"/>
  <c r="X3482" i="1" s="1"/>
  <c r="AB3481" i="1"/>
  <c r="AA3481" i="1"/>
  <c r="W3481" i="1"/>
  <c r="Y3481" i="1" s="1"/>
  <c r="AB3480" i="1"/>
  <c r="AA3480" i="1"/>
  <c r="W3480" i="1"/>
  <c r="X3480" i="1" s="1"/>
  <c r="AB3479" i="1"/>
  <c r="AA3479" i="1"/>
  <c r="W3479" i="1"/>
  <c r="Y3479" i="1" s="1"/>
  <c r="AB3478" i="1"/>
  <c r="AA3478" i="1"/>
  <c r="W3478" i="1"/>
  <c r="X3478" i="1" s="1"/>
  <c r="AB3477" i="1"/>
  <c r="AA3477" i="1"/>
  <c r="W3477" i="1"/>
  <c r="Y3477" i="1" s="1"/>
  <c r="AB3476" i="1"/>
  <c r="AA3476" i="1"/>
  <c r="W3476" i="1"/>
  <c r="X3476" i="1" s="1"/>
  <c r="AB3475" i="1"/>
  <c r="AA3475" i="1"/>
  <c r="W3475" i="1"/>
  <c r="Y3475" i="1" s="1"/>
  <c r="AB3474" i="1"/>
  <c r="AA3474" i="1"/>
  <c r="W3474" i="1"/>
  <c r="X3474" i="1" s="1"/>
  <c r="AB3473" i="1"/>
  <c r="AA3473" i="1"/>
  <c r="W3473" i="1"/>
  <c r="Y3473" i="1" s="1"/>
  <c r="AB3472" i="1"/>
  <c r="AA3472" i="1"/>
  <c r="W3472" i="1"/>
  <c r="X3472" i="1" s="1"/>
  <c r="AB3471" i="1"/>
  <c r="AA3471" i="1"/>
  <c r="W3471" i="1"/>
  <c r="Y3471" i="1" s="1"/>
  <c r="AB3470" i="1"/>
  <c r="AA3470" i="1"/>
  <c r="W3470" i="1"/>
  <c r="X3470" i="1" s="1"/>
  <c r="AB3469" i="1"/>
  <c r="AA3469" i="1"/>
  <c r="W3469" i="1"/>
  <c r="Y3469" i="1" s="1"/>
  <c r="AB3468" i="1"/>
  <c r="AA3468" i="1"/>
  <c r="W3468" i="1"/>
  <c r="X3468" i="1" s="1"/>
  <c r="AB3467" i="1"/>
  <c r="AA3467" i="1"/>
  <c r="W3467" i="1"/>
  <c r="Y3467" i="1" s="1"/>
  <c r="AB3466" i="1"/>
  <c r="AA3466" i="1"/>
  <c r="W3466" i="1"/>
  <c r="X3466" i="1" s="1"/>
  <c r="AB3465" i="1"/>
  <c r="AA3465" i="1"/>
  <c r="W3465" i="1"/>
  <c r="Y3465" i="1" s="1"/>
  <c r="AB3464" i="1"/>
  <c r="AA3464" i="1"/>
  <c r="W3464" i="1"/>
  <c r="X3464" i="1" s="1"/>
  <c r="AB3463" i="1"/>
  <c r="AA3463" i="1"/>
  <c r="W3463" i="1"/>
  <c r="Y3463" i="1" s="1"/>
  <c r="AB3462" i="1"/>
  <c r="AA3462" i="1"/>
  <c r="W3462" i="1"/>
  <c r="X3462" i="1" s="1"/>
  <c r="AB3461" i="1"/>
  <c r="AA3461" i="1"/>
  <c r="W3461" i="1"/>
  <c r="Y3461" i="1" s="1"/>
  <c r="AB3460" i="1"/>
  <c r="AA3460" i="1"/>
  <c r="W3460" i="1"/>
  <c r="X3460" i="1" s="1"/>
  <c r="AB3459" i="1"/>
  <c r="AA3459" i="1"/>
  <c r="W3459" i="1"/>
  <c r="Y3459" i="1" s="1"/>
  <c r="AB3458" i="1"/>
  <c r="AA3458" i="1"/>
  <c r="W3458" i="1"/>
  <c r="X3458" i="1" s="1"/>
  <c r="AB3457" i="1"/>
  <c r="AA3457" i="1"/>
  <c r="W3457" i="1"/>
  <c r="Y3457" i="1" s="1"/>
  <c r="AB3456" i="1"/>
  <c r="AA3456" i="1"/>
  <c r="W3456" i="1"/>
  <c r="X3456" i="1" s="1"/>
  <c r="AB3455" i="1"/>
  <c r="AA3455" i="1"/>
  <c r="W3455" i="1"/>
  <c r="Y3455" i="1" s="1"/>
  <c r="AB3454" i="1"/>
  <c r="AA3454" i="1"/>
  <c r="W3454" i="1"/>
  <c r="X3454" i="1" s="1"/>
  <c r="AB3453" i="1"/>
  <c r="AA3453" i="1"/>
  <c r="W3453" i="1"/>
  <c r="Y3453" i="1" s="1"/>
  <c r="AB3452" i="1"/>
  <c r="AA3452" i="1"/>
  <c r="W3452" i="1"/>
  <c r="X3452" i="1" s="1"/>
  <c r="AB3451" i="1"/>
  <c r="AA3451" i="1"/>
  <c r="W3451" i="1"/>
  <c r="Y3451" i="1" s="1"/>
  <c r="AB3450" i="1"/>
  <c r="AA3450" i="1"/>
  <c r="W3450" i="1"/>
  <c r="X3450" i="1" s="1"/>
  <c r="AB3449" i="1"/>
  <c r="AA3449" i="1"/>
  <c r="W3449" i="1"/>
  <c r="Y3449" i="1" s="1"/>
  <c r="AB3448" i="1"/>
  <c r="AA3448" i="1"/>
  <c r="W3448" i="1"/>
  <c r="X3448" i="1" s="1"/>
  <c r="AB3447" i="1"/>
  <c r="AA3447" i="1"/>
  <c r="W3447" i="1"/>
  <c r="Y3447" i="1" s="1"/>
  <c r="AB3446" i="1"/>
  <c r="AA3446" i="1"/>
  <c r="W3446" i="1"/>
  <c r="X3446" i="1" s="1"/>
  <c r="AB3445" i="1"/>
  <c r="AA3445" i="1"/>
  <c r="W3445" i="1"/>
  <c r="Y3445" i="1" s="1"/>
  <c r="AB3444" i="1"/>
  <c r="AA3444" i="1"/>
  <c r="W3444" i="1"/>
  <c r="Y3444" i="1" s="1"/>
  <c r="AB3443" i="1"/>
  <c r="AA3443" i="1"/>
  <c r="W3443" i="1"/>
  <c r="X3443" i="1" s="1"/>
  <c r="AB3442" i="1"/>
  <c r="AA3442" i="1"/>
  <c r="W3442" i="1"/>
  <c r="Y3442" i="1" s="1"/>
  <c r="AB3441" i="1"/>
  <c r="AA3441" i="1"/>
  <c r="W3441" i="1"/>
  <c r="X3441" i="1" s="1"/>
  <c r="AB3440" i="1"/>
  <c r="AA3440" i="1"/>
  <c r="W3440" i="1"/>
  <c r="Y3440" i="1" s="1"/>
  <c r="AB3439" i="1"/>
  <c r="AA3439" i="1"/>
  <c r="W3439" i="1"/>
  <c r="X3439" i="1" s="1"/>
  <c r="AB3438" i="1"/>
  <c r="AA3438" i="1"/>
  <c r="W3438" i="1"/>
  <c r="Y3438" i="1" s="1"/>
  <c r="AB3437" i="1"/>
  <c r="AA3437" i="1"/>
  <c r="W3437" i="1"/>
  <c r="X3437" i="1" s="1"/>
  <c r="AB3436" i="1"/>
  <c r="AA3436" i="1"/>
  <c r="W3436" i="1"/>
  <c r="AB3435" i="1"/>
  <c r="AA3435" i="1"/>
  <c r="W3435" i="1"/>
  <c r="X3435" i="1" s="1"/>
  <c r="AB3434" i="1"/>
  <c r="AA3434" i="1"/>
  <c r="W3434" i="1"/>
  <c r="Y3434" i="1" s="1"/>
  <c r="AB3433" i="1"/>
  <c r="AA3433" i="1"/>
  <c r="W3433" i="1"/>
  <c r="X3433" i="1" s="1"/>
  <c r="AB3432" i="1"/>
  <c r="AA3432" i="1"/>
  <c r="W3432" i="1"/>
  <c r="Y3432" i="1" s="1"/>
  <c r="AB3431" i="1"/>
  <c r="AA3431" i="1"/>
  <c r="W3431" i="1"/>
  <c r="X3431" i="1" s="1"/>
  <c r="AB3430" i="1"/>
  <c r="AA3430" i="1"/>
  <c r="W3430" i="1"/>
  <c r="Y3430" i="1" s="1"/>
  <c r="AB3429" i="1"/>
  <c r="AA3429" i="1"/>
  <c r="W3429" i="1"/>
  <c r="X3429" i="1" s="1"/>
  <c r="AB3428" i="1"/>
  <c r="AA3428" i="1"/>
  <c r="W3428" i="1"/>
  <c r="Y3428" i="1" s="1"/>
  <c r="AB3427" i="1"/>
  <c r="AA3427" i="1"/>
  <c r="W3427" i="1"/>
  <c r="X3427" i="1" s="1"/>
  <c r="AB3426" i="1"/>
  <c r="AA3426" i="1"/>
  <c r="W3426" i="1"/>
  <c r="Y3426" i="1" s="1"/>
  <c r="AB3425" i="1"/>
  <c r="AA3425" i="1"/>
  <c r="W3425" i="1"/>
  <c r="X3425" i="1" s="1"/>
  <c r="AB3424" i="1"/>
  <c r="AA3424" i="1"/>
  <c r="W3424" i="1"/>
  <c r="Y3424" i="1" s="1"/>
  <c r="AB3423" i="1"/>
  <c r="AA3423" i="1"/>
  <c r="W3423" i="1"/>
  <c r="X3423" i="1" s="1"/>
  <c r="AB3422" i="1"/>
  <c r="AA3422" i="1"/>
  <c r="W3422" i="1"/>
  <c r="Y3422" i="1" s="1"/>
  <c r="AB3421" i="1"/>
  <c r="AA3421" i="1"/>
  <c r="W3421" i="1"/>
  <c r="X3421" i="1" s="1"/>
  <c r="AB3420" i="1"/>
  <c r="AA3420" i="1"/>
  <c r="W3420" i="1"/>
  <c r="Y3420" i="1" s="1"/>
  <c r="AB3419" i="1"/>
  <c r="AA3419" i="1"/>
  <c r="W3419" i="1"/>
  <c r="X3419" i="1" s="1"/>
  <c r="AB3418" i="1"/>
  <c r="AA3418" i="1"/>
  <c r="W3418" i="1"/>
  <c r="Y3418" i="1" s="1"/>
  <c r="AB3417" i="1"/>
  <c r="AA3417" i="1"/>
  <c r="W3417" i="1"/>
  <c r="X3417" i="1" s="1"/>
  <c r="AB3416" i="1"/>
  <c r="AA3416" i="1"/>
  <c r="W3416" i="1"/>
  <c r="Y3416" i="1" s="1"/>
  <c r="AB3415" i="1"/>
  <c r="AA3415" i="1"/>
  <c r="W3415" i="1"/>
  <c r="X3415" i="1" s="1"/>
  <c r="AB3414" i="1"/>
  <c r="AA3414" i="1"/>
  <c r="W3414" i="1"/>
  <c r="Y3414" i="1" s="1"/>
  <c r="AB3413" i="1"/>
  <c r="AA3413" i="1"/>
  <c r="W3413" i="1"/>
  <c r="X3413" i="1" s="1"/>
  <c r="AB3412" i="1"/>
  <c r="AA3412" i="1"/>
  <c r="W3412" i="1"/>
  <c r="Y3412" i="1" s="1"/>
  <c r="AB3411" i="1"/>
  <c r="AA3411" i="1"/>
  <c r="W3411" i="1"/>
  <c r="X3411" i="1" s="1"/>
  <c r="AB3410" i="1"/>
  <c r="AA3410" i="1"/>
  <c r="W3410" i="1"/>
  <c r="Y3410" i="1" s="1"/>
  <c r="AB3409" i="1"/>
  <c r="AA3409" i="1"/>
  <c r="W3409" i="1"/>
  <c r="X3409" i="1" s="1"/>
  <c r="AB3408" i="1"/>
  <c r="AA3408" i="1"/>
  <c r="W3408" i="1"/>
  <c r="Y3408" i="1" s="1"/>
  <c r="AB3407" i="1"/>
  <c r="AA3407" i="1"/>
  <c r="W3407" i="1"/>
  <c r="X3407" i="1" s="1"/>
  <c r="AB3406" i="1"/>
  <c r="AA3406" i="1"/>
  <c r="W3406" i="1"/>
  <c r="Y3406" i="1" s="1"/>
  <c r="AB3405" i="1"/>
  <c r="AA3405" i="1"/>
  <c r="W3405" i="1"/>
  <c r="X3405" i="1" s="1"/>
  <c r="AB3404" i="1"/>
  <c r="AA3404" i="1"/>
  <c r="W3404" i="1"/>
  <c r="Y3404" i="1" s="1"/>
  <c r="AB3403" i="1"/>
  <c r="AA3403" i="1"/>
  <c r="W3403" i="1"/>
  <c r="X3403" i="1" s="1"/>
  <c r="AB3402" i="1"/>
  <c r="AA3402" i="1"/>
  <c r="W3402" i="1"/>
  <c r="Y3402" i="1" s="1"/>
  <c r="AB3401" i="1"/>
  <c r="AA3401" i="1"/>
  <c r="W3401" i="1"/>
  <c r="X3401" i="1" s="1"/>
  <c r="AB3400" i="1"/>
  <c r="AA3400" i="1"/>
  <c r="W3400" i="1"/>
  <c r="Y3400" i="1" s="1"/>
  <c r="AB3399" i="1"/>
  <c r="AA3399" i="1"/>
  <c r="W3399" i="1"/>
  <c r="X3399" i="1" s="1"/>
  <c r="AB3398" i="1"/>
  <c r="AA3398" i="1"/>
  <c r="W3398" i="1"/>
  <c r="Y3398" i="1" s="1"/>
  <c r="AB3397" i="1"/>
  <c r="AA3397" i="1"/>
  <c r="W3397" i="1"/>
  <c r="X3397" i="1" s="1"/>
  <c r="AB3396" i="1"/>
  <c r="AA3396" i="1"/>
  <c r="W3396" i="1"/>
  <c r="Y3396" i="1" s="1"/>
  <c r="AB3395" i="1"/>
  <c r="AA3395" i="1"/>
  <c r="W3395" i="1"/>
  <c r="X3395" i="1" s="1"/>
  <c r="AB3394" i="1"/>
  <c r="AA3394" i="1"/>
  <c r="W3394" i="1"/>
  <c r="Y3394" i="1" s="1"/>
  <c r="AB3393" i="1"/>
  <c r="AA3393" i="1"/>
  <c r="W3393" i="1"/>
  <c r="X3393" i="1" s="1"/>
  <c r="AB3392" i="1"/>
  <c r="AA3392" i="1"/>
  <c r="W3392" i="1"/>
  <c r="Y3392" i="1" s="1"/>
  <c r="AB3391" i="1"/>
  <c r="AA3391" i="1"/>
  <c r="W3391" i="1"/>
  <c r="X3391" i="1" s="1"/>
  <c r="AB3390" i="1"/>
  <c r="AA3390" i="1"/>
  <c r="W3390" i="1"/>
  <c r="Y3390" i="1" s="1"/>
  <c r="AB3389" i="1"/>
  <c r="AA3389" i="1"/>
  <c r="W3389" i="1"/>
  <c r="X3389" i="1" s="1"/>
  <c r="AB3388" i="1"/>
  <c r="AA3388" i="1"/>
  <c r="W3388" i="1"/>
  <c r="Y3388" i="1" s="1"/>
  <c r="AB3387" i="1"/>
  <c r="AA3387" i="1"/>
  <c r="W3387" i="1"/>
  <c r="X3387" i="1" s="1"/>
  <c r="AB3386" i="1"/>
  <c r="AA3386" i="1"/>
  <c r="W3386" i="1"/>
  <c r="Y3386" i="1" s="1"/>
  <c r="AB3385" i="1"/>
  <c r="AA3385" i="1"/>
  <c r="W3385" i="1"/>
  <c r="X3385" i="1" s="1"/>
  <c r="AB3384" i="1"/>
  <c r="AA3384" i="1"/>
  <c r="W3384" i="1"/>
  <c r="Y3384" i="1" s="1"/>
  <c r="AB3383" i="1"/>
  <c r="AA3383" i="1"/>
  <c r="W3383" i="1"/>
  <c r="X3383" i="1" s="1"/>
  <c r="AB3382" i="1"/>
  <c r="AA3382" i="1"/>
  <c r="W3382" i="1"/>
  <c r="Y3382" i="1" s="1"/>
  <c r="AB3381" i="1"/>
  <c r="AA3381" i="1"/>
  <c r="W3381" i="1"/>
  <c r="X3381" i="1" s="1"/>
  <c r="AB3380" i="1"/>
  <c r="AA3380" i="1"/>
  <c r="W3380" i="1"/>
  <c r="Y3380" i="1" s="1"/>
  <c r="AB3379" i="1"/>
  <c r="AA3379" i="1"/>
  <c r="W3379" i="1"/>
  <c r="X3379" i="1" s="1"/>
  <c r="AB3378" i="1"/>
  <c r="AA3378" i="1"/>
  <c r="W3378" i="1"/>
  <c r="Y3378" i="1" s="1"/>
  <c r="AB3377" i="1"/>
  <c r="AA3377" i="1"/>
  <c r="W3377" i="1"/>
  <c r="X3377" i="1" s="1"/>
  <c r="AB3376" i="1"/>
  <c r="AA3376" i="1"/>
  <c r="W3376" i="1"/>
  <c r="Y3376" i="1" s="1"/>
  <c r="AB3375" i="1"/>
  <c r="AA3375" i="1"/>
  <c r="W3375" i="1"/>
  <c r="X3375" i="1" s="1"/>
  <c r="AB3374" i="1"/>
  <c r="AA3374" i="1"/>
  <c r="W3374" i="1"/>
  <c r="Y3374" i="1" s="1"/>
  <c r="AB3373" i="1"/>
  <c r="AA3373" i="1"/>
  <c r="W3373" i="1"/>
  <c r="X3373" i="1" s="1"/>
  <c r="AB3372" i="1"/>
  <c r="AA3372" i="1"/>
  <c r="W3372" i="1"/>
  <c r="Y3372" i="1" s="1"/>
  <c r="AB3371" i="1"/>
  <c r="AA3371" i="1"/>
  <c r="W3371" i="1"/>
  <c r="X3371" i="1" s="1"/>
  <c r="AB3370" i="1"/>
  <c r="AA3370" i="1"/>
  <c r="W3370" i="1"/>
  <c r="Y3370" i="1" s="1"/>
  <c r="AB3369" i="1"/>
  <c r="AA3369" i="1"/>
  <c r="W3369" i="1"/>
  <c r="X3369" i="1" s="1"/>
  <c r="AB3368" i="1"/>
  <c r="AA3368" i="1"/>
  <c r="W3368" i="1"/>
  <c r="Y3368" i="1" s="1"/>
  <c r="AB3367" i="1"/>
  <c r="AA3367" i="1"/>
  <c r="W3367" i="1"/>
  <c r="X3367" i="1" s="1"/>
  <c r="AB3366" i="1"/>
  <c r="AA3366" i="1"/>
  <c r="W3366" i="1"/>
  <c r="Y3366" i="1" s="1"/>
  <c r="AB3365" i="1"/>
  <c r="AA3365" i="1"/>
  <c r="W3365" i="1"/>
  <c r="X3365" i="1" s="1"/>
  <c r="AB3364" i="1"/>
  <c r="AA3364" i="1"/>
  <c r="W3364" i="1"/>
  <c r="Y3364" i="1" s="1"/>
  <c r="AB3363" i="1"/>
  <c r="AA3363" i="1"/>
  <c r="W3363" i="1"/>
  <c r="X3363" i="1" s="1"/>
  <c r="AB3362" i="1"/>
  <c r="AA3362" i="1"/>
  <c r="W3362" i="1"/>
  <c r="Y3362" i="1" s="1"/>
  <c r="AB3361" i="1"/>
  <c r="AA3361" i="1"/>
  <c r="W3361" i="1"/>
  <c r="X3361" i="1" s="1"/>
  <c r="AB3360" i="1"/>
  <c r="AA3360" i="1"/>
  <c r="W3360" i="1"/>
  <c r="Y3360" i="1" s="1"/>
  <c r="AB3359" i="1"/>
  <c r="AA3359" i="1"/>
  <c r="W3359" i="1"/>
  <c r="X3359" i="1" s="1"/>
  <c r="AB3358" i="1"/>
  <c r="AA3358" i="1"/>
  <c r="W3358" i="1"/>
  <c r="Y3358" i="1" s="1"/>
  <c r="AB3357" i="1"/>
  <c r="AA3357" i="1"/>
  <c r="W3357" i="1"/>
  <c r="X3357" i="1" s="1"/>
  <c r="AB3356" i="1"/>
  <c r="AA3356" i="1"/>
  <c r="W3356" i="1"/>
  <c r="Y3356" i="1" s="1"/>
  <c r="AB3355" i="1"/>
  <c r="AA3355" i="1"/>
  <c r="W3355" i="1"/>
  <c r="X3355" i="1" s="1"/>
  <c r="AB3354" i="1"/>
  <c r="AA3354" i="1"/>
  <c r="W3354" i="1"/>
  <c r="Y3354" i="1" s="1"/>
  <c r="AB3353" i="1"/>
  <c r="AA3353" i="1"/>
  <c r="W3353" i="1"/>
  <c r="X3353" i="1" s="1"/>
  <c r="AB3352" i="1"/>
  <c r="AA3352" i="1"/>
  <c r="W3352" i="1"/>
  <c r="Y3352" i="1" s="1"/>
  <c r="AB3351" i="1"/>
  <c r="AA3351" i="1"/>
  <c r="W3351" i="1"/>
  <c r="X3351" i="1" s="1"/>
  <c r="AB3350" i="1"/>
  <c r="AA3350" i="1"/>
  <c r="W3350" i="1"/>
  <c r="Y3350" i="1" s="1"/>
  <c r="AB3349" i="1"/>
  <c r="AA3349" i="1"/>
  <c r="W3349" i="1"/>
  <c r="X3349" i="1" s="1"/>
  <c r="AB3348" i="1"/>
  <c r="AA3348" i="1"/>
  <c r="W3348" i="1"/>
  <c r="Y3348" i="1" s="1"/>
  <c r="AB3347" i="1"/>
  <c r="AA3347" i="1"/>
  <c r="W3347" i="1"/>
  <c r="X3347" i="1" s="1"/>
  <c r="AB3346" i="1"/>
  <c r="AA3346" i="1"/>
  <c r="W3346" i="1"/>
  <c r="Y3346" i="1" s="1"/>
  <c r="AB3345" i="1"/>
  <c r="AA3345" i="1"/>
  <c r="W3345" i="1"/>
  <c r="X3345" i="1" s="1"/>
  <c r="AB3344" i="1"/>
  <c r="AA3344" i="1"/>
  <c r="W3344" i="1"/>
  <c r="Y3344" i="1" s="1"/>
  <c r="AB3343" i="1"/>
  <c r="AA3343" i="1"/>
  <c r="W3343" i="1"/>
  <c r="X3343" i="1" s="1"/>
  <c r="AB3342" i="1"/>
  <c r="AA3342" i="1"/>
  <c r="W3342" i="1"/>
  <c r="Y3342" i="1" s="1"/>
  <c r="AB3341" i="1"/>
  <c r="AA3341" i="1"/>
  <c r="W3341" i="1"/>
  <c r="X3341" i="1" s="1"/>
  <c r="AB3340" i="1"/>
  <c r="AA3340" i="1"/>
  <c r="W3340" i="1"/>
  <c r="Y3340" i="1" s="1"/>
  <c r="AB3339" i="1"/>
  <c r="AA3339" i="1"/>
  <c r="W3339" i="1"/>
  <c r="X3339" i="1" s="1"/>
  <c r="AB3338" i="1"/>
  <c r="AA3338" i="1"/>
  <c r="W3338" i="1"/>
  <c r="Y3338" i="1" s="1"/>
  <c r="AB3337" i="1"/>
  <c r="AA3337" i="1"/>
  <c r="W3337" i="1"/>
  <c r="X3337" i="1" s="1"/>
  <c r="AB3336" i="1"/>
  <c r="AA3336" i="1"/>
  <c r="W3336" i="1"/>
  <c r="Y3336" i="1" s="1"/>
  <c r="AB3335" i="1"/>
  <c r="AA3335" i="1"/>
  <c r="W3335" i="1"/>
  <c r="X3335" i="1" s="1"/>
  <c r="AB3334" i="1"/>
  <c r="AA3334" i="1"/>
  <c r="W3334" i="1"/>
  <c r="Y3334" i="1" s="1"/>
  <c r="AB3333" i="1"/>
  <c r="AA3333" i="1"/>
  <c r="W3333" i="1"/>
  <c r="X3333" i="1" s="1"/>
  <c r="AB3332" i="1"/>
  <c r="AA3332" i="1"/>
  <c r="W3332" i="1"/>
  <c r="Y3332" i="1" s="1"/>
  <c r="AB3331" i="1"/>
  <c r="AA3331" i="1"/>
  <c r="W3331" i="1"/>
  <c r="X3331" i="1" s="1"/>
  <c r="AB3330" i="1"/>
  <c r="AA3330" i="1"/>
  <c r="W3330" i="1"/>
  <c r="Y3330" i="1" s="1"/>
  <c r="AB3329" i="1"/>
  <c r="AA3329" i="1"/>
  <c r="W3329" i="1"/>
  <c r="X3329" i="1" s="1"/>
  <c r="AB3328" i="1"/>
  <c r="AA3328" i="1"/>
  <c r="W3328" i="1"/>
  <c r="Y3328" i="1" s="1"/>
  <c r="AB3327" i="1"/>
  <c r="AA3327" i="1"/>
  <c r="W3327" i="1"/>
  <c r="AB3326" i="1"/>
  <c r="AA3326" i="1"/>
  <c r="W3326" i="1"/>
  <c r="Y3326" i="1" s="1"/>
  <c r="AB3325" i="1"/>
  <c r="AA3325" i="1"/>
  <c r="W3325" i="1"/>
  <c r="X3325" i="1" s="1"/>
  <c r="AB3324" i="1"/>
  <c r="AA3324" i="1"/>
  <c r="W3324" i="1"/>
  <c r="Y3324" i="1" s="1"/>
  <c r="AB3323" i="1"/>
  <c r="AA3323" i="1"/>
  <c r="W3323" i="1"/>
  <c r="X3323" i="1" s="1"/>
  <c r="AB3322" i="1"/>
  <c r="AA3322" i="1"/>
  <c r="W3322" i="1"/>
  <c r="Y3322" i="1" s="1"/>
  <c r="AB3321" i="1"/>
  <c r="AA3321" i="1"/>
  <c r="W3321" i="1"/>
  <c r="X3321" i="1" s="1"/>
  <c r="AB3320" i="1"/>
  <c r="AA3320" i="1"/>
  <c r="W3320" i="1"/>
  <c r="Y3320" i="1" s="1"/>
  <c r="AB3319" i="1"/>
  <c r="AA3319" i="1"/>
  <c r="W3319" i="1"/>
  <c r="X3319" i="1" s="1"/>
  <c r="AB3318" i="1"/>
  <c r="AA3318" i="1"/>
  <c r="W3318" i="1"/>
  <c r="Y3318" i="1" s="1"/>
  <c r="AB3317" i="1"/>
  <c r="AA3317" i="1"/>
  <c r="W3317" i="1"/>
  <c r="X3317" i="1" s="1"/>
  <c r="AB3316" i="1"/>
  <c r="AA3316" i="1"/>
  <c r="W3316" i="1"/>
  <c r="Y3316" i="1" s="1"/>
  <c r="AB3315" i="1"/>
  <c r="AA3315" i="1"/>
  <c r="W3315" i="1"/>
  <c r="X3315" i="1" s="1"/>
  <c r="AB3314" i="1"/>
  <c r="AA3314" i="1"/>
  <c r="W3314" i="1"/>
  <c r="Y3314" i="1" s="1"/>
  <c r="AB3313" i="1"/>
  <c r="AA3313" i="1"/>
  <c r="W3313" i="1"/>
  <c r="X3313" i="1" s="1"/>
  <c r="AB3312" i="1"/>
  <c r="AA3312" i="1"/>
  <c r="W3312" i="1"/>
  <c r="Y3312" i="1" s="1"/>
  <c r="AB3311" i="1"/>
  <c r="AA3311" i="1"/>
  <c r="W3311" i="1"/>
  <c r="X3311" i="1" s="1"/>
  <c r="AB3310" i="1"/>
  <c r="AA3310" i="1"/>
  <c r="W3310" i="1"/>
  <c r="Y3310" i="1" s="1"/>
  <c r="AB3309" i="1"/>
  <c r="AA3309" i="1"/>
  <c r="W3309" i="1"/>
  <c r="X3309" i="1" s="1"/>
  <c r="AB3308" i="1"/>
  <c r="AA3308" i="1"/>
  <c r="W3308" i="1"/>
  <c r="Y3308" i="1" s="1"/>
  <c r="AB3307" i="1"/>
  <c r="AA3307" i="1"/>
  <c r="W3307" i="1"/>
  <c r="X3307" i="1" s="1"/>
  <c r="AB3306" i="1"/>
  <c r="AA3306" i="1"/>
  <c r="W3306" i="1"/>
  <c r="Y3306" i="1" s="1"/>
  <c r="AB3305" i="1"/>
  <c r="AA3305" i="1"/>
  <c r="W3305" i="1"/>
  <c r="X3305" i="1" s="1"/>
  <c r="AB3304" i="1"/>
  <c r="AA3304" i="1"/>
  <c r="W3304" i="1"/>
  <c r="Y3304" i="1" s="1"/>
  <c r="AB3303" i="1"/>
  <c r="AA3303" i="1"/>
  <c r="W3303" i="1"/>
  <c r="X3303" i="1" s="1"/>
  <c r="AB3302" i="1"/>
  <c r="AA3302" i="1"/>
  <c r="W3302" i="1"/>
  <c r="Y3302" i="1" s="1"/>
  <c r="AB3301" i="1"/>
  <c r="AA3301" i="1"/>
  <c r="W3301" i="1"/>
  <c r="X3301" i="1" s="1"/>
  <c r="AB3300" i="1"/>
  <c r="AA3300" i="1"/>
  <c r="W3300" i="1"/>
  <c r="Y3300" i="1" s="1"/>
  <c r="AB3299" i="1"/>
  <c r="AA3299" i="1"/>
  <c r="W3299" i="1"/>
  <c r="X3299" i="1" s="1"/>
  <c r="AB3298" i="1"/>
  <c r="AA3298" i="1"/>
  <c r="W3298" i="1"/>
  <c r="Y3298" i="1" s="1"/>
  <c r="AB3297" i="1"/>
  <c r="AA3297" i="1"/>
  <c r="W3297" i="1"/>
  <c r="X3297" i="1" s="1"/>
  <c r="AB3296" i="1"/>
  <c r="AA3296" i="1"/>
  <c r="W3296" i="1"/>
  <c r="Y3296" i="1" s="1"/>
  <c r="AB3295" i="1"/>
  <c r="AA3295" i="1"/>
  <c r="W3295" i="1"/>
  <c r="X3295" i="1" s="1"/>
  <c r="AB3294" i="1"/>
  <c r="AA3294" i="1"/>
  <c r="W3294" i="1"/>
  <c r="Y3294" i="1" s="1"/>
  <c r="AB3293" i="1"/>
  <c r="AA3293" i="1"/>
  <c r="W3293" i="1"/>
  <c r="X3293" i="1" s="1"/>
  <c r="AB3292" i="1"/>
  <c r="AA3292" i="1"/>
  <c r="W3292" i="1"/>
  <c r="Y3292" i="1" s="1"/>
  <c r="AB3291" i="1"/>
  <c r="AA3291" i="1"/>
  <c r="W3291" i="1"/>
  <c r="X3291" i="1" s="1"/>
  <c r="AB3290" i="1"/>
  <c r="AA3290" i="1"/>
  <c r="W3290" i="1"/>
  <c r="Y3290" i="1" s="1"/>
  <c r="AB3289" i="1"/>
  <c r="AA3289" i="1"/>
  <c r="W3289" i="1"/>
  <c r="X3289" i="1" s="1"/>
  <c r="AB3288" i="1"/>
  <c r="AA3288" i="1"/>
  <c r="W3288" i="1"/>
  <c r="Y3288" i="1" s="1"/>
  <c r="AB3287" i="1"/>
  <c r="AA3287" i="1"/>
  <c r="W3287" i="1"/>
  <c r="X3287" i="1" s="1"/>
  <c r="AB3286" i="1"/>
  <c r="AA3286" i="1"/>
  <c r="W3286" i="1"/>
  <c r="Y3286" i="1" s="1"/>
  <c r="AB3285" i="1"/>
  <c r="AA3285" i="1"/>
  <c r="W3285" i="1"/>
  <c r="X3285" i="1" s="1"/>
  <c r="AB3284" i="1"/>
  <c r="AA3284" i="1"/>
  <c r="W3284" i="1"/>
  <c r="Y3284" i="1" s="1"/>
  <c r="AB3283" i="1"/>
  <c r="AA3283" i="1"/>
  <c r="W3283" i="1"/>
  <c r="X3283" i="1" s="1"/>
  <c r="AB3282" i="1"/>
  <c r="AA3282" i="1"/>
  <c r="W3282" i="1"/>
  <c r="Y3282" i="1" s="1"/>
  <c r="AB3281" i="1"/>
  <c r="AA3281" i="1"/>
  <c r="W3281" i="1"/>
  <c r="X3281" i="1" s="1"/>
  <c r="AB3280" i="1"/>
  <c r="AA3280" i="1"/>
  <c r="W3280" i="1"/>
  <c r="Y3280" i="1" s="1"/>
  <c r="AB3279" i="1"/>
  <c r="AA3279" i="1"/>
  <c r="W3279" i="1"/>
  <c r="X3279" i="1" s="1"/>
  <c r="AB3278" i="1"/>
  <c r="AA3278" i="1"/>
  <c r="W3278" i="1"/>
  <c r="Y3278" i="1" s="1"/>
  <c r="AB3277" i="1"/>
  <c r="AA3277" i="1"/>
  <c r="W3277" i="1"/>
  <c r="X3277" i="1" s="1"/>
  <c r="AB3276" i="1"/>
  <c r="AA3276" i="1"/>
  <c r="W3276" i="1"/>
  <c r="Y3276" i="1" s="1"/>
  <c r="AB3275" i="1"/>
  <c r="AA3275" i="1"/>
  <c r="W3275" i="1"/>
  <c r="X3275" i="1" s="1"/>
  <c r="AB3274" i="1"/>
  <c r="AA3274" i="1"/>
  <c r="W3274" i="1"/>
  <c r="Y3274" i="1" s="1"/>
  <c r="AB3273" i="1"/>
  <c r="AA3273" i="1"/>
  <c r="W3273" i="1"/>
  <c r="X3273" i="1" s="1"/>
  <c r="AB3272" i="1"/>
  <c r="AA3272" i="1"/>
  <c r="W3272" i="1"/>
  <c r="Y3272" i="1" s="1"/>
  <c r="AB3271" i="1"/>
  <c r="AA3271" i="1"/>
  <c r="W3271" i="1"/>
  <c r="X3271" i="1" s="1"/>
  <c r="AB3270" i="1"/>
  <c r="AA3270" i="1"/>
  <c r="W3270" i="1"/>
  <c r="Y3270" i="1" s="1"/>
  <c r="AB3269" i="1"/>
  <c r="AA3269" i="1"/>
  <c r="W3269" i="1"/>
  <c r="X3269" i="1" s="1"/>
  <c r="AB3268" i="1"/>
  <c r="AA3268" i="1"/>
  <c r="W3268" i="1"/>
  <c r="Y3268" i="1" s="1"/>
  <c r="AB3267" i="1"/>
  <c r="AA3267" i="1"/>
  <c r="W3267" i="1"/>
  <c r="X3267" i="1" s="1"/>
  <c r="AB3266" i="1"/>
  <c r="AA3266" i="1"/>
  <c r="W3266" i="1"/>
  <c r="Y3266" i="1" s="1"/>
  <c r="AB3265" i="1"/>
  <c r="AA3265" i="1"/>
  <c r="W3265" i="1"/>
  <c r="X3265" i="1" s="1"/>
  <c r="AB3264" i="1"/>
  <c r="AA3264" i="1"/>
  <c r="W3264" i="1"/>
  <c r="Y3264" i="1" s="1"/>
  <c r="AB3263" i="1"/>
  <c r="AA3263" i="1"/>
  <c r="W3263" i="1"/>
  <c r="X3263" i="1" s="1"/>
  <c r="U3263" i="1"/>
  <c r="AB3262" i="1"/>
  <c r="AA3262" i="1"/>
  <c r="W3262" i="1"/>
  <c r="X3262" i="1" s="1"/>
  <c r="U3262" i="1"/>
  <c r="AB3261" i="1"/>
  <c r="AA3261" i="1"/>
  <c r="W3261" i="1"/>
  <c r="X3261" i="1" s="1"/>
  <c r="U3261" i="1"/>
  <c r="AB3260" i="1"/>
  <c r="AA3260" i="1"/>
  <c r="W3260" i="1"/>
  <c r="X3260" i="1" s="1"/>
  <c r="U3260" i="1"/>
  <c r="AB3259" i="1"/>
  <c r="AA3259" i="1"/>
  <c r="W3259" i="1"/>
  <c r="X3259" i="1" s="1"/>
  <c r="U3259" i="1"/>
  <c r="AB3258" i="1"/>
  <c r="AA3258" i="1"/>
  <c r="W3258" i="1"/>
  <c r="X3258" i="1" s="1"/>
  <c r="U3258" i="1"/>
  <c r="AB3257" i="1"/>
  <c r="AA3257" i="1"/>
  <c r="Y3257" i="1"/>
  <c r="W3257" i="1"/>
  <c r="X3257" i="1" s="1"/>
  <c r="U3257" i="1"/>
  <c r="AB3256" i="1"/>
  <c r="AA3256" i="1"/>
  <c r="W3256" i="1"/>
  <c r="X3256" i="1" s="1"/>
  <c r="U3256" i="1"/>
  <c r="AB3255" i="1"/>
  <c r="AA3255" i="1"/>
  <c r="W3255" i="1"/>
  <c r="X3255" i="1" s="1"/>
  <c r="U3255" i="1"/>
  <c r="AB3254" i="1"/>
  <c r="AA3254" i="1"/>
  <c r="W3254" i="1"/>
  <c r="X3254" i="1" s="1"/>
  <c r="U3254" i="1"/>
  <c r="AB3253" i="1"/>
  <c r="AA3253" i="1"/>
  <c r="W3253" i="1"/>
  <c r="X3253" i="1" s="1"/>
  <c r="U3253" i="1"/>
  <c r="AB3252" i="1"/>
  <c r="AA3252" i="1"/>
  <c r="W3252" i="1"/>
  <c r="X3252" i="1" s="1"/>
  <c r="U3252" i="1"/>
  <c r="AB3251" i="1"/>
  <c r="AA3251" i="1"/>
  <c r="W3251" i="1"/>
  <c r="X3251" i="1" s="1"/>
  <c r="U3251" i="1"/>
  <c r="AB3250" i="1"/>
  <c r="AA3250" i="1"/>
  <c r="W3250" i="1"/>
  <c r="X3250" i="1" s="1"/>
  <c r="U3250" i="1"/>
  <c r="AB3249" i="1"/>
  <c r="AA3249" i="1"/>
  <c r="W3249" i="1"/>
  <c r="X3249" i="1" s="1"/>
  <c r="U3249" i="1"/>
  <c r="AB3248" i="1"/>
  <c r="AA3248" i="1"/>
  <c r="W3248" i="1"/>
  <c r="X3248" i="1" s="1"/>
  <c r="U3248" i="1"/>
  <c r="AB3247" i="1"/>
  <c r="AA3247" i="1"/>
  <c r="W3247" i="1"/>
  <c r="X3247" i="1" s="1"/>
  <c r="U3247" i="1"/>
  <c r="AB3246" i="1"/>
  <c r="AA3246" i="1"/>
  <c r="W3246" i="1"/>
  <c r="X3246" i="1" s="1"/>
  <c r="U3246" i="1"/>
  <c r="AB3245" i="1"/>
  <c r="AA3245" i="1"/>
  <c r="W3245" i="1"/>
  <c r="X3245" i="1" s="1"/>
  <c r="U3245" i="1"/>
  <c r="AB3244" i="1"/>
  <c r="AA3244" i="1"/>
  <c r="W3244" i="1"/>
  <c r="X3244" i="1" s="1"/>
  <c r="U3244" i="1"/>
  <c r="AB3243" i="1"/>
  <c r="AA3243" i="1"/>
  <c r="W3243" i="1"/>
  <c r="X3243" i="1" s="1"/>
  <c r="U3243" i="1"/>
  <c r="AB3242" i="1"/>
  <c r="AA3242" i="1"/>
  <c r="W3242" i="1"/>
  <c r="X3242" i="1" s="1"/>
  <c r="U3242" i="1"/>
  <c r="AB3241" i="1"/>
  <c r="AA3241" i="1"/>
  <c r="Y3241" i="1"/>
  <c r="W3241" i="1"/>
  <c r="X3241" i="1" s="1"/>
  <c r="U3241" i="1"/>
  <c r="AB3240" i="1"/>
  <c r="AA3240" i="1"/>
  <c r="W3240" i="1"/>
  <c r="X3240" i="1" s="1"/>
  <c r="U3240" i="1"/>
  <c r="AB3239" i="1"/>
  <c r="AA3239" i="1"/>
  <c r="W3239" i="1"/>
  <c r="X3239" i="1" s="1"/>
  <c r="U3239" i="1"/>
  <c r="AB3238" i="1"/>
  <c r="AA3238" i="1"/>
  <c r="W3238" i="1"/>
  <c r="X3238" i="1" s="1"/>
  <c r="U3238" i="1"/>
  <c r="AB3237" i="1"/>
  <c r="AA3237" i="1"/>
  <c r="W3237" i="1"/>
  <c r="X3237" i="1" s="1"/>
  <c r="U3237" i="1"/>
  <c r="AB3236" i="1"/>
  <c r="AA3236" i="1"/>
  <c r="W3236" i="1"/>
  <c r="X3236" i="1" s="1"/>
  <c r="U3236" i="1"/>
  <c r="AB3235" i="1"/>
  <c r="AA3235" i="1"/>
  <c r="W3235" i="1"/>
  <c r="X3235" i="1" s="1"/>
  <c r="U3235" i="1"/>
  <c r="AB3234" i="1"/>
  <c r="AA3234" i="1"/>
  <c r="W3234" i="1"/>
  <c r="X3234" i="1" s="1"/>
  <c r="U3234" i="1"/>
  <c r="AB3233" i="1"/>
  <c r="AA3233" i="1"/>
  <c r="W3233" i="1"/>
  <c r="X3233" i="1" s="1"/>
  <c r="U3233" i="1"/>
  <c r="AB3232" i="1"/>
  <c r="AA3232" i="1"/>
  <c r="W3232" i="1"/>
  <c r="X3232" i="1" s="1"/>
  <c r="U3232" i="1"/>
  <c r="AB3231" i="1"/>
  <c r="AA3231" i="1"/>
  <c r="W3231" i="1"/>
  <c r="X3231" i="1" s="1"/>
  <c r="U3231" i="1"/>
  <c r="AB3230" i="1"/>
  <c r="AA3230" i="1"/>
  <c r="W3230" i="1"/>
  <c r="X3230" i="1" s="1"/>
  <c r="U3230" i="1"/>
  <c r="AB3229" i="1"/>
  <c r="AA3229" i="1"/>
  <c r="W3229" i="1"/>
  <c r="X3229" i="1" s="1"/>
  <c r="U3229" i="1"/>
  <c r="AB3228" i="1"/>
  <c r="AA3228" i="1"/>
  <c r="W3228" i="1"/>
  <c r="X3228" i="1" s="1"/>
  <c r="U3228" i="1"/>
  <c r="AB3227" i="1"/>
  <c r="AA3227" i="1"/>
  <c r="W3227" i="1"/>
  <c r="X3227" i="1" s="1"/>
  <c r="U3227" i="1"/>
  <c r="AB3226" i="1"/>
  <c r="AA3226" i="1"/>
  <c r="W3226" i="1"/>
  <c r="X3226" i="1" s="1"/>
  <c r="U3226" i="1"/>
  <c r="AB3225" i="1"/>
  <c r="AA3225" i="1"/>
  <c r="W3225" i="1"/>
  <c r="X3225" i="1" s="1"/>
  <c r="U3225" i="1"/>
  <c r="AB3224" i="1"/>
  <c r="AA3224" i="1"/>
  <c r="W3224" i="1"/>
  <c r="X3224" i="1" s="1"/>
  <c r="U3224" i="1"/>
  <c r="AB3223" i="1"/>
  <c r="AA3223" i="1"/>
  <c r="W3223" i="1"/>
  <c r="X3223" i="1" s="1"/>
  <c r="U3223" i="1"/>
  <c r="AB3222" i="1"/>
  <c r="AA3222" i="1"/>
  <c r="W3222" i="1"/>
  <c r="X3222" i="1" s="1"/>
  <c r="U3222" i="1"/>
  <c r="AB3221" i="1"/>
  <c r="AA3221" i="1"/>
  <c r="W3221" i="1"/>
  <c r="X3221" i="1" s="1"/>
  <c r="U3221" i="1"/>
  <c r="AB3220" i="1"/>
  <c r="AA3220" i="1"/>
  <c r="W3220" i="1"/>
  <c r="X3220" i="1" s="1"/>
  <c r="U3220" i="1"/>
  <c r="AB3219" i="1"/>
  <c r="AA3219" i="1"/>
  <c r="W3219" i="1"/>
  <c r="X3219" i="1" s="1"/>
  <c r="U3219" i="1"/>
  <c r="AB3218" i="1"/>
  <c r="AA3218" i="1"/>
  <c r="W3218" i="1"/>
  <c r="X3218" i="1" s="1"/>
  <c r="U3218" i="1"/>
  <c r="AB3217" i="1"/>
  <c r="AA3217" i="1"/>
  <c r="Y3217" i="1"/>
  <c r="W3217" i="1"/>
  <c r="X3217" i="1" s="1"/>
  <c r="U3217" i="1"/>
  <c r="AB3216" i="1"/>
  <c r="AA3216" i="1"/>
  <c r="W3216" i="1"/>
  <c r="X3216" i="1" s="1"/>
  <c r="U3216" i="1"/>
  <c r="AB3215" i="1"/>
  <c r="AA3215" i="1"/>
  <c r="W3215" i="1"/>
  <c r="X3215" i="1" s="1"/>
  <c r="AB3214" i="1"/>
  <c r="AA3214" i="1"/>
  <c r="W3214" i="1"/>
  <c r="Y3214" i="1" s="1"/>
  <c r="AB3213" i="1"/>
  <c r="AA3213" i="1"/>
  <c r="W3213" i="1"/>
  <c r="X3213" i="1" s="1"/>
  <c r="AB3212" i="1"/>
  <c r="AA3212" i="1"/>
  <c r="W3212" i="1"/>
  <c r="Y3212" i="1" s="1"/>
  <c r="AB3211" i="1"/>
  <c r="AA3211" i="1"/>
  <c r="W3211" i="1"/>
  <c r="X3211" i="1" s="1"/>
  <c r="AB3210" i="1"/>
  <c r="AA3210" i="1"/>
  <c r="W3210" i="1"/>
  <c r="Y3210" i="1" s="1"/>
  <c r="AB3209" i="1"/>
  <c r="AA3209" i="1"/>
  <c r="W3209" i="1"/>
  <c r="X3209" i="1" s="1"/>
  <c r="AB3208" i="1"/>
  <c r="AA3208" i="1"/>
  <c r="W3208" i="1"/>
  <c r="Y3208" i="1" s="1"/>
  <c r="AB3207" i="1"/>
  <c r="AA3207" i="1"/>
  <c r="W3207" i="1"/>
  <c r="X3207" i="1" s="1"/>
  <c r="AB3206" i="1"/>
  <c r="AA3206" i="1"/>
  <c r="W3206" i="1"/>
  <c r="Y3206" i="1" s="1"/>
  <c r="AB3205" i="1"/>
  <c r="AA3205" i="1"/>
  <c r="W3205" i="1"/>
  <c r="X3205" i="1" s="1"/>
  <c r="AB3204" i="1"/>
  <c r="AA3204" i="1"/>
  <c r="W3204" i="1"/>
  <c r="Y3204" i="1" s="1"/>
  <c r="AB3203" i="1"/>
  <c r="AA3203" i="1"/>
  <c r="W3203" i="1"/>
  <c r="X3203" i="1" s="1"/>
  <c r="AB3202" i="1"/>
  <c r="AA3202" i="1"/>
  <c r="W3202" i="1"/>
  <c r="Y3202" i="1" s="1"/>
  <c r="AB3201" i="1"/>
  <c r="AA3201" i="1"/>
  <c r="W3201" i="1"/>
  <c r="X3201" i="1" s="1"/>
  <c r="AB3200" i="1"/>
  <c r="AA3200" i="1"/>
  <c r="W3200" i="1"/>
  <c r="Y3200" i="1" s="1"/>
  <c r="AB3199" i="1"/>
  <c r="AA3199" i="1"/>
  <c r="W3199" i="1"/>
  <c r="X3199" i="1" s="1"/>
  <c r="AB3198" i="1"/>
  <c r="AA3198" i="1"/>
  <c r="W3198" i="1"/>
  <c r="Y3198" i="1" s="1"/>
  <c r="AB3197" i="1"/>
  <c r="AA3197" i="1"/>
  <c r="W3197" i="1"/>
  <c r="X3197" i="1" s="1"/>
  <c r="AB3196" i="1"/>
  <c r="AA3196" i="1"/>
  <c r="W3196" i="1"/>
  <c r="Y3196" i="1" s="1"/>
  <c r="AB3195" i="1"/>
  <c r="AA3195" i="1"/>
  <c r="W3195" i="1"/>
  <c r="X3195" i="1" s="1"/>
  <c r="AB3194" i="1"/>
  <c r="AA3194" i="1"/>
  <c r="W3194" i="1"/>
  <c r="Y3194" i="1" s="1"/>
  <c r="AB3193" i="1"/>
  <c r="AA3193" i="1"/>
  <c r="W3193" i="1"/>
  <c r="X3193" i="1" s="1"/>
  <c r="AB3192" i="1"/>
  <c r="AA3192" i="1"/>
  <c r="W3192" i="1"/>
  <c r="Y3192" i="1" s="1"/>
  <c r="AB3191" i="1"/>
  <c r="AA3191" i="1"/>
  <c r="W3191" i="1"/>
  <c r="X3191" i="1" s="1"/>
  <c r="AB3190" i="1"/>
  <c r="AA3190" i="1"/>
  <c r="W3190" i="1"/>
  <c r="Y3190" i="1" s="1"/>
  <c r="AB3189" i="1"/>
  <c r="AA3189" i="1"/>
  <c r="W3189" i="1"/>
  <c r="X3189" i="1" s="1"/>
  <c r="AB3188" i="1"/>
  <c r="AA3188" i="1"/>
  <c r="W3188" i="1"/>
  <c r="Y3188" i="1" s="1"/>
  <c r="AB3187" i="1"/>
  <c r="AA3187" i="1"/>
  <c r="W3187" i="1"/>
  <c r="X3187" i="1" s="1"/>
  <c r="AB3186" i="1"/>
  <c r="AA3186" i="1"/>
  <c r="W3186" i="1"/>
  <c r="Y3186" i="1" s="1"/>
  <c r="AB3185" i="1"/>
  <c r="AA3185" i="1"/>
  <c r="W3185" i="1"/>
  <c r="X3185" i="1" s="1"/>
  <c r="AB3184" i="1"/>
  <c r="AA3184" i="1"/>
  <c r="W3184" i="1"/>
  <c r="Y3184" i="1" s="1"/>
  <c r="AB3183" i="1"/>
  <c r="AA3183" i="1"/>
  <c r="W3183" i="1"/>
  <c r="X3183" i="1" s="1"/>
  <c r="AB3182" i="1"/>
  <c r="AA3182" i="1"/>
  <c r="W3182" i="1"/>
  <c r="Y3182" i="1" s="1"/>
  <c r="AB3181" i="1"/>
  <c r="AA3181" i="1"/>
  <c r="W3181" i="1"/>
  <c r="X3181" i="1" s="1"/>
  <c r="AB3180" i="1"/>
  <c r="AA3180" i="1"/>
  <c r="W3180" i="1"/>
  <c r="Y3180" i="1" s="1"/>
  <c r="AB3179" i="1"/>
  <c r="AA3179" i="1"/>
  <c r="W3179" i="1"/>
  <c r="X3179" i="1" s="1"/>
  <c r="AB3178" i="1"/>
  <c r="AA3178" i="1"/>
  <c r="W3178" i="1"/>
  <c r="Y3178" i="1" s="1"/>
  <c r="AB3177" i="1"/>
  <c r="AA3177" i="1"/>
  <c r="W3177" i="1"/>
  <c r="X3177" i="1" s="1"/>
  <c r="AB3176" i="1"/>
  <c r="AA3176" i="1"/>
  <c r="W3176" i="1"/>
  <c r="Y3176" i="1" s="1"/>
  <c r="AB3175" i="1"/>
  <c r="AA3175" i="1"/>
  <c r="W3175" i="1"/>
  <c r="X3175" i="1" s="1"/>
  <c r="AB3174" i="1"/>
  <c r="AA3174" i="1"/>
  <c r="W3174" i="1"/>
  <c r="Y3174" i="1" s="1"/>
  <c r="AB3173" i="1"/>
  <c r="AA3173" i="1"/>
  <c r="W3173" i="1"/>
  <c r="X3173" i="1" s="1"/>
  <c r="AB3172" i="1"/>
  <c r="AA3172" i="1"/>
  <c r="W3172" i="1"/>
  <c r="Y3172" i="1" s="1"/>
  <c r="AB3171" i="1"/>
  <c r="AA3171" i="1"/>
  <c r="W3171" i="1"/>
  <c r="X3171" i="1" s="1"/>
  <c r="AB3170" i="1"/>
  <c r="AA3170" i="1"/>
  <c r="W3170" i="1"/>
  <c r="Y3170" i="1" s="1"/>
  <c r="AB3169" i="1"/>
  <c r="AA3169" i="1"/>
  <c r="W3169" i="1"/>
  <c r="X3169" i="1" s="1"/>
  <c r="AB3168" i="1"/>
  <c r="AA3168" i="1"/>
  <c r="W3168" i="1"/>
  <c r="Y3168" i="1" s="1"/>
  <c r="AB3167" i="1"/>
  <c r="AA3167" i="1"/>
  <c r="W3167" i="1"/>
  <c r="X3167" i="1" s="1"/>
  <c r="AB3166" i="1"/>
  <c r="AA3166" i="1"/>
  <c r="W3166" i="1"/>
  <c r="Y3166" i="1" s="1"/>
  <c r="AB3165" i="1"/>
  <c r="AA3165" i="1"/>
  <c r="W3165" i="1"/>
  <c r="X3165" i="1" s="1"/>
  <c r="AB3164" i="1"/>
  <c r="AA3164" i="1"/>
  <c r="W3164" i="1"/>
  <c r="Y3164" i="1" s="1"/>
  <c r="AB3163" i="1"/>
  <c r="AA3163" i="1"/>
  <c r="W3163" i="1"/>
  <c r="X3163" i="1" s="1"/>
  <c r="AB3162" i="1"/>
  <c r="AA3162" i="1"/>
  <c r="W3162" i="1"/>
  <c r="Y3162" i="1" s="1"/>
  <c r="AB3161" i="1"/>
  <c r="AA3161" i="1"/>
  <c r="W3161" i="1"/>
  <c r="X3161" i="1" s="1"/>
  <c r="AB3160" i="1"/>
  <c r="AA3160" i="1"/>
  <c r="W3160" i="1"/>
  <c r="Y3160" i="1" s="1"/>
  <c r="AB3159" i="1"/>
  <c r="AA3159" i="1"/>
  <c r="W3159" i="1"/>
  <c r="X3159" i="1" s="1"/>
  <c r="AB3158" i="1"/>
  <c r="AA3158" i="1"/>
  <c r="W3158" i="1"/>
  <c r="Y3158" i="1" s="1"/>
  <c r="AB3157" i="1"/>
  <c r="AA3157" i="1"/>
  <c r="W3157" i="1"/>
  <c r="X3157" i="1" s="1"/>
  <c r="AB3156" i="1"/>
  <c r="AA3156" i="1"/>
  <c r="W3156" i="1"/>
  <c r="Y3156" i="1" s="1"/>
  <c r="AB3155" i="1"/>
  <c r="AA3155" i="1"/>
  <c r="W3155" i="1"/>
  <c r="X3155" i="1" s="1"/>
  <c r="AB3154" i="1"/>
  <c r="AA3154" i="1"/>
  <c r="W3154" i="1"/>
  <c r="Y3154" i="1" s="1"/>
  <c r="AB3153" i="1"/>
  <c r="AA3153" i="1"/>
  <c r="W3153" i="1"/>
  <c r="X3153" i="1" s="1"/>
  <c r="AB3152" i="1"/>
  <c r="AA3152" i="1"/>
  <c r="W3152" i="1"/>
  <c r="Y3152" i="1" s="1"/>
  <c r="AB3151" i="1"/>
  <c r="AA3151" i="1"/>
  <c r="W3151" i="1"/>
  <c r="X3151" i="1" s="1"/>
  <c r="AB3150" i="1"/>
  <c r="AA3150" i="1"/>
  <c r="W3150" i="1"/>
  <c r="Y3150" i="1" s="1"/>
  <c r="AB3149" i="1"/>
  <c r="AA3149" i="1"/>
  <c r="W3149" i="1"/>
  <c r="X3149" i="1" s="1"/>
  <c r="AB3148" i="1"/>
  <c r="AA3148" i="1"/>
  <c r="W3148" i="1"/>
  <c r="Y3148" i="1" s="1"/>
  <c r="AB3147" i="1"/>
  <c r="AA3147" i="1"/>
  <c r="W3147" i="1"/>
  <c r="X3147" i="1" s="1"/>
  <c r="AB3146" i="1"/>
  <c r="AA3146" i="1"/>
  <c r="W3146" i="1"/>
  <c r="Y3146" i="1" s="1"/>
  <c r="AB3145" i="1"/>
  <c r="AA3145" i="1"/>
  <c r="W3145" i="1"/>
  <c r="X3145" i="1" s="1"/>
  <c r="AB3144" i="1"/>
  <c r="AA3144" i="1"/>
  <c r="W3144" i="1"/>
  <c r="Y3144" i="1" s="1"/>
  <c r="AB3143" i="1"/>
  <c r="AA3143" i="1"/>
  <c r="W3143" i="1"/>
  <c r="X3143" i="1" s="1"/>
  <c r="AB3142" i="1"/>
  <c r="AA3142" i="1"/>
  <c r="W3142" i="1"/>
  <c r="Y3142" i="1" s="1"/>
  <c r="AB3141" i="1"/>
  <c r="AA3141" i="1"/>
  <c r="W3141" i="1"/>
  <c r="X3141" i="1" s="1"/>
  <c r="AB3140" i="1"/>
  <c r="AA3140" i="1"/>
  <c r="W3140" i="1"/>
  <c r="Y3140" i="1" s="1"/>
  <c r="AB3139" i="1"/>
  <c r="AA3139" i="1"/>
  <c r="W3139" i="1"/>
  <c r="X3139" i="1" s="1"/>
  <c r="AB3138" i="1"/>
  <c r="AA3138" i="1"/>
  <c r="W3138" i="1"/>
  <c r="Y3138" i="1" s="1"/>
  <c r="AB3137" i="1"/>
  <c r="AA3137" i="1"/>
  <c r="W3137" i="1"/>
  <c r="X3137" i="1" s="1"/>
  <c r="AB3136" i="1"/>
  <c r="AA3136" i="1"/>
  <c r="W3136" i="1"/>
  <c r="Y3136" i="1" s="1"/>
  <c r="AB3135" i="1"/>
  <c r="AA3135" i="1"/>
  <c r="W3135" i="1"/>
  <c r="X3135" i="1" s="1"/>
  <c r="AB3134" i="1"/>
  <c r="AA3134" i="1"/>
  <c r="W3134" i="1"/>
  <c r="Y3134" i="1" s="1"/>
  <c r="AB3133" i="1"/>
  <c r="AA3133" i="1"/>
  <c r="W3133" i="1"/>
  <c r="X3133" i="1" s="1"/>
  <c r="AB3132" i="1"/>
  <c r="AA3132" i="1"/>
  <c r="W3132" i="1"/>
  <c r="Y3132" i="1" s="1"/>
  <c r="AB3131" i="1"/>
  <c r="AA3131" i="1"/>
  <c r="W3131" i="1"/>
  <c r="X3131" i="1" s="1"/>
  <c r="AB3130" i="1"/>
  <c r="AA3130" i="1"/>
  <c r="W3130" i="1"/>
  <c r="Y3130" i="1" s="1"/>
  <c r="AB3129" i="1"/>
  <c r="AA3129" i="1"/>
  <c r="W3129" i="1"/>
  <c r="X3129" i="1" s="1"/>
  <c r="AB3128" i="1"/>
  <c r="AA3128" i="1"/>
  <c r="W3128" i="1"/>
  <c r="Y3128" i="1" s="1"/>
  <c r="AB3127" i="1"/>
  <c r="AA3127" i="1"/>
  <c r="W3127" i="1"/>
  <c r="X3127" i="1" s="1"/>
  <c r="AB3126" i="1"/>
  <c r="AA3126" i="1"/>
  <c r="W3126" i="1"/>
  <c r="Y3126" i="1" s="1"/>
  <c r="AB3125" i="1"/>
  <c r="AA3125" i="1"/>
  <c r="W3125" i="1"/>
  <c r="X3125" i="1" s="1"/>
  <c r="AB3124" i="1"/>
  <c r="AA3124" i="1"/>
  <c r="W3124" i="1"/>
  <c r="Y3124" i="1" s="1"/>
  <c r="AB3123" i="1"/>
  <c r="AA3123" i="1"/>
  <c r="W3123" i="1"/>
  <c r="X3123" i="1" s="1"/>
  <c r="AB3122" i="1"/>
  <c r="AA3122" i="1"/>
  <c r="W3122" i="1"/>
  <c r="Y3122" i="1" s="1"/>
  <c r="AB3121" i="1"/>
  <c r="AA3121" i="1"/>
  <c r="W3121" i="1"/>
  <c r="X3121" i="1" s="1"/>
  <c r="AB3120" i="1"/>
  <c r="AA3120" i="1"/>
  <c r="W3120" i="1"/>
  <c r="Y3120" i="1" s="1"/>
  <c r="AB3119" i="1"/>
  <c r="AA3119" i="1"/>
  <c r="W3119" i="1"/>
  <c r="X3119" i="1" s="1"/>
  <c r="AB3118" i="1"/>
  <c r="AA3118" i="1"/>
  <c r="W3118" i="1"/>
  <c r="Y3118" i="1" s="1"/>
  <c r="AB3117" i="1"/>
  <c r="AA3117" i="1"/>
  <c r="W3117" i="1"/>
  <c r="X3117" i="1" s="1"/>
  <c r="AB3116" i="1"/>
  <c r="AA3116" i="1"/>
  <c r="W3116" i="1"/>
  <c r="Y3116" i="1" s="1"/>
  <c r="AB3115" i="1"/>
  <c r="AA3115" i="1"/>
  <c r="W3115" i="1"/>
  <c r="X3115" i="1" s="1"/>
  <c r="AB3114" i="1"/>
  <c r="AA3114" i="1"/>
  <c r="W3114" i="1"/>
  <c r="Y3114" i="1" s="1"/>
  <c r="AB3113" i="1"/>
  <c r="AA3113" i="1"/>
  <c r="W3113" i="1"/>
  <c r="X3113" i="1" s="1"/>
  <c r="AB3112" i="1"/>
  <c r="AA3112" i="1"/>
  <c r="W3112" i="1"/>
  <c r="Y3112" i="1" s="1"/>
  <c r="AB3111" i="1"/>
  <c r="AA3111" i="1"/>
  <c r="W3111" i="1"/>
  <c r="X3111" i="1" s="1"/>
  <c r="AB3110" i="1"/>
  <c r="AA3110" i="1"/>
  <c r="W3110" i="1"/>
  <c r="Y3110" i="1" s="1"/>
  <c r="AB3109" i="1"/>
  <c r="AA3109" i="1"/>
  <c r="W3109" i="1"/>
  <c r="X3109" i="1" s="1"/>
  <c r="AB3108" i="1"/>
  <c r="AA3108" i="1"/>
  <c r="W3108" i="1"/>
  <c r="Y3108" i="1" s="1"/>
  <c r="AB3107" i="1"/>
  <c r="AA3107" i="1"/>
  <c r="W3107" i="1"/>
  <c r="X3107" i="1" s="1"/>
  <c r="AB3106" i="1"/>
  <c r="AA3106" i="1"/>
  <c r="W3106" i="1"/>
  <c r="Y3106" i="1" s="1"/>
  <c r="AB3105" i="1"/>
  <c r="AA3105" i="1"/>
  <c r="W3105" i="1"/>
  <c r="X3105" i="1" s="1"/>
  <c r="AB3104" i="1"/>
  <c r="AA3104" i="1"/>
  <c r="W3104" i="1"/>
  <c r="Y3104" i="1" s="1"/>
  <c r="AB3103" i="1"/>
  <c r="AA3103" i="1"/>
  <c r="W3103" i="1"/>
  <c r="X3103" i="1" s="1"/>
  <c r="AB3102" i="1"/>
  <c r="AA3102" i="1"/>
  <c r="W3102" i="1"/>
  <c r="Y3102" i="1" s="1"/>
  <c r="AB3101" i="1"/>
  <c r="AA3101" i="1"/>
  <c r="W3101" i="1"/>
  <c r="X3101" i="1" s="1"/>
  <c r="AB3100" i="1"/>
  <c r="AA3100" i="1"/>
  <c r="W3100" i="1"/>
  <c r="Y3100" i="1" s="1"/>
  <c r="AB3099" i="1"/>
  <c r="AA3099" i="1"/>
  <c r="W3099" i="1"/>
  <c r="X3099" i="1" s="1"/>
  <c r="AB3098" i="1"/>
  <c r="AA3098" i="1"/>
  <c r="W3098" i="1"/>
  <c r="Y3098" i="1" s="1"/>
  <c r="AB3097" i="1"/>
  <c r="AA3097" i="1"/>
  <c r="W3097" i="1"/>
  <c r="X3097" i="1" s="1"/>
  <c r="AB3096" i="1"/>
  <c r="AA3096" i="1"/>
  <c r="W3096" i="1"/>
  <c r="Y3096" i="1" s="1"/>
  <c r="AB3095" i="1"/>
  <c r="AA3095" i="1"/>
  <c r="W3095" i="1"/>
  <c r="X3095" i="1" s="1"/>
  <c r="AB3094" i="1"/>
  <c r="AA3094" i="1"/>
  <c r="W3094" i="1"/>
  <c r="Y3094" i="1" s="1"/>
  <c r="AB3093" i="1"/>
  <c r="AA3093" i="1"/>
  <c r="W3093" i="1"/>
  <c r="X3093" i="1" s="1"/>
  <c r="AB3092" i="1"/>
  <c r="AA3092" i="1"/>
  <c r="W3092" i="1"/>
  <c r="Y3092" i="1" s="1"/>
  <c r="AB3091" i="1"/>
  <c r="AA3091" i="1"/>
  <c r="W3091" i="1"/>
  <c r="X3091" i="1" s="1"/>
  <c r="AB3090" i="1"/>
  <c r="AA3090" i="1"/>
  <c r="W3090" i="1"/>
  <c r="Y3090" i="1" s="1"/>
  <c r="AB3089" i="1"/>
  <c r="AA3089" i="1"/>
  <c r="W3089" i="1"/>
  <c r="X3089" i="1" s="1"/>
  <c r="AB3088" i="1"/>
  <c r="AA3088" i="1"/>
  <c r="W3088" i="1"/>
  <c r="Y3088" i="1" s="1"/>
  <c r="AB3087" i="1"/>
  <c r="AA3087" i="1"/>
  <c r="W3087" i="1"/>
  <c r="X3087" i="1" s="1"/>
  <c r="AB3086" i="1"/>
  <c r="AA3086" i="1"/>
  <c r="W3086" i="1"/>
  <c r="Y3086" i="1" s="1"/>
  <c r="AB3085" i="1"/>
  <c r="AA3085" i="1"/>
  <c r="W3085" i="1"/>
  <c r="X3085" i="1" s="1"/>
  <c r="AB3084" i="1"/>
  <c r="AA3084" i="1"/>
  <c r="W3084" i="1"/>
  <c r="Y3084" i="1" s="1"/>
  <c r="AB3083" i="1"/>
  <c r="AA3083" i="1"/>
  <c r="W3083" i="1"/>
  <c r="X3083" i="1" s="1"/>
  <c r="AB3082" i="1"/>
  <c r="AA3082" i="1"/>
  <c r="W3082" i="1"/>
  <c r="Y3082" i="1" s="1"/>
  <c r="AB3081" i="1"/>
  <c r="AA3081" i="1"/>
  <c r="W3081" i="1"/>
  <c r="X3081" i="1" s="1"/>
  <c r="AB3080" i="1"/>
  <c r="AA3080" i="1"/>
  <c r="W3080" i="1"/>
  <c r="Y3080" i="1" s="1"/>
  <c r="AB3079" i="1"/>
  <c r="AA3079" i="1"/>
  <c r="W3079" i="1"/>
  <c r="X3079" i="1" s="1"/>
  <c r="AB3078" i="1"/>
  <c r="AA3078" i="1"/>
  <c r="W3078" i="1"/>
  <c r="Y3078" i="1" s="1"/>
  <c r="AB3077" i="1"/>
  <c r="AA3077" i="1"/>
  <c r="W3077" i="1"/>
  <c r="X3077" i="1" s="1"/>
  <c r="AB3076" i="1"/>
  <c r="AA3076" i="1"/>
  <c r="W3076" i="1"/>
  <c r="Y3076" i="1" s="1"/>
  <c r="AB3075" i="1"/>
  <c r="AA3075" i="1"/>
  <c r="W3075" i="1"/>
  <c r="X3075" i="1" s="1"/>
  <c r="AB3074" i="1"/>
  <c r="AA3074" i="1"/>
  <c r="W3074" i="1"/>
  <c r="Y3074" i="1" s="1"/>
  <c r="AB3073" i="1"/>
  <c r="AA3073" i="1"/>
  <c r="W3073" i="1"/>
  <c r="X3073" i="1" s="1"/>
  <c r="AB3072" i="1"/>
  <c r="AA3072" i="1"/>
  <c r="W3072" i="1"/>
  <c r="Y3072" i="1" s="1"/>
  <c r="AB3071" i="1"/>
  <c r="AA3071" i="1"/>
  <c r="W3071" i="1"/>
  <c r="X3071" i="1" s="1"/>
  <c r="AB3070" i="1"/>
  <c r="AA3070" i="1"/>
  <c r="W3070" i="1"/>
  <c r="Y3070" i="1" s="1"/>
  <c r="AB3069" i="1"/>
  <c r="AA3069" i="1"/>
  <c r="W3069" i="1"/>
  <c r="X3069" i="1" s="1"/>
  <c r="AB3068" i="1"/>
  <c r="AA3068" i="1"/>
  <c r="W3068" i="1"/>
  <c r="Y3068" i="1" s="1"/>
  <c r="AB3067" i="1"/>
  <c r="AA3067" i="1"/>
  <c r="W3067" i="1"/>
  <c r="X3067" i="1" s="1"/>
  <c r="AB3066" i="1"/>
  <c r="AA3066" i="1"/>
  <c r="W3066" i="1"/>
  <c r="Y3066" i="1" s="1"/>
  <c r="AB3065" i="1"/>
  <c r="AA3065" i="1"/>
  <c r="W3065" i="1"/>
  <c r="X3065" i="1" s="1"/>
  <c r="AB3064" i="1"/>
  <c r="AA3064" i="1"/>
  <c r="W3064" i="1"/>
  <c r="Y3064" i="1" s="1"/>
  <c r="AB3063" i="1"/>
  <c r="AA3063" i="1"/>
  <c r="W3063" i="1"/>
  <c r="X3063" i="1" s="1"/>
  <c r="AB3062" i="1"/>
  <c r="AA3062" i="1"/>
  <c r="W3062" i="1"/>
  <c r="Y3062" i="1" s="1"/>
  <c r="AB3061" i="1"/>
  <c r="AA3061" i="1"/>
  <c r="W3061" i="1"/>
  <c r="X3061" i="1" s="1"/>
  <c r="AB3060" i="1"/>
  <c r="AA3060" i="1"/>
  <c r="W3060" i="1"/>
  <c r="Y3060" i="1" s="1"/>
  <c r="AB3059" i="1"/>
  <c r="AA3059" i="1"/>
  <c r="W3059" i="1"/>
  <c r="X3059" i="1" s="1"/>
  <c r="AB3058" i="1"/>
  <c r="AA3058" i="1"/>
  <c r="W3058" i="1"/>
  <c r="Y3058" i="1" s="1"/>
  <c r="AB3057" i="1"/>
  <c r="AA3057" i="1"/>
  <c r="W3057" i="1"/>
  <c r="X3057" i="1" s="1"/>
  <c r="AB3056" i="1"/>
  <c r="AA3056" i="1"/>
  <c r="W3056" i="1"/>
  <c r="Y3056" i="1" s="1"/>
  <c r="AB3055" i="1"/>
  <c r="AA3055" i="1"/>
  <c r="W3055" i="1"/>
  <c r="X3055" i="1" s="1"/>
  <c r="AB3054" i="1"/>
  <c r="AA3054" i="1"/>
  <c r="W3054" i="1"/>
  <c r="Y3054" i="1" s="1"/>
  <c r="AB3053" i="1"/>
  <c r="AA3053" i="1"/>
  <c r="W3053" i="1"/>
  <c r="X3053" i="1" s="1"/>
  <c r="AB3052" i="1"/>
  <c r="AA3052" i="1"/>
  <c r="W3052" i="1"/>
  <c r="Y3052" i="1" s="1"/>
  <c r="AB3051" i="1"/>
  <c r="AA3051" i="1"/>
  <c r="W3051" i="1"/>
  <c r="X3051" i="1" s="1"/>
  <c r="AB3050" i="1"/>
  <c r="AA3050" i="1"/>
  <c r="W3050" i="1"/>
  <c r="Y3050" i="1" s="1"/>
  <c r="AB3049" i="1"/>
  <c r="AA3049" i="1"/>
  <c r="W3049" i="1"/>
  <c r="X3049" i="1" s="1"/>
  <c r="AB3048" i="1"/>
  <c r="AA3048" i="1"/>
  <c r="W3048" i="1"/>
  <c r="Y3048" i="1" s="1"/>
  <c r="AB3047" i="1"/>
  <c r="AA3047" i="1"/>
  <c r="W3047" i="1"/>
  <c r="X3047" i="1" s="1"/>
  <c r="AB3046" i="1"/>
  <c r="AA3046" i="1"/>
  <c r="W3046" i="1"/>
  <c r="Y3046" i="1" s="1"/>
  <c r="AB3045" i="1"/>
  <c r="AA3045" i="1"/>
  <c r="W3045" i="1"/>
  <c r="X3045" i="1" s="1"/>
  <c r="AB3044" i="1"/>
  <c r="AA3044" i="1"/>
  <c r="W3044" i="1"/>
  <c r="Y3044" i="1" s="1"/>
  <c r="AB3043" i="1"/>
  <c r="AA3043" i="1"/>
  <c r="W3043" i="1"/>
  <c r="X3043" i="1" s="1"/>
  <c r="AB3042" i="1"/>
  <c r="AA3042" i="1"/>
  <c r="W3042" i="1"/>
  <c r="Y3042" i="1" s="1"/>
  <c r="AB3041" i="1"/>
  <c r="AA3041" i="1"/>
  <c r="W3041" i="1"/>
  <c r="X3041" i="1" s="1"/>
  <c r="AB3040" i="1"/>
  <c r="AA3040" i="1"/>
  <c r="W3040" i="1"/>
  <c r="Y3040" i="1" s="1"/>
  <c r="AB3039" i="1"/>
  <c r="AA3039" i="1"/>
  <c r="W3039" i="1"/>
  <c r="X3039" i="1" s="1"/>
  <c r="AB3038" i="1"/>
  <c r="AA3038" i="1"/>
  <c r="W3038" i="1"/>
  <c r="Y3038" i="1" s="1"/>
  <c r="AB3037" i="1"/>
  <c r="AA3037" i="1"/>
  <c r="W3037" i="1"/>
  <c r="X3037" i="1" s="1"/>
  <c r="AB3036" i="1"/>
  <c r="AA3036" i="1"/>
  <c r="W3036" i="1"/>
  <c r="Y3036" i="1" s="1"/>
  <c r="AB3035" i="1"/>
  <c r="AA3035" i="1"/>
  <c r="W3035" i="1"/>
  <c r="X3035" i="1" s="1"/>
  <c r="AB3034" i="1"/>
  <c r="AA3034" i="1"/>
  <c r="W3034" i="1"/>
  <c r="Y3034" i="1" s="1"/>
  <c r="AB3033" i="1"/>
  <c r="AA3033" i="1"/>
  <c r="W3033" i="1"/>
  <c r="X3033" i="1" s="1"/>
  <c r="AB3032" i="1"/>
  <c r="AA3032" i="1"/>
  <c r="W3032" i="1"/>
  <c r="Y3032" i="1" s="1"/>
  <c r="AB3031" i="1"/>
  <c r="AA3031" i="1"/>
  <c r="W3031" i="1"/>
  <c r="X3031" i="1" s="1"/>
  <c r="AB3030" i="1"/>
  <c r="AA3030" i="1"/>
  <c r="W3030" i="1"/>
  <c r="Y3030" i="1" s="1"/>
  <c r="AB3029" i="1"/>
  <c r="AA3029" i="1"/>
  <c r="W3029" i="1"/>
  <c r="X3029" i="1" s="1"/>
  <c r="AB3028" i="1"/>
  <c r="AA3028" i="1"/>
  <c r="W3028" i="1"/>
  <c r="Y3028" i="1" s="1"/>
  <c r="AB3027" i="1"/>
  <c r="AA3027" i="1"/>
  <c r="W3027" i="1"/>
  <c r="X3027" i="1" s="1"/>
  <c r="AB3026" i="1"/>
  <c r="AA3026" i="1"/>
  <c r="W3026" i="1"/>
  <c r="Y3026" i="1" s="1"/>
  <c r="AB3025" i="1"/>
  <c r="AA3025" i="1"/>
  <c r="W3025" i="1"/>
  <c r="X3025" i="1" s="1"/>
  <c r="AB3024" i="1"/>
  <c r="AA3024" i="1"/>
  <c r="W3024" i="1"/>
  <c r="Y3024" i="1" s="1"/>
  <c r="AB3023" i="1"/>
  <c r="AA3023" i="1"/>
  <c r="W3023" i="1"/>
  <c r="X3023" i="1" s="1"/>
  <c r="AB3022" i="1"/>
  <c r="AA3022" i="1"/>
  <c r="W3022" i="1"/>
  <c r="Y3022" i="1" s="1"/>
  <c r="AB3021" i="1"/>
  <c r="AA3021" i="1"/>
  <c r="W3021" i="1"/>
  <c r="X3021" i="1" s="1"/>
  <c r="AB3020" i="1"/>
  <c r="AA3020" i="1"/>
  <c r="W3020" i="1"/>
  <c r="Y3020" i="1" s="1"/>
  <c r="AB3019" i="1"/>
  <c r="AA3019" i="1"/>
  <c r="W3019" i="1"/>
  <c r="X3019" i="1" s="1"/>
  <c r="AB3018" i="1"/>
  <c r="AA3018" i="1"/>
  <c r="W3018" i="1"/>
  <c r="Y3018" i="1" s="1"/>
  <c r="AB3017" i="1"/>
  <c r="AA3017" i="1"/>
  <c r="W3017" i="1"/>
  <c r="X3017" i="1" s="1"/>
  <c r="AB3016" i="1"/>
  <c r="AA3016" i="1"/>
  <c r="W3016" i="1"/>
  <c r="Y3016" i="1" s="1"/>
  <c r="AB3015" i="1"/>
  <c r="AA3015" i="1"/>
  <c r="W3015" i="1"/>
  <c r="X3015" i="1" s="1"/>
  <c r="AB3014" i="1"/>
  <c r="AA3014" i="1"/>
  <c r="W3014" i="1"/>
  <c r="Y3014" i="1" s="1"/>
  <c r="AB3013" i="1"/>
  <c r="AA3013" i="1"/>
  <c r="W3013" i="1"/>
  <c r="X3013" i="1" s="1"/>
  <c r="AB3012" i="1"/>
  <c r="AA3012" i="1"/>
  <c r="W3012" i="1"/>
  <c r="Y3012" i="1" s="1"/>
  <c r="AB3011" i="1"/>
  <c r="AA3011" i="1"/>
  <c r="W3011" i="1"/>
  <c r="X3011" i="1" s="1"/>
  <c r="AB3010" i="1"/>
  <c r="AA3010" i="1"/>
  <c r="W3010" i="1"/>
  <c r="Y3010" i="1" s="1"/>
  <c r="AB3009" i="1"/>
  <c r="AA3009" i="1"/>
  <c r="W3009" i="1"/>
  <c r="X3009" i="1" s="1"/>
  <c r="AB3008" i="1"/>
  <c r="AA3008" i="1"/>
  <c r="W3008" i="1"/>
  <c r="Y3008" i="1" s="1"/>
  <c r="AB3007" i="1"/>
  <c r="AA3007" i="1"/>
  <c r="W3007" i="1"/>
  <c r="X3007" i="1" s="1"/>
  <c r="AB3006" i="1"/>
  <c r="AA3006" i="1"/>
  <c r="W3006" i="1"/>
  <c r="Y3006" i="1" s="1"/>
  <c r="AB3005" i="1"/>
  <c r="AA3005" i="1"/>
  <c r="W3005" i="1"/>
  <c r="X3005" i="1" s="1"/>
  <c r="AB3004" i="1"/>
  <c r="AA3004" i="1"/>
  <c r="W3004" i="1"/>
  <c r="Y3004" i="1" s="1"/>
  <c r="AB3003" i="1"/>
  <c r="AA3003" i="1"/>
  <c r="W3003" i="1"/>
  <c r="X3003" i="1" s="1"/>
  <c r="AB3002" i="1"/>
  <c r="AA3002" i="1"/>
  <c r="W3002" i="1"/>
  <c r="Y3002" i="1" s="1"/>
  <c r="AB3001" i="1"/>
  <c r="AA3001" i="1"/>
  <c r="W3001" i="1"/>
  <c r="X3001" i="1" s="1"/>
  <c r="AB3000" i="1"/>
  <c r="AA3000" i="1"/>
  <c r="W3000" i="1"/>
  <c r="Y3000" i="1" s="1"/>
  <c r="AB2999" i="1"/>
  <c r="AA2999" i="1"/>
  <c r="W2999" i="1"/>
  <c r="X2999" i="1" s="1"/>
  <c r="AB2998" i="1"/>
  <c r="AA2998" i="1"/>
  <c r="W2998" i="1"/>
  <c r="Y2998" i="1" s="1"/>
  <c r="AB2997" i="1"/>
  <c r="AA2997" i="1"/>
  <c r="W2997" i="1"/>
  <c r="X2997" i="1" s="1"/>
  <c r="AB2996" i="1"/>
  <c r="AA2996" i="1"/>
  <c r="W2996" i="1"/>
  <c r="Y2996" i="1" s="1"/>
  <c r="AB2995" i="1"/>
  <c r="AA2995" i="1"/>
  <c r="W2995" i="1"/>
  <c r="X2995" i="1" s="1"/>
  <c r="AB2994" i="1"/>
  <c r="AA2994" i="1"/>
  <c r="W2994" i="1"/>
  <c r="Y2994" i="1" s="1"/>
  <c r="AB2993" i="1"/>
  <c r="AA2993" i="1"/>
  <c r="W2993" i="1"/>
  <c r="X2993" i="1" s="1"/>
  <c r="AB2992" i="1"/>
  <c r="AA2992" i="1"/>
  <c r="W2992" i="1"/>
  <c r="Y2992" i="1" s="1"/>
  <c r="AB2991" i="1"/>
  <c r="AA2991" i="1"/>
  <c r="W2991" i="1"/>
  <c r="X2991" i="1" s="1"/>
  <c r="AB2990" i="1"/>
  <c r="AA2990" i="1"/>
  <c r="W2990" i="1"/>
  <c r="Y2990" i="1" s="1"/>
  <c r="AB2989" i="1"/>
  <c r="AA2989" i="1"/>
  <c r="W2989" i="1"/>
  <c r="X2989" i="1" s="1"/>
  <c r="AB2988" i="1"/>
  <c r="AA2988" i="1"/>
  <c r="W2988" i="1"/>
  <c r="Y2988" i="1" s="1"/>
  <c r="AB2987" i="1"/>
  <c r="AA2987" i="1"/>
  <c r="W2987" i="1"/>
  <c r="X2987" i="1" s="1"/>
  <c r="AB2986" i="1"/>
  <c r="AA2986" i="1"/>
  <c r="W2986" i="1"/>
  <c r="Y2986" i="1" s="1"/>
  <c r="AB2985" i="1"/>
  <c r="AA2985" i="1"/>
  <c r="W2985" i="1"/>
  <c r="X2985" i="1" s="1"/>
  <c r="AB2984" i="1"/>
  <c r="AA2984" i="1"/>
  <c r="W2984" i="1"/>
  <c r="Y2984" i="1" s="1"/>
  <c r="AB2983" i="1"/>
  <c r="AA2983" i="1"/>
  <c r="W2983" i="1"/>
  <c r="X2983" i="1" s="1"/>
  <c r="AB2982" i="1"/>
  <c r="AA2982" i="1"/>
  <c r="W2982" i="1"/>
  <c r="Y2982" i="1" s="1"/>
  <c r="AB2981" i="1"/>
  <c r="AA2981" i="1"/>
  <c r="W2981" i="1"/>
  <c r="X2981" i="1" s="1"/>
  <c r="AB2980" i="1"/>
  <c r="AA2980" i="1"/>
  <c r="W2980" i="1"/>
  <c r="Y2980" i="1" s="1"/>
  <c r="AB2979" i="1"/>
  <c r="AA2979" i="1"/>
  <c r="W2979" i="1"/>
  <c r="X2979" i="1" s="1"/>
  <c r="AB2978" i="1"/>
  <c r="AA2978" i="1"/>
  <c r="W2978" i="1"/>
  <c r="Y2978" i="1" s="1"/>
  <c r="AB2977" i="1"/>
  <c r="AA2977" i="1"/>
  <c r="W2977" i="1"/>
  <c r="X2977" i="1" s="1"/>
  <c r="AB2976" i="1"/>
  <c r="AA2976" i="1"/>
  <c r="W2976" i="1"/>
  <c r="Y2976" i="1" s="1"/>
  <c r="AB2975" i="1"/>
  <c r="AA2975" i="1"/>
  <c r="W2975" i="1"/>
  <c r="X2975" i="1" s="1"/>
  <c r="AB2974" i="1"/>
  <c r="AA2974" i="1"/>
  <c r="W2974" i="1"/>
  <c r="Y2974" i="1" s="1"/>
  <c r="AB2973" i="1"/>
  <c r="AA2973" i="1"/>
  <c r="W2973" i="1"/>
  <c r="X2973" i="1" s="1"/>
  <c r="AB2972" i="1"/>
  <c r="AA2972" i="1"/>
  <c r="W2972" i="1"/>
  <c r="Y2972" i="1" s="1"/>
  <c r="AB2971" i="1"/>
  <c r="AA2971" i="1"/>
  <c r="W2971" i="1"/>
  <c r="X2971" i="1" s="1"/>
  <c r="AB2970" i="1"/>
  <c r="AA2970" i="1"/>
  <c r="W2970" i="1"/>
  <c r="Y2970" i="1" s="1"/>
  <c r="AB2969" i="1"/>
  <c r="AA2969" i="1"/>
  <c r="W2969" i="1"/>
  <c r="X2969" i="1" s="1"/>
  <c r="AB2968" i="1"/>
  <c r="AA2968" i="1"/>
  <c r="W2968" i="1"/>
  <c r="Y2968" i="1" s="1"/>
  <c r="AB2967" i="1"/>
  <c r="AA2967" i="1"/>
  <c r="W2967" i="1"/>
  <c r="X2967" i="1" s="1"/>
  <c r="AB2966" i="1"/>
  <c r="AA2966" i="1"/>
  <c r="W2966" i="1"/>
  <c r="Y2966" i="1" s="1"/>
  <c r="AB2965" i="1"/>
  <c r="AA2965" i="1"/>
  <c r="W2965" i="1"/>
  <c r="X2965" i="1" s="1"/>
  <c r="AB2964" i="1"/>
  <c r="AA2964" i="1"/>
  <c r="W2964" i="1"/>
  <c r="Y2964" i="1" s="1"/>
  <c r="AB2963" i="1"/>
  <c r="AA2963" i="1"/>
  <c r="W2963" i="1"/>
  <c r="X2963" i="1" s="1"/>
  <c r="AB2962" i="1"/>
  <c r="AA2962" i="1"/>
  <c r="W2962" i="1"/>
  <c r="Y2962" i="1" s="1"/>
  <c r="AB2961" i="1"/>
  <c r="AA2961" i="1"/>
  <c r="W2961" i="1"/>
  <c r="X2961" i="1" s="1"/>
  <c r="AB2960" i="1"/>
  <c r="AA2960" i="1"/>
  <c r="W2960" i="1"/>
  <c r="Y2960" i="1" s="1"/>
  <c r="AB2959" i="1"/>
  <c r="AA2959" i="1"/>
  <c r="W2959" i="1"/>
  <c r="X2959" i="1" s="1"/>
  <c r="AB2958" i="1"/>
  <c r="AA2958" i="1"/>
  <c r="W2958" i="1"/>
  <c r="Y2958" i="1" s="1"/>
  <c r="AB2957" i="1"/>
  <c r="AA2957" i="1"/>
  <c r="W2957" i="1"/>
  <c r="X2957" i="1" s="1"/>
  <c r="AB2956" i="1"/>
  <c r="AA2956" i="1"/>
  <c r="W2956" i="1"/>
  <c r="Y2956" i="1" s="1"/>
  <c r="AB2955" i="1"/>
  <c r="AA2955" i="1"/>
  <c r="W2955" i="1"/>
  <c r="X2955" i="1" s="1"/>
  <c r="AB2954" i="1"/>
  <c r="AA2954" i="1"/>
  <c r="W2954" i="1"/>
  <c r="Y2954" i="1" s="1"/>
  <c r="AB2953" i="1"/>
  <c r="AA2953" i="1"/>
  <c r="W2953" i="1"/>
  <c r="X2953" i="1" s="1"/>
  <c r="AB2952" i="1"/>
  <c r="AA2952" i="1"/>
  <c r="W2952" i="1"/>
  <c r="Y2952" i="1" s="1"/>
  <c r="AB2951" i="1"/>
  <c r="AA2951" i="1"/>
  <c r="W2951" i="1"/>
  <c r="X2951" i="1" s="1"/>
  <c r="AB2950" i="1"/>
  <c r="AA2950" i="1"/>
  <c r="W2950" i="1"/>
  <c r="Y2950" i="1" s="1"/>
  <c r="AB2949" i="1"/>
  <c r="AA2949" i="1"/>
  <c r="W2949" i="1"/>
  <c r="X2949" i="1" s="1"/>
  <c r="AB2948" i="1"/>
  <c r="AA2948" i="1"/>
  <c r="W2948" i="1"/>
  <c r="Y2948" i="1" s="1"/>
  <c r="AB2947" i="1"/>
  <c r="AA2947" i="1"/>
  <c r="W2947" i="1"/>
  <c r="X2947" i="1" s="1"/>
  <c r="AB2946" i="1"/>
  <c r="AA2946" i="1"/>
  <c r="W2946" i="1"/>
  <c r="Y2946" i="1" s="1"/>
  <c r="AB2945" i="1"/>
  <c r="AA2945" i="1"/>
  <c r="W2945" i="1"/>
  <c r="X2945" i="1" s="1"/>
  <c r="AB2944" i="1"/>
  <c r="AA2944" i="1"/>
  <c r="W2944" i="1"/>
  <c r="Y2944" i="1" s="1"/>
  <c r="AB2943" i="1"/>
  <c r="AA2943" i="1"/>
  <c r="W2943" i="1"/>
  <c r="X2943" i="1" s="1"/>
  <c r="AB2942" i="1"/>
  <c r="AA2942" i="1"/>
  <c r="W2942" i="1"/>
  <c r="Y2942" i="1" s="1"/>
  <c r="AB2941" i="1"/>
  <c r="AA2941" i="1"/>
  <c r="W2941" i="1"/>
  <c r="X2941" i="1" s="1"/>
  <c r="AB2940" i="1"/>
  <c r="AA2940" i="1"/>
  <c r="W2940" i="1"/>
  <c r="Y2940" i="1" s="1"/>
  <c r="AB2939" i="1"/>
  <c r="AA2939" i="1"/>
  <c r="W2939" i="1"/>
  <c r="X2939" i="1" s="1"/>
  <c r="AB2938" i="1"/>
  <c r="AA2938" i="1"/>
  <c r="W2938" i="1"/>
  <c r="Y2938" i="1" s="1"/>
  <c r="AB2937" i="1"/>
  <c r="AA2937" i="1"/>
  <c r="W2937" i="1"/>
  <c r="X2937" i="1" s="1"/>
  <c r="AB2936" i="1"/>
  <c r="AA2936" i="1"/>
  <c r="W2936" i="1"/>
  <c r="Y2936" i="1" s="1"/>
  <c r="AB2935" i="1"/>
  <c r="AA2935" i="1"/>
  <c r="W2935" i="1"/>
  <c r="X2935" i="1" s="1"/>
  <c r="AB2934" i="1"/>
  <c r="AA2934" i="1"/>
  <c r="W2934" i="1"/>
  <c r="Y2934" i="1" s="1"/>
  <c r="AB2933" i="1"/>
  <c r="AA2933" i="1"/>
  <c r="W2933" i="1"/>
  <c r="X2933" i="1" s="1"/>
  <c r="AB2932" i="1"/>
  <c r="AA2932" i="1"/>
  <c r="W2932" i="1"/>
  <c r="Y2932" i="1" s="1"/>
  <c r="AB2931" i="1"/>
  <c r="AA2931" i="1"/>
  <c r="W2931" i="1"/>
  <c r="X2931" i="1" s="1"/>
  <c r="AB2930" i="1"/>
  <c r="AA2930" i="1"/>
  <c r="W2930" i="1"/>
  <c r="Y2930" i="1" s="1"/>
  <c r="AB2929" i="1"/>
  <c r="AA2929" i="1"/>
  <c r="W2929" i="1"/>
  <c r="X2929" i="1" s="1"/>
  <c r="AB2928" i="1"/>
  <c r="AA2928" i="1"/>
  <c r="W2928" i="1"/>
  <c r="Y2928" i="1" s="1"/>
  <c r="AB2927" i="1"/>
  <c r="AA2927" i="1"/>
  <c r="W2927" i="1"/>
  <c r="X2927" i="1" s="1"/>
  <c r="AB2926" i="1"/>
  <c r="AA2926" i="1"/>
  <c r="W2926" i="1"/>
  <c r="Y2926" i="1" s="1"/>
  <c r="AB2925" i="1"/>
  <c r="AA2925" i="1"/>
  <c r="W2925" i="1"/>
  <c r="X2925" i="1" s="1"/>
  <c r="AB2924" i="1"/>
  <c r="AA2924" i="1"/>
  <c r="W2924" i="1"/>
  <c r="Y2924" i="1" s="1"/>
  <c r="AB2923" i="1"/>
  <c r="AA2923" i="1"/>
  <c r="W2923" i="1"/>
  <c r="X2923" i="1" s="1"/>
  <c r="AB2922" i="1"/>
  <c r="AA2922" i="1"/>
  <c r="W2922" i="1"/>
  <c r="Y2922" i="1" s="1"/>
  <c r="AB2921" i="1"/>
  <c r="AA2921" i="1"/>
  <c r="W2921" i="1"/>
  <c r="X2921" i="1" s="1"/>
  <c r="AB2920" i="1"/>
  <c r="AA2920" i="1"/>
  <c r="W2920" i="1"/>
  <c r="Y2920" i="1" s="1"/>
  <c r="AB2919" i="1"/>
  <c r="AA2919" i="1"/>
  <c r="W2919" i="1"/>
  <c r="X2919" i="1" s="1"/>
  <c r="AB2918" i="1"/>
  <c r="AA2918" i="1"/>
  <c r="W2918" i="1"/>
  <c r="Y2918" i="1" s="1"/>
  <c r="AB2917" i="1"/>
  <c r="AA2917" i="1"/>
  <c r="W2917" i="1"/>
  <c r="X2917" i="1" s="1"/>
  <c r="AB2916" i="1"/>
  <c r="AA2916" i="1"/>
  <c r="W2916" i="1"/>
  <c r="Y2916" i="1" s="1"/>
  <c r="AB2915" i="1"/>
  <c r="AA2915" i="1"/>
  <c r="W2915" i="1"/>
  <c r="X2915" i="1" s="1"/>
  <c r="AB2914" i="1"/>
  <c r="AA2914" i="1"/>
  <c r="W2914" i="1"/>
  <c r="Y2914" i="1" s="1"/>
  <c r="AB2913" i="1"/>
  <c r="AA2913" i="1"/>
  <c r="W2913" i="1"/>
  <c r="X2913" i="1" s="1"/>
  <c r="AB2912" i="1"/>
  <c r="AA2912" i="1"/>
  <c r="W2912" i="1"/>
  <c r="Y2912" i="1" s="1"/>
  <c r="AB2911" i="1"/>
  <c r="AA2911" i="1"/>
  <c r="W2911" i="1"/>
  <c r="X2911" i="1" s="1"/>
  <c r="AB2910" i="1"/>
  <c r="AA2910" i="1"/>
  <c r="W2910" i="1"/>
  <c r="Y2910" i="1" s="1"/>
  <c r="AB2909" i="1"/>
  <c r="AA2909" i="1"/>
  <c r="W2909" i="1"/>
  <c r="X2909" i="1" s="1"/>
  <c r="AB2908" i="1"/>
  <c r="AA2908" i="1"/>
  <c r="W2908" i="1"/>
  <c r="Y2908" i="1" s="1"/>
  <c r="AB2907" i="1"/>
  <c r="AA2907" i="1"/>
  <c r="W2907" i="1"/>
  <c r="X2907" i="1" s="1"/>
  <c r="AB2906" i="1"/>
  <c r="AA2906" i="1"/>
  <c r="W2906" i="1"/>
  <c r="Y2906" i="1" s="1"/>
  <c r="AB2905" i="1"/>
  <c r="AA2905" i="1"/>
  <c r="W2905" i="1"/>
  <c r="X2905" i="1" s="1"/>
  <c r="AB2904" i="1"/>
  <c r="AA2904" i="1"/>
  <c r="W2904" i="1"/>
  <c r="Y2904" i="1" s="1"/>
  <c r="AB2903" i="1"/>
  <c r="AA2903" i="1"/>
  <c r="W2903" i="1"/>
  <c r="X2903" i="1" s="1"/>
  <c r="AB2902" i="1"/>
  <c r="AA2902" i="1"/>
  <c r="W2902" i="1"/>
  <c r="Y2902" i="1" s="1"/>
  <c r="AB2901" i="1"/>
  <c r="AA2901" i="1"/>
  <c r="W2901" i="1"/>
  <c r="X2901" i="1" s="1"/>
  <c r="AB2900" i="1"/>
  <c r="AA2900" i="1"/>
  <c r="W2900" i="1"/>
  <c r="Y2900" i="1" s="1"/>
  <c r="AB2899" i="1"/>
  <c r="AA2899" i="1"/>
  <c r="W2899" i="1"/>
  <c r="X2899" i="1" s="1"/>
  <c r="AB2898" i="1"/>
  <c r="AA2898" i="1"/>
  <c r="W2898" i="1"/>
  <c r="Y2898" i="1" s="1"/>
  <c r="AB2897" i="1"/>
  <c r="AA2897" i="1"/>
  <c r="W2897" i="1"/>
  <c r="X2897" i="1" s="1"/>
  <c r="AB2896" i="1"/>
  <c r="AA2896" i="1"/>
  <c r="W2896" i="1"/>
  <c r="Y2896" i="1" s="1"/>
  <c r="AB2895" i="1"/>
  <c r="AA2895" i="1"/>
  <c r="W2895" i="1"/>
  <c r="X2895" i="1" s="1"/>
  <c r="AB2894" i="1"/>
  <c r="AA2894" i="1"/>
  <c r="W2894" i="1"/>
  <c r="Y2894" i="1" s="1"/>
  <c r="AB2893" i="1"/>
  <c r="AA2893" i="1"/>
  <c r="W2893" i="1"/>
  <c r="X2893" i="1" s="1"/>
  <c r="AB2892" i="1"/>
  <c r="AA2892" i="1"/>
  <c r="W2892" i="1"/>
  <c r="Y2892" i="1" s="1"/>
  <c r="AB2891" i="1"/>
  <c r="AA2891" i="1"/>
  <c r="W2891" i="1"/>
  <c r="X2891" i="1" s="1"/>
  <c r="AB2890" i="1"/>
  <c r="AA2890" i="1"/>
  <c r="W2890" i="1"/>
  <c r="Y2890" i="1" s="1"/>
  <c r="AB2889" i="1"/>
  <c r="AA2889" i="1"/>
  <c r="W2889" i="1"/>
  <c r="X2889" i="1" s="1"/>
  <c r="AB2888" i="1"/>
  <c r="AA2888" i="1"/>
  <c r="W2888" i="1"/>
  <c r="Y2888" i="1" s="1"/>
  <c r="AB2887" i="1"/>
  <c r="AA2887" i="1"/>
  <c r="W2887" i="1"/>
  <c r="X2887" i="1" s="1"/>
  <c r="AB2886" i="1"/>
  <c r="AA2886" i="1"/>
  <c r="W2886" i="1"/>
  <c r="Y2886" i="1" s="1"/>
  <c r="AB2885" i="1"/>
  <c r="AA2885" i="1"/>
  <c r="W2885" i="1"/>
  <c r="X2885" i="1" s="1"/>
  <c r="AB2884" i="1"/>
  <c r="AA2884" i="1"/>
  <c r="W2884" i="1"/>
  <c r="Y2884" i="1" s="1"/>
  <c r="AB2883" i="1"/>
  <c r="AA2883" i="1"/>
  <c r="W2883" i="1"/>
  <c r="X2883" i="1" s="1"/>
  <c r="AB2882" i="1"/>
  <c r="AA2882" i="1"/>
  <c r="W2882" i="1"/>
  <c r="Y2882" i="1" s="1"/>
  <c r="AB2881" i="1"/>
  <c r="AA2881" i="1"/>
  <c r="W2881" i="1"/>
  <c r="X2881" i="1" s="1"/>
  <c r="AB2880" i="1"/>
  <c r="AA2880" i="1"/>
  <c r="W2880" i="1"/>
  <c r="Y2880" i="1" s="1"/>
  <c r="AB2879" i="1"/>
  <c r="AA2879" i="1"/>
  <c r="W2879" i="1"/>
  <c r="X2879" i="1" s="1"/>
  <c r="AB2878" i="1"/>
  <c r="AA2878" i="1"/>
  <c r="W2878" i="1"/>
  <c r="Y2878" i="1" s="1"/>
  <c r="AB2877" i="1"/>
  <c r="AA2877" i="1"/>
  <c r="W2877" i="1"/>
  <c r="X2877" i="1" s="1"/>
  <c r="AB2876" i="1"/>
  <c r="AA2876" i="1"/>
  <c r="W2876" i="1"/>
  <c r="Y2876" i="1" s="1"/>
  <c r="AB2875" i="1"/>
  <c r="AA2875" i="1"/>
  <c r="W2875" i="1"/>
  <c r="X2875" i="1" s="1"/>
  <c r="AB2874" i="1"/>
  <c r="AA2874" i="1"/>
  <c r="W2874" i="1"/>
  <c r="Y2874" i="1" s="1"/>
  <c r="AB2873" i="1"/>
  <c r="AA2873" i="1"/>
  <c r="W2873" i="1"/>
  <c r="X2873" i="1" s="1"/>
  <c r="AB2872" i="1"/>
  <c r="AA2872" i="1"/>
  <c r="W2872" i="1"/>
  <c r="Y2872" i="1" s="1"/>
  <c r="AB2871" i="1"/>
  <c r="AA2871" i="1"/>
  <c r="W2871" i="1"/>
  <c r="X2871" i="1" s="1"/>
  <c r="AB2870" i="1"/>
  <c r="AA2870" i="1"/>
  <c r="W2870" i="1"/>
  <c r="Y2870" i="1" s="1"/>
  <c r="AB2869" i="1"/>
  <c r="AA2869" i="1"/>
  <c r="W2869" i="1"/>
  <c r="X2869" i="1" s="1"/>
  <c r="AB2868" i="1"/>
  <c r="AA2868" i="1"/>
  <c r="W2868" i="1"/>
  <c r="Y2868" i="1" s="1"/>
  <c r="AB2867" i="1"/>
  <c r="AA2867" i="1"/>
  <c r="W2867" i="1"/>
  <c r="X2867" i="1" s="1"/>
  <c r="AB2866" i="1"/>
  <c r="AA2866" i="1"/>
  <c r="W2866" i="1"/>
  <c r="Y2866" i="1" s="1"/>
  <c r="AB2865" i="1"/>
  <c r="AA2865" i="1"/>
  <c r="W2865" i="1"/>
  <c r="X2865" i="1" s="1"/>
  <c r="AB2864" i="1"/>
  <c r="AA2864" i="1"/>
  <c r="W2864" i="1"/>
  <c r="Y2864" i="1" s="1"/>
  <c r="AB2863" i="1"/>
  <c r="AA2863" i="1"/>
  <c r="W2863" i="1"/>
  <c r="X2863" i="1" s="1"/>
  <c r="AB2862" i="1"/>
  <c r="AA2862" i="1"/>
  <c r="W2862" i="1"/>
  <c r="Y2862" i="1" s="1"/>
  <c r="AB2861" i="1"/>
  <c r="AA2861" i="1"/>
  <c r="W2861" i="1"/>
  <c r="X2861" i="1" s="1"/>
  <c r="AB2860" i="1"/>
  <c r="AA2860" i="1"/>
  <c r="W2860" i="1"/>
  <c r="Y2860" i="1" s="1"/>
  <c r="AB2859" i="1"/>
  <c r="AA2859" i="1"/>
  <c r="W2859" i="1"/>
  <c r="X2859" i="1" s="1"/>
  <c r="AB2858" i="1"/>
  <c r="AA2858" i="1"/>
  <c r="W2858" i="1"/>
  <c r="Y2858" i="1" s="1"/>
  <c r="AB2857" i="1"/>
  <c r="AA2857" i="1"/>
  <c r="W2857" i="1"/>
  <c r="X2857" i="1" s="1"/>
  <c r="AB2856" i="1"/>
  <c r="AA2856" i="1"/>
  <c r="W2856" i="1"/>
  <c r="Y2856" i="1" s="1"/>
  <c r="AB2855" i="1"/>
  <c r="AA2855" i="1"/>
  <c r="W2855" i="1"/>
  <c r="X2855" i="1" s="1"/>
  <c r="AB2854" i="1"/>
  <c r="AA2854" i="1"/>
  <c r="W2854" i="1"/>
  <c r="Y2854" i="1" s="1"/>
  <c r="AB2853" i="1"/>
  <c r="AA2853" i="1"/>
  <c r="W2853" i="1"/>
  <c r="X2853" i="1" s="1"/>
  <c r="AB2852" i="1"/>
  <c r="AA2852" i="1"/>
  <c r="W2852" i="1"/>
  <c r="Y2852" i="1" s="1"/>
  <c r="AB2851" i="1"/>
  <c r="AA2851" i="1"/>
  <c r="W2851" i="1"/>
  <c r="X2851" i="1" s="1"/>
  <c r="AB2850" i="1"/>
  <c r="AA2850" i="1"/>
  <c r="W2850" i="1"/>
  <c r="Y2850" i="1" s="1"/>
  <c r="AB2849" i="1"/>
  <c r="AA2849" i="1"/>
  <c r="W2849" i="1"/>
  <c r="X2849" i="1" s="1"/>
  <c r="AB2848" i="1"/>
  <c r="AA2848" i="1"/>
  <c r="W2848" i="1"/>
  <c r="Y2848" i="1" s="1"/>
  <c r="AB2847" i="1"/>
  <c r="AA2847" i="1"/>
  <c r="W2847" i="1"/>
  <c r="X2847" i="1" s="1"/>
  <c r="AB2846" i="1"/>
  <c r="AA2846" i="1"/>
  <c r="W2846" i="1"/>
  <c r="Y2846" i="1" s="1"/>
  <c r="AB2845" i="1"/>
  <c r="AA2845" i="1"/>
  <c r="W2845" i="1"/>
  <c r="X2845" i="1" s="1"/>
  <c r="AB2844" i="1"/>
  <c r="AA2844" i="1"/>
  <c r="W2844" i="1"/>
  <c r="Y2844" i="1" s="1"/>
  <c r="AB2843" i="1"/>
  <c r="AA2843" i="1"/>
  <c r="W2843" i="1"/>
  <c r="X2843" i="1" s="1"/>
  <c r="AB2842" i="1"/>
  <c r="AA2842" i="1"/>
  <c r="W2842" i="1"/>
  <c r="Y2842" i="1" s="1"/>
  <c r="AB2841" i="1"/>
  <c r="AA2841" i="1"/>
  <c r="W2841" i="1"/>
  <c r="X2841" i="1" s="1"/>
  <c r="AB2840" i="1"/>
  <c r="AA2840" i="1"/>
  <c r="W2840" i="1"/>
  <c r="Y2840" i="1" s="1"/>
  <c r="AB2839" i="1"/>
  <c r="AA2839" i="1"/>
  <c r="W2839" i="1"/>
  <c r="X2839" i="1" s="1"/>
  <c r="AB2838" i="1"/>
  <c r="AA2838" i="1"/>
  <c r="W2838" i="1"/>
  <c r="Y2838" i="1" s="1"/>
  <c r="AB2837" i="1"/>
  <c r="AA2837" i="1"/>
  <c r="W2837" i="1"/>
  <c r="X2837" i="1" s="1"/>
  <c r="AB2836" i="1"/>
  <c r="AA2836" i="1"/>
  <c r="W2836" i="1"/>
  <c r="Y2836" i="1" s="1"/>
  <c r="AB2835" i="1"/>
  <c r="AA2835" i="1"/>
  <c r="W2835" i="1"/>
  <c r="X2835" i="1" s="1"/>
  <c r="AB2834" i="1"/>
  <c r="AA2834" i="1"/>
  <c r="W2834" i="1"/>
  <c r="Y2834" i="1" s="1"/>
  <c r="AB2833" i="1"/>
  <c r="AA2833" i="1"/>
  <c r="W2833" i="1"/>
  <c r="X2833" i="1" s="1"/>
  <c r="AB2832" i="1"/>
  <c r="AA2832" i="1"/>
  <c r="W2832" i="1"/>
  <c r="Y2832" i="1" s="1"/>
  <c r="AB2831" i="1"/>
  <c r="AA2831" i="1"/>
  <c r="W2831" i="1"/>
  <c r="X2831" i="1" s="1"/>
  <c r="AB2830" i="1"/>
  <c r="AA2830" i="1"/>
  <c r="W2830" i="1"/>
  <c r="Y2830" i="1" s="1"/>
  <c r="AB2829" i="1"/>
  <c r="AA2829" i="1"/>
  <c r="W2829" i="1"/>
  <c r="X2829" i="1" s="1"/>
  <c r="AB2828" i="1"/>
  <c r="AA2828" i="1"/>
  <c r="W2828" i="1"/>
  <c r="Y2828" i="1" s="1"/>
  <c r="AB2827" i="1"/>
  <c r="AA2827" i="1"/>
  <c r="W2827" i="1"/>
  <c r="X2827" i="1" s="1"/>
  <c r="AB2826" i="1"/>
  <c r="AA2826" i="1"/>
  <c r="W2826" i="1"/>
  <c r="Y2826" i="1" s="1"/>
  <c r="AB2825" i="1"/>
  <c r="AA2825" i="1"/>
  <c r="W2825" i="1"/>
  <c r="X2825" i="1" s="1"/>
  <c r="AB2824" i="1"/>
  <c r="AA2824" i="1"/>
  <c r="W2824" i="1"/>
  <c r="Y2824" i="1" s="1"/>
  <c r="AB2823" i="1"/>
  <c r="AA2823" i="1"/>
  <c r="W2823" i="1"/>
  <c r="X2823" i="1" s="1"/>
  <c r="AB2822" i="1"/>
  <c r="AA2822" i="1"/>
  <c r="W2822" i="1"/>
  <c r="Y2822" i="1" s="1"/>
  <c r="AB2821" i="1"/>
  <c r="AA2821" i="1"/>
  <c r="W2821" i="1"/>
  <c r="X2821" i="1" s="1"/>
  <c r="AB2820" i="1"/>
  <c r="AA2820" i="1"/>
  <c r="W2820" i="1"/>
  <c r="Y2820" i="1" s="1"/>
  <c r="AB2819" i="1"/>
  <c r="AA2819" i="1"/>
  <c r="W2819" i="1"/>
  <c r="X2819" i="1" s="1"/>
  <c r="AB2818" i="1"/>
  <c r="AA2818" i="1"/>
  <c r="W2818" i="1"/>
  <c r="Y2818" i="1" s="1"/>
  <c r="AB2817" i="1"/>
  <c r="AA2817" i="1"/>
  <c r="W2817" i="1"/>
  <c r="X2817" i="1" s="1"/>
  <c r="AB2816" i="1"/>
  <c r="AA2816" i="1"/>
  <c r="W2816" i="1"/>
  <c r="Y2816" i="1" s="1"/>
  <c r="AB2815" i="1"/>
  <c r="AA2815" i="1"/>
  <c r="W2815" i="1"/>
  <c r="X2815" i="1" s="1"/>
  <c r="AB2814" i="1"/>
  <c r="AA2814" i="1"/>
  <c r="W2814" i="1"/>
  <c r="Y2814" i="1" s="1"/>
  <c r="AB2813" i="1"/>
  <c r="AA2813" i="1"/>
  <c r="W2813" i="1"/>
  <c r="X2813" i="1" s="1"/>
  <c r="AB2812" i="1"/>
  <c r="AA2812" i="1"/>
  <c r="W2812" i="1"/>
  <c r="Y2812" i="1" s="1"/>
  <c r="AB2811" i="1"/>
  <c r="AA2811" i="1"/>
  <c r="W2811" i="1"/>
  <c r="X2811" i="1" s="1"/>
  <c r="AB2810" i="1"/>
  <c r="AA2810" i="1"/>
  <c r="W2810" i="1"/>
  <c r="Y2810" i="1" s="1"/>
  <c r="AB2809" i="1"/>
  <c r="AA2809" i="1"/>
  <c r="W2809" i="1"/>
  <c r="X2809" i="1" s="1"/>
  <c r="AB2808" i="1"/>
  <c r="AA2808" i="1"/>
  <c r="W2808" i="1"/>
  <c r="Y2808" i="1" s="1"/>
  <c r="AB2807" i="1"/>
  <c r="AA2807" i="1"/>
  <c r="W2807" i="1"/>
  <c r="X2807" i="1" s="1"/>
  <c r="AB2806" i="1"/>
  <c r="AA2806" i="1"/>
  <c r="W2806" i="1"/>
  <c r="Y2806" i="1" s="1"/>
  <c r="AB2805" i="1"/>
  <c r="AA2805" i="1"/>
  <c r="W2805" i="1"/>
  <c r="X2805" i="1" s="1"/>
  <c r="AB2804" i="1"/>
  <c r="AA2804" i="1"/>
  <c r="W2804" i="1"/>
  <c r="Y2804" i="1" s="1"/>
  <c r="AB2803" i="1"/>
  <c r="AA2803" i="1"/>
  <c r="W2803" i="1"/>
  <c r="X2803" i="1" s="1"/>
  <c r="AB2802" i="1"/>
  <c r="AA2802" i="1"/>
  <c r="W2802" i="1"/>
  <c r="Y2802" i="1" s="1"/>
  <c r="AB2801" i="1"/>
  <c r="AA2801" i="1"/>
  <c r="W2801" i="1"/>
  <c r="X2801" i="1" s="1"/>
  <c r="AB2800" i="1"/>
  <c r="AA2800" i="1"/>
  <c r="X2800" i="1"/>
  <c r="W2800" i="1"/>
  <c r="Y2800" i="1" s="1"/>
  <c r="AB2799" i="1"/>
  <c r="AA2799" i="1"/>
  <c r="W2799" i="1"/>
  <c r="X2799" i="1" s="1"/>
  <c r="AB2798" i="1"/>
  <c r="AA2798" i="1"/>
  <c r="W2798" i="1"/>
  <c r="Y2798" i="1" s="1"/>
  <c r="AB2797" i="1"/>
  <c r="AA2797" i="1"/>
  <c r="W2797" i="1"/>
  <c r="X2797" i="1" s="1"/>
  <c r="AB2796" i="1"/>
  <c r="AA2796" i="1"/>
  <c r="W2796" i="1"/>
  <c r="Y2796" i="1" s="1"/>
  <c r="AB2795" i="1"/>
  <c r="AA2795" i="1"/>
  <c r="W2795" i="1"/>
  <c r="X2795" i="1" s="1"/>
  <c r="AB2794" i="1"/>
  <c r="AA2794" i="1"/>
  <c r="W2794" i="1"/>
  <c r="Y2794" i="1" s="1"/>
  <c r="AB2793" i="1"/>
  <c r="AA2793" i="1"/>
  <c r="W2793" i="1"/>
  <c r="X2793" i="1" s="1"/>
  <c r="AB2792" i="1"/>
  <c r="AA2792" i="1"/>
  <c r="W2792" i="1"/>
  <c r="Y2792" i="1" s="1"/>
  <c r="AB2791" i="1"/>
  <c r="AA2791" i="1"/>
  <c r="W2791" i="1"/>
  <c r="X2791" i="1" s="1"/>
  <c r="AB2790" i="1"/>
  <c r="AA2790" i="1"/>
  <c r="W2790" i="1"/>
  <c r="Y2790" i="1" s="1"/>
  <c r="AB2789" i="1"/>
  <c r="AA2789" i="1"/>
  <c r="W2789" i="1"/>
  <c r="X2789" i="1" s="1"/>
  <c r="AB2788" i="1"/>
  <c r="AA2788" i="1"/>
  <c r="W2788" i="1"/>
  <c r="Y2788" i="1" s="1"/>
  <c r="AB2787" i="1"/>
  <c r="AA2787" i="1"/>
  <c r="W2787" i="1"/>
  <c r="X2787" i="1" s="1"/>
  <c r="AB2786" i="1"/>
  <c r="AA2786" i="1"/>
  <c r="W2786" i="1"/>
  <c r="Y2786" i="1" s="1"/>
  <c r="AB2785" i="1"/>
  <c r="AA2785" i="1"/>
  <c r="W2785" i="1"/>
  <c r="X2785" i="1" s="1"/>
  <c r="AB2784" i="1"/>
  <c r="AA2784" i="1"/>
  <c r="W2784" i="1"/>
  <c r="Y2784" i="1" s="1"/>
  <c r="AB2783" i="1"/>
  <c r="AA2783" i="1"/>
  <c r="W2783" i="1"/>
  <c r="X2783" i="1" s="1"/>
  <c r="AB2782" i="1"/>
  <c r="AA2782" i="1"/>
  <c r="W2782" i="1"/>
  <c r="Y2782" i="1" s="1"/>
  <c r="AB2781" i="1"/>
  <c r="AA2781" i="1"/>
  <c r="W2781" i="1"/>
  <c r="X2781" i="1" s="1"/>
  <c r="AB2780" i="1"/>
  <c r="AA2780" i="1"/>
  <c r="W2780" i="1"/>
  <c r="Y2780" i="1" s="1"/>
  <c r="AB2779" i="1"/>
  <c r="AA2779" i="1"/>
  <c r="W2779" i="1"/>
  <c r="X2779" i="1" s="1"/>
  <c r="AB2778" i="1"/>
  <c r="AA2778" i="1"/>
  <c r="W2778" i="1"/>
  <c r="Y2778" i="1" s="1"/>
  <c r="AB2777" i="1"/>
  <c r="AA2777" i="1"/>
  <c r="W2777" i="1"/>
  <c r="X2777" i="1" s="1"/>
  <c r="AB2776" i="1"/>
  <c r="AA2776" i="1"/>
  <c r="W2776" i="1"/>
  <c r="Y2776" i="1" s="1"/>
  <c r="AB2775" i="1"/>
  <c r="AA2775" i="1"/>
  <c r="W2775" i="1"/>
  <c r="X2775" i="1" s="1"/>
  <c r="AB2774" i="1"/>
  <c r="AA2774" i="1"/>
  <c r="W2774" i="1"/>
  <c r="Y2774" i="1" s="1"/>
  <c r="AB2773" i="1"/>
  <c r="AA2773" i="1"/>
  <c r="W2773" i="1"/>
  <c r="X2773" i="1" s="1"/>
  <c r="AB2772" i="1"/>
  <c r="AA2772" i="1"/>
  <c r="W2772" i="1"/>
  <c r="Y2772" i="1" s="1"/>
  <c r="AB2771" i="1"/>
  <c r="AA2771" i="1"/>
  <c r="W2771" i="1"/>
  <c r="X2771" i="1" s="1"/>
  <c r="AB2770" i="1"/>
  <c r="AA2770" i="1"/>
  <c r="W2770" i="1"/>
  <c r="Y2770" i="1" s="1"/>
  <c r="AB2769" i="1"/>
  <c r="AA2769" i="1"/>
  <c r="W2769" i="1"/>
  <c r="X2769" i="1" s="1"/>
  <c r="AB2768" i="1"/>
  <c r="AA2768" i="1"/>
  <c r="W2768" i="1"/>
  <c r="Y2768" i="1" s="1"/>
  <c r="AB2767" i="1"/>
  <c r="AA2767" i="1"/>
  <c r="W2767" i="1"/>
  <c r="X2767" i="1" s="1"/>
  <c r="AB2766" i="1"/>
  <c r="AA2766" i="1"/>
  <c r="W2766" i="1"/>
  <c r="Y2766" i="1" s="1"/>
  <c r="AB2765" i="1"/>
  <c r="AA2765" i="1"/>
  <c r="W2765" i="1"/>
  <c r="X2765" i="1" s="1"/>
  <c r="AB2764" i="1"/>
  <c r="AA2764" i="1"/>
  <c r="W2764" i="1"/>
  <c r="Y2764" i="1" s="1"/>
  <c r="AB2763" i="1"/>
  <c r="AA2763" i="1"/>
  <c r="W2763" i="1"/>
  <c r="Y2763" i="1" s="1"/>
  <c r="AB2762" i="1"/>
  <c r="AA2762" i="1"/>
  <c r="W2762" i="1"/>
  <c r="X2762" i="1" s="1"/>
  <c r="AB2761" i="1"/>
  <c r="AA2761" i="1"/>
  <c r="W2761" i="1"/>
  <c r="Y2761" i="1" s="1"/>
  <c r="AB2760" i="1"/>
  <c r="AA2760" i="1"/>
  <c r="W2760" i="1"/>
  <c r="X2760" i="1" s="1"/>
  <c r="AB2759" i="1"/>
  <c r="AA2759" i="1"/>
  <c r="W2759" i="1"/>
  <c r="Y2759" i="1" s="1"/>
  <c r="AB2758" i="1"/>
  <c r="AA2758" i="1"/>
  <c r="W2758" i="1"/>
  <c r="X2758" i="1" s="1"/>
  <c r="AB2757" i="1"/>
  <c r="AA2757" i="1"/>
  <c r="W2757" i="1"/>
  <c r="Y2757" i="1" s="1"/>
  <c r="AB2756" i="1"/>
  <c r="AA2756" i="1"/>
  <c r="W2756" i="1"/>
  <c r="X2756" i="1" s="1"/>
  <c r="AB2755" i="1"/>
  <c r="AA2755" i="1"/>
  <c r="W2755" i="1"/>
  <c r="Y2755" i="1" s="1"/>
  <c r="AB2754" i="1"/>
  <c r="AA2754" i="1"/>
  <c r="W2754" i="1"/>
  <c r="X2754" i="1" s="1"/>
  <c r="AB2753" i="1"/>
  <c r="AA2753" i="1"/>
  <c r="W2753" i="1"/>
  <c r="Y2753" i="1" s="1"/>
  <c r="AB2752" i="1"/>
  <c r="AA2752" i="1"/>
  <c r="W2752" i="1"/>
  <c r="X2752" i="1" s="1"/>
  <c r="AB2751" i="1"/>
  <c r="AA2751" i="1"/>
  <c r="W2751" i="1"/>
  <c r="Y2751" i="1" s="1"/>
  <c r="AB2750" i="1"/>
  <c r="AA2750" i="1"/>
  <c r="W2750" i="1"/>
  <c r="X2750" i="1" s="1"/>
  <c r="AB2749" i="1"/>
  <c r="AA2749" i="1"/>
  <c r="W2749" i="1"/>
  <c r="Y2749" i="1" s="1"/>
  <c r="AB2748" i="1"/>
  <c r="AA2748" i="1"/>
  <c r="W2748" i="1"/>
  <c r="X2748" i="1" s="1"/>
  <c r="AB2747" i="1"/>
  <c r="AA2747" i="1"/>
  <c r="W2747" i="1"/>
  <c r="Y2747" i="1" s="1"/>
  <c r="AB2746" i="1"/>
  <c r="AA2746" i="1"/>
  <c r="W2746" i="1"/>
  <c r="X2746" i="1" s="1"/>
  <c r="AB2745" i="1"/>
  <c r="AA2745" i="1"/>
  <c r="X2745" i="1"/>
  <c r="W2745" i="1"/>
  <c r="Y2745" i="1" s="1"/>
  <c r="AB2744" i="1"/>
  <c r="AA2744" i="1"/>
  <c r="W2744" i="1"/>
  <c r="X2744" i="1" s="1"/>
  <c r="AB2743" i="1"/>
  <c r="AA2743" i="1"/>
  <c r="W2743" i="1"/>
  <c r="Y2743" i="1" s="1"/>
  <c r="AB2742" i="1"/>
  <c r="AA2742" i="1"/>
  <c r="W2742" i="1"/>
  <c r="X2742" i="1" s="1"/>
  <c r="AB2741" i="1"/>
  <c r="AA2741" i="1"/>
  <c r="W2741" i="1"/>
  <c r="Y2741" i="1" s="1"/>
  <c r="AB2740" i="1"/>
  <c r="AA2740" i="1"/>
  <c r="W2740" i="1"/>
  <c r="X2740" i="1" s="1"/>
  <c r="AB2739" i="1"/>
  <c r="AA2739" i="1"/>
  <c r="W2739" i="1"/>
  <c r="Y2739" i="1" s="1"/>
  <c r="AB2738" i="1"/>
  <c r="AA2738" i="1"/>
  <c r="W2738" i="1"/>
  <c r="X2738" i="1" s="1"/>
  <c r="AB2737" i="1"/>
  <c r="AA2737" i="1"/>
  <c r="W2737" i="1"/>
  <c r="Y2737" i="1" s="1"/>
  <c r="AB2736" i="1"/>
  <c r="AA2736" i="1"/>
  <c r="W2736" i="1"/>
  <c r="X2736" i="1" s="1"/>
  <c r="AB2735" i="1"/>
  <c r="AA2735" i="1"/>
  <c r="W2735" i="1"/>
  <c r="Y2735" i="1" s="1"/>
  <c r="AB2734" i="1"/>
  <c r="AA2734" i="1"/>
  <c r="W2734" i="1"/>
  <c r="X2734" i="1" s="1"/>
  <c r="AB2733" i="1"/>
  <c r="AA2733" i="1"/>
  <c r="W2733" i="1"/>
  <c r="Y2733" i="1" s="1"/>
  <c r="AB2732" i="1"/>
  <c r="AA2732" i="1"/>
  <c r="W2732" i="1"/>
  <c r="X2732" i="1" s="1"/>
  <c r="AB2731" i="1"/>
  <c r="AA2731" i="1"/>
  <c r="W2731" i="1"/>
  <c r="Y2731" i="1" s="1"/>
  <c r="AB2730" i="1"/>
  <c r="AA2730" i="1"/>
  <c r="W2730" i="1"/>
  <c r="X2730" i="1" s="1"/>
  <c r="AB2729" i="1"/>
  <c r="AA2729" i="1"/>
  <c r="W2729" i="1"/>
  <c r="Y2729" i="1" s="1"/>
  <c r="AB2728" i="1"/>
  <c r="AA2728" i="1"/>
  <c r="W2728" i="1"/>
  <c r="X2728" i="1" s="1"/>
  <c r="AB2727" i="1"/>
  <c r="AA2727" i="1"/>
  <c r="W2727" i="1"/>
  <c r="Y2727" i="1" s="1"/>
  <c r="AB2726" i="1"/>
  <c r="AA2726" i="1"/>
  <c r="W2726" i="1"/>
  <c r="X2726" i="1" s="1"/>
  <c r="AB2725" i="1"/>
  <c r="AA2725" i="1"/>
  <c r="W2725" i="1"/>
  <c r="Y2725" i="1" s="1"/>
  <c r="AB2724" i="1"/>
  <c r="AA2724" i="1"/>
  <c r="W2724" i="1"/>
  <c r="X2724" i="1" s="1"/>
  <c r="AB2723" i="1"/>
  <c r="AA2723" i="1"/>
  <c r="W2723" i="1"/>
  <c r="Y2723" i="1" s="1"/>
  <c r="AB2722" i="1"/>
  <c r="AA2722" i="1"/>
  <c r="W2722" i="1"/>
  <c r="X2722" i="1" s="1"/>
  <c r="AB2721" i="1"/>
  <c r="AA2721" i="1"/>
  <c r="W2721" i="1"/>
  <c r="Y2721" i="1" s="1"/>
  <c r="AB2720" i="1"/>
  <c r="AA2720" i="1"/>
  <c r="W2720" i="1"/>
  <c r="X2720" i="1" s="1"/>
  <c r="AB2719" i="1"/>
  <c r="AA2719" i="1"/>
  <c r="W2719" i="1"/>
  <c r="Y2719" i="1" s="1"/>
  <c r="AB2718" i="1"/>
  <c r="AA2718" i="1"/>
  <c r="W2718" i="1"/>
  <c r="X2718" i="1" s="1"/>
  <c r="AB2717" i="1"/>
  <c r="AA2717" i="1"/>
  <c r="W2717" i="1"/>
  <c r="Y2717" i="1" s="1"/>
  <c r="AB2716" i="1"/>
  <c r="AA2716" i="1"/>
  <c r="W2716" i="1"/>
  <c r="X2716" i="1" s="1"/>
  <c r="AB2715" i="1"/>
  <c r="AA2715" i="1"/>
  <c r="W2715" i="1"/>
  <c r="Y2715" i="1" s="1"/>
  <c r="AB2714" i="1"/>
  <c r="AA2714" i="1"/>
  <c r="W2714" i="1"/>
  <c r="X2714" i="1" s="1"/>
  <c r="AB2713" i="1"/>
  <c r="AA2713" i="1"/>
  <c r="W2713" i="1"/>
  <c r="Y2713" i="1" s="1"/>
  <c r="AB2712" i="1"/>
  <c r="AA2712" i="1"/>
  <c r="W2712" i="1"/>
  <c r="X2712" i="1" s="1"/>
  <c r="AB2711" i="1"/>
  <c r="AA2711" i="1"/>
  <c r="W2711" i="1"/>
  <c r="Y2711" i="1" s="1"/>
  <c r="AB2710" i="1"/>
  <c r="AA2710" i="1"/>
  <c r="W2710" i="1"/>
  <c r="X2710" i="1" s="1"/>
  <c r="AB2709" i="1"/>
  <c r="AA2709" i="1"/>
  <c r="W2709" i="1"/>
  <c r="Y2709" i="1" s="1"/>
  <c r="AB2708" i="1"/>
  <c r="AA2708" i="1"/>
  <c r="W2708" i="1"/>
  <c r="X2708" i="1" s="1"/>
  <c r="AB2707" i="1"/>
  <c r="AA2707" i="1"/>
  <c r="W2707" i="1"/>
  <c r="Y2707" i="1" s="1"/>
  <c r="U2707" i="1"/>
  <c r="AB2706" i="1"/>
  <c r="AA2706" i="1"/>
  <c r="X2706" i="1"/>
  <c r="W2706" i="1"/>
  <c r="Y2706" i="1" s="1"/>
  <c r="U2706" i="1"/>
  <c r="AB2705" i="1"/>
  <c r="AA2705" i="1"/>
  <c r="W2705" i="1"/>
  <c r="Y2705" i="1" s="1"/>
  <c r="U2705" i="1"/>
  <c r="AB2704" i="1"/>
  <c r="AA2704" i="1"/>
  <c r="W2704" i="1"/>
  <c r="Y2704" i="1" s="1"/>
  <c r="U2704" i="1"/>
  <c r="AB2703" i="1"/>
  <c r="AA2703" i="1"/>
  <c r="W2703" i="1"/>
  <c r="Y2703" i="1" s="1"/>
  <c r="U2703" i="1"/>
  <c r="AB2702" i="1"/>
  <c r="AA2702" i="1"/>
  <c r="W2702" i="1"/>
  <c r="Y2702" i="1" s="1"/>
  <c r="U2702" i="1"/>
  <c r="AB2701" i="1"/>
  <c r="AA2701" i="1"/>
  <c r="W2701" i="1"/>
  <c r="Y2701" i="1" s="1"/>
  <c r="U2701" i="1"/>
  <c r="AB2700" i="1"/>
  <c r="AA2700" i="1"/>
  <c r="X2700" i="1"/>
  <c r="W2700" i="1"/>
  <c r="Y2700" i="1" s="1"/>
  <c r="U2700" i="1"/>
  <c r="AB2699" i="1"/>
  <c r="AA2699" i="1"/>
  <c r="W2699" i="1"/>
  <c r="Y2699" i="1" s="1"/>
  <c r="U2699" i="1"/>
  <c r="AB2698" i="1"/>
  <c r="AA2698" i="1"/>
  <c r="W2698" i="1"/>
  <c r="Y2698" i="1" s="1"/>
  <c r="U2698" i="1"/>
  <c r="AB2697" i="1"/>
  <c r="AA2697" i="1"/>
  <c r="W2697" i="1"/>
  <c r="Y2697" i="1" s="1"/>
  <c r="U2697" i="1"/>
  <c r="AB2696" i="1"/>
  <c r="AA2696" i="1"/>
  <c r="W2696" i="1"/>
  <c r="Y2696" i="1" s="1"/>
  <c r="U2696" i="1"/>
  <c r="AB2695" i="1"/>
  <c r="AA2695" i="1"/>
  <c r="W2695" i="1"/>
  <c r="Y2695" i="1" s="1"/>
  <c r="U2695" i="1"/>
  <c r="AB2694" i="1"/>
  <c r="AA2694" i="1"/>
  <c r="W2694" i="1"/>
  <c r="Y2694" i="1" s="1"/>
  <c r="U2694" i="1"/>
  <c r="AB2693" i="1"/>
  <c r="AA2693" i="1"/>
  <c r="W2693" i="1"/>
  <c r="Y2693" i="1" s="1"/>
  <c r="U2693" i="1"/>
  <c r="AB2692" i="1"/>
  <c r="AA2692" i="1"/>
  <c r="X2692" i="1"/>
  <c r="W2692" i="1"/>
  <c r="Y2692" i="1" s="1"/>
  <c r="U2692" i="1"/>
  <c r="AB2691" i="1"/>
  <c r="AA2691" i="1"/>
  <c r="W2691" i="1"/>
  <c r="Y2691" i="1" s="1"/>
  <c r="U2691" i="1"/>
  <c r="AB2690" i="1"/>
  <c r="AA2690" i="1"/>
  <c r="W2690" i="1"/>
  <c r="Y2690" i="1" s="1"/>
  <c r="U2690" i="1"/>
  <c r="AB2689" i="1"/>
  <c r="AA2689" i="1"/>
  <c r="W2689" i="1"/>
  <c r="Y2689" i="1" s="1"/>
  <c r="U2689" i="1"/>
  <c r="AB2688" i="1"/>
  <c r="AA2688" i="1"/>
  <c r="W2688" i="1"/>
  <c r="Y2688" i="1" s="1"/>
  <c r="U2688" i="1"/>
  <c r="AB2687" i="1"/>
  <c r="AA2687" i="1"/>
  <c r="W2687" i="1"/>
  <c r="Y2687" i="1" s="1"/>
  <c r="U2687" i="1"/>
  <c r="AB2686" i="1"/>
  <c r="AA2686" i="1"/>
  <c r="X2686" i="1"/>
  <c r="W2686" i="1"/>
  <c r="Y2686" i="1" s="1"/>
  <c r="U2686" i="1"/>
  <c r="AB2685" i="1"/>
  <c r="AA2685" i="1"/>
  <c r="W2685" i="1"/>
  <c r="Y2685" i="1" s="1"/>
  <c r="U2685" i="1"/>
  <c r="AB2684" i="1"/>
  <c r="AA2684" i="1"/>
  <c r="W2684" i="1"/>
  <c r="Y2684" i="1" s="1"/>
  <c r="U2684" i="1"/>
  <c r="AB2683" i="1"/>
  <c r="AA2683" i="1"/>
  <c r="W2683" i="1"/>
  <c r="Y2683" i="1" s="1"/>
  <c r="U2683" i="1"/>
  <c r="AB2682" i="1"/>
  <c r="AA2682" i="1"/>
  <c r="W2682" i="1"/>
  <c r="Y2682" i="1" s="1"/>
  <c r="U2682" i="1"/>
  <c r="AB2681" i="1"/>
  <c r="AA2681" i="1"/>
  <c r="W2681" i="1"/>
  <c r="Y2681" i="1" s="1"/>
  <c r="U2681" i="1"/>
  <c r="AB2680" i="1"/>
  <c r="AA2680" i="1"/>
  <c r="W2680" i="1"/>
  <c r="Y2680" i="1" s="1"/>
  <c r="U2680" i="1"/>
  <c r="AB2679" i="1"/>
  <c r="AA2679" i="1"/>
  <c r="W2679" i="1"/>
  <c r="Y2679" i="1" s="1"/>
  <c r="U2679" i="1"/>
  <c r="AB2678" i="1"/>
  <c r="AA2678" i="1"/>
  <c r="W2678" i="1"/>
  <c r="Y2678" i="1" s="1"/>
  <c r="U2678" i="1"/>
  <c r="AB2677" i="1"/>
  <c r="AA2677" i="1"/>
  <c r="W2677" i="1"/>
  <c r="Y2677" i="1" s="1"/>
  <c r="U2677" i="1"/>
  <c r="AB2676" i="1"/>
  <c r="AA2676" i="1"/>
  <c r="X2676" i="1"/>
  <c r="W2676" i="1"/>
  <c r="Y2676" i="1" s="1"/>
  <c r="U2676" i="1"/>
  <c r="AB2675" i="1"/>
  <c r="AA2675" i="1"/>
  <c r="W2675" i="1"/>
  <c r="Y2675" i="1" s="1"/>
  <c r="U2675" i="1"/>
  <c r="AB2674" i="1"/>
  <c r="AA2674" i="1"/>
  <c r="W2674" i="1"/>
  <c r="Y2674" i="1" s="1"/>
  <c r="U2674" i="1"/>
  <c r="AB2673" i="1"/>
  <c r="AA2673" i="1"/>
  <c r="W2673" i="1"/>
  <c r="Y2673" i="1" s="1"/>
  <c r="U2673" i="1"/>
  <c r="AB2672" i="1"/>
  <c r="AA2672" i="1"/>
  <c r="W2672" i="1"/>
  <c r="Y2672" i="1" s="1"/>
  <c r="U2672" i="1"/>
  <c r="AB2671" i="1"/>
  <c r="AA2671" i="1"/>
  <c r="W2671" i="1"/>
  <c r="Y2671" i="1" s="1"/>
  <c r="U2671" i="1"/>
  <c r="AB2670" i="1"/>
  <c r="AA2670" i="1"/>
  <c r="W2670" i="1"/>
  <c r="Y2670" i="1" s="1"/>
  <c r="U2670" i="1"/>
  <c r="AB2669" i="1"/>
  <c r="AA2669" i="1"/>
  <c r="W2669" i="1"/>
  <c r="Y2669" i="1" s="1"/>
  <c r="U2669" i="1"/>
  <c r="AB2668" i="1"/>
  <c r="AA2668" i="1"/>
  <c r="W2668" i="1"/>
  <c r="Y2668" i="1" s="1"/>
  <c r="U2668" i="1"/>
  <c r="AB2667" i="1"/>
  <c r="AA2667" i="1"/>
  <c r="W2667" i="1"/>
  <c r="Y2667" i="1" s="1"/>
  <c r="U2667" i="1"/>
  <c r="AB2666" i="1"/>
  <c r="AA2666" i="1"/>
  <c r="W2666" i="1"/>
  <c r="Y2666" i="1" s="1"/>
  <c r="U2666" i="1"/>
  <c r="AB2665" i="1"/>
  <c r="AA2665" i="1"/>
  <c r="X2665" i="1"/>
  <c r="W2665" i="1"/>
  <c r="Y2665" i="1" s="1"/>
  <c r="U2665" i="1"/>
  <c r="AB2664" i="1"/>
  <c r="AA2664" i="1"/>
  <c r="W2664" i="1"/>
  <c r="Y2664" i="1" s="1"/>
  <c r="U2664" i="1"/>
  <c r="AB2663" i="1"/>
  <c r="AA2663" i="1"/>
  <c r="W2663" i="1"/>
  <c r="Y2663" i="1" s="1"/>
  <c r="U2663" i="1"/>
  <c r="AB2662" i="1"/>
  <c r="AA2662" i="1"/>
  <c r="W2662" i="1"/>
  <c r="Y2662" i="1" s="1"/>
  <c r="AB2661" i="1"/>
  <c r="AA2661" i="1"/>
  <c r="W2661" i="1"/>
  <c r="X2661" i="1" s="1"/>
  <c r="AB2660" i="1"/>
  <c r="AA2660" i="1"/>
  <c r="W2660" i="1"/>
  <c r="Y2660" i="1" s="1"/>
  <c r="AB2659" i="1"/>
  <c r="AA2659" i="1"/>
  <c r="W2659" i="1"/>
  <c r="X2659" i="1" s="1"/>
  <c r="AB2658" i="1"/>
  <c r="AA2658" i="1"/>
  <c r="W2658" i="1"/>
  <c r="Y2658" i="1" s="1"/>
  <c r="AB2657" i="1"/>
  <c r="AA2657" i="1"/>
  <c r="W2657" i="1"/>
  <c r="X2657" i="1" s="1"/>
  <c r="AB2656" i="1"/>
  <c r="AA2656" i="1"/>
  <c r="W2656" i="1"/>
  <c r="Y2656" i="1" s="1"/>
  <c r="AB2655" i="1"/>
  <c r="AA2655" i="1"/>
  <c r="W2655" i="1"/>
  <c r="X2655" i="1" s="1"/>
  <c r="AB2654" i="1"/>
  <c r="AA2654" i="1"/>
  <c r="W2654" i="1"/>
  <c r="Y2654" i="1" s="1"/>
  <c r="AB2653" i="1"/>
  <c r="AA2653" i="1"/>
  <c r="W2653" i="1"/>
  <c r="X2653" i="1" s="1"/>
  <c r="AB2652" i="1"/>
  <c r="AA2652" i="1"/>
  <c r="W2652" i="1"/>
  <c r="Y2652" i="1" s="1"/>
  <c r="AB2651" i="1"/>
  <c r="AA2651" i="1"/>
  <c r="W2651" i="1"/>
  <c r="X2651" i="1" s="1"/>
  <c r="AB2650" i="1"/>
  <c r="AA2650" i="1"/>
  <c r="W2650" i="1"/>
  <c r="Y2650" i="1" s="1"/>
  <c r="AB2649" i="1"/>
  <c r="AA2649" i="1"/>
  <c r="W2649" i="1"/>
  <c r="X2649" i="1" s="1"/>
  <c r="AB2648" i="1"/>
  <c r="AA2648" i="1"/>
  <c r="W2648" i="1"/>
  <c r="Y2648" i="1" s="1"/>
  <c r="AB2647" i="1"/>
  <c r="AA2647" i="1"/>
  <c r="W2647" i="1"/>
  <c r="X2647" i="1" s="1"/>
  <c r="AB2646" i="1"/>
  <c r="AA2646" i="1"/>
  <c r="W2646" i="1"/>
  <c r="Y2646" i="1" s="1"/>
  <c r="AB2645" i="1"/>
  <c r="AA2645" i="1"/>
  <c r="W2645" i="1"/>
  <c r="X2645" i="1" s="1"/>
  <c r="AB2644" i="1"/>
  <c r="AA2644" i="1"/>
  <c r="W2644" i="1"/>
  <c r="Y2644" i="1" s="1"/>
  <c r="AB2643" i="1"/>
  <c r="AA2643" i="1"/>
  <c r="W2643" i="1"/>
  <c r="X2643" i="1" s="1"/>
  <c r="AB2642" i="1"/>
  <c r="AA2642" i="1"/>
  <c r="W2642" i="1"/>
  <c r="Y2642" i="1" s="1"/>
  <c r="AB2641" i="1"/>
  <c r="AA2641" i="1"/>
  <c r="W2641" i="1"/>
  <c r="X2641" i="1" s="1"/>
  <c r="AB2640" i="1"/>
  <c r="AA2640" i="1"/>
  <c r="W2640" i="1"/>
  <c r="Y2640" i="1" s="1"/>
  <c r="AB2639" i="1"/>
  <c r="AA2639" i="1"/>
  <c r="W2639" i="1"/>
  <c r="X2639" i="1" s="1"/>
  <c r="AB2638" i="1"/>
  <c r="AA2638" i="1"/>
  <c r="W2638" i="1"/>
  <c r="Y2638" i="1" s="1"/>
  <c r="AB2637" i="1"/>
  <c r="AA2637" i="1"/>
  <c r="W2637" i="1"/>
  <c r="X2637" i="1" s="1"/>
  <c r="AB2636" i="1"/>
  <c r="AA2636" i="1"/>
  <c r="W2636" i="1"/>
  <c r="Y2636" i="1" s="1"/>
  <c r="AB2635" i="1"/>
  <c r="AA2635" i="1"/>
  <c r="W2635" i="1"/>
  <c r="X2635" i="1" s="1"/>
  <c r="AB2634" i="1"/>
  <c r="AA2634" i="1"/>
  <c r="W2634" i="1"/>
  <c r="Y2634" i="1" s="1"/>
  <c r="AB2633" i="1"/>
  <c r="AA2633" i="1"/>
  <c r="W2633" i="1"/>
  <c r="X2633" i="1" s="1"/>
  <c r="AB2632" i="1"/>
  <c r="AA2632" i="1"/>
  <c r="W2632" i="1"/>
  <c r="Y2632" i="1" s="1"/>
  <c r="AB2631" i="1"/>
  <c r="AA2631" i="1"/>
  <c r="W2631" i="1"/>
  <c r="X2631" i="1" s="1"/>
  <c r="AB2630" i="1"/>
  <c r="AA2630" i="1"/>
  <c r="W2630" i="1"/>
  <c r="Y2630" i="1" s="1"/>
  <c r="AB2629" i="1"/>
  <c r="AA2629" i="1"/>
  <c r="W2629" i="1"/>
  <c r="X2629" i="1" s="1"/>
  <c r="AB2628" i="1"/>
  <c r="AA2628" i="1"/>
  <c r="W2628" i="1"/>
  <c r="Y2628" i="1" s="1"/>
  <c r="AB2627" i="1"/>
  <c r="AA2627" i="1"/>
  <c r="W2627" i="1"/>
  <c r="X2627" i="1" s="1"/>
  <c r="AB2626" i="1"/>
  <c r="AA2626" i="1"/>
  <c r="W2626" i="1"/>
  <c r="Y2626" i="1" s="1"/>
  <c r="AB2625" i="1"/>
  <c r="AA2625" i="1"/>
  <c r="W2625" i="1"/>
  <c r="X2625" i="1" s="1"/>
  <c r="AB2624" i="1"/>
  <c r="AA2624" i="1"/>
  <c r="W2624" i="1"/>
  <c r="AB2623" i="1"/>
  <c r="AA2623" i="1"/>
  <c r="W2623" i="1"/>
  <c r="X2623" i="1" s="1"/>
  <c r="AB2622" i="1"/>
  <c r="AA2622" i="1"/>
  <c r="W2622" i="1"/>
  <c r="Y2622" i="1" s="1"/>
  <c r="AB2621" i="1"/>
  <c r="AA2621" i="1"/>
  <c r="W2621" i="1"/>
  <c r="X2621" i="1" s="1"/>
  <c r="AB2620" i="1"/>
  <c r="AA2620" i="1"/>
  <c r="W2620" i="1"/>
  <c r="Y2620" i="1" s="1"/>
  <c r="AB2619" i="1"/>
  <c r="AA2619" i="1"/>
  <c r="W2619" i="1"/>
  <c r="X2619" i="1" s="1"/>
  <c r="AB2618" i="1"/>
  <c r="AA2618" i="1"/>
  <c r="W2618" i="1"/>
  <c r="Y2618" i="1" s="1"/>
  <c r="AB2617" i="1"/>
  <c r="AA2617" i="1"/>
  <c r="W2617" i="1"/>
  <c r="X2617" i="1" s="1"/>
  <c r="AB2616" i="1"/>
  <c r="AA2616" i="1"/>
  <c r="W2616" i="1"/>
  <c r="Y2616" i="1" s="1"/>
  <c r="AB2615" i="1"/>
  <c r="AA2615" i="1"/>
  <c r="W2615" i="1"/>
  <c r="X2615" i="1" s="1"/>
  <c r="AB2614" i="1"/>
  <c r="AA2614" i="1"/>
  <c r="W2614" i="1"/>
  <c r="Y2614" i="1" s="1"/>
  <c r="AB2613" i="1"/>
  <c r="AA2613" i="1"/>
  <c r="W2613" i="1"/>
  <c r="X2613" i="1" s="1"/>
  <c r="AB2612" i="1"/>
  <c r="AA2612" i="1"/>
  <c r="W2612" i="1"/>
  <c r="Y2612" i="1" s="1"/>
  <c r="AB2611" i="1"/>
  <c r="AA2611" i="1"/>
  <c r="W2611" i="1"/>
  <c r="X2611" i="1" s="1"/>
  <c r="AB2610" i="1"/>
  <c r="AA2610" i="1"/>
  <c r="W2610" i="1"/>
  <c r="Y2610" i="1" s="1"/>
  <c r="AB2609" i="1"/>
  <c r="AA2609" i="1"/>
  <c r="W2609" i="1"/>
  <c r="X2609" i="1" s="1"/>
  <c r="AB2608" i="1"/>
  <c r="AA2608" i="1"/>
  <c r="W2608" i="1"/>
  <c r="Y2608" i="1" s="1"/>
  <c r="AB2607" i="1"/>
  <c r="AA2607" i="1"/>
  <c r="W2607" i="1"/>
  <c r="X2607" i="1" s="1"/>
  <c r="AB2606" i="1"/>
  <c r="AA2606" i="1"/>
  <c r="W2606" i="1"/>
  <c r="Y2606" i="1" s="1"/>
  <c r="AB2605" i="1"/>
  <c r="AA2605" i="1"/>
  <c r="W2605" i="1"/>
  <c r="X2605" i="1" s="1"/>
  <c r="AB2604" i="1"/>
  <c r="AA2604" i="1"/>
  <c r="W2604" i="1"/>
  <c r="Y2604" i="1" s="1"/>
  <c r="AB2603" i="1"/>
  <c r="AA2603" i="1"/>
  <c r="W2603" i="1"/>
  <c r="X2603" i="1" s="1"/>
  <c r="AB2602" i="1"/>
  <c r="AA2602" i="1"/>
  <c r="W2602" i="1"/>
  <c r="Y2602" i="1" s="1"/>
  <c r="AB2601" i="1"/>
  <c r="AA2601" i="1"/>
  <c r="W2601" i="1"/>
  <c r="X2601" i="1" s="1"/>
  <c r="AB2600" i="1"/>
  <c r="AA2600" i="1"/>
  <c r="W2600" i="1"/>
  <c r="Y2600" i="1" s="1"/>
  <c r="AB2599" i="1"/>
  <c r="AA2599" i="1"/>
  <c r="W2599" i="1"/>
  <c r="X2599" i="1" s="1"/>
  <c r="AB2598" i="1"/>
  <c r="AA2598" i="1"/>
  <c r="W2598" i="1"/>
  <c r="Y2598" i="1" s="1"/>
  <c r="AB2597" i="1"/>
  <c r="AA2597" i="1"/>
  <c r="W2597" i="1"/>
  <c r="X2597" i="1" s="1"/>
  <c r="AB2596" i="1"/>
  <c r="AA2596" i="1"/>
  <c r="W2596" i="1"/>
  <c r="Y2596" i="1" s="1"/>
  <c r="AB2595" i="1"/>
  <c r="AA2595" i="1"/>
  <c r="W2595" i="1"/>
  <c r="X2595" i="1" s="1"/>
  <c r="AB2594" i="1"/>
  <c r="AA2594" i="1"/>
  <c r="W2594" i="1"/>
  <c r="Y2594" i="1" s="1"/>
  <c r="AB2593" i="1"/>
  <c r="AA2593" i="1"/>
  <c r="W2593" i="1"/>
  <c r="X2593" i="1" s="1"/>
  <c r="AB2592" i="1"/>
  <c r="AA2592" i="1"/>
  <c r="W2592" i="1"/>
  <c r="Y2592" i="1" s="1"/>
  <c r="AB2591" i="1"/>
  <c r="AA2591" i="1"/>
  <c r="W2591" i="1"/>
  <c r="X2591" i="1" s="1"/>
  <c r="AB2590" i="1"/>
  <c r="AA2590" i="1"/>
  <c r="W2590" i="1"/>
  <c r="Y2590" i="1" s="1"/>
  <c r="AB2589" i="1"/>
  <c r="AA2589" i="1"/>
  <c r="W2589" i="1"/>
  <c r="X2589" i="1" s="1"/>
  <c r="AB2588" i="1"/>
  <c r="AA2588" i="1"/>
  <c r="W2588" i="1"/>
  <c r="Y2588" i="1" s="1"/>
  <c r="AB2587" i="1"/>
  <c r="AA2587" i="1"/>
  <c r="W2587" i="1"/>
  <c r="X2587" i="1" s="1"/>
  <c r="AB2586" i="1"/>
  <c r="AA2586" i="1"/>
  <c r="W2586" i="1"/>
  <c r="Y2586" i="1" s="1"/>
  <c r="AB2585" i="1"/>
  <c r="AA2585" i="1"/>
  <c r="W2585" i="1"/>
  <c r="X2585" i="1" s="1"/>
  <c r="AB2584" i="1"/>
  <c r="AA2584" i="1"/>
  <c r="W2584" i="1"/>
  <c r="Y2584" i="1" s="1"/>
  <c r="AB2583" i="1"/>
  <c r="AA2583" i="1"/>
  <c r="W2583" i="1"/>
  <c r="X2583" i="1" s="1"/>
  <c r="AB2582" i="1"/>
  <c r="AA2582" i="1"/>
  <c r="W2582" i="1"/>
  <c r="Y2582" i="1" s="1"/>
  <c r="AB2581" i="1"/>
  <c r="AA2581" i="1"/>
  <c r="W2581" i="1"/>
  <c r="X2581" i="1" s="1"/>
  <c r="AB2580" i="1"/>
  <c r="AA2580" i="1"/>
  <c r="W2580" i="1"/>
  <c r="Y2580" i="1" s="1"/>
  <c r="AB2579" i="1"/>
  <c r="AA2579" i="1"/>
  <c r="W2579" i="1"/>
  <c r="X2579" i="1" s="1"/>
  <c r="AB2578" i="1"/>
  <c r="AA2578" i="1"/>
  <c r="W2578" i="1"/>
  <c r="Y2578" i="1" s="1"/>
  <c r="AB2577" i="1"/>
  <c r="AA2577" i="1"/>
  <c r="W2577" i="1"/>
  <c r="X2577" i="1" s="1"/>
  <c r="AB2576" i="1"/>
  <c r="AA2576" i="1"/>
  <c r="W2576" i="1"/>
  <c r="Y2576" i="1" s="1"/>
  <c r="AB2575" i="1"/>
  <c r="AA2575" i="1"/>
  <c r="W2575" i="1"/>
  <c r="X2575" i="1" s="1"/>
  <c r="AB2574" i="1"/>
  <c r="AA2574" i="1"/>
  <c r="W2574" i="1"/>
  <c r="Y2574" i="1" s="1"/>
  <c r="AB2573" i="1"/>
  <c r="AA2573" i="1"/>
  <c r="W2573" i="1"/>
  <c r="X2573" i="1" s="1"/>
  <c r="U2573" i="1"/>
  <c r="AB2572" i="1"/>
  <c r="AA2572" i="1"/>
  <c r="W2572" i="1"/>
  <c r="X2572" i="1" s="1"/>
  <c r="U2572" i="1"/>
  <c r="AB2571" i="1"/>
  <c r="AA2571" i="1"/>
  <c r="W2571" i="1"/>
  <c r="X2571" i="1" s="1"/>
  <c r="U2571" i="1"/>
  <c r="AB2570" i="1"/>
  <c r="AA2570" i="1"/>
  <c r="W2570" i="1"/>
  <c r="X2570" i="1" s="1"/>
  <c r="U2570" i="1"/>
  <c r="AB2569" i="1"/>
  <c r="AA2569" i="1"/>
  <c r="W2569" i="1"/>
  <c r="X2569" i="1" s="1"/>
  <c r="U2569" i="1"/>
  <c r="AB2568" i="1"/>
  <c r="AA2568" i="1"/>
  <c r="W2568" i="1"/>
  <c r="X2568" i="1" s="1"/>
  <c r="U2568" i="1"/>
  <c r="AB2567" i="1"/>
  <c r="AA2567" i="1"/>
  <c r="W2567" i="1"/>
  <c r="X2567" i="1" s="1"/>
  <c r="U2567" i="1"/>
  <c r="AB2566" i="1"/>
  <c r="AA2566" i="1"/>
  <c r="W2566" i="1"/>
  <c r="X2566" i="1" s="1"/>
  <c r="U2566" i="1"/>
  <c r="AB2565" i="1"/>
  <c r="AA2565" i="1"/>
  <c r="W2565" i="1"/>
  <c r="X2565" i="1" s="1"/>
  <c r="U2565" i="1"/>
  <c r="AB2564" i="1"/>
  <c r="AA2564" i="1"/>
  <c r="W2564" i="1"/>
  <c r="X2564" i="1" s="1"/>
  <c r="AB2563" i="1"/>
  <c r="AA2563" i="1"/>
  <c r="W2563" i="1"/>
  <c r="Y2563" i="1" s="1"/>
  <c r="AB2562" i="1"/>
  <c r="AA2562" i="1"/>
  <c r="W2562" i="1"/>
  <c r="X2562" i="1" s="1"/>
  <c r="AB2561" i="1"/>
  <c r="AA2561" i="1"/>
  <c r="W2561" i="1"/>
  <c r="Y2561" i="1" s="1"/>
  <c r="AB2560" i="1"/>
  <c r="AA2560" i="1"/>
  <c r="W2560" i="1"/>
  <c r="X2560" i="1" s="1"/>
  <c r="AB2559" i="1"/>
  <c r="AA2559" i="1"/>
  <c r="W2559" i="1"/>
  <c r="Y2559" i="1" s="1"/>
  <c r="AB2558" i="1"/>
  <c r="AA2558" i="1"/>
  <c r="W2558" i="1"/>
  <c r="X2558" i="1" s="1"/>
  <c r="AB2557" i="1"/>
  <c r="AA2557" i="1"/>
  <c r="W2557" i="1"/>
  <c r="Y2557" i="1" s="1"/>
  <c r="AB2556" i="1"/>
  <c r="AA2556" i="1"/>
  <c r="W2556" i="1"/>
  <c r="X2556" i="1" s="1"/>
  <c r="AB2555" i="1"/>
  <c r="AA2555" i="1"/>
  <c r="W2555" i="1"/>
  <c r="Y2555" i="1" s="1"/>
  <c r="AB2554" i="1"/>
  <c r="AA2554" i="1"/>
  <c r="W2554" i="1"/>
  <c r="X2554" i="1" s="1"/>
  <c r="AB2553" i="1"/>
  <c r="AA2553" i="1"/>
  <c r="W2553" i="1"/>
  <c r="Y2553" i="1" s="1"/>
  <c r="AB2552" i="1"/>
  <c r="AA2552" i="1"/>
  <c r="W2552" i="1"/>
  <c r="X2552" i="1" s="1"/>
  <c r="AB2551" i="1"/>
  <c r="AA2551" i="1"/>
  <c r="W2551" i="1"/>
  <c r="Y2551" i="1" s="1"/>
  <c r="AB2550" i="1"/>
  <c r="AA2550" i="1"/>
  <c r="W2550" i="1"/>
  <c r="X2550" i="1" s="1"/>
  <c r="AB2549" i="1"/>
  <c r="AA2549" i="1"/>
  <c r="W2549" i="1"/>
  <c r="Y2549" i="1" s="1"/>
  <c r="AB2548" i="1"/>
  <c r="AA2548" i="1"/>
  <c r="W2548" i="1"/>
  <c r="X2548" i="1" s="1"/>
  <c r="AB2547" i="1"/>
  <c r="AA2547" i="1"/>
  <c r="W2547" i="1"/>
  <c r="Y2547" i="1" s="1"/>
  <c r="AB2546" i="1"/>
  <c r="AA2546" i="1"/>
  <c r="W2546" i="1"/>
  <c r="X2546" i="1" s="1"/>
  <c r="AB2545" i="1"/>
  <c r="AA2545" i="1"/>
  <c r="W2545" i="1"/>
  <c r="Y2545" i="1" s="1"/>
  <c r="AB2544" i="1"/>
  <c r="AA2544" i="1"/>
  <c r="W2544" i="1"/>
  <c r="X2544" i="1" s="1"/>
  <c r="AB2543" i="1"/>
  <c r="AA2543" i="1"/>
  <c r="W2543" i="1"/>
  <c r="Y2543" i="1" s="1"/>
  <c r="AB2542" i="1"/>
  <c r="AA2542" i="1"/>
  <c r="W2542" i="1"/>
  <c r="X2542" i="1" s="1"/>
  <c r="AB2541" i="1"/>
  <c r="AA2541" i="1"/>
  <c r="W2541" i="1"/>
  <c r="Y2541" i="1" s="1"/>
  <c r="AB2540" i="1"/>
  <c r="AA2540" i="1"/>
  <c r="W2540" i="1"/>
  <c r="X2540" i="1" s="1"/>
  <c r="AB2539" i="1"/>
  <c r="AA2539" i="1"/>
  <c r="W2539" i="1"/>
  <c r="Y2539" i="1" s="1"/>
  <c r="AB2538" i="1"/>
  <c r="AA2538" i="1"/>
  <c r="W2538" i="1"/>
  <c r="X2538" i="1" s="1"/>
  <c r="AB2537" i="1"/>
  <c r="AA2537" i="1"/>
  <c r="W2537" i="1"/>
  <c r="Y2537" i="1" s="1"/>
  <c r="AB2536" i="1"/>
  <c r="AA2536" i="1"/>
  <c r="W2536" i="1"/>
  <c r="X2536" i="1" s="1"/>
  <c r="AB2535" i="1"/>
  <c r="AA2535" i="1"/>
  <c r="W2535" i="1"/>
  <c r="Y2535" i="1" s="1"/>
  <c r="AB2534" i="1"/>
  <c r="AA2534" i="1"/>
  <c r="W2534" i="1"/>
  <c r="X2534" i="1" s="1"/>
  <c r="AB2533" i="1"/>
  <c r="AA2533" i="1"/>
  <c r="W2533" i="1"/>
  <c r="Y2533" i="1" s="1"/>
  <c r="AB2532" i="1"/>
  <c r="AA2532" i="1"/>
  <c r="W2532" i="1"/>
  <c r="X2532" i="1" s="1"/>
  <c r="AB2531" i="1"/>
  <c r="AA2531" i="1"/>
  <c r="W2531" i="1"/>
  <c r="Y2531" i="1" s="1"/>
  <c r="AB2530" i="1"/>
  <c r="AA2530" i="1"/>
  <c r="W2530" i="1"/>
  <c r="X2530" i="1" s="1"/>
  <c r="AB2529" i="1"/>
  <c r="AA2529" i="1"/>
  <c r="W2529" i="1"/>
  <c r="Y2529" i="1" s="1"/>
  <c r="AB2528" i="1"/>
  <c r="AA2528" i="1"/>
  <c r="W2528" i="1"/>
  <c r="X2528" i="1" s="1"/>
  <c r="AB2527" i="1"/>
  <c r="AA2527" i="1"/>
  <c r="W2527" i="1"/>
  <c r="Y2527" i="1" s="1"/>
  <c r="AB2526" i="1"/>
  <c r="AA2526" i="1"/>
  <c r="W2526" i="1"/>
  <c r="X2526" i="1" s="1"/>
  <c r="AB2525" i="1"/>
  <c r="AA2525" i="1"/>
  <c r="W2525" i="1"/>
  <c r="Y2525" i="1" s="1"/>
  <c r="AB2524" i="1"/>
  <c r="AA2524" i="1"/>
  <c r="W2524" i="1"/>
  <c r="X2524" i="1" s="1"/>
  <c r="AB2523" i="1"/>
  <c r="AA2523" i="1"/>
  <c r="W2523" i="1"/>
  <c r="Y2523" i="1" s="1"/>
  <c r="AB2522" i="1"/>
  <c r="AA2522" i="1"/>
  <c r="W2522" i="1"/>
  <c r="X2522" i="1" s="1"/>
  <c r="AB2521" i="1"/>
  <c r="AA2521" i="1"/>
  <c r="W2521" i="1"/>
  <c r="Y2521" i="1" s="1"/>
  <c r="AB2520" i="1"/>
  <c r="AA2520" i="1"/>
  <c r="W2520" i="1"/>
  <c r="X2520" i="1" s="1"/>
  <c r="AB2519" i="1"/>
  <c r="AA2519" i="1"/>
  <c r="W2519" i="1"/>
  <c r="Y2519" i="1" s="1"/>
  <c r="AB2518" i="1"/>
  <c r="AA2518" i="1"/>
  <c r="W2518" i="1"/>
  <c r="X2518" i="1" s="1"/>
  <c r="AB2517" i="1"/>
  <c r="AA2517" i="1"/>
  <c r="W2517" i="1"/>
  <c r="Y2517" i="1" s="1"/>
  <c r="AB2516" i="1"/>
  <c r="AA2516" i="1"/>
  <c r="W2516" i="1"/>
  <c r="X2516" i="1" s="1"/>
  <c r="AB2515" i="1"/>
  <c r="AA2515" i="1"/>
  <c r="W2515" i="1"/>
  <c r="Y2515" i="1" s="1"/>
  <c r="AB2514" i="1"/>
  <c r="AA2514" i="1"/>
  <c r="W2514" i="1"/>
  <c r="X2514" i="1" s="1"/>
  <c r="AB2513" i="1"/>
  <c r="AA2513" i="1"/>
  <c r="W2513" i="1"/>
  <c r="Y2513" i="1" s="1"/>
  <c r="AB2512" i="1"/>
  <c r="AA2512" i="1"/>
  <c r="W2512" i="1"/>
  <c r="X2512" i="1" s="1"/>
  <c r="AB2511" i="1"/>
  <c r="AA2511" i="1"/>
  <c r="W2511" i="1"/>
  <c r="Y2511" i="1" s="1"/>
  <c r="AB2510" i="1"/>
  <c r="AA2510" i="1"/>
  <c r="W2510" i="1"/>
  <c r="X2510" i="1" s="1"/>
  <c r="AB2509" i="1"/>
  <c r="AA2509" i="1"/>
  <c r="W2509" i="1"/>
  <c r="Y2509" i="1" s="1"/>
  <c r="AB2508" i="1"/>
  <c r="AA2508" i="1"/>
  <c r="W2508" i="1"/>
  <c r="X2508" i="1" s="1"/>
  <c r="AB2507" i="1"/>
  <c r="AA2507" i="1"/>
  <c r="W2507" i="1"/>
  <c r="Y2507" i="1" s="1"/>
  <c r="AB2506" i="1"/>
  <c r="AA2506" i="1"/>
  <c r="W2506" i="1"/>
  <c r="X2506" i="1" s="1"/>
  <c r="AB2505" i="1"/>
  <c r="AA2505" i="1"/>
  <c r="W2505" i="1"/>
  <c r="Y2505" i="1" s="1"/>
  <c r="AB2504" i="1"/>
  <c r="AA2504" i="1"/>
  <c r="W2504" i="1"/>
  <c r="X2504" i="1" s="1"/>
  <c r="AB2503" i="1"/>
  <c r="AA2503" i="1"/>
  <c r="W2503" i="1"/>
  <c r="Y2503" i="1" s="1"/>
  <c r="AB2502" i="1"/>
  <c r="AA2502" i="1"/>
  <c r="W2502" i="1"/>
  <c r="X2502" i="1" s="1"/>
  <c r="AB2501" i="1"/>
  <c r="AA2501" i="1"/>
  <c r="W2501" i="1"/>
  <c r="Y2501" i="1" s="1"/>
  <c r="AB2500" i="1"/>
  <c r="AA2500" i="1"/>
  <c r="W2500" i="1"/>
  <c r="X2500" i="1" s="1"/>
  <c r="AB2499" i="1"/>
  <c r="AA2499" i="1"/>
  <c r="W2499" i="1"/>
  <c r="Y2499" i="1" s="1"/>
  <c r="AB2498" i="1"/>
  <c r="AA2498" i="1"/>
  <c r="W2498" i="1"/>
  <c r="X2498" i="1" s="1"/>
  <c r="AB2497" i="1"/>
  <c r="AA2497" i="1"/>
  <c r="W2497" i="1"/>
  <c r="Y2497" i="1" s="1"/>
  <c r="AB2496" i="1"/>
  <c r="AA2496" i="1"/>
  <c r="W2496" i="1"/>
  <c r="X2496" i="1" s="1"/>
  <c r="AB2495" i="1"/>
  <c r="AA2495" i="1"/>
  <c r="W2495" i="1"/>
  <c r="Y2495" i="1" s="1"/>
  <c r="AB2494" i="1"/>
  <c r="AA2494" i="1"/>
  <c r="W2494" i="1"/>
  <c r="X2494" i="1" s="1"/>
  <c r="AB2493" i="1"/>
  <c r="AA2493" i="1"/>
  <c r="W2493" i="1"/>
  <c r="Y2493" i="1" s="1"/>
  <c r="AB2492" i="1"/>
  <c r="AA2492" i="1"/>
  <c r="W2492" i="1"/>
  <c r="X2492" i="1" s="1"/>
  <c r="AB2491" i="1"/>
  <c r="AA2491" i="1"/>
  <c r="W2491" i="1"/>
  <c r="Y2491" i="1" s="1"/>
  <c r="AB2490" i="1"/>
  <c r="AA2490" i="1"/>
  <c r="W2490" i="1"/>
  <c r="Y2490" i="1" s="1"/>
  <c r="AB2489" i="1"/>
  <c r="AA2489" i="1"/>
  <c r="W2489" i="1"/>
  <c r="Y2489" i="1" s="1"/>
  <c r="AB2488" i="1"/>
  <c r="AA2488" i="1"/>
  <c r="W2488" i="1"/>
  <c r="X2488" i="1" s="1"/>
  <c r="AB2487" i="1"/>
  <c r="AA2487" i="1"/>
  <c r="W2487" i="1"/>
  <c r="Y2487" i="1" s="1"/>
  <c r="AB2486" i="1"/>
  <c r="AA2486" i="1"/>
  <c r="W2486" i="1"/>
  <c r="X2486" i="1" s="1"/>
  <c r="AB2485" i="1"/>
  <c r="AA2485" i="1"/>
  <c r="W2485" i="1"/>
  <c r="Y2485" i="1" s="1"/>
  <c r="AB2484" i="1"/>
  <c r="AA2484" i="1"/>
  <c r="W2484" i="1"/>
  <c r="X2484" i="1" s="1"/>
  <c r="AB2483" i="1"/>
  <c r="AA2483" i="1"/>
  <c r="W2483" i="1"/>
  <c r="Y2483" i="1" s="1"/>
  <c r="AB2482" i="1"/>
  <c r="AA2482" i="1"/>
  <c r="W2482" i="1"/>
  <c r="X2482" i="1" s="1"/>
  <c r="AB2481" i="1"/>
  <c r="AA2481" i="1"/>
  <c r="W2481" i="1"/>
  <c r="Y2481" i="1" s="1"/>
  <c r="AB2480" i="1"/>
  <c r="AA2480" i="1"/>
  <c r="W2480" i="1"/>
  <c r="Y2480" i="1" s="1"/>
  <c r="AB2479" i="1"/>
  <c r="AA2479" i="1"/>
  <c r="W2479" i="1"/>
  <c r="Y2479" i="1" s="1"/>
  <c r="AB2478" i="1"/>
  <c r="AA2478" i="1"/>
  <c r="W2478" i="1"/>
  <c r="Y2478" i="1" s="1"/>
  <c r="AB2477" i="1"/>
  <c r="AA2477" i="1"/>
  <c r="W2477" i="1"/>
  <c r="Y2477" i="1" s="1"/>
  <c r="AB2476" i="1"/>
  <c r="AA2476" i="1"/>
  <c r="W2476" i="1"/>
  <c r="Y2476" i="1" s="1"/>
  <c r="AB2475" i="1"/>
  <c r="AA2475" i="1"/>
  <c r="W2475" i="1"/>
  <c r="Y2475" i="1" s="1"/>
  <c r="U2475" i="1"/>
  <c r="AB2474" i="1"/>
  <c r="AA2474" i="1"/>
  <c r="W2474" i="1"/>
  <c r="Y2474" i="1" s="1"/>
  <c r="U2474" i="1"/>
  <c r="AB2473" i="1"/>
  <c r="AA2473" i="1"/>
  <c r="W2473" i="1"/>
  <c r="Y2473" i="1" s="1"/>
  <c r="U2473" i="1"/>
  <c r="AB2472" i="1"/>
  <c r="AA2472" i="1"/>
  <c r="W2472" i="1"/>
  <c r="Y2472" i="1" s="1"/>
  <c r="U2472" i="1"/>
  <c r="AB2471" i="1"/>
  <c r="AA2471" i="1"/>
  <c r="W2471" i="1"/>
  <c r="Y2471" i="1" s="1"/>
  <c r="U2471" i="1"/>
  <c r="AB2470" i="1"/>
  <c r="AA2470" i="1"/>
  <c r="W2470" i="1"/>
  <c r="Y2470" i="1" s="1"/>
  <c r="U2470" i="1"/>
  <c r="AB2469" i="1"/>
  <c r="AA2469" i="1"/>
  <c r="X2469" i="1"/>
  <c r="W2469" i="1"/>
  <c r="Y2469" i="1" s="1"/>
  <c r="U2469" i="1"/>
  <c r="AB2468" i="1"/>
  <c r="AA2468" i="1"/>
  <c r="W2468" i="1"/>
  <c r="Y2468" i="1" s="1"/>
  <c r="U2468" i="1"/>
  <c r="AB2467" i="1"/>
  <c r="AA2467" i="1"/>
  <c r="W2467" i="1"/>
  <c r="Y2467" i="1" s="1"/>
  <c r="U2467" i="1"/>
  <c r="AB2466" i="1"/>
  <c r="AA2466" i="1"/>
  <c r="W2466" i="1"/>
  <c r="Y2466" i="1" s="1"/>
  <c r="U2466" i="1"/>
  <c r="AB2465" i="1"/>
  <c r="AA2465" i="1"/>
  <c r="W2465" i="1"/>
  <c r="Y2465" i="1" s="1"/>
  <c r="AB2464" i="1"/>
  <c r="AA2464" i="1"/>
  <c r="W2464" i="1"/>
  <c r="X2464" i="1" s="1"/>
  <c r="AB2463" i="1"/>
  <c r="AA2463" i="1"/>
  <c r="W2463" i="1"/>
  <c r="Y2463" i="1" s="1"/>
  <c r="AB2462" i="1"/>
  <c r="AA2462" i="1"/>
  <c r="W2462" i="1"/>
  <c r="X2462" i="1" s="1"/>
  <c r="AB2461" i="1"/>
  <c r="AA2461" i="1"/>
  <c r="W2461" i="1"/>
  <c r="Y2461" i="1" s="1"/>
  <c r="AB2460" i="1"/>
  <c r="AA2460" i="1"/>
  <c r="W2460" i="1"/>
  <c r="X2460" i="1" s="1"/>
  <c r="AB2459" i="1"/>
  <c r="AA2459" i="1"/>
  <c r="W2459" i="1"/>
  <c r="Y2459" i="1" s="1"/>
  <c r="AB2458" i="1"/>
  <c r="AA2458" i="1"/>
  <c r="W2458" i="1"/>
  <c r="X2458" i="1" s="1"/>
  <c r="AB2457" i="1"/>
  <c r="AA2457" i="1"/>
  <c r="W2457" i="1"/>
  <c r="Y2457" i="1" s="1"/>
  <c r="AB2456" i="1"/>
  <c r="AA2456" i="1"/>
  <c r="W2456" i="1"/>
  <c r="X2456" i="1" s="1"/>
  <c r="AB2455" i="1"/>
  <c r="AA2455" i="1"/>
  <c r="W2455" i="1"/>
  <c r="Y2455" i="1" s="1"/>
  <c r="AB2454" i="1"/>
  <c r="AA2454" i="1"/>
  <c r="W2454" i="1"/>
  <c r="X2454" i="1" s="1"/>
  <c r="AB2453" i="1"/>
  <c r="AA2453" i="1"/>
  <c r="W2453" i="1"/>
  <c r="Y2453" i="1" s="1"/>
  <c r="AB2452" i="1"/>
  <c r="AA2452" i="1"/>
  <c r="W2452" i="1"/>
  <c r="X2452" i="1" s="1"/>
  <c r="AB2451" i="1"/>
  <c r="AA2451" i="1"/>
  <c r="W2451" i="1"/>
  <c r="Y2451" i="1" s="1"/>
  <c r="AB2450" i="1"/>
  <c r="AA2450" i="1"/>
  <c r="W2450" i="1"/>
  <c r="X2450" i="1" s="1"/>
  <c r="AB2449" i="1"/>
  <c r="AA2449" i="1"/>
  <c r="W2449" i="1"/>
  <c r="Y2449" i="1" s="1"/>
  <c r="AB2448" i="1"/>
  <c r="AA2448" i="1"/>
  <c r="W2448" i="1"/>
  <c r="X2448" i="1" s="1"/>
  <c r="AB2447" i="1"/>
  <c r="AA2447" i="1"/>
  <c r="W2447" i="1"/>
  <c r="Y2447" i="1" s="1"/>
  <c r="AB2446" i="1"/>
  <c r="AA2446" i="1"/>
  <c r="W2446" i="1"/>
  <c r="X2446" i="1" s="1"/>
  <c r="AB2445" i="1"/>
  <c r="AA2445" i="1"/>
  <c r="W2445" i="1"/>
  <c r="Y2445" i="1" s="1"/>
  <c r="AB2444" i="1"/>
  <c r="AA2444" i="1"/>
  <c r="W2444" i="1"/>
  <c r="X2444" i="1" s="1"/>
  <c r="AB2443" i="1"/>
  <c r="AA2443" i="1"/>
  <c r="W2443" i="1"/>
  <c r="Y2443" i="1" s="1"/>
  <c r="AB2442" i="1"/>
  <c r="AA2442" i="1"/>
  <c r="W2442" i="1"/>
  <c r="X2442" i="1" s="1"/>
  <c r="AB2441" i="1"/>
  <c r="AA2441" i="1"/>
  <c r="W2441" i="1"/>
  <c r="Y2441" i="1" s="1"/>
  <c r="AB2440" i="1"/>
  <c r="AA2440" i="1"/>
  <c r="W2440" i="1"/>
  <c r="X2440" i="1" s="1"/>
  <c r="AB2439" i="1"/>
  <c r="AA2439" i="1"/>
  <c r="W2439" i="1"/>
  <c r="Y2439" i="1" s="1"/>
  <c r="AB2438" i="1"/>
  <c r="AA2438" i="1"/>
  <c r="W2438" i="1"/>
  <c r="X2438" i="1" s="1"/>
  <c r="AB2437" i="1"/>
  <c r="AA2437" i="1"/>
  <c r="W2437" i="1"/>
  <c r="Y2437" i="1" s="1"/>
  <c r="AB2436" i="1"/>
  <c r="AA2436" i="1"/>
  <c r="W2436" i="1"/>
  <c r="X2436" i="1" s="1"/>
  <c r="AB2435" i="1"/>
  <c r="AA2435" i="1"/>
  <c r="W2435" i="1"/>
  <c r="Y2435" i="1" s="1"/>
  <c r="AB2434" i="1"/>
  <c r="AA2434" i="1"/>
  <c r="W2434" i="1"/>
  <c r="X2434" i="1" s="1"/>
  <c r="AB2433" i="1"/>
  <c r="AA2433" i="1"/>
  <c r="W2433" i="1"/>
  <c r="Y2433" i="1" s="1"/>
  <c r="AB2432" i="1"/>
  <c r="AA2432" i="1"/>
  <c r="W2432" i="1"/>
  <c r="X2432" i="1" s="1"/>
  <c r="AB2431" i="1"/>
  <c r="AA2431" i="1"/>
  <c r="W2431" i="1"/>
  <c r="Y2431" i="1" s="1"/>
  <c r="AB2430" i="1"/>
  <c r="AA2430" i="1"/>
  <c r="W2430" i="1"/>
  <c r="X2430" i="1" s="1"/>
  <c r="AB2429" i="1"/>
  <c r="AA2429" i="1"/>
  <c r="W2429" i="1"/>
  <c r="Y2429" i="1" s="1"/>
  <c r="AB2428" i="1"/>
  <c r="AA2428" i="1"/>
  <c r="W2428" i="1"/>
  <c r="X2428" i="1" s="1"/>
  <c r="AB2427" i="1"/>
  <c r="AA2427" i="1"/>
  <c r="W2427" i="1"/>
  <c r="Y2427" i="1" s="1"/>
  <c r="AB2426" i="1"/>
  <c r="AA2426" i="1"/>
  <c r="W2426" i="1"/>
  <c r="X2426" i="1" s="1"/>
  <c r="AB2425" i="1"/>
  <c r="AA2425" i="1"/>
  <c r="W2425" i="1"/>
  <c r="Y2425" i="1" s="1"/>
  <c r="AB2424" i="1"/>
  <c r="AA2424" i="1"/>
  <c r="W2424" i="1"/>
  <c r="X2424" i="1" s="1"/>
  <c r="AB2423" i="1"/>
  <c r="AA2423" i="1"/>
  <c r="W2423" i="1"/>
  <c r="Y2423" i="1" s="1"/>
  <c r="AB2422" i="1"/>
  <c r="AA2422" i="1"/>
  <c r="W2422" i="1"/>
  <c r="X2422" i="1" s="1"/>
  <c r="AB2421" i="1"/>
  <c r="AA2421" i="1"/>
  <c r="W2421" i="1"/>
  <c r="Y2421" i="1" s="1"/>
  <c r="AB2420" i="1"/>
  <c r="AA2420" i="1"/>
  <c r="W2420" i="1"/>
  <c r="X2420" i="1" s="1"/>
  <c r="AB2419" i="1"/>
  <c r="AA2419" i="1"/>
  <c r="W2419" i="1"/>
  <c r="Y2419" i="1" s="1"/>
  <c r="AB2418" i="1"/>
  <c r="AA2418" i="1"/>
  <c r="W2418" i="1"/>
  <c r="X2418" i="1" s="1"/>
  <c r="AB2417" i="1"/>
  <c r="AA2417" i="1"/>
  <c r="W2417" i="1"/>
  <c r="Y2417" i="1" s="1"/>
  <c r="AB2416" i="1"/>
  <c r="AA2416" i="1"/>
  <c r="W2416" i="1"/>
  <c r="X2416" i="1" s="1"/>
  <c r="AB2415" i="1"/>
  <c r="AA2415" i="1"/>
  <c r="W2415" i="1"/>
  <c r="Y2415" i="1" s="1"/>
  <c r="AB2414" i="1"/>
  <c r="AA2414" i="1"/>
  <c r="W2414" i="1"/>
  <c r="X2414" i="1" s="1"/>
  <c r="AB2413" i="1"/>
  <c r="AA2413" i="1"/>
  <c r="W2413" i="1"/>
  <c r="Y2413" i="1" s="1"/>
  <c r="AB2412" i="1"/>
  <c r="AA2412" i="1"/>
  <c r="W2412" i="1"/>
  <c r="X2412" i="1" s="1"/>
  <c r="AB2411" i="1"/>
  <c r="AA2411" i="1"/>
  <c r="W2411" i="1"/>
  <c r="Y2411" i="1" s="1"/>
  <c r="AB2410" i="1"/>
  <c r="AA2410" i="1"/>
  <c r="W2410" i="1"/>
  <c r="X2410" i="1" s="1"/>
  <c r="AB2409" i="1"/>
  <c r="AA2409" i="1"/>
  <c r="W2409" i="1"/>
  <c r="Y2409" i="1" s="1"/>
  <c r="AB2408" i="1"/>
  <c r="AA2408" i="1"/>
  <c r="W2408" i="1"/>
  <c r="X2408" i="1" s="1"/>
  <c r="AB2407" i="1"/>
  <c r="AA2407" i="1"/>
  <c r="W2407" i="1"/>
  <c r="Y2407" i="1" s="1"/>
  <c r="AB2406" i="1"/>
  <c r="AA2406" i="1"/>
  <c r="W2406" i="1"/>
  <c r="X2406" i="1" s="1"/>
  <c r="AB2405" i="1"/>
  <c r="AA2405" i="1"/>
  <c r="W2405" i="1"/>
  <c r="Y2405" i="1" s="1"/>
  <c r="AB2404" i="1"/>
  <c r="AA2404" i="1"/>
  <c r="W2404" i="1"/>
  <c r="X2404" i="1" s="1"/>
  <c r="AB2403" i="1"/>
  <c r="AA2403" i="1"/>
  <c r="W2403" i="1"/>
  <c r="Y2403" i="1" s="1"/>
  <c r="AB2402" i="1"/>
  <c r="AA2402" i="1"/>
  <c r="W2402" i="1"/>
  <c r="X2402" i="1" s="1"/>
  <c r="AB2401" i="1"/>
  <c r="AA2401" i="1"/>
  <c r="W2401" i="1"/>
  <c r="Y2401" i="1" s="1"/>
  <c r="AB2400" i="1"/>
  <c r="AA2400" i="1"/>
  <c r="W2400" i="1"/>
  <c r="X2400" i="1" s="1"/>
  <c r="AB2399" i="1"/>
  <c r="AA2399" i="1"/>
  <c r="W2399" i="1"/>
  <c r="Y2399" i="1" s="1"/>
  <c r="AB2398" i="1"/>
  <c r="AA2398" i="1"/>
  <c r="W2398" i="1"/>
  <c r="X2398" i="1" s="1"/>
  <c r="AB2397" i="1"/>
  <c r="AA2397" i="1"/>
  <c r="W2397" i="1"/>
  <c r="Y2397" i="1" s="1"/>
  <c r="AB2396" i="1"/>
  <c r="AA2396" i="1"/>
  <c r="W2396" i="1"/>
  <c r="X2396" i="1" s="1"/>
  <c r="AB2395" i="1"/>
  <c r="AA2395" i="1"/>
  <c r="W2395" i="1"/>
  <c r="Y2395" i="1" s="1"/>
  <c r="AB2394" i="1"/>
  <c r="AA2394" i="1"/>
  <c r="W2394" i="1"/>
  <c r="X2394" i="1" s="1"/>
  <c r="AB2393" i="1"/>
  <c r="AA2393" i="1"/>
  <c r="W2393" i="1"/>
  <c r="Y2393" i="1" s="1"/>
  <c r="AB2392" i="1"/>
  <c r="AA2392" i="1"/>
  <c r="W2392" i="1"/>
  <c r="X2392" i="1" s="1"/>
  <c r="AB2391" i="1"/>
  <c r="AA2391" i="1"/>
  <c r="W2391" i="1"/>
  <c r="Y2391" i="1" s="1"/>
  <c r="AB2390" i="1"/>
  <c r="AA2390" i="1"/>
  <c r="W2390" i="1"/>
  <c r="X2390" i="1" s="1"/>
  <c r="AB2389" i="1"/>
  <c r="AA2389" i="1"/>
  <c r="W2389" i="1"/>
  <c r="Y2389" i="1" s="1"/>
  <c r="AB2388" i="1"/>
  <c r="AA2388" i="1"/>
  <c r="W2388" i="1"/>
  <c r="X2388" i="1" s="1"/>
  <c r="AB2387" i="1"/>
  <c r="AA2387" i="1"/>
  <c r="W2387" i="1"/>
  <c r="Y2387" i="1" s="1"/>
  <c r="AB2386" i="1"/>
  <c r="AA2386" i="1"/>
  <c r="W2386" i="1"/>
  <c r="X2386" i="1" s="1"/>
  <c r="AB2385" i="1"/>
  <c r="AA2385" i="1"/>
  <c r="W2385" i="1"/>
  <c r="Y2385" i="1" s="1"/>
  <c r="AB2384" i="1"/>
  <c r="AA2384" i="1"/>
  <c r="W2384" i="1"/>
  <c r="X2384" i="1" s="1"/>
  <c r="AB2383" i="1"/>
  <c r="AA2383" i="1"/>
  <c r="W2383" i="1"/>
  <c r="Y2383" i="1" s="1"/>
  <c r="AB2382" i="1"/>
  <c r="AA2382" i="1"/>
  <c r="W2382" i="1"/>
  <c r="X2382" i="1" s="1"/>
  <c r="AB2381" i="1"/>
  <c r="AA2381" i="1"/>
  <c r="W2381" i="1"/>
  <c r="Y2381" i="1" s="1"/>
  <c r="AB2380" i="1"/>
  <c r="AA2380" i="1"/>
  <c r="W2380" i="1"/>
  <c r="X2380" i="1" s="1"/>
  <c r="AB2379" i="1"/>
  <c r="AA2379" i="1"/>
  <c r="W2379" i="1"/>
  <c r="Y2379" i="1" s="1"/>
  <c r="AB2378" i="1"/>
  <c r="AA2378" i="1"/>
  <c r="W2378" i="1"/>
  <c r="X2378" i="1" s="1"/>
  <c r="AB2377" i="1"/>
  <c r="AA2377" i="1"/>
  <c r="W2377" i="1"/>
  <c r="Y2377" i="1" s="1"/>
  <c r="AB2376" i="1"/>
  <c r="AA2376" i="1"/>
  <c r="W2376" i="1"/>
  <c r="X2376" i="1" s="1"/>
  <c r="AB2375" i="1"/>
  <c r="AA2375" i="1"/>
  <c r="W2375" i="1"/>
  <c r="Y2375" i="1" s="1"/>
  <c r="AB2374" i="1"/>
  <c r="AA2374" i="1"/>
  <c r="W2374" i="1"/>
  <c r="X2374" i="1" s="1"/>
  <c r="AB2373" i="1"/>
  <c r="AA2373" i="1"/>
  <c r="W2373" i="1"/>
  <c r="Y2373" i="1" s="1"/>
  <c r="AB2372" i="1"/>
  <c r="AA2372" i="1"/>
  <c r="W2372" i="1"/>
  <c r="X2372" i="1" s="1"/>
  <c r="AB2371" i="1"/>
  <c r="AA2371" i="1"/>
  <c r="W2371" i="1"/>
  <c r="Y2371" i="1" s="1"/>
  <c r="AB2370" i="1"/>
  <c r="AA2370" i="1"/>
  <c r="W2370" i="1"/>
  <c r="X2370" i="1" s="1"/>
  <c r="AB2369" i="1"/>
  <c r="AA2369" i="1"/>
  <c r="W2369" i="1"/>
  <c r="Y2369" i="1" s="1"/>
  <c r="AB2368" i="1"/>
  <c r="AA2368" i="1"/>
  <c r="W2368" i="1"/>
  <c r="X2368" i="1" s="1"/>
  <c r="AB2367" i="1"/>
  <c r="AA2367" i="1"/>
  <c r="W2367" i="1"/>
  <c r="Y2367" i="1" s="1"/>
  <c r="AB2366" i="1"/>
  <c r="AA2366" i="1"/>
  <c r="W2366" i="1"/>
  <c r="X2366" i="1" s="1"/>
  <c r="AB2365" i="1"/>
  <c r="AA2365" i="1"/>
  <c r="W2365" i="1"/>
  <c r="Y2365" i="1" s="1"/>
  <c r="AB2364" i="1"/>
  <c r="AA2364" i="1"/>
  <c r="W2364" i="1"/>
  <c r="X2364" i="1" s="1"/>
  <c r="AB2363" i="1"/>
  <c r="AA2363" i="1"/>
  <c r="W2363" i="1"/>
  <c r="Y2363" i="1" s="1"/>
  <c r="AB2362" i="1"/>
  <c r="AA2362" i="1"/>
  <c r="W2362" i="1"/>
  <c r="X2362" i="1" s="1"/>
  <c r="AB2361" i="1"/>
  <c r="AA2361" i="1"/>
  <c r="W2361" i="1"/>
  <c r="Y2361" i="1" s="1"/>
  <c r="AB2360" i="1"/>
  <c r="AA2360" i="1"/>
  <c r="W2360" i="1"/>
  <c r="X2360" i="1" s="1"/>
  <c r="AB2359" i="1"/>
  <c r="AA2359" i="1"/>
  <c r="W2359" i="1"/>
  <c r="Y2359" i="1" s="1"/>
  <c r="AB2358" i="1"/>
  <c r="AA2358" i="1"/>
  <c r="W2358" i="1"/>
  <c r="X2358" i="1" s="1"/>
  <c r="AB2357" i="1"/>
  <c r="AA2357" i="1"/>
  <c r="W2357" i="1"/>
  <c r="Y2357" i="1" s="1"/>
  <c r="AB2356" i="1"/>
  <c r="AA2356" i="1"/>
  <c r="W2356" i="1"/>
  <c r="X2356" i="1" s="1"/>
  <c r="AB2355" i="1"/>
  <c r="AA2355" i="1"/>
  <c r="W2355" i="1"/>
  <c r="Y2355" i="1" s="1"/>
  <c r="AB2354" i="1"/>
  <c r="AA2354" i="1"/>
  <c r="W2354" i="1"/>
  <c r="X2354" i="1" s="1"/>
  <c r="AB2353" i="1"/>
  <c r="AA2353" i="1"/>
  <c r="W2353" i="1"/>
  <c r="Y2353" i="1" s="1"/>
  <c r="AB2352" i="1"/>
  <c r="AA2352" i="1"/>
  <c r="W2352" i="1"/>
  <c r="X2352" i="1" s="1"/>
  <c r="AB2351" i="1"/>
  <c r="AA2351" i="1"/>
  <c r="W2351" i="1"/>
  <c r="Y2351" i="1" s="1"/>
  <c r="AB2350" i="1"/>
  <c r="AA2350" i="1"/>
  <c r="W2350" i="1"/>
  <c r="X2350" i="1" s="1"/>
  <c r="AB2349" i="1"/>
  <c r="AA2349" i="1"/>
  <c r="W2349" i="1"/>
  <c r="Y2349" i="1" s="1"/>
  <c r="AB2348" i="1"/>
  <c r="AA2348" i="1"/>
  <c r="W2348" i="1"/>
  <c r="X2348" i="1" s="1"/>
  <c r="AB2347" i="1"/>
  <c r="AA2347" i="1"/>
  <c r="W2347" i="1"/>
  <c r="Y2347" i="1" s="1"/>
  <c r="AB2346" i="1"/>
  <c r="AA2346" i="1"/>
  <c r="W2346" i="1"/>
  <c r="X2346" i="1" s="1"/>
  <c r="AB2345" i="1"/>
  <c r="AA2345" i="1"/>
  <c r="W2345" i="1"/>
  <c r="Y2345" i="1" s="1"/>
  <c r="AB2344" i="1"/>
  <c r="AA2344" i="1"/>
  <c r="W2344" i="1"/>
  <c r="X2344" i="1" s="1"/>
  <c r="AB2343" i="1"/>
  <c r="AA2343" i="1"/>
  <c r="W2343" i="1"/>
  <c r="Y2343" i="1" s="1"/>
  <c r="AB2342" i="1"/>
  <c r="AA2342" i="1"/>
  <c r="W2342" i="1"/>
  <c r="X2342" i="1" s="1"/>
  <c r="AB2341" i="1"/>
  <c r="AA2341" i="1"/>
  <c r="W2341" i="1"/>
  <c r="Y2341" i="1" s="1"/>
  <c r="AB2340" i="1"/>
  <c r="AA2340" i="1"/>
  <c r="W2340" i="1"/>
  <c r="Y2340" i="1" s="1"/>
  <c r="AB2339" i="1"/>
  <c r="AA2339" i="1"/>
  <c r="W2339" i="1"/>
  <c r="Y2339" i="1" s="1"/>
  <c r="AB2338" i="1"/>
  <c r="AA2338" i="1"/>
  <c r="W2338" i="1"/>
  <c r="X2338" i="1" s="1"/>
  <c r="AB2337" i="1"/>
  <c r="AA2337" i="1"/>
  <c r="W2337" i="1"/>
  <c r="Y2337" i="1" s="1"/>
  <c r="AB2336" i="1"/>
  <c r="AA2336" i="1"/>
  <c r="W2336" i="1"/>
  <c r="X2336" i="1" s="1"/>
  <c r="AB2335" i="1"/>
  <c r="AA2335" i="1"/>
  <c r="W2335" i="1"/>
  <c r="Y2335" i="1" s="1"/>
  <c r="AB2334" i="1"/>
  <c r="AA2334" i="1"/>
  <c r="W2334" i="1"/>
  <c r="X2334" i="1" s="1"/>
  <c r="AB2333" i="1"/>
  <c r="AA2333" i="1"/>
  <c r="W2333" i="1"/>
  <c r="Y2333" i="1" s="1"/>
  <c r="AB2332" i="1"/>
  <c r="AA2332" i="1"/>
  <c r="W2332" i="1"/>
  <c r="X2332" i="1" s="1"/>
  <c r="AB2331" i="1"/>
  <c r="AA2331" i="1"/>
  <c r="W2331" i="1"/>
  <c r="Y2331" i="1" s="1"/>
  <c r="AB2330" i="1"/>
  <c r="AA2330" i="1"/>
  <c r="W2330" i="1"/>
  <c r="X2330" i="1" s="1"/>
  <c r="AB2329" i="1"/>
  <c r="AA2329" i="1"/>
  <c r="W2329" i="1"/>
  <c r="Y2329" i="1" s="1"/>
  <c r="AB2328" i="1"/>
  <c r="AA2328" i="1"/>
  <c r="W2328" i="1"/>
  <c r="X2328" i="1" s="1"/>
  <c r="AB2327" i="1"/>
  <c r="AA2327" i="1"/>
  <c r="W2327" i="1"/>
  <c r="Y2327" i="1" s="1"/>
  <c r="AB2326" i="1"/>
  <c r="AA2326" i="1"/>
  <c r="W2326" i="1"/>
  <c r="X2326" i="1" s="1"/>
  <c r="AB2325" i="1"/>
  <c r="AA2325" i="1"/>
  <c r="W2325" i="1"/>
  <c r="Y2325" i="1" s="1"/>
  <c r="AB2324" i="1"/>
  <c r="AA2324" i="1"/>
  <c r="W2324" i="1"/>
  <c r="X2324" i="1" s="1"/>
  <c r="AB2323" i="1"/>
  <c r="AA2323" i="1"/>
  <c r="W2323" i="1"/>
  <c r="Y2323" i="1" s="1"/>
  <c r="AB2322" i="1"/>
  <c r="AA2322" i="1"/>
  <c r="W2322" i="1"/>
  <c r="X2322" i="1" s="1"/>
  <c r="AB2321" i="1"/>
  <c r="AA2321" i="1"/>
  <c r="W2321" i="1"/>
  <c r="Y2321" i="1" s="1"/>
  <c r="AB2320" i="1"/>
  <c r="AA2320" i="1"/>
  <c r="W2320" i="1"/>
  <c r="X2320" i="1" s="1"/>
  <c r="AB2319" i="1"/>
  <c r="AA2319" i="1"/>
  <c r="W2319" i="1"/>
  <c r="Y2319" i="1" s="1"/>
  <c r="AB2318" i="1"/>
  <c r="AA2318" i="1"/>
  <c r="W2318" i="1"/>
  <c r="X2318" i="1" s="1"/>
  <c r="AB2317" i="1"/>
  <c r="AA2317" i="1"/>
  <c r="W2317" i="1"/>
  <c r="Y2317" i="1" s="1"/>
  <c r="AB2316" i="1"/>
  <c r="AA2316" i="1"/>
  <c r="W2316" i="1"/>
  <c r="X2316" i="1" s="1"/>
  <c r="AB2315" i="1"/>
  <c r="AA2315" i="1"/>
  <c r="W2315" i="1"/>
  <c r="Y2315" i="1" s="1"/>
  <c r="AB2314" i="1"/>
  <c r="AA2314" i="1"/>
  <c r="W2314" i="1"/>
  <c r="X2314" i="1" s="1"/>
  <c r="AB2313" i="1"/>
  <c r="AA2313" i="1"/>
  <c r="W2313" i="1"/>
  <c r="Y2313" i="1" s="1"/>
  <c r="AB2312" i="1"/>
  <c r="AA2312" i="1"/>
  <c r="W2312" i="1"/>
  <c r="X2312" i="1" s="1"/>
  <c r="AB2311" i="1"/>
  <c r="AA2311" i="1"/>
  <c r="W2311" i="1"/>
  <c r="Y2311" i="1" s="1"/>
  <c r="AB2310" i="1"/>
  <c r="AA2310" i="1"/>
  <c r="W2310" i="1"/>
  <c r="X2310" i="1" s="1"/>
  <c r="AB2309" i="1"/>
  <c r="AA2309" i="1"/>
  <c r="W2309" i="1"/>
  <c r="Y2309" i="1" s="1"/>
  <c r="AB2308" i="1"/>
  <c r="AA2308" i="1"/>
  <c r="W2308" i="1"/>
  <c r="X2308" i="1" s="1"/>
  <c r="AB2307" i="1"/>
  <c r="AA2307" i="1"/>
  <c r="W2307" i="1"/>
  <c r="Y2307" i="1" s="1"/>
  <c r="AB2306" i="1"/>
  <c r="AA2306" i="1"/>
  <c r="W2306" i="1"/>
  <c r="X2306" i="1" s="1"/>
  <c r="AB2305" i="1"/>
  <c r="AA2305" i="1"/>
  <c r="W2305" i="1"/>
  <c r="Y2305" i="1" s="1"/>
  <c r="AB2304" i="1"/>
  <c r="AA2304" i="1"/>
  <c r="W2304" i="1"/>
  <c r="X2304" i="1" s="1"/>
  <c r="AB2303" i="1"/>
  <c r="AA2303" i="1"/>
  <c r="W2303" i="1"/>
  <c r="Y2303" i="1" s="1"/>
  <c r="AB2302" i="1"/>
  <c r="AA2302" i="1"/>
  <c r="W2302" i="1"/>
  <c r="X2302" i="1" s="1"/>
  <c r="AB2301" i="1"/>
  <c r="AA2301" i="1"/>
  <c r="W2301" i="1"/>
  <c r="Y2301" i="1" s="1"/>
  <c r="AB2300" i="1"/>
  <c r="AA2300" i="1"/>
  <c r="W2300" i="1"/>
  <c r="X2300" i="1" s="1"/>
  <c r="AB2299" i="1"/>
  <c r="AA2299" i="1"/>
  <c r="W2299" i="1"/>
  <c r="Y2299" i="1" s="1"/>
  <c r="AB2298" i="1"/>
  <c r="AA2298" i="1"/>
  <c r="W2298" i="1"/>
  <c r="X2298" i="1" s="1"/>
  <c r="AB2297" i="1"/>
  <c r="AA2297" i="1"/>
  <c r="W2297" i="1"/>
  <c r="Y2297" i="1" s="1"/>
  <c r="AB2296" i="1"/>
  <c r="AA2296" i="1"/>
  <c r="W2296" i="1"/>
  <c r="X2296" i="1" s="1"/>
  <c r="AB2295" i="1"/>
  <c r="AA2295" i="1"/>
  <c r="W2295" i="1"/>
  <c r="Y2295" i="1" s="1"/>
  <c r="AB2294" i="1"/>
  <c r="AA2294" i="1"/>
  <c r="W2294" i="1"/>
  <c r="X2294" i="1" s="1"/>
  <c r="AB2293" i="1"/>
  <c r="AA2293" i="1"/>
  <c r="W2293" i="1"/>
  <c r="Y2293" i="1" s="1"/>
  <c r="AB2292" i="1"/>
  <c r="AA2292" i="1"/>
  <c r="W2292" i="1"/>
  <c r="X2292" i="1" s="1"/>
  <c r="AB2291" i="1"/>
  <c r="AA2291" i="1"/>
  <c r="W2291" i="1"/>
  <c r="Y2291" i="1" s="1"/>
  <c r="AB2290" i="1"/>
  <c r="AA2290" i="1"/>
  <c r="W2290" i="1"/>
  <c r="X2290" i="1" s="1"/>
  <c r="AB2289" i="1"/>
  <c r="AA2289" i="1"/>
  <c r="W2289" i="1"/>
  <c r="Y2289" i="1" s="1"/>
  <c r="AB2288" i="1"/>
  <c r="AA2288" i="1"/>
  <c r="W2288" i="1"/>
  <c r="X2288" i="1" s="1"/>
  <c r="AB2287" i="1"/>
  <c r="AA2287" i="1"/>
  <c r="W2287" i="1"/>
  <c r="Y2287" i="1" s="1"/>
  <c r="AB2286" i="1"/>
  <c r="AA2286" i="1"/>
  <c r="W2286" i="1"/>
  <c r="X2286" i="1" s="1"/>
  <c r="AB2285" i="1"/>
  <c r="AA2285" i="1"/>
  <c r="W2285" i="1"/>
  <c r="Y2285" i="1" s="1"/>
  <c r="AB2284" i="1"/>
  <c r="AA2284" i="1"/>
  <c r="W2284" i="1"/>
  <c r="X2284" i="1" s="1"/>
  <c r="AB2283" i="1"/>
  <c r="AA2283" i="1"/>
  <c r="W2283" i="1"/>
  <c r="Y2283" i="1" s="1"/>
  <c r="AB2282" i="1"/>
  <c r="AA2282" i="1"/>
  <c r="W2282" i="1"/>
  <c r="X2282" i="1" s="1"/>
  <c r="AB2281" i="1"/>
  <c r="AA2281" i="1"/>
  <c r="W2281" i="1"/>
  <c r="Y2281" i="1" s="1"/>
  <c r="AB2280" i="1"/>
  <c r="AA2280" i="1"/>
  <c r="W2280" i="1"/>
  <c r="X2280" i="1" s="1"/>
  <c r="AB2279" i="1"/>
  <c r="AA2279" i="1"/>
  <c r="W2279" i="1"/>
  <c r="Y2279" i="1" s="1"/>
  <c r="AB2278" i="1"/>
  <c r="AA2278" i="1"/>
  <c r="W2278" i="1"/>
  <c r="X2278" i="1" s="1"/>
  <c r="AB2277" i="1"/>
  <c r="AA2277" i="1"/>
  <c r="W2277" i="1"/>
  <c r="Y2277" i="1" s="1"/>
  <c r="AB2276" i="1"/>
  <c r="AA2276" i="1"/>
  <c r="W2276" i="1"/>
  <c r="X2276" i="1" s="1"/>
  <c r="AB2275" i="1"/>
  <c r="AA2275" i="1"/>
  <c r="W2275" i="1"/>
  <c r="Y2275" i="1" s="1"/>
  <c r="AB2274" i="1"/>
  <c r="AA2274" i="1"/>
  <c r="W2274" i="1"/>
  <c r="X2274" i="1" s="1"/>
  <c r="AB2273" i="1"/>
  <c r="AA2273" i="1"/>
  <c r="W2273" i="1"/>
  <c r="Y2273" i="1" s="1"/>
  <c r="AB2272" i="1"/>
  <c r="AA2272" i="1"/>
  <c r="W2272" i="1"/>
  <c r="X2272" i="1" s="1"/>
  <c r="AB2271" i="1"/>
  <c r="AA2271" i="1"/>
  <c r="W2271" i="1"/>
  <c r="Y2271" i="1" s="1"/>
  <c r="AB2270" i="1"/>
  <c r="AA2270" i="1"/>
  <c r="W2270" i="1"/>
  <c r="X2270" i="1" s="1"/>
  <c r="AB2269" i="1"/>
  <c r="AA2269" i="1"/>
  <c r="W2269" i="1"/>
  <c r="Y2269" i="1" s="1"/>
  <c r="AB2268" i="1"/>
  <c r="AA2268" i="1"/>
  <c r="W2268" i="1"/>
  <c r="X2268" i="1" s="1"/>
  <c r="AB2267" i="1"/>
  <c r="AA2267" i="1"/>
  <c r="W2267" i="1"/>
  <c r="Y2267" i="1" s="1"/>
  <c r="AB2266" i="1"/>
  <c r="AA2266" i="1"/>
  <c r="W2266" i="1"/>
  <c r="X2266" i="1" s="1"/>
  <c r="AB2265" i="1"/>
  <c r="AA2265" i="1"/>
  <c r="W2265" i="1"/>
  <c r="Y2265" i="1" s="1"/>
  <c r="AB2264" i="1"/>
  <c r="AA2264" i="1"/>
  <c r="W2264" i="1"/>
  <c r="X2264" i="1" s="1"/>
  <c r="AB2263" i="1"/>
  <c r="AA2263" i="1"/>
  <c r="W2263" i="1"/>
  <c r="Y2263" i="1" s="1"/>
  <c r="AB2262" i="1"/>
  <c r="AA2262" i="1"/>
  <c r="W2262" i="1"/>
  <c r="Y2262" i="1" s="1"/>
  <c r="AB2261" i="1"/>
  <c r="AA2261" i="1"/>
  <c r="W2261" i="1"/>
  <c r="Y2261" i="1" s="1"/>
  <c r="AB2260" i="1"/>
  <c r="AA2260" i="1"/>
  <c r="W2260" i="1"/>
  <c r="Y2260" i="1" s="1"/>
  <c r="AB2259" i="1"/>
  <c r="AA2259" i="1"/>
  <c r="W2259" i="1"/>
  <c r="Y2259" i="1" s="1"/>
  <c r="AB2258" i="1"/>
  <c r="AA2258" i="1"/>
  <c r="W2258" i="1"/>
  <c r="Y2258" i="1" s="1"/>
  <c r="AB2257" i="1"/>
  <c r="AA2257" i="1"/>
  <c r="W2257" i="1"/>
  <c r="Y2257" i="1" s="1"/>
  <c r="AB2256" i="1"/>
  <c r="AA2256" i="1"/>
  <c r="W2256" i="1"/>
  <c r="Y2256" i="1" s="1"/>
  <c r="AB2255" i="1"/>
  <c r="AA2255" i="1"/>
  <c r="W2255" i="1"/>
  <c r="Y2255" i="1" s="1"/>
  <c r="AB2254" i="1"/>
  <c r="AA2254" i="1"/>
  <c r="W2254" i="1"/>
  <c r="Y2254" i="1" s="1"/>
  <c r="AB2253" i="1"/>
  <c r="AA2253" i="1"/>
  <c r="W2253" i="1"/>
  <c r="Y2253" i="1" s="1"/>
  <c r="AB2252" i="1"/>
  <c r="AA2252" i="1"/>
  <c r="W2252" i="1"/>
  <c r="Y2252" i="1" s="1"/>
  <c r="AB2251" i="1"/>
  <c r="AA2251" i="1"/>
  <c r="W2251" i="1"/>
  <c r="Y2251" i="1" s="1"/>
  <c r="AB2250" i="1"/>
  <c r="AA2250" i="1"/>
  <c r="W2250" i="1"/>
  <c r="Y2250" i="1" s="1"/>
  <c r="AB2249" i="1"/>
  <c r="AA2249" i="1"/>
  <c r="W2249" i="1"/>
  <c r="Y2249" i="1" s="1"/>
  <c r="AB2248" i="1"/>
  <c r="AA2248" i="1"/>
  <c r="W2248" i="1"/>
  <c r="Y2248" i="1" s="1"/>
  <c r="AB2247" i="1"/>
  <c r="AA2247" i="1"/>
  <c r="W2247" i="1"/>
  <c r="Y2247" i="1" s="1"/>
  <c r="AB2246" i="1"/>
  <c r="AA2246" i="1"/>
  <c r="W2246" i="1"/>
  <c r="Y2246" i="1" s="1"/>
  <c r="AB2245" i="1"/>
  <c r="AA2245" i="1"/>
  <c r="W2245" i="1"/>
  <c r="Y2245" i="1" s="1"/>
  <c r="AB2244" i="1"/>
  <c r="AA2244" i="1"/>
  <c r="W2244" i="1"/>
  <c r="Y2244" i="1" s="1"/>
  <c r="AB2243" i="1"/>
  <c r="AA2243" i="1"/>
  <c r="W2243" i="1"/>
  <c r="Y2243" i="1" s="1"/>
  <c r="AB2242" i="1"/>
  <c r="AA2242" i="1"/>
  <c r="W2242" i="1"/>
  <c r="Y2242" i="1" s="1"/>
  <c r="AB2241" i="1"/>
  <c r="AA2241" i="1"/>
  <c r="W2241" i="1"/>
  <c r="Y2241" i="1" s="1"/>
  <c r="AB2240" i="1"/>
  <c r="AA2240" i="1"/>
  <c r="W2240" i="1"/>
  <c r="Y2240" i="1" s="1"/>
  <c r="AB2239" i="1"/>
  <c r="AA2239" i="1"/>
  <c r="W2239" i="1"/>
  <c r="Y2239" i="1" s="1"/>
  <c r="AB2238" i="1"/>
  <c r="AA2238" i="1"/>
  <c r="W2238" i="1"/>
  <c r="Y2238" i="1" s="1"/>
  <c r="AB2237" i="1"/>
  <c r="AA2237" i="1"/>
  <c r="W2237" i="1"/>
  <c r="Y2237" i="1" s="1"/>
  <c r="AB2236" i="1"/>
  <c r="AA2236" i="1"/>
  <c r="W2236" i="1"/>
  <c r="Y2236" i="1" s="1"/>
  <c r="AB2235" i="1"/>
  <c r="AA2235" i="1"/>
  <c r="W2235" i="1"/>
  <c r="Y2235" i="1" s="1"/>
  <c r="AB2234" i="1"/>
  <c r="AA2234" i="1"/>
  <c r="W2234" i="1"/>
  <c r="Y2234" i="1" s="1"/>
  <c r="AB2233" i="1"/>
  <c r="AA2233" i="1"/>
  <c r="W2233" i="1"/>
  <c r="Y2233" i="1" s="1"/>
  <c r="AB2232" i="1"/>
  <c r="AA2232" i="1"/>
  <c r="W2232" i="1"/>
  <c r="Y2232" i="1" s="1"/>
  <c r="AB2231" i="1"/>
  <c r="AA2231" i="1"/>
  <c r="W2231" i="1"/>
  <c r="Y2231" i="1" s="1"/>
  <c r="AB2230" i="1"/>
  <c r="AA2230" i="1"/>
  <c r="W2230" i="1"/>
  <c r="Y2230" i="1" s="1"/>
  <c r="AB2229" i="1"/>
  <c r="AA2229" i="1"/>
  <c r="W2229" i="1"/>
  <c r="Y2229" i="1" s="1"/>
  <c r="AB2228" i="1"/>
  <c r="AA2228" i="1"/>
  <c r="W2228" i="1"/>
  <c r="Y2228" i="1" s="1"/>
  <c r="AB2227" i="1"/>
  <c r="AA2227" i="1"/>
  <c r="W2227" i="1"/>
  <c r="Y2227" i="1" s="1"/>
  <c r="AB2226" i="1"/>
  <c r="AA2226" i="1"/>
  <c r="W2226" i="1"/>
  <c r="X2226" i="1" s="1"/>
  <c r="AB2225" i="1"/>
  <c r="AA2225" i="1"/>
  <c r="W2225" i="1"/>
  <c r="Y2225" i="1" s="1"/>
  <c r="AB2224" i="1"/>
  <c r="AA2224" i="1"/>
  <c r="W2224" i="1"/>
  <c r="Y2224" i="1" s="1"/>
  <c r="AB2223" i="1"/>
  <c r="AA2223" i="1"/>
  <c r="W2223" i="1"/>
  <c r="Y2223" i="1" s="1"/>
  <c r="AB2222" i="1"/>
  <c r="AA2222" i="1"/>
  <c r="W2222" i="1"/>
  <c r="Y2222" i="1" s="1"/>
  <c r="AB2221" i="1"/>
  <c r="AA2221" i="1"/>
  <c r="W2221" i="1"/>
  <c r="Y2221" i="1" s="1"/>
  <c r="AB2220" i="1"/>
  <c r="AA2220" i="1"/>
  <c r="W2220" i="1"/>
  <c r="X2220" i="1" s="1"/>
  <c r="AB2219" i="1"/>
  <c r="AA2219" i="1"/>
  <c r="W2219" i="1"/>
  <c r="Y2219" i="1" s="1"/>
  <c r="AB2218" i="1"/>
  <c r="AA2218" i="1"/>
  <c r="W2218" i="1"/>
  <c r="Y2218" i="1" s="1"/>
  <c r="AB2217" i="1"/>
  <c r="AA2217" i="1"/>
  <c r="W2217" i="1"/>
  <c r="Y2217" i="1" s="1"/>
  <c r="AB2216" i="1"/>
  <c r="AA2216" i="1"/>
  <c r="W2216" i="1"/>
  <c r="Y2216" i="1" s="1"/>
  <c r="AB2215" i="1"/>
  <c r="AA2215" i="1"/>
  <c r="W2215" i="1"/>
  <c r="Y2215" i="1" s="1"/>
  <c r="AB2214" i="1"/>
  <c r="AA2214" i="1"/>
  <c r="W2214" i="1"/>
  <c r="Y2214" i="1" s="1"/>
  <c r="AB2213" i="1"/>
  <c r="AA2213" i="1"/>
  <c r="W2213" i="1"/>
  <c r="Y2213" i="1" s="1"/>
  <c r="AB2212" i="1"/>
  <c r="AA2212" i="1"/>
  <c r="W2212" i="1"/>
  <c r="Y2212" i="1" s="1"/>
  <c r="AB2211" i="1"/>
  <c r="AA2211" i="1"/>
  <c r="W2211" i="1"/>
  <c r="Y2211" i="1" s="1"/>
  <c r="AB2210" i="1"/>
  <c r="AA2210" i="1"/>
  <c r="W2210" i="1"/>
  <c r="Y2210" i="1" s="1"/>
  <c r="AB2209" i="1"/>
  <c r="AA2209" i="1"/>
  <c r="W2209" i="1"/>
  <c r="Y2209" i="1" s="1"/>
  <c r="AB2208" i="1"/>
  <c r="AA2208" i="1"/>
  <c r="W2208" i="1"/>
  <c r="Y2208" i="1" s="1"/>
  <c r="AB2207" i="1"/>
  <c r="AA2207" i="1"/>
  <c r="W2207" i="1"/>
  <c r="Y2207" i="1" s="1"/>
  <c r="AB2206" i="1"/>
  <c r="AA2206" i="1"/>
  <c r="W2206" i="1"/>
  <c r="X2206" i="1" s="1"/>
  <c r="AB2205" i="1"/>
  <c r="AA2205" i="1"/>
  <c r="W2205" i="1"/>
  <c r="Y2205" i="1" s="1"/>
  <c r="AB2204" i="1"/>
  <c r="AA2204" i="1"/>
  <c r="W2204" i="1"/>
  <c r="X2204" i="1" s="1"/>
  <c r="AB2203" i="1"/>
  <c r="AA2203" i="1"/>
  <c r="W2203" i="1"/>
  <c r="Y2203" i="1" s="1"/>
  <c r="AB2202" i="1"/>
  <c r="AA2202" i="1"/>
  <c r="W2202" i="1"/>
  <c r="X2202" i="1" s="1"/>
  <c r="AB2201" i="1"/>
  <c r="AA2201" i="1"/>
  <c r="W2201" i="1"/>
  <c r="Y2201" i="1" s="1"/>
  <c r="AB2200" i="1"/>
  <c r="AA2200" i="1"/>
  <c r="W2200" i="1"/>
  <c r="X2200" i="1" s="1"/>
  <c r="AB2199" i="1"/>
  <c r="AA2199" i="1"/>
  <c r="W2199" i="1"/>
  <c r="Y2199" i="1" s="1"/>
  <c r="AB2198" i="1"/>
  <c r="AA2198" i="1"/>
  <c r="W2198" i="1"/>
  <c r="X2198" i="1" s="1"/>
  <c r="AB2197" i="1"/>
  <c r="AA2197" i="1"/>
  <c r="W2197" i="1"/>
  <c r="Y2197" i="1" s="1"/>
  <c r="AB2196" i="1"/>
  <c r="AA2196" i="1"/>
  <c r="W2196" i="1"/>
  <c r="X2196" i="1" s="1"/>
  <c r="AB2195" i="1"/>
  <c r="AA2195" i="1"/>
  <c r="W2195" i="1"/>
  <c r="Y2195" i="1" s="1"/>
  <c r="AB2194" i="1"/>
  <c r="AA2194" i="1"/>
  <c r="W2194" i="1"/>
  <c r="X2194" i="1" s="1"/>
  <c r="AB2193" i="1"/>
  <c r="AA2193" i="1"/>
  <c r="W2193" i="1"/>
  <c r="Y2193" i="1" s="1"/>
  <c r="AB2192" i="1"/>
  <c r="AA2192" i="1"/>
  <c r="W2192" i="1"/>
  <c r="X2192" i="1" s="1"/>
  <c r="U2192" i="1"/>
  <c r="AB2191" i="1"/>
  <c r="AA2191" i="1"/>
  <c r="W2191" i="1"/>
  <c r="X2191" i="1" s="1"/>
  <c r="U2191" i="1"/>
  <c r="AB2190" i="1"/>
  <c r="AA2190" i="1"/>
  <c r="W2190" i="1"/>
  <c r="X2190" i="1" s="1"/>
  <c r="U2190" i="1"/>
  <c r="AB2189" i="1"/>
  <c r="AA2189" i="1"/>
  <c r="W2189" i="1"/>
  <c r="X2189" i="1" s="1"/>
  <c r="U2189" i="1"/>
  <c r="AB2188" i="1"/>
  <c r="AA2188" i="1"/>
  <c r="W2188" i="1"/>
  <c r="X2188" i="1" s="1"/>
  <c r="U2188" i="1"/>
  <c r="AB2187" i="1"/>
  <c r="AA2187" i="1"/>
  <c r="W2187" i="1"/>
  <c r="X2187" i="1" s="1"/>
  <c r="U2187" i="1"/>
  <c r="AB2186" i="1"/>
  <c r="AA2186" i="1"/>
  <c r="W2186" i="1"/>
  <c r="X2186" i="1" s="1"/>
  <c r="U2186" i="1"/>
  <c r="AB2185" i="1"/>
  <c r="AA2185" i="1"/>
  <c r="W2185" i="1"/>
  <c r="X2185" i="1" s="1"/>
  <c r="U2185" i="1"/>
  <c r="AB2184" i="1"/>
  <c r="AA2184" i="1"/>
  <c r="W2184" i="1"/>
  <c r="X2184" i="1" s="1"/>
  <c r="U2184" i="1"/>
  <c r="AB2183" i="1"/>
  <c r="AA2183" i="1"/>
  <c r="W2183" i="1"/>
  <c r="X2183" i="1" s="1"/>
  <c r="U2183" i="1"/>
  <c r="AB2182" i="1"/>
  <c r="AA2182" i="1"/>
  <c r="W2182" i="1"/>
  <c r="X2182" i="1" s="1"/>
  <c r="U2182" i="1"/>
  <c r="AB2181" i="1"/>
  <c r="AA2181" i="1"/>
  <c r="W2181" i="1"/>
  <c r="X2181" i="1" s="1"/>
  <c r="U2181" i="1"/>
  <c r="AB2180" i="1"/>
  <c r="AA2180" i="1"/>
  <c r="W2180" i="1"/>
  <c r="X2180" i="1" s="1"/>
  <c r="U2180" i="1"/>
  <c r="AB2179" i="1"/>
  <c r="AA2179" i="1"/>
  <c r="W2179" i="1"/>
  <c r="X2179" i="1" s="1"/>
  <c r="U2179" i="1"/>
  <c r="AB2178" i="1"/>
  <c r="AA2178" i="1"/>
  <c r="W2178" i="1"/>
  <c r="Y2178" i="1" s="1"/>
  <c r="AB2177" i="1"/>
  <c r="AA2177" i="1"/>
  <c r="W2177" i="1"/>
  <c r="Y2177" i="1" s="1"/>
  <c r="AB2176" i="1"/>
  <c r="AA2176" i="1"/>
  <c r="W2176" i="1"/>
  <c r="Y2176" i="1" s="1"/>
  <c r="AB2175" i="1"/>
  <c r="AA2175" i="1"/>
  <c r="W2175" i="1"/>
  <c r="Y2175" i="1" s="1"/>
  <c r="AB2174" i="1"/>
  <c r="AA2174" i="1"/>
  <c r="W2174" i="1"/>
  <c r="X2174" i="1" s="1"/>
  <c r="AB2173" i="1"/>
  <c r="AA2173" i="1"/>
  <c r="W2173" i="1"/>
  <c r="Y2173" i="1" s="1"/>
  <c r="AB2172" i="1"/>
  <c r="AA2172" i="1"/>
  <c r="W2172" i="1"/>
  <c r="X2172" i="1" s="1"/>
  <c r="AB2171" i="1"/>
  <c r="AA2171" i="1"/>
  <c r="W2171" i="1"/>
  <c r="Y2171" i="1" s="1"/>
  <c r="AB2170" i="1"/>
  <c r="AA2170" i="1"/>
  <c r="W2170" i="1"/>
  <c r="X2170" i="1" s="1"/>
  <c r="AB2169" i="1"/>
  <c r="AA2169" i="1"/>
  <c r="W2169" i="1"/>
  <c r="Y2169" i="1" s="1"/>
  <c r="AB2168" i="1"/>
  <c r="AA2168" i="1"/>
  <c r="W2168" i="1"/>
  <c r="X2168" i="1" s="1"/>
  <c r="AB2167" i="1"/>
  <c r="AA2167" i="1"/>
  <c r="W2167" i="1"/>
  <c r="Y2167" i="1" s="1"/>
  <c r="AB2166" i="1"/>
  <c r="AA2166" i="1"/>
  <c r="W2166" i="1"/>
  <c r="X2166" i="1" s="1"/>
  <c r="AB2165" i="1"/>
  <c r="AA2165" i="1"/>
  <c r="W2165" i="1"/>
  <c r="Y2165" i="1" s="1"/>
  <c r="AB2164" i="1"/>
  <c r="AA2164" i="1"/>
  <c r="W2164" i="1"/>
  <c r="X2164" i="1" s="1"/>
  <c r="AB2163" i="1"/>
  <c r="AA2163" i="1"/>
  <c r="W2163" i="1"/>
  <c r="Y2163" i="1" s="1"/>
  <c r="AB2162" i="1"/>
  <c r="AA2162" i="1"/>
  <c r="W2162" i="1"/>
  <c r="X2162" i="1" s="1"/>
  <c r="AB2161" i="1"/>
  <c r="AA2161" i="1"/>
  <c r="W2161" i="1"/>
  <c r="Y2161" i="1" s="1"/>
  <c r="AB2160" i="1"/>
  <c r="AA2160" i="1"/>
  <c r="W2160" i="1"/>
  <c r="X2160" i="1" s="1"/>
  <c r="AB2159" i="1"/>
  <c r="AA2159" i="1"/>
  <c r="W2159" i="1"/>
  <c r="Y2159" i="1" s="1"/>
  <c r="AB2158" i="1"/>
  <c r="AA2158" i="1"/>
  <c r="W2158" i="1"/>
  <c r="X2158" i="1" s="1"/>
  <c r="AB2157" i="1"/>
  <c r="AA2157" i="1"/>
  <c r="W2157" i="1"/>
  <c r="Y2157" i="1" s="1"/>
  <c r="AB2156" i="1"/>
  <c r="AA2156" i="1"/>
  <c r="W2156" i="1"/>
  <c r="X2156" i="1" s="1"/>
  <c r="AB2155" i="1"/>
  <c r="AA2155" i="1"/>
  <c r="W2155" i="1"/>
  <c r="Y2155" i="1" s="1"/>
  <c r="AB2154" i="1"/>
  <c r="AA2154" i="1"/>
  <c r="W2154" i="1"/>
  <c r="X2154" i="1" s="1"/>
  <c r="AB2153" i="1"/>
  <c r="AA2153" i="1"/>
  <c r="W2153" i="1"/>
  <c r="Y2153" i="1" s="1"/>
  <c r="AB2152" i="1"/>
  <c r="AA2152" i="1"/>
  <c r="W2152" i="1"/>
  <c r="X2152" i="1" s="1"/>
  <c r="AB2151" i="1"/>
  <c r="AA2151" i="1"/>
  <c r="W2151" i="1"/>
  <c r="Y2151" i="1" s="1"/>
  <c r="AB2150" i="1"/>
  <c r="AA2150" i="1"/>
  <c r="W2150" i="1"/>
  <c r="X2150" i="1" s="1"/>
  <c r="AB2149" i="1"/>
  <c r="AA2149" i="1"/>
  <c r="W2149" i="1"/>
  <c r="Y2149" i="1" s="1"/>
  <c r="AB2148" i="1"/>
  <c r="AA2148" i="1"/>
  <c r="W2148" i="1"/>
  <c r="X2148" i="1" s="1"/>
  <c r="AB2147" i="1"/>
  <c r="AA2147" i="1"/>
  <c r="W2147" i="1"/>
  <c r="Y2147" i="1" s="1"/>
  <c r="AB2146" i="1"/>
  <c r="AA2146" i="1"/>
  <c r="W2146" i="1"/>
  <c r="X2146" i="1" s="1"/>
  <c r="AB2145" i="1"/>
  <c r="AA2145" i="1"/>
  <c r="W2145" i="1"/>
  <c r="Y2145" i="1" s="1"/>
  <c r="AB2144" i="1"/>
  <c r="AA2144" i="1"/>
  <c r="W2144" i="1"/>
  <c r="X2144" i="1" s="1"/>
  <c r="AB2143" i="1"/>
  <c r="AA2143" i="1"/>
  <c r="W2143" i="1"/>
  <c r="Y2143" i="1" s="1"/>
  <c r="AB2142" i="1"/>
  <c r="AA2142" i="1"/>
  <c r="W2142" i="1"/>
  <c r="X2142" i="1" s="1"/>
  <c r="AB2141" i="1"/>
  <c r="AA2141" i="1"/>
  <c r="W2141" i="1"/>
  <c r="Y2141" i="1" s="1"/>
  <c r="AB2140" i="1"/>
  <c r="AA2140" i="1"/>
  <c r="W2140" i="1"/>
  <c r="X2140" i="1" s="1"/>
  <c r="AB2139" i="1"/>
  <c r="AA2139" i="1"/>
  <c r="W2139" i="1"/>
  <c r="Y2139" i="1" s="1"/>
  <c r="AB2138" i="1"/>
  <c r="AA2138" i="1"/>
  <c r="W2138" i="1"/>
  <c r="X2138" i="1" s="1"/>
  <c r="AB2137" i="1"/>
  <c r="AA2137" i="1"/>
  <c r="W2137" i="1"/>
  <c r="Y2137" i="1" s="1"/>
  <c r="AB2136" i="1"/>
  <c r="AA2136" i="1"/>
  <c r="W2136" i="1"/>
  <c r="X2136" i="1" s="1"/>
  <c r="AB2135" i="1"/>
  <c r="AA2135" i="1"/>
  <c r="W2135" i="1"/>
  <c r="Y2135" i="1" s="1"/>
  <c r="AB2134" i="1"/>
  <c r="AA2134" i="1"/>
  <c r="W2134" i="1"/>
  <c r="X2134" i="1" s="1"/>
  <c r="AB2133" i="1"/>
  <c r="AA2133" i="1"/>
  <c r="W2133" i="1"/>
  <c r="Y2133" i="1" s="1"/>
  <c r="AB2132" i="1"/>
  <c r="AA2132" i="1"/>
  <c r="W2132" i="1"/>
  <c r="X2132" i="1" s="1"/>
  <c r="AB2131" i="1"/>
  <c r="AA2131" i="1"/>
  <c r="W2131" i="1"/>
  <c r="Y2131" i="1" s="1"/>
  <c r="AB2130" i="1"/>
  <c r="AA2130" i="1"/>
  <c r="W2130" i="1"/>
  <c r="X2130" i="1" s="1"/>
  <c r="AB2129" i="1"/>
  <c r="AA2129" i="1"/>
  <c r="W2129" i="1"/>
  <c r="Y2129" i="1" s="1"/>
  <c r="AB2128" i="1"/>
  <c r="AA2128" i="1"/>
  <c r="W2128" i="1"/>
  <c r="X2128" i="1" s="1"/>
  <c r="AB2127" i="1"/>
  <c r="AA2127" i="1"/>
  <c r="W2127" i="1"/>
  <c r="Y2127" i="1" s="1"/>
  <c r="AB2126" i="1"/>
  <c r="AA2126" i="1"/>
  <c r="W2126" i="1"/>
  <c r="X2126" i="1" s="1"/>
  <c r="AB2125" i="1"/>
  <c r="AA2125" i="1"/>
  <c r="W2125" i="1"/>
  <c r="Y2125" i="1" s="1"/>
  <c r="AB2124" i="1"/>
  <c r="AA2124" i="1"/>
  <c r="W2124" i="1"/>
  <c r="Y2124" i="1" s="1"/>
  <c r="AB2123" i="1"/>
  <c r="AA2123" i="1"/>
  <c r="W2123" i="1"/>
  <c r="Y2123" i="1" s="1"/>
  <c r="AB2122" i="1"/>
  <c r="AA2122" i="1"/>
  <c r="W2122" i="1"/>
  <c r="Y2122" i="1" s="1"/>
  <c r="AB2121" i="1"/>
  <c r="AA2121" i="1"/>
  <c r="W2121" i="1"/>
  <c r="Y2121" i="1" s="1"/>
  <c r="AB2120" i="1"/>
  <c r="AA2120" i="1"/>
  <c r="W2120" i="1"/>
  <c r="Y2120" i="1" s="1"/>
  <c r="AB2119" i="1"/>
  <c r="AA2119" i="1"/>
  <c r="W2119" i="1"/>
  <c r="Y2119" i="1" s="1"/>
  <c r="AB2118" i="1"/>
  <c r="AA2118" i="1"/>
  <c r="W2118" i="1"/>
  <c r="Y2118" i="1" s="1"/>
  <c r="AB2117" i="1"/>
  <c r="AA2117" i="1"/>
  <c r="W2117" i="1"/>
  <c r="Y2117" i="1" s="1"/>
  <c r="AB2116" i="1"/>
  <c r="AA2116" i="1"/>
  <c r="W2116" i="1"/>
  <c r="Y2116" i="1" s="1"/>
  <c r="AB2115" i="1"/>
  <c r="AA2115" i="1"/>
  <c r="W2115" i="1"/>
  <c r="Y2115" i="1" s="1"/>
  <c r="AB2114" i="1"/>
  <c r="AA2114" i="1"/>
  <c r="W2114" i="1"/>
  <c r="Y2114" i="1" s="1"/>
  <c r="AB2113" i="1"/>
  <c r="AA2113" i="1"/>
  <c r="W2113" i="1"/>
  <c r="Y2113" i="1" s="1"/>
  <c r="AB2112" i="1"/>
  <c r="AA2112" i="1"/>
  <c r="W2112" i="1"/>
  <c r="Y2112" i="1" s="1"/>
  <c r="AB2111" i="1"/>
  <c r="AA2111" i="1"/>
  <c r="W2111" i="1"/>
  <c r="Y2111" i="1" s="1"/>
  <c r="AB2110" i="1"/>
  <c r="AA2110" i="1"/>
  <c r="W2110" i="1"/>
  <c r="Y2110" i="1" s="1"/>
  <c r="AB2109" i="1"/>
  <c r="AA2109" i="1"/>
  <c r="W2109" i="1"/>
  <c r="Y2109" i="1" s="1"/>
  <c r="AB2108" i="1"/>
  <c r="AA2108" i="1"/>
  <c r="W2108" i="1"/>
  <c r="Y2108" i="1" s="1"/>
  <c r="AB2107" i="1"/>
  <c r="AA2107" i="1"/>
  <c r="W2107" i="1"/>
  <c r="Y2107" i="1" s="1"/>
  <c r="AB2106" i="1"/>
  <c r="AA2106" i="1"/>
  <c r="W2106" i="1"/>
  <c r="X2106" i="1" s="1"/>
  <c r="AB2105" i="1"/>
  <c r="AA2105" i="1"/>
  <c r="W2105" i="1"/>
  <c r="Y2105" i="1" s="1"/>
  <c r="AB2104" i="1"/>
  <c r="AA2104" i="1"/>
  <c r="W2104" i="1"/>
  <c r="X2104" i="1" s="1"/>
  <c r="AB2103" i="1"/>
  <c r="AA2103" i="1"/>
  <c r="W2103" i="1"/>
  <c r="Y2103" i="1" s="1"/>
  <c r="AB2102" i="1"/>
  <c r="AA2102" i="1"/>
  <c r="W2102" i="1"/>
  <c r="Y2102" i="1" s="1"/>
  <c r="AB2101" i="1"/>
  <c r="AA2101" i="1"/>
  <c r="W2101" i="1"/>
  <c r="Y2101" i="1" s="1"/>
  <c r="AB2100" i="1"/>
  <c r="AA2100" i="1"/>
  <c r="W2100" i="1"/>
  <c r="Y2100" i="1" s="1"/>
  <c r="AB2099" i="1"/>
  <c r="AA2099" i="1"/>
  <c r="W2099" i="1"/>
  <c r="Y2099" i="1" s="1"/>
  <c r="AB2098" i="1"/>
  <c r="AA2098" i="1"/>
  <c r="W2098" i="1"/>
  <c r="X2098" i="1" s="1"/>
  <c r="AB2097" i="1"/>
  <c r="AA2097" i="1"/>
  <c r="W2097" i="1"/>
  <c r="Y2097" i="1" s="1"/>
  <c r="AB2096" i="1"/>
  <c r="AA2096" i="1"/>
  <c r="W2096" i="1"/>
  <c r="X2096" i="1" s="1"/>
  <c r="U2096" i="1"/>
  <c r="AB2095" i="1"/>
  <c r="AA2095" i="1"/>
  <c r="W2095" i="1"/>
  <c r="X2095" i="1" s="1"/>
  <c r="U2095" i="1"/>
  <c r="AB2094" i="1"/>
  <c r="AA2094" i="1"/>
  <c r="W2094" i="1"/>
  <c r="X2094" i="1" s="1"/>
  <c r="U2094" i="1"/>
  <c r="AB2093" i="1"/>
  <c r="AA2093" i="1"/>
  <c r="W2093" i="1"/>
  <c r="X2093" i="1" s="1"/>
  <c r="U2093" i="1"/>
  <c r="AB2092" i="1"/>
  <c r="AA2092" i="1"/>
  <c r="W2092" i="1"/>
  <c r="X2092" i="1" s="1"/>
  <c r="U2092" i="1"/>
  <c r="AB2091" i="1"/>
  <c r="AA2091" i="1"/>
  <c r="W2091" i="1"/>
  <c r="X2091" i="1" s="1"/>
  <c r="U2091" i="1"/>
  <c r="AB2090" i="1"/>
  <c r="AA2090" i="1"/>
  <c r="W2090" i="1"/>
  <c r="X2090" i="1" s="1"/>
  <c r="U2090" i="1"/>
  <c r="AB2089" i="1"/>
  <c r="AA2089" i="1"/>
  <c r="W2089" i="1"/>
  <c r="X2089" i="1" s="1"/>
  <c r="U2089" i="1"/>
  <c r="AB2088" i="1"/>
  <c r="AA2088" i="1"/>
  <c r="W2088" i="1"/>
  <c r="X2088" i="1" s="1"/>
  <c r="U2088" i="1"/>
  <c r="AB2087" i="1"/>
  <c r="AA2087" i="1"/>
  <c r="W2087" i="1"/>
  <c r="X2087" i="1" s="1"/>
  <c r="U2087" i="1"/>
  <c r="AB2086" i="1"/>
  <c r="AA2086" i="1"/>
  <c r="W2086" i="1"/>
  <c r="X2086" i="1" s="1"/>
  <c r="U2086" i="1"/>
  <c r="AB2085" i="1"/>
  <c r="AA2085" i="1"/>
  <c r="W2085" i="1"/>
  <c r="X2085" i="1" s="1"/>
  <c r="U2085" i="1"/>
  <c r="AB2084" i="1"/>
  <c r="AA2084" i="1"/>
  <c r="W2084" i="1"/>
  <c r="X2084" i="1" s="1"/>
  <c r="U2084" i="1"/>
  <c r="AB2083" i="1"/>
  <c r="AA2083" i="1"/>
  <c r="W2083" i="1"/>
  <c r="X2083" i="1" s="1"/>
  <c r="U2083" i="1"/>
  <c r="AB2082" i="1"/>
  <c r="AA2082" i="1"/>
  <c r="W2082" i="1"/>
  <c r="X2082" i="1" s="1"/>
  <c r="U2082" i="1"/>
  <c r="AB2081" i="1"/>
  <c r="AA2081" i="1"/>
  <c r="W2081" i="1"/>
  <c r="X2081" i="1" s="1"/>
  <c r="U2081" i="1"/>
  <c r="AB2080" i="1"/>
  <c r="AA2080" i="1"/>
  <c r="W2080" i="1"/>
  <c r="X2080" i="1" s="1"/>
  <c r="U2080" i="1"/>
  <c r="AB2079" i="1"/>
  <c r="AA2079" i="1"/>
  <c r="W2079" i="1"/>
  <c r="X2079" i="1" s="1"/>
  <c r="U2079" i="1"/>
  <c r="AB2078" i="1"/>
  <c r="AA2078" i="1"/>
  <c r="W2078" i="1"/>
  <c r="X2078" i="1" s="1"/>
  <c r="U2078" i="1"/>
  <c r="AB2077" i="1"/>
  <c r="AA2077" i="1"/>
  <c r="W2077" i="1"/>
  <c r="X2077" i="1" s="1"/>
  <c r="U2077" i="1"/>
  <c r="AB2076" i="1"/>
  <c r="AA2076" i="1"/>
  <c r="W2076" i="1"/>
  <c r="X2076" i="1" s="1"/>
  <c r="U2076" i="1"/>
  <c r="AB2075" i="1"/>
  <c r="AA2075" i="1"/>
  <c r="W2075" i="1"/>
  <c r="X2075" i="1" s="1"/>
  <c r="U2075" i="1"/>
  <c r="AB2074" i="1"/>
  <c r="AA2074" i="1"/>
  <c r="W2074" i="1"/>
  <c r="X2074" i="1" s="1"/>
  <c r="U2074" i="1"/>
  <c r="AB2073" i="1"/>
  <c r="AA2073" i="1"/>
  <c r="W2073" i="1"/>
  <c r="X2073" i="1" s="1"/>
  <c r="U2073" i="1"/>
  <c r="AB2072" i="1"/>
  <c r="AA2072" i="1"/>
  <c r="W2072" i="1"/>
  <c r="Y2072" i="1" s="1"/>
  <c r="AB2071" i="1"/>
  <c r="AA2071" i="1"/>
  <c r="W2071" i="1"/>
  <c r="Y2071" i="1" s="1"/>
  <c r="AB2070" i="1"/>
  <c r="AA2070" i="1"/>
  <c r="W2070" i="1"/>
  <c r="Y2070" i="1" s="1"/>
  <c r="AB2069" i="1"/>
  <c r="AA2069" i="1"/>
  <c r="W2069" i="1"/>
  <c r="Y2069" i="1" s="1"/>
  <c r="AB2068" i="1"/>
  <c r="AA2068" i="1"/>
  <c r="W2068" i="1"/>
  <c r="X2068" i="1" s="1"/>
  <c r="AB2067" i="1"/>
  <c r="AA2067" i="1"/>
  <c r="W2067" i="1"/>
  <c r="Y2067" i="1" s="1"/>
  <c r="AB2066" i="1"/>
  <c r="AA2066" i="1"/>
  <c r="W2066" i="1"/>
  <c r="X2066" i="1" s="1"/>
  <c r="AB2065" i="1"/>
  <c r="AA2065" i="1"/>
  <c r="W2065" i="1"/>
  <c r="Y2065" i="1" s="1"/>
  <c r="AB2064" i="1"/>
  <c r="AA2064" i="1"/>
  <c r="W2064" i="1"/>
  <c r="X2064" i="1" s="1"/>
  <c r="AB2063" i="1"/>
  <c r="AA2063" i="1"/>
  <c r="W2063" i="1"/>
  <c r="Y2063" i="1" s="1"/>
  <c r="AB2062" i="1"/>
  <c r="AA2062" i="1"/>
  <c r="W2062" i="1"/>
  <c r="X2062" i="1" s="1"/>
  <c r="AB2061" i="1"/>
  <c r="AA2061" i="1"/>
  <c r="W2061" i="1"/>
  <c r="Y2061" i="1" s="1"/>
  <c r="AB2060" i="1"/>
  <c r="AA2060" i="1"/>
  <c r="W2060" i="1"/>
  <c r="X2060" i="1" s="1"/>
  <c r="AB2059" i="1"/>
  <c r="AA2059" i="1"/>
  <c r="W2059" i="1"/>
  <c r="Y2059" i="1" s="1"/>
  <c r="AB2058" i="1"/>
  <c r="AA2058" i="1"/>
  <c r="W2058" i="1"/>
  <c r="X2058" i="1" s="1"/>
  <c r="AB2057" i="1"/>
  <c r="AA2057" i="1"/>
  <c r="W2057" i="1"/>
  <c r="Y2057" i="1" s="1"/>
  <c r="AB2056" i="1"/>
  <c r="AA2056" i="1"/>
  <c r="W2056" i="1"/>
  <c r="X2056" i="1" s="1"/>
  <c r="AB2055" i="1"/>
  <c r="AA2055" i="1"/>
  <c r="W2055" i="1"/>
  <c r="Y2055" i="1" s="1"/>
  <c r="AB2054" i="1"/>
  <c r="AA2054" i="1"/>
  <c r="W2054" i="1"/>
  <c r="X2054" i="1" s="1"/>
  <c r="AB2053" i="1"/>
  <c r="AA2053" i="1"/>
  <c r="W2053" i="1"/>
  <c r="Y2053" i="1" s="1"/>
  <c r="AB2052" i="1"/>
  <c r="AA2052" i="1"/>
  <c r="W2052" i="1"/>
  <c r="X2052" i="1" s="1"/>
  <c r="AB2051" i="1"/>
  <c r="AA2051" i="1"/>
  <c r="W2051" i="1"/>
  <c r="Y2051" i="1" s="1"/>
  <c r="AB2050" i="1"/>
  <c r="AA2050" i="1"/>
  <c r="W2050" i="1"/>
  <c r="X2050" i="1" s="1"/>
  <c r="AB2049" i="1"/>
  <c r="AA2049" i="1"/>
  <c r="W2049" i="1"/>
  <c r="Y2049" i="1" s="1"/>
  <c r="AB2048" i="1"/>
  <c r="AA2048" i="1"/>
  <c r="W2048" i="1"/>
  <c r="X2048" i="1" s="1"/>
  <c r="AB2047" i="1"/>
  <c r="AA2047" i="1"/>
  <c r="W2047" i="1"/>
  <c r="Y2047" i="1" s="1"/>
  <c r="AB2046" i="1"/>
  <c r="AA2046" i="1"/>
  <c r="W2046" i="1"/>
  <c r="X2046" i="1" s="1"/>
  <c r="AB2045" i="1"/>
  <c r="AA2045" i="1"/>
  <c r="W2045" i="1"/>
  <c r="Y2045" i="1" s="1"/>
  <c r="AB2044" i="1"/>
  <c r="AA2044" i="1"/>
  <c r="W2044" i="1"/>
  <c r="X2044" i="1" s="1"/>
  <c r="AB2043" i="1"/>
  <c r="AA2043" i="1"/>
  <c r="W2043" i="1"/>
  <c r="Y2043" i="1" s="1"/>
  <c r="AB2042" i="1"/>
  <c r="AA2042" i="1"/>
  <c r="W2042" i="1"/>
  <c r="X2042" i="1" s="1"/>
  <c r="AB2041" i="1"/>
  <c r="AA2041" i="1"/>
  <c r="W2041" i="1"/>
  <c r="Y2041" i="1" s="1"/>
  <c r="AB2040" i="1"/>
  <c r="AA2040" i="1"/>
  <c r="W2040" i="1"/>
  <c r="X2040" i="1" s="1"/>
  <c r="AB2039" i="1"/>
  <c r="AA2039" i="1"/>
  <c r="W2039" i="1"/>
  <c r="Y2039" i="1" s="1"/>
  <c r="AB2038" i="1"/>
  <c r="AA2038" i="1"/>
  <c r="W2038" i="1"/>
  <c r="X2038" i="1" s="1"/>
  <c r="AB2037" i="1"/>
  <c r="AA2037" i="1"/>
  <c r="W2037" i="1"/>
  <c r="Y2037" i="1" s="1"/>
  <c r="AB2036" i="1"/>
  <c r="AA2036" i="1"/>
  <c r="W2036" i="1"/>
  <c r="X2036" i="1" s="1"/>
  <c r="AB2035" i="1"/>
  <c r="AA2035" i="1"/>
  <c r="W2035" i="1"/>
  <c r="Y2035" i="1" s="1"/>
  <c r="AB2034" i="1"/>
  <c r="AA2034" i="1"/>
  <c r="W2034" i="1"/>
  <c r="X2034" i="1" s="1"/>
  <c r="AB2033" i="1"/>
  <c r="AA2033" i="1"/>
  <c r="W2033" i="1"/>
  <c r="Y2033" i="1" s="1"/>
  <c r="AB2032" i="1"/>
  <c r="AA2032" i="1"/>
  <c r="W2032" i="1"/>
  <c r="X2032" i="1" s="1"/>
  <c r="AB2031" i="1"/>
  <c r="AA2031" i="1"/>
  <c r="W2031" i="1"/>
  <c r="Y2031" i="1" s="1"/>
  <c r="AB2030" i="1"/>
  <c r="AA2030" i="1"/>
  <c r="W2030" i="1"/>
  <c r="X2030" i="1" s="1"/>
  <c r="AB2029" i="1"/>
  <c r="AA2029" i="1"/>
  <c r="W2029" i="1"/>
  <c r="Y2029" i="1" s="1"/>
  <c r="AB2028" i="1"/>
  <c r="AA2028" i="1"/>
  <c r="W2028" i="1"/>
  <c r="X2028" i="1" s="1"/>
  <c r="AB2027" i="1"/>
  <c r="AA2027" i="1"/>
  <c r="W2027" i="1"/>
  <c r="Y2027" i="1" s="1"/>
  <c r="AB2026" i="1"/>
  <c r="AA2026" i="1"/>
  <c r="W2026" i="1"/>
  <c r="X2026" i="1" s="1"/>
  <c r="AB2025" i="1"/>
  <c r="AA2025" i="1"/>
  <c r="W2025" i="1"/>
  <c r="Y2025" i="1" s="1"/>
  <c r="AB2024" i="1"/>
  <c r="AA2024" i="1"/>
  <c r="W2024" i="1"/>
  <c r="X2024" i="1" s="1"/>
  <c r="AB2023" i="1"/>
  <c r="AA2023" i="1"/>
  <c r="W2023" i="1"/>
  <c r="Y2023" i="1" s="1"/>
  <c r="AB2022" i="1"/>
  <c r="AA2022" i="1"/>
  <c r="W2022" i="1"/>
  <c r="X2022" i="1" s="1"/>
  <c r="AB2021" i="1"/>
  <c r="AA2021" i="1"/>
  <c r="W2021" i="1"/>
  <c r="Y2021" i="1" s="1"/>
  <c r="AB2020" i="1"/>
  <c r="AA2020" i="1"/>
  <c r="W2020" i="1"/>
  <c r="X2020" i="1" s="1"/>
  <c r="AB2019" i="1"/>
  <c r="AA2019" i="1"/>
  <c r="W2019" i="1"/>
  <c r="Y2019" i="1" s="1"/>
  <c r="AB2018" i="1"/>
  <c r="AA2018" i="1"/>
  <c r="W2018" i="1"/>
  <c r="X2018" i="1" s="1"/>
  <c r="AB2017" i="1"/>
  <c r="AA2017" i="1"/>
  <c r="W2017" i="1"/>
  <c r="Y2017" i="1" s="1"/>
  <c r="AB2016" i="1"/>
  <c r="AA2016" i="1"/>
  <c r="W2016" i="1"/>
  <c r="X2016" i="1" s="1"/>
  <c r="AB2015" i="1"/>
  <c r="AA2015" i="1"/>
  <c r="W2015" i="1"/>
  <c r="Y2015" i="1" s="1"/>
  <c r="AB2014" i="1"/>
  <c r="AA2014" i="1"/>
  <c r="W2014" i="1"/>
  <c r="X2014" i="1" s="1"/>
  <c r="AB2013" i="1"/>
  <c r="AA2013" i="1"/>
  <c r="W2013" i="1"/>
  <c r="Y2013" i="1" s="1"/>
  <c r="AB2012" i="1"/>
  <c r="AA2012" i="1"/>
  <c r="W2012" i="1"/>
  <c r="X2012" i="1" s="1"/>
  <c r="AB2011" i="1"/>
  <c r="AA2011" i="1"/>
  <c r="W2011" i="1"/>
  <c r="Y2011" i="1" s="1"/>
  <c r="AB2010" i="1"/>
  <c r="AA2010" i="1"/>
  <c r="W2010" i="1"/>
  <c r="X2010" i="1" s="1"/>
  <c r="AB2009" i="1"/>
  <c r="AA2009" i="1"/>
  <c r="W2009" i="1"/>
  <c r="Y2009" i="1" s="1"/>
  <c r="AB2008" i="1"/>
  <c r="AA2008" i="1"/>
  <c r="W2008" i="1"/>
  <c r="X2008" i="1" s="1"/>
  <c r="AB2007" i="1"/>
  <c r="AA2007" i="1"/>
  <c r="W2007" i="1"/>
  <c r="Y2007" i="1" s="1"/>
  <c r="AB2006" i="1"/>
  <c r="AA2006" i="1"/>
  <c r="W2006" i="1"/>
  <c r="Y2006" i="1" s="1"/>
  <c r="AB2005" i="1"/>
  <c r="AA2005" i="1"/>
  <c r="W2005" i="1"/>
  <c r="Y2005" i="1" s="1"/>
  <c r="AB2004" i="1"/>
  <c r="AA2004" i="1"/>
  <c r="W2004" i="1"/>
  <c r="Y2004" i="1" s="1"/>
  <c r="AB2003" i="1"/>
  <c r="AA2003" i="1"/>
  <c r="W2003" i="1"/>
  <c r="Y2003" i="1" s="1"/>
  <c r="AB2002" i="1"/>
  <c r="AA2002" i="1"/>
  <c r="W2002" i="1"/>
  <c r="X2002" i="1" s="1"/>
  <c r="AB2001" i="1"/>
  <c r="AA2001" i="1"/>
  <c r="W2001" i="1"/>
  <c r="Y2001" i="1" s="1"/>
  <c r="AB2000" i="1"/>
  <c r="AA2000" i="1"/>
  <c r="W2000" i="1"/>
  <c r="X2000" i="1" s="1"/>
  <c r="AB1999" i="1"/>
  <c r="AA1999" i="1"/>
  <c r="W1999" i="1"/>
  <c r="Y1999" i="1" s="1"/>
  <c r="AB1998" i="1"/>
  <c r="AA1998" i="1"/>
  <c r="W1998" i="1"/>
  <c r="X1998" i="1" s="1"/>
  <c r="AB1997" i="1"/>
  <c r="AA1997" i="1"/>
  <c r="W1997" i="1"/>
  <c r="Y1997" i="1" s="1"/>
  <c r="AB1996" i="1"/>
  <c r="AA1996" i="1"/>
  <c r="W1996" i="1"/>
  <c r="X1996" i="1" s="1"/>
  <c r="AB1995" i="1"/>
  <c r="AA1995" i="1"/>
  <c r="W1995" i="1"/>
  <c r="Y1995" i="1" s="1"/>
  <c r="AB1994" i="1"/>
  <c r="AA1994" i="1"/>
  <c r="W1994" i="1"/>
  <c r="X1994" i="1" s="1"/>
  <c r="AB1993" i="1"/>
  <c r="AA1993" i="1"/>
  <c r="W1993" i="1"/>
  <c r="Y1993" i="1" s="1"/>
  <c r="AB1992" i="1"/>
  <c r="AA1992" i="1"/>
  <c r="W1992" i="1"/>
  <c r="X1992" i="1" s="1"/>
  <c r="AB1991" i="1"/>
  <c r="AA1991" i="1"/>
  <c r="W1991" i="1"/>
  <c r="Y1991" i="1" s="1"/>
  <c r="AB1990" i="1"/>
  <c r="AA1990" i="1"/>
  <c r="W1990" i="1"/>
  <c r="X1990" i="1" s="1"/>
  <c r="AB1989" i="1"/>
  <c r="AA1989" i="1"/>
  <c r="W1989" i="1"/>
  <c r="Y1989" i="1" s="1"/>
  <c r="AB1988" i="1"/>
  <c r="AA1988" i="1"/>
  <c r="W1988" i="1"/>
  <c r="X1988" i="1" s="1"/>
  <c r="AB1987" i="1"/>
  <c r="AA1987" i="1"/>
  <c r="W1987" i="1"/>
  <c r="Y1987" i="1" s="1"/>
  <c r="AB1986" i="1"/>
  <c r="AA1986" i="1"/>
  <c r="W1986" i="1"/>
  <c r="X1986" i="1" s="1"/>
  <c r="AB1985" i="1"/>
  <c r="AA1985" i="1"/>
  <c r="W1985" i="1"/>
  <c r="Y1985" i="1" s="1"/>
  <c r="AB1984" i="1"/>
  <c r="AA1984" i="1"/>
  <c r="W1984" i="1"/>
  <c r="X1984" i="1" s="1"/>
  <c r="AB1983" i="1"/>
  <c r="AA1983" i="1"/>
  <c r="W1983" i="1"/>
  <c r="Y1983" i="1" s="1"/>
  <c r="AB1982" i="1"/>
  <c r="AA1982" i="1"/>
  <c r="W1982" i="1"/>
  <c r="X1982" i="1" s="1"/>
  <c r="AB1981" i="1"/>
  <c r="AA1981" i="1"/>
  <c r="W1981" i="1"/>
  <c r="Y1981" i="1" s="1"/>
  <c r="AB1980" i="1"/>
  <c r="AA1980" i="1"/>
  <c r="W1980" i="1"/>
  <c r="X1980" i="1" s="1"/>
  <c r="AB1979" i="1"/>
  <c r="AA1979" i="1"/>
  <c r="W1979" i="1"/>
  <c r="Y1979" i="1" s="1"/>
  <c r="AB1978" i="1"/>
  <c r="AA1978" i="1"/>
  <c r="W1978" i="1"/>
  <c r="X1978" i="1" s="1"/>
  <c r="AB1977" i="1"/>
  <c r="AA1977" i="1"/>
  <c r="W1977" i="1"/>
  <c r="Y1977" i="1" s="1"/>
  <c r="AB1976" i="1"/>
  <c r="AA1976" i="1"/>
  <c r="W1976" i="1"/>
  <c r="X1976" i="1" s="1"/>
  <c r="AB1975" i="1"/>
  <c r="AA1975" i="1"/>
  <c r="W1975" i="1"/>
  <c r="Y1975" i="1" s="1"/>
  <c r="AB1974" i="1"/>
  <c r="AA1974" i="1"/>
  <c r="W1974" i="1"/>
  <c r="X1974" i="1" s="1"/>
  <c r="AB1973" i="1"/>
  <c r="AA1973" i="1"/>
  <c r="W1973" i="1"/>
  <c r="Y1973" i="1" s="1"/>
  <c r="AB1972" i="1"/>
  <c r="AA1972" i="1"/>
  <c r="W1972" i="1"/>
  <c r="X1972" i="1" s="1"/>
  <c r="AB1971" i="1"/>
  <c r="AA1971" i="1"/>
  <c r="W1971" i="1"/>
  <c r="Y1971" i="1" s="1"/>
  <c r="AB1970" i="1"/>
  <c r="AA1970" i="1"/>
  <c r="W1970" i="1"/>
  <c r="X1970" i="1" s="1"/>
  <c r="AB1969" i="1"/>
  <c r="AA1969" i="1"/>
  <c r="W1969" i="1"/>
  <c r="Y1969" i="1" s="1"/>
  <c r="AB1968" i="1"/>
  <c r="AA1968" i="1"/>
  <c r="W1968" i="1"/>
  <c r="X1968" i="1" s="1"/>
  <c r="AB1967" i="1"/>
  <c r="AA1967" i="1"/>
  <c r="X1967" i="1"/>
  <c r="W1967" i="1"/>
  <c r="Y1967" i="1" s="1"/>
  <c r="AB1966" i="1"/>
  <c r="AA1966" i="1"/>
  <c r="W1966" i="1"/>
  <c r="X1966" i="1" s="1"/>
  <c r="AB1965" i="1"/>
  <c r="AA1965" i="1"/>
  <c r="W1965" i="1"/>
  <c r="Y1965" i="1" s="1"/>
  <c r="AB1964" i="1"/>
  <c r="AA1964" i="1"/>
  <c r="W1964" i="1"/>
  <c r="X1964" i="1" s="1"/>
  <c r="AB1963" i="1"/>
  <c r="AA1963" i="1"/>
  <c r="W1963" i="1"/>
  <c r="Y1963" i="1" s="1"/>
  <c r="AB1962" i="1"/>
  <c r="AA1962" i="1"/>
  <c r="W1962" i="1"/>
  <c r="X1962" i="1" s="1"/>
  <c r="AB1961" i="1"/>
  <c r="AA1961" i="1"/>
  <c r="W1961" i="1"/>
  <c r="Y1961" i="1" s="1"/>
  <c r="AB1960" i="1"/>
  <c r="AA1960" i="1"/>
  <c r="W1960" i="1"/>
  <c r="X1960" i="1" s="1"/>
  <c r="AB1959" i="1"/>
  <c r="AA1959" i="1"/>
  <c r="W1959" i="1"/>
  <c r="Y1959" i="1" s="1"/>
  <c r="AB1958" i="1"/>
  <c r="AA1958" i="1"/>
  <c r="W1958" i="1"/>
  <c r="X1958" i="1" s="1"/>
  <c r="AB1957" i="1"/>
  <c r="AA1957" i="1"/>
  <c r="W1957" i="1"/>
  <c r="Y1957" i="1" s="1"/>
  <c r="AB1956" i="1"/>
  <c r="AA1956" i="1"/>
  <c r="W1956" i="1"/>
  <c r="X1956" i="1" s="1"/>
  <c r="AB1955" i="1"/>
  <c r="AA1955" i="1"/>
  <c r="W1955" i="1"/>
  <c r="Y1955" i="1" s="1"/>
  <c r="AB1954" i="1"/>
  <c r="AA1954" i="1"/>
  <c r="W1954" i="1"/>
  <c r="X1954" i="1" s="1"/>
  <c r="AB1953" i="1"/>
  <c r="AA1953" i="1"/>
  <c r="W1953" i="1"/>
  <c r="Y1953" i="1" s="1"/>
  <c r="AB1952" i="1"/>
  <c r="AA1952" i="1"/>
  <c r="W1952" i="1"/>
  <c r="X1952" i="1" s="1"/>
  <c r="AB1951" i="1"/>
  <c r="AA1951" i="1"/>
  <c r="W1951" i="1"/>
  <c r="Y1951" i="1" s="1"/>
  <c r="AB1950" i="1"/>
  <c r="AA1950" i="1"/>
  <c r="W1950" i="1"/>
  <c r="X1950" i="1" s="1"/>
  <c r="AB1949" i="1"/>
  <c r="AA1949" i="1"/>
  <c r="W1949" i="1"/>
  <c r="Y1949" i="1" s="1"/>
  <c r="AB1948" i="1"/>
  <c r="AA1948" i="1"/>
  <c r="W1948" i="1"/>
  <c r="X1948" i="1" s="1"/>
  <c r="AB1947" i="1"/>
  <c r="AA1947" i="1"/>
  <c r="W1947" i="1"/>
  <c r="Y1947" i="1" s="1"/>
  <c r="AB1946" i="1"/>
  <c r="AA1946" i="1"/>
  <c r="W1946" i="1"/>
  <c r="X1946" i="1" s="1"/>
  <c r="AB1945" i="1"/>
  <c r="AA1945" i="1"/>
  <c r="W1945" i="1"/>
  <c r="Y1945" i="1" s="1"/>
  <c r="AB1944" i="1"/>
  <c r="AA1944" i="1"/>
  <c r="W1944" i="1"/>
  <c r="X1944" i="1" s="1"/>
  <c r="AB1943" i="1"/>
  <c r="AA1943" i="1"/>
  <c r="W1943" i="1"/>
  <c r="Y1943" i="1" s="1"/>
  <c r="AB1942" i="1"/>
  <c r="AA1942" i="1"/>
  <c r="W1942" i="1"/>
  <c r="X1942" i="1" s="1"/>
  <c r="AB1941" i="1"/>
  <c r="AA1941" i="1"/>
  <c r="W1941" i="1"/>
  <c r="Y1941" i="1" s="1"/>
  <c r="AB1940" i="1"/>
  <c r="AA1940" i="1"/>
  <c r="W1940" i="1"/>
  <c r="X1940" i="1" s="1"/>
  <c r="AB1939" i="1"/>
  <c r="AA1939" i="1"/>
  <c r="W1939" i="1"/>
  <c r="Y1939" i="1" s="1"/>
  <c r="AB1938" i="1"/>
  <c r="AA1938" i="1"/>
  <c r="W1938" i="1"/>
  <c r="X1938" i="1" s="1"/>
  <c r="AB1937" i="1"/>
  <c r="AA1937" i="1"/>
  <c r="W1937" i="1"/>
  <c r="Y1937" i="1" s="1"/>
  <c r="AB1936" i="1"/>
  <c r="AA1936" i="1"/>
  <c r="W1936" i="1"/>
  <c r="X1936" i="1" s="1"/>
  <c r="AB1935" i="1"/>
  <c r="AA1935" i="1"/>
  <c r="W1935" i="1"/>
  <c r="Y1935" i="1" s="1"/>
  <c r="AB1934" i="1"/>
  <c r="AA1934" i="1"/>
  <c r="W1934" i="1"/>
  <c r="X1934" i="1" s="1"/>
  <c r="AB1933" i="1"/>
  <c r="AA1933" i="1"/>
  <c r="W1933" i="1"/>
  <c r="Y1933" i="1" s="1"/>
  <c r="AB1932" i="1"/>
  <c r="AA1932" i="1"/>
  <c r="W1932" i="1"/>
  <c r="X1932" i="1" s="1"/>
  <c r="AB1931" i="1"/>
  <c r="AA1931" i="1"/>
  <c r="W1931" i="1"/>
  <c r="Y1931" i="1" s="1"/>
  <c r="AB1930" i="1"/>
  <c r="AA1930" i="1"/>
  <c r="W1930" i="1"/>
  <c r="X1930" i="1" s="1"/>
  <c r="AB1929" i="1"/>
  <c r="AA1929" i="1"/>
  <c r="W1929" i="1"/>
  <c r="Y1929" i="1" s="1"/>
  <c r="AB1928" i="1"/>
  <c r="AA1928" i="1"/>
  <c r="W1928" i="1"/>
  <c r="X1928" i="1" s="1"/>
  <c r="AB1927" i="1"/>
  <c r="AA1927" i="1"/>
  <c r="W1927" i="1"/>
  <c r="Y1927" i="1" s="1"/>
  <c r="AB1926" i="1"/>
  <c r="AA1926" i="1"/>
  <c r="W1926" i="1"/>
  <c r="Y1926" i="1" s="1"/>
  <c r="AB1925" i="1"/>
  <c r="AA1925" i="1"/>
  <c r="W1925" i="1"/>
  <c r="Y1925" i="1" s="1"/>
  <c r="AB1924" i="1"/>
  <c r="AA1924" i="1"/>
  <c r="W1924" i="1"/>
  <c r="X1924" i="1" s="1"/>
  <c r="AB1923" i="1"/>
  <c r="AA1923" i="1"/>
  <c r="W1923" i="1"/>
  <c r="Y1923" i="1" s="1"/>
  <c r="AB1922" i="1"/>
  <c r="AA1922" i="1"/>
  <c r="W1922" i="1"/>
  <c r="X1922" i="1" s="1"/>
  <c r="AB1921" i="1"/>
  <c r="AA1921" i="1"/>
  <c r="W1921" i="1"/>
  <c r="Y1921" i="1" s="1"/>
  <c r="AB1920" i="1"/>
  <c r="AA1920" i="1"/>
  <c r="W1920" i="1"/>
  <c r="X1920" i="1" s="1"/>
  <c r="AB1919" i="1"/>
  <c r="AA1919" i="1"/>
  <c r="W1919" i="1"/>
  <c r="Y1919" i="1" s="1"/>
  <c r="AB1918" i="1"/>
  <c r="AA1918" i="1"/>
  <c r="W1918" i="1"/>
  <c r="X1918" i="1" s="1"/>
  <c r="AB1917" i="1"/>
  <c r="AA1917" i="1"/>
  <c r="W1917" i="1"/>
  <c r="Y1917" i="1" s="1"/>
  <c r="AB1916" i="1"/>
  <c r="AA1916" i="1"/>
  <c r="W1916" i="1"/>
  <c r="X1916" i="1" s="1"/>
  <c r="AB1915" i="1"/>
  <c r="AA1915" i="1"/>
  <c r="W1915" i="1"/>
  <c r="Y1915" i="1" s="1"/>
  <c r="AB1914" i="1"/>
  <c r="AA1914" i="1"/>
  <c r="W1914" i="1"/>
  <c r="X1914" i="1" s="1"/>
  <c r="AB1913" i="1"/>
  <c r="AA1913" i="1"/>
  <c r="W1913" i="1"/>
  <c r="Y1913" i="1" s="1"/>
  <c r="AB1912" i="1"/>
  <c r="AA1912" i="1"/>
  <c r="W1912" i="1"/>
  <c r="X1912" i="1" s="1"/>
  <c r="AB1911" i="1"/>
  <c r="AA1911" i="1"/>
  <c r="W1911" i="1"/>
  <c r="Y1911" i="1" s="1"/>
  <c r="AB1910" i="1"/>
  <c r="AA1910" i="1"/>
  <c r="W1910" i="1"/>
  <c r="X1910" i="1" s="1"/>
  <c r="AB1909" i="1"/>
  <c r="AA1909" i="1"/>
  <c r="W1909" i="1"/>
  <c r="Y1909" i="1" s="1"/>
  <c r="AB1908" i="1"/>
  <c r="AA1908" i="1"/>
  <c r="W1908" i="1"/>
  <c r="X1908" i="1" s="1"/>
  <c r="AB1907" i="1"/>
  <c r="AA1907" i="1"/>
  <c r="W1907" i="1"/>
  <c r="Y1907" i="1" s="1"/>
  <c r="AB1906" i="1"/>
  <c r="AA1906" i="1"/>
  <c r="W1906" i="1"/>
  <c r="X1906" i="1" s="1"/>
  <c r="AB1905" i="1"/>
  <c r="AA1905" i="1"/>
  <c r="W1905" i="1"/>
  <c r="Y1905" i="1" s="1"/>
  <c r="AB1904" i="1"/>
  <c r="AA1904" i="1"/>
  <c r="W1904" i="1"/>
  <c r="X1904" i="1" s="1"/>
  <c r="AB1903" i="1"/>
  <c r="AA1903" i="1"/>
  <c r="W1903" i="1"/>
  <c r="Y1903" i="1" s="1"/>
  <c r="AB1902" i="1"/>
  <c r="AA1902" i="1"/>
  <c r="W1902" i="1"/>
  <c r="X1902" i="1" s="1"/>
  <c r="AB1901" i="1"/>
  <c r="AA1901" i="1"/>
  <c r="W1901" i="1"/>
  <c r="Y1901" i="1" s="1"/>
  <c r="AB1900" i="1"/>
  <c r="AA1900" i="1"/>
  <c r="W1900" i="1"/>
  <c r="X1900" i="1" s="1"/>
  <c r="AB1899" i="1"/>
  <c r="AA1899" i="1"/>
  <c r="W1899" i="1"/>
  <c r="Y1899" i="1" s="1"/>
  <c r="AB1898" i="1"/>
  <c r="AA1898" i="1"/>
  <c r="W1898" i="1"/>
  <c r="X1898" i="1" s="1"/>
  <c r="AB1897" i="1"/>
  <c r="AA1897" i="1"/>
  <c r="W1897" i="1"/>
  <c r="Y1897" i="1" s="1"/>
  <c r="AB1896" i="1"/>
  <c r="AA1896" i="1"/>
  <c r="W1896" i="1"/>
  <c r="Y1896" i="1" s="1"/>
  <c r="AB1895" i="1"/>
  <c r="AA1895" i="1"/>
  <c r="W1895" i="1"/>
  <c r="Y1895" i="1" s="1"/>
  <c r="AB1894" i="1"/>
  <c r="AA1894" i="1"/>
  <c r="W1894" i="1"/>
  <c r="X1894" i="1" s="1"/>
  <c r="AB1893" i="1"/>
  <c r="AA1893" i="1"/>
  <c r="W1893" i="1"/>
  <c r="Y1893" i="1" s="1"/>
  <c r="AB1892" i="1"/>
  <c r="AA1892" i="1"/>
  <c r="W1892" i="1"/>
  <c r="X1892" i="1" s="1"/>
  <c r="AB1891" i="1"/>
  <c r="AA1891" i="1"/>
  <c r="W1891" i="1"/>
  <c r="Y1891" i="1" s="1"/>
  <c r="AB1890" i="1"/>
  <c r="AA1890" i="1"/>
  <c r="W1890" i="1"/>
  <c r="Y1890" i="1" s="1"/>
  <c r="AB1889" i="1"/>
  <c r="AA1889" i="1"/>
  <c r="W1889" i="1"/>
  <c r="Y1889" i="1" s="1"/>
  <c r="AB1888" i="1"/>
  <c r="AA1888" i="1"/>
  <c r="W1888" i="1"/>
  <c r="Y1888" i="1" s="1"/>
  <c r="AB1887" i="1"/>
  <c r="AA1887" i="1"/>
  <c r="W1887" i="1"/>
  <c r="Y1887" i="1" s="1"/>
  <c r="AB1886" i="1"/>
  <c r="AA1886" i="1"/>
  <c r="W1886" i="1"/>
  <c r="Y1886" i="1" s="1"/>
  <c r="AB1885" i="1"/>
  <c r="AA1885" i="1"/>
  <c r="W1885" i="1"/>
  <c r="Y1885" i="1" s="1"/>
  <c r="AB1884" i="1"/>
  <c r="AA1884" i="1"/>
  <c r="W1884" i="1"/>
  <c r="Y1884" i="1" s="1"/>
  <c r="AB1883" i="1"/>
  <c r="AA1883" i="1"/>
  <c r="W1883" i="1"/>
  <c r="Y1883" i="1" s="1"/>
  <c r="AB1882" i="1"/>
  <c r="AA1882" i="1"/>
  <c r="W1882" i="1"/>
  <c r="Y1882" i="1" s="1"/>
  <c r="AB1881" i="1"/>
  <c r="AA1881" i="1"/>
  <c r="W1881" i="1"/>
  <c r="Y1881" i="1" s="1"/>
  <c r="AB1880" i="1"/>
  <c r="AA1880" i="1"/>
  <c r="W1880" i="1"/>
  <c r="Y1880" i="1" s="1"/>
  <c r="AB1879" i="1"/>
  <c r="AA1879" i="1"/>
  <c r="W1879" i="1"/>
  <c r="Y1879" i="1" s="1"/>
  <c r="AB1878" i="1"/>
  <c r="AA1878" i="1"/>
  <c r="W1878" i="1"/>
  <c r="Y1878" i="1" s="1"/>
  <c r="AB1877" i="1"/>
  <c r="AA1877" i="1"/>
  <c r="W1877" i="1"/>
  <c r="Y1877" i="1" s="1"/>
  <c r="AB1876" i="1"/>
  <c r="AA1876" i="1"/>
  <c r="W1876" i="1"/>
  <c r="Y1876" i="1" s="1"/>
  <c r="AB1875" i="1"/>
  <c r="AA1875" i="1"/>
  <c r="W1875" i="1"/>
  <c r="Y1875" i="1" s="1"/>
  <c r="AB1874" i="1"/>
  <c r="AA1874" i="1"/>
  <c r="W1874" i="1"/>
  <c r="Y1874" i="1" s="1"/>
  <c r="AB1873" i="1"/>
  <c r="AA1873" i="1"/>
  <c r="W1873" i="1"/>
  <c r="Y1873" i="1" s="1"/>
  <c r="AB1872" i="1"/>
  <c r="AA1872" i="1"/>
  <c r="W1872" i="1"/>
  <c r="Y1872" i="1" s="1"/>
  <c r="AB1871" i="1"/>
  <c r="AA1871" i="1"/>
  <c r="W1871" i="1"/>
  <c r="Y1871" i="1" s="1"/>
  <c r="AB1870" i="1"/>
  <c r="AA1870" i="1"/>
  <c r="W1870" i="1"/>
  <c r="X1870" i="1" s="1"/>
  <c r="AB1869" i="1"/>
  <c r="AA1869" i="1"/>
  <c r="W1869" i="1"/>
  <c r="Y1869" i="1" s="1"/>
  <c r="AB1868" i="1"/>
  <c r="AA1868" i="1"/>
  <c r="W1868" i="1"/>
  <c r="X1868" i="1" s="1"/>
  <c r="AB1867" i="1"/>
  <c r="AA1867" i="1"/>
  <c r="W1867" i="1"/>
  <c r="Y1867" i="1" s="1"/>
  <c r="AB1866" i="1"/>
  <c r="AA1866" i="1"/>
  <c r="W1866" i="1"/>
  <c r="X1866" i="1" s="1"/>
  <c r="AB1865" i="1"/>
  <c r="AA1865" i="1"/>
  <c r="W1865" i="1"/>
  <c r="Y1865" i="1" s="1"/>
  <c r="AB1864" i="1"/>
  <c r="AA1864" i="1"/>
  <c r="W1864" i="1"/>
  <c r="X1864" i="1" s="1"/>
  <c r="AB1863" i="1"/>
  <c r="AA1863" i="1"/>
  <c r="W1863" i="1"/>
  <c r="Y1863" i="1" s="1"/>
  <c r="AB1862" i="1"/>
  <c r="AA1862" i="1"/>
  <c r="W1862" i="1"/>
  <c r="X1862" i="1" s="1"/>
  <c r="AB1861" i="1"/>
  <c r="AA1861" i="1"/>
  <c r="W1861" i="1"/>
  <c r="Y1861" i="1" s="1"/>
  <c r="AB1860" i="1"/>
  <c r="AA1860" i="1"/>
  <c r="W1860" i="1"/>
  <c r="X1860" i="1" s="1"/>
  <c r="AB1859" i="1"/>
  <c r="AA1859" i="1"/>
  <c r="W1859" i="1"/>
  <c r="Y1859" i="1" s="1"/>
  <c r="AB1858" i="1"/>
  <c r="AA1858" i="1"/>
  <c r="W1858" i="1"/>
  <c r="X1858" i="1" s="1"/>
  <c r="AB1857" i="1"/>
  <c r="AA1857" i="1"/>
  <c r="W1857" i="1"/>
  <c r="Y1857" i="1" s="1"/>
  <c r="AB1856" i="1"/>
  <c r="AA1856" i="1"/>
  <c r="W1856" i="1"/>
  <c r="X1856" i="1" s="1"/>
  <c r="AB1855" i="1"/>
  <c r="AA1855" i="1"/>
  <c r="W1855" i="1"/>
  <c r="Y1855" i="1" s="1"/>
  <c r="AB1854" i="1"/>
  <c r="AA1854" i="1"/>
  <c r="W1854" i="1"/>
  <c r="X1854" i="1" s="1"/>
  <c r="AB1853" i="1"/>
  <c r="AA1853" i="1"/>
  <c r="W1853" i="1"/>
  <c r="Y1853" i="1" s="1"/>
  <c r="AB1852" i="1"/>
  <c r="AA1852" i="1"/>
  <c r="W1852" i="1"/>
  <c r="X1852" i="1" s="1"/>
  <c r="AB1851" i="1"/>
  <c r="AA1851" i="1"/>
  <c r="W1851" i="1"/>
  <c r="Y1851" i="1" s="1"/>
  <c r="AB1850" i="1"/>
  <c r="AA1850" i="1"/>
  <c r="W1850" i="1"/>
  <c r="X1850" i="1" s="1"/>
  <c r="AB1849" i="1"/>
  <c r="AA1849" i="1"/>
  <c r="W1849" i="1"/>
  <c r="Y1849" i="1" s="1"/>
  <c r="AB1848" i="1"/>
  <c r="AA1848" i="1"/>
  <c r="W1848" i="1"/>
  <c r="X1848" i="1" s="1"/>
  <c r="AB1847" i="1"/>
  <c r="AA1847" i="1"/>
  <c r="W1847" i="1"/>
  <c r="Y1847" i="1" s="1"/>
  <c r="AB1846" i="1"/>
  <c r="AA1846" i="1"/>
  <c r="W1846" i="1"/>
  <c r="X1846" i="1" s="1"/>
  <c r="AB1845" i="1"/>
  <c r="AA1845" i="1"/>
  <c r="W1845" i="1"/>
  <c r="Y1845" i="1" s="1"/>
  <c r="AB1844" i="1"/>
  <c r="AA1844" i="1"/>
  <c r="W1844" i="1"/>
  <c r="X1844" i="1" s="1"/>
  <c r="AB1843" i="1"/>
  <c r="AA1843" i="1"/>
  <c r="W1843" i="1"/>
  <c r="Y1843" i="1" s="1"/>
  <c r="AB1842" i="1"/>
  <c r="AA1842" i="1"/>
  <c r="W1842" i="1"/>
  <c r="X1842" i="1" s="1"/>
  <c r="AB1841" i="1"/>
  <c r="AA1841" i="1"/>
  <c r="W1841" i="1"/>
  <c r="Y1841" i="1" s="1"/>
  <c r="AB1840" i="1"/>
  <c r="AA1840" i="1"/>
  <c r="W1840" i="1"/>
  <c r="X1840" i="1" s="1"/>
  <c r="AB1839" i="1"/>
  <c r="AA1839" i="1"/>
  <c r="W1839" i="1"/>
  <c r="Y1839" i="1" s="1"/>
  <c r="AB1838" i="1"/>
  <c r="AA1838" i="1"/>
  <c r="W1838" i="1"/>
  <c r="X1838" i="1" s="1"/>
  <c r="AB1837" i="1"/>
  <c r="AA1837" i="1"/>
  <c r="W1837" i="1"/>
  <c r="Y1837" i="1" s="1"/>
  <c r="AB1836" i="1"/>
  <c r="AA1836" i="1"/>
  <c r="W1836" i="1"/>
  <c r="X1836" i="1" s="1"/>
  <c r="AB1835" i="1"/>
  <c r="AA1835" i="1"/>
  <c r="W1835" i="1"/>
  <c r="Y1835" i="1" s="1"/>
  <c r="AB1834" i="1"/>
  <c r="AA1834" i="1"/>
  <c r="W1834" i="1"/>
  <c r="X1834" i="1" s="1"/>
  <c r="AB1833" i="1"/>
  <c r="AA1833" i="1"/>
  <c r="W1833" i="1"/>
  <c r="Y1833" i="1" s="1"/>
  <c r="AB1832" i="1"/>
  <c r="AA1832" i="1"/>
  <c r="W1832" i="1"/>
  <c r="X1832" i="1" s="1"/>
  <c r="AB1831" i="1"/>
  <c r="AA1831" i="1"/>
  <c r="W1831" i="1"/>
  <c r="Y1831" i="1" s="1"/>
  <c r="AB1830" i="1"/>
  <c r="AA1830" i="1"/>
  <c r="W1830" i="1"/>
  <c r="X1830" i="1" s="1"/>
  <c r="AB1829" i="1"/>
  <c r="AA1829" i="1"/>
  <c r="W1829" i="1"/>
  <c r="Y1829" i="1" s="1"/>
  <c r="AB1828" i="1"/>
  <c r="AA1828" i="1"/>
  <c r="W1828" i="1"/>
  <c r="X1828" i="1" s="1"/>
  <c r="AB1827" i="1"/>
  <c r="AA1827" i="1"/>
  <c r="W1827" i="1"/>
  <c r="Y1827" i="1" s="1"/>
  <c r="AB1826" i="1"/>
  <c r="AA1826" i="1"/>
  <c r="W1826" i="1"/>
  <c r="X1826" i="1" s="1"/>
  <c r="AB1825" i="1"/>
  <c r="AA1825" i="1"/>
  <c r="W1825" i="1"/>
  <c r="Y1825" i="1" s="1"/>
  <c r="AB1824" i="1"/>
  <c r="AA1824" i="1"/>
  <c r="W1824" i="1"/>
  <c r="X1824" i="1" s="1"/>
  <c r="AB1823" i="1"/>
  <c r="AA1823" i="1"/>
  <c r="W1823" i="1"/>
  <c r="Y1823" i="1" s="1"/>
  <c r="AB1822" i="1"/>
  <c r="AA1822" i="1"/>
  <c r="W1822" i="1"/>
  <c r="X1822" i="1" s="1"/>
  <c r="AB1821" i="1"/>
  <c r="AA1821" i="1"/>
  <c r="W1821" i="1"/>
  <c r="Y1821" i="1" s="1"/>
  <c r="AB1820" i="1"/>
  <c r="AA1820" i="1"/>
  <c r="W1820" i="1"/>
  <c r="X1820" i="1" s="1"/>
  <c r="AB1819" i="1"/>
  <c r="AA1819" i="1"/>
  <c r="W1819" i="1"/>
  <c r="Y1819" i="1" s="1"/>
  <c r="AB1818" i="1"/>
  <c r="AA1818" i="1"/>
  <c r="W1818" i="1"/>
  <c r="X1818" i="1" s="1"/>
  <c r="AB1817" i="1"/>
  <c r="AA1817" i="1"/>
  <c r="W1817" i="1"/>
  <c r="Y1817" i="1" s="1"/>
  <c r="AB1816" i="1"/>
  <c r="AA1816" i="1"/>
  <c r="W1816" i="1"/>
  <c r="X1816" i="1" s="1"/>
  <c r="AB1815" i="1"/>
  <c r="AA1815" i="1"/>
  <c r="W1815" i="1"/>
  <c r="Y1815" i="1" s="1"/>
  <c r="AB1814" i="1"/>
  <c r="AA1814" i="1"/>
  <c r="W1814" i="1"/>
  <c r="X1814" i="1" s="1"/>
  <c r="AB1813" i="1"/>
  <c r="AA1813" i="1"/>
  <c r="W1813" i="1"/>
  <c r="Y1813" i="1" s="1"/>
  <c r="AB1812" i="1"/>
  <c r="AA1812" i="1"/>
  <c r="W1812" i="1"/>
  <c r="Y1812" i="1" s="1"/>
  <c r="AB1811" i="1"/>
  <c r="AA1811" i="1"/>
  <c r="W1811" i="1"/>
  <c r="Y1811" i="1" s="1"/>
  <c r="AB1810" i="1"/>
  <c r="AA1810" i="1"/>
  <c r="W1810" i="1"/>
  <c r="Y1810" i="1" s="1"/>
  <c r="AB1809" i="1"/>
  <c r="AA1809" i="1"/>
  <c r="W1809" i="1"/>
  <c r="Y1809" i="1" s="1"/>
  <c r="AB1808" i="1"/>
  <c r="AA1808" i="1"/>
  <c r="W1808" i="1"/>
  <c r="Y1808" i="1" s="1"/>
  <c r="AB1807" i="1"/>
  <c r="AA1807" i="1"/>
  <c r="W1807" i="1"/>
  <c r="Y1807" i="1" s="1"/>
  <c r="AB1806" i="1"/>
  <c r="AA1806" i="1"/>
  <c r="W1806" i="1"/>
  <c r="Y1806" i="1" s="1"/>
  <c r="AB1805" i="1"/>
  <c r="AA1805" i="1"/>
  <c r="W1805" i="1"/>
  <c r="Y1805" i="1" s="1"/>
  <c r="AB1804" i="1"/>
  <c r="AA1804" i="1"/>
  <c r="W1804" i="1"/>
  <c r="X1804" i="1" s="1"/>
  <c r="AB1803" i="1"/>
  <c r="AA1803" i="1"/>
  <c r="W1803" i="1"/>
  <c r="Y1803" i="1" s="1"/>
  <c r="AB1802" i="1"/>
  <c r="AA1802" i="1"/>
  <c r="W1802" i="1"/>
  <c r="Y1802" i="1" s="1"/>
  <c r="AB1801" i="1"/>
  <c r="AA1801" i="1"/>
  <c r="W1801" i="1"/>
  <c r="Y1801" i="1" s="1"/>
  <c r="AB1800" i="1"/>
  <c r="AA1800" i="1"/>
  <c r="W1800" i="1"/>
  <c r="X1800" i="1" s="1"/>
  <c r="AB1799" i="1"/>
  <c r="AA1799" i="1"/>
  <c r="W1799" i="1"/>
  <c r="Y1799" i="1" s="1"/>
  <c r="AB1798" i="1"/>
  <c r="AA1798" i="1"/>
  <c r="W1798" i="1"/>
  <c r="X1798" i="1" s="1"/>
  <c r="AB1797" i="1"/>
  <c r="AA1797" i="1"/>
  <c r="W1797" i="1"/>
  <c r="Y1797" i="1" s="1"/>
  <c r="AB1796" i="1"/>
  <c r="AA1796" i="1"/>
  <c r="W1796" i="1"/>
  <c r="X1796" i="1" s="1"/>
  <c r="AB1795" i="1"/>
  <c r="AA1795" i="1"/>
  <c r="W1795" i="1"/>
  <c r="Y1795" i="1" s="1"/>
  <c r="AB1794" i="1"/>
  <c r="AA1794" i="1"/>
  <c r="W1794" i="1"/>
  <c r="X1794" i="1" s="1"/>
  <c r="AB1793" i="1"/>
  <c r="AA1793" i="1"/>
  <c r="W1793" i="1"/>
  <c r="Y1793" i="1" s="1"/>
  <c r="AB1792" i="1"/>
  <c r="AA1792" i="1"/>
  <c r="W1792" i="1"/>
  <c r="X1792" i="1" s="1"/>
  <c r="AB1791" i="1"/>
  <c r="AA1791" i="1"/>
  <c r="W1791" i="1"/>
  <c r="Y1791" i="1" s="1"/>
  <c r="AB1790" i="1"/>
  <c r="AA1790" i="1"/>
  <c r="W1790" i="1"/>
  <c r="X1790" i="1" s="1"/>
  <c r="AB1789" i="1"/>
  <c r="AA1789" i="1"/>
  <c r="W1789" i="1"/>
  <c r="Y1789" i="1" s="1"/>
  <c r="AB1788" i="1"/>
  <c r="AA1788" i="1"/>
  <c r="W1788" i="1"/>
  <c r="X1788" i="1" s="1"/>
  <c r="AB1787" i="1"/>
  <c r="AA1787" i="1"/>
  <c r="W1787" i="1"/>
  <c r="Y1787" i="1" s="1"/>
  <c r="AB1786" i="1"/>
  <c r="AA1786" i="1"/>
  <c r="W1786" i="1"/>
  <c r="X1786" i="1" s="1"/>
  <c r="AB1785" i="1"/>
  <c r="AA1785" i="1"/>
  <c r="W1785" i="1"/>
  <c r="Y1785" i="1" s="1"/>
  <c r="AB1784" i="1"/>
  <c r="AA1784" i="1"/>
  <c r="W1784" i="1"/>
  <c r="X1784" i="1" s="1"/>
  <c r="AB1783" i="1"/>
  <c r="AA1783" i="1"/>
  <c r="W1783" i="1"/>
  <c r="Y1783" i="1" s="1"/>
  <c r="AB1782" i="1"/>
  <c r="AA1782" i="1"/>
  <c r="W1782" i="1"/>
  <c r="X1782" i="1" s="1"/>
  <c r="AB1781" i="1"/>
  <c r="AA1781" i="1"/>
  <c r="W1781" i="1"/>
  <c r="Y1781" i="1" s="1"/>
  <c r="AB1780" i="1"/>
  <c r="AA1780" i="1"/>
  <c r="W1780" i="1"/>
  <c r="X1780" i="1" s="1"/>
  <c r="AB1779" i="1"/>
  <c r="AA1779" i="1"/>
  <c r="W1779" i="1"/>
  <c r="Y1779" i="1" s="1"/>
  <c r="AB1778" i="1"/>
  <c r="AA1778" i="1"/>
  <c r="W1778" i="1"/>
  <c r="X1778" i="1" s="1"/>
  <c r="AB1777" i="1"/>
  <c r="AA1777" i="1"/>
  <c r="W1777" i="1"/>
  <c r="Y1777" i="1" s="1"/>
  <c r="AB1776" i="1"/>
  <c r="AA1776" i="1"/>
  <c r="W1776" i="1"/>
  <c r="X1776" i="1" s="1"/>
  <c r="AB1775" i="1"/>
  <c r="AA1775" i="1"/>
  <c r="W1775" i="1"/>
  <c r="Y1775" i="1" s="1"/>
  <c r="AB1774" i="1"/>
  <c r="AA1774" i="1"/>
  <c r="W1774" i="1"/>
  <c r="X1774" i="1" s="1"/>
  <c r="AB1773" i="1"/>
  <c r="AA1773" i="1"/>
  <c r="W1773" i="1"/>
  <c r="Y1773" i="1" s="1"/>
  <c r="AB1772" i="1"/>
  <c r="AA1772" i="1"/>
  <c r="W1772" i="1"/>
  <c r="X1772" i="1" s="1"/>
  <c r="AB1771" i="1"/>
  <c r="AA1771" i="1"/>
  <c r="W1771" i="1"/>
  <c r="Y1771" i="1" s="1"/>
  <c r="AB1770" i="1"/>
  <c r="AA1770" i="1"/>
  <c r="W1770" i="1"/>
  <c r="X1770" i="1" s="1"/>
  <c r="AB1769" i="1"/>
  <c r="AA1769" i="1"/>
  <c r="W1769" i="1"/>
  <c r="Y1769" i="1" s="1"/>
  <c r="AB1768" i="1"/>
  <c r="AA1768" i="1"/>
  <c r="W1768" i="1"/>
  <c r="X1768" i="1" s="1"/>
  <c r="AB1767" i="1"/>
  <c r="AA1767" i="1"/>
  <c r="W1767" i="1"/>
  <c r="Y1767" i="1" s="1"/>
  <c r="AB1766" i="1"/>
  <c r="AA1766" i="1"/>
  <c r="W1766" i="1"/>
  <c r="X1766" i="1" s="1"/>
  <c r="AB1765" i="1"/>
  <c r="AA1765" i="1"/>
  <c r="W1765" i="1"/>
  <c r="Y1765" i="1" s="1"/>
  <c r="AB1764" i="1"/>
  <c r="AA1764" i="1"/>
  <c r="W1764" i="1"/>
  <c r="X1764" i="1" s="1"/>
  <c r="AB1763" i="1"/>
  <c r="AA1763" i="1"/>
  <c r="W1763" i="1"/>
  <c r="Y1763" i="1" s="1"/>
  <c r="AB1762" i="1"/>
  <c r="AA1762" i="1"/>
  <c r="W1762" i="1"/>
  <c r="X1762" i="1" s="1"/>
  <c r="AB1761" i="1"/>
  <c r="AA1761" i="1"/>
  <c r="W1761" i="1"/>
  <c r="Y1761" i="1" s="1"/>
  <c r="AB1760" i="1"/>
  <c r="AA1760" i="1"/>
  <c r="W1760" i="1"/>
  <c r="X1760" i="1" s="1"/>
  <c r="AB1759" i="1"/>
  <c r="AA1759" i="1"/>
  <c r="W1759" i="1"/>
  <c r="Y1759" i="1" s="1"/>
  <c r="AB1758" i="1"/>
  <c r="AA1758" i="1"/>
  <c r="W1758" i="1"/>
  <c r="X1758" i="1" s="1"/>
  <c r="AB1757" i="1"/>
  <c r="AA1757" i="1"/>
  <c r="W1757" i="1"/>
  <c r="Y1757" i="1" s="1"/>
  <c r="AB1756" i="1"/>
  <c r="AA1756" i="1"/>
  <c r="W1756" i="1"/>
  <c r="X1756" i="1" s="1"/>
  <c r="AB1755" i="1"/>
  <c r="AA1755" i="1"/>
  <c r="W1755" i="1"/>
  <c r="Y1755" i="1" s="1"/>
  <c r="AB1754" i="1"/>
  <c r="AA1754" i="1"/>
  <c r="W1754" i="1"/>
  <c r="X1754" i="1" s="1"/>
  <c r="AB1753" i="1"/>
  <c r="AA1753" i="1"/>
  <c r="W1753" i="1"/>
  <c r="Y1753" i="1" s="1"/>
  <c r="AB1752" i="1"/>
  <c r="AA1752" i="1"/>
  <c r="W1752" i="1"/>
  <c r="X1752" i="1" s="1"/>
  <c r="AB1751" i="1"/>
  <c r="AA1751" i="1"/>
  <c r="W1751" i="1"/>
  <c r="Y1751" i="1" s="1"/>
  <c r="AB1750" i="1"/>
  <c r="AA1750" i="1"/>
  <c r="W1750" i="1"/>
  <c r="Y1750" i="1" s="1"/>
  <c r="AB1749" i="1"/>
  <c r="AA1749" i="1"/>
  <c r="W1749" i="1"/>
  <c r="Y1749" i="1" s="1"/>
  <c r="AB1748" i="1"/>
  <c r="AA1748" i="1"/>
  <c r="W1748" i="1"/>
  <c r="Y1748" i="1" s="1"/>
  <c r="AB1747" i="1"/>
  <c r="AA1747" i="1"/>
  <c r="W1747" i="1"/>
  <c r="Y1747" i="1" s="1"/>
  <c r="AB1746" i="1"/>
  <c r="AA1746" i="1"/>
  <c r="W1746" i="1"/>
  <c r="Y1746" i="1" s="1"/>
  <c r="AB1745" i="1"/>
  <c r="AA1745" i="1"/>
  <c r="W1745" i="1"/>
  <c r="Y1745" i="1" s="1"/>
  <c r="AB1744" i="1"/>
  <c r="AA1744" i="1"/>
  <c r="W1744" i="1"/>
  <c r="Y1744" i="1" s="1"/>
  <c r="AB1743" i="1"/>
  <c r="AA1743" i="1"/>
  <c r="W1743" i="1"/>
  <c r="Y1743" i="1" s="1"/>
  <c r="AB1742" i="1"/>
  <c r="AA1742" i="1"/>
  <c r="W1742" i="1"/>
  <c r="Y1742" i="1" s="1"/>
  <c r="AB1741" i="1"/>
  <c r="AA1741" i="1"/>
  <c r="W1741" i="1"/>
  <c r="Y1741" i="1" s="1"/>
  <c r="AB1740" i="1"/>
  <c r="AA1740" i="1"/>
  <c r="W1740" i="1"/>
  <c r="Y1740" i="1" s="1"/>
  <c r="AB1739" i="1"/>
  <c r="AA1739" i="1"/>
  <c r="W1739" i="1"/>
  <c r="Y1739" i="1" s="1"/>
  <c r="AB1738" i="1"/>
  <c r="AA1738" i="1"/>
  <c r="W1738" i="1"/>
  <c r="Y1738" i="1" s="1"/>
  <c r="AB1737" i="1"/>
  <c r="AA1737" i="1"/>
  <c r="W1737" i="1"/>
  <c r="Y1737" i="1" s="1"/>
  <c r="AB1736" i="1"/>
  <c r="AA1736" i="1"/>
  <c r="W1736" i="1"/>
  <c r="Y1736" i="1" s="1"/>
  <c r="AB1735" i="1"/>
  <c r="AA1735" i="1"/>
  <c r="W1735" i="1"/>
  <c r="Y1735" i="1" s="1"/>
  <c r="AB1734" i="1"/>
  <c r="AA1734" i="1"/>
  <c r="W1734" i="1"/>
  <c r="X1734" i="1" s="1"/>
  <c r="AB1733" i="1"/>
  <c r="AA1733" i="1"/>
  <c r="W1733" i="1"/>
  <c r="Y1733" i="1" s="1"/>
  <c r="AB1732" i="1"/>
  <c r="AA1732" i="1"/>
  <c r="W1732" i="1"/>
  <c r="X1732" i="1" s="1"/>
  <c r="AB1731" i="1"/>
  <c r="AA1731" i="1"/>
  <c r="W1731" i="1"/>
  <c r="Y1731" i="1" s="1"/>
  <c r="AB1730" i="1"/>
  <c r="AA1730" i="1"/>
  <c r="W1730" i="1"/>
  <c r="Y1730" i="1" s="1"/>
  <c r="AB1729" i="1"/>
  <c r="AA1729" i="1"/>
  <c r="W1729" i="1"/>
  <c r="Y1729" i="1" s="1"/>
  <c r="AB1728" i="1"/>
  <c r="AA1728" i="1"/>
  <c r="W1728" i="1"/>
  <c r="X1728" i="1" s="1"/>
  <c r="AB1727" i="1"/>
  <c r="AA1727" i="1"/>
  <c r="W1727" i="1"/>
  <c r="Y1727" i="1" s="1"/>
  <c r="AB1726" i="1"/>
  <c r="AA1726" i="1"/>
  <c r="W1726" i="1"/>
  <c r="X1726" i="1" s="1"/>
  <c r="AB1725" i="1"/>
  <c r="AA1725" i="1"/>
  <c r="W1725" i="1"/>
  <c r="Y1725" i="1" s="1"/>
  <c r="AB1724" i="1"/>
  <c r="AA1724" i="1"/>
  <c r="W1724" i="1"/>
  <c r="X1724" i="1" s="1"/>
  <c r="AB1723" i="1"/>
  <c r="AA1723" i="1"/>
  <c r="W1723" i="1"/>
  <c r="Y1723" i="1" s="1"/>
  <c r="AB1722" i="1"/>
  <c r="AA1722" i="1"/>
  <c r="W1722" i="1"/>
  <c r="X1722" i="1" s="1"/>
  <c r="AB1721" i="1"/>
  <c r="AA1721" i="1"/>
  <c r="W1721" i="1"/>
  <c r="Y1721" i="1" s="1"/>
  <c r="AB1720" i="1"/>
  <c r="AA1720" i="1"/>
  <c r="W1720" i="1"/>
  <c r="X1720" i="1" s="1"/>
  <c r="AB1719" i="1"/>
  <c r="AA1719" i="1"/>
  <c r="W1719" i="1"/>
  <c r="Y1719" i="1" s="1"/>
  <c r="AB1718" i="1"/>
  <c r="AA1718" i="1"/>
  <c r="W1718" i="1"/>
  <c r="X1718" i="1" s="1"/>
  <c r="AB1717" i="1"/>
  <c r="AA1717" i="1"/>
  <c r="W1717" i="1"/>
  <c r="Y1717" i="1" s="1"/>
  <c r="AB1716" i="1"/>
  <c r="AA1716" i="1"/>
  <c r="W1716" i="1"/>
  <c r="X1716" i="1" s="1"/>
  <c r="AB1715" i="1"/>
  <c r="AA1715" i="1"/>
  <c r="W1715" i="1"/>
  <c r="Y1715" i="1" s="1"/>
  <c r="AB1714" i="1"/>
  <c r="AA1714" i="1"/>
  <c r="W1714" i="1"/>
  <c r="X1714" i="1" s="1"/>
  <c r="AB1713" i="1"/>
  <c r="AA1713" i="1"/>
  <c r="W1713" i="1"/>
  <c r="Y1713" i="1" s="1"/>
  <c r="AB1712" i="1"/>
  <c r="AA1712" i="1"/>
  <c r="W1712" i="1"/>
  <c r="X1712" i="1" s="1"/>
  <c r="AB1711" i="1"/>
  <c r="AA1711" i="1"/>
  <c r="W1711" i="1"/>
  <c r="Y1711" i="1" s="1"/>
  <c r="AB1710" i="1"/>
  <c r="AA1710" i="1"/>
  <c r="W1710" i="1"/>
  <c r="X1710" i="1" s="1"/>
  <c r="AB1709" i="1"/>
  <c r="AA1709" i="1"/>
  <c r="W1709" i="1"/>
  <c r="Y1709" i="1" s="1"/>
  <c r="AB1708" i="1"/>
  <c r="AA1708" i="1"/>
  <c r="W1708" i="1"/>
  <c r="X1708" i="1" s="1"/>
  <c r="AB1707" i="1"/>
  <c r="AA1707" i="1"/>
  <c r="W1707" i="1"/>
  <c r="Y1707" i="1" s="1"/>
  <c r="AB1706" i="1"/>
  <c r="AA1706" i="1"/>
  <c r="W1706" i="1"/>
  <c r="X1706" i="1" s="1"/>
  <c r="AB1705" i="1"/>
  <c r="AA1705" i="1"/>
  <c r="W1705" i="1"/>
  <c r="Y1705" i="1" s="1"/>
  <c r="AB1704" i="1"/>
  <c r="AA1704" i="1"/>
  <c r="W1704" i="1"/>
  <c r="X1704" i="1" s="1"/>
  <c r="AB1703" i="1"/>
  <c r="AA1703" i="1"/>
  <c r="W1703" i="1"/>
  <c r="Y1703" i="1" s="1"/>
  <c r="AB1702" i="1"/>
  <c r="AA1702" i="1"/>
  <c r="W1702" i="1"/>
  <c r="X1702" i="1" s="1"/>
  <c r="AB1701" i="1"/>
  <c r="AA1701" i="1"/>
  <c r="W1701" i="1"/>
  <c r="Y1701" i="1" s="1"/>
  <c r="AB1700" i="1"/>
  <c r="AA1700" i="1"/>
  <c r="W1700" i="1"/>
  <c r="X1700" i="1" s="1"/>
  <c r="AB1699" i="1"/>
  <c r="AA1699" i="1"/>
  <c r="W1699" i="1"/>
  <c r="Y1699" i="1" s="1"/>
  <c r="AB1698" i="1"/>
  <c r="AA1698" i="1"/>
  <c r="W1698" i="1"/>
  <c r="X1698" i="1" s="1"/>
  <c r="AB1697" i="1"/>
  <c r="AA1697" i="1"/>
  <c r="W1697" i="1"/>
  <c r="Y1697" i="1" s="1"/>
  <c r="AB1696" i="1"/>
  <c r="AA1696" i="1"/>
  <c r="W1696" i="1"/>
  <c r="X1696" i="1" s="1"/>
  <c r="AB1695" i="1"/>
  <c r="AA1695" i="1"/>
  <c r="W1695" i="1"/>
  <c r="Y1695" i="1" s="1"/>
  <c r="AB1694" i="1"/>
  <c r="AA1694" i="1"/>
  <c r="W1694" i="1"/>
  <c r="X1694" i="1" s="1"/>
  <c r="AB1693" i="1"/>
  <c r="AA1693" i="1"/>
  <c r="W1693" i="1"/>
  <c r="Y1693" i="1" s="1"/>
  <c r="AB1692" i="1"/>
  <c r="AA1692" i="1"/>
  <c r="W1692" i="1"/>
  <c r="X1692" i="1" s="1"/>
  <c r="AB1691" i="1"/>
  <c r="AA1691" i="1"/>
  <c r="W1691" i="1"/>
  <c r="Y1691" i="1" s="1"/>
  <c r="AB1690" i="1"/>
  <c r="AA1690" i="1"/>
  <c r="W1690" i="1"/>
  <c r="X1690" i="1" s="1"/>
  <c r="AB1689" i="1"/>
  <c r="AA1689" i="1"/>
  <c r="W1689" i="1"/>
  <c r="Y1689" i="1" s="1"/>
  <c r="AB1688" i="1"/>
  <c r="AA1688" i="1"/>
  <c r="W1688" i="1"/>
  <c r="X1688" i="1" s="1"/>
  <c r="AB1687" i="1"/>
  <c r="AA1687" i="1"/>
  <c r="W1687" i="1"/>
  <c r="Y1687" i="1" s="1"/>
  <c r="AB1686" i="1"/>
  <c r="AA1686" i="1"/>
  <c r="W1686" i="1"/>
  <c r="X1686" i="1" s="1"/>
  <c r="AB1685" i="1"/>
  <c r="AA1685" i="1"/>
  <c r="W1685" i="1"/>
  <c r="Y1685" i="1" s="1"/>
  <c r="AB1684" i="1"/>
  <c r="AA1684" i="1"/>
  <c r="W1684" i="1"/>
  <c r="X1684" i="1" s="1"/>
  <c r="AB1683" i="1"/>
  <c r="AA1683" i="1"/>
  <c r="W1683" i="1"/>
  <c r="Y1683" i="1" s="1"/>
  <c r="AB1682" i="1"/>
  <c r="AA1682" i="1"/>
  <c r="W1682" i="1"/>
  <c r="X1682" i="1" s="1"/>
  <c r="AB1681" i="1"/>
  <c r="AA1681" i="1"/>
  <c r="W1681" i="1"/>
  <c r="Y1681" i="1" s="1"/>
  <c r="AB1680" i="1"/>
  <c r="AA1680" i="1"/>
  <c r="W1680" i="1"/>
  <c r="X1680" i="1" s="1"/>
  <c r="AB1679" i="1"/>
  <c r="AA1679" i="1"/>
  <c r="W1679" i="1"/>
  <c r="Y1679" i="1" s="1"/>
  <c r="AB1678" i="1"/>
  <c r="AA1678" i="1"/>
  <c r="W1678" i="1"/>
  <c r="X1678" i="1" s="1"/>
  <c r="AB1677" i="1"/>
  <c r="AA1677" i="1"/>
  <c r="W1677" i="1"/>
  <c r="Y1677" i="1" s="1"/>
  <c r="AB1676" i="1"/>
  <c r="AA1676" i="1"/>
  <c r="W1676" i="1"/>
  <c r="X1676" i="1" s="1"/>
  <c r="AB1675" i="1"/>
  <c r="AA1675" i="1"/>
  <c r="W1675" i="1"/>
  <c r="Y1675" i="1" s="1"/>
  <c r="AB1674" i="1"/>
  <c r="AA1674" i="1"/>
  <c r="W1674" i="1"/>
  <c r="X1674" i="1" s="1"/>
  <c r="AB1673" i="1"/>
  <c r="AA1673" i="1"/>
  <c r="W1673" i="1"/>
  <c r="Y1673" i="1" s="1"/>
  <c r="AB1672" i="1"/>
  <c r="AA1672" i="1"/>
  <c r="W1672" i="1"/>
  <c r="X1672" i="1" s="1"/>
  <c r="AB1671" i="1"/>
  <c r="AA1671" i="1"/>
  <c r="W1671" i="1"/>
  <c r="Y1671" i="1" s="1"/>
  <c r="AB1670" i="1"/>
  <c r="AA1670" i="1"/>
  <c r="W1670" i="1"/>
  <c r="X1670" i="1" s="1"/>
  <c r="AB1669" i="1"/>
  <c r="AA1669" i="1"/>
  <c r="W1669" i="1"/>
  <c r="Y1669" i="1" s="1"/>
  <c r="AB1668" i="1"/>
  <c r="AA1668" i="1"/>
  <c r="W1668" i="1"/>
  <c r="X1668" i="1" s="1"/>
  <c r="AB1667" i="1"/>
  <c r="AA1667" i="1"/>
  <c r="W1667" i="1"/>
  <c r="Y1667" i="1" s="1"/>
  <c r="AB1666" i="1"/>
  <c r="AA1666" i="1"/>
  <c r="W1666" i="1"/>
  <c r="X1666" i="1" s="1"/>
  <c r="AB1665" i="1"/>
  <c r="AA1665" i="1"/>
  <c r="W1665" i="1"/>
  <c r="Y1665" i="1" s="1"/>
  <c r="AB1664" i="1"/>
  <c r="AA1664" i="1"/>
  <c r="W1664" i="1"/>
  <c r="X1664" i="1" s="1"/>
  <c r="AB1663" i="1"/>
  <c r="AA1663" i="1"/>
  <c r="W1663" i="1"/>
  <c r="Y1663" i="1" s="1"/>
  <c r="AB1662" i="1"/>
  <c r="AA1662" i="1"/>
  <c r="W1662" i="1"/>
  <c r="X1662" i="1" s="1"/>
  <c r="AB1661" i="1"/>
  <c r="AA1661" i="1"/>
  <c r="W1661" i="1"/>
  <c r="Y1661" i="1" s="1"/>
  <c r="AB1660" i="1"/>
  <c r="AA1660" i="1"/>
  <c r="W1660" i="1"/>
  <c r="X1660" i="1" s="1"/>
  <c r="AB1659" i="1"/>
  <c r="AA1659" i="1"/>
  <c r="W1659" i="1"/>
  <c r="Y1659" i="1" s="1"/>
  <c r="AB1658" i="1"/>
  <c r="AA1658" i="1"/>
  <c r="W1658" i="1"/>
  <c r="X1658" i="1" s="1"/>
  <c r="AB1657" i="1"/>
  <c r="AA1657" i="1"/>
  <c r="W1657" i="1"/>
  <c r="Y1657" i="1" s="1"/>
  <c r="AB1656" i="1"/>
  <c r="AA1656" i="1"/>
  <c r="W1656" i="1"/>
  <c r="X1656" i="1" s="1"/>
  <c r="AB1655" i="1"/>
  <c r="AA1655" i="1"/>
  <c r="W1655" i="1"/>
  <c r="Y1655" i="1" s="1"/>
  <c r="AB1654" i="1"/>
  <c r="AA1654" i="1"/>
  <c r="W1654" i="1"/>
  <c r="X1654" i="1" s="1"/>
  <c r="AB1653" i="1"/>
  <c r="AA1653" i="1"/>
  <c r="X1653" i="1"/>
  <c r="W1653" i="1"/>
  <c r="Y1653" i="1" s="1"/>
  <c r="AB1652" i="1"/>
  <c r="AA1652" i="1"/>
  <c r="W1652" i="1"/>
  <c r="X1652" i="1" s="1"/>
  <c r="AB1651" i="1"/>
  <c r="AA1651" i="1"/>
  <c r="W1651" i="1"/>
  <c r="Y1651" i="1" s="1"/>
  <c r="AB1650" i="1"/>
  <c r="AA1650" i="1"/>
  <c r="W1650" i="1"/>
  <c r="X1650" i="1" s="1"/>
  <c r="AB1649" i="1"/>
  <c r="AA1649" i="1"/>
  <c r="W1649" i="1"/>
  <c r="Y1649" i="1" s="1"/>
  <c r="AB1648" i="1"/>
  <c r="AA1648" i="1"/>
  <c r="W1648" i="1"/>
  <c r="X1648" i="1" s="1"/>
  <c r="AB1647" i="1"/>
  <c r="AA1647" i="1"/>
  <c r="W1647" i="1"/>
  <c r="Y1647" i="1" s="1"/>
  <c r="AB1646" i="1"/>
  <c r="AA1646" i="1"/>
  <c r="W1646" i="1"/>
  <c r="X1646" i="1" s="1"/>
  <c r="AB1645" i="1"/>
  <c r="AA1645" i="1"/>
  <c r="W1645" i="1"/>
  <c r="Y1645" i="1" s="1"/>
  <c r="AB1644" i="1"/>
  <c r="AA1644" i="1"/>
  <c r="W1644" i="1"/>
  <c r="X1644" i="1" s="1"/>
  <c r="AB1643" i="1"/>
  <c r="AA1643" i="1"/>
  <c r="W1643" i="1"/>
  <c r="Y1643" i="1" s="1"/>
  <c r="AB1642" i="1"/>
  <c r="AA1642" i="1"/>
  <c r="W1642" i="1"/>
  <c r="X1642" i="1" s="1"/>
  <c r="AB1641" i="1"/>
  <c r="AA1641" i="1"/>
  <c r="W1641" i="1"/>
  <c r="Y1641" i="1" s="1"/>
  <c r="AB1640" i="1"/>
  <c r="AA1640" i="1"/>
  <c r="W1640" i="1"/>
  <c r="X1640" i="1" s="1"/>
  <c r="AB1639" i="1"/>
  <c r="AA1639" i="1"/>
  <c r="W1639" i="1"/>
  <c r="Y1639" i="1" s="1"/>
  <c r="AB1638" i="1"/>
  <c r="AA1638" i="1"/>
  <c r="W1638" i="1"/>
  <c r="X1638" i="1" s="1"/>
  <c r="AB1637" i="1"/>
  <c r="AA1637" i="1"/>
  <c r="W1637" i="1"/>
  <c r="Y1637" i="1" s="1"/>
  <c r="AB1636" i="1"/>
  <c r="AA1636" i="1"/>
  <c r="W1636" i="1"/>
  <c r="X1636" i="1" s="1"/>
  <c r="AB1635" i="1"/>
  <c r="AA1635" i="1"/>
  <c r="W1635" i="1"/>
  <c r="Y1635" i="1" s="1"/>
  <c r="AB1634" i="1"/>
  <c r="AA1634" i="1"/>
  <c r="W1634" i="1"/>
  <c r="X1634" i="1" s="1"/>
  <c r="AB1633" i="1"/>
  <c r="AA1633" i="1"/>
  <c r="W1633" i="1"/>
  <c r="Y1633" i="1" s="1"/>
  <c r="AB1632" i="1"/>
  <c r="AA1632" i="1"/>
  <c r="W1632" i="1"/>
  <c r="X1632" i="1" s="1"/>
  <c r="AB1631" i="1"/>
  <c r="AA1631" i="1"/>
  <c r="W1631" i="1"/>
  <c r="Y1631" i="1" s="1"/>
  <c r="AB1630" i="1"/>
  <c r="AA1630" i="1"/>
  <c r="W1630" i="1"/>
  <c r="X1630" i="1" s="1"/>
  <c r="AB1629" i="1"/>
  <c r="AA1629" i="1"/>
  <c r="W1629" i="1"/>
  <c r="Y1629" i="1" s="1"/>
  <c r="AB1628" i="1"/>
  <c r="AA1628" i="1"/>
  <c r="W1628" i="1"/>
  <c r="X1628" i="1" s="1"/>
  <c r="AB1627" i="1"/>
  <c r="AA1627" i="1"/>
  <c r="W1627" i="1"/>
  <c r="Y1627" i="1" s="1"/>
  <c r="AB1626" i="1"/>
  <c r="AA1626" i="1"/>
  <c r="W1626" i="1"/>
  <c r="X1626" i="1" s="1"/>
  <c r="AB1625" i="1"/>
  <c r="AA1625" i="1"/>
  <c r="W1625" i="1"/>
  <c r="Y1625" i="1" s="1"/>
  <c r="AB1624" i="1"/>
  <c r="AA1624" i="1"/>
  <c r="W1624" i="1"/>
  <c r="X1624" i="1" s="1"/>
  <c r="AB1623" i="1"/>
  <c r="AA1623" i="1"/>
  <c r="W1623" i="1"/>
  <c r="Y1623" i="1" s="1"/>
  <c r="AB1622" i="1"/>
  <c r="AA1622" i="1"/>
  <c r="W1622" i="1"/>
  <c r="X1622" i="1" s="1"/>
  <c r="AB1621" i="1"/>
  <c r="AA1621" i="1"/>
  <c r="W1621" i="1"/>
  <c r="Y1621" i="1" s="1"/>
  <c r="AB1620" i="1"/>
  <c r="AA1620" i="1"/>
  <c r="W1620" i="1"/>
  <c r="X1620" i="1" s="1"/>
  <c r="AB1619" i="1"/>
  <c r="AA1619" i="1"/>
  <c r="W1619" i="1"/>
  <c r="Y1619" i="1" s="1"/>
  <c r="AB1618" i="1"/>
  <c r="AA1618" i="1"/>
  <c r="W1618" i="1"/>
  <c r="X1618" i="1" s="1"/>
  <c r="AB1617" i="1"/>
  <c r="AA1617" i="1"/>
  <c r="W1617" i="1"/>
  <c r="Y1617" i="1" s="1"/>
  <c r="AB1616" i="1"/>
  <c r="AA1616" i="1"/>
  <c r="W1616" i="1"/>
  <c r="X1616" i="1" s="1"/>
  <c r="AB1615" i="1"/>
  <c r="AA1615" i="1"/>
  <c r="W1615" i="1"/>
  <c r="Y1615" i="1" s="1"/>
  <c r="AB1614" i="1"/>
  <c r="AA1614" i="1"/>
  <c r="W1614" i="1"/>
  <c r="X1614" i="1" s="1"/>
  <c r="AB1613" i="1"/>
  <c r="AA1613" i="1"/>
  <c r="W1613" i="1"/>
  <c r="Y1613" i="1" s="1"/>
  <c r="AB1612" i="1"/>
  <c r="AA1612" i="1"/>
  <c r="W1612" i="1"/>
  <c r="X1612" i="1" s="1"/>
  <c r="AB1611" i="1"/>
  <c r="AA1611" i="1"/>
  <c r="W1611" i="1"/>
  <c r="Y1611" i="1" s="1"/>
  <c r="AB1610" i="1"/>
  <c r="AA1610" i="1"/>
  <c r="W1610" i="1"/>
  <c r="X1610" i="1" s="1"/>
  <c r="AB1609" i="1"/>
  <c r="AA1609" i="1"/>
  <c r="W1609" i="1"/>
  <c r="Y1609" i="1" s="1"/>
  <c r="AB1608" i="1"/>
  <c r="AA1608" i="1"/>
  <c r="W1608" i="1"/>
  <c r="X1608" i="1" s="1"/>
  <c r="AB1607" i="1"/>
  <c r="AA1607" i="1"/>
  <c r="W1607" i="1"/>
  <c r="Y1607" i="1" s="1"/>
  <c r="AB1606" i="1"/>
  <c r="AA1606" i="1"/>
  <c r="W1606" i="1"/>
  <c r="X1606" i="1" s="1"/>
  <c r="AB1605" i="1"/>
  <c r="AA1605" i="1"/>
  <c r="W1605" i="1"/>
  <c r="Y1605" i="1" s="1"/>
  <c r="AB1604" i="1"/>
  <c r="AA1604" i="1"/>
  <c r="W1604" i="1"/>
  <c r="X1604" i="1" s="1"/>
  <c r="AB1603" i="1"/>
  <c r="AA1603" i="1"/>
  <c r="W1603" i="1"/>
  <c r="Y1603" i="1" s="1"/>
  <c r="AB1602" i="1"/>
  <c r="AA1602" i="1"/>
  <c r="W1602" i="1"/>
  <c r="X1602" i="1" s="1"/>
  <c r="AB1601" i="1"/>
  <c r="AA1601" i="1"/>
  <c r="W1601" i="1"/>
  <c r="Y1601" i="1" s="1"/>
  <c r="AB1600" i="1"/>
  <c r="AA1600" i="1"/>
  <c r="W1600" i="1"/>
  <c r="X1600" i="1" s="1"/>
  <c r="AB1599" i="1"/>
  <c r="AA1599" i="1"/>
  <c r="W1599" i="1"/>
  <c r="Y1599" i="1" s="1"/>
  <c r="AB1598" i="1"/>
  <c r="AA1598" i="1"/>
  <c r="W1598" i="1"/>
  <c r="X1598" i="1" s="1"/>
  <c r="AB1597" i="1"/>
  <c r="AA1597" i="1"/>
  <c r="W1597" i="1"/>
  <c r="Y1597" i="1" s="1"/>
  <c r="AB1596" i="1"/>
  <c r="AA1596" i="1"/>
  <c r="W1596" i="1"/>
  <c r="X1596" i="1" s="1"/>
  <c r="AB1595" i="1"/>
  <c r="AA1595" i="1"/>
  <c r="W1595" i="1"/>
  <c r="Y1595" i="1" s="1"/>
  <c r="AB1594" i="1"/>
  <c r="AA1594" i="1"/>
  <c r="W1594" i="1"/>
  <c r="X1594" i="1" s="1"/>
  <c r="AB1593" i="1"/>
  <c r="AA1593" i="1"/>
  <c r="W1593" i="1"/>
  <c r="Y1593" i="1" s="1"/>
  <c r="AB1592" i="1"/>
  <c r="AA1592" i="1"/>
  <c r="W1592" i="1"/>
  <c r="X1592" i="1" s="1"/>
  <c r="AB1591" i="1"/>
  <c r="AA1591" i="1"/>
  <c r="W1591" i="1"/>
  <c r="Y1591" i="1" s="1"/>
  <c r="AB1590" i="1"/>
  <c r="AA1590" i="1"/>
  <c r="W1590" i="1"/>
  <c r="X1590" i="1" s="1"/>
  <c r="AB1589" i="1"/>
  <c r="AA1589" i="1"/>
  <c r="W1589" i="1"/>
  <c r="Y1589" i="1" s="1"/>
  <c r="AB1588" i="1"/>
  <c r="AA1588" i="1"/>
  <c r="W1588" i="1"/>
  <c r="X1588" i="1" s="1"/>
  <c r="AB1587" i="1"/>
  <c r="AA1587" i="1"/>
  <c r="X1587" i="1"/>
  <c r="W1587" i="1"/>
  <c r="Y1587" i="1" s="1"/>
  <c r="AB1586" i="1"/>
  <c r="AA1586" i="1"/>
  <c r="W1586" i="1"/>
  <c r="X1586" i="1" s="1"/>
  <c r="AB1585" i="1"/>
  <c r="AA1585" i="1"/>
  <c r="W1585" i="1"/>
  <c r="AB1584" i="1"/>
  <c r="AA1584" i="1"/>
  <c r="W1584" i="1"/>
  <c r="X1584" i="1" s="1"/>
  <c r="AB1583" i="1"/>
  <c r="AA1583" i="1"/>
  <c r="W1583" i="1"/>
  <c r="Y1583" i="1" s="1"/>
  <c r="AB1582" i="1"/>
  <c r="AA1582" i="1"/>
  <c r="W1582" i="1"/>
  <c r="Y1582" i="1" s="1"/>
  <c r="AB1581" i="1"/>
  <c r="AA1581" i="1"/>
  <c r="W1581" i="1"/>
  <c r="Y1581" i="1" s="1"/>
  <c r="AB1580" i="1"/>
  <c r="AA1580" i="1"/>
  <c r="W1580" i="1"/>
  <c r="X1580" i="1" s="1"/>
  <c r="AB1579" i="1"/>
  <c r="AA1579" i="1"/>
  <c r="W1579" i="1"/>
  <c r="Y1579" i="1" s="1"/>
  <c r="AB1578" i="1"/>
  <c r="AA1578" i="1"/>
  <c r="W1578" i="1"/>
  <c r="X1578" i="1" s="1"/>
  <c r="AB1577" i="1"/>
  <c r="AA1577" i="1"/>
  <c r="W1577" i="1"/>
  <c r="Y1577" i="1" s="1"/>
  <c r="AB1576" i="1"/>
  <c r="AA1576" i="1"/>
  <c r="W1576" i="1"/>
  <c r="X1576" i="1" s="1"/>
  <c r="AB1575" i="1"/>
  <c r="AA1575" i="1"/>
  <c r="W1575" i="1"/>
  <c r="Y1575" i="1" s="1"/>
  <c r="AB1574" i="1"/>
  <c r="AA1574" i="1"/>
  <c r="W1574" i="1"/>
  <c r="X1574" i="1" s="1"/>
  <c r="AB1573" i="1"/>
  <c r="AA1573" i="1"/>
  <c r="W1573" i="1"/>
  <c r="Y1573" i="1" s="1"/>
  <c r="AB1572" i="1"/>
  <c r="AA1572" i="1"/>
  <c r="W1572" i="1"/>
  <c r="X1572" i="1" s="1"/>
  <c r="AB1571" i="1"/>
  <c r="AA1571" i="1"/>
  <c r="W1571" i="1"/>
  <c r="Y1571" i="1" s="1"/>
  <c r="AB1570" i="1"/>
  <c r="AA1570" i="1"/>
  <c r="W1570" i="1"/>
  <c r="X1570" i="1" s="1"/>
  <c r="AB1569" i="1"/>
  <c r="AA1569" i="1"/>
  <c r="W1569" i="1"/>
  <c r="Y1569" i="1" s="1"/>
  <c r="AB1568" i="1"/>
  <c r="AA1568" i="1"/>
  <c r="W1568" i="1"/>
  <c r="X1568" i="1" s="1"/>
  <c r="AB1567" i="1"/>
  <c r="AA1567" i="1"/>
  <c r="W1567" i="1"/>
  <c r="Y1567" i="1" s="1"/>
  <c r="AB1566" i="1"/>
  <c r="AA1566" i="1"/>
  <c r="W1566" i="1"/>
  <c r="X1566" i="1" s="1"/>
  <c r="AB1565" i="1"/>
  <c r="AA1565" i="1"/>
  <c r="W1565" i="1"/>
  <c r="Y1565" i="1" s="1"/>
  <c r="AB1564" i="1"/>
  <c r="AA1564" i="1"/>
  <c r="W1564" i="1"/>
  <c r="X1564" i="1" s="1"/>
  <c r="AB1563" i="1"/>
  <c r="AA1563" i="1"/>
  <c r="W1563" i="1"/>
  <c r="Y1563" i="1" s="1"/>
  <c r="AB1562" i="1"/>
  <c r="AA1562" i="1"/>
  <c r="W1562" i="1"/>
  <c r="X1562" i="1" s="1"/>
  <c r="AB1561" i="1"/>
  <c r="AA1561" i="1"/>
  <c r="W1561" i="1"/>
  <c r="Y1561" i="1" s="1"/>
  <c r="AB1560" i="1"/>
  <c r="AA1560" i="1"/>
  <c r="W1560" i="1"/>
  <c r="X1560" i="1" s="1"/>
  <c r="AB1559" i="1"/>
  <c r="AA1559" i="1"/>
  <c r="W1559" i="1"/>
  <c r="Y1559" i="1" s="1"/>
  <c r="AB1558" i="1"/>
  <c r="AA1558" i="1"/>
  <c r="W1558" i="1"/>
  <c r="X1558" i="1" s="1"/>
  <c r="AB1557" i="1"/>
  <c r="AA1557" i="1"/>
  <c r="W1557" i="1"/>
  <c r="Y1557" i="1" s="1"/>
  <c r="AB1556" i="1"/>
  <c r="AA1556" i="1"/>
  <c r="W1556" i="1"/>
  <c r="X1556" i="1" s="1"/>
  <c r="AB1555" i="1"/>
  <c r="AA1555" i="1"/>
  <c r="W1555" i="1"/>
  <c r="Y1555" i="1" s="1"/>
  <c r="AB1554" i="1"/>
  <c r="AA1554" i="1"/>
  <c r="W1554" i="1"/>
  <c r="X1554" i="1" s="1"/>
  <c r="AB1553" i="1"/>
  <c r="AA1553" i="1"/>
  <c r="W1553" i="1"/>
  <c r="Y1553" i="1" s="1"/>
  <c r="AB1552" i="1"/>
  <c r="AA1552" i="1"/>
  <c r="W1552" i="1"/>
  <c r="X1552" i="1" s="1"/>
  <c r="U1552" i="1"/>
  <c r="AB1551" i="1"/>
  <c r="AA1551" i="1"/>
  <c r="W1551" i="1"/>
  <c r="X1551" i="1" s="1"/>
  <c r="U1551" i="1"/>
  <c r="AB1550" i="1"/>
  <c r="AA1550" i="1"/>
  <c r="W1550" i="1"/>
  <c r="X1550" i="1" s="1"/>
  <c r="U1550" i="1"/>
  <c r="AB1549" i="1"/>
  <c r="AA1549" i="1"/>
  <c r="W1549" i="1"/>
  <c r="X1549" i="1" s="1"/>
  <c r="U1549" i="1"/>
  <c r="AB1548" i="1"/>
  <c r="AA1548" i="1"/>
  <c r="W1548" i="1"/>
  <c r="X1548" i="1" s="1"/>
  <c r="U1548" i="1"/>
  <c r="AB1547" i="1"/>
  <c r="AA1547" i="1"/>
  <c r="W1547" i="1"/>
  <c r="X1547" i="1" s="1"/>
  <c r="U1547" i="1"/>
  <c r="AB1546" i="1"/>
  <c r="AA1546" i="1"/>
  <c r="W1546" i="1"/>
  <c r="X1546" i="1" s="1"/>
  <c r="U1546" i="1"/>
  <c r="AB1545" i="1"/>
  <c r="AA1545" i="1"/>
  <c r="W1545" i="1"/>
  <c r="X1545" i="1" s="1"/>
  <c r="U1545" i="1"/>
  <c r="AB1544" i="1"/>
  <c r="AA1544" i="1"/>
  <c r="W1544" i="1"/>
  <c r="X1544" i="1" s="1"/>
  <c r="U1544" i="1"/>
  <c r="AB1543" i="1"/>
  <c r="AA1543" i="1"/>
  <c r="W1543" i="1"/>
  <c r="X1543" i="1" s="1"/>
  <c r="U1543" i="1"/>
  <c r="AB1542" i="1"/>
  <c r="AA1542" i="1"/>
  <c r="W1542" i="1"/>
  <c r="X1542" i="1" s="1"/>
  <c r="U1542" i="1"/>
  <c r="AB1541" i="1"/>
  <c r="AA1541" i="1"/>
  <c r="W1541" i="1"/>
  <c r="X1541" i="1" s="1"/>
  <c r="U1541" i="1"/>
  <c r="AB1540" i="1"/>
  <c r="AA1540" i="1"/>
  <c r="W1540" i="1"/>
  <c r="X1540" i="1" s="1"/>
  <c r="U1540" i="1"/>
  <c r="AB1539" i="1"/>
  <c r="AA1539" i="1"/>
  <c r="W1539" i="1"/>
  <c r="X1539" i="1" s="1"/>
  <c r="U1539" i="1"/>
  <c r="AB1538" i="1"/>
  <c r="AA1538" i="1"/>
  <c r="W1538" i="1"/>
  <c r="Y1538" i="1" s="1"/>
  <c r="AB1537" i="1"/>
  <c r="AA1537" i="1"/>
  <c r="W1537" i="1"/>
  <c r="Y1537" i="1" s="1"/>
  <c r="AB1536" i="1"/>
  <c r="AA1536" i="1"/>
  <c r="W1536" i="1"/>
  <c r="Y1536" i="1" s="1"/>
  <c r="AB1535" i="1"/>
  <c r="AA1535" i="1"/>
  <c r="W1535" i="1"/>
  <c r="Y1535" i="1" s="1"/>
  <c r="AB1534" i="1"/>
  <c r="AA1534" i="1"/>
  <c r="W1534" i="1"/>
  <c r="X1534" i="1" s="1"/>
  <c r="AB1533" i="1"/>
  <c r="AA1533" i="1"/>
  <c r="W1533" i="1"/>
  <c r="Y1533" i="1" s="1"/>
  <c r="AB1532" i="1"/>
  <c r="AA1532" i="1"/>
  <c r="W1532" i="1"/>
  <c r="X1532" i="1" s="1"/>
  <c r="AB1531" i="1"/>
  <c r="AA1531" i="1"/>
  <c r="W1531" i="1"/>
  <c r="Y1531" i="1" s="1"/>
  <c r="AB1530" i="1"/>
  <c r="AA1530" i="1"/>
  <c r="W1530" i="1"/>
  <c r="X1530" i="1" s="1"/>
  <c r="AB1529" i="1"/>
  <c r="AA1529" i="1"/>
  <c r="W1529" i="1"/>
  <c r="Y1529" i="1" s="1"/>
  <c r="AB1528" i="1"/>
  <c r="AA1528" i="1"/>
  <c r="W1528" i="1"/>
  <c r="X1528" i="1" s="1"/>
  <c r="AB1527" i="1"/>
  <c r="AA1527" i="1"/>
  <c r="W1527" i="1"/>
  <c r="Y1527" i="1" s="1"/>
  <c r="AB1526" i="1"/>
  <c r="AA1526" i="1"/>
  <c r="W1526" i="1"/>
  <c r="X1526" i="1" s="1"/>
  <c r="AB1525" i="1"/>
  <c r="AA1525" i="1"/>
  <c r="W1525" i="1"/>
  <c r="Y1525" i="1" s="1"/>
  <c r="AB1524" i="1"/>
  <c r="AA1524" i="1"/>
  <c r="W1524" i="1"/>
  <c r="X1524" i="1" s="1"/>
  <c r="AB1523" i="1"/>
  <c r="AA1523" i="1"/>
  <c r="W1523" i="1"/>
  <c r="Y1523" i="1" s="1"/>
  <c r="AB1522" i="1"/>
  <c r="AA1522" i="1"/>
  <c r="W1522" i="1"/>
  <c r="X1522" i="1" s="1"/>
  <c r="AB1521" i="1"/>
  <c r="AA1521" i="1"/>
  <c r="W1521" i="1"/>
  <c r="Y1521" i="1" s="1"/>
  <c r="AB1520" i="1"/>
  <c r="AA1520" i="1"/>
  <c r="W1520" i="1"/>
  <c r="X1520" i="1" s="1"/>
  <c r="AB1519" i="1"/>
  <c r="AA1519" i="1"/>
  <c r="W1519" i="1"/>
  <c r="Y1519" i="1" s="1"/>
  <c r="AB1518" i="1"/>
  <c r="AA1518" i="1"/>
  <c r="W1518" i="1"/>
  <c r="X1518" i="1" s="1"/>
  <c r="AB1517" i="1"/>
  <c r="AA1517" i="1"/>
  <c r="W1517" i="1"/>
  <c r="Y1517" i="1" s="1"/>
  <c r="AB1516" i="1"/>
  <c r="AA1516" i="1"/>
  <c r="W1516" i="1"/>
  <c r="X1516" i="1" s="1"/>
  <c r="AB1515" i="1"/>
  <c r="AA1515" i="1"/>
  <c r="W1515" i="1"/>
  <c r="Y1515" i="1" s="1"/>
  <c r="AB1514" i="1"/>
  <c r="AA1514" i="1"/>
  <c r="W1514" i="1"/>
  <c r="X1514" i="1" s="1"/>
  <c r="AB1513" i="1"/>
  <c r="AA1513" i="1"/>
  <c r="W1513" i="1"/>
  <c r="Y1513" i="1" s="1"/>
  <c r="AB1512" i="1"/>
  <c r="AA1512" i="1"/>
  <c r="W1512" i="1"/>
  <c r="X1512" i="1" s="1"/>
  <c r="AB1511" i="1"/>
  <c r="AA1511" i="1"/>
  <c r="W1511" i="1"/>
  <c r="Y1511" i="1" s="1"/>
  <c r="AB1510" i="1"/>
  <c r="AA1510" i="1"/>
  <c r="W1510" i="1"/>
  <c r="X1510" i="1" s="1"/>
  <c r="AB1509" i="1"/>
  <c r="AA1509" i="1"/>
  <c r="W1509" i="1"/>
  <c r="Y1509" i="1" s="1"/>
  <c r="AB1508" i="1"/>
  <c r="AA1508" i="1"/>
  <c r="W1508" i="1"/>
  <c r="X1508" i="1" s="1"/>
  <c r="U1508" i="1"/>
  <c r="AB1507" i="1"/>
  <c r="AA1507" i="1"/>
  <c r="W1507" i="1"/>
  <c r="X1507" i="1" s="1"/>
  <c r="U1507" i="1"/>
  <c r="AB1506" i="1"/>
  <c r="AA1506" i="1"/>
  <c r="W1506" i="1"/>
  <c r="X1506" i="1" s="1"/>
  <c r="U1506" i="1"/>
  <c r="AB1505" i="1"/>
  <c r="AA1505" i="1"/>
  <c r="W1505" i="1"/>
  <c r="X1505" i="1" s="1"/>
  <c r="AB1504" i="1"/>
  <c r="AA1504" i="1"/>
  <c r="W1504" i="1"/>
  <c r="Y1504" i="1" s="1"/>
  <c r="AB1503" i="1"/>
  <c r="AA1503" i="1"/>
  <c r="W1503" i="1"/>
  <c r="X1503" i="1" s="1"/>
  <c r="AB1502" i="1"/>
  <c r="AA1502" i="1"/>
  <c r="W1502" i="1"/>
  <c r="Y1502" i="1" s="1"/>
  <c r="AB1501" i="1"/>
  <c r="AA1501" i="1"/>
  <c r="W1501" i="1"/>
  <c r="X1501" i="1" s="1"/>
  <c r="AB1500" i="1"/>
  <c r="AA1500" i="1"/>
  <c r="W1500" i="1"/>
  <c r="Y1500" i="1" s="1"/>
  <c r="AB1499" i="1"/>
  <c r="AA1499" i="1"/>
  <c r="W1499" i="1"/>
  <c r="X1499" i="1" s="1"/>
  <c r="AB1498" i="1"/>
  <c r="AA1498" i="1"/>
  <c r="W1498" i="1"/>
  <c r="Y1498" i="1" s="1"/>
  <c r="AB1497" i="1"/>
  <c r="AA1497" i="1"/>
  <c r="W1497" i="1"/>
  <c r="X1497" i="1" s="1"/>
  <c r="AB1496" i="1"/>
  <c r="AA1496" i="1"/>
  <c r="W1496" i="1"/>
  <c r="Y1496" i="1" s="1"/>
  <c r="AB1495" i="1"/>
  <c r="AA1495" i="1"/>
  <c r="W1495" i="1"/>
  <c r="X1495" i="1" s="1"/>
  <c r="AB1494" i="1"/>
  <c r="AA1494" i="1"/>
  <c r="W1494" i="1"/>
  <c r="Y1494" i="1" s="1"/>
  <c r="AB1493" i="1"/>
  <c r="AA1493" i="1"/>
  <c r="W1493" i="1"/>
  <c r="X1493" i="1" s="1"/>
  <c r="AB1492" i="1"/>
  <c r="AA1492" i="1"/>
  <c r="W1492" i="1"/>
  <c r="Y1492" i="1" s="1"/>
  <c r="AB1491" i="1"/>
  <c r="AA1491" i="1"/>
  <c r="W1491" i="1"/>
  <c r="X1491" i="1" s="1"/>
  <c r="AB1490" i="1"/>
  <c r="AA1490" i="1"/>
  <c r="W1490" i="1"/>
  <c r="Y1490" i="1" s="1"/>
  <c r="AB1489" i="1"/>
  <c r="AA1489" i="1"/>
  <c r="W1489" i="1"/>
  <c r="X1489" i="1" s="1"/>
  <c r="AB1488" i="1"/>
  <c r="AA1488" i="1"/>
  <c r="W1488" i="1"/>
  <c r="Y1488" i="1" s="1"/>
  <c r="AB1487" i="1"/>
  <c r="AA1487" i="1"/>
  <c r="W1487" i="1"/>
  <c r="X1487" i="1" s="1"/>
  <c r="AB1486" i="1"/>
  <c r="AA1486" i="1"/>
  <c r="W1486" i="1"/>
  <c r="Y1486" i="1" s="1"/>
  <c r="AB1485" i="1"/>
  <c r="AA1485" i="1"/>
  <c r="W1485" i="1"/>
  <c r="X1485" i="1" s="1"/>
  <c r="AB1484" i="1"/>
  <c r="AA1484" i="1"/>
  <c r="W1484" i="1"/>
  <c r="Y1484" i="1" s="1"/>
  <c r="AB1483" i="1"/>
  <c r="AA1483" i="1"/>
  <c r="W1483" i="1"/>
  <c r="X1483" i="1" s="1"/>
  <c r="AB1482" i="1"/>
  <c r="AA1482" i="1"/>
  <c r="W1482" i="1"/>
  <c r="Y1482" i="1" s="1"/>
  <c r="AB1481" i="1"/>
  <c r="AA1481" i="1"/>
  <c r="W1481" i="1"/>
  <c r="X1481" i="1" s="1"/>
  <c r="AB1480" i="1"/>
  <c r="AA1480" i="1"/>
  <c r="W1480" i="1"/>
  <c r="Y1480" i="1" s="1"/>
  <c r="AB1479" i="1"/>
  <c r="AA1479" i="1"/>
  <c r="W1479" i="1"/>
  <c r="X1479" i="1" s="1"/>
  <c r="AB1478" i="1"/>
  <c r="AA1478" i="1"/>
  <c r="W1478" i="1"/>
  <c r="Y1478" i="1" s="1"/>
  <c r="AB1477" i="1"/>
  <c r="AA1477" i="1"/>
  <c r="W1477" i="1"/>
  <c r="X1477" i="1" s="1"/>
  <c r="AB1476" i="1"/>
  <c r="AA1476" i="1"/>
  <c r="W1476" i="1"/>
  <c r="Y1476" i="1" s="1"/>
  <c r="AB1475" i="1"/>
  <c r="AA1475" i="1"/>
  <c r="W1475" i="1"/>
  <c r="X1475" i="1" s="1"/>
  <c r="AB1474" i="1"/>
  <c r="AA1474" i="1"/>
  <c r="W1474" i="1"/>
  <c r="Y1474" i="1" s="1"/>
  <c r="AB1473" i="1"/>
  <c r="AA1473" i="1"/>
  <c r="W1473" i="1"/>
  <c r="X1473" i="1" s="1"/>
  <c r="AB1472" i="1"/>
  <c r="AA1472" i="1"/>
  <c r="W1472" i="1"/>
  <c r="Y1472" i="1" s="1"/>
  <c r="AB1471" i="1"/>
  <c r="AA1471" i="1"/>
  <c r="W1471" i="1"/>
  <c r="X1471" i="1" s="1"/>
  <c r="AB1470" i="1"/>
  <c r="AA1470" i="1"/>
  <c r="W1470" i="1"/>
  <c r="Y1470" i="1" s="1"/>
  <c r="AB1469" i="1"/>
  <c r="AA1469" i="1"/>
  <c r="W1469" i="1"/>
  <c r="X1469" i="1" s="1"/>
  <c r="AB1468" i="1"/>
  <c r="AA1468" i="1"/>
  <c r="W1468" i="1"/>
  <c r="Y1468" i="1" s="1"/>
  <c r="AB1467" i="1"/>
  <c r="AA1467" i="1"/>
  <c r="W1467" i="1"/>
  <c r="X1467" i="1" s="1"/>
  <c r="AB1466" i="1"/>
  <c r="AA1466" i="1"/>
  <c r="W1466" i="1"/>
  <c r="Y1466" i="1" s="1"/>
  <c r="AB1465" i="1"/>
  <c r="AA1465" i="1"/>
  <c r="W1465" i="1"/>
  <c r="X1465" i="1" s="1"/>
  <c r="AB1464" i="1"/>
  <c r="AA1464" i="1"/>
  <c r="W1464" i="1"/>
  <c r="Y1464" i="1" s="1"/>
  <c r="AB1463" i="1"/>
  <c r="AA1463" i="1"/>
  <c r="W1463" i="1"/>
  <c r="X1463" i="1" s="1"/>
  <c r="AB1462" i="1"/>
  <c r="AA1462" i="1"/>
  <c r="W1462" i="1"/>
  <c r="Y1462" i="1" s="1"/>
  <c r="AB1461" i="1"/>
  <c r="AA1461" i="1"/>
  <c r="W1461" i="1"/>
  <c r="X1461" i="1" s="1"/>
  <c r="AB1460" i="1"/>
  <c r="AA1460" i="1"/>
  <c r="W1460" i="1"/>
  <c r="Y1460" i="1" s="1"/>
  <c r="AB1459" i="1"/>
  <c r="AA1459" i="1"/>
  <c r="W1459" i="1"/>
  <c r="X1459" i="1" s="1"/>
  <c r="AB1458" i="1"/>
  <c r="AA1458" i="1"/>
  <c r="W1458" i="1"/>
  <c r="Y1458" i="1" s="1"/>
  <c r="AB1457" i="1"/>
  <c r="AA1457" i="1"/>
  <c r="W1457" i="1"/>
  <c r="X1457" i="1" s="1"/>
  <c r="AB1456" i="1"/>
  <c r="AA1456" i="1"/>
  <c r="W1456" i="1"/>
  <c r="Y1456" i="1" s="1"/>
  <c r="AB1455" i="1"/>
  <c r="AA1455" i="1"/>
  <c r="W1455" i="1"/>
  <c r="X1455" i="1" s="1"/>
  <c r="AB1454" i="1"/>
  <c r="AA1454" i="1"/>
  <c r="W1454" i="1"/>
  <c r="Y1454" i="1" s="1"/>
  <c r="AB1453" i="1"/>
  <c r="AA1453" i="1"/>
  <c r="W1453" i="1"/>
  <c r="X1453" i="1" s="1"/>
  <c r="AB1452" i="1"/>
  <c r="AA1452" i="1"/>
  <c r="W1452" i="1"/>
  <c r="Y1452" i="1" s="1"/>
  <c r="AB1451" i="1"/>
  <c r="AA1451" i="1"/>
  <c r="W1451" i="1"/>
  <c r="X1451" i="1" s="1"/>
  <c r="AB1450" i="1"/>
  <c r="AA1450" i="1"/>
  <c r="W1450" i="1"/>
  <c r="Y1450" i="1" s="1"/>
  <c r="AB1449" i="1"/>
  <c r="AA1449" i="1"/>
  <c r="W1449" i="1"/>
  <c r="X1449" i="1" s="1"/>
  <c r="AB1448" i="1"/>
  <c r="AA1448" i="1"/>
  <c r="W1448" i="1"/>
  <c r="Y1448" i="1" s="1"/>
  <c r="AB1447" i="1"/>
  <c r="AA1447" i="1"/>
  <c r="W1447" i="1"/>
  <c r="X1447" i="1" s="1"/>
  <c r="AB1446" i="1"/>
  <c r="AA1446" i="1"/>
  <c r="W1446" i="1"/>
  <c r="Y1446" i="1" s="1"/>
  <c r="AB1445" i="1"/>
  <c r="AA1445" i="1"/>
  <c r="W1445" i="1"/>
  <c r="X1445" i="1" s="1"/>
  <c r="AB1444" i="1"/>
  <c r="AA1444" i="1"/>
  <c r="W1444" i="1"/>
  <c r="Y1444" i="1" s="1"/>
  <c r="AB1443" i="1"/>
  <c r="AA1443" i="1"/>
  <c r="W1443" i="1"/>
  <c r="X1443" i="1" s="1"/>
  <c r="AB1442" i="1"/>
  <c r="AA1442" i="1"/>
  <c r="W1442" i="1"/>
  <c r="Y1442" i="1" s="1"/>
  <c r="AB1441" i="1"/>
  <c r="AA1441" i="1"/>
  <c r="W1441" i="1"/>
  <c r="X1441" i="1" s="1"/>
  <c r="AB1440" i="1"/>
  <c r="AA1440" i="1"/>
  <c r="W1440" i="1"/>
  <c r="Y1440" i="1" s="1"/>
  <c r="AB1439" i="1"/>
  <c r="AA1439" i="1"/>
  <c r="W1439" i="1"/>
  <c r="X1439" i="1" s="1"/>
  <c r="AB1438" i="1"/>
  <c r="AA1438" i="1"/>
  <c r="W1438" i="1"/>
  <c r="Y1438" i="1" s="1"/>
  <c r="AB1437" i="1"/>
  <c r="AA1437" i="1"/>
  <c r="W1437" i="1"/>
  <c r="X1437" i="1" s="1"/>
  <c r="AB1436" i="1"/>
  <c r="AA1436" i="1"/>
  <c r="W1436" i="1"/>
  <c r="Y1436" i="1" s="1"/>
  <c r="AB1435" i="1"/>
  <c r="AA1435" i="1"/>
  <c r="W1435" i="1"/>
  <c r="X1435" i="1" s="1"/>
  <c r="AB1434" i="1"/>
  <c r="AA1434" i="1"/>
  <c r="W1434" i="1"/>
  <c r="Y1434" i="1" s="1"/>
  <c r="AB1433" i="1"/>
  <c r="AA1433" i="1"/>
  <c r="W1433" i="1"/>
  <c r="X1433" i="1" s="1"/>
  <c r="AB1432" i="1"/>
  <c r="AA1432" i="1"/>
  <c r="W1432" i="1"/>
  <c r="Y1432" i="1" s="1"/>
  <c r="AB1431" i="1"/>
  <c r="AA1431" i="1"/>
  <c r="W1431" i="1"/>
  <c r="X1431" i="1" s="1"/>
  <c r="AB1430" i="1"/>
  <c r="AA1430" i="1"/>
  <c r="W1430" i="1"/>
  <c r="Y1430" i="1" s="1"/>
  <c r="AB1429" i="1"/>
  <c r="AA1429" i="1"/>
  <c r="W1429" i="1"/>
  <c r="X1429" i="1" s="1"/>
  <c r="AB1428" i="1"/>
  <c r="AA1428" i="1"/>
  <c r="W1428" i="1"/>
  <c r="Y1428" i="1" s="1"/>
  <c r="AB1427" i="1"/>
  <c r="AA1427" i="1"/>
  <c r="W1427" i="1"/>
  <c r="X1427" i="1" s="1"/>
  <c r="AB1426" i="1"/>
  <c r="AA1426" i="1"/>
  <c r="W1426" i="1"/>
  <c r="Y1426" i="1" s="1"/>
  <c r="AB1425" i="1"/>
  <c r="AA1425" i="1"/>
  <c r="W1425" i="1"/>
  <c r="X1425" i="1" s="1"/>
  <c r="U1425" i="1"/>
  <c r="AB1424" i="1"/>
  <c r="AA1424" i="1"/>
  <c r="W1424" i="1"/>
  <c r="X1424" i="1" s="1"/>
  <c r="U1424" i="1"/>
  <c r="AB1423" i="1"/>
  <c r="AA1423" i="1"/>
  <c r="W1423" i="1"/>
  <c r="X1423" i="1" s="1"/>
  <c r="U1423" i="1"/>
  <c r="AB1422" i="1"/>
  <c r="AA1422" i="1"/>
  <c r="W1422" i="1"/>
  <c r="X1422" i="1" s="1"/>
  <c r="AB1421" i="1"/>
  <c r="AA1421" i="1"/>
  <c r="W1421" i="1"/>
  <c r="Y1421" i="1" s="1"/>
  <c r="AB1420" i="1"/>
  <c r="AA1420" i="1"/>
  <c r="W1420" i="1"/>
  <c r="X1420" i="1" s="1"/>
  <c r="AB1419" i="1"/>
  <c r="AA1419" i="1"/>
  <c r="W1419" i="1"/>
  <c r="Y1419" i="1" s="1"/>
  <c r="AB1418" i="1"/>
  <c r="AA1418" i="1"/>
  <c r="W1418" i="1"/>
  <c r="X1418" i="1" s="1"/>
  <c r="AB1417" i="1"/>
  <c r="AA1417" i="1"/>
  <c r="W1417" i="1"/>
  <c r="Y1417" i="1" s="1"/>
  <c r="AB1416" i="1"/>
  <c r="AA1416" i="1"/>
  <c r="W1416" i="1"/>
  <c r="X1416" i="1" s="1"/>
  <c r="AB1415" i="1"/>
  <c r="AA1415" i="1"/>
  <c r="W1415" i="1"/>
  <c r="Y1415" i="1" s="1"/>
  <c r="AB1414" i="1"/>
  <c r="AA1414" i="1"/>
  <c r="W1414" i="1"/>
  <c r="X1414" i="1" s="1"/>
  <c r="AB1413" i="1"/>
  <c r="AA1413" i="1"/>
  <c r="W1413" i="1"/>
  <c r="Y1413" i="1" s="1"/>
  <c r="AB1412" i="1"/>
  <c r="AA1412" i="1"/>
  <c r="W1412" i="1"/>
  <c r="X1412" i="1" s="1"/>
  <c r="AB1411" i="1"/>
  <c r="AA1411" i="1"/>
  <c r="W1411" i="1"/>
  <c r="Y1411" i="1" s="1"/>
  <c r="AB1410" i="1"/>
  <c r="AA1410" i="1"/>
  <c r="W1410" i="1"/>
  <c r="X1410" i="1" s="1"/>
  <c r="AB1409" i="1"/>
  <c r="AA1409" i="1"/>
  <c r="W1409" i="1"/>
  <c r="Y1409" i="1" s="1"/>
  <c r="AB1408" i="1"/>
  <c r="AA1408" i="1"/>
  <c r="W1408" i="1"/>
  <c r="X1408" i="1" s="1"/>
  <c r="AB1407" i="1"/>
  <c r="AA1407" i="1"/>
  <c r="W1407" i="1"/>
  <c r="Y1407" i="1" s="1"/>
  <c r="AB1406" i="1"/>
  <c r="AA1406" i="1"/>
  <c r="W1406" i="1"/>
  <c r="X1406" i="1" s="1"/>
  <c r="AB1405" i="1"/>
  <c r="AA1405" i="1"/>
  <c r="W1405" i="1"/>
  <c r="Y1405" i="1" s="1"/>
  <c r="AB1404" i="1"/>
  <c r="AA1404" i="1"/>
  <c r="W1404" i="1"/>
  <c r="X1404" i="1" s="1"/>
  <c r="AB1403" i="1"/>
  <c r="AA1403" i="1"/>
  <c r="W1403" i="1"/>
  <c r="Y1403" i="1" s="1"/>
  <c r="AB1402" i="1"/>
  <c r="AA1402" i="1"/>
  <c r="W1402" i="1"/>
  <c r="X1402" i="1" s="1"/>
  <c r="AB1401" i="1"/>
  <c r="AA1401" i="1"/>
  <c r="W1401" i="1"/>
  <c r="Y1401" i="1" s="1"/>
  <c r="AB1400" i="1"/>
  <c r="AA1400" i="1"/>
  <c r="W1400" i="1"/>
  <c r="X1400" i="1" s="1"/>
  <c r="AB1399" i="1"/>
  <c r="AA1399" i="1"/>
  <c r="W1399" i="1"/>
  <c r="Y1399" i="1" s="1"/>
  <c r="AB1398" i="1"/>
  <c r="AA1398" i="1"/>
  <c r="W1398" i="1"/>
  <c r="X1398" i="1" s="1"/>
  <c r="AB1397" i="1"/>
  <c r="AA1397" i="1"/>
  <c r="W1397" i="1"/>
  <c r="Y1397" i="1" s="1"/>
  <c r="AB1396" i="1"/>
  <c r="AA1396" i="1"/>
  <c r="W1396" i="1"/>
  <c r="X1396" i="1" s="1"/>
  <c r="AB1395" i="1"/>
  <c r="AA1395" i="1"/>
  <c r="W1395" i="1"/>
  <c r="Y1395" i="1" s="1"/>
  <c r="AB1394" i="1"/>
  <c r="AA1394" i="1"/>
  <c r="W1394" i="1"/>
  <c r="X1394" i="1" s="1"/>
  <c r="AB1393" i="1"/>
  <c r="AA1393" i="1"/>
  <c r="W1393" i="1"/>
  <c r="Y1393" i="1" s="1"/>
  <c r="AB1392" i="1"/>
  <c r="AA1392" i="1"/>
  <c r="W1392" i="1"/>
  <c r="X1392" i="1" s="1"/>
  <c r="AB1391" i="1"/>
  <c r="AA1391" i="1"/>
  <c r="W1391" i="1"/>
  <c r="Y1391" i="1" s="1"/>
  <c r="AB1390" i="1"/>
  <c r="AA1390" i="1"/>
  <c r="W1390" i="1"/>
  <c r="X1390" i="1" s="1"/>
  <c r="AB1389" i="1"/>
  <c r="AA1389" i="1"/>
  <c r="W1389" i="1"/>
  <c r="Y1389" i="1" s="1"/>
  <c r="AB1388" i="1"/>
  <c r="AA1388" i="1"/>
  <c r="W1388" i="1"/>
  <c r="X1388" i="1" s="1"/>
  <c r="AB1387" i="1"/>
  <c r="AA1387" i="1"/>
  <c r="W1387" i="1"/>
  <c r="Y1387" i="1" s="1"/>
  <c r="AB1386" i="1"/>
  <c r="AA1386" i="1"/>
  <c r="W1386" i="1"/>
  <c r="X1386" i="1" s="1"/>
  <c r="AB1385" i="1"/>
  <c r="AA1385" i="1"/>
  <c r="W1385" i="1"/>
  <c r="Y1385" i="1" s="1"/>
  <c r="AB1384" i="1"/>
  <c r="AA1384" i="1"/>
  <c r="W1384" i="1"/>
  <c r="X1384" i="1" s="1"/>
  <c r="AB1383" i="1"/>
  <c r="AA1383" i="1"/>
  <c r="W1383" i="1"/>
  <c r="Y1383" i="1" s="1"/>
  <c r="AB1382" i="1"/>
  <c r="AA1382" i="1"/>
  <c r="W1382" i="1"/>
  <c r="X1382" i="1" s="1"/>
  <c r="AB1381" i="1"/>
  <c r="AA1381" i="1"/>
  <c r="W1381" i="1"/>
  <c r="Y1381" i="1" s="1"/>
  <c r="AB1380" i="1"/>
  <c r="AA1380" i="1"/>
  <c r="W1380" i="1"/>
  <c r="X1380" i="1" s="1"/>
  <c r="AB1379" i="1"/>
  <c r="AA1379" i="1"/>
  <c r="W1379" i="1"/>
  <c r="Y1379" i="1" s="1"/>
  <c r="AB1378" i="1"/>
  <c r="AA1378" i="1"/>
  <c r="W1378" i="1"/>
  <c r="X1378" i="1" s="1"/>
  <c r="AB1377" i="1"/>
  <c r="AA1377" i="1"/>
  <c r="W1377" i="1"/>
  <c r="Y1377" i="1" s="1"/>
  <c r="AB1376" i="1"/>
  <c r="AA1376" i="1"/>
  <c r="W1376" i="1"/>
  <c r="X1376" i="1" s="1"/>
  <c r="AB1375" i="1"/>
  <c r="AA1375" i="1"/>
  <c r="W1375" i="1"/>
  <c r="Y1375" i="1" s="1"/>
  <c r="AB1374" i="1"/>
  <c r="AA1374" i="1"/>
  <c r="W1374" i="1"/>
  <c r="X1374" i="1" s="1"/>
  <c r="AB1373" i="1"/>
  <c r="AA1373" i="1"/>
  <c r="W1373" i="1"/>
  <c r="Y1373" i="1" s="1"/>
  <c r="AB1372" i="1"/>
  <c r="AA1372" i="1"/>
  <c r="W1372" i="1"/>
  <c r="X1372" i="1" s="1"/>
  <c r="AB1371" i="1"/>
  <c r="AA1371" i="1"/>
  <c r="W1371" i="1"/>
  <c r="Y1371" i="1" s="1"/>
  <c r="AB1370" i="1"/>
  <c r="AA1370" i="1"/>
  <c r="W1370" i="1"/>
  <c r="X1370" i="1" s="1"/>
  <c r="AB1369" i="1"/>
  <c r="AA1369" i="1"/>
  <c r="W1369" i="1"/>
  <c r="Y1369" i="1" s="1"/>
  <c r="AB1368" i="1"/>
  <c r="AA1368" i="1"/>
  <c r="W1368" i="1"/>
  <c r="X1368" i="1" s="1"/>
  <c r="AB1367" i="1"/>
  <c r="AA1367" i="1"/>
  <c r="W1367" i="1"/>
  <c r="Y1367" i="1" s="1"/>
  <c r="AB1366" i="1"/>
  <c r="AA1366" i="1"/>
  <c r="W1366" i="1"/>
  <c r="X1366" i="1" s="1"/>
  <c r="AB1365" i="1"/>
  <c r="AA1365" i="1"/>
  <c r="W1365" i="1"/>
  <c r="Y1365" i="1" s="1"/>
  <c r="AB1364" i="1"/>
  <c r="AA1364" i="1"/>
  <c r="W1364" i="1"/>
  <c r="X1364" i="1" s="1"/>
  <c r="AB1363" i="1"/>
  <c r="AA1363" i="1"/>
  <c r="W1363" i="1"/>
  <c r="Y1363" i="1" s="1"/>
  <c r="AB1362" i="1"/>
  <c r="AA1362" i="1"/>
  <c r="W1362" i="1"/>
  <c r="X1362" i="1" s="1"/>
  <c r="AB1361" i="1"/>
  <c r="AA1361" i="1"/>
  <c r="W1361" i="1"/>
  <c r="Y1361" i="1" s="1"/>
  <c r="AB1360" i="1"/>
  <c r="AA1360" i="1"/>
  <c r="W1360" i="1"/>
  <c r="X1360" i="1" s="1"/>
  <c r="AB1359" i="1"/>
  <c r="AA1359" i="1"/>
  <c r="W1359" i="1"/>
  <c r="Y1359" i="1" s="1"/>
  <c r="AB1358" i="1"/>
  <c r="AA1358" i="1"/>
  <c r="W1358" i="1"/>
  <c r="X1358" i="1" s="1"/>
  <c r="AB1357" i="1"/>
  <c r="AA1357" i="1"/>
  <c r="W1357" i="1"/>
  <c r="Y1357" i="1" s="1"/>
  <c r="AB1356" i="1"/>
  <c r="AA1356" i="1"/>
  <c r="W1356" i="1"/>
  <c r="X1356" i="1" s="1"/>
  <c r="AB1355" i="1"/>
  <c r="AA1355" i="1"/>
  <c r="W1355" i="1"/>
  <c r="Y1355" i="1" s="1"/>
  <c r="AB1354" i="1"/>
  <c r="AA1354" i="1"/>
  <c r="W1354" i="1"/>
  <c r="X1354" i="1" s="1"/>
  <c r="U1354" i="1"/>
  <c r="AB1353" i="1"/>
  <c r="AA1353" i="1"/>
  <c r="W1353" i="1"/>
  <c r="X1353" i="1" s="1"/>
  <c r="AB1352" i="1"/>
  <c r="AA1352" i="1"/>
  <c r="W1352" i="1"/>
  <c r="Y1352" i="1" s="1"/>
  <c r="AB1351" i="1"/>
  <c r="AA1351" i="1"/>
  <c r="W1351" i="1"/>
  <c r="X1351" i="1" s="1"/>
  <c r="AB1350" i="1"/>
  <c r="AA1350" i="1"/>
  <c r="X1350" i="1"/>
  <c r="W1350" i="1"/>
  <c r="Y1350" i="1" s="1"/>
  <c r="AB1349" i="1"/>
  <c r="AA1349" i="1"/>
  <c r="W1349" i="1"/>
  <c r="X1349" i="1" s="1"/>
  <c r="AB1348" i="1"/>
  <c r="AA1348" i="1"/>
  <c r="W1348" i="1"/>
  <c r="Y1348" i="1" s="1"/>
  <c r="AB1347" i="1"/>
  <c r="AA1347" i="1"/>
  <c r="W1347" i="1"/>
  <c r="X1347" i="1" s="1"/>
  <c r="AB1346" i="1"/>
  <c r="AA1346" i="1"/>
  <c r="W1346" i="1"/>
  <c r="Y1346" i="1" s="1"/>
  <c r="AB1345" i="1"/>
  <c r="AA1345" i="1"/>
  <c r="W1345" i="1"/>
  <c r="X1345" i="1" s="1"/>
  <c r="AB1344" i="1"/>
  <c r="AA1344" i="1"/>
  <c r="W1344" i="1"/>
  <c r="Y1344" i="1" s="1"/>
  <c r="AB1343" i="1"/>
  <c r="AA1343" i="1"/>
  <c r="W1343" i="1"/>
  <c r="X1343" i="1" s="1"/>
  <c r="AB1342" i="1"/>
  <c r="AA1342" i="1"/>
  <c r="W1342" i="1"/>
  <c r="Y1342" i="1" s="1"/>
  <c r="AB1341" i="1"/>
  <c r="AA1341" i="1"/>
  <c r="W1341" i="1"/>
  <c r="X1341" i="1" s="1"/>
  <c r="AB1340" i="1"/>
  <c r="AA1340" i="1"/>
  <c r="W1340" i="1"/>
  <c r="Y1340" i="1" s="1"/>
  <c r="AB1339" i="1"/>
  <c r="AA1339" i="1"/>
  <c r="W1339" i="1"/>
  <c r="X1339" i="1" s="1"/>
  <c r="AB1338" i="1"/>
  <c r="AA1338" i="1"/>
  <c r="W1338" i="1"/>
  <c r="Y1338" i="1" s="1"/>
  <c r="AB1337" i="1"/>
  <c r="AA1337" i="1"/>
  <c r="W1337" i="1"/>
  <c r="X1337" i="1" s="1"/>
  <c r="AB1336" i="1"/>
  <c r="AA1336" i="1"/>
  <c r="W1336" i="1"/>
  <c r="Y1336" i="1" s="1"/>
  <c r="AB1335" i="1"/>
  <c r="AA1335" i="1"/>
  <c r="W1335" i="1"/>
  <c r="X1335" i="1" s="1"/>
  <c r="AB1334" i="1"/>
  <c r="AA1334" i="1"/>
  <c r="W1334" i="1"/>
  <c r="Y1334" i="1" s="1"/>
  <c r="AB1333" i="1"/>
  <c r="AA1333" i="1"/>
  <c r="W1333" i="1"/>
  <c r="X1333" i="1" s="1"/>
  <c r="AB1332" i="1"/>
  <c r="AA1332" i="1"/>
  <c r="W1332" i="1"/>
  <c r="Y1332" i="1" s="1"/>
  <c r="AB1331" i="1"/>
  <c r="AA1331" i="1"/>
  <c r="W1331" i="1"/>
  <c r="X1331" i="1" s="1"/>
  <c r="AB1330" i="1"/>
  <c r="AA1330" i="1"/>
  <c r="W1330" i="1"/>
  <c r="Y1330" i="1" s="1"/>
  <c r="AB1329" i="1"/>
  <c r="AA1329" i="1"/>
  <c r="W1329" i="1"/>
  <c r="X1329" i="1" s="1"/>
  <c r="AB1328" i="1"/>
  <c r="AA1328" i="1"/>
  <c r="W1328" i="1"/>
  <c r="Y1328" i="1" s="1"/>
  <c r="AB1327" i="1"/>
  <c r="AA1327" i="1"/>
  <c r="W1327" i="1"/>
  <c r="X1327" i="1" s="1"/>
  <c r="AB1326" i="1"/>
  <c r="AA1326" i="1"/>
  <c r="W1326" i="1"/>
  <c r="Y1326" i="1" s="1"/>
  <c r="AB1325" i="1"/>
  <c r="AA1325" i="1"/>
  <c r="W1325" i="1"/>
  <c r="X1325" i="1" s="1"/>
  <c r="AB1324" i="1"/>
  <c r="AA1324" i="1"/>
  <c r="W1324" i="1"/>
  <c r="Y1324" i="1" s="1"/>
  <c r="AB1323" i="1"/>
  <c r="AA1323" i="1"/>
  <c r="W1323" i="1"/>
  <c r="X1323" i="1" s="1"/>
  <c r="AB1322" i="1"/>
  <c r="AA1322" i="1"/>
  <c r="W1322" i="1"/>
  <c r="Y1322" i="1" s="1"/>
  <c r="AB1321" i="1"/>
  <c r="AA1321" i="1"/>
  <c r="W1321" i="1"/>
  <c r="X1321" i="1" s="1"/>
  <c r="AB1320" i="1"/>
  <c r="AA1320" i="1"/>
  <c r="W1320" i="1"/>
  <c r="Y1320" i="1" s="1"/>
  <c r="AB1319" i="1"/>
  <c r="AA1319" i="1"/>
  <c r="W1319" i="1"/>
  <c r="X1319" i="1" s="1"/>
  <c r="AB1318" i="1"/>
  <c r="AA1318" i="1"/>
  <c r="W1318" i="1"/>
  <c r="Y1318" i="1" s="1"/>
  <c r="AB1317" i="1"/>
  <c r="AA1317" i="1"/>
  <c r="W1317" i="1"/>
  <c r="X1317" i="1" s="1"/>
  <c r="AB1316" i="1"/>
  <c r="AA1316" i="1"/>
  <c r="W1316" i="1"/>
  <c r="Y1316" i="1" s="1"/>
  <c r="AB1315" i="1"/>
  <c r="AA1315" i="1"/>
  <c r="W1315" i="1"/>
  <c r="X1315" i="1" s="1"/>
  <c r="AB1314" i="1"/>
  <c r="AA1314" i="1"/>
  <c r="W1314" i="1"/>
  <c r="Y1314" i="1" s="1"/>
  <c r="AB1313" i="1"/>
  <c r="AA1313" i="1"/>
  <c r="W1313" i="1"/>
  <c r="X1313" i="1" s="1"/>
  <c r="AB1312" i="1"/>
  <c r="AA1312" i="1"/>
  <c r="W1312" i="1"/>
  <c r="Y1312" i="1" s="1"/>
  <c r="AB1311" i="1"/>
  <c r="AA1311" i="1"/>
  <c r="W1311" i="1"/>
  <c r="X1311" i="1" s="1"/>
  <c r="AB1310" i="1"/>
  <c r="AA1310" i="1"/>
  <c r="W1310" i="1"/>
  <c r="Y1310" i="1" s="1"/>
  <c r="AB1309" i="1"/>
  <c r="AA1309" i="1"/>
  <c r="W1309" i="1"/>
  <c r="X1309" i="1" s="1"/>
  <c r="AB1308" i="1"/>
  <c r="AA1308" i="1"/>
  <c r="W1308" i="1"/>
  <c r="Y1308" i="1" s="1"/>
  <c r="AB1307" i="1"/>
  <c r="AA1307" i="1"/>
  <c r="W1307" i="1"/>
  <c r="X1307" i="1" s="1"/>
  <c r="AB1306" i="1"/>
  <c r="AA1306" i="1"/>
  <c r="W1306" i="1"/>
  <c r="Y1306" i="1" s="1"/>
  <c r="AB1305" i="1"/>
  <c r="AA1305" i="1"/>
  <c r="W1305" i="1"/>
  <c r="X1305" i="1" s="1"/>
  <c r="AB1304" i="1"/>
  <c r="AA1304" i="1"/>
  <c r="W1304" i="1"/>
  <c r="Y1304" i="1" s="1"/>
  <c r="AB1303" i="1"/>
  <c r="AA1303" i="1"/>
  <c r="W1303" i="1"/>
  <c r="X1303" i="1" s="1"/>
  <c r="AB1302" i="1"/>
  <c r="AA1302" i="1"/>
  <c r="W1302" i="1"/>
  <c r="Y1302" i="1" s="1"/>
  <c r="AB1301" i="1"/>
  <c r="AA1301" i="1"/>
  <c r="W1301" i="1"/>
  <c r="X1301" i="1" s="1"/>
  <c r="AB1300" i="1"/>
  <c r="AA1300" i="1"/>
  <c r="W1300" i="1"/>
  <c r="Y1300" i="1" s="1"/>
  <c r="AB1299" i="1"/>
  <c r="AA1299" i="1"/>
  <c r="W1299" i="1"/>
  <c r="X1299" i="1" s="1"/>
  <c r="AB1298" i="1"/>
  <c r="AA1298" i="1"/>
  <c r="W1298" i="1"/>
  <c r="Y1298" i="1" s="1"/>
  <c r="AB1297" i="1"/>
  <c r="AA1297" i="1"/>
  <c r="W1297" i="1"/>
  <c r="X1297" i="1" s="1"/>
  <c r="AB1296" i="1"/>
  <c r="AA1296" i="1"/>
  <c r="W1296" i="1"/>
  <c r="Y1296" i="1" s="1"/>
  <c r="AB1295" i="1"/>
  <c r="AA1295" i="1"/>
  <c r="W1295" i="1"/>
  <c r="X1295" i="1" s="1"/>
  <c r="AB1294" i="1"/>
  <c r="AA1294" i="1"/>
  <c r="W1294" i="1"/>
  <c r="Y1294" i="1" s="1"/>
  <c r="AB1293" i="1"/>
  <c r="AA1293" i="1"/>
  <c r="W1293" i="1"/>
  <c r="X1293" i="1" s="1"/>
  <c r="AB1292" i="1"/>
  <c r="AA1292" i="1"/>
  <c r="W1292" i="1"/>
  <c r="Y1292" i="1" s="1"/>
  <c r="AB1291" i="1"/>
  <c r="AA1291" i="1"/>
  <c r="W1291" i="1"/>
  <c r="X1291" i="1" s="1"/>
  <c r="AB1290" i="1"/>
  <c r="AA1290" i="1"/>
  <c r="W1290" i="1"/>
  <c r="Y1290" i="1" s="1"/>
  <c r="AB1289" i="1"/>
  <c r="AA1289" i="1"/>
  <c r="W1289" i="1"/>
  <c r="X1289" i="1" s="1"/>
  <c r="AB1288" i="1"/>
  <c r="AA1288" i="1"/>
  <c r="W1288" i="1"/>
  <c r="Y1288" i="1" s="1"/>
  <c r="AB1287" i="1"/>
  <c r="AA1287" i="1"/>
  <c r="W1287" i="1"/>
  <c r="X1287" i="1" s="1"/>
  <c r="AB1286" i="1"/>
  <c r="AA1286" i="1"/>
  <c r="W1286" i="1"/>
  <c r="Y1286" i="1" s="1"/>
  <c r="AB1285" i="1"/>
  <c r="AA1285" i="1"/>
  <c r="W1285" i="1"/>
  <c r="X1285" i="1" s="1"/>
  <c r="AB1284" i="1"/>
  <c r="AA1284" i="1"/>
  <c r="W1284" i="1"/>
  <c r="Y1284" i="1" s="1"/>
  <c r="AB1283" i="1"/>
  <c r="AA1283" i="1"/>
  <c r="W1283" i="1"/>
  <c r="X1283" i="1" s="1"/>
  <c r="AB1282" i="1"/>
  <c r="AA1282" i="1"/>
  <c r="W1282" i="1"/>
  <c r="Y1282" i="1" s="1"/>
  <c r="AB1281" i="1"/>
  <c r="AA1281" i="1"/>
  <c r="W1281" i="1"/>
  <c r="X1281" i="1" s="1"/>
  <c r="AB1280" i="1"/>
  <c r="AA1280" i="1"/>
  <c r="W1280" i="1"/>
  <c r="Y1280" i="1" s="1"/>
  <c r="AB1279" i="1"/>
  <c r="AA1279" i="1"/>
  <c r="W1279" i="1"/>
  <c r="X1279" i="1" s="1"/>
  <c r="AB1278" i="1"/>
  <c r="AA1278" i="1"/>
  <c r="W1278" i="1"/>
  <c r="Y1278" i="1" s="1"/>
  <c r="AB1277" i="1"/>
  <c r="AA1277" i="1"/>
  <c r="W1277" i="1"/>
  <c r="X1277" i="1" s="1"/>
  <c r="AB1276" i="1"/>
  <c r="AA1276" i="1"/>
  <c r="W1276" i="1"/>
  <c r="Y1276" i="1" s="1"/>
  <c r="AB1275" i="1"/>
  <c r="AA1275" i="1"/>
  <c r="W1275" i="1"/>
  <c r="X1275" i="1" s="1"/>
  <c r="AB1274" i="1"/>
  <c r="AA1274" i="1"/>
  <c r="W1274" i="1"/>
  <c r="Y1274" i="1" s="1"/>
  <c r="AB1273" i="1"/>
  <c r="AA1273" i="1"/>
  <c r="W1273" i="1"/>
  <c r="X1273" i="1" s="1"/>
  <c r="AB1272" i="1"/>
  <c r="AA1272" i="1"/>
  <c r="W1272" i="1"/>
  <c r="Y1272" i="1" s="1"/>
  <c r="AB1271" i="1"/>
  <c r="AA1271" i="1"/>
  <c r="W1271" i="1"/>
  <c r="X1271" i="1" s="1"/>
  <c r="AB1270" i="1"/>
  <c r="AA1270" i="1"/>
  <c r="W1270" i="1"/>
  <c r="Y1270" i="1" s="1"/>
  <c r="AB1269" i="1"/>
  <c r="AA1269" i="1"/>
  <c r="W1269" i="1"/>
  <c r="X1269" i="1" s="1"/>
  <c r="AB1268" i="1"/>
  <c r="AA1268" i="1"/>
  <c r="W1268" i="1"/>
  <c r="Y1268" i="1" s="1"/>
  <c r="AB1267" i="1"/>
  <c r="AA1267" i="1"/>
  <c r="W1267" i="1"/>
  <c r="X1267" i="1" s="1"/>
  <c r="AB1266" i="1"/>
  <c r="AA1266" i="1"/>
  <c r="W1266" i="1"/>
  <c r="Y1266" i="1" s="1"/>
  <c r="AB1265" i="1"/>
  <c r="AA1265" i="1"/>
  <c r="W1265" i="1"/>
  <c r="X1265" i="1" s="1"/>
  <c r="AB1264" i="1"/>
  <c r="AA1264" i="1"/>
  <c r="W1264" i="1"/>
  <c r="Y1264" i="1" s="1"/>
  <c r="AB1263" i="1"/>
  <c r="AA1263" i="1"/>
  <c r="W1263" i="1"/>
  <c r="X1263" i="1" s="1"/>
  <c r="AB1262" i="1"/>
  <c r="AA1262" i="1"/>
  <c r="W1262" i="1"/>
  <c r="Y1262" i="1" s="1"/>
  <c r="AB1261" i="1"/>
  <c r="AA1261" i="1"/>
  <c r="W1261" i="1"/>
  <c r="X1261" i="1" s="1"/>
  <c r="AB1260" i="1"/>
  <c r="AA1260" i="1"/>
  <c r="W1260" i="1"/>
  <c r="Y1260" i="1" s="1"/>
  <c r="AB1259" i="1"/>
  <c r="AA1259" i="1"/>
  <c r="W1259" i="1"/>
  <c r="X1259" i="1" s="1"/>
  <c r="AB1258" i="1"/>
  <c r="AA1258" i="1"/>
  <c r="W1258" i="1"/>
  <c r="Y1258" i="1" s="1"/>
  <c r="AB1257" i="1"/>
  <c r="AA1257" i="1"/>
  <c r="W1257" i="1"/>
  <c r="X1257" i="1" s="1"/>
  <c r="AB1256" i="1"/>
  <c r="AA1256" i="1"/>
  <c r="W1256" i="1"/>
  <c r="Y1256" i="1" s="1"/>
  <c r="AB1255" i="1"/>
  <c r="AA1255" i="1"/>
  <c r="W1255" i="1"/>
  <c r="X1255" i="1" s="1"/>
  <c r="AB1254" i="1"/>
  <c r="AA1254" i="1"/>
  <c r="W1254" i="1"/>
  <c r="Y1254" i="1" s="1"/>
  <c r="AB1253" i="1"/>
  <c r="AA1253" i="1"/>
  <c r="W1253" i="1"/>
  <c r="X1253" i="1" s="1"/>
  <c r="AB1252" i="1"/>
  <c r="AA1252" i="1"/>
  <c r="W1252" i="1"/>
  <c r="Y1252" i="1" s="1"/>
  <c r="AB1251" i="1"/>
  <c r="AA1251" i="1"/>
  <c r="W1251" i="1"/>
  <c r="X1251" i="1" s="1"/>
  <c r="AB1250" i="1"/>
  <c r="AA1250" i="1"/>
  <c r="W1250" i="1"/>
  <c r="Y1250" i="1" s="1"/>
  <c r="AB1249" i="1"/>
  <c r="AA1249" i="1"/>
  <c r="W1249" i="1"/>
  <c r="X1249" i="1" s="1"/>
  <c r="AB1248" i="1"/>
  <c r="AA1248" i="1"/>
  <c r="W1248" i="1"/>
  <c r="Y1248" i="1" s="1"/>
  <c r="AB1247" i="1"/>
  <c r="AA1247" i="1"/>
  <c r="W1247" i="1"/>
  <c r="X1247" i="1" s="1"/>
  <c r="AB1246" i="1"/>
  <c r="AA1246" i="1"/>
  <c r="W1246" i="1"/>
  <c r="Y1246" i="1" s="1"/>
  <c r="AB1245" i="1"/>
  <c r="AA1245" i="1"/>
  <c r="W1245" i="1"/>
  <c r="X1245" i="1" s="1"/>
  <c r="AB1244" i="1"/>
  <c r="AA1244" i="1"/>
  <c r="W1244" i="1"/>
  <c r="Y1244" i="1" s="1"/>
  <c r="AB1243" i="1"/>
  <c r="AA1243" i="1"/>
  <c r="W1243" i="1"/>
  <c r="X1243" i="1" s="1"/>
  <c r="AB1242" i="1"/>
  <c r="AA1242" i="1"/>
  <c r="W1242" i="1"/>
  <c r="Y1242" i="1" s="1"/>
  <c r="AB1241" i="1"/>
  <c r="AA1241" i="1"/>
  <c r="W1241" i="1"/>
  <c r="X1241" i="1" s="1"/>
  <c r="AB1240" i="1"/>
  <c r="AA1240" i="1"/>
  <c r="W1240" i="1"/>
  <c r="Y1240" i="1" s="1"/>
  <c r="AB1239" i="1"/>
  <c r="AA1239" i="1"/>
  <c r="W1239" i="1"/>
  <c r="X1239" i="1" s="1"/>
  <c r="AB1238" i="1"/>
  <c r="AA1238" i="1"/>
  <c r="W1238" i="1"/>
  <c r="Y1238" i="1" s="1"/>
  <c r="AB1237" i="1"/>
  <c r="AA1237" i="1"/>
  <c r="W1237" i="1"/>
  <c r="X1237" i="1" s="1"/>
  <c r="AB1236" i="1"/>
  <c r="AA1236" i="1"/>
  <c r="W1236" i="1"/>
  <c r="Y1236" i="1" s="1"/>
  <c r="AB1235" i="1"/>
  <c r="AA1235" i="1"/>
  <c r="W1235" i="1"/>
  <c r="X1235" i="1" s="1"/>
  <c r="AB1234" i="1"/>
  <c r="AA1234" i="1"/>
  <c r="W1234" i="1"/>
  <c r="Y1234" i="1" s="1"/>
  <c r="AB1233" i="1"/>
  <c r="AA1233" i="1"/>
  <c r="W1233" i="1"/>
  <c r="X1233" i="1" s="1"/>
  <c r="AB1232" i="1"/>
  <c r="AA1232" i="1"/>
  <c r="W1232" i="1"/>
  <c r="Y1232" i="1" s="1"/>
  <c r="AB1231" i="1"/>
  <c r="AA1231" i="1"/>
  <c r="W1231" i="1"/>
  <c r="X1231" i="1" s="1"/>
  <c r="AB1230" i="1"/>
  <c r="AA1230" i="1"/>
  <c r="W1230" i="1"/>
  <c r="Y1230" i="1" s="1"/>
  <c r="AB1229" i="1"/>
  <c r="AA1229" i="1"/>
  <c r="W1229" i="1"/>
  <c r="X1229" i="1" s="1"/>
  <c r="AB1228" i="1"/>
  <c r="AA1228" i="1"/>
  <c r="W1228" i="1"/>
  <c r="Y1228" i="1" s="1"/>
  <c r="AB1227" i="1"/>
  <c r="AA1227" i="1"/>
  <c r="W1227" i="1"/>
  <c r="X1227" i="1" s="1"/>
  <c r="AB1226" i="1"/>
  <c r="AA1226" i="1"/>
  <c r="W1226" i="1"/>
  <c r="Y1226" i="1" s="1"/>
  <c r="AB1225" i="1"/>
  <c r="AA1225" i="1"/>
  <c r="W1225" i="1"/>
  <c r="X1225" i="1" s="1"/>
  <c r="AB1224" i="1"/>
  <c r="AA1224" i="1"/>
  <c r="W1224" i="1"/>
  <c r="Y1224" i="1" s="1"/>
  <c r="AB1223" i="1"/>
  <c r="AA1223" i="1"/>
  <c r="W1223" i="1"/>
  <c r="X1223" i="1" s="1"/>
  <c r="AB1222" i="1"/>
  <c r="AA1222" i="1"/>
  <c r="W1222" i="1"/>
  <c r="Y1222" i="1" s="1"/>
  <c r="AB1221" i="1"/>
  <c r="AA1221" i="1"/>
  <c r="W1221" i="1"/>
  <c r="X1221" i="1" s="1"/>
  <c r="AB1220" i="1"/>
  <c r="AA1220" i="1"/>
  <c r="W1220" i="1"/>
  <c r="Y1220" i="1" s="1"/>
  <c r="AB1219" i="1"/>
  <c r="AA1219" i="1"/>
  <c r="W1219" i="1"/>
  <c r="X1219" i="1" s="1"/>
  <c r="AB1218" i="1"/>
  <c r="AA1218" i="1"/>
  <c r="W1218" i="1"/>
  <c r="Y1218" i="1" s="1"/>
  <c r="AB1217" i="1"/>
  <c r="AA1217" i="1"/>
  <c r="W1217" i="1"/>
  <c r="X1217" i="1" s="1"/>
  <c r="AB1216" i="1"/>
  <c r="AA1216" i="1"/>
  <c r="W1216" i="1"/>
  <c r="Y1216" i="1" s="1"/>
  <c r="AB1215" i="1"/>
  <c r="AA1215" i="1"/>
  <c r="W1215" i="1"/>
  <c r="X1215" i="1" s="1"/>
  <c r="AB1214" i="1"/>
  <c r="AA1214" i="1"/>
  <c r="W1214" i="1"/>
  <c r="Y1214" i="1" s="1"/>
  <c r="AB1213" i="1"/>
  <c r="AA1213" i="1"/>
  <c r="W1213" i="1"/>
  <c r="X1213" i="1" s="1"/>
  <c r="AB1212" i="1"/>
  <c r="AA1212" i="1"/>
  <c r="W1212" i="1"/>
  <c r="Y1212" i="1" s="1"/>
  <c r="AB1211" i="1"/>
  <c r="AA1211" i="1"/>
  <c r="W1211" i="1"/>
  <c r="X1211" i="1" s="1"/>
  <c r="AB1210" i="1"/>
  <c r="AA1210" i="1"/>
  <c r="W1210" i="1"/>
  <c r="Y1210" i="1" s="1"/>
  <c r="AB1209" i="1"/>
  <c r="AA1209" i="1"/>
  <c r="W1209" i="1"/>
  <c r="X1209" i="1" s="1"/>
  <c r="AB1208" i="1"/>
  <c r="AA1208" i="1"/>
  <c r="X1208" i="1"/>
  <c r="W1208" i="1"/>
  <c r="Y1208" i="1" s="1"/>
  <c r="AB1207" i="1"/>
  <c r="AA1207" i="1"/>
  <c r="W1207" i="1"/>
  <c r="X1207" i="1" s="1"/>
  <c r="AB1206" i="1"/>
  <c r="AA1206" i="1"/>
  <c r="W1206" i="1"/>
  <c r="Y1206" i="1" s="1"/>
  <c r="AB1205" i="1"/>
  <c r="AA1205" i="1"/>
  <c r="W1205" i="1"/>
  <c r="X1205" i="1" s="1"/>
  <c r="AB1204" i="1"/>
  <c r="AA1204" i="1"/>
  <c r="W1204" i="1"/>
  <c r="Y1204" i="1" s="1"/>
  <c r="AB1203" i="1"/>
  <c r="AA1203" i="1"/>
  <c r="W1203" i="1"/>
  <c r="X1203" i="1" s="1"/>
  <c r="AB1202" i="1"/>
  <c r="AA1202" i="1"/>
  <c r="W1202" i="1"/>
  <c r="Y1202" i="1" s="1"/>
  <c r="AB1201" i="1"/>
  <c r="AA1201" i="1"/>
  <c r="W1201" i="1"/>
  <c r="X1201" i="1" s="1"/>
  <c r="AB1200" i="1"/>
  <c r="AA1200" i="1"/>
  <c r="W1200" i="1"/>
  <c r="Y1200" i="1" s="1"/>
  <c r="AB1199" i="1"/>
  <c r="AA1199" i="1"/>
  <c r="W1199" i="1"/>
  <c r="X1199" i="1" s="1"/>
  <c r="AB1198" i="1"/>
  <c r="AA1198" i="1"/>
  <c r="W1198" i="1"/>
  <c r="Y1198" i="1" s="1"/>
  <c r="AB1197" i="1"/>
  <c r="AA1197" i="1"/>
  <c r="W1197" i="1"/>
  <c r="X1197" i="1" s="1"/>
  <c r="AB1196" i="1"/>
  <c r="AA1196" i="1"/>
  <c r="W1196" i="1"/>
  <c r="Y1196" i="1" s="1"/>
  <c r="AB1195" i="1"/>
  <c r="AA1195" i="1"/>
  <c r="W1195" i="1"/>
  <c r="X1195" i="1" s="1"/>
  <c r="AB1194" i="1"/>
  <c r="AA1194" i="1"/>
  <c r="W1194" i="1"/>
  <c r="Y1194" i="1" s="1"/>
  <c r="AB1193" i="1"/>
  <c r="AA1193" i="1"/>
  <c r="W1193" i="1"/>
  <c r="X1193" i="1" s="1"/>
  <c r="AB1192" i="1"/>
  <c r="AA1192" i="1"/>
  <c r="W1192" i="1"/>
  <c r="Y1192" i="1" s="1"/>
  <c r="AB1191" i="1"/>
  <c r="AA1191" i="1"/>
  <c r="W1191" i="1"/>
  <c r="X1191" i="1" s="1"/>
  <c r="AB1190" i="1"/>
  <c r="AA1190" i="1"/>
  <c r="W1190" i="1"/>
  <c r="Y1190" i="1" s="1"/>
  <c r="AB1189" i="1"/>
  <c r="AA1189" i="1"/>
  <c r="W1189" i="1"/>
  <c r="X1189" i="1" s="1"/>
  <c r="AB1188" i="1"/>
  <c r="AA1188" i="1"/>
  <c r="W1188" i="1"/>
  <c r="Y1188" i="1" s="1"/>
  <c r="AB1187" i="1"/>
  <c r="AA1187" i="1"/>
  <c r="W1187" i="1"/>
  <c r="X1187" i="1" s="1"/>
  <c r="AB1186" i="1"/>
  <c r="AA1186" i="1"/>
  <c r="W1186" i="1"/>
  <c r="Y1186" i="1" s="1"/>
  <c r="AB1185" i="1"/>
  <c r="AA1185" i="1"/>
  <c r="W1185" i="1"/>
  <c r="X1185" i="1" s="1"/>
  <c r="AB1184" i="1"/>
  <c r="AA1184" i="1"/>
  <c r="W1184" i="1"/>
  <c r="Y1184" i="1" s="1"/>
  <c r="AB1183" i="1"/>
  <c r="AA1183" i="1"/>
  <c r="W1183" i="1"/>
  <c r="X1183" i="1" s="1"/>
  <c r="AB1182" i="1"/>
  <c r="AA1182" i="1"/>
  <c r="W1182" i="1"/>
  <c r="Y1182" i="1" s="1"/>
  <c r="AB1181" i="1"/>
  <c r="AA1181" i="1"/>
  <c r="W1181" i="1"/>
  <c r="X1181" i="1" s="1"/>
  <c r="AB1180" i="1"/>
  <c r="AA1180" i="1"/>
  <c r="W1180" i="1"/>
  <c r="Y1180" i="1" s="1"/>
  <c r="AB1179" i="1"/>
  <c r="AA1179" i="1"/>
  <c r="W1179" i="1"/>
  <c r="X1179" i="1" s="1"/>
  <c r="AB1178" i="1"/>
  <c r="AA1178" i="1"/>
  <c r="W1178" i="1"/>
  <c r="Y1178" i="1" s="1"/>
  <c r="AB1177" i="1"/>
  <c r="AA1177" i="1"/>
  <c r="W1177" i="1"/>
  <c r="X1177" i="1" s="1"/>
  <c r="AB1176" i="1"/>
  <c r="AA1176" i="1"/>
  <c r="W1176" i="1"/>
  <c r="Y1176" i="1" s="1"/>
  <c r="AB1175" i="1"/>
  <c r="AA1175" i="1"/>
  <c r="W1175" i="1"/>
  <c r="X1175" i="1" s="1"/>
  <c r="AB1174" i="1"/>
  <c r="AA1174" i="1"/>
  <c r="W1174" i="1"/>
  <c r="Y1174" i="1" s="1"/>
  <c r="AB1173" i="1"/>
  <c r="AA1173" i="1"/>
  <c r="W1173" i="1"/>
  <c r="X1173" i="1" s="1"/>
  <c r="AB1172" i="1"/>
  <c r="AA1172" i="1"/>
  <c r="W1172" i="1"/>
  <c r="Y1172" i="1" s="1"/>
  <c r="AB1171" i="1"/>
  <c r="AA1171" i="1"/>
  <c r="W1171" i="1"/>
  <c r="X1171" i="1" s="1"/>
  <c r="AB1170" i="1"/>
  <c r="AA1170" i="1"/>
  <c r="W1170" i="1"/>
  <c r="Y1170" i="1" s="1"/>
  <c r="AB1169" i="1"/>
  <c r="AA1169" i="1"/>
  <c r="W1169" i="1"/>
  <c r="X1169" i="1" s="1"/>
  <c r="AB1168" i="1"/>
  <c r="AA1168" i="1"/>
  <c r="W1168" i="1"/>
  <c r="Y1168" i="1" s="1"/>
  <c r="AB1167" i="1"/>
  <c r="AA1167" i="1"/>
  <c r="W1167" i="1"/>
  <c r="X1167" i="1" s="1"/>
  <c r="AB1166" i="1"/>
  <c r="AA1166" i="1"/>
  <c r="W1166" i="1"/>
  <c r="Y1166" i="1" s="1"/>
  <c r="AB1165" i="1"/>
  <c r="AA1165" i="1"/>
  <c r="W1165" i="1"/>
  <c r="X1165" i="1" s="1"/>
  <c r="AB1164" i="1"/>
  <c r="AA1164" i="1"/>
  <c r="W1164" i="1"/>
  <c r="Y1164" i="1" s="1"/>
  <c r="AB1163" i="1"/>
  <c r="AA1163" i="1"/>
  <c r="W1163" i="1"/>
  <c r="X1163" i="1" s="1"/>
  <c r="AB1162" i="1"/>
  <c r="AA1162" i="1"/>
  <c r="W1162" i="1"/>
  <c r="Y1162" i="1" s="1"/>
  <c r="AB1161" i="1"/>
  <c r="AA1161" i="1"/>
  <c r="W1161" i="1"/>
  <c r="X1161" i="1" s="1"/>
  <c r="AB1160" i="1"/>
  <c r="AA1160" i="1"/>
  <c r="W1160" i="1"/>
  <c r="Y1160" i="1" s="1"/>
  <c r="AB1159" i="1"/>
  <c r="AA1159" i="1"/>
  <c r="W1159" i="1"/>
  <c r="X1159" i="1" s="1"/>
  <c r="AB1158" i="1"/>
  <c r="AA1158" i="1"/>
  <c r="W1158" i="1"/>
  <c r="Y1158" i="1" s="1"/>
  <c r="AB1157" i="1"/>
  <c r="AA1157" i="1"/>
  <c r="W1157" i="1"/>
  <c r="X1157" i="1" s="1"/>
  <c r="AB1156" i="1"/>
  <c r="AA1156" i="1"/>
  <c r="W1156" i="1"/>
  <c r="Y1156" i="1" s="1"/>
  <c r="AB1155" i="1"/>
  <c r="AA1155" i="1"/>
  <c r="W1155" i="1"/>
  <c r="X1155" i="1" s="1"/>
  <c r="AB1154" i="1"/>
  <c r="AA1154" i="1"/>
  <c r="W1154" i="1"/>
  <c r="Y1154" i="1" s="1"/>
  <c r="AB1153" i="1"/>
  <c r="AA1153" i="1"/>
  <c r="W1153" i="1"/>
  <c r="X1153" i="1" s="1"/>
  <c r="AB1152" i="1"/>
  <c r="AA1152" i="1"/>
  <c r="W1152" i="1"/>
  <c r="Y1152" i="1" s="1"/>
  <c r="AB1151" i="1"/>
  <c r="AA1151" i="1"/>
  <c r="W1151" i="1"/>
  <c r="X1151" i="1" s="1"/>
  <c r="AB1150" i="1"/>
  <c r="AA1150" i="1"/>
  <c r="W1150" i="1"/>
  <c r="Y1150" i="1" s="1"/>
  <c r="AB1149" i="1"/>
  <c r="AA1149" i="1"/>
  <c r="W1149" i="1"/>
  <c r="X1149" i="1" s="1"/>
  <c r="AB1148" i="1"/>
  <c r="AA1148" i="1"/>
  <c r="X1148" i="1"/>
  <c r="W1148" i="1"/>
  <c r="Y1148" i="1" s="1"/>
  <c r="AB1147" i="1"/>
  <c r="AA1147" i="1"/>
  <c r="W1147" i="1"/>
  <c r="X1147" i="1" s="1"/>
  <c r="AB1146" i="1"/>
  <c r="AA1146" i="1"/>
  <c r="W1146" i="1"/>
  <c r="Y1146" i="1" s="1"/>
  <c r="AB1145" i="1"/>
  <c r="AA1145" i="1"/>
  <c r="W1145" i="1"/>
  <c r="X1145" i="1" s="1"/>
  <c r="AB1144" i="1"/>
  <c r="AA1144" i="1"/>
  <c r="W1144" i="1"/>
  <c r="Y1144" i="1" s="1"/>
  <c r="AB1143" i="1"/>
  <c r="AA1143" i="1"/>
  <c r="W1143" i="1"/>
  <c r="X1143" i="1" s="1"/>
  <c r="AB1142" i="1"/>
  <c r="AA1142" i="1"/>
  <c r="W1142" i="1"/>
  <c r="Y1142" i="1" s="1"/>
  <c r="AB1141" i="1"/>
  <c r="AA1141" i="1"/>
  <c r="W1141" i="1"/>
  <c r="X1141" i="1" s="1"/>
  <c r="AB1140" i="1"/>
  <c r="AA1140" i="1"/>
  <c r="W1140" i="1"/>
  <c r="Y1140" i="1" s="1"/>
  <c r="AB1139" i="1"/>
  <c r="AA1139" i="1"/>
  <c r="W1139" i="1"/>
  <c r="X1139" i="1" s="1"/>
  <c r="U1139" i="1"/>
  <c r="AB1138" i="1"/>
  <c r="AA1138" i="1"/>
  <c r="W1138" i="1"/>
  <c r="X1138" i="1" s="1"/>
  <c r="U1138" i="1"/>
  <c r="AB1137" i="1"/>
  <c r="AA1137" i="1"/>
  <c r="W1137" i="1"/>
  <c r="X1137" i="1" s="1"/>
  <c r="U1137" i="1"/>
  <c r="AB1136" i="1"/>
  <c r="AA1136" i="1"/>
  <c r="W1136" i="1"/>
  <c r="X1136" i="1" s="1"/>
  <c r="U1136" i="1"/>
  <c r="AB1135" i="1"/>
  <c r="AA1135" i="1"/>
  <c r="W1135" i="1"/>
  <c r="X1135" i="1" s="1"/>
  <c r="U1135" i="1"/>
  <c r="AB1134" i="1"/>
  <c r="AA1134" i="1"/>
  <c r="W1134" i="1"/>
  <c r="X1134" i="1" s="1"/>
  <c r="U1134" i="1"/>
  <c r="AB1133" i="1"/>
  <c r="AA1133" i="1"/>
  <c r="W1133" i="1"/>
  <c r="X1133" i="1" s="1"/>
  <c r="U1133" i="1"/>
  <c r="AB1132" i="1"/>
  <c r="AA1132" i="1"/>
  <c r="W1132" i="1"/>
  <c r="X1132" i="1" s="1"/>
  <c r="U1132" i="1"/>
  <c r="AB1131" i="1"/>
  <c r="AA1131" i="1"/>
  <c r="W1131" i="1"/>
  <c r="X1131" i="1" s="1"/>
  <c r="U1131" i="1"/>
  <c r="AB1130" i="1"/>
  <c r="AA1130" i="1"/>
  <c r="W1130" i="1"/>
  <c r="X1130" i="1" s="1"/>
  <c r="U1130" i="1"/>
  <c r="AB1129" i="1"/>
  <c r="AA1129" i="1"/>
  <c r="W1129" i="1"/>
  <c r="X1129" i="1" s="1"/>
  <c r="U1129" i="1"/>
  <c r="AB1128" i="1"/>
  <c r="AA1128" i="1"/>
  <c r="W1128" i="1"/>
  <c r="X1128" i="1" s="1"/>
  <c r="U1128" i="1"/>
  <c r="AB1127" i="1"/>
  <c r="AA1127" i="1"/>
  <c r="W1127" i="1"/>
  <c r="X1127" i="1" s="1"/>
  <c r="U1127" i="1"/>
  <c r="AB1126" i="1"/>
  <c r="AA1126" i="1"/>
  <c r="W1126" i="1"/>
  <c r="X1126" i="1" s="1"/>
  <c r="U1126" i="1"/>
  <c r="AB1125" i="1"/>
  <c r="AA1125" i="1"/>
  <c r="W1125" i="1"/>
  <c r="X1125" i="1" s="1"/>
  <c r="U1125" i="1"/>
  <c r="AB1124" i="1"/>
  <c r="AA1124" i="1"/>
  <c r="W1124" i="1"/>
  <c r="X1124" i="1" s="1"/>
  <c r="U1124" i="1"/>
  <c r="AB1123" i="1"/>
  <c r="AA1123" i="1"/>
  <c r="W1123" i="1"/>
  <c r="X1123" i="1" s="1"/>
  <c r="U1123" i="1"/>
  <c r="AB1122" i="1"/>
  <c r="AA1122" i="1"/>
  <c r="W1122" i="1"/>
  <c r="X1122" i="1" s="1"/>
  <c r="U1122" i="1"/>
  <c r="AB1121" i="1"/>
  <c r="AA1121" i="1"/>
  <c r="W1121" i="1"/>
  <c r="X1121" i="1" s="1"/>
  <c r="U1121" i="1"/>
  <c r="AB1120" i="1"/>
  <c r="AA1120" i="1"/>
  <c r="W1120" i="1"/>
  <c r="X1120" i="1" s="1"/>
  <c r="U1120" i="1"/>
  <c r="AB1119" i="1"/>
  <c r="AA1119" i="1"/>
  <c r="W1119" i="1"/>
  <c r="X1119" i="1" s="1"/>
  <c r="AB1118" i="1"/>
  <c r="AA1118" i="1"/>
  <c r="W1118" i="1"/>
  <c r="Y1118" i="1" s="1"/>
  <c r="AB1117" i="1"/>
  <c r="AA1117" i="1"/>
  <c r="W1117" i="1"/>
  <c r="X1117" i="1" s="1"/>
  <c r="AB1116" i="1"/>
  <c r="AA1116" i="1"/>
  <c r="W1116" i="1"/>
  <c r="Y1116" i="1" s="1"/>
  <c r="AB1115" i="1"/>
  <c r="AA1115" i="1"/>
  <c r="W1115" i="1"/>
  <c r="X1115" i="1" s="1"/>
  <c r="AB1114" i="1"/>
  <c r="AA1114" i="1"/>
  <c r="W1114" i="1"/>
  <c r="Y1114" i="1" s="1"/>
  <c r="AB1113" i="1"/>
  <c r="AA1113" i="1"/>
  <c r="W1113" i="1"/>
  <c r="X1113" i="1" s="1"/>
  <c r="AB1112" i="1"/>
  <c r="AA1112" i="1"/>
  <c r="W1112" i="1"/>
  <c r="Y1112" i="1" s="1"/>
  <c r="AB1111" i="1"/>
  <c r="AA1111" i="1"/>
  <c r="W1111" i="1"/>
  <c r="X1111" i="1" s="1"/>
  <c r="AB1110" i="1"/>
  <c r="AA1110" i="1"/>
  <c r="W1110" i="1"/>
  <c r="Y1110" i="1" s="1"/>
  <c r="AB1109" i="1"/>
  <c r="AA1109" i="1"/>
  <c r="W1109" i="1"/>
  <c r="X1109" i="1" s="1"/>
  <c r="AB1108" i="1"/>
  <c r="AA1108" i="1"/>
  <c r="W1108" i="1"/>
  <c r="Y1108" i="1" s="1"/>
  <c r="AB1107" i="1"/>
  <c r="AA1107" i="1"/>
  <c r="W1107" i="1"/>
  <c r="X1107" i="1" s="1"/>
  <c r="AB1106" i="1"/>
  <c r="AA1106" i="1"/>
  <c r="W1106" i="1"/>
  <c r="Y1106" i="1" s="1"/>
  <c r="AB1105" i="1"/>
  <c r="AA1105" i="1"/>
  <c r="W1105" i="1"/>
  <c r="X1105" i="1" s="1"/>
  <c r="AB1104" i="1"/>
  <c r="AA1104" i="1"/>
  <c r="W1104" i="1"/>
  <c r="Y1104" i="1" s="1"/>
  <c r="AB1103" i="1"/>
  <c r="AA1103" i="1"/>
  <c r="W1103" i="1"/>
  <c r="X1103" i="1" s="1"/>
  <c r="AB1102" i="1"/>
  <c r="AA1102" i="1"/>
  <c r="W1102" i="1"/>
  <c r="Y1102" i="1" s="1"/>
  <c r="AB1101" i="1"/>
  <c r="AA1101" i="1"/>
  <c r="W1101" i="1"/>
  <c r="X1101" i="1" s="1"/>
  <c r="AB1100" i="1"/>
  <c r="AA1100" i="1"/>
  <c r="W1100" i="1"/>
  <c r="Y1100" i="1" s="1"/>
  <c r="AB1099" i="1"/>
  <c r="AA1099" i="1"/>
  <c r="W1099" i="1"/>
  <c r="X1099" i="1" s="1"/>
  <c r="AB1098" i="1"/>
  <c r="AA1098" i="1"/>
  <c r="W1098" i="1"/>
  <c r="Y1098" i="1" s="1"/>
  <c r="AB1097" i="1"/>
  <c r="AA1097" i="1"/>
  <c r="W1097" i="1"/>
  <c r="X1097" i="1" s="1"/>
  <c r="AB1096" i="1"/>
  <c r="AA1096" i="1"/>
  <c r="W1096" i="1"/>
  <c r="Y1096" i="1" s="1"/>
  <c r="AB1095" i="1"/>
  <c r="AA1095" i="1"/>
  <c r="W1095" i="1"/>
  <c r="X1095" i="1" s="1"/>
  <c r="AB1094" i="1"/>
  <c r="AA1094" i="1"/>
  <c r="W1094" i="1"/>
  <c r="Y1094" i="1" s="1"/>
  <c r="AB1093" i="1"/>
  <c r="AA1093" i="1"/>
  <c r="W1093" i="1"/>
  <c r="X1093" i="1" s="1"/>
  <c r="AB1092" i="1"/>
  <c r="AA1092" i="1"/>
  <c r="W1092" i="1"/>
  <c r="Y1092" i="1" s="1"/>
  <c r="AB1091" i="1"/>
  <c r="AA1091" i="1"/>
  <c r="W1091" i="1"/>
  <c r="X1091" i="1" s="1"/>
  <c r="AB1090" i="1"/>
  <c r="AA1090" i="1"/>
  <c r="W1090" i="1"/>
  <c r="Y1090" i="1" s="1"/>
  <c r="AB1089" i="1"/>
  <c r="AA1089" i="1"/>
  <c r="W1089" i="1"/>
  <c r="X1089" i="1" s="1"/>
  <c r="AB1088" i="1"/>
  <c r="AA1088" i="1"/>
  <c r="W1088" i="1"/>
  <c r="Y1088" i="1" s="1"/>
  <c r="AB1087" i="1"/>
  <c r="AA1087" i="1"/>
  <c r="W1087" i="1"/>
  <c r="X1087" i="1" s="1"/>
  <c r="U1087" i="1"/>
  <c r="AB1086" i="1"/>
  <c r="AA1086" i="1"/>
  <c r="W1086" i="1"/>
  <c r="X1086" i="1" s="1"/>
  <c r="AB1085" i="1"/>
  <c r="AA1085" i="1"/>
  <c r="W1085" i="1"/>
  <c r="Y1085" i="1" s="1"/>
  <c r="AB1084" i="1"/>
  <c r="AA1084" i="1"/>
  <c r="W1084" i="1"/>
  <c r="X1084" i="1" s="1"/>
  <c r="AB1083" i="1"/>
  <c r="AA1083" i="1"/>
  <c r="W1083" i="1"/>
  <c r="Y1083" i="1" s="1"/>
  <c r="AB1082" i="1"/>
  <c r="AA1082" i="1"/>
  <c r="W1082" i="1"/>
  <c r="X1082" i="1" s="1"/>
  <c r="AB1081" i="1"/>
  <c r="AA1081" i="1"/>
  <c r="W1081" i="1"/>
  <c r="Y1081" i="1" s="1"/>
  <c r="AB1080" i="1"/>
  <c r="AA1080" i="1"/>
  <c r="W1080" i="1"/>
  <c r="X1080" i="1" s="1"/>
  <c r="AB1079" i="1"/>
  <c r="AA1079" i="1"/>
  <c r="W1079" i="1"/>
  <c r="Y1079" i="1" s="1"/>
  <c r="AB1078" i="1"/>
  <c r="AA1078" i="1"/>
  <c r="W1078" i="1"/>
  <c r="X1078" i="1" s="1"/>
  <c r="AB1077" i="1"/>
  <c r="AA1077" i="1"/>
  <c r="W1077" i="1"/>
  <c r="Y1077" i="1" s="1"/>
  <c r="AB1076" i="1"/>
  <c r="AA1076" i="1"/>
  <c r="W1076" i="1"/>
  <c r="X1076" i="1" s="1"/>
  <c r="AB1075" i="1"/>
  <c r="AA1075" i="1"/>
  <c r="W1075" i="1"/>
  <c r="Y1075" i="1" s="1"/>
  <c r="AB1074" i="1"/>
  <c r="AA1074" i="1"/>
  <c r="W1074" i="1"/>
  <c r="X1074" i="1" s="1"/>
  <c r="AB1073" i="1"/>
  <c r="AA1073" i="1"/>
  <c r="W1073" i="1"/>
  <c r="Y1073" i="1" s="1"/>
  <c r="AB1072" i="1"/>
  <c r="AA1072" i="1"/>
  <c r="W1072" i="1"/>
  <c r="X1072" i="1" s="1"/>
  <c r="AB1071" i="1"/>
  <c r="AA1071" i="1"/>
  <c r="W1071" i="1"/>
  <c r="Y1071" i="1" s="1"/>
  <c r="AB1070" i="1"/>
  <c r="AA1070" i="1"/>
  <c r="W1070" i="1"/>
  <c r="X1070" i="1" s="1"/>
  <c r="AB1069" i="1"/>
  <c r="AA1069" i="1"/>
  <c r="W1069" i="1"/>
  <c r="Y1069" i="1" s="1"/>
  <c r="AB1068" i="1"/>
  <c r="AA1068" i="1"/>
  <c r="W1068" i="1"/>
  <c r="X1068" i="1" s="1"/>
  <c r="AB1067" i="1"/>
  <c r="AA1067" i="1"/>
  <c r="W1067" i="1"/>
  <c r="Y1067" i="1" s="1"/>
  <c r="AB1066" i="1"/>
  <c r="AA1066" i="1"/>
  <c r="W1066" i="1"/>
  <c r="X1066" i="1" s="1"/>
  <c r="AB1065" i="1"/>
  <c r="AA1065" i="1"/>
  <c r="W1065" i="1"/>
  <c r="Y1065" i="1" s="1"/>
  <c r="AB1064" i="1"/>
  <c r="AA1064" i="1"/>
  <c r="W1064" i="1"/>
  <c r="X1064" i="1" s="1"/>
  <c r="AB1063" i="1"/>
  <c r="AA1063" i="1"/>
  <c r="W1063" i="1"/>
  <c r="Y1063" i="1" s="1"/>
  <c r="AB1062" i="1"/>
  <c r="AA1062" i="1"/>
  <c r="W1062" i="1"/>
  <c r="X1062" i="1" s="1"/>
  <c r="AB1061" i="1"/>
  <c r="AA1061" i="1"/>
  <c r="W1061" i="1"/>
  <c r="Y1061" i="1" s="1"/>
  <c r="AB1060" i="1"/>
  <c r="AA1060" i="1"/>
  <c r="W1060" i="1"/>
  <c r="X1060" i="1" s="1"/>
  <c r="AB1059" i="1"/>
  <c r="AA1059" i="1"/>
  <c r="W1059" i="1"/>
  <c r="Y1059" i="1" s="1"/>
  <c r="AB1058" i="1"/>
  <c r="AA1058" i="1"/>
  <c r="W1058" i="1"/>
  <c r="X1058" i="1" s="1"/>
  <c r="AB1057" i="1"/>
  <c r="AA1057" i="1"/>
  <c r="W1057" i="1"/>
  <c r="AB1056" i="1"/>
  <c r="AA1056" i="1"/>
  <c r="W1056" i="1"/>
  <c r="X1056" i="1" s="1"/>
  <c r="AB1055" i="1"/>
  <c r="AA1055" i="1"/>
  <c r="W1055" i="1"/>
  <c r="Y1055" i="1" s="1"/>
  <c r="AB1054" i="1"/>
  <c r="AA1054" i="1"/>
  <c r="W1054" i="1"/>
  <c r="X1054" i="1" s="1"/>
  <c r="AB1053" i="1"/>
  <c r="AA1053" i="1"/>
  <c r="W1053" i="1"/>
  <c r="Y1053" i="1" s="1"/>
  <c r="AB1052" i="1"/>
  <c r="AA1052" i="1"/>
  <c r="W1052" i="1"/>
  <c r="X1052" i="1" s="1"/>
  <c r="AB1051" i="1"/>
  <c r="AA1051" i="1"/>
  <c r="W1051" i="1"/>
  <c r="Y1051" i="1" s="1"/>
  <c r="AB1050" i="1"/>
  <c r="AA1050" i="1"/>
  <c r="W1050" i="1"/>
  <c r="X1050" i="1" s="1"/>
  <c r="AB1049" i="1"/>
  <c r="AA1049" i="1"/>
  <c r="W1049" i="1"/>
  <c r="Y1049" i="1" s="1"/>
  <c r="AB1048" i="1"/>
  <c r="AA1048" i="1"/>
  <c r="W1048" i="1"/>
  <c r="X1048" i="1" s="1"/>
  <c r="AB1047" i="1"/>
  <c r="AA1047" i="1"/>
  <c r="W1047" i="1"/>
  <c r="Y1047" i="1" s="1"/>
  <c r="AB1046" i="1"/>
  <c r="AA1046" i="1"/>
  <c r="W1046" i="1"/>
  <c r="X1046" i="1" s="1"/>
  <c r="AB1045" i="1"/>
  <c r="AA1045" i="1"/>
  <c r="W1045" i="1"/>
  <c r="Y1045" i="1" s="1"/>
  <c r="AB1044" i="1"/>
  <c r="AA1044" i="1"/>
  <c r="W1044" i="1"/>
  <c r="X1044" i="1" s="1"/>
  <c r="AB1043" i="1"/>
  <c r="AA1043" i="1"/>
  <c r="W1043" i="1"/>
  <c r="Y1043" i="1" s="1"/>
  <c r="AB1042" i="1"/>
  <c r="AA1042" i="1"/>
  <c r="W1042" i="1"/>
  <c r="X1042" i="1" s="1"/>
  <c r="AB1041" i="1"/>
  <c r="AA1041" i="1"/>
  <c r="X1041" i="1"/>
  <c r="W1041" i="1"/>
  <c r="Y1041" i="1" s="1"/>
  <c r="AB1040" i="1"/>
  <c r="AA1040" i="1"/>
  <c r="W1040" i="1"/>
  <c r="X1040" i="1" s="1"/>
  <c r="AB1039" i="1"/>
  <c r="AA1039" i="1"/>
  <c r="W1039" i="1"/>
  <c r="Y1039" i="1" s="1"/>
  <c r="AB1038" i="1"/>
  <c r="AA1038" i="1"/>
  <c r="W1038" i="1"/>
  <c r="X1038" i="1" s="1"/>
  <c r="AB1037" i="1"/>
  <c r="AA1037" i="1"/>
  <c r="W1037" i="1"/>
  <c r="Y1037" i="1" s="1"/>
  <c r="AB1036" i="1"/>
  <c r="AA1036" i="1"/>
  <c r="W1036" i="1"/>
  <c r="X1036" i="1" s="1"/>
  <c r="AB1035" i="1"/>
  <c r="AA1035" i="1"/>
  <c r="W1035" i="1"/>
  <c r="Y1035" i="1" s="1"/>
  <c r="AB1034" i="1"/>
  <c r="AA1034" i="1"/>
  <c r="W1034" i="1"/>
  <c r="X1034" i="1" s="1"/>
  <c r="AB1033" i="1"/>
  <c r="AA1033" i="1"/>
  <c r="W1033" i="1"/>
  <c r="Y1033" i="1" s="1"/>
  <c r="AB1032" i="1"/>
  <c r="AA1032" i="1"/>
  <c r="W1032" i="1"/>
  <c r="X1032" i="1" s="1"/>
  <c r="AB1031" i="1"/>
  <c r="AA1031" i="1"/>
  <c r="W1031" i="1"/>
  <c r="Y1031" i="1" s="1"/>
  <c r="AB1030" i="1"/>
  <c r="AA1030" i="1"/>
  <c r="W1030" i="1"/>
  <c r="X1030" i="1" s="1"/>
  <c r="AB1029" i="1"/>
  <c r="AA1029" i="1"/>
  <c r="W1029" i="1"/>
  <c r="Y1029" i="1" s="1"/>
  <c r="AB1028" i="1"/>
  <c r="AA1028" i="1"/>
  <c r="W1028" i="1"/>
  <c r="X1028" i="1" s="1"/>
  <c r="AB1027" i="1"/>
  <c r="AA1027" i="1"/>
  <c r="W1027" i="1"/>
  <c r="Y1027" i="1" s="1"/>
  <c r="AB1026" i="1"/>
  <c r="AA1026" i="1"/>
  <c r="W1026" i="1"/>
  <c r="X1026" i="1" s="1"/>
  <c r="AB1025" i="1"/>
  <c r="AA1025" i="1"/>
  <c r="W1025" i="1"/>
  <c r="Y1025" i="1" s="1"/>
  <c r="AB1024" i="1"/>
  <c r="AA1024" i="1"/>
  <c r="W1024" i="1"/>
  <c r="X1024" i="1" s="1"/>
  <c r="AB1023" i="1"/>
  <c r="AA1023" i="1"/>
  <c r="W1023" i="1"/>
  <c r="Y1023" i="1" s="1"/>
  <c r="AB1022" i="1"/>
  <c r="AA1022" i="1"/>
  <c r="W1022" i="1"/>
  <c r="X1022" i="1" s="1"/>
  <c r="AB1021" i="1"/>
  <c r="AA1021" i="1"/>
  <c r="W1021" i="1"/>
  <c r="Y1021" i="1" s="1"/>
  <c r="AB1020" i="1"/>
  <c r="AA1020" i="1"/>
  <c r="W1020" i="1"/>
  <c r="X1020" i="1" s="1"/>
  <c r="AB1019" i="1"/>
  <c r="AA1019" i="1"/>
  <c r="W1019" i="1"/>
  <c r="Y1019" i="1" s="1"/>
  <c r="AB1018" i="1"/>
  <c r="AA1018" i="1"/>
  <c r="W1018" i="1"/>
  <c r="X1018" i="1" s="1"/>
  <c r="AB1017" i="1"/>
  <c r="AA1017" i="1"/>
  <c r="W1017" i="1"/>
  <c r="Y1017" i="1" s="1"/>
  <c r="AB1016" i="1"/>
  <c r="AA1016" i="1"/>
  <c r="W1016" i="1"/>
  <c r="X1016" i="1" s="1"/>
  <c r="AB1015" i="1"/>
  <c r="AA1015" i="1"/>
  <c r="W1015" i="1"/>
  <c r="Y1015" i="1" s="1"/>
  <c r="AB1014" i="1"/>
  <c r="AA1014" i="1"/>
  <c r="W1014" i="1"/>
  <c r="X1014" i="1" s="1"/>
  <c r="AB1013" i="1"/>
  <c r="AA1013" i="1"/>
  <c r="W1013" i="1"/>
  <c r="Y1013" i="1" s="1"/>
  <c r="AB1012" i="1"/>
  <c r="AA1012" i="1"/>
  <c r="W1012" i="1"/>
  <c r="X1012" i="1" s="1"/>
  <c r="AB1011" i="1"/>
  <c r="AA1011" i="1"/>
  <c r="W1011" i="1"/>
  <c r="Y1011" i="1" s="1"/>
  <c r="AB1010" i="1"/>
  <c r="AA1010" i="1"/>
  <c r="W1010" i="1"/>
  <c r="X1010" i="1" s="1"/>
  <c r="AB1009" i="1"/>
  <c r="AA1009" i="1"/>
  <c r="W1009" i="1"/>
  <c r="Y1009" i="1" s="1"/>
  <c r="AB1008" i="1"/>
  <c r="AA1008" i="1"/>
  <c r="W1008" i="1"/>
  <c r="X1008" i="1" s="1"/>
  <c r="AB1007" i="1"/>
  <c r="AA1007" i="1"/>
  <c r="W1007" i="1"/>
  <c r="Y1007" i="1" s="1"/>
  <c r="AB1006" i="1"/>
  <c r="AA1006" i="1"/>
  <c r="W1006" i="1"/>
  <c r="X1006" i="1" s="1"/>
  <c r="AB1005" i="1"/>
  <c r="AA1005" i="1"/>
  <c r="W1005" i="1"/>
  <c r="Y1005" i="1" s="1"/>
  <c r="AB1004" i="1"/>
  <c r="AA1004" i="1"/>
  <c r="W1004" i="1"/>
  <c r="X1004" i="1" s="1"/>
  <c r="AB1003" i="1"/>
  <c r="AA1003" i="1"/>
  <c r="W1003" i="1"/>
  <c r="Y1003" i="1" s="1"/>
  <c r="AB1002" i="1"/>
  <c r="AA1002" i="1"/>
  <c r="W1002" i="1"/>
  <c r="X1002" i="1" s="1"/>
  <c r="AB1001" i="1"/>
  <c r="AA1001" i="1"/>
  <c r="W1001" i="1"/>
  <c r="Y1001" i="1" s="1"/>
  <c r="AB1000" i="1"/>
  <c r="AA1000" i="1"/>
  <c r="W1000" i="1"/>
  <c r="X1000" i="1" s="1"/>
  <c r="AB999" i="1"/>
  <c r="AA999" i="1"/>
  <c r="W999" i="1"/>
  <c r="Y999" i="1" s="1"/>
  <c r="AB998" i="1"/>
  <c r="AA998" i="1"/>
  <c r="W998" i="1"/>
  <c r="X998" i="1" s="1"/>
  <c r="AB997" i="1"/>
  <c r="AA997" i="1"/>
  <c r="W997" i="1"/>
  <c r="Y997" i="1" s="1"/>
  <c r="AB996" i="1"/>
  <c r="AA996" i="1"/>
  <c r="W996" i="1"/>
  <c r="X996" i="1" s="1"/>
  <c r="AB995" i="1"/>
  <c r="AA995" i="1"/>
  <c r="W995" i="1"/>
  <c r="Y995" i="1" s="1"/>
  <c r="AB994" i="1"/>
  <c r="AA994" i="1"/>
  <c r="W994" i="1"/>
  <c r="X994" i="1" s="1"/>
  <c r="AB993" i="1"/>
  <c r="AA993" i="1"/>
  <c r="W993" i="1"/>
  <c r="Y993" i="1" s="1"/>
  <c r="AB992" i="1"/>
  <c r="AA992" i="1"/>
  <c r="W992" i="1"/>
  <c r="X992" i="1" s="1"/>
  <c r="AB991" i="1"/>
  <c r="AA991" i="1"/>
  <c r="W991" i="1"/>
  <c r="Y991" i="1" s="1"/>
  <c r="AB990" i="1"/>
  <c r="AA990" i="1"/>
  <c r="W990" i="1"/>
  <c r="X990" i="1" s="1"/>
  <c r="AB989" i="1"/>
  <c r="AA989" i="1"/>
  <c r="W989" i="1"/>
  <c r="Y989" i="1" s="1"/>
  <c r="AB988" i="1"/>
  <c r="AA988" i="1"/>
  <c r="W988" i="1"/>
  <c r="X988" i="1" s="1"/>
  <c r="AB987" i="1"/>
  <c r="AA987" i="1"/>
  <c r="W987" i="1"/>
  <c r="Y987" i="1" s="1"/>
  <c r="AB986" i="1"/>
  <c r="AA986" i="1"/>
  <c r="W986" i="1"/>
  <c r="X986" i="1" s="1"/>
  <c r="AB985" i="1"/>
  <c r="AA985" i="1"/>
  <c r="W985" i="1"/>
  <c r="Y985" i="1" s="1"/>
  <c r="AB984" i="1"/>
  <c r="AA984" i="1"/>
  <c r="W984" i="1"/>
  <c r="X984" i="1" s="1"/>
  <c r="U984" i="1"/>
  <c r="AB983" i="1"/>
  <c r="AA983" i="1"/>
  <c r="W983" i="1"/>
  <c r="X983" i="1" s="1"/>
  <c r="U983" i="1"/>
  <c r="AB982" i="1"/>
  <c r="AA982" i="1"/>
  <c r="W982" i="1"/>
  <c r="X982" i="1" s="1"/>
  <c r="AB981" i="1"/>
  <c r="AA981" i="1"/>
  <c r="W981" i="1"/>
  <c r="Y981" i="1" s="1"/>
  <c r="AB980" i="1"/>
  <c r="AA980" i="1"/>
  <c r="W980" i="1"/>
  <c r="X980" i="1" s="1"/>
  <c r="AB979" i="1"/>
  <c r="AA979" i="1"/>
  <c r="W979" i="1"/>
  <c r="Y979" i="1" s="1"/>
  <c r="AB978" i="1"/>
  <c r="AA978" i="1"/>
  <c r="W978" i="1"/>
  <c r="X978" i="1" s="1"/>
  <c r="AB977" i="1"/>
  <c r="AA977" i="1"/>
  <c r="W977" i="1"/>
  <c r="Y977" i="1" s="1"/>
  <c r="AB976" i="1"/>
  <c r="AA976" i="1"/>
  <c r="W976" i="1"/>
  <c r="X976" i="1" s="1"/>
  <c r="AB975" i="1"/>
  <c r="AA975" i="1"/>
  <c r="W975" i="1"/>
  <c r="Y975" i="1" s="1"/>
  <c r="AB974" i="1"/>
  <c r="AA974" i="1"/>
  <c r="W974" i="1"/>
  <c r="X974" i="1" s="1"/>
  <c r="AB973" i="1"/>
  <c r="AA973" i="1"/>
  <c r="W973" i="1"/>
  <c r="Y973" i="1" s="1"/>
  <c r="AB972" i="1"/>
  <c r="AA972" i="1"/>
  <c r="W972" i="1"/>
  <c r="X972" i="1" s="1"/>
  <c r="AB971" i="1"/>
  <c r="AA971" i="1"/>
  <c r="W971" i="1"/>
  <c r="Y971" i="1" s="1"/>
  <c r="AB970" i="1"/>
  <c r="AA970" i="1"/>
  <c r="W970" i="1"/>
  <c r="X970" i="1" s="1"/>
  <c r="AB969" i="1"/>
  <c r="AA969" i="1"/>
  <c r="W969" i="1"/>
  <c r="Y969" i="1" s="1"/>
  <c r="AB968" i="1"/>
  <c r="AA968" i="1"/>
  <c r="W968" i="1"/>
  <c r="AB967" i="1"/>
  <c r="AA967" i="1"/>
  <c r="W967" i="1"/>
  <c r="Y967" i="1" s="1"/>
  <c r="AB966" i="1"/>
  <c r="AA966" i="1"/>
  <c r="W966" i="1"/>
  <c r="Y966" i="1" s="1"/>
  <c r="AB965" i="1"/>
  <c r="AA965" i="1"/>
  <c r="W965" i="1"/>
  <c r="Y965" i="1" s="1"/>
  <c r="AB964" i="1"/>
  <c r="AA964" i="1"/>
  <c r="W964" i="1"/>
  <c r="Y964" i="1" s="1"/>
  <c r="AB963" i="1"/>
  <c r="AA963" i="1"/>
  <c r="W963" i="1"/>
  <c r="Y963" i="1" s="1"/>
  <c r="AB962" i="1"/>
  <c r="AA962" i="1"/>
  <c r="W962" i="1"/>
  <c r="Y962" i="1" s="1"/>
  <c r="AB961" i="1"/>
  <c r="AA961" i="1"/>
  <c r="W961" i="1"/>
  <c r="Y961" i="1" s="1"/>
  <c r="AB960" i="1"/>
  <c r="AA960" i="1"/>
  <c r="W960" i="1"/>
  <c r="Y960" i="1" s="1"/>
  <c r="AB959" i="1"/>
  <c r="AA959" i="1"/>
  <c r="W959" i="1"/>
  <c r="Y959" i="1" s="1"/>
  <c r="AB958" i="1"/>
  <c r="AA958" i="1"/>
  <c r="W958" i="1"/>
  <c r="Y958" i="1" s="1"/>
  <c r="AB957" i="1"/>
  <c r="AA957" i="1"/>
  <c r="W957" i="1"/>
  <c r="Y957" i="1" s="1"/>
  <c r="AB956" i="1"/>
  <c r="AA956" i="1"/>
  <c r="W956" i="1"/>
  <c r="Y956" i="1" s="1"/>
  <c r="AB955" i="1"/>
  <c r="AA955" i="1"/>
  <c r="W955" i="1"/>
  <c r="Y955" i="1" s="1"/>
  <c r="AB954" i="1"/>
  <c r="AA954" i="1"/>
  <c r="W954" i="1"/>
  <c r="Y954" i="1" s="1"/>
  <c r="AB953" i="1"/>
  <c r="AA953" i="1"/>
  <c r="W953" i="1"/>
  <c r="Y953" i="1" s="1"/>
  <c r="AB952" i="1"/>
  <c r="AA952" i="1"/>
  <c r="W952" i="1"/>
  <c r="Y952" i="1" s="1"/>
  <c r="AB951" i="1"/>
  <c r="AA951" i="1"/>
  <c r="W951" i="1"/>
  <c r="Y951" i="1" s="1"/>
  <c r="AB950" i="1"/>
  <c r="AA950" i="1"/>
  <c r="W950" i="1"/>
  <c r="Y950" i="1" s="1"/>
  <c r="AB949" i="1"/>
  <c r="AA949" i="1"/>
  <c r="W949" i="1"/>
  <c r="Y949" i="1" s="1"/>
  <c r="AB948" i="1"/>
  <c r="AA948" i="1"/>
  <c r="W948" i="1"/>
  <c r="Y948" i="1" s="1"/>
  <c r="AB947" i="1"/>
  <c r="AA947" i="1"/>
  <c r="W947" i="1"/>
  <c r="Y947" i="1" s="1"/>
  <c r="AB946" i="1"/>
  <c r="AA946" i="1"/>
  <c r="W946" i="1"/>
  <c r="Y946" i="1" s="1"/>
  <c r="AB945" i="1"/>
  <c r="AA945" i="1"/>
  <c r="W945" i="1"/>
  <c r="Y945" i="1" s="1"/>
  <c r="AB944" i="1"/>
  <c r="AA944" i="1"/>
  <c r="W944" i="1"/>
  <c r="Y944" i="1" s="1"/>
  <c r="AB943" i="1"/>
  <c r="AA943" i="1"/>
  <c r="W943" i="1"/>
  <c r="Y943" i="1" s="1"/>
  <c r="AB942" i="1"/>
  <c r="AA942" i="1"/>
  <c r="W942" i="1"/>
  <c r="Y942" i="1" s="1"/>
  <c r="AB941" i="1"/>
  <c r="AA941" i="1"/>
  <c r="W941" i="1"/>
  <c r="X941" i="1" s="1"/>
  <c r="AB940" i="1"/>
  <c r="AA940" i="1"/>
  <c r="W940" i="1"/>
  <c r="Y940" i="1" s="1"/>
  <c r="AB939" i="1"/>
  <c r="AA939" i="1"/>
  <c r="W939" i="1"/>
  <c r="X939" i="1" s="1"/>
  <c r="AB938" i="1"/>
  <c r="AA938" i="1"/>
  <c r="W938" i="1"/>
  <c r="Y938" i="1" s="1"/>
  <c r="AB937" i="1"/>
  <c r="AA937" i="1"/>
  <c r="W937" i="1"/>
  <c r="X937" i="1" s="1"/>
  <c r="AB936" i="1"/>
  <c r="AA936" i="1"/>
  <c r="W936" i="1"/>
  <c r="Y936" i="1" s="1"/>
  <c r="AB935" i="1"/>
  <c r="AA935" i="1"/>
  <c r="W935" i="1"/>
  <c r="X935" i="1" s="1"/>
  <c r="AB934" i="1"/>
  <c r="AA934" i="1"/>
  <c r="W934" i="1"/>
  <c r="Y934" i="1" s="1"/>
  <c r="AB933" i="1"/>
  <c r="AA933" i="1"/>
  <c r="W933" i="1"/>
  <c r="X933" i="1" s="1"/>
  <c r="AB932" i="1"/>
  <c r="AA932" i="1"/>
  <c r="W932" i="1"/>
  <c r="Y932" i="1" s="1"/>
  <c r="AB931" i="1"/>
  <c r="AA931" i="1"/>
  <c r="W931" i="1"/>
  <c r="X931" i="1" s="1"/>
  <c r="AB930" i="1"/>
  <c r="AA930" i="1"/>
  <c r="W930" i="1"/>
  <c r="Y930" i="1" s="1"/>
  <c r="AB929" i="1"/>
  <c r="AA929" i="1"/>
  <c r="W929" i="1"/>
  <c r="X929" i="1" s="1"/>
  <c r="AB928" i="1"/>
  <c r="AA928" i="1"/>
  <c r="W928" i="1"/>
  <c r="Y928" i="1" s="1"/>
  <c r="AB927" i="1"/>
  <c r="AA927" i="1"/>
  <c r="W927" i="1"/>
  <c r="X927" i="1" s="1"/>
  <c r="AB926" i="1"/>
  <c r="AA926" i="1"/>
  <c r="W926" i="1"/>
  <c r="Y926" i="1" s="1"/>
  <c r="AB925" i="1"/>
  <c r="AA925" i="1"/>
  <c r="W925" i="1"/>
  <c r="X925" i="1" s="1"/>
  <c r="AB924" i="1"/>
  <c r="AA924" i="1"/>
  <c r="W924" i="1"/>
  <c r="Y924" i="1" s="1"/>
  <c r="AB923" i="1"/>
  <c r="AA923" i="1"/>
  <c r="W923" i="1"/>
  <c r="X923" i="1" s="1"/>
  <c r="AB922" i="1"/>
  <c r="AA922" i="1"/>
  <c r="W922" i="1"/>
  <c r="Y922" i="1" s="1"/>
  <c r="AB921" i="1"/>
  <c r="AA921" i="1"/>
  <c r="W921" i="1"/>
  <c r="X921" i="1" s="1"/>
  <c r="AB920" i="1"/>
  <c r="AA920" i="1"/>
  <c r="W920" i="1"/>
  <c r="Y920" i="1" s="1"/>
  <c r="AB919" i="1"/>
  <c r="AA919" i="1"/>
  <c r="W919" i="1"/>
  <c r="X919" i="1" s="1"/>
  <c r="AB918" i="1"/>
  <c r="AA918" i="1"/>
  <c r="W918" i="1"/>
  <c r="Y918" i="1" s="1"/>
  <c r="AB917" i="1"/>
  <c r="AA917" i="1"/>
  <c r="W917" i="1"/>
  <c r="X917" i="1" s="1"/>
  <c r="AB916" i="1"/>
  <c r="AA916" i="1"/>
  <c r="W916" i="1"/>
  <c r="Y916" i="1" s="1"/>
  <c r="AB915" i="1"/>
  <c r="AA915" i="1"/>
  <c r="W915" i="1"/>
  <c r="X915" i="1" s="1"/>
  <c r="AB914" i="1"/>
  <c r="AA914" i="1"/>
  <c r="W914" i="1"/>
  <c r="Y914" i="1" s="1"/>
  <c r="AB913" i="1"/>
  <c r="AA913" i="1"/>
  <c r="W913" i="1"/>
  <c r="X913" i="1" s="1"/>
  <c r="AB912" i="1"/>
  <c r="AA912" i="1"/>
  <c r="W912" i="1"/>
  <c r="Y912" i="1" s="1"/>
  <c r="AB911" i="1"/>
  <c r="AA911" i="1"/>
  <c r="W911" i="1"/>
  <c r="X911" i="1" s="1"/>
  <c r="AB910" i="1"/>
  <c r="AA910" i="1"/>
  <c r="W910" i="1"/>
  <c r="Y910" i="1" s="1"/>
  <c r="AB909" i="1"/>
  <c r="AA909" i="1"/>
  <c r="W909" i="1"/>
  <c r="X909" i="1" s="1"/>
  <c r="AB908" i="1"/>
  <c r="AA908" i="1"/>
  <c r="W908" i="1"/>
  <c r="Y908" i="1" s="1"/>
  <c r="AB907" i="1"/>
  <c r="AA907" i="1"/>
  <c r="W907" i="1"/>
  <c r="X907" i="1" s="1"/>
  <c r="AB906" i="1"/>
  <c r="AA906" i="1"/>
  <c r="W906" i="1"/>
  <c r="Y906" i="1" s="1"/>
  <c r="AB905" i="1"/>
  <c r="AA905" i="1"/>
  <c r="W905" i="1"/>
  <c r="X905" i="1" s="1"/>
  <c r="AB904" i="1"/>
  <c r="AA904" i="1"/>
  <c r="W904" i="1"/>
  <c r="Y904" i="1" s="1"/>
  <c r="AB903" i="1"/>
  <c r="AA903" i="1"/>
  <c r="W903" i="1"/>
  <c r="X903" i="1" s="1"/>
  <c r="AB902" i="1"/>
  <c r="AA902" i="1"/>
  <c r="W902" i="1"/>
  <c r="Y902" i="1" s="1"/>
  <c r="AB901" i="1"/>
  <c r="AA901" i="1"/>
  <c r="W901" i="1"/>
  <c r="X901" i="1" s="1"/>
  <c r="AB900" i="1"/>
  <c r="AA900" i="1"/>
  <c r="W900" i="1"/>
  <c r="Y900" i="1" s="1"/>
  <c r="AB899" i="1"/>
  <c r="AA899" i="1"/>
  <c r="W899" i="1"/>
  <c r="X899" i="1" s="1"/>
  <c r="AB898" i="1"/>
  <c r="AA898" i="1"/>
  <c r="W898" i="1"/>
  <c r="Y898" i="1" s="1"/>
  <c r="AB897" i="1"/>
  <c r="AA897" i="1"/>
  <c r="W897" i="1"/>
  <c r="X897" i="1" s="1"/>
  <c r="U897" i="1"/>
  <c r="AB896" i="1"/>
  <c r="AA896" i="1"/>
  <c r="W896" i="1"/>
  <c r="X896" i="1" s="1"/>
  <c r="U896" i="1"/>
  <c r="AB895" i="1"/>
  <c r="AA895" i="1"/>
  <c r="W895" i="1"/>
  <c r="X895" i="1" s="1"/>
  <c r="U895" i="1"/>
  <c r="AB894" i="1"/>
  <c r="AA894" i="1"/>
  <c r="W894" i="1"/>
  <c r="X894" i="1" s="1"/>
  <c r="AB893" i="1"/>
  <c r="AA893" i="1"/>
  <c r="W893" i="1"/>
  <c r="Y893" i="1" s="1"/>
  <c r="AB892" i="1"/>
  <c r="AA892" i="1"/>
  <c r="W892" i="1"/>
  <c r="X892" i="1" s="1"/>
  <c r="AB891" i="1"/>
  <c r="AA891" i="1"/>
  <c r="W891" i="1"/>
  <c r="Y891" i="1" s="1"/>
  <c r="AB890" i="1"/>
  <c r="AA890" i="1"/>
  <c r="W890" i="1"/>
  <c r="X890" i="1" s="1"/>
  <c r="AB889" i="1"/>
  <c r="AA889" i="1"/>
  <c r="W889" i="1"/>
  <c r="Y889" i="1" s="1"/>
  <c r="AB888" i="1"/>
  <c r="AA888" i="1"/>
  <c r="W888" i="1"/>
  <c r="X888" i="1" s="1"/>
  <c r="AB887" i="1"/>
  <c r="AA887" i="1"/>
  <c r="W887" i="1"/>
  <c r="Y887" i="1" s="1"/>
  <c r="AB886" i="1"/>
  <c r="AA886" i="1"/>
  <c r="W886" i="1"/>
  <c r="X886" i="1" s="1"/>
  <c r="AB885" i="1"/>
  <c r="AA885" i="1"/>
  <c r="W885" i="1"/>
  <c r="Y885" i="1" s="1"/>
  <c r="AB884" i="1"/>
  <c r="AA884" i="1"/>
  <c r="W884" i="1"/>
  <c r="X884" i="1" s="1"/>
  <c r="AB883" i="1"/>
  <c r="AA883" i="1"/>
  <c r="W883" i="1"/>
  <c r="Y883" i="1" s="1"/>
  <c r="AB882" i="1"/>
  <c r="AA882" i="1"/>
  <c r="W882" i="1"/>
  <c r="X882" i="1" s="1"/>
  <c r="AB881" i="1"/>
  <c r="AA881" i="1"/>
  <c r="W881" i="1"/>
  <c r="Y881" i="1" s="1"/>
  <c r="AB880" i="1"/>
  <c r="AA880" i="1"/>
  <c r="W880" i="1"/>
  <c r="X880" i="1" s="1"/>
  <c r="AB879" i="1"/>
  <c r="AA879" i="1"/>
  <c r="W879" i="1"/>
  <c r="Y879" i="1" s="1"/>
  <c r="AB878" i="1"/>
  <c r="AA878" i="1"/>
  <c r="W878" i="1"/>
  <c r="X878" i="1" s="1"/>
  <c r="AB877" i="1"/>
  <c r="AA877" i="1"/>
  <c r="W877" i="1"/>
  <c r="Y877" i="1" s="1"/>
  <c r="AB876" i="1"/>
  <c r="AA876" i="1"/>
  <c r="W876" i="1"/>
  <c r="X876" i="1" s="1"/>
  <c r="AB875" i="1"/>
  <c r="AA875" i="1"/>
  <c r="W875" i="1"/>
  <c r="Y875" i="1" s="1"/>
  <c r="AB874" i="1"/>
  <c r="AA874" i="1"/>
  <c r="W874" i="1"/>
  <c r="X874" i="1" s="1"/>
  <c r="AB873" i="1"/>
  <c r="AA873" i="1"/>
  <c r="W873" i="1"/>
  <c r="Y873" i="1" s="1"/>
  <c r="AB872" i="1"/>
  <c r="AA872" i="1"/>
  <c r="W872" i="1"/>
  <c r="X872" i="1" s="1"/>
  <c r="AB871" i="1"/>
  <c r="AA871" i="1"/>
  <c r="X871" i="1"/>
  <c r="W871" i="1"/>
  <c r="Y871" i="1" s="1"/>
  <c r="AB870" i="1"/>
  <c r="AA870" i="1"/>
  <c r="W870" i="1"/>
  <c r="X870" i="1" s="1"/>
  <c r="AB869" i="1"/>
  <c r="AA869" i="1"/>
  <c r="W869" i="1"/>
  <c r="Y869" i="1" s="1"/>
  <c r="AB868" i="1"/>
  <c r="AA868" i="1"/>
  <c r="W868" i="1"/>
  <c r="X868" i="1" s="1"/>
  <c r="AB867" i="1"/>
  <c r="AA867" i="1"/>
  <c r="W867" i="1"/>
  <c r="Y867" i="1" s="1"/>
  <c r="AB866" i="1"/>
  <c r="AA866" i="1"/>
  <c r="W866" i="1"/>
  <c r="X866" i="1" s="1"/>
  <c r="AB865" i="1"/>
  <c r="AA865" i="1"/>
  <c r="W865" i="1"/>
  <c r="Y865" i="1" s="1"/>
  <c r="AB864" i="1"/>
  <c r="AA864" i="1"/>
  <c r="W864" i="1"/>
  <c r="X864" i="1" s="1"/>
  <c r="AB863" i="1"/>
  <c r="AA863" i="1"/>
  <c r="W863" i="1"/>
  <c r="Y863" i="1" s="1"/>
  <c r="AB862" i="1"/>
  <c r="AA862" i="1"/>
  <c r="W862" i="1"/>
  <c r="X862" i="1" s="1"/>
  <c r="AB861" i="1"/>
  <c r="AA861" i="1"/>
  <c r="W861" i="1"/>
  <c r="Y861" i="1" s="1"/>
  <c r="AB860" i="1"/>
  <c r="AA860" i="1"/>
  <c r="W860" i="1"/>
  <c r="X860" i="1" s="1"/>
  <c r="AB859" i="1"/>
  <c r="AA859" i="1"/>
  <c r="W859" i="1"/>
  <c r="Y859" i="1" s="1"/>
  <c r="AB858" i="1"/>
  <c r="AA858" i="1"/>
  <c r="W858" i="1"/>
  <c r="X858" i="1" s="1"/>
  <c r="AB857" i="1"/>
  <c r="AA857" i="1"/>
  <c r="W857" i="1"/>
  <c r="Y857" i="1" s="1"/>
  <c r="AB856" i="1"/>
  <c r="AA856" i="1"/>
  <c r="W856" i="1"/>
  <c r="X856" i="1" s="1"/>
  <c r="AB855" i="1"/>
  <c r="AA855" i="1"/>
  <c r="W855" i="1"/>
  <c r="Y855" i="1" s="1"/>
  <c r="AB854" i="1"/>
  <c r="AA854" i="1"/>
  <c r="W854" i="1"/>
  <c r="X854" i="1" s="1"/>
  <c r="AB853" i="1"/>
  <c r="AA853" i="1"/>
  <c r="W853" i="1"/>
  <c r="Y853" i="1" s="1"/>
  <c r="AB852" i="1"/>
  <c r="AA852" i="1"/>
  <c r="W852" i="1"/>
  <c r="X852" i="1" s="1"/>
  <c r="AB851" i="1"/>
  <c r="AA851" i="1"/>
  <c r="W851" i="1"/>
  <c r="Y851" i="1" s="1"/>
  <c r="AB850" i="1"/>
  <c r="AA850" i="1"/>
  <c r="W850" i="1"/>
  <c r="X850" i="1" s="1"/>
  <c r="AB849" i="1"/>
  <c r="AA849" i="1"/>
  <c r="W849" i="1"/>
  <c r="Y849" i="1" s="1"/>
  <c r="AB848" i="1"/>
  <c r="AA848" i="1"/>
  <c r="W848" i="1"/>
  <c r="X848" i="1" s="1"/>
  <c r="AB847" i="1"/>
  <c r="AA847" i="1"/>
  <c r="W847" i="1"/>
  <c r="Y847" i="1" s="1"/>
  <c r="AB846" i="1"/>
  <c r="AA846" i="1"/>
  <c r="W846" i="1"/>
  <c r="X846" i="1" s="1"/>
  <c r="AB845" i="1"/>
  <c r="AA845" i="1"/>
  <c r="W845" i="1"/>
  <c r="Y845" i="1" s="1"/>
  <c r="AB844" i="1"/>
  <c r="AA844" i="1"/>
  <c r="W844" i="1"/>
  <c r="X844" i="1" s="1"/>
  <c r="AB843" i="1"/>
  <c r="AA843" i="1"/>
  <c r="X843" i="1"/>
  <c r="W843" i="1"/>
  <c r="Y843" i="1" s="1"/>
  <c r="AB842" i="1"/>
  <c r="AA842" i="1"/>
  <c r="W842" i="1"/>
  <c r="X842" i="1" s="1"/>
  <c r="AB841" i="1"/>
  <c r="AA841" i="1"/>
  <c r="W841" i="1"/>
  <c r="Y841" i="1" s="1"/>
  <c r="AB840" i="1"/>
  <c r="AA840" i="1"/>
  <c r="W840" i="1"/>
  <c r="X840" i="1" s="1"/>
  <c r="AB839" i="1"/>
  <c r="AA839" i="1"/>
  <c r="W839" i="1"/>
  <c r="Y839" i="1" s="1"/>
  <c r="AB838" i="1"/>
  <c r="AA838" i="1"/>
  <c r="W838" i="1"/>
  <c r="X838" i="1" s="1"/>
  <c r="AB837" i="1"/>
  <c r="AA837" i="1"/>
  <c r="W837" i="1"/>
  <c r="Y837" i="1" s="1"/>
  <c r="AB836" i="1"/>
  <c r="AA836" i="1"/>
  <c r="W836" i="1"/>
  <c r="X836" i="1" s="1"/>
  <c r="AB835" i="1"/>
  <c r="AA835" i="1"/>
  <c r="W835" i="1"/>
  <c r="Y835" i="1" s="1"/>
  <c r="AB834" i="1"/>
  <c r="AA834" i="1"/>
  <c r="W834" i="1"/>
  <c r="X834" i="1" s="1"/>
  <c r="AB833" i="1"/>
  <c r="AA833" i="1"/>
  <c r="W833" i="1"/>
  <c r="Y833" i="1" s="1"/>
  <c r="AB832" i="1"/>
  <c r="AA832" i="1"/>
  <c r="W832" i="1"/>
  <c r="X832" i="1" s="1"/>
  <c r="AB831" i="1"/>
  <c r="AA831" i="1"/>
  <c r="W831" i="1"/>
  <c r="Y831" i="1" s="1"/>
  <c r="AB830" i="1"/>
  <c r="AA830" i="1"/>
  <c r="W830" i="1"/>
  <c r="X830" i="1" s="1"/>
  <c r="AB829" i="1"/>
  <c r="AA829" i="1"/>
  <c r="W829" i="1"/>
  <c r="Y829" i="1" s="1"/>
  <c r="AB828" i="1"/>
  <c r="AA828" i="1"/>
  <c r="W828" i="1"/>
  <c r="X828" i="1" s="1"/>
  <c r="AB827" i="1"/>
  <c r="AA827" i="1"/>
  <c r="W827" i="1"/>
  <c r="Y827" i="1" s="1"/>
  <c r="AB826" i="1"/>
  <c r="AA826" i="1"/>
  <c r="W826" i="1"/>
  <c r="X826" i="1" s="1"/>
  <c r="AB825" i="1"/>
  <c r="AA825" i="1"/>
  <c r="W825" i="1"/>
  <c r="Y825" i="1" s="1"/>
  <c r="AB824" i="1"/>
  <c r="AA824" i="1"/>
  <c r="W824" i="1"/>
  <c r="X824" i="1" s="1"/>
  <c r="AB823" i="1"/>
  <c r="AA823" i="1"/>
  <c r="W823" i="1"/>
  <c r="Y823" i="1" s="1"/>
  <c r="AB822" i="1"/>
  <c r="AA822" i="1"/>
  <c r="W822" i="1"/>
  <c r="X822" i="1" s="1"/>
  <c r="AB821" i="1"/>
  <c r="AA821" i="1"/>
  <c r="W821" i="1"/>
  <c r="Y821" i="1" s="1"/>
  <c r="AB820" i="1"/>
  <c r="AA820" i="1"/>
  <c r="W820" i="1"/>
  <c r="X820" i="1" s="1"/>
  <c r="AB819" i="1"/>
  <c r="AA819" i="1"/>
  <c r="W819" i="1"/>
  <c r="Y819" i="1" s="1"/>
  <c r="AB818" i="1"/>
  <c r="AA818" i="1"/>
  <c r="W818" i="1"/>
  <c r="X818" i="1" s="1"/>
  <c r="AB817" i="1"/>
  <c r="AA817" i="1"/>
  <c r="W817" i="1"/>
  <c r="Y817" i="1" s="1"/>
  <c r="AB816" i="1"/>
  <c r="AA816" i="1"/>
  <c r="W816" i="1"/>
  <c r="X816" i="1" s="1"/>
  <c r="AB815" i="1"/>
  <c r="AA815" i="1"/>
  <c r="W815" i="1"/>
  <c r="Y815" i="1" s="1"/>
  <c r="AB814" i="1"/>
  <c r="AA814" i="1"/>
  <c r="W814" i="1"/>
  <c r="X814" i="1" s="1"/>
  <c r="AB813" i="1"/>
  <c r="AA813" i="1"/>
  <c r="W813" i="1"/>
  <c r="Y813" i="1" s="1"/>
  <c r="AB812" i="1"/>
  <c r="AA812" i="1"/>
  <c r="W812" i="1"/>
  <c r="X812" i="1" s="1"/>
  <c r="U812" i="1"/>
  <c r="AB811" i="1"/>
  <c r="AA811" i="1"/>
  <c r="W811" i="1"/>
  <c r="X811" i="1" s="1"/>
  <c r="AB810" i="1"/>
  <c r="AA810" i="1"/>
  <c r="W810" i="1"/>
  <c r="Y810" i="1" s="1"/>
  <c r="AB809" i="1"/>
  <c r="AA809" i="1"/>
  <c r="W809" i="1"/>
  <c r="X809" i="1" s="1"/>
  <c r="AB808" i="1"/>
  <c r="AA808" i="1"/>
  <c r="W808" i="1"/>
  <c r="Y808" i="1" s="1"/>
  <c r="AB807" i="1"/>
  <c r="AA807" i="1"/>
  <c r="W807" i="1"/>
  <c r="X807" i="1" s="1"/>
  <c r="AB806" i="1"/>
  <c r="AA806" i="1"/>
  <c r="W806" i="1"/>
  <c r="Y806" i="1" s="1"/>
  <c r="AB805" i="1"/>
  <c r="AA805" i="1"/>
  <c r="W805" i="1"/>
  <c r="X805" i="1" s="1"/>
  <c r="AB804" i="1"/>
  <c r="AA804" i="1"/>
  <c r="W804" i="1"/>
  <c r="Y804" i="1" s="1"/>
  <c r="AB803" i="1"/>
  <c r="AA803" i="1"/>
  <c r="W803" i="1"/>
  <c r="X803" i="1" s="1"/>
  <c r="AB802" i="1"/>
  <c r="AA802" i="1"/>
  <c r="W802" i="1"/>
  <c r="Y802" i="1" s="1"/>
  <c r="AB801" i="1"/>
  <c r="AA801" i="1"/>
  <c r="W801" i="1"/>
  <c r="X801" i="1" s="1"/>
  <c r="AB800" i="1"/>
  <c r="AA800" i="1"/>
  <c r="W800" i="1"/>
  <c r="Y800" i="1" s="1"/>
  <c r="AB799" i="1"/>
  <c r="AA799" i="1"/>
  <c r="W799" i="1"/>
  <c r="X799" i="1" s="1"/>
  <c r="AB798" i="1"/>
  <c r="AA798" i="1"/>
  <c r="W798" i="1"/>
  <c r="Y798" i="1" s="1"/>
  <c r="AB797" i="1"/>
  <c r="AA797" i="1"/>
  <c r="W797" i="1"/>
  <c r="X797" i="1" s="1"/>
  <c r="AB796" i="1"/>
  <c r="AA796" i="1"/>
  <c r="W796" i="1"/>
  <c r="Y796" i="1" s="1"/>
  <c r="AB795" i="1"/>
  <c r="AA795" i="1"/>
  <c r="W795" i="1"/>
  <c r="X795" i="1" s="1"/>
  <c r="AB794" i="1"/>
  <c r="AA794" i="1"/>
  <c r="W794" i="1"/>
  <c r="Y794" i="1" s="1"/>
  <c r="AB793" i="1"/>
  <c r="AA793" i="1"/>
  <c r="W793" i="1"/>
  <c r="X793" i="1" s="1"/>
  <c r="AB792" i="1"/>
  <c r="AA792" i="1"/>
  <c r="W792" i="1"/>
  <c r="Y792" i="1" s="1"/>
  <c r="AB791" i="1"/>
  <c r="AA791" i="1"/>
  <c r="W791" i="1"/>
  <c r="X791" i="1" s="1"/>
  <c r="AB790" i="1"/>
  <c r="AA790" i="1"/>
  <c r="W790" i="1"/>
  <c r="Y790" i="1" s="1"/>
  <c r="AB789" i="1"/>
  <c r="AA789" i="1"/>
  <c r="W789" i="1"/>
  <c r="X789" i="1" s="1"/>
  <c r="AB788" i="1"/>
  <c r="AA788" i="1"/>
  <c r="W788" i="1"/>
  <c r="Y788" i="1" s="1"/>
  <c r="AB787" i="1"/>
  <c r="AA787" i="1"/>
  <c r="W787" i="1"/>
  <c r="X787" i="1" s="1"/>
  <c r="AB786" i="1"/>
  <c r="AA786" i="1"/>
  <c r="X786" i="1"/>
  <c r="W786" i="1"/>
  <c r="Y786" i="1" s="1"/>
  <c r="AB785" i="1"/>
  <c r="AA785" i="1"/>
  <c r="W785" i="1"/>
  <c r="X785" i="1" s="1"/>
  <c r="AB784" i="1"/>
  <c r="AA784" i="1"/>
  <c r="W784" i="1"/>
  <c r="Y784" i="1" s="1"/>
  <c r="AB783" i="1"/>
  <c r="AA783" i="1"/>
  <c r="W783" i="1"/>
  <c r="X783" i="1" s="1"/>
  <c r="AB782" i="1"/>
  <c r="AA782" i="1"/>
  <c r="W782" i="1"/>
  <c r="Y782" i="1" s="1"/>
  <c r="AB781" i="1"/>
  <c r="AA781" i="1"/>
  <c r="W781" i="1"/>
  <c r="X781" i="1" s="1"/>
  <c r="AB780" i="1"/>
  <c r="AA780" i="1"/>
  <c r="W780" i="1"/>
  <c r="Y780" i="1" s="1"/>
  <c r="AB779" i="1"/>
  <c r="AA779" i="1"/>
  <c r="W779" i="1"/>
  <c r="X779" i="1" s="1"/>
  <c r="AB778" i="1"/>
  <c r="AA778" i="1"/>
  <c r="W778" i="1"/>
  <c r="Y778" i="1" s="1"/>
  <c r="AB777" i="1"/>
  <c r="AA777" i="1"/>
  <c r="W777" i="1"/>
  <c r="X777" i="1" s="1"/>
  <c r="AB776" i="1"/>
  <c r="AA776" i="1"/>
  <c r="W776" i="1"/>
  <c r="Y776" i="1" s="1"/>
  <c r="AB775" i="1"/>
  <c r="AA775" i="1"/>
  <c r="W775" i="1"/>
  <c r="X775" i="1" s="1"/>
  <c r="AB774" i="1"/>
  <c r="AA774" i="1"/>
  <c r="W774" i="1"/>
  <c r="Y774" i="1" s="1"/>
  <c r="AB773" i="1"/>
  <c r="AA773" i="1"/>
  <c r="W773" i="1"/>
  <c r="X773" i="1" s="1"/>
  <c r="AB772" i="1"/>
  <c r="AA772" i="1"/>
  <c r="W772" i="1"/>
  <c r="Y772" i="1" s="1"/>
  <c r="AB771" i="1"/>
  <c r="AA771" i="1"/>
  <c r="W771" i="1"/>
  <c r="X771" i="1" s="1"/>
  <c r="AB770" i="1"/>
  <c r="AA770" i="1"/>
  <c r="W770" i="1"/>
  <c r="Y770" i="1" s="1"/>
  <c r="AB769" i="1"/>
  <c r="AA769" i="1"/>
  <c r="W769" i="1"/>
  <c r="X769" i="1" s="1"/>
  <c r="AB768" i="1"/>
  <c r="AA768" i="1"/>
  <c r="W768" i="1"/>
  <c r="Y768" i="1" s="1"/>
  <c r="AB767" i="1"/>
  <c r="AA767" i="1"/>
  <c r="W767" i="1"/>
  <c r="X767" i="1" s="1"/>
  <c r="AB766" i="1"/>
  <c r="AA766" i="1"/>
  <c r="W766" i="1"/>
  <c r="Y766" i="1" s="1"/>
  <c r="AB765" i="1"/>
  <c r="AA765" i="1"/>
  <c r="W765" i="1"/>
  <c r="X765" i="1" s="1"/>
  <c r="AB764" i="1"/>
  <c r="AA764" i="1"/>
  <c r="W764" i="1"/>
  <c r="Y764" i="1" s="1"/>
  <c r="AB763" i="1"/>
  <c r="AA763" i="1"/>
  <c r="W763" i="1"/>
  <c r="X763" i="1" s="1"/>
  <c r="AB762" i="1"/>
  <c r="AA762" i="1"/>
  <c r="W762" i="1"/>
  <c r="Y762" i="1" s="1"/>
  <c r="AB761" i="1"/>
  <c r="AA761" i="1"/>
  <c r="W761" i="1"/>
  <c r="X761" i="1" s="1"/>
  <c r="AB760" i="1"/>
  <c r="AA760" i="1"/>
  <c r="W760" i="1"/>
  <c r="Y760" i="1" s="1"/>
  <c r="AB759" i="1"/>
  <c r="AA759" i="1"/>
  <c r="W759" i="1"/>
  <c r="X759" i="1" s="1"/>
  <c r="AB758" i="1"/>
  <c r="AA758" i="1"/>
  <c r="W758" i="1"/>
  <c r="Y758" i="1" s="1"/>
  <c r="AB757" i="1"/>
  <c r="AA757" i="1"/>
  <c r="W757" i="1"/>
  <c r="X757" i="1" s="1"/>
  <c r="AB756" i="1"/>
  <c r="AA756" i="1"/>
  <c r="W756" i="1"/>
  <c r="Y756" i="1" s="1"/>
  <c r="AB755" i="1"/>
  <c r="AA755" i="1"/>
  <c r="W755" i="1"/>
  <c r="X755" i="1" s="1"/>
  <c r="AB754" i="1"/>
  <c r="AA754" i="1"/>
  <c r="W754" i="1"/>
  <c r="Y754" i="1" s="1"/>
  <c r="AB753" i="1"/>
  <c r="AA753" i="1"/>
  <c r="W753" i="1"/>
  <c r="X753" i="1" s="1"/>
  <c r="AB752" i="1"/>
  <c r="AA752" i="1"/>
  <c r="W752" i="1"/>
  <c r="Y752" i="1" s="1"/>
  <c r="AB751" i="1"/>
  <c r="AA751" i="1"/>
  <c r="W751" i="1"/>
  <c r="X751" i="1" s="1"/>
  <c r="AB750" i="1"/>
  <c r="AA750" i="1"/>
  <c r="W750" i="1"/>
  <c r="Y750" i="1" s="1"/>
  <c r="AB749" i="1"/>
  <c r="AA749" i="1"/>
  <c r="W749" i="1"/>
  <c r="X749" i="1" s="1"/>
  <c r="AB748" i="1"/>
  <c r="AA748" i="1"/>
  <c r="W748" i="1"/>
  <c r="Y748" i="1" s="1"/>
  <c r="AB747" i="1"/>
  <c r="AA747" i="1"/>
  <c r="W747" i="1"/>
  <c r="X747" i="1" s="1"/>
  <c r="AB746" i="1"/>
  <c r="AA746" i="1"/>
  <c r="W746" i="1"/>
  <c r="Y746" i="1" s="1"/>
  <c r="AB745" i="1"/>
  <c r="AA745" i="1"/>
  <c r="W745" i="1"/>
  <c r="X745" i="1" s="1"/>
  <c r="AB744" i="1"/>
  <c r="AA744" i="1"/>
  <c r="W744" i="1"/>
  <c r="Y744" i="1" s="1"/>
  <c r="AB743" i="1"/>
  <c r="AA743" i="1"/>
  <c r="W743" i="1"/>
  <c r="X743" i="1" s="1"/>
  <c r="AB742" i="1"/>
  <c r="AA742" i="1"/>
  <c r="W742" i="1"/>
  <c r="Y742" i="1" s="1"/>
  <c r="AB741" i="1"/>
  <c r="AA741" i="1"/>
  <c r="W741" i="1"/>
  <c r="X741" i="1" s="1"/>
  <c r="AB740" i="1"/>
  <c r="AA740" i="1"/>
  <c r="W740" i="1"/>
  <c r="Y740" i="1" s="1"/>
  <c r="AB739" i="1"/>
  <c r="AA739" i="1"/>
  <c r="W739" i="1"/>
  <c r="Y739" i="1" s="1"/>
  <c r="AB738" i="1"/>
  <c r="AA738" i="1"/>
  <c r="W738" i="1"/>
  <c r="Y738" i="1" s="1"/>
  <c r="AB737" i="1"/>
  <c r="AA737" i="1"/>
  <c r="W737" i="1"/>
  <c r="Y737" i="1" s="1"/>
  <c r="AB736" i="1"/>
  <c r="AA736" i="1"/>
  <c r="W736" i="1"/>
  <c r="Y736" i="1" s="1"/>
  <c r="AB735" i="1"/>
  <c r="AA735" i="1"/>
  <c r="W735" i="1"/>
  <c r="Y735" i="1" s="1"/>
  <c r="AB734" i="1"/>
  <c r="AA734" i="1"/>
  <c r="W734" i="1"/>
  <c r="Y734" i="1" s="1"/>
  <c r="AB733" i="1"/>
  <c r="AA733" i="1"/>
  <c r="W733" i="1"/>
  <c r="Y733" i="1" s="1"/>
  <c r="AB732" i="1"/>
  <c r="AA732" i="1"/>
  <c r="W732" i="1"/>
  <c r="Y732" i="1" s="1"/>
  <c r="AB731" i="1"/>
  <c r="AA731" i="1"/>
  <c r="W731" i="1"/>
  <c r="Y731" i="1" s="1"/>
  <c r="AB730" i="1"/>
  <c r="AA730" i="1"/>
  <c r="W730" i="1"/>
  <c r="Y730" i="1" s="1"/>
  <c r="AB729" i="1"/>
  <c r="AA729" i="1"/>
  <c r="W729" i="1"/>
  <c r="Y729" i="1" s="1"/>
  <c r="AB728" i="1"/>
  <c r="AA728" i="1"/>
  <c r="W728" i="1"/>
  <c r="Y728" i="1" s="1"/>
  <c r="AB727" i="1"/>
  <c r="AA727" i="1"/>
  <c r="W727" i="1"/>
  <c r="Y727" i="1" s="1"/>
  <c r="AB726" i="1"/>
  <c r="AA726" i="1"/>
  <c r="W726" i="1"/>
  <c r="Y726" i="1" s="1"/>
  <c r="AB725" i="1"/>
  <c r="AA725" i="1"/>
  <c r="W725" i="1"/>
  <c r="X725" i="1" s="1"/>
  <c r="AB724" i="1"/>
  <c r="AA724" i="1"/>
  <c r="W724" i="1"/>
  <c r="Y724" i="1" s="1"/>
  <c r="AB723" i="1"/>
  <c r="AA723" i="1"/>
  <c r="W723" i="1"/>
  <c r="X723" i="1" s="1"/>
  <c r="AB722" i="1"/>
  <c r="AA722" i="1"/>
  <c r="W722" i="1"/>
  <c r="Y722" i="1" s="1"/>
  <c r="AB721" i="1"/>
  <c r="AA721" i="1"/>
  <c r="W721" i="1"/>
  <c r="X721" i="1" s="1"/>
  <c r="AB720" i="1"/>
  <c r="AA720" i="1"/>
  <c r="W720" i="1"/>
  <c r="Y720" i="1" s="1"/>
  <c r="AB719" i="1"/>
  <c r="AA719" i="1"/>
  <c r="W719" i="1"/>
  <c r="X719" i="1" s="1"/>
  <c r="AB718" i="1"/>
  <c r="AA718" i="1"/>
  <c r="W718" i="1"/>
  <c r="Y718" i="1" s="1"/>
  <c r="AB717" i="1"/>
  <c r="AA717" i="1"/>
  <c r="W717" i="1"/>
  <c r="X717" i="1" s="1"/>
  <c r="AB716" i="1"/>
  <c r="AA716" i="1"/>
  <c r="W716" i="1"/>
  <c r="Y716" i="1" s="1"/>
  <c r="AB715" i="1"/>
  <c r="AA715" i="1"/>
  <c r="W715" i="1"/>
  <c r="X715" i="1" s="1"/>
  <c r="AB714" i="1"/>
  <c r="AA714" i="1"/>
  <c r="W714" i="1"/>
  <c r="Y714" i="1" s="1"/>
  <c r="AB713" i="1"/>
  <c r="AA713" i="1"/>
  <c r="W713" i="1"/>
  <c r="X713" i="1" s="1"/>
  <c r="AB712" i="1"/>
  <c r="AA712" i="1"/>
  <c r="W712" i="1"/>
  <c r="Y712" i="1" s="1"/>
  <c r="AB711" i="1"/>
  <c r="AA711" i="1"/>
  <c r="W711" i="1"/>
  <c r="X711" i="1" s="1"/>
  <c r="AB710" i="1"/>
  <c r="AA710" i="1"/>
  <c r="W710" i="1"/>
  <c r="Y710" i="1" s="1"/>
  <c r="AB709" i="1"/>
  <c r="AA709" i="1"/>
  <c r="W709" i="1"/>
  <c r="Y709" i="1" s="1"/>
  <c r="AB708" i="1"/>
  <c r="AA708" i="1"/>
  <c r="W708" i="1"/>
  <c r="Y708" i="1" s="1"/>
  <c r="AB707" i="1"/>
  <c r="AA707" i="1"/>
  <c r="W707" i="1"/>
  <c r="Y707" i="1" s="1"/>
  <c r="AB706" i="1"/>
  <c r="AA706" i="1"/>
  <c r="W706" i="1"/>
  <c r="Y706" i="1" s="1"/>
  <c r="AB705" i="1"/>
  <c r="AA705" i="1"/>
  <c r="W705" i="1"/>
  <c r="Y705" i="1" s="1"/>
  <c r="AB704" i="1"/>
  <c r="AA704" i="1"/>
  <c r="W704" i="1"/>
  <c r="Y704" i="1" s="1"/>
  <c r="AB703" i="1"/>
  <c r="AA703" i="1"/>
  <c r="W703" i="1"/>
  <c r="X703" i="1" s="1"/>
  <c r="AB702" i="1"/>
  <c r="AA702" i="1"/>
  <c r="W702" i="1"/>
  <c r="Y702" i="1" s="1"/>
  <c r="AB701" i="1"/>
  <c r="AA701" i="1"/>
  <c r="W701" i="1"/>
  <c r="X701" i="1" s="1"/>
  <c r="AB700" i="1"/>
  <c r="AA700" i="1"/>
  <c r="W700" i="1"/>
  <c r="Y700" i="1" s="1"/>
  <c r="AB699" i="1"/>
  <c r="AA699" i="1"/>
  <c r="W699" i="1"/>
  <c r="X699" i="1" s="1"/>
  <c r="AB698" i="1"/>
  <c r="AA698" i="1"/>
  <c r="W698" i="1"/>
  <c r="Y698" i="1" s="1"/>
  <c r="AB697" i="1"/>
  <c r="AA697" i="1"/>
  <c r="W697" i="1"/>
  <c r="X697" i="1" s="1"/>
  <c r="AB696" i="1"/>
  <c r="AA696" i="1"/>
  <c r="W696" i="1"/>
  <c r="Y696" i="1" s="1"/>
  <c r="AB695" i="1"/>
  <c r="AA695" i="1"/>
  <c r="W695" i="1"/>
  <c r="X695" i="1" s="1"/>
  <c r="U695" i="1"/>
  <c r="AB694" i="1"/>
  <c r="AA694" i="1"/>
  <c r="W694" i="1"/>
  <c r="X694" i="1" s="1"/>
  <c r="U694" i="1"/>
  <c r="AB693" i="1"/>
  <c r="AA693" i="1"/>
  <c r="W693" i="1"/>
  <c r="X693" i="1" s="1"/>
  <c r="AB692" i="1"/>
  <c r="AA692" i="1"/>
  <c r="W692" i="1"/>
  <c r="Y692" i="1" s="1"/>
  <c r="AB691" i="1"/>
  <c r="AA691" i="1"/>
  <c r="W691" i="1"/>
  <c r="X691" i="1" s="1"/>
  <c r="AB690" i="1"/>
  <c r="AA690" i="1"/>
  <c r="W690" i="1"/>
  <c r="Y690" i="1" s="1"/>
  <c r="AB689" i="1"/>
  <c r="AA689" i="1"/>
  <c r="W689" i="1"/>
  <c r="X689" i="1" s="1"/>
  <c r="AB688" i="1"/>
  <c r="AA688" i="1"/>
  <c r="W688" i="1"/>
  <c r="Y688" i="1" s="1"/>
  <c r="AB687" i="1"/>
  <c r="AA687" i="1"/>
  <c r="W687" i="1"/>
  <c r="X687" i="1" s="1"/>
  <c r="AB686" i="1"/>
  <c r="AA686" i="1"/>
  <c r="W686" i="1"/>
  <c r="Y686" i="1" s="1"/>
  <c r="AB685" i="1"/>
  <c r="AA685" i="1"/>
  <c r="W685" i="1"/>
  <c r="X685" i="1" s="1"/>
  <c r="AB684" i="1"/>
  <c r="AA684" i="1"/>
  <c r="W684" i="1"/>
  <c r="Y684" i="1" s="1"/>
  <c r="AB683" i="1"/>
  <c r="AA683" i="1"/>
  <c r="W683" i="1"/>
  <c r="X683" i="1" s="1"/>
  <c r="AB682" i="1"/>
  <c r="AA682" i="1"/>
  <c r="W682" i="1"/>
  <c r="Y682" i="1" s="1"/>
  <c r="AB681" i="1"/>
  <c r="AA681" i="1"/>
  <c r="W681" i="1"/>
  <c r="X681" i="1" s="1"/>
  <c r="AB680" i="1"/>
  <c r="AA680" i="1"/>
  <c r="W680" i="1"/>
  <c r="Y680" i="1" s="1"/>
  <c r="AB679" i="1"/>
  <c r="AA679" i="1"/>
  <c r="W679" i="1"/>
  <c r="X679" i="1" s="1"/>
  <c r="AB678" i="1"/>
  <c r="AA678" i="1"/>
  <c r="W678" i="1"/>
  <c r="Y678" i="1" s="1"/>
  <c r="AB677" i="1"/>
  <c r="AA677" i="1"/>
  <c r="W677" i="1"/>
  <c r="X677" i="1" s="1"/>
  <c r="AB676" i="1"/>
  <c r="AA676" i="1"/>
  <c r="W676" i="1"/>
  <c r="Y676" i="1" s="1"/>
  <c r="AB675" i="1"/>
  <c r="AA675" i="1"/>
  <c r="W675" i="1"/>
  <c r="X675" i="1" s="1"/>
  <c r="AB674" i="1"/>
  <c r="AA674" i="1"/>
  <c r="W674" i="1"/>
  <c r="Y674" i="1" s="1"/>
  <c r="AB673" i="1"/>
  <c r="AA673" i="1"/>
  <c r="W673" i="1"/>
  <c r="X673" i="1" s="1"/>
  <c r="AB672" i="1"/>
  <c r="AA672" i="1"/>
  <c r="W672" i="1"/>
  <c r="Y672" i="1" s="1"/>
  <c r="AB671" i="1"/>
  <c r="AA671" i="1"/>
  <c r="W671" i="1"/>
  <c r="X671" i="1" s="1"/>
  <c r="AB670" i="1"/>
  <c r="AA670" i="1"/>
  <c r="W670" i="1"/>
  <c r="Y670" i="1" s="1"/>
  <c r="AB669" i="1"/>
  <c r="AA669" i="1"/>
  <c r="W669" i="1"/>
  <c r="X669" i="1" s="1"/>
  <c r="AB668" i="1"/>
  <c r="AA668" i="1"/>
  <c r="W668" i="1"/>
  <c r="Y668" i="1" s="1"/>
  <c r="AB667" i="1"/>
  <c r="AA667" i="1"/>
  <c r="W667" i="1"/>
  <c r="X667" i="1" s="1"/>
  <c r="AB666" i="1"/>
  <c r="AA666" i="1"/>
  <c r="W666" i="1"/>
  <c r="Y666" i="1" s="1"/>
  <c r="AB665" i="1"/>
  <c r="AA665" i="1"/>
  <c r="W665" i="1"/>
  <c r="X665" i="1" s="1"/>
  <c r="AB664" i="1"/>
  <c r="AA664" i="1"/>
  <c r="W664" i="1"/>
  <c r="Y664" i="1" s="1"/>
  <c r="AB663" i="1"/>
  <c r="AA663" i="1"/>
  <c r="W663" i="1"/>
  <c r="X663" i="1" s="1"/>
  <c r="AB662" i="1"/>
  <c r="AA662" i="1"/>
  <c r="W662" i="1"/>
  <c r="Y662" i="1" s="1"/>
  <c r="AB661" i="1"/>
  <c r="AA661" i="1"/>
  <c r="W661" i="1"/>
  <c r="X661" i="1" s="1"/>
  <c r="AB660" i="1"/>
  <c r="AA660" i="1"/>
  <c r="W660" i="1"/>
  <c r="Y660" i="1" s="1"/>
  <c r="AB659" i="1"/>
  <c r="AA659" i="1"/>
  <c r="W659" i="1"/>
  <c r="X659" i="1" s="1"/>
  <c r="AB658" i="1"/>
  <c r="AA658" i="1"/>
  <c r="W658" i="1"/>
  <c r="Y658" i="1" s="1"/>
  <c r="AB657" i="1"/>
  <c r="AA657" i="1"/>
  <c r="W657" i="1"/>
  <c r="X657" i="1" s="1"/>
  <c r="AB656" i="1"/>
  <c r="AA656" i="1"/>
  <c r="W656" i="1"/>
  <c r="Y656" i="1" s="1"/>
  <c r="AB655" i="1"/>
  <c r="AA655" i="1"/>
  <c r="W655" i="1"/>
  <c r="X655" i="1" s="1"/>
  <c r="AB654" i="1"/>
  <c r="AA654" i="1"/>
  <c r="W654" i="1"/>
  <c r="Y654" i="1" s="1"/>
  <c r="AB653" i="1"/>
  <c r="AA653" i="1"/>
  <c r="W653" i="1"/>
  <c r="X653" i="1" s="1"/>
  <c r="AB652" i="1"/>
  <c r="AA652" i="1"/>
  <c r="W652" i="1"/>
  <c r="Y652" i="1" s="1"/>
  <c r="AB651" i="1"/>
  <c r="AA651" i="1"/>
  <c r="W651" i="1"/>
  <c r="X651" i="1" s="1"/>
  <c r="U651" i="1"/>
  <c r="AB650" i="1"/>
  <c r="AA650" i="1"/>
  <c r="W650" i="1"/>
  <c r="X650" i="1" s="1"/>
  <c r="U650" i="1"/>
  <c r="AB649" i="1"/>
  <c r="AA649" i="1"/>
  <c r="W649" i="1"/>
  <c r="X649" i="1" s="1"/>
  <c r="U649" i="1"/>
  <c r="AB648" i="1"/>
  <c r="AA648" i="1"/>
  <c r="W648" i="1"/>
  <c r="X648" i="1" s="1"/>
  <c r="AB647" i="1"/>
  <c r="AA647" i="1"/>
  <c r="W647" i="1"/>
  <c r="Y647" i="1" s="1"/>
  <c r="AB646" i="1"/>
  <c r="AA646" i="1"/>
  <c r="W646" i="1"/>
  <c r="X646" i="1" s="1"/>
  <c r="AB645" i="1"/>
  <c r="AA645" i="1"/>
  <c r="W645" i="1"/>
  <c r="Y645" i="1" s="1"/>
  <c r="AB644" i="1"/>
  <c r="AA644" i="1"/>
  <c r="W644" i="1"/>
  <c r="X644" i="1" s="1"/>
  <c r="AB643" i="1"/>
  <c r="AA643" i="1"/>
  <c r="W643" i="1"/>
  <c r="Y643" i="1" s="1"/>
  <c r="AB642" i="1"/>
  <c r="AA642" i="1"/>
  <c r="W642" i="1"/>
  <c r="X642" i="1" s="1"/>
  <c r="AB641" i="1"/>
  <c r="AA641" i="1"/>
  <c r="W641" i="1"/>
  <c r="Y641" i="1" s="1"/>
  <c r="AB640" i="1"/>
  <c r="AA640" i="1"/>
  <c r="W640" i="1"/>
  <c r="X640" i="1" s="1"/>
  <c r="AB639" i="1"/>
  <c r="AA639" i="1"/>
  <c r="W639" i="1"/>
  <c r="Y639" i="1" s="1"/>
  <c r="AB638" i="1"/>
  <c r="AA638" i="1"/>
  <c r="W638" i="1"/>
  <c r="X638" i="1" s="1"/>
  <c r="AB637" i="1"/>
  <c r="AA637" i="1"/>
  <c r="W637" i="1"/>
  <c r="Y637" i="1" s="1"/>
  <c r="AB636" i="1"/>
  <c r="AA636" i="1"/>
  <c r="W636" i="1"/>
  <c r="X636" i="1" s="1"/>
  <c r="AB635" i="1"/>
  <c r="AA635" i="1"/>
  <c r="W635" i="1"/>
  <c r="Y635" i="1" s="1"/>
  <c r="AB634" i="1"/>
  <c r="AA634" i="1"/>
  <c r="W634" i="1"/>
  <c r="X634" i="1" s="1"/>
  <c r="AB633" i="1"/>
  <c r="AA633" i="1"/>
  <c r="W633" i="1"/>
  <c r="Y633" i="1" s="1"/>
  <c r="AB632" i="1"/>
  <c r="AA632" i="1"/>
  <c r="W632" i="1"/>
  <c r="X632" i="1" s="1"/>
  <c r="AB631" i="1"/>
  <c r="AA631" i="1"/>
  <c r="W631" i="1"/>
  <c r="Y631" i="1" s="1"/>
  <c r="AB630" i="1"/>
  <c r="AA630" i="1"/>
  <c r="W630" i="1"/>
  <c r="X630" i="1" s="1"/>
  <c r="AB629" i="1"/>
  <c r="AA629" i="1"/>
  <c r="W629" i="1"/>
  <c r="Y629" i="1" s="1"/>
  <c r="AB628" i="1"/>
  <c r="AA628" i="1"/>
  <c r="W628" i="1"/>
  <c r="X628" i="1" s="1"/>
  <c r="AB627" i="1"/>
  <c r="AA627" i="1"/>
  <c r="W627" i="1"/>
  <c r="Y627" i="1" s="1"/>
  <c r="AB626" i="1"/>
  <c r="AA626" i="1"/>
  <c r="W626" i="1"/>
  <c r="X626" i="1" s="1"/>
  <c r="AB625" i="1"/>
  <c r="AA625" i="1"/>
  <c r="W625" i="1"/>
  <c r="Y625" i="1" s="1"/>
  <c r="AB624" i="1"/>
  <c r="AA624" i="1"/>
  <c r="W624" i="1"/>
  <c r="X624" i="1" s="1"/>
  <c r="AB623" i="1"/>
  <c r="AA623" i="1"/>
  <c r="W623" i="1"/>
  <c r="Y623" i="1" s="1"/>
  <c r="AB622" i="1"/>
  <c r="AA622" i="1"/>
  <c r="W622" i="1"/>
  <c r="X622" i="1" s="1"/>
  <c r="AB621" i="1"/>
  <c r="AA621" i="1"/>
  <c r="W621" i="1"/>
  <c r="Y621" i="1" s="1"/>
  <c r="AB620" i="1"/>
  <c r="AA620" i="1"/>
  <c r="W620" i="1"/>
  <c r="X620" i="1" s="1"/>
  <c r="AB619" i="1"/>
  <c r="AA619" i="1"/>
  <c r="W619" i="1"/>
  <c r="Y619" i="1" s="1"/>
  <c r="AB618" i="1"/>
  <c r="AA618" i="1"/>
  <c r="W618" i="1"/>
  <c r="X618" i="1" s="1"/>
  <c r="AB617" i="1"/>
  <c r="AA617" i="1"/>
  <c r="W617" i="1"/>
  <c r="Y617" i="1" s="1"/>
  <c r="AB616" i="1"/>
  <c r="AA616" i="1"/>
  <c r="W616" i="1"/>
  <c r="X616" i="1" s="1"/>
  <c r="AB615" i="1"/>
  <c r="AA615" i="1"/>
  <c r="W615" i="1"/>
  <c r="Y615" i="1" s="1"/>
  <c r="AB614" i="1"/>
  <c r="AA614" i="1"/>
  <c r="W614" i="1"/>
  <c r="X614" i="1" s="1"/>
  <c r="AB613" i="1"/>
  <c r="AA613" i="1"/>
  <c r="W613" i="1"/>
  <c r="Y613" i="1" s="1"/>
  <c r="AB612" i="1"/>
  <c r="AA612" i="1"/>
  <c r="W612" i="1"/>
  <c r="X612" i="1" s="1"/>
  <c r="AB611" i="1"/>
  <c r="AA611" i="1"/>
  <c r="W611" i="1"/>
  <c r="Y611" i="1" s="1"/>
  <c r="AB610" i="1"/>
  <c r="AA610" i="1"/>
  <c r="W610" i="1"/>
  <c r="X610" i="1" s="1"/>
  <c r="AB609" i="1"/>
  <c r="AA609" i="1"/>
  <c r="W609" i="1"/>
  <c r="Y609" i="1" s="1"/>
  <c r="AB608" i="1"/>
  <c r="AA608" i="1"/>
  <c r="W608" i="1"/>
  <c r="X608" i="1" s="1"/>
  <c r="AB607" i="1"/>
  <c r="AA607" i="1"/>
  <c r="W607" i="1"/>
  <c r="Y607" i="1" s="1"/>
  <c r="AB606" i="1"/>
  <c r="AA606" i="1"/>
  <c r="W606" i="1"/>
  <c r="X606" i="1" s="1"/>
  <c r="AB605" i="1"/>
  <c r="AA605" i="1"/>
  <c r="W605" i="1"/>
  <c r="Y605" i="1" s="1"/>
  <c r="AB604" i="1"/>
  <c r="AA604" i="1"/>
  <c r="W604" i="1"/>
  <c r="X604" i="1" s="1"/>
  <c r="AB603" i="1"/>
  <c r="AA603" i="1"/>
  <c r="W603" i="1"/>
  <c r="Y603" i="1" s="1"/>
  <c r="AB602" i="1"/>
  <c r="AA602" i="1"/>
  <c r="W602" i="1"/>
  <c r="X602" i="1" s="1"/>
  <c r="AB601" i="1"/>
  <c r="AA601" i="1"/>
  <c r="W601" i="1"/>
  <c r="Y601" i="1" s="1"/>
  <c r="AB600" i="1"/>
  <c r="AA600" i="1"/>
  <c r="W600" i="1"/>
  <c r="X600" i="1" s="1"/>
  <c r="AB599" i="1"/>
  <c r="AA599" i="1"/>
  <c r="W599" i="1"/>
  <c r="Y599" i="1" s="1"/>
  <c r="AB598" i="1"/>
  <c r="AA598" i="1"/>
  <c r="W598" i="1"/>
  <c r="X598" i="1" s="1"/>
  <c r="AB597" i="1"/>
  <c r="AA597" i="1"/>
  <c r="W597" i="1"/>
  <c r="Y597" i="1" s="1"/>
  <c r="AB596" i="1"/>
  <c r="AA596" i="1"/>
  <c r="W596" i="1"/>
  <c r="X596" i="1" s="1"/>
  <c r="AB595" i="1"/>
  <c r="AA595" i="1"/>
  <c r="W595" i="1"/>
  <c r="Y595" i="1" s="1"/>
  <c r="AB594" i="1"/>
  <c r="AA594" i="1"/>
  <c r="W594" i="1"/>
  <c r="X594" i="1" s="1"/>
  <c r="AB593" i="1"/>
  <c r="AA593" i="1"/>
  <c r="W593" i="1"/>
  <c r="Y593" i="1" s="1"/>
  <c r="AB592" i="1"/>
  <c r="AA592" i="1"/>
  <c r="W592" i="1"/>
  <c r="X592" i="1" s="1"/>
  <c r="AB591" i="1"/>
  <c r="AA591" i="1"/>
  <c r="W591" i="1"/>
  <c r="Y591" i="1" s="1"/>
  <c r="AB590" i="1"/>
  <c r="AA590" i="1"/>
  <c r="W590" i="1"/>
  <c r="X590" i="1" s="1"/>
  <c r="AB589" i="1"/>
  <c r="AA589" i="1"/>
  <c r="W589" i="1"/>
  <c r="Y589" i="1" s="1"/>
  <c r="AB588" i="1"/>
  <c r="AA588" i="1"/>
  <c r="W588" i="1"/>
  <c r="X588" i="1" s="1"/>
  <c r="AB587" i="1"/>
  <c r="AA587" i="1"/>
  <c r="X587" i="1"/>
  <c r="W587" i="1"/>
  <c r="Y587" i="1" s="1"/>
  <c r="AB586" i="1"/>
  <c r="AA586" i="1"/>
  <c r="W586" i="1"/>
  <c r="X586" i="1" s="1"/>
  <c r="AB585" i="1"/>
  <c r="AA585" i="1"/>
  <c r="W585" i="1"/>
  <c r="Y585" i="1" s="1"/>
  <c r="AB584" i="1"/>
  <c r="AA584" i="1"/>
  <c r="W584" i="1"/>
  <c r="X584" i="1" s="1"/>
  <c r="AB583" i="1"/>
  <c r="AA583" i="1"/>
  <c r="W583" i="1"/>
  <c r="Y583" i="1" s="1"/>
  <c r="AB582" i="1"/>
  <c r="AA582" i="1"/>
  <c r="W582" i="1"/>
  <c r="X582" i="1" s="1"/>
  <c r="AB581" i="1"/>
  <c r="AA581" i="1"/>
  <c r="W581" i="1"/>
  <c r="Y581" i="1" s="1"/>
  <c r="AB580" i="1"/>
  <c r="AA580" i="1"/>
  <c r="W580" i="1"/>
  <c r="X580" i="1" s="1"/>
  <c r="AB579" i="1"/>
  <c r="AA579" i="1"/>
  <c r="W579" i="1"/>
  <c r="Y579" i="1" s="1"/>
  <c r="AB578" i="1"/>
  <c r="AA578" i="1"/>
  <c r="W578" i="1"/>
  <c r="X578" i="1" s="1"/>
  <c r="AB577" i="1"/>
  <c r="AA577" i="1"/>
  <c r="W577" i="1"/>
  <c r="Y577" i="1" s="1"/>
  <c r="AB576" i="1"/>
  <c r="AA576" i="1"/>
  <c r="W576" i="1"/>
  <c r="X576" i="1" s="1"/>
  <c r="AB575" i="1"/>
  <c r="AA575" i="1"/>
  <c r="W575" i="1"/>
  <c r="Y575" i="1" s="1"/>
  <c r="AB574" i="1"/>
  <c r="AA574" i="1"/>
  <c r="W574" i="1"/>
  <c r="X574" i="1" s="1"/>
  <c r="AB573" i="1"/>
  <c r="AA573" i="1"/>
  <c r="W573" i="1"/>
  <c r="Y573" i="1" s="1"/>
  <c r="AB572" i="1"/>
  <c r="AA572" i="1"/>
  <c r="W572" i="1"/>
  <c r="X572" i="1" s="1"/>
  <c r="AB571" i="1"/>
  <c r="AA571" i="1"/>
  <c r="W571" i="1"/>
  <c r="Y571" i="1" s="1"/>
  <c r="AB570" i="1"/>
  <c r="AA570" i="1"/>
  <c r="W570" i="1"/>
  <c r="X570" i="1" s="1"/>
  <c r="AB569" i="1"/>
  <c r="AA569" i="1"/>
  <c r="W569" i="1"/>
  <c r="Y569" i="1" s="1"/>
  <c r="AB568" i="1"/>
  <c r="AA568" i="1"/>
  <c r="W568" i="1"/>
  <c r="X568" i="1" s="1"/>
  <c r="AB567" i="1"/>
  <c r="AA567" i="1"/>
  <c r="W567" i="1"/>
  <c r="Y567" i="1" s="1"/>
  <c r="AB566" i="1"/>
  <c r="AA566" i="1"/>
  <c r="W566" i="1"/>
  <c r="X566" i="1" s="1"/>
  <c r="AB565" i="1"/>
  <c r="AA565" i="1"/>
  <c r="W565" i="1"/>
  <c r="Y565" i="1" s="1"/>
  <c r="AB564" i="1"/>
  <c r="AA564" i="1"/>
  <c r="W564" i="1"/>
  <c r="X564" i="1" s="1"/>
  <c r="AB563" i="1"/>
  <c r="AA563" i="1"/>
  <c r="W563" i="1"/>
  <c r="Y563" i="1" s="1"/>
  <c r="AB562" i="1"/>
  <c r="AA562" i="1"/>
  <c r="W562" i="1"/>
  <c r="X562" i="1" s="1"/>
  <c r="AB561" i="1"/>
  <c r="AA561" i="1"/>
  <c r="W561" i="1"/>
  <c r="Y561" i="1" s="1"/>
  <c r="AB560" i="1"/>
  <c r="AA560" i="1"/>
  <c r="W560" i="1"/>
  <c r="X560" i="1" s="1"/>
  <c r="AB559" i="1"/>
  <c r="AA559" i="1"/>
  <c r="W559" i="1"/>
  <c r="Y559" i="1" s="1"/>
  <c r="AB558" i="1"/>
  <c r="AA558" i="1"/>
  <c r="W558" i="1"/>
  <c r="X558" i="1" s="1"/>
  <c r="AB557" i="1"/>
  <c r="AA557" i="1"/>
  <c r="W557" i="1"/>
  <c r="Y557" i="1" s="1"/>
  <c r="AB556" i="1"/>
  <c r="AA556" i="1"/>
  <c r="W556" i="1"/>
  <c r="X556" i="1" s="1"/>
  <c r="AB555" i="1"/>
  <c r="AA555" i="1"/>
  <c r="W555" i="1"/>
  <c r="Y555" i="1" s="1"/>
  <c r="AB554" i="1"/>
  <c r="AA554" i="1"/>
  <c r="W554" i="1"/>
  <c r="X554" i="1" s="1"/>
  <c r="AB553" i="1"/>
  <c r="AA553" i="1"/>
  <c r="W553" i="1"/>
  <c r="Y553" i="1" s="1"/>
  <c r="AB552" i="1"/>
  <c r="AA552" i="1"/>
  <c r="W552" i="1"/>
  <c r="X552" i="1" s="1"/>
  <c r="AB551" i="1"/>
  <c r="AA551" i="1"/>
  <c r="W551" i="1"/>
  <c r="Y551" i="1" s="1"/>
  <c r="AB550" i="1"/>
  <c r="AA550" i="1"/>
  <c r="W550" i="1"/>
  <c r="X550" i="1" s="1"/>
  <c r="AB549" i="1"/>
  <c r="AA549" i="1"/>
  <c r="W549" i="1"/>
  <c r="Y549" i="1" s="1"/>
  <c r="AB548" i="1"/>
  <c r="AA548" i="1"/>
  <c r="W548" i="1"/>
  <c r="X548" i="1" s="1"/>
  <c r="AB547" i="1"/>
  <c r="AA547" i="1"/>
  <c r="W547" i="1"/>
  <c r="Y547" i="1" s="1"/>
  <c r="AB546" i="1"/>
  <c r="AA546" i="1"/>
  <c r="W546" i="1"/>
  <c r="X546" i="1" s="1"/>
  <c r="AB545" i="1"/>
  <c r="AA545" i="1"/>
  <c r="W545" i="1"/>
  <c r="Y545" i="1" s="1"/>
  <c r="AB544" i="1"/>
  <c r="AA544" i="1"/>
  <c r="W544" i="1"/>
  <c r="X544" i="1" s="1"/>
  <c r="AB543" i="1"/>
  <c r="AA543" i="1"/>
  <c r="W543" i="1"/>
  <c r="Y543" i="1" s="1"/>
  <c r="AB542" i="1"/>
  <c r="AA542" i="1"/>
  <c r="W542" i="1"/>
  <c r="X542" i="1" s="1"/>
  <c r="AB541" i="1"/>
  <c r="AA541" i="1"/>
  <c r="W541" i="1"/>
  <c r="Y541" i="1" s="1"/>
  <c r="AB540" i="1"/>
  <c r="AA540" i="1"/>
  <c r="W540" i="1"/>
  <c r="X540" i="1" s="1"/>
  <c r="AB539" i="1"/>
  <c r="AA539" i="1"/>
  <c r="W539" i="1"/>
  <c r="Y539" i="1" s="1"/>
  <c r="AB538" i="1"/>
  <c r="AA538" i="1"/>
  <c r="W538" i="1"/>
  <c r="Y538" i="1" s="1"/>
  <c r="AB537" i="1"/>
  <c r="AA537" i="1"/>
  <c r="W537" i="1"/>
  <c r="Y537" i="1" s="1"/>
  <c r="AB536" i="1"/>
  <c r="AA536" i="1"/>
  <c r="W536" i="1"/>
  <c r="X536" i="1" s="1"/>
  <c r="U536" i="1"/>
  <c r="AB535" i="1"/>
  <c r="AA535" i="1"/>
  <c r="W535" i="1"/>
  <c r="X535" i="1" s="1"/>
  <c r="U535" i="1"/>
  <c r="AB534" i="1"/>
  <c r="AA534" i="1"/>
  <c r="W534" i="1"/>
  <c r="X534" i="1" s="1"/>
  <c r="U534" i="1"/>
  <c r="AB533" i="1"/>
  <c r="AA533" i="1"/>
  <c r="W533" i="1"/>
  <c r="X533" i="1" s="1"/>
  <c r="U533" i="1"/>
  <c r="AB532" i="1"/>
  <c r="AA532" i="1"/>
  <c r="W532" i="1"/>
  <c r="X532" i="1" s="1"/>
  <c r="AB531" i="1"/>
  <c r="AA531" i="1"/>
  <c r="W531" i="1"/>
  <c r="Y531" i="1" s="1"/>
  <c r="AB530" i="1"/>
  <c r="AA530" i="1"/>
  <c r="W530" i="1"/>
  <c r="X530" i="1" s="1"/>
  <c r="AB529" i="1"/>
  <c r="AA529" i="1"/>
  <c r="W529" i="1"/>
  <c r="Y529" i="1" s="1"/>
  <c r="AB528" i="1"/>
  <c r="AA528" i="1"/>
  <c r="W528" i="1"/>
  <c r="X528" i="1" s="1"/>
  <c r="AB527" i="1"/>
  <c r="AA527" i="1"/>
  <c r="W527" i="1"/>
  <c r="Y527" i="1" s="1"/>
  <c r="AB526" i="1"/>
  <c r="AA526" i="1"/>
  <c r="W526" i="1"/>
  <c r="X526" i="1" s="1"/>
  <c r="AB525" i="1"/>
  <c r="AA525" i="1"/>
  <c r="W525" i="1"/>
  <c r="Y525" i="1" s="1"/>
  <c r="AB524" i="1"/>
  <c r="AA524" i="1"/>
  <c r="W524" i="1"/>
  <c r="Y524" i="1" s="1"/>
  <c r="AB523" i="1"/>
  <c r="AA523" i="1"/>
  <c r="W523" i="1"/>
  <c r="Y523" i="1" s="1"/>
  <c r="AB522" i="1"/>
  <c r="AA522" i="1"/>
  <c r="W522" i="1"/>
  <c r="Y522" i="1" s="1"/>
  <c r="AB521" i="1"/>
  <c r="AA521" i="1"/>
  <c r="W521" i="1"/>
  <c r="Y521" i="1" s="1"/>
  <c r="AB520" i="1"/>
  <c r="AA520" i="1"/>
  <c r="W520" i="1"/>
  <c r="X520" i="1" s="1"/>
  <c r="AB519" i="1"/>
  <c r="AA519" i="1"/>
  <c r="W519" i="1"/>
  <c r="Y519" i="1" s="1"/>
  <c r="AB518" i="1"/>
  <c r="AA518" i="1"/>
  <c r="W518" i="1"/>
  <c r="X518" i="1" s="1"/>
  <c r="AB517" i="1"/>
  <c r="AA517" i="1"/>
  <c r="W517" i="1"/>
  <c r="Y517" i="1" s="1"/>
  <c r="AB516" i="1"/>
  <c r="AA516" i="1"/>
  <c r="W516" i="1"/>
  <c r="X516" i="1" s="1"/>
  <c r="AB515" i="1"/>
  <c r="AA515" i="1"/>
  <c r="W515" i="1"/>
  <c r="Y515" i="1" s="1"/>
  <c r="AB514" i="1"/>
  <c r="AA514" i="1"/>
  <c r="W514" i="1"/>
  <c r="X514" i="1" s="1"/>
  <c r="AB513" i="1"/>
  <c r="AA513" i="1"/>
  <c r="W513" i="1"/>
  <c r="Y513" i="1" s="1"/>
  <c r="AB512" i="1"/>
  <c r="AA512" i="1"/>
  <c r="W512" i="1"/>
  <c r="X512" i="1" s="1"/>
  <c r="AB511" i="1"/>
  <c r="AA511" i="1"/>
  <c r="W511" i="1"/>
  <c r="Y511" i="1" s="1"/>
  <c r="AB510" i="1"/>
  <c r="AA510" i="1"/>
  <c r="W510" i="1"/>
  <c r="X510" i="1" s="1"/>
  <c r="AB509" i="1"/>
  <c r="AA509" i="1"/>
  <c r="W509" i="1"/>
  <c r="Y509" i="1" s="1"/>
  <c r="AB508" i="1"/>
  <c r="AA508" i="1"/>
  <c r="W508" i="1"/>
  <c r="X508" i="1" s="1"/>
  <c r="AB507" i="1"/>
  <c r="AA507" i="1"/>
  <c r="W507" i="1"/>
  <c r="Y507" i="1" s="1"/>
  <c r="AB506" i="1"/>
  <c r="AA506" i="1"/>
  <c r="W506" i="1"/>
  <c r="X506" i="1" s="1"/>
  <c r="AB505" i="1"/>
  <c r="AA505" i="1"/>
  <c r="W505" i="1"/>
  <c r="Y505" i="1" s="1"/>
  <c r="AB504" i="1"/>
  <c r="AA504" i="1"/>
  <c r="W504" i="1"/>
  <c r="X504" i="1" s="1"/>
  <c r="AB503" i="1"/>
  <c r="AA503" i="1"/>
  <c r="W503" i="1"/>
  <c r="Y503" i="1" s="1"/>
  <c r="AB502" i="1"/>
  <c r="AA502" i="1"/>
  <c r="W502" i="1"/>
  <c r="X502" i="1" s="1"/>
  <c r="AB501" i="1"/>
  <c r="AA501" i="1"/>
  <c r="W501" i="1"/>
  <c r="Y501" i="1" s="1"/>
  <c r="AB500" i="1"/>
  <c r="AA500" i="1"/>
  <c r="W500" i="1"/>
  <c r="X500" i="1" s="1"/>
  <c r="AB499" i="1"/>
  <c r="AA499" i="1"/>
  <c r="W499" i="1"/>
  <c r="Y499" i="1" s="1"/>
  <c r="AB498" i="1"/>
  <c r="AA498" i="1"/>
  <c r="W498" i="1"/>
  <c r="X498" i="1" s="1"/>
  <c r="AB497" i="1"/>
  <c r="AA497" i="1"/>
  <c r="W497" i="1"/>
  <c r="Y497" i="1" s="1"/>
  <c r="AB496" i="1"/>
  <c r="AA496" i="1"/>
  <c r="W496" i="1"/>
  <c r="X496" i="1" s="1"/>
  <c r="AB495" i="1"/>
  <c r="AA495" i="1"/>
  <c r="W495" i="1"/>
  <c r="Y495" i="1" s="1"/>
  <c r="AB494" i="1"/>
  <c r="AA494" i="1"/>
  <c r="W494" i="1"/>
  <c r="X494" i="1" s="1"/>
  <c r="AB493" i="1"/>
  <c r="AA493" i="1"/>
  <c r="W493" i="1"/>
  <c r="Y493" i="1" s="1"/>
  <c r="AB492" i="1"/>
  <c r="AA492" i="1"/>
  <c r="W492" i="1"/>
  <c r="X492" i="1" s="1"/>
  <c r="AB491" i="1"/>
  <c r="AA491" i="1"/>
  <c r="W491" i="1"/>
  <c r="Y491" i="1" s="1"/>
  <c r="AB490" i="1"/>
  <c r="AA490" i="1"/>
  <c r="W490" i="1"/>
  <c r="X490" i="1" s="1"/>
  <c r="AB489" i="1"/>
  <c r="AA489" i="1"/>
  <c r="W489" i="1"/>
  <c r="Y489" i="1" s="1"/>
  <c r="AB488" i="1"/>
  <c r="AA488" i="1"/>
  <c r="W488" i="1"/>
  <c r="X488" i="1" s="1"/>
  <c r="AB487" i="1"/>
  <c r="AA487" i="1"/>
  <c r="W487" i="1"/>
  <c r="Y487" i="1" s="1"/>
  <c r="AB486" i="1"/>
  <c r="AA486" i="1"/>
  <c r="W486" i="1"/>
  <c r="X486" i="1" s="1"/>
  <c r="AB485" i="1"/>
  <c r="AA485" i="1"/>
  <c r="W485" i="1"/>
  <c r="Y485" i="1" s="1"/>
  <c r="AB484" i="1"/>
  <c r="AA484" i="1"/>
  <c r="W484" i="1"/>
  <c r="X484" i="1" s="1"/>
  <c r="AB483" i="1"/>
  <c r="AA483" i="1"/>
  <c r="W483" i="1"/>
  <c r="Y483" i="1" s="1"/>
  <c r="AB482" i="1"/>
  <c r="AA482" i="1"/>
  <c r="W482" i="1"/>
  <c r="X482" i="1" s="1"/>
  <c r="AB481" i="1"/>
  <c r="AA481" i="1"/>
  <c r="W481" i="1"/>
  <c r="Y481" i="1" s="1"/>
  <c r="AB480" i="1"/>
  <c r="AA480" i="1"/>
  <c r="W480" i="1"/>
  <c r="X480" i="1" s="1"/>
  <c r="AB479" i="1"/>
  <c r="AA479" i="1"/>
  <c r="W479" i="1"/>
  <c r="Y479" i="1" s="1"/>
  <c r="AB478" i="1"/>
  <c r="AA478" i="1"/>
  <c r="W478" i="1"/>
  <c r="X478" i="1" s="1"/>
  <c r="AB477" i="1"/>
  <c r="AA477" i="1"/>
  <c r="W477" i="1"/>
  <c r="Y477" i="1" s="1"/>
  <c r="AB476" i="1"/>
  <c r="AA476" i="1"/>
  <c r="W476" i="1"/>
  <c r="X476" i="1" s="1"/>
  <c r="AB475" i="1"/>
  <c r="AA475" i="1"/>
  <c r="W475" i="1"/>
  <c r="Y475" i="1" s="1"/>
  <c r="AB474" i="1"/>
  <c r="AA474" i="1"/>
  <c r="W474" i="1"/>
  <c r="X474" i="1" s="1"/>
  <c r="AB473" i="1"/>
  <c r="AA473" i="1"/>
  <c r="W473" i="1"/>
  <c r="Y473" i="1" s="1"/>
  <c r="AB472" i="1"/>
  <c r="AA472" i="1"/>
  <c r="W472" i="1"/>
  <c r="X472" i="1" s="1"/>
  <c r="AB471" i="1"/>
  <c r="AA471" i="1"/>
  <c r="W471" i="1"/>
  <c r="Y471" i="1" s="1"/>
  <c r="AB470" i="1"/>
  <c r="AA470" i="1"/>
  <c r="W470" i="1"/>
  <c r="X470" i="1" s="1"/>
  <c r="AB469" i="1"/>
  <c r="AA469" i="1"/>
  <c r="W469" i="1"/>
  <c r="Y469" i="1" s="1"/>
  <c r="AB468" i="1"/>
  <c r="AA468" i="1"/>
  <c r="W468" i="1"/>
  <c r="X468" i="1" s="1"/>
  <c r="AB467" i="1"/>
  <c r="AA467" i="1"/>
  <c r="W467" i="1"/>
  <c r="Y467" i="1" s="1"/>
  <c r="AB466" i="1"/>
  <c r="AA466" i="1"/>
  <c r="W466" i="1"/>
  <c r="X466" i="1" s="1"/>
  <c r="AB465" i="1"/>
  <c r="AA465" i="1"/>
  <c r="W465" i="1"/>
  <c r="Y465" i="1" s="1"/>
  <c r="AB464" i="1"/>
  <c r="AA464" i="1"/>
  <c r="W464" i="1"/>
  <c r="X464" i="1" s="1"/>
  <c r="AB463" i="1"/>
  <c r="AA463" i="1"/>
  <c r="W463" i="1"/>
  <c r="Y463" i="1" s="1"/>
  <c r="AB462" i="1"/>
  <c r="AA462" i="1"/>
  <c r="W462" i="1"/>
  <c r="X462" i="1" s="1"/>
  <c r="AB461" i="1"/>
  <c r="AA461" i="1"/>
  <c r="W461" i="1"/>
  <c r="Y461" i="1" s="1"/>
  <c r="AB460" i="1"/>
  <c r="AA460" i="1"/>
  <c r="W460" i="1"/>
  <c r="X460" i="1" s="1"/>
  <c r="AB459" i="1"/>
  <c r="AA459" i="1"/>
  <c r="W459" i="1"/>
  <c r="Y459" i="1" s="1"/>
  <c r="AB458" i="1"/>
  <c r="AA458" i="1"/>
  <c r="W458" i="1"/>
  <c r="X458" i="1" s="1"/>
  <c r="AB457" i="1"/>
  <c r="AA457" i="1"/>
  <c r="W457" i="1"/>
  <c r="Y457" i="1" s="1"/>
  <c r="AB456" i="1"/>
  <c r="AA456" i="1"/>
  <c r="W456" i="1"/>
  <c r="X456" i="1" s="1"/>
  <c r="U456" i="1"/>
  <c r="AB455" i="1"/>
  <c r="AA455" i="1"/>
  <c r="W455" i="1"/>
  <c r="X455" i="1" s="1"/>
  <c r="U455" i="1"/>
  <c r="AB454" i="1"/>
  <c r="AA454" i="1"/>
  <c r="W454" i="1"/>
  <c r="X454" i="1" s="1"/>
  <c r="U454" i="1"/>
  <c r="AB453" i="1"/>
  <c r="AA453" i="1"/>
  <c r="W453" i="1"/>
  <c r="X453" i="1" s="1"/>
  <c r="U453" i="1"/>
  <c r="AB452" i="1"/>
  <c r="AA452" i="1"/>
  <c r="W452" i="1"/>
  <c r="X452" i="1" s="1"/>
  <c r="U452" i="1"/>
  <c r="AB451" i="1"/>
  <c r="AA451" i="1"/>
  <c r="W451" i="1"/>
  <c r="X451" i="1" s="1"/>
  <c r="U451" i="1"/>
  <c r="AB450" i="1"/>
  <c r="AA450" i="1"/>
  <c r="W450" i="1"/>
  <c r="X450" i="1" s="1"/>
  <c r="U450" i="1"/>
  <c r="AB449" i="1"/>
  <c r="AA449" i="1"/>
  <c r="W449" i="1"/>
  <c r="X449" i="1" s="1"/>
  <c r="AB448" i="1"/>
  <c r="AA448" i="1"/>
  <c r="W448" i="1"/>
  <c r="Y448" i="1" s="1"/>
  <c r="AB447" i="1"/>
  <c r="AA447" i="1"/>
  <c r="W447" i="1"/>
  <c r="X447" i="1" s="1"/>
  <c r="AB446" i="1"/>
  <c r="AA446" i="1"/>
  <c r="W446" i="1"/>
  <c r="Y446" i="1" s="1"/>
  <c r="AB445" i="1"/>
  <c r="AA445" i="1"/>
  <c r="W445" i="1"/>
  <c r="X445" i="1" s="1"/>
  <c r="AB444" i="1"/>
  <c r="AA444" i="1"/>
  <c r="W444" i="1"/>
  <c r="Y444" i="1" s="1"/>
  <c r="AB443" i="1"/>
  <c r="AA443" i="1"/>
  <c r="W443" i="1"/>
  <c r="Y443" i="1" s="1"/>
  <c r="AB442" i="1"/>
  <c r="AA442" i="1"/>
  <c r="W442" i="1"/>
  <c r="Y442" i="1" s="1"/>
  <c r="AB441" i="1"/>
  <c r="AA441" i="1"/>
  <c r="W441" i="1"/>
  <c r="Y441" i="1" s="1"/>
  <c r="AB440" i="1"/>
  <c r="AA440" i="1"/>
  <c r="W440" i="1"/>
  <c r="Y440" i="1" s="1"/>
  <c r="AB439" i="1"/>
  <c r="AA439" i="1"/>
  <c r="W439" i="1"/>
  <c r="X439" i="1" s="1"/>
  <c r="AB438" i="1"/>
  <c r="AA438" i="1"/>
  <c r="W438" i="1"/>
  <c r="Y438" i="1" s="1"/>
  <c r="AB437" i="1"/>
  <c r="AA437" i="1"/>
  <c r="W437" i="1"/>
  <c r="X437" i="1" s="1"/>
  <c r="AB436" i="1"/>
  <c r="AA436" i="1"/>
  <c r="W436" i="1"/>
  <c r="Y436" i="1" s="1"/>
  <c r="AB435" i="1"/>
  <c r="AA435" i="1"/>
  <c r="W435" i="1"/>
  <c r="X435" i="1" s="1"/>
  <c r="U435" i="1"/>
  <c r="AB434" i="1"/>
  <c r="AA434" i="1"/>
  <c r="W434" i="1"/>
  <c r="X434" i="1" s="1"/>
  <c r="AB433" i="1"/>
  <c r="AA433" i="1"/>
  <c r="W433" i="1"/>
  <c r="Y433" i="1" s="1"/>
  <c r="AB432" i="1"/>
  <c r="AA432" i="1"/>
  <c r="W432" i="1"/>
  <c r="X432" i="1" s="1"/>
  <c r="AB431" i="1"/>
  <c r="AA431" i="1"/>
  <c r="W431" i="1"/>
  <c r="Y431" i="1" s="1"/>
  <c r="AB430" i="1"/>
  <c r="AA430" i="1"/>
  <c r="W430" i="1"/>
  <c r="X430" i="1" s="1"/>
  <c r="AB429" i="1"/>
  <c r="AA429" i="1"/>
  <c r="W429" i="1"/>
  <c r="Y429" i="1" s="1"/>
  <c r="AB428" i="1"/>
  <c r="AA428" i="1"/>
  <c r="W428" i="1"/>
  <c r="X428" i="1" s="1"/>
  <c r="AB427" i="1"/>
  <c r="AA427" i="1"/>
  <c r="W427" i="1"/>
  <c r="Y427" i="1" s="1"/>
  <c r="AB426" i="1"/>
  <c r="AA426" i="1"/>
  <c r="W426" i="1"/>
  <c r="X426" i="1" s="1"/>
  <c r="AB425" i="1"/>
  <c r="AA425" i="1"/>
  <c r="W425" i="1"/>
  <c r="Y425" i="1" s="1"/>
  <c r="U425" i="1"/>
  <c r="AB424" i="1"/>
  <c r="AA424" i="1"/>
  <c r="W424" i="1"/>
  <c r="Y424" i="1" s="1"/>
  <c r="U424" i="1"/>
  <c r="AB423" i="1"/>
  <c r="AA423" i="1"/>
  <c r="X423" i="1"/>
  <c r="W423" i="1"/>
  <c r="Y423" i="1" s="1"/>
  <c r="U423" i="1"/>
  <c r="AB422" i="1"/>
  <c r="AA422" i="1"/>
  <c r="W422" i="1"/>
  <c r="Y422" i="1" s="1"/>
  <c r="U422" i="1"/>
  <c r="AB421" i="1"/>
  <c r="AA421" i="1"/>
  <c r="W421" i="1"/>
  <c r="Y421" i="1" s="1"/>
  <c r="U421" i="1"/>
  <c r="AB420" i="1"/>
  <c r="AA420" i="1"/>
  <c r="W420" i="1"/>
  <c r="Y420" i="1" s="1"/>
  <c r="U420" i="1"/>
  <c r="AB419" i="1"/>
  <c r="AA419" i="1"/>
  <c r="X419" i="1"/>
  <c r="W419" i="1"/>
  <c r="Y419" i="1" s="1"/>
  <c r="U419" i="1"/>
  <c r="AB418" i="1"/>
  <c r="AA418" i="1"/>
  <c r="W418" i="1"/>
  <c r="Y418" i="1" s="1"/>
  <c r="U418" i="1"/>
  <c r="AB417" i="1"/>
  <c r="AA417" i="1"/>
  <c r="W417" i="1"/>
  <c r="Y417" i="1" s="1"/>
  <c r="U417" i="1"/>
  <c r="AB416" i="1"/>
  <c r="AA416" i="1"/>
  <c r="W416" i="1"/>
  <c r="Y416" i="1" s="1"/>
  <c r="U416" i="1"/>
  <c r="AB415" i="1"/>
  <c r="AA415" i="1"/>
  <c r="X415" i="1"/>
  <c r="W415" i="1"/>
  <c r="Y415" i="1" s="1"/>
  <c r="U415" i="1"/>
  <c r="AB414" i="1"/>
  <c r="AA414" i="1"/>
  <c r="W414" i="1"/>
  <c r="Y414" i="1" s="1"/>
  <c r="U414" i="1"/>
  <c r="AB413" i="1"/>
  <c r="AA413" i="1"/>
  <c r="W413" i="1"/>
  <c r="Y413" i="1" s="1"/>
  <c r="U413" i="1"/>
  <c r="AB412" i="1"/>
  <c r="AA412" i="1"/>
  <c r="W412" i="1"/>
  <c r="Y412" i="1" s="1"/>
  <c r="U412" i="1"/>
  <c r="AB411" i="1"/>
  <c r="AA411" i="1"/>
  <c r="W411" i="1"/>
  <c r="Y411" i="1" s="1"/>
  <c r="U411" i="1"/>
  <c r="AB410" i="1"/>
  <c r="AA410" i="1"/>
  <c r="W410" i="1"/>
  <c r="Y410" i="1" s="1"/>
  <c r="U410" i="1"/>
  <c r="AB409" i="1"/>
  <c r="AA409" i="1"/>
  <c r="W409" i="1"/>
  <c r="Y409" i="1" s="1"/>
  <c r="U409" i="1"/>
  <c r="AB408" i="1"/>
  <c r="AA408" i="1"/>
  <c r="X408" i="1"/>
  <c r="W408" i="1"/>
  <c r="Y408" i="1" s="1"/>
  <c r="U408" i="1"/>
  <c r="AB407" i="1"/>
  <c r="AA407" i="1"/>
  <c r="W407" i="1"/>
  <c r="Y407" i="1" s="1"/>
  <c r="U407" i="1"/>
  <c r="AB406" i="1"/>
  <c r="AA406" i="1"/>
  <c r="W406" i="1"/>
  <c r="Y406" i="1" s="1"/>
  <c r="U406" i="1"/>
  <c r="AB405" i="1"/>
  <c r="AA405" i="1"/>
  <c r="W405" i="1"/>
  <c r="Y405" i="1" s="1"/>
  <c r="U405" i="1"/>
  <c r="AB404" i="1"/>
  <c r="AA404" i="1"/>
  <c r="W404" i="1"/>
  <c r="Y404" i="1" s="1"/>
  <c r="U404" i="1"/>
  <c r="AB403" i="1"/>
  <c r="AA403" i="1"/>
  <c r="W403" i="1"/>
  <c r="Y403" i="1" s="1"/>
  <c r="U403" i="1"/>
  <c r="AB402" i="1"/>
  <c r="AA402" i="1"/>
  <c r="W402" i="1"/>
  <c r="Y402" i="1" s="1"/>
  <c r="U402" i="1"/>
  <c r="AB401" i="1"/>
  <c r="AA401" i="1"/>
  <c r="W401" i="1"/>
  <c r="Y401" i="1" s="1"/>
  <c r="U401" i="1"/>
  <c r="AB400" i="1"/>
  <c r="AA400" i="1"/>
  <c r="W400" i="1"/>
  <c r="Y400" i="1" s="1"/>
  <c r="U400" i="1"/>
  <c r="AB399" i="1"/>
  <c r="AA399" i="1"/>
  <c r="W399" i="1"/>
  <c r="Y399" i="1" s="1"/>
  <c r="U399" i="1"/>
  <c r="AB398" i="1"/>
  <c r="AA398" i="1"/>
  <c r="W398" i="1"/>
  <c r="Y398" i="1" s="1"/>
  <c r="U398" i="1"/>
  <c r="AB397" i="1"/>
  <c r="AA397" i="1"/>
  <c r="X397" i="1"/>
  <c r="W397" i="1"/>
  <c r="Y397" i="1" s="1"/>
  <c r="U397" i="1"/>
  <c r="AB396" i="1"/>
  <c r="AA396" i="1"/>
  <c r="W396" i="1"/>
  <c r="Y396" i="1" s="1"/>
  <c r="U396" i="1"/>
  <c r="AB395" i="1"/>
  <c r="AA395" i="1"/>
  <c r="W395" i="1"/>
  <c r="Y395" i="1" s="1"/>
  <c r="U395" i="1"/>
  <c r="AB394" i="1"/>
  <c r="AA394" i="1"/>
  <c r="W394" i="1"/>
  <c r="Y394" i="1" s="1"/>
  <c r="AB393" i="1"/>
  <c r="AA393" i="1"/>
  <c r="W393" i="1"/>
  <c r="X393" i="1" s="1"/>
  <c r="AB392" i="1"/>
  <c r="AA392" i="1"/>
  <c r="W392" i="1"/>
  <c r="Y392" i="1" s="1"/>
  <c r="AB391" i="1"/>
  <c r="AA391" i="1"/>
  <c r="W391" i="1"/>
  <c r="X391" i="1" s="1"/>
  <c r="AB390" i="1"/>
  <c r="AA390" i="1"/>
  <c r="W390" i="1"/>
  <c r="Y390" i="1" s="1"/>
  <c r="AB389" i="1"/>
  <c r="AA389" i="1"/>
  <c r="W389" i="1"/>
  <c r="Y389" i="1" s="1"/>
  <c r="AB388" i="1"/>
  <c r="AA388" i="1"/>
  <c r="W388" i="1"/>
  <c r="Y388" i="1" s="1"/>
  <c r="AB387" i="1"/>
  <c r="AA387" i="1"/>
  <c r="W387" i="1"/>
  <c r="X387" i="1" s="1"/>
  <c r="AB386" i="1"/>
  <c r="AA386" i="1"/>
  <c r="W386" i="1"/>
  <c r="Y386" i="1" s="1"/>
  <c r="AB385" i="1"/>
  <c r="AA385" i="1"/>
  <c r="W385" i="1"/>
  <c r="X385" i="1" s="1"/>
  <c r="AB384" i="1"/>
  <c r="AA384" i="1"/>
  <c r="W384" i="1"/>
  <c r="Y384" i="1" s="1"/>
  <c r="AB383" i="1"/>
  <c r="AA383" i="1"/>
  <c r="W383" i="1"/>
  <c r="X383" i="1" s="1"/>
  <c r="AB382" i="1"/>
  <c r="AA382" i="1"/>
  <c r="W382" i="1"/>
  <c r="Y382" i="1" s="1"/>
  <c r="AB381" i="1"/>
  <c r="AA381" i="1"/>
  <c r="W381" i="1"/>
  <c r="X381" i="1" s="1"/>
  <c r="AB380" i="1"/>
  <c r="AA380" i="1"/>
  <c r="W380" i="1"/>
  <c r="Y380" i="1" s="1"/>
  <c r="AB379" i="1"/>
  <c r="AA379" i="1"/>
  <c r="W379" i="1"/>
  <c r="X379" i="1" s="1"/>
  <c r="AB378" i="1"/>
  <c r="AA378" i="1"/>
  <c r="W378" i="1"/>
  <c r="Y378" i="1" s="1"/>
  <c r="AB377" i="1"/>
  <c r="AA377" i="1"/>
  <c r="W377" i="1"/>
  <c r="X377" i="1" s="1"/>
  <c r="AB376" i="1"/>
  <c r="AA376" i="1"/>
  <c r="W376" i="1"/>
  <c r="Y376" i="1" s="1"/>
  <c r="AB375" i="1"/>
  <c r="AA375" i="1"/>
  <c r="W375" i="1"/>
  <c r="X375" i="1" s="1"/>
  <c r="AB374" i="1"/>
  <c r="AA374" i="1"/>
  <c r="W374" i="1"/>
  <c r="Y374" i="1" s="1"/>
  <c r="AB373" i="1"/>
  <c r="AA373" i="1"/>
  <c r="W373" i="1"/>
  <c r="X373" i="1" s="1"/>
  <c r="AB372" i="1"/>
  <c r="AA372" i="1"/>
  <c r="W372" i="1"/>
  <c r="Y372" i="1" s="1"/>
  <c r="AB371" i="1"/>
  <c r="AA371" i="1"/>
  <c r="W371" i="1"/>
  <c r="X371" i="1" s="1"/>
  <c r="AB370" i="1"/>
  <c r="AA370" i="1"/>
  <c r="W370" i="1"/>
  <c r="Y370" i="1" s="1"/>
  <c r="AB369" i="1"/>
  <c r="AA369" i="1"/>
  <c r="W369" i="1"/>
  <c r="X369" i="1" s="1"/>
  <c r="AB368" i="1"/>
  <c r="AA368" i="1"/>
  <c r="W368" i="1"/>
  <c r="Y368" i="1" s="1"/>
  <c r="AB367" i="1"/>
  <c r="AA367" i="1"/>
  <c r="W367" i="1"/>
  <c r="X367" i="1" s="1"/>
  <c r="AB366" i="1"/>
  <c r="AA366" i="1"/>
  <c r="W366" i="1"/>
  <c r="Y366" i="1" s="1"/>
  <c r="AB365" i="1"/>
  <c r="AA365" i="1"/>
  <c r="W365" i="1"/>
  <c r="X365" i="1" s="1"/>
  <c r="AB364" i="1"/>
  <c r="AA364" i="1"/>
  <c r="W364" i="1"/>
  <c r="Y364" i="1" s="1"/>
  <c r="AB363" i="1"/>
  <c r="AA363" i="1"/>
  <c r="W363" i="1"/>
  <c r="X363" i="1" s="1"/>
  <c r="AB362" i="1"/>
  <c r="AA362" i="1"/>
  <c r="W362" i="1"/>
  <c r="Y362" i="1" s="1"/>
  <c r="AB361" i="1"/>
  <c r="AA361" i="1"/>
  <c r="W361" i="1"/>
  <c r="X361" i="1" s="1"/>
  <c r="AB360" i="1"/>
  <c r="AA360" i="1"/>
  <c r="W360" i="1"/>
  <c r="Y360" i="1" s="1"/>
  <c r="AB359" i="1"/>
  <c r="AA359" i="1"/>
  <c r="W359" i="1"/>
  <c r="X359" i="1" s="1"/>
  <c r="AB358" i="1"/>
  <c r="AA358" i="1"/>
  <c r="X358" i="1"/>
  <c r="W358" i="1"/>
  <c r="Y358" i="1" s="1"/>
  <c r="AB357" i="1"/>
  <c r="AA357" i="1"/>
  <c r="W357" i="1"/>
  <c r="X357" i="1" s="1"/>
  <c r="AB356" i="1"/>
  <c r="AA356" i="1"/>
  <c r="W356" i="1"/>
  <c r="Y356" i="1" s="1"/>
  <c r="AB355" i="1"/>
  <c r="AA355" i="1"/>
  <c r="W355" i="1"/>
  <c r="X355" i="1" s="1"/>
  <c r="AB354" i="1"/>
  <c r="AA354" i="1"/>
  <c r="W354" i="1"/>
  <c r="Y354" i="1" s="1"/>
  <c r="AB353" i="1"/>
  <c r="AA353" i="1"/>
  <c r="W353" i="1"/>
  <c r="X353" i="1" s="1"/>
  <c r="AB352" i="1"/>
  <c r="AA352" i="1"/>
  <c r="W352" i="1"/>
  <c r="Y352" i="1" s="1"/>
  <c r="AB351" i="1"/>
  <c r="AA351" i="1"/>
  <c r="W351" i="1"/>
  <c r="X351" i="1" s="1"/>
  <c r="AB350" i="1"/>
  <c r="AA350" i="1"/>
  <c r="W350" i="1"/>
  <c r="Y350" i="1" s="1"/>
  <c r="AB349" i="1"/>
  <c r="AA349" i="1"/>
  <c r="W349" i="1"/>
  <c r="X349" i="1" s="1"/>
  <c r="AB348" i="1"/>
  <c r="AA348" i="1"/>
  <c r="W348" i="1"/>
  <c r="Y348" i="1" s="1"/>
  <c r="AB347" i="1"/>
  <c r="AA347" i="1"/>
  <c r="W347" i="1"/>
  <c r="X347" i="1" s="1"/>
  <c r="AB346" i="1"/>
  <c r="AA346" i="1"/>
  <c r="W346" i="1"/>
  <c r="Y346" i="1" s="1"/>
  <c r="AB345" i="1"/>
  <c r="AA345" i="1"/>
  <c r="W345" i="1"/>
  <c r="X345" i="1" s="1"/>
  <c r="AB344" i="1"/>
  <c r="AA344" i="1"/>
  <c r="W344" i="1"/>
  <c r="Y344" i="1" s="1"/>
  <c r="AB343" i="1"/>
  <c r="AA343" i="1"/>
  <c r="W343" i="1"/>
  <c r="X343" i="1" s="1"/>
  <c r="AB342" i="1"/>
  <c r="AA342" i="1"/>
  <c r="W342" i="1"/>
  <c r="Y342" i="1" s="1"/>
  <c r="AB341" i="1"/>
  <c r="AA341" i="1"/>
  <c r="W341" i="1"/>
  <c r="X341" i="1" s="1"/>
  <c r="AB340" i="1"/>
  <c r="AA340" i="1"/>
  <c r="W340" i="1"/>
  <c r="Y340" i="1" s="1"/>
  <c r="AB339" i="1"/>
  <c r="AA339" i="1"/>
  <c r="W339" i="1"/>
  <c r="X339" i="1" s="1"/>
  <c r="AB338" i="1"/>
  <c r="AA338" i="1"/>
  <c r="W338" i="1"/>
  <c r="Y338" i="1" s="1"/>
  <c r="AB337" i="1"/>
  <c r="AA337" i="1"/>
  <c r="W337" i="1"/>
  <c r="X337" i="1" s="1"/>
  <c r="AB336" i="1"/>
  <c r="AA336" i="1"/>
  <c r="W336" i="1"/>
  <c r="Y336" i="1" s="1"/>
  <c r="AB335" i="1"/>
  <c r="AA335" i="1"/>
  <c r="W335" i="1"/>
  <c r="X335" i="1" s="1"/>
  <c r="AB334" i="1"/>
  <c r="AA334" i="1"/>
  <c r="W334" i="1"/>
  <c r="Y334" i="1" s="1"/>
  <c r="AB333" i="1"/>
  <c r="AA333" i="1"/>
  <c r="W333" i="1"/>
  <c r="X333" i="1" s="1"/>
  <c r="AB332" i="1"/>
  <c r="AA332" i="1"/>
  <c r="W332" i="1"/>
  <c r="Y332" i="1" s="1"/>
  <c r="AB331" i="1"/>
  <c r="AA331" i="1"/>
  <c r="W331" i="1"/>
  <c r="X331" i="1" s="1"/>
  <c r="AB330" i="1"/>
  <c r="AA330" i="1"/>
  <c r="W330" i="1"/>
  <c r="Y330" i="1" s="1"/>
  <c r="AB329" i="1"/>
  <c r="AA329" i="1"/>
  <c r="W329" i="1"/>
  <c r="X329" i="1" s="1"/>
  <c r="AB328" i="1"/>
  <c r="AA328" i="1"/>
  <c r="W328" i="1"/>
  <c r="Y328" i="1" s="1"/>
  <c r="AB327" i="1"/>
  <c r="AA327" i="1"/>
  <c r="W327" i="1"/>
  <c r="X327" i="1" s="1"/>
  <c r="AB326" i="1"/>
  <c r="AA326" i="1"/>
  <c r="W326" i="1"/>
  <c r="Y326" i="1" s="1"/>
  <c r="AB325" i="1"/>
  <c r="AA325" i="1"/>
  <c r="W325" i="1"/>
  <c r="X325" i="1" s="1"/>
  <c r="AB324" i="1"/>
  <c r="AA324" i="1"/>
  <c r="W324" i="1"/>
  <c r="Y324" i="1" s="1"/>
  <c r="AB323" i="1"/>
  <c r="AA323" i="1"/>
  <c r="W323" i="1"/>
  <c r="X323" i="1" s="1"/>
  <c r="AB322" i="1"/>
  <c r="AA322" i="1"/>
  <c r="W322" i="1"/>
  <c r="Y322" i="1" s="1"/>
  <c r="AB321" i="1"/>
  <c r="AA321" i="1"/>
  <c r="W321" i="1"/>
  <c r="X321" i="1" s="1"/>
  <c r="AB320" i="1"/>
  <c r="AA320" i="1"/>
  <c r="W320" i="1"/>
  <c r="Y320" i="1" s="1"/>
  <c r="AB319" i="1"/>
  <c r="AA319" i="1"/>
  <c r="W319" i="1"/>
  <c r="X319" i="1" s="1"/>
  <c r="AB318" i="1"/>
  <c r="AA318" i="1"/>
  <c r="W318" i="1"/>
  <c r="Y318" i="1" s="1"/>
  <c r="AB317" i="1"/>
  <c r="AA317" i="1"/>
  <c r="W317" i="1"/>
  <c r="X317" i="1" s="1"/>
  <c r="AB316" i="1"/>
  <c r="AA316" i="1"/>
  <c r="W316" i="1"/>
  <c r="Y316" i="1" s="1"/>
  <c r="AB315" i="1"/>
  <c r="AA315" i="1"/>
  <c r="W315" i="1"/>
  <c r="X315" i="1" s="1"/>
  <c r="AB314" i="1"/>
  <c r="AA314" i="1"/>
  <c r="W314" i="1"/>
  <c r="Y314" i="1" s="1"/>
  <c r="AB313" i="1"/>
  <c r="AA313" i="1"/>
  <c r="W313" i="1"/>
  <c r="X313" i="1" s="1"/>
  <c r="AB312" i="1"/>
  <c r="AA312" i="1"/>
  <c r="W312" i="1"/>
  <c r="Y312" i="1" s="1"/>
  <c r="AB311" i="1"/>
  <c r="AA311" i="1"/>
  <c r="W311" i="1"/>
  <c r="X311" i="1" s="1"/>
  <c r="AB310" i="1"/>
  <c r="AA310" i="1"/>
  <c r="X310" i="1"/>
  <c r="W310" i="1"/>
  <c r="Y310" i="1" s="1"/>
  <c r="AB309" i="1"/>
  <c r="AA309" i="1"/>
  <c r="W309" i="1"/>
  <c r="X309" i="1" s="1"/>
  <c r="AB308" i="1"/>
  <c r="AA308" i="1"/>
  <c r="W308" i="1"/>
  <c r="Y308" i="1" s="1"/>
  <c r="AB307" i="1"/>
  <c r="AA307" i="1"/>
  <c r="W307" i="1"/>
  <c r="X307" i="1" s="1"/>
  <c r="AB306" i="1"/>
  <c r="AA306" i="1"/>
  <c r="W306" i="1"/>
  <c r="Y306" i="1" s="1"/>
  <c r="AB305" i="1"/>
  <c r="AA305" i="1"/>
  <c r="W305" i="1"/>
  <c r="X305" i="1" s="1"/>
  <c r="AB304" i="1"/>
  <c r="AA304" i="1"/>
  <c r="W304" i="1"/>
  <c r="Y304" i="1" s="1"/>
  <c r="AB303" i="1"/>
  <c r="AA303" i="1"/>
  <c r="W303" i="1"/>
  <c r="Y303" i="1" s="1"/>
  <c r="AB302" i="1"/>
  <c r="AA302" i="1"/>
  <c r="W302" i="1"/>
  <c r="Y302" i="1" s="1"/>
  <c r="AB301" i="1"/>
  <c r="AA301" i="1"/>
  <c r="W301" i="1"/>
  <c r="Y301" i="1" s="1"/>
  <c r="AB300" i="1"/>
  <c r="AA300" i="1"/>
  <c r="W300" i="1"/>
  <c r="Y300" i="1" s="1"/>
  <c r="AB299" i="1"/>
  <c r="AA299" i="1"/>
  <c r="W299" i="1"/>
  <c r="Y299" i="1" s="1"/>
  <c r="AB298" i="1"/>
  <c r="AA298" i="1"/>
  <c r="W298" i="1"/>
  <c r="Y298" i="1" s="1"/>
  <c r="AB297" i="1"/>
  <c r="AA297" i="1"/>
  <c r="W297" i="1"/>
  <c r="Y297" i="1" s="1"/>
  <c r="AB296" i="1"/>
  <c r="AA296" i="1"/>
  <c r="W296" i="1"/>
  <c r="Y296" i="1" s="1"/>
  <c r="AB295" i="1"/>
  <c r="AA295" i="1"/>
  <c r="W295" i="1"/>
  <c r="Y295" i="1" s="1"/>
  <c r="AB294" i="1"/>
  <c r="AA294" i="1"/>
  <c r="W294" i="1"/>
  <c r="Y294" i="1" s="1"/>
  <c r="AB293" i="1"/>
  <c r="AA293" i="1"/>
  <c r="W293" i="1"/>
  <c r="Y293" i="1" s="1"/>
  <c r="AB292" i="1"/>
  <c r="AA292" i="1"/>
  <c r="W292" i="1"/>
  <c r="Y292" i="1" s="1"/>
  <c r="AB291" i="1"/>
  <c r="AA291" i="1"/>
  <c r="W291" i="1"/>
  <c r="Y291" i="1" s="1"/>
  <c r="AB290" i="1"/>
  <c r="AA290" i="1"/>
  <c r="W290" i="1"/>
  <c r="Y290" i="1" s="1"/>
  <c r="AB289" i="1"/>
  <c r="AA289" i="1"/>
  <c r="W289" i="1"/>
  <c r="Y289" i="1" s="1"/>
  <c r="AB288" i="1"/>
  <c r="AA288" i="1"/>
  <c r="W288" i="1"/>
  <c r="Y288" i="1" s="1"/>
  <c r="AB287" i="1"/>
  <c r="AA287" i="1"/>
  <c r="W287" i="1"/>
  <c r="Y287" i="1" s="1"/>
  <c r="AB286" i="1"/>
  <c r="AA286" i="1"/>
  <c r="W286" i="1"/>
  <c r="Y286" i="1" s="1"/>
  <c r="AB285" i="1"/>
  <c r="AA285" i="1"/>
  <c r="W285" i="1"/>
  <c r="X285" i="1" s="1"/>
  <c r="AB284" i="1"/>
  <c r="AA284" i="1"/>
  <c r="W284" i="1"/>
  <c r="Y284" i="1" s="1"/>
  <c r="AB283" i="1"/>
  <c r="AA283" i="1"/>
  <c r="W283" i="1"/>
  <c r="Y283" i="1" s="1"/>
  <c r="AB282" i="1"/>
  <c r="AA282" i="1"/>
  <c r="W282" i="1"/>
  <c r="Y282" i="1" s="1"/>
  <c r="AB281" i="1"/>
  <c r="AA281" i="1"/>
  <c r="W281" i="1"/>
  <c r="Y281" i="1" s="1"/>
  <c r="AB280" i="1"/>
  <c r="AA280" i="1"/>
  <c r="W280" i="1"/>
  <c r="Y280" i="1" s="1"/>
  <c r="AB279" i="1"/>
  <c r="AA279" i="1"/>
  <c r="W279" i="1"/>
  <c r="Y279" i="1" s="1"/>
  <c r="AB278" i="1"/>
  <c r="AA278" i="1"/>
  <c r="W278" i="1"/>
  <c r="Y278" i="1" s="1"/>
  <c r="AB277" i="1"/>
  <c r="AA277" i="1"/>
  <c r="W277" i="1"/>
  <c r="Y277" i="1" s="1"/>
  <c r="AB276" i="1"/>
  <c r="AA276" i="1"/>
  <c r="W276" i="1"/>
  <c r="Y276" i="1" s="1"/>
  <c r="AB275" i="1"/>
  <c r="AA275" i="1"/>
  <c r="W275" i="1"/>
  <c r="Y275" i="1" s="1"/>
  <c r="AB274" i="1"/>
  <c r="AA274" i="1"/>
  <c r="W274" i="1"/>
  <c r="Y274" i="1" s="1"/>
  <c r="AB273" i="1"/>
  <c r="AA273" i="1"/>
  <c r="W273" i="1"/>
  <c r="Y273" i="1" s="1"/>
  <c r="AB272" i="1"/>
  <c r="AA272" i="1"/>
  <c r="W272" i="1"/>
  <c r="Y272" i="1" s="1"/>
  <c r="AB271" i="1"/>
  <c r="AA271" i="1"/>
  <c r="W271" i="1"/>
  <c r="Y271" i="1" s="1"/>
  <c r="AB270" i="1"/>
  <c r="AA270" i="1"/>
  <c r="W270" i="1"/>
  <c r="Y270" i="1" s="1"/>
  <c r="AB269" i="1"/>
  <c r="AA269" i="1"/>
  <c r="W269" i="1"/>
  <c r="Y269" i="1" s="1"/>
  <c r="AB268" i="1"/>
  <c r="AA268" i="1"/>
  <c r="W268" i="1"/>
  <c r="Y268" i="1" s="1"/>
  <c r="AB267" i="1"/>
  <c r="AA267" i="1"/>
  <c r="W267" i="1"/>
  <c r="Y267" i="1" s="1"/>
  <c r="AB266" i="1"/>
  <c r="AA266" i="1"/>
  <c r="W266" i="1"/>
  <c r="Y266" i="1" s="1"/>
  <c r="AB265" i="1"/>
  <c r="AA265" i="1"/>
  <c r="W265" i="1"/>
  <c r="Y265" i="1" s="1"/>
  <c r="AB264" i="1"/>
  <c r="AA264" i="1"/>
  <c r="W264" i="1"/>
  <c r="Y264" i="1" s="1"/>
  <c r="AB263" i="1"/>
  <c r="AA263" i="1"/>
  <c r="W263" i="1"/>
  <c r="X263" i="1" s="1"/>
  <c r="AB262" i="1"/>
  <c r="AA262" i="1"/>
  <c r="W262" i="1"/>
  <c r="Y262" i="1" s="1"/>
  <c r="AB261" i="1"/>
  <c r="AA261" i="1"/>
  <c r="W261" i="1"/>
  <c r="X261" i="1" s="1"/>
  <c r="AB260" i="1"/>
  <c r="AA260" i="1"/>
  <c r="W260" i="1"/>
  <c r="Y260" i="1" s="1"/>
  <c r="AB259" i="1"/>
  <c r="AA259" i="1"/>
  <c r="W259" i="1"/>
  <c r="X259" i="1" s="1"/>
  <c r="AB258" i="1"/>
  <c r="AA258" i="1"/>
  <c r="W258" i="1"/>
  <c r="Y258" i="1" s="1"/>
  <c r="AB257" i="1"/>
  <c r="AA257" i="1"/>
  <c r="W257" i="1"/>
  <c r="X257" i="1" s="1"/>
  <c r="AB256" i="1"/>
  <c r="AA256" i="1"/>
  <c r="W256" i="1"/>
  <c r="Y256" i="1" s="1"/>
  <c r="AB255" i="1"/>
  <c r="AA255" i="1"/>
  <c r="W255" i="1"/>
  <c r="X255" i="1" s="1"/>
  <c r="AB254" i="1"/>
  <c r="AA254" i="1"/>
  <c r="W254" i="1"/>
  <c r="Y254" i="1" s="1"/>
  <c r="AB253" i="1"/>
  <c r="AA253" i="1"/>
  <c r="W253" i="1"/>
  <c r="X253" i="1" s="1"/>
  <c r="AB252" i="1"/>
  <c r="AA252" i="1"/>
  <c r="W252" i="1"/>
  <c r="Y252" i="1" s="1"/>
  <c r="AB251" i="1"/>
  <c r="AA251" i="1"/>
  <c r="W251" i="1"/>
  <c r="X251" i="1" s="1"/>
  <c r="AB250" i="1"/>
  <c r="AA250" i="1"/>
  <c r="W250" i="1"/>
  <c r="Y250" i="1" s="1"/>
  <c r="AB249" i="1"/>
  <c r="AA249" i="1"/>
  <c r="W249" i="1"/>
  <c r="X249" i="1" s="1"/>
  <c r="AB248" i="1"/>
  <c r="AA248" i="1"/>
  <c r="W248" i="1"/>
  <c r="Y248" i="1" s="1"/>
  <c r="AB247" i="1"/>
  <c r="AA247" i="1"/>
  <c r="W247" i="1"/>
  <c r="X247" i="1" s="1"/>
  <c r="AB246" i="1"/>
  <c r="AA246" i="1"/>
  <c r="W246" i="1"/>
  <c r="Y246" i="1" s="1"/>
  <c r="AB245" i="1"/>
  <c r="AA245" i="1"/>
  <c r="W245" i="1"/>
  <c r="X245" i="1" s="1"/>
  <c r="AB244" i="1"/>
  <c r="AA244" i="1"/>
  <c r="W244" i="1"/>
  <c r="Y244" i="1" s="1"/>
  <c r="AB243" i="1"/>
  <c r="AA243" i="1"/>
  <c r="W243" i="1"/>
  <c r="X243" i="1" s="1"/>
  <c r="AB242" i="1"/>
  <c r="AA242" i="1"/>
  <c r="W242" i="1"/>
  <c r="Y242" i="1" s="1"/>
  <c r="AB241" i="1"/>
  <c r="AA241" i="1"/>
  <c r="W241" i="1"/>
  <c r="X241" i="1" s="1"/>
  <c r="AB240" i="1"/>
  <c r="AA240" i="1"/>
  <c r="W240" i="1"/>
  <c r="Y240" i="1" s="1"/>
  <c r="AB239" i="1"/>
  <c r="AA239" i="1"/>
  <c r="W239" i="1"/>
  <c r="X239" i="1" s="1"/>
  <c r="AB238" i="1"/>
  <c r="AA238" i="1"/>
  <c r="W238" i="1"/>
  <c r="Y238" i="1" s="1"/>
  <c r="AB237" i="1"/>
  <c r="AA237" i="1"/>
  <c r="W237" i="1"/>
  <c r="X237" i="1" s="1"/>
  <c r="AB236" i="1"/>
  <c r="AA236" i="1"/>
  <c r="W236" i="1"/>
  <c r="Y236" i="1" s="1"/>
  <c r="AB235" i="1"/>
  <c r="AA235" i="1"/>
  <c r="W235" i="1"/>
  <c r="X235" i="1" s="1"/>
  <c r="AB234" i="1"/>
  <c r="AA234" i="1"/>
  <c r="W234" i="1"/>
  <c r="Y234" i="1" s="1"/>
  <c r="AB233" i="1"/>
  <c r="AA233" i="1"/>
  <c r="W233" i="1"/>
  <c r="X233" i="1" s="1"/>
  <c r="AB232" i="1"/>
  <c r="AA232" i="1"/>
  <c r="W232" i="1"/>
  <c r="Y232" i="1" s="1"/>
  <c r="AB231" i="1"/>
  <c r="AA231" i="1"/>
  <c r="W231" i="1"/>
  <c r="X231" i="1" s="1"/>
  <c r="AB230" i="1"/>
  <c r="AA230" i="1"/>
  <c r="W230" i="1"/>
  <c r="Y230" i="1" s="1"/>
  <c r="AB229" i="1"/>
  <c r="AA229" i="1"/>
  <c r="W229" i="1"/>
  <c r="X229" i="1" s="1"/>
  <c r="AB228" i="1"/>
  <c r="AA228" i="1"/>
  <c r="X228" i="1"/>
  <c r="W228" i="1"/>
  <c r="Y228" i="1" s="1"/>
  <c r="AB227" i="1"/>
  <c r="AA227" i="1"/>
  <c r="W227" i="1"/>
  <c r="X227" i="1" s="1"/>
  <c r="AB226" i="1"/>
  <c r="AA226" i="1"/>
  <c r="W226" i="1"/>
  <c r="Y226" i="1" s="1"/>
  <c r="AB225" i="1"/>
  <c r="AA225" i="1"/>
  <c r="W225" i="1"/>
  <c r="X225" i="1" s="1"/>
  <c r="AB224" i="1"/>
  <c r="AA224" i="1"/>
  <c r="W224" i="1"/>
  <c r="Y224" i="1" s="1"/>
  <c r="AB223" i="1"/>
  <c r="AA223" i="1"/>
  <c r="W223" i="1"/>
  <c r="X223" i="1" s="1"/>
  <c r="AB222" i="1"/>
  <c r="AA222" i="1"/>
  <c r="W222" i="1"/>
  <c r="Y222" i="1" s="1"/>
  <c r="AB221" i="1"/>
  <c r="AA221" i="1"/>
  <c r="W221" i="1"/>
  <c r="X221" i="1" s="1"/>
  <c r="AB220" i="1"/>
  <c r="AA220" i="1"/>
  <c r="W220" i="1"/>
  <c r="Y220" i="1" s="1"/>
  <c r="AB219" i="1"/>
  <c r="AA219" i="1"/>
  <c r="W219" i="1"/>
  <c r="X219" i="1" s="1"/>
  <c r="AB218" i="1"/>
  <c r="AA218" i="1"/>
  <c r="W218" i="1"/>
  <c r="Y218" i="1" s="1"/>
  <c r="AB217" i="1"/>
  <c r="AA217" i="1"/>
  <c r="W217" i="1"/>
  <c r="X217" i="1" s="1"/>
  <c r="AB216" i="1"/>
  <c r="AA216" i="1"/>
  <c r="W216" i="1"/>
  <c r="Y216" i="1" s="1"/>
  <c r="AB215" i="1"/>
  <c r="AA215" i="1"/>
  <c r="W215" i="1"/>
  <c r="X215" i="1" s="1"/>
  <c r="AB214" i="1"/>
  <c r="AA214" i="1"/>
  <c r="W214" i="1"/>
  <c r="Y214" i="1" s="1"/>
  <c r="AB213" i="1"/>
  <c r="AA213" i="1"/>
  <c r="W213" i="1"/>
  <c r="X213" i="1" s="1"/>
  <c r="AB212" i="1"/>
  <c r="AA212" i="1"/>
  <c r="W212" i="1"/>
  <c r="Y212" i="1" s="1"/>
  <c r="AB211" i="1"/>
  <c r="AA211" i="1"/>
  <c r="W211" i="1"/>
  <c r="X211" i="1" s="1"/>
  <c r="AB210" i="1"/>
  <c r="AA210" i="1"/>
  <c r="W210" i="1"/>
  <c r="Y210" i="1" s="1"/>
  <c r="AB209" i="1"/>
  <c r="AA209" i="1"/>
  <c r="W209" i="1"/>
  <c r="X209" i="1" s="1"/>
  <c r="AB208" i="1"/>
  <c r="AA208" i="1"/>
  <c r="W208" i="1"/>
  <c r="Y208" i="1" s="1"/>
  <c r="AB207" i="1"/>
  <c r="AA207" i="1"/>
  <c r="W207" i="1"/>
  <c r="X207" i="1" s="1"/>
  <c r="AB206" i="1"/>
  <c r="AA206" i="1"/>
  <c r="W206" i="1"/>
  <c r="Y206" i="1" s="1"/>
  <c r="AB205" i="1"/>
  <c r="AA205" i="1"/>
  <c r="W205" i="1"/>
  <c r="X205" i="1" s="1"/>
  <c r="AB204" i="1"/>
  <c r="AA204" i="1"/>
  <c r="W204" i="1"/>
  <c r="Y204" i="1" s="1"/>
  <c r="AB203" i="1"/>
  <c r="AA203" i="1"/>
  <c r="W203" i="1"/>
  <c r="X203" i="1" s="1"/>
  <c r="AB202" i="1"/>
  <c r="AA202" i="1"/>
  <c r="W202" i="1"/>
  <c r="Y202" i="1" s="1"/>
  <c r="AB201" i="1"/>
  <c r="AA201" i="1"/>
  <c r="W201" i="1"/>
  <c r="X201" i="1" s="1"/>
  <c r="AB200" i="1"/>
  <c r="AA200" i="1"/>
  <c r="W200" i="1"/>
  <c r="Y200" i="1" s="1"/>
  <c r="AB199" i="1"/>
  <c r="AA199" i="1"/>
  <c r="W199" i="1"/>
  <c r="X199" i="1" s="1"/>
  <c r="AB198" i="1"/>
  <c r="AA198" i="1"/>
  <c r="W198" i="1"/>
  <c r="Y198" i="1" s="1"/>
  <c r="AB197" i="1"/>
  <c r="AA197" i="1"/>
  <c r="W197" i="1"/>
  <c r="X197" i="1" s="1"/>
  <c r="AB196" i="1"/>
  <c r="AA196" i="1"/>
  <c r="W196" i="1"/>
  <c r="Y196" i="1" s="1"/>
  <c r="AB195" i="1"/>
  <c r="AA195" i="1"/>
  <c r="W195" i="1"/>
  <c r="X195" i="1" s="1"/>
  <c r="AB194" i="1"/>
  <c r="AA194" i="1"/>
  <c r="W194" i="1"/>
  <c r="Y194" i="1" s="1"/>
  <c r="AB193" i="1"/>
  <c r="AA193" i="1"/>
  <c r="W193" i="1"/>
  <c r="X193" i="1" s="1"/>
  <c r="AB192" i="1"/>
  <c r="AA192" i="1"/>
  <c r="W192" i="1"/>
  <c r="Y192" i="1" s="1"/>
  <c r="AB191" i="1"/>
  <c r="AA191" i="1"/>
  <c r="W191" i="1"/>
  <c r="X191" i="1" s="1"/>
  <c r="AB190" i="1"/>
  <c r="AA190" i="1"/>
  <c r="W190" i="1"/>
  <c r="Y190" i="1" s="1"/>
  <c r="AB189" i="1"/>
  <c r="AA189" i="1"/>
  <c r="W189" i="1"/>
  <c r="X189" i="1" s="1"/>
  <c r="AB188" i="1"/>
  <c r="AA188" i="1"/>
  <c r="W188" i="1"/>
  <c r="Y188" i="1" s="1"/>
  <c r="AB187" i="1"/>
  <c r="AA187" i="1"/>
  <c r="W187" i="1"/>
  <c r="X187" i="1" s="1"/>
  <c r="AB186" i="1"/>
  <c r="AA186" i="1"/>
  <c r="W186" i="1"/>
  <c r="Y186" i="1" s="1"/>
  <c r="AB185" i="1"/>
  <c r="AA185" i="1"/>
  <c r="W185" i="1"/>
  <c r="X185" i="1" s="1"/>
  <c r="AB184" i="1"/>
  <c r="AA184" i="1"/>
  <c r="W184" i="1"/>
  <c r="Y184" i="1" s="1"/>
  <c r="AB183" i="1"/>
  <c r="AA183" i="1"/>
  <c r="W183" i="1"/>
  <c r="X183" i="1" s="1"/>
  <c r="AB182" i="1"/>
  <c r="AA182" i="1"/>
  <c r="W182" i="1"/>
  <c r="Y182" i="1" s="1"/>
  <c r="AB181" i="1"/>
  <c r="AA181" i="1"/>
  <c r="W181" i="1"/>
  <c r="X181" i="1" s="1"/>
  <c r="AB180" i="1"/>
  <c r="AA180" i="1"/>
  <c r="W180" i="1"/>
  <c r="Y180" i="1" s="1"/>
  <c r="AB179" i="1"/>
  <c r="AA179" i="1"/>
  <c r="W179" i="1"/>
  <c r="X179" i="1" s="1"/>
  <c r="AB178" i="1"/>
  <c r="AA178" i="1"/>
  <c r="W178" i="1"/>
  <c r="Y178" i="1" s="1"/>
  <c r="AB177" i="1"/>
  <c r="AA177" i="1"/>
  <c r="W177" i="1"/>
  <c r="X177" i="1" s="1"/>
  <c r="AB176" i="1"/>
  <c r="AA176" i="1"/>
  <c r="W176" i="1"/>
  <c r="Y176" i="1" s="1"/>
  <c r="AB175" i="1"/>
  <c r="AA175" i="1"/>
  <c r="W175" i="1"/>
  <c r="X175" i="1" s="1"/>
  <c r="AB174" i="1"/>
  <c r="AA174" i="1"/>
  <c r="W174" i="1"/>
  <c r="Y174" i="1" s="1"/>
  <c r="AB173" i="1"/>
  <c r="AA173" i="1"/>
  <c r="W173" i="1"/>
  <c r="X173" i="1" s="1"/>
  <c r="AB172" i="1"/>
  <c r="AA172" i="1"/>
  <c r="W172" i="1"/>
  <c r="Y172" i="1" s="1"/>
  <c r="AB171" i="1"/>
  <c r="AA171" i="1"/>
  <c r="W171" i="1"/>
  <c r="X171" i="1" s="1"/>
  <c r="AB170" i="1"/>
  <c r="AA170" i="1"/>
  <c r="W170" i="1"/>
  <c r="Y170" i="1" s="1"/>
  <c r="AB169" i="1"/>
  <c r="AA169" i="1"/>
  <c r="W169" i="1"/>
  <c r="Y169" i="1" s="1"/>
  <c r="AB168" i="1"/>
  <c r="AA168" i="1"/>
  <c r="W168" i="1"/>
  <c r="Y168" i="1" s="1"/>
  <c r="AB167" i="1"/>
  <c r="AA167" i="1"/>
  <c r="W167" i="1"/>
  <c r="Y167" i="1" s="1"/>
  <c r="AB166" i="1"/>
  <c r="AA166" i="1"/>
  <c r="W166" i="1"/>
  <c r="Y166" i="1" s="1"/>
  <c r="AB165" i="1"/>
  <c r="AA165" i="1"/>
  <c r="W165" i="1"/>
  <c r="Y165" i="1" s="1"/>
  <c r="AB164" i="1"/>
  <c r="AA164" i="1"/>
  <c r="W164" i="1"/>
  <c r="Y164" i="1" s="1"/>
  <c r="AB163" i="1"/>
  <c r="AA163" i="1"/>
  <c r="W163" i="1"/>
  <c r="X163" i="1" s="1"/>
  <c r="U163" i="1"/>
  <c r="AB162" i="1"/>
  <c r="AA162" i="1"/>
  <c r="W162" i="1"/>
  <c r="X162" i="1" s="1"/>
  <c r="U162" i="1"/>
  <c r="AB161" i="1"/>
  <c r="AA161" i="1"/>
  <c r="W161" i="1"/>
  <c r="X161" i="1" s="1"/>
  <c r="U161" i="1"/>
  <c r="AB160" i="1"/>
  <c r="AA160" i="1"/>
  <c r="W160" i="1"/>
  <c r="X160" i="1" s="1"/>
  <c r="U160" i="1"/>
  <c r="AB159" i="1"/>
  <c r="AA159" i="1"/>
  <c r="W159" i="1"/>
  <c r="X159" i="1" s="1"/>
  <c r="U159" i="1"/>
  <c r="AB158" i="1"/>
  <c r="AA158" i="1"/>
  <c r="W158" i="1"/>
  <c r="X158" i="1" s="1"/>
  <c r="U158" i="1"/>
  <c r="AB157" i="1"/>
  <c r="AA157" i="1"/>
  <c r="W157" i="1"/>
  <c r="X157" i="1" s="1"/>
  <c r="U157" i="1"/>
  <c r="AB156" i="1"/>
  <c r="AA156" i="1"/>
  <c r="W156" i="1"/>
  <c r="X156" i="1" s="1"/>
  <c r="U156" i="1"/>
  <c r="AB155" i="1"/>
  <c r="AA155" i="1"/>
  <c r="W155" i="1"/>
  <c r="X155" i="1" s="1"/>
  <c r="U155" i="1"/>
  <c r="AB154" i="1"/>
  <c r="AA154" i="1"/>
  <c r="W154" i="1"/>
  <c r="X154" i="1" s="1"/>
  <c r="U154" i="1"/>
  <c r="AB153" i="1"/>
  <c r="AA153" i="1"/>
  <c r="W153" i="1"/>
  <c r="X153" i="1" s="1"/>
  <c r="U153" i="1"/>
  <c r="AB152" i="1"/>
  <c r="AA152" i="1"/>
  <c r="W152" i="1"/>
  <c r="X152" i="1" s="1"/>
  <c r="U152" i="1"/>
  <c r="AB151" i="1"/>
  <c r="AA151" i="1"/>
  <c r="W151" i="1"/>
  <c r="X151" i="1" s="1"/>
  <c r="U151" i="1"/>
  <c r="AB150" i="1"/>
  <c r="AA150" i="1"/>
  <c r="W150" i="1"/>
  <c r="X150" i="1" s="1"/>
  <c r="U150" i="1"/>
  <c r="AB149" i="1"/>
  <c r="AA149" i="1"/>
  <c r="W149" i="1"/>
  <c r="X149" i="1" s="1"/>
  <c r="U149" i="1"/>
  <c r="AB148" i="1"/>
  <c r="AA148" i="1"/>
  <c r="W148" i="1"/>
  <c r="X148" i="1" s="1"/>
  <c r="U148" i="1"/>
  <c r="AB147" i="1"/>
  <c r="AA147" i="1"/>
  <c r="W147" i="1"/>
  <c r="X147" i="1" s="1"/>
  <c r="U147" i="1"/>
  <c r="AB146" i="1"/>
  <c r="AA146" i="1"/>
  <c r="W146" i="1"/>
  <c r="X146" i="1" s="1"/>
  <c r="U146" i="1"/>
  <c r="AB145" i="1"/>
  <c r="AA145" i="1"/>
  <c r="W145" i="1"/>
  <c r="X145" i="1" s="1"/>
  <c r="U145" i="1"/>
  <c r="AB144" i="1"/>
  <c r="AA144" i="1"/>
  <c r="W144" i="1"/>
  <c r="X144" i="1" s="1"/>
  <c r="U144" i="1"/>
  <c r="AB143" i="1"/>
  <c r="AA143" i="1"/>
  <c r="W143" i="1"/>
  <c r="X143" i="1" s="1"/>
  <c r="U143" i="1"/>
  <c r="AB142" i="1"/>
  <c r="AA142" i="1"/>
  <c r="W142" i="1"/>
  <c r="X142" i="1" s="1"/>
  <c r="U142" i="1"/>
  <c r="AB141" i="1"/>
  <c r="AA141" i="1"/>
  <c r="W141" i="1"/>
  <c r="X141" i="1" s="1"/>
  <c r="U141" i="1"/>
  <c r="AB140" i="1"/>
  <c r="AA140" i="1"/>
  <c r="W140" i="1"/>
  <c r="X140" i="1" s="1"/>
  <c r="U140" i="1"/>
  <c r="AB139" i="1"/>
  <c r="AA139" i="1"/>
  <c r="W139" i="1"/>
  <c r="X139" i="1" s="1"/>
  <c r="U139" i="1"/>
  <c r="AB138" i="1"/>
  <c r="AA138" i="1"/>
  <c r="W138" i="1"/>
  <c r="X138" i="1" s="1"/>
  <c r="U138" i="1"/>
  <c r="AB137" i="1"/>
  <c r="AA137" i="1"/>
  <c r="W137" i="1"/>
  <c r="X137" i="1" s="1"/>
  <c r="U137" i="1"/>
  <c r="AB136" i="1"/>
  <c r="AA136" i="1"/>
  <c r="W136" i="1"/>
  <c r="X136" i="1" s="1"/>
  <c r="U136" i="1"/>
  <c r="AB135" i="1"/>
  <c r="AA135" i="1"/>
  <c r="W135" i="1"/>
  <c r="X135" i="1" s="1"/>
  <c r="U135" i="1"/>
  <c r="AB134" i="1"/>
  <c r="AA134" i="1"/>
  <c r="W134" i="1"/>
  <c r="X134" i="1" s="1"/>
  <c r="U134" i="1"/>
  <c r="AB133" i="1"/>
  <c r="AA133" i="1"/>
  <c r="W133" i="1"/>
  <c r="X133" i="1" s="1"/>
  <c r="U133" i="1"/>
  <c r="AB132" i="1"/>
  <c r="AA132" i="1"/>
  <c r="W132" i="1"/>
  <c r="X132" i="1" s="1"/>
  <c r="U132" i="1"/>
  <c r="AB131" i="1"/>
  <c r="AA131" i="1"/>
  <c r="W131" i="1"/>
  <c r="X131" i="1" s="1"/>
  <c r="U131" i="1"/>
  <c r="AB130" i="1"/>
  <c r="AA130" i="1"/>
  <c r="W130" i="1"/>
  <c r="X130" i="1" s="1"/>
  <c r="U130" i="1"/>
  <c r="AB129" i="1"/>
  <c r="AA129" i="1"/>
  <c r="W129" i="1"/>
  <c r="X129" i="1" s="1"/>
  <c r="U129" i="1"/>
  <c r="AB128" i="1"/>
  <c r="AA128" i="1"/>
  <c r="W128" i="1"/>
  <c r="X128" i="1" s="1"/>
  <c r="U128" i="1"/>
  <c r="AB127" i="1"/>
  <c r="AA127" i="1"/>
  <c r="W127" i="1"/>
  <c r="X127" i="1" s="1"/>
  <c r="U127" i="1"/>
  <c r="AB126" i="1"/>
  <c r="AA126" i="1"/>
  <c r="W126" i="1"/>
  <c r="X126" i="1" s="1"/>
  <c r="U126" i="1"/>
  <c r="AB125" i="1"/>
  <c r="AA125" i="1"/>
  <c r="W125" i="1"/>
  <c r="X125" i="1" s="1"/>
  <c r="U125" i="1"/>
  <c r="AB124" i="1"/>
  <c r="AA124" i="1"/>
  <c r="W124" i="1"/>
  <c r="X124" i="1" s="1"/>
  <c r="U124" i="1"/>
  <c r="AB123" i="1"/>
  <c r="AA123" i="1"/>
  <c r="W123" i="1"/>
  <c r="X123" i="1" s="1"/>
  <c r="U123" i="1"/>
  <c r="AB122" i="1"/>
  <c r="AA122" i="1"/>
  <c r="W122" i="1"/>
  <c r="X122" i="1" s="1"/>
  <c r="U122" i="1"/>
  <c r="AB121" i="1"/>
  <c r="AA121" i="1"/>
  <c r="W121" i="1"/>
  <c r="X121" i="1" s="1"/>
  <c r="U121" i="1"/>
  <c r="AB120" i="1"/>
  <c r="AA120" i="1"/>
  <c r="W120" i="1"/>
  <c r="X120" i="1" s="1"/>
  <c r="U120" i="1"/>
  <c r="AB119" i="1"/>
  <c r="AA119" i="1"/>
  <c r="W119" i="1"/>
  <c r="X119" i="1" s="1"/>
  <c r="U119" i="1"/>
  <c r="AB118" i="1"/>
  <c r="AA118" i="1"/>
  <c r="W118" i="1"/>
  <c r="X118" i="1" s="1"/>
  <c r="U118" i="1"/>
  <c r="AB117" i="1"/>
  <c r="AA117" i="1"/>
  <c r="W117" i="1"/>
  <c r="X117" i="1" s="1"/>
  <c r="U117" i="1"/>
  <c r="AB116" i="1"/>
  <c r="AA116" i="1"/>
  <c r="W116" i="1"/>
  <c r="X116" i="1" s="1"/>
  <c r="U116" i="1"/>
  <c r="AB115" i="1"/>
  <c r="AA115" i="1"/>
  <c r="W115" i="1"/>
  <c r="X115" i="1" s="1"/>
  <c r="U115" i="1"/>
  <c r="AB114" i="1"/>
  <c r="AA114" i="1"/>
  <c r="W114" i="1"/>
  <c r="X114" i="1" s="1"/>
  <c r="U114" i="1"/>
  <c r="AB113" i="1"/>
  <c r="AA113" i="1"/>
  <c r="W113" i="1"/>
  <c r="X113" i="1" s="1"/>
  <c r="U113" i="1"/>
  <c r="AB112" i="1"/>
  <c r="AA112" i="1"/>
  <c r="W112" i="1"/>
  <c r="Y112" i="1" s="1"/>
  <c r="AB111" i="1"/>
  <c r="AA111" i="1"/>
  <c r="W111" i="1"/>
  <c r="Y111" i="1" s="1"/>
  <c r="AB110" i="1"/>
  <c r="AA110" i="1"/>
  <c r="W110" i="1"/>
  <c r="Y110" i="1" s="1"/>
  <c r="AB109" i="1"/>
  <c r="AA109" i="1"/>
  <c r="W109" i="1"/>
  <c r="Y109" i="1" s="1"/>
  <c r="AB108" i="1"/>
  <c r="AA108" i="1"/>
  <c r="W108" i="1"/>
  <c r="X108" i="1" s="1"/>
  <c r="AB107" i="1"/>
  <c r="AA107" i="1"/>
  <c r="W107" i="1"/>
  <c r="Y107" i="1" s="1"/>
  <c r="AB106" i="1"/>
  <c r="AA106" i="1"/>
  <c r="W106" i="1"/>
  <c r="X106" i="1" s="1"/>
  <c r="AB105" i="1"/>
  <c r="AA105" i="1"/>
  <c r="W105" i="1"/>
  <c r="Y105" i="1" s="1"/>
  <c r="AB104" i="1"/>
  <c r="AA104" i="1"/>
  <c r="W104" i="1"/>
  <c r="X104" i="1" s="1"/>
  <c r="AB103" i="1"/>
  <c r="AA103" i="1"/>
  <c r="W103" i="1"/>
  <c r="Y103" i="1" s="1"/>
  <c r="AB102" i="1"/>
  <c r="AA102" i="1"/>
  <c r="W102" i="1"/>
  <c r="X102" i="1" s="1"/>
  <c r="AB101" i="1"/>
  <c r="AA101" i="1"/>
  <c r="W101" i="1"/>
  <c r="Y101" i="1" s="1"/>
  <c r="AB100" i="1"/>
  <c r="AA100" i="1"/>
  <c r="W100" i="1"/>
  <c r="X100" i="1" s="1"/>
  <c r="AB99" i="1"/>
  <c r="AA99" i="1"/>
  <c r="W99" i="1"/>
  <c r="Y99" i="1" s="1"/>
  <c r="AB98" i="1"/>
  <c r="AA98" i="1"/>
  <c r="W98" i="1"/>
  <c r="X98" i="1" s="1"/>
  <c r="AB97" i="1"/>
  <c r="AA97" i="1"/>
  <c r="W97" i="1"/>
  <c r="Y97" i="1" s="1"/>
  <c r="AB96" i="1"/>
  <c r="AA96" i="1"/>
  <c r="W96" i="1"/>
  <c r="X96" i="1" s="1"/>
  <c r="AB95" i="1"/>
  <c r="AA95" i="1"/>
  <c r="W95" i="1"/>
  <c r="Y95" i="1" s="1"/>
  <c r="AB94" i="1"/>
  <c r="AA94" i="1"/>
  <c r="W94" i="1"/>
  <c r="X94" i="1" s="1"/>
  <c r="AB93" i="1"/>
  <c r="AA93" i="1"/>
  <c r="W93" i="1"/>
  <c r="Y93" i="1" s="1"/>
  <c r="AB92" i="1"/>
  <c r="AA92" i="1"/>
  <c r="W92" i="1"/>
  <c r="X92" i="1" s="1"/>
  <c r="AB91" i="1"/>
  <c r="AA91" i="1"/>
  <c r="W91" i="1"/>
  <c r="Y91" i="1" s="1"/>
  <c r="AB90" i="1"/>
  <c r="AA90" i="1"/>
  <c r="W90" i="1"/>
  <c r="X90" i="1" s="1"/>
  <c r="AB89" i="1"/>
  <c r="AA89" i="1"/>
  <c r="W89" i="1"/>
  <c r="Y89" i="1" s="1"/>
  <c r="AB88" i="1"/>
  <c r="AA88" i="1"/>
  <c r="W88" i="1"/>
  <c r="X88" i="1" s="1"/>
  <c r="AB87" i="1"/>
  <c r="AA87" i="1"/>
  <c r="W87" i="1"/>
  <c r="Y87" i="1" s="1"/>
  <c r="AB86" i="1"/>
  <c r="AA86" i="1"/>
  <c r="W86" i="1"/>
  <c r="X86" i="1" s="1"/>
  <c r="AB85" i="1"/>
  <c r="AA85" i="1"/>
  <c r="W85" i="1"/>
  <c r="Y85" i="1" s="1"/>
  <c r="AB84" i="1"/>
  <c r="AA84" i="1"/>
  <c r="W84" i="1"/>
  <c r="X84" i="1" s="1"/>
  <c r="AB83" i="1"/>
  <c r="AA83" i="1"/>
  <c r="W83" i="1"/>
  <c r="Y83" i="1" s="1"/>
  <c r="AB82" i="1"/>
  <c r="AA82" i="1"/>
  <c r="W82" i="1"/>
  <c r="X82" i="1" s="1"/>
  <c r="AB81" i="1"/>
  <c r="AA81" i="1"/>
  <c r="W81" i="1"/>
  <c r="Y81" i="1" s="1"/>
  <c r="AB80" i="1"/>
  <c r="AA80" i="1"/>
  <c r="W80" i="1"/>
  <c r="X80" i="1" s="1"/>
  <c r="AB79" i="1"/>
  <c r="AA79" i="1"/>
  <c r="W79" i="1"/>
  <c r="Y79" i="1" s="1"/>
  <c r="AB78" i="1"/>
  <c r="AA78" i="1"/>
  <c r="W78" i="1"/>
  <c r="X78" i="1" s="1"/>
  <c r="AB77" i="1"/>
  <c r="AA77" i="1"/>
  <c r="W77" i="1"/>
  <c r="Y77" i="1" s="1"/>
  <c r="AB76" i="1"/>
  <c r="AA76" i="1"/>
  <c r="W76" i="1"/>
  <c r="X76" i="1" s="1"/>
  <c r="AB75" i="1"/>
  <c r="AA75" i="1"/>
  <c r="W75" i="1"/>
  <c r="Y75" i="1" s="1"/>
  <c r="AB74" i="1"/>
  <c r="AA74" i="1"/>
  <c r="W74" i="1"/>
  <c r="X74" i="1" s="1"/>
  <c r="AB73" i="1"/>
  <c r="AA73" i="1"/>
  <c r="W73" i="1"/>
  <c r="Y73" i="1" s="1"/>
  <c r="AB72" i="1"/>
  <c r="AA72" i="1"/>
  <c r="W72" i="1"/>
  <c r="X72" i="1" s="1"/>
  <c r="AB71" i="1"/>
  <c r="AA71" i="1"/>
  <c r="W71" i="1"/>
  <c r="Y71" i="1" s="1"/>
  <c r="AB70" i="1"/>
  <c r="AA70" i="1"/>
  <c r="W70" i="1"/>
  <c r="X70" i="1" s="1"/>
  <c r="AB69" i="1"/>
  <c r="AA69" i="1"/>
  <c r="W69" i="1"/>
  <c r="Y69" i="1" s="1"/>
  <c r="AB68" i="1"/>
  <c r="AA68" i="1"/>
  <c r="W68" i="1"/>
  <c r="X68" i="1" s="1"/>
  <c r="AB67" i="1"/>
  <c r="AA67" i="1"/>
  <c r="W67" i="1"/>
  <c r="Y67" i="1" s="1"/>
  <c r="AB66" i="1"/>
  <c r="AA66" i="1"/>
  <c r="W66" i="1"/>
  <c r="X66" i="1" s="1"/>
  <c r="AB65" i="1"/>
  <c r="AA65" i="1"/>
  <c r="W65" i="1"/>
  <c r="Y65" i="1" s="1"/>
  <c r="AB64" i="1"/>
  <c r="AA64" i="1"/>
  <c r="W64" i="1"/>
  <c r="X64" i="1" s="1"/>
  <c r="AB63" i="1"/>
  <c r="AA63" i="1"/>
  <c r="W63" i="1"/>
  <c r="Y63" i="1" s="1"/>
  <c r="AB62" i="1"/>
  <c r="AA62" i="1"/>
  <c r="W62" i="1"/>
  <c r="X62" i="1" s="1"/>
  <c r="AB61" i="1"/>
  <c r="AA61" i="1"/>
  <c r="W61" i="1"/>
  <c r="Y61" i="1" s="1"/>
  <c r="AB60" i="1"/>
  <c r="AA60" i="1"/>
  <c r="W60" i="1"/>
  <c r="X60" i="1" s="1"/>
  <c r="AB59" i="1"/>
  <c r="AA59" i="1"/>
  <c r="W59" i="1"/>
  <c r="Y59" i="1" s="1"/>
  <c r="AB58" i="1"/>
  <c r="AA58" i="1"/>
  <c r="W58" i="1"/>
  <c r="X58" i="1" s="1"/>
  <c r="AB57" i="1"/>
  <c r="AA57" i="1"/>
  <c r="W57" i="1"/>
  <c r="Y57" i="1" s="1"/>
  <c r="AB56" i="1"/>
  <c r="AA56" i="1"/>
  <c r="W56" i="1"/>
  <c r="X56" i="1" s="1"/>
  <c r="AB55" i="1"/>
  <c r="AA55" i="1"/>
  <c r="X55" i="1"/>
  <c r="W55" i="1"/>
  <c r="Y55" i="1" s="1"/>
  <c r="AB54" i="1"/>
  <c r="AA54" i="1"/>
  <c r="W54" i="1"/>
  <c r="X54" i="1" s="1"/>
  <c r="AB53" i="1"/>
  <c r="AA53" i="1"/>
  <c r="W53" i="1"/>
  <c r="Y53" i="1" s="1"/>
  <c r="AB52" i="1"/>
  <c r="AA52" i="1"/>
  <c r="W52" i="1"/>
  <c r="X52" i="1" s="1"/>
  <c r="AB51" i="1"/>
  <c r="AA51" i="1"/>
  <c r="W51" i="1"/>
  <c r="Y51" i="1" s="1"/>
  <c r="AB50" i="1"/>
  <c r="AA50" i="1"/>
  <c r="W50" i="1"/>
  <c r="X50" i="1" s="1"/>
  <c r="AB49" i="1"/>
  <c r="AA49" i="1"/>
  <c r="W49" i="1"/>
  <c r="Y49" i="1" s="1"/>
  <c r="AB48" i="1"/>
  <c r="AA48" i="1"/>
  <c r="W48" i="1"/>
  <c r="X48" i="1" s="1"/>
  <c r="AB47" i="1"/>
  <c r="AA47" i="1"/>
  <c r="W47" i="1"/>
  <c r="Y47" i="1" s="1"/>
  <c r="AB46" i="1"/>
  <c r="AA46" i="1"/>
  <c r="W46" i="1"/>
  <c r="X46" i="1" s="1"/>
  <c r="AB45" i="1"/>
  <c r="AA45" i="1"/>
  <c r="W45" i="1"/>
  <c r="Y45" i="1" s="1"/>
  <c r="AB44" i="1"/>
  <c r="AA44" i="1"/>
  <c r="W44" i="1"/>
  <c r="X44" i="1" s="1"/>
  <c r="AB43" i="1"/>
  <c r="AA43" i="1"/>
  <c r="W43" i="1"/>
  <c r="Y43" i="1" s="1"/>
  <c r="AB42" i="1"/>
  <c r="AA42" i="1"/>
  <c r="W42" i="1"/>
  <c r="X42" i="1" s="1"/>
  <c r="AB41" i="1"/>
  <c r="AA41" i="1"/>
  <c r="W41" i="1"/>
  <c r="Y41" i="1" s="1"/>
  <c r="AB40" i="1"/>
  <c r="AA40" i="1"/>
  <c r="W40" i="1"/>
  <c r="X40" i="1" s="1"/>
  <c r="AB39" i="1"/>
  <c r="AA39" i="1"/>
  <c r="W39" i="1"/>
  <c r="Y39" i="1" s="1"/>
  <c r="U39" i="1"/>
  <c r="AB38" i="1"/>
  <c r="AA38" i="1"/>
  <c r="W38" i="1"/>
  <c r="Y38" i="1" s="1"/>
  <c r="U38" i="1"/>
  <c r="AB37" i="1"/>
  <c r="AA37" i="1"/>
  <c r="W37" i="1"/>
  <c r="Y37" i="1" s="1"/>
  <c r="U37" i="1"/>
  <c r="AB36" i="1"/>
  <c r="AA36" i="1"/>
  <c r="W36" i="1"/>
  <c r="Y36" i="1" s="1"/>
  <c r="U36" i="1"/>
  <c r="AB35" i="1"/>
  <c r="AA35" i="1"/>
  <c r="X35" i="1"/>
  <c r="W35" i="1"/>
  <c r="Y35" i="1" s="1"/>
  <c r="U35" i="1"/>
  <c r="AB34" i="1"/>
  <c r="AA34" i="1"/>
  <c r="W34" i="1"/>
  <c r="Y34" i="1" s="1"/>
  <c r="U34" i="1"/>
  <c r="AB33" i="1"/>
  <c r="AA33" i="1"/>
  <c r="W33" i="1"/>
  <c r="Y33" i="1" s="1"/>
  <c r="U33" i="1"/>
  <c r="AB32" i="1"/>
  <c r="AA32" i="1"/>
  <c r="W32" i="1"/>
  <c r="Y32" i="1" s="1"/>
  <c r="U32" i="1"/>
  <c r="AB31" i="1"/>
  <c r="AA31" i="1"/>
  <c r="W31" i="1"/>
  <c r="Y31" i="1" s="1"/>
  <c r="U31" i="1"/>
  <c r="AB30" i="1"/>
  <c r="AA30" i="1"/>
  <c r="W30" i="1"/>
  <c r="Y30" i="1" s="1"/>
  <c r="U30" i="1"/>
  <c r="AB29" i="1"/>
  <c r="AA29" i="1"/>
  <c r="X29" i="1"/>
  <c r="W29" i="1"/>
  <c r="Y29" i="1" s="1"/>
  <c r="U29" i="1"/>
  <c r="AB28" i="1"/>
  <c r="AA28" i="1"/>
  <c r="W28" i="1"/>
  <c r="Y28" i="1" s="1"/>
  <c r="U28" i="1"/>
  <c r="AB27" i="1"/>
  <c r="AA27" i="1"/>
  <c r="W27" i="1"/>
  <c r="Y27" i="1" s="1"/>
  <c r="U27" i="1"/>
  <c r="AB26" i="1"/>
  <c r="AA26" i="1"/>
  <c r="W26" i="1"/>
  <c r="Y26" i="1" s="1"/>
  <c r="U26" i="1"/>
  <c r="AB25" i="1"/>
  <c r="AA25" i="1"/>
  <c r="X25" i="1"/>
  <c r="W25" i="1"/>
  <c r="Y25" i="1" s="1"/>
  <c r="U25" i="1"/>
  <c r="AB24" i="1"/>
  <c r="AA24" i="1"/>
  <c r="W24" i="1"/>
  <c r="Y24" i="1" s="1"/>
  <c r="U24" i="1"/>
  <c r="AB23" i="1"/>
  <c r="AA23" i="1"/>
  <c r="W23" i="1"/>
  <c r="Y23" i="1" s="1"/>
  <c r="U23" i="1"/>
  <c r="AB22" i="1"/>
  <c r="AA22" i="1"/>
  <c r="W22" i="1"/>
  <c r="Y22" i="1" s="1"/>
  <c r="U22" i="1"/>
  <c r="AB21" i="1"/>
  <c r="AA21" i="1"/>
  <c r="W21" i="1"/>
  <c r="Y21" i="1" s="1"/>
  <c r="U21" i="1"/>
  <c r="AB20" i="1"/>
  <c r="AA20" i="1"/>
  <c r="W20" i="1"/>
  <c r="Y20" i="1" s="1"/>
  <c r="U20" i="1"/>
  <c r="AB19" i="1"/>
  <c r="AA19" i="1"/>
  <c r="X19" i="1"/>
  <c r="W19" i="1"/>
  <c r="Y19" i="1" s="1"/>
  <c r="U19" i="1"/>
  <c r="AB18" i="1"/>
  <c r="AA18" i="1"/>
  <c r="W18" i="1"/>
  <c r="Y18" i="1" s="1"/>
  <c r="U18" i="1"/>
  <c r="AB17" i="1"/>
  <c r="AA17" i="1"/>
  <c r="W17" i="1"/>
  <c r="Y17" i="1" s="1"/>
  <c r="U17" i="1"/>
  <c r="AB16" i="1"/>
  <c r="AA16" i="1"/>
  <c r="W16" i="1"/>
  <c r="Y16" i="1" s="1"/>
  <c r="U16" i="1"/>
  <c r="AB15" i="1"/>
  <c r="AA15" i="1"/>
  <c r="X15" i="1"/>
  <c r="W15" i="1"/>
  <c r="Y15" i="1" s="1"/>
  <c r="U15" i="1"/>
  <c r="AB14" i="1"/>
  <c r="AA14" i="1"/>
  <c r="W14" i="1"/>
  <c r="Y14" i="1" s="1"/>
  <c r="U14" i="1"/>
  <c r="AB13" i="1"/>
  <c r="AA13" i="1"/>
  <c r="W13" i="1"/>
  <c r="Y13" i="1" s="1"/>
  <c r="U13" i="1"/>
  <c r="AB12" i="1"/>
  <c r="AA12" i="1"/>
  <c r="W12" i="1"/>
  <c r="Y12" i="1" s="1"/>
  <c r="U12" i="1"/>
  <c r="AB11" i="1"/>
  <c r="AA11" i="1"/>
  <c r="W11" i="1"/>
  <c r="Y11" i="1" s="1"/>
  <c r="U11" i="1"/>
  <c r="AB10" i="1"/>
  <c r="AA10" i="1"/>
  <c r="W10" i="1"/>
  <c r="Y10" i="1" s="1"/>
  <c r="U10" i="1"/>
  <c r="AB9" i="1"/>
  <c r="AA9" i="1"/>
  <c r="W9" i="1"/>
  <c r="Y9" i="1" s="1"/>
  <c r="U9" i="1"/>
  <c r="AB8" i="1"/>
  <c r="AA8" i="1"/>
  <c r="W8" i="1"/>
  <c r="Y8" i="1" s="1"/>
  <c r="U8" i="1"/>
  <c r="AB7" i="1"/>
  <c r="AA7" i="1"/>
  <c r="X7" i="1"/>
  <c r="W7" i="1"/>
  <c r="Y7" i="1" s="1"/>
  <c r="U7" i="1"/>
  <c r="AB6" i="1"/>
  <c r="AA6" i="1"/>
  <c r="W6" i="1"/>
  <c r="Y6" i="1" s="1"/>
  <c r="U6" i="1"/>
  <c r="AB5" i="1"/>
  <c r="AA5" i="1"/>
  <c r="W5" i="1"/>
  <c r="Y5" i="1" s="1"/>
  <c r="U5" i="1"/>
  <c r="AB4" i="1"/>
  <c r="AA4" i="1"/>
  <c r="W4" i="1"/>
  <c r="Y4" i="1" s="1"/>
  <c r="U4" i="1"/>
  <c r="AB3" i="1"/>
  <c r="AA3" i="1"/>
  <c r="W3" i="1"/>
  <c r="Y3" i="1" s="1"/>
  <c r="U3" i="1"/>
  <c r="AB2" i="1"/>
  <c r="AA2" i="1"/>
  <c r="W2" i="1"/>
  <c r="Y2" i="1" s="1"/>
  <c r="U2" i="1"/>
  <c r="X1096" i="1" l="1"/>
  <c r="X1180" i="1"/>
  <c r="X1246" i="1"/>
  <c r="X1563" i="1"/>
  <c r="X1721" i="1"/>
  <c r="X2133" i="1"/>
  <c r="X2604" i="1"/>
  <c r="X2670" i="1"/>
  <c r="X2682" i="1"/>
  <c r="X2688" i="1"/>
  <c r="X2698" i="1"/>
  <c r="X2702" i="1"/>
  <c r="X2713" i="1"/>
  <c r="Y3229" i="1"/>
  <c r="Y3249" i="1"/>
  <c r="X3493" i="1"/>
  <c r="X3689" i="1"/>
  <c r="X3725" i="1"/>
  <c r="X3877" i="1"/>
  <c r="X3883" i="1"/>
  <c r="X3932" i="1"/>
  <c r="X4012" i="1"/>
  <c r="X4154" i="1"/>
  <c r="X4254" i="1"/>
  <c r="X4337" i="1"/>
  <c r="X4338" i="1"/>
  <c r="X4349" i="1"/>
  <c r="X4404" i="1"/>
  <c r="X4429" i="1"/>
  <c r="X4493" i="1"/>
  <c r="X97" i="1"/>
  <c r="X485" i="1"/>
  <c r="X529" i="1"/>
  <c r="X617" i="1"/>
  <c r="X766" i="1"/>
  <c r="X891" i="1"/>
  <c r="X1019" i="1"/>
  <c r="X1079" i="1"/>
  <c r="X1112" i="1"/>
  <c r="X1164" i="1"/>
  <c r="X1476" i="1"/>
  <c r="X1521" i="1"/>
  <c r="X1851" i="1"/>
  <c r="X2345" i="1"/>
  <c r="X2704" i="1"/>
  <c r="X2896" i="1"/>
  <c r="X2928" i="1"/>
  <c r="X3016" i="1"/>
  <c r="X3342" i="1"/>
  <c r="X3907" i="1"/>
  <c r="X4132" i="1"/>
  <c r="X4186" i="1"/>
  <c r="X71" i="1"/>
  <c r="X273" i="1"/>
  <c r="X378" i="1"/>
  <c r="X461" i="1"/>
  <c r="X505" i="1"/>
  <c r="X716" i="1"/>
  <c r="X926" i="1"/>
  <c r="X987" i="1"/>
  <c r="X1401" i="1"/>
  <c r="X1498" i="1"/>
  <c r="X1621" i="1"/>
  <c r="X1669" i="1"/>
  <c r="X1795" i="1"/>
  <c r="X1921" i="1"/>
  <c r="X2055" i="1"/>
  <c r="X2327" i="1"/>
  <c r="X2465" i="1"/>
  <c r="X2515" i="1"/>
  <c r="X2634" i="1"/>
  <c r="X2680" i="1"/>
  <c r="X2684" i="1"/>
  <c r="X2729" i="1"/>
  <c r="X2757" i="1"/>
  <c r="X2768" i="1"/>
  <c r="X2880" i="1"/>
  <c r="X2912" i="1"/>
  <c r="X3000" i="1"/>
  <c r="X3990" i="1"/>
  <c r="X4204" i="1"/>
  <c r="X3" i="1"/>
  <c r="X11" i="1"/>
  <c r="X17" i="1"/>
  <c r="X21" i="1"/>
  <c r="X27" i="1"/>
  <c r="X31" i="1"/>
  <c r="X39" i="1"/>
  <c r="X63" i="1"/>
  <c r="X81" i="1"/>
  <c r="X200" i="1"/>
  <c r="X246" i="1"/>
  <c r="X265" i="1"/>
  <c r="X338" i="1"/>
  <c r="X372" i="1"/>
  <c r="X382" i="1"/>
  <c r="X401" i="1"/>
  <c r="X412" i="1"/>
  <c r="X417" i="1"/>
  <c r="X421" i="1"/>
  <c r="X425" i="1"/>
  <c r="X477" i="1"/>
  <c r="X493" i="1"/>
  <c r="X513" i="1"/>
  <c r="X561" i="1"/>
  <c r="X595" i="1"/>
  <c r="X645" i="1"/>
  <c r="X750" i="1"/>
  <c r="X774" i="1"/>
  <c r="X802" i="1"/>
  <c r="X859" i="1"/>
  <c r="X883" i="1"/>
  <c r="X908" i="1"/>
  <c r="X934" i="1"/>
  <c r="X949" i="1"/>
  <c r="X1011" i="1"/>
  <c r="X1027" i="1"/>
  <c r="X1061" i="1"/>
  <c r="X1088" i="1"/>
  <c r="X1104" i="1"/>
  <c r="X1140" i="1"/>
  <c r="X1156" i="1"/>
  <c r="X1172" i="1"/>
  <c r="X1188" i="1"/>
  <c r="X1232" i="1"/>
  <c r="X1300" i="1"/>
  <c r="X1393" i="1"/>
  <c r="X1448" i="1"/>
  <c r="X1488" i="1"/>
  <c r="X1509" i="1"/>
  <c r="X1555" i="1"/>
  <c r="X1571" i="1"/>
  <c r="X1605" i="1"/>
  <c r="X1641" i="1"/>
  <c r="X1657" i="1"/>
  <c r="X1697" i="1"/>
  <c r="X1791" i="1"/>
  <c r="X1835" i="1"/>
  <c r="X1861" i="1"/>
  <c r="X1878" i="1"/>
  <c r="X1893" i="1"/>
  <c r="X1953" i="1"/>
  <c r="X1995" i="1"/>
  <c r="X2149" i="1"/>
  <c r="X2256" i="1"/>
  <c r="X2283" i="1"/>
  <c r="X2335" i="1"/>
  <c r="X2373" i="1"/>
  <c r="X2401" i="1"/>
  <c r="X2417" i="1"/>
  <c r="X2433" i="1"/>
  <c r="X2449" i="1"/>
  <c r="X2499" i="1"/>
  <c r="X2539" i="1"/>
  <c r="X2555" i="1"/>
  <c r="X2596" i="1"/>
  <c r="X2663" i="1"/>
  <c r="X2668" i="1"/>
  <c r="X2674" i="1"/>
  <c r="X2784" i="1"/>
  <c r="X2816" i="1"/>
  <c r="X2832" i="1"/>
  <c r="X2848" i="1"/>
  <c r="X2864" i="1"/>
  <c r="X2952" i="1"/>
  <c r="X2980" i="1"/>
  <c r="X3024" i="1"/>
  <c r="X3048" i="1"/>
  <c r="X3080" i="1"/>
  <c r="X3350" i="1"/>
  <c r="X3384" i="1"/>
  <c r="X3418" i="1"/>
  <c r="X3533" i="1"/>
  <c r="X3549" i="1"/>
  <c r="X3633" i="1"/>
  <c r="X3709" i="1"/>
  <c r="X3765" i="1"/>
  <c r="X3802" i="1"/>
  <c r="X3822" i="1"/>
  <c r="X3838" i="1"/>
  <c r="X3881" i="1"/>
  <c r="X3950" i="1"/>
  <c r="X3970" i="1"/>
  <c r="X4094" i="1"/>
  <c r="X4220" i="1"/>
  <c r="X4238" i="1"/>
  <c r="X4270" i="1"/>
  <c r="X4296" i="1"/>
  <c r="X4321" i="1"/>
  <c r="X4377" i="1"/>
  <c r="X4393" i="1"/>
  <c r="X4414" i="1"/>
  <c r="X2037" i="1"/>
  <c r="X2125" i="1"/>
  <c r="X2141" i="1"/>
  <c r="X2199" i="1"/>
  <c r="X2232" i="1"/>
  <c r="X2385" i="1"/>
  <c r="X2409" i="1"/>
  <c r="X2425" i="1"/>
  <c r="X2441" i="1"/>
  <c r="X2457" i="1"/>
  <c r="X2507" i="1"/>
  <c r="X2523" i="1"/>
  <c r="X2547" i="1"/>
  <c r="X2580" i="1"/>
  <c r="X2642" i="1"/>
  <c r="X2690" i="1"/>
  <c r="X2696" i="1"/>
  <c r="X2776" i="1"/>
  <c r="X2792" i="1"/>
  <c r="X2808" i="1"/>
  <c r="X2824" i="1"/>
  <c r="X2840" i="1"/>
  <c r="X2856" i="1"/>
  <c r="X2872" i="1"/>
  <c r="X2888" i="1"/>
  <c r="X2904" i="1"/>
  <c r="X2920" i="1"/>
  <c r="X2936" i="1"/>
  <c r="X2960" i="1"/>
  <c r="X2988" i="1"/>
  <c r="X3032" i="1"/>
  <c r="X3068" i="1"/>
  <c r="X3088" i="1"/>
  <c r="X3366" i="1"/>
  <c r="X3404" i="1"/>
  <c r="X3430" i="1"/>
  <c r="X3485" i="1"/>
  <c r="X3501" i="1"/>
  <c r="X3541" i="1"/>
  <c r="X3557" i="1"/>
  <c r="X3653" i="1"/>
  <c r="X3681" i="1"/>
  <c r="X3717" i="1"/>
  <c r="X3757" i="1"/>
  <c r="X3810" i="1"/>
  <c r="X3830" i="1"/>
  <c r="X3850" i="1"/>
  <c r="X3897" i="1"/>
  <c r="X3982" i="1"/>
  <c r="X4004" i="1"/>
  <c r="X4078" i="1"/>
  <c r="X4102" i="1"/>
  <c r="X4118" i="1"/>
  <c r="X4146" i="1"/>
  <c r="X4178" i="1"/>
  <c r="X4246" i="1"/>
  <c r="X4262" i="1"/>
  <c r="X4288" i="1"/>
  <c r="X4304" i="1"/>
  <c r="X4313" i="1"/>
  <c r="X4329" i="1"/>
  <c r="X4357" i="1"/>
  <c r="X4422" i="1"/>
  <c r="X4485" i="1"/>
  <c r="X4501" i="1"/>
  <c r="X14" i="1"/>
  <c r="X20" i="1"/>
  <c r="X23" i="1"/>
  <c r="X75" i="1"/>
  <c r="X85" i="1"/>
  <c r="X105" i="1"/>
  <c r="X112" i="1"/>
  <c r="X180" i="1"/>
  <c r="X220" i="1"/>
  <c r="X281" i="1"/>
  <c r="X291" i="1"/>
  <c r="X301" i="1"/>
  <c r="X324" i="1"/>
  <c r="X346" i="1"/>
  <c r="X386" i="1"/>
  <c r="X438" i="1"/>
  <c r="X441" i="1"/>
  <c r="X446" i="1"/>
  <c r="X469" i="1"/>
  <c r="X579" i="1"/>
  <c r="X591" i="1"/>
  <c r="X605" i="1"/>
  <c r="X672" i="1"/>
  <c r="X686" i="1"/>
  <c r="X702" i="1"/>
  <c r="X705" i="1"/>
  <c r="X712" i="1"/>
  <c r="X720" i="1"/>
  <c r="X733" i="1"/>
  <c r="X758" i="1"/>
  <c r="X819" i="1"/>
  <c r="X831" i="1"/>
  <c r="X849" i="1"/>
  <c r="X902" i="1"/>
  <c r="X912" i="1"/>
  <c r="X957" i="1"/>
  <c r="X5" i="1"/>
  <c r="X9" i="1"/>
  <c r="X13" i="1"/>
  <c r="X33" i="1"/>
  <c r="X37" i="1"/>
  <c r="X51" i="1"/>
  <c r="X59" i="1"/>
  <c r="X89" i="1"/>
  <c r="X101" i="1"/>
  <c r="X167" i="1"/>
  <c r="X176" i="1"/>
  <c r="X184" i="1"/>
  <c r="X210" i="1"/>
  <c r="X224" i="1"/>
  <c r="X232" i="1"/>
  <c r="X269" i="1"/>
  <c r="X277" i="1"/>
  <c r="X287" i="1"/>
  <c r="X295" i="1"/>
  <c r="X320" i="1"/>
  <c r="X354" i="1"/>
  <c r="X395" i="1"/>
  <c r="X399" i="1"/>
  <c r="X407" i="1"/>
  <c r="X410" i="1"/>
  <c r="X429" i="1"/>
  <c r="X457" i="1"/>
  <c r="X465" i="1"/>
  <c r="X473" i="1"/>
  <c r="X481" i="1"/>
  <c r="X509" i="1"/>
  <c r="X517" i="1"/>
  <c r="X547" i="1"/>
  <c r="X571" i="1"/>
  <c r="X613" i="1"/>
  <c r="X637" i="1"/>
  <c r="X664" i="1"/>
  <c r="X676" i="1"/>
  <c r="X690" i="1"/>
  <c r="X724" i="1"/>
  <c r="X729" i="1"/>
  <c r="X737" i="1"/>
  <c r="X746" i="1"/>
  <c r="X754" i="1"/>
  <c r="X762" i="1"/>
  <c r="X770" i="1"/>
  <c r="X782" i="1"/>
  <c r="X790" i="1"/>
  <c r="X815" i="1"/>
  <c r="X827" i="1"/>
  <c r="X835" i="1"/>
  <c r="X845" i="1"/>
  <c r="X853" i="1"/>
  <c r="X867" i="1"/>
  <c r="X875" i="1"/>
  <c r="X887" i="1"/>
  <c r="X898" i="1"/>
  <c r="X918" i="1"/>
  <c r="X930" i="1"/>
  <c r="X938" i="1"/>
  <c r="X945" i="1"/>
  <c r="X953" i="1"/>
  <c r="X977" i="1"/>
  <c r="X1007" i="1"/>
  <c r="X1015" i="1"/>
  <c r="X1023" i="1"/>
  <c r="X1031" i="1"/>
  <c r="X1045" i="1"/>
  <c r="Y1057" i="1"/>
  <c r="X1057" i="1"/>
  <c r="X1196" i="1"/>
  <c r="X1204" i="1"/>
  <c r="X1212" i="1"/>
  <c r="X1220" i="1"/>
  <c r="X1250" i="1"/>
  <c r="X1328" i="1"/>
  <c r="X1336" i="1"/>
  <c r="X1361" i="1"/>
  <c r="X1369" i="1"/>
  <c r="X1377" i="1"/>
  <c r="X1385" i="1"/>
  <c r="X1462" i="1"/>
  <c r="X1533" i="1"/>
  <c r="X1538" i="1"/>
  <c r="X1579" i="1"/>
  <c r="X1597" i="1"/>
  <c r="X1633" i="1"/>
  <c r="X1661" i="1"/>
  <c r="X1683" i="1"/>
  <c r="X1691" i="1"/>
  <c r="X1709" i="1"/>
  <c r="X1725" i="1"/>
  <c r="X1736" i="1"/>
  <c r="X1744" i="1"/>
  <c r="X1787" i="1"/>
  <c r="X1831" i="1"/>
  <c r="X1839" i="1"/>
  <c r="X1886" i="1"/>
  <c r="X1903" i="1"/>
  <c r="X1913" i="1"/>
  <c r="X1999" i="1"/>
  <c r="X2013" i="1"/>
  <c r="X2021" i="1"/>
  <c r="X2116" i="1"/>
  <c r="X2157" i="1"/>
  <c r="X2248" i="1"/>
  <c r="X2271" i="1"/>
  <c r="X2279" i="1"/>
  <c r="X2287" i="1"/>
  <c r="X2295" i="1"/>
  <c r="X2303" i="1"/>
  <c r="X2311" i="1"/>
  <c r="X2319" i="1"/>
  <c r="X2353" i="1"/>
  <c r="X2361" i="1"/>
  <c r="X2369" i="1"/>
  <c r="X2377" i="1"/>
  <c r="X2393" i="1"/>
  <c r="X2478" i="1"/>
  <c r="X2487" i="1"/>
  <c r="X2531" i="1"/>
  <c r="X2563" i="1"/>
  <c r="X2588" i="1"/>
  <c r="X2612" i="1"/>
  <c r="X2620" i="1"/>
  <c r="X2650" i="1"/>
  <c r="X2667" i="1"/>
  <c r="X2678" i="1"/>
  <c r="X2694" i="1"/>
  <c r="X2721" i="1"/>
  <c r="X2737" i="1"/>
  <c r="X2753" i="1"/>
  <c r="X2761" i="1"/>
  <c r="X2944" i="1"/>
  <c r="X2968" i="1"/>
  <c r="X2976" i="1"/>
  <c r="X2984" i="1"/>
  <c r="X2992" i="1"/>
  <c r="X3008" i="1"/>
  <c r="X3040" i="1"/>
  <c r="X3056" i="1"/>
  <c r="X3064" i="1"/>
  <c r="X3072" i="1"/>
  <c r="Y3225" i="1"/>
  <c r="Y3233" i="1"/>
  <c r="X1075" i="1"/>
  <c r="X1083" i="1"/>
  <c r="X1092" i="1"/>
  <c r="X1100" i="1"/>
  <c r="X1108" i="1"/>
  <c r="X1116" i="1"/>
  <c r="X1144" i="1"/>
  <c r="X1152" i="1"/>
  <c r="X1160" i="1"/>
  <c r="X1168" i="1"/>
  <c r="X1176" i="1"/>
  <c r="X1184" i="1"/>
  <c r="X1192" i="1"/>
  <c r="X1200" i="1"/>
  <c r="X1216" i="1"/>
  <c r="X1224" i="1"/>
  <c r="X1254" i="1"/>
  <c r="X1324" i="1"/>
  <c r="X1332" i="1"/>
  <c r="X1340" i="1"/>
  <c r="X1357" i="1"/>
  <c r="X1365" i="1"/>
  <c r="X1373" i="1"/>
  <c r="X1381" i="1"/>
  <c r="X1389" i="1"/>
  <c r="X1397" i="1"/>
  <c r="X1440" i="1"/>
  <c r="X1458" i="1"/>
  <c r="X1466" i="1"/>
  <c r="X1480" i="1"/>
  <c r="X1492" i="1"/>
  <c r="X1502" i="1"/>
  <c r="X1559" i="1"/>
  <c r="X1567" i="1"/>
  <c r="X1575" i="1"/>
  <c r="X1601" i="1"/>
  <c r="X1613" i="1"/>
  <c r="X1629" i="1"/>
  <c r="X1637" i="1"/>
  <c r="X1645" i="1"/>
  <c r="X1665" i="1"/>
  <c r="X1673" i="1"/>
  <c r="X1687" i="1"/>
  <c r="X1740" i="1"/>
  <c r="X1748" i="1"/>
  <c r="X1783" i="1"/>
  <c r="X1799" i="1"/>
  <c r="X1843" i="1"/>
  <c r="X1857" i="1"/>
  <c r="X1867" i="1"/>
  <c r="X1874" i="1"/>
  <c r="X1882" i="1"/>
  <c r="X1899" i="1"/>
  <c r="X1907" i="1"/>
  <c r="X1963" i="1"/>
  <c r="X2009" i="1"/>
  <c r="X2017" i="1"/>
  <c r="X2025" i="1"/>
  <c r="X2051" i="1"/>
  <c r="X2065" i="1"/>
  <c r="X2072" i="1"/>
  <c r="X2103" i="1"/>
  <c r="X2108" i="1"/>
  <c r="X2129" i="1"/>
  <c r="X2137" i="1"/>
  <c r="X2145" i="1"/>
  <c r="X2153" i="1"/>
  <c r="X2161" i="1"/>
  <c r="X2178" i="1"/>
  <c r="X2195" i="1"/>
  <c r="X2203" i="1"/>
  <c r="X2228" i="1"/>
  <c r="X2244" i="1"/>
  <c r="X2252" i="1"/>
  <c r="X2260" i="1"/>
  <c r="X2267" i="1"/>
  <c r="X2275" i="1"/>
  <c r="X2291" i="1"/>
  <c r="X2299" i="1"/>
  <c r="X2307" i="1"/>
  <c r="X2315" i="1"/>
  <c r="X2323" i="1"/>
  <c r="X2331" i="1"/>
  <c r="X2339" i="1"/>
  <c r="X2340" i="1"/>
  <c r="X2341" i="1"/>
  <c r="X2349" i="1"/>
  <c r="X2357" i="1"/>
  <c r="X2365" i="1"/>
  <c r="X2381" i="1"/>
  <c r="X2389" i="1"/>
  <c r="X2397" i="1"/>
  <c r="X2405" i="1"/>
  <c r="X2413" i="1"/>
  <c r="X2421" i="1"/>
  <c r="X2429" i="1"/>
  <c r="X2437" i="1"/>
  <c r="X2445" i="1"/>
  <c r="X2453" i="1"/>
  <c r="X2461" i="1"/>
  <c r="X2467" i="1"/>
  <c r="X2495" i="1"/>
  <c r="X2503" i="1"/>
  <c r="X2511" i="1"/>
  <c r="X2519" i="1"/>
  <c r="X2527" i="1"/>
  <c r="X2535" i="1"/>
  <c r="X2543" i="1"/>
  <c r="X2551" i="1"/>
  <c r="X2559" i="1"/>
  <c r="X2576" i="1"/>
  <c r="X2584" i="1"/>
  <c r="X2592" i="1"/>
  <c r="X2600" i="1"/>
  <c r="X2608" i="1"/>
  <c r="X2616" i="1"/>
  <c r="X2626" i="1"/>
  <c r="X2638" i="1"/>
  <c r="X2646" i="1"/>
  <c r="X2654" i="1"/>
  <c r="X2672" i="1"/>
  <c r="X2709" i="1"/>
  <c r="X2717" i="1"/>
  <c r="X2725" i="1"/>
  <c r="X2733" i="1"/>
  <c r="X2741" i="1"/>
  <c r="X2749" i="1"/>
  <c r="X2772" i="1"/>
  <c r="X2780" i="1"/>
  <c r="X2788" i="1"/>
  <c r="X2796" i="1"/>
  <c r="X2804" i="1"/>
  <c r="X2812" i="1"/>
  <c r="X2820" i="1"/>
  <c r="X2828" i="1"/>
  <c r="X2836" i="1"/>
  <c r="X2844" i="1"/>
  <c r="X2852" i="1"/>
  <c r="X2860" i="1"/>
  <c r="X2868" i="1"/>
  <c r="X2876" i="1"/>
  <c r="X2884" i="1"/>
  <c r="X2892" i="1"/>
  <c r="X2900" i="1"/>
  <c r="X2908" i="1"/>
  <c r="X2916" i="1"/>
  <c r="X2924" i="1"/>
  <c r="X2932" i="1"/>
  <c r="X2940" i="1"/>
  <c r="X2948" i="1"/>
  <c r="X2956" i="1"/>
  <c r="X2964" i="1"/>
  <c r="X2972" i="1"/>
  <c r="X2996" i="1"/>
  <c r="X3004" i="1"/>
  <c r="X3012" i="1"/>
  <c r="X3020" i="1"/>
  <c r="X3028" i="1"/>
  <c r="X3036" i="1"/>
  <c r="X3044" i="1"/>
  <c r="X3052" i="1"/>
  <c r="X3060" i="1"/>
  <c r="X3076" i="1"/>
  <c r="X3084" i="1"/>
  <c r="Y3221" i="1"/>
  <c r="Y3237" i="1"/>
  <c r="Y3245" i="1"/>
  <c r="Y3253" i="1"/>
  <c r="Y3261" i="1"/>
  <c r="X3388" i="1"/>
  <c r="X3426" i="1"/>
  <c r="X3434" i="1"/>
  <c r="X3457" i="1"/>
  <c r="X3465" i="1"/>
  <c r="X3473" i="1"/>
  <c r="X3519" i="1"/>
  <c r="X3569" i="1"/>
  <c r="X3577" i="1"/>
  <c r="X3585" i="1"/>
  <c r="X3613" i="1"/>
  <c r="X3621" i="1"/>
  <c r="X3685" i="1"/>
  <c r="X3790" i="1"/>
  <c r="X3846" i="1"/>
  <c r="X3874" i="1"/>
  <c r="X3966" i="1"/>
  <c r="X3974" i="1"/>
  <c r="X4086" i="1"/>
  <c r="X4174" i="1"/>
  <c r="X4182" i="1"/>
  <c r="X4280" i="1"/>
  <c r="X4312" i="1"/>
  <c r="X4461" i="1"/>
  <c r="X4469" i="1"/>
  <c r="X4477" i="1"/>
  <c r="X4489" i="1"/>
  <c r="X4497" i="1"/>
  <c r="X4505" i="1"/>
  <c r="X3326" i="1"/>
  <c r="X3346" i="1"/>
  <c r="X3362" i="1"/>
  <c r="X3400" i="1"/>
  <c r="X3414" i="1"/>
  <c r="X3422" i="1"/>
  <c r="X3442" i="1"/>
  <c r="X3451" i="1"/>
  <c r="X3461" i="1"/>
  <c r="X3469" i="1"/>
  <c r="X3477" i="1"/>
  <c r="X3489" i="1"/>
  <c r="X3497" i="1"/>
  <c r="X3511" i="1"/>
  <c r="X3525" i="1"/>
  <c r="X3537" i="1"/>
  <c r="X3545" i="1"/>
  <c r="X3553" i="1"/>
  <c r="X3561" i="1"/>
  <c r="X3573" i="1"/>
  <c r="X3581" i="1"/>
  <c r="X3589" i="1"/>
  <c r="X3617" i="1"/>
  <c r="X3625" i="1"/>
  <c r="X3649" i="1"/>
  <c r="X3657" i="1"/>
  <c r="X3705" i="1"/>
  <c r="X3713" i="1"/>
  <c r="X3721" i="1"/>
  <c r="X3733" i="1"/>
  <c r="X3761" i="1"/>
  <c r="X3769" i="1"/>
  <c r="X3781" i="1"/>
  <c r="X3794" i="1"/>
  <c r="X3806" i="1"/>
  <c r="X3818" i="1"/>
  <c r="X3826" i="1"/>
  <c r="X3834" i="1"/>
  <c r="X3842" i="1"/>
  <c r="X3885" i="1"/>
  <c r="X3893" i="1"/>
  <c r="X3946" i="1"/>
  <c r="X3978" i="1"/>
  <c r="X3986" i="1"/>
  <c r="X3998" i="1"/>
  <c r="X4008" i="1"/>
  <c r="X4037" i="1"/>
  <c r="X4069" i="1"/>
  <c r="X4074" i="1"/>
  <c r="X4082" i="1"/>
  <c r="X4090" i="1"/>
  <c r="X4098" i="1"/>
  <c r="X4106" i="1"/>
  <c r="X4114" i="1"/>
  <c r="X4122" i="1"/>
  <c r="X4140" i="1"/>
  <c r="X4150" i="1"/>
  <c r="X4166" i="1"/>
  <c r="X4208" i="1"/>
  <c r="X4242" i="1"/>
  <c r="X4250" i="1"/>
  <c r="X4258" i="1"/>
  <c r="X4266" i="1"/>
  <c r="X4276" i="1"/>
  <c r="X4284" i="1"/>
  <c r="X4292" i="1"/>
  <c r="X4300" i="1"/>
  <c r="X4308" i="1"/>
  <c r="X4317" i="1"/>
  <c r="X4325" i="1"/>
  <c r="X4333" i="1"/>
  <c r="X4343" i="1"/>
  <c r="X4347" i="1"/>
  <c r="X4353" i="1"/>
  <c r="X4361" i="1"/>
  <c r="X4381" i="1"/>
  <c r="X4389" i="1"/>
  <c r="X4401" i="1"/>
  <c r="X4406" i="1"/>
  <c r="X4418" i="1"/>
  <c r="X4449" i="1"/>
  <c r="X4457" i="1"/>
  <c r="X4465" i="1"/>
  <c r="X4473" i="1"/>
  <c r="X4509" i="1"/>
  <c r="X43" i="1"/>
  <c r="X47" i="1"/>
  <c r="X69" i="1"/>
  <c r="X73" i="1"/>
  <c r="X77" i="1"/>
  <c r="X93" i="1"/>
  <c r="X2" i="1"/>
  <c r="X4" i="1"/>
  <c r="X6" i="1"/>
  <c r="X8" i="1"/>
  <c r="X10" i="1"/>
  <c r="X12" i="1"/>
  <c r="X16" i="1"/>
  <c r="X18" i="1"/>
  <c r="X22" i="1"/>
  <c r="X24" i="1"/>
  <c r="X26" i="1"/>
  <c r="X28" i="1"/>
  <c r="X30" i="1"/>
  <c r="X32" i="1"/>
  <c r="X34" i="1"/>
  <c r="X36" i="1"/>
  <c r="X38" i="1"/>
  <c r="X41" i="1"/>
  <c r="X45" i="1"/>
  <c r="X49" i="1"/>
  <c r="X53" i="1"/>
  <c r="X57" i="1"/>
  <c r="X61" i="1"/>
  <c r="X67" i="1"/>
  <c r="X79" i="1"/>
  <c r="X83" i="1"/>
  <c r="X87" i="1"/>
  <c r="X91" i="1"/>
  <c r="X95" i="1"/>
  <c r="X99" i="1"/>
  <c r="X103" i="1"/>
  <c r="X107" i="1"/>
  <c r="X110" i="1"/>
  <c r="X165" i="1"/>
  <c r="X169" i="1"/>
  <c r="X174" i="1"/>
  <c r="X178" i="1"/>
  <c r="X182" i="1"/>
  <c r="X186" i="1"/>
  <c r="X188" i="1"/>
  <c r="X192" i="1"/>
  <c r="X196" i="1"/>
  <c r="X204" i="1"/>
  <c r="X208" i="1"/>
  <c r="X212" i="1"/>
  <c r="X216" i="1"/>
  <c r="X236" i="1"/>
  <c r="X240" i="1"/>
  <c r="X244" i="1"/>
  <c r="X248" i="1"/>
  <c r="X252" i="1"/>
  <c r="X256" i="1"/>
  <c r="X262" i="1"/>
  <c r="X289" i="1"/>
  <c r="X293" i="1"/>
  <c r="X297" i="1"/>
  <c r="X306" i="1"/>
  <c r="X314" i="1"/>
  <c r="X318" i="1"/>
  <c r="X322" i="1"/>
  <c r="X326" i="1"/>
  <c r="X330" i="1"/>
  <c r="X334" i="1"/>
  <c r="X342" i="1"/>
  <c r="X350" i="1"/>
  <c r="X362" i="1"/>
  <c r="X366" i="1"/>
  <c r="X370" i="1"/>
  <c r="X374" i="1"/>
  <c r="X380" i="1"/>
  <c r="X384" i="1"/>
  <c r="X388" i="1"/>
  <c r="X389" i="1"/>
  <c r="X390" i="1"/>
  <c r="X394" i="1"/>
  <c r="X396" i="1"/>
  <c r="X398" i="1"/>
  <c r="X400" i="1"/>
  <c r="X409" i="1"/>
  <c r="X411" i="1"/>
  <c r="X413" i="1"/>
  <c r="X433" i="1"/>
  <c r="X489" i="1"/>
  <c r="X497" i="1"/>
  <c r="X501" i="1"/>
  <c r="X527" i="1"/>
  <c r="X531" i="1"/>
  <c r="X538" i="1"/>
  <c r="X539" i="1"/>
  <c r="X543" i="1"/>
  <c r="X551" i="1"/>
  <c r="X555" i="1"/>
  <c r="X559" i="1"/>
  <c r="X563" i="1"/>
  <c r="X567" i="1"/>
  <c r="X575" i="1"/>
  <c r="X583" i="1"/>
  <c r="X599" i="1"/>
  <c r="X603" i="1"/>
  <c r="X607" i="1"/>
  <c r="X611" i="1"/>
  <c r="X615" i="1"/>
  <c r="X619" i="1"/>
  <c r="X623" i="1"/>
  <c r="X627" i="1"/>
  <c r="X631" i="1"/>
  <c r="X635" i="1"/>
  <c r="X639" i="1"/>
  <c r="X643" i="1"/>
  <c r="X647" i="1"/>
  <c r="X654" i="1"/>
  <c r="X658" i="1"/>
  <c r="X662" i="1"/>
  <c r="X666" i="1"/>
  <c r="X670" i="1"/>
  <c r="X674" i="1"/>
  <c r="X678" i="1"/>
  <c r="X682" i="1"/>
  <c r="X696" i="1"/>
  <c r="X700" i="1"/>
  <c r="X704" i="1"/>
  <c r="X709" i="1"/>
  <c r="X778" i="1"/>
  <c r="X794" i="1"/>
  <c r="X798" i="1"/>
  <c r="X806" i="1"/>
  <c r="X810" i="1"/>
  <c r="X823" i="1"/>
  <c r="X839" i="1"/>
  <c r="X847" i="1"/>
  <c r="X851" i="1"/>
  <c r="X855" i="1"/>
  <c r="X863" i="1"/>
  <c r="X879" i="1"/>
  <c r="X906" i="1"/>
  <c r="X910" i="1"/>
  <c r="X914" i="1"/>
  <c r="X922" i="1"/>
  <c r="X961" i="1"/>
  <c r="X965" i="1"/>
  <c r="X969" i="1"/>
  <c r="X973" i="1"/>
  <c r="X981" i="1"/>
  <c r="X991" i="1"/>
  <c r="X995" i="1"/>
  <c r="X999" i="1"/>
  <c r="X1003" i="1"/>
  <c r="X1035" i="1"/>
  <c r="X1039" i="1"/>
  <c r="X1043" i="1"/>
  <c r="X1047" i="1"/>
  <c r="X1051" i="1"/>
  <c r="X1055" i="1"/>
  <c r="X1059" i="1"/>
  <c r="X1063" i="1"/>
  <c r="X1067" i="1"/>
  <c r="X1071" i="1"/>
  <c r="X1228" i="1"/>
  <c r="X1236" i="1"/>
  <c r="X1240" i="1"/>
  <c r="X1244" i="1"/>
  <c r="X1248" i="1"/>
  <c r="X1252" i="1"/>
  <c r="X1256" i="1"/>
  <c r="X1260" i="1"/>
  <c r="X1264" i="1"/>
  <c r="X1268" i="1"/>
  <c r="X1272" i="1"/>
  <c r="X1276" i="1"/>
  <c r="X1280" i="1"/>
  <c r="X1284" i="1"/>
  <c r="X1288" i="1"/>
  <c r="X1292" i="1"/>
  <c r="X1296" i="1"/>
  <c r="X1304" i="1"/>
  <c r="X1308" i="1"/>
  <c r="X1312" i="1"/>
  <c r="X1316" i="1"/>
  <c r="X1320" i="1"/>
  <c r="X1344" i="1"/>
  <c r="X1348" i="1"/>
  <c r="X1352" i="1"/>
  <c r="X1405" i="1"/>
  <c r="X1409" i="1"/>
  <c r="X1413" i="1"/>
  <c r="X1417" i="1"/>
  <c r="X1421" i="1"/>
  <c r="X1428" i="1"/>
  <c r="X1432" i="1"/>
  <c r="X1436" i="1"/>
  <c r="X1444" i="1"/>
  <c r="X1452" i="1"/>
  <c r="X1456" i="1"/>
  <c r="X1460" i="1"/>
  <c r="X1464" i="1"/>
  <c r="X1468" i="1"/>
  <c r="X1472" i="1"/>
  <c r="X1484" i="1"/>
  <c r="X1496" i="1"/>
  <c r="X1500" i="1"/>
  <c r="X1504" i="1"/>
  <c r="X1511" i="1"/>
  <c r="X1515" i="1"/>
  <c r="X1519" i="1"/>
  <c r="X1523" i="1"/>
  <c r="X1527" i="1"/>
  <c r="X1531" i="1"/>
  <c r="X1535" i="1"/>
  <c r="X1536" i="1"/>
  <c r="X190" i="1"/>
  <c r="X194" i="1"/>
  <c r="X198" i="1"/>
  <c r="X202" i="1"/>
  <c r="X206" i="1"/>
  <c r="X214" i="1"/>
  <c r="X218" i="1"/>
  <c r="X222" i="1"/>
  <c r="X226" i="1"/>
  <c r="X230" i="1"/>
  <c r="X234" i="1"/>
  <c r="X238" i="1"/>
  <c r="X242" i="1"/>
  <c r="X250" i="1"/>
  <c r="X254" i="1"/>
  <c r="X260" i="1"/>
  <c r="X267" i="1"/>
  <c r="X271" i="1"/>
  <c r="X275" i="1"/>
  <c r="X279" i="1"/>
  <c r="X283" i="1"/>
  <c r="X286" i="1"/>
  <c r="X299" i="1"/>
  <c r="X303" i="1"/>
  <c r="X304" i="1"/>
  <c r="X308" i="1"/>
  <c r="X312" i="1"/>
  <c r="X316" i="1"/>
  <c r="X328" i="1"/>
  <c r="X332" i="1"/>
  <c r="X336" i="1"/>
  <c r="X340" i="1"/>
  <c r="X344" i="1"/>
  <c r="X348" i="1"/>
  <c r="X352" i="1"/>
  <c r="X356" i="1"/>
  <c r="X360" i="1"/>
  <c r="X364" i="1"/>
  <c r="X368" i="1"/>
  <c r="X392" i="1"/>
  <c r="X414" i="1"/>
  <c r="X416" i="1"/>
  <c r="X418" i="1"/>
  <c r="X420" i="1"/>
  <c r="X422" i="1"/>
  <c r="X424" i="1"/>
  <c r="X427" i="1"/>
  <c r="X431" i="1"/>
  <c r="X436" i="1"/>
  <c r="X443" i="1"/>
  <c r="X444" i="1"/>
  <c r="X448" i="1"/>
  <c r="X459" i="1"/>
  <c r="X463" i="1"/>
  <c r="X467" i="1"/>
  <c r="X471" i="1"/>
  <c r="X475" i="1"/>
  <c r="X479" i="1"/>
  <c r="X483" i="1"/>
  <c r="X487" i="1"/>
  <c r="X491" i="1"/>
  <c r="X495" i="1"/>
  <c r="X499" i="1"/>
  <c r="X503" i="1"/>
  <c r="X507" i="1"/>
  <c r="X511" i="1"/>
  <c r="X515" i="1"/>
  <c r="X519" i="1"/>
  <c r="X522" i="1"/>
  <c r="X523" i="1"/>
  <c r="X524" i="1"/>
  <c r="X525" i="1"/>
  <c r="X541" i="1"/>
  <c r="X545" i="1"/>
  <c r="X549" i="1"/>
  <c r="X553" i="1"/>
  <c r="X557" i="1"/>
  <c r="X565" i="1"/>
  <c r="X569" i="1"/>
  <c r="X573" i="1"/>
  <c r="X577" i="1"/>
  <c r="X581" i="1"/>
  <c r="X585" i="1"/>
  <c r="X589" i="1"/>
  <c r="X593" i="1"/>
  <c r="X597" i="1"/>
  <c r="X601" i="1"/>
  <c r="X609" i="1"/>
  <c r="X621" i="1"/>
  <c r="X625" i="1"/>
  <c r="X629" i="1"/>
  <c r="X633" i="1"/>
  <c r="X641" i="1"/>
  <c r="X652" i="1"/>
  <c r="X656" i="1"/>
  <c r="X660" i="1"/>
  <c r="X668" i="1"/>
  <c r="X680" i="1"/>
  <c r="X684" i="1"/>
  <c r="X688" i="1"/>
  <c r="X692" i="1"/>
  <c r="X698" i="1"/>
  <c r="X707" i="1"/>
  <c r="X714" i="1"/>
  <c r="X718" i="1"/>
  <c r="X722" i="1"/>
  <c r="X726" i="1"/>
  <c r="X727" i="1"/>
  <c r="X731" i="1"/>
  <c r="X735" i="1"/>
  <c r="X739" i="1"/>
  <c r="X742" i="1"/>
  <c r="X748" i="1"/>
  <c r="X752" i="1"/>
  <c r="X756" i="1"/>
  <c r="X760" i="1"/>
  <c r="X764" i="1"/>
  <c r="X768" i="1"/>
  <c r="X772" i="1"/>
  <c r="X776" i="1"/>
  <c r="X780" i="1"/>
  <c r="X784" i="1"/>
  <c r="X788" i="1"/>
  <c r="X792" i="1"/>
  <c r="X796" i="1"/>
  <c r="X800" i="1"/>
  <c r="X804" i="1"/>
  <c r="X808" i="1"/>
  <c r="X813" i="1"/>
  <c r="X817" i="1"/>
  <c r="X821" i="1"/>
  <c r="X825" i="1"/>
  <c r="X829" i="1"/>
  <c r="X833" i="1"/>
  <c r="X837" i="1"/>
  <c r="X841" i="1"/>
  <c r="X857" i="1"/>
  <c r="X861" i="1"/>
  <c r="X865" i="1"/>
  <c r="X869" i="1"/>
  <c r="X873" i="1"/>
  <c r="X877" i="1"/>
  <c r="X881" i="1"/>
  <c r="X885" i="1"/>
  <c r="X889" i="1"/>
  <c r="X893" i="1"/>
  <c r="X900" i="1"/>
  <c r="X904" i="1"/>
  <c r="X916" i="1"/>
  <c r="X920" i="1"/>
  <c r="X924" i="1"/>
  <c r="X928" i="1"/>
  <c r="X932" i="1"/>
  <c r="X936" i="1"/>
  <c r="X940" i="1"/>
  <c r="X943" i="1"/>
  <c r="X947" i="1"/>
  <c r="X951" i="1"/>
  <c r="X955" i="1"/>
  <c r="X959" i="1"/>
  <c r="X963" i="1"/>
  <c r="X967" i="1"/>
  <c r="X971" i="1"/>
  <c r="X975" i="1"/>
  <c r="X979" i="1"/>
  <c r="X985" i="1"/>
  <c r="X989" i="1"/>
  <c r="X993" i="1"/>
  <c r="X997" i="1"/>
  <c r="X1001" i="1"/>
  <c r="X1005" i="1"/>
  <c r="X1009" i="1"/>
  <c r="X1013" i="1"/>
  <c r="X1017" i="1"/>
  <c r="X1021" i="1"/>
  <c r="X1025" i="1"/>
  <c r="X1029" i="1"/>
  <c r="X1033" i="1"/>
  <c r="X1037" i="1"/>
  <c r="X1049" i="1"/>
  <c r="X1053" i="1"/>
  <c r="X1065" i="1"/>
  <c r="X1069" i="1"/>
  <c r="X1073" i="1"/>
  <c r="X1077" i="1"/>
  <c r="X1081" i="1"/>
  <c r="X1085" i="1"/>
  <c r="X1090" i="1"/>
  <c r="X1094" i="1"/>
  <c r="X1098" i="1"/>
  <c r="X1102" i="1"/>
  <c r="X1106" i="1"/>
  <c r="X1110" i="1"/>
  <c r="X1114" i="1"/>
  <c r="X1118" i="1"/>
  <c r="X1142" i="1"/>
  <c r="X1146" i="1"/>
  <c r="X1150" i="1"/>
  <c r="X1154" i="1"/>
  <c r="X1158" i="1"/>
  <c r="X1162" i="1"/>
  <c r="X1166" i="1"/>
  <c r="X1170" i="1"/>
  <c r="X1174" i="1"/>
  <c r="X1178" i="1"/>
  <c r="X1182" i="1"/>
  <c r="X1186" i="1"/>
  <c r="X1190" i="1"/>
  <c r="X1194" i="1"/>
  <c r="X1198" i="1"/>
  <c r="X1202" i="1"/>
  <c r="X1206" i="1"/>
  <c r="X1210" i="1"/>
  <c r="X1214" i="1"/>
  <c r="X1218" i="1"/>
  <c r="X1222" i="1"/>
  <c r="X1226" i="1"/>
  <c r="X1230" i="1"/>
  <c r="X1234" i="1"/>
  <c r="X1238" i="1"/>
  <c r="X1242" i="1"/>
  <c r="X1258" i="1"/>
  <c r="X1262" i="1"/>
  <c r="X1266" i="1"/>
  <c r="X1270" i="1"/>
  <c r="X1274" i="1"/>
  <c r="X1278" i="1"/>
  <c r="X1282" i="1"/>
  <c r="X1286" i="1"/>
  <c r="X1290" i="1"/>
  <c r="X1294" i="1"/>
  <c r="X1298" i="1"/>
  <c r="X1302" i="1"/>
  <c r="X1306" i="1"/>
  <c r="X1310" i="1"/>
  <c r="X1314" i="1"/>
  <c r="X1318" i="1"/>
  <c r="X1322" i="1"/>
  <c r="X1326" i="1"/>
  <c r="X1330" i="1"/>
  <c r="X1334" i="1"/>
  <c r="X1338" i="1"/>
  <c r="X1342" i="1"/>
  <c r="X1346" i="1"/>
  <c r="X1355" i="1"/>
  <c r="X1359" i="1"/>
  <c r="X1363" i="1"/>
  <c r="X1367" i="1"/>
  <c r="X1371" i="1"/>
  <c r="X1375" i="1"/>
  <c r="X1379" i="1"/>
  <c r="X1383" i="1"/>
  <c r="X1387" i="1"/>
  <c r="X1391" i="1"/>
  <c r="X1395" i="1"/>
  <c r="X1399" i="1"/>
  <c r="X1403" i="1"/>
  <c r="X1407" i="1"/>
  <c r="X1411" i="1"/>
  <c r="X1415" i="1"/>
  <c r="X1419" i="1"/>
  <c r="X1426" i="1"/>
  <c r="X1430" i="1"/>
  <c r="X1434" i="1"/>
  <c r="X1438" i="1"/>
  <c r="X1442" i="1"/>
  <c r="X1446" i="1"/>
  <c r="X1450" i="1"/>
  <c r="X1454" i="1"/>
  <c r="X1470" i="1"/>
  <c r="X1474" i="1"/>
  <c r="X1478" i="1"/>
  <c r="X1482" i="1"/>
  <c r="X1486" i="1"/>
  <c r="X1490" i="1"/>
  <c r="X1494" i="1"/>
  <c r="X1513" i="1"/>
  <c r="X1517" i="1"/>
  <c r="X1525" i="1"/>
  <c r="X1529" i="1"/>
  <c r="X1553" i="1"/>
  <c r="X1557" i="1"/>
  <c r="X1561" i="1"/>
  <c r="X1565" i="1"/>
  <c r="X1569" i="1"/>
  <c r="X1573" i="1"/>
  <c r="X1577" i="1"/>
  <c r="X1581" i="1"/>
  <c r="X1582" i="1"/>
  <c r="X1583" i="1"/>
  <c r="Y1585" i="1"/>
  <c r="X1585" i="1"/>
  <c r="X1589" i="1"/>
  <c r="X1593" i="1"/>
  <c r="X1609" i="1"/>
  <c r="X1617" i="1"/>
  <c r="X1625" i="1"/>
  <c r="X1649" i="1"/>
  <c r="X1677" i="1"/>
  <c r="X1681" i="1"/>
  <c r="X1685" i="1"/>
  <c r="X1689" i="1"/>
  <c r="X1693" i="1"/>
  <c r="X1701" i="1"/>
  <c r="X1705" i="1"/>
  <c r="X1713" i="1"/>
  <c r="X1717" i="1"/>
  <c r="X1733" i="1"/>
  <c r="X1753" i="1"/>
  <c r="X1759" i="1"/>
  <c r="X1763" i="1"/>
  <c r="X1767" i="1"/>
  <c r="X1771" i="1"/>
  <c r="X1775" i="1"/>
  <c r="X1779" i="1"/>
  <c r="X1806" i="1"/>
  <c r="X1810" i="1"/>
  <c r="X1815" i="1"/>
  <c r="X1819" i="1"/>
  <c r="X1823" i="1"/>
  <c r="X1827" i="1"/>
  <c r="X1847" i="1"/>
  <c r="X1855" i="1"/>
  <c r="X1859" i="1"/>
  <c r="X1863" i="1"/>
  <c r="X1890" i="1"/>
  <c r="X1911" i="1"/>
  <c r="X1915" i="1"/>
  <c r="X1919" i="1"/>
  <c r="X1923" i="1"/>
  <c r="X1926" i="1"/>
  <c r="X1929" i="1"/>
  <c r="X1933" i="1"/>
  <c r="X1937" i="1"/>
  <c r="X1941" i="1"/>
  <c r="X1945" i="1"/>
  <c r="X1949" i="1"/>
  <c r="X1957" i="1"/>
  <c r="X1961" i="1"/>
  <c r="X1965" i="1"/>
  <c r="X1969" i="1"/>
  <c r="X1973" i="1"/>
  <c r="X1977" i="1"/>
  <c r="X1981" i="1"/>
  <c r="X1985" i="1"/>
  <c r="X1989" i="1"/>
  <c r="X1993" i="1"/>
  <c r="X1997" i="1"/>
  <c r="X2001" i="1"/>
  <c r="X2004" i="1"/>
  <c r="X2005" i="1"/>
  <c r="X2006" i="1"/>
  <c r="X2029" i="1"/>
  <c r="X2033" i="1"/>
  <c r="X2041" i="1"/>
  <c r="X2045" i="1"/>
  <c r="X2049" i="1"/>
  <c r="X2053" i="1"/>
  <c r="X2057" i="1"/>
  <c r="X2061" i="1"/>
  <c r="X2097" i="1"/>
  <c r="X2100" i="1"/>
  <c r="X2105" i="1"/>
  <c r="X2112" i="1"/>
  <c r="X2120" i="1"/>
  <c r="X2124" i="1"/>
  <c r="X2165" i="1"/>
  <c r="X2169" i="1"/>
  <c r="X2173" i="1"/>
  <c r="X2210" i="1"/>
  <c r="X2214" i="1"/>
  <c r="X2218" i="1"/>
  <c r="X2224" i="1"/>
  <c r="X2225" i="1"/>
  <c r="X2236" i="1"/>
  <c r="X2240" i="1"/>
  <c r="X1591" i="1"/>
  <c r="X1595" i="1"/>
  <c r="X1599" i="1"/>
  <c r="X1603" i="1"/>
  <c r="X1607" i="1"/>
  <c r="X1611" i="1"/>
  <c r="X1615" i="1"/>
  <c r="X1619" i="1"/>
  <c r="X1623" i="1"/>
  <c r="X1627" i="1"/>
  <c r="X1631" i="1"/>
  <c r="X1635" i="1"/>
  <c r="X1639" i="1"/>
  <c r="X1643" i="1"/>
  <c r="X1647" i="1"/>
  <c r="X1651" i="1"/>
  <c r="X1655" i="1"/>
  <c r="X1659" i="1"/>
  <c r="X1663" i="1"/>
  <c r="X1667" i="1"/>
  <c r="X1671" i="1"/>
  <c r="X1675" i="1"/>
  <c r="X1679" i="1"/>
  <c r="X1695" i="1"/>
  <c r="X1699" i="1"/>
  <c r="X1703" i="1"/>
  <c r="X1707" i="1"/>
  <c r="X1711" i="1"/>
  <c r="X1715" i="1"/>
  <c r="X1719" i="1"/>
  <c r="X1723" i="1"/>
  <c r="X1727" i="1"/>
  <c r="X1730" i="1"/>
  <c r="X1731" i="1"/>
  <c r="X1738" i="1"/>
  <c r="X1742" i="1"/>
  <c r="X1746" i="1"/>
  <c r="X1750" i="1"/>
  <c r="X1751" i="1"/>
  <c r="X1757" i="1"/>
  <c r="X1761" i="1"/>
  <c r="X1765" i="1"/>
  <c r="X1769" i="1"/>
  <c r="X1773" i="1"/>
  <c r="X1777" i="1"/>
  <c r="X1781" i="1"/>
  <c r="X1785" i="1"/>
  <c r="X1789" i="1"/>
  <c r="X1793" i="1"/>
  <c r="X1797" i="1"/>
  <c r="X1801" i="1"/>
  <c r="X1802" i="1"/>
  <c r="X1808" i="1"/>
  <c r="X1812" i="1"/>
  <c r="X1813" i="1"/>
  <c r="X1817" i="1"/>
  <c r="X1821" i="1"/>
  <c r="X1825" i="1"/>
  <c r="X1829" i="1"/>
  <c r="X1833" i="1"/>
  <c r="X1837" i="1"/>
  <c r="X1841" i="1"/>
  <c r="X1845" i="1"/>
  <c r="X1849" i="1"/>
  <c r="X1853" i="1"/>
  <c r="X1865" i="1"/>
  <c r="X1869" i="1"/>
  <c r="X1872" i="1"/>
  <c r="X1876" i="1"/>
  <c r="X1880" i="1"/>
  <c r="X1884" i="1"/>
  <c r="X1888" i="1"/>
  <c r="X1895" i="1"/>
  <c r="X1896" i="1"/>
  <c r="X1897" i="1"/>
  <c r="X1901" i="1"/>
  <c r="X1905" i="1"/>
  <c r="X1909" i="1"/>
  <c r="X1917" i="1"/>
  <c r="X1931" i="1"/>
  <c r="X1935" i="1"/>
  <c r="X1939" i="1"/>
  <c r="X1943" i="1"/>
  <c r="X1947" i="1"/>
  <c r="X1951" i="1"/>
  <c r="X1955" i="1"/>
  <c r="X1959" i="1"/>
  <c r="X1971" i="1"/>
  <c r="X1975" i="1"/>
  <c r="X1979" i="1"/>
  <c r="X1983" i="1"/>
  <c r="X1987" i="1"/>
  <c r="X1991" i="1"/>
  <c r="X2011" i="1"/>
  <c r="X2015" i="1"/>
  <c r="X2019" i="1"/>
  <c r="X2023" i="1"/>
  <c r="X2027" i="1"/>
  <c r="X2031" i="1"/>
  <c r="X2035" i="1"/>
  <c r="X2039" i="1"/>
  <c r="X2043" i="1"/>
  <c r="X2047" i="1"/>
  <c r="X2059" i="1"/>
  <c r="X2063" i="1"/>
  <c r="X2067" i="1"/>
  <c r="X2070" i="1"/>
  <c r="X2102" i="1"/>
  <c r="X2110" i="1"/>
  <c r="X2114" i="1"/>
  <c r="X2118" i="1"/>
  <c r="X2122" i="1"/>
  <c r="X2127" i="1"/>
  <c r="X2131" i="1"/>
  <c r="X2135" i="1"/>
  <c r="X2139" i="1"/>
  <c r="X2143" i="1"/>
  <c r="X2147" i="1"/>
  <c r="X2151" i="1"/>
  <c r="X2155" i="1"/>
  <c r="X2159" i="1"/>
  <c r="X2163" i="1"/>
  <c r="X2167" i="1"/>
  <c r="X2171" i="1"/>
  <c r="X2175" i="1"/>
  <c r="X2193" i="1"/>
  <c r="X2197" i="1"/>
  <c r="X2201" i="1"/>
  <c r="X2205" i="1"/>
  <c r="X2208" i="1"/>
  <c r="X2212" i="1"/>
  <c r="X2216" i="1"/>
  <c r="X2222" i="1"/>
  <c r="X2230" i="1"/>
  <c r="X2234" i="1"/>
  <c r="X2238" i="1"/>
  <c r="X2242" i="1"/>
  <c r="X2246" i="1"/>
  <c r="X2250" i="1"/>
  <c r="X2254" i="1"/>
  <c r="X2258" i="1"/>
  <c r="X2262" i="1"/>
  <c r="X2265" i="1"/>
  <c r="X2269" i="1"/>
  <c r="X2273" i="1"/>
  <c r="X2277" i="1"/>
  <c r="X2281" i="1"/>
  <c r="X2285" i="1"/>
  <c r="X2289" i="1"/>
  <c r="X2293" i="1"/>
  <c r="X2297" i="1"/>
  <c r="X2301" i="1"/>
  <c r="X2305" i="1"/>
  <c r="X2309" i="1"/>
  <c r="X2313" i="1"/>
  <c r="X2317" i="1"/>
  <c r="X2321" i="1"/>
  <c r="X2325" i="1"/>
  <c r="X2329" i="1"/>
  <c r="X2333" i="1"/>
  <c r="X2337" i="1"/>
  <c r="X2343" i="1"/>
  <c r="X2347" i="1"/>
  <c r="X2351" i="1"/>
  <c r="X2355" i="1"/>
  <c r="X2359" i="1"/>
  <c r="X2363" i="1"/>
  <c r="X2367" i="1"/>
  <c r="X2371" i="1"/>
  <c r="X2375" i="1"/>
  <c r="X2379" i="1"/>
  <c r="X2383" i="1"/>
  <c r="X2387" i="1"/>
  <c r="X2391" i="1"/>
  <c r="X2395" i="1"/>
  <c r="X2399" i="1"/>
  <c r="X2403" i="1"/>
  <c r="X2407" i="1"/>
  <c r="X2411" i="1"/>
  <c r="X2415" i="1"/>
  <c r="X2419" i="1"/>
  <c r="X2423" i="1"/>
  <c r="X2427" i="1"/>
  <c r="X2431" i="1"/>
  <c r="X2435" i="1"/>
  <c r="X2439" i="1"/>
  <c r="X2443" i="1"/>
  <c r="X2447" i="1"/>
  <c r="X2451" i="1"/>
  <c r="X2455" i="1"/>
  <c r="X2459" i="1"/>
  <c r="X2463" i="1"/>
  <c r="X2466" i="1"/>
  <c r="X2468" i="1"/>
  <c r="X2470" i="1"/>
  <c r="X2476" i="1"/>
  <c r="X2480" i="1"/>
  <c r="X2485" i="1"/>
  <c r="X2489" i="1"/>
  <c r="X2490" i="1"/>
  <c r="X2493" i="1"/>
  <c r="X2497" i="1"/>
  <c r="X2501" i="1"/>
  <c r="X2505" i="1"/>
  <c r="X2509" i="1"/>
  <c r="X2513" i="1"/>
  <c r="X2517" i="1"/>
  <c r="X2521" i="1"/>
  <c r="X2525" i="1"/>
  <c r="X2529" i="1"/>
  <c r="X2533" i="1"/>
  <c r="X2537" i="1"/>
  <c r="X2541" i="1"/>
  <c r="X2545" i="1"/>
  <c r="X2549" i="1"/>
  <c r="X2553" i="1"/>
  <c r="X2557" i="1"/>
  <c r="X2561" i="1"/>
  <c r="X2574" i="1"/>
  <c r="X2578" i="1"/>
  <c r="X2582" i="1"/>
  <c r="X2586" i="1"/>
  <c r="X2590" i="1"/>
  <c r="X2594" i="1"/>
  <c r="X2598" i="1"/>
  <c r="X2602" i="1"/>
  <c r="X2606" i="1"/>
  <c r="X2610" i="1"/>
  <c r="X2614" i="1"/>
  <c r="X2618" i="1"/>
  <c r="X2622" i="1"/>
  <c r="Y2624" i="1"/>
  <c r="X2624" i="1"/>
  <c r="X2630" i="1"/>
  <c r="X2658" i="1"/>
  <c r="X2662" i="1"/>
  <c r="X2664" i="1"/>
  <c r="X2666" i="1"/>
  <c r="X3328" i="1"/>
  <c r="X3332" i="1"/>
  <c r="X3336" i="1"/>
  <c r="X3340" i="1"/>
  <c r="X3344" i="1"/>
  <c r="X3348" i="1"/>
  <c r="X3352" i="1"/>
  <c r="X3356" i="1"/>
  <c r="X3360" i="1"/>
  <c r="X3364" i="1"/>
  <c r="X3368" i="1"/>
  <c r="X3372" i="1"/>
  <c r="X3376" i="1"/>
  <c r="X3380" i="1"/>
  <c r="X3392" i="1"/>
  <c r="X3396" i="1"/>
  <c r="X3408" i="1"/>
  <c r="X3412" i="1"/>
  <c r="X3416" i="1"/>
  <c r="X3420" i="1"/>
  <c r="X3424" i="1"/>
  <c r="X3428" i="1"/>
  <c r="X3432" i="1"/>
  <c r="X2628" i="1"/>
  <c r="X2632" i="1"/>
  <c r="X2636" i="1"/>
  <c r="X2640" i="1"/>
  <c r="X2644" i="1"/>
  <c r="X2648" i="1"/>
  <c r="X2652" i="1"/>
  <c r="X2656" i="1"/>
  <c r="X2660" i="1"/>
  <c r="X2669" i="1"/>
  <c r="X2671" i="1"/>
  <c r="X2673" i="1"/>
  <c r="X2675" i="1"/>
  <c r="X2677" i="1"/>
  <c r="X2679" i="1"/>
  <c r="X2681" i="1"/>
  <c r="X2683" i="1"/>
  <c r="X2685" i="1"/>
  <c r="X2687" i="1"/>
  <c r="X2689" i="1"/>
  <c r="X2691" i="1"/>
  <c r="X2693" i="1"/>
  <c r="X2695" i="1"/>
  <c r="X2697" i="1"/>
  <c r="X2699" i="1"/>
  <c r="X2701" i="1"/>
  <c r="X2703" i="1"/>
  <c r="X2705" i="1"/>
  <c r="X2707" i="1"/>
  <c r="X2711" i="1"/>
  <c r="X2715" i="1"/>
  <c r="X2719" i="1"/>
  <c r="X2723" i="1"/>
  <c r="X2727" i="1"/>
  <c r="X2731" i="1"/>
  <c r="X2735" i="1"/>
  <c r="X2739" i="1"/>
  <c r="X2743" i="1"/>
  <c r="X2747" i="1"/>
  <c r="X2751" i="1"/>
  <c r="X2755" i="1"/>
  <c r="X2759" i="1"/>
  <c r="X2763" i="1"/>
  <c r="X2766" i="1"/>
  <c r="X2770" i="1"/>
  <c r="X2774" i="1"/>
  <c r="X2778" i="1"/>
  <c r="X2782" i="1"/>
  <c r="X2786" i="1"/>
  <c r="X2790" i="1"/>
  <c r="X2794" i="1"/>
  <c r="X2798" i="1"/>
  <c r="X2802" i="1"/>
  <c r="X2806" i="1"/>
  <c r="X2810" i="1"/>
  <c r="X2814" i="1"/>
  <c r="X2818" i="1"/>
  <c r="X2822" i="1"/>
  <c r="X2826" i="1"/>
  <c r="X2830" i="1"/>
  <c r="X2834" i="1"/>
  <c r="X2838" i="1"/>
  <c r="X2842" i="1"/>
  <c r="X2846" i="1"/>
  <c r="X2850" i="1"/>
  <c r="X2854" i="1"/>
  <c r="X2858" i="1"/>
  <c r="X2862" i="1"/>
  <c r="X2866" i="1"/>
  <c r="X2870" i="1"/>
  <c r="X2874" i="1"/>
  <c r="X2878" i="1"/>
  <c r="X2882" i="1"/>
  <c r="X2886" i="1"/>
  <c r="X2890" i="1"/>
  <c r="X2894" i="1"/>
  <c r="X2898" i="1"/>
  <c r="X2902" i="1"/>
  <c r="X2906" i="1"/>
  <c r="X2910" i="1"/>
  <c r="X2914" i="1"/>
  <c r="X2918" i="1"/>
  <c r="X2922" i="1"/>
  <c r="X2926" i="1"/>
  <c r="X2930" i="1"/>
  <c r="X2934" i="1"/>
  <c r="X2938" i="1"/>
  <c r="X2942" i="1"/>
  <c r="X2946" i="1"/>
  <c r="X2950" i="1"/>
  <c r="X2954" i="1"/>
  <c r="X2958" i="1"/>
  <c r="X2962" i="1"/>
  <c r="X2966" i="1"/>
  <c r="X2970" i="1"/>
  <c r="X2974" i="1"/>
  <c r="X2978" i="1"/>
  <c r="X2982" i="1"/>
  <c r="X2986" i="1"/>
  <c r="X2990" i="1"/>
  <c r="X2994" i="1"/>
  <c r="X2998" i="1"/>
  <c r="X3002" i="1"/>
  <c r="X3006" i="1"/>
  <c r="X3010" i="1"/>
  <c r="X3014" i="1"/>
  <c r="X3018" i="1"/>
  <c r="X3022" i="1"/>
  <c r="X3026" i="1"/>
  <c r="X3030" i="1"/>
  <c r="X3034" i="1"/>
  <c r="X3038" i="1"/>
  <c r="X3042" i="1"/>
  <c r="X3046" i="1"/>
  <c r="X3050" i="1"/>
  <c r="X3054" i="1"/>
  <c r="X3058" i="1"/>
  <c r="X3062" i="1"/>
  <c r="X3066" i="1"/>
  <c r="X3070" i="1"/>
  <c r="X3074" i="1"/>
  <c r="X3078" i="1"/>
  <c r="X3082" i="1"/>
  <c r="X3086" i="1"/>
  <c r="X3090" i="1"/>
  <c r="Y3091" i="1"/>
  <c r="X3092" i="1"/>
  <c r="Y3093" i="1"/>
  <c r="X3094" i="1"/>
  <c r="Y3095" i="1"/>
  <c r="X3096" i="1"/>
  <c r="Y3097" i="1"/>
  <c r="X3098" i="1"/>
  <c r="Y3099" i="1"/>
  <c r="X3100" i="1"/>
  <c r="Y3101" i="1"/>
  <c r="X3102" i="1"/>
  <c r="Y3103" i="1"/>
  <c r="X3104" i="1"/>
  <c r="Y3105" i="1"/>
  <c r="X3106" i="1"/>
  <c r="Y3107" i="1"/>
  <c r="X3108" i="1"/>
  <c r="Y3109" i="1"/>
  <c r="X3110" i="1"/>
  <c r="Y3111" i="1"/>
  <c r="X3112" i="1"/>
  <c r="Y3113" i="1"/>
  <c r="X3114" i="1"/>
  <c r="Y3115" i="1"/>
  <c r="X3116" i="1"/>
  <c r="Y3117" i="1"/>
  <c r="X3118" i="1"/>
  <c r="Y3119" i="1"/>
  <c r="X3120" i="1"/>
  <c r="Y3121" i="1"/>
  <c r="X3122" i="1"/>
  <c r="Y3123" i="1"/>
  <c r="X3124" i="1"/>
  <c r="Y3125" i="1"/>
  <c r="X3126" i="1"/>
  <c r="Y3127" i="1"/>
  <c r="X3128" i="1"/>
  <c r="Y3129" i="1"/>
  <c r="X3130" i="1"/>
  <c r="Y3131" i="1"/>
  <c r="X3132" i="1"/>
  <c r="Y3133" i="1"/>
  <c r="X3134" i="1"/>
  <c r="Y3135" i="1"/>
  <c r="X3136" i="1"/>
  <c r="Y3137" i="1"/>
  <c r="X3138" i="1"/>
  <c r="Y3139" i="1"/>
  <c r="X3140" i="1"/>
  <c r="Y3141" i="1"/>
  <c r="X3142" i="1"/>
  <c r="Y3143" i="1"/>
  <c r="X3144" i="1"/>
  <c r="Y3145" i="1"/>
  <c r="X3146" i="1"/>
  <c r="Y3147" i="1"/>
  <c r="X3148" i="1"/>
  <c r="Y3149" i="1"/>
  <c r="X3150" i="1"/>
  <c r="Y3151" i="1"/>
  <c r="X3152" i="1"/>
  <c r="Y3153" i="1"/>
  <c r="X3154" i="1"/>
  <c r="Y3155" i="1"/>
  <c r="X3156" i="1"/>
  <c r="Y3157" i="1"/>
  <c r="X3158" i="1"/>
  <c r="Y3159" i="1"/>
  <c r="X3160" i="1"/>
  <c r="Y3161" i="1"/>
  <c r="X3162" i="1"/>
  <c r="Y3163" i="1"/>
  <c r="X3164" i="1"/>
  <c r="Y3165" i="1"/>
  <c r="X3166" i="1"/>
  <c r="Y3167" i="1"/>
  <c r="X3168" i="1"/>
  <c r="Y3169" i="1"/>
  <c r="X3170" i="1"/>
  <c r="Y3171" i="1"/>
  <c r="X3172" i="1"/>
  <c r="Y3173" i="1"/>
  <c r="X3174" i="1"/>
  <c r="Y3175" i="1"/>
  <c r="X3176" i="1"/>
  <c r="Y3177" i="1"/>
  <c r="X3178" i="1"/>
  <c r="Y3179" i="1"/>
  <c r="X3180" i="1"/>
  <c r="Y3181" i="1"/>
  <c r="X3182" i="1"/>
  <c r="Y3183" i="1"/>
  <c r="X3184" i="1"/>
  <c r="Y3185" i="1"/>
  <c r="X3186" i="1"/>
  <c r="Y3187" i="1"/>
  <c r="X3188" i="1"/>
  <c r="Y3189" i="1"/>
  <c r="X3190" i="1"/>
  <c r="Y3191" i="1"/>
  <c r="X3192" i="1"/>
  <c r="Y3193" i="1"/>
  <c r="X3194" i="1"/>
  <c r="Y3195" i="1"/>
  <c r="X3196" i="1"/>
  <c r="Y3197" i="1"/>
  <c r="X3198" i="1"/>
  <c r="Y3199" i="1"/>
  <c r="X3200" i="1"/>
  <c r="Y3201" i="1"/>
  <c r="X3202" i="1"/>
  <c r="Y3203" i="1"/>
  <c r="X3204" i="1"/>
  <c r="Y3205" i="1"/>
  <c r="X3206" i="1"/>
  <c r="Y3207" i="1"/>
  <c r="X3208" i="1"/>
  <c r="Y3209" i="1"/>
  <c r="X3210" i="1"/>
  <c r="Y3211" i="1"/>
  <c r="X3212" i="1"/>
  <c r="Y3213" i="1"/>
  <c r="X3214" i="1"/>
  <c r="Y3215" i="1"/>
  <c r="Y3219" i="1"/>
  <c r="Y3223" i="1"/>
  <c r="Y3227" i="1"/>
  <c r="Y3231" i="1"/>
  <c r="Y3235" i="1"/>
  <c r="Y3239" i="1"/>
  <c r="Y3243" i="1"/>
  <c r="Y3247" i="1"/>
  <c r="Y3251" i="1"/>
  <c r="Y3255" i="1"/>
  <c r="Y3259" i="1"/>
  <c r="Y3263" i="1"/>
  <c r="X3264" i="1"/>
  <c r="Y3265" i="1"/>
  <c r="X3266" i="1"/>
  <c r="Y3267" i="1"/>
  <c r="X3268" i="1"/>
  <c r="Y3269" i="1"/>
  <c r="X3270" i="1"/>
  <c r="Y3271" i="1"/>
  <c r="X3272" i="1"/>
  <c r="Y3273" i="1"/>
  <c r="X3274" i="1"/>
  <c r="Y3275" i="1"/>
  <c r="X3276" i="1"/>
  <c r="Y3277" i="1"/>
  <c r="X3278" i="1"/>
  <c r="Y3279" i="1"/>
  <c r="X3280" i="1"/>
  <c r="Y3281" i="1"/>
  <c r="X3282" i="1"/>
  <c r="Y3283" i="1"/>
  <c r="X3284" i="1"/>
  <c r="Y3285" i="1"/>
  <c r="X3286" i="1"/>
  <c r="Y3287" i="1"/>
  <c r="X3288" i="1"/>
  <c r="Y3289" i="1"/>
  <c r="X3290" i="1"/>
  <c r="Y3291" i="1"/>
  <c r="X3292" i="1"/>
  <c r="Y3293" i="1"/>
  <c r="X3294" i="1"/>
  <c r="Y3295" i="1"/>
  <c r="X3296" i="1"/>
  <c r="Y3297" i="1"/>
  <c r="X3298" i="1"/>
  <c r="Y3299" i="1"/>
  <c r="X3300" i="1"/>
  <c r="Y3301" i="1"/>
  <c r="X3302" i="1"/>
  <c r="Y3303" i="1"/>
  <c r="X3304" i="1"/>
  <c r="Y3305" i="1"/>
  <c r="X3306" i="1"/>
  <c r="Y3307" i="1"/>
  <c r="X3308" i="1"/>
  <c r="Y3309" i="1"/>
  <c r="X3310" i="1"/>
  <c r="Y3311" i="1"/>
  <c r="X3312" i="1"/>
  <c r="Y3313" i="1"/>
  <c r="X3314" i="1"/>
  <c r="Y3315" i="1"/>
  <c r="X3316" i="1"/>
  <c r="Y3317" i="1"/>
  <c r="X3318" i="1"/>
  <c r="Y3319" i="1"/>
  <c r="X3320" i="1"/>
  <c r="Y3321" i="1"/>
  <c r="X3322" i="1"/>
  <c r="Y3323" i="1"/>
  <c r="X3324" i="1"/>
  <c r="Y3325" i="1"/>
  <c r="X3330" i="1"/>
  <c r="X3334" i="1"/>
  <c r="X3338" i="1"/>
  <c r="X3354" i="1"/>
  <c r="X3358" i="1"/>
  <c r="X3370" i="1"/>
  <c r="X3374" i="1"/>
  <c r="X3378" i="1"/>
  <c r="X3382" i="1"/>
  <c r="X3386" i="1"/>
  <c r="X3390" i="1"/>
  <c r="X3394" i="1"/>
  <c r="X3398" i="1"/>
  <c r="X3402" i="1"/>
  <c r="X3406" i="1"/>
  <c r="X3410" i="1"/>
  <c r="Y3436" i="1"/>
  <c r="X3436" i="1"/>
  <c r="X3438" i="1"/>
  <c r="X3449" i="1"/>
  <c r="X3453" i="1"/>
  <c r="X3481" i="1"/>
  <c r="X3505" i="1"/>
  <c r="X3509" i="1"/>
  <c r="X3513" i="1"/>
  <c r="X3517" i="1"/>
  <c r="X3521" i="1"/>
  <c r="X3529" i="1"/>
  <c r="X3565" i="1"/>
  <c r="X3593" i="1"/>
  <c r="X3597" i="1"/>
  <c r="X3601" i="1"/>
  <c r="X3605" i="1"/>
  <c r="X3609" i="1"/>
  <c r="X3629" i="1"/>
  <c r="X3637" i="1"/>
  <c r="X3641" i="1"/>
  <c r="X3645" i="1"/>
  <c r="X3661" i="1"/>
  <c r="X3665" i="1"/>
  <c r="X3673" i="1"/>
  <c r="X3677" i="1"/>
  <c r="X3693" i="1"/>
  <c r="X3697" i="1"/>
  <c r="X3729" i="1"/>
  <c r="X3737" i="1"/>
  <c r="X3741" i="1"/>
  <c r="X3745" i="1"/>
  <c r="X3749" i="1"/>
  <c r="X3753" i="1"/>
  <c r="X3777" i="1"/>
  <c r="X3785" i="1"/>
  <c r="X3798" i="1"/>
  <c r="X3814" i="1"/>
  <c r="X3854" i="1"/>
  <c r="X3858" i="1"/>
  <c r="X3862" i="1"/>
  <c r="X3866" i="1"/>
  <c r="X3870" i="1"/>
  <c r="X3891" i="1"/>
  <c r="X3895" i="1"/>
  <c r="X3899" i="1"/>
  <c r="X3903" i="1"/>
  <c r="X3911" i="1"/>
  <c r="X3915" i="1"/>
  <c r="X3919" i="1"/>
  <c r="X3924" i="1"/>
  <c r="X3928" i="1"/>
  <c r="X3931" i="1"/>
  <c r="X3936" i="1"/>
  <c r="X3940" i="1"/>
  <c r="X3944" i="1"/>
  <c r="X3954" i="1"/>
  <c r="X3958" i="1"/>
  <c r="X3994" i="1"/>
  <c r="X4002" i="1"/>
  <c r="X4006" i="1"/>
  <c r="X4010" i="1"/>
  <c r="X4015" i="1"/>
  <c r="X4019" i="1"/>
  <c r="X4023" i="1"/>
  <c r="X4027" i="1"/>
  <c r="X4031" i="1"/>
  <c r="X4035" i="1"/>
  <c r="X4039" i="1"/>
  <c r="X4043" i="1"/>
  <c r="X4047" i="1"/>
  <c r="X4051" i="1"/>
  <c r="X4055" i="1"/>
  <c r="X4059" i="1"/>
  <c r="X4126" i="1"/>
  <c r="X4130" i="1"/>
  <c r="X4134" i="1"/>
  <c r="X4138" i="1"/>
  <c r="X4142" i="1"/>
  <c r="X3440" i="1"/>
  <c r="X3444" i="1"/>
  <c r="X3447" i="1"/>
  <c r="X3455" i="1"/>
  <c r="X3459" i="1"/>
  <c r="X3463" i="1"/>
  <c r="X3467" i="1"/>
  <c r="X3471" i="1"/>
  <c r="X3475" i="1"/>
  <c r="X3479" i="1"/>
  <c r="X3483" i="1"/>
  <c r="X3487" i="1"/>
  <c r="X3491" i="1"/>
  <c r="X3495" i="1"/>
  <c r="X3499" i="1"/>
  <c r="X3503" i="1"/>
  <c r="X3507" i="1"/>
  <c r="X3515" i="1"/>
  <c r="X3523" i="1"/>
  <c r="X3527" i="1"/>
  <c r="X3531" i="1"/>
  <c r="X3535" i="1"/>
  <c r="X3539" i="1"/>
  <c r="X3543" i="1"/>
  <c r="X3547" i="1"/>
  <c r="X3551" i="1"/>
  <c r="X3555" i="1"/>
  <c r="X3559" i="1"/>
  <c r="X3563" i="1"/>
  <c r="X3567" i="1"/>
  <c r="X3571" i="1"/>
  <c r="X3575" i="1"/>
  <c r="X3579" i="1"/>
  <c r="X3583" i="1"/>
  <c r="X3587" i="1"/>
  <c r="X3591" i="1"/>
  <c r="X3595" i="1"/>
  <c r="X3599" i="1"/>
  <c r="X3603" i="1"/>
  <c r="X3607" i="1"/>
  <c r="X3611" i="1"/>
  <c r="X3615" i="1"/>
  <c r="X3619" i="1"/>
  <c r="X3623" i="1"/>
  <c r="X3627" i="1"/>
  <c r="X3631" i="1"/>
  <c r="X3635" i="1"/>
  <c r="X3639" i="1"/>
  <c r="X3643" i="1"/>
  <c r="X3647" i="1"/>
  <c r="X3651" i="1"/>
  <c r="X3655" i="1"/>
  <c r="X3659" i="1"/>
  <c r="X3663" i="1"/>
  <c r="X3667" i="1"/>
  <c r="X3671" i="1"/>
  <c r="X3675" i="1"/>
  <c r="X3679" i="1"/>
  <c r="X3683" i="1"/>
  <c r="X3687" i="1"/>
  <c r="X3691" i="1"/>
  <c r="X3695" i="1"/>
  <c r="X3699" i="1"/>
  <c r="X3703" i="1"/>
  <c r="X3707" i="1"/>
  <c r="X3711" i="1"/>
  <c r="X3715" i="1"/>
  <c r="X3719" i="1"/>
  <c r="X3723" i="1"/>
  <c r="X3727" i="1"/>
  <c r="X3731" i="1"/>
  <c r="X3735" i="1"/>
  <c r="X3739" i="1"/>
  <c r="X3743" i="1"/>
  <c r="X3747" i="1"/>
  <c r="X3751" i="1"/>
  <c r="X3755" i="1"/>
  <c r="X3759" i="1"/>
  <c r="X3763" i="1"/>
  <c r="X3767" i="1"/>
  <c r="X3771" i="1"/>
  <c r="X3775" i="1"/>
  <c r="X3779" i="1"/>
  <c r="X3783" i="1"/>
  <c r="X3788" i="1"/>
  <c r="X3792" i="1"/>
  <c r="X3796" i="1"/>
  <c r="X3800" i="1"/>
  <c r="X3804" i="1"/>
  <c r="X3808" i="1"/>
  <c r="X3812" i="1"/>
  <c r="X3816" i="1"/>
  <c r="X3820" i="1"/>
  <c r="X3824" i="1"/>
  <c r="X3828" i="1"/>
  <c r="X3832" i="1"/>
  <c r="X3836" i="1"/>
  <c r="X3840" i="1"/>
  <c r="X3844" i="1"/>
  <c r="X3848" i="1"/>
  <c r="X3852" i="1"/>
  <c r="X3856" i="1"/>
  <c r="X3860" i="1"/>
  <c r="X3864" i="1"/>
  <c r="X3868" i="1"/>
  <c r="X3872" i="1"/>
  <c r="X3876" i="1"/>
  <c r="X3878" i="1"/>
  <c r="X3880" i="1"/>
  <c r="X3882" i="1"/>
  <c r="X3884" i="1"/>
  <c r="X3886" i="1"/>
  <c r="X3889" i="1"/>
  <c r="X3901" i="1"/>
  <c r="X3905" i="1"/>
  <c r="X3909" i="1"/>
  <c r="X3913" i="1"/>
  <c r="X3917" i="1"/>
  <c r="X3921" i="1"/>
  <c r="X3926" i="1"/>
  <c r="X3934" i="1"/>
  <c r="X3938" i="1"/>
  <c r="X3942" i="1"/>
  <c r="X3945" i="1"/>
  <c r="X3948" i="1"/>
  <c r="X3952" i="1"/>
  <c r="X3956" i="1"/>
  <c r="X3960" i="1"/>
  <c r="X3964" i="1"/>
  <c r="X3968" i="1"/>
  <c r="X3972" i="1"/>
  <c r="X3976" i="1"/>
  <c r="X3980" i="1"/>
  <c r="X3984" i="1"/>
  <c r="X3988" i="1"/>
  <c r="X3992" i="1"/>
  <c r="X3996" i="1"/>
  <c r="X4000" i="1"/>
  <c r="X4017" i="1"/>
  <c r="X4021" i="1"/>
  <c r="X4025" i="1"/>
  <c r="X4029" i="1"/>
  <c r="X4033" i="1"/>
  <c r="X4041" i="1"/>
  <c r="X4045" i="1"/>
  <c r="X4049" i="1"/>
  <c r="X4053" i="1"/>
  <c r="X4057" i="1"/>
  <c r="X4061" i="1"/>
  <c r="X4067" i="1"/>
  <c r="X4076" i="1"/>
  <c r="X4080" i="1"/>
  <c r="X4084" i="1"/>
  <c r="X4088" i="1"/>
  <c r="X4092" i="1"/>
  <c r="X4096" i="1"/>
  <c r="X4100" i="1"/>
  <c r="X4104" i="1"/>
  <c r="X4108" i="1"/>
  <c r="X4112" i="1"/>
  <c r="X4116" i="1"/>
  <c r="X4120" i="1"/>
  <c r="X4124" i="1"/>
  <c r="X4128" i="1"/>
  <c r="X4136" i="1"/>
  <c r="X4144" i="1"/>
  <c r="X4148" i="1"/>
  <c r="X4152" i="1"/>
  <c r="X4156" i="1"/>
  <c r="X4160" i="1"/>
  <c r="X4164" i="1"/>
  <c r="X4168" i="1"/>
  <c r="X4172" i="1"/>
  <c r="X4176" i="1"/>
  <c r="X4180" i="1"/>
  <c r="X4184" i="1"/>
  <c r="X4188" i="1"/>
  <c r="X4192" i="1"/>
  <c r="X4196" i="1"/>
  <c r="X4200" i="1"/>
  <c r="X4212" i="1"/>
  <c r="X4216" i="1"/>
  <c r="X4226" i="1"/>
  <c r="X4230" i="1"/>
  <c r="X4234" i="1"/>
  <c r="X4365" i="1"/>
  <c r="X4369" i="1"/>
  <c r="X4373" i="1"/>
  <c r="X4397" i="1"/>
  <c r="X4410" i="1"/>
  <c r="X4426" i="1"/>
  <c r="X4433" i="1"/>
  <c r="X4437" i="1"/>
  <c r="X4441" i="1"/>
  <c r="X4445" i="1"/>
  <c r="X4481" i="1"/>
  <c r="X4158" i="1"/>
  <c r="X4162" i="1"/>
  <c r="X4170" i="1"/>
  <c r="X4190" i="1"/>
  <c r="X4194" i="1"/>
  <c r="X4198" i="1"/>
  <c r="X4202" i="1"/>
  <c r="X4206" i="1"/>
  <c r="X4210" i="1"/>
  <c r="X4214" i="1"/>
  <c r="X4218" i="1"/>
  <c r="X4221" i="1"/>
  <c r="X4224" i="1"/>
  <c r="X4228" i="1"/>
  <c r="X4232" i="1"/>
  <c r="X4236" i="1"/>
  <c r="X4240" i="1"/>
  <c r="X4244" i="1"/>
  <c r="X4248" i="1"/>
  <c r="X4252" i="1"/>
  <c r="X4256" i="1"/>
  <c r="X4260" i="1"/>
  <c r="X4264" i="1"/>
  <c r="X4268" i="1"/>
  <c r="X4274" i="1"/>
  <c r="X4278" i="1"/>
  <c r="X4282" i="1"/>
  <c r="X4286" i="1"/>
  <c r="X4290" i="1"/>
  <c r="X4294" i="1"/>
  <c r="X4298" i="1"/>
  <c r="X4302" i="1"/>
  <c r="X4306" i="1"/>
  <c r="X4310" i="1"/>
  <c r="X4315" i="1"/>
  <c r="X4319" i="1"/>
  <c r="X4323" i="1"/>
  <c r="X4327" i="1"/>
  <c r="X4331" i="1"/>
  <c r="X4335" i="1"/>
  <c r="X4340" i="1"/>
  <c r="X4344" i="1"/>
  <c r="X4346" i="1"/>
  <c r="X4348" i="1"/>
  <c r="X4350" i="1"/>
  <c r="X4355" i="1"/>
  <c r="X4359" i="1"/>
  <c r="X4363" i="1"/>
  <c r="X4367" i="1"/>
  <c r="X4371" i="1"/>
  <c r="X4375" i="1"/>
  <c r="X4379" i="1"/>
  <c r="X4383" i="1"/>
  <c r="X4387" i="1"/>
  <c r="X4391" i="1"/>
  <c r="X4395" i="1"/>
  <c r="X4399" i="1"/>
  <c r="X4403" i="1"/>
  <c r="X4405" i="1"/>
  <c r="X4408" i="1"/>
  <c r="X4412" i="1"/>
  <c r="X4416" i="1"/>
  <c r="X4420" i="1"/>
  <c r="X4424" i="1"/>
  <c r="X4431" i="1"/>
  <c r="X4435" i="1"/>
  <c r="X4439" i="1"/>
  <c r="X4443" i="1"/>
  <c r="X4447" i="1"/>
  <c r="X4451" i="1"/>
  <c r="X4455" i="1"/>
  <c r="X4459" i="1"/>
  <c r="X4463" i="1"/>
  <c r="X4467" i="1"/>
  <c r="X4471" i="1"/>
  <c r="X4475" i="1"/>
  <c r="X4479" i="1"/>
  <c r="X4483" i="1"/>
  <c r="X4487" i="1"/>
  <c r="X4491" i="1"/>
  <c r="X4495" i="1"/>
  <c r="X4499" i="1"/>
  <c r="X4503" i="1"/>
  <c r="X4507" i="1"/>
  <c r="X4511" i="1"/>
  <c r="Y40" i="1"/>
  <c r="Y42" i="1"/>
  <c r="Y44" i="1"/>
  <c r="Y46" i="1"/>
  <c r="Y48" i="1"/>
  <c r="Y50" i="1"/>
  <c r="Y52" i="1"/>
  <c r="Y54" i="1"/>
  <c r="Y56" i="1"/>
  <c r="Y58" i="1"/>
  <c r="Y60" i="1"/>
  <c r="Y62" i="1"/>
  <c r="Y64" i="1"/>
  <c r="X65" i="1"/>
  <c r="Y66" i="1"/>
  <c r="Y68" i="1"/>
  <c r="Y70" i="1"/>
  <c r="Y72" i="1"/>
  <c r="Y74" i="1"/>
  <c r="Y76" i="1"/>
  <c r="Y78" i="1"/>
  <c r="Y80" i="1"/>
  <c r="Y82" i="1"/>
  <c r="Y84" i="1"/>
  <c r="Y86" i="1"/>
  <c r="Y88" i="1"/>
  <c r="Y90" i="1"/>
  <c r="Y92" i="1"/>
  <c r="Y94" i="1"/>
  <c r="Y96" i="1"/>
  <c r="Y98" i="1"/>
  <c r="Y100" i="1"/>
  <c r="Y102" i="1"/>
  <c r="Y104" i="1"/>
  <c r="Y106" i="1"/>
  <c r="Y108" i="1"/>
  <c r="X109" i="1"/>
  <c r="X111" i="1"/>
  <c r="Y113" i="1"/>
  <c r="Y114" i="1"/>
  <c r="Y115" i="1"/>
  <c r="Y116"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X164" i="1"/>
  <c r="X166" i="1"/>
  <c r="X168" i="1"/>
  <c r="X170" i="1"/>
  <c r="Y171" i="1"/>
  <c r="X172" i="1"/>
  <c r="Y173" i="1"/>
  <c r="Y175" i="1"/>
  <c r="Y177" i="1"/>
  <c r="Y179" i="1"/>
  <c r="Y181" i="1"/>
  <c r="Y183" i="1"/>
  <c r="Y185" i="1"/>
  <c r="Y187" i="1"/>
  <c r="Y189" i="1"/>
  <c r="Y191" i="1"/>
  <c r="Y193" i="1"/>
  <c r="Y195" i="1"/>
  <c r="Y197" i="1"/>
  <c r="Y199" i="1"/>
  <c r="Y201" i="1"/>
  <c r="Y203" i="1"/>
  <c r="Y205" i="1"/>
  <c r="Y207" i="1"/>
  <c r="Y209" i="1"/>
  <c r="Y211" i="1"/>
  <c r="Y213" i="1"/>
  <c r="Y215" i="1"/>
  <c r="Y217" i="1"/>
  <c r="Y219" i="1"/>
  <c r="Y221" i="1"/>
  <c r="Y223" i="1"/>
  <c r="Y225" i="1"/>
  <c r="Y227" i="1"/>
  <c r="Y229" i="1"/>
  <c r="Y231" i="1"/>
  <c r="Y233" i="1"/>
  <c r="Y235" i="1"/>
  <c r="Y237" i="1"/>
  <c r="Y239" i="1"/>
  <c r="Y241" i="1"/>
  <c r="Y243" i="1"/>
  <c r="Y245" i="1"/>
  <c r="Y247" i="1"/>
  <c r="Y249" i="1"/>
  <c r="Y251" i="1"/>
  <c r="Y253" i="1"/>
  <c r="Y255" i="1"/>
  <c r="Y257" i="1"/>
  <c r="X258" i="1"/>
  <c r="Y259" i="1"/>
  <c r="Y261" i="1"/>
  <c r="Y263" i="1"/>
  <c r="X264" i="1"/>
  <c r="X266" i="1"/>
  <c r="X268" i="1"/>
  <c r="X270" i="1"/>
  <c r="X272" i="1"/>
  <c r="X274" i="1"/>
  <c r="X276" i="1"/>
  <c r="X278" i="1"/>
  <c r="X280" i="1"/>
  <c r="X282" i="1"/>
  <c r="X284" i="1"/>
  <c r="Y285" i="1"/>
  <c r="X288" i="1"/>
  <c r="X290" i="1"/>
  <c r="X292" i="1"/>
  <c r="X294" i="1"/>
  <c r="X296" i="1"/>
  <c r="X298" i="1"/>
  <c r="X300" i="1"/>
  <c r="X302" i="1"/>
  <c r="Y305" i="1"/>
  <c r="Y307" i="1"/>
  <c r="Y309" i="1"/>
  <c r="Y311" i="1"/>
  <c r="Y313" i="1"/>
  <c r="Y315" i="1"/>
  <c r="Y317" i="1"/>
  <c r="Y319" i="1"/>
  <c r="Y321" i="1"/>
  <c r="Y323" i="1"/>
  <c r="Y325" i="1"/>
  <c r="Y327" i="1"/>
  <c r="Y329" i="1"/>
  <c r="Y331" i="1"/>
  <c r="Y333" i="1"/>
  <c r="Y335" i="1"/>
  <c r="Y337" i="1"/>
  <c r="Y339" i="1"/>
  <c r="Y341" i="1"/>
  <c r="Y343" i="1"/>
  <c r="Y345" i="1"/>
  <c r="Y347" i="1"/>
  <c r="Y349" i="1"/>
  <c r="Y351" i="1"/>
  <c r="Y353" i="1"/>
  <c r="Y355" i="1"/>
  <c r="Y357" i="1"/>
  <c r="Y359" i="1"/>
  <c r="Y361" i="1"/>
  <c r="Y363" i="1"/>
  <c r="Y365" i="1"/>
  <c r="Y367" i="1"/>
  <c r="Y369" i="1"/>
  <c r="Y371" i="1"/>
  <c r="Y373" i="1"/>
  <c r="Y375" i="1"/>
  <c r="X376" i="1"/>
  <c r="Y377" i="1"/>
  <c r="Y379" i="1"/>
  <c r="Y381" i="1"/>
  <c r="Y383" i="1"/>
  <c r="Y385" i="1"/>
  <c r="Y387" i="1"/>
  <c r="Y391" i="1"/>
  <c r="Y393" i="1"/>
  <c r="X402" i="1"/>
  <c r="X403" i="1"/>
  <c r="X404" i="1"/>
  <c r="X405" i="1"/>
  <c r="X406" i="1"/>
  <c r="Y426" i="1"/>
  <c r="Y428" i="1"/>
  <c r="Y430" i="1"/>
  <c r="Y432" i="1"/>
  <c r="Y434" i="1"/>
  <c r="Y435" i="1"/>
  <c r="Y437" i="1"/>
  <c r="Y439" i="1"/>
  <c r="X440" i="1"/>
  <c r="X442" i="1"/>
  <c r="Y445" i="1"/>
  <c r="Y447" i="1"/>
  <c r="Y449" i="1"/>
  <c r="Y450" i="1"/>
  <c r="Y451" i="1"/>
  <c r="Y452" i="1"/>
  <c r="Y453" i="1"/>
  <c r="Y454" i="1"/>
  <c r="Y455" i="1"/>
  <c r="Y456" i="1"/>
  <c r="Y458" i="1"/>
  <c r="Y460" i="1"/>
  <c r="Y462" i="1"/>
  <c r="Y464" i="1"/>
  <c r="Y466" i="1"/>
  <c r="Y468" i="1"/>
  <c r="Y470" i="1"/>
  <c r="Y472" i="1"/>
  <c r="Y474" i="1"/>
  <c r="Y476" i="1"/>
  <c r="Y478" i="1"/>
  <c r="Y480" i="1"/>
  <c r="Y482" i="1"/>
  <c r="Y484" i="1"/>
  <c r="Y486" i="1"/>
  <c r="Y488" i="1"/>
  <c r="Y490" i="1"/>
  <c r="Y492" i="1"/>
  <c r="Y494" i="1"/>
  <c r="Y496" i="1"/>
  <c r="Y498" i="1"/>
  <c r="Y500" i="1"/>
  <c r="Y502" i="1"/>
  <c r="Y504" i="1"/>
  <c r="Y506" i="1"/>
  <c r="Y508" i="1"/>
  <c r="Y510" i="1"/>
  <c r="Y512" i="1"/>
  <c r="Y514" i="1"/>
  <c r="Y516" i="1"/>
  <c r="Y518" i="1"/>
  <c r="Y520" i="1"/>
  <c r="X521" i="1"/>
  <c r="Y526" i="1"/>
  <c r="Y528" i="1"/>
  <c r="Y530" i="1"/>
  <c r="Y532" i="1"/>
  <c r="Y533" i="1"/>
  <c r="Y534" i="1"/>
  <c r="Y535" i="1"/>
  <c r="Y536" i="1"/>
  <c r="X537" i="1"/>
  <c r="Y540" i="1"/>
  <c r="Y542" i="1"/>
  <c r="Y544" i="1"/>
  <c r="Y546" i="1"/>
  <c r="Y548" i="1"/>
  <c r="Y550" i="1"/>
  <c r="Y552" i="1"/>
  <c r="Y554" i="1"/>
  <c r="Y556" i="1"/>
  <c r="Y558" i="1"/>
  <c r="Y560" i="1"/>
  <c r="Y562" i="1"/>
  <c r="Y564" i="1"/>
  <c r="Y566" i="1"/>
  <c r="Y568" i="1"/>
  <c r="Y570" i="1"/>
  <c r="Y572" i="1"/>
  <c r="Y574" i="1"/>
  <c r="Y576" i="1"/>
  <c r="Y578" i="1"/>
  <c r="Y580" i="1"/>
  <c r="Y582" i="1"/>
  <c r="Y584" i="1"/>
  <c r="Y586" i="1"/>
  <c r="Y588" i="1"/>
  <c r="Y590" i="1"/>
  <c r="Y592" i="1"/>
  <c r="Y594" i="1"/>
  <c r="Y596" i="1"/>
  <c r="Y598" i="1"/>
  <c r="Y600" i="1"/>
  <c r="Y602" i="1"/>
  <c r="Y604" i="1"/>
  <c r="Y606" i="1"/>
  <c r="Y608" i="1"/>
  <c r="Y610" i="1"/>
  <c r="Y612" i="1"/>
  <c r="Y614" i="1"/>
  <c r="Y616" i="1"/>
  <c r="Y618" i="1"/>
  <c r="Y620" i="1"/>
  <c r="Y622" i="1"/>
  <c r="Y624" i="1"/>
  <c r="Y626" i="1"/>
  <c r="Y628" i="1"/>
  <c r="Y630" i="1"/>
  <c r="Y632" i="1"/>
  <c r="Y634" i="1"/>
  <c r="Y636" i="1"/>
  <c r="Y638" i="1"/>
  <c r="Y640" i="1"/>
  <c r="Y642" i="1"/>
  <c r="Y644" i="1"/>
  <c r="Y646" i="1"/>
  <c r="Y648" i="1"/>
  <c r="Y649" i="1"/>
  <c r="Y650" i="1"/>
  <c r="Y651" i="1"/>
  <c r="Y653" i="1"/>
  <c r="Y655" i="1"/>
  <c r="Y657" i="1"/>
  <c r="Y659" i="1"/>
  <c r="Y661" i="1"/>
  <c r="Y663" i="1"/>
  <c r="Y665" i="1"/>
  <c r="Y667" i="1"/>
  <c r="Y669" i="1"/>
  <c r="Y671" i="1"/>
  <c r="Y673" i="1"/>
  <c r="Y675" i="1"/>
  <c r="Y677" i="1"/>
  <c r="Y679" i="1"/>
  <c r="Y681" i="1"/>
  <c r="Y683" i="1"/>
  <c r="Y685" i="1"/>
  <c r="Y687" i="1"/>
  <c r="Y689" i="1"/>
  <c r="Y691" i="1"/>
  <c r="Y693" i="1"/>
  <c r="Y694" i="1"/>
  <c r="Y695" i="1"/>
  <c r="Y697" i="1"/>
  <c r="Y699" i="1"/>
  <c r="Y701" i="1"/>
  <c r="Y703" i="1"/>
  <c r="X706" i="1"/>
  <c r="X708" i="1"/>
  <c r="X710" i="1"/>
  <c r="Y711" i="1"/>
  <c r="Y713" i="1"/>
  <c r="Y715" i="1"/>
  <c r="Y717" i="1"/>
  <c r="Y719" i="1"/>
  <c r="Y721" i="1"/>
  <c r="Y723" i="1"/>
  <c r="Y725" i="1"/>
  <c r="X728" i="1"/>
  <c r="X730" i="1"/>
  <c r="X732" i="1"/>
  <c r="X734" i="1"/>
  <c r="X736" i="1"/>
  <c r="X738" i="1"/>
  <c r="X740" i="1"/>
  <c r="Y741" i="1"/>
  <c r="Y743" i="1"/>
  <c r="X744" i="1"/>
  <c r="Y745" i="1"/>
  <c r="Y747" i="1"/>
  <c r="Y749" i="1"/>
  <c r="Y751" i="1"/>
  <c r="Y753" i="1"/>
  <c r="Y755" i="1"/>
  <c r="Y757" i="1"/>
  <c r="Y759" i="1"/>
  <c r="Y761" i="1"/>
  <c r="Y763" i="1"/>
  <c r="Y765" i="1"/>
  <c r="Y767" i="1"/>
  <c r="Y769" i="1"/>
  <c r="Y771" i="1"/>
  <c r="Y773" i="1"/>
  <c r="Y775" i="1"/>
  <c r="Y777" i="1"/>
  <c r="Y779" i="1"/>
  <c r="Y781" i="1"/>
  <c r="Y783" i="1"/>
  <c r="Y785" i="1"/>
  <c r="Y787" i="1"/>
  <c r="Y789" i="1"/>
  <c r="Y791" i="1"/>
  <c r="Y793" i="1"/>
  <c r="Y795" i="1"/>
  <c r="Y797" i="1"/>
  <c r="Y799" i="1"/>
  <c r="Y801" i="1"/>
  <c r="Y803" i="1"/>
  <c r="Y805" i="1"/>
  <c r="Y807" i="1"/>
  <c r="Y809" i="1"/>
  <c r="Y811" i="1"/>
  <c r="Y812" i="1"/>
  <c r="Y814" i="1"/>
  <c r="Y816" i="1"/>
  <c r="Y818" i="1"/>
  <c r="Y820" i="1"/>
  <c r="Y822" i="1"/>
  <c r="Y824" i="1"/>
  <c r="Y826" i="1"/>
  <c r="Y828" i="1"/>
  <c r="Y830" i="1"/>
  <c r="Y832" i="1"/>
  <c r="Y834" i="1"/>
  <c r="Y836" i="1"/>
  <c r="Y838" i="1"/>
  <c r="Y840" i="1"/>
  <c r="Y842" i="1"/>
  <c r="Y844" i="1"/>
  <c r="Y846" i="1"/>
  <c r="Y848" i="1"/>
  <c r="Y850" i="1"/>
  <c r="Y852" i="1"/>
  <c r="Y854" i="1"/>
  <c r="Y856" i="1"/>
  <c r="Y858" i="1"/>
  <c r="Y860" i="1"/>
  <c r="Y862" i="1"/>
  <c r="Y864" i="1"/>
  <c r="Y866" i="1"/>
  <c r="Y868" i="1"/>
  <c r="Y870" i="1"/>
  <c r="Y872" i="1"/>
  <c r="Y874" i="1"/>
  <c r="Y876" i="1"/>
  <c r="Y878" i="1"/>
  <c r="Y880" i="1"/>
  <c r="Y882" i="1"/>
  <c r="Y884" i="1"/>
  <c r="Y886" i="1"/>
  <c r="Y888" i="1"/>
  <c r="Y890" i="1"/>
  <c r="Y892" i="1"/>
  <c r="Y894" i="1"/>
  <c r="Y895" i="1"/>
  <c r="Y896" i="1"/>
  <c r="Y897" i="1"/>
  <c r="Y899" i="1"/>
  <c r="Y901" i="1"/>
  <c r="Y903" i="1"/>
  <c r="Y905" i="1"/>
  <c r="Y907" i="1"/>
  <c r="Y909" i="1"/>
  <c r="Y911" i="1"/>
  <c r="Y913" i="1"/>
  <c r="Y915" i="1"/>
  <c r="Y917" i="1"/>
  <c r="Y919" i="1"/>
  <c r="Y921" i="1"/>
  <c r="Y923" i="1"/>
  <c r="Y925" i="1"/>
  <c r="Y927" i="1"/>
  <c r="Y929" i="1"/>
  <c r="Y931" i="1"/>
  <c r="Y933" i="1"/>
  <c r="Y935" i="1"/>
  <c r="Y937" i="1"/>
  <c r="Y939" i="1"/>
  <c r="Y941" i="1"/>
  <c r="X942" i="1"/>
  <c r="X944" i="1"/>
  <c r="X946" i="1"/>
  <c r="X948" i="1"/>
  <c r="X950" i="1"/>
  <c r="X952" i="1"/>
  <c r="X954" i="1"/>
  <c r="X956" i="1"/>
  <c r="X958" i="1"/>
  <c r="X960" i="1"/>
  <c r="X962" i="1"/>
  <c r="X964" i="1"/>
  <c r="X966" i="1"/>
  <c r="X968" i="1"/>
  <c r="Y968" i="1"/>
  <c r="Y970" i="1"/>
  <c r="Y972" i="1"/>
  <c r="Y974" i="1"/>
  <c r="Y976" i="1"/>
  <c r="Y978" i="1"/>
  <c r="Y980" i="1"/>
  <c r="Y982" i="1"/>
  <c r="Y983" i="1"/>
  <c r="Y984" i="1"/>
  <c r="Y986" i="1"/>
  <c r="Y988" i="1"/>
  <c r="Y990" i="1"/>
  <c r="Y992" i="1"/>
  <c r="Y994" i="1"/>
  <c r="Y996" i="1"/>
  <c r="Y998" i="1"/>
  <c r="Y1000" i="1"/>
  <c r="Y1002" i="1"/>
  <c r="Y1004" i="1"/>
  <c r="Y1006" i="1"/>
  <c r="Y1008" i="1"/>
  <c r="Y1010" i="1"/>
  <c r="Y1012" i="1"/>
  <c r="Y1014" i="1"/>
  <c r="Y1016" i="1"/>
  <c r="Y1018" i="1"/>
  <c r="Y1020" i="1"/>
  <c r="Y1022" i="1"/>
  <c r="Y1024" i="1"/>
  <c r="Y1026" i="1"/>
  <c r="Y1028" i="1"/>
  <c r="Y1030" i="1"/>
  <c r="Y1032" i="1"/>
  <c r="Y1034" i="1"/>
  <c r="Y1036" i="1"/>
  <c r="Y1038" i="1"/>
  <c r="Y1040" i="1"/>
  <c r="Y1042" i="1"/>
  <c r="Y1044" i="1"/>
  <c r="Y1046" i="1"/>
  <c r="Y1048" i="1"/>
  <c r="Y1050" i="1"/>
  <c r="Y1052" i="1"/>
  <c r="Y1054" i="1"/>
  <c r="Y1056" i="1"/>
  <c r="Y1058" i="1"/>
  <c r="Y1060" i="1"/>
  <c r="Y1062" i="1"/>
  <c r="Y1064" i="1"/>
  <c r="Y1066" i="1"/>
  <c r="Y1068" i="1"/>
  <c r="Y1070" i="1"/>
  <c r="Y1072" i="1"/>
  <c r="Y1074" i="1"/>
  <c r="Y1076" i="1"/>
  <c r="Y1078" i="1"/>
  <c r="Y1080" i="1"/>
  <c r="Y1082" i="1"/>
  <c r="Y1084" i="1"/>
  <c r="Y1086" i="1"/>
  <c r="Y1087" i="1"/>
  <c r="Y1089" i="1"/>
  <c r="Y1091" i="1"/>
  <c r="Y1093" i="1"/>
  <c r="Y1095" i="1"/>
  <c r="Y1097" i="1"/>
  <c r="Y1099" i="1"/>
  <c r="Y1101" i="1"/>
  <c r="Y1103" i="1"/>
  <c r="Y1105" i="1"/>
  <c r="Y1107" i="1"/>
  <c r="Y1109" i="1"/>
  <c r="Y1111" i="1"/>
  <c r="Y1113" i="1"/>
  <c r="Y1115" i="1"/>
  <c r="Y1117" i="1"/>
  <c r="Y1119" i="1"/>
  <c r="Y1120" i="1"/>
  <c r="Y1121" i="1"/>
  <c r="Y1122" i="1"/>
  <c r="Y1123" i="1"/>
  <c r="Y1124" i="1"/>
  <c r="Y1125" i="1"/>
  <c r="Y1126" i="1"/>
  <c r="Y1127" i="1"/>
  <c r="Y1128" i="1"/>
  <c r="Y1129" i="1"/>
  <c r="Y1130" i="1"/>
  <c r="Y1131" i="1"/>
  <c r="Y1132" i="1"/>
  <c r="Y1133" i="1"/>
  <c r="Y1134" i="1"/>
  <c r="Y1135" i="1"/>
  <c r="Y1136" i="1"/>
  <c r="Y1137" i="1"/>
  <c r="Y1138" i="1"/>
  <c r="Y1139" i="1"/>
  <c r="Y1141" i="1"/>
  <c r="Y1143" i="1"/>
  <c r="Y1145" i="1"/>
  <c r="Y1147" i="1"/>
  <c r="Y1149" i="1"/>
  <c r="Y1151" i="1"/>
  <c r="Y1153" i="1"/>
  <c r="Y1155" i="1"/>
  <c r="Y1157" i="1"/>
  <c r="Y1159" i="1"/>
  <c r="Y1161" i="1"/>
  <c r="Y1163" i="1"/>
  <c r="Y1165" i="1"/>
  <c r="Y1167" i="1"/>
  <c r="Y1169" i="1"/>
  <c r="Y1171" i="1"/>
  <c r="Y1173" i="1"/>
  <c r="Y1175" i="1"/>
  <c r="Y1177" i="1"/>
  <c r="Y1179" i="1"/>
  <c r="Y1181" i="1"/>
  <c r="Y1183" i="1"/>
  <c r="Y1185" i="1"/>
  <c r="Y1187" i="1"/>
  <c r="Y1189" i="1"/>
  <c r="Y1191" i="1"/>
  <c r="Y1193" i="1"/>
  <c r="Y1195" i="1"/>
  <c r="Y1197" i="1"/>
  <c r="Y1199" i="1"/>
  <c r="Y1201" i="1"/>
  <c r="Y1203" i="1"/>
  <c r="Y1205" i="1"/>
  <c r="Y1207" i="1"/>
  <c r="Y1209" i="1"/>
  <c r="Y1211" i="1"/>
  <c r="Y1213" i="1"/>
  <c r="Y1215" i="1"/>
  <c r="Y1217" i="1"/>
  <c r="Y1219" i="1"/>
  <c r="Y1221" i="1"/>
  <c r="Y1223" i="1"/>
  <c r="Y1225" i="1"/>
  <c r="Y1227" i="1"/>
  <c r="Y1229" i="1"/>
  <c r="Y1231" i="1"/>
  <c r="Y1233" i="1"/>
  <c r="Y1235" i="1"/>
  <c r="Y1237" i="1"/>
  <c r="Y1239" i="1"/>
  <c r="Y1241" i="1"/>
  <c r="Y1243" i="1"/>
  <c r="Y1245" i="1"/>
  <c r="Y1247" i="1"/>
  <c r="Y1249" i="1"/>
  <c r="Y1251" i="1"/>
  <c r="Y1253" i="1"/>
  <c r="Y1255" i="1"/>
  <c r="Y1257" i="1"/>
  <c r="Y1259" i="1"/>
  <c r="Y1261" i="1"/>
  <c r="Y1263" i="1"/>
  <c r="Y1265" i="1"/>
  <c r="Y1267" i="1"/>
  <c r="Y1269" i="1"/>
  <c r="Y1271" i="1"/>
  <c r="Y1273" i="1"/>
  <c r="Y1275" i="1"/>
  <c r="Y1277" i="1"/>
  <c r="Y1279" i="1"/>
  <c r="Y1281" i="1"/>
  <c r="Y1283" i="1"/>
  <c r="Y1285" i="1"/>
  <c r="Y1287" i="1"/>
  <c r="Y1289" i="1"/>
  <c r="Y1291" i="1"/>
  <c r="Y1293" i="1"/>
  <c r="Y1295" i="1"/>
  <c r="Y1297" i="1"/>
  <c r="Y1299" i="1"/>
  <c r="Y1301" i="1"/>
  <c r="Y1303" i="1"/>
  <c r="Y1305" i="1"/>
  <c r="Y1307" i="1"/>
  <c r="Y1309" i="1"/>
  <c r="Y1311" i="1"/>
  <c r="Y1313" i="1"/>
  <c r="Y1315" i="1"/>
  <c r="Y1317" i="1"/>
  <c r="Y1319" i="1"/>
  <c r="Y1321" i="1"/>
  <c r="Y1323" i="1"/>
  <c r="Y1325" i="1"/>
  <c r="Y1327" i="1"/>
  <c r="Y1329" i="1"/>
  <c r="Y1331" i="1"/>
  <c r="Y1333" i="1"/>
  <c r="Y1335" i="1"/>
  <c r="Y1337" i="1"/>
  <c r="Y1339" i="1"/>
  <c r="Y1341" i="1"/>
  <c r="Y1343" i="1"/>
  <c r="Y1345" i="1"/>
  <c r="Y1347" i="1"/>
  <c r="Y1349" i="1"/>
  <c r="Y1351" i="1"/>
  <c r="Y1353" i="1"/>
  <c r="Y1354" i="1"/>
  <c r="Y1356" i="1"/>
  <c r="Y1358" i="1"/>
  <c r="Y1360" i="1"/>
  <c r="Y1362" i="1"/>
  <c r="Y1364" i="1"/>
  <c r="Y1366" i="1"/>
  <c r="Y1368" i="1"/>
  <c r="Y1370" i="1"/>
  <c r="Y1372" i="1"/>
  <c r="Y1374" i="1"/>
  <c r="Y1376" i="1"/>
  <c r="Y1378" i="1"/>
  <c r="Y1380" i="1"/>
  <c r="Y1382" i="1"/>
  <c r="Y1384" i="1"/>
  <c r="Y1386" i="1"/>
  <c r="Y1388" i="1"/>
  <c r="Y1390" i="1"/>
  <c r="Y1392" i="1"/>
  <c r="Y1394" i="1"/>
  <c r="Y1396" i="1"/>
  <c r="Y1398" i="1"/>
  <c r="Y1400" i="1"/>
  <c r="Y1402" i="1"/>
  <c r="Y1404" i="1"/>
  <c r="Y1406" i="1"/>
  <c r="Y1408" i="1"/>
  <c r="Y1410" i="1"/>
  <c r="Y1412" i="1"/>
  <c r="Y1414" i="1"/>
  <c r="Y1416" i="1"/>
  <c r="Y1418" i="1"/>
  <c r="Y1420" i="1"/>
  <c r="Y1422" i="1"/>
  <c r="Y1423" i="1"/>
  <c r="Y1424" i="1"/>
  <c r="Y1425" i="1"/>
  <c r="Y1427" i="1"/>
  <c r="Y1429" i="1"/>
  <c r="Y1431" i="1"/>
  <c r="Y1433" i="1"/>
  <c r="Y1435" i="1"/>
  <c r="Y1437" i="1"/>
  <c r="Y1439" i="1"/>
  <c r="Y1441" i="1"/>
  <c r="Y1443" i="1"/>
  <c r="Y1445" i="1"/>
  <c r="Y1447" i="1"/>
  <c r="Y1449" i="1"/>
  <c r="Y1451" i="1"/>
  <c r="Y1453" i="1"/>
  <c r="Y1455" i="1"/>
  <c r="Y1457" i="1"/>
  <c r="Y1459" i="1"/>
  <c r="Y1461" i="1"/>
  <c r="Y1463" i="1"/>
  <c r="Y1465" i="1"/>
  <c r="Y1467" i="1"/>
  <c r="Y1469" i="1"/>
  <c r="Y1471" i="1"/>
  <c r="Y1473" i="1"/>
  <c r="Y1475" i="1"/>
  <c r="Y1477" i="1"/>
  <c r="Y1479" i="1"/>
  <c r="Y1481" i="1"/>
  <c r="Y1483" i="1"/>
  <c r="Y1485" i="1"/>
  <c r="Y1487" i="1"/>
  <c r="Y1489" i="1"/>
  <c r="Y1491" i="1"/>
  <c r="Y1493" i="1"/>
  <c r="Y1495" i="1"/>
  <c r="Y1497" i="1"/>
  <c r="Y1499" i="1"/>
  <c r="Y1501" i="1"/>
  <c r="Y1503" i="1"/>
  <c r="Y1505" i="1"/>
  <c r="Y1506" i="1"/>
  <c r="Y1507" i="1"/>
  <c r="Y1508" i="1"/>
  <c r="Y1510" i="1"/>
  <c r="Y1512" i="1"/>
  <c r="Y1514" i="1"/>
  <c r="Y1516" i="1"/>
  <c r="Y1518" i="1"/>
  <c r="Y1520" i="1"/>
  <c r="Y1522" i="1"/>
  <c r="Y1524" i="1"/>
  <c r="Y1526" i="1"/>
  <c r="Y1528" i="1"/>
  <c r="Y1530" i="1"/>
  <c r="Y1532" i="1"/>
  <c r="Y1534" i="1"/>
  <c r="X1537" i="1"/>
  <c r="Y1539" i="1"/>
  <c r="Y1540" i="1"/>
  <c r="Y1541" i="1"/>
  <c r="Y1542" i="1"/>
  <c r="Y1543" i="1"/>
  <c r="Y1544" i="1"/>
  <c r="Y1545" i="1"/>
  <c r="Y1546" i="1"/>
  <c r="Y1547" i="1"/>
  <c r="Y1548" i="1"/>
  <c r="Y1549" i="1"/>
  <c r="Y1550" i="1"/>
  <c r="Y1551" i="1"/>
  <c r="Y1552" i="1"/>
  <c r="Y1554" i="1"/>
  <c r="Y1556" i="1"/>
  <c r="Y1558" i="1"/>
  <c r="Y1560" i="1"/>
  <c r="Y1562" i="1"/>
  <c r="Y1564" i="1"/>
  <c r="Y1566" i="1"/>
  <c r="Y1568" i="1"/>
  <c r="Y1570" i="1"/>
  <c r="Y1572" i="1"/>
  <c r="Y1574" i="1"/>
  <c r="Y1576" i="1"/>
  <c r="Y1578" i="1"/>
  <c r="Y1580" i="1"/>
  <c r="Y1584" i="1"/>
  <c r="Y1586" i="1"/>
  <c r="Y1588" i="1"/>
  <c r="Y1590" i="1"/>
  <c r="Y1592" i="1"/>
  <c r="Y1594" i="1"/>
  <c r="Y1596" i="1"/>
  <c r="Y1598" i="1"/>
  <c r="Y1600" i="1"/>
  <c r="Y1602" i="1"/>
  <c r="Y1604" i="1"/>
  <c r="Y1606" i="1"/>
  <c r="Y1608" i="1"/>
  <c r="Y1610" i="1"/>
  <c r="Y1612" i="1"/>
  <c r="Y1614" i="1"/>
  <c r="Y1616" i="1"/>
  <c r="Y1618" i="1"/>
  <c r="Y1620" i="1"/>
  <c r="Y1622" i="1"/>
  <c r="Y1624" i="1"/>
  <c r="Y1626" i="1"/>
  <c r="Y1628" i="1"/>
  <c r="Y1630" i="1"/>
  <c r="Y1632" i="1"/>
  <c r="Y1634" i="1"/>
  <c r="Y1636" i="1"/>
  <c r="Y1638" i="1"/>
  <c r="Y1640" i="1"/>
  <c r="Y1642" i="1"/>
  <c r="Y1644" i="1"/>
  <c r="Y1646" i="1"/>
  <c r="Y1648" i="1"/>
  <c r="Y1650" i="1"/>
  <c r="Y1652" i="1"/>
  <c r="Y1654" i="1"/>
  <c r="Y1656" i="1"/>
  <c r="Y1658" i="1"/>
  <c r="Y1660" i="1"/>
  <c r="Y1662" i="1"/>
  <c r="Y1664" i="1"/>
  <c r="Y1666" i="1"/>
  <c r="Y1668" i="1"/>
  <c r="Y1670" i="1"/>
  <c r="Y1672" i="1"/>
  <c r="Y1674" i="1"/>
  <c r="Y1676" i="1"/>
  <c r="Y1678" i="1"/>
  <c r="Y1680" i="1"/>
  <c r="Y1682" i="1"/>
  <c r="Y1684" i="1"/>
  <c r="Y1686" i="1"/>
  <c r="Y1688" i="1"/>
  <c r="Y1690" i="1"/>
  <c r="Y1692" i="1"/>
  <c r="Y1694" i="1"/>
  <c r="Y1696" i="1"/>
  <c r="Y1698" i="1"/>
  <c r="Y1700" i="1"/>
  <c r="Y1702" i="1"/>
  <c r="Y1704" i="1"/>
  <c r="Y1706" i="1"/>
  <c r="Y1708" i="1"/>
  <c r="Y1710" i="1"/>
  <c r="Y1712" i="1"/>
  <c r="Y1714" i="1"/>
  <c r="Y1716" i="1"/>
  <c r="Y1718" i="1"/>
  <c r="Y1720" i="1"/>
  <c r="Y1722" i="1"/>
  <c r="Y1724" i="1"/>
  <c r="Y1726" i="1"/>
  <c r="Y1728" i="1"/>
  <c r="X1729" i="1"/>
  <c r="Y1732" i="1"/>
  <c r="Y1734" i="1"/>
  <c r="X1735" i="1"/>
  <c r="X1737" i="1"/>
  <c r="X1739" i="1"/>
  <c r="X1741" i="1"/>
  <c r="X1743" i="1"/>
  <c r="X1745" i="1"/>
  <c r="X1747" i="1"/>
  <c r="X1749" i="1"/>
  <c r="Y1752" i="1"/>
  <c r="Y1754" i="1"/>
  <c r="X1755" i="1"/>
  <c r="Y1756" i="1"/>
  <c r="Y1758" i="1"/>
  <c r="Y1760" i="1"/>
  <c r="Y1762" i="1"/>
  <c r="Y1764" i="1"/>
  <c r="Y1766" i="1"/>
  <c r="Y1768" i="1"/>
  <c r="Y1770" i="1"/>
  <c r="Y1772" i="1"/>
  <c r="Y1774" i="1"/>
  <c r="Y1776" i="1"/>
  <c r="Y1778" i="1"/>
  <c r="Y1780" i="1"/>
  <c r="Y1782" i="1"/>
  <c r="Y1784" i="1"/>
  <c r="Y1786" i="1"/>
  <c r="Y1788" i="1"/>
  <c r="Y1790" i="1"/>
  <c r="Y1792" i="1"/>
  <c r="Y1794" i="1"/>
  <c r="Y1796" i="1"/>
  <c r="Y1798" i="1"/>
  <c r="Y1800" i="1"/>
  <c r="X1803" i="1"/>
  <c r="Y1804" i="1"/>
  <c r="X1805" i="1"/>
  <c r="X1807" i="1"/>
  <c r="X1809" i="1"/>
  <c r="X1811" i="1"/>
  <c r="Y1814" i="1"/>
  <c r="Y1816" i="1"/>
  <c r="Y1818" i="1"/>
  <c r="Y1820" i="1"/>
  <c r="Y1822" i="1"/>
  <c r="Y1824" i="1"/>
  <c r="Y1826" i="1"/>
  <c r="Y1828" i="1"/>
  <c r="Y1830" i="1"/>
  <c r="Y1832" i="1"/>
  <c r="Y1834" i="1"/>
  <c r="Y1836" i="1"/>
  <c r="Y1838" i="1"/>
  <c r="Y1840" i="1"/>
  <c r="Y1842" i="1"/>
  <c r="Y1844" i="1"/>
  <c r="Y1846" i="1"/>
  <c r="Y1848" i="1"/>
  <c r="Y1850" i="1"/>
  <c r="Y1852" i="1"/>
  <c r="Y1854" i="1"/>
  <c r="Y1856" i="1"/>
  <c r="Y1858" i="1"/>
  <c r="Y1860" i="1"/>
  <c r="Y1862" i="1"/>
  <c r="Y1864" i="1"/>
  <c r="Y1866" i="1"/>
  <c r="Y1868" i="1"/>
  <c r="Y1870" i="1"/>
  <c r="X1871" i="1"/>
  <c r="X1873" i="1"/>
  <c r="X1875" i="1"/>
  <c r="X1877" i="1"/>
  <c r="X1879" i="1"/>
  <c r="X1881" i="1"/>
  <c r="X1883" i="1"/>
  <c r="X1885" i="1"/>
  <c r="X1887" i="1"/>
  <c r="X1889" i="1"/>
  <c r="X1891" i="1"/>
  <c r="Y1892" i="1"/>
  <c r="Y1894" i="1"/>
  <c r="Y1898" i="1"/>
  <c r="Y1900" i="1"/>
  <c r="Y1902" i="1"/>
  <c r="Y1904" i="1"/>
  <c r="Y1906" i="1"/>
  <c r="Y1908" i="1"/>
  <c r="Y1910" i="1"/>
  <c r="Y1912" i="1"/>
  <c r="Y1914" i="1"/>
  <c r="Y1916" i="1"/>
  <c r="Y1918" i="1"/>
  <c r="Y1920" i="1"/>
  <c r="Y1922" i="1"/>
  <c r="Y1924" i="1"/>
  <c r="X1925" i="1"/>
  <c r="X1927" i="1"/>
  <c r="Y1928" i="1"/>
  <c r="Y1930" i="1"/>
  <c r="Y1932" i="1"/>
  <c r="Y1934" i="1"/>
  <c r="Y1936" i="1"/>
  <c r="Y1938" i="1"/>
  <c r="Y1940" i="1"/>
  <c r="Y1942" i="1"/>
  <c r="Y1944" i="1"/>
  <c r="Y1946" i="1"/>
  <c r="Y1948" i="1"/>
  <c r="Y1950" i="1"/>
  <c r="Y1952" i="1"/>
  <c r="Y1954" i="1"/>
  <c r="Y1956" i="1"/>
  <c r="Y1958" i="1"/>
  <c r="Y1960" i="1"/>
  <c r="Y1962" i="1"/>
  <c r="Y1964" i="1"/>
  <c r="Y1966" i="1"/>
  <c r="Y1968" i="1"/>
  <c r="Y1970" i="1"/>
  <c r="Y1972" i="1"/>
  <c r="Y1974" i="1"/>
  <c r="Y1976" i="1"/>
  <c r="Y1978" i="1"/>
  <c r="Y1980" i="1"/>
  <c r="Y1982" i="1"/>
  <c r="Y1984" i="1"/>
  <c r="Y1986" i="1"/>
  <c r="Y1988" i="1"/>
  <c r="Y1990" i="1"/>
  <c r="Y1992" i="1"/>
  <c r="Y1994" i="1"/>
  <c r="Y1996" i="1"/>
  <c r="Y1998" i="1"/>
  <c r="Y2000" i="1"/>
  <c r="Y2002" i="1"/>
  <c r="X2003" i="1"/>
  <c r="X2007" i="1"/>
  <c r="Y2008" i="1"/>
  <c r="Y2010" i="1"/>
  <c r="Y2012" i="1"/>
  <c r="Y2014" i="1"/>
  <c r="Y2016" i="1"/>
  <c r="Y2018" i="1"/>
  <c r="Y2020" i="1"/>
  <c r="Y2022" i="1"/>
  <c r="Y2024" i="1"/>
  <c r="Y2026" i="1"/>
  <c r="Y2028" i="1"/>
  <c r="Y2030" i="1"/>
  <c r="Y2032" i="1"/>
  <c r="Y2034" i="1"/>
  <c r="Y2036" i="1"/>
  <c r="Y2038" i="1"/>
  <c r="Y2040" i="1"/>
  <c r="Y2042" i="1"/>
  <c r="Y2044" i="1"/>
  <c r="Y2046" i="1"/>
  <c r="Y2048" i="1"/>
  <c r="Y2050" i="1"/>
  <c r="Y2052" i="1"/>
  <c r="Y2054" i="1"/>
  <c r="Y2056" i="1"/>
  <c r="Y2058" i="1"/>
  <c r="Y2060" i="1"/>
  <c r="Y2062" i="1"/>
  <c r="Y2064" i="1"/>
  <c r="Y2066" i="1"/>
  <c r="Y2068" i="1"/>
  <c r="X2069" i="1"/>
  <c r="X2071" i="1"/>
  <c r="Y2073" i="1"/>
  <c r="Y2074" i="1"/>
  <c r="Y2075" i="1"/>
  <c r="Y2076" i="1"/>
  <c r="Y2077" i="1"/>
  <c r="Y2078" i="1"/>
  <c r="Y2079" i="1"/>
  <c r="Y2080" i="1"/>
  <c r="Y2081" i="1"/>
  <c r="Y2082" i="1"/>
  <c r="Y2083" i="1"/>
  <c r="Y2084" i="1"/>
  <c r="Y2085" i="1"/>
  <c r="Y2086" i="1"/>
  <c r="Y2087" i="1"/>
  <c r="Y2088" i="1"/>
  <c r="Y2089" i="1"/>
  <c r="Y2090" i="1"/>
  <c r="Y2091" i="1"/>
  <c r="Y2092" i="1"/>
  <c r="Y2093" i="1"/>
  <c r="Y2094" i="1"/>
  <c r="Y2095" i="1"/>
  <c r="Y2096" i="1"/>
  <c r="Y2098" i="1"/>
  <c r="X2099" i="1"/>
  <c r="X2101" i="1"/>
  <c r="Y2104" i="1"/>
  <c r="Y2106" i="1"/>
  <c r="X2107" i="1"/>
  <c r="X2109" i="1"/>
  <c r="X2111" i="1"/>
  <c r="X2113" i="1"/>
  <c r="X2115" i="1"/>
  <c r="X2117" i="1"/>
  <c r="X2119" i="1"/>
  <c r="X2121" i="1"/>
  <c r="X2123" i="1"/>
  <c r="Y2126" i="1"/>
  <c r="Y2128" i="1"/>
  <c r="Y2130" i="1"/>
  <c r="Y2132" i="1"/>
  <c r="Y2134" i="1"/>
  <c r="Y2136" i="1"/>
  <c r="Y2138" i="1"/>
  <c r="Y2140" i="1"/>
  <c r="Y2142" i="1"/>
  <c r="Y2144" i="1"/>
  <c r="Y2146" i="1"/>
  <c r="Y2148" i="1"/>
  <c r="Y2150" i="1"/>
  <c r="Y2152" i="1"/>
  <c r="Y2154" i="1"/>
  <c r="Y2156" i="1"/>
  <c r="Y2158" i="1"/>
  <c r="Y2160" i="1"/>
  <c r="Y2162" i="1"/>
  <c r="Y2164" i="1"/>
  <c r="Y2166" i="1"/>
  <c r="Y2168" i="1"/>
  <c r="Y2170" i="1"/>
  <c r="Y2172" i="1"/>
  <c r="Y2174" i="1"/>
  <c r="X2176" i="1"/>
  <c r="X2177" i="1"/>
  <c r="Y2179" i="1"/>
  <c r="Y2180" i="1"/>
  <c r="Y2181" i="1"/>
  <c r="Y2182" i="1"/>
  <c r="Y2183" i="1"/>
  <c r="Y2184" i="1"/>
  <c r="Y2185" i="1"/>
  <c r="Y2186" i="1"/>
  <c r="Y2187" i="1"/>
  <c r="Y2188" i="1"/>
  <c r="Y2189" i="1"/>
  <c r="Y2190" i="1"/>
  <c r="Y2191" i="1"/>
  <c r="Y2192" i="1"/>
  <c r="Y2194" i="1"/>
  <c r="Y2196" i="1"/>
  <c r="Y2198" i="1"/>
  <c r="Y2200" i="1"/>
  <c r="Y2202" i="1"/>
  <c r="Y2204" i="1"/>
  <c r="Y2206" i="1"/>
  <c r="X2207" i="1"/>
  <c r="X2209" i="1"/>
  <c r="X2211" i="1"/>
  <c r="X2213" i="1"/>
  <c r="X2215" i="1"/>
  <c r="X2217" i="1"/>
  <c r="X2219" i="1"/>
  <c r="Y2220" i="1"/>
  <c r="X2221" i="1"/>
  <c r="X2223" i="1"/>
  <c r="Y2226" i="1"/>
  <c r="X2227" i="1"/>
  <c r="X2229" i="1"/>
  <c r="X2231" i="1"/>
  <c r="X2233" i="1"/>
  <c r="X2235" i="1"/>
  <c r="X2237" i="1"/>
  <c r="X2239" i="1"/>
  <c r="X2241" i="1"/>
  <c r="X2243" i="1"/>
  <c r="X2245" i="1"/>
  <c r="X2247" i="1"/>
  <c r="X2249" i="1"/>
  <c r="X2251" i="1"/>
  <c r="X2253" i="1"/>
  <c r="X2255" i="1"/>
  <c r="X2257" i="1"/>
  <c r="X2259" i="1"/>
  <c r="X2261" i="1"/>
  <c r="X2263" i="1"/>
  <c r="Y2264" i="1"/>
  <c r="Y2266" i="1"/>
  <c r="Y2268" i="1"/>
  <c r="Y2270" i="1"/>
  <c r="Y2272" i="1"/>
  <c r="Y2274" i="1"/>
  <c r="Y2276" i="1"/>
  <c r="Y2278" i="1"/>
  <c r="Y2280" i="1"/>
  <c r="Y2282" i="1"/>
  <c r="Y2284" i="1"/>
  <c r="Y2286" i="1"/>
  <c r="Y2288" i="1"/>
  <c r="Y2290" i="1"/>
  <c r="Y2292" i="1"/>
  <c r="Y2294" i="1"/>
  <c r="Y2296" i="1"/>
  <c r="Y2298" i="1"/>
  <c r="Y2300" i="1"/>
  <c r="Y2302" i="1"/>
  <c r="Y2304" i="1"/>
  <c r="Y2306" i="1"/>
  <c r="Y2308" i="1"/>
  <c r="Y2310" i="1"/>
  <c r="Y2312" i="1"/>
  <c r="Y2314" i="1"/>
  <c r="Y2316" i="1"/>
  <c r="Y2318" i="1"/>
  <c r="Y2320" i="1"/>
  <c r="Y2322" i="1"/>
  <c r="Y2324" i="1"/>
  <c r="Y2326" i="1"/>
  <c r="Y2328" i="1"/>
  <c r="Y2330" i="1"/>
  <c r="Y2332" i="1"/>
  <c r="Y2334" i="1"/>
  <c r="Y2336" i="1"/>
  <c r="Y2338" i="1"/>
  <c r="Y2342" i="1"/>
  <c r="Y2344" i="1"/>
  <c r="Y2346" i="1"/>
  <c r="Y2348" i="1"/>
  <c r="Y2350" i="1"/>
  <c r="Y2352" i="1"/>
  <c r="Y2354" i="1"/>
  <c r="Y2356" i="1"/>
  <c r="Y2358" i="1"/>
  <c r="Y2360" i="1"/>
  <c r="Y2362" i="1"/>
  <c r="Y2364" i="1"/>
  <c r="Y2366" i="1"/>
  <c r="Y2368" i="1"/>
  <c r="Y2370" i="1"/>
  <c r="Y2372" i="1"/>
  <c r="Y2374" i="1"/>
  <c r="Y2376" i="1"/>
  <c r="Y2378" i="1"/>
  <c r="Y2380" i="1"/>
  <c r="Y2382" i="1"/>
  <c r="Y2384" i="1"/>
  <c r="Y2386" i="1"/>
  <c r="Y2388" i="1"/>
  <c r="Y2390" i="1"/>
  <c r="Y2392" i="1"/>
  <c r="Y2394" i="1"/>
  <c r="Y2396" i="1"/>
  <c r="Y2398" i="1"/>
  <c r="Y2400" i="1"/>
  <c r="Y2402" i="1"/>
  <c r="Y2404" i="1"/>
  <c r="Y2406" i="1"/>
  <c r="Y2408" i="1"/>
  <c r="Y2410" i="1"/>
  <c r="Y2412" i="1"/>
  <c r="Y2414" i="1"/>
  <c r="Y2416" i="1"/>
  <c r="Y2418" i="1"/>
  <c r="Y2420" i="1"/>
  <c r="Y2422" i="1"/>
  <c r="Y2424" i="1"/>
  <c r="Y2426" i="1"/>
  <c r="Y2428" i="1"/>
  <c r="Y2430" i="1"/>
  <c r="Y2432" i="1"/>
  <c r="Y2434" i="1"/>
  <c r="Y2436" i="1"/>
  <c r="Y2438" i="1"/>
  <c r="Y2440" i="1"/>
  <c r="Y2442" i="1"/>
  <c r="Y2444" i="1"/>
  <c r="Y2446" i="1"/>
  <c r="Y2448" i="1"/>
  <c r="Y2450" i="1"/>
  <c r="Y2452" i="1"/>
  <c r="Y2454" i="1"/>
  <c r="Y2456" i="1"/>
  <c r="Y2458" i="1"/>
  <c r="Y2460" i="1"/>
  <c r="Y2462" i="1"/>
  <c r="Y2464" i="1"/>
  <c r="X2471" i="1"/>
  <c r="X2472" i="1"/>
  <c r="X2473" i="1"/>
  <c r="X2474" i="1"/>
  <c r="X2475" i="1"/>
  <c r="X2477" i="1"/>
  <c r="X2479" i="1"/>
  <c r="X2481" i="1"/>
  <c r="Y2482" i="1"/>
  <c r="X2483" i="1"/>
  <c r="Y2484" i="1"/>
  <c r="Y2486" i="1"/>
  <c r="Y2488" i="1"/>
  <c r="X2491" i="1"/>
  <c r="Y2492" i="1"/>
  <c r="Y2494" i="1"/>
  <c r="Y2496" i="1"/>
  <c r="Y2498" i="1"/>
  <c r="Y2500" i="1"/>
  <c r="Y2502" i="1"/>
  <c r="Y2504" i="1"/>
  <c r="Y2506" i="1"/>
  <c r="Y2508" i="1"/>
  <c r="Y2510" i="1"/>
  <c r="Y2512" i="1"/>
  <c r="Y2514" i="1"/>
  <c r="Y2516" i="1"/>
  <c r="Y2518" i="1"/>
  <c r="Y2520" i="1"/>
  <c r="Y2522" i="1"/>
  <c r="Y2524" i="1"/>
  <c r="Y2526" i="1"/>
  <c r="Y2528" i="1"/>
  <c r="Y2530" i="1"/>
  <c r="Y2532" i="1"/>
  <c r="Y2534" i="1"/>
  <c r="Y2536" i="1"/>
  <c r="Y2538" i="1"/>
  <c r="Y2540" i="1"/>
  <c r="Y2542" i="1"/>
  <c r="Y2544" i="1"/>
  <c r="Y2546" i="1"/>
  <c r="Y2548" i="1"/>
  <c r="Y2550" i="1"/>
  <c r="Y2552" i="1"/>
  <c r="Y2554" i="1"/>
  <c r="Y2556" i="1"/>
  <c r="Y2558" i="1"/>
  <c r="Y2560" i="1"/>
  <c r="Y2562" i="1"/>
  <c r="Y2564" i="1"/>
  <c r="Y2565" i="1"/>
  <c r="Y2566" i="1"/>
  <c r="Y2567" i="1"/>
  <c r="Y2568" i="1"/>
  <c r="Y2569" i="1"/>
  <c r="Y2570" i="1"/>
  <c r="Y2571" i="1"/>
  <c r="Y2572" i="1"/>
  <c r="Y2573" i="1"/>
  <c r="Y2575" i="1"/>
  <c r="Y2577" i="1"/>
  <c r="Y2579" i="1"/>
  <c r="Y2581" i="1"/>
  <c r="Y2583" i="1"/>
  <c r="Y2585" i="1"/>
  <c r="Y2587" i="1"/>
  <c r="Y2589" i="1"/>
  <c r="Y2591" i="1"/>
  <c r="Y2593" i="1"/>
  <c r="Y2595" i="1"/>
  <c r="Y2597" i="1"/>
  <c r="Y2599" i="1"/>
  <c r="Y2601" i="1"/>
  <c r="Y2603" i="1"/>
  <c r="Y2605" i="1"/>
  <c r="Y2607" i="1"/>
  <c r="Y2609" i="1"/>
  <c r="Y2611" i="1"/>
  <c r="Y2613" i="1"/>
  <c r="Y2615" i="1"/>
  <c r="Y2617" i="1"/>
  <c r="Y2619" i="1"/>
  <c r="Y2621" i="1"/>
  <c r="Y2623" i="1"/>
  <c r="Y2625" i="1"/>
  <c r="Y2627" i="1"/>
  <c r="Y2629" i="1"/>
  <c r="Y2631" i="1"/>
  <c r="Y2633" i="1"/>
  <c r="Y2635" i="1"/>
  <c r="Y2637" i="1"/>
  <c r="Y2639" i="1"/>
  <c r="Y2641" i="1"/>
  <c r="Y2643" i="1"/>
  <c r="Y2645" i="1"/>
  <c r="Y2647" i="1"/>
  <c r="Y2649" i="1"/>
  <c r="Y2651" i="1"/>
  <c r="Y2653" i="1"/>
  <c r="Y2655" i="1"/>
  <c r="Y2657" i="1"/>
  <c r="Y2659" i="1"/>
  <c r="Y2661" i="1"/>
  <c r="Y2708" i="1"/>
  <c r="Y2710" i="1"/>
  <c r="Y2712" i="1"/>
  <c r="Y2714" i="1"/>
  <c r="Y2716" i="1"/>
  <c r="Y2718" i="1"/>
  <c r="Y2720" i="1"/>
  <c r="Y2722" i="1"/>
  <c r="Y2724" i="1"/>
  <c r="Y2726" i="1"/>
  <c r="Y2728" i="1"/>
  <c r="Y2730" i="1"/>
  <c r="Y2732" i="1"/>
  <c r="Y2734" i="1"/>
  <c r="Y2736" i="1"/>
  <c r="Y2738" i="1"/>
  <c r="Y2740" i="1"/>
  <c r="Y2742" i="1"/>
  <c r="Y2744" i="1"/>
  <c r="Y2746" i="1"/>
  <c r="Y2748" i="1"/>
  <c r="Y2750" i="1"/>
  <c r="Y2752" i="1"/>
  <c r="Y2754" i="1"/>
  <c r="Y2756" i="1"/>
  <c r="Y2758" i="1"/>
  <c r="Y2760" i="1"/>
  <c r="Y2762" i="1"/>
  <c r="Y3216" i="1"/>
  <c r="Y3218" i="1"/>
  <c r="Y3220" i="1"/>
  <c r="Y3222" i="1"/>
  <c r="Y3224" i="1"/>
  <c r="Y3226" i="1"/>
  <c r="Y3228" i="1"/>
  <c r="Y3230" i="1"/>
  <c r="Y3232" i="1"/>
  <c r="Y3234" i="1"/>
  <c r="Y3236" i="1"/>
  <c r="Y3238" i="1"/>
  <c r="Y3240" i="1"/>
  <c r="Y3242" i="1"/>
  <c r="Y3244" i="1"/>
  <c r="Y3246" i="1"/>
  <c r="Y3248" i="1"/>
  <c r="Y3250" i="1"/>
  <c r="Y3252" i="1"/>
  <c r="Y3254" i="1"/>
  <c r="Y3256" i="1"/>
  <c r="Y3258" i="1"/>
  <c r="Y3260" i="1"/>
  <c r="Y3262" i="1"/>
  <c r="X3327" i="1"/>
  <c r="Y3327" i="1"/>
  <c r="X2764" i="1"/>
  <c r="Y2765" i="1"/>
  <c r="Y2767" i="1"/>
  <c r="Y2769" i="1"/>
  <c r="Y2771" i="1"/>
  <c r="Y2773" i="1"/>
  <c r="Y2775" i="1"/>
  <c r="Y2777" i="1"/>
  <c r="Y2779" i="1"/>
  <c r="Y2781" i="1"/>
  <c r="Y2783" i="1"/>
  <c r="Y2785" i="1"/>
  <c r="Y2787" i="1"/>
  <c r="Y2789" i="1"/>
  <c r="Y2791" i="1"/>
  <c r="Y2793" i="1"/>
  <c r="Y2795" i="1"/>
  <c r="Y2797" i="1"/>
  <c r="Y2799" i="1"/>
  <c r="Y2801" i="1"/>
  <c r="Y2803" i="1"/>
  <c r="Y2805" i="1"/>
  <c r="Y2807" i="1"/>
  <c r="Y2809" i="1"/>
  <c r="Y2811" i="1"/>
  <c r="Y2813" i="1"/>
  <c r="Y2815" i="1"/>
  <c r="Y2817" i="1"/>
  <c r="Y2819" i="1"/>
  <c r="Y2821" i="1"/>
  <c r="Y2823" i="1"/>
  <c r="Y2825" i="1"/>
  <c r="Y2827" i="1"/>
  <c r="Y2829" i="1"/>
  <c r="Y2831" i="1"/>
  <c r="Y2833" i="1"/>
  <c r="Y2835" i="1"/>
  <c r="Y2837" i="1"/>
  <c r="Y2839" i="1"/>
  <c r="Y2841" i="1"/>
  <c r="Y2843" i="1"/>
  <c r="Y2845" i="1"/>
  <c r="Y2847" i="1"/>
  <c r="Y2849" i="1"/>
  <c r="Y2851" i="1"/>
  <c r="Y2853" i="1"/>
  <c r="Y2855" i="1"/>
  <c r="Y2857" i="1"/>
  <c r="Y2859" i="1"/>
  <c r="Y2861" i="1"/>
  <c r="Y2863" i="1"/>
  <c r="Y2865" i="1"/>
  <c r="Y2867" i="1"/>
  <c r="Y2869" i="1"/>
  <c r="Y2871" i="1"/>
  <c r="Y2873" i="1"/>
  <c r="Y2875" i="1"/>
  <c r="Y2877" i="1"/>
  <c r="Y2879" i="1"/>
  <c r="Y2881" i="1"/>
  <c r="Y2883" i="1"/>
  <c r="Y2885" i="1"/>
  <c r="Y2887" i="1"/>
  <c r="Y2889" i="1"/>
  <c r="Y2891" i="1"/>
  <c r="Y2893" i="1"/>
  <c r="Y2895" i="1"/>
  <c r="Y2897" i="1"/>
  <c r="Y2899" i="1"/>
  <c r="Y2901" i="1"/>
  <c r="Y2903" i="1"/>
  <c r="Y2905" i="1"/>
  <c r="Y2907" i="1"/>
  <c r="Y2909" i="1"/>
  <c r="Y2911" i="1"/>
  <c r="Y2913" i="1"/>
  <c r="Y2915" i="1"/>
  <c r="Y2917" i="1"/>
  <c r="Y2919" i="1"/>
  <c r="Y2921" i="1"/>
  <c r="Y2923" i="1"/>
  <c r="Y2925" i="1"/>
  <c r="Y2927" i="1"/>
  <c r="Y2929" i="1"/>
  <c r="Y2931" i="1"/>
  <c r="Y2933" i="1"/>
  <c r="Y2935" i="1"/>
  <c r="Y2937" i="1"/>
  <c r="Y2939" i="1"/>
  <c r="Y2941" i="1"/>
  <c r="Y2943" i="1"/>
  <c r="Y2945" i="1"/>
  <c r="Y2947" i="1"/>
  <c r="Y2949" i="1"/>
  <c r="Y2951" i="1"/>
  <c r="Y2953" i="1"/>
  <c r="Y2955" i="1"/>
  <c r="Y2957" i="1"/>
  <c r="Y2959" i="1"/>
  <c r="Y2961" i="1"/>
  <c r="Y2963" i="1"/>
  <c r="Y2965" i="1"/>
  <c r="Y2967" i="1"/>
  <c r="Y2969" i="1"/>
  <c r="Y2971" i="1"/>
  <c r="Y2973" i="1"/>
  <c r="Y2975" i="1"/>
  <c r="Y2977" i="1"/>
  <c r="Y2979" i="1"/>
  <c r="Y2981" i="1"/>
  <c r="Y2983" i="1"/>
  <c r="Y2985" i="1"/>
  <c r="Y2987" i="1"/>
  <c r="Y2989" i="1"/>
  <c r="Y2991" i="1"/>
  <c r="Y2993" i="1"/>
  <c r="Y2995" i="1"/>
  <c r="Y2997" i="1"/>
  <c r="Y2999" i="1"/>
  <c r="Y3001" i="1"/>
  <c r="Y3003" i="1"/>
  <c r="Y3005" i="1"/>
  <c r="Y3007" i="1"/>
  <c r="Y3009" i="1"/>
  <c r="Y3011" i="1"/>
  <c r="Y3013" i="1"/>
  <c r="Y3015" i="1"/>
  <c r="Y3017" i="1"/>
  <c r="Y3019" i="1"/>
  <c r="Y3021" i="1"/>
  <c r="Y3023" i="1"/>
  <c r="Y3025" i="1"/>
  <c r="Y3027" i="1"/>
  <c r="Y3029" i="1"/>
  <c r="Y3031" i="1"/>
  <c r="Y3033" i="1"/>
  <c r="Y3035" i="1"/>
  <c r="Y3037" i="1"/>
  <c r="Y3039" i="1"/>
  <c r="Y3041" i="1"/>
  <c r="Y3043" i="1"/>
  <c r="Y3045" i="1"/>
  <c r="Y3047" i="1"/>
  <c r="Y3049" i="1"/>
  <c r="Y3051" i="1"/>
  <c r="Y3053" i="1"/>
  <c r="Y3055" i="1"/>
  <c r="Y3057" i="1"/>
  <c r="Y3059" i="1"/>
  <c r="Y3061" i="1"/>
  <c r="Y3063" i="1"/>
  <c r="Y3065" i="1"/>
  <c r="Y3067" i="1"/>
  <c r="Y3069" i="1"/>
  <c r="Y3071" i="1"/>
  <c r="Y3073" i="1"/>
  <c r="Y3075" i="1"/>
  <c r="Y3077" i="1"/>
  <c r="Y3079" i="1"/>
  <c r="Y3081" i="1"/>
  <c r="Y3083" i="1"/>
  <c r="Y3085" i="1"/>
  <c r="Y3087" i="1"/>
  <c r="Y3089" i="1"/>
  <c r="Y3329" i="1"/>
  <c r="Y3331" i="1"/>
  <c r="Y3333" i="1"/>
  <c r="Y3335" i="1"/>
  <c r="Y3337" i="1"/>
  <c r="Y3339" i="1"/>
  <c r="Y3341" i="1"/>
  <c r="Y3343" i="1"/>
  <c r="Y3345" i="1"/>
  <c r="Y3347" i="1"/>
  <c r="Y3349" i="1"/>
  <c r="Y3351" i="1"/>
  <c r="Y3353" i="1"/>
  <c r="Y3355" i="1"/>
  <c r="Y3357" i="1"/>
  <c r="Y3359" i="1"/>
  <c r="Y3361" i="1"/>
  <c r="Y3363" i="1"/>
  <c r="Y3365" i="1"/>
  <c r="Y3367" i="1"/>
  <c r="Y3369" i="1"/>
  <c r="Y3371" i="1"/>
  <c r="Y3373" i="1"/>
  <c r="Y3375" i="1"/>
  <c r="Y3377" i="1"/>
  <c r="Y3379" i="1"/>
  <c r="Y3381" i="1"/>
  <c r="Y3383" i="1"/>
  <c r="Y3385" i="1"/>
  <c r="Y3387" i="1"/>
  <c r="Y3389" i="1"/>
  <c r="Y3391" i="1"/>
  <c r="Y3393" i="1"/>
  <c r="Y3395" i="1"/>
  <c r="Y3397" i="1"/>
  <c r="Y3399" i="1"/>
  <c r="Y3401" i="1"/>
  <c r="Y3403" i="1"/>
  <c r="Y3405" i="1"/>
  <c r="Y3407" i="1"/>
  <c r="Y3409" i="1"/>
  <c r="Y3411" i="1"/>
  <c r="Y3413" i="1"/>
  <c r="Y3415" i="1"/>
  <c r="Y3417" i="1"/>
  <c r="Y3419" i="1"/>
  <c r="Y3421" i="1"/>
  <c r="Y3423" i="1"/>
  <c r="Y3425" i="1"/>
  <c r="Y3427" i="1"/>
  <c r="Y3429" i="1"/>
  <c r="Y3431" i="1"/>
  <c r="Y3433" i="1"/>
  <c r="Y3435" i="1"/>
  <c r="Y3437" i="1"/>
  <c r="Y3439" i="1"/>
  <c r="Y3441" i="1"/>
  <c r="Y3443" i="1"/>
  <c r="X3445" i="1"/>
  <c r="Y3446" i="1"/>
  <c r="Y3448" i="1"/>
  <c r="Y3450" i="1"/>
  <c r="Y3452" i="1"/>
  <c r="Y3454" i="1"/>
  <c r="Y3456" i="1"/>
  <c r="Y3458" i="1"/>
  <c r="Y3460" i="1"/>
  <c r="Y3462" i="1"/>
  <c r="Y3464" i="1"/>
  <c r="Y3466" i="1"/>
  <c r="Y3468" i="1"/>
  <c r="Y3470" i="1"/>
  <c r="Y3472" i="1"/>
  <c r="Y3474" i="1"/>
  <c r="Y3476" i="1"/>
  <c r="Y3478" i="1"/>
  <c r="Y3480" i="1"/>
  <c r="Y3482" i="1"/>
  <c r="Y3484" i="1"/>
  <c r="Y3486" i="1"/>
  <c r="Y3488" i="1"/>
  <c r="Y3490" i="1"/>
  <c r="Y3492" i="1"/>
  <c r="Y3494" i="1"/>
  <c r="Y3496" i="1"/>
  <c r="Y3498" i="1"/>
  <c r="Y3500" i="1"/>
  <c r="Y3502" i="1"/>
  <c r="Y3504" i="1"/>
  <c r="Y3506" i="1"/>
  <c r="Y3508" i="1"/>
  <c r="Y3510" i="1"/>
  <c r="Y3512" i="1"/>
  <c r="Y3514" i="1"/>
  <c r="Y3516" i="1"/>
  <c r="Y3518" i="1"/>
  <c r="Y3520" i="1"/>
  <c r="Y3522" i="1"/>
  <c r="Y3524" i="1"/>
  <c r="Y3526" i="1"/>
  <c r="Y3528" i="1"/>
  <c r="Y3530" i="1"/>
  <c r="Y3532" i="1"/>
  <c r="Y3534" i="1"/>
  <c r="Y3536" i="1"/>
  <c r="Y3538" i="1"/>
  <c r="Y3540" i="1"/>
  <c r="Y3542" i="1"/>
  <c r="Y3544" i="1"/>
  <c r="Y3546" i="1"/>
  <c r="Y3548" i="1"/>
  <c r="Y3550" i="1"/>
  <c r="Y3552" i="1"/>
  <c r="Y3554" i="1"/>
  <c r="Y3556" i="1"/>
  <c r="Y3558" i="1"/>
  <c r="Y3560" i="1"/>
  <c r="Y3562" i="1"/>
  <c r="Y3564" i="1"/>
  <c r="Y3566" i="1"/>
  <c r="Y3568" i="1"/>
  <c r="Y3570" i="1"/>
  <c r="Y3572" i="1"/>
  <c r="Y3574" i="1"/>
  <c r="Y3576" i="1"/>
  <c r="Y3578" i="1"/>
  <c r="Y3580" i="1"/>
  <c r="Y3582" i="1"/>
  <c r="Y3584" i="1"/>
  <c r="Y3586" i="1"/>
  <c r="Y3588" i="1"/>
  <c r="Y3590" i="1"/>
  <c r="Y3592" i="1"/>
  <c r="Y3594" i="1"/>
  <c r="Y3596" i="1"/>
  <c r="Y3598" i="1"/>
  <c r="Y3600" i="1"/>
  <c r="Y3602" i="1"/>
  <c r="Y3604" i="1"/>
  <c r="Y3606" i="1"/>
  <c r="Y3608" i="1"/>
  <c r="Y3610" i="1"/>
  <c r="Y3612" i="1"/>
  <c r="Y3614" i="1"/>
  <c r="Y3616" i="1"/>
  <c r="Y3618" i="1"/>
  <c r="Y3620" i="1"/>
  <c r="Y3622" i="1"/>
  <c r="Y3624" i="1"/>
  <c r="Y3626" i="1"/>
  <c r="Y3628" i="1"/>
  <c r="Y3630" i="1"/>
  <c r="Y3632" i="1"/>
  <c r="Y3634" i="1"/>
  <c r="Y3636" i="1"/>
  <c r="Y3638" i="1"/>
  <c r="Y3640" i="1"/>
  <c r="Y3642" i="1"/>
  <c r="Y3644" i="1"/>
  <c r="Y3646" i="1"/>
  <c r="Y3648" i="1"/>
  <c r="Y3650" i="1"/>
  <c r="Y3652" i="1"/>
  <c r="Y3654" i="1"/>
  <c r="Y3656" i="1"/>
  <c r="Y3658" i="1"/>
  <c r="Y3660" i="1"/>
  <c r="Y3662" i="1"/>
  <c r="Y3664" i="1"/>
  <c r="Y3666" i="1"/>
  <c r="Y3668" i="1"/>
  <c r="Y3670" i="1"/>
  <c r="Y3672" i="1"/>
  <c r="Y3674" i="1"/>
  <c r="Y3676" i="1"/>
  <c r="Y3678" i="1"/>
  <c r="Y3680" i="1"/>
  <c r="Y3682" i="1"/>
  <c r="Y3684" i="1"/>
  <c r="Y3686" i="1"/>
  <c r="Y3688" i="1"/>
  <c r="Y3690" i="1"/>
  <c r="Y3692" i="1"/>
  <c r="Y3694" i="1"/>
  <c r="Y3696" i="1"/>
  <c r="Y3698" i="1"/>
  <c r="Y3700" i="1"/>
  <c r="Y3702" i="1"/>
  <c r="Y3704" i="1"/>
  <c r="Y3706" i="1"/>
  <c r="Y3708" i="1"/>
  <c r="Y3710" i="1"/>
  <c r="Y3712" i="1"/>
  <c r="Y3714" i="1"/>
  <c r="Y3716" i="1"/>
  <c r="Y3718" i="1"/>
  <c r="Y3720" i="1"/>
  <c r="Y3722" i="1"/>
  <c r="Y3724" i="1"/>
  <c r="Y3726" i="1"/>
  <c r="Y3728" i="1"/>
  <c r="Y3730" i="1"/>
  <c r="Y3732" i="1"/>
  <c r="Y3734" i="1"/>
  <c r="Y3736" i="1"/>
  <c r="Y3738" i="1"/>
  <c r="Y3740" i="1"/>
  <c r="Y3742" i="1"/>
  <c r="Y3744" i="1"/>
  <c r="Y3746" i="1"/>
  <c r="Y3748" i="1"/>
  <c r="Y3750" i="1"/>
  <c r="Y3752" i="1"/>
  <c r="Y3754" i="1"/>
  <c r="Y3756" i="1"/>
  <c r="Y3758" i="1"/>
  <c r="Y3760" i="1"/>
  <c r="Y3762" i="1"/>
  <c r="Y3764" i="1"/>
  <c r="Y3766" i="1"/>
  <c r="Y3768" i="1"/>
  <c r="Y3770" i="1"/>
  <c r="Y3772" i="1"/>
  <c r="Y3774" i="1"/>
  <c r="Y3776" i="1"/>
  <c r="Y3778" i="1"/>
  <c r="Y3780" i="1"/>
  <c r="Y3782" i="1"/>
  <c r="Y3784" i="1"/>
  <c r="X3787" i="1"/>
  <c r="Y3787" i="1"/>
  <c r="Y3789" i="1"/>
  <c r="Y3791" i="1"/>
  <c r="Y3793" i="1"/>
  <c r="Y3795" i="1"/>
  <c r="Y3797" i="1"/>
  <c r="Y3799" i="1"/>
  <c r="Y3801" i="1"/>
  <c r="Y3803" i="1"/>
  <c r="Y3805" i="1"/>
  <c r="Y3807" i="1"/>
  <c r="Y3809" i="1"/>
  <c r="Y3811" i="1"/>
  <c r="Y3813" i="1"/>
  <c r="Y3815" i="1"/>
  <c r="Y3817" i="1"/>
  <c r="Y3819" i="1"/>
  <c r="Y3821" i="1"/>
  <c r="Y3823" i="1"/>
  <c r="Y3825" i="1"/>
  <c r="Y3827" i="1"/>
  <c r="Y3829" i="1"/>
  <c r="Y3831" i="1"/>
  <c r="Y3833" i="1"/>
  <c r="Y3835" i="1"/>
  <c r="Y3837" i="1"/>
  <c r="Y3839" i="1"/>
  <c r="Y3841" i="1"/>
  <c r="Y3843" i="1"/>
  <c r="Y3845" i="1"/>
  <c r="Y3847" i="1"/>
  <c r="Y3849" i="1"/>
  <c r="Y3851" i="1"/>
  <c r="Y3853" i="1"/>
  <c r="Y3855" i="1"/>
  <c r="Y3857" i="1"/>
  <c r="Y3859" i="1"/>
  <c r="Y3861" i="1"/>
  <c r="Y3863" i="1"/>
  <c r="Y3865" i="1"/>
  <c r="Y3867" i="1"/>
  <c r="Y3869" i="1"/>
  <c r="Y3871" i="1"/>
  <c r="Y3873" i="1"/>
  <c r="Y3875" i="1"/>
  <c r="Y3888" i="1"/>
  <c r="Y3890" i="1"/>
  <c r="Y3892" i="1"/>
  <c r="Y3894" i="1"/>
  <c r="Y3896" i="1"/>
  <c r="Y3898" i="1"/>
  <c r="Y3900" i="1"/>
  <c r="Y3902" i="1"/>
  <c r="Y3904" i="1"/>
  <c r="Y3906" i="1"/>
  <c r="Y3908" i="1"/>
  <c r="Y3910" i="1"/>
  <c r="Y3912" i="1"/>
  <c r="Y3914" i="1"/>
  <c r="Y3916" i="1"/>
  <c r="Y3918" i="1"/>
  <c r="Y3920" i="1"/>
  <c r="Y3922" i="1"/>
  <c r="Y3923" i="1"/>
  <c r="Y3925" i="1"/>
  <c r="Y3927" i="1"/>
  <c r="Y3929" i="1"/>
  <c r="X3930" i="1"/>
  <c r="Y3933" i="1"/>
  <c r="Y3935" i="1"/>
  <c r="Y3937" i="1"/>
  <c r="Y3939" i="1"/>
  <c r="Y3941" i="1"/>
  <c r="Y3943" i="1"/>
  <c r="Y3947" i="1"/>
  <c r="Y3949" i="1"/>
  <c r="Y3951" i="1"/>
  <c r="Y3953" i="1"/>
  <c r="Y3955" i="1"/>
  <c r="Y3957" i="1"/>
  <c r="Y3959" i="1"/>
  <c r="Y3961" i="1"/>
  <c r="Y3963" i="1"/>
  <c r="Y3965" i="1"/>
  <c r="Y3967" i="1"/>
  <c r="Y3969" i="1"/>
  <c r="Y3971" i="1"/>
  <c r="Y3973" i="1"/>
  <c r="Y3975" i="1"/>
  <c r="Y3977" i="1"/>
  <c r="Y3979" i="1"/>
  <c r="Y3981" i="1"/>
  <c r="Y3983" i="1"/>
  <c r="Y3985" i="1"/>
  <c r="Y3987" i="1"/>
  <c r="Y3989" i="1"/>
  <c r="Y3991" i="1"/>
  <c r="Y3993" i="1"/>
  <c r="Y3995" i="1"/>
  <c r="Y3997" i="1"/>
  <c r="Y3999" i="1"/>
  <c r="Y4001" i="1"/>
  <c r="Y4003" i="1"/>
  <c r="Y4005" i="1"/>
  <c r="Y4007" i="1"/>
  <c r="Y4009" i="1"/>
  <c r="Y4011" i="1"/>
  <c r="X4013" i="1"/>
  <c r="Y4014" i="1"/>
  <c r="Y4016" i="1"/>
  <c r="Y4018" i="1"/>
  <c r="Y4020" i="1"/>
  <c r="Y4022" i="1"/>
  <c r="Y4024" i="1"/>
  <c r="Y4026" i="1"/>
  <c r="Y4028" i="1"/>
  <c r="Y4030" i="1"/>
  <c r="Y4032" i="1"/>
  <c r="Y4034" i="1"/>
  <c r="Y4036" i="1"/>
  <c r="Y4038" i="1"/>
  <c r="Y4040" i="1"/>
  <c r="Y4042" i="1"/>
  <c r="Y4044" i="1"/>
  <c r="Y4046" i="1"/>
  <c r="Y4048" i="1"/>
  <c r="Y4050" i="1"/>
  <c r="Y4052" i="1"/>
  <c r="Y4054" i="1"/>
  <c r="Y4056" i="1"/>
  <c r="Y4058" i="1"/>
  <c r="Y4060" i="1"/>
  <c r="Y4062" i="1"/>
  <c r="Y4064" i="1"/>
  <c r="X4065" i="1"/>
  <c r="Y4066" i="1"/>
  <c r="Y4068" i="1"/>
  <c r="Y4070" i="1"/>
  <c r="X4071" i="1"/>
  <c r="X4072" i="1"/>
  <c r="X4073" i="1"/>
  <c r="X4075" i="1"/>
  <c r="X4077" i="1"/>
  <c r="X4079" i="1"/>
  <c r="X4081" i="1"/>
  <c r="X4083" i="1"/>
  <c r="X4085" i="1"/>
  <c r="X4087" i="1"/>
  <c r="X4089" i="1"/>
  <c r="X4091" i="1"/>
  <c r="X4093" i="1"/>
  <c r="X4095" i="1"/>
  <c r="X4097" i="1"/>
  <c r="X4099" i="1"/>
  <c r="X4101" i="1"/>
  <c r="Y4103" i="1"/>
  <c r="Y4105" i="1"/>
  <c r="Y4107" i="1"/>
  <c r="Y4109" i="1"/>
  <c r="Y4111" i="1"/>
  <c r="Y4113" i="1"/>
  <c r="Y4115" i="1"/>
  <c r="Y4117" i="1"/>
  <c r="Y4119" i="1"/>
  <c r="Y4121" i="1"/>
  <c r="Y4123" i="1"/>
  <c r="Y4125" i="1"/>
  <c r="Y4127" i="1"/>
  <c r="Y4129" i="1"/>
  <c r="Y4131" i="1"/>
  <c r="Y4133" i="1"/>
  <c r="Y4135" i="1"/>
  <c r="Y4137" i="1"/>
  <c r="Y4139" i="1"/>
  <c r="Y4141" i="1"/>
  <c r="Y4143" i="1"/>
  <c r="Y4145" i="1"/>
  <c r="Y4147" i="1"/>
  <c r="Y4149" i="1"/>
  <c r="Y4151" i="1"/>
  <c r="Y4153" i="1"/>
  <c r="Y4155" i="1"/>
  <c r="Y4157" i="1"/>
  <c r="Y4159" i="1"/>
  <c r="Y4161" i="1"/>
  <c r="Y4163" i="1"/>
  <c r="Y4165" i="1"/>
  <c r="Y4167" i="1"/>
  <c r="Y4169" i="1"/>
  <c r="Y4171" i="1"/>
  <c r="Y4173" i="1"/>
  <c r="Y4175" i="1"/>
  <c r="Y4177" i="1"/>
  <c r="Y4179" i="1"/>
  <c r="Y4181" i="1"/>
  <c r="Y4183" i="1"/>
  <c r="Y4185" i="1"/>
  <c r="Y4187" i="1"/>
  <c r="Y4189" i="1"/>
  <c r="Y4191" i="1"/>
  <c r="Y4193" i="1"/>
  <c r="Y4195" i="1"/>
  <c r="Y4197" i="1"/>
  <c r="Y4199" i="1"/>
  <c r="Y4201" i="1"/>
  <c r="Y4203" i="1"/>
  <c r="Y4205" i="1"/>
  <c r="Y4207" i="1"/>
  <c r="Y4209" i="1"/>
  <c r="Y4211" i="1"/>
  <c r="Y4213" i="1"/>
  <c r="Y4215" i="1"/>
  <c r="Y4217" i="1"/>
  <c r="Y4219" i="1"/>
  <c r="Y4223" i="1"/>
  <c r="Y4225" i="1"/>
  <c r="Y4227" i="1"/>
  <c r="Y4229" i="1"/>
  <c r="Y4231" i="1"/>
  <c r="Y4233" i="1"/>
  <c r="Y4235" i="1"/>
  <c r="Y4237" i="1"/>
  <c r="Y4239" i="1"/>
  <c r="Y4241" i="1"/>
  <c r="Y4243" i="1"/>
  <c r="Y4245" i="1"/>
  <c r="Y4247" i="1"/>
  <c r="Y4249" i="1"/>
  <c r="Y4251" i="1"/>
  <c r="Y4253" i="1"/>
  <c r="Y4255" i="1"/>
  <c r="Y4257" i="1"/>
  <c r="Y4259" i="1"/>
  <c r="Y4261" i="1"/>
  <c r="Y4263" i="1"/>
  <c r="Y4265" i="1"/>
  <c r="Y4267" i="1"/>
  <c r="Y4269" i="1"/>
  <c r="Y4271" i="1"/>
  <c r="X4272" i="1"/>
  <c r="X4273" i="1"/>
  <c r="Y4273" i="1"/>
  <c r="Y4275" i="1"/>
  <c r="Y4277" i="1"/>
  <c r="Y4279" i="1"/>
  <c r="Y4281" i="1"/>
  <c r="Y4283" i="1"/>
  <c r="Y4285" i="1"/>
  <c r="Y4287" i="1"/>
  <c r="Y4289" i="1"/>
  <c r="Y4291" i="1"/>
  <c r="Y4293" i="1"/>
  <c r="Y4295" i="1"/>
  <c r="Y4297" i="1"/>
  <c r="Y4299" i="1"/>
  <c r="Y4301" i="1"/>
  <c r="Y4303" i="1"/>
  <c r="Y4305" i="1"/>
  <c r="Y4307" i="1"/>
  <c r="Y4309" i="1"/>
  <c r="Y4311" i="1"/>
  <c r="X4314" i="1"/>
  <c r="X4316" i="1"/>
  <c r="X4318" i="1"/>
  <c r="X4320" i="1"/>
  <c r="X4322" i="1"/>
  <c r="X4324" i="1"/>
  <c r="X4326" i="1"/>
  <c r="X4328" i="1"/>
  <c r="X4330" i="1"/>
  <c r="X4332" i="1"/>
  <c r="X4334" i="1"/>
  <c r="X4336" i="1"/>
  <c r="Y4339" i="1"/>
  <c r="X4341" i="1"/>
  <c r="X4342" i="1"/>
  <c r="X4351" i="1"/>
  <c r="Y4352" i="1"/>
  <c r="Y4354" i="1"/>
  <c r="Y4356" i="1"/>
  <c r="Y4358" i="1"/>
  <c r="Y4360" i="1"/>
  <c r="Y4362" i="1"/>
  <c r="Y4364" i="1"/>
  <c r="Y4366" i="1"/>
  <c r="Y4368" i="1"/>
  <c r="Y4370" i="1"/>
  <c r="Y4372" i="1"/>
  <c r="Y4374" i="1"/>
  <c r="Y4376" i="1"/>
  <c r="Y4378" i="1"/>
  <c r="Y4380" i="1"/>
  <c r="Y4382" i="1"/>
  <c r="Y4384" i="1"/>
  <c r="Y4386" i="1"/>
  <c r="Y4388" i="1"/>
  <c r="Y4390" i="1"/>
  <c r="Y4392" i="1"/>
  <c r="Y4394" i="1"/>
  <c r="Y4396" i="1"/>
  <c r="Y4398" i="1"/>
  <c r="Y4400" i="1"/>
  <c r="Y4402" i="1"/>
  <c r="Y4407" i="1"/>
  <c r="Y4409" i="1"/>
  <c r="Y4411" i="1"/>
  <c r="Y4413" i="1"/>
  <c r="Y4415" i="1"/>
  <c r="Y4417" i="1"/>
  <c r="Y4419" i="1"/>
  <c r="Y4421" i="1"/>
  <c r="Y4423" i="1"/>
  <c r="Y4425" i="1"/>
  <c r="X4427" i="1"/>
  <c r="Y4428" i="1"/>
  <c r="Y4430" i="1"/>
  <c r="Y4432" i="1"/>
  <c r="Y4434" i="1"/>
  <c r="Y4436" i="1"/>
  <c r="Y4438" i="1"/>
  <c r="Y4440" i="1"/>
  <c r="Y4442" i="1"/>
  <c r="Y4444" i="1"/>
  <c r="Y4446" i="1"/>
  <c r="Y4448" i="1"/>
  <c r="Y4450" i="1"/>
  <c r="Y4452" i="1"/>
  <c r="Y4454" i="1"/>
  <c r="Y4456" i="1"/>
  <c r="Y4458" i="1"/>
  <c r="Y4460" i="1"/>
  <c r="Y4462" i="1"/>
  <c r="Y4464" i="1"/>
  <c r="Y4466" i="1"/>
  <c r="Y4468" i="1"/>
  <c r="Y4470" i="1"/>
  <c r="Y4472" i="1"/>
  <c r="Y4474" i="1"/>
  <c r="Y4476" i="1"/>
  <c r="Y4478" i="1"/>
  <c r="Y4480" i="1"/>
  <c r="Y4482" i="1"/>
  <c r="Y4484" i="1"/>
  <c r="Y4486" i="1"/>
  <c r="Y4488" i="1"/>
  <c r="Y4490" i="1"/>
  <c r="Y4492" i="1"/>
  <c r="Y4494" i="1"/>
  <c r="Y4496" i="1"/>
  <c r="Y4498" i="1"/>
  <c r="Y4500" i="1"/>
  <c r="Y4502" i="1"/>
  <c r="Y4504" i="1"/>
  <c r="Y4506" i="1"/>
  <c r="Y4508" i="1"/>
  <c r="Y4510" i="1"/>
  <c r="I7" i="25" l="1"/>
  <c r="J7" i="25" s="1"/>
  <c r="M7" i="25" s="1"/>
  <c r="I8" i="25"/>
  <c r="J8" i="25" s="1"/>
  <c r="I9" i="25"/>
  <c r="J9" i="25" s="1"/>
  <c r="I6" i="25"/>
  <c r="J6" i="25" s="1"/>
  <c r="K7" i="25" l="1"/>
  <c r="M9" i="25"/>
  <c r="K9" i="25"/>
  <c r="M8" i="25"/>
  <c r="K8" i="25"/>
  <c r="M6" i="25"/>
  <c r="K6" i="25"/>
  <c r="M10" i="25" l="1"/>
</calcChain>
</file>

<file path=xl/comments1.xml><?xml version="1.0" encoding="utf-8"?>
<comments xmlns="http://schemas.openxmlformats.org/spreadsheetml/2006/main">
  <authors>
    <author>Chris</author>
  </authors>
  <commentList>
    <comment ref="B6" authorId="0">
      <text>
        <r>
          <rPr>
            <sz val="9"/>
            <color indexed="81"/>
            <rFont val="Tahoma"/>
            <family val="2"/>
          </rPr>
          <t>=SUM($V$2:$V$128)/(C6*127)</t>
        </r>
      </text>
    </comment>
    <comment ref="C6" authorId="0">
      <text>
        <r>
          <rPr>
            <sz val="9"/>
            <color indexed="81"/>
            <rFont val="Tahoma"/>
            <family val="2"/>
          </rPr>
          <t>=SUM($S$2:$S$128)/127</t>
        </r>
      </text>
    </comment>
    <comment ref="E6" authorId="0">
      <text>
        <r>
          <rPr>
            <sz val="9"/>
            <color indexed="81"/>
            <rFont val="Tahoma"/>
            <family val="2"/>
          </rPr>
          <t>=SUMIFS(dcd!$O$2:$O$4511,dcd!$B$2:$B$4511,$A6)/SUMIFS(dcd!$N$2:$N$4511,dcd!$B$2:$B$4511,$A6)</t>
        </r>
      </text>
    </comment>
    <comment ref="I6" authorId="0">
      <text>
        <r>
          <rPr>
            <sz val="9"/>
            <color indexed="81"/>
            <rFont val="Tahoma"/>
            <family val="2"/>
          </rPr>
          <t>=SUMIFS(dcd!$X$2:$X$4511,dcd!$B$2:$B$4511,$A6)/SUMIFS(dcd!$Z$2:$Z$4511,dcd!$B$2:$B$4511,$A6)</t>
        </r>
      </text>
    </comment>
    <comment ref="J6" authorId="0">
      <text>
        <r>
          <rPr>
            <sz val="9"/>
            <color indexed="81"/>
            <rFont val="Tahoma"/>
            <family val="2"/>
          </rPr>
          <t>=H6*I6*$J$5</t>
        </r>
      </text>
    </comment>
    <comment ref="K6" authorId="0">
      <text>
        <r>
          <rPr>
            <sz val="9"/>
            <color indexed="81"/>
            <rFont val="Tahoma"/>
            <family val="2"/>
          </rPr>
          <t>=J6-F6</t>
        </r>
      </text>
    </comment>
    <comment ref="D14" authorId="0">
      <text>
        <r>
          <rPr>
            <sz val="9"/>
            <color indexed="81"/>
            <rFont val="Tahoma"/>
            <family val="2"/>
          </rPr>
          <t>Solver found a solution. All constraints and optimality conditions are satisfied.</t>
        </r>
      </text>
    </comment>
    <comment ref="F14" authorId="0">
      <text>
        <r>
          <rPr>
            <sz val="9"/>
            <color indexed="81"/>
            <rFont val="Tahoma"/>
            <family val="2"/>
          </rPr>
          <t>Solver found a solution. All constraints and optimality conditions are satisfied.</t>
        </r>
      </text>
    </comment>
  </commentList>
</comments>
</file>

<file path=xl/comments2.xml><?xml version="1.0" encoding="utf-8"?>
<comments xmlns="http://schemas.openxmlformats.org/spreadsheetml/2006/main">
  <authors>
    <author>Chris</author>
  </authors>
  <commentList>
    <comment ref="A1" authorId="0">
      <text>
        <r>
          <rPr>
            <b/>
            <sz val="9"/>
            <color indexed="81"/>
            <rFont val="Tahoma"/>
            <family val="2"/>
          </rPr>
          <t>Chris:</t>
        </r>
        <r>
          <rPr>
            <sz val="9"/>
            <color indexed="81"/>
            <rFont val="Tahoma"/>
            <family val="2"/>
          </rPr>
          <t xml:space="preserve">
All values have been scaled up to reflect 1/4 weighting in simulation (ie, mean and variance were multiplied by 4)</t>
        </r>
      </text>
    </comment>
  </commentList>
</comments>
</file>

<file path=xl/comments3.xml><?xml version="1.0" encoding="utf-8"?>
<comments xmlns="http://schemas.openxmlformats.org/spreadsheetml/2006/main">
  <authors>
    <author>Chris</author>
  </authors>
  <commentList>
    <comment ref="B5" authorId="0">
      <text>
        <r>
          <rPr>
            <sz val="9"/>
            <color indexed="81"/>
            <rFont val="Tahoma"/>
            <family val="2"/>
          </rPr>
          <t>Solver found a solution. All constraints and optimality conditions are satisfied.</t>
        </r>
      </text>
    </comment>
    <comment ref="B6" authorId="0">
      <text>
        <r>
          <rPr>
            <sz val="9"/>
            <color indexed="81"/>
            <rFont val="Tahoma"/>
            <family val="2"/>
          </rPr>
          <t>Solver found a solution. All constraints and optimality conditions are satisfied.</t>
        </r>
      </text>
    </comment>
    <comment ref="B7" authorId="0">
      <text>
        <r>
          <rPr>
            <sz val="9"/>
            <color indexed="81"/>
            <rFont val="Tahoma"/>
            <family val="2"/>
          </rPr>
          <t>Solver found a solution. All constraints and optimality conditions are satisfied.</t>
        </r>
      </text>
    </comment>
    <comment ref="B8" authorId="0">
      <text>
        <r>
          <rPr>
            <sz val="9"/>
            <color indexed="81"/>
            <rFont val="Tahoma"/>
            <family val="2"/>
          </rPr>
          <t>Solver found a solution. All constraints and optimality conditions are satisfied.</t>
        </r>
      </text>
    </comment>
    <comment ref="B9" authorId="0">
      <text>
        <r>
          <rPr>
            <sz val="9"/>
            <color indexed="81"/>
            <rFont val="Tahoma"/>
            <family val="2"/>
          </rPr>
          <t>Solver found a solution. All constraints and optimality conditions are satisfied.</t>
        </r>
      </text>
    </comment>
    <comment ref="B10" authorId="0">
      <text>
        <r>
          <rPr>
            <sz val="9"/>
            <color indexed="81"/>
            <rFont val="Tahoma"/>
            <family val="2"/>
          </rPr>
          <t>Solver found a solution. All constraints and optimality conditions are satisfied.</t>
        </r>
      </text>
    </comment>
    <comment ref="B11" authorId="0">
      <text>
        <r>
          <rPr>
            <sz val="9"/>
            <color indexed="81"/>
            <rFont val="Tahoma"/>
            <family val="2"/>
          </rPr>
          <t>Solver found a solution. All constraints and optimality conditions are satisfied.</t>
        </r>
      </text>
    </comment>
    <comment ref="B12" authorId="0">
      <text>
        <r>
          <rPr>
            <sz val="9"/>
            <color indexed="81"/>
            <rFont val="Tahoma"/>
            <family val="2"/>
          </rPr>
          <t>Solver found a solution. All constraints and optimality conditions are satisfied.</t>
        </r>
      </text>
    </comment>
    <comment ref="B13" authorId="0">
      <text>
        <r>
          <rPr>
            <sz val="9"/>
            <color indexed="81"/>
            <rFont val="Tahoma"/>
            <family val="2"/>
          </rPr>
          <t>Solver found a solution. All constraints and optimality conditions are satisfied.</t>
        </r>
      </text>
    </comment>
    <comment ref="B14" authorId="0">
      <text>
        <r>
          <rPr>
            <sz val="9"/>
            <color indexed="81"/>
            <rFont val="Tahoma"/>
            <family val="2"/>
          </rPr>
          <t>Solver found a solution. All constraints and optimality conditions are satisfied.</t>
        </r>
      </text>
    </comment>
    <comment ref="B15" authorId="0">
      <text>
        <r>
          <rPr>
            <sz val="9"/>
            <color indexed="81"/>
            <rFont val="Tahoma"/>
            <family val="2"/>
          </rPr>
          <t>Solver found a solution. All constraints and optimality conditions are satisfied.</t>
        </r>
      </text>
    </comment>
  </commentList>
</comments>
</file>

<file path=xl/sharedStrings.xml><?xml version="1.0" encoding="utf-8"?>
<sst xmlns="http://schemas.openxmlformats.org/spreadsheetml/2006/main" count="61402" uniqueCount="7353">
  <si>
    <t>Publisher ID</t>
  </si>
  <si>
    <t>Publisher Name</t>
  </si>
  <si>
    <t>Keyword ID</t>
  </si>
  <si>
    <t>Keyword</t>
  </si>
  <si>
    <t>Match Type</t>
  </si>
  <si>
    <t>Campaign</t>
  </si>
  <si>
    <t>Keyword Group</t>
  </si>
  <si>
    <t>Category</t>
  </si>
  <si>
    <t>Bid Strategy</t>
  </si>
  <si>
    <t>Keyword_Type</t>
  </si>
  <si>
    <t>Status</t>
  </si>
  <si>
    <t>SearchEBid</t>
  </si>
  <si>
    <t>Clicks</t>
  </si>
  <si>
    <t>ClickCharges</t>
  </si>
  <si>
    <t>AvgCostpClick</t>
  </si>
  <si>
    <t>Impressions</t>
  </si>
  <si>
    <t>EngineClickThrurate</t>
  </si>
  <si>
    <t>Avg_Pos</t>
  </si>
  <si>
    <t>Tran_Conv</t>
  </si>
  <si>
    <t>TotalCostpTrans.</t>
  </si>
  <si>
    <t>Amount</t>
  </si>
  <si>
    <t>TotalCost</t>
  </si>
  <si>
    <t>NetRevenue</t>
  </si>
  <si>
    <t>ReturnonAdDollarSpent</t>
  </si>
  <si>
    <t>TotalVolumeBookings</t>
  </si>
  <si>
    <t>AvgRevenuepBooking</t>
  </si>
  <si>
    <t>pBooking</t>
  </si>
  <si>
    <t>K1175</t>
  </si>
  <si>
    <t>Google - Global</t>
  </si>
  <si>
    <t>43000000019449172</t>
  </si>
  <si>
    <t>air france site</t>
  </si>
  <si>
    <t>Broad</t>
  </si>
  <si>
    <t>Air France Brand &amp; French Destinations</t>
  </si>
  <si>
    <t>Air France Website</t>
  </si>
  <si>
    <t>uncategorized</t>
  </si>
  <si>
    <t/>
  </si>
  <si>
    <t>Unassigned</t>
  </si>
  <si>
    <t>Unavailable</t>
  </si>
  <si>
    <t>43000000019449245</t>
  </si>
  <si>
    <t>air france com</t>
  </si>
  <si>
    <t>43000000019449336</t>
  </si>
  <si>
    <t>airfrance</t>
  </si>
  <si>
    <t>Air France Brand</t>
  </si>
  <si>
    <t>43000000019449085</t>
  </si>
  <si>
    <t>airfrance com</t>
  </si>
  <si>
    <t>43000000019449044</t>
  </si>
  <si>
    <t>trip to paris france</t>
  </si>
  <si>
    <t>Paris</t>
  </si>
  <si>
    <t>43000000019449114</t>
  </si>
  <si>
    <t>[air france]</t>
  </si>
  <si>
    <t>Exact</t>
  </si>
  <si>
    <t>43000000019449400</t>
  </si>
  <si>
    <t>air france airline</t>
  </si>
  <si>
    <t>43000000019449351</t>
  </si>
  <si>
    <t>paris tourism</t>
  </si>
  <si>
    <t>43000000019449260</t>
  </si>
  <si>
    <t>paris cheap flight</t>
  </si>
  <si>
    <t>43000000019449419</t>
  </si>
  <si>
    <t>flight to paris</t>
  </si>
  <si>
    <t>43000000019449128</t>
  </si>
  <si>
    <t>paris flights</t>
  </si>
  <si>
    <t>43000000019449325</t>
  </si>
  <si>
    <t>ticket paris</t>
  </si>
  <si>
    <t>43000000019449006</t>
  </si>
  <si>
    <t>air france ticket</t>
  </si>
  <si>
    <t>43000000019449146</t>
  </si>
  <si>
    <t>flights to france</t>
  </si>
  <si>
    <t>France</t>
  </si>
  <si>
    <t>Paused</t>
  </si>
  <si>
    <t>43000000019449360</t>
  </si>
  <si>
    <t>flights to paris</t>
  </si>
  <si>
    <t>43000000019449299</t>
  </si>
  <si>
    <t>paris airline</t>
  </si>
  <si>
    <t>43000000019449303</t>
  </si>
  <si>
    <t>paris cheap ticket</t>
  </si>
  <si>
    <t>43000000019449059</t>
  </si>
  <si>
    <t>paris airlines</t>
  </si>
  <si>
    <t>43000000019449246</t>
  </si>
  <si>
    <t>air france</t>
  </si>
  <si>
    <t>43000000019449104</t>
  </si>
  <si>
    <t>paris plane ticket</t>
  </si>
  <si>
    <t>43000000019449439</t>
  </si>
  <si>
    <t>paris plane tickets</t>
  </si>
  <si>
    <t>43000000019449343</t>
  </si>
  <si>
    <t>paris airfare</t>
  </si>
  <si>
    <t>43000000019449330</t>
  </si>
  <si>
    <t>paris ticket</t>
  </si>
  <si>
    <t>43000000019449320</t>
  </si>
  <si>
    <t>paris cheap flights</t>
  </si>
  <si>
    <t>43000000019449083</t>
  </si>
  <si>
    <t>paris fares</t>
  </si>
  <si>
    <t>43000000019449267</t>
  </si>
  <si>
    <t>paris flight</t>
  </si>
  <si>
    <t>43000000019449333</t>
  </si>
  <si>
    <t>travel to paris</t>
  </si>
  <si>
    <t>43000000019449288</t>
  </si>
  <si>
    <t>paris cheap tickets</t>
  </si>
  <si>
    <t>43000000019449194</t>
  </si>
  <si>
    <t>france airlines</t>
  </si>
  <si>
    <t>43000000019449041</t>
  </si>
  <si>
    <t>air france airlines</t>
  </si>
  <si>
    <t>43000000019449367</t>
  </si>
  <si>
    <t>paris travel</t>
  </si>
  <si>
    <t>43000000019449186</t>
  </si>
  <si>
    <t>paris airfares</t>
  </si>
  <si>
    <t>43000000019449013</t>
  </si>
  <si>
    <t>paris tickets</t>
  </si>
  <si>
    <t>43000000019449090</t>
  </si>
  <si>
    <t>france cheap flights</t>
  </si>
  <si>
    <t>43000000019449014</t>
  </si>
  <si>
    <t>fly to paris</t>
  </si>
  <si>
    <t>43000000019449305</t>
  </si>
  <si>
    <t>flight to france</t>
  </si>
  <si>
    <t>43000000019449167</t>
  </si>
  <si>
    <t>french airline</t>
  </si>
  <si>
    <t>43000000019449277</t>
  </si>
  <si>
    <t>france travel</t>
  </si>
  <si>
    <t>43000000019449126</t>
  </si>
  <si>
    <t>flights to lyon</t>
  </si>
  <si>
    <t>Lyon</t>
  </si>
  <si>
    <t>43000000019449354</t>
  </si>
  <si>
    <t>flight to nice</t>
  </si>
  <si>
    <t>Nice</t>
  </si>
  <si>
    <t>43000000019449304</t>
  </si>
  <si>
    <t>bordeaux flights</t>
  </si>
  <si>
    <t>Bordeaux</t>
  </si>
  <si>
    <t>43000000019449170</t>
  </si>
  <si>
    <t>trips to nice</t>
  </si>
  <si>
    <t>43000000019449327</t>
  </si>
  <si>
    <t>fly to nice</t>
  </si>
  <si>
    <t>43000000019449237</t>
  </si>
  <si>
    <t>air france paris flights</t>
  </si>
  <si>
    <t>Paris Branded</t>
  </si>
  <si>
    <t>43000000019449374</t>
  </si>
  <si>
    <t>airfrance site</t>
  </si>
  <si>
    <t>43000000019449196</t>
  </si>
  <si>
    <t>air france fare paris</t>
  </si>
  <si>
    <t>43000000019449155</t>
  </si>
  <si>
    <t>cheapest flight to france</t>
  </si>
  <si>
    <t>43000000019449120</t>
  </si>
  <si>
    <t>nice cheap flights</t>
  </si>
  <si>
    <t>43000000019449039</t>
  </si>
  <si>
    <t>air france cheap tickets paris</t>
  </si>
  <si>
    <t>43000000019449266</t>
  </si>
  <si>
    <t>nice flights</t>
  </si>
  <si>
    <t>43000000019449384</t>
  </si>
  <si>
    <t>nice flight</t>
  </si>
  <si>
    <t>43000000019449180</t>
  </si>
  <si>
    <t>airfrance to paris</t>
  </si>
  <si>
    <t>43000000019449049</t>
  </si>
  <si>
    <t>bordeaux airlines</t>
  </si>
  <si>
    <t>43000000019449347</t>
  </si>
  <si>
    <t>air france flight to paris</t>
  </si>
  <si>
    <t>43000000019449060</t>
  </si>
  <si>
    <t>flights to bordeaux</t>
  </si>
  <si>
    <t>43000000019449440</t>
  </si>
  <si>
    <t>airfrance tickets</t>
  </si>
  <si>
    <t>43000000019449236</t>
  </si>
  <si>
    <t>air france flights to paris</t>
  </si>
  <si>
    <t>43000000019449190</t>
  </si>
  <si>
    <t>travel to nice</t>
  </si>
  <si>
    <t>43000000019449137</t>
  </si>
  <si>
    <t>nice travel</t>
  </si>
  <si>
    <t>43000000019449042</t>
  </si>
  <si>
    <t>paris flight deal</t>
  </si>
  <si>
    <t>43000000019449057</t>
  </si>
  <si>
    <t>budget travel france</t>
  </si>
  <si>
    <t>43000000019449319</t>
  </si>
  <si>
    <t>paris france airport</t>
  </si>
  <si>
    <t>43000000019449436</t>
  </si>
  <si>
    <t>trip in france</t>
  </si>
  <si>
    <t>43000000019449092</t>
  </si>
  <si>
    <t>france holidays</t>
  </si>
  <si>
    <t>43000000019449317</t>
  </si>
  <si>
    <t>france airport</t>
  </si>
  <si>
    <t>43000000019449413</t>
  </si>
  <si>
    <t>flights to nice</t>
  </si>
  <si>
    <t>43000000019449395</t>
  </si>
  <si>
    <t>air france deal</t>
  </si>
  <si>
    <t>43000000019449214</t>
  </si>
  <si>
    <t>paris travel information</t>
  </si>
  <si>
    <t>43000000019449207</t>
  </si>
  <si>
    <t>south france travel</t>
  </si>
  <si>
    <t>43000000019449112</t>
  </si>
  <si>
    <t>orlando to paris</t>
  </si>
  <si>
    <t>43000000019449442</t>
  </si>
  <si>
    <t>airfrance airline</t>
  </si>
  <si>
    <t>43000000019449032</t>
  </si>
  <si>
    <t>airfrance airlines</t>
  </si>
  <si>
    <t>43000000019449108</t>
  </si>
  <si>
    <t>air france website</t>
  </si>
  <si>
    <t>43000000019449233</t>
  </si>
  <si>
    <t>france plane ticket</t>
  </si>
  <si>
    <t>43000000019449133</t>
  </si>
  <si>
    <t>newark to paris</t>
  </si>
  <si>
    <t>43000000019449206</t>
  </si>
  <si>
    <t>france airports</t>
  </si>
  <si>
    <t>43000000019449298</t>
  </si>
  <si>
    <t>new york to paris flight</t>
  </si>
  <si>
    <t>43000000019449153</t>
  </si>
  <si>
    <t>paris airport</t>
  </si>
  <si>
    <t>43000000019449391</t>
  </si>
  <si>
    <t>paris france tourism</t>
  </si>
  <si>
    <t>43000000019449149</t>
  </si>
  <si>
    <t>paris airports</t>
  </si>
  <si>
    <t>43000000019449067</t>
  </si>
  <si>
    <t>air france to paris</t>
  </si>
  <si>
    <t>43000000019449243</t>
  </si>
  <si>
    <t>france cheap ticket</t>
  </si>
  <si>
    <t>43000000019449005</t>
  </si>
  <si>
    <t>france fare</t>
  </si>
  <si>
    <t>43000000019449227</t>
  </si>
  <si>
    <t>paris travel deal</t>
  </si>
  <si>
    <t>43000000019449081</t>
  </si>
  <si>
    <t>france ticket</t>
  </si>
  <si>
    <t>43000000019449369</t>
  </si>
  <si>
    <t>france plane tickets</t>
  </si>
  <si>
    <t>43000000019449371</t>
  </si>
  <si>
    <t>france cheap flight</t>
  </si>
  <si>
    <t>43000000019449187</t>
  </si>
  <si>
    <t>ticket to france</t>
  </si>
  <si>
    <t>43000000019449297</t>
  </si>
  <si>
    <t>trip to france</t>
  </si>
  <si>
    <t>43000000019449122</t>
  </si>
  <si>
    <t>france airline</t>
  </si>
  <si>
    <t>43000000019449398</t>
  </si>
  <si>
    <t>france fares</t>
  </si>
  <si>
    <t>43000000019449396</t>
  </si>
  <si>
    <t>france trip</t>
  </si>
  <si>
    <t>43000000019449031</t>
  </si>
  <si>
    <t>air france deals</t>
  </si>
  <si>
    <t>43000000019449010</t>
  </si>
  <si>
    <t>france airfares</t>
  </si>
  <si>
    <t>43000000019449259</t>
  </si>
  <si>
    <t>trips to france</t>
  </si>
  <si>
    <t>43000000019449068</t>
  </si>
  <si>
    <t>france flight</t>
  </si>
  <si>
    <t>43000000019449046</t>
  </si>
  <si>
    <t>fly to france</t>
  </si>
  <si>
    <t>43000000019449241</t>
  </si>
  <si>
    <t>visit paris</t>
  </si>
  <si>
    <t>43000000019449183</t>
  </si>
  <si>
    <t>france tickets</t>
  </si>
  <si>
    <t>43000000019449034</t>
  </si>
  <si>
    <t>paris fare</t>
  </si>
  <si>
    <t>43000000019449386</t>
  </si>
  <si>
    <t>paris trip</t>
  </si>
  <si>
    <t>43000000019449284</t>
  </si>
  <si>
    <t>travel in paris</t>
  </si>
  <si>
    <t>43000000019449422</t>
  </si>
  <si>
    <t>paris france travel</t>
  </si>
  <si>
    <t>43000000019449334</t>
  </si>
  <si>
    <t>france airfare</t>
  </si>
  <si>
    <t>43000000019449393</t>
  </si>
  <si>
    <t>trips to paris</t>
  </si>
  <si>
    <t>43000000019449321</t>
  </si>
  <si>
    <t>france cheap tickets</t>
  </si>
  <si>
    <t>43000000019449244</t>
  </si>
  <si>
    <t>43000000019449084</t>
  </si>
  <si>
    <t>travel to france</t>
  </si>
  <si>
    <t>43000000019449202</t>
  </si>
  <si>
    <t>trip to paris</t>
  </si>
  <si>
    <t>43000000019449212</t>
  </si>
  <si>
    <t>french airlines</t>
  </si>
  <si>
    <t>43000000019449416</t>
  </si>
  <si>
    <t>france flights</t>
  </si>
  <si>
    <t>43000000005663331</t>
  </si>
  <si>
    <t>[airfrance]</t>
  </si>
  <si>
    <t>Air France Global Campaign</t>
  </si>
  <si>
    <t>Air France</t>
  </si>
  <si>
    <t>Position 1- 3</t>
  </si>
  <si>
    <t>43000000005663431</t>
  </si>
  <si>
    <t>43000000005663208</t>
  </si>
  <si>
    <t>lyon airfare</t>
  </si>
  <si>
    <t>lyon</t>
  </si>
  <si>
    <t>43000000005648300</t>
  </si>
  <si>
    <t>cont:air france global campaign::france</t>
  </si>
  <si>
    <t>N/A</t>
  </si>
  <si>
    <t>43000000005663350</t>
  </si>
  <si>
    <t>nice</t>
  </si>
  <si>
    <t>43000000005663191</t>
  </si>
  <si>
    <t>airfrancewebsite</t>
  </si>
  <si>
    <t>43000000005663215</t>
  </si>
  <si>
    <t>43000000005663439</t>
  </si>
  <si>
    <t>43000000009028069</t>
  </si>
  <si>
    <t>Tour de France</t>
  </si>
  <si>
    <t>43000000005663445</t>
  </si>
  <si>
    <t>43000000005663376</t>
  </si>
  <si>
    <t>43000000008139172</t>
  </si>
  <si>
    <t>flight to marseilles</t>
  </si>
  <si>
    <t>Marseille</t>
  </si>
  <si>
    <t>marseille</t>
  </si>
  <si>
    <t>43000000005663205</t>
  </si>
  <si>
    <t>43000000005663307</t>
  </si>
  <si>
    <t>paris</t>
  </si>
  <si>
    <t>43000000005663267</t>
  </si>
  <si>
    <t>france</t>
  </si>
  <si>
    <t>43000000005663179</t>
  </si>
  <si>
    <t>43000000005663277</t>
  </si>
  <si>
    <t>43000000007704266</t>
  </si>
  <si>
    <t>43000000005663399</t>
  </si>
  <si>
    <t>43000000005663273</t>
  </si>
  <si>
    <t>43000000005663401</t>
  </si>
  <si>
    <t>43000000005663390</t>
  </si>
  <si>
    <t>43000000005663254</t>
  </si>
  <si>
    <t>43000000005663344</t>
  </si>
  <si>
    <t>43000000005663443</t>
  </si>
  <si>
    <t>43000000005663286</t>
  </si>
  <si>
    <t>43000000005663203</t>
  </si>
  <si>
    <t>43000000005663367</t>
  </si>
  <si>
    <t>43000000005663447</t>
  </si>
  <si>
    <t>43000000005663403</t>
  </si>
  <si>
    <t>43000000005663222</t>
  </si>
  <si>
    <t>43000000005663294</t>
  </si>
  <si>
    <t>43000000005663387</t>
  </si>
  <si>
    <t>43000000005663305</t>
  </si>
  <si>
    <t>43000000005663375</t>
  </si>
  <si>
    <t>43000000005663214</t>
  </si>
  <si>
    <t>43000000005663259</t>
  </si>
  <si>
    <t>43000000005663427</t>
  </si>
  <si>
    <t>43000000007704267</t>
  </si>
  <si>
    <t>43000000005663314</t>
  </si>
  <si>
    <t>43000000005663355</t>
  </si>
  <si>
    <t>43000000005663321</t>
  </si>
  <si>
    <t>43000000008384360</t>
  </si>
  <si>
    <t>43000000007704270</t>
  </si>
  <si>
    <t>43000000005663361</t>
  </si>
  <si>
    <t>43000000005663253</t>
  </si>
  <si>
    <t>43000000005663197</t>
  </si>
  <si>
    <t>43000000005663429</t>
  </si>
  <si>
    <t>43000000005663285</t>
  </si>
  <si>
    <t>43000000005663373</t>
  </si>
  <si>
    <t>43000000005663249</t>
  </si>
  <si>
    <t>43000000005663379</t>
  </si>
  <si>
    <t>fly to lyon</t>
  </si>
  <si>
    <t>43000000005663308</t>
  </si>
  <si>
    <t>fly to bordeaux</t>
  </si>
  <si>
    <t>bordeaux</t>
  </si>
  <si>
    <t>43000000005663317</t>
  </si>
  <si>
    <t>lyon fare</t>
  </si>
  <si>
    <t>43000000005663218</t>
  </si>
  <si>
    <t>lyon airport</t>
  </si>
  <si>
    <t>43000000005663323</t>
  </si>
  <si>
    <t>flight to bordeaux</t>
  </si>
  <si>
    <t>43000000005663394</t>
  </si>
  <si>
    <t>43000000005663283</t>
  </si>
  <si>
    <t>nice fare</t>
  </si>
  <si>
    <t>43000000005663381</t>
  </si>
  <si>
    <t>nice airports</t>
  </si>
  <si>
    <t>43000000005663292</t>
  </si>
  <si>
    <t>bordeaux airports</t>
  </si>
  <si>
    <t>43000000005663397</t>
  </si>
  <si>
    <t>marseille airport</t>
  </si>
  <si>
    <t>43000000005663435</t>
  </si>
  <si>
    <t>marseille ticket</t>
  </si>
  <si>
    <t>43000000005663301</t>
  </si>
  <si>
    <t>bordeaux airfares</t>
  </si>
  <si>
    <t>43000000005663220</t>
  </si>
  <si>
    <t>lyon tickets</t>
  </si>
  <si>
    <t>43000000005663193</t>
  </si>
  <si>
    <t>bordeaux airline</t>
  </si>
  <si>
    <t>43000000005663405</t>
  </si>
  <si>
    <t>bordeaux tickets</t>
  </si>
  <si>
    <t>43000000005663269</t>
  </si>
  <si>
    <t>marseille plane tickets</t>
  </si>
  <si>
    <t>43000000005663388</t>
  </si>
  <si>
    <t>lyon fares</t>
  </si>
  <si>
    <t>43000000005663207</t>
  </si>
  <si>
    <t>fly to marseille</t>
  </si>
  <si>
    <t>43000000005663275</t>
  </si>
  <si>
    <t>marseille fare</t>
  </si>
  <si>
    <t>43000000005663325</t>
  </si>
  <si>
    <t>nice airport</t>
  </si>
  <si>
    <t>43000000005663177</t>
  </si>
  <si>
    <t>nice ticket</t>
  </si>
  <si>
    <t>43000000005663189</t>
  </si>
  <si>
    <t>nice plane ticket</t>
  </si>
  <si>
    <t>43000000005663449</t>
  </si>
  <si>
    <t>marseille airline</t>
  </si>
  <si>
    <t>43000000005663184</t>
  </si>
  <si>
    <t>43000000005663348</t>
  </si>
  <si>
    <t>flight to marseille</t>
  </si>
  <si>
    <t>43000000005663337</t>
  </si>
  <si>
    <t>lyon airline</t>
  </si>
  <si>
    <t>43000000005663371</t>
  </si>
  <si>
    <t>bordeaux flight</t>
  </si>
  <si>
    <t>43000000005663346</t>
  </si>
  <si>
    <t>marseille airlines</t>
  </si>
  <si>
    <t>43000000005663335</t>
  </si>
  <si>
    <t>marseille flight</t>
  </si>
  <si>
    <t>43000000005663195</t>
  </si>
  <si>
    <t>43000000005663359</t>
  </si>
  <si>
    <t>43000000005663257</t>
  </si>
  <si>
    <t>43000000005663392</t>
  </si>
  <si>
    <t>nice tickets</t>
  </si>
  <si>
    <t>43000000005663239</t>
  </si>
  <si>
    <t>lyon flight</t>
  </si>
  <si>
    <t>43000000005663415</t>
  </si>
  <si>
    <t>marseille flights</t>
  </si>
  <si>
    <t>43000000005663247</t>
  </si>
  <si>
    <t>43000000005663265</t>
  </si>
  <si>
    <t>43000000005663407</t>
  </si>
  <si>
    <t>flights to marseille</t>
  </si>
  <si>
    <t>43000000005663441</t>
  </si>
  <si>
    <t>nice airfare</t>
  </si>
  <si>
    <t>43000000005663319</t>
  </si>
  <si>
    <t>43000000005663357</t>
  </si>
  <si>
    <t>lyon cheap ticket</t>
  </si>
  <si>
    <t>43000000005663411</t>
  </si>
  <si>
    <t>bordeaux fares</t>
  </si>
  <si>
    <t>43000000005663364</t>
  </si>
  <si>
    <t>bordeaux plane ticket</t>
  </si>
  <si>
    <t>43000000005663226</t>
  </si>
  <si>
    <t>marseille cheap ticket</t>
  </si>
  <si>
    <t>43000000005663279</t>
  </si>
  <si>
    <t>lyon plane tickets</t>
  </si>
  <si>
    <t>43000000005663181</t>
  </si>
  <si>
    <t>lyon airfares</t>
  </si>
  <si>
    <t>43000000005663281</t>
  </si>
  <si>
    <t>marseille airfares</t>
  </si>
  <si>
    <t>43000000005663230</t>
  </si>
  <si>
    <t>bordeaux ticket</t>
  </si>
  <si>
    <t>43000000005663413</t>
  </si>
  <si>
    <t>nice fares</t>
  </si>
  <si>
    <t>43000000005663327</t>
  </si>
  <si>
    <t>lyon airlines</t>
  </si>
  <si>
    <t>43000000005663303</t>
  </si>
  <si>
    <t>43000000005663251</t>
  </si>
  <si>
    <t>marseille cheap tickets</t>
  </si>
  <si>
    <t>43000000005663198</t>
  </si>
  <si>
    <t>43000000005663396</t>
  </si>
  <si>
    <t>nice cheap tickets</t>
  </si>
  <si>
    <t>43000000005663186</t>
  </si>
  <si>
    <t>lyon flights</t>
  </si>
  <si>
    <t>43000000005663333</t>
  </si>
  <si>
    <t>nice airline</t>
  </si>
  <si>
    <t>43000000005663228</t>
  </si>
  <si>
    <t>nice airlines</t>
  </si>
  <si>
    <t>43000000005663234</t>
  </si>
  <si>
    <t>marseille cheap flights</t>
  </si>
  <si>
    <t>43000000005663183</t>
  </si>
  <si>
    <t>43000000005663417</t>
  </si>
  <si>
    <t>43000000005663312</t>
  </si>
  <si>
    <t>43000000005663437</t>
  </si>
  <si>
    <t>bordeaux cheap tickets</t>
  </si>
  <si>
    <t>43000000005663271</t>
  </si>
  <si>
    <t>bordeaux cheap flights</t>
  </si>
  <si>
    <t>43000000005663366</t>
  </si>
  <si>
    <t>43000000005663340</t>
  </si>
  <si>
    <t>lyon travel</t>
  </si>
  <si>
    <t>43000000005663299</t>
  </si>
  <si>
    <t>nice cheap flight</t>
  </si>
  <si>
    <t>43000000005663425</t>
  </si>
  <si>
    <t>43000000005663210</t>
  </si>
  <si>
    <t>marseille travel</t>
  </si>
  <si>
    <t>43000000005663212</t>
  </si>
  <si>
    <t>43000000005663310</t>
  </si>
  <si>
    <t>43000000005663316</t>
  </si>
  <si>
    <t>nice cheap ticket</t>
  </si>
  <si>
    <t>43000000005663409</t>
  </si>
  <si>
    <t>marseille airfare</t>
  </si>
  <si>
    <t>43000000005663297</t>
  </si>
  <si>
    <t>43000000005663288</t>
  </si>
  <si>
    <t>lyon cheap flights</t>
  </si>
  <si>
    <t>43000000005663238</t>
  </si>
  <si>
    <t>bordeaux travel</t>
  </si>
  <si>
    <t>43000000005663224</t>
  </si>
  <si>
    <t>43000000005663354</t>
  </si>
  <si>
    <t>43000000009028077</t>
  </si>
  <si>
    <t>tour de france trip</t>
  </si>
  <si>
    <t>43000000009028068</t>
  </si>
  <si>
    <t>tour de france travel</t>
  </si>
  <si>
    <t>43000000009028056</t>
  </si>
  <si>
    <t>tou de france</t>
  </si>
  <si>
    <t>43000000009028064</t>
  </si>
  <si>
    <t>toure de france</t>
  </si>
  <si>
    <t>43000000005663416</t>
  </si>
  <si>
    <t>bordeaux airfare</t>
  </si>
  <si>
    <t>43000000009028079</t>
  </si>
  <si>
    <t>tour de france vacation</t>
  </si>
  <si>
    <t>43000000009028087</t>
  </si>
  <si>
    <t>tour de franc</t>
  </si>
  <si>
    <t>43000000009028085</t>
  </si>
  <si>
    <t>tours de france</t>
  </si>
  <si>
    <t>43000000005663236</t>
  </si>
  <si>
    <t>43000000009028089</t>
  </si>
  <si>
    <t>de france tour</t>
  </si>
  <si>
    <t>43000000009028073</t>
  </si>
  <si>
    <t>tour airline</t>
  </si>
  <si>
    <t>43000000005663217</t>
  </si>
  <si>
    <t>43000000009028054</t>
  </si>
  <si>
    <t>tour de france</t>
  </si>
  <si>
    <t>43000000005663329</t>
  </si>
  <si>
    <t>lyon plane ticket</t>
  </si>
  <si>
    <t>43000000005663296</t>
  </si>
  <si>
    <t>lyon cheap tickets</t>
  </si>
  <si>
    <t>43000000005663241</t>
  </si>
  <si>
    <t>43000000005663245</t>
  </si>
  <si>
    <t>43000000008384346</t>
  </si>
  <si>
    <t>trips to bordeaux</t>
  </si>
  <si>
    <t>43000000008384356</t>
  </si>
  <si>
    <t>trip to lyon</t>
  </si>
  <si>
    <t>43000000008384348</t>
  </si>
  <si>
    <t>trip to marseille</t>
  </si>
  <si>
    <t>43000000008384364</t>
  </si>
  <si>
    <t>trips to marseille</t>
  </si>
  <si>
    <t>43000000008384366</t>
  </si>
  <si>
    <t>trip to bordeaux</t>
  </si>
  <si>
    <t>43000000008384350</t>
  </si>
  <si>
    <t>43000000007704268</t>
  </si>
  <si>
    <t>travel to marseille</t>
  </si>
  <si>
    <t>43000000008384368</t>
  </si>
  <si>
    <t>trip to nice</t>
  </si>
  <si>
    <t>43000000008384362</t>
  </si>
  <si>
    <t>43000000008384354</t>
  </si>
  <si>
    <t>43000000008384358</t>
  </si>
  <si>
    <t>43000000005663266</t>
  </si>
  <si>
    <t>nice airfares</t>
  </si>
  <si>
    <t>43000000005663342</t>
  </si>
  <si>
    <t>43000000008139209</t>
  </si>
  <si>
    <t>marseilles airport</t>
  </si>
  <si>
    <t>43000000008139181</t>
  </si>
  <si>
    <t>fly to strasbourg</t>
  </si>
  <si>
    <t>Strasbourg</t>
  </si>
  <si>
    <t>strasbourg</t>
  </si>
  <si>
    <t>43000000007706604</t>
  </si>
  <si>
    <t>flights to glasgow</t>
  </si>
  <si>
    <t>Glasgow</t>
  </si>
  <si>
    <t>glasgow</t>
  </si>
  <si>
    <t>43000000007706584</t>
  </si>
  <si>
    <t>zagreb tickets</t>
  </si>
  <si>
    <t>Zagreb</t>
  </si>
  <si>
    <t>zagreb</t>
  </si>
  <si>
    <t>43000000007707031</t>
  </si>
  <si>
    <t>cheap flight to strasbourg</t>
  </si>
  <si>
    <t>43000000007706340</t>
  </si>
  <si>
    <t>pisa airfare</t>
  </si>
  <si>
    <t>Pisa</t>
  </si>
  <si>
    <t>pisa</t>
  </si>
  <si>
    <t>43000000007707011</t>
  </si>
  <si>
    <t>flight to warsaw</t>
  </si>
  <si>
    <t>Warsaw</t>
  </si>
  <si>
    <t>warsaw</t>
  </si>
  <si>
    <t>43000000008139189</t>
  </si>
  <si>
    <t>strasbourg airports</t>
  </si>
  <si>
    <t>43000000007717161</t>
  </si>
  <si>
    <t>travel to brussels</t>
  </si>
  <si>
    <t>Brussels</t>
  </si>
  <si>
    <t>brussels</t>
  </si>
  <si>
    <t>43000000007706136</t>
  </si>
  <si>
    <t>oslo airfare</t>
  </si>
  <si>
    <t>Oslo</t>
  </si>
  <si>
    <t>oslo</t>
  </si>
  <si>
    <t>43000000007706831</t>
  </si>
  <si>
    <t>strasbourg tickets</t>
  </si>
  <si>
    <t>43000000008139191</t>
  </si>
  <si>
    <t>strasbourg airlines</t>
  </si>
  <si>
    <t>43000000007707047</t>
  </si>
  <si>
    <t>glasgow flight</t>
  </si>
  <si>
    <t>43000000007717155</t>
  </si>
  <si>
    <t>cheap flight to brussels</t>
  </si>
  <si>
    <t>43000000008139199</t>
  </si>
  <si>
    <t>marseilles airports</t>
  </si>
  <si>
    <t>43000000007706918</t>
  </si>
  <si>
    <t>genoa flight</t>
  </si>
  <si>
    <t>Genoa</t>
  </si>
  <si>
    <t>genoa</t>
  </si>
  <si>
    <t>43000000007706877</t>
  </si>
  <si>
    <t>st. petersburg airfare</t>
  </si>
  <si>
    <t>St. Petersburg</t>
  </si>
  <si>
    <t>st.petersburg</t>
  </si>
  <si>
    <t>43000000007717175</t>
  </si>
  <si>
    <t>brussels cheap tickets</t>
  </si>
  <si>
    <t>43000000007706818</t>
  </si>
  <si>
    <t>amsterdam airfares</t>
  </si>
  <si>
    <t>Amsterdam</t>
  </si>
  <si>
    <t>amsterdam</t>
  </si>
  <si>
    <t>43000000007707294</t>
  </si>
  <si>
    <t>strasbourg fares</t>
  </si>
  <si>
    <t>43000000007706226</t>
  </si>
  <si>
    <t>stockholm flights</t>
  </si>
  <si>
    <t>Stockholm</t>
  </si>
  <si>
    <t>stockholm</t>
  </si>
  <si>
    <t>43000000007706499</t>
  </si>
  <si>
    <t>strasbourg flight</t>
  </si>
  <si>
    <t>43000000007706485</t>
  </si>
  <si>
    <t>basel flights</t>
  </si>
  <si>
    <t>Basel</t>
  </si>
  <si>
    <t>basel</t>
  </si>
  <si>
    <t>43000000007707292</t>
  </si>
  <si>
    <t>trip to amsterdam</t>
  </si>
  <si>
    <t>43000000007707053</t>
  </si>
  <si>
    <t>cheap flights to manchester</t>
  </si>
  <si>
    <t>Manchester</t>
  </si>
  <si>
    <t>manchester</t>
  </si>
  <si>
    <t>43000000007707019</t>
  </si>
  <si>
    <t>lisbon flight</t>
  </si>
  <si>
    <t>Lisbon</t>
  </si>
  <si>
    <t>lisbon</t>
  </si>
  <si>
    <t>43000000007717171</t>
  </si>
  <si>
    <t>brussels tickets</t>
  </si>
  <si>
    <t>43000000007707221</t>
  </si>
  <si>
    <t>southampton flights</t>
  </si>
  <si>
    <t>Southampton</t>
  </si>
  <si>
    <t>southampton</t>
  </si>
  <si>
    <t>43000000008139203</t>
  </si>
  <si>
    <t>marseilles ticket</t>
  </si>
  <si>
    <t>43000000007706243</t>
  </si>
  <si>
    <t>stockholm flight</t>
  </si>
  <si>
    <t>43000000007706853</t>
  </si>
  <si>
    <t>lisbon flights</t>
  </si>
  <si>
    <t>43000000007706763</t>
  </si>
  <si>
    <t>warsaw flights</t>
  </si>
  <si>
    <t>43000000007706395</t>
  </si>
  <si>
    <t>budapest airfares</t>
  </si>
  <si>
    <t>Budapest</t>
  </si>
  <si>
    <t>budapest</t>
  </si>
  <si>
    <t>43000000007706051</t>
  </si>
  <si>
    <t>flights to genoa</t>
  </si>
  <si>
    <t>43000000007706354</t>
  </si>
  <si>
    <t>krakow airfare</t>
  </si>
  <si>
    <t>Krakow</t>
  </si>
  <si>
    <t>krakow</t>
  </si>
  <si>
    <t>43000000007706946</t>
  </si>
  <si>
    <t>copenhagen airfare</t>
  </si>
  <si>
    <t>Copenhagen</t>
  </si>
  <si>
    <t>copenhagen</t>
  </si>
  <si>
    <t>43000000007717169</t>
  </si>
  <si>
    <t>brussels fares</t>
  </si>
  <si>
    <t>43000000007706138</t>
  </si>
  <si>
    <t>amsterdam tickets</t>
  </si>
  <si>
    <t>43000000007706237</t>
  </si>
  <si>
    <t>amsterdam airline tickets</t>
  </si>
  <si>
    <t>43000000007707043</t>
  </si>
  <si>
    <t>copenhagen airfares</t>
  </si>
  <si>
    <t>43000000007707272</t>
  </si>
  <si>
    <t>dusseldorf flights</t>
  </si>
  <si>
    <t>Dusseldorf</t>
  </si>
  <si>
    <t>dusseldorf</t>
  </si>
  <si>
    <t>43000000007706296</t>
  </si>
  <si>
    <t>flights to stockholm</t>
  </si>
  <si>
    <t>43000000007706280</t>
  </si>
  <si>
    <t>flight to lisbon</t>
  </si>
  <si>
    <t>43000000007707116</t>
  </si>
  <si>
    <t>flights to naples</t>
  </si>
  <si>
    <t>Naples</t>
  </si>
  <si>
    <t>43000000007706421</t>
  </si>
  <si>
    <t>flight to vienna</t>
  </si>
  <si>
    <t>Vienna</t>
  </si>
  <si>
    <t>vienna</t>
  </si>
  <si>
    <t>43000000007706910</t>
  </si>
  <si>
    <t>zagreb flights</t>
  </si>
  <si>
    <t>43000000007707069</t>
  </si>
  <si>
    <t>glasgow flights</t>
  </si>
  <si>
    <t>43000000007707211</t>
  </si>
  <si>
    <t>amsterdam cheap tickets</t>
  </si>
  <si>
    <t>43000000007706596</t>
  </si>
  <si>
    <t>manchester airfare</t>
  </si>
  <si>
    <t>43000000007706065</t>
  </si>
  <si>
    <t>bucharest airfare</t>
  </si>
  <si>
    <t>Bucharest</t>
  </si>
  <si>
    <t>bucharest</t>
  </si>
  <si>
    <t>43000000007707091</t>
  </si>
  <si>
    <t>flights to krakow</t>
  </si>
  <si>
    <t>43000000007706115</t>
  </si>
  <si>
    <t>helsinki airfare</t>
  </si>
  <si>
    <t>Helsinki</t>
  </si>
  <si>
    <t>helsinki</t>
  </si>
  <si>
    <t>43000000007706828</t>
  </si>
  <si>
    <t>travel to venice</t>
  </si>
  <si>
    <t>Venice</t>
  </si>
  <si>
    <t>venice</t>
  </si>
  <si>
    <t>43000000007706294</t>
  </si>
  <si>
    <t>dusseldorf airfare</t>
  </si>
  <si>
    <t>43000000007706665</t>
  </si>
  <si>
    <t>venice flights</t>
  </si>
  <si>
    <t>43000000007706381</t>
  </si>
  <si>
    <t>flights to bologna</t>
  </si>
  <si>
    <t>Bologna</t>
  </si>
  <si>
    <t>bologna</t>
  </si>
  <si>
    <t>43000000007706330</t>
  </si>
  <si>
    <t>zurich airfare</t>
  </si>
  <si>
    <t>Zurich</t>
  </si>
  <si>
    <t>zurich</t>
  </si>
  <si>
    <t>43000000007706958</t>
  </si>
  <si>
    <t>amsterdam airfare</t>
  </si>
  <si>
    <t>43000000007706882</t>
  </si>
  <si>
    <t>venice flight</t>
  </si>
  <si>
    <t>43000000007706552</t>
  </si>
  <si>
    <t>cheap flights to zurich</t>
  </si>
  <si>
    <t>43000000007706471</t>
  </si>
  <si>
    <t>flights to zagreb</t>
  </si>
  <si>
    <t>43000000007706590</t>
  </si>
  <si>
    <t>oslo flights</t>
  </si>
  <si>
    <t>43000000007706745</t>
  </si>
  <si>
    <t>helsinki flight</t>
  </si>
  <si>
    <t>43000000007717157</t>
  </si>
  <si>
    <t>brussels flight</t>
  </si>
  <si>
    <t>43000000007706487</t>
  </si>
  <si>
    <t>zurich flights</t>
  </si>
  <si>
    <t>43000000007706576</t>
  </si>
  <si>
    <t>zurich flight</t>
  </si>
  <si>
    <t>43000000007707035</t>
  </si>
  <si>
    <t>flight to naples</t>
  </si>
  <si>
    <t>43000000007706849</t>
  </si>
  <si>
    <t>flights to helsinki</t>
  </si>
  <si>
    <t>43000000007706405</t>
  </si>
  <si>
    <t>strasbourg airfare</t>
  </si>
  <si>
    <t>43000000007706721</t>
  </si>
  <si>
    <t>lisbon airfare</t>
  </si>
  <si>
    <t>43000000007706176</t>
  </si>
  <si>
    <t>vienna airfare</t>
  </si>
  <si>
    <t>43000000007707264</t>
  </si>
  <si>
    <t>manchester flights</t>
  </si>
  <si>
    <t>43000000007707215</t>
  </si>
  <si>
    <t>trip to oslo</t>
  </si>
  <si>
    <t>43000000007707223</t>
  </si>
  <si>
    <t>copenhagen flights</t>
  </si>
  <si>
    <t>43000000007706140</t>
  </si>
  <si>
    <t>travel to bucharest</t>
  </si>
  <si>
    <t>43000000007707276</t>
  </si>
  <si>
    <t>vienna tickets</t>
  </si>
  <si>
    <t>43000000007706550</t>
  </si>
  <si>
    <t>flight to strasbourg</t>
  </si>
  <si>
    <t>43000000007706773</t>
  </si>
  <si>
    <t>dusseldorf flight</t>
  </si>
  <si>
    <t>43000000007706483</t>
  </si>
  <si>
    <t>copenhagen cheap ticket</t>
  </si>
  <si>
    <t>43000000007706795</t>
  </si>
  <si>
    <t>flights to copenhagen</t>
  </si>
  <si>
    <t>43000000008139193</t>
  </si>
  <si>
    <t>marseilles airline</t>
  </si>
  <si>
    <t>43000000007707242</t>
  </si>
  <si>
    <t>flight to budapest</t>
  </si>
  <si>
    <t>43000000007706652</t>
  </si>
  <si>
    <t>flights to vienna</t>
  </si>
  <si>
    <t>43000000005663378</t>
  </si>
  <si>
    <t>marseille cheap flight</t>
  </si>
  <si>
    <t>43000000007707201</t>
  </si>
  <si>
    <t>flights to dusseldorf</t>
  </si>
  <si>
    <t>43000000007706693</t>
  </si>
  <si>
    <t>bologna flight</t>
  </si>
  <si>
    <t>43000000008139162</t>
  </si>
  <si>
    <t>marseilles cheap flights</t>
  </si>
  <si>
    <t>43000000007717151</t>
  </si>
  <si>
    <t>flight to brussels</t>
  </si>
  <si>
    <t>43000000008139170</t>
  </si>
  <si>
    <t>marseilles flights</t>
  </si>
  <si>
    <t>43000000007706391</t>
  </si>
  <si>
    <t>flights to strasbourg</t>
  </si>
  <si>
    <t>43000000007706370</t>
  </si>
  <si>
    <t>budapest cheap ticket</t>
  </si>
  <si>
    <t>43000000008139166</t>
  </si>
  <si>
    <t>marseilles airlines</t>
  </si>
  <si>
    <t>43000000007706886</t>
  </si>
  <si>
    <t>flights to bucharest</t>
  </si>
  <si>
    <t>43000000008139164</t>
  </si>
  <si>
    <t>marseilles tickets</t>
  </si>
  <si>
    <t>43000000007706371</t>
  </si>
  <si>
    <t>venice airfare</t>
  </si>
  <si>
    <t>43000000007717179</t>
  </si>
  <si>
    <t>brussels airfares</t>
  </si>
  <si>
    <t>43000000008139211</t>
  </si>
  <si>
    <t>marseilles airfare</t>
  </si>
  <si>
    <t>43000000007706366</t>
  </si>
  <si>
    <t>bucharest flights</t>
  </si>
  <si>
    <t>43000000007706526</t>
  </si>
  <si>
    <t>flights to st. petersburg</t>
  </si>
  <si>
    <t>43000000007706061</t>
  </si>
  <si>
    <t>flights to pisa</t>
  </si>
  <si>
    <t>43000000007707173</t>
  </si>
  <si>
    <t>gothenburg cheap tickets</t>
  </si>
  <si>
    <t>Gothenburg</t>
  </si>
  <si>
    <t>gothenburg</t>
  </si>
  <si>
    <t>43000000007707282</t>
  </si>
  <si>
    <t>budapest flight</t>
  </si>
  <si>
    <t>43000000007717149</t>
  </si>
  <si>
    <t>flights to brussels</t>
  </si>
  <si>
    <t>43000000007706658</t>
  </si>
  <si>
    <t>vienna flights</t>
  </si>
  <si>
    <t>43000000007706798</t>
  </si>
  <si>
    <t>flights to venice</t>
  </si>
  <si>
    <t>43000000007707266</t>
  </si>
  <si>
    <t>amsterdam flight</t>
  </si>
  <si>
    <t>43000000007717147</t>
  </si>
  <si>
    <t>cheap flights to brussels</t>
  </si>
  <si>
    <t>43000000007706328</t>
  </si>
  <si>
    <t>cheap flights to venice</t>
  </si>
  <si>
    <t>43000000007706097</t>
  </si>
  <si>
    <t>flights to budapest</t>
  </si>
  <si>
    <t>43000000007707083</t>
  </si>
  <si>
    <t>budapest flights</t>
  </si>
  <si>
    <t>43000000007706077</t>
  </si>
  <si>
    <t>budapest airfare</t>
  </si>
  <si>
    <t>43000000007707274</t>
  </si>
  <si>
    <t>travel to amsterdam</t>
  </si>
  <si>
    <t>43000000007706099</t>
  </si>
  <si>
    <t>amsterdam flights</t>
  </si>
  <si>
    <t>43000000007706735</t>
  </si>
  <si>
    <t>flights to zurich</t>
  </si>
  <si>
    <t>43000000008139197</t>
  </si>
  <si>
    <t>flights to marseilles</t>
  </si>
  <si>
    <t>43000000007717167</t>
  </si>
  <si>
    <t>brussels flights</t>
  </si>
  <si>
    <t>43000000007707075</t>
  </si>
  <si>
    <t>flights to amsterdam</t>
  </si>
  <si>
    <t>43000000005648302</t>
  </si>
  <si>
    <t>cont:air france global campaign::lyon</t>
  </si>
  <si>
    <t>43000000005648298</t>
  </si>
  <si>
    <t>cont:air france global campaign::bordeaux</t>
  </si>
  <si>
    <t>43000000005648304</t>
  </si>
  <si>
    <t>cont:air france global campaign::nice</t>
  </si>
  <si>
    <t>43000000005648296</t>
  </si>
  <si>
    <t>cont:air france global campaign::paris</t>
  </si>
  <si>
    <t>43000000005648294</t>
  </si>
  <si>
    <t>cont:air france global campaign::air france website</t>
  </si>
  <si>
    <t>43000000005648292</t>
  </si>
  <si>
    <t>cont:air france global campaign::air france</t>
  </si>
  <si>
    <t>43000000005663324</t>
  </si>
  <si>
    <t>K435</t>
  </si>
  <si>
    <t>Google - US</t>
  </si>
  <si>
    <t>43000000017532136</t>
  </si>
  <si>
    <t>air france us</t>
  </si>
  <si>
    <t>Air France Branded</t>
  </si>
  <si>
    <t>Live</t>
  </si>
  <si>
    <t>43000000017532129</t>
  </si>
  <si>
    <t>43000000017532133</t>
  </si>
  <si>
    <t>airfrance us</t>
  </si>
  <si>
    <t>43000000013069003</t>
  </si>
  <si>
    <t>airfrance website</t>
  </si>
  <si>
    <t>Position 2-5 Bid Strategy</t>
  </si>
  <si>
    <t>43000000017532124</t>
  </si>
  <si>
    <t>airfrance.com</t>
  </si>
  <si>
    <t>43000000013136095</t>
  </si>
  <si>
    <t>book airfrance</t>
  </si>
  <si>
    <t>Position 1 -2 Target</t>
  </si>
  <si>
    <t>43000000017532142</t>
  </si>
  <si>
    <t>airfrance.us</t>
  </si>
  <si>
    <t>43000000013069225</t>
  </si>
  <si>
    <t>43000000013068975</t>
  </si>
  <si>
    <t>43000000013069140</t>
  </si>
  <si>
    <t>Postiion 1-4 Bid Strategy</t>
  </si>
  <si>
    <t>43000000017532123</t>
  </si>
  <si>
    <t>airfrance usa</t>
  </si>
  <si>
    <t>43000000013069207</t>
  </si>
  <si>
    <t>43000000013068288</t>
  </si>
  <si>
    <t>43000000017532138</t>
  </si>
  <si>
    <t>air france usa</t>
  </si>
  <si>
    <t>43000000013068726</t>
  </si>
  <si>
    <t>43000000013136087</t>
  </si>
  <si>
    <t>43000000013068860</t>
  </si>
  <si>
    <t>43000000013069215</t>
  </si>
  <si>
    <t>43000000017532151</t>
  </si>
  <si>
    <t>airfrance fr</t>
  </si>
  <si>
    <t>43000000013068768</t>
  </si>
  <si>
    <t>43000000013136065</t>
  </si>
  <si>
    <t>book air france</t>
  </si>
  <si>
    <t>43000000013069065</t>
  </si>
  <si>
    <t>43000000013068439</t>
  </si>
  <si>
    <t>43000000013136072</t>
  </si>
  <si>
    <t>43000000017532143</t>
  </si>
  <si>
    <t>43000000017532147</t>
  </si>
  <si>
    <t>air france germany</t>
  </si>
  <si>
    <t>43000000017532146</t>
  </si>
  <si>
    <t>air france uk</t>
  </si>
  <si>
    <t>43000000017532128</t>
  </si>
  <si>
    <t>airfrance.com/us</t>
  </si>
  <si>
    <t>43000000013069170</t>
  </si>
  <si>
    <t>43000000017532134</t>
  </si>
  <si>
    <t>air france italy</t>
  </si>
  <si>
    <t>43000000013136057</t>
  </si>
  <si>
    <t>43000000013068748</t>
  </si>
  <si>
    <t>43000000013136103</t>
  </si>
  <si>
    <t>43000000017532135</t>
  </si>
  <si>
    <t>airfrance italy</t>
  </si>
  <si>
    <t>43000000017532130</t>
  </si>
  <si>
    <t>airfrance.ca</t>
  </si>
  <si>
    <t>43000000017532139</t>
  </si>
  <si>
    <t>airfrance uk</t>
  </si>
  <si>
    <t>43000000013136061</t>
  </si>
  <si>
    <t>airfrance deals</t>
  </si>
  <si>
    <t>43000000017532148</t>
  </si>
  <si>
    <t>air france ca</t>
  </si>
  <si>
    <t>43000000017532140</t>
  </si>
  <si>
    <t>air france spain</t>
  </si>
  <si>
    <t>43000000017532145</t>
  </si>
  <si>
    <t>air france fr</t>
  </si>
  <si>
    <t>43000000033387624</t>
  </si>
  <si>
    <t>business class</t>
  </si>
  <si>
    <t>Business Class</t>
  </si>
  <si>
    <t>Business Class - Generic</t>
  </si>
  <si>
    <t>43000000033387655</t>
  </si>
  <si>
    <t>luxury airfare</t>
  </si>
  <si>
    <t>Luxury Flight</t>
  </si>
  <si>
    <t>43000000033387639</t>
  </si>
  <si>
    <t>business flights</t>
  </si>
  <si>
    <t>43000000033387627</t>
  </si>
  <si>
    <t>business class fare</t>
  </si>
  <si>
    <t>43000000033387654</t>
  </si>
  <si>
    <t>luxury air travel</t>
  </si>
  <si>
    <t>43000000033387656</t>
  </si>
  <si>
    <t>luxury airline</t>
  </si>
  <si>
    <t>43000000033387630</t>
  </si>
  <si>
    <t>business class flight</t>
  </si>
  <si>
    <t>43000000033387660</t>
  </si>
  <si>
    <t>luxury flights</t>
  </si>
  <si>
    <t>43000000033387636</t>
  </si>
  <si>
    <t>business class ticket</t>
  </si>
  <si>
    <t>43000000033387657</t>
  </si>
  <si>
    <t>luxury airlines</t>
  </si>
  <si>
    <t>43000000033387637</t>
  </si>
  <si>
    <t>business class travel</t>
  </si>
  <si>
    <t>43000000033387631</t>
  </si>
  <si>
    <t>business class flights</t>
  </si>
  <si>
    <t>43000000033387603</t>
  </si>
  <si>
    <t>air france espace affaires</t>
  </si>
  <si>
    <t>Business Class - Branded</t>
  </si>
  <si>
    <t>43000000033387640</t>
  </si>
  <si>
    <t>air france luxury</t>
  </si>
  <si>
    <t>Luxury - Branded</t>
  </si>
  <si>
    <t>43000000033387586</t>
  </si>
  <si>
    <t>air france business class</t>
  </si>
  <si>
    <t>43000000013068710</t>
  </si>
  <si>
    <t>air france to nice</t>
  </si>
  <si>
    <t>French Destinations</t>
  </si>
  <si>
    <t>Nice Branded</t>
  </si>
  <si>
    <t>43000000013068751</t>
  </si>
  <si>
    <t>43000000013068640</t>
  </si>
  <si>
    <t>43000000013069029</t>
  </si>
  <si>
    <t>43000000013068261</t>
  </si>
  <si>
    <t>43000000013068477</t>
  </si>
  <si>
    <t>43000000013069205</t>
  </si>
  <si>
    <t>43000000013069222</t>
  </si>
  <si>
    <t>43000000013136075</t>
  </si>
  <si>
    <t>43000000013069149</t>
  </si>
  <si>
    <t>43000000013068902</t>
  </si>
  <si>
    <t>airfrance nice flight</t>
  </si>
  <si>
    <t>43000000013068707</t>
  </si>
  <si>
    <t>air france to marseille</t>
  </si>
  <si>
    <t>Marseille Branded</t>
  </si>
  <si>
    <t>43000000013136053</t>
  </si>
  <si>
    <t>43000000013136048</t>
  </si>
  <si>
    <t>43000000013069191</t>
  </si>
  <si>
    <t>43000000013068377</t>
  </si>
  <si>
    <t>airfrance to nice</t>
  </si>
  <si>
    <t>43000000013068237</t>
  </si>
  <si>
    <t>bordeaux fare</t>
  </si>
  <si>
    <t>43000000013136071</t>
  </si>
  <si>
    <t>43000000013068830</t>
  </si>
  <si>
    <t>43000000013069024</t>
  </si>
  <si>
    <t>43000000013068305</t>
  </si>
  <si>
    <t>43000000013136059</t>
  </si>
  <si>
    <t>43000000013136067</t>
  </si>
  <si>
    <t>lyon ticket</t>
  </si>
  <si>
    <t>43000000013068948</t>
  </si>
  <si>
    <t>bordeaux airport</t>
  </si>
  <si>
    <t>43000000013068688</t>
  </si>
  <si>
    <t>43000000013068966</t>
  </si>
  <si>
    <t>43000000013136091</t>
  </si>
  <si>
    <t>43000000013136055</t>
  </si>
  <si>
    <t>43000000013068416</t>
  </si>
  <si>
    <t>43000000013068613</t>
  </si>
  <si>
    <t>43000000013069181</t>
  </si>
  <si>
    <t>43000000013069231</t>
  </si>
  <si>
    <t>43000000013068340</t>
  </si>
  <si>
    <t>43000000013136094</t>
  </si>
  <si>
    <t>43000000013136047</t>
  </si>
  <si>
    <t>lyon france airport</t>
  </si>
  <si>
    <t>43000000013068431</t>
  </si>
  <si>
    <t>nice plane tickets</t>
  </si>
  <si>
    <t>43000000013136077</t>
  </si>
  <si>
    <t>lyon cheap flight</t>
  </si>
  <si>
    <t>43000000013068327</t>
  </si>
  <si>
    <t>cheap flight to marseille</t>
  </si>
  <si>
    <t>43000000013136068</t>
  </si>
  <si>
    <t>43000000013069091</t>
  </si>
  <si>
    <t>43000000013068546</t>
  </si>
  <si>
    <t>43000000013068826</t>
  </si>
  <si>
    <t>43000000013068287</t>
  </si>
  <si>
    <t>43000000013068284</t>
  </si>
  <si>
    <t>bordeaux air france</t>
  </si>
  <si>
    <t>Bordeaux Branded</t>
  </si>
  <si>
    <t>43000000013068885</t>
  </si>
  <si>
    <t>43000000013069153</t>
  </si>
  <si>
    <t>fly marseille</t>
  </si>
  <si>
    <t>43000000013068689</t>
  </si>
  <si>
    <t>bordeaux cheap flight</t>
  </si>
  <si>
    <t>43000000013068705</t>
  </si>
  <si>
    <t>43000000013136051</t>
  </si>
  <si>
    <t>cheap flight to lyon</t>
  </si>
  <si>
    <t>43000000013068752</t>
  </si>
  <si>
    <t>43000000013136049</t>
  </si>
  <si>
    <t>43000000013069108</t>
  </si>
  <si>
    <t>43000000013068415</t>
  </si>
  <si>
    <t>43000000013068989</t>
  </si>
  <si>
    <t>43000000013068635</t>
  </si>
  <si>
    <t>43000000013069010</t>
  </si>
  <si>
    <t>travel to bordeaux</t>
  </si>
  <si>
    <t>43000000013068730</t>
  </si>
  <si>
    <t>43000000013069025</t>
  </si>
  <si>
    <t>43000000013069075</t>
  </si>
  <si>
    <t>43000000013068357</t>
  </si>
  <si>
    <t>43000000013068575</t>
  </si>
  <si>
    <t>43000000013136096</t>
  </si>
  <si>
    <t>flight to lyon</t>
  </si>
  <si>
    <t>43000000013136080</t>
  </si>
  <si>
    <t>43000000013068918</t>
  </si>
  <si>
    <t>43000000013136102</t>
  </si>
  <si>
    <t>43000000013068946</t>
  </si>
  <si>
    <t>43000000013069079</t>
  </si>
  <si>
    <t>43000000013068283</t>
  </si>
  <si>
    <t>43000000013136064</t>
  </si>
  <si>
    <t>43000000013068543</t>
  </si>
  <si>
    <t>43000000013068963</t>
  </si>
  <si>
    <t>43000000013068337</t>
  </si>
  <si>
    <t>43000000013068767</t>
  </si>
  <si>
    <t>43000000013068276</t>
  </si>
  <si>
    <t>43000000013136063</t>
  </si>
  <si>
    <t>43000000013068926</t>
  </si>
  <si>
    <t>43000000013068798</t>
  </si>
  <si>
    <t>43000000013068322</t>
  </si>
  <si>
    <t>43000000013068878</t>
  </si>
  <si>
    <t>43000000013068470</t>
  </si>
  <si>
    <t>43000000013136104</t>
  </si>
  <si>
    <t>43000000013069057</t>
  </si>
  <si>
    <t>air france flights to nice</t>
  </si>
  <si>
    <t>43000000013068719</t>
  </si>
  <si>
    <t>air france tickets nice</t>
  </si>
  <si>
    <t>43000000014127450</t>
  </si>
  <si>
    <t>Geo Targeted Boston</t>
  </si>
  <si>
    <t>Boston to Paris Sale</t>
  </si>
  <si>
    <t>Position 5-10 Bid Strategy</t>
  </si>
  <si>
    <t>43000000014127815</t>
  </si>
  <si>
    <t>43000000014127701</t>
  </si>
  <si>
    <t>43000000013971488</t>
  </si>
  <si>
    <t>cont:geo targeted boston::boston to paris sale</t>
  </si>
  <si>
    <t>43000000014128044</t>
  </si>
  <si>
    <t>Boston to France Sale</t>
  </si>
  <si>
    <t>43000000014127235</t>
  </si>
  <si>
    <t>43000000014127943</t>
  </si>
  <si>
    <t>france air ticket</t>
  </si>
  <si>
    <t>43000000014128045</t>
  </si>
  <si>
    <t>italy fares</t>
  </si>
  <si>
    <t>Boston to Italy Sale</t>
  </si>
  <si>
    <t>43000000014126694</t>
  </si>
  <si>
    <t>athens tickets</t>
  </si>
  <si>
    <t>Boston to Athens Sale</t>
  </si>
  <si>
    <t>43000000014127544</t>
  </si>
  <si>
    <t>naples flights</t>
  </si>
  <si>
    <t>Boston to Naples Sale</t>
  </si>
  <si>
    <t>43000000014126610</t>
  </si>
  <si>
    <t>air france flight</t>
  </si>
  <si>
    <t>Airfrance Deal Boston</t>
  </si>
  <si>
    <t>43000000014127684</t>
  </si>
  <si>
    <t>43000000014126937</t>
  </si>
  <si>
    <t>athens airfare</t>
  </si>
  <si>
    <t>43000000014127153</t>
  </si>
  <si>
    <t>greece flights</t>
  </si>
  <si>
    <t>Boston to Greece Sale</t>
  </si>
  <si>
    <t>43000000014127492</t>
  </si>
  <si>
    <t>spain airline</t>
  </si>
  <si>
    <t>Boston to Spain Sale</t>
  </si>
  <si>
    <t>43000000014128379</t>
  </si>
  <si>
    <t>cheap europe ticket</t>
  </si>
  <si>
    <t>Cheap Europe Boston</t>
  </si>
  <si>
    <t>43000000014127175</t>
  </si>
  <si>
    <t>italy air fares</t>
  </si>
  <si>
    <t>43000000014128065</t>
  </si>
  <si>
    <t>florence airports</t>
  </si>
  <si>
    <t>Boston to Florence Sale</t>
  </si>
  <si>
    <t>43000000014127276</t>
  </si>
  <si>
    <t>43000000014127463</t>
  </si>
  <si>
    <t>france cheap airfare</t>
  </si>
  <si>
    <t>43000000014201407</t>
  </si>
  <si>
    <t>international air flights</t>
  </si>
  <si>
    <t>International Boston</t>
  </si>
  <si>
    <t>43000000014127228</t>
  </si>
  <si>
    <t>paris air ticket</t>
  </si>
  <si>
    <t>43000000014127949</t>
  </si>
  <si>
    <t>italy cheap flights</t>
  </si>
  <si>
    <t>43000000014127903</t>
  </si>
  <si>
    <t>43000000014128631</t>
  </si>
  <si>
    <t>cheap international airline ticket</t>
  </si>
  <si>
    <t>Cheap International Boston</t>
  </si>
  <si>
    <t>43000000014128607</t>
  </si>
  <si>
    <t>cheap europe airlines</t>
  </si>
  <si>
    <t>43000000014127676</t>
  </si>
  <si>
    <t>france cheap airline</t>
  </si>
  <si>
    <t>43000000014201473</t>
  </si>
  <si>
    <t>international airlines</t>
  </si>
  <si>
    <t>43000000014127602</t>
  </si>
  <si>
    <t>italy airline</t>
  </si>
  <si>
    <t>43000000014127838</t>
  </si>
  <si>
    <t>paris air fares</t>
  </si>
  <si>
    <t>43000000014127420</t>
  </si>
  <si>
    <t>seville airfares</t>
  </si>
  <si>
    <t>Boston to Seville Sale</t>
  </si>
  <si>
    <t>43000000014127270</t>
  </si>
  <si>
    <t>paris airline ticket</t>
  </si>
  <si>
    <t>43000000014127913</t>
  </si>
  <si>
    <t>italy flights</t>
  </si>
  <si>
    <t>43000000014128897</t>
  </si>
  <si>
    <t>venice cheap airfare</t>
  </si>
  <si>
    <t>Boston to Venice Sale</t>
  </si>
  <si>
    <t>43000000014128945</t>
  </si>
  <si>
    <t>cheap europe airfare</t>
  </si>
  <si>
    <t>43000000014127856</t>
  </si>
  <si>
    <t>italy airfare</t>
  </si>
  <si>
    <t>43000000014128334</t>
  </si>
  <si>
    <t>cheap europe airfares</t>
  </si>
  <si>
    <t>43000000014127580</t>
  </si>
  <si>
    <t>43000000014128941</t>
  </si>
  <si>
    <t>venice tickets</t>
  </si>
  <si>
    <t>43000000014201345</t>
  </si>
  <si>
    <t>international airfare</t>
  </si>
  <si>
    <t>43000000014127247</t>
  </si>
  <si>
    <t>spain flights</t>
  </si>
  <si>
    <t>43000000014128746</t>
  </si>
  <si>
    <t>cheap europe flight</t>
  </si>
  <si>
    <t>43000000014201356</t>
  </si>
  <si>
    <t>europe airline</t>
  </si>
  <si>
    <t>Europe Boston</t>
  </si>
  <si>
    <t>43000000014127818</t>
  </si>
  <si>
    <t>rome air flights</t>
  </si>
  <si>
    <t>Boston to Rome Sale</t>
  </si>
  <si>
    <t>43000000014127722</t>
  </si>
  <si>
    <t>43000000014127817</t>
  </si>
  <si>
    <t>italy tickets</t>
  </si>
  <si>
    <t>43000000014127874</t>
  </si>
  <si>
    <t>milan cheap flights</t>
  </si>
  <si>
    <t>Boston to Milan Sale</t>
  </si>
  <si>
    <t>43000000014126856</t>
  </si>
  <si>
    <t>athens flights</t>
  </si>
  <si>
    <t>43000000014127341</t>
  </si>
  <si>
    <t>italy plane tickets</t>
  </si>
  <si>
    <t>43000000014127133</t>
  </si>
  <si>
    <t>france air flight</t>
  </si>
  <si>
    <t>43000000014127570</t>
  </si>
  <si>
    <t>43000000014201368</t>
  </si>
  <si>
    <t>europe airports</t>
  </si>
  <si>
    <t>43000000014201438</t>
  </si>
  <si>
    <t>europe air fare</t>
  </si>
  <si>
    <t>43000000014128152</t>
  </si>
  <si>
    <t>venice cheap flights</t>
  </si>
  <si>
    <t>43000000014126712</t>
  </si>
  <si>
    <t>barcelona cheap airfare</t>
  </si>
  <si>
    <t>Boston to Barcelona Sale</t>
  </si>
  <si>
    <t>43000000014127975</t>
  </si>
  <si>
    <t>seville airfare</t>
  </si>
  <si>
    <t>43000000014127653</t>
  </si>
  <si>
    <t>43000000014201454</t>
  </si>
  <si>
    <t>europe airfare</t>
  </si>
  <si>
    <t>43000000014127900</t>
  </si>
  <si>
    <t>madrid flights</t>
  </si>
  <si>
    <t>Boston to Madrid Sale</t>
  </si>
  <si>
    <t>43000000014126281</t>
  </si>
  <si>
    <t>athens airlines</t>
  </si>
  <si>
    <t>43000000014201282</t>
  </si>
  <si>
    <t>international fare</t>
  </si>
  <si>
    <t>43000000014128397</t>
  </si>
  <si>
    <t>cheap international air tickets</t>
  </si>
  <si>
    <t>43000000014127638</t>
  </si>
  <si>
    <t>milan flights</t>
  </si>
  <si>
    <t>43000000014128913</t>
  </si>
  <si>
    <t>discount europe flights</t>
  </si>
  <si>
    <t>Discount Europe Boston</t>
  </si>
  <si>
    <t>43000000014201260</t>
  </si>
  <si>
    <t>europe airline tickets</t>
  </si>
  <si>
    <t>43000000014128958</t>
  </si>
  <si>
    <t>discount europe flight</t>
  </si>
  <si>
    <t>43000000014127884</t>
  </si>
  <si>
    <t>43000000014127845</t>
  </si>
  <si>
    <t>43000000014126438</t>
  </si>
  <si>
    <t>barcelona flights</t>
  </si>
  <si>
    <t>43000000014127710</t>
  </si>
  <si>
    <t>italy airlines</t>
  </si>
  <si>
    <t>43000000014128983</t>
  </si>
  <si>
    <t>cheap international flights</t>
  </si>
  <si>
    <t>43000000014127565</t>
  </si>
  <si>
    <t>paris cheap airfares</t>
  </si>
  <si>
    <t>43000000014127737</t>
  </si>
  <si>
    <t>rome ticket</t>
  </si>
  <si>
    <t>43000000014201446</t>
  </si>
  <si>
    <t>international airline</t>
  </si>
  <si>
    <t>43000000014201290</t>
  </si>
  <si>
    <t>europe ticket</t>
  </si>
  <si>
    <t>43000000014201213</t>
  </si>
  <si>
    <t>europe tickets</t>
  </si>
  <si>
    <t>43000000014127516</t>
  </si>
  <si>
    <t>rome airfares</t>
  </si>
  <si>
    <t>43000000014127561</t>
  </si>
  <si>
    <t>paris cheap airfare</t>
  </si>
  <si>
    <t>43000000014201242</t>
  </si>
  <si>
    <t>europe flight</t>
  </si>
  <si>
    <t>43000000014127668</t>
  </si>
  <si>
    <t>43000000014201199</t>
  </si>
  <si>
    <t>international flights</t>
  </si>
  <si>
    <t>43000000014127216</t>
  </si>
  <si>
    <t>43000000014201359</t>
  </si>
  <si>
    <t>international flight</t>
  </si>
  <si>
    <t>43000000014127157</t>
  </si>
  <si>
    <t>43000000014127483</t>
  </si>
  <si>
    <t>madrid flight</t>
  </si>
  <si>
    <t>43000000014128663</t>
  </si>
  <si>
    <t>cheap europe tickets</t>
  </si>
  <si>
    <t>43000000014127441</t>
  </si>
  <si>
    <t>43000000014127571</t>
  </si>
  <si>
    <t>43000000014128104</t>
  </si>
  <si>
    <t>rome airports</t>
  </si>
  <si>
    <t>43000000014128114</t>
  </si>
  <si>
    <t>43000000014127689</t>
  </si>
  <si>
    <t>rome airlines</t>
  </si>
  <si>
    <t>43000000014127793</t>
  </si>
  <si>
    <t>rome cheap flight</t>
  </si>
  <si>
    <t>43000000014127550</t>
  </si>
  <si>
    <t>paris air fare</t>
  </si>
  <si>
    <t>43000000014128015</t>
  </si>
  <si>
    <t>43000000014128813</t>
  </si>
  <si>
    <t>cheap europe flights</t>
  </si>
  <si>
    <t>43000000014128245</t>
  </si>
  <si>
    <t>cheap international airfare</t>
  </si>
  <si>
    <t>43000000014127892</t>
  </si>
  <si>
    <t>rome fares</t>
  </si>
  <si>
    <t>43000000014127280</t>
  </si>
  <si>
    <t>rome fare</t>
  </si>
  <si>
    <t>43000000014201337</t>
  </si>
  <si>
    <t>europe flights</t>
  </si>
  <si>
    <t>43000000014127861</t>
  </si>
  <si>
    <t>paris air tickets</t>
  </si>
  <si>
    <t>43000000014127354</t>
  </si>
  <si>
    <t>43000000014127384</t>
  </si>
  <si>
    <t>rome airline</t>
  </si>
  <si>
    <t>43000000014127901</t>
  </si>
  <si>
    <t>rome airfare</t>
  </si>
  <si>
    <t>43000000014127998</t>
  </si>
  <si>
    <t>43000000014128530</t>
  </si>
  <si>
    <t>cheap international airline tickets</t>
  </si>
  <si>
    <t>43000000014128899</t>
  </si>
  <si>
    <t>cheap international airfares</t>
  </si>
  <si>
    <t>43000000014127222</t>
  </si>
  <si>
    <t>rome cheap tickets</t>
  </si>
  <si>
    <t>43000000014127543</t>
  </si>
  <si>
    <t>43000000014127489</t>
  </si>
  <si>
    <t>43000000014127534</t>
  </si>
  <si>
    <t>43000000014127531</t>
  </si>
  <si>
    <t>43000000014128090</t>
  </si>
  <si>
    <t>rome tickets</t>
  </si>
  <si>
    <t>43000000014127733</t>
  </si>
  <si>
    <t>rome cheap flights</t>
  </si>
  <si>
    <t>43000000014128043</t>
  </si>
  <si>
    <t>rome flight</t>
  </si>
  <si>
    <t>43000000014127745</t>
  </si>
  <si>
    <t>43000000014127393</t>
  </si>
  <si>
    <t>rome flights</t>
  </si>
  <si>
    <t>43000000014126195</t>
  </si>
  <si>
    <t>Geo Targeted Chicago</t>
  </si>
  <si>
    <t>Chicago to Paris Sale</t>
  </si>
  <si>
    <t>43000000014126154</t>
  </si>
  <si>
    <t>43000000014125964</t>
  </si>
  <si>
    <t>43000000014125813</t>
  </si>
  <si>
    <t>france air flights</t>
  </si>
  <si>
    <t>Chicago to France Sale</t>
  </si>
  <si>
    <t>43000000014125918</t>
  </si>
  <si>
    <t>43000000014125819</t>
  </si>
  <si>
    <t>43000000014125589</t>
  </si>
  <si>
    <t>paris cheap airlines</t>
  </si>
  <si>
    <t>43000000014125241</t>
  </si>
  <si>
    <t>43000000014125341</t>
  </si>
  <si>
    <t>43000000014125303</t>
  </si>
  <si>
    <t>43000000014125385</t>
  </si>
  <si>
    <t>43000000014125255</t>
  </si>
  <si>
    <t>43000000014125479</t>
  </si>
  <si>
    <t>43000000014125772</t>
  </si>
  <si>
    <t>43000000014125961</t>
  </si>
  <si>
    <t>43000000014125438</t>
  </si>
  <si>
    <t>43000000014125421</t>
  </si>
  <si>
    <t>france flight sale</t>
  </si>
  <si>
    <t>43000000014125711</t>
  </si>
  <si>
    <t>paris cheap airport</t>
  </si>
  <si>
    <t>43000000014125361</t>
  </si>
  <si>
    <t>43000000014125913</t>
  </si>
  <si>
    <t>43000000014125266</t>
  </si>
  <si>
    <t>43000000014125318</t>
  </si>
  <si>
    <t>paris flight special</t>
  </si>
  <si>
    <t>43000000014125475</t>
  </si>
  <si>
    <t>43000000014125329</t>
  </si>
  <si>
    <t>43000000014125237</t>
  </si>
  <si>
    <t>43000000014125862</t>
  </si>
  <si>
    <t>43000000014125458</t>
  </si>
  <si>
    <t>43000000014125581</t>
  </si>
  <si>
    <t>43000000014125767</t>
  </si>
  <si>
    <t>43000000014125706</t>
  </si>
  <si>
    <t>paris flight deals</t>
  </si>
  <si>
    <t>43000000014125969</t>
  </si>
  <si>
    <t>43000000014125239</t>
  </si>
  <si>
    <t>43000000014125616</t>
  </si>
  <si>
    <t>43000000014125230</t>
  </si>
  <si>
    <t>43000000014125959</t>
  </si>
  <si>
    <t>paris airline tickets</t>
  </si>
  <si>
    <t>43000000014125205</t>
  </si>
  <si>
    <t>43000000014126177</t>
  </si>
  <si>
    <t>43000000014125733</t>
  </si>
  <si>
    <t>43000000014125279</t>
  </si>
  <si>
    <t>43000000014126127</t>
  </si>
  <si>
    <t>43000000014125494</t>
  </si>
  <si>
    <t>43000000014125903</t>
  </si>
  <si>
    <t>43000000014125919</t>
  </si>
  <si>
    <t>43000000014125646</t>
  </si>
  <si>
    <t>43000000014126009</t>
  </si>
  <si>
    <t>43000000014122527</t>
  </si>
  <si>
    <t>Geo Targeted DC</t>
  </si>
  <si>
    <t>DC to France Sale</t>
  </si>
  <si>
    <t>43000000014122844</t>
  </si>
  <si>
    <t>43000000014123011</t>
  </si>
  <si>
    <t>43000000014122203</t>
  </si>
  <si>
    <t>DC to Paris Sale</t>
  </si>
  <si>
    <t>43000000014123196</t>
  </si>
  <si>
    <t>valencia flights</t>
  </si>
  <si>
    <t>DC to Valencia Sale</t>
  </si>
  <si>
    <t>43000000014122578</t>
  </si>
  <si>
    <t>43000000014121645</t>
  </si>
  <si>
    <t>43000000014122202</t>
  </si>
  <si>
    <t>43000000014122692</t>
  </si>
  <si>
    <t>greece airfare</t>
  </si>
  <si>
    <t>DC to Greece Sale</t>
  </si>
  <si>
    <t>43000000014121862</t>
  </si>
  <si>
    <t>43000000014121280</t>
  </si>
  <si>
    <t>DC to Florence Sale</t>
  </si>
  <si>
    <t>43000000014122547</t>
  </si>
  <si>
    <t>greece airline</t>
  </si>
  <si>
    <t>43000000014121386</t>
  </si>
  <si>
    <t>barcelona flight deal</t>
  </si>
  <si>
    <t>DC to Barcelona Sale</t>
  </si>
  <si>
    <t>43000000014200927</t>
  </si>
  <si>
    <t>international air tickets</t>
  </si>
  <si>
    <t>International DC</t>
  </si>
  <si>
    <t>43000000014121811</t>
  </si>
  <si>
    <t>barcelona plane tickets</t>
  </si>
  <si>
    <t>43000000014122507</t>
  </si>
  <si>
    <t>rome air fares</t>
  </si>
  <si>
    <t>DC to Rome Sale</t>
  </si>
  <si>
    <t>43000000014121816</t>
  </si>
  <si>
    <t>43000000014122580</t>
  </si>
  <si>
    <t>43000000014122628</t>
  </si>
  <si>
    <t>DC to Spain Sale</t>
  </si>
  <si>
    <t>43000000014121274</t>
  </si>
  <si>
    <t>Cheap Europe DC</t>
  </si>
  <si>
    <t>43000000014121978</t>
  </si>
  <si>
    <t>athens cheap airline</t>
  </si>
  <si>
    <t>DC to Athens Sale</t>
  </si>
  <si>
    <t>43000000014201069</t>
  </si>
  <si>
    <t>europe airlines</t>
  </si>
  <si>
    <t>Europe DC</t>
  </si>
  <si>
    <t>43000000014121847</t>
  </si>
  <si>
    <t>43000000014121537</t>
  </si>
  <si>
    <t>43000000014122909</t>
  </si>
  <si>
    <t>seville flights</t>
  </si>
  <si>
    <t>DC to Seville Sale</t>
  </si>
  <si>
    <t>43000000014122762</t>
  </si>
  <si>
    <t>rome air fare</t>
  </si>
  <si>
    <t>43000000014121831</t>
  </si>
  <si>
    <t>air france tickets</t>
  </si>
  <si>
    <t>Airfrance Deal DC</t>
  </si>
  <si>
    <t>43000000014123186</t>
  </si>
  <si>
    <t>DC to Venice Sale</t>
  </si>
  <si>
    <t>43000000014200942</t>
  </si>
  <si>
    <t>europe airfares</t>
  </si>
  <si>
    <t>43000000014122140</t>
  </si>
  <si>
    <t>italy airports</t>
  </si>
  <si>
    <t>DC to Italy Sale</t>
  </si>
  <si>
    <t>43000000014122204</t>
  </si>
  <si>
    <t>43000000014121493</t>
  </si>
  <si>
    <t>43000000014121340</t>
  </si>
  <si>
    <t>florence airfare sale</t>
  </si>
  <si>
    <t>43000000014121656</t>
  </si>
  <si>
    <t>cheap international ticket</t>
  </si>
  <si>
    <t>Cheap International DC</t>
  </si>
  <si>
    <t>43000000014122358</t>
  </si>
  <si>
    <t>43000000014121958</t>
  </si>
  <si>
    <t>florence flight</t>
  </si>
  <si>
    <t>43000000014121378</t>
  </si>
  <si>
    <t>athens air fares</t>
  </si>
  <si>
    <t>43000000014122469</t>
  </si>
  <si>
    <t>paris cheap fares</t>
  </si>
  <si>
    <t>43000000014122001</t>
  </si>
  <si>
    <t>43000000014122622</t>
  </si>
  <si>
    <t>italy air flights</t>
  </si>
  <si>
    <t>43000000014121842</t>
  </si>
  <si>
    <t>barcelona airfares</t>
  </si>
  <si>
    <t>43000000014122396</t>
  </si>
  <si>
    <t>43000000014122709</t>
  </si>
  <si>
    <t>43000000014121787</t>
  </si>
  <si>
    <t>florence cheap flights</t>
  </si>
  <si>
    <t>43000000014122163</t>
  </si>
  <si>
    <t>43000000014123151</t>
  </si>
  <si>
    <t>venice airport</t>
  </si>
  <si>
    <t>43000000014121773</t>
  </si>
  <si>
    <t>43000000014122138</t>
  </si>
  <si>
    <t>43000000014122590</t>
  </si>
  <si>
    <t>greece airlines</t>
  </si>
  <si>
    <t>43000000014122673</t>
  </si>
  <si>
    <t>43000000014122594</t>
  </si>
  <si>
    <t>spain cheap flights</t>
  </si>
  <si>
    <t>43000000014201023</t>
  </si>
  <si>
    <t>europe fares</t>
  </si>
  <si>
    <t>43000000014122319</t>
  </si>
  <si>
    <t>madrid airlines</t>
  </si>
  <si>
    <t>DC to Madrid Sale</t>
  </si>
  <si>
    <t>43000000014122433</t>
  </si>
  <si>
    <t>43000000014122735</t>
  </si>
  <si>
    <t>rome cheap ticket</t>
  </si>
  <si>
    <t>43000000014201070</t>
  </si>
  <si>
    <t>europe plane tickets</t>
  </si>
  <si>
    <t>43000000014123289</t>
  </si>
  <si>
    <t>venice ticket</t>
  </si>
  <si>
    <t>43000000014122934</t>
  </si>
  <si>
    <t>43000000014122361</t>
  </si>
  <si>
    <t>rome cheap airfare</t>
  </si>
  <si>
    <t>43000000014122869</t>
  </si>
  <si>
    <t>43000000014121520</t>
  </si>
  <si>
    <t>athens airline</t>
  </si>
  <si>
    <t>43000000014123157</t>
  </si>
  <si>
    <t>43000000014121649</t>
  </si>
  <si>
    <t>43000000014122797</t>
  </si>
  <si>
    <t>43000000014123078</t>
  </si>
  <si>
    <t>venice airlines</t>
  </si>
  <si>
    <t>43000000014122703</t>
  </si>
  <si>
    <t>43000000014201109</t>
  </si>
  <si>
    <t>43000000014121157</t>
  </si>
  <si>
    <t>france air tickets</t>
  </si>
  <si>
    <t>43000000014122783</t>
  </si>
  <si>
    <t>43000000014200957</t>
  </si>
  <si>
    <t>43000000014122341</t>
  </si>
  <si>
    <t>43000000014121501</t>
  </si>
  <si>
    <t>barcelona tickets</t>
  </si>
  <si>
    <t>43000000014122201</t>
  </si>
  <si>
    <t>43000000014201022</t>
  </si>
  <si>
    <t>43000000014122378</t>
  </si>
  <si>
    <t>43000000014121757</t>
  </si>
  <si>
    <t>athens flight deals</t>
  </si>
  <si>
    <t>43000000014122026</t>
  </si>
  <si>
    <t>43000000014201080</t>
  </si>
  <si>
    <t>international airfares</t>
  </si>
  <si>
    <t>43000000014201006</t>
  </si>
  <si>
    <t>43000000014121877</t>
  </si>
  <si>
    <t>athens cheap tickets</t>
  </si>
  <si>
    <t>43000000014121406</t>
  </si>
  <si>
    <t>43000000014121887</t>
  </si>
  <si>
    <t>barcelona airlines</t>
  </si>
  <si>
    <t>43000000014121735</t>
  </si>
  <si>
    <t>florence flights</t>
  </si>
  <si>
    <t>43000000014122741</t>
  </si>
  <si>
    <t>madrid tickets</t>
  </si>
  <si>
    <t>43000000014121176</t>
  </si>
  <si>
    <t>43000000014123058</t>
  </si>
  <si>
    <t>madrid cheap flights</t>
  </si>
  <si>
    <t>43000000014122162</t>
  </si>
  <si>
    <t>43000000014122751</t>
  </si>
  <si>
    <t>43000000014122979</t>
  </si>
  <si>
    <t>spain flight</t>
  </si>
  <si>
    <t>43000000014122691</t>
  </si>
  <si>
    <t>43000000014122443</t>
  </si>
  <si>
    <t>43000000014122659</t>
  </si>
  <si>
    <t>43000000014122989</t>
  </si>
  <si>
    <t>spain airlines</t>
  </si>
  <si>
    <t>43000000014122952</t>
  </si>
  <si>
    <t>43000000014121434</t>
  </si>
  <si>
    <t>43000000014122477</t>
  </si>
  <si>
    <t>43000000014121256</t>
  </si>
  <si>
    <t>barcelona airfare</t>
  </si>
  <si>
    <t>43000000014122210</t>
  </si>
  <si>
    <t>43000000014121904</t>
  </si>
  <si>
    <t>barcelona cheap tickets</t>
  </si>
  <si>
    <t>43000000014121464</t>
  </si>
  <si>
    <t>43000000014122276</t>
  </si>
  <si>
    <t>43000000014121933</t>
  </si>
  <si>
    <t>barcelona airline</t>
  </si>
  <si>
    <t>43000000014122668</t>
  </si>
  <si>
    <t>43000000014122745</t>
  </si>
  <si>
    <t>italy cheap tickets</t>
  </si>
  <si>
    <t>43000000014122775</t>
  </si>
  <si>
    <t>43000000014121631</t>
  </si>
  <si>
    <t>43000000014121556</t>
  </si>
  <si>
    <t>43000000014122299</t>
  </si>
  <si>
    <t>italy flight</t>
  </si>
  <si>
    <t>43000000014122849</t>
  </si>
  <si>
    <t>43000000014200952</t>
  </si>
  <si>
    <t>43000000014122085</t>
  </si>
  <si>
    <t>43000000014122191</t>
  </si>
  <si>
    <t>43000000014122442</t>
  </si>
  <si>
    <t>43000000014122063</t>
  </si>
  <si>
    <t>43000000014121665</t>
  </si>
  <si>
    <t>barcelona flight</t>
  </si>
  <si>
    <t>43000000014200917</t>
  </si>
  <si>
    <t>43000000014122105</t>
  </si>
  <si>
    <t>43000000014122585</t>
  </si>
  <si>
    <t>43000000014201100</t>
  </si>
  <si>
    <t>Geo Targeted Detroit</t>
  </si>
  <si>
    <t>International Detroit</t>
  </si>
  <si>
    <t>43000000014119877</t>
  </si>
  <si>
    <t>air france sales</t>
  </si>
  <si>
    <t>Airfrance Deal Detroit</t>
  </si>
  <si>
    <t>43000000014121044</t>
  </si>
  <si>
    <t>Detroit to Paris Sale</t>
  </si>
  <si>
    <t>43000000014120893</t>
  </si>
  <si>
    <t>43000000014121092</t>
  </si>
  <si>
    <t>Detroit to France Sale</t>
  </si>
  <si>
    <t>43000000014120556</t>
  </si>
  <si>
    <t>43000000014120948</t>
  </si>
  <si>
    <t>Detroit to Madrid Sale</t>
  </si>
  <si>
    <t>43000000014201058</t>
  </si>
  <si>
    <t>international airports</t>
  </si>
  <si>
    <t>43000000014200940</t>
  </si>
  <si>
    <t>international airport</t>
  </si>
  <si>
    <t>43000000014119528</t>
  </si>
  <si>
    <t>43000000014201158</t>
  </si>
  <si>
    <t>Europe Detroit</t>
  </si>
  <si>
    <t>43000000014201002</t>
  </si>
  <si>
    <t>43000000014121636</t>
  </si>
  <si>
    <t>spain airfare</t>
  </si>
  <si>
    <t>Detroit to Spain Sale</t>
  </si>
  <si>
    <t>43000000014120195</t>
  </si>
  <si>
    <t>43000000014120756</t>
  </si>
  <si>
    <t>43000000014121061</t>
  </si>
  <si>
    <t>Detroit to Greece Sale</t>
  </si>
  <si>
    <t>43000000014119704</t>
  </si>
  <si>
    <t>Detroit to Athens Sale</t>
  </si>
  <si>
    <t>43000000014120476</t>
  </si>
  <si>
    <t>Detroit to Italy Sale</t>
  </si>
  <si>
    <t>43000000014121108</t>
  </si>
  <si>
    <t>barcelona ticket</t>
  </si>
  <si>
    <t>Detroit to Barcelona Sale</t>
  </si>
  <si>
    <t>43000000014201166</t>
  </si>
  <si>
    <t>43000000014120830</t>
  </si>
  <si>
    <t>43000000014120574</t>
  </si>
  <si>
    <t>madrid airline</t>
  </si>
  <si>
    <t>43000000014121288</t>
  </si>
  <si>
    <t>turin tickets</t>
  </si>
  <si>
    <t>Detroit to Turin Sale</t>
  </si>
  <si>
    <t>43000000014201024</t>
  </si>
  <si>
    <t>international air ticket</t>
  </si>
  <si>
    <t>43000000014201036</t>
  </si>
  <si>
    <t>international air fares</t>
  </si>
  <si>
    <t>43000000014119511</t>
  </si>
  <si>
    <t>athens ticket</t>
  </si>
  <si>
    <t>43000000014122010</t>
  </si>
  <si>
    <t>43000000014120518</t>
  </si>
  <si>
    <t>43000000014121294</t>
  </si>
  <si>
    <t>venice fare</t>
  </si>
  <si>
    <t>Detroit to Venice Sale</t>
  </si>
  <si>
    <t>43000000014120378</t>
  </si>
  <si>
    <t>barcelona cheap flights</t>
  </si>
  <si>
    <t>43000000014201140</t>
  </si>
  <si>
    <t>43000000014121201</t>
  </si>
  <si>
    <t>spain fares</t>
  </si>
  <si>
    <t>43000000014121078</t>
  </si>
  <si>
    <t>43000000014121845</t>
  </si>
  <si>
    <t>low international fare</t>
  </si>
  <si>
    <t>Low International Detroit</t>
  </si>
  <si>
    <t>43000000014121744</t>
  </si>
  <si>
    <t>low international fares</t>
  </si>
  <si>
    <t>43000000014122018</t>
  </si>
  <si>
    <t>43000000014120852</t>
  </si>
  <si>
    <t>43000000014121104</t>
  </si>
  <si>
    <t>greece flight</t>
  </si>
  <si>
    <t>43000000014201010</t>
  </si>
  <si>
    <t>43000000014121000</t>
  </si>
  <si>
    <t>43000000014120199</t>
  </si>
  <si>
    <t>Detroit to Rome Sale</t>
  </si>
  <si>
    <t>43000000014121454</t>
  </si>
  <si>
    <t>discount europe airfare</t>
  </si>
  <si>
    <t>Discount Europe Detroit</t>
  </si>
  <si>
    <t>43000000014119830</t>
  </si>
  <si>
    <t>cheap international flight</t>
  </si>
  <si>
    <t>Cheap International Detroit</t>
  </si>
  <si>
    <t>43000000014120941</t>
  </si>
  <si>
    <t>43000000014120422</t>
  </si>
  <si>
    <t>43000000014119272</t>
  </si>
  <si>
    <t>43000000014121507</t>
  </si>
  <si>
    <t>discount international airfares</t>
  </si>
  <si>
    <t>Discount International Detroit</t>
  </si>
  <si>
    <t>43000000014201065</t>
  </si>
  <si>
    <t>43000000014121433</t>
  </si>
  <si>
    <t>spain cheap tickets</t>
  </si>
  <si>
    <t>43000000014120992</t>
  </si>
  <si>
    <t>43000000014121027</t>
  </si>
  <si>
    <t>43000000014121650</t>
  </si>
  <si>
    <t>discount international flights</t>
  </si>
  <si>
    <t>43000000014201005</t>
  </si>
  <si>
    <t>43000000014201064</t>
  </si>
  <si>
    <t>43000000014120340</t>
  </si>
  <si>
    <t>43000000014120467</t>
  </si>
  <si>
    <t>43000000014201193</t>
  </si>
  <si>
    <t>43000000014119953</t>
  </si>
  <si>
    <t>Cheap Europe Detroit</t>
  </si>
  <si>
    <t>43000000014119735</t>
  </si>
  <si>
    <t>43000000014120925</t>
  </si>
  <si>
    <t>43000000014119299</t>
  </si>
  <si>
    <t>cheap international tickets</t>
  </si>
  <si>
    <t>43000000014121258</t>
  </si>
  <si>
    <t>43000000014119970</t>
  </si>
  <si>
    <t>43000000014120727</t>
  </si>
  <si>
    <t>43000000014121970</t>
  </si>
  <si>
    <t>43000000014120353</t>
  </si>
  <si>
    <t>43000000014120439</t>
  </si>
  <si>
    <t>greece tickets</t>
  </si>
  <si>
    <t>43000000014201174</t>
  </si>
  <si>
    <t>43000000014120227</t>
  </si>
  <si>
    <t>43000000014200987</t>
  </si>
  <si>
    <t>international airline tickets</t>
  </si>
  <si>
    <t>43000000014200933</t>
  </si>
  <si>
    <t>43000000014119589</t>
  </si>
  <si>
    <t>43000000014120452</t>
  </si>
  <si>
    <t>43000000014120377</t>
  </si>
  <si>
    <t>43000000014200962</t>
  </si>
  <si>
    <t>43000000014201079</t>
  </si>
  <si>
    <t>43000000014201057</t>
  </si>
  <si>
    <t>43000000014120492</t>
  </si>
  <si>
    <t>43000000014120662</t>
  </si>
  <si>
    <t>43000000014119772</t>
  </si>
  <si>
    <t>43000000014119990</t>
  </si>
  <si>
    <t>43000000014200919</t>
  </si>
  <si>
    <t>43000000014119757</t>
  </si>
  <si>
    <t>43000000014118997</t>
  </si>
  <si>
    <t>Geo Targeted Houston</t>
  </si>
  <si>
    <t>Houston to Paris Sale</t>
  </si>
  <si>
    <t>43000000014118692</t>
  </si>
  <si>
    <t>paris air flight</t>
  </si>
  <si>
    <t>43000000014119792</t>
  </si>
  <si>
    <t>43000000014120037</t>
  </si>
  <si>
    <t>rome airline ticket</t>
  </si>
  <si>
    <t>Houston to Rome Sale</t>
  </si>
  <si>
    <t>43000000014118437</t>
  </si>
  <si>
    <t>florence tickets</t>
  </si>
  <si>
    <t>Houston to Florence Sale</t>
  </si>
  <si>
    <t>43000000014119920</t>
  </si>
  <si>
    <t>rome plane ticket</t>
  </si>
  <si>
    <t>43000000014118835</t>
  </si>
  <si>
    <t>florence airline</t>
  </si>
  <si>
    <t>43000000014118889</t>
  </si>
  <si>
    <t>athens cheap fares</t>
  </si>
  <si>
    <t>Houston to Athens Sale</t>
  </si>
  <si>
    <t>43000000014118277</t>
  </si>
  <si>
    <t>43000000014118980</t>
  </si>
  <si>
    <t>paris air flights</t>
  </si>
  <si>
    <t>43000000014118661</t>
  </si>
  <si>
    <t>paris cheap airline</t>
  </si>
  <si>
    <t>43000000014119944</t>
  </si>
  <si>
    <t>43000000014118313</t>
  </si>
  <si>
    <t>paris cheap fare</t>
  </si>
  <si>
    <t>43000000014120032</t>
  </si>
  <si>
    <t>Houston to Venice Sale</t>
  </si>
  <si>
    <t>43000000014118252</t>
  </si>
  <si>
    <t>florence cheap tickets</t>
  </si>
  <si>
    <t>43000000014118309</t>
  </si>
  <si>
    <t>athens airfares</t>
  </si>
  <si>
    <t>43000000014120120</t>
  </si>
  <si>
    <t>43000000014120139</t>
  </si>
  <si>
    <t>rome flight sale</t>
  </si>
  <si>
    <t>43000000014118300</t>
  </si>
  <si>
    <t>athens cheap flights</t>
  </si>
  <si>
    <t>43000000014119022</t>
  </si>
  <si>
    <t>paris airplane ticket</t>
  </si>
  <si>
    <t>43000000014119954</t>
  </si>
  <si>
    <t>43000000014118703</t>
  </si>
  <si>
    <t>43000000014119014</t>
  </si>
  <si>
    <t>paris cheap air tickets</t>
  </si>
  <si>
    <t>43000000014118737</t>
  </si>
  <si>
    <t>43000000014119218</t>
  </si>
  <si>
    <t>rome airline tickets</t>
  </si>
  <si>
    <t>43000000014119320</t>
  </si>
  <si>
    <t>43000000014118515</t>
  </si>
  <si>
    <t>43000000014118613</t>
  </si>
  <si>
    <t>43000000014119379</t>
  </si>
  <si>
    <t>43000000014119294</t>
  </si>
  <si>
    <t>43000000014118784</t>
  </si>
  <si>
    <t>43000000014118600</t>
  </si>
  <si>
    <t>barcelona airport</t>
  </si>
  <si>
    <t>Houston to Barcelona Sale</t>
  </si>
  <si>
    <t>43000000014119762</t>
  </si>
  <si>
    <t>rome cheap airline</t>
  </si>
  <si>
    <t>43000000014119557</t>
  </si>
  <si>
    <t>rome plane tickets</t>
  </si>
  <si>
    <t>43000000014118455</t>
  </si>
  <si>
    <t>43000000014118624</t>
  </si>
  <si>
    <t>43000000014119706</t>
  </si>
  <si>
    <t>paris flight specials</t>
  </si>
  <si>
    <t>43000000014120137</t>
  </si>
  <si>
    <t>43000000014119126</t>
  </si>
  <si>
    <t>43000000014120127</t>
  </si>
  <si>
    <t>43000000014119027</t>
  </si>
  <si>
    <t>43000000014118671</t>
  </si>
  <si>
    <t>43000000014119109</t>
  </si>
  <si>
    <t>43000000014118426</t>
  </si>
  <si>
    <t>paris airplane tickets</t>
  </si>
  <si>
    <t>43000000014118570</t>
  </si>
  <si>
    <t>43000000014118815</t>
  </si>
  <si>
    <t>43000000014118668</t>
  </si>
  <si>
    <t>43000000014118480</t>
  </si>
  <si>
    <t>florence airfare</t>
  </si>
  <si>
    <t>43000000014119698</t>
  </si>
  <si>
    <t>rome flight deals</t>
  </si>
  <si>
    <t>43000000014118566</t>
  </si>
  <si>
    <t>43000000014119936</t>
  </si>
  <si>
    <t>rome cheap air fares</t>
  </si>
  <si>
    <t>43000000014118938</t>
  </si>
  <si>
    <t>43000000014118961</t>
  </si>
  <si>
    <t>43000000014119083</t>
  </si>
  <si>
    <t>43000000014118743</t>
  </si>
  <si>
    <t>43000000014119315</t>
  </si>
  <si>
    <t>43000000014119905</t>
  </si>
  <si>
    <t>43000000014119846</t>
  </si>
  <si>
    <t>rome air flight</t>
  </si>
  <si>
    <t>43000000014119966</t>
  </si>
  <si>
    <t>43000000014119894</t>
  </si>
  <si>
    <t>rome airport</t>
  </si>
  <si>
    <t>43000000014119400</t>
  </si>
  <si>
    <t>43000000014120068</t>
  </si>
  <si>
    <t>43000000014119311</t>
  </si>
  <si>
    <t>43000000014118618</t>
  </si>
  <si>
    <t>athens flight</t>
  </si>
  <si>
    <t>43000000014119478</t>
  </si>
  <si>
    <t>43000000014118698</t>
  </si>
  <si>
    <t>43000000014119722</t>
  </si>
  <si>
    <t>43000000014119499</t>
  </si>
  <si>
    <t>43000000014119988</t>
  </si>
  <si>
    <t>43000000014119779</t>
  </si>
  <si>
    <t>43000000014118652</t>
  </si>
  <si>
    <t>43000000014119128</t>
  </si>
  <si>
    <t>43000000014119453</t>
  </si>
  <si>
    <t>43000000014119817</t>
  </si>
  <si>
    <t>43000000014119261</t>
  </si>
  <si>
    <t>43000000014118291</t>
  </si>
  <si>
    <t>43000000014119898</t>
  </si>
  <si>
    <t>43000000014118220</t>
  </si>
  <si>
    <t>43000000014119112</t>
  </si>
  <si>
    <t>43000000014119773</t>
  </si>
  <si>
    <t>43000000014120010</t>
  </si>
  <si>
    <t>43000000014118392</t>
  </si>
  <si>
    <t>43000000014119475</t>
  </si>
  <si>
    <t>43000000014119334</t>
  </si>
  <si>
    <t>43000000014119688</t>
  </si>
  <si>
    <t>43000000014119381</t>
  </si>
  <si>
    <t>43000000014119466</t>
  </si>
  <si>
    <t>43000000014119292</t>
  </si>
  <si>
    <t>43000000014116465</t>
  </si>
  <si>
    <t>Geo Targeted Los Angeles</t>
  </si>
  <si>
    <t>Los Angeles to France Sale</t>
  </si>
  <si>
    <t>43000000014117659</t>
  </si>
  <si>
    <t>Los Angeles to Paris Sale</t>
  </si>
  <si>
    <t>43000000014201084</t>
  </si>
  <si>
    <t>International Los Angeles</t>
  </si>
  <si>
    <t>43000000014116355</t>
  </si>
  <si>
    <t>Airfrance Deal Los Angeles</t>
  </si>
  <si>
    <t>43000000014116670</t>
  </si>
  <si>
    <t>43000000014117521</t>
  </si>
  <si>
    <t>Los Angeles to Rome Sale</t>
  </si>
  <si>
    <t>43000000014116727</t>
  </si>
  <si>
    <t>Los Angeles to Barcelona Sale</t>
  </si>
  <si>
    <t>43000000014116569</t>
  </si>
  <si>
    <t>greece ticket</t>
  </si>
  <si>
    <t>Los Angeles to Greece Sale</t>
  </si>
  <si>
    <t>43000000014117349</t>
  </si>
  <si>
    <t>Los Angeles to Madrid Sale</t>
  </si>
  <si>
    <t>43000000014201067</t>
  </si>
  <si>
    <t>Europe Los Angeles</t>
  </si>
  <si>
    <t>43000000014116405</t>
  </si>
  <si>
    <t>Cheap Europe Los Angeles</t>
  </si>
  <si>
    <t>43000000014117149</t>
  </si>
  <si>
    <t>france airline ticket</t>
  </si>
  <si>
    <t>43000000014117401</t>
  </si>
  <si>
    <t>spain airfare sale</t>
  </si>
  <si>
    <t>Los Angeles to Spain Sale</t>
  </si>
  <si>
    <t>43000000014117132</t>
  </si>
  <si>
    <t>43000000014116860</t>
  </si>
  <si>
    <t>43000000014116642</t>
  </si>
  <si>
    <t>Los Angeles to Athens Sale</t>
  </si>
  <si>
    <t>43000000014117193</t>
  </si>
  <si>
    <t>Cheap International Los Angeles</t>
  </si>
  <si>
    <t>43000000014116672</t>
  </si>
  <si>
    <t>43000000014118178</t>
  </si>
  <si>
    <t>43000000014117115</t>
  </si>
  <si>
    <t>malaga flights</t>
  </si>
  <si>
    <t>Los Angeles to Malaga Sale</t>
  </si>
  <si>
    <t>43000000014201145</t>
  </si>
  <si>
    <t>43000000014117713</t>
  </si>
  <si>
    <t>Los Angeles to Seville Sale</t>
  </si>
  <si>
    <t>43000000014117194</t>
  </si>
  <si>
    <t>malaga flight</t>
  </si>
  <si>
    <t>43000000014118099</t>
  </si>
  <si>
    <t>43000000014116935</t>
  </si>
  <si>
    <t>43000000014117262</t>
  </si>
  <si>
    <t>43000000014200989</t>
  </si>
  <si>
    <t>43000000014117252</t>
  </si>
  <si>
    <t>milan flight</t>
  </si>
  <si>
    <t>Los Angeles to Milan Sale</t>
  </si>
  <si>
    <t>43000000014116440</t>
  </si>
  <si>
    <t>discount europe airfares</t>
  </si>
  <si>
    <t>Discount Europe Los Angeles</t>
  </si>
  <si>
    <t>43000000014116591</t>
  </si>
  <si>
    <t>greece cheap flights</t>
  </si>
  <si>
    <t>43000000014117196</t>
  </si>
  <si>
    <t>43000000014201025</t>
  </si>
  <si>
    <t>international plane tickets</t>
  </si>
  <si>
    <t>43000000014117354</t>
  </si>
  <si>
    <t>43000000014116375</t>
  </si>
  <si>
    <t>cheap international fares</t>
  </si>
  <si>
    <t>43000000014117611</t>
  </si>
  <si>
    <t>Los Angeles to Venice Sale</t>
  </si>
  <si>
    <t>43000000014117079</t>
  </si>
  <si>
    <t>43000000014118114</t>
  </si>
  <si>
    <t>43000000014201154</t>
  </si>
  <si>
    <t>international tickets</t>
  </si>
  <si>
    <t>43000000014117403</t>
  </si>
  <si>
    <t>paris cheap airline tickets</t>
  </si>
  <si>
    <t>43000000014116382</t>
  </si>
  <si>
    <t>Los Angeles to Italy Sale</t>
  </si>
  <si>
    <t>43000000014117499</t>
  </si>
  <si>
    <t>43000000014116949</t>
  </si>
  <si>
    <t>43000000014200984</t>
  </si>
  <si>
    <t>43000000014201120</t>
  </si>
  <si>
    <t>43000000014117782</t>
  </si>
  <si>
    <t>low international ticket</t>
  </si>
  <si>
    <t>Low International Los Angeles</t>
  </si>
  <si>
    <t>43000000014117684</t>
  </si>
  <si>
    <t>43000000014117011</t>
  </si>
  <si>
    <t>43000000014118055</t>
  </si>
  <si>
    <t>43000000014117405</t>
  </si>
  <si>
    <t>43000000014117203</t>
  </si>
  <si>
    <t>43000000014117869</t>
  </si>
  <si>
    <t>43000000014117498</t>
  </si>
  <si>
    <t>43000000014117453</t>
  </si>
  <si>
    <t>43000000014116850</t>
  </si>
  <si>
    <t>43000000014116867</t>
  </si>
  <si>
    <t>milan airlines</t>
  </si>
  <si>
    <t>43000000014116467</t>
  </si>
  <si>
    <t>43000000014116787</t>
  </si>
  <si>
    <t>43000000014117293</t>
  </si>
  <si>
    <t>43000000014116818</t>
  </si>
  <si>
    <t>43000000014116734</t>
  </si>
  <si>
    <t>43000000014201026</t>
  </si>
  <si>
    <t>43000000014116525</t>
  </si>
  <si>
    <t>43000000014201152</t>
  </si>
  <si>
    <t>international airline ticket</t>
  </si>
  <si>
    <t>43000000014118052</t>
  </si>
  <si>
    <t>43000000014201149</t>
  </si>
  <si>
    <t>43000000014117358</t>
  </si>
  <si>
    <t>43000000014116630</t>
  </si>
  <si>
    <t>43000000014116466</t>
  </si>
  <si>
    <t>43000000014117801</t>
  </si>
  <si>
    <t>43000000014116873</t>
  </si>
  <si>
    <t>43000000014116407</t>
  </si>
  <si>
    <t>43000000014116766</t>
  </si>
  <si>
    <t>43000000014118159</t>
  </si>
  <si>
    <t>43000000014117614</t>
  </si>
  <si>
    <t>43000000014118120</t>
  </si>
  <si>
    <t>43000000014117597</t>
  </si>
  <si>
    <t>43000000014117287</t>
  </si>
  <si>
    <t>france airline tickets</t>
  </si>
  <si>
    <t>43000000014116548</t>
  </si>
  <si>
    <t>43000000014116537</t>
  </si>
  <si>
    <t>43000000014118097</t>
  </si>
  <si>
    <t>43000000014200934</t>
  </si>
  <si>
    <t>43000000014117101</t>
  </si>
  <si>
    <t>43000000014116746</t>
  </si>
  <si>
    <t>43000000014117413</t>
  </si>
  <si>
    <t>43000000014116882</t>
  </si>
  <si>
    <t>43000000014117502</t>
  </si>
  <si>
    <t>43000000014200967</t>
  </si>
  <si>
    <t>43000000014116876</t>
  </si>
  <si>
    <t>43000000014116735</t>
  </si>
  <si>
    <t>43000000014117917</t>
  </si>
  <si>
    <t>43000000014116989</t>
  </si>
  <si>
    <t>43000000014201161</t>
  </si>
  <si>
    <t>43000000014117444</t>
  </si>
  <si>
    <t>43000000014117761</t>
  </si>
  <si>
    <t>43000000014117835</t>
  </si>
  <si>
    <t>43000000014201150</t>
  </si>
  <si>
    <t>43000000014117531</t>
  </si>
  <si>
    <t>43000000014116917</t>
  </si>
  <si>
    <t>43000000014117837</t>
  </si>
  <si>
    <t>43000000014117306</t>
  </si>
  <si>
    <t>43000000014116367</t>
  </si>
  <si>
    <t>43000000014117644</t>
  </si>
  <si>
    <t>43000000014116694</t>
  </si>
  <si>
    <t>43000000014117467</t>
  </si>
  <si>
    <t>43000000014115425</t>
  </si>
  <si>
    <t>france airfare sale</t>
  </si>
  <si>
    <t>Geo Targeted Miami</t>
  </si>
  <si>
    <t>Miami to France Sale</t>
  </si>
  <si>
    <t>43000000014115208</t>
  </si>
  <si>
    <t>43000000014116011</t>
  </si>
  <si>
    <t>43000000014115260</t>
  </si>
  <si>
    <t>43000000014115305</t>
  </si>
  <si>
    <t>Miami to Paris Sale</t>
  </si>
  <si>
    <t>43000000014115375</t>
  </si>
  <si>
    <t>43000000014115794</t>
  </si>
  <si>
    <t>43000000014115426</t>
  </si>
  <si>
    <t>43000000014115899</t>
  </si>
  <si>
    <t>43000000014115541</t>
  </si>
  <si>
    <t>43000000014115175</t>
  </si>
  <si>
    <t>43000000014115459</t>
  </si>
  <si>
    <t>43000000014115094</t>
  </si>
  <si>
    <t>43000000014115704</t>
  </si>
  <si>
    <t>43000000014115953</t>
  </si>
  <si>
    <t>43000000014115348</t>
  </si>
  <si>
    <t>43000000014116058</t>
  </si>
  <si>
    <t>43000000014115462</t>
  </si>
  <si>
    <t>43000000014115510</t>
  </si>
  <si>
    <t>43000000014115696</t>
  </si>
  <si>
    <t>43000000014115486</t>
  </si>
  <si>
    <t>43000000014115202</t>
  </si>
  <si>
    <t>43000000014115945</t>
  </si>
  <si>
    <t>43000000014115702</t>
  </si>
  <si>
    <t>43000000014115370</t>
  </si>
  <si>
    <t>43000000014115628</t>
  </si>
  <si>
    <t>43000000014115824</t>
  </si>
  <si>
    <t>43000000014115225</t>
  </si>
  <si>
    <t>43000000014115361</t>
  </si>
  <si>
    <t>43000000014115741</t>
  </si>
  <si>
    <t>43000000014115177</t>
  </si>
  <si>
    <t>43000000014115896</t>
  </si>
  <si>
    <t>43000000014115877</t>
  </si>
  <si>
    <t>43000000014113402</t>
  </si>
  <si>
    <t>Geo Targeted New York</t>
  </si>
  <si>
    <t>New York to France Sale</t>
  </si>
  <si>
    <t>43000000014113704</t>
  </si>
  <si>
    <t>43000000014113546</t>
  </si>
  <si>
    <t>New York to Florence Sale</t>
  </si>
  <si>
    <t>43000000014113639</t>
  </si>
  <si>
    <t>New York to Paris Sale</t>
  </si>
  <si>
    <t>43000000014113425</t>
  </si>
  <si>
    <t>43000000014113834</t>
  </si>
  <si>
    <t>43000000014113617</t>
  </si>
  <si>
    <t>43000000014113896</t>
  </si>
  <si>
    <t>43000000014113701</t>
  </si>
  <si>
    <t>43000000014113703</t>
  </si>
  <si>
    <t>43000000014114001</t>
  </si>
  <si>
    <t>43000000014113866</t>
  </si>
  <si>
    <t>43000000014113669</t>
  </si>
  <si>
    <t>43000000014113174</t>
  </si>
  <si>
    <t>43000000014113823</t>
  </si>
  <si>
    <t>43000000014114150</t>
  </si>
  <si>
    <t>43000000014113812</t>
  </si>
  <si>
    <t>43000000014114012</t>
  </si>
  <si>
    <t>43000000014113509</t>
  </si>
  <si>
    <t>43000000014113441</t>
  </si>
  <si>
    <t>43000000014113221</t>
  </si>
  <si>
    <t>france cheap air flights</t>
  </si>
  <si>
    <t>43000000014113414</t>
  </si>
  <si>
    <t>florence fare</t>
  </si>
  <si>
    <t>43000000014113478</t>
  </si>
  <si>
    <t>france flight deal</t>
  </si>
  <si>
    <t>43000000014112642</t>
  </si>
  <si>
    <t>Airfrance Deal New York</t>
  </si>
  <si>
    <t>43000000014200744</t>
  </si>
  <si>
    <t>International New York</t>
  </si>
  <si>
    <t>43000000014113191</t>
  </si>
  <si>
    <t>madrid fares</t>
  </si>
  <si>
    <t>New York to Madrid Sale</t>
  </si>
  <si>
    <t>43000000014113140</t>
  </si>
  <si>
    <t>low europe airlines</t>
  </si>
  <si>
    <t>Low Europe New York</t>
  </si>
  <si>
    <t>43000000014114006</t>
  </si>
  <si>
    <t>florence airport</t>
  </si>
  <si>
    <t>43000000014113341</t>
  </si>
  <si>
    <t>New York to Athens Sale</t>
  </si>
  <si>
    <t>43000000014113696</t>
  </si>
  <si>
    <t>paris airfare sale</t>
  </si>
  <si>
    <t>43000000014112691</t>
  </si>
  <si>
    <t>cheap europe airline</t>
  </si>
  <si>
    <t>Cheap Europe New York</t>
  </si>
  <si>
    <t>43000000014200730</t>
  </si>
  <si>
    <t>Europe New York</t>
  </si>
  <si>
    <t>43000000014113731</t>
  </si>
  <si>
    <t>france cheap air ticket</t>
  </si>
  <si>
    <t>43000000014114285</t>
  </si>
  <si>
    <t>spain cheap airfare</t>
  </si>
  <si>
    <t>New York to Spain Sale</t>
  </si>
  <si>
    <t>43000000014113785</t>
  </si>
  <si>
    <t>low europe flights</t>
  </si>
  <si>
    <t>43000000014114424</t>
  </si>
  <si>
    <t>43000000014114884</t>
  </si>
  <si>
    <t>New York to Rome Sale</t>
  </si>
  <si>
    <t>43000000014113325</t>
  </si>
  <si>
    <t>43000000014113920</t>
  </si>
  <si>
    <t>italy cheap airfare</t>
  </si>
  <si>
    <t>New York to Italy Sale</t>
  </si>
  <si>
    <t>43000000014113461</t>
  </si>
  <si>
    <t>43000000014113180</t>
  </si>
  <si>
    <t>43000000014114930</t>
  </si>
  <si>
    <t>spain airports</t>
  </si>
  <si>
    <t>43000000014114333</t>
  </si>
  <si>
    <t>43000000014112244</t>
  </si>
  <si>
    <t>43000000014114713</t>
  </si>
  <si>
    <t>New York to Venice Sale</t>
  </si>
  <si>
    <t>43000000014113848</t>
  </si>
  <si>
    <t>New York to Malaga Sale</t>
  </si>
  <si>
    <t>43000000014114106</t>
  </si>
  <si>
    <t>New York to Barcelona Sale</t>
  </si>
  <si>
    <t>43000000014113273</t>
  </si>
  <si>
    <t>madrid cheap flight</t>
  </si>
  <si>
    <t>43000000014113381</t>
  </si>
  <si>
    <t>france cheap air fare</t>
  </si>
  <si>
    <t>43000000014113713</t>
  </si>
  <si>
    <t>milan airline</t>
  </si>
  <si>
    <t>New York to Milan Sale</t>
  </si>
  <si>
    <t>43000000014114659</t>
  </si>
  <si>
    <t>venice cheap tickets</t>
  </si>
  <si>
    <t>43000000014113219</t>
  </si>
  <si>
    <t>france cheap plane tickets</t>
  </si>
  <si>
    <t>43000000014114002</t>
  </si>
  <si>
    <t>43000000014113006</t>
  </si>
  <si>
    <t>Cheap International New York</t>
  </si>
  <si>
    <t>43000000014112788</t>
  </si>
  <si>
    <t>43000000014114613</t>
  </si>
  <si>
    <t>43000000014113637</t>
  </si>
  <si>
    <t>43000000014113970</t>
  </si>
  <si>
    <t>43000000014114147</t>
  </si>
  <si>
    <t>43000000014114531</t>
  </si>
  <si>
    <t>43000000014114082</t>
  </si>
  <si>
    <t>france airplane ticket</t>
  </si>
  <si>
    <t>43000000014113557</t>
  </si>
  <si>
    <t>italy airport</t>
  </si>
  <si>
    <t>43000000014113357</t>
  </si>
  <si>
    <t>france cheap air fares</t>
  </si>
  <si>
    <t>43000000014200885</t>
  </si>
  <si>
    <t>43000000014200894</t>
  </si>
  <si>
    <t>43000000014114205</t>
  </si>
  <si>
    <t>spain plane ticket</t>
  </si>
  <si>
    <t>43000000014114448</t>
  </si>
  <si>
    <t>spain air fare</t>
  </si>
  <si>
    <t>43000000014114912</t>
  </si>
  <si>
    <t>43000000014113817</t>
  </si>
  <si>
    <t>florence air fare</t>
  </si>
  <si>
    <t>43000000014113493</t>
  </si>
  <si>
    <t>paris cheap air flight</t>
  </si>
  <si>
    <t>43000000014113246</t>
  </si>
  <si>
    <t>43000000014113218</t>
  </si>
  <si>
    <t>athens cheap flight</t>
  </si>
  <si>
    <t>43000000014113549</t>
  </si>
  <si>
    <t>43000000014115076</t>
  </si>
  <si>
    <t>venice airfares</t>
  </si>
  <si>
    <t>43000000014114638</t>
  </si>
  <si>
    <t>43000000014113137</t>
  </si>
  <si>
    <t>43000000014115049</t>
  </si>
  <si>
    <t>spain airfares</t>
  </si>
  <si>
    <t>43000000014112969</t>
  </si>
  <si>
    <t>43000000014113860</t>
  </si>
  <si>
    <t>athens airline tickets</t>
  </si>
  <si>
    <t>43000000014115026</t>
  </si>
  <si>
    <t>43000000014113660</t>
  </si>
  <si>
    <t>43000000014112728</t>
  </si>
  <si>
    <t>cheap air france</t>
  </si>
  <si>
    <t>43000000014112315</t>
  </si>
  <si>
    <t>43000000014114404</t>
  </si>
  <si>
    <t>43000000014200820</t>
  </si>
  <si>
    <t>43000000014114017</t>
  </si>
  <si>
    <t>43000000014114027</t>
  </si>
  <si>
    <t>43000000014114124</t>
  </si>
  <si>
    <t>43000000014114146</t>
  </si>
  <si>
    <t>barcelona airline tickets</t>
  </si>
  <si>
    <t>43000000014113279</t>
  </si>
  <si>
    <t>43000000014200866</t>
  </si>
  <si>
    <t>43000000014113490</t>
  </si>
  <si>
    <t>43000000014113723</t>
  </si>
  <si>
    <t>43000000014113553</t>
  </si>
  <si>
    <t>43000000014114203</t>
  </si>
  <si>
    <t>43000000014112288</t>
  </si>
  <si>
    <t>43000000014112444</t>
  </si>
  <si>
    <t>43000000014113830</t>
  </si>
  <si>
    <t>New York to Naples Sale</t>
  </si>
  <si>
    <t>43000000014113336</t>
  </si>
  <si>
    <t>madrid airports</t>
  </si>
  <si>
    <t>43000000014113398</t>
  </si>
  <si>
    <t>43000000014113353</t>
  </si>
  <si>
    <t>43000000014113545</t>
  </si>
  <si>
    <t>43000000014113852</t>
  </si>
  <si>
    <t>paris cheap air ticket</t>
  </si>
  <si>
    <t>43000000014113629</t>
  </si>
  <si>
    <t>43000000014200653</t>
  </si>
  <si>
    <t>43000000014113890</t>
  </si>
  <si>
    <t>43000000014113891</t>
  </si>
  <si>
    <t>43000000014113569</t>
  </si>
  <si>
    <t>florence cheap ticket</t>
  </si>
  <si>
    <t>43000000014113187</t>
  </si>
  <si>
    <t>paris airline fare</t>
  </si>
  <si>
    <t>43000000014113411</t>
  </si>
  <si>
    <t>43000000014113616</t>
  </si>
  <si>
    <t>madrid ticket</t>
  </si>
  <si>
    <t>43000000014114244</t>
  </si>
  <si>
    <t>43000000014114140</t>
  </si>
  <si>
    <t>paris airfare deal</t>
  </si>
  <si>
    <t>43000000014113339</t>
  </si>
  <si>
    <t>43000000014113423</t>
  </si>
  <si>
    <t>43000000014115041</t>
  </si>
  <si>
    <t>rome cheap airlines</t>
  </si>
  <si>
    <t>43000000014113542</t>
  </si>
  <si>
    <t>athens airport</t>
  </si>
  <si>
    <t>43000000014114849</t>
  </si>
  <si>
    <t>43000000014113183</t>
  </si>
  <si>
    <t>italy airline tickets</t>
  </si>
  <si>
    <t>43000000014114645</t>
  </si>
  <si>
    <t>43000000014114872</t>
  </si>
  <si>
    <t>43000000014113626</t>
  </si>
  <si>
    <t>43000000014114036</t>
  </si>
  <si>
    <t>43000000014113604</t>
  </si>
  <si>
    <t>43000000014200639</t>
  </si>
  <si>
    <t>43000000014113737</t>
  </si>
  <si>
    <t>france air fares</t>
  </si>
  <si>
    <t>43000000014113329</t>
  </si>
  <si>
    <t>43000000014113782</t>
  </si>
  <si>
    <t>paris cheap air fares</t>
  </si>
  <si>
    <t>43000000014113326</t>
  </si>
  <si>
    <t>france airfare deals</t>
  </si>
  <si>
    <t>43000000014113924</t>
  </si>
  <si>
    <t>paris air plane tickets</t>
  </si>
  <si>
    <t>43000000014112751</t>
  </si>
  <si>
    <t>43000000014112990</t>
  </si>
  <si>
    <t>43000000014113494</t>
  </si>
  <si>
    <t>43000000014113976</t>
  </si>
  <si>
    <t>france cheap air tickets</t>
  </si>
  <si>
    <t>43000000014113928</t>
  </si>
  <si>
    <t>43000000014113564</t>
  </si>
  <si>
    <t>florence airlines</t>
  </si>
  <si>
    <t>43000000014113297</t>
  </si>
  <si>
    <t>43000000014113697</t>
  </si>
  <si>
    <t>italy ticket</t>
  </si>
  <si>
    <t>43000000014113202</t>
  </si>
  <si>
    <t>43000000014113470</t>
  </si>
  <si>
    <t>43000000014113921</t>
  </si>
  <si>
    <t>43000000014113585</t>
  </si>
  <si>
    <t>paris cheap air fare</t>
  </si>
  <si>
    <t>43000000014113186</t>
  </si>
  <si>
    <t>italy airfares</t>
  </si>
  <si>
    <t>43000000014113492</t>
  </si>
  <si>
    <t>france cheap airfares</t>
  </si>
  <si>
    <t>43000000014113213</t>
  </si>
  <si>
    <t>madrid airfare</t>
  </si>
  <si>
    <t>43000000014114065</t>
  </si>
  <si>
    <t>43000000014113880</t>
  </si>
  <si>
    <t>43000000014112605</t>
  </si>
  <si>
    <t>43000000014113591</t>
  </si>
  <si>
    <t>43000000014113819</t>
  </si>
  <si>
    <t>paris airfare deals</t>
  </si>
  <si>
    <t>43000000014113769</t>
  </si>
  <si>
    <t>43000000014113259</t>
  </si>
  <si>
    <t>rome air ticket</t>
  </si>
  <si>
    <t>43000000014113347</t>
  </si>
  <si>
    <t>43000000014113589</t>
  </si>
  <si>
    <t>43000000014113999</t>
  </si>
  <si>
    <t>43000000014114319</t>
  </si>
  <si>
    <t>43000000014200777</t>
  </si>
  <si>
    <t>43000000014114786</t>
  </si>
  <si>
    <t>spain tickets</t>
  </si>
  <si>
    <t>43000000014114267</t>
  </si>
  <si>
    <t>43000000014113825</t>
  </si>
  <si>
    <t>43000000014113488</t>
  </si>
  <si>
    <t>france cheap fare</t>
  </si>
  <si>
    <t>43000000014200796</t>
  </si>
  <si>
    <t>43000000014114733</t>
  </si>
  <si>
    <t>43000000014114412</t>
  </si>
  <si>
    <t>43000000014114706</t>
  </si>
  <si>
    <t>43000000014113413</t>
  </si>
  <si>
    <t>43000000014114738</t>
  </si>
  <si>
    <t>43000000014113714</t>
  </si>
  <si>
    <t>paris cheap plane tickets</t>
  </si>
  <si>
    <t>43000000014115019</t>
  </si>
  <si>
    <t>43000000014115087</t>
  </si>
  <si>
    <t>43000000014113728</t>
  </si>
  <si>
    <t>france cheap airline tickets</t>
  </si>
  <si>
    <t>43000000014113178</t>
  </si>
  <si>
    <t>43000000014114059</t>
  </si>
  <si>
    <t>france airfare sales</t>
  </si>
  <si>
    <t>43000000014200682</t>
  </si>
  <si>
    <t>43000000014113594</t>
  </si>
  <si>
    <t>43000000014113753</t>
  </si>
  <si>
    <t>43000000014113250</t>
  </si>
  <si>
    <t>43000000014113552</t>
  </si>
  <si>
    <t>43000000014113299</t>
  </si>
  <si>
    <t>43000000014114914</t>
  </si>
  <si>
    <t>43000000014114049</t>
  </si>
  <si>
    <t>43000000014114731</t>
  </si>
  <si>
    <t>43000000014113543</t>
  </si>
  <si>
    <t>43000000014114101</t>
  </si>
  <si>
    <t>43000000014114346</t>
  </si>
  <si>
    <t>43000000014113466</t>
  </si>
  <si>
    <t>43000000014114074</t>
  </si>
  <si>
    <t>43000000014113518</t>
  </si>
  <si>
    <t>france air fare</t>
  </si>
  <si>
    <t>43000000014113522</t>
  </si>
  <si>
    <t>43000000014113164</t>
  </si>
  <si>
    <t>43000000014113695</t>
  </si>
  <si>
    <t>france flight deals</t>
  </si>
  <si>
    <t>43000000014114034</t>
  </si>
  <si>
    <t>43000000014113798</t>
  </si>
  <si>
    <t>43000000014114075</t>
  </si>
  <si>
    <t>43000000014113886</t>
  </si>
  <si>
    <t>france cheap airlines</t>
  </si>
  <si>
    <t>43000000014113875</t>
  </si>
  <si>
    <t>43000000014113958</t>
  </si>
  <si>
    <t>43000000014114131</t>
  </si>
  <si>
    <t>43000000014112773</t>
  </si>
  <si>
    <t>43000000014113640</t>
  </si>
  <si>
    <t>43000000014113622</t>
  </si>
  <si>
    <t>43000000014113804</t>
  </si>
  <si>
    <t>france cheap fares</t>
  </si>
  <si>
    <t>43000000014113977</t>
  </si>
  <si>
    <t>43000000014114581</t>
  </si>
  <si>
    <t>43000000014113760</t>
  </si>
  <si>
    <t>43000000014113337</t>
  </si>
  <si>
    <t>43000000014114122</t>
  </si>
  <si>
    <t>43000000014113321</t>
  </si>
  <si>
    <t>43000000014113600</t>
  </si>
  <si>
    <t>43000000014113328</t>
  </si>
  <si>
    <t>43000000014113227</t>
  </si>
  <si>
    <t>43000000014115030</t>
  </si>
  <si>
    <t>43000000014114032</t>
  </si>
  <si>
    <t>43000000014113768</t>
  </si>
  <si>
    <t>43000000014113945</t>
  </si>
  <si>
    <t>43000000014114156</t>
  </si>
  <si>
    <t>43000000014113849</t>
  </si>
  <si>
    <t>43000000014114024</t>
  </si>
  <si>
    <t>43000000014113865</t>
  </si>
  <si>
    <t>43000000014113867</t>
  </si>
  <si>
    <t>43000000014113201</t>
  </si>
  <si>
    <t>43000000014114046</t>
  </si>
  <si>
    <t>43000000014113452</t>
  </si>
  <si>
    <t>43000000014113806</t>
  </si>
  <si>
    <t>43000000014113318</t>
  </si>
  <si>
    <t>43000000014113997</t>
  </si>
  <si>
    <t>43000000014113535</t>
  </si>
  <si>
    <t>43000000014113781</t>
  </si>
  <si>
    <t>43000000014113345</t>
  </si>
  <si>
    <t>43000000014113592</t>
  </si>
  <si>
    <t>43000000014114104</t>
  </si>
  <si>
    <t>43000000014113690</t>
  </si>
  <si>
    <t>43000000014113323</t>
  </si>
  <si>
    <t>43000000041119292</t>
  </si>
  <si>
    <t>43000000014113121</t>
  </si>
  <si>
    <t>Geo Targeted Philadelphia</t>
  </si>
  <si>
    <t>Philadelphia to Paris Sale</t>
  </si>
  <si>
    <t>43000000014111814</t>
  </si>
  <si>
    <t>Philadelphia to France Sale</t>
  </si>
  <si>
    <t>43000000014112199</t>
  </si>
  <si>
    <t>43000000014200772</t>
  </si>
  <si>
    <t>europe airport</t>
  </si>
  <si>
    <t>Europe Philadelphia</t>
  </si>
  <si>
    <t>43000000014111690</t>
  </si>
  <si>
    <t>Philadelphia to Greece Sale</t>
  </si>
  <si>
    <t>43000000014112804</t>
  </si>
  <si>
    <t>Philadelphia to Spain Sale</t>
  </si>
  <si>
    <t>43000000014111661</t>
  </si>
  <si>
    <t>Philadelphia to Florence Sale</t>
  </si>
  <si>
    <t>43000000014112382</t>
  </si>
  <si>
    <t>43000000014200690</t>
  </si>
  <si>
    <t>International Philadelphia</t>
  </si>
  <si>
    <t>43000000014112683</t>
  </si>
  <si>
    <t>43000000014200729</t>
  </si>
  <si>
    <t>43000000014112409</t>
  </si>
  <si>
    <t>spain cheap airlines</t>
  </si>
  <si>
    <t>43000000014112231</t>
  </si>
  <si>
    <t>43000000014112185</t>
  </si>
  <si>
    <t>43000000014112983</t>
  </si>
  <si>
    <t>43000000014112882</t>
  </si>
  <si>
    <t>Philadelphia to Rome Sale</t>
  </si>
  <si>
    <t>43000000014200902</t>
  </si>
  <si>
    <t>43000000014111254</t>
  </si>
  <si>
    <t>43000000014113023</t>
  </si>
  <si>
    <t>43000000014200641</t>
  </si>
  <si>
    <t>43000000014200711</t>
  </si>
  <si>
    <t>43000000014111928</t>
  </si>
  <si>
    <t>Philadelphia to Madrid Sale</t>
  </si>
  <si>
    <t>43000000014112547</t>
  </si>
  <si>
    <t>43000000014111440</t>
  </si>
  <si>
    <t>Philadelphia to Barcelona Sale</t>
  </si>
  <si>
    <t>43000000014200753</t>
  </si>
  <si>
    <t>43000000014112375</t>
  </si>
  <si>
    <t>43000000014113142</t>
  </si>
  <si>
    <t>43000000014111593</t>
  </si>
  <si>
    <t>43000000014112613</t>
  </si>
  <si>
    <t>43000000014111459</t>
  </si>
  <si>
    <t>43000000014111930</t>
  </si>
  <si>
    <t>Cheap International Philadelphia</t>
  </si>
  <si>
    <t>43000000014111654</t>
  </si>
  <si>
    <t>43000000014200901</t>
  </si>
  <si>
    <t>43000000014111275</t>
  </si>
  <si>
    <t>italy cheap flight</t>
  </si>
  <si>
    <t>Philadelphia to Italy Sale</t>
  </si>
  <si>
    <t>43000000014111672</t>
  </si>
  <si>
    <t>43000000014112160</t>
  </si>
  <si>
    <t>43000000014113158</t>
  </si>
  <si>
    <t>43000000014111851</t>
  </si>
  <si>
    <t>barcelona airports</t>
  </si>
  <si>
    <t>43000000014111919</t>
  </si>
  <si>
    <t>Philadelphia to Athens Sale</t>
  </si>
  <si>
    <t>43000000014111241</t>
  </si>
  <si>
    <t>greece airfares</t>
  </si>
  <si>
    <t>43000000014200826</t>
  </si>
  <si>
    <t>43000000014111847</t>
  </si>
  <si>
    <t>italy cheap ticket</t>
  </si>
  <si>
    <t>43000000014112968</t>
  </si>
  <si>
    <t>43000000014200862</t>
  </si>
  <si>
    <t>43000000014111564</t>
  </si>
  <si>
    <t>43000000014112100</t>
  </si>
  <si>
    <t>43000000014200747</t>
  </si>
  <si>
    <t>43000000014112881</t>
  </si>
  <si>
    <t>43000000014112654</t>
  </si>
  <si>
    <t>43000000014112117</t>
  </si>
  <si>
    <t>43000000014111822</t>
  </si>
  <si>
    <t>discount international airline</t>
  </si>
  <si>
    <t>Discount International Philadelphia</t>
  </si>
  <si>
    <t>43000000014112235</t>
  </si>
  <si>
    <t>43000000014112025</t>
  </si>
  <si>
    <t>43000000014112103</t>
  </si>
  <si>
    <t>43000000014200759</t>
  </si>
  <si>
    <t>43000000014112177</t>
  </si>
  <si>
    <t>43000000014111323</t>
  </si>
  <si>
    <t>Cheap Europe Philadelphia</t>
  </si>
  <si>
    <t>43000000014112533</t>
  </si>
  <si>
    <t>43000000014113063</t>
  </si>
  <si>
    <t>43000000014112667</t>
  </si>
  <si>
    <t>43000000014112266</t>
  </si>
  <si>
    <t>43000000014111992</t>
  </si>
  <si>
    <t>43000000014111402</t>
  </si>
  <si>
    <t>43000000014200667</t>
  </si>
  <si>
    <t>43000000014111247</t>
  </si>
  <si>
    <t>43000000014111385</t>
  </si>
  <si>
    <t>43000000014200727</t>
  </si>
  <si>
    <t>43000000014113043</t>
  </si>
  <si>
    <t>43000000014111787</t>
  </si>
  <si>
    <t>43000000014110441</t>
  </si>
  <si>
    <t>Geo Targeted San Francisco</t>
  </si>
  <si>
    <t>San Francisco to Paris Sale</t>
  </si>
  <si>
    <t>43000000014110167</t>
  </si>
  <si>
    <t>San Francisco to Italy Sale</t>
  </si>
  <si>
    <t>43000000014110638</t>
  </si>
  <si>
    <t>43000000014110911</t>
  </si>
  <si>
    <t>43000000014109751</t>
  </si>
  <si>
    <t>San Francisco to Florence Sale</t>
  </si>
  <si>
    <t>43000000014109866</t>
  </si>
  <si>
    <t>43000000014111059</t>
  </si>
  <si>
    <t>San Francisco to Rome Sale</t>
  </si>
  <si>
    <t>43000000014111008</t>
  </si>
  <si>
    <t>San Francisco to Venice Sale</t>
  </si>
  <si>
    <t>43000000014109480</t>
  </si>
  <si>
    <t>barcelona fares</t>
  </si>
  <si>
    <t>San Francisco to Barcelona Sale</t>
  </si>
  <si>
    <t>43000000014110112</t>
  </si>
  <si>
    <t>43000000014110110</t>
  </si>
  <si>
    <t>italy air fare</t>
  </si>
  <si>
    <t>43000000014110633</t>
  </si>
  <si>
    <t>43000000014109863</t>
  </si>
  <si>
    <t>italy air ticket</t>
  </si>
  <si>
    <t>43000000014109660</t>
  </si>
  <si>
    <t>43000000014110401</t>
  </si>
  <si>
    <t>43000000014110765</t>
  </si>
  <si>
    <t>43000000014110121</t>
  </si>
  <si>
    <t>San Francisco to Athens Sale</t>
  </si>
  <si>
    <t>43000000014109713</t>
  </si>
  <si>
    <t>43000000014109958</t>
  </si>
  <si>
    <t>43000000014109537</t>
  </si>
  <si>
    <t>43000000014111221</t>
  </si>
  <si>
    <t>43000000014109606</t>
  </si>
  <si>
    <t>italy airplane tickets</t>
  </si>
  <si>
    <t>43000000014109797</t>
  </si>
  <si>
    <t>italy fare</t>
  </si>
  <si>
    <t>43000000014109855</t>
  </si>
  <si>
    <t>italy cheap airlines</t>
  </si>
  <si>
    <t>43000000014109931</t>
  </si>
  <si>
    <t>43000000014109412</t>
  </si>
  <si>
    <t>43000000014109632</t>
  </si>
  <si>
    <t>43000000014109686</t>
  </si>
  <si>
    <t>43000000014110841</t>
  </si>
  <si>
    <t>43000000014110188</t>
  </si>
  <si>
    <t>43000000014110745</t>
  </si>
  <si>
    <t>43000000014110313</t>
  </si>
  <si>
    <t>barcelona cheap airlines</t>
  </si>
  <si>
    <t>43000000014110203</t>
  </si>
  <si>
    <t>43000000014109934</t>
  </si>
  <si>
    <t>barcelona flight deals</t>
  </si>
  <si>
    <t>43000000014110449</t>
  </si>
  <si>
    <t>43000000014110593</t>
  </si>
  <si>
    <t>43000000014111038</t>
  </si>
  <si>
    <t>43000000014110047</t>
  </si>
  <si>
    <t>florence fares</t>
  </si>
  <si>
    <t>43000000014110969</t>
  </si>
  <si>
    <t>43000000014111104</t>
  </si>
  <si>
    <t>43000000014111113</t>
  </si>
  <si>
    <t>43000000014110442</t>
  </si>
  <si>
    <t>43000000014110880</t>
  </si>
  <si>
    <t>43000000014109736</t>
  </si>
  <si>
    <t>43000000014109791</t>
  </si>
  <si>
    <t>43000000014109631</t>
  </si>
  <si>
    <t>43000000014110452</t>
  </si>
  <si>
    <t>43000000014110979</t>
  </si>
  <si>
    <t>43000000014110675</t>
  </si>
  <si>
    <t>43000000014109485</t>
  </si>
  <si>
    <t>43000000014110965</t>
  </si>
  <si>
    <t>43000000014111212</t>
  </si>
  <si>
    <t>43000000014111106</t>
  </si>
  <si>
    <t>43000000014110665</t>
  </si>
  <si>
    <t>43000000014110776</t>
  </si>
  <si>
    <t>43000000014110244</t>
  </si>
  <si>
    <t>43000000014110857</t>
  </si>
  <si>
    <t>43000000014109928</t>
  </si>
  <si>
    <t>43000000014110346</t>
  </si>
  <si>
    <t>43000000014110674</t>
  </si>
  <si>
    <t>43000000014110615</t>
  </si>
  <si>
    <t>43000000014111102</t>
  </si>
  <si>
    <t>43000000014109856</t>
  </si>
  <si>
    <t>43000000014111159</t>
  </si>
  <si>
    <t>43000000014110727</t>
  </si>
  <si>
    <t>43000000014110243</t>
  </si>
  <si>
    <t>43000000014109577</t>
  </si>
  <si>
    <t>43000000014111183</t>
  </si>
  <si>
    <t>43000000014110975</t>
  </si>
  <si>
    <t>43000000014109980</t>
  </si>
  <si>
    <t>43000000014111217</t>
  </si>
  <si>
    <t>43000000014111000</t>
  </si>
  <si>
    <t>43000000014110844</t>
  </si>
  <si>
    <t>43000000014110722</t>
  </si>
  <si>
    <t>43000000014111094</t>
  </si>
  <si>
    <t>43000000014110663</t>
  </si>
  <si>
    <t>43000000014111140</t>
  </si>
  <si>
    <t>43000000014110597</t>
  </si>
  <si>
    <t>43000000014109754</t>
  </si>
  <si>
    <t>43000000014111093</t>
  </si>
  <si>
    <t>43000000014110708</t>
  </si>
  <si>
    <t>43000000014110507</t>
  </si>
  <si>
    <t>43000000014111227</t>
  </si>
  <si>
    <t>43000000034321251</t>
  </si>
  <si>
    <t>Geo Targeted Seattle</t>
  </si>
  <si>
    <t>Seattle to Paris Sale</t>
  </si>
  <si>
    <t>43000000034321236</t>
  </si>
  <si>
    <t>43000000034321237</t>
  </si>
  <si>
    <t>43000000034321146</t>
  </si>
  <si>
    <t>43000000034321245</t>
  </si>
  <si>
    <t>43000000034321239</t>
  </si>
  <si>
    <t>43000000034321180</t>
  </si>
  <si>
    <t>43000000034321218</t>
  </si>
  <si>
    <t>43000000034321201</t>
  </si>
  <si>
    <t>43000000034321222</t>
  </si>
  <si>
    <t>43000000034321188</t>
  </si>
  <si>
    <t>paris cheap air flights</t>
  </si>
  <si>
    <t>43000000034321143</t>
  </si>
  <si>
    <t>43000000034321232</t>
  </si>
  <si>
    <t>43000000034321144</t>
  </si>
  <si>
    <t>43000000034321211</t>
  </si>
  <si>
    <t>43000000034321205</t>
  </si>
  <si>
    <t>43000000034321181</t>
  </si>
  <si>
    <t>43000000034321248</t>
  </si>
  <si>
    <t>43000000034321164</t>
  </si>
  <si>
    <t>43000000034321176</t>
  </si>
  <si>
    <t>43000000034321137</t>
  </si>
  <si>
    <t>43000000034321223</t>
  </si>
  <si>
    <t>43000000034321175</t>
  </si>
  <si>
    <t>43000000034321203</t>
  </si>
  <si>
    <t>43000000034321182</t>
  </si>
  <si>
    <t>43000000034321171</t>
  </si>
  <si>
    <t>43000000034321234</t>
  </si>
  <si>
    <t>43000000034321250</t>
  </si>
  <si>
    <t>43000000034321233</t>
  </si>
  <si>
    <t>43000000034321177</t>
  </si>
  <si>
    <t>43000000034321228</t>
  </si>
  <si>
    <t>43000000034321162</t>
  </si>
  <si>
    <t>43000000034321246</t>
  </si>
  <si>
    <t>43000000007147583</t>
  </si>
  <si>
    <t>rabat flights</t>
  </si>
  <si>
    <t>Google_Yearlong 2006</t>
  </si>
  <si>
    <t>Google|rabat</t>
  </si>
  <si>
    <t>43000000005277892</t>
  </si>
  <si>
    <t>cont:google_yearlong 2006::google|europe</t>
  </si>
  <si>
    <t>Google|Europe</t>
  </si>
  <si>
    <t>43000000005278156</t>
  </si>
  <si>
    <t>Google|Rome</t>
  </si>
  <si>
    <t>43000000005278541</t>
  </si>
  <si>
    <t>43000000005278792</t>
  </si>
  <si>
    <t>Google|Barcelona</t>
  </si>
  <si>
    <t>barcelona</t>
  </si>
  <si>
    <t>43000000005278565</t>
  </si>
  <si>
    <t>Google|Athens</t>
  </si>
  <si>
    <t>athens</t>
  </si>
  <si>
    <t>43000000005278188</t>
  </si>
  <si>
    <t>athens travel</t>
  </si>
  <si>
    <t>43000000005278167</t>
  </si>
  <si>
    <t>flight to spain</t>
  </si>
  <si>
    <t>Google|Spain</t>
  </si>
  <si>
    <t>flight</t>
  </si>
  <si>
    <t>43000000005278495</t>
  </si>
  <si>
    <t>europe travel</t>
  </si>
  <si>
    <t>europe2</t>
  </si>
  <si>
    <t>43000000005278209</t>
  </si>
  <si>
    <t>rome travel</t>
  </si>
  <si>
    <t>43000000005278768</t>
  </si>
  <si>
    <t>43000000005278225</t>
  </si>
  <si>
    <t>43000000005277962</t>
  </si>
  <si>
    <t>flights to italy</t>
  </si>
  <si>
    <t>Google|Italy</t>
  </si>
  <si>
    <t>43000000005278335</t>
  </si>
  <si>
    <t>flights</t>
  </si>
  <si>
    <t>Google|Flights Relaunch</t>
  </si>
  <si>
    <t>43000000005278373</t>
  </si>
  <si>
    <t>43000000005278119</t>
  </si>
  <si>
    <t>england airline</t>
  </si>
  <si>
    <t>Google|England</t>
  </si>
  <si>
    <t>43000000005278434</t>
  </si>
  <si>
    <t>england airports</t>
  </si>
  <si>
    <t>43000000005278385</t>
  </si>
  <si>
    <t>england ticket</t>
  </si>
  <si>
    <t>43000000005278585</t>
  </si>
  <si>
    <t>london cheap ticket</t>
  </si>
  <si>
    <t>Google|London</t>
  </si>
  <si>
    <t>43000000005287790</t>
  </si>
  <si>
    <t>fly to nuremberg</t>
  </si>
  <si>
    <t>Google|Nuremberg</t>
  </si>
  <si>
    <t>nuremberg</t>
  </si>
  <si>
    <t>43000000008357098</t>
  </si>
  <si>
    <t>cheap flight to athens greece</t>
  </si>
  <si>
    <t>Google|Greece</t>
  </si>
  <si>
    <t>greece</t>
  </si>
  <si>
    <t>43000000007147591</t>
  </si>
  <si>
    <t>ouagadougou flights</t>
  </si>
  <si>
    <t>Google|ouagadougou</t>
  </si>
  <si>
    <t>43000000005278179</t>
  </si>
  <si>
    <t>turkey cheap tickets</t>
  </si>
  <si>
    <t>Google|Turkey</t>
  </si>
  <si>
    <t>43000000005278305</t>
  </si>
  <si>
    <t>european cheap ticket</t>
  </si>
  <si>
    <t>43000000005278653</t>
  </si>
  <si>
    <t>florence cheap flight</t>
  </si>
  <si>
    <t>Google|Florence</t>
  </si>
  <si>
    <t>43000000005287734</t>
  </si>
  <si>
    <t>hanover airfare</t>
  </si>
  <si>
    <t>Google|Hanover</t>
  </si>
  <si>
    <t>hanover</t>
  </si>
  <si>
    <t>43000000005278758</t>
  </si>
  <si>
    <t>istanbul airport</t>
  </si>
  <si>
    <t>Google|Istanbul</t>
  </si>
  <si>
    <t>43000000005287752</t>
  </si>
  <si>
    <t>43000000005278462</t>
  </si>
  <si>
    <t>milan plane tickets</t>
  </si>
  <si>
    <t>Google|Milan</t>
  </si>
  <si>
    <t>43000000005278664</t>
  </si>
  <si>
    <t>geneva ticket</t>
  </si>
  <si>
    <t>Google|Geneva</t>
  </si>
  <si>
    <t>43000000005278603</t>
  </si>
  <si>
    <t>flight to switzerland</t>
  </si>
  <si>
    <t>Google|Switzerland</t>
  </si>
  <si>
    <t>43000000005278369</t>
  </si>
  <si>
    <t>england airfare</t>
  </si>
  <si>
    <t>43000000005299188</t>
  </si>
  <si>
    <t>britain airline</t>
  </si>
  <si>
    <t>Google|Britain</t>
  </si>
  <si>
    <t>britain</t>
  </si>
  <si>
    <t>43000000005287834</t>
  </si>
  <si>
    <t>stuttgart airports</t>
  </si>
  <si>
    <t>Google|Stuttgart</t>
  </si>
  <si>
    <t>stuttgart</t>
  </si>
  <si>
    <t>43000000005278259</t>
  </si>
  <si>
    <t>43000000005278381</t>
  </si>
  <si>
    <t>43000000008357130</t>
  </si>
  <si>
    <t>new york to athens</t>
  </si>
  <si>
    <t>43000000005278719</t>
  </si>
  <si>
    <t>overseas ticket</t>
  </si>
  <si>
    <t>Google|Overseas</t>
  </si>
  <si>
    <t>43000000005277971</t>
  </si>
  <si>
    <t>43000000005299187</t>
  </si>
  <si>
    <t>fly to britain</t>
  </si>
  <si>
    <t>43000000005278620</t>
  </si>
  <si>
    <t>madrid plane ticket</t>
  </si>
  <si>
    <t>madrid</t>
  </si>
  <si>
    <t>43000000005278829</t>
  </si>
  <si>
    <t>istanbul cheap tickets</t>
  </si>
  <si>
    <t>43000000005278371</t>
  </si>
  <si>
    <t>switzerland airlines</t>
  </si>
  <si>
    <t>43000000005278615</t>
  </si>
  <si>
    <t>england flight</t>
  </si>
  <si>
    <t>43000000005278559</t>
  </si>
  <si>
    <t>fly to istanbul</t>
  </si>
  <si>
    <t>43000000007147579</t>
  </si>
  <si>
    <t>abidjan flights</t>
  </si>
  <si>
    <t>Google|abidjan</t>
  </si>
  <si>
    <t>43000000005299181</t>
  </si>
  <si>
    <t>britain fares</t>
  </si>
  <si>
    <t>43000000005278662</t>
  </si>
  <si>
    <t>italy</t>
  </si>
  <si>
    <t>43000000005287982</t>
  </si>
  <si>
    <t>stuttgart fare</t>
  </si>
  <si>
    <t>43000000005278395</t>
  </si>
  <si>
    <t>venice plane tickets</t>
  </si>
  <si>
    <t>Google|Venice</t>
  </si>
  <si>
    <t>43000000005277952</t>
  </si>
  <si>
    <t>geneva airfares</t>
  </si>
  <si>
    <t>43000000005278175</t>
  </si>
  <si>
    <t>istanbul cheap ticket</t>
  </si>
  <si>
    <t>43000000005278515</t>
  </si>
  <si>
    <t>spain cheap ticket</t>
  </si>
  <si>
    <t>43000000005278695</t>
  </si>
  <si>
    <t>turkey plane ticket</t>
  </si>
  <si>
    <t>43000000005278282</t>
  </si>
  <si>
    <t>fly to england</t>
  </si>
  <si>
    <t>43000000005287860</t>
  </si>
  <si>
    <t>cologne cheap flights</t>
  </si>
  <si>
    <t>Google|Cologne</t>
  </si>
  <si>
    <t>cologne</t>
  </si>
  <si>
    <t>43000000008357090</t>
  </si>
  <si>
    <t>flight to athens greece</t>
  </si>
  <si>
    <t>43000000005278443</t>
  </si>
  <si>
    <t>43000000005299193</t>
  </si>
  <si>
    <t>britain cheap flights</t>
  </si>
  <si>
    <t>43000000005278485</t>
  </si>
  <si>
    <t>istanbul tickets</t>
  </si>
  <si>
    <t>43000000005278219</t>
  </si>
  <si>
    <t>frankfurt fare</t>
  </si>
  <si>
    <t>Google|Frankfurt</t>
  </si>
  <si>
    <t>43000000005278101</t>
  </si>
  <si>
    <t>istanbul ticket</t>
  </si>
  <si>
    <t>43000000005278038</t>
  </si>
  <si>
    <t>frankfurt cheap tickets</t>
  </si>
  <si>
    <t>43000000005278609</t>
  </si>
  <si>
    <t>switzerland flight</t>
  </si>
  <si>
    <t>43000000005278144</t>
  </si>
  <si>
    <t>england airfares</t>
  </si>
  <si>
    <t>43000000005278358</t>
  </si>
  <si>
    <t>geneva tickets</t>
  </si>
  <si>
    <t>43000000005278397</t>
  </si>
  <si>
    <t>switzerland airline</t>
  </si>
  <si>
    <t>43000000005278379</t>
  </si>
  <si>
    <t>overseas cheap tickets</t>
  </si>
  <si>
    <t>43000000005287786</t>
  </si>
  <si>
    <t>berlin plane ticket</t>
  </si>
  <si>
    <t>Google|Berlin</t>
  </si>
  <si>
    <t>berlin</t>
  </si>
  <si>
    <t>43000000005278107</t>
  </si>
  <si>
    <t>geneva cheap tickets</t>
  </si>
  <si>
    <t>43000000005278311</t>
  </si>
  <si>
    <t>geneva fare</t>
  </si>
  <si>
    <t>43000000005278493</t>
  </si>
  <si>
    <t>geneva fares</t>
  </si>
  <si>
    <t>43000000005278752</t>
  </si>
  <si>
    <t>geneva cheap ticket</t>
  </si>
  <si>
    <t>43000000005299151</t>
  </si>
  <si>
    <t>munich airfare</t>
  </si>
  <si>
    <t>Google|Munich</t>
  </si>
  <si>
    <t>munich</t>
  </si>
  <si>
    <t>43000000005278735</t>
  </si>
  <si>
    <t>geneva plane tickets</t>
  </si>
  <si>
    <t>43000000005278303</t>
  </si>
  <si>
    <t>istanbul airfare</t>
  </si>
  <si>
    <t>43000000005278651</t>
  </si>
  <si>
    <t>milan airports</t>
  </si>
  <si>
    <t>43000000005278825</t>
  </si>
  <si>
    <t>england flights</t>
  </si>
  <si>
    <t>43000000005278555</t>
  </si>
  <si>
    <t>istanbul airlines</t>
  </si>
  <si>
    <t>43000000005287886</t>
  </si>
  <si>
    <t>nuremberg airport</t>
  </si>
  <si>
    <t>43000000005278744</t>
  </si>
  <si>
    <t>43000000005278717</t>
  </si>
  <si>
    <t>43000000005278583</t>
  </si>
  <si>
    <t>geneva airfare</t>
  </si>
  <si>
    <t>43000000005287913</t>
  </si>
  <si>
    <t>hanover tickets</t>
  </si>
  <si>
    <t>43000000005278723</t>
  </si>
  <si>
    <t>43000000005278146</t>
  </si>
  <si>
    <t>turkey cheap flight</t>
  </si>
  <si>
    <t>43000000005287986</t>
  </si>
  <si>
    <t>nuremberg plane tickets</t>
  </si>
  <si>
    <t>43000000005278261</t>
  </si>
  <si>
    <t>Google|International General</t>
  </si>
  <si>
    <t>43000000005278089</t>
  </si>
  <si>
    <t>milan cheap ticket</t>
  </si>
  <si>
    <t>43000000005278605</t>
  </si>
  <si>
    <t>43000000005278360</t>
  </si>
  <si>
    <t>milan cheap tickets</t>
  </si>
  <si>
    <t>43000000005278127</t>
  </si>
  <si>
    <t>fly to frankfurt</t>
  </si>
  <si>
    <t>43000000007147617</t>
  </si>
  <si>
    <t>warsow flights</t>
  </si>
  <si>
    <t>Google|warsaw</t>
  </si>
  <si>
    <t>43000000005278607</t>
  </si>
  <si>
    <t>madrid airfares</t>
  </si>
  <si>
    <t>Google|Madrid</t>
  </si>
  <si>
    <t>43000000005278770</t>
  </si>
  <si>
    <t>milan cheap flight</t>
  </si>
  <si>
    <t>43000000005277973</t>
  </si>
  <si>
    <t>43000000005277958</t>
  </si>
  <si>
    <t>43000000005278639</t>
  </si>
  <si>
    <t>madrid cheap tickets</t>
  </si>
  <si>
    <t>43000000005278731</t>
  </si>
  <si>
    <t>43000000007147637</t>
  </si>
  <si>
    <t>bamako flights</t>
  </si>
  <si>
    <t>Google|bamako</t>
  </si>
  <si>
    <t>43000000005287900</t>
  </si>
  <si>
    <t>hanover flights</t>
  </si>
  <si>
    <t>43000000008357084</t>
  </si>
  <si>
    <t>greece cheap ticket</t>
  </si>
  <si>
    <t>43000000007147581</t>
  </si>
  <si>
    <t>djibouti flights</t>
  </si>
  <si>
    <t>Google|djibouti</t>
  </si>
  <si>
    <t>43000000005287990</t>
  </si>
  <si>
    <t>nuremberg cheap flights</t>
  </si>
  <si>
    <t>43000000005278177</t>
  </si>
  <si>
    <t>43000000005278521</t>
  </si>
  <si>
    <t>43000000005278223</t>
  </si>
  <si>
    <t>switzerland tickets</t>
  </si>
  <si>
    <t>43000000005278567</t>
  </si>
  <si>
    <t>milan fare</t>
  </si>
  <si>
    <t>43000000005278699</t>
  </si>
  <si>
    <t>43000000005287958</t>
  </si>
  <si>
    <t>stuttgart airport</t>
  </si>
  <si>
    <t>43000000005287915</t>
  </si>
  <si>
    <t>flight to hanover</t>
  </si>
  <si>
    <t>43000000007147609</t>
  </si>
  <si>
    <t>conakry flights</t>
  </si>
  <si>
    <t>Google|conakry</t>
  </si>
  <si>
    <t>43000000005287932</t>
  </si>
  <si>
    <t>flight to berlin</t>
  </si>
  <si>
    <t>43000000005287766</t>
  </si>
  <si>
    <t>fly to hanover</t>
  </si>
  <si>
    <t>43000000005278239</t>
  </si>
  <si>
    <t>germany airport</t>
  </si>
  <si>
    <t>Google|Germany</t>
  </si>
  <si>
    <t>43000000005287800</t>
  </si>
  <si>
    <t>hamburg ticket</t>
  </si>
  <si>
    <t>Google|Hamburg</t>
  </si>
  <si>
    <t>hamburg</t>
  </si>
  <si>
    <t>43000000005278162</t>
  </si>
  <si>
    <t>switzerland cheap flights</t>
  </si>
  <si>
    <t>43000000005278643</t>
  </si>
  <si>
    <t>overseas airline</t>
  </si>
  <si>
    <t>43000000005278547</t>
  </si>
  <si>
    <t>european cheap tickets</t>
  </si>
  <si>
    <t>43000000005287796</t>
  </si>
  <si>
    <t>berlin airfare</t>
  </si>
  <si>
    <t>43000000005278523</t>
  </si>
  <si>
    <t>venice airline</t>
  </si>
  <si>
    <t>43000000005277960</t>
  </si>
  <si>
    <t>florence ticket</t>
  </si>
  <si>
    <t>43000000005278365</t>
  </si>
  <si>
    <t>germany fare</t>
  </si>
  <si>
    <t>43000000005287890</t>
  </si>
  <si>
    <t>hamburg cheap flights</t>
  </si>
  <si>
    <t>43000000008357142</t>
  </si>
  <si>
    <t>43000000005278024</t>
  </si>
  <si>
    <t>43000000005278599</t>
  </si>
  <si>
    <t>athens cheap ticket</t>
  </si>
  <si>
    <t>43000000005287826</t>
  </si>
  <si>
    <t>43000000005278477</t>
  </si>
  <si>
    <t>43000000005278657</t>
  </si>
  <si>
    <t>london airline</t>
  </si>
  <si>
    <t>43000000005278469</t>
  </si>
  <si>
    <t>turkey plane tickets</t>
  </si>
  <si>
    <t>43000000005287754</t>
  </si>
  <si>
    <t>berlin flight</t>
  </si>
  <si>
    <t>43000000005278195</t>
  </si>
  <si>
    <t>germany plane ticket</t>
  </si>
  <si>
    <t>43000000005278272</t>
  </si>
  <si>
    <t>flight to england</t>
  </si>
  <si>
    <t>43000000005287762</t>
  </si>
  <si>
    <t>43000000005287929</t>
  </si>
  <si>
    <t>fly to  hamburg</t>
  </si>
  <si>
    <t>43000000005277966</t>
  </si>
  <si>
    <t>european fares</t>
  </si>
  <si>
    <t>43000000005278401</t>
  </si>
  <si>
    <t>overseas airfares</t>
  </si>
  <si>
    <t>43000000005278387</t>
  </si>
  <si>
    <t>43000000005277999</t>
  </si>
  <si>
    <t>germany plane tickets</t>
  </si>
  <si>
    <t>43000000007147587</t>
  </si>
  <si>
    <t>nouakchott flights</t>
  </si>
  <si>
    <t>Google|nouakchott</t>
  </si>
  <si>
    <t>43000000005278681</t>
  </si>
  <si>
    <t>milan travel</t>
  </si>
  <si>
    <t>43000000007147595</t>
  </si>
  <si>
    <t>cotonou flights</t>
  </si>
  <si>
    <t>Google|cotonou</t>
  </si>
  <si>
    <t>43000000005278217</t>
  </si>
  <si>
    <t>overseas cheap flights</t>
  </si>
  <si>
    <t>43000000005278577</t>
  </si>
  <si>
    <t>43000000005278203</t>
  </si>
  <si>
    <t>london ticket</t>
  </si>
  <si>
    <t>43000000005278416</t>
  </si>
  <si>
    <t>turkey airport</t>
  </si>
  <si>
    <t>43000000005278754</t>
  </si>
  <si>
    <t>germany cheap ticket</t>
  </si>
  <si>
    <t>43000000007147535</t>
  </si>
  <si>
    <t>delhi fares</t>
  </si>
  <si>
    <t>Google|Delhi</t>
  </si>
  <si>
    <t>43000000005278111</t>
  </si>
  <si>
    <t>spain fare</t>
  </si>
  <si>
    <t>43000000005278383</t>
  </si>
  <si>
    <t>venice fares</t>
  </si>
  <si>
    <t>43000000005278350</t>
  </si>
  <si>
    <t>43000000005278327</t>
  </si>
  <si>
    <t>italy plane ticket</t>
  </si>
  <si>
    <t>43000000005278011</t>
  </si>
  <si>
    <t>barcelona fare</t>
  </si>
  <si>
    <t>43000000005278205</t>
  </si>
  <si>
    <t>london fare</t>
  </si>
  <si>
    <t>43000000005278403</t>
  </si>
  <si>
    <t>madrid fare</t>
  </si>
  <si>
    <t>43000000005278343</t>
  </si>
  <si>
    <t>turkey fare</t>
  </si>
  <si>
    <t>43000000005278452</t>
  </si>
  <si>
    <t>london airfares</t>
  </si>
  <si>
    <t>43000000005278247</t>
  </si>
  <si>
    <t>overseas airfare</t>
  </si>
  <si>
    <t>43000000005278705</t>
  </si>
  <si>
    <t>european cheap flight</t>
  </si>
  <si>
    <t>43000000005278679</t>
  </si>
  <si>
    <t>geneva cheap flights</t>
  </si>
  <si>
    <t>43000000005278069</t>
  </si>
  <si>
    <t>european airfares</t>
  </si>
  <si>
    <t>43000000005278511</t>
  </si>
  <si>
    <t>milan tickets</t>
  </si>
  <si>
    <t>43000000005287988</t>
  </si>
  <si>
    <t>cologne flights</t>
  </si>
  <si>
    <t>43000000005278022</t>
  </si>
  <si>
    <t>switzerland travel</t>
  </si>
  <si>
    <t>43000000005278036</t>
  </si>
  <si>
    <t>istanbul flight</t>
  </si>
  <si>
    <t>43000000005278267</t>
  </si>
  <si>
    <t>43000000005278727</t>
  </si>
  <si>
    <t>germany travel</t>
  </si>
  <si>
    <t>43000000005278290</t>
  </si>
  <si>
    <t>fly to london</t>
  </si>
  <si>
    <t>43000000005278066</t>
  </si>
  <si>
    <t>european tickets</t>
  </si>
  <si>
    <t>43000000005278249</t>
  </si>
  <si>
    <t>43000000005278040</t>
  </si>
  <si>
    <t>43000000005278182</t>
  </si>
  <si>
    <t>milan ticket</t>
  </si>
  <si>
    <t>43000000005278683</t>
  </si>
  <si>
    <t>flight to geneva</t>
  </si>
  <si>
    <t>43000000005278796</t>
  </si>
  <si>
    <t>frankfurt airfare</t>
  </si>
  <si>
    <t>43000000005287746</t>
  </si>
  <si>
    <t>berlin airfares</t>
  </si>
  <si>
    <t>43000000005278519</t>
  </si>
  <si>
    <t>43000000005278505</t>
  </si>
  <si>
    <t>london tickets</t>
  </si>
  <si>
    <t>43000000005278802</t>
  </si>
  <si>
    <t>flight to istanbul</t>
  </si>
  <si>
    <t>43000000005278611</t>
  </si>
  <si>
    <t>frankfurt flight</t>
  </si>
  <si>
    <t>43000000005278441</t>
  </si>
  <si>
    <t>overseas airlines</t>
  </si>
  <si>
    <t>43000000005278831</t>
  </si>
  <si>
    <t>london flight</t>
  </si>
  <si>
    <t>43000000005278748</t>
  </si>
  <si>
    <t>european ticket</t>
  </si>
  <si>
    <t>43000000005278160</t>
  </si>
  <si>
    <t>43000000005278280</t>
  </si>
  <si>
    <t>43000000005278213</t>
  </si>
  <si>
    <t>european airfare</t>
  </si>
  <si>
    <t>43000000005278450</t>
  </si>
  <si>
    <t>frankfurt airport</t>
  </si>
  <si>
    <t>43000000005278140</t>
  </si>
  <si>
    <t>overseas tickets</t>
  </si>
  <si>
    <t>43000000005278489</t>
  </si>
  <si>
    <t>geneva flight</t>
  </si>
  <si>
    <t>43000000005278725</t>
  </si>
  <si>
    <t>spain plane tickets</t>
  </si>
  <si>
    <t>43000000005278265</t>
  </si>
  <si>
    <t>milan airfare</t>
  </si>
  <si>
    <t>43000000008357119</t>
  </si>
  <si>
    <t>43000000005278099</t>
  </si>
  <si>
    <t>43000000005277967</t>
  </si>
  <si>
    <t>flight to frankfurt</t>
  </si>
  <si>
    <t>43000000005287798</t>
  </si>
  <si>
    <t>flight to stuttgart</t>
  </si>
  <si>
    <t>43000000005278154</t>
  </si>
  <si>
    <t>germany fares</t>
  </si>
  <si>
    <t>43000000005278003</t>
  </si>
  <si>
    <t>43000000005278707</t>
  </si>
  <si>
    <t>athens fares</t>
  </si>
  <si>
    <t>43000000005278637</t>
  </si>
  <si>
    <t>turkey airfares</t>
  </si>
  <si>
    <t>43000000005277979</t>
  </si>
  <si>
    <t>london airlines</t>
  </si>
  <si>
    <t>43000000005278169</t>
  </si>
  <si>
    <t>england tickets</t>
  </si>
  <si>
    <t>43000000005278756</t>
  </si>
  <si>
    <t>overseas flight</t>
  </si>
  <si>
    <t>43000000005278701</t>
  </si>
  <si>
    <t>turkey fares</t>
  </si>
  <si>
    <t>43000000005278786</t>
  </si>
  <si>
    <t>43000000005287810</t>
  </si>
  <si>
    <t>flight to hamburg</t>
  </si>
  <si>
    <t>43000000005278587</t>
  </si>
  <si>
    <t>43000000005278132</t>
  </si>
  <si>
    <t>international plane ticket</t>
  </si>
  <si>
    <t>ticket</t>
  </si>
  <si>
    <t>43000000005278499</t>
  </si>
  <si>
    <t>43000000005287905</t>
  </si>
  <si>
    <t>stuttgart flight</t>
  </si>
  <si>
    <t>43000000005287866</t>
  </si>
  <si>
    <t>flight to cologne</t>
  </si>
  <si>
    <t>43000000005278048</t>
  </si>
  <si>
    <t>germany airports</t>
  </si>
  <si>
    <t>43000000008357092</t>
  </si>
  <si>
    <t>greece cheap flight</t>
  </si>
  <si>
    <t>43000000005278399</t>
  </si>
  <si>
    <t>43000000005277969</t>
  </si>
  <si>
    <t>flights to switzerland</t>
  </si>
  <si>
    <t>43000000005278428</t>
  </si>
  <si>
    <t>fly to geneva</t>
  </si>
  <si>
    <t>fly</t>
  </si>
  <si>
    <t>43000000005278815</t>
  </si>
  <si>
    <t>43000000005278703</t>
  </si>
  <si>
    <t>europe plane ticket</t>
  </si>
  <si>
    <t>43000000005278060</t>
  </si>
  <si>
    <t>fly to florence</t>
  </si>
  <si>
    <t>43000000005278054</t>
  </si>
  <si>
    <t>turkey airfare</t>
  </si>
  <si>
    <t>43000000005278093</t>
  </si>
  <si>
    <t>london cheap flight</t>
  </si>
  <si>
    <t>43000000005278689</t>
  </si>
  <si>
    <t>europe cheap ticket</t>
  </si>
  <si>
    <t>43000000005277993</t>
  </si>
  <si>
    <t>43000000005278821</t>
  </si>
  <si>
    <t>england travel</t>
  </si>
  <si>
    <t>43000000005278687</t>
  </si>
  <si>
    <t>overseas flights</t>
  </si>
  <si>
    <t>43000000005278473</t>
  </si>
  <si>
    <t>43000000005287802</t>
  </si>
  <si>
    <t>43000000005278435</t>
  </si>
  <si>
    <t>madrid travel</t>
  </si>
  <si>
    <t>43000000005278789</t>
  </si>
  <si>
    <t>43000000005278711</t>
  </si>
  <si>
    <t>fly to milan</t>
  </si>
  <si>
    <t>43000000005278617</t>
  </si>
  <si>
    <t>european airline</t>
  </si>
  <si>
    <t>43000000005278537</t>
  </si>
  <si>
    <t>43000000005278647</t>
  </si>
  <si>
    <t>43000000005278418</t>
  </si>
  <si>
    <t>uk airlines</t>
  </si>
  <si>
    <t>Google|UK</t>
  </si>
  <si>
    <t>43000000005278557</t>
  </si>
  <si>
    <t>43000000005278073</t>
  </si>
  <si>
    <t>london fares</t>
  </si>
  <si>
    <t>43000000005278641</t>
  </si>
  <si>
    <t>43000000005278458</t>
  </si>
  <si>
    <t>germany airfare</t>
  </si>
  <si>
    <t>43000000005278341</t>
  </si>
  <si>
    <t>overseas travel</t>
  </si>
  <si>
    <t>43000000005278774</t>
  </si>
  <si>
    <t>43000000005278422</t>
  </si>
  <si>
    <t>istanbul flights</t>
  </si>
  <si>
    <t>43000000005278827</t>
  </si>
  <si>
    <t>germany ticket</t>
  </si>
  <si>
    <t>43000000005278563</t>
  </si>
  <si>
    <t>43000000005278354</t>
  </si>
  <si>
    <t>london cheap tickets</t>
  </si>
  <si>
    <t>43000000005278454</t>
  </si>
  <si>
    <t>london flights</t>
  </si>
  <si>
    <t>43000000005278791</t>
  </si>
  <si>
    <t>43000000005278083</t>
  </si>
  <si>
    <t>43000000005278276</t>
  </si>
  <si>
    <t>43000000005277964</t>
  </si>
  <si>
    <t>frankfurt flights</t>
  </si>
  <si>
    <t>43000000005278081</t>
  </si>
  <si>
    <t>geneva airlines</t>
  </si>
  <si>
    <t>43000000005278794</t>
  </si>
  <si>
    <t>43000000005278806</t>
  </si>
  <si>
    <t>43000000005277985</t>
  </si>
  <si>
    <t>istanbul cheap flights</t>
  </si>
  <si>
    <t>43000000005287903</t>
  </si>
  <si>
    <t>flights to nuremberg</t>
  </si>
  <si>
    <t>43000000005287776</t>
  </si>
  <si>
    <t>hamburg flights</t>
  </si>
  <si>
    <t>43000000005278215</t>
  </si>
  <si>
    <t>london airfare</t>
  </si>
  <si>
    <t>43000000005278633</t>
  </si>
  <si>
    <t>european flight</t>
  </si>
  <si>
    <t>discount</t>
  </si>
  <si>
    <t>43000000005278635</t>
  </si>
  <si>
    <t>internationalgeneral</t>
  </si>
  <si>
    <t>43000000005277981</t>
  </si>
  <si>
    <t>43000000005287970</t>
  </si>
  <si>
    <t>berlin flights</t>
  </si>
  <si>
    <t>43000000005278780</t>
  </si>
  <si>
    <t>turkey airports</t>
  </si>
  <si>
    <t>43000000005278005</t>
  </si>
  <si>
    <t>international cheap flight</t>
  </si>
  <si>
    <t>43000000005278808</t>
  </si>
  <si>
    <t>london travel</t>
  </si>
  <si>
    <t>43000000005278464</t>
  </si>
  <si>
    <t>43000000005277989</t>
  </si>
  <si>
    <t>fly to venice</t>
  </si>
  <si>
    <t>43000000005278798</t>
  </si>
  <si>
    <t>flight to florence</t>
  </si>
  <si>
    <t>43000000007147621</t>
  </si>
  <si>
    <t>bucarest flights</t>
  </si>
  <si>
    <t>Google|bucarest</t>
  </si>
  <si>
    <t>43000000005278685</t>
  </si>
  <si>
    <t>germany airfares</t>
  </si>
  <si>
    <t>43000000005278344</t>
  </si>
  <si>
    <t>fly to madrid</t>
  </si>
  <si>
    <t>43000000005278659</t>
  </si>
  <si>
    <t>43000000005287878</t>
  </si>
  <si>
    <t>flights to hamburg</t>
  </si>
  <si>
    <t>43000000005278460</t>
  </si>
  <si>
    <t>43000000005278740</t>
  </si>
  <si>
    <t>flight to madrid</t>
  </si>
  <si>
    <t>43000000005278742</t>
  </si>
  <si>
    <t>england cheap flights</t>
  </si>
  <si>
    <t>43000000005278309</t>
  </si>
  <si>
    <t>43000000005287794</t>
  </si>
  <si>
    <t>stuttgart flights</t>
  </si>
  <si>
    <t>43000000005278085</t>
  </si>
  <si>
    <t>43000000005278601</t>
  </si>
  <si>
    <t>43000000005278501</t>
  </si>
  <si>
    <t>43000000007147550</t>
  </si>
  <si>
    <t>delhi airfares</t>
  </si>
  <si>
    <t>43000000005278013</t>
  </si>
  <si>
    <t>43000000007147547</t>
  </si>
  <si>
    <t>delhi travel</t>
  </si>
  <si>
    <t>delhi</t>
  </si>
  <si>
    <t>43000000005287998</t>
  </si>
  <si>
    <t>berlin cheap flights</t>
  </si>
  <si>
    <t>43000000005299127</t>
  </si>
  <si>
    <t>munich cheap flights</t>
  </si>
  <si>
    <t>43000000005278346</t>
  </si>
  <si>
    <t>international cheap ticket</t>
  </si>
  <si>
    <t>43000000005278628</t>
  </si>
  <si>
    <t>flight to london</t>
  </si>
  <si>
    <t>43000000005278619</t>
  </si>
  <si>
    <t>43000000005278420</t>
  </si>
  <si>
    <t>43000000005278235</t>
  </si>
  <si>
    <t>uk fares</t>
  </si>
  <si>
    <t>43000000005278750</t>
  </si>
  <si>
    <t>flights to england</t>
  </si>
  <si>
    <t>43000000005278800</t>
  </si>
  <si>
    <t>43000000005278673</t>
  </si>
  <si>
    <t>europe cheap flight</t>
  </si>
  <si>
    <t>43000000005278018</t>
  </si>
  <si>
    <t>43000000005287954</t>
  </si>
  <si>
    <t>flights to hanover</t>
  </si>
  <si>
    <t>43000000005278517</t>
  </si>
  <si>
    <t>43000000005278697</t>
  </si>
  <si>
    <t>43000000007147542</t>
  </si>
  <si>
    <t>delhi flight</t>
  </si>
  <si>
    <t>43000000005278772</t>
  </si>
  <si>
    <t>germany airline</t>
  </si>
  <si>
    <t>43000000005278030</t>
  </si>
  <si>
    <t>flight to milan</t>
  </si>
  <si>
    <t>43000000005278787</t>
  </si>
  <si>
    <t>spain ticket</t>
  </si>
  <si>
    <t>spain</t>
  </si>
  <si>
    <t>43000000005278180</t>
  </si>
  <si>
    <t>fly to barcelona</t>
  </si>
  <si>
    <t>43000000005278595</t>
  </si>
  <si>
    <t>43000000005278142</t>
  </si>
  <si>
    <t>germany cheap flight</t>
  </si>
  <si>
    <t>43000000005287788</t>
  </si>
  <si>
    <t>flights to stuttgart</t>
  </si>
  <si>
    <t>43000000005278173</t>
  </si>
  <si>
    <t>43000000007147540</t>
  </si>
  <si>
    <t>delhi fare</t>
  </si>
  <si>
    <t>43000000005278561</t>
  </si>
  <si>
    <t>uk airfare</t>
  </si>
  <si>
    <t>43000000005278622</t>
  </si>
  <si>
    <t>barcelona cheap flight</t>
  </si>
  <si>
    <t>43000000005278317</t>
  </si>
  <si>
    <t>43000000005278298</t>
  </si>
  <si>
    <t>london cheap flights</t>
  </si>
  <si>
    <t>43000000005278414</t>
  </si>
  <si>
    <t>turkey airline</t>
  </si>
  <si>
    <t>43000000005278581</t>
  </si>
  <si>
    <t>spain cheap flight</t>
  </si>
  <si>
    <t>43000000005277987</t>
  </si>
  <si>
    <t>43000000005278308</t>
  </si>
  <si>
    <t>fly to rome</t>
  </si>
  <si>
    <t>43000000005278284</t>
  </si>
  <si>
    <t>europe fare</t>
  </si>
  <si>
    <t>43000000005278268</t>
  </si>
  <si>
    <t>flight to venice</t>
  </si>
  <si>
    <t>43000000007147532</t>
  </si>
  <si>
    <t>delhi ticket</t>
  </si>
  <si>
    <t>43000000005278525</t>
  </si>
  <si>
    <t>flight to uk</t>
  </si>
  <si>
    <t>43000000005278497</t>
  </si>
  <si>
    <t>43000000005278323</t>
  </si>
  <si>
    <t>florence travel</t>
  </si>
  <si>
    <t>43000000005278274</t>
  </si>
  <si>
    <t>european airlines</t>
  </si>
  <si>
    <t>43000000005278513</t>
  </si>
  <si>
    <t>germany tickets</t>
  </si>
  <si>
    <t>43000000007147531</t>
  </si>
  <si>
    <t>flight to delhi</t>
  </si>
  <si>
    <t>43000000007147546</t>
  </si>
  <si>
    <t>delhi airfare</t>
  </si>
  <si>
    <t>43000000005278479</t>
  </si>
  <si>
    <t>germany cheap tickets</t>
  </si>
  <si>
    <t>43000000005278533</t>
  </si>
  <si>
    <t>fly to germany</t>
  </si>
  <si>
    <t>43000000005278071</t>
  </si>
  <si>
    <t>european cheap flights</t>
  </si>
  <si>
    <t>43000000005278243</t>
  </si>
  <si>
    <t>43000000007147619</t>
  </si>
  <si>
    <t>agadir flights</t>
  </si>
  <si>
    <t>Google|agadir</t>
  </si>
  <si>
    <t>43000000005278079</t>
  </si>
  <si>
    <t>turkey cheap flights</t>
  </si>
  <si>
    <t>43000000005278389</t>
  </si>
  <si>
    <t>international ticket</t>
  </si>
  <si>
    <t>43000000005278192</t>
  </si>
  <si>
    <t>international fares</t>
  </si>
  <si>
    <t>43000000005278737</t>
  </si>
  <si>
    <t>fly to uk</t>
  </si>
  <si>
    <t>43000000005278166</t>
  </si>
  <si>
    <t>43000000005278014</t>
  </si>
  <si>
    <t>airfare</t>
  </si>
  <si>
    <t>43000000005278121</t>
  </si>
  <si>
    <t>43000000005278549</t>
  </si>
  <si>
    <t>frankfurt cheap flights</t>
  </si>
  <si>
    <t>43000000005278543</t>
  </si>
  <si>
    <t>43000000005277997</t>
  </si>
  <si>
    <t>43000000005278077</t>
  </si>
  <si>
    <t>geneva flights</t>
  </si>
  <si>
    <t>43000000005278666</t>
  </si>
  <si>
    <t>fly to italy</t>
  </si>
  <si>
    <t>43000000005278117</t>
  </si>
  <si>
    <t>international cheap tickets</t>
  </si>
  <si>
    <t>43000000005278412</t>
  </si>
  <si>
    <t>turkey ticket</t>
  </si>
  <si>
    <t>43000000005277995</t>
  </si>
  <si>
    <t>43000000008357122</t>
  </si>
  <si>
    <t>43000000005287772</t>
  </si>
  <si>
    <t>43000000007147625</t>
  </si>
  <si>
    <t>dakar flights</t>
  </si>
  <si>
    <t>Google|dakar</t>
  </si>
  <si>
    <t>43000000005278571</t>
  </si>
  <si>
    <t>43000000005278337</t>
  </si>
  <si>
    <t>fly to turkey</t>
  </si>
  <si>
    <t>43000000005278352</t>
  </si>
  <si>
    <t>43000000005278227</t>
  </si>
  <si>
    <t>flights to frankfurt</t>
  </si>
  <si>
    <t>43000000008357088</t>
  </si>
  <si>
    <t>flight to greece</t>
  </si>
  <si>
    <t>43000000005288018</t>
  </si>
  <si>
    <t>flights to cologne</t>
  </si>
  <si>
    <t>43000000005278535</t>
  </si>
  <si>
    <t>43000000005278152</t>
  </si>
  <si>
    <t>43000000007147623</t>
  </si>
  <si>
    <t>casablanca flights</t>
  </si>
  <si>
    <t>Google|casablanca</t>
  </si>
  <si>
    <t>43000000005278410</t>
  </si>
  <si>
    <t>43000000005278105</t>
  </si>
  <si>
    <t>43000000005278551</t>
  </si>
  <si>
    <t>43000000005278062</t>
  </si>
  <si>
    <t>european flights</t>
  </si>
  <si>
    <t>43000000005278709</t>
  </si>
  <si>
    <t>flight to barcelona</t>
  </si>
  <si>
    <t>43000000005278527</t>
  </si>
  <si>
    <t>flights to istanbul</t>
  </si>
  <si>
    <t>43000000007147629</t>
  </si>
  <si>
    <t>amman flights</t>
  </si>
  <si>
    <t>Google|amman</t>
  </si>
  <si>
    <t>43000000005277996</t>
  </si>
  <si>
    <t>flight to athens</t>
  </si>
  <si>
    <t>43000000005288002</t>
  </si>
  <si>
    <t>flights to berlin</t>
  </si>
  <si>
    <t>43000000007147524</t>
  </si>
  <si>
    <t>delhi tickets</t>
  </si>
  <si>
    <t>43000000005278393</t>
  </si>
  <si>
    <t>europe cheap tickets</t>
  </si>
  <si>
    <t>43000000005278064</t>
  </si>
  <si>
    <t>43000000005278661</t>
  </si>
  <si>
    <t>43000000005278255</t>
  </si>
  <si>
    <t>43000000005278782</t>
  </si>
  <si>
    <t>43000000005278158</t>
  </si>
  <si>
    <t>germany flight</t>
  </si>
  <si>
    <t>43000000005278375</t>
  </si>
  <si>
    <t>turkey tickets</t>
  </si>
  <si>
    <t>43000000005278171</t>
  </si>
  <si>
    <t>43000000005278405</t>
  </si>
  <si>
    <t>uk cheap flights</t>
  </si>
  <si>
    <t>43000000005278456</t>
  </si>
  <si>
    <t>germany airlines</t>
  </si>
  <si>
    <t>43000000007147571</t>
  </si>
  <si>
    <t>belgrade flights</t>
  </si>
  <si>
    <t>Google|belgrade</t>
  </si>
  <si>
    <t>43000000005278446</t>
  </si>
  <si>
    <t>flight to rome</t>
  </si>
  <si>
    <t>43000000007147544</t>
  </si>
  <si>
    <t>delhi flights</t>
  </si>
  <si>
    <t>43000000005278363</t>
  </si>
  <si>
    <t>flight to italy</t>
  </si>
  <si>
    <t>43000000008357107</t>
  </si>
  <si>
    <t>greece travel</t>
  </si>
  <si>
    <t>43000000005278044</t>
  </si>
  <si>
    <t>43000000005278539</t>
  </si>
  <si>
    <t>flights to london</t>
  </si>
  <si>
    <t>43000000005278406</t>
  </si>
  <si>
    <t>Google|International Flights</t>
  </si>
  <si>
    <t>43000000005278691</t>
  </si>
  <si>
    <t>43000000005278671</t>
  </si>
  <si>
    <t>Google|International Airfare</t>
  </si>
  <si>
    <t>internationalairfare</t>
  </si>
  <si>
    <t>43000000005278624</t>
  </si>
  <si>
    <t>fly to europe</t>
  </si>
  <si>
    <t>43000000005278034</t>
  </si>
  <si>
    <t>venice travel</t>
  </si>
  <si>
    <t>43000000005278553</t>
  </si>
  <si>
    <t>43000000005278432</t>
  </si>
  <si>
    <t>43000000005278056</t>
  </si>
  <si>
    <t>fly to spain</t>
  </si>
  <si>
    <t>43000000007147631</t>
  </si>
  <si>
    <t>tel aviv flights</t>
  </si>
  <si>
    <t>Google|tel aviv</t>
  </si>
  <si>
    <t>43000000005278292</t>
  </si>
  <si>
    <t>43000000005278670</t>
  </si>
  <si>
    <t>turkey flight</t>
  </si>
  <si>
    <t>43000000005278113</t>
  </si>
  <si>
    <t>flight to germany</t>
  </si>
  <si>
    <t>43000000005278164</t>
  </si>
  <si>
    <t>43000000007147530</t>
  </si>
  <si>
    <t>flights to delhi</t>
  </si>
  <si>
    <t>43000000005278766</t>
  </si>
  <si>
    <t>43000000005278778</t>
  </si>
  <si>
    <t>germany cheap flights</t>
  </si>
  <si>
    <t>43000000005278125</t>
  </si>
  <si>
    <t>flights to geneva</t>
  </si>
  <si>
    <t>43000000005278465</t>
  </si>
  <si>
    <t>flight to europe</t>
  </si>
  <si>
    <t>43000000005278367</t>
  </si>
  <si>
    <t>43000000005278134</t>
  </si>
  <si>
    <t>turkey airlines</t>
  </si>
  <si>
    <t>43000000005278823</t>
  </si>
  <si>
    <t>43000000007147603</t>
  </si>
  <si>
    <t>tunis flights</t>
  </si>
  <si>
    <t>Google|tunis</t>
  </si>
  <si>
    <t>43000000005278593</t>
  </si>
  <si>
    <t>flights to madrid</t>
  </si>
  <si>
    <t>43000000005278430</t>
  </si>
  <si>
    <t>43000000005278046</t>
  </si>
  <si>
    <t>43000000005278597</t>
  </si>
  <si>
    <t>international cheap flights</t>
  </si>
  <si>
    <t>43000000005278231</t>
  </si>
  <si>
    <t>flight to turkey</t>
  </si>
  <si>
    <t>43000000005278020</t>
  </si>
  <si>
    <t>flights to milan</t>
  </si>
  <si>
    <t>43000000005278423</t>
  </si>
  <si>
    <t>barcelona travel</t>
  </si>
  <si>
    <t>43000000005278503</t>
  </si>
  <si>
    <t>flights to florence</t>
  </si>
  <si>
    <t>43000000005278028</t>
  </si>
  <si>
    <t>43000000005278109</t>
  </si>
  <si>
    <t>43000000007147569</t>
  </si>
  <si>
    <t>kiev flights</t>
  </si>
  <si>
    <t>Google|kiev</t>
  </si>
  <si>
    <t>43000000005278713</t>
  </si>
  <si>
    <t>43000000005278233</t>
  </si>
  <si>
    <t>43000000005278115</t>
  </si>
  <si>
    <t>europe cheap flights</t>
  </si>
  <si>
    <t>43000000005278437</t>
  </si>
  <si>
    <t>germany flights</t>
  </si>
  <si>
    <t>43000000005278103</t>
  </si>
  <si>
    <t>43000000008357096</t>
  </si>
  <si>
    <t>43000000007147567</t>
  </si>
  <si>
    <t>sofia flights</t>
  </si>
  <si>
    <t>Google|sofia</t>
  </si>
  <si>
    <t>43000000005278270</t>
  </si>
  <si>
    <t>43000000007147573</t>
  </si>
  <si>
    <t>nairobi flights</t>
  </si>
  <si>
    <t>Google|nairobi</t>
  </si>
  <si>
    <t>43000000005278253</t>
  </si>
  <si>
    <t>43000000005278263</t>
  </si>
  <si>
    <t>european travel</t>
  </si>
  <si>
    <t>43000000007147593</t>
  </si>
  <si>
    <t>johannesburg flights</t>
  </si>
  <si>
    <t>Google|johannesburg</t>
  </si>
  <si>
    <t>43000000007147589</t>
  </si>
  <si>
    <t>moscow flights</t>
  </si>
  <si>
    <t>Google|moscow</t>
  </si>
  <si>
    <t>43000000007147565</t>
  </si>
  <si>
    <t>split flights</t>
  </si>
  <si>
    <t>Google|split</t>
  </si>
  <si>
    <t>43000000007147597</t>
  </si>
  <si>
    <t>marrakech flights</t>
  </si>
  <si>
    <t>Google|marrakech</t>
  </si>
  <si>
    <t>43000000005278764</t>
  </si>
  <si>
    <t>43000000005278545</t>
  </si>
  <si>
    <t>43000000005278138</t>
  </si>
  <si>
    <t>flights to rome</t>
  </si>
  <si>
    <t>43000000007147599</t>
  </si>
  <si>
    <t>cairo flights</t>
  </si>
  <si>
    <t>Google|cairo</t>
  </si>
  <si>
    <t>43000000005278613</t>
  </si>
  <si>
    <t>43000000005278448</t>
  </si>
  <si>
    <t>flights to barcelona</t>
  </si>
  <si>
    <t>43000000005278814</t>
  </si>
  <si>
    <t>flights to germany</t>
  </si>
  <si>
    <t>43000000007147613</t>
  </si>
  <si>
    <t>prague flights</t>
  </si>
  <si>
    <t>Google|prague</t>
  </si>
  <si>
    <t>43000000005278001</t>
  </si>
  <si>
    <t>turkey flights</t>
  </si>
  <si>
    <t>43000000005277975</t>
  </si>
  <si>
    <t>43000000005278445</t>
  </si>
  <si>
    <t>turkey travel</t>
  </si>
  <si>
    <t>43000000005278819</t>
  </si>
  <si>
    <t>spain travel</t>
  </si>
  <si>
    <t>43000000007147635</t>
  </si>
  <si>
    <t>dubai flights</t>
  </si>
  <si>
    <t>Google|dubai</t>
  </si>
  <si>
    <t>43000000005278573</t>
  </si>
  <si>
    <t>flights to europe</t>
  </si>
  <si>
    <t>43000000008357104</t>
  </si>
  <si>
    <t>43000000005278042</t>
  </si>
  <si>
    <t>italy travel</t>
  </si>
  <si>
    <t>43000000005278321</t>
  </si>
  <si>
    <t>flights to turkey</t>
  </si>
  <si>
    <t>43000000005278199</t>
  </si>
  <si>
    <t>43000000005278630</t>
  </si>
  <si>
    <t>flights to spain</t>
  </si>
  <si>
    <t>43000000005299143</t>
  </si>
  <si>
    <t>munich airline</t>
  </si>
  <si>
    <t>43000000005299134</t>
  </si>
  <si>
    <t>munich travel</t>
  </si>
  <si>
    <t>43000000005299144</t>
  </si>
  <si>
    <t>fly to  munich</t>
  </si>
  <si>
    <t>43000000005299149</t>
  </si>
  <si>
    <t>munich fares</t>
  </si>
  <si>
    <t>43000000005299150</t>
  </si>
  <si>
    <t>munich airport</t>
  </si>
  <si>
    <t>43000000005299139</t>
  </si>
  <si>
    <t>munich flight</t>
  </si>
  <si>
    <t>43000000005299135</t>
  </si>
  <si>
    <t>flight to munich</t>
  </si>
  <si>
    <t>43000000005299132</t>
  </si>
  <si>
    <t>munich flights</t>
  </si>
  <si>
    <t>43000000005299133</t>
  </si>
  <si>
    <t>flights to munich</t>
  </si>
  <si>
    <t>43000000005278491</t>
  </si>
  <si>
    <t>43000000005278467</t>
  </si>
  <si>
    <t>uk cheap tickets</t>
  </si>
  <si>
    <t>43000000005278762</t>
  </si>
  <si>
    <t>uk travel</t>
  </si>
  <si>
    <t>43000000005278693</t>
  </si>
  <si>
    <t>uk airline</t>
  </si>
  <si>
    <t>43000000005278655</t>
  </si>
  <si>
    <t>uk fare</t>
  </si>
  <si>
    <t>43000000005278278</t>
  </si>
  <si>
    <t>uk flights</t>
  </si>
  <si>
    <t>43000000005278315</t>
  </si>
  <si>
    <t>uk flight</t>
  </si>
  <si>
    <t>43000000005278569</t>
  </si>
  <si>
    <t>uk tickets</t>
  </si>
  <si>
    <t>43000000005278294</t>
  </si>
  <si>
    <t>uk airfares</t>
  </si>
  <si>
    <t>43000000005278307</t>
  </si>
  <si>
    <t>flights to uk</t>
  </si>
  <si>
    <t>43000000005278348</t>
  </si>
  <si>
    <t>switzerland flights</t>
  </si>
  <si>
    <t>43000000005278733</t>
  </si>
  <si>
    <t>england cheap tickets</t>
  </si>
  <si>
    <t>43000000007147541</t>
  </si>
  <si>
    <t>delhi cheap ticket</t>
  </si>
  <si>
    <t>43000000005299190</t>
  </si>
  <si>
    <t>britain airfare</t>
  </si>
  <si>
    <t>43000000007147548</t>
  </si>
  <si>
    <t>delhi cheap flight</t>
  </si>
  <si>
    <t>43000000005278201</t>
  </si>
  <si>
    <t>uk cheap flight</t>
  </si>
  <si>
    <t>43000000007147523</t>
  </si>
  <si>
    <t>delhi cheap flights</t>
  </si>
  <si>
    <t>43000000005277886</t>
  </si>
  <si>
    <t>cont:google_yearlong 2006::google|britain</t>
  </si>
  <si>
    <t>43000000005277920</t>
  </si>
  <si>
    <t>cont:google_yearlong 2006::google|milan</t>
  </si>
  <si>
    <t>43000000007147484</t>
  </si>
  <si>
    <t>cont:google_yearlong 2006::google|johannesburg</t>
  </si>
  <si>
    <t>43000000005277930</t>
  </si>
  <si>
    <t>cont:google_yearlong 2006::google|switzerland</t>
  </si>
  <si>
    <t>43000000005277902</t>
  </si>
  <si>
    <t>cont:google_yearlong 2006::google|germany</t>
  </si>
  <si>
    <t>43000000007147450</t>
  </si>
  <si>
    <t>cont:google_yearlong 2006::google|agadir</t>
  </si>
  <si>
    <t>43000000007147508</t>
  </si>
  <si>
    <t>cont:google_yearlong 2006::google|sofia</t>
  </si>
  <si>
    <t>43000000005277890</t>
  </si>
  <si>
    <t>cont:google_yearlong 2006::google|england</t>
  </si>
  <si>
    <t>43000000005298010</t>
  </si>
  <si>
    <t>cont:google_yearlong 2006::google|munich</t>
  </si>
  <si>
    <t>43000000005277926</t>
  </si>
  <si>
    <t>cont:google_yearlong 2006::google|rome</t>
  </si>
  <si>
    <t>43000000005277898</t>
  </si>
  <si>
    <t>cont:google_yearlong 2006::google|frankfurt</t>
  </si>
  <si>
    <t>43000000005277918</t>
  </si>
  <si>
    <t>cont:google_yearlong 2006::google|madrid</t>
  </si>
  <si>
    <t>43000000005277938</t>
  </si>
  <si>
    <t>cont:google_yearlong 2006::google|athens</t>
  </si>
  <si>
    <t>43000000007147486</t>
  </si>
  <si>
    <t>cont:google_yearlong 2006::google|kiev</t>
  </si>
  <si>
    <t>43000000005277906</t>
  </si>
  <si>
    <t>cont:google_yearlong 2006::google|international flights</t>
  </si>
  <si>
    <t>43000000007147492</t>
  </si>
  <si>
    <t>cont:google_yearlong 2006::google|marrakech</t>
  </si>
  <si>
    <t>43000000005277912</t>
  </si>
  <si>
    <t>cont:google_yearlong 2006::google|italy</t>
  </si>
  <si>
    <t>43000000005277928</t>
  </si>
  <si>
    <t>cont:google_yearlong 2006::google|spain</t>
  </si>
  <si>
    <t>43000000005277884</t>
  </si>
  <si>
    <t>cont:google_yearlong 2006::google|barcelona</t>
  </si>
  <si>
    <t>43000000007147496</t>
  </si>
  <si>
    <t>cont:google_yearlong 2006::google|nairobi</t>
  </si>
  <si>
    <t>43000000005277904</t>
  </si>
  <si>
    <t>cont:google_yearlong 2006::google|international airfare</t>
  </si>
  <si>
    <t>43000000005277910</t>
  </si>
  <si>
    <t>cont:google_yearlong 2006::google|istanbul</t>
  </si>
  <si>
    <t>43000000007147464</t>
  </si>
  <si>
    <t>cont:google_yearlong 2006::google|cairo</t>
  </si>
  <si>
    <t>43000000005277894</t>
  </si>
  <si>
    <t>cont:google_yearlong 2006::google|flights relaunch</t>
  </si>
  <si>
    <t>43000000007147468</t>
  </si>
  <si>
    <t>cont:google_yearlong 2006::google|casablanca</t>
  </si>
  <si>
    <t>43000000007147494</t>
  </si>
  <si>
    <t>cont:google_yearlong 2006::google|moscow</t>
  </si>
  <si>
    <t>43000000005287724</t>
  </si>
  <si>
    <t>cont:google_yearlong 2006::google|stuttgart</t>
  </si>
  <si>
    <t>43000000005277932</t>
  </si>
  <si>
    <t>cont:google_yearlong 2006::google|turkey</t>
  </si>
  <si>
    <t>43000000007147458</t>
  </si>
  <si>
    <t>cont:google_yearlong 2006::google|belgrade</t>
  </si>
  <si>
    <t>43000000005287716</t>
  </si>
  <si>
    <t>cont:google_yearlong 2006::google|cologne</t>
  </si>
  <si>
    <t>43000000005287718</t>
  </si>
  <si>
    <t>cont:google_yearlong 2006::google|hamburg</t>
  </si>
  <si>
    <t>43000000007147502</t>
  </si>
  <si>
    <t>cont:google_yearlong 2006::google|prague</t>
  </si>
  <si>
    <t>43000000005299131</t>
  </si>
  <si>
    <t>discount airfares - exact</t>
  </si>
  <si>
    <t>Google|Discount Airfare</t>
  </si>
  <si>
    <t>discountairfare</t>
  </si>
  <si>
    <t>43000000007147512</t>
  </si>
  <si>
    <t>cont:google_yearlong 2006::google|tel aviv</t>
  </si>
  <si>
    <t>43000000005287714</t>
  </si>
  <si>
    <t>cont:google_yearlong 2006::google|berlin</t>
  </si>
  <si>
    <t>43000000005278529</t>
  </si>
  <si>
    <t>flight - exact</t>
  </si>
  <si>
    <t>43000000005277888</t>
  </si>
  <si>
    <t>cont:google_yearlong 2006::google|discount airfare</t>
  </si>
  <si>
    <t>43000000005299153</t>
  </si>
  <si>
    <t>discount airfare - exact</t>
  </si>
  <si>
    <t>43000000007147482</t>
  </si>
  <si>
    <t>cont:google_yearlong 2006::google|dubai</t>
  </si>
  <si>
    <t>43000000007141661</t>
  </si>
  <si>
    <t>cont:google_yearlong 2006::google|delhi</t>
  </si>
  <si>
    <t>43000000005277908</t>
  </si>
  <si>
    <t>cont:google_yearlong 2006::google|international general</t>
  </si>
  <si>
    <t>43000000008357081</t>
  </si>
  <si>
    <t>cont:google_yearlong 2006::google|greece</t>
  </si>
  <si>
    <t>43000000005299142</t>
  </si>
  <si>
    <t>discount airfares - broad</t>
  </si>
  <si>
    <t>43000000005277977</t>
  </si>
  <si>
    <t>flights - exact</t>
  </si>
  <si>
    <t>43000000005299138</t>
  </si>
  <si>
    <t>discount airfare - broad</t>
  </si>
  <si>
    <t>43000000014302628</t>
  </si>
  <si>
    <t>air france india flight</t>
  </si>
  <si>
    <t>Outside Western Europe</t>
  </si>
  <si>
    <t>India Branded</t>
  </si>
  <si>
    <t>43000000014302634</t>
  </si>
  <si>
    <t>india flight deals</t>
  </si>
  <si>
    <t>India</t>
  </si>
  <si>
    <t>43000000014302635</t>
  </si>
  <si>
    <t>india vacations</t>
  </si>
  <si>
    <t>43000000014302610</t>
  </si>
  <si>
    <t>india cheap airfare</t>
  </si>
  <si>
    <t>43000000014302627</t>
  </si>
  <si>
    <t>fly to india</t>
  </si>
  <si>
    <t>43000000014302633</t>
  </si>
  <si>
    <t>india cheap flight</t>
  </si>
  <si>
    <t>43000000014302643</t>
  </si>
  <si>
    <t>india cheap ticket</t>
  </si>
  <si>
    <t>43000000014302611</t>
  </si>
  <si>
    <t>india airfare</t>
  </si>
  <si>
    <t>43000000014302625</t>
  </si>
  <si>
    <t>india vacation</t>
  </si>
  <si>
    <t>43000000014302630</t>
  </si>
  <si>
    <t>india cheap tickets</t>
  </si>
  <si>
    <t>43000000014302639</t>
  </si>
  <si>
    <t>india cheap flights</t>
  </si>
  <si>
    <t>43000000014302620</t>
  </si>
  <si>
    <t>india travel</t>
  </si>
  <si>
    <t>43000000014302607</t>
  </si>
  <si>
    <t>india flight</t>
  </si>
  <si>
    <t>43000000014302622</t>
  </si>
  <si>
    <t>india flights</t>
  </si>
  <si>
    <t>43000000013068961</t>
  </si>
  <si>
    <t>air france tickets paris</t>
  </si>
  <si>
    <t>Paris &amp; France Terms</t>
  </si>
  <si>
    <t>43000000013068784</t>
  </si>
  <si>
    <t>Pos 3-6</t>
  </si>
  <si>
    <t>43000000013068757</t>
  </si>
  <si>
    <t>43000000013068241</t>
  </si>
  <si>
    <t>43000000013068858</t>
  </si>
  <si>
    <t>43000000013068594</t>
  </si>
  <si>
    <t>43000000013068570</t>
  </si>
  <si>
    <t>43000000013068408</t>
  </si>
  <si>
    <t>43000000013068971</t>
  </si>
  <si>
    <t>43000000013069175</t>
  </si>
  <si>
    <t>43000000013068935</t>
  </si>
  <si>
    <t>43000000013068618</t>
  </si>
  <si>
    <t>43000000013069150</t>
  </si>
  <si>
    <t>43000000013068409</t>
  </si>
  <si>
    <t>43000000013068583</t>
  </si>
  <si>
    <t>43000000013068779</t>
  </si>
  <si>
    <t>43000000013069200</t>
  </si>
  <si>
    <t>43000000013068478</t>
  </si>
  <si>
    <t>43000000013069180</t>
  </si>
  <si>
    <t>43000000013068352</t>
  </si>
  <si>
    <t>43000000013068332</t>
  </si>
  <si>
    <t>43000000013068952</t>
  </si>
  <si>
    <t>43000000013068795</t>
  </si>
  <si>
    <t>43000000013068690</t>
  </si>
  <si>
    <t>43000000013068813</t>
  </si>
  <si>
    <t>43000000013068610</t>
  </si>
  <si>
    <t>43000000033399076</t>
  </si>
  <si>
    <t>paris xpress</t>
  </si>
  <si>
    <t>Paris Xpress</t>
  </si>
  <si>
    <t>43000000033399071</t>
  </si>
  <si>
    <t>day flight to paris</t>
  </si>
  <si>
    <t>43000000033399072</t>
  </si>
  <si>
    <t>day flights to paris</t>
  </si>
  <si>
    <t>43000000033399077</t>
  </si>
  <si>
    <t>paris express</t>
  </si>
  <si>
    <t>43000000013069089</t>
  </si>
  <si>
    <t>airfrance flight to paris</t>
  </si>
  <si>
    <t>43000000013068702</t>
  </si>
  <si>
    <t>paris airfare special</t>
  </si>
  <si>
    <t>43000000013068986</t>
  </si>
  <si>
    <t>airfrance flights to paris</t>
  </si>
  <si>
    <t>43000000013068294</t>
  </si>
  <si>
    <t>43000000013068814</t>
  </si>
  <si>
    <t>low cost flight to paris</t>
  </si>
  <si>
    <t>43000000013068829</t>
  </si>
  <si>
    <t>europe france travel</t>
  </si>
  <si>
    <t>43000000013068741</t>
  </si>
  <si>
    <t>discount airline france</t>
  </si>
  <si>
    <t>43000000013068924</t>
  </si>
  <si>
    <t>paris travel bargain</t>
  </si>
  <si>
    <t>43000000013068406</t>
  </si>
  <si>
    <t>france round trip ticket</t>
  </si>
  <si>
    <t>43000000013068668</t>
  </si>
  <si>
    <t>43000000013068293</t>
  </si>
  <si>
    <t>airfrance paris flight</t>
  </si>
  <si>
    <t>43000000013068571</t>
  </si>
  <si>
    <t>low cost airline france</t>
  </si>
  <si>
    <t>43000000013068738</t>
  </si>
  <si>
    <t>43000000013068937</t>
  </si>
  <si>
    <t>43000000013068916</t>
  </si>
  <si>
    <t>cheap airline france</t>
  </si>
  <si>
    <t>43000000013068562</t>
  </si>
  <si>
    <t>france travel information</t>
  </si>
  <si>
    <t>43000000013068447</t>
  </si>
  <si>
    <t>cheap trip to france</t>
  </si>
  <si>
    <t>43000000013068836</t>
  </si>
  <si>
    <t>43000000013068776</t>
  </si>
  <si>
    <t>air travel in france</t>
  </si>
  <si>
    <t>43000000013068886</t>
  </si>
  <si>
    <t>43000000013068538</t>
  </si>
  <si>
    <t>43000000013069017</t>
  </si>
  <si>
    <t>43000000013068670</t>
  </si>
  <si>
    <t>43000000013068425</t>
  </si>
  <si>
    <t>43000000013068954</t>
  </si>
  <si>
    <t>paris travel service</t>
  </si>
  <si>
    <t>43000000013068489</t>
  </si>
  <si>
    <t>43000000013068531</t>
  </si>
  <si>
    <t>43000000013068253</t>
  </si>
  <si>
    <t>43000000013068395</t>
  </si>
  <si>
    <t>43000000013069192</t>
  </si>
  <si>
    <t>43000000013069132</t>
  </si>
  <si>
    <t>43000000013069193</t>
  </si>
  <si>
    <t>43000000013068693</t>
  </si>
  <si>
    <t>43000000013068837</t>
  </si>
  <si>
    <t>43000000013068449</t>
  </si>
  <si>
    <t>43000000013069097</t>
  </si>
  <si>
    <t>43000000013069124</t>
  </si>
  <si>
    <t>43000000013068877</t>
  </si>
  <si>
    <t>43000000013068629</t>
  </si>
  <si>
    <t>france travel agency</t>
  </si>
  <si>
    <t>43000000013069053</t>
  </si>
  <si>
    <t>43000000013068296</t>
  </si>
  <si>
    <t>43000000013068402</t>
  </si>
  <si>
    <t>43000000013068723</t>
  </si>
  <si>
    <t>43000000013068452</t>
  </si>
  <si>
    <t>43000000013069048</t>
  </si>
  <si>
    <t>43000000013068368</t>
  </si>
  <si>
    <t>43000000013069040</t>
  </si>
  <si>
    <t>43000000013068737</t>
  </si>
  <si>
    <t>43000000013069174</t>
  </si>
  <si>
    <t>43000000013068793</t>
  </si>
  <si>
    <t>43000000013068901</t>
  </si>
  <si>
    <t>43000000013069018</t>
  </si>
  <si>
    <t>43000000013068527</t>
  </si>
  <si>
    <t>43000000013069220</t>
  </si>
  <si>
    <t>43000000013069062</t>
  </si>
  <si>
    <t>43000000013068297</t>
  </si>
  <si>
    <t>43000000013068561</t>
  </si>
  <si>
    <t>43000000013069135</t>
  </si>
  <si>
    <t>43000000013068524</t>
  </si>
  <si>
    <t>43000000013068887</t>
  </si>
  <si>
    <t>43000000013068506</t>
  </si>
  <si>
    <t>43000000013068615</t>
  </si>
  <si>
    <t>cheap travel france</t>
  </si>
  <si>
    <t>43000000013068433</t>
  </si>
  <si>
    <t>43000000013069023</t>
  </si>
  <si>
    <t>43000000013069054</t>
  </si>
  <si>
    <t>43000000013068761</t>
  </si>
  <si>
    <t>43000000013069125</t>
  </si>
  <si>
    <t>43000000013068375</t>
  </si>
  <si>
    <t>air france deals to paris</t>
  </si>
  <si>
    <t>43000000013068725</t>
  </si>
  <si>
    <t>air france fares paris</t>
  </si>
  <si>
    <t>43000000013068804</t>
  </si>
  <si>
    <t>air france ticket paris</t>
  </si>
  <si>
    <t>43000000013068807</t>
  </si>
  <si>
    <t>43000000013069206</t>
  </si>
  <si>
    <t>43000000013068295</t>
  </si>
  <si>
    <t>43000000013068245</t>
  </si>
  <si>
    <t>43000000013069077</t>
  </si>
  <si>
    <t>air france paris flight</t>
  </si>
  <si>
    <t>43000000013068442</t>
  </si>
  <si>
    <t>air france discount ticket</t>
  </si>
  <si>
    <t>France Branded</t>
  </si>
  <si>
    <t>43000000013071315</t>
  </si>
  <si>
    <t>Western Europe Destinations</t>
  </si>
  <si>
    <t>Florence</t>
  </si>
  <si>
    <t>43000000013072884</t>
  </si>
  <si>
    <t>Italy</t>
  </si>
  <si>
    <t>43000000013071946</t>
  </si>
  <si>
    <t>Barcelona</t>
  </si>
  <si>
    <t>43000000013072997</t>
  </si>
  <si>
    <t>43000000013072208</t>
  </si>
  <si>
    <t>43000000013072675</t>
  </si>
  <si>
    <t>Spain</t>
  </si>
  <si>
    <t>43000000013072547</t>
  </si>
  <si>
    <t>43000000013072734</t>
  </si>
  <si>
    <t>43000000013072189</t>
  </si>
  <si>
    <t>Madrid</t>
  </si>
  <si>
    <t>43000000013072778</t>
  </si>
  <si>
    <t>43000000013072024</t>
  </si>
  <si>
    <t>Athens</t>
  </si>
  <si>
    <t>43000000013072698</t>
  </si>
  <si>
    <t>43000000013071472</t>
  </si>
  <si>
    <t>Europe</t>
  </si>
  <si>
    <t>43000000013071232</t>
  </si>
  <si>
    <t>43000000013072765</t>
  </si>
  <si>
    <t>air france to spain</t>
  </si>
  <si>
    <t>Spain Branded</t>
  </si>
  <si>
    <t>43000000013072181</t>
  </si>
  <si>
    <t>air france to rome</t>
  </si>
  <si>
    <t>Rome Branded</t>
  </si>
  <si>
    <t>43000000013072061</t>
  </si>
  <si>
    <t>43000000013071606</t>
  </si>
  <si>
    <t>air france to athens</t>
  </si>
  <si>
    <t>Athens Branded</t>
  </si>
  <si>
    <t>43000000013071503</t>
  </si>
  <si>
    <t>air france to florence</t>
  </si>
  <si>
    <t>Florence Branded</t>
  </si>
  <si>
    <t>43000000013071365</t>
  </si>
  <si>
    <t>43000000013071899</t>
  </si>
  <si>
    <t>air france to barcelona</t>
  </si>
  <si>
    <t>Barcelona Branded</t>
  </si>
  <si>
    <t>43000000013071918</t>
  </si>
  <si>
    <t>43000000013072507</t>
  </si>
  <si>
    <t>Rome</t>
  </si>
  <si>
    <t>43000000013072510</t>
  </si>
  <si>
    <t>43000000013071459</t>
  </si>
  <si>
    <t>43000000013071287</t>
  </si>
  <si>
    <t>43000000013072470</t>
  </si>
  <si>
    <t>43000000013071800</t>
  </si>
  <si>
    <t>43000000013072405</t>
  </si>
  <si>
    <t>43000000013071707</t>
  </si>
  <si>
    <t>43000000013072158</t>
  </si>
  <si>
    <t>43000000013072899</t>
  </si>
  <si>
    <t>43000000013072307</t>
  </si>
  <si>
    <t>air france to italy</t>
  </si>
  <si>
    <t>Italy Branded</t>
  </si>
  <si>
    <t>43000000013072246</t>
  </si>
  <si>
    <t>[rome cheap flights]</t>
  </si>
  <si>
    <t>43000000013072473</t>
  </si>
  <si>
    <t>airfrance to rome</t>
  </si>
  <si>
    <t>43000000013072699</t>
  </si>
  <si>
    <t>43000000013072692</t>
  </si>
  <si>
    <t>air france ticket rome</t>
  </si>
  <si>
    <t>43000000013072811</t>
  </si>
  <si>
    <t>Turkey</t>
  </si>
  <si>
    <t>43000000013072227</t>
  </si>
  <si>
    <t>milan airport</t>
  </si>
  <si>
    <t>Milan</t>
  </si>
  <si>
    <t>43000000013072370</t>
  </si>
  <si>
    <t>43000000013071295</t>
  </si>
  <si>
    <t>43000000013072515</t>
  </si>
  <si>
    <t>43000000013072966</t>
  </si>
  <si>
    <t>43000000013072896</t>
  </si>
  <si>
    <t>air france milan flights</t>
  </si>
  <si>
    <t>Milan Branded</t>
  </si>
  <si>
    <t>43000000013071296</t>
  </si>
  <si>
    <t>43000000013072539</t>
  </si>
  <si>
    <t>new york to greece</t>
  </si>
  <si>
    <t>Greece</t>
  </si>
  <si>
    <t>43000000013071386</t>
  </si>
  <si>
    <t>jfk to athens</t>
  </si>
  <si>
    <t>43000000013072155</t>
  </si>
  <si>
    <t>43000000013071710</t>
  </si>
  <si>
    <t>43000000013072472</t>
  </si>
  <si>
    <t>43000000013071706</t>
  </si>
  <si>
    <t>43000000013071674</t>
  </si>
  <si>
    <t>air france europe flights</t>
  </si>
  <si>
    <t>Europe Branded</t>
  </si>
  <si>
    <t>43000000013072085</t>
  </si>
  <si>
    <t>43000000013072671</t>
  </si>
  <si>
    <t>uk airports</t>
  </si>
  <si>
    <t>UK</t>
  </si>
  <si>
    <t>43000000013072878</t>
  </si>
  <si>
    <t>[istanbul tickets]</t>
  </si>
  <si>
    <t>Istanbul</t>
  </si>
  <si>
    <t>43000000013072452</t>
  </si>
  <si>
    <t>43000000013072657</t>
  </si>
  <si>
    <t>43000000013072388</t>
  </si>
  <si>
    <t>43000000013072667</t>
  </si>
  <si>
    <t>43000000013072053</t>
  </si>
  <si>
    <t>Germany</t>
  </si>
  <si>
    <t>43000000013072423</t>
  </si>
  <si>
    <t>43000000013072321</t>
  </si>
  <si>
    <t>air france to milan</t>
  </si>
  <si>
    <t>43000000013072780</t>
  </si>
  <si>
    <t>43000000013072857</t>
  </si>
  <si>
    <t>madrid cheap ticket</t>
  </si>
  <si>
    <t>43000000013072308</t>
  </si>
  <si>
    <t>43000000013072446</t>
  </si>
  <si>
    <t>air france istanbul flight</t>
  </si>
  <si>
    <t>Istanbul Branded</t>
  </si>
  <si>
    <t>43000000013072803</t>
  </si>
  <si>
    <t>43000000013071458</t>
  </si>
  <si>
    <t>european airports</t>
  </si>
  <si>
    <t>43000000013072460</t>
  </si>
  <si>
    <t>[venice cheap flight]</t>
  </si>
  <si>
    <t>43000000013071249</t>
  </si>
  <si>
    <t>nyc to athens</t>
  </si>
  <si>
    <t>43000000013071466</t>
  </si>
  <si>
    <t>43000000013072218</t>
  </si>
  <si>
    <t>air france to london</t>
  </si>
  <si>
    <t>London Branded</t>
  </si>
  <si>
    <t>43000000013072275</t>
  </si>
  <si>
    <t>air france to istanbul</t>
  </si>
  <si>
    <t>43000000013071780</t>
  </si>
  <si>
    <t>barcelona plane ticket</t>
  </si>
  <si>
    <t>43000000013072998</t>
  </si>
  <si>
    <t>43000000013072375</t>
  </si>
  <si>
    <t>43000000013072570</t>
  </si>
  <si>
    <t>air france to madrid</t>
  </si>
  <si>
    <t>Madrid Branded</t>
  </si>
  <si>
    <t>43000000013072841</t>
  </si>
  <si>
    <t>air france flights to rome</t>
  </si>
  <si>
    <t>43000000013071882</t>
  </si>
  <si>
    <t>43000000013072838</t>
  </si>
  <si>
    <t>43000000013072824</t>
  </si>
  <si>
    <t>air france spain flight</t>
  </si>
  <si>
    <t>43000000013072124</t>
  </si>
  <si>
    <t>43000000013072730</t>
  </si>
  <si>
    <t>[istanbul airlines]</t>
  </si>
  <si>
    <t>43000000013072376</t>
  </si>
  <si>
    <t>[london cheap flights]</t>
  </si>
  <si>
    <t>London</t>
  </si>
  <si>
    <t>43000000013072314</t>
  </si>
  <si>
    <t>43000000013072951</t>
  </si>
  <si>
    <t>43000000013072148</t>
  </si>
  <si>
    <t>43000000013072613</t>
  </si>
  <si>
    <t>43000000013071614</t>
  </si>
  <si>
    <t>43000000013073018</t>
  </si>
  <si>
    <t>43000000013071433</t>
  </si>
  <si>
    <t>43000000013072404</t>
  </si>
  <si>
    <t>43000000013072527</t>
  </si>
  <si>
    <t>43000000013072886</t>
  </si>
  <si>
    <t>43000000013072596</t>
  </si>
  <si>
    <t>43000000013071657</t>
  </si>
  <si>
    <t>43000000013072820</t>
  </si>
  <si>
    <t>43000000013072209</t>
  </si>
  <si>
    <t>[flight to istanbul]</t>
  </si>
  <si>
    <t>43000000013072476</t>
  </si>
  <si>
    <t>43000000013072145</t>
  </si>
  <si>
    <t>spain airport</t>
  </si>
  <si>
    <t>43000000013071771</t>
  </si>
  <si>
    <t>43000000013072292</t>
  </si>
  <si>
    <t>43000000013072736</t>
  </si>
  <si>
    <t>43000000013072255</t>
  </si>
  <si>
    <t>43000000013072533</t>
  </si>
  <si>
    <t>43000000013072310</t>
  </si>
  <si>
    <t>43000000013072334</t>
  </si>
  <si>
    <t>[istanbul cheap flights]</t>
  </si>
  <si>
    <t>43000000013071635</t>
  </si>
  <si>
    <t>43000000013071799</t>
  </si>
  <si>
    <t>air france europe flight</t>
  </si>
  <si>
    <t>43000000013072779</t>
  </si>
  <si>
    <t>43000000013071737</t>
  </si>
  <si>
    <t>43000000013072151</t>
  </si>
  <si>
    <t>43000000013072365</t>
  </si>
  <si>
    <t>[istanbul airfare]</t>
  </si>
  <si>
    <t>43000000013072266</t>
  </si>
  <si>
    <t>43000000013072409</t>
  </si>
  <si>
    <t>43000000013072101</t>
  </si>
  <si>
    <t>43000000013072727</t>
  </si>
  <si>
    <t>43000000013072443</t>
  </si>
  <si>
    <t>[flight to london]</t>
  </si>
  <si>
    <t>43000000013072496</t>
  </si>
  <si>
    <t>43000000013072767</t>
  </si>
  <si>
    <t>43000000013072549</t>
  </si>
  <si>
    <t>[london flights]</t>
  </si>
  <si>
    <t>43000000013072604</t>
  </si>
  <si>
    <t>[istanbul airport]</t>
  </si>
  <si>
    <t>43000000013072231</t>
  </si>
  <si>
    <t>43000000013072593</t>
  </si>
  <si>
    <t>43000000013072463</t>
  </si>
  <si>
    <t>[fly to istanbul]</t>
  </si>
  <si>
    <t>43000000013071868</t>
  </si>
  <si>
    <t>43000000013072798</t>
  </si>
  <si>
    <t>43000000013072850</t>
  </si>
  <si>
    <t>43000000013072483</t>
  </si>
  <si>
    <t>[istanbul flight]</t>
  </si>
  <si>
    <t>43000000013072772</t>
  </si>
  <si>
    <t>43000000013072054</t>
  </si>
  <si>
    <t>43000000013072744</t>
  </si>
  <si>
    <t>43000000013072641</t>
  </si>
  <si>
    <t>madrid plane tickets</t>
  </si>
  <si>
    <t>43000000013071385</t>
  </si>
  <si>
    <t>43000000013072328</t>
  </si>
  <si>
    <t>43000000013072715</t>
  </si>
  <si>
    <t>43000000013072893</t>
  </si>
  <si>
    <t>43000000013071969</t>
  </si>
  <si>
    <t>43000000013072482</t>
  </si>
  <si>
    <t>43000000013071330</t>
  </si>
  <si>
    <t>43000000013072116</t>
  </si>
  <si>
    <t>43000000013072490</t>
  </si>
  <si>
    <t>43000000013072986</t>
  </si>
  <si>
    <t>[london travel]</t>
  </si>
  <si>
    <t>43000000013072904</t>
  </si>
  <si>
    <t>43000000013071533</t>
  </si>
  <si>
    <t>43000000013072875</t>
  </si>
  <si>
    <t>43000000013071796</t>
  </si>
  <si>
    <t>43000000013071676</t>
  </si>
  <si>
    <t>43000000013072575</t>
  </si>
  <si>
    <t>greece fares</t>
  </si>
  <si>
    <t>43000000013072367</t>
  </si>
  <si>
    <t>43000000013071557</t>
  </si>
  <si>
    <t>43000000013072345</t>
  </si>
  <si>
    <t>uk plane tickets</t>
  </si>
  <si>
    <t>43000000013072464</t>
  </si>
  <si>
    <t>43000000013072567</t>
  </si>
  <si>
    <t>43000000013071314</t>
  </si>
  <si>
    <t>43000000013072759</t>
  </si>
  <si>
    <t>43000000013072207</t>
  </si>
  <si>
    <t>43000000013071621</t>
  </si>
  <si>
    <t>43000000013071591</t>
  </si>
  <si>
    <t>43000000013072500</t>
  </si>
  <si>
    <t>[flights to london]</t>
  </si>
  <si>
    <t>43000000013072801</t>
  </si>
  <si>
    <t>43000000013073000</t>
  </si>
  <si>
    <t>43000000013072791</t>
  </si>
  <si>
    <t>43000000013072169</t>
  </si>
  <si>
    <t>43000000013072807</t>
  </si>
  <si>
    <t>43000000013072645</t>
  </si>
  <si>
    <t>[venice cheap flights]</t>
  </si>
  <si>
    <t>43000000013072495</t>
  </si>
  <si>
    <t>43000000013072417</t>
  </si>
  <si>
    <t>43000000013071665</t>
  </si>
  <si>
    <t>43000000013072071</t>
  </si>
  <si>
    <t>barcelona cheap ticket</t>
  </si>
  <si>
    <t>43000000013071784</t>
  </si>
  <si>
    <t>43000000013072504</t>
  </si>
  <si>
    <t>43000000013072914</t>
  </si>
  <si>
    <t>43000000013071271</t>
  </si>
  <si>
    <t>43000000013072634</t>
  </si>
  <si>
    <t>43000000013072883</t>
  </si>
  <si>
    <t>uk ticket</t>
  </si>
  <si>
    <t>43000000013072585</t>
  </si>
  <si>
    <t>43000000013072171</t>
  </si>
  <si>
    <t>43000000013072795</t>
  </si>
  <si>
    <t>43000000013072836</t>
  </si>
  <si>
    <t>43000000013072764</t>
  </si>
  <si>
    <t>43000000013071254</t>
  </si>
  <si>
    <t>43000000013072461</t>
  </si>
  <si>
    <t>43000000013071442</t>
  </si>
  <si>
    <t>43000000013071825</t>
  </si>
  <si>
    <t>43000000013072668</t>
  </si>
  <si>
    <t>venice airports</t>
  </si>
  <si>
    <t>43000000013071242</t>
  </si>
  <si>
    <t>43000000013072538</t>
  </si>
  <si>
    <t>43000000013072079</t>
  </si>
  <si>
    <t>43000000013072291</t>
  </si>
  <si>
    <t>43000000013072107</t>
  </si>
  <si>
    <t>43000000013072391</t>
  </si>
  <si>
    <t>43000000013072168</t>
  </si>
  <si>
    <t>43000000013072163</t>
  </si>
  <si>
    <t>43000000013072301</t>
  </si>
  <si>
    <t>43000000013072895</t>
  </si>
  <si>
    <t>43000000013072805</t>
  </si>
  <si>
    <t>madrid airport</t>
  </si>
  <si>
    <t>43000000013072517</t>
  </si>
  <si>
    <t>43000000013071246</t>
  </si>
  <si>
    <t>43000000013072170</t>
  </si>
  <si>
    <t>43000000013072933</t>
  </si>
  <si>
    <t>43000000013072972</t>
  </si>
  <si>
    <t>43000000013072303</t>
  </si>
  <si>
    <t>43000000013071469</t>
  </si>
  <si>
    <t>43000000013071986</t>
  </si>
  <si>
    <t>air france to europe</t>
  </si>
  <si>
    <t>43000000013072316</t>
  </si>
  <si>
    <t>43000000013072587</t>
  </si>
  <si>
    <t>43000000013072295</t>
  </si>
  <si>
    <t>43000000013072535</t>
  </si>
  <si>
    <t>43000000013072175</t>
  </si>
  <si>
    <t>43000000013072486</t>
  </si>
  <si>
    <t>43000000013071587</t>
  </si>
  <si>
    <t>43000000013072749</t>
  </si>
  <si>
    <t>43000000013072694</t>
  </si>
  <si>
    <t>43000000013072222</t>
  </si>
  <si>
    <t>43000000013072306</t>
  </si>
  <si>
    <t>43000000013071686</t>
  </si>
  <si>
    <t>43000000013072918</t>
  </si>
  <si>
    <t>43000000013072338</t>
  </si>
  <si>
    <t>43000000013072642</t>
  </si>
  <si>
    <t>43000000013072799</t>
  </si>
  <si>
    <t>[istanbul flights]</t>
  </si>
  <si>
    <t>43000000013072234</t>
  </si>
  <si>
    <t>43000000013072994</t>
  </si>
  <si>
    <t>43000000013071342</t>
  </si>
  <si>
    <t>43000000013072372</t>
  </si>
  <si>
    <t>43000000013071410</t>
  </si>
  <si>
    <t>43000000013071778</t>
  </si>
  <si>
    <t>43000000013072833</t>
  </si>
  <si>
    <t>43000000013071577</t>
  </si>
  <si>
    <t>43000000013072358</t>
  </si>
  <si>
    <t>43000000013072917</t>
  </si>
  <si>
    <t>43000000013072380</t>
  </si>
  <si>
    <t>43000000013071390</t>
  </si>
  <si>
    <t>43000000013071483</t>
  </si>
  <si>
    <t>43000000013072809</t>
  </si>
  <si>
    <t>[flights to istanbul]</t>
  </si>
  <si>
    <t>43000000013071580</t>
  </si>
  <si>
    <t>43000000013072679</t>
  </si>
  <si>
    <t>43000000013072684</t>
  </si>
  <si>
    <t>43000000013071758</t>
  </si>
  <si>
    <t>43000000013072113</t>
  </si>
  <si>
    <t>43000000013072149</t>
  </si>
  <si>
    <t>43000000013071305</t>
  </si>
  <si>
    <t>43000000013072976</t>
  </si>
  <si>
    <t>43000000013071497</t>
  </si>
  <si>
    <t>43000000013071395</t>
  </si>
  <si>
    <t>43000000013072569</t>
  </si>
  <si>
    <t>43000000013072134</t>
  </si>
  <si>
    <t>43000000013072845</t>
  </si>
  <si>
    <t>43000000013071945</t>
  </si>
  <si>
    <t>43000000013072678</t>
  </si>
  <si>
    <t>43000000013072688</t>
  </si>
  <si>
    <t>43000000013072205</t>
  </si>
  <si>
    <t>43000000013072599</t>
  </si>
  <si>
    <t>43000000013071548</t>
  </si>
  <si>
    <t>43000000013071851</t>
  </si>
  <si>
    <t>43000000013071859</t>
  </si>
  <si>
    <t>43000000013072086</t>
  </si>
  <si>
    <t>43000000013071982</t>
  </si>
  <si>
    <t>43000000013072674</t>
  </si>
  <si>
    <t>43000000013071921</t>
  </si>
  <si>
    <t>43000000013071854</t>
  </si>
  <si>
    <t>43000000013072142</t>
  </si>
  <si>
    <t>43000000013072437</t>
  </si>
  <si>
    <t>43000000013071926</t>
  </si>
  <si>
    <t>43000000013071888</t>
  </si>
  <si>
    <t>43000000013073012</t>
  </si>
  <si>
    <t>43000000013071500</t>
  </si>
  <si>
    <t>43000000013071576</t>
  </si>
  <si>
    <t>43000000013072738</t>
  </si>
  <si>
    <t>43000000013072712</t>
  </si>
  <si>
    <t>43000000013072462</t>
  </si>
  <si>
    <t>43000000013072638</t>
  </si>
  <si>
    <t>43000000013071805</t>
  </si>
  <si>
    <t>43000000013072136</t>
  </si>
  <si>
    <t>43000000013072233</t>
  </si>
  <si>
    <t>43000000013071904</t>
  </si>
  <si>
    <t>43000000013071876</t>
  </si>
  <si>
    <t>43000000013072224</t>
  </si>
  <si>
    <t>43000000013072428</t>
  </si>
  <si>
    <t>43000000013072537</t>
  </si>
  <si>
    <t>43000000013072349</t>
  </si>
  <si>
    <t>43000000013072940</t>
  </si>
  <si>
    <t>43000000013072607</t>
  </si>
  <si>
    <t>43000000013071813</t>
  </si>
  <si>
    <t>43000000013072545</t>
  </si>
  <si>
    <t>43000000013071677</t>
  </si>
  <si>
    <t>43000000013071247</t>
  </si>
  <si>
    <t>K2003</t>
  </si>
  <si>
    <t>MSN - Global</t>
  </si>
  <si>
    <t>43000000019452431</t>
  </si>
  <si>
    <t>air discount france ticket</t>
  </si>
  <si>
    <t>Deactivated</t>
  </si>
  <si>
    <t>43000000019452320</t>
  </si>
  <si>
    <t>Position 1-4 Bid Strategy</t>
  </si>
  <si>
    <t>43000000019452378</t>
  </si>
  <si>
    <t>43000000019452511</t>
  </si>
  <si>
    <t>43000000019452248</t>
  </si>
  <si>
    <t>43000000019452352</t>
  </si>
  <si>
    <t>43000000019452514</t>
  </si>
  <si>
    <t>43000000019452321</t>
  </si>
  <si>
    <t>43000000019452510</t>
  </si>
  <si>
    <t>43000000019452258</t>
  </si>
  <si>
    <t>43000000019452238</t>
  </si>
  <si>
    <t>43000000019452487</t>
  </si>
  <si>
    <t>43000000019452400</t>
  </si>
  <si>
    <t>43000000019452115</t>
  </si>
  <si>
    <t>aeroport lyon</t>
  </si>
  <si>
    <t>43000000019452363</t>
  </si>
  <si>
    <t>43000000019452264</t>
  </si>
  <si>
    <t>discount france travel</t>
  </si>
  <si>
    <t>43000000019452369</t>
  </si>
  <si>
    <t>43000000019452339</t>
  </si>
  <si>
    <t>43000000019452419</t>
  </si>
  <si>
    <t>43000000019452382</t>
  </si>
  <si>
    <t>travel deal to paris france</t>
  </si>
  <si>
    <t>43000000019452292</t>
  </si>
  <si>
    <t>43000000019452260</t>
  </si>
  <si>
    <t>43000000019452167</t>
  </si>
  <si>
    <t>43000000019452472</t>
  </si>
  <si>
    <t>43000000019452148</t>
  </si>
  <si>
    <t>cheap airline ticket to france</t>
  </si>
  <si>
    <t>43000000019452272</t>
  </si>
  <si>
    <t>43000000019452174</t>
  </si>
  <si>
    <t>43000000019452486</t>
  </si>
  <si>
    <t>43000000019452454</t>
  </si>
  <si>
    <t>43000000019452233</t>
  </si>
  <si>
    <t>airline ticket to france</t>
  </si>
  <si>
    <t>43000000019452507</t>
  </si>
  <si>
    <t>43000000019452387</t>
  </si>
  <si>
    <t>43000000019452499</t>
  </si>
  <si>
    <t>43000000019452390</t>
  </si>
  <si>
    <t>43000000019452485</t>
  </si>
  <si>
    <t>43000000019452375</t>
  </si>
  <si>
    <t>43000000019452449</t>
  </si>
  <si>
    <t>43000000019452464</t>
  </si>
  <si>
    <t>43000000019452443</t>
  </si>
  <si>
    <t>43000000019452460</t>
  </si>
  <si>
    <t>43000000019452319</t>
  </si>
  <si>
    <t>43000000019452467</t>
  </si>
  <si>
    <t>43000000019452252</t>
  </si>
  <si>
    <t>43000000019452502</t>
  </si>
  <si>
    <t>43000000019452398</t>
  </si>
  <si>
    <t>43000000019452291</t>
  </si>
  <si>
    <t>43000000019452354</t>
  </si>
  <si>
    <t>43000000019452459</t>
  </si>
  <si>
    <t>43000000019452190</t>
  </si>
  <si>
    <t>43000000019452342</t>
  </si>
  <si>
    <t>43000000019452131</t>
  </si>
  <si>
    <t>43000000019452542</t>
  </si>
  <si>
    <t>43000000019452269</t>
  </si>
  <si>
    <t>43000000019452169</t>
  </si>
  <si>
    <t>43000000019452423</t>
  </si>
  <si>
    <t>43000000019452540</t>
  </si>
  <si>
    <t>43000000019452403</t>
  </si>
  <si>
    <t>43000000019452217</t>
  </si>
  <si>
    <t>43000000019452368</t>
  </si>
  <si>
    <t>43000000019452180</t>
  </si>
  <si>
    <t>43000000019452281</t>
  </si>
  <si>
    <t>43000000019452481</t>
  </si>
  <si>
    <t>43000000019452310</t>
  </si>
  <si>
    <t>43000000019452409</t>
  </si>
  <si>
    <t>43000000019452393</t>
  </si>
  <si>
    <t>43000000019452139</t>
  </si>
  <si>
    <t>43000000019452218</t>
  </si>
  <si>
    <t>43000000019452107</t>
  </si>
  <si>
    <t>43000000019452532</t>
  </si>
  <si>
    <t>43000000019452416</t>
  </si>
  <si>
    <t>43000000019452111</t>
  </si>
  <si>
    <t>43000000019452202</t>
  </si>
  <si>
    <t>43000000019452475</t>
  </si>
  <si>
    <t>43000000019452362</t>
  </si>
  <si>
    <t>43000000019452545</t>
  </si>
  <si>
    <t>43000000019452313</t>
  </si>
  <si>
    <t>43000000019452124</t>
  </si>
  <si>
    <t>43000000019452168</t>
  </si>
  <si>
    <t>43000000019452424</t>
  </si>
  <si>
    <t>43000000019452171</t>
  </si>
  <si>
    <t>43000000019452318</t>
  </si>
  <si>
    <t>43000000019452286</t>
  </si>
  <si>
    <t>43000000019452293</t>
  </si>
  <si>
    <t>43000000019452266</t>
  </si>
  <si>
    <t>43000000019452270</t>
  </si>
  <si>
    <t>43000000019452250</t>
  </si>
  <si>
    <t>43000000019452527</t>
  </si>
  <si>
    <t>43000000019452432</t>
  </si>
  <si>
    <t>43000000019452503</t>
  </si>
  <si>
    <t>43000000019452413</t>
  </si>
  <si>
    <t>43000000019452404</t>
  </si>
  <si>
    <t>43000000019452345</t>
  </si>
  <si>
    <t>43000000019452173</t>
  </si>
  <si>
    <t>43000000019452254</t>
  </si>
  <si>
    <t>43000000019452518</t>
  </si>
  <si>
    <t>43000000019452405</t>
  </si>
  <si>
    <t>43000000019452496</t>
  </si>
  <si>
    <t>agen</t>
  </si>
  <si>
    <t>43000000019452259</t>
  </si>
  <si>
    <t>43000000019452223</t>
  </si>
  <si>
    <t>K2966</t>
  </si>
  <si>
    <t>MSN - US</t>
  </si>
  <si>
    <t>43000000031840336</t>
  </si>
  <si>
    <t>43000000031840290</t>
  </si>
  <si>
    <t>43000000031840135</t>
  </si>
  <si>
    <t>43000000031840136</t>
  </si>
  <si>
    <t>43000000031840461</t>
  </si>
  <si>
    <t>43000000031840457</t>
  </si>
  <si>
    <t>43000000031840368</t>
  </si>
  <si>
    <t>43000000031840091</t>
  </si>
  <si>
    <t>43000000031840108</t>
  </si>
  <si>
    <t>43000000031840232</t>
  </si>
  <si>
    <t>43000000031840110</t>
  </si>
  <si>
    <t>43000000031840239</t>
  </si>
  <si>
    <t>43000000031840370</t>
  </si>
  <si>
    <t>43000000031840265</t>
  </si>
  <si>
    <t>43000000031840451</t>
  </si>
  <si>
    <t>43000000031840077</t>
  </si>
  <si>
    <t>43000000031840273</t>
  </si>
  <si>
    <t>43000000031840297</t>
  </si>
  <si>
    <t>43000000031840254</t>
  </si>
  <si>
    <t>43000000031840339</t>
  </si>
  <si>
    <t>43000000031840390</t>
  </si>
  <si>
    <t>43000000031840074</t>
  </si>
  <si>
    <t>43000000031840301</t>
  </si>
  <si>
    <t>43000000031840234</t>
  </si>
  <si>
    <t>43000000031840353</t>
  </si>
  <si>
    <t>43000000031840447</t>
  </si>
  <si>
    <t>43000000031840101</t>
  </si>
  <si>
    <t>43000000031840408</t>
  </si>
  <si>
    <t>43000000031840425</t>
  </si>
  <si>
    <t>43000000031840302</t>
  </si>
  <si>
    <t>43000000031840196</t>
  </si>
  <si>
    <t>43000000031840263</t>
  </si>
  <si>
    <t>43000000031840194</t>
  </si>
  <si>
    <t>flight france marseille</t>
  </si>
  <si>
    <t>43000000031840209</t>
  </si>
  <si>
    <t>43000000031840267</t>
  </si>
  <si>
    <t>43000000031840321</t>
  </si>
  <si>
    <t>43000000031840350</t>
  </si>
  <si>
    <t>43000000031840208</t>
  </si>
  <si>
    <t>flight south of france</t>
  </si>
  <si>
    <t>43000000031840094</t>
  </si>
  <si>
    <t>43000000031840190</t>
  </si>
  <si>
    <t>marseille fares</t>
  </si>
  <si>
    <t>43000000031840393</t>
  </si>
  <si>
    <t>43000000031840200</t>
  </si>
  <si>
    <t>43000000031840372</t>
  </si>
  <si>
    <t>43000000031840459</t>
  </si>
  <si>
    <t>43000000031840230</t>
  </si>
  <si>
    <t>43000000031840187</t>
  </si>
  <si>
    <t>43000000031840192</t>
  </si>
  <si>
    <t>43000000031840248</t>
  </si>
  <si>
    <t>43000000031840162</t>
  </si>
  <si>
    <t>43000000031840454</t>
  </si>
  <si>
    <t>43000000031840317</t>
  </si>
  <si>
    <t>43000000031840075</t>
  </si>
  <si>
    <t>43000000031840346</t>
  </si>
  <si>
    <t>43000000031840121</t>
  </si>
  <si>
    <t>43000000031840318</t>
  </si>
  <si>
    <t>43000000031840140</t>
  </si>
  <si>
    <t>43000000031840415</t>
  </si>
  <si>
    <t>43000000031840125</t>
  </si>
  <si>
    <t>43000000031840330</t>
  </si>
  <si>
    <t>43000000031840291</t>
  </si>
  <si>
    <t>43000000031840103</t>
  </si>
  <si>
    <t>43000000031840381</t>
  </si>
  <si>
    <t>43000000031840174</t>
  </si>
  <si>
    <t>43000000031840244</t>
  </si>
  <si>
    <t>43000000031840095</t>
  </si>
  <si>
    <t>43000000031840068</t>
  </si>
  <si>
    <t>43000000031840417</t>
  </si>
  <si>
    <t>43000000031840380</t>
  </si>
  <si>
    <t>43000000031840071</t>
  </si>
  <si>
    <t>43000000031840450</t>
  </si>
  <si>
    <t>43000000031840226</t>
  </si>
  <si>
    <t>43000000031840072</t>
  </si>
  <si>
    <t>43000000031840449</t>
  </si>
  <si>
    <t>43000000031840189</t>
  </si>
  <si>
    <t>43000000031840242</t>
  </si>
  <si>
    <t>43000000031840456</t>
  </si>
  <si>
    <t>43000000031840225</t>
  </si>
  <si>
    <t>43000000031840280</t>
  </si>
  <si>
    <t>43000000031840348</t>
  </si>
  <si>
    <t>43000000031840164</t>
  </si>
  <si>
    <t>43000000031840172</t>
  </si>
  <si>
    <t>43000000031840092</t>
  </si>
  <si>
    <t>43000000031840278</t>
  </si>
  <si>
    <t>43000000031840386</t>
  </si>
  <si>
    <t>43000000031840315</t>
  </si>
  <si>
    <t>43000000031840156</t>
  </si>
  <si>
    <t>43000000031840169</t>
  </si>
  <si>
    <t>43000000031840161</t>
  </si>
  <si>
    <t>43000000031840183</t>
  </si>
  <si>
    <t>43000000031840154</t>
  </si>
  <si>
    <t>43000000031840082</t>
  </si>
  <si>
    <t>43000000031840329</t>
  </si>
  <si>
    <t>43000000031840287</t>
  </si>
  <si>
    <t>43000000031840113</t>
  </si>
  <si>
    <t>43000000039941865</t>
  </si>
  <si>
    <t>43000000039941867</t>
  </si>
  <si>
    <t>business flight</t>
  </si>
  <si>
    <t>43000000039941851</t>
  </si>
  <si>
    <t>43000000039941883</t>
  </si>
  <si>
    <t>K1123</t>
  </si>
  <si>
    <t>Overture - Global</t>
  </si>
  <si>
    <t>43000000005421354</t>
  </si>
  <si>
    <t>air france online booking</t>
  </si>
  <si>
    <t>Standard</t>
  </si>
  <si>
    <t>Position 1-2 Target</t>
  </si>
  <si>
    <t>43000000005421146</t>
  </si>
  <si>
    <t>airfrance,com</t>
  </si>
  <si>
    <t>43000000005421374</t>
  </si>
  <si>
    <t>air travel to paris</t>
  </si>
  <si>
    <t>43000000005421298</t>
  </si>
  <si>
    <t>cheap fare to paris</t>
  </si>
  <si>
    <t>Advanced</t>
  </si>
  <si>
    <t>Sent</t>
  </si>
  <si>
    <t>43000000005420920</t>
  </si>
  <si>
    <t>airplane france ticket</t>
  </si>
  <si>
    <t>airline</t>
  </si>
  <si>
    <t>43000000005421434</t>
  </si>
  <si>
    <t>air france schedule</t>
  </si>
  <si>
    <t>43000000009683629</t>
  </si>
  <si>
    <t>airfare to tahiti</t>
  </si>
  <si>
    <t>tahiti</t>
  </si>
  <si>
    <t>43000000005421430</t>
  </si>
  <si>
    <t>air france web site</t>
  </si>
  <si>
    <t>43000000005420948</t>
  </si>
  <si>
    <t>air france phone number</t>
  </si>
  <si>
    <t>43000000005421358</t>
  </si>
  <si>
    <t>new york to paris</t>
  </si>
  <si>
    <t>43000000005421406</t>
  </si>
  <si>
    <t>43000000005421034</t>
  </si>
  <si>
    <t>43000000005421121</t>
  </si>
  <si>
    <t>boston to paris</t>
  </si>
  <si>
    <t>43000000005420972</t>
  </si>
  <si>
    <t>43000000008202838</t>
  </si>
  <si>
    <t>43000000008202787</t>
  </si>
  <si>
    <t>43000000008202780</t>
  </si>
  <si>
    <t>air france.com</t>
  </si>
  <si>
    <t>43000000005420856</t>
  </si>
  <si>
    <t>43000000005421316</t>
  </si>
  <si>
    <t>air france reservation</t>
  </si>
  <si>
    <t>43000000005421182</t>
  </si>
  <si>
    <t>43000000005421364</t>
  </si>
  <si>
    <t>43000000005421410</t>
  </si>
  <si>
    <t>43000000008202832</t>
  </si>
  <si>
    <t>43000000005421040</t>
  </si>
  <si>
    <t>air ticket to paris</t>
  </si>
  <si>
    <t>43000000006981710</t>
  </si>
  <si>
    <t>43000000005421426</t>
  </si>
  <si>
    <t>43000000005421080</t>
  </si>
  <si>
    <t>43000000006981755</t>
  </si>
  <si>
    <t>flight nice paris</t>
  </si>
  <si>
    <t>43000000005420998</t>
  </si>
  <si>
    <t>cheap flight to france</t>
  </si>
  <si>
    <t>43000000005421128</t>
  </si>
  <si>
    <t>discount airfare to france</t>
  </si>
  <si>
    <t>43000000005420980</t>
  </si>
  <si>
    <t>cannes flight</t>
  </si>
  <si>
    <t>cannes</t>
  </si>
  <si>
    <t>43000000005421286</t>
  </si>
  <si>
    <t>43000000005420864</t>
  </si>
  <si>
    <t>43000000005421024</t>
  </si>
  <si>
    <t>charles de gaulle airport</t>
  </si>
  <si>
    <t>franceairports</t>
  </si>
  <si>
    <t>43000000005421432</t>
  </si>
  <si>
    <t>43000000005420986</t>
  </si>
  <si>
    <t>43000000005420874</t>
  </si>
  <si>
    <t>cheap paris airfare</t>
  </si>
  <si>
    <t>43000000005421126</t>
  </si>
  <si>
    <t>cheap flight to paris</t>
  </si>
  <si>
    <t>43000000005421304</t>
  </si>
  <si>
    <t>43000000005420894</t>
  </si>
  <si>
    <t>43000000005421284</t>
  </si>
  <si>
    <t>cheap ticket to paris</t>
  </si>
  <si>
    <t>43000000009235262</t>
  </si>
  <si>
    <t>airline ticket</t>
  </si>
  <si>
    <t>43000000006981689</t>
  </si>
  <si>
    <t>43000000006981695</t>
  </si>
  <si>
    <t>france vacation</t>
  </si>
  <si>
    <t>43000000006981745</t>
  </si>
  <si>
    <t>paris vacation</t>
  </si>
  <si>
    <t>43000000005421099</t>
  </si>
  <si>
    <t>charles de gaulle airport in paris</t>
  </si>
  <si>
    <t>43000000005421306</t>
  </si>
  <si>
    <t>avn ticket</t>
  </si>
  <si>
    <t>avignon</t>
  </si>
  <si>
    <t>43000000005421422</t>
  </si>
  <si>
    <t>cheap flight to orly</t>
  </si>
  <si>
    <t>orly</t>
  </si>
  <si>
    <t>43000000005421022</t>
  </si>
  <si>
    <t>ajaccio airport</t>
  </si>
  <si>
    <t>ajaccio</t>
  </si>
  <si>
    <t>43000000005421278</t>
  </si>
  <si>
    <t>roissy airport</t>
  </si>
  <si>
    <t>43000000005421386</t>
  </si>
  <si>
    <t>beauvais flight</t>
  </si>
  <si>
    <t>beauvais</t>
  </si>
  <si>
    <t>43000000005421344</t>
  </si>
  <si>
    <t>aeroport nantes</t>
  </si>
  <si>
    <t>nantes</t>
  </si>
  <si>
    <t>43000000005420962</t>
  </si>
  <si>
    <t>poitiers airport</t>
  </si>
  <si>
    <t>poitiers</t>
  </si>
  <si>
    <t>43000000005421176</t>
  </si>
  <si>
    <t>charles de gaulle flight</t>
  </si>
  <si>
    <t>43000000005421018</t>
  </si>
  <si>
    <t>air france frequence plus</t>
  </si>
  <si>
    <t>43000000005421272</t>
  </si>
  <si>
    <t>anger ticket</t>
  </si>
  <si>
    <t>anger</t>
  </si>
  <si>
    <t>43000000005420892</t>
  </si>
  <si>
    <t>air france frequency plus</t>
  </si>
  <si>
    <t>43000000005421296</t>
  </si>
  <si>
    <t>air chicago france</t>
  </si>
  <si>
    <t>43000000005421258</t>
  </si>
  <si>
    <t>phoenix to paris</t>
  </si>
  <si>
    <t>43000000005420880</t>
  </si>
  <si>
    <t>air customer france service</t>
  </si>
  <si>
    <t>43000000005421060</t>
  </si>
  <si>
    <t>air france lax</t>
  </si>
  <si>
    <t>43000000005421246</t>
  </si>
  <si>
    <t>43000000005421178</t>
  </si>
  <si>
    <t>airport in paris france</t>
  </si>
  <si>
    <t>43000000005421068</t>
  </si>
  <si>
    <t>lax to paris</t>
  </si>
  <si>
    <t>43000000005420932</t>
  </si>
  <si>
    <t>france international airport</t>
  </si>
  <si>
    <t>43000000005421064</t>
  </si>
  <si>
    <t>air france new york</t>
  </si>
  <si>
    <t>43000000005421092</t>
  </si>
  <si>
    <t>.com air france</t>
  </si>
  <si>
    <t>43000000005420946</t>
  </si>
  <si>
    <t>paris degaulle airport</t>
  </si>
  <si>
    <t>43000000005421048</t>
  </si>
  <si>
    <t>agen flight</t>
  </si>
  <si>
    <t>43000000005420966</t>
  </si>
  <si>
    <t>charles de gaulle france</t>
  </si>
  <si>
    <t>43000000005421105</t>
  </si>
  <si>
    <t>aeroport de roissy</t>
  </si>
  <si>
    <t>43000000005420956</t>
  </si>
  <si>
    <t>43000000005421012</t>
  </si>
  <si>
    <t>carcassonne flight</t>
  </si>
  <si>
    <t>carcassonne</t>
  </si>
  <si>
    <t>43000000005421162</t>
  </si>
  <si>
    <t>san francisco to paris flight</t>
  </si>
  <si>
    <t>43000000005421312</t>
  </si>
  <si>
    <t>43000000005421388</t>
  </si>
  <si>
    <t>air france holidays</t>
  </si>
  <si>
    <t>43000000005421408</t>
  </si>
  <si>
    <t>43000000005421140</t>
  </si>
  <si>
    <t>san diego to paris</t>
  </si>
  <si>
    <t>43000000005421078</t>
  </si>
  <si>
    <t>air france plane ticket</t>
  </si>
  <si>
    <t>43000000005421058</t>
  </si>
  <si>
    <t>air france home page</t>
  </si>
  <si>
    <t>43000000005420858</t>
  </si>
  <si>
    <t>air france special</t>
  </si>
  <si>
    <t>43000000005421250</t>
  </si>
  <si>
    <t>43000000005421010</t>
  </si>
  <si>
    <t>calais flight</t>
  </si>
  <si>
    <t>calais</t>
  </si>
  <si>
    <t>43000000005421154</t>
  </si>
  <si>
    <t>atlanta to paris</t>
  </si>
  <si>
    <t>43000000005421014</t>
  </si>
  <si>
    <t>air france airway</t>
  </si>
  <si>
    <t>43000000005420872</t>
  </si>
  <si>
    <t>france information paris travel</t>
  </si>
  <si>
    <t>43000000005421042</t>
  </si>
  <si>
    <t>air france airfare</t>
  </si>
  <si>
    <t>43000000005420922</t>
  </si>
  <si>
    <t>air france timetable</t>
  </si>
  <si>
    <t>43000000005420846</t>
  </si>
  <si>
    <t>roissy charles de gaulle</t>
  </si>
  <si>
    <t>43000000005421196</t>
  </si>
  <si>
    <t>deauville flight</t>
  </si>
  <si>
    <t>deauville</t>
  </si>
  <si>
    <t>43000000005421026</t>
  </si>
  <si>
    <t>avignon airport</t>
  </si>
  <si>
    <t>43000000005421142</t>
  </si>
  <si>
    <t>poitiers flight</t>
  </si>
  <si>
    <t>43000000005420868</t>
  </si>
  <si>
    <t>air france airplane</t>
  </si>
  <si>
    <t>43000000005421262</t>
  </si>
  <si>
    <t>best airfare to paris</t>
  </si>
  <si>
    <t>43000000005421084</t>
  </si>
  <si>
    <t>43000000005421144</t>
  </si>
  <si>
    <t>aeroport roissy charles de gaulle</t>
  </si>
  <si>
    <t>43000000005421342</t>
  </si>
  <si>
    <t>rodez flight</t>
  </si>
  <si>
    <t>rodez</t>
  </si>
  <si>
    <t>43000000005420996</t>
  </si>
  <si>
    <t>toulouse cheap ticket</t>
  </si>
  <si>
    <t>toulouse</t>
  </si>
  <si>
    <t>43000000005421170</t>
  </si>
  <si>
    <t>reims flight</t>
  </si>
  <si>
    <t>reims</t>
  </si>
  <si>
    <t>43000000005421336</t>
  </si>
  <si>
    <t>paris orly airport</t>
  </si>
  <si>
    <t>43000000005420850</t>
  </si>
  <si>
    <t>travel to lourdes france</t>
  </si>
  <si>
    <t>lourdes</t>
  </si>
  <si>
    <t>43000000005421132</t>
  </si>
  <si>
    <t>43000000005421320</t>
  </si>
  <si>
    <t>degaulle airport</t>
  </si>
  <si>
    <t>43000000005421115</t>
  </si>
  <si>
    <t>air france travel agent</t>
  </si>
  <si>
    <t>43000000005421396</t>
  </si>
  <si>
    <t>charles de gaulle international airport</t>
  </si>
  <si>
    <t>43000000005421188</t>
  </si>
  <si>
    <t>bergerac flight</t>
  </si>
  <si>
    <t>bergerac</t>
  </si>
  <si>
    <t>43000000005421180</t>
  </si>
  <si>
    <t>43000000005421244</t>
  </si>
  <si>
    <t>43000000005421160</t>
  </si>
  <si>
    <t>43000000005421124</t>
  </si>
  <si>
    <t>airline in france</t>
  </si>
  <si>
    <t>43000000005421166</t>
  </si>
  <si>
    <t>cheap air france flight</t>
  </si>
  <si>
    <t>43000000005420984</t>
  </si>
  <si>
    <t>cheap flight from paris</t>
  </si>
  <si>
    <t>43000000005421382</t>
  </si>
  <si>
    <t>mulhouse flight</t>
  </si>
  <si>
    <t>mulhouse</t>
  </si>
  <si>
    <t>43000000005421090</t>
  </si>
  <si>
    <t>orly airport</t>
  </si>
  <si>
    <t>43000000005421008</t>
  </si>
  <si>
    <t>airport in paris</t>
  </si>
  <si>
    <t>43000000005421348</t>
  </si>
  <si>
    <t>air fare paris france</t>
  </si>
  <si>
    <t>43000000005421270</t>
  </si>
  <si>
    <t>cdg flight</t>
  </si>
  <si>
    <t>43000000005420898</t>
  </si>
  <si>
    <t>43000000005421318</t>
  </si>
  <si>
    <t>rennes airport</t>
  </si>
  <si>
    <t>rennes</t>
  </si>
  <si>
    <t>43000000005420878</t>
  </si>
  <si>
    <t>paris de gaulle airport</t>
  </si>
  <si>
    <t>43000000005421436</t>
  </si>
  <si>
    <t>nantes airport</t>
  </si>
  <si>
    <t>43000000005421276</t>
  </si>
  <si>
    <t>nimes airport</t>
  </si>
  <si>
    <t>nimes</t>
  </si>
  <si>
    <t>43000000005420978</t>
  </si>
  <si>
    <t>discount air france fare</t>
  </si>
  <si>
    <t>43000000005420964</t>
  </si>
  <si>
    <t>perpignan airport</t>
  </si>
  <si>
    <t>perpignan</t>
  </si>
  <si>
    <t>43000000005421076</t>
  </si>
  <si>
    <t>43000000005421101</t>
  </si>
  <si>
    <t>la rochelle airport</t>
  </si>
  <si>
    <t>larochelle</t>
  </si>
  <si>
    <t>43000000005421214</t>
  </si>
  <si>
    <t>toulon flight</t>
  </si>
  <si>
    <t>toulon</t>
  </si>
  <si>
    <t>43000000005421266</t>
  </si>
  <si>
    <t>montpellier airport</t>
  </si>
  <si>
    <t>montpellier</t>
  </si>
  <si>
    <t>43000000005421082</t>
  </si>
  <si>
    <t>43000000005421228</t>
  </si>
  <si>
    <t>toulouse airport</t>
  </si>
  <si>
    <t>43000000005421074</t>
  </si>
  <si>
    <t>43000000005421360</t>
  </si>
  <si>
    <t>air france paris</t>
  </si>
  <si>
    <t>43000000005421130</t>
  </si>
  <si>
    <t>de gaulle airport</t>
  </si>
  <si>
    <t>43000000005421186</t>
  </si>
  <si>
    <t>paris charles de gaulle</t>
  </si>
  <si>
    <t>43000000005420914</t>
  </si>
  <si>
    <t>cdg paris airport</t>
  </si>
  <si>
    <t>43000000005421332</t>
  </si>
  <si>
    <t>cdg airport</t>
  </si>
  <si>
    <t>43000000005421274</t>
  </si>
  <si>
    <t>43000000005420866</t>
  </si>
  <si>
    <t>43000000005421113</t>
  </si>
  <si>
    <t>43000000005421002</t>
  </si>
  <si>
    <t>air france flight information</t>
  </si>
  <si>
    <t>43000000005420940</t>
  </si>
  <si>
    <t>cheap flight to nice france</t>
  </si>
  <si>
    <t>43000000005420968</t>
  </si>
  <si>
    <t>43000000005421438</t>
  </si>
  <si>
    <t>la rochelle flight</t>
  </si>
  <si>
    <t>43000000005421380</t>
  </si>
  <si>
    <t>toulouse cheap airfare</t>
  </si>
  <si>
    <t>43000000005420982</t>
  </si>
  <si>
    <t>43000000005421242</t>
  </si>
  <si>
    <t>los angeles to paris flight</t>
  </si>
  <si>
    <t>43000000005421096</t>
  </si>
  <si>
    <t>air france air line</t>
  </si>
  <si>
    <t>43000000005421050</t>
  </si>
  <si>
    <t>air france flight schedule</t>
  </si>
  <si>
    <t>43000000005421056</t>
  </si>
  <si>
    <t>43000000005421292</t>
  </si>
  <si>
    <t>43000000005420924</t>
  </si>
  <si>
    <t>43000000005421194</t>
  </si>
  <si>
    <t>43000000005420890</t>
  </si>
  <si>
    <t>bastia flight</t>
  </si>
  <si>
    <t>bastia</t>
  </si>
  <si>
    <t>43000000005420960</t>
  </si>
  <si>
    <t>avignon flight</t>
  </si>
  <si>
    <t>43000000005421404</t>
  </si>
  <si>
    <t>43000000005420990</t>
  </si>
  <si>
    <t>new york to lyon</t>
  </si>
  <si>
    <t>43000000005421103</t>
  </si>
  <si>
    <t>cheap flight to perpignan</t>
  </si>
  <si>
    <t>43000000005420900</t>
  </si>
  <si>
    <t>clermont ferrand flight</t>
  </si>
  <si>
    <t>clermont</t>
  </si>
  <si>
    <t>43000000005421192</t>
  </si>
  <si>
    <t>flight france nice</t>
  </si>
  <si>
    <t>43000000005420852</t>
  </si>
  <si>
    <t>air ticket nice</t>
  </si>
  <si>
    <t>43000000005420918</t>
  </si>
  <si>
    <t>paris flight prices</t>
  </si>
  <si>
    <t>43000000005420994</t>
  </si>
  <si>
    <t>43000000005420926</t>
  </si>
  <si>
    <t>43000000005420910</t>
  </si>
  <si>
    <t>cheapest flight to paris</t>
  </si>
  <si>
    <t>43000000005421324</t>
  </si>
  <si>
    <t>43000000005421238</t>
  </si>
  <si>
    <t>lourdes flight</t>
  </si>
  <si>
    <t>43000000005421334</t>
  </si>
  <si>
    <t>travel to montpellier</t>
  </si>
  <si>
    <t>43000000005421378</t>
  </si>
  <si>
    <t>air europe france travel</t>
  </si>
  <si>
    <t>43000000005421152</t>
  </si>
  <si>
    <t>business france in travel</t>
  </si>
  <si>
    <t>43000000005420934</t>
  </si>
  <si>
    <t>43000000005421384</t>
  </si>
  <si>
    <t>43000000005421256</t>
  </si>
  <si>
    <t>43000000005421204</t>
  </si>
  <si>
    <t>43000000005421370</t>
  </si>
  <si>
    <t>43000000005421206</t>
  </si>
  <si>
    <t>air cheap france ticket</t>
  </si>
  <si>
    <t>43000000005421232</t>
  </si>
  <si>
    <t>discounted flight paris</t>
  </si>
  <si>
    <t>43000000005421252</t>
  </si>
  <si>
    <t>43000000005420912</t>
  </si>
  <si>
    <t>paris air</t>
  </si>
  <si>
    <t>43000000005421020</t>
  </si>
  <si>
    <t>air france vacation</t>
  </si>
  <si>
    <t>43000000005421390</t>
  </si>
  <si>
    <t>43000000005421030</t>
  </si>
  <si>
    <t>bargain flight to paris</t>
  </si>
  <si>
    <t>43000000005421350</t>
  </si>
  <si>
    <t>chicago to paris</t>
  </si>
  <si>
    <t>43000000005421420</t>
  </si>
  <si>
    <t>air france reservation online</t>
  </si>
  <si>
    <t>43000000005421340</t>
  </si>
  <si>
    <t>caen flight</t>
  </si>
  <si>
    <t>caen</t>
  </si>
  <si>
    <t>43000000005420908</t>
  </si>
  <si>
    <t>43000000005421300</t>
  </si>
  <si>
    <t>43000000005421302</t>
  </si>
  <si>
    <t>travel to lourdes</t>
  </si>
  <si>
    <t>43000000005421280</t>
  </si>
  <si>
    <t>travel to lille</t>
  </si>
  <si>
    <t>lille</t>
  </si>
  <si>
    <t>43000000005421240</t>
  </si>
  <si>
    <t>orange flight</t>
  </si>
  <si>
    <t>orange</t>
  </si>
  <si>
    <t>43000000005421338</t>
  </si>
  <si>
    <t>airfare low paris</t>
  </si>
  <si>
    <t>43000000005421210</t>
  </si>
  <si>
    <t>airfare cheap france paris</t>
  </si>
  <si>
    <t>43000000005421308</t>
  </si>
  <si>
    <t>cheap grenoble flight</t>
  </si>
  <si>
    <t>grenoble</t>
  </si>
  <si>
    <t>43000000005421158</t>
  </si>
  <si>
    <t>le man flight</t>
  </si>
  <si>
    <t>leman</t>
  </si>
  <si>
    <t>43000000005421268</t>
  </si>
  <si>
    <t>lille flight</t>
  </si>
  <si>
    <t>43000000005421414</t>
  </si>
  <si>
    <t>43000000005420916</t>
  </si>
  <si>
    <t>airfare cheapest paris</t>
  </si>
  <si>
    <t>43000000005421366</t>
  </si>
  <si>
    <t>grenoble flight</t>
  </si>
  <si>
    <t>43000000005421398</t>
  </si>
  <si>
    <t>cheap trip to paris</t>
  </si>
  <si>
    <t>43000000005421184</t>
  </si>
  <si>
    <t>43000000005421416</t>
  </si>
  <si>
    <t>43000000005421314</t>
  </si>
  <si>
    <t>ticket to toulouse</t>
  </si>
  <si>
    <t>43000000005421046</t>
  </si>
  <si>
    <t>discount flight nice</t>
  </si>
  <si>
    <t>43000000005421346</t>
  </si>
  <si>
    <t>discount flight france</t>
  </si>
  <si>
    <t>43000000005421212</t>
  </si>
  <si>
    <t>43000000005420860</t>
  </si>
  <si>
    <t>nantes flight</t>
  </si>
  <si>
    <t>43000000005421136</t>
  </si>
  <si>
    <t>cheap air fare paris</t>
  </si>
  <si>
    <t>43000000005421234</t>
  </si>
  <si>
    <t>dijon flight</t>
  </si>
  <si>
    <t>dijon</t>
  </si>
  <si>
    <t>43000000005421148</t>
  </si>
  <si>
    <t>43000000005421376</t>
  </si>
  <si>
    <t>cheap airfare to france</t>
  </si>
  <si>
    <t>43000000005421440</t>
  </si>
  <si>
    <t>travel to toulouse</t>
  </si>
  <si>
    <t>43000000005421119</t>
  </si>
  <si>
    <t>plane ticket france</t>
  </si>
  <si>
    <t>43000000005421054</t>
  </si>
  <si>
    <t>lorient flight</t>
  </si>
  <si>
    <t>lorient</t>
  </si>
  <si>
    <t>43000000005420888</t>
  </si>
  <si>
    <t>43000000005421036</t>
  </si>
  <si>
    <t>marseille airline ticket</t>
  </si>
  <si>
    <t>43000000005421310</t>
  </si>
  <si>
    <t>cheap montpellier flight</t>
  </si>
  <si>
    <t>43000000005421168</t>
  </si>
  <si>
    <t>air france business travel</t>
  </si>
  <si>
    <t>43000000005421174</t>
  </si>
  <si>
    <t>43000000005421248</t>
  </si>
  <si>
    <t>cheap nice airfare</t>
  </si>
  <si>
    <t>43000000005421428</t>
  </si>
  <si>
    <t>ajaccio flight</t>
  </si>
  <si>
    <t>43000000005421294</t>
  </si>
  <si>
    <t>43000000005421198</t>
  </si>
  <si>
    <t>43000000005421086</t>
  </si>
  <si>
    <t>flight to perpignan</t>
  </si>
  <si>
    <t>43000000005420954</t>
  </si>
  <si>
    <t>43000000005421400</t>
  </si>
  <si>
    <t>flight to nimes</t>
  </si>
  <si>
    <t>43000000005420882</t>
  </si>
  <si>
    <t>cheap strasbourg flight</t>
  </si>
  <si>
    <t>43000000005420942</t>
  </si>
  <si>
    <t>bordeaux cheap airfare</t>
  </si>
  <si>
    <t>43000000005420896</t>
  </si>
  <si>
    <t>43000000005421107</t>
  </si>
  <si>
    <t>cheap flight to toulouse</t>
  </si>
  <si>
    <t>43000000005421328</t>
  </si>
  <si>
    <t>air class first france</t>
  </si>
  <si>
    <t>43000000005421330</t>
  </si>
  <si>
    <t>flight ticket to paris</t>
  </si>
  <si>
    <t>43000000005420958</t>
  </si>
  <si>
    <t>air fare to france</t>
  </si>
  <si>
    <t>43000000005420936</t>
  </si>
  <si>
    <t>43000000005421150</t>
  </si>
  <si>
    <t>cheap ticket to france</t>
  </si>
  <si>
    <t>43000000005421218</t>
  </si>
  <si>
    <t>rennes flight</t>
  </si>
  <si>
    <t>43000000005421016</t>
  </si>
  <si>
    <t>flight to limoges</t>
  </si>
  <si>
    <t>limoges</t>
  </si>
  <si>
    <t>43000000005421004</t>
  </si>
  <si>
    <t>montpellier flight</t>
  </si>
  <si>
    <t>43000000005420992</t>
  </si>
  <si>
    <t>43000000005421097</t>
  </si>
  <si>
    <t>atlanta to london</t>
  </si>
  <si>
    <t>london</t>
  </si>
  <si>
    <t>43000000005421066</t>
  </si>
  <si>
    <t>air travel france</t>
  </si>
  <si>
    <t>43000000005421072</t>
  </si>
  <si>
    <t>airfare to nice</t>
  </si>
  <si>
    <t>43000000005421000</t>
  </si>
  <si>
    <t>air fare to paris</t>
  </si>
  <si>
    <t>43000000005420884</t>
  </si>
  <si>
    <t>cheap nice flight</t>
  </si>
  <si>
    <t>43000000005421028</t>
  </si>
  <si>
    <t>toulouse flight</t>
  </si>
  <si>
    <t>43000000005421062</t>
  </si>
  <si>
    <t>airfare to france</t>
  </si>
  <si>
    <t>43000000005420902</t>
  </si>
  <si>
    <t>cheap travel paris</t>
  </si>
  <si>
    <t>43000000005421038</t>
  </si>
  <si>
    <t>discount paris travel</t>
  </si>
  <si>
    <t>43000000005421172</t>
  </si>
  <si>
    <t>washington to paris</t>
  </si>
  <si>
    <t>43000000005421200</t>
  </si>
  <si>
    <t>43000000005421264</t>
  </si>
  <si>
    <t>discount ticket to paris</t>
  </si>
  <si>
    <t>43000000005420854</t>
  </si>
  <si>
    <t>43000000005421220</t>
  </si>
  <si>
    <t>discount paris airfare</t>
  </si>
  <si>
    <t>43000000005421290</t>
  </si>
  <si>
    <t>airfare paris france</t>
  </si>
  <si>
    <t>43000000005421282</t>
  </si>
  <si>
    <t>cheap flight to paris france</t>
  </si>
  <si>
    <t>43000000005420862</t>
  </si>
  <si>
    <t>flight to paris france</t>
  </si>
  <si>
    <t>43000000005420906</t>
  </si>
  <si>
    <t>miami to paris</t>
  </si>
  <si>
    <t>43000000005421372</t>
  </si>
  <si>
    <t>cheap airline ticket paris</t>
  </si>
  <si>
    <t>43000000005420886</t>
  </si>
  <si>
    <t>43000000005421156</t>
  </si>
  <si>
    <t>43000000005420974</t>
  </si>
  <si>
    <t>43000000005420976</t>
  </si>
  <si>
    <t>discount paris flight</t>
  </si>
  <si>
    <t>43000000005421032</t>
  </si>
  <si>
    <t>france travel deal</t>
  </si>
  <si>
    <t>43000000005421117</t>
  </si>
  <si>
    <t>43000000005420876</t>
  </si>
  <si>
    <t>airline ticket to paris france</t>
  </si>
  <si>
    <t>43000000005421109</t>
  </si>
  <si>
    <t>43000000005420970</t>
  </si>
  <si>
    <t>43000000005421418</t>
  </si>
  <si>
    <t>43000000005421226</t>
  </si>
  <si>
    <t>air france discount</t>
  </si>
  <si>
    <t>43000000005421052</t>
  </si>
  <si>
    <t>43000000005421164</t>
  </si>
  <si>
    <t>43000000005421138</t>
  </si>
  <si>
    <t>paris charles de gaulle airport</t>
  </si>
  <si>
    <t>43000000005421394</t>
  </si>
  <si>
    <t>travel nice france</t>
  </si>
  <si>
    <t>43000000005421356</t>
  </si>
  <si>
    <t>travel to cannes</t>
  </si>
  <si>
    <t>43000000005420870</t>
  </si>
  <si>
    <t>43000000005421288</t>
  </si>
  <si>
    <t>airline ticket paris</t>
  </si>
  <si>
    <t>43000000006981717</t>
  </si>
  <si>
    <t>43000000005421352</t>
  </si>
  <si>
    <t>43000000005421222</t>
  </si>
  <si>
    <t>43000000005420950</t>
  </si>
  <si>
    <t>43000000005421122</t>
  </si>
  <si>
    <t>43000000005421070</t>
  </si>
  <si>
    <t>cheap paris plane ticket</t>
  </si>
  <si>
    <t>43000000005421402</t>
  </si>
  <si>
    <t>43000000006981731</t>
  </si>
  <si>
    <t>romantic vacation</t>
  </si>
  <si>
    <t>romantic</t>
  </si>
  <si>
    <t>43000000019448954</t>
  </si>
  <si>
    <t>airfrance.uk</t>
  </si>
  <si>
    <t>43000000019448956</t>
  </si>
  <si>
    <t>43000000019448957</t>
  </si>
  <si>
    <t>houston to paris</t>
  </si>
  <si>
    <t>houston</t>
  </si>
  <si>
    <t>43000000008202830</t>
  </si>
  <si>
    <t>airfrance.com us</t>
  </si>
  <si>
    <t>43000000005420848</t>
  </si>
  <si>
    <t>43000000012627615</t>
  </si>
  <si>
    <t>dakar trip</t>
  </si>
  <si>
    <t>ebsaleend7.28</t>
  </si>
  <si>
    <t>43000000012627711</t>
  </si>
  <si>
    <t>new york mumbai flight</t>
  </si>
  <si>
    <t>43000000012627737</t>
  </si>
  <si>
    <t>new york paris plane ticket</t>
  </si>
  <si>
    <t>43000000012627739</t>
  </si>
  <si>
    <t>ny air france</t>
  </si>
  <si>
    <t>43000000012627734</t>
  </si>
  <si>
    <t>houston paris flight</t>
  </si>
  <si>
    <t>43000000012627425</t>
  </si>
  <si>
    <t>new york paris fly</t>
  </si>
  <si>
    <t>43000000008202828</t>
  </si>
  <si>
    <t>welcome to air france</t>
  </si>
  <si>
    <t>43000000012627596</t>
  </si>
  <si>
    <t>new york paris airfare</t>
  </si>
  <si>
    <t>43000000008202783</t>
  </si>
  <si>
    <t>43000000012627512</t>
  </si>
  <si>
    <t>new york city paris air france</t>
  </si>
  <si>
    <t>43000000009028106</t>
  </si>
  <si>
    <t>43000000012627625</t>
  </si>
  <si>
    <t>boston rome flight</t>
  </si>
  <si>
    <t>43000000006981771</t>
  </si>
  <si>
    <t>romantic travel idea</t>
  </si>
  <si>
    <t>43000000012627423</t>
  </si>
  <si>
    <t>43000000012627601</t>
  </si>
  <si>
    <t>dubai plane ticket</t>
  </si>
  <si>
    <t>43000000012627474</t>
  </si>
  <si>
    <t>dubai air travel</t>
  </si>
  <si>
    <t>43000000012627688</t>
  </si>
  <si>
    <t>ny fly</t>
  </si>
  <si>
    <t>43000000012627705</t>
  </si>
  <si>
    <t>barcelona air fare</t>
  </si>
  <si>
    <t>43000000012627765</t>
  </si>
  <si>
    <t>houston paris ticket</t>
  </si>
  <si>
    <t>43000000012627347</t>
  </si>
  <si>
    <t>budapest air france</t>
  </si>
  <si>
    <t>43000000012627382</t>
  </si>
  <si>
    <t>cheap new york mumbai airfare</t>
  </si>
  <si>
    <t>43000000006981761</t>
  </si>
  <si>
    <t>vacation in nice</t>
  </si>
  <si>
    <t>43000000012627396</t>
  </si>
  <si>
    <t>zurich trip</t>
  </si>
  <si>
    <t>43000000012627558</t>
  </si>
  <si>
    <t>johannesburg vacation</t>
  </si>
  <si>
    <t>43000000012627373</t>
  </si>
  <si>
    <t>chennai travel</t>
  </si>
  <si>
    <t>43000000012627580</t>
  </si>
  <si>
    <t>bangalore fare</t>
  </si>
  <si>
    <t>43000000006981682</t>
  </si>
  <si>
    <t>paris airplane</t>
  </si>
  <si>
    <t>43000000012627669</t>
  </si>
  <si>
    <t>tel aviv ticket</t>
  </si>
  <si>
    <t>43000000008202790</t>
  </si>
  <si>
    <t>43000000008202835</t>
  </si>
  <si>
    <t>bordeaux cheap ticket</t>
  </si>
  <si>
    <t>43000000012627403</t>
  </si>
  <si>
    <t>miami rome flight</t>
  </si>
  <si>
    <t>43000000012627635</t>
  </si>
  <si>
    <t>cheap new york paris flight</t>
  </si>
  <si>
    <t>43000000008202813</t>
  </si>
  <si>
    <t>travel to par</t>
  </si>
  <si>
    <t>43000000012627332</t>
  </si>
  <si>
    <t>rome air travel</t>
  </si>
  <si>
    <t>43000000012627424</t>
  </si>
  <si>
    <t>chennai ticket</t>
  </si>
  <si>
    <t>43000000012627479</t>
  </si>
  <si>
    <t>bangalore airfare</t>
  </si>
  <si>
    <t>43000000008202809</t>
  </si>
  <si>
    <t>airfrance.com usa</t>
  </si>
  <si>
    <t>43000000012627771</t>
  </si>
  <si>
    <t>ny plane ticket</t>
  </si>
  <si>
    <t>43000000012627511</t>
  </si>
  <si>
    <t>chicago plane ticket</t>
  </si>
  <si>
    <t>43000000008202776</t>
  </si>
  <si>
    <t>43000000012627482</t>
  </si>
  <si>
    <t>chicago fly</t>
  </si>
  <si>
    <t>43000000012627505</t>
  </si>
  <si>
    <t>mumbai vacation</t>
  </si>
  <si>
    <t>43000000012627343</t>
  </si>
  <si>
    <t>cincinnati ticket</t>
  </si>
  <si>
    <t>43000000012627518</t>
  </si>
  <si>
    <t>cheap new york amsterdam flight</t>
  </si>
  <si>
    <t>43000000006981699</t>
  </si>
  <si>
    <t>france holidays paris</t>
  </si>
  <si>
    <t>43000000012627753</t>
  </si>
  <si>
    <t>bangalore ticket</t>
  </si>
  <si>
    <t>43000000012627354</t>
  </si>
  <si>
    <t>new york fare</t>
  </si>
  <si>
    <t>43000000012627393</t>
  </si>
  <si>
    <t>athens to trip</t>
  </si>
  <si>
    <t>43000000012627345</t>
  </si>
  <si>
    <t>boston paris flight</t>
  </si>
  <si>
    <t>43000000012627585</t>
  </si>
  <si>
    <t>dakar travel</t>
  </si>
  <si>
    <t>43000000012627687</t>
  </si>
  <si>
    <t>43000000012627714</t>
  </si>
  <si>
    <t>new york delhi airfare</t>
  </si>
  <si>
    <t>43000000012627638</t>
  </si>
  <si>
    <t>discount new york paris airfare</t>
  </si>
  <si>
    <t>43000000009028099</t>
  </si>
  <si>
    <t>43000000006981693</t>
  </si>
  <si>
    <t>airline cheap france paris</t>
  </si>
  <si>
    <t>43000000012627557</t>
  </si>
  <si>
    <t>boston paris airfare</t>
  </si>
  <si>
    <t>43000000012627398</t>
  </si>
  <si>
    <t>new york mumbai airfare</t>
  </si>
  <si>
    <t>43000000012627338</t>
  </si>
  <si>
    <t>dubai vacation</t>
  </si>
  <si>
    <t>43000000012627365</t>
  </si>
  <si>
    <t>new york city fly</t>
  </si>
  <si>
    <t>43000000012627595</t>
  </si>
  <si>
    <t>new york plane ticket</t>
  </si>
  <si>
    <t>43000000012627570</t>
  </si>
  <si>
    <t>dubai trip</t>
  </si>
  <si>
    <t>43000000006981704</t>
  </si>
  <si>
    <t>marseille vacation</t>
  </si>
  <si>
    <t>43000000012627575</t>
  </si>
  <si>
    <t>dubai fly</t>
  </si>
  <si>
    <t>43000000008202841</t>
  </si>
  <si>
    <t>43000000012627723</t>
  </si>
  <si>
    <t>dakar airfare</t>
  </si>
  <si>
    <t>43000000012627643</t>
  </si>
  <si>
    <t>ny ticket</t>
  </si>
  <si>
    <t>43000000008202807</t>
  </si>
  <si>
    <t>43000000012627473</t>
  </si>
  <si>
    <t>dubai ticket</t>
  </si>
  <si>
    <t>43000000012627432</t>
  </si>
  <si>
    <t>dc fly</t>
  </si>
  <si>
    <t>43000000012627416</t>
  </si>
  <si>
    <t>budapest airline</t>
  </si>
  <si>
    <t>43000000012627454</t>
  </si>
  <si>
    <t>nyc paris flight</t>
  </si>
  <si>
    <t>43000000008202846</t>
  </si>
  <si>
    <t>paris france info</t>
  </si>
  <si>
    <t>43000000012627552</t>
  </si>
  <si>
    <t>philadelphia ticket</t>
  </si>
  <si>
    <t>43000000012627442</t>
  </si>
  <si>
    <t>johannesburg fare</t>
  </si>
  <si>
    <t>43000000012627494</t>
  </si>
  <si>
    <t>detroit travel</t>
  </si>
  <si>
    <t>43000000012627766</t>
  </si>
  <si>
    <t>new york paris ticket</t>
  </si>
  <si>
    <t>43000000008202831</t>
  </si>
  <si>
    <t>43000000006981716</t>
  </si>
  <si>
    <t>family holiday france</t>
  </si>
  <si>
    <t>43000000012627483</t>
  </si>
  <si>
    <t>43000000012627459</t>
  </si>
  <si>
    <t>miami trip</t>
  </si>
  <si>
    <t>43000000012627661</t>
  </si>
  <si>
    <t>venice trip</t>
  </si>
  <si>
    <t>43000000008202791</t>
  </si>
  <si>
    <t>43000000012627551</t>
  </si>
  <si>
    <t>new york city ticket</t>
  </si>
  <si>
    <t>43000000012627614</t>
  </si>
  <si>
    <t>43000000008202815</t>
  </si>
  <si>
    <t>planning a trip to france</t>
  </si>
  <si>
    <t>43000000008202801</t>
  </si>
  <si>
    <t>43000000012627391</t>
  </si>
  <si>
    <t>cheap new york athens ticket</t>
  </si>
  <si>
    <t>43000000006981712</t>
  </si>
  <si>
    <t>romantic vacation spot</t>
  </si>
  <si>
    <t>43000000012627490</t>
  </si>
  <si>
    <t>new york airline</t>
  </si>
  <si>
    <t>43000000008202789</t>
  </si>
  <si>
    <t>brest flight</t>
  </si>
  <si>
    <t>43000000008202793</t>
  </si>
  <si>
    <t>paris france tourist information</t>
  </si>
  <si>
    <t>43000000012627672</t>
  </si>
  <si>
    <t>cincinnati to vacation</t>
  </si>
  <si>
    <t>43000000012627516</t>
  </si>
  <si>
    <t>ny flight</t>
  </si>
  <si>
    <t>43000000012627682</t>
  </si>
  <si>
    <t>zurich travel</t>
  </si>
  <si>
    <t>43000000006981735</t>
  </si>
  <si>
    <t>lyon vacation</t>
  </si>
  <si>
    <t>43000000012627453</t>
  </si>
  <si>
    <t>cairo airfare</t>
  </si>
  <si>
    <t>43000000012627533</t>
  </si>
  <si>
    <t>new york fly</t>
  </si>
  <si>
    <t>43000000012627738</t>
  </si>
  <si>
    <t>san francisco ticket</t>
  </si>
  <si>
    <t>43000000012627664</t>
  </si>
  <si>
    <t>chicago to trip</t>
  </si>
  <si>
    <t>43000000008202795</t>
  </si>
  <si>
    <t>cheap fare to france</t>
  </si>
  <si>
    <t>43000000006981773</t>
  </si>
  <si>
    <t>paris vacation booking</t>
  </si>
  <si>
    <t>43000000012627576</t>
  </si>
  <si>
    <t>cairo trip</t>
  </si>
  <si>
    <t>43000000012627604</t>
  </si>
  <si>
    <t>detroit trip</t>
  </si>
  <si>
    <t>43000000012627400</t>
  </si>
  <si>
    <t>new york amsterdam flight</t>
  </si>
  <si>
    <t>43000000012627495</t>
  </si>
  <si>
    <t>san francisco trip</t>
  </si>
  <si>
    <t>43000000006981714</t>
  </si>
  <si>
    <t>marseille tourism</t>
  </si>
  <si>
    <t>43000000008202802</t>
  </si>
  <si>
    <t>43000000012627598</t>
  </si>
  <si>
    <t>new york city to trip</t>
  </si>
  <si>
    <t>43000000009028095</t>
  </si>
  <si>
    <t>43000000012627389</t>
  </si>
  <si>
    <t>budapest to travel</t>
  </si>
  <si>
    <t>43000000012627719</t>
  </si>
  <si>
    <t>43000000008202840</t>
  </si>
  <si>
    <t>air france destination</t>
  </si>
  <si>
    <t>43000000012627418</t>
  </si>
  <si>
    <t>nyc flight</t>
  </si>
  <si>
    <t>43000000012627761</t>
  </si>
  <si>
    <t>dc vacation</t>
  </si>
  <si>
    <t>43000000006981701</t>
  </si>
  <si>
    <t>romantic travel destination</t>
  </si>
  <si>
    <t>43000000008202818</t>
  </si>
  <si>
    <t>43000000008202850</t>
  </si>
  <si>
    <t>air france business class seat</t>
  </si>
  <si>
    <t>43000000012627427</t>
  </si>
  <si>
    <t>cincinnati flight</t>
  </si>
  <si>
    <t>43000000006981691</t>
  </si>
  <si>
    <t>airline paris travel</t>
  </si>
  <si>
    <t>43000000012627667</t>
  </si>
  <si>
    <t>nyc ticket</t>
  </si>
  <si>
    <t>43000000012627693</t>
  </si>
  <si>
    <t>cincinnati to travel</t>
  </si>
  <si>
    <t>43000000012627465</t>
  </si>
  <si>
    <t>barcelona to trip</t>
  </si>
  <si>
    <t>43000000008202823</t>
  </si>
  <si>
    <t>air france europe</t>
  </si>
  <si>
    <t>43000000012627560</t>
  </si>
  <si>
    <t>amsterdam fly</t>
  </si>
  <si>
    <t>43000000012627510</t>
  </si>
  <si>
    <t>new york city airline</t>
  </si>
  <si>
    <t>43000000006981767</t>
  </si>
  <si>
    <t>cheap holidays to paris</t>
  </si>
  <si>
    <t>43000000006981759</t>
  </si>
  <si>
    <t>france getaway</t>
  </si>
  <si>
    <t>43000000012627716</t>
  </si>
  <si>
    <t>cairo ticket</t>
  </si>
  <si>
    <t>43000000012627636</t>
  </si>
  <si>
    <t>new york city fare</t>
  </si>
  <si>
    <t>43000000006981765</t>
  </si>
  <si>
    <t>discount airline paris</t>
  </si>
  <si>
    <t>43000000012627767</t>
  </si>
  <si>
    <t>philadelphia travel</t>
  </si>
  <si>
    <t>43000000012627542</t>
  </si>
  <si>
    <t>new york to trip</t>
  </si>
  <si>
    <t>43000000012627356</t>
  </si>
  <si>
    <t>san francisco airfare</t>
  </si>
  <si>
    <t>43000000012627506</t>
  </si>
  <si>
    <t>miami airfare</t>
  </si>
  <si>
    <t>43000000012627644</t>
  </si>
  <si>
    <t>dubai airfare</t>
  </si>
  <si>
    <t>43000000009235255</t>
  </si>
  <si>
    <t>nice airline ticket</t>
  </si>
  <si>
    <t>43000000008202826</t>
  </si>
  <si>
    <t>43000000012627709</t>
  </si>
  <si>
    <t>cairo travel</t>
  </si>
  <si>
    <t>43000000008202805</t>
  </si>
  <si>
    <t>43000000012627701</t>
  </si>
  <si>
    <t>atlanta vacation</t>
  </si>
  <si>
    <t>43000000008202775</t>
  </si>
  <si>
    <t>43000000006981775</t>
  </si>
  <si>
    <t>romantic holidays</t>
  </si>
  <si>
    <t>43000000008202806</t>
  </si>
  <si>
    <t>43000000012627680</t>
  </si>
  <si>
    <t>philadelphia trip</t>
  </si>
  <si>
    <t>43000000012627671</t>
  </si>
  <si>
    <t>amsterdam ticket</t>
  </si>
  <si>
    <t>43000000006981781</t>
  </si>
  <si>
    <t>cheap nice ticket</t>
  </si>
  <si>
    <t>43000000006981749</t>
  </si>
  <si>
    <t>southern france vacation</t>
  </si>
  <si>
    <t>43000000012627349</t>
  </si>
  <si>
    <t>miami ticket</t>
  </si>
  <si>
    <t>43000000012627435</t>
  </si>
  <si>
    <t>atlanta ticket</t>
  </si>
  <si>
    <t>43000000008202797</t>
  </si>
  <si>
    <t>airline discount ticket france</t>
  </si>
  <si>
    <t>43000000006981702</t>
  </si>
  <si>
    <t>43000000006981725</t>
  </si>
  <si>
    <t>romantic vacation place</t>
  </si>
  <si>
    <t>43000000012627590</t>
  </si>
  <si>
    <t>chicago airfare</t>
  </si>
  <si>
    <t>43000000008202834</t>
  </si>
  <si>
    <t>lowest fare to paris</t>
  </si>
  <si>
    <t>43000000008202800</t>
  </si>
  <si>
    <t>43000000012627335</t>
  </si>
  <si>
    <t>43000000008202848</t>
  </si>
  <si>
    <t>france air line</t>
  </si>
  <si>
    <t>43000000012627708</t>
  </si>
  <si>
    <t>philadelphia vacation</t>
  </si>
  <si>
    <t>43000000012627572</t>
  </si>
  <si>
    <t>los angeles ticket</t>
  </si>
  <si>
    <t>43000000006981741</t>
  </si>
  <si>
    <t>south of france vacation</t>
  </si>
  <si>
    <t>43000000006981697</t>
  </si>
  <si>
    <t>nyc to paris</t>
  </si>
  <si>
    <t>43000000008202804</t>
  </si>
  <si>
    <t>cheap france</t>
  </si>
  <si>
    <t>43000000008202785</t>
  </si>
  <si>
    <t>air france arrival</t>
  </si>
  <si>
    <t>43000000008202820</t>
  </si>
  <si>
    <t>france in paris travel</t>
  </si>
  <si>
    <t>43000000008202843</t>
  </si>
  <si>
    <t>cheap air ticket to paris</t>
  </si>
  <si>
    <t>43000000006981708</t>
  </si>
  <si>
    <t>romance vacation</t>
  </si>
  <si>
    <t>43000000012627754</t>
  </si>
  <si>
    <t>new york city airfare</t>
  </si>
  <si>
    <t>43000000006981747</t>
  </si>
  <si>
    <t>cheap airline paris</t>
  </si>
  <si>
    <t>43000000008202799</t>
  </si>
  <si>
    <t>air france los angeles</t>
  </si>
  <si>
    <t>losangeles</t>
  </si>
  <si>
    <t>43000000006981743</t>
  </si>
  <si>
    <t>planning a trip to paris</t>
  </si>
  <si>
    <t>43000000006981753</t>
  </si>
  <si>
    <t>romantic destination</t>
  </si>
  <si>
    <t>43000000012627539</t>
  </si>
  <si>
    <t>dubai travel</t>
  </si>
  <si>
    <t>43000000012627485</t>
  </si>
  <si>
    <t>chicago airline</t>
  </si>
  <si>
    <t>43000000012627441</t>
  </si>
  <si>
    <t>los angeles airfare</t>
  </si>
  <si>
    <t>43000000006981751</t>
  </si>
  <si>
    <t>discount paris vacation</t>
  </si>
  <si>
    <t>43000000008202811</t>
  </si>
  <si>
    <t>lowest airfare to paris</t>
  </si>
  <si>
    <t>43000000012627632</t>
  </si>
  <si>
    <t>amsterdam plane ticket</t>
  </si>
  <si>
    <t>43000000006981757</t>
  </si>
  <si>
    <t>romantic vacation idea</t>
  </si>
  <si>
    <t>43000000012627376</t>
  </si>
  <si>
    <t>new york airfare</t>
  </si>
  <si>
    <t>43000000006981688</t>
  </si>
  <si>
    <t>nice air</t>
  </si>
  <si>
    <t>43000000006981684</t>
  </si>
  <si>
    <t>french travel</t>
  </si>
  <si>
    <t>43000000006981737</t>
  </si>
  <si>
    <t>ny to paris</t>
  </si>
  <si>
    <t>43000000012627605</t>
  </si>
  <si>
    <t>istanbul vacation</t>
  </si>
  <si>
    <t>43000000012627721</t>
  </si>
  <si>
    <t>atlanta airfare</t>
  </si>
  <si>
    <t>43000000006981769</t>
  </si>
  <si>
    <t>paris getaway</t>
  </si>
  <si>
    <t>43000000012627519</t>
  </si>
  <si>
    <t>chicago to vacation</t>
  </si>
  <si>
    <t>43000000012627468</t>
  </si>
  <si>
    <t>chennai flight</t>
  </si>
  <si>
    <t>43000000012627616</t>
  </si>
  <si>
    <t>istanbul travel</t>
  </si>
  <si>
    <t>43000000012627409</t>
  </si>
  <si>
    <t>chicago ticket</t>
  </si>
  <si>
    <t>43000000012627663</t>
  </si>
  <si>
    <t>bangalore flight</t>
  </si>
  <si>
    <t>43000000008202782</t>
  </si>
  <si>
    <t>cheap air fare to france</t>
  </si>
  <si>
    <t>43000000012627384</t>
  </si>
  <si>
    <t>rome trip</t>
  </si>
  <si>
    <t>43000000012627412</t>
  </si>
  <si>
    <t>43000000006981779</t>
  </si>
  <si>
    <t>great vacation place</t>
  </si>
  <si>
    <t>vacation</t>
  </si>
  <si>
    <t>43000000012627489</t>
  </si>
  <si>
    <t>new york ticket</t>
  </si>
  <si>
    <t>43000000012627631</t>
  </si>
  <si>
    <t>barcelona to vacation</t>
  </si>
  <si>
    <t>43000000006981721</t>
  </si>
  <si>
    <t>fare paris</t>
  </si>
  <si>
    <t>43000000006981706</t>
  </si>
  <si>
    <t>nice vacation</t>
  </si>
  <si>
    <t>43000000012627390</t>
  </si>
  <si>
    <t>budapest to vacation</t>
  </si>
  <si>
    <t>43000000012627573</t>
  </si>
  <si>
    <t>miami travel</t>
  </si>
  <si>
    <t>43000000006981777</t>
  </si>
  <si>
    <t>french air</t>
  </si>
  <si>
    <t>43000000012627746</t>
  </si>
  <si>
    <t>venice vacation</t>
  </si>
  <si>
    <t>43000000012627755</t>
  </si>
  <si>
    <t>new york city flight</t>
  </si>
  <si>
    <t>43000000012627546</t>
  </si>
  <si>
    <t>43000000009235261</t>
  </si>
  <si>
    <t>bordeaux airline ticket</t>
  </si>
  <si>
    <t>43000000006981719</t>
  </si>
  <si>
    <t>paris holidays</t>
  </si>
  <si>
    <t>43000000012627360</t>
  </si>
  <si>
    <t>philadelphia flight</t>
  </si>
  <si>
    <t>43000000012627769</t>
  </si>
  <si>
    <t>43000000012627499</t>
  </si>
  <si>
    <t>amsterdam trip</t>
  </si>
  <si>
    <t>43000000012627440</t>
  </si>
  <si>
    <t>miami vacation</t>
  </si>
  <si>
    <t>43000000012627548</t>
  </si>
  <si>
    <t>copenhagen flight</t>
  </si>
  <si>
    <t>43000000009235257</t>
  </si>
  <si>
    <t>french airline ticket</t>
  </si>
  <si>
    <t>43000000008202817</t>
  </si>
  <si>
    <t>cheap flight ticket to paris</t>
  </si>
  <si>
    <t>43000000012627581</t>
  </si>
  <si>
    <t>43000000012627567</t>
  </si>
  <si>
    <t>los angeles travel</t>
  </si>
  <si>
    <t>43000000006981739</t>
  </si>
  <si>
    <t>cheap paris vacation</t>
  </si>
  <si>
    <t>43000000012627727</t>
  </si>
  <si>
    <t>43000000012627414</t>
  </si>
  <si>
    <t>san francisco vacation</t>
  </si>
  <si>
    <t>43000000006981733</t>
  </si>
  <si>
    <t>flight paris france</t>
  </si>
  <si>
    <t>43000000012627379</t>
  </si>
  <si>
    <t>chicago to travel</t>
  </si>
  <si>
    <t>43000000012627333</t>
  </si>
  <si>
    <t>amsterdam vacation</t>
  </si>
  <si>
    <t>43000000006981729</t>
  </si>
  <si>
    <t>french vacation</t>
  </si>
  <si>
    <t>43000000006981763</t>
  </si>
  <si>
    <t>paris vacation deal</t>
  </si>
  <si>
    <t>43000000012627358</t>
  </si>
  <si>
    <t>amsterdam travel</t>
  </si>
  <si>
    <t>43000000006981709</t>
  </si>
  <si>
    <t>43000000012627722</t>
  </si>
  <si>
    <t>new york city to vacation</t>
  </si>
  <si>
    <t>43000000012627493</t>
  </si>
  <si>
    <t>new york city to travel</t>
  </si>
  <si>
    <t>43000000012627342</t>
  </si>
  <si>
    <t>43000000012627359</t>
  </si>
  <si>
    <t>atlanta travel</t>
  </si>
  <si>
    <t>43000000012627446</t>
  </si>
  <si>
    <t>san francisco travel</t>
  </si>
  <si>
    <t>43000000012627368</t>
  </si>
  <si>
    <t>los angeles vacation</t>
  </si>
  <si>
    <t>43000000012627437</t>
  </si>
  <si>
    <t>san francisco flight</t>
  </si>
  <si>
    <t>43000000012627710</t>
  </si>
  <si>
    <t>mumbai flight</t>
  </si>
  <si>
    <t>43000000008202821</t>
  </si>
  <si>
    <t>43000000012627666</t>
  </si>
  <si>
    <t>miami flight</t>
  </si>
  <si>
    <t>43000000012627444</t>
  </si>
  <si>
    <t>chicago flight</t>
  </si>
  <si>
    <t>43000000012627685</t>
  </si>
  <si>
    <t>detroit flight</t>
  </si>
  <si>
    <t>43000000012627762</t>
  </si>
  <si>
    <t>new york to travel</t>
  </si>
  <si>
    <t>43000000012627540</t>
  </si>
  <si>
    <t>43000000012627752</t>
  </si>
  <si>
    <t>43000000012627668</t>
  </si>
  <si>
    <t>rome vacation</t>
  </si>
  <si>
    <t>43000000012627756</t>
  </si>
  <si>
    <t>new york to vacation</t>
  </si>
  <si>
    <t>43000000012627617</t>
  </si>
  <si>
    <t>los angeles flight</t>
  </si>
  <si>
    <t>43000000012627768</t>
  </si>
  <si>
    <t>atlanta flight</t>
  </si>
  <si>
    <t>43000000012627509</t>
  </si>
  <si>
    <t>new york flight</t>
  </si>
  <si>
    <t>43000000006981680</t>
  </si>
  <si>
    <t>paris france vacation</t>
  </si>
  <si>
    <t>43000000006981723</t>
  </si>
  <si>
    <t>great vacation idea</t>
  </si>
  <si>
    <t>43000000009683645</t>
  </si>
  <si>
    <t>tahiti fare</t>
  </si>
  <si>
    <t>43000000009683655</t>
  </si>
  <si>
    <t>bora bora airport</t>
  </si>
  <si>
    <t>43000000009683624</t>
  </si>
  <si>
    <t>cheap tahiti airfare</t>
  </si>
  <si>
    <t>43000000009683623</t>
  </si>
  <si>
    <t>fly to tahiti</t>
  </si>
  <si>
    <t>43000000009683614</t>
  </si>
  <si>
    <t>tahiti airport</t>
  </si>
  <si>
    <t>43000000009683637</t>
  </si>
  <si>
    <t>cheap tahiti flight</t>
  </si>
  <si>
    <t>43000000009683639</t>
  </si>
  <si>
    <t>bora bora ticket</t>
  </si>
  <si>
    <t>43000000009683642</t>
  </si>
  <si>
    <t>airfare to bora bora</t>
  </si>
  <si>
    <t>43000000009683626</t>
  </si>
  <si>
    <t>flight to tahiti</t>
  </si>
  <si>
    <t>43000000009683632</t>
  </si>
  <si>
    <t>tahiti airline</t>
  </si>
  <si>
    <t>43000000009683616</t>
  </si>
  <si>
    <t>flight to bora bora</t>
  </si>
  <si>
    <t>43000000009683646</t>
  </si>
  <si>
    <t>travel to bora bora</t>
  </si>
  <si>
    <t>43000000009683627</t>
  </si>
  <si>
    <t>bora bora vacation</t>
  </si>
  <si>
    <t>43000000009683612</t>
  </si>
  <si>
    <t>travel to tahiti</t>
  </si>
  <si>
    <t>43000000009683611</t>
  </si>
  <si>
    <t>tahiti vacation</t>
  </si>
  <si>
    <t>43000000005421216</t>
  </si>
  <si>
    <t>cannes airport</t>
  </si>
  <si>
    <t>43000000019448950</t>
  </si>
  <si>
    <t>43000000019448963</t>
  </si>
  <si>
    <t>cheap flight paris london</t>
  </si>
  <si>
    <t>43000000006981727</t>
  </si>
  <si>
    <t>romantic getaway vacation</t>
  </si>
  <si>
    <t>K1122</t>
  </si>
  <si>
    <t>Overture - US</t>
  </si>
  <si>
    <t>43000000014278681</t>
  </si>
  <si>
    <t>43000000014278799</t>
  </si>
  <si>
    <t>43000000014278804</t>
  </si>
  <si>
    <t>43000000017532937</t>
  </si>
  <si>
    <t>43000000007003938</t>
  </si>
  <si>
    <t>tunis</t>
  </si>
  <si>
    <t>regional</t>
  </si>
  <si>
    <t>43000000014278767</t>
  </si>
  <si>
    <t>43000000006981635</t>
  </si>
  <si>
    <t>43000000014278672</t>
  </si>
  <si>
    <t>43000000014278775</t>
  </si>
  <si>
    <t>43000000017532935</t>
  </si>
  <si>
    <t>43000000007003964</t>
  </si>
  <si>
    <t>amman</t>
  </si>
  <si>
    <t>43000000006997655</t>
  </si>
  <si>
    <t>air ticket europe</t>
  </si>
  <si>
    <t>airgeneral</t>
  </si>
  <si>
    <t>43000000014278636</t>
  </si>
  <si>
    <t>43000000017532929</t>
  </si>
  <si>
    <t>43000000014278845</t>
  </si>
  <si>
    <t>43000000007003958</t>
  </si>
  <si>
    <t>casablanca</t>
  </si>
  <si>
    <t>43000000014278518</t>
  </si>
  <si>
    <t>43000000005277696</t>
  </si>
  <si>
    <t>cheap ticket to europe</t>
  </si>
  <si>
    <t>europe</t>
  </si>
  <si>
    <t>43000000005277606</t>
  </si>
  <si>
    <t>airline ticket to italy</t>
  </si>
  <si>
    <t>43000000014278642</t>
  </si>
  <si>
    <t>43000000005421534</t>
  </si>
  <si>
    <t>43000000005277748</t>
  </si>
  <si>
    <t>cheap airline ticket to europe</t>
  </si>
  <si>
    <t>43000000006998065</t>
  </si>
  <si>
    <t>flight bargain</t>
  </si>
  <si>
    <t>flightgeneral</t>
  </si>
  <si>
    <t>43000000005277626</t>
  </si>
  <si>
    <t>43000000005421538</t>
  </si>
  <si>
    <t>43000000006997853</t>
  </si>
  <si>
    <t>airfare special</t>
  </si>
  <si>
    <t>airfaregeneral</t>
  </si>
  <si>
    <t>43000000006997693</t>
  </si>
  <si>
    <t>air flight</t>
  </si>
  <si>
    <t>43000000005277882</t>
  </si>
  <si>
    <t>43000000014302656</t>
  </si>
  <si>
    <t>india</t>
  </si>
  <si>
    <t>43000000006981640</t>
  </si>
  <si>
    <t>43000000005277650</t>
  </si>
  <si>
    <t>43000000005421560</t>
  </si>
  <si>
    <t>vacation in greece</t>
  </si>
  <si>
    <t>43000000006997751</t>
  </si>
  <si>
    <t>43000000014278708</t>
  </si>
  <si>
    <t>43000000005277648</t>
  </si>
  <si>
    <t>43000000005277842</t>
  </si>
  <si>
    <t>cheap flight to europe</t>
  </si>
  <si>
    <t>43000000005277824</t>
  </si>
  <si>
    <t>43000000006997883</t>
  </si>
  <si>
    <t>flight ticket</t>
  </si>
  <si>
    <t>43000000006997962</t>
  </si>
  <si>
    <t>43000000005277636</t>
  </si>
  <si>
    <t>discount airfare</t>
  </si>
  <si>
    <t>43000000006981650</t>
  </si>
  <si>
    <t>europe vacation</t>
  </si>
  <si>
    <t>43000000014278815</t>
  </si>
  <si>
    <t>43000000014278645</t>
  </si>
  <si>
    <t>air line ticket</t>
  </si>
  <si>
    <t>airlinegeneral</t>
  </si>
  <si>
    <t>43000000014302651</t>
  </si>
  <si>
    <t>43000000005277750</t>
  </si>
  <si>
    <t>43000000005277758</t>
  </si>
  <si>
    <t>43000000005277764</t>
  </si>
  <si>
    <t>43000000005277796</t>
  </si>
  <si>
    <t>43000000005277814</t>
  </si>
  <si>
    <t>boston to venice</t>
  </si>
  <si>
    <t>boston</t>
  </si>
  <si>
    <t>43000000005289892</t>
  </si>
  <si>
    <t>stuttgart plane ticket</t>
  </si>
  <si>
    <t>43000000005289953</t>
  </si>
  <si>
    <t>munich plane ticket</t>
  </si>
  <si>
    <t>43000000005290002</t>
  </si>
  <si>
    <t>nuremberg cheap ticket</t>
  </si>
  <si>
    <t>43000000006997687</t>
  </si>
  <si>
    <t>airplane flight ticket</t>
  </si>
  <si>
    <t>43000000006997703</t>
  </si>
  <si>
    <t>airway fare</t>
  </si>
  <si>
    <t>43000000006997857</t>
  </si>
  <si>
    <t>airway flight</t>
  </si>
  <si>
    <t>43000000006997950</t>
  </si>
  <si>
    <t>airplane ticket web site</t>
  </si>
  <si>
    <t>43000000006981632</t>
  </si>
  <si>
    <t>cheap travel idea</t>
  </si>
  <si>
    <t>43000000014278638</t>
  </si>
  <si>
    <t>flight paris paris</t>
  </si>
  <si>
    <t>43000000014278789</t>
  </si>
  <si>
    <t>43000000014278683</t>
  </si>
  <si>
    <t>city trip paris</t>
  </si>
  <si>
    <t>43000000006997599</t>
  </si>
  <si>
    <t>airline cheap international ticket travel</t>
  </si>
  <si>
    <t>43000000006997711</t>
  </si>
  <si>
    <t>airplane ticket special</t>
  </si>
  <si>
    <t>43000000014278537</t>
  </si>
  <si>
    <t>43000000014278587</t>
  </si>
  <si>
    <t>43000000014278794</t>
  </si>
  <si>
    <t>aeroport cdg</t>
  </si>
  <si>
    <t>43000000018973981</t>
  </si>
  <si>
    <t>athenes</t>
  </si>
  <si>
    <t>43000000005421563</t>
  </si>
  <si>
    <t>frequence plus</t>
  </si>
  <si>
    <t>43000000006997621</t>
  </si>
  <si>
    <t>airline airline</t>
  </si>
  <si>
    <t>43000000014278770</t>
  </si>
  <si>
    <t>43000000006997685</t>
  </si>
  <si>
    <t>international travel bargain</t>
  </si>
  <si>
    <t>43000000006997661</t>
  </si>
  <si>
    <t>international airline booking</t>
  </si>
  <si>
    <t>43000000014278593</t>
  </si>
  <si>
    <t>43000000014278641</t>
  </si>
  <si>
    <t>43000000014278673</t>
  </si>
  <si>
    <t>43000000014278790</t>
  </si>
  <si>
    <t>43000000006997609</t>
  </si>
  <si>
    <t>international air reservation</t>
  </si>
  <si>
    <t>43000000006997991</t>
  </si>
  <si>
    <t>international airline ticket sale</t>
  </si>
  <si>
    <t>43000000006997691</t>
  </si>
  <si>
    <t>airfare flight international</t>
  </si>
  <si>
    <t>43000000014278582</t>
  </si>
  <si>
    <t>43000000014278797</t>
  </si>
  <si>
    <t>43000000014278750</t>
  </si>
  <si>
    <t>43000000006997629</t>
  </si>
  <si>
    <t>airfare site travel web</t>
  </si>
  <si>
    <t>43000000014278595</t>
  </si>
  <si>
    <t>43000000014278785</t>
  </si>
  <si>
    <t>43000000014278824</t>
  </si>
  <si>
    <t>43000000006998043</t>
  </si>
  <si>
    <t>airfare business class discount international</t>
  </si>
  <si>
    <t>43000000008373880</t>
  </si>
  <si>
    <t>43000000006997793</t>
  </si>
  <si>
    <t>air plan ticket</t>
  </si>
  <si>
    <t>43000000014278571</t>
  </si>
  <si>
    <t>43000000014278532</t>
  </si>
  <si>
    <t>43000000014278686</t>
  </si>
  <si>
    <t>43000000014278578</t>
  </si>
  <si>
    <t>43000000008373871</t>
  </si>
  <si>
    <t>43000000006997593</t>
  </si>
  <si>
    <t>air booking</t>
  </si>
  <si>
    <t>43000000006998009</t>
  </si>
  <si>
    <t>international airfare rate</t>
  </si>
  <si>
    <t>43000000006997753</t>
  </si>
  <si>
    <t>airplane tiket</t>
  </si>
  <si>
    <t>43000000014278746</t>
  </si>
  <si>
    <t>43000000014278558</t>
  </si>
  <si>
    <t>airfrance ca</t>
  </si>
  <si>
    <t>43000000005289962</t>
  </si>
  <si>
    <t>nuremberg ticket</t>
  </si>
  <si>
    <t>43000000014278828</t>
  </si>
  <si>
    <t>43000000008373879</t>
  </si>
  <si>
    <t>ny to greece</t>
  </si>
  <si>
    <t>43000000005277666</t>
  </si>
  <si>
    <t>cheap airline ticket to england</t>
  </si>
  <si>
    <t>england</t>
  </si>
  <si>
    <t>43000000014278676</t>
  </si>
  <si>
    <t>43000000006997605</t>
  </si>
  <si>
    <t>airplanetickets</t>
  </si>
  <si>
    <t>43000000014278682</t>
  </si>
  <si>
    <t>43000000014278520</t>
  </si>
  <si>
    <t>43000000006997831</t>
  </si>
  <si>
    <t>air fly ticket</t>
  </si>
  <si>
    <t>43000000006997619</t>
  </si>
  <si>
    <t>airplane book</t>
  </si>
  <si>
    <t>43000000008373876</t>
  </si>
  <si>
    <t>43000000008373878</t>
  </si>
  <si>
    <t>cheap flight greece new york</t>
  </si>
  <si>
    <t>43000000014278781</t>
  </si>
  <si>
    <t>french</t>
  </si>
  <si>
    <t>43000000014278758</t>
  </si>
  <si>
    <t>43000000014278721</t>
  </si>
  <si>
    <t>43000000014278646</t>
  </si>
  <si>
    <t>43000000006997964</t>
  </si>
  <si>
    <t>air ticket direct</t>
  </si>
  <si>
    <t>43000000006997983</t>
  </si>
  <si>
    <t>airway ticket</t>
  </si>
  <si>
    <t>43000000005289868</t>
  </si>
  <si>
    <t>hanover airline</t>
  </si>
  <si>
    <t>43000000014278718</t>
  </si>
  <si>
    <t>43000000005277632</t>
  </si>
  <si>
    <t>houston to madrid</t>
  </si>
  <si>
    <t>43000000006998051</t>
  </si>
  <si>
    <t>air ticket special</t>
  </si>
  <si>
    <t>43000000006997649</t>
  </si>
  <si>
    <t>airline cheap flight international ticket</t>
  </si>
  <si>
    <t>43000000006997922</t>
  </si>
  <si>
    <t>airline flight info</t>
  </si>
  <si>
    <t>43000000014278706</t>
  </si>
  <si>
    <t>43000000014278531</t>
  </si>
  <si>
    <t>43000000014278654</t>
  </si>
  <si>
    <t>43000000006998021</t>
  </si>
  <si>
    <t>air fare sales</t>
  </si>
  <si>
    <t>43000000014278536</t>
  </si>
  <si>
    <t>43000000014278812</t>
  </si>
  <si>
    <t>43000000014278846</t>
  </si>
  <si>
    <t>43000000006997665</t>
  </si>
  <si>
    <t>airline fare sale</t>
  </si>
  <si>
    <t>43000000006997735</t>
  </si>
  <si>
    <t>international travel web site</t>
  </si>
  <si>
    <t>43000000005277802</t>
  </si>
  <si>
    <t>miami to madrid</t>
  </si>
  <si>
    <t>miami</t>
  </si>
  <si>
    <t>43000000006997960</t>
  </si>
  <si>
    <t>airfare booking</t>
  </si>
  <si>
    <t>43000000006997681</t>
  </si>
  <si>
    <t>international air line ticket</t>
  </si>
  <si>
    <t>43000000014278602</t>
  </si>
  <si>
    <t>43000000006997905</t>
  </si>
  <si>
    <t>international airline ticket price</t>
  </si>
  <si>
    <t>43000000014278826</t>
  </si>
  <si>
    <t>43000000014278838</t>
  </si>
  <si>
    <t>43000000014278784</t>
  </si>
  <si>
    <t>43000000014302655</t>
  </si>
  <si>
    <t>43000000006998017</t>
  </si>
  <si>
    <t>international business class airfare</t>
  </si>
  <si>
    <t>43000000006997713</t>
  </si>
  <si>
    <t>international airfare price</t>
  </si>
  <si>
    <t>43000000006997699</t>
  </si>
  <si>
    <t>airplane ticket cost</t>
  </si>
  <si>
    <t>43000000014278713</t>
  </si>
  <si>
    <t>43000000005277686</t>
  </si>
  <si>
    <t>houston to barcelona</t>
  </si>
  <si>
    <t>43000000006997887</t>
  </si>
  <si>
    <t>international airfare ticket</t>
  </si>
  <si>
    <t>43000000006998047</t>
  </si>
  <si>
    <t>air fare for international travel</t>
  </si>
  <si>
    <t>43000000008373874</t>
  </si>
  <si>
    <t>43000000006997837</t>
  </si>
  <si>
    <t>international travel ticket</t>
  </si>
  <si>
    <t>43000000014278694</t>
  </si>
  <si>
    <t>43000000014278773</t>
  </si>
  <si>
    <t>43000000014278727</t>
  </si>
  <si>
    <t>43000000006997777</t>
  </si>
  <si>
    <t>airline guide</t>
  </si>
  <si>
    <t>43000000006997595</t>
  </si>
  <si>
    <t>airline ticket rate</t>
  </si>
  <si>
    <t>43000000014278732</t>
  </si>
  <si>
    <t>43000000014278736</t>
  </si>
  <si>
    <t>43000000014278710</t>
  </si>
  <si>
    <t>43000000014278692</t>
  </si>
  <si>
    <t>43000000006997969</t>
  </si>
  <si>
    <t>air plane ticket prices</t>
  </si>
  <si>
    <t>43000000006997615</t>
  </si>
  <si>
    <t>air flight booking</t>
  </si>
  <si>
    <t>43000000014278643</t>
  </si>
  <si>
    <t>43000000006997715</t>
  </si>
  <si>
    <t>airfare web site</t>
  </si>
  <si>
    <t>43000000014278574</t>
  </si>
  <si>
    <t>43000000006997813</t>
  </si>
  <si>
    <t>airline flight information</t>
  </si>
  <si>
    <t>43000000006997811</t>
  </si>
  <si>
    <t>international airline fare</t>
  </si>
  <si>
    <t>43000000006997918</t>
  </si>
  <si>
    <t>international airline flight</t>
  </si>
  <si>
    <t>43000000014278627</t>
  </si>
  <si>
    <t>43000000005277624</t>
  </si>
  <si>
    <t>discount england flight</t>
  </si>
  <si>
    <t>43000000005277804</t>
  </si>
  <si>
    <t>cheap airline ticket uk</t>
  </si>
  <si>
    <t>uk</t>
  </si>
  <si>
    <t>43000000005277702</t>
  </si>
  <si>
    <t>airline flight italy</t>
  </si>
  <si>
    <t>43000000005277740</t>
  </si>
  <si>
    <t>cheap airline ticket to italy</t>
  </si>
  <si>
    <t>43000000006997926</t>
  </si>
  <si>
    <t>air travel booking</t>
  </si>
  <si>
    <t>43000000005290006</t>
  </si>
  <si>
    <t>hamburg cheap ticket</t>
  </si>
  <si>
    <t>43000000005277770</t>
  </si>
  <si>
    <t>cheapest flight to greece</t>
  </si>
  <si>
    <t>43000000006997725</t>
  </si>
  <si>
    <t>air flight fare</t>
  </si>
  <si>
    <t>43000000006998035</t>
  </si>
  <si>
    <t>air discount flight ticket</t>
  </si>
  <si>
    <t>43000000006997973</t>
  </si>
  <si>
    <t>air ticket booking</t>
  </si>
  <si>
    <t>43000000014278695</t>
  </si>
  <si>
    <t>43000000005277738</t>
  </si>
  <si>
    <t>low airfare to europe</t>
  </si>
  <si>
    <t>43000000006997893</t>
  </si>
  <si>
    <t>discounted international airline ticket</t>
  </si>
  <si>
    <t>discountgeneral</t>
  </si>
  <si>
    <t>43000000005277558</t>
  </si>
  <si>
    <t>discount flight to italy</t>
  </si>
  <si>
    <t>43000000006997803</t>
  </si>
  <si>
    <t>airfare site</t>
  </si>
  <si>
    <t>43000000006997607</t>
  </si>
  <si>
    <t>airline flight reservation</t>
  </si>
  <si>
    <t>43000000006997827</t>
  </si>
  <si>
    <t>discounted international travel</t>
  </si>
  <si>
    <t>43000000014278522</t>
  </si>
  <si>
    <t>43000000006998055</t>
  </si>
  <si>
    <t>air ticket reservation</t>
  </si>
  <si>
    <t>43000000014278572</t>
  </si>
  <si>
    <t>43000000014302652</t>
  </si>
  <si>
    <t>india flight deal</t>
  </si>
  <si>
    <t>43000000005421552</t>
  </si>
  <si>
    <t>43000000005277614</t>
  </si>
  <si>
    <t>cheap airline ticket spain</t>
  </si>
  <si>
    <t>43000000005277604</t>
  </si>
  <si>
    <t>cheap airfare to spain</t>
  </si>
  <si>
    <t>43000000006997601</t>
  </si>
  <si>
    <t>international airfare special</t>
  </si>
  <si>
    <t>43000000006997765</t>
  </si>
  <si>
    <t>air plane ticket cheap</t>
  </si>
  <si>
    <t>43000000006997697</t>
  </si>
  <si>
    <t>air line ticket prices</t>
  </si>
  <si>
    <t>43000000014278689</t>
  </si>
  <si>
    <t>43000000006997879</t>
  </si>
  <si>
    <t>airline ticket cheap airfare</t>
  </si>
  <si>
    <t>43000000005277622</t>
  </si>
  <si>
    <t>cheap airline ticket to germany</t>
  </si>
  <si>
    <t>germany</t>
  </si>
  <si>
    <t>43000000005277778</t>
  </si>
  <si>
    <t>airline ticket to spain</t>
  </si>
  <si>
    <t>43000000006998059</t>
  </si>
  <si>
    <t>airfare ticket for sale</t>
  </si>
  <si>
    <t>43000000006997743</t>
  </si>
  <si>
    <t>discounted international flight</t>
  </si>
  <si>
    <t>43000000006997645</t>
  </si>
  <si>
    <t>airline reservation system</t>
  </si>
  <si>
    <t>43000000014278786</t>
  </si>
  <si>
    <t>43000000006997995</t>
  </si>
  <si>
    <t>airfare deal to europe</t>
  </si>
  <si>
    <t>43000000006997833</t>
  </si>
  <si>
    <t>airplane ticket prices</t>
  </si>
  <si>
    <t>43000000005277708</t>
  </si>
  <si>
    <t>cheapest airfare europe</t>
  </si>
  <si>
    <t>43000000014278844</t>
  </si>
  <si>
    <t>43000000006998001</t>
  </si>
  <si>
    <t>international airplane ticket</t>
  </si>
  <si>
    <t>43000000014278748</t>
  </si>
  <si>
    <t>43000000014278783</t>
  </si>
  <si>
    <t>43000000005277588</t>
  </si>
  <si>
    <t>discount airline deal</t>
  </si>
  <si>
    <t>43000000006997689</t>
  </si>
  <si>
    <t>international airline reservation</t>
  </si>
  <si>
    <t>43000000005277792</t>
  </si>
  <si>
    <t>discount airfare to greece</t>
  </si>
  <si>
    <t>43000000005277832</t>
  </si>
  <si>
    <t>discount flight to spain</t>
  </si>
  <si>
    <t>43000000005277568</t>
  </si>
  <si>
    <t>discount airfare england</t>
  </si>
  <si>
    <t>43000000005277776</t>
  </si>
  <si>
    <t>airfare to rome italy</t>
  </si>
  <si>
    <t>rome</t>
  </si>
  <si>
    <t>43000000006997881</t>
  </si>
  <si>
    <t>airfare flight</t>
  </si>
  <si>
    <t>43000000014278709</t>
  </si>
  <si>
    <t>43000000005290009</t>
  </si>
  <si>
    <t>43000000006998015</t>
  </si>
  <si>
    <t>air plain ticket</t>
  </si>
  <si>
    <t>43000000014278581</t>
  </si>
  <si>
    <t>43000000014278823</t>
  </si>
  <si>
    <t>43000000008373875</t>
  </si>
  <si>
    <t>43000000014278684</t>
  </si>
  <si>
    <t>43000000014278788</t>
  </si>
  <si>
    <t>43000000006997747</t>
  </si>
  <si>
    <t>airline ticketing</t>
  </si>
  <si>
    <t>43000000014278608</t>
  </si>
  <si>
    <t>43000000005277810</t>
  </si>
  <si>
    <t>cheap airfare to frankfurt</t>
  </si>
  <si>
    <t>frankfurt</t>
  </si>
  <si>
    <t>43000000005277706</t>
  </si>
  <si>
    <t>cheap european airfare</t>
  </si>
  <si>
    <t>43000000005421565</t>
  </si>
  <si>
    <t>chicago to venice</t>
  </si>
  <si>
    <t>chicago</t>
  </si>
  <si>
    <t>43000000006997877</t>
  </si>
  <si>
    <t>air fare prices</t>
  </si>
  <si>
    <t>43000000006997787</t>
  </si>
  <si>
    <t>air line ticket cheap</t>
  </si>
  <si>
    <t>43000000006997979</t>
  </si>
  <si>
    <t>airline ticket web site</t>
  </si>
  <si>
    <t>43000000014278809</t>
  </si>
  <si>
    <t>43000000006997683</t>
  </si>
  <si>
    <t>airline ticket cheap flight</t>
  </si>
  <si>
    <t>43000000006997867</t>
  </si>
  <si>
    <t>airline ticket cheap prices</t>
  </si>
  <si>
    <t>43000000005277578</t>
  </si>
  <si>
    <t>discount airfare to italy</t>
  </si>
  <si>
    <t>43000000005289995</t>
  </si>
  <si>
    <t>cologne airport</t>
  </si>
  <si>
    <t>43000000006997677</t>
  </si>
  <si>
    <t>international airfare deal</t>
  </si>
  <si>
    <t>43000000014278585</t>
  </si>
  <si>
    <t>43000000005290008</t>
  </si>
  <si>
    <t>43000000006997885</t>
  </si>
  <si>
    <t>international travel airfare</t>
  </si>
  <si>
    <t>43000000005289956</t>
  </si>
  <si>
    <t>43000000006998019</t>
  </si>
  <si>
    <t>air travel rate</t>
  </si>
  <si>
    <t>43000000005277854</t>
  </si>
  <si>
    <t>airline ticket venice</t>
  </si>
  <si>
    <t>43000000006998053</t>
  </si>
  <si>
    <t>air fair ticket</t>
  </si>
  <si>
    <t>43000000006997637</t>
  </si>
  <si>
    <t>international discount travel</t>
  </si>
  <si>
    <t>43000000005277744</t>
  </si>
  <si>
    <t>discount airfare germany</t>
  </si>
  <si>
    <t>43000000005277560</t>
  </si>
  <si>
    <t>cheap airfare to greece</t>
  </si>
  <si>
    <t>43000000005277714</t>
  </si>
  <si>
    <t>cheap airfare to italy</t>
  </si>
  <si>
    <t>43000000005277704</t>
  </si>
  <si>
    <t>airfare to spain</t>
  </si>
  <si>
    <t>43000000006997721</t>
  </si>
  <si>
    <t>airline ticket reservation online</t>
  </si>
  <si>
    <t>43000000014278650</t>
  </si>
  <si>
    <t>43000000006997695</t>
  </si>
  <si>
    <t>airline travel fare</t>
  </si>
  <si>
    <t>43000000005277878</t>
  </si>
  <si>
    <t>airfare geneva</t>
  </si>
  <si>
    <t>geneva</t>
  </si>
  <si>
    <t>43000000006997729</t>
  </si>
  <si>
    <t>airline search</t>
  </si>
  <si>
    <t>43000000014278834</t>
  </si>
  <si>
    <t>43000000006997675</t>
  </si>
  <si>
    <t>international air flight</t>
  </si>
  <si>
    <t>43000000006997912</t>
  </si>
  <si>
    <t>43000000005421524</t>
  </si>
  <si>
    <t>43000000006997861</t>
  </si>
  <si>
    <t>airplane ticket deal</t>
  </si>
  <si>
    <t>43000000005277720</t>
  </si>
  <si>
    <t>airline athens ticket</t>
  </si>
  <si>
    <t>43000000005421572</t>
  </si>
  <si>
    <t>airline milan ticket</t>
  </si>
  <si>
    <t>milan</t>
  </si>
  <si>
    <t>43000000006997967</t>
  </si>
  <si>
    <t>43000000005277602</t>
  </si>
  <si>
    <t>cheap airfare to germany</t>
  </si>
  <si>
    <t>43000000014302657</t>
  </si>
  <si>
    <t>43000000006997903</t>
  </si>
  <si>
    <t>air line flight</t>
  </si>
  <si>
    <t>43000000014278836</t>
  </si>
  <si>
    <t>43000000006997966</t>
  </si>
  <si>
    <t>airline flight prices</t>
  </si>
  <si>
    <t>43000000005277680</t>
  </si>
  <si>
    <t>discount airfare spain</t>
  </si>
  <si>
    <t>43000000005277848</t>
  </si>
  <si>
    <t>cheap flight special</t>
  </si>
  <si>
    <t>43000000006997613</t>
  </si>
  <si>
    <t>airline ticket pricing</t>
  </si>
  <si>
    <t>43000000006997659</t>
  </si>
  <si>
    <t>air fare rate</t>
  </si>
  <si>
    <t>43000000006997653</t>
  </si>
  <si>
    <t>airfare cheap discount international</t>
  </si>
  <si>
    <t>43000000008373872</t>
  </si>
  <si>
    <t>43000000014278665</t>
  </si>
  <si>
    <t>43000000006998003</t>
  </si>
  <si>
    <t>air travel web site</t>
  </si>
  <si>
    <t>43000000006997657</t>
  </si>
  <si>
    <t>air ticket sale</t>
  </si>
  <si>
    <t>43000000014278822</t>
  </si>
  <si>
    <t>43000000005277862</t>
  </si>
  <si>
    <t>cheap airfare travel</t>
  </si>
  <si>
    <t>43000000006997936</t>
  </si>
  <si>
    <t>air travel prices</t>
  </si>
  <si>
    <t>43000000005421528</t>
  </si>
  <si>
    <t>43000000005290024</t>
  </si>
  <si>
    <t>berlin airline</t>
  </si>
  <si>
    <t>43000000014278766</t>
  </si>
  <si>
    <t>43000000014278680</t>
  </si>
  <si>
    <t>43000000014278825</t>
  </si>
  <si>
    <t>43000000014278647</t>
  </si>
  <si>
    <t>43000000005277690</t>
  </si>
  <si>
    <t>boston to london</t>
  </si>
  <si>
    <t>43000000005421568</t>
  </si>
  <si>
    <t>43000000006997835</t>
  </si>
  <si>
    <t>air fare deal</t>
  </si>
  <si>
    <t>43000000006997749</t>
  </si>
  <si>
    <t>air fare ticket</t>
  </si>
  <si>
    <t>43000000014302650</t>
  </si>
  <si>
    <t>43000000006997741</t>
  </si>
  <si>
    <t>international air travel</t>
  </si>
  <si>
    <t>43000000014278734</t>
  </si>
  <si>
    <t>43000000006997821</t>
  </si>
  <si>
    <t>air travel discount airline ticket</t>
  </si>
  <si>
    <t>43000000006997635</t>
  </si>
  <si>
    <t>airplane fare</t>
  </si>
  <si>
    <t>43000000014278833</t>
  </si>
  <si>
    <t>43000000014278632</t>
  </si>
  <si>
    <t>43000000006997617</t>
  </si>
  <si>
    <t>air travel fare</t>
  </si>
  <si>
    <t>43000000005277662</t>
  </si>
  <si>
    <t>flight to rome italy</t>
  </si>
  <si>
    <t>43000000014278637</t>
  </si>
  <si>
    <t>43000000005277586</t>
  </si>
  <si>
    <t>venice plane ticket</t>
  </si>
  <si>
    <t>43000000006997815</t>
  </si>
  <si>
    <t>international airline travel</t>
  </si>
  <si>
    <t>43000000006997673</t>
  </si>
  <si>
    <t>air ticket deal</t>
  </si>
  <si>
    <t>43000000006997911</t>
  </si>
  <si>
    <t>airline ticket prices</t>
  </si>
  <si>
    <t>43000000006997841</t>
  </si>
  <si>
    <t>air line ticket online</t>
  </si>
  <si>
    <t>43000000014278771</t>
  </si>
  <si>
    <t>43000000005277722</t>
  </si>
  <si>
    <t>budget airfare europe</t>
  </si>
  <si>
    <t>43000000014278801</t>
  </si>
  <si>
    <t>43000000014278745</t>
  </si>
  <si>
    <t>43000000005277762</t>
  </si>
  <si>
    <t>germany air ticket</t>
  </si>
  <si>
    <t>43000000006997775</t>
  </si>
  <si>
    <t>airline ticket prices online</t>
  </si>
  <si>
    <t>43000000014278667</t>
  </si>
  <si>
    <t>43000000014278848</t>
  </si>
  <si>
    <t>43000000005277716</t>
  </si>
  <si>
    <t>bargain flight spain</t>
  </si>
  <si>
    <t>43000000014278534</t>
  </si>
  <si>
    <t>43000000014278611</t>
  </si>
  <si>
    <t>43000000014278829</t>
  </si>
  <si>
    <t>43000000005277850</t>
  </si>
  <si>
    <t>best fare to europe</t>
  </si>
  <si>
    <t>43000000006997946</t>
  </si>
  <si>
    <t>airplane travel</t>
  </si>
  <si>
    <t>43000000006997873</t>
  </si>
  <si>
    <t>43000000014278698</t>
  </si>
  <si>
    <t>43000000005277676</t>
  </si>
  <si>
    <t>43000000006997785</t>
  </si>
  <si>
    <t>airline ticket on line</t>
  </si>
  <si>
    <t>43000000005421561</t>
  </si>
  <si>
    <t>43000000005277734</t>
  </si>
  <si>
    <t>43000000014278644</t>
  </si>
  <si>
    <t>43000000005290037</t>
  </si>
  <si>
    <t>nuremberg cheap flight</t>
  </si>
  <si>
    <t>43000000014278598</t>
  </si>
  <si>
    <t>43000000005289997</t>
  </si>
  <si>
    <t>fly to munich</t>
  </si>
  <si>
    <t>43000000005290028</t>
  </si>
  <si>
    <t>berlin cheap ticket</t>
  </si>
  <si>
    <t>43000000005277664</t>
  </si>
  <si>
    <t>athens fly</t>
  </si>
  <si>
    <t>43000000005277798</t>
  </si>
  <si>
    <t>air paris travel</t>
  </si>
  <si>
    <t>43000000005289859</t>
  </si>
  <si>
    <t>munich cheap ticket</t>
  </si>
  <si>
    <t>43000000005277732</t>
  </si>
  <si>
    <t>43000000005277612</t>
  </si>
  <si>
    <t>discount airfare to rome</t>
  </si>
  <si>
    <t>43000000005277712</t>
  </si>
  <si>
    <t>airfare milan</t>
  </si>
  <si>
    <t>43000000005277812</t>
  </si>
  <si>
    <t>cheap airfare to madrid</t>
  </si>
  <si>
    <t>43000000005277880</t>
  </si>
  <si>
    <t>cheap airfare to rome</t>
  </si>
  <si>
    <t>43000000005277858</t>
  </si>
  <si>
    <t>airfare to germany</t>
  </si>
  <si>
    <t>43000000008373877</t>
  </si>
  <si>
    <t>43000000014302646</t>
  </si>
  <si>
    <t>43000000006997597</t>
  </si>
  <si>
    <t>air ticket price</t>
  </si>
  <si>
    <t>43000000005277756</t>
  </si>
  <si>
    <t>cheapest airfare to london</t>
  </si>
  <si>
    <t>43000000005277844</t>
  </si>
  <si>
    <t>athens greece airfare</t>
  </si>
  <si>
    <t>43000000006997899</t>
  </si>
  <si>
    <t>airline booking</t>
  </si>
  <si>
    <t>43000000005277692</t>
  </si>
  <si>
    <t>airfare to frankfurt</t>
  </si>
  <si>
    <t>43000000014278798</t>
  </si>
  <si>
    <t>43000000014278805</t>
  </si>
  <si>
    <t>43000000006997981</t>
  </si>
  <si>
    <t>air travel bargain</t>
  </si>
  <si>
    <t>43000000005277566</t>
  </si>
  <si>
    <t>fly prague</t>
  </si>
  <si>
    <t>43000000006997761</t>
  </si>
  <si>
    <t>air travel site</t>
  </si>
  <si>
    <t>43000000006997733</t>
  </si>
  <si>
    <t>airfare cheap discount</t>
  </si>
  <si>
    <t>43000000005277628</t>
  </si>
  <si>
    <t>atlanta to frankfurt</t>
  </si>
  <si>
    <t>43000000005277718</t>
  </si>
  <si>
    <t>flight to britain</t>
  </si>
  <si>
    <t>43000000005277654</t>
  </si>
  <si>
    <t>atlanta to rome</t>
  </si>
  <si>
    <t>43000000005277840</t>
  </si>
  <si>
    <t>chicago to rome</t>
  </si>
  <si>
    <t>43000000005277838</t>
  </si>
  <si>
    <t>flight italy naples</t>
  </si>
  <si>
    <t>43000000006997952</t>
  </si>
  <si>
    <t>discounted international airfare</t>
  </si>
  <si>
    <t>43000000006997639</t>
  </si>
  <si>
    <t>air flight ticket</t>
  </si>
  <si>
    <t>43000000005289901</t>
  </si>
  <si>
    <t>hanover cheap flight</t>
  </si>
  <si>
    <t>43000000005277646</t>
  </si>
  <si>
    <t>flight to valencia spain</t>
  </si>
  <si>
    <t>43000000005277766</t>
  </si>
  <si>
    <t>chicago to london</t>
  </si>
  <si>
    <t>43000000006997909</t>
  </si>
  <si>
    <t>airfare cheap rate</t>
  </si>
  <si>
    <t>43000000014278523</t>
  </si>
  <si>
    <t>43000000006998027</t>
  </si>
  <si>
    <t>air fare cheap</t>
  </si>
  <si>
    <t>43000000014278668</t>
  </si>
  <si>
    <t>43000000006997807</t>
  </si>
  <si>
    <t>air travel reservation</t>
  </si>
  <si>
    <t>43000000014278810</t>
  </si>
  <si>
    <t>43000000005277574</t>
  </si>
  <si>
    <t>43000000014278663</t>
  </si>
  <si>
    <t>43000000005289932</t>
  </si>
  <si>
    <t>munich ticket</t>
  </si>
  <si>
    <t>43000000005277596</t>
  </si>
  <si>
    <t>new york to london</t>
  </si>
  <si>
    <t>newyork</t>
  </si>
  <si>
    <t>43000000006997731</t>
  </si>
  <si>
    <t>air line travel</t>
  </si>
  <si>
    <t>43000000005277658</t>
  </si>
  <si>
    <t>london air fare</t>
  </si>
  <si>
    <t>43000000005421520</t>
  </si>
  <si>
    <t>43000000014278731</t>
  </si>
  <si>
    <t>43000000014278737</t>
  </si>
  <si>
    <t>43000000005277684</t>
  </si>
  <si>
    <t>cheap flight to barcelona</t>
  </si>
  <si>
    <t>43000000014302653</t>
  </si>
  <si>
    <t>43000000005421548</t>
  </si>
  <si>
    <t>boston to madrid</t>
  </si>
  <si>
    <t>43000000005289891</t>
  </si>
  <si>
    <t>43000000014278729</t>
  </si>
  <si>
    <t>43000000005289836</t>
  </si>
  <si>
    <t>cologne cheap flight</t>
  </si>
  <si>
    <t>43000000005277580</t>
  </si>
  <si>
    <t>43000000005289886</t>
  </si>
  <si>
    <t>43000000005277808</t>
  </si>
  <si>
    <t>43000000006997819</t>
  </si>
  <si>
    <t>airline ticket fare</t>
  </si>
  <si>
    <t>43000000005277752</t>
  </si>
  <si>
    <t>athens cheap flight greece</t>
  </si>
  <si>
    <t>43000000005277806</t>
  </si>
  <si>
    <t>athens greece flight</t>
  </si>
  <si>
    <t>43000000006997897</t>
  </si>
  <si>
    <t>airline prices</t>
  </si>
  <si>
    <t>43000000005277594</t>
  </si>
  <si>
    <t>lowest airfare to london</t>
  </si>
  <si>
    <t>43000000006997801</t>
  </si>
  <si>
    <t>airfare search</t>
  </si>
  <si>
    <t>43000000006997669</t>
  </si>
  <si>
    <t>airfare rate</t>
  </si>
  <si>
    <t>43000000005277592</t>
  </si>
  <si>
    <t>ticket sale</t>
  </si>
  <si>
    <t>43000000005289993</t>
  </si>
  <si>
    <t>nuremberg travel</t>
  </si>
  <si>
    <t>43000000005289860</t>
  </si>
  <si>
    <t>stuttgart airfare</t>
  </si>
  <si>
    <t>43000000005289909</t>
  </si>
  <si>
    <t>hamburg travel</t>
  </si>
  <si>
    <t>43000000005277830</t>
  </si>
  <si>
    <t>low airfare to london</t>
  </si>
  <si>
    <t>43000000005289935</t>
  </si>
  <si>
    <t>berlin airport</t>
  </si>
  <si>
    <t>43000000006998011</t>
  </si>
  <si>
    <t>airfare sale</t>
  </si>
  <si>
    <t>43000000005290026</t>
  </si>
  <si>
    <t>hamburg airfare</t>
  </si>
  <si>
    <t>43000000014278712</t>
  </si>
  <si>
    <t>43000000006997999</t>
  </si>
  <si>
    <t>airline ticket search</t>
  </si>
  <si>
    <t>43000000005289898</t>
  </si>
  <si>
    <t>berlin ticket</t>
  </si>
  <si>
    <t>43000000005289943</t>
  </si>
  <si>
    <t>43000000005289855</t>
  </si>
  <si>
    <t>hamburg cheap flight</t>
  </si>
  <si>
    <t>43000000006997623</t>
  </si>
  <si>
    <t>air reservation</t>
  </si>
  <si>
    <t>43000000005277818</t>
  </si>
  <si>
    <t>cheap airfare to berlin</t>
  </si>
  <si>
    <t>43000000006997971</t>
  </si>
  <si>
    <t>airline ticket reservation</t>
  </si>
  <si>
    <t>43000000006997865</t>
  </si>
  <si>
    <t>airline rate</t>
  </si>
  <si>
    <t>43000000006997603</t>
  </si>
  <si>
    <t>airline ticket for sale</t>
  </si>
  <si>
    <t>43000000005277856</t>
  </si>
  <si>
    <t>discount airfare to europe</t>
  </si>
  <si>
    <t>43000000014278577</t>
  </si>
  <si>
    <t>43000000006997719</t>
  </si>
  <si>
    <t>airline travel reservation</t>
  </si>
  <si>
    <t>43000000014278802</t>
  </si>
  <si>
    <t>43000000014278751</t>
  </si>
  <si>
    <t>43000000005277828</t>
  </si>
  <si>
    <t>43000000005277638</t>
  </si>
  <si>
    <t>fly to berlin</t>
  </si>
  <si>
    <t>43000000014278639</t>
  </si>
  <si>
    <t>43000000005277834</t>
  </si>
  <si>
    <t>london plane ticket</t>
  </si>
  <si>
    <t>43000000005277672</t>
  </si>
  <si>
    <t>cheapest flight italy</t>
  </si>
  <si>
    <t>43000000005277634</t>
  </si>
  <si>
    <t>flight florence italy</t>
  </si>
  <si>
    <t>43000000005277788</t>
  </si>
  <si>
    <t>flight to milan italy</t>
  </si>
  <si>
    <t>43000000005277700</t>
  </si>
  <si>
    <t>cheap ticket to italy</t>
  </si>
  <si>
    <t>43000000005277630</t>
  </si>
  <si>
    <t>flight to venice italy</t>
  </si>
  <si>
    <t>43000000005277726</t>
  </si>
  <si>
    <t>cheap flight italy rome</t>
  </si>
  <si>
    <t>43000000005277698</t>
  </si>
  <si>
    <t>cheap ticket to spain</t>
  </si>
  <si>
    <t>43000000005277616</t>
  </si>
  <si>
    <t>flight to london england</t>
  </si>
  <si>
    <t>43000000005277846</t>
  </si>
  <si>
    <t>cheap ticket to england</t>
  </si>
  <si>
    <t>43000000005421550</t>
  </si>
  <si>
    <t>greek holidays</t>
  </si>
  <si>
    <t>43000000005421544</t>
  </si>
  <si>
    <t>43000000005289967</t>
  </si>
  <si>
    <t>munich cheap flight</t>
  </si>
  <si>
    <t>43000000006998063</t>
  </si>
  <si>
    <t>international air fare</t>
  </si>
  <si>
    <t>43000000007003934</t>
  </si>
  <si>
    <t>cairo</t>
  </si>
  <si>
    <t>43000000006997954</t>
  </si>
  <si>
    <t>airline travel deal</t>
  </si>
  <si>
    <t>43000000005277768</t>
  </si>
  <si>
    <t>cheap flight to milan</t>
  </si>
  <si>
    <t>43000000005277820</t>
  </si>
  <si>
    <t>cheap flight to athens</t>
  </si>
  <si>
    <t>43000000006997643</t>
  </si>
  <si>
    <t>airfare ticket</t>
  </si>
  <si>
    <t>43000000006997789</t>
  </si>
  <si>
    <t>43000000005277576</t>
  </si>
  <si>
    <t>cheap flight to venice</t>
  </si>
  <si>
    <t>43000000014278530</t>
  </si>
  <si>
    <t>43000000005277852</t>
  </si>
  <si>
    <t>cheap ticket to germany</t>
  </si>
  <si>
    <t>43000000014278752</t>
  </si>
  <si>
    <t>43000000005277728</t>
  </si>
  <si>
    <t>cheap air fare to london</t>
  </si>
  <si>
    <t>43000000005289939</t>
  </si>
  <si>
    <t>berlin cheap flight</t>
  </si>
  <si>
    <t>43000000014302649</t>
  </si>
  <si>
    <t>43000000014278702</t>
  </si>
  <si>
    <t>43000000005277562</t>
  </si>
  <si>
    <t>new york to madrid</t>
  </si>
  <si>
    <t>43000000014278715</t>
  </si>
  <si>
    <t>43000000005277816</t>
  </si>
  <si>
    <t>discount flight to london</t>
  </si>
  <si>
    <t>43000000014278674</t>
  </si>
  <si>
    <t>43000000006997869</t>
  </si>
  <si>
    <t>airline deal ticket</t>
  </si>
  <si>
    <t>43000000005277670</t>
  </si>
  <si>
    <t>43000000005289848</t>
  </si>
  <si>
    <t>cologne travel</t>
  </si>
  <si>
    <t>43000000006997985</t>
  </si>
  <si>
    <t>airline airfare</t>
  </si>
  <si>
    <t>43000000005277742</t>
  </si>
  <si>
    <t>43000000006998013</t>
  </si>
  <si>
    <t>air travel deal</t>
  </si>
  <si>
    <t>43000000005277570</t>
  </si>
  <si>
    <t>43000000014278651</t>
  </si>
  <si>
    <t>43000000005277800</t>
  </si>
  <si>
    <t>43000000014278769</t>
  </si>
  <si>
    <t>43000000014278660</t>
  </si>
  <si>
    <t>43000000014278655</t>
  </si>
  <si>
    <t>43000000014278610</t>
  </si>
  <si>
    <t>43000000014278590</t>
  </si>
  <si>
    <t>43000000006997914</t>
  </si>
  <si>
    <t>air travel ticket</t>
  </si>
  <si>
    <t>43000000006997805</t>
  </si>
  <si>
    <t>flight deal</t>
  </si>
  <si>
    <t>43000000006998005</t>
  </si>
  <si>
    <t>airline ticket online</t>
  </si>
  <si>
    <t>43000000005277782</t>
  </si>
  <si>
    <t>chicago to barcelona</t>
  </si>
  <si>
    <t>43000000005277582</t>
  </si>
  <si>
    <t>cheap airfare deal</t>
  </si>
  <si>
    <t>43000000005277572</t>
  </si>
  <si>
    <t>cheap flight uk to spain</t>
  </si>
  <si>
    <t>43000000006997989</t>
  </si>
  <si>
    <t>airplane reservation</t>
  </si>
  <si>
    <t>43000000005277772</t>
  </si>
  <si>
    <t>cheap flight deal</t>
  </si>
  <si>
    <t>43000000005277694</t>
  </si>
  <si>
    <t>cheapest flight to spain</t>
  </si>
  <si>
    <t>43000000005277790</t>
  </si>
  <si>
    <t>barcelona cheap flight spain</t>
  </si>
  <si>
    <t>43000000005277780</t>
  </si>
  <si>
    <t>cheap flight madrid spain</t>
  </si>
  <si>
    <t>43000000005277736</t>
  </si>
  <si>
    <t>flight to barcelona spain</t>
  </si>
  <si>
    <t>43000000005277682</t>
  </si>
  <si>
    <t>flight madrid spain</t>
  </si>
  <si>
    <t>43000000006997705</t>
  </si>
  <si>
    <t>airline bargain</t>
  </si>
  <si>
    <t>43000000005289983</t>
  </si>
  <si>
    <t>berlin travel</t>
  </si>
  <si>
    <t>43000000006997977</t>
  </si>
  <si>
    <t>airfare prices</t>
  </si>
  <si>
    <t>43000000006997633</t>
  </si>
  <si>
    <t>airline flight</t>
  </si>
  <si>
    <t>43000000005277784</t>
  </si>
  <si>
    <t>discount airfare to london</t>
  </si>
  <si>
    <t>43000000005290018</t>
  </si>
  <si>
    <t>43000000014278542</t>
  </si>
  <si>
    <t>43000000005277564</t>
  </si>
  <si>
    <t>cheap flight discount</t>
  </si>
  <si>
    <t>43000000005289972</t>
  </si>
  <si>
    <t>flight to nuremberg</t>
  </si>
  <si>
    <t>43000000005289988</t>
  </si>
  <si>
    <t>43000000005277866</t>
  </si>
  <si>
    <t>43000000005421532</t>
  </si>
  <si>
    <t>43000000005277836</t>
  </si>
  <si>
    <t>madrid airline ticket</t>
  </si>
  <si>
    <t>43000000005290031</t>
  </si>
  <si>
    <t>cologne flight</t>
  </si>
  <si>
    <t>43000000005289862</t>
  </si>
  <si>
    <t>43000000005277608</t>
  </si>
  <si>
    <t>43000000006998061</t>
  </si>
  <si>
    <t>airline ticket special</t>
  </si>
  <si>
    <t>43000000005277730</t>
  </si>
  <si>
    <t>43000000014278549</t>
  </si>
  <si>
    <t>43000000005289887</t>
  </si>
  <si>
    <t>43000000005421530</t>
  </si>
  <si>
    <t>43000000005289965</t>
  </si>
  <si>
    <t>43000000005277660</t>
  </si>
  <si>
    <t>43000000005277868</t>
  </si>
  <si>
    <t>43000000014278652</t>
  </si>
  <si>
    <t>43000000005277618</t>
  </si>
  <si>
    <t>cheap airfare to europe</t>
  </si>
  <si>
    <t>43000000005289872</t>
  </si>
  <si>
    <t>stuttgart cheap flight</t>
  </si>
  <si>
    <t>43000000005277826</t>
  </si>
  <si>
    <t>cheap flight geneva</t>
  </si>
  <si>
    <t>43000000005277874</t>
  </si>
  <si>
    <t>cheap airline ticket deal</t>
  </si>
  <si>
    <t>43000000005277610</t>
  </si>
  <si>
    <t>travel florence italy</t>
  </si>
  <si>
    <t>43000000005421546</t>
  </si>
  <si>
    <t>cheap flight to greece</t>
  </si>
  <si>
    <t>43000000014278754</t>
  </si>
  <si>
    <t>43000000014278738</t>
  </si>
  <si>
    <t>43000000005277678</t>
  </si>
  <si>
    <t>cheap flight to rome</t>
  </si>
  <si>
    <t>43000000014278691</t>
  </si>
  <si>
    <t>43000000005421542</t>
  </si>
  <si>
    <t>greek travel</t>
  </si>
  <si>
    <t>43000000006997773</t>
  </si>
  <si>
    <t>international travel</t>
  </si>
  <si>
    <t>43000000005277642</t>
  </si>
  <si>
    <t>frankfurt plane ticket</t>
  </si>
  <si>
    <t>43000000005277652</t>
  </si>
  <si>
    <t>air ticket frankfurt</t>
  </si>
  <si>
    <t>43000000005277668</t>
  </si>
  <si>
    <t>fly frankfurt</t>
  </si>
  <si>
    <t>43000000005277786</t>
  </si>
  <si>
    <t>cheap ticket to frankfurt</t>
  </si>
  <si>
    <t>43000000005277710</t>
  </si>
  <si>
    <t>cheap flight to frankfurt</t>
  </si>
  <si>
    <t>43000000005421554</t>
  </si>
  <si>
    <t>athens greece</t>
  </si>
  <si>
    <t>43000000005277774</t>
  </si>
  <si>
    <t>43000000014278631</t>
  </si>
  <si>
    <t>43000000014278569</t>
  </si>
  <si>
    <t>43000000014278792</t>
  </si>
  <si>
    <t>43000000005289849</t>
  </si>
  <si>
    <t>hamburg airport</t>
  </si>
  <si>
    <t>43000000014278618</t>
  </si>
  <si>
    <t>43000000005277794</t>
  </si>
  <si>
    <t>fly london</t>
  </si>
  <si>
    <t>43000000014278840</t>
  </si>
  <si>
    <t>43000000005277600</t>
  </si>
  <si>
    <t>air ticket cheap london</t>
  </si>
  <si>
    <t>43000000014278525</t>
  </si>
  <si>
    <t>43000000014278551</t>
  </si>
  <si>
    <t>43000000014278701</t>
  </si>
  <si>
    <t>43000000005277584</t>
  </si>
  <si>
    <t>43000000014278579</t>
  </si>
  <si>
    <t>43000000005277746</t>
  </si>
  <si>
    <t>airline sales</t>
  </si>
  <si>
    <t>43000000005277872</t>
  </si>
  <si>
    <t>airline sale</t>
  </si>
  <si>
    <t>43000000005277656</t>
  </si>
  <si>
    <t>airline deal</t>
  </si>
  <si>
    <t>43000000014278599</t>
  </si>
  <si>
    <t>43000000005277674</t>
  </si>
  <si>
    <t>boston to rome</t>
  </si>
  <si>
    <t>43000000005277754</t>
  </si>
  <si>
    <t>new york to venice</t>
  </si>
  <si>
    <t>43000000005277688</t>
  </si>
  <si>
    <t>43000000005277598</t>
  </si>
  <si>
    <t>new york to barcelona</t>
  </si>
  <si>
    <t>43000000005290035</t>
  </si>
  <si>
    <t>stuttgart travel</t>
  </si>
  <si>
    <t>43000000005277644</t>
  </si>
  <si>
    <t>43000000005289929</t>
  </si>
  <si>
    <t>43000000005277870</t>
  </si>
  <si>
    <t>cheapest flight to london</t>
  </si>
  <si>
    <t>43000000014278658</t>
  </si>
  <si>
    <t>43000000014278573</t>
  </si>
  <si>
    <t>43000000005277822</t>
  </si>
  <si>
    <t>43000000005421556</t>
  </si>
  <si>
    <t>athens vacation</t>
  </si>
  <si>
    <t>43000000005421543</t>
  </si>
  <si>
    <t>43000000005421540</t>
  </si>
  <si>
    <t>greece hotel</t>
  </si>
  <si>
    <t>43000000005421558</t>
  </si>
  <si>
    <t>greece cruises</t>
  </si>
  <si>
    <t>43000000014278728</t>
  </si>
  <si>
    <t>43000000014278583</t>
  </si>
  <si>
    <t>43000000014278835</t>
  </si>
  <si>
    <t>43000000014278619</t>
  </si>
  <si>
    <t>43000000014278548</t>
  </si>
  <si>
    <t>43000000014278756</t>
  </si>
  <si>
    <t>43000000014278625</t>
  </si>
  <si>
    <t>43000000005421526</t>
  </si>
  <si>
    <t>athens hotel</t>
  </si>
  <si>
    <t>43000000014278529</t>
  </si>
  <si>
    <t>43000000014278626</t>
  </si>
  <si>
    <t>43000000014278567</t>
  </si>
  <si>
    <t>43000000017532938</t>
  </si>
  <si>
    <t>airframce</t>
  </si>
  <si>
    <t>43000000017532940</t>
  </si>
  <si>
    <t>43000000014278730</t>
  </si>
  <si>
    <t>43000000014278722</t>
  </si>
  <si>
    <t>43000000014278528</t>
  </si>
  <si>
    <t>43000000017532943</t>
  </si>
  <si>
    <t>43000000017532932</t>
  </si>
  <si>
    <t>43000000017532941</t>
  </si>
  <si>
    <t>43000000017532944</t>
  </si>
  <si>
    <t>43000000014278747</t>
  </si>
  <si>
    <t>43000000006997987</t>
  </si>
  <si>
    <t>flight ticket reservation</t>
  </si>
  <si>
    <t>43000000006981646</t>
  </si>
  <si>
    <t>vacation destination idea</t>
  </si>
  <si>
    <t>43000000006997930</t>
  </si>
  <si>
    <t>flight buy</t>
  </si>
  <si>
    <t>43000000006981627</t>
  </si>
  <si>
    <t>europe site travel</t>
  </si>
  <si>
    <t>43000000006997737</t>
  </si>
  <si>
    <t>international flight special</t>
  </si>
  <si>
    <t>internationalflight</t>
  </si>
  <si>
    <t>43000000006997823</t>
  </si>
  <si>
    <t>flight web site</t>
  </si>
  <si>
    <t>43000000006997641</t>
  </si>
  <si>
    <t>international flight fare</t>
  </si>
  <si>
    <t>43000000006997875</t>
  </si>
  <si>
    <t>international flight prices</t>
  </si>
  <si>
    <t>43000000006997948</t>
  </si>
  <si>
    <t>flight special offer</t>
  </si>
  <si>
    <t>43000000006997625</t>
  </si>
  <si>
    <t>international flight rate</t>
  </si>
  <si>
    <t>43000000006997847</t>
  </si>
  <si>
    <t>flight line</t>
  </si>
  <si>
    <t>43000000006998023</t>
  </si>
  <si>
    <t>international flight search</t>
  </si>
  <si>
    <t>43000000006981662</t>
  </si>
  <si>
    <t>europe holiday</t>
  </si>
  <si>
    <t>43000000006997799</t>
  </si>
  <si>
    <t>international flight travel</t>
  </si>
  <si>
    <t>43000000006981664</t>
  </si>
  <si>
    <t>cheap holidays europe</t>
  </si>
  <si>
    <t>43000000006981625</t>
  </si>
  <si>
    <t>business class flight to europe</t>
  </si>
  <si>
    <t>business</t>
  </si>
  <si>
    <t>43000000006981654</t>
  </si>
  <si>
    <t>travel vacation europe</t>
  </si>
  <si>
    <t>43000000006997783</t>
  </si>
  <si>
    <t>international flight reservation</t>
  </si>
  <si>
    <t>43000000006981637</t>
  </si>
  <si>
    <t>air cheap travel europe</t>
  </si>
  <si>
    <t>43000000006997781</t>
  </si>
  <si>
    <t>flight offer</t>
  </si>
  <si>
    <t>43000000006997755</t>
  </si>
  <si>
    <t>flight ticket prices</t>
  </si>
  <si>
    <t>43000000006998031</t>
  </si>
  <si>
    <t>flight rate</t>
  </si>
  <si>
    <t>43000000006997859</t>
  </si>
  <si>
    <t>flight plane ticket</t>
  </si>
  <si>
    <t>43000000006981629</t>
  </si>
  <si>
    <t>airplane ticket europe</t>
  </si>
  <si>
    <t>43000000006997934</t>
  </si>
  <si>
    <t>international flight booking</t>
  </si>
  <si>
    <t>43000000006997843</t>
  </si>
  <si>
    <t>flight ticket sale</t>
  </si>
  <si>
    <t>43000000006981648</t>
  </si>
  <si>
    <t>travel ticket to europe</t>
  </si>
  <si>
    <t>43000000006997863</t>
  </si>
  <si>
    <t>international flight deal</t>
  </si>
  <si>
    <t>43000000006981658</t>
  </si>
  <si>
    <t>budget travel europe</t>
  </si>
  <si>
    <t>43000000006997993</t>
  </si>
  <si>
    <t>flight fair</t>
  </si>
  <si>
    <t>43000000006998039</t>
  </si>
  <si>
    <t>flight planning</t>
  </si>
  <si>
    <t>43000000006997769</t>
  </si>
  <si>
    <t>flight special</t>
  </si>
  <si>
    <t>43000000006981666</t>
  </si>
  <si>
    <t>cheap plane ticket to europe</t>
  </si>
  <si>
    <t>43000000006981676</t>
  </si>
  <si>
    <t>business class europe</t>
  </si>
  <si>
    <t>43000000006997944</t>
  </si>
  <si>
    <t>international flight ticket</t>
  </si>
  <si>
    <t>43000000006997851</t>
  </si>
  <si>
    <t>flight info</t>
  </si>
  <si>
    <t>43000000006981674</t>
  </si>
  <si>
    <t>discount europe travel</t>
  </si>
  <si>
    <t>43000000006981656</t>
  </si>
  <si>
    <t>air europe travel</t>
  </si>
  <si>
    <t>43000000006981660</t>
  </si>
  <si>
    <t>cheap air ticket europe</t>
  </si>
  <si>
    <t>43000000006997763</t>
  </si>
  <si>
    <t>flight fare</t>
  </si>
  <si>
    <t>43000000006997907</t>
  </si>
  <si>
    <t>airline ticket to europe</t>
  </si>
  <si>
    <t>43000000006981672</t>
  </si>
  <si>
    <t>europe travel deal</t>
  </si>
  <si>
    <t>43000000006981642</t>
  </si>
  <si>
    <t>cheap travel europe</t>
  </si>
  <si>
    <t>43000000006997727</t>
  </si>
  <si>
    <t>flight reservation</t>
  </si>
  <si>
    <t>43000000006997757</t>
  </si>
  <si>
    <t>flight booking</t>
  </si>
  <si>
    <t>43000000006997745</t>
  </si>
  <si>
    <t>flight prices</t>
  </si>
  <si>
    <t>43000000006981630</t>
  </si>
  <si>
    <t>43000000007003956</t>
  </si>
  <si>
    <t>bucarest</t>
  </si>
  <si>
    <t>43000000007003912</t>
  </si>
  <si>
    <t>abou dhabi</t>
  </si>
  <si>
    <t>43000000007003946</t>
  </si>
  <si>
    <t>lomé</t>
  </si>
  <si>
    <t>43000000007003930</t>
  </si>
  <si>
    <t>cotonou</t>
  </si>
  <si>
    <t>43000000007003968</t>
  </si>
  <si>
    <t>yaoundé</t>
  </si>
  <si>
    <t>43000000007003950</t>
  </si>
  <si>
    <t>bangui</t>
  </si>
  <si>
    <t>43000000006997739</t>
  </si>
  <si>
    <t>international business class</t>
  </si>
  <si>
    <t>43000000007003972</t>
  </si>
  <si>
    <t>bamako</t>
  </si>
  <si>
    <t>43000000007003926</t>
  </si>
  <si>
    <t>ouagadougou</t>
  </si>
  <si>
    <t>43000000007003916</t>
  </si>
  <si>
    <t>djibouti</t>
  </si>
  <si>
    <t>43000000007003954</t>
  </si>
  <si>
    <t>agadir</t>
  </si>
  <si>
    <t>43000000007003922</t>
  </si>
  <si>
    <t>nouakchott</t>
  </si>
  <si>
    <t>43000000007003918</t>
  </si>
  <si>
    <t>rabat</t>
  </si>
  <si>
    <t>43000000007003944</t>
  </si>
  <si>
    <t>conakry</t>
  </si>
  <si>
    <t>43000000007003960</t>
  </si>
  <si>
    <t>dakar</t>
  </si>
  <si>
    <t>43000000007003914</t>
  </si>
  <si>
    <t>abidjan</t>
  </si>
  <si>
    <t>43000000007003932</t>
  </si>
  <si>
    <t>marrakech</t>
  </si>
  <si>
    <t>43000000007003900</t>
  </si>
  <si>
    <t>split</t>
  </si>
  <si>
    <t>43000000007003952</t>
  </si>
  <si>
    <t>warsow</t>
  </si>
  <si>
    <t>43000000007003920</t>
  </si>
  <si>
    <t>damascus</t>
  </si>
  <si>
    <t>43000000007003902</t>
  </si>
  <si>
    <t>sofia</t>
  </si>
  <si>
    <t>43000000007003906</t>
  </si>
  <si>
    <t>belgrade</t>
  </si>
  <si>
    <t>43000000007003904</t>
  </si>
  <si>
    <t>kiev</t>
  </si>
  <si>
    <t>43000000007003908</t>
  </si>
  <si>
    <t>nairobi</t>
  </si>
  <si>
    <t>43000000007003966</t>
  </si>
  <si>
    <t>tel aviv</t>
  </si>
  <si>
    <t>43000000007003924</t>
  </si>
  <si>
    <t>moscow</t>
  </si>
  <si>
    <t>43000000007003928</t>
  </si>
  <si>
    <t>johannesburg</t>
  </si>
  <si>
    <t>43000000007003948</t>
  </si>
  <si>
    <t>prague</t>
  </si>
  <si>
    <t>43000000007003970</t>
  </si>
  <si>
    <t>dubai</t>
  </si>
  <si>
    <t>43000000014278795</t>
  </si>
  <si>
    <t>43000000007141650</t>
  </si>
  <si>
    <t>delhi airline</t>
  </si>
  <si>
    <t>43000000007141654</t>
  </si>
  <si>
    <t>43000000007141656</t>
  </si>
  <si>
    <t>delhi airport</t>
  </si>
  <si>
    <t>43000000007141636</t>
  </si>
  <si>
    <t>43000000014278597</t>
  </si>
  <si>
    <t>43000000014278791</t>
  </si>
  <si>
    <t>43000000014278545</t>
  </si>
  <si>
    <t>43000000006981652</t>
  </si>
  <si>
    <t>airline ticket europe</t>
  </si>
  <si>
    <t>43000000007141646</t>
  </si>
  <si>
    <t>K2615</t>
  </si>
  <si>
    <t>Yahoo - US</t>
  </si>
  <si>
    <t>43000000027382609</t>
  </si>
  <si>
    <t>43000000027382580</t>
  </si>
  <si>
    <t>43000000027413323</t>
  </si>
  <si>
    <t>air france travel</t>
  </si>
  <si>
    <t>43000000027382601</t>
  </si>
  <si>
    <t>43000000027382592</t>
  </si>
  <si>
    <t>43000000027382608</t>
  </si>
  <si>
    <t>43000000027382613</t>
  </si>
  <si>
    <t>43000000027382585</t>
  </si>
  <si>
    <t>43000000027382615</t>
  </si>
  <si>
    <t>43000000027382591</t>
  </si>
  <si>
    <t>43000000027382604</t>
  </si>
  <si>
    <t>43000000027382619</t>
  </si>
  <si>
    <t>43000000027413325</t>
  </si>
  <si>
    <t>air france flights paris</t>
  </si>
  <si>
    <t>43000000027382624</t>
  </si>
  <si>
    <t>airfrance deal</t>
  </si>
  <si>
    <t>43000000027413321</t>
  </si>
  <si>
    <t>air france luxury flights</t>
  </si>
  <si>
    <t>43000000027413322</t>
  </si>
  <si>
    <t>air france flights</t>
  </si>
  <si>
    <t>43000000027382578</t>
  </si>
  <si>
    <t>43000000027382586</t>
  </si>
  <si>
    <t>43000000027382596</t>
  </si>
  <si>
    <t>43000000027382633</t>
  </si>
  <si>
    <t>43000000027382590</t>
  </si>
  <si>
    <t>air france co uk</t>
  </si>
  <si>
    <t>43000000027382582</t>
  </si>
  <si>
    <t>air france webpage</t>
  </si>
  <si>
    <t>43000000027382589</t>
  </si>
  <si>
    <t>airfrance.co.uk</t>
  </si>
  <si>
    <t>43000000027382568</t>
  </si>
  <si>
    <t>43000000027382567</t>
  </si>
  <si>
    <t>43000000027382607</t>
  </si>
  <si>
    <t>air france,com</t>
  </si>
  <si>
    <t>43000000027382610</t>
  </si>
  <si>
    <t>43000000027382576</t>
  </si>
  <si>
    <t>43000000027382584</t>
  </si>
  <si>
    <t>43000000027382629</t>
  </si>
  <si>
    <t>43000000027382571</t>
  </si>
  <si>
    <t>43000000027382563</t>
  </si>
  <si>
    <t>43000000027382621</t>
  </si>
  <si>
    <t>43000000039579614</t>
  </si>
  <si>
    <t>air france business class flat bed</t>
  </si>
  <si>
    <t>43000000039579622</t>
  </si>
  <si>
    <t>43000000039579699</t>
  </si>
  <si>
    <t>business class seat</t>
  </si>
  <si>
    <t>43000000039579716</t>
  </si>
  <si>
    <t>43000000039579602</t>
  </si>
  <si>
    <t>43000000039579706</t>
  </si>
  <si>
    <t>43000000039579718</t>
  </si>
  <si>
    <t>luxury flight</t>
  </si>
  <si>
    <t>43000000039579694</t>
  </si>
  <si>
    <t>business class flat bed</t>
  </si>
  <si>
    <t>43000000039579701</t>
  </si>
  <si>
    <t>43000000039579696</t>
  </si>
  <si>
    <t>43000000039579691</t>
  </si>
  <si>
    <t>43000000039579703</t>
  </si>
  <si>
    <t>43000000039579687</t>
  </si>
  <si>
    <t>43000000029356962</t>
  </si>
  <si>
    <t>43000000029356882</t>
  </si>
  <si>
    <t>43000000029356703</t>
  </si>
  <si>
    <t>43000000029356727</t>
  </si>
  <si>
    <t>43000000029356793</t>
  </si>
  <si>
    <t>43000000029356966</t>
  </si>
  <si>
    <t>43000000029356816</t>
  </si>
  <si>
    <t>43000000029356773</t>
  </si>
  <si>
    <t>43000000029356745</t>
  </si>
  <si>
    <t>43000000029356821</t>
  </si>
  <si>
    <t>lyon airports</t>
  </si>
  <si>
    <t>43000000029356809</t>
  </si>
  <si>
    <t>43000000029356880</t>
  </si>
  <si>
    <t>43000000029356644</t>
  </si>
  <si>
    <t>43000000029356897</t>
  </si>
  <si>
    <t>43000000029356969</t>
  </si>
  <si>
    <t>43000000029356801</t>
  </si>
  <si>
    <t>43000000029356858</t>
  </si>
  <si>
    <t>43000000029356691</t>
  </si>
  <si>
    <t>43000000029356714</t>
  </si>
  <si>
    <t>43000000029356865</t>
  </si>
  <si>
    <t>43000000029356700</t>
  </si>
  <si>
    <t>43000000029356676</t>
  </si>
  <si>
    <t>43000000040593698</t>
  </si>
  <si>
    <t>General Terms</t>
  </si>
  <si>
    <t>43000000039641430</t>
  </si>
  <si>
    <t>Geo Targeted Atlanta</t>
  </si>
  <si>
    <t>International Atlanta</t>
  </si>
  <si>
    <t>43000000039641102</t>
  </si>
  <si>
    <t>Atlanta to Venice Sale</t>
  </si>
  <si>
    <t>43000000039640089</t>
  </si>
  <si>
    <t>greece airline tickets</t>
  </si>
  <si>
    <t>Atlanta to Greece Sale</t>
  </si>
  <si>
    <t>43000000039641409</t>
  </si>
  <si>
    <t>Europe Atlanta</t>
  </si>
  <si>
    <t>43000000039641449</t>
  </si>
  <si>
    <t>43000000039639854</t>
  </si>
  <si>
    <t>Atlanta to Barcelona Sale</t>
  </si>
  <si>
    <t>43000000039640175</t>
  </si>
  <si>
    <t>Atlanta to Italy Sale</t>
  </si>
  <si>
    <t>43000000039641399</t>
  </si>
  <si>
    <t>43000000039640198</t>
  </si>
  <si>
    <t>italy cheap airfares</t>
  </si>
  <si>
    <t>43000000039641287</t>
  </si>
  <si>
    <t>cheap international air flights</t>
  </si>
  <si>
    <t>Cheap International Atlanta</t>
  </si>
  <si>
    <t>43000000039641397</t>
  </si>
  <si>
    <t>43000000039640292</t>
  </si>
  <si>
    <t>Atlanta to Madrid Sale</t>
  </si>
  <si>
    <t>43000000039640502</t>
  </si>
  <si>
    <t>naples flight</t>
  </si>
  <si>
    <t>Atlanta to Naples Sale</t>
  </si>
  <si>
    <t>43000000039641284</t>
  </si>
  <si>
    <t>cheap international air fare</t>
  </si>
  <si>
    <t>43000000039640721</t>
  </si>
  <si>
    <t>Atlanta to Rome Sale</t>
  </si>
  <si>
    <t>43000000039641286</t>
  </si>
  <si>
    <t>cheap international air ticket</t>
  </si>
  <si>
    <t>43000000039641425</t>
  </si>
  <si>
    <t>43000000039639942</t>
  </si>
  <si>
    <t>florence airfares</t>
  </si>
  <si>
    <t>Atlanta to Florence Sale</t>
  </si>
  <si>
    <t>43000000039641429</t>
  </si>
  <si>
    <t>43000000039641359</t>
  </si>
  <si>
    <t>discount international airline ticket</t>
  </si>
  <si>
    <t>Discount International Atlanta</t>
  </si>
  <si>
    <t>43000000039641307</t>
  </si>
  <si>
    <t>43000000039641448</t>
  </si>
  <si>
    <t>43000000039640024</t>
  </si>
  <si>
    <t>Atlanta to France Sale</t>
  </si>
  <si>
    <t>43000000039641271</t>
  </si>
  <si>
    <t>Cheap Europe Atlanta</t>
  </si>
  <si>
    <t>43000000039640739</t>
  </si>
  <si>
    <t>43000000039641290</t>
  </si>
  <si>
    <t>43000000039641393</t>
  </si>
  <si>
    <t>43000000039641356</t>
  </si>
  <si>
    <t>43000000039641310</t>
  </si>
  <si>
    <t>cheap international airplane tickets</t>
  </si>
  <si>
    <t>43000000039641426</t>
  </si>
  <si>
    <t>43000000039641431</t>
  </si>
  <si>
    <t>43000000039641253</t>
  </si>
  <si>
    <t>43000000039641435</t>
  </si>
  <si>
    <t>43000000039641291</t>
  </si>
  <si>
    <t>43000000039641432</t>
  </si>
  <si>
    <t>43000000039641303</t>
  </si>
  <si>
    <t>43000000039641424</t>
  </si>
  <si>
    <t>43000000039644072</t>
  </si>
  <si>
    <t>43000000039643839</t>
  </si>
  <si>
    <t>bargain international air fare</t>
  </si>
  <si>
    <t>Bargain International Boston</t>
  </si>
  <si>
    <t>43000000039644078</t>
  </si>
  <si>
    <t>43000000039643895</t>
  </si>
  <si>
    <t>discount air france ticket</t>
  </si>
  <si>
    <t>43000000039644609</t>
  </si>
  <si>
    <t>43000000039643889</t>
  </si>
  <si>
    <t>cheap international fare</t>
  </si>
  <si>
    <t>43000000039644381</t>
  </si>
  <si>
    <t>pisa flight</t>
  </si>
  <si>
    <t>Boston to Pisa Sale</t>
  </si>
  <si>
    <t>43000000039644079</t>
  </si>
  <si>
    <t>43000000039643836</t>
  </si>
  <si>
    <t>bargain europe flight</t>
  </si>
  <si>
    <t>Bargain Europe Boston</t>
  </si>
  <si>
    <t>43000000039643939</t>
  </si>
  <si>
    <t>43000000039643887</t>
  </si>
  <si>
    <t>cheap international airplane ticket</t>
  </si>
  <si>
    <t>43000000039644267</t>
  </si>
  <si>
    <t>43000000039643940</t>
  </si>
  <si>
    <t>europe airline ticket</t>
  </si>
  <si>
    <t>43000000039643946</t>
  </si>
  <si>
    <t>43000000039643922</t>
  </si>
  <si>
    <t>discount international airfare</t>
  </si>
  <si>
    <t>Discount International Boston</t>
  </si>
  <si>
    <t>43000000039644069</t>
  </si>
  <si>
    <t>43000000039644073</t>
  </si>
  <si>
    <t>43000000039644075</t>
  </si>
  <si>
    <t>43000000039644337</t>
  </si>
  <si>
    <t>paris cheap plane ticket</t>
  </si>
  <si>
    <t>43000000039643984</t>
  </si>
  <si>
    <t>43000000039643876</t>
  </si>
  <si>
    <t>43000000039643883</t>
  </si>
  <si>
    <t>43000000039644063</t>
  </si>
  <si>
    <t>43000000039644071</t>
  </si>
  <si>
    <t>43000000039644070</t>
  </si>
  <si>
    <t>43000000039643884</t>
  </si>
  <si>
    <t>43000000039643885</t>
  </si>
  <si>
    <t>43000000039644077</t>
  </si>
  <si>
    <t>43000000039644074</t>
  </si>
  <si>
    <t>43000000039643891</t>
  </si>
  <si>
    <t>43000000039649216</t>
  </si>
  <si>
    <t>International Chicago</t>
  </si>
  <si>
    <t>43000000039648577</t>
  </si>
  <si>
    <t>43000000039648669</t>
  </si>
  <si>
    <t>madrid air ticket</t>
  </si>
  <si>
    <t>Chicago to Madrid Sale</t>
  </si>
  <si>
    <t>43000000039648662</t>
  </si>
  <si>
    <t>Chicago to Italy Sale</t>
  </si>
  <si>
    <t>43000000039649157</t>
  </si>
  <si>
    <t>Discount Europe Chicago</t>
  </si>
  <si>
    <t>43000000039649214</t>
  </si>
  <si>
    <t>43000000039649169</t>
  </si>
  <si>
    <t>Discount International Chicago</t>
  </si>
  <si>
    <t>43000000039648862</t>
  </si>
  <si>
    <t>43000000039648688</t>
  </si>
  <si>
    <t>madrid cheap airline ticket</t>
  </si>
  <si>
    <t>43000000039649015</t>
  </si>
  <si>
    <t>Chicago to Spain Sale</t>
  </si>
  <si>
    <t>43000000039648710</t>
  </si>
  <si>
    <t>malaga airfare</t>
  </si>
  <si>
    <t>Chicago to Malaga Sale</t>
  </si>
  <si>
    <t>43000000039648855</t>
  </si>
  <si>
    <t>43000000039649153</t>
  </si>
  <si>
    <t>discount europe airline ticket</t>
  </si>
  <si>
    <t>43000000039648833</t>
  </si>
  <si>
    <t>43000000039649175</t>
  </si>
  <si>
    <t>discount international flight</t>
  </si>
  <si>
    <t>43000000039649179</t>
  </si>
  <si>
    <t>Europe Chicago</t>
  </si>
  <si>
    <t>43000000039648717</t>
  </si>
  <si>
    <t>malaga airport</t>
  </si>
  <si>
    <t>43000000039648925</t>
  </si>
  <si>
    <t>Chicago to Rome Sale</t>
  </si>
  <si>
    <t>43000000039648510</t>
  </si>
  <si>
    <t>Chicago to Florence Sale</t>
  </si>
  <si>
    <t>43000000039648777</t>
  </si>
  <si>
    <t>Chicago to Milan Sale</t>
  </si>
  <si>
    <t>43000000039648406</t>
  </si>
  <si>
    <t>cheap international air flight</t>
  </si>
  <si>
    <t>Cheap International Chicago</t>
  </si>
  <si>
    <t>43000000039649187</t>
  </si>
  <si>
    <t>43000000039649150</t>
  </si>
  <si>
    <t>43000000039648416</t>
  </si>
  <si>
    <t>43000000039648572</t>
  </si>
  <si>
    <t>43000000039649227</t>
  </si>
  <si>
    <t>low europe airfare</t>
  </si>
  <si>
    <t>Low Europe Chicago</t>
  </si>
  <si>
    <t>43000000039649205</t>
  </si>
  <si>
    <t>43000000039648537</t>
  </si>
  <si>
    <t>43000000039648411</t>
  </si>
  <si>
    <t>43000000039648421</t>
  </si>
  <si>
    <t>cheap international plane ticket</t>
  </si>
  <si>
    <t>43000000039648550</t>
  </si>
  <si>
    <t>43000000039648420</t>
  </si>
  <si>
    <t>cheap international flight deal</t>
  </si>
  <si>
    <t>43000000039649195</t>
  </si>
  <si>
    <t>43000000039649189</t>
  </si>
  <si>
    <t>43000000039648904</t>
  </si>
  <si>
    <t>43000000039648422</t>
  </si>
  <si>
    <t>43000000039649219</t>
  </si>
  <si>
    <t>43000000039649197</t>
  </si>
  <si>
    <t>43000000039649218</t>
  </si>
  <si>
    <t>43000000039648415</t>
  </si>
  <si>
    <t>43000000039648412</t>
  </si>
  <si>
    <t>43000000039649168</t>
  </si>
  <si>
    <t>43000000039649208</t>
  </si>
  <si>
    <t>43000000039649198</t>
  </si>
  <si>
    <t>43000000039649186</t>
  </si>
  <si>
    <t>43000000039649193</t>
  </si>
  <si>
    <t>43000000039649207</t>
  </si>
  <si>
    <t>43000000039649211</t>
  </si>
  <si>
    <t>43000000039649213</t>
  </si>
  <si>
    <t>43000000039648419</t>
  </si>
  <si>
    <t>43000000039649836</t>
  </si>
  <si>
    <t>Geo Targeted Cincinnati</t>
  </si>
  <si>
    <t>Cincinnati to Pisa Sale</t>
  </si>
  <si>
    <t>43000000039649350</t>
  </si>
  <si>
    <t>Cheap International Cincinnati</t>
  </si>
  <si>
    <t>43000000039649340</t>
  </si>
  <si>
    <t>Cheap Europe Cincinnati</t>
  </si>
  <si>
    <t>43000000039649360</t>
  </si>
  <si>
    <t>43000000039649358</t>
  </si>
  <si>
    <t>43000000039650146</t>
  </si>
  <si>
    <t>International Cincinnati</t>
  </si>
  <si>
    <t>43000000039650150</t>
  </si>
  <si>
    <t>43000000039650148</t>
  </si>
  <si>
    <t>43000000039650136</t>
  </si>
  <si>
    <t>43000000039651113</t>
  </si>
  <si>
    <t>low international airfare</t>
  </si>
  <si>
    <t>Low International DC</t>
  </si>
  <si>
    <t>43000000039651070</t>
  </si>
  <si>
    <t>43000000039650192</t>
  </si>
  <si>
    <t>air france promotion</t>
  </si>
  <si>
    <t>43000000039651047</t>
  </si>
  <si>
    <t>discount international fare</t>
  </si>
  <si>
    <t>Discount International DC</t>
  </si>
  <si>
    <t>43000000039650426</t>
  </si>
  <si>
    <t>43000000039650294</t>
  </si>
  <si>
    <t>43000000039650428</t>
  </si>
  <si>
    <t>43000000039650719</t>
  </si>
  <si>
    <t>43000000039651053</t>
  </si>
  <si>
    <t>europe air flight</t>
  </si>
  <si>
    <t>43000000039650330</t>
  </si>
  <si>
    <t>43000000039650274</t>
  </si>
  <si>
    <t>43000000039650370</t>
  </si>
  <si>
    <t>43000000039651044</t>
  </si>
  <si>
    <t>43000000039651010</t>
  </si>
  <si>
    <t>43000000039651076</t>
  </si>
  <si>
    <t>43000000039650810</t>
  </si>
  <si>
    <t>43000000039650703</t>
  </si>
  <si>
    <t>43000000039650735</t>
  </si>
  <si>
    <t>43000000039650289</t>
  </si>
  <si>
    <t>43000000039651078</t>
  </si>
  <si>
    <t>43000000039651081</t>
  </si>
  <si>
    <t>43000000039650285</t>
  </si>
  <si>
    <t>43000000039651041</t>
  </si>
  <si>
    <t>43000000039650288</t>
  </si>
  <si>
    <t>43000000039651082</t>
  </si>
  <si>
    <t>43000000039651084</t>
  </si>
  <si>
    <t>43000000039651077</t>
  </si>
  <si>
    <t>43000000039651080</t>
  </si>
  <si>
    <t>43000000039650292</t>
  </si>
  <si>
    <t>43000000039651212</t>
  </si>
  <si>
    <t>43000000039651200</t>
  </si>
  <si>
    <t>cheap europe air ticket</t>
  </si>
  <si>
    <t>43000000039651440</t>
  </si>
  <si>
    <t>43000000039652017</t>
  </si>
  <si>
    <t>43000000039651749</t>
  </si>
  <si>
    <t>43000000039651220</t>
  </si>
  <si>
    <t>cheap international airline</t>
  </si>
  <si>
    <t>43000000039652021</t>
  </si>
  <si>
    <t>43000000039651944</t>
  </si>
  <si>
    <t>43000000039651208</t>
  </si>
  <si>
    <t>43000000039652010</t>
  </si>
  <si>
    <t>43000000039651201</t>
  </si>
  <si>
    <t>43000000039652004</t>
  </si>
  <si>
    <t>43000000039651229</t>
  </si>
  <si>
    <t>43000000039651975</t>
  </si>
  <si>
    <t>43000000039652016</t>
  </si>
  <si>
    <t>43000000039652012</t>
  </si>
  <si>
    <t>43000000039652011</t>
  </si>
  <si>
    <t>43000000039651219</t>
  </si>
  <si>
    <t>43000000039651222</t>
  </si>
  <si>
    <t>43000000039651226</t>
  </si>
  <si>
    <t>43000000039652014</t>
  </si>
  <si>
    <t>43000000039652018</t>
  </si>
  <si>
    <t>43000000039652981</t>
  </si>
  <si>
    <t>Low International Houston</t>
  </si>
  <si>
    <t>43000000039652657</t>
  </si>
  <si>
    <t>43000000039652145</t>
  </si>
  <si>
    <t>Cheap Europe Houston</t>
  </si>
  <si>
    <t>43000000039652737</t>
  </si>
  <si>
    <t>43000000039652147</t>
  </si>
  <si>
    <t>Cheap International Houston</t>
  </si>
  <si>
    <t>43000000039652059</t>
  </si>
  <si>
    <t>Airfrance Deal Houston</t>
  </si>
  <si>
    <t>43000000039652189</t>
  </si>
  <si>
    <t>Discount International Houston</t>
  </si>
  <si>
    <t>43000000039652947</t>
  </si>
  <si>
    <t>International Houston</t>
  </si>
  <si>
    <t>43000000039652159</t>
  </si>
  <si>
    <t>43000000039652142</t>
  </si>
  <si>
    <t>43000000039652332</t>
  </si>
  <si>
    <t>43000000039652944</t>
  </si>
  <si>
    <t>43000000039652949</t>
  </si>
  <si>
    <t>43000000039652157</t>
  </si>
  <si>
    <t>43000000039652163</t>
  </si>
  <si>
    <t>43000000039652788</t>
  </si>
  <si>
    <t>Houston to Spain Sale</t>
  </si>
  <si>
    <t>43000000039652946</t>
  </si>
  <si>
    <t>43000000039652938</t>
  </si>
  <si>
    <t>43000000039652162</t>
  </si>
  <si>
    <t>43000000039652951</t>
  </si>
  <si>
    <t>43000000039652945</t>
  </si>
  <si>
    <t>43000000039652152</t>
  </si>
  <si>
    <t>43000000039652950</t>
  </si>
  <si>
    <t>43000000039652156</t>
  </si>
  <si>
    <t>43000000039652952</t>
  </si>
  <si>
    <t>43000000039652153</t>
  </si>
  <si>
    <t>43000000039652948</t>
  </si>
  <si>
    <t>43000000039652160</t>
  </si>
  <si>
    <t>43000000039653573</t>
  </si>
  <si>
    <t>paris air line ticket</t>
  </si>
  <si>
    <t>43000000039653291</t>
  </si>
  <si>
    <t>43000000039653319</t>
  </si>
  <si>
    <t>43000000039653344</t>
  </si>
  <si>
    <t>greece airport</t>
  </si>
  <si>
    <t>43000000039653204</t>
  </si>
  <si>
    <t>43000000039653161</t>
  </si>
  <si>
    <t>43000000039653844</t>
  </si>
  <si>
    <t>valencia flight</t>
  </si>
  <si>
    <t>Los Angeles to Valencia Sale</t>
  </si>
  <si>
    <t>43000000039653604</t>
  </si>
  <si>
    <t>43000000039653682</t>
  </si>
  <si>
    <t>43000000039653016</t>
  </si>
  <si>
    <t>43000000039653211</t>
  </si>
  <si>
    <t>barcelona air flight</t>
  </si>
  <si>
    <t>43000000039653340</t>
  </si>
  <si>
    <t>43000000039653884</t>
  </si>
  <si>
    <t>43000000039653302</t>
  </si>
  <si>
    <t>43000000039653300</t>
  </si>
  <si>
    <t>43000000039653244</t>
  </si>
  <si>
    <t>43000000039653163</t>
  </si>
  <si>
    <t>43000000039653112</t>
  </si>
  <si>
    <t>43000000039653264</t>
  </si>
  <si>
    <t>Los Angeles to Florence Sale</t>
  </si>
  <si>
    <t>43000000039653088</t>
  </si>
  <si>
    <t>43000000039653080</t>
  </si>
  <si>
    <t>43000000039653168</t>
  </si>
  <si>
    <t>43000000039653224</t>
  </si>
  <si>
    <t>43000000039653684</t>
  </si>
  <si>
    <t>43000000039653324</t>
  </si>
  <si>
    <t>43000000039653297</t>
  </si>
  <si>
    <t>43000000039653079</t>
  </si>
  <si>
    <t>43000000039653232</t>
  </si>
  <si>
    <t>43000000039653740</t>
  </si>
  <si>
    <t>43000000039653142</t>
  </si>
  <si>
    <t>43000000039653202</t>
  </si>
  <si>
    <t>43000000039653141</t>
  </si>
  <si>
    <t>43000000039653093</t>
  </si>
  <si>
    <t>43000000039653284</t>
  </si>
  <si>
    <t>43000000039653096</t>
  </si>
  <si>
    <t>43000000039653158</t>
  </si>
  <si>
    <t>43000000039653148</t>
  </si>
  <si>
    <t>43000000039653599</t>
  </si>
  <si>
    <t>43000000039653076</t>
  </si>
  <si>
    <t>43000000039653164</t>
  </si>
  <si>
    <t>43000000039653086</t>
  </si>
  <si>
    <t>43000000039653123</t>
  </si>
  <si>
    <t>Discount International Los Angeles</t>
  </si>
  <si>
    <t>43000000039653160</t>
  </si>
  <si>
    <t>43000000039653097</t>
  </si>
  <si>
    <t>43000000039653152</t>
  </si>
  <si>
    <t>43000000039653159</t>
  </si>
  <si>
    <t>43000000039653087</t>
  </si>
  <si>
    <t>43000000039653090</t>
  </si>
  <si>
    <t>43000000039653162</t>
  </si>
  <si>
    <t>43000000039653166</t>
  </si>
  <si>
    <t>43000000039653094</t>
  </si>
  <si>
    <t>43000000039653948</t>
  </si>
  <si>
    <t>discount air france</t>
  </si>
  <si>
    <t>Airfrance Deal Miami</t>
  </si>
  <si>
    <t>43000000039654060</t>
  </si>
  <si>
    <t>Discount International Miami</t>
  </si>
  <si>
    <t>43000000039654340</t>
  </si>
  <si>
    <t>Miami to Italy Sale</t>
  </si>
  <si>
    <t>43000000039654352</t>
  </si>
  <si>
    <t>italy airline ticket</t>
  </si>
  <si>
    <t>43000000039654078</t>
  </si>
  <si>
    <t>Europe Miami</t>
  </si>
  <si>
    <t>43000000039654075</t>
  </si>
  <si>
    <t>43000000039654013</t>
  </si>
  <si>
    <t>Cheap Europe Miami</t>
  </si>
  <si>
    <t>43000000039654021</t>
  </si>
  <si>
    <t>Cheap International Miami</t>
  </si>
  <si>
    <t>43000000039654086</t>
  </si>
  <si>
    <t>International Miami</t>
  </si>
  <si>
    <t>43000000039654031</t>
  </si>
  <si>
    <t>43000000039654020</t>
  </si>
  <si>
    <t>43000000039654082</t>
  </si>
  <si>
    <t>43000000039654057</t>
  </si>
  <si>
    <t>43000000039654024</t>
  </si>
  <si>
    <t>43000000039654096</t>
  </si>
  <si>
    <t>43000000039654093</t>
  </si>
  <si>
    <t>43000000039654100</t>
  </si>
  <si>
    <t>43000000039654028</t>
  </si>
  <si>
    <t>43000000039654098</t>
  </si>
  <si>
    <t>43000000039655020</t>
  </si>
  <si>
    <t>43000000039654962</t>
  </si>
  <si>
    <t>43000000039654882</t>
  </si>
  <si>
    <t>43000000039655128</t>
  </si>
  <si>
    <t>43000000039655308</t>
  </si>
  <si>
    <t>43000000039654883</t>
  </si>
  <si>
    <t>discount air france flight</t>
  </si>
  <si>
    <t>43000000039654960</t>
  </si>
  <si>
    <t>cheap international airport</t>
  </si>
  <si>
    <t>43000000039655223</t>
  </si>
  <si>
    <t>43000000039655035</t>
  </si>
  <si>
    <t>43000000039655036</t>
  </si>
  <si>
    <t>43000000039655010</t>
  </si>
  <si>
    <t>43000000039655548</t>
  </si>
  <si>
    <t>New York to Pisa Sale</t>
  </si>
  <si>
    <t>43000000039655484</t>
  </si>
  <si>
    <t>43000000039655033</t>
  </si>
  <si>
    <t>43000000039655508</t>
  </si>
  <si>
    <t>43000000039655588</t>
  </si>
  <si>
    <t>43000000039654948</t>
  </si>
  <si>
    <t>43000000039654964</t>
  </si>
  <si>
    <t>43000000039654994</t>
  </si>
  <si>
    <t>Discount International New York</t>
  </si>
  <si>
    <t>43000000039655037</t>
  </si>
  <si>
    <t>43000000039654998</t>
  </si>
  <si>
    <t>43000000039655244</t>
  </si>
  <si>
    <t>New York to Greece Sale</t>
  </si>
  <si>
    <t>43000000039655194</t>
  </si>
  <si>
    <t>43000000039655486</t>
  </si>
  <si>
    <t>43000000039655008</t>
  </si>
  <si>
    <t>europe air ticket</t>
  </si>
  <si>
    <t>43000000039655108</t>
  </si>
  <si>
    <t>43000000039654947</t>
  </si>
  <si>
    <t>43000000039655788</t>
  </si>
  <si>
    <t>43000000039654865</t>
  </si>
  <si>
    <t>43000000039655025</t>
  </si>
  <si>
    <t>international air plane ticket</t>
  </si>
  <si>
    <t>43000000039655640</t>
  </si>
  <si>
    <t>spain air ticket</t>
  </si>
  <si>
    <t>43000000039654980</t>
  </si>
  <si>
    <t>Discount Europe New York</t>
  </si>
  <si>
    <t>43000000039654991</t>
  </si>
  <si>
    <t>43000000039655003</t>
  </si>
  <si>
    <t>43000000039655593</t>
  </si>
  <si>
    <t>43000000039655023</t>
  </si>
  <si>
    <t>43000000039654974</t>
  </si>
  <si>
    <t>discount europe airline</t>
  </si>
  <si>
    <t>43000000039655016</t>
  </si>
  <si>
    <t>43000000039655204</t>
  </si>
  <si>
    <t>43000000039655019</t>
  </si>
  <si>
    <t>43000000039655009</t>
  </si>
  <si>
    <t>43000000039655026</t>
  </si>
  <si>
    <t>43000000039654959</t>
  </si>
  <si>
    <t>43000000039655188</t>
  </si>
  <si>
    <t>43000000039655031</t>
  </si>
  <si>
    <t>43000000039654965</t>
  </si>
  <si>
    <t>43000000039655028</t>
  </si>
  <si>
    <t>43000000039654958</t>
  </si>
  <si>
    <t>43000000039654955</t>
  </si>
  <si>
    <t>43000000039654954</t>
  </si>
  <si>
    <t>43000000039655027</t>
  </si>
  <si>
    <t>43000000039655032</t>
  </si>
  <si>
    <t>43000000039655034</t>
  </si>
  <si>
    <t>43000000039655030</t>
  </si>
  <si>
    <t>43000000039655798</t>
  </si>
  <si>
    <t>Airfrance Deal Philadelphia</t>
  </si>
  <si>
    <t>43000000039655883</t>
  </si>
  <si>
    <t>43000000039655971</t>
  </si>
  <si>
    <t>43000000039655888</t>
  </si>
  <si>
    <t>43000000039656168</t>
  </si>
  <si>
    <t>greece air fare</t>
  </si>
  <si>
    <t>43000000039655925</t>
  </si>
  <si>
    <t>43000000039656722</t>
  </si>
  <si>
    <t>Philadelphia to Venice Sale</t>
  </si>
  <si>
    <t>43000000039655899</t>
  </si>
  <si>
    <t>43000000039655943</t>
  </si>
  <si>
    <t>43000000039655878</t>
  </si>
  <si>
    <t>43000000039656329</t>
  </si>
  <si>
    <t>milan air flight</t>
  </si>
  <si>
    <t>Philadelphia to Milan Sale</t>
  </si>
  <si>
    <t>43000000039655893</t>
  </si>
  <si>
    <t>43000000039655961</t>
  </si>
  <si>
    <t>43000000039656122</t>
  </si>
  <si>
    <t>43000000039655932</t>
  </si>
  <si>
    <t>43000000039655962</t>
  </si>
  <si>
    <t>43000000039655954</t>
  </si>
  <si>
    <t>43000000039655892</t>
  </si>
  <si>
    <t>43000000039655889</t>
  </si>
  <si>
    <t>43000000039655968</t>
  </si>
  <si>
    <t>43000000039655964</t>
  </si>
  <si>
    <t>43000000039655896</t>
  </si>
  <si>
    <t>43000000039655966</t>
  </si>
  <si>
    <t>43000000039656732</t>
  </si>
  <si>
    <t>Airfrance Deal San Francisco</t>
  </si>
  <si>
    <t>43000000039657418</t>
  </si>
  <si>
    <t>San Francisco to Pisa Sale</t>
  </si>
  <si>
    <t>43000000039657096</t>
  </si>
  <si>
    <t>San Francisco to France Sale</t>
  </si>
  <si>
    <t>43000000039656866</t>
  </si>
  <si>
    <t>Discount International San Francisco</t>
  </si>
  <si>
    <t>43000000039656825</t>
  </si>
  <si>
    <t>cheap international airline fare</t>
  </si>
  <si>
    <t>Cheap International San Francisco</t>
  </si>
  <si>
    <t>43000000039657653</t>
  </si>
  <si>
    <t>venice cheap flight</t>
  </si>
  <si>
    <t>43000000039657369</t>
  </si>
  <si>
    <t>paris cheap airline ticket</t>
  </si>
  <si>
    <t>43000000039657378</t>
  </si>
  <si>
    <t>43000000039657630</t>
  </si>
  <si>
    <t>venice air ticket</t>
  </si>
  <si>
    <t>43000000039657438</t>
  </si>
  <si>
    <t>43000000039657351</t>
  </si>
  <si>
    <t>43000000039656859</t>
  </si>
  <si>
    <t>43000000039656841</t>
  </si>
  <si>
    <t>Discount Europe San Francisco</t>
  </si>
  <si>
    <t>43000000039656976</t>
  </si>
  <si>
    <t>43000000039656904</t>
  </si>
  <si>
    <t>International San Francisco</t>
  </si>
  <si>
    <t>43000000039657376</t>
  </si>
  <si>
    <t>43000000039657658</t>
  </si>
  <si>
    <t>43000000039657036</t>
  </si>
  <si>
    <t>43000000039657373</t>
  </si>
  <si>
    <t>43000000039656971</t>
  </si>
  <si>
    <t>43000000039656884</t>
  </si>
  <si>
    <t>Europe San Francisco</t>
  </si>
  <si>
    <t>43000000039656829</t>
  </si>
  <si>
    <t>43000000039657518</t>
  </si>
  <si>
    <t>San Francisco to Spain Sale</t>
  </si>
  <si>
    <t>43000000039657458</t>
  </si>
  <si>
    <t>43000000039656894</t>
  </si>
  <si>
    <t>43000000039657383</t>
  </si>
  <si>
    <t>43000000039656899</t>
  </si>
  <si>
    <t>43000000039657083</t>
  </si>
  <si>
    <t>43000000039656877</t>
  </si>
  <si>
    <t>43000000039656822</t>
  </si>
  <si>
    <t>43000000039657056</t>
  </si>
  <si>
    <t>43000000039656832</t>
  </si>
  <si>
    <t>43000000039656896</t>
  </si>
  <si>
    <t>43000000039656833</t>
  </si>
  <si>
    <t>43000000039656888</t>
  </si>
  <si>
    <t>43000000039656826</t>
  </si>
  <si>
    <t>43000000039656895</t>
  </si>
  <si>
    <t>43000000039656823</t>
  </si>
  <si>
    <t>43000000039656900</t>
  </si>
  <si>
    <t>43000000039656902</t>
  </si>
  <si>
    <t>43000000039656898</t>
  </si>
  <si>
    <t>43000000039656830</t>
  </si>
  <si>
    <t>43000000039657694</t>
  </si>
  <si>
    <t>paris cheap flight deal</t>
  </si>
  <si>
    <t>43000000029356928</t>
  </si>
  <si>
    <t>43000000029356952</t>
  </si>
  <si>
    <t>43000000029356944</t>
  </si>
  <si>
    <t>43000000029356677</t>
  </si>
  <si>
    <t>43000000029356746</t>
  </si>
  <si>
    <t>43000000029356841</t>
  </si>
  <si>
    <t>43000000029356956</t>
  </si>
  <si>
    <t>43000000029356885</t>
  </si>
  <si>
    <t>43000000029356647</t>
  </si>
  <si>
    <t>43000000029356695</t>
  </si>
  <si>
    <t>43000000029356786</t>
  </si>
  <si>
    <t>43000000029356650</t>
  </si>
  <si>
    <t>43000000029356908</t>
  </si>
  <si>
    <t>43000000029356839</t>
  </si>
  <si>
    <t>43000000029356838</t>
  </si>
  <si>
    <t>43000000029356830</t>
  </si>
  <si>
    <t>airfrance ticket paris</t>
  </si>
  <si>
    <t>43000000029356694</t>
  </si>
  <si>
    <t>43000000029356866</t>
  </si>
  <si>
    <t>43000000029356686</t>
  </si>
  <si>
    <t>43000000029356759</t>
  </si>
  <si>
    <t>43000000029356767</t>
  </si>
  <si>
    <t>43000000029356777</t>
  </si>
  <si>
    <t>43000000029356825</t>
  </si>
  <si>
    <t>43000000029356899</t>
  </si>
  <si>
    <t>43000000029356723</t>
  </si>
  <si>
    <t>43000000029356954</t>
  </si>
  <si>
    <t>43000000029356852</t>
  </si>
  <si>
    <t>43000000029356945</t>
  </si>
  <si>
    <t>43000000029356856</t>
  </si>
  <si>
    <t>43000000029356705</t>
  </si>
  <si>
    <t>43000000029356763</t>
  </si>
  <si>
    <t>43000000029356659</t>
  </si>
  <si>
    <t>43000000029356850</t>
  </si>
  <si>
    <t>43000000029356693</t>
  </si>
  <si>
    <t>airfrance fares paris</t>
  </si>
  <si>
    <t>43000000029356788</t>
  </si>
  <si>
    <t>43000000029356654</t>
  </si>
  <si>
    <t>43000000029356868</t>
  </si>
  <si>
    <t>43000000029356754</t>
  </si>
  <si>
    <t>43000000029356673</t>
  </si>
  <si>
    <t>43000000029356684</t>
  </si>
  <si>
    <t>43000000029356799</t>
  </si>
  <si>
    <t>43000000029356804</t>
  </si>
  <si>
    <t>43000000029356923</t>
  </si>
  <si>
    <t>43000000029356837</t>
  </si>
  <si>
    <t>43000000029356744</t>
  </si>
  <si>
    <t>43000000029356900</t>
  </si>
  <si>
    <t>43000000029356907</t>
  </si>
  <si>
    <t>43000000029356812</t>
  </si>
  <si>
    <t>43000000029356867</t>
  </si>
  <si>
    <t>43000000029356798</t>
  </si>
  <si>
    <t>43000000029356843</t>
  </si>
  <si>
    <t>43000000029356927</t>
  </si>
  <si>
    <t>43000000029356769</t>
  </si>
  <si>
    <t>43000000029356806</t>
  </si>
  <si>
    <t>43000000029356663</t>
  </si>
  <si>
    <t>43000000029356919</t>
  </si>
  <si>
    <t>43000000029356729</t>
  </si>
  <si>
    <t>43000000029356931</t>
  </si>
  <si>
    <t>43000000029356655</t>
  </si>
  <si>
    <t>43000000029356733</t>
  </si>
  <si>
    <t>43000000029356961</t>
  </si>
  <si>
    <t>43000000029356878</t>
  </si>
  <si>
    <t>43000000029356828</t>
  </si>
  <si>
    <t>43000000039657988</t>
  </si>
  <si>
    <t>43000000039658517</t>
  </si>
  <si>
    <t>43000000039657941</t>
  </si>
  <si>
    <t>43000000039657705</t>
  </si>
  <si>
    <t>43000000039658284</t>
  </si>
  <si>
    <t>43000000039657977</t>
  </si>
  <si>
    <t>43000000039658280</t>
  </si>
  <si>
    <t>43000000039658511</t>
  </si>
  <si>
    <t>43000000039657942</t>
  </si>
  <si>
    <t>43000000039658208</t>
  </si>
  <si>
    <t>Hanover</t>
  </si>
  <si>
    <t>43000000039658290</t>
  </si>
  <si>
    <t>43000000039657717</t>
  </si>
  <si>
    <t>43000000039657713</t>
  </si>
  <si>
    <t>flight from ny to athens</t>
  </si>
  <si>
    <t>43000000039658207</t>
  </si>
  <si>
    <t>43000000039657719</t>
  </si>
  <si>
    <t>ny to athens</t>
  </si>
  <si>
    <t>43000000039658287</t>
  </si>
  <si>
    <t>43000000039658739</t>
  </si>
  <si>
    <t>43000000039657986</t>
  </si>
  <si>
    <t>43000000039658585</t>
  </si>
  <si>
    <t>stuttgart airline</t>
  </si>
  <si>
    <t>Stuttgart</t>
  </si>
  <si>
    <t>43000000039658204</t>
  </si>
  <si>
    <t>43000000039657897</t>
  </si>
  <si>
    <t>england cheap ticket</t>
  </si>
  <si>
    <t>England</t>
  </si>
  <si>
    <t>43000000039658622</t>
  </si>
  <si>
    <t>Switzerland</t>
  </si>
  <si>
    <t>43000000039658132</t>
  </si>
  <si>
    <t>43000000039658668</t>
  </si>
  <si>
    <t>air france cheap ticket turkey</t>
  </si>
  <si>
    <t>Turkey Branded</t>
  </si>
  <si>
    <t>43000000039657782</t>
  </si>
  <si>
    <t>Berlin</t>
  </si>
  <si>
    <t>43000000039657983</t>
  </si>
  <si>
    <t>43000000039657864</t>
  </si>
  <si>
    <t>Cologne</t>
  </si>
  <si>
    <t>43000000039658736</t>
  </si>
  <si>
    <t>venice cheap ticket</t>
  </si>
  <si>
    <t>43000000039658732</t>
  </si>
  <si>
    <t>43000000039658139</t>
  </si>
  <si>
    <t>43000000039658396</t>
  </si>
  <si>
    <t>43000000039657901</t>
  </si>
  <si>
    <t>43000000039658285</t>
  </si>
  <si>
    <t>43000000039657940</t>
  </si>
  <si>
    <t>43000000039657952</t>
  </si>
  <si>
    <t>43000000039657900</t>
  </si>
  <si>
    <t>england plane tickets</t>
  </si>
  <si>
    <t>43000000039658550</t>
  </si>
  <si>
    <t>43000000039658427</t>
  </si>
  <si>
    <t>Munich</t>
  </si>
  <si>
    <t>43000000039658770</t>
  </si>
  <si>
    <t>flight to zurich</t>
  </si>
  <si>
    <t>43000000039657857</t>
  </si>
  <si>
    <t>43000000039658097</t>
  </si>
  <si>
    <t>43000000039658129</t>
  </si>
  <si>
    <t>43000000039657893</t>
  </si>
  <si>
    <t>43000000039657896</t>
  </si>
  <si>
    <t>43000000039658013</t>
  </si>
  <si>
    <t>Frankfurt</t>
  </si>
  <si>
    <t>43000000039658510</t>
  </si>
  <si>
    <t>43000000039658508</t>
  </si>
  <si>
    <t>43000000039658089</t>
  </si>
  <si>
    <t>43000000039658390</t>
  </si>
  <si>
    <t>43000000039657791</t>
  </si>
  <si>
    <t>43000000039658168</t>
  </si>
  <si>
    <t>Hamburg</t>
  </si>
  <si>
    <t>43000000039658091</t>
  </si>
  <si>
    <t>43000000039658735</t>
  </si>
  <si>
    <t>43000000039657981</t>
  </si>
  <si>
    <t>43000000039658165</t>
  </si>
  <si>
    <t>43000000039658126</t>
  </si>
  <si>
    <t>43000000039658099</t>
  </si>
  <si>
    <t>43000000039658130</t>
  </si>
  <si>
    <t>43000000039658662</t>
  </si>
  <si>
    <t>turkey cheap ticket</t>
  </si>
  <si>
    <t>43000000039658553</t>
  </si>
  <si>
    <t>43000000039658702</t>
  </si>
  <si>
    <t>43000000039658704</t>
  </si>
  <si>
    <t>43000000039658432</t>
  </si>
  <si>
    <t>43000000039657935</t>
  </si>
  <si>
    <t>43000000039657982</t>
  </si>
  <si>
    <t>43000000039658286</t>
  </si>
  <si>
    <t>43000000039658657</t>
  </si>
  <si>
    <t>43000000039658131</t>
  </si>
  <si>
    <t>43000000039658554</t>
  </si>
  <si>
    <t>43000000039658402</t>
  </si>
  <si>
    <t>43000000039658734</t>
  </si>
  <si>
    <t>43000000039657944</t>
  </si>
  <si>
    <t>43000000039657714</t>
  </si>
  <si>
    <t>43000000039658547</t>
  </si>
  <si>
    <t>43000000039658665</t>
  </si>
  <si>
    <t>43000000039658666</t>
  </si>
  <si>
    <t>43000000039658542</t>
  </si>
  <si>
    <t>43000000039658093</t>
  </si>
  <si>
    <t>43000000039658658</t>
  </si>
  <si>
    <t>43000000039657931</t>
  </si>
  <si>
    <t>43000000039657902</t>
  </si>
  <si>
    <t>43000000039657934</t>
  </si>
  <si>
    <t>43000000039658549</t>
  </si>
  <si>
    <t>43000000039658661</t>
  </si>
  <si>
    <t>43000000039658740</t>
  </si>
  <si>
    <t>43000000039657938</t>
  </si>
  <si>
    <t>43000000039657861</t>
  </si>
  <si>
    <t>43000000039658516</t>
  </si>
  <si>
    <t>43000000039657936</t>
  </si>
  <si>
    <t>43000000039657987</t>
  </si>
  <si>
    <t>43000000039657930</t>
  </si>
  <si>
    <t>43000000039658659</t>
  </si>
  <si>
    <t>43000000039658317</t>
  </si>
  <si>
    <t>43000000039657933</t>
  </si>
  <si>
    <t>43000000039658655</t>
  </si>
  <si>
    <t>43000000039658505</t>
  </si>
  <si>
    <t>43000000039657708</t>
  </si>
  <si>
    <t>43000000039657939</t>
  </si>
  <si>
    <t>43000000039658729</t>
  </si>
  <si>
    <t>43000000039658292</t>
  </si>
  <si>
    <t>43000000039657949</t>
  </si>
  <si>
    <t>43000000039658135</t>
  </si>
  <si>
    <t>43000000039658555</t>
  </si>
  <si>
    <t>43000000039657946</t>
  </si>
  <si>
    <t>43000000039657854</t>
  </si>
  <si>
    <t>43000000039657943</t>
  </si>
  <si>
    <t>43000000039658667</t>
  </si>
  <si>
    <t>43000000039658283</t>
  </si>
  <si>
    <t>a</t>
  </si>
  <si>
    <t>t</t>
  </si>
  <si>
    <t>[</t>
  </si>
  <si>
    <t>p</t>
  </si>
  <si>
    <t>f</t>
  </si>
  <si>
    <t>b</t>
  </si>
  <si>
    <t>c</t>
  </si>
  <si>
    <t>n</t>
  </si>
  <si>
    <t>s</t>
  </si>
  <si>
    <t>o</t>
  </si>
  <si>
    <t>v</t>
  </si>
  <si>
    <t>l</t>
  </si>
  <si>
    <t>m</t>
  </si>
  <si>
    <t>d</t>
  </si>
  <si>
    <t>z</t>
  </si>
  <si>
    <t>g</t>
  </si>
  <si>
    <t>w</t>
  </si>
  <si>
    <t>k</t>
  </si>
  <si>
    <t>h</t>
  </si>
  <si>
    <t>i</t>
  </si>
  <si>
    <t>e</t>
  </si>
  <si>
    <t>r</t>
  </si>
  <si>
    <t>u</t>
  </si>
  <si>
    <t>j</t>
  </si>
  <si>
    <t>.</t>
  </si>
  <si>
    <t>y</t>
  </si>
  <si>
    <t>Yahoo</t>
  </si>
  <si>
    <t>Publisher_bigname</t>
  </si>
  <si>
    <t>Google</t>
  </si>
  <si>
    <t>MSN</t>
  </si>
  <si>
    <t>Overture</t>
  </si>
  <si>
    <t>SumclicksGoogle</t>
  </si>
  <si>
    <t>SumImpressionsGoogle</t>
  </si>
  <si>
    <t>CTRGoogle</t>
  </si>
  <si>
    <t>SumbookingsGoogle</t>
  </si>
  <si>
    <t>TCRGoogle</t>
  </si>
  <si>
    <t>SumclicksMSN</t>
  </si>
  <si>
    <t>SumImpressionsMSN</t>
  </si>
  <si>
    <t>CTRMSN</t>
  </si>
  <si>
    <t>SumbookingsMSN</t>
  </si>
  <si>
    <t>TCRMSN</t>
  </si>
  <si>
    <t>SumclicksOverture</t>
  </si>
  <si>
    <t>SumImpressionsOverture</t>
  </si>
  <si>
    <t>CTROverture</t>
  </si>
  <si>
    <t>SumbookingsOverture</t>
  </si>
  <si>
    <t>TCROverture</t>
  </si>
  <si>
    <t>SumclicksYahoo</t>
  </si>
  <si>
    <t>SumImpressionsYahoo</t>
  </si>
  <si>
    <t>CTRYahoo</t>
  </si>
  <si>
    <t>SumbookingsYahoo</t>
  </si>
  <si>
    <t>TCRYahoo</t>
  </si>
  <si>
    <t>Weighted Profit</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</si>
  <si>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</si>
  <si>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</si>
  <si>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</si>
  <si>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</si>
  <si>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</si>
  <si>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</si>
  <si>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</si>
  <si>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</si>
  <si>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</si>
  <si>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</si>
  <si>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</si>
  <si>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</si>
  <si>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b4a07e28-9ac7-4dc5-9111-cb76bb65f8f2</t>
  </si>
  <si>
    <t>CB_Block_0</t>
  </si>
  <si>
    <t>Decisioneering:7.0.0.0</t>
  </si>
  <si>
    <t>121dd0f8-0d68-48e0-bb0b-60a628cf6aab</t>
  </si>
  <si>
    <t>CB_Block_7.0.0.0:1</t>
  </si>
  <si>
    <t>Expected transactions</t>
  </si>
  <si>
    <t>Actual TCR for publisher</t>
  </si>
  <si>
    <t>TCR correlation with Google</t>
  </si>
  <si>
    <t>CTR correlation with Google</t>
  </si>
  <si>
    <t>Publisher</t>
  </si>
  <si>
    <t>Expected clicks</t>
  </si>
  <si>
    <t>Simulated clicks</t>
  </si>
  <si>
    <t>Data Series:</t>
  </si>
  <si>
    <t>Distribution:</t>
  </si>
  <si>
    <t>Best Fit:</t>
  </si>
  <si>
    <t>Chi-Square</t>
  </si>
  <si>
    <t>P-Value:</t>
  </si>
  <si>
    <t>Poisson</t>
  </si>
  <si>
    <t>63bbe779-6769-46d6-bddc-afb1efa9cb7b</t>
  </si>
  <si>
    <t>Geometric</t>
  </si>
  <si>
    <t>f314f703-533f-46e2-bed9-5bc8f11e7fea</t>
  </si>
  <si>
    <t>㜸〱捤㔹换㜳ㅢ㐹ㄹ㥦ㄹ㘹㐶㌳戲㘴㡢㑤戲散挲敥㤶昷ㄱ昶攱㐴㐸㜶㥣挴ㅢ㐲搶㤶㘲慦㜷ㅤ摢㠹㥣愴ちづ慡㤱愶挷㥡昵㍣捣昴挸㤶戸㠴㝦㠲㈳挵〵㈸㉡ㅣ㤶㈳〵㔵㥣㤷㠲㈳ㄷち㑥㔴戱〷㡡㉡戲散㠱㘳昸㝥㍤㈳㕢ㅡ㉢㡥㤳つ㔵改㐴㍤晤晣扡晢㝢晥扡㉤挹㤲㈴㍤愴㠴㉦㔲ㄶ㠵㔷ㅡ㝤ㅥ㌱慦㕣ぢ㕣㤷戵㈳㈷昰㜹㜹㌱っ捤晥㥡挳愳っつ搰㥡づ昵㜳戵挹㥤ㅦ㌲扤戹挷㐲㑥㠳㔴㐹搲㜵㐳愱㝥㄰挱慦㌴愸ㄸ㤸㔵挸㔲戶㔵㕢摡㘸㝤㐲㔴ㅢ㔱㄰戲㜳搳㜷攲戹㔷慢搵㜲戵㍣扢㌰㝢戱㕣㌹㌷㕤敢扡㔱㌷㘴㔷㝤搶㡤㐲搳㍤㌷扤搹㙤戹㑥晢㘳搶摦ち㜶㤸㝦㤵戵㉡㜳㉤昳挲攵敡㠵昹㜹㝢㘱攱㜲㠱㤶㤶搶㙢㑢㥢㈱戳昹戳愲愹㠱收㐶㙤愹扣捥愲㘷㐵㌳㐷㌴㠹㘴㍤昰㑣挷㝦㐶㐴㔵昰㜶扥捥摡づ㠴挰㔸攸昸摢㘵摡昶〸愳愹㜶愹扣挸㜹搷摢㠵㍣㙢捣㜵㙦㌱㕢愷㤹㠶㔷攷搱愶ㄹ㝡扣攰㠱㝦㉣㘴㝥㥢昱㐹敦㝡慦捤摣㘴㈰搷扤㍢㘶戸㙥㝡㉣㡢挲㤴ㄷ换㜰搵㘲㝥攴㐴晤愲㜷㥢戳㕢愶扦捤㌰㐴昵㔶扡㡥㈵㘷戳昴㕦捡扣㍤㙥㘷㐲㔰戴ㅦ慦搶㌱挳㐸搴㈰挲敡戸戱㐳敡㈲㑥㌱戲㉦愸搴㜴㙡ㄶ㘴搶㜰扣㡦㔹攸㌳ㄷ㡢㐰㤲㌳愹㐱㠲㐱戱ㅣづ㌸㌵㌸づ愴㈴㑦㈴㐶㠰戳㘰ㄵつ捣㍡㕢㕦㘱㠱挷愲搰㘹㥦摢っ㠳搶搵㑡戹㔲㤹㕦戸㌸㔷愹㔴㘷㘷㉢㤷㉥㔵ㄷ㉡㜳㜳㠶㐱㐳㡤㍣㈶㑤㔰㔶慣㥢㤱㌹摤㈰挱㌰㍥㕤㌵ち攸㉣㔲㈶㘷晦㐳㤶㌷扣づ㐶㉢㑤㔳㘹戶㤴㘶㕢㘹㕡㑡㤳㈹㑤㕢㘹㙥㉢捤㡥搲㜴㤴收㈷㑡㜳㠷挶っ㤲㥥换㈹㐹晡摥晤攲捦攷搶㝦扣昴慢㥦晤㘲收㑦㌷晦晣㡦挲ㄴつ扡㤹㥣愱ㅥ㥡晢愴ㄵ㠷ち㌷㕢愶㡤㥦挴搲挸搰散㜹晢㤲㕤慤㕡昳ㄵ㜳捥㔴㜱戴㤳㡡戴㐴㘳ぢ昶㕤挷户㠲㝤㈱攳㔷㤶㑣捥づ㐵㍥㤳昴㉤〵㕤摦攲摦ㅣ摦搹㠸捣㠸㝤㈳摤㜷㐸攴挸戴㤸搱㘲扤搷搲搳敥㤸㙥㤷㉤昶ㅣ㉥扡㕦㑤㜵㤳晥〷慤㐷昷㉥㠷散〷〷扤㐷㜶戴㐸㡥㜲㑦搰㍥㜲捡戸㉢㔱㠰㕡㈷攰捣ㄷ敢捦㜸㥢㑥㝢㠷㠵つ〶㌷换㉣㜱搴㌳攸㑡㡣㜰㘶挳愷㠳㤲㔹㔹㙦っ户摡搷㝢ㄱ昳㉤㘶搱㝥㜷㔹ㄸ昵户捣㤶换㕥ㅣㄹㄲ慦㐹ㅤ㉦㡦㌴㉦〷敤㉥慦〵㝥ㄴ〶敥㘸捦愲戵㘷㤲攱㕢㌷〲㡢㤱摤㘶㤱挸㠹㘷㌲戲㉣扤㌷捥㜸㐰㤷㤷㠵㈰㠶㐴っ㌳㝥㘹㔴敤捡户攸㜴㜴ち㤷㐱㈷㤵户ㅥ㐳㑣搰〵㤹㜷ㅦ㍤㜰攸㑣㠸㐹ㄸ晤捥愳㐷㡢㍤ㅥ㐸敥晦㍢㔸㔱㑥㈵愷扦扥㐷捥昱㐳搳户㕣ㄶㅥㅢ㔱㘵散挸㠰戱愸晦㈶㠷昰㐸敥挱ぢ挹㍤戹慦敥㍢㔶搴搱㍡捣搹敥㐴搴㐶㔱㔷搷挱摡㈳挹㜸㠱㥡㡣㔳挸㑥㔳㤶捦㑢摡ㄹっ搲昲挶㡢㜱㕤㠵㤷㝡㜲户㡢戸㙥〸㌷㑦㌱㤹慢摥㜲㄰昲㑣㘶摣㈹㍦㌴㜹㈷㠲㝡ㅥ摢㠹愳ㄹ㕦㐷昶ㄲ㘵㉡㕣攴㘳扤㍡㑥㥣㐵昰㉡㝡㜵㘶㥢〴ㄹ㠴㜵换愶敡挵㔱愸捥㜸摢㐰戸㕡㈵㕢改㘹㔴㈲攳㉦㜸搰㝥搶㡢攰㤴㜳ㅥ〵㍥㤲㤲㐱㠳㘶挴慣戸㠴㤹㐵搱㌶㤸㥤㑦㙡㐴愱㈴㡡㐳㔴㈶㐴㐳㑣㠹っ㠷散㐵捡㈴昹昱㠷愰扤㈳㌴㘹㘹㐵ㅦつ㘰ㄴ㔷慤ㄵ收㙦昵㜷ㄹ挷㜰㕤㍢㤶㤵㘹昳〲戱㡤㜶敢㜶攴戸扣㑣㍢㕤〹㠳敥敥戳愴〳㕡挶换㤴つ㤲晡㌹㘹昱挹捦〴愰㤸摢㠳㙣㥡㑤㍡ㅣ搵搰㘲㈰ㄶㅡ搰㔶㈲昶㤰㍥㈲ㄹ慦搲㈷㝦㕣㥦㡡挸晡㈴挱ㅥ挶㔷昰㠸㐳㕢㈱ㄳ昰㐵ㄷㄵ攲㜶搱扢ㅢ㠴㍢慤㈰搸㠱㍥㑤㡡ㅡ敦㌰ㄶ〱ㄲ㑣㈴㄰㐸㐰ㅤ㔹捥㘴㐶攲昸㄰㜶〰㤸搰㕥愷慣戸攸扡搳〳㡡㕣㝢㠳㥡㌲〰㈷㙦㔲愱戲攸㠴㑤㍢㠴〳㙥戶㐳㐲摦愶摢㌲㕤㤷戳愸扢㍢㜷扥㍡㝢扥㝡㈹挹攷㘶换㍤㤷昷攴扦ㄱ㔷〰ㅦ㌲晦㍤晤攵戵挶摦㤷㝦晦㤷敦㝦昶挵㙢昷晥㈹晦㌵改㐸〳〲ㄵづ收〹ㅣ戹攰扦㝤挷㘱晢搰扣㐹㥢㄰㕥慤换愳㐰㤸㐹搱慥〷敢㐱㔴㜷昸慥㙢昶㑦搹㐹攱㙥㠷昹ㄴ挴㐲㡡㘵愹戶㘰㜷㤷㔹㠶摤〸扡㘱㥢慤搶㥦㠷㈰㐷散㈰㔵ㄳ昱㑤㤱㈹㍤㥤摦㤶㘸㈶㌹㔶㑡㤲ち㙦㥢㌶㍦㠱㌳㠷㐲愵㈸㐲ㄴ㔳㠷ㅣ摤㜲㈲㤷㑤搸㈲㑣㠹戲㙥ㄳㄷ〹ㄹ㔸㌹㝢慢㐳㙡㔹㉦摡㉢愱㘳戹㡥捦㈰㡣搳昱搰㌵戶㑤㈸㘰㌳攰づ㈰㝤搱摥㈲晤攱扢㜰㘸敤晥ぢ㈳㌵攱昹㔴㝢挹昱㌹㉤㈳愴㠸昲㤴摤攸〴晢㜴换敢㝡晥㡡戹换㥦ぢ愹挰昸攳㈴㐴㈳㉢戲愲挸扡愲㍦慤㝣㄰攰㈴㘹㤶㝥㔹㘴㐲㔶㤲㡡㤸㤸㜶㔱㐳愲㑡攱ぢ散㘹攴㜶㌴㌶搴ㅤ㕣㤱㐵㍣晦ㄶ收扣㑤搹㐷㉢户㔷て㤱昷㔷扡攷慡㠸攲㈷〶㍡㜰㥥㤳戱慡〰晣㐰㜳挸〲㐹攲愸愵搵㉦㙦㡢㌱搰挴挹挳攲㌲挵捡㠲扤㘶戶㤸㑢㈱摥㌳愳挹戸〲慣攵㤹㉥㑦晡㙡㠱攷㤹㔰㉤摣收ㅡ㙤搳㘵扡扤搸㡤㠲ㅢ㡥㙦搸㤴〹晤㑢㥡捣ㅥ㌵㤹扤㌸ㄸ摢户〰晤㐵ㄹ戴㠲㙤㌳㜴愲㡥攷戴㜵㔴〰捦㥦ぢ㥤挴㕤㡤㤸㌹㐸〳㥦㤱㡥敥㜱㡣㈵㜱㤷〹㄰㠳㜵㄰㍦㘹慥㈲㙢昴㑦㝥㑡㘴㐸ㅥ㐶挴㐱攳㕤愲愶㡡ㄷㄵ㐰っ愴〷㠳㜷㥢〷昷愸㐵㌸㈱ㄹ挰づ摤挶㝢ㄸ㤱愴㉣戰搵戱戰〱㘱㉡扦ㄶ㤸搶戲搹愶㤷㤹㕣昲㉥愳㤳㘸攱㔲挲ㄲ㠰㕣㡤敥〶㜴攷搸㜳㉣ㄶ敡㘸㘸搰晢㑦ㄶ㄰㔰㡢㘵㐸㈱㉤㈳愹敡㠴㍥㙥慤搵〱慤户㤲昰㌸晣扥戴㝡㠴晥扦㙥㕥扥㠶敤攷昳㈲ㄴ捤㔰搱㌸㐷㤹っ㠸㠸昳愴〶㥣挷㠰㌲㘵㉡挰㐸㕡㌶愳㤸㡡㤰ㄷ㉥戲㔹昱愲〱戴愷ㄳ㌲ㄲ㌰㔱ㄵ〷㤹ㄸ㠲㜷㕡㡣散昴挱㌳㠹搶㈰㉤㘷㔶㍥昶愳㠰㤱㄰㠷愲㘴㐹搴㕡晡㙡㝣㘴㔹㈲收㌵㤸挰㝤㌲戰㡥昶㙤捡捥挰㔸㠸㝥㜳昴愵㈰㡤㝥昲㜹愳㑡愳愵扣っㄸ㌴㘰〱㌴㌳攱ㄱㅣ㥣㌱㐷㤹っ敦㈳戴攰㐲㔲挰㈳㤱ちつ㑡㌳收㠸搲ち㝡㌶搴户ㄱ昵㕤㜲ㄹ㈸㠲㔱㜱〹㈲捦㡢㌶ㄲ㕦㄰搲㠳㘱㌶㝤㘳㌹㤸ぢ㠸㍥㜱㍡㜵ㅢㄴ搳搰〳敢㔰晦㐸㜰攵㤱昳㜱㠲㐳㘸㠸㌹㐸摡㐵捡㑥摦㜰摡㘱挰〳㍢㥡㙥㔰搸ㄳ捦㉢㌶㠰㤴晡〷愲㌸㜶㑤ㅣ㉣敢攳㠱㙡て㘸㌳扦攳〷晢扥搸㡤㑡㠰㉢㘲㠲㕦戹ㅣ㤶㠹㠳〶ㄵ摥㈴㉥㤶〶㤶㔴㠲づ㈲㤵愰㠷㐸㈵㈸ㅤ㔲〹㡡㠷愴㐲㐲㈷搵〲散㐸㙥挹㙤搹㤲㔹㌶㤷㤳捦愶敥戰㐷戴攷攰ㄲ愰㘹㔰ㅥ昵㌳㍡敢挹㈶㡤戲ㄲ㤳愱㕤挶〲戲昷㈹换㤷愰㍣搰ㄲ敤ち㘵㕦慢㉤㌵㐷摦昸戴敦㔰㜳㠱㥡㠵㠱搰攳㈱搷慥㔲换㈴戵っ㐵换ㄲ戴て㔴㡣敦㈲〳ㅦ挵㙢㔸〹㝡㠸攳ㅡ㡢㤴ㄵ㌳㔳㔸ㄸ㜵散㘴㈸㍤㄰㈶㑦つㅦ挴㡤晡〷㔳搸摤挸挸㥦㝥㜱晦捡搹㥦㝣晡㌰昹摥㝢攷昳晢㕦晥搲敤㕤㤳戱㈴攰扦昱㍡㌲〰㙣〳攰㕡晥㕤〲㠹㡦㘰攵摦㈶ㅤ㐷戰㌲㌶昹㌸慣㍣昴捥〴㤵㔱㙤搸挸㠴ㅤ㌷㐳㔰㘴㈵㡥敢ち〵㉢㔰挸ぢ改愵㘷㡤㄰ㅣ〵㍡㝡㥤㑣㤸㑢挸づ㌶㍦㜰慡㠶愸㘱戲㘶㙦㠴攴㘵㜳昶㉡㈷攴㙤改㜴㔳㡤㈲㝡搱㝣ㅥ攲㈱㤹㝣ㄶ㜱〸摥㥥㝣㥦㌲搶摡挰㤳㘳愰捡㈱㍦〶て㌸ち㈲攵搳㠱㜰ㄱㅦㄵ昹㌷㈴㑥㔸㝦㕥晡㤱㤴㕣ㄹㄵ挹㔸愵㡤攴㠵㌳愴㉣㙦㝣㐴搵㌸㥥挲〰㈴ㄵ摤㈷摥㈷慣攸ㄴ㐹㌴昹戳〸〰捡㡣㡢㍦㡡㡣㡢㜷愳㜸㜰㡤愶捡㔸ㅣ㌴㡣ㅢ㐹〱ㄵ㔹㜴愱㜵攰㘸愸㉣㤵㌰㐴㔸捣〶ㄵ㡡ㄹㄵ㥦㉢㈹〷㌱ㅥ戲捥愴摦〷慦搳㝢㕦ㅦㄲ换㔰慣㡥㈳㕣㔶㜹晦改㘸㐱㌹〱㜰挵敦搷挴敤慦㐰〷愷㍦昴敦愰戸㐴㍦㕤㤶㈶晥〷晦㤷昹㡣</t>
  </si>
  <si>
    <t>㜸〱敤㕣㕤㙣ㅣ搷㜵㥥㍢晢挳㥤㈵㈹搲愲㉣㔹㡥㘳㌳㜱ㅣ㍢愶挲㠸戲ㄵ㐷㘹㔵㤵㍦愶愴㤸㤲㘸㉦㈵搷㠹㕢㙡戸㍢㈳㡥戵㌳㑢捦捣㔲愲㈳挷㝥〸搰㈰㘹摡㌴㈸ち搸㜱搰挴㐱ㄳ〴㐵㔳昴挵㑤搰扣〴㈸搰愲㜰㠰㍥愴て〵晡攰〶㐵晢搰愲㄰搰㤷㍣〴㐸扦敦捣捣敥散㉥㜷㐸慦敤㤶㉥㌸ㄴて敦摣晦㝢捦敦㍤攷㡥㌴愵㘹摡慦昰昰㉦㥦㍣ㄳ昷㔴戶㠲搰㜲愷攷ㅢ昵扡㔵つ㥤㠶ㄷ㑣捦晡扥戹戵攴〴㘱づㄵ㡡慢づ捡㠳挲㙡攰扣㘰㤵㔶㌷㉤㍦㐰愵㠲愶㤵㑡㠶㡥㜲㜶挲摦昱攴挵㘰慢㤱㍣挰捡晣摣愵戵攷搰㙢㈵㙣昸搶戱挹㉢㔱摢搳㌳㌳搳㌳搳㈷㑥㥤昸攴昴昱㘳㤳昳捤㝡搸昴慤搳㥥搵っ㝤戳㝥㙣㜲戹戹㔶㜷慡㑦㔸㕢㉢㡤敢㤶㜷摡㕡㍢晥挸㥡昹攸愷㘶ㅥ㍤㜹搲㍥㜵敡㔳㈳ㄸ㕡扢㌸㍦户散㕢㜶昰㉥昵㔹攰㤴ㅦ㕤戰慡づ搷㘶㔹扥攳㕤㥢㥥㥦挳扦搴晣昱昶搸㜴㘵摤戲㐲づ㙤昹㤶㔷戵〲〳つ㠷摤搹㈰㘸扡ㅢ摣㍣挳㕤挴㔲慢㘶㄰ㄶ摣㜹慢㕥㌷摣愴搷㤲㝢〹㝢㔷㌷户㐶摣㡡攵〵㑥攸㙣㍡攱㔶搱㕤㐱㐷戵㔱昷㜲㘰㍤㘵㝡搷慣㡢愶㙢ㄵ摣戳㑤愷㤶㡦ㅥ㉤昷㘰搲㐵㝡㘲戲晣改搹挰㥤㕦㌷㝤㤹㔱挰㡤挹愸扢攸㔷㍢敢摥摦扦㕦㑥㕤㐶㘰㥦て昴慦㠷㤲㉢愶摦慡㌹搵扦㘶扣昸捥ㄹ㝣愲㝦晤搴ㅥ㜵戶昹㔸晦㌶戲㤵㥤戵搵㜰㑣摦戲愳㔸㡣㔱㈴ㄸ㈲㈸ㄱ㄰㠱㐶㤹㘰㤸㘰〴㐰攵晦ㅢ㕣㤲㙥挸㈲㝤搵搴㔷搷昴搵慡扥㕡搳㔷㉤㝤搵搶㔷慦改慢敢晡慡愳慦㍥愷慦㕥㐷㥤攴㈹つつ改昱昳晢昷晣挴㝤敢㤹搳㑢㕦晢昳㐳攳ㅦ㥦㜸昱㠹㤱〳愸昴㘴㍣愹〵摦扣〱㔲㙢㔳昱㠹改攳晣搹㤹㉢挰ㄴ昶㐹晢㌱㝢㘶愶㜶昲戸昹㠸㔹攰戲㌲㤰摦㐱㈸攳愸㍢㘲㍦敤㜸戵挶つ挱摤㍤㜳㘶㘰戵㌷㙥㉡㉥㥢㙢㌴扤㕡昰㠱敤ぢ㉢愱ㄹ㕡㜷㜷㤷戵㍢改㘹㔶〱㕢㔹㠱㡣㜷㙦㜷戳㉢㘶扤㘹捤摥㜴愲攲て㜶ㄵ扢换㝥㘳慤㝦改愲㙦㍤摦㉡敤㤹搱㉣㠴摡愶昴摤戳捡愸㈸㥡搷攴晣㝡㈳戰㍣㤹摥㤴扢散㔴慦㕢㝥挵愲㐸戴㙡戲搴㍢㔹ㄴ㜳晤搴㈵てぢ〵户搶㍥㥣捥戵ㅦ扦ㄹ㠲㤹慤ㅡ收扢㘱昹攱搶㡡戹㔶户づ㜷㔴㠹挶㐴挱搱㡥散挵㐶戵ㄹ捣㌷扣搰㙦搴㍢㑢㘶㙢㥢㈶㈴㑤敤㐲愳㘶攵昳㥡〸〵〸摣㕣㑥㈹敤攱晥扣㈰㠸㐸愱㤸㡣㝣㔷㈷搹㑤㍦㠵搵㘱ㄵ㜵㡢㌴愹㝦㘴㠷捥㌸㕦㤱㌱ㄹㅣ㤸㕡ㄳ昵〷〷㝤㘸㠷㙥㕢㤸㝢㙦㉢敢晡㐴扣晡挷㌷㉤㉦㍣㘷㝡戵扡攵㘷㙡㍦挵ㄹㄹ㘳〰㠵摢㄰〸㝤㜷㡦慡㑥摤㔴㕢㠵ㅢ㑥㉤㕣㉦慥㕢捥戵昵㄰㜹搰㤰愵ㄲ户戶攷㌱敥㐰㤶㜱㤰㘰〲愰㕣搶㡡㠷㔸愹㔸挶愳ㄵ㈸㥤㌲㜸戹㐳㤰戳㕤〷㉦㡦搸㡢㑥㍤戴㈲愱㍣㘶〳㈳㤱㔶ㄳ昴㡤㤲㐴㝤戳ㅡ㈹㡣㐳昶㍣愸搴㜴扣㜰慢捤户㍤㕣ㄲㄱ搱扥㉣搸㜳戲㠰愲愰㔳ㅥ㘴昰ㅡ㠸愶㑢ㅡ㘴㔷㑥ㄱㄱ搹㈰㐳戳愳攷㑥㈲㘳晤っㄹ㠱晡㘹㈲㘴敤攳晤㘵〴㠹扤㤷㐸搹愸㉦㍦敥㑢戳敤㙣昹㐸㥡摤㠹㡤㌳づㄳㅣ㈱戸㡢攰㈸㠰晡㌷㐸㌸㑡㌹愴㍢ㅦ攳〳㜸㌷敥㈱昸㈰〰攴㤳㐱㤹ㄳ㡢㉡摡㔰扢戱㈳㔹㙦ㄴ㜶戲ㄸ挵㤱㈸愲㘵摣戲㌳㐷㕤㐱㜴㙣㜵敥つ㕤㥢ㄷㅤ晢搱晥戴㤹㕥づ㈹㌲愳㙡㝡慤㍢㔴㑤㙦〴慢づ愸户敥㐳㔳㘳㤲攰㐳〰㘵攳挳㠴㔰㉥㌴㜸㜷㘷搱搳愴㝣㕦㤸㐵㤱㌱㌴愰㠲㡦〹㤹㐷㠰っ㈱搷㜳㝣搹户愱㘹づ㑥搹敦㝢ㅢ晡㔸㝦晥㡥㤱摥愵㌷昷昵づ晤㐵㙦搳㡡扥ㅦ散愵晥戹慦㡥㜹〰挵挶㐷〹ㅥ〴攸搲㌱㍣㝤扦㕤㑦㠱㤸挵㙥ち㜳〷改㜵ㄱ㉢㜷㘵㙢挳ㄲつ㌴㘲慦㤸晥㌵㉢㠴〷攳晣〲㙣攱㠶敦㕢㜵ㅣ㙡㙢㤲挱昳换㤱捥捣㘰搱㙦戸捣摦户㤱㠳昷㠵㘲挸攷昵㥣搶㘵㈳㘷搸㥡㈹㥦㔳㡡㜲愸㠳ㅦ改㉦㈴㔲㡤㍡挹㡢敤戲捦㤷晢㤲㘴〰㐹昲㌱㙣慢昱㌰〰愴㠴晡挷扥ㄲ攵ㄸ慢㝤㕣慡㜵㕡慣昴昰㘵㥣㑥扡㝣㠸㍤㜲㘴㌸㜲搸捥挱㝦㄰㡣扡ㄵ挷㙤〹㡢㘱㜷搹昲慢昰㉤㌸㜵慢ㅣ戹㘵㈹㙡昶㘵挵晢㐴㔶攴㜲㍤攷改っ晦㥡搰㐹㤷㤴挸攴昶捣挲㡣戳㜸㥢愸攸㠶愴㔰挹㜰つ戵㈴㄰㈹㡦㜵昷㐵捣〰㈲收ㄳ搸㌸攳㌸挱っ挱〹㠰挲㑦㈱㘹㜶扢昱っ㠷つ㙤搲愵扤扡慡㤵㠸〶㜱ㄱ扥搹㔷㔸㥤攴㌰㥦㈴㜸っ愰换晣愱〳㌲㠳㄰〵攵㈹㐲㤴㌰㠶㝤挵戱㙥㤰〶づ搸〸㉣捤㌷㠳戰攱㌲戲㌴㙡㉦㌴㉥㌶挲〵㈷搸㐰㈴㙡挲㡥ㄳ㑦慦㕢ㅥ愸换㠷敤搳㤵搷搸搸戰㙡㠶㕤㘹㌴㈱摡捥㉦散㠵㠳㌹戶〳戶愴㥣捤㜵㠵㘷戰昳㌱扡㔰搸㘹昱户搲ㅢ扢㉢敦㌷て㝤㘳敤ㅤ㕤㜱挲扡㌵㙣㐷㑣挷㜴挹挶㉥㈲㜲㔰ㅢ戲㔷搶㝤换㕡ㄸ戵捦晡㑥慤敥㜸ㄶ㤱〱ㅢ㤳挱扡㈵敢ㅡ愲〴换つ挶〰ㅢ摥愸扤攲㥢㕥戰㘱㌲愰戸㜵戰攳㑤挲㈲〵㝢捥昱〲っ㈳㔸㘴㝡捣慥慣㌷㙥㈰㘲摢㜴扤戳收㐶戰㈷戰㐲愲㡦ㅥ㐱㡤搲㤵慥慢㤲㕥ㅡㄴ㍦㍣㤰㙢ㅡ㜹㉦㑦㈰戸搲ち昴㤹㘷㘸㙦摡昵㜱㡣㠶㜶㍡攷㌴㠲攸㔱㉢㌳㤷㈹㠵挹愹挶㈹戶昹㌴挰㘷捥㕥㍥摦㡥捣扤愳㤸㜵㠱㕥晥っㄹ㉦㘴搱ち㠴搰㐷㜷㈰㈲ㄵ收㤱㜲挰㠱挰㌸摦扡挹慦㙣㑢ㅤ㔲摦㠱㜶㜲ㄱ㤱愴ㄱ㝢挹㕣戳敡㠸㐷扢㘶㜸㈰㝡愱ㄹ敢㥡昵㈰㉥㥢㙦戸慥㐹搲㈲㔹㔶慡㈶㈹㜸戶ㄹ㌶㉥㌸㥥㘱〳〸晤挵㔹收㑤㘴㤹㌷㈵㙢挴㝥㡡愱㐱㐹戳慦挶㌵搳㜷挲㜵搷愹㤶昸挲昰摤㥥愰㐹㌰㌹㈵㙦昲㈴㌲㘳戲换㥡扦っ㤳㉤㤸〶扡愷㈱㐷戹㜵㐴㍦㈸㔷㔷㐵晣愸〱ㅤ㑢㄰㌰攲㈹㌵㝥ㅤ扤ㄵ攴㜶〴㐴㡥㍣户㤳㍢ㄸ户㕦㐲㑥㈴㠴㠸昵っㄲ㠱㔷㌰㈵攴改攲㉥摡㤷㍤㈷〴昶㠸戱㐵㈷㕣〸㠰㜲〰㈴攵㜸㝢户㘰㌵搵㘸慡愵ㄵ敥敢㉤敡㔰ㄳ昷昶㤶愷昵挶㐷戶㈹㡥㌴㑡㑡㤱散㔴㐹㌴换㌶㜳摣㑢慡㐶㠹攲㑥戴㡤捡㜲㥢戶昷㥤㔲攴ㅤ㈸㈶愱ㄹ捤昸つ㈱ㄴ〴㝡㘳ㅤ㐵㥦㝤㌶㜹愴㈲㌶戴〱捡搴㔳㔱摥㘸ㅣㄲ㍣㡦㙢㈷㌵慢ㅣ扦㠱扦て挴挹㑢捤戰愳挴扣㌹ㄱ㤷捣搶敢㤷㍣㔸〹㔵搳慦敤ㄱ㤶挶摡㈲つ㈳摣㌹愸昶㡦戶㌷挵㠸㌱ㅢ㌲㉣㤲攱〷〶ㅢ㠲戹㔲ㄱ㔵㕡㘷愳摣敡㔶㜶㠹㙦ㄷ㉣搳ㄳっ㔴挲摡㠲戵㈹㘶㔸摢㤲㥦㤰〶慤搳愲挸㔱挳㥥㕤ぢ愰搲㐳捡昱㌸㈵っ㙥搸㑦搱㉤㠵㑢っ㄰扢㜱㙡戹ㅡ㈲戴摢敡㠰㈷㠳扤㠳ㅤ散㐸ㄴ㍡愱㜵㐶〹㕡捣㈰摣捥㐵㤰㜷〶挴㈸〴愹㉤捦㝦㥤㔱慦扥挲攷晢㘷戴㈴ㄱ㌳ㄱ挳㕤ㄹ搶〳㤰㥢㡥㑣㤲㡢㈶㤲㠰㜹㈴搹㐴㘸㡤㈴㜹㌴㌱㐶㘹昲昹㈱㙥昱㌰㤶㌵㐶戶愹攳㥥㕢攸㐰㥢搶户づ搸攷扤㙡扤㔹戳㐴ㄵ㈷戲㕡㌴昲㥥挰㤷㕣〱㡣戸㈹㘳㕦攲㑤㌹㡦愳ㄴ㤷㑣㈴つ㙥㜷ㅢ㘷搰㕣㠴ㅣ晡㠸㔴ㅦ〳㤰ㄹ㙥㌹〹㠸昵摣㔳愰㝤㜸戰㝤㠱㐱㉥捦㐱愴昵㘴㔱㤶㉤攱㍥㕥㉢㡡㉣摣㤶慡戶搴㔸㙡搰㘶㑦㘵㥤㜳愲慣㍤㠱㈳慣㌳ㄲ㜸挵㈲㡣㤱〱戹㠳㥤㘸户攳攸敥敤㤷攴㔵扢つ㔴〸〶ㄴ㘳扣㍣〵㘹搸㔵㌰ㄲつ㙥扤㙤㜵㉢㐶㝦㘹㜹ㅢ戳〰㡡㘱㘰ㅡ戴愸ㄹㄹ㌸昳㐸敦㙣攰摣㠷㕡ㄹㄱ搲㜴㌰㤵㌱捡〹㌸散㠱㌴㜰ㄳて搲㉢つ㈸愱昰㤰㕣っ㑢敥㈶㑥戹㌸〲㌵晣挳㕤㤹换㘶㠸敢㉦摥搱慥散搹㕡㡤收㉥晣㜳㝢〲慢戸扡ㄱ㤹愳㠷扡㉥㘵挹㥡㘸摦摤摦㔵㄰㕦ㄶ㍣戱㌰㝤捥っ慢敢㤵㜰㉢扡戸㌵㈰㐹愸挲㡦攱㡦搸㜶㜴摡捣㜹㡦ㄷ㔱㌷戹昷攵敢㕥攳㠶㈷昳㉡〴扣昵〷ち挱ㄵ捡㈱㑥戲慣晤ち㍦昲攸㕡攱慦搱攳㙥愶捤づ摡づㄲ昶㈳㑦搹㔸挴㕦〶愹㈷昱㌷㠳㔶㘰扦户㙥づ㤰㔶づ㜵搱㡡〸㠳㝤㘲昱慥扤㕢挴愲愹ㅦ〱戵㈴㤸攸㔸㡥㍤晦㉥搸㕦晤㄰㌹㐴㍡摥㘳㔱㔲昸㄰㔲ㄹ愸ㄳ㘱ㅥ㕦昳攰愵㤰晦㍦㔸㑡㌸㝡㕢㤶晡摦㘰攸扦敡㐶搱扤㐴搱ㅢ㍤㈸㔲扣ち㈲㍣晣〴ㄲ挹㔳㘰㠸昶㙤〵挳戹愶晤㐳攸㝢㝥改昷晦昰㄰㝡㈱㈶づ戱搳㄰㙥㝢〰敦㉤㌳㈱搷㘳㈶㌰㠰㉦㘶挲㐵㈴ㄴ㈳昹㤱㤹㄰晢㐱㤶㤱戱戳㤹挰昸㕥㠶㌱㤸ち户愶㕣ㅢ㍣㠵ㅤ㜶改㈳㍢㠷换户㔶㠰㤸㍥ㄴ㔷㌰て慦搴㤱摥散㘵搳㌷摤愳㤲㝦搶户愰搰晣ㄵ摣收㤶㈶㙣㜱昷戶㈵搲㘸ㅢ㝦㐵攲㘹摦昷愹散敥づ㍢㌰ㄵ㍤㤱ぢ㕦㤵㔴昱ㅤ㜸㑢ㄴ捦づ摡攷て晤攰散扦扣昰挵㌳扣戱ㄶ搳㙡攱㘱愴〷〹摢搳㥥㐰㘰㌷㜵㔹攴㑥㝥㥣㜳〱㥦㈹㌹ㅢ㜵㙢捥昴挵ㄲちっ㌷㐹㐶㠴㤷㈲捣㠸昸昶㠲㤹㠹扢て㤱㤹㌹摤攵昲㤴㡦㥢挴㑤㌸㥤㥡戸昸昵㤲搰愱敡慢挸〶戴㌸ぢ㝦〱㔵昴㌶㈷搲㘹㈹昲攴挹㐷愹ㅦ㜴敢扡㤳搴㜵搱㘱㠶愱晦㐴㑡㈱〶㐱ち㐹ㅦ㘶㜸㈹㐰愴㔴〵㠹〲㘳㝤ㄹ搱戵敥㌰㉦㝤〲晢㐲挰㙡㕤晣ㅢ昰㐳ㄶ散㈲戰㤸昸攳〷㍤搵搲ㄶ㑤㔴ㄳ挳戵㘲搳慣㈰㈱〷ㄸ㘶捣㈴戹㤷㤱㐸㥥〲㑦戶扢㜶㐹㜱㤰㔱㌷ち扥㐵㡣㕤㜰改㙦㉢扢㡦㝢㑤摣晥㠰㥥㈹㡡挲昰づ㌲ㅢ㠷㔲㠹搳㐵㔵换㔱ㄶ攱㔸㤴㙣㌵ㅡ㡥㡢愰戳扣愳㌸㤹㈲〰挸慦㠵㔸㍥搵敥晡捥敥ㄲ敡㌸㙦〸ぢ攴㉦散慦㝢㌳ㄸㅢ愳㤲㘳㈰㘱㜷㔵慢ㄴ㕤ㄱ扦㠲㈶㘲攵㉢愳㥤攴㔸㑡㌱㑥㥤㜰㔶㑥敦搱晦㡣㘰ぢ㘷㍤捤摡っ㘵㜷攸晦㘷㤰戱愳晥㔷愷搸ㄶ扦挶㘷攳〴㕦ち㡣愱散ㄸ戶攱㡥挰扢㡤〰㡥ㅣ㡥つ㐹㌲散ㅤ愵㉡昸㠰㌵㉡ㄶ〹づ摦㔷扥晢㝡㐴慢㉤㙤摢攱扥〲㤰昱愱挲㥦㐲〴昵㙤摦㈹户搸ㅢ㥦攲戳〰㠷㉥㌸㔵扦ㄱ㌴散㜰戲㠲挰敦㈴扦㍦戳㘱昳捣慡敦㜴ぢ戵晢戱ㄳ㈳扦㠳㌶ㄷ㉦㐱㘰㕦戴挲㜷㉢ㅥ挹攸挲敥愲ㄹ晣ㄶ㘹㍣ㄵ㘲愲㜶〸敥戰㥦㙣㥡㜵㝣扥㝡〹晥捥㤰㔹㝢㐲搹㐵㕥攷敥㕢ㅡ摣㍡摣搳㝡〲㍥㈱慢㍥㡤〰㤹㉣攱㜳扦捤㝤敤摥㠳捥扡昱摡〲搶ㅣ捣敦㔶㉥㝣ㅢ㌸摤摤㈸㥤㈴挳㌱昹㔵㜲搹戸㑡〸㥦〸㥣㜵㔹捥敢㉥㈷㉤㝢㥢〰㥤挷ㅦ㜵搳ㄹ㌶㔵㠷ぢ㙤ㄷㄱ㜰ㄳ㑤搵㉣〱㝥㡤戵㌸挱ㄷ㐵㑦ㅦ㔹㔱㝤ㄳ换㈲〳㈰慤ㄵ㙢〰晤愹晡ㅢ摢㔱戵愲愷㐷晡〷改㙢戴摢昸㍢㥥ㅣ㐸ㄵ㑦ㅥ㈴搲戲㝡〵捤戹㠹搱㘶慣㌳て㈷ㄱ㌹㘱㈰㙤㈴㉤㤰搶ㄴ㑦ㄸ㌲扤㍦㐶㠳搶昴慥㈳户晦昴晥㘸摢改搱㌶㤰改愵晢ㅦ㑦㜴㡢攱愱搸㘸㄰㙣㄰㍣て㌰㥥愸㤸㌱㑡㑤㡡愲㘲ㄴ㝤昸ㄱㄱ㠷攷ㅦ攲扦㙦㥤昹改㥢㝣晥昳㡣ㄲ㌹㠹愲捥㔵㔰㑥捡㉡扥㥡㕥㐵㠸摣晥慢昸捡㜶慢ㄸ愷〸攵㑣㡣㑤㠰搱㥣扡㡡㍦戲慡ㅢ㐸㜰㐳昹慢捣㈴户㘳慤挴扢戴摤㐲㘲㌴㌷㑥㍣搱㘱㘳扣㐰昰㜹㠲㕢〴㉦ㄲ㝣㠱攰㈵㠰㔱㕤ㄱ㐵㌲挸换㐸㈴㠳ㄴ戸㘳ㄹㅦち㠹㥤挵㑢㤵ㅣ愲ㄸ㌹㜶㡢㤱㜶㉤戹戱㐷㜷㑦挸ㄸ㉣㠹㕦摥昶㔵つ挵〱㙦ぢ愸㤷ㄲっ㥥㍢㤷㝣㠵愵挷昱㉢㔰㔰㘴搹㤲攲戸㤱敡ぢ㐹攵扦㝣愳敤㝥㐵〱ㅥ㤰㔹㔴㤹㤴㈹㤵㕦㑣㉡㥦挰ㄷ㕥㔲㐷搳愳㍦摡㕢㐹㘵㔲戰㔴扥㤵㔴晥㡦ㄳ㐷㕢㤵ㄳ㠲㡤㝡㉥㤰㥡㌲㙣㘶㌹㐵愴扥昶收攱扣㘰㔳てて摢㔱㌶㈵戰㠴愱敢愲㠹㐷㜰戱挴挷昷搶㑢戸㈷㠵敢㈴㄰搶搱㝦扢㜰ㅥ昷愷ㄶ捣搰挴攷搴㥢〸㕣晢㠶扣戱㜱搱扥攴㈳㘳挸㍥ㅦ攰㙣㔶摢㔳㈴〲戳㈲ㅦ敤敦づづ晥っㄳ戴扤ㅦ㐹挰㑤攷㝤㤴挱㤴㤰〴㘹昲敡㠵〴戳摡换㙤㥡㌱㝥ㄷ挸㠱㍣〵㘴挲昸ㄲ㘰ㄴ搴攱捤㘷㙤㥣㠲㐲愴挰㤷㔹昰ㄵ㠲摦〳㈸㉢㑡〵搲㐱昱慢〰㘳挹㝦㝡㌱戹㈹㝥ㄷ㕤昹挹㘰㘹㌲㌲晥㠰つ扥〶㤰㠳ㅢ㔸挵㐴㔸㌶晥㄰㌹愹㐱ぢ㤴㌰扦搶摦慥攵戱㌵昹㄰ㅦ㕡慦攳㡢晢挷昱〵晤ㄶ㍢捥攱㍦㄰㈹㠸ㄱ㥥搷㍦㍤㔸㕦㈴㌴摡捦昲敢㘲㐱敦愰ㅦ㙥㜰㍢攲挱ㅥ㐵㥦㈹捡㔱㉥㔷搵搱㍦挷愰㜹㕤㔶㤴慣㤲㝤㍤捥㍥㉣搹㤴戵㤲晤㕣㥣㝤㐴戲㈹㝤㈵摢㠹戳ㅦ㤲㙣捡㘳挹㕥㡦戳改㕡㉢㡦扦っ㈸㈸㝤〵〹攳㔵㠲㙦〰㤴ぢ㈴㠵㕤搳㈴ㄷ㌴愰㝤昱ㅡ㥡㉡ㄲ㥡㘸㠹㙦挶〹扥㈸㔲㤹㑣㜹㉤㥥㌲昵㘰㐹㉦㉡㔲㥥ㄴ㤸㜱挱㘹㈹㔰㡡搴㈸〵㔷攳㠲㌳挸㌰扥つ愰㐸㙤㕣㤳昱㍡摦㐸㘴㌲攰㜷攲㠴っ挸㍤㤰收捦㜶つ昸㙡㔲昰戹慥〱戹㔷搲攲戳改〱扦挷㑥㘵㘱㐸㜴愸昳㜱㉥㔰昶晢晢㐸㡣收挶㌸㌷㉡㝥晤愶慡㕥慤㕤扤晡㡢戱晣攴摤昹摦晡捤㤱㔷摥晡晢㥦㝦晤㘷捦㥥晥昷㕦扥昶摡捦晥昵敢㙦晥昲挷㙢愷晦昶昵搷晦收㌳㝦昲收捦て摡摦搲摦昸挵搲户㙥捤㕣扦昵扣㝤昹攱戳户㥥㜹敥挹㤹攵㍢愶㜲戹愱愱〷㈷晥敥慥㠷挶㕦㝥晥㠷敡㈷晦㜴挴㔳戲㕣っ搰㌹つ㉥㕢愶昱㘷㐸㘰ㅡ㥣昱㝢㍡つ㉥㔷㌶㙡㈵摥愸㌹㘴㤴攰愵攱〴愴愰搲㔹㌰晣㍦摢ㅦ攷ㅣ</t>
  </si>
  <si>
    <t>f6013f3e-4497-4c25-9273-7433e502c3c8</t>
  </si>
  <si>
    <t>㜸〱捤㔹换㜳摢挶ㄹ〷㐰〲〴㈸㔲㘲㘳㍢㡤摢㈴㔵ㅥ㙥㥡㐸㘶㐵㍤㙣㈹慥㘳㑢愴愴㈸㤱㉤挵㤴敤㈳〷㈴ㄶ㈲㈲㍣㔴㉣㈸㠹戹愴愷晥〱扤昴㤴㘹捦扤戴㤷捥㘴摡㔳愷㠷㈶㤳㝦愰㥤昶摡㥥摡愹摢㐳㑦㥤㜱扦摦〲㤴㐸㠸㤲㘵挵㥤昱摡㕣散昳摢摤敦昹摢㤵㈴㑢㤲昴㤸ㄲ扥㐸㔹ㄴ㕥慥㜷㜹挴扣㜲㌵㜰㕤搶㡡㥣挰攷攵挵㌰㌴扢敢づ㡦㌲㌴㐰㙢㌸搴捦搵〶㜷㍥㘱㝡㘳㡦㠵㥣〶愹㤲愴敢㠶㐲晤㈰㠲㕦愹㔷㌱㌰慢㤰愵㙣慢扡戴搱晣㤸愸搶愳㈰㘴㤳攳て攲戹㌷㉢㤵㜲愵㍣扤㌰㝤慤㍣㌵㌹㕥敤戸㔱㈷㘴㌷㝤搶㠹㐲搳㥤ㅣ摦散㌴㕤愷昵㈱敢㙥〵㍢捣扦挹㥡㔳㌳㑤㜳㜶扥㌲㍢㌷㘷㉦㉣捣ㄷ㘸㘹改㙥㜵㘹㌳㘴㌶㝦㔶㌴㌵搰摣愸㉥㤵敦戲攸㔹搱捣ㄱ㑤㈲㔹ぢ㍣搳昱㥦ㄱ㔱ㄵ扣㥤慢戱㤶〳㈱㌰ㄶ㍡晥㜶㤹戶㍤挰㘸慡㕤㉦㉦㜲摥昱㜶㈱捦㉡㜳摤㝢捣搶㘹愶攱搵㜸戴㘹㠶ㅥ㉦㜸攰ㅦぢ㤹摦㘲㝣搴㕢㍥㘸㌱㌷ㄹ挸㜵敦㠱ㄹ摥㌵㍤㤶㐵㘱捣㡢㘵戸㘶㌱㍦㜲愲㙥搱扢捦搹㍤搳摦㘶ㄸ愲㝡慢ㅤ挷㤲戳㔹晡㉦㘵摥ㅡ戶㌳㈱㈸摡㡦㔷㙤㥢㘱㈴㙡㄰㘱㘵搸搸㍥㜵ㄱ愷ㄸ搸ㄷ㔴㙡㍣㌵ぢ㌲慢㍢摥㠷㉣昴㤹㡢㐵㈰挹㠹搴㈰挱愰㔸づ㠷㥣敡ㅤ〷㔲㤲㐷ㄲ㈳挰㔹戰㡡〶㘶㕤愹慤戲挰㘳㔱攸戴㈶㌷挳愰㜹㜳慡㍣㌵㌵㍤㕢愹捣捦捣㑤捤捦㕣㥢㥢㥤㕢㤸㥢㌶っㅡ㙡攴㌱㘹㠴戲㘲捤㡣捣昱㍡〹㠶昱昱㡡㔱㐰㘷㤱㌲㌹晢㙦戲扣晥㜵㌰㕡㘹㤸㑡愳愹㌴㕡㑡挳㔲ㅡ㑣㘹搸㑡㘳㕢㘹戴㤵㠶愳㌴㍥㔶ㅡ㍢㌴愶㤷昴㕣㑥㐹搲㍦㠲昱攵㑦晥昰昳摢㥦㝤攷挷慦㍥晣戵户㔸ㄸ愳㐱ㅦ㈵㘷愸㠵收㍥㘹挵㤱挲㑤㤷㘹攳㘷戱㌴㌲㌴㝢捥扥㙥㔷㉡搶摣㤴㌹㘳慡㌸摡㔹㐵㕡愲戱〵晢愱攳㕢挱扥㤰昱换㑢㈶㘷㐷㈲㥦㐸晡㤶㠲㡥㙦昱㙦て敦慣㐷㘶挴扥㤵敥㍢㈲㜲㙣㕡捣㘸戱摥慢改㘹て㑣户挳ㄶてㅣ㉥扡㕦㐹㜵㤳晥〷捤㤳㝢㔷㐲昶挳挳摥㘳㍢㕡㈴㐷戹㈷㘸ㅦ㍢㘵摣㤵㈸㐰戵ㅤ㜰收㡢昵㈷扣㑤愷戵挳挲㍡㠳㥢㘵㤶㌸敡㈵㜴㈵㐶㌸戱攱搳㐱挹慣慣搷晢㕢敤攵㠳㠸昹ㄶ戳㘸扦扢㉣㡣扡㕢㘶搳㘵㉦づっ㠹搷愴㡥换〳捤㉢㐱慢挳慢㠱ㅦ㠵㠱㍢搸戳㘸敤㤹㘴昸搶㥤挰㘲㘴户㔹㈴㜲攲㤹㡣㉣㑢敦っ㌳ㅥ搰攵㘵㈱㠸㍥ㄱ挳㡣㕦ㅡ㔴扢昲㍤㍡ㅤ㥤挲㘵搰㐹攵捤㈷㄰ㄳ㜴㐱收敤㤳〷昶㥤〹㌱〹愳扦㜷昲㘸戱挷㐳挹晤㝦〷㉢捡㠵攴昴换㝢攴ㅣ摦㌷㝤换㘵攱愹ㄱ㔵挶㡥っㄸ㡢晡㑦㜲〸㈷㜲て㕥㐸㍥㤰扢敡扥㘳㐵㙤慤捤㥣敤㜶㐴㙤ㄴ㜵㜵ㅤ慣㍤㤶㡣ㄷ愸挹戸㠰散㈲㘵昹扣愴㕤挲㈰㉤㙦扣ㄸ搷㔵㜸愹愷㜷扢㠸敢㠶㜰昳ㄴ㤳戹敡慤〴㈱捦㘴㠶㥤昲㝤㤳户㈳愸攷愹㥤㌸㥡昱㑤㘴㉦㔱愶挲㐵㍥搱慢攳挴㔹〴慦愲㔷㘳戶㐹㤰㐱㔸户㙣慡㕥ㅣ㠵㙡㡣户っ㠴慢㌵戲㤵〳㡤㑡㘴晣〵て摡捦づ㈲㌸攵㥣㐷㠱㡦愴㘴搰愰〹㌱㉢㉥㘱㘶㔱戴昵㘶攷㤳ㅡ㔱㈸㠹㘲ㅦ㤵ㄱ搱㄰㔳㈲挳㈱㝢㤱㌲㐹㝥晡㈱㘸敦〸㑤㕡㕡搱〷〳ㄸ挵㔵㙢㤵昹㕢摤㕤挶㌱㕣搷㑥㘵㘵摡扣㐰㙣愳搵扣ㅦ㌹㉥㉦搳㑥㔷挳愰戳晢㉣改㠰㤶㜱㤹戲㕥㔲晦㐶㕡㝣昶㌳〱㈸收昶㈰㥢㐶㠳づ㐷㌵戴ㄸ㠸㠵〶戴㤵㠸㍤愶㡦㐸挶㉢昴挹㥦搶愷㈲戲㍥㑤戰㠷昱ㄵ㍣攲搰㔶挸〴㝣搱㐵㠵戸㕤昴ㅥ〶攱㑥㌳〸㜶愰㑦愳愲挶摢㡣㐵㠰〴㈳〹〴ㄲ㔰㐷㤶㌳㤹㠱㌸摥㠷ㅤ〰㈶戴搷㈸㉢㉥扡敥㜸㡦㈲搷㕥愷愶っ挰挹ㅢ㔴㤸㕡㜴挲㠶ㅤ挲〱㌷㕡㈱愱㙦搳㙤㥡慥换㔹搴搹㥤戹㕡㤹扥㕡戹㥥攴㌳搳攵〳㤷ㅦ挸㝦㈱慥〰㍥扣㜷㑢晥捦㑦㙢㔷搶㝦挲愳㤹扦㉡扦晦㐲晥㜳搲㤱〶〴㉡ㅣ捣㔳㌸㜲挱㝦晢㠱挳昶愱㜹愳㌶㈱扣㙡㠷㐷㠱㌰㤳愲㕤ぢ敥〶㔱捤攱扢慥搹扤㘰㈷㠵㠷㙤收㔳㄰ぢ㈹㤶愵摡㠲摤㕤㘶ㄹ㜶㍤攸㠴㉤戶㔶㝢ㅥ㠲ㅣ戱㠳㔴㑤挴㌷㐵愶㜴㍥扦㉤搱㑣㜲慣㤴㈴ㄵ摥㌶㙤㝥〲㘷昶㠵㑡㔱㠴㈸挶㡥㌸扡攵㐴㉥ㅢ戱㐵㤸ㄲ㘵摤㈶㉥ㄲ㌲戰㜲昶㔶㥢搴戲㔶戴㔷㐳挷㜲ㅤ㥦㐱ㄸㄷ攳愱敢㙣㥢㔰挰㘶挰ㅤ㐰晡愲扤㐵晡挳㜷攱搰㕡摤ㄷ〶㙡挲昳愹昶㤲攳㜳㕡㐶㐸ㄱ攵㌱扢摥づ昶改㤶搷昱晣㔵㜳㤷㍦ㄷ㔲㠱昱挷㐹㠸㐶㔶㘴㐵㤱㜵㐵㍦慦㝣㄰攰㈴㘹㥡㝥㔹㘴㐲㔶㤲㡡㤸㤸㜶㔱㝤愲㑡攱ぢ散㘹攰㜶㌴㌴搴ㅤ㕥㤱㐵㍣晦㉥收扣㐵搹〷慢昷搷㡥㤰昷搷扡攷慡㠸攲㘷〶㍡㜰㥥愳戱慡〰晣㐰㜳挸〲㐹攲愸愵搵㉦㙦㡢㌱搰挴搱愳攲ち挵捡㠲扤㙥㌶㤹㑢㈱摥㌳愳搱戸〲慣攵㤹㉥㑦晡慡㠱攷㤹㔰㉤摣收敡㉤搳㘵扡扤搸㠹㠲㍢㡥㙦搸㤴〹晤㑢㥡捣〳㙡㌲て攲㘰㙣摦〳昴ㄷ㘵搰ち戶捤搰㠹摡㥥搳搲㔱〱㍣㝦㉥㜴ㄲ㜷㌵㘲㘶㉦昵㝣㐶㍡扡挷㌱㤶挴㕤㈶㐰っ搶㐱晣愴戹㡡慣搱㍦昹㥣挸㤰㍣㡣㠸㠳挶摢㐴㑤ㄵ㉦㉡㠰ㄸ㐸㡦㝡敦㌶㡦㍥愵ㄶ攱㠴㘴〰㍢㜴ㅢ敦㘰㐴㤲戲挰㔶愷挲〶㠴愹晣㝡㘰㕡㉢㘶㡢㕥㘶㜲挹扢㡣㑥愲㠵㑢〹㑢〰㜲㔵扡ㅢ搰㥤㘳捦戱㔸愸愳愱㑥敦㍦㔹㐰㐰㉤㤶㈱㠵戴㡣愴慡㈳晡戰戵搶㝡戴摥㑣挲㘳晦晢搲摡㌱晡㝦晦㘸晥ㄶ戶㥦捦㡢㔰㌴㐱㐵㘳㤲㌲ㄹ㄰ㄱ攷㐹つ戸㡡〱㘵捡㔴㠰㤱戴㙣〶㌱ㄵ㈱㉦㕣㘴戳攲㐵〳㘸㑦㈷㘴㈴㘰愲㉡づ㌲搲〷敦戴ㄸ搹改扤㘷ㄲ慤㑥㕡捥慣㝣散㐷〱㈳㈱づ㐵挹㤲愸戵昴搵昸搸戲㐴捣慢㌳㠱晢㘴㘰ㅤ敤晢㤴㕤㠲戱㄰晤挶攰㑢㐱ㅡ晤攴昳㐶㠵㐶㑢㜹ㄹ㌰愸挷〲㘸㘶挲㈳㌸㌸㘳㠶㌲ㄹ摥㐷㘸挱㙣㔲挰㈳㤱ちつ㑡㌳收㤸搲ち㝡㌶搴户ㅥ㜵㕤㜲ㄹ㈸㠲㔱㜱〹㈲捦㡢㌶ㄲ㕦㄰搲㠳㘱㌶㝤㘳㌹㥣ぢ㠸㍥㜲㌱㜵ㅢㄴ搳搰〳敢㔰扦㈲戸㜲攲㝣㥣攰〸ㅡ㘲づ㤲㜶㡤戲㡢㜷㥣㔶ㄸ昰挰㡥挶敢ㄴ昶挴昳㡡つ㈰愵㝥㐹ㄴ㠷慥㠹㠳㘵㝤㍣㔰敤〱㙤收㜷晣㘰摦ㄷ扢㔱〹㜰㐵㑣昰㉢㤷挳㌲㜱搰愰挲ㅢ挴挵㔲捦㤲㑡搰㐱愴ㄲ昴㄰愹〴愵㐳㉡㐱昱㤰㔴㐸攸慣㕡㠰ㅤ挹㑤戹㈵㕢㌲换收㜲昲㤵搴ㅤ昶㤸昶ㅣ㕥〲㌴つ捡愳㝥㐱㘷㍤摢愴㐱㔶㘲㌲戴换㔸㐰昶㉥㘵昹ㄲ㤴〷㕡愲摤愰散ㅢ搵愵挶攰ㅢ㥦昶〳㙡㉥㔰戳㌰㄰㝡㍣攴摡㑤㙡ㄹ愵㤶扥㘸㔹㠲昶㠱㡡昱ㅥ㌲昰㔱扣㠶㤵愰㠷㌸慥戱㐸㔹㌱㌳㠶㠵㔱挷㑥晡搲㈳㘱昲搴㜰㍢㙥搴㙦㡦㘱㜷〳㈳㝦昶慦㕦摣戸昲搹㉦ㅦ㈷摦㑦晦㌴昳挷换晦晤㕤敢㤶㡣㈵〱晦㡤搷㤰〱㘰ㅢ〰搷昲㙦ㄳ㐸㝣っ㉢晦㈶改㌸㠶㤵戱挹㈷㘱攵扥㜷㈶愸㡣㙡挳㐶㐶散戸ㄹ㠲㈲㉢㜱㕣㔷㈸㔸㠱㐲㕥㐸㉦㍤敢㠴攰㈸搰搱敢㘴挲㕣㐲㜶戰昹㥥㔳㌵㐴つ㤳㌵㝢㈳㈴㉦㥢戳搷㌸㈱㙦㑢愷㥢㙡ㄴ搱㡢收昳㄰て挹攴戳㠸㐳昰昶攴晢㤴愱搶〶㥥㥣〲㔵㡥昸搱㝢挰㔱㄰㈹捦〷挲㐵㝣㔴攴捦㐹㥣戰晥扣昴㈳㈹戹㌲㉡㤲戱㐶ㅢ挹ぢ㘷㐸㔹摥昸㠰慡㜱㍣㠵〱㐸㉡扡捦扣㑦㔸搱〵㤲㘸昲㘷ㄱ〰㤴〹ㄷ㝦ㄴㄹㄶ敦〶昱攰㍡㑤㤵戱㌸㘸ㄸ㜷㤲〲㉡戲攸㐲㙢捦搱㔰㔹㉡㘱㠸戰㤸つ㉡ㄴ㌳㉡㍥㌷㔲づ㘲㌸㘴㥤㐸扦て㉥搳㝢㕦ㄷㄲ换㔰慣㡥㈳㕣㔶㜹昷㝣戴愰㥣〰戸攲昷㉢攲昶搷愰㠳搳ㅦ昹㜷㔰㕣愲㥦㉥㑢㈳晦〳㥥㕢昲㐹</t>
  </si>
  <si>
    <t>㜸〱敤㕣㕢㙣ㅣ搷㜹摥㌳㝢攱捥㤲ㄴ㘹㔱㤶㉣挵戱改㌸㡥ㅤ㔳摤㠸戲ㄵ㐷㘹㔵㤵ㄷ㔳㔲慣ぢ敤愵攴㈶㜶㐲つ㜷㘷挴戱㜶㘶改㤹㔹㑡㔴㤴搸て㈹ㄲ㌴つ㤲ㄸ㙤〱㍢づ㥡㌸㘸㠳㈰㐰㡡扥戸〹㥡㤷〲〵㔲ㄴ㌶㄰〴㘹㠱〰㝤㜰㠲愰㝤㘸㄰〸攸㑢ㅥ〲愴摦昷捦捣敥散㉥㜷㐸慦敤㤶㉥㌸ㄴ㝦㥥㌹昷㜳晥敢昹晦㌳捡愸㑣㈶昳㍢㍣晣换㈷挷挴㥤㤵つ㍦㌰㥤昲㕣愳㕥㌷慢㠱摤㜰晤昲㡣攷ㄹㅢ㘷㙤㍦挸愲㐲㘱搹㐶戹㥦㕦昶敤ㅢ㘶㜱㜹摤昴㝣㔴捡㘷㌲挵愲慥愱㥣㥤昰㜷㍣㝥搱搹㙡㈴〷戰㌴㌷㝢㘱攵ㄹ昴㕡〹ㅡ㥥㜹㜸昲㔲搸昶挴昴㜴㜹扡㝣昴昸搱て㤷㡦ㅣ㥥㥣㙢搶㠳愶㘷㥥㜰捤㘶攰ㄹ昵挳㤳㡢捤㤵扡㕤㝤捣摣㔸㙡㕣㌵摤ㄳ收捡㤱㠷㔶㡣㠷㍦㌲晤昰戱㘳搶昱攳ㅦㄹ挱搰㤹昳㜳戳㡢㥥㘹昹㙦㔳㥦㜹㑥昹攱㜹戳㙡㜳㙤愶改搹敥㤵昲摣㉣晥㈵收㡦户㐷捡㤵㔵搳っ㌸戴改㤹㙥搵昴㜵㌴ㅣ㜶㘶㝣扦改慣㜱昳㜴㘷〱㑢慤ㅡ㝥㤰㜷收捣㝡㕤㜷攲㕥㡢捥〵散㕤摤搸ㄸ㜱㉡愶敢摢㠱扤㙥〷ㅢ〵㘷〹ㅤ搵㐶㥤㡢扥昹㠴攱㕥㌱捦ㅢ㡥㤹㜷㑥㌵敤㕡㉥㝣㌲搹晢攳㉥㤲ㄳ㤳攵㤷㘷㝣㘷㙥搵昰㘴㐶㍥㌷㈶愵敥㠲㔷敤慣㝢㙦晦㝥㌹㜵ㄹ㠱㝤摥搷扦ㅥ㑡㉥ㄹ㕥慢收㔴晦㥡搱攲㍢㘷昰愱晥昵ㄳ㝢搴搹收㠳晤摢挸㔶㜶搶㔶挳ㄱ㝤换㡥㘲㌱㝡㠱㘰㠸愰㐸㐰〴敡㈵㠲㘱㠲ㄱ〰㤵晢㙦㜰㐹戲㈱㡢戴㘵㐳㕢㕥搱㤶慢摡㜲㑤㕢㌶戵㘵㑢㕢扥愲㉤慦㙡换戶戶晣㡣戶㝣ㄵ㜵攲愷㌸㌴愴㐵捦捦捡㍦戹昱搴昰㥦捣扤昰㙦慦ㅦ扡攷㉦扥晡愳㤱㍤愸昴㜸㌴愹㜹捦戸〶㔲㙢㔳昱搱昲ㄱ晥㙣捤ㄵ㘰ち敢㤸昵㠸㌵㍤㕤㍢㜶挴㜸挸挸㜳㔹㈹挸敦㈰㤴㜱搴ㅤ戱㥥戴摤㕡攳㥡攰敥捥㔹挳㌷摢ㅢ㌷ㄵ㤵捤㌶㥡㙥捤㝦捦收㠵㤵挰〸捣㐳摤㘵敤㑥㝡㥡㔵挰㔶愶㉦攳摤搵摤散㤲㔱㙦㥡㌳搷敤戰昸扤㕤挵捥愲搷㔸改㕦扡攰㤹捦戶㑡㝢㘶㌴〳愱戶㉥㝤昷慣㌲㉣ち攷㌵㌹户摡昰㑤㔷愶㌷攵㉣摡搵慢愶㔷㌱㈹ㄲ捤㥡㉣昵㜶ㄶ㐵㕣㍦㜵挱挵㐲挱慤戵昷㈵㜳慤㐷慦〷㘰㘶戳㠶昹慥㤹㕥戰戱㘴慣搴捤晤ㅤ㔵挲㌱㔱㜰戰㈳㝢愱㔱㙤晡㜳つ㌷昰ㅡ昵捥㤲㤹摡扡〱㐹㔳㍢搷愸㤹戹㕣㐶㠴〲〴㙥㌶慢㔴收挱晥扣㈰㠸㐸愰㤸㡣㝣㐷㈷搹㤵㥦挰敡戰㡡扡㐹㥡搴摥扦㐵㘷㥣慦挸㤸ㄴづ㑣慣㠹晡㠳㠳㍥戰㐵户㉤捣扤戳㤵㌵㙤㈲㕡晤愳敢愶ㅢ㥣㌶摣㕡摤昴㔲戵㥦攲㡣昴㌱㠰晣㉤〸㠴扥扢㐷㔵愷慥慢㡤晣㌵扢ㄶ慣ㄶ㔶㑤晢捡㙡㠰㍣㘸挸㘲㤱㕢摢昳攸户㈱㑢摦㑢㌰〱㔰㉡㘵ち晢㔸愹㔰挲㤳挹㔳㍡愵昰㜲㠷㈰㘷扢づ㕥ㅥ戱ㄶ散㝡㘰㠶㐲㜹捣〲㐶㐲慤㈶攸ㅢ㈵㠹㝡㐶㌵㔴ㄸ晢慣㌹㔰愹㘱扢挱㐶㥢㙦㝢戸㈴㈴愲㕤㔹戰攳㘴〱㐵㐱愷㍣㐸攱㌵㄰㑤㤷㌴㐸慦㥣㈰㈲戲㐱㡡㘶㐷捦㥤㐴挶晡㈹㌲〲昵㤳㐴挸摡㐷晡换〸ㄲ㝢㉦㤱戲㔱㕦㝥摣㤵㘶㥢搹昲愱㌴扢ㅤㅢ愷敦㈷㌸㐰㜰〷挱㐱〰昵ㅦ㤰㜰㤴㜲㐸㜷㍥晡㝢昰慥摦㐹昰㕥〰挸㈷㥤㌲㈷ㄲ㔵戴愱戶㘳㐷戲摥㈸散㘴㌱㡡㐳㔱㐴换戸㘵㘷㡥㍡㠲攸挸敡摣ㄹ扡㌶㈷㍡昶〳晤㘹㌳戹ㅣ㔲㘴㑡搵攴㕡户愸㥡摣〸㔶ㅤ㔰㙦摤㡤愶晡㈴挱㍤〰㈵晤㝤㠴㔰㉥㌴㜸户㘷搱搳愴㝣㔷㤸㐵愱㌱㌴愰㠲㡦〸㤹㐷㠰ㄴ㈱搷㜳㝣搹戵愱㘹づ㑥㔹敦㝡ㅢ晡㜰㝦晥㡥㤰摥愵㌷㜷昵づ晤㐵㙦搲㡡扥ㄷ散愵晥扤慦㡥戹て挵晡〷〸敥〷攸搲㌱㍣㝤扦㔹㑦㠱㤸挵㑥〲㜳㝢改㜵ㄱ㉢㜷㘹㘳捤ㄴつ㌴㘲㉤ㄹ摥ㄵ㌳㠰〷攳捣㍣㙣攱㠶攷㤹㜵ㅣ㙡㙢㤲挱昳换㠱捥㑣㝦挱㙢㌸捣摦戵㤱晤㜷㠵㘲挸攵戴㙣愶换㐶㑥戱㌵ㄳ㍥愷〴攵㔰〷㍦搴㕦㐸㈴ㅡ㜵㤲ㄷ摢愵㥦㉦㜷㈵挹〰㤲攴㠳搸㔶晤㐱〰㐸〹昵慦㝤㈵捡㘱㔶晢㍤愹搶㘹戱搲挳㤷㜲㍡改昲㈱昶挸㤱攱搰㘱㍢ぢ晦㠱㍦敡㔴㙣愷㈵㉣㠶㥤㐵搳慢挲户㘰搷捤㔲攸㤶愵愸搹㤵ㄵ敦ㄲ㔹㤱捤昶㥣愷㔳晣㙢㐲㈷㕤㔲㈲㤵摢㔳ぢ㔳捥攲㙤愲愲ㅢ㤲㐲㈵挵㌵搴㤲㐰愴㍣搶摤ㄵ㌱〳㠸㤸て㘱攳昴㈳〴搳〴㐷〱昲慦㐳搲㙣㜷攳ㄹづㅢ㕡愷㑢㝢㜹㌹㔳㈴ㅡ挴㐵昸㕡㕦㘱㜵㡣挳㝣㤸攰ㄱ㠰㉥昳㠷づ挸ㄴ㐲ㄴ㤴㈷〸㔱挲ㄸ搶㈵摢扣㐶ㅡ搸㘳㈱戰㌴搷昴㠳㠶挳挸搲愸㌵摦㌸摦〸收㙤㝦つ㤱愸〹㉢㑡㍣戹㙡扡愰㉥て戶㑦㔷㕥㘳㙤捤慣改㔶愵搱㠴㘸㍢㌳扦ㄳづ收搸づ搸㤲㜲㌶搷ㄴ㥥挱捥挷攸㐲㘱愷挵摦㑡㙦散戶扣摦㍣昴㡤戵㜷㜴挹づ敡收戰ㄵ㌲ㅤ搳㐵ぢ扢㠸挸㐱㙤挸㕡㕡昵㑣㜳㝥搴㍡攵搹戵扡敤㥡㐴〶㙣㑣〶敢捥㥡㔷㄰㈵㔸㙣㌰〶搸㜰㐷慤㈵捦㜰晤㌵㠳〱挵㡤扤ㅤ㙦ㄲㄶ挹㕢戳戶敢㘳ㄸ挱㈲搳㘳㔶㘵戵㜱つㄱ摢愶攳㥥㌲搶晣ㅤ㠱ㄵㄲ㝤昸〸㙡㤴愶㌴㑤ㄵ戵攲愰昸攱㠱㍣㤳㈱敦攵〸〴㔷㤹㍣㝤收㈹摡㥢㜶㝤ㄴ愳愱㥤捥㌹㡤㈰㝡搴捡捣愶㑡㘱㜲慡㝥㥣㙤㍥ち昰戱㔳ㄷ捦戴㈳㜳㙦㈹㘶㥤愷㤷㍦㐵挶ぢ㔹戴〲㈱昴搱敤〹㐹㠵㜹愴ㅣ㜰㈰㌰捥户㙥昲㉢㔹㔲㠷搴户愷㥤㕣㐰㈴㘹挴㍡㙢慣㤸㜵挴愳ㅤ㈳搸ㄳ扥搰㡣㜵㡣扡ㅦ㤵捤㌵ㅣ挷㈰㘹㤱㉣㉢㔵㠳ㄴ㍣搳っㅡ攷㙣㔷户〰㠴晥愲㉣攳㍡戲㡣敢㤲㌵㘲㍤挱搰愰愴搹㔷攳㡡攱搹挱慡㘳㔷㡢㝣㘱昸㙥㐷搰㈴㤸㥣㤲㌷㝥㘲㤹㌱搹㘵捤㕦㠴挹收㤷㠱敥㌲攴㈸户㡥攸〷攵㙡慡㠰ㅦ㌵愰㘳〹〲㐶㍣愵晡ㅦ愰户扣摣㡥㠰挸㤱攷㔶㝣〷攳搶㜳挸〹㠵㄰戱㥥㐲㈲昰ち㈶㠴㍣㕤摣〵敢愲㙢〷挰ㅥ㌱戶㘰〷昳㍥㔰づ㠰愴ㅣ㙦て〹㔶ㄳ㡤愶㕡㕡攱敥摥愲づ㌵㜱㔷㙦㜹㔲㙦扣㝦㤳攲㔰愳㈴ㄴ挹㔶㤵㐴戳㙣㌲挷㥤愴㙡㤴㈸敥㔸摢愸㌴户㘹㝢摦㈹㐵摥㠲㘲ㄲ㥡挹攸㝦㈸㠴㠲㐰㙦愴愳攸戳㑦㈷㡦㐴挴㠶㌶㐰㠹㝡㉡捣ㅢ㡤㐲㠲㘷㜰敤愴㘶㤶愲㌷昰昷㥥㈸㜹愱ㄹ㜴㤴ㄸ搷㈷愲㤲㤹㝡晤㠲ぢ㉢愱㙡㜸戵ㅤ挲搲㔸㕢愸㘱㠴㍢〷搵晥攱昶㈶ㄸ㌱㘲㐳㠶㐵㔲晣挰㘰㐳㌰㔷㈲愲㑡敢㙣㤴㕢摤捡㉥昲敤㥣㘹戸㠲㠱㑡㔰㥢㌷搷挵っ㙢㕢昲ㄳ搲愰㜵㕡ㄴ㌹慡㕢㌳㉢㍥㔴㝡㐰㌹ㅥ愵㠴挱㜵敢〹扡愵㜰㠹〱㘲㌷㑡㉤㔶〳㠴㜶㕢ㅤ昰㘴戰㜳戰㠳ㅤ〹㐳㈷戴捥㈸㐱ぢ㈹㠴摢戹〸昲捥㠰ㄸ㠵㈰戵攴昹昵㐹昵搲㡢㝣扥㜳㌲ㄳ㈷㈲㈶㘲戸㉢挵㝡〰㜲㤳㤱㐹㜲搱㐴ㅣ㌰て㈵㥢〸慤㤱㌸㡦㈶挶㈸㑤㍥㉦挰㉤ㅥ挶戲挶挸㌶㜵摣㜳ぢ㙣㘸搳晡挶ㅥ敢㡣㕢慤㌷㙢愶愸攲㔸㔶㡢㐶摥ㄱ昸㤲㉢㠰㈱㌷愵散㑢戴㈹㘷㜰㤴攲㤲㠹愴挱敤㙥晤㈴㥡㡢㤰㐳ㅦ愱敡㘳〰㌲挵㉤㈷〱戱㥥㝢ち戴て昷戶㉦㌰挸攵㌹㠸戴㥥㉣捡戲戳戸㡦搷㡡㈲ぢ户㈵慡㥤㙤㥣㙤搰㘶㑦㘴㥤戶挳慣ㅤ㠱㈳慣㌳ㄴ㜸㠵〲㡣㤱〱戹㠳㥤㘴㙥㐵搱摤㕢捦挹㙢收ㄶ㔰㈱ㄸ㔰㡣昱昲ㄴ㤴挱慥㠲㤱㘸㜰㙢㙤慢㕢㌱晡㑢换㕢㥦〱㔰っ〳搳愰㐵捤搰挰㤹㐳㝡㙢〳攷㙥搴㑡㠹㤰㈶㠳愹㡣㔱㑥挰㘱て愴㠱㥢㜸㤰㕥㙡㐰〹〵晢攴㘲㔸㝣㌷㜱捡挱ㄱ愸攱敤敦捡㕣㌴〲㕣㝦㜱て㜶㘵捦搴㙡㌴㜷攱㥦摢ㄱ㔸挵搵㡤搰ㅣ摤搷㜵㈹㑢搶㐴晢敥摥慥㠲攸戲攰搱昹昲㘹㈳愸慥㔶㠲㡤昰攲搶㠰㈴愱昲㍦㠴㍦㘲搳搱㘹㌳攷㕣㕥㐴㕤攷摥㤷慥扡㡤㙢慥捣㉢敦昳搶ㅦ㈸〴㔷㈸㠷㌸挹㔲收㜷昸㤱㐷换攴晦〱㍤㙥㘷摡散愰敤㈰㘱㍦昲㤴昴〵晣㘵㤰㝡ㄲ㝦㔳㘸〵昶㝢敢收〰㘹㘵㕦ㄷ慤㠸㌰搸㈵ㄶ昷捡摢㐵㉣ㄹ昵〳愰㤶〴ㄳㅥ换戱攷㝦〳昶㔷摦㐷づ㤱㡥昷㐸㤴攴敦㐱㉡〵㜵㈲捣愳㙢ㅥ扣ㄴ昲晦〷㑢㌱㐷㙦捡㔲晦ㅢっ晤昷摤㈸扡㡢㈸㝡戵〷㐵㡡㔷㐱㠴㠷ㅦ㐳㈲㝥昲っ搱扥愹㘰㌸搷戴㝢〸㝤挷㉦晤晥ㅦㅥ㐲捦㐵挴㈱㜶ㅡ挲㙤昷攱扤㘵㈶㘴㝢捣〴〶昰挵㑣㌸㡦㠴㘲㈴㍦㌴ㄳ㈲㍦挸㈲㌲戶㌶ㄳㄸ摦㑢㌱〶ㄳ攱搶㠴㙢㠳愷戰晤づ㝤㘴愷㜱昹搶昴ㄱ搳㠷攲昲攷攰㤵㍡搰㥢扤㘸㜸㠶㜳㔰昲㑦㜹㈶ㄴ㥡户㠴摢摣搲㠴㉤づ㙤㕡㈲㡤㌶昱㔷挴㥥昶㕤㥦捡昶敥戰〳㔳攱ㄳ扡昰㔵㔱ㄵ摥㠲户㐴昱散㤰昹昴扥敦㥤晡昹㡤捦㥤攴㡤戵㠸㔶昳て㈲㍤㐸搸㥥昶〴〲扢㠹换㈲户昳攳㥣㜳昸㑣挹㕥慢㥢戳㠶㈷㤶㤰慦㍢㜱㌲㈴扣〴㘱㠶挴户ㄳ捣㑣摣㝤〸捤捣㜲㤷换㔳㍥㙥ㄲ㌷㘱㌹㌱㜱昱敢挵愱㐳搵㔷㤱つ㘸㜱收晦ㄶ慡攸㑤㑥愴搳㔲攴挹㤳㡦㔲摦敢搶㜵挷愸敢挲挳っ㐳晦戱㤴㐲っ㠲ㄴ㤲㍣捣昰㔲㠰㐸愹ちㄲ㜹挶晡㔲愲㙢摤㘱㕥晡〴㜶㠵㠰搹扡昸㌷攰㠷㉣搸㐵㘰㌱昶挷て㝡慡愵㉤ㅡ慢㈶㠶㙢挵愶㔹㐲㐲づ㌰捣㤸㡥㜳㉦㈲ㄱ㍦㜹㥥㙣户敤㤲攲㈰愳㑥ㄸ㝣ぢㄹ㍢敦搰摦㔶㜲ㅥ㜵㥢戸晤〱㍤㔳㄰㠵攱敥㘵㌶づ愵ㄲ愷ぢ慢㤶挲㉣挲戱㌰搹㙡㌴ㅣㄵ㐱㘷戹〷㜱㌲㐵〰㤰㕦ぢ戱㝣慡摤昵敤摤㈵搴㜱敥㄰ㄶ挸㕦搸㕦㜷愵㌰㌶㐶㈵挷㐰挲㙥慢㔶㌱扣㈲㝥〹㑤挴捡㔷㝡㍢挹戱㤴㘲㥣㍡收慣慣搶愳晦ㄹ挱ㄶ捥㝡㤲戵ㄹ捡敥搰晦ㅦ㐷挶㤶晡㕦ㅤ㘷㕢晣敡㥦㠸ㄲ㝣挹㌳㠶戲㘵搸㠶㍢〲敦㌶〲㌸㜲㌸搶㈵挹戰㜷㤸慡攰〳搶戰㔸㈴㌸㝣㕦戹敥敢ㄱ慤戶戴㙤㠷晢ち㐰挶㠷昲㝦つㄱ搴户㝤愷摣㘲㙦㝣ち㑦〳散㍢㘷㔷扤㠶摦戰㠲挹ち〲扦㤳晣晥捣㠲捤㌳愳扥搵㉤搴敥挵㑥㡣㝣ち㙤捥㕦㠰挰㍥㙦〶㙦㔷㍣㤲搱㠵敤㐵㌳昸㉤搲㜸㈲挴㐴敤攰摦㘶㍤摥㌴敡昸㝣昵〲晣㥤〱戳㜶㠴戲ぢ扤捥摤户㌴戸㜵戸愷昵ㄸ㝣㐲㘶扤㡣〰㤹㉣攱愹㑦㜲㕦扢昷愰戳㙥戴㌶㥦㌵〷昳扢㤵昲摦〴㑥户㌷㑡㈷挹㜰㑣㝥㤵㕣搲㉦ㄳ挲㈷〲㘷㕤㥡昳扡换㐹换摥㈶㐰攷搱㐷摤㜴㠶㑤搵攱㐲摢㐶〴摣㐰㔳㌵㐳㠰㕦㝤㈵㑡昰㐵搱搳㐷㔶㔴㕦挷戲挸〰㐸㘷ち㌵㠰晥㔴晤戵捤愸㕡搱搳㈳晤㠳昴㌳戴摢昸㍢ㅥㅦ㐸ㄵ㑦ㅥ㈴搲㤲㝡ㄱ捤戹㠹攱㘶慣㌲て㈷ㄱ㌹㘱㈰慤挷㉤㤰捥㈸㥥㌰㘴㝡㝦㠹〶慤改㕤㐵㙥晦改晤昹愶搳愳㙤㈰搳㑢昶㍦ㅥ敢ㄶ摤㐵戱摥㈰㔸㈳㜸ㄶ㘰㍣㔶㌱㘳㤴㥡ㄴ㐵㠵㌰晡昰〳㈲づ捦㡦愳扦㙦㥣㝣晤㌵㍥扦㍡愹㐴㑥愲愸㜳ㄵ㤴㤳戲㡡㉦㈵㔷ㄱ㈰户晦㉡扥戸搹㉡挶㈹㐲㌹ㄳ㝤ㅤ㘰㌴慢㉥攳㡦慣敡ㅡㄲ摣㔰晥㉡㈳捥敤㔸㉢昱㉥㙤㌷㤰ㄸ捤㡥ㄳ㑦㜴搸攸㌷〸㍥㑤㜰㤳攰㌳〴㥦㈵㜸づ㘰㔴㔳㐴㤱っ昲㍣ㄲ昱㈰㜹敥㔸捡㠷㐲㘲㘷昱㔲㈵㠷㈸㠴㡥摤㐲愸㕤㡢㑥攴搱摤ㄱ㌲〶㑢攲㤷户㝤㔵㐳㘱挰摢〲敡戹ㄸ㠳愷㑦挷㕦㘱㘹㔱晣ちㄴㄴ㕡戶愴㌸㙥愴晡㙣㕣昹敦㕥㙤扢㕦㔱㠰〷㘴ㄶ㔶㈶㘵㑡攵捦挴㤵㡦攲ぢ㉦愹㤳搱挲㍦㤹㌷攲捡愴㘰愹㝣㌳慥晣㕦㐷て戶㉡挷〴ㅢ昶㥣㈷㌵愵搸捣㜲㡡㐸㝣敤捤挳㜹摥愲ㅥㅥ戶挲㙣㑡㘰〹㐳搷㐵ㄳ㡦攰㘲㠹㠷敦慤捦攲㥥ㄴ慥㤳㐰㔸㠷晦敤挲ㄹ摣㥦㥡㌷〲〳㥦㔳慦㈳㜰敤改昲挶挶〵敢㠲㠷㡣㈱敢㡣㡦戳㔹㙤㐷㤱〸捣㡡㕣戸扦㕢㌸昸㔳㑣搰昶㝥挴〱㌷㡤昷㔱〶㔳㐲ㄲ愴挹愹ㅢ㌱㘶㌳捦户㘹㐶晦㍣㤰〳㜹ち挸㠴晥〵挰㌰愸挳㥢捦㤹㜱ちち㤱〲㝦捡㠲㉦ㄲ晣ㄹ㐰㐹㔱㉡㤰づち㕦〲ㄸ㡢晦搳㡢挹㜵昱扢㘸捡㡢〷㑢㤲㤱晥㘵㌶昸ち㐰ㄶ㙥㘰ㄵㄱ㘱㐹晦㉡㜲ㄲ㠳收㈹㘱㝥扦扦㕤换㘳㙢晣㈱㍥戴㕥挷ㄷ昷㡦攲ぢ晡つ㜶㥣挵㝦㈰㤲ㄷ㈳㍣愷㝤㜴戰扥㐸㘸戴㥦攵搷挱㠲摥㐲㍦摣攰㜶挴㠳㍤㡡㍥㔳㤴愳㕣慥慡愳㝦㡥㐱昳扡愴㈸㔹㈵晢㙡㤴扤㕦戲㈹㙢㈵晢㤹㈸晢㠰㘴㔳晡㑡戶ㅤ㘵㍦㈰搹㤴挷㤲扤ㅡ㘵搳戵㔶ㅡ㝦ㅥ㔰㔰晡㈲ㄲ晡㑢〴㕦〳㈸攵㐹ち摢愶㐹㉥㘸㐰晢攲㘵㌴㔵㈴㌴搱ㄲ㕦㡦ㄲ㝣㔱愴㌲㤹昲㑡㌴㘵敡挱愲㔶㔰愴㍣㈹㌰愲㠲ㄳ㔲愰ㄴ愹㔱ち㉥㐷〵㈷㤱愱㝦ㄳ㐰㤱摡戸㈶晤ㄵ扥㤱挸㘴挰㙦㐵〹ㄹ㤰㝢㈰捤㥦敥ㅡ昰愵戸攰愹慥〱戹㔷搲攲ㄳ挹〱扦捤㑥㘵㘱㐸㜴愸昳㜱㉥㔰昶晢㍢㐸㡣㘶挷㌸㌷㉡㝥敤扡慡㕥慥㕤扥晣㥢戱摣攴愱摣ㅦ晦搱挸㡢㙦晣换㉦㕥昸改搳㈷晥昳户㉦扦晣搳㕦扥昰摡㙦㝦戸㜲攲㐷慦扣昲㑦ㅦ晢慢搷㝥戱搷晡㠶昶敡㙦捥㝥攳收昴搵㥢捦㕡ㄷㅦ㍣㜵昳攳捦㍣㍥扤㜸摢㔴㌶㍢㌴㜴晦挴㍦摦昱挰昸昳捦㝥㕦晤攳捦づ戸㑡㤶㡢〱㍡愷挱㘵换㌴扥㡢〴愶挱ㄹ扦愳搳攰㜲㘵愳㤶愲㡤㥡㐵㐶ㄱ㕥ㅡ㑥㐰ち㉡㥤〵挳晦〳㈵㤱攸昷</t>
  </si>
  <si>
    <t>04d80e6b-a9f3-48f9-ad26-7746def2777f</t>
  </si>
  <si>
    <t>㜸〱捤㔹摦㜳ㅢ㐷ㅤ扦㍢改㑥㜷㘷挹ㄶ㑤㔲㕡㘸ㄹ㌷㙤摡愶㑥㠴㘵挷㜱摣㄰㕡㕢㡡ㅤ户㑥散㐶㑥昲㠶收愴摢戳慥扥ㅦ敥敤挹戶㜸〹㡦晣ㄳっ㌳扣〱挳搰攱㠹㠱㝦〰㠶ㄹ㥥㘱㘰攰つ㕥㘰〸攵㠹愷昰晤散㥤㙣改㉣㍢㑥ㅡ㘶戲挹慤昶攷㜷㜷扦㍦㍦扢㤶㘴㐹㤲ㅥ㔳挲㉦㔲ㅥ㠵搷ㅡ㍤ㅥ㌳扦㔲ぢ㍤㡦戵㘳㌷っ㜸㘵㌱㡡慣摥㥡换攳ㅣつ搰㥡㉥昵㜳戵挹摤敦㌲扤戹换㈲㑥㠳㔴㐹搲㜵㐳愱㝥㄰挱㔷敥㔷っ捣㉡收㈹摢慣㉤慤户㍥㈵慡㡤㌸㡣搸愵挹晢挹摣ㅢ搵㙡愵㕡㤹㔹㤸戹㕡㤹扥㌴㔹敢㝡㜱㌷㘲㌷〲搶㡤㈳换扢㌴戹搱㙤㜹㙥晢㘳搶摢っ户㔹㜰㠳戵愶㘷㕢搶㤵㙢搵㉢㜳㜳捥挲挲戵㈲㉤㉤摤愹㉤㙤㐴捣攱捦㡢愶〶㥡敢戵愵捡ㅤㄶ㍦㉦㥡〵愲㐹㈴敢愱㙦戹挱㜳㈲慡㠲户㜳㜵搶㜶㈱〴挶㈲㌷搸慡搰戶㠷ㄸ㑤戵昹捡㈲攷㕤㝦〷昲慣㌱捦扢换ㅣ㥤㘶ㅡ㝥㥤挷ㅢ㔶攴昳愲て晥戱㠸〵㙤挶挷晤㥢晢㙤收愵〳戹敥摦户愲㍢㤶捦昲㈸㑣昸㠹っ㔷㙤ㄶ挴㙥摣㉢昹昷㌸扢㙢〵㕢っ㐳㔴㝦愵敢摡㜲㍥㑦晦愵摣㍢愳㜶㈶〴㐵晢昱㙢ㅤ㉢㡡㐵つ㈲慣㡥ㅡ㍢愰㉥攲ㄴ㐳晢㠲㑡㑤㘶㘶㐱㘶つ搷晦㤸㐵〱昳戰〸㈴㌹㤵ㄹ㈴ㄸ㤴挸攱㠰㔳晤攳㐰㑡昲㔸㙡〴㌸ぢ㔶搱挰慣ぢ昵ㄵㄶ晡㉣㡥摣昶愵㡤㈸㙣摤㤸慥㑣㑦捦㔶㘷㘷攷改㥢戹扡㔰㥤扦㌶㌷㝦搵㌰㘸愸㘱㘲搲ㄸ㘵愵扡ㄵ㕢㤳つㄲっ攳㤳㔵愳㠸捥ㄲ㘵㜲晥ぢ戲扣挱㜵㌰㕡㘹㕡㑡戳愵㌴摢㑡搳㔶㥡㑣㘹㍡㑡㜳㑢㘹㜶㤴愶慢㌴㍦㔵㥡摢㌴愶㥦昴㐲㐱㐹搳攷㌳摡㜷敥晤挸㕣晤挵ㅦ慤㝦晥晥摤㡢㝦㉦㑥搰愰㑦搲㌳搴㈳㙢㡦戴攲㔰攱㘶㉡戴昱搳㔸ㅡㄹ㥡㌳攷捣㍢搵慡㍤㌷㙤捤㕡㉡㡥㜶㕡㤱㤶㘹㙣搱㜹攰〶㜶戸㈷㘴晣摡㤲挵搹愱挸愷搲扥愵戰ㅢ搸晣敢愳㍢ㅢ戱ㄵ戳慦㘵晢づ㠹ㅣ㤹㤶㌰㕡慣昷㡤散戴晢㤶搷㘵㡢晢㉥ㄷ摤慦㘷扡㐹晦挳搶昱扤换ㄱ晢散愰昷挸㡥ㄶ挹㔱敥ち摡㐷㑥㤹㜴愵ち㔰敢㠴㥣〵㘲晤㈹㝦挳㙤㙦戳愸挱攰㘶㤹㉤㡥㝡づ㕤愹ㄱ㑥慤〷㜴㔰㌲㉢晢晣㘰慢㜳㜳㍦㘶㠱捤㙣摡敦づ㡢攲摥愶搵昲搸换㐳㐳㤲㌵愹攳搵愱收攵戰摤攵戵㌰㠸愳搰ㅢ敥㔹戴㜷㉤㌲㝣晢㜶㘸㌳戲摢㍣ㄲ㌹昱㕣㑥㤶愵昷㐶ㄹて攸昲㡡㄰挴㠰㠸㘱挶慦っ慢㕤攵㉥㥤㡥㑥攱㌱攸愴昲搶ㄳ㠸〹扡㈰㜳昱昸㠱〳㘷㐲㑣挲攸㜷㡦ㅦ㉤昶㜸㈰戹晦敦㘰㐵㌹㤳㥥晥收㉥㌹挷㕢㔶㘰㝢㉣㍡㌱愲捡搸㤱〱㘳㔱晦㐵づ攱㔸敥挱ぢ挹晢㜲㑦摤㜳敤戸愳㜵㤸扢搵㠹愹㡤愲慥慥㠳戵㐷㤲昱ㄲ㌵ㄹ㘷㤰㥤愵捣㌴㈵敤ㅣ〶㘹愶昱㜲㔲㔷攱愵㥥摥敤㈲慥ㅢ挲捤㔳㑣收慡扦ㅣ㐶㍣㤷ㅢ㜵捡㕢ㄶ敦挴㔰捦ㄳ㍢㜱㌴攳慢挸㕥愱㑣㠵㡢㝣愲㔷挷㠹昳〸㕥㈵扦捥ㅣ㡢㈰㠳戰㙥搹㔲晤㈴ち搵ㄹ㙦ㅢ〸㔷慢㘴㉢晢ㅡ㤵挸昸㡢㍥戴㥦敤挷㜰捡〵㥦〲ㅦ㐹挹愰㐱㔳㘲㔶㔲挲捣㤲㘸敢捦㌶搳ㅡ㔱㈸㡢攲〰㤵㌱搱㤰㔰㈲挳㈱㝢㤱㜲㘹㝥昲㈱㘸敦〸㑤㕡㔶搱㠷〳ㄸ挵㔵㝢㠵〵㥢扤ㅤ挶㌱㕣搷㑥㘴㘵搶扣㐰㙣扤摤扡ㄷ扢ㅥ慦搰㑥㔷愲戰扢昳㍣改㠰㤶昱㉡㘵晤愴晥㡤戴昸昴㘷〲㔰㉣散㐲㌶捤㈶ㅤ㡥㙡㘸㌱㄰ぢつ㘸㉢ㄱ㝢㑣㍦㈲ㄹ慦搳㡦㜹㔲㥦㡡挸晡㌴挱ㅥ挶㔷昴㠹㐳㥢ㄱㄳ昰㐵ㄷㄵ攲㜶挹㝦㄰㐶摢慤㌰摣㠶㍥㡤㡢ㅡ敦㌰ㄶ〳ㄲ㡣愵㄰㐸㐰ㅤ㔹捥攵㠶攲昸〰㜶〰㤸搰摥愰慣戴攸㜹㤳㝤㡡㕣㍢㑦㑤㌹㠰㤳㌷愹㌰扤攸㐶㑤㈷㠲〳㙥戶㈳㐲摦㤶搷戲㍣㡦戳戸扢㌳㝢戹㍡㜳戹㍡㥦收戳㌳㤵㝤㡦敦换㝦㈶慥〰㍥㙣㡦晦㈱晦㥦ㅦ晦昷搶捦摥摥㕢晥换ㄷ㝢て攵㍦愵ㅤ㔹㐰愰挲挱㍣㠵㈳ㄷ晣㜷敥扢㙣て㥡㌷敥㄰挲慢㜵㜹ㅣち㌳㈹㌹昵昰㑥ㄸ搷㕤扥攳㔹扤㌳㑥㕡㜸搰㘱〱〵戱㠸㘲㔹愶㉤摣搹㘱戶攱㌴挲㙥搴㘶慢昵ㄷ㈱挸ㄱ㍢㐸搵㐴㝣㔳㘴㑡捦收户㈵㥡㐹㡥㤵㤲愴挲摢㘶捤㑦攰捣㠱㔰㈹㡡㄰挵挴㈱㐷㌷摤搸㘳㘳㡥〸㔳愲慣㍢挴㐵㐲〶㜶挱搹散㤰㕡搶㑢捥㑡攴摡㥥ㅢ㌰〸攳㙣㌲㜴㡤㙤ㄱち搸〸戹ぢ㐸㕦㜲㌶㐹㝦昸づㅣ㕡扢昷搲㔰㑤㜸㍥搵㔹㜲〳㑥换〸㈹愲㍣攱㌴㍡攱ㅥ摤昲扡㝥戰㘲敤昰ㄷ㐲㉡㌰晥㈴〹搱挸㡡慣㈸戲慥攸捦㉡ㅦ〴㌸㐹㥡愱㉦㡦㑣挸㑡㔲ㄱㄳ戳㉥㙡㐰㔴ㄹ㝣㠱㍤つ摤㡥㐶㠶扡㠳㉢戲㠸攷㙦㘳捥㍢㤴㝤戴㜲㙦昵㄰㜹㝦愹㝢慥㡡㈸㝥㙡愰〳攷㌹㥥愸ち挰て㌴㠷㉣㤰㈴㡥㕡㔶晤㑣㐷㡣㠱㈶㡥ㅦㄶ㤷㈹㔶ㄶ㥤㌵慢挵㍣ち昱扥ㄵ㡦㈷ㄵ㘰㉤摦昲㜸摡㔷ぢ㝤摦㠲㙡攱㌶搷㘸㕢ㅥ搳㥤挵㙥ㅣ摥㜶〳挳愱㑣攸㕦摡㘴敤㔳㤳戵㥦〴㘳攷㉥愰扦㈸㠳㔶戸㘵㐵㙥摣昱摤戶㡥ち攰昹ぢ愱㤳戸慢ㄱ㌳晢愹敦㌳戲搱㍤㠹戱㈴敥ち〱㘲戰づ攲㈷捤㔵㘴㡤晥挹捦㠸っ挹挳㠸㌸㘸㕣㈴㙡慡㜸㔱〱挴㐰㝡搴㝦户㜹昴㤰㕡㠴ㄳ㤲〱散搰㙤扣㠷ㄱ㘹捡〳㕢㥤〸ㅢ㄰愶捣戵搰戲㤷慤㌶扤捣ㄴ搲㜷ㄹ㥤㐴ぢ㤷ㄲ㤵〱攴㙡㜴㌷愰㍢挷慥㙢戳㐸㐷㐳㠳摥㝦昲㠰㠰㕡㈲㐳ち㘹㌹㐹㔵挷昴㔱㙢慤昶㘹扤㤵㠶挷挱昷愵搵㈳昴晦昱挹戵て戰㝤搳ㄴ愱㘸㡡㡡挶㈵捡㘴㐰㐴㥣㈷㌳攰㌲〶㔴㈸㔳〱㐶戲戲ㄹ挶㔴㠴扣㜰㤱捤㡢ㄷつ愰㍤㥤㤰㤱㠰㠹慡㌸挸搸〰扣搳ㄲ㘴愷昷㥦㐹戴〶㘹㌹戳捤挴㡦〲㐶㐲ㅣ㡡㤲㈷㔱㙢搹慢昱㤱㘵㠹㤸摦㘰〲昷挹挰㍡摡㌷㈹㍢〷㘳㈱晡捤攱㤷㠲㉣晡㌱㑤愳㑡愳㈵㔳〶っ敡戳〰㥡㤹昲〸づ捥㤸愵㑣㠶昷ㄱ㕡㜰㈵㉤攰㤱㐸㠵〶㘵ㄹ㜳㐴㘹〵㍤〷敡摢㠸㝢ㅥ戹っㄴ挱愸愴〴㤱㥢愲㡤挴ㄷ㐶昴㘰㤸捦摥㔸づ收〲愲㡦㥤捤摣〶挵㌴昴挰㍡搴摦ㄱ㕣㌹㜶㍥㑥㜰〸つ㌱〷㐹扢㑡搹搹摢㙥㍢ち㜹攸挴㤳つち㝢攲㜹挵〱㤰㔲㝦㑢ㄴ㐷慥㠹㠳攵〳㍣㔰敤〲㙤㥡摢㐱戸ㄷ㠸摤愸〴戸㘲㈶昸㔵㈸㘰㤹㈴㘸㔰攱㑤攲㘲戹㙦㐹㘵攸㈰㔲ㄹ㝡㠸㔴㠶搲㈱㤵愱㜸㐸㉡㈴㜴㕡㉤挰㡥攴㤶摣㤶㙤㤹攵ぢ〵昹㐲收づ㝢㐴㝢づ㉥〱㥡〶攵㔱㝦㐳㘷㍤摤愴㘱㔶㘲㌲戴换㔸㐰昶㍥㘵㘶ㄹ捡〳㉤搱慥㔳昶㤵摡㔲㜳昸㡤㑦晢ㄶ㌵ㄷ愹㔹ㄸ〸㍤ㅥ㜲敤〶戵㡣㔳换㐰戴㉣㐳晢㐰挵昸㌶㌲昰㔱扣㠶㤵愱㠷㌸慥戱㐸㔹㈹㌷㠱㠵㔱挷㑥〶搲㈳㘱昲搴昰㘱搲愸㝦㌸㠱摤つ㡤晣攱扦㝦㜲晤挲て㝥晥㌸晤㝤昸㤹㜲晥晢㝦晤愹晢㠱㡣㈵〱晦㡤㌷㤰〱㘰ㅢ〰搷昲慦㔳㐸㝣〴㉢晦㉡敤㌸㠲㤵戱挹㈷㘱攵㠱㜷㈶愸㡣敡挰㐶挶㥣愴ㄹ㠲㈲㉢㜱㍤㑦㈸㔸㤱㐲㕥㐴㉦㍤㙢㠴攰㈸搰搱敢㘴捡㕣㐲㜶戰昹扥㔳㌵㐴つ㤳㌵㘷㍤㈲㉦㕢㜰㔶㌹㈱㙦㕢愷㥢㙡ㅣ搳㡢收㡢㄰て挹攴昳㠸㐳昰昶攴晢㤴㤱搶〶㥥㥣〰㔵づ昹搱㝦挰㔱㄰㈹㥦つ㠴㡢昸愸挸扦㈴㜱挲晡㑤改㝢㔲㝡㘵㔴㈴㘳㤵㌶㘲ち㘷㐸㤹㘹㝣㐴搵㈴㥥挲〰㈴ㄵ摤愷摥㈷慣攸っ㐹㌴晤戳〸〰捡㤴㠷㍦㡡㡣㡡㜷挳㜸㜰㡤愶捡㔸ㅣ㌴㡣摢㘹〱ㄵ㔹㜴愱戵敦㘸愸㉣㤵㌱㐴㔸捣㍡ㄵ㑡㌹ㄵ㍦搷㌳づ㘲㌴㘴㥤捡扥て摥愴昷扥ㅥ㈴㤶愳㔸㥤㐴戸扣昲晥戳搱㠲㜲〲攰㡡敦㜳攲昶㤷愰㠳搳ㅦ晡㜷㔰㕣愲㑦㤷愵戱晦〱〰戴昵敤</t>
  </si>
  <si>
    <t>㜸〱敤㕣㕢㙣ㅣ搷㜹摥㌳扢戳摣㔹㤲㈲㉤捡㤲攵㌸㌶ㄳ挷戱㘳慡㡣㈸㕢㜱㤴㔶㔵㜹ㄱ㈵搹扡搰㕥㑡慥ㄳ户搴㜰㜷㐶ㅣ㙢㘷㤶㥥㤹愵㐴㐷㠹晤搰愲㐵㥤㈰㙤㄰〴戰攳㈰㡥㠳戴〸ち愴攸㡢㥢愰㜹㈹㔰愰㐵攱〰〵㥡㍥ㄴ攸㠳ㅢ昴昲搰愲㄰㔰愰挸㐳㠰昴晢晥㤹搹㥤摤攵づ改戵摤搲〵㠷攲捦㌳攷㝥捥㝦㍤晦㝦㐶㌹㤵换攵㝥㠱㠷㝦昹ㄴ㤸戸愷戲ㄹ㠴㤶㍢㍤摦愸搷慤㙡攸㌴扣㘰㝡搶昷捤捤昳㑥㄰收㔱愱戸攲愰㍣搰㔷〲攷〵慢戴戲㘱昹〱㉡改戹㕣愹㘴㘸㈸㘷㈷晣ㅤ㑦㕥っ戶ㅡ㈹〰㉣捦捦㕤㕡㝤づ扤㔶挲㠶㙦ㅤ㤹扣ㄲ戵㍤㌹㌳㌳㍤㌳㝤散挴戱㑦㑤ㅦ㍤㌲㌹摦慣㠷㑤摦㍡改㔹捤搰㌷敢㐷㈶㤷㥡慢㜵愷晡㠴戵戹摣戸㙥㜹㈷慤搵愳㡦慣㥡㡦㝥㝡收搱攳挷敤ㄳ㈷㍥㍤㠲愱㜳ㄷ攷攷㤶㝣换づ摥愳㍥㜵㑥昹搱〵慢敡㜰㙤㤶攵㍢摥戵改昹㌹晣㑢捤ㅦ㙦㡦㑤㔷搶㉣㉢攴搰㤶㙦㜹㔵㉢㌰搰㜰搸㥤つ㠲愶扢捥捤㌳摣㐵㉣戵㙡〶愱敥捥㕢昵扡攱㈶扤㤶摣㑢搸扢扡戹㌹攲㔶㉣㉦㜰㐲㘷挳〹㌷㡢敥㌲㍡慡㡤扡㤷〳敢㈹搳扢㘶㕤㌴㕤㑢㜷捦㌴㥤㕡㈱㝡㜲昹〷㤳㉥搲ㄳ㤳攵㑦捦〶敥晣㥡改换㡣〲㙥㑣㐶摤㐵扦摡㔹昷晥晥晤㜲敡㌲〲晢㝣愰㝦㍤㤴㕣㌱晤㔶捤愹晥㌵攳挵㜷捥攰㤳晤敢愷昶愸戳捤㈷晡户㤱慤散慣慤㠶㘳晡㤶ㅤ挵㘲㡣㈲挱㄰㐱㠹㠰〸㌴捡〴挳〴㈳〰慡昰㕦攰㤲㜴㐳ㄶ㘹㉢愶戶戲慡慤㔴戵㤵㥡戶㘲㘹㉢戶戶㜲㑤㕢㔹搳㔶ㅣ㙤攵㌹㙤攵㍡敡㈴㑦㘹㘸㐸㡢ㅦ敦昵㘷晥敥昱㥢敥㤹㤷㘷敥昹㤷挳愷㝦晢扦㐷昶愱搲㤳昱愴ㄶ㝣昳〶㐸慤㑤挵挷愶㡦昲㘷㝢慥〰㔳搸挷敤挷散㤹㤹摡昱愳收㈳愶捥㘵㘵㈰扦㠳㔰挶㔱㜷挴㝥摡昱㙡㡤ㅢ㠲扢㝢收捣挰㙡㙦摣㔴㕣㌶搷㘸㝡戵攰㐳㕢ㄷ㔶㐲㌳戴敥敥㉥㙢㜷搲搳慣〲戶戲〲ㄹ敦摥敥㘶㔷捣㝡搳㥡扤改㐴挵ㅦ敥㉡㜶㤷晣挶㙡晦搲㐵摦㝡扥㔵摡㌳愳㔹〸戵つ改扢㘷㤵㔱㔱㌴慦挹昹戵㐶㘰㜹㌲扤㈹㜷挹愹㕥户晣㡡㐵㤱㘸搵㘴愹㜷戲㈸收晡愹㑢ㅥㄶち㙥慤㝤㌴㥤㙢㥦扥ㄹ㠲㤹慤ㅡ收扢㙥昹攱收戲戹㕡户づ㜶㔴㠹挶㐴挱攱㡥散挵㐶戵ㄹ捣㌷扣搰㙦搴㍢㑢㘶㙢ㅢ㈶㈴㑤敤㐲愳㘶ㄵち㌹ㄱち㄰戸昹扣㔲戹㠷晢昳㠲㈰㈲㠵㘲㌲昲㕤㥤㘴㌷晤ㄴ㔶㠷㔵搴㉤搲愴昶戱㙤㍡攳㝣㐵挶㘴㜰㘰㙡㑤搴ㅦㅣ昴愱㙤扡㙤㘱敥晤慤慣㘹ㄳ昱敡㑦㙦㔸㕥㜸搶昴㙡㜵换捦搴㝥㡡㌳㌲挶〰昴摢㄰〸㝤㜷㡦慡㑥摤㔴㥢晡つ愷ㄶ慥ㄵ搷㉣攷摡㕡㠸㍣㘸挸㔲㠹㕢摢昳ㄸ㜷㈰换搸㑦㌰〱㔰㉥攷㡡〷㔸愹㔸挶㤳搳㈹㥤㌲㜸戹㐳㤰戳㕤〷㉦㡦搸㡢㑥㍤戴㈲愱㍣㘶〳㈳㤱㔶ㄳ昴㡤㤲㐴㝤戳ㅡ㈹㡣〳昶㍣愸搴㜴扣㜰戳捤户㍤㕣ㄲㄱ搱㥥㉣搸㜵戲㠰愲愰㔳ㅥ㘴昰ㅡ㠸愶㑢ㅡ㘴㔷㑥ㄱㄱ搹㈰㐳戳愳攷㑥㈲㘳晤っㄹ㠱晡㘹㈲㘴敤愳晤㘵〴㠹扤㤷㐸搹愸㉦㍦敥㐹戳慤㙣昹㐸㥡摤㠹㡤㌳づㄲㅣ㈲戸㡢攰㌰㠰晡㔷㐸㌸㑡㌹愴㍢ㅦ攳㐳㜸㌷敥㈱昸㌰〰攴㤳㐱㤹ㄳ㡢㉡摡㔰㍢戱㈳㔹㙦ㄴ㜶戲ㄸ挵㤱㈸愲㘵摣戲㌳㐷㕤㐱㜴㙣㜵敥づ㕤㕢㄰ㅤ晢昱晥戴㤹㕥づ㈹㌲愳㙡㝡慤摢㔴㑤㙦〴慢づ愸户敥㐳㔳㘳㤲攰㈳〰㘵攳愳㠴㔰㉥㌴㜸㜷㘶搱搳愴晣㐰㤸㐵㤱㌱㌴愰㠲㡦〹㤹㐷㠰っ㈱搷㜳㝣搹戳愱㘹づ㑥搹ㅦ㜸ㅢ晡㐸㝦晥㡥㤱摥愵㌷昷昴づ晤㐵敦搰㡡扥ㅦ散愵晥戱慦㡥㜹〰挵挶挷〹ㅥ〴攸搲㌱㍣㝤扦㔳㑦㠱㤸挵㙥ち㜳晢改㜵ㄱ㉢㜷㜹㜳摤ㄲつ㌴㘲㉦㥢晥㌵㉢㠴〷攳摣〲㙣攱㠶敦㕢㜵ㅣ㙡㙢㤲挱昳换愱捥捣㘰搱㙦戸捣摦戳㤱㠳て㠴㘲㈸ㄴ戴㝣慥换㐶捥戰㌵㔳㍥愷ㄴ攵㔰〷㍦搲㕦㐸愴ㅡ㜵㤲ㄷ摢㘵㥦㉦昷㈴挹〰㤲攴ㄳ搸㔶攳㘱〰㐸〹昵昷㝤㈵捡ㄱ㔶晢㈵愹搶㘹戱搲挳㤷㜱㍡改昲㈱昶挸㤱攱挸㘱㍢〷晦㐱㌰敡㔶ㅣ户㈵㉣㠶摤㈵换慦挲户攰搴慤㜲攴㤶愵愸搹㤳ㄵㅦ㄰㔹㤱捦昷㥣愷㌳晣㙢㐲㈷㕤㔲㈲㤳摢㌳ぢ㌳捥攲㙤愲愲ㅢ㤲㐲㈵挳㌵搴㤲㐰愴㍣搶摤ㄳ㌱〳㠸㤸㑦㘲攳㡣愳〴㌳〴挷〰昴ㅦ㐳搲散㜴攳ㄹづㅢ摡愰㑢㝢㘵㈵㔷㈲ㅡ挴㐵昸㔶㕦㘱㜵㥣挳㝣㡡攰㌱㠰㉥昳㠷づ挸っ㐲ㄴ㤴愷〸㔱挲ㄸ昶ㄵ挷扡㐱ㅡ搸㘷㈳戰㌴摦っ挲㠶换挸搲愸扤搰戸搸〸ㄷ㥣㘰ㅤ㤱愸〹㍢㑥㍣扤㘶㜹愰㉥ㅦ戶㑦㔷㕥㘳㝤摤慡ㄹ㜶愵搱㠴㘸㍢户戰ㅢづ收搸づ搸㤲㜲㌶搷ㄴ㥥挱捥挷攸㐲㘱愷挵摦㑡㙦散㡥扣摦㍣昴㡤戵㜷㜴搹〹敢搶戰ㅤ㌱ㅤ搳㈵ㅢ扢㠸挸㐱㙤挸㕥㕥昳㉤㙢㘱搴㍥攳㍢戵扡攳㔹㐴〶㙣㑣〶敢捥㕢搷㄰㈵㔸㙡㌰〶搸昰㐶敤㘵摦昴㠲㜵㤳〱挵捤晤ㅤ㙦ㄲㄶ搱敤㌹挷ぢ㌰㡣㘰㤱改㌱扢戲搶戸㠱㠸㙤搳昵捥㤸敢挱慥挰ち㠹㍥㝡〴㌵㑡㔳㥡愶㑡㕡㘹㔰晣昰㐰㥥换㤱昷ち〴㠲慢㥣㑥㥦㜹㠶昶愶㕤ㅦ挷㘸㘸愷㜳㑥㈳㠸ㅥ戵㌲昳㤹㔲㤸㥣㙡㥣㘰㥢捦〰㍣㝥收昲戹㜶㘴敥㕤挵慣㜵㝡昹㌳㘴扣㤰㐵㉢㄰㐲ㅦ摤扥㠸㔴㤸㐷捡〱〷〲攳㝣敢㈶扦戲㉤㜵㐸㝤晢摡挹㐵㐴㤲㐶散昳收慡㔵㐷㍣摡㌵挳㝤搱ぢ捤㔸搷慣〷㜱搹㝣挳㜵㑤㤲ㄶ挹戲㔲㌵㐹挱戳捤戰㜱挱昱っㅢ㐰攸㉦捥㌲㙦㈲换扣㈹㔹㈳昶㔳っつ㑡㥡㝤㌵慥㤹扥ㄳ慥戹㑥戵挴ㄷ㠶敦㜶〵㑤㠲挹㈹㜹㤳㈷㤱ㄹ㤳㕤搶晣㘵㤸㙣挱㌴搰㍤つ㌹捡慤㈳晡㐱戹㥡㉡攲㐷つ攸㔸㠲㠰ㄱ㑦愹昱㉢攸㑤㤷摢ㄱ㄰㌹昲摣㑥敥㘰摣㝥ㄱ㌹㤱㄰㈲搶㌳㐸〴㕥挱㤴㤰愷㡢扢㘸㕦昶㥣㄰搸㈳挶ㄶ㥤㜰㈱〰捡〱㤰㤴攳敤摤㠲搵㔴愳愹㤶㔶戸慦户愸㐳㑤摣摢㕢㥥搶ㅢㅦ摢愲㌸搲㈸㈹㐵戲㕤㈵搱㉣㕢捣㜱㌷愹ㅡ㈵㡡㍢搱㌶㉡换㙤摡摥㜷㑡㤱㜷愱㤸㠴㘶㜲挶慦ち愱㈰搰ㅢ敢㈸晡散戳挹㈳ㄵ戱愱つ㔰愶㥥㡡昲㐶攳㤰攰㌹㕣㍢愹㔹攵昸つ晣扤㉦㑥㕥㙡㠶ㅤ㈵收捤㠹戸㘴戶㕥扦攴挱㑡愸㥡㝥㙤㤷戰㌴搶ㄶ㘹ㄸ攱捥㐱戵㝦戴扤㈹㐶㡣搹㤰㘱㤱っ㍦㌰搸㄰捣㤵㡡愸搲㍡ㅢ攵㔶户戲㑢㝣扢㘰㤹㥥㘰愰ㄲ搶ㄶ慣つ㌱挳摡㤶晣㠴㌴㘸㥤ㄶ㐵㡥ㅡ昶散㙡〰㤵ㅥ㔲㡥挷㈹㘱㜰挳㝥㡡㙥㈹㕣㘲㠰搸㡤㔳㑢搵㄰愱摤㔶〷㍣ㄹ散ㅥ散㘰㐷愲搰〹慤㌳㑡搰㘲〶攱㜶㉥㠲扣㌳㈰㐶㈱㐸㙤㜹晥昳㤴㝡昵ㄵ㍥摦㍢㤵㑢ㄲ㌱ㄳ㌱摣㤵㘱㍤〰戹改挸㈴戹㘸㈲〹㤸㐷㤲㑤㠴搶㐸㤲㐷ㄳ㘳㤴㈶㥦ㅦ攲ㄶて㘳㔹㘳㘴㥢㍡敥戹㠵づ戴㘹㝤㜳㥦㝤捥慢搶㥢㌵㑢㔴㜱㈲慢㐵㈳敦ち㝣挹ㄵ挰㠸㥢㌲昶㈵摥㤴㜳㌸㑡㜱挹㐴搲攰㜶户㜱ち捤㐵挸愱㡦㐸昵㌱〰㤹攱㤶㤳㠰㔸捦㍤〵摡㠷晢摢ㄷㄸ攴昲ㅣ㐴㕡㑦ㄶ㘵搹㜹摣挷㙢㐵㤱㠵摢㔲搵捥㌷捥㌷㘸戳愷戲捥㍡㔱搶慥挰ㄱ搶ㄹ〹扣㘲ㄱ挶挸㠰摣挱㑥㜲户攳攸敥敤ㄷ攵㌵㜷ㅢ愸㄰っ㈸挶㜸㜹ち捡㘱㔷挱㐸㌴戸戵戶搵慤ㄸ晤愵攵㙤捣〲㈸㠶㠱㘹搰愲㘶㘴攰捣㈳扤扤㠱㜳ㅦ㙡㘵㐴㐸搳挱㔴挶㈸㈷攰戰〷搲挰㑤㍣㐸㉦㌷愰㠴挲〳㜲㌱㉣戹㥢㌸攵攲〸搴昰て㜶㘵㉥㤹㈱慥扦㜸㠷扢戲㘷㙢㌵㥡扢昰捦敤ち慣攲敡㐶㘴㡥ㅥ攸扡㤴㈵㙢愲㝤㜷㝦㔷㐱㝣㔹昰搸挲昴㔹㌳慣慥㔵挲捤攸攲搶㠰㈴愱昴ㅦ挱ㅦ戱攵攸戴㤹ぢㅥ㉦愲㙥㜰敦换搷扤挶つ㑦收愵〷扣昵〷ち挱ㄵ捡㈱㑥戲㥣晢〵㝥攴搱㜲晡㥦愳挷㥤㑣㥢ㅤ戴ㅤ㈴散㐷㥥戲戱㠸扦っ㔲㑦攲㙦〶慤挰㝥㙦摤ㅣ㈰慤ㅣ攸愲ㄵㄱ〶㝢挴攲㕤㝢慦㠸㈵愷㝥〸搴㤲㘰愲㘳㌹昶晣て挱晥敡〷挸㈱搲昱ㅥ㡢ㄲ晤㈳㐸㘵愰㑥㠴㜹㝣捤㠳㤷㐲晥晦㘰㈹攱攸㉤㔹敡㝦㠳愱晦慣ㅢ㐵昷ㄲ㐵㙦昶愰㐸昱㉡㠸昰昰ㄳ㐸㈴㡦捥㄰敤㍢ち㠶㜳㑤㝢㠷搰昷晤搲敦晦攱㈱昴㐲㑣ㅣ㘲愷㈱摣昶〰摥㕢㘶㐲扥挷㑣㘰〰㕦捣㠴㡢㐸㈸㐶昲㈳㌳㈱昶㠳㉣㈱㘳㝢㌳㠱昱扤っ㘳㌰ㄵ㙥㑤戹㌶㜸ち㍢攸搲㐷㜶ㄶ㤷㙦慤〰㌱㝤㈸慥㘰ㅥ㕥愹㐳扤搹㑢愶㙦扡㠷㈵晦㡣㙦㐱愱昹换戸捤㉤㑤搸攲敥㉤㑢愴搱ㄶ晥㡡挴搳扥攷㔳搹搹ㅤ㜶㘰㉡㝡㈲ㄷ扥㉡愹攲扢昰㤶㈸㥥ㅤ㜲㥦㍦昰晤㌳晦昴挲㙦㥤攲㡤戵㤸㔶昵㠷㤱ㅥ㈴㙣㑦㝢〲㠱摤搴㘵㤱㍢昹㜱捥〵㝣愶攴慣搷慤㌹搳ㄷ㑢㈸㌰摣㈴ㄹㄱ㕥㡡㌰㈳攲摢つ㘶㈶敥㍥㐴㘶收㜴㤷换㔳㍥㙥ㄲ㌷攱㜴㙡攲攲搷㑢㐲㠷慡慦㈲ㅢ搰攲搴晦〴慡攸ㅤ㑥愴搳㔲攴挹㤳㡦㔲摦敦搶㜵挷愹敢愲挳っ㐳晦㠹㤴㐲っ㠲ㄴ㤲㍥捣昰㔲㠰㐸愹ちㄲ㍡㘳㝤ㄹ搱戵敥㌰㉦㝤〲㝢㐲挰㙡㕤晣ㅢ昰㐳ㄶ散㈲戰㤸昸攳〷㍤搵搲ㄶ㑤㔴ㄳ挳戵㘲搳㉣㈳㈱〷ㄸ㘶捣㈴戹㤷㤱㐸ㅥ㥤㈷摢ㅤ扢愴㌸挸愸ㅢ〵摦㈲挶搶㕤晡摢捡敥㘹慦㠹摢ㅦ搰㌳㐵㔱ㄸ摥㝥㘶攳㔰㉡㜱扡愸㙡㌹捡㈲ㅣ㡢㤲慤㐶挳㜱ㄱ㜴㤶㜷ㄸ㈷㔳〴〰昹戵㄰换愷摡㕤摦搹㕤㐲ㅤ攷つ㘱㠱晣㠵晤㜵㙦〶㘳㘳㔴㜲っ㈴散㡥㙡㤵愲㉢攲㔷搰㐴慣㝣㘵戴㤳ㅣ㑢㈹挶愹ㄳ捥捡㙢㍤晡㥦ㄱ㙣攱慣愷㔹㥢愱散づ晤晦っ㌲戶搵晦敡〴摢攲搷昸㙣㥣攰㡢捥ㄸ捡戶㘱ㅢ敥〸扣摢〸攰挸攱搸㤰㈴挳摥㔱慡㠲て㔸愳㘲㤱攰昰㝤ㄵ扡慦㐷戴摡搲戶ㅤ敥㉢〰ㄹㅦ搲扦ぢㄱ搴户㝤愷摣㘲㙦㝣㡡捦〲ㅣ戸攰㔴晤㐶搰戰挳挹ち〲扦㤳晣晥捣㠶捤㌳慢扥搳㉤搴敥挷㑥㡣晣㈶摡㕣扣〴㠱㝤搱ち摦慢㜸㈴愳ぢ㍢㡢㘶昰㕢愴昱㔴㠸㠹摡㈱戸挳㝥戲㘹搶昱昹敡㈵昸㍢㐳㘶敤ち㘵ㄷ㜹㥤扢㙦㘹㜰敢㜰㑦敢〹昸㠴慣晡㌴〲㘴戲㠴捦晤〶昷戵㝢て㍡敢挶㙢ぢ㔸㜳㌰扦㕢㔹晦㌶㜰扡戳㔱㍡㐹㠶㘳昲慢攴戲㜱㤵㄰㍥ㄱ㌸敢戲㥣搷㕤㑥㕡昶㌶〱㍡㡦㍦敡愶㌳㙣慡づㄷ摡づ㈲攰㈶㥡慡㔹〲晣ㅡ慢㜱㠲㉦㡡㥥㍥戲愲晡㈶㤶㐵〶㐰㍡㔷慣〱昴愷敡㙦㙣㐵搵㡡㥥ㅥ改ㅦ愴㥦愳摤挶摦昱攴㐰慡㜸昲㈰㤱㤶搵㉢㘸捥㑤㡣㌶㘳㡤㜹㌸㠹挸〹〳㘹㈳㘹㠱㜴㑥昱㠴㈱搳晢㍡ㅡ戴愶㜷ㅤ戹晤愷昷戵㉤愷㐷摢㐰愶㤷敥㝦㍣搱㉤㠶㠷㘲愳㐱戰㑥昰㍣挰㜸愲㘲挶㈸㌵㈹㡡㡡㔱昴攱㠷㐴ㅣ㥥扦㡤晦扥㝤敡挷㙦昱昹㡦㔳㑡攴㈴㡡㍡㔷㐱㌹㈹慢昸㜲㝡ㄵ㈱㜲晢慦攲攵慤㔶㌱㑥ㄱ捡㤹ㄸㅢ〰愳㜹㜵ㄵ㝦㘴㔵㌷㤰攰㠶昲㔷㤹㐹㙥挷㕡㠹㜷㘹扢㠹挴㘸㝥㥣㜸愲挳挶㜸㠱攰昳〴户〸扥㐰昰㐵㠲ㄷ〱㐶㌵㐵ㄴ挹㈰㉦㈱㤱っ愲㜳挷㌲㍥ㄴㄲ㍢㡢㤷㉡㌹㐴㌱㜲散ㄶ㈳敤㕡㜲㘳㡦敥慥㤰㌱㔸ㄲ扦扣敤慢ㅡ㡡〳摥ㄶ㔰㉦㈶ㄸ㍣㝢㌶昹ち㑢㡢攳㔷愰愰挸戲㈵挵㜱㈳搵ㄷ㤳捡㝦晡㘶摢晤㡡〲㍣㈰戳愸㌲㈹㔳㉡㝦㈱愹㝣っ㕦㜸㐹㥤㥣ㄶ晤挹扤㥤㔴㈶〵㑢攵㕢㐹攵㝦㍦㜶戸㔵㌹㈱搸愸㘷㥤搴㤴㘱㌳换㈹㈲昵戵㌷て攷扡㑤㍤㍣㙣㐷搹㤴挰ㄲ㠶慥㡢㈶ㅥ挱挵ㄲㅦ摦㕢㥦挷㍤㈹㕣㈷㠱戰㡥晥摢㠵㜳戸㍦戵㘰㠶㈶㍥愷摥㐰攰摡㌷攴㡤㡤㡢昶㈵ㅦㄹ㐳昶戹〰㘷戳摡慥㈲ㄱ㤸ㄵ㠵㘸㝦户㜱昰㘷㤸愰敤晤㐸〲㙥ㅡ敦愳っ愶㠴㈴㐸㔳㔰㉦㈴㤸捤扤搴愶ㄹ攳㜷㠰ㅣ挸㔳㐰㈶㡣摦〵㡣㠲㍡扣昹㥣ㅢ愷愰㄰㈹昰㝢㉣㜸㤹攰㑢〰㘵㐵愹㐰㍡㈸㝥ㄹ㘰㉣昹㑦㉦㈶㌷挴敦愲㈹㍦ㄹ㉣㑤㐶挶㔷搸攰昷〱昲㜰〳慢㤸〸换挶ㅦ㈰㈷㌵愸㑥〹昳换晤敤㕡ㅥ㕢㤳て昱愱昵㍡扥戸㍦㡤㉦攸㌷搹㜱ㅥ晦㠱㠸㉥㐶㜸㐱晢捣㘰㝤㤱搰㘸㍦换慦㡢〵扤㡢㝥戸挱敤㠸〷㝢ㄴ㝤愶㈸㐷戹㕣㔵㐷晦ㅣ㠳收㜵㔹㔱戲㑡昶昵㌸晢愰㘴㔳搶㑡昶㜳㜱昶㈱挹愶昴㤵㙣㈷捥㝥㐸戲㈹㡦㈵㝢㉤捥愶㙢慤㍣晥ㄲ愰愰昴ㄵ㈴㡣㔷〹扥〱㔰搶㐹ち㍢愶㐹㉥㘸㐰晢攲㌵㌴㔵㈴㌴搱ㄲ摦㡣ㄳ㝣㔱愴㌲㤹昲㙡㍣㘵敡挱㤲㔶㔴愴㍣㈹㌰攳㠲㤳㔲愰ㄴ愹㔱ち慥挶〵愷㤰㘱㝣ㅢ㐰㤱摡戸㈶攳つ扥㤱挸㘴挰敦挴〹ㄹ㤰㝢㈰捤㥦敤ㅡ昰搵愴攰㜳㕤〳㜲慦愴挵㘷搳〳晥ㄱ㍢㤵㠵㈱搱愱捥挷戹㐰搹敦敦㈱㌱㥡ㅦ攳摣愸昸戵㥢慡㝡戵㜶昵敡捦挶ち㤳㜷ㄷ㝥晤搷㐶㕥㜹晢㙦㝥晡搵㥦㍣㝢昲摦㝥晥摡㙢㍦昹攷慦扥昵昳ㅦ慤㥥晣慢㌷摥昸换挷扦昵搶㑦昷摢慦㙢㙦晥散晣敢户㘶慥摦㝡摥扥晣昰㤹㕢捦㍣昷攴捣搲ㅤ㔳昹晣搰搰㠳ㄳ㝦㝤搷㐳攳㉦㍤晦〳昵ㄷ晦㜰挸㔳戲㕣っ搰㌹つ㉥㕢愶昱挷㐸㘰ㅡ㥣昱晢㍡つ㉥㔷㌶㙡㌹摥愸㌹㘴㤴攰愵攱〴愴愰搲㔹㌰晣㍦ㄵ愳攸㕦</t>
  </si>
  <si>
    <t>ae0583ab-bef5-4cb9-bf54-6465a9817d22</t>
  </si>
  <si>
    <t>㜸〱捤㔹摢㜳ㅢ㔷ㄹ摦㕤㘹㔷扢戲㘴㡢㕣㑡ぢ㉤攳愶㈹愵戵㈳㉣㕦攲戸愹摢摡㔲散扡㜵㘲㈷㜲㤲攱㐹慣戴㘷慤慤昷㘲昶慣㙣㡢ㄹ愶㌰っ㝦㐶㠷㘷挸っ㤷ㄹㅥ㘸㤹㠱㔷ㄸ㕥㤸攱ㄱ㥥㜹〱㠶挰っ捦攱晢㥤㕤搹搲㕡㜶㥣㌴捣攴㈴㍡㝢慥摦㌹攷扢晥捥戱㈴㑢㤲昴㠸ㄲ扥㐸㔹ㄴ㕥慥㜷㜹挴扣㜲㌵㜰㕤搶㡡㥣挰攷攵愵㌰㌴扢敢づ㡦㌲㌴㐰㙢㌸搴捦搵〶㜷扥换昴挶ㅥぢ㌹つ㔲㈵㐹搷つ㠵晡㐱〴扦㔲慦㘲㘰㔶㈱㑢搹㔶㜵㜹愳昹㌱㔱慤㐷㐱挸㈶挷敦挵㜳ㄷ㉢㤵㜲愵㍣扤㌰㝤戵㍣㌵㌹㕥敤戸㔱㈷㘴㡢㍥敢㐴愱改㑥㡥㙦㜶㥡慥搳晡㠸㜵户㠲ㅤ收㉦戲收搴㑣搳㥣扤㔶㤹㥤㥢戳ㄷㄶ慥ㄵ㘸㘹改㔶㜵㜹㌳㘴㌶㝦㔶㌴㌵搰摣愸㉥㤷㙦戱攸㔹搱捣ㄱ㑤㈲㔹ぢ㍣搳昱㥦ㄱ㔱ㄵ扣㥤慢戱㤶〳㈱㌰ㄶ㍡晥㜶㤹戶㍤挰㘸慡捤㤷㤷㌸敦㜸扢㤰㘷㤵戹敥ㅤ㘶敢㌴搳昰㙡㍣摡㌴㐳㡦ㄷ㍣昰㡦㠵捣㙦㌱㍥敡摤㌸㘸㌱㌷ㄹ挸㜵敦㥥ㄹ摥㌲㍤㤶㐵㘱捣㡢㘵戸㘶㌱㍦㜲愲㙥搱扢换搹ㅤ搳摦㘶ㄸ愲㝡慢ㅤ挷㤲戳㔹晡㉦㘵摥ㄸ戶㌳㈱㈸摡㡦㔷㙤㥢㘱㈴㙡㄰㘱㘵搸搸㍥㜵ㄱ愷ㄸ搸ㄷ㔴㙡㍣㌵ぢ㌲慢㍢摥㐷㉣昴㤹㡢㐵㈰挹㠹搴㈰挱愰㔸づ㠷㥣敡ㅤ〷㔲㤲㐷ㄲ㈳挰㔹戰㡡〶㘶㕤慥慤戲挰㘳㔱攸戴㈶㌷挳愰戹㌸㔵㥥㥡㥢慤㔴㉡㔷㘷㉡搷收愷㘶攷愷ㄷ㘶㘷つ㠳㐶ㅡ㜹捣ㄹ愱慣㔸㌳㈳㜳扣㑥㜲㘱㝣扣㘲ㄴ搰㔹愴㑣捥晥㠷っ慦㝦ㄹ㡣㔶ㅡ愶搲㘸㉡㡤㤶搲戰㤴〶㔳ㅡ戶搲搸㔶ㅡ㙤愵攱㈸㡤㡦㤵挶づ㡤改㈵㍤㤷㔳㤲昴换㙦搷ㅦ晣戹昶捥昲愷敦晥挹晡晢摥敤㙦ㄵ挶㘸搰敤攴〸戵搰摣㈷愵㌸搲户改㌲敤晢㉣㠶㐶㜶㘶捦搹昳㜶愵㘲捤㑤㤹㌳愶㡡愳㥤㔵愲㈵ㅡ㕢戰敦㍢扥ㄵ散ぢㄱ扦扣㙣㜲㜶㈴昱㠹愴㙦㌹攸昸ㄶ晦敡昰捥㝡㘴㐶散㉢改扥㈳㈲挷愶挵㡣ㄶ敢㝤㉤㍤敤㥥改㜶搸搲㠱挳㐵昷㉢愹㙥㔲晦愰㜹㜲敦㑡挸扥㜳搸㝢㙣㐷㑢攴㈷昷〴敤㘳愷㡣扢ㄲ〵愸戶〳捥㝣戱晥㠴户改戴㜶㔸㔸㘷昰戲捣ㄲ㐷扤㠸慥挴〶㈷㌶㝣㍡㈸㔹㤵㜵愹扦搵扥㜱㄰㌱摦㘲ㄶ敤㜷㤷㠵㔱㜷换㙣扡散㠵㠱㈱昱㥡搴昱搲㐰昳㑡搰敡昰㙡攰㐷㘱攰づ昶㉣㔹㝢㈶搹扤㜵㌳戰ㄸ㤹㙤ㄶ㠹㝣㜸㈶㈳换搲㕢挳㙣〷㜴㜹㔹〸愲㑦挴戰攲ㄷ〷搵慥㝣㠷㑥㐷愷㜰ㄹ㜴㔲戹晣ㄸ㘲㠲㉥挸扣㜹昲挰扥㌳㈱㈴㘱昴㌷㑥ㅥ㉤昶㜸㈸戹晦敦㘰㐵㌹㥦㥣晥挶ㅥ昹挶て㑣摦㜲㔹㜸㙡㐰㤵戱㈳〳挶愲晥㡢ㅣ挲㠹摣㠳ㄳ㤲て攴慥扡敦㔸㔱㕢㙢㌳㘷扢ㅤ㔱ㅢ〵㕤㕤〷㙢㡦㈵攳ㅣ㌵ㄹ攷㤱㕤愰㉣㥦㤷戴㡢ㄸ愴攵㡤ㄷ攲扡ち㉦昵攴㕥ㄷ㘱摤㄰㕥㥥㐲㌲㔷扤㤵㈰攴㤹捣戰㔳㝥㘰昲㜶〴昵㍣戵ㄳ㐷㌳扥㡣散㐵捡㔴戸挸挷㍡㜵㥣㌸㡢搸㔵昴㙡捣㌶〹㌱〸敢㤶㑤搵㡢㠳㔰㡤昱㤶㠱㘸戵㐶戶㜲愰㔱㠹㡣扦攰㐱晢搹㐱〴愷㥣昳㈸敥㤱㤴っㅡ㌴㈱㘶挵㈵捣㉣㡡戶摥散㝣㔲㈳ち㈵㔱散愳㌲㈲ㅡ㘲㑡㘴㌸㘴㉦㔲㈶挹㑦㍦〴敤ㅤ㤱㐹㑢㉢晡㘰晣愲戰㙡慤㌲㝦慢扢换㌸㠶敢摡愹慣㑣㥢ㄷ㠸㙤戴㥡㜷㈳挷攵㘵摡改㙡ㄸ㜴㜶㥦㈵ㅤ搰㌲㕥愲慣㤷搴扦㤱ㄶ㥦晤㑣挰㠹戹㍤挸愶搱愰挳㔱つ㉤〶㘲愱〱㙤㈵㘲㡦攸㈳㤲昱ち㝤昲愷昵愹㠸慣㑦ㄲ敢㘱㝣〵㡦㌸戴ㄵ㌲㠱㕥㜴㔱㈱㙥ㄷ扤晢㐱戸搳っ㠲ㅤ攸搳愸愸昱㌶㘳ㄱ㄰挱㐸㠲㠰〴搲㤱攵㑣㘶㈰㡥昷㐱〷㘰〹敤㔵捡㡡㑢慥㍢摥愳挸戵㑢搴㤴〱㌶㜹㡤ち㔳㑢㑥搸戰㐳㌸攰㐶㉢㈴昰㙤扡㑤搳㜵㌹㡢㍡扢㌳㔷㉡搳㔷㉡昳㐹㍥㌳㕤㍥㜰昹㠱晣㔷攲ち攰挳㠳ㅦ慡㍦晢敦㙦㍦㕢晦摤㤶挵㝥昲㠳敦㕤㤲晦㤲㜴愴〱㠱ち〷昳〴㡥㕣昰摦扥攷戰㝤㘸摥愸㑤〰慦摡攱㔱㈰捣愴㘸搷㠲㕢㐱㔴㜳昸慥㙢㜶捦摢㐹攱㝥㥢昹ㄴ挴㐲㡡㘵愹戶㘰㜷㤷㔹㠶㕤て㍡㘱㡢慤搵㥥㠷㈰㐷散㈰㔵ㄳ昱㑤㤱㈹㍤㥤摦㤶㘸㈶㌹㔶㑡㤲ち㙦㥢㌶㍦〱㌳晢㐲愵㈸㐲ㄴ㘳㐷ㅣ摤㜲㈲㤷㡤搸㈲㑣㠹戲㙥ㄳㄷ〹ㄹ㔸㌹㝢慢㑤㙡㔹㉢摡慢愱㘳戹㡥捦㈰㡣ぢ昱搰㜵戶㑤㈸㘰㌳攰づ㄰㝤搱摥㈲晤攱扢㜰㘸慤敥戹㠱㥡昰㝣慡扤散昸㥣㤶ㄱ㔲㐴㜹捣慥户㠳㝤扡攴㜵㍣㝦搵摣攵捦㠵㔴㘰晣㜱ㄲ愲㤱ㄵ㔹㔱㘴㕤搱㥦㔶㍥〸㜰㤲㌴㑤扦㉣㌲㈱㉢㐹㐵㑣㑣扢愸㍥㔱愵昰〵昶㌴㜰㌹ㅡㅡ敡づ㙦挸㈲㥥㝦ㅤ㜳摥愰散挳搵扢㙢㐷挸晢ぢ㕤㜳㔵㐴昱㌳〳ㅤ㌸捦搱㔸㔵〰㝥愰㌹㘴㠱㈴㜱搴搲敡㤷户挵ㄸ㘸攲攸㔱㜱㠵㘲㘵挱㕥㌷㥢捣愵㄰敦㤹搱㘸㕣〱搶昲㑣㤷㈷㝤搵挰昳㑣愸ㄶ㉥㜳昵㤶改㌲摤㕥敡㐴挱㑤挷㌷㙣捡㠴晥㈵㑤收〱㌵㤹〷㜱㌰戶敦〰晡㡢㌲㘸〵摢㘶攸㐴㙤捦㘹改愸〰㥥㍦ㄷ㍡㠹扢ㅡ㌱戳㤷㝡㍥㈳ㅤ摤攳ㄸ㑢攲㉥ㄳ㈰〶敢㈰㝥搲㕣㐵搶攸㥦晣㤴挸㤰㍣㡣㠸㠳挶㥢㐴㑤ㄵて㉡㠰ㄸ㐸て㝢捦㌶て㍦愱ㄶ攱㠴㘴〰㍢㜴ㅢ㙦㘱㐴㤲戲挰㔶愷挲〶㠴愹晣㝡㘰㕡㉢㘶㡢ㅥ㘶㜲挹戳㡣㑥愲㠵㑢〹㑢〰㜲㔵扡ㅢ搰㥤㘳捦戱㔸愸愳愱㑥捦㍦㔹㐰㐰㉤㤶㈱㠵戴㡣愴慡㈳晡戰戵搶㝡戴㉥㈷攱戱晦㜹㘹敤ㄸ晤㝦摣扥昶ㅥ戶㥦捦㡢㔰㌴㐱㐵㘳㤲㌲ㄹ㄰ㄱ攷㐹つ戸㠲〱㘵捡㔴㠰㤱戴㙣〶㌱ㄵ㈱㉦㕣㘴戳攲㐱〳㘸㑦㈷㘴㈴㘰愲㉡づ㌲搲〷敦戴ㄸ搹改扤㔷ㄲ慤㑥㕡捥慣㝣散㐷〱㈳㈱づ㐵挹㤲愸戵昴搵昸搸戲㐴捣慢㌳㠱晢㘴㘰ㅤ敤㥢㤴㕤㠴戱㄰晤挶攰㑢㐱ㅡ晤攴昳㐶㠵㐶㑢㜹ㄹ㌰愸挷〲㘸㘶挲㈳㌸㌸㘳㠶㌲ㄹ摥㐷㘸挱㙣㔲挰ㅢ㤱ちつ㑡㌳收㤸搲ち㝡㌶搴户ㅥ㜵㕤㜲ㄹ㈸㠲㔱㜱〹㈲捦㡢㌶ㄲ㕦㄰搲㝢㘱㌶㝤㘳㌹㥣ぢ㠸㍥㜲㈱㜵ㅢㄴ搳搰〳敢㔰晦㐸㜰攵挴昹㌸挱ㄱ㌴挴ㅣ㈴敤㉡㘵ㄷ㙥㍡慤㌰攰㠱ㅤ㡤搷㈹散㠹攷ㄵㅢ㐰㑡晤〳㔱ㅣ扡㈶づ㤶昵昱㍥戵〷戴㤹摦昱㠳㝤㕦散㐶㈵挰ㄵ㌱挱慦㕣づ换挴㐱㠳ち慦ㄱㄷ㑢㍤㑢㉡㐱〷㤱㑡搰㐳愴ㄲ㤴づ愹〴挵㐳㔲㈱愱戳㙡〱㜶㈴㌷攵㤶㙣挹㉣㥢换挹慦愷敥戰挷戴攷昰ㄲ愰㘹㔰ㅥ昵昷㜴搶戳㑤ㅡ㘴㈵㈶㐳扢㡣〵㘴㙦㔳㤶㉦㐱㜹愰㈵摡㜵捡扥㔴㕤㙥っ㍥昱㘹敦㔰㜳㠱㥡㠵㠱搰摢㈱搷ㄶ愹㘵㤴㕡晡愲㘵〹摡〷㉡挶扢挸挰㐷昱ㅡ㔶㠲ㅥ攲戸挶ㄲ㘵挵捣ㄸㄶ㐶ㅤ㍢改㑢て㠵挹㔳挳晢㜱愳晥晥ㄸ㜶㌷㌰昲挷晦晥改昵搷㍦晤昹愳攴晢挹㍦㡤攰摣㡦㝥昵攰㍤ㄹ㑢〲晥ㅢ慦㈲〳挰㌶〰慥攵摦㈴㤰昸ㄸ㔶晥㍣改㌸㠶㤵戱挹挷㘱攵扥㜷㈶愸㡣㙡挳㐶㐶散戸ㄹ㠲㈲㉢㜱㕣㔷㈸㔸㠱㐲㕥㐸㉦㍤敢㠴攰㈸搰搱攳㘴挲㕣㐲㜶戰昹㥥㔳㌵㐴つ㤳㌵㝢㈳㈴㉦㥢戳搷㌸㈱㙦㑢愷㥢㙡ㄴ搱㠳收昳㄰て挹攴戳㠸㐳昰昶攴晢㤴愱搶〶㥥㥣〲㔵㡥昸搱㝢挰㔱㄰㈹㥦づ㠴㡢昸愸挸扦㈶㜱挲晡昳搲昷愵攴捡愸㐸挶ㅡ㙤㈴㉦㥣㈱㘵㜹攳㐳慡挶昱ㄴ〶㈰愹攸㍥昳㍥㘱㐵攷㐹愲挹㕦㐵〰㔰㈶㕣晣㑤㘴㔸扣ㅢ挴㠳敢㌴㔵挶攲愰㘱摣㑣ち愸挸愲ぢ慤㍤㐷㐳㘵愹㠴㈱挲㘲㌶愸㔰捣愸昸㕣㑦㌹㠸攱㤰㜵㈲晤㍥㜸㠳摥晢扡㤰㔸㠶㘲㜵ㅣ攱戲捡摢㑦㐷ぢ捡〹㠰㉢㝥扦㈰㙥㝦〱㍡㌸晤㤱㝦〷挵㘵晡改戲㌴昲㍦㜳㔲昶㔸</t>
  </si>
  <si>
    <t>㜸〱敤㕣㕢㙣㈴㔷㤹敥㔳㝤㜱㔷摢ㅥ㍢攳挹㕣㐲㐸っ㈱㈴挴戳㘶㍣挹㄰㠶摤搹挱㤷㜸㘶挸捣搸㐹㝢㈶ぢ㠴昵㤴扢慢挶㤵改慡㜶慡慡㍤攳㌰㌰㜹㐰ち攲㈲ㄶ戴㕡㈹㈱㘸㈱ㄱ㌷㈱㠱㜸〹㈰㜸㐱㐲〲愱㈰敤〳㉢敤㑡晢㄰㄰摡㝤㔸㠴㐶攲㈵て㐸散昷晤㔵搵㕤摤敤㉥㍢㥤〴㥣㤵换攳摦愷捥晤㥣晦㝡晥晦搴㘴㔴㈶㤳昹㌳ㅥ晥攵㤳㘳攲昶昲㠶ㅦ㤸捥攴㙣扤㔶㌳㉢㠱㕤㜷晤挹㘹捦㌳㌶捥摡㝥㤰㐵㠵挲戲㡤㜲㍦扦散摢㑦㤹挵攵㜵搳昳㔱㈹㥦挹ㄴ㡢扡㠶㜲㜶挲摦搱昸㐵㘷慢愱ㅣ挰搲散捣挲捡ㄳ攸戵ㅣ搴㍤昳昰昸挵戰敤㠹愹愹挹愹挹愳挷㡦扥㙦昲挸攱昱搹㐶㉤㘸㜸收〹搷㙣〴㥥㔱㍢㍣扥搸㔸愹搹㤵㠷捤㡤愵晡ㄵ搳㍤㘱慥ㅣ戹㝦挵㜸攰晤㔳てㅣ㍢㘶ㅤ㍦晥晥㈱っ㥤㌹㍦㍢戳攸㤹㤶晦〶昵㤹攷㤴ㅦ㤸㌳㉢㌶搷㘶㥡㥥敤㕥㥥㥣㥤挱扦挴晣昱昶攰㘴㜹搵㌴〳づ㙤㝡愶㕢㌱㝤ㅤつ〷㥤㘹摦㙦㌸㙢摣㍣摤㤹挷㔲㉢㠶ㅦ攴㥤㔹戳㔶搳㥤戸搷愲戳㠰扤慢ㄹㅢ㐳㑥搹㜴㝤㍢戰搷敤㘰愳攰㉣愱愳敡戰㜳挱㌷ㅦ㌵摣换收㜹挳㌱昳捥愹㠶㕤捤㠵㑦㈶㝢㑦摣㐵㜲㘲戲晣挹㘹摦㤹㕤㌵㍣㤹㤱捦㡤㐹愹㍢敦㔵摡敢摥搵扢㕦㑥㕤㐶㘰㥦㜷昷慥㠷㤲㡢㠶搷慣㌹搱扢㘶戴昸昶ㄹ扣户㜷晤挴ㅥ戵户㜹㑦敦㌶戲㤵敤戵搵㘰㐴摦戲愳㔸㡣㕥㈰ㄸ㈰㈸ㄲ㄰㠱㝡㠹㘰㤰㘰〸㐰攵晥〸㉥㐹㌶㘴㤱戶㙣㘸换㉢摡㜲㐵㕢慥㙡换愶戶㙣㘹换㤷戵攵㔵㙤搹搶㤶㥦搰㤶慦愰㑥晣ㄴ〷〶戴攸㈹晥挷挴挱㘷扥㌸户昰慤㠳捦扣昸慡㜷攳㤵愱㍤愸昴㐸㌴愹㌹捦戸ち㔲㙢㔱昱搱挹㈳晣搹㥡㉢挰ㄴ搶㌱敢㐱㙢㙡慡㝡散㠸㜱扦㤱攷戲㔲㤰摦㐶㈸愳愸㍢㘴㍤㘶扢搵晡㔵挱摤敤㌳㠶㙦戶㌶㙥㈲㉡㥢愹㌷摣慡晦戶捤ぢ换㠱ㄱ㤸户㜵㤶戵㍡改㙡㔶〶㕢㤹扥㡣㜷㐷㘷戳㡢㐶慤㘱㑥㕦戳挳攲户㜷ㄴ㍢㡢㕥㝤愵㜷改扣㘷㍥搹㉣敤㥡搱㌴㠴摡扡昴摤戵捡戰㈸㥣搷昸散㙡摤㌷㕤㤹摥㠴戳㘸㔷慥㤸㕥搹愴㐸㌴慢戲搴㕢㔹ㄴ㜱晤挴㠲㡢㠵㠲㕢慢敦㑣收㕡て㕤ぢ挰捣㘶ㄵ昳㕤㌳扤㘰㘳挹㔸愹㤹晢摢慡㠴㘳愲攰㔰㕢昶㝣扤搲昰㘷敢㙥攰搵㙢敤㈵搳搵㜵〳㤲愶㝡慥㕥㌵㜳戹㡣〸〵〸摣㙣㔶愹捣㝤扤㜹㐱㄰㤱㐰㌱ㄹ昹㘰㍢搹㑤㍥㡡搵㘱ㄵ㌵㤳㌴愹扤㙢㡢捥㌸㕦㤱㌱㈹ㅣ㤸㔸ㄳ昵〷〷扤㜷㡢㙥㥢㤸㝢㜳㉢㙢摡㔸戴晡㠷搶㑤㌷㌸㙤戸搵㥡改愵㙡㍦挵ㄹ改㈳〰昹㥢㄰〸㍤㜷㡦慡㑥㕤㔳ㅢ昹慢㜶㌵㔸㉤慣㥡昶攵搵〰㜹搰㤰挵㈲户戶敢搱㙦㐱㤶扥㤷㘰っ愰㔴捡ㄴ昶戱㔲愱㠴㈷㤳愷㜴㑡攱攵㌶㐱捥㜶㙤扣㍣㘴捤摢戵挰っ㠵昲㠸〵㡣㠴㕡㑤搰㌷㑣ㄲ昵㡣㑡愸㌰昶㔹戳愰㔲挳㜶㠳㡤ㄶ摦㜶㜱㐹㐸㐴扢戲㘰挷挹〲㡡㠲㜶㜹㤰挲㙢㈰㥡づ㘹㤰㕥㌹㐱㐴㘴㠳ㄴ捤㡥㥥摢㠹㡣昵㔳㘴〴敡㈷㠹㤰戵㡦昴㤶ㄱ㈴昶㙥㈲㘵愳㥥晣戸㉢捤㌶戳攵㐳㘹㜶㉢㌶㑥摦㑦㜰㠰攰㈰挱㈱〰昵摦㤰㜰㤴㜲㐸户㍦晡摢昰慥摦㑥昰㜶〰挸㈷㥤㌲㈷ㄲ㔵戴愱戶㘳㐷戲摥㌰散㘴㌱㡡㐳㔱㐴换戸㘹㘷づ㍢㠲攸挸敡摣ㄹ扡㌶㈷㍡昶摤扤㘹㌳戹ㅣ㔲㘴㑡搵攴㕡户愸㥡摣〸㔶敤㔳㙦摤㠹愶晡㌸挱㍢〰㑡晡㍢〹愱㕣㘸昰㙥捦愲愷㐹昹㤶㌰㡢㐲㘳愸㑦〵ㅦㄱ㌲㡦〰㈹㐲慥敢昸戲㙢㐳搳ㅣ㥣戰摥昲㌶昴攱摥晣ㅤ㈱扤㐳㙦敥敡ㅤ晡㡢㕥愳ㄵ㝤ㄷ搸㑢晤㔷㑦ㅤ㜳㌷㡡昵㜷ㄳ摣〳搰愱㘳㜸晡㝥慤㥥〲㌱㡢㥤〴收昶搲敢㈲㔶敥搲挶㥡㈹ㅡ㘸挸㕡㌲扣换㘶〰て挶㤹㌹搸挲㜵捦㌳㙢㌸搴㔶㈵㠳攷㤷〳敤㤹晥扣㔷㜷㤸扦㙢㈳晢㙦〹挵㤰换㘹搹㑣㠷㡤㥣㘲㙢㈶㝣㑥〹捡愱づ扥扦户㤰㐸㌴㙡㈷㉦戶㑢㍦㕦敥㑡㤲㍥㈴挹㝢戰慤晡㝤〰㤰ㄲ敡摦㝢㑡㤴挳慣昶㌷㔲慤摤㘲愵㠷㉦攵㜴搲攱㐳散㤲㈳㠳愱挳㜶〶晥〳㝦搸㈹摢㑥㔳㔸っ㍡㡢愶㔷㠱㙦挱慥㤹愵搰㉤㑢㔱戳㉢㉢摥㈲戲㈲㥢敤㍡㑦愷昸搷㠴㑥㍡愴㐴㉡户愷ㄶ愶㥣挵㕢㐴㐵㌷㈴㠵㑡㡡㙢愸㈹㠱㐸㜹慣扢㉢㘲晡㄰㌱敦挵挶改㐷〸愶〸㡥〲攴㝦〵㐹戳摤㡤㘷㌸㙣㘰㥤㉥敤攵攵㑣㤱㘸㄰ㄷ攱换㍤㠵搵㌱づ昳㍥㠲〷〱㍡捣ㅦ㍡㈰㔳〸㔱㔰㥥㈰㐴〹㘳㔸ㄷ㙤昳㉡㘹㘰㡦㠵挰搲㙣挳て敡づ㈳㑢挳搶㕣晤㝣㍤㤸戳晤㌵㐴愲挶慣㈸昱搸慡改㠲扡㍣搸㍥ㅤ㜹昵戵㌵戳慡㕢攵㝡〳愲敤捣摣㑥㌸㤸㘳㍢㘰㑢捡搹㕣㔳㜸晡㍢ㅦ愳ぢ㠵㥤ㄶ㝦㉢扤戱摢昲㝥昳搰㌷搲摡搱㈵㍢愸㤹㠳㔶挸㜴㑣ㄷ㉤散㈲㈲〷搵〱㙢㘹搵㌳捤戹㘱敢㤴㘷㔷㙢戶㙢ㄲㄹ戰㌱ㄹ慣㍢㙢㕥㐶㤴㘰戱捥ㄸ㘰摤ㅤ戶㤶㍣挳昵搷っ〶ㄴ㌷昶戶扤㐹㔸㈴㙦捤搸慥㡦㘱〴㡢㑣㡦㔸攵搵晡㔵㐴㙣ㅢ㡥㝢捡㔸昳㜷〴㔶㐸昴攱㈳愸㔱㥡搲㌴㔵搴㡡晤攲㠷〷昲㑣㠶扣㤷㈳㄰㕣㘵昲昴㤹愷㘸㙦摡昵㔱㡣㠶㜶㍡攷㌴㠴攸㔱㌳㌳㥢㉡㠵挹愹晡㜱戶昹〰挰㠷㑥㕤㌸搳㡡捣扤慥㤸㜵㥥㕥晥ㄴㄹ㉦㘴搱っ㠴搰㐷户㈷㈴ㄵ收㤱㜲挰㠱挰㌸摦㍡挹慦㘴㐹ㅤ㔲摦㥥㔶㜲ㅥ㤱愴㈱敢慣戱㘲搶㄰㡦㜶㡣㘰㑦昸㐲㌳搶㌱㙡㝥㔴㌶㕢㜷ㅣ㠳愴㐵戲㉣㔷っ㔲昰㜴㈳愸㥦戳㕤摤〲㄰晡㡢戲㡣㙢挸㌲慥㐹搶㤰昵㈸㐳㠳㤲㘶㕦昵换㠶㘷〷慢㡥㕤㈹昲㠵攱扢ㅤ㐱㤳㘰㜲㑡摥昸㠹㘵挶㜸㠷㌵㝦〱㈶㥢㍦〹㜴㑦㐲㡥㜲敢㠸㝥㔰慥愶ち昸㔱㝤㍡㤶㈰㘰挴㔳慡晦ㅤ㝡换换敤〸㠸ㅣ㜹㙥挶㜷㌰㙥摥㐰㑥㈸㠴㠸昵ㄴㄲ㠱㔷㌰㈱攴改攲㉥㔸ㄷ㕣㍢〰昶㠸戱㜹㍢㤸昳㠱㜲〰㈴攵㜸㝢㥢㘰㌵搱㘸愲愹ㄵ敥散㉥㙡㔳ㄳ㜷㜴㤷㈷昵挶扢㌶㈹づ㌵㑡㐲㤱㙣㔵㐹㌴换㈶㜳摣㐹慡㐶㠹攲㡥戵㡤㑡㜳㥢戶昶㥤㔲攴㜵㈸㈶愱㤹㡣晥昷㐲㈸〸昴㐶㍡㡡㍥晢㜴昲㐸㐴㙣㘸〳㤴愸愷挲扣攱㈸㈴㜸〶搷㑥慡㘶㈹㝡〳㝦敦㠹㤲ぢ㡤愰慤挴戸㌶ㄶ㤵㑣搷㙡ぢ㉥慣㠴㡡攱㔵㜷〸㑢㘳㙤愱㠶ㄱ敥散㔷晢㠷摢㥢㘰挴㠸つㄹㄶ㐹昱〳㠳つ挱㕣㠹㠸㉡慤戳㘱㙥㜵㌳扢挸户㜳愶攱ち〶捡㐱㜵捥㕣ㄷ㌳慣㘵挹㡦㐹㠳收㘹㔱攴愸㙥㑤慦昸㔰改〱攵㜸㤴ㄲ〶搷慤㐷改㤶挲㈵〶㠸摤㈸戵㔸〹㄰摡㙤㜶挰㤳挱捥挱づ㜶㈴っ㥤搰㍡愳〴㉤愴㄰㙥晢㈲挸㍢㝤㘲ㄴ㠲搴㤲攷て㈷搵㜳捦昲昹昶挹㑣㥣㠸㤸㠸攱慥ㄴ敢〱挸㑤㐶㈶挹㐵㘳㜱挰㍣㤴㙣㈲戴㠶攲㍣㥡ㄸ挳㌴昹扣〰户㜸ㄸ换ㅡ㈱摢搴㜰捦㉤戰愱㑤㙢ㅢ㝢慣㌳㙥愵搶愸㥡愲㡡㘳㔹㉤ㅡ㜹㐷攰㑢慥〰㠶摣㤴戲㉦搱愶㥣挱㔱㡡㑢㈶㤲晡户扢昵㤳㘸㉥㐲づ㝤㠴慡㡦〱挸ㄴ户㥣〴挴扡敥㈹搰㍥摣摢扡挰㈰㤷攷㈰搲扡戲㈸换捥攲㍥㕥㌳㡡㉣摣㤶愸㜶戶㝥戶㑥㥢㍤㤱㜵摡づ戳㜶〴㡥戰捥㔰攰ㄵち㌰㐶晡攴づ㜶㤲戹ㄹ㐵㜷㙦摥㤰搷捣㑤愰㐲㌰愰ㄸ攳攵㈹㈸㠳㕤〵㈳搱攰搶㕡㔶户㘲昴㤷㤶户㍥つ愰ㄸ〶愶㐱㡢㥡愱㠱㌳㡢昴搶〶捥㥤愸㤵ㄲ㈱㑤〶㔳ㄹ愳ㅣ㠳挳ㅥ㐸〳㌷昱㈰扤㔴㠷ㄲち昶挹挵戰昸㙥攲㠴㠳㈳㔰摤摢摦㤱戹㘸〴戸晥攲ㅥ敡挸㥥慥㔶㘹敥挲㍦户㈳戰㡡慢ㅢ愱㌹扡慦攳㔲㤶慣㠹昶摤㕤ㅤ〵搱㘵挱愳㜳㤳愷㡤愰戲㕡づ㌶挲㡢㕢㝤㤲㠴捡晦〴晥㠸㑤㐷愷捤㥣㜳㜹ㄱ㜵㥤㝢㕦扡攲搶慦扡㌲慦扣捦㕢㝦愰㄰㕣愱ㅣ攰㈴㑢㤹㍦攳㐷ㅥ㉤㤳晦㌱㝡摣捥戴搹㐱换㐱挲㝥攴㈹改昳昸换㈰昵㌸晥愶搰ち散昷收捤〱搲捡扥づ㕡ㄱ㘱戰㑢㉣敥攵㌷㡡㔸㌲敡㐷㐰㉤〹㈶㍣㤶㘳捦扦〱昶㔷㍦㐴づ㤱㡥昷㐸㤴攴摦㠱㔴ち敡㐴㤸㐷搷㍣㜸㈹攴晦て㤶㘲㡥摥㤴愵晥ㄲっ晤㠳㑥ㄴ摤㐱ㄴ扤搴㠵㈲挵慢㈰挲挳て㈳ㄱ㍦㜹㠶㘸㕦㔳㌰㥣㙢摡㍤㠴扥改㤷㝥晦㡡㠷搰㜳ㄱ㜱㠸㥤㠶㜰摢摤㜸㙦㥡〹搹㉥㌳㠱〱㝣㌱ㄳ捥㈳愱ㄸ挹て捤㠴挸て戲㠸㡣慤捤〴挶昷㔲㡣挱㐴戸㌵攱摡攰㈹㙣扦㐳ㅦ搹㘹㕣扥㌵㝤挴昴愱戸晣㔹㜸愵づ㜴㘷㉦ㅡ㥥攱ㅣ㤲晣㔳㥥〹㠵收㉤攱㌶户㌴㘱㡢摢㌶㉤㤱㐶㥢昸㉢㘲㑦晢慥㑦㘵㝢㜷搸㠱愹昰〹㕤昸慡愸ち慦挳㕢愲㜸㜶挸㝣㝣摦㜷㑦晤收愹㑦㥤攴㡤戵㠸㔶昳昷㈱摤㑦搸㥥昶〴〲扢㠹换㈲户昲攳㥣㜳昸㑣挹㕥慢㤹㌳㠶㈷㤶㤰慦㍢㜱㌲㈴扣〴㘱㠶挴户ㄳ捣㑣摣㝤〸捤捣挹づ㤷愷㝣摣㈴㙥挲挹挴挴挵慦ㄷ㠷づ㔵㑦㐵搶愷挵㤹晦ㅥ㔴搱㙢㥣㐸扢愵挸㤳㈷ㅦ愵扥摢愹敢㡥㔱搷㠵㠷ㄹ㠶晥㘳㈹㠵ㄸ〴㈹㈴㜹㤸攱愵〰㤱㔲㘵㈴昲㡣昵愵㐴搷㍡挳扣昴〹散ち〱戳㜹昱慦捦て㔹戰㡢挰㘲散㡦敦昷㔴㑢㕢㌴㔶㑤っ搷㡡㑤戳㠴㠴ㅣ㘰㤸㌱ㄵ攷㕥㐰㈲㝥昲㍣搹㙥摢㈵挵㐱㠶㥤㌰昸ㄶ㌲㜶摥愱扦慤攴㍣攴㌶㜰晢〳㝡愶㈰ち挳摤换㙣ㅣ㑡㈵㑥ㄷ㔶㉤㠵㔹㠴㈳㘱戲搹㘸㌰㉡㠲捥㜲て攱㘴㡡〰㈰扦ㄶ㘲昹㐴慢敢㕢㍢㑢愸攳摣〱㉣㤰扦戰扦敥㐸㘱㙣㡣㑡㡥㠱㠴摤㔶慤㘲㜸㐵晣㈲㥡㠸㤵慦昴㔶㤲㘳㈹挵㌸㜵捣㔹㔹慤㑢晦㌳㠲㉤㥣昵ㄸ㙢㌳㤴摤愶晦㍦㡣㡣㉤昵扦㍡捥戶昸搵㍦ㄲ㈵昸㤲㘷っ㘵换戰つ㜷〴摥㙤〴㜰攴㜰慣㑢㤲㘱敦㌰㔵挶〷慣㘱戱㐸㜰昸扥㜲㥤搷㈳㥡㙤㘹摢づ昶ㄴ㠰㡣て攵扦づㄱ搴戳㝤扢摣㘲㙦㝣ち㡦〳散㍢㘷㔷扣扡㕦户㠲昱㌲〲扦攳晣晥捣㠲捤㌳慤㕥散ㄴ㙡㜷㘱㈷㠶晥ㄱ㙤捥㉦㐰㘰㥦㌷㠳㌷㉡ㅥ挹攸挲昶愲ㄹ晣ㄶ㘹㌴ㄱ㘲愲㜶昰㙦戱ㅥ㘹ㄸ㌵㝣扥扡〰㝦㘷挰慣ㅤ愱散㐲慦㜳攷㉤つ㙥ㅤ敥㘹㍤っ㥦㤰㔹㥢㐴㠰㑣㤶昰搱㡦㜱㕦㍢昷愰扤㙥戴㌶㥦㌵晢昳扢㤵昲㕦〳㑥户㌷㑡㍢挹㜰㑣㝥㤵㕣搲㉦ㄱ挲㈷〲㘷㕤㥡昳扡挳㐹换摥挶㐰攷搱㐷摤㜴㠶㑤搴攰㐲摢㐶〴摣㐰㔳㌵㑤㠰㕦㝤㈵㑡昰㐵搱搳㐷㔶㔴㕦挱戲挸〰㐸㘷ち㔵㠰摥㔴晤攵捤愸㕡搱搳㈳晤㠳昴㌳戴摢昸㍢ㅡㅦ㐸ㄵ㑦ㅥ㈴搲㤲㝡ㄶ捤戹㠹攱㘶慣㌲て㈷ㄱ㌹㘱㈰慤挷㉤㤰捥㈸㥥㌰㘴㝡晦㠲〶捤改㕤㐱㙥敦改晤昳愶搳愳㙤㈰搳㑢昶㍦ㅡ敢ㄶ摤㐵戱㕥㈷㔸㈳㜸ㄲ㘰㌴㔶㌱㈳㤴㥡ㄴ㐵㠵㌰晡昰㈳㈲づ捦扦㐵㝦㕦㌹昹慢㤷昹晣晥愴ㄲ㌹㠹愲昶㔵㔰㑥捡㉡㍥㥦㕣㐵㠰摣摥慢昸散㘶慢ㄸ愵〸攵㑣昴㜵㠰攱慣扡㠴㍦戲慡慢㐸㜰㐳昹慢㡣㌸户㙤慤挴扢戴摤㐰㘲㌸㍢㑡㍣搱㘱愳㍦㐵昰㜱㠲敢〴㥦㈰昸㈴挱つ㠰㘱㑤ㄱ㐵㌲挸搳㐸挴㠳攴戹㘳㈹ㅦち㠹㥤挵㑢㤵ㅣ愲㄰㍡㜶ぢ愱㜶㉤㍡㤱㐷㜷㐷挸ㄸ㉣㠹㕦摥昶㔴つ㠵㍥㙦ぢ愸ㅢ㌱〶㑦㥦㡥扦挲搲愲昸ㄵ㈸㈸戴㙣㐹㜱摣㐸昵挹戸昲昷㕦㙡戹㕦㔱㠰〷㘴ㄶ㔶㈶㘵㑡攵㑦挴㤵㡦攲ぢ㉦愹㤳搱挲㍦㤹㔷攲捡愴㘰愹㝣㍤慥晣扦㐷て㌵㉢挷〴ㅢ昶㥣㈷㌵愵搸捣㜲㡡㐸㝣敤捤挳㜹摥愲ㅥㅥ戴挲㙣㑡㘰〹㐳搷㐴ㄳて攱㘲㠹㠷敦慤捦攲㥥ㄴ慥㤳㐰㔸㠷晦敤挲ㄹ摣㥦㥡㌳〲〳㥦㔳慦㈳㜰敤改昲挶挶〵㙢挱㐳挶㠰㜵挶挷搹慣扡愳㐸〴㘶㐵㉥摣摦㉤ㅣ晣㈹㈶㘸㙢㍦攲㠰㥢挶晢㈸晤㈹㈱〹搲攴搴㔳㌱㘶㌳㑦户㘸㐶㝦〶挸㠱㍣〵㘴㐲晦㌴㘰ㄸ搴攱捤攷捣㈸〵㠵㐸㠱捦戰攰戳〴㥦〳㈸㈹㑡〵搲㐱攱昳〰㈳昱㝦㝡㌱扥㉥㝥ㄷ㑤㜹昱㘰㐹㌲搲扦挰〶晦〴㤰㠵ㅢ㔸㐵㐴㔸搲扦㠸㥣挴愰㜹㑡㤸扦敤㙤搷昲搸ㅡ㝦㠸て慤搷昶挵晤㐳昸㠲㝥㠳ㅤ㘷昱ㅦ㠸攴挵〸捦㘹ㅦ攸慦㉦ㄲㅡ敤㘷昹㜵戰愰搷搱て㌷戸ㄵ昱㘰㡦愲捦ㄴ攵㈸㤷慢㙡攸㥦㘳搰扣㉥㈹㑡㔶挹扥ㄲ㘵敦㤷㙣捡㕡挹㝥㈲捡㍥㈰搹㤴扥㤲㙤㐷搹昷㑡㌶攵戱㘴慦㐶搹㜴慤㤵㐶㥦〶ㄴ㤴㍥㡢㠴晥ㅣ挱㤷〱㑡㜹㤲挲戶㘹㤲ぢ敡搳扥㜸ㅥ㑤ㄵ〹㑤戴挴㔷愲〴㕦ㄴ愹㑣愶扣ㄲ㑤㤹㝡戰愸ㄵㄴ㈹㑦ち㡣愸攰㠴ㄴ㈸㐵㙡㤴㠲㑢㔱挱㐹㘴攸㕦〳㔰愴㌶慥㐹㝦㠱㙦㈴㌲ㄹ昰挵㈸㈱〳㜲て愴昹攳ㅤ〳㍥ㄷㄷ㝣戴㘳㐰敥㤵戴昸㐸㜲挰㙦戲㔳㔹ㄸㄲ㙤敡㝣㤴ぢ㤴晤晥㌶ㄲ挳搹ㄱ捥㡤㡡㕦扢愶㉡㤷慡㤷㉥扤㍡㤲ㅢ扦㉤昷てㅦㅣ㝡昶㤵㕦晥昶㑢扦㝥晣挴晦晣改昹攷㝦晤扢㉦扤晣愷㥦慣㥣昸昹ぢ㉦晣散㐳晦晡昲㙦昷㕡㕦搵㕥㝡昵散㔷慦㑦㕤戹晥愴㜵攱扥㔳搷㍦晣挴㈳㔳㡢户㑣㘴戳〳〳昷㡣晤攲攰扤愳㑦㍦昹㐳昵搳晦㍣攰㉡㔹㉥〶㘸㥦〶㤷㉤搳昸づㄲ㤸〶㘷晣愶㑥㠳换㤵㡤㕡㡡㌶㙡〶ㄹ㐵㜸㘹㌸〱㈹㈸户ㄷっ晥ㅦ晣捣攸㥡</t>
  </si>
  <si>
    <t>cc294e22-53a4-4139-a6e8-e66c50a04e2b</t>
  </si>
  <si>
    <t>㜸〱捤㔹㑢㜳ㅢ㐹ㅤ㥦ㄹ㘹㐶㌳㝡搸㈲㡦㘵ㄷ㜶㈹㙦ㅥ㉣㔹㈷挲昲㈳㠹㌷㠴㕤㔹㡡扤摥㜵㙣㙦攴㈴㐷搵㐸搳㘳捤㝡ㅥ㘶㝡㘴㕢㕣㤶ぢ㕦㠱ㅢ〵〷㡡〳ㅣ攰〰㔵ㄴ㝣〰㜶ぢ扥〱㥣户㌸㐰ㄱ昸〲攱晦敢ㄹ搹搲㔸㜶㥣㙣愸㑡㈷敡改攷扦扢晦捦㕦户㈵㔹㤲愴愷㤴昰㐵捡愲昰㘶戳捦㈳收㔵敡㠱敢戲㑥攴〴㍥慦搴挲搰散慦㌹㍣捡搰〰慤攵㔰㍦㔷㕢摣昹㈱搳㕢㝢㉣攴㌴㐸㤵㈴㕤㌷ㄴ敡〷ㄱ晣捡㠳㡡㠱㔹挵㉣㘵㕢昵愵㡤昶愷㐴戵ㄹ〵㈱扢㍥昵㈸㥥㝢户㕡慤㔴㉢戳㡢戳㌷㉢㌳搷愷敡㍤㌷敡㠵散慥捦㝡㔱㘸扡搷愷㌶㝢㙤搷改㝣捣晡㕢挱づ昳敦戲昶捣㕣摢㥣扦㕤㥤㕦㔸戰ㄷㄷ㙦ㄷ㘹㘹㘹扤扥戴ㄹ㌲㥢扦㉣㥡ㅡ㘸㙥搴㤷㉡敢㉣㝡㔹㌴㜳㐴㤳㐸㌶〲捦㜴晣㤷㐴㔴〵㙦ㄷㅡ慣攳㐰〸㡣㠵㡥扦㕤愱㙤㡦㌰㥡㙡户㉡㌵捥㝢摥㉥攴㔹㘷慥晢㠰搹㍡捤㌴扣〶㡦㌶捤搰攳㐵て晣㘳㈱昳㍢㡣㑦㜸昷づ㍡捣㑤〶㜲摤㝢㘴㠶敢愶挷戲㈸㑣㝡戱っ㔷㉤收㐷㑥搴㉦㜹て㌹㝢㘰晡摢っ㐳㔴㙦愵攷㔸㜲㌶㑢晦愵捣㍢攳㜶㈶〴㐵晢昱敡㕤㌳㡣㐴つ㈲慣㡥ㅢ㍢愴㉥攲ㄴ㈳晢㠲㑡㑤愵㘶㐱㘶㑤挷晢㤸㠵㍥㜳戱〸㈴㌹㥤ㅡ㈴ㄸㄴ换攱㤰㔳㠳攳㐰㑡㜲㈱㌱〲㥣〵慢㘸㘰搶㤵挶ちぢ㍣ㄶ㠵㑥攷晡㘶ㄸ戴敦捥㔴㘶ㄶ收慢搵敡捤戹敡敤㕢㌳昳户㘶ㄷ攷攷つ㠳㐶ㅡ㜹捣㈹㔰㔶㙡㤸㤱㌹搵㈴戹㌰㍥㔵㌵㡡攸㉣㔱㈶㘷晦㑢㠶㌷扣っ㐶㉢㉤㔳㘹戵㤵㔶㐷㘹㔹㑡㡢㈹㉤㕢㘹㙤㉢慤慥搲㜲㤴搶愷㑡㙢㠷挶っ㤲㥥换㈹㐹ち攷ㄷ慥ㄶ昶㉥慦晦攴昷晤昵㍦慦㑢㑢挵㐹ㅡ昴㐹㜲㠴㐶㘸敥㤳㔲ㅣ改摢㙣㠵昶㝤ㄶ㐳㈳㍢戳ㄷ散㕢㜶戵㙡㉤捣㤸㜳愶㡡愳㥤㔵愲㘵ㅡ㕢戴ㅦ㍢扥ㄵ散ぢㄱ扦戹㘴㜲㜶㈴昱改愴㙦㈹攸昹ㄶ晦收昸捥㘶㘴㐶散ㅢ改扥㈳㈲挷愶挵㡣ㄶ敢㝤㉢㍤敤㤱改昶㔸敤挰攱愲晢慤㔴㌷愹㝦搰㍥戹㜷㌹㘴㍦㌸散㍤戶愳ㅡ昹挹㍤㐱晢搸㈹攳慥㐴〱敡摤㠰㌳㕦慣㍦敤㙤㍡㥤ㅤㄶ㌶ㄹ扣㉣戳挴㔱㉦愲㉢戱挱改つ㥦づ㑡㔶㘵㕤ㅡ㙥戵敦ㅤ㐴捣户㤸㐵晢摤㘵㘱搴摦㌲摢㉥㝢㙤㘴㐸扣㈶㜵扣㌱搲扣ㅣ㜴㝡扣ㅥ昸㔱ㄸ戸愳㍤㌵㙢捦㈴扢户敥〷ㄶ㈳戳捤㈲㤱て捦㘴㘴㔹㝡㜷㥣敤㠰㉥慦〸㐱っ㠹ㄸ㔶晣晡愸摡㔵ㅥ搰改攸ㄴ㉥㠳㑥㉡㔷㥥㐱㑣搰〵㤹㙢㈷てㅣ㍡ㄳ㐲ㄲ㐶㝦攷攴搱㘲㡦㠷㤲晢晦づ㔶㤴昳挹改敦敤㤱㙦晣搰昴㉤㤷㠵愷〶㔴ㄹ㍢㌲㘰㉣敡扦挹㈱㥣挸㍤㌸㈱昹㐰敥慢晢㡥ㄵ㜵戵㉥㜳戶扢ㄱ戵㔱搰搵㜵戰昶㔸㌲捥㔱㤳㜱ㅥ搹〵捡昲㜹㐹扢㠸㐱㕡摥㜸㉤慥慢昰㔲捦敦㜵ㄱ搶つ攱攵㈹㈴㜳搵㕢づ㐲㥥挹㡣㍢攵㠷㈶敦㐶㔰捦㔳㍢㜱㌴攳敢挸㕥愷㑣㠵㡢㝣愶㔳挷㠹戳㠸㕤㈵慦挱㙣㤳㄰㠳戰㙥搹㔴扤㌸〸㌵ㄸ敦ㄸ㠸㔶慢㘴㉢〷ㅡ㤵挸昸㡢ㅥ戴㥦ㅤ㐴㜰捡㌹㡦攲ㅥ㐹挹愰㐱搳㘲㔶㕣挲捣㤲㘸ㅢ捣捥㈷㌵愲㔰ㄶ挵㈱㉡〵搱㄰㔳㈲挳㈱㝢㤱㌲㐹㝥晡㈱㘸敦㠸㑣㕡㕡搱㐷攳ㄷ㠵㔵㙢㠵昹㕢晤㕤挶㌱㕣搷㑥㘵㘵摡扣㐰㙣愳搳㝥ㄸ㌹㉥慦搰㑥㔷挲愰户晢㌲改㠰㤶昱〶㘵㠳愴㝥㐹㕡㝣昶㌳〱㈷收昶㈰㥢㔶㡢づ㐷㌵戴ㄸ㠸㠵〶戴㤵㠸㍤愵㡦㐸挶㕢昴挹㥦搶愷㈲戲㍥㑦慣㠷昱ㄵ㍤攲搰㔶挸〴㝡搱㐵㠵戸㕤昲ㅥ〷攱㑥㍢〸㜶愰㑦ㄳ愲挶扢㡣㐵㐰〴㠵〴〱〹愴㈳换㤹捣㐸ㅣㅦ㠲づ挰ㄲ摡摢㤴㤵㙡慥㍢㌵愰挸戵㑢搴㤴〱㌶戹㑣㠵㤹㥡ㄳ戶散㄰づ戸搵〹〹㝣㥢㙥摢㜴㕤捥愲摥敥摣㡤敡散㡤敡慤㈴㥦㥢慤ㅣ戸晣㐰晥㍢㜱〵昰攱搲晡戵扦晥愲戹㔸晢攵㍦扥㜴㌷㝦扥㍥㉤晦㉤改㐸〳〲ㄵづ收㌹ㅣ戹攰扦晤挸㘱晢搰扣〹㥢〰㕥扤挷愳㐰㤸㐹挹㙥〴敢㐱搴㜰昸慥㙢昶捦摢㐹攱㜱㤷昹ㄴ挴㐲㡡㘵愹戶㘰㜷㤷㔹㠶摤っ㝡㘱㠷慤㌶㕥㠵㈰㐷散㈰㔵ㄳ昱㑤㤱㈹扤㤸摦㤶㘸㈶㌹㔶㑡㤲ち㙦㥢㌶㍦〱㌳㠷㐲愵㈸㐲ㄴ㤳㐷ㅣ摤㜲㈲㤷ㄵ㙣ㄱ愶㐴㔹户㠹㡢㠴っ慣㥣扤搵㈵戵㙣㤴散㤵搰戱㕣挷㘷㄰挶㠵㜸攸ㅡ摢㈶ㄴ戰ㄹ㜰〷㠸扥㘴㙦㤱晥昰㕤㌸戴㑥晦摣㐸㑤㜸㍥搵㕥㜲㝣㑥换〸㈹愲㍣㘹㌷扢挱㍥㕤昲㝡㥥扦㘲敥昲㔷㐲㉡㌰晥㌸〹搱挸㡡慣㈸戲慥攸㉦㉡ㅦ〴㌸㐹㥡愵㕦ㄶ㤹㤰㤵愴㈲㈶愶㕤搴㤰愸㔲昸〲㝢ㅡ戹ㅣ㡤つ㜵㠷㌷㘴ㄱ捦扦㡤㌹敦㔰昶搱捡挳搵㈳攴晤㤵慥戹㉡愲昸㤹㠱づ㥣攷㐴慣㉡〰㍦搰ㅣ戲㐰㤲㌸㙡㘹昵换摢㘲っ㌴㜱攲愸戸㑣戱戲㘸慦㤹㙤收㔲㠸昷捣㘸㈲慥〰㙢㜹愶换㤳扥㝡攰㜹㈶㔴ぢ㤷戹㘶挷㜴㤹㙥搷㝡㔱㜰摦昱つ㥢㌲愱㝦㐹㤳㜹㐰㑤收㐱ㅣ㡣敤〷㠰晥愲っ㕡挱戶ㄹ㍡㔱搷㜳㍡㍡㉡㠰攷慦㠴㑥攲慥㐶捣ㅣ愴㠱捦㐸㐷昷㌸挶㤲戸㉢〴㠸挱㍡㠸㥦㌴㔷㤱㌵晡㈷扦㈰㌲㈴て㈳攲愰㜱㡤愸愹攲㐱〵㄰〳改挹攰搹收挹㘷搴㈲㥣㤰っ㘰㠷㙥攳㕤㡣㐸㔲ㄶ搸敡㔴搸㠰㌰㤵㕦ぢ㑣㙢搹散搰挳㑣㉥㜹㤶搱㐹戴㜰㈹㘱ㄹ㐰慥㑥㜷〳扡㜳散㌹ㄶぢ㜵㌴㌴改昹㈷ぢ〸愸挵㌲愴㤰㤶㤱㔴戵愰㡦㕢㙢㜵㐰敢㑡ㄲㅥ㠷㥦㤷㔶㡦搱晦攷㈷户摦挷昶昳㜹ㄱ㡡愶愹㘸㕣愷㑣〶㐴挴㜹㔲〳㙥㘰㐰㠵㌲ㄵ㘰㈴㉤㥢㔱㑣㐵挸ぢㄷ搹慣㜸搰〰摡搳〹ㄹ〹㤸愸㡡㠳ㄴ㠶攰㥤ㄶ㈳㍢㝤昰㑡愲㌵㐹换㤹㤵㡦晤㈸㘰㈴挴愱㈸㔹ㄲ戵㤶扥ㅡㅦ㕢㤶㠸㜹㑤㈶㜰㥦っ慣愳㝤㤷戲㡢㌰ㄶ愲摦ㅡ㝤㈹㐸愳㥦㝣摥愸搲㘸㈹㉦〳〶つ㔸〰捤㑣㜸〴〷㘷捣㔱㈶挳晢〸㉤㤸㑦ち㜸㈳㔲愱㐱㘹挶ㅣ㔳㕡㐱捦㠶晡㌶愳扥㑢㉥〳㐵㌰㉡㉥㐱攴㜹搱㐶攲ぢ㐲㝡㉦捣愶㙦㉣㠷㜳〱搱ぢㄷ㔲户㐱㌱つ㍤戰づ昵㉦〴㔷㑥㥣㡦ㄳㅣ㐱㐳捣㐱搲㙥㔲㜶攱扥搳〹〳ㅥ搸搱㔴㤳挲㥥㜸㕥戱〱愴搴㉦㠸攲搸㌵㜱戰慣㡦昷愹㍤愰捤晣㡥ㅦ散晢㘲㌷㉡〱慥㠸〹㝥攵㜲㔸㈶づㅡ㔴戸㑣㕣㉣て㉣愹っㅤ㐴㉡㐳て㤱捡㔰㍡愴㌲ㄴて㐹㠵㠴捥慡〵搸㤱摣㤶㍢戲㈵戳㙣㉥㈷㕦㑤摤㘱㡦㘹捦攱㈵㐰搳愰㍣敡攷㜴搶戳㑤ㅡ㘵㈵㈶㐳扢㡣㐵㘴敦㔱㤶㉦㐳㜹愰㈵摡ㅤ捡扥㔶㕦㙡㡤㍥昱㘹摦愳收㈲㌵ぢ〳愱户㐳慥摤愵㤶〹㙡ㄹ㡡㤶㘵㘸ㅦ愸ㄸ摦㐷〶㍥㡡搷戰㌲昴㄰挷㌵㙡㤴㤵㌲㤳㔸ㄸ㜵散㘴㈸㍤ㄱ㈶㑦つㅦ挴㡤晡〷㤳搸摤挸挸㥦晤攷㔷㜷慥晥昴㌷㑦㤳敦㘷晦㌲㠲㜳㍦晥摤慦摦㤷戱㈴攰扦昱㌶㌲〰㙣〳攰㕡晥㔳〲㠹㡦㘱攵㍦㈶ㅤ挷戰㌲㌶昹㉣慣㍣昴捥〴㤵㔱㙤搸㐸挱㡥㥢㈱㈸戲ㄲ挷㜵㠵㠲ㄵ㈹攴㠵昴搲戳㐶〸㡥〲ㅤ㍤㑥㈶捣㈵㘴〷㥢ㅦ㌸㔵㐳搴㌰㔹戳㌷㐲昲戲㌹㝢㤵ㄳ昲戶㜴扡愹㐶ㄱ㍤㘸扥ち昱㤰㑣㍥㡢㌸〴㙦㑦扥㑦ㄹ㙢㙤攰挹㈹㔰攵㠸ㅦ㠳〷ㅣ〵㤱昲挵㐰戸㠸㡦㡡晣〷ㄲ㈷慣㍦㉦晤㐸㑡慥㡣㡡㘴慣搲㐶昲挲ㄹ㔲㤶㌷㍥愲㙡ㅣ㑦㘱〰㤲㡡敥㌳敦ㄳ㔶㜴㥥㈴㥡晣㔵〴〰㘵摡挵摦㐴挶挵扢㔱㍣戸㐶㔳㘵㉣づㅡ挶晤愴㠰㡡㉣扡搰㍡㜰㌴㔴㤶捡ㄸ㈲㉣㘶㠳ち愵㡣㡡捦㥤㤴㠳ㄸて㔹愷搳敦㠳昷攸扤慦て㠹㘵㈸㔶挷ㄱ㉥慢扣昷㘲戴愰㥣〰戸攲昷㕢攲昶㔷愰㠳搳ㅦ昹㜷㔰㕣愲㥦㉥㑢㠵晦〱戴㠸散昱</t>
  </si>
  <si>
    <t>㜸〱敤㕣㕢㙣ㅣ搷㜹㥥㌳㝢攱捥㤲ㄴ㘹㔱㤶㉣挷戱㤹㌸㡥ㄵ㔳㘱㐴搹㡡慤戴慡挲㡢㈹㈹搶㠵昶㔲㜲㤳戸愵㠶扢㌳攲㔸㍢戳昴捣㉣㈵㍡㑡散㠷〴㘹㥢〶㙤㠲愲㠰ㅤ〷㑤ㅣ戴㐱㔰㈰㐵㕦摣〴捤㑢㠰〰㉤ち〷攸㐳昲㄰愰て㙥㔰㈴て㉤ち〱㝤㐹㠱〰改昷晤㌳戳㍢扢换ㅤ搲㙢扢愵ぢづ挵㥦㘷捥晤㥣晦㝡晥晦㡣㌴愵㘹摡㙦昰昰㉦㥦㍣ㄳ昷㔴㌶㠳搰㜲愷攷ㅢ昵扡㔵つ㥤㠶ㄷ㑣捦晡扥戹㜹摥〹挲ㅣ㉡ㄴ㔷ㅣ㤴〷㠵㤵挰㜹摥㉡慤㙣㔸㝥㠰㑡〵㑤㉢㤵っㅤ攵散㠴扦攳挹㡢挱㔶㈳㜹㠰攵昹戹㑢慢捦愲搷㑡搸昰慤愳㤳㔷愲戶愷㘶㘶愶㘷愶㡦㥦㍣晥搱改㘳㐷㈷攷㥢昵戰改㕢愷㍣慢ㄹ晡㘶晤攸攴㔲㜳戵敥㔴㥦戰㌶㤷ㅢ搷㉤敦㤴戵㝡散攱㔵昳㤱挷㘶ㅥ㌹㜱挲㍥㜹昲戱ㄱっ慤㕤㥣㥦㕢昲㉤㍢㜸㥢晡㉣㜰捡㡦㉣㔸㔵㠷㙢戳㉣摦昱慥㑤捦捦攱㕦㙡晥㜸㝢㜴扡戲㘶㔹㈱㠷戶㝣换慢㕡㠱㠱㠶挳敥㙣㄰㌴摤㜵㙥㥥攱㉥㘲愹㔵㌳〸ぢ敥扣㔵慦ㅢ㙥搲㙢挹扤㠴扤慢㥢㥢㈳㙥挵昲〲㈷㜴㌶㥣㜰戳攸㉥愳愳摡愸㝢㌹戰㥥㌲扤㙢搶㐵搳戵ち敥㤹愶㔳换㐷㡦㤶㝢㌰改㈲㍤㌱㔹晥昴㙣攰捥慦㤹扥捣㈸攰挶㘴搴㕤昴慢㥤㜵敦敦摦㉦愷㉥㈳戰捦〷晡搷㐳挹ㄵ搳㙦搵㥣敡㕦㌳㕥㝣攷っ㍥搲扦㝥㙡㡦㍡摢㝣愸㝦ㅢ搹捡捥摡㙡㌸愶㙦搹㔱㉣挶㈸ㄲっㄱ㤴〸㠸㐰愳㑣㌰㑣㌰〲愰昲晦〵㉥㐹㌷㘴㤱扥㘲敡㉢慢晡㑡㔵㕦愹改㉢㤶扥㘲敢㉢搷昴㤵㌵㝤挵搱㔷㥥搵㔷慥愳㑥昲㤴㠶㠶昴昸㜹敤摢㡦㉤ㅣ戸㜰㘴晥て敢㐷扥昰㤵捦晦昷㠷㐷昶愱搲㤳昱愴ㄶ㝣昳〶㐸慤㑤挵挷愷㡦昱㘷㝢慥〰㔳搸㈷散㐷敤㤹㤹摡㠹㘳收挳㘶㠱换捡㐰㝥〷愱㡣愳敥㠸晤戴攳搵ㅡ㌷〴㜷昷捣㤹㠱搵摥戸愹戸㙣慥搱昴㙡挱㝢戶㉥慣㠴㘶㘸摤摤㕤搶敥愴愷㔹〵㙣㘵〵㌲摥扤摤捤慥㤸昵愶㌵㝢搳㠹㡡摦摢㔵散㉥昹㡤搵晥愵㡢扥昵㕣慢戴㘷㐶戳㄰㙡ㅢ搲㜷捦㉡愳愲㘸㕥㤳昳㙢㡤挰昲㘴㝡㔳敥㤲㔳扤㙥昹ㄵ㡢㈲搱慡挹㔲敦㘴㔱捣昵㔳㤷㍣㉣ㄴ摣㕡㝢㝦㍡搷㝥晣㘶〸㘶戶㙡㤸敦扡攵㠷㥢换收㙡摤㍡搸㔱㈵ㅡㄳ〵㠷㍢戲ㄷㅢ搵㘶㌰摦昰㐲扦㔱敦㉣㤹慤㙤㤸㤰㌴戵ぢ㡤㥡㤵捦㙢㈲ㄴ㈰㜰㜳㌹愵戴㠷晡昳㠲㈰㈲㠵㘲㌲昲㕤㥤㘴㌷晤ㄴ㔶㠷㔵搴㉤搲愴晥㠱㙤㍡攳㝣㐵挶㘴㜰㘰㙡㑤搴ㅦㅣ昴挸㌶摤戶㌰昷捥㔶搶昵㠹㜸昵㡦㙦㔸㕥㜸搶昴㙡㜵换捦搴㝥㡡㌳㌲挶〰ち户㈱㄰晡敥ㅥ㔵㥤扡愹㌶ぢ㌷㥣㕡戸㔶㕣戳㥣㙢㙢㈱昲愰㈱㑢㈵㙥㙤捦㘳摣㠱㉣㘳㍦挱〴㐰戹慣ㄵて戰㔲戱㡣㐷㉢㔰㍡㘵昰㜲㠷㈰㘷扢づ㕥ㅥ戱ㄷ㥤㝡㘸㐵㐲㜹捣〶㐶㈲慤㈶攸ㅢ㈵㠹晡㘶㌵㔲ㄸ〷散㜹㔰愹改㜸攱㘶㥢㙦㝢戸㈴㈲愲㍤㔹戰敢㘴〱㐵㐱愷㍣挸攰㌵㄰㑤㤷㌴挸慥㥣㈲㈲戲㐱㠶㘶㐷捦㥤㐴挶晡ㄹ㌲〲昵搳㐴挸摡挷晡换〸ㄲ㝢㉦㤱戲㔱㕦㝥摣㤳㘶㕢搹昲㤱㌴扢ㄳㅢ㘷ㅣ㈴㌸㐴㜰ㄷ挱㘱〰昵ぢ㐸㌸㑡㌹愴㍢ㅦ攳㍤㜸㌷敥㈱㜸㉦〰攴㤳㐱㤹ㄳ㡢㉡摡㔰㍢戱㈳㔹㙦ㄴ㜶戲ㄸ挵㤱㈸愲㘵摣戲㌳㐷㕤㐱㜴㙣㜵敥づ㕤㥢ㄷㅤ晢挱晥戴㤹㕥づ㈹㌲愳㙡㝡慤摢㔴㑤㙦〴慢づ愸户敥㐳㔳㘳㤲攰㝤〰㘵攳晤㠴㔰㉥㌴㜸㜷㘶搱搳愴㝣㔷㤸㐵㤱㌱㌴愰㠲㡦〹㤹㐷㠰っ㈱搷㜳㝣搹戳愱㘹づ㑥搹敦㝡ㅢ晡㘸㝦晥㡥㤱摥愵㌷昷昴づ晤㐵㙦搲㡡扥ㅦ散愵晥愵慦㡥㜹〰挵挶〷〹ㅥ〴攸搲㌱㍣㝤扦㔹㑦㠱㤸挵㙥ち㜳晢改㜵ㄱ㉢㜷㜹㜳摤ㄲつ㌴㘲㉦㥢晥㌵㉢㠴〷攳摣〲㙣攱㠶敦㕢㜵ㅣ㙡㙢㤲挱昳换愱捥捣㘰搱㙦戸捣摦戳㤱㠳㜷㠵㘲挸攷昵㥣搶㘵㈳㘷搸㥡㈹㥦㔳㡡㜲愸㠳ㅦ敥㉦㈴㔲㡤㍡挹㡢敤戲捦㤷㝢㤲㘴〰㐹昲㈱㙣慢昱㄰〰愴㠴晡㘹㕦㠹㜲㤴搵㍥㉣搵㍡㉤㔶㝡昸㌲㑥㈷㕤㍥挴ㅥ㌹㌲ㅣ㌹㙣攷攰㍦〸㐶摤㡡攳戶㠴挵戰扢㘴昹㔵昸ㄶ㥣扡㔵㡥摣戲ㄴ㌵㝢戲攲㕤㈲㉢㜲戹㥥昳㜴㠶㝦㑤攸愴㑢㑡㘴㜲㝢㘶㘱挶㔹扣㑤㔴㜴㐳㔲愸㘴戸㠶㕡ㄲ㠸㤴挷扡㝢㈲㘶〰ㄱ昳ㄱ㙣㥣㜱㡣㘰㠶攰㌸㐰攱挷㤰㌴㍢摤㜸㠶挳㠶㌶攸搲㕥㔹搱㑡㐴㠳戸〸㕦敦㉢慣㑥㜰㤸㡦ㄲ㍣ち搰㘵晥搰〱㤹㐱㠸㠲昲ㄴ㈱㑡ㄸ挳扥攲㔸㌷㐸〳晢㙣〴㤶收㥢㐱搸㜰ㄹ㔹ㅡ戵ㄷㅡㄷㅢ攱㠲ㄳ慣㈳ㄲ㌵㘱挷㠹愷搷㉣て搴攵挳昶改捡㙢慣慦㕢㌵挳慥㌴㥡㄰㙤攷ㄶ㜶挳挱ㅣ摢〱㕢㔲捥收扡挲㌳搸昹ㄸ㕤㈸散戴昸㕢改㡤摤㤱昷㥢㠷扥戱昶㡥㉥㍢㘱摤ㅡ戶㈳愶㘳扡㘴㘳ㄷㄱ㌹愸つ搹换㙢扥㘵㉤㡣摡㘷㝣愷㔶㜷㍣㡢挸㠰㡤挹㘰摤㜹敢ㅡ愲〴㑢つ挶〰ㅢ摥愸扤散㥢㕥戰㙥㌲愰戸戹扦攳㑤挲㈲〵㝢捥昱〲っ㈳㔸㘴㝡捣慥慣㌵㙥㈰㘲摢㜴扤㌳收㝡戰㉢戰㐲愲㡦ㅥ㐱㡤搲㤵慥慢㤲㕥ㅡㄴ㍦㍣㤰㙢ㅡ㜹㉦㑦㈰戸搲ち昴㤹㘷㘸㙦摡昵㜱㡣㠶㜶㍡攷㌴㠲攸㔱㉢㌳㤷㈹㠵挹愹挶㐹戶昹ㄸ挰㈷捥㕣㍥搷㡥捣扤愵㤸㜵㠱㕥晥っㄹ㉦㘴搱ち㠴搰㐷户㉦㈲ㄵ收㤱㜲挰㠱挰㌸摦扡挹慦㙣㑢ㅤ㔲摦扥㜶㜲ㄱ㤱愴ㄱ晢扣戹㙡搵ㄱ㡦㜶捤㜰㕦昴㐲㌳搶㌵敢㐱㕣㌶摦㜰㕤㤳愴㐵戲慣㔴㑤㔲昰㙣㌳㙣㕣㜰㍣挳〶㄰晡㡢戳捣㥢挸㌲㙦㑡搶㠸晤ㄴ㐳㠳㤲㘶㕦㡤㙢愶敦㠴㙢慥㔳㉤昱㠵攱扢㕤㐱㤳㘰㜲㑡摥攴㐹㘴挶㘴㤷㌵㝦ㄹ㈶㕢㌰つ㜴㑦㐳㡥㜲敢㠸㝥㔰慥慥㡡昸㔱〳㍡㤶㈰㘰挴㔳㙡晣㌶㝡㉢挸敤〸㠸ㅣ㜹㙥㈷㜷㌰㙥扦㠰㥣㐸〸ㄱ敢ㄹ㈴〲慦㘰㑡挸搳挵㕤戴㉦㝢㑥〸散ㄱ㘳㡢㑥戸㄰〰攵〰㐸捡昱昶㙥挱㙡慡搱㔴㑢㉢摣搷㕢搴愱㈶敥敤㉤㑦敢㡤て㙣㔱ㅣ㘹㤴㤴㈲搹慥㤲㘸㤶㉤收戸㥢㔴㡤ㄲ挵㥤㘸ㅢ㤵攵㌶㙤敦㍢愵挸㕢㔰㑣㐲㌳㥡昱㍢㐲㈸〸昴挶㍡㡡㍥晢㙣昲㐸㐵㙣㘸〳㤴愹愷愲扣搱㌸㈴㜸づ搷㑥㙡㔶㌹㝥〳㝦敦㡢㤳㤷㥡㘱㐷㠹㜹㜳㈲㉥㤹慤搷㉦㜹戰ㄲ慡愶㕦摢㈵㉣㡤戵㐵ㅡ㐶戸㜳㔰敤ㅦ㙤㙦㡡ㄱ㘳㌶㘴㔸㈴挳てっ㌶〴㜳愵㈲慡戴捥㐶戹搵慤散ㄲ摦㉥㔸愶㈷ㄸ愸㠴戵〵㙢㐳捣戰戶㈵㍦㈱つ㕡愷㐵㤱愳㠶㍤扢ㅡ㐰愵㠷㤴攳㜱㑡ㄸ摣戰㥦愲㕢ち㤷ㄸ㈰㜶攳搴㔲㌵㐴㘸户搵〱㑦〶扢〷㍢搸㤱㈸㜴㐲敢㡣ㄲ戴㤸㐱戸㥤㡢㈰敦っ㠸㔱〸㔲㕢㥥晦㍣慤㕥㝥㠹捦㜷㑥㙢㐹㈲㘶㈲㠶扢㌲慣〷㈰㌷ㅤ㤹㈴ㄷ㑤㈴〱昳㐸戲㠹搰ㅡ㐹昲㘸㘲㡣搲攴昳㐳摣攲㘱㉣㙢㡣㙣㔳挷㍤户搰㠱㌶慤㙦敥戳捦㜹搵㝡戳㘶㠹㉡㑥㘴戵㘸攴㕤㠱㉦戹〲ㄸ㜱㔳挶扥挴㥢㜲づ㐷㈹㉥㤹㐸ㅡ摣敥㌶㑥愳戹〸㌹昴ㄱ愹㍥〶㈰㌳摣㜲ㄲ㄰敢戹愷㐰晢㜰㝦晢〲㠳㕣㥥㠳㐸敢挹愲㉣㍢㡦晢㜸慤㈸戲㜰㕢慡摡昹挶昹〶㙤昶㔴搶㔹㈷捡摡ㄵ㌸挲㍡㈳㠱㔷㉣挲ㄸㄹ㤰㍢搸㠹㜶㍢㡥敥摥㝥㐱㕥戵摢㐰㠵㘰㐰㌱挶换㔳㤰㠶㕤〵㈳搱攰搶摢㔶户㘲昴㤷㤶户㌱ぢ愰ㄸ〶愶㐱㡢㥡㤱㠱㌳㡦昴昶〶捥㝤愸㤵ㄱ㈱㑤〷㔳ㄹ愳㥣㠰挳ㅥ㐸〳㌷昱㈰扤摣㠰ㄲちて挸挵戰攴㙥攲㤴㡢㈳㔰挳㍦搸㤵戹㘴㠶戸晥攲ㅤ敥捡㥥慤搵㘸敥挲㍦户㉢戰㡡慢ㅢ㤱㌹㝡愰敢㔲㤶慣㠹昶摤晤㕤〵昱㘵挱攳ぢ搳㘷捤戰扡㔶〹㌷愳㡢㕢〳㤲㠴㉡晣〰晥㠸㉤㐷愷捤㥣昷㜸ㄱ㜵㠳㝢㕦扥敥㌵㙥㜸㌲慦㐲挰㕢㝦愰㄰㕣愱ㅣ攲㈴换摡㙦昰㈳㡦慥ㄵ晥ㅥ㍤敥㘴摡散愰敤㈰㘱㍦昲㤴㡤㐵晣㘵㤰㝡ㄲ㝦㌳㘸〵昶㝢敢收〰㘹攵㐰ㄷ慤㠸㌰搸㈳ㄶ敦摡摢㐵㉣㥡晡㍥㔰㑢㠲㠹㡥攵搸昳扦〲晢慢敦㈱㠷㐸挷㝢㉣㑡ち敦㐳㉡〳㜵㈲捣攳㙢ㅥ扣ㄴ昲晦〷㑢〹㐷㙦挹㔲晦ㅢっ晤㜷摤㈸扡㤷㈸㝡慤〷㐵㡡㔷㐱㠴㠷㥦㐰㈲㜹ちっ搱扥愹㘰㌸搷戴㜷〸㝤挷㉦晤晥ㅦㅥ㐲㉦挴挴㈱㜶ㅡ挲㙤て攰扤㘵㈶攴㝡捣〴〶昰挵㑣戸㠸㠴㘲㈴㍦㌲ㄳ㘲㍦挸ㄲ㌲戶㌷ㄳㄸ摦换㌰〶㔳攱搶㤴㙢㠳愷戰㠳㉥㝤㘴㘷㜱昹搶ち㄰搳㠷攲ち收攱㤵㍡搴㥢扤㘴晡愶㝢㔸昲捦昸ㄶㄴ㥡扦㡣摢摣搲㠴㉤敥摥戲㐴ㅡ㙤攱慦㐸㍣敤㝢㍥㤵㥤摤㘱〷愶愲㈷㜲攱慢㤲㉡扥〵㙦㠹攲搹㐱晢捣㠱敦㥥昹搷攷㍦㝦㥡㌷搶㘲㕡㉤㍣㠴昴㈰㘱㝢摡ㄳ〸散愶㉥㡢摣挹㡦㜳㉥攰㌳㈵㘷扤㙥捤㤹扥㔸㐲㠱攱㈶挹㠸昰㔲㠴ㄹㄱ摦㙥㌰㌳㜱昷㈱㌲㌳愷扢㕣㥥昲㜱㤳戸〹愷㔳ㄳㄷ扦㕥ㄲ㍡㔴㝤ㄵ搹㠰ㄶ㘷攱㙦愰㡡摥攴㐴㍡㉤㐵㥥㍣昹㈸昵摤㙥㕤㜷㠲扡㉥㍡捣㌰昴㥦㐸㈹挴㈰㐸㈱改挳っ㉦〵㠸㤴慡㈰㔱㘰慣㉦㈳扡搶ㅤ收愵㑦㘰㑦〸㔸慤㡢㝦〳㝥挸㠲㕤〴ㄶㄳ㝦晣愰愷㕡摡愲㠹㙡㘲戸㔶㙣㥡㘵㈴攴〰挳㡣㤹㈴昷㌲ㄲ挹㔳攰挹㜶挷㉥㈹づ㌲敡㐶挱户㠸戱ぢ㉥晤㙤㘵昷㜱慦㠹摢ㅦ搰㌳㐵㔱ㄸ摥㝥㘶攳㔰㉡㜱扡愸㙡㌹捡㈲ㅣ㡢㤲慤㐶挳㜱ㄱ㜴㤶㜷ㄸ㈷㔳〴〰昹戵㄰换愷摡㕤摦搹㕤㐲ㅤ攷つ㘱㠱晣㠵晤㜵㙦〶㘳㘳㔴㜲っ㈴散㡥㙡㤵愲㉢攲㔷搰㐴慣㝣㘵戴㤳ㅣ㑢㈹挶愹ㄳ捥捡改㍤晡㥦ㄱ㙣攱慣愷㔹㥢愱散づ晤晦㐹㘴㙣慢晦搵㐹戶挵慦昱愹㌸挱㤷〲㘳㈸摢㠶㙤戸㈳昰㙥㈳㠰㈳㠷㘳㐳㤲っ㝢㐷愹ち㍥㘰㡤㡡㐵㠲挳昷㤵敦扥ㅥ搱㙡㑢摢㜶戸慦〰㘴㝣愸昰㤷㄰㐱㝤摢㜷捡㉤昶挶愷昸っ挰㠱ぢ㑥搵㙦〴つ㍢㥣慣㈰昰㍢挹敦捦㙣搸㍣戳敡㕢摤㐲敤㝥散挴挸敦愳捤挵㑢㄰搸ㄷ慤昰敤㡡㐷㌲扡戰戳㘸〶扦㐵ㅡ㑦㠵㤸愸ㅤ㠲㍢散㈷㥢㘶ㅤ㥦慦㕥㠲扦㌳㘴搶慥㔰㜶㤱搷戹晢㤶〶户づ昷戴㥥㠰㑦挸慡㑦㈳㐰㈶㑢昸昴敦㜱㕦扢昷愰戳㙥扣戶㠰㌵〷昳扢㤵ぢ摦〴㑥㜷㌶㑡㈷挹㜰㑣㝥㤵㕣㌶慥ㄲ挲㈷〲㘷㕤㤶昳扡换㐹换摥㈶㐰攷昱㐷摤㜴㠶㑤搵攱㐲摢㐱〴摣㐴㔳㌵㑢㠰㕦㘳㌵㑥昰㐵搱搳㐷㔶㔴㕦挷戲挸〰㐸㙢挵ㅡ㐰㝦慡晥摡㔶㔴慤攸改㤱晥㐱晡ㅡ敤㌶晥㡥㈷〷㔲挵㤳〷㠹戴慣㕥㐲㜳㙥㘲戴ㄹ㙢捣挳㐹㐴㑥ㄸ㐸ㅢ㐹ぢ愴㌵挵ㄳ㠶㑣敦捦搱愰㌵扤敢挸敤㍦扤㍦摢㜲㝡戴つ㘴㝡改晥挷ㄳ摤㘲㜸㈸㌶ㅡ〴敢〴捦〱㡣㈷㉡㘶㡣㔲㤳愲愸ㄸ㐵ㅦ扥㑦挴攱昹攷昸敦ㅢ愷㝦晣㍡㥦晦㌸慤㐴㑥愲愸㜳ㄵ㤴㤳戲㡡㉦愷㔷ㄱ㈲户晦㉡扥戴搵㉡挶㈹㐲㌹ㄳ㘳〳㘰㌴愷慥攲㡦慣敡〶ㄲ摣㔰晥㉡㌳挹敤㔸㉢昱㉥㙤㌷㤱ㄸ捤㡤ㄳ㑦㜴搸ㄸ捦ㄳ㝣㠶攰ㄶ挱㘷〹㍥㐷昰〲挰愸慥㠸㈲ㄹ攴㐵㈴㤲㐱ち摣戱㡣て㠵挴捥攲愵㑡づ㔱㡣ㅣ扢挵㐸扢㤶摣搸愳扢㉢㘴っ㤶挴㉦㙦晢慡㠶攲㠰户〵搴ぢ〹〶捦㥥㑤扥挲搲攳昸ㄵ㈸㈸戲㙣㐹㜱摣㐸昵戹愴昲摦扥搶㜶扦愲〰て挸㉣慡㑣捡㤴捡㥦㑤㉡ㅦ挷ㄷ㕥㔲㐷搳愳㍦摡ㅢ㐹㘵㔲戰㔴扥㤵㔴晥昷攳㠷㕢㤵ㄳ㠲㡤㝡㉥㤰㥡㌲㙣㘶㌹㐵愴扥昶收攱扣㘰㔳てて摢㔱㌶㈵戰㠴愱敢愲㠹㐷㜰戱挴挷昷搶攷㜱㑦ち搷㐹㈰慣愳晦㜶攱ㅣ敥㑦㉤㤸愱㠹捦愹㌷㄰戸昶つ㜹㘳攳愲㝤挹㐷挶㤰㝤㉥挰搹慣戶慢㐸〴㘶㐵㍥摡摦㙤ㅣ晣ㄹ㈶㘸㝢㍦㤲㠰㥢捥晢㈸㠳㈹㈱〹搲攴搵昳〹㘶戵ㄷ摢㌴㘳㝣ㄱ挸㠱㍣〵㘴挲昸〳挰㈸愸挳㥢捦摡㌸〵㠵㐸㠱㍦㘲挱㤷〸晥ㄸ愰慣㈸ㄵ㐸〷挵㉦〳㡣㈵晦改挵攴㠶昸㕤㜴攵㈷㠳愵挹挸昸ㄳ㌶昸㔳㠰ㅣ摣挰㉡㈶挲戲昱ㄵ攴愴〶㉤㔰挲晣㔶㝦扢㤶挷搶攴㐳㝣㘸扤㡥㉦敥ㅦ挷ㄷ昴㥢散㌸㠷晦㐰愴㈰㐶㜸㕥晦搸㘰㝤㤱搰㘸㍦换慦㡢〵扤㠵㝥戸挱敤㠸〷㝢ㄴ㝤愶㈸㐷戹㕣㔵㐷晦ㅣ㠳收㜵㔹㔱戲㑡昶昵㌸晢愰㘴㔳搶㑡昶戳㜱昶㈱挹愶昴㤵㙣㈷捥㍥㈲搹㤴挷㤲扤ㄶ㘷搳戵㔶ㅥ㝦ㄱ㔰㔰晡ㄲㄲ挶换〴㕦〳㈸ㄷ㐸ち㍢愶㐹㉥㘸㐰晢攲ㄵ㌴㔵㈴㌴搱ㄲ㕦㡦ㄳ㝣㔱愴㌲㤹昲㙡㍣㘵敡挱㤲㕥㔴愴㍣㈹㌰攳㠲㔳㔲愰ㄴ愹㔱ち慥挶〵愷㤱㘱㝣ㄳ㐰㤱摡戸㈶攳㔵扥㤱挸㘴挰㙦挵〹ㄹ㤰㝢㈰捤㥦改ㅡ昰攵愴攰搳㕤〳㜲慦愴挵愷搲〳㝥㥢㥤捡挲㤰攸㔰攷攳㕣愰散昷㜷㤰ㄸ捤㡤㜱㙥㔴晣晡㑤㔵扤㕡扢㝡昵㔷㘳昹挹扢昳扦晢昱㤱㤷摥昸愷㥦㝦昵㈷捦㥣晡攵慦㕦㜹攵㈷晦昶搵搷㝦晤㠳搵㔳晦昰敡慢㍦晡挴㕦扣晥昳晤昶㌷昴搷㝥㜵晥ㅢ户㘶慥摦㝡捥扥晣搰㤹㕢㥦㝣昶挹㤹愵㍢愶㜲戹愱愱〷㈷晥昱慥㈳攳㉦㍥昷㍤昵挳㥦ㅤ昲㤴㉣ㄷ〳㜴㑥㠳换㤶㘹晣㌵ㄲ㤸〶㘷晣㡥㑥㠳换㤵㡤㕡㡥㌷㙡づㄹ㈵㜸㘹㌸〱㈹愸㜴ㄶっ晦て㈰㙡攷㥢</t>
  </si>
  <si>
    <t>---</t>
  </si>
  <si>
    <t>b1e7e52b-c231-4aed-8631-b1a9c40737bb</t>
  </si>
  <si>
    <t>㜸〱捤㔹㑤㜳ㅢ㐹ㄹ㥥ㄹ㘹㐶㌳戲㘴㡢㑤戲散挲㠶昲㝥戱㙣散〸换㡥ㄳ㝢㠳㘱㙤㈹昱㍡敢挴摥挸㐹㙥㠸㤱愶挷㥡昵㝣㠸改㤱㙤戱㠷攵挴㤱㍦㐰㙤㜱攰〴ㄷ搸ㅢ㐵愸愲㙡㙢て㔰㔴昱〷攰挲〱㜶て㝣〴晥㐰㜸㥦㥥㤱㉤㡤ㄵ挷昱㠶慡戴愳㥥晥㝣扢晢晤㝣扡㈳挹㤲㈴㍤愴㠴㉦㔲ㄶ㠵㤷敡㍤ㅥ㌱慦㕣つ㕣㤷戵㈲㈷昰㜹㜹㌹っ捤摥扡挳愳っつ搰ㅡづ昵㜳戵挱㥤ㅦ㌰扤戱换㐲㑥㠳㔴㐹搲㜵㐳愱㝥㄰挱慦搴慦ㄸ㤸㔵挸㔲戶㔵㕤搹㘸扥㑦㔴敢㔱㄰戲改挹扢昱摣愵㑡愵㕣㈹捦㉥捥㕥㉥捦㑣㑦㔶扢㙥搴つ搹㤲捦扡㔱㘸扡搳㤳㥢摤愶敢戴摥㘵扤慤㘰㠷昹㑢慣㌹㌳搷㌴㉦㉤㔴㉥捤捦摢㡢㡢ぢ〵㕡㕡扡㔵㕤搹っ㤹捤㥦ㄶ㑤つ㌴㌷慡㉢攵㕢㉣㝡㕡㌴㜳㐴㤳㐸搶〲捦㜴晣愷㐴㔴〵㙦攷㙢慣攵㐰〸㡣㠵㡥扦㕤愶㙤て㌱㥡㙡㔷捡换㥣㜷扤づ攴㔹㘵慥㝢㥢搹㍡捤㌴扣ㅡ㡦㌶捤搰攳〵て晣㘳㈱昳㕢㡣㡦㝢搷昶㕢捣㑤〶㜲摤扢㙢㠶户㑣㡦㘵㔱㤸昰㘲ㄹ慥㔹捣㡦㥣愸㔷昴敥㜰㜶摢昴户ㄹ㠶愸摥㙡搷戱攴㙣㤶晥㐹㤹㌷㐶敤㑣〸㡡昶攳㔵摢㘶ㄸ㠹ㅡ㐴㔸ㄹ㌵㜶㐰㕤挴㈹㠶昶〵㤵㥡㑣捤㠲捣敡㡥昷㉥ぢ㝤收㘲ㄱ㐸㜲㉡㌵㐸㌰㈸㤶挳〱愷晡挷㠱㤴攴戱挴〸㜰ㄶ慣愲㠱㔹搳戵㕢㙣㝢挵昱〳捦㈱戵摣っ㠳收搲㑣㜹㜱晥搲挲挲㤵搹捡挲捣愵昹㑡㘵㜶㜱扡摥㌶㍢㙣㘹搶㌰㘸㠶㤱挷摣㌱捡㡡㌵㌳㌲㈷敢㈴ㅦ挶㈷㉢㐶〱㥤㐵捡攴散㝦挹〰〷㤷挳㘸愵㘱㉡㡤愶搲㘸㈹つ㑢㘹㌰愵㘱㉢㡤㙤愵搱㔶ㅡ㡥搲㜸㕦㘹散搰㤸㝥搲㜳㌹㈵㐹ㅦ㕣㍥ㅦ㝣昴扢㍦㙤晣昶㠳敥㘷摦扤晦搷敦ㄵ㈶㘸搰㝢挹㔱㙡愱戹㐷捡㜱愸㜷戳攵ㄹ晣㍤摥攰挸摥散㜹晢㡡㕤愹㔸昳㌳收㥣愹攲㘸㈷㤵㙣㠹挶ㄶ散㝢㡥㙦〵㝢㐲搴㉦慤㤸㥣ㅤ㑡㝥㉡改㕢〹扡扥挵扦㍡扡戳ㅥ㤹ㄱ晢㑡扡敦㤰挸㤱㘹㌱愳挵㝡㕦㑢㑦扢㙢扡㕤戶扣敦㜰搱㝤㍥搵㑤㘶㄰㌴ㅦ摤㝢㍤㘴摦㍦攸㍤戲愳㘵昲㤷扢㠲昶㤱㔳挶㕤㠹〲㔴摢〱㘷扥㔸㝦捡摢㜴㕡㍢㉣慣㌳㜸㕢㘶㠹愳㥥㐳㔷㘲㡢㔳ㅢ㍥ㅤ㤴慣换㝡㘵戰搵扥戶ㅦ㌱摦㘲ㄶ敤户挳挲愸户㘵㌶㕤昶晣搰㤰㜸㑤敡㜸㜱愸昹㝡搰敡昲㙡攰㐷㘱攰づ昷㉣㕢扢㈶搹扦㜵㌳戰ㄸ㤹㙦ㄶ㠹㝣㜹㈶㈳换搲㠵㔱㌶〴扡扣㉣〴㌱㈰㘲㔸昳ぢ挳㙡㔷扥㑤愷愳㔳戸っ㍡愹扣昶ㄸ㘲㠲㉥挸扣昹攸㠱〳㘷㐲㘸挲攸㙦㍣㝡戴搸攳㠱攴晥扦㠳ㄵ攵㑣㜲晡㙢扢攴㈳摦㌱㝤换㘵攱戱㠱㔵挶㡥っㄸ㡢晡㙦㜲〸㡦攴ㅥ㥣㤱扣㉦昷搴㍤挷㡡摡㕡㥢㌹摢敤㠸摡㈸昸敡㍡㔸㝢㈴ㄹ捦㔱㤳㜱〶搹㔹捡昲㜹㐹㍢㠷㐱㕡摥㜸㍥慥慢昰㔲㑦敥㝤ㄱ摥つ攱敤㈹㌴㜳搵扢ㅥ㠴㍣㤳ㄹ㜵捡㜷㑣摥㡥愰㥥挷㜶攲㘸挶㤷㤱扤㐰㤹ちㄷ昹㔸攷㡥ㄳ㘷ㄱ挳㡡㕥㡤搹㈶㈱〷㘱摤戲愹㝡㜱㌰慡㌱摥㌲㄰戵搶挸㔶昶㌵㉡㤱昱ㄷ㍣㘸㍦摢㡦攰㤴㜳ㅥ挵㍦㤲㤲㐱㠳愶挴慣戸㠴㤹㐵搱搶㥦㥤㑦㙡㐴愱㈴㡡〳㔴挶㐴㐳㑣㠹っ㠷散㐵捡㈴昹昱㠷愰扤㈳㐲㘹㘹㐵ㅦ㡥㘳ㄴ㕥慤㔵收㙦昵㍡㡣㘳戸慥ㅤ换捡戴㜹㠱搸㐶慢㜹㈷㜲㕣㕥愶㥤慥㠶㐱户昳㌴改㠰㤶昱㈲㘵晤愴晥㥤戴昸攴㘷〲㕥捣敤㐲㌶㡤〶ㅤ㡥㙡㘸㌱㄰ぢつ㘸㉢ㄱ㝢㐸ㅦ㤱㡣昳昴挹ㅦ搷愷㈲戲㍥㐹捣㠷昱ㄵ㍣攲搰㔶挸〴㡡搱㐵㠵戸㕤昴敥〵攱㑥㌳〸㜶愰㑦攳愲挶摢㡣㐵㐰〶㘳〹ㄲㄲ㠸㐷㤶㌳㤹愱㌸㍥〰㈱㠰㈹戴㤷㈹㉢㉥扢敥㘴㥦㈲搷㕥愱愶っ㌰捡慢㔴㤸㔹㜶挲㠶ㅤ挲〱㌷㕡㈱㠱㜰搳㙤㥡慥换㔹搴敤捣㕤慣捣㕥慣㕣㐹昲戹搹昲扥换昷攵扦㄰㔷〰ㅦ愶晥昶搹挷㤵㑦晥㜹攳㐷㤵㡦㝦晥㘹敥捡㝤昹捦㐹㐷ㅡ㄰愸㜰㌰㑦攰挸〵晦敤扢づ摢㠳收㡤摢〴昴慡㕤ㅥ〵挲㑣㡡㜶㉤戸ㄵ㐴㌵㠷㜷㕣戳㜷挶㑥ち昷摡捣愷㈰ㄶ㔲㉣㑢戵〵㥤づ戳っ扢ㅥ㜴挳ㄶ㕢慢㍤ぢ㐱㡥搸㐱慡㈶攲㥢㈲㔳㍡㥤摦㤶㘸㈶㌹㔶㑡㤲ち㙦㥢㌶㍦〱㌷〷㐲愵㈸㐲ㄴㄳ㠷ㅣ摤㜲㈲㤷㡤搹㈲㑣㠹戲㙥ㄳㄷ〹ㄹ㔸㌹㝢慢㑤㙡㔹㉢摡慢愱㘳戹㡥捦㈰㡣戳昱搰㜵戶㑤㈸㘰㌳攰づ㤰㝤搱摥㈲晤攱ㅤ㌸戴㔶敦戹愱㥡昰㝣慡㑤昸㤵搳㌲㐲㡡㈸㑦搸昵㜶戰㐷㤷扤慥攷慦㥡ㅤ晥㑣㐸〵挶ㅦ㈷㈱ㅡ㔹㤱ㄵ㐵搶ㄵ晤戴昲㐱㠰㤳愴㔹晡㘵㤱〹㔹㐹㉡㘲㘲摡㐵つ㠸㉡㠵㉦戰愷愱㑢搲挸㔰㜷㜰㔳ㄶ昱晣敢㤸昳〶㘵㌷㔶敦慣ㅤ㈲敦㉦㜴摤㔵ㄱ挵㑦っ㜴攰㍣挷㘳㔵〱昸㠱收㤰〵㤲挴㔱㑢慢㕦摥ㄶ㘳愰㠹攳㠷挵敢ㄴ㉢ぢ昶扡搹㘴㉥㠵㜸捦㡣挶攳ち戰㤶㘷扡㍣改慢〶㥥㘷㐲戵㜰愹慢户㑣㤷改昶㜲㌷ち㙥㍡扥㘱㔳㈶昴㉦㘹㌲昷愹挹摣㡦㠳戱㝤ㅢ搰㕦㤴㐱㉢搸㌶㐳㈷㙡㝢㑥㑢㐷〵昰晣㤹搰㐹摣搵㠸㤹晤搴昷ㄹ改攸ㅥ挷㔸ㄲ㜷㤹〰㌱㔸〷昱㤳收㉡戲㐶㝦昲㈹㤱㈱㜹ㄸㄱ〷㡤㌷㠹㥡㉡ㅥ㔶〰㌱㤰ㅥ昴㥦㙦ㅥ㝣㐸㉤挲〹挹〰㜶攸㌶㉥㘰㐴㤲戲挰㔶挷挲〶㠴愹晣㝡㘰㕡搷捤ㄶ㍤搰攴㤲攷ㄹ㥤㐴ぢ㤷ㄲ㤶〰攴慡㜴㌷愰㍢挷慥㘳戱㔰㐷㐳㥤㥥㠱戲㠰㠰㕡㉣㐳ち㘹ㄹ㐹㔵挷昴㔱㙢慤昵㘹扤㤶㠴挷挱㘷愶戵㈳昴晦昱摥挲㜷戰晤㝣㕥㠴愲㈹㉡ㅡ搳㤴挹㠰㠸㌸㑦㙡挰㐵っ㈸㔳愶〲㡣愴㘵㌳㡣愹〸㜹攱㈲㥢ㄵてㅢ㐰㝢㍡㈱㈳〱ㄳ㔵㜱㤰戱〱㜸愷挵挸㑥敦扦㤶㘸㜴换て㤹㤵㡦晤㈸㘰㈴挴愱㈸㔹ㄲ戵㤶扥ㅡㅦ㔹㤶㠸㜹㜵㈶㜰㥦っ慣愳㝤㤳戲㜳㌰ㄶ愲摦ㄸ㝥㈹㐸愳㥦㝣摥愸搰㘸㈹㉦〳〶昵㔹〰捤㑣㜸〴〷㘷捣㔱㈶挳晢〸㉤戸㤴ㄴ昰㔶愴㐲㠳搲㡣㌹愲戴㠲㥥つ昵慤㐷㍤㤷㕣〶㡡㘰㔴㕣㠲挸昳愲㡤挴ㄷ㠴昴㙥㤸㑤摦㔸づ收〲愲㡦㥤㑤摤〶挵㌴昴挰㍡搴㍦ㄲ㕣㜹攴㝣㥣攰㄰ㅡ㘲づ㤲㜶㤹戲戳㌷㥤㔶ㄸ昰挰㡥㈶敢ㄴ昶挴昳㡡つ㈰愵晥㠱㈸㡥㕣ㄳ〷换晡㜸愷摡〵摡捣敦昸挱㥥㉦㜶愳ㄲ攰㡡㤸攰㔷㉥㠷㘵攲愰㐱㠵㔷㠹㡢愵扥㈵㤵愰㠳㐸㈵攸㈱㔲〹㑡㠷㔴㠲攲㈱愹㤰搰㐹戵〰㍢㤲㥢㜲㑢戶㘴㤶捤攵攴搷㔳㜷搸㈳摡㜳㜰〹搰㌴㈸㡦晡㝢㍡敢挹㈶つ戳ㄲ㤳ㄱ㑢㡣㐵㘴㙦㔱㤶㉦㐱㜹愰㈵摡㔵捡扥㔴㕤㘹っ㍦昵㘹摦愲收〲㌵ぢ〳愱㌷㐴慥㉤㔱换㌸戵っ㐴换ㄲ戴て㔴㡣㙦㈳〳ㅦ挵㙢㔸〹㝡㠸攳ㅡ换㤴ㄵ㌳ㄳ㔸ㄸ㜱ㄲ㍢ㄹ㐸て㠴挹㔳挳摢㜱愳㥥㝣㑢㙦㑦㘰㤷㐳㌳㝥晡㥦㕦㕣㝤晤愳㕦㍥㑣扥ㅦ㝥晥昹㑦㝥ㄶ晣昸㕦〷ㄴ㘴㙣〱搷〱攳㘵㘴〰摣〶挰戶㝣㍦㠱挸㐷戰昳㙦㤲㡥㈳搸ㄹ㥢㝥ㅣ㜶ㅥ㜸㜷㠲ち愹㌶㙣㘶捣㡥㥢㈱㌸戲ㅡ挷㜵㠵挲ㄵ㈸〴㠶昴昲戳㑥㠸㡥〲ㅦ㍤㕡㈶捣㈶愴〷ㅦ搰㜷戲㠶愸㘱戲㘶㙦㠴攴㜵㜳昶ㅡ㈷㈴㙥改㜴㜳㡤㈲㝡攸㝣ㄶ攲㈳戹㠰㉣攲ㄲ扣㍦昹㐲㘵愴昵㠱㈷挷㐰㤷㐳㝥昴ㅦ㜴ㄴ㐴捥搳㠱㜲ㄱ㉦ㄵ昹搷㈴㑥㜸㠳扣昴㐳㈹戹㐲㉡㤲戱㐶ㅢ挹ぢ攷㐸㔹摥戸㐱搵㌸扥㡡愷ㄱㄵ摤㈷摥㈷慣敡っ㐹㌴昹摦ㄲ〰㤶㈹ㄷ晦㔷㌲㉡晥つ攳挳㜵㥡㉡㘳㜱搰㌰㙥㈶〵㔴㘴搱㠵搶ぢ㤴昵㔳〹㐳㠴〵㙤㔰愱㤸㔱昱戹㥡㜲ㄸ愳㈱散㔴晡扤昰ㅡ扤晦昵㈰戱っ挵敥㌸攲㘵㤵户㑥㐷ぢ捡〹戳ㄴ扦㕦ㄱ户扦〰ㅤ㥣晥搰摦㠳攲ち晤㜴㔹ㅡ晢ㅦ〹〶晥摢</t>
  </si>
  <si>
    <t>㜸〱敤㕣㕢㙣ㅣ搷㜹摥㌳㝢攱捥㤲ㄴ㘹㔱㤶㉣挷戱㤹㌸㡥ㅤ㔳㘵㐴搹㡡愳戴㡡捡㡢㈹㌱搶㠵昶㔲㜲㤳戸愵㠶扢㌳攲㔸㍢㌳搴捣㉣㈵㍡㑡散㠷〰〹㥡〶㑤㠲愲㠰ㅤ〷㑤ㅣ戴㐵㔰㈰㐵㕦摣〴挹㑢㠱〲㉤ち〷〸搰昴愱㐰㔱戸㐱搱㍥戴㈸〴昴㈵て〱搲敦晢㘷㘶㜷㜶㤷㍢愴搷㜶㑢ㄷㅣ㡡㍦捦㥣晢㌹晦昵晣晦ㄹ攵㔴㉥㤷晢ㄵㅥ晥攵㔳㘰攲扥敡㔶㄰㥡捥昴扣搷㘸㤸戵搰昶摣㘰㝡搶昷㡤慤昳㜶㄰收㔱愱戴㙡愳㍣㈸慥〶昶ぢ㘶㜹㜵搳昴〳㔴㉡收㜲攵戲慥愱㥣㥤昰㜷㍣㜹搱搹㙡愴〰戰㌲㍦㜷㘹敤㜹昴㕡つ㍤摦㍣㌶㜹㈵㙡㝢㝡㘶㘶㝡㘶晡挴愹ㄳㅦ㥢㍥㝥㙣㜲扥搹〸㥢扥㜹摡㌵㥢愱㙦㌴㡥㑤㉥㌷搷ㅡ㜶敤㈹㜳㙢挵扢㙥扡愷捤戵攳㡦慤ㄹ㡦㝦㝣收昱㤳㈷慤㔳愷㍥㍥㠲愱㜳ㄷ攷攷㤶㝤搳ち摥愱㍥㡢㥣昲攳ぢ㘶捤收摡㑣搳户摤㙢搳昳㜳昸㤷㥡㍦摥㥥㤸慥慥㥢㘶挸愱㑤摦㜴㙢㘶愰愳攱戰㌳ㅢ〴㑤㘷㠳㥢愷㍢㡢㔸㙡捤〸挲愲㌳㙦㌶ㅡ扡㤳昴㕡㜶㉥㘱敦ㅡ挶搶㠸㔳㌵摤挰づ敤㑤㍢摣㉡㌹㉢攸愸㍥敡㕣づ捣㘷っ昷㥡㜹搱㜰捣愲㜳戶㘹搷ぢ搱㤳换㍦㥣㜴㤱㥥㤸㉣㝦㝡㌶㜰收搷つ㕦㘶ㄴ㜰㘳㌲敡㉥晡戵捥扡て昶敦㤷㔳㤷ㄱ搸攷㐳晤敢愱攴㡡攱户㙡㑥昵慦ㄹ㉦扥㜳〶ㅦ敤㕦㍦戵㐷㥤㙤㍥搲扦㡤㙣㘵㘷㙤㌵ㅣ搳户散㈸ㄶ愳㤷〸㠶〸捡〴㐴愰㕥㈱ㄸ㈶ㄸ〱㔰㠵晦〶㤷愴ㅢ戲㐸㕢㌵戴搵㌵㙤戵愶慤搶戵㔵㔳㕢戵戴搵㙢摡敡扡戶㙡㙢慢捦㙢慢搷㔱㈷㜹捡㐳㐳㕡晣晣昳晣㤷ㅢ昶戸㌷晦愳扦晦㤲昱搳ㅢ㥦㕣ㅡ㌹㠰㑡㑦挷㤳㕡昰㡤㥢㈰戵㌶ㄵ㥦㤸㍥捥㥦㥤戹〲㑣㘱㥤戴㥥戰㘶㘶敡㈷㡦ㅢ㡦ㄹ㐵㉥㉢〳昹ㅤ㠴㌲㡥扡㈳搶戳戶㕢昷㙥ち敥敥㥢㌳〲戳扤㜱㔳㜱搹㥣搷㜴敢挱晢戶㉦慣㠶㐶㘸摥摢㕤搶敥愴愷㔹ㄵ㙣㘵〶㌲摥晤摤捤慥ㄸ㡤愶㌹㝢换㡥㡡摦摦㔵散㉣晢摥㕡晦搲㐵摦扣搱㉡敤㤹搱㉣㠴摡愶昴摤戳捡愸㈸㥡搷攴晣扡ㄷ㤸慥㑣㙦捡㔹戶㙢搷㑤扦㙡㔲㈴㥡㜵㔹敡摤㉣㡡戹㝥敡㤲㡢㠵㠲㕢敢ㅦ㑣攷㕡㑦摥ち挱捣㘶ㅤ昳摤㌰晤㜰㙢挵㔸㙢㤸㠷㍢慡㐴㘳愲攰㘸㐷昶愲㔷㙢〶昳㥥ㅢ晡㕥愳戳㘴戶扥㘹㐰搲搴㉦㜸㜵戳㔰挸㠹㔰㠰挰捤攷㤵捡㍤摡㥦ㄷ〴ㄱ㈹ㄴ㤳㤱敦改㈴扢改㘷戰㍡慣愲㘱㤲㈶戵て敤搰ㄹ攷㉢㌲㈶㠳〳㔳㙢愲晥攰愰㡦散搰㙤ぢ㜳敦㙥㘵㑤㥢㠸㔷晦攴愶改㠶攷っ户摥㌰晤㑣敤愷㌸㈳㝤っ愰㜸〷〲愱敦敥㔱搵愹㕢㙡慢㜸搳慥㠷敢愵㜵搳扥戶ㅥ㈲てㅡ戲㕣收搶昶㍣晡㕤挸搲てㄲ㑣〰㔴㉡戹搲㈱㔶㉡㔵昰攴㡡㤴㑥ㄹ扣摣㈱挸搹慥㠳㤷㐷慣㐵扢ㄱ㥡㤱㔰ㅥ戳㠰㤱㐸慢〹晡㐶㐹愲扥㔱㡢ㄴ挶㈱㙢ㅥ㔴㙡搸㙥戸搵收摢ㅥ㉥㠹㠸㘸㕦ㄶ散㌹㔹㐰㔱搰㈹て㌲㜸つ㐴搳㈵つ戲㉢愷㠸㠸㙣㤰愱搹搱㜳㈷㤱戱㝥㠶㡣㐰晤㌴ㄱ戲昶昱晥㌲㠲挴摥㑢愴㙣搴㤷ㅦ昷愵搹㜶戶㝣㈴捤敥挶挶改㠷〹㡥㄰摣㐳㜰ㄴ㐰晤ㅢ㈴ㅣ愵ㅣ搲㥤㡦晥㍥扣敢昷ㄱ扣ㅦ〰昲㐹愷捣㠹㐵ㄵ㙤愸摤搸㤱慣㌷ち㍢㔹㡣攲㐸ㄴ搱㌲㙥搹㤹愳㡥㈰㍡戶㍡昷㠶慥㉤㠸㡥晤㜰㝦摡㑣㉦㠷ㄴ㤹㔱㌵扤搶ㅤ慡愶㌷㠲㔵〷搴㕢て愰愹㍥㐹昰〱㠰㡡晥㐱㐲㈸ㄷㅡ扣扢戳攸㘹㔲扥㈷捣愲挸ㄸㅡ㔰挱挷㠴捣㈳㐰㠶㤰敢㌹扥散摢搰㌴〷愷慣昷扣つ㝤慣㍦㝦挷㐸敦搲㥢晢㝡㠷晥愲户㘸㐵㍦〸昶㔲晦搴㔷挷㍣㠴㘲晤挳〴て〳㜴改ㄸ㥥扥摦慡愷㐰捣㘲㈷㠵戹㠳昴扡㠸㤵扢戲戵㘱㡡〶ㅡ戱㔶っ晦㥡ㄹ挲㠳戱戴〰㕢搸昳㝤戳㠱㐳㙤㕤㌲㜸㝥㌹搲㤹ㄹ㉣晡㥥挳晣㝤ㅢ㌹㜸㑦㈸㠶㐲㐱换攷扡㙣攴っ㕢㌳攵㜳㑡㔱づ㜵昰㘳晤㠵㐴慡㔱㈷㜹戱㕤昶昹㜲㕦㤲っ㈰㐹㍥㠲㙤搵ㅦ〵㠰㤴㔰晦搰㔷愲ㅣ㘳戵㕦㤳㙡㥤ㄶ㉢㍤㝣ㄹ愷㤳㉥ㅦ㘲㡦ㅣㄹ㡥ㅣ戶㜳昰ㅦ〴愳㑥搵㜶㕡挲㘲搸㔹㌶晤ㅡ㝣ぢ㜶挳慣㐴㙥㔹㡡㥡㝤㔹昱ㅥ㤱ㄵ昹㝣捦㜹㍡挳扦㈶㜴搲㈵㈵㌲戹㍤戳㌰攳㉣摥㈶㉡扡㈱㈹㔴㌲㕣㐳㉤〹㐴捡㘳摤㝤ㄱ㌳㠰㠸昹㈸㌶㑥㍦㑥㌰㐳㜰〲愰昸ㄳ㐸㥡摤㙥㍣挳㘱㐳㥢㜴㘹慦慥收捡㐴㠳戸〸摦攸㉢慣㑥㜲㤸㡦ㄱ㍣〱搰㘵晥搰〱㤹㐱㠸㠲昲ㄴ㈱㑡ㄸ挳扡㘲㥢㌷㐹〳〷㉣〴㤶收㥢㐱攸㌹㡣㉣㡤㕡ぢ摥㐵㉦㕣戰㠳つ㐴愲㈶慣㌸昱散扡改㠲扡㝣搸㍥㕤㜹摥挶㠶㔹搷慤慡搷㠴㘸㕢㕡搸ぢ〷㜳㙣〷㙣㐹㌹㥢㙢ち捦㘰攷㘳㜴愱戰搳攲㙦愵㌷㜶㔷摥㙦ㅥ晡挶摡㍢扡㘲㠷つ㜳搸㡡㤸㡥改戲㠵㕤㐴攴愰㍥㘴慤慣晢愶戹㌰㙡㥤昵敤㝡挳㜶㑤㈲〳㌶㈶㠳㜵攷捤㙢㠸ㄲ㉣㝢㡣〱㝡敥愸戵攲ㅢ㙥戰㘱㌰愰戸㜵戰攳㑤挲㈲㐵㙢捥㜶〳っ㈳㔸㘴㝡捣慡慥㝢㌷ㄱ戱㙤㍡敥㔹㘳㈳搸ㄳ㔸㈱搱㐷㡦愰㐶㘹㑡搳㔴㔹㉢て㡡ㅦㅥ挸㜳㌹昲㕥㠱㐰㜰㤵㉢搲㘷㥥愱扤㘹搷挷㌱ㅡ摡改㥣搳〸愲㐷慤捣㝣愶ㄴ㈶愷敡愷搸收ㄳ〰㥦㍡㝢㜹愹ㅤ㤹㝢㕢㌱敢㈲扤晣ㄹ㌲㕥挸愲ㄵ〸愱㡦敥㐰㐴㉡捣㈳攵㠰〳㠱㜱扥㜵㤳㕦挵㤲㍡愴扥〳敤攴㈲㈲㐹㈳搶㜹㘳捤㙣㈰ㅥ敤ㄸ攱㠱攸㠵㘶慣㘳㌴㠲戸㙣摥㜳ㅣ㠳愴㐵戲慣搶っ㔲昰㙣㌳昴㉥搸慥㙥〱〸晤挵㔹挶㉤㘴ㄹ户㈴㙢挴㝡㠶愱㐱㐹戳㉦敦㥡攱摢攱扡㘳搷捡㝣㘱昸㙥㑦搰㈴㤸㥣㤲㌷㜹ㄲ㤹㌱搹㘵捤㕦㠶挹ㄶ㑣〳摤搳㤰愳摣㍡愲ㅦ㤴慢愹ㄲ㝥搴㠰㡥㈵〸ㄸ昱㤴敡扦㠱摥㡡㜲㍢〲㈲㐷㥥㍢挹ㅤ㡣㍢㉦㈲㈷ㄲ㐲挴㝡〶㠹挰㉢㤸ㄲ昲㜴㜱㤷慣换慥ㅤ〲㝢挴搸愲ㅤ㉥〴㐰㌹〰㤲㜲扣扤㔷戰㥡㙡㌴搵搲ちて昴ㄶ㜵愸㠹晢㝢换搳㝡攳㐳摢ㄴ㐷ㅡ㈵愵㐸㜶慡㈴㥡㘵㥢㌹敥㈵㔵愳㐴㜱㈷摡㐶㘵戹㑤摢晢㑥㈹昲㌶ㄴ㤳搰㑣㑥晦愴㄰ち〲扤戱㡥愲捦㍥㥢㍣㔲ㄱㅢ摡〰ㄵ敡愹㈸㙦㌴づ〹㉥攱摡㐹摤慣挴㙦攰敦〳㜱昲㔲㌳散㈸㌱㙥㑤挴㈵戳㡤挶㈵ㄷ㔶㐲捤昰敢㝢㠴愵戱戶㐸挳〸㜷づ慡晤愳敤㑤㌱㘲捣㠶っ㡢㘴昸㠱挱㠶㘰慥㔴㐴㤵搶搹㈸户扡㤵㕤收摢〵搳㜰〵〳搵戰扥㘰㙥㡡ㄹ搶戶攴㈷愴㐱敢戴㈸㜲㔴户㘶搷〲愸昴㤰㜲㍣㑥〹㠳敢搶㌳㜴㑢攱ㄲ〳挴㙥㥣㕡慥㠵〸敤戶㍡攰挹㘰敦㘰〷㍢ㄲ㠵㑥㘸㥤㔱㠲㤶㌲〸户㜳ㄱ攴㥤〱㌱ち㐱㙡挹昳㕦㘷搴㉢㉦昳昹摥㤹㕣㤲㠸㤹㠸攱慥っ敢〱挸㑤㐷㈶挹㐵ㄳ㐹挰㍣㤲㙣㈲戴㐶㤲㍣㥡ㄸ愳㌴昹晣㄰户㜸ㄸ换ㅡ㈳摢㌴㜰捦㉤戴愱㑤ㅢ㕢〷慣㈵户搶㘸搶㑤㔱挵㠹慣ㄶ㡤扣㈷昰㈵㔷〰㈳㙥捡搸㤷㜸㔳㤶㜰㤴攲㤲㠹愴挱敤㙥晤っ㥡㡢㤰㐳ㅦ㤱敡㘳〰㌲挳㉤㈷〱戱㥥㝢ち戴てて戶㉦㌰挸攵㌹㠸戴㥥㉣捡戲昳戸㡦搷㡡㈲ぢ户愵慡㥤昷捥㝢戴搹㔳㔹攷散㈸㙢㑦攰〸敢㡣〴㕥愹〴㘳㘴㐰敥㘰㈷戹㍢㜱㜴昷捥㡢昲㥡扢〳㔴〸〶ㄴ㘳扣㍣〵攵戰慢㘰㈴ㅡ摣㕡摢敡㔶㡣晥搲昲搶㘷〱ㄴ挳挰㌴㘸㔱㌳㌲㜰收㤱摥搹挰㜹〰戵㌲㈲愴改㘰㉡㘳㤴ㄳ㜰搸〳㘹攰㈶ㅥ愴㔷㍣㈸愱昰㤰㕣っ㑢敥㈶㑥㌹㌸〲㜹晥攱慥捣㘵㈳挴昵ㄷ昷㘸㔷昶㙣扤㑥㜳ㄷ晥戹㍤㠱㔵㕣摤㠸捣搱㐳㕤㤷戲㘴㑤戴敦ㅥ散㉡㠸㉦ぢ㥥㔸㤸㍥㘷㠴戵昵㙡戸ㄵ㕤摣ㅡ㤰㈴㔴昱挷昰㐷㙣㍢㍡㙤收㠲换㡢愸㥢摣晢捡㜵搷扢改捡扣㡡〱㙦晤㠱㐲㜰㠵㜲㠸㤳慣攴㝥㠵ㅦ㜹戴㕣昱㐷攸㜱㌷搳㘶〷㙤〷〹晢㤱愷愲㉦攲㉦㠳搴㤳昸㥢㐱㉢戰摦㕢㌷〷㐸㉢㠷扡㘸㐵㠴挱㍥戱戸搷摥㈹㘲挹愹ㅦ〲戵㈴㤸攸㔸㡥㍤晦ㄳ戰扦晡〱㜲㠸㜴扣挷愲愴昸〱愴㌲㔰㈷挲㍣扥收挱㑢㈱晦㝦戰㤴㜰昴戶㉣昵扦挱搰㝦搹㡤愲晢㠹愲搷㝢㔰愴㜸ㄵ㐴㜸昸㈹㈴㤲愷挸㄰敤㕢ち㠶㜳㑤晢㠷搰㜷晤搲敦晦攱㈱昴㐲㑣ㅣ㘲愷㈱摣昶㄰摥㕢㘶㐲扥挷㑣㘰〰㕦捣㠴㡢㐸㈸㐶昲㈳㌳㈱昶㠳㉣㈳㘳㘷㌳㠱昱扤っ㘳㌰ㄵ㙥㑤戹㌶㜸ち㍢散搰㐷㜶づ㤷㙦捤〰㌱㝤㈸慥㘰ㅥ㕥愹㈳扤搹换㠶㙦㌸㐷㈵晦慣㙦㐲愱昹㉢戸捤㉤㑤搸攲摥㙤㑢愴搱㌶晥㡡挴搳扥敦㔳搹摤ㅤ㜶㘰㉡㝡㈲ㄷ扥㉡慢搲摢昰㤶㈸㥥ㅤ㜲㥦㍢昴晤戳晦昲挲ㄷ捦昰挶㕡㑣慢挵㐷㤱ㅥ㈴㙣㑦㝢〲㠱摤搴㘵㤱扢昹㜱捥〵㝣愶㘴㙦㌴捣㌹挳ㄷ㑢㈸搰㥤㈴ㄹㄱ㕥㡡㌰㈳攲摢ぢ㘶㈶敥㍥㐴㘶收㜴㤷换㔳㍥㙥ㄲ㌷攱㜴㙡攲攲搷㑢㐲㠷慡慦㈲ㅢ搰攲㉣晥㌹㔴搱㕢㥣㐸愷愵挸㤳㈷ㅦ愵扥摦慤敢㑥㔲搷㐵㠷ㄹ㠶晥ㄳ㈹㠵ㄸ〴㈹㈴㝤㤸攱愵〰㤱㔲㔵㈴㡡㡣昵㘵㐴搷扡挳扣昴〹散ぢ〱戳㜵昱㙦挰て㔹戰㡢挰㘲攲㡦ㅦ昴㔴㑢㕢㌴㔱㑤っ搷㡡㑤戳㠲㠴ㅣ㘰㤸㌱㤳攴㕥㐶㈲㜹㡡㍣搹敥摡㈵挵㐱㐶㥤㈸昸ㄶ㌱㜶搱愱扦慤攲㍣改㌶㜱晢〳㝡愶㈴ち挳㍤挸㙣ㅣ㑡㈵㑥ㄷ㔵慤㐴㔹㠴㘳㔱戲搵㘸㌸㉥㠲捥㜲㡦攲㘴㡡〰㈰扦ㄶ㘲昹㔴扢敢扢扢㑢愸攳摣㈱㉣㤰扦戰扦敥捦㘰㙣㡣㑡㡥㠱㠴摤㔵慤㜲㜴㐵晣ち㥡㠸㤵慦昴㜶㤲㘳㈹挵㌸㜵挲㔹㜹慤㐷晦㌳㠲㉤㥣昵㉣㙢㌳㤴摤愱晦㍦㡤㡣ㅤ昵扦㍡挵戶昸搵㍦ㄳ㈷昸㔲㘴っ㘵挷戰つ㜷〴摥㙤〴㜰攴㜰慣㑢㤲㘱敦㈸㔵挵〷慣㔱戱㐸㜰昸扥ち摤搷㈳㕡㙤㘹摢づ昷ㄵ㠰㡣てㄵ晦ㄸ㈲愸㙦晢㑥戹挵摥昸㤴㥥〳㌸㜴挱慥昹㕥攰㔹攱㘴ㄵ㠱摦㐹㝥㝦㘶挱收㤹㔵摦敤ㄶ㙡て㘲㈷㐶㝥〷㙤㉥㕥㠲挰扥㘸㠶敦㔴㍣㤲搱㠵摤㐵㌳昸㉤搲㜸㉡挴㐴敤㄰摣㘵㍤摤㌴ㅡ昸㝣昵ㄲ晣㥤㈱戳昶㠴戲㡢扣捥摤户㌴戸㜵戸愷昵ㄴ㝣㐲㘶㘳ㅡ〱㌲㔹挲㘷㝦㥢晢摡扤〷㥤㜵攳戵〵慣㌹㤸摦慤㔲晣づ㜰扡扢㔱㍡㐹㠶㘳昲慢攴㡡㝥㤵㄰㍥ㄱ㌸敢戲㥣搷㕤㑥㕡昶㌶〱㍡㡦㍦敡愶㌳㙣慡〱ㄷ摡㉥㈲攰〶㥡慡㔹〲晣敡㙢㜱㠲㉦㡡㥥㍥戲愲晡ㄶ㤶㐵〶㐰㍡㔷慡〳昴愷敡㙦㙥㐷搵㡡㥥ㅥ改ㅦ愴㥦愳摤挶摦昱攴㐰慡㜸昲㈰㤱㔶搴换㘸捥㑤㡣㌶㘳㥤㜹㌸㠹挸〹〳㘹㍤㘹㠱㜴㑥昱㠴㈱搳晢㐳㌴㘸㑤敦㍡㜲晢㑦敦て戶㥤ㅥ㙤〳㤹㕥扡晦昱㐴户攸㉥㡡㜵㡦㘰㠳攰〶挰㜸愲㘲挶㈸㌵㈹㡡㑡㔱昴攱㠷㐴ㅣ㥥㥦挶㝦摦㍣昳㤳㌷昸晣攷ㄹ㈵㜲ㄲ㐵㥤慢愰㥣㤴㔵㝣㌵扤㡡㄰戹晤㔷昱㤵敤㔶㌱㑥ㄱ捡㤹攸㥢〰愳㜹㜵ㄵ㝦㘴㔵㌷㤱攰㠶昲㔷ㄹ㐹㙥挷㕡㠹㜷㘹扢㠵挴㘸㝥㥣㜸愲挳㐶㝦㠱攰㜳〴户〹㍥㑦昰〵㠲ㄷ〱㐶㌵㐵ㄴ挹㈰㉦㈱㤱っ㔲攴㡥㘵㝣㈸㈴㜶ㄶ㉦㔵㜲㠸㔲攴搸㉤㐵摡戵散挴ㅥ摤㍤㈱㘳戰㈴㝥㜹摢㔷㌵㤴〶扣㉤愰㕥㑣㌰㜸敥㕣昲ㄵ㤶ㄶ挷慦㐰㐱㤱㘵㑢㡡攳㐶慡㉦㈴㤵晦攲昵戶晢ㄵ〵㜸㐰㘶㔱㘵㔲愶㔴晥㝣㔲昹〴扥昰㤲㍡㌹㉤晡㤳㝢㌳愹㑣ち㤶捡户㤳捡晦㜱攲㘸慢㜲㐲戰㔱捦㐵㔲㔳㠶捤㉣愷㠸搴搷摥㍣㥣ㄷ㉤敡攱㘱㉢捡愶〴㤶㌰㜴㐳㌴昱〸㉥㤶昸昸摥晡㍣敥㐹攱㍡〹㠴㜵昴摦㉥㉣攱晥搴㠲ㄱㅡ昸㥣㝡ㄳ㠱㙢㕦㤷㌷㌶㉥㔹㤷㝣㘴っ㔹㑢〱捥㘶昵㍤㐵㈲㌰㉢ち搱晥敥攰攰捦㌰㐱摢晢㤱〴摣㌴摥㐷ㄹ㑣〹㐹㤰愶愰㕥㐸㌰㥢㝢愹㑤㌳晡㤷㠰ㅣ挸㔳㐰㈶昴㉦〳㐶㐱ㅤ摥㝣捥㡤㔳㔰㠸ㄴ昸㕤ㄶ㝣㠵攰昷〰㉡㡡㔲㠱㜴㔰晡㉡挰㔸昲㥦㕥㑣㙥㡡摦㐵㔳㝥㌲㔸㥡㡣昴摦㘷㠳慦〱攴攱〶㔶㌱ㄱ㔶昴慦㈳㈷㌵㘸㤱ㄲ收搷晢摢戵㍣戶㈶ㅦ攲㐳敢㜵㝣㜱晦㈴扥愰摦㘲挷㜹晣〷㈲㐵㌱挲ぢ摡㈷〶敢㡢㠴㐶晢㔹㝥ㅤ㉣攸㙤昴挳つ㙥㐷㍣搸愳攸㌳㐵㌹捡攵慡〶晡攷ㄸ㌴慦㉢㡡㤲㔵戲慦挷搹㠷㈵㥢戲㔶戲㥦㡦戳㡦㐸㌶愵慦㘴摢㜱昶㈳㤲㑤㜹㉣搹敢㜱㌶㕤㙢㤵昱㤷〰〵愵㉦㈳愱扦㐲昰㑤㠰㑡㤱愴戰㙢㥡攴㠲〶戴㉦㕥㐵㔳㐵㐲ㄳ㉤昱慤㌸挱ㄷ㐵㉡㤳㈹慦挵㔳愶ㅥ㉣㙢㈵㐵捡㤳〲㈳㉥㌸㉤〵㑡㤱ㅡ愵攰㙡㕣㜰〶ㄹ晡㜷〰ㄴ愹㡤㙢搲㕦攳ㅢ㠹㑣〶晣㙥㥣㤰〱戹〷搲晣戹慥〱㕦㐹ち㍥摢㌵㈰昷㑡㕡㝣㈶㍤攰㥦戲㔳㔹ㄸㄲㅤ敡㝣㥣ぢ㤴晤晥ㅥㄲ愳昹㌱捥㡤㡡㕦扢愵㙡㔷敢㔷慦晥㘲慣㌰㜹㙦攱户㝥㜳攴攵㌷晦敥攷摦昸搹㜳愷晦晤㤷慦扥晡戳㝦晤挶ㅢ扦晣昱摡改扦㜹敤戵扦晥搴ㅦ扤昱昳㠳搶户戵搷㝦㜱晥摢户㘷慥摦扥㘱㕤㝥昴散敤㑦㍦晦昴捣昲㕤㔳昹晣搰搰挳ㄳ㝦㝢捦㈳攳㉦摤昸㠱晡慢㝦㍣攲㉡㔹㉥〶攸㥣〶㤷㉤搳昸㌳㈴㌰つ捥昸㕤㥤〶㤷㉢ㅢ戵ㄲ㙦搴ㅣ㌲捡昰搲㜰〲㔲㔰敤㉣ㄸ晥ㅦ㌸㜵攸㤷</t>
  </si>
  <si>
    <t>0c569cb6-0393-4452-a1e4-3def8d94af7f</t>
  </si>
  <si>
    <t>㜸〱捤㔹换㜳ㅢ㐹ㄹ㥦ㄹ㘹㐶㌳戲㘴㡢㍣㤶㕤搸愵扣㉦㜶㌷㑥㠴㘵挷㡥扤挱戰戶ㄴ㝢扤敢挴摥挸㐹㡡〳愵ㅡ㘹㝡慣㠹攷㈱愶㐷戶挵㈵㔴㙤㜱攴〴挵㠱㠲愲攰挰〱づ㑢㜱搸愲攰ㅦ攰㔱晣〱ㄴ㜰愱㈸㑥㔴㙤攰㑥㠵敦搷㌳戲愵戱攲㌸搹㔰㤵㜶搴搳捦慦扢扦攷慦㍢㤲㉣㐹搲〳㑡昸㈲㘵㔱㜸戱摥攳ㄱ昳捡搵挰㜵㔹㉢㜲〲㥦㤷㤷挳搰散㙤㌸㍣捡搰〰慤攱㔰㍦㔷ㅢ摣昹㈶搳ㅢ㝢㉣攴㌴㐸㤵㈴㕤㌷ㄴ敡〷ㄱ晣㑡晤㡡㠱㔹㠵㉣㘵摢搵㤵捤收㕤愲㕡㡦㠲㤰㕤㥣扣ㅤ捦㕤慡㔴捡㤵昲捣攲捣㝣㜹晡攲㘴戵敢㐶摤㤰㉤昹慣ㅢ㠵愶㝢㜱㜲慢摢㜴㥤搶晢慣户ㅤ散㌲㝦㠹㌵愷㘷㥢收攵㠵捡攵戹㌹㝢㜱㜱愱㐰㑢㑢㌷慡㉢㕢㈱戳昹搳愲愹㠱收㘶㜵愵㝣㠳㐵㑦㡢㘶㡥㘸ㄲ挹㕡攰㤹㡥晦㤴㠸慡攰敤㕣㡤戵ㅣ〸㠱戱搰昱㜷捡戴敤㈱㐶㔳敤㑡㜹㤹昳慥搷㠱㍣慢捣㜵㙦㌲㕢愷㤹㠶㔷攳搱㤶ㄹ㝡扣攰㠱㝦㉣㘴㝥㡢昱㜱敦摡㐱㡢戹挹㐰慥㝢户捤昰㠶改戱㉣ちㄳ㕥㉣挳㜵㡢昹㤱ㄳ昵㡡摥㉤捥㙥㥡晥づ挳㄰搵㕢敢㍡㤶㥣捤搲㍦㈹昳挶愸㥤〹㐱搱㝥扣㙡摢っ㈳㔱㠳〸㉢愳挶づ愸㡢㌸挵搰扥愰㔲㤳愹㔹㤰㔹摤昱摥㘷愱捦㕣㉣〲㐹㑥愵〶〹〶挵㜲㌸攴㔴晦㌸㤰㤲㍣㤶ㄸ〱捥㠲㔵㌴㌰敢㔲敤〶摢㔹㜱晣挰㜳㐸㉤户挲愰戹㌴㕤㥥扢戲㌰户㜰㘵㝥㜱㜱戶㌲㍦㍦戳㌰扦㜰戱摥㌶㍢㙣㘹挶㌰㘸㡡㤱挷攴㌱捡㡡㌵㌳㌲㈷敢㈴㈰挶㈷㉢㐶〱㥤㐵捡攴散㝦挸〲〷搷挳㘸愵㘱㉡㡤愶搲㘸㈹つ㑢㘹㌰愵㘱㉢㡤ㅤ愵搱㔶ㅡ㡥搲戸慢㌴㜶㘹㑣㍦改戹㥣㤲愴㌷扦㝤收愷㜷㝦昵昵摡㉦㝥昰摦扦晤散攳敦㠷㠵〹ㅡ昴㐱㜲㤶㕡㘸敥㤳㜶ㅣ㈹摥㑣㜹ㅡ㝦㡦戶㌸㌲㌸㝢捥扥㘲㔷㉡搶摣戴㌹㙢慡㌸摡㘹㐵㕢愲戱〵晢㡥攳㕢挱扥㤰昵㡢㉢㈶㘷㐷愲㥦㑡晡㔶㠲慥㙦昱捦㡦敥慣㐷㘶挴㍥㤷敥㍢㈲㜲㙣㕡捣㘸戱摥ㄷ搲搳㙥㥢㙥㤷㉤ㅦ㌸㕣㜴扦㤴敡㈶㍢〸㥡て敦㕤つ搹㌷づ㝢㡦敤㘸㤹ㅣ收㥥愰㝤散㤴㜱㔷愲〰搵㜶挰㤹㉦搶㥦昲戶㥣搶㉥ぢ敢っ敥㤶㔹攲愸攷搱㤵ㄸ攳搴愶㑦〷㈵昳戲㕥ㄹ㙣戵慦ㅤ㐴捣户㤸㐵晢敤戰㌰敡㙤㥢㑤㤷㍤㌷㌴㈴㕥㤳㍡㕥ㄸ㙡㕥つ㕡㕤㕥つ晣㈸っ摣攱㥥㘵㙢捦㈴〷㘰㕤て㉣㐶昶㥢㐵㈲㘷㥥挹挸戲㜴㘱㤴ㄱ㠱㉥㉦ぢ㐱っ㠸ㄸ收晣晣戰摡㤵㙦搲改攸ㄴ㉥㠳㑥㉡慦㍤㠲㤸愰ぢ㌲㙦㍤㝣攰挰㤹㄰㥢㌰晡捤㠷㡦ㄶ㝢㍣㤴摣晦㜷戰愲㥣㑤㑥㝦㙤㡦㥣攴扢愶㙦戹㉣㍣㌱戲捡搸㤱〱㘳㔱㍦㈱㠷昰㔰敥挱ㅢ挹〷㜲㑦摤㜷慣愸慤戵㤹戳搳㡥愸㡤愲慦慥㠳戵挷㤲㜱㠶㥡㡣戳挸捥㔱㤶捦㑢摡㜹っ搲昲挶㜳㜱㕤㠵㤷㝡㝣昷㡢昸㙥〸㜷㑦戱㤹慢摥㙡㄰昲㑣㘶搴㈹摦㌵㜹㍢㠲㝡㥥搸㠹愳ㄹ㥦㐵昶㍣㘵㉡㕣攴㈳扤㍢㑥㥣㐵㄰㉢㝡㌵㘶㥢〴ㅤ㠴㜵换愶敡挵搱愸挶㜸换㐰搸㕡㈷㕢㌹搰愸㐴挶㕦昰愰晤散㈰㠲㔳捥㜹ㄴ〰㐹㑡〶つ㥡ㄲ戳攲ㄲ㘶ㄶ㐵㕢㝦㜶㍥愹ㄱ㠵㤲㈸づ㔰ㄹㄳつ㌱㈵㌲ㅣ戲ㄷ㈹㤳攴㈷ㅦ㠲昶㡥㄰愵愵ㄵ㝤㌸㤰㔱㝣戵搶㤸扦摤敢㌰㡥攱扡㜶㈲㉢搳收〵㘲㥢慤收慤挸㜱㜹㤹㜶扡ㄶ〶摤捥搳愴〳㕡挶ぢ㤴昵㤳晡㑦搲攲搳㥦〹㠰㌱户〷搹㌴ㅡ㜴㌸慡愱挵㐰㉣㌴愰慤㐴散〱㝤㐴㌲㕥愲㑦晥愴㍥ㄵ㤱昵㜱㠲㍥㡣慦攰ㄱ㠷戶㐳㈶㘰㡣㉥㉡挴敤愲㜷㈷〸㜷㥢㐱戰ぢ㝤ㅡㄷ㌵摥㘶㉣〲㌴ㄸ㑢愰㤰㠰㍣戲㥣挹っ挵昱〱っ〱㔰愱扤㑣㔹㜱搹㜵㈷晢ㄴ戹昶ち㌵㘵〰㔲㕥愵挲昴戲ㄳ㌶散㄰づ戸搱ち〹㠵㥢㙥搳㜴㕤捥愲㙥㘷昶㔲㘵收㔲攵㑡㤲捦捥㤴て㕣㝥㈰晦㤵戸〲昸昰昱て㙦ㄷ扥㥢戹㔹晢挹㍦㤶㍥昹捥昷㍥扡㈷晦㈵改㐸〳〲ㄵづ收㌱ㅣ戹攰扦㝤摢㘱晢搰扣㜱㥢㤰㕥戵换愳㐰㤸㐹搱慥〵㌷㠲愸收昰㡥㙢昶捥摡㐹攱㑥㥢昹ㄴ挴㐲㡡㘵愹戶愰搳㘱㤶㘱搷㠳㙥搸㘲敢戵㘷㈱挸ㄱ㍢㐸搵㐴㝣㔳㘴㑡㑦收户㈵㥡㐹㡥㤵㤲愴挲摢愶捤㑦攰捤㠱㔰㈹㡡㄰挵挴ㄱ㐷户㥤挸㘵㘳戶〸㔳愲慣摢挴㐵㐲〶㔶捥摥㙥㤳㕡搶㡡昶㕡攸㔸慥攳㌳〸攳㕣㍣㜴㠳敤㄰ち搸ち戸〳㘸㕦戴户㐹㝦㜸〷づ慤搵㍢㌳㔴ㄳ㥥㑦戵〹挰㜲㕡㐶㐸ㄱ攵〹扢摥づ昶改戶搷昵晣㌵戳挳㥦〹愹挰昸攳㈴㐴㈳㉢戲愲挸扡愲㍦愹㝣㄰攰㈴㘹㠶㝥㔹㘴㐲㔶㤲㡡㤸㤸㜶㔱〳愲㑡攱ぢ散㘹攸㤶㌴㌲搴ㅤ㕥㤵㐵㍣晦㈲收扣㐱搹㝢㙢户搶㡦㤰昷愷扡敦慡㠸攲愷〶㍡㜰㥥攳戱慡〰晣㐰㜳挸〲㐹攲愸愵搵㉦㙦㡢㌱搰挴昱愳攲㉡挵捡㠲扤㘱㌶㤹㑢㈱摥㌳愳昱戸〲慣攵㤹㉥㑦晡慡㠱攷㤹㔰㉤摣敡敡㉤搳㘵扡扤摣㡤㠲敢㡥㙦搸㤴〹晤㑢㥡捣〳㙡㌲て攲㘰㙣摦〴昴ㄷ㘵搰ち㜶捣搰㠹摡㥥搳搲㔱〱㍣㝦㈶㜴ㄲ㜷㌵㘲㘶㍦昵㝤㐶㍡扡挷㌱㤶挴㕤㈶㐰っ搶㐱晣愴戹㡡慣搱㥦晣㠴挸㤰㍣㡣㠸㠳挶㕢㐴㑤ㄵ㉦㉢㠰ㄸ㐸昷晢敦㌷昷敦㔱㡢㜰㐲㌲㠰ㅤ扡㡤ぢㄸ㤱愴㉣戰搵㠹戰〱㘱㉡扦ㄱ㤸搶慡搹愲ㄷ㥡㕣昲㍥愳㤳㘸攱㔲挲ㄲ㠰㕣㤵敥〶㜴攷搸㜳㉣ㄶ敡㘸愸搳㍢㔰ㄶ㄰㔰㡢㘵㐸㈱㉤㈳愹敡㤸㍥㙡慤昵㍥慤搷㤲昰㌸昸捥戴㝥㡣晥扦㍥㔸昸㉡戶㥦捦㡢㔰㌴㐵㐵攳㈲㘵㌲㈰㈲捥㤳ㅡ㜰〹〳捡㤴愹〰㈳㘹搹っ㘳㉡㐲㕥戸挸㘶挵换〶搰㥥㑥挸㐸挰㐴㔵ㅣ㘴㙣〰摥㘹㌱戲搳晢捦㈵ㅡ摤昲㐳㘶攵㘳㍦ちㄸ〹㜱㈸㑡㤶㐴慤愵慦挶挷㤶㈵㘲㕥㥤〹摣㈷〳敢㘸㕦愲散㍣㡣㠵攸㌷㠶㕦ち搲攸㈷㥦㌷㉡㌴㕡捡换㠰㐱㝤ㄶ㐰㌳ㄳㅥ挱挱ㄹ戳㤴挹昰㍥㐲ぢ㉥㈷〵㍣ㄶ愹搰愰㌴㘳㡥㈹慤愰㘷㐳㝤敢㔱捦㈵㤷㠱㈲ㄸㄵ㤷㈰昲扣㘸㈳昱〵㈱㍤ㅣ㘶搳㌷㤶挳戹㠰攸㘳攷㔲户㐱㌱つ㍤戰づ昵㡦〴㔷ㅥ㍡ㅦ㈷㌸㠲㠶㤸㠳愴捤㔳㜶敥扡搳ち〳ㅥ搸搱㘴㥤挲㥥㜸㕥戱〱愴搴摦ㄳ挵㤱㙢攲㘰㔹ㅦて㔵㝢㐰㥢昹㕤㍦搸昷挵㙥㔴〲㕣ㄱㄳ晣捡攵戰㑣ㅣ㌴愸昰㉡㜱戱搴户愴ㄲ㜴㄰愹〴㍤㐴㉡㐱改㤰㑡㔰㍣㈴ㄵㄲ㍡慤ㄶ㘰㐷㜲㔳㙥挹㤶捣戲戹㥣晣㝡敡づ㝢㑣㝢づ㉦〱㥡〶攵㔱㝦㐷㘷㍤摤愴㘱㔶㘲㌲㘲㠹戱㠸散㙤捡昲㈵㈸て戴㐴扢㑡搹㘷慡㉢㡤攱户㍥敤换搴㕣愰㘶㘱㈰昴㠸挸戵㈵㙡ㄹ愷㤶㠱㘸㔹㠲昶㠱㡡昱ㄵ㘴攰愳㜸つ㉢㐱て㜱㕣㘳㤹戲㘲㘶〲ぢ㈳㑥㘲㈷〳改扥㌰㜹㙡㜸㈷㙥搴㤳㙦改㥤〹散㜲㘸挶㡦晦晤昳慢慦晦攸愳〷挹昷摥㠷㝦晥搳搷晥昰攱摦て㈹挸搸〲慥〳挶换挸〰戸つ㠰㙤昹户〹㐴㍥㠶㥤㝦㤳㜴ㅣ挳捥搸昴愳戰昳挰扢ㄳ㔴㐸戵㘱㌳㘳㜶摣っ挱㤱搵㌸慥㉢ㄴ慥㐰㈱㌰愴㤷㥦つ㐲㜴ㄴ昸攸搵㌲㘱㌶㈱㍤昸㠰扥㤳㌵㐴つ㤳㌵㝢㌳㈴慦㥢戳搷㌹㈱㜱㑢愷㥢㙢ㄴ搱㑢攷戳㄰ㅦ挹〵㘴ㄱ㤷攰晤挹ㄷ㉡㈳慤て㍣㌹〱扡ㅣ昱愳晦愰愳㈰㜲㍥ㄹ㈸ㄷ昱㔲㤱㝦㑤攲㠴㌷挸㑢摦㤲㤲㉢愴㈲ㄹ敢戴㤱扣㜰㡥㤴攵㡤昷愸ㅡ挷㔷昱㌴愲愲晢搴晢㠴㔵㥤㈵㠹㈶晦㕤〲挰㌲攵攲㍦㑢㐶挵扦㘱㝣戸㐱㔳㘵㉣づㅡ挶昵愴㠰㡡㉣扡搰㝡㠱戲㝥㉡㘱㠸戰愰㑤㉡ㄴ㌳㉡㍥㔷㔳づ㘳㌴㠴㥤㑡扦ㄷ㕥愳昷扦ㅥ㈴㤶愱搸ㅤ㐷扣慣昲昶㤳搱㠲㜲挲㉣挵敦㤷挴敤㑦㐱〷愷㍦昲昷愰戸㐲㍦㕤㤶挶晥〷搶㕤晤㕣</t>
  </si>
  <si>
    <t>㜸〱敤㕣㕤㙣ㅣ搷㜵摥㍢扢戳摣㔹㤲㈲㉤捡㤲攵㌸㌶ㄳ摢戱㘳慡㡣㈸㕢㜱㤴㔶㔵昹㘳㑡㡡昵㐳㝢㈹戹㐹摣㔲挳摤ㄹ㜲慣㥤㔹㝡㘶㤶ㄲㅤ㈵昶㐳㠱ㄶ㑤㠳愴㐱㤱挰㡥㠳㈴づ搲㈲㘸㤱愲㉦㙥㠲收愵㐰㠱ㄶ㠵〳昴挱㝤〸搰〷㌷㈸㥡㠷ㄶ㠵㠰扥攴㈱㐰晡㝤㘷㘶㜶㘷㜷戹㐳㝡㙤户㜴挱愱㜸㜸攷晥摦㝢㝥敦㌹㜷㤴㔳戹㕣敥㔷㜸昸㤷㑦㠱㠹㝢㉡㕢㐱㘸戹搳昳㡤㝡摤慡㠶㑥挳ぢ愶㘷㝤摦摣扡攰〴㘱ㅥㄵ㡡㉢づ捡〳㝤㈵㜰㕥戰㑡㉢㥢㤶ㅦ愰㤲㥥换㤵㑡㠶㠶㜲㜶挲摦昱攴挵㘰慢㤱〲挰昲晣摣攵搵攷搰㙢㈵㙣昸搶戱挹慢㔱摢搳㌳㌳搳㌳搳㈷㑥㥤昸昸昴昱㘳㤳昳捤㝡搸昴慤搳㥥搵っ㝤戳㝥㙣㜲愹戹㕡㜷慡㑦㕡㕢换㡤敢㤶㜷摡㕡㍤晥攸慡昹搸㈷㘶ㅥ㍢㜹搲㍥㜵敡ㄳ㈳ㄸ㍡㜷㘹㝥㙥挹户散攰㕤敡㔳攷㤴ㅦ㕢戰慡づ搷㘶㔹扥攳慤㑤捦捦攱㕦㙡晥㜸㝢㝣扡戲㙥㔹㈱㠷戶㝣换慢㕡㠱㠱㠶挳敥㙣㄰㌴摤つ㙥㥥攱㉥㘲愹㔵㌳〸㜵㜷摥慡搷つ㌷改戵攴㕥挶摥搵捤慤ㄱ户㘲㜹㠱ㄳ㍡㥢㑥戸㔵㜴㤷搱㔱㙤搴扤ㄲ㔸㑦㥢摥㥡㜵挹㜴㉤摤㍤摢㜴㙡㠵攸挹攵ㅦ㑡扡㐸㑦㑣㤶㍦㍤ㅢ戸昳敢愶㉦㌳ち戸㌱ㄹ㜵ㄷ晤㙡㘷摤晢晢昷换愹换〸散昳挱晥昵㔰㜲搵昴㕢㌵愷晡搷㡣ㄷ摦㌹㠳㡦昵慦㥦摡愳捥㌶ㅦ敤摦㐶戶戲戳戶ㅡ㡥改㕢㜶ㄴ㡢㌱㡡〴㐳〴㈵〲㈲搰㈸ㄳっㄳ㡣〰愸挲㝦㠳㑢搲つ㔹愴慤㤸摡捡慡戶㔲搵㔶㙡摡㡡愵慤搸摡捡㥡戶戲慥慤㌸摡捡㜳摡捡㜵搴㐹㥥搲搰㤰ㄶ㍦㙦㝥晤戵敡㑦ㅦ㜸㙡晥㉦㡥晤㝣慤㜴㘴昸昰挸〱㔴㝡㉡㥥搴㠲㙦摥〰愹戵愹昸挴昴㜱晥散捣ㄵ㘰ち晢愴晤戸㍤㌳㔳㍢㜹摣㝣搴搴戹慣っ攴㜷㄰捡㌸敡㡥搸捦㌸㕥慤㜱㐳㜰㜷捦㥣ㄹ㔸敤㡤㥢㡡换收ㅡ㑤慦ㄶ㝣㘰晢挲㑡㘸㠶搶摤摤㘵敤㑥㝡㥡㔵挰㔶㔶㈰攳摤摢摤散慡㔹㙦㕡戳㌷㥤愸昸㠳㕤挵敥㤲摦㔸敤㕦扡攸㕢捦户㑡㝢㘶㌴ぢ愱戶㈹㝤昷慣㌲㉡㡡收㌵㌹扦摥〸㉣㑦愶㌷攵㉥㌹搵敢㤶㕦戱㈸ㄲ慤㥡㉣昵㑥ㄶ挵㕣㍦㜵搹挳㐲挱慤戵て愷㜳敤㈷㙥㠶㘰㘶慢㠶昹㙥㔸㝥戸戵㙣慥搶慤挳ㅤ㔵愲㌱㔱㜰戴㈳㝢戱㔱㙤〶昳つ㉦昴ㅢ昵捥㤲搹摡愶〹㐹㔳扢搸愸㔹㠵㐲㑥㠴〲〴㙥㍥慦㔴敥㤱晥扣㈰㠸㐸愱㤸㡣㝣㔷㈷搹㑤㍦㡤搵㘱ㄵ㜵㡢㌴愹㍤戰㐳㘷㥣慦挸㤸っづ㑣慤㠹晡㠳㠳㍥扣㐳户㉤捣扤户㤵㌵㙤㈲㕥晤ㄳ㥢㤶ㄷ㥥㌳扤㕡摤昲㌳戵㥦攲㡣㡣㌱〰晤㌶〴㐲摦摤愳慡㔳㌷搵㤶㝥挳愹㠵敢挵㜵换㔹㕢て㤱〷つ㔹㉡㜱㙢㝢ㅥ攳づ㘴ㄹ〷〹㈶〰捡攵㕣昱㄰㉢ㄵ换㜸㜲㍡愵㔳〶㉦㜷〸㜲戶敢攰攵ㄱ㝢搱愹㠷㔶㈴㤴挷㙣㘰㈴搲㙡㠲扥㔱㤲愸㙦㔶㈳㠵㜱挸㥥〷㤵㥡㡥ㄷ㙥戵昹戶㠷㑢㈲㈲摡㤷〵㝢㑥ㄶ㔰ㄴ㜴捡㠳っ㕥〳搱㜴㐹㠳散捡㈹㈲㈲ㅢ㘴㘸㜶昴摣㐹㘴慣㥦㈱㈳㔰㍦㑤㠴慣㝤扣扦㡣㈰戱昷ㄲ㈹ㅢ昵攵挷㝤㘹戶㥤㉤ㅦ㐹戳㍢戱㜱挶㘱㠲㈳〴㜷ㄱㅣ〵㔰晦づ〹㐷㈹㠷㜴攷㘳㝣〰敦挶㍤〴ㅦ〴㠰㝣㌲㈸㜳㘲㔱㐵ㅢ㙡㌷㜶㈴敢㡤挲㑥ㄶ愳㌸ㄲ㐵戴㡣㕢㜶收愸㉢㠸㡥慤捥扤愱㙢ぢ愲㘳㍦搲㥦㌶搳换㈱㐵㘶㔴㑤慦㜵㠷慡改㡤㘰搵〱昵搶㝤㘸㙡㑣ㄲ㝣〸愰㙣㝣㤸㄰捡㠵〶敦敥㉣㝡㥡㤴敦ぢ戳㈸㌲㠶〶㔴昰㌱㈱昳〸㤰㈱攴㝡㡥㉦晢㌶㌴捤挱㈹晢㝤㙦㐳ㅦ敢捦摦㌱搲扢昴收扥摥愱扦攸㙤㕡搱昷㠳扤搴扦昴搵㌱て愲搸昸〸挱㐳〰㕤㍡㠶愷敦户敢㈹㄰戳搸㑤㘱敥㈰扤㉥㘲攵㉥㙦㙤㔸愲㠱㐶散㘵搳㕦戳㐲㜸㌰捥㉦挰ㄶ㙥昸扥㔵挷愱戶㈶ㄹ㍣扦ㅣ改捣っㄶ晤㠶换晣㝤ㅢ㌹㜸㕦㈸㠶㐲㐱换攷扡㙣攴っ㕢㌳攵㜳㑡㔱づ㜵昰愳晤㠵㐴慡㔱㈷㜹戱㕤昶昹㜲㕦㤲っ㈰㐹㍥㡡㙤㌵ㅥ〱㠰㤴㔰晦摣㔷愲ㅣ㘳戵㕦㤳㙡㥤ㄶ㉢㍤㝣ㄹ愷㤳㉥ㅦ㘲㡦ㅣㄹ㡥ㅣ戶㜳昰ㅦ〴愳㙥挵㜱㕢挲㘲搸㕤戲晣㉡㝣ぢ㑥摤㉡㐷㙥㔹㡡㥡㝤㔹昱㍥㤱ㄵ昹㝣捦㜹㍡挳扦㈶㜴搲㈵㈵㌲戹㍤戳㌰攳㉣摥㈶㉡扡㈱㈹㔴㌲㕣㐳㉤〹㐴捡㘳摤㝤ㄱ㌳㠰㠸昹ㄸ㌶捥㌸㑥㌰㐳㜰〲㐰晦〹㈴捤㙥㌷㥥攱戰愱㑤扡戴㔷㔶㜲㈵愲㐱㕣㠴㙦昴ㄵ㔶㈷㌹捣挷〹ㅥ〷攸㌲㝦攸㠰捣㈰㐴㐱㜹㡡㄰㈵㡣㘱㕦㜵慣ㅢ愴㠱〳㌶〲㑢昳捤㈰㙣戸㡣㉣㡤摡ぢ㡤㑢㡤㜰挱〹㌶㄰㠹㥡戰攳挴㌳敢㤶〷敡昲㘱晢㜴攵㌵㌶㌶慣㥡㘱㔷ㅡ㑤㠸戶昳ぢ㝢攱㘰㡥敤㠰㉤㈹㘷㜳㑤攱ㄹ散㝣㡣㉥ㄴ㜶㕡晣慤昴挶敥捡晢捤㐳摦㔸㝢㐷㤷㥤戰㙥つ摢ㄱ搳㌱㕤戲戱㡢㠸ㅣ搴㠶散攵㜵摦戲ㄶ㐶敤戳扥㔳慢㍢㥥㐵㘴挰挶㘴戰敥㠲戵㠶㈸挱㔲㠳㌱挰㠶㌷㙡㉦晢愶ㄷ㙣㤸っ㈸㙥ㅤ散㜸㤳戰㠸㙥捦㌹㕥㠰㘱〴㡢㑣㡦搹㤵昵挶つ㐴㙣㥢慥㜷搶摣〸昶〴㔶㐸昴搱㈳愸㔱㥡搲㌴㔵搲㑡㠳攲㠷〷昲㕣㡥扣㔷㈰㄰㕣攵㜴晡捣㌳戴㌷敤晡㌸㐶㐳㍢㥤㜳ㅡ㐱昴愸㤵㤹捦㤴挲攴㔴攳ㄴ摢㝣ㄲ攰㔳㘷慦㥣㙦㐷收摥㔱捣㕡愷㤷㍦㐳挶ぢ㔹戴〲㈱昴搱ㅤ㠸㐸㠵㜹愴ㅣ㜰㈰㌰捥户㙥昲㉢摢㔲㠷搴㜷愰㥤㕣㐴㈴㘹挴扥㘰慥㕡㜵挴愳㕤㌳㍣㄰扤搰㡣㜵捤㝡㄰㤷捤㌷㕣搷㈴㘹㤱㉣㉢㔵㤳ㄴ㍣摢っㅢㄷㅤ捦戰〱㠴晥攲㉣昳㈶戲捣㥢㤲㌵㘲㍦捤搰愰愴搹㔷㘳捤昴㥤㜰摤㜵慡㈵扥㌰㝣户㈷㘸ㄲ㑣㑥挹㥢㍣㠹捣㤸散戲收慦挰㘴ぢ愶㠱敥㘹挸㔱㙥ㅤ搱て捡搵㔴ㄱ㍦㙡㐰挷ㄲ〴㡣㜸㑡㡤摦㐰㙦扡摣㡥㠰挸㤱攷㜶㜲〷攳昶㡢挸㠹㠴㄰戱㥥㐱㈲昰ち愶㠴㍣㕤摣㐵晢㡡攷㠴挰ㅥ㌱戶攸㠴ぢ〱㔰づ㠰愴ㅣ㙦敦ㄶ慣愶ㅡ㑤戵戴挲㝤扤㐵ㅤ㙡攲摥摥昲戴摥㜸㘰㥢攲㐸愳愴ㄴ挹㑥㤵㐴戳㙣㌳挷扤愴㙡㤴㈸敥㐴摢愸㉣户㘹㝢摦㈹㐵摥㠱㘲ㄲ㥡挹ㄹ扦㈹㠴㠲㐰㙦慣愳攸戳捦㈶㡦㔴挴㠶㌶㐰㤹㝡㉡捡ㅢ㡤㐳㠲攷㜱敤愴㘶㤵攳㌷昰昷㠱㌸㜹戹ㄹ㜶㤴㤸㌷㈷攲㤲搹㝡晤戲〷㉢愱㙡晡戵㍤挲搲㔸㕢愴㘱㠴㍢〷搵晥搱昶愶ㄸ㌱㘶㐳㠶㐵㌲晣挰㘰㐳㌰㔷㉡愲㑡敢㙣㤴㕢摤捡㉥昱敤愲㘵㝡㠲㠱㑡㔸㕢戰㌶挵っ㙢㕢昲ㄳ搲愰㜵㕡ㄴ㌹㙡搸戳慢〱㔴㝡㐸㌹ㅥ愷㠴挱つ晢㘹扡愵㜰㠹〱㘲㌷㑥㉤㔵㐳㠴㜶㕢ㅤ昰㘴戰㜷戰㠳ㅤ㠹㐲㈷戴捥㈸㐱㡢ㄹ㠴摢戹〸昲捥㠰ㄸ㠵㈰戵攵昹慦㌳敡㤵㤷昹㝣晦㑣㉥㐹挴㑣挴㜰㔷㠶昵〰攴愶㈳㤳攴愲㠹㈴㘰ㅥ㐹㌶ㄱ㕡㈳㐹ㅥ㑤㡣㔱㥡㝣㝥㠸㕢㍣㡣㘵㡤㤱㙤敡戸攷ㄶ㍡搰愶昵慤〳昶㜹慦㕡㙦搶㉣㔱挵㠹慣ㄶ㡤扣㈷昰㈵㔷〰㈳㙥捡搸㤷㜸㔳捥攳㈸挵㈵ㄳ㐹㠳摢摤挶ㄹ㌴ㄷ㈱㠷㍥㈲搵挷〰㘴㠶㕢㑥〲㘲㍤昷ㄴ㘸ㅦㅥ㙣㕦㘰㤰换㜳㄰㘹㍤㔹㤴㘵ㄷ㜰ㅦ慦ㄵ㐵ㄶ㙥㑢㔵扢搰戸搰愰捤㥥捡㍡攷㐴㔹㝢〲㐷㔸㘷㈴昰㡡㐵ㄸ㈳〳㜲〷㍢挹摤㡥愳扢户㕦㤴搷摣㙤愰㐲㌰愰ㄸ攳攵㈹㈸㠷㕤〵㈳搱攰搶摡㔶户㘲昴㤷㤶户㌱ぢ愰ㄸ〶愶㐱㡢㥡㤱㠱㌳㡦昴捥〶捥㝤愸㤵ㄱ㈱㑤〷㔳ㄹ愳㥣㠰挳ㅥ㐸〳㌷昱㈰扤摣㠰ㄲちて挹挵戰攴㙥攲㤴㡢㈳㔰挳㍦摣㤵戹㘴㠶戸晥攲ㅤ敤捡㥥慤搵㘸敥挲㍦户㈷戰㡡慢ㅢ㤱㌹㝡愸敢㔲㤶慣㠹昶摤晤㕤〵昱㘵挱ㄳぢ搳攷捣戰扡㕥〹户愲㡢㕢〳㤲㠴搲㝦っ㝦挴戶愳搳㘶㉥㜸扣㠸扡挹扤㉦㕦昷ㅡ㌷㍣㤹㤷ㅥ昰搶ㅦ㈸〴㔷㈸㠷㌸挹㜲敥㔷昸㤱㐷换改㝦㠳ㅥ㜷㌳㙤㜶搰㜶㤰戰ㅦ㜹捡挶㈲晥㌲㐸㍤㠹扦ㄹ戴〲晢扤㜵㜳㠰戴㜲愸㡢㔶㐴ㄸ散ㄳ㡢户昶㙥ㄱ㑢㑥晤〸愸㈵挱㐴挷㜲散昹㥦㠲晤搵て㤱㐳愴攳㍤ㄶ㈵晡㠷㤰捡㐰㥤〸昳昸㥡〷㉦㠵晣晦挱㔲挲搱摢戲搴晦〶㐳晦㜵㌷㡡敥㈵㡡㕥敦㐱㤱攲㔵㄰攱攱㈷㤱㐸ㅥ㥤㈱摡户ㄵっ攷㥡昶て愱敦昹愵摦晦挳㐳攸挵㤸㌸挴㑥㐳戸敤㐱扣户捣㠴㝣㡦㤹挰〰扥㤸〹㤷㤰㔰㡣攴㐷㘶㐲散〷㔹㐲挶捥㘶〲攳㝢ㄹ挶㘰㉡摣㥡㜲㙤昰ㄴ㜶搸愵㡦散ㅣ㉥摦㕡〱㘲晡㔰㕣挱㍣扣㔲㐷㝡戳㤷㑣摦㜴㡦㑡晥㔹摦㠲㐲昳㤷㜱㥢㕢㥡戰挵摤摢㤶㐸愳㙤晣ㄵ㠹愷㝤摦愷戲扢㍢散挰㔴昴㐴㉥㝣㔵㔲挵㜷攰㉤㔱㍣㍢攴㍥㜷攸〷㘷晦昵㠵摦㍢挳ㅢ㙢㌱慤敡㡦㈰㍤㐸搸㥥昶〴〲扢愹换㈲㜷昲攳㥣㡢昸㑣挹搹愸㕢㜳愶㉦㤶㔰㘰戸㐹㌲㈲扣ㄴ㘱㐶挴户ㄷ捣㑣摣㝤㠸捣捣改㉥㤷愷㝣摣㈴㙥挲改搴挴挵慦㤷㠴づ㔵㕦㐵㌶愰挵愹晦㈵㔴搱摢㥣㐸愷愵挸㤳㈷ㅦ愵㝥搰慤敢㑥㔲搷㐵㠷ㄹ㠶晥ㄳ㈹㠵ㄸ〴㈹㈴㝤㤸攱愵〰㤱㔲ㄵ㈴㜴挶晡㌲愲㙢摤㘱㕥晡〴昶㠵㠰搵扡昸㌷攰㠷㉣搸㐵㘰㌱昱挷て㝡慡愵㉤㥡愸㈶㠶㙢挵愶㔹㐶㐲づ㌰捣㤸㐹㜲慦㈰㤱㍣㍡㑦戶扢㜶㐹㜱㤰㔱㌷ち扥㐵㡣慤扢昴户㤵摤㈷扣㈶㙥㝦㐰捦ㄴ㐵㘱㜸〷㤹㡤㐳愹挴改愲慡攵㈸㡢㜰㉣㑡戶ㅡつ挷㐵搰㔹摥㔱㥣㑣ㄱ〰攴搷㐲㉣㥦㙡㜷㝤㘷㜷〹㜵㥣㌷㠴〵昲ㄷ昶搷扤ㄹ㡣㡤㔱挹㌱㤰戰扢慡㔵㡡慥㠸㕦㐵ㄳ戱昲㤵搱㑥㜲㉣愵ㄸ愷㑥㌸㉢慦昵攸㝦㐶戰㠵戳㥥㘱㙤㠶戲㍢昴晦愷㤱戱愳晥㔷愷搸ㄶ扦挶㘷攲〴㕦㜴挶㔰㜶っ摢㜰㐷攰摤㐶〰㐷づ挷㠶㈴ㄹ昶㡥㔲ㄵ㝣挰ㅡㄵ㡢〴㠷敦慢搰㝤㍤愲搵㤶戶敤㜰㕦〱挸昸㤰晥㍤㠸愰扥敤㍢攵ㄶ㝢攳㔳㝣ㄶ攰搰㐵愷敡㌷㠲㠶ㅤ㑥㔶㄰昸㥤攴昷㘷㌶㙣㥥㔹昵摤㙥愱㜶㍦㜶㘲攴㜷搱收搲㘵〸散㑢㔶昸㙥挵㈳ㄹ㕤搸㕤㌴㠳摦㈲㡤愷㐲㑣搴づ挱ㅤ昶㔳㑤戳㡥捦㔷㉦挳摦ㄹ㌲㙢㑦㈸扢挸敢摣㝤㑢㠳㕢㠷㝢㕡㑦挲㈷㘴搵愷ㄱ㈰㤳㈵㝣昶㜷戸慦摤㝢搰㔹㌷㕥㕢挰㥡㠳昹摤捡晡㜷㠰搳摤㡤搲㐹㌲ㅣ㤳㕦㈵㤷㡤㙢㠴昰㠹挰㔹㤷攵扣敥㜲搲戲户〹搰㜹晣㔱㌷㥤㘱㔳㜵戸搰㜶ㄱ〱㌷搱㔴捤ㄲ攰搷㔸㡤ㄳ㝣㔱昴昴㤱ㄵ搵㌷戱㉣㌲〰搲戹㘲つ愰㍦㔵㝦㘳㍢慡㔶昴昴㐸晦㈰晤ㅣ敤㌶晥㡥㈷〷㔲挵㤳〷㠹戴慣㕥㐶㜳㙥㘲戴ㄹ敢捣挳㐹㐴㑥ㄸ㐸ㅢ㐹ぢ愴㜳㡡㈷っ㤹摥搷搰愰㌵扤敢挸敤㍦扤㍦搹㜶㝡戴つ㘴㝡改晥挷ㄳ摤㘲㜸㈸㌶ㅡ〴ㅢ〴捦〳㡣㈷㉡㘶㡣㔲㤳愲愸ㄸ㐵ㅦ㝥㐴挴攱昹愷昸敦㕢㘷㝥昲〶㥦晦㍣愳㐴㑥愲愸㜳ㄵ㤴㤳戲㡡㉦愵㔷ㄱ㈲户晦㉡扥戸摤㉡挶㈹㐲㌹ㄳ㘳ㄳ㘰㌴慦慥攱㡦慣敡〶ㄲ摣㔰晥㉡㌳挹敤㔸㉢昱㉥㙤户㤰ㄸ捤㡦ㄳ㑦㜴搸ㄸ㉦㄰㝣㡥攰ㄶ挱攷〹扥㐰昰㈲挰愸愶㠸㈲ㄹ攴㈵㈴㤲㐱㜴敥㔸挶㠷㐲㘲㘷昱㔲㈵㠷㈸㐶㡥摤㘲愴㕤㑢㙥散搱摤ㄳ㌲〶㑢攲㤷户㝤㔵㐳㜱挰摢〲敡挵〴㠳攷捥㈵㕦㘱㘹㜱晣ちㄴㄴ㔹戶愴㌸㙥愴晡㐲㔲昹慦㕥㙦扢㕦㔱㠰〷㘴ㄶ㔵㈶㘵㑡攵捦㈷㤵㑦攰ぢ㉦愹㤳搳愲㍦戹户㤲捡愴㘰愹㝣㉢愹晣ㅦ㈷㡥戶㉡㈷〴ㅢ昵慣㤳㥡㌲㙣㘶㌹㐵愴扥昶收攱㕣户愹㠷㠷敤㈸㥢ㄲ㔸挲搰㜵搱挴㈳戸㔸攲攳㝢敢ぢ戸㈷㠵敢㈴㄰搶搱㝦扢㜰ㅥ昷愷ㄶ捣搰挴攷搴㥢〸㕣晢㠶扣戱㜱搱扥散㈳㘳挸㍥ㅦ攰㙣㔶摢㔳㈴〲戳愲㄰敤敦づづ晥っㄳ戴扤ㅦ㐹挰㑤攳㝤㤴挱㤴㤰〴㘹ち敡㠵〴戳戹㤷摡㌴㘳晣㍥㤰〳㜹ち挸㠴昱〷㠰㔱㔰㠷㌷㥦㜳攳ㄴㄴ㈲〵晥㤰〵㕦㈴昸㈳㠰戲愲㔴㈰ㅤㄴ扦〴㌰㤶晣愷ㄷ㤳㥢攲㜷搱㤴㥦っ㤶㈶㈳攳换㙣昰ㄵ㠰㍣摣挰㉡㈶挲戲昱挷挸㐹つ慡㔳挲晣㝡㝦扢㤶挷搶攴㐳㝣㘸扤㡥㉦敥㥦挰ㄷ昴㕢散㌸㡦晦㐰㐴ㄷ㈳扣愰㝤㜲戰扥㐸㘸戴㥦攵搷挵㠲摥㐱㍦摣攰㜶挴㠳㍤㡡㍥㔳㤴愳㕣慥慡愳㝦㡥㐱昳扡慣㈸㔹㈵晢㝡㥣㝤㔸戲㈹㙢㈵晢戹㌸晢㠸㘴㔳晡㑡戶ㄳ㘷㍦㉣搹㤴挷㤲扤ㅥ㘷搳戵㔶ㅥ㝦〹㔰㔰晡㌲ㄲ挶㉢〴摦〰㈸敢㈴㠵㕤搳㈴ㄷ㌴愰㝤昱㉡㥡㉡ㄲ㥡㘸㠹㙦挶〹扥㈸㔲㤹㑣㜹㌵㥥㌲昵㘰㐹㉢㉡㔲㥥ㄴ㤸㜱挱㘹㈹㔰㡡搴㈸〵搷攲㠲㌳挸㌰扥〳愰㐸㙤㕣㤳昱ㅡ摦㐸㘴㌲攰㜷攳㠴っ挸㍤㤰收捦㜶つ昸㑡㔲昰搹慥〱戹㔷搲攲㌳改〱晦㡣㥤捡挲㤰攸㔰攷攳㕣愰散昷昷㤱ㄸ捤㡦㜱㙥㔴晣摡㑤㔵扤㔶扢㜶敤ㄷ㘳㠵挹扢ぢ扦晤㕢㈳㉦扦昵㡦㍦晢敡㥢捦㥥晥昹㉦㕦㝤昵捤㝦晢敡ㅢ扦晣昱敡改扦㝦敤戵扦晢搴户摥昸搹㐱晢摢摡敢扦戸昰敤㕢㌳搷㙦㍤㙦㕦㜹攴散慤㑦㍦昷搴捣搲ㅤ㔳昹晣搰搰㐳ㄳ晦㜰搷挳攳㉦㍤晦㐳昵户㍦㍤攲㈹㔹㉥〶攸㥣〶㤷㉤搳昸㜳㈴㌰つ捥昸㍤㥤〶㤷㉢ㅢ戵ㅣ㙦搴ㅣ㌲㑡昰搲㜰〲㔲㔰改㉣ㄸ晥ㅦ攵㍥攷㠰</t>
  </si>
  <si>
    <t>5024f13a-d140-48df-855b-1728570738d5</t>
  </si>
  <si>
    <t>㜸〱捤㔹换㜳ㅢ㐹ㄹ㥦ㄹ㘹㐶㌳戲㘴㡢㑤戲て搸愵扣㥢㉣晢戰㈳㉣㍦ㄲ㍢㈱㙣㙣㈹㜶扣㜱㘲㙦攴㈴〷づ慡㤱愶挷㥡昵㍣扣搳㈳摢攲挰㜲攱捣㕦㐰㜱愷戶ち㡥搴挲㠱㈳㕢㝢愲㈸㡡〳㔴㔱挵㠱ㄳ㔵㘴㌹挲㈱㝣扦㥥㤱㉤㡤㘵挷昱㠶慡戴慣㔶㍦扦敥晥㥥扦㙥㑢戲㈴㐹㑦㈸攱ㄷ㈹㡢挲敢昵㉥㡦㤸㔷慥〶慥换㕡㤱ㄳ昸扣扣ㄸ㠶㘶㜷捤攱㔱㠶〶㘸つ㠷晡戹摡攰捥て㤹摥搸㘵㈱愷㐱慡㈴改扡愱㔰㍦㠸攰㕢敡㔵っ捣㉡㘴㈹摢慣㉥慤㌷㍦㈶慡昵㈸〸搹攴昸挳㜸敥㡤㑡愵㕣㈹㑦㉦㑣㕦㈹㑦㑤㡥㔷㍢㙥搴〹搹つ㥦㜵愲搰㜴㈷挷㌷㍡㑤搷㘹摤㘱摤捤㘰㥢昹㌷㔸㜳㙡愶㘹捥捥㔷㘶攷收散㠵㠵昹〲㉤㉤摤慢㉥㙤㠴捣收捦㡢愶〶㥡敢搵愵昲㍤ㄶ㍤㉦㥡㌹愲㐹㈴㙢㠱㘷㍡晥㜳㈲慡㠲户㜳㌵搶㜲㈰〴挶㐲挷摦㉡搳戶〷ㄸ㑤戵慢攵㐵捥㍢摥づ攴㔹㘵慥㝢㥦搹㍡捤㌴扣ㅡ㡦㌶捣搰攳〵て晣㘳㈱昳㕢㡣㡦㝡户昶㕢捣㑤〶㜲摤㝢㘸㠶昷㑣㡦㘵㔱ㄸ昳㘲ㄹ慥㕡捣㡦㥣愸㕢昴ㅥ㜰㜶摦昴户ㄸ㠶愸摥㑡挷戱攴㙣㤶晥愴捣㍢挳㜶㈶〴㐵晢昱慡㙤㌳㡣㐴つ㈲慣っㅢ摢愷㉥攲ㄴ〳晢㠲㑡㡤愷㘶㐱㘶㜵挷扢挳㐲㥦戹㔸〴㤲㥣㐸つㄲっ㡡攵㜰挰愹摥㜱㈰㈵㜹㈴㌱〲㥣〵慢㘸㘰搶挵摡ちぢ㍣ㄶ㠵㑥㙢㜲㈳っ㥡㌷愶捡㤵㠵㠵㉢昳㜳㜳㌳戳㜳ぢ㤵捡挲散挲扣㘱搰㐰㈳㡦㈹㈳㤴ㄵ㙢㘶㘴㡥搷㐹㉣㡣㡦㔷㡣〲㍡㡢㤴挹搹㝦㤳摤昵慦㠲搱㑡挳㔴ㅡ㑤愵搱㔲ㅡ㤶搲㘰㑡挳㔶ㅡ㕢㑡愳慤㌴ㅣ愵昱戱搲搸愶㌱扤愴攷㜲㑡㤲晥㝥慤昴挷㑦晥昳搹摡㙦㈷㥢昲㡦戶晥晢㘵㘱㡣〶㝤㤴㥣愰ㄶ㥡㝢愴ㄳ㠷敡㌶㕤㥥挲攷改㜶㐶㘶㘶捦搹㔷敤㑡挵㥡㥢㌲㘷㑣ㄵ㐷㍢慤㐰㑢㌴戶㘰㍦㜲㝣㉢搸ㄳㄲ㝥㝤挹攴散㔰攰ㄳ㐹摦㔲搰昱㉤晥慤攱㥤昵挸㡣搸㌷搳㝤㠷㐴㡥㑣㡢ㄹ㉤搶晢㜶㝡摡㐳搳敤戰挵㝤㠷㡢敥㌷㔲摤愴晤㐱昳昸摥攵㤰㝤㜲搰㝢㘴㐷㡢攴㈶㜷〵敤㈳愷㡣扢ㄲ〵愸戶〳捥㝣戱晥㠴户攱戴戶㔹㔸㘷㜰戲捣ㄲ㐷扤㠰慥挴〴㈷搶㝤㍡㈸ㄹ㤵昵㔶㝦慢㝤㙢㍦㘲扥挵㉣摡敦づぢ愳敥愶搹㜴搹换〳㐳攲㌵愹攳戵㠱收攵愰搵攱搵挰㡦挲挰ㅤ散㔹戴㜶㑤㌲㝢敢㙥㘰㌱戲摡㉣ㄲ戹昰㑣㐶㤶愵昷㠷㤹づ攸昲戲㄰㐴㥦㠸㘱挴慦づ慡㕤昹㍥㥤㡥㑥攱㌲攸愴㜲改㈹挴〴㕤㤰㜹敦昸㠱㝤㘷㐲㐴挲攸㜷㡦ㅦ㉤昶㜸㈰戹晦敦㘰㐵㌹㤷㥣晥搶㉥戹挶摢愶㙦戹㉣㍣㌱㥥捡搸㤱〱㘳㔱晦㐵づ攱㔸敥挱〷挹晢㜲㔷摤㜳慣愸慤戵㤹戳搵㡥愸㡤㘲慥慥㠳戵㐷㤲昱ㄲ㌵ㄹ攷㤰㥤愷㉣㥦㤷戴ぢㄸ愴攵㡤㤷攳扡ち㉦昵散㑥ㄷ㔱摤㄰㑥㥥㈲㌲㔷扤攵㈰攴㤹捣戰㔳摥㌶㜹㍢㠲㝡㥥搸㠹愳ㄹ慦㈰㝢㤵㌲ㄵ㉥昲愹㍥ㅤ㈷捥㈲㜴ㄵ扤ㅡ戳㑤〲っ挲扡㘵㔳昵攲ㄸ㔴㘳扣㘵㈰㔸慤㤲慤散㙢㔴㈲攳㉦㜸搰㝥戶ㅦ挱㈹攷㍣ち㝢㈴㈵㠳〶㑤㠸㔹㜱〹㌳㡢愲慤㌷㍢㥦搴㠸㐲㐹ㄴ晢愸㡣㠸㠶㤸ㄲㄹづ搹㡢㤴㐹昲㤳て㐱㝢㐷㘰搲搲㡡㍥ㄸ扥㈸慡㕡㉢捣摦散敥㌰㡥攱扡㜶㈲㉢搳收〵㘲敢慤收㠳挸㜱㜹㤹㜶扡ㄲ〶㥤㥤攷㐹〷戴㡣搷㈸敢㈵昵ㅦ愴挵愷㍦ㄳ㘰㘲㙥ㄷ戲㘹㌴攸㜰㔴㐳㡢㠱㔸㘸㐰㕢㠹搸ㄳ晡ㄱ挹㜸㠳㝥昲㈷昵愹㠸慣捦ㄲ敡㘱㝣〵㡦㌸戴ㄹ㌲〱㕥㜴㔱㈱㙥ㄷ扤㐷㐱戸摤っ㠲㙤攸搳愸愸昱㌶㘳ㄱ〰挱㐸〲㠰〴搰㤱攵㑣㘶㈰㡥昷㈱〷㐰〹敤㑤捡㡡㡢慥㍢摥愳挸戵户愸㈹〳㘸㜲㤱ち㔳㡢㑥搸戰㐳㌸攰㐶㉢㈴散㙤扡㑤搳㜵㌹㡢㍡㍢㌳㤷㉢搳㤷㉢㔷㤳㝣㘶扡扣敦昲㝤昹慦挴ㄵ挰㠷㙢㕦㕤摡戸昹㠷扦摤晥挹て㕥㜹昷㔱㙥晥㑦昲㕦㤲㡥㌴㈰㔰攱㘰㥥挱㤱ぢ晥摢てㅤ戶〷捤ㅢ戵〹摦㔵㍢㍣ち㠴㤹ㄴ敤㕡㜰㉦㠸㙡づ摦㜱捤敥㌹㍢㈹㍣㙡㌳㥦㠲㔸㐸戱㉣搵ㄶ散散㌰换戰敢㐱㈷㙣戱搵摡㡢㄰攴㠸ㅤ愴㙡㈲扥㈹㌲愵戳昹㙤㠹㘶㤲㘳愵㈴愹昰戶㘹昳ㄳ㈸戳㉦㔴㡡㈲㐴㌱㜶挸搱㑤㈷㜲搹㠸㉤挲㤴㈸敢㌶㜱㤱㤰㠱㤵戳㌷摢愴㤶戵愲扤ㄲ㍡㤶敢昸っ挲㌸ㅦて㕤㘳㕢㠴〲㌶〲敥〰搰ㄷ敤㑤搲ㅦ扥〳㠷搶敡扥㌴㔰ㄳ㥥㑦戵㤷ㅣ㥦搳㌲㐲㡡㈸㡦搹昵㜶戰㐷㜷扣㡥攷慦㤸㍢晣㠵㤰ち㡣㍦㑥㐲㌴戲㈲㉢㡡慣㉢晡㔹攵㠳〰㈷㐹搳昴捤㈲ㄳ戲㤲㔴挴挴戴㡢敡ㄳ㔵ち㕦㘰㑦〳㜷愳愱愱敥攰㠲㉣攲昹㜷㌰攷ㅤ捡㍥㕣㜹戰㝡㠸扣扦搶㉤㔷㐵ㄴ㍦㌵搰㠱昳ㅣ㡤㔵〵攰〷㥡㐳ㄶ㐸ㄲ㐷㉤慤㝥㜹㕢㡣㠱㈶㡥ㅥㄶ㤷㈹㔶ㄶ散㌵戳挹㕣ち昱㥥ㄹ㡤挶ㄵ㘰㉤捦㜴㜹搲㔷つ㍣捦㠴㙡攱㉥㔷㙦㤹㉥搳敤挵㑥ㄴ摣㜵㝣挳愶㑣攸㕦搲㘴敥㔳㤳戹ㅦ〷㘳晢㍥愰扦㈸㠳㔶戰㘵㠶㑥搴昶㥣㤶㡥ち攰昹ぢ愱㤳戸慢ㄱ㌳㝢愹攷㌳搲搱㍤㡥戱㈴敥㌲〱㘲戰づ攲㈷捤㔵㘴㡤㍥昲ㄹ㤱㈱㜹ㄸㄱ〷㡤昷㠸㥡㉡摥㔳〰㌱㤰ㅥ昷㕥㙤ㅥ㝦㑡㉤挲〹挹〰㜶攸㌶摥挷㠸㈴㘵㠱慤㑥㠴つ〸㔳昹戵挰戴㤶捤ㄶ扤换攴㤲㔷ㄹ㥤㐴ぢ㤷ㄲ㤶〰攴慡㜴㌷愰㍢挷慥㘳戱㔰㐷㐳㥤㕥㝦戲㠰㠰㕡㉣㐳ち㘹ㄹ㐹㔵㐷昴㘱㙢慤昶㘸㕤㑡挲㘳晦敢搲敡ㄱ晡晦晣㘸晥〳㙣㍦㥦ㄷ愱㘸㠲㡡挶㈴㘵㌲㈰㈲捥㤳ㅡ㜰ㄹ〳捡㤴愹〰㈳㘹搹っ㘲㉡㐲㕥戸挸㘶挵㝢〶搰㥥㑥挸㐸挰㐴㔵ㅣ㘴愴て摥㘹㌱戲搳㝢㡦㈴㕡㥤戴㥣㔹昹搸㡦〲㐶㐲ㅣ㡡㤲㈵㔱㙢改慢昱㤱㘵㠹㤸㔷㘷〲昷挹挰㍡摡㜷㈹扢〰㘳㈱晡㡤挱㤷㠲㌴晡挹攷㡤ち㡤㤶昲㌲㘰㔰㡦〵搰捣㠴㐷㜰㜰挶っ㘵㌲扣㡦搰㠲搹愴㠰㈷㈲ㄵㅡ㤴㘶捣ㄱ愵ㄵ昴㙣愸㙦㍤敡扡攴㌲㔰〴愳攲ㄲ㐴㥥ㄷ㙤㈴扥㈰愴攷挲㙣晡挶㜲㌰ㄷ㄰㝤攴㝣敡㌶㈸愶愱〷搶愱㝥㐹㜰攵搸昹㌸挱㈱㌴挴ㅣ㈴敤ち㘵攷敦㍡慤㌰攰㠱ㅤ㡤搷㈹散㠹攷ㄵㅢ㐰㑡晤㠲㈸づ㕤ㄳ〷换晡㜸㥥摡〵摡捣㙦晢挱㥥㉦㜶愳ㄲ攰㡡㤸攰㔷㉥㠷㘵攲愰㐱㠵㡢挴挵㔲捦㤲㑡搰㐱愴ㄲ昴㄰愹〴愵㐳㉡㐱昱㤰㔴㐸攸戴㕡㠰ㅤ挹㑤戹㈵㕢㌲换收㜲昲摢愹㍢散ㄱ敤㌹戸〴㘸ㅡ㤴㐷晤㍤㥤昵㜴㤳〶㔹㠹挹搰㉥㘳〱搹㌵捡昲㈵㈸て戴㐴扢㑥搹㌷慡㑢㡤挱ㄷ㍥敤㝢搴㕣愰㘶㘱㈰昴㜴挸戵ㅢ搴㌲㑡㉤㝤搱戲〴敤〳ㄵ攳晢挸挰㐷昱ㅡ㔶㠲ㅥ攲戸挶㈲㘵挵捣ㄸㄶ㐶ㅤ㍢改㑢㡦㠵挹㔳挳捤戸㔱扦㌹㠶摤つ㡣晣昹㔷扦戸晥昶捦㝥昹㈴昹晤昴㜷㝦㕥晥散捥㑦扦昸㐰挶㤲㠰晦挶㥢挸〰戰つ㠰㙢昹㌷〹㈴㍥㠲㤵㍦㑦㍡㡥㘰㘵㙣昲㘹㔸戹敦㥤〹㉡愳摡戰㤱ㄱ㍢㙥㠶愰挸㑡ㅣ搷ㄵち㔶愰㤰ㄷ搲㑢捦ㅡ㈱㌸ち㜴昴㌶㤹㌰㤷㤰ㅤ㙣扥攷㔴つ㔱挳㘴捤㕥て挹换收散㔵㑥挸摢搲改愶ㅡ㐵昴㥥昹㈲挴㐳㌲昹㉣攲㄰扣㍤昹㍥㘵愸戵㠱㈷㈷㐰㤵㐳㝥昴ㅥ㜰ㄴ㐴捡戳㠱㜰ㄱㅦㄵ昹搷㈴㑥㔸㝦㕥晡戱㤴㕣ㄹㄵ挹㔸愵㡤攴㠵㌳愴㉣㙦㝣㐸搵㌸㥥挲〰㈴ㄵ摤愷摥㈷慣攸ㅣ㐹㌴昹愷〸〰捡㠴㡢㝦㠹っ㡢㜷㠳㜸㜰㡤愶捡㔸ㅣ㌴㡣扢㐹〱ㄵ㔹㜴愱戵攷㘸愸㉣㤵㌰㐴㔸捣㍡ㄵ㡡ㄹㄵ㍦搷㔳づ㘲㌸㘴㥤㐸扦て摥愲昷扥㉥㈴㤶愱㔸ㅤ㐷戸慣㜲敤㙣戴愰㥣〰戸攲晢㉢攲昶搷愰㠳搳ㅦ晡㜷㔰㕣愲慦㉥㑢㈳晦〳ぢ〶昵㈹</t>
  </si>
  <si>
    <t>㜸〱敤㕣㕢㙣ㅣ搷㜹摥㌳扢戳摣㔹㤲㈲㉤捡㤲㘵㍢㌶ㄳ挷昱㠵㉡㈳捡㔶ㅣ愵㔵㔵㕥㑣㐹戱㉥戴㤷㤲ㅢ挷㉤㌵摣㥤ㄱ挷摡㤹愵㘷㘶㈹搱㔱㘲㍦戴㘸搱㕣㥡〶㐱〰㍢づ㤲㌸㐸㠳愰㐰㡡扥戸づ敡㤷〲〵㕡ㄴづ搰㠷昴愱㐰ㅦ摣愰㘸ㅦ㕡ㄴ〲晡㤲〰〱搲敦晢㘷㘶㜷㜶㤷㍢愴搷㜶㑢ㄷㅣ㡡㍦捦㥣晢㌹晦昵晣晦ㄹ攵㔴㉥㤷晢ㄵㅥ晥攵㔳㘰攲敥捡㘶㄰㕡敥昴㝣愳㕥户慡愱搳昰㠲改㔹摦㌷㌷捦㌹㐱㤸㐷㠵攲㡡㠳昲㐰㕦〹㥣ㄷ慣搲捡㠶攵〷愸愴攷㜲愵㤲愱愱㥣㥤昰㜷㍣㜹㌱搸㙡愴〰戰㍣㍦㜷㜱昵㌹昴㕡〹ㅢ扥㜵㘴昲㜲搴昶攴捣捣昴捣昴戱ㄳ挷㍥㌱㝤昴挸攴㝣戳ㅥ㌶㝤敢愴㘷㌵㐳摦慣ㅦ㤹㕣㙡慥搶㥤敡ㄳ搶收㜲攳㥡攵㥤戴㔶㡦㍥戲㙡㍥晡挹㤹㐷㡦ㅦ户㑦㥣昸攴〸㠶捥㕤㤸㥦㕢昲㉤㍢㜸㡦晡搴㌹攵㐷ㄷ慣慡挳戵㔹㤶敦㜸㔷愷攷攷昰㉦㌵㝦扣㍤㌶㕤㔹戳慣㤰㐳㕢扥攵㔵慤挰㐰挳㘱㜷㌶〸㥡敥㍡㌷捦㜰ㄷ戱搴慡ㄹ㠴扡㍢㙦搵敢㠶㥢昴㕡㜲㉦㘲敦敡收收㠸㕢戱扣挰〹㥤つ㈷摣㉣扡换攸愸㌶敡㕥ち慣愷㑣敦慡㜵挱㜴㉤摤㍤摤㜴㙡㠵攸挹攵ㅦ㐸扡㐸㑦㑣㤶㍦㍤ㅢ戸昳㙢愶㉦㌳ち戸㌱ㄹ㜵ㄷ晤㙡㘷摤晢晡昷换愹换〸散昳晥晥昵㔰㜲搹昴㕢㌵愷晡搷㡣ㄷ摦㌹㠳㡦昷慦㥦摡愳捥㌶て昵㙦㈳㕢搹㔹㕢つ挷昴㉤㍢㡡挵ㄸ㐵㠲㈱㠲ㄲ〱ㄱ㘸㤴〹㠶〹㐶〰㔴攱扦挱㈵改㠶㉣搲㔶㑣㙤㘵㔵㕢愹㙡㉢㌵㙤挵搲㔶㙣㙤攵慡戶戲愶慤㌸摡捡㜳摡捡㌵搴㐹㥥搲搰㤰ㄶ㍦㑦扣昹挶摢㕦晤晤㘷捥晣攰慥㕦㍣昴㤵摡㉦㤶㐶昶愱搲㤳昱愴ㄶ㝣昳㍡㐸慤㑤挵挷愶㡦昲㘷㝢慥〰㔳搸挷敤挷散㤹㤹摡昱愳收㈳愶捥㘵㘵㈰扦㠳㔰挶㔱㜷挴㝥摡昱㙡㡤敢㠲扢扢攷捣挰㙡㙦摣㔴㕣㌶搷㘸㝡戵攰慥慤ぢ㉢愱ㄹ㕡㜷㜶㤷戵㍢改㘹㔶〱㕢㔹㠱㡣㜷㑦㜷戳换㘶扤㘹捤摥㜰愲攲て㜵ㄵ扢㑢㝥㘳戵㝦改愲㙦㍤摦㉡敤㤹搱㉣㠴摡㠶昴摤戳捡愸㈸㥡搷攴晣㕡㈳戰㍣㤹摥㤴扢攴㔴慦㔹㝥挵愲㐸戴㙡戲搴摢㔹ㄴ㜳晤搴㐵てぢ〵户搶㍥㤲捥戵ㅦ扦ㄱ㠲㤹慤ㅡ收扢㙥昹攱收戲戹㕡户づ㜶㔴㠹挶㐴挱攱㡥散挵㐶戵ㄹ捣㌷扣搰㙦搴㍢㑢㘶㙢ㅢ㈶㈴㑤敤㝣愳㘶ㄵち㌹ㄱち㄰戸昹扣㔲戹㠷晢昳㠲㈰㈲㠵㘲㌲昲ㅤ㥤㘴㌷晤ㄴ㔶㠷㔵搴㉤搲愴昶搱㙤㍡攳㝣㐵挶㘴㜰㘰㙡㑤搴ㅦㅣ昴挱㙤扡㙤㘱敥晤慤慣㘹ㄳ昱敡ㅦ摦戰扣昰㡣改搵敡㤶㥦愹晤ㄴ㘷㘴㡣〱攸户㈰㄰晡敥ㅥ㔵㥤扡愱㌶昵敢㑥㉤㕣㉢慥㔹捥搵戵㄰㜹搰㤰愵ㄲ户戶攷㌱㙥㐳㤶戱㥦㘰〲愰㕣捥ㄵて戰㔲戱㡣㈷愷㔳㍡㘵昰㜲㠷㈰㘷扢づ㕥ㅥ戱ㄷ㥤㝡㘸㐵㐲㜹捣〶㐶㈲慤㈶攸ㅢ㈵㠹晡㘶㌵㔲ㄸ〷散㜹㔰愹改㜸攱㘶㥢㙦㝢戸㈴㈲愲㍤㔹戰敢㘴〱㐵㐱愷㍣挸攰㌵㄰㑤㤷㌴挸慥㥣㈲㈲戲㐱㠶㘶㐷捦㥤㐴挶晡ㄹ㌲〲昵搳㐴挸摡㐷晢换〸ㄲ㝢㉦㤱戲㔱㕦㝥摣㤳㘶㕢搹昲㤱㌴扢ㅤㅢ㘷ㅣ㈴㌸㐴㜰〷挱㘱〰昵㙦㤰㜰㤴㜲㐸㜷㍥挶㕤㜸㌷敥㈶昸㄰〰攴㤳㐱㤹ㄳ㡢㉡摡㔰㍢戱㈳㔹㙦ㄴ㜶戲ㄸ挵㤱㈸愲㘵摣戲㌳㐷㕤㐱㜴㙣㜵敥づ㕤㕢㄰ㅤ晢戱晥戴㤹㕥づ㈹㌲愳㙡㝡慤摢㔴㑤㙦〴慢づ愸户敥㐵㔳㘳㤲攰挳〰㘵攳㈳㠴㔰㉥㌴㜸㜷㘶搱搳愴晣㐰㤸㐵㤱㌱㌴愰㠲㡦〹㤹㐷㠰っ㈱搷㜳㝣搹戳愱㘹づ㑥搹ㅦ㜸ㅢ晡㐸㝦晥㡥㤱摥愵㌷昷昴づ晤㐵敦搰㡡扥て散愵晥戹慦㡥戹ㅦ挵挶挷〸ㅥ〰攸搲㌱㍣㝤扦㔳㑦㠱㤸挵㙥ち㜳晢改㜵ㄱ㉢㜷㜹㜳摤ㄲつ㌴㘲㉦㥢晥㔵㉢㠴〷攳散〲㙣攱㠶敦㕢㜵ㅣ㙡㙢㤲挱昳换愱捥捣㘰搱㙦戸捣摦戳㤱㠳て㠴㘲㈸ㄴ戴㝣慥换㐶捥戰㌵㔳㍥愷ㄴ攵㔰〷㍦搲㕦㐸愴ㅡ㜵㤲ㄷ摢㘵㥦㉦昷㈴挹〰㤲攴㈱㙣慢昱㌰〰愴㠴晡挷扥ㄲ攵〸慢晤㥡㔴敢戴㔸改攱换㌸㥤㜴昹㄰㝢攴挸㜰攴戰㥤㠳晦㈰ㄸ㜵㉢㡥摢ㄲㄶ挳敥㤲攵㔷攱㕢㜰敡㔶㌹㜲换㔲搴散挹㡡て㠸慣挸攷㝢捥搳ㄹ晥㌵愱㤳㉥㈹㤱挹敤㤹㠵ㄹ㘷昱㌶㔱搱つ㐹愱㤲攱ㅡ㙡㐹㈰㔲ㅥ敢敥㠹㤸〱㐴捣挷戱㜱挶㔱㠲ㄹ㠲㘳〰晡㑦㈰㘹㜶扡昱っ㠷つ㙤搰愵扤戲㤲㉢ㄱつ攲㈲㝣慢慦戰㍡捥㘱㍥㐱昰ㄸ㐰㤷昹㐳〷㘴〶㈱ち捡㔳㠴㈸㘱っ晢戲㘳㕤㈷つ散戳ㄱ㔸㥡㙦〶㘱挳㘵㘴㘹搴㕥㘸㕣㘸㠴ぢ㑥戰㡥㐸搴㠴ㅤ㈷㥥㕥戳㍣㔰㤷て摢愷㉢慦戱扥㙥搵っ扢搲㘸㐲戴㥤㕤搸つ〷㜳㙣〷㙣㐹㌹㥢㙢ち捦㘰攷㘳㜴愱戰搳攲㙦愵㌷㜶㐷摥㙦ㅥ晡挶摡㍢扡散㠴㜵㙢搸㡥㤸㡥改㤲㡤㕤㐴攴愰㌶㘴㉦慦昹㤶戵㌰㙡㥦昶㥤㕡摤昱㉣㈲〳㌶㈶㠳㜵攷慣慢㠸ㄲ㉣㌵ㄸ〳㙣㜸愳昶戲㙦㝡挱扡挹㠰攲收晥㡥㌷〹㡢攸昶㥣攳〵ㄸ㐶戰挸昴㤸㕤㔹㙢㕣㐷挴戶改㝡愷捤昵㘰㔷㘰㠵㐴ㅦ㍤㠲ㅡ愵㈹㑤㔳㈵慤㌴㈸㝥㜸㈰捦攵挸㝢〵〲挱㔵㑥愷捦㍣㐳㝢搳慥㡦㘳㌴戴搳㌹愷ㄱ㐴㡦㕡㤹昹㑣㈹㑣㑥㌵㑥戰捤愷〰㍥㝤晡搲搹㜶㘴敥㕤挵慣㜵㝡昹㌳㘴扣㤰㐵㉢㄰㐲ㅦ摤扥㠸㔴㤸㐷捡〱〷〲攳㝣敢㈶扦戲㉤㜵㐸㝤晢摡挹㐵㐴㤲㐶散㜳收慡㔵㐷㍣摡㌵挳㝤搱ぢ捤㔸搷慣〷㜱搹㝣挳㜵㑤㤲ㄶ挹戲㔲㌵㐹挱戳捤戰㜱摥昱っㅢ㐰攸㉦捥㌲㙦㈰换扣㈱㔹㈳昶㔳っつ㑡㥡㝤㌵慥㥡扥ㄳ慥戹㑥戵挴ㄷ㠶敦㜶〵㑤㠲挹㈹㜹㤳㈷㤱ㄹ㤳㕤搶晣㈵㤸㙣挱㌴搰㍤つ㌹捡慤㈳晡㐱戹㥡㉡攲㐷つ攸㔸㠲㠰ㄱ㑦愹昱ㅢ攸㑤㤷摢ㄱ㄰㌹昲摣㑡敥㘰摣㝡ㄱ㌹㤱㄰㈲搶㌳㐸〴㕥挱㤴㤰愷㡢扢㘸㕦昲㥣㄰搸㈳挶ㄶ㥤㜰㈱〰捡〱㤰㤴攳敤㥤㠲搵㔴愳愹㤶㔶戸户户愸㐳㑤摣搳㕢㥥搶ㅢㅦ摤愲㌸搲㈸㈹㐵戲㕤㈵搱㉣㕢捣㜱㌷愹ㅡ㈵㡡㍢搱㌶㉡换㙤摡摥㜷㑡㤱㜷愱㤸㠴㘶㜲挶㙦ち愱㈰搰ㅢ敢㈸晡散戳挹㈳ㄵ戱愱つ㔰愶㥥㡡昲㐶攳㤰攰㔹㕣㍢愹㔹攵昸つ晣扤㉦㑥㕥㙣㠶ㅤ㈵收㡤㠹戸㘴戶㕥扦攸挱㑡愸㥡㝥㙤㤷戰㌴搶ㄶ㘹ㄸ攱捥㐱戵㝦戴扤㈹㐶㡣搹㤰㘱㤱っ㍦㌰搸㄰捣㤵㡡愸搲㍡ㅢ攵㔶户戲㑢㝣㍢㙦㤹㥥㘰愰ㄲ搶ㄶ慣つ㌱挳摡㤶晣㠴㌴㘸㥤ㄶ㐵㡥ㅡ昶散㙡〰㤵ㅥ㔲㡥挷㈹㘱㜰挳㝥㡡㙥㈹㕣㘲㠰搸㡤㔳㑢搵㄰愱摤㔶〷㍣ㄹ散ㅥ散㘰㐷愲搰〹慤㌳㑡搰㘲〶攱㜶㉥㠲扣㌳㈰㐶㈱㐸㙤㜹晥敢㤴㝡攵㘵㍥㍦㍣㤵㑢ㄲ㌱ㄳ㌱摣㤵㘱㍤〰戹改挸㈴戹㘸㈲〹㤸㐷㤲㑤㠴搶㐸㤲㐷ㄳ㘳㤴㈶㥦ㅦ攲ㄶて㘳㔹㘳㘴㥢㍡敥戹㠵づ戴㘹㝤㜳㥦㝤搶慢搶㥢㌵㑢㔴㜱㈲慢㐵㈳敦ち㝣挹ㄵ挰㠸㥢㌲昶㈵摥㤴戳㌸㑡㜱挹㐴搲攰㜶户㜱ち捤㐵挸愱㡦㐸昵㌱〰㤹攱㤶㤳㠰㔸捦㍤〵摡㠷晢摢ㄷㄸ攴昲ㅣ㐴㕡㑦ㄶ㘵搹㌹摣挷㙢㐵㤱㠵摢㔲搵捥㌵捥㌵㘸戳愷戲捥㌸㔱搶慥挰ㄱ搶ㄹ〹扣㘲ㄱ挶挸㠰摣挱㑥㜲户攲攸敥慤ㄷ攵㌵㜷ぢ愸㄰っ㈸挶㜸㜹ち捡㘱㔷挱㐸㌴戸戵戶搵慤ㄸ晤愵攵㙤捣〲㈸㠶㠱㘹搰愲㘶㘴攰捣㈳扤扤㠱㜳㉦㙡㘵㐴㐸搳挱㔴挶㈸㈷攰戰〷搲挰㑤㍣㐸㉦㌷愰㠴挲〳㜲㌱㉣戹㥢㌸攵攲〸搴昰て㜶㘵㉥㤹㈱慥扦㜸㠷扢戲㘷㙢㌵㥡扢昰捦敤ち慣攲敡㐶㘴㡥ㅥ攸扡㤴㈵㙢愲㝤㜷㕦㔷㐱㝣㔹昰搸挲昴ㄹ㌳慣慥㔵挲捤攸攲搶㠰㈴愱昴㌷攱㡦搸㜲㜴摡捣〵㡦ㄷ㔱㌷戸昷攵㙢㕥攳扡㈷昳搲〳摥晡〳㠵攰ち攵㄰㈷㔹捥晤ち㍦昲㘸㌹晤慦搰攳㑥愶捤づ摡づㄲ昶㈳㑦搹㔸挴㕦〶愹㈷昱㌷㠳㔶㘰扦户㙥づ㤰㔶づ㜴搱㡡〸㠳㍤㘲昱慥扥㔷挴㤲㔳㍦〶㙡㐹㌰搱戱ㅣ㝢晥愷㘰㝦昵〶㜲㠸㜴扣挷愲㐴晦㌰㔲ㄹ愸ㄳ㘱ㅥ㕦昳攰愵㤰晦㍦㔸㑡㌸㝡㑢㤶晡摦㘰攸扦散㐶搱㍤㐴搱敢㍤㈸㔲扣ち㈲㍣晣〴ㄲ挹愳㌳㐴晢㡥㠲攱㕣搳摥㈱昴㝤扦昴晢㝦㜸〸㍤ㅦㄳ㠷搸㘹〸户摤㡦昷㤶㤹㤰敦㌱ㄳㄸ挰ㄷ㌳攱〲ㄲ㡡㤱晣挸㑣㠸晤㈰㑢挸搸摥㑣㘰㝣㉦挳ㄸ㑣㠵㕢㔳慥つ㥥挲づ扡昴㤱㥤挱攵㕢㉢㐰㑣ㅦ㡡㉢㤸㠷㔷敡㔰㙦昶㤲改㥢敥㘱挹㍦敤㕢㔰㘸晥㌲㙥㜳㑢ㄳ戶戸㜳换ㄲ㘹戴㠵扦㈲昱戴敦昹㔴㜶㜶㠷ㅤ㤸㡡㥥挸㠵慦㑡慡昸㉥扣㈵㡡㘷㠷摣攷づ晣攸昴扦扣昰㝢愷㜸㘳㉤愶㔵晤㘱愴〷〹摢搳㥥㐰㘰㌷㜵㔹攴㜶㝥㥣㜳ㅥ㥦㈹㌹敢㜵㙢捥昴挵ㄲちっ㌷㐹㐶㠴㤷㈲捣㠸昸㜶㠳㤹㠹扢て㤱㤹㌹摤攵昲㤴㡦㥢挴㑤㌸㥤㥡戸昸昵㤲搰愱敡慢挸〶戴㌸昵㍦㠷㉡㝡㠷ㄳ改戴ㄴ㜹昲攴愳搴㡦扡㜵摤㜱敡扡攸㌰挳搰㝦㈲愵㄰㠳㈰㠵愴て㌳扣ㄴ㈰㔲慡㠲㠴捥㔸㕦㐶㜴慤㍢捣㑢㥦挰㥥㄰戰㕡ㄷ晦〶晣㤰〵扢〸㉣㈶晥昸㐱㑦戵戴㐵ㄳ搵挴㜰慤搸㌴换㐸挸〱㠶ㄹ㌳㐹敥㈵㈴㤲㐷攷挹㜶挷㉥㈹づ㌲敡㐶挱户㠸戱㜵㤷晥戶戲晢戸搷挴敤て攸㤹愲㈸っ㙦㍦戳㜱㈸㤵㌸㕤㔴戵ㅣ㘵ㄱ㡥㐵挹㔶愳攱戸〸㍡换㍢㡣㤳㈹〲㠰晣㕡㠸攵㔳敤慥㙦敦㉥愱㡥昳㠶戰㐰晥挲晥扡㈷㠳戱㌱㉡㌹〶ㄲ㜶㐷戵㑡搱ㄵ昱换㘸㈲㔶扥㌲摡㐹㡥愵ㄴ攳搴〹㘷攵戵ㅥ晤捦〸戶㜰搶搳慣捤㔰㜶㠷晥晦っ㌲戶搵晦敡〴摢攲搷㜸㈶㑥昰㐵㘷っ㘵摢戰つ㜷〴摥㙤〴㜰攴㜰㙣㐸㤲㘱敦㈸㔵挱〷慣㔱戱㐸㜰昸扥ち摤搷㈳㕡㙤㘹摢づ昷ㄵ㠰㡣て改摦㠷〸敡摢扥㔳㙥戱㌷㍥挵㘷〱づ㥣㜷慡㝥㈳㘸搸攱㘴〵㠱摦㐹㝥㝦㘶挳收㤹㔵摦敢ㄶ㙡昷㘱㈷㐶㝥ㄷ㙤㉥㕣㠴挰扥㘰㠵敦㔵㍣㤲搱㠵㥤㐵㌳昸㉤搲㜸㉡挴㐴敤㄰摣㘶㍦搹㌴敢昸㝣昵㈲晣㥤㈱戳㜶㠵戲㡢扣捥摤户㌴戸㜵戸愷昵〴㝣㐲㔶㝤ㅡ〱㌲㔹挲㘷㝦㠷晢摡扤〷㥤㜵攳戵〵慣㌹㤸摦慤慣㝦ㄷ㌸摤搹㈸㥤㈴挳㌱昹㔵㜲搹戸㐲〸㥦〸㥣㜵㔹捥敢㉥㈷㉤㝢㥢〰㥤挷ㅦ㜵搳ㄹ㌶㔵㠷ぢ㙤〷ㄱ㜰ㄳ㑤搵㉣〱㝥㡤搵㌸挱ㄷ㐵㑦ㅦ㔹㔱㝤ぢ换㈲〳㈰㥤㉢搶〰晡㔳昵㌷户愲㙡㐵㑦㡦昴て搲捦搱㙥攳敦㜸㜲㈰㔵㍣㜹㤰㐸换敡㘵㌴攷㈶㐶㥢戱挶㍣㥣㐴攴㠴㠱戴㤱戴㐰㍡愷㜸挲㤰改㝤〳つ㕡搳扢㠶摣晥搳晢晡㤶搳愳㙤㈰搳㑢昷㍦㥥攸ㄶ挳㐳戱搱㈰㔸㈷㜸ㅥ㘰㍣㔱㌱㘳㤴㥡ㄴ㐵挵㈸晡昰㘳㈲づ捦㍦挴㝦摦㍥昵㤳户昸晣攷㈹㈵㜲ㄲ㐵㥤慢愰㥣㤴㔵㝣㌹扤㡡㄰戹晤㔷昱挵慤㔶㌱㑥ㄱ捡㤹ㄸㅢ〰愳㜹㜵〵㝦㘴㔵搷㤱攰㠶昲㔷㤹㐹㙥挷㕡㠹㜷㘹扢㠹挴㘸㝥㥣㜸愲挳挶㜸㠱攰㜳〴㌷〹㍥㑦昰〵㠲ㄷ〱㐶㌵㐵ㄴ挹㈰㉦㈱㤱っ愲㜳挷㌲㍥ㄴㄲ㍢㡢㤷㉡㌹㐴㌱㜲散ㄶ㈳敤㕡㜲㘳㡦敥慥㤰㌱㔸ㄲ扦扣敤慢ㅡ㡡〳摥ㄶ㔰㉦㈶ㄸ㍣㜳㈶昹ち㑢㡢攳㔷愰愰挸戲㈵挵㜱㈳搵ㄷ㤲捡㝦昱㝡摢晤㡡〲㍣㈰戳愸㌲㈹㔳㉡㝦㍥愹㝣っ㕦㜸㐹㥤㥣ㄶ晤挹扤㥤㔴㈶〵㑢攵㥢㐹攵晦㌸㜶戸㔵㌹㈱搸愸㘷㥤搴㤴㘱㌳换㈹㈲昵戵㌷て攷扡㑤㍤㍣㙣㐷搹㤴挰ㄲ㠶慥㡢㈶ㅥ挱挵ㄲㅦ摦㕢㥦挳㍤㈹㕣㈷㠱戰㡥晥摢㠵戳戸㍦戵㘰㠶㈶㍥愷摥㐰攰摡㌷攴㡤㡤㡢昶㐵ㅦㄹ㐳昶搹〰㘷戳摡慥㈲ㄱ㤸ㄵ㠵㘸㝦户㜱昰㘷㤸愰敤晤㐸〲㙥ㅡ敦愳っ愶㠴㈴㐸㔳㔰㉦㈴㤸捤扤搴愶ㄹ攳て㠰ㅣ挸㔳㐰㈶㡣㍦〴㡣㠲㍡扣昹㥣ㅢ愷愰㄰㈹昰㐷㉣昸㈲挱㤷〰捡㡡㔲㠱㜴㔰晣㌲挰㔸昲㥦㕥㑣㙥㠸摦㐵㔳㝥㌲㔸㥡㡣㡣㍦㘶㠳慦〲攴攱〶㔶㌱ㄱ㤶㡤㍦㐱㑥㙡㔰㥤ㄲ收搷晢摢戵㍣戶㈶ㅦ攲㐳敢㜵㝣㜱晦㌸扥愰摦㘴挷㜹晣〷㈲扡ㄸ攱〵敤㔳㠳昵㐵㐲愳晤㉣扦㉥ㄶ昴㉥晡攱〶户㈳ㅥ散㔱昴㤹愲ㅣ攵㜲㔵ㅤ晤㜳っ㥡搷㘵㐵挹㉡搹搷攲散㠳㤲㑤㔹㉢搹捦挵搹㠷㈴㥢搲㔷戲㥤㌸晢㐱挹愶㍣㤶散戵㌸㥢慥戵昲昸㑢㠰㠲搲㤷㤱㌰㕥㈱昸㈶㐰㔹㈷㈹散㤸㈶戹愰〱敤㡢㔷搱㔴㤱搰㐴㑢㝣㉢㑥昰㐵㤱捡㘴捡慢昱㤴愹〷㑢㕡㔱㤱昲愴挰㡣ぢ㑥㑡㠱㔲愴㐶㈹戸ㄲㄷ㥣㐲㠶昱㕤〰㐵㙡攳㥡㡣搷昸㐶㈲㤳〱扦ㄷ㈷㘴㐰敥㠱㌴㝦戶㙢挰㔷㤲㠲捦㜶つ挸扤㤲ㄶ捦愴〷晣〱㍢㤵㠵㈱搱愱捥挷戹㐰搹敦ㅦ㈲㌱㥡ㅦ攳摣愸昸戵ㅢ慡㝡愵㜶攵捡捦挷ち㤳㜷ㄶ㝥晢户㐶㕥㝥晢敦㝦昶戵㥦㍥㝢昲摦㝦昹敡慢㍦晤搷慦扤昵换㌷㔷㑦晥敤㙢慦晤捤愷扦晤搶捦昶摢摦搱㕥晦昹戹敦摣㥣戹㜶昳㜹晢搲挳愷㙦㝥收戹㈷㘷㤶㙥㥢捡攷㠷㠶ㅥ㤸昸扢㍢ㅥㅣ㝦改昹㌷搴㕦晦搳㈱㑦挹㜲㌱㐰攷㌴戸㙣㤹挶㥦㈱㠱㘹㜰挶敦敢㌴戸㕣搹愸攵㜸愳收㤰㔱㠲㤷㠶ㄳ㤰㠲㑡㘷挱昰晦〰昳㌲改㡥</t>
  </si>
  <si>
    <t>6ae0fd0a-1aaa-421a-8806-e30da48bb45c</t>
  </si>
  <si>
    <t>㜸〱捤㔹㑤㙦ㅢ挷ㄹ摥㕤㜲㤷扢㑢㔲㘲㘳㍢㑤摣戸㔰㥣戸㘹㈲㥢ㄵ㈵换戲攳扡㡥㐴摡㡡ㄲ搹㔲㑣搹扥戴㈰㤶摣㔹㜱慤晤㔰㜶㤶㤲搸㑢㝡㌴搰㐳㝦㐱搱㑢㑥挹愱㍤ㄴ㐵搱晥㠱ㄶ昹〹㉤搰〲〵㝡ち㔰户昷挲㝤㥦搹愵㐴慥㘸㔹㜶㕣挰㘳敦㜰㍥摦㤹㜹㍦㥦ㄹ㐹戲㈴㐹㡦㈹攱ㄷ㈹㡦挲ㅢ捤㍥㡦㤹㕦慤㠷㥥挷㍡戱ㅢ〶扣扡ㄸ㐵㔶㝦搵攵㜱㡥〶㘸㉤㤷晡戹摡攲敥㑦㤹摥摡㘱ㄱ愷㐱慡㈴改扡愱㔰㍦㠸攰慢っ㉡〶㘶㤵昲㤴㙤搴㤷搶摡て㠸㙡㌳づ㈳㜶㝥敡㕥㌲昷㕡慤㔶慤㔵㘷慦捣㕥慡捥㥣㥦慡昷扣戸ㄷ戱㙢〱敢挵㤱攵㥤㥦㕡敦戵㍤户昳㌱敢㙦㠴㕢㉣戸挶摡㌳㜳㙤敢攲攵摡挵昹㜹攷捡㤵换㈵㕡㕡扡㕤㕦㕡㡦㤸挳㕦ㄴ㑤つ㌴搷敡㑢搵摢㉣㝥㔱㌴ぢ㐴㤳㐸㌶㐲摦㜲㠳ㄷ㐴㔴〵㙦攷ㅢ慣攳㐲〸㡣㐵㙥戰㔹愵㙤㡦㌰㥡㙡ぢ搵㐵捥㝢晥㌶攴㔹㘷㥥㜷㠷㌹㍡捤㌴晣〶㡦搷慤挸攷㈵ㅦ晣㘳ㄱぢ㍡㡣㑦昸㌷昶㍡捣㑢〷㜲摤扦㘷㐵户㉤㥦攵㔱㤸昴ㄳㄹ慥搸㉣㠸摤戸㕦昶敦㜲㜶挷ち㌶ㄹ㠶愸晥㜲捦戵攵㝣㥥晥㑢戹㜷挶敤㑣〸㡡昶攳搷扢㔶ㄴ㡢ㅡ㐴㔸ㅢ㌷㜶㐸㕤挴㈹㐶昶〵㤵㥡捡捣㠲捣㥡慥晦㌱㡢〲收㘱ㄱ㐸㜲㍡㌳㐸㌰㈸㤱挳㍥愷〶挷㠱㤴攴㘲㙡〴㌸ぢ㔶搱挰慣㜳㡤㘵ㄶ晡㉣㡥摣捥昹昵㈸㙣㕦㥢愹捥捣捣搵收收ㄶ攸㥢扤㜴愵戶㜰㜹㝥攱㤲㘱搰㔰挳挴愴㈲㘵攵㠶ㄵ㕢㔳㑤ㄲっ攳㔳㌵愳㠴捥㌲㘵㜲晥㍦㘴㜹挳敢㘰戴搲戲㤴㔶㕢㘹㜵㤴㤶慤戴㤸搲㜲㤴搶愶搲敡㉡㉤㔷㘹㍤㔰㕡㕢㌴㘶㤰昴㐲㐱㐹搳㔷ぢ㥦摦改晥攲换戵摦㥤㜹㌸晢昵昵㥦ㄴ㑢㤳㌴攸㤳昴っ㡤挸摡㈵慤㌸㔰戸搹㉡㙤晣㌸㤶㐶㠶收捣㍢ぢ㑥慤㘶捦捦㔸㜳㤶㡡愳ㅤ㔷愴ㄵㅡ㕢㜲敥扢㠱ㅤ敥ちㄹ扦戱㘴㜱㜶㈰昲改戴㙦㈹散〵㌶晦捥昸捥㘶㙣挵散㜴戶敦㠰挸愱㘹〹愳挵㝡摦捤㑥扢㘷㜹㍤戶戸攷㜲搱㝤㈶搳㑤晡ㅦ戶㥦摣㝢㌳㘲㥦敥昷ㅥ摡搱㈲㌹捡ㅤ㐱晢搰㈹㤳慥㔴〱敡摤㤰戳㐰慣㍦敤慦扢㥤㉤ㄶ㌵ㄹ摣㉣戳挵㔱㑦愱㉢㌵挲改戵㠰づ㑡㘶㘵㥦ㅤ㙥㜵㙥散挵㉣戰㤹㑤晢摤㘶㔱摣摦戰摡ㅥ㝢㜵㘴㐸戲㈶㜵扣㍥搲㝣㌳散昴㜸㍤っ攲㈸昴㐶㝢ㄶ敤ㅤ㡢っ摦扥ㄵ摡㡣散㌶㡦㐴㑥㍣㤷㤳㘵改扤㜱挶〳扡扣㉡〴㌱㈴㘲㤸昱㙢愳㙡㔷扤㐳愷愳㔳㜸っ㍡愹扣晤ㄴ㘲㠲㉥挸扣晢攴㠱㐳㘷㐲㑣挲攸敦㍦㜹戴搸攳扥攴晥扦㠳ㄵ攵㐴㝡晡ㅢ㍢攴ㅣ㍦戴〲摢㘳搱㤱ㄱ㔵挶㡥っㄸ㡢晡㉦㜲〸㑦攴ㅥ扣㤰扣㈷昷搵㕤搷㡥扢㕡㤷戹㥢摤㤸摡㈸敡敡㍡㔸㝢㈸ㄹ慦㔰㤳㜱〲搹㐹捡㑣㔳搲㑥㘱㤰㘶ㅡ慦㈶㜵ㄵ㕥敡搹摤㉥攲扡㈱摣㍣挵㘴慥晡㌷挳㠸攷㜲攳㑥昹愱挵扢㌱搴昳挸㑥ㅣ捤昸㌶戲搷㈸㔳攱㈲㥦敡搵㜱攲㍣㠲㔷搹㙦㌰挷㈲挸㈰慣㕢戶㔴㍦㠹㐲つ挶㍢〶挲搵ち搹捡㥥㐶㈵㌲晥㤲て敤㘷㝢㌱㥣㜲挱愷挰㐷㔲㌲㘸搰戴㤸㤵㤴㌰戳㉣摡〶戳捤戴㐶ㄴ㉡愲㌸㐴愵㈸ㅡㄲ㑡㘴㌸㘴㉦㔲㉥捤㡦㍥〴敤ㅤ愱㐹换㉡晡㘸〰愳戸㙡㉦戳㘰愳扦捤㌸㠶敢摡㤱慣捣㥡ㄷ㠸慤㜵摡㜷㘳搷攳㔵摡改㜲ㄴ昶戶㕦㈴ㅤ搰㌲㕥愷㙣㤰搴㝦㤲ㄶㅦ晦㑣〰㡡㠵ㅤ挸愶搵愲挳㔱つ㉤〶㘲愱〱㙤㈵㘲㡦改㐷㈴攳っ晤㤸㐷昵愹㠸慣捦ㄲ散㘱㝣㈵㥦㌸戴ㄱ㌱〱㕦㜴㔱㈱㙥㤷晤晢㘱戴搵づ挳㉤攸搳㠴愸昱㉥㘳㌱㈰㐱㌱㠵㐰〲敡挸㜲㉥㌷ㄲ挷㠷戰〳挰㠴昶㈶㘵攵㐵捦㥢ㅡ㔰攴摡㔹㙡捡〱㥣扣㐵㠵㤹㐵㌷㙡㌹ㄱㅣ㜰慢ㄳㄱ晡戶扣戶攵㜹㥣挵扤敤戹ぢ戵搹ぢ戵㠵㌴㥦㥢慤敥㜹㝣㑦晥㉢㜱〵昰挱晣敦摦ㅦ㝣㜱晡昴搲㐳敤ㅦ攵捦㝦晥摢ㅦ换㝦㐹㍢戲㠰㐰㠵㠳㜹〶㐷㉥昸敦摣㜳搹㉥㌴㙦挲㈱㠴㔷敦昱㌸ㄴ㘶㔲㜶ㅡ攱敤㌰㙥戸㝣摢戳晡㈷㥣戴㜰扦换〲ち㘲ㄱ挵戲㑣㕢戸扤捤㙣挳㘹㠶扤愸挳㔶ㅡ㉦㐳㤰㈳㜶㤰慡㠹昸愶挸㤴㥥捦㙦㑢㌴㤳ㅣ㉢㈵㐹㠵户捤㥡㥦挰㤹㐳愱㔲ㄴ㈱㡡挹〳㡥㙥戸戱挷㡡㡥〸㔳愲慣㍢挴㐵㐲〶㜶挱搹攸㤲㕡㌶捡捥㜲攴摡㥥ㅢ㌰〸攳㘴㌲㜴㤵㙤ㄲち㔸て戹ぢ㐸㕦㜶㌶㐸㝦昸㌶ㅣ㕡愷晦捡㐸㑤㜸㍥搵㔹㜲〳㑥换〸㈹愲㍣改㌴扢攱㉥摤昲㝡㝥戰㙣㙤昳㤷㐲㉡㌰晥㈴〹搱挸㡡慣㈸戲慥攸捦㉢ㅦ〴㌸㐹㥡愵㉦㡦㑣挸㑡㔲ㄱㄳ戳㉥㙡㐸㔴ㄹ㝣㠱㍤㡤摣㡥挶㠶扡晤㉢戲㠸攷摦挳㥣㜷㈸晢㘸昹敥捡〱昲晥㐶昷㕣ㄵ㔱晣搸㐰〷捥㜳㈲㔱ㄵ㠰ㅦ㘸づ㔹㈰㐹ㅣ戵慣晡㤹㡥ㄸ〳㑤㥣㌸㈸摥愴㔸㔹㜲㔶慤㌶昳㈸挴晢㔶㍣㤱㔴㠰戵㝣换攳㘹㕦㍤昴㝤ぢ慡㠵摢㕣戳㘳㜹㑣㜷ㄶ㝢㜱㜸换つっ㠷㌲愱㝦㘹㤳戵㐷㑤搶㕥ㄲ㡣㥤㍢㠰晥愲っ㕡攱愶ㄵ戹㜱搷㜷㍢㍡㉡㠰攷㉦㠵㑥攲慥㐶捣ㅣ愴㠱捦挸㐶昷㈴挶㤲戸慢〴㠸挱㍡㠸㥦㌴㔷㤱㌵晡㈷㍦㈷㌲㈴て㈳攲愰昱㉥㔱㔳挵㡢ち㈰〶搲愳挱扢捤愳捦愸㐵㌸㈱ㄹ挰づ摤挶㝢ㄸ㤱愶㍣戰搵㤱戰〱㘱捡㕣つ㉤晢愶搵愱㤷㤹㐲晡㉥愳㤳㘸攱㔲愲ち㠰㕣㥤敥〶㜴攷搸㜱㙤ㄶ改㘸㘸搲晢㑦ㅥ㄰㔰㑢㘴㐸㈱㉤㈷愹㙡㔱ㅦ户搶捡㠰搶摢㘹㜸ㅣ㝥㕦㕡㌹㐴晦敢㑦㉥㕦挷昶㑤㔳㠴愲㘹㉡ㅡ攷㈹㤳〱ㄱ㜱㥥捣㠰ぢㄸ㔰愵㑣〵ㄸ挹捡㘶ㄴ㔳ㄱ昲挲㐵㌶㉦㕥㌴㠰昶㜴㐲㐶〲㈶慡攲㈰挵㈱㜸愷㈵挸㑥ㅦ㍣㤳㘸㑤搲㜲㘶㥢㠹ㅦ〵㡣㠴㌸ㄴ㈵㑦愲搶戲㔷攳㐳换ㄲ㌱扦挹〴敥㤳㠱㜵戴ㅦ㔰㜶ち挶㐲昴㕢愳㉦〵㔹昴㘳㥡㐶㡤㐶㑢愶っㄸ㌴㘰〱㌴㌳攵ㄱㅣ㥣㌱㐷㤹っ敦㈳戴攰㘲㕡挰㈳㤱ちつ捡㌲收㤰搲ち㝡づ搴户ㄹ昷㍤㜲ㄹ㈸㠲㔱㐹〹㈲㌷㐵ㅢ㠹㉦㡣攸挱㌰㥦扤戱散捦〵㐴㉦㥥捣摣〶挵㌴昴挰㍡搴慦〸慥㍣㜱㍥㑥㜰〰つ㌱〷㐹扢㐴搹挹㕢㙥㈷ち㜹攸挴㔳㑤ち㝢攲㜹挵〱㤰㔲晦㑣ㄴ挷慥㠹㠳攵〳㍣㔰敤〰㙤㥡㕢㐱戸ㅢ㠸摤愸〴戸㘲㈶昸㔵㈸㘰㤹㈴㘸㔰攱㉤攲㘲㘵㘰㐹ㄵ攸㈰㔲〵㝡㠸㔴㠱搲㈱㔵愰㜸㐸㉡㈴㜴㕣㉤挰㡥攴戶摣㤱㙤㤹攵ぢ〵昹㕣收づ㝢㐸㝢昶㉦〱㥡〶攵㔱晦㐴㘷㍤摥愴㔱㔶㘲㌲戴换戸㠲散㝤捡捣ち㤴〷㕡愲㕤愵散㕢昵愵搶攸ㅢ㥦昶㐳㙡㉥㔱戳㌰㄰㝡㍣攴摡㌵㙡㤹愰㤶愱㘸㔹㠱昶㠱㡡昱㈳㘴攰愳㜸つ慢㐰て㜱㕣㘳㤱戲㜲㙥ㄲぢ愳㡥㥤っ愵㐷挲攴愹攱㠳愴㔱晦㘰ㄲ扢ㅢㄹ昹慢㝦㝦㜱昵摣㉦㝦晤㌸晤晤散㔳攵散挳扦㝤改㕥㤷戱㈴攰扦昱㈶㌲〰㙣〳攰㕡晥㘳ち㠹て㘱攵㍦愴ㅤ㠷戰㌲㌶昹㌴慣㍣昴捥〴㤵㔱ㅤ搸㐸搱㐹㥡㈱㈸戲ㄲ搷昳㠴㠲㤵㈸攴㐵昴搲戳㑡〸㡥〲ㅤ扤㑥愶捣㈵㘴〷㥢ㅦ㌸㔵㐳搴㌰㔹㜳搶㈲昲戲〵㘷㠵ㄳ昲戶㜵扡愹挶㌱扤㘸扥っ昱㤰㑣㍥㡦㌸〴㙦㑦扥㑦ㄹ㙢㙤攰挹ㄱ㔰攵㠰ㅦ㠳〷ㅣ〵㤱昲昹㐰戸㠸㡦㡡晣㝢ㄲ㈷慣摦㤴㝥㈶愵㔷㐶㐵㌲㔶㘸㈳愶㜰㠶㤴㤹挶㐷㔴㑤攲㈹っ㐰㔲搱㝤散㝤挲㡡㑥㤰㐴搳㍦㡢〰愰㑣㝢昸愳挸戸㜸㌷㡡〷㔷㘹慡㡣挵㐱挳戸㤵ㄶ㔰㤱㐵ㄷ㕡〷㡥㠶捡㔲〵㐳㠴挵慣㔱愱㥣㔳昱㜳㌵攳㈰挶㐳搶改散晢攰つ㝡敦敢㐳㘲㌹㡡搵㐹㠴换㉢敦㍦ㅦ㉤㈸㈷〰慥昸㝥㐳摣晥〶㜴㜰晡〳晦づ㡡㑢昴改戲㔴晣ㅦ攳㐸昲〷</t>
  </si>
  <si>
    <t>Distribution</t>
  </si>
  <si>
    <t>Crystal Ball Report - Assumptions</t>
  </si>
  <si>
    <t>Assumptions</t>
  </si>
  <si>
    <t>Worksheet: [Air_france_crystalballsetup3-12-17-12-17-32.xlsx]TransactionFit1</t>
  </si>
  <si>
    <t>Assumption: Data Series 1</t>
  </si>
  <si>
    <t>Cell: B2</t>
  </si>
  <si>
    <t>Geometric distribution with parameters:</t>
  </si>
  <si>
    <t>Probability</t>
  </si>
  <si>
    <t>Statistics:</t>
  </si>
  <si>
    <t>Assumption values</t>
  </si>
  <si>
    <t>Trials</t>
  </si>
  <si>
    <t>Base Case</t>
  </si>
  <si>
    <t>Mean</t>
  </si>
  <si>
    <t>Median</t>
  </si>
  <si>
    <t>Mode</t>
  </si>
  <si>
    <t>Standard Deviation</t>
  </si>
  <si>
    <t>Variance</t>
  </si>
  <si>
    <t>Skewness</t>
  </si>
  <si>
    <t>Kurtosis</t>
  </si>
  <si>
    <t>Coeff. of Variability</t>
  </si>
  <si>
    <t>Minimum</t>
  </si>
  <si>
    <t>Maximum</t>
  </si>
  <si>
    <t>Range Width</t>
  </si>
  <si>
    <t>Mean Std. Error</t>
  </si>
  <si>
    <t>Percentiles:</t>
  </si>
  <si>
    <t>0%</t>
  </si>
  <si>
    <t>10%</t>
  </si>
  <si>
    <t>20%</t>
  </si>
  <si>
    <t>30%</t>
  </si>
  <si>
    <t>40%</t>
  </si>
  <si>
    <t>50%</t>
  </si>
  <si>
    <t>60%</t>
  </si>
  <si>
    <t>70%</t>
  </si>
  <si>
    <t>80%</t>
  </si>
  <si>
    <t>90%</t>
  </si>
  <si>
    <t>100%</t>
  </si>
  <si>
    <t>End of Assumptions</t>
  </si>
  <si>
    <t>㜸〱敤㕣㕢㙣ㅣ搷㜹㥥㌳㝢攱捥㤲ㄴ㘹㔱㤶㉣挵戱㤹㌸㡥ㅤ㔳㘵㐴搹㡡愳戴慡挲㡢㈸㈹搶㠵昶㔲㜲㥤戸愵㠶扢㌳攲㔸㍢戳昴捣㉣㈵㍡㑡散㠷ㄴつ㤲〶㙤㠳愲㠰ㅤ〷㑤ㅣ㌴㐱㔰㈰㐵㕦摣〴捤㐳ぢㄴ㘸㔱㌸㐰ㅦ㤲㠷愲㝤㜰㠳愲㐵搱愲㄰搰㍥攴㈱㐰晡㝤晦捣散捥敥㜲㠷昴摡㙥改㠲㐳昱攷㤹㜳㍦攷扦㥥晦㍦㈳㑤㘹㥡昶ぢ㍣晣换㈷捦挴扤㤵捤㈰戴摣改昹㐶扤㙥㔵㐳愷攱〵搳戳扥㙦㙥㕥㜰㠲㌰㠷ち挵ㄵ〷攵㐱㘱㈵㜰㕥戰㑡㉢ㅢ㤶ㅦ愰㔲㐱搳㑡㈵㐳㐷㌹㍢攱敦㜸昲㘲戰搵㐸ㅥ㘰㜹㝥敥昲敡㜳攸戵ㄲ㌶㝣敢攸攴搵愸敤愹㤹㤹改㤹改攳㈷㡦㝦㙣晡搸搱挹昹㘶㍤㙣晡搶㈹捦㙡㠶扥㔹㍦㍡戹搴㕣慤㍢搵㈷慣捤攵挶つ换㍢㘵慤ㅥ㝢㜴搵㝣散攳㌳㡦㥤㌸㘱㥦㍣昹昱ㄱっ慤㕤㥡㥦㕢昲㉤㍢㜸㠷晡㉣㜰捡㡦㉤㔸㔵㠷㙢戳㉣摦昱慥㑦捦捦攱㕦㙡晥㜸㝢㝣扡戲㘶㔹㈱㠷戶㝣换慢㕡㠱㠱㠶挳敥㙣㄰㌴摤㜵㙥㥥攱㉥㘲愹㔵㌳〸ぢ敥扣㔵慦ㅢ㙥搲㙢挹扤㡣扤慢㥢㥢㈳㙥挵昲〲㈷㜴㌶㥣㜰戳攸㉥愳愳摡愸㝢㈵戰㥥㌲扤敢搶㈵搳戵ち敥搹愶㔳换㐷㡦㤶㝢㈸改㈲㍤㌱㔹晥昴㙣攰捥慦㤹扥捣㈸攰挶㘴搴㕤昴慢㥤㜵ㅦ攸摦㉦愷㉥㈳戰捦〷晢搷㐳挹㔵搳㙦搵㥣敡㕦㌳㕥㝣攷っ㍥摡扦㝥㙡㡦㍡摢㝣愴㝦ㅢ搹捡捥摡㙡㌸愶㙦搹㔱㉣挶㈸ㄲっㄱ㤴〸㠸㐰愳㑣㌰㑣㌰〲愰昲晦〵㉥㐹㌷㘴㤱扥㘲敡㉢慢晡㑡㔵㕦愹改㉢㤶扥㘲敢㉢搷昵㤵㌵㝤挵搱㔷㥥搳㔷㙥愰㑥昲㤴㠶㠶昴昸昹挹㡤㡤搲㝦晦挳㤱㌳扦昹㙦て摦晡㡢㑦敡捦㡣散㐳愵㈷攳㐹㉤昸收㑤㤰㕡㥢㡡㡦㑦ㅦ攳捦昶㕣〱愶戰㑦搸㡦摢㌳㌳戵ㄳ挷捣㐷捤〲㤷㤵㠱晣づ㐲ㄹ㐷摤ㄱ晢㘹挷慢㌵㙥ち敥敥㥤㌳〳慢扤㜱㔳㜱搹㕣愳改搵㠲昷㙤㕤㔸〹捤搰㍡搲㕤搶敥愴愷㔹〵㙣㘵〵㌲摥㝤摤捤慥㥡昵愶㌵㝢换㠹㡡摦摦㔵散㉥昹㡤搵晥愵㡢扥昵㝣慢戴㘷㐶戳㄰㙡ㅢ搲㜷捦㉡愳愲㘸㕥㤳昳㙢㡤挰昲㘴㝡㔳敥㤲㔳扤㘱昹ㄵ㡢㈲搱慡挹㔲敦㘶㔱捣昵㔳㤷㍤㉣ㄴ摣㕡晢㘰㍡搷㍥㜳㉢〴㌳㕢㌵捣㜷摤昲挳捤㘵㜳戵㙥ㅤ散愸ㄲ㡤㠹㠲挳ㅤ搹㡢㡤㙡㌳㤸㙦㜸愱摦愸㜷㤶捣搶㌶㑣㐸㥡摡挵㐶捤捡攷㌵ㄱち㄰戸戹㥣㔲摡㈳晤㜹㐱㄰㤱㐲㌱ㄹ昹㥥㑥戲㥢㝥ち慢挳㉡敡ㄶ㘹㔲晦搰㌶㥤㜱扥㈲㘳㌲㌸㌰戵㈶敡てづ晡昰㌶摤戶㌰昷敥㔶搶昵㠹㜸昵㘷㌶㉣㉦㍣㘷㝡戵扡攵㘷㙡㍦挵ㄹㄹ㘳〰㠵㍢㄰〸㝤㜷㡦慡㑥摤㔲㥢㠵㥢㑥㉤㕣㉢慥㔹捥昵戵㄰㜹搰㤰愵ㄲ户戶攷㌱敥㐲㤶戱㥦㘰〲愰㕣搶㡡〷㔸愹㔸挶愳ㄵ㈸㥤㌲㜸戹㐳㤰戳㕤〷㉦㡦搸㡢㑥㍤戴㈲愱㍣㘶〳㈳㤱㔶ㄳ昴㡤㤲㐴㝤戳ㅡ㈹㡣〳昶㍣愸搴㜴扣㜰戳捤户㍤㕣ㄲㄱ搱㥥㉣搸㜵戲㠰愲愰㔳ㅥ㘴昰ㅡ㠸愶㑢ㅡ㘴㔷㑥ㄱㄱ搹㈰㐳戳愳攷㑥㈲㘳晤っㄹ㠱晡㘹㈲㘴敤㘳晤㘵〴㠹扤㤷㐸搹愸㉦㍦敥㐹戳慤㙣昹㐸㥡摤㡤㡤㌳づㄲㅣ㈲戸㠷攰㌰㠰晡ㄷ㐸㌸㑡㌹愴㍢ㅦ攳㝤㜸㌷敥㈵㜸㍦〰攴㤳㐱㤹ㄳ㡢㉡摡㔰㍢戱㈳㔹㙦ㄴ㜶戲ㄸ挵㤱㈸愲㘵摣戲㌳㐷㕤㐱㜴㙣㜵敥づ㕤㥢ㄷㅤ晢攱晥戴㤹㕥づ㈹㌲愳㙡㝡慤摢㔴㑤㙦〴慢づ愸户敥㐷㔳㘳㤲攰〳〰㘵攳㠳㠴㔰㉥㌴㜸㜷㘶搱搳愴㝣㑦㤸㐵㤱㌱㌴愰㠲㡦〹㤹㐷㠰っ㈱搷㜳㝣搹戳愱㘹づ㑥搹敦㜹ㅢ晡㘸㝦晥㡥㤱摥愵㌷昷昴づ晤㐵㙦搱㡡㝥〰散愵晥戱慦㡥㜹㄰挵挶㠷〹ㅥ〲攸搲㌱㍣㝤扦㔵㑦㠱㤸挵㙥ち㜳晢改㜵ㄱ㉢㜷㜹㜳摤ㄲつ㌴㘲㉦㥢晥㜵㉢㠴〷攳晣〲㙣攱㠶敦㕢㜵ㅣ㙡㙢㤲挱昳换愱捥捣㘰搱㙦戸捣摦戳㤱㠳昷㠴㘲挸攷昵㥣搶㘵㈳㘷搸㥡㈹㥦㔳㡡㜲愸㠳ㅦ敤㉦㈴㔲㡤㍡挹㡢敤戲捦㤷㝢㤲㘴〰㐹昲ㄱ㙣慢昱〸〰愴㠴晡㐹㕦㠹㜲㤴搵㝥㐹慡㜵㕡慣昴昰㘵㥣㑥扡㝣㠸㍤㜲㘴㌸㜲搸捥挱㝦㄰㡣扡ㄵ挷㙤〹㡢㘱㜷挹昲慢昰㉤㌸㜵慢ㅣ戹㘵㈹㙡昶㘴挵㝢㐴㔶攴㜲㍤攷改っ晦㥡搰㐹㤷㤴挸攴昶捣挲㡣戳㜸㥢愸攸㠶愴㔰挹㜰つ戵㈴㄰㈹㡦㜵昷㐴捣〰㈲收愳搸㌸攳ㄸ挱っ挱㜱㠰挲㡦㈰㘹㜶扡昱っ㠷つ㙤搰愵扤戲愲㤵㠸〶㜱ㄱ扥搱㔷㔸㥤攰㌰ㅦ㈳㜸ㅣ愰换晣愱〳㌲㠳㄰〵攵㈹㐲㤴㌰㠶㝤搵戱㙥㤲〶昶搹〸㉣捤㌷㠳戰攱㌲戲㌴㙡㉦㌴㉥㌵挲〵㈷㔸㐷㈴㙡挲㡥ㄳ㑦慦㔹ㅥ愸换㠷敤搳㤵搷㔸㕦户㙡㠶㕤㘹㌴㈱摡捥㉦散㠶㠳㌹戶〳戶愴㥣捤㜵㠵㘷戰昳㌱扡㔰搸㘹昱户搲ㅢ扢㈳敦㌷て㝤㘳敤ㅤ㕤㜶挲扡㌵㙣㐷㑣挷㜴挹挶㉥㈲㜲㔰ㅢ戲㤷搷㝣换㕡ㄸ戵捦晡㑥慤敥㜸ㄶ㤱〱ㅢ㤳挱扡ぢ搶㜵㐴〹㤶ㅡ㡣〱㌶扣㔱㝢搹㌷扤㘰摤㘴㐰㜱㜳㝦挷㥢㠴㐵ち昶㥣攳〵ㄸ㐶戰挸昴㤸㕤㔹㙢摣㐴挴戶改㝡㘷捤昵㘰㔷㘰㠵㐴ㅦ㍤㠲ㅡ愵㉢㕤㔷㈵扤㌴㈸㝥㜸㈰搷㌴昲㕥㥥㐰㜰愵ㄵ攸㌳捦搰摥戴敢攳ㄸつ敤㜴捥㘹〴搱愳㔶㘶㉥㔳ち㤳㔳㡤㤳㙣昳〹㠰㑦㥤扤㜲扥ㅤ㤹㝢㕢㌱敢〲扤晣ㄹ㌲㕥挸愲ㄵ〸愱㡦㙥㕦㐴㉡捣㈳攵㠰〳㠱㜱扥㜵㤳㕦搹㤶㍡愴扥㝤敤攴㈲㈲㐹㈳昶〵㜳搵慡㈳ㅥ敤㥡攱扥攸㠵㘶慣㙢搶㠳戸㙣扥攱扡㈶㐹㡢㘴㔹愹㥡愴攰搹㘶搸戸攸㜸㠶つ㈰昴ㄷ㘷㤹户㤰㘵摥㤲慣ㄱ晢㈹㠶〶㈵捤扥ㅡ搷㑤摦〹搷㕣愷㕡攲ぢ挳㜷扢㠲㈶挱攴㤴扣挹㤳挸㡣挹㉥㙢晥ち㑣戶㘰ㅡ攸㥥㠶ㅣ攵搶ㄱ晤愰㕣㕤ㄵ昱愳〶㜴㉣㐱挰㠸愷搴昸ㄵ昴㔶㤰摢ㄱ㄰㌹昲摣㐹敥㘰摣㜹ㄱ㌹㤱㄰㈲搶㌳㐸〴㕥挱㤴㤰愷㡢扢㘸㕦昱㥣㄰搸㈳挶ㄶ㥤㜰㈱〰捡〱㤰㤴攳敤ㄱ挱㙡慡搱㔴㑢㉢摣摦㕢搴愱㈶敥敢㉤㑦敢㡤て㙤㔱ㅣ㘹㤴㤴㈲搹慥㤲㘸㤶㉤收戸㥢㔴㡤ㄲ挵㥤㘸ㅢ㤵攵㌶㙤敦㍢愵挸摢㔰㑣㐲㌳㥡昱慢㐲㈸〸昴挶㍡㡡㍥晢㙣昲㐸㐵㙣㘸〳㤴愹愷愲扣搱㌸㈴㜸ㅥ搷㑥㙡㔶㌹㝥〳㝦敦㡢㤳㤷㥢㘱㐷㠹㜹㙢㈲㉥㤹慤搷㉦㝢戰ㄲ慡愶㕦摢㈵㉣㡤戵㐵ㅡ㐶戸㜳㔰敤ㅦ㙤㙦㡡ㄱ㘳㌶㘴㔸㈴挳てっ㌶〴㜳愵㈲慡戴捥㐶戹搵慤散ㄲ摦㉥㕡愶㈷ㄸ愸㠴戵〵㙢㐳捣戰戶㈵㍦㈱つ㕡愷㐵㤱愳㠶㍤扢ㅡ㐰愵㠷㤴攳㜱㑡ㄸ摣戰㥦愲㕢ち㤷ㄸ㈰㜶攳搴㔲㌵㐴㘸户搵〱㑦〶扢〷㍢搸㤱㈸㜴㐲敢㡣ㄲ戴㤸㐱戸㥤㡢㈰敦っ㠸㔱〸㔲㕢㥥晦㍣慤㕥㜹㤹捦㜷㑦㙢㐹㈲㘶㈲㠶扢㌲慣〷㈰㌷ㅤ㤹㈴ㄷ㑤㈴〱昳㐸戲㠹搰ㅡ㐹昲㘸㘲㡣搲攴昳㐳摣攲㘱㉣㙢㡣㙣㔳挷㍤户搰㠱㌶慤㙦敥戳捦㝢搵㝡戳㘶㠹㉡㑥㘴戵㘸攴㕤㠱㉦戹〲ㄸ㜱㔳挶扥挴㥢㜲ㅥ㐷㈹㉥㤹㐸ㅡ摣敥㌶㑥愳戹〸㌹昴ㄱ愹㍥〶㈰㌳摣㜲ㄲ㄰敢戹愷㐰晢㜰㝦晢〲㠳㕣㥥㠳㐸敢挹愲㉣扢㠰晢㜸慤㈸戲㜰㕢慡摡㠵挶㠵〶㙤昶㔴搶㌹㈷捡摡ㄵ㌸挲㍡㈳㠱㔷㉣挲ㄸㄹ㤰㍢搸㠹㜶㈷㡥敥摥㜹㔱㕥戵㍢㐰㠵㘰㐰㌱挶换㔳㤰㠶㕤〵㈳搱攰搶摢㔶户㘲昴㤷㤶户㌱ぢ愰ㄸ〶愶㐱㡢㥡㤱㠱㌳㡦昴昶〶捥晤愸㤵ㄱ㈱㑤〷㔳ㄹ愳㥣㠰挳ㅥ㐸〳㌷昱㈰扤摣㠰ㄲちて挸挵戰攴㙥攲㤴㡢㈳㔰挳㍦搸㤵戹㘴㠶戸晥攲ㅤ敥捡㥥慤搵㘸敥挲㍦户㉢戰㡡慢ㅢ㤱㌹㝡愰敢㔲㤶慣㠹昶摤〳㕤〵昱㘵挱攳ぢ搳攷捣戰扡㔶〹㌷愳㡢㕢〳㤲㠴㉡晣㄰晥㠸㉤㐷愷捤㥣昷㜸ㄱ㜵㠳㝢㕦扥攱㌵㙥㝡㌲慦㐲挰㕢㝦愰㄰㕣愱ㅣ攲㈴换摡㉦昰㈳㡦慥ㄵ晥ㅣ㍤敥㘴摡散愰敤㈰㘱㍦昲㤴㡤㐵晣㘵㤰㝡ㄲ㝦㌳㘸〵昶㝢敢收〰㘹攵㐰ㄷ慤㠸㌰搸㈳ㄶ敦晡㍢㐵㉣㥡晡〱㔰㑢㠲㠹㡥攵搸昳㙦㠳晤搵昷㤱㐳愴攳㍤ㄶ㈵㠵て㈰㤵㠱㍡ㄱ收昱㌵て㕥ち昹晦㠳愵㠴愳户㘴愹晦つ㠶晥戳㙥ㄴ摤㐷ㄴ扤摥㠳㈲挵慢㈰挲挳㑦㈰㤱㍣〵㠶㘸摦㔲㌰㥣㙢摡㍢㠴扥敢㤷㝥晦てて愱ㄷ㘳攲㄰㍢つ攱戶〷昱摥㌲ㄳ㜲㍤㘶〲〳昸㘲㈶㕣㐲㐲㌱㤲ㅦ㤹〹戱ㅦ㘴〹ㄹ摢㥢〹㡣敦㘵ㄸ㠳愹㜰㙢捡戵挱㔳搸㐱㤷㍥戲㜳戸㝣㙢〵㠸改㐳㜱〵昳昰㑡ㅤ敡捤㕥㌲㝤搳㍤㉣昹㘷㝤ぢち捤㕦挶㙤㙥㘹挲ㄶ㐷戶㉣㤱㐶㕢昸㉢ㄲ㑦晢㥥㑦㘵㘷㜷搸㠱愹攸㠹㕣昸慡愴㡡㙦挳㕢愲㜸㜶搰㍥㝢攰㝢㘷晦改㠵㉦㥣收㡤戵㤸㔶ぢ㡦㈰㍤㐸搸㥥昶〴〲扢愹换㈲㜷昳攳㥣㡢昸㑣挹㔹慦㕢㜳愶㉦㤶㔰㘰戸㐹㌲㈲扣ㄴ㘱㐶挴户ㅢ捣㑣摣㝤㠸捣捣改㉥㤷愷㝣摣㈴㙥挲改搴挴挵慦㤷㠴づ㔵㕦㐵㌶愰挵㔹昸ㄳ愸愲户㌸㤱㑥㑢㤱㈷㑦㍥㑡㝤慦㕢搷㥤愰慥㡢づ㌳っ晤㈷㔲ち㌱〸㔲㐸晡㌰挳㑢〱㈲愵㉡㐸ㄴㄸ敢换㠸慥㜵㠷㜹改ㄳ搸ㄳ〲㔶敢攲摦㠰ㅦ戲㘰ㄷ㠱挵挴ㅦ㍦攸愹㤶戶㘸愲㥡ㄸ慥ㄵ㥢㘶ㄹ〹㌹挰㌰㘳㈶挹扤㠲㐴昲ㄴ㜸戲摤戱㑢㡡㠳㡣扡㔱昰㉤㘲散㠲㑢㝦㕢搹㍤攳㌵㜱晢〳㝡愶㈸ち挳摢捦㙣ㅣ㑡㈵㑥ㄷ㔵㉤㐷㔹㠴㘳㔱戲搵㘸㌸㉥㠲捥昲づ攳㘴㡡〰㈰扦ㄶ㘲昹㔴扢敢扢扢㑢愸攳扣㈱㉣㤰扦戰扦敥换㘰㙣㡣㑡㡥㠱㠴摤㔱慤㔲㜴㐵晣㉡㥡㠸㤵慦㡣㜶㤲㘳㈹挵㌸㜵挲㔹㌹扤㐷晦㌳㠲㉤㥣昵㌴㙢㌳㤴摤愱晦㥦㐱挶戶晡㕦㥤㘴㕢晣ㅡ㥦㡥ㄳ㝣㈹㌰㠶戲㙤搸㠶㍢〲敦㌶〲㌸㜲㌸㌶㈴挹戰㜷㤴慡攰〳搶愸㔸㈴㌸㝣㕦昹敥敢ㄱ慤戶戴㙤㠷晢ち㐰挶㠷ち㝦〴ㄱ搴户㝤愷摣㘲㙦㝣㡡捦〲ㅣ戸攸㔴晤㐶搰戰挳挹ち〲扦㤳晣晥捣㠶捤㌳慢扥搵㉤搴ㅥ挰㑥㡣晣〶摡㕣扡っ㠱㝤挹ち摦愹㜸㈴愳ぢ㍢㡢㘶昰㕢愴昱㔴㠸㠹摡㈱戸换㝥戲㘹搶昱昹敡㘵昸㍢㐳㘶敤ち㘵ㄷ㜹㥤扢㙦㘹㜰敢㜰㑦敢〹昸㠴慣晡㌴〲㘴戲㠴捦晣㍡昷戵㝢て㍡敢挶㙢ぢ㔸㜳㌰扦㕢戹昰㑤攰㜴㘷愳㜴㤲っ挷攴㔷挹㘵攳ㅡ㈱㝣㈲㜰搶㘵㌹慦扢㥣戴散㙤〲㜴ㅥ㝦搴㑤㘷搸㔴ㅤ㉥戴ㅤ㐴挰㑤㌴㔵戳〴昸㌵㔶攳〴㕦ㄴ㍤㝤㘴㐵昵㜵㉣㡢っ㠰戴㔶慣〱昴愷敡慦㙤㐵搵㡡㥥ㅥ改ㅦ愴慦搱㙥攳敦㜸㜲㈰㔵㍣㜹㤰㐸换敡㘵㌴攷㈶㐶㥢戱挶㍣㥣㐴攴㠴㠱戴㤱戴㐰㕡㔳㍣㘱挸昴晥〰つ㕡搳扢㠱摣晥搳晢晤㉤愷㐷摢㐰愶㤷敥㝦㍣搱㉤㠶㠷㘲愳㐱戰㑥昰㍣挰㜸愲㘲挶㈸㌵㈹㡡㡡㔱昴攱〷㐴ㅣ㥥扦㡢晦扥㜹晡㐷㙦昰昹㡦搳㑡攴㈴㡡㍡㔷㐱㌹㈹慢昸㑡㝡ㄵ㈱㜲晢慦攲换㕢慤㘲㥣㈲㤴㌳㌱㌶〰㐶㜳敡ㅡ晥挸慡㙥㈲挱つ攵慦㌲㤳摣㡥戵ㄲ敦搲㜶ㄳ㠹搱摣㌸昱㐴㠷㡤昱〲挱㘷〹㙥ㄳ㝣㡥攰昳〴㉦〲㡣敡㡡㈸㤲㐱㕥㐲㈲ㄹ愴挰ㅤ换昸㔰㐸散㉣㕥慡攴㄰挵挸戱㕢㡣戴㙢挹㡤㍤扡扢㐲挶㘰㐹晣昲戶慦㙡㈸づ㜸㕢㐰扤㤸㘰昰摣戹攴㉢㉣㍤㡥㕦㠱㠲㈲换㤶ㄴ挷㡤㔴㥦㑦㉡晦改敢㙤昷㉢ち昰㠰捣愲捡愴㑣愹晣戹愴昲㜱㝣攱㈵㜵㌴㍤晡愳扤㤹㔴㈶〵㑢攵摢㐹攵㝦㍦㝥戸㔵㌹㈱搸愸攷〲愹㈹挳㘶㤶㔳㐴敡㙢㙦ㅥ捥ぢ㌶昵昰戰ㅤ㘵㔳〲㑢ㄸ扡㉥㥡㜸〴ㄷ㑢㝣㝣㙦㝤〱昷愴㜰㥤〴挲㍡晡㙦ㄷ捥攳晥搴㠲ㄹ㥡昸㥣㝡〳㠱㙢摦㤰㌷㌶㉥摡㤷㝤㘴っ搹攷〳㥣捤㙡扢㡡㐴㘰㔶攴愳晤摤挶挱㥦㘱㠲戶昷㈳〹戸改扣㡦㌲㤸ㄲ㤲㈰㑤㕥扤㤰㘰㔶㝢愹㑤㌳挶㙦〱㌹㤰愷㠰㑣ㄸ㕦〴㡣㠲㍡扣昹慣㡤㔳㔰㠸ㄴ昸ㄲぢ扥㑣昰摢〰㘵㐵愹㐰㍡㈸㝥〵㘰㉣昹㑦㉦㈶㌷挴敦愲㉢㍦ㄹ㉣㑤㐶挶敦戰挱敦〲攴攰〶㔶㌱ㄱ㤶㡤摦㐳㑥㙡搰〲㈵捣㉦昷户㙢㜹㙣㑤㍥挴㠷搶敢昸攲晥っ扥愰摦㘴挷㌹晣〷㈲〵㌱挲昳晡㈷〶敢㡢㠴㐶晢㔹㝥㕤㉣攸㙤昴挳つ㙥㐷㍣搸愳攸㌳㐵㌹捡攵慡㍡晡攷ㄸ㌴慦换㡡㤲㔵戲㙦挴搹〷㈵㥢戲㔶戲㥦㡢戳て㐹㌶愵慦㘴㍢㜱昶挳㤲㑤㜹㉣搹㙢㜱㌶㕤㙢攵昱㤷〰〵愵㉦㈳㘱扣㐲昰㌵㠰㜲㠱愴戰㘳㥡攴㠲〶戴㉦㕥㐵㔳㐵㐲ㄳ㉤昱昵㌸挱ㄷ㐵㉡㤳㈹慦挶㔳愶ㅥ㉣改㐵㐵捡㤳〲㌳㉥㌸㈵〵㑡㤱ㅡ愵攰㕡㕣㜰ㅡㄹ挶㌷〱ㄴ愹㡤㙢㌲㕥攳ㅢ㠹㑣〶晣㔶㥣㤰〱戹〷搲晣搹慥〱㕦㐹ち㍥搳㌵㈰昷㑡㕡㝣㍡㍤攰㜷搸愹㉣っ㠹づ㜵㍥捥〵捡㝥㝦ㄷ㠹搱摣ㄸ攷㐶挵慦摦㔲搵㙢戵㙢搷㝥㌶㤶㥦㍣㤲晦戵㑦㡥扣晣收摦晥昴慢㍦㝥昶搴扦晥晣搵㔷㝦晣捦㕦㝤攳攷㍦㕣㍤昵搷慦扤昶㔷㥦晡挳㌷㝥扡摦晥㠶晥晡捦㉥㝣攳昶捣㡤摢捦摢㔷ㅥ㌹㝢晢㤹攷㥥㥣㔹扡㙢㉡㤷ㅢㅡ㝡㘸攲㙦敥㜹㜸晣愵攷扦慦晥昲敦て㜹㑡㤶㡢〱㍡愷挱㘵换㌴晥ㄸ〹㑣㠳㌳㝥㔷愷挱攵捡㐶㉤挷ㅢ㌵㠷㡣ㄲ扣㌴㥣㠰ㄴ㔴㍡ぢ㠶晦〷㈹昱攸㙥</t>
  </si>
  <si>
    <t>47b089c0-cdfd-4d39-b732-88aac11699c1</t>
  </si>
  <si>
    <t>㜸〱捤㔹换㙦ㅢ挷ㄹ摦㕤㜲㤷扢ㄴ㈹戱昱愳㐹㥢ㄴ捡挳捤㐳㌶㑢㑡㤶㙤挵㜵ㄳ㠹戴ㄵ㈵戲愵㤸戲㝤㉡㠸㈵㜷㔶摣㘸ㅦ敡捥㔲㈲㝢㐹㠱〲㝤〰晤〷㝡㘸㜳つ㝣㘹搰㑢㡢昶搰收㔰愰㐵搱扦愰㍤ㄶ㌹ㄵ愸搳愲挷挲晤㝥戳㑢㠹㕣㔱戲慣戸㠰挷收散㍣扦㤹昹㥥扦ㄹ㐹戲㈴㐹て㈹攱㡢㤴㐵攱昹㐶㥦㐷捣㉢搷〲搷㘵敤挸〹㝣㕥㕥っ㐳戳扦敡昰㈸㐳〳戴愶㐳晤㕣㙤㜲攷扢㑣㙦敥戰㤰搳㈰㔵㤲㜴摤㔰愸ㅦ㐴昰㉢つ㉡〶㘶ㄵ戲㤴㙤搴㤶搶㕡ㅦ㄰搵㐶ㄴ㠴散晣昴摤㜸敥戵㙡戵㕣㉤捦㉥捣㕥㉡㔷捥㑦搷扡㙥搴つ搹㌵㥦㜵愳搰㜴捦㑦慦㜷㕢慥搳㝥㡦昵㌷㠲㉤收㕦㘳慤捡㕣换扣㜸愵㝡㜱㝥摥㕥㔸戸㔲愰愵愵㕢戵愵昵㤰搹晣㐹搱搴㐰㜳慤戶㔴扥挵愲㈷㐵㌳㐷㌴㠹㘴㍤昰㑣挷㝦㐲㐴㔵昰㜶扥捥摡づ㠴挰㔸攸昸㥢㘵摡昶〸愳愹㜶戹扣挸㜹搷摢㠶㍣㙢捣㜵㙦㌳㕢愷㤹㠶㔷攷搱扡ㄹ㝡扣攰㠱㝦㉣㘴㝥㥢昱㐹敦㝡慦捤摣㘴㈰搷扤扢㘶㜸换昴㔸ㄶ㠵㈹㉦㤶攱㡡挵晣挸㠹晡㐵敦づ㘷户㑤㝦㤳㘱㠸敡㉤㜷ㅤ㑢捥㘶改扦㤴㜹㜵摣捥㠴愰㘸㍦㕥慤㘳㠶㤱愸㐱㠴搵㜱㘳㠷搴㐵㥣㘲㘴㕦㔰愹改搴㉣挸慣攱㜸敦戱搰㘷㉥ㄶ㠱㈴㘷㔲㠳〴㠳㘲㌹散㜱㙡㜰ㅣ㐸㐹㥥㐸㡣〰㘷挱㉡ㅡ㤸㜵慥扥捣〲㡦㐵愱搳㍥扦ㅥ〶慤㙢㤵㜲愵㌲扦㜰㘹慥㔲愹捥捥㔶㉥㕦慥㉥㔴收收っ㠳㠶ㅡ㜹㑣㥡愰慣㔸㌷㈳㜳扡㐱㠲㘱㝣扡㙡ㄴ搰㔹愴㑣捥晥㡢㉣㙦㜸ㅤ㡣㔶㥡愶搲㙣㈹捤戶搲戴㤴㈶㔳㥡戶搲摣㔴㥡ㅤ愵改㈸捤て㤴收ㄶ㡤ㄹ㈴㍤㤷㔳㤲昴敤ㅦ晥晣敦㝦昸攵㐷㙢扦晢㕣晡晥㑦慣ㅦ晣愷㌰㐵㠳摥㑦捥㔰て捤㕤搲㡡㝤㠵㥢㉤搳挶㡦㘳㘹㘴㘸昶扣㝤搹慥㔶慤昹㡡㌹㘷慡㌸摡㜱㐵㕡愲戱〵晢㥥攳㕢挱慥㤰昱昳㑢㈶㘷晢㈲㥦㐹晡㤶㠲慥㙦昱慦㡥敦㙣㐴㘶挴扥㤲敥摢㈷㜲㘰㕡捣㘸戱摥搷搲搳敥㥡㙥㤷㉤昶ㅣ㉥扡㕦㐸㜵㤳晥〷慤挳㝢㙦㠴散㍢㝢扤〷㜶戴㐸㡥㜲㐷搰㍥㜰捡戸㉢㔱㠰㕡㈷攰捣ㄷ敢捦㜸敢㑥㝢㡢㠵つ〶㌷换㉣㜱搴㌳攸㑡㡣㜰㘶捤愷㠳㤲㔹㔹㉦つ户摡搷㝢ㄱ昳㉤㘶搱㝥户㔹ㄸ昵㌷捣㤶换捥㡥っ㠹搷愴㡥攷㐶㥡㙦〴敤㉥慦〵㝥ㄴ〶敥㘸捦愲戵㘳㤲攱㕢㌷〳㡢㤱摤㘶㤱挸㠹㘷㌲戲㉣扤㌱捥㜸㐰㤷㤷㠵㈰㠶㐴っ㌳㝥㜶㔴敤捡户改㜴㜴ち㤷㐱㈷㤵㔷ㅥ㐱㑣搰〵㤹搷てㅦ㌸㜴㈶挴㈴㡣㝥敤昰搱㘲㡦㝢㤲晢晦づ㔶㤴㔳挹改慦敦㤰㜳㝣挷昴㉤㤷㠵㐷㐶㔴ㄹ㍢㌲㘰㉣敡㍦挹㈱ㅣ捡㍤㜸㈱戹㈷昷搵㕤挷㡡㍡㕡㠷㌹㥢㥤㠸摡㈸敡敡㍡㔸㝢㈰ㄹ捦㔰㤳㜱ち搹㘹捡昲㜹㐹㍢㠳㐱㕡摥㌸ㅢ搷㔵㜸愹挷㜷扢㠸敢㠶㜰昳ㄴ㤳戹敡摤〸㐲㥥挹㡣㍢攵㍢㈶敦㐴㔰捦㈳㍢㜱㌴攳换挸㥥愵㑣㠵㡢㝣愴㔷挷㠹戳〸㕥㐵慦捥㙣㤳㈰㠳戰㙥搹㔴扤㌸ち搵ㄹ㙦ㅢ〸㔷㉢㘴㉢㍤㡤㑡㘴晣〵て摡捦㝡ㄱ㥣㜲捥愳挰㐷㔲㌲㘸搰㡣㤸ㄵ㤷㌰戳㈸摡〶戳昳㐹㡤㈸㤴㐴㜱㠸捡㠴㘸㠸㈹㤱攱㤰扤㐸㤹㈴㍦晡㄰戴㜷㠴㈶㉤慤攸愳〱㡣攲慡戵捣晣㡤晥㌶攳ㄸ慥㙢㐷戲㌲㙤㕥㈰戶搶㙥摤㠹ㅣ㤷㤷㘹愷换㘱搰摤㝥㤲㜴㐰换㜸㡥戲㐱㔲㍦㈳㉤㍥晥㤹〰ㄴ㜳㍢㤰㑤戳㐹㠷愳ㅡ㕡っ挴㐲〳摡㑡挴ㅥ搲㐷㈴攳〵晡攴㡦敡㔳ㄱ㔹ㅦ㈷搸挳昸ちㅥ㜱㘸㈳㘴〲扥攸愲㐲摣㉥㝡昷㠲㜰慢ㄵ〴㕢搰愷㐹㔱攳ㅤ挶㈲㐰㠲㠹〴〲〹愸㈳换㤹捣㐸ㅣㅦ挲づ〰ㄳ摡㡢㤴ㄵㄷ㕤㜷㝡㐰㤱㙢㉦㔱㔳〶攰攴㘵㉡㔴ㄶ㥤戰㘹㠷㜰挰捤㜶㐸攸摢㜴㕢愶敢㜲ㄶ㜵户攷㉥㔴㘷㉦㔴㉦㈷昹摣㙣戹攷昲㥥晣㌷攲ち攰挳敦㝦晣挹昲㝦晦戲㜰昳㔷戳㍦扡晦改搹㥦㝥㉡晦㌵改㐸〳〲ㄵづ收㌱ㅣ戹攰扦㝤搷㘱扢搰扣㐹㥢㄰㕥慤换愳㐰㤸㐹搱慥〷户㠲愸敥昰㙤搷散㥦戲㤳挲扤づ昳㈹㠸㠵ㄴ换㔲㙤挱昶㌶戳っ扢ㄱ㜴挳㌶㕢愹㍦つ㐱㡥搸㐱慡㈶攲㥢㈲㔳㍡㤹摦㤶㘸㈶㌹㔶㑡㤲ち㙦㥢㌶㍦㠱㌳㠷㐲愵㈸㐲ㄴ㔳晢ㅣ摤㜰㈲㤷㑤搸㈲㑣㠹戲㙥ㄳㄷ〹ㄹ㔸㌹㝢愳㐳㙡㔹㉦摡换愱㘳戹㡥捦㈰㡣搳昱搰㔵戶㐹㈸㘰㍤攰づ㈰㝤搱摥㈰晤攱摢㜰㘸敤晥㌳㈳㌵攱昹㔴㝢挹昱㌹㉤㈳愴㠸昲㤴摤攸〴扢㜴换敢㝡晥戲戹捤㥦ち愹挰昸攳㈴㐴㈳㉢戲愲挸扡愲㥦㔴㍥〸㜰㤲㌴㑢扦㉣㌲㈱㉢㐹㐵㑣㑣扢愸㈱㔱愵昰〵昶㌴㜲㍢ㅡㅢ敡昶慥挸㈲㥥㝦ㅤ㜳㕥愵散摤攵㍢㉢晢挸晢ぢ摤㜳㔵㐴昱㘳〳ㅤ㌸捦挹㔸㔵〰㝥愰㌹㘴㠱㈴㜱搴搲敡㤷户挵ㄸ㘸攲攴㝥昱〶挵捡㠲扤㙡戶㤸㑢㈱摥㌳愳挹戸〲慣攵㤹㉥㑦晡㙡㠱攷㤹㔰㉤摣收ㅡ㙤搳㘵扡扤搸㡤㠲㥢㡥㙦搸㤴〹晤㑢㥡捣ㅥ㌵㤹扤㌸ㄸ摢户〱晤㐵ㄹ戴㠲㑤㌳㜴愲㡥攷戴㜵㔴〰捦㥦ち㥤挴㕤㡤㤸㌹㐸〳㥦㤱㡥敥㜱㡣㈵㜱㤷〹㄰㠳㜵㄰㍦㘹慥㈲㙢昴㑦㍥㈱㌲㈴て㈳攲愰昱㍡㔱㔳挵㡢ち㈰〶搲㠳挱扢捤㠳て愹㐵㌸㈱ㄹ挰づ摤挶ㅢㄸ㤱愴㉣戰搵㤱戰〱㘱㉡扦ㅡ㤸搶つ戳㑤㉦㌳戹攴㕤㐶㈷搱挲愵㠴㈵〰戹ㅡ摤つ攸捥戱攳㔸㉣搴搱搰愰昷㥦㉣㈰愰ㄶ换㤰㐲㕡㐶㔲搵〹㝤摣㕡㉢〳㕡慦㈴攱㜱昸㝤㘹攵〰晤㝦扣㝦攵㉤㙣㍦㥦ㄷ愱㘸㠶㡡挶㜹捡㘴㐰㐴㥣㈷㌵攰〲〶㤴㈹㔳〱㐶搲戲ㄹ挵㔴㠴扣㜰㤱捤㡡ㄷつ愰㍤㥤㤰㤱㠰㠹慡㌸挸挴㄰扣搳㘲㘴愷て㥥㐹戴〶㘹㌹戳昲戱ㅦ〵㡣㠴㌸ㄴ㈵㑢愲搶搲㔷攳〳换ㄲ㌱慦挱〴敥㤳㠱㜵戴㙦㔰㜶〶挶㐲昴㥢愳㉦〵㘹昴㤳捦ㅢ㔵ㅡ㉤攵㘵挰愰〱ぢ愰㤹〹㡦攰攰㡣㌹捡㘴㜸ㅦ愱〵ㄷ㤳〲ㅥ㠹㔴㘸㔰㥡㌱〷㤴㔶搰戳愱扥㡤愸敦㤲换㐰ㄱ㡣㡡㑢㄰㜹㕥戴㤱昸㠲㤰ㅥっ戳改ㅢ换摥㕣㐰昴㠹搳愹摢愰㤸㠶ㅥ㔸㠷晡㘷㠲㉢㠷捥挷〹昶愱㈱收㈰㘹㤷㈸㍢㝤搳㘹㠷〱て散㘸扡㐱㘱㑦㍣慦搸〰㔲敡㥦㠸攲搸㌵㜱戰慣㡦〷慡ㅤ愰捤晣㤶ㅦ散晡㘲㌷㉡〱慥㠸〹㝥攵㜲㔸㈶づㅡ㔴㜸㤹戸㔸ㅡ㔸㔲〹㍡㠸㔴㠲ㅥ㈲㤵愰㜴㐸㈵㈸ㅥ㤲ち〹ㅤ㔷ぢ戰㈳戹㈵户㘵㑢㘶搹㕣㑥㍥㤷扡挳ㅥ搰㥥扤㑢㠰愶㐱㜹搴㍦搲㔹㡦㌷㘹㤴㤵㤸っ敤㌲ㄶ㤰扤㐹㔹扥〴攵㠱㤶㘸㔷㈹晢㔲㙤愹㌹晡挶愷㝤㤳㥡ぢ搴㉣っ㠴ㅥて戹㜶㡤㕡㈶愹㘵㈸㕡㤶愰㝤愰㘲㝣ぢㄹ昸㈸㕥挳㑡搰㐳ㅣ搷㔸愴慣㤸㤹挲挲愸㘳㈷㐳改㠱㌰㜹㙡㜸㍢㙥搴摦㥥挲敥㐶㐶㝥昴昹晤慢攷㝥昶㡢㠷挹昷挳搷㍥扢晦敦㡦摤摥㕢㌲㤶〴晣㌷㕥㐴〶㠰㙤〰㕣换扦㑤㈰昱〱慣晣㥢愴攳〰㔶挶㈶ㅦ㠵㤵㠷摥㤹愰㌲慡つㅢ㤹戰攳㘶〸㡡慣挴㜱㕤愱㘰〵ち㜹㈱扤昴慣ㄲ㠲愳㐰㐷慦㤳〹㜳〹搹挱收〷㑥搵㄰㌵㑣搶散戵㤰扣㙣捥㕥攱㠴扣㉤㥤㙥慡㔱㐴㉦㥡㑦㐳㍣㈴㤳捦㈲づ挱摢㤳敦㔳挶㕡ㅢ㜸㜲〴㔴搹攷挷攰〱㐷㐱愴㍣ㄹ〸ㄷ昱㔱㤱㝦㑤攲㠴昵攷愵敦㐹挹㤵㔱㤱㡣ㄵ摡㐸㕥㌸㐳捡昲挶扢㔴㡤攳㈹っ㐰㔲搱㝤散㝤挲㡡㑥㤱㐴㤳㍦㡢〰愰捣戸昸愳挸戸㜸㌷㡡〷㔷㘹慡㡣挵㐱挳戸㤹ㄴ㔰㤱㐵ㄷ㕡〷㡥㠶捡㔲〹㐳㠴挵慣㔱愱㤸㔱昱戹㥡㜲㄰攳㈱敢㑣晡㝤昰㍡扤昷昵㈱戱っ挵敡㌸挲㘵㤵㌷㑦㐶ぢ捡〹㠰㉢㝥㥦㄰户扦〰ㅤ㥣㝥摦扦㠳攲ㄲ晤㜴㔹㥡昸ㅦ㉣摣晤㤹</t>
  </si>
  <si>
    <t>㜸〱敤㕣㕢㙣ㅣ搷㜹摥㌳㝢攱捥㤲ㄴ㘹㔱㤶㉣挷戱㤹㌸㡥ㅤ㔳㘵㐴搹㡡愳戴慡捡㡢㈹㈹搶㠵昶㔲㜲㤳戸愵㠶扢㌳攲㔸㍢㌳昴捣㉣㈵㍡㑡散㠷〰㉤㥡〶㑤搲㈲㠰ㅤ〷㐹ㅣ㈴㐵㔰㈰㐵㠱挲捤敤㈵㐰㠱〶㠱〳昴㈱㝤㈸㤰〷㈷〸攲㠷ㄶ㠵㠰扥攴㈱㐰晡㝤晦捣散捥敥㜲㠷昴摡㙥改㠲㐳昱攷㤹㜳㍦攷扦㥥晦㍦愳㥣捡攵㜲扦挳挳扦㝣ち㑣摣㔵摤っ㐲搳㤹㥥昷ㅡつ戳ㄶ摡㥥ㅢ㑣捦晡扥戱㜹捥づ挲㍣㉡㤴㔶㙣㤴〷挵㤵挰㝥搶㉣慦㙣㤸㝥㠰㑡挵㕣慥㕣搶㌵㤴戳ㄳ晥㡥㈷㉦㍡㕢㡤ㄴ〰㤶攷攷㉥慥㍥㡤㕥慢愱攷㥢㐷㈶㉦㐷㙤㑦捥捣㑣捦㑣ㅦ㍢㜱散㐳搳㐷㡦㑣捥㌷ㅢ㘱搳㌷㑦扡㘶㌳昴㡤挶㤱挹愵收㙡挳慥㍤㘶㙥㉥㝢搷㑣昷愴戹㝡昴愱㔵攳攱て捦㍣㝣晣戸㜵攲挴㠷㐷㌰㜴敥挲晣摣㤲㙦㕡挱㕢搴㘷㤱㔳㝥㜸挱慣搹㕣㥢㘹晡戶㝢㜵㝡㝥づ晦㔲昳挷摢㈳搳搵㌵搳っ㌹戴改㥢㙥捤っ㜴㌴ㅣ㜶㘶㠳愰改慣㜳昳㜴㘷ㄱ㑢慤ㄹ㐱㔸㜴收捤㐶㐳㜷㤲㕥换捥㐵散㕤挳搸ㅣ㜱慡愶ㅢ搸愱扤㘱㠷㥢㈵㘷ㄹㅤ搵㐷㥤㑢㠱昹㠴攱㕥㌵㉦ㄸ㡥㔹㜴㑥㌷敤㝡㈱㝡㜲昹晢㤳㉥搲ㄳ㤳攵㑦捦〶捥晣㥡攱换㡣〲㙥㑣㐶摤㐵扦搶㔹昷摥晥晤㜲敡㌲〲晢扣慦㝦㍤㤴㕣㌶晣㔶捤愹晥㌵攳挵㜷捥攰㠳晤敢愷昶愸戳捤〷晡户㤱慤散慣慤㠶㘳晡㤶ㅤ挵㘲昴ㄲ挱㄰㐱㤹㠰〸搴㉢〴挳〴㈳〰慡昰摦攰㤲㜴㐳ㄶ㘹㉢㠶戶戲慡慤搴戴㤵扡戶㘲㙡㉢㤶戶㜲㔵㕢㔹搳㔶㙣㙤攵㘹㙤攵ㅡ敡㈴㑦㜹㘸㐸㡢㥦㙢㉦攵㕦㉦搷て㥤晦挱㕦摦〸づ㝤晦昵㝦ㅣ搹㠷㑡㡦挷㤳㕡昰㡤敢㈰戵㌶ㄵㅦ㥢㍥捡㥦敤戹〲㑣㘱ㅤ户ㅥ戱㘶㘶敡挷㡦ㅡてㄹ㐵㉥㉢〳昹ㅤ㠴㌲㡥扡㈳搶㤳戶㕢昷慥ぢ敥敥㥡㌳〲戳扤㜱㔳㜱搹㥣搷㜴敢挱扢戶㉥慣㠶㐶㘸摥搹㕤搶敥愴愷㔹ㄵ㙣㘵〶㌲摥摤摤捤㉥ㅢ㡤愶㌹㝢挳㡥㡡摦摤㔵散㉣昹摥㙡晦搲㐵摦㝣愶㔵摡㌳愳㔹〸戵つ改扢㘷㤵㔱㔱㌴慦挹昹㌵㉦㌰㕤㤹摥㤴戳㘴搷慥㤹㝥搵愴㐸㌴敢戲搴摢㔹ㄴ㜳晤搴㐵ㄷぢ〵户搶摦㥢捥戵ㅥ扤ㄱ㠲㤹捤㍡收扢㙥晡攱收戲戱摡㌰て㜶㔴㠹挶㐴挱攱㡥散㐵慦搶っ收㍤㌷昴扤㐶㘷挹㙣㝤挳㠰愴愹㥦昷敡㘶愱㤰ㄳ愱〰㠱㥢捦㉢㤵㝢戰㍦㉦〸㈲㔲㈸㈶㈳摦搱㐹㜶搳㑦㘰㜵㔸㐵挳㈴㑤㙡敦摢愶㌳捥㔷㘴㑣〶〷愶搶㐴晤挱㐱ㅦ搸愶摢ㄶ收摥摥捡㥡㌶ㄱ慦晥搱つ搳つ捦ㄸ㙥扤㘱晡㤹摡㑦㜱㐶晡ㄸ㐰昱ㄶ〴㐲摦摤愳慡㔳㌷搴㘶昱扡㕤て搷㑡㙢愶㝤㜵㉤㐴ㅥ㌴㘴戹捣慤敤㜹昴摢㤰愵敦㈷㤸〰愸㔴㜲愵〳慣㔴慡攰挹ㄵ㈹㥤㌲㜸戹㐳㤰戳㕤〷㉦㡦㔸㡢㜶㈳㌴㈳愱㍣㘶〱㈳㤱㔶ㄳ昴㡤㤲㐴㝤愳ㄶ㈹㡣〳搶㍣愸搴戰摤㜰戳捤户㍤㕣ㄲㄱ搱㥥㉣搸㜵戲㠰愲愰㔳ㅥ㘴昰ㅡ㠸愶㑢ㅡ㘴㔷㑥ㄱㄱ搹㈰㐳戳愳攷㑥㈲㘳晤っㄹ㠱晡㘹㈲㘴敤愳晤㘵〴㠹扤㤷㐸搹愸㉦㍦敥㐹戳慤㙣昹㐸㥡摤㡥㡤搳てㄲㅣ㈲戸㠳攰㌰㠰晡㌵㈴ㅣ愵ㅣ搲㥤㡦晥㉥扣敢㜷ㄱ扣ㅢ〰昲㐹愷捣㠹㐵ㄵ㙤愸㥤搸㤱慣㌷ち㍢㔹㡣攲㐸ㄴ搱㌲㙥搹㤹愳㡥㈰㍡戶㍡㜷㠷慥㉤㠸㡥㝤㝦㝦摡㑣㉦㠷ㄴ㤹㔱㌵扤搶㙤慡愶㌷㠲㔵〷搴㕢昷愰愹㍥㐹昰ㅥ㠰㡡晥㕥㐲㈸ㄷㅡ扣㍢戳攸㘹㔲扥㈳捣愲挸ㄸㅡ㔰挱挷㠴捣㈳㐰㠶㤰敢㌹扥散搹搰㌴〷愷慣㜷扣つ㝤愴㍦㝦挷㐸敦搲㥢㝢㝡㠷晥愲㌷㘸㐵摦ぢ昶㔲㍦敦慢㘳敥㐳戱晥㝥㠲晢〱扡㜴っ㑦摦㙦搴㔳㈰㘶戱㤳挲摣㝥㝡㕤挴捡㕤摥㕣㌷㐵〳㡤㔸换㠶㝦搵っ攱挱㌸扢〰㕢搸昳㝤戳㠱㐳㙤㕤㌲㜸㝥㌹搴㤹ㄹ㉣晡㥥挳晣㍤ㅢ㌹㜸㐷㈸㠶㐲㐱换攷扡㙣攴っ㕢㌳攵㜳㑡㔱づ㜵昰㐳晤㠵㐴慡㔱㈷㜹戱㕤昶昹㜲㑦㤲っ㈰㐹㍥㠰㙤搵ㅦ〴㠰㤴㔰晦搶㔷愲ㅣ㘱戵摦㤳㙡㥤ㄶ㉢㍤㝣ㄹ愷㤳㉥ㅦ㘲㡦ㅣㄹ㡥ㅣ戶㜳昰ㅦ〴愳㑥搵㜶㕡挲㘲搸㔹㌲晤ㅡ㝣ぢ㜶挳慣㐴㙥㔹㡡㥡㍤㔹昱づ㤱ㄵ昹㝣捦㜹㍡挳扦㈶㜴搲㈵㈵㌲戹㍤戳㌰攳㉣摥㈶㉡扡㈱㈹㔴㌲㕣㐳㉤〹㐴捡㘳摤㍤ㄱ㌳㠰㠸昹㈰㌶㑥㍦㑡㌰㐳㜰っ愰昸㔳㐸㥡㥤㙥㍣挳㘱㐳ㅢ㜴㘹慦慣攴捡㐴㠳戸〸㕦敤㉢慣㡥㜳㤸てㄱ㍣〲搰㘵晥搰〱㤹㐱㠸㠲昲ㄴ㈱㑡ㄸ挳扡㙣㥢搷㐹〳晢㉣〴㤶收㥢㐱攸㌹㡣㉣㡤㕡ぢ摥〵㉦㕣戰㠳㜵㐴愲㈶慣㌸昱攴㥡改㠲扡㝣搸㍥㕤㜹摥晡扡㔹搷慤慡搷㠴㘸㍢扢戰ㅢづ收搸づ搸㤲㜲㌶搷ㄴ㥥挱捥挷攸㐲㘱愷挵摦㑡㙦散㡥扣摦㍣昴㡤戵㜷㜴搹づㅢ收戰ㄵ㌱ㅤ搳㘵ぢ扢㠸挸㐱㝤挸㕡㕥昳㑤㜳㘱搴㍡敤摢昵㠶敤㥡㐴〶㙣㑣〶敢捥㤹㔷ㄱ㈵㔸昲ㄸ〳昴摣㔱㙢搹㌷摣㘰摤㘰㐰㜱㜳㝦挷㥢㠴㐵㡡搶㥣敤〶ㄸ㐶戰挸昴㤸㔵㕤昳慥㈳㘲摢㜴摣搳挶㝡戰㉢戰㐲愲㡦ㅥ㐱㡤搲㤴愶愹戲㔶ㅥㄴ㍦㍣㤰攷㜲攴扤〲㠱攰㉡㔷愴捦㍣㐳㝢搳慥㡦㘳㌴戴搳㌹愷ㄱ㐴㡦㕡㤹昹㑣㈹㑣㑥搵㑦戰捤㐷〰㍥㝡晡搲搹㜶㘴敥㑤挵慣㡢昴昲㘷挸㜸㈱㡢㔶㈰㠴㍥扡㝤ㄱ愹㌰㡦㤴〳づ〴挶昹搶㑤㝥ㄵ㑢敡㤰晡昶戵㤳㡢㠸㈴㡤㔸攷㡣㔵戳㠱㜸戴㘳㠴晢愲ㄷ㥡戱㡥搱〸攲戲㜹捦㜱っ㤲ㄶ挹戲㕡㌳㐸挱戳捤搰㍢㙦扢扡〵㈰昴ㄷ㘷ㄹ㌷㤰㘵摣㤰慣ㄱ敢〹㠶〶㈵捤扥扣慢㠶㙦㠷㙢㡥㕤㉢昳㠵攱扢㕤㐱㤳㘰㜲㑡摥攴㐹㘴挶㘴㤷㌵㝦〹㈶㕢㌰つ㜴㑦㐳㡥㜲敢㠸㝥㔰慥愶㑡昸㔱〳㍡㤶㈰㘰挴㔳慡晦〱㝡㉢捡敤〸㠸ㅣ㜹㙥㈵㜷㌰㙥㍤㠷㥣㐸〸ㄱ敢ㄹ㈴〲慦㘰㑡挸搳挵㕤戲㉥戹㜶〸散ㄱ㘳㡢㜶戸㄰〰攵〰㐸捡昱昶㑥挱㙡慡搱㔴㑢㉢摣搳㕢搴愱㈶敥敥㉤㑦敢㡤昷㙤㔱ㅣ㘹㤴㤴㈲搹慥㤲㘸㤶㉤收戸㥢㔴㡤ㄲ挵㥤㘸ㅢ㤵攵㌶㙤敦㍢愵挸㥢㔰㑣㐲㌳㌹晤て㠵㔰㄰攸㡤㜵ㄴ㝤昶搹攴㤱㡡搸搰〶愸㔰㑦㐵㜹愳㜱㐸昰㉣慥㥤搴捤㑡晣〶晥摥ㄷ㈷㉦㌶挳㡥ㄲ攳挶㐴㕣㌲摢㘸㕣㜴㘱㈵搴っ扦扥㑢㔸ㅡ㙢㡢㌴㡣㜰攷愰摡㍦摡摥ㄴ㈳挶㙣挸戰㐸㠶ㅦㄸ㙣〸收㑡㐵㔴㘹㥤㡤㜲慢㕢搹㘵扥㥤㌷つ㔷㌰㔰つ敢ぢ收㠶㤸㘱㙤㑢㝥㐲ㅡ戴㑥㡢㈲㐷㜵㙢㜶㌵㠰㑡て㈹挷攳㤴㌰戸㙥㍤㐱户ㄴ㉥㌱㐰散挶愹愵㕡㠸搰㙥慢〳㥥っ㜶て㜶戰㈳㔱攸㠴搶ㄹ㈵㘸㈹㠳㜰㍢ㄷ㐱摥ㄹ㄰愳㄰愴㤶㍣晦㜵㑡扤昸〲㥦㙦㥦捡㈵㠹㤸㠹ㄸ敥捡戰ㅥ㠰摣㜴㘴㤲㕣㌴㤱〴捣㈳挹㈶㐲㙢㈴挹愳㠹㌱㑡㤳捦て㜱㡢㠷戱慣㌱戲㑤〳昷摣㐲ㅢ摡戴戱戹捦㍡敢搶ㅡ捤扡㈹慡㌸㤱搵愲㤱㜷〵扥攴ち㘰挴㑤ㄹ晢ㄲ㙦捡㔹ㅣ愵戸㘴㈲㘹㜰扢㕢㍦㠵收㈲攴搰㐷愴晡ㄸ㠰捣㜰换㐹㐰慣攷㥥〲敤挳晤敤ぢっ㜲㜹づ㈲慤㈷㡢戲散ㅣ敥攳戵愲挸挲㙤愹㙡攷扣㜳ㅥ㙤昶㔴搶ㄹ㍢捡摡ㄵ㌸挲㍡㈳㠱㔷㉡挱ㄸㄹ㤰㍢搸㐹敥㔶ㅣ摤扤昵㥣扣收㙥〱ㄵ㠲〱挵ㄸ㉦㑦㐱㌹散㉡ㄸ㠹〶户搶戶扡ㄵ愳扦戴扣昵㔹〰挵㌰㌰つ㕡搴㡣っ㥣㜹愴户㌷㜰敥㐱慤㡣〸㘹㍡㤸捡ㄸ攵〴ㅣ昶㐰ㅡ戸㠹〷改㘵て㑡㈸㍣㈰ㄷ挳㤲扢㠹㔳づ㡥㐰㥥㝦戰㉢㜳挹〸㜱晤挵㍤摣㤵㍤㕢慦搳摣㠵㝦㙥㔷㘰ㄵ㔷㌷㈲㜳昴㐰搷愵㉣㔹ㄳ敤扢㝢扢ち攲换㠲挷ㄶ愶捦ㄸ㘱㙤慤ㅡ㙥㐶ㄷ户〶㈴〹㔵晣㈱晣ㄱ㕢㡥㑥㥢戹攰昲㈲敡〶昷扥㜲捤昵慥扢㌲慦㘲挰㕢㝦愰㄰㕣愱ㅣ攲㈴㉢戹摦攱㐷ㅥ㉤㔷晣〱㝡摣挹戴搹㐱摢㐱挲㝥攴愹攸㡢昸换㈰昵㈴晥㘶搰ち散昷搶捤〱搲捡㠱㉥㕡ㄱ㘱戰㐷㉣敥搵户㡡㔸㜲敡㝢㐰㉤〹㈶㍡㤶㘳捦扦〵昶㔷摦㐵づ㤱㡥昷㔸㤴ㄴ摦㠳㔴〶敡㐴㤸挷搷㍣㜸㈹攴晦て㤶ㄲ㡥摥㤲愵晥㌷ㄸ晡㥦扡㔱㜴㌷㔱昴㑡て㡡ㄴ慦㠲〸て㍦㠶㐴昲ㄴㄹ愲㝤㐳挱㜰慥㘹敦㄰晡戶㕦晡晤㍦㍣㠴㥥㡦㠹㐳散㌴㠴摢敥挳㝢换㑣挸昷㤸〹っ攰㡢㤹㜰〱〹挵㐸㝥㘴㈶挴㝥㤰㈵㘴㙣㙦㈶㌰扥㤷㘱っ愶挲慤㈹搷〶㑦㘱〷ㅤ晡挸捥攰昲慤ㄹ㈰愶て挵ㄵ捣挳㉢㜵愸㌷㝢挹昰つ攷戰攴㥦昶㑤㈸㌴㝦ㄹ户戹愵〹㕢摣戹㘵㠹㌴摡挲㕦㤱㜸摡昷㝣㉡㍢扢挳づ㑣㐵㑦攴挲㔷㘵㔵㝡ㄳ摥ㄲ挵戳㐳敥㤳〷扥㜳晡ㄷ捦㝥收ㄴ㙦慣挵戴㕡㝣㄰改㐱挲昶戴㈷㄰搸㑤㕤ㄶ戹㥤ㅦ攷㥣挷㘷㑡昶㝡挳㥣㌳㝣戱㠴〲摤㐹㤲ㄱ攱愵〸㌳㈲扥摤㘰㘶攲敥㐳㘴㘶㑥㜷戹㍣攵攳㈶㜱ㄳ㑥愷㈶㉥㝥扤㈴㜴愸晡㉡戲〱㉤捥攲摦㐳ㄵ扤挱㠹㜴㕡㡡㍣㜹昲㔱敡㍢摤扡敥㌸㜵㕤㜴㤸㘱攸㍦㤱㔲㠸㐱㤰㐲搲㠷ㄹ㕥ち㄰㈹㔵㐵愲挸㔸㕦㐶㜴慤㍢捣㑢㥦挰㥥㄰㌰㕢ㄷ晦〶晣㤰〵扢〸㉣㈶晥昸㐱㑦戵戴㐵ㄳ搵挴㜰慤搸㌴换㐸挸〱㠶ㄹ㌳㐹敥㈵㈴㤲愷挸㤳敤㡥㕤㔲ㅣ㘴搴㠹㠲㙦ㄱ㘳ㄷㅤ晡摢㉡捥愳㙥ㄳ户㍦愰㘷㑡愲㌰摣晤捣挶愱㔴攲㜴㔱搵㑡㤴㐵㌸ㄶ㈵㕢㡤㠶攳㈲攸㉣昷㌰㑥愶〸〰昲㙢㈱㤶㑦戵扢扥扤扢㠴㍡捥ㅤ挲〲昹ぢ晢敢敥っ挶挶愸攴ㄸ㐸搸ㅤ搵㉡㐷㔷挴㉦愳㠹㔸昹㑡㙦㈷㌹㤶㔲㡣㔳㈷㥣㤵搷㝡昴㍦㈳搸挲㔹㑦戲㌶㐳搹ㅤ晡晦㘳挸搸㔶晦慢ㄳ㙣㡢㕦晤攳㜱㠲㉦㐵挶㔰戶つ摢㜰㐷攰摤㐶〰㐷づ挷扡㈴ㄹ昶㡥㔲㔵㝣挰ㅡㄵ㡢〴㠷敦慢搰㝤㍤愲搵㤶戶敤㜰㕦〱挸昸㔰昱㥢㄰㐱㝤摢㜷捡㉤昶挶愷昴ㄴ挰㠱昳㜶捤昷〲捦ち㈷慢〸晣㑥昲晢㌳ぢ㌶捦慣晡㐶户㔰扢ㄷ㍢㌱昲愷㘸㜳攱㈲〴昶〵㌳㝣慢攲㤱㡣㉥散㉣㥡挱㙦㤱挶㔳㈱㈶㙡㠷攰㌶敢昱愶搱挰攷慢ㄷ攱敦っ㤹戵㉢㤴㕤攴㜵敥扥愵挱慤挳㍤慤挷攰ㄳ㌲ㅢ搳〸㤰挹ㄲ㍥昱㈷摣搷敥㍤攸慣ㅢ慦㉤㘰捤挱晣㙥㤵攲搷㠱搳㥤㡤搲㐹㌲ㅣ㤳㕦㈵㔷昴㉢㠴昰㠹挰㔹㤷攵扣敥㜲搲戲户〹搰㜹晣㔱㌷㥤㘱㔳つ戸搰㜶㄰〱㌷搰㔴捤ㄲ攰㔷㕦㡤ㄳ㝣㔱昴昴㤱ㄵ搵㔷戰㉣㌲〰搲戹㔲ㅤ愰㍦㔵㝦㜹㉢慡㔶昴昴㐸晦㈰晤ㅣ敤㌶晥㡥㈷〷㔲挵㤳〷㠹戴愲㕥㐰㜳㙥㘲戴ㄹ㙢捣挳㐹㐴㑥ㄸ㐸敢㐹ぢ愴㜳㡡㈷っ㤹摥㤷搰愰㌵扤㙢挸敤㍦扤扦搹㜲㝡戴つ㘴㝡改晥挷ㄳ摤愲扢㈸搶㍤㠲㜵㠲㘷〰挶ㄳㄵ㌳㐶愹㐹㔱㔴㡡愲て摦㈳攲昰晣㙢晣昷戵㔳㍦㝤㤵捦㝦㥥㔲㈲㈷㔱搴戹ち捡㐹㔹挵攷搲慢〸㤱摢㝦ㄵ㥦摤㙡ㄵ攳ㄴ愱㥣㠹扥〱㌰㥡㔷㔷昰㐷㔶㜵ㅤ〹㙥㈸㝦㤵㤱攴㜶慣㤵㜸㤷戶㥢㐸㡣收挷㠹㈷㍡㙣昴㘷〹㍥㐹㜰㤳攰㔳〴㥦㈶㜸づ㘰㔴㔳㐴㤱っ昲㍣ㄲ挹㈰㐵敥㔸挶㠷㐲㘲㘷昱㔲㈵㠷㈸㐵㡥摤㔲愴㕤换㑥散搱摤ㄵ㌲〶㑢攲㤷户㝤㔵㐳㘹挰摢〲敡戹〴㠳㘷捥㈴㕦㘱㘹㜱晣ちㄴㄴ㔹戶愴㌸㙥愴晡㜴㔲昹ㅦ㕥㘹扢㕦㔱㠰〷㘴ㄶ㔵㈶㘵㑡攵㑦㈵㤵㡦攱ぢ㉦愹㤳搳愲㍦戹搷㤲捡愴㘰愹㝣㌳愹晣ㅦ挷づ户㉡㈷〴ㅢ昵㕣㈴㌵㘵搸捣㜲㡡㐸㝤敤捤挳㜹搱愲ㅥㅥ戶愲㙣㑡㘰〹㐳㌷㐴ㄳ㡦攰㘲㠹㡦敦慤捦攱㥥ㄴ慥㤳㐰㔸㐷晦敤挲㔹摣㥦㕡㌰㐲〳㥦㔳㙦㈰㜰敤敢昲挶挶㈵敢愲㡦㡣㈱敢㙣㠰戳㔹㝤㔷㤱〸捣㡡㐲戴扦摢㌸昸㌳㑣搰昶㝥㈴〱㌷㡤昷㔱〶㔳㐲ㄲ愴㈹愸㘷ㄳ捣收㥥㙦搳㡣晥㘷㐰づ攴㈹㈰ㄳ晡㥦〳㐶㐱ㅤ摥㝣捥㡤㔳㔰㠸ㄴ昸ぢㄶ㝣㤶攰㉦〱㉡㡡㔲㠱㜴㔰晡ㅣ挰㔸昲㥦㕥㑣㙥㠸摦㐵㔳㝥㌲㔸㥡㡣昴扦㘲㠳捦〳攴攱〶㔶㌱ㄱ㔶昴㉦㈰㈷㌵㘸㤱ㄲ收昷晢摢戵㍣戶㈶ㅦ攲㐳敢㜵㝣㜱晦㈸扥愰摦㘴挷㜹晣〷㈲㐵㌱挲ぢ摡㐷〶敢㡢㠴㐶晢㔹㝥ㅤ㉣攸㑤昴挳つ㙥㐷㍣搸愳攸㌳㐵㌹捡攵慡〶晡攷ㄸ㌴慦㉢㡡㤲㔵戲慦挵搹〷㈵㥢戲㔶戲㥦㡥戳て㐹㌶愵慦㘴摢㜱昶〳㤲㑤㜹㉣搹㙢㜱㌶㕤㙢㤵昱攷〱〵愵㉦㈰愱扦㐸昰㘵㠰㑡㤱愴戰㘳㥡攴㠲〶戴㉦㕥㐲㔳㐵㐲ㄳ㉤昱㤵㌸挱ㄷ㐵㉡㤳㈹慦挶㔳愶ㅥ㉣㙢㈵㐵捡㤳〲㈳㉥㌸㈹〵㑡㤱ㅡ愵攰㑡㕣㜰ちㄹ晡搷〱ㄴ愹㡤㙢搲㕦收ㅢ㠹㑣〶晣㐶㥣㤰〱戹〷搲晣愹慥〱㕦㑣ち㍥搱㌵㈰昷㑡㕡㝣㍣㍤攰摦戲㔳㔹ㄸㄲㅤ敡㝣㥣ぢ㤴晤晥㌶ㄲ愳昹㌱捥㡤㡡㕦扢愱㙡㔷敡㔷慥晣㘶慣㌰㜹㘷攱㡦晦㘸攴㠵搷㝥昲换㉦晥散愹㤳慦晦昶愵㤷㝥昶慢㉦扥晡摢ㅦ慥㥥晣㤷㤷㕦晥攷㡦㝥昵搵㕦敥户扥愶扤昲㥢㜳㕦扢㌹㜳敤收㌳搶愵〷㑦摦晣搸搳㡦捦㉣摤㌶㤵捦てつ摤㍦昱攳㍢ㅥㄸ㝦晥㤹敦慡ㅦ晤晢㈱㔷挹㜲㌱㐰攷㌴戸㙣㤹挶摦㈱㠱㘹㜰挶㙦敢㌴戸㕣搹愸攵㜸愳收㤰㔱㠶㤷㠶ㄳ㤰㠲㙡㘷挱昰晦〰戴㕡攸㝦</t>
  </si>
  <si>
    <t>06aa6a05-9308-4418-97b8-298b39fe3c4e</t>
  </si>
  <si>
    <t>㜸〱捤㔹㑢㜰ㅢ㐹ㄹ㥥ㄹ㘹㐶㌳㝡搸㘲㤳㉣〹散㔲摥㐷㔸戲㑥㠴㘵挷㠹扤搹戰㙢㑢戱搷ㅢ挷昶㐶㑥㜲㔴㡤㌴㍤搶挴昳㌰搳㈳㕢攲戲摣㌹㜲攰㐴㜱攱戴〷攰戸〵㔵㔴敤つ㡡㌳㔵㔰㜰㠵ㄳ㔵〴㡡ㄳ㐵ㄱ晥慦㘷㘴㑢㘳挵㜱戲愱㉡㥤愸愷㥦㝦㜷晦捦慦摢㤲㉣㐹搲㘳㑡昸㈲㘵㔱㜸慤搱攷ㄱ昳㉡戵挰㜵㔹㍢㜲〲㥦㔷㤶挲搰散慦㍢㍣捡搰〰慤改㔰㍦㔷㥢摣昹ㅥ搳㥢晢㉣攴㌴㐸㤵㈴㕤㌷ㄴ敡〷ㄱ晣捡㠳㡡㠱㔹挵㉣㘵摢戵攵捤搶㐳愲摡㠸㠲㤰㕤㥥扡ㅦ捦扤㔹慤㔶慡㤵搹挵搹㙢㤵㤹换㔳戵慥ㅢ㜵㐳㜶搳㘷摤㈸㌴摤换㔳㕢摤㤶敢戴㙦戳晥㜶戰换晣㥢慣㌵㌳搷㌲慦㉥㔴慦捥捦摢㡢㡢ぢ㐵㕡㕡摡愸㉤㙦㠵捣收㉦㡡愶〶㥡㥢戵攵捡〶㡢㕥ㄴ捤ㅣ搱㈴㤲昵挰㌳ㅤ晦〵ㄱ㔵挱摢昹㍡㙢㍢㄰〲㘳愱攳敦㔴㘸摢㈳㡣愶摡昵捡ㄲ攷㕤㙦て昲慣㌱搷扤换㙣㥤㘶ㅡ㕥㥤㐷㕢㘶攸昱愲〷晥戱㤰昹㙤挶㈷扣㕢扤㌶㜳㤳㠱㕣昷敥㥢攱㠶改戱㉣ち㤳㕥㉣挳㌵㡢昹㤱ㄳ昵㑢摥㍤捥敥㥡晥づ挳㄰搵㕢敤㍡㤶㥣捤搲㝦㈹昳捥戸㥤〹㐱搱㝥扣㕡挷っ㈳㔱㠳〸慢攳挶づ愹㡢㌸挵挸扥愰㔲㔳愹㔹㤰㔹挳昱㙥戳搰㘷㉥ㄶ㠱㈴愷㔳㠳〴㠳㘲㌹ㅣ㜲㙡㜰ㅣ㐸㐹㉥㈴㐶㠰戳㘰ㄵつ捣扡㔸㕦㘵㠱挷愲搰㘹㕦摥ち㠳搶捤㤹捡捣捣散搵㙡㜵㘱㙥㝥㘶㘱敥摡晣搵昹挵昹㔹挳愰愱㐶ㅥ㤳ち㤴㤵敡㘶㘴㑥㌵㐸㌰㡣㑦㔵㡤㈲㍡㑢㤴挹搹㝦㤲攵つ慦㠳搱㑡搳㔴㥡㉤愵搹㔶㥡㤶搲㘴㑡搳㔶㥡㍢㑡戳愳㌴ㅤ愵昹㔰㘹敥搲㤸㐱搲㜳㌹㈵㐹㍦摤愹㉤晣攵摦户㙢㍦敢㝤㌱晦敢摦晦㙢户㌸㐹㠳㍥㐹捥㔰て捤〳搲㡡㈳㠵㥢慤搰挶㑦㘳㘹㘴㘸昶扣㝤摤慥㔶慤昹ㄹ㜳捥㔴㜱戴搳㡡戴㑣㘳㡢昶〳挷户㠲〳㈱攳搷㤶㑤捥㡥㐴㍥㥤昴㉤〷㕤摦攲㕦ㅦ摦搹㠸捣㠸㝤㉤摤㜷㐴攴搸戴㤸搱㘲扤㙦愴愷摤㌷摤㉥㕢敡㌹㕣㜴扦㥥敡㈶晤て㕡㑦敥㕤〹搹㜷て㝢㡦敤㘸㠹ㅣ攵扥愰㝤散㤴㜱㔷愲〰戵㑥挰㤹㉦搶㥦昶戶㥣昶㉥ぢㅢっ㙥㤶㔹攲愸攷搰㤵ㄸ攱昴愶㑦〷㈵戳戲摥ㅣ㙥戵㙦昵㈲收㕢捣愲晤敥戱㌰敡㙦㥢㉤㤷扤㍡㌲㈴㕥㤳㍡㉥㡣㌴慦〴敤㉥慦〵㝥ㄴ〶敥㘸捦㤲戵㙦㤲攱㕢㜷〲㡢㤱摤㘶㤱挸㠹㘷㌲戲㉣扤㍢捥㜸㐰㤷㔷㠴㈰㠶㐴っ㌳㍥㍦慡㜶㤵扢㜴㍡㍡㠵换愰㤳捡摢㑦㈱㈶攸㠲捣愵㈷てㅣ㍡ㄳ㘲ㄲ㐶㝦敢挹愳挵ㅥて㈵昷晦ㅤ慣㈸㘷㤲搳摦摡㈷攷昸㤱改㕢㉥ぢ㑦㡣愸㌲㜶㘴挰㔸搴扦㤳㐳㜸㈲昷攰㠵攴㥥摣㔷てㅣ㉢敡㘸ㅤ收散㜴㈲㙡愳愸慢敢㘰敤戱㘴扣㐲㑤挶ㄹ㘴㘷㈹换攷㈵敤ㅣ〶㘹㜹攳搵戸慥挲㑢㍤扢摢㐵㕣㌷㠴㥢愷㤸捣㔵㙦㈵〸㜹㈶㌳敥㤴ㅦ㤹扣ㄳ㐱㍤㑦散挴搱㡣慦㈲㍢㑦㤹ちㄷ昹㔴慦㡥ㄳ㘷ㄱ扣㑡㕥㥤搹㈶㐱〶㘱摤戲愹㝡㜱ㄴ慡㌳摥㌶㄰慥搶挸㔶㝡ㅡ㤵挸昸㡢ㅥ戴㥦昵㈲㌸攵㥣㐷㠱㡦愴㘴搰愰㘹㌱㉢㉥㘱㘶㐹戴つ㘶攷㤳ㅡ㔱㈸㡢攲㄰㤵㠲㘸㠸㈹㤱攱㤰扤㐸㤹㈴㍦昹㄰戴㜷㠴㈶㉤慤攸愳〱㡣攲慡戵捡晣敤晥ㅥ攳ㄸ慥㙢㈷戲㌲㙤㕥㈰戶搹㙥摤㡢ㅣ㤷㔷㘸愷慢㘱搰摤㝢㤱㜴㐰换戸㐰搹㈰愹㝦㈵㉤㍥晤㤹〰ㄴ㜳晢㤰㑤戳㐹㠷愳ㅡ㕡っ挴㐲〳摡㑡挴ㅥ搳㐷㈴攳㜵晡攴㑦敡㔳ㄱ㔹㥦㈵搸挳昸㡡ㅥ㜱㘸㍢㘴〲扥攸愲㐲摣㉥㜹て㠲㜰户ㄵ〴扢搰愷〹㔱攳ㅤ挶㈲㐰㠲㐲〲㠱〴搴㤱攵㑣㘶㈴㡥て㘱〷㠰〹敤つ捡㑡㑢慥㍢㌵愰挸戵㌷愹㈹〳㜰昲ㄶㄵ㘶㤶㥣戰㘹㠷㜰挰捤㜶㐸攸摢㜴㕢愶敢㜲ㄶ㜵昷收慥㔴㘷慦㔴慦㈷昹摣㙣愵攷昲㥥晣㘷攲ち攰㠳晡昰㌳㑤晦攱昹晡㡦㍥扦昴㠳挵晦扥扦㈱晦㈹改㐸〳〲ㄵづ收ㄹㅣ戹攰扦㝤摦㘱〷搰扣〹㥢㄰㕥慤换愳㐰㤸㐹挹慥〷ㅢ㐱㔴㜷昸㥥㙢昶捦搸㐹攱㐱㠷昹ㄴ挴㐲㡡㘵愹戶㘰㙦㡦㔹㠶摤〸扡㘱㥢慤搵㕦㠶㈰㐷散㈰㔵ㄳ昱㑤㤱㈹㍤㥦摦㤶㘸㈶㌹㔶㑡㤲ち㙦㥢㌶㍦㠱㌳㠷㐲愵㈸㐲ㄴ㤳㐷ㅣ摤㜶㈲㤷ㄵ㙣ㄱ愶㐴㔹户㠹㡢㠴っ慣㥣扤摤㈱戵慣㤷散搵搰戱㕣挷㘷㄰挶搹㜸攸㍡摢㈱ㄴ戰ㄵ㜰〷㤰扥㘴㙦㤳晥昰㍤㌸戴㜶晦㤵㤱㥡昰㝣慡扤散昸㥣㤶ㄱ㔲㐴㜹搲㙥㜴㠲〳扡攵㜵㍤㝦搵摣攳㉦㠵㔴㘰晣㜱ㄲ愲㤱ㄵ㔹㔱㘴㕤搱㥦㔷㍥〸㜰㤲㌴㑢扦㉣㌲㈱㉢㐹㐵㑣㑣扢愸㈱㔱愵昰〵昶㌴㜲㍢ㅡㅢ敡づ慦挸㈲㥥㝦ㄳ㜳摥愱散攳搵㝢㙢㐷挸晢㑢摤㜳㔵㐴昱㔳〳ㅤ㌸捦㠹㔸㔵〰㝥愰㌹㘴㠱㈴㜱搴搲敡㤷户挵ㄸ㘸攲挴㔱㜱㠵㘲㘵搱㕥㌷㕢捣愵㄰敦㤹搱㐴㕣〱搶昲㑣㤷㈷㝤戵挰昳㑣愸ㄶ㙥㜳㡤戶改㌲摤㕥敡㐶挱ㅤ挷㌷㙣捡㠴晥㈵㑤㘶㡦㥡捣㕥ㅣ㡣敤扢㠰晥愲っ㕡挱㡥ㄹ㍡㔱挷㜳摡㍡㉡㠰攷㉦㠵㑥攲慥㐶捣ㅣ愴㠱捦㐸㐷昷㌸挶㤲戸㉢〴㠸挱㍡㠸㥦㌴㔷㤱㌵晡㈷㍦㈷㌲㈴て㈳攲愰㜱㠹愸愹攲㐵〵㄰〳改搱攰摤收搱愷搴㈲㥣㤰っ㘰㠷㙥攳㕤㡣㐸㔲ㄶ搸敡㐴搸㠰㌰㤵㕦て㑣㙢挵㙣搳换㑣㉥㜹㤷搱㐹戴㜰㈹㘱ㄹ㐰慥㐶㜷〳扡㜳散㍢ㄶぢ㜵㌴㌴攸晤㈷ぢ〸愸挵㌲愴㤰㤶㤱㔴戵愰㡦㕢㙢㙤㐰敢敤㈴㍣づ扦㉦慤ㅤ愳晦户㑦ㄶ㍥挰昶昳㜹ㄱ㡡愶愹㘸㕣愶㑣〶㐴挴㜹㔲〳慥㘰㐰㠵㌲ㄵ㘰㈴㉤㥢㔱㑣㐵挸ぢㄷ搹慣㜸搱〰摡搳〹ㄹ〹㤸愸㡡㠳ㄴ㠶攰㥤ㄶ㈳㍢㝤昰㑣愲㌵㐸换㤹㤵㡦晤㈸㘰㈴挴愱㈸㔹ㄲ戵㤶扥ㅡㅦ㕢㤶㠸㜹つ㈶㜰㥦っ慣愳㝤㥢戲㜳㌰ㄶ愲摦ㅣ㝤㈹㐸愳㥦㝣摥愸搲㘸㈹㉦〳〶つ㔸〰捤㑣㜸〴〷㘷捣㔱㈶挳晢〸㉤戸㥡ㄴ昰㐸愴㐲㠳搲㡣㌹愶戴㠲㥥つ昵㙤㐴㝤㤷㕣〶㡡㘰㔴㕣㠲挸昳愲㡤挴ㄷ㠴昴㘰㤸㑤摦㔸づ攷〲愲ㄷ捥愶㙥㠳㘲ㅡ㝡㘰ㅤ敡敦〸慥㍣㜱㍥㑥㜰〴つ㌱〷㐹扢㐶搹搹㍢㑥㍢っ㜸㘰㐷㔳つち㝢攲㜹挵〶㤰㔲㝦㑢ㄴ挷慥㠹㠳㘵㝤㍣㔰敤〳㙤收㜷晤攰挰ㄷ扢㔱〹㜰㐵㑣昰㉢㤷挳㌲㜱搰愰挲㕢挴挵昲挰㤲捡搰㐱愴㌲昴㄰愹っ愵㐳㉡㐳昱㤰㔴㐸攸戴㕡㠰ㅤ挹㉤戹㉤㕢㌲换收㜲昲挵搴ㅤ昶㤸昶ㅣ㕥〲㌴つ捡愳晥㠶捥㝡扡㐹愳慣挴㘴㘸㤷戱㠸散㍤捡昲㘵㈸て戴㐴扢㐱搹㔷㙡换捤搱㌷㍥敤㝤㙡㉥㔲戳㌰㄰㝡㍣攴摡㑤㙡㤹愰㤶愱㘸㔹㠶昶㠱㡡昱ㅤ㘴攰愳㜸つ㉢㐳て㜱㕣㘳㠹戲㔲㘶ㄲぢ愳㡥㥤っ愵㐷挲攴愹攱挳戸㔱晦㜰ㄲ扢ㅢㄹ昹㤳㝦㝣㜶攳攲㡦㝦晥㌸昹㝥晡挷戹㍦㕣昸捦ㄷ敤て㘴㉣〹昸㙦扣㠱っ〰摢〰戸㤶㝦㤵㐰攲㘳㔸昹㤷㐹挷㌱慣㡣㑤㍥つ㉢て扤㌳㐱㘵㔴ㅢ㌶㔲戰攳㘶〸㡡慣挴㜱㕤愱㘰㐵ち㜹㈱扤昴慣ㄳ㠲愳㐰㐷慦㤳〹㜳〹搹挱收〷㑥搵㄰㌵㑣搶散捤㤰扣㙣捥㕥攳㠴扣㉤㥤㙥慡㔱㐴㉦㥡㉦㐳㍣㈴㤳捦㈲づ挱摢㤳敦㔳挶㕡ㅢ㜸㜲〲㔴㌹攲挷攰〱㐷㐱愴㝣㍥㄰㉥攲愳㈲㝦㑥攲㠴昵攷愵敦㑢挹㤵㔱㤱㡣㌵摡㐸㕥㌸㐳捡昲挶挷㔴㡤攳㈹っ㐰㔲搱㝤敡㝤挲㡡捥㤰㐴㤳㍦㡢〰愰㑣扢昸愳挸戸㜸㌷㡡〷搷㘹慡㡣挵㐱挳戸㤳ㄴ㔰㤱㐵ㄷ㕡〷㡥㠶捡㔲ㄹ㐳㠴挵㙣㔲愱㤴㔱昱戹㤱㜲㄰攳㈱敢㜴晡㝤昰ㄶ扤昷昵㈱戱っ挵敡㌸挲㘵㤵昷㥥㡦ㄶ㤴ㄳ〰㔷晣㝥㐱摣晥ㄲ㜴㜰晡㈳晦づ㡡换昴搳㘵愹昰㍦慢㌱昶㔰</t>
  </si>
  <si>
    <t>㜸〱敤㕣㕤㙣ㅣ搷㜵摥㍢晢挳㥤㈵㔷愴㐵㔹戲ㅣ挷㘶攲㌸㜶㑣㠵ㄱ㘵换㡥搲愸㉡㝦㑣㐹㌱㈵搱㕥㑡㑥㘲户搴㜰㜷㐶ㅣ㙢㘷㤶㥥㤹愵㐴㐷㡥晤㔰愰㐵搳㈰㘹㔰〴㤰攳㈰㡥㠳愴〸ち愴攸㡢㥢愰㜹㈹㔰愰㐵攱〰〵㥡㍥ㄴ攸㠳ㄳ戴挹㐳㠲㐲㐰㕦昲㄰㈰昹扥㌳㌳扢戳扢摣㈱扤戶㔳扡攰㔰㍣扣㜳晦敦㍤扦昷㥣㍢捡愸㑣㈶昳ㅢ㍣晣换㈷挷挴㕤㤵㑤㍦㌰㥤愹戹㐶扤㙥㔶〳扢攱晡㔳㌳㥥㘷㙣㉥摡㝥㤰㐵㠵挲㡡㡤㜲㍦扦攲摢捦㥢挵㤵つ搳昳㔱㈹㥦挹ㄴ㡢扡㠶㜲㜶挲摦戱昸㐵㘷慢㤱ㅣ挰昲摣散㠵搵㘷搱㙢㈵㘸㜸收㤱㠹㑢㘱摢㤳搳搳㔳搳㔳挷㑥ㅣ㝢㘴敡攸㤱㠹戹㘶㍤㘸㝡收㐹搷㙣〶㥥㔱㍦㌲戱搴㕣慤摢搵挷捤捤攵挶㔵搳㍤㘹慥ㅥ㝤㘸搵㜸昸攳搳てㅦ㍦㙥㥤㌸昱昱ㄱっ㥤㌹㍦㌷扢攴㤹㤶晦づ昵㤹攷㤴ㅦ㥥㌷慢㌶搷㘶㥡㥥敤㕥㤹㥡㥢挵扦挴晣昱昶攸㔴㘵捤㌴〳づ㙤㝡愶㕢㌵㝤ㅤつ㠷㥤ㄹ摦㙦㍡敢摣㍣摤㔹挰㔲慢㠶ㅦ攴㥤㌹戳㕥搷㥤戸搷愲㜳〱㝢㔷㌷㌶㐷㥣㡡改晡㜶㘰㙦搸挱㘶挱㔹㐶㐷戵戲㜳搱㌷㥦㌴摣㉢收㜹挳㌱昳捥改愶㕤换㠵㑦㈶㝢㝦摣㐵㜲㘲戲晣愹ㄹ摦㤹㕢㌳㍣㤹㤱捦㡤㐹愹扢攰㔵㍢敢摥摢扦㕦㑥㕤㐶㘰㥦昷昵慦㠷㤲㑢㠶搷慡㌹搹扦㘶戴昸捥ㄹ㝣慣㝦晤挴ㅥ㜵戶昹㐸晦㌶戲㤵㥤戵搵㜰㐴摦戲愳㔸㡣㕥㈰ㄸ㈲㈸ㄲ㄰㠱㝡㠹㘰㤸㘰〴㐰攵晥ㄷ㕣㤲㙣挸㈲㙤挵搰㔶㔶戵㤵慡戶㔲搳㔶㑣㙤挵搲㔶慥㘸㉢㙢摡㡡慤慤㍣慢慤㕣㐵㥤昸㈹づつ㘹搱戳昶挹㕦㉣㍥摤㝣攴摣慢㉦㤴㙦㤶晥晢搰扦㡤散㐳愵㈷愲㐹捤㝢挶㌵㤰㕡㥢㡡㡦㑤ㅤ攵捦昶㕣〱愶戰㡥㕢㡦㕡搳搳戵攳㐷㡤㠷㡣㍣㤷㤵㠲晣づ㐲ㄹ㐳摤ㄱ敢㈹摢慤㌵慥〹敥敥㥡㌵㝣戳扤㜱㤳㔱搹㙣愳改搶晣昷㙤㕤㔸〹㡣挰扣戳扢慣摤㐹㑦戳ち搸捡昴㘵扣扢扢㥢㕤㌲敡㑤㜳收扡ㅤㄶ扦扦慢搸㔹昲ㅡ慢晤㑢ㄷ㍣昳戹㔶㘹捦㡣㘶㈰搴㌶愴敦㥥㔵㠶㐵攱扣㈶收搶ㅡ扥改捡昴㈶㥤㈵扢㝡搵昴㉡㈶㐵愲㔹㤳愵摥捥愲㠸敢㈷㉦戸㔸㈸戸戵昶挱㘴慥昵搸昵〰捣㙣搶㌰摦㜵搳ぢ㌶㤷㡤搵扡㜹戰愳㑡㌸㈶ちづ㜷㘴㉦㌴慡㑤㝦慥攱〶㕥愳摥㔹㌲㔳摢㌰㈰㘹㙡攷ㅡ㌵㌳㤷换㠸㔰㠰挰捤㘶㤵捡㍣搸㥦ㄷ〴ㄱ〹ㄴ㤳㤱敦攸㈴扢愹㈷戱㍡慣愲㙥㤲㈶戵て㙤搳ㄹ攷㉢㌲㈶㠵〳ㄳ㙢愲晥攰愰て㙣搳㙤ぢ㜳敦㙥㘵㑤ㅢ㡦㔶晦搸㠶改〶㘷っ户㔶㌷扤㔴敤愷㌸㈳㝤ㄴ㈰㝦ぢ〲愱敦敥㔱搵愹敢㙡㌳㝦捤慥〵㙢㠵㌵搳扥戲ㄶ㈰てㅡ戲㔸攴搶昶㍣晡㙤挸搲昷ㄳ㡣〳㤴㑡㤹挲〱㔶㉡㤴昰㘴昲㤴㑥㈹扣摣㈱挸搹慥㠳㤷㐷慣〵扢ㅥ㤸愱㔰ㅥ戵㠰㤱㔰慢〹晡捡㈴㔱捦愸㠶ち攳㠰㌵〷㉡㌵㙣㌷搸㙣昳㙤て㤷㠴㐴戴㈷ぢ㜶㥤㉣愰㈸攸㤴〷㈹扣〶愲改㤲〶改㤵ㄳ㐴㐴㌶㐸搱散攸戹㤳挸㔸㍦㐵㐶愰㝥㤲〸㔹晢㘸㝦ㄹ㐱㘲敦㈵㔲㌶敡换㡦㝢搲㙣㉢㕢㍥㤴㘶户㘳攳昴㠳〴㠷〸敥㈰㌸っ愰㝥〶〹㐷㈹㠷㜴攷愳扦て敦晡㕤〴敦〷㠰㝣搲㈹㜳㈲㔱㐵ㅢ㙡㈷㜶㈴敢㤵㘱㈷㡢㔱ㅣ㡡㈲㕡挶㉤㍢戳散〸愲㈳慢㜳㜷攸摡㥣攸搸て昷愷捤攴㜲㐸㤱㈹㔵㤳㙢摤愶㙡㜲㈳㔸㜵㐰扤㜵て㥡敡ㄳ〴ㅦ〰㈸改ㅦ㈴㠴㜲愱挱扢㌳㡢㥥㈶攵㝢挲㉣ち㡤愱〱ㄵ㝣㐴挸㍣〲愴〸戹㥥攳换㥥つ㑤㜳㜰搲㝡捦摢搰㐷晡昳㜷㠴昴㉥扤戹愷㜷攸㉦㝡㡢㔶昴扤㘰㉦昵㥦㝤㜵捣㝤㈸搶㍦㑣㜰㍦㐰㤷㡥攱改晢慤㝡ち挴㉣㜶ㄲ㤸摢㑦慦㡢㔸戹换㥢敢愶㘸愰ㄱ㙢搹昰慥㤸〱㍣ㄸ㘷攷㘱ぢ㌷㍣捦慣攳㔰㕢㤳っ㥥㕦づ㜵㘶晡ぢ㕥挳㘱晥㥥㡤散扦㈷ㄴ㐳㉥愷㘵㌳㕤㌶㜲㡡慤㤹昰㌹㈵㈸㠷㍡昸愱晥㐲㈲搱愸㤳扣搸㉥晤㝣戹㈷㐹〶㤰㈴ㅦ挱戶敡て〲㐰㑡愸㝦敦㉢㔱㡥戰摡㐷愵㕡愷挵㑡て㕦捡改愴换㠷搸㈳㐷㠶㐳㠷敤㉣晣〷㝥搹愹搸㑥㑢㔸っ㍢㑢愶㔷㠵㙦挱慥㥢愵搰㉤㑢㔱戳㈷㉢摥㈳戲㈲㥢敤㌹㑦愷昸搷㠴㑥扡愴㐴㉡户愷ㄶ愶㥣挵摢㐴㐵㌷㈴㠵㑡㡡㙢愸㈵㠱㐸㜹慣扢㈷㘲〶㄰㌱ㅦ挳挶改㐷〹愶〹㡥〱攴㝦〴㐹戳搳㡤㘷㌸㙣㘸㠳㉥敤㤵㤵㑣㤱㘸㄰ㄷ攱ㅢ㝤㠵搵㜱づ昳〸挱愳〰㕤收てㅤ㤰㈹㠴㈸㈸㑦㄰愲㠴㌱慣㑢戶㜹㡤㌴戰捦㐲㘰㘹慥改〷つ㠷㤱愵戲㌵摦㌸摦〸收㙤㝦ㅤ㤱愸㜱㉢㑡㍣戵㘶扡愰㉥て戶㑦㔷㕥㘳㝤摤慣改㔶愵搱㠴㘸㍢㍢扦ㅢづ收搸づ搸㤲㜲㌶搷ㄴ㥥挱捥挷攸㐲㘱愷挵摦㑡㙦散㡥扣摦㍣昴㡤戶㜷㜴搹づ敡收戰ㄵ㌲ㅤ搳㐵ぢ扢㠸挸㐱㙤挸㕡㕥昳㑣㜳扥㙣㥤昶散㕡摤㜶㑤㈲〳㌶㈶㠳㜵㡢收ㄵ㐴〹㤶ㅡ㡣〱㌶摣戲戵散ㄹ慥扦㙥㌰愰戸戹扦攳㑤挲㈲㜹㙢搶㜶㝤っ㈳㔸㘴㝡搴慡慣㌵慥㈱㘲摢㜴摣搳挶扡扦㉢戰㐲愲てㅦ㐱㡤搲㤴愶愹愲㔶ㅣㄴ㍦㍣㤰㘷㌲攴扤ㅣ㠱攰㉡㤳愷捦㍣㐵㝢搳慥㡦㘲㌴戴搳㌹愷ㄱ㐴㡦㕡㤹搹㔴㈹㑣㑥搵㑦戰捤㈷〰㍥㜵晡攲搹㜶㘴敥㙤挵慣昳昴昲愷挸㜸㈱㡢㔶㈰㠴㍥扡㝤㈱愹㌰㡦㤴〳づ〴挶昹搶㑤㝥㈵㑢敡㤰晡昶戵㤳ぢ㠸㈴㡤㔸㡢挶慡㔹㐷㍣摡㌱㠲㝤攱ぢ捤㔸挷愸晢㔱搹㕣挳㜱っ㤲ㄶ挹戲㔲㌵㐸挱㌳捤愰㜱捥㜶㜵ぢ㐰攸㉦捡㌲慥㈳换戸㉥㔹㈳搶㤳っつ㑡㥡㝤㌵慥ㄸ㥥ㅤ慣㌹㜶戵挸ㄷ㠶敦㜶〵㑤㠲挹㈹㜹攳㈷㤶ㄹㄳ㕤搶晣㐵㤸㙣晥ㄴ搰㍤〵㌹捡慤㈳晡㐱戹㥡㉡攰㐷つ攸㔸㠲㠰ㄱ㑦愹晥㐹昴㤶㤷摢ㄱ㄰㌹昲摣㡡敦㘰摣㝡ㄱ㌹愱㄰㈲搶㔳㐸〴㕥挱㠴㤰愷㡢扢㘰㕤㜴敤〰搸㈳挶ㄶ散㘰摥〷捡〱㤰㤴攳敤㥤㠲搵㐴愳挹㤶㔶戸愷户愸㐳㑤摣摤㕢㥥搴ㅢㅦ摡愲㌸搴㈸〹㐵戲㕤㈵搱㉣㕢捣㜱㌷愹ㅡ㈵㡡㍢搶㌶㉡捤㙤摡摥㜷㑡㤱户愱㤸㠴㘶㌲晡敦ぢ愱㈰搰ㅢ改㈸晡散搳挹㈳ㄱ戱愱つ㔰愲㥥ち昳捡㔱㐸昰㉣慥㥤搴捣㔲昴〶晥摥ㄷ㈵㉦㌴㠳㡥ㄲ攳晡㜸㔴㌲㔳慦㕦㜰㘱㈵㔴つ慦戶㑢㔸ㅡ㙢ぢ㌵㡣㜰攷愰摡㍦摣摥〴㈳㐶㙣挸戰㐸㡡ㅦㄸ㙣〸收㑡㐴㔴㘹㥤㤵戹搵慤散㈲摦捥㤹㠶㉢ㄸ愸〴戵㜹㜳㐳捣戰戶㈵㍦㉥つ㕡愷㐵㤱愳扡㌵戳敡㐳愵〷㤴攳㔱㑡ㄸ㕣户㥥愴㕢ち㤷ㄸ㈰㜶愳搴㔲㌵㐰㘸户搵〱㑦〶扢〷㍢搸㤱㌰㜴㐲敢㡣ㄲ戴㤰㐲戸㥤㡢㈰敦っ㠸㔱〸㔲㑢㥥晦㌹愵㕥扥挹攷扢愷㌲㜱㈲㘲㈲㠶扢㔲慣〷㈰㌷ㄹ㤹㈴ㄷ㡤挷〱昳㔰戲㠹搰ㅡ㠹昳㘸㘲㤴㘹昲㜹〱㙥昱㌰㤶㌵㑡戶愹攳㥥㕢㘰㐳㥢搶㌷昷㔹㘷摤㙡扤㔹㌳㐵ㄵ挷戲㕡㌴昲慥挰㤷㕣〱っ戹㈹㘵㕦愲㑤㌹㡢愳ㄴ㤷㑣㈴つ㙥㜷敢愷搰㕣㠴ㅣ晡〸㔵ㅦ〳㤰㈹㙥㌹〹㠸昵摣㔳愰㝤戸扦㝤㠱㐱㉥捦㐱愴昵㘴㔱㤶㉤攲㍥㕥㉢㡡㉣摣㤶愸戶搸㔸㙣搰㘶㑦㘴㥤戱挳慣㕤㠱㈳慣㌳ㄴ㜸㠵〲㡣㤱〱戹㠳㥤㘴㙥㐵搱摤㕢㉦捡㙢收ㄶ㔰㈱ㄸ㔰㡣昱昲ㄴ㤴挱慥㠲㤱㘸㜰㙢㙤慢㕢㌱晡㑢换㕢㥦〱㔰っ〳搳愰㐵捤搰挰㤹㐳㝡㝢〳攷ㅥ搴㑡㠹㤰㈶㠳愹㡣㔱㡥挳㘱て愴㠱㥢㜸㤰㕥㙥㐰〹〵〷攴㘲㔸㝣㌷㜱搲挱ㄱ愸攱ㅤ散捡㕣㌲〲㕣㝦㜱て㜷㘵捦搴㙡㌴㜷攱㥦摢ㄵ㔸挵搵㡤搰ㅣ㍤搰㜵㈹㑢搶㐴晢敥摥慥㠲攸戲攰戱昹愹㌳㐶㔰㕤慢〴㥢攱挵慤〱㐹㐲攵㝦〸㝦挴㤶愳搳㘶捥戹扣㠸扡挱扤㉦㕤㜵ㅢ搷㕣㤹㔷摥攷慤㍦㔰〸慥㔰づ㜱㤲愵捣㙦昰㈳㡦㤶挹晦㍤㝡摣挹戴搹㐱摢㐱挲㝥攴㈹改ぢ昸换㈰昵〴晥愶搰ち散昷搶捤〱搲捡㠱㉥㕡ㄱ㘱戰㐷㉣敥㤵㜷㡡㔸㌲敡〷㐰㉤〹㈶㍣㤶㘳捦扦〳昶㔷摦㐷づ㤱㡥昷㐸㤴攴㍦㠰㔴ち敡㐴㤸㐷搷㍣㜸㈹攴晦て㤶㘲㡥摥㤲愵㝥ㄷっ晤㜷摤㈸扡㥢㈸㝡扤〷㐵㡡㔷㐱㠴㠷ㅦ㐷㈲㝥昲っ搱扥愵㘰㌸搷戴㜷〸㝤搷㉦晤晥ㅦㅥ㐲捦㐵挴㈱㜶ㅡ挲㙤昷攱扤㘵㈶㘴㝢捣〴〶昰挵㑣㌸㡦㠴㘲㈴㍦㌴ㄳ㈲㍦挸ㄲ㌲戶㌷ㄳㄸ摦㑢㌱〶ㄳ攱搶㠴㙢㠳愷戰㠳づ㝤㘴㘷㜰昹搶昴ㄱ搳㠷攲昲攷攰㤵㍡搴㥢扤㘴㜸㠶㜳㔸昲㑦㝢㈶ㄴ㥡户㡣摢摣搲㠴㉤敥摣戲㐴ㅡ㙤攱慦㠸㍤敤㝢㍥㤵㥤摤㘱〷愶挲㈷㜴攱慢愲㉡扣つ㙦㠹攲搹㈱昳戹〳摦㍢晤㤳攷晦昸ㄴ㙦慣㐵戴㥡㝦㄰改㐱挲昶戴㈷㄰搸㑤㕣ㄶ戹㥤ㅦ攷㥣挳㘷㑡昶㝡摤㥣㌵㍣戱㠴㝣摤㠹㤳㈱攱㈵〸㌳㈴扥摤㘰㘶攲敥㐳㘸㘶㑥㜵戹㍣攵攳㈶㜱ㄳ㑥㈵㈶㉥㝥扤㌸㜴愸晡㉡戲〱㉤捥晣摦㐰ㄵ扤挵㠹㜴㕡㡡㍣㜹昲㔱敡㝢摤扡敥㌸㜵㕤㜸㤸㘱攸㍦㤶㔲㠸㐱㤰㐲㤲㠷ㄹ㕥ち㄰㈹㔵㐱㈲捦㔸㕦㑡㜴慤㍢捣㑢㥦挰㥥㄰㌰㕢ㄷ晦〶晣㤰〵扢〸㉣挶晥昸㐱㑦戵戴㐵㘳搵挴㜰慤搸㌴换㐸挸〱㠶ㄹ搳㜱敥㐵㈴攲㈷捦㤳敤㡥㕤㔲ㅣ愴散㠴挱户㤰戱昳づ晤㙤㈵攷㌱户㠹摢ㅦ搰㌳〵㔱ㄸ敥㝥㘶攳㔰㉡㜱扡戰㙡㈹捣㈲ㅣつ㤳慤㐶挳㔱ㄱ㜴㤶㝢ㄸ㈷㔳〴〰昹戵㄰换㈷摢㕤摦摥㕤㐲ㅤ攷づ㘱㠱晣㠵晤㜵㜷ち㘳㘳㔴㜲っ㈴散㡥㙡ㄵ挳㉢攲㤷搰㐴慣㝣愵户㤳ㅣ㑢㈹挶愹㘳捥捡㙡㍤晡㥦ㄱ㙣攱慣愷㔸㥢愱散づ晤晦ㄹ㘴㙣慢晦搵〹戶挵慦晥搹㈸挱㤷㍣㘳㈸摢㠶㙤戸㈳昰㙥㈳㠰㈳㠷㘳㕤㤲っ㝢㠷愹ち㍥㘰つ㡢㐵㠲挳昷㤵敢扥ㅥ搱㙡㑢摢㜶戸慦〰㘴㝣㈸晦㙤㠸愰扥敤㍢攵ㄶ㝢攳㔳㜸〶攰挰㌹扢敡㌵晣㠶ㄵ㑣㔴㄰昸㥤攰昷㘷ㄶ㙣㥥ㄹ昵慤㙥愱㜶㉦㜶㘲攴㡦搰收晣〵〸散昳㘶昰㑥挵㈳ㄹ㕤搸㔹㌴㠳摦㈲㡤㈵㐲㑣搴づ晥㙤搶ㄳ㑤愳㡥捦㔷㉦挰摦ㄹ㌰㙢㔷㈸扢搰敢摣㝤㑢㠳㕢㠷㝢㕡㡦挳㈷㘴搶愷㄰㈰㤳㈵㍣晤㠷摣搷敥㍤攸慣ㅢ慤捤㘷捤挱晣㙥愵晣㌷㠱搳㥤㡤搲㐹㌲ㅣ㤳㕦㈵㤷昴换㠴昰㠹挰㔹㤷收扣敥㜲搲戲户㜱搰㜹昴㔱㌷㥤㘱㤳㜵戸搰㜶㄰〱㌷搰㔴捤㄰攰㔷㕦㡤ㄲ㝣㔱昴昴㤱ㄵ搵搷戱㉣㌲〰搲㤹㐲つ愰㍦㔵㝦㙤㉢慡㔶昴昴㐸晦㈰晤っ敤㌶晥㡥挵〷㔲挵㤳〷㠹戴愴㙥愲㌹㌷㌱摣㡣㌵收攱㈴㈲㈷っ愴昵戸〵搲ㄹ挵ㄳ㠶㑣敦慢㘸搰㥡摥㔵攴昶㥦摥㕦㙥㌹㍤摡〶㌲扤㘴晦㘳戱㙥搱㕤ㄴ敢つ㠲㜵㠲攷〰挶㘲ㄵ㌳㑡愹㐹㔱㔴〸愳て㍦㈰攲昰晣㙢昴昷捤㔳㍦㝡㠳捦㉦㑦㈹㤱㤳㈸敡㕣〵攵愴慣攲㡢挹㔵〴挸敤扦㡡㉦㙣戵㡡㌱㡡㔰捥㐴摦〰㈸㘷搵㘵晣㤱㔵㕤㐳㠲ㅢ捡㕦㘵挴戹ㅤ㙢㈵摥愵敤㈶ㄲ攵散ㄸ昱㐴㠷㡤晥㍣挱攷〸㙥㄰扣㐰昰㜹㠲ㄷ〱捡㥡㈲㡡㘴㤰㤷㤰㠸〷挹㜳挷㔲㍥ㄴㄲ㍢㡢㤷㉡㌹㐴㈱㜴散ㄶ㐲敤㕡㜴㈲㡦敥慥㤰㌱㔸ㄲ扦扣敤慢ㅡち〳摥ㄶ㔰㉦挶ㄸ㍣㜳㈶晥ち㑢㡢攲㔷愰愰搰戲㈵挵㜱㈳搵攷攳捡㝦晢㝡摢晤㡡〲㍣㈰戳戰㌲㈹㔳㉡扦㄰㔷㍥㠶㉦扣愴㑥㐶ぢ晦㘴摥㡣㉢㤳㠲愵昲㡤戸昲㉦㡥ㅤ㙥㔵㡥〹㌶散㌹㑦㙡㑡戱㤹攵ㄴ㤱昸摡㥢㠷昳扣㐵㍤㍣㙣㠵搹㤴挰ㄲ㠶慥㡢㈶ㅥ挱挵ㄲて摦㕢㉦攲㥥ㄴ慥㤳㐰㔸㠷晦敤挲㔹摣㥦㥡㌷〲〳㥦㔳㙦㈰㜰敤改昲挶挶〵敢㠲㠷㡣㈱敢慣㡦戳㔹㙤㔷㤱〸捣㡡㕣戸扦摢㌸昸㔳㑣搰昶㝥挴〱㌷㡤昷㔱〶㔳㐲ㄲ愴挹愹攷㘳捣㘶㕥㙡搳㡣晥㈷㐰づ攴㈹㈰ㄳ晡㥦〲㠶㐱ㅤ摥㝣捥㡣㔱㔰㠸ㄴ昸㌳ㄶ㝣㠱攰捦〱㑡㡡㔲㠱㜴㔰昸㈲挰㘸晣㥦㕥㑣㙣㠸摦㐵㔳㕥㍣㔸㤲㡣昴㉦戱挱㤷〱戲㜰〳慢㠸〸㑢晡㕦㈰㈷㌱㘸㥥ㄲ收昷晡摢戵㍣戶挶ㅦ攲㐳敢㜵㝣㜱晦ㄸ扥愰摦㘴挷㔹晣〷㈲㜹㌱挲㜳摡㈷〶敢㡢㠴㐶晢㔹㝥ㅤ㉣攸㙤昴挳つ㙥㐷㍣搸愳攸㌳㐵㌹捡攵慡㍡晡攷ㄸ㌴慦㑢㡡㤲㔵戲慦㐶搹〷㈵㥢戲㔶戲㥦㡤戲て㐹㌶愵慦㘴摢㔱昶〳㤲㑤㜹㉣搹㙢㔱㌶㕤㙢愵戱㤷〰〵愵㌷㤱搰㕦㈶昸ㅡ㐰㈹㑦㔲搸㌱㑤㜲㐱〳摡ㄷ慦愰愹㈲愱㠹㤶昸㝡㤴攰㡢㈲㤵挹㤴㔷愳㈹㔳てㄶ戵㠲㈲攵㐹㠱ㄱㄵ㥣㤴〲愵㐸㡤㔲㜰㌹㉡㌸㠵っ晤㥢〰㡡搴挶㌵改慦昱㡤㐴㈶〳㝥㉢㑡挸㠰摣〳㘹晥㑣搷㠰㉦挷〵㑦㜷つ挸扤㤲ㄶ㥦㑤づ昸㔷散㔴ㄶ㠶㐴㠷㍡ㅦ攳〲㘵扦扦㡢㐴㌹㍢捡戹㔱昱㙢搷㔵昵㜲敤昲攵㕦㡤收㈶敥捣㝤晡て㐶㙥扥昹㉦㍦晤捡㡦㥦㌹昹昳㕦扦昲捡㡦晦敢㉢㙦晣晡㠷慢㈷晦改戵搷晥昱㔳摦㜸攳愷晢慤㔷戵搷㝦戵昸敡㡤改慢㌷㥥戳㉥㍥㜸晡挶㘷㥥㝤㘲㝡改戶挹㙣㜶㘸攸晥昱㝦扥攳㠱戱㤷㥥晢扥晡㠷晦㌸攴㉡㔹㉥〶攸㥣〶㤷㉤搳昸㙢㈴㌰つ捥昸㕤㥤〶㤷㉢ㅢ戵ㅣ㙤搴㉣㌲㡡昰搲㜰〲㔲㔰改㉣ㄸ晥㉤㤵㐰攷攳</t>
  </si>
  <si>
    <t>6c95bf9a-f9b9-45e8-9435-57b769f677c9</t>
  </si>
  <si>
    <t>㜸〱捤㔹㑤㜰ㅢ㔷ㅤ摦㕤㘹㔷扢戲㘴㡢㝣㤴ㄶ㕡挶㙤㔳㐲㙢㐷㔸晥㠸攳㠶搰摡㤲敤扡㜱㘲㌷㜲㤲愳㘶愵㝤㙢㙤扤ㅦ㘶摦捡戶戸㤴ぢ㘷㉥㜰改っ挳ㅤづ㜰攸っ㕦挳㜰攰㐲㠷ㄹ慥捣〰㘷攰〰㐳攰挰っ愷昰晦扤㕤搹搲㕡㜶ㅣ㌷捣攴㈵㝡晢㍥晦敦扤晦攷敦㍤㑢戲㈴㐹㡦㈹攱㡢㤴㐵攱攵㝡㤷㐷捣㉢㔷〳搷㘵慤挸〹㝣㕥㕥っ㐳戳扢敥昰㈸㐳〳戴㠶㐳晤㕣㙤㜰攷㥢㑣㙦散戱㤰搳㈰㔵㤲㜴摤㔰愸ㅦ㐴昰㉢昵㉡〶㘶ㄵ戲㤴㙤㔵㤷㌶㥡ㅦㄲ搵㝡ㄴ㠴㙣㜲晣㐱㍣昷㔶愵㔲慥㤴愷ㄷ愶慦㤷愷㈶挷慢ㅤ㌷敡㠴散㤶捦㍡㔱㘸扡㤳攳㥢㥤愶敢戴㙥戳敥㔶戰挳晣㕢慣㌹㌵搳㌴㘷㙦㔴㘶攷收散㠵㠵ㅢ〵㕡㕡扡㕢㕤摡っ㤹捤㥦ㄵ㑤つ㌴㌷慡㑢攵扢㉣㝡㔶㌴㜳㐴㤳㐸搶〲捦㜴晣㘷㐴㔴〵㙦攷㙡慣攵㐰〸㡣㠵㡥扦㕤愶㙤て㌰㥡㙡昳攵㐵捥㍢摥㉥攴㔹㘵慥㝢㡦搹㍡捤㌴扣ㅡ㡦㌶捤搰攳〵て晣㘳㈱昳㕢㡣㡦㝡换〷㉤收㈶〳戹敥㍤㌰挳扢愶挷戲㈸㡣㜹戱っ搷㉣收㐷㑥搴㉤㝡昷㌹扢㘷晡摢っ㐳㔴㙦戵攳㔸㜲㌶㑢晦愵捣搵㘱㍢ㄳ㠲愲晤㜸搵戶ㄹ㐶愲〶ㄱ㔶㠶㡤敤㔳ㄷ㜱㡡㠱㝤㐱愵挶㔳戳㈰戳扡攳摤㘶愱捦㕣㉣〲㐹㑥愴〶〹〶挵㜲㌸攴㔴敦㌸㤰㤲㍣㤲ㄸ〱捥㠲㔵㌴㌰敢㑡㙤㤵〵ㅥ㡢㐲愷㌵戹ㄹ〶捤㕢㔳攵愹戹搹㑡愵㜲㝤愶㜲㘳㝥㙡㜶㝥㝡㘱㜶搶㌰㘸愴㤱挷㥣ㄱ捡㡡㌵㌳㌲挷敢㈴ㄷ挶挷㉢㐶〱㥤㐵捡攴散扦挹昰晡㤷挱㘸愵㘱㉡㡤愶搲㘸㈹つ㑢㘹㌰愵㘱㉢㡤㙤愵搱㔶ㅡ㡥搲昸㔰㘹散搰㤸㕥搲㜳㌹㈵㐹㜵㉦昸捤搵㍦晥晥昶㜷㝥㤵改晥昵て㕢ㅦㄷ挶㘸搰〷挹ㄱ㙡愱戹㑦㑡㜱愴㙦搳㘵摡昷㔹っ㡤散捣㥥戳攷敤㑡挵㥡㥢㌲㘷㑣ㄵ㐷㍢慢㐴㑢㌴戶㘰㍦㜴㝣㉢搸ㄷ㈲㝥㜹挹攴散㐸攲ㄳ㐹摦㔲搰昱㉤晥挵攱㥤昵挸㡣搸ㄷ搲㝤㐷㐴㡥㑤㡢ㄹ㉤搶晢㔲㝡摡〳搳敤戰挵〳㠷㡢敥㔷㔲摤愴晥㐱昳攴摥㤵㤰㝤攳戰昷搸㡥ㄶ挹㑦敥〹摡挷㑥ㄹ㜷㈵ち㔰㙤〷㥣昹㘲晤〹㙦搳㘹敤戰戰捥攰㘵㤹㈵㡥㝡ㄹ㕤㠹つ㑥㙣昸㜴㔰戲㉡敢戵晥㔶㝢昹㈰㘲扥挵㉣摡敦㉥ぢ愳敥㤶搹㜴搹ぢ〳㐳攲㌵愹攳愵㠱收㤵愰搵攱搵挰㡦挲挰ㅤ散㔹戴昶㑣戲㝢敢㑥㘰㌱㌲摢㉣ㄲ昹昰㑣㐶㤶愵户㠶搹づ攸昲戲㄰㐴㥦㠸㘱挵㉦づ慡㕤昹ㅥ㥤㡥㑥攱㌲攸愴㜲攵〹挴〴㕤㤰㜹昳攴㠱㝤㘷㐲㐸挲攸慦㥣㍣㕡散昱㔰㜲晦摦挱㡡㜲㌱㌹晤昲ㅥ昹挶昷㑣摦㜲㔹㜸㙡㐰㤵戱㈳〳挶愲晥㤳ㅣ挲㠹摣㠳ㄳ㤲て攴慥扡敦㔸㔱㕢㙢㌳㘷扢ㅤ㔱ㅢ〵㕤㕤〷㙢㡦㈵攳〲㌵ㄹㄷ㤱㕤愲㉣㥦㤷戴换ㄸ愴攵㡤ㄷ攲扡ち㉦昵昴㕥ㄷ㘱摤㄰㕥㥥㐲㌲㔷扤㤵㈰攴㤹捣戰㔳扥㘷昲㜶〴昵㍣戵ㄳ㐷㌳㍥㡦散㐵捡㔴戸挸㈷㍡㜵㥣㌸㡢搸㔵昴㙡捣㌶〹㌱〸敢㤶㑤搵㡢㠳㔰㡤昱㤶㠱㘸戵㐶戶㜲愰㔱㠹㡣扦攰㐱晢搹㐱〴愷㥣昳㈸敥㤱㤴っㅡ㌴㈱㘶挵㈵捣㉣㡡戶摥散㝣㔲㈳ち㈵㔱散愳㌲㈲ㅡ㘲㑡㘴㌸㘴㉦㔲㈶挹㑦㍦〴敤ㅤ㤱㐹㑢㉢晡㘰晣愲戰㙡慤㌲㝦慢扢换㌸㠶敢摡愹慣㑣㥢ㄷ㠸㙤戴㥡昷㈳挷攵㘵摡改㙡ㄸ㜴㜶㥦㈵ㅤ搰㌲㕥愲慣㤷搴扦㤰ㄶ㥦晤㑣挰㠹戹㍤挸愶搱愰挳㔱つ㉤〶㘲愱〱㙤㈵㘲㡦改㈳㤲昱ち㝤昲愷昵愹㠸慣㑦ㄳ敢㘱㝣〵㡦㌸戴ㄵ㌲㠱㕥㜴㔱㈱㙥ㄷ扤㠷㐱戸搳っ㠲ㅤ攸搳愸愸昱㌶㘳ㄱ㄰挱㐸㠲㠰〴搲㤱攵㑣㘶㈰㡥昷㐱〷㘰〹敤㔵捡㡡㡢慥㍢摥愳挸戵搷愸㈹〳㙣昲㍡ㄵ愶ㄶ㥤戰㘱㠷㜰挰㡤㔶㐸攰摢㜴㥢愶敢㜲ㄶ㜵㜶㘷慥㔵愶慦㔵收㤳㝣㘶扡㝣攰昲〳昹捦挴ㄵ挰㠷㡦㝦晤㍤昷攷晦晤摢昲㜷攷ㅥ晥搴昹捦晥愷昲㥦㤲㡥㌴㈰㔰攱㘰㥥挲㤱ぢ晥摢てㅣ戶て捤ㅢ戵〹攰㔵㍢㍣ち㠴㤹ㄴ敤㕡㜰㌷㠸㙡づ摦㜵捤敥㐵㍢㈹㍣㙣㌳㥦㠲㔸㐸戱㉣搵ㄶ散敥㌲换戰敢㐱㈷㙣戱戵摡昳㄰攴㠸ㅤ愴㙡㈲扥㈹㌲愵昳昹㙤㠹㘶㤲㘳愵㈴愹昰戶㘹昳ㄳ㌰戳㉦㔴㡡㈲㐴㌱㜶挴搱㉤㈷㜲搹㠸㉤挲㤴㈸敢㌶㜱㤱㤰㠱㤵戳户摡愴㤶戵愲扤ㅡ㍡㤶敢昸っ挲戸ㄴて㕤㘷摢㠴〲㌶〳敥〰搱ㄷ敤㉤搲ㅦ扥ぢ㠷搶敡㕥ㄸ愸〹捦愷摡㑢㡥捦㘹ㄹ㈱㐵㤴挷散㝡㍢搸愷㑢㕥挷昳㔷捤㕤晥㕣㐸〵挶ㅦ㈷㈱ㅡ㔹㤱ㄵ㐵搶ㄵ晤扣昲㐱㠰㤳愴㘹晡㘵㤱〹㔹㐹㉡㘲㘲摡㐵昵㠹㉡㠵㉦戰愷㠱换搱搰㔰㜷㜸㐳ㄶ昱晣换㤸㜳㤵戲昷㔷敦慦ㅤ㈱敦捦㜴捤㔵ㄱ挵捦っ㜴攰㍣㐷㘳㔵〱昸㠱收㤰〵㤲挴㔱㑢慢㕦摥ㄶ㘳愰㠹愳㐷挵ㄵ㡡㤵〵㝢摤㙣㌲㤷㐲扣㘷㐶愳㜱〵㔸换㌳㕤㥥昴㔵〳捦㌳愱㕡戸捣搵㕢愶换㜴㝢戱ㄳ〵㜷ㅣ摦戰㈹ㄳ晡㤷㌴㤹〷搴㘴ㅥ挴挱搸扥〷攸㉦捡愰ㄵ㙣㥢愱ㄳ戵㍤愷愵愳〲㜸晥㕣攸㈴敥㙡挴捣㕥敡昹㡣㜴㜴㡦㘳㉣㠹扢㑣㠰ㄸ慣㠳昸㐹㜳ㄵ㔹愳㝦昲㌹㤱㈱㜹ㄸㄱ〷㡤㌷㠹㥡㉡ㅥ㔴〰㌱㤰ㅥ昵㥥㙤ㅥ㝤㐴㉤挲〹挹〰㜶攸㌶摥挲㠸㈴㘵㠱慤㑥㠵つ〸㔳昹昵挰戴㔶捣ㄶ㍤捣攴㤲㘷ㄹ㥤㐴ぢ㤷ㄲ㤶〰攴慡㜴㌷愰㍢挷㥥㘳戱㔰㐷㐳㥤㥥㝦戲㠰㠰㕡㉣㐳ち㘹ㄹ㐹㔵㐷昴㘱㙢慤昵㘸㕤㐹挲㘳晦昳搲摡㌱晡㝦晦攰挶㍢搸㝥㍥㉦㐲搱〴ㄵ㡤㐹捡㘴㐰㐴㥣㈷㌵攰ㅡ〶㤴㈹㔳〱㐶搲戲ㄹ挴㔴㠴扣㜰㤱捤㡡〷つ愰㍤㥤㤰㤱㠰㠹慡㌸挸㐸ㅦ扣搳㘲㘴愷昷㕥㐹戴㍡㘹㌹戳昲戱ㅦ〵㡣㠴㌸ㄴ㈵㑢愲搶搲㔷攳㘳换ㄲ㌱慦捥〴敥㤳㠱㜵戴慦㔲㜶ㄹ挶㐲昴ㅢ㠳㉦〵㘹昴㤳捦ㅢㄵㅡ㉤攵㘵挰愰ㅥぢ愰㤹〹㡦攰攰㡣ㄹ捡㘴㜸ㅦ愱〵戳㐹〱㙦㐴㉡㌴㈸捤㤸㘳㑡㉢攸搹㔰摦㝡搴㜵挹㘵愰〸㐶挵㈵㠸㍣㉦摡㐸㝣㐱㐸敦㠵搹昴㡤攵㜰㉥㈰晡挸愵搴㙤㔰㑣㐳て慣㐳晤ㅤ挱㤵ㄳ攷攳〴㐷搰㄰㜳㤰戴敢㤴㕤扡攳戴挲㠰〷㜶㌴㕥愷戰㈷㥥㔷㙣〰㈹昵㔳愲㌸㜴㑤ㅣ㉣敢攳㝤㙡て㘸㌳扦攳〷晢扥搸㡤㑡㠰㉢㘲㠲㕦戹ㅣ㤶㠹㠳〶ㄵ㕥㈷㉥㤶㝡㤶㔴㠲づ㈲㤵愰㠷㐸㈵㈸ㅤ㔲〹㡡㠷愴㐲㐲㘷搵〲散㐸㙥捡㉤搹㤲㔹㌶㤷㤳摦㐸摤㘱㡦㘹捦攱㈵㐰搳愰㍣敡㙦改慣㘷㥢㌴挸㑡㑣㠶㜶ㄹぢ挸摥愶㉣㕦㠲昲㐰㑢戴㥢㤴㝤慥扡搴ㄸ㝣攲搳扥㐶捤〵㙡ㄶ〶㐲㙦㠷㕣扢㐵㉤愳搴搲ㄷ㉤㑢搰㍥㔰㌱扥㡥っ㝣ㄴ慦㘱㈵攸㈱㡥㙢㉣㔲㔶捣㡣㘱㘱搴戱㤳扥昴㐸㤸㍣㌵扣ㅢ㌷敡敦㡥㘱㜷〳㈳㝦昰慦ㅦ摥㝣攳晢㍦㝥㥣㝣㍦晡㠷ㄱ㕣昸昶㈷㍦㝡㐷挶㤲㠰晦挶慢挸〰戰つ㠰㙢昹㤷〹㈴㍥㠶㤵㝦㤱㜴ㅣ挳捡搸攴㤳戰㜲摦㍢ㄳ㔴㐶戵㘱㈳㈳㜶摣っ㐱㤱㤵㌸慥㉢ㄴ慣㐰㈱㉦愴㤷㥥㜵㐲㜰ㄴ攸攸㜱㌲㘱㉥㈱㍢搸㝣捦愹ㅡ愲㠶挹㥡扤ㄱ㤲㤷捤搹㙢㥣㤰户愵搳㑤㌵㡡攸㐱昳㜹㠸㠷㘴昲㔹挴㈱㜸㝢昲㝤捡㔰㙢〳㑦㑥㠱㉡㐷晣攸㍤攰㈸㠸㤴攷〳攱㈲㍥㉡昲捦㐸㥣戰晥扣昴㉤㈹戹㌲㉡㤲戱㐶ㅢ挹ぢ㘷㐸㔹摥㜸㥦慡㜱㍣㠵〱㐸㉡扡捦扣㑦㔸搱㐵㤲㘸昲㔷ㄱ〰㤴〹ㄷ㝦ㄳㄹㄶ敦〶昱攰㍡㑤㤵戱㌸㘸ㄸ㜷㤲〲㉡戲攸㐲㙢捦搱㔰㔹㉡㘱㠸戰㤸つ㉡ㄴ㌳㉡㍥㌷㔳づ㘲㌸㘴㥤㐸扦て㉥搳㝢㕦ㄷㄲ换㔰慣㡥㈳㕣㔶㜹晢㝣戴愰㥣〰戸攲昷ㄳ攲昶㘷愰㠳搳ㅦ昹㜷㔰㕣愲㥦㉥㑢㈳晦〳ㄱ敥晢㠰</t>
  </si>
  <si>
    <t>㜸〱敤㕣㕢㙣ㅣ搷㜹㥥㌳㝢攱捥㤲ㄴ㘹㔱㤶㉣挷戱㤹搸㡥ㅤ㔳㘵㐴搹㡡愳戴慡捡㡢㈹㈹搶㠵昶㔲㜲㤳戸愵㠶扢㌳攲㔸㍢戳昴捣㉣㈵㍡㑡散㠷〰㉤㥡〶㑤㠲㈲愸ㅤ〷㜵ㅣ戴㐱㔰㈰㐵㕦摣〴捤㑢㠰〰〹〲ㅢ挸㐳㕡愰㐰ㅦ摣㈰㐸ㅦ㕡ㄴ〲晡㤲㠷ㄴ改昷晤㌳戳㍢扢换ㅤ搲㙢扢愵ぢづ挵㥦㘷捥晤㥣晦㝡晥晦㡣㌴愵㘹摡㙦昰昰㉦㥦㍣ㄳ㜷㔵㌶㠳搰㜲愷攷ㅢ昵扡㔵つ㥤㠶ㄷ㑣捦晡扥戹㜹捥〹挲ㅣ㉡ㄴ㔷ㅣ㤴〷㠵㤵挰㜹捥㉡慤㙣㔸㝥㠰㑡〵㑤㉢㤵っㅤ攵散㠴扦攳挹㡢挱㔶㈳㜹㠰攵昹戹㡢慢捦愰搷㑡搸昰慤㈳㤳㤷愳戶㈷㘷㘶愶㘷愶㡦㥤㌸昶搱改愳㐷㈶攷㥢昵戰改㕢㈷㍤慢ㄹ晡㘶晤挸攴㔲㜳戵敥㔴ㅦ户㌶㤷ㅢ搷㉣敦愴戵㝡昴攱㔵昳㤱㡦捤㍣㜲晣戸㝤攲挴挷㐶㌰戴㜶㘱㝥㙥挹户散攰ㅤ敡戳挰㈹㍦戲㘰㔵ㅤ慥捤戲㝣挷扢㍡㍤㍦㠷㝦愹昹攳敤搱改捡㥡㘵㠵ㅣ摡昲㉤慦㙡〵〶ㅡづ扢戳㐱搰㜴搷戹㜹㠶扢㠸愵㔶捤㈰㉣戸昳㔶扤㙥戸㐹慦㈵昷㈲昶慥㙥㙥㡥戸ㄵ换ぢ㥣搰搹㜰挲捤愲扢㡣㡥㙡愳敥愵挰㝡搲昴慥㕡ㄷ㑣搷㉡戸愷㥢㑥㉤ㅦ㍤㕡敥㠱愴㡢昴挴㘴昹搳戳㠱㍢扦㘶晡㌲愳㠰ㅢ㤳㔱㜷搱慦㜶搶扤户㝦扦㥣扡㡣挰㍥敦敦㕦て㈵㤷㑤扦㔵㜳慡㝦捤㜸昱㥤㌳昸㐸晦晡愹㍤敡㙣昳攱晥㙤㘴㉢㍢㙢慢攱㤸扥㘵㐷戱ㄸ愳㐸㌰㐴㔰㈲㈰〲㡤㌲挱㌰挱〸㠰捡晦ㄷ戸㈴摤㤰㐵晡㡡愹慦慣敡㉢㔵㝤愵愶慦㔸晡㡡慤慦㕣搵㔷搶昴ㄵ㐷㕦㜹㐶㕦戹㠶㍡挹㔳ㅡㅡ搲攳攷㡤㠵慦晥挵㝦晦搳晡攳慦㝣㝥昹㕢㑢挱㝤挱挸㍥㔴㝡㈲㥥搴㠲㙦㕥〷愹戵愹昸搸昴㔱晥㙣捦ㄵ㘰ち晢戸晤愸㍤㌳㔳㍢㝥搴㝣搸㉣㜰㔹ㄹ挸敦㈰㤴㜱搴ㅤ戱㥦㜲扣㕡攳扡攰敥慥㌹㌳戰摡ㅢ㌷ㄵ㤷捤㌵㥡㕥㉤㜸摦搶㠵㤵搰っ慤㍢扢换摡㥤昴㌴慢㠰慤慣㐰挶扢扢扢搹㘵戳摥戴㘶㙦㌸㔱昱晢扢㡡摤㈵扦戱摡扦㜴搱户㥥㙤㤵昶捣㘸ㄶ㐲㙤㐳晡敥㔹㘵㔴ㄴ捤㙢㜲㝥慤ㄱ㔸㥥㑣㙦捡㕤㜲慡搷㉣扦㘲㔱㈴㕡㌵㔹敡敤㉣㡡戹㝥敡愲㠷㠵㠲㕢㙢ㅦ㑣攷摡㡦摤〸挱捣㔶つ昳㕤户晣㜰㜳搹㕣慤㕢〷㍢慡㐴㘳愲攰㜰㐷昶㘲愳摡っ收ㅢ㕥攸㌷敡㥤㈵戳戵つㄳ㤲愶㜶扥㔱戳昲㜹㑤㠴〲〴㙥㉥愷㤴昶㔰㝦㕥㄰㐴愴㔰㑣㐶扥愳㤳散愶㥦挴敡戰㡡扡㐵㥡搴敦摢愶㌳捥㔷㘴㑣〶〷愶搶㐴晤挱㐱ㅦ摣愶摢ㄶ收摥摤捡扡㍥ㄱ慦晥戱つ换ぢ捦㤸㕥慤㙥昹㤹摡㑦㜱㐶挶ㄸ㐰攱ㄶ〴㐲摦摤愳慡㔳㌷搴㘶攱扡㔳ぢ搷㡡㙢㤶㜳㜵㉤㐴ㅥ㌴㘴愹挴慤敤㜹㡣摢㤰㘵散㈷㤸〰㈸㤷戵攲〱㔶㉡㤶昱㘸〵㑡愷っ㕥敥㄰攴㙣搷挱换㈳昶愲㔳て慤㐸㈸㡦搹挰㐸愴搵〴㝤愳㈴㔱摦慣㐶ち攳㠰㍤て㉡㌵ㅤ㉦摣㙣昳㙤て㤷㐴㐴戴㈷ぢ㜶㥤㉣愰㈸攸㤴〷ㄹ扣〶愲改㤲〶搹㤵㔳㐴㐴㌶挸搰散攸戹㤳挸㔸㍦㐳㐶愰㝥㥡〸㔹晢㘸㝦ㄹ㐱㘲敦㈵㔲㌶敡换㡦㝢搲㙣㉢㕢㍥㤲㘶户㘳攳㡣㠳〴㠷〸敥㈰㌸っ愰㝥〹〹㐷㈹㠷㜴攷㘳扣て敦挶㕤〴敦〷㠰㝣㌲㈸㜳㘲㔱㐵ㅢ㙡㈷㜶㈴敢㡤挲㑥ㄶ愳㌸ㄲ㐵戴㡣㕢㜶收愸㉢㠸㡥慤捥摤愱㙢昳愲㘳㍦搴㥦㌶搳换㈱㐵㘶㔴㑤慦㜵㥢慡改㡤㘰搵〱昵搶㍤㘸㙡㑣ㄲ㝣〰愰㙣㝣㤰㄰捡㠵〶敦捥㉣㝡㥡㤴敦〹戳㈸㌲㠶〶㔴昰㌱㈱昳〸㤰㈱攴㝡㡥㉦㝢㌶㌴捤挱㈹晢㍤㙦㐳ㅦ改捦摦㌱搲扢昴收㥥摥愱扦攸㉤㕡搱昷㠲扤搴扦昴搵㌱昷愳搸昸㄰挱〳〰㕤㍡㠶愷敦户敡㈹㄰戳搸㑤㘱㙥㍦扤㉥㘲攵㉥㙦慥㕢愲㠱㐶散㘵搳扦㙡㠵昰㘰㥣㕤㠰㉤摣昰㝤慢㡥㐳㙤㑤㌲㜸㝥㌹搴㤹ㄹ㉣晡つ㤷昹㝢㌶㜲昰㥥㔰っ昹扣㥥搳扡㙣攴っ㕢㌳攵㜳㑡㔱づ㜵昰挳晤㠵㐴慡㔱㈷㜹戱㕤昶昹㜲㑦㤲っ㈰㐹㍥㡣㙤㌵ㅥ〲㠰㤴㔰晦搸㔷愲ㅣ㘱戵摦㤲㙡㥤ㄶ㉢㍤㝣ㄹ愷㤳㉥ㅦ㘲㡦ㅣㄹ㡥ㅣ戶㜳昰ㅦ〴愳㙥挵㜱㕢挲㘲搸㕤戲晣㉡㝣ぢ㑥摤㉡㐷㙥㔹㡡㥡㍤㔹昱ㅥ㤱ㄵ戹㕣捦㜹㍡挳扦㈶㜴搲㈵㈵㌲戹㍤戳㌰攳㉣摥㈶㉡扡㈱㈹㔴㌲㕣㐳㉤〹㐴捡㘳摤㍤ㄱ㌳㠰㠸昹〸㌶捥㌸㑡㌰㐳㜰っ愰昰〶㈴捤㑥㌷㥥攱戰愱つ扡戴㔷㔶戴ㄲ搱㈰㉥挲搷晢ち慢攳ㅣ收愳〴㡦〲㜴㤹㍦㜴㐰㘶㄰愲愰㍣㐵㠸ㄲ挶戰㉦㍢搶㜵搲挰㍥ㅢ㠱愵昹㘶㄰㌶㕣㐶㤶㐶敤㠵挶㠵㐶戸攰〴敢㠸㐴㑤搸㜱攲愹㌵换〳㜵昹戰㝤扡昲ㅡ敢敢㔶捤戰㉢㡤㈶㐴摢搹㠵摤㜰㌰挷㜶挰㤶㤴戳戹慥昰っ㜶㍥㐶ㄷち㍢㉤晥㔶㝡㘳㜷攴晤收愱㙦慣扤愳换㑥㔸户㠶敤㠸改㤸㉥搹搸㐵㐴づ㙡㐳昶昲㥡㙦㔹ぢ愳昶㘹摦愹搵ㅤ捦㈲㌲㘰㘳㌲㔸㜷捥扡㡡㈸挱㔲㠳㌱挰㠶㌷㙡㉦晢愶ㄷ慣㥢っ㈸㙥敥敦㜸㤳戰㐸挱㥥㜳扣〰挳〸ㄶ㤹ㅥ戳㉢㙢㡤敢㠸搸㌶㕤敦戴戹ㅥ散ち慣㤰攸愳㐷㔰愳㜴愵敢慡愴㤷〶挵てて攴㥡㐶摥换ㄳ〸慥戴〲㝤收ㄹ摡㥢㜶㝤ㅣ愳愱㥤捥㌹㡤㈰㝡搴捡捣㘵㑡㘱㜲慡㜱㠲㙤㍥づ昰㠹搳㤷捥戶㈳㜳㙦㉢㘶㕤愰㤷㍦㐳挶ぢ㔹戴〲㈱昴搱敤㡢㐸㠵㜹愴ㅣ㜰㈰㌰捥户㙥昲㉢摢㔲㠷搴户慦㥤㕣㐴㈴㘹挴㍥㘷慥㕡㜵挴愳㕤㌳摣ㄷ扤搰㡣㜵捤㝡㄰㤷捤㌷㕣搷㈴㘹㤱㉣㉢㔵㤳ㄴ㍣摢っㅢ攷ㅤ捦戰〱㠴晥攲㉣昳〶戲捣ㅢ㤲㌵㘲㍦挹搰愰愴搹㔷攳慡改㍢攱㥡敢㔴㑢㝣㘱昸㙥㔷搰㈴㤸㥣㤲㌷㜹ㄲ㤹㌱搹㘵捤㕦㠲挹ㄶ㑣〳摤搳㤰愳摣㍡愲ㅦ㤴慢慢㈲㝥搴㠰㡥㈵〸ㄸ昱㤴ㅡ扦㠳摥ち㜲㍢〲㈲㐷㥥㕢挹ㅤ㡣㕢捦㈳㈷ㄲ㐲挴㝡〶㠹挰㉢㤸ㄲ昲㜴㜱ㄷ敤㑢㥥ㄳ〲㝢挴搸愲ㄳ㉥〴㐰㌹〰㤲㜲扣扤㔳戰㥡㙡㌴搵搲ち昷昴ㄶ㜵愸㠹扢㝢换搳㝡攳扥㉤㡡㈳㡤㤲㔲㈴摢㔵ㄲ捤戲挵ㅣ㜷㤳慡㔱愲戸ㄳ㙤愳戲摣愶敤㝤愷ㄴ㜹ㅢ㡡㐹㘸㐶㌳㝥㔷〸〵㠱摥㔸㐷搱㘷㥦㑤ㅥ愹㠸つ㙤㠰㌲昵㔴㤴㌷ㅡ㠷〴捦攲摡㐹捤㉡挷㙦攰敦㝤㜱昲㘲㌳散㈸㌱㙦㑣挴㈵戳昵晡㐵て㔶㐲搵昴㙢扢㠴愵戱戶㐸挳〸㜷づ慡晤愳敤㑤㌱㘲捣㠶っ㡢㘴昸㠱挱㠶㘰慥㔴㐴㤵搶搹㈸户扡㤵㕤攲摢㜹换昴〴〳㤵戰戶㘰㙤㠸ㄹ搶戶攴㈷愴㐱敢戴㈸㜲搴戰㘷㔷〳愸昴㤰㜲㍣㑥〹㠳ㅢ昶㤳㜴㑢攱ㄲ〳挴㙥㥣㕡慡㠶〸敤戶㍡攰挹㘰昷㘰〷㍢ㄲ㠵㑥㘸㥤㔱㠲ㄶ㌳〸户㜳ㄱ攴㥤〱㌱ち㐱㙡换昳㥦愷搴㑢㉦昲昹昶㈹㉤㐹挴㑣挴㜰㔷㠶昵〰攴愶㈳㤳攴愲㠹㈴㘰ㅥ㐹㌶ㄱ㕡㈳㐹ㅥ㑤㡣㔱㥡㝣㝥㠸㕢㍣㡣㘵㡤㤱㙤敡戸攷ㄶ㍡搰愶昵捤㝤昶㔹慦㕡㙦搶㉣㔱挵㠹慣ㄶ㡤扣㉢昰㈵㔷〰㈳㙥捡搸㤷㜸㔳捥攲㈸挵㈵ㄳ㐹㠳摢摤挶㈹㌴ㄷ㈱㠷㍥㈲搵挷〰㘴㠶㕢㑥〲㘲㍤昷ㄴ㘸ㅦ敥㙦㕦㘰㤰换㜳㄰㘹㍤㔹㤴㘵攷㜰ㅦ慦ㄵ㐵ㄶ㙥㑢㔵㍢搷㌸搷愰捤㥥捡㍡攳㐴㔹扢〲㐷㔸㘷㈴昰㡡㐵ㄸ㈳〳㜲〷㍢搱㙥挵搱摤㕢捦换慢㜶ぢ愸㄰っ㈸挶㜸㜹ち搲戰慢㘰㈴ㅡ摣㝡摢敡㔶㡣晥搲昲㌶㘶〱ㄴ挳挰㌴㘸㔱㌳㌲㜰收㤱摥摥挰戹〷戵㌲㈲愴改㘰㉡㘳㤴ㄳ㜰搸〳㘹攰㈶ㅥ愴㤷ㅢ㔰㐲攱〱戹ㄸ㤶摣㑤㥣㜲㜱〴㙡昸〷扢㌲㤷捣㄰搷㕦扣挳㕤搹戳戵ㅡ捤㕤昸攷㜶〵㔶㜱㜵㈳㌲㐷て㜴㕤捡㤲㌵搱扥扢户慢㈰扥㉣㜸㙣㘱晡㡣ㄹ㔶搷㉡攱㘶㜴㜱㙢㐰㤲㔰㠵敦挳ㅦ戱攵攸戴㤹昳ㅥ㉦愲㙥㜰敦换搷扣挶㜵㑦收㔵〸㜸敢てㄴ㠲㉢㤴㐳㥣㘴㔹晢つ㝥攴搱戵挲㍦愰挷㥤㑣㥢ㅤ戴ㅤ㈴散㐷㥥戲戱㠸扦っ㔲㑦攲㙦〶慤挰㝥㙦摤ㅣ㈰慤ㅣ攸愲ㄵㄱ〶㝢挴攲㕤㝤愷㠸㐵㔳摦〳㙡㐹㌰搱戱ㅣ㝢晥搷㘰㝦昵㕤攴㄰改㜸㡦㐵㐹攱〳㐸㘵愰㑥㠴㜹㝣捤㠳㤷㐲晥晦㘰㈹攱攸㉤㔹敡㝦㠳愱晦扥ㅢ㐵㜷ㄳ㐵慦昵愰㐸昱㉡㠸昰昰攳㐸㈴㑦㠱㈱摡户ㄴっ攷㥡昶づ愱敦晡愵摦晦挳㐳攸昹㤸㌸挴㑥㐳戸敤㝥扣户捣㠴㕣㡦㤹挰〰扥㤸〹ㄷ㤰㔰㡣攴㐷㘶㐲散〷㔹㐲挶昶㘶〲攳㝢ㄹ挶㘰㉡摣㥡㜲㙤昰ㄴ㜶搰愵㡦散っ㉥摦㕡〱㘲晡㔰㕣挱㍣扣㔲㠷㝡戳㤷㑣摦㜴て㑢晥㘹摦㠲㐲昳㤷㜱㥢㕢㥡戰挵㥤㕢㤶㐸愳㉤晣ㄵ㠹愷㝤捦愷戲戳㍢散挰㔴昴㐴㉥㝣㔵㔲挵户攱㉤㔱㍣㍢㘸㥦㌹昰㥤搳晦晡摣攷㑦昱挶㕡㑣慢㠵㠷㤰ㅥ㈴㙣㑦㝢〲㠱摤搴㘵㤱摢昹㜱捥㜹㝣愶攴慣搷慤㌹搳ㄷ㑢㈸㌰摣㈴ㄹㄱ㕥㡡㌰㈳攲摢つ㘶㈶敥㍥㐴㘶收㜴㤷换㔳㍥㙥ㄲ㌷攱㜴㙡攲攲搷㑢㐲㠷慡慦㈲ㅢ搰攲㉣晣㉤㔴搱㕢㥣㐸愷愵挸㤳㈷ㅦ愵扥搳慤敢㡥㔳搷㐵㠷ㄹ㠶晥ㄳ㈹㠵ㄸ〴㈹㈴㝤㤸攱愵〰㤱㔲ㄵ㈴ち㡣昵㘵㐴搷扡挳扣昴〹散〹〱慢㜵昱㙦挰て㔹戰㡢挰㘲攲㡦ㅦ昴㔴㑢㕢㌴㔱㑤っ搷㡡㑤戳㡣㠴ㅣ㘰㤸㌱㤳攴㕥㐲㈲㜹ち㍣搹敥搸㈵挵㐱㐶摤㈸昸ㄶ㌱㜶挱愵扦慤散㍥收㌵㜱晢〳㝡愶㈸ち挳摢捦㙣ㅣ㑡㈵㑥ㄷ㔵㉤㐷㔹㠴㘳㔱戲搵㘸㌸㉥㠲捥昲づ攳㘴㡡〰㈰扦ㄶ㘲昹㔴扢敢摢扢㑢愸攳扣㈱㉣㤰扦戰扦敥捥㘰㙣㡣㑡㡥㠱㠴摤㔱慤㔲㜴㐵晣㌲㥡㠸㤵慦㡣㜶㤲㘳㈹挵㌸㜵挲㔹㌹扤㐷晦㌳㠲㉤㥣昵ㄴ㙢㌳㤴摤愱晦㍦㠹㡣㙤昵扦㍡挱戶昸㌵㍥ㄵ㈷昸㔲㘰っ㘵摢戰つ㜷〴摥㙤〴㜰攴㜰㙣㐸㤲㘱敦㈸㔵挱〷慣㔱戱㐸㜰昸扥昲摤搷㈳㕡㙤㘹摢づ昷ㄵ㠰㡣てㄵ晥ち㈲愸㙦晢㑥戹挵摥昸ㄴ㥦〶㌸㜰摥愹晡㡤愰㘱㠷㤳ㄵ〴㝥㈷昹晤㤹つ㥢㘷㔶㝤戳㕢愸摤㡢㥤ㄸ昹㐳戴戹㜰ㄱ〲晢㠲ㄵ扥㔳昱㐸㐶ㄷ㜶ㄶ捤攰户㐸攳愹㄰ㄳ戵㐳㜰㥢晤㐴搳慣攳昳搵㡢昰㜷㠶捣摡ㄵ捡㉥昲㍡㜷摦搲攰搶攱㥥搶攳昰〹㔹昵㘹〴挸㘴〹㥦晥〳敥㙢昷ㅥ㜴搶㡤搷ㄶ戰收㘰㝥户㜲攱ㅢ挰改捥㐶改㈴ㄹ㡥挹慦㤲换挶ㄵ㐲昸㐴攰慣换㜲㕥㜷㌹㘹搹摢〴攸㍣晥愸㥢捥戰愹㍡㕣㘸㍢㠸㠰㥢㘸慡㘶〹昰㙢慣挶〹扥㈸㝡晡挸㡡敡敢㔸ㄶㄹ〰㘹慤㔸〳攸㑦搵㕦摢㡡慡ㄵ㍤㍤搲㍦㐸㕦愳摤挶摦昱攴㐰慡㜸昲㈰㤱㤶搵㡢㘸捥㑤㡣㌶㘳㡤㜹㌸㠹挸〹〳㘹㈳㘹㠱戴愶㜸挲㤰改㝤ㄵつ㕡搳扢㠶摣晥搳晢昳㉤愷㐷摢㐰愶㤷敥㝦㍣搱㉤㠶㠷㘲愳㐱戰㑥昰㉣挰㜸愲㘲挶㈸㌵㈹㡡㡡㔱昴攱㝢㐴ㅣ㥥㥦挶㝦摦㍣昵挶敢㝣晥攳㤴ㄲ㌹㠹愲捥㔵㔰㑥捡㉡扥㤸㕥㐵㠸摣晥慢昸挲㔶慢ㄸ愷〸攵㑣㡣つ㠰搱㥣扡㠲㍦戲慡敢㐸㜰㐳昹慢捣㈴户㘳慤挴扢戴摤㐴㘲㌴㌷㑥㍣搱㘱㘳㍣㐷昰ㄹ㠲㥢〴㥦㈵昸ㅣ挱昳〰愳扡㈲㡡㘴㤰ㄷ㤰㐸〶㈹㜰挷㌲㍥ㄴㄲ㍢㡢㤷㉡㌹㐴㌱㜲散ㄶ㈳敤㕡㜲㘳㡦敥慥㤰㌱㔸ㄲ扦扣敤慢ㅡ㡡〳摥ㄶ㔰捦㈷ㄸ㍣㜳㈶昹ち㑢㡦攳㔷愰愰挸戲㈵挵㜱㈳搵攷㤲捡㝦昷㕡摢晤㡡〲㍣㈰戳愸㌲㈹㔳㉡㝦㌶愹㝣っ㕦㜸㐹ㅤ㑤㡦晥㘸㙦㈶㤵㐹挱㔲昹㘶㔲昹摦㡦ㅤ㙥㔵㑥〸㌶敡戹㐰㙡捡戰㤹攵ㄴ㤱晡摡㥢㠷昳㠲㑤㍤㍣㙣㐷搹㤴挰ㄲ㠶慥㡢㈶ㅥ挱挵ㄲㅦ摦㕢㥦挳㍤㈹㕣㈷㠱戰㡥晥摢㠵戳戸㍦戵㘰㠶㈶㍥愷摥㐰攰摡㌷攴㡤㡤㡢昶㐵ㅦㄹ㐳昶搹〰㘷戳摡慥㈲ㄱ㤸ㄵ昹㘸㝦户㜱昰㘷㤸愰敤晤㐸〲㙥㍡敦愳っ愶㠴㈴㐸㤳㔷捦㈵㤸搵㕥㘸搳㡣昱㐷㐰づ攴㈹㈰ㄳ挶ㅦ〳㐶㐱ㅤ摥㝣搶挶㈹㈸㐴ち晣〹ぢ扥㐰昰愷〰㘵㐵愹㐰㍡㈸㝥ㄱ㘰㉣昹㑦㉦㈶㌷挴敦愲㉢㍦ㄹ㉣㑤㐶挶㥦戱挱㤷〰㜲㜰〳慢㤸〸换挶㤷㤱㤳ㅡ戴㐰〹昳摢晤敤㕡ㅥ㕢㤳て昱愱昵㍡扥戸㝦っ㕦搰㙦戲攳ㅣ晥〳㤱㠲ㄸ攱㜹晤攳㠳昵㐵㐲愳晤㉣扦㉥ㄶ昴㌶晡攱〶户㈳ㅥ散㔱昴㤹愲ㅣ攵㜲㔵ㅤ晤㜳っ㥡搷㘵㐵挹㉡搹搷攲散㠳㤲㑤㔹㉢搹捦挴搹㠷㈴㥢搲㔷戲㥤㌸晢㐱挹愶㍣㤶散戵㌸㥢慥戵昲昸ぢ㠰㠲搲ㄷ㤱㌰㕥㈲昸ㅡ㐰戹㐰㔲搸㌱㑤㜲㐱〳摡ㄷ㉦愳愹㈲愱㠹㤶昸㝡㥣攰㡢㈲㤵挹㤴㔷攳㈹㔳て㤶昴愲㈲攵㐹㠱ㄹㄷ㥣㤴〲愵㐸㡤㔲㜰㈵㉥㌸㠵っ攳ㅢ〰㡡搴挶㌵ㄹ慦昲㡤㐴㈶〳㝥㌳㑥挸㠰摣〳㘹晥㜴搷㠰㉦㈵〵㥦敥ㅡ㤰㝢㈵㉤㍥㤵ㅥ昰㕢散㔴ㄶ㠶㐴㠷㍡ㅦ攷〲㘵扦扦㡤挴㘸㙥㡣㜳愳攲搷㙦愸敡㤵摡㤵㉢扦ㅡ换㑦摥㤹晦晤摦ㅢ㜹昱捤㥦晣晣㉢㍦㝢晡攴扦晤晡攵㤷㝦昶㡢慦扣晥敢敦慦㥥晣搱慢慦晥昰ㄳ㝦昹晡捦昷摢慦攸慦晤敡摣㉢㌷㘷慥摤㝣搶扥昴搰改㥢㥦㝣收㠹㤹愵摢愶㜲戹愱愱〷㈶㝥㝣挷㠳攳㉦㍣晢㕤昵㠳㝦㍥攴㈹㔹㉥〶攸㥣〶㤷㉤搳昸ㅢ㈴㌰つ捥昸㕤㥤〶㤷㉢ㅢ戵ㅣ㙦搴ㅣ㌲㑡昰搲㜰〲㔲㔰改㉣ㄸ晥ㅦ㐶㘹改㕦</t>
  </si>
  <si>
    <t>1f850c14-b0fd-42fb-92b3-b6a42a23f12e</t>
  </si>
  <si>
    <t>㜸〱捤㔹㑤㙣ㅢ㔹ㅤ㥦ㄹ㝢挶㌳㡥㥤㤸㙤扢㙣㘱ㄷ戲摢㉤换㌶慤㠹㤳愶㙤戶㤴㙥㘲㌷搹㙣搳㈶㕢愷敤㜱㌴昶扣㠹愷㤹㡦㌰㙦㥣挴㕣㤶ぢ攲㠸挴ㄹ挴㠵ㄳ㐲摡㐵㐸〸挱㘵㡦慣戸㜰〲㈴㌸㈳づ㐸㜴昷㡡㔰昹晦摥㡣ㄳ㝢攲愶㘹户㐸㝤㡥㥦摦攷晦扤昷晦晣扤ㄷ㐹㤶㈴改ㄱ㈵晣㈲攵㔱㜸戵搹攳㌱昳慢昵搰昳㔸㍢㜶挳㠰㔷ㄷ愲挸敡慤扡㍣捥搱〰捤㜴愹㥦慢㈶㜷扦挷㜴㜳㠷㐵㥣〶愹㤲愴敢㠶㐲晤㈰㠲㙦愵㕦㌱㌰慢㤴愷㙣愳扥戸搶㝡㐰㔴㥢㜱ㄸ戱昳㤳昷㤲戹搷㙡戵㙡慤㍡㌳㍦㜳愹㍡㝤㝥戲摥昵攲㙥挴慥〵慣ㅢ㐷㤶㜷㝥㜲扤摢昲摣昶㑤搶摢〸户㔸㜰㡤戵愶㘷㕢搶挵㉢戵㡢㜳㜳捥晣晣㤵ㄲ㉤㉤摤慥㉦慥㐷捣攱捦㡢愶〶㥡㙢昵挵敡㙤ㄶ㍦㉦㥡〵愲㐹㈴ㅢ愱㙦戹挱㜳㈲慡㠲户㜳つ搶㜶㈱〴挶㈲㌷搸慣搲戶㠷ㄸ㑤戵换搵〵捥扢晥㌶攴㔹㘷㥥㜷㠷㌹㍡捤㌴晣〶㡦搷慤挸攷㈵ㅦ晣㘳ㄱぢ摡㡣㡦晢㌷昶摡捣㑢〷㜲摤扦㘷㐵户㉤㥦攵㔱㤸昰ㄳㄹ慥搸㉣㠸摤戸㔷昶敦㜲㜶挷ち㌶ㄹ㠶愸晥㜲搷戵攵㝣㥥晥愴摣㕢愳㜶㈶〴㐵晢昱敢ㅤ㉢㡡㐵つ㈲慣㡤ㅡ㍢愰㉥攲ㄴ㐳晢㠲㑡㑤㘶㘶㐱㘶㑤搷扦挹愲㠰㜹㔸〴㤲㥣捡っㄲっ㑡攴戰捦愹晥㜱㈰㈵㜹㉣㌵〲㥣〵慢㘸㘰搶㤹挶㌲ぢ㝤ㄶ㐷㙥晢晣㝡ㄴ戶慥㑤㔷㙢昳昳㤷慥捣捤捤㕥㥣㥢慦搵收㉦捥㕦㌱っㅡ㘸ㄴ㌱㘵㡣戲㜲挳㡡慤挹㈶㠹㠵昱挹㥡㔱㐲㘷㤹㌲㌹晦㌹搹摤攰㉡ㄸ慤㤸㤶㘲戶ㄴ戳慤㤸戶㘲㌲挵㜴ㄴ㜳㔳㌱㍢㡡改㉡收〳挵摣愲㌱晤愴ㄷち㑡㥡㑥晦搵晣扣㝣晤㠷ぢ扦晡昳㥦晥㜹昶㤳〷㍦㈹㑤搰愰て搲ㄳ㌴㈲㙢㤷㜴攲㐰摤㘶慡搳昸㍣搹捥挸捣㥣㌹攷戲㔳慢搹㜳搳搶慣愵攲㘸挷ㄵ㘸㠵挶㤶㥣晢㙥㘰㠷扢㐲挲慦㉥㕡㥣ㅤ〸㝣㉡敤㕢っ扢㠱捤扦㍡扡戳ㄹ㕢㌱晢㑡戶敦㠰挸愱㘹〹愳挵㝡㕦换㑥扢㘷㜹㕤戶戰攷㜲搱晤㕡愶㥢戴㍦㙣㍤扥㜷㈹㘲摦摤敦㍤戴愳〵㜲㤳㍢㠲昶愱㔳㈶㕤愹〲搴㍢㈱㘷㠱㔸㝦捡㕦㜷摢㕢㉣㙡㌲㌸㔹㘶㡢愳㥥㐲㔷㙡㠲㔳㙢〱ㅤ㤴㡣捡㝥㘳戰搵戹戱ㄷ戳挰㘶㌶敤㜷㥢㐵㜱㙦挳㙡㜹散攵愱㈱挹㥡搴㜱㝡愸㜹㈹㙣㜷㜹㍤っ攲㈸昴㠶㝢ㄶ散ㅤ㡢捣摥扥ㄵ摡㡣慣㌶㡦㐴㉥㍣㤷㤳㘵改摣㈸搳〱㕤㕥ㄵ㠲ㄸ㄰㌱㡣昸㤵㘱戵慢摥愱搳搱㈹㍣〶㥤㔴摥㝣〲㌱㐱ㄷ㘴摥㝥晣挰㠱㌳㈱㈲㘱昴㌷ㅦ㍦㕡散㜱㕦㜲晦摦挱㡡㜲㈲㍤晤㡤ㅤ㜲㡤敦㔹㠱敤戱攸挸㜸㉡㘳㐷〶㡣㐵晤㌷㌹㠴挷㜲て㍥㐸摥㤳㝢敡慥㙢挷ㅤ慤挳摣捤㑥㑣㙤ㄴ㜳㜵ㅤ慣㍤㤴㡣㤷愸挹㌸㠱散㈴㘵挵愲愴㥤挲㈰慤㘸扣㥣搴㔵㜸愹愷㜷扡㠸敡㠶㜰昲ㄴ㤱戹敡㉦㠵ㄱ捦攵㐶㥤昲㍤㡢㜷㘲愸攷㤱㥤㌸㥡昱㘵㘴慦㔰愶挲㐵㍥搱愷攳挴㜹㠴慥戲摦㘰㡥㐵㠰㐱㔸户㙣愹㝥ㄲ㠳ㅡ㡣户つ〴慢ㄵ戲㤵㍤㡤㑡㘴晣㈵ㅦ摡捦昶㘲㌸攵㠲㑦㘱㡦愴㘴搰愰㈹㌱㉢㈹㘱㘶㔹戴昵㘷ㄷ搳ㅡ㔱愸㠸攲〰㤵㌱搱㤰㔰㈲挳㈱㝢㤱㜲㘹㝥昴㈱㘸敦〸㑣㕡㔶搱㠷挳ㄷ㐵㔵㝢㤹〵ㅢ扤㙤挶㌱㕣搷㡥㘴㘵搶扣㐰㙣慤摤扡ㅢ扢ㅥ慦搲㑥㤷愳戰扢晤㍣改㠰㤶㜱㥡戲㝥㔲晦㐱㕡㝣晣㌳〱㈶ㄶ㜶㈰ㅢ搳愴挳㔱つ㉤〶㘲愱〱㙤㈵㘲㡦攸㐷㈴攳㌵晡㈹ㅥ搵愷㈲戲㍥㑤愸㠷昱㤵㝣攲搰㐶挴〴㜸搱㐵㠵戸㕤昶敦㠷搱㔶㉢っ户愰㑦攳愲挶㍢㡣挵〰〴㘳㈹〰ㄲ㐰㐷㤶㜳戹愱㌸㍥㠰ㅣ〰㈵戴搷㈹㉢㉦㜸摥㘴㥦㈲搷摥愰愶ㅣ愰挹ㄹ㉡㑣㉦戸㤱改㐴㜰挰㘶㍢㈲散㙤㜹㉤换昳㌸㡢扢摢戳ㄷ㙡㌳ㄷ㙡㤷搳㝣㜶愶扡攷昱㍤昹敦挴ㄵ挰㠷㤳愵ㅦ㝣晤扦ㅦ晦㘷昱挷扦晥捤捦捦㥤昹慣㉡晦㉤敤挸〲〲ㄵづ收㈹ㅣ戹攰扦㜳捦㘵扢搰扣㜱㠷昰㕤扤换攳㔰㤸㐹搹㘹㠴户挳戸攱昲㙤捦敡㥤㜰搲挲晤づぢ㈸㠸㐵ㄴ换㌲㙤攱昶㌶戳つ愷ㄹ㜶愳㌶㕢㘹扣〸㐱㡥搸㐱慡㈶攲㥢㈲㔳㝡㌶扦㉤搱㑣㜲慣㤴㈴ㄵ摥㌶㙢㝥〲㘵づ㠴㑡㔱㠴㈸㈶づ㌸扡攱挶ㅥㅢ㜳㐴㤸ㄲ㘵摤㈱㉥ㄲ㌲戰ぢ捥㐶㠷搴戲㔱㜶㤶㈳搷昶摣㠰㐱ㄸ㈷㤳愱慢㙣㤳㔰挰㝡挸㕤〰晡戲戳㐱晡挳户攱搰摡扤㤷㠶㙡挲昳愹捥愲ㅢ㜰㕡㐶㐸ㄱ攵〹愷搹〹㜷改㡥搷昵㠳㘵㙢㥢扦㄰㔲㠱昱㈷㐹㠸㐶㔶㘴㐵㤱㜵㐵㝦㔶昹㈰挰㐹搲っ㝤昳挸㠴慣㈴ㄵ㌱㌱敢愲〶㐴㤵挱ㄷ搸搳搰摤㘸㘴愸摢扦㈰㡢㜸晥つ捣㜹㡢戲昷㤷敦慥ㅣ㈰敦㉦㜴换㔵ㄱ挵㡦つ㜴攰㍣挷ㄳ㔵〱昸㠱收㤰〵㤲挴㔱换慡㕦搱ㄱ㘳愰㠹攳〷挵㈵㡡㤵㈵㘷搵㙡㌱㡦㐲扣㙦挵攳㐹〵㔸换户㍣㥥昶搵㐳摦户愰㕡戸换㌵摢㤶挷㜴㘷愱ㅢ㠷户摣挰㜰㈸ㄳ晡㤷㌶㔹㝢搴㘴敤㈵挱搸戹〳攸㉦捡愰ㄵ㙥㕡㤱ㅢ㜷㝣户慤愳〲㜸晥㐲攸㈴敥㙡挴捣㝥敡晢㡣㙣㜴㑦㘲㉣㠹扢㑡㠰ㄸ慣㠳昸㐹㜳ㄵ㔹愳㡦晣㡣挸㤰㍣㡣㠸㠳挶摢㐴㑤ㄵ敦㈹㠰ㄸ㐸て晢慦㌶て㍦愴ㄶ攱㠴㘴〰㍢㜴ㅢ攷㌰㈲㑤㜹㘰慢㈳㘱〳挲㔴㜱㌵戴散㈵慢㑤敦㌲㠵昴㔵㐶㈷搱挲愵㐴ㄵ〰戹㍡摤つ攸捥戱攳摡㉣搲搱搰愴搷㥦㍣㈰愰㤶挸㤰㐲㕡㑥㔲搵㌱㝤搴㕡㉢㝤㕡㙦愶攱㜱昰㜵㘹攵㄰晤㝦㝤㜰攵㍡戶㕦㉣㡡㔰㌴㐵㐵攳㍣㘵㌲㈰㈲捥㤳ㄹ㜰〱〳慡㤴愹〰㈳㔹搹っ㘳㉡㐲㕥戸挸收挵㝢〶搰㥥㑥挸㐸挰㐴㔵ㅣ㘴㙣〰摥㘹〹戲搳晢㡦㈴㕡㤳戴㥣搹挵挴㡦〲㐶㐲ㅣ㡡㤲㈷㔱㙢搹慢昱愱㘵㠹㤸摦㘴〲昷挹挰㍡摡户㈸㍢〵㘳㈱晡收昰㑢㐱ㄶ晤ㄴ㡢㐶㡤㐶㑢㐵ㄹ㌰愸捦〲㘸㘶捡㈳㌸㌸㘳㤶㌲ㄹ摥㐷㘸挱挵戴㠰㈷㈲ㄵㅡ㤴㘵捣㈱愵ㄵ昴ㅣ愸㙦㌳敥㜹攴㌲㔰〴愳㤲ㄲ㐴㕥ㄴ㙤㈴扥㌰愲攷挲㝣昶挶戲㍦ㄷ㄰㝤散㘴收㌶㈸愶愱〷搶愱晥㤱攰捡㘳攷攳〴〷搰㄰㜳㤰戴㑢㤴㥤扣攵戶愳㤰㠷㑥㍣搹愴戰㈷㥥㔷ㅣ〰㈹昵㔳愰愲㔱㙢攲㘰昹〰捦㔳㍢㐰㥢挵慤㈰摣つ挴㙥㔴〲㕣㌱ㄳ晣㉡ㄴ戰㑣ㄲ㌴愸㜰㠶戸㔸改㕢㔲〵㍡㠸㔴㠱ㅥ㈲㔵愰㜴㐸ㄵ㈸ㅥ㤲ち〹ㅤ㔷ぢ戰㈳戹㈵户㘵㕢㘶昹㐲㐱㍥㥢戹挳ㅥ搲㥥晤㑢㠰愶㐱㜹搴㍦搰㔹㡦㌷㘹㤸㤵㤸っ敤㌲收㤱扤㐳㔹戱〲攵㠱㤶㘸㔷㈹晢㔲㝤搱ㅣ㝥攱搳扥㑤捤㈵㙡ㄶ〶㐲㑦㠷㕣扢㐶㉤攳搴㌲㄰㉤㉢搰㍥㔰㌱扥㠳っ㝣ㄴ慦㘱ㄵ攸㈱㡥㙢㉣㔰㔶捥㑤㘰㘱搴戱㤳㠱昴㔰㤸㍣㌵扣㥢㌴敡敦㑥㘰㜷㐳㈳㝦昶搹㉦慥㥥晤改㐷㡦搲摦て㍦昹换搲㉦㙦晥攸搳敢㌲㤶〴晣㌷㕥㐷〶㠰㙤〰㕣换扦㑦㈱昱㈱慣晣扢戴攳㄰㔶挶㈶㥦㠴㤵〷摥㤹愰㌲慡〳ㅢㄹ㜳㤲㘶〸㡡慣挴昵㍣愱㘰㈵ち㜹ㄱ扤昴慣ㄲ㠲愳㐰㐷㙦㤳㈹㜳〹搹挱收晢㑥搵㄰㌵㑣搶㥣戵㠸扣㙣挱㔹攱㠴扣㙤㥤㙥慡㜱㑣敦㤹㉦㐲㍣㈴㤳捦㈳づ挱摢㤳敦㔳㐶㕡ㅢ㜸㜲〴㔴㌹攰㐷晦〱㐷㐱愴㝣㌶㄰㉥攲愳㈲晦㤶挴〹敢㉦㑡摦㤷搲㉢愳㈲ㄹ㉢戴㤱愲㜰㠶㤴ㄵ㡤昷愹㥡挴㔳ㄸ㠰愴愲晢搸晢㠴ㄵ㥤㈰㠹愶晦ㄴ〱㐰㤹昲昰㉦㤱㔱昱㙥ㄸて慥搲㔴ㄹ㡢㠳㠶㜱㉢㉤愰㈲㡢㉥戴昶ㅤつ㤵愵ち㠶〸㡢㔹愳㐲㌹愷攲攷㙡挶㐱㡣㠶慣㔳搹昷挱ㅢ昴摥搷㠳挴㜲ㄴ慢㤳〸㤷㔷摥㜹㌶㕡㔰㑥〰㕣昱晤㤸戸晤〵攸攰昴〷晥ㅤㄴㄷ改慢换搲搸晦〰㈸㥦昸㔱</t>
  </si>
  <si>
    <t>㜸〱敤㕣㕢㙣ㅣ搷㜹㥥㌳摣㕤敥㉣㐹㤱ㄶ㘵挹㜲ㅣ㥢㠹攳搸㌱搵㡤㈸㕢㜱㤴㔶㔵㜹㌱㈵搹扡搰㕥㑡捥挵㈹㌵摣㥤ㄱ挷摡㤹愵㘷㘶㈹搱㔱㘲㍦ㄴ㐸搱㌴㐸ㄳ〴〵散㌸㘸攲愰㤷㈰㐰㡡扥㌸〹㤲㍥ㄴ㈸搰㈰㜰㠰㍣㈴て〱晡攰〶㐵晢搰㈲㄰搰㤷〰㌵㤰㝥摦㍦㌳扢戳扢摣㈱扤戶㕢扡攰㔰晣㜹收摣捦昹慦攷晦捦㐸㔳㥡愶晤ㄶて晦昲挹㌱㜱㔷㘵㌳〸㉤户㍣摦愸搷慤㙡攸㌴扣愰㍣敢晢收收㌹㈷〸㠷㔰愱戰攲愰㍣挸慦〴捥㜳㔶㜱㘵挳昲〳㔴捡㙢㕡戱㘸攸㈸㘷㈷晣㥤㐸㕥っ戶ㅡ捤〱㉣捦捦㕤㕣㝤〶扤㔶挲㠶㙦ㅤ㤹扡ㅣ戵㍤㌹㌳㔳㥥㈹ㅦ㍢㜱散㈳攵愳㐷愶收㥢昵戰改㕢㈷㍤慢ㄹ晡㘶晤挸搴㔲㜳戵敥㔴ㅦ户㌶㤷ㅢ搷㉣敦愴戵㝡昴愱㔵昳攱㡦捥㍣㝣晣戸㝤攲挴㐷㐷㌱戴㜶㘱㝥㙥挹户散攰㙤敡㌳捦㈹㍦扣㘰㔵ㅤ慥捤戲㝣挷扢㕡㥥㥦挳扦搴晣昱昶㐸戹戲㘶㔹㈱㠷戶㝣换慢㕡㠱㠱㠶㈳敥㙣㄰㌴摤㜵㙥㥥攱㉥㘲愹㔵㌳〸昳敥扣㔵慦ㅢ㙥搲㙢搱扤㠸扤慢㥢㥢愳㙥挵昲〲㈷㜴㌶㥣㜰戳攰㉥愳愳摡㤸㝢㈹戰㥥㌴扤慢搶〵搳戵昲敥改愶㔳换㐵㡦㌶㜴㝦搲㐵㝡㘲戲晣昲㙣攰捥慦㤹扥捣㈸攰挶㘴搴㕤昴慢㥤㜵敦敤摦㉦愷㉥㈳戰捦晢晡搷㐳挹㘵搳㙦搵㥣敥㕦㌳㕥㝣攷っ㍥摣扦㝥㙡㡦㍡摢㝣愸㝦ㅢ搹捡捥摡㙡㈴愶㙦搹㔱㉣挶㈸㄰っㄳㄴ〹㠸㐰愳㐴㌰㐲㌰ち愰㜲晦〵㉥㐹㌷㘴㤱扥㘲敡㉢慢晡㑡㔵㕦愹改㉢㤶扥㘲敢㉢㔷昵㤵㌵㝤挵搱㔷㥥搱㔷慥愱㑥昲ㄴ㠷㠷昵昸昹晣挷搵㤷㤶戴晦㝥散㍢〷ㅦ㉡扦昱攳扦昹晢搱㝤愸昴㐴㍣愹〵摦扣づ㔲㙢㔳昱戱昲㔱晥㙣捦ㄵ㘰ち晢戸晤㠸㍤㌳㔳㍢㝥搴㝣挸捣㜳㔹ㄹ挸敦㈰㤴〹搴ㅤ戵㥦㜲扣㕡攳扡攰敥慥㌹㌳戰摡ㅢ㌷ㅤ㤷捤㌵㥡㕥㉤㜸捦搶㠵㤵搰っ慤㍢扢换摡㥤昴㌴慢㠰慤慣㐰挶扢扢扢搹㘵戳摥戴㘶㙦㌸㔱昱㝢扢㡡摤㈵扦戱摡扦㜴搱户㥥㙤㤵昶捣㘸ㄶ㐲㙤㐳晡敥㔹㘵㔴ㄴ捤㙢㙡㝥慤ㄱ㔸㥥㑣㙦摡㕤㜲慡搷㉣扦㘲㔱㈴㕡㌵㔹敡敤㉣㡡戹㝥晡愲㠷㠵㠲㕢㙢敦㑦攷摡㡦摥〸挱捣㔶つ昳㕤户晣㜰㜳搹㕣慤㕢〷㍢慡㐴㘳愲攰㜰㐷昶㘲愳摡っ收ㅢ㕥攸㌷敡㥤㈵戳戵つㄳ㤲愶㜶扥㔱戳㜲㌹㑤㠴〲〴敥搰㤰㔲摡㠳晤㜹㐱㄰㤱㐲㌱ㄹ昹㡥㑥戲㉢㍦㠹搵㘱ㄵ㜵㡢㌴愹㝦㘰㥢捥㌸㕦㤱㌱ㄹㅣ㤸㕡ㄳ昵〷〷㝤㘰㥢㙥㕢㤸㝢㘷㉢敢晡㘴扣晡㐷㌷㉣㉦㍣㘳㝡戵扡攵㘷㙡㍦挵ㄹㄹ攳〰昹㕢㄰〸㝤㜷㡦慡㑥摤㔰㥢昹敢㑥㉤㕣㉢慣㔹捥搵戵㄰㜹搰㤰挵㈲户戶攷㌱㙥㐳㤶戱㥦㘰ㄲ愰㔴搲ち〷㔸愹㔰挲愳攵㈹㥤㌲㜸戹㐳㤰戳㕤〷㉦㡦摡㡢㑥㍤戴㈲愱㍣㙥〳㈳㤱㔶ㄳ昴㡤㤱㐴㝤戳ㅡ㈹㡣〳昶㍣愸搴㜴扣㜰戳捤户㍤㕣ㄲㄱ搱㥥㉣搸㜵戲㠰愲愰㔳ㅥ㘴昰ㅡ㠸愶㑢ㅡ㘴㔷㑥ㄱㄱ搹㈰㐳戳愳攷㑥㈲㘳晤っㄹ㠱晡㘹㈲㘴敤愳晤㘵〴㠹扤㤷㐸搹愸㉦㍦敥㐹戳慤㙣昹㐸㥡摤㡥㡤㌳づㄲㅣ㈲戸㠳攰㌰㠰晡㌷㐸㌸㑡㌹愴㍢ㅦ攳㍤㜸㌷敥㈲㜸㉦〰攴㤳㐱㤹ㄳ㡢㉡摡㔰㍢戱㈳㔹㙦っ㜶戲ㄸ挵㤱㈸愲㘵摣戲㌳挷㕣㐱㜴㙣㜵敥づ㕤㥢ㄳㅤ晢挱晥戴㤹㕥づ㈹㌲愳㙡㝡慤摢㔴㑤㙦〴慢づ愸户敥㐱㔳㘳㡡攰㝤〰㈵攳晤㠴㔰㉥㌴㜸㜷㘶搱搳愴㝣㔷㤸㐵㤱㌱㌴愰㠲㡦〹㤹㐷㠰っ㈱搷㜳㝣搹戳愱㘹づ㑥摢敦㝡ㅢ晡㐸㝦晥㡥㤱摥愵㌷昷昴づ晤㐵㙦搲㡡扥ㄷ散愵晥戹慦㡥戹て挵挶〷〹敥〷攸搲㌱㍣㝤扦㔹㑦㠱㤸挵㙥ち㜳晢改㜵ㄱ㉢㜷㜹㜳摤ㄲつ㌴㙡㉦㥢晥㔵㉢㠴〷攳散〲㙣攱㠶敦㕢㜵ㅣ㙡㙢㤲挱昳换愱捥捣㘰搱㙦戸捣摦戳㤱㠳㜷㠵㘲挸攵昴㈱慤换㐶捥戰㌵㔳㍥愷ㄴ攵㔰〷㍦搴㕦㐸愴ㅡ㜵㤲ㄷ摢㘵㥦㉦昷㈴挹〰㤲攴㐳搸㔶攳㐱〰㐸〹昵㡢扥ㄲ攵〸慢晤㡥㔴敢戴㔸改攱换㌸㥤㜴昹㄰㝢攴挸㐸攴戰㥤㠳晦㈰ㄸ㜳㉢㡥摢ㄲㄶ㈳敥㤲攵㔷攱㕢㜰敡㔶㈹㜲换㔲搴散挹㡡㜷㠹慣ㄸㅡ敡㌹㑦㘷昸搷㠴㑥扡愴㐴㈶户㘷ㄶ㘶㥣挵摢㐴㐵㌷㈴㠵㑡㠶㙢愸㈵㠱㐸㜹慣扢㈷㘲〶㄰㌱ㅦ挶挶ㄹ㐷〹㘶〸㡥〱攴㝦ち㐹戳搳㡤㘷㌸㙣㜸㠳㉥敤㤵ㄵ慤㐸㌴㠸㡢昰戵扥挲敡㌸㠷昹〸挱㈳〰㕤收てㅤ㤰ㄹ㠴㈸㈸㑦ㄱ愲㠴㌱散换㡥㜵㥤㌴戰捦㐶㘰㘹扥ㄹ㠴つ㤷㤱愵㌱㝢愱㜱愱ㄱ㉥㌸挱㍡㈲㔱㤳㜶㥣㜸㙡捤昲㐰㕤㍥㙣㥦慥扣挶晡扡㔵㌳散㑡愳〹搱㜶㜶㘱㌷ㅣ捣戱ㅤ戰㈵攵㙣慥㉢㍣㠳㥤㡦搱㠵挲㑥㡢扦㤵摥搸ㅤ㜹扦㜹攸ㅢ㙦敦攸戲ㄳ搶慤ㄱ㍢㘲㍡愶㡢㌶㜶ㄱ㤱㠳摡戰扤扣收㕢搶挲㤸㝤摡㜷㙡㜵挷戳㠸っ搸㤸っ搶㥤戳慥㈲㑡戰搴㘰っ戰攱㡤搹换扥改〵敢㈶〳㡡㥢晢㍢摥㈴㉣㤲户攷ㅣ㉦挰㌰㠲㐵愶挷敤捡㕡攳㍡㈲戶㑤搷㍢㙤慥〷扢〲㉢㈴晡攸ㄱ搴㈸㕤改扡㉡敡挵㐱昱挳〳戹愶㤱昷㜲〴㠲㉢㉤㑦㥦㜹㠶昶愶㕤ㅦ挷㘸㘸愷㜳㑥愳㠸ㅥ戵㌲㠷㌲愵㌰㌹搵㌸挱㌶ㅦ〳㜸散昴愵戳敤挸摣㕢㡡㔹攷改攵捦㤰昱㐲ㄶ慤㐰〸㝤㜴晢㈲㔲㘱ㅥ㈹〷ㅣ〸㡣昳慤㥢晣㑡戶搴㈱昵敤㙢㈷ㄷㄱ㐹ㅡ戵捦㤹慢㔶ㅤ昱㘸搷っ昷㐵㉦㌴㘳㕤戳ㅥ挴㘵昳つ搷㌵㐹㕡㈴换㑡搵㈴〵捦㌶挳挶㜹挷㌳㙣〰愱扦㌸换扣㠱㉣昳㠶㘴㡤摡㑦㌲㌴㈸㘹昶搵戸㙡晡㑥戸收㍡搵㈲㕦ㄸ扥摢ㄵ㌴〹㈶愷攴㑤㥥㐴㘶㑣㜵㔹昳㤷㘰戲〵㘵愰扢っ㌹捡慤㈳晡㐱戹扡㉡攰㐷つ攸㔸㠲㠰ㄱ㑦愹昱㝢攸㉤㉦户㈳㈰㜲攴戹㤵摣挱戸昵㍣㜲㈲㈱㐴慣㘷㤰〸扣㠲㈹㈱㑦ㄷ㜷挱扥攴㌹㈱戰㐷㡣㉤㍡攱㐲〰㤴〳㈰㈹挷摢㍢〵慢愹㐶搳㉤慤㜰㑦㙦㔱㠷㥡戸扢户㍣慤㌷㍥戰㐵㜱愴㔱㔲㡡㘴扢㑡愲㔹戶㤸攳㙥㔲㌵㑡ㄴ㜷愲㙤㔴㤶摢戴扤敦㤴㈲㙦㐱㌱〹捤㘸挶敦ぢ愱㈰搰ㅢ敢㈸晡散戳挹㈳ㄵ戱愱つ㔰愲㥥㡡昲挶攲㤰攰㔹㕣㍢愹㔹愵昸つ晣扤㉦㑥㕥㙣㠶ㅤ㈵收㡤挹戸㘴戶㕥扦攸挱㑡愸㥡㝥㙤㤷戰㌴搶ㄶ㘹ㄸ攱捥㐱戵㝦戴扤㈹㐶㡣搹㤰㘱㤱っ㍦㌰搸㄰捣㤵㡡愸搲㍡ㅢ攳㔶户戲㡢㝣㍢㙦㤹㥥㘰愰ㄲ搶ㄶ慣つ㌱挳摡㤶晣愴㌴㘸㥤ㄶ㐵㡥ㅡ昶散㙡〰㤵ㅥ㔲㡥挷㈹㘱㜰挳㝥㤲㙥㈹㕣㘲㠰搸㡤㔳㑢搵㄰愱摤㔶〷㍣ㄹ散ㅥ散㘰㐷愲搰〹慤㌳㑡搰㐲〶攱㜶㉥㠲扣㌳㈰㐶㈱㐸㙤㜹㝥㝤㑡扤昴㈲㥦㙦㥦搲㤲㐴捣㐴っ㜷㘵㔸て㐰㙥㍡㌲㐹㉥㥡㑣〲收㤱㘴ㄳ愱㌵㥡攴搱挴ㄸ愳挹攷㠷戸挵挳㔸搶㌸搹愶㡥㝢㙥愱〳㙤㕡摦摣㘷㥦昵慡昵㘶捤ㄲ㔵㥣挸㙡搱挸扢〲㕦㜲〵㌰攲愶㡣㝤㠹㌷攵㉣㡥㔲㕣㌲㤱㌴戸摤㙤㥣㐲㜳ㄱ㜲攸㈳㔲㝤っ㐰㘶戸攵㈴㈰搶㜳㑦㠱昶攱晥昶〵〶戹㍣〷㤱搶㤳㐵㔹㜶づ昷昱㕡㔱㘴攱戶㔴戵㜳㡤㜳つ摡散愹慣㌳㑥㤴戵㉢㜰㠴㜵㐶〲慦㔰㠰㌱㌲㈰㜷戰ㄳ敤㔶ㅣ摤扤昵扣扣㙡户㠰ち挱㠰㘲㡣㤷愷㈰つ扢ち㐶愲挱慤户慤㙥挵攸㉦㉤㙦㘳ㄶ㐰㌱っ㑣㠳ㄶ㌵㈳〳㘷ㅥ改敤つ㥣㝢㔰㉢㈳㐲㥡づ愶㌲㐶㌹〹㠷㍤㤰〶㙥攲㐱㝡戹〱㈵ㄴㅥ㤰㡢㘱挹摤挴㘹ㄷ㐷愰㠶㝦戰㉢㜳挹っ㜱晤挵㍢摣㤵㍤㕢慢搱摣㠵㝦㙥㔷㘰ㄵ㔷㌷㈲㜳昴㐰搷愵㉣㔹ㄳ敤扢㝢扢ち攲换㠲挷ㄶ捡㘷捣戰扡㔶〹㌷愳㡢㕢〳㤲㠴捡晦〸晥㠸㉤㐷愷捤㥣昳㜸ㄱ㜵㠳㝢㕦扡收㌵慥㝢㌲慦㝣挰㕢㝦愰㄰㕣愱ㅣ收㈴㑢摡㙦昱㈳㡦慥攵㝦㠸ㅥ㜷㌲㙤㜶搰㜶㤰戰ㅦ㜹㑡挶㈲晥㌲㐸㍤㠵扦ㄹ戴〲晢扤㜵㜳㠰戴㜲愰㡢㔶㐴ㄸ散ㄱ㡢㜷昵敤㈲ㄶ㑤晤〰愸㈵挱㐴挷㜲散昹㕦㠱晤搵昷㤱㐳愴攳㍤ㄶ㈵昹昷㈱㤵㠱㍡ㄱ收昱㌵て㕥ち昹晦㠳愵㠴愳户㘴愹晦つ㠶晥㕥㌷㡡敥㈶㡡㕥敤㐱㤱攲㔵㄰攱攱挷㤱㐸㥥㍣㐳戴㙦㉡ㄸ捥㌵敤ㅤ㐲摦昱㑢扦晦㠷㠷搰昳㌱㜱㠸㥤㠶㜰摢㝤㜸㙦㤹〹㐳㍤㘶〲〳昸㘲㈶㕣㐰㐲㌱㤲ㅦ㤹〹戱ㅦ㘴〹ㄹ摢㥢〹㡣敦㘵ㄸ㠳愹㜰㙢捡戵挱㔳搸㐱㤷㍥戲㌳戸㝣㙢〵㠸改㐳㜱〵昳昰㑡ㅤ敡捤㕥㌲㝤搳㍤㉣昹愷㝤ぢち捤㕦挶㙤㙥㘹挲ㄶ㜷㙥㔹㈲㡤戶昰㔷㈴㥥昶㍤㥦捡捥敥戰〳㔳搱ㄳ戹昰㔵㔱ㄵ摥㠲户㐴昱散愰㝤收挰㜷㑦晦换㜳㝦㜴㡡㌷搶㘲㕡捤㍦㠸昴㈰㘱㝢摡ㄳ〸散愶㉥㡢摣捥㡦㜳捥攳㌳㈵㘷扤㙥捤㤹扥㔸㐲㠱攱㈶挹㠸昰㔲㠴ㄹㄱ摦㙥㌰㌳㜱昷㈱㌲㌳换㕤㉥㑦昹戸㐹摣㠴攵搴挴挵慦㤷㠴づ㔵㕦㐵㌶愰挵㤹晦㕢愸愲㌷㌹㤱㑥㑢㤱㈷㑦㍥㑡㝤户㕢搷ㅤ愷慥㡢づ㌳っ晤㈷㔲ち㌱〸㔲㐸晡㌰挳㑢〱㈲愵㉡㐸攴ㄹ敢换㠸慥㜵㠷㜹改ㄳ搸ㄳ〲㔶敢攲摦㠰ㅦ戲㘰ㄷ㠱挵挴ㅦ㍦攸愹㤶戶㘸愲㥡ㄸ慥ㄵ㥢㘶ㄹ〹㌹挰㌰㘳㈶挹扤㠴㐴昲攴㜹戲摤戱㑢㡡㠳㡣戹㔱昰㉤㘲散扣㑢㝦㕢挹㝤搴㙢攲昶〷昴㑣㐱ㄴ㠶户㥦搹㌸㤴㑡㥣㉥慡㕡㡡戲〸挷愳㘴慢搱㐸㕣〴㥤攵ㅤ挶挹ㄴ〱㐰㝥㉤挴昲改㜶搷户㜷㤷㔰挷㜹挳㔸㈰㝦㘱㝦摤㥤挱搸ㄸ㤵ㅣ〳〹扢愳㕡挵攸㡡昸㘵㌴ㄱ㉢㕦ㄹ敤㈴挷㔲㡡㜱敡㠴戳㠶昴ㅥ晤捦〸戶㜰搶㔳慣捤㔰㜶㠷晥晦〴㌲戶搵晦敡〴摢攲搷昸㘴㥣攰㑢㥥㌱㤴㙤挳㌶摣ㄱ㜸户ㄱ挰㤱挳戱㈱㐹㠶扤愳㔴〵ㅦ戰㐶挵㈲挱攱晢捡㜵㕦㡦㘸戵愵㙤㍢搲㔷〰㌲㍥㤴晦㑢㠸愰扥敤㍢攵ㄶ㝢攳㔳㜸ㅡ攰挰㜹愷敡㌷㠲㠶ㅤ㑥㔵㄰昸㥤攲昷㘷㌶㙣㥥㔹昵慤㙥愱㜶㉦㜶㘲昴て搱收挲㐵〸散ぢ㔶昸㜶挵㈳ㄹ㕤搸㔹㌴㠳摦㈲㑤愴㐲㑣搴づ挱㙤昶ㄳ㑤戳㡥捦㔷㉦挲摦ㄹ㌲㙢㔷㈸扢挸敢摣㝤㑢㠳㕢㠷㝢㕡㡦挳㈷㘴搵换〸㤰挹ㄲ㍥昵㘹敥㙢昷ㅥ㜴搶㡤搷ㄶ戰收㘰㝥户㔲晥㥢挰改捥㐶改㈴ㄹ㡥挹慦㤲㑢挶ㄵ㐲昸㐴攰慣换㜲㕥㜷㌹㘹搹摢㈴攸㍣晥愸㥢捥戰改㍡㕣㘸㍢㠸㠰㥢㘸慡㘶〹昰㙢慣挶〹扥㈸㝡晡挸㡡敡敢㔸ㄶㄹ〰㘹慤㔰〳攸㑦搵㕦摢㡡慡ㄵ㍤㍤搲㍦㐸㕦愳摤挶摦㠹攴㐰慡㜸昲㈰㤱㤶搴㡢㘸捥㑤㡣㌶㘳㡤㜹㌸㠹挸〹〳㘹㈳㘹㠱戴愶㜸挲㤰改晤㌹ㅡ戴愶㜷つ戹晤愷昷搵㉤愷㐷摢㐰愶㤷敥㝦㈲搱㉤㠶㠷㘲愳㐱戰㑥昰㉣挰㐴愲㘲挶㈹㌵㈹㡡ち㔱昴攱〷㐴ㅣ㥥㥦挵㝦㕦㍦昵搳搷昸晣攷㈹㈵㜲ㄲ㐵㥤慢愰㥣㤴㔵㝣㌱扤㡡㄰戹晤㔷昱㠵慤㔶㌱㐱ㄱ捡㤹ㄸㅢ〰㘳㐳敡ち晥挸慡慥㈳挱つ攵慦㌲㤳摣㡥戵ㄲ敦搲㜶ㄳ㠹戱愱〹攲㠹づㅢ攳㌹㠲捦㄰摣㈴昸㉣挱攷〸㥥〷ㄸ搳ㄵ㔱㈴㠳扣㠰㐴㌲㐸㥥㍢㤶昱愱㤰搸㔹扣㔴挹㈱ち㤱㘳户㄰㘹搷愲ㅢ㝢㜴㜷㠵㡣挱㤲昸攵㙤㕦搵㔰ㄸ昰戶㠰㝡㍥挱攰㤹㌳挹㔷㔸㝡ㅣ扦〲〵㐵㤶㉤㈹㡥ㅢ愹㍥㤷㔴晥扢㔷摢敥㔷ㄴ攰〱㤹㐵㤵㐹㤹㔲昹戳㐹攵㘳昸挲㑢敡㘸㝡昴㐷㝢㍤愹㑣ち㤶捡㌷㤳捡晦㜱散㜰慢㜲㐲戰㔱捦㜹㔲㔳㠶捤㉣愷㠸搴搷摥㍣㥣攷㙤敡攱ㄱ㍢捡愶〴㤶㌰㜴㕤㌴昱㈸㉥㤶昸昸摥晡ㅣ敥㐹攱㍡〹㠴㜵昴摦㉥㥣挵晤愹〵㌳㌴昱㌹昵〶〲搷扥㈱㙦㙣㕣戰㉦晡挸ㄸ戶捦〶㌸㥢搵㜶ㄵ㠹挰慣挸㐵晢扢㡤㠳㍦挳〴㙤敦㐷ㄲ㜰搳㜹ㅦ㘵㌰㈵㈴㐱㥡㥣㝡㉥挱慣昶㐲㥢㘶㡣捦〳㌹㤰愷㠰㑣ㄸ㝦っㄸ〵㜵㜸昳㔹㥢愰愰㄰㈹昰㈷㉣昸〲挱㥦〲㤴ㄴ愵〲改愰昰㐵㠰昱攴㍦扤㤸摡㄰扦㡢慥晣㘴戰㌴ㄹㄹ㕦㘲㠳㍦〳ㄸ㠲ㅢ㔸挵㐴㔸㌲扥㡣㥣搴愰㜹㑡㤸摦敤㙦搷昲搸㥡㝣㠸て慤搷昱挵晤愳昸㠲㝥㤳ㅤて攱㍦㄰挹㡢ㄱ㥥搳㍦㌶㔸㕦㈴㌴摡捦昲敢㘲㐱㙦愱ㅦ㙥㜰㍢攲挱ㅥ㐵㥦㈹捡㔱㉥㔷搵搱㍦挷愰㜹㕤㔲㤴慣㤲㝤㉤捥㍥㈸搹㤴戵㤲晤㑣㥣㝤㐸戲㈹㝤㈵摢㠹戳ㅦ㤰㙣捡㘳挹㕥㡢戳改㕡㉢㑤扣〰㈸㈸㝤ㄱ〹攳㈵㠲慦〱㤴昲㈴㠵ㅤ搳㈴ㄷ㌴愰㝤昱㌲㥡㉡ㄲ㥡㘸㠹慦挷〹扥㈸㔲㤹㑣㜹㌵㥥㌲昵㘰㔱㉦㈸㔲㥥ㄴ㤸㜱挱㐹㈹㔰㡡搴㈸〵㔷攲㠲㔳挸㌰扥〹愰㐸㙤㕣㤳昱ち摦㐸㘴㌲攰户攲㠴っ挸㍤㤰收㑦㜷つ昸㔲㔲昰愹慥〱戹㔷搲攲㤳改〱晦㥡㥤捡挲㤰攸㔰攷ㄳ㕣愰散昷户㤱ㄸㅢㅡ攷摣愸昸昵ㅢ慡㝡愵㜶攵捡㙦挶㜳㔳㜷收㍥晥〷愳㉦扥晥㤳㕦㝤攵攷㑦㥦晣昷㌷㕥㝥昹攷晦晡㤵搷摥昸搱敡挹㝦㝡攵㤵㝦㝣散㉦㕥晢搵㝥晢ㅢ晡慢扦㌹昷㡤㥢㌳搷㙥㍥㙢㕦㝡昰昴捤㑦㍣昳挴捣搲㙤搳㐳㐳挳挳昷㑦晥昸㡥〷㈶㕥㜸昶晢敡ㅦ㝥㜹挸㔳戲㕣っ搰㌹つ㉥㕢愶昱ㅤ㈴㌰つ捥昸ㅤ㥤〶㤷㉢ㅢ戵ㅣ㙦搴ㅣ㌲㡡昰搲㜰〲㔲㔰改㉣ㄸ昹ㅦ㝢昴攸㘸</t>
  </si>
  <si>
    <t>9bd8f610-6d4d-42cd-90b3-b98f5e1f99be</t>
  </si>
  <si>
    <t>㜸〱敤㕣㙢㙣ㅣ搷㜵摥㍢攴㉥㜷㤶愴㐸㠹戲㘵㌹㝥搰㔱ㅣ搹愶㑡㡢戲ㄴ摢㐹㔵㠹て扤ㅣ㍤㘸㤱㤲ㄲ㌸㈹㌵摣扤㐳㡥戵㌳㑢捦捣㔲愲攳㌶づ㥡㈶㘹晥ㄴ㜱搰㠷㠳愰㡤㥤㈲㑤㠰愶㘸摡挴㙤搲晣㐸晡㐰㡡㐰〶㔲㈰晤㔱愰㍦摣愰㘸㝦戴㘸つ昴㑦㝥〴㐸扦敦捣捣敥散㤲㍢愲搷㜶㑢ㄷㅣ㘹捦摥㍤昷㝤捦戹攷㥣㝢捥ㅤ收㔴㉥㤷晢㌹ㅥ㝥昳改㘵攲慥戹戵㈰搴敥昸㜴慤㕡搵攵搰愹㜹挱昸愴敦㕢㙢㘷㥤㈰散㐱㠱挲㠲㠳晣㈰扦㄰㌸捦敡攲挲慡昶〳ㄴ捡攷㜲挵愲㘹㈰㥦㡤昰㌳㥣晣㌰㔹㙢愰ㄷ㘰㝥㝡敡挲攲搳㘸㜵㉥慣昹晡挰攸攵愸敥搱㠹㠹昱㠹昱㐳㡦ㅦ㝡摦昸挱〳愳搳昵㙡㔸昷昵㔱㑦搷㐳摦慡ㅥㄸ㥤慤㉦㔶㥤昲〷昵摡㝣敤㥡昶㡥敡挵㠳㡦㉣㕡㠷ㅦ㥢㌸㝣攴㠸晤昸攳㡦つ愰敢摣昹改愹㔹㕦摢挱㕢搴㘶㥥㐳㍥㍣愳换づ攷愶戵敦㜸㑢攳搳㔳昸㥦ㅡ㍦㝥㍤㍡㍥户慣㜵挸慥戵慦扤戲づ㑣㔴散㜷㈷㠳愰敥慥㜰昱㑣昷㈴愶㕡戶㠲㌰敦㑥敢㙡搵㜴㤳㔶㡢敥〵慣㕤搵㕡ㅢ㜰攷戴ㄷ㌸愱戳敡㠴㙢〵㜷ㅥつ㔵〶摤㑢㠱扥㘸㜹㑢晡扣攵敡扣㝢慡敥㔴㝡愳㈷搷戳㍦㘹㈲㍤㌰㤹晥昸㘴攰㑥㉦㕢扥㡣㈸攰挲㘴㤴㍤改㤷㕢换敥敢摣㉥㠷㉥㍤戰捤晢㍢㤷㐳捥㘵换㙦㤴ㅣ敢㕣㌲㥥㝣敢〸ㅥ敥㕣㍥戵㐶慤㜵ㅥ散㕣㐷㤶戲戵戴敡㡦昹㕢㔶ㄴ㤳㌱ぢ〴㝤〴㐵〲ㄲ搰㉣ㄱ昴ㄳっ〰愸摥晦挶㉥㐹㔷㘴㤶戱㘰ㄹぢ㡢挶㐲搹㔸愸ㄸぢ摡㔸戰㡤㠵㈵㘳㘱搹㔸㜰㡣㠵愷㡤㠵㙢㈸㤳㍣挵扥㍥㈳㝥㤶昷㝤㜴晣扦㙥晥晤改慦晦攸捡扤㘳昷攷敦ㅥ搸㠱㐲㑦挶㠳㥡昱慤敢㘰戵㈶ㄷㅦㅡ㍦挸㝦户摥ㄵ搸ㄴ昶ㄱ晢㔱㝢㘲愲㜲攴愰昵㠸㤵攷戴㌲㠸摦挲㈸挳㈸㍢㘰㕦㜱扣㑡敤扡搰敥慥㈹㉢搰捤㠵ㅢ㡢昳愶㙡㜵慦ㄲ扣㙢攳捣戹搰ち昵㥤敤㜹捤㐶搶㔵㥢挳戶搲㠱昴㜷㑦㝢戵换㔶戵慥㈷㙦㌸㔱昶摤㙤搹敥慣㕦㕢散㥣㝢搲搷捦㌴㜲搷㡤㘸ㄲ㐲㙤㔵摡㕥㌷换㈸㉢ㅡ搷攸昴㜲㉤搰㥥っ㙦捣㥤㜵捡搷戴㍦愷㈹ㄲ㜵㐵愶㝡ㅢ戳攲㕤㍦㜶挱挳㐴戱㕢㉢敦㑥㘳敤ㄳ㌷㐲㙣㘶㕤挱㜸㔷戴ㅦ慥捤㕢㡢㔵㝤㝢㑢㤱愸㑦㘴散㙤㐱㥦慣㤵敢挱㜴捤ぢ晤㕡戵㌵㘷戲戲㙡㐱搲㔴捥搵㉡扡户㌷㈷㐲〱〲户愷㐷愹摣㐳㥤昷㠲㄰㈲㐵㘲㙥攴㍢㕡搹㙥晣㈲㘶㠷㔹㔴㌵㜹搲㜸捦㉤ㅡ攳㜸㐵挶㘴散挰搴㥣愸㍦搸改〳户㘸戶㐱戹户户戰㘱㡣挴戳㍦戱慡扤昰戴攵㔵慡摡捦搴㝥㡡㈳㌲㠷〰昲慦㐳㈰㜴㕣㍤慡㍡㜵㐳慤攵慦㍢㤵㜰戹戰慣㥤愵攵㄰㌸㘸挸㘲㤱㑢扢敥㌱㜷〲㘵敥㈲ㄸ〱㈸㤵㜲㠵摤㉣㔴㈸攱挹攵㈹㥤㌲昶㜲㡢㈰㘷扤㤶扤㍣㘰㥦㜴慡愱㡥㠴昲㤰つ㡡㐴㕡㑤挸㌷㐸ㄶ昵慤㜲愴㌰㜶摢搳攰㔲换昱挲戵收扥㕤户㑢㈲㈶摡㤶〵㕢㑥ㄶ㔰ㄴ戴捡㠳㡣扤〶愶㘹㤳〶搹㠵㔳㑣挴㙤㤰愱搹搱㜲㉢㤳戱㝣㠶㡣㐰昹㌴ㄳ戲昴挱捥㌲㠲捣扥㥥㐹㔹愹攳㝥摣㤶㘶ㅢ搹昲㤱㌴扢つぢ㘷摥㑥戰㠷攰づ㠲扤〰敡㕦㈱攱㈸攵㤰㙥㝤捣㜷攱户㜹ㄷ挱摤〰㤰㑦㈶㘵㑥㉣慡㘸㐳㙤挶㡥㘴戹㐱搸挹㘲ㄴ㐷愲㠸㤶㜱挳捥ㅣ㜴㠵搰戱搵戹㌵㜴㙤慦攸搸昷㜶收捤昴㜴挸㤱ㄹ㐵搳㜳扤㐵搱昴㐲戰㘸㤷㝡敢㕥㔴㌵㐷〹敥〳㈸㤹敦㈶㠴㜲愱挱扢㌹㡢㥥㈶攵㍢挲㉣㡡㡣愱㉥ㄵ㝣捣挸㍣〲㘴〸戹㜵挷㤷㙤ㅢ㥡收攰㤸晤㡥户愱て㜴摥摦㌱搱摢昴收戶摥愱扦攸つ㕡搱晢戰扤搴㍦㜵搴㌱昷㈳摢㝣㉦挱㝥㠰㌶ㅤ挳搳昷ㅢ昵ㄴ㠸㔹散愶㈸户㡢㕥ㄷ戱㜲攷搷㔶戴㘸愰〱㝢摥昲㤷㜴〸て挶㤹ㄹ搸挲㌵摦搷㔵ㅣ㙡㉢㠲攰昹㘵㑦㉢㌲㌸改搷㕣攲户㙤攴攰ㅤ愱ㄸ㝡㝢㡤㥥㕣㥢㡤㥣㘱㙢愶㝣㑥㈹捥愱づ㝥愴戳㤰㐸㔵㙡㘵㉦搶换㍥㕦㙥㑢㤲㉥㈴挹㠳㔸㔶昳㈱〰㐸〹昵てㅤ㈵捡〱ㄶ晢〵㈹搶㙡戱搲挳㤷㜱㍡㘹昳㈱慥㤳㈳晤㤱挳㜶ち晥㠳㘰搰㥤㜳摣㠶戰攸㜷㘷戵㕦㠶㙦挱愹敡㔲攴㤶愵愸搹㤶ㄵ敦㄰㔹搱搳戳敥㍣㥤攱㕦ㄳ㍥㘹㤳ㄲ㤹扢㍤㌳㌳攳㉣摥㘴㉡扡㈱㈹㔴㌲㕣㐳つ〹㐴捥㘳搹㙤ㄱ搳㠵㠸㜹ㄸぢ㘷ㅥ㈴㤸㈰㌸〴㤰㝦ㄵ㤲㘶戳ぢ捦㜰㔸摦㉡㕤摡ぢぢ戹㈲挹㈰㉥挲㥢ㅤ㠵搵ㄱ㜶昳㍥㠲㐷〱摡捣ㅦ㍡㈰㌳ㄸ㔱㐸㥥㘲㐴〹㘳搸㤷ㅤ㝤㥤㍣戰挳㐶㘰㘹扡ㅥ㠴㌵㤷㤱愵㐱㝢愶㜶扥ㄶ捥㌸挱ち㈲㔱㈳㜶㥣戸戲慣㍤㜰㤷て摢愷つ㔷㕢㔹搱ㄵ搳㥥慢搵㈱摡捥捣㙣㠵㠳㌹㤶〳戶愴㥣捤つ㠵愷扢昳㌱㥡㔰㔸㘹昱户搲ㅢ扢㈹敦㌷て㝤㐳捤ㄵ㥤㜷挲慡敥户愳㑤挷㜴搱挶㉡㈲㜲㔰改戳攷㤷㝤慤㘷〶敤㔳扥㔳愹㍡㥥㈶㌱㘰㘳㌲㔸㜷㔶㉦㈱㑡㌰㕢㘳っ戰收つ摡昳扥攵〵㉢ㄶ〳㡡㙢扢㕡㝥㐹㔸㈴㙦㑦㌹㕥㠰㙥㠴㡡㑣て搹㜳换戵敢㠸搸搶㕤敦㤴戵ㄲ㙣〹慡㤰改愳㐷㐸愳っ㘵ㄸ慡㘸ㄴ扢愵㑦攱㜱戴戶㙢晦㐵つ㜷㝤㕤㡦扡〸㝦㔴昷摦昷〴戱戹ㅣ户㘴㉦㠱㤰㌰㤷愷㉢㍤㐳愹搳摣㡦㐳㌷㌴摦㌹搴〱〴㤵ㅡ挸㥥㑣攱捣つ㙣扥㥦㜵㍥〰昰挴愹㑢㘷㥡〱扢㌷ㄵ捡捥搳昹㥦㈱晡㠵㕢ㅡ昱ㄱ扡敥㜶㐴ㅣ㐴ㅣㄹちㅢㄳ㡣挰㕦敤㕣㔹戲愵っ㤹㜲㐷㌳㜹ㄲ〱愶〱晢慣戵愸慢〸㔳扢㔶戸㈳晡㐱敢搶戵慡㐱㥣㌷㕤㜳㕤㡢ㅣ㐷㙥㥤㉢㕢㘴散挹㝡㔸㍢攷㜸愶つ㈰㙣ㄹ愳慣ㅢ㐰㔹㌷〴㌵㘰㕦㘴挴㔰搲㙣慢戶㘴昹㑥戸散㍡攵㈲㝦㌰慡户㈵㔸ㄵ㝢㥦〲㌹㜹ㄲ㔱㌲摡㘶攴㕦㠲㈵ㄷ㡣㠳摣攳㄰慦㕣㍡㤲ㅦっ㙤愸〲晥愹㉥晤㑤㤰㍢攲㐰㌵㡦愲戵扣㕣㥡㌰ㅡ㝢㈷㑥ㅣ㍥㡥㐴挹晣㈵㤴愰换㡥㤴捦㘰ㄳ㌸っ㔳昲㥦摥敦㠲㝤挹㜳㐲㔰㤰㔴㍢改㠴㌳〱挸づ㠰愴㥣㝣敦ㄴ捡愶㉡㡤㌵ㄴ挶扤敢戳㕡㌴挸㍤敢昳搳㉡攵㍤ㅢ㘴㐷捡㈶愵㘳㙥㔵㐸㤴捥〶㘳摣㑡㕡㐸㠹㑥㑦ㄴ㤱捡昲愸㌶搷㥤㤲攴㑤攸㉣攱㥢㥣㜹ㅣ慤攰㘹愸㉦扡昳戳搹㈳ㄵ捣愱㜹㔰愲ち㡢㜰㠳㜱戴昰っ㙥愴㔴㜴㈹晥㠵㍤扥㈳㑥㕥愸㠷㉤㌹搶㡤㤱㌸㘷戲㕡扤攰挱㠰㈸㕢㝥㘵㡢㙣㙢捣㉤㔲㍥戲㐳扢㌵っ搰ち㥥搷㤳㝢㔲慦㝦㍣㔶㌲㡣㤸㘴戸㠸戱つ戱戹㔲挱㔶ㅡ㙥㠳㕣敡〶扡挸㕦攷戴攵〹〵收挲捡㡣㕥ㄵぢ慤㘹攴㡦㐸㠵挶㐱㔲㘴愹㘹㑦㉥〶搰昶㈱㘵㜹㥣㤲つ㙥摡ㄷ改戱挲晤〶㠸摥㌸㌵㕢づㄱ昵㙤㌴挰㐳挳搶愱づ㔶㈴㡡慡搰㜰愳ㄴ㉤㘴㌰㙥敢㈴戸㜷扡愴㈸㠴愹㉤捦㝦ㅥ㔳㕦㜸㤱捦搷㡥攵㤲㐴㙣〳㌲ㄲ㤶㘱㐱㠰戸改愰㈵㜷搱㐸ㄲ㑢㡦㈴㥢〸慤㠱〴㐷㌳㘳㤰搶愰ㅦ攲㠲て挳㕣㐳摣㌶㔵㕣㠱ぢㅤ㘸搴敡摡づ晢㡣㔷慥搶㉢㕡搴㜱㈲慢㐵㉢㙦〹㝡挹敤挰㘸㌷㘵慣㑢扣㈸㘷㜰捡攲㤴㐹愴敥㑤㜲㜳ㄲ搵㐵挸愱㡤挸㌴㘷㙣㌲挳㘳㈷戱戲㜵㔷ㄸㄸ换搹搵扣摢㈰昷敡㈰搲搶愱㈸换捥攲慡㕥㈳挰㉣扢㉤㔵散㙣敤㙣㡤收㝣ち㜵摡㠹㔰㕢㠲㐶㤸㘷㈴昰ち〵ㄸ㈴㕤敥づ㌶〲㘹㈷㕦㌹〸㍢㜹㕥㍦ㄶ㥢搶㡡攱㕦ㅥ㤰㜲㔸㔵㙣㈴ㅡ摤㐶搳昲㔶っっ搳晡㌶愷〱ㄴ㈳挴㌴㙡㔱㌲㌲㜲㑥㈰ㅤㄹ㌹㌸㙥挹㤳㤲慢挰㐴㔴㘶慣㌲㈳㜸㥡㡥戳㌲㝣㌹〲㕦㍥㠸㠶摤挴㌳昶㝣つ㑡㈸摣㉤㜷挶㤲㙢㡢㘳㉥㑥㐷㌵晦昶㌶攴慣ㄵ攲㘶㡣户户つ㍤㔹愹搰攴㠵敢㙥㑢㔰ㄵ户㍡㈲㤳㜴㜷摢㝤㉤㤹ㄳ敤扢㝤㙤ㄹ昱㍤挲㐳㌳攳愷慤戰扣㍣ㄷ慥㐵㜷扡扡㘴〹㤵晦づ㕣ㄵㅢ昶㑥扢戹搷攳ㅤ搵㔵慥㝤改㥡㔷扢敥挹戸昲〱㉦〴㤲挸㘶㕦ㅦ〷㔹捡晤ㅣ晦攴㌱㜲昹㙦愳挵捤っ㥢つ㌴㝤㈷㙣㐷㥥㤲㜹ㅡ摦㌴㠶㐷昱㥤挱㉢戰攱ㅢ㤷ち挸㉢扢摢㜸㐵㠴挱㌶戳㜸㑢㙦ㄵ戳攴搴㥦㠳戴㘴ㄸ㡡㕤㜹扥㠲敤慦㕥〱㠶㐴ㄷ㑣戴捤敦㐳㍡㠳㜴㈲捣攳ㅢ㈰扣㉦昲晦㠷㑡挹㡥摥㜰㑢晤㙦㙣攸㙦戵㤳攸ㅥ㤲攸㥢敢㐸愴㜸㑢㐴昶昰㌹愱㕢〴昲㡣摥扥愱㌸㌹攷戴㝤〸㝤摢敦〳晦ㅦㅥ㐲㉦挴晣㈱㜶ㅡ㈲㜱昷攳㜷挳㑣攸㔹㘷㈶㌰戶㉦㘶挲㉣ㄲ㡡㐱晥挸㑣㠸㝤㈱ㄷ㠱戸戵㤹挰搰㕦㠶㌱㤸㡡挴愶㕣ㅢ㍣㠵摤敥搲㑦㜶ㅡ昷㜲㜵㠰㜰㍦ㄴ㔷㌰つ捦搴㥥昵攸㔹换户摣扤㠲㍦攵㙢㈸㌴㝦ㅥㄷ扤愵ち㙢摣戹㘱㡥㔴摡挰㕦㤱㌸攱户㝤㉡㥢扢摥づ㑡㐵㑦攴摤㔷㐵㔵㜸ㄳ摥ㄲ挵戳㐳敥㘳扢晦昸搴㍦㍦晢挹㘳扣捣ㄶ昳㙡㥥搱攳㙥㈲晡戴㈷㄰昳㑤摤㈳戹㡤敦敤㥣挳ㅢ㑣捥㑡㔵㑦㔹扥㔸㐲㠱改㈶挹㠸昱㔲㡣ㄹ㌱摦㔶㌰㌳㜱㉤㈲㌲㌳挷摢摣㥥昲摥㤳戸〹挷㔳〳ㄷ扦㕥ㄲ㔵㔴ㅤㄵ㔹㤷ㄶ㘷晥敢㔰㐵㙦㜰㈰慤㤶㈲㑦㥥㝣㤴晡愳㜶㕤㜷㠴扡㑥㉣㄰挵㕢〱㠹㤴㐲㜸㠲ㅣ㤲㍥捣昰扥㠰㐸愹㑢㐸攴ㅦ〶挸〸扣戵㐷㠰改ㄳ搸ㄶ〲扡㜱㈷戰换㜷㕣戰㡡愰㘲攲㤳敦昶㔴㑢㕢㌴㔱㑤㡣攴㡡㑤㜳ㄹ〹㌹挰㄰㌱㤱㘰慦㈰㤱㍣昹㐳㐸㙤摡㈵挵㑥〶摤㈸㉥ㄷ㙤散扣㑢㝦㕢挹㍤攱搵㜱㌱〴㝡愶㈰ち挳摢㐵㌴づ愵ㄲ挲㡢㡡㤶㈲ㄴ攱㔰㤴㙣㔴敡㡦戳愰戳扣扤㌸㤹㈲㌶挸ㄷ㠹㤸㍦搶㙣晡戶昶ㅣ敡㌸慦てㄳ攴〷昶搷㍤ㄹㅢㅢ扤㜲挷㐰挲㙥慡㔴㌱扡㍤晥㈱㔴ㄱ㉢㕦㤹捤㈴晢㔲㡡㈱散㘴㘷昵ㄸ敢昴㍦㠳摢戲戳㍥捣搲㡣㜲户攸晦愷㠰戸愵晥㔷㡣挱〹㈱㍦㠲〴㈳㈷㥣㘷㥥㜱㤴㕢㠶㙥㔸ㄲ摥㙤〴㜱攴㜰㙣㑡㤲ㄱ昱㈸㌵㠷㜷㕢愳㙣㤱攰昰㝤昵戶摦㥣㘸搴愵㙤摢摦㔱〰㌲㐶㤴晦㌲㐴㔰挷晡慤㜲㉢㌹攱ㄶ㝥ㄹㄵ㜷㥦㜳捡㝥㉤愸搹攱攸ㅣ㘲挲愳㝣㌵捤㠶捤㌳愹㕥㙡ㄷ㙡晢㈸搴ㄸ㈰㤲〵戹㡡〴㌵ㅣ㍦〳ㄶ挰昹ぢ㄰攳攷㜵昸㔶㐵㉡㡦愳捤捤挵㌸昸昲搲㜰㉡昰㐴㥤ㄱ散戴㥦慣㕢㔵扣敦㝡〱㕥搰㤰愸㉤愱〲㈳㕦㜴晢戵づ㉥ㅤ㉥㜶㝤㄰㥥㈲㕤ㅤ㐷搸㑣愶昰搴㐷戹慥敤㙢搰㕡㌶㥥㕢挰㤲摤㜹攳㑡昹摦〳愵㌷搷ぢ㈹摦㜴㤵戰㑦扥挶㕣㌲换㠴昰㤴㑣攲㝢昳慥㕢戶㌶〲敥㡦摦〲愷㡢㙣慣ち挷摡㈶㘲攳ㄵ㔴㔵攲晦㐳挲搴晣㤵㝣㑥㈰挱つ慡扥㠰㘹㜱㕢㈰㥤㉢㉣〱㜴收昵摦摤㤰搷改晦㘱戳愶挳ㄶ攲捦㜰㜲㑣㔵㍣㡦ㅣ挷愷愴㝥ㅢ搵戹㠸搱㘲㕣㈳づ攷ㄳ㌹㜷㈰㙤㈶㌵㤰捥㈹㥥㍢㘴㜸㥦㐷㠵挶昰㍣㘰㍢て敦㜳ㅢづ㡦ㄶ㠳っ㉦摤晥㜰愲㜱捣㘷㤰㙤晡〴〱㐱〸㌰㥣㈸㥥㈱捡㔲ち愸㐲ㄴ㤳昸昶㌱愴昱晣㈸晥㝥敤搸慢㌷昹晣挷㌱㈵搲ㄳ㔹慤戳愰昴㤴㔹㝣㌶㍤㡢敢挰㜶㥥挵㘷㌶㥡挵㌰〵㉢㐷㘲慥ㄱ㍣ぢ㌰㘸っ㕦挵ㄷ晤㌱收挷〸㥥㈳昸ㄵ㠲㕦㈵昸㌸挱昳〰㠳㠶㈲攳挹ㅡ㝣〲〹㉥㍦㍦㑡戸〳㠹㤶㌱て㤳㑢愴愷㕦㐳㘲戰㘷㤸㔴㤵㑥㍥挹愲扦㑥昰㈹㠲㑦ㄳ㝣㠶攰㌷〰搰〹〹㉡㥤㝣ㄶ㠹愴㤳㍣搷㌷攳㍤㈴戱搵㜸㘷㤳㕤ㄴ㈲攷㜰㈱搲搰㐵㌷昶ち㙦〹㠹㠴㈹昱挵摥㡥敡愵搰攵慤〳㔵㑦攸㝤晡㜴昲㤲㤷ㄱ挷挰挰㙦㤱㜵㑣晥攴㐲慡㌰㈹晣㡤㔷㥡㉥㕣㘴攰〱㔳㐶㠵挹挷㔲㌸㐸ちㅦ挲ぢ㘴㔲㐶㜴㌳㔳慦㈵㠵挹敦㔲搸㑦ち晦晢愱扤㡤挲〹㝢㐷㉤攷挹㝢ㄹ㜶户㥣㐴㔲㉦㤳昳㠰㥦户愹换晢敤〸㑤㜹㉤愱散慡㘸昳〱㕣㔰昱昱㍡昷㔹㕣挳挲戵ㄴ㠸昶攸慦㍡㥣挱昵慣ㄹ㉢戴昰戶昶㉡㠲摦扥㈹扦㔸戹㘰㕦昰㠱攸戳捦〴㌸摦㔵戶ㄴ㡢挰㌴改愵敤ㄳ㜳㡡搱㤱㔵㌲捣搸收㝡㈴㐱㍢㠳昷㕡扡㔳㔹㠵摦挴㔸㜶㌶晦〴挶攸慡㌸㔸っ戵戲ㄱ慤捤捦愱㜴攱〵づㅦ㘱㥤㠸㔳㜰㤳挱晣㍣㌰㔱挸㠸㔷慥㜳㡡戲㠷㡣㔰昸㉤㠰摤戳㌵㈷〸㙡摥㘸〵ち挹㜷ㄶ敢扣㌸㘷愸愷㤳づ㜲捦㌷搹搴晣ㅤ㔴㌰搹〱慣㔲〲㌴晥㈲㔱㙣㔷㐰㉥㑦㐱昶㠱捥搶㌱て扦挹㥢晥〸㜰戶扣搲㝦〲慦攸慦㜱晤㝢昰ㄷ㑡昲㘲捡昷ㅡ敦敦慥㉤戲㕡ㅥ㑤挹㐷㘳㌲㙦愲ㅤ㑥戵㘹っ戰㐵捡挶㤲愲戸收㜴㔵〵敤戳㡦㥤㠲愶〰ㄷ㜴㌹㐶昳ㄲ㐹㐹㔱愴ぢ㝡㌱㐶敦ㄱ㌴㠵扣愰慤ㄸ晤㠰愰㥦㑦搰㔷㘳昴㠳㐴て㔳晡㡢㘸㝦〹〹昳㘵㠲㉦㌳㐳㔱搴ぢ㑤晦〰㠹愱攴て愵㌴昸攵㈹戴㈲㜱㠴戴㙣㌰扦㠲戲㠵㍦〴攸㐱㝣㐰㐵㥣て㤲㝥ㄵ㤸ㄴ㐹ㄵ搵㠶っ昱㜲㍣㤶㘸晡㔴㈴㠲扥ㄴ愳愳改㔳戵〸㝡㍥㐶㐷搳愷戲ㄱ昴㕣㡣㡥愶㑦昵㈳攸㡢㌱㍡㥡㍥ㄵ㤲愰㥦㡣搱搱昴愹㤷㘴晡㝦㠲㠴昹つ㠲㍦〵㈸攵挹昹㥢摥㤴愴㘷㤷收搸㥦愱慡攲㝥㘲ㅢ收㌷〱戸㙡晣㈸敥つづ挳晣ㄶ㝦㜱㕢㐸㤹㔷攲〴㝦愸㤷〰㘴㕡㘷攲㘹晤㈲㄰㐵愳愰㐸㐹挹㠰〶ㄱ㔶愲捤㔱㠴㠷㡥搴㤵㡣㔳㜱挶㌱㈰捣敦〰㈸㔲㑦㍡晣㑢晥㈲搱愴挳敦挶〹改㤰敢㈴搵愷摢㍡攴摡㐹挶㔴㕢㠷㕣㑦挹㤸㑣㜷昸㍤㘰㤵㑣ㅥ〹昳晢〰挹㌳捣㐵㄰㥡晣ㄵㄲ收㕦〳挰㤲㤰㌵攰敦㤶愲㕣ぢ㈹晡户㉣搵㌳挴㘹㕣挱挷戸愱捡㔷㉢㔷慦晥㜴愸㜷昴捥摥てㅤㅦ㜸昱戵ㅦ晥攴㠵ㅦ㝦攴攸扦晤散㡢㕦晣昱扦扣㜰昳㘷摦㕤㍣晡㠳㤷㕦晥㥢㈷㝥晦收㑦㜶搹㕦㌲㕥昹改搹㉦㍤㌷㜱敤戹㘷散㑢て㥤㝡敥挳㑦㍦㌹㌱扢㜳慣愷愷慦㙦晦挸摦摤昱挰昰昳捦晣㠵晡晥㍦敥昱㤴慣っ㍡㘸戵㡦戸㐲㌲㡣ㅦ㈰㠱㘱㝣て㕦㙦攷㌰㠶㤳㐵㔰㕣㈲㔹摣挷攲挵㥤〲愲㠸搳㈶㤷㑤㌲ㅥ㡤㌳㠶㠱㌰㝦〸愰戸㔶㤲㜵愴慤づ㐷㉦ㄹ㠷摢㌲㔸㑤ㄸ攳㔵搶ㄷ㠰㐴㠳ㄴ㘴㡣晥晦〱愷〵㕤㍦</t>
  </si>
  <si>
    <t>㜸〱敤㕣㕤㙣ㅣ搷㜵摥ㄹ㜲㤷㍢㑢㔲愴㐴挹戲ㅣ挷愱攳㌸戲㑤㤵ㄶ㘵㈹戶㤲慡ㄲ㝦昴㐳㐷ㄲ㘹㤱㤲㘳㌸㉤㌵摣扤㐳㡥戵㌳㐳捦捣㔲愲攳㌶づ㥡愶㘹㕥㡡㌸攸㡦㡤愰㡤㥤㈲㍦㐰㕡㌴㙤愲搶㘹ㅥ搲戴㐵㡡挰〶晡㤰㍥ㄴ㈸㔰㌷㈸摡㠷ㄶ㠵㠱扥愴㐰㠰昴晢捥捣散捥敥㜲㐷昴摡㙥改㠲㈳敤搹扢攷晥摦㜳敥㌹攷㥥㜳㠷㌹㉤㤷换晤って扦昹昴㌲㜱攷挲㐶㄰㉡㘷㝣摡慢㔶㔵㌹戴㍤㌷ㄸ㥦昴㝤㜳攳扣ㅤ㠴㍤㈸㔰㔸戲㤱ㅦ攴㤷〲晢ㄹ㔵㕣㕡㔷㝥㠰㐲昹㕣慥㔸㌴㜴攴戳ㄱ㝥㠶㤳ㅦ〶㙢つ昴〲㉣㑥㑦捤㉤㍦㠵㔶ㄷ㐲捦㔷㠷㐶慦㐴㜵㑦㑣㑣㡣㑦㡣ㅦ㌹㝥攴㐳攳㠷て㡤㑥搷慡㘱捤㔷㈷㕣㔵ぢ㝤戳㝡㘸㜴扥戶㕣戵换ㅦ㔵ㅢ㡢摥㌵攵㥥㔰换㠷ㅦ㕡㌶㡦㍥㌲㜱昴搸㌱敢昸昱㐷〶搰㜵敥攲昴搴扣慦慣攰㙤㙡㌳捦㈱ㅦ㥤㔱㘵㥢㜳㔳捡户摤㤵昱改㈹晣㑦㡤ㅦ扦ㅥㅥ㕦㔸㔵㉡㘴搷捡㔷㙥㔹〵〶㉡昶㍢㤳㐱㔰㜳搶戸㜸㠶㜳〶㔳㉤㥢㐱㤸㜷愶㔵戵㙡㌸㐹慢㐵㘷づ㙢㔷㌵㌷〶㥣〵攵〶㜶㘸慦摢攱㐶挱㔹㐴㐳㤵㐱攷㜲愰㉥㤹敥㡡扡㘸㍡㉡敦㥣慤搹㤵摥攸挹昵ㅣ㑣㥡㐸て㑣愶㍦㍥ㄹ㌸搳慢愶㉦㈳ち戸㌰ㄹ㘵捦昸攵收戲昷㜴㙥㤷㐳㤷ㅥ搸收扤㥤换㈱攷㡡改搷㑢㡥㜵㉥ㄹ㑦扥㜹〴て㜶㉥㥦㕡愳收㍡昷㜷慥㈳㑢搹㕣㕡敢㡦昹㕢㔶ㄴ㤳㌱ち〴㝤〴㐵〲ㄲ搰㈸ㄱ昴ㄳっ〰㘸扤晦㠵㕤㤲慥挸㉣㝤挹搴㤷㤶昵愵戲扥㔴搱㤷㤴扥㘴改㑢㉢晡搲慡扥㘴敢㑢㑦改㑢搷㔰㈶㜹㡡㝤㝤㝡晣晣搳捤㝤㥦搹晦晤㈷捥扤㜲扣晦扦㕦摦戵晦挵㠱㕤㈸昴㔸㍣愸ㄹ摦扣づ㔶㙢㜰昱㤱昱挳晣㜷敢㕤㠱㑤㘱ㅤ戳ㅥ戶㈶㈶㉡挷づ㥢て㤹㜹㑥㉢㠳昸㑤㡣㌲㡣戲〳搶攳戶㕢昱慥ぢ敤敥㥣㌲〳搵㔸戸戱㌸㙦捡慢戹㤵攰㍤㥢㘷㉥㠴㘶愸敥㘸捤㙢㌴搲㔶㙤〱摢㑡〵搲摦㕤慤搵慥㤸搵㥡㥡扣㘱㐷搹敦㙤挹㜶收㝤㙦戹㜳敥ㄹ㕦㍤㕤捦㙤ㅢ搱㈴㠴摡扡戴摤㌶换㈸㉢ㅡ搷攸昴慡ㄷ㈸㔷㠶㌷收捣摢攵㙢捡㕦㔰ㄴ㠹慡㈲㔳摤挷慣㜸搷㡦捤戹㤸㈸㜶㙢攵晤㘹慣㜵晡㐶㠸捤慣㉡ㄸ敦㥡昲挳㡤㐵㜳戹慡㙥㙢㉡ㄲ昵㠹㡣〳㑤攸㌳㕥戹ㄶ㑣㝢㙥攸㝢搵收㥣挹捡扡〹㐹㔳戹攰㔵㔴㙦㙦㑥㠴〲〴㙥㑦㡦愶攵ㅥ攸扣ㄷ㠴㄰㈹ㄲ㜳㈳摦摥捣㜶攳㤷㌰㍢捣愲慡挸㤳晡〷㙥搱ㄸ挷㉢㌲㈶㘳〷愶收㐴晤挱㑥敦扢㐵戳㜵捡扤戳㠵㜵㝤㈴㥥晤改㜵攵㠶攷㑣户㔲㔵㝥愶昶搳㌸㈲㘳〸㈰晦〶〴㐲挷搵愳慡搳㙥㘸ㅢ昹敢㜶㈵㕣㉤慣㉡㝢㘵㌵〴づㅡ戲㔸攴搲戶㍤挶㙥愰㡣㍤〴㈳〰愵㔲慥戰㤷㠵ち㈵㍣戹㍣愵㔳挶㕥㙥ㄲ攴慣搷戴㤷〷慣㌳㜶㌵㔴㤱㔰ㅥ戲㐰㤱㐸慢〹昹〶挹愲扥㔹㡥ㄴ挶㕥㙢ㅡ㕣㙡摡㙥戸搱搸户㙤扢㈴㘲愲ㅤ㔹戰敤㘴〱㐵㐱戳㍣挸搸㙢㘰㥡ㄶ㘹㤰㕤㌸挵㐴摣〶ㄹ㥡ㅤ㉤㌷㌳ㄹ换㘷挸〸㤴㑦㌳㈱㑢ㅦ敥㉣㈳挸散敤㑣捡㑡ㅤ昷攳㡥㌴摢捣㤶㡦愴搹㍥㉣㥣㜱ㅢ挱㝥㠲摢〹づ〰㘸晦ち〹㐷㈹㠷㜴昳㘳扣〷扦㡤㍢〹摥ぢ〰昹㘴㔰收挴愲㡡㌶搴㔶散㐸㤶ㅢ㠴㥤㉣㐶㜱㈴㡡㘸ㄹ搷敤捣㐱㐷〸ㅤ㕢㥤摢㐳搷昶㡡㡥晤㘰㘷摥㑣㑦㠷ㅣ㤹㔱㌴㍤搷㕢ㄴ㑤㉦〴㡢㜶愹户摥㠷慡挶㈸挱摤〰㈵攳晤㠴㔰㉥㌴㜸户㘶搱搳愴㝣㔷㤸㐵㤱㌱搴愵㠲㡦ㄹ㤹㐷㠰っ㈱搷㜶㝣搹戱愱㘹づ㡥㔹敦㝡ㅢ晡㔰攷晤ㅤㄳ扤㐵㙦敥攸ㅤ晡㡢摥愴ㄵ㝤て戶㤷昶㡦ㅤ㜵捣扤挸㌶㍥㐸㜰㄰愰㐵挷昰昴晤㘶㍤〵㘲ㄶ㍢㈹捡敤愱搷㐵慣摣挵㡤㌵㈵ㅡ㘸挰㕡㌴晤ㄵㄵ挲㠳㌱㍢〳㕢搸昳㝤㔵挵愱戶㈲〸㥥㕦昶㌷㈳㠳㌳扥攷㄰扦㘳㈳〷敦ち挵搰摢慢昷攴㕡㙣攴っ㕢㌳攵㜳㑡㜱づ㜵昰㐳㥤㠵㐴慡㔲㌳㝢戱㕥昶昹㜲㐷㤲㜴㈱㐹敥挷戲ㅡて〰㐰㑡㘸㝦摦㔱愲ㅣ㘲戱㥦㤳㘲捤ㄶ㉢㍤㝣ㄹ愷㤳ㄶㅦ㘲㥢ㅣ改㡦ㅣ戶㔳昰ㅦ〴㠳捥㠲敤搴㠵㐵扦㌳慦晣㌲㝣ぢ㜶㔵㤵㈲户㉣㐵捤㡥慣㜸㤷挸㡡㥥㥥戶昳㜴㠶㝦㑤昸愴㐵㑡㘴敥昶捣捣㡣戳㜸㠳愹攸㠶愴㔰挹㜰つ搵㈵㄰㌹㡦㘵㜷㐴㑣ㄷ㈲收㐱㉣㥣㜱㤸㘰㠲攰〸㐰晥㌵㐸㥡慤㉥㍣挳㘱㝤敢㜴㘹㉦㉤攵㡡㈴㠳戸〸㕦敤㈸慣㡥戱㥢てㄱ㍣っ搰㘲晥搰〱㤹挱㠸㐲昲ㄴ㈳㑡ㄸ挳扡㘲慢敢攴㠱㕤ㄶ〲㑢搳戵㈰昴ㅣ㐶㤶〶慤ㄹ敦愲ㄷ捥搸挱ㅡ㈲㔱㈳㔶㥣㜸㝣㔵戹攰㉥ㅦ戶㑦ぢ捥㕢㕢㔳ㄵ挳㕡昰㙡㄰㙤戳㌳摢攱㘰㡥攵㠰㉤㈹㘷㜳㕤挳搳摤昹ㄸ㑤㘸㔸㘹昱户搲ㅢ扢㈵敦㌷て㝤㐳㡤ㄵ㕤戴挳慡敡户愲㑤挷㜴搱挲㉡㈲㜲㔰改戳ㄶ㔷㝤愵㘶〶慤戳扥㕤愹摡慥㈲㌱㘰㘳㌲㔸㜷㕥慤㈰㑡㌰敦㌱〶攸戹㠳搶愲㙦扡挱㥡挹㠰攲挶㥥愶㕦ㄲㄶ挹㕢㔳戶ㅢ愰ㅢ愱㈲搳㐳搶挲慡㜷ㅤㄱ摢㥡攳㥥㌵搷㠲㙤㐱ㄵ㌲㝤昴〸㘹㌴㕤搳㜵慤愸ㄷ扢愵㑦攱㌸㕡摢㜳昰㤲㠲扢扥愶㐶ㅤ㠴㍦慡〷敦㝥㤴搸㕣㡥㕢戲㤷㐰㐸㤸换搳㤵㥥愱搴㘹敥挷愱ㅢ㥡敦ㅣ敡〰㠲㑡㜵㘴㑦愶㜰收〶㌶㍥捣㍡ㅦ〱㜸昴散攵搹㐶挰敥㉤㠵戲昳㜴晥㘷㠸㝥攱㤶㝡㝣㠴慥扢㕤ㄱ〷ㄱ㐷㠶挲挶〴㈳昰㔷㉢㔷㤶㉣㈹㐳愶摣搵㐸㥥㐱㠰㘹挰㍡㙦㉥慢㉡挲搴㡥ㄹ敥㡡㝥搰扡㜵捣㙡㄰攷㑤㝢㡥㘳㤲攳挸慤ぢ㘵㤳㡣㍤㔹ぢ扤ぢ戶㙢㔸〰挲㤶㌱捡扣〱㤴㜹㐳㔰〳搶㈵㐶っ㈵捤戶扣ㄵ搳户挳㔵挷㉥ㄷ昹㠳㔱扤㙤挱慡搸晢ㄴ挸挹㤳㠸㤲搱ㄶ㈳晦㌲㉣戹㘰ㅣ攴ㅥ㠷㜸攵搲㤱晣㘰㘸㕤㉢攰㥦搶愵扦〹㜲㐷ㅣ愸挶〹戴㤶㤷㑢ㄳ㝡㝤敦挴㠹愳愷㤰㈸ㄹ扦㠰ㄲ㜴搹㤱昲ㄹ㙣〲㠷㘱㑡晥搳晢㕤戰㉥扢㜶〸ち㤲㙡㘷散㜰㈶〰搹〱㤰㤴㤳敦ㅤ㐲搹㔴愵戱扡挲㜸㕦㝢㔶㤳〶戹慢㍤㍦慤㔲㍥戰㐹㜶愴㙣㔲㍡收㔶㠵㐴改㙣㌲挶敤愴㠵㌴搱改㠹㈲搲戲㍣慡㡤㜵愷㈴㜹ぢ㍡㑢昸㈶㘷㥣㐲㉢㜸敡敡㡢敥晣㙣昶㐸〵㜳㘸ㅥ㤴愸挲㈲摣㘰ㅣ㉤㥣挵㡤㤴㡡㉡挵扦戰挷㜷挵挹戹㕡搸㤴㘳摥ㄸ㠹㜳㈶慢搵㌹ㄷ〶㐴搹昴㉢摢㘴㕢㘳㙥㤱昲㤱ㅤ摡慤㘱㠰㔶昰扣㤱摣㤳㝡攳㤳戱㤲㘱挴㈴挳㐵㡣㙤㠸捤㤵ち戶搲㜰ㅢ攴㔲搷搱㐵晥扡愰㑣㔷㈸戰㄰㔶㘶搴扡㔸㘸つ㈳㝦㐴㉡搴て㤲㈲㑢つ㙢㜲㌹㠰戶て㈹换攳㤴㙣㜰挳扡㐴㡦ㄵ敥㌷㐰昴挶愹昹㜲㠸愸㙦扤〱ㅥㅡ戶て㜵戰㈲㔱㔴㠵㠶ㅢ愵㘸㈱㠳㜱㥢㈷挱扤搳㈵㐵㈱㑣㉤㜹晥昳愴昶攲ぢ㝣扥㝥㌲㤷㈴㘲ㅢ㤰㤱戰っぢ〲挴㑤〷㉤戹㡢㐶㤲㔸㝡㈴搹㐴㘸つ㈴㌸㥡ㄹ㠳戴〶晤㄰ㄷ㝣ㄸ收ㅡ攲戶愹攲ち㕣㘸㐳愳㔶㌷㜶㔹戳㙥戹㕡慢㈸㔱挷㠹慣ㄶ慤扣㉤攸㈵户〳愳摤㤴戱㉥昱愲捣攲㤴挵㈹㤳㐸摤㥢攴挶㈴慡㡢㤰㐳ㅢ㤱㘹捥搸㘴㠶挷㑥㘲㘵㙤㔷ㄸㄸ换搹搳戸摢㈰昷敡㈰搲摡㔰㤴㘵攷㜱㔵慦ㅥ㘰㤶摤㤶㉡㜶摥㍢敦搱㥣㑦愱捥搹ㄱ㙡㕢搰〸昳㡣〴㕥愱〰㠳愴换摤挱㐶㈰敤攴㉢〷㘱㈷捦ㅢ㈷㘳搳㕡㘳昸㤷〷愴ㅣ㔶ㄵㅢ㠹㐶户摥戰扣㌵〶㠶㘹㝤ㅢ搳〰ㅡ㈳挴㌴㙡㔱㌲㌲㜲㑥㈳ㅤㄹ㌹㌸㙥挹㤳㤲慢挰㐴㔴㘶慣㌲㈳㜸㥡㡥戳㌲㝣㌹〲㕦㍥㠸㠶摤挴㌳昶愲〷㈵ㄴ敥㤵㍢㘳挹戵挵㌱〷愷㈳捦扦慤〵㌹㙦㠶戸ㄹ攳ㅥ㘸㐱㑦㔶㉡㌴㜹攱扡摢ㄶ㔴挵慤㡥挸㈴摤摢㜲㕦㑢收㐴晢敥㥥㤶㡣昸ㅥ攱㤱㤹昱㜳㘶㔸㕥㕤〸㌷愲㍢㕤㕤戲㠴㤶晦づ㕣ㄵ㥢昶㑥扢戹搷攵ㅤ搵㜵慥㝤改㥡敢㕤㜷㘵㕣昹㠰ㄷ〲㐹㘴愳慦㡦㠳㉣攵㝥㠶㝦昲攸戹晣㉢㘸㜱㉢挳㘶〳つ摦〹摢㤱愷㘴㥣挳㌷㡤攱㔱㝣㘷昰ち㙣昸晡愵〲昲捡摥ㄶ㕥ㄱ㘱戰挳㉣敥捡摢挵㉣㌹敤捦㐰㕡㌲っ挵慥㍣㕦挱昶搷㙥〲㐳愲ぢ㈶摡收㜷㈳㥤㐱㍡ㄱ收昱つ㄰摥ㄷ昹晦㐳愵㘴㐷㙦扡愵晥㌷㌶昴户㕢㐹㜴ㄷ㐹昴慤㌶ㄲ㘹扣㈵㈲㝢昸㠲搰㉤〲㜹㐶㙦摦㔴㥣㥣㜳摡㌹㠴扥攳昷㠱晦てて愱㜳㌱㝦㠸㥤㠶㐸摣扤昸㕤㌷ㄳ㝡摡捣〴挶昶挵㑣㤸㐷㐲㘳㤰㍦㌲ㄳ㘲㕦挸㈵㈰㙥㙤㈶㌰昴㤷㘱っ愶㈲戱㈹搷〶㑦㘱户㌹昴㤳㥤挳扤㕣ㄵ㈰摣て挵ㄵ㑣挳㌳戵扦ㅤ㍤㙦晡愶㜳㐰昰㘷㝤〵㠵收㉦攲愲户㔴㘱㡤㍢㌶捤㤱㑡㥢昸㉢ㄲ㈷晣㡥㑦㘵㙢搷摢㐱愹攸㠹扣晢㕡㔱㉢扣〵㙦㠹挶戳㐳敥ㄳ㝢晦攸散㍦㍦昳改㤳扣捣ㄶ昳㙡㥥搱攳㙥㈲晡戴㈷㄰昳㑤摤㈳搹挷昷㜶㉥攰つ㈶㝢慤慡愶㑣㕦㉣愱挰㜰㤲㘴挴㜸㈹挶㡣㤸㙦㍢㤸㤹戸ㄶㄱ㤹㤹攳㉤㙥㑦㜹敦㐹摣㠴攳愹㠱㡢㕦㉦㠹㉡㙡ㅤㄵ㔹㤷ㄶ㘷晥て愱㡡摥攴㐰㥡㉤㐵㥥㍣昹㘸摡㌷㕡㜵摤㌱敡㍡戱㐰㌴摥ち㐸愴ㄴ挲ㄳ攴㤰昴㘱㠶昷〵㐴㑡㕤㐶㈲晦㈰㐰㐶攰慤㌵〲㑣㥦挰㡥㄰㔰昵㍢㠱㕤扥攳㠲㔵〴ㄵㄳ㥦㝣户愷㕡摡愲㠹㙡㘲㈴㔷㙣㥡㉢㐸挸〱㠶㠸㠹〴晢㌸ㄲ挹㤳㍦㠲搴㤶㕤㔲散㘴搰㠹攲㜲搱挶捥㍢昴户㤵㥣搳㙥つㄷ㐳愰㘷ち愲㌰摣㍤㐴攳㔰㉡㈱扣愸㘸㈹㐲ㄱづ㐵挹㝡愵晥㌸ぢ㍡换㍤㠰㤳㈹㘲㠳㝣㤱㠸昹㘳㡤愶昷戵收㔰挷戹㝤㤸㈰㍦戰扦敥捡搸搸攸㤵㍢〶ㄲ㜶㑢愵㡡搱敤昱㡦愱㡡㔸昹㥡搱㐸戲㉦㑤㘳〸㍢搹㔹㍤㝡㥢晥㘷㜰㕢㜶搶ㄳ㉣捤㈸㜷㤳晥㝦ㄲ㠸㕢敡㝦㡤㌱㌸㈱攴挷㤱㘰攴㠴昳捣㌳㡥㜲换搰つ㑢挲扢㡤㈰㡥ㅣ㡥つ㐹㌲㈲ㅥ愵ㄶ昰㙥㙢㤴㉤ㄲㅣ扥慦摥搶㥢ㄳ昵扡戴㙤晢㍢ち㐰挶㠸昲㕦㠶〸敡㔸扦㔹㙥㈵㈷摣挲㉦愱攲摥ぢ㜶搹昷〲捦ち㐷ㄷ㄰ㄳㅥ攵慢㘹ㄶ㙣㥥㐹敤愵㔶愱㜶て㠵ㅡ〳㐴戲㈰㔷㤱愰㠶攳㘷挰〴戸㌸〷㌱㝥㔱㠵㙦㔷愴昲ㄴ摡摣㕡㡣㠳㉦㉦つ愷〲㑦搴ㄹ挱㙥敢戱㥡㔹挵晢慥㜳昰㠲㠶㐴㙤ぢㄵㄸ昹愲㕢慦㜵㜰改㜰戱敢愳昰ㄴ愹敡㌸挲㘶㌲㠵㈷㝦㤱敢摡扡〶捤㘵攳戹〵㉣搹㥤㌷慥㤴晦㍤㔰㝡㙢扤㤰昲つ㔷〹晢攴㙢捣㈵愳㑣〸㑦挹㈴扥户敥扡㘵㙢㈳攰晥昸㉤㜰扡挸挶慡㜰慣㙤㈱㌶㕥㐱㔵㑤晣㝦㐸ㄸ㡡扦㤲捦㘹㈴戸㐱戵ㄷ㌱㉤㙥ぢ愴㜳㠵ㄵ㠰捥扣晥扢㥢昲㍡晤㍦㙣搶戰搹㐲晣ㄹ㑥㡥愹ㅡ捦㈳愷昰㈹㘹扦㡤敡㕣挴㘸㌱慥ㄱ㠷昳㠹㥣㍢㤰㌶㤲ㅡ㐸攷㌴㥥㍢㘴㜸㕦㐰㠵晡昰㕣㘰㍢て敦昳㥢づ㡦ㄶ㠳っ㉦摤晥㜰愲㜱㡣愷㤱㙤昸〴〱㐱〸㌰㥣㈸㥥㈱捡㔲ち愸㐲ㄴ㤳㜸攵㈴搲㜸晥㉥晥㝥晤攴㙢慦昲昹㡦㤳㥡㐸㑦㘴㌵捦㠲搲㔳㘶昱戹昴㉣慥〳摢㜹ㄶ㥦摤㙣ㄶ挳ㄴ慣ㅣ㠹戱㐱昰っ挰愰㍥㝣ㄵ㕦昴挷ㄸ㥦㈰㜸㤶攰㤷〹㝥㠵攰㤳〴捦〱っ敡ㅡㄹ㑦搶攰㔳㐸㜰昹昹搱㠴㍢㤰㘸ㅡ昳㌰戹㐴㝡晡㔵㈴〶㝢㠶㐹㔵改攴搳㉣晡㙢〴㥦㈱昸㜵㠲捦ㄲ晣〶〰㍡㈱㐱愵㤳捦㈱㤱㜴㤲攷晡㘶扣㠷㈴戶ㅡ敦㙣戲㡢㐲攴ㅣ㉥㐴ㅡ扡攸挴㕥攱㙤㈱㤱㌰㈵扥搸摢㔱扤ㄴ扡扣㜵愰搵ㄲ㝡㥦㍢㤷扣攴愵挷㌱㌰昰㕢㘴ㅤ㤳㍦戹㤰㕡㤸ㄴ晥收捤㠶ぢㄷㄹ㜸挰㤴㔱㘱昲戱ㄴづ㤲挲㐷昰〲㤹㤴ㄱ摤捣搴敢㐹㘱昲扢ㄴ昶㤳挲晦㝥攴㐰扤㜰挲摥㔱换㜹昲㕥㠶摤㉤㈷㤱搴换攴㍣攰攷㉤敡昲㝥㉢㐲㔳㕥㑢㈸扢㉡摡㝣〰ㄷ㔴㝣扣捥㝤ㅥ搷戰㜰㉤〵愲㍤晡慢づ戳戸㥥㌵㘳㠶㈶摥搶㕥㐷昰摢㌷攴ㄷ㉢ㄷ慣㌹ㅦ㠸㍥㙢㌶挰昹慥戲慤㔸〴愶㐹㉦㙤㥦㤸㔳昴㡥慣㤲㘱挶㌶搶㈳〹摡改扣搷搲㥤捡㉡晣㈶挶戲扢昱㈷㌰㐶搷挵挱愲㙢㙢㥢搱摡昸㍣㑡ㄷ㥥攷昰ㄱ搶㠹㌸〵㌷ㄹ㡣㉦〰ㄳ㠵㡣㜸攵㍡愷㔱昶㤰ㄱち扦〵戰㜷摥戳㠳挰㜳㐷㉢㔰㐸扥扤㕣攳挵㌹㕤㝢㉡改㈰昷㕣㠳㑤㡤摦㐱〵㠳ㅤ挰㉡㈵㐰攳㉦㄰挵㜶〵攴昲ㄴ㘴ㅦ改㙣ㅤ昳昰㥢扣改㡦〰㘷搳㉢晤愷昱㡡晥〶搷扦〷㝦愱㈴㉦愶㝣慦晥攱敥摡㈲慢攵搱㤴㝣ㄴ㈶昳ㄶ摡攱㔴ㅢ挶〰㕢愴㙣㉣㘹ㄴ搷㥣慥㔶㐱晢散㘳户愰㈹挰〵㕤㡥搱扣㐴㔲搲㈸搲〵扤ㅣ愳昷ぢ㥡㐲㕥搰㘶㡣扥㑦搰捦㈵攸慢㌱晡㝥愲㠷㈹晤㐵戴扦㠴㠴昱㌲挱㤷㤹愱㔱搴ぢ㑤晦〰㠹愱攴て愵搴昹攵㐹戴㈲㜱㠴戴㙣㌰扥㠲戲㠵慦〲昴㈰㍥愰㐵㥣て㤲㝥つ㤸ㄴ㐹㌵慡つㄹ攲㤵㜸㉣搱昴愹㐸〴㝤㌹㐶㐷搳愷㙡ㄱ昴㘲㡣㡥愶㑦㘵㈳攸㠵ㄸㅤ㑤㥦敡㐷搰㤷㘲㜴㌴㝤㉡㈴㐱㍦ㄶ愳愳改㔳㉦挹昴晦ㄸ〹攳㥢〴㝦〲㔰捡㤳昳户扣㈹㐹捦㉥捤戱㍦㐵㔵㡤晢㠹㙤ㄸ摦〲攰慡昱愳㜱㙦㜰ㄸ挶户昹㡢摢㐲捡摣㡣ㄳ晣愱扤〴㈰搳㥡㡤愷昵昳㐰ㄴ昵㠲㐶㑡㑡〶㌴㠸戰ㄲ㙤㡥㈲㍣㜴愴慥㘴㥣㡤㌳㑥〲㘱㝣〷㐰㈳昵愴挳扦攰㉦ㄲ㑤㍡晣㙥㥣㤰づ戹㑥㔲㝤扡愵㐳慥㥤㘴㑣戵㜴挸昵㤴㡣挹㜴㠷摦〳㔶㤳挹㈳搱㙣㙤㜰ㄱ㠴㈶摦㘷搶㕦〱挰㤲㤰㌵㘸㉢捡戵㤰愲㝦挳㔲㍤㐳㥣挶攳昸攸㌷戴昲搵捡搵慢㍦ㄹ敡ㅤ扤愳昷㘳愷〶㕥㜸晤㠷㍦㝥晥㐷ㅦ㍦昱㙦㍦晤攲ㄷ㝦昴㉦捦扦晡搳敦㉥㥦昸挱换㉦晦昵愳扦晦敡㡦昷㔸㕦搲㙦晥攴晣㤷㥥㥤戸昶散搳搶攵〷捥㍥晢挴㔳㡦㑤捣敦ㅥ敢改改敢㍢㌸昲户户摦㌷晣摣搳㝦慥晤攵㍦散㜷㌵㔹ㄹ㜴搰㍣㘲慥㤰っ攳〷㐸㘰ㄸ摦挳搷㍢㍡っ慥㡣慣改㈳昱㥡㑥〱㔱挴㈱㤳慢㈵ㄹて挷ㄹ挳㐰ㄸ㍦〴搰戸㐴㤲㜵慣愵づ〷㉤ㄹ㐷㕢㌲㔸㑤昸攱㌵搶ㄷ㠰㐴㝤敡攴㠷晥晦〱㜰㜱㕣〲</t>
  </si>
  <si>
    <t>㜸〱敤㕣㕤㙣ㅣ搷㜵摥㍢攴㉥㜷㤶愴㐸㠹戲㘵㌹㡥㐳㐷㜱㘴㥢㉡㉤捡㔶ㅣ㈷㔵㈵晥㠸㤲ㅣ㑡愴㐴㑡㑡㥡〶搴㜰㜷㐶ㅣ㙢㘷㠶㥥㤹愵㐸㔹㘹搲愰㐰搱戴㐵搱ㄴ〱攲挴愸っ㌷㍦㉤搰ㄸ㘸㥢㌸㜱㄰愰㈸㔰愰㐵攱〰㝤㐸ㅦち昴挱つ㡡昶愱㐵㘱愰㉦㜹〸攰㝥摦㤹㤹摤搹㕤敥㠸㕥摢㉤㕤昰㑡㝢㜴攷摣㥦戹昷摣㜳捦㌹昷㥣㍢捡愹㕣㉥昷ㄶㄲ晦㘵敡㘵收㠱挵捤㈰㌴㥤昱㘹慦㕡㌵换愱敤戹挱昸愴敦ㅢ㥢㜳㜶㄰昶愰㐲㘱搹㐶㜹㤰㕦づ散㕢㘶㜱㜹摤昴〳㔴捡攷㜲挵愲慥愱㥣㥤昰㌷㥣㍣攸㙣㌵搰ぢ戰㌴㍤㌵扦昲㉣㝡㕤っ㍤摦㍣㌲㝡㈵㙡㝢㘲㘲㘲㝣㘲晣搸搳挷㍥㌶㝥昴挸攸㜴慤ㅡ搶㝣昳㠴㙢搶㐲摦愸ㅥㄹ㕤愸慤㔴敤昲愷捣捤㈵敦㠶改㥥㌰㔷㡥㍥戱㘲㍣昹昱㠹㈷㡦ㅦ户㥥㝥晡攳〳㜸㜵敥挲昴搴㠲㙦㕡挱扢搴㘷㥥㐳㝥㜲挶㉣摢㥣㥢㘹晡戶㝢㝤㝣㝡ち㝦㔳攳挷搳㔳攳㡢慢愶ㄹ昲搵愶㙦扡㘵㌳搰搱戰摦㤹っ㠲㥡戳㐶攲改捥㉣愶㕡㌶㠲㌰敦㑣㥢搵慡敥㈴扤ㄶ㥤㜹搰慥㙡㙣づ㌸㡢愶ㅢ搸愱扤㙥㠷㥢〵㘷〹ㅤ㔵〶㥤换㠱㜹挹㜰慦㥢ㄷっ挷捣㍢㘷㙡㜶愵㌷㑡戹㥥挳㐹ㄷ改㠱挹昴挷㈷〳㘷㝡搵昰㘵㐴〱〹㤳㔱㜷搶㉦㌷搷㍤搴戹㕦づ㕤摥挰㍥ㅦ敥㕣て㈵㔷っ扦㕥㜳慣㜳捤㜸昲捤㈳㜸扣㜳晤ㄴ㡤㥡摢㍣摡戹㡤㤰戲戹戶敡㡦昹㕢㈸㡡挹攸〵㠲㍥㠲㈲〱ㄷ㔰㉦ㄱ昴ㄳっ〰愸摥晦挶㉥㐹㌷㘴㤱戶㙣㘸换㉢摡㜲㔹㕢慥㘸换愶戶㙣㘹换搷戵攵㔵㙤搹搶㤶㥦搵㤶㙦愰㑥㤲㡡㝤㝤㕡㥣慥㡥㤵㝦㜴攷散㤷㘶扥㌷昶挴慤㐳㝢㍥昳搶挰ㅥ㔴扡ㄸて㙡挶㌷㙥㠲搵ㅡ㕣㝣㙣晣㈸晦摣㝤㔷㘰㔳㔸挷慤愷慣㠹㠹捡昱愳挶ㄳ㐶㥥搳捡㔸晣㈶㐶ㄹ㐶摤〱敢慡敤㔶扣㥢戲㜶て㑣ㄹ㠱搹㈰摣㔸㕣㌶攵搵摣㑡昰㠱慤ぢㄷ㐳㈳㌴敦㙦㉤㙢㜴搲搶㙣ㄱ摢捡っ攴㝤て戶㌶扢㘲㔴㙢收攴㠶ㅤㄵ㝦戰愵搸㔹昰扤㤵捥愵戳扥昹㕣扤戴㙤㐴㤳㄰㙡敢搲㜷摢㉣愳愲㘸㕣愳搳慢㕥㘰扡㌲扣㌱㘷挱㉥摦㌰晤㐵㤳㈲搱慣挸㔴敦㘱㔱扣敢挷收㕤㑣ㄴ扢戵昲攱㌴搶㍡扤ㄱ㘲㌳㥢ㄵ㡣㜷捤昴挳捤㈵㘳愵㙡摥摢㔴㈵㝡㈷ちづ㌶愱㘷扤㜲㉤㤸昶摣搰昷慡捤㈵㤳㤵㜵〳㤲愶㜲摥慢㤸扤扤㌹ㄱち㄰戸㍤㍤㑡攵ㅥ敢扣ㄷ㘴㈱㔲㑢捣㡤㝣㕦㌳摢㡤㕦挲散㌰㡢慡㐹㥥搴㍥㜲㤷捥㌸㕥㤱㌱ㄹ㍢㌰㌵㈷敡て扥昴㤱扢㜴㕢㕦戹昷戶戲愶㡤挴戳㍦扤㙥扡攱㔹挳慤㔴㑤㍦㔳晢㈹㡥㐸ㅦ〲挸扦〹㠱搰㤱㝡㔴㜵㙡㐳㙤收㙦摡㤵㜰戵戰㙡摡搷㔷㐳攰愰㈱㡢㐵㤲戶㉤改㝢㠱搲昷ㄱ㡣〰㤴㑡戹挲㝥㔶㉡㤴㤰㜲㜹㑡愷㡣扤摣㈴挸搹慥㘹㉦て㔸戳㜶㌵㌴㈳愱㍣㘴㘱㐵㈲慤㈶换㌷㐸ㄶ昵㡤㜲愴㌰昶㕢搳攰㔲挳㜶挳捤挶扥㙤摢㈵ㄱㄳ敤捡㠲ㅤ㈷ぢ㈸ち㥡攵㐱挶㕥〳搳戴㐸㠳散捡㈹㈶攲㌶挸搰散攸戹㤹挹㔸㍦㐳㐶愰㝥㥡〹㔹晢㘸㘷ㄹ㐱㘶㙦㘷㔲㌶敡戸ㅦ㜷愵搹㔶戶㝣㈴捤敥〱攱昴㝢〹づ㄰摣㐷㜰㄰㐰晤ㅢ㈴ㅣ愵ㅣ昲捤㐹晦〰㥥昵〷〸㍥〸〰昹愴㔳收挴愲㡡㌶搴㜶散㐸搶ㅢ㠴㥤㉣㐶㜱㈴㡡㘸ㄹ搷敤捣㐱㐷ㄶ㍡戶㍡㜷㠶慥敤ㄵㅤ晢搱捥扣㤹㥥づ㌹㌲愳㙡㝡慥㜷愹㥡㈶〴慢㜶愹户㍥㠴愶晡㈸挱㐳〰㈵晤挳㠴㔰㉥㌴㜸户㘷搱搳愴㝣㕦㤸㐵㤱㌱搴愵㠲㡦ㄹ㤹㐷㠰っ㈱搷㜶㝣搹戵愱㘹づ㡥㔹敦㝢ㅢ晡㐸攷晤ㅤ㉦㝡㡢摥摣搵㍢昴ㄷ扤㑤㉢晡㄰戶㤷晡攷㡥㍡收㘱ㄴ敢ㅦ㈵㌸っ搰愲㘳㜸晡㝥扢㥥〲㌱㡢㥤搴捡敤愳搷㐵慣摣愵捤㌵㔳㌴搰㠰戵㘴昸搷捤㄰ㅥ㡣㜳㌳戰㠵㍤摦㌷慢㌸搴㔶〴挱昳换㠱㘶㘴㌰敢㝢づ昱扢㌶㜲昰扥㔰っ扤扤㕡㑦慥挵㐶捥戰㌵㔳㍥愷ㄴ攷㔰〷㍦搱㔹㐸愴ㅡ㌵戳ㄷ摢㘵㥦㉦㜷㈵㐹ㄷ㤲攴㔱㤰㔵㝦っ〰㔲㐲晤㘳㐷㠹㜲㠴搵㝥㐹慡㌵㕢慣昴昰㘵㥣㑥㕡㝣㠸㙤㜲愴㍦㜲搸㑥挱㝦㄰っ㍡㡢戶㔳ㄷㄶ晤捥㠲改㤷攱㕢戰慢㘶㈹㜲换㔲搴散捡㡡昷㠹慣攸改㘹㍢㑦㘷昸搷㠴㑦㕡愴㐴收㙥捦㉣捣㌸㡢㌷㤸㡡㙥㐸ち㤵っ搷㔰㕤〲㤱昳㔸㜷㔷挴㜴㈱㘲ㅥ〷攱昴愳〴ㄳ〴挷〰昲㍦㠱愴搹㉥攱ㄹづ敢㕢愷㑢㝢㜹㌹㔷攴㌲㠸㡢昰昵㡥挲敡㌸㕦昳㌱㠲愷〰㕡捣ㅦ㍡㈰㌳ㄸ㔱㤶㍣挵㠸ㄲ挶戰慥搸收㑤昲挰ㅥぢ㠱愵改㕡㄰㝡づ㈳㑢㠳搶㡣㜷挱ぢ㘷散㘰つ㤱愸ㄱ㉢捥㕣㕤㌵㕤㜰㤷て摢愷〵攷慤慤㤹ㄵ摤㕡昴㙡㄰㙤攷㘶㜶挲挱ㅣ攴㠰㉤㈹㘷㜳㑤㈱㜵㜷㍥㐶ㄷち㤴ㄶ㝦㉢扤戱摢昲㝥昳搰㌷搴愰攸㤲ㅤ㔶捤㝥㉢摡㜴捣ㄷ㉤㔰ㄱ㤱㠳㑡㥦戵戴敡㥢收捣愰㜵挶户㉢㔵摢㌵戹ㄸ戰㌱ㄹ慣㥢㌳慦㈳㑡戰攰㌱〶攸戹㠳搶㤲㙦戸挱㥡挱㠰攲收扥愶㈷〹㡢攴慤㈹摢つ昰ㅡ㔹㐵收㠷慣挵㔵敦㈶㈲戶㌵挷㍤㘳慣〵㍢㘲㔵挸昴㔱㤲愵㔱㥡搲㌴㔵搴㡡摤慥㑦攱㘹昴戶敦昰㈵ㄳ敥晡㥡㌹敡㈰晣㔱㍤晣搰㌳挴收㜲摣㤲扤〴戲㠴戹㍣㕤改ㄹ㑡㥤收㝥ㅣ扡愱昹捥愱づ㈰愸㔴㐷昶㘴ち㘷㙥㘰晤ㄳ㙣昳㐹㠰㘷捥㕣㍥搷〸搸扤愳㔰㜶㥥捥晦っ搱㉦摣㔲㡦㡦搰㜵户㈷攲㈰攲挸㔰搸㤸㘰〴㍥戵㜲㘵挹㤲㍡㘴捡㍤㡤散㉣〲㑣〳搶㥣戱㘲㔶ㄱ愶㜶㡣㜰㑦昴㐰敢搶㌱慡㐱㕣㌶敤㌹㡥㐱㡥㈳户㉥㤶つ㌲昶㘴㉤昴捥摢慥㙥〱〸㕢挶㈸㘳〳㈸㘳㐳㔰〳搶㈵㐶っ㈵捦扥扣敢㠶㙦㠷慢㡥㕤㉥昲㠱㔱扤ㅤ挱慡搸晢ㄴ挸㐹㑡㐴挹㘸㡢㤱㝦ㄹ㤶㕣㌰㡥攵ㅥ㠷㜸㈵改戸晣㘰㘸㑤ㄵ昰㐷㜵改㙦㠲摣ㄱ〷慡㝥〲扤攵攵搲㠴㔶摦㍢㜱收挹㔳挸㤴昴㕦㐱つ扡散戸昲ㄹ㙣〲㠷㘱㑡晥搳晢㕤戰㉥扢㜶㠸ㄵ攴慡捤摡攱㑣㠰㘵〷㐰㔶㑥扥昷换捡愶ㅡ㡤搵ㄵ挶㠷摡㡢㥡㌴挸㠳敤攵㘹㤵昲㤱㉤㡡㈳㘵㤳搲㌱㜷慢㈴㑡㘷㡢㌱敥㈴㉤愴㐴愷㈷㡡㐸㘵㜹㔴ㅢ㜴愷㈴㜹〷㍡㑢昸㈶愷㥦㐲㉦㐸㜵昵㐵㜷㝥㌶㝢愴㠲㌹㌴て㑡㔴㘱ㄱ㙥㌰㡥ㄶ㥥挳㡤㤴㡡㔹㡡㥦戰挷昷挴搹昹㕡搸㔴㘲㙣㡣挴㈵㤳搵敡扣ぢ〳愲㙣昸㤵ㅤ戲慤㌱户㐸昹挸づ敤搶㌰㐰㉦㐸㙦㈶昷愴摥晣㐲慣㘴ㄸ㌱挹㜰ㄱ㘳ㅢ㘲㜳愵㠲慤㌴摣〶㐹敡㍡扡挸愷昳愶攱捡ち㉣㠶㤵ㄹ㜳㕤㉣戴㠶㤱㍦㈲つ敡〷㐹㤱愵扡㌵戹ㄲ㐰摢㠷㤴攵㜱㑥㌶戸㙥㕤愲挷ち昷ㅢ㈰㝡攳摣㐲㌹㐴搴户摥〱てつ㍢㘷㜵㐰㤱㈸慡㐲挳㡤㔲戴㤰挱戸捤㤳攰摥改㜲㐵㈱㑣㉤㐹晦㜵㔲㝤晤〵愶㍦㍤㤹㑢㌲戱つ挸㐸㔸㠶〵㠱挵㑤〷㉤戹㡢㐶㤲㔸㝡㈴搹㐴㘸つ㈴㌸㥡ㄹ㠳戴〶晤㄰ㄷ㝣ㄸ收ㅡ攲戶愹攲ち㕣㘸㐳愳㔶㌷昷㔸攷摣㜲戵㔶㌱㐵ㅤ㈷戲㕡戴昲㡥㔸㉦戹ㅤㄸ敤愶っ扡挴㐴㌹㠷㔳ㄶ愷捣㐵敡摥㈴搷㈷搱㕣㠴ㅣ晡㠸㑣㜳挶㈶㌳㍣㜶ㄲ㉢㙢扢挲挰㔸捥扥挶摤〶戹㔷〷㤱搶㠶愲㉣㥢挳㔵扤㝡㠰㔹㜶㕢慡摡㥣㌷攷搱㥣㑦愱捥摡ㄱ㙡㐷慣ㄱ收ㄹ〹扣㐲〱〶㐹㤷扢㠳㥤㐰摡挹㍦㌹〸㍢㐹㙦㥥㡣㑤㙢挵昰㉦て㐸㌹㔰ㄵㅢ㠹㐶户搶戰扣ㄵ〳挳戴扥昵㘹〰挵〸㌱㡤㕡搴㡣㡣㥣搳挸㐷㐶づ㡥㕢㤲㔲㜲ㄵ㤸㘸㤵ㄹ慢捣〸㥥愶攳慣っ㕦㡥挰㤷㡦㐵挳㙥攲ㄹ㝢挹㠳ㄲち昷换㥤戱攴摡攲㤸㠳搳㤱攷摦摢㠲㕣㌰㐲摣㡣㜱て戶愰㈷㉢ㄵ㥡扣㜰摤敤㠸㔵挵慤㡥挸㈴摤摦㜲㕦㑢收㐴晢敥㔰㑢㐱㝣㡦昰搸捣昸㔹㈳㉣慦㉥㠶㥢搱㥤慥㙥㔹㈲晦㈳戸㉡戶㝣㍢敤收㕥㤷㜷㔴搷㐹晢搲つ搷扢改捡戸昲〱㉦〴㜲㤱昵扥㍥づ戲㤴㝢ぢ㝦㈴㘹戹晣㙢攸㜱㍢挳㘶〷つ摦〹晢㤱ㄴ昱挹㈸昲ㄹ㝣〲晢扤㝥愱㠰㝣戲扦㠵㑦㐴㄰散㌲㡡㝢晤㕤㘳ㄴ昵㐳㉣㉢㤹㠵㈲㔷搲户戱昵搵て㠰攱㠲ぢ㈶㕡扡㠷㤰捦㔸㍡ㄱ攴昱敤て摥ㄵ昹晦戳㑡挹㙥摥㜲㍢晤㉦㙣㘶昵㙡敢ㄲ㍤挸㈵晡㝥摢ㄲ㈹摥㄰㤱晤㍢㈷敢ㄶ㠱㍣㈳户㙦㉢㐶捥㌹敤ㅥ㐰摦昳扢挰晦㠷〷搰ぢ㌱㝦㠸㡤㠶㈸摣挳㜸慥㥢〸㍤㙤㈶〲攳晡㘲㈲捣㈳愳ㄸ攰㡦㑣㠴搸て㜲ㄱ㠸扢㥢〸っ晢㘵ㄸ㠲愹㈸㙣捡慤挱ㄳ搸扤づ㝤㘴㘷㜱㈷搷っ㄰敡㠷搲ち愶攱㤵㍡搰㡥㕥㌰㝣挳㌹㈸昸㌳扥〹㘵收㉦攱㤲户㌴㘱㡢晢户㉣㤱㐶㕢昸㉡ㄲ〷晣慥㍦㘵㝢㔷摢戱㔲㔱㡡㍣晢慡愸ち敦挰㔳愲㜸㙥挸㍤扦晦㤵㌳晦㜲敢㌷㑦昲㈲㕢捣慢㜹㐶㡥扢㠹收搳㥥㐰扣㌷㜵㠷攴ㅥ㝥戳㜳ㅥ㕦㉦搹㙢㔵㜳捡昰挵ちち㜴㈷挹㐶㡣㤷㘲捣㠸昹㜶㠲㠹㠹㉢ㄱ㤱㠹㌹摥攲昲㤴㙦㥥挴㐵㌸㥥ㅡ戸昸昴㤲㠸愲敡愸挸扡戴㌶昳慦㐰ㄵ扤捤㠱㌴㕢㠹㍣㜵㌲㈹昵摤㔶㕤㜷㥣扡㑥㉣㄰挵ㅢ〱㠹㤴㐲㘸㠲ㅣ㤲㍥挸昰慥㠰㐸愹㈵㘴昲㡦〳㘴〴摤㕡愳扦昴〷散ち〱戳㝥ㅦ戰换敦㕢㐰㐵慣㘲攲㡦敦昶㐴㑢㕢㌴㔱㑤㡣攲㡡㑤㜳ㄹㄹ㌹扣㄰㌱㤱㘰慦㈰㤳愴㍣㑦戵摢㜶㐷昱㈵㠳㑥ㄴ㤳㡢㌶㜶摥愱慦慤攴㥣㜶㙢戸ㄴ〲㍤㔳㄰㠵攱敥㈳ㅡ〷㔲〹摦㐵㔵㑢ㄱ㡡㜰㈸捡搶ㅢ昵挷㐵搰㔹敥㐱㥣㑡ㄱㄷ攴㐷㐴㉣ㅦ㙢㜴㝤㑦㙢〹㜵㥣摢㠷〹昲〷晢敢挱㡣㡤㡤户㜲挷㐰挲㙥慢㔶㌱扡㌹㝥ㄵ㑤挴捡㔷㝡㈳换㜷㈹挵昰㜵戲戳㝡戴㌶晤捦挰戶散慣㑦戳㌶㈳摣㑤晡晦㔷㠱戸慢晥㔷㡣扦挹㐲㝥ㄶㄹ㐶㑤㌸捦㍣㘳㈸㜷つ摢戰㈶㍣摢〸攰挸挱㔸㤷㉣愳攱㔱㙥ㄱ摦戵㐶挵㈲挱攱昷敡㙤扤㌵㔱㙦㑢摢戶扦愳〰㘴㝣㈸晦㑤㠸愰㡥敤㥢攵ㄶ㝢㘳㉡㝣づ㘰晦㜹扢散㝢㠱㘷㠵愳㡢㠸〷㡦昲戳㌴ぢ㌶捦愴㝡戹㔵愸ㅤ愲㔰㘳㜰㐸〸戲捣ㅥ攲摦挰㌵㘴㉥捣㐳㡣㕦㌰挳㜷㉢㑡㜹ち㝤㙥㉦扥挱て㤷㠶㔳㐱㈷敡㡣㘰慦㜵戱㘶㔴昱慤敢㍣㍣愰㈱㔱㍢㐲〵㐶㝥攸搶㉢ㅤ㈴ㅤ㉥㜵㝤ち㕥㈲戳㍡㡥㤰㤹㑣攱戳㥦扢戶〵つ㥡敢挶㜳ぢ㔸戳㍢㑦㕣㈹㝦〷㉢摤㑡改慤摦搲捣㐸㝣㈷㍦㘱㉥改㉢㠴〸ㄹ㑥攲摦敤扢㙤搹摢〸戸㍦晥〲㥣敥戱戱㉡㥣㙡摢㠸㡢㤷搱㔴㠹敦てㄹ扤挲愷攴㐷摦ㅦ㌷愸晡〶愶挵㙤㠱㍣㑥㠶〰㥤㜹晤〵㔴㙢昲㈷㤰搷㠷㤳〳愹攲挹攳ㄴ㝥㈵昵㌵㔴扣㠳㕦㌴㙤㥢㌸㥣㐴攴㠴㠱扣㥥戴㐰㍥愷㜸挲㤰㠱㝣ㄵつ敡〳愹〲摢㜹㈰㝦㠸慡㙤〳㔱戴つ㌸扦愶晥㠷ㄳ摤愲㝢㉣㕡㈳㜸㡥挰〷ㄸ㑥㔴捣㄰愵㈶㐵㔱㈱㡡㍣扣㜶ㄲ㜹愴㝦㠸晦㝤攳攴㑦㕥㘷晡捦㤳㑡攴㈴㡡㥡摥愲㈸㈷㘵ㄶ扦㥢㥥㐵つ搸捥戳昸昲㔶戳ㄸ愶〸攵㐸昴㥢〴ㅢ〰㠳摡㌰挵〸㍤㉦晡㈶挱㉤㠲攷〹㙥ㄳ㝣㥥攰搷〱〶㌵㐵ㄶㄳㅡ㝣〱ㄹ㤲㥦㍦㔵㑥戰㘹捡て㤳ㅦ攴㑤扦㠱捣㘰㡦攲㍡㐹摢㉦㈱㤳戴捤㤳㙣ㄹㅦㄱ㠹戱挵ぢ㤷ㅣ㕥㈱昲散ㄶ㈲ㄵ㕢㜴㘲㤷敥㡥㄰㈹㤸ㄲ扦捡敤愸ㅦち㕤㕥ㄹ㔰㥦㑦㤶昱散搹攴ぢ㉤㉤づ㘰㠱㡤㈲昳㤶㙣㐷㐲慡摢㐹攵㍦㝦戵攱㝦㐵〱ㄲ㜸㉤慡㑣昶㤴捡捦㈷㤵㡦攱敢㉦愹㈳捡㤵戹㌷㤲捡㘴㘳愹㝣㉢愹晣ㅦ挷づ搶㉢㈷㕣ㅢ昵㥣㈷㑢㘵ㄸ捥㜲㤴㐸㝤〹㍥㠴敡㜹㡢捡戸摦㡡搰ㄴ戸ㄲ㠷慥㡡㍡ㅥ挰敤ㄲㅦ摦㘲捦攱づㄵ敥㤴㐰㌶㐷晦㈵挳㌹摣慤㥡㌱㐲〳㥦㕡慦㈳㜲敤敢昲挴挶〵㙢摥〷愲捦㍡ㄷ攰㠰㔶搹㔱㉣〲摢愲㔷挳㤴㘳㑥搱㍡戲㑡㠶ㅤ摡愰㐷ㄲ㜱搳㜸㈹愵㍢㥤㔳昸㉤㡣㘵㙦攳晦慦ㄸ㕤ㄷて㠹愶㌶戶㕡㙢晤户㔱扢昰㘵づㅦ㌱㤹㠸㔳㜰つ㐱晦ㅤ㘰愲㜸て敦㑢攳㘳㘸〰㌲㐲攱昷〰昶㉦㜸㜶㄰㜸敥㘸〵ㅡ挵户㔷㙡扣昵愶㈹㍦㜹㐱敥㡢つ㌶搵㝦ㅦつ㜴扥〰㘶㈵〱㍡晦〳愲搸慦㠰㕣㥥昲改㤳㥤捤㕢㥥㕥㤳捦昴ㄱ㥤㙣晡ㅥ晦㌴扥慦摦㈴晤㝢昰摦㡢攴挵ㄶ敦搵㍥搱㕤㕦㘴㌵㥡搱昲㜳㌰㤹㜷搰て愷摡〸㝡戰㐷捡挶㤲愲ㄴ收㜴㔵ㄵ晤昳ㅤ㝢〵㑤戹㉣攸ㅢ㌱㥡㌷㐰㑡㡡㤲㕡搰捦挶攸〳㠲愶散ㄶ戴ㅤ愳ㅦㄱ㌴愵戹愰㔷㘳昴愳㐴て㔳愸㡢挴㝥〱ㄹ晤敢〴摦㘰㠱愲〴㤷㌵㝤ㄱ㤹愱攴㝦㌹愹昳㑢ㄹ扤㠸扥㑣换〶晤㡦㔰户㜰〷愰〷づ㝥ㄵ㜱㍥㤶昴㈵㘰㔲㑢㍡㑣㙤㈰㉦㝤㤹〵㝦㑣昰㑤㠰㔲㥥晣戶敤慤㐰㉡㜶㘹挵㝣ぢ㑤ㄵ戹㤸㝤攸摦〶攰㔸昹㔳攴㐸づ㐳晦づ㥦挸㡣㔲攷㑦攲っㅦㄴ㘹㈵戴扣ㅡ搳昲㤷㠱㈸㙡〵㐵晡㐹挱㤵戸㠰ち扣〸挷ㄶ㘹㉡〵㤷攳㠲㤳㐰攸㝦〶愰㐸㌳㜹攱㜷昹昴ㄲ〱㝥晡㉢㜱㐶㕥㐸㍡㐹昳㡢㉤㉦㈴敤愴㘰愱攵㠵愴愷ㄴ捣愷㕦昸ㄷ散㔴㈶㡦㡣晥㤷〰㐹ㅡ㈶ㄱ㘴㑤扥㠷㡣晥㝤〰攸㝥愱〱㥦㥢慡㤲ㄶ㔲昵〷慣搵㌳挴㘹㕣挵㑦摢㔰攵㙢㤵㙢搷㝥㍥搴㍢㝡㝦敦愷㑦つ扣昰挶摦晦散㉢㍦晤戵ㄳ晦晥㡢ㄷ㕦晣改扦㝥攵昵㕦晣㜸攵挴摦扥晣昲摦㍣㜳攷昵㥦敤戳㕥搲㕥晤昹摣㑢户㈷㙥摣㝥捥扡晣搸㤹摢㥦㜹昶攲挴挲摥戱㥥㥥扥扥挳㈳㝦㜷摦㈳挳㕦㝣敥㠷敡慦晦改㠰慢㠴㌲㜸㐱㤳㠱㌴㑣ち挹㌰㕥㐳〶挳攰攴摥换㘱っ㈷㐴㔰㈴㤱㄰㜷㌶㈶敥ㄴ㄰㐵㐶㔹㤲㠲搳㜱挱㌰㄰晡㡦〱ㄴ㘹㈵㙤愶㕢摡㜰昴㔲㌰搵㔲挰㘶挲ㄸ㝦挵昶〲㤰愹㉦〵ㄹ愳晦㝦〰㤰扦㈷㌹</t>
  </si>
  <si>
    <t>㜸〱捤㔹㑢㜰ㅣ㐷ㄹ㥥㤹摤㤹㥤ㄹ敤㑡ㅢ㍦㐲〲〹㤱昳挰㐹㈴㙦戴戲ㄴ㑢〹〲㑢扢㤶㉣㍦ㄵ慤㙣ㅦ㐲㘵㌳扢搳愳㥤㘸ㅥ换捣慣愴攵〲ㄷ慥挰〵㐲㜰㔱ㅣ愸㑡㈰ㅣ㔲挰㠹ぢㄷ㉡㐵㜱攰っ㔵㔰㤵ㅢ㤵〳挵敢挰搵晣㕦捦慣戴㍢㕡换戲㘳慡摣戶晦敤昹扢晢㥦敥晦昹㑤㕢㄰〵㐱戸㐳つ扦㘸㔹㜴㥥慡㜵挳㠸戹愵㡡敦㌸慣ㄹ搹扥ㄷ㤶ㄶ㠳挰攸㕥戱挳㈸㐳ㄳ㤴扡㑤攳愱㕣て敤㙦㌰戵扥捤㠲㤰㈶挹㠲愰慡㥡㐴攳㄰㠲㝦挵摥㠳㠶㔵昹㉣㤱㡤捡搲昵挶㍢㈴戵ㄶ昹〱㥢ㅣ扦ㄹ慦㕤㈸㤷㑢攵搲昴晣昴慢愵愹挹昱㑡挷㠹㍡〱㕢昰㔸㈷ちっ㘷㜲㝣慤搳㜰散收㘵搶摤昰户㤸户挰ㅡ㔳㘷ㅢ挶捣㕣㜹㘶㜶搶㥡㥦㥦换搳慢㠵㙢㤵愵戵㠰㔹攱挳㤲愹㐰收昵捡㔲改ㅡ㡢ㅥ㤶捣ㅣ挹㈴㤱㔵摦㌵㙣敦㈱〹㤵愱摢搹㉡㙢摡㌰〲㘳㠱敤㙤㤶㘸摢〳㡡愶愷㜳愵挵㌰散戸㙤搸戳挲ㅣ㘷㥤㔹㉡慤搴摣㙡ㄸ慤ㄹ㠱ㅢ收㕤攸㡦〵捣㙢戲㜰搴扤戰摢㘴㑥㌲㌱㔴摤㥢㐶㜰捤㜰㔹ㄶ㥤㌱㌷戶攱慡挹扣挸㡥扡〵昷㐶挸搶つ㙦㤳㘱㡡散慥㜴㙣㔳捣㘶改慦㤰㌹㍤㙣㘷摣㔰戴ㅦ户搲㌲㠲㠸㍦挱㠴攵㘱㜳晢摣㠵㥦㘲㘰㕦㜰愹昱搴㉡搸慣㘶扢㤷㔹攰㌱〷㉦㠱㈵㈷㔲㤳戸㠲㘲㍢散㘹慡㜷ㅣ㔸㐹ㅣ㐹㠲〰㘷挱㕢ㄴ㈸㙢戲㝡㡤㙤㉥搹㥥敦摡攴㤶㙢㠱摦㔸㤸㉡捤捦捥捣捤㥤㥢㉥捦㑤捤捣㤶换搳昳㤳戵㤶搱㘶ぢ搳㥡㐶㉢㌴ㅤ㙢㐷㠸ㄴ慡㐶㘴㡣搷挸㍥㉣ㅣ㉦㙢㜹っㄶ㠸㠸搹晦㔰〰昶扦づ戳愵扡㈱搵ㅢ㔲扤㈹搵㑤愹捥愴扡㈵搵㌷愵㝡㑢慡摢㔲晤ㅤ愹扥㐵㜳㝡㑤捤攵愴愴慤晦敥㤳㕢㥦攸㝦慡㝥㕢㉤昹㙦㍥昳昱攵晣ㄸ㑤㝡㈳㌹㑡㌵㌰㜶挸㌹昶晤㙥扡㌴㠵㍦昷づ㌸㡡㌷㙢搶㍡㘷㤵换收散㤴㜱搶㤰㜱戴愳㕡戶㐸㜳昳搶㉤摢㌳晤ㅤ㙥敡愷㤶㡣㤰敤㕢㝥㈲ㄹ㕢昲㍢㥥ㄹ㝥㘱昸㘰㉤㌲㈲昶昹昴搸扥㤰〳换㘲㐵昳昷㝤㌱扤散愶攱㜴搸攲慥ㅤ昲攱愷㔳挳ㄴ〶㝥攳敥愳换〱晢晡摥攸㠱ㅤ㉤㔲扥摣收戲て㥣㌲ㅥ㑡ㅣ愰搲昲㐳收昱昷㑦戸㙢㜶㜳㡢〵㌵㠶㙣换㑣㝥搴㤳ㄸ㑡㘲㜱攲扡㐷〷愵攸㌲㥦敤攷㕡ㄷ㜶㈳收㤹捣愴晤戶㔹㄰㜵㌷㡣㠶挳ㅥㅦ㤸ㄲ扦㤳〶㥥ㅣ㘰㉦晢捤㑥㔸昱扤㈸昰㥤挱㤱㐵㜳摢愰昸㌷慦晡㈶愳昰捤愲㔱㉥捦㘴㐴㔱㜸㜹㔸っ㐱㙥㔸攲㠶攸㌳㌱愲昹㠹㐱户㉢慤搳改攸ㄴづ㠳㑦㑡捦摦㐳ㄸ㤷ぢ㌱㉦摤㝤㘲摦㤹㔰㥡㌰晢挵扢捦收㝢摣戳摣晦㜷戲㈴ㅤ㑦㑥㝦㘱㥢㜲攴㐵挳㌳ㅤㄶㅣ㕡㔸㐵散㐸㐳戰挸晦愴㠴㜰㔷敤㈱ㄹ㠹扢㘲㔷摥戱捤愸愵戴㤸扤搹㡡㠸㐷挵㔷㔵愱摡〳㑤㍢㐶㉣敤㌸挸〹㈲扡㉥㈸㈷㌱㐹搱戵挷攳㘷ㄹ㔹敡晥戳㉦捡扢挶戳㍤㤵收㔰㜶㤷晤㈰捣㘴㠶㥤昲愲ㄱ戶㈲戸攷愱㠳㌸㥡昶㌹㤰㈷㠸挸㐸㤱昷㑣敥㌸㜱ㄶ㌵慣攰㔶㤹㘵㄰㜲攰搱㉤ㅡ戲ㅢㄷ愳㉡ぢ㥢ㅡ慡搶㉡挵捡慥㐲㍤ち晥扣ぢ敦㘷扢ㄱ㤲㜲捥愵晡㐷㔶搲㘸搲〴㕦ㄵ昷戰戲挰㜹扤搵㝡昲㐴ㄲ㡡扣摢㈷㘵㠴㌳㘲㐹ㄴ㌸ㄴ㉦㐲㈶愱㠷ㅦ㠲昶㡥ち愵愴ㅤ㝤戰㡥㔱㜹㌵㔷㤸户搱㙤戳㄰搳㔵攵㔰㔵愶挳ぢ挲慥㌷ㅢ㌷㈲摢〹㑢戴搳㤵挰敦戴ㅦ愶ㅣ挸搲㥥㈴搲㙢昲摦挸㡢㡦㝥㈶攰挵摣㌶㙣㔳慦搳攱攸〹ㅣつ戵㔰㠳户㤲戰㍢昴挳㥢昶㌴晤攸㠷㡤挹愸慣昷㔳昳ㄱ㝣㜹㤷㌴戴ㄱ㌰㡥㘲㔴晥㐰摡㉥戸户晣㘰慢攱晢㕢昰愷㔱晥ㄴ戶ㄸ㡢㠰っ㐶ㄲ㈴挴ㄱ㡦㈸㘶㌲〳㜵扣て㐲〰㔳㈸愷㠸ㄴㄶㅤ㘷扣㈷㌱㔴㥥㈵㔶〶ㄸ攵㌹敡㑣㉤摡㐱摤ち㤰㠰敢捤㠰㐰戸攱㌴っ挷〹㔹搴㘹㥦㍤㔳㥥㍥㔳㍥㤷搰戳搳愵㕤㈷摣ㄵ晦㑡㕡〱㝣㈸晥昷捦户慦扡㝦㕣晡摥慦㝦昳摤户㥥㜹敦户攲㕦㤲㠱㌴㈰㤰㤱㘰敥㈳㤱㜳晤㕢㌷㙤戶〳捦ㅢ戵〸攸㔵㍡㘱攴昳㌰㈹㔸㔵晦㥡ㅦ㔵敤戰敤ㄸ摤攳㔶搲戹搵㘲ㅥㄵ戱㠰㙡㔹㡡攷户摢捣搴慣㥡摦〹㥡㙣戵晡㈸ㄴ㌹㔲〷戹ㅡ慦㙦㤲㐸敤挱昲戶㐰㉢㈹戱㔲ㄳ㘴㘴摢㜴昸㜱戸搹㔷㉡㜹ㄷ愶ㄸ摢搷攸㠶ㅤ㌹㙣挴攲㘵㡡昷㔵㡢戴㐸挸挰捣㔹ㅢ㉤㜲换㙡挱㕡〹㙣搳戱㍤〶㘳㥣㠸愷㕥㘱㥢㠴〲搶晣搰〶戲㉦㔸ㅢ攴㍦㘱ㅢ〹慤搹㍤㌶昰挴㌳㥦㙣ㄱ㝥つ改㌵摣㡡攸㡦㔹戵㤶扦㐳ㅦ㝢ㅤ搷㕢㌱摡攱㈳㘱ㄵ〴㝦摣戸㘹㐴㐹㤴㈴㔱㤵搴〷戵㡦昲㈵㤲㜶散昴㍡愳㜲摣㘱攳㉥挱ㅢ攷昴愹㑢昳晣ㅤ搳㐴戳㈰摣㠴㠲㡣㔲㤹捥㕣㝤ㄶ㑣挱づ㙣㜵攰摢㘹㘸〵摣晢㠰收㘵晥㌴搶扣㐸攴搲捡㡤搵㝤㐰晥㤹扥㠲㘵ㄴ昷㈳攳ㅦ攴搴搱搸㠳㠰㠹攰㔰ㄴ㤸攴〸㜸㑡㝢愵㙥昱㌹㜰搰搱晤敥㌲㤵搰扣㜵挵㘸㌰㠷㉡扦㙢㐴愳昱〳㈰㤸㙢㌸㘱㌲㔶昱㕤搷㠰挷攱㕢慦搶㌴ㅣ愶㕡㡢㥤挸扦㙡㝢㥡㐵㠴扢㘵挲㌲㜶㠹㘵散挶㌵摡㕡挷ㄷ〱敦㐳㤶扦㘹〴㜶搴㜲敤愶㡡〷愰昶㐷挲㔵昱〹㐷捡散戵㕥㉡㐹ㄷ晤戸昴㤲戹㑢㠴㤳愱㍡㤸㥦ㅣ㕡ㄲㄵ晡㈳㍥㈰㘰愴挴挳换愳昶㌲㐹㤳昹㝤㡢戴ㄷ㍢㐹㘷收㍣㜵㜴㙤㠲㘶㔰㝥ㄲ㠱昹㌰愲㑤ㄲ改戵㉣㘰搷愱㠸〲ㄵ㑣扦攲ㅢ收戲搱愴扢㥢㕣㜲㜳愳㤲㜹㤱㙤㠲㈲㌰㕥㠵攲㡡㍥㐷戶㙤㤳〵㉡ㄸ㌵扡㈱捡〲ㅤ㉡戱ㅤ愹摡㘵〴㔹ㅥ㔱㠷扤㙢戵㈷敢昹愴㜲昶摦㐰慤ㅥ㤰晦昷㌷收扥㡡晤敢㍡慦㔲㘷愸慢㤵㠸㠸㐰㡦㌸㑦㙡挲㉢㤸㌰㐵㐴〶㑥㐹摢㘷㄰㙥ㄱ㈸挳㌷㙥㤶摦㜹〰〸慡〴㥡㌸㠲㤴昹㐱㐶晡㤰㥦ㄲ㠳㍥戵㜷㤱愲搰〵㐰挰㑣㍤㑥戱㐰㤸〰㠳㤲㤴㈵㜳㉢改慦收〳慦㈵㘱㙥㡤㜱㐸㈸〲〶㈹㘵㈲㈷ㄱ㌰㈴扦㍥㜸㠹㤰〶㐶扡慥㥤愵搹㠲㉥〲㈱昵㔴〰㜰㥦攸㘸㠶扡摡㉣ㄱㄱㄹ㠸㝢挱慢㐹〷搷㐸㌲扣㈸慤㤸〳㡥ぢ㙦搷㉤戸㜰㉤敡㍡㤴㌶搰㠵愲攲ㅥ㑣ㅥて㤳昹晣㠰慥ㄴ戳改㡦㤹扤戵㐰敦㈳㈷㔲ㅦ㡡㝣ㄹ㐶㄰㈱昲ㅦ〸挹摣㜵㍤㑥戰㡦ㅡ戱〶㑤㤹㈳㜲攲慡摤っ晣搰户愲昱ㅡ㔵㐴㝥昳㘲〱㘳挹扦㈷㠹㐳摦㠹㠳㘵㍤㕣㘱㙤〳㠸敡㕢㥥扦攳昱摤挸㠴挵㈲挶昵㤵换攱㌵搰㈹㙦捦㤱ㄶ㐵㠴ㄶㅦ㝣㡤㍡摣㘸昴㕢散挵㔷ㄱ㥥㠹㔶㠴㜷愲ㄵ㕦㠹㝦㠵㈲摣ㄱ㑤㠶摤㡥敡ㅢ搸愷搸㄰㥢愲㈹戲㙣㉥㈷扥㤰晡攸㍤攰㔳㝢㕦つ㡡㠲摤挹ㅦ㤳〶㡥戶㘸㔰挱㔸㡣㉡愳㝤ㄹ㘴㠱㠸㕥㠴㑢挱㜷㤴慦㄰㜹慣戲㔴ㅦ扣ㅢ㔴㄰愲㜹㘲昳戰愱㑢挷㔰㌹㑦㥣㔱攲昴搵搱㈲㝣ㄲ㔲戴㐵㄰㘸㤷㕦㥦ㄵ攱㥤㌸慥㔶㈵㔲挸ㄴ愱㘰摣挴㘹ㄷ㐰㤶㐱㔶㐰㉥㠲慣㠲㕣㈲㔲㤰挶戰㐳㤴㕡㙣戹慦晤㡢㘷っ㘲㥣㡦㤹㙡昲㕢㍣㍦㠶攳っ慣昸挹扦㍦㝣晤㠵ㅦ㝦㜴㈷昹晤收愷㥦摥晥愹晦㥤㝦散㐹㄰戱㔷㝣㘸㘸愷㐰〰攵㌵挰㜸昱㔷〹昸㍥㠰捡㝦㤹っㅣ㐰攵㌸摤扤㔰㜹摦㡤ㄶ㍣㔰戶㄰㜲㈳㔶捣㠶㠵㈹攸㙣挷攱晥㥡愷㉡ㅡ搰㥤搲ㄵ挲㡡㔴㍢改㍡㌴戱ち㘱㐸愴㤰㕥㡥搶昸ㄳㄶ㉢搶昵㠰㤲㜶捥㕡つ〹攳㥢㉡㝤ㄳ㐷ㄱ㕤愱㍥ち㈵㤶㌲㐸ㄶ愵つ挵㠳㔲愹㌴㌴㜸愱㤳㐳搰捦扥㍥㝡㔷㐵ㄲ㡡敦㠳挱㝤㕥㜲㈵昱㈳㌲㈷㤲㠹㉥㝣㑢戸挳昷㈷㐸㠲戶㑥㍤㉡戳㜸愶㙦〲慤㐶扦㜱㠹㐶戶ㄶ㘴㌸敥敢愹㠰ㅤづ㉥㈷搲ㄷ㝣ㄷ攸挲慥ぢ㐵㘴愸愲挶㜵㈸㉢扤昶㘰戲㘰㜳㜸㍢晦昷ぢ㍡挴㘷㤰㠳戳敥㘷㘱㐸㐴㈸敢㈲挲ㄳ挷ㄵ㍦㈴昹㜸挷㘳㥣㡤㠰攵散㥦㈷㙣㝥ぢ㈵㈲㠴㌹晢㘷〹ㅢ昵㑢ㄷㄱ搴㥣晤㐱挲㐶㔵搰㐵㠴㌹㘷扦㥦戰㕦〲㕢㠶昲㡦散〵搸昷㜱㡡㤷攴㝦戹㠰㈸㈷ㅣ晣ㅦ搷㌰㜰㌲〸攰摦愴愵㈲㑣ぢㄹ摡搷㠸〰ㅦ攱㥦挸㠷挰敤攵㝦敡ぢ㐵㑣攱㠹敢㉤っ搵㐱摥〶㌱㐰ㅡ㈰㑤㄰㤳㠸㉥㘲づ㍦摣敤攴㜰㑢挴㔰愹搰㘰ㅤㅦ昸㔱㌲㄰㉢晡敤ㅥ晢扤㠴ㅤ㉢ㅡ戲昹散ㅦ㈶散㔸搱㜸ㅢ㘷扦㥢戰㘳㐵攳晤㥣晤㠳㠴ㅤ㉢ㅡ㍢攲散敦㈷㙣慥攸㤱晦〱戴㔵㘳㠶</t>
  </si>
  <si>
    <t>㜸〱敤㕣㝦㜰ㅣ搷㕤扦户搲㥤㙥㑦㤲㈵㕢㑥ㅣ愷㘹慡挴㑤敤㐶㐶戱㥣戸愹ㄳ㡣慤ㅦ㤱慣挴㍦ㄴ㑢㜶㔲㕡㤰㔷㜷扢搲挶户㝢捥敥㥥㙣㈵㠱〶㐸㠱㘹〷㤸戶〳㑣㤸晥㜰搲㌶ㅤ㤸㌶㐳愱つ㙤㈹搰㐲㘷㈸㈱㠱〲改㌰㌰っㄳ㍡っ晣〱挳㘴㠶㝦晡㐷㘷捡攷昳摤摤扢扤㍢摤㕡扥㈴愰㌰摡攴扥㝡敦晢摥扥摤昷扥㍦摦昷晢搶ㄹ㤵挹㘴㝥㠴㡢㝦㜹㜵戳㜰搳晣㥡ㅦ㤸捥攸㘴愵㕣㌶㡢㠱㕤㜱晤搱㜱捦㌳搶㑥搸㝥搰㠵づ戹㐵ㅢ敤㝥㜶搱户ㅦ㌳昳㡢慢愶攷愳㔳㌶㤳挹攷㜵つ敤ㅣ㠴扦挱戸愲昳慥扥㙥㠰㠵挹㠹搳㑢㡦㘰搴昹愰攲㤹晢㠷捦㠵昷ㅥㄹㅢㅢㅤㅢ㍤㜸昸攰㝢㐶て散ㅦ㥥慣㤶㠳慡㘷ㅥ㜱捤㙡攰ㄹ攵晤挳㜳搵愵戲㕤㝣挰㕣㕢愸㕣㌰摤㈳收搲㠱㍢㤷㡣扢摥㍢㜶搷愱㐳搶攱挳敦敤挳愳㌳愷㈶㈷收㍣搳昲摦愰㌱戳㝣攵扢愶捣愲捤戹㤹愶㘷扢换愳㤳ㄳ昸㍦昱晥愸摤㍤㍡扦㘲㥡〱ㅦ㙤㝡愶㕢㌴㝤ㅤ㌷昶㍡攳扥㕦㜵㉥㜲昱㜴㘷ㅡ㔳㉤ㅡ㝥㤰㜵㈶捤㜲㔹㜷攲㔱昳捥㘹慣㕤搹㔸敢㜳收㑤搷户〳㝢搵づ搶㜲捥〲〶㉡昵㍢㘷㝤昳㡣攱㉥㥢愷っ挷捣㍡㌳㔵扢搴ㅤ㕥㤹慥扤昱㄰挹ㄷ㤳改㡦㡥晢捥攴㡡攱挹ㅢ昹㕣㤸㤴扥搳㕥戱戱敦㥥昶攳昲搵攵〹ㅣ昳戶昶晤搰㜲捥昰㙡㍤㐷摡昷㡣㈶摦昸〶㜷戴敦㥦㔸愳挶㝢摥摤晥ㅥ㔹捡挶摥慡㌷攲㙦㔹㔱㑣㐶捦ㄱ昴㄰攴〹㐸㐰扤㐰搰㑢搰〷愰扡晦ㅢ㔲㤲扣㤱㑤摡愲愱㉤㉥㘹㡢㐵㙤戱愴㉤㥡摡愲愵㉤㉥㙢㡢㉢摡愲慤㉤㍥愲㉤㕥㐰㥦昸捡昷昴㘸搱㌵晢昵ㅤて摦㌹昸昹㤹攷㝦改㤳捦扤㔸摤㜷㑢摦㌶㜴㝡㌰㝡愹㈹捦戸〴㔶慢㜳昱挱搱〳晣敦敡㔲〱愱戰づ㔹㜷㕢㘳㘳愵㐳〷㡣㍢㡤㉣愷㤵㐲晣〶㐶ㄹ㐴摦㍥敢㈱摢㉤㔵㉥〹敤㙥㥡㌰㝣戳扥㜰㈳㔱摢㐴愵敡㤶晣户慤摦㌸ㅦㄸ㠱㜹㘳㜳㕢㝤㤰㤶摢收㈱㔶愶㉦捦扢戹昹戶㜳㐶戹㙡㡥㕦戶挳收户㌷㌵㍢㜳㕥㘵愹㝤敢戴㘷㍥㕡㙢㙤㜹愳㜱㈸戵㔵ㄹ扢㘵㤶㘱㔳昸㕥挳㤳㉢ㄵ摦㜴攵昵㐶㥣㌹扢㜸挱昴收㑤慡㐴戳㈴㔳扤㡥㑤㤱搴㡦㥣㜶㌱㔱㐸㙢改搶㈴搶扡敦㜲〰㘱㌶㑢㜸摦㡢愶ㄷ慣㉤ㄸ㑢㘵昳晡㠶㉥攱㌳搱戰扢〱㍤㕤㈹㔶晤挹㡡ㅢ㜸㤵㜲㘳换㜸㘹搵㠰愶㈹㥤慣㤴捣敥敥㡣㈸〵㈸摣慥㉥愵㌲户户㤷〵㈱㐴㠲挴ㄴ攴ㅢㅡ搹㙥昴っ㘶㠷㔹㤴㑤昲愴昶捥慢っ挶昷ㄵㅤ㤳㈲㠱㠹㌹搱㝥昰愱晢慥㌲㙣㡤㜲㙦㙥㘷㑤ㅢ㡡㘶㝦摦慡改〶挷つ户㔴㌶扤㔴敢愷昸㐶晡〰㐰昶㌵㈸㠴戶慢㐷㔳愷㉥慢戵散㈵扢ㄴ慣攴㔶㑣㝢㜹㈵〰づㄶ㌲㥦攷搲戶㕣晡㜶愰昴ㅤ〴㐳〰㠵㐲㈶户㤳㥤㜲〵㕣㤹㉣戵㔳㡡㉣㌷㈸㜲摥搷㈰换㝤搶戴㕤づ捣㔰㈹て㔸愰㐸㘸搵㠴㝣晤㘴㔱捦㈸㠶〶㘳愷㌵〹㉥㌵㙣㌷㔸慢换㙤㡢㤴㠴㑣戴愵ぢ㌶㥤㉥愰㉡㘸搴〷㈹戲〶愶㘹搲〶改㥤ㄳ㑣㐴㌱㐸戱散ㄸ戹㤱挹搸㍦㐵㐷愰㝦㤲〹搹晢㐰㝢ㅤ㐱㘶㙦㘵㔲摥搴㔶ㅥ户戴搹㝡扥㝣愸捤慥挳挲改搷ㄳ散㈲戸㠱㘰㌷㠰晡㌷㘸㌸㙡㌹㤴ㅢ㉦晤㙤愸敢㌷ㄱ扣ㅤ〰晡㐹愷捥㠹㔴ㄵ㝤愸㡤昸㤱散搷て㍦㔹㥣攲㔰ㄵ搱㌳慥昹㤹晤㡥㄰㍡昲㍡㌷㠷慤敤ㄶㅢ晢慥昶扣㤹㥣づ㌹㌲愵㙢㜲慥㔷改㥡㕣〸㜶敤搰㙥扤〳户敡挳〴户〰ㄴ昴㕢〹㘱㕣攸昰㙥捣愳愷㑢昹㤶㜰㡢㐲㘷愸㐳〳ㅦ㌱㌲户〰㈹㑡慥㘵晢戲攵㐳搳ㅤㅣ戱摥昲㍥昴晥昶昲ㅤㄱ扤挹㙥㙥搹ㅤ挶㡢慥搱㡢摥〳昱㔲晦搴搶挶摣㠶㘶晤㕤〴㝢〱㥡㙣っ㜷摦搷ㅡ㈹㄰户搸㐹㔰㙥〷愳㉥攲攵㉥慣㕤㌴挵〲昵㔹ぢ㠶户㙣〶㠸㘰捣㑥挱ㄷ慥㜸㥥㔹挶愶戶㈴〸敥㕦㜶㌵㈲晤㘹慦攲㄰扦攵㈳晢㙦〹挳搰摤慤㜵㘵㥡㝣攴ㄴ㕦㌳ㄱ㜳㑡㜰づ㙤昰㥤敤㤵㐴攲愶㐶昶攲㝤改晢换㉤㑤搲㠱㈶㜹㌷㤶㔵扦ㅤ〰㕡㐲㝤慦慤㐶搹捦㙥㍦㈶摤ㅡ㍤㔶㐶昸㔲㜶㈷㑤㌱挴ㄶ㍤搲ㅢ〶㙣㈷㄰㍦昰晢㥤㜹摢愹㈹㡢㕥㘷捥昴㡡㠸㉤搸㘵戳㄰㠶㘵愹㙡戶㜴挵㕢㐴㔷㜴㜵戵散愷㔳攲㙢挲㈷㑤㕡㈲㔵摡㔳ㅢ㔳昶攲㜵愶㘲ㄸ㤲㑡㈵㈵㌴㔴搳㐰攴㍣昶摤㔲㌱ㅤ愸㤸㍢戰㜰晡〱㠲㌱㠲㠳〰搹㤷愱㘹㌶扡昰㑣㠷昵慣㌲愴扤戸㤸挹㤳っㄲ㈲㝣愹慤戲㍡挴挷扣㠷攰㙥㠰㈶昷㠷〱挸ㄴ㐶ㄴ㤲㈷ㄸ㔱搲ㄸ搶㌹摢扣㐴ㅥ搸㘶㈱戱㌴㔹昵㠳㡡挳捣㔲扦㌵㔵㌹㔵〹愶㙣晦㈲㌲㔱㐳㔶㔴㜸㘸挵㜴挱㕤ㅥ㝣㥦㈶㕣攵攲㐵戳愴㕢昳㤵㉡㔴摢散搴㘶搸㤸㘳㌹攰㑢捡摥㕣㔳戸㍡摢ㅦ㘳〸㠵㤵㤶㜸㉢愳戱ㅢ㡡㝥㜳搳㌷㔰㕦搱〵㍢㈸㥢扤㔶㈸㜴㉣攷㉤慣㈲㌲〷愵ㅥ㙢㘱挵㌳捤愹㝥㙢挶戳㑢㘵摢㌵㐹っ昸㤸㑣搶㥤㌰㤷㤱㈵㤸慢㌰〷㔸㜱晢慤〵捦㜰晤㡢〶ㄳ㡡㙢㍢ㅡ㙡㤲ㄶ挹㕡ㄳ戶敢攳㌱㐲㐵㤶〷慣昹㤵捡㈵㘴㙣慢㡥㍢㘳㕣昴㌷〵㔵挸昴攱㈵愴㔱㥡搲㌴㤵搷昲㥤搲㈷㜷ㄸ愳敤搸㝢挶㐴戸扥㙡づ㍢㐸㝦㤴昷摥㜲㍦戱㤹っ㐵戲㥢㐰㐸㤸挹㌲㤴㥥㘲搴改敥㐷愹ㅢ扡敦㝣搵㍥㈴㤵㙡挸慥㔴攵㑣〱搶敦攱㍤昷〲摣㍦㜳㜶戶㥥戰㝢㕤愹散㉣㠳晦㈹慡㕦戸愵㤶ㅦ㘱攸㙥㕢挸㐱挴㤱愱㈰㤸㘰〴搶㥡戹戲㘰㐹ㅦ㌲攵戶㝡㜱ㅡ〹愶㍥敢㠴戱㘴㤶㤱愶㜶㡣㘰㕢㔸愱㜷敢ㄸ㘵㍦㙡㥢慣㌸㡥㐱㡥㈳户捥ㄷつ㌲昶㜸㌵愸㥣戴㕤摤〲㄰戶㡣㔰挶㘵愰㡣换㠲敡戳捥㌰㘳㈸㘵㡥㔵㔹㌶㍣㍢㔸㜱散㘲㥥ㄵ㘶昵㌶〵慢㐲昶愹㤰攳㉢㔶㈵挳㑤㑥晥㔹㜸㜲晥㈸挸㍤ち昵捡愵㈳昹挱搰㥡捡攱㍦搵㘱扣〹㝡㐷〲愸晡ㄱ㡣㤶㤵㐳ㄳ㕡㑤㜶愲挲㕤挷㔰㈸攸㍦㠱ㅥっ搹㤱昲㈹㙣㠲㠰㘱㐲晦㌳晡㥤戳捥扡㜶〰ち㤲㙡搳㜶㌰攵㠳散〰㈸捡捥昷㐶愱㙣攲愶㤱㥡挱㜸㐷㙢㔳㠳〵戹戹戵㍤㘹㔲摥戹㑥㜳㘸㙣ㄲ㌶收㙡㥤挴攸慣昳㡥㥢挹ち㈹戱改戱㈱㔲㘹ㄱ搵晡扡㔳㤳扣づ㥢㈵㝣㤳搱㡦㘱ㄴ㕣㌵昳挵㜰㝥㍡㝢㈴㤲㌹㜴てち㌴㘱㈱慥㍦捡ㄶ捥攲㐴㑡挹㉣㐴㌵挸昸戶愸㜸扡ㅡ㌴戴ㄸ㤷㠷愲㤶昱㜲昹戴ぢ〷愲㘸㜸愵㑤㈲搶㤸㕢㘸㝣㐴㐲㍢㜵っ㌰ち慥搷攲㜳㔲慦㝤㌰㌲㌲捣㤸愴㠴㠸㈱㠶㄰慥㐴戲㤵㡥㕢㍦㤷扡㠶捥戳㜶搲㌴㕣愱挰㝣㔰㥡㌲㔷挵㐳慢㍢昹㐳㜲㐳㙤㈳㈹扡㔴户挶㤷㝣㔸晢㠰扡㍣㉡㠹㠰敢搶ㄹ㐶慣㜰扥〱慡㌷㉡捤ㄵ〳㘴㝤㙢〳㜰搳戰㜹愸㠳ㄵ〹戳㉡㜴摣愸㐵㜳㈹㡣摢㌸〹捡㑥㠷ㄴ㠵㌲戵攴晡慦愳敡户㥥收昵摢㐷㌳㜱㈱昲〱㤹〹㑢昱㈰㐰摣㘴搲㤲㔲㌴ㄴ攷搲㐳捤㈶㑡慢㉦挶搱捤攸愷㌷攸〵㌸攰挳㌴搷〰挵愶㡣㈳㜰㠱つ㡢㕡㕥摢㘶捤扡挵㜲戵㘴㡡㌹㡥㜵戵㔸攵㑤㐱㉦㌹ㅤㄸ㑡㔳捡扡㐴㡢㌲㡢㕤ㄶ愷㑣㈲㜵散㤲㉢㝤ㅣ户攷㈶〰扡㡦㑣晣攴ㄸ〶㉡攸㤳愸搱〶㌲㐹㤹ㄲ扡㤳愴㔹换㔹〶㈶㜵㜶搴て㌹挸〱㍢攸戶ㄶㄴ㤵摡〹㥣搹慢㘵㥡㐵散ㄲ摤㑥㔴㑥㔴攸搷㈷㔰挷敤㄰戵㈹㠸㠵㜹㠶㥡㉦㤷㠳㘷搲愱㤸㜰㄰愸㍤昹㤳㠱搶㤳敢戵愳㕣㝦挶摡㤸〷收㑥㈹㠳㔵㠵㐴搱晢搶敡㉥戸㘲㠶㤸㙥戸㍥〵愰㤸㉡愶㜷㡢㥥愱户㌳㡤㜲攸敤㘰摦㈵㔷㐲挱〲㈳捦挸㌲㘹㤹㤲㐵㑤㈶㕣㤹挷ㅣ㐲㔰ㅦ㐴㠳㔸㜱戳扤㔰㠱㌵ち㜶捡攱戱昸晣攲㠸㠳㙤㔲挵扢扥〹㌹㘷〴㌸㈲攳敥㙥㐲㡦㤷㑡昴㝤ㄱ挳摢ㄴ㔴挵昱㡥搰㌷摤搹㜴㜰㑢收㐴㐷㙦㑦㔳㐳㜴愰昰攰搴攸㜱㈳㈸慥捣〷㙢攱攱慥㑥㔹㈲晢㌵挴㉣搶㝤㍡ㅤ攸㙥㤷㠷㔵㔷戹昶㠵ぢ㙥攵㤲㉢敦㤵昵㜹㌲㤰㐴搶㝢㝡昸㤲㠵捣㡦昰㥦㕣㕡㈶晢㔵㡣戸㤱搷收〰昵㈰ち挷㤱㉢攴㤳㘱㤴㔳昸〴㡥㝣敤㘴〱昹㘴㘷ㄳ㥦㠸㈲搸㘲ㄴ㜷昹つ㘳ㄴ昵〷㈰㉢㤹㠵㉡㔷慥攷㈰晡敡〵㘰㐸㜰挱㠴愴扢〵攵ㄴ搲㠹㈲㡦㡥㠱昰搰挸晦ㅦ㉡挵搲扣慥㌸晤㉦〸戳晡㑡㌳㠹㙥㈶㠹扥摣㐲㈲挵愳㈲㈲扦㈷㠵㙥㈱挸㌲㠵㝢㑤挹㜲捥㘹㙢㈷晡愶ㅦち晥㍦摣㠹㥥㡥昸㐳㔱戴攱㈲摣㠶㝡捤㐵攸㙡㜱ㄱ㤸攰ㄷㄷ㘱づ〵挵㑣㝦攸㈲㐴〱㤱㌳㐰㕣摤㐵㘰晥㉦挵ㄱ㑣愴㘳ㄳ昱つ㙥挵慥㜷ㄸ㉣㍢㡥挳戹愶㡦㥣㍦㡣㤶㍦㠹昰搴慥㔶昴㥣攱ㄹ捥㙥挱捦㜸㈶㡣㤹户㠰搳摥㜲ぢ敦戸㜱摤ㄶ戹㘹㥤愰㐵ㅣ㠹摦ち慣㙣散㡣㍢㈸ㄵ㕥㘱㠸㕦攵㔵敥㜵㠴㑣ㄴ昷つ㤹挷㜷㍥㍦昳㉦㡦㍤㜵㤴㈷摡㈲㕥捤㌲㠵摣㐹㕡㥦晥〴ㄲ扦㠹挳㈴搷昱攳㥤㤳昸㡣挹扥㔸㌶㈷っ㑦扣㈰㕦㜷攲㘲挸㜸〹挶っ㤹㙦㌳戸㤸㌸ㅢㄱ扡㤸愳㑤戱㑦昹昸㐹㘲㠵愳㠹ㄷ㤷攰㕥㥣㕡㔴㙤つ㔹㠷摥㘶昶㡢㌰㐵搷昸㈲㡤㕥㈲户㥦扣㤴晡㐲戳慤㍢㐴㕢ㄷ㙡㈹ㅥつ㠸戵ㄴ㜲ㄴ攴㤰攴㐶㠶㠷〶㐴㑢㥤㐵㈱㝢〷㐰㑡昶慤㌹つ捣挰挰㤶ㄲ㌰㙢〷〳㍢晣搰〵慢〸㉡挶㠱昹㑥㜷戴昴㐵㘳搳挴㜴慥昸㌴攷㔰㤰捤ぢㄱ㘳㌱昶㈱ㄴ攲㉢㝢㄰愵つ挷愵昸㤰㝥㈷㑣捥㠵㠲㥤㜵ㄸ㜴㉢㌸昷戹㔵㥣づ㠱㥤挹㠹挱㜰㜷㄰㡤つ愹攴昱挲慥㠵㄰㐵㌸㄰ㄶ㙢㌷昵㐶㑤戰㔹敥㙥散㑡㤱㈰攴搷㐴㙣ㅦ愹て㝤㕤㜳ぢ㙤㥣摢㠳〹昲〷晦敢收ㄴ挱挶㔳㈹㌱搰戰ㅢ敡㤵て㡦㤰㍦㡣㕢挴换㔷㝡扤挸㘷㈹挵㍣㜶㉣㔹㕤㕡㡢晤㘷㠶㕢㈴敢㝤散捤㔴㜷㠳晤㝦㍦㄰㔷戵晦㡡㠹㌸㈱攴〷㔰㘰晡㠴昳捣㌲㤹㜲搵晣つ㝢㈲挴㡤㑣㡥㙣㡣㜵㈹㌲㉤ㅥ㤶收昱㠱㙢搸㉣ㅡㅣ〱戰敥收攳ㄳ戵㝢改摢昶戶㔵㠰㑣ㄴ㘵㍦〳ㄵ搴昶晥㐶扤ㄵ敦㙥㜳㍦㡤ㅢ㜷㥥戴㡢㕥挵慦㔸挱昰㍣ㄲ挳挳晣㍥捤㠲捦㌳慥㥥㘹㔶㙡㝢愸搴㤸㈵㤲〵㌹㡦〲㉤ㅣ㝦㝤〶挰愹搳㔰攳愷捣攰㡤㑡㔷ㅥ挳㤸ㅢ㑢㜴昰ぢ愶挱㐴昶㠹㌶挳摦㙥㍤㔸㌵捡昸攸昵㌴㐲愱〱㔱㥢挲〴㠶〱改收戳ㅤ㕣㍡㥣敥㝡〰㔱㈲戳㍣㡡摣㤹㑣攱晤㍦挵㜵㙤㕥㠳挶扥搱摣㝣昶散㉣ㄲ㔷挸㝥ち㤴摥搸㔳㐸昹㝡㤸㠴捦攴户捣〵扤㐸㠸戸改㌸晥㙥㍣㝥换搱㠶挰晤搱愷攰っ㡦㡤㤴ㄱ㔴摢㐰㠲扣㠴㕢ㄵ愳戵ㅣ㐳㌷〱㈸㥣晣愹㈹〲晣㜴戰戱ㄴ㔸㔱搳〰ㄴ㕢昵㌴㈶㑢㘱㐱㌹㤳㕢〱㘸㉦〱扦戹㥥〴っ挶摢㔴挵晤挸㌱晣ち敡㌷搰㤱㡢ㄸ㉥挶〵攲戰㍦㤱㝤〷捡㝡㝣〷捡ㄹ挵㝤㠷扣挸挷㜱㐳敤㐵㕣㘰摢扦挸㐷搷㝢ㄱ㐵㡦㐱㈶㥡ㅣ㝦㌰戶㌸晡愳㘸搶㍤〲㥦㈰〰ㄸ㡣つ捦〰㜵㈹ㄵ㔴㉥㑣㑣㝣敤㈸捡戸扥ㅢ晤㝤昵攸换㉦昱晡捦愳㑡戴㈷㥡ㅡ㘷㐱敤㈹戳昸㜰㜲ㄶ㤷㠰㙤㍦㡢㕦㕥㙦ㄶ㠳㔴慣㝣ㄳ㝤㡤攰㌱㠰㝥㙤昰㍣晥㌰ㅥ愳㍦㑥昰〴挱捦㄰晣㉣挱〷〹㥥〴攸搷ㄴㄹ㑦搶攰攷㔰攰昲昳愷㠴㍢㔰搰㝦ㅥ㠰攳昰㌷㐸㉥㤱㈷晤〲ち晡㔳〰㜸ㄲ㤹㐴㤰ㅦ㘲扤㑢㤱㜸㌲攰㉦愲㄰て㤸攵㕡愶㝣㜸㈴㝥ㄹて㘹昲㌹戹㌰〸㥣ぢ慤㜱摥㠹愲扦㥢㐲晢㘰㑡晣㤲户慤㈹挹㜵㜸捣㐰慤挵戴㍤㝥㍣晥慡㑢㡢㤲㕥攰慤搰ㄳ㈶㉦㜲㈱搵攵戸昳㤷㕥愸㠷㙡搱㠰ぢっㄸ㜶㈶捦㑡攷㑢㜱攷㠳昸㘲㑣晡㠸㤸戳昴㙡摣㤹扣㉤㥤㔷攳捥晦㜱㜰㜷慤㜳捣捡攱挸㔹昲㔹㡡㡦㉤扢㡥挴搷攳摣捣㘷㉤摡敤㕥㉢㐴㔳㌷㑢敥扡㉣㤶扢て㈷㔲㍣㝣扦㝤〲攷慥㜰づ〵㙡㍣晣㘷ㅣ㘶㜱ㅥ㙢捡〸っ㝣㥥扤㡡㙣户愷㑢㡤㌷攷慣搳ㅥ㄰㍤搶慣㡦扤㕣㘹㔳戱〸摣㤰㙥慡搱㠸㔳戴戶慣㤲攲戲搶搷㈳捥搲㘹㍣挸搲㤹㜹捡㝤〴敦戲扤晥㙦㕥っ慦㑡㌰㐵㔳挱㝡戴搶㝦〵扤㜳扦捡搷㐷晡㈶攴ㄴㅣ㕤搰㝦つ㤸㌰㌵挴㌳搶ㄹ㐵㍤㐳㐶挸㝤ㄴ㘰攷㕣挵昶晤㡡㍢㕣㠲昱昱散愵㉡㑦捡㘹捡㡤ㅦ㤰㜹戲捥愶晡挷㜱㠳捥〷挰〳㈵挰攰扦㑥ㄴ挷つ㡦㑣㘴愹戴敥㙤敦〹㜳愳ㅢ㝦摡㡦㡣㘶挳㌷晣昷攱㥢晣㌵慥㝦ㄷ晥㐹㤲慣戸敤摤摡㍤㥤㡤㐵㔶愳挷㉤㍦ㅢ㤳㜹ㅤ攳㜰慡㜵挳捦ㄱ愹ㅢぢ㡡慡㤹搳㔵㉢ㄸ㥦捦搸㉥㘸㉡㙢㐱㉦㐷㘸㥥ㅡ㈹㈸慡㙦㐱㕢ㄱ㝡㤷愰愹搰〵㙤㐶攸㝤㠲㝥㌲㐶㤷㈲㌴㠳㜱㠵㐱㙡㝡搱搸㥦㐴㐱晦ㄴ挱愷愵㈱㔶昶晡ㄵ攲㥥㈱㜸㤶攰㌳〴㥦㈵昸ㅣ挱㜳〴㥦〷㔰戴〳昲摣㠷愳〷摣て㐴ㅥ㠹攰愷攲㠶㠷愲㠶〷搸㐰攵㥥㔱ㅦ〲㄰捥昹ㅤㄴ〶攲㝦㝦愵挶㤵㘷㜱㠷㘴㈶㤲ㅡ㐸晦〲晡收扥〸搰㠵㡣㠳ち攵ぢ㡣昳㍣㌰〹挶ㄹ愴捤㤱愹晤㉥ㅢ扥㐴昰㝢〰㠵㉣戹㝡挳〲㐷㕡㜵攸㔶晤㍥㙥㔵㤴ㄵ㡥愱㝦ㄹ㠰敦捡㥦㈲摦昳㌵昴慦戰㐶㤶㤷㍥㉦㐴〵㔶ㄴ㈹㈲ぢ㍡ㅢ慤摢㡦〳㤱搷㜲㡡㔴㤲〶㔸〷㘱㤳㈳搲愰ㄴ㈹㈷つ㌳㔱挳㔱㈰昴慦〳㘴慦〰㌴㝢愵㠹㐰㔱攲㉣〰〹愳换㌶㤸晡愶㜵㉢扣㍤敡㍢㔲敢戳愳㠶愹敤㠰户搵㔰戲愹扤搶㑤㌰挸㐶捡㘵㙥㙤㉦慢摣㘲挷ち㌱慦㌶摣㌱摡〸晦㈱㐷挷愵昴㕡㐹慡敡ㄹ晣戹㠲㥦晥つ〰㈱㐳扤㈴㔵㐵㈹㤰ㅥ㝦㠴㠲㄰㔳慦㤵愴慡㈸㈲搲攳㡦㔱愰㘴㉢扤㔶㤲慡晡㙣摣攳㑦㔰挸㑡㡦㕡㐹慡敡㜳㜱㡦㙦愲挰戸愵搲敢㈵㔶ㄵ㈵敦ち㝥晡户〰戸愹㔷昵㤲㔴ㄵ挵昲ち㝥晡㥦〲昴攲愷敡㈵愹㉡㑡㤲戰攱㥦戱㤵〲挴㌹敡摦㡥ち㌲㘱㑡㡦㌰搵扤㑤㙣㐸㠹㤲㠶㝢㥡搸㤰㔲㈶つ㠷㤳㙣昸ㅤづ㉡㈲㠱㠲晥ㄷ〰昱㌵㐸搱㈰扤昵ㄷ〹晥ㄲ〰捥愸㐸〶敢つ㕤㈹㈱搲昵㘵昶敡ㅡ㈰㜳搳て搷㉥慢攲昹搲昹昳㍦ㄸ攸ㅥ扥戱晢攱㘳㝤㑦扦晡攲昷㍦昶捡〷㡥晣晢て㍦昱㠹㔷晥昵㘳㉦晤昰ㅢ㑢㐷晥晣搹㘷扦㝤晦愷㕦晡晥づ敢㡡昶挲て㑥㕣㜹㘲散挲ㄳ㡦㕡㘷㙦㥦㜹攲㝤㡦㍣㌸㌶户㝤愴慢慢愷㘷敦搰㜷㙥搸㌷昸攴愳㕦㔵摦晡㠷㕤㙥㤶晣戱〱敥攲㔲㜵愸㈶晥ち户㉡戲ㅢㅦ愵晦㌵㙢㘴㈸愹㝤㤷㌵㌲㡦搴晥㠶㌵㌲㡡搴晥㤶戵㙦挶戵扦㘳㡤慣㈰㙤慦戰㐶戲㑢敤㝢慣〹㠹㔱㘸搸㝡っ㤲搴戲㥥㝦㡦〲搶㤳㔴㝡㌳搷㜳㌰愶愶㈲慤ㅦ挷㑦敤㡢戸㘴〲㤵㍣㠲㈲愴扦㌴散㡤ㅡ〶㠱搰晦㤱㕤㐹㜴㘹扡慤改ㅥ㔹㐳㜶㡢㠷㐷㌹愳㘴㉤㕢戰戲愶㉤㔸㔹摢ㄶ慣慣㜱ぢ㔶搶扡〵㉢㙢摥㠲㤵戵㙦挱㜲戵㘵㈲㝢㥡㈶挲㘹㡡㐴晥㌳ち㑡㐰昲㘶つ㤵摥晦〱攷㜶昰㌳</t>
  </si>
  <si>
    <t>Forecast Name</t>
  </si>
  <si>
    <t>N10</t>
  </si>
  <si>
    <t>N6</t>
  </si>
  <si>
    <t>N7</t>
  </si>
  <si>
    <t>N8</t>
  </si>
  <si>
    <t>N9</t>
  </si>
  <si>
    <t>Statistics</t>
  </si>
  <si>
    <t>Sensitivity Data</t>
  </si>
  <si>
    <t>Data Series 1</t>
  </si>
  <si>
    <t>E7</t>
  </si>
  <si>
    <t>E8</t>
  </si>
  <si>
    <t>E9</t>
  </si>
  <si>
    <t>J6</t>
  </si>
  <si>
    <t>J7</t>
  </si>
  <si>
    <t>J8</t>
  </si>
  <si>
    <t>J9</t>
  </si>
  <si>
    <t>Trial values</t>
  </si>
  <si>
    <t>E6</t>
  </si>
  <si>
    <t xml:space="preserve">Simulated transactions </t>
  </si>
  <si>
    <t>Actual Revenue per booking for Publisher</t>
  </si>
  <si>
    <t>Actual cost per click for publisher</t>
  </si>
  <si>
    <t>Total revenue (scaled by average operating margin of 25%)</t>
  </si>
  <si>
    <t>Profit after advertising expense</t>
  </si>
  <si>
    <t>Total advertising cost</t>
  </si>
  <si>
    <t>Allocation across publishers</t>
  </si>
  <si>
    <t>Average</t>
  </si>
  <si>
    <t>Stdev</t>
  </si>
  <si>
    <t>SD</t>
  </si>
  <si>
    <t>Required return</t>
  </si>
  <si>
    <t>SD to minimize</t>
  </si>
  <si>
    <t>$G$2</t>
  </si>
  <si>
    <t>Covariance!$A$12:$A$22</t>
  </si>
  <si>
    <t>$G$5,$H$3:$K$3</t>
  </si>
  <si>
    <t>Input</t>
  </si>
  <si>
    <t>Oneway analysis for Solver model in Covariance worksheet</t>
  </si>
  <si>
    <t>Input (cell $G$2) values along side, output cell(s) along top</t>
  </si>
  <si>
    <t>$G$5</t>
  </si>
  <si>
    <t>$H$3</t>
  </si>
  <si>
    <t>$I$3</t>
  </si>
  <si>
    <t>$J$3</t>
  </si>
  <si>
    <t>$K$3</t>
  </si>
  <si>
    <t>Data for chart</t>
  </si>
  <si>
    <t>Covariance</t>
  </si>
  <si>
    <t>Total</t>
  </si>
  <si>
    <t>Actual Return</t>
  </si>
  <si>
    <t>Portfolio variance</t>
  </si>
  <si>
    <t>Allocation with risk reduced by 10% from all-Google model (SD=450 vs 500)</t>
  </si>
  <si>
    <t>㜸〱捤㔹换㙦摣挶ㄹ㈷戹㑢㉥㐹敤㑡ㅢ㍦搲㈴㜵ち㌹㡦㍡㠹摣㡤搶㤶㙣㈹愹㕢㑢扢㤶㉣㍦ㄵ慤㙣ㄷ攸㠳攱㉥㠷㕡㕡㝣㈸㈴㔷搲戶〵摡㜳㠱摥㥡扥㠲㈲㌹戵㜵㝡㌰搲㙢搱㘳㔱ㄴ㍤昴㔰㈰㤷收㔶愰扤ㄴ㐸摢㝦挰晤㝥㐳慥戴㑢慤㘵搹㜱〱搳昶户挳㙦㘶㍥捥㝣捦摦㡣〵㔱㄰㠴㝢昴攰ㄷ㑦ㅥ㡤㘳㡤㙥ㄴ㌳慦㔲ぢ㕣㤷戵㘲㈷昰愳捡㕣ㄸ㥡摤㉢㑥ㄴ攷㘸㠰㘲㌸搴ㅦ挹㐶攴㝣㥢愹挶㈶ぢ㈳ㅡ㈴ぢ㠲慡㙡ㄲ昵㐳〸晥㤵㝢㉦ㅡ㘶ㄵ昳㐴㔶㙢昳搷㥢户㐹㙡㈳づ㐲㜶㜲晣㘶㌲昷㕣戵㕡愹㔶㑥捤㥥㍡㔳㤹㍣㌹㕥敢戸㜱㈷㘴攷㝣搶㠹㐳搳㍤㌹扥摣㘹扡㑥敢㌲敢慥〶敢捣㍦挷㥡㤳愷㥢收搴㑣㜵㙡㝡摡㥥㥤㥤㈹搲愷㠵㙢戵昹攵㤰搹搱攳㤲愹㐰收昵摡㝣攵ㅡ㡢ㅦ㤷捣〲挹㈴㤱昵挰㌳ㅤ晦㌱〹㤵愱摢改㍡㙢㌹㌰〲㘳愱攳慦㔵㘸搹〳㡡愶户戳㤵戹㈸敡㜸ㅢ戰㘷㡤戹敥ち戳㔵㥡愹㜹昵㈸㕥㌶㐳㉦㉡㝡搰ㅦぢ㤹摦㘲搱愸㜷㘱扢挵摣㜴㘰愴㝡㌷捤昰㥡改戱㍣ㅡ㘳㕥㘲挳㈵㡢昹戱ㄳ㜷㑢摥㡤㠸慤㤸晥ㅡ挳㄰搹㕢散㌸㤶㤸捦搳㕦㈱㜷㘲搸捡戸愱㘸㍤㕥慤㙤㠶㌱㝦㠳〹慢挳挶昶戹ぢ摦挵挰扡攰㔲攳㤹㔹戰㔹挳昱㉥戳搰㘷㉥㍥〲㑢㑥㘴〶㜱〵㈵㜶搸搱㔴㙦㍢戰㤲㌸㤲〶〱昶㠲慦㈸㔰搶㜸㝤㌹㜰愲㈸昰㑦慥㤸㌱㍢㔷㍤㝢㜶戶㌲㔳㥤㤹㤹㍤㝢收㌴戵愷㑦㙢ㅡ㡤搲㜴㡣ㅦ㈱㔲慡㥢戱㌹摥㈰㥢戰㘸扣慡ㄵ搱㔹㈲㈲收晦㑢㐱搷晦〹㡣㤶っ㔳㌲㥡㤲搱㤲っ㑢㌲㤸㘴搸㤲戱㈶ㄹ㙤挹㜰㈴攳戶㘴慣搳㤸摥愳ㄶち㔲晡扣㘳㝥㝣㙢改㐷ㅦ㕣扥昳摤慦晤晤昶㕦捦晣愰㌸㐶㠳摥㑡㤷㕦て捤㉤㜲㠸㕤㕦㍢㔵㤹挴㥦〷〷ㄹ挵㤸㍤㙤㥦戵慢㔵㙢㝡搲㍣㙤捡搸摡㐱慤㔹愶戱㐵晢㤶攳㕢挱ㄶ㌷敦戱㜹㌳㘲扢搶㥥㐸晢收㠳㡥㙦㐵㥦ㅦ摥搹㠸㐹挹捦㘵晢㜶㠵散㤹㤶㈸㥡㝦敦ぢ搹㘹㌷㑤户挳收戶㥤㠸㜷㍦㥦改㈶搷て㥡昷敦㕤〸搹㍢㍢扤㝢㔶㌴㐷㌹㜲㤳换摥戳换愴㉢㜵㠰㕡㍢㠸㤸捦扦㍦攱㉤㍢慤㜵ㄶ㌶ㄸ㌲㉣戳昸㔶㡦愲㉢㡤扦㠹敢㍥㙤㤴㈲捡㝡愱㥦㙢㕦搸㡥㤹㙦㌱㡢搶扢挱挲戸扢㙡㌶㕤昶昴挰㤰攴㥢搴昱散〰㝢㈱㘸㜵愲㕡攰挷㘱攰づ昶捣㔹㥢㈶挵扣㜵㌵戰ㄸ㠵㙣ㅥて攵敦㕣㑥ㄴ㠵搷㠶挵つ攴㐶ㄵ㙥㠸㍥ㄳ㈳㠲㥦ㄹ㜴扢捡ち敤㡥㜶攱㌲昸愴昴搲〳㠴㜱戹㄰昳敡晤〷昶敤〹攵〸愳㕦戹晦㘸扥挶ㅤ换晤㝦〷㑢搲攱㜴昷ㄷ㌶㈹㉦㕥㌴㝤换㘵攱扥挵㔴挴㡡㌴〴㡢晣㈹㈵㠴晢㙡て〹㐸摣ㄶ扢昲㤶㘳挵㙤愵捤㥣戵㜶㑣㍣㉡戸慡ち搵敥㜹戴㐳挴搲づ㠳ㅣ㈱愲敢㠲㜲ㄴ㠳ㄴ㕤㝢㍡㜹㤷㤱愵ㅥ㍥攳愲愴㙢㍣挳㔳㌹㡥㘴㙦㈱〸愳㕣㙥搸㉥㉦㥡㔱㍢㠶㝢敥摢㠹慤㘹㥦〳㜹㠶㠸㡣ㄴ昹挰㠴㡥ㅤ攷㔱户㑡㕥㥤搹㈶愱〵ㅥ摤愲㈹㝢㐹〱慡戳愸愵愱㔲㉤㔱慣㙣㉢搴愲攰㉦㝡昰㝥戶ㅤ㈳㈹ㄷ㍣慡㜹㘴㈵㡤〶㑤昰㔹㐹ぢ㌳㑢㥣搷㥢慤愷㙦㈴愱捣㥢㝤㔲㐶㌸㈳㤱㐴㠱㐳昱㈲攴㔲扡晦㈶㘸敤愸㑡㑡搶搱〷㙢ㄷ㤵㔴㙢㤱昹慢摤つㄶ㘱戸慡散慢捡㙣㜸㐱搸昵㔶昳㐶散戸㔱㠵㔶扡ㄸ〶㥤㡤挷㈹〷戲戴㘷㠹昴ㅥ昹ㅦ攴挵〷摦ㄳ㌰㘲㘱ㄳ戶㌱っ摡ㅣ扤㠱愳愱ㄶ㙡昰㔶ㄲ㜶㡦㝥昸愳㍤㑦㍦晡㝥㝤㌲㉡敢挳搴㜹〴㕦搱㈳つ慤㠶㡣㈳ㄷ㤵扦㤰戶㑢摥慤㈰㕣㙦〶挱㍡晣㘹㤴扦㐵㙤挶㘲愰㠱㤱ㄴ晤㜰㤴㈳㡡戹摣㐰ㅤ敦㠳つ挰ㄱ捡㜱㈲愵㌹搷ㅤ敦㐹㡣㤴ㄷ㠸㤵〳㉥㜹㤱ㅡ挷攷㥣搰戰㐳㈴㘰愳ㄵㄲ昰㌶摤愶改扡ㄱ㡢㍢ㅢ㔳㤵㙤㌷摡ㄶ㍦㈱㌵〰㉦㜴晦昹扢㤶戳昶昱挲敦㍦戹晢搱愷㜷晥晣ㅤ昱㙦㘹㐷ㄶ〱挸挸㈸て㤱戹戹挲敤㥢づ摢㠲慢㡤摡㠴收㙡㥤㈸づ㜸㕣㤴散㝡㜰㉤㠸敢㑥戴攱㥡摤挳㜶摡戸搵㘶㍥㔵慤㤰㡡㔷㠶ㄷ㙣㙣㌰㑢戳ㅢ㐱㈷㙣戱愵晡㤳㔰搵㐸ㅤ攴㕢扣愰㐹㈲㍤㡦㤶愸〵㥡㐹㤹㤴ㅥ㐱㐶㝡捤挶ㅢ挷㤴㝤戵㤱㌷㘱㡡戱㕤㡤慥㍡戱换㐶㙣㕥㤷㜸㕢戵㐹㡢〴〵慣㠲扤摡㈶㍦慣㤷散挵搰戱㕣挷㘷㌰挶㤱㘴攸ㄵ戶㐶㘵㝦㌹㠸ㅣ挰昷㤲扤㑡づㄳ㙤㈰㠳戵扡㠷〶摥㜸慡㤳敤㜹挷㡦攸㌳摣㡡㘸㡦搹㡤㜶戰㐵㈷扡㡥攷㉦㥡ㅢ搱ㄳ㘱ㄵ㐴㝢昲㜰搳㠸㤲㈸㐹愲㉡愹㡦㙡ㅦ攵㡢㈴敤搰㠹ㄵ㐶昵户挳挶㍤挲㌳敥㠹攳㤷㘶昹㌷㑥ㄱ捤㠳㜰ㄳち㌲㙡㘳㌶㔵昵㔹㌰㠳㌳戰搴㠱〳搲搰㤲户㜳㑡收㜵晤〴收扣㐲攴搲攲㡤愵㕤〴晥㤹㡥扡㌲慡昹㠱〱て㤲攸㘸攲㐱〰㐱㜰㈸ち㑣㜲〴扣㘵扤㔲户昹ㄸ㌸攸攸㙥㜳㠱㙡㘶搱扥㘲㌶㤹㑢愵摥㌳攳搱攴〵㤸换㌳摤㈸敤慢〵㥥㘷挲攳㜰愰㙢戴㑣㤷愹昶㕣㈷づ慥㍡扥㘶ㄳ攱㙥㤹戲捣㙤㘲㤹摢㐹㔱戶㔷㜰〴攰㙤挸ち搶捣搰㠹摢㥥搳㔲昱〲㤸晥㐴戸㉡捥㙣愴捣摥搳㑢㈵搹㉡㥦搴㕡㌲㜷㠵㠰㌱㔴〷昳㤳㐳㑢愲㐲㝦挴㐷㐴㠸㤴㜸㜸㍤搴㕥㈳㘹㌲扦㔴㤱㜶㘲㈷㙤㑣㥤愷㠶慥㑤搰〸捡㑦㈲㐰ㅥ㝡戴㤳㐴㝡㑦ㅥ㌸㙢㕦〸㠱㤲愵㕦〹㑣㙢挱㙣搱〵㑤㈱扤㥥㔱挹扣挸㌶㘱ㄹ愰慥㐶㜱㐵攷㡦㑤挷㘲愱ち㐶㠳慥㠱昲㠰㠳㑡㘲㐷㉡㙦㌹㐱㤶㐷搴㘱摦㕡敡挹㝡㈹㉤㤵晤搷㑣㑢㝢攴晦敢慤㤹慦㘲晤扡捥慢搴㤷愸愹㔵㠸㠸㠰㡢搸㑦㘶挰敢ㄸ㌰㐹㐴〶㌰挹摡㘷㄰㕦ㄱち挳愱㌶捦㉦㌶㠰晣㔴㐲㐹ㅣ㌲捡㝣㈳㈳㝤㔰㑦㐹㔰㥥摡扢㉤㔱ㅡ攴改捣搲㤳ㄴぢ㐸〹昴㈷㐹㜹㌲户㤲㍤㈶敦昹㉣〹昳ㅡ㡣㘳㐰ㄱ戸㐷愹ㄲ㌹㡡㠰㈱昹挶攰慤㐱ㄶ〹改扡㜶㥡㐶ぢ扡〸㐸搴㔳挱㌱㜰ㄲㅤ㑤㔱㔳㥢㈶㈲㈲〳㜱㉦㌸㤳㌶㜰㔷㈴挳㡢戲㡡搹攳戸昰㜶摤㠶ぢ㌷攲慥㑢㘹〳㑤㈸㉡㘹挱攴㐹㌷㤹㉦〸改摥㌰㥦㍤扤散捣〵㕣ㅦ㌹㤲㌹ㄹ昲㘹攸㐱㠴挸㝦㈲㈴㜳摦昹搸挱㉥㑣挴ㅣ㍣捡っ㤱㈳㔷㥤㔶ㄸ㐴㠱ㅤ㡦㌷愸㈲昲慢ㄶ㕢㄰㈶攷攴㍦㤲挴愱摦挴挶昲㍥敥愹㌶㠱㍣昵㜵㍦搸昲昹㙡㘴〲㕦㌱攳晡㉡ㄴ昰ㄹ㥣㤰昸昳㈲㘹㔱㐴㘸昱捥㌷愸挱㡤㐶扦攵㕥㝣㤵攱㤹㜸捡昰㑥㍣攵搷㤳㕦愱っ㜷挴㈳挳㙥〷昵つ慣㔳㙣㡡㉤搱ㄲ㔹扥㔰㄰㕦捥㥣㜲昷昸搴捥㌱㐱㔱戰㍡昹て愴㠱㠳㑤ㅡ㔴㌰㈶昳搳攳㤷愹愱㥤㈳愲㤷攱㔲昰ㅤ攵㉢㐴㥥慡捤ㅢ㠳ㄷ㠰ち㐲戴㐸㙣ㅥ㌶㜴戳ㄸ㈹攷㠹㌳㑡㥣扥㍡㕡㠶㑦㐲㡡㌶〷〲敤昲晢戲㌲扣ㄳ摢搵敡㐴㑡戹㌲ㄴ㡣敢㌶敤〲挸〲挸㈲挸㐵㤰㈵㤰㑢㐴㑡搲ㄸ㔶㠸㠹㔸㜲摦昳㙦㥥㌱㠸㜱㍥㘱慡攷挷戰㡤㠱㤱敦晦攷挳㌷㕦晥挵摤㝢改敦昷㥣愹攷㝥戸昰㤷昷捥㡢㔸ㅢ㑥ㄲ摡㜱㄰㘰㜵つ㌸㕤晣㙤ち戶昷愰昰㡦搲㡥㍤㈸ㅣ扢㜹㄰ち敦扢戲㠲挷挹㌶㐲㙣挴㑥搸戰㈸〵㤹攳扡摣㍦㡢㔴㌵㐳扡㌴扡㐲搸㤰㙡㈵摤㜱愶㔶㈰捣㠸㤴搱换挹ㅡ㝦挳㘴挵扥ㅥ㔲㤲㉥搸㑢ㄱ㘱㝡㑢愵㐳㙦ㅣ搳扤攸㤳㔰㔲㈹㘳攴㔱捡㔰㉣㈸㜵㑡㐳㠳ㄵ㍡搹〷敤散敡愳㜷ㄷ㈴愱搸㍥ㅡ扣攷㈵㔶ㄲ敦㤲㌹㤱㍣㜴攱晢㐲㝡晡㤴〴㙤㠵ㄶ㐲㘵ㄵ换愵㌳㠰搶愰摦愴㈴㈳㍢ぢ㌲ㅣ昵捤㑣㠰づ〷㤳ㄳ搹ㅢ扣ぢ㜴㈳搷㠵㈲㜲㔴㐱㤳扡㤳㤷摥㜸㌴㔹戰㌹愰㈷晦昷ㅢ摡挴㘷㤰㠳扤敥㘶㕤㐸㐴攸敡㈲挲ㄱ摢ㄵ㍦㈴昹昸挶㔳㥣㡤〰攵散㍢㈹㥢㕦㌳㠹〸㔹捥晥㜵捡㐶扤搲㐵〴㌱㘷晦㉡㘵愳ち攸㈲挲㥡戳㝦㤹戲㕦〵㕢㠶昲て散〵㔸昷㘱㡡㤷昴扦慥㠰㈰㈷㕣晣挷搵㌰㌰㌲〸搸扦㑥㔳㐵㤸ㄶ㌲戴㙦㄰〱ㅥ挲㍦㤱㜷㠱晢㑤㈲扤愷㡣㈱㍣㔱㝤㡢ㅡ㥡〱昲㌶㠸〹搲〴㘹㠱㔸㐴昴㜲㙦愶㠸挱㝣㤷敦愵扢㥣㈷㠶㑡ㄵ〶〲㜸挷捦搳㡥㐴攳㙦昷搸㍦㑢搹㠹挶昱ㄱ㍥晡愷㈹㍢搱㌸㍥换搹㍦㐹搹㠹挶戱㄰捥晥㜱捡㑥㌴㡥愵㜱昶扢㈹㥢㙢㝣攴㝦ㅢ扥㘱㝤</t>
  </si>
  <si>
    <t>M10</t>
  </si>
  <si>
    <t>P (loss)</t>
  </si>
  <si>
    <t>Allocation with risk reduced by 50% from all-Google model (SD=211 vs 500), AT COST OF $500</t>
  </si>
  <si>
    <t>㜸〱敤扤〷㤸㔴㐵ㄶ㌶摣搵㌳㜳㤹㙡挲㌴㤸㌳㈰〸㡡攲愴㥥愰戲㠴㐱㜲ㄲ㔰㡣㍢昴㜴摦㠶㤱㤹㘹㥣㐰㜰㔵㑣㤸昳慡㙢挰〰㘲搶㌵慤㌹㘷㕤㜵㕤㕤搷㜵㜵㔵㡣㙢ㄶ挳扡㘶扦昷㍤㔵搵摤搳〱㔹㍦㝤㝥㥦晦昹ㅡ晡㑣㥤昷㥣㍡㔵㜵敡㔴摤扡㜵㐳〷㔴㈰㄰昸〱ㅦ晥攵愷㤸㠹㉤㘷㉤敤攸昴㕢㠷㌷㈴㕢㕡晣㔸㘷㜳戲慤㘳昸攸昶昶攸搲㈹捤ㅤ㥤㐵㔰昰ㅡ㥢㈱敦㈸㘹散㘸㍥搸㉦㙤㕣攴户㜷㐰愹㈴㄰㈸㉤搵㐱挸㌷戰摦戰㘳㌴㜳改㘲ㄲ㘸〵戴㐷搲㠳愴㤴㐴㤳㠴㐸㝡㤲昴㈲改㑤搲㠷愴㡣㈴㑣搲㤷愴ㅦ〹㑢搰ㅢ㤲㙣〴搲㙢㘳㤰搹つ㘳愶㌷ㅤ㠸晡捥敡㑣戶晢㍢昶摦换搴㙡㐴㐵挵昰㡡攱㤵昵㤵㌵挳换㜷散摦搰搵搲搹搵敥㡦㘸昳扢㍡摢愳㉤㍢昶㥦搱搵搴搲ㅣ㥢散㉦㥤㥤㕣攰户㡤昰㥢捡慢㥡愲搵㜵ㄵ搵㤱㐸愲扥扥慥搷㈶戰㍣慤㘱捣㡣㜶㍦搱昱㜳搹摣㤴㌶愷㌷㡣ㄹ㍥捤敦晣戹㙣㙥〶㥢㌰㌹㌶搹ㅡ㙤㙥晢㤹㡣㤶戰搷慡挶晡戱㘶㜶慦敦户㌷户捤ㅢ㡥㙡㜷㜳㌴戸摡攱攳攰昱㔸戴愳戳挱㙦㘹㤹改㈷搸戳扤㕡改㌳扦摤㙦㡢昹ㅤ㝤㕡㜷㕦ㄲ昳㕢慣戸愳戴㜵慦㘸晢戴㘸慢㕦捣㐴㔹慢改户㠹㜱扦慤戳戹㜳㘹敦搶㍤㍢晣㤹搱戶㜹㍥㔵㑡㕡挷㜷㌵挷㡢㡢㔵㜱㜱愰㘸㐸扥捡㐸摦っㅦ搷ㅥ㙢㤸ㅦ㙤敦ㄴ㡥扤㔶㤱㑦㌷㈳㐲愴攲摤慡挵㈸敡㥦㤵㡢摤㌴慢戹㜵戲摦摥收户戰㄰㜶摥戰㉣㈵昱㠹㜱㝤捡㌹慥㌵散ㄸ搵搳㡥㈸㌶㠵愵攸捤㐹戶〰昱戶〴〹㑥慦搱㕢ㄱ搹ㅡ㐴ㄵ扦㠶〱㤹㤹㠳㠳㈲搸ㄸつ㌶㌶〵ㅢ㘳挱挶㜸戰搱て㌶㈶㠲㡤昳㠲㡤昳㠳㡤捤挱挶〳㠳㡤ぢ愰攳㍥愵㍤㝡〴敤㘷收挴㘷㍥戸攵㥡㠷愶慦㤸㜹挵て㑢捦㙡扥愰㠴㘳戰㌲㕦昵戳㍤搳㤰㙣㙦昷㕢愲ㅣ晤攸㔱㡥搰捤㕡㐷㜷㜴㜴戵㉥㈴㔴㌱㈷搹扥愰㘳扥敦㜷戲㐹攱㑣〹㠱㑣搵捡㠲慡㤵㔴敤搵摡㤰昴ㄳ㠹收㔸㌳㝡㝦㈳换㈰攴挰愱㕣㡣攱搹挹慣攸挹ㄷㅦ㐵昸挰㜳㠱愲㙥㝥换昰㝡㈱摣晢㘹㘱㤲搳愳㙡つ㍡㡤ㅤ昷攵㕦户敡㌷扦昷㥡〹㜷昶㥣㝢搹搰愷て扣㕡扤㙡〵㌷㕦㔷㜴搵㤵㍢敤㍦收戶㤲摦㍤晢㐰搵づ户慢㔷ち攵㜸搹ち㝡㡣㍡散戲挳㜶㕣㌶晥搲㈱㐵㡦散摤㍡㘷搹摡㡤㈷捣昸㜶搳户㐶㝡㠳搰ㅢ㐵㈳昶愸搷㠳搹攵敡㐵慢㕦㝤捣㙥摦㝤昶晤攳㤳捦摦敥慥㈹户扦搲晦㑥挵戹㔶㘶摥㈱㐸攸愱㈰摥昶㈰挱改戵㝡〷㈲挳㐰㤴㝡捥㘶㥦昳㕡㐳搳搶摢捥㥦㝣捦ぢ昵㤱攱㥦ㅥㄹ㉦攱㉣ㅤ㔹㥦㔸㐹挷㠵ㅤ攱㌲慢户㡥敤攸㥣ㄱ㙤㙦敤昸㜹愷〲㑣〴㍦㌶ㄷ㡣敥㘸晤攵攷〲ㄴ昲戳捣〵摥㑥㜰昳挰戱㌳㤲捤ㅤㅤ挹戶ㅤ㘷㐶㍢晤ㄱ攵挳换㉢捡慢敡慡㉡㈳㤱扡慡扡㥡敡㐸㕤㕤㐴て㘷㤷敤っ攲㤵㠳〴㈷搵攸ち㈲㤵㈰㑡㍤㔵㈰㘶ㄴ攷㘲づ㝡昵愴搵挸〹搰㈷慣攰愱挴敡戶㌷㙥㉤ㅡ㜵晣愸㙢㍥戸㘹攵捣㥢搵㥦ぢ攵㜸扣㐰㘱㑦㝥昴昸㠳㘳慥㝤㙤愴㔷㠷〲㐳㈳㘶㜱㝥愸ㄸ㌰㈶愲敢挱〷搴㈳㌶摢㌶㥦㝣㝢㐵昲昴㥤愶ㅣ昳挴㍥㔳收㍥搸戴㑡㌱㕣ㄸ㙣摥慥㈰㜹㕣㔱㔹㕤㔷㕦㕤ㄵ愹愹慣慤㡤搴㔵搷搶攸摤愰愷㐷㌰挷㙦㐰㠲ㄳ㙢昵㐸㈲愳㐰㤴扡搷ㄶ㤳搳ㅥ㑥㘲攲㡡㝢慣㐶㡥㉢敥戶㠲㤵㙤㕦戵㐵慥ㅣ㌱昶愸㔵ㅦ昶㈹㕡㍣攳㌸㜵㔷愱ㅣ㜷㕡㐱摢㠲换㡥晣摤㑢扢㡦戹晡昶㌱㜳晢慥㘸㥤㌹昵攸摥搳慦㍢ㄳ㘳㜵ㅣち㉤ㅡ㌱愳㔶㡦㐷㈲愰㙥戳晡㐳㕦扥㘹收ㅢㅤ㡦㡣扡攷㤸搲㙦づ晡敦㐹扢㈹㉥㝦挴〷ㄳ㤱ㄸ㤰ㄳづ攵㜵㔵㔵㌵昵戵㔵㤵搵ㄵ昵昸㐶昴㈴愸改挹捣㌴〵㈴㌸戱㑥㑦㈵㌲つ㐴愹ㅢ㙣㈹㔷㕦昰晤㉢㕤㙦㝥㌵㘶攵扥㘳摡晦昶散㙥攳㔵㑦㠸㘵㐶㤸㐱攵㍤㐰扣㤹㈰挱改昵㝡ㄶ㤱搹㈰㑡㕤㙤戳㕦搲昳挹户昷扢攷昵㐹㘷㙤昳攲攷㍦㍣ㄷ晢㕣㜱㘵㈶㤵摣ぢ㠹挱㘳挷晢挹㔶扦戳扤㌹戶攳㡣昶㘴ㄳ愳戶ㅣ㜵慢愸慢㡡愰扡㌵㤱敡㐸㝤愴㔲捦愱摤扤㤹㜱ㅦ㤰攰戸㝡扤㉦㤱晤㐰㤴㕡敤摣㌱散攱㜳づ㝥昴摥㌱㈷㉥㥤㜵攸昰慥㡦㍦㔶㕣晥㐹㕦㕤㘲㌵㜲晡㙡㤵ㄵ昴扥晡敢慦㍦摣㙥捦搱户摥昰捣㕥㑦摣ㅤ摣㑣慤㉣㤴攳㘲㉢挸敥慢㤳㕥㥡ㅦ㐸ㅥ昱捥㐸㉦㡡㐲搱㔷㜵扡〹㠹㠰扡挰敡㈷捥攸户摢ㄹ㡤ㄷ㑦戹昰捥愲换㑦㙣㙥摤㑥㜱㔹㉡㤵㕢㔱愸愸昳慤㘰㘸㜶扢捥㉢㤴攳㕣㉢挸慥摣捥㙤㤷愸扢㑡㕥ㅦ改捤㌷㤵慢搷捤㔲戹戳慤晥搱㑦㝤㜵㝤晦㠹慦㌶摣昳捡㍢㉦扣晥㑣摢㤶㡡换㘵改愳〵㐸攴敤愳慡㡡慡慡㕡㝣㉢㙢敡㉢㙡敢㈲ㄸ㑦㉤㔰搵慤捣搸〶ㄲㅣ㔷慢㤳㐴ㄶ㠲㈸㜵慡㉤㈹㘷㔰㜰㑤㉥㙥㌸愵㔰愳㑥戶㠲㥣㌸㍣愹㔰㡥ㄳ慤㈰晢搸㌷㈲昴㡦㑢ㄶ㡥㜸昶㕥㙦ㄱち挵戱慦㑥㉦㐶㈲愰㡥戳晡摦晣昳昳㌱〷つ晦换攴㙢㐷㔶捣摢昴挹㌵㍢㈹㥥㉢㠸ㅢ㤶㈲㤱㘷㑥㠹搴搴㜳㌰㐵慡㉢㙢㙡㈳㤵㠸搳㠳愱愷㝦挷㕣㠷㠰〴㈷搶敢㐳㠹ㅣ〶愲搴ㄱ戶㤸㥣㠳㌸捦㐶愴㤸挳㤱攸摦㝤搸㔶搴搶搶て慦慢愸慢慢慦慤愹㐲㍡㔲愵㡦㠰㤶㍥㤲㜹㡥〲改㍤㌶摡ㄹ敤㍦ぢぢ㙢扦愳㝦㠵㍥㥡挲攵㈰㑡ㅤ㙣换换㡥〶挵ㄳㅦㄹ挰挷㔲昹㌸㄰敦㜸㐲㔳㉡捡昵〹㠴㑥〴㔱慡搳收㍦晤愳戳捥㝣敦愰晥㤳敦愸㉡㕢戴昴㥢扤て㔷㍣㘷㤲晡㥥㡣㐴摥攸㠸搴搷㔴㤵㤷㔷㔴㔶㤶搷搶㔶搴㤷㔷㔵改㔳㘸昷㔴㘶㍣つ㈴㌸慥㑥㥦㑥攴っ㄰愵㕡㙤㐹㌹挳㤰㈷㘶㔲搳㌳愹㝣ㄶ㠸㜷㌶㐸㜰㝡㥤晥〳㤱㜳㐰㤴㥡㘷戳㕦昳㝤慦敢昷晦㜲晣挴ㅢ㡥㜸攷㤰ㄷ㥢㜷㕦摣敢㍣㠸昷戰ぢ戸戱敤搱挵㌸昷㐸㥦搶㔴づ挷㕣戳㍥攷㜳㌸㥤㑢㐴ㄲ戵㠹㡡㡡㜸愴㍣㕡ㄵ㉤攱挲㝢㝤捦㈲攸慢㕥㠹㌹捤㙤昱攴㘲㌹慤攸㤵ㄸ搷摣搲改户ぢ㔳㤶挰ㅦ㜳㙡㈴㝣敦挴敥㑢㜰㑥ㄹ㌳㘷㈰ㅢ㈶ㅡ晣昶㑥㥣㡢㜵㉥㑤㉦㐵戶ㅣㄳ敤昰搳散㌰㙢㝢㑣戲慢㉤摥戱㐵㝥攱慣㑥㉣〸㌶捦㤶愵㡤攴㘴㌳攱㈴㔵摡㍡㍢摢㕥搱㤶㉥㝦昴㤲收づㄱ㙦㤵㈵挶ㄹ㕢戲愹戰㜴㕣扢㝦㔰㑡㥡㔳愳搱搸㈸㔸㈴戶㜳㕡㘹㐴㌶捣ㅢ收㈷㍢晣㌶㈹㝦㔸敢㡣收搸〲扦㝤㤶捦㙤〶㍦㉥㑤摤㠸㈲㝢摡㌸㙣㝡ㅢㅡ㡡ㄳ挱昸挰㑣㤴㡥昶摢攲㝥ㅣ昵㕤〸㉦㉦㥤ㅤ㙤㙡昱㌷敥愶㘲捡㠴㘰戳㙥昰戸㘴慣慢愳㈱搹搶搹㥥㙣改㉥ㄹㅤ㕦ㄴ挵愹㙡㝣㙡㌲敥ㄷ换㈷㘰愸ちㄴㄵ㈹ㄵㄸ㥡㙦㈱㑣摢ㅤ㍣㉢捣〸㤲㑤㄰㌵敢㔶捥〸㈲㉡攷㍤㥢㑣㔹㐶㈲㈳挸愸扦晤㍡㙢㤲ㄹ㠴搴㉥㕦愷㜶㥥㈰㘵愶㑤扢て扣攱㌳搱㍦攸㠷ㄶ㥦愳㌲㌸愸戰挹㜴㕣晥㐸㑤㌳㝡㠵扢㑡搴㕥㠷搳挴㙣㉡昶㝥㔹攵㘰㜰〳摢晡摤ㄷ攱㈴㜴㐲戴㉤摥攲户慦㜳㑦㑣戱㐶晡㝣㤲ㄵ㈴ㄷ㤰㕣㐸㜲ㄱ㐸挹㕣捣㜱〵㍤㉡〷搰㈵㙡㘹挹攲收㜸攷㝣㙦扥摦㍣㙦㝥㈷㜲㘱㉦慤戴㤴敥㝥て㕦㑥㥣㜷㘱㌳敤㈵㙥捦改㤵㈴慢㐸㉥〱〹㠵〲摥㙡晣つ㜸㈱㝤㈹晦㕣〶㔲收㜶㘴晡㥢挸っ〵㑡戶〰晣扦㥦散愲㔰慣っ㜸愲㡥㍤戲㡥㤲㔶搸敤㈸㉡捡攷㡤〹搱㡥昹㥤ㅣ㠸敢ㄴ㙥㑣㝢㤷㤳㕣〱搲敢㑡㤰㘹ㄳ晣ㄶっ攳㥦㙢㝢慤㠴㍢㈹㍦扡㡤挳攳昶挶慤戳㤶戶挵收户㈷摢戰㡤挹㐳昱攸ㄸ昶慡㍡㔴搴㙢㥤㤲㙣攸敡昴㕡㈷㌴攳㑦慦搶㤹晥㐲㍦摡搹㠰㘹扡戳㜷敢ㄴ散㜳挹㍣㍡㌱扥愴愴搵㙣㔱㡤昵㍢㘲㥡㝢㔹ㄳ㌱㉤㉤昱㤰挲㍣换㥤㡤戶㑥㝦㐹㈷㑤昷㘸挵愹㌰挲㐹㐳㘹㤸攴㌲㈹收散㉤㤸换ㅤ戲ㅣ㉣㠴㈵㤹㘱愵愷〰挶㤲㉣扤㜰〴挵㔱戶搸搲散ㄱ戴㘷㘷㜳㑢挷㜰敢摥攱㘳㤳搸敢昴㘵㈳㤷㙥昷㍣〴㤸户捥捥捡ㅥ攸摣っ㥢ㅥ㙢㌲㘶㔱㤵昱敤挹慥㠵㍣〹晥戹散搰㔶㐰㕦〵㜲搱㈷㔷敤㍡昸㠲敢㝥戰㝦㤷㘱〸挹挷扢ㅡ挲攰搴ㅡ捤㤰㈷㠲㍦昲搱搷攲㑦㐸㔳㕣㐰㔶挲摤戵扣㤳㙤㠱慤㍢㙥㥦昴㙡㐵㠳㘷户晢戲ㄷ㔹㉡捣搲㠵㝥敦㔶㙥㙡㌵㈵㤳ぢ搸晦㝤㠴㑢敤㠶昵戴晢㤹ㅣ㌴㑡愹愲㠲㝢㔲摣ㅡ昴㙥〰改㍤扡愵愵扦戳搸攱摤〸愸〸〷ㄵ敦㈶㈴〶㡣㙥㙥㙦㑣戴昳搸搴ㄸ㙢挷挶㝣戴愵㈹摡搲搲攱㜷㜶㉤慣ㅥ扥愴愵㘳㠹㥡〲㌷攴摤㝡㥡㙣〵搹扢㠰㙡㌰っ㜳㍥搰户㤰摣ち愲㠶㠰㜰㜱愴㙦㈳戹㥤攴づ㤲㍢㐹敥〲㔱つ戰挶愹慣ㄷ㐲敥ㄳ〰改〹改ㅥ敡摣㑢㜲ㅦ〸㈶㈴改〱捣㐷て㄰攳㝣ㄴち愸愱昸㈳㘵㍥㐴昰㘱㄰戵〳〸㐷㙢㐰㍦〲㔲戰换ㅦ㠵㌰㌸戵㌶户㕢ㅦ㠷㈰愴㈹㉥㈰㔳挳㈰㘳户㙢扡㔹搳戱㥡㑥㔵攵㠵㕣戶戳ㄵ攴㙣㠶つ㐷戶㜵㉣ㅣ扢㙤㌹昱挴愸摢挲㌱㘷㐹㘴㘶攵晦户昰晢搵㉤晣扡㉦晡㜶昸㤱㤵㑥搶戲慦攰㐱晥晦㉤㥢昲㕤㑡㌴换愶㘷㌹ㅥ㜷戲㜳换戳㤸㕢晥〹㈰㍤户㍣〷㑥晦㥤攴㜹㤰㡣戹攵〵戰ㅥ㜵㑢晡㜳㘵ㄸ㔲㙡㘷㌰㌲挳扣㠸㠴㝥㠹愲ち㤰㜵慦〵㌰㜰换愰㔴捣摤敡摥慤㘳晤㐴ㄴ㤷〸攵昸慤愲晦㕦ㅥ摥㡢㜱㉤㌶攳搸扥敥㐶愰敥㍣㜴㝡搹愷〶摤慦㕥攱㥡㕡㝣扣摦㌶ㅢ〷戰づ慡晦㕣㐷敤㥦换づ敢愴晦〵攲㍥㈵摢㈲㉣搶扦㑤㜰㔷愰挷㈲㉥扤ㅡㅢ〳愵戴㐶挴㝢〵㈴㌸㈱捦㡡㘱つ〴㈱㑤㜱敥攱㐳㘴慡ㄲ戲搴攱挳㝢ぢ㕣ㄱ攲挵ㅣ㐲㌶㉢㜴〸搹搴ち戲户戰㔴㍤昲㑢㝣扥㡢㠴收扡㕥敤〶挲㈳㡢㝥㥦摣㠶㜶ㄴ㥣㠷㝡户攰扢ㅣ慢敦摦戲つ晡㐳㤲㡦㐸㍥〶挹ㄸ〵㍣㄰㠳㔵㈳昰㔷㙣㝦㑡愵捦㐰ㄴ户挴ㄹ晦晡㜳㄰昷㔱㍤㔱〶摤㉡慥昹〲㜰㜰㐲㥥㈳敢㤷㄰㠴㌴挵戹慥ㄱ㤹ㅡ〵㔹捡㌵㥡慥㌱㙥㔱戶昵㌹晢戵㕣慤㜱㤵㤲戳㉤㍦ㅥ㜹愵敡㡣㜷ㅤ〴㔱㤳〰㠹㕢㡡挸㝤晢扤㔹㜸㤴挰ㅤ㝢〱搸㉡攵㤶ㄲ收昰㐸㝡㠰㘴戸㐵ㅢ㔶㑤㜶戶㐳㔴敡〹愲愶〲ㄲ户㜰ㅤ攳㍥敡㌳㤴㤱㜲㑢ㅦ㐸㠲ㄳ敡㜲㥢ㅥ㠶㈰愴㈹㉥㈰㔳搳㘰㌱㥦㕢摥㠵晤扣㙢戴㜷慣㈰㘷㡢㜴〶㉣挹㠲㙣㌳ㄶ户㌹挹ㄶ㈴㕢㤲㙣〵愲㕥户㝥㜱㡤㐸晤搵摢㔰愷㍦挹〰㤰っ扦㙣㑢捣㉥挸昶㠰扥昸㝤㌰挱敤㐰搴㉣㐰㘶㐱㌶〴㙣挱〵搹㔰〸㠳㔳敢㜳㝤戰〳〴㈱㑤㜱〱㤹㥡㡤ㄲ搲晥㐹㉦挸㥥㉥攴㥦扦㔸㐱捥戵㠸㌹戰㈴㌱㔲㠵攲搴㤳搶ㄷ㍣晦㡥攳㥢㍥㠰㐴㔸㥢ㅡ㤲㕡㤰っ㕦搴ㅢ㔶敤つ㜵昱挳㉥㔴摡ㄵ㐴敤ぢ㐸㘲㘴㌷㜰敥愳ㅥ㐴ㄹ愹ㄸ昹つ㈴挱戱㜹㝣㌰ち㠲㤰愶㌸搷〷㈲㔳晢挱㘲摡〷改愱㜳㝢㈱ㅦ摣㘶〵㌹㔷ㄳ㥡㘰㐹慡㍥㤱挵㑤〲㔱捤づ㥡㑣㘸ち㈱敥敥㡢愷愶㤲扢搱㝡㡡㈳㠹搱㥡昶搴㜴收㤸㐱戲〷㐸㠶愷㘶ㄹ㔶戵㍡摢戳愹戴㈷㠸㑡〲ㄲ㑦搱㥣晢愸㉢㌳㍤戵㌷㈴挱戱㜹㈶㤹㝤㈱〸㘹㡡㜳㍤㈵㌲戵㄰ㄶ昳㜹敡愲㐲㥥扡搰ち㜲慥㔵㉣㠶㈵昱㔴㡣挵挵㐱搴挱㠰挴㉤㍥戹昳慣㕢晥〰㘶づ扥挷愵㈶㤹㜹攰昴㝣㤲㘶㤰っ户㉣㈰挶ㄵ〸搶ㅥ扦㜳昶㕢〹戶㠱愸㐳〱㠹㙢㤲攰摣㐷㥤㤶改㥡㠳㈰〹㑥挸ㄳ㐴ㅤ㄰㠴㌴挵戹慥ㄱ㤹㍡っㄶ昳戹收㤸㐲慥㔹㙥〵㌹㤷㌰㡥㠰㈵昱挳㈱㈸㑥ㅤ㘵晤挰挳搳搹昸愶挳攳㌰搶㘶ㄹ挹攱㈰ㄹ㝥㌸ㄲ慣㜷ㄴ㐸て慣㉥㝣摣㔶〵㝦ㅣ㠹慣攲敦愳㤹㘱㌹㠸㍡ㅡ㤰昸攳ㄸ㜰敥愳㤶㘶昸㐳ㅦ〵㌸户挱㈷㐰㍦戴㉥㤹㕡㡥㝣昹㥣㤱㉣攴㡣㌶㉢挸戹扥㜲㉣㉣挹慣晢㝢搶晢㑣㤲戳㐸捥㈶㘱㙣愸昹搶㐱㍣っ昲〴昴㌱㕣攴昸㌷〴〱㝤㉥㜵捥㈳㌹ㅦ〴づ昲㔶攰㙦㉦㥣挹㜳敢扣ぢ㜷㐲㉤挵㌹昱〵挰扣ぢ㐱㔲敢㔶㕥挵ㄱ㕦㕤〴㔴㕦っ愲㑥〰㘴㈶攲㤵㘰ぢ㑥挴慢㈰㉣㥡㡡㑢㍦㌹扢㈱慢㈱〹㘹捡ぢ挸搴㠹㈸㈲敤戳昴㑣扣㘷㈱㥦捤戶㠲㥣㙢㑡愷挰㤲〴搰戵㈸㑥捤戴晥改〲捡挳㙦㍡㠰慥㘳㙤慥㈷戹〱㈴㈳㠰㙥㌲慣㍡ㄵ敡攲㠸㍦㔱改㘶㄰㜵㍡㈰〹㥡㕢挰戹㡦㥡㠸㌲㔲㌳昱㙤㤰〴挷收㌹㕡摦〱㐱㐸㔳㥣敢〳㤱愹㌳㘰㌱敤㠳昴㑣㍣戲㤰て㝥㘳〵㌹㔷扢捥㠴㈵㠹㥢〷㔹摣㐳㈴て㤳㍣㐲昲㈸㠸慡戳㝥㜱㡤㐸晤搵㡦㔳攷捦㈴㑦㠰㘴昸攵㈹㘲昶㘸捤ぢ㘸攲㥢愷〹晥ㄵ㐴晤〱㤰〹㤲㘷挰ㄶっㄲ㥥㔳〵愷收昱捦㜳㄰㠴㌴挵戹晥ㄱ㤹㍡〷㈵愴晤㤳㡥㤱挱㠵晣㌳挸ち戲㉦攷㤵㥣て㑢搹摢㤳㜲摢㕣敡㐲㐷挶戹㜴ㅦ㈸㝢㠹㍤摢㥡㍢㍢㝡㈶㐶㜷㜵㈶挷㌵㜷攲ㄴ愷㔷〲〴㐹挹戲戹㕣ㄳ挸挸㌴㉣戱㔷戳扦㤸㈷㌷摢攴㡡㜰㐷㘱㐳㔷㐷㘷㔲㜶㕥户捥㤵㡦㑤㑥㑢㜶㡥㙤敥㔸搸ㄲ㕤㍡㈸㡦搸㐸收捣昷摢㜰㤱慡ㅤ搷慡㝥㑣㈹戹㜰愱ㅦ捦㔳挷㔹挹慥昶㤸㍦㜱散慦攱㌲㤷㌲㕢挸〱㙣㔱㘲改慤〶ㄷ摥散挸昰晢㈶攸㥢㈰戶㌵搵㑦扢㑡攲扤㡣㜰昳挶㈷㤳戸㤸ㄴ搰慦㠰挱㐷㈱攸昵慢㡣㐶㕣愷攰ち㙥摤㤱㤲㜱晤慣㈷㤴㐳〹昴慥挱㝡摢ぢ戴ㄳ摢㍡㥡攳㝥挸㜲㔳㥢摢晡搸攴昴慥捥㙥㤲攸㤲つ慣〴㕢戰搳摢㄰〱戱㘸㝢晣搷搰㌹昴ぢ㈶㜷改ㄹ攵攱摦㑦昳户㌱ㄳ〸慣晤挱戸㍡戰㜶ㄹ挶晣ㅡ敢敢ぢ㈰捥扢㈳㥥ㅡ㤵㐸㘴㕣㝥攴㑥㐹㙦扡㍢〵㤷㤲㥢敡㐷摢愴ㄷ㘶㜵挶挷晡㡢晡㠸㠶㡦㌸挷晤扣㉤晥〶摤㔹搹㕢搱㠹搱㑤ㅤ挹㤶慥㑥扦㑦㉡㈵攳㕤㈷㘶捡㕤愷㡢晣㕥愹搴㡣㔸㈷㉥戶愷散昱㌲昱慦愷㠷攰㤱㘲摢㑢㑡晡挹㕢㐷昰㜶㙦〴㠷搲㑦散㔵昴㕦㐲㍥ㅦ㡤㔴攷㥤换捦㤵㈳〳㉥ㄱ攲㈷㔰㜲㈱捣㘷㙦㥥㜴㥦㜲㌳慦ㄵ㜳㈴㙤攰㙥㘱㌰ㄳ㥤捣㘱扤ㅣ挶换戴扤ㄳ㌲晤攱㕥っ摥攸㔹挶愱搳㠲晢散㍢㥢㘳戸㈴戱戴㑦㘲㘲㕢慣愵㉢敥㑦㠹㌶昹㉤㙥敡㑥戶户晥㑡晡慢㤸㐳挰昴搵㍡晣㘲㥤㌲ㄱ㑦㌸戸㉢搳㍦㜹戶㔳晡㌵㤴改扤づ㔲㍣㘲捣扥ㄵ㌰ㄴ搲㙦㠰㘳晦昰摡昰晦㝣㜵㍥㠴㑣晤搲昷㤶挸㙤昲㤸摦㜲㈰㑥㙣扣㔲㤹扡挰㉦挳㉥㐳㙤㑡㜲㑡ㄲ㌷㕦挴㌳愰〹捤〶晡搵っ㉥改㉢捦昳㝥敡挱〶扥捡昸慣㕤㜶挶㤹〳摦ㅦ昹摤晢㈳㜹扣㘱て慣㠴㌴晢ㅡ㘷挶〸㤱㜵㠰捣㠴扣愰㔳挶㘹捣㉣㈲㘶㌷㜷戶昸㍤ㄳ㈲㤷㜴㈹挷〵扤搹㈳㌱㝢㍥㉥ㄶ㡥敤㥤ㄸ摦摥ㅣ㙦㘹㙥昳戹㈰挱捤㐰㝣㌴㘱㡡㍦て户慤捣㐸㜶㌴昳ㄶ晡摥㠹搹戸慡搷戱㤰㤷㠵㘳㑢晢㜵攳愴戳㑡ㄲ㘳㥡摢㌰㡡㑣㤹㑣㤷㈵㘶捤㑦㉥挶㘳㌹㕤慤㙤攳愳ぢ㍢㝥ㄵㅤ㠵㘸戶ㅦ㌳戴㠲㉡ㄸ㔴愵挱搲㥦㝡挰昲摥㠴挵㝥㐳㘶晡戸晢愲换敦摦㡡晢㜱㕡㠶っ㤸㔶挳㘵㐲愰ㄲ㐵〵㐹㙣て慥㐲㙡ㅤ㘳㤹㥤㘷敦㈵攲㔸㘶㔵扢摤㡣㥥昷㐶㠶搴愳㑥㥣㥦昵㕢挸搴敢㙤㤰㐹攳昷㥣㤸扥〳敤晦敡愹愲ㄲ摥户戱㡥挳㠴㐴㑢敡㜶㤷㡤愰摣挷㐴㄰㌱〶㤴㤶㐰㈰㤷ㅤ㤵愱㠴攸㌰㐰㜱㘴愵㍡㤳攳㜰㈳㐲㉦捣〷㤸㤶㜱〳〷收攳㍥㠶攱㡡慦㌵摡搲㘱㘵つ挹搶搶㈸㈳㡥搱㍡ぢ㜳扡㕦㉡换㙦㑣㌰㍡〱㈲㘱㘹愱攸ㄲ㐰搱㈵〲攱㔰捤㕢搸㈴㑤㕢挹㜹搱昶收捥昹慤捤戱㔲㌲扣捤散㔷ㄱ慡〸愱㘲㌸搳㝤㈴㕥戱㤶捤扥戶㘲敥㙦㐰㜷て挷改〵㕤挷敥㐷㐰〷攵昸慥㝥攲晤㐱〸㕦捤挵慦㝥〷㠴㕢搹戸㜷〳㈹㝥㌲ㄶ㘷㐰㘴㙥㔲㤷〲愷㔸扦ぢ捡〴扦挵㤷㠳慣昳㤶㡤ㅥ㔰〸㑤㐹㐶攳攳㜰㈷㘲戲扤㠷㝤ち慥ㄴ㕤换㤹愶㍤捣摢㜴ㅡ㌰愶㜰敦摣㈲慣㤱摢㑢〹捣挲つ㌰挵扣挱挷㌳㝤挸挳㘴愰愴愴㘷㘹扥戲㈶㍡㕢㠳散㝤㔲㤹捦〹㑥捣戱晦挱ㅥ㜵㤸㜰搹㉣㉥㌱昴㝢㐸敢昷㐱ㄴ㙦〰㘲㝢戲ㄴ㍥愰挲㠷㈰㈵㔷㐱㤸㍤㑡ち摥搲㠲㕤㤸㐰㐹㉢㙦戵㈹㙤㘵㜳戰ㄴ昱㜰〳づ㙥搹㠱㑢扣㥥愵㔷㐲慥㍦㠲搹愷㥥㝣㜲〴搲〱挵ㅢ㐶㕣昹㍣慣摡ち㝥捣昲搷㠲愸㕢㌲ㄴ挰㍢㠵㑦愸昰㈹ㄵ㙥捤慦昰ㄹㄵ㍥愷挲㙤㔰攰㤹慦昷ㅦ㜰㈵晢㐴攷㈷㤳〱晤〵搲昸挸㐹捦㝦㤱挶㤱㐸摤づ㠰㈷㍥敥㤳ㄱㄱ㔸慥㝦㘹戵敥㠰㤸㑢㜶挶挲㡦㉤晦搴㥤搰攳ㄲ㔰改慦愰敥㝤つ㤲㕥㠳㝣㘳㉤摥〵〵慥㐳扡㝦搶㉥㝢晥㥣㥤て㔹㍡收㕤㜷愴㔴昷㐰㘱㈵㤵扣㙦㤱㌳㜷㜶慥㤵㍡㘵捤捥㡡户㠴㜰㠶搶摦㈱㤳扡て㈹㑥㝣愸扤愶㍦㌴㑦㐹㝥㝣㈰㍣㈰㌹愰ㅥ挰㤸㐱づ昳㝤〸〹搷㜹〴㙤攷㈹攸攸㈰ㄵㅦ捥慦㔰㐴㠵㘲㉡昰㤶ㄳ㐶㤸㘶ㄵ㔲㐱挱ㅤ㍤㘷㌷㈳㈸㍣㘶敢〱㔲昲㉣ㄴ晥㠷摢〲㈴收㔳㍢ㄳ㜲㘶㤴摥㠸攸㥤挸摣㜷搸㈰㘱㌷㈰㌲戶ㄹ戲㌰㔹㤱㘳昲晦ㄵ㙤㈲挰ㅤ㜰愶㥢㑡㝦晡㑡つ㜳㈱㈷㍥㡣〵㕥昱㕦㐹慢㕥㈹ㅣ扥愱㝤㌰慡㍦㥣㠳㐷㑤㥡扡戸㜶愲㔴搶〲挵改戵㠰攲㑤〲慢昰搵㝣〶㔹㍤㡦㤴㠹㌶㈵扢㕢扡㈷㝢て摦〰收㜱㔰昹搸挴㍥愳㤰〸改㕥㤰戲〲㉦㐰㐶㠹敥㑤㐳㤶㔱㉦㈲攱㈲愳〴㘹ㅢ㜱㝤愰愳换愸昸㔲㝥〵㍥〴慤晢㠲㤴晣ぢち搹挷㥡敥㔷攸戱捦愲愱㔴㉣捦挶昲搶挰㔲摣㘵㈷昷ㄴ㤶挸挴摣㌳攳㕥㐰捦摣〶㔸㡡㍣㐸戵㜶㜸戳㜰搴昶攳㈱ㄳ㕥㥣〸㜹㜸〹〶㡢㜱攸昲戲敦㕣捡㈹㤶㈶㘶昹㜲ㄷ㠱摡ㄴ㔵昰晡愱挶㈱敥扤挱㝥攳挴摣慢攷搸戱搹㄰㉡戸昶戱〶搴㌹㘶㈷㈲㘶愲摦㠸敤摥ㄸ㐴扤㥢愱㐰㜷㕡㠵㑤愸戰㈹ㄵ摥换慦戰ㄹㄵ㌶愷挲晢㔰攰挰㐳㌲ㄵ㈶ㅦ㠲㕢㐹挸摢〲㉡㌹㔳搲㈴㑣㐹昸㌰㍥㌲㠳攴㈳昰慢昰搵㕢搲㉥㉦愶㜷ぢ㤲慤㠱ㄶ〸㤲㙡ㄳ㈴摢㐰㠳㐱昲〹戲戲㌱扡㍦つ㔹㐶㝤㡡㠴昳〵㡦㐸戶愹〳愰愳〷㔲㤱㔷收昳㈸㙣㑢㠵㐱㔴攰挵㝡〶㡡㌷ㄸ㕣扡〳㜲㉦㥦愱〳㠶㐰〵ㅤ昰㘵㠶捤挱㐴㑣〷っ愵捤敤㘹㤳㠱攰ち㘵㔵慤挲づ㔴ㄸ㐶〵㡥㠸㍣ち㍢㔲㘱㈷㉡ㄴ㐱㈱扢〳㑡㠰慤㠴戵㠰㌷ㅣ㉡戹ㅤ㔰㐷㔹㑥〷㜸挸戵ち戸摥㤹㜶㝢㠰晢ㅦ㍢愰ㄲ昹搸〱ㅡ㔹昱㍦愰慢㘸〸〹昹㠶㐰㕤㑢㝡〰戴㑤慤㠶㡥㡥㔰戱㘷㝥㠵ㅡ㉡搴㔲㠱户〵㐸〷搴㠱㑢㜷㐰敥晥㌹㍡㘰ㄷ愸愰〳挲ㄹ㌶㌳㍡㘰㔷摡摣㡤㌶㜹〹㕦搶〱㈳挰㤵㑥挷ぢㄳ昸ㄶ㠲㠰晥つ昳戳收戰㌵ㄲ㘹戶㙢㜳攸慥㄰搸㤰敥㑢㠱㔱㔶㡢户〲慣昷㔲㘰㑢㈸㥢愵挰㘸㘴昷挶㠰愴㤷〲つ搶攲㔶㔰㑡㉦〵搶晥㘰㑢㕦㘶晦㡥㘴敤㔸扦㙤愰户㤲㈰づ㡦㐸㜲㠰㘵㥣㤱愹晥挰㔶〱搳㘳㘱㔷つ〰㘷晡ㄷ捦㙢〲搰攳㐰捣〰㘳㔰昲㤳搱㍥㈰愶㡣㙤㤱愲㔸㡦㠷扡晢愸挱㠰㕣摦㔲㙡晢㜶〲敤㑥〴㔱摢攵㔷㤸㐴㠵挹㔴ㄸ〲〵㌹收㑦〱㤷㍡收敦㤰㤱㉤攳㤸㍦㤵搹愶㌱㕢ㄵㄴ戲愳㍦〲㙣㈵慢收㑤㠷㑡㑥昴敦捥㥢㝤㜲愳扦〶戹㔶〱搷㌳㘸户ㄶ摣晦ㄸ晤戳㤰㡦扤挰㥢ㄷ昰ㅦ㑦㙣搲㄰ㄲ昲摤〵搴㜹㠸〷ㄲ敢愱㍤愱愳昷愲㈲敦㙥挸愳㌰㠷ち㝢㔳㘱㌷㈸㐸昴敦〳㉥ㄵ晤㜸㘸㌳晢ち㈳㈲㜶㍦愸㈰晡㐷㘵搸ㅣ㤲㉥㜴㝦摡㍣㠰㌶㈷㘶㈸㈰改㙡昵㕢㉡㌴㔲㘱㔲㝥㠵戹㔴㠸㔲㘱㜲㝥㠵㈶㉡挴愸挰晢ㅣ㕣扢㌲㡡㠸㔳挱愷挲㔴愰搹㕤㌸ㅤ搸㑡搴〷搷㥡愰㤲摢㠵昹㡦㈰㌳㤰㙢ㄵ㌲改㜹戴扢〷戸晦戱ぢて㐴㍥㜶攱㉣㘴挵晦㠰㕥㐰㐳㐸挸㜷㌶愸㙢㐹㐶ㄷ戶㐰㐷户㔲㜱捦晣ち㙤㔴㐸㔲㘱㉦㈸㐸ㄷ㉥〴㤷敥挲扣㐷㤰㜶愸愰ぢ昷捤戰㌹㤰㠸㌹㠲㜴㐰慡㍢㐱㔴㉣㐳〱㐹愷搰㐵㠵㐵㔴㠸攷㔷㔸㑣㠵㈵㔴昰愱㤰摤〱昳㠰慤㠴戵㠰户ㄴ㉡㌹ㅤ㌰㈹晦ㄸ攲慤ㄸ慢㤰㐹ㅦ㑣扢捤攰扡㜵挰㈱㐰㑢昰捤戳捥㌳㠷㜰㤹挵ㄶ㈰ㅢ晥〷昴愱㌴㐲㙤㝥㕢㐱㥤昳〹㔸㍦ㅣ〶ㅤ扤㡣㡡扣戱㈳㡦挲攱㔴㌸㠲ち㐹㈸㠸昳㡦〴㤷㜲㍥ㅥ㈶捤㌳㝥㡥㠶ち㥣摦㤱㘱㜳㔰扡搰攵戴㜹っ㙤ㅥ〲〵㜱ㅤて攴㥣㈰ㄱ㍣扣ㄹ㘳㈵㤴〳㜲㕦〴ㄳ㌹㐷摡㘵㔰㔹㐵つ摥捡愲づ〷搷捤㑦㈷〰㌵㝥㉡㌰ㄳ敢ㄳ愱挱戲㡥㐴㔶晣て攸㤳㘸〸〹昹ㅥつ敡㕣〱捣昹敡㘴攸攸㔳愸戸㍣扦挲愹㔴㌸㡤ち挷㐰㐱㝣㜵㍡戸㑤摤㕡㤳㉢搷搴㌳戱扢㔴敥㤲捦㜳扦㐷〶㜸敥㠴㡣ㄲ戶㐸㔷攱㑣㤶㜰ㄶ㑢昸㍤ㄴ攴戸㝢㌶戸戲㌹昲㙣㤵ㅦ敦㡦扤㡦㐴㜳㈷敥攷愰ㄹ㌶〷㤳搹㌹㐸戳戱㘷㈲换ち㠱つ挹㌸㍣攱ㄴ攱㕣慢㜵ㄶ戴搶晢昰㝢㌶㤴捤攱昷㍣㘴昷捥〷㐹ㅦ㝥㔷㔸㡢扣户㈴㝤昸㜵ㄵ㔸扢㙣搱戴ㄷ慡慥慡挴㘵ㅥ搴㡥昵攳㑤㈶㉢㈹昶㉥㐰捥つ戲昷㐹㜱㌳〸ㅢ㈴挱㈰户慦摡㙣攷〱㕢㠵㕣晡㐲攴㔲扣㍦挵〴〳敥㙣〱愰㉦〶㌱挱㘰㑦㡥㐶㕤㜴ㅦ㜴昰㌹敥愶㔱㐸㤸戲㉦㐰㡡愸㕥㐹㈳㐸挸昷㈲㔰ㄷ〸㐵〰敤愰㔹㐵扢㤷㔰昱攲晣ち慢愹㜰㈹ㄵ㔶㐲㐱づ换㤷㠱㑢ㅤ㤶㔷㘷㘴攳㡢〷慣摤换㤹敤ち㘶扢ㄶち搹㔳捡㜵挰㔶㐲㌹攰㕤〹㤵㥣㈹㘵昷晣㡢搲敢㤱㙢ㄵ㌲改慢㘸㤷㜷愷㜴ㅢ㉡㕢〳敤收ㅤ愸㐲㠷ㅦ㝢㔶㜰㉤㌴搸㍢㌷〱愶㐴晦㤱㠶㤰㤰敦㥦㐰㥤㠷㌲㑥ㅤ慦㠳㡥扥㥥㡡㌷攷㔷戸㠱ち㌷㔲攱ㄶ㈸挸㔰戹〹㕣㙡㕡挱㤳搸㜹愶㤵㥢愱㠲挱㜱㐷㠶捤〱㐴捣㥣㝥ぢ㙤摥㑡㥢て㐲㐱〶挷㙤攰㡡愶捥㥡㠶挷㝥㤸㤵㤵挶㠰戸〳㘹㌶改㈱愸ㄵㅥ㄰㜷㕡慤㠷愱戵摥〳攲ㄱ㈸㥢〱㜱ㄷ戲㝢㜷㠳愴〷挴㍤搶㈲㙦㥡㐹て㠸挲敢搱挷愱户㤲戵捥扦ㅥ晤㌳挴慢㈰搵昷挲慥㝡〲㥣ぢ㝣㌶㕢摦て㘲扡戶挰㉣㈸㠳敥㈹㘴挳晦慣昵攸搳㠰㕣户㔲㙡㍤晣㈰敤㍥挴搲晥㥡㕦攱㘱㉡㍣㐲〵摥户㈳㠱晦㈸戸㔴攰㍦㤷㤱㉤㘳㍤晡ㄸ戳㍤づ㔲挲摢㈶搶敦㙥㡤ㅥ愸㔶㌸攳ㄶㅡ戹昷扦㙦㘲㡦慥㘸ぢ摥戴㌵ㅤㄷ㜰㍢〹晤ㅡ㜶攷㡢捤㘵昴ㅦ摤愹㤰㈶散㜷〰㌷㈹戲㝤搰㝤㔷挳戶㑤ㅥ㜵昸㘹㤷搹㐳㈵㌵摦晤昰挳晡㤵㠲㉥挹㝡昸㐰收㐲晤〴㍡㡣挳攸㔵㈸㔰愷晢㈹捤㥡㝣㘸挹㙢㐰搷㜱㔵㉢敢ち㌵慤㙥㤰摥㠳攷搵㤶㘱㉤搸㉣㕢㡦㡢㕢㑦愱㜲敡つ㔷㠷扦㠰挳㝦昹慡户ㅣ晡㌴㜵㠰戲㌹㈵扣㜶㤱扤㠵㤵㜳戹愴ㄸ㥡戸昷〶ㄷ㑥㘶㜵㉥㙤挱挵㉡㈶戹愵㘵㔲摣㥤㌷㘲㔴㍡搹㕥㡣摢㤰戲ㅦ㥣㑡攵㍤て愶㝡㙥㤸昵㌴扡㘴愳攴㙤搴愶愴ㅣ㕤㔴㌰㍦㉢㥥㝥㈴㠴㜹昸昱㥥㐱㥢㌶㥣摡ㅣ㙢㑦㜶㈴ㄳ㥤晤㘷攱㍡慣㉣㌹ㄲ戸㈲㍦扡㘴㌸㉣收㉤㤳つ㉢㙥攳㑢改ㄶ昱㈹㤳搰㠲戶攴攲㌶愹㑤㐹〷㕦搳挰搲㜴㡦ㅥ㉣㠶攳㔶㍥摢挲㜹攱㜷㈱㘱㘶晤㌷ㄴ摣扢㈸晣ㅥ㜸㉡㝢捦㠱ㅦ摣㌰愶㘱㘶㘳㜹㈴㕥㡤㜷て㌶㐵㙢攲昵搵〹扦扣㍥ㄱ㡢搵㔶㈶愲戵戱㈶㍦㕡㕦㕥ㅤ㝥摦收搱㝦㐷㥥㌰慦㤲搰㠲㝥㥥摣㠷㡥愳慣㡣㔷㌹㔸扥㠷敦捦晡〹㝦っ换㡣〳敦〵㤴搳户㘱㑣㘳昷㌷昷㜹晦〴摣ぢ戰㙣㔶攲昵㙤ㅤ摥㡢㐰晡〰挹戸ㄲㅢ㕥㙢慤攸㤷㈰㤴户攰挹晢昰挲扣戰㠲晦〱敦ㄵ攰挶㉢戱㙡ㅦㅥ㐰晢㥢㙡慡慢晤昲㐴㝤扣㈹㕡㡦户㤲挴昱㈶愴捡慡㔸㜵㔸慥挳㈰㡦㝥ㄵ㜹挲㥦㔹ぢ㝡つ戹捦ㅤ㐷㤹晡〲ㅣ㈷捥㤰摡ㅡ晤换㠱㙤〶攸ㅢ㄰㜲㠰昲㔲っ晥㘷つ㔰㕥㝡挹㐵㜹㐵㠵㠳㔴扦㐵换扣㤸㈲㍡㙦㠳挳㝦㌳㠰攴㥡〷敤晤㥢㍡㐸戰㌸昵〳㔲ㅣ㐴㙡㔳㔴㠰愱ぢ㌰愰ㄹ㡦っ㍤戵㌱㄰㠶㕦昷昰愱㐱〹㥦昷㤱㐰昸㈸㙢搱晢〰〹攳愸愶昲㕡扣ㄹ捡㙦慡㡡㔵搴㔶搷搷㔶㌶㔵㔵搷㌶昹㔵搵㌵搵㑤搱昲㐴㕤㜵㌸㘸昳攸て㤱〸ㄷ㌹敥㈳㜲挵㡥愳慣㡣㠷挳㕦㈶㝣㍣㔸愶ㄷ㌴挳㐷㌳㔸㌴攳㈳摣挳攱㥦ㄱ攲㠳挲㝡〸㠸搲㘰挵戱㕦㈰㠱晦挶戱㍤㤱ㄲㄷ敡っㄷ㝡㕦〲㉤㌸愴㔵㡦㝣㝥㔵扤㤰㐷散㝦㡤〴㐷ぢ扦攱摥㘰挴摢摦㈰〱㙦昷戱㕡摥户㐸ㄸ㙦挳换㠹㥡敡扡㔸㍣ㅥ愹慥慥㑢㔴搶㐵攲㠹昲㌸摥㤵㔳㕤㕥搷㔴㕥ㅤ〹㤷搹㍣晡㍢㈴挲㘱挷㝤㑦慥慦攳㈸㉢搹㄰攴㐷㡦㜹㜶㜷㥥戵㔲㑤㌸ㄹ㡦㉢扦戸㐷㡦㥣㍢㌶扢ㅦ晦戰㜱㉦挷㑡ㅥ㈹㍤㡦戴㈴〰㌷慣晢㜰收㌲搱㉤改㠹㤳㤹晢攱慢ㄵ扡㑦〷㐱㐲攱㡤㔰㜱㜶愶㠷㑢挵昹收㠲㘲挰摤攷㠲ㄲ㈰搹㜳挱挶搶㡡昶㈰㤴户摢挹㝢敥挲㥢〰㘷ㅤ㍣扥㍡搶捥㤰戵㤱㤸㕦㕦㥢愸慥㑣㔴㔴㐷㉢㉢敢敡愲搱㔸扣慡慥ㄲ慦㜲㡡㐵㈳㌵攱㑤㙤ㅥㅤ㐲㥥昰㘶㡥敢㐹㙥㜳挷㔱愶戶㜴㕣㙦㜰㐸㥢挰攲㌲㕦〲敢搳㙦㌳挶㈶〳㑢挶收㕡愰㌹㘳㔳㙤攳㑣昵㠵愹㔴っ昵〷㉡㌱搴て㈸㘲㘸㠰搵昲㌶〰㙦㥡㠳㈹慣づ搳㔹㕤㜵愴戶ち㉦愱慡挰搰慤㠹㐷㙡晣捡㥡扡㡡㐴㙤㔳㔵㜸愰戳扣㈱昲㠴户㜵摣㐶攴〶㌹㡥㌲㌵〴ㅣ攳㐸扤㡢㉡戲㡦愵慦㌶㠵㐸㙦〶ㄲちて㠵㄰㠹㠰㘶㕦㘹昶㡣㘶㘷㠴户㜷昸㔶㠴㐶㔰㘳㌷㤰昰づ㌴㠶㠴搷ㅦ戸愹㙥㈴ㅡ㡢昹ㄱㅦ㐷愵捡敡敡㔸㐵㝤㕤㐵㔳慣㉥搱ㄴ挵〰愸昰㙢攲㌵攱㘱㌶㡦ㅥ㐰换㍢㍡㙥㈰戹㥤ㅣ㐷㤹摡搹㜱㠳挰㈱㉤㙥㔳摣搷㤷挱㌸ㄸ㘸捡㤱㔵㐰挵㤱摢〱㠵㈳慢慤㤶㌷〴扣愹㔹戴㍣搶㠴攱㔷㕦㔹摥ㄴ愹㙥慡慢㠵㔷慢攳㔵㤱㍡㍦㔱ㄷ㉢慦㠹㐶挳ㄱ㘷㜹㈸昲㠴㙢ㅣ户㍤戹㕡挷㔱愶㜶〱㈷㡥晣㝢愶㈳㜷㠴㐸敦〴ㄲち敦ち〵㈴㜲ㅣ戹㥢挳㉢愸㍢㤹ㅡ㤳㐰搴㙦㠰㥢㠳捥㤳戰㤸㍥攸㐴㘸つ〷㥤㤱㤰㑢愳挷㈳攱㍥㙡㔴㕥㜴㌴㔰㌹攸搴㈲戳㙡㜰㍡㜵攰㤸㤹㕦㌵搶愱昵搴〱㠲㍦〱㌵づ愸〴昶㈳愸㐴敥㐱攷㈱愰㌹㠱ㅤ㜶㌵ち㑦戰㌶扤ㄱ㌰㘶㕣㕥ㄳ昵㉢愳ㄵ㤱摡敡㐸㘵㕣づ换㌵㌵ㄸ㡥搵㜱ㅦ㙦㘸㡣晡搵搵攱㠹慥ㅥ扦㐱㥥昰㈴挷㡤㈴㌷搹㜱㤴㤵㑤〱昷换ㅣ㙤愶挲㌲㑡挸㌹摡㑣㜳昸㔸㐸攵ㅤ㠸㥡捦㕡慡ㄹ慥㕥攳㠱㈳㉤㜱愷㘶㌹㜴〲搰㔴㔸捥〶㉡㘱㌹ㄱ㈸挲㜲㑦慢攵㑤〲㙦㝤㔴㔳㠵㠵㑡戴㍡ㄲ慦愸慢慥㡣㔴㘰慣㔷㔴搴㌷㈵敡晤昲㙡㍦搶ㄴ〹敦攵㉣㑦㐶㥥昰ㅣ挷㑤㈱户户攳㈸㔳晢㠱㤳戰扣搱㠶㈵㙦〹搳搳㈱搲㌳㐰㐲攱晤愱㠰㐴㑥㔸ㅥ攰昰搹搴摤㥢ㅡ㜳㐰挲扦戵收扤㌹挰㙤㜵㙢换㌱㤳㘲㤰㌷愱捥㜸㙢㕡㔳㈴㔶㔳㕢ㄷ㉤㙦慡㡦㔴㐴敡敢攲攱㐶㥢㐷敦㡤㍣攱戹㡥摢㠷㕣搴㜱㈲㙢㜲搶昷㑢㔹㡦㤷晢搱㙡㥡挵㠲愴㍡ㅥ㠷ㅦ㘲㜵ㄵ攵㜱扦捥㡦搵㈶㘲攵㝥㌸收㉣散㑦㝢㜱挷ㅤ㐰捥㜷ㅣ㘵㙡㥥攳ㅡ挱㈱㙤〲晦㐰㠷捥〵㥡敡愶〵㐰愵㥢愲㐰搱㑤㉤㔶换㙢〲㙦摡摤㔴㕤㡤搰㑤㈴㥡慡昰㕥捤㔸扣ㅣ㘱㕣ㄱ昳晤㔸㝤扣㍣㔱ㄳ㙦㑡㠴㕢㥤攵ㄸ昲㠴摢ㅣㄷ㈷㤷㜴ㅣ㘵㡡㥢改搲㑤攷㘵㜶搳㍣㠸昴㝣㤰㔰戸〳ち㐸攴㜴㔳愷挳㕢愸换愷㉣攵㡤㡣攱㉥㙢摥㑢〲㌷搵昵晤㐴愵㕦㠱㜳㠴㈶慣昳攲㤱㐸戴慡扡扡ち扥慤慦慥慥昵㥢㙡㈲攱㐵㌶㡦㕥㠸㍣攱挵㡥㍢㠸摣ㄲ挷㔱愶づ㜶㕣〷㌸愴㘵ㄸ慡㐳㤰㤲戹攲愴捣戹㈲㜵㄰㍣㈱敦㕣㜱㈸㌲㠹㥦ㄷ挳ㄴ晣㝣㤸㌵敤㉤〱㙦㉢ㅥ㑤昸戵㌵㤱ㅡっ㠶㐸㜵っ㙦㐳㑣攰挰㔷ㄹ愹慦昵㉢㈳㑤㑤㔵ㄵ攱㘵㌶㡦㕥㡡㍣攱挳ㅤ㜷㌰戹㈳ㅣ㐷㤹㍡ㅡ㥣昸昹㘸敢㘷㌹摣ㅤち㤱㍥っ㈴ㄴ㕥づ〵㈴㜲晣㝣㡣挳㡦愴敥敦愸㜱㌰㠸㍡捥㤹㕦づㅣ改㐰㈹搱ㄳ㤰ㄲ㑦ㅣ㥣搷ㄳ㑢昲㜹㐲㥤攸㑣ㅤて㔳愹㌸㍣〹愸昸攷〴愰昰捦挹㉣〴㥦昰㈹㉥㜱慡㑢㜰㘷㥣ㅦ昵㝢㈴愴㤵㕤㤹慤㍣㠹㌵㍦ㄹ㈴ㄴ㍥ㄳち㐸〴扣㔳㐰昳㥣㡣㥤ち戸晢〲散㌴㈰搹ぢ戰戳慣ㄵ㝤㍡㠴晡㐸搸搳㐷戰昸㍦〰㌷㐷慥ㄶ㤴㥦㍥㜲㥤〵㌵ㅥ戹捥㠱㕣㡥㕣㘷〳㘰㠲ㅢ㥢敡㕣㠷晥〱愸晢愸昳㠰捡㤱敢ㅣ敡慥㜰㍡攷㠲㐳㕡扥敡㐲㠷㥥㘷敤昵㠵㐴㕤っ㔴晡挰捦攸〳㙦〵㔴ち慦昵㘳昹㍡㈶扣ㄲ㤶愴ぢ㉥㐴㘶㜴〱户愷㔹㙤敦㈲昰㈶㐴㜱〲㕥搱㔴㕢ㄳ慤慡慤愹挳㠰㡡㘰敥㡥搴㤵㘳づ慦㡦攱㍤㤸搵㠹昰㈵慥㡥ㄷ㈳㑦㜸戵攳㔶㤲扢搴㜱㤴㤵㕤〶敥㤷㌹慡㕤づ换㈸㈱㈷戶慦㜰昸㘵㤰捡㡢㐱昵戱昴攰㔵慥㕥㔷〲㐷㕡㠲㔲㕤敢搰慢㠰愶挲昴㡦㐰挵㐷㔷〳㠵㡦慥戳㕡摥㌵攰㡤㡦㉡攳㔵攵ㄵ㜸㥢㘶㔵〵戶㈹昰㝥搰晡扡㥡㘸㍣搶搴㠴㔹㈹ㅥ愹愸慣つ换㝥㌶敢㜷㉤昲㠴戹㠳㉤㔱昲㐷㜲戲㤵敤㘴敡㘶挸㈴挰㘷搸〰㤷愳摡つ㔰搴㌷㠲㠴挲户㐰〱㠹㥣愶摥敡昰㕢愸换㠷㐶攵ㄵ愵敡㜶攰㈶㘴挷㜷ぢ搹㍢㘸つ㈱㝢〷攴㔲ㄹ户戴㐱捥㠰扡㌳㉦㝡ㄷ㔰〹搹扢㤰㔹摤攳㜴敥〶㠷戴〹搹㝢ㅤ㝡て㜵㠰攲㑦㐰摤て㔴㐲㜶㜴㐶挸愶捦昰㐷收㡤捥〷慤㈹敦〱搸㌰㥥㙥㑡㔴㔵㔵昸㜵㌱扣㍣ㄶ扦㐶㔱㕢㔹㔷ㅢ㑢㔴攲愸㕣㕥㔳ㄱ慦慢昰愳攱㠷㕣昱て㈲㑦昸㘱挷㍤㐴敥ㄱ挷㔱㔶昶㈸戸㕦㈶ㅡㅦ㠳㘵㤴㤰戳挶攲㌶戵攰㡦㠳捡换㕦㌵㥦㤰㔵㑦戸㝡㍤〹㥣ち晣慡愷ㅣ晡ㄴ㔸捥扤晣㠶晦〲㔴愲昱㉦㐰昵搳㈰扤㠳攱愷ㅤ昸㔷昲㐵㈵㝦〳扦㙢攱〷ㄷ㌳戶㥤㠶㘱摢戴摢㕢㐳㜷挷㕢㐰㤷㈲㝢愰〸㜷㍥㥢晢敢㡡㠳扢晣㌴㕢㍣搱摥〴愶昸㉤搹ㄹ㕤晣㝦㘱㠷㤱㤴㍥昵愶挵㙤昰搵捦愲挱㈵㝦㐷㝤昳㍥㌳㤴晤昳つ㤹㍦㙣挱昱扤㔱敢挴づ㙣挸挹敦㈹㡣㤶愷㠶戸㈱摢搷㙤搴つ㜳慦㜸ㅣ㥣㐶摣ㄳ㝡㉥摢昴昶㔴㍥扣戱㄰晢㥦㄰っ攳ぢ㈱㌷㑡㜳ㄹ昷㈷㙥㤱㐶昱㌸㈶敥㜸昲攳捥㘲〷㙥㐹㉢づㄶ愹扣昷搱摡㤷昱攱愹㜹㘷㘰昷戶慥搶捤搰㠶㉤昲摣㙦㍥愶戹㔳㥥搷搸ㄸ㜲愵㥦㠳㝢扣攷攸愸ㄱ㠳㐶て慡㈹ㄹ㠶㥥昸ㅦち改敥㜹ㄶ㐹㈴愴㥦㠷㐵昵㍣㙣搳ㅥ㈱昵ㄲ㤸慤㤱挸㝥慦摣㜶㔰挸晢㥡㤷挱㔶㤰昳㉡扥㔷㘱㠹扤慡昴㉢愰摥换愶昲搳〷搵㤷っ㐴㤶扣㉦散㜴慦㉢㑣晦㐲〷㝦㐲〳扤㐱㐷攵戶〱搵㐴ㅢ㕥㘵ㅢ搶愰〸㥡㈵愴摥㘰愹㐸攸㌵㄰攱扦ㄹ㡢㙦㌹昴㌵㐰愹戱昸㌶㔰ㄹ㡢慦〳搵㙦㠰㘰㉣晥摢㠱㙦㤲㉦㔲敦㠳攷㜸㔴㕢愰〸づ〲㠹摢户㈱㔴ㅦ〲㌶慤晣〰㈹敦ㅤ㘰搲㐵戵㙡ㄳ攸㌹户㠶昴㝢㔴晥〸㉡づ㔲㥦㠱挹攷改㝥挸㤷搷搳㝤慤㈰晢つ㝥攱㉦㘰㐹摡戰ㄶ㠵攸㑦㐰搰㠶慦〱戲㤵晡㔳㠲㥦㤱㝣㑥昲ㅦ㤲㉦㐸晥ぢ搲㍢愸扥㠱愲㌴慥ㄴ昶㔳㡤晢ち㐲挵㝤㍣搳戸㙦㤱昲扥〱㠶挶㡤㐷晣ㄵ㐳㌷晢〹〶㜹挰捣㜶㈱昷昵㌸㘴昰㌶攲㠹昱摣㥥㠳㌵昴摣㜷㉣攳㝢愴㘹㡤㔰㤹〲挲㤶㜰㘰㘷㝣搶㡥戴捣㈸昳户㜴㔴㔹搰㘹ㅥ愰〶㥣㌱扡㘴捤戲散户〴昴摤捡ぢ㍥搳戰㝣愴攲晥㕢摡捦㙦挱㠲㜹㥦搳て摦ㄴ昰昳昷㔶㤰昳㥡慢㄰㉣ㄹ㜷㘸愴㍣晣㙥㑦愰㤷晢㉤㠸㐱㘳〶㐵搴㌷挸改愲㌰愴㍤挸ㄵ昷攸ㅣㄴ敥つ㐶㍡慡〷愸㉥〵㐱㐷昵〵㈸ㅤ挵㥦㤱搲㈱㤲㥥㈴扤㐸㝡㤳昴〱㐱㐷㜱挷㑤㍡敡ㄳㄴ㤳敡愸㌰㠴㡡㥢㘵愶㘶摣㠶昳晡〱㤳㡥慡㔵ㅦ㐲搷戹ㄷ㌷㌶㔳㤹晢㙣づ㉡摢㤴っ㝣昲攳ㅥ摦捣㘹ㄶ昲㜸㜲昵㜱搷㤴㥤㜹晣㐸戵ㄵ㌴昳㜹晣ㅤ敢搸㥣㌷㘸晤摢ち㜲摥愰㌵〰㤶㑣扢晡㈳攵㙤㘱摡㌵㙤㔰慤㝡ㄳ㔹㥣㕦㐳㝡㉢戶㙢㈰㔴ㅣㄴㅥ〴㠶敤搲㕢㠳敡㙤㐰攰㙡㙥挰㠹慢晢ㄳㅣ㐰㌲㤰㘴㕢㤲㐱㈴㠳㐱攰㙡敥挹㠹慢㕦㐴㌱㈹㔷て㠱㔰㜱㍢捤㔴㠹ㅢ㜵摥昶挰挴搵㜵敡㜹攸㍡扦㠶昴㌰㉡㙦てㄵ〷㤵敤㐸㘶扤㕣扤㤳搳㉣攴敡㥢㉥㙡㍣晦慢㝥㐷㡣㔴ㄵ搰捣攷敡㘷慣㐷㜳㕣晤㔷㉢挸㜹㉢ㄷ㌷敥㘴搲慣㐰ㅤ㤱㌶㤳㘶慤㐳㉢㠱愶㈶捤㍡愰㙣㠹慥〲搵搵㈰㜰㙥扤〳㈳攴㡢ㄴ㌷挱㡣愳㐶㈰攵搵〲㤵㤹戱㕥㍤㠶㍡戸㘹㌰愴敢㈱㔰摣㍦㜳㤰ㅡぢ㈶摤愸ㅢ㔹㤰扣摢昴挱㐲㡤㝡挰ち戲㕦愵ㄵ收㠶ㄷ捣〷昴㐸㔰㍤ち〴ㄵ攵㝥㤷㐴挱㘸㠲㘳㐸ㅡ㐸挶㤲散㑥㌲づ〴㔱㌰ㄱ㡡ㄲ〵户挳㝥㉡ち㈶㐰愸戸㝢㘵ㅡ㌷〹㈹㙦ㄲ戰㑤㐶㌴攰〷搷ㄶ攰晥㉢㜷ㅢ昴㠰㐱扢て慡㈸㔷㌷㈳户ぢ㠲㤰㥥挲散㔳㤰挹㐱㘵摣敥〲戸ㅥ㐳㜰㠶搳㉣ㄴㄷ晦慣㝡㘱戳㙦敦㡦㡤㔴摣ㄶ㑢扢㌰㍤改㕤㕦挸㠵搷㔹㐱捥㥢戸昶㠶㈵搳搲㌹㐸㜹戳㔰㔳㜴攳戴㐱㜵敡ㅡ㘴㜱攳㉤愴昷㘴扢昶㠱㡡㠳ㄴ㌷戵㑣㑥㙥㤷㜹㜳㕣捥㝡㜵㐵户㥣晢㌰攷〱ㄹ㌹挳摣〰〳ㄸ搰晢㠲敡晤㐰搰㙤㜳〱㑡户敤㑦昰〰㤲摦㤲㌴㤲捣㈵㠹㠲愰摢愲㔰㤴㙥扢㄰挵愴扡㉤〶愱攲㙥㤶愹㔲ㄳ㔲㥥て㙣挳㔴户挹㔳㙣戶捦捥㐳㔶搷㐱㈱㍤㡦㜹攳挸攱愰㌲敥㝤〱㕣㡦㍥攳〶㔹㌷捤散〳搵㐱挱㠱挷扤㝡㜵昳㐸搵〲捤㝣㝤㜶ㄶ敡㤲㜷㐱㜰愶ㄵ攴扣ㄳ㙣㈱㉣㤹㘶㜲㝦捤㙢㐳昹攸戳改攸戳搳㤱挵㜵㔰㐸㉦㘴扢づ㠲㡡㠳挲摣㌱㘳㙤昵㐱愰扡ㅤ〴づ㕤っ㔰ㅣ㝡㌲㜲愷ㅣ摡挹捣㑢㈱㌲㈵㉤㐱捡㕢〴㑣㘶挳㝡㜵㍣㜴㥤扢㐲㝡〹㤵戹攳攵愰戲㐳挹慣㤷〷戹昵㈵㥡㠵愲晥攵㙢ㅥ㔹昱㐶摦搳㐶慡㈳愱㤹捦㠳㐷㕢㐷攵捣㠶㐷㔹㐱昶慢挳挲摣㉦㘳㤹晡㌰㔰扤っ〴ㄱ㜸㍣㐰㠹挰挳〹ㅥ㐱㜲㈴挹㔱㈴㐷㤳㉣〷㠱挳㑥㠰愲㌸散攰㑣㠷ㅤぢ㘱搹㐹搶昰㡦ㅦ㙦㑦捥搶捣づ㥣收敡捤㑦ㅥ昷昴昹愳搴改搰捣搷散慥㐲捤敥戴㠲㥣㤷㠴㜱て㑣づ〲㈷愳慥㐸换㌷捣㡤㌰昰搸㡣㘰昳㡡挲㝦愰〴ㅦ㜵㡥㔳㍦ㄵ〲㝡㠶㕢㕢攱㜳㥤晡㘹㐰昵改捣ㄳっ㜳昳ぢ㈹晣戸ち昹㈲挵捤㉡㜱㔱㙢愶㡢捥㠴㔰㕤っ㤱㠹㈹敥㘰㜹㘷〳㐳㑣㑤ㅤ㔴慤㥡愱敢㡥ㄲ戸戱㤵捡㉢愱攲㈰挵ㅤ愲戴㈳搲〷㡥㜸㈱㐷挴慣㈰晢捤㕦攱㉢㘱〹收㜱㔷㈹愸扥〸〴㙤戸ち愰昴晦挵〴㔷㤲慣㈲戹㠴㘴㌵挹愵㈰攸㝦敥㌲㐹攳昶捤㙣摣攵㄰慡㙢㈱㌲㡤扢〶㈹敦㑡㘰晤㔲㌳㄰㙥㔵戴昳捦㕥挸攸㠶ち摥晤捥㥣摣㘸㜲㔰搹つ㘴㔰扦ㅦて㈳敥㌸㠹㘶愱搱㌳昴敤慢㍥扢愲㘵挹㐸挵㑤愷戴昷搲挷㡣㍤ち㜹㙦㠶ㄵ攴扣㌳㡣晢㔲ㄲ㐶㌷愰㘴愴攵慢㘴挳㠹㍥扤ㄱ㈸晤挸㙦昸㙥㕢㍦㝤ㄳ㔰晤㈷㄰㜸㥡晢㑥㐸攱㔵㘹攴㡢ㄴ㌷㝢㡣搷ㅥ㐰捡扢ㄵ㈸㐲㘲㌴㈶戴〹愸㠳敢晦㤰扥ㅤ〲昵㄰㔴ㅣ愴ㅥ〷㤳㙥㔴㍡㈴ㅡち㌵㙡㡣ㄵ㘴扦攸㉢晣㈴㉣㐹㥤敥〵搵昷㤱摣てㄲち㍦〵㠱㠴挵〳挴ㅥ㈴㜹㠸攴㘱㤲㐷㐸ㅥ㈵㜹㡣攴㜱㄰挵㙤ㅦ〹㡦ㅡ㤴挵昹㤴㔷㔴㑢㜱て㍣户㠲㐴㄰戱〲㕥㙦㉤愵敤㐰〹户㠵昲㥥昱换㝢㍣㠶㥢㌷ㅢ挸て㉥〹挰ㄷㅡ㤵㈴戸ㄵ搲㌳㘱㝥愰㠶㍢㌹昲攲愸ㄶ戹戱慢ㄷ㕥㜲搰㡥摦愸㤹㠲㔷㜹攰搵〶昸㈹㔰㝢换ㄳ㕥昱挱㍢搵摤㘳昴㕡㌸㘶昶ㄲ搳摢昱㕣㝤㡦挴挴づ扣㌰㈴㕥㡡ㅦ㝥攸挴㙦〶戵晤ㅡ敥戱挴慤㜶挵㍣㠳㐴愸昱挵㔲挱扣㜷戹昱昶戵扣㈷慤挶㠵㘹㝦戸搷攳〴昹㙥㠴㥦㜶㠷愵昷㈴㝡㍡晤㘳㈵㡢戸慤搴ㄱ㔴㔵攸㔸戹㈲晤㝥攵㘶戲㔹挱ㅤ㔷晤ㄷ攸㝡㑦㠳昰挷ㄱ㤴戴〳㜷㉡敢扦〲㤱晢愰㠵攰〹㙤㠴㐰㜶挳㜸捦攱㌸收挸晡㤹㤵㥥㍤搹摡搹攷摥㌱敡扢慡〳㐶ㄷ㜳愳㘷㕤扢㑣㄰〷㝡戴㌶㐶昹㘳挸愵慤㡤㉤㝥摢扣捥昹愹ㅦ㐰挶捤戶昸㐹つ晤㉣敡挳愲昸㔵摣㜶愱㔵晤户っ㌴扣〶〸昸㠰㝥㡥㜵晦㍢挹昳㈰愱昰㙢㄰挸㈰昹〷戱ㄷ㐸晥㐹昲㈲挹㑢㈴晦㈲㜹㤹攴ㄵ㄰昵㍡㌲挸㔸ㄸ㤰㌵㐸戸㐷㈳㠲晥㌹㠳㐴扤〹ㄹ〷㡡愶昷㠳㙡敢扣摥㝥㠳㘵搰摢㘹㑦扦㐵㘸㌵敢㑤ㄲ㔰摣摡愱户㥤晦搴㝢㘰愴戵晦㠶㘶捡〷㙢㠱戲㌸敦ㅤ愰㝤搳㍦ㄶ摡摦㜵昷㈶㜹㉢昰ㅥ戴扤昷㐱㡡昰捥㙤戱㠶搹㌲愴㍦〰㤲㔹㠹㑦㥣昵㡦㈰㐸㍤㉤ㅥ捦㜸㕡㍣愸晡扡〲〲㠷〷搲昱戴㤶㤶㔸〰戶㈳㐹㘰晣㔳㐲慢挱搸ㄶ㝥ち攳攲挵㕥搶㡢攰㜱〷㈱昷㠹〴敥㘹㘱ㅥ搱㐳㡡㍢㐷〲㠷㉣捣㕤挹㤰攲㕥㤲挰摡挲摣搳つ愹㉦ㅣ㕣㙡攱愱〲晦搷挱㍤㉣扣扤挰㕦〱敥收敢敦〰㠸慦扦㐶㥤㔳扥收㙥㡡愰摦㘴愲㍤挰㐸㠷戳〷㠲慡〸㤶㜳㠷搷昷㤰ㄹ㜷搰㥡戸㠳ㄷ昵㌲摤㔱㙡敤㜸㐱〸ち昸晡扢慦摤摤㈴㤹扥㉥愶愵敥扥昶戲㡣㜳㘳㐷摣昴㈵㉣㜰扥㐷〳攱㈶㙥昵〸晣㕦ぢㅢ㕦昷㜴昰ㄷㄶ㌶扥敥攵攰晦㔸搸昸㥡ㅢ㐴㘲攴㜳ぢㅢ㕦昷㜱昰㘷ㄶ㌶扥づ〳敥收敢つ〱㠸㔷晢愰捥㈹㕦㜳㍢㐵搰戲㑣㜴㙢愰ㄹ扥晥ㄸ㤶㜳㝤摤㉦攵㡥㤴慦㌷捣㜲挷㌶搶㡥户㌱〴〵㝣晤慥㌳ㅥ挸昴昵愶㈹攳愹戸摥㍣换㜸㝦ㄸㄷ㝦扣㘹ㅢ㙥㝣㍤挰挱㙦㔸搸昸㝡愰㠳㕦户戰昱昵戶づ㝥捤挲挶搷㠳ㅣ扣挶挲挶搷㠳ㅤ晣慡㠵㡤慦㠷〰敥收敢㘱〰挴慢〳㔱㘷攷敢㌰户㕢昰ㅦ㥢㔰㙣挹㈰㤲挱㈰愱㜰㈵㔰㤹㌱户㈳㌶㠴㘴㈸挹昶㈴㍢㤰っ㈳搹㤱㘴㈷㄰挵捤ㄸ㘹晡戳戶ㅥ㙥㔹㔱敤〴捦㔸㐱㝡㔹愱戸㔹㈳㔳㔸㌹㑣攴ㅥ慦㥥㐶㡥摣㑥慥㠴慥㔷〵㤲㍥㕥愱挶扡ㅡ㐸收愰攲捥㡥㌴戸〶〲搷㘰㌵搲㤶愸捤㤰㝤㉣㙦〹昵㌴㈵愳㉡ㄵ㐶扢㘶㔹ㅦ攵㙡㍥〲㠲㡤㔳扦搸摡扦晢〴昹㠰㌳ㅦ挸っ愴㤱㈹昳愹㐰ㅡ㥤㘵㝥㌴捣㡢㌷敦戶㑥㌳㠱㌴挶挱㜷㔹搸〴㔲㠳㠳敦戴戰〹愴戱づ扥挳挲㈶㤰㜶㜷昰敤ㄶ㌶㠱挴㙤㈷㈹昲㌶ぢ㥢㐰㥡〰戸㕢㈰㑤〱㈰㝥㥤㠸㍡㡢㝦㌸慢㜱〳㐶搰㐹ㄶ愵㐴㜱㜳㐵搰挹㤹㈸昷㔵㌲㠶昲㑤㈸㉦户㤷愷搱㈳摤晢㘰〶愱搵㡣㔶ㄲ摣扦㘵敤㜸㌳㈱㈸搸〷搷㍡昳㠱捣㍥㤸㥤㌲㥦敡㠳扤戲捣㜳愷㐷ㅣ㜲㠵㜵㠸改〳敥晤〸㝣戹㠵㑤ㅦ晣搶挱㤷㔹搸昴㐱愳㠳㉦戵戰改㠳戹づ㕥㙤㘱搳〷㔱〷㕦㘲㘱搳〷㌱挰摤晡㘰ㅥ〰昱敢㙦㔱攷㔴ㅦ㉣㜴㘸愳㐵愵て戸㤷㤲攱敤㡢㘰㌹搷摢㑤㈹㜷㠸㌵ㅥ戳攳㔹敥㘸户㜶扣〴〴〵㈶捥㜳㥤昱㐰愶慦攷愷㡣愷㝣㝤㘰㤶昱㑥ㄸ敦搶㐲㙥搹㐸ぢ㕢愰挹㍡㐹㕢づ戳㜵戰愳昷っ㔷㕣户昵㙣㌲㔵㕣慡㉤〷㘵ㄵ户捣摡昱㍡㈰㈸搰㤶㤳㥣昱㐰㘶㕢扡㔲挶㔳㙤㔹㥣㘵晣㜰ㄸ㤷〰㌹ㄶㄶ搲〷摣㈳ㅣ㝣㡣㠵㑤摣ㅣ改攰攵ㄶ㌶㜱㜳㤴㠳㡦戶戰㠹㥢愳ㅤ㝣㤴㠵㑤摣㉣㜷昰㤱ㄶ㌶㜱㜳㉣攰㑣慦㠶戹戱㠲晦搸㔳㘲㥤て㈷㌹〲㈴愴戸户㈲㜵㍥㉣挳㙥㈹ㅥ戱㜱㝢㉢晡㈸㉡ㅦ㑤戲㥣攴ㄸ㤲㘳㐹㡥㈳㌹㥥攴〴㄰㜵㥡戳搴㘵㉤戹攳〰户㘲愴㠸㑥㉢挸㌸づ㥣〱㤹ㅣ〷㑥㠶㠹摣攳㐰㍢㜲攴挶散愹㉣㤳攷搴改㤵昴改㠴㔶戳㠱㈴㜸敡ㄸ㜶㌳ㅤ愰戸㙢㈳㘱昵㝢㘸愶挲敡㐲愰ㄹ㐳㘴㐱摥攲捥愶敤敥ㄳ搲㌹㔹挵㕤㘴敤㜸攷㐱㔰㜰㐲昲㥤昹㐰㘶㘰慤㐸㤹㑦〵搶㠵㔹收㉦㠶㜹昱攰㕣敢㐱㌳㈱慤㜴㜰愳㠵㑤㘰慤㜲昰㙦㉤㙣〲敢ㄲ〷ㅦ㘰㘱ㄳ㔸慢ㅤ扣扦㠵㑤㘰㕤敡攰晤㉣㙣〲敢㜲挰摤晣㝡㌵〰昱敢㘵愸戳昳㙢㤸ㅢ㌰昸㡦㕦愶㘴㑢慥㈰戹ㄲ㈴ㄴ扥ㄱ㘸㈹〵㔷ㄱ扢㥡攴ㅡ㤲㙢㐹晥㐸㜲ㅤ挹昵㈴㌷㠰㈸㙥捦㐸搳愷搹㝡戸愸晡㤳ㄳ㑣戵㠲㡣愸攲昶㡤㜴㉢㔷ㄷ㐱㌵ㄹㅡ戹㔱㜴ぢ换攰㙡挲㐴ㄱ㔷ㄲ户ㄱ㕡捤敡㤱攰㉤㜲戰㈳㡤扢㠳㜶㠰昰慢敥〵㉡㔵摡摤㤶捣㕢晣㑢㠳㥥扡捦〹挶㕡〱ㅦ〰㈸挵ぢㄱ敦㜷㠲〶㉢攰㠵㘵㝤て㡣㤶㍣〰㔱昶ㄳ㈴ㄹ慦㑣捤㜸㌴㔱摣搶㡡昷愲㜶㜲㥦㈰搴捡㥢ㄳ攴㡥づ慦㤵㙦㌱㙤敢㙢㜵㠷愵㜴晡愵㤰㤴㙥㥦ㄴ㈴㜹㌶㌳慦ㅥ攴慦㡣㔲㘵㔸摡攸㐶搹ㄲ搱㐷㘵昱ㅦㅢ昷㠵敦敡㜱ㄵ㘴㜴㤵慡昵㔶㉣㌵㍦㕥㜶㉦㝣挲㡦搲愹㤴戰敡㐱㤴㑢㕦改晢愰㈱㘷㤷改㤴戰敡㈱愷㜱扦敤㉣愵㔳㈹改㌷昵戰搳㜸〰ㅡㅣ㐲㑡愷㔲挲㉡㙥㥢㐹㈹て㐲〳晦愱㤱㑡〹慢ㅥ㜵ㅡて㠱搷愲㤱㑥㤱㔵㡦㌹㡤㠷愱ㄱㄲ㡤㔴㑡㔸挵摤㌸㈹攵ㄱ㘸昴ㄴ㡤㔴㑡搸ㄲ敥捣慣昷㤶ㄱ㥢晦ㄳ㥦㔷㝤ㄴㄵ㔰㝦㐵㘱戴愱ㅦ〳攷愲扣散㔹㡢㤶搲㌳㘵摣㙤愱㡥㜰敡㌹㜰㌲〲㙡戳㐶〰㜷㕥㐴㔰㤳㌵〲戸ㅢ㈳㠲㐸收〸㜸㤲挵㜳㘷㐶扣㤱敡昱散扥攷戶捤扡晢㥥㝢㍡愲㤱敡昱散扥攷㠶㡦㘸愴㝡㍣扢敦戹ㅢ㈴ㅡ愹ㅥ捦敥㝢㙥ㄵ㠹㐶扡挷搳㈹㌸㐷㈹敥㈳㠹㐶慡挷㜵㉡㘵晡晥ㄵ愷㤱敡㜱㥤㑡㐹摦慢㌷愰挱晥搷㝦愷㜷摥㐲㑡㍡攷昹捣捥昹户㐵㑤㜷㜰㘳㐷㜲晣㠳㌹㍥㜰㌹㕥〰挷㐹㠳㕦戵搶改晣㤳㍡㥦㍡㥤ㄷ㌳㜴捡戸昱㤱敡攴㌲㙥㜸愴㌸昵扤换晦ㄲ昳㜳㙣㐸慤晥㠵〴㥦㠹攷㔷ㄵ㠳㤱㝡扣㑣戱攷㜴㕥挹搰㈹攳〹㝦捡㙡ㄹ㑦昴㔳㥣攲㐹扣攴㝦㤵㌰捦摦愵㡣㌵㐸愴捡攰戹戸攸扣㐶㌱㑦挳㐵攷昵っ㥤戲㠱ㄶ㌵摥搹ㄶ㥣㠴摥㔶㔹挱㍡挸〹戶捣ち搶挱㑥戰㐵㘶戰扥㑤慢摢㠱㐸〷ㄷっ㔶㥥㌱㡢㐶挱㠹㙡愸搳㈸ㄸ慣㍣搷ㄶㅢ〵㠳㜵〷愷㔱㌰㔸㜹㤶㉥㌶搲㈱㥡㑥戱户ㄴ㑦攱㐵㈳ㄵ愲搹挱捡昳㝢搱㐸㠵㘸㜶戰昲㤴㕣扡攳㘳㈴ㄴ捦挴愵㍢搶㈲㤱㥡㐹㙡㉣㙡扡㠳愷搸㤲攳ㄳ挲㍣扢㤶ㅣ㥦㈲㤱敡攴㤱㑥攷㌳㡡㐷㍢㥤捦㌳㜴捡㜸ㄲ捡㥣㡣敥㐰搹㈴挷挹㙣挵㤳㑥㤱挹慣捥ㄳ㑡㈹昱㍦㠴㜹㉥㈹㈵㝥㠱㐴慡㐴㥥ㄵ㡡捥㝦㈹摥换改㝣㤹愱㔳挶㔳慥㜴㠹㡤㡥㤳㌲㥡挰㐹晥慦〸挷慤㑣㝦㡤㐴㙡〸捥㜷㍡摦㔰㝣愰搳昹ㄶ〹㔷㡦㌲㥥昴愴㙢㥥〴㈷㔶扦㈳捣㜳ㄹ愹昹昷㐸愴慣昲扣㐴㜴㝥愰㤸愷㈴愲挳㑢㜴㈹㥤㘵㐰㘵〸晣昰㤵㌹㌱㜱㉢㤶挳㥤攰㝢㉢㜰㉢㤶㈳㥣攰㍢㉢㤰ㄵ㑢㌱㡣慡愳㈰㤲愰㈸戱㔷〱㤵㑥愵搸ㄷ㑡ㅤ敤㌴㍣敡ㄳ搲愹㤴戰㙡戹搳攸〱つ㌹㌸敢㔴捡ㅣ慢㡦㜱ㅡ愵搰㄰ㄷ敢㔴㑡㔸挵㜳㄰愹㠷㠶〶搲㈸㈵㤵ㄲ㔶ㅤ攷㌴㐲搰㌰挷敡㜴㑡㙡捡戳ㄷ戱搱ㄳㅡ收㔸㥤㑡㤹昹晡〴愷搱ぢㅡ收㔸㥤㑡㤹昹晡㔴㘸㐸〷昴㠶㠶攲㠹㠸㜴㐰ㅦ㜰愹㈱挰㤳づ愲㘶〸㥣敤㜲㤴㌱挷㌹㉥㐷ㄸ㥣ぢ〴挵戳〲戱摡㤷㍡ㄷ㍡㥤㝥ㄹ㍡㘵㤷㔹搴㔸攵㔲㕢㍡昹挳慣㑥扥挲〹㍥挸敡㘴㉥挹㈵挷晢㤹㥤扣㌱ぢ扣ち㈲㜱捣扤㐸昰㤳戳㈰攳摡㕤㌴ち捥㜳㕣搸㡢㐶挱㜹㡥慢㝥搱㈸㌸捦昱㤴㐰㌴ち捥㜳搷㌹㡤昴散㤶㑥戱攲㡡㈷ㄳ㘲愳攰㍣挷㌳つ搱㈸㌸捦摤〲つ改㡥㙤攸㥤摢挰㐹㈷昷〷㤷敡㘴㥥㈴愴㍡戹散ㅥ㜰㜳㔰㝥㜰㠹㡡捤㡤捦㥤晢㘵㔹㜱晦捤㡢昷ㅥ搵敢摣㌵㝦㝥晤㡣攷昶ㅦ昱敦㙦㔷慣㜸敥捤㌳㥥晣昶慥愶ㄱ㡦慥㕡昵搰愴㡢㥥㝣扤㕦攲攲攰㉤㕦㑥戹昸㤰㡡〵㠷ㅣ㤴搸㜳㠷昱㠷散㜳攰ㅥㄵ㌳晡づ㉢㉡敡搱㘳挸〶㡦㙤㍡㌴㝣昸㐱户愹晢晦戹㐹㕢〹㝢㘶㍤㤶搷慣搱㑦㕣ㅤづ㘰㕢搹扤㉣㑡て㈴挷慥ㄴ㙥㕢㜲散㌶攱〶㤱㘳ㄷ〹㌷㤸ㅣ㍢㐱戸敤挸搱昵挲つ㈱㐷㌷ぢ㌷㤴㥣㉣㐲㔱㑢扤㍤㌸㝥昸㈷晣ㄸ㜴戰收挰㥥㌳㔸㍤っ愴㜷戰㡣ぢ挶㕦搲愹㑡搶㕣㉣㜵㐷㕢ㄷ㔶㈱晣扣慢换㑥慣换㜰愹㡢㤲挵ㄶ㔵㜷戶慡㐸〷挲㉦㐰㤵昳慥㉥愷㙡〵㐹㈵㐹ㄵ㐹㌵㐹㠴愴㠶愴ㄶ㐴挹㝡㉣挷㡣㕢㤷改㝡㉡敥㐲戲㉢挹㙥㈴㈳㐸㝥㐳㌲㤲㘴ㄴ㠸㌲换㌲㜰摤㙡挳攵㤹搴㘶っㄵㅢ㐸挶㤲散㑥㌲㡥㘴㍣挹〴㤰㤰㤲㔵㕢㑥㑤㕥㜱㈶㈶㔱㜳㌲挹ㄴ㤲愹㈴搳㐸愶㤳捣〰〹愹㔷愱㉣〳愳㕢㉤搶㌸ㄳ㌳愹㌹㡢㘴㌶挹㥥㈴㝢㤱捣㈱搹ㅢ㈴愴㕥换㙢攲㜵㘷㘲㕦㙡敥㐷戲㍦挹〱㈴扦㈵㘹㈴㤹ぢㄲ㉡㝢ㅢ捡扦㘸㤴㝣散敡ㄸ㐵㜹晣㐸㤴㜰搱㈳ㄱ摢挴慡挴㐰㜰㑦㡥慣㜲愰搱扤㕦戸摡㤱㝥昱愹㥡㈰㤹㐷㌲㥦愴㤹攴㐰㤲〵㈰戸㌸敡㑡敢收㔴㉥㠶挴㐴㉢㌵摢㐸㤲㈴ぢ㐹づ㈲㘹㈷改〰挱ㄵ搳扣㈶扥㜰㈶扡愸戹㠸㘴㌱挹ㄲ㤲愵㈴〷㤳晣づ㈴愴㘴㘱㤴搳㄰㉥㤰愴ㄶ㠷㔲昳㌰㤲㘵㈴㠷㤳ㅣ㐱㜲㈴挹㔱㈰㈱㈵㙢愳㑣ㄳっ㤵戰㕢㈳改攵搴㍣㠶攴㔸㤲攳㐸㡥㈷㌹㠱攴㐴㤲㤳㐰㤴㉣㥦㌲捤㈰ㅤ〸㜳ㄹ㈵㌵㌹㠵㡡愷㤲㥣㐶㜲㍡挹ㄹ㈴扦㈷㌹ㄳ㈴愴㘴㍤㤵㘹㐲㙡攲搶㔵晡㙣㙡晥㠱攴ㅣ㤲㜳㐹捥㈳㌹㥦㘴〵挹〵㈰敡㠷㙣户㜲㘵ㄲ收晣㈵㌵戹㠸㡡ㄷ㤳慣㈴㔹㐵㜲〹挹㙡㤲㑢㐹㉥〳㈹攳戲敡ㄷ㡤搷ㄲㄴ㈰昳敤攵㐸㈸捦㜱㔷㤰敢攱戸㉢挹㤵㍡敥㉡㜲摡㜱㔷㤳ぢ㌹敥ㅡ㜲㍤ㅤ㜷㉤戹㕥㡥晢㈳戹摥㈴㜴敦㜵㌶㈱㝥改〳㐶挶挷昵㐸攸ㅢ㐰㌰㍥捡慣㐶昷昱ㄱ〶㉡㉥扣㠹慡㝦㈲戹㤹攴ㄶ㤲㕢㐹㙥㈳戹ㅤ㈴愴晡㠲收㑥㍡晤㠰㡡㠹㍢愹㜹ㄷ挹摤㈴昷㤰摣㑢㜲ㅦ挹晤㈰愱戲㡤㐱㝦搱ㅥ搸〶〵㐸ㅤㅦ㐰㠲ㅦ㤹㌱晡㠳ㄱ㡦㍣㠸㠴㝥〸〴ㅥㄹ㠰㍦㌹捤㔱〳昳愲摢收㐵〷攵㐵〷攷㐵户换㡢づ挹㡢づ捤㠷㠶户〷捡㐶昴㉥㔶㍢㈰㈹ぢ捡㕤散㠲㜲っ㜰㕣㑣㔰挳㥣愰摥ち昸〳㔰晡㌱愰攱ㅤ搳搹㜷㜲㕡戵㔹搹㠷㍢㐱㑤㘶昶㈷㤸㝤㘷㄰㝥㔴戹搳愹捥搴㜹ち愸慡㜰愲捡㉣扢㤵㑥㔰㘱〵㡣搳㤰慡㜲㜰戹㠵捤扥㍡㡦摥搲扡㥤㉤㙣昶搵㜹㍣ㄷ㜸戸㠵㌷ㄱ㈳㌵づ摥挹挲㐳〵慥㜵昰㡥ㄶ㌶晢敡㍣捣㡢㤱㘱ㄶ㜶㥥攳愱㕦〴㍢㔸㠱㜸敥ㅦ㐰搵慥㑥㌴搴㡡㑣敤戹㐴㤰ㅣ㐳㉣㙣㙡㍦挲挱摢㔹搸搴㥥换〸搱ㅥ㙣㘱㔳晢㤱づㅥ㘴㘱㔳晢㔱づ摥搶挲愶昶㘳ㅣ㍣搰挲慥昶つ㑥㌰挰ち㑣ㄵ挷㍡戸扦㠵㑤ㄵ㜷㜷昰㌶ㄶ㌶㔵ㅣ攷攰慤㉤㙣慡㌸摥挱㕢㔹搸㔴㜱㠲㠳户戴戰愹攲㈴〷㙦㘱㘱㔷挵挹㑥戰戹ㄵ㤸㉡㑥㜱昰㘶ㄶ㌶㔵㥣敡攰㑤㉤㙣慡㌸捤挱㥢㔸搸㔴㜱扡㠳㌷戶戰愹攲っ〷㙦㘴㘱㔳挵㤹づ摥搰挲慥㡡戳㥣㘰〳㉢㌰㔵攴ㅡ㑡扡慥㥦㠵㑤ㄵ戹慡ㄲ戸慦㠵㑤ㄵ昷㜲㜰搸挲愶㡡㜳ㅣ㕣㘶㘱㔳㐵慥挵挴㐸ㅦぢ㥢㉡㜲昵㈵㜰㙦ぢ扢㉡敥攷〴扤慣挰㔴㤱㙢㌴搱敦㘹㘱㔳挵〳ㅣㅣ戲戰愹㈲搷㜱愲慤㉤㙣慡搸攸攰㔲ぢ㥢㉡捥㜵㜰てぢ㑢ㄵ挳㔱挰㜶㍡㙡㜲ㅡ㥥搵㜰戵㡤㌹㐱㠹ㄵ挸愰晡ㄶ愸昲㥤愸㈸㉢㑦挲〹㠲㔶㘰㕡㌸捦挱捡挲愶㠵昳ㅤㅣ戰戰㘹㘱戳㠳㝦昸搲㙣挴㤸ㄶㅥ攸攰敦㉤㙣㕡戸挰挱摦㔹搸㜴㐲慢㠳扦戵戰㙢㔶㥢ㄳ㝣㘳〵愶㡡㐹〷㝦㙤㘱㔳挵㠵づ晥捡挲愶㡡〷㌹昸㑢ぢ㥢㉡戶㍢昸扦ㄶ㌶㔵散㜰昰ㄷㄶ㌶㔵攴㠲㔲㝡昲㍦ㄶ㜶㔵㕣攴〴㥦㕢㠱愹攲㘲〷㝦㘶㘱㔳㐵㉥㐴挵捣愷ㄶ㌶㔵攴搲㔴攰㑦㉣㙣慡挸挵慡挰㙢㉤㙣慡昸㍢〷㝦㙣㘱㔳挵㐳ㅤ晣㤱㠵㕤ㄵ戹㠸ㄵ㌳ㅦ㕡㠱愹攲㌲〷㝦㘰㘱㔳挵挳ㅤ晣扥㠵㑤ㄵ㡦㜰昰㝢ㄶ㌶㔵㍣搲挱敦㕡搸㔴昱㈸〷扦㘳㘱㔳挵攵づ晥户㠵㕤ㄵ㡦㜱㠲户慤㐰攲㜷ぢ㙣ㅥ愹㘳㥤攸㑤㉢㌲戵㍦捥挱㙦㔸搸搴晥㜸〷扦㙥㘱㔳晢ㄳㅣ晣㥡㠵㑤敤㑦㜴昰ㅡぢ㥢摡㥦攴攰㔷㉤㙣㙡㝦㡡㠳㕦戱戰慢晤愹㑥昰戲ㄵ㤸㉡㥥收攰㝦㔹搸㔴昱㜴〷扦㘴㘱㔳挵㌳ㅣ晣愲㠵㑤ㄵ㝦敦攰㝦㕡搸㔴㤱慢㝥改搳ㄷ㉣㙣慡㜸戶㠳晦㘱㘱㔷挵㍦㌸挱昳㔶㘰慡挸戳〱㌱昳㜷ぢ㥢㉡昲晣㐰攰攷㉣㙣慡挸㌳〶㠱晦㘶㘱㔳挵昳ㅤ晣慣㠵㑤ㄵ㔷㌸昸ㄹぢ㥢㉡㕥攰攰扦㕡㔸扡扡㠲㕤㝤㤱ㄳ晤挵㡡㕣敤㉦㜶㠲愷慣挰搴㝥愵㠳㥦戴戰愹晤㉡〷㍦㘱㘱㔳晢㑢ㅣ晣㘷ぢ㥢摡慦㜶昰攳ㄶ㌶戵扦搴挱㡦㔹搸搴晥㌲〷㍦㙡㘱愹晤㉥慣晤攵㄰攵㉥㜳慦挸㡢㕥㤹ㄷ扤㉡㉦㝡㜵㕥昴㥡扣攸戵㜹搱㍦收㐳挳搷〱㤵戵晡㙥愸㍤㥥つ戹ㅥ扣昴敥㠳戶㘹捥晢㌷㌸挱〳㤹㙤ㅥ挹㌶摦攴㐴昷㘵攵攱ㄹ㡥ㄸ扢搷ち㑣㡦昱㥣㐷攰㝢㉣㙣㝡散ㄶ〷摦㙤㘱搳㘳户㍡昸㉥ぢ㥢ㅥ攳㤹㤲ㄸ戹搳挲愶挷㜸敥㈴昰ㅤㄶ㌶㍤㜶愷㠳㙦户戰㙢搶㕤㑥㜰㥢ㄵ㤸㉡摥敤攰㕢㉤㙣慡挸戳㉣戱㝥㡢㠵㑤ㄵ敦㜵昰捤ㄶ㌶㔵扣捦挱㝦戲戰愹攲晤づ扥挹挲㔲挵昰〳㠰敤ㄱ晥㐱愷㜱愳搵㜰戵攵戹㤴㤴㝦㠳ㄵ㐸攰捤㘰㈷㍣〶㤱㙣攵敥㐱敥〹挷捤㈴挷搳〵㤱捤㈲昷て挷捤㈶挷攵㠱挸昶㈴挷挹㔶戸扤挸㜱㍣ち㌷㠷ㅣ攳㕢戸扤㤱㈸㘱扣慣攳㐷㜱搳㡦㝦㤴攲〴㐱愷㙥摥昸晦改つㅥ晢挰ㅢ晣㈸㥤㑡〹慢㌸㐰挴㘹晢㈲愱搸㔳挲敤㐷㑥㝡ち㙡摤摦昵㉤㍤㤶㠳㑡捦ㄱ㜵㡦ぢ愲摢〲㑡㝡㌰ㄳつㄲ㤵㥥㈴摡敤〵㐶搲愳㐴㜷㘶㔶㝣㐴㔷㝡ㄶ㑣㜷㤴㍤摣㙤ㄶ攳愸㔰㙣㥡散户捣愵㔸ㅡ挴㥣慥㐶㝤愸㈳つ㈳摡慤㙣挹㐰㌴㠶㥣敥ㄳ㜶㑣捦晦〳㍤㘱晥㠷</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</si>
</sst>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7" formatCode="&quot;$&quot;#,##0.00_);\(&quot;$&quot;#,##0.00\)"/>
    <numFmt numFmtId="43" formatCode="_(* #,##0.00_);_(* \(#,##0.00\);_(* &quot;-&quot;??_);_(@_)"/>
    <numFmt numFmtId="164" formatCode="&quot;$&quot;#,##0"/>
    <numFmt numFmtId="165" formatCode="0.0"/>
    <numFmt numFmtId="166" formatCode="&quot;$&quot;#,##0.00"/>
    <numFmt numFmtId="167" formatCode="0.0000"/>
    <numFmt numFmtId="168" formatCode="0.000"/>
    <numFmt numFmtId="169" formatCode="0.##"/>
    <numFmt numFmtId="170" formatCode="0.0############"/>
    <numFmt numFmtId="171" formatCode="g"/>
    <numFmt numFmtId="172" formatCode="_(* #,##0_);_(* \(#,##0\);_(* &quot;-&quot;??_);_(@_)"/>
  </numFmts>
  <fonts count="13" x14ac:knownFonts="1">
    <font>
      <sz val="10"/>
      <name val="Arial"/>
      <family val="2"/>
    </font>
    <font>
      <b/>
      <sz val="10"/>
      <name val="Arial"/>
      <family val="2"/>
    </font>
    <font>
      <sz val="8"/>
      <name val="Arial"/>
      <family val="2"/>
    </font>
    <font>
      <i/>
      <sz val="10"/>
      <name val="Arial"/>
      <family val="2"/>
    </font>
    <font>
      <i/>
      <sz val="8"/>
      <name val="Arial"/>
      <family val="2"/>
    </font>
    <font>
      <sz val="8"/>
      <color theme="0" tint="-0.499984740745262"/>
      <name val="Arial"/>
      <family val="2"/>
    </font>
    <font>
      <sz val="10"/>
      <color theme="0" tint="-0.499984740745262"/>
      <name val="Arial"/>
      <family val="2"/>
    </font>
    <font>
      <sz val="10"/>
      <name val="Arial"/>
      <family val="2"/>
    </font>
    <font>
      <sz val="10"/>
      <name val="MS Sans Serif"/>
      <family val="2"/>
    </font>
    <font>
      <b/>
      <sz val="10"/>
      <name val="MS Sans Serif"/>
      <family val="2"/>
    </font>
    <font>
      <sz val="9"/>
      <color indexed="81"/>
      <name val="Tahoma"/>
      <family val="2"/>
    </font>
    <font>
      <b/>
      <sz val="9"/>
      <color indexed="81"/>
      <name val="Tahoma"/>
      <family val="2"/>
    </font>
    <font>
      <sz val="10"/>
      <color rgb="FFFFFFFF"/>
      <name val="Arial"/>
      <family val="2"/>
    </font>
  </fonts>
  <fills count="6">
    <fill>
      <patternFill patternType="none"/>
    </fill>
    <fill>
      <patternFill patternType="gray125"/>
    </fill>
    <fill>
      <patternFill patternType="solid">
        <fgColor rgb="FFFFFF00"/>
        <bgColor indexed="64"/>
      </patternFill>
    </fill>
    <fill>
      <patternFill patternType="solid">
        <fgColor rgb="FF00FF00"/>
        <bgColor indexed="64"/>
      </patternFill>
    </fill>
    <fill>
      <patternFill patternType="solid">
        <fgColor rgb="FF00FFFF"/>
        <bgColor indexed="64"/>
      </patternFill>
    </fill>
    <fill>
      <patternFill patternType="solid">
        <fgColor theme="9"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thin">
        <color indexed="64"/>
      </bottom>
      <diagonal/>
    </border>
    <border>
      <left/>
      <right/>
      <top style="thick">
        <color rgb="FF0000FF"/>
      </top>
      <bottom style="thick">
        <color rgb="FF0000FF"/>
      </bottom>
      <diagonal/>
    </border>
    <border>
      <left/>
      <right style="thick">
        <color rgb="FF0000FF"/>
      </right>
      <top style="thick">
        <color rgb="FF0000FF"/>
      </top>
      <bottom style="thick">
        <color rgb="FF0000FF"/>
      </bottom>
      <diagonal/>
    </border>
    <border>
      <left style="thick">
        <color rgb="FFFF0000"/>
      </left>
      <right style="thick">
        <color rgb="FFFF0000"/>
      </right>
      <top style="thick">
        <color rgb="FFFF0000"/>
      </top>
      <bottom style="thick">
        <color rgb="FFFF0000"/>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4">
    <xf numFmtId="0" fontId="0" fillId="0" borderId="0"/>
    <xf numFmtId="9" fontId="7" fillId="0" borderId="0" applyFont="0" applyFill="0" applyBorder="0" applyAlignment="0" applyProtection="0"/>
    <xf numFmtId="0" fontId="8" fillId="0" borderId="0"/>
    <xf numFmtId="43" fontId="7" fillId="0" borderId="0" applyFont="0" applyFill="0" applyBorder="0" applyAlignment="0" applyProtection="0"/>
  </cellStyleXfs>
  <cellXfs count="118">
    <xf numFmtId="0" fontId="0" fillId="0" borderId="0" xfId="0"/>
    <xf numFmtId="0" fontId="1" fillId="0" borderId="0" xfId="0" applyFont="1" applyAlignment="1">
      <alignment horizontal="left" wrapText="1"/>
    </xf>
    <xf numFmtId="0" fontId="1" fillId="0" borderId="0" xfId="0" applyFont="1" applyFill="1" applyAlignment="1">
      <alignment horizontal="right" wrapText="1"/>
    </xf>
    <xf numFmtId="9" fontId="1" fillId="0" borderId="0" xfId="0" applyNumberFormat="1" applyFont="1" applyFill="1" applyAlignment="1">
      <alignment horizontal="right" wrapText="1"/>
    </xf>
    <xf numFmtId="0" fontId="1" fillId="0" borderId="0" xfId="0" applyFont="1" applyAlignment="1">
      <alignment horizontal="right" wrapText="1"/>
    </xf>
    <xf numFmtId="164" fontId="1" fillId="0" borderId="0" xfId="0" applyNumberFormat="1" applyFont="1" applyFill="1" applyAlignment="1">
      <alignment horizontal="right" wrapText="1"/>
    </xf>
    <xf numFmtId="0" fontId="1" fillId="0" borderId="0" xfId="0" applyFont="1" applyFill="1" applyAlignment="1">
      <alignment horizontal="center" wrapText="1"/>
    </xf>
    <xf numFmtId="0" fontId="0" fillId="0" borderId="0" xfId="0" applyAlignment="1">
      <alignment wrapText="1"/>
    </xf>
    <xf numFmtId="0" fontId="0" fillId="0" borderId="0" xfId="0" applyAlignment="1">
      <alignment horizontal="left"/>
    </xf>
    <xf numFmtId="3" fontId="0" fillId="0" borderId="0" xfId="0" applyNumberFormat="1"/>
    <xf numFmtId="0" fontId="0" fillId="0" borderId="0" xfId="0" applyNumberFormat="1"/>
    <xf numFmtId="165" fontId="0" fillId="0" borderId="0" xfId="0" applyNumberFormat="1"/>
    <xf numFmtId="166" fontId="0" fillId="0" borderId="0" xfId="0" applyNumberFormat="1"/>
    <xf numFmtId="164" fontId="0" fillId="0" borderId="0" xfId="0" applyNumberFormat="1"/>
    <xf numFmtId="9" fontId="0" fillId="0" borderId="0" xfId="0" applyNumberFormat="1"/>
    <xf numFmtId="0" fontId="3" fillId="0" borderId="0" xfId="0" applyFont="1" applyFill="1" applyBorder="1" applyAlignment="1">
      <alignment horizontal="center"/>
    </xf>
    <xf numFmtId="1" fontId="0" fillId="0" borderId="0" xfId="0" applyNumberFormat="1" applyFill="1"/>
    <xf numFmtId="2" fontId="0" fillId="0" borderId="0" xfId="0" applyNumberFormat="1" applyFill="1"/>
    <xf numFmtId="0" fontId="0" fillId="0" borderId="0" xfId="0" applyFill="1"/>
    <xf numFmtId="167" fontId="0" fillId="0" borderId="0" xfId="0" applyNumberFormat="1" applyFill="1"/>
    <xf numFmtId="0" fontId="0" fillId="0" borderId="0" xfId="0" applyAlignment="1">
      <alignment horizontal="center"/>
    </xf>
    <xf numFmtId="0" fontId="0" fillId="2" borderId="0" xfId="0" applyFill="1" applyAlignment="1">
      <alignment horizontal="center"/>
    </xf>
    <xf numFmtId="167" fontId="0" fillId="0" borderId="0" xfId="0" applyNumberFormat="1"/>
    <xf numFmtId="0" fontId="2" fillId="0" borderId="0" xfId="0" applyFont="1" applyFill="1" applyAlignment="1">
      <alignment wrapText="1"/>
    </xf>
    <xf numFmtId="0" fontId="4" fillId="0" borderId="0" xfId="0" applyFont="1" applyFill="1" applyBorder="1" applyAlignment="1">
      <alignment horizontal="center" wrapText="1"/>
    </xf>
    <xf numFmtId="0" fontId="2" fillId="0" borderId="0" xfId="0" applyFont="1" applyAlignment="1">
      <alignment wrapText="1"/>
    </xf>
    <xf numFmtId="0" fontId="0" fillId="0" borderId="1" xfId="0" applyBorder="1"/>
    <xf numFmtId="0" fontId="2" fillId="0" borderId="0" xfId="0" applyFont="1" applyBorder="1" applyAlignment="1">
      <alignment wrapText="1"/>
    </xf>
    <xf numFmtId="0" fontId="0" fillId="0" borderId="0" xfId="0" applyBorder="1"/>
    <xf numFmtId="1" fontId="0" fillId="0" borderId="0" xfId="0" applyNumberFormat="1"/>
    <xf numFmtId="0" fontId="1" fillId="0" borderId="0" xfId="0" applyFont="1"/>
    <xf numFmtId="0" fontId="0" fillId="0" borderId="0" xfId="0" quotePrefix="1"/>
    <xf numFmtId="1" fontId="0" fillId="3" borderId="0" xfId="0" applyNumberFormat="1" applyFill="1"/>
    <xf numFmtId="1" fontId="0" fillId="0" borderId="0" xfId="0" applyNumberFormat="1" applyBorder="1"/>
    <xf numFmtId="0" fontId="0" fillId="3" borderId="0" xfId="0" applyFill="1" applyBorder="1"/>
    <xf numFmtId="0" fontId="2" fillId="0" borderId="0" xfId="0" applyFont="1" applyFill="1" applyBorder="1" applyAlignment="1">
      <alignment wrapText="1"/>
    </xf>
    <xf numFmtId="165" fontId="0" fillId="0" borderId="0" xfId="0" applyNumberFormat="1" applyBorder="1"/>
    <xf numFmtId="1" fontId="0" fillId="0" borderId="1" xfId="0" applyNumberFormat="1" applyBorder="1"/>
    <xf numFmtId="2" fontId="0" fillId="0" borderId="0" xfId="0" applyNumberFormat="1" applyBorder="1"/>
    <xf numFmtId="167" fontId="0" fillId="2" borderId="0" xfId="0" applyNumberFormat="1" applyFill="1" applyBorder="1"/>
    <xf numFmtId="0" fontId="0" fillId="0" borderId="0" xfId="0" applyFill="1" applyAlignment="1">
      <alignment horizontal="center"/>
    </xf>
    <xf numFmtId="1" fontId="0" fillId="4" borderId="0" xfId="0" applyNumberFormat="1" applyFill="1" applyBorder="1"/>
    <xf numFmtId="0" fontId="5" fillId="0" borderId="0" xfId="0" applyFont="1" applyFill="1" applyBorder="1" applyAlignment="1">
      <alignment wrapText="1"/>
    </xf>
    <xf numFmtId="0" fontId="6" fillId="0" borderId="0" xfId="0" applyFont="1" applyFill="1" applyBorder="1"/>
    <xf numFmtId="1" fontId="6" fillId="0" borderId="0" xfId="0" applyNumberFormat="1" applyFont="1" applyFill="1" applyBorder="1"/>
    <xf numFmtId="165" fontId="6" fillId="0" borderId="0" xfId="0" applyNumberFormat="1" applyFont="1" applyFill="1" applyBorder="1"/>
    <xf numFmtId="2" fontId="6" fillId="0" borderId="0" xfId="0" applyNumberFormat="1" applyFont="1" applyFill="1" applyBorder="1"/>
    <xf numFmtId="167" fontId="6" fillId="0" borderId="0" xfId="0" applyNumberFormat="1" applyFont="1" applyFill="1" applyBorder="1"/>
    <xf numFmtId="0" fontId="0" fillId="0" borderId="0" xfId="0" applyFill="1" applyBorder="1"/>
    <xf numFmtId="0" fontId="0" fillId="0" borderId="0" xfId="0" applyFill="1" applyBorder="1" applyAlignment="1">
      <alignment horizontal="center"/>
    </xf>
    <xf numFmtId="0" fontId="6" fillId="0" borderId="0" xfId="0" applyFont="1" applyFill="1" applyBorder="1" applyAlignment="1">
      <alignment horizontal="center"/>
    </xf>
    <xf numFmtId="167" fontId="0" fillId="0" borderId="1" xfId="0" applyNumberFormat="1" applyBorder="1"/>
    <xf numFmtId="168" fontId="0" fillId="0" borderId="0" xfId="0" applyNumberFormat="1"/>
    <xf numFmtId="169" fontId="0" fillId="3" borderId="0" xfId="0" applyNumberFormat="1" applyFill="1"/>
    <xf numFmtId="0" fontId="8" fillId="0" borderId="0" xfId="2"/>
    <xf numFmtId="0" fontId="8" fillId="0" borderId="0" xfId="2" applyAlignment="1">
      <alignment horizontal="right" vertical="top"/>
    </xf>
    <xf numFmtId="0" fontId="8" fillId="0" borderId="0" xfId="2" applyAlignment="1">
      <alignment horizontal="center"/>
    </xf>
    <xf numFmtId="7" fontId="8" fillId="0" borderId="0" xfId="2" applyNumberFormat="1"/>
    <xf numFmtId="0" fontId="9" fillId="0" borderId="0" xfId="2" applyFont="1" applyAlignment="1">
      <alignment horizontal="center"/>
    </xf>
    <xf numFmtId="0" fontId="9" fillId="0" borderId="0" xfId="2" applyFont="1"/>
    <xf numFmtId="0" fontId="9" fillId="0" borderId="0" xfId="2" applyFont="1" applyAlignment="1">
      <alignment horizontal="right" vertical="top"/>
    </xf>
    <xf numFmtId="170" fontId="8" fillId="0" borderId="0" xfId="2" applyNumberFormat="1" applyAlignment="1">
      <alignment horizontal="right"/>
    </xf>
    <xf numFmtId="0" fontId="8" fillId="0" borderId="0" xfId="2" applyAlignment="1">
      <alignment horizontal="right"/>
    </xf>
    <xf numFmtId="3" fontId="8" fillId="0" borderId="0" xfId="2" applyNumberFormat="1"/>
    <xf numFmtId="169" fontId="8" fillId="0" borderId="0" xfId="2" applyNumberFormat="1"/>
    <xf numFmtId="2" fontId="8" fillId="0" borderId="0" xfId="2" applyNumberFormat="1"/>
    <xf numFmtId="3" fontId="8" fillId="0" borderId="0" xfId="2" applyNumberFormat="1" applyAlignment="1">
      <alignment horizontal="right"/>
    </xf>
    <xf numFmtId="169" fontId="8" fillId="0" borderId="0" xfId="2" applyNumberFormat="1" applyAlignment="1">
      <alignment horizontal="right"/>
    </xf>
    <xf numFmtId="4" fontId="8" fillId="0" borderId="0" xfId="2" applyNumberFormat="1"/>
    <xf numFmtId="167" fontId="8" fillId="0" borderId="0" xfId="2" applyNumberFormat="1"/>
    <xf numFmtId="0" fontId="0" fillId="0" borderId="0" xfId="0" applyAlignment="1">
      <alignment horizontal="right"/>
    </xf>
    <xf numFmtId="0" fontId="0" fillId="0" borderId="0" xfId="0" applyFont="1" applyAlignment="1">
      <alignment horizontal="right"/>
    </xf>
    <xf numFmtId="1" fontId="0" fillId="0" borderId="0" xfId="0" applyNumberFormat="1" applyFont="1" applyAlignment="1">
      <alignment horizontal="right"/>
    </xf>
    <xf numFmtId="3" fontId="0" fillId="0" borderId="0" xfId="0" applyNumberFormat="1" applyAlignment="1">
      <alignment horizontal="right"/>
    </xf>
    <xf numFmtId="167" fontId="0" fillId="0" borderId="0" xfId="0" applyNumberFormat="1" applyAlignment="1">
      <alignment horizontal="right"/>
    </xf>
    <xf numFmtId="171" fontId="0" fillId="0" borderId="0" xfId="0" applyNumberFormat="1" applyAlignment="1">
      <alignment horizontal="right"/>
    </xf>
    <xf numFmtId="1" fontId="0" fillId="0" borderId="0" xfId="0" applyNumberFormat="1" applyAlignment="1">
      <alignment horizontal="right"/>
    </xf>
    <xf numFmtId="4" fontId="0" fillId="0" borderId="0" xfId="0" applyNumberFormat="1" applyAlignment="1">
      <alignment horizontal="right"/>
    </xf>
    <xf numFmtId="0" fontId="1" fillId="0" borderId="2" xfId="0" applyFont="1" applyBorder="1" applyAlignment="1">
      <alignment horizontal="center"/>
    </xf>
    <xf numFmtId="2" fontId="0" fillId="0" borderId="0" xfId="0" applyNumberFormat="1"/>
    <xf numFmtId="2" fontId="0" fillId="0" borderId="0" xfId="0" applyNumberFormat="1" applyAlignment="1">
      <alignment horizontal="right"/>
    </xf>
    <xf numFmtId="0" fontId="1" fillId="0" borderId="0" xfId="0" applyFont="1" applyBorder="1" applyAlignment="1">
      <alignment horizontal="center"/>
    </xf>
    <xf numFmtId="0" fontId="1" fillId="0" borderId="0" xfId="0" applyFont="1" applyBorder="1"/>
    <xf numFmtId="0" fontId="1" fillId="0" borderId="4" xfId="0" applyFont="1" applyBorder="1" applyAlignment="1">
      <alignment horizontal="center"/>
    </xf>
    <xf numFmtId="0" fontId="0" fillId="0" borderId="3" xfId="0" applyBorder="1" applyAlignment="1">
      <alignment horizontal="left"/>
    </xf>
    <xf numFmtId="1" fontId="0" fillId="4" borderId="5" xfId="0" applyNumberFormat="1" applyFill="1" applyBorder="1"/>
    <xf numFmtId="9" fontId="1" fillId="0" borderId="0" xfId="1" applyFont="1" applyBorder="1" applyAlignment="1">
      <alignment horizontal="center"/>
    </xf>
    <xf numFmtId="0" fontId="0" fillId="0" borderId="0" xfId="0" applyFill="1" applyBorder="1" applyAlignment="1"/>
    <xf numFmtId="0" fontId="3" fillId="0" borderId="6" xfId="0" applyFont="1" applyFill="1" applyBorder="1" applyAlignment="1">
      <alignment horizontal="center"/>
    </xf>
    <xf numFmtId="172" fontId="0" fillId="0" borderId="0" xfId="3" applyNumberFormat="1" applyFont="1"/>
    <xf numFmtId="172" fontId="0" fillId="0" borderId="0" xfId="3" applyNumberFormat="1" applyFont="1" applyBorder="1"/>
    <xf numFmtId="0" fontId="0" fillId="0" borderId="2" xfId="0" applyFill="1" applyBorder="1" applyAlignment="1"/>
    <xf numFmtId="172" fontId="0" fillId="0" borderId="2" xfId="3" applyNumberFormat="1" applyFont="1" applyBorder="1"/>
    <xf numFmtId="0" fontId="0" fillId="0" borderId="5" xfId="0" applyFill="1" applyBorder="1" applyAlignment="1"/>
    <xf numFmtId="172" fontId="0" fillId="0" borderId="5" xfId="3" applyNumberFormat="1" applyFont="1" applyBorder="1"/>
    <xf numFmtId="0" fontId="0" fillId="0" borderId="7" xfId="0" applyBorder="1"/>
    <xf numFmtId="0" fontId="0" fillId="0" borderId="8" xfId="0" applyBorder="1"/>
    <xf numFmtId="0" fontId="0" fillId="0" borderId="9" xfId="0" applyBorder="1"/>
    <xf numFmtId="49" fontId="0" fillId="0" borderId="0" xfId="0" applyNumberFormat="1"/>
    <xf numFmtId="172" fontId="0" fillId="0" borderId="0" xfId="0" applyNumberFormat="1"/>
    <xf numFmtId="0" fontId="0" fillId="0" borderId="0" xfId="0" applyAlignment="1">
      <alignment horizontal="right" textRotation="90"/>
    </xf>
    <xf numFmtId="0" fontId="0" fillId="5" borderId="0" xfId="0" applyFill="1" applyAlignment="1">
      <alignment horizontal="right" textRotation="90"/>
    </xf>
    <xf numFmtId="0" fontId="12" fillId="0" borderId="0" xfId="0" applyFont="1"/>
    <xf numFmtId="2" fontId="0" fillId="0" borderId="11" xfId="0" applyNumberFormat="1" applyBorder="1"/>
    <xf numFmtId="2" fontId="0" fillId="0" borderId="5" xfId="0" applyNumberFormat="1" applyBorder="1"/>
    <xf numFmtId="2" fontId="0" fillId="0" borderId="12" xfId="0" applyNumberFormat="1" applyBorder="1"/>
    <xf numFmtId="2" fontId="0" fillId="0" borderId="10" xfId="0" applyNumberFormat="1" applyBorder="1"/>
    <xf numFmtId="2" fontId="0" fillId="0" borderId="3" xfId="0" applyNumberFormat="1" applyBorder="1"/>
    <xf numFmtId="2" fontId="0" fillId="0" borderId="13" xfId="0" applyNumberFormat="1" applyBorder="1"/>
    <xf numFmtId="2" fontId="0" fillId="0" borderId="2" xfId="0" applyNumberFormat="1" applyBorder="1"/>
    <xf numFmtId="2" fontId="0" fillId="0" borderId="4" xfId="0" applyNumberFormat="1" applyBorder="1"/>
    <xf numFmtId="0" fontId="1" fillId="0" borderId="0" xfId="0" applyFont="1" applyAlignment="1">
      <alignment horizontal="center"/>
    </xf>
    <xf numFmtId="3" fontId="0" fillId="0" borderId="0" xfId="0" applyNumberFormat="1" applyFont="1" applyAlignment="1">
      <alignment horizontal="right"/>
    </xf>
    <xf numFmtId="167" fontId="0" fillId="0" borderId="0" xfId="0" applyNumberFormat="1" applyFont="1" applyAlignment="1">
      <alignment horizontal="right"/>
    </xf>
    <xf numFmtId="2" fontId="0" fillId="0" borderId="0" xfId="0" applyNumberFormat="1" applyFill="1" applyBorder="1"/>
    <xf numFmtId="168" fontId="0" fillId="0" borderId="0" xfId="0" applyNumberFormat="1" applyFill="1" applyBorder="1"/>
    <xf numFmtId="167" fontId="0" fillId="0" borderId="0" xfId="0" applyNumberFormat="1" applyFill="1" applyBorder="1"/>
    <xf numFmtId="43" fontId="5" fillId="0" borderId="0" xfId="0" applyNumberFormat="1" applyFont="1" applyFill="1" applyBorder="1" applyAlignment="1">
      <alignment wrapText="1"/>
    </xf>
  </cellXfs>
  <cellStyles count="4">
    <cellStyle name="Comma" xfId="3" builtinId="3"/>
    <cellStyle name="Normal" xfId="0" builtinId="0"/>
    <cellStyle name="Normal 2" xfId="2"/>
    <cellStyle name="Percent" xfId="1" builtinId="5"/>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a:solidFill>
                <a:schemeClr val="tx1"/>
              </a:solidFill>
            </a:ln>
          </c:spPr>
          <c:marker>
            <c:symbol val="diamond"/>
            <c:size val="5"/>
            <c:spPr>
              <a:solidFill>
                <a:schemeClr val="tx1"/>
              </a:solidFill>
              <a:ln>
                <a:solidFill>
                  <a:schemeClr val="tx1"/>
                </a:solidFill>
              </a:ln>
            </c:spPr>
          </c:marker>
          <c:xVal>
            <c:numRef>
              <c:f>STS_1!$K$5:$K$15</c:f>
              <c:numCache>
                <c:formatCode>General</c:formatCode>
                <c:ptCount val="11"/>
                <c:pt idx="0">
                  <c:v>160.36774969479089</c:v>
                </c:pt>
                <c:pt idx="1">
                  <c:v>160.36774969479089</c:v>
                </c:pt>
                <c:pt idx="2">
                  <c:v>160.36774969479089</c:v>
                </c:pt>
                <c:pt idx="3">
                  <c:v>164.00560895370322</c:v>
                </c:pt>
                <c:pt idx="4">
                  <c:v>181.94548955797038</c:v>
                </c:pt>
                <c:pt idx="5">
                  <c:v>211.26767062453999</c:v>
                </c:pt>
                <c:pt idx="6">
                  <c:v>247.96661272464198</c:v>
                </c:pt>
                <c:pt idx="7">
                  <c:v>289.24798557170834</c:v>
                </c:pt>
                <c:pt idx="8">
                  <c:v>333.4140093567832</c:v>
                </c:pt>
                <c:pt idx="9">
                  <c:v>379.45875702687033</c:v>
                </c:pt>
                <c:pt idx="10">
                  <c:v>451.19954045309464</c:v>
                </c:pt>
              </c:numCache>
            </c:numRef>
          </c:xVal>
          <c:yVal>
            <c:numRef>
              <c:f>STS_1!$A$5:$A$15</c:f>
              <c:numCache>
                <c:formatCode>_(* #,##0_);_(* \(#,##0\);_(* "-"??_);_(@_)</c:formatCode>
                <c:ptCount val="11"/>
                <c:pt idx="0">
                  <c:v>100</c:v>
                </c:pt>
                <c:pt idx="1">
                  <c:v>200</c:v>
                </c:pt>
                <c:pt idx="2">
                  <c:v>300</c:v>
                </c:pt>
                <c:pt idx="3">
                  <c:v>400</c:v>
                </c:pt>
                <c:pt idx="4">
                  <c:v>500</c:v>
                </c:pt>
                <c:pt idx="5">
                  <c:v>600</c:v>
                </c:pt>
                <c:pt idx="6">
                  <c:v>700</c:v>
                </c:pt>
                <c:pt idx="7">
                  <c:v>800</c:v>
                </c:pt>
                <c:pt idx="8">
                  <c:v>900</c:v>
                </c:pt>
                <c:pt idx="9">
                  <c:v>1000</c:v>
                </c:pt>
                <c:pt idx="10">
                  <c:v>1100</c:v>
                </c:pt>
              </c:numCache>
            </c:numRef>
          </c:yVal>
          <c:smooth val="0"/>
        </c:ser>
        <c:dLbls>
          <c:showLegendKey val="0"/>
          <c:showVal val="0"/>
          <c:showCatName val="0"/>
          <c:showSerName val="0"/>
          <c:showPercent val="0"/>
          <c:showBubbleSize val="0"/>
        </c:dLbls>
        <c:axId val="83923328"/>
        <c:axId val="83925632"/>
      </c:scatterChart>
      <c:valAx>
        <c:axId val="83923328"/>
        <c:scaling>
          <c:orientation val="minMax"/>
          <c:min val="100"/>
        </c:scaling>
        <c:delete val="0"/>
        <c:axPos val="b"/>
        <c:title>
          <c:tx>
            <c:rich>
              <a:bodyPr/>
              <a:lstStyle/>
              <a:p>
                <a:pPr>
                  <a:defRPr/>
                </a:pPr>
                <a:r>
                  <a:rPr lang="en-US"/>
                  <a:t>Standard Deviation of Profit</a:t>
                </a:r>
              </a:p>
            </c:rich>
          </c:tx>
          <c:layout/>
          <c:overlay val="0"/>
        </c:title>
        <c:numFmt formatCode="General" sourceLinked="1"/>
        <c:majorTickMark val="out"/>
        <c:minorTickMark val="none"/>
        <c:tickLblPos val="nextTo"/>
        <c:crossAx val="83925632"/>
        <c:crosses val="autoZero"/>
        <c:crossBetween val="midCat"/>
      </c:valAx>
      <c:valAx>
        <c:axId val="83925632"/>
        <c:scaling>
          <c:orientation val="minMax"/>
        </c:scaling>
        <c:delete val="0"/>
        <c:axPos val="l"/>
        <c:title>
          <c:tx>
            <c:rich>
              <a:bodyPr rot="-5400000" vert="horz"/>
              <a:lstStyle/>
              <a:p>
                <a:pPr>
                  <a:defRPr/>
                </a:pPr>
                <a:r>
                  <a:rPr lang="en-US"/>
                  <a:t>Expected</a:t>
                </a:r>
                <a:r>
                  <a:rPr lang="en-US" baseline="0"/>
                  <a:t> profit</a:t>
                </a:r>
                <a:endParaRPr lang="en-US"/>
              </a:p>
            </c:rich>
          </c:tx>
          <c:layout/>
          <c:overlay val="0"/>
        </c:title>
        <c:numFmt formatCode="_(* #,##0_);_(* \(#,##0\);_(* &quot;-&quot;??_);_(@_)" sourceLinked="1"/>
        <c:majorTickMark val="out"/>
        <c:minorTickMark val="none"/>
        <c:tickLblPos val="nextTo"/>
        <c:crossAx val="83923328"/>
        <c:crosses val="autoZero"/>
        <c:crossBetween val="midCat"/>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a:solidFill>
                <a:schemeClr val="tx1"/>
              </a:solidFill>
            </a:ln>
          </c:spPr>
          <c:marker>
            <c:symbol val="diamond"/>
            <c:size val="5"/>
            <c:spPr>
              <a:solidFill>
                <a:schemeClr val="tx1"/>
              </a:solidFill>
              <a:ln>
                <a:solidFill>
                  <a:schemeClr val="tx1"/>
                </a:solidFill>
              </a:ln>
            </c:spPr>
          </c:marker>
          <c:xVal>
            <c:numRef>
              <c:f>STS_1!$K$5:$K$15</c:f>
              <c:numCache>
                <c:formatCode>General</c:formatCode>
                <c:ptCount val="11"/>
                <c:pt idx="0">
                  <c:v>160.36774969479089</c:v>
                </c:pt>
                <c:pt idx="1">
                  <c:v>160.36774969479089</c:v>
                </c:pt>
                <c:pt idx="2">
                  <c:v>160.36774969479089</c:v>
                </c:pt>
                <c:pt idx="3">
                  <c:v>164.00560895370322</c:v>
                </c:pt>
                <c:pt idx="4">
                  <c:v>181.94548955797038</c:v>
                </c:pt>
                <c:pt idx="5">
                  <c:v>211.26767062453999</c:v>
                </c:pt>
                <c:pt idx="6">
                  <c:v>247.96661272464198</c:v>
                </c:pt>
                <c:pt idx="7">
                  <c:v>289.24798557170834</c:v>
                </c:pt>
                <c:pt idx="8">
                  <c:v>333.4140093567832</c:v>
                </c:pt>
                <c:pt idx="9">
                  <c:v>379.45875702687033</c:v>
                </c:pt>
                <c:pt idx="10">
                  <c:v>451.19954045309464</c:v>
                </c:pt>
              </c:numCache>
            </c:numRef>
          </c:xVal>
          <c:yVal>
            <c:numRef>
              <c:f>STS_1!$A$5:$A$15</c:f>
              <c:numCache>
                <c:formatCode>_(* #,##0_);_(* \(#,##0\);_(* "-"??_);_(@_)</c:formatCode>
                <c:ptCount val="11"/>
                <c:pt idx="0">
                  <c:v>100</c:v>
                </c:pt>
                <c:pt idx="1">
                  <c:v>200</c:v>
                </c:pt>
                <c:pt idx="2">
                  <c:v>300</c:v>
                </c:pt>
                <c:pt idx="3">
                  <c:v>400</c:v>
                </c:pt>
                <c:pt idx="4">
                  <c:v>500</c:v>
                </c:pt>
                <c:pt idx="5">
                  <c:v>600</c:v>
                </c:pt>
                <c:pt idx="6">
                  <c:v>700</c:v>
                </c:pt>
                <c:pt idx="7">
                  <c:v>800</c:v>
                </c:pt>
                <c:pt idx="8">
                  <c:v>900</c:v>
                </c:pt>
                <c:pt idx="9">
                  <c:v>1000</c:v>
                </c:pt>
                <c:pt idx="10">
                  <c:v>1100</c:v>
                </c:pt>
              </c:numCache>
            </c:numRef>
          </c:yVal>
          <c:smooth val="0"/>
        </c:ser>
        <c:dLbls>
          <c:showLegendKey val="0"/>
          <c:showVal val="0"/>
          <c:showCatName val="0"/>
          <c:showSerName val="0"/>
          <c:showPercent val="0"/>
          <c:showBubbleSize val="0"/>
        </c:dLbls>
        <c:axId val="153362432"/>
        <c:axId val="153364736"/>
      </c:scatterChart>
      <c:valAx>
        <c:axId val="153362432"/>
        <c:scaling>
          <c:orientation val="minMax"/>
          <c:min val="100"/>
        </c:scaling>
        <c:delete val="0"/>
        <c:axPos val="b"/>
        <c:title>
          <c:tx>
            <c:rich>
              <a:bodyPr/>
              <a:lstStyle/>
              <a:p>
                <a:pPr>
                  <a:defRPr/>
                </a:pPr>
                <a:r>
                  <a:rPr lang="en-US"/>
                  <a:t>Standard Deviation of Profit</a:t>
                </a:r>
              </a:p>
            </c:rich>
          </c:tx>
          <c:layout/>
          <c:overlay val="0"/>
        </c:title>
        <c:numFmt formatCode="General" sourceLinked="1"/>
        <c:majorTickMark val="out"/>
        <c:minorTickMark val="none"/>
        <c:tickLblPos val="nextTo"/>
        <c:crossAx val="153364736"/>
        <c:crosses val="autoZero"/>
        <c:crossBetween val="midCat"/>
      </c:valAx>
      <c:valAx>
        <c:axId val="153364736"/>
        <c:scaling>
          <c:orientation val="minMax"/>
        </c:scaling>
        <c:delete val="0"/>
        <c:axPos val="l"/>
        <c:title>
          <c:tx>
            <c:rich>
              <a:bodyPr rot="-5400000" vert="horz"/>
              <a:lstStyle/>
              <a:p>
                <a:pPr>
                  <a:defRPr/>
                </a:pPr>
                <a:r>
                  <a:rPr lang="en-US"/>
                  <a:t>Expected</a:t>
                </a:r>
                <a:r>
                  <a:rPr lang="en-US" baseline="0"/>
                  <a:t> profit</a:t>
                </a:r>
                <a:endParaRPr lang="en-US"/>
              </a:p>
            </c:rich>
          </c:tx>
          <c:layout/>
          <c:overlay val="0"/>
        </c:title>
        <c:numFmt formatCode="_(* #,##0_);_(* \(#,##0\);_(* &quot;-&quot;??_);_(@_)" sourceLinked="1"/>
        <c:majorTickMark val="out"/>
        <c:minorTickMark val="none"/>
        <c:tickLblPos val="nextTo"/>
        <c:crossAx val="153362432"/>
        <c:crosses val="autoZero"/>
        <c:crossBetween val="midCat"/>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7</xdr:col>
      <xdr:colOff>34926</xdr:colOff>
      <xdr:row>9</xdr:row>
      <xdr:rowOff>3176</xdr:rowOff>
    </xdr:from>
    <xdr:to>
      <xdr:col>9</xdr:col>
      <xdr:colOff>91845</xdr:colOff>
      <xdr:row>15</xdr:row>
      <xdr:rowOff>54279</xdr:rowOff>
    </xdr:to>
    <xdr:pic>
      <xdr:nvPicPr>
        <xdr:cNvPr id="2" name="Picture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06801" y="1460501"/>
          <a:ext cx="1847619" cy="1022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34926</xdr:colOff>
      <xdr:row>9</xdr:row>
      <xdr:rowOff>3176</xdr:rowOff>
    </xdr:from>
    <xdr:to>
      <xdr:col>9</xdr:col>
      <xdr:colOff>91845</xdr:colOff>
      <xdr:row>15</xdr:row>
      <xdr:rowOff>54279</xdr:rowOff>
    </xdr:to>
    <xdr:pic>
      <xdr:nvPicPr>
        <xdr:cNvPr id="2" name="Picture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06801" y="1460501"/>
          <a:ext cx="1847619" cy="102265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34926</xdr:colOff>
      <xdr:row>9</xdr:row>
      <xdr:rowOff>3176</xdr:rowOff>
    </xdr:from>
    <xdr:to>
      <xdr:col>9</xdr:col>
      <xdr:colOff>91845</xdr:colOff>
      <xdr:row>15</xdr:row>
      <xdr:rowOff>54279</xdr:rowOff>
    </xdr:to>
    <xdr:pic>
      <xdr:nvPicPr>
        <xdr:cNvPr id="2" name="Picture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06801" y="1460501"/>
          <a:ext cx="1847619" cy="102265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10</xdr:row>
      <xdr:rowOff>0</xdr:rowOff>
    </xdr:from>
    <xdr:to>
      <xdr:col>11</xdr:col>
      <xdr:colOff>581025</xdr:colOff>
      <xdr:row>27</xdr:row>
      <xdr:rowOff>104775</xdr:rowOff>
    </xdr:to>
    <xdr:graphicFrame macro="">
      <xdr:nvGraphicFramePr>
        <xdr:cNvPr id="2" name="STS_1_Chart"/>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171450</xdr:colOff>
      <xdr:row>16</xdr:row>
      <xdr:rowOff>47625</xdr:rowOff>
    </xdr:from>
    <xdr:to>
      <xdr:col>12</xdr:col>
      <xdr:colOff>171450</xdr:colOff>
      <xdr:row>33</xdr:row>
      <xdr:rowOff>152400</xdr:rowOff>
    </xdr:to>
    <xdr:graphicFrame macro="">
      <xdr:nvGraphicFramePr>
        <xdr:cNvPr id="2" name="STS_1_Chart"/>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0</xdr:colOff>
      <xdr:row>3</xdr:row>
      <xdr:rowOff>85725</xdr:rowOff>
    </xdr:from>
    <xdr:to>
      <xdr:col>16</xdr:col>
      <xdr:colOff>0</xdr:colOff>
      <xdr:row>7</xdr:row>
      <xdr:rowOff>0</xdr:rowOff>
    </xdr:to>
    <xdr:sp macro="" textlink="">
      <xdr:nvSpPr>
        <xdr:cNvPr id="3" name="TextBox 2"/>
        <xdr:cNvSpPr txBox="1"/>
      </xdr:nvSpPr>
      <xdr:spPr>
        <a:xfrm>
          <a:off x="7315200" y="571500"/>
          <a:ext cx="2438400" cy="76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horz" rtlCol="0" anchor="t"/>
        <a:lstStyle/>
        <a:p>
          <a:r>
            <a:rPr lang="en-US" sz="1100"/>
            <a:t>When you select an output from the dropdown list in cell $K$4, the chart will adapt to that output.</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31"/>
  <sheetViews>
    <sheetView workbookViewId="0"/>
  </sheetViews>
  <sheetFormatPr defaultRowHeight="12.75" x14ac:dyDescent="0.2"/>
  <cols>
    <col min="1" max="17" width="36.7109375" customWidth="1"/>
  </cols>
  <sheetData>
    <row r="1" spans="1:17" x14ac:dyDescent="0.2">
      <c r="A1" s="30" t="s">
        <v>7186</v>
      </c>
    </row>
    <row r="2" spans="1:17" x14ac:dyDescent="0.2">
      <c r="P2" t="e">
        <f ca="1">_xll.CB.RecalcCounterFN()</f>
        <v>#NAME?</v>
      </c>
    </row>
    <row r="3" spans="1:17" x14ac:dyDescent="0.2">
      <c r="A3" t="s">
        <v>7187</v>
      </c>
      <c r="B3" t="s">
        <v>7188</v>
      </c>
      <c r="C3">
        <v>0</v>
      </c>
    </row>
    <row r="4" spans="1:17" x14ac:dyDescent="0.2">
      <c r="A4" t="s">
        <v>7189</v>
      </c>
    </row>
    <row r="5" spans="1:17" x14ac:dyDescent="0.2">
      <c r="A5" t="s">
        <v>7190</v>
      </c>
    </row>
    <row r="7" spans="1:17" x14ac:dyDescent="0.2">
      <c r="A7" s="30" t="s">
        <v>7191</v>
      </c>
      <c r="B7" t="s">
        <v>7192</v>
      </c>
    </row>
    <row r="8" spans="1:17" x14ac:dyDescent="0.2">
      <c r="B8">
        <v>17</v>
      </c>
    </row>
    <row r="10" spans="1:17" x14ac:dyDescent="0.2">
      <c r="A10" t="s">
        <v>7193</v>
      </c>
    </row>
    <row r="11" spans="1:17" x14ac:dyDescent="0.2">
      <c r="A11" t="e">
        <f>CB_DATA_!#REF!</f>
        <v>#REF!</v>
      </c>
      <c r="B11" t="e">
        <f>'Revenue model'!#REF!</f>
        <v>#REF!</v>
      </c>
      <c r="C11" t="e">
        <f>ClickFitSummary!#REF!</f>
        <v>#REF!</v>
      </c>
      <c r="D11" t="e">
        <f>#REF!</f>
        <v>#REF!</v>
      </c>
      <c r="E11" t="e">
        <f>#REF!</f>
        <v>#REF!</v>
      </c>
      <c r="F11" t="e">
        <f>#REF!</f>
        <v>#REF!</v>
      </c>
      <c r="G11" t="e">
        <f>#REF!</f>
        <v>#REF!</v>
      </c>
      <c r="H11" t="e">
        <f>#REF!</f>
        <v>#REF!</v>
      </c>
      <c r="I11" t="e">
        <f>#REF!</f>
        <v>#REF!</v>
      </c>
      <c r="J11" t="e">
        <f>#REF!</f>
        <v>#REF!</v>
      </c>
      <c r="K11" t="e">
        <f>#REF!</f>
        <v>#REF!</v>
      </c>
      <c r="L11" t="e">
        <f>#REF!</f>
        <v>#REF!</v>
      </c>
      <c r="M11" t="e">
        <f>#REF!</f>
        <v>#REF!</v>
      </c>
      <c r="N11" t="e">
        <f>#REF!</f>
        <v>#REF!</v>
      </c>
      <c r="O11" t="e">
        <f>#REF!</f>
        <v>#REF!</v>
      </c>
      <c r="P11" t="e">
        <f>#REF!</f>
        <v>#REF!</v>
      </c>
      <c r="Q11" t="e">
        <f>#REF!</f>
        <v>#REF!</v>
      </c>
    </row>
    <row r="13" spans="1:17" x14ac:dyDescent="0.2">
      <c r="A13" t="s">
        <v>7194</v>
      </c>
    </row>
    <row r="14" spans="1:17" x14ac:dyDescent="0.2">
      <c r="A14" t="s">
        <v>7198</v>
      </c>
      <c r="B14" t="s">
        <v>7201</v>
      </c>
      <c r="C14" t="s">
        <v>7216</v>
      </c>
      <c r="D14" t="s">
        <v>7218</v>
      </c>
      <c r="E14" t="s">
        <v>7221</v>
      </c>
      <c r="F14" t="s">
        <v>7224</v>
      </c>
      <c r="G14" t="s">
        <v>7227</v>
      </c>
      <c r="H14" t="s">
        <v>7230</v>
      </c>
      <c r="I14" t="s">
        <v>7234</v>
      </c>
      <c r="J14" t="s">
        <v>7237</v>
      </c>
      <c r="K14" t="s">
        <v>7240</v>
      </c>
      <c r="L14" t="s">
        <v>7243</v>
      </c>
      <c r="M14" t="s">
        <v>7283</v>
      </c>
      <c r="N14" t="s">
        <v>7286</v>
      </c>
      <c r="O14" t="s">
        <v>7289</v>
      </c>
      <c r="P14" t="s">
        <v>7292</v>
      </c>
      <c r="Q14" t="s">
        <v>7295</v>
      </c>
    </row>
    <row r="16" spans="1:17" x14ac:dyDescent="0.2">
      <c r="A16" t="s">
        <v>7195</v>
      </c>
    </row>
    <row r="17" spans="1:17" x14ac:dyDescent="0.2">
      <c r="D17">
        <v>2</v>
      </c>
      <c r="E17">
        <v>2</v>
      </c>
      <c r="F17">
        <v>2</v>
      </c>
      <c r="G17">
        <v>1</v>
      </c>
      <c r="H17">
        <v>1</v>
      </c>
      <c r="I17">
        <v>1</v>
      </c>
      <c r="J17">
        <v>1</v>
      </c>
      <c r="K17">
        <v>1</v>
      </c>
      <c r="L17">
        <v>1</v>
      </c>
      <c r="M17">
        <v>1</v>
      </c>
      <c r="N17">
        <v>1</v>
      </c>
      <c r="O17">
        <v>1</v>
      </c>
      <c r="P17">
        <v>1</v>
      </c>
      <c r="Q17">
        <v>1</v>
      </c>
    </row>
    <row r="19" spans="1:17" x14ac:dyDescent="0.2">
      <c r="A19" t="s">
        <v>7196</v>
      </c>
    </row>
    <row r="20" spans="1:17" x14ac:dyDescent="0.2">
      <c r="A20">
        <v>28</v>
      </c>
      <c r="B20">
        <v>31</v>
      </c>
      <c r="C20">
        <v>31</v>
      </c>
      <c r="D20">
        <v>31</v>
      </c>
      <c r="E20">
        <v>31</v>
      </c>
      <c r="F20">
        <v>31</v>
      </c>
      <c r="G20">
        <v>31</v>
      </c>
      <c r="H20">
        <v>31</v>
      </c>
      <c r="I20">
        <v>31</v>
      </c>
      <c r="J20">
        <v>31</v>
      </c>
      <c r="K20">
        <v>31</v>
      </c>
      <c r="L20">
        <v>31</v>
      </c>
      <c r="M20">
        <v>31</v>
      </c>
      <c r="N20">
        <v>31</v>
      </c>
      <c r="O20">
        <v>31</v>
      </c>
      <c r="P20">
        <v>31</v>
      </c>
      <c r="Q20">
        <v>31</v>
      </c>
    </row>
    <row r="25" spans="1:17" x14ac:dyDescent="0.2">
      <c r="A25" s="30" t="s">
        <v>7197</v>
      </c>
    </row>
    <row r="26" spans="1:17" x14ac:dyDescent="0.2">
      <c r="A26" s="31" t="s">
        <v>7199</v>
      </c>
      <c r="B26" s="31" t="s">
        <v>7202</v>
      </c>
      <c r="C26" s="31" t="s">
        <v>7202</v>
      </c>
      <c r="D26" s="31" t="s">
        <v>7202</v>
      </c>
      <c r="E26" s="31" t="s">
        <v>7202</v>
      </c>
      <c r="F26" s="31" t="s">
        <v>7202</v>
      </c>
      <c r="G26" s="31" t="s">
        <v>7202</v>
      </c>
      <c r="H26" s="31" t="s">
        <v>7202</v>
      </c>
      <c r="I26" s="31" t="s">
        <v>7202</v>
      </c>
      <c r="J26" s="31" t="s">
        <v>7202</v>
      </c>
      <c r="K26" s="31" t="s">
        <v>7202</v>
      </c>
      <c r="L26" s="31" t="s">
        <v>7202</v>
      </c>
      <c r="M26" s="31" t="s">
        <v>7202</v>
      </c>
      <c r="N26" s="31" t="s">
        <v>7202</v>
      </c>
      <c r="O26" s="31" t="s">
        <v>7202</v>
      </c>
      <c r="P26" s="31" t="s">
        <v>7202</v>
      </c>
      <c r="Q26" s="31" t="s">
        <v>7202</v>
      </c>
    </row>
    <row r="27" spans="1:17" x14ac:dyDescent="0.2">
      <c r="A27" t="s">
        <v>7298</v>
      </c>
      <c r="B27" t="s">
        <v>7352</v>
      </c>
      <c r="C27" t="s">
        <v>7348</v>
      </c>
      <c r="D27" t="s">
        <v>7219</v>
      </c>
      <c r="E27" t="s">
        <v>7222</v>
      </c>
      <c r="F27" t="s">
        <v>7225</v>
      </c>
      <c r="G27" t="s">
        <v>7228</v>
      </c>
      <c r="H27" t="s">
        <v>7231</v>
      </c>
      <c r="I27" t="s">
        <v>7235</v>
      </c>
      <c r="J27" t="s">
        <v>7238</v>
      </c>
      <c r="K27" t="s">
        <v>7241</v>
      </c>
      <c r="L27" t="s">
        <v>7244</v>
      </c>
      <c r="M27" t="s">
        <v>7284</v>
      </c>
      <c r="N27" t="s">
        <v>7287</v>
      </c>
      <c r="O27" t="s">
        <v>7290</v>
      </c>
      <c r="P27" t="s">
        <v>7293</v>
      </c>
      <c r="Q27" t="s">
        <v>7299</v>
      </c>
    </row>
    <row r="28" spans="1:17" x14ac:dyDescent="0.2">
      <c r="A28" s="31" t="s">
        <v>7200</v>
      </c>
      <c r="B28" s="31" t="s">
        <v>7200</v>
      </c>
      <c r="C28" s="31" t="s">
        <v>7200</v>
      </c>
      <c r="D28" s="31" t="s">
        <v>7200</v>
      </c>
      <c r="E28" s="31" t="s">
        <v>7200</v>
      </c>
      <c r="F28" s="31" t="s">
        <v>7200</v>
      </c>
      <c r="G28" s="31" t="s">
        <v>7200</v>
      </c>
      <c r="H28" s="31" t="s">
        <v>7200</v>
      </c>
      <c r="I28" s="31" t="s">
        <v>7200</v>
      </c>
      <c r="J28" s="31" t="s">
        <v>7200</v>
      </c>
      <c r="K28" s="31" t="s">
        <v>7200</v>
      </c>
      <c r="L28" s="31" t="s">
        <v>7200</v>
      </c>
      <c r="M28" s="31" t="s">
        <v>7200</v>
      </c>
      <c r="N28" s="31" t="s">
        <v>7200</v>
      </c>
      <c r="O28" s="31" t="s">
        <v>7200</v>
      </c>
      <c r="P28" s="31" t="s">
        <v>7200</v>
      </c>
      <c r="Q28" s="31" t="s">
        <v>7200</v>
      </c>
    </row>
    <row r="29" spans="1:17" x14ac:dyDescent="0.2">
      <c r="B29" s="31" t="s">
        <v>7199</v>
      </c>
      <c r="C29" s="31" t="s">
        <v>7199</v>
      </c>
      <c r="D29" s="31" t="s">
        <v>7199</v>
      </c>
      <c r="E29" s="31" t="s">
        <v>7199</v>
      </c>
      <c r="F29" s="31" t="s">
        <v>7199</v>
      </c>
      <c r="G29" s="31" t="s">
        <v>7199</v>
      </c>
      <c r="H29" s="31" t="s">
        <v>7199</v>
      </c>
      <c r="I29" s="31" t="s">
        <v>7199</v>
      </c>
      <c r="J29" s="31" t="s">
        <v>7199</v>
      </c>
      <c r="K29" s="31" t="s">
        <v>7199</v>
      </c>
      <c r="L29" s="31" t="s">
        <v>7199</v>
      </c>
      <c r="M29" s="31" t="s">
        <v>7199</v>
      </c>
      <c r="N29" s="31" t="s">
        <v>7199</v>
      </c>
      <c r="O29" s="31" t="s">
        <v>7199</v>
      </c>
      <c r="P29" s="31" t="s">
        <v>7199</v>
      </c>
      <c r="Q29" s="31" t="s">
        <v>7199</v>
      </c>
    </row>
    <row r="30" spans="1:17" x14ac:dyDescent="0.2">
      <c r="B30" t="s">
        <v>7300</v>
      </c>
      <c r="C30" t="s">
        <v>7296</v>
      </c>
      <c r="D30" t="s">
        <v>7220</v>
      </c>
      <c r="E30" t="s">
        <v>7223</v>
      </c>
      <c r="F30" t="s">
        <v>7226</v>
      </c>
      <c r="G30" t="s">
        <v>7229</v>
      </c>
      <c r="H30" t="s">
        <v>7232</v>
      </c>
      <c r="I30" t="s">
        <v>7236</v>
      </c>
      <c r="J30" t="s">
        <v>7239</v>
      </c>
      <c r="K30" t="s">
        <v>7242</v>
      </c>
      <c r="L30" t="s">
        <v>7282</v>
      </c>
      <c r="M30" t="s">
        <v>7285</v>
      </c>
      <c r="N30" t="s">
        <v>7288</v>
      </c>
      <c r="O30" t="s">
        <v>7291</v>
      </c>
      <c r="P30" t="s">
        <v>7294</v>
      </c>
      <c r="Q30" t="s">
        <v>7297</v>
      </c>
    </row>
    <row r="31" spans="1:17" x14ac:dyDescent="0.2">
      <c r="B31" s="31" t="s">
        <v>7200</v>
      </c>
      <c r="C31" s="31" t="s">
        <v>7200</v>
      </c>
      <c r="D31" s="31" t="s">
        <v>7200</v>
      </c>
      <c r="E31" s="31" t="s">
        <v>7200</v>
      </c>
      <c r="F31" s="31" t="s">
        <v>7200</v>
      </c>
      <c r="G31" s="31" t="s">
        <v>7200</v>
      </c>
      <c r="H31" s="31" t="s">
        <v>7200</v>
      </c>
      <c r="I31" s="31" t="s">
        <v>7200</v>
      </c>
      <c r="J31" s="31" t="s">
        <v>7200</v>
      </c>
      <c r="K31" s="31" t="s">
        <v>7200</v>
      </c>
      <c r="L31" s="31" t="s">
        <v>7200</v>
      </c>
      <c r="M31" s="31" t="s">
        <v>7200</v>
      </c>
      <c r="N31" s="31" t="s">
        <v>7200</v>
      </c>
      <c r="O31" s="31" t="s">
        <v>7200</v>
      </c>
      <c r="P31" s="31" t="s">
        <v>7200</v>
      </c>
      <c r="Q31" s="31" t="s">
        <v>7200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5"/>
  <sheetViews>
    <sheetView workbookViewId="0">
      <pane xSplit="1" ySplit="1" topLeftCell="B2" activePane="bottomRight" state="frozenSplit"/>
      <selection activeCell="D28" sqref="D28"/>
      <selection pane="topRight" activeCell="D28" sqref="D28"/>
      <selection pane="bottomLeft" activeCell="D28" sqref="D28"/>
      <selection pane="bottomRight" activeCell="D28" sqref="D28"/>
    </sheetView>
  </sheetViews>
  <sheetFormatPr defaultRowHeight="12.75" x14ac:dyDescent="0.2"/>
  <cols>
    <col min="1" max="1" width="12" bestFit="1" customWidth="1"/>
    <col min="2" max="2" width="9.5703125" bestFit="1" customWidth="1"/>
    <col min="3" max="3" width="11.7109375" customWidth="1"/>
    <col min="5" max="5" width="11.42578125" customWidth="1"/>
  </cols>
  <sheetData>
    <row r="1" spans="1:5" x14ac:dyDescent="0.2">
      <c r="A1" s="30" t="s">
        <v>7210</v>
      </c>
      <c r="B1" s="20" t="s">
        <v>7162</v>
      </c>
      <c r="C1" s="20" t="s">
        <v>7160</v>
      </c>
      <c r="D1" s="20" t="s">
        <v>7163</v>
      </c>
      <c r="E1" s="20" t="s">
        <v>7164</v>
      </c>
    </row>
    <row r="2" spans="1:5" x14ac:dyDescent="0.2">
      <c r="A2" s="30" t="s">
        <v>7211</v>
      </c>
      <c r="B2" s="53">
        <v>1779.8188976377953</v>
      </c>
      <c r="C2" s="53">
        <v>319.11023622047242</v>
      </c>
      <c r="D2" s="53">
        <v>167.70078740157481</v>
      </c>
      <c r="E2" s="53">
        <v>414.6220472440944</v>
      </c>
    </row>
    <row r="3" spans="1:5" x14ac:dyDescent="0.2">
      <c r="A3" s="30" t="s">
        <v>7212</v>
      </c>
      <c r="B3" s="20" t="s">
        <v>7215</v>
      </c>
      <c r="C3" s="20" t="s">
        <v>7217</v>
      </c>
      <c r="D3" s="20" t="s">
        <v>7217</v>
      </c>
      <c r="E3" s="20" t="s">
        <v>7217</v>
      </c>
    </row>
    <row r="4" spans="1:5" x14ac:dyDescent="0.2">
      <c r="A4" s="30" t="s">
        <v>7213</v>
      </c>
      <c r="B4" s="22">
        <v>2025.4938341052625</v>
      </c>
      <c r="C4" s="22">
        <v>1282.5442010552385</v>
      </c>
      <c r="D4" s="22">
        <v>946.31239628201467</v>
      </c>
      <c r="E4" s="22">
        <v>1330.7428182425413</v>
      </c>
    </row>
    <row r="5" spans="1:5" x14ac:dyDescent="0.2">
      <c r="A5" s="30" t="s">
        <v>7214</v>
      </c>
      <c r="B5" s="52">
        <v>0</v>
      </c>
      <c r="C5" s="52">
        <v>0</v>
      </c>
      <c r="D5" s="52">
        <v>0</v>
      </c>
      <c r="E5" s="52">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showRowColHeaders="0" workbookViewId="0">
      <selection activeCell="D28" sqref="D28"/>
    </sheetView>
  </sheetViews>
  <sheetFormatPr defaultRowHeight="12.75" x14ac:dyDescent="0.2"/>
  <cols>
    <col min="1" max="1" width="2" style="54" customWidth="1"/>
    <col min="2" max="2" width="1.85546875" style="54" customWidth="1"/>
    <col min="3" max="3" width="12.140625" style="54" customWidth="1"/>
    <col min="4" max="4" width="12.28515625" style="54" customWidth="1"/>
    <col min="5" max="5" width="18.28515625" style="54" customWidth="1"/>
    <col min="6" max="6" width="1.7109375" style="56" customWidth="1"/>
    <col min="7" max="7" width="5.28515625" style="54" customWidth="1"/>
    <col min="8" max="8" width="15.7109375" style="54" customWidth="1"/>
    <col min="9" max="9" width="11.140625" style="54" customWidth="1"/>
    <col min="10" max="10" width="2.7109375" style="55" customWidth="1"/>
    <col min="11" max="11" width="80.7109375" style="54" customWidth="1"/>
    <col min="12" max="16384" width="9.140625" style="54"/>
  </cols>
  <sheetData>
    <row r="1" spans="1:10" x14ac:dyDescent="0.2">
      <c r="E1" s="57"/>
      <c r="F1" s="58" t="s">
        <v>7246</v>
      </c>
    </row>
    <row r="2" spans="1:10" x14ac:dyDescent="0.2">
      <c r="F2" s="58" t="s">
        <v>7247</v>
      </c>
    </row>
    <row r="5" spans="1:10" x14ac:dyDescent="0.2">
      <c r="A5" s="59" t="s">
        <v>7248</v>
      </c>
    </row>
    <row r="7" spans="1:10" x14ac:dyDescent="0.2">
      <c r="A7" s="59" t="s">
        <v>7249</v>
      </c>
      <c r="B7" s="59"/>
      <c r="C7" s="59"/>
      <c r="D7" s="59"/>
      <c r="E7" s="59"/>
      <c r="F7" s="58"/>
      <c r="G7" s="59"/>
      <c r="H7" s="59"/>
      <c r="I7" s="59"/>
      <c r="J7" s="60" t="s">
        <v>7250</v>
      </c>
    </row>
    <row r="9" spans="1:10" x14ac:dyDescent="0.2">
      <c r="B9" s="54" t="s">
        <v>7251</v>
      </c>
    </row>
    <row r="10" spans="1:10" x14ac:dyDescent="0.2">
      <c r="C10" s="54" t="s">
        <v>7252</v>
      </c>
      <c r="E10" s="61">
        <v>3.1337133269178576E-3</v>
      </c>
    </row>
    <row r="11" spans="1:10" x14ac:dyDescent="0.2">
      <c r="E11" s="62"/>
    </row>
    <row r="12" spans="1:10" x14ac:dyDescent="0.2">
      <c r="E12" s="62"/>
    </row>
    <row r="18" spans="2:8" x14ac:dyDescent="0.2">
      <c r="B18" s="54" t="s">
        <v>7253</v>
      </c>
      <c r="E18" s="62" t="s">
        <v>7254</v>
      </c>
      <c r="F18" s="62"/>
      <c r="G18" s="62"/>
      <c r="H18" s="62" t="s">
        <v>7245</v>
      </c>
    </row>
    <row r="19" spans="2:8" x14ac:dyDescent="0.2">
      <c r="C19" s="54" t="s">
        <v>7255</v>
      </c>
      <c r="E19" s="63"/>
      <c r="H19" s="66" t="s">
        <v>7233</v>
      </c>
    </row>
    <row r="20" spans="2:8" x14ac:dyDescent="0.2">
      <c r="C20" s="54" t="s">
        <v>7256</v>
      </c>
      <c r="E20" s="64"/>
      <c r="H20" s="64">
        <v>319.11023622047242</v>
      </c>
    </row>
    <row r="21" spans="2:8" x14ac:dyDescent="0.2">
      <c r="C21" s="54" t="s">
        <v>7257</v>
      </c>
      <c r="E21" s="64"/>
      <c r="H21" s="64">
        <v>319.11023622047242</v>
      </c>
    </row>
    <row r="22" spans="2:8" x14ac:dyDescent="0.2">
      <c r="C22" s="54" t="s">
        <v>7258</v>
      </c>
      <c r="E22" s="64"/>
      <c r="H22" s="64">
        <v>221</v>
      </c>
    </row>
    <row r="23" spans="2:8" x14ac:dyDescent="0.2">
      <c r="C23" s="54" t="s">
        <v>7259</v>
      </c>
      <c r="E23" s="64"/>
      <c r="H23" s="64">
        <v>0</v>
      </c>
    </row>
    <row r="24" spans="2:8" x14ac:dyDescent="0.2">
      <c r="C24" s="54" t="s">
        <v>7260</v>
      </c>
      <c r="E24" s="64"/>
      <c r="H24" s="64">
        <v>318.60984389134188</v>
      </c>
    </row>
    <row r="25" spans="2:8" x14ac:dyDescent="0.2">
      <c r="C25" s="54" t="s">
        <v>7261</v>
      </c>
      <c r="E25" s="64"/>
      <c r="H25" s="64">
        <v>101512.23262446524</v>
      </c>
    </row>
    <row r="26" spans="2:8" x14ac:dyDescent="0.2">
      <c r="C26" s="54" t="s">
        <v>7262</v>
      </c>
      <c r="E26" s="65"/>
      <c r="H26" s="68">
        <v>2.0000024627558632</v>
      </c>
    </row>
    <row r="27" spans="2:8" x14ac:dyDescent="0.2">
      <c r="C27" s="54" t="s">
        <v>7263</v>
      </c>
      <c r="E27" s="65"/>
      <c r="H27" s="68">
        <v>9.0000098510295174</v>
      </c>
    </row>
    <row r="28" spans="2:8" x14ac:dyDescent="0.2">
      <c r="C28" s="54" t="s">
        <v>7264</v>
      </c>
      <c r="E28" s="65"/>
      <c r="H28" s="69">
        <v>0.99843191388951613</v>
      </c>
    </row>
    <row r="29" spans="2:8" x14ac:dyDescent="0.2">
      <c r="C29" s="54" t="s">
        <v>7265</v>
      </c>
      <c r="E29" s="64"/>
      <c r="H29" s="64">
        <v>1</v>
      </c>
    </row>
    <row r="30" spans="2:8" x14ac:dyDescent="0.2">
      <c r="C30" s="54" t="s">
        <v>7266</v>
      </c>
      <c r="E30" s="64"/>
      <c r="H30" s="64">
        <v>11192</v>
      </c>
    </row>
    <row r="31" spans="2:8" x14ac:dyDescent="0.2">
      <c r="C31" s="54" t="s">
        <v>7267</v>
      </c>
      <c r="E31" s="64"/>
      <c r="H31" s="64">
        <v>11191</v>
      </c>
    </row>
    <row r="32" spans="2:8" x14ac:dyDescent="0.2">
      <c r="C32" s="54" t="s">
        <v>7268</v>
      </c>
      <c r="E32" s="64"/>
      <c r="H32" s="67" t="s">
        <v>7233</v>
      </c>
    </row>
    <row r="34" spans="1:8" x14ac:dyDescent="0.2">
      <c r="B34" s="54" t="s">
        <v>7269</v>
      </c>
      <c r="E34" s="62" t="s">
        <v>7254</v>
      </c>
      <c r="H34" s="62" t="s">
        <v>7245</v>
      </c>
    </row>
    <row r="35" spans="1:8" x14ac:dyDescent="0.2">
      <c r="C35" s="54" t="s">
        <v>7270</v>
      </c>
      <c r="E35" s="64"/>
      <c r="H35" s="64">
        <v>1</v>
      </c>
    </row>
    <row r="36" spans="1:8" x14ac:dyDescent="0.2">
      <c r="C36" s="54" t="s">
        <v>7271</v>
      </c>
      <c r="E36" s="64"/>
      <c r="H36" s="64">
        <v>34</v>
      </c>
    </row>
    <row r="37" spans="1:8" x14ac:dyDescent="0.2">
      <c r="C37" s="54" t="s">
        <v>7272</v>
      </c>
      <c r="E37" s="64"/>
      <c r="H37" s="64">
        <v>72</v>
      </c>
    </row>
    <row r="38" spans="1:8" x14ac:dyDescent="0.2">
      <c r="C38" s="54" t="s">
        <v>7273</v>
      </c>
      <c r="E38" s="64"/>
      <c r="H38" s="64">
        <v>114</v>
      </c>
    </row>
    <row r="39" spans="1:8" x14ac:dyDescent="0.2">
      <c r="C39" s="54" t="s">
        <v>7274</v>
      </c>
      <c r="E39" s="64"/>
      <c r="H39" s="64">
        <v>163</v>
      </c>
    </row>
    <row r="40" spans="1:8" x14ac:dyDescent="0.2">
      <c r="C40" s="54" t="s">
        <v>7275</v>
      </c>
      <c r="E40" s="64"/>
      <c r="H40" s="64">
        <v>221</v>
      </c>
    </row>
    <row r="41" spans="1:8" x14ac:dyDescent="0.2">
      <c r="C41" s="54" t="s">
        <v>7276</v>
      </c>
      <c r="E41" s="64"/>
      <c r="H41" s="64">
        <v>292</v>
      </c>
    </row>
    <row r="42" spans="1:8" x14ac:dyDescent="0.2">
      <c r="C42" s="54" t="s">
        <v>7277</v>
      </c>
      <c r="E42" s="64"/>
      <c r="H42" s="64">
        <v>384</v>
      </c>
    </row>
    <row r="43" spans="1:8" x14ac:dyDescent="0.2">
      <c r="C43" s="54" t="s">
        <v>7278</v>
      </c>
      <c r="E43" s="64"/>
      <c r="H43" s="64">
        <v>513</v>
      </c>
    </row>
    <row r="44" spans="1:8" x14ac:dyDescent="0.2">
      <c r="C44" s="54" t="s">
        <v>7279</v>
      </c>
      <c r="E44" s="64"/>
      <c r="H44" s="64">
        <v>734</v>
      </c>
    </row>
    <row r="45" spans="1:8" x14ac:dyDescent="0.2">
      <c r="C45" s="54" t="s">
        <v>7280</v>
      </c>
      <c r="E45" s="64"/>
      <c r="H45" s="64">
        <v>11192</v>
      </c>
    </row>
    <row r="47" spans="1:8" x14ac:dyDescent="0.2">
      <c r="A47" s="54" t="s">
        <v>7281</v>
      </c>
    </row>
  </sheetData>
  <printOptions gridLinesSet="0"/>
  <pageMargins left="0.75" right="0.75" top="1" bottom="1" header="0.5" footer="0.5"/>
  <pageSetup orientation="portrait" r:id="rId1"/>
  <headerFooter alignWithMargins="0">
    <oddHeader>&amp;f</oddHeader>
    <oddFooter>Page &amp;p</oddFooter>
  </headerFooter>
  <rowBreaks count="1" manualBreakCount="1">
    <brk id="1" max="16383" man="1"/>
  </rowBreaks>
  <colBreaks count="1" manualBreakCount="1">
    <brk id="10"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showRowColHeaders="0" workbookViewId="0">
      <selection activeCell="D28" sqref="D28"/>
    </sheetView>
  </sheetViews>
  <sheetFormatPr defaultRowHeight="12.75" x14ac:dyDescent="0.2"/>
  <cols>
    <col min="1" max="1" width="2" style="54" customWidth="1"/>
    <col min="2" max="2" width="1.85546875" style="54" customWidth="1"/>
    <col min="3" max="3" width="12.140625" style="54" customWidth="1"/>
    <col min="4" max="4" width="12.28515625" style="54" customWidth="1"/>
    <col min="5" max="5" width="18.28515625" style="54" customWidth="1"/>
    <col min="6" max="6" width="1.7109375" style="56" customWidth="1"/>
    <col min="7" max="7" width="5.28515625" style="54" customWidth="1"/>
    <col min="8" max="8" width="15.7109375" style="54" customWidth="1"/>
    <col min="9" max="9" width="11.140625" style="54" customWidth="1"/>
    <col min="10" max="10" width="2.7109375" style="55" customWidth="1"/>
    <col min="11" max="11" width="80.7109375" style="54" customWidth="1"/>
    <col min="12" max="16384" width="9.140625" style="54"/>
  </cols>
  <sheetData>
    <row r="1" spans="1:10" x14ac:dyDescent="0.2">
      <c r="E1" s="57"/>
      <c r="F1" s="58" t="s">
        <v>7246</v>
      </c>
    </row>
    <row r="2" spans="1:10" x14ac:dyDescent="0.2">
      <c r="F2" s="58" t="s">
        <v>7247</v>
      </c>
    </row>
    <row r="5" spans="1:10" x14ac:dyDescent="0.2">
      <c r="A5" s="59" t="s">
        <v>7248</v>
      </c>
    </row>
    <row r="7" spans="1:10" x14ac:dyDescent="0.2">
      <c r="A7" s="59" t="s">
        <v>7249</v>
      </c>
      <c r="B7" s="59"/>
      <c r="C7" s="59"/>
      <c r="D7" s="59"/>
      <c r="E7" s="59"/>
      <c r="F7" s="58"/>
      <c r="G7" s="59"/>
      <c r="H7" s="59"/>
      <c r="I7" s="59"/>
      <c r="J7" s="60" t="s">
        <v>7250</v>
      </c>
    </row>
    <row r="9" spans="1:10" x14ac:dyDescent="0.2">
      <c r="B9" s="54" t="s">
        <v>7251</v>
      </c>
    </row>
    <row r="10" spans="1:10" x14ac:dyDescent="0.2">
      <c r="C10" s="54" t="s">
        <v>7252</v>
      </c>
      <c r="E10" s="61">
        <v>5.9630012207719033E-3</v>
      </c>
    </row>
    <row r="11" spans="1:10" x14ac:dyDescent="0.2">
      <c r="E11" s="62"/>
    </row>
    <row r="12" spans="1:10" x14ac:dyDescent="0.2">
      <c r="E12" s="62"/>
    </row>
    <row r="18" spans="2:8" x14ac:dyDescent="0.2">
      <c r="B18" s="54" t="s">
        <v>7253</v>
      </c>
      <c r="E18" s="62" t="s">
        <v>7254</v>
      </c>
      <c r="F18" s="62"/>
      <c r="G18" s="62"/>
      <c r="H18" s="62" t="s">
        <v>7245</v>
      </c>
    </row>
    <row r="19" spans="2:8" x14ac:dyDescent="0.2">
      <c r="C19" s="54" t="s">
        <v>7255</v>
      </c>
      <c r="E19" s="63"/>
      <c r="H19" s="66" t="s">
        <v>7233</v>
      </c>
    </row>
    <row r="20" spans="2:8" x14ac:dyDescent="0.2">
      <c r="C20" s="54" t="s">
        <v>7256</v>
      </c>
      <c r="E20" s="64"/>
      <c r="H20" s="64">
        <v>167.70078740157481</v>
      </c>
    </row>
    <row r="21" spans="2:8" x14ac:dyDescent="0.2">
      <c r="C21" s="54" t="s">
        <v>7257</v>
      </c>
      <c r="E21" s="64"/>
      <c r="H21" s="64">
        <v>167.70078740157481</v>
      </c>
    </row>
    <row r="22" spans="2:8" x14ac:dyDescent="0.2">
      <c r="C22" s="54" t="s">
        <v>7258</v>
      </c>
      <c r="E22" s="64"/>
      <c r="H22" s="64">
        <v>116</v>
      </c>
    </row>
    <row r="23" spans="2:8" x14ac:dyDescent="0.2">
      <c r="C23" s="54" t="s">
        <v>7259</v>
      </c>
      <c r="E23" s="64"/>
      <c r="H23" s="64">
        <v>0</v>
      </c>
    </row>
    <row r="24" spans="2:8" x14ac:dyDescent="0.2">
      <c r="C24" s="54" t="s">
        <v>7260</v>
      </c>
      <c r="E24" s="64"/>
      <c r="H24" s="64">
        <v>167.20003979576865</v>
      </c>
    </row>
    <row r="25" spans="2:8" x14ac:dyDescent="0.2">
      <c r="C25" s="54" t="s">
        <v>7261</v>
      </c>
      <c r="E25" s="64"/>
      <c r="H25" s="64">
        <v>27955.853307706617</v>
      </c>
    </row>
    <row r="26" spans="2:8" x14ac:dyDescent="0.2">
      <c r="C26" s="54" t="s">
        <v>7262</v>
      </c>
      <c r="E26" s="65"/>
      <c r="H26" s="68">
        <v>2.0000089426510552</v>
      </c>
    </row>
    <row r="27" spans="2:8" x14ac:dyDescent="0.2">
      <c r="C27" s="54" t="s">
        <v>7263</v>
      </c>
      <c r="E27" s="65"/>
      <c r="H27" s="68">
        <v>9.0000357706841925</v>
      </c>
    </row>
    <row r="28" spans="2:8" x14ac:dyDescent="0.2">
      <c r="C28" s="54" t="s">
        <v>7264</v>
      </c>
      <c r="E28" s="65"/>
      <c r="H28" s="69">
        <v>0.99701404141527927</v>
      </c>
    </row>
    <row r="29" spans="2:8" x14ac:dyDescent="0.2">
      <c r="C29" s="54" t="s">
        <v>7265</v>
      </c>
      <c r="E29" s="64"/>
      <c r="H29" s="64">
        <v>1</v>
      </c>
    </row>
    <row r="30" spans="2:8" x14ac:dyDescent="0.2">
      <c r="C30" s="54" t="s">
        <v>7266</v>
      </c>
      <c r="E30" s="64"/>
      <c r="H30" s="64">
        <v>5874</v>
      </c>
    </row>
    <row r="31" spans="2:8" x14ac:dyDescent="0.2">
      <c r="C31" s="54" t="s">
        <v>7267</v>
      </c>
      <c r="E31" s="64"/>
      <c r="H31" s="64">
        <v>5873</v>
      </c>
    </row>
    <row r="32" spans="2:8" x14ac:dyDescent="0.2">
      <c r="C32" s="54" t="s">
        <v>7268</v>
      </c>
      <c r="E32" s="64"/>
      <c r="H32" s="67" t="s">
        <v>7233</v>
      </c>
    </row>
    <row r="34" spans="1:8" x14ac:dyDescent="0.2">
      <c r="B34" s="54" t="s">
        <v>7269</v>
      </c>
      <c r="E34" s="62" t="s">
        <v>7254</v>
      </c>
      <c r="H34" s="62" t="s">
        <v>7245</v>
      </c>
    </row>
    <row r="35" spans="1:8" x14ac:dyDescent="0.2">
      <c r="C35" s="54" t="s">
        <v>7270</v>
      </c>
      <c r="E35" s="64"/>
      <c r="H35" s="64">
        <v>1</v>
      </c>
    </row>
    <row r="36" spans="1:8" x14ac:dyDescent="0.2">
      <c r="C36" s="54" t="s">
        <v>7271</v>
      </c>
      <c r="E36" s="64"/>
      <c r="H36" s="64">
        <v>18</v>
      </c>
    </row>
    <row r="37" spans="1:8" x14ac:dyDescent="0.2">
      <c r="C37" s="54" t="s">
        <v>7272</v>
      </c>
      <c r="E37" s="64"/>
      <c r="H37" s="64">
        <v>38</v>
      </c>
    </row>
    <row r="38" spans="1:8" x14ac:dyDescent="0.2">
      <c r="C38" s="54" t="s">
        <v>7273</v>
      </c>
      <c r="E38" s="64"/>
      <c r="H38" s="64">
        <v>60</v>
      </c>
    </row>
    <row r="39" spans="1:8" x14ac:dyDescent="0.2">
      <c r="C39" s="54" t="s">
        <v>7274</v>
      </c>
      <c r="E39" s="64"/>
      <c r="H39" s="64">
        <v>86</v>
      </c>
    </row>
    <row r="40" spans="1:8" x14ac:dyDescent="0.2">
      <c r="C40" s="54" t="s">
        <v>7275</v>
      </c>
      <c r="E40" s="64"/>
      <c r="H40" s="64">
        <v>116</v>
      </c>
    </row>
    <row r="41" spans="1:8" x14ac:dyDescent="0.2">
      <c r="C41" s="54" t="s">
        <v>7276</v>
      </c>
      <c r="E41" s="64"/>
      <c r="H41" s="64">
        <v>154</v>
      </c>
    </row>
    <row r="42" spans="1:8" x14ac:dyDescent="0.2">
      <c r="C42" s="54" t="s">
        <v>7277</v>
      </c>
      <c r="E42" s="64"/>
      <c r="H42" s="64">
        <v>202</v>
      </c>
    </row>
    <row r="43" spans="1:8" x14ac:dyDescent="0.2">
      <c r="C43" s="54" t="s">
        <v>7278</v>
      </c>
      <c r="E43" s="64"/>
      <c r="H43" s="64">
        <v>270</v>
      </c>
    </row>
    <row r="44" spans="1:8" x14ac:dyDescent="0.2">
      <c r="C44" s="54" t="s">
        <v>7279</v>
      </c>
      <c r="E44" s="64"/>
      <c r="H44" s="64">
        <v>385</v>
      </c>
    </row>
    <row r="45" spans="1:8" x14ac:dyDescent="0.2">
      <c r="C45" s="54" t="s">
        <v>7280</v>
      </c>
      <c r="E45" s="64"/>
      <c r="H45" s="64">
        <v>5874</v>
      </c>
    </row>
    <row r="47" spans="1:8" x14ac:dyDescent="0.2">
      <c r="A47" s="54" t="s">
        <v>7281</v>
      </c>
    </row>
  </sheetData>
  <printOptions gridLinesSet="0"/>
  <pageMargins left="0.75" right="0.75" top="1" bottom="1" header="0.5" footer="0.5"/>
  <pageSetup orientation="portrait" r:id="rId1"/>
  <headerFooter alignWithMargins="0">
    <oddHeader>&amp;f</oddHeader>
    <oddFooter>Page &amp;p</oddFooter>
  </headerFooter>
  <rowBreaks count="1" manualBreakCount="1">
    <brk id="1" max="16383" man="1"/>
  </rowBreaks>
  <colBreaks count="1" manualBreakCount="1">
    <brk id="10"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showRowColHeaders="0" workbookViewId="0">
      <selection activeCell="D28" sqref="D28"/>
    </sheetView>
  </sheetViews>
  <sheetFormatPr defaultRowHeight="12.75" x14ac:dyDescent="0.2"/>
  <cols>
    <col min="1" max="1" width="2" style="54" customWidth="1"/>
    <col min="2" max="2" width="1.85546875" style="54" customWidth="1"/>
    <col min="3" max="3" width="12.140625" style="54" customWidth="1"/>
    <col min="4" max="4" width="12.28515625" style="54" customWidth="1"/>
    <col min="5" max="5" width="18.28515625" style="54" customWidth="1"/>
    <col min="6" max="6" width="1.7109375" style="56" customWidth="1"/>
    <col min="7" max="7" width="5.28515625" style="54" customWidth="1"/>
    <col min="8" max="8" width="15.7109375" style="54" customWidth="1"/>
    <col min="9" max="9" width="11.140625" style="54" customWidth="1"/>
    <col min="10" max="10" width="2.7109375" style="55" customWidth="1"/>
    <col min="11" max="11" width="80.7109375" style="54" customWidth="1"/>
    <col min="12" max="16384" width="9.140625" style="54"/>
  </cols>
  <sheetData>
    <row r="1" spans="1:10" x14ac:dyDescent="0.2">
      <c r="E1" s="57"/>
      <c r="F1" s="58" t="s">
        <v>7246</v>
      </c>
    </row>
    <row r="2" spans="1:10" x14ac:dyDescent="0.2">
      <c r="F2" s="58" t="s">
        <v>7247</v>
      </c>
    </row>
    <row r="5" spans="1:10" x14ac:dyDescent="0.2">
      <c r="A5" s="59" t="s">
        <v>7248</v>
      </c>
    </row>
    <row r="7" spans="1:10" x14ac:dyDescent="0.2">
      <c r="A7" s="59" t="s">
        <v>7249</v>
      </c>
      <c r="B7" s="59"/>
      <c r="C7" s="59"/>
      <c r="D7" s="59"/>
      <c r="E7" s="59"/>
      <c r="F7" s="58"/>
      <c r="G7" s="59"/>
      <c r="H7" s="59"/>
      <c r="I7" s="59"/>
      <c r="J7" s="60" t="s">
        <v>7250</v>
      </c>
    </row>
    <row r="9" spans="1:10" x14ac:dyDescent="0.2">
      <c r="B9" s="54" t="s">
        <v>7251</v>
      </c>
    </row>
    <row r="10" spans="1:10" x14ac:dyDescent="0.2">
      <c r="C10" s="54" t="s">
        <v>7252</v>
      </c>
      <c r="E10" s="61">
        <v>2.4118350836545952E-3</v>
      </c>
    </row>
    <row r="11" spans="1:10" x14ac:dyDescent="0.2">
      <c r="E11" s="62"/>
    </row>
    <row r="12" spans="1:10" x14ac:dyDescent="0.2">
      <c r="E12" s="62"/>
    </row>
    <row r="18" spans="2:8" x14ac:dyDescent="0.2">
      <c r="B18" s="54" t="s">
        <v>7253</v>
      </c>
      <c r="E18" s="62" t="s">
        <v>7254</v>
      </c>
      <c r="F18" s="62"/>
      <c r="G18" s="62"/>
      <c r="H18" s="62" t="s">
        <v>7245</v>
      </c>
    </row>
    <row r="19" spans="2:8" x14ac:dyDescent="0.2">
      <c r="C19" s="54" t="s">
        <v>7255</v>
      </c>
      <c r="E19" s="63"/>
      <c r="H19" s="66" t="s">
        <v>7233</v>
      </c>
    </row>
    <row r="20" spans="2:8" x14ac:dyDescent="0.2">
      <c r="C20" s="54" t="s">
        <v>7256</v>
      </c>
      <c r="E20" s="64"/>
      <c r="H20" s="64">
        <v>414.6220472440944</v>
      </c>
    </row>
    <row r="21" spans="2:8" x14ac:dyDescent="0.2">
      <c r="C21" s="54" t="s">
        <v>7257</v>
      </c>
      <c r="E21" s="64"/>
      <c r="H21" s="64">
        <v>414.6220472440944</v>
      </c>
    </row>
    <row r="22" spans="2:8" x14ac:dyDescent="0.2">
      <c r="C22" s="54" t="s">
        <v>7258</v>
      </c>
      <c r="E22" s="64"/>
      <c r="H22" s="64">
        <v>288</v>
      </c>
    </row>
    <row r="23" spans="2:8" x14ac:dyDescent="0.2">
      <c r="C23" s="54" t="s">
        <v>7259</v>
      </c>
      <c r="E23" s="64"/>
      <c r="H23" s="64">
        <v>0</v>
      </c>
    </row>
    <row r="24" spans="2:8" x14ac:dyDescent="0.2">
      <c r="C24" s="54" t="s">
        <v>7260</v>
      </c>
      <c r="E24" s="64"/>
      <c r="H24" s="64">
        <v>414.12174540060073</v>
      </c>
    </row>
    <row r="25" spans="2:8" x14ac:dyDescent="0.2">
      <c r="C25" s="54" t="s">
        <v>7261</v>
      </c>
      <c r="E25" s="64"/>
      <c r="H25" s="64">
        <v>171496.82001363998</v>
      </c>
    </row>
    <row r="26" spans="2:8" x14ac:dyDescent="0.2">
      <c r="C26" s="54" t="s">
        <v>7262</v>
      </c>
      <c r="E26" s="65"/>
      <c r="H26" s="68">
        <v>2.0000014577524463</v>
      </c>
    </row>
    <row r="27" spans="2:8" x14ac:dyDescent="0.2">
      <c r="C27" s="54" t="s">
        <v>7263</v>
      </c>
      <c r="E27" s="65"/>
      <c r="H27" s="68">
        <v>9.0000058310119098</v>
      </c>
    </row>
    <row r="28" spans="2:8" x14ac:dyDescent="0.2">
      <c r="C28" s="54" t="s">
        <v>7264</v>
      </c>
      <c r="E28" s="65"/>
      <c r="H28" s="69">
        <v>0.99879335446144479</v>
      </c>
    </row>
    <row r="29" spans="2:8" x14ac:dyDescent="0.2">
      <c r="C29" s="54" t="s">
        <v>7265</v>
      </c>
      <c r="E29" s="64"/>
      <c r="H29" s="64">
        <v>1</v>
      </c>
    </row>
    <row r="30" spans="2:8" x14ac:dyDescent="0.2">
      <c r="C30" s="54" t="s">
        <v>7266</v>
      </c>
      <c r="E30" s="64"/>
      <c r="H30" s="64">
        <v>14548</v>
      </c>
    </row>
    <row r="31" spans="2:8" x14ac:dyDescent="0.2">
      <c r="C31" s="54" t="s">
        <v>7267</v>
      </c>
      <c r="E31" s="64"/>
      <c r="H31" s="64">
        <v>14547</v>
      </c>
    </row>
    <row r="32" spans="2:8" x14ac:dyDescent="0.2">
      <c r="C32" s="54" t="s">
        <v>7268</v>
      </c>
      <c r="E32" s="64"/>
      <c r="H32" s="67" t="s">
        <v>7233</v>
      </c>
    </row>
    <row r="34" spans="1:8" x14ac:dyDescent="0.2">
      <c r="B34" s="54" t="s">
        <v>7269</v>
      </c>
      <c r="E34" s="62" t="s">
        <v>7254</v>
      </c>
      <c r="H34" s="62" t="s">
        <v>7245</v>
      </c>
    </row>
    <row r="35" spans="1:8" x14ac:dyDescent="0.2">
      <c r="C35" s="54" t="s">
        <v>7270</v>
      </c>
      <c r="E35" s="64"/>
      <c r="H35" s="64">
        <v>1</v>
      </c>
    </row>
    <row r="36" spans="1:8" x14ac:dyDescent="0.2">
      <c r="C36" s="54" t="s">
        <v>7271</v>
      </c>
      <c r="E36" s="64"/>
      <c r="H36" s="64">
        <v>44</v>
      </c>
    </row>
    <row r="37" spans="1:8" x14ac:dyDescent="0.2">
      <c r="C37" s="54" t="s">
        <v>7272</v>
      </c>
      <c r="E37" s="64"/>
      <c r="H37" s="64">
        <v>93</v>
      </c>
    </row>
    <row r="38" spans="1:8" x14ac:dyDescent="0.2">
      <c r="C38" s="54" t="s">
        <v>7273</v>
      </c>
      <c r="E38" s="64"/>
      <c r="H38" s="64">
        <v>148</v>
      </c>
    </row>
    <row r="39" spans="1:8" x14ac:dyDescent="0.2">
      <c r="C39" s="54" t="s">
        <v>7274</v>
      </c>
      <c r="E39" s="64"/>
      <c r="H39" s="64">
        <v>212</v>
      </c>
    </row>
    <row r="40" spans="1:8" x14ac:dyDescent="0.2">
      <c r="C40" s="54" t="s">
        <v>7275</v>
      </c>
      <c r="E40" s="64"/>
      <c r="H40" s="64">
        <v>288</v>
      </c>
    </row>
    <row r="41" spans="1:8" x14ac:dyDescent="0.2">
      <c r="C41" s="54" t="s">
        <v>7276</v>
      </c>
      <c r="E41" s="64"/>
      <c r="H41" s="64">
        <v>380</v>
      </c>
    </row>
    <row r="42" spans="1:8" x14ac:dyDescent="0.2">
      <c r="C42" s="54" t="s">
        <v>7277</v>
      </c>
      <c r="E42" s="64"/>
      <c r="H42" s="64">
        <v>499</v>
      </c>
    </row>
    <row r="43" spans="1:8" x14ac:dyDescent="0.2">
      <c r="C43" s="54" t="s">
        <v>7278</v>
      </c>
      <c r="E43" s="64"/>
      <c r="H43" s="64">
        <v>667</v>
      </c>
    </row>
    <row r="44" spans="1:8" x14ac:dyDescent="0.2">
      <c r="C44" s="54" t="s">
        <v>7279</v>
      </c>
      <c r="E44" s="64"/>
      <c r="H44" s="64">
        <v>954</v>
      </c>
    </row>
    <row r="45" spans="1:8" x14ac:dyDescent="0.2">
      <c r="C45" s="54" t="s">
        <v>7280</v>
      </c>
      <c r="E45" s="64"/>
      <c r="H45" s="64">
        <v>14548</v>
      </c>
    </row>
    <row r="47" spans="1:8" x14ac:dyDescent="0.2">
      <c r="A47" s="54" t="s">
        <v>7281</v>
      </c>
    </row>
  </sheetData>
  <printOptions gridLinesSet="0"/>
  <pageMargins left="0.75" right="0.75" top="1" bottom="1" header="0.5" footer="0.5"/>
  <pageSetup orientation="portrait" r:id="rId1"/>
  <headerFooter alignWithMargins="0">
    <oddHeader>&amp;f</oddHeader>
    <oddFooter>Page &amp;p</oddFooter>
  </headerFooter>
  <rowBreaks count="1" manualBreakCount="1">
    <brk id="1" max="16383" man="1"/>
  </rowBreaks>
  <colBreaks count="1" manualBreakCount="1">
    <brk id="10" max="1048575" man="1"/>
  </col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CA2080"/>
  <sheetViews>
    <sheetView tabSelected="1" zoomScaleNormal="100" workbookViewId="0">
      <selection activeCell="D3" sqref="D3"/>
    </sheetView>
  </sheetViews>
  <sheetFormatPr defaultColWidth="11.85546875" defaultRowHeight="12.75" x14ac:dyDescent="0.2"/>
  <cols>
    <col min="1" max="1" width="9.7109375" customWidth="1"/>
    <col min="2" max="2" width="10" customWidth="1"/>
    <col min="3" max="3" width="7.28515625" customWidth="1"/>
    <col min="4" max="4" width="9.28515625" customWidth="1"/>
    <col min="5" max="5" width="9.7109375" customWidth="1"/>
    <col min="6" max="6" width="9" customWidth="1"/>
    <col min="7" max="9" width="9.7109375" customWidth="1"/>
    <col min="10" max="10" width="11" customWidth="1"/>
    <col min="11" max="11" width="11.85546875" customWidth="1"/>
    <col min="12" max="12" width="9.85546875" customWidth="1"/>
    <col min="13" max="13" width="9.5703125" customWidth="1"/>
    <col min="14" max="15" width="13.28515625" customWidth="1"/>
    <col min="16" max="16" width="24.85546875" customWidth="1"/>
    <col min="17" max="17" width="8.85546875" customWidth="1"/>
    <col min="18" max="18" width="20.85546875" customWidth="1"/>
    <col min="19" max="19" width="16.42578125" customWidth="1"/>
  </cols>
  <sheetData>
    <row r="1" spans="1:79" s="25" customFormat="1" ht="33" customHeight="1" x14ac:dyDescent="0.2">
      <c r="A1" s="42"/>
      <c r="B1" s="42"/>
      <c r="C1" s="27"/>
      <c r="D1" s="27"/>
      <c r="E1" s="27"/>
      <c r="F1" s="27"/>
      <c r="G1" s="27"/>
      <c r="H1" s="27"/>
      <c r="I1" s="27"/>
      <c r="J1" s="27"/>
      <c r="K1" s="27"/>
      <c r="M1" s="27"/>
      <c r="N1" s="27"/>
      <c r="O1" s="27"/>
      <c r="P1" s="27"/>
      <c r="R1" s="23" t="s">
        <v>3</v>
      </c>
      <c r="S1" s="24" t="s">
        <v>7165</v>
      </c>
      <c r="T1" s="24" t="s">
        <v>7166</v>
      </c>
      <c r="U1" s="24" t="s">
        <v>7167</v>
      </c>
      <c r="V1" s="24" t="s">
        <v>7168</v>
      </c>
      <c r="W1" s="24" t="s">
        <v>7169</v>
      </c>
      <c r="X1" s="24" t="s">
        <v>7180</v>
      </c>
      <c r="Y1" s="24" t="s">
        <v>7181</v>
      </c>
      <c r="Z1" s="24" t="s">
        <v>7182</v>
      </c>
      <c r="AA1" s="24" t="s">
        <v>7183</v>
      </c>
      <c r="AB1" s="24" t="s">
        <v>7184</v>
      </c>
      <c r="AC1" s="24" t="s">
        <v>7170</v>
      </c>
      <c r="AD1" s="24" t="s">
        <v>7171</v>
      </c>
      <c r="AE1" s="24" t="s">
        <v>7172</v>
      </c>
      <c r="AF1" s="24" t="s">
        <v>7173</v>
      </c>
      <c r="AG1" s="24" t="s">
        <v>7174</v>
      </c>
      <c r="AH1" s="24" t="s">
        <v>7175</v>
      </c>
      <c r="AI1" s="24" t="s">
        <v>7176</v>
      </c>
      <c r="AJ1" s="24" t="s">
        <v>7177</v>
      </c>
      <c r="AK1" s="24" t="s">
        <v>7178</v>
      </c>
      <c r="AL1" s="24" t="s">
        <v>7179</v>
      </c>
    </row>
    <row r="2" spans="1:79" x14ac:dyDescent="0.2">
      <c r="A2" s="28"/>
      <c r="B2" s="28"/>
      <c r="C2" s="28"/>
      <c r="D2" s="28"/>
      <c r="E2" s="28"/>
      <c r="F2" s="28"/>
      <c r="G2" s="28"/>
      <c r="H2" s="28"/>
      <c r="I2" s="28"/>
      <c r="J2" s="28"/>
      <c r="K2" s="28"/>
      <c r="M2" s="28"/>
      <c r="N2" s="28"/>
      <c r="O2" s="28"/>
      <c r="P2" s="28">
        <v>1</v>
      </c>
      <c r="Q2" s="28">
        <v>1</v>
      </c>
      <c r="R2" s="8" t="s">
        <v>49</v>
      </c>
      <c r="S2" s="16">
        <v>56281</v>
      </c>
      <c r="T2" s="16">
        <v>339654</v>
      </c>
      <c r="U2" s="17">
        <v>0.16570097805413744</v>
      </c>
      <c r="V2" s="16">
        <v>848</v>
      </c>
      <c r="W2" s="17">
        <v>1.5067251825660525E-2</v>
      </c>
      <c r="X2" s="17">
        <v>0</v>
      </c>
      <c r="Y2" s="17">
        <v>0</v>
      </c>
      <c r="Z2" s="17">
        <v>0</v>
      </c>
      <c r="AA2" s="17">
        <v>0</v>
      </c>
      <c r="AB2" s="17">
        <v>0</v>
      </c>
      <c r="AC2" s="16">
        <v>0</v>
      </c>
      <c r="AD2" s="16">
        <v>0</v>
      </c>
      <c r="AE2" s="17">
        <v>0</v>
      </c>
      <c r="AF2" s="16">
        <v>0</v>
      </c>
      <c r="AG2" s="17">
        <v>0</v>
      </c>
      <c r="AH2" s="16">
        <v>0</v>
      </c>
      <c r="AI2" s="16">
        <v>0</v>
      </c>
      <c r="AJ2" s="17">
        <v>0</v>
      </c>
      <c r="AK2" s="17">
        <v>0</v>
      </c>
      <c r="AL2" s="17">
        <v>0</v>
      </c>
      <c r="BY2" s="71" t="s">
        <v>7301</v>
      </c>
      <c r="BZ2" s="72" t="s">
        <v>7301</v>
      </c>
      <c r="CA2" s="72" t="s">
        <v>7349</v>
      </c>
    </row>
    <row r="3" spans="1:79" ht="29.25" customHeight="1" x14ac:dyDescent="0.2">
      <c r="C3" s="28"/>
      <c r="D3" s="28"/>
      <c r="E3" s="28"/>
      <c r="F3" s="28"/>
      <c r="G3" s="28"/>
      <c r="H3" s="28"/>
      <c r="I3" s="28"/>
      <c r="J3" s="28"/>
      <c r="K3" s="28"/>
      <c r="M3" s="28"/>
      <c r="N3" s="28"/>
      <c r="O3" s="28"/>
      <c r="P3" s="28">
        <v>2</v>
      </c>
      <c r="Q3" s="28">
        <v>2</v>
      </c>
      <c r="R3" s="8" t="s">
        <v>267</v>
      </c>
      <c r="S3" s="16">
        <v>59</v>
      </c>
      <c r="T3" s="16">
        <v>401</v>
      </c>
      <c r="U3" s="17">
        <v>0.14713216957605985</v>
      </c>
      <c r="V3" s="16">
        <v>2</v>
      </c>
      <c r="W3" s="17">
        <v>3.3898305084745763E-2</v>
      </c>
      <c r="X3" s="17">
        <v>0</v>
      </c>
      <c r="Y3" s="17">
        <v>0</v>
      </c>
      <c r="Z3" s="17">
        <v>0</v>
      </c>
      <c r="AA3" s="17">
        <v>0</v>
      </c>
      <c r="AB3" s="17">
        <v>0</v>
      </c>
      <c r="AC3" s="16">
        <v>0</v>
      </c>
      <c r="AD3" s="16">
        <v>0</v>
      </c>
      <c r="AE3" s="17">
        <v>0</v>
      </c>
      <c r="AF3" s="16">
        <v>0</v>
      </c>
      <c r="AG3" s="17">
        <v>0</v>
      </c>
      <c r="AH3" s="16">
        <v>0</v>
      </c>
      <c r="AI3" s="16">
        <v>0</v>
      </c>
      <c r="AJ3" s="17">
        <v>0</v>
      </c>
      <c r="AK3" s="17">
        <v>0</v>
      </c>
      <c r="AL3" s="17">
        <v>0</v>
      </c>
      <c r="BY3" s="71" t="s">
        <v>7255</v>
      </c>
      <c r="BZ3" s="112" t="s">
        <v>7255</v>
      </c>
      <c r="CA3" s="73">
        <v>10000</v>
      </c>
    </row>
    <row r="4" spans="1:79" ht="75.75" customHeight="1" x14ac:dyDescent="0.2">
      <c r="A4" s="25" t="s">
        <v>7207</v>
      </c>
      <c r="B4" s="25" t="s">
        <v>7204</v>
      </c>
      <c r="C4" s="27" t="s">
        <v>7208</v>
      </c>
      <c r="D4" s="27" t="s">
        <v>7209</v>
      </c>
      <c r="E4" s="27" t="s">
        <v>7321</v>
      </c>
      <c r="F4" s="35" t="s">
        <v>7324</v>
      </c>
      <c r="G4" s="35" t="s">
        <v>7203</v>
      </c>
      <c r="H4" s="35" t="s">
        <v>7319</v>
      </c>
      <c r="I4" s="35" t="s">
        <v>7320</v>
      </c>
      <c r="J4" s="35" t="s">
        <v>7322</v>
      </c>
      <c r="K4" s="35" t="s">
        <v>7323</v>
      </c>
      <c r="L4" s="25" t="s">
        <v>7325</v>
      </c>
      <c r="M4" s="35" t="s">
        <v>7185</v>
      </c>
      <c r="N4" s="35" t="s">
        <v>7206</v>
      </c>
      <c r="O4" s="35" t="s">
        <v>7205</v>
      </c>
      <c r="P4" s="28">
        <v>3</v>
      </c>
      <c r="Q4" s="28">
        <v>3</v>
      </c>
      <c r="R4" s="8" t="s">
        <v>78</v>
      </c>
      <c r="S4" s="16">
        <v>38547</v>
      </c>
      <c r="T4" s="16">
        <v>511453</v>
      </c>
      <c r="U4" s="17">
        <v>7.5367629088107804E-2</v>
      </c>
      <c r="V4" s="16">
        <v>293</v>
      </c>
      <c r="W4" s="17">
        <v>7.6011103328404283E-3</v>
      </c>
      <c r="X4" s="17">
        <v>0</v>
      </c>
      <c r="Y4" s="17">
        <v>0</v>
      </c>
      <c r="Z4" s="17">
        <v>0</v>
      </c>
      <c r="AA4" s="17">
        <v>0</v>
      </c>
      <c r="AB4" s="17">
        <v>0</v>
      </c>
      <c r="AC4" s="16">
        <v>11265</v>
      </c>
      <c r="AD4" s="16">
        <v>82774</v>
      </c>
      <c r="AE4" s="17">
        <v>0.13609345929881364</v>
      </c>
      <c r="AF4" s="16">
        <v>154</v>
      </c>
      <c r="AG4" s="17">
        <v>1.3670661340434976E-2</v>
      </c>
      <c r="AH4" s="16">
        <v>17555</v>
      </c>
      <c r="AI4" s="16">
        <v>480139</v>
      </c>
      <c r="AJ4" s="17">
        <v>3.6562328825610918E-2</v>
      </c>
      <c r="AK4" s="17">
        <v>238</v>
      </c>
      <c r="AL4" s="17">
        <v>1.3557391056679009E-2</v>
      </c>
      <c r="BY4" s="71" t="s">
        <v>7257</v>
      </c>
      <c r="BZ4" s="72" t="s">
        <v>7257</v>
      </c>
      <c r="CA4" s="72">
        <v>600.77393635603266</v>
      </c>
    </row>
    <row r="5" spans="1:79" x14ac:dyDescent="0.2">
      <c r="A5" s="26"/>
      <c r="B5" s="26"/>
      <c r="C5" s="28"/>
      <c r="D5" s="28"/>
      <c r="E5" s="28"/>
      <c r="I5" s="28"/>
      <c r="J5" s="86">
        <v>0.25</v>
      </c>
      <c r="K5" s="28"/>
      <c r="M5" s="28"/>
      <c r="N5" s="28"/>
      <c r="O5" s="28"/>
      <c r="P5" s="28">
        <v>4</v>
      </c>
      <c r="Q5" s="28">
        <v>4</v>
      </c>
      <c r="R5" s="8" t="s">
        <v>52</v>
      </c>
      <c r="S5" s="16">
        <v>914</v>
      </c>
      <c r="T5" s="16">
        <v>8157</v>
      </c>
      <c r="U5" s="17">
        <v>0.11205099914184136</v>
      </c>
      <c r="V5" s="16">
        <v>14</v>
      </c>
      <c r="W5" s="17">
        <v>1.5317286652078774E-2</v>
      </c>
      <c r="X5" s="17">
        <v>1891</v>
      </c>
      <c r="Y5" s="17">
        <v>14438</v>
      </c>
      <c r="Z5" s="17">
        <v>0.13097381908851641</v>
      </c>
      <c r="AA5" s="17">
        <v>14</v>
      </c>
      <c r="AB5" s="17">
        <v>7.4034902168164992E-3</v>
      </c>
      <c r="AC5" s="16">
        <v>116</v>
      </c>
      <c r="AD5" s="16">
        <v>905</v>
      </c>
      <c r="AE5" s="17">
        <v>0.1281767955801105</v>
      </c>
      <c r="AF5" s="16">
        <v>1</v>
      </c>
      <c r="AG5" s="17">
        <v>8.6206896551724137E-3</v>
      </c>
      <c r="AH5" s="16">
        <v>2833</v>
      </c>
      <c r="AI5" s="16">
        <v>74181</v>
      </c>
      <c r="AJ5" s="17">
        <v>3.8190372197732574E-2</v>
      </c>
      <c r="AK5" s="17">
        <v>24</v>
      </c>
      <c r="AL5" s="17">
        <v>8.4715848923402753E-3</v>
      </c>
      <c r="BY5" s="71" t="s">
        <v>7258</v>
      </c>
      <c r="BZ5" s="72" t="s">
        <v>7258</v>
      </c>
      <c r="CA5" s="72">
        <v>568.82603682723607</v>
      </c>
    </row>
    <row r="6" spans="1:79" x14ac:dyDescent="0.2">
      <c r="A6" s="26" t="s">
        <v>7162</v>
      </c>
      <c r="B6" s="51">
        <f>SUM($V$2:$V$128)/(C6*127)</f>
        <v>1.0383255838645885E-2</v>
      </c>
      <c r="C6" s="37">
        <f>SUM($S$2:$S$128)/127</f>
        <v>1779.8188976377953</v>
      </c>
      <c r="D6" s="34">
        <v>1</v>
      </c>
      <c r="E6" s="36">
        <f>SUMIFS(dcd!$O$2:$O$4511,dcd!$B$2:$B$4511,$A6)/SUMIFS(dcd!$N$2:$N$4511,dcd!$B$2:$B$4511,$A6)</f>
        <v>1.7908684808217039</v>
      </c>
      <c r="F6" s="29">
        <f>E6*D6</f>
        <v>1.7908684808217039</v>
      </c>
      <c r="G6" s="29">
        <f>B6*D6</f>
        <v>1.0383255838645885E-2</v>
      </c>
      <c r="H6" s="32">
        <v>0</v>
      </c>
      <c r="I6" s="36">
        <f>SUMIFS(dcd!$X$2:$X$4511,dcd!$B$2:$B$4511,$A6)/SUMIFS(dcd!$Z$2:$Z$4511,dcd!$B$2:$B$4511,$A6)</f>
        <v>937.55615215523471</v>
      </c>
      <c r="J6" s="33">
        <f>H6*I6*$J$5</f>
        <v>0</v>
      </c>
      <c r="K6" s="38">
        <f>J6-F6</f>
        <v>-1.7908684808217039</v>
      </c>
      <c r="L6" s="38">
        <v>0.30834794026064921</v>
      </c>
      <c r="M6" s="41">
        <f>($L6*J6)-($L6*F6)</f>
        <v>-0.55221060733909033</v>
      </c>
      <c r="P6" s="28">
        <v>5</v>
      </c>
      <c r="Q6" s="28">
        <v>5</v>
      </c>
      <c r="R6" s="8" t="s">
        <v>100</v>
      </c>
      <c r="S6" s="16">
        <v>2835</v>
      </c>
      <c r="T6" s="16">
        <v>16047</v>
      </c>
      <c r="U6" s="17">
        <v>0.17666853617498599</v>
      </c>
      <c r="V6" s="16">
        <v>33</v>
      </c>
      <c r="W6" s="17">
        <v>1.164021164021164E-2</v>
      </c>
      <c r="X6" s="17">
        <v>0</v>
      </c>
      <c r="Y6" s="17">
        <v>0</v>
      </c>
      <c r="Z6" s="17">
        <v>0</v>
      </c>
      <c r="AA6" s="17">
        <v>0</v>
      </c>
      <c r="AB6" s="17">
        <v>0</v>
      </c>
      <c r="AC6" s="16">
        <v>777</v>
      </c>
      <c r="AD6" s="16">
        <v>3740</v>
      </c>
      <c r="AE6" s="17">
        <v>0.20775401069518717</v>
      </c>
      <c r="AF6" s="16">
        <v>10</v>
      </c>
      <c r="AG6" s="17">
        <v>1.2870012870012869E-2</v>
      </c>
      <c r="AH6" s="16">
        <v>0</v>
      </c>
      <c r="AI6" s="16">
        <v>0</v>
      </c>
      <c r="AJ6" s="17">
        <v>0</v>
      </c>
      <c r="AK6" s="17">
        <v>0</v>
      </c>
      <c r="AL6" s="17">
        <v>0</v>
      </c>
      <c r="BY6" s="71" t="s">
        <v>7260</v>
      </c>
      <c r="BZ6" s="72" t="s">
        <v>7260</v>
      </c>
      <c r="CA6" s="72">
        <v>420.85409652943372</v>
      </c>
    </row>
    <row r="7" spans="1:79" x14ac:dyDescent="0.2">
      <c r="A7" s="26" t="s">
        <v>7160</v>
      </c>
      <c r="B7" s="51">
        <f>SUM($AF$2:$AF$128)/(C7*127)</f>
        <v>1.2489435627758476E-2</v>
      </c>
      <c r="C7" s="37">
        <f>SUM($AC$2:$AC$128)/127</f>
        <v>167.70078740157481</v>
      </c>
      <c r="D7" s="34">
        <v>1</v>
      </c>
      <c r="E7" s="36">
        <f>SUMIFS(dcd!$O$2:$O$4511,dcd!$B$2:$B$4511,$A7)/SUMIFS(dcd!$N$2:$N$4511,dcd!$B$2:$B$4511,$A7)</f>
        <v>1.0131546256439412</v>
      </c>
      <c r="F7" s="29">
        <f>E7*D7</f>
        <v>1.0131546256439412</v>
      </c>
      <c r="G7" s="29">
        <f>B7*D7</f>
        <v>1.2489435627758476E-2</v>
      </c>
      <c r="H7" s="32">
        <v>0</v>
      </c>
      <c r="I7" s="36">
        <f>SUMIFS(dcd!$X$2:$X$4511,dcd!$B$2:$B$4511,$A7)/SUMIFS(dcd!$Z$2:$Z$4511,dcd!$B$2:$B$4511,$A7)</f>
        <v>1262.9775307853299</v>
      </c>
      <c r="J7" s="33">
        <f t="shared" ref="J7:J9" si="0">H7*I7*$J$5</f>
        <v>0</v>
      </c>
      <c r="K7" s="38">
        <f>J7-F7</f>
        <v>-1.0131546256439412</v>
      </c>
      <c r="L7" s="38">
        <v>8.0866869130846702E-2</v>
      </c>
      <c r="M7" s="41">
        <f>($L7*J7)-($L7*F7)</f>
        <v>-8.1930642521260574E-2</v>
      </c>
      <c r="N7" s="39">
        <v>0.6744</v>
      </c>
      <c r="O7" s="21">
        <v>0.5524</v>
      </c>
      <c r="P7" s="28">
        <v>6</v>
      </c>
      <c r="Q7" s="28">
        <v>6</v>
      </c>
      <c r="R7" s="8" t="s">
        <v>39</v>
      </c>
      <c r="S7" s="16">
        <v>7348</v>
      </c>
      <c r="T7" s="16">
        <v>19579</v>
      </c>
      <c r="U7" s="17">
        <v>0.37530006639767099</v>
      </c>
      <c r="V7" s="16">
        <v>140</v>
      </c>
      <c r="W7" s="17">
        <v>1.905280348394121E-2</v>
      </c>
      <c r="X7" s="17">
        <v>0</v>
      </c>
      <c r="Y7" s="17">
        <v>0</v>
      </c>
      <c r="Z7" s="17">
        <v>0</v>
      </c>
      <c r="AA7" s="17">
        <v>0</v>
      </c>
      <c r="AB7" s="17">
        <v>0</v>
      </c>
      <c r="AC7" s="16">
        <v>950</v>
      </c>
      <c r="AD7" s="16">
        <v>3359</v>
      </c>
      <c r="AE7" s="17">
        <v>0.2828222685323013</v>
      </c>
      <c r="AF7" s="16">
        <v>11</v>
      </c>
      <c r="AG7" s="17">
        <v>1.1578947368421053E-2</v>
      </c>
      <c r="AH7" s="16">
        <v>142</v>
      </c>
      <c r="AI7" s="16">
        <v>1927</v>
      </c>
      <c r="AJ7" s="17">
        <v>7.3689673066943434E-2</v>
      </c>
      <c r="AK7" s="17">
        <v>0</v>
      </c>
      <c r="AL7" s="17">
        <v>0</v>
      </c>
      <c r="BY7" s="71" t="s">
        <v>7264</v>
      </c>
      <c r="BZ7" s="113" t="s">
        <v>7264</v>
      </c>
      <c r="CA7" s="74">
        <v>0.70051989785393376</v>
      </c>
    </row>
    <row r="8" spans="1:79" x14ac:dyDescent="0.2">
      <c r="A8" s="26" t="s">
        <v>7163</v>
      </c>
      <c r="B8" s="51">
        <f>SUM($AK$2:$AK$128)/(C8*127)</f>
        <v>8.3369732419241501E-3</v>
      </c>
      <c r="C8" s="37">
        <f>SUM($AH$2:$AH$128)/127</f>
        <v>414.62204724409446</v>
      </c>
      <c r="D8" s="34">
        <v>1</v>
      </c>
      <c r="E8" s="36">
        <f>SUMIFS(dcd!$O$2:$O$4511,dcd!$B$2:$B$4511,$A8)/SUMIFS(dcd!$N$2:$N$4511,dcd!$B$2:$B$4511,$A8)</f>
        <v>1.2830351802485822</v>
      </c>
      <c r="F8" s="29">
        <f>E8*D8</f>
        <v>1.2830351802485822</v>
      </c>
      <c r="G8" s="29">
        <f>B8*D8</f>
        <v>8.3369732419241501E-3</v>
      </c>
      <c r="H8" s="32">
        <v>0</v>
      </c>
      <c r="I8" s="36">
        <f>SUMIFS(dcd!$X$2:$X$4511,dcd!$B$2:$B$4511,$A8)/SUMIFS(dcd!$Z$2:$Z$4511,dcd!$B$2:$B$4511,$A8)</f>
        <v>1110.8371752974911</v>
      </c>
      <c r="J8" s="33">
        <f t="shared" si="0"/>
        <v>0</v>
      </c>
      <c r="K8" s="38">
        <f>J8-F8</f>
        <v>-1.2830351802485822</v>
      </c>
      <c r="L8" s="38">
        <v>0.51811606608793404</v>
      </c>
      <c r="M8" s="41">
        <f>($L8*J8)-($L8*F8)</f>
        <v>-0.66476114024281874</v>
      </c>
      <c r="N8" s="39">
        <v>0.76580000000000004</v>
      </c>
      <c r="O8" s="21">
        <v>-0.28499999999999998</v>
      </c>
      <c r="P8" s="28">
        <v>7</v>
      </c>
      <c r="Q8" s="28">
        <v>7</v>
      </c>
      <c r="R8" s="8" t="s">
        <v>178</v>
      </c>
      <c r="S8" s="16">
        <v>59</v>
      </c>
      <c r="T8" s="16">
        <v>653</v>
      </c>
      <c r="U8" s="17">
        <v>9.0352220520673807E-2</v>
      </c>
      <c r="V8" s="16">
        <v>1</v>
      </c>
      <c r="W8" s="17">
        <v>1.6949152542372881E-2</v>
      </c>
      <c r="X8" s="17">
        <v>0</v>
      </c>
      <c r="Y8" s="17">
        <v>0</v>
      </c>
      <c r="Z8" s="17">
        <v>0</v>
      </c>
      <c r="AA8" s="17">
        <v>0</v>
      </c>
      <c r="AB8" s="17">
        <v>0</v>
      </c>
      <c r="AC8" s="16">
        <v>1</v>
      </c>
      <c r="AD8" s="16">
        <v>12</v>
      </c>
      <c r="AE8" s="17">
        <v>8.3333333333333329E-2</v>
      </c>
      <c r="AF8" s="16">
        <v>0</v>
      </c>
      <c r="AG8" s="17">
        <v>0</v>
      </c>
      <c r="AH8" s="16">
        <v>12</v>
      </c>
      <c r="AI8" s="16">
        <v>169</v>
      </c>
      <c r="AJ8" s="17">
        <v>7.1005917159763315E-2</v>
      </c>
      <c r="AK8" s="17">
        <v>0</v>
      </c>
      <c r="AL8" s="17">
        <v>0</v>
      </c>
      <c r="BY8" s="71" t="s">
        <v>7265</v>
      </c>
      <c r="BZ8" s="72" t="s">
        <v>7265</v>
      </c>
      <c r="CA8" s="72">
        <v>-672.96363460671364</v>
      </c>
    </row>
    <row r="9" spans="1:79" x14ac:dyDescent="0.2">
      <c r="A9" s="26" t="s">
        <v>7164</v>
      </c>
      <c r="B9" s="51">
        <f>SUM($AA$2:$AA$128)/(C9*127)</f>
        <v>1.5693241542675252E-2</v>
      </c>
      <c r="C9" s="37">
        <f>SUM($X$2:$X$128)/127</f>
        <v>319.11023622047242</v>
      </c>
      <c r="D9" s="34">
        <v>1</v>
      </c>
      <c r="E9" s="36">
        <f>SUMIFS(dcd!$O$2:$O$4511,dcd!$B$2:$B$4511,$A9)/SUMIFS(dcd!$N$2:$N$4511,dcd!$B$2:$B$4511,$A9)</f>
        <v>1.1445435995558277</v>
      </c>
      <c r="F9" s="29">
        <f>E9*D9</f>
        <v>1.1445435995558277</v>
      </c>
      <c r="G9" s="29">
        <f>B9*D9</f>
        <v>1.5693241542675252E-2</v>
      </c>
      <c r="H9" s="32">
        <v>0</v>
      </c>
      <c r="I9" s="36">
        <f>SUMIFS(dcd!$X$2:$X$4511,dcd!$B$2:$B$4511,$A9)/SUMIFS(dcd!$Z$2:$Z$4511,dcd!$B$2:$B$4511,$A9)</f>
        <v>864.21484629478255</v>
      </c>
      <c r="J9" s="33">
        <f t="shared" si="0"/>
        <v>0</v>
      </c>
      <c r="K9" s="38">
        <f>J9-F9</f>
        <v>-1.1445435995558277</v>
      </c>
      <c r="L9" s="107">
        <v>9.2669135965105023E-2</v>
      </c>
      <c r="M9" s="41">
        <f>($L9*J9)-($L9*F9)</f>
        <v>-0.10606386644522972</v>
      </c>
      <c r="N9" s="39">
        <v>0.56320000000000003</v>
      </c>
      <c r="O9" s="21">
        <v>0.6593</v>
      </c>
      <c r="P9" s="28">
        <v>8</v>
      </c>
      <c r="Q9" s="28">
        <v>8</v>
      </c>
      <c r="R9" s="8" t="s">
        <v>862</v>
      </c>
      <c r="S9" s="16">
        <v>10</v>
      </c>
      <c r="T9" s="16">
        <v>192</v>
      </c>
      <c r="U9" s="17">
        <v>5.2083333333333336E-2</v>
      </c>
      <c r="V9" s="16">
        <v>1</v>
      </c>
      <c r="W9" s="17">
        <v>0.1</v>
      </c>
      <c r="X9" s="17">
        <v>1</v>
      </c>
      <c r="Y9" s="17">
        <v>23</v>
      </c>
      <c r="Z9" s="17">
        <v>4.3478260869565216E-2</v>
      </c>
      <c r="AA9" s="17">
        <v>0</v>
      </c>
      <c r="AB9" s="17">
        <v>0</v>
      </c>
      <c r="AC9" s="16">
        <v>0</v>
      </c>
      <c r="AD9" s="16">
        <v>0</v>
      </c>
      <c r="AE9" s="17">
        <v>0</v>
      </c>
      <c r="AF9" s="16">
        <v>0</v>
      </c>
      <c r="AG9" s="17">
        <v>0</v>
      </c>
      <c r="AH9" s="16">
        <v>0</v>
      </c>
      <c r="AI9" s="16">
        <v>0</v>
      </c>
      <c r="AJ9" s="17">
        <v>0</v>
      </c>
      <c r="AK9" s="17">
        <v>0</v>
      </c>
      <c r="AL9" s="17">
        <v>0</v>
      </c>
      <c r="BY9" s="71" t="s">
        <v>7266</v>
      </c>
      <c r="BZ9" s="72" t="s">
        <v>7266</v>
      </c>
      <c r="CA9" s="72">
        <v>2831.7647933489247</v>
      </c>
    </row>
    <row r="10" spans="1:79" x14ac:dyDescent="0.2">
      <c r="L10">
        <f>SUM(L6:L9)</f>
        <v>1.0000000114445349</v>
      </c>
      <c r="M10" s="85">
        <f>SUM(M6:M9)</f>
        <v>-1.4049662565483996</v>
      </c>
      <c r="N10" s="22"/>
      <c r="O10" s="22"/>
      <c r="P10" s="28">
        <v>9</v>
      </c>
      <c r="Q10" s="28">
        <v>9</v>
      </c>
      <c r="R10" s="8" t="s">
        <v>869</v>
      </c>
      <c r="S10" s="16">
        <v>20</v>
      </c>
      <c r="T10" s="16">
        <v>347</v>
      </c>
      <c r="U10" s="17">
        <v>5.7636887608069162E-2</v>
      </c>
      <c r="V10" s="16">
        <v>1</v>
      </c>
      <c r="W10" s="17">
        <v>0.05</v>
      </c>
      <c r="X10" s="17">
        <v>1</v>
      </c>
      <c r="Y10" s="17">
        <v>26</v>
      </c>
      <c r="Z10" s="17">
        <v>3.8461538461538464E-2</v>
      </c>
      <c r="AA10" s="17">
        <v>0</v>
      </c>
      <c r="AB10" s="17">
        <v>0</v>
      </c>
      <c r="AC10" s="16">
        <v>0</v>
      </c>
      <c r="AD10" s="16">
        <v>0</v>
      </c>
      <c r="AE10" s="17">
        <v>0</v>
      </c>
      <c r="AF10" s="16">
        <v>0</v>
      </c>
      <c r="AG10" s="17">
        <v>0</v>
      </c>
      <c r="AH10" s="16">
        <v>1</v>
      </c>
      <c r="AI10" s="16">
        <v>75</v>
      </c>
      <c r="AJ10" s="17">
        <v>1.3333333333333334E-2</v>
      </c>
      <c r="AK10" s="17">
        <v>0</v>
      </c>
      <c r="AL10" s="17">
        <v>0</v>
      </c>
    </row>
    <row r="11" spans="1:79" x14ac:dyDescent="0.2">
      <c r="D11" s="18"/>
      <c r="P11" s="28">
        <v>10</v>
      </c>
      <c r="Q11" s="28">
        <v>10</v>
      </c>
      <c r="R11" s="8" t="s">
        <v>30</v>
      </c>
      <c r="S11" s="16">
        <v>161</v>
      </c>
      <c r="T11" s="16">
        <v>1183</v>
      </c>
      <c r="U11" s="17">
        <v>0.13609467455621302</v>
      </c>
      <c r="V11" s="16">
        <v>3</v>
      </c>
      <c r="W11" s="17">
        <v>1.8633540372670808E-2</v>
      </c>
      <c r="X11" s="17">
        <v>14</v>
      </c>
      <c r="Y11" s="17">
        <v>152</v>
      </c>
      <c r="Z11" s="17">
        <v>9.2105263157894732E-2</v>
      </c>
      <c r="AA11" s="17">
        <v>0</v>
      </c>
      <c r="AB11" s="17">
        <v>0</v>
      </c>
      <c r="AC11" s="16">
        <v>0</v>
      </c>
      <c r="AD11" s="16">
        <v>0</v>
      </c>
      <c r="AE11" s="17">
        <v>0</v>
      </c>
      <c r="AF11" s="16">
        <v>0</v>
      </c>
      <c r="AG11" s="17">
        <v>0</v>
      </c>
      <c r="AH11" s="16">
        <v>10</v>
      </c>
      <c r="AI11" s="16">
        <v>474</v>
      </c>
      <c r="AJ11" s="17">
        <v>2.1097046413502109E-2</v>
      </c>
      <c r="AK11" s="17">
        <v>0</v>
      </c>
      <c r="AL11" s="17">
        <v>0</v>
      </c>
    </row>
    <row r="12" spans="1:79" ht="114" customHeight="1" x14ac:dyDescent="0.2">
      <c r="D12" s="25" t="s">
        <v>7347</v>
      </c>
      <c r="F12" s="25" t="s">
        <v>7351</v>
      </c>
      <c r="P12" s="28">
        <v>11</v>
      </c>
      <c r="Q12" s="28">
        <v>11</v>
      </c>
      <c r="R12" s="8" t="s">
        <v>64</v>
      </c>
      <c r="S12" s="16">
        <v>1345</v>
      </c>
      <c r="T12" s="16">
        <v>15282</v>
      </c>
      <c r="U12" s="17">
        <v>8.801204030886009E-2</v>
      </c>
      <c r="V12" s="16">
        <v>7</v>
      </c>
      <c r="W12" s="17">
        <v>5.2044609665427505E-3</v>
      </c>
      <c r="X12" s="17">
        <v>2</v>
      </c>
      <c r="Y12" s="17">
        <v>3</v>
      </c>
      <c r="Z12" s="17">
        <v>0.66666666666666663</v>
      </c>
      <c r="AA12" s="17">
        <v>0</v>
      </c>
      <c r="AB12" s="17">
        <v>0</v>
      </c>
      <c r="AC12" s="16">
        <v>66</v>
      </c>
      <c r="AD12" s="16">
        <v>1055</v>
      </c>
      <c r="AE12" s="17">
        <v>6.2559241706161131E-2</v>
      </c>
      <c r="AF12" s="16">
        <v>0</v>
      </c>
      <c r="AG12" s="17">
        <v>0</v>
      </c>
      <c r="AH12" s="16">
        <v>129</v>
      </c>
      <c r="AI12" s="16">
        <v>15869</v>
      </c>
      <c r="AJ12" s="17">
        <v>8.1290566513327871E-3</v>
      </c>
      <c r="AK12" s="17">
        <v>2</v>
      </c>
      <c r="AL12" s="17">
        <v>1.5503875968992248E-2</v>
      </c>
    </row>
    <row r="13" spans="1:79" x14ac:dyDescent="0.2">
      <c r="D13" s="99">
        <v>1100</v>
      </c>
      <c r="F13" s="99">
        <v>600</v>
      </c>
      <c r="P13" s="28">
        <v>12</v>
      </c>
      <c r="Q13" s="28">
        <v>12</v>
      </c>
      <c r="R13" s="8" t="s">
        <v>3495</v>
      </c>
      <c r="S13" s="16">
        <v>20</v>
      </c>
      <c r="T13" s="16">
        <v>72</v>
      </c>
      <c r="U13" s="17">
        <v>0.27777777777777779</v>
      </c>
      <c r="V13" s="16">
        <v>1</v>
      </c>
      <c r="W13" s="17">
        <v>0.05</v>
      </c>
      <c r="X13" s="17">
        <v>0</v>
      </c>
      <c r="Y13" s="17">
        <v>0</v>
      </c>
      <c r="Z13" s="17">
        <v>0</v>
      </c>
      <c r="AA13" s="17">
        <v>0</v>
      </c>
      <c r="AB13" s="17">
        <v>0</v>
      </c>
      <c r="AC13" s="16">
        <v>0</v>
      </c>
      <c r="AD13" s="16">
        <v>0</v>
      </c>
      <c r="AE13" s="17">
        <v>0</v>
      </c>
      <c r="AF13" s="16">
        <v>0</v>
      </c>
      <c r="AG13" s="17">
        <v>0</v>
      </c>
      <c r="AH13" s="16">
        <v>0</v>
      </c>
      <c r="AI13" s="16">
        <v>0</v>
      </c>
      <c r="AJ13" s="17">
        <v>0</v>
      </c>
      <c r="AK13" s="17">
        <v>0</v>
      </c>
      <c r="AL13" s="17">
        <v>0</v>
      </c>
    </row>
    <row r="14" spans="1:79" x14ac:dyDescent="0.2">
      <c r="D14" s="108">
        <v>451.19954045309464</v>
      </c>
      <c r="E14" s="40"/>
      <c r="F14" s="106">
        <v>211.26767062453999</v>
      </c>
      <c r="P14" s="28">
        <v>13</v>
      </c>
      <c r="Q14" s="28">
        <v>13</v>
      </c>
      <c r="R14" s="8" t="s">
        <v>923</v>
      </c>
      <c r="S14" s="16">
        <v>59</v>
      </c>
      <c r="T14" s="16">
        <v>234</v>
      </c>
      <c r="U14" s="17">
        <v>0.25213675213675213</v>
      </c>
      <c r="V14" s="16">
        <v>3</v>
      </c>
      <c r="W14" s="17">
        <v>5.0847457627118647E-2</v>
      </c>
      <c r="X14" s="17">
        <v>0</v>
      </c>
      <c r="Y14" s="17">
        <v>0</v>
      </c>
      <c r="Z14" s="17">
        <v>0</v>
      </c>
      <c r="AA14" s="17">
        <v>0</v>
      </c>
      <c r="AB14" s="17">
        <v>0</v>
      </c>
      <c r="AC14" s="16">
        <v>0</v>
      </c>
      <c r="AD14" s="16">
        <v>0</v>
      </c>
      <c r="AE14" s="17">
        <v>0</v>
      </c>
      <c r="AF14" s="16">
        <v>0</v>
      </c>
      <c r="AG14" s="17">
        <v>0</v>
      </c>
      <c r="AH14" s="16">
        <v>0</v>
      </c>
      <c r="AI14" s="16">
        <v>0</v>
      </c>
      <c r="AJ14" s="17">
        <v>0</v>
      </c>
      <c r="AK14" s="17">
        <v>0</v>
      </c>
      <c r="AL14" s="17">
        <v>0</v>
      </c>
    </row>
    <row r="15" spans="1:79" x14ac:dyDescent="0.2">
      <c r="D15" s="109">
        <v>0.83730190598597021</v>
      </c>
      <c r="E15" s="40"/>
      <c r="F15" s="38">
        <v>0.30834794026064921</v>
      </c>
      <c r="P15" s="28">
        <v>14</v>
      </c>
      <c r="Q15" s="28">
        <v>14</v>
      </c>
      <c r="R15" s="8" t="s">
        <v>206</v>
      </c>
      <c r="S15" s="16">
        <v>290</v>
      </c>
      <c r="T15" s="16">
        <v>1495</v>
      </c>
      <c r="U15" s="17">
        <v>0.1939799331103679</v>
      </c>
      <c r="V15" s="16">
        <v>4</v>
      </c>
      <c r="W15" s="17">
        <v>1.3793103448275862E-2</v>
      </c>
      <c r="X15" s="17">
        <v>5</v>
      </c>
      <c r="Y15" s="17">
        <v>57</v>
      </c>
      <c r="Z15" s="17">
        <v>8.771929824561403E-2</v>
      </c>
      <c r="AA15" s="17">
        <v>0</v>
      </c>
      <c r="AB15" s="17">
        <v>0</v>
      </c>
      <c r="AC15" s="16">
        <v>14</v>
      </c>
      <c r="AD15" s="16">
        <v>561</v>
      </c>
      <c r="AE15" s="17">
        <v>2.4955436720142603E-2</v>
      </c>
      <c r="AF15" s="16">
        <v>0</v>
      </c>
      <c r="AG15" s="17">
        <v>0</v>
      </c>
      <c r="AH15" s="16">
        <v>0</v>
      </c>
      <c r="AI15" s="16">
        <v>0</v>
      </c>
      <c r="AJ15" s="17">
        <v>0</v>
      </c>
      <c r="AK15" s="17">
        <v>0</v>
      </c>
      <c r="AL15" s="17">
        <v>0</v>
      </c>
    </row>
    <row r="16" spans="1:79" x14ac:dyDescent="0.2">
      <c r="D16" s="109">
        <v>7.0796138510724083E-2</v>
      </c>
      <c r="E16" s="40"/>
      <c r="F16" s="38">
        <v>8.0866869130846702E-2</v>
      </c>
      <c r="P16" s="28">
        <v>15</v>
      </c>
      <c r="Q16" s="28">
        <v>15</v>
      </c>
      <c r="R16" s="8" t="s">
        <v>864</v>
      </c>
      <c r="S16" s="16">
        <v>59</v>
      </c>
      <c r="T16" s="16">
        <v>766</v>
      </c>
      <c r="U16" s="17">
        <v>7.7023498694516968E-2</v>
      </c>
      <c r="V16" s="16">
        <v>1</v>
      </c>
      <c r="W16" s="17">
        <v>1.6949152542372881E-2</v>
      </c>
      <c r="X16" s="17">
        <v>0</v>
      </c>
      <c r="Y16" s="17">
        <v>0</v>
      </c>
      <c r="Z16" s="17">
        <v>0</v>
      </c>
      <c r="AA16" s="17">
        <v>0</v>
      </c>
      <c r="AB16" s="17">
        <v>0</v>
      </c>
      <c r="AC16" s="16">
        <v>0</v>
      </c>
      <c r="AD16" s="16">
        <v>0</v>
      </c>
      <c r="AE16" s="17">
        <v>0</v>
      </c>
      <c r="AF16" s="16">
        <v>0</v>
      </c>
      <c r="AG16" s="17">
        <v>0</v>
      </c>
      <c r="AH16" s="16">
        <v>3</v>
      </c>
      <c r="AI16" s="16">
        <v>176</v>
      </c>
      <c r="AJ16" s="17">
        <v>1.7045454545454544E-2</v>
      </c>
      <c r="AK16" s="17">
        <v>0</v>
      </c>
      <c r="AL16" s="17">
        <v>0</v>
      </c>
    </row>
    <row r="17" spans="1:38" x14ac:dyDescent="0.2">
      <c r="D17" s="109">
        <v>0</v>
      </c>
      <c r="E17" s="40"/>
      <c r="F17" s="38">
        <v>0.51811606608793404</v>
      </c>
      <c r="G17" s="48"/>
      <c r="H17" s="48"/>
      <c r="I17" s="48"/>
      <c r="J17" s="48"/>
      <c r="K17" s="48"/>
      <c r="L17" s="48"/>
      <c r="M17" s="48"/>
      <c r="N17" s="48"/>
      <c r="O17" s="48"/>
      <c r="P17" s="28">
        <v>16</v>
      </c>
      <c r="Q17" s="28">
        <v>16</v>
      </c>
      <c r="R17" s="8" t="s">
        <v>822</v>
      </c>
      <c r="S17" s="16">
        <v>231</v>
      </c>
      <c r="T17" s="16">
        <v>1277</v>
      </c>
      <c r="U17" s="17">
        <v>0.18089271730618636</v>
      </c>
      <c r="V17" s="16">
        <v>20</v>
      </c>
      <c r="W17" s="17">
        <v>8.6580086580086577E-2</v>
      </c>
      <c r="X17" s="17">
        <v>0</v>
      </c>
      <c r="Y17" s="17">
        <v>0</v>
      </c>
      <c r="Z17" s="17">
        <v>0</v>
      </c>
      <c r="AA17" s="17">
        <v>0</v>
      </c>
      <c r="AB17" s="17">
        <v>0</v>
      </c>
      <c r="AC17" s="16">
        <v>0</v>
      </c>
      <c r="AD17" s="16">
        <v>0</v>
      </c>
      <c r="AE17" s="17">
        <v>0</v>
      </c>
      <c r="AF17" s="16">
        <v>0</v>
      </c>
      <c r="AG17" s="17">
        <v>0</v>
      </c>
      <c r="AH17" s="16">
        <v>97</v>
      </c>
      <c r="AI17" s="16">
        <v>2659</v>
      </c>
      <c r="AJ17" s="17">
        <v>3.6479879654005266E-2</v>
      </c>
      <c r="AK17" s="17">
        <v>1</v>
      </c>
      <c r="AL17" s="17">
        <v>1.0309278350515464E-2</v>
      </c>
    </row>
    <row r="18" spans="1:38" x14ac:dyDescent="0.2">
      <c r="D18" s="110">
        <v>9.1901970769980038E-2</v>
      </c>
      <c r="E18" s="48"/>
      <c r="F18" s="107">
        <v>9.2669135965105023E-2</v>
      </c>
      <c r="G18" s="48"/>
      <c r="H18" s="48"/>
      <c r="I18" s="48"/>
      <c r="J18" s="48"/>
      <c r="K18" s="48"/>
      <c r="L18" s="48"/>
      <c r="M18" s="48"/>
      <c r="N18" s="48"/>
      <c r="O18" s="48"/>
      <c r="P18" s="28">
        <v>17</v>
      </c>
      <c r="Q18" s="28">
        <v>17</v>
      </c>
      <c r="R18" s="8" t="s">
        <v>847</v>
      </c>
      <c r="S18" s="16">
        <v>558</v>
      </c>
      <c r="T18" s="16">
        <v>1602</v>
      </c>
      <c r="U18" s="17">
        <v>0.34831460674157305</v>
      </c>
      <c r="V18" s="16">
        <v>11</v>
      </c>
      <c r="W18" s="17">
        <v>1.9713261648745518E-2</v>
      </c>
      <c r="X18" s="17">
        <v>178</v>
      </c>
      <c r="Y18" s="17">
        <v>882</v>
      </c>
      <c r="Z18" s="17">
        <v>0.20181405895691609</v>
      </c>
      <c r="AA18" s="17">
        <v>0</v>
      </c>
      <c r="AB18" s="17">
        <v>0</v>
      </c>
      <c r="AC18" s="16">
        <v>0</v>
      </c>
      <c r="AD18" s="16">
        <v>0</v>
      </c>
      <c r="AE18" s="17">
        <v>0</v>
      </c>
      <c r="AF18" s="16">
        <v>0</v>
      </c>
      <c r="AG18" s="17">
        <v>0</v>
      </c>
      <c r="AH18" s="16">
        <v>130</v>
      </c>
      <c r="AI18" s="16">
        <v>5028</v>
      </c>
      <c r="AJ18" s="17">
        <v>2.5855210819411296E-2</v>
      </c>
      <c r="AK18" s="17">
        <v>1</v>
      </c>
      <c r="AL18" s="17">
        <v>7.6923076923076927E-3</v>
      </c>
    </row>
    <row r="19" spans="1:38" x14ac:dyDescent="0.2">
      <c r="A19" t="s">
        <v>7350</v>
      </c>
      <c r="B19">
        <v>0.87</v>
      </c>
      <c r="D19" s="116">
        <v>0.89370000000000005</v>
      </c>
      <c r="E19" s="48"/>
      <c r="F19" s="114">
        <v>0.94369999999999998</v>
      </c>
      <c r="G19" s="48"/>
      <c r="H19" s="48"/>
      <c r="I19" s="48"/>
      <c r="J19" s="49"/>
      <c r="K19" s="49"/>
      <c r="L19" s="48"/>
      <c r="M19" s="49"/>
      <c r="N19" s="49"/>
      <c r="O19" s="49"/>
      <c r="P19" s="28">
        <v>18</v>
      </c>
      <c r="Q19" s="28">
        <v>18</v>
      </c>
      <c r="R19" s="8" t="s">
        <v>190</v>
      </c>
      <c r="S19" s="16">
        <v>269</v>
      </c>
      <c r="T19" s="16">
        <v>1341</v>
      </c>
      <c r="U19" s="17">
        <v>0.20059656972408652</v>
      </c>
      <c r="V19" s="16">
        <v>4</v>
      </c>
      <c r="W19" s="17">
        <v>1.4869888475836431E-2</v>
      </c>
      <c r="X19" s="17">
        <v>29</v>
      </c>
      <c r="Y19" s="17">
        <v>214</v>
      </c>
      <c r="Z19" s="17">
        <v>0.13551401869158877</v>
      </c>
      <c r="AA19" s="17">
        <v>0</v>
      </c>
      <c r="AB19" s="17">
        <v>0</v>
      </c>
      <c r="AC19" s="16">
        <v>0</v>
      </c>
      <c r="AD19" s="16">
        <v>0</v>
      </c>
      <c r="AE19" s="17">
        <v>0</v>
      </c>
      <c r="AF19" s="16">
        <v>0</v>
      </c>
      <c r="AG19" s="17">
        <v>0</v>
      </c>
      <c r="AH19" s="16">
        <v>0</v>
      </c>
      <c r="AI19" s="16">
        <v>0</v>
      </c>
      <c r="AJ19" s="17">
        <v>0</v>
      </c>
      <c r="AK19" s="17">
        <v>0</v>
      </c>
      <c r="AL19" s="17">
        <v>0</v>
      </c>
    </row>
    <row r="20" spans="1:38" x14ac:dyDescent="0.2">
      <c r="A20" s="48"/>
      <c r="B20">
        <f>B19^5</f>
        <v>0.49842092070000005</v>
      </c>
      <c r="D20">
        <f>D19^5</f>
        <v>0.57011017179820822</v>
      </c>
      <c r="E20" s="48"/>
      <c r="F20" s="115">
        <f>F19^5</f>
        <v>0.74846203356105701</v>
      </c>
      <c r="G20" s="48"/>
      <c r="H20" s="48"/>
      <c r="I20" s="48"/>
      <c r="J20" s="49"/>
      <c r="K20" s="49"/>
      <c r="L20" s="48"/>
      <c r="M20" s="49"/>
      <c r="N20" s="49"/>
      <c r="O20" s="49"/>
      <c r="P20" s="28">
        <v>19</v>
      </c>
      <c r="Q20" s="28">
        <v>19</v>
      </c>
      <c r="R20" s="8" t="s">
        <v>41</v>
      </c>
      <c r="S20" s="16">
        <v>16987</v>
      </c>
      <c r="T20" s="16">
        <v>119551</v>
      </c>
      <c r="U20" s="17">
        <v>0.14208998670023673</v>
      </c>
      <c r="V20" s="16">
        <v>326</v>
      </c>
      <c r="W20" s="17">
        <v>1.9191146170601046E-2</v>
      </c>
      <c r="X20" s="17">
        <v>28246</v>
      </c>
      <c r="Y20" s="17">
        <v>185942</v>
      </c>
      <c r="Z20" s="17">
        <v>0.15190758408535995</v>
      </c>
      <c r="AA20" s="17">
        <v>490</v>
      </c>
      <c r="AB20" s="17">
        <v>1.7347589039155988E-2</v>
      </c>
      <c r="AC20" s="16">
        <v>2620</v>
      </c>
      <c r="AD20" s="16">
        <v>20017</v>
      </c>
      <c r="AE20" s="17">
        <v>0.13088874456711794</v>
      </c>
      <c r="AF20" s="16">
        <v>40</v>
      </c>
      <c r="AG20" s="17">
        <v>1.5267175572519083E-2</v>
      </c>
      <c r="AH20" s="16">
        <v>5637</v>
      </c>
      <c r="AI20" s="16">
        <v>184486</v>
      </c>
      <c r="AJ20" s="17">
        <v>3.0555164077490975E-2</v>
      </c>
      <c r="AK20" s="17">
        <v>72</v>
      </c>
      <c r="AL20" s="17">
        <v>1.2772751463544438E-2</v>
      </c>
    </row>
    <row r="21" spans="1:38" x14ac:dyDescent="0.2">
      <c r="A21" s="43"/>
      <c r="B21" s="43"/>
      <c r="C21" s="43"/>
      <c r="D21" s="43"/>
      <c r="E21" s="43"/>
      <c r="F21" s="43"/>
      <c r="G21" s="43"/>
      <c r="H21" s="43"/>
      <c r="I21" s="43"/>
      <c r="J21" s="50"/>
      <c r="K21" s="50"/>
      <c r="L21" s="43"/>
      <c r="M21" s="50"/>
      <c r="N21" s="50"/>
      <c r="O21" s="50"/>
      <c r="P21" s="28">
        <v>20</v>
      </c>
      <c r="Q21" s="28">
        <v>20</v>
      </c>
      <c r="R21" s="8" t="s">
        <v>186</v>
      </c>
      <c r="S21" s="16">
        <v>132</v>
      </c>
      <c r="T21" s="16">
        <v>1123</v>
      </c>
      <c r="U21" s="17">
        <v>0.11754229741763135</v>
      </c>
      <c r="V21" s="16">
        <v>1</v>
      </c>
      <c r="W21" s="17">
        <v>7.575757575757576E-3</v>
      </c>
      <c r="X21" s="17">
        <v>0</v>
      </c>
      <c r="Y21" s="17">
        <v>0</v>
      </c>
      <c r="Z21" s="17">
        <v>0</v>
      </c>
      <c r="AA21" s="17">
        <v>0</v>
      </c>
      <c r="AB21" s="17">
        <v>0</v>
      </c>
      <c r="AC21" s="16">
        <v>8</v>
      </c>
      <c r="AD21" s="16">
        <v>255</v>
      </c>
      <c r="AE21" s="17">
        <v>3.1372549019607843E-2</v>
      </c>
      <c r="AF21" s="16">
        <v>0</v>
      </c>
      <c r="AG21" s="17">
        <v>0</v>
      </c>
      <c r="AH21" s="16">
        <v>0</v>
      </c>
      <c r="AI21" s="16">
        <v>0</v>
      </c>
      <c r="AJ21" s="17">
        <v>0</v>
      </c>
      <c r="AK21" s="17">
        <v>0</v>
      </c>
      <c r="AL21" s="17">
        <v>0</v>
      </c>
    </row>
    <row r="22" spans="1:38" x14ac:dyDescent="0.2">
      <c r="A22" s="42"/>
      <c r="B22" s="42"/>
      <c r="C22" s="42"/>
      <c r="D22" s="42"/>
      <c r="E22" s="42"/>
      <c r="F22" s="117"/>
      <c r="G22" s="42"/>
      <c r="H22" s="42"/>
      <c r="I22" s="42"/>
      <c r="J22" s="42"/>
      <c r="K22" s="42"/>
      <c r="L22" s="42"/>
      <c r="M22" s="42"/>
      <c r="N22" s="42"/>
      <c r="O22" s="42"/>
      <c r="P22" s="28">
        <v>21</v>
      </c>
      <c r="Q22" s="28">
        <v>21</v>
      </c>
      <c r="R22" s="8" t="s">
        <v>188</v>
      </c>
      <c r="S22" s="16">
        <v>175</v>
      </c>
      <c r="T22" s="16">
        <v>1620</v>
      </c>
      <c r="U22" s="17">
        <v>0.10802469135802469</v>
      </c>
      <c r="V22" s="16">
        <v>5</v>
      </c>
      <c r="W22" s="17">
        <v>2.8571428571428571E-2</v>
      </c>
      <c r="X22" s="17">
        <v>0</v>
      </c>
      <c r="Y22" s="17">
        <v>0</v>
      </c>
      <c r="Z22" s="17">
        <v>0</v>
      </c>
      <c r="AA22" s="17">
        <v>0</v>
      </c>
      <c r="AB22" s="17">
        <v>0</v>
      </c>
      <c r="AC22" s="16">
        <v>27</v>
      </c>
      <c r="AD22" s="16">
        <v>298</v>
      </c>
      <c r="AE22" s="17">
        <v>9.0604026845637578E-2</v>
      </c>
      <c r="AF22" s="16">
        <v>0</v>
      </c>
      <c r="AG22" s="17">
        <v>0</v>
      </c>
      <c r="AH22" s="16">
        <v>0</v>
      </c>
      <c r="AI22" s="16">
        <v>0</v>
      </c>
      <c r="AJ22" s="17">
        <v>0</v>
      </c>
      <c r="AK22" s="17">
        <v>0</v>
      </c>
      <c r="AL22" s="17">
        <v>0</v>
      </c>
    </row>
    <row r="23" spans="1:38" x14ac:dyDescent="0.2">
      <c r="A23" s="43"/>
      <c r="B23" s="43"/>
      <c r="C23" s="43"/>
      <c r="D23" s="43"/>
      <c r="E23" s="43"/>
      <c r="F23" s="43"/>
      <c r="G23" s="43"/>
      <c r="H23" s="43"/>
      <c r="I23" s="43"/>
      <c r="J23" s="43"/>
      <c r="K23" s="43"/>
      <c r="L23" s="43"/>
      <c r="M23" s="43"/>
      <c r="N23" s="43"/>
      <c r="O23" s="43"/>
      <c r="P23" s="28">
        <v>22</v>
      </c>
      <c r="Q23" s="28">
        <v>22</v>
      </c>
      <c r="R23" s="8" t="s">
        <v>44</v>
      </c>
      <c r="S23" s="16">
        <v>5300</v>
      </c>
      <c r="T23" s="16">
        <v>30243</v>
      </c>
      <c r="U23" s="17">
        <v>0.17524716463313825</v>
      </c>
      <c r="V23" s="16">
        <v>93</v>
      </c>
      <c r="W23" s="17">
        <v>1.7547169811320755E-2</v>
      </c>
      <c r="X23" s="17">
        <v>109</v>
      </c>
      <c r="Y23" s="17">
        <v>1228</v>
      </c>
      <c r="Z23" s="17">
        <v>8.8762214983713353E-2</v>
      </c>
      <c r="AA23" s="17">
        <v>0</v>
      </c>
      <c r="AB23" s="17">
        <v>0</v>
      </c>
      <c r="AC23" s="16">
        <v>3012</v>
      </c>
      <c r="AD23" s="16">
        <v>10466</v>
      </c>
      <c r="AE23" s="17">
        <v>0.28778903114848081</v>
      </c>
      <c r="AF23" s="16">
        <v>43</v>
      </c>
      <c r="AG23" s="17">
        <v>1.4276228419654714E-2</v>
      </c>
      <c r="AH23" s="16">
        <v>29</v>
      </c>
      <c r="AI23" s="16">
        <v>931</v>
      </c>
      <c r="AJ23" s="17">
        <v>3.1149301825993556E-2</v>
      </c>
      <c r="AK23" s="17">
        <v>0</v>
      </c>
      <c r="AL23" s="17">
        <v>0</v>
      </c>
    </row>
    <row r="24" spans="1:38" x14ac:dyDescent="0.2">
      <c r="A24" s="43"/>
      <c r="B24" s="43"/>
      <c r="C24" s="44"/>
      <c r="D24" s="43"/>
      <c r="E24" s="45"/>
      <c r="F24" s="44"/>
      <c r="G24" s="44"/>
      <c r="H24" s="44"/>
      <c r="I24" s="45"/>
      <c r="J24" s="44"/>
      <c r="K24" s="46"/>
      <c r="L24" s="43"/>
      <c r="M24" s="44"/>
      <c r="N24" s="43"/>
      <c r="O24" s="43"/>
      <c r="P24" s="28">
        <v>23</v>
      </c>
      <c r="Q24" s="28">
        <v>23</v>
      </c>
      <c r="R24" s="8" t="s">
        <v>853</v>
      </c>
      <c r="S24" s="16">
        <v>41</v>
      </c>
      <c r="T24" s="16">
        <v>486</v>
      </c>
      <c r="U24" s="17">
        <v>8.4362139917695478E-2</v>
      </c>
      <c r="V24" s="16">
        <v>1</v>
      </c>
      <c r="W24" s="17">
        <v>2.4390243902439025E-2</v>
      </c>
      <c r="X24" s="17">
        <v>0</v>
      </c>
      <c r="Y24" s="17">
        <v>0</v>
      </c>
      <c r="Z24" s="17">
        <v>0</v>
      </c>
      <c r="AA24" s="17">
        <v>0</v>
      </c>
      <c r="AB24" s="17">
        <v>0</v>
      </c>
      <c r="AC24" s="16">
        <v>0</v>
      </c>
      <c r="AD24" s="16">
        <v>0</v>
      </c>
      <c r="AE24" s="17">
        <v>0</v>
      </c>
      <c r="AF24" s="16">
        <v>0</v>
      </c>
      <c r="AG24" s="17">
        <v>0</v>
      </c>
      <c r="AH24" s="16">
        <v>15</v>
      </c>
      <c r="AI24" s="16">
        <v>2386</v>
      </c>
      <c r="AJ24" s="17">
        <v>6.2866722548197817E-3</v>
      </c>
      <c r="AK24" s="17">
        <v>0</v>
      </c>
      <c r="AL24" s="17">
        <v>0</v>
      </c>
    </row>
    <row r="25" spans="1:38" x14ac:dyDescent="0.2">
      <c r="A25" s="43"/>
      <c r="B25" s="43"/>
      <c r="C25" s="44"/>
      <c r="D25" s="43"/>
      <c r="E25" s="45"/>
      <c r="F25" s="44"/>
      <c r="G25" s="44"/>
      <c r="H25" s="44"/>
      <c r="I25" s="45"/>
      <c r="J25" s="44"/>
      <c r="K25" s="46"/>
      <c r="L25" s="43"/>
      <c r="M25" s="44"/>
      <c r="N25" s="47"/>
      <c r="O25" s="50"/>
      <c r="P25" s="28">
        <v>24</v>
      </c>
      <c r="Q25" s="28">
        <v>24</v>
      </c>
      <c r="R25" s="8" t="s">
        <v>156</v>
      </c>
      <c r="S25" s="16">
        <v>44</v>
      </c>
      <c r="T25" s="16">
        <v>279</v>
      </c>
      <c r="U25" s="17">
        <v>0.15770609318996415</v>
      </c>
      <c r="V25" s="16">
        <v>1</v>
      </c>
      <c r="W25" s="17">
        <v>2.2727272727272728E-2</v>
      </c>
      <c r="X25" s="17">
        <v>74</v>
      </c>
      <c r="Y25" s="17">
        <v>1669</v>
      </c>
      <c r="Z25" s="17">
        <v>4.4337926902336726E-2</v>
      </c>
      <c r="AA25" s="17">
        <v>1</v>
      </c>
      <c r="AB25" s="17">
        <v>1.3513513513513514E-2</v>
      </c>
      <c r="AC25" s="16">
        <v>1</v>
      </c>
      <c r="AD25" s="16">
        <v>209</v>
      </c>
      <c r="AE25" s="17">
        <v>4.7846889952153108E-3</v>
      </c>
      <c r="AF25" s="16">
        <v>0</v>
      </c>
      <c r="AG25" s="17">
        <v>0</v>
      </c>
      <c r="AH25" s="16">
        <v>0</v>
      </c>
      <c r="AI25" s="16">
        <v>0</v>
      </c>
      <c r="AJ25" s="17">
        <v>0</v>
      </c>
      <c r="AK25" s="17">
        <v>0</v>
      </c>
      <c r="AL25" s="17">
        <v>0</v>
      </c>
    </row>
    <row r="26" spans="1:38" x14ac:dyDescent="0.2">
      <c r="A26" s="43"/>
      <c r="B26" s="43"/>
      <c r="C26" s="44"/>
      <c r="D26" s="43"/>
      <c r="E26" s="45"/>
      <c r="F26" s="44"/>
      <c r="G26" s="44"/>
      <c r="H26" s="44"/>
      <c r="I26" s="45"/>
      <c r="J26" s="44"/>
      <c r="K26" s="46"/>
      <c r="L26" s="43"/>
      <c r="M26" s="44"/>
      <c r="N26" s="47"/>
      <c r="O26" s="50"/>
      <c r="P26" s="28">
        <v>25</v>
      </c>
      <c r="Q26" s="28">
        <v>25</v>
      </c>
      <c r="R26" s="8" t="s">
        <v>827</v>
      </c>
      <c r="S26" s="16">
        <v>207</v>
      </c>
      <c r="T26" s="16">
        <v>730</v>
      </c>
      <c r="U26" s="17">
        <v>0.28356164383561644</v>
      </c>
      <c r="V26" s="16">
        <v>5</v>
      </c>
      <c r="W26" s="17">
        <v>2.4154589371980676E-2</v>
      </c>
      <c r="X26" s="17">
        <v>136</v>
      </c>
      <c r="Y26" s="17">
        <v>714</v>
      </c>
      <c r="Z26" s="17">
        <v>0.19047619047619047</v>
      </c>
      <c r="AA26" s="17">
        <v>2</v>
      </c>
      <c r="AB26" s="17">
        <v>1.4705882352941176E-2</v>
      </c>
      <c r="AC26" s="16">
        <v>0</v>
      </c>
      <c r="AD26" s="16">
        <v>0</v>
      </c>
      <c r="AE26" s="17">
        <v>0</v>
      </c>
      <c r="AF26" s="16">
        <v>0</v>
      </c>
      <c r="AG26" s="17">
        <v>0</v>
      </c>
      <c r="AH26" s="16">
        <v>14</v>
      </c>
      <c r="AI26" s="16">
        <v>1091</v>
      </c>
      <c r="AJ26" s="17">
        <v>1.2832263978001834E-2</v>
      </c>
      <c r="AK26" s="17">
        <v>0</v>
      </c>
      <c r="AL26" s="17">
        <v>0</v>
      </c>
    </row>
    <row r="27" spans="1:38" x14ac:dyDescent="0.2">
      <c r="A27" s="43"/>
      <c r="B27" s="43"/>
      <c r="C27" s="44"/>
      <c r="D27" s="43"/>
      <c r="E27" s="45"/>
      <c r="F27" s="44"/>
      <c r="G27" s="44"/>
      <c r="H27" s="44"/>
      <c r="I27" s="45"/>
      <c r="J27" s="44"/>
      <c r="K27" s="46"/>
      <c r="L27" s="43"/>
      <c r="M27" s="44"/>
      <c r="N27" s="47"/>
      <c r="O27" s="50"/>
      <c r="P27" s="28">
        <v>26</v>
      </c>
      <c r="Q27" s="28">
        <v>26</v>
      </c>
      <c r="R27" s="8" t="s">
        <v>843</v>
      </c>
      <c r="S27" s="16">
        <v>57</v>
      </c>
      <c r="T27" s="16">
        <v>200</v>
      </c>
      <c r="U27" s="17">
        <v>0.28499999999999998</v>
      </c>
      <c r="V27" s="16">
        <v>1</v>
      </c>
      <c r="W27" s="17">
        <v>1.7543859649122806E-2</v>
      </c>
      <c r="X27" s="17">
        <v>0</v>
      </c>
      <c r="Y27" s="17">
        <v>0</v>
      </c>
      <c r="Z27" s="17">
        <v>0</v>
      </c>
      <c r="AA27" s="17">
        <v>0</v>
      </c>
      <c r="AB27" s="17">
        <v>0</v>
      </c>
      <c r="AC27" s="16">
        <v>0</v>
      </c>
      <c r="AD27" s="16">
        <v>0</v>
      </c>
      <c r="AE27" s="17">
        <v>0</v>
      </c>
      <c r="AF27" s="16">
        <v>0</v>
      </c>
      <c r="AG27" s="17">
        <v>0</v>
      </c>
      <c r="AH27" s="16">
        <v>44</v>
      </c>
      <c r="AI27" s="16">
        <v>1023</v>
      </c>
      <c r="AJ27" s="17">
        <v>4.3010752688172046E-2</v>
      </c>
      <c r="AK27" s="17">
        <v>1</v>
      </c>
      <c r="AL27" s="17">
        <v>2.2727272727272728E-2</v>
      </c>
    </row>
    <row r="28" spans="1:38" x14ac:dyDescent="0.2">
      <c r="A28" s="43"/>
      <c r="B28" s="43"/>
      <c r="C28" s="43"/>
      <c r="D28" s="43"/>
      <c r="E28" s="43"/>
      <c r="F28" s="43"/>
      <c r="G28" s="43"/>
      <c r="H28" s="43"/>
      <c r="I28" s="43"/>
      <c r="J28" s="43"/>
      <c r="K28" s="43"/>
      <c r="L28" s="43"/>
      <c r="M28" s="44"/>
      <c r="N28" s="47"/>
      <c r="O28" s="47"/>
      <c r="P28" s="28">
        <v>27</v>
      </c>
      <c r="Q28" s="28">
        <v>27</v>
      </c>
      <c r="R28" s="8" t="s">
        <v>829</v>
      </c>
      <c r="S28" s="16">
        <v>10</v>
      </c>
      <c r="T28" s="16">
        <v>80</v>
      </c>
      <c r="U28" s="17">
        <v>0.125</v>
      </c>
      <c r="V28" s="16">
        <v>1</v>
      </c>
      <c r="W28" s="17">
        <v>0.1</v>
      </c>
      <c r="X28" s="17">
        <v>0</v>
      </c>
      <c r="Y28" s="17">
        <v>0</v>
      </c>
      <c r="Z28" s="17">
        <v>0</v>
      </c>
      <c r="AA28" s="17">
        <v>0</v>
      </c>
      <c r="AB28" s="17">
        <v>0</v>
      </c>
      <c r="AC28" s="16">
        <v>0</v>
      </c>
      <c r="AD28" s="16">
        <v>0</v>
      </c>
      <c r="AE28" s="17">
        <v>0</v>
      </c>
      <c r="AF28" s="16">
        <v>0</v>
      </c>
      <c r="AG28" s="17">
        <v>0</v>
      </c>
      <c r="AH28" s="16">
        <v>0</v>
      </c>
      <c r="AI28" s="16">
        <v>0</v>
      </c>
      <c r="AJ28" s="17">
        <v>0</v>
      </c>
      <c r="AK28" s="17">
        <v>0</v>
      </c>
      <c r="AL28" s="17">
        <v>0</v>
      </c>
    </row>
    <row r="29" spans="1:38" x14ac:dyDescent="0.2">
      <c r="A29" s="48"/>
      <c r="B29" s="48"/>
      <c r="C29" s="48"/>
      <c r="D29" s="48"/>
      <c r="E29" s="48"/>
      <c r="F29" s="48"/>
      <c r="G29" s="48"/>
      <c r="H29" s="48"/>
      <c r="I29" s="48"/>
      <c r="J29" s="48"/>
      <c r="K29" s="48"/>
      <c r="L29" s="48"/>
      <c r="M29" s="48"/>
      <c r="N29" s="48"/>
      <c r="O29" s="48"/>
      <c r="P29" s="28">
        <v>28</v>
      </c>
      <c r="Q29" s="28">
        <v>28</v>
      </c>
      <c r="R29" s="8" t="s">
        <v>832</v>
      </c>
      <c r="S29" s="16">
        <v>1260</v>
      </c>
      <c r="T29" s="16">
        <v>6231</v>
      </c>
      <c r="U29" s="17">
        <v>0.20221473278767452</v>
      </c>
      <c r="V29" s="16">
        <v>32</v>
      </c>
      <c r="W29" s="17">
        <v>2.5396825396825397E-2</v>
      </c>
      <c r="X29" s="17">
        <v>4023</v>
      </c>
      <c r="Y29" s="17">
        <v>24934</v>
      </c>
      <c r="Z29" s="17">
        <v>0.16134595331675625</v>
      </c>
      <c r="AA29" s="17">
        <v>85</v>
      </c>
      <c r="AB29" s="17">
        <v>2.1128511061396966E-2</v>
      </c>
      <c r="AC29" s="16">
        <v>0</v>
      </c>
      <c r="AD29" s="16">
        <v>0</v>
      </c>
      <c r="AE29" s="17">
        <v>0</v>
      </c>
      <c r="AF29" s="16">
        <v>0</v>
      </c>
      <c r="AG29" s="17">
        <v>0</v>
      </c>
      <c r="AH29" s="16">
        <v>2010</v>
      </c>
      <c r="AI29" s="16">
        <v>37801</v>
      </c>
      <c r="AJ29" s="17">
        <v>5.3173196476283699E-2</v>
      </c>
      <c r="AK29" s="17">
        <v>36</v>
      </c>
      <c r="AL29" s="17">
        <v>1.7910447761194031E-2</v>
      </c>
    </row>
    <row r="30" spans="1:38" x14ac:dyDescent="0.2">
      <c r="A30" s="48"/>
      <c r="B30" s="48"/>
      <c r="C30" s="48"/>
      <c r="D30" s="48"/>
      <c r="E30" s="48"/>
      <c r="F30" s="48"/>
      <c r="G30" s="48"/>
      <c r="H30" s="48"/>
      <c r="I30" s="48"/>
      <c r="J30" s="48"/>
      <c r="K30" s="48"/>
      <c r="L30" s="48"/>
      <c r="M30" s="48"/>
      <c r="N30" s="48"/>
      <c r="O30" s="48"/>
      <c r="P30" s="28">
        <v>29</v>
      </c>
      <c r="Q30" s="28">
        <v>29</v>
      </c>
      <c r="R30" s="8" t="s">
        <v>866</v>
      </c>
      <c r="S30" s="16">
        <v>141</v>
      </c>
      <c r="T30" s="16">
        <v>296</v>
      </c>
      <c r="U30" s="17">
        <v>0.47635135135135137</v>
      </c>
      <c r="V30" s="16">
        <v>1</v>
      </c>
      <c r="W30" s="17">
        <v>7.0921985815602835E-3</v>
      </c>
      <c r="X30" s="17">
        <v>197</v>
      </c>
      <c r="Y30" s="17">
        <v>1570</v>
      </c>
      <c r="Z30" s="17">
        <v>0.12547770700636943</v>
      </c>
      <c r="AA30" s="17">
        <v>0</v>
      </c>
      <c r="AB30" s="17">
        <v>0</v>
      </c>
      <c r="AC30" s="16">
        <v>0</v>
      </c>
      <c r="AD30" s="16">
        <v>0</v>
      </c>
      <c r="AE30" s="17">
        <v>0</v>
      </c>
      <c r="AF30" s="16">
        <v>0</v>
      </c>
      <c r="AG30" s="17">
        <v>0</v>
      </c>
      <c r="AH30" s="16">
        <v>17</v>
      </c>
      <c r="AI30" s="16">
        <v>98</v>
      </c>
      <c r="AJ30" s="17">
        <v>0.17346938775510204</v>
      </c>
      <c r="AK30" s="17">
        <v>1</v>
      </c>
      <c r="AL30" s="17">
        <v>5.8823529411764705E-2</v>
      </c>
    </row>
    <row r="31" spans="1:38" x14ac:dyDescent="0.2">
      <c r="A31" s="48"/>
      <c r="B31" s="48"/>
      <c r="C31" s="48"/>
      <c r="D31" s="48"/>
      <c r="E31" s="48"/>
      <c r="F31" s="48"/>
      <c r="G31" s="48"/>
      <c r="H31" s="48"/>
      <c r="I31" s="48"/>
      <c r="J31" s="48"/>
      <c r="K31" s="48"/>
      <c r="L31" s="48"/>
      <c r="M31" s="48"/>
      <c r="N31" s="48"/>
      <c r="O31" s="48"/>
      <c r="P31" s="28">
        <v>30</v>
      </c>
      <c r="Q31" s="28">
        <v>30</v>
      </c>
      <c r="R31" s="8" t="s">
        <v>837</v>
      </c>
      <c r="S31" s="16">
        <v>25</v>
      </c>
      <c r="T31" s="16">
        <v>132</v>
      </c>
      <c r="U31" s="17">
        <v>0.18939393939393939</v>
      </c>
      <c r="V31" s="16">
        <v>1</v>
      </c>
      <c r="W31" s="17">
        <v>0.04</v>
      </c>
      <c r="X31" s="17">
        <v>242</v>
      </c>
      <c r="Y31" s="17">
        <v>1371</v>
      </c>
      <c r="Z31" s="17">
        <v>0.17651349380014589</v>
      </c>
      <c r="AA31" s="17">
        <v>14</v>
      </c>
      <c r="AB31" s="17">
        <v>5.7851239669421489E-2</v>
      </c>
      <c r="AC31" s="16">
        <v>0</v>
      </c>
      <c r="AD31" s="16">
        <v>0</v>
      </c>
      <c r="AE31" s="17">
        <v>0</v>
      </c>
      <c r="AF31" s="16">
        <v>0</v>
      </c>
      <c r="AG31" s="17">
        <v>0</v>
      </c>
      <c r="AH31" s="16">
        <v>254</v>
      </c>
      <c r="AI31" s="16">
        <v>1647</v>
      </c>
      <c r="AJ31" s="17">
        <v>0.15421979356405585</v>
      </c>
      <c r="AK31" s="17">
        <v>6</v>
      </c>
      <c r="AL31" s="17">
        <v>2.3622047244094488E-2</v>
      </c>
    </row>
    <row r="32" spans="1:38" x14ac:dyDescent="0.2">
      <c r="P32" s="28">
        <v>31</v>
      </c>
      <c r="Q32" s="28">
        <v>31</v>
      </c>
      <c r="R32" s="8" t="s">
        <v>1420</v>
      </c>
      <c r="S32" s="16">
        <v>348</v>
      </c>
      <c r="T32" s="16">
        <v>10648</v>
      </c>
      <c r="U32" s="17">
        <v>3.268219383921863E-2</v>
      </c>
      <c r="V32" s="16">
        <v>1</v>
      </c>
      <c r="W32" s="17">
        <v>2.8735632183908046E-3</v>
      </c>
      <c r="X32" s="17">
        <v>0</v>
      </c>
      <c r="Y32" s="17">
        <v>0</v>
      </c>
      <c r="Z32" s="17">
        <v>0</v>
      </c>
      <c r="AA32" s="17">
        <v>0</v>
      </c>
      <c r="AB32" s="17">
        <v>0</v>
      </c>
      <c r="AC32" s="16">
        <v>0</v>
      </c>
      <c r="AD32" s="16">
        <v>0</v>
      </c>
      <c r="AE32" s="17">
        <v>0</v>
      </c>
      <c r="AF32" s="16">
        <v>0</v>
      </c>
      <c r="AG32" s="17">
        <v>0</v>
      </c>
      <c r="AH32" s="16">
        <v>3</v>
      </c>
      <c r="AI32" s="16">
        <v>215</v>
      </c>
      <c r="AJ32" s="17">
        <v>1.3953488372093023E-2</v>
      </c>
      <c r="AK32" s="17">
        <v>0</v>
      </c>
      <c r="AL32" s="17">
        <v>0</v>
      </c>
    </row>
    <row r="33" spans="16:38" x14ac:dyDescent="0.2">
      <c r="P33" s="28">
        <v>32</v>
      </c>
      <c r="Q33" s="28">
        <v>32</v>
      </c>
      <c r="R33" s="8" t="s">
        <v>1660</v>
      </c>
      <c r="S33" s="16">
        <v>1112</v>
      </c>
      <c r="T33" s="16">
        <v>11819</v>
      </c>
      <c r="U33" s="17">
        <v>9.4085794060411204E-2</v>
      </c>
      <c r="V33" s="16">
        <v>2</v>
      </c>
      <c r="W33" s="17">
        <v>1.7985611510791368E-3</v>
      </c>
      <c r="X33" s="17">
        <v>0</v>
      </c>
      <c r="Y33" s="17">
        <v>0</v>
      </c>
      <c r="Z33" s="17">
        <v>0</v>
      </c>
      <c r="AA33" s="17">
        <v>0</v>
      </c>
      <c r="AB33" s="17">
        <v>0</v>
      </c>
      <c r="AC33" s="16">
        <v>0</v>
      </c>
      <c r="AD33" s="16">
        <v>0</v>
      </c>
      <c r="AE33" s="17">
        <v>0</v>
      </c>
      <c r="AF33" s="16">
        <v>0</v>
      </c>
      <c r="AG33" s="17">
        <v>0</v>
      </c>
      <c r="AH33" s="16">
        <v>0</v>
      </c>
      <c r="AI33" s="16">
        <v>0</v>
      </c>
      <c r="AJ33" s="17">
        <v>0</v>
      </c>
      <c r="AK33" s="17">
        <v>0</v>
      </c>
      <c r="AL33" s="17">
        <v>0</v>
      </c>
    </row>
    <row r="34" spans="16:38" x14ac:dyDescent="0.2">
      <c r="P34" s="28">
        <v>33</v>
      </c>
      <c r="Q34" s="28">
        <v>33</v>
      </c>
      <c r="R34" s="8" t="s">
        <v>1132</v>
      </c>
      <c r="S34" s="16">
        <v>644</v>
      </c>
      <c r="T34" s="16">
        <v>16705</v>
      </c>
      <c r="U34" s="17">
        <v>3.8551331936545946E-2</v>
      </c>
      <c r="V34" s="16">
        <v>1</v>
      </c>
      <c r="W34" s="17">
        <v>1.5527950310559005E-3</v>
      </c>
      <c r="X34" s="17">
        <v>0</v>
      </c>
      <c r="Y34" s="17">
        <v>0</v>
      </c>
      <c r="Z34" s="17">
        <v>0</v>
      </c>
      <c r="AA34" s="17">
        <v>0</v>
      </c>
      <c r="AB34" s="17">
        <v>0</v>
      </c>
      <c r="AC34" s="16">
        <v>0</v>
      </c>
      <c r="AD34" s="16">
        <v>0</v>
      </c>
      <c r="AE34" s="17">
        <v>0</v>
      </c>
      <c r="AF34" s="16">
        <v>0</v>
      </c>
      <c r="AG34" s="17">
        <v>0</v>
      </c>
      <c r="AH34" s="16">
        <v>0</v>
      </c>
      <c r="AI34" s="16">
        <v>0</v>
      </c>
      <c r="AJ34" s="17">
        <v>0</v>
      </c>
      <c r="AK34" s="17">
        <v>0</v>
      </c>
      <c r="AL34" s="17">
        <v>0</v>
      </c>
    </row>
    <row r="35" spans="16:38" x14ac:dyDescent="0.2">
      <c r="P35" s="28">
        <v>34</v>
      </c>
      <c r="Q35" s="28">
        <v>34</v>
      </c>
      <c r="R35" s="8" t="s">
        <v>2484</v>
      </c>
      <c r="S35" s="16">
        <v>65</v>
      </c>
      <c r="T35" s="16">
        <v>8474</v>
      </c>
      <c r="U35" s="17">
        <v>7.6705215954684918E-3</v>
      </c>
      <c r="V35" s="16">
        <v>1</v>
      </c>
      <c r="W35" s="17">
        <v>1.5384615384615385E-2</v>
      </c>
      <c r="X35" s="17">
        <v>12</v>
      </c>
      <c r="Y35" s="17">
        <v>743</v>
      </c>
      <c r="Z35" s="17">
        <v>1.6150740242261104E-2</v>
      </c>
      <c r="AA35" s="17">
        <v>0</v>
      </c>
      <c r="AB35" s="17">
        <v>0</v>
      </c>
      <c r="AC35" s="16">
        <v>0</v>
      </c>
      <c r="AD35" s="16">
        <v>0</v>
      </c>
      <c r="AE35" s="17">
        <v>0</v>
      </c>
      <c r="AF35" s="16">
        <v>0</v>
      </c>
      <c r="AG35" s="17">
        <v>0</v>
      </c>
      <c r="AH35" s="16">
        <v>13</v>
      </c>
      <c r="AI35" s="16">
        <v>22032</v>
      </c>
      <c r="AJ35" s="17">
        <v>5.9005083514887438E-4</v>
      </c>
      <c r="AK35" s="17">
        <v>0</v>
      </c>
      <c r="AL35" s="17">
        <v>0</v>
      </c>
    </row>
    <row r="36" spans="16:38" x14ac:dyDescent="0.2">
      <c r="P36" s="28">
        <v>35</v>
      </c>
      <c r="Q36" s="28">
        <v>35</v>
      </c>
      <c r="R36" s="8" t="s">
        <v>1492</v>
      </c>
      <c r="S36" s="16">
        <v>169</v>
      </c>
      <c r="T36" s="16">
        <v>4098</v>
      </c>
      <c r="U36" s="17">
        <v>4.1239629087359689E-2</v>
      </c>
      <c r="V36" s="16">
        <v>2</v>
      </c>
      <c r="W36" s="17">
        <v>1.1834319526627219E-2</v>
      </c>
      <c r="X36" s="17">
        <v>2</v>
      </c>
      <c r="Y36" s="17">
        <v>142</v>
      </c>
      <c r="Z36" s="17">
        <v>1.4084507042253521E-2</v>
      </c>
      <c r="AA36" s="17">
        <v>0</v>
      </c>
      <c r="AB36" s="17">
        <v>0</v>
      </c>
      <c r="AC36" s="16">
        <v>0</v>
      </c>
      <c r="AD36" s="16">
        <v>0</v>
      </c>
      <c r="AE36" s="17">
        <v>0</v>
      </c>
      <c r="AF36" s="16">
        <v>0</v>
      </c>
      <c r="AG36" s="17">
        <v>0</v>
      </c>
      <c r="AH36" s="16">
        <v>1207</v>
      </c>
      <c r="AI36" s="16">
        <v>66370</v>
      </c>
      <c r="AJ36" s="17">
        <v>1.818592737682688E-2</v>
      </c>
      <c r="AK36" s="17">
        <v>1</v>
      </c>
      <c r="AL36" s="17">
        <v>8.2850041425020708E-4</v>
      </c>
    </row>
    <row r="37" spans="16:38" x14ac:dyDescent="0.2">
      <c r="P37" s="28">
        <v>36</v>
      </c>
      <c r="Q37" s="28">
        <v>36</v>
      </c>
      <c r="R37" s="8" t="s">
        <v>856</v>
      </c>
      <c r="S37" s="16">
        <v>25</v>
      </c>
      <c r="T37" s="16">
        <v>379</v>
      </c>
      <c r="U37" s="17">
        <v>6.5963060686015831E-2</v>
      </c>
      <c r="V37" s="16">
        <v>1</v>
      </c>
      <c r="W37" s="17">
        <v>0.04</v>
      </c>
      <c r="X37" s="17">
        <v>0</v>
      </c>
      <c r="Y37" s="17">
        <v>0</v>
      </c>
      <c r="Z37" s="17">
        <v>0</v>
      </c>
      <c r="AA37" s="17">
        <v>0</v>
      </c>
      <c r="AB37" s="17">
        <v>0</v>
      </c>
      <c r="AC37" s="16">
        <v>0</v>
      </c>
      <c r="AD37" s="16">
        <v>0</v>
      </c>
      <c r="AE37" s="17">
        <v>0</v>
      </c>
      <c r="AF37" s="16">
        <v>0</v>
      </c>
      <c r="AG37" s="17">
        <v>0</v>
      </c>
      <c r="AH37" s="16">
        <v>0</v>
      </c>
      <c r="AI37" s="16">
        <v>0</v>
      </c>
      <c r="AJ37" s="17">
        <v>0</v>
      </c>
      <c r="AK37" s="17">
        <v>0</v>
      </c>
      <c r="AL37" s="17">
        <v>0</v>
      </c>
    </row>
    <row r="38" spans="16:38" x14ac:dyDescent="0.2">
      <c r="P38" s="28">
        <v>37</v>
      </c>
      <c r="Q38" s="28">
        <v>37</v>
      </c>
      <c r="R38" s="8" t="s">
        <v>834</v>
      </c>
      <c r="S38" s="16">
        <v>4</v>
      </c>
      <c r="T38" s="16">
        <v>43</v>
      </c>
      <c r="U38" s="17">
        <v>9.3023255813953487E-2</v>
      </c>
      <c r="V38" s="16">
        <v>1</v>
      </c>
      <c r="W38" s="17">
        <v>0.25</v>
      </c>
      <c r="X38" s="17">
        <v>1</v>
      </c>
      <c r="Y38" s="17">
        <v>403</v>
      </c>
      <c r="Z38" s="17">
        <v>2.4813895781637717E-3</v>
      </c>
      <c r="AA38" s="17">
        <v>0</v>
      </c>
      <c r="AB38" s="17">
        <v>0</v>
      </c>
      <c r="AC38" s="16">
        <v>1</v>
      </c>
      <c r="AD38" s="16">
        <v>5</v>
      </c>
      <c r="AE38" s="17">
        <v>0.2</v>
      </c>
      <c r="AF38" s="16">
        <v>0</v>
      </c>
      <c r="AG38" s="17">
        <v>0</v>
      </c>
      <c r="AH38" s="16">
        <v>0</v>
      </c>
      <c r="AI38" s="16">
        <v>0</v>
      </c>
      <c r="AJ38" s="17">
        <v>0</v>
      </c>
      <c r="AK38" s="17">
        <v>0</v>
      </c>
      <c r="AL38" s="17">
        <v>0</v>
      </c>
    </row>
    <row r="39" spans="16:38" x14ac:dyDescent="0.2">
      <c r="P39" s="28">
        <v>38</v>
      </c>
      <c r="Q39" s="28">
        <v>38</v>
      </c>
      <c r="R39" s="8" t="s">
        <v>888</v>
      </c>
      <c r="S39" s="16">
        <v>289</v>
      </c>
      <c r="T39" s="16">
        <v>8045</v>
      </c>
      <c r="U39" s="17">
        <v>3.5922933499067743E-2</v>
      </c>
      <c r="V39" s="16">
        <v>1</v>
      </c>
      <c r="W39" s="17">
        <v>3.4602076124567475E-3</v>
      </c>
      <c r="X39" s="17">
        <v>128</v>
      </c>
      <c r="Y39" s="17">
        <v>12390</v>
      </c>
      <c r="Z39" s="17">
        <v>1.0330912025827281E-2</v>
      </c>
      <c r="AA39" s="17">
        <v>0</v>
      </c>
      <c r="AB39" s="17">
        <v>0</v>
      </c>
      <c r="AC39" s="16">
        <v>22</v>
      </c>
      <c r="AD39" s="16">
        <v>4847</v>
      </c>
      <c r="AE39" s="17">
        <v>4.5388900350732415E-3</v>
      </c>
      <c r="AF39" s="16">
        <v>0</v>
      </c>
      <c r="AG39" s="17">
        <v>0</v>
      </c>
      <c r="AH39" s="16">
        <v>0</v>
      </c>
      <c r="AI39" s="16">
        <v>0</v>
      </c>
      <c r="AJ39" s="17">
        <v>0</v>
      </c>
      <c r="AK39" s="17">
        <v>0</v>
      </c>
      <c r="AL39" s="17">
        <v>0</v>
      </c>
    </row>
    <row r="40" spans="16:38" x14ac:dyDescent="0.2">
      <c r="P40" s="28">
        <v>39</v>
      </c>
      <c r="Q40" s="28">
        <v>39</v>
      </c>
      <c r="R40" s="8" t="s">
        <v>276</v>
      </c>
      <c r="S40" s="16">
        <v>49</v>
      </c>
      <c r="T40" s="16">
        <v>4780</v>
      </c>
      <c r="U40" s="17">
        <v>1.0251046025104602E-2</v>
      </c>
      <c r="V40" s="16">
        <v>1</v>
      </c>
      <c r="W40" s="17">
        <v>2.0408163265306121E-2</v>
      </c>
      <c r="X40" s="17">
        <v>0</v>
      </c>
      <c r="Y40" s="17">
        <v>0</v>
      </c>
      <c r="Z40" s="17">
        <v>0</v>
      </c>
      <c r="AA40" s="17">
        <v>0</v>
      </c>
      <c r="AB40" s="17">
        <v>0</v>
      </c>
      <c r="AC40" s="16">
        <v>0</v>
      </c>
      <c r="AD40" s="16">
        <v>0</v>
      </c>
      <c r="AE40" s="17">
        <v>0</v>
      </c>
      <c r="AF40" s="16">
        <v>0</v>
      </c>
      <c r="AG40" s="17">
        <v>0</v>
      </c>
      <c r="AH40" s="16">
        <v>0</v>
      </c>
      <c r="AI40" s="16">
        <v>0</v>
      </c>
      <c r="AJ40" s="17">
        <v>0</v>
      </c>
      <c r="AK40" s="17">
        <v>0</v>
      </c>
      <c r="AL40" s="17">
        <v>0</v>
      </c>
    </row>
    <row r="41" spans="16:38" x14ac:dyDescent="0.2">
      <c r="P41" s="28">
        <v>40</v>
      </c>
      <c r="Q41" s="28">
        <v>40</v>
      </c>
      <c r="R41" s="8" t="s">
        <v>1035</v>
      </c>
      <c r="S41" s="16">
        <v>0</v>
      </c>
      <c r="T41" s="16">
        <v>0</v>
      </c>
      <c r="U41" s="17">
        <v>0</v>
      </c>
      <c r="V41" s="16">
        <v>1</v>
      </c>
      <c r="W41" s="17">
        <v>0</v>
      </c>
      <c r="X41" s="17">
        <v>0</v>
      </c>
      <c r="Y41" s="17">
        <v>0</v>
      </c>
      <c r="Z41" s="17">
        <v>0</v>
      </c>
      <c r="AA41" s="17">
        <v>0</v>
      </c>
      <c r="AB41" s="17">
        <v>0</v>
      </c>
      <c r="AC41" s="16">
        <v>0</v>
      </c>
      <c r="AD41" s="16">
        <v>0</v>
      </c>
      <c r="AE41" s="17">
        <v>0</v>
      </c>
      <c r="AF41" s="16">
        <v>0</v>
      </c>
      <c r="AG41" s="17">
        <v>0</v>
      </c>
      <c r="AH41" s="16">
        <v>0</v>
      </c>
      <c r="AI41" s="16">
        <v>0</v>
      </c>
      <c r="AJ41" s="17">
        <v>0</v>
      </c>
      <c r="AK41" s="17">
        <v>0</v>
      </c>
      <c r="AL41" s="17">
        <v>0</v>
      </c>
    </row>
    <row r="42" spans="16:38" x14ac:dyDescent="0.2">
      <c r="P42" s="28">
        <v>41</v>
      </c>
      <c r="Q42" s="28">
        <v>41</v>
      </c>
      <c r="R42" s="8" t="s">
        <v>2472</v>
      </c>
      <c r="S42" s="16">
        <v>112</v>
      </c>
      <c r="T42" s="16">
        <v>157285</v>
      </c>
      <c r="U42" s="17">
        <v>7.1208316114060462E-4</v>
      </c>
      <c r="V42" s="16">
        <v>1</v>
      </c>
      <c r="W42" s="17">
        <v>8.9285714285714281E-3</v>
      </c>
      <c r="X42" s="17">
        <v>0</v>
      </c>
      <c r="Y42" s="17">
        <v>0</v>
      </c>
      <c r="Z42" s="17">
        <v>0</v>
      </c>
      <c r="AA42" s="17">
        <v>0</v>
      </c>
      <c r="AB42" s="17">
        <v>0</v>
      </c>
      <c r="AC42" s="16">
        <v>0</v>
      </c>
      <c r="AD42" s="16">
        <v>0</v>
      </c>
      <c r="AE42" s="17">
        <v>0</v>
      </c>
      <c r="AF42" s="16">
        <v>0</v>
      </c>
      <c r="AG42" s="17">
        <v>0</v>
      </c>
      <c r="AH42" s="16">
        <v>0</v>
      </c>
      <c r="AI42" s="16">
        <v>0</v>
      </c>
      <c r="AJ42" s="17">
        <v>0</v>
      </c>
      <c r="AK42" s="17">
        <v>0</v>
      </c>
      <c r="AL42" s="17">
        <v>0</v>
      </c>
    </row>
    <row r="43" spans="16:38" x14ac:dyDescent="0.2">
      <c r="P43" s="28">
        <v>42</v>
      </c>
      <c r="Q43" s="28">
        <v>42</v>
      </c>
      <c r="R43" s="8" t="s">
        <v>3258</v>
      </c>
      <c r="S43" s="16">
        <v>359</v>
      </c>
      <c r="T43" s="16">
        <v>5855</v>
      </c>
      <c r="U43" s="17">
        <v>6.1315115286080274E-2</v>
      </c>
      <c r="V43" s="16">
        <v>1</v>
      </c>
      <c r="W43" s="17">
        <v>2.7855153203342618E-3</v>
      </c>
      <c r="X43" s="17">
        <v>0</v>
      </c>
      <c r="Y43" s="17">
        <v>0</v>
      </c>
      <c r="Z43" s="17">
        <v>0</v>
      </c>
      <c r="AA43" s="17">
        <v>0</v>
      </c>
      <c r="AB43" s="17">
        <v>0</v>
      </c>
      <c r="AC43" s="16">
        <v>0</v>
      </c>
      <c r="AD43" s="16">
        <v>0</v>
      </c>
      <c r="AE43" s="17">
        <v>0</v>
      </c>
      <c r="AF43" s="16">
        <v>0</v>
      </c>
      <c r="AG43" s="17">
        <v>0</v>
      </c>
      <c r="AH43" s="16">
        <v>0</v>
      </c>
      <c r="AI43" s="16">
        <v>0</v>
      </c>
      <c r="AJ43" s="17">
        <v>0</v>
      </c>
      <c r="AK43" s="17">
        <v>0</v>
      </c>
      <c r="AL43" s="17">
        <v>0</v>
      </c>
    </row>
    <row r="44" spans="16:38" x14ac:dyDescent="0.2">
      <c r="P44" s="28">
        <v>43</v>
      </c>
      <c r="Q44" s="28">
        <v>43</v>
      </c>
      <c r="R44" s="8" t="s">
        <v>2490</v>
      </c>
      <c r="S44" s="16">
        <v>1110</v>
      </c>
      <c r="T44" s="16">
        <v>56099</v>
      </c>
      <c r="U44" s="17">
        <v>1.9786448956309381E-2</v>
      </c>
      <c r="V44" s="16">
        <v>1</v>
      </c>
      <c r="W44" s="17">
        <v>9.0090090090090091E-4</v>
      </c>
      <c r="X44" s="17">
        <v>16</v>
      </c>
      <c r="Y44" s="17">
        <v>1548</v>
      </c>
      <c r="Z44" s="17">
        <v>1.0335917312661499E-2</v>
      </c>
      <c r="AA44" s="17">
        <v>0</v>
      </c>
      <c r="AB44" s="17">
        <v>0</v>
      </c>
      <c r="AC44" s="16">
        <v>0</v>
      </c>
      <c r="AD44" s="16">
        <v>0</v>
      </c>
      <c r="AE44" s="17">
        <v>0</v>
      </c>
      <c r="AF44" s="16">
        <v>0</v>
      </c>
      <c r="AG44" s="17">
        <v>0</v>
      </c>
      <c r="AH44" s="16">
        <v>5873</v>
      </c>
      <c r="AI44" s="16">
        <v>4132197</v>
      </c>
      <c r="AJ44" s="17">
        <v>1.4212778335592421E-3</v>
      </c>
      <c r="AK44" s="17">
        <v>14</v>
      </c>
      <c r="AL44" s="17">
        <v>2.3837902264600714E-3</v>
      </c>
    </row>
    <row r="45" spans="16:38" x14ac:dyDescent="0.2">
      <c r="P45" s="28">
        <v>44</v>
      </c>
      <c r="Q45" s="28">
        <v>44</v>
      </c>
      <c r="R45" s="8" t="s">
        <v>112</v>
      </c>
      <c r="S45" s="16">
        <v>1102</v>
      </c>
      <c r="T45" s="16">
        <v>24544</v>
      </c>
      <c r="U45" s="17">
        <v>4.4898956975228159E-2</v>
      </c>
      <c r="V45" s="16">
        <v>3</v>
      </c>
      <c r="W45" s="17">
        <v>2.7223230490018148E-3</v>
      </c>
      <c r="X45" s="17">
        <v>0</v>
      </c>
      <c r="Y45" s="17">
        <v>0</v>
      </c>
      <c r="Z45" s="17">
        <v>0</v>
      </c>
      <c r="AA45" s="17">
        <v>0</v>
      </c>
      <c r="AB45" s="17">
        <v>0</v>
      </c>
      <c r="AC45" s="16">
        <v>32</v>
      </c>
      <c r="AD45" s="16">
        <v>1514</v>
      </c>
      <c r="AE45" s="17">
        <v>2.1136063408190225E-2</v>
      </c>
      <c r="AF45" s="16">
        <v>0</v>
      </c>
      <c r="AG45" s="17">
        <v>0</v>
      </c>
      <c r="AH45" s="16">
        <v>362</v>
      </c>
      <c r="AI45" s="16">
        <v>30721</v>
      </c>
      <c r="AJ45" s="17">
        <v>1.178347059015006E-2</v>
      </c>
      <c r="AK45" s="17">
        <v>2</v>
      </c>
      <c r="AL45" s="17">
        <v>5.5248618784530384E-3</v>
      </c>
    </row>
    <row r="46" spans="16:38" x14ac:dyDescent="0.2">
      <c r="P46" s="28">
        <v>45</v>
      </c>
      <c r="Q46" s="28">
        <v>45</v>
      </c>
      <c r="R46" s="8" t="s">
        <v>3191</v>
      </c>
      <c r="S46" s="16">
        <v>479</v>
      </c>
      <c r="T46" s="16">
        <v>9123</v>
      </c>
      <c r="U46" s="17">
        <v>5.2504658555299795E-2</v>
      </c>
      <c r="V46" s="16">
        <v>1</v>
      </c>
      <c r="W46" s="17">
        <v>2.0876826722338203E-3</v>
      </c>
      <c r="X46" s="17">
        <v>9</v>
      </c>
      <c r="Y46" s="17">
        <v>310</v>
      </c>
      <c r="Z46" s="17">
        <v>2.903225806451613E-2</v>
      </c>
      <c r="AA46" s="17">
        <v>0</v>
      </c>
      <c r="AB46" s="17">
        <v>0</v>
      </c>
      <c r="AC46" s="16">
        <v>0</v>
      </c>
      <c r="AD46" s="16">
        <v>0</v>
      </c>
      <c r="AE46" s="17">
        <v>0</v>
      </c>
      <c r="AF46" s="16">
        <v>0</v>
      </c>
      <c r="AG46" s="17">
        <v>0</v>
      </c>
      <c r="AH46" s="16">
        <v>473</v>
      </c>
      <c r="AI46" s="16">
        <v>9476</v>
      </c>
      <c r="AJ46" s="17">
        <v>4.991557619248628E-2</v>
      </c>
      <c r="AK46" s="17">
        <v>0</v>
      </c>
      <c r="AL46" s="17">
        <v>0</v>
      </c>
    </row>
    <row r="47" spans="16:38" x14ac:dyDescent="0.2">
      <c r="P47" s="28">
        <v>46</v>
      </c>
      <c r="Q47" s="28">
        <v>46</v>
      </c>
      <c r="R47" s="8" t="s">
        <v>289</v>
      </c>
      <c r="S47" s="16">
        <v>5</v>
      </c>
      <c r="T47" s="16">
        <v>15</v>
      </c>
      <c r="U47" s="17">
        <v>0.33333333333333331</v>
      </c>
      <c r="V47" s="16">
        <v>1</v>
      </c>
      <c r="W47" s="17">
        <v>0.2</v>
      </c>
      <c r="X47" s="17">
        <v>0</v>
      </c>
      <c r="Y47" s="17">
        <v>0</v>
      </c>
      <c r="Z47" s="17">
        <v>0</v>
      </c>
      <c r="AA47" s="17">
        <v>0</v>
      </c>
      <c r="AB47" s="17">
        <v>0</v>
      </c>
      <c r="AC47" s="16">
        <v>0</v>
      </c>
      <c r="AD47" s="16">
        <v>0</v>
      </c>
      <c r="AE47" s="17">
        <v>0</v>
      </c>
      <c r="AF47" s="16">
        <v>0</v>
      </c>
      <c r="AG47" s="17">
        <v>0</v>
      </c>
      <c r="AH47" s="16">
        <v>0</v>
      </c>
      <c r="AI47" s="16">
        <v>0</v>
      </c>
      <c r="AJ47" s="17">
        <v>0</v>
      </c>
      <c r="AK47" s="17">
        <v>0</v>
      </c>
      <c r="AL47" s="17">
        <v>0</v>
      </c>
    </row>
    <row r="48" spans="16:38" x14ac:dyDescent="0.2">
      <c r="P48" s="28">
        <v>47</v>
      </c>
      <c r="Q48" s="28">
        <v>47</v>
      </c>
      <c r="R48" s="8" t="s">
        <v>58</v>
      </c>
      <c r="S48" s="16">
        <v>15017</v>
      </c>
      <c r="T48" s="16">
        <v>146965</v>
      </c>
      <c r="U48" s="17">
        <v>0.10218079134487804</v>
      </c>
      <c r="V48" s="16">
        <v>83</v>
      </c>
      <c r="W48" s="17">
        <v>5.5270693214357061E-3</v>
      </c>
      <c r="X48" s="17">
        <v>1348</v>
      </c>
      <c r="Y48" s="17">
        <v>117521</v>
      </c>
      <c r="Z48" s="17">
        <v>1.1470290416180938E-2</v>
      </c>
      <c r="AA48" s="17">
        <v>8</v>
      </c>
      <c r="AB48" s="17">
        <v>5.9347181008902079E-3</v>
      </c>
      <c r="AC48" s="16">
        <v>89</v>
      </c>
      <c r="AD48" s="16">
        <v>3276</v>
      </c>
      <c r="AE48" s="17">
        <v>2.7167277167277168E-2</v>
      </c>
      <c r="AF48" s="16">
        <v>0</v>
      </c>
      <c r="AG48" s="17">
        <v>0</v>
      </c>
      <c r="AH48" s="16">
        <v>7069</v>
      </c>
      <c r="AI48" s="16">
        <v>296778</v>
      </c>
      <c r="AJ48" s="17">
        <v>2.3819151015236979E-2</v>
      </c>
      <c r="AK48" s="17">
        <v>33</v>
      </c>
      <c r="AL48" s="17">
        <v>4.6682699108784838E-3</v>
      </c>
    </row>
    <row r="49" spans="16:38" x14ac:dyDescent="0.2">
      <c r="P49" s="28">
        <v>48</v>
      </c>
      <c r="Q49" s="28">
        <v>48</v>
      </c>
      <c r="R49" s="8" t="s">
        <v>2486</v>
      </c>
      <c r="S49" s="16">
        <v>1385</v>
      </c>
      <c r="T49" s="16">
        <v>12569</v>
      </c>
      <c r="U49" s="17">
        <v>0.11019174158644283</v>
      </c>
      <c r="V49" s="16">
        <v>4</v>
      </c>
      <c r="W49" s="17">
        <v>2.8880866425992778E-3</v>
      </c>
      <c r="X49" s="17">
        <v>4</v>
      </c>
      <c r="Y49" s="17">
        <v>120</v>
      </c>
      <c r="Z49" s="17">
        <v>3.3333333333333333E-2</v>
      </c>
      <c r="AA49" s="17">
        <v>0</v>
      </c>
      <c r="AB49" s="17">
        <v>0</v>
      </c>
      <c r="AC49" s="16">
        <v>0</v>
      </c>
      <c r="AD49" s="16">
        <v>0</v>
      </c>
      <c r="AE49" s="17">
        <v>0</v>
      </c>
      <c r="AF49" s="16">
        <v>0</v>
      </c>
      <c r="AG49" s="17">
        <v>0</v>
      </c>
      <c r="AH49" s="16">
        <v>229</v>
      </c>
      <c r="AI49" s="16">
        <v>8854</v>
      </c>
      <c r="AJ49" s="17">
        <v>2.5864016263835554E-2</v>
      </c>
      <c r="AK49" s="17">
        <v>0</v>
      </c>
      <c r="AL49" s="17">
        <v>0</v>
      </c>
    </row>
    <row r="50" spans="16:38" x14ac:dyDescent="0.2">
      <c r="P50" s="28">
        <v>49</v>
      </c>
      <c r="Q50" s="28">
        <v>49</v>
      </c>
      <c r="R50" s="8" t="s">
        <v>2500</v>
      </c>
      <c r="S50" s="16">
        <v>2288</v>
      </c>
      <c r="T50" s="16">
        <v>266585</v>
      </c>
      <c r="U50" s="17">
        <v>8.5826284299566746E-3</v>
      </c>
      <c r="V50" s="16">
        <v>1</v>
      </c>
      <c r="W50" s="17">
        <v>4.3706293706293706E-4</v>
      </c>
      <c r="X50" s="17">
        <v>0</v>
      </c>
      <c r="Y50" s="17">
        <v>0</v>
      </c>
      <c r="Z50" s="17">
        <v>0</v>
      </c>
      <c r="AA50" s="17">
        <v>0</v>
      </c>
      <c r="AB50" s="17">
        <v>0</v>
      </c>
      <c r="AC50" s="16">
        <v>0</v>
      </c>
      <c r="AD50" s="16">
        <v>0</v>
      </c>
      <c r="AE50" s="17">
        <v>0</v>
      </c>
      <c r="AF50" s="16">
        <v>0</v>
      </c>
      <c r="AG50" s="17">
        <v>0</v>
      </c>
      <c r="AH50" s="16">
        <v>0</v>
      </c>
      <c r="AI50" s="16">
        <v>0</v>
      </c>
      <c r="AJ50" s="17">
        <v>0</v>
      </c>
      <c r="AK50" s="17">
        <v>0</v>
      </c>
      <c r="AL50" s="17">
        <v>0</v>
      </c>
    </row>
    <row r="51" spans="16:38" x14ac:dyDescent="0.2">
      <c r="P51" s="28">
        <v>50</v>
      </c>
      <c r="Q51" s="28">
        <v>50</v>
      </c>
      <c r="R51" s="8" t="s">
        <v>3294</v>
      </c>
      <c r="S51" s="16">
        <v>742</v>
      </c>
      <c r="T51" s="16">
        <v>14022</v>
      </c>
      <c r="U51" s="17">
        <v>5.2916844957923266E-2</v>
      </c>
      <c r="V51" s="16">
        <v>1</v>
      </c>
      <c r="W51" s="17">
        <v>1.3477088948787063E-3</v>
      </c>
      <c r="X51" s="17">
        <v>0</v>
      </c>
      <c r="Y51" s="17">
        <v>0</v>
      </c>
      <c r="Z51" s="17">
        <v>0</v>
      </c>
      <c r="AA51" s="17">
        <v>0</v>
      </c>
      <c r="AB51" s="17">
        <v>0</v>
      </c>
      <c r="AC51" s="16">
        <v>0</v>
      </c>
      <c r="AD51" s="16">
        <v>0</v>
      </c>
      <c r="AE51" s="17">
        <v>0</v>
      </c>
      <c r="AF51" s="16">
        <v>0</v>
      </c>
      <c r="AG51" s="17">
        <v>0</v>
      </c>
      <c r="AH51" s="16">
        <v>0</v>
      </c>
      <c r="AI51" s="16">
        <v>0</v>
      </c>
      <c r="AJ51" s="17">
        <v>0</v>
      </c>
      <c r="AK51" s="17">
        <v>0</v>
      </c>
      <c r="AL51" s="17">
        <v>0</v>
      </c>
    </row>
    <row r="52" spans="16:38" x14ac:dyDescent="0.2">
      <c r="P52" s="28">
        <v>51</v>
      </c>
      <c r="Q52" s="28">
        <v>51</v>
      </c>
      <c r="R52" s="8" t="s">
        <v>3249</v>
      </c>
      <c r="S52" s="16">
        <v>269</v>
      </c>
      <c r="T52" s="16">
        <v>5437</v>
      </c>
      <c r="U52" s="17">
        <v>4.9475813867941879E-2</v>
      </c>
      <c r="V52" s="16">
        <v>4</v>
      </c>
      <c r="W52" s="17">
        <v>1.4869888475836431E-2</v>
      </c>
      <c r="X52" s="17">
        <v>0</v>
      </c>
      <c r="Y52" s="17">
        <v>0</v>
      </c>
      <c r="Z52" s="17">
        <v>0</v>
      </c>
      <c r="AA52" s="17">
        <v>0</v>
      </c>
      <c r="AB52" s="17">
        <v>0</v>
      </c>
      <c r="AC52" s="16">
        <v>0</v>
      </c>
      <c r="AD52" s="16">
        <v>0</v>
      </c>
      <c r="AE52" s="17">
        <v>0</v>
      </c>
      <c r="AF52" s="16">
        <v>0</v>
      </c>
      <c r="AG52" s="17">
        <v>0</v>
      </c>
      <c r="AH52" s="16">
        <v>0</v>
      </c>
      <c r="AI52" s="16">
        <v>0</v>
      </c>
      <c r="AJ52" s="17">
        <v>0</v>
      </c>
      <c r="AK52" s="17">
        <v>0</v>
      </c>
      <c r="AL52" s="17">
        <v>0</v>
      </c>
    </row>
    <row r="53" spans="16:38" x14ac:dyDescent="0.2">
      <c r="P53" s="28">
        <v>52</v>
      </c>
      <c r="Q53" s="28">
        <v>52</v>
      </c>
      <c r="R53" s="8" t="s">
        <v>66</v>
      </c>
      <c r="S53" s="16">
        <v>2753</v>
      </c>
      <c r="T53" s="16">
        <v>71137</v>
      </c>
      <c r="U53" s="17">
        <v>3.8699973290973758E-2</v>
      </c>
      <c r="V53" s="16">
        <v>14</v>
      </c>
      <c r="W53" s="17">
        <v>5.0853614239011989E-3</v>
      </c>
      <c r="X53" s="17">
        <v>0</v>
      </c>
      <c r="Y53" s="17">
        <v>0</v>
      </c>
      <c r="Z53" s="17">
        <v>0</v>
      </c>
      <c r="AA53" s="17">
        <v>0</v>
      </c>
      <c r="AB53" s="17">
        <v>0</v>
      </c>
      <c r="AC53" s="16">
        <v>55</v>
      </c>
      <c r="AD53" s="16">
        <v>1392</v>
      </c>
      <c r="AE53" s="17">
        <v>3.9511494252873564E-2</v>
      </c>
      <c r="AF53" s="16">
        <v>0</v>
      </c>
      <c r="AG53" s="17">
        <v>0</v>
      </c>
      <c r="AH53" s="16">
        <v>0</v>
      </c>
      <c r="AI53" s="16">
        <v>0</v>
      </c>
      <c r="AJ53" s="17">
        <v>0</v>
      </c>
      <c r="AK53" s="17">
        <v>0</v>
      </c>
      <c r="AL53" s="17">
        <v>0</v>
      </c>
    </row>
    <row r="54" spans="16:38" x14ac:dyDescent="0.2">
      <c r="P54" s="28">
        <v>53</v>
      </c>
      <c r="Q54" s="28">
        <v>53</v>
      </c>
      <c r="R54" s="8" t="s">
        <v>2497</v>
      </c>
      <c r="S54" s="16">
        <v>1503</v>
      </c>
      <c r="T54" s="16">
        <v>33033</v>
      </c>
      <c r="U54" s="17">
        <v>4.549995459086368E-2</v>
      </c>
      <c r="V54" s="16">
        <v>3</v>
      </c>
      <c r="W54" s="17">
        <v>1.996007984031936E-3</v>
      </c>
      <c r="X54" s="17">
        <v>0</v>
      </c>
      <c r="Y54" s="17">
        <v>0</v>
      </c>
      <c r="Z54" s="17">
        <v>0</v>
      </c>
      <c r="AA54" s="17">
        <v>0</v>
      </c>
      <c r="AB54" s="17">
        <v>0</v>
      </c>
      <c r="AC54" s="16">
        <v>0</v>
      </c>
      <c r="AD54" s="16">
        <v>0</v>
      </c>
      <c r="AE54" s="17">
        <v>0</v>
      </c>
      <c r="AF54" s="16">
        <v>0</v>
      </c>
      <c r="AG54" s="17">
        <v>0</v>
      </c>
      <c r="AH54" s="16">
        <v>0</v>
      </c>
      <c r="AI54" s="16">
        <v>0</v>
      </c>
      <c r="AJ54" s="17">
        <v>0</v>
      </c>
      <c r="AK54" s="17">
        <v>0</v>
      </c>
      <c r="AL54" s="17">
        <v>0</v>
      </c>
    </row>
    <row r="55" spans="16:38" x14ac:dyDescent="0.2">
      <c r="P55" s="28">
        <v>54</v>
      </c>
      <c r="Q55" s="28">
        <v>54</v>
      </c>
      <c r="R55" s="8" t="s">
        <v>3237</v>
      </c>
      <c r="S55" s="16">
        <v>196</v>
      </c>
      <c r="T55" s="16">
        <v>7250</v>
      </c>
      <c r="U55" s="17">
        <v>2.7034482758620689E-2</v>
      </c>
      <c r="V55" s="16">
        <v>1</v>
      </c>
      <c r="W55" s="17">
        <v>5.1020408163265302E-3</v>
      </c>
      <c r="X55" s="17">
        <v>0</v>
      </c>
      <c r="Y55" s="17">
        <v>0</v>
      </c>
      <c r="Z55" s="17">
        <v>0</v>
      </c>
      <c r="AA55" s="17">
        <v>0</v>
      </c>
      <c r="AB55" s="17">
        <v>0</v>
      </c>
      <c r="AC55" s="16">
        <v>0</v>
      </c>
      <c r="AD55" s="16">
        <v>0</v>
      </c>
      <c r="AE55" s="17">
        <v>0</v>
      </c>
      <c r="AF55" s="16">
        <v>0</v>
      </c>
      <c r="AG55" s="17">
        <v>0</v>
      </c>
      <c r="AH55" s="16">
        <v>0</v>
      </c>
      <c r="AI55" s="16">
        <v>0</v>
      </c>
      <c r="AJ55" s="17">
        <v>0</v>
      </c>
      <c r="AK55" s="17">
        <v>0</v>
      </c>
      <c r="AL55" s="17">
        <v>0</v>
      </c>
    </row>
    <row r="56" spans="16:38" x14ac:dyDescent="0.2">
      <c r="P56" s="28">
        <v>55</v>
      </c>
      <c r="Q56" s="28">
        <v>55</v>
      </c>
      <c r="R56" s="8" t="s">
        <v>402</v>
      </c>
      <c r="S56" s="16">
        <v>183</v>
      </c>
      <c r="T56" s="16">
        <v>1906</v>
      </c>
      <c r="U56" s="17">
        <v>9.6012591815320042E-2</v>
      </c>
      <c r="V56" s="16">
        <v>1</v>
      </c>
      <c r="W56" s="17">
        <v>5.4644808743169399E-3</v>
      </c>
      <c r="X56" s="17">
        <v>0</v>
      </c>
      <c r="Y56" s="17">
        <v>0</v>
      </c>
      <c r="Z56" s="17">
        <v>0</v>
      </c>
      <c r="AA56" s="17">
        <v>0</v>
      </c>
      <c r="AB56" s="17">
        <v>0</v>
      </c>
      <c r="AC56" s="16">
        <v>6</v>
      </c>
      <c r="AD56" s="16">
        <v>196</v>
      </c>
      <c r="AE56" s="17">
        <v>3.0612244897959183E-2</v>
      </c>
      <c r="AF56" s="16">
        <v>0</v>
      </c>
      <c r="AG56" s="17">
        <v>0</v>
      </c>
      <c r="AH56" s="16">
        <v>0</v>
      </c>
      <c r="AI56" s="16">
        <v>0</v>
      </c>
      <c r="AJ56" s="17">
        <v>0</v>
      </c>
      <c r="AK56" s="17">
        <v>0</v>
      </c>
      <c r="AL56" s="17">
        <v>0</v>
      </c>
    </row>
    <row r="57" spans="16:38" x14ac:dyDescent="0.2">
      <c r="P57" s="28">
        <v>56</v>
      </c>
      <c r="Q57" s="28">
        <v>56</v>
      </c>
      <c r="R57" s="8" t="s">
        <v>176</v>
      </c>
      <c r="S57" s="16">
        <v>1244</v>
      </c>
      <c r="T57" s="16">
        <v>11882</v>
      </c>
      <c r="U57" s="17">
        <v>0.10469617909442855</v>
      </c>
      <c r="V57" s="16">
        <v>4</v>
      </c>
      <c r="W57" s="17">
        <v>3.2154340836012861E-3</v>
      </c>
      <c r="X57" s="17">
        <v>0</v>
      </c>
      <c r="Y57" s="17">
        <v>0</v>
      </c>
      <c r="Z57" s="17">
        <v>0</v>
      </c>
      <c r="AA57" s="17">
        <v>0</v>
      </c>
      <c r="AB57" s="17">
        <v>0</v>
      </c>
      <c r="AC57" s="16">
        <v>46</v>
      </c>
      <c r="AD57" s="16">
        <v>651</v>
      </c>
      <c r="AE57" s="17">
        <v>7.0660522273425494E-2</v>
      </c>
      <c r="AF57" s="16">
        <v>0</v>
      </c>
      <c r="AG57" s="17">
        <v>0</v>
      </c>
      <c r="AH57" s="16">
        <v>0</v>
      </c>
      <c r="AI57" s="16">
        <v>0</v>
      </c>
      <c r="AJ57" s="17">
        <v>0</v>
      </c>
      <c r="AK57" s="17">
        <v>0</v>
      </c>
      <c r="AL57" s="17">
        <v>0</v>
      </c>
    </row>
    <row r="58" spans="16:38" x14ac:dyDescent="0.2">
      <c r="P58" s="28">
        <v>57</v>
      </c>
      <c r="Q58" s="28">
        <v>57</v>
      </c>
      <c r="R58" s="8" t="s">
        <v>70</v>
      </c>
      <c r="S58" s="16">
        <v>6962</v>
      </c>
      <c r="T58" s="16">
        <v>112573</v>
      </c>
      <c r="U58" s="17">
        <v>6.1844314356017872E-2</v>
      </c>
      <c r="V58" s="16">
        <v>44</v>
      </c>
      <c r="W58" s="17">
        <v>6.3200229819017524E-3</v>
      </c>
      <c r="X58" s="17">
        <v>0</v>
      </c>
      <c r="Y58" s="17">
        <v>0</v>
      </c>
      <c r="Z58" s="17">
        <v>0</v>
      </c>
      <c r="AA58" s="17">
        <v>0</v>
      </c>
      <c r="AB58" s="17">
        <v>0</v>
      </c>
      <c r="AC58" s="16">
        <v>464</v>
      </c>
      <c r="AD58" s="16">
        <v>10223</v>
      </c>
      <c r="AE58" s="17">
        <v>4.5387850924386186E-2</v>
      </c>
      <c r="AF58" s="16">
        <v>1</v>
      </c>
      <c r="AG58" s="17">
        <v>2.1551724137931034E-3</v>
      </c>
      <c r="AH58" s="16">
        <v>0</v>
      </c>
      <c r="AI58" s="16">
        <v>0</v>
      </c>
      <c r="AJ58" s="17">
        <v>0</v>
      </c>
      <c r="AK58" s="17">
        <v>0</v>
      </c>
      <c r="AL58" s="17">
        <v>0</v>
      </c>
    </row>
    <row r="59" spans="16:38" x14ac:dyDescent="0.2">
      <c r="P59" s="28">
        <v>58</v>
      </c>
      <c r="Q59" s="28">
        <v>58</v>
      </c>
      <c r="R59" s="8" t="s">
        <v>3319</v>
      </c>
      <c r="S59" s="16">
        <v>3356</v>
      </c>
      <c r="T59" s="16">
        <v>38534</v>
      </c>
      <c r="U59" s="17">
        <v>8.709191882493382E-2</v>
      </c>
      <c r="V59" s="16">
        <v>8</v>
      </c>
      <c r="W59" s="17">
        <v>2.3837902264600714E-3</v>
      </c>
      <c r="X59" s="17">
        <v>0</v>
      </c>
      <c r="Y59" s="17">
        <v>0</v>
      </c>
      <c r="Z59" s="17">
        <v>0</v>
      </c>
      <c r="AA59" s="17">
        <v>0</v>
      </c>
      <c r="AB59" s="17">
        <v>0</v>
      </c>
      <c r="AC59" s="16">
        <v>0</v>
      </c>
      <c r="AD59" s="16">
        <v>0</v>
      </c>
      <c r="AE59" s="17">
        <v>0</v>
      </c>
      <c r="AF59" s="16">
        <v>0</v>
      </c>
      <c r="AG59" s="17">
        <v>0</v>
      </c>
      <c r="AH59" s="16">
        <v>0</v>
      </c>
      <c r="AI59" s="16">
        <v>0</v>
      </c>
      <c r="AJ59" s="17">
        <v>0</v>
      </c>
      <c r="AK59" s="17">
        <v>0</v>
      </c>
      <c r="AL59" s="17">
        <v>0</v>
      </c>
    </row>
    <row r="60" spans="16:38" x14ac:dyDescent="0.2">
      <c r="P60" s="28">
        <v>59</v>
      </c>
      <c r="Q60" s="28">
        <v>59</v>
      </c>
      <c r="R60" s="8" t="s">
        <v>1653</v>
      </c>
      <c r="S60" s="16">
        <v>15</v>
      </c>
      <c r="T60" s="16">
        <v>133</v>
      </c>
      <c r="U60" s="17">
        <v>0.11278195488721804</v>
      </c>
      <c r="V60" s="16">
        <v>1</v>
      </c>
      <c r="W60" s="17">
        <v>6.6666666666666666E-2</v>
      </c>
      <c r="X60" s="17">
        <v>0</v>
      </c>
      <c r="Y60" s="17">
        <v>0</v>
      </c>
      <c r="Z60" s="17">
        <v>0</v>
      </c>
      <c r="AA60" s="17">
        <v>0</v>
      </c>
      <c r="AB60" s="17">
        <v>0</v>
      </c>
      <c r="AC60" s="16">
        <v>0</v>
      </c>
      <c r="AD60" s="16">
        <v>0</v>
      </c>
      <c r="AE60" s="17">
        <v>0</v>
      </c>
      <c r="AF60" s="16">
        <v>0</v>
      </c>
      <c r="AG60" s="17">
        <v>0</v>
      </c>
      <c r="AH60" s="16">
        <v>0</v>
      </c>
      <c r="AI60" s="16">
        <v>0</v>
      </c>
      <c r="AJ60" s="17">
        <v>0</v>
      </c>
      <c r="AK60" s="17">
        <v>0</v>
      </c>
      <c r="AL60" s="17">
        <v>0</v>
      </c>
    </row>
    <row r="61" spans="16:38" x14ac:dyDescent="0.2">
      <c r="P61" s="28">
        <v>60</v>
      </c>
      <c r="Q61" s="28">
        <v>60</v>
      </c>
      <c r="R61" s="8" t="s">
        <v>238</v>
      </c>
      <c r="S61" s="16">
        <v>469</v>
      </c>
      <c r="T61" s="16">
        <v>8328</v>
      </c>
      <c r="U61" s="17">
        <v>5.6316042267050913E-2</v>
      </c>
      <c r="V61" s="16">
        <v>4</v>
      </c>
      <c r="W61" s="17">
        <v>8.5287846481876331E-3</v>
      </c>
      <c r="X61" s="17">
        <v>14</v>
      </c>
      <c r="Y61" s="17">
        <v>149</v>
      </c>
      <c r="Z61" s="17">
        <v>9.3959731543624164E-2</v>
      </c>
      <c r="AA61" s="17">
        <v>0</v>
      </c>
      <c r="AB61" s="17">
        <v>0</v>
      </c>
      <c r="AC61" s="16">
        <v>25</v>
      </c>
      <c r="AD61" s="16">
        <v>535</v>
      </c>
      <c r="AE61" s="17">
        <v>4.6728971962616821E-2</v>
      </c>
      <c r="AF61" s="16">
        <v>0</v>
      </c>
      <c r="AG61" s="17">
        <v>0</v>
      </c>
      <c r="AH61" s="16">
        <v>38</v>
      </c>
      <c r="AI61" s="16">
        <v>1203</v>
      </c>
      <c r="AJ61" s="17">
        <v>3.1587697423108893E-2</v>
      </c>
      <c r="AK61" s="17">
        <v>0</v>
      </c>
      <c r="AL61" s="17">
        <v>0</v>
      </c>
    </row>
    <row r="62" spans="16:38" x14ac:dyDescent="0.2">
      <c r="P62" s="28">
        <v>61</v>
      </c>
      <c r="Q62" s="28">
        <v>61</v>
      </c>
      <c r="R62" s="8" t="s">
        <v>129</v>
      </c>
      <c r="S62" s="16">
        <v>103</v>
      </c>
      <c r="T62" s="16">
        <v>1063</v>
      </c>
      <c r="U62" s="17">
        <v>9.6895578551269984E-2</v>
      </c>
      <c r="V62" s="16">
        <v>2</v>
      </c>
      <c r="W62" s="17">
        <v>1.9417475728155338E-2</v>
      </c>
      <c r="X62" s="17">
        <v>2</v>
      </c>
      <c r="Y62" s="17">
        <v>47</v>
      </c>
      <c r="Z62" s="17">
        <v>4.2553191489361701E-2</v>
      </c>
      <c r="AA62" s="17">
        <v>0</v>
      </c>
      <c r="AB62" s="17">
        <v>0</v>
      </c>
      <c r="AC62" s="16">
        <v>4</v>
      </c>
      <c r="AD62" s="16">
        <v>58</v>
      </c>
      <c r="AE62" s="17">
        <v>6.8965517241379309E-2</v>
      </c>
      <c r="AF62" s="16">
        <v>0</v>
      </c>
      <c r="AG62" s="17">
        <v>0</v>
      </c>
      <c r="AH62" s="16">
        <v>13</v>
      </c>
      <c r="AI62" s="16">
        <v>16196</v>
      </c>
      <c r="AJ62" s="17">
        <v>8.0266732526549766E-4</v>
      </c>
      <c r="AK62" s="17">
        <v>0</v>
      </c>
      <c r="AL62" s="17">
        <v>0</v>
      </c>
    </row>
    <row r="63" spans="16:38" x14ac:dyDescent="0.2">
      <c r="P63" s="28">
        <v>62</v>
      </c>
      <c r="Q63" s="28">
        <v>62</v>
      </c>
      <c r="R63" s="8" t="s">
        <v>110</v>
      </c>
      <c r="S63" s="16">
        <v>689</v>
      </c>
      <c r="T63" s="16">
        <v>7234</v>
      </c>
      <c r="U63" s="17">
        <v>9.5244677909870054E-2</v>
      </c>
      <c r="V63" s="16">
        <v>1</v>
      </c>
      <c r="W63" s="17">
        <v>1.4513788098693759E-3</v>
      </c>
      <c r="X63" s="17">
        <v>44</v>
      </c>
      <c r="Y63" s="17">
        <v>314</v>
      </c>
      <c r="Z63" s="17">
        <v>0.14012738853503184</v>
      </c>
      <c r="AA63" s="17">
        <v>1</v>
      </c>
      <c r="AB63" s="17">
        <v>2.2727272727272728E-2</v>
      </c>
      <c r="AC63" s="16">
        <v>41</v>
      </c>
      <c r="AD63" s="16">
        <v>358</v>
      </c>
      <c r="AE63" s="17">
        <v>0.11452513966480447</v>
      </c>
      <c r="AF63" s="16">
        <v>0</v>
      </c>
      <c r="AG63" s="17">
        <v>0</v>
      </c>
      <c r="AH63" s="16">
        <v>118</v>
      </c>
      <c r="AI63" s="16">
        <v>10670</v>
      </c>
      <c r="AJ63" s="17">
        <v>1.105904404873477E-2</v>
      </c>
      <c r="AK63" s="17">
        <v>0</v>
      </c>
      <c r="AL63" s="17">
        <v>0</v>
      </c>
    </row>
    <row r="64" spans="16:38" x14ac:dyDescent="0.2">
      <c r="P64" s="28">
        <v>63</v>
      </c>
      <c r="Q64" s="28">
        <v>63</v>
      </c>
      <c r="R64" s="8" t="s">
        <v>1136</v>
      </c>
      <c r="S64" s="16">
        <v>79</v>
      </c>
      <c r="T64" s="16">
        <v>960</v>
      </c>
      <c r="U64" s="17">
        <v>8.2291666666666666E-2</v>
      </c>
      <c r="V64" s="16">
        <v>3</v>
      </c>
      <c r="W64" s="17">
        <v>3.7974683544303799E-2</v>
      </c>
      <c r="X64" s="17">
        <v>1</v>
      </c>
      <c r="Y64" s="17">
        <v>6</v>
      </c>
      <c r="Z64" s="17">
        <v>0.16666666666666666</v>
      </c>
      <c r="AA64" s="17">
        <v>0</v>
      </c>
      <c r="AB64" s="17">
        <v>0</v>
      </c>
      <c r="AC64" s="16">
        <v>0</v>
      </c>
      <c r="AD64" s="16">
        <v>0</v>
      </c>
      <c r="AE64" s="17">
        <v>0</v>
      </c>
      <c r="AF64" s="16">
        <v>0</v>
      </c>
      <c r="AG64" s="17">
        <v>0</v>
      </c>
      <c r="AH64" s="16">
        <v>0</v>
      </c>
      <c r="AI64" s="16">
        <v>0</v>
      </c>
      <c r="AJ64" s="17">
        <v>0</v>
      </c>
      <c r="AK64" s="17">
        <v>0</v>
      </c>
      <c r="AL64" s="17">
        <v>0</v>
      </c>
    </row>
    <row r="65" spans="16:38" x14ac:dyDescent="0.2">
      <c r="P65" s="28">
        <v>64</v>
      </c>
      <c r="Q65" s="28">
        <v>64</v>
      </c>
      <c r="R65" s="8" t="s">
        <v>1040</v>
      </c>
      <c r="S65" s="16">
        <v>16</v>
      </c>
      <c r="T65" s="16">
        <v>149</v>
      </c>
      <c r="U65" s="17">
        <v>0.10738255033557047</v>
      </c>
      <c r="V65" s="16">
        <v>4</v>
      </c>
      <c r="W65" s="17">
        <v>0.25</v>
      </c>
      <c r="X65" s="17">
        <v>0</v>
      </c>
      <c r="Y65" s="17">
        <v>0</v>
      </c>
      <c r="Z65" s="17">
        <v>0</v>
      </c>
      <c r="AA65" s="17">
        <v>0</v>
      </c>
      <c r="AB65" s="17">
        <v>0</v>
      </c>
      <c r="AC65" s="16">
        <v>0</v>
      </c>
      <c r="AD65" s="16">
        <v>0</v>
      </c>
      <c r="AE65" s="17">
        <v>0</v>
      </c>
      <c r="AF65" s="16">
        <v>0</v>
      </c>
      <c r="AG65" s="17">
        <v>0</v>
      </c>
      <c r="AH65" s="16">
        <v>0</v>
      </c>
      <c r="AI65" s="16">
        <v>0</v>
      </c>
      <c r="AJ65" s="17">
        <v>0</v>
      </c>
      <c r="AK65" s="17">
        <v>0</v>
      </c>
      <c r="AL65" s="17">
        <v>0</v>
      </c>
    </row>
    <row r="66" spans="16:38" x14ac:dyDescent="0.2">
      <c r="P66" s="28">
        <v>65</v>
      </c>
      <c r="Q66" s="28">
        <v>65</v>
      </c>
      <c r="R66" s="8" t="s">
        <v>1429</v>
      </c>
      <c r="S66" s="16">
        <v>43</v>
      </c>
      <c r="T66" s="16">
        <v>330</v>
      </c>
      <c r="U66" s="17">
        <v>0.13030303030303031</v>
      </c>
      <c r="V66" s="16">
        <v>1</v>
      </c>
      <c r="W66" s="17">
        <v>2.3255813953488372E-2</v>
      </c>
      <c r="X66" s="17">
        <v>0</v>
      </c>
      <c r="Y66" s="17">
        <v>0</v>
      </c>
      <c r="Z66" s="17">
        <v>0</v>
      </c>
      <c r="AA66" s="17">
        <v>0</v>
      </c>
      <c r="AB66" s="17">
        <v>0</v>
      </c>
      <c r="AC66" s="16">
        <v>0</v>
      </c>
      <c r="AD66" s="16">
        <v>0</v>
      </c>
      <c r="AE66" s="17">
        <v>0</v>
      </c>
      <c r="AF66" s="16">
        <v>0</v>
      </c>
      <c r="AG66" s="17">
        <v>0</v>
      </c>
      <c r="AH66" s="16">
        <v>0</v>
      </c>
      <c r="AI66" s="16">
        <v>0</v>
      </c>
      <c r="AJ66" s="17">
        <v>0</v>
      </c>
      <c r="AK66" s="17">
        <v>0</v>
      </c>
      <c r="AL66" s="17">
        <v>0</v>
      </c>
    </row>
    <row r="67" spans="16:38" x14ac:dyDescent="0.2">
      <c r="P67" s="28">
        <v>66</v>
      </c>
      <c r="Q67" s="28">
        <v>66</v>
      </c>
      <c r="R67" s="8" t="s">
        <v>252</v>
      </c>
      <c r="S67" s="16">
        <v>1757</v>
      </c>
      <c r="T67" s="16">
        <v>30681</v>
      </c>
      <c r="U67" s="17">
        <v>5.7266712297513116E-2</v>
      </c>
      <c r="V67" s="16">
        <v>4</v>
      </c>
      <c r="W67" s="17">
        <v>2.2766078542970974E-3</v>
      </c>
      <c r="X67" s="17">
        <v>55</v>
      </c>
      <c r="Y67" s="17">
        <v>384</v>
      </c>
      <c r="Z67" s="17">
        <v>0.14322916666666666</v>
      </c>
      <c r="AA67" s="17">
        <v>0</v>
      </c>
      <c r="AB67" s="17">
        <v>0</v>
      </c>
      <c r="AC67" s="16">
        <v>38</v>
      </c>
      <c r="AD67" s="16">
        <v>589</v>
      </c>
      <c r="AE67" s="17">
        <v>6.4516129032258063E-2</v>
      </c>
      <c r="AF67" s="16">
        <v>0</v>
      </c>
      <c r="AG67" s="17">
        <v>0</v>
      </c>
      <c r="AH67" s="16">
        <v>0</v>
      </c>
      <c r="AI67" s="16">
        <v>0</v>
      </c>
      <c r="AJ67" s="17">
        <v>0</v>
      </c>
      <c r="AK67" s="17">
        <v>0</v>
      </c>
      <c r="AL67" s="17">
        <v>0</v>
      </c>
    </row>
    <row r="68" spans="16:38" x14ac:dyDescent="0.2">
      <c r="P68" s="28">
        <v>67</v>
      </c>
      <c r="Q68" s="28">
        <v>67</v>
      </c>
      <c r="R68" s="8" t="s">
        <v>1887</v>
      </c>
      <c r="S68" s="16">
        <v>5</v>
      </c>
      <c r="T68" s="16">
        <v>30</v>
      </c>
      <c r="U68" s="17">
        <v>0.16666666666666666</v>
      </c>
      <c r="V68" s="16">
        <v>1</v>
      </c>
      <c r="W68" s="17">
        <v>0.2</v>
      </c>
      <c r="X68" s="17">
        <v>0</v>
      </c>
      <c r="Y68" s="17">
        <v>0</v>
      </c>
      <c r="Z68" s="17">
        <v>0</v>
      </c>
      <c r="AA68" s="17">
        <v>0</v>
      </c>
      <c r="AB68" s="17">
        <v>0</v>
      </c>
      <c r="AC68" s="16">
        <v>0</v>
      </c>
      <c r="AD68" s="16">
        <v>0</v>
      </c>
      <c r="AE68" s="17">
        <v>0</v>
      </c>
      <c r="AF68" s="16">
        <v>0</v>
      </c>
      <c r="AG68" s="17">
        <v>0</v>
      </c>
      <c r="AH68" s="16">
        <v>0</v>
      </c>
      <c r="AI68" s="16">
        <v>0</v>
      </c>
      <c r="AJ68" s="17">
        <v>0</v>
      </c>
      <c r="AK68" s="17">
        <v>0</v>
      </c>
      <c r="AL68" s="17">
        <v>0</v>
      </c>
    </row>
    <row r="69" spans="16:38" x14ac:dyDescent="0.2">
      <c r="P69" s="28">
        <v>68</v>
      </c>
      <c r="Q69" s="28">
        <v>68</v>
      </c>
      <c r="R69" s="8" t="s">
        <v>232</v>
      </c>
      <c r="S69" s="16">
        <v>521</v>
      </c>
      <c r="T69" s="16">
        <v>9603</v>
      </c>
      <c r="U69" s="17">
        <v>5.4253878996147038E-2</v>
      </c>
      <c r="V69" s="16">
        <v>4</v>
      </c>
      <c r="W69" s="17">
        <v>7.677543186180422E-3</v>
      </c>
      <c r="X69" s="17">
        <v>0</v>
      </c>
      <c r="Y69" s="17">
        <v>0</v>
      </c>
      <c r="Z69" s="17">
        <v>0</v>
      </c>
      <c r="AA69" s="17">
        <v>0</v>
      </c>
      <c r="AB69" s="17">
        <v>0</v>
      </c>
      <c r="AC69" s="16">
        <v>7</v>
      </c>
      <c r="AD69" s="16">
        <v>111</v>
      </c>
      <c r="AE69" s="17">
        <v>6.3063063063063057E-2</v>
      </c>
      <c r="AF69" s="16">
        <v>0</v>
      </c>
      <c r="AG69" s="17">
        <v>0</v>
      </c>
      <c r="AH69" s="16">
        <v>0</v>
      </c>
      <c r="AI69" s="16">
        <v>0</v>
      </c>
      <c r="AJ69" s="17">
        <v>0</v>
      </c>
      <c r="AK69" s="17">
        <v>0</v>
      </c>
      <c r="AL69" s="17">
        <v>0</v>
      </c>
    </row>
    <row r="70" spans="16:38" x14ac:dyDescent="0.2">
      <c r="P70" s="28">
        <v>69</v>
      </c>
      <c r="Q70" s="28">
        <v>69</v>
      </c>
      <c r="R70" s="8" t="s">
        <v>224</v>
      </c>
      <c r="S70" s="16">
        <v>558</v>
      </c>
      <c r="T70" s="16">
        <v>20584</v>
      </c>
      <c r="U70" s="17">
        <v>2.710843373493976E-2</v>
      </c>
      <c r="V70" s="16">
        <v>7</v>
      </c>
      <c r="W70" s="17">
        <v>1.2544802867383513E-2</v>
      </c>
      <c r="X70" s="17">
        <v>50</v>
      </c>
      <c r="Y70" s="17">
        <v>1186</v>
      </c>
      <c r="Z70" s="17">
        <v>4.2158516020236091E-2</v>
      </c>
      <c r="AA70" s="17">
        <v>0</v>
      </c>
      <c r="AB70" s="17">
        <v>0</v>
      </c>
      <c r="AC70" s="16">
        <v>26</v>
      </c>
      <c r="AD70" s="16">
        <v>538</v>
      </c>
      <c r="AE70" s="17">
        <v>4.8327137546468404E-2</v>
      </c>
      <c r="AF70" s="16">
        <v>0</v>
      </c>
      <c r="AG70" s="17">
        <v>0</v>
      </c>
      <c r="AH70" s="16">
        <v>263</v>
      </c>
      <c r="AI70" s="16">
        <v>6469</v>
      </c>
      <c r="AJ70" s="17">
        <v>4.0655433606430667E-2</v>
      </c>
      <c r="AK70" s="17">
        <v>0</v>
      </c>
      <c r="AL70" s="17">
        <v>0</v>
      </c>
    </row>
    <row r="71" spans="16:38" x14ac:dyDescent="0.2">
      <c r="P71" s="28">
        <v>70</v>
      </c>
      <c r="Q71" s="28">
        <v>70</v>
      </c>
      <c r="R71" s="8" t="s">
        <v>1769</v>
      </c>
      <c r="S71" s="16">
        <v>3</v>
      </c>
      <c r="T71" s="16">
        <v>25</v>
      </c>
      <c r="U71" s="17">
        <v>0.12</v>
      </c>
      <c r="V71" s="16">
        <v>1</v>
      </c>
      <c r="W71" s="17">
        <v>0.33333333333333331</v>
      </c>
      <c r="X71" s="17">
        <v>3</v>
      </c>
      <c r="Y71" s="17">
        <v>14</v>
      </c>
      <c r="Z71" s="17">
        <v>0.21428571428571427</v>
      </c>
      <c r="AA71" s="17">
        <v>0</v>
      </c>
      <c r="AB71" s="17">
        <v>0</v>
      </c>
      <c r="AC71" s="16">
        <v>0</v>
      </c>
      <c r="AD71" s="16">
        <v>0</v>
      </c>
      <c r="AE71" s="17">
        <v>0</v>
      </c>
      <c r="AF71" s="16">
        <v>0</v>
      </c>
      <c r="AG71" s="17">
        <v>0</v>
      </c>
      <c r="AH71" s="16">
        <v>0</v>
      </c>
      <c r="AI71" s="16">
        <v>0</v>
      </c>
      <c r="AJ71" s="17">
        <v>0</v>
      </c>
      <c r="AK71" s="17">
        <v>0</v>
      </c>
      <c r="AL71" s="17">
        <v>0</v>
      </c>
    </row>
    <row r="72" spans="16:38" x14ac:dyDescent="0.2">
      <c r="P72" s="28">
        <v>71</v>
      </c>
      <c r="Q72" s="28">
        <v>71</v>
      </c>
      <c r="R72" s="8" t="s">
        <v>98</v>
      </c>
      <c r="S72" s="16">
        <v>540</v>
      </c>
      <c r="T72" s="16">
        <v>38996</v>
      </c>
      <c r="U72" s="17">
        <v>1.3847574110165146E-2</v>
      </c>
      <c r="V72" s="16">
        <v>11</v>
      </c>
      <c r="W72" s="17">
        <v>2.0370370370370372E-2</v>
      </c>
      <c r="X72" s="17">
        <v>0</v>
      </c>
      <c r="Y72" s="17">
        <v>0</v>
      </c>
      <c r="Z72" s="17">
        <v>0</v>
      </c>
      <c r="AA72" s="17">
        <v>0</v>
      </c>
      <c r="AB72" s="17">
        <v>0</v>
      </c>
      <c r="AC72" s="16">
        <v>36</v>
      </c>
      <c r="AD72" s="16">
        <v>558</v>
      </c>
      <c r="AE72" s="17">
        <v>6.4516129032258063E-2</v>
      </c>
      <c r="AF72" s="16">
        <v>0</v>
      </c>
      <c r="AG72" s="17">
        <v>0</v>
      </c>
      <c r="AH72" s="16">
        <v>0</v>
      </c>
      <c r="AI72" s="16">
        <v>0</v>
      </c>
      <c r="AJ72" s="17">
        <v>0</v>
      </c>
      <c r="AK72" s="17">
        <v>0</v>
      </c>
      <c r="AL72" s="17">
        <v>0</v>
      </c>
    </row>
    <row r="73" spans="16:38" x14ac:dyDescent="0.2">
      <c r="P73" s="28">
        <v>72</v>
      </c>
      <c r="Q73" s="28">
        <v>72</v>
      </c>
      <c r="R73" s="8" t="s">
        <v>108</v>
      </c>
      <c r="S73" s="16">
        <v>592</v>
      </c>
      <c r="T73" s="16">
        <v>22154</v>
      </c>
      <c r="U73" s="17">
        <v>2.6722036652523245E-2</v>
      </c>
      <c r="V73" s="16">
        <v>7</v>
      </c>
      <c r="W73" s="17">
        <v>1.1824324324324325E-2</v>
      </c>
      <c r="X73" s="17">
        <v>79</v>
      </c>
      <c r="Y73" s="17">
        <v>2917</v>
      </c>
      <c r="Z73" s="17">
        <v>2.7082619129242372E-2</v>
      </c>
      <c r="AA73" s="17">
        <v>0</v>
      </c>
      <c r="AB73" s="17">
        <v>0</v>
      </c>
      <c r="AC73" s="16">
        <v>12</v>
      </c>
      <c r="AD73" s="16">
        <v>439</v>
      </c>
      <c r="AE73" s="17">
        <v>2.7334851936218679E-2</v>
      </c>
      <c r="AF73" s="16">
        <v>0</v>
      </c>
      <c r="AG73" s="17">
        <v>0</v>
      </c>
      <c r="AH73" s="16">
        <v>0</v>
      </c>
      <c r="AI73" s="16">
        <v>0</v>
      </c>
      <c r="AJ73" s="17">
        <v>0</v>
      </c>
      <c r="AK73" s="17">
        <v>0</v>
      </c>
      <c r="AL73" s="17">
        <v>0</v>
      </c>
    </row>
    <row r="74" spans="16:38" x14ac:dyDescent="0.2">
      <c r="P74" s="28">
        <v>73</v>
      </c>
      <c r="Q74" s="28">
        <v>73</v>
      </c>
      <c r="R74" s="8" t="s">
        <v>208</v>
      </c>
      <c r="S74" s="16">
        <v>207</v>
      </c>
      <c r="T74" s="16">
        <v>2108</v>
      </c>
      <c r="U74" s="17">
        <v>9.819734345351043E-2</v>
      </c>
      <c r="V74" s="16">
        <v>1</v>
      </c>
      <c r="W74" s="17">
        <v>4.830917874396135E-3</v>
      </c>
      <c r="X74" s="17">
        <v>32</v>
      </c>
      <c r="Y74" s="17">
        <v>181</v>
      </c>
      <c r="Z74" s="17">
        <v>0.17679558011049723</v>
      </c>
      <c r="AA74" s="17">
        <v>1</v>
      </c>
      <c r="AB74" s="17">
        <v>3.125E-2</v>
      </c>
      <c r="AC74" s="16">
        <v>1</v>
      </c>
      <c r="AD74" s="16">
        <v>37</v>
      </c>
      <c r="AE74" s="17">
        <v>2.7027027027027029E-2</v>
      </c>
      <c r="AF74" s="16">
        <v>0</v>
      </c>
      <c r="AG74" s="17">
        <v>0</v>
      </c>
      <c r="AH74" s="16">
        <v>0</v>
      </c>
      <c r="AI74" s="16">
        <v>0</v>
      </c>
      <c r="AJ74" s="17">
        <v>0</v>
      </c>
      <c r="AK74" s="17">
        <v>0</v>
      </c>
      <c r="AL74" s="17">
        <v>0</v>
      </c>
    </row>
    <row r="75" spans="16:38" x14ac:dyDescent="0.2">
      <c r="P75" s="28">
        <v>74</v>
      </c>
      <c r="Q75" s="28">
        <v>74</v>
      </c>
      <c r="R75" s="8" t="s">
        <v>256</v>
      </c>
      <c r="S75" s="16">
        <v>1431</v>
      </c>
      <c r="T75" s="16">
        <v>16890</v>
      </c>
      <c r="U75" s="17">
        <v>8.4724689165186495E-2</v>
      </c>
      <c r="V75" s="16">
        <v>6</v>
      </c>
      <c r="W75" s="17">
        <v>4.1928721174004195E-3</v>
      </c>
      <c r="X75" s="17">
        <v>0</v>
      </c>
      <c r="Y75" s="17">
        <v>0</v>
      </c>
      <c r="Z75" s="17">
        <v>0</v>
      </c>
      <c r="AA75" s="17">
        <v>0</v>
      </c>
      <c r="AB75" s="17">
        <v>0</v>
      </c>
      <c r="AC75" s="16">
        <v>21</v>
      </c>
      <c r="AD75" s="16">
        <v>178</v>
      </c>
      <c r="AE75" s="17">
        <v>0.11797752808988764</v>
      </c>
      <c r="AF75" s="16">
        <v>0</v>
      </c>
      <c r="AG75" s="17">
        <v>0</v>
      </c>
      <c r="AH75" s="16">
        <v>0</v>
      </c>
      <c r="AI75" s="16">
        <v>0</v>
      </c>
      <c r="AJ75" s="17">
        <v>0</v>
      </c>
      <c r="AK75" s="17">
        <v>0</v>
      </c>
      <c r="AL75" s="17">
        <v>0</v>
      </c>
    </row>
    <row r="76" spans="16:38" x14ac:dyDescent="0.2">
      <c r="P76" s="28">
        <v>75</v>
      </c>
      <c r="Q76" s="28">
        <v>75</v>
      </c>
      <c r="R76" s="8" t="s">
        <v>210</v>
      </c>
      <c r="S76" s="16">
        <v>219</v>
      </c>
      <c r="T76" s="16">
        <v>6446</v>
      </c>
      <c r="U76" s="17">
        <v>3.3974557865342848E-2</v>
      </c>
      <c r="V76" s="16">
        <v>2</v>
      </c>
      <c r="W76" s="17">
        <v>9.1324200913242004E-3</v>
      </c>
      <c r="X76" s="17">
        <v>0</v>
      </c>
      <c r="Y76" s="17">
        <v>0</v>
      </c>
      <c r="Z76" s="17">
        <v>0</v>
      </c>
      <c r="AA76" s="17">
        <v>0</v>
      </c>
      <c r="AB76" s="17">
        <v>0</v>
      </c>
      <c r="AC76" s="16">
        <v>0</v>
      </c>
      <c r="AD76" s="16">
        <v>0</v>
      </c>
      <c r="AE76" s="17">
        <v>0</v>
      </c>
      <c r="AF76" s="16">
        <v>0</v>
      </c>
      <c r="AG76" s="17">
        <v>0</v>
      </c>
      <c r="AH76" s="16">
        <v>6</v>
      </c>
      <c r="AI76" s="16">
        <v>499</v>
      </c>
      <c r="AJ76" s="17">
        <v>1.2024048096192385E-2</v>
      </c>
      <c r="AK76" s="17">
        <v>0</v>
      </c>
      <c r="AL76" s="17">
        <v>0</v>
      </c>
    </row>
    <row r="77" spans="16:38" x14ac:dyDescent="0.2">
      <c r="P77" s="28">
        <v>76</v>
      </c>
      <c r="Q77" s="28">
        <v>76</v>
      </c>
      <c r="R77" s="8" t="s">
        <v>236</v>
      </c>
      <c r="S77" s="16">
        <v>682</v>
      </c>
      <c r="T77" s="16">
        <v>29674</v>
      </c>
      <c r="U77" s="17">
        <v>2.2983082833456899E-2</v>
      </c>
      <c r="V77" s="16">
        <v>3</v>
      </c>
      <c r="W77" s="17">
        <v>4.3988269794721412E-3</v>
      </c>
      <c r="X77" s="17">
        <v>110</v>
      </c>
      <c r="Y77" s="17">
        <v>3395</v>
      </c>
      <c r="Z77" s="17">
        <v>3.2400589101620032E-2</v>
      </c>
      <c r="AA77" s="17">
        <v>1</v>
      </c>
      <c r="AB77" s="17">
        <v>9.0909090909090905E-3</v>
      </c>
      <c r="AC77" s="16">
        <v>5</v>
      </c>
      <c r="AD77" s="16">
        <v>806</v>
      </c>
      <c r="AE77" s="17">
        <v>6.2034739454094297E-3</v>
      </c>
      <c r="AF77" s="16">
        <v>0</v>
      </c>
      <c r="AG77" s="17">
        <v>0</v>
      </c>
      <c r="AH77" s="16">
        <v>0</v>
      </c>
      <c r="AI77" s="16">
        <v>0</v>
      </c>
      <c r="AJ77" s="17">
        <v>0</v>
      </c>
      <c r="AK77" s="17">
        <v>0</v>
      </c>
      <c r="AL77" s="17">
        <v>0</v>
      </c>
    </row>
    <row r="78" spans="16:38" x14ac:dyDescent="0.2">
      <c r="P78" s="28">
        <v>77</v>
      </c>
      <c r="Q78" s="28">
        <v>77</v>
      </c>
      <c r="R78" s="8" t="s">
        <v>265</v>
      </c>
      <c r="S78" s="16">
        <v>2380</v>
      </c>
      <c r="T78" s="16">
        <v>121474</v>
      </c>
      <c r="U78" s="17">
        <v>1.9592670036386386E-2</v>
      </c>
      <c r="V78" s="16">
        <v>11</v>
      </c>
      <c r="W78" s="17">
        <v>4.6218487394957984E-3</v>
      </c>
      <c r="X78" s="17">
        <v>0</v>
      </c>
      <c r="Y78" s="17">
        <v>0</v>
      </c>
      <c r="Z78" s="17">
        <v>0</v>
      </c>
      <c r="AA78" s="17">
        <v>0</v>
      </c>
      <c r="AB78" s="17">
        <v>0</v>
      </c>
      <c r="AC78" s="16">
        <v>37</v>
      </c>
      <c r="AD78" s="16">
        <v>1298</v>
      </c>
      <c r="AE78" s="17">
        <v>2.8505392912172575E-2</v>
      </c>
      <c r="AF78" s="16">
        <v>0</v>
      </c>
      <c r="AG78" s="17">
        <v>0</v>
      </c>
      <c r="AH78" s="16">
        <v>0</v>
      </c>
      <c r="AI78" s="16">
        <v>0</v>
      </c>
      <c r="AJ78" s="17">
        <v>0</v>
      </c>
      <c r="AK78" s="17">
        <v>0</v>
      </c>
      <c r="AL78" s="17">
        <v>0</v>
      </c>
    </row>
    <row r="79" spans="16:38" x14ac:dyDescent="0.2">
      <c r="P79" s="28">
        <v>78</v>
      </c>
      <c r="Q79" s="28">
        <v>78</v>
      </c>
      <c r="R79" s="8" t="s">
        <v>216</v>
      </c>
      <c r="S79" s="16">
        <v>145</v>
      </c>
      <c r="T79" s="16">
        <v>2118</v>
      </c>
      <c r="U79" s="17">
        <v>6.8460812086874406E-2</v>
      </c>
      <c r="V79" s="16">
        <v>1</v>
      </c>
      <c r="W79" s="17">
        <v>6.8965517241379309E-3</v>
      </c>
      <c r="X79" s="17">
        <v>0</v>
      </c>
      <c r="Y79" s="17">
        <v>0</v>
      </c>
      <c r="Z79" s="17">
        <v>0</v>
      </c>
      <c r="AA79" s="17">
        <v>0</v>
      </c>
      <c r="AB79" s="17">
        <v>0</v>
      </c>
      <c r="AC79" s="16">
        <v>2</v>
      </c>
      <c r="AD79" s="16">
        <v>20</v>
      </c>
      <c r="AE79" s="17">
        <v>0.1</v>
      </c>
      <c r="AF79" s="16">
        <v>0</v>
      </c>
      <c r="AG79" s="17">
        <v>0</v>
      </c>
      <c r="AH79" s="16">
        <v>0</v>
      </c>
      <c r="AI79" s="16">
        <v>0</v>
      </c>
      <c r="AJ79" s="17">
        <v>0</v>
      </c>
      <c r="AK79" s="17">
        <v>0</v>
      </c>
      <c r="AL79" s="17">
        <v>0</v>
      </c>
    </row>
    <row r="80" spans="16:38" x14ac:dyDescent="0.2">
      <c r="P80" s="28">
        <v>79</v>
      </c>
      <c r="Q80" s="28">
        <v>79</v>
      </c>
      <c r="R80" s="8" t="s">
        <v>214</v>
      </c>
      <c r="S80" s="16">
        <v>310</v>
      </c>
      <c r="T80" s="16">
        <v>10223</v>
      </c>
      <c r="U80" s="17">
        <v>3.0323779712413186E-2</v>
      </c>
      <c r="V80" s="16">
        <v>2</v>
      </c>
      <c r="W80" s="17">
        <v>6.4516129032258064E-3</v>
      </c>
      <c r="X80" s="17">
        <v>0</v>
      </c>
      <c r="Y80" s="17">
        <v>0</v>
      </c>
      <c r="Z80" s="17">
        <v>0</v>
      </c>
      <c r="AA80" s="17">
        <v>0</v>
      </c>
      <c r="AB80" s="17">
        <v>0</v>
      </c>
      <c r="AC80" s="16">
        <v>10</v>
      </c>
      <c r="AD80" s="16">
        <v>207</v>
      </c>
      <c r="AE80" s="17">
        <v>4.8309178743961352E-2</v>
      </c>
      <c r="AF80" s="16">
        <v>0</v>
      </c>
      <c r="AG80" s="17">
        <v>0</v>
      </c>
      <c r="AH80" s="16">
        <v>0</v>
      </c>
      <c r="AI80" s="16">
        <v>0</v>
      </c>
      <c r="AJ80" s="17">
        <v>0</v>
      </c>
      <c r="AK80" s="17">
        <v>0</v>
      </c>
      <c r="AL80" s="17">
        <v>0</v>
      </c>
    </row>
    <row r="81" spans="16:38" x14ac:dyDescent="0.2">
      <c r="P81" s="28">
        <v>80</v>
      </c>
      <c r="Q81" s="28">
        <v>80</v>
      </c>
      <c r="R81" s="8" t="s">
        <v>242</v>
      </c>
      <c r="S81" s="16">
        <v>800</v>
      </c>
      <c r="T81" s="16">
        <v>44404</v>
      </c>
      <c r="U81" s="17">
        <v>1.8016394919376632E-2</v>
      </c>
      <c r="V81" s="16">
        <v>5</v>
      </c>
      <c r="W81" s="17">
        <v>6.2500000000000003E-3</v>
      </c>
      <c r="X81" s="17">
        <v>0</v>
      </c>
      <c r="Y81" s="17">
        <v>0</v>
      </c>
      <c r="Z81" s="17">
        <v>0</v>
      </c>
      <c r="AA81" s="17">
        <v>0</v>
      </c>
      <c r="AB81" s="17">
        <v>0</v>
      </c>
      <c r="AC81" s="16">
        <v>8</v>
      </c>
      <c r="AD81" s="16">
        <v>455</v>
      </c>
      <c r="AE81" s="17">
        <v>1.7582417582417582E-2</v>
      </c>
      <c r="AF81" s="16">
        <v>0</v>
      </c>
      <c r="AG81" s="17">
        <v>0</v>
      </c>
      <c r="AH81" s="16">
        <v>0</v>
      </c>
      <c r="AI81" s="16">
        <v>0</v>
      </c>
      <c r="AJ81" s="17">
        <v>0</v>
      </c>
      <c r="AK81" s="17">
        <v>0</v>
      </c>
      <c r="AL81" s="17">
        <v>0</v>
      </c>
    </row>
    <row r="82" spans="16:38" x14ac:dyDescent="0.2">
      <c r="P82" s="28">
        <v>81</v>
      </c>
      <c r="Q82" s="28">
        <v>81</v>
      </c>
      <c r="R82" s="8" t="s">
        <v>116</v>
      </c>
      <c r="S82" s="16">
        <v>4296</v>
      </c>
      <c r="T82" s="16">
        <v>271806</v>
      </c>
      <c r="U82" s="17">
        <v>1.5805390609478821E-2</v>
      </c>
      <c r="V82" s="16">
        <v>25</v>
      </c>
      <c r="W82" s="17">
        <v>5.8193668528864059E-3</v>
      </c>
      <c r="X82" s="17">
        <v>746</v>
      </c>
      <c r="Y82" s="17">
        <v>49960</v>
      </c>
      <c r="Z82" s="17">
        <v>1.4931945556445156E-2</v>
      </c>
      <c r="AA82" s="17">
        <v>2</v>
      </c>
      <c r="AB82" s="17">
        <v>2.6809651474530832E-3</v>
      </c>
      <c r="AC82" s="16">
        <v>25</v>
      </c>
      <c r="AD82" s="16">
        <v>3456</v>
      </c>
      <c r="AE82" s="17">
        <v>7.2337962962962963E-3</v>
      </c>
      <c r="AF82" s="16">
        <v>0</v>
      </c>
      <c r="AG82" s="17">
        <v>0</v>
      </c>
      <c r="AH82" s="16">
        <v>5414</v>
      </c>
      <c r="AI82" s="16">
        <v>8393901</v>
      </c>
      <c r="AJ82" s="17">
        <v>6.4499211987370357E-4</v>
      </c>
      <c r="AK82" s="17">
        <v>6</v>
      </c>
      <c r="AL82" s="17">
        <v>1.1082379017362395E-3</v>
      </c>
    </row>
    <row r="83" spans="16:38" x14ac:dyDescent="0.2">
      <c r="P83" s="28">
        <v>82</v>
      </c>
      <c r="Q83" s="28">
        <v>82</v>
      </c>
      <c r="R83" s="8" t="s">
        <v>114</v>
      </c>
      <c r="S83" s="16">
        <v>1028</v>
      </c>
      <c r="T83" s="16">
        <v>36860</v>
      </c>
      <c r="U83" s="17">
        <v>2.7889310906131309E-2</v>
      </c>
      <c r="V83" s="16">
        <v>1</v>
      </c>
      <c r="W83" s="17">
        <v>9.727626459143969E-4</v>
      </c>
      <c r="X83" s="17">
        <v>96</v>
      </c>
      <c r="Y83" s="17">
        <v>1532</v>
      </c>
      <c r="Z83" s="17">
        <v>6.2663185378590072E-2</v>
      </c>
      <c r="AA83" s="17">
        <v>2</v>
      </c>
      <c r="AB83" s="17">
        <v>2.0833333333333332E-2</v>
      </c>
      <c r="AC83" s="16">
        <v>15</v>
      </c>
      <c r="AD83" s="16">
        <v>313</v>
      </c>
      <c r="AE83" s="17">
        <v>4.7923322683706068E-2</v>
      </c>
      <c r="AF83" s="16">
        <v>0</v>
      </c>
      <c r="AG83" s="17">
        <v>0</v>
      </c>
      <c r="AH83" s="16">
        <v>152</v>
      </c>
      <c r="AI83" s="16">
        <v>4512</v>
      </c>
      <c r="AJ83" s="17">
        <v>3.3687943262411348E-2</v>
      </c>
      <c r="AK83" s="17">
        <v>0</v>
      </c>
      <c r="AL83" s="17">
        <v>0</v>
      </c>
    </row>
    <row r="84" spans="16:38" x14ac:dyDescent="0.2">
      <c r="P84" s="28">
        <v>83</v>
      </c>
      <c r="Q84" s="28">
        <v>83</v>
      </c>
      <c r="R84" s="8" t="s">
        <v>263</v>
      </c>
      <c r="S84" s="16">
        <v>3153</v>
      </c>
      <c r="T84" s="16">
        <v>107728</v>
      </c>
      <c r="U84" s="17">
        <v>2.9268156839447498E-2</v>
      </c>
      <c r="V84" s="16">
        <v>10</v>
      </c>
      <c r="W84" s="17">
        <v>3.171582619727244E-3</v>
      </c>
      <c r="X84" s="17">
        <v>0</v>
      </c>
      <c r="Y84" s="17">
        <v>0</v>
      </c>
      <c r="Z84" s="17">
        <v>0</v>
      </c>
      <c r="AA84" s="17">
        <v>0</v>
      </c>
      <c r="AB84" s="17">
        <v>0</v>
      </c>
      <c r="AC84" s="16">
        <v>43</v>
      </c>
      <c r="AD84" s="16">
        <v>481</v>
      </c>
      <c r="AE84" s="17">
        <v>8.9397089397089402E-2</v>
      </c>
      <c r="AF84" s="16">
        <v>1</v>
      </c>
      <c r="AG84" s="17">
        <v>2.3255813953488372E-2</v>
      </c>
      <c r="AH84" s="16">
        <v>0</v>
      </c>
      <c r="AI84" s="16">
        <v>0</v>
      </c>
      <c r="AJ84" s="17">
        <v>0</v>
      </c>
      <c r="AK84" s="17">
        <v>0</v>
      </c>
      <c r="AL84" s="17">
        <v>0</v>
      </c>
    </row>
    <row r="85" spans="16:38" x14ac:dyDescent="0.2">
      <c r="P85" s="28">
        <v>84</v>
      </c>
      <c r="Q85" s="28">
        <v>84</v>
      </c>
      <c r="R85" s="8" t="s">
        <v>1442</v>
      </c>
      <c r="S85" s="16">
        <v>113</v>
      </c>
      <c r="T85" s="16">
        <v>3313</v>
      </c>
      <c r="U85" s="17">
        <v>3.4108059160881374E-2</v>
      </c>
      <c r="V85" s="16">
        <v>1</v>
      </c>
      <c r="W85" s="17">
        <v>8.8495575221238937E-3</v>
      </c>
      <c r="X85" s="17">
        <v>0</v>
      </c>
      <c r="Y85" s="17">
        <v>0</v>
      </c>
      <c r="Z85" s="17">
        <v>0</v>
      </c>
      <c r="AA85" s="17">
        <v>0</v>
      </c>
      <c r="AB85" s="17">
        <v>0</v>
      </c>
      <c r="AC85" s="16">
        <v>0</v>
      </c>
      <c r="AD85" s="16">
        <v>0</v>
      </c>
      <c r="AE85" s="17">
        <v>0</v>
      </c>
      <c r="AF85" s="16">
        <v>0</v>
      </c>
      <c r="AG85" s="17">
        <v>0</v>
      </c>
      <c r="AH85" s="16">
        <v>0</v>
      </c>
      <c r="AI85" s="16">
        <v>0</v>
      </c>
      <c r="AJ85" s="17">
        <v>0</v>
      </c>
      <c r="AK85" s="17">
        <v>0</v>
      </c>
      <c r="AL85" s="17">
        <v>0</v>
      </c>
    </row>
    <row r="86" spans="16:38" x14ac:dyDescent="0.2">
      <c r="P86" s="28">
        <v>85</v>
      </c>
      <c r="Q86" s="28">
        <v>85</v>
      </c>
      <c r="R86" s="8" t="s">
        <v>1107</v>
      </c>
      <c r="S86" s="16">
        <v>1198</v>
      </c>
      <c r="T86" s="16">
        <v>11255</v>
      </c>
      <c r="U86" s="17">
        <v>0.10644158151932474</v>
      </c>
      <c r="V86" s="16">
        <v>3</v>
      </c>
      <c r="W86" s="17">
        <v>2.5041736227045075E-3</v>
      </c>
      <c r="X86" s="17">
        <v>4</v>
      </c>
      <c r="Y86" s="17">
        <v>45</v>
      </c>
      <c r="Z86" s="17">
        <v>8.8888888888888892E-2</v>
      </c>
      <c r="AA86" s="17">
        <v>0</v>
      </c>
      <c r="AB86" s="17">
        <v>0</v>
      </c>
      <c r="AC86" s="16">
        <v>0</v>
      </c>
      <c r="AD86" s="16">
        <v>0</v>
      </c>
      <c r="AE86" s="17">
        <v>0</v>
      </c>
      <c r="AF86" s="16">
        <v>0</v>
      </c>
      <c r="AG86" s="17">
        <v>0</v>
      </c>
      <c r="AH86" s="16">
        <v>355</v>
      </c>
      <c r="AI86" s="16">
        <v>5466</v>
      </c>
      <c r="AJ86" s="17">
        <v>6.4946944749359678E-2</v>
      </c>
      <c r="AK86" s="17">
        <v>0</v>
      </c>
      <c r="AL86" s="17">
        <v>0</v>
      </c>
    </row>
    <row r="87" spans="16:38" x14ac:dyDescent="0.2">
      <c r="P87" s="28">
        <v>86</v>
      </c>
      <c r="Q87" s="28">
        <v>86</v>
      </c>
      <c r="R87" s="8" t="s">
        <v>2134</v>
      </c>
      <c r="S87" s="16">
        <v>305</v>
      </c>
      <c r="T87" s="16">
        <v>3299</v>
      </c>
      <c r="U87" s="17">
        <v>9.2452258260078815E-2</v>
      </c>
      <c r="V87" s="16">
        <v>2</v>
      </c>
      <c r="W87" s="17">
        <v>6.5573770491803279E-3</v>
      </c>
      <c r="X87" s="17">
        <v>1</v>
      </c>
      <c r="Y87" s="17">
        <v>2</v>
      </c>
      <c r="Z87" s="17">
        <v>0.5</v>
      </c>
      <c r="AA87" s="17">
        <v>0</v>
      </c>
      <c r="AB87" s="17">
        <v>0</v>
      </c>
      <c r="AC87" s="16">
        <v>0</v>
      </c>
      <c r="AD87" s="16">
        <v>0</v>
      </c>
      <c r="AE87" s="17">
        <v>0</v>
      </c>
      <c r="AF87" s="16">
        <v>0</v>
      </c>
      <c r="AG87" s="17">
        <v>0</v>
      </c>
      <c r="AH87" s="16">
        <v>0</v>
      </c>
      <c r="AI87" s="16">
        <v>0</v>
      </c>
      <c r="AJ87" s="17">
        <v>0</v>
      </c>
      <c r="AK87" s="17">
        <v>0</v>
      </c>
      <c r="AL87" s="17">
        <v>0</v>
      </c>
    </row>
    <row r="88" spans="16:38" x14ac:dyDescent="0.2">
      <c r="P88" s="28">
        <v>87</v>
      </c>
      <c r="Q88" s="28">
        <v>87</v>
      </c>
      <c r="R88" s="8" t="s">
        <v>1091</v>
      </c>
      <c r="S88" s="16">
        <v>381</v>
      </c>
      <c r="T88" s="16">
        <v>12449</v>
      </c>
      <c r="U88" s="17">
        <v>3.060486786087236E-2</v>
      </c>
      <c r="V88" s="16">
        <v>3</v>
      </c>
      <c r="W88" s="17">
        <v>7.874015748031496E-3</v>
      </c>
      <c r="X88" s="17">
        <v>16</v>
      </c>
      <c r="Y88" s="17">
        <v>661</v>
      </c>
      <c r="Z88" s="17">
        <v>2.4205748865355523E-2</v>
      </c>
      <c r="AA88" s="17">
        <v>0</v>
      </c>
      <c r="AB88" s="17">
        <v>0</v>
      </c>
      <c r="AC88" s="16">
        <v>0</v>
      </c>
      <c r="AD88" s="16">
        <v>0</v>
      </c>
      <c r="AE88" s="17">
        <v>0</v>
      </c>
      <c r="AF88" s="16">
        <v>0</v>
      </c>
      <c r="AG88" s="17">
        <v>0</v>
      </c>
      <c r="AH88" s="16">
        <v>0</v>
      </c>
      <c r="AI88" s="16">
        <v>0</v>
      </c>
      <c r="AJ88" s="17">
        <v>0</v>
      </c>
      <c r="AK88" s="17">
        <v>0</v>
      </c>
      <c r="AL88" s="17">
        <v>0</v>
      </c>
    </row>
    <row r="89" spans="16:38" x14ac:dyDescent="0.2">
      <c r="P89" s="28">
        <v>88</v>
      </c>
      <c r="Q89" s="28">
        <v>88</v>
      </c>
      <c r="R89" s="8" t="s">
        <v>1042</v>
      </c>
      <c r="S89" s="16">
        <v>111</v>
      </c>
      <c r="T89" s="16">
        <v>1277</v>
      </c>
      <c r="U89" s="17">
        <v>8.6922474549725917E-2</v>
      </c>
      <c r="V89" s="16">
        <v>1</v>
      </c>
      <c r="W89" s="17">
        <v>9.0090090090090089E-3</v>
      </c>
      <c r="X89" s="17">
        <v>0</v>
      </c>
      <c r="Y89" s="17">
        <v>0</v>
      </c>
      <c r="Z89" s="17">
        <v>0</v>
      </c>
      <c r="AA89" s="17">
        <v>0</v>
      </c>
      <c r="AB89" s="17">
        <v>0</v>
      </c>
      <c r="AC89" s="16">
        <v>0</v>
      </c>
      <c r="AD89" s="16">
        <v>0</v>
      </c>
      <c r="AE89" s="17">
        <v>0</v>
      </c>
      <c r="AF89" s="16">
        <v>0</v>
      </c>
      <c r="AG89" s="17">
        <v>0</v>
      </c>
      <c r="AH89" s="16">
        <v>0</v>
      </c>
      <c r="AI89" s="16">
        <v>0</v>
      </c>
      <c r="AJ89" s="17">
        <v>0</v>
      </c>
      <c r="AK89" s="17">
        <v>0</v>
      </c>
      <c r="AL89" s="17">
        <v>0</v>
      </c>
    </row>
    <row r="90" spans="16:38" x14ac:dyDescent="0.2">
      <c r="P90" s="28">
        <v>89</v>
      </c>
      <c r="Q90" s="28">
        <v>89</v>
      </c>
      <c r="R90" s="8" t="s">
        <v>273</v>
      </c>
      <c r="S90" s="16">
        <v>13</v>
      </c>
      <c r="T90" s="16">
        <v>1037</v>
      </c>
      <c r="U90" s="17">
        <v>1.253616200578592E-2</v>
      </c>
      <c r="V90" s="16">
        <v>2</v>
      </c>
      <c r="W90" s="17">
        <v>0.15384615384615385</v>
      </c>
      <c r="X90" s="17">
        <v>0</v>
      </c>
      <c r="Y90" s="17">
        <v>0</v>
      </c>
      <c r="Z90" s="17">
        <v>0</v>
      </c>
      <c r="AA90" s="17">
        <v>0</v>
      </c>
      <c r="AB90" s="17">
        <v>0</v>
      </c>
      <c r="AC90" s="16">
        <v>0</v>
      </c>
      <c r="AD90" s="16">
        <v>0</v>
      </c>
      <c r="AE90" s="17">
        <v>0</v>
      </c>
      <c r="AF90" s="16">
        <v>0</v>
      </c>
      <c r="AG90" s="17">
        <v>0</v>
      </c>
      <c r="AH90" s="16">
        <v>2</v>
      </c>
      <c r="AI90" s="16">
        <v>110</v>
      </c>
      <c r="AJ90" s="17">
        <v>1.8181818181818181E-2</v>
      </c>
      <c r="AK90" s="17">
        <v>0</v>
      </c>
      <c r="AL90" s="17">
        <v>0</v>
      </c>
    </row>
    <row r="91" spans="16:38" x14ac:dyDescent="0.2">
      <c r="P91" s="28">
        <v>90</v>
      </c>
      <c r="Q91" s="28">
        <v>90</v>
      </c>
      <c r="R91" s="8" t="s">
        <v>437</v>
      </c>
      <c r="S91" s="16">
        <v>59</v>
      </c>
      <c r="T91" s="16">
        <v>2988</v>
      </c>
      <c r="U91" s="17">
        <v>1.9745649263721552E-2</v>
      </c>
      <c r="V91" s="16">
        <v>1</v>
      </c>
      <c r="W91" s="17">
        <v>1.6949152542372881E-2</v>
      </c>
      <c r="X91" s="17">
        <v>0</v>
      </c>
      <c r="Y91" s="17">
        <v>0</v>
      </c>
      <c r="Z91" s="17">
        <v>0</v>
      </c>
      <c r="AA91" s="17">
        <v>0</v>
      </c>
      <c r="AB91" s="17">
        <v>0</v>
      </c>
      <c r="AC91" s="16">
        <v>2</v>
      </c>
      <c r="AD91" s="16">
        <v>17</v>
      </c>
      <c r="AE91" s="17">
        <v>0.11764705882352941</v>
      </c>
      <c r="AF91" s="16">
        <v>0</v>
      </c>
      <c r="AG91" s="17">
        <v>0</v>
      </c>
      <c r="AH91" s="16">
        <v>0</v>
      </c>
      <c r="AI91" s="16">
        <v>0</v>
      </c>
      <c r="AJ91" s="17">
        <v>0</v>
      </c>
      <c r="AK91" s="17">
        <v>0</v>
      </c>
      <c r="AL91" s="17">
        <v>0</v>
      </c>
    </row>
    <row r="92" spans="16:38" x14ac:dyDescent="0.2">
      <c r="P92" s="28">
        <v>91</v>
      </c>
      <c r="Q92" s="28">
        <v>91</v>
      </c>
      <c r="R92" s="8" t="s">
        <v>423</v>
      </c>
      <c r="S92" s="16">
        <v>27</v>
      </c>
      <c r="T92" s="16">
        <v>204</v>
      </c>
      <c r="U92" s="17">
        <v>0.13235294117647059</v>
      </c>
      <c r="V92" s="16">
        <v>1</v>
      </c>
      <c r="W92" s="17">
        <v>3.7037037037037035E-2</v>
      </c>
      <c r="X92" s="17">
        <v>0</v>
      </c>
      <c r="Y92" s="17">
        <v>0</v>
      </c>
      <c r="Z92" s="17">
        <v>0</v>
      </c>
      <c r="AA92" s="17">
        <v>0</v>
      </c>
      <c r="AB92" s="17">
        <v>0</v>
      </c>
      <c r="AC92" s="16">
        <v>1</v>
      </c>
      <c r="AD92" s="16">
        <v>8</v>
      </c>
      <c r="AE92" s="17">
        <v>0.125</v>
      </c>
      <c r="AF92" s="16">
        <v>0</v>
      </c>
      <c r="AG92" s="17">
        <v>0</v>
      </c>
      <c r="AH92" s="16">
        <v>0</v>
      </c>
      <c r="AI92" s="16">
        <v>0</v>
      </c>
      <c r="AJ92" s="17">
        <v>0</v>
      </c>
      <c r="AK92" s="17">
        <v>0</v>
      </c>
      <c r="AL92" s="17">
        <v>0</v>
      </c>
    </row>
    <row r="93" spans="16:38" x14ac:dyDescent="0.2">
      <c r="P93" s="28">
        <v>92</v>
      </c>
      <c r="Q93" s="28">
        <v>92</v>
      </c>
      <c r="R93" s="8" t="s">
        <v>146</v>
      </c>
      <c r="S93" s="16">
        <v>89</v>
      </c>
      <c r="T93" s="16">
        <v>3509</v>
      </c>
      <c r="U93" s="17">
        <v>2.536335138216016E-2</v>
      </c>
      <c r="V93" s="16">
        <v>3</v>
      </c>
      <c r="W93" s="17">
        <v>3.3707865168539325E-2</v>
      </c>
      <c r="X93" s="17">
        <v>0</v>
      </c>
      <c r="Y93" s="17">
        <v>0</v>
      </c>
      <c r="Z93" s="17">
        <v>0</v>
      </c>
      <c r="AA93" s="17">
        <v>0</v>
      </c>
      <c r="AB93" s="17">
        <v>0</v>
      </c>
      <c r="AC93" s="16">
        <v>1</v>
      </c>
      <c r="AD93" s="16">
        <v>60</v>
      </c>
      <c r="AE93" s="17">
        <v>1.6666666666666666E-2</v>
      </c>
      <c r="AF93" s="16">
        <v>0</v>
      </c>
      <c r="AG93" s="17">
        <v>0</v>
      </c>
      <c r="AH93" s="16">
        <v>0</v>
      </c>
      <c r="AI93" s="16">
        <v>0</v>
      </c>
      <c r="AJ93" s="17">
        <v>0</v>
      </c>
      <c r="AK93" s="17">
        <v>0</v>
      </c>
      <c r="AL93" s="17">
        <v>0</v>
      </c>
    </row>
    <row r="94" spans="16:38" x14ac:dyDescent="0.2">
      <c r="P94" s="28">
        <v>93</v>
      </c>
      <c r="Q94" s="28">
        <v>93</v>
      </c>
      <c r="R94" s="8" t="s">
        <v>144</v>
      </c>
      <c r="S94" s="16">
        <v>247</v>
      </c>
      <c r="T94" s="16">
        <v>6356</v>
      </c>
      <c r="U94" s="17">
        <v>3.8860918816865951E-2</v>
      </c>
      <c r="V94" s="16">
        <v>3</v>
      </c>
      <c r="W94" s="17">
        <v>1.2145748987854251E-2</v>
      </c>
      <c r="X94" s="17">
        <v>189</v>
      </c>
      <c r="Y94" s="17">
        <v>15038</v>
      </c>
      <c r="Z94" s="17">
        <v>1.256816065966219E-2</v>
      </c>
      <c r="AA94" s="17">
        <v>1</v>
      </c>
      <c r="AB94" s="17">
        <v>5.2910052910052907E-3</v>
      </c>
      <c r="AC94" s="16">
        <v>21</v>
      </c>
      <c r="AD94" s="16">
        <v>302</v>
      </c>
      <c r="AE94" s="17">
        <v>6.9536423841059597E-2</v>
      </c>
      <c r="AF94" s="16">
        <v>0</v>
      </c>
      <c r="AG94" s="17">
        <v>0</v>
      </c>
      <c r="AH94" s="16">
        <v>0</v>
      </c>
      <c r="AI94" s="16">
        <v>0</v>
      </c>
      <c r="AJ94" s="17">
        <v>0</v>
      </c>
      <c r="AK94" s="17">
        <v>0</v>
      </c>
      <c r="AL94" s="17">
        <v>0</v>
      </c>
    </row>
    <row r="95" spans="16:38" x14ac:dyDescent="0.2">
      <c r="P95" s="28">
        <v>94</v>
      </c>
      <c r="Q95" s="28">
        <v>94</v>
      </c>
      <c r="R95" s="8" t="s">
        <v>162</v>
      </c>
      <c r="S95" s="16">
        <v>157</v>
      </c>
      <c r="T95" s="16">
        <v>14849</v>
      </c>
      <c r="U95" s="17">
        <v>1.057310256582935E-2</v>
      </c>
      <c r="V95" s="16">
        <v>1</v>
      </c>
      <c r="W95" s="17">
        <v>6.369426751592357E-3</v>
      </c>
      <c r="X95" s="17">
        <v>20</v>
      </c>
      <c r="Y95" s="17">
        <v>2086</v>
      </c>
      <c r="Z95" s="17">
        <v>9.5877277085330784E-3</v>
      </c>
      <c r="AA95" s="17">
        <v>0</v>
      </c>
      <c r="AB95" s="17">
        <v>0</v>
      </c>
      <c r="AC95" s="16">
        <v>0</v>
      </c>
      <c r="AD95" s="16">
        <v>0</v>
      </c>
      <c r="AE95" s="17">
        <v>0</v>
      </c>
      <c r="AF95" s="16">
        <v>0</v>
      </c>
      <c r="AG95" s="17">
        <v>0</v>
      </c>
      <c r="AH95" s="16">
        <v>0</v>
      </c>
      <c r="AI95" s="16">
        <v>0</v>
      </c>
      <c r="AJ95" s="17">
        <v>0</v>
      </c>
      <c r="AK95" s="17">
        <v>0</v>
      </c>
      <c r="AL95" s="17">
        <v>0</v>
      </c>
    </row>
    <row r="96" spans="16:38" x14ac:dyDescent="0.2">
      <c r="P96" s="28">
        <v>95</v>
      </c>
      <c r="Q96" s="28">
        <v>95</v>
      </c>
      <c r="R96" s="8" t="s">
        <v>1093</v>
      </c>
      <c r="S96" s="16">
        <v>21</v>
      </c>
      <c r="T96" s="16">
        <v>83</v>
      </c>
      <c r="U96" s="17">
        <v>0.25301204819277107</v>
      </c>
      <c r="V96" s="16">
        <v>1</v>
      </c>
      <c r="W96" s="17">
        <v>4.7619047619047616E-2</v>
      </c>
      <c r="X96" s="17">
        <v>0</v>
      </c>
      <c r="Y96" s="17">
        <v>0</v>
      </c>
      <c r="Z96" s="17">
        <v>0</v>
      </c>
      <c r="AA96" s="17">
        <v>0</v>
      </c>
      <c r="AB96" s="17">
        <v>0</v>
      </c>
      <c r="AC96" s="16">
        <v>0</v>
      </c>
      <c r="AD96" s="16">
        <v>0</v>
      </c>
      <c r="AE96" s="17">
        <v>0</v>
      </c>
      <c r="AF96" s="16">
        <v>0</v>
      </c>
      <c r="AG96" s="17">
        <v>0</v>
      </c>
      <c r="AH96" s="16">
        <v>0</v>
      </c>
      <c r="AI96" s="16">
        <v>0</v>
      </c>
      <c r="AJ96" s="17">
        <v>0</v>
      </c>
      <c r="AK96" s="17">
        <v>0</v>
      </c>
      <c r="AL96" s="17">
        <v>0</v>
      </c>
    </row>
    <row r="97" spans="16:38" x14ac:dyDescent="0.2">
      <c r="P97" s="28">
        <v>96</v>
      </c>
      <c r="Q97" s="28">
        <v>96</v>
      </c>
      <c r="R97" s="8" t="s">
        <v>1627</v>
      </c>
      <c r="S97" s="16">
        <v>14</v>
      </c>
      <c r="T97" s="16">
        <v>122</v>
      </c>
      <c r="U97" s="17">
        <v>0.11475409836065574</v>
      </c>
      <c r="V97" s="16">
        <v>1</v>
      </c>
      <c r="W97" s="17">
        <v>7.1428571428571425E-2</v>
      </c>
      <c r="X97" s="17">
        <v>0</v>
      </c>
      <c r="Y97" s="17">
        <v>0</v>
      </c>
      <c r="Z97" s="17">
        <v>0</v>
      </c>
      <c r="AA97" s="17">
        <v>0</v>
      </c>
      <c r="AB97" s="17">
        <v>0</v>
      </c>
      <c r="AC97" s="16">
        <v>0</v>
      </c>
      <c r="AD97" s="16">
        <v>0</v>
      </c>
      <c r="AE97" s="17">
        <v>0</v>
      </c>
      <c r="AF97" s="16">
        <v>0</v>
      </c>
      <c r="AG97" s="17">
        <v>0</v>
      </c>
      <c r="AH97" s="16">
        <v>0</v>
      </c>
      <c r="AI97" s="16">
        <v>0</v>
      </c>
      <c r="AJ97" s="17">
        <v>0</v>
      </c>
      <c r="AK97" s="17">
        <v>0</v>
      </c>
      <c r="AL97" s="17">
        <v>0</v>
      </c>
    </row>
    <row r="98" spans="16:38" x14ac:dyDescent="0.2">
      <c r="P98" s="28">
        <v>97</v>
      </c>
      <c r="Q98" s="28">
        <v>97</v>
      </c>
      <c r="R98" s="8" t="s">
        <v>84</v>
      </c>
      <c r="S98" s="16">
        <v>1756</v>
      </c>
      <c r="T98" s="16">
        <v>41730</v>
      </c>
      <c r="U98" s="17">
        <v>4.2080038341720583E-2</v>
      </c>
      <c r="V98" s="16">
        <v>13</v>
      </c>
      <c r="W98" s="17">
        <v>7.4031890660592259E-3</v>
      </c>
      <c r="X98" s="17">
        <v>2</v>
      </c>
      <c r="Y98" s="17">
        <v>18</v>
      </c>
      <c r="Z98" s="17">
        <v>0.1111111111111111</v>
      </c>
      <c r="AA98" s="17">
        <v>0</v>
      </c>
      <c r="AB98" s="17">
        <v>0</v>
      </c>
      <c r="AC98" s="16">
        <v>74</v>
      </c>
      <c r="AD98" s="16">
        <v>2131</v>
      </c>
      <c r="AE98" s="17">
        <v>3.4725480994838104E-2</v>
      </c>
      <c r="AF98" s="16">
        <v>3</v>
      </c>
      <c r="AG98" s="17">
        <v>4.0540540540540543E-2</v>
      </c>
      <c r="AH98" s="16">
        <v>305</v>
      </c>
      <c r="AI98" s="16">
        <v>41882</v>
      </c>
      <c r="AJ98" s="17">
        <v>7.2823647390286997E-3</v>
      </c>
      <c r="AK98" s="17">
        <v>0</v>
      </c>
      <c r="AL98" s="17">
        <v>0</v>
      </c>
    </row>
    <row r="99" spans="16:38" x14ac:dyDescent="0.2">
      <c r="P99" s="28">
        <v>98</v>
      </c>
      <c r="Q99" s="28">
        <v>98</v>
      </c>
      <c r="R99" s="8" t="s">
        <v>104</v>
      </c>
      <c r="S99" s="16">
        <v>491</v>
      </c>
      <c r="T99" s="16">
        <v>6409</v>
      </c>
      <c r="U99" s="17">
        <v>7.6611015759088782E-2</v>
      </c>
      <c r="V99" s="16">
        <v>7</v>
      </c>
      <c r="W99" s="17">
        <v>1.4256619144602852E-2</v>
      </c>
      <c r="X99" s="17">
        <v>150</v>
      </c>
      <c r="Y99" s="17">
        <v>4991</v>
      </c>
      <c r="Z99" s="17">
        <v>3.0054097375275497E-2</v>
      </c>
      <c r="AA99" s="17">
        <v>1</v>
      </c>
      <c r="AB99" s="17">
        <v>6.6666666666666671E-3</v>
      </c>
      <c r="AC99" s="16">
        <v>17</v>
      </c>
      <c r="AD99" s="16">
        <v>5873</v>
      </c>
      <c r="AE99" s="17">
        <v>2.8946024178443724E-3</v>
      </c>
      <c r="AF99" s="16">
        <v>0</v>
      </c>
      <c r="AG99" s="17">
        <v>0</v>
      </c>
      <c r="AH99" s="16">
        <v>0</v>
      </c>
      <c r="AI99" s="16">
        <v>0</v>
      </c>
      <c r="AJ99" s="17">
        <v>0</v>
      </c>
      <c r="AK99" s="17">
        <v>0</v>
      </c>
      <c r="AL99" s="17">
        <v>0</v>
      </c>
    </row>
    <row r="100" spans="16:38" x14ac:dyDescent="0.2">
      <c r="P100" s="28">
        <v>99</v>
      </c>
      <c r="Q100" s="28">
        <v>99</v>
      </c>
      <c r="R100" s="8" t="s">
        <v>72</v>
      </c>
      <c r="S100" s="16">
        <v>910</v>
      </c>
      <c r="T100" s="16">
        <v>19867</v>
      </c>
      <c r="U100" s="17">
        <v>4.5804600593949765E-2</v>
      </c>
      <c r="V100" s="16">
        <v>6</v>
      </c>
      <c r="W100" s="17">
        <v>6.5934065934065934E-3</v>
      </c>
      <c r="X100" s="17">
        <v>39</v>
      </c>
      <c r="Y100" s="17">
        <v>368</v>
      </c>
      <c r="Z100" s="17">
        <v>0.10597826086956522</v>
      </c>
      <c r="AA100" s="17">
        <v>0</v>
      </c>
      <c r="AB100" s="17">
        <v>0</v>
      </c>
      <c r="AC100" s="16">
        <v>21</v>
      </c>
      <c r="AD100" s="16">
        <v>490</v>
      </c>
      <c r="AE100" s="17">
        <v>4.2857142857142858E-2</v>
      </c>
      <c r="AF100" s="16">
        <v>0</v>
      </c>
      <c r="AG100" s="17">
        <v>0</v>
      </c>
      <c r="AH100" s="16">
        <v>58</v>
      </c>
      <c r="AI100" s="16">
        <v>3341</v>
      </c>
      <c r="AJ100" s="17">
        <v>1.7360071834780007E-2</v>
      </c>
      <c r="AK100" s="17">
        <v>0</v>
      </c>
      <c r="AL100" s="17">
        <v>0</v>
      </c>
    </row>
    <row r="101" spans="16:38" x14ac:dyDescent="0.2">
      <c r="P101" s="28">
        <v>100</v>
      </c>
      <c r="Q101" s="28">
        <v>100</v>
      </c>
      <c r="R101" s="8" t="s">
        <v>76</v>
      </c>
      <c r="S101" s="16">
        <v>1216</v>
      </c>
      <c r="T101" s="16">
        <v>47658</v>
      </c>
      <c r="U101" s="17">
        <v>2.5515128624784927E-2</v>
      </c>
      <c r="V101" s="16">
        <v>5</v>
      </c>
      <c r="W101" s="17">
        <v>4.1118421052631577E-3</v>
      </c>
      <c r="X101" s="17">
        <v>0</v>
      </c>
      <c r="Y101" s="17">
        <v>0</v>
      </c>
      <c r="Z101" s="17">
        <v>0</v>
      </c>
      <c r="AA101" s="17">
        <v>0</v>
      </c>
      <c r="AB101" s="17">
        <v>0</v>
      </c>
      <c r="AC101" s="16">
        <v>41</v>
      </c>
      <c r="AD101" s="16">
        <v>560</v>
      </c>
      <c r="AE101" s="17">
        <v>7.3214285714285718E-2</v>
      </c>
      <c r="AF101" s="16">
        <v>0</v>
      </c>
      <c r="AG101" s="17">
        <v>0</v>
      </c>
      <c r="AH101" s="16">
        <v>0</v>
      </c>
      <c r="AI101" s="16">
        <v>0</v>
      </c>
      <c r="AJ101" s="17">
        <v>0</v>
      </c>
      <c r="AK101" s="17">
        <v>0</v>
      </c>
      <c r="AL101" s="17">
        <v>0</v>
      </c>
    </row>
    <row r="102" spans="16:38" x14ac:dyDescent="0.2">
      <c r="P102" s="28">
        <v>101</v>
      </c>
      <c r="Q102" s="28">
        <v>101</v>
      </c>
      <c r="R102" s="8" t="s">
        <v>1666</v>
      </c>
      <c r="S102" s="16">
        <v>7</v>
      </c>
      <c r="T102" s="16">
        <v>9</v>
      </c>
      <c r="U102" s="17">
        <v>0.77777777777777779</v>
      </c>
      <c r="V102" s="16">
        <v>1</v>
      </c>
      <c r="W102" s="17">
        <v>0.14285714285714285</v>
      </c>
      <c r="X102" s="17">
        <v>0</v>
      </c>
      <c r="Y102" s="17">
        <v>0</v>
      </c>
      <c r="Z102" s="17">
        <v>0</v>
      </c>
      <c r="AA102" s="17">
        <v>0</v>
      </c>
      <c r="AB102" s="17">
        <v>0</v>
      </c>
      <c r="AC102" s="16">
        <v>0</v>
      </c>
      <c r="AD102" s="16">
        <v>0</v>
      </c>
      <c r="AE102" s="17">
        <v>0</v>
      </c>
      <c r="AF102" s="16">
        <v>0</v>
      </c>
      <c r="AG102" s="17">
        <v>0</v>
      </c>
      <c r="AH102" s="16">
        <v>0</v>
      </c>
      <c r="AI102" s="16">
        <v>0</v>
      </c>
      <c r="AJ102" s="17">
        <v>0</v>
      </c>
      <c r="AK102" s="17">
        <v>0</v>
      </c>
      <c r="AL102" s="17">
        <v>0</v>
      </c>
    </row>
    <row r="103" spans="16:38" x14ac:dyDescent="0.2">
      <c r="P103" s="28">
        <v>102</v>
      </c>
      <c r="Q103" s="28">
        <v>102</v>
      </c>
      <c r="R103" s="8" t="s">
        <v>1646</v>
      </c>
      <c r="S103" s="16">
        <v>23</v>
      </c>
      <c r="T103" s="16">
        <v>81</v>
      </c>
      <c r="U103" s="17">
        <v>0.2839506172839506</v>
      </c>
      <c r="V103" s="16">
        <v>1</v>
      </c>
      <c r="W103" s="17">
        <v>4.3478260869565216E-2</v>
      </c>
      <c r="X103" s="17">
        <v>1</v>
      </c>
      <c r="Y103" s="17">
        <v>1</v>
      </c>
      <c r="Z103" s="17">
        <v>1</v>
      </c>
      <c r="AA103" s="17">
        <v>0</v>
      </c>
      <c r="AB103" s="17">
        <v>0</v>
      </c>
      <c r="AC103" s="16">
        <v>0</v>
      </c>
      <c r="AD103" s="16">
        <v>0</v>
      </c>
      <c r="AE103" s="17">
        <v>0</v>
      </c>
      <c r="AF103" s="16">
        <v>0</v>
      </c>
      <c r="AG103" s="17">
        <v>0</v>
      </c>
      <c r="AH103" s="16">
        <v>0</v>
      </c>
      <c r="AI103" s="16">
        <v>0</v>
      </c>
      <c r="AJ103" s="17">
        <v>0</v>
      </c>
      <c r="AK103" s="17">
        <v>0</v>
      </c>
      <c r="AL103" s="17">
        <v>0</v>
      </c>
    </row>
    <row r="104" spans="16:38" x14ac:dyDescent="0.2">
      <c r="P104" s="28">
        <v>103</v>
      </c>
      <c r="Q104" s="28">
        <v>103</v>
      </c>
      <c r="R104" s="8" t="s">
        <v>56</v>
      </c>
      <c r="S104" s="16">
        <v>727</v>
      </c>
      <c r="T104" s="16">
        <v>8852</v>
      </c>
      <c r="U104" s="17">
        <v>8.2128332580207866E-2</v>
      </c>
      <c r="V104" s="16">
        <v>2</v>
      </c>
      <c r="W104" s="17">
        <v>2.751031636863824E-3</v>
      </c>
      <c r="X104" s="17">
        <v>308</v>
      </c>
      <c r="Y104" s="17">
        <v>7419</v>
      </c>
      <c r="Z104" s="17">
        <v>4.1515028979646852E-2</v>
      </c>
      <c r="AA104" s="17">
        <v>4</v>
      </c>
      <c r="AB104" s="17">
        <v>1.2987012987012988E-2</v>
      </c>
      <c r="AC104" s="16">
        <v>0</v>
      </c>
      <c r="AD104" s="16">
        <v>0</v>
      </c>
      <c r="AE104" s="17">
        <v>0</v>
      </c>
      <c r="AF104" s="16">
        <v>0</v>
      </c>
      <c r="AG104" s="17">
        <v>0</v>
      </c>
      <c r="AH104" s="16">
        <v>0</v>
      </c>
      <c r="AI104" s="16">
        <v>0</v>
      </c>
      <c r="AJ104" s="17">
        <v>0</v>
      </c>
      <c r="AK104" s="17">
        <v>0</v>
      </c>
      <c r="AL104" s="17">
        <v>0</v>
      </c>
    </row>
    <row r="105" spans="16:38" x14ac:dyDescent="0.2">
      <c r="P105" s="28">
        <v>104</v>
      </c>
      <c r="Q105" s="28">
        <v>104</v>
      </c>
      <c r="R105" s="8" t="s">
        <v>88</v>
      </c>
      <c r="S105" s="16">
        <v>4117</v>
      </c>
      <c r="T105" s="16">
        <v>58997</v>
      </c>
      <c r="U105" s="17">
        <v>6.9783209315727915E-2</v>
      </c>
      <c r="V105" s="16">
        <v>21</v>
      </c>
      <c r="W105" s="17">
        <v>5.1008015545299977E-3</v>
      </c>
      <c r="X105" s="17">
        <v>0</v>
      </c>
      <c r="Y105" s="17">
        <v>0</v>
      </c>
      <c r="Z105" s="17">
        <v>0</v>
      </c>
      <c r="AA105" s="17">
        <v>0</v>
      </c>
      <c r="AB105" s="17">
        <v>0</v>
      </c>
      <c r="AC105" s="16">
        <v>17</v>
      </c>
      <c r="AD105" s="16">
        <v>2676</v>
      </c>
      <c r="AE105" s="17">
        <v>6.3527653213751867E-3</v>
      </c>
      <c r="AF105" s="16">
        <v>0</v>
      </c>
      <c r="AG105" s="17">
        <v>0</v>
      </c>
      <c r="AH105" s="16">
        <v>0</v>
      </c>
      <c r="AI105" s="16">
        <v>0</v>
      </c>
      <c r="AJ105" s="17">
        <v>0</v>
      </c>
      <c r="AK105" s="17">
        <v>0</v>
      </c>
      <c r="AL105" s="17">
        <v>0</v>
      </c>
    </row>
    <row r="106" spans="16:38" x14ac:dyDescent="0.2">
      <c r="P106" s="28">
        <v>105</v>
      </c>
      <c r="Q106" s="28">
        <v>105</v>
      </c>
      <c r="R106" s="8" t="s">
        <v>74</v>
      </c>
      <c r="S106" s="16">
        <v>223</v>
      </c>
      <c r="T106" s="16">
        <v>2784</v>
      </c>
      <c r="U106" s="17">
        <v>8.0100574712643674E-2</v>
      </c>
      <c r="V106" s="16">
        <v>3</v>
      </c>
      <c r="W106" s="17">
        <v>1.3452914798206279E-2</v>
      </c>
      <c r="X106" s="17">
        <v>103</v>
      </c>
      <c r="Y106" s="17">
        <v>755</v>
      </c>
      <c r="Z106" s="17">
        <v>0.13642384105960265</v>
      </c>
      <c r="AA106" s="17">
        <v>1</v>
      </c>
      <c r="AB106" s="17">
        <v>9.7087378640776691E-3</v>
      </c>
      <c r="AC106" s="16">
        <v>0</v>
      </c>
      <c r="AD106" s="16">
        <v>0</v>
      </c>
      <c r="AE106" s="17">
        <v>0</v>
      </c>
      <c r="AF106" s="16">
        <v>0</v>
      </c>
      <c r="AG106" s="17">
        <v>0</v>
      </c>
      <c r="AH106" s="16">
        <v>0</v>
      </c>
      <c r="AI106" s="16">
        <v>0</v>
      </c>
      <c r="AJ106" s="17">
        <v>0</v>
      </c>
      <c r="AK106" s="17">
        <v>0</v>
      </c>
      <c r="AL106" s="17">
        <v>0</v>
      </c>
    </row>
    <row r="107" spans="16:38" x14ac:dyDescent="0.2">
      <c r="P107" s="28">
        <v>106</v>
      </c>
      <c r="Q107" s="28">
        <v>106</v>
      </c>
      <c r="R107" s="8" t="s">
        <v>96</v>
      </c>
      <c r="S107" s="16">
        <v>936</v>
      </c>
      <c r="T107" s="16">
        <v>17034</v>
      </c>
      <c r="U107" s="17">
        <v>5.4948925678055656E-2</v>
      </c>
      <c r="V107" s="16">
        <v>6</v>
      </c>
      <c r="W107" s="17">
        <v>6.41025641025641E-3</v>
      </c>
      <c r="X107" s="17">
        <v>0</v>
      </c>
      <c r="Y107" s="17">
        <v>0</v>
      </c>
      <c r="Z107" s="17">
        <v>0</v>
      </c>
      <c r="AA107" s="17">
        <v>0</v>
      </c>
      <c r="AB107" s="17">
        <v>0</v>
      </c>
      <c r="AC107" s="16">
        <v>54</v>
      </c>
      <c r="AD107" s="16">
        <v>899</v>
      </c>
      <c r="AE107" s="17">
        <v>6.0066740823136816E-2</v>
      </c>
      <c r="AF107" s="16">
        <v>0</v>
      </c>
      <c r="AG107" s="17">
        <v>0</v>
      </c>
      <c r="AH107" s="16">
        <v>0</v>
      </c>
      <c r="AI107" s="16">
        <v>0</v>
      </c>
      <c r="AJ107" s="17">
        <v>0</v>
      </c>
      <c r="AK107" s="17">
        <v>0</v>
      </c>
      <c r="AL107" s="17">
        <v>0</v>
      </c>
    </row>
    <row r="108" spans="16:38" x14ac:dyDescent="0.2">
      <c r="P108" s="28">
        <v>107</v>
      </c>
      <c r="Q108" s="28">
        <v>107</v>
      </c>
      <c r="R108" s="8" t="s">
        <v>244</v>
      </c>
      <c r="S108" s="16">
        <v>434</v>
      </c>
      <c r="T108" s="16">
        <v>9377</v>
      </c>
      <c r="U108" s="17">
        <v>4.6283459528633893E-2</v>
      </c>
      <c r="V108" s="16">
        <v>1</v>
      </c>
      <c r="W108" s="17">
        <v>2.304147465437788E-3</v>
      </c>
      <c r="X108" s="17">
        <v>5</v>
      </c>
      <c r="Y108" s="17">
        <v>110</v>
      </c>
      <c r="Z108" s="17">
        <v>4.5454545454545456E-2</v>
      </c>
      <c r="AA108" s="17">
        <v>0</v>
      </c>
      <c r="AB108" s="17">
        <v>0</v>
      </c>
      <c r="AC108" s="16">
        <v>1</v>
      </c>
      <c r="AD108" s="16">
        <v>132</v>
      </c>
      <c r="AE108" s="17">
        <v>7.575757575757576E-3</v>
      </c>
      <c r="AF108" s="16">
        <v>0</v>
      </c>
      <c r="AG108" s="17">
        <v>0</v>
      </c>
      <c r="AH108" s="16">
        <v>0</v>
      </c>
      <c r="AI108" s="16">
        <v>0</v>
      </c>
      <c r="AJ108" s="17">
        <v>0</v>
      </c>
      <c r="AK108" s="17">
        <v>0</v>
      </c>
      <c r="AL108" s="17">
        <v>0</v>
      </c>
    </row>
    <row r="109" spans="16:38" x14ac:dyDescent="0.2">
      <c r="P109" s="28">
        <v>108</v>
      </c>
      <c r="Q109" s="28">
        <v>108</v>
      </c>
      <c r="R109" s="8" t="s">
        <v>90</v>
      </c>
      <c r="S109" s="16">
        <v>484</v>
      </c>
      <c r="T109" s="16">
        <v>6237</v>
      </c>
      <c r="U109" s="17">
        <v>7.7601410934744264E-2</v>
      </c>
      <c r="V109" s="16">
        <v>4</v>
      </c>
      <c r="W109" s="17">
        <v>8.2644628099173556E-3</v>
      </c>
      <c r="X109" s="17">
        <v>0</v>
      </c>
      <c r="Y109" s="17">
        <v>0</v>
      </c>
      <c r="Z109" s="17">
        <v>0</v>
      </c>
      <c r="AA109" s="17">
        <v>0</v>
      </c>
      <c r="AB109" s="17">
        <v>0</v>
      </c>
      <c r="AC109" s="16">
        <v>32</v>
      </c>
      <c r="AD109" s="16">
        <v>345</v>
      </c>
      <c r="AE109" s="17">
        <v>9.2753623188405798E-2</v>
      </c>
      <c r="AF109" s="16">
        <v>0</v>
      </c>
      <c r="AG109" s="17">
        <v>0</v>
      </c>
      <c r="AH109" s="16">
        <v>0</v>
      </c>
      <c r="AI109" s="16">
        <v>0</v>
      </c>
      <c r="AJ109" s="17">
        <v>0</v>
      </c>
      <c r="AK109" s="17">
        <v>0</v>
      </c>
      <c r="AL109" s="17">
        <v>0</v>
      </c>
    </row>
    <row r="110" spans="16:38" x14ac:dyDescent="0.2">
      <c r="P110" s="28">
        <v>109</v>
      </c>
      <c r="Q110" s="28">
        <v>109</v>
      </c>
      <c r="R110" s="8" t="s">
        <v>92</v>
      </c>
      <c r="S110" s="16">
        <v>2069</v>
      </c>
      <c r="T110" s="16">
        <v>57247</v>
      </c>
      <c r="U110" s="17">
        <v>3.6141631875906161E-2</v>
      </c>
      <c r="V110" s="16">
        <v>14</v>
      </c>
      <c r="W110" s="17">
        <v>6.7665538907684874E-3</v>
      </c>
      <c r="X110" s="17">
        <v>3</v>
      </c>
      <c r="Y110" s="17">
        <v>300</v>
      </c>
      <c r="Z110" s="17">
        <v>0.01</v>
      </c>
      <c r="AA110" s="17">
        <v>0</v>
      </c>
      <c r="AB110" s="17">
        <v>0</v>
      </c>
      <c r="AC110" s="16">
        <v>43</v>
      </c>
      <c r="AD110" s="16">
        <v>1554</v>
      </c>
      <c r="AE110" s="17">
        <v>2.7670527670527672E-2</v>
      </c>
      <c r="AF110" s="16">
        <v>0</v>
      </c>
      <c r="AG110" s="17">
        <v>0</v>
      </c>
      <c r="AH110" s="16">
        <v>0</v>
      </c>
      <c r="AI110" s="16">
        <v>0</v>
      </c>
      <c r="AJ110" s="17">
        <v>0</v>
      </c>
      <c r="AK110" s="17">
        <v>0</v>
      </c>
      <c r="AL110" s="17">
        <v>0</v>
      </c>
    </row>
    <row r="111" spans="16:38" x14ac:dyDescent="0.2">
      <c r="P111" s="28">
        <v>110</v>
      </c>
      <c r="Q111" s="28">
        <v>110</v>
      </c>
      <c r="R111" s="8" t="s">
        <v>60</v>
      </c>
      <c r="S111" s="16">
        <v>3110</v>
      </c>
      <c r="T111" s="16">
        <v>149432</v>
      </c>
      <c r="U111" s="17">
        <v>2.0812141977621927E-2</v>
      </c>
      <c r="V111" s="16">
        <v>22</v>
      </c>
      <c r="W111" s="17">
        <v>7.0739549839228298E-3</v>
      </c>
      <c r="X111" s="17">
        <v>920</v>
      </c>
      <c r="Y111" s="17">
        <v>26749</v>
      </c>
      <c r="Z111" s="17">
        <v>3.4393809114359415E-2</v>
      </c>
      <c r="AA111" s="17">
        <v>2</v>
      </c>
      <c r="AB111" s="17">
        <v>2.1739130434782609E-3</v>
      </c>
      <c r="AC111" s="16">
        <v>165</v>
      </c>
      <c r="AD111" s="16">
        <v>11472</v>
      </c>
      <c r="AE111" s="17">
        <v>1.4382845188284518E-2</v>
      </c>
      <c r="AF111" s="16">
        <v>2</v>
      </c>
      <c r="AG111" s="17">
        <v>1.2121212121212121E-2</v>
      </c>
      <c r="AH111" s="16">
        <v>0</v>
      </c>
      <c r="AI111" s="16">
        <v>0</v>
      </c>
      <c r="AJ111" s="17">
        <v>0</v>
      </c>
      <c r="AK111" s="17">
        <v>0</v>
      </c>
      <c r="AL111" s="17">
        <v>0</v>
      </c>
    </row>
    <row r="112" spans="16:38" x14ac:dyDescent="0.2">
      <c r="P112" s="28">
        <v>111</v>
      </c>
      <c r="Q112" s="28">
        <v>111</v>
      </c>
      <c r="R112" s="8" t="s">
        <v>80</v>
      </c>
      <c r="S112" s="16">
        <v>87</v>
      </c>
      <c r="T112" s="16">
        <v>600</v>
      </c>
      <c r="U112" s="17">
        <v>0.14499999999999999</v>
      </c>
      <c r="V112" s="16">
        <v>2</v>
      </c>
      <c r="W112" s="17">
        <v>2.2988505747126436E-2</v>
      </c>
      <c r="X112" s="17">
        <v>0</v>
      </c>
      <c r="Y112" s="17">
        <v>0</v>
      </c>
      <c r="Z112" s="17">
        <v>0</v>
      </c>
      <c r="AA112" s="17">
        <v>0</v>
      </c>
      <c r="AB112" s="17">
        <v>0</v>
      </c>
      <c r="AC112" s="16">
        <v>1</v>
      </c>
      <c r="AD112" s="16">
        <v>9</v>
      </c>
      <c r="AE112" s="17">
        <v>0.1111111111111111</v>
      </c>
      <c r="AF112" s="16">
        <v>0</v>
      </c>
      <c r="AG112" s="17">
        <v>0</v>
      </c>
      <c r="AH112" s="16">
        <v>57</v>
      </c>
      <c r="AI112" s="16">
        <v>7810</v>
      </c>
      <c r="AJ112" s="17">
        <v>7.2983354673495518E-3</v>
      </c>
      <c r="AK112" s="17">
        <v>0</v>
      </c>
      <c r="AL112" s="17">
        <v>0</v>
      </c>
    </row>
    <row r="113" spans="16:38" x14ac:dyDescent="0.2">
      <c r="P113" s="28">
        <v>112</v>
      </c>
      <c r="Q113" s="28">
        <v>112</v>
      </c>
      <c r="R113" s="8" t="s">
        <v>82</v>
      </c>
      <c r="S113" s="16">
        <v>154</v>
      </c>
      <c r="T113" s="16">
        <v>1164</v>
      </c>
      <c r="U113" s="17">
        <v>0.13230240549828179</v>
      </c>
      <c r="V113" s="16">
        <v>2</v>
      </c>
      <c r="W113" s="17">
        <v>1.2987012987012988E-2</v>
      </c>
      <c r="X113" s="17">
        <v>28</v>
      </c>
      <c r="Y113" s="17">
        <v>297</v>
      </c>
      <c r="Z113" s="17">
        <v>9.4276094276094277E-2</v>
      </c>
      <c r="AA113" s="17">
        <v>0</v>
      </c>
      <c r="AB113" s="17">
        <v>0</v>
      </c>
      <c r="AC113" s="16">
        <v>1</v>
      </c>
      <c r="AD113" s="16">
        <v>25</v>
      </c>
      <c r="AE113" s="17">
        <v>0.04</v>
      </c>
      <c r="AF113" s="16">
        <v>0</v>
      </c>
      <c r="AG113" s="17">
        <v>0</v>
      </c>
      <c r="AH113" s="16">
        <v>0</v>
      </c>
      <c r="AI113" s="16">
        <v>0</v>
      </c>
      <c r="AJ113" s="17">
        <v>0</v>
      </c>
      <c r="AK113" s="17">
        <v>0</v>
      </c>
      <c r="AL113" s="17">
        <v>0</v>
      </c>
    </row>
    <row r="114" spans="16:38" x14ac:dyDescent="0.2">
      <c r="P114" s="28">
        <v>113</v>
      </c>
      <c r="Q114" s="28">
        <v>113</v>
      </c>
      <c r="R114" s="8" t="s">
        <v>86</v>
      </c>
      <c r="S114" s="16">
        <v>383</v>
      </c>
      <c r="T114" s="16">
        <v>11053</v>
      </c>
      <c r="U114" s="17">
        <v>3.4651225911517237E-2</v>
      </c>
      <c r="V114" s="16">
        <v>2</v>
      </c>
      <c r="W114" s="17">
        <v>5.2219321148825066E-3</v>
      </c>
      <c r="X114" s="17">
        <v>4</v>
      </c>
      <c r="Y114" s="17">
        <v>28</v>
      </c>
      <c r="Z114" s="17">
        <v>0.14285714285714285</v>
      </c>
      <c r="AA114" s="17">
        <v>0</v>
      </c>
      <c r="AB114" s="17">
        <v>0</v>
      </c>
      <c r="AC114" s="16">
        <v>16</v>
      </c>
      <c r="AD114" s="16">
        <v>380</v>
      </c>
      <c r="AE114" s="17">
        <v>4.2105263157894736E-2</v>
      </c>
      <c r="AF114" s="16">
        <v>0</v>
      </c>
      <c r="AG114" s="17">
        <v>0</v>
      </c>
      <c r="AH114" s="16">
        <v>0</v>
      </c>
      <c r="AI114" s="16">
        <v>0</v>
      </c>
      <c r="AJ114" s="17">
        <v>0</v>
      </c>
      <c r="AK114" s="17">
        <v>0</v>
      </c>
      <c r="AL114" s="17">
        <v>0</v>
      </c>
    </row>
    <row r="115" spans="16:38" x14ac:dyDescent="0.2">
      <c r="P115" s="28">
        <v>114</v>
      </c>
      <c r="Q115" s="28">
        <v>114</v>
      </c>
      <c r="R115" s="8" t="s">
        <v>106</v>
      </c>
      <c r="S115" s="16">
        <v>928</v>
      </c>
      <c r="T115" s="16">
        <v>42970</v>
      </c>
      <c r="U115" s="17">
        <v>2.1596462648359321E-2</v>
      </c>
      <c r="V115" s="16">
        <v>10</v>
      </c>
      <c r="W115" s="17">
        <v>1.0775862068965518E-2</v>
      </c>
      <c r="X115" s="17">
        <v>0</v>
      </c>
      <c r="Y115" s="17">
        <v>0</v>
      </c>
      <c r="Z115" s="17">
        <v>0</v>
      </c>
      <c r="AA115" s="17">
        <v>0</v>
      </c>
      <c r="AB115" s="17">
        <v>0</v>
      </c>
      <c r="AC115" s="16">
        <v>56</v>
      </c>
      <c r="AD115" s="16">
        <v>2133</v>
      </c>
      <c r="AE115" s="17">
        <v>2.6254102203469291E-2</v>
      </c>
      <c r="AF115" s="16">
        <v>0</v>
      </c>
      <c r="AG115" s="17">
        <v>0</v>
      </c>
      <c r="AH115" s="16">
        <v>0</v>
      </c>
      <c r="AI115" s="16">
        <v>0</v>
      </c>
      <c r="AJ115" s="17">
        <v>0</v>
      </c>
      <c r="AK115" s="17">
        <v>0</v>
      </c>
      <c r="AL115" s="17">
        <v>0</v>
      </c>
    </row>
    <row r="116" spans="16:38" x14ac:dyDescent="0.2">
      <c r="P116" s="28">
        <v>115</v>
      </c>
      <c r="Q116" s="28">
        <v>115</v>
      </c>
      <c r="R116" s="8" t="s">
        <v>54</v>
      </c>
      <c r="S116" s="16">
        <v>42</v>
      </c>
      <c r="T116" s="16">
        <v>5670</v>
      </c>
      <c r="U116" s="17">
        <v>7.4074074074074077E-3</v>
      </c>
      <c r="V116" s="16">
        <v>1</v>
      </c>
      <c r="W116" s="17">
        <v>2.3809523809523808E-2</v>
      </c>
      <c r="X116" s="17">
        <v>38</v>
      </c>
      <c r="Y116" s="17">
        <v>1881</v>
      </c>
      <c r="Z116" s="17">
        <v>2.0202020202020204E-2</v>
      </c>
      <c r="AA116" s="17">
        <v>0</v>
      </c>
      <c r="AB116" s="17">
        <v>0</v>
      </c>
      <c r="AC116" s="16">
        <v>31</v>
      </c>
      <c r="AD116" s="16">
        <v>2238</v>
      </c>
      <c r="AE116" s="17">
        <v>1.3851653261840929E-2</v>
      </c>
      <c r="AF116" s="16">
        <v>0</v>
      </c>
      <c r="AG116" s="17">
        <v>0</v>
      </c>
      <c r="AH116" s="16">
        <v>331</v>
      </c>
      <c r="AI116" s="16">
        <v>19074</v>
      </c>
      <c r="AJ116" s="17">
        <v>1.7353465450351265E-2</v>
      </c>
      <c r="AK116" s="17">
        <v>0</v>
      </c>
      <c r="AL116" s="17">
        <v>0</v>
      </c>
    </row>
    <row r="117" spans="16:38" x14ac:dyDescent="0.2">
      <c r="P117" s="28">
        <v>116</v>
      </c>
      <c r="Q117" s="28">
        <v>116</v>
      </c>
      <c r="R117" s="8" t="s">
        <v>102</v>
      </c>
      <c r="S117" s="16">
        <v>5437</v>
      </c>
      <c r="T117" s="16">
        <v>241836</v>
      </c>
      <c r="U117" s="17">
        <v>2.2482178004928959E-2</v>
      </c>
      <c r="V117" s="16">
        <v>16</v>
      </c>
      <c r="W117" s="17">
        <v>2.9427993378701488E-3</v>
      </c>
      <c r="X117" s="17">
        <v>670</v>
      </c>
      <c r="Y117" s="17">
        <v>28685</v>
      </c>
      <c r="Z117" s="17">
        <v>2.3357155307652082E-2</v>
      </c>
      <c r="AA117" s="17">
        <v>2</v>
      </c>
      <c r="AB117" s="17">
        <v>2.9850746268656717E-3</v>
      </c>
      <c r="AC117" s="16">
        <v>136</v>
      </c>
      <c r="AD117" s="16">
        <v>4103</v>
      </c>
      <c r="AE117" s="17">
        <v>3.3146478186692661E-2</v>
      </c>
      <c r="AF117" s="16">
        <v>0</v>
      </c>
      <c r="AG117" s="17">
        <v>0</v>
      </c>
      <c r="AH117" s="16">
        <v>0</v>
      </c>
      <c r="AI117" s="16">
        <v>0</v>
      </c>
      <c r="AJ117" s="17">
        <v>0</v>
      </c>
      <c r="AK117" s="17">
        <v>0</v>
      </c>
      <c r="AL117" s="17">
        <v>0</v>
      </c>
    </row>
    <row r="118" spans="16:38" x14ac:dyDescent="0.2">
      <c r="P118" s="28">
        <v>117</v>
      </c>
      <c r="Q118" s="28">
        <v>117</v>
      </c>
      <c r="R118" s="8" t="s">
        <v>2468</v>
      </c>
      <c r="S118" s="16">
        <v>11</v>
      </c>
      <c r="T118" s="16">
        <v>361</v>
      </c>
      <c r="U118" s="17">
        <v>3.0470914127423823E-2</v>
      </c>
      <c r="V118" s="16">
        <v>1</v>
      </c>
      <c r="W118" s="17">
        <v>9.0909090909090912E-2</v>
      </c>
      <c r="X118" s="17">
        <v>0</v>
      </c>
      <c r="Y118" s="17">
        <v>0</v>
      </c>
      <c r="Z118" s="17">
        <v>0</v>
      </c>
      <c r="AA118" s="17">
        <v>0</v>
      </c>
      <c r="AB118" s="17">
        <v>0</v>
      </c>
      <c r="AC118" s="16">
        <v>0</v>
      </c>
      <c r="AD118" s="16">
        <v>0</v>
      </c>
      <c r="AE118" s="17">
        <v>0</v>
      </c>
      <c r="AF118" s="16">
        <v>0</v>
      </c>
      <c r="AG118" s="17">
        <v>0</v>
      </c>
      <c r="AH118" s="16">
        <v>0</v>
      </c>
      <c r="AI118" s="16">
        <v>0</v>
      </c>
      <c r="AJ118" s="17">
        <v>0</v>
      </c>
      <c r="AK118" s="17">
        <v>0</v>
      </c>
      <c r="AL118" s="17">
        <v>0</v>
      </c>
    </row>
    <row r="119" spans="16:38" x14ac:dyDescent="0.2">
      <c r="P119" s="28">
        <v>118</v>
      </c>
      <c r="Q119" s="28">
        <v>118</v>
      </c>
      <c r="R119" s="8" t="s">
        <v>1248</v>
      </c>
      <c r="S119" s="16">
        <v>71</v>
      </c>
      <c r="T119" s="16">
        <v>1814</v>
      </c>
      <c r="U119" s="17">
        <v>3.914002205071665E-2</v>
      </c>
      <c r="V119" s="16">
        <v>1</v>
      </c>
      <c r="W119" s="17">
        <v>1.4084507042253521E-2</v>
      </c>
      <c r="X119" s="17">
        <v>0</v>
      </c>
      <c r="Y119" s="17">
        <v>0</v>
      </c>
      <c r="Z119" s="17">
        <v>0</v>
      </c>
      <c r="AA119" s="17">
        <v>0</v>
      </c>
      <c r="AB119" s="17">
        <v>0</v>
      </c>
      <c r="AC119" s="16">
        <v>0</v>
      </c>
      <c r="AD119" s="16">
        <v>0</v>
      </c>
      <c r="AE119" s="17">
        <v>0</v>
      </c>
      <c r="AF119" s="16">
        <v>0</v>
      </c>
      <c r="AG119" s="17">
        <v>0</v>
      </c>
      <c r="AH119" s="16">
        <v>0</v>
      </c>
      <c r="AI119" s="16">
        <v>0</v>
      </c>
      <c r="AJ119" s="17">
        <v>0</v>
      </c>
      <c r="AK119" s="17">
        <v>0</v>
      </c>
      <c r="AL119" s="17">
        <v>0</v>
      </c>
    </row>
    <row r="120" spans="16:38" x14ac:dyDescent="0.2">
      <c r="P120" s="28">
        <v>119</v>
      </c>
      <c r="Q120" s="28">
        <v>119</v>
      </c>
      <c r="R120" s="8" t="s">
        <v>1224</v>
      </c>
      <c r="S120" s="16">
        <v>64</v>
      </c>
      <c r="T120" s="16">
        <v>884</v>
      </c>
      <c r="U120" s="17">
        <v>7.2398190045248875E-2</v>
      </c>
      <c r="V120" s="16">
        <v>1</v>
      </c>
      <c r="W120" s="17">
        <v>1.5625E-2</v>
      </c>
      <c r="X120" s="17">
        <v>0</v>
      </c>
      <c r="Y120" s="17">
        <v>0</v>
      </c>
      <c r="Z120" s="17">
        <v>0</v>
      </c>
      <c r="AA120" s="17">
        <v>0</v>
      </c>
      <c r="AB120" s="17">
        <v>0</v>
      </c>
      <c r="AC120" s="16">
        <v>0</v>
      </c>
      <c r="AD120" s="16">
        <v>0</v>
      </c>
      <c r="AE120" s="17">
        <v>0</v>
      </c>
      <c r="AF120" s="16">
        <v>0</v>
      </c>
      <c r="AG120" s="17">
        <v>0</v>
      </c>
      <c r="AH120" s="16">
        <v>0</v>
      </c>
      <c r="AI120" s="16">
        <v>0</v>
      </c>
      <c r="AJ120" s="17">
        <v>0</v>
      </c>
      <c r="AK120" s="17">
        <v>0</v>
      </c>
      <c r="AL120" s="17">
        <v>0</v>
      </c>
    </row>
    <row r="121" spans="16:38" x14ac:dyDescent="0.2">
      <c r="P121" s="28">
        <v>120</v>
      </c>
      <c r="Q121" s="28">
        <v>120</v>
      </c>
      <c r="R121" s="8" t="s">
        <v>2493</v>
      </c>
      <c r="S121" s="16">
        <v>622</v>
      </c>
      <c r="T121" s="16">
        <v>33517</v>
      </c>
      <c r="U121" s="17">
        <v>1.855774681504908E-2</v>
      </c>
      <c r="V121" s="16">
        <v>2</v>
      </c>
      <c r="W121" s="17">
        <v>3.2154340836012861E-3</v>
      </c>
      <c r="X121" s="17">
        <v>27</v>
      </c>
      <c r="Y121" s="17">
        <v>1051</v>
      </c>
      <c r="Z121" s="17">
        <v>2.5689819219790674E-2</v>
      </c>
      <c r="AA121" s="17">
        <v>4</v>
      </c>
      <c r="AB121" s="17">
        <v>0.14814814814814814</v>
      </c>
      <c r="AC121" s="16">
        <v>0</v>
      </c>
      <c r="AD121" s="16">
        <v>0</v>
      </c>
      <c r="AE121" s="17">
        <v>0</v>
      </c>
      <c r="AF121" s="16">
        <v>0</v>
      </c>
      <c r="AG121" s="17">
        <v>0</v>
      </c>
      <c r="AH121" s="16">
        <v>44</v>
      </c>
      <c r="AI121" s="16">
        <v>3677</v>
      </c>
      <c r="AJ121" s="17">
        <v>1.1966276856132716E-2</v>
      </c>
      <c r="AK121" s="17">
        <v>0</v>
      </c>
      <c r="AL121" s="17">
        <v>0</v>
      </c>
    </row>
    <row r="122" spans="16:38" x14ac:dyDescent="0.2">
      <c r="P122" s="28">
        <v>121</v>
      </c>
      <c r="Q122" s="28">
        <v>121</v>
      </c>
      <c r="R122" s="8" t="s">
        <v>62</v>
      </c>
      <c r="S122" s="16">
        <v>119</v>
      </c>
      <c r="T122" s="16">
        <v>1469</v>
      </c>
      <c r="U122" s="17">
        <v>8.1007488087134108E-2</v>
      </c>
      <c r="V122" s="16">
        <v>2</v>
      </c>
      <c r="W122" s="17">
        <v>1.680672268907563E-2</v>
      </c>
      <c r="X122" s="17">
        <v>59</v>
      </c>
      <c r="Y122" s="17">
        <v>681</v>
      </c>
      <c r="Z122" s="17">
        <v>8.6637298091042578E-2</v>
      </c>
      <c r="AA122" s="17">
        <v>0</v>
      </c>
      <c r="AB122" s="17">
        <v>0</v>
      </c>
      <c r="AC122" s="16">
        <v>3</v>
      </c>
      <c r="AD122" s="16">
        <v>190</v>
      </c>
      <c r="AE122" s="17">
        <v>1.5789473684210527E-2</v>
      </c>
      <c r="AF122" s="16">
        <v>0</v>
      </c>
      <c r="AG122" s="17">
        <v>0</v>
      </c>
      <c r="AH122" s="16">
        <v>193</v>
      </c>
      <c r="AI122" s="16">
        <v>17675</v>
      </c>
      <c r="AJ122" s="17">
        <v>1.0919377652050919E-2</v>
      </c>
      <c r="AK122" s="17">
        <v>1</v>
      </c>
      <c r="AL122" s="17">
        <v>5.1813471502590676E-3</v>
      </c>
    </row>
    <row r="123" spans="16:38" x14ac:dyDescent="0.2">
      <c r="P123" s="28">
        <v>122</v>
      </c>
      <c r="Q123" s="28">
        <v>122</v>
      </c>
      <c r="R123" s="8" t="s">
        <v>220</v>
      </c>
      <c r="S123" s="16">
        <v>154</v>
      </c>
      <c r="T123" s="16">
        <v>1550</v>
      </c>
      <c r="U123" s="17">
        <v>9.9354838709677415E-2</v>
      </c>
      <c r="V123" s="16">
        <v>1</v>
      </c>
      <c r="W123" s="17">
        <v>6.4935064935064939E-3</v>
      </c>
      <c r="X123" s="17">
        <v>22</v>
      </c>
      <c r="Y123" s="17">
        <v>234</v>
      </c>
      <c r="Z123" s="17">
        <v>9.4017094017094016E-2</v>
      </c>
      <c r="AA123" s="17">
        <v>0</v>
      </c>
      <c r="AB123" s="17">
        <v>0</v>
      </c>
      <c r="AC123" s="16">
        <v>20</v>
      </c>
      <c r="AD123" s="16">
        <v>316</v>
      </c>
      <c r="AE123" s="17">
        <v>6.3291139240506333E-2</v>
      </c>
      <c r="AF123" s="16">
        <v>0</v>
      </c>
      <c r="AG123" s="17">
        <v>0</v>
      </c>
      <c r="AH123" s="16">
        <v>43</v>
      </c>
      <c r="AI123" s="16">
        <v>3904</v>
      </c>
      <c r="AJ123" s="17">
        <v>1.1014344262295082E-2</v>
      </c>
      <c r="AK123" s="17">
        <v>0</v>
      </c>
      <c r="AL123" s="17">
        <v>0</v>
      </c>
    </row>
    <row r="124" spans="16:38" x14ac:dyDescent="0.2">
      <c r="P124" s="28">
        <v>123</v>
      </c>
      <c r="Q124" s="28">
        <v>123</v>
      </c>
      <c r="R124" s="8" t="s">
        <v>259</v>
      </c>
      <c r="S124" s="16">
        <v>1152</v>
      </c>
      <c r="T124" s="16">
        <v>37408</v>
      </c>
      <c r="U124" s="17">
        <v>3.0795551753635585E-2</v>
      </c>
      <c r="V124" s="16">
        <v>3</v>
      </c>
      <c r="W124" s="17">
        <v>2.6041666666666665E-3</v>
      </c>
      <c r="X124" s="17">
        <v>0</v>
      </c>
      <c r="Y124" s="17">
        <v>0</v>
      </c>
      <c r="Z124" s="17">
        <v>0</v>
      </c>
      <c r="AA124" s="17">
        <v>0</v>
      </c>
      <c r="AB124" s="17">
        <v>0</v>
      </c>
      <c r="AC124" s="16">
        <v>542</v>
      </c>
      <c r="AD124" s="16">
        <v>74505</v>
      </c>
      <c r="AE124" s="17">
        <v>7.2746795517079389E-3</v>
      </c>
      <c r="AF124" s="16">
        <v>0</v>
      </c>
      <c r="AG124" s="17">
        <v>0</v>
      </c>
      <c r="AH124" s="16">
        <v>0</v>
      </c>
      <c r="AI124" s="16">
        <v>0</v>
      </c>
      <c r="AJ124" s="17">
        <v>0</v>
      </c>
      <c r="AK124" s="17">
        <v>0</v>
      </c>
      <c r="AL124" s="17">
        <v>0</v>
      </c>
    </row>
    <row r="125" spans="16:38" x14ac:dyDescent="0.2">
      <c r="P125" s="28">
        <v>124</v>
      </c>
      <c r="Q125" s="28">
        <v>124</v>
      </c>
      <c r="R125" s="8" t="s">
        <v>160</v>
      </c>
      <c r="S125" s="16">
        <v>151</v>
      </c>
      <c r="T125" s="16">
        <v>4116</v>
      </c>
      <c r="U125" s="17">
        <v>3.6686103012633628E-2</v>
      </c>
      <c r="V125" s="16">
        <v>1</v>
      </c>
      <c r="W125" s="17">
        <v>6.6225165562913907E-3</v>
      </c>
      <c r="X125" s="17">
        <v>0</v>
      </c>
      <c r="Y125" s="17">
        <v>0</v>
      </c>
      <c r="Z125" s="17">
        <v>0</v>
      </c>
      <c r="AA125" s="17">
        <v>0</v>
      </c>
      <c r="AB125" s="17">
        <v>0</v>
      </c>
      <c r="AC125" s="16">
        <v>6</v>
      </c>
      <c r="AD125" s="16">
        <v>240</v>
      </c>
      <c r="AE125" s="17">
        <v>2.5000000000000001E-2</v>
      </c>
      <c r="AF125" s="16">
        <v>0</v>
      </c>
      <c r="AG125" s="17">
        <v>0</v>
      </c>
      <c r="AH125" s="16">
        <v>18</v>
      </c>
      <c r="AI125" s="16">
        <v>8862</v>
      </c>
      <c r="AJ125" s="17">
        <v>2.031144211238998E-3</v>
      </c>
      <c r="AK125" s="17">
        <v>0</v>
      </c>
      <c r="AL125" s="17">
        <v>0</v>
      </c>
    </row>
    <row r="126" spans="16:38" x14ac:dyDescent="0.2">
      <c r="P126" s="28">
        <v>125</v>
      </c>
      <c r="Q126" s="28">
        <v>125</v>
      </c>
      <c r="R126" s="8" t="s">
        <v>94</v>
      </c>
      <c r="S126" s="16">
        <v>1677</v>
      </c>
      <c r="T126" s="16">
        <v>29892</v>
      </c>
      <c r="U126" s="17">
        <v>5.6101967081493377E-2</v>
      </c>
      <c r="V126" s="16">
        <v>9</v>
      </c>
      <c r="W126" s="17">
        <v>5.3667262969588547E-3</v>
      </c>
      <c r="X126" s="17">
        <v>0</v>
      </c>
      <c r="Y126" s="17">
        <v>0</v>
      </c>
      <c r="Z126" s="17">
        <v>0</v>
      </c>
      <c r="AA126" s="17">
        <v>0</v>
      </c>
      <c r="AB126" s="17">
        <v>0</v>
      </c>
      <c r="AC126" s="16">
        <v>0</v>
      </c>
      <c r="AD126" s="16">
        <v>0</v>
      </c>
      <c r="AE126" s="17">
        <v>0</v>
      </c>
      <c r="AF126" s="16">
        <v>0</v>
      </c>
      <c r="AG126" s="17">
        <v>0</v>
      </c>
      <c r="AH126" s="16">
        <v>1038</v>
      </c>
      <c r="AI126" s="16">
        <v>202427</v>
      </c>
      <c r="AJ126" s="17">
        <v>5.1277744569647333E-3</v>
      </c>
      <c r="AK126" s="17">
        <v>0</v>
      </c>
      <c r="AL126" s="17">
        <v>0</v>
      </c>
    </row>
    <row r="127" spans="16:38" x14ac:dyDescent="0.2">
      <c r="P127" s="28">
        <v>126</v>
      </c>
      <c r="Q127" s="28">
        <v>126</v>
      </c>
      <c r="R127" s="8" t="s">
        <v>261</v>
      </c>
      <c r="S127" s="16">
        <v>456</v>
      </c>
      <c r="T127" s="16">
        <v>7640</v>
      </c>
      <c r="U127" s="17">
        <v>5.9685863874345553E-2</v>
      </c>
      <c r="V127" s="16">
        <v>1</v>
      </c>
      <c r="W127" s="17">
        <v>2.1929824561403508E-3</v>
      </c>
      <c r="X127" s="17">
        <v>0</v>
      </c>
      <c r="Y127" s="17">
        <v>0</v>
      </c>
      <c r="Z127" s="17">
        <v>0</v>
      </c>
      <c r="AA127" s="17">
        <v>0</v>
      </c>
      <c r="AB127" s="17">
        <v>0</v>
      </c>
      <c r="AC127" s="16">
        <v>65</v>
      </c>
      <c r="AD127" s="16">
        <v>1608</v>
      </c>
      <c r="AE127" s="17">
        <v>4.0422885572139307E-2</v>
      </c>
      <c r="AF127" s="16">
        <v>0</v>
      </c>
      <c r="AG127" s="17">
        <v>0</v>
      </c>
      <c r="AH127" s="16">
        <v>0</v>
      </c>
      <c r="AI127" s="16">
        <v>0</v>
      </c>
      <c r="AJ127" s="17">
        <v>0</v>
      </c>
      <c r="AK127" s="17">
        <v>0</v>
      </c>
      <c r="AL127" s="17">
        <v>0</v>
      </c>
    </row>
    <row r="128" spans="16:38" x14ac:dyDescent="0.2">
      <c r="P128" s="28">
        <v>127</v>
      </c>
      <c r="Q128" s="28">
        <v>127</v>
      </c>
      <c r="R128" s="8" t="s">
        <v>46</v>
      </c>
      <c r="S128" s="16">
        <v>36</v>
      </c>
      <c r="T128" s="16">
        <v>255</v>
      </c>
      <c r="U128" s="17">
        <v>0.14117647058823529</v>
      </c>
      <c r="V128" s="16">
        <v>2</v>
      </c>
      <c r="W128" s="17">
        <v>5.5555555555555552E-2</v>
      </c>
      <c r="X128" s="17">
        <v>18</v>
      </c>
      <c r="Y128" s="17">
        <v>229</v>
      </c>
      <c r="Z128" s="17">
        <v>7.8602620087336247E-2</v>
      </c>
      <c r="AA128" s="17">
        <v>0</v>
      </c>
      <c r="AB128" s="17">
        <v>0</v>
      </c>
      <c r="AC128" s="16">
        <v>3</v>
      </c>
      <c r="AD128" s="16">
        <v>103</v>
      </c>
      <c r="AE128" s="17">
        <v>2.9126213592233011E-2</v>
      </c>
      <c r="AF128" s="16">
        <v>0</v>
      </c>
      <c r="AG128" s="17">
        <v>0</v>
      </c>
      <c r="AH128" s="16">
        <v>48</v>
      </c>
      <c r="AI128" s="16">
        <v>722</v>
      </c>
      <c r="AJ128" s="17">
        <v>6.6481994459833799E-2</v>
      </c>
      <c r="AK128" s="17">
        <v>0</v>
      </c>
      <c r="AL128" s="17">
        <v>0</v>
      </c>
    </row>
    <row r="129" spans="18:39" x14ac:dyDescent="0.2">
      <c r="R129" s="8"/>
      <c r="S129" s="16"/>
      <c r="T129" s="16"/>
      <c r="U129" s="17"/>
      <c r="V129" s="16"/>
      <c r="W129" s="17"/>
      <c r="X129" s="17"/>
      <c r="Y129" s="17"/>
      <c r="Z129" s="17"/>
      <c r="AA129" s="17"/>
      <c r="AB129" s="17"/>
      <c r="AC129" s="16"/>
      <c r="AD129" s="16"/>
      <c r="AE129" s="17"/>
      <c r="AF129" s="16"/>
      <c r="AG129" s="17"/>
      <c r="AH129" s="17"/>
      <c r="AI129" s="17"/>
      <c r="AJ129" s="17"/>
      <c r="AK129" s="17"/>
      <c r="AL129" s="17"/>
      <c r="AM129" s="10"/>
    </row>
    <row r="130" spans="18:39" x14ac:dyDescent="0.2">
      <c r="R130" s="8"/>
      <c r="S130" s="16"/>
      <c r="T130" s="16"/>
      <c r="U130" s="17"/>
      <c r="V130" s="16"/>
      <c r="W130" s="17"/>
      <c r="X130" s="17"/>
      <c r="Y130" s="17"/>
      <c r="Z130" s="17"/>
      <c r="AA130" s="17"/>
      <c r="AB130" s="17"/>
      <c r="AC130" s="16"/>
      <c r="AD130" s="16"/>
      <c r="AE130" s="17"/>
      <c r="AF130" s="16"/>
      <c r="AG130" s="17"/>
      <c r="AH130" s="17"/>
      <c r="AI130" s="17"/>
      <c r="AJ130" s="17"/>
      <c r="AK130" s="17"/>
      <c r="AL130" s="17"/>
      <c r="AM130" s="10"/>
    </row>
    <row r="131" spans="18:39" x14ac:dyDescent="0.2">
      <c r="R131" s="8"/>
      <c r="S131" s="16"/>
      <c r="T131" s="16"/>
      <c r="U131" s="17"/>
      <c r="V131" s="16"/>
      <c r="W131" s="17"/>
      <c r="X131" s="17"/>
      <c r="Y131" s="17"/>
      <c r="Z131" s="17"/>
      <c r="AA131" s="17"/>
      <c r="AB131" s="17"/>
      <c r="AC131" s="16"/>
      <c r="AD131" s="16"/>
      <c r="AE131" s="17"/>
      <c r="AF131" s="16"/>
      <c r="AG131" s="17"/>
      <c r="AH131" s="17"/>
      <c r="AI131" s="17"/>
      <c r="AJ131" s="17"/>
      <c r="AK131" s="17"/>
      <c r="AL131" s="17"/>
      <c r="AM131" s="10"/>
    </row>
    <row r="132" spans="18:39" x14ac:dyDescent="0.2">
      <c r="R132" s="8"/>
      <c r="S132" s="16"/>
      <c r="T132" s="16"/>
      <c r="U132" s="17"/>
      <c r="V132" s="16"/>
      <c r="W132" s="17"/>
      <c r="X132" s="17"/>
      <c r="Y132" s="17"/>
      <c r="Z132" s="17"/>
      <c r="AA132" s="17"/>
      <c r="AB132" s="17"/>
      <c r="AC132" s="16"/>
      <c r="AD132" s="16"/>
      <c r="AE132" s="17"/>
      <c r="AF132" s="16"/>
      <c r="AG132" s="17"/>
      <c r="AH132" s="17"/>
      <c r="AI132" s="17"/>
      <c r="AJ132" s="17"/>
      <c r="AK132" s="17"/>
      <c r="AL132" s="17"/>
      <c r="AM132" s="10"/>
    </row>
    <row r="133" spans="18:39" x14ac:dyDescent="0.2">
      <c r="R133" s="8"/>
      <c r="S133" s="16"/>
      <c r="T133" s="16"/>
      <c r="U133" s="17"/>
      <c r="V133" s="16"/>
      <c r="W133" s="17"/>
      <c r="X133" s="17"/>
      <c r="Y133" s="17"/>
      <c r="Z133" s="17"/>
      <c r="AA133" s="17"/>
      <c r="AB133" s="17"/>
      <c r="AC133" s="16"/>
      <c r="AD133" s="16"/>
      <c r="AE133" s="17"/>
      <c r="AF133" s="16"/>
      <c r="AG133" s="17"/>
      <c r="AH133" s="17"/>
      <c r="AI133" s="17"/>
      <c r="AJ133" s="17"/>
      <c r="AK133" s="17"/>
      <c r="AL133" s="17"/>
      <c r="AM133" s="10"/>
    </row>
    <row r="134" spans="18:39" x14ac:dyDescent="0.2">
      <c r="R134" s="8"/>
      <c r="S134" s="16"/>
      <c r="T134" s="16"/>
      <c r="U134" s="17"/>
      <c r="V134" s="16"/>
      <c r="W134" s="17"/>
      <c r="X134" s="17"/>
      <c r="Y134" s="17"/>
      <c r="Z134" s="17"/>
      <c r="AA134" s="17"/>
      <c r="AB134" s="17"/>
      <c r="AC134" s="16"/>
      <c r="AD134" s="16"/>
      <c r="AE134" s="17"/>
      <c r="AF134" s="16"/>
      <c r="AG134" s="17"/>
      <c r="AH134" s="17"/>
      <c r="AI134" s="17"/>
      <c r="AJ134" s="17"/>
      <c r="AK134" s="17"/>
      <c r="AL134" s="17"/>
      <c r="AM134" s="10"/>
    </row>
    <row r="135" spans="18:39" x14ac:dyDescent="0.2">
      <c r="R135" s="8"/>
      <c r="S135" s="16"/>
      <c r="T135" s="16"/>
      <c r="U135" s="17"/>
      <c r="V135" s="16"/>
      <c r="W135" s="17"/>
      <c r="X135" s="17"/>
      <c r="Y135" s="17"/>
      <c r="Z135" s="17"/>
      <c r="AA135" s="17"/>
      <c r="AB135" s="17"/>
      <c r="AC135" s="16"/>
      <c r="AD135" s="16"/>
      <c r="AE135" s="17"/>
      <c r="AF135" s="16"/>
      <c r="AG135" s="17"/>
      <c r="AH135" s="17"/>
      <c r="AI135" s="17"/>
      <c r="AJ135" s="17"/>
      <c r="AK135" s="17"/>
      <c r="AL135" s="17"/>
      <c r="AM135" s="10"/>
    </row>
    <row r="136" spans="18:39" x14ac:dyDescent="0.2">
      <c r="R136" s="8"/>
      <c r="S136" s="16"/>
      <c r="T136" s="16"/>
      <c r="U136" s="17"/>
      <c r="V136" s="16"/>
      <c r="W136" s="17"/>
      <c r="X136" s="17"/>
      <c r="Y136" s="17"/>
      <c r="Z136" s="17"/>
      <c r="AA136" s="17"/>
      <c r="AB136" s="17"/>
      <c r="AC136" s="16"/>
      <c r="AD136" s="16"/>
      <c r="AE136" s="17"/>
      <c r="AF136" s="16"/>
      <c r="AG136" s="17"/>
      <c r="AH136" s="17"/>
      <c r="AI136" s="17"/>
      <c r="AJ136" s="17"/>
      <c r="AK136" s="17"/>
      <c r="AL136" s="17"/>
      <c r="AM136" s="10"/>
    </row>
    <row r="137" spans="18:39" x14ac:dyDescent="0.2">
      <c r="R137" s="8"/>
      <c r="S137" s="16"/>
      <c r="T137" s="16"/>
      <c r="U137" s="17"/>
      <c r="V137" s="16"/>
      <c r="W137" s="17"/>
      <c r="X137" s="17"/>
      <c r="Y137" s="17"/>
      <c r="Z137" s="17"/>
      <c r="AA137" s="17"/>
      <c r="AB137" s="17"/>
      <c r="AC137" s="16"/>
      <c r="AD137" s="16"/>
      <c r="AE137" s="17"/>
      <c r="AF137" s="16"/>
      <c r="AG137" s="17"/>
      <c r="AH137" s="17"/>
      <c r="AI137" s="17"/>
      <c r="AJ137" s="17"/>
      <c r="AK137" s="17"/>
      <c r="AL137" s="17"/>
      <c r="AM137" s="10"/>
    </row>
    <row r="138" spans="18:39" x14ac:dyDescent="0.2">
      <c r="R138" s="8"/>
      <c r="S138" s="16"/>
      <c r="T138" s="16"/>
      <c r="U138" s="17"/>
      <c r="V138" s="16"/>
      <c r="W138" s="17"/>
      <c r="X138" s="17"/>
      <c r="Y138" s="17"/>
      <c r="Z138" s="17"/>
      <c r="AA138" s="17"/>
      <c r="AB138" s="17"/>
      <c r="AC138" s="16"/>
      <c r="AD138" s="16"/>
      <c r="AE138" s="17"/>
      <c r="AF138" s="16"/>
      <c r="AG138" s="17"/>
      <c r="AH138" s="17"/>
      <c r="AI138" s="17"/>
      <c r="AJ138" s="17"/>
      <c r="AK138" s="17"/>
      <c r="AL138" s="17"/>
      <c r="AM138" s="10"/>
    </row>
    <row r="139" spans="18:39" x14ac:dyDescent="0.2">
      <c r="R139" s="8"/>
      <c r="S139" s="16"/>
      <c r="T139" s="16"/>
      <c r="U139" s="17"/>
      <c r="V139" s="16"/>
      <c r="W139" s="17"/>
      <c r="X139" s="17"/>
      <c r="Y139" s="17"/>
      <c r="Z139" s="17"/>
      <c r="AA139" s="17"/>
      <c r="AB139" s="17"/>
      <c r="AC139" s="16"/>
      <c r="AD139" s="16"/>
      <c r="AE139" s="17"/>
      <c r="AF139" s="16"/>
      <c r="AG139" s="17"/>
      <c r="AH139" s="17"/>
      <c r="AI139" s="17"/>
      <c r="AJ139" s="17"/>
      <c r="AK139" s="17"/>
      <c r="AL139" s="17"/>
      <c r="AM139" s="10"/>
    </row>
    <row r="140" spans="18:39" x14ac:dyDescent="0.2">
      <c r="R140" s="8"/>
      <c r="S140" s="16"/>
      <c r="T140" s="16"/>
      <c r="U140" s="17"/>
      <c r="V140" s="16"/>
      <c r="W140" s="17"/>
      <c r="X140" s="17"/>
      <c r="Y140" s="17"/>
      <c r="Z140" s="17"/>
      <c r="AA140" s="17"/>
      <c r="AB140" s="17"/>
      <c r="AC140" s="16"/>
      <c r="AD140" s="16"/>
      <c r="AE140" s="17"/>
      <c r="AF140" s="16"/>
      <c r="AG140" s="17"/>
      <c r="AH140" s="17"/>
      <c r="AI140" s="17"/>
      <c r="AJ140" s="17"/>
      <c r="AK140" s="17"/>
      <c r="AL140" s="17"/>
      <c r="AM140" s="10"/>
    </row>
    <row r="141" spans="18:39" x14ac:dyDescent="0.2">
      <c r="R141" s="8"/>
      <c r="S141" s="16"/>
      <c r="T141" s="16"/>
      <c r="U141" s="17"/>
      <c r="V141" s="16"/>
      <c r="W141" s="17"/>
      <c r="X141" s="17"/>
      <c r="Y141" s="17"/>
      <c r="Z141" s="17"/>
      <c r="AA141" s="17"/>
      <c r="AB141" s="17"/>
      <c r="AC141" s="16"/>
      <c r="AD141" s="16"/>
      <c r="AE141" s="17"/>
      <c r="AF141" s="16"/>
      <c r="AG141" s="17"/>
      <c r="AH141" s="17"/>
      <c r="AI141" s="17"/>
      <c r="AJ141" s="17"/>
      <c r="AK141" s="17"/>
      <c r="AL141" s="17"/>
      <c r="AM141" s="10"/>
    </row>
    <row r="142" spans="18:39" x14ac:dyDescent="0.2">
      <c r="R142" s="8"/>
      <c r="S142" s="16"/>
      <c r="T142" s="16"/>
      <c r="U142" s="17"/>
      <c r="V142" s="16"/>
      <c r="W142" s="17"/>
      <c r="X142" s="17"/>
      <c r="Y142" s="17"/>
      <c r="Z142" s="17"/>
      <c r="AA142" s="17"/>
      <c r="AB142" s="17"/>
      <c r="AC142" s="16"/>
      <c r="AD142" s="16"/>
      <c r="AE142" s="17"/>
      <c r="AF142" s="16"/>
      <c r="AG142" s="17"/>
      <c r="AH142" s="17"/>
      <c r="AI142" s="17"/>
      <c r="AJ142" s="17"/>
      <c r="AK142" s="17"/>
      <c r="AL142" s="17"/>
      <c r="AM142" s="10"/>
    </row>
    <row r="143" spans="18:39" x14ac:dyDescent="0.2">
      <c r="R143" s="8"/>
      <c r="S143" s="16"/>
      <c r="T143" s="16"/>
      <c r="U143" s="17"/>
      <c r="V143" s="16"/>
      <c r="W143" s="17"/>
      <c r="X143" s="17"/>
      <c r="Y143" s="17"/>
      <c r="Z143" s="17"/>
      <c r="AA143" s="17"/>
      <c r="AB143" s="17"/>
      <c r="AC143" s="16"/>
      <c r="AD143" s="16"/>
      <c r="AE143" s="17"/>
      <c r="AF143" s="16"/>
      <c r="AG143" s="17"/>
      <c r="AH143" s="17"/>
      <c r="AI143" s="17"/>
      <c r="AJ143" s="17"/>
      <c r="AK143" s="17"/>
      <c r="AL143" s="17"/>
      <c r="AM143" s="10"/>
    </row>
    <row r="144" spans="18:39" x14ac:dyDescent="0.2">
      <c r="R144" s="8"/>
      <c r="S144" s="16"/>
      <c r="T144" s="16"/>
      <c r="U144" s="17"/>
      <c r="V144" s="16"/>
      <c r="W144" s="17"/>
      <c r="X144" s="17"/>
      <c r="Y144" s="17"/>
      <c r="Z144" s="17"/>
      <c r="AA144" s="17"/>
      <c r="AB144" s="17"/>
      <c r="AC144" s="16"/>
      <c r="AD144" s="16"/>
      <c r="AE144" s="17"/>
      <c r="AF144" s="16"/>
      <c r="AG144" s="17"/>
      <c r="AH144" s="17"/>
      <c r="AI144" s="17"/>
      <c r="AJ144" s="17"/>
      <c r="AK144" s="17"/>
      <c r="AL144" s="17"/>
      <c r="AM144" s="10"/>
    </row>
    <row r="145" spans="18:39" x14ac:dyDescent="0.2">
      <c r="R145" s="8"/>
      <c r="S145" s="16"/>
      <c r="T145" s="16"/>
      <c r="U145" s="17"/>
      <c r="V145" s="16"/>
      <c r="W145" s="17"/>
      <c r="X145" s="17"/>
      <c r="Y145" s="17"/>
      <c r="Z145" s="17"/>
      <c r="AA145" s="17"/>
      <c r="AB145" s="17"/>
      <c r="AC145" s="16"/>
      <c r="AD145" s="16"/>
      <c r="AE145" s="17"/>
      <c r="AF145" s="16"/>
      <c r="AG145" s="17"/>
      <c r="AH145" s="17"/>
      <c r="AI145" s="17"/>
      <c r="AJ145" s="17"/>
      <c r="AK145" s="17"/>
      <c r="AL145" s="17"/>
      <c r="AM145" s="10"/>
    </row>
    <row r="146" spans="18:39" x14ac:dyDescent="0.2">
      <c r="R146" s="8"/>
      <c r="S146" s="16"/>
      <c r="T146" s="16"/>
      <c r="U146" s="17"/>
      <c r="V146" s="16"/>
      <c r="W146" s="17"/>
      <c r="X146" s="17"/>
      <c r="Y146" s="17"/>
      <c r="Z146" s="17"/>
      <c r="AA146" s="17"/>
      <c r="AB146" s="17"/>
      <c r="AC146" s="16"/>
      <c r="AD146" s="16"/>
      <c r="AE146" s="17"/>
      <c r="AF146" s="16"/>
      <c r="AG146" s="17"/>
      <c r="AH146" s="17"/>
      <c r="AI146" s="17"/>
      <c r="AJ146" s="17"/>
      <c r="AK146" s="17"/>
      <c r="AL146" s="17"/>
      <c r="AM146" s="10"/>
    </row>
    <row r="147" spans="18:39" x14ac:dyDescent="0.2">
      <c r="R147" s="8"/>
      <c r="S147" s="16"/>
      <c r="T147" s="16"/>
      <c r="U147" s="17"/>
      <c r="V147" s="16"/>
      <c r="W147" s="17"/>
      <c r="X147" s="17"/>
      <c r="Y147" s="17"/>
      <c r="Z147" s="17"/>
      <c r="AA147" s="17"/>
      <c r="AB147" s="17"/>
      <c r="AC147" s="16"/>
      <c r="AD147" s="16"/>
      <c r="AE147" s="17"/>
      <c r="AF147" s="16"/>
      <c r="AG147" s="17"/>
      <c r="AH147" s="17"/>
      <c r="AI147" s="17"/>
      <c r="AJ147" s="17"/>
      <c r="AK147" s="17"/>
      <c r="AL147" s="17"/>
      <c r="AM147" s="10"/>
    </row>
    <row r="148" spans="18:39" x14ac:dyDescent="0.2">
      <c r="R148" s="8"/>
      <c r="S148" s="16"/>
      <c r="T148" s="16"/>
      <c r="U148" s="17"/>
      <c r="V148" s="16"/>
      <c r="W148" s="17"/>
      <c r="X148" s="17"/>
      <c r="Y148" s="17"/>
      <c r="Z148" s="17"/>
      <c r="AA148" s="17"/>
      <c r="AB148" s="17"/>
      <c r="AC148" s="16"/>
      <c r="AD148" s="16"/>
      <c r="AE148" s="17"/>
      <c r="AF148" s="16"/>
      <c r="AG148" s="17"/>
      <c r="AH148" s="17"/>
      <c r="AI148" s="17"/>
      <c r="AJ148" s="17"/>
      <c r="AK148" s="17"/>
      <c r="AL148" s="17"/>
      <c r="AM148" s="10"/>
    </row>
    <row r="149" spans="18:39" x14ac:dyDescent="0.2">
      <c r="R149" s="8"/>
      <c r="S149" s="16"/>
      <c r="T149" s="16"/>
      <c r="U149" s="17"/>
      <c r="V149" s="16"/>
      <c r="W149" s="17"/>
      <c r="X149" s="17"/>
      <c r="Y149" s="17"/>
      <c r="Z149" s="17"/>
      <c r="AA149" s="17"/>
      <c r="AB149" s="17"/>
      <c r="AC149" s="16"/>
      <c r="AD149" s="16"/>
      <c r="AE149" s="17"/>
      <c r="AF149" s="16"/>
      <c r="AG149" s="17"/>
      <c r="AH149" s="17"/>
      <c r="AI149" s="17"/>
      <c r="AJ149" s="17"/>
      <c r="AK149" s="17"/>
      <c r="AL149" s="17"/>
      <c r="AM149" s="10"/>
    </row>
    <row r="150" spans="18:39" x14ac:dyDescent="0.2">
      <c r="R150" s="8"/>
      <c r="S150" s="16"/>
      <c r="T150" s="16"/>
      <c r="U150" s="17"/>
      <c r="V150" s="16"/>
      <c r="W150" s="17"/>
      <c r="X150" s="17"/>
      <c r="Y150" s="17"/>
      <c r="Z150" s="17"/>
      <c r="AA150" s="17"/>
      <c r="AB150" s="17"/>
      <c r="AC150" s="16"/>
      <c r="AD150" s="16"/>
      <c r="AE150" s="17"/>
      <c r="AF150" s="16"/>
      <c r="AG150" s="17"/>
      <c r="AH150" s="17"/>
      <c r="AI150" s="17"/>
      <c r="AJ150" s="17"/>
      <c r="AK150" s="17"/>
      <c r="AL150" s="17"/>
      <c r="AM150" s="10"/>
    </row>
    <row r="151" spans="18:39" x14ac:dyDescent="0.2">
      <c r="R151" s="8"/>
      <c r="S151" s="16"/>
      <c r="T151" s="16"/>
      <c r="U151" s="17"/>
      <c r="V151" s="16"/>
      <c r="W151" s="17"/>
      <c r="X151" s="17"/>
      <c r="Y151" s="17"/>
      <c r="Z151" s="17"/>
      <c r="AA151" s="17"/>
      <c r="AB151" s="17"/>
      <c r="AC151" s="16"/>
      <c r="AD151" s="16"/>
      <c r="AE151" s="17"/>
      <c r="AF151" s="16"/>
      <c r="AG151" s="17"/>
      <c r="AH151" s="17"/>
      <c r="AI151" s="17"/>
      <c r="AJ151" s="17"/>
      <c r="AK151" s="17"/>
      <c r="AL151" s="17"/>
      <c r="AM151" s="10"/>
    </row>
    <row r="152" spans="18:39" x14ac:dyDescent="0.2">
      <c r="R152" s="8"/>
      <c r="S152" s="16"/>
      <c r="T152" s="16"/>
      <c r="U152" s="17"/>
      <c r="V152" s="16"/>
      <c r="W152" s="17"/>
      <c r="X152" s="17"/>
      <c r="Y152" s="17"/>
      <c r="Z152" s="17"/>
      <c r="AA152" s="17"/>
      <c r="AB152" s="17"/>
      <c r="AC152" s="16"/>
      <c r="AD152" s="16"/>
      <c r="AE152" s="17"/>
      <c r="AF152" s="16"/>
      <c r="AG152" s="17"/>
      <c r="AH152" s="17"/>
      <c r="AI152" s="17"/>
      <c r="AJ152" s="17"/>
      <c r="AK152" s="17"/>
      <c r="AL152" s="17"/>
      <c r="AM152" s="10"/>
    </row>
    <row r="153" spans="18:39" x14ac:dyDescent="0.2">
      <c r="R153" s="8"/>
      <c r="S153" s="16"/>
      <c r="T153" s="16"/>
      <c r="U153" s="17"/>
      <c r="V153" s="16"/>
      <c r="W153" s="17"/>
      <c r="X153" s="17"/>
      <c r="Y153" s="17"/>
      <c r="Z153" s="17"/>
      <c r="AA153" s="17"/>
      <c r="AB153" s="17"/>
      <c r="AC153" s="16"/>
      <c r="AD153" s="16"/>
      <c r="AE153" s="17"/>
      <c r="AF153" s="16"/>
      <c r="AG153" s="17"/>
      <c r="AH153" s="17"/>
      <c r="AI153" s="17"/>
      <c r="AJ153" s="17"/>
      <c r="AK153" s="17"/>
      <c r="AL153" s="17"/>
      <c r="AM153" s="10"/>
    </row>
    <row r="154" spans="18:39" x14ac:dyDescent="0.2">
      <c r="R154" s="8"/>
      <c r="S154" s="16"/>
      <c r="T154" s="16"/>
      <c r="U154" s="17"/>
      <c r="V154" s="16"/>
      <c r="W154" s="17"/>
      <c r="X154" s="17"/>
      <c r="Y154" s="17"/>
      <c r="Z154" s="17"/>
      <c r="AA154" s="17"/>
      <c r="AB154" s="17"/>
      <c r="AC154" s="16"/>
      <c r="AD154" s="16"/>
      <c r="AE154" s="17"/>
      <c r="AF154" s="16"/>
      <c r="AG154" s="17"/>
      <c r="AH154" s="17"/>
      <c r="AI154" s="17"/>
      <c r="AJ154" s="17"/>
      <c r="AK154" s="17"/>
      <c r="AL154" s="17"/>
      <c r="AM154" s="10"/>
    </row>
    <row r="155" spans="18:39" x14ac:dyDescent="0.2">
      <c r="R155" s="8"/>
      <c r="S155" s="16"/>
      <c r="T155" s="16"/>
      <c r="U155" s="17"/>
      <c r="V155" s="16"/>
      <c r="W155" s="17"/>
      <c r="X155" s="17"/>
      <c r="Y155" s="17"/>
      <c r="Z155" s="17"/>
      <c r="AA155" s="17"/>
      <c r="AB155" s="17"/>
      <c r="AC155" s="16"/>
      <c r="AD155" s="16"/>
      <c r="AE155" s="17"/>
      <c r="AF155" s="16"/>
      <c r="AG155" s="17"/>
      <c r="AH155" s="17"/>
      <c r="AI155" s="17"/>
      <c r="AJ155" s="17"/>
      <c r="AK155" s="17"/>
      <c r="AL155" s="17"/>
      <c r="AM155" s="10"/>
    </row>
    <row r="156" spans="18:39" x14ac:dyDescent="0.2">
      <c r="R156" s="8"/>
      <c r="S156" s="16"/>
      <c r="T156" s="16"/>
      <c r="U156" s="17"/>
      <c r="V156" s="16"/>
      <c r="W156" s="17"/>
      <c r="X156" s="17"/>
      <c r="Y156" s="17"/>
      <c r="Z156" s="17"/>
      <c r="AA156" s="17"/>
      <c r="AB156" s="17"/>
      <c r="AC156" s="16"/>
      <c r="AD156" s="16"/>
      <c r="AE156" s="17"/>
      <c r="AF156" s="16"/>
      <c r="AG156" s="17"/>
      <c r="AH156" s="17"/>
      <c r="AI156" s="17"/>
      <c r="AJ156" s="17"/>
      <c r="AK156" s="17"/>
      <c r="AL156" s="17"/>
      <c r="AM156" s="10"/>
    </row>
    <row r="157" spans="18:39" x14ac:dyDescent="0.2">
      <c r="R157" s="8"/>
      <c r="S157" s="16"/>
      <c r="T157" s="16"/>
      <c r="U157" s="17"/>
      <c r="V157" s="16"/>
      <c r="W157" s="17"/>
      <c r="X157" s="17"/>
      <c r="Y157" s="17"/>
      <c r="Z157" s="17"/>
      <c r="AA157" s="17"/>
      <c r="AB157" s="17"/>
      <c r="AC157" s="16"/>
      <c r="AD157" s="16"/>
      <c r="AE157" s="17"/>
      <c r="AF157" s="16"/>
      <c r="AG157" s="17"/>
      <c r="AH157" s="17"/>
      <c r="AI157" s="17"/>
      <c r="AJ157" s="17"/>
      <c r="AK157" s="17"/>
      <c r="AL157" s="17"/>
      <c r="AM157" s="10"/>
    </row>
    <row r="158" spans="18:39" x14ac:dyDescent="0.2">
      <c r="R158" s="8"/>
      <c r="S158" s="16"/>
      <c r="T158" s="16"/>
      <c r="U158" s="17"/>
      <c r="V158" s="16"/>
      <c r="W158" s="17"/>
      <c r="X158" s="17"/>
      <c r="Y158" s="17"/>
      <c r="Z158" s="17"/>
      <c r="AA158" s="17"/>
      <c r="AB158" s="17"/>
      <c r="AC158" s="16"/>
      <c r="AD158" s="16"/>
      <c r="AE158" s="17"/>
      <c r="AF158" s="16"/>
      <c r="AG158" s="17"/>
      <c r="AH158" s="17"/>
      <c r="AI158" s="17"/>
      <c r="AJ158" s="17"/>
      <c r="AK158" s="17"/>
      <c r="AL158" s="17"/>
      <c r="AM158" s="10"/>
    </row>
    <row r="159" spans="18:39" x14ac:dyDescent="0.2">
      <c r="R159" s="8"/>
      <c r="S159" s="16"/>
      <c r="T159" s="16"/>
      <c r="U159" s="17"/>
      <c r="V159" s="16"/>
      <c r="W159" s="17"/>
      <c r="X159" s="17"/>
      <c r="Y159" s="17"/>
      <c r="Z159" s="17"/>
      <c r="AA159" s="17"/>
      <c r="AB159" s="17"/>
      <c r="AC159" s="16"/>
      <c r="AD159" s="16"/>
      <c r="AE159" s="17"/>
      <c r="AF159" s="16"/>
      <c r="AG159" s="17"/>
      <c r="AH159" s="17"/>
      <c r="AI159" s="17"/>
      <c r="AJ159" s="17"/>
      <c r="AK159" s="17"/>
      <c r="AL159" s="17"/>
      <c r="AM159" s="10"/>
    </row>
    <row r="160" spans="18:39" x14ac:dyDescent="0.2">
      <c r="R160" s="8"/>
      <c r="S160" s="16"/>
      <c r="T160" s="16"/>
      <c r="U160" s="17"/>
      <c r="V160" s="16"/>
      <c r="W160" s="17"/>
      <c r="X160" s="17"/>
      <c r="Y160" s="17"/>
      <c r="Z160" s="17"/>
      <c r="AA160" s="17"/>
      <c r="AB160" s="17"/>
      <c r="AC160" s="16"/>
      <c r="AD160" s="16"/>
      <c r="AE160" s="17"/>
      <c r="AF160" s="16"/>
      <c r="AG160" s="17"/>
      <c r="AH160" s="17"/>
      <c r="AI160" s="17"/>
      <c r="AJ160" s="17"/>
      <c r="AK160" s="17"/>
      <c r="AL160" s="17"/>
      <c r="AM160" s="10"/>
    </row>
    <row r="161" spans="18:39" x14ac:dyDescent="0.2">
      <c r="R161" s="8"/>
      <c r="S161" s="16"/>
      <c r="T161" s="16"/>
      <c r="U161" s="17"/>
      <c r="V161" s="16"/>
      <c r="W161" s="17"/>
      <c r="X161" s="17"/>
      <c r="Y161" s="17"/>
      <c r="Z161" s="17"/>
      <c r="AA161" s="17"/>
      <c r="AB161" s="17"/>
      <c r="AC161" s="16"/>
      <c r="AD161" s="16"/>
      <c r="AE161" s="17"/>
      <c r="AF161" s="16"/>
      <c r="AG161" s="17"/>
      <c r="AH161" s="17"/>
      <c r="AI161" s="17"/>
      <c r="AJ161" s="17"/>
      <c r="AK161" s="17"/>
      <c r="AL161" s="17"/>
      <c r="AM161" s="10"/>
    </row>
    <row r="162" spans="18:39" x14ac:dyDescent="0.2">
      <c r="R162" s="8"/>
      <c r="S162" s="16"/>
      <c r="T162" s="16"/>
      <c r="U162" s="17"/>
      <c r="V162" s="16"/>
      <c r="W162" s="17"/>
      <c r="X162" s="17"/>
      <c r="Y162" s="17"/>
      <c r="Z162" s="17"/>
      <c r="AA162" s="17"/>
      <c r="AB162" s="17"/>
      <c r="AC162" s="16"/>
      <c r="AD162" s="16"/>
      <c r="AE162" s="17"/>
      <c r="AF162" s="16"/>
      <c r="AG162" s="17"/>
      <c r="AH162" s="17"/>
      <c r="AI162" s="17"/>
      <c r="AJ162" s="17"/>
      <c r="AK162" s="17"/>
      <c r="AL162" s="17"/>
      <c r="AM162" s="10"/>
    </row>
    <row r="163" spans="18:39" x14ac:dyDescent="0.2">
      <c r="R163" s="8"/>
      <c r="S163" s="16"/>
      <c r="T163" s="16"/>
      <c r="U163" s="17"/>
      <c r="V163" s="16"/>
      <c r="W163" s="17"/>
      <c r="X163" s="17"/>
      <c r="Y163" s="17"/>
      <c r="Z163" s="17"/>
      <c r="AA163" s="17"/>
      <c r="AB163" s="17"/>
      <c r="AC163" s="16"/>
      <c r="AD163" s="16"/>
      <c r="AE163" s="17"/>
      <c r="AF163" s="16"/>
      <c r="AG163" s="17"/>
      <c r="AH163" s="17"/>
      <c r="AI163" s="17"/>
      <c r="AJ163" s="17"/>
      <c r="AK163" s="17"/>
      <c r="AL163" s="17"/>
      <c r="AM163" s="10"/>
    </row>
    <row r="164" spans="18:39" x14ac:dyDescent="0.2">
      <c r="R164" s="8"/>
      <c r="S164" s="16"/>
      <c r="T164" s="16"/>
      <c r="U164" s="17"/>
      <c r="V164" s="16"/>
      <c r="W164" s="17"/>
      <c r="X164" s="17"/>
      <c r="Y164" s="17"/>
      <c r="Z164" s="17"/>
      <c r="AA164" s="17"/>
      <c r="AB164" s="17"/>
      <c r="AC164" s="16"/>
      <c r="AD164" s="16"/>
      <c r="AE164" s="17"/>
      <c r="AF164" s="16"/>
      <c r="AG164" s="17"/>
      <c r="AH164" s="17"/>
      <c r="AI164" s="17"/>
      <c r="AJ164" s="17"/>
      <c r="AK164" s="17"/>
      <c r="AL164" s="17"/>
      <c r="AM164" s="10"/>
    </row>
    <row r="165" spans="18:39" x14ac:dyDescent="0.2">
      <c r="R165" s="8"/>
      <c r="S165" s="16"/>
      <c r="T165" s="16"/>
      <c r="U165" s="17"/>
      <c r="V165" s="16"/>
      <c r="W165" s="17"/>
      <c r="X165" s="17"/>
      <c r="Y165" s="17"/>
      <c r="Z165" s="17"/>
      <c r="AA165" s="17"/>
      <c r="AB165" s="17"/>
      <c r="AC165" s="16"/>
      <c r="AD165" s="16"/>
      <c r="AE165" s="17"/>
      <c r="AF165" s="16"/>
      <c r="AG165" s="17"/>
      <c r="AH165" s="17"/>
      <c r="AI165" s="17"/>
      <c r="AJ165" s="17"/>
      <c r="AK165" s="17"/>
      <c r="AL165" s="17"/>
      <c r="AM165" s="10"/>
    </row>
    <row r="166" spans="18:39" x14ac:dyDescent="0.2">
      <c r="R166" s="8"/>
      <c r="S166" s="16"/>
      <c r="T166" s="16"/>
      <c r="U166" s="17"/>
      <c r="V166" s="16"/>
      <c r="W166" s="17"/>
      <c r="X166" s="17"/>
      <c r="Y166" s="17"/>
      <c r="Z166" s="17"/>
      <c r="AA166" s="17"/>
      <c r="AB166" s="17"/>
      <c r="AC166" s="16"/>
      <c r="AD166" s="16"/>
      <c r="AE166" s="17"/>
      <c r="AF166" s="16"/>
      <c r="AG166" s="17"/>
      <c r="AH166" s="17"/>
      <c r="AI166" s="17"/>
      <c r="AJ166" s="17"/>
      <c r="AK166" s="17"/>
      <c r="AL166" s="17"/>
      <c r="AM166" s="10"/>
    </row>
    <row r="167" spans="18:39" x14ac:dyDescent="0.2">
      <c r="R167" s="8"/>
      <c r="S167" s="16"/>
      <c r="T167" s="16"/>
      <c r="U167" s="17"/>
      <c r="V167" s="16"/>
      <c r="W167" s="17"/>
      <c r="X167" s="17"/>
      <c r="Y167" s="17"/>
      <c r="Z167" s="17"/>
      <c r="AA167" s="17"/>
      <c r="AB167" s="17"/>
      <c r="AC167" s="16"/>
      <c r="AD167" s="16"/>
      <c r="AE167" s="17"/>
      <c r="AF167" s="16"/>
      <c r="AG167" s="17"/>
      <c r="AH167" s="17"/>
      <c r="AI167" s="17"/>
      <c r="AJ167" s="17"/>
      <c r="AK167" s="17"/>
      <c r="AL167" s="17"/>
      <c r="AM167" s="10"/>
    </row>
    <row r="168" spans="18:39" x14ac:dyDescent="0.2">
      <c r="R168" s="8"/>
      <c r="S168" s="16"/>
      <c r="T168" s="16"/>
      <c r="U168" s="17"/>
      <c r="V168" s="16"/>
      <c r="W168" s="17"/>
      <c r="X168" s="17"/>
      <c r="Y168" s="17"/>
      <c r="Z168" s="17"/>
      <c r="AA168" s="17"/>
      <c r="AB168" s="17"/>
      <c r="AC168" s="16"/>
      <c r="AD168" s="16"/>
      <c r="AE168" s="17"/>
      <c r="AF168" s="16"/>
      <c r="AG168" s="17"/>
      <c r="AH168" s="17"/>
      <c r="AI168" s="17"/>
      <c r="AJ168" s="17"/>
      <c r="AK168" s="17"/>
      <c r="AL168" s="17"/>
      <c r="AM168" s="10"/>
    </row>
    <row r="169" spans="18:39" x14ac:dyDescent="0.2">
      <c r="R169" s="8"/>
      <c r="S169" s="16"/>
      <c r="T169" s="16"/>
      <c r="U169" s="17"/>
      <c r="V169" s="16"/>
      <c r="W169" s="17"/>
      <c r="X169" s="17"/>
      <c r="Y169" s="17"/>
      <c r="Z169" s="17"/>
      <c r="AA169" s="17"/>
      <c r="AB169" s="17"/>
      <c r="AC169" s="16"/>
      <c r="AD169" s="16"/>
      <c r="AE169" s="17"/>
      <c r="AF169" s="16"/>
      <c r="AG169" s="17"/>
      <c r="AH169" s="17"/>
      <c r="AI169" s="17"/>
      <c r="AJ169" s="17"/>
      <c r="AK169" s="17"/>
      <c r="AL169" s="17"/>
      <c r="AM169" s="10"/>
    </row>
    <row r="170" spans="18:39" x14ac:dyDescent="0.2">
      <c r="R170" s="8"/>
      <c r="S170" s="16"/>
      <c r="T170" s="16"/>
      <c r="U170" s="17"/>
      <c r="V170" s="16"/>
      <c r="W170" s="17"/>
      <c r="X170" s="17"/>
      <c r="Y170" s="17"/>
      <c r="Z170" s="17"/>
      <c r="AA170" s="17"/>
      <c r="AB170" s="17"/>
      <c r="AC170" s="16"/>
      <c r="AD170" s="16"/>
      <c r="AE170" s="17"/>
      <c r="AF170" s="16"/>
      <c r="AG170" s="17"/>
      <c r="AH170" s="17"/>
      <c r="AI170" s="17"/>
      <c r="AJ170" s="17"/>
      <c r="AK170" s="17"/>
      <c r="AL170" s="17"/>
      <c r="AM170" s="10"/>
    </row>
    <row r="171" spans="18:39" x14ac:dyDescent="0.2">
      <c r="R171" s="8"/>
      <c r="S171" s="16"/>
      <c r="T171" s="16"/>
      <c r="U171" s="17"/>
      <c r="V171" s="16"/>
      <c r="W171" s="17"/>
      <c r="X171" s="17"/>
      <c r="Y171" s="17"/>
      <c r="Z171" s="17"/>
      <c r="AA171" s="17"/>
      <c r="AB171" s="17"/>
      <c r="AC171" s="16"/>
      <c r="AD171" s="16"/>
      <c r="AE171" s="17"/>
      <c r="AF171" s="16"/>
      <c r="AG171" s="17"/>
      <c r="AH171" s="17"/>
      <c r="AI171" s="17"/>
      <c r="AJ171" s="17"/>
      <c r="AK171" s="17"/>
      <c r="AL171" s="17"/>
      <c r="AM171" s="10"/>
    </row>
    <row r="172" spans="18:39" x14ac:dyDescent="0.2">
      <c r="R172" s="8"/>
      <c r="S172" s="16"/>
      <c r="T172" s="16"/>
      <c r="U172" s="17"/>
      <c r="V172" s="16"/>
      <c r="W172" s="17"/>
      <c r="X172" s="17"/>
      <c r="Y172" s="17"/>
      <c r="Z172" s="17"/>
      <c r="AA172" s="17"/>
      <c r="AB172" s="17"/>
      <c r="AC172" s="16"/>
      <c r="AD172" s="16"/>
      <c r="AE172" s="17"/>
      <c r="AF172" s="16"/>
      <c r="AG172" s="17"/>
      <c r="AH172" s="17"/>
      <c r="AI172" s="17"/>
      <c r="AJ172" s="17"/>
      <c r="AK172" s="17"/>
      <c r="AL172" s="17"/>
      <c r="AM172" s="10"/>
    </row>
    <row r="173" spans="18:39" x14ac:dyDescent="0.2">
      <c r="R173" s="8"/>
      <c r="S173" s="16"/>
      <c r="T173" s="16"/>
      <c r="U173" s="17"/>
      <c r="V173" s="16"/>
      <c r="W173" s="17"/>
      <c r="X173" s="17"/>
      <c r="Y173" s="17"/>
      <c r="Z173" s="17"/>
      <c r="AA173" s="17"/>
      <c r="AB173" s="17"/>
      <c r="AC173" s="16"/>
      <c r="AD173" s="16"/>
      <c r="AE173" s="17"/>
      <c r="AF173" s="16"/>
      <c r="AG173" s="17"/>
      <c r="AH173" s="17"/>
      <c r="AI173" s="17"/>
      <c r="AJ173" s="17"/>
      <c r="AK173" s="17"/>
      <c r="AL173" s="17"/>
      <c r="AM173" s="10"/>
    </row>
    <row r="174" spans="18:39" x14ac:dyDescent="0.2">
      <c r="R174" s="8"/>
      <c r="S174" s="16"/>
      <c r="T174" s="16"/>
      <c r="U174" s="17"/>
      <c r="V174" s="16"/>
      <c r="W174" s="17"/>
      <c r="X174" s="17"/>
      <c r="Y174" s="17"/>
      <c r="Z174" s="17"/>
      <c r="AA174" s="17"/>
      <c r="AB174" s="17"/>
      <c r="AC174" s="16"/>
      <c r="AD174" s="16"/>
      <c r="AE174" s="17"/>
      <c r="AF174" s="16"/>
      <c r="AG174" s="17"/>
      <c r="AH174" s="17"/>
      <c r="AI174" s="17"/>
      <c r="AJ174" s="17"/>
      <c r="AK174" s="17"/>
      <c r="AL174" s="17"/>
      <c r="AM174" s="10"/>
    </row>
    <row r="175" spans="18:39" x14ac:dyDescent="0.2">
      <c r="R175" s="8"/>
      <c r="S175" s="16"/>
      <c r="T175" s="16"/>
      <c r="U175" s="17"/>
      <c r="V175" s="16"/>
      <c r="W175" s="17"/>
      <c r="X175" s="17"/>
      <c r="Y175" s="17"/>
      <c r="Z175" s="17"/>
      <c r="AA175" s="17"/>
      <c r="AB175" s="17"/>
      <c r="AC175" s="16"/>
      <c r="AD175" s="16"/>
      <c r="AE175" s="17"/>
      <c r="AF175" s="16"/>
      <c r="AG175" s="17"/>
      <c r="AH175" s="17"/>
      <c r="AI175" s="17"/>
      <c r="AJ175" s="17"/>
      <c r="AK175" s="17"/>
      <c r="AL175" s="17"/>
      <c r="AM175" s="10"/>
    </row>
    <row r="176" spans="18:39" x14ac:dyDescent="0.2">
      <c r="R176" s="8"/>
      <c r="S176" s="16"/>
      <c r="T176" s="16"/>
      <c r="U176" s="17"/>
      <c r="V176" s="16"/>
      <c r="W176" s="17"/>
      <c r="X176" s="17"/>
      <c r="Y176" s="17"/>
      <c r="Z176" s="17"/>
      <c r="AA176" s="17"/>
      <c r="AB176" s="17"/>
      <c r="AC176" s="16"/>
      <c r="AD176" s="16"/>
      <c r="AE176" s="17"/>
      <c r="AF176" s="16"/>
      <c r="AG176" s="17"/>
      <c r="AH176" s="17"/>
      <c r="AI176" s="17"/>
      <c r="AJ176" s="17"/>
      <c r="AK176" s="17"/>
      <c r="AL176" s="17"/>
      <c r="AM176" s="10"/>
    </row>
    <row r="177" spans="18:39" x14ac:dyDescent="0.2">
      <c r="R177" s="8"/>
      <c r="S177" s="16"/>
      <c r="T177" s="16"/>
      <c r="U177" s="17"/>
      <c r="V177" s="16"/>
      <c r="W177" s="17"/>
      <c r="X177" s="17"/>
      <c r="Y177" s="17"/>
      <c r="Z177" s="17"/>
      <c r="AA177" s="17"/>
      <c r="AB177" s="17"/>
      <c r="AC177" s="16"/>
      <c r="AD177" s="16"/>
      <c r="AE177" s="17"/>
      <c r="AF177" s="16"/>
      <c r="AG177" s="17"/>
      <c r="AH177" s="17"/>
      <c r="AI177" s="17"/>
      <c r="AJ177" s="17"/>
      <c r="AK177" s="17"/>
      <c r="AL177" s="17"/>
      <c r="AM177" s="10"/>
    </row>
    <row r="178" spans="18:39" x14ac:dyDescent="0.2">
      <c r="R178" s="8"/>
      <c r="S178" s="16"/>
      <c r="T178" s="16"/>
      <c r="U178" s="17"/>
      <c r="V178" s="16"/>
      <c r="W178" s="17"/>
      <c r="X178" s="17"/>
      <c r="Y178" s="17"/>
      <c r="Z178" s="17"/>
      <c r="AA178" s="17"/>
      <c r="AB178" s="17"/>
      <c r="AC178" s="16"/>
      <c r="AD178" s="16"/>
      <c r="AE178" s="17"/>
      <c r="AF178" s="16"/>
      <c r="AG178" s="17"/>
      <c r="AH178" s="17"/>
      <c r="AI178" s="17"/>
      <c r="AJ178" s="17"/>
      <c r="AK178" s="17"/>
      <c r="AL178" s="17"/>
      <c r="AM178" s="10"/>
    </row>
    <row r="179" spans="18:39" x14ac:dyDescent="0.2">
      <c r="R179" s="8"/>
      <c r="S179" s="16"/>
      <c r="T179" s="16"/>
      <c r="U179" s="17"/>
      <c r="V179" s="16"/>
      <c r="W179" s="17"/>
      <c r="X179" s="17"/>
      <c r="Y179" s="17"/>
      <c r="Z179" s="17"/>
      <c r="AA179" s="17"/>
      <c r="AB179" s="17"/>
      <c r="AC179" s="16"/>
      <c r="AD179" s="16"/>
      <c r="AE179" s="17"/>
      <c r="AF179" s="16"/>
      <c r="AG179" s="17"/>
      <c r="AH179" s="17"/>
      <c r="AI179" s="17"/>
      <c r="AJ179" s="17"/>
      <c r="AK179" s="17"/>
      <c r="AL179" s="17"/>
      <c r="AM179" s="10"/>
    </row>
    <row r="180" spans="18:39" x14ac:dyDescent="0.2">
      <c r="R180" s="8"/>
      <c r="S180" s="16"/>
      <c r="T180" s="16"/>
      <c r="U180" s="17"/>
      <c r="V180" s="16"/>
      <c r="W180" s="17"/>
      <c r="X180" s="17"/>
      <c r="Y180" s="17"/>
      <c r="Z180" s="17"/>
      <c r="AA180" s="17"/>
      <c r="AB180" s="17"/>
      <c r="AC180" s="16"/>
      <c r="AD180" s="16"/>
      <c r="AE180" s="17"/>
      <c r="AF180" s="16"/>
      <c r="AG180" s="17"/>
      <c r="AH180" s="17"/>
      <c r="AI180" s="17"/>
      <c r="AJ180" s="17"/>
      <c r="AK180" s="17"/>
      <c r="AL180" s="17"/>
      <c r="AM180" s="10"/>
    </row>
    <row r="181" spans="18:39" x14ac:dyDescent="0.2">
      <c r="R181" s="8"/>
      <c r="S181" s="16"/>
      <c r="T181" s="16"/>
      <c r="U181" s="17"/>
      <c r="V181" s="16"/>
      <c r="W181" s="17"/>
      <c r="X181" s="17"/>
      <c r="Y181" s="17"/>
      <c r="Z181" s="17"/>
      <c r="AA181" s="17"/>
      <c r="AB181" s="17"/>
      <c r="AC181" s="16"/>
      <c r="AD181" s="16"/>
      <c r="AE181" s="17"/>
      <c r="AF181" s="16"/>
      <c r="AG181" s="17"/>
      <c r="AH181" s="17"/>
      <c r="AI181" s="17"/>
      <c r="AJ181" s="17"/>
      <c r="AK181" s="17"/>
      <c r="AL181" s="17"/>
      <c r="AM181" s="10"/>
    </row>
    <row r="182" spans="18:39" x14ac:dyDescent="0.2">
      <c r="R182" s="8"/>
      <c r="S182" s="16"/>
      <c r="T182" s="16"/>
      <c r="U182" s="17"/>
      <c r="V182" s="16"/>
      <c r="W182" s="17"/>
      <c r="X182" s="17"/>
      <c r="Y182" s="17"/>
      <c r="Z182" s="17"/>
      <c r="AA182" s="17"/>
      <c r="AB182" s="17"/>
      <c r="AC182" s="16"/>
      <c r="AD182" s="16"/>
      <c r="AE182" s="17"/>
      <c r="AF182" s="16"/>
      <c r="AG182" s="17"/>
      <c r="AH182" s="17"/>
      <c r="AI182" s="17"/>
      <c r="AJ182" s="17"/>
      <c r="AK182" s="17"/>
      <c r="AL182" s="17"/>
      <c r="AM182" s="10"/>
    </row>
    <row r="183" spans="18:39" x14ac:dyDescent="0.2">
      <c r="R183" s="8"/>
      <c r="S183" s="16"/>
      <c r="T183" s="16"/>
      <c r="U183" s="17"/>
      <c r="V183" s="16"/>
      <c r="W183" s="17"/>
      <c r="X183" s="17"/>
      <c r="Y183" s="17"/>
      <c r="Z183" s="17"/>
      <c r="AA183" s="17"/>
      <c r="AB183" s="17"/>
      <c r="AC183" s="16"/>
      <c r="AD183" s="16"/>
      <c r="AE183" s="17"/>
      <c r="AF183" s="16"/>
      <c r="AG183" s="17"/>
      <c r="AH183" s="17"/>
      <c r="AI183" s="17"/>
      <c r="AJ183" s="17"/>
      <c r="AK183" s="17"/>
      <c r="AL183" s="17"/>
      <c r="AM183" s="10"/>
    </row>
    <row r="184" spans="18:39" x14ac:dyDescent="0.2">
      <c r="R184" s="8"/>
      <c r="S184" s="16"/>
      <c r="T184" s="16"/>
      <c r="U184" s="17"/>
      <c r="V184" s="16"/>
      <c r="W184" s="17"/>
      <c r="X184" s="17"/>
      <c r="Y184" s="17"/>
      <c r="Z184" s="17"/>
      <c r="AA184" s="17"/>
      <c r="AB184" s="17"/>
      <c r="AC184" s="16"/>
      <c r="AD184" s="16"/>
      <c r="AE184" s="17"/>
      <c r="AF184" s="16"/>
      <c r="AG184" s="17"/>
      <c r="AH184" s="17"/>
      <c r="AI184" s="17"/>
      <c r="AJ184" s="17"/>
      <c r="AK184" s="17"/>
      <c r="AL184" s="17"/>
      <c r="AM184" s="10"/>
    </row>
    <row r="185" spans="18:39" x14ac:dyDescent="0.2">
      <c r="R185" s="8"/>
      <c r="S185" s="16"/>
      <c r="T185" s="16"/>
      <c r="U185" s="17"/>
      <c r="V185" s="16"/>
      <c r="W185" s="17"/>
      <c r="X185" s="17"/>
      <c r="Y185" s="17"/>
      <c r="Z185" s="17"/>
      <c r="AA185" s="17"/>
      <c r="AB185" s="17"/>
      <c r="AC185" s="16"/>
      <c r="AD185" s="16"/>
      <c r="AE185" s="17"/>
      <c r="AF185" s="16"/>
      <c r="AG185" s="17"/>
      <c r="AH185" s="17"/>
      <c r="AI185" s="17"/>
      <c r="AJ185" s="17"/>
      <c r="AK185" s="17"/>
      <c r="AL185" s="17"/>
      <c r="AM185" s="10"/>
    </row>
    <row r="186" spans="18:39" x14ac:dyDescent="0.2">
      <c r="R186" s="8"/>
      <c r="S186" s="16"/>
      <c r="T186" s="16"/>
      <c r="U186" s="17"/>
      <c r="V186" s="16"/>
      <c r="W186" s="17"/>
      <c r="X186" s="17"/>
      <c r="Y186" s="17"/>
      <c r="Z186" s="17"/>
      <c r="AA186" s="17"/>
      <c r="AB186" s="17"/>
      <c r="AC186" s="16"/>
      <c r="AD186" s="16"/>
      <c r="AE186" s="17"/>
      <c r="AF186" s="16"/>
      <c r="AG186" s="17"/>
      <c r="AH186" s="17"/>
      <c r="AI186" s="17"/>
      <c r="AJ186" s="17"/>
      <c r="AK186" s="17"/>
      <c r="AL186" s="17"/>
      <c r="AM186" s="10"/>
    </row>
    <row r="187" spans="18:39" x14ac:dyDescent="0.2">
      <c r="R187" s="8"/>
      <c r="S187" s="16"/>
      <c r="T187" s="16"/>
      <c r="U187" s="17"/>
      <c r="V187" s="16"/>
      <c r="W187" s="17"/>
      <c r="X187" s="17"/>
      <c r="Y187" s="17"/>
      <c r="Z187" s="17"/>
      <c r="AA187" s="17"/>
      <c r="AB187" s="17"/>
      <c r="AC187" s="16"/>
      <c r="AD187" s="16"/>
      <c r="AE187" s="17"/>
      <c r="AF187" s="16"/>
      <c r="AG187" s="17"/>
      <c r="AH187" s="17"/>
      <c r="AI187" s="17"/>
      <c r="AJ187" s="17"/>
      <c r="AK187" s="17"/>
      <c r="AL187" s="17"/>
      <c r="AM187" s="10"/>
    </row>
    <row r="188" spans="18:39" x14ac:dyDescent="0.2">
      <c r="R188" s="8"/>
      <c r="S188" s="16"/>
      <c r="T188" s="16"/>
      <c r="U188" s="17"/>
      <c r="V188" s="16"/>
      <c r="W188" s="17"/>
      <c r="X188" s="17"/>
      <c r="Y188" s="17"/>
      <c r="Z188" s="17"/>
      <c r="AA188" s="17"/>
      <c r="AB188" s="17"/>
      <c r="AC188" s="16"/>
      <c r="AD188" s="16"/>
      <c r="AE188" s="17"/>
      <c r="AF188" s="16"/>
      <c r="AG188" s="17"/>
      <c r="AH188" s="17"/>
      <c r="AI188" s="17"/>
      <c r="AJ188" s="17"/>
      <c r="AK188" s="17"/>
      <c r="AL188" s="17"/>
      <c r="AM188" s="10"/>
    </row>
    <row r="189" spans="18:39" x14ac:dyDescent="0.2">
      <c r="R189" s="8"/>
      <c r="S189" s="16"/>
      <c r="T189" s="16"/>
      <c r="U189" s="17"/>
      <c r="V189" s="16"/>
      <c r="W189" s="17"/>
      <c r="X189" s="17"/>
      <c r="Y189" s="17"/>
      <c r="Z189" s="17"/>
      <c r="AA189" s="17"/>
      <c r="AB189" s="17"/>
      <c r="AC189" s="16"/>
      <c r="AD189" s="16"/>
      <c r="AE189" s="17"/>
      <c r="AF189" s="16"/>
      <c r="AG189" s="17"/>
      <c r="AH189" s="17"/>
      <c r="AI189" s="17"/>
      <c r="AJ189" s="17"/>
      <c r="AK189" s="17"/>
      <c r="AL189" s="17"/>
      <c r="AM189" s="10"/>
    </row>
    <row r="190" spans="18:39" x14ac:dyDescent="0.2">
      <c r="R190" s="8"/>
      <c r="S190" s="16"/>
      <c r="T190" s="16"/>
      <c r="U190" s="17"/>
      <c r="V190" s="16"/>
      <c r="W190" s="17"/>
      <c r="X190" s="17"/>
      <c r="Y190" s="17"/>
      <c r="Z190" s="17"/>
      <c r="AA190" s="17"/>
      <c r="AB190" s="17"/>
      <c r="AC190" s="16"/>
      <c r="AD190" s="16"/>
      <c r="AE190" s="17"/>
      <c r="AF190" s="16"/>
      <c r="AG190" s="17"/>
      <c r="AH190" s="17"/>
      <c r="AI190" s="17"/>
      <c r="AJ190" s="17"/>
      <c r="AK190" s="17"/>
      <c r="AL190" s="17"/>
      <c r="AM190" s="10"/>
    </row>
    <row r="191" spans="18:39" x14ac:dyDescent="0.2">
      <c r="R191" s="8"/>
      <c r="S191" s="16"/>
      <c r="T191" s="16"/>
      <c r="U191" s="17"/>
      <c r="V191" s="16"/>
      <c r="W191" s="17"/>
      <c r="X191" s="17"/>
      <c r="Y191" s="17"/>
      <c r="Z191" s="17"/>
      <c r="AA191" s="17"/>
      <c r="AB191" s="17"/>
      <c r="AC191" s="16"/>
      <c r="AD191" s="16"/>
      <c r="AE191" s="17"/>
      <c r="AF191" s="16"/>
      <c r="AG191" s="17"/>
      <c r="AH191" s="17"/>
      <c r="AI191" s="17"/>
      <c r="AJ191" s="17"/>
      <c r="AK191" s="17"/>
      <c r="AL191" s="17"/>
      <c r="AM191" s="10"/>
    </row>
    <row r="192" spans="18:39" x14ac:dyDescent="0.2">
      <c r="R192" s="8"/>
      <c r="S192" s="16"/>
      <c r="T192" s="16"/>
      <c r="U192" s="17"/>
      <c r="V192" s="16"/>
      <c r="W192" s="17"/>
      <c r="X192" s="17"/>
      <c r="Y192" s="17"/>
      <c r="Z192" s="17"/>
      <c r="AA192" s="17"/>
      <c r="AB192" s="17"/>
      <c r="AC192" s="16"/>
      <c r="AD192" s="16"/>
      <c r="AE192" s="17"/>
      <c r="AF192" s="16"/>
      <c r="AG192" s="17"/>
      <c r="AH192" s="17"/>
      <c r="AI192" s="17"/>
      <c r="AJ192" s="17"/>
      <c r="AK192" s="17"/>
      <c r="AL192" s="17"/>
      <c r="AM192" s="10"/>
    </row>
    <row r="193" spans="18:39" x14ac:dyDescent="0.2">
      <c r="R193" s="8"/>
      <c r="S193" s="16"/>
      <c r="T193" s="16"/>
      <c r="U193" s="17"/>
      <c r="V193" s="16"/>
      <c r="W193" s="17"/>
      <c r="X193" s="17"/>
      <c r="Y193" s="17"/>
      <c r="Z193" s="17"/>
      <c r="AA193" s="17"/>
      <c r="AB193" s="17"/>
      <c r="AC193" s="16"/>
      <c r="AD193" s="16"/>
      <c r="AE193" s="17"/>
      <c r="AF193" s="16"/>
      <c r="AG193" s="17"/>
      <c r="AH193" s="17"/>
      <c r="AI193" s="17"/>
      <c r="AJ193" s="17"/>
      <c r="AK193" s="17"/>
      <c r="AL193" s="17"/>
      <c r="AM193" s="10"/>
    </row>
    <row r="194" spans="18:39" x14ac:dyDescent="0.2">
      <c r="R194" s="8"/>
      <c r="S194" s="16"/>
      <c r="T194" s="16"/>
      <c r="U194" s="17"/>
      <c r="V194" s="16"/>
      <c r="W194" s="17"/>
      <c r="X194" s="17"/>
      <c r="Y194" s="17"/>
      <c r="Z194" s="17"/>
      <c r="AA194" s="17"/>
      <c r="AB194" s="17"/>
      <c r="AC194" s="16"/>
      <c r="AD194" s="16"/>
      <c r="AE194" s="17"/>
      <c r="AF194" s="16"/>
      <c r="AG194" s="17"/>
      <c r="AH194" s="17"/>
      <c r="AI194" s="17"/>
      <c r="AJ194" s="17"/>
      <c r="AK194" s="17"/>
      <c r="AL194" s="17"/>
      <c r="AM194" s="10"/>
    </row>
    <row r="195" spans="18:39" x14ac:dyDescent="0.2">
      <c r="R195" s="8"/>
      <c r="S195" s="16"/>
      <c r="T195" s="16"/>
      <c r="U195" s="17"/>
      <c r="V195" s="16"/>
      <c r="W195" s="17"/>
      <c r="X195" s="17"/>
      <c r="Y195" s="17"/>
      <c r="Z195" s="17"/>
      <c r="AA195" s="17"/>
      <c r="AB195" s="17"/>
      <c r="AC195" s="16"/>
      <c r="AD195" s="16"/>
      <c r="AE195" s="17"/>
      <c r="AF195" s="16"/>
      <c r="AG195" s="17"/>
      <c r="AH195" s="17"/>
      <c r="AI195" s="17"/>
      <c r="AJ195" s="17"/>
      <c r="AK195" s="17"/>
      <c r="AL195" s="17"/>
      <c r="AM195" s="10"/>
    </row>
    <row r="196" spans="18:39" x14ac:dyDescent="0.2">
      <c r="R196" s="8"/>
      <c r="S196" s="16"/>
      <c r="T196" s="16"/>
      <c r="U196" s="17"/>
      <c r="V196" s="16"/>
      <c r="W196" s="17"/>
      <c r="X196" s="17"/>
      <c r="Y196" s="17"/>
      <c r="Z196" s="17"/>
      <c r="AA196" s="17"/>
      <c r="AB196" s="17"/>
      <c r="AC196" s="16"/>
      <c r="AD196" s="16"/>
      <c r="AE196" s="17"/>
      <c r="AF196" s="16"/>
      <c r="AG196" s="17"/>
      <c r="AH196" s="17"/>
      <c r="AI196" s="17"/>
      <c r="AJ196" s="17"/>
      <c r="AK196" s="17"/>
      <c r="AL196" s="17"/>
      <c r="AM196" s="10"/>
    </row>
    <row r="197" spans="18:39" x14ac:dyDescent="0.2">
      <c r="R197" s="8"/>
      <c r="S197" s="16"/>
      <c r="T197" s="16"/>
      <c r="U197" s="17"/>
      <c r="V197" s="16"/>
      <c r="W197" s="17"/>
      <c r="X197" s="17"/>
      <c r="Y197" s="17"/>
      <c r="Z197" s="17"/>
      <c r="AA197" s="17"/>
      <c r="AB197" s="17"/>
      <c r="AC197" s="16"/>
      <c r="AD197" s="16"/>
      <c r="AE197" s="17"/>
      <c r="AF197" s="16"/>
      <c r="AG197" s="17"/>
      <c r="AH197" s="17"/>
      <c r="AI197" s="17"/>
      <c r="AJ197" s="17"/>
      <c r="AK197" s="17"/>
      <c r="AL197" s="17"/>
      <c r="AM197" s="10"/>
    </row>
    <row r="198" spans="18:39" x14ac:dyDescent="0.2">
      <c r="R198" s="8"/>
      <c r="S198" s="16"/>
      <c r="T198" s="16"/>
      <c r="U198" s="17"/>
      <c r="V198" s="16"/>
      <c r="W198" s="17"/>
      <c r="X198" s="17"/>
      <c r="Y198" s="17"/>
      <c r="Z198" s="17"/>
      <c r="AA198" s="17"/>
      <c r="AB198" s="17"/>
      <c r="AC198" s="16"/>
      <c r="AD198" s="16"/>
      <c r="AE198" s="17"/>
      <c r="AF198" s="16"/>
      <c r="AG198" s="17"/>
      <c r="AH198" s="17"/>
      <c r="AI198" s="17"/>
      <c r="AJ198" s="17"/>
      <c r="AK198" s="17"/>
      <c r="AL198" s="17"/>
      <c r="AM198" s="10"/>
    </row>
    <row r="199" spans="18:39" x14ac:dyDescent="0.2">
      <c r="R199" s="8"/>
      <c r="S199" s="16"/>
      <c r="T199" s="16"/>
      <c r="U199" s="17"/>
      <c r="V199" s="16"/>
      <c r="W199" s="17"/>
      <c r="X199" s="17"/>
      <c r="Y199" s="17"/>
      <c r="Z199" s="17"/>
      <c r="AA199" s="17"/>
      <c r="AB199" s="17"/>
      <c r="AC199" s="16"/>
      <c r="AD199" s="16"/>
      <c r="AE199" s="17"/>
      <c r="AF199" s="16"/>
      <c r="AG199" s="17"/>
      <c r="AH199" s="17"/>
      <c r="AI199" s="17"/>
      <c r="AJ199" s="17"/>
      <c r="AK199" s="17"/>
      <c r="AL199" s="17"/>
      <c r="AM199" s="10"/>
    </row>
    <row r="200" spans="18:39" x14ac:dyDescent="0.2">
      <c r="R200" s="8"/>
      <c r="S200" s="16"/>
      <c r="T200" s="16"/>
      <c r="U200" s="17"/>
      <c r="V200" s="16"/>
      <c r="W200" s="17"/>
      <c r="X200" s="17"/>
      <c r="Y200" s="17"/>
      <c r="Z200" s="17"/>
      <c r="AA200" s="17"/>
      <c r="AB200" s="17"/>
      <c r="AC200" s="16"/>
      <c r="AD200" s="16"/>
      <c r="AE200" s="17"/>
      <c r="AF200" s="16"/>
      <c r="AG200" s="17"/>
      <c r="AH200" s="17"/>
      <c r="AI200" s="17"/>
      <c r="AJ200" s="17"/>
      <c r="AK200" s="17"/>
      <c r="AL200" s="17"/>
      <c r="AM200" s="10"/>
    </row>
    <row r="201" spans="18:39" x14ac:dyDescent="0.2">
      <c r="R201" s="8"/>
      <c r="S201" s="16"/>
      <c r="T201" s="16"/>
      <c r="U201" s="17"/>
      <c r="V201" s="16"/>
      <c r="W201" s="17"/>
      <c r="X201" s="17"/>
      <c r="Y201" s="17"/>
      <c r="Z201" s="17"/>
      <c r="AA201" s="17"/>
      <c r="AB201" s="17"/>
      <c r="AC201" s="16"/>
      <c r="AD201" s="16"/>
      <c r="AE201" s="17"/>
      <c r="AF201" s="16"/>
      <c r="AG201" s="17"/>
      <c r="AH201" s="17"/>
      <c r="AI201" s="17"/>
      <c r="AJ201" s="17"/>
      <c r="AK201" s="17"/>
      <c r="AL201" s="17"/>
      <c r="AM201" s="10"/>
    </row>
    <row r="202" spans="18:39" x14ac:dyDescent="0.2">
      <c r="R202" s="8"/>
      <c r="S202" s="16"/>
      <c r="T202" s="16"/>
      <c r="U202" s="17"/>
      <c r="V202" s="16"/>
      <c r="W202" s="17"/>
      <c r="X202" s="17"/>
      <c r="Y202" s="17"/>
      <c r="Z202" s="17"/>
      <c r="AA202" s="17"/>
      <c r="AB202" s="17"/>
      <c r="AC202" s="16"/>
      <c r="AD202" s="16"/>
      <c r="AE202" s="17"/>
      <c r="AF202" s="16"/>
      <c r="AG202" s="17"/>
      <c r="AH202" s="17"/>
      <c r="AI202" s="17"/>
      <c r="AJ202" s="17"/>
      <c r="AK202" s="17"/>
      <c r="AL202" s="17"/>
      <c r="AM202" s="10"/>
    </row>
    <row r="203" spans="18:39" x14ac:dyDescent="0.2">
      <c r="R203" s="8"/>
      <c r="S203" s="16"/>
      <c r="T203" s="16"/>
      <c r="U203" s="17"/>
      <c r="V203" s="16"/>
      <c r="W203" s="17"/>
      <c r="X203" s="17"/>
      <c r="Y203" s="17"/>
      <c r="Z203" s="17"/>
      <c r="AA203" s="17"/>
      <c r="AB203" s="17"/>
      <c r="AC203" s="16"/>
      <c r="AD203" s="16"/>
      <c r="AE203" s="17"/>
      <c r="AF203" s="16"/>
      <c r="AG203" s="17"/>
      <c r="AH203" s="17"/>
      <c r="AI203" s="17"/>
      <c r="AJ203" s="17"/>
      <c r="AK203" s="17"/>
      <c r="AL203" s="17"/>
      <c r="AM203" s="10"/>
    </row>
    <row r="204" spans="18:39" x14ac:dyDescent="0.2">
      <c r="R204" s="8"/>
      <c r="S204" s="16"/>
      <c r="T204" s="16"/>
      <c r="U204" s="17"/>
      <c r="V204" s="16"/>
      <c r="W204" s="17"/>
      <c r="X204" s="17"/>
      <c r="Y204" s="17"/>
      <c r="Z204" s="17"/>
      <c r="AA204" s="17"/>
      <c r="AB204" s="17"/>
      <c r="AC204" s="16"/>
      <c r="AD204" s="16"/>
      <c r="AE204" s="17"/>
      <c r="AF204" s="16"/>
      <c r="AG204" s="17"/>
      <c r="AH204" s="17"/>
      <c r="AI204" s="17"/>
      <c r="AJ204" s="17"/>
      <c r="AK204" s="17"/>
      <c r="AL204" s="17"/>
      <c r="AM204" s="10"/>
    </row>
    <row r="205" spans="18:39" x14ac:dyDescent="0.2">
      <c r="R205" s="8"/>
      <c r="S205" s="16"/>
      <c r="T205" s="16"/>
      <c r="U205" s="17"/>
      <c r="V205" s="16"/>
      <c r="W205" s="17"/>
      <c r="X205" s="17"/>
      <c r="Y205" s="17"/>
      <c r="Z205" s="17"/>
      <c r="AA205" s="17"/>
      <c r="AB205" s="17"/>
      <c r="AC205" s="16"/>
      <c r="AD205" s="16"/>
      <c r="AE205" s="17"/>
      <c r="AF205" s="16"/>
      <c r="AG205" s="17"/>
      <c r="AH205" s="17"/>
      <c r="AI205" s="17"/>
      <c r="AJ205" s="17"/>
      <c r="AK205" s="17"/>
      <c r="AL205" s="17"/>
      <c r="AM205" s="10"/>
    </row>
    <row r="206" spans="18:39" x14ac:dyDescent="0.2">
      <c r="R206" s="8"/>
      <c r="S206" s="16"/>
      <c r="T206" s="16"/>
      <c r="U206" s="17"/>
      <c r="V206" s="16"/>
      <c r="W206" s="17"/>
      <c r="X206" s="17"/>
      <c r="Y206" s="17"/>
      <c r="Z206" s="17"/>
      <c r="AA206" s="17"/>
      <c r="AB206" s="17"/>
      <c r="AC206" s="16"/>
      <c r="AD206" s="16"/>
      <c r="AE206" s="17"/>
      <c r="AF206" s="16"/>
      <c r="AG206" s="17"/>
      <c r="AH206" s="17"/>
      <c r="AI206" s="17"/>
      <c r="AJ206" s="17"/>
      <c r="AK206" s="17"/>
      <c r="AL206" s="17"/>
      <c r="AM206" s="10"/>
    </row>
    <row r="207" spans="18:39" x14ac:dyDescent="0.2">
      <c r="R207" s="8"/>
      <c r="S207" s="16"/>
      <c r="T207" s="16"/>
      <c r="U207" s="17"/>
      <c r="V207" s="16"/>
      <c r="W207" s="17"/>
      <c r="X207" s="17"/>
      <c r="Y207" s="17"/>
      <c r="Z207" s="17"/>
      <c r="AA207" s="17"/>
      <c r="AB207" s="17"/>
      <c r="AC207" s="16"/>
      <c r="AD207" s="16"/>
      <c r="AE207" s="17"/>
      <c r="AF207" s="16"/>
      <c r="AG207" s="17"/>
      <c r="AH207" s="17"/>
      <c r="AI207" s="17"/>
      <c r="AJ207" s="17"/>
      <c r="AK207" s="17"/>
      <c r="AL207" s="17"/>
      <c r="AM207" s="10"/>
    </row>
    <row r="208" spans="18:39" x14ac:dyDescent="0.2">
      <c r="R208" s="8"/>
      <c r="S208" s="16"/>
      <c r="T208" s="16"/>
      <c r="U208" s="17"/>
      <c r="V208" s="16"/>
      <c r="W208" s="17"/>
      <c r="X208" s="17"/>
      <c r="Y208" s="17"/>
      <c r="Z208" s="17"/>
      <c r="AA208" s="17"/>
      <c r="AB208" s="17"/>
      <c r="AC208" s="16"/>
      <c r="AD208" s="16"/>
      <c r="AE208" s="17"/>
      <c r="AF208" s="16"/>
      <c r="AG208" s="17"/>
      <c r="AH208" s="17"/>
      <c r="AI208" s="17"/>
      <c r="AJ208" s="17"/>
      <c r="AK208" s="17"/>
      <c r="AL208" s="17"/>
      <c r="AM208" s="10"/>
    </row>
    <row r="209" spans="18:39" x14ac:dyDescent="0.2">
      <c r="R209" s="8"/>
      <c r="S209" s="16"/>
      <c r="T209" s="16"/>
      <c r="U209" s="17"/>
      <c r="V209" s="16"/>
      <c r="W209" s="17"/>
      <c r="X209" s="17"/>
      <c r="Y209" s="17"/>
      <c r="Z209" s="17"/>
      <c r="AA209" s="17"/>
      <c r="AB209" s="17"/>
      <c r="AC209" s="16"/>
      <c r="AD209" s="16"/>
      <c r="AE209" s="17"/>
      <c r="AF209" s="16"/>
      <c r="AG209" s="17"/>
      <c r="AH209" s="17"/>
      <c r="AI209" s="17"/>
      <c r="AJ209" s="17"/>
      <c r="AK209" s="17"/>
      <c r="AL209" s="17"/>
      <c r="AM209" s="10"/>
    </row>
    <row r="210" spans="18:39" x14ac:dyDescent="0.2">
      <c r="R210" s="8"/>
      <c r="S210" s="16"/>
      <c r="T210" s="16"/>
      <c r="U210" s="17"/>
      <c r="V210" s="16"/>
      <c r="W210" s="17"/>
      <c r="X210" s="17"/>
      <c r="Y210" s="17"/>
      <c r="Z210" s="17"/>
      <c r="AA210" s="17"/>
      <c r="AB210" s="17"/>
      <c r="AC210" s="16"/>
      <c r="AD210" s="16"/>
      <c r="AE210" s="17"/>
      <c r="AF210" s="16"/>
      <c r="AG210" s="17"/>
      <c r="AH210" s="17"/>
      <c r="AI210" s="17"/>
      <c r="AJ210" s="17"/>
      <c r="AK210" s="17"/>
      <c r="AL210" s="17"/>
      <c r="AM210" s="10"/>
    </row>
    <row r="211" spans="18:39" x14ac:dyDescent="0.2">
      <c r="R211" s="8"/>
      <c r="S211" s="16"/>
      <c r="T211" s="16"/>
      <c r="U211" s="17"/>
      <c r="V211" s="16"/>
      <c r="W211" s="17"/>
      <c r="X211" s="17"/>
      <c r="Y211" s="17"/>
      <c r="Z211" s="17"/>
      <c r="AA211" s="17"/>
      <c r="AB211" s="17"/>
      <c r="AC211" s="16"/>
      <c r="AD211" s="16"/>
      <c r="AE211" s="17"/>
      <c r="AF211" s="16"/>
      <c r="AG211" s="17"/>
      <c r="AH211" s="17"/>
      <c r="AI211" s="17"/>
      <c r="AJ211" s="17"/>
      <c r="AK211" s="17"/>
      <c r="AL211" s="17"/>
      <c r="AM211" s="10"/>
    </row>
    <row r="212" spans="18:39" x14ac:dyDescent="0.2">
      <c r="R212" s="8"/>
      <c r="S212" s="16"/>
      <c r="T212" s="16"/>
      <c r="U212" s="17"/>
      <c r="V212" s="16"/>
      <c r="W212" s="17"/>
      <c r="X212" s="17"/>
      <c r="Y212" s="17"/>
      <c r="Z212" s="17"/>
      <c r="AA212" s="17"/>
      <c r="AB212" s="17"/>
      <c r="AC212" s="16"/>
      <c r="AD212" s="16"/>
      <c r="AE212" s="17"/>
      <c r="AF212" s="16"/>
      <c r="AG212" s="17"/>
      <c r="AH212" s="17"/>
      <c r="AI212" s="17"/>
      <c r="AJ212" s="17"/>
      <c r="AK212" s="17"/>
      <c r="AL212" s="17"/>
      <c r="AM212" s="10"/>
    </row>
    <row r="213" spans="18:39" x14ac:dyDescent="0.2">
      <c r="R213" s="8"/>
      <c r="S213" s="16"/>
      <c r="T213" s="16"/>
      <c r="U213" s="17"/>
      <c r="V213" s="16"/>
      <c r="W213" s="17"/>
      <c r="X213" s="17"/>
      <c r="Y213" s="17"/>
      <c r="Z213" s="17"/>
      <c r="AA213" s="17"/>
      <c r="AB213" s="17"/>
      <c r="AC213" s="16"/>
      <c r="AD213" s="16"/>
      <c r="AE213" s="17"/>
      <c r="AF213" s="16"/>
      <c r="AG213" s="17"/>
      <c r="AH213" s="17"/>
      <c r="AI213" s="17"/>
      <c r="AJ213" s="17"/>
      <c r="AK213" s="17"/>
      <c r="AL213" s="17"/>
      <c r="AM213" s="10"/>
    </row>
    <row r="214" spans="18:39" x14ac:dyDescent="0.2">
      <c r="R214" s="8"/>
      <c r="S214" s="16"/>
      <c r="T214" s="16"/>
      <c r="U214" s="17"/>
      <c r="V214" s="16"/>
      <c r="W214" s="17"/>
      <c r="X214" s="17"/>
      <c r="Y214" s="17"/>
      <c r="Z214" s="17"/>
      <c r="AA214" s="17"/>
      <c r="AB214" s="17"/>
      <c r="AC214" s="16"/>
      <c r="AD214" s="16"/>
      <c r="AE214" s="17"/>
      <c r="AF214" s="16"/>
      <c r="AG214" s="17"/>
      <c r="AH214" s="17"/>
      <c r="AI214" s="17"/>
      <c r="AJ214" s="17"/>
      <c r="AK214" s="17"/>
      <c r="AL214" s="17"/>
      <c r="AM214" s="10"/>
    </row>
    <row r="215" spans="18:39" x14ac:dyDescent="0.2">
      <c r="R215" s="8"/>
      <c r="S215" s="16"/>
      <c r="T215" s="16"/>
      <c r="U215" s="17"/>
      <c r="V215" s="16"/>
      <c r="W215" s="17"/>
      <c r="X215" s="17"/>
      <c r="Y215" s="17"/>
      <c r="Z215" s="17"/>
      <c r="AA215" s="17"/>
      <c r="AB215" s="17"/>
      <c r="AC215" s="16"/>
      <c r="AD215" s="16"/>
      <c r="AE215" s="17"/>
      <c r="AF215" s="16"/>
      <c r="AG215" s="17"/>
      <c r="AH215" s="17"/>
      <c r="AI215" s="17"/>
      <c r="AJ215" s="17"/>
      <c r="AK215" s="17"/>
      <c r="AL215" s="17"/>
      <c r="AM215" s="10"/>
    </row>
    <row r="216" spans="18:39" x14ac:dyDescent="0.2">
      <c r="R216" s="8"/>
      <c r="S216" s="16"/>
      <c r="T216" s="16"/>
      <c r="U216" s="17"/>
      <c r="V216" s="16"/>
      <c r="W216" s="17"/>
      <c r="X216" s="17"/>
      <c r="Y216" s="17"/>
      <c r="Z216" s="17"/>
      <c r="AA216" s="17"/>
      <c r="AB216" s="17"/>
      <c r="AC216" s="16"/>
      <c r="AD216" s="16"/>
      <c r="AE216" s="17"/>
      <c r="AF216" s="16"/>
      <c r="AG216" s="17"/>
      <c r="AH216" s="17"/>
      <c r="AI216" s="17"/>
      <c r="AJ216" s="17"/>
      <c r="AK216" s="17"/>
      <c r="AL216" s="17"/>
      <c r="AM216" s="10"/>
    </row>
    <row r="217" spans="18:39" x14ac:dyDescent="0.2">
      <c r="R217" s="8"/>
      <c r="S217" s="16"/>
      <c r="T217" s="16"/>
      <c r="U217" s="17"/>
      <c r="V217" s="16"/>
      <c r="W217" s="17"/>
      <c r="X217" s="17"/>
      <c r="Y217" s="17"/>
      <c r="Z217" s="17"/>
      <c r="AA217" s="17"/>
      <c r="AB217" s="17"/>
      <c r="AC217" s="16"/>
      <c r="AD217" s="16"/>
      <c r="AE217" s="17"/>
      <c r="AF217" s="16"/>
      <c r="AG217" s="17"/>
      <c r="AH217" s="17"/>
      <c r="AI217" s="17"/>
      <c r="AJ217" s="17"/>
      <c r="AK217" s="17"/>
      <c r="AL217" s="17"/>
      <c r="AM217" s="10"/>
    </row>
    <row r="218" spans="18:39" x14ac:dyDescent="0.2">
      <c r="R218" s="8"/>
      <c r="S218" s="16"/>
      <c r="T218" s="16"/>
      <c r="U218" s="17"/>
      <c r="V218" s="16"/>
      <c r="W218" s="17"/>
      <c r="X218" s="17"/>
      <c r="Y218" s="17"/>
      <c r="Z218" s="17"/>
      <c r="AA218" s="17"/>
      <c r="AB218" s="17"/>
      <c r="AC218" s="16"/>
      <c r="AD218" s="16"/>
      <c r="AE218" s="17"/>
      <c r="AF218" s="16"/>
      <c r="AG218" s="17"/>
      <c r="AH218" s="17"/>
      <c r="AI218" s="17"/>
      <c r="AJ218" s="17"/>
      <c r="AK218" s="17"/>
      <c r="AL218" s="17"/>
      <c r="AM218" s="10"/>
    </row>
    <row r="219" spans="18:39" x14ac:dyDescent="0.2">
      <c r="R219" s="8"/>
      <c r="S219" s="16"/>
      <c r="T219" s="16"/>
      <c r="U219" s="17"/>
      <c r="V219" s="16"/>
      <c r="W219" s="17"/>
      <c r="X219" s="17"/>
      <c r="Y219" s="17"/>
      <c r="Z219" s="17"/>
      <c r="AA219" s="17"/>
      <c r="AB219" s="17"/>
      <c r="AC219" s="16"/>
      <c r="AD219" s="16"/>
      <c r="AE219" s="17"/>
      <c r="AF219" s="16"/>
      <c r="AG219" s="17"/>
      <c r="AH219" s="17"/>
      <c r="AI219" s="17"/>
      <c r="AJ219" s="17"/>
      <c r="AK219" s="17"/>
      <c r="AL219" s="17"/>
      <c r="AM219" s="10"/>
    </row>
    <row r="220" spans="18:39" x14ac:dyDescent="0.2">
      <c r="R220" s="8"/>
      <c r="S220" s="16"/>
      <c r="T220" s="16"/>
      <c r="U220" s="17"/>
      <c r="V220" s="16"/>
      <c r="W220" s="17"/>
      <c r="X220" s="17"/>
      <c r="Y220" s="17"/>
      <c r="Z220" s="17"/>
      <c r="AA220" s="17"/>
      <c r="AB220" s="17"/>
      <c r="AC220" s="16"/>
      <c r="AD220" s="16"/>
      <c r="AE220" s="17"/>
      <c r="AF220" s="16"/>
      <c r="AG220" s="17"/>
      <c r="AH220" s="17"/>
      <c r="AI220" s="17"/>
      <c r="AJ220" s="17"/>
      <c r="AK220" s="17"/>
      <c r="AL220" s="17"/>
      <c r="AM220" s="10"/>
    </row>
    <row r="221" spans="18:39" x14ac:dyDescent="0.2">
      <c r="R221" s="8"/>
      <c r="S221" s="16"/>
      <c r="T221" s="16"/>
      <c r="U221" s="17"/>
      <c r="V221" s="16"/>
      <c r="W221" s="17"/>
      <c r="X221" s="17"/>
      <c r="Y221" s="17"/>
      <c r="Z221" s="17"/>
      <c r="AA221" s="17"/>
      <c r="AB221" s="17"/>
      <c r="AC221" s="16"/>
      <c r="AD221" s="16"/>
      <c r="AE221" s="17"/>
      <c r="AF221" s="16"/>
      <c r="AG221" s="17"/>
      <c r="AH221" s="17"/>
      <c r="AI221" s="17"/>
      <c r="AJ221" s="17"/>
      <c r="AK221" s="17"/>
      <c r="AL221" s="17"/>
      <c r="AM221" s="10"/>
    </row>
    <row r="222" spans="18:39" x14ac:dyDescent="0.2">
      <c r="R222" s="8"/>
      <c r="S222" s="16"/>
      <c r="T222" s="16"/>
      <c r="U222" s="17"/>
      <c r="V222" s="16"/>
      <c r="W222" s="17"/>
      <c r="X222" s="17"/>
      <c r="Y222" s="17"/>
      <c r="Z222" s="17"/>
      <c r="AA222" s="17"/>
      <c r="AB222" s="17"/>
      <c r="AC222" s="16"/>
      <c r="AD222" s="16"/>
      <c r="AE222" s="17"/>
      <c r="AF222" s="16"/>
      <c r="AG222" s="17"/>
      <c r="AH222" s="17"/>
      <c r="AI222" s="17"/>
      <c r="AJ222" s="17"/>
      <c r="AK222" s="17"/>
      <c r="AL222" s="17"/>
      <c r="AM222" s="10"/>
    </row>
    <row r="223" spans="18:39" x14ac:dyDescent="0.2">
      <c r="R223" s="8"/>
      <c r="S223" s="16"/>
      <c r="T223" s="16"/>
      <c r="U223" s="17"/>
      <c r="V223" s="16"/>
      <c r="W223" s="17"/>
      <c r="X223" s="17"/>
      <c r="Y223" s="17"/>
      <c r="Z223" s="17"/>
      <c r="AA223" s="17"/>
      <c r="AB223" s="17"/>
      <c r="AC223" s="16"/>
      <c r="AD223" s="16"/>
      <c r="AE223" s="17"/>
      <c r="AF223" s="16"/>
      <c r="AG223" s="17"/>
      <c r="AH223" s="17"/>
      <c r="AI223" s="17"/>
      <c r="AJ223" s="17"/>
      <c r="AK223" s="17"/>
      <c r="AL223" s="17"/>
      <c r="AM223" s="10"/>
    </row>
    <row r="224" spans="18:39" x14ac:dyDescent="0.2">
      <c r="R224" s="8"/>
      <c r="S224" s="16"/>
      <c r="T224" s="16"/>
      <c r="U224" s="17"/>
      <c r="V224" s="16"/>
      <c r="W224" s="17"/>
      <c r="X224" s="17"/>
      <c r="Y224" s="17"/>
      <c r="Z224" s="17"/>
      <c r="AA224" s="17"/>
      <c r="AB224" s="17"/>
      <c r="AC224" s="16"/>
      <c r="AD224" s="16"/>
      <c r="AE224" s="17"/>
      <c r="AF224" s="16"/>
      <c r="AG224" s="17"/>
      <c r="AH224" s="17"/>
      <c r="AI224" s="17"/>
      <c r="AJ224" s="17"/>
      <c r="AK224" s="17"/>
      <c r="AL224" s="17"/>
      <c r="AM224" s="10"/>
    </row>
    <row r="225" spans="18:39" x14ac:dyDescent="0.2">
      <c r="R225" s="8"/>
      <c r="S225" s="16"/>
      <c r="T225" s="16"/>
      <c r="U225" s="17"/>
      <c r="V225" s="16"/>
      <c r="W225" s="17"/>
      <c r="X225" s="17"/>
      <c r="Y225" s="17"/>
      <c r="Z225" s="17"/>
      <c r="AA225" s="17"/>
      <c r="AB225" s="17"/>
      <c r="AC225" s="16"/>
      <c r="AD225" s="16"/>
      <c r="AE225" s="17"/>
      <c r="AF225" s="16"/>
      <c r="AG225" s="17"/>
      <c r="AH225" s="17"/>
      <c r="AI225" s="17"/>
      <c r="AJ225" s="17"/>
      <c r="AK225" s="17"/>
      <c r="AL225" s="17"/>
      <c r="AM225" s="10"/>
    </row>
    <row r="226" spans="18:39" x14ac:dyDescent="0.2">
      <c r="R226" s="8"/>
      <c r="S226" s="16"/>
      <c r="T226" s="16"/>
      <c r="U226" s="17"/>
      <c r="V226" s="16"/>
      <c r="W226" s="17"/>
      <c r="X226" s="17"/>
      <c r="Y226" s="17"/>
      <c r="Z226" s="17"/>
      <c r="AA226" s="17"/>
      <c r="AB226" s="17"/>
      <c r="AC226" s="16"/>
      <c r="AD226" s="16"/>
      <c r="AE226" s="17"/>
      <c r="AF226" s="16"/>
      <c r="AG226" s="17"/>
      <c r="AH226" s="17"/>
      <c r="AI226" s="17"/>
      <c r="AJ226" s="17"/>
      <c r="AK226" s="17"/>
      <c r="AL226" s="17"/>
      <c r="AM226" s="10"/>
    </row>
    <row r="227" spans="18:39" x14ac:dyDescent="0.2">
      <c r="R227" s="8"/>
      <c r="S227" s="16"/>
      <c r="T227" s="16"/>
      <c r="U227" s="17"/>
      <c r="V227" s="16"/>
      <c r="W227" s="17"/>
      <c r="X227" s="17"/>
      <c r="Y227" s="17"/>
      <c r="Z227" s="17"/>
      <c r="AA227" s="17"/>
      <c r="AB227" s="17"/>
      <c r="AC227" s="16"/>
      <c r="AD227" s="16"/>
      <c r="AE227" s="17"/>
      <c r="AF227" s="16"/>
      <c r="AG227" s="17"/>
      <c r="AH227" s="17"/>
      <c r="AI227" s="17"/>
      <c r="AJ227" s="17"/>
      <c r="AK227" s="17"/>
      <c r="AL227" s="17"/>
      <c r="AM227" s="10"/>
    </row>
    <row r="228" spans="18:39" x14ac:dyDescent="0.2">
      <c r="R228" s="8"/>
      <c r="S228" s="16"/>
      <c r="T228" s="16"/>
      <c r="U228" s="17"/>
      <c r="V228" s="16"/>
      <c r="W228" s="17"/>
      <c r="X228" s="17"/>
      <c r="Y228" s="17"/>
      <c r="Z228" s="17"/>
      <c r="AA228" s="17"/>
      <c r="AB228" s="17"/>
      <c r="AC228" s="16"/>
      <c r="AD228" s="16"/>
      <c r="AE228" s="17"/>
      <c r="AF228" s="16"/>
      <c r="AG228" s="17"/>
      <c r="AH228" s="17"/>
      <c r="AI228" s="17"/>
      <c r="AJ228" s="17"/>
      <c r="AK228" s="17"/>
      <c r="AL228" s="17"/>
      <c r="AM228" s="10"/>
    </row>
    <row r="229" spans="18:39" x14ac:dyDescent="0.2">
      <c r="R229" s="8"/>
      <c r="S229" s="16"/>
      <c r="T229" s="16"/>
      <c r="U229" s="17"/>
      <c r="V229" s="16"/>
      <c r="W229" s="17"/>
      <c r="X229" s="17"/>
      <c r="Y229" s="17"/>
      <c r="Z229" s="17"/>
      <c r="AA229" s="17"/>
      <c r="AB229" s="17"/>
      <c r="AC229" s="16"/>
      <c r="AD229" s="16"/>
      <c r="AE229" s="17"/>
      <c r="AF229" s="16"/>
      <c r="AG229" s="17"/>
      <c r="AH229" s="17"/>
      <c r="AI229" s="17"/>
      <c r="AJ229" s="17"/>
      <c r="AK229" s="17"/>
      <c r="AL229" s="17"/>
      <c r="AM229" s="10"/>
    </row>
    <row r="230" spans="18:39" x14ac:dyDescent="0.2">
      <c r="R230" s="8"/>
      <c r="S230" s="16"/>
      <c r="T230" s="16"/>
      <c r="U230" s="17"/>
      <c r="V230" s="16"/>
      <c r="W230" s="17"/>
      <c r="X230" s="17"/>
      <c r="Y230" s="17"/>
      <c r="Z230" s="17"/>
      <c r="AA230" s="17"/>
      <c r="AB230" s="17"/>
      <c r="AC230" s="16"/>
      <c r="AD230" s="16"/>
      <c r="AE230" s="17"/>
      <c r="AF230" s="16"/>
      <c r="AG230" s="17"/>
      <c r="AH230" s="17"/>
      <c r="AI230" s="17"/>
      <c r="AJ230" s="17"/>
      <c r="AK230" s="17"/>
      <c r="AL230" s="17"/>
      <c r="AM230" s="10"/>
    </row>
    <row r="231" spans="18:39" x14ac:dyDescent="0.2">
      <c r="R231" s="8"/>
      <c r="S231" s="16"/>
      <c r="T231" s="16"/>
      <c r="U231" s="17"/>
      <c r="V231" s="16"/>
      <c r="W231" s="17"/>
      <c r="X231" s="17"/>
      <c r="Y231" s="17"/>
      <c r="Z231" s="17"/>
      <c r="AA231" s="17"/>
      <c r="AB231" s="17"/>
      <c r="AC231" s="16"/>
      <c r="AD231" s="16"/>
      <c r="AE231" s="17"/>
      <c r="AF231" s="16"/>
      <c r="AG231" s="17"/>
      <c r="AH231" s="17"/>
      <c r="AI231" s="17"/>
      <c r="AJ231" s="17"/>
      <c r="AK231" s="17"/>
      <c r="AL231" s="17"/>
      <c r="AM231" s="10"/>
    </row>
    <row r="232" spans="18:39" x14ac:dyDescent="0.2">
      <c r="R232" s="8"/>
      <c r="S232" s="16"/>
      <c r="T232" s="16"/>
      <c r="U232" s="17"/>
      <c r="V232" s="16"/>
      <c r="W232" s="17"/>
      <c r="X232" s="17"/>
      <c r="Y232" s="17"/>
      <c r="Z232" s="17"/>
      <c r="AA232" s="17"/>
      <c r="AB232" s="17"/>
      <c r="AC232" s="16"/>
      <c r="AD232" s="16"/>
      <c r="AE232" s="17"/>
      <c r="AF232" s="16"/>
      <c r="AG232" s="17"/>
      <c r="AH232" s="17"/>
      <c r="AI232" s="17"/>
      <c r="AJ232" s="17"/>
      <c r="AK232" s="17"/>
      <c r="AL232" s="17"/>
      <c r="AM232" s="10"/>
    </row>
    <row r="233" spans="18:39" x14ac:dyDescent="0.2">
      <c r="R233" s="8"/>
      <c r="S233" s="16"/>
      <c r="T233" s="16"/>
      <c r="U233" s="17"/>
      <c r="V233" s="16"/>
      <c r="W233" s="17"/>
      <c r="X233" s="17"/>
      <c r="Y233" s="17"/>
      <c r="Z233" s="17"/>
      <c r="AA233" s="17"/>
      <c r="AB233" s="17"/>
      <c r="AC233" s="16"/>
      <c r="AD233" s="16"/>
      <c r="AE233" s="17"/>
      <c r="AF233" s="16"/>
      <c r="AG233" s="17"/>
      <c r="AH233" s="17"/>
      <c r="AI233" s="17"/>
      <c r="AJ233" s="17"/>
      <c r="AK233" s="17"/>
      <c r="AL233" s="17"/>
      <c r="AM233" s="10"/>
    </row>
    <row r="234" spans="18:39" x14ac:dyDescent="0.2">
      <c r="R234" s="8"/>
      <c r="S234" s="16"/>
      <c r="T234" s="16"/>
      <c r="U234" s="17"/>
      <c r="V234" s="16"/>
      <c r="W234" s="17"/>
      <c r="X234" s="17"/>
      <c r="Y234" s="17"/>
      <c r="Z234" s="17"/>
      <c r="AA234" s="17"/>
      <c r="AB234" s="17"/>
      <c r="AC234" s="16"/>
      <c r="AD234" s="16"/>
      <c r="AE234" s="17"/>
      <c r="AF234" s="16"/>
      <c r="AG234" s="17"/>
      <c r="AH234" s="17"/>
      <c r="AI234" s="17"/>
      <c r="AJ234" s="17"/>
      <c r="AK234" s="17"/>
      <c r="AL234" s="17"/>
      <c r="AM234" s="10"/>
    </row>
    <row r="235" spans="18:39" x14ac:dyDescent="0.2">
      <c r="R235" s="8"/>
      <c r="S235" s="16"/>
      <c r="T235" s="16"/>
      <c r="U235" s="17"/>
      <c r="V235" s="16"/>
      <c r="W235" s="17"/>
      <c r="X235" s="17"/>
      <c r="Y235" s="17"/>
      <c r="Z235" s="17"/>
      <c r="AA235" s="17"/>
      <c r="AB235" s="17"/>
      <c r="AC235" s="16"/>
      <c r="AD235" s="16"/>
      <c r="AE235" s="17"/>
      <c r="AF235" s="16"/>
      <c r="AG235" s="17"/>
      <c r="AH235" s="17"/>
      <c r="AI235" s="17"/>
      <c r="AJ235" s="17"/>
      <c r="AK235" s="17"/>
      <c r="AL235" s="17"/>
      <c r="AM235" s="10"/>
    </row>
    <row r="236" spans="18:39" x14ac:dyDescent="0.2">
      <c r="R236" s="8"/>
      <c r="S236" s="16"/>
      <c r="T236" s="16"/>
      <c r="U236" s="17"/>
      <c r="V236" s="16"/>
      <c r="W236" s="17"/>
      <c r="X236" s="17"/>
      <c r="Y236" s="17"/>
      <c r="Z236" s="17"/>
      <c r="AA236" s="17"/>
      <c r="AB236" s="17"/>
      <c r="AC236" s="16"/>
      <c r="AD236" s="16"/>
      <c r="AE236" s="17"/>
      <c r="AF236" s="16"/>
      <c r="AG236" s="17"/>
      <c r="AH236" s="17"/>
      <c r="AI236" s="17"/>
      <c r="AJ236" s="17"/>
      <c r="AK236" s="17"/>
      <c r="AL236" s="17"/>
      <c r="AM236" s="10"/>
    </row>
    <row r="237" spans="18:39" x14ac:dyDescent="0.2">
      <c r="R237" s="8"/>
      <c r="S237" s="16"/>
      <c r="T237" s="16"/>
      <c r="U237" s="17"/>
      <c r="V237" s="16"/>
      <c r="W237" s="17"/>
      <c r="X237" s="17"/>
      <c r="Y237" s="17"/>
      <c r="Z237" s="17"/>
      <c r="AA237" s="17"/>
      <c r="AB237" s="17"/>
      <c r="AC237" s="16"/>
      <c r="AD237" s="16"/>
      <c r="AE237" s="17"/>
      <c r="AF237" s="16"/>
      <c r="AG237" s="17"/>
      <c r="AH237" s="17"/>
      <c r="AI237" s="17"/>
      <c r="AJ237" s="17"/>
      <c r="AK237" s="17"/>
      <c r="AL237" s="17"/>
      <c r="AM237" s="10"/>
    </row>
    <row r="238" spans="18:39" x14ac:dyDescent="0.2">
      <c r="R238" s="8"/>
      <c r="S238" s="16"/>
      <c r="T238" s="16"/>
      <c r="U238" s="17"/>
      <c r="V238" s="16"/>
      <c r="W238" s="17"/>
      <c r="X238" s="17"/>
      <c r="Y238" s="17"/>
      <c r="Z238" s="17"/>
      <c r="AA238" s="17"/>
      <c r="AB238" s="17"/>
      <c r="AC238" s="16"/>
      <c r="AD238" s="16"/>
      <c r="AE238" s="17"/>
      <c r="AF238" s="16"/>
      <c r="AG238" s="17"/>
      <c r="AH238" s="17"/>
      <c r="AI238" s="17"/>
      <c r="AJ238" s="17"/>
      <c r="AK238" s="17"/>
      <c r="AL238" s="17"/>
      <c r="AM238" s="10"/>
    </row>
    <row r="239" spans="18:39" x14ac:dyDescent="0.2">
      <c r="R239" s="8"/>
      <c r="S239" s="16"/>
      <c r="T239" s="16"/>
      <c r="U239" s="17"/>
      <c r="V239" s="16"/>
      <c r="W239" s="17"/>
      <c r="X239" s="17"/>
      <c r="Y239" s="17"/>
      <c r="Z239" s="17"/>
      <c r="AA239" s="17"/>
      <c r="AB239" s="17"/>
      <c r="AC239" s="16"/>
      <c r="AD239" s="16"/>
      <c r="AE239" s="17"/>
      <c r="AF239" s="16"/>
      <c r="AG239" s="17"/>
      <c r="AH239" s="17"/>
      <c r="AI239" s="17"/>
      <c r="AJ239" s="17"/>
      <c r="AK239" s="17"/>
      <c r="AL239" s="17"/>
      <c r="AM239" s="10"/>
    </row>
    <row r="240" spans="18:39" x14ac:dyDescent="0.2">
      <c r="R240" s="8"/>
      <c r="S240" s="16"/>
      <c r="T240" s="16"/>
      <c r="U240" s="17"/>
      <c r="V240" s="16"/>
      <c r="W240" s="17"/>
      <c r="X240" s="17"/>
      <c r="Y240" s="17"/>
      <c r="Z240" s="17"/>
      <c r="AA240" s="17"/>
      <c r="AB240" s="17"/>
      <c r="AC240" s="16"/>
      <c r="AD240" s="16"/>
      <c r="AE240" s="17"/>
      <c r="AF240" s="16"/>
      <c r="AG240" s="17"/>
      <c r="AH240" s="17"/>
      <c r="AI240" s="17"/>
      <c r="AJ240" s="17"/>
      <c r="AK240" s="17"/>
      <c r="AL240" s="17"/>
      <c r="AM240" s="10"/>
    </row>
    <row r="241" spans="18:39" x14ac:dyDescent="0.2">
      <c r="R241" s="8"/>
      <c r="S241" s="16"/>
      <c r="T241" s="16"/>
      <c r="U241" s="17"/>
      <c r="V241" s="16"/>
      <c r="W241" s="17"/>
      <c r="X241" s="17"/>
      <c r="Y241" s="17"/>
      <c r="Z241" s="17"/>
      <c r="AA241" s="17"/>
      <c r="AB241" s="17"/>
      <c r="AC241" s="16"/>
      <c r="AD241" s="16"/>
      <c r="AE241" s="17"/>
      <c r="AF241" s="16"/>
      <c r="AG241" s="17"/>
      <c r="AH241" s="17"/>
      <c r="AI241" s="17"/>
      <c r="AJ241" s="17"/>
      <c r="AK241" s="17"/>
      <c r="AL241" s="17"/>
      <c r="AM241" s="10"/>
    </row>
    <row r="242" spans="18:39" x14ac:dyDescent="0.2">
      <c r="R242" s="8"/>
      <c r="S242" s="16"/>
      <c r="T242" s="16"/>
      <c r="U242" s="17"/>
      <c r="V242" s="16"/>
      <c r="W242" s="17"/>
      <c r="X242" s="17"/>
      <c r="Y242" s="17"/>
      <c r="Z242" s="17"/>
      <c r="AA242" s="17"/>
      <c r="AB242" s="17"/>
      <c r="AC242" s="16"/>
      <c r="AD242" s="16"/>
      <c r="AE242" s="17"/>
      <c r="AF242" s="16"/>
      <c r="AG242" s="17"/>
      <c r="AH242" s="17"/>
      <c r="AI242" s="17"/>
      <c r="AJ242" s="17"/>
      <c r="AK242" s="17"/>
      <c r="AL242" s="17"/>
      <c r="AM242" s="10"/>
    </row>
    <row r="243" spans="18:39" x14ac:dyDescent="0.2">
      <c r="R243" s="8"/>
      <c r="S243" s="16"/>
      <c r="T243" s="16"/>
      <c r="U243" s="17"/>
      <c r="V243" s="16"/>
      <c r="W243" s="17"/>
      <c r="X243" s="17"/>
      <c r="Y243" s="17"/>
      <c r="Z243" s="17"/>
      <c r="AA243" s="17"/>
      <c r="AB243" s="17"/>
      <c r="AC243" s="16"/>
      <c r="AD243" s="16"/>
      <c r="AE243" s="17"/>
      <c r="AF243" s="16"/>
      <c r="AG243" s="17"/>
      <c r="AH243" s="17"/>
      <c r="AI243" s="17"/>
      <c r="AJ243" s="17"/>
      <c r="AK243" s="17"/>
      <c r="AL243" s="17"/>
      <c r="AM243" s="10"/>
    </row>
    <row r="244" spans="18:39" x14ac:dyDescent="0.2">
      <c r="R244" s="8"/>
      <c r="S244" s="16"/>
      <c r="T244" s="16"/>
      <c r="U244" s="17"/>
      <c r="V244" s="16"/>
      <c r="W244" s="17"/>
      <c r="X244" s="17"/>
      <c r="Y244" s="17"/>
      <c r="Z244" s="17"/>
      <c r="AA244" s="17"/>
      <c r="AB244" s="17"/>
      <c r="AC244" s="16"/>
      <c r="AD244" s="16"/>
      <c r="AE244" s="17"/>
      <c r="AF244" s="16"/>
      <c r="AG244" s="17"/>
      <c r="AH244" s="17"/>
      <c r="AI244" s="17"/>
      <c r="AJ244" s="17"/>
      <c r="AK244" s="17"/>
      <c r="AL244" s="17"/>
      <c r="AM244" s="10"/>
    </row>
    <row r="245" spans="18:39" x14ac:dyDescent="0.2">
      <c r="R245" s="8"/>
      <c r="S245" s="16"/>
      <c r="T245" s="16"/>
      <c r="U245" s="17"/>
      <c r="V245" s="16"/>
      <c r="W245" s="17"/>
      <c r="X245" s="17"/>
      <c r="Y245" s="17"/>
      <c r="Z245" s="17"/>
      <c r="AA245" s="17"/>
      <c r="AB245" s="17"/>
      <c r="AC245" s="16"/>
      <c r="AD245" s="16"/>
      <c r="AE245" s="17"/>
      <c r="AF245" s="16"/>
      <c r="AG245" s="17"/>
      <c r="AH245" s="17"/>
      <c r="AI245" s="17"/>
      <c r="AJ245" s="17"/>
      <c r="AK245" s="17"/>
      <c r="AL245" s="17"/>
      <c r="AM245" s="10"/>
    </row>
    <row r="246" spans="18:39" x14ac:dyDescent="0.2">
      <c r="R246" s="8"/>
      <c r="S246" s="16"/>
      <c r="T246" s="16"/>
      <c r="U246" s="17"/>
      <c r="V246" s="16"/>
      <c r="W246" s="17"/>
      <c r="X246" s="17"/>
      <c r="Y246" s="17"/>
      <c r="Z246" s="17"/>
      <c r="AA246" s="17"/>
      <c r="AB246" s="17"/>
      <c r="AC246" s="16"/>
      <c r="AD246" s="16"/>
      <c r="AE246" s="17"/>
      <c r="AF246" s="16"/>
      <c r="AG246" s="17"/>
      <c r="AH246" s="17"/>
      <c r="AI246" s="17"/>
      <c r="AJ246" s="17"/>
      <c r="AK246" s="17"/>
      <c r="AL246" s="17"/>
      <c r="AM246" s="10"/>
    </row>
    <row r="247" spans="18:39" x14ac:dyDescent="0.2">
      <c r="R247" s="8"/>
      <c r="S247" s="16"/>
      <c r="T247" s="16"/>
      <c r="U247" s="17"/>
      <c r="V247" s="16"/>
      <c r="W247" s="17"/>
      <c r="X247" s="17"/>
      <c r="Y247" s="17"/>
      <c r="Z247" s="17"/>
      <c r="AA247" s="17"/>
      <c r="AB247" s="17"/>
      <c r="AC247" s="16"/>
      <c r="AD247" s="16"/>
      <c r="AE247" s="17"/>
      <c r="AF247" s="16"/>
      <c r="AG247" s="17"/>
      <c r="AH247" s="17"/>
      <c r="AI247" s="17"/>
      <c r="AJ247" s="17"/>
      <c r="AK247" s="17"/>
      <c r="AL247" s="17"/>
      <c r="AM247" s="10"/>
    </row>
    <row r="248" spans="18:39" x14ac:dyDescent="0.2">
      <c r="R248" s="8"/>
      <c r="S248" s="16"/>
      <c r="T248" s="16"/>
      <c r="U248" s="17"/>
      <c r="V248" s="16"/>
      <c r="W248" s="17"/>
      <c r="X248" s="17"/>
      <c r="Y248" s="17"/>
      <c r="Z248" s="17"/>
      <c r="AA248" s="17"/>
      <c r="AB248" s="17"/>
      <c r="AC248" s="16"/>
      <c r="AD248" s="16"/>
      <c r="AE248" s="17"/>
      <c r="AF248" s="16"/>
      <c r="AG248" s="17"/>
      <c r="AH248" s="17"/>
      <c r="AI248" s="17"/>
      <c r="AJ248" s="17"/>
      <c r="AK248" s="17"/>
      <c r="AL248" s="17"/>
      <c r="AM248" s="10"/>
    </row>
    <row r="249" spans="18:39" x14ac:dyDescent="0.2">
      <c r="R249" s="8"/>
      <c r="S249" s="16"/>
      <c r="T249" s="16"/>
      <c r="U249" s="17"/>
      <c r="V249" s="16"/>
      <c r="W249" s="17"/>
      <c r="X249" s="17"/>
      <c r="Y249" s="17"/>
      <c r="Z249" s="17"/>
      <c r="AA249" s="17"/>
      <c r="AB249" s="17"/>
      <c r="AC249" s="16"/>
      <c r="AD249" s="16"/>
      <c r="AE249" s="17"/>
      <c r="AF249" s="16"/>
      <c r="AG249" s="17"/>
      <c r="AH249" s="17"/>
      <c r="AI249" s="17"/>
      <c r="AJ249" s="17"/>
      <c r="AK249" s="17"/>
      <c r="AL249" s="17"/>
      <c r="AM249" s="10"/>
    </row>
    <row r="250" spans="18:39" x14ac:dyDescent="0.2">
      <c r="R250" s="8"/>
      <c r="S250" s="16"/>
      <c r="T250" s="16"/>
      <c r="U250" s="17"/>
      <c r="V250" s="16"/>
      <c r="W250" s="17"/>
      <c r="X250" s="17"/>
      <c r="Y250" s="17"/>
      <c r="Z250" s="17"/>
      <c r="AA250" s="17"/>
      <c r="AB250" s="17"/>
      <c r="AC250" s="16"/>
      <c r="AD250" s="16"/>
      <c r="AE250" s="17"/>
      <c r="AF250" s="16"/>
      <c r="AG250" s="17"/>
      <c r="AH250" s="17"/>
      <c r="AI250" s="17"/>
      <c r="AJ250" s="17"/>
      <c r="AK250" s="17"/>
      <c r="AL250" s="17"/>
      <c r="AM250" s="10"/>
    </row>
    <row r="251" spans="18:39" x14ac:dyDescent="0.2">
      <c r="R251" s="8"/>
      <c r="S251" s="16"/>
      <c r="T251" s="16"/>
      <c r="U251" s="17"/>
      <c r="V251" s="16"/>
      <c r="W251" s="17"/>
      <c r="X251" s="17"/>
      <c r="Y251" s="17"/>
      <c r="Z251" s="17"/>
      <c r="AA251" s="17"/>
      <c r="AB251" s="17"/>
      <c r="AC251" s="16"/>
      <c r="AD251" s="16"/>
      <c r="AE251" s="17"/>
      <c r="AF251" s="16"/>
      <c r="AG251" s="17"/>
      <c r="AH251" s="17"/>
      <c r="AI251" s="17"/>
      <c r="AJ251" s="17"/>
      <c r="AK251" s="17"/>
      <c r="AL251" s="17"/>
      <c r="AM251" s="10"/>
    </row>
    <row r="252" spans="18:39" x14ac:dyDescent="0.2">
      <c r="R252" s="8"/>
      <c r="S252" s="16"/>
      <c r="T252" s="16"/>
      <c r="U252" s="17"/>
      <c r="V252" s="16"/>
      <c r="W252" s="17"/>
      <c r="X252" s="17"/>
      <c r="Y252" s="17"/>
      <c r="Z252" s="17"/>
      <c r="AA252" s="17"/>
      <c r="AB252" s="17"/>
      <c r="AC252" s="16"/>
      <c r="AD252" s="16"/>
      <c r="AE252" s="17"/>
      <c r="AF252" s="16"/>
      <c r="AG252" s="17"/>
      <c r="AH252" s="17"/>
      <c r="AI252" s="17"/>
      <c r="AJ252" s="17"/>
      <c r="AK252" s="17"/>
      <c r="AL252" s="17"/>
      <c r="AM252" s="10"/>
    </row>
    <row r="253" spans="18:39" x14ac:dyDescent="0.2">
      <c r="R253" s="8"/>
      <c r="S253" s="16"/>
      <c r="T253" s="16"/>
      <c r="U253" s="17"/>
      <c r="V253" s="16"/>
      <c r="W253" s="17"/>
      <c r="X253" s="17"/>
      <c r="Y253" s="17"/>
      <c r="Z253" s="17"/>
      <c r="AA253" s="17"/>
      <c r="AB253" s="17"/>
      <c r="AC253" s="16"/>
      <c r="AD253" s="16"/>
      <c r="AE253" s="17"/>
      <c r="AF253" s="16"/>
      <c r="AG253" s="17"/>
      <c r="AH253" s="17"/>
      <c r="AI253" s="17"/>
      <c r="AJ253" s="17"/>
      <c r="AK253" s="17"/>
      <c r="AL253" s="17"/>
      <c r="AM253" s="10"/>
    </row>
    <row r="254" spans="18:39" x14ac:dyDescent="0.2">
      <c r="R254" s="8"/>
      <c r="S254" s="16"/>
      <c r="T254" s="16"/>
      <c r="U254" s="17"/>
      <c r="V254" s="16"/>
      <c r="W254" s="17"/>
      <c r="X254" s="17"/>
      <c r="Y254" s="17"/>
      <c r="Z254" s="17"/>
      <c r="AA254" s="17"/>
      <c r="AB254" s="17"/>
      <c r="AC254" s="16"/>
      <c r="AD254" s="16"/>
      <c r="AE254" s="17"/>
      <c r="AF254" s="16"/>
      <c r="AG254" s="17"/>
      <c r="AH254" s="17"/>
      <c r="AI254" s="17"/>
      <c r="AJ254" s="17"/>
      <c r="AK254" s="17"/>
      <c r="AL254" s="17"/>
      <c r="AM254" s="10"/>
    </row>
    <row r="255" spans="18:39" x14ac:dyDescent="0.2">
      <c r="R255" s="8"/>
      <c r="S255" s="16"/>
      <c r="T255" s="16"/>
      <c r="U255" s="17"/>
      <c r="V255" s="16"/>
      <c r="W255" s="17"/>
      <c r="X255" s="17"/>
      <c r="Y255" s="17"/>
      <c r="Z255" s="17"/>
      <c r="AA255" s="17"/>
      <c r="AB255" s="17"/>
      <c r="AC255" s="16"/>
      <c r="AD255" s="16"/>
      <c r="AE255" s="17"/>
      <c r="AF255" s="16"/>
      <c r="AG255" s="17"/>
      <c r="AH255" s="17"/>
      <c r="AI255" s="17"/>
      <c r="AJ255" s="17"/>
      <c r="AK255" s="17"/>
      <c r="AL255" s="17"/>
      <c r="AM255" s="10"/>
    </row>
    <row r="256" spans="18:39" x14ac:dyDescent="0.2">
      <c r="R256" s="8"/>
      <c r="S256" s="16"/>
      <c r="T256" s="16"/>
      <c r="U256" s="17"/>
      <c r="V256" s="16"/>
      <c r="W256" s="17"/>
      <c r="X256" s="17"/>
      <c r="Y256" s="17"/>
      <c r="Z256" s="17"/>
      <c r="AA256" s="17"/>
      <c r="AB256" s="17"/>
      <c r="AC256" s="16"/>
      <c r="AD256" s="16"/>
      <c r="AE256" s="17"/>
      <c r="AF256" s="16"/>
      <c r="AG256" s="17"/>
      <c r="AH256" s="17"/>
      <c r="AI256" s="17"/>
      <c r="AJ256" s="17"/>
      <c r="AK256" s="17"/>
      <c r="AL256" s="17"/>
      <c r="AM256" s="10"/>
    </row>
    <row r="257" spans="18:39" x14ac:dyDescent="0.2">
      <c r="R257" s="8"/>
      <c r="S257" s="16"/>
      <c r="T257" s="16"/>
      <c r="U257" s="17"/>
      <c r="V257" s="16"/>
      <c r="W257" s="17"/>
      <c r="X257" s="17"/>
      <c r="Y257" s="17"/>
      <c r="Z257" s="17"/>
      <c r="AA257" s="17"/>
      <c r="AB257" s="17"/>
      <c r="AC257" s="16"/>
      <c r="AD257" s="16"/>
      <c r="AE257" s="17"/>
      <c r="AF257" s="16"/>
      <c r="AG257" s="17"/>
      <c r="AH257" s="17"/>
      <c r="AI257" s="17"/>
      <c r="AJ257" s="17"/>
      <c r="AK257" s="17"/>
      <c r="AL257" s="17"/>
      <c r="AM257" s="10"/>
    </row>
    <row r="258" spans="18:39" x14ac:dyDescent="0.2">
      <c r="R258" s="8"/>
      <c r="S258" s="16"/>
      <c r="T258" s="16"/>
      <c r="U258" s="17"/>
      <c r="V258" s="16"/>
      <c r="W258" s="17"/>
      <c r="X258" s="17"/>
      <c r="Y258" s="17"/>
      <c r="Z258" s="17"/>
      <c r="AA258" s="17"/>
      <c r="AB258" s="17"/>
      <c r="AC258" s="16"/>
      <c r="AD258" s="16"/>
      <c r="AE258" s="17"/>
      <c r="AF258" s="16"/>
      <c r="AG258" s="17"/>
      <c r="AH258" s="17"/>
      <c r="AI258" s="17"/>
      <c r="AJ258" s="17"/>
      <c r="AK258" s="17"/>
      <c r="AL258" s="17"/>
      <c r="AM258" s="10"/>
    </row>
    <row r="259" spans="18:39" x14ac:dyDescent="0.2">
      <c r="R259" s="8"/>
      <c r="S259" s="16"/>
      <c r="T259" s="16"/>
      <c r="U259" s="17"/>
      <c r="V259" s="16"/>
      <c r="W259" s="17"/>
      <c r="X259" s="17"/>
      <c r="Y259" s="17"/>
      <c r="Z259" s="17"/>
      <c r="AA259" s="17"/>
      <c r="AB259" s="17"/>
      <c r="AC259" s="16"/>
      <c r="AD259" s="16"/>
      <c r="AE259" s="17"/>
      <c r="AF259" s="16"/>
      <c r="AG259" s="17"/>
      <c r="AH259" s="17"/>
      <c r="AI259" s="17"/>
      <c r="AJ259" s="17"/>
      <c r="AK259" s="17"/>
      <c r="AL259" s="17"/>
      <c r="AM259" s="10"/>
    </row>
    <row r="260" spans="18:39" x14ac:dyDescent="0.2">
      <c r="R260" s="8"/>
      <c r="S260" s="16"/>
      <c r="T260" s="16"/>
      <c r="U260" s="17"/>
      <c r="V260" s="16"/>
      <c r="W260" s="17"/>
      <c r="X260" s="17"/>
      <c r="Y260" s="17"/>
      <c r="Z260" s="17"/>
      <c r="AA260" s="17"/>
      <c r="AB260" s="17"/>
      <c r="AC260" s="16"/>
      <c r="AD260" s="16"/>
      <c r="AE260" s="17"/>
      <c r="AF260" s="16"/>
      <c r="AG260" s="17"/>
      <c r="AH260" s="17"/>
      <c r="AI260" s="17"/>
      <c r="AJ260" s="17"/>
      <c r="AK260" s="17"/>
      <c r="AL260" s="17"/>
      <c r="AM260" s="10"/>
    </row>
    <row r="261" spans="18:39" x14ac:dyDescent="0.2">
      <c r="R261" s="8"/>
      <c r="S261" s="16"/>
      <c r="T261" s="16"/>
      <c r="U261" s="17"/>
      <c r="V261" s="16"/>
      <c r="W261" s="17"/>
      <c r="X261" s="17"/>
      <c r="Y261" s="17"/>
      <c r="Z261" s="17"/>
      <c r="AA261" s="17"/>
      <c r="AB261" s="17"/>
      <c r="AC261" s="16"/>
      <c r="AD261" s="16"/>
      <c r="AE261" s="17"/>
      <c r="AF261" s="16"/>
      <c r="AG261" s="17"/>
      <c r="AH261" s="17"/>
      <c r="AI261" s="17"/>
      <c r="AJ261" s="17"/>
      <c r="AK261" s="17"/>
      <c r="AL261" s="17"/>
      <c r="AM261" s="10"/>
    </row>
    <row r="262" spans="18:39" x14ac:dyDescent="0.2">
      <c r="R262" s="8"/>
      <c r="S262" s="16"/>
      <c r="T262" s="16"/>
      <c r="U262" s="17"/>
      <c r="V262" s="16"/>
      <c r="W262" s="17"/>
      <c r="X262" s="17"/>
      <c r="Y262" s="17"/>
      <c r="Z262" s="17"/>
      <c r="AA262" s="17"/>
      <c r="AB262" s="17"/>
      <c r="AC262" s="16"/>
      <c r="AD262" s="16"/>
      <c r="AE262" s="17"/>
      <c r="AF262" s="16"/>
      <c r="AG262" s="17"/>
      <c r="AH262" s="17"/>
      <c r="AI262" s="17"/>
      <c r="AJ262" s="17"/>
      <c r="AK262" s="17"/>
      <c r="AL262" s="17"/>
      <c r="AM262" s="10"/>
    </row>
    <row r="263" spans="18:39" x14ac:dyDescent="0.2">
      <c r="R263" s="8"/>
      <c r="S263" s="16"/>
      <c r="T263" s="16"/>
      <c r="U263" s="17"/>
      <c r="V263" s="16"/>
      <c r="W263" s="17"/>
      <c r="X263" s="17"/>
      <c r="Y263" s="17"/>
      <c r="Z263" s="17"/>
      <c r="AA263" s="17"/>
      <c r="AB263" s="17"/>
      <c r="AC263" s="16"/>
      <c r="AD263" s="16"/>
      <c r="AE263" s="17"/>
      <c r="AF263" s="16"/>
      <c r="AG263" s="17"/>
      <c r="AH263" s="17"/>
      <c r="AI263" s="17"/>
      <c r="AJ263" s="17"/>
      <c r="AK263" s="17"/>
      <c r="AL263" s="17"/>
      <c r="AM263" s="10"/>
    </row>
    <row r="264" spans="18:39" x14ac:dyDescent="0.2">
      <c r="R264" s="8"/>
      <c r="S264" s="16"/>
      <c r="T264" s="16"/>
      <c r="U264" s="17"/>
      <c r="V264" s="16"/>
      <c r="W264" s="17"/>
      <c r="X264" s="17"/>
      <c r="Y264" s="17"/>
      <c r="Z264" s="17"/>
      <c r="AA264" s="17"/>
      <c r="AB264" s="17"/>
      <c r="AC264" s="16"/>
      <c r="AD264" s="16"/>
      <c r="AE264" s="17"/>
      <c r="AF264" s="16"/>
      <c r="AG264" s="17"/>
      <c r="AH264" s="17"/>
      <c r="AI264" s="17"/>
      <c r="AJ264" s="17"/>
      <c r="AK264" s="17"/>
      <c r="AL264" s="17"/>
      <c r="AM264" s="10"/>
    </row>
    <row r="265" spans="18:39" x14ac:dyDescent="0.2">
      <c r="R265" s="8"/>
      <c r="S265" s="16"/>
      <c r="T265" s="16"/>
      <c r="U265" s="17"/>
      <c r="V265" s="16"/>
      <c r="W265" s="17"/>
      <c r="X265" s="17"/>
      <c r="Y265" s="17"/>
      <c r="Z265" s="17"/>
      <c r="AA265" s="17"/>
      <c r="AB265" s="17"/>
      <c r="AC265" s="16"/>
      <c r="AD265" s="16"/>
      <c r="AE265" s="17"/>
      <c r="AF265" s="16"/>
      <c r="AG265" s="17"/>
      <c r="AH265" s="17"/>
      <c r="AI265" s="17"/>
      <c r="AJ265" s="17"/>
      <c r="AK265" s="17"/>
      <c r="AL265" s="17"/>
      <c r="AM265" s="10"/>
    </row>
    <row r="266" spans="18:39" x14ac:dyDescent="0.2">
      <c r="R266" s="8"/>
      <c r="S266" s="16"/>
      <c r="T266" s="16"/>
      <c r="U266" s="17"/>
      <c r="V266" s="16"/>
      <c r="W266" s="17"/>
      <c r="X266" s="17"/>
      <c r="Y266" s="17"/>
      <c r="Z266" s="17"/>
      <c r="AA266" s="17"/>
      <c r="AB266" s="17"/>
      <c r="AC266" s="16"/>
      <c r="AD266" s="16"/>
      <c r="AE266" s="17"/>
      <c r="AF266" s="16"/>
      <c r="AG266" s="17"/>
      <c r="AH266" s="17"/>
      <c r="AI266" s="17"/>
      <c r="AJ266" s="17"/>
      <c r="AK266" s="17"/>
      <c r="AL266" s="17"/>
      <c r="AM266" s="10"/>
    </row>
    <row r="267" spans="18:39" x14ac:dyDescent="0.2">
      <c r="R267" s="8"/>
      <c r="S267" s="16"/>
      <c r="T267" s="16"/>
      <c r="U267" s="17"/>
      <c r="V267" s="16"/>
      <c r="W267" s="17"/>
      <c r="X267" s="17"/>
      <c r="Y267" s="17"/>
      <c r="Z267" s="17"/>
      <c r="AA267" s="17"/>
      <c r="AB267" s="17"/>
      <c r="AC267" s="16"/>
      <c r="AD267" s="16"/>
      <c r="AE267" s="17"/>
      <c r="AF267" s="16"/>
      <c r="AG267" s="17"/>
      <c r="AH267" s="17"/>
      <c r="AI267" s="17"/>
      <c r="AJ267" s="17"/>
      <c r="AK267" s="17"/>
      <c r="AL267" s="17"/>
      <c r="AM267" s="10"/>
    </row>
    <row r="268" spans="18:39" x14ac:dyDescent="0.2">
      <c r="R268" s="8"/>
      <c r="S268" s="16"/>
      <c r="T268" s="16"/>
      <c r="U268" s="17"/>
      <c r="V268" s="16"/>
      <c r="W268" s="17"/>
      <c r="X268" s="17"/>
      <c r="Y268" s="17"/>
      <c r="Z268" s="17"/>
      <c r="AA268" s="17"/>
      <c r="AB268" s="17"/>
      <c r="AC268" s="16"/>
      <c r="AD268" s="16"/>
      <c r="AE268" s="17"/>
      <c r="AF268" s="16"/>
      <c r="AG268" s="17"/>
      <c r="AH268" s="17"/>
      <c r="AI268" s="17"/>
      <c r="AJ268" s="17"/>
      <c r="AK268" s="17"/>
      <c r="AL268" s="17"/>
      <c r="AM268" s="10"/>
    </row>
    <row r="269" spans="18:39" x14ac:dyDescent="0.2">
      <c r="R269" s="8"/>
      <c r="S269" s="16"/>
      <c r="T269" s="16"/>
      <c r="U269" s="17"/>
      <c r="V269" s="16"/>
      <c r="W269" s="17"/>
      <c r="X269" s="17"/>
      <c r="Y269" s="17"/>
      <c r="Z269" s="17"/>
      <c r="AA269" s="17"/>
      <c r="AB269" s="17"/>
      <c r="AC269" s="16"/>
      <c r="AD269" s="16"/>
      <c r="AE269" s="17"/>
      <c r="AF269" s="16"/>
      <c r="AG269" s="17"/>
      <c r="AH269" s="17"/>
      <c r="AI269" s="17"/>
      <c r="AJ269" s="17"/>
      <c r="AK269" s="17"/>
      <c r="AL269" s="17"/>
      <c r="AM269" s="10"/>
    </row>
    <row r="270" spans="18:39" x14ac:dyDescent="0.2">
      <c r="R270" s="8"/>
      <c r="S270" s="16"/>
      <c r="T270" s="16"/>
      <c r="U270" s="17"/>
      <c r="V270" s="16"/>
      <c r="W270" s="17"/>
      <c r="X270" s="17"/>
      <c r="Y270" s="17"/>
      <c r="Z270" s="17"/>
      <c r="AA270" s="17"/>
      <c r="AB270" s="17"/>
      <c r="AC270" s="16"/>
      <c r="AD270" s="16"/>
      <c r="AE270" s="17"/>
      <c r="AF270" s="16"/>
      <c r="AG270" s="17"/>
      <c r="AH270" s="17"/>
      <c r="AI270" s="17"/>
      <c r="AJ270" s="17"/>
      <c r="AK270" s="17"/>
      <c r="AL270" s="17"/>
      <c r="AM270" s="10"/>
    </row>
    <row r="271" spans="18:39" x14ac:dyDescent="0.2">
      <c r="R271" s="8"/>
      <c r="S271" s="16"/>
      <c r="T271" s="16"/>
      <c r="U271" s="17"/>
      <c r="V271" s="16"/>
      <c r="W271" s="17"/>
      <c r="X271" s="17"/>
      <c r="Y271" s="17"/>
      <c r="Z271" s="17"/>
      <c r="AA271" s="17"/>
      <c r="AB271" s="17"/>
      <c r="AC271" s="16"/>
      <c r="AD271" s="16"/>
      <c r="AE271" s="17"/>
      <c r="AF271" s="16"/>
      <c r="AG271" s="17"/>
      <c r="AH271" s="17"/>
      <c r="AI271" s="17"/>
      <c r="AJ271" s="17"/>
      <c r="AK271" s="17"/>
      <c r="AL271" s="17"/>
      <c r="AM271" s="10"/>
    </row>
    <row r="272" spans="18:39" x14ac:dyDescent="0.2">
      <c r="R272" s="8"/>
      <c r="S272" s="16"/>
      <c r="T272" s="16"/>
      <c r="U272" s="17"/>
      <c r="V272" s="16"/>
      <c r="W272" s="17"/>
      <c r="X272" s="17"/>
      <c r="Y272" s="17"/>
      <c r="Z272" s="17"/>
      <c r="AA272" s="17"/>
      <c r="AB272" s="17"/>
      <c r="AC272" s="16"/>
      <c r="AD272" s="16"/>
      <c r="AE272" s="17"/>
      <c r="AF272" s="16"/>
      <c r="AG272" s="17"/>
      <c r="AH272" s="17"/>
      <c r="AI272" s="17"/>
      <c r="AJ272" s="17"/>
      <c r="AK272" s="17"/>
      <c r="AL272" s="17"/>
      <c r="AM272" s="10"/>
    </row>
    <row r="273" spans="18:39" x14ac:dyDescent="0.2">
      <c r="R273" s="8"/>
      <c r="S273" s="16"/>
      <c r="T273" s="16"/>
      <c r="U273" s="17"/>
      <c r="V273" s="16"/>
      <c r="W273" s="17"/>
      <c r="X273" s="17"/>
      <c r="Y273" s="17"/>
      <c r="Z273" s="17"/>
      <c r="AA273" s="17"/>
      <c r="AB273" s="17"/>
      <c r="AC273" s="16"/>
      <c r="AD273" s="16"/>
      <c r="AE273" s="17"/>
      <c r="AF273" s="16"/>
      <c r="AG273" s="17"/>
      <c r="AH273" s="17"/>
      <c r="AI273" s="17"/>
      <c r="AJ273" s="17"/>
      <c r="AK273" s="17"/>
      <c r="AL273" s="17"/>
      <c r="AM273" s="10"/>
    </row>
    <row r="274" spans="18:39" x14ac:dyDescent="0.2">
      <c r="R274" s="8"/>
      <c r="S274" s="16"/>
      <c r="T274" s="16"/>
      <c r="U274" s="17"/>
      <c r="V274" s="16"/>
      <c r="W274" s="17"/>
      <c r="X274" s="17"/>
      <c r="Y274" s="17"/>
      <c r="Z274" s="17"/>
      <c r="AA274" s="17"/>
      <c r="AB274" s="17"/>
      <c r="AC274" s="16"/>
      <c r="AD274" s="16"/>
      <c r="AE274" s="17"/>
      <c r="AF274" s="16"/>
      <c r="AG274" s="17"/>
      <c r="AH274" s="17"/>
      <c r="AI274" s="17"/>
      <c r="AJ274" s="17"/>
      <c r="AK274" s="17"/>
      <c r="AL274" s="17"/>
      <c r="AM274" s="10"/>
    </row>
    <row r="275" spans="18:39" x14ac:dyDescent="0.2">
      <c r="R275" s="8"/>
      <c r="S275" s="16"/>
      <c r="T275" s="16"/>
      <c r="U275" s="17"/>
      <c r="V275" s="16"/>
      <c r="W275" s="17"/>
      <c r="X275" s="17"/>
      <c r="Y275" s="17"/>
      <c r="Z275" s="17"/>
      <c r="AA275" s="17"/>
      <c r="AB275" s="17"/>
      <c r="AC275" s="16"/>
      <c r="AD275" s="16"/>
      <c r="AE275" s="17"/>
      <c r="AF275" s="16"/>
      <c r="AG275" s="17"/>
      <c r="AH275" s="17"/>
      <c r="AI275" s="17"/>
      <c r="AJ275" s="17"/>
      <c r="AK275" s="17"/>
      <c r="AL275" s="17"/>
      <c r="AM275" s="10"/>
    </row>
    <row r="276" spans="18:39" x14ac:dyDescent="0.2">
      <c r="R276" s="8"/>
      <c r="S276" s="16"/>
      <c r="T276" s="16"/>
      <c r="U276" s="17"/>
      <c r="V276" s="16"/>
      <c r="W276" s="17"/>
      <c r="X276" s="17"/>
      <c r="Y276" s="17"/>
      <c r="Z276" s="17"/>
      <c r="AA276" s="17"/>
      <c r="AB276" s="17"/>
      <c r="AC276" s="16"/>
      <c r="AD276" s="16"/>
      <c r="AE276" s="17"/>
      <c r="AF276" s="16"/>
      <c r="AG276" s="17"/>
      <c r="AH276" s="17"/>
      <c r="AI276" s="17"/>
      <c r="AJ276" s="17"/>
      <c r="AK276" s="17"/>
      <c r="AL276" s="17"/>
      <c r="AM276" s="10"/>
    </row>
    <row r="277" spans="18:39" x14ac:dyDescent="0.2">
      <c r="R277" s="8"/>
      <c r="S277" s="16"/>
      <c r="T277" s="16"/>
      <c r="U277" s="17"/>
      <c r="V277" s="16"/>
      <c r="W277" s="17"/>
      <c r="X277" s="17"/>
      <c r="Y277" s="17"/>
      <c r="Z277" s="17"/>
      <c r="AA277" s="17"/>
      <c r="AB277" s="17"/>
      <c r="AC277" s="16"/>
      <c r="AD277" s="16"/>
      <c r="AE277" s="17"/>
      <c r="AF277" s="16"/>
      <c r="AG277" s="17"/>
      <c r="AH277" s="17"/>
      <c r="AI277" s="17"/>
      <c r="AJ277" s="17"/>
      <c r="AK277" s="17"/>
      <c r="AL277" s="17"/>
      <c r="AM277" s="10"/>
    </row>
    <row r="278" spans="18:39" x14ac:dyDescent="0.2">
      <c r="R278" s="8"/>
      <c r="S278" s="16"/>
      <c r="T278" s="16"/>
      <c r="U278" s="17"/>
      <c r="V278" s="16"/>
      <c r="W278" s="17"/>
      <c r="X278" s="17"/>
      <c r="Y278" s="17"/>
      <c r="Z278" s="17"/>
      <c r="AA278" s="17"/>
      <c r="AB278" s="17"/>
      <c r="AC278" s="16"/>
      <c r="AD278" s="16"/>
      <c r="AE278" s="17"/>
      <c r="AF278" s="16"/>
      <c r="AG278" s="17"/>
      <c r="AH278" s="17"/>
      <c r="AI278" s="17"/>
      <c r="AJ278" s="17"/>
      <c r="AK278" s="17"/>
      <c r="AL278" s="17"/>
      <c r="AM278" s="10"/>
    </row>
    <row r="279" spans="18:39" x14ac:dyDescent="0.2">
      <c r="R279" s="8"/>
      <c r="S279" s="16"/>
      <c r="T279" s="16"/>
      <c r="U279" s="17"/>
      <c r="V279" s="16"/>
      <c r="W279" s="17"/>
      <c r="X279" s="17"/>
      <c r="Y279" s="17"/>
      <c r="Z279" s="17"/>
      <c r="AA279" s="17"/>
      <c r="AB279" s="17"/>
      <c r="AC279" s="16"/>
      <c r="AD279" s="16"/>
      <c r="AE279" s="17"/>
      <c r="AF279" s="16"/>
      <c r="AG279" s="17"/>
      <c r="AH279" s="17"/>
      <c r="AI279" s="17"/>
      <c r="AJ279" s="17"/>
      <c r="AK279" s="17"/>
      <c r="AL279" s="17"/>
      <c r="AM279" s="10"/>
    </row>
    <row r="280" spans="18:39" x14ac:dyDescent="0.2">
      <c r="R280" s="8"/>
      <c r="S280" s="16"/>
      <c r="T280" s="16"/>
      <c r="U280" s="17"/>
      <c r="V280" s="16"/>
      <c r="W280" s="17"/>
      <c r="X280" s="17"/>
      <c r="Y280" s="17"/>
      <c r="Z280" s="17"/>
      <c r="AA280" s="17"/>
      <c r="AB280" s="17"/>
      <c r="AC280" s="16"/>
      <c r="AD280" s="16"/>
      <c r="AE280" s="17"/>
      <c r="AF280" s="16"/>
      <c r="AG280" s="17"/>
      <c r="AH280" s="17"/>
      <c r="AI280" s="17"/>
      <c r="AJ280" s="17"/>
      <c r="AK280" s="17"/>
      <c r="AL280" s="17"/>
      <c r="AM280" s="10"/>
    </row>
    <row r="281" spans="18:39" x14ac:dyDescent="0.2">
      <c r="R281" s="8"/>
      <c r="S281" s="16"/>
      <c r="T281" s="16"/>
      <c r="U281" s="17"/>
      <c r="V281" s="16"/>
      <c r="W281" s="17"/>
      <c r="X281" s="17"/>
      <c r="Y281" s="17"/>
      <c r="Z281" s="17"/>
      <c r="AA281" s="17"/>
      <c r="AB281" s="17"/>
      <c r="AC281" s="16"/>
      <c r="AD281" s="16"/>
      <c r="AE281" s="17"/>
      <c r="AF281" s="16"/>
      <c r="AG281" s="17"/>
      <c r="AH281" s="17"/>
      <c r="AI281" s="17"/>
      <c r="AJ281" s="17"/>
      <c r="AK281" s="17"/>
      <c r="AL281" s="17"/>
      <c r="AM281" s="10"/>
    </row>
    <row r="282" spans="18:39" x14ac:dyDescent="0.2">
      <c r="R282" s="8"/>
      <c r="S282" s="16"/>
      <c r="T282" s="16"/>
      <c r="U282" s="17"/>
      <c r="V282" s="16"/>
      <c r="W282" s="17"/>
      <c r="X282" s="17"/>
      <c r="Y282" s="17"/>
      <c r="Z282" s="17"/>
      <c r="AA282" s="17"/>
      <c r="AB282" s="17"/>
      <c r="AC282" s="16"/>
      <c r="AD282" s="16"/>
      <c r="AE282" s="17"/>
      <c r="AF282" s="16"/>
      <c r="AG282" s="17"/>
      <c r="AH282" s="17"/>
      <c r="AI282" s="17"/>
      <c r="AJ282" s="17"/>
      <c r="AK282" s="17"/>
      <c r="AL282" s="17"/>
      <c r="AM282" s="10"/>
    </row>
    <row r="283" spans="18:39" x14ac:dyDescent="0.2">
      <c r="R283" s="8"/>
      <c r="S283" s="16"/>
      <c r="T283" s="16"/>
      <c r="U283" s="17"/>
      <c r="V283" s="16"/>
      <c r="W283" s="17"/>
      <c r="X283" s="17"/>
      <c r="Y283" s="17"/>
      <c r="Z283" s="17"/>
      <c r="AA283" s="17"/>
      <c r="AB283" s="17"/>
      <c r="AC283" s="16"/>
      <c r="AD283" s="16"/>
      <c r="AE283" s="17"/>
      <c r="AF283" s="16"/>
      <c r="AG283" s="17"/>
      <c r="AH283" s="17"/>
      <c r="AI283" s="17"/>
      <c r="AJ283" s="17"/>
      <c r="AK283" s="17"/>
      <c r="AL283" s="17"/>
      <c r="AM283" s="10"/>
    </row>
    <row r="284" spans="18:39" x14ac:dyDescent="0.2">
      <c r="R284" s="8"/>
      <c r="S284" s="16"/>
      <c r="T284" s="16"/>
      <c r="U284" s="17"/>
      <c r="V284" s="16"/>
      <c r="W284" s="17"/>
      <c r="X284" s="17"/>
      <c r="Y284" s="17"/>
      <c r="Z284" s="17"/>
      <c r="AA284" s="17"/>
      <c r="AB284" s="17"/>
      <c r="AC284" s="16"/>
      <c r="AD284" s="16"/>
      <c r="AE284" s="17"/>
      <c r="AF284" s="16"/>
      <c r="AG284" s="17"/>
      <c r="AH284" s="17"/>
      <c r="AI284" s="17"/>
      <c r="AJ284" s="17"/>
      <c r="AK284" s="17"/>
      <c r="AL284" s="17"/>
      <c r="AM284" s="10"/>
    </row>
    <row r="285" spans="18:39" x14ac:dyDescent="0.2">
      <c r="R285" s="8"/>
      <c r="S285" s="16"/>
      <c r="T285" s="16"/>
      <c r="U285" s="17"/>
      <c r="V285" s="16"/>
      <c r="W285" s="17"/>
      <c r="X285" s="17"/>
      <c r="Y285" s="17"/>
      <c r="Z285" s="17"/>
      <c r="AA285" s="17"/>
      <c r="AB285" s="17"/>
      <c r="AC285" s="16"/>
      <c r="AD285" s="16"/>
      <c r="AE285" s="17"/>
      <c r="AF285" s="16"/>
      <c r="AG285" s="17"/>
      <c r="AH285" s="17"/>
      <c r="AI285" s="17"/>
      <c r="AJ285" s="17"/>
      <c r="AK285" s="17"/>
      <c r="AL285" s="17"/>
      <c r="AM285" s="10"/>
    </row>
    <row r="286" spans="18:39" x14ac:dyDescent="0.2">
      <c r="R286" s="8"/>
      <c r="S286" s="16"/>
      <c r="T286" s="16"/>
      <c r="U286" s="17"/>
      <c r="V286" s="16"/>
      <c r="W286" s="17"/>
      <c r="X286" s="17"/>
      <c r="Y286" s="17"/>
      <c r="Z286" s="17"/>
      <c r="AA286" s="17"/>
      <c r="AB286" s="17"/>
      <c r="AC286" s="16"/>
      <c r="AD286" s="16"/>
      <c r="AE286" s="17"/>
      <c r="AF286" s="16"/>
      <c r="AG286" s="17"/>
      <c r="AH286" s="17"/>
      <c r="AI286" s="17"/>
      <c r="AJ286" s="17"/>
      <c r="AK286" s="17"/>
      <c r="AL286" s="17"/>
      <c r="AM286" s="10"/>
    </row>
    <row r="287" spans="18:39" x14ac:dyDescent="0.2">
      <c r="R287" s="8"/>
      <c r="S287" s="16"/>
      <c r="T287" s="16"/>
      <c r="U287" s="17"/>
      <c r="V287" s="16"/>
      <c r="W287" s="17"/>
      <c r="X287" s="17"/>
      <c r="Y287" s="17"/>
      <c r="Z287" s="17"/>
      <c r="AA287" s="17"/>
      <c r="AB287" s="17"/>
      <c r="AC287" s="16"/>
      <c r="AD287" s="16"/>
      <c r="AE287" s="17"/>
      <c r="AF287" s="16"/>
      <c r="AG287" s="17"/>
      <c r="AH287" s="17"/>
      <c r="AI287" s="17"/>
      <c r="AJ287" s="17"/>
      <c r="AK287" s="17"/>
      <c r="AL287" s="17"/>
      <c r="AM287" s="10"/>
    </row>
    <row r="288" spans="18:39" x14ac:dyDescent="0.2">
      <c r="R288" s="8"/>
      <c r="S288" s="16"/>
      <c r="T288" s="16"/>
      <c r="U288" s="17"/>
      <c r="V288" s="16"/>
      <c r="W288" s="17"/>
      <c r="X288" s="17"/>
      <c r="Y288" s="17"/>
      <c r="Z288" s="17"/>
      <c r="AA288" s="17"/>
      <c r="AB288" s="17"/>
      <c r="AC288" s="16"/>
      <c r="AD288" s="16"/>
      <c r="AE288" s="17"/>
      <c r="AF288" s="16"/>
      <c r="AG288" s="17"/>
      <c r="AH288" s="17"/>
      <c r="AI288" s="17"/>
      <c r="AJ288" s="17"/>
      <c r="AK288" s="17"/>
      <c r="AL288" s="17"/>
      <c r="AM288" s="10"/>
    </row>
    <row r="289" spans="18:39" x14ac:dyDescent="0.2">
      <c r="R289" s="8"/>
      <c r="S289" s="16"/>
      <c r="T289" s="16"/>
      <c r="U289" s="17"/>
      <c r="V289" s="16"/>
      <c r="W289" s="17"/>
      <c r="X289" s="17"/>
      <c r="Y289" s="17"/>
      <c r="Z289" s="17"/>
      <c r="AA289" s="17"/>
      <c r="AB289" s="17"/>
      <c r="AC289" s="16"/>
      <c r="AD289" s="16"/>
      <c r="AE289" s="17"/>
      <c r="AF289" s="16"/>
      <c r="AG289" s="17"/>
      <c r="AH289" s="17"/>
      <c r="AI289" s="17"/>
      <c r="AJ289" s="17"/>
      <c r="AK289" s="17"/>
      <c r="AL289" s="17"/>
      <c r="AM289" s="10"/>
    </row>
    <row r="290" spans="18:39" x14ac:dyDescent="0.2">
      <c r="R290" s="8"/>
      <c r="S290" s="16"/>
      <c r="T290" s="16"/>
      <c r="U290" s="17"/>
      <c r="V290" s="16"/>
      <c r="W290" s="17"/>
      <c r="X290" s="17"/>
      <c r="Y290" s="17"/>
      <c r="Z290" s="17"/>
      <c r="AA290" s="17"/>
      <c r="AB290" s="17"/>
      <c r="AC290" s="16"/>
      <c r="AD290" s="16"/>
      <c r="AE290" s="17"/>
      <c r="AF290" s="16"/>
      <c r="AG290" s="17"/>
      <c r="AH290" s="17"/>
      <c r="AI290" s="17"/>
      <c r="AJ290" s="17"/>
      <c r="AK290" s="17"/>
      <c r="AL290" s="17"/>
      <c r="AM290" s="10"/>
    </row>
    <row r="291" spans="18:39" x14ac:dyDescent="0.2">
      <c r="R291" s="8"/>
      <c r="S291" s="16"/>
      <c r="T291" s="16"/>
      <c r="U291" s="17"/>
      <c r="V291" s="16"/>
      <c r="W291" s="17"/>
      <c r="X291" s="17"/>
      <c r="Y291" s="17"/>
      <c r="Z291" s="17"/>
      <c r="AA291" s="17"/>
      <c r="AB291" s="17"/>
      <c r="AC291" s="16"/>
      <c r="AD291" s="16"/>
      <c r="AE291" s="17"/>
      <c r="AF291" s="16"/>
      <c r="AG291" s="17"/>
      <c r="AH291" s="17"/>
      <c r="AI291" s="17"/>
      <c r="AJ291" s="17"/>
      <c r="AK291" s="17"/>
      <c r="AL291" s="17"/>
      <c r="AM291" s="10"/>
    </row>
    <row r="292" spans="18:39" x14ac:dyDescent="0.2">
      <c r="R292" s="8"/>
      <c r="S292" s="16"/>
      <c r="T292" s="16"/>
      <c r="U292" s="17"/>
      <c r="V292" s="16"/>
      <c r="W292" s="17"/>
      <c r="X292" s="17"/>
      <c r="Y292" s="17"/>
      <c r="Z292" s="17"/>
      <c r="AA292" s="17"/>
      <c r="AB292" s="17"/>
      <c r="AC292" s="16"/>
      <c r="AD292" s="16"/>
      <c r="AE292" s="17"/>
      <c r="AF292" s="16"/>
      <c r="AG292" s="17"/>
      <c r="AH292" s="17"/>
      <c r="AI292" s="17"/>
      <c r="AJ292" s="17"/>
      <c r="AK292" s="17"/>
      <c r="AL292" s="17"/>
      <c r="AM292" s="10"/>
    </row>
    <row r="293" spans="18:39" x14ac:dyDescent="0.2">
      <c r="R293" s="8"/>
      <c r="S293" s="16"/>
      <c r="T293" s="16"/>
      <c r="U293" s="17"/>
      <c r="V293" s="16"/>
      <c r="W293" s="17"/>
      <c r="X293" s="17"/>
      <c r="Y293" s="17"/>
      <c r="Z293" s="17"/>
      <c r="AA293" s="17"/>
      <c r="AB293" s="17"/>
      <c r="AC293" s="16"/>
      <c r="AD293" s="16"/>
      <c r="AE293" s="17"/>
      <c r="AF293" s="16"/>
      <c r="AG293" s="17"/>
      <c r="AH293" s="17"/>
      <c r="AI293" s="17"/>
      <c r="AJ293" s="17"/>
      <c r="AK293" s="17"/>
      <c r="AL293" s="17"/>
      <c r="AM293" s="10"/>
    </row>
    <row r="294" spans="18:39" x14ac:dyDescent="0.2">
      <c r="R294" s="8"/>
      <c r="S294" s="16"/>
      <c r="T294" s="16"/>
      <c r="U294" s="17"/>
      <c r="V294" s="16"/>
      <c r="W294" s="17"/>
      <c r="X294" s="17"/>
      <c r="Y294" s="17"/>
      <c r="Z294" s="17"/>
      <c r="AA294" s="17"/>
      <c r="AB294" s="17"/>
      <c r="AC294" s="16"/>
      <c r="AD294" s="16"/>
      <c r="AE294" s="17"/>
      <c r="AF294" s="16"/>
      <c r="AG294" s="17"/>
      <c r="AH294" s="17"/>
      <c r="AI294" s="17"/>
      <c r="AJ294" s="17"/>
      <c r="AK294" s="17"/>
      <c r="AL294" s="17"/>
      <c r="AM294" s="10"/>
    </row>
    <row r="295" spans="18:39" x14ac:dyDescent="0.2">
      <c r="R295" s="8"/>
      <c r="S295" s="16"/>
      <c r="T295" s="16"/>
      <c r="U295" s="17"/>
      <c r="V295" s="16"/>
      <c r="W295" s="17"/>
      <c r="X295" s="17"/>
      <c r="Y295" s="17"/>
      <c r="Z295" s="17"/>
      <c r="AA295" s="17"/>
      <c r="AB295" s="17"/>
      <c r="AC295" s="16"/>
      <c r="AD295" s="16"/>
      <c r="AE295" s="17"/>
      <c r="AF295" s="16"/>
      <c r="AG295" s="17"/>
      <c r="AH295" s="17"/>
      <c r="AI295" s="17"/>
      <c r="AJ295" s="17"/>
      <c r="AK295" s="17"/>
      <c r="AL295" s="17"/>
      <c r="AM295" s="10"/>
    </row>
    <row r="296" spans="18:39" x14ac:dyDescent="0.2">
      <c r="R296" s="8"/>
      <c r="S296" s="16"/>
      <c r="T296" s="16"/>
      <c r="U296" s="17"/>
      <c r="V296" s="16"/>
      <c r="W296" s="17"/>
      <c r="X296" s="17"/>
      <c r="Y296" s="17"/>
      <c r="Z296" s="17"/>
      <c r="AA296" s="17"/>
      <c r="AB296" s="17"/>
      <c r="AC296" s="16"/>
      <c r="AD296" s="16"/>
      <c r="AE296" s="17"/>
      <c r="AF296" s="16"/>
      <c r="AG296" s="17"/>
      <c r="AH296" s="17"/>
      <c r="AI296" s="17"/>
      <c r="AJ296" s="17"/>
      <c r="AK296" s="17"/>
      <c r="AL296" s="17"/>
      <c r="AM296" s="10"/>
    </row>
    <row r="297" spans="18:39" x14ac:dyDescent="0.2">
      <c r="R297" s="8"/>
      <c r="S297" s="16"/>
      <c r="T297" s="16"/>
      <c r="U297" s="17"/>
      <c r="V297" s="16"/>
      <c r="W297" s="17"/>
      <c r="X297" s="17"/>
      <c r="Y297" s="17"/>
      <c r="Z297" s="17"/>
      <c r="AA297" s="17"/>
      <c r="AB297" s="17"/>
      <c r="AC297" s="16"/>
      <c r="AD297" s="16"/>
      <c r="AE297" s="17"/>
      <c r="AF297" s="16"/>
      <c r="AG297" s="17"/>
      <c r="AH297" s="17"/>
      <c r="AI297" s="17"/>
      <c r="AJ297" s="17"/>
      <c r="AK297" s="17"/>
      <c r="AL297" s="17"/>
      <c r="AM297" s="10"/>
    </row>
    <row r="298" spans="18:39" x14ac:dyDescent="0.2">
      <c r="R298" s="8"/>
      <c r="S298" s="16"/>
      <c r="T298" s="16"/>
      <c r="U298" s="17"/>
      <c r="V298" s="16"/>
      <c r="W298" s="17"/>
      <c r="X298" s="17"/>
      <c r="Y298" s="17"/>
      <c r="Z298" s="17"/>
      <c r="AA298" s="17"/>
      <c r="AB298" s="17"/>
      <c r="AC298" s="16"/>
      <c r="AD298" s="16"/>
      <c r="AE298" s="17"/>
      <c r="AF298" s="16"/>
      <c r="AG298" s="17"/>
      <c r="AH298" s="17"/>
      <c r="AI298" s="17"/>
      <c r="AJ298" s="17"/>
      <c r="AK298" s="17"/>
      <c r="AL298" s="17"/>
      <c r="AM298" s="10"/>
    </row>
    <row r="299" spans="18:39" x14ac:dyDescent="0.2">
      <c r="R299" s="8"/>
      <c r="S299" s="16"/>
      <c r="T299" s="16"/>
      <c r="U299" s="17"/>
      <c r="V299" s="16"/>
      <c r="W299" s="17"/>
      <c r="X299" s="17"/>
      <c r="Y299" s="17"/>
      <c r="Z299" s="17"/>
      <c r="AA299" s="17"/>
      <c r="AB299" s="17"/>
      <c r="AC299" s="16"/>
      <c r="AD299" s="16"/>
      <c r="AE299" s="17"/>
      <c r="AF299" s="16"/>
      <c r="AG299" s="17"/>
      <c r="AH299" s="17"/>
      <c r="AI299" s="17"/>
      <c r="AJ299" s="17"/>
      <c r="AK299" s="17"/>
      <c r="AL299" s="17"/>
      <c r="AM299" s="10"/>
    </row>
    <row r="300" spans="18:39" x14ac:dyDescent="0.2">
      <c r="R300" s="8"/>
      <c r="S300" s="16"/>
      <c r="T300" s="16"/>
      <c r="U300" s="17"/>
      <c r="V300" s="16"/>
      <c r="W300" s="17"/>
      <c r="X300" s="17"/>
      <c r="Y300" s="17"/>
      <c r="Z300" s="17"/>
      <c r="AA300" s="17"/>
      <c r="AB300" s="17"/>
      <c r="AC300" s="16"/>
      <c r="AD300" s="16"/>
      <c r="AE300" s="17"/>
      <c r="AF300" s="16"/>
      <c r="AG300" s="17"/>
      <c r="AH300" s="17"/>
      <c r="AI300" s="17"/>
      <c r="AJ300" s="17"/>
      <c r="AK300" s="17"/>
      <c r="AL300" s="17"/>
      <c r="AM300" s="10"/>
    </row>
    <row r="301" spans="18:39" x14ac:dyDescent="0.2">
      <c r="R301" s="8"/>
      <c r="S301" s="16"/>
      <c r="T301" s="16"/>
      <c r="U301" s="17"/>
      <c r="V301" s="16"/>
      <c r="W301" s="17"/>
      <c r="X301" s="17"/>
      <c r="Y301" s="17"/>
      <c r="Z301" s="17"/>
      <c r="AA301" s="17"/>
      <c r="AB301" s="17"/>
      <c r="AC301" s="16"/>
      <c r="AD301" s="16"/>
      <c r="AE301" s="17"/>
      <c r="AF301" s="16"/>
      <c r="AG301" s="17"/>
      <c r="AH301" s="17"/>
      <c r="AI301" s="17"/>
      <c r="AJ301" s="17"/>
      <c r="AK301" s="17"/>
      <c r="AL301" s="17"/>
      <c r="AM301" s="10"/>
    </row>
    <row r="302" spans="18:39" x14ac:dyDescent="0.2">
      <c r="R302" s="8"/>
      <c r="S302" s="16"/>
      <c r="T302" s="16"/>
      <c r="U302" s="17"/>
      <c r="V302" s="16"/>
      <c r="W302" s="17"/>
      <c r="X302" s="17"/>
      <c r="Y302" s="17"/>
      <c r="Z302" s="17"/>
      <c r="AA302" s="17"/>
      <c r="AB302" s="17"/>
      <c r="AC302" s="16"/>
      <c r="AD302" s="16"/>
      <c r="AE302" s="17"/>
      <c r="AF302" s="16"/>
      <c r="AG302" s="17"/>
      <c r="AH302" s="17"/>
      <c r="AI302" s="17"/>
      <c r="AJ302" s="17"/>
      <c r="AK302" s="17"/>
      <c r="AL302" s="17"/>
      <c r="AM302" s="10"/>
    </row>
    <row r="303" spans="18:39" x14ac:dyDescent="0.2">
      <c r="R303" s="8"/>
      <c r="S303" s="16"/>
      <c r="T303" s="16"/>
      <c r="U303" s="17"/>
      <c r="V303" s="16"/>
      <c r="W303" s="17"/>
      <c r="X303" s="17"/>
      <c r="Y303" s="17"/>
      <c r="Z303" s="17"/>
      <c r="AA303" s="17"/>
      <c r="AB303" s="17"/>
      <c r="AC303" s="16"/>
      <c r="AD303" s="16"/>
      <c r="AE303" s="17"/>
      <c r="AF303" s="16"/>
      <c r="AG303" s="17"/>
      <c r="AH303" s="17"/>
      <c r="AI303" s="17"/>
      <c r="AJ303" s="17"/>
      <c r="AK303" s="17"/>
      <c r="AL303" s="17"/>
      <c r="AM303" s="10"/>
    </row>
    <row r="304" spans="18:39" x14ac:dyDescent="0.2">
      <c r="R304" s="8"/>
      <c r="S304" s="16"/>
      <c r="T304" s="16"/>
      <c r="U304" s="17"/>
      <c r="V304" s="16"/>
      <c r="W304" s="17"/>
      <c r="X304" s="17"/>
      <c r="Y304" s="17"/>
      <c r="Z304" s="17"/>
      <c r="AA304" s="17"/>
      <c r="AB304" s="17"/>
      <c r="AC304" s="16"/>
      <c r="AD304" s="16"/>
      <c r="AE304" s="17"/>
      <c r="AF304" s="16"/>
      <c r="AG304" s="17"/>
      <c r="AH304" s="17"/>
      <c r="AI304" s="17"/>
      <c r="AJ304" s="17"/>
      <c r="AK304" s="17"/>
      <c r="AL304" s="17"/>
      <c r="AM304" s="10"/>
    </row>
    <row r="305" spans="18:39" x14ac:dyDescent="0.2">
      <c r="R305" s="8"/>
      <c r="S305" s="16"/>
      <c r="T305" s="16"/>
      <c r="U305" s="17"/>
      <c r="V305" s="16"/>
      <c r="W305" s="17"/>
      <c r="X305" s="17"/>
      <c r="Y305" s="17"/>
      <c r="Z305" s="17"/>
      <c r="AA305" s="17"/>
      <c r="AB305" s="17"/>
      <c r="AC305" s="16"/>
      <c r="AD305" s="16"/>
      <c r="AE305" s="17"/>
      <c r="AF305" s="16"/>
      <c r="AG305" s="17"/>
      <c r="AH305" s="17"/>
      <c r="AI305" s="17"/>
      <c r="AJ305" s="17"/>
      <c r="AK305" s="17"/>
      <c r="AL305" s="17"/>
      <c r="AM305" s="10"/>
    </row>
    <row r="306" spans="18:39" x14ac:dyDescent="0.2">
      <c r="R306" s="8"/>
      <c r="S306" s="16"/>
      <c r="T306" s="16"/>
      <c r="U306" s="17"/>
      <c r="V306" s="16"/>
      <c r="W306" s="17"/>
      <c r="X306" s="17"/>
      <c r="Y306" s="17"/>
      <c r="Z306" s="17"/>
      <c r="AA306" s="17"/>
      <c r="AB306" s="17"/>
      <c r="AC306" s="16"/>
      <c r="AD306" s="16"/>
      <c r="AE306" s="17"/>
      <c r="AF306" s="16"/>
      <c r="AG306" s="17"/>
      <c r="AH306" s="17"/>
      <c r="AI306" s="17"/>
      <c r="AJ306" s="17"/>
      <c r="AK306" s="17"/>
      <c r="AL306" s="17"/>
      <c r="AM306" s="10"/>
    </row>
    <row r="307" spans="18:39" x14ac:dyDescent="0.2">
      <c r="R307" s="8"/>
      <c r="S307" s="16"/>
      <c r="T307" s="16"/>
      <c r="U307" s="17"/>
      <c r="V307" s="16"/>
      <c r="W307" s="17"/>
      <c r="X307" s="17"/>
      <c r="Y307" s="17"/>
      <c r="Z307" s="17"/>
      <c r="AA307" s="17"/>
      <c r="AB307" s="17"/>
      <c r="AC307" s="16"/>
      <c r="AD307" s="16"/>
      <c r="AE307" s="17"/>
      <c r="AF307" s="16"/>
      <c r="AG307" s="17"/>
      <c r="AH307" s="17"/>
      <c r="AI307" s="17"/>
      <c r="AJ307" s="17"/>
      <c r="AK307" s="17"/>
      <c r="AL307" s="17"/>
      <c r="AM307" s="10"/>
    </row>
    <row r="308" spans="18:39" x14ac:dyDescent="0.2">
      <c r="R308" s="8"/>
      <c r="S308" s="16"/>
      <c r="T308" s="16"/>
      <c r="U308" s="17"/>
      <c r="V308" s="16"/>
      <c r="W308" s="17"/>
      <c r="X308" s="17"/>
      <c r="Y308" s="17"/>
      <c r="Z308" s="17"/>
      <c r="AA308" s="17"/>
      <c r="AB308" s="17"/>
      <c r="AC308" s="16"/>
      <c r="AD308" s="16"/>
      <c r="AE308" s="17"/>
      <c r="AF308" s="16"/>
      <c r="AG308" s="17"/>
      <c r="AH308" s="17"/>
      <c r="AI308" s="17"/>
      <c r="AJ308" s="17"/>
      <c r="AK308" s="17"/>
      <c r="AL308" s="17"/>
      <c r="AM308" s="10"/>
    </row>
    <row r="309" spans="18:39" x14ac:dyDescent="0.2">
      <c r="R309" s="8"/>
      <c r="S309" s="16"/>
      <c r="T309" s="16"/>
      <c r="U309" s="17"/>
      <c r="V309" s="16"/>
      <c r="W309" s="17"/>
      <c r="X309" s="17"/>
      <c r="Y309" s="17"/>
      <c r="Z309" s="17"/>
      <c r="AA309" s="17"/>
      <c r="AB309" s="17"/>
      <c r="AC309" s="16"/>
      <c r="AD309" s="16"/>
      <c r="AE309" s="17"/>
      <c r="AF309" s="16"/>
      <c r="AG309" s="17"/>
      <c r="AH309" s="17"/>
      <c r="AI309" s="17"/>
      <c r="AJ309" s="17"/>
      <c r="AK309" s="17"/>
      <c r="AL309" s="17"/>
      <c r="AM309" s="10"/>
    </row>
    <row r="310" spans="18:39" x14ac:dyDescent="0.2">
      <c r="R310" s="8"/>
      <c r="S310" s="16"/>
      <c r="T310" s="16"/>
      <c r="U310" s="17"/>
      <c r="V310" s="16"/>
      <c r="W310" s="17"/>
      <c r="X310" s="17"/>
      <c r="Y310" s="17"/>
      <c r="Z310" s="17"/>
      <c r="AA310" s="17"/>
      <c r="AB310" s="17"/>
      <c r="AC310" s="16"/>
      <c r="AD310" s="16"/>
      <c r="AE310" s="17"/>
      <c r="AF310" s="16"/>
      <c r="AG310" s="17"/>
      <c r="AH310" s="17"/>
      <c r="AI310" s="17"/>
      <c r="AJ310" s="17"/>
      <c r="AK310" s="17"/>
      <c r="AL310" s="17"/>
      <c r="AM310" s="10"/>
    </row>
    <row r="311" spans="18:39" x14ac:dyDescent="0.2">
      <c r="R311" s="8"/>
      <c r="S311" s="16"/>
      <c r="T311" s="16"/>
      <c r="U311" s="17"/>
      <c r="V311" s="16"/>
      <c r="W311" s="17"/>
      <c r="X311" s="17"/>
      <c r="Y311" s="17"/>
      <c r="Z311" s="17"/>
      <c r="AA311" s="17"/>
      <c r="AB311" s="17"/>
      <c r="AC311" s="16"/>
      <c r="AD311" s="16"/>
      <c r="AE311" s="17"/>
      <c r="AF311" s="16"/>
      <c r="AG311" s="17"/>
      <c r="AH311" s="17"/>
      <c r="AI311" s="17"/>
      <c r="AJ311" s="17"/>
      <c r="AK311" s="17"/>
      <c r="AL311" s="17"/>
      <c r="AM311" s="10"/>
    </row>
    <row r="312" spans="18:39" x14ac:dyDescent="0.2">
      <c r="R312" s="8"/>
      <c r="S312" s="16"/>
      <c r="T312" s="16"/>
      <c r="U312" s="17"/>
      <c r="V312" s="16"/>
      <c r="W312" s="17"/>
      <c r="X312" s="17"/>
      <c r="Y312" s="17"/>
      <c r="Z312" s="17"/>
      <c r="AA312" s="17"/>
      <c r="AB312" s="17"/>
      <c r="AC312" s="16"/>
      <c r="AD312" s="16"/>
      <c r="AE312" s="17"/>
      <c r="AF312" s="16"/>
      <c r="AG312" s="17"/>
      <c r="AH312" s="17"/>
      <c r="AI312" s="17"/>
      <c r="AJ312" s="17"/>
      <c r="AK312" s="17"/>
      <c r="AL312" s="17"/>
      <c r="AM312" s="10"/>
    </row>
    <row r="313" spans="18:39" x14ac:dyDescent="0.2">
      <c r="R313" s="8"/>
      <c r="S313" s="16"/>
      <c r="T313" s="16"/>
      <c r="U313" s="17"/>
      <c r="V313" s="16"/>
      <c r="W313" s="17"/>
      <c r="X313" s="17"/>
      <c r="Y313" s="17"/>
      <c r="Z313" s="17"/>
      <c r="AA313" s="17"/>
      <c r="AB313" s="17"/>
      <c r="AC313" s="16"/>
      <c r="AD313" s="16"/>
      <c r="AE313" s="17"/>
      <c r="AF313" s="16"/>
      <c r="AG313" s="17"/>
      <c r="AH313" s="17"/>
      <c r="AI313" s="17"/>
      <c r="AJ313" s="17"/>
      <c r="AK313" s="17"/>
      <c r="AL313" s="17"/>
      <c r="AM313" s="10"/>
    </row>
    <row r="314" spans="18:39" x14ac:dyDescent="0.2">
      <c r="R314" s="8"/>
      <c r="S314" s="16"/>
      <c r="T314" s="16"/>
      <c r="U314" s="17"/>
      <c r="V314" s="16"/>
      <c r="W314" s="17"/>
      <c r="X314" s="17"/>
      <c r="Y314" s="17"/>
      <c r="Z314" s="17"/>
      <c r="AA314" s="17"/>
      <c r="AB314" s="17"/>
      <c r="AC314" s="16"/>
      <c r="AD314" s="16"/>
      <c r="AE314" s="17"/>
      <c r="AF314" s="16"/>
      <c r="AG314" s="17"/>
      <c r="AH314" s="17"/>
      <c r="AI314" s="17"/>
      <c r="AJ314" s="17"/>
      <c r="AK314" s="17"/>
      <c r="AL314" s="17"/>
      <c r="AM314" s="10"/>
    </row>
    <row r="315" spans="18:39" x14ac:dyDescent="0.2">
      <c r="R315" s="8"/>
      <c r="S315" s="16"/>
      <c r="T315" s="16"/>
      <c r="U315" s="17"/>
      <c r="V315" s="16"/>
      <c r="W315" s="17"/>
      <c r="X315" s="17"/>
      <c r="Y315" s="17"/>
      <c r="Z315" s="17"/>
      <c r="AA315" s="17"/>
      <c r="AB315" s="17"/>
      <c r="AC315" s="16"/>
      <c r="AD315" s="16"/>
      <c r="AE315" s="17"/>
      <c r="AF315" s="16"/>
      <c r="AG315" s="17"/>
      <c r="AH315" s="17"/>
      <c r="AI315" s="17"/>
      <c r="AJ315" s="17"/>
      <c r="AK315" s="17"/>
      <c r="AL315" s="17"/>
      <c r="AM315" s="10"/>
    </row>
    <row r="316" spans="18:39" x14ac:dyDescent="0.2">
      <c r="R316" s="8"/>
      <c r="S316" s="16"/>
      <c r="T316" s="16"/>
      <c r="U316" s="17"/>
      <c r="V316" s="16"/>
      <c r="W316" s="17"/>
      <c r="X316" s="17"/>
      <c r="Y316" s="17"/>
      <c r="Z316" s="17"/>
      <c r="AA316" s="17"/>
      <c r="AB316" s="17"/>
      <c r="AC316" s="16"/>
      <c r="AD316" s="16"/>
      <c r="AE316" s="17"/>
      <c r="AF316" s="16"/>
      <c r="AG316" s="17"/>
      <c r="AH316" s="17"/>
      <c r="AI316" s="17"/>
      <c r="AJ316" s="17"/>
      <c r="AK316" s="17"/>
      <c r="AL316" s="17"/>
      <c r="AM316" s="10"/>
    </row>
    <row r="317" spans="18:39" x14ac:dyDescent="0.2">
      <c r="R317" s="8"/>
      <c r="S317" s="16"/>
      <c r="T317" s="16"/>
      <c r="U317" s="17"/>
      <c r="V317" s="16"/>
      <c r="W317" s="17"/>
      <c r="X317" s="17"/>
      <c r="Y317" s="17"/>
      <c r="Z317" s="17"/>
      <c r="AA317" s="17"/>
      <c r="AB317" s="17"/>
      <c r="AC317" s="16"/>
      <c r="AD317" s="16"/>
      <c r="AE317" s="17"/>
      <c r="AF317" s="16"/>
      <c r="AG317" s="17"/>
      <c r="AH317" s="17"/>
      <c r="AI317" s="17"/>
      <c r="AJ317" s="17"/>
      <c r="AK317" s="17"/>
      <c r="AL317" s="17"/>
      <c r="AM317" s="10"/>
    </row>
    <row r="318" spans="18:39" x14ac:dyDescent="0.2">
      <c r="R318" s="8"/>
      <c r="S318" s="16"/>
      <c r="T318" s="16"/>
      <c r="U318" s="17"/>
      <c r="V318" s="16"/>
      <c r="W318" s="17"/>
      <c r="X318" s="17"/>
      <c r="Y318" s="17"/>
      <c r="Z318" s="17"/>
      <c r="AA318" s="17"/>
      <c r="AB318" s="17"/>
      <c r="AC318" s="16"/>
      <c r="AD318" s="16"/>
      <c r="AE318" s="17"/>
      <c r="AF318" s="16"/>
      <c r="AG318" s="17"/>
      <c r="AH318" s="17"/>
      <c r="AI318" s="17"/>
      <c r="AJ318" s="17"/>
      <c r="AK318" s="17"/>
      <c r="AL318" s="17"/>
      <c r="AM318" s="10"/>
    </row>
    <row r="319" spans="18:39" x14ac:dyDescent="0.2">
      <c r="R319" s="8"/>
      <c r="S319" s="16"/>
      <c r="T319" s="16"/>
      <c r="U319" s="17"/>
      <c r="V319" s="16"/>
      <c r="W319" s="17"/>
      <c r="X319" s="17"/>
      <c r="Y319" s="17"/>
      <c r="Z319" s="17"/>
      <c r="AA319" s="17"/>
      <c r="AB319" s="17"/>
      <c r="AC319" s="16"/>
      <c r="AD319" s="16"/>
      <c r="AE319" s="17"/>
      <c r="AF319" s="16"/>
      <c r="AG319" s="17"/>
      <c r="AH319" s="17"/>
      <c r="AI319" s="17"/>
      <c r="AJ319" s="17"/>
      <c r="AK319" s="17"/>
      <c r="AL319" s="17"/>
      <c r="AM319" s="10"/>
    </row>
    <row r="320" spans="18:39" x14ac:dyDescent="0.2">
      <c r="R320" s="8"/>
      <c r="S320" s="16"/>
      <c r="T320" s="16"/>
      <c r="U320" s="17"/>
      <c r="V320" s="16"/>
      <c r="W320" s="17"/>
      <c r="X320" s="17"/>
      <c r="Y320" s="17"/>
      <c r="Z320" s="17"/>
      <c r="AA320" s="17"/>
      <c r="AB320" s="17"/>
      <c r="AC320" s="16"/>
      <c r="AD320" s="16"/>
      <c r="AE320" s="17"/>
      <c r="AF320" s="16"/>
      <c r="AG320" s="17"/>
      <c r="AH320" s="17"/>
      <c r="AI320" s="17"/>
      <c r="AJ320" s="17"/>
      <c r="AK320" s="17"/>
      <c r="AL320" s="17"/>
      <c r="AM320" s="10"/>
    </row>
    <row r="321" spans="18:39" x14ac:dyDescent="0.2">
      <c r="R321" s="8"/>
      <c r="S321" s="16"/>
      <c r="T321" s="16"/>
      <c r="U321" s="17"/>
      <c r="V321" s="16"/>
      <c r="W321" s="17"/>
      <c r="X321" s="17"/>
      <c r="Y321" s="17"/>
      <c r="Z321" s="17"/>
      <c r="AA321" s="17"/>
      <c r="AB321" s="17"/>
      <c r="AC321" s="16"/>
      <c r="AD321" s="16"/>
      <c r="AE321" s="17"/>
      <c r="AF321" s="16"/>
      <c r="AG321" s="17"/>
      <c r="AH321" s="17"/>
      <c r="AI321" s="17"/>
      <c r="AJ321" s="17"/>
      <c r="AK321" s="17"/>
      <c r="AL321" s="17"/>
      <c r="AM321" s="10"/>
    </row>
    <row r="322" spans="18:39" x14ac:dyDescent="0.2">
      <c r="R322" s="8"/>
      <c r="S322" s="16"/>
      <c r="T322" s="16"/>
      <c r="U322" s="17"/>
      <c r="V322" s="16"/>
      <c r="W322" s="17"/>
      <c r="X322" s="17"/>
      <c r="Y322" s="17"/>
      <c r="Z322" s="17"/>
      <c r="AA322" s="17"/>
      <c r="AB322" s="17"/>
      <c r="AC322" s="16"/>
      <c r="AD322" s="16"/>
      <c r="AE322" s="17"/>
      <c r="AF322" s="16"/>
      <c r="AG322" s="17"/>
      <c r="AH322" s="17"/>
      <c r="AI322" s="17"/>
      <c r="AJ322" s="17"/>
      <c r="AK322" s="17"/>
      <c r="AL322" s="17"/>
      <c r="AM322" s="10"/>
    </row>
    <row r="323" spans="18:39" x14ac:dyDescent="0.2">
      <c r="R323" s="8"/>
      <c r="S323" s="16"/>
      <c r="T323" s="16"/>
      <c r="U323" s="17"/>
      <c r="V323" s="16"/>
      <c r="W323" s="17"/>
      <c r="X323" s="17"/>
      <c r="Y323" s="17"/>
      <c r="Z323" s="17"/>
      <c r="AA323" s="17"/>
      <c r="AB323" s="17"/>
      <c r="AC323" s="16"/>
      <c r="AD323" s="16"/>
      <c r="AE323" s="17"/>
      <c r="AF323" s="16"/>
      <c r="AG323" s="17"/>
      <c r="AH323" s="17"/>
      <c r="AI323" s="17"/>
      <c r="AJ323" s="17"/>
      <c r="AK323" s="17"/>
      <c r="AL323" s="17"/>
      <c r="AM323" s="10"/>
    </row>
    <row r="324" spans="18:39" x14ac:dyDescent="0.2">
      <c r="R324" s="8"/>
      <c r="S324" s="16"/>
      <c r="T324" s="16"/>
      <c r="U324" s="17"/>
      <c r="V324" s="16"/>
      <c r="W324" s="17"/>
      <c r="X324" s="17"/>
      <c r="Y324" s="17"/>
      <c r="Z324" s="17"/>
      <c r="AA324" s="17"/>
      <c r="AB324" s="17"/>
      <c r="AC324" s="16"/>
      <c r="AD324" s="16"/>
      <c r="AE324" s="17"/>
      <c r="AF324" s="16"/>
      <c r="AG324" s="17"/>
      <c r="AH324" s="17"/>
      <c r="AI324" s="17"/>
      <c r="AJ324" s="17"/>
      <c r="AK324" s="17"/>
      <c r="AL324" s="17"/>
      <c r="AM324" s="10"/>
    </row>
    <row r="325" spans="18:39" x14ac:dyDescent="0.2">
      <c r="R325" s="8"/>
      <c r="S325" s="16"/>
      <c r="T325" s="16"/>
      <c r="U325" s="17"/>
      <c r="V325" s="16"/>
      <c r="W325" s="17"/>
      <c r="X325" s="17"/>
      <c r="Y325" s="17"/>
      <c r="Z325" s="17"/>
      <c r="AA325" s="17"/>
      <c r="AB325" s="17"/>
      <c r="AC325" s="16"/>
      <c r="AD325" s="16"/>
      <c r="AE325" s="17"/>
      <c r="AF325" s="16"/>
      <c r="AG325" s="17"/>
      <c r="AH325" s="17"/>
      <c r="AI325" s="17"/>
      <c r="AJ325" s="17"/>
      <c r="AK325" s="17"/>
      <c r="AL325" s="17"/>
      <c r="AM325" s="10"/>
    </row>
    <row r="326" spans="18:39" x14ac:dyDescent="0.2">
      <c r="R326" s="8"/>
      <c r="S326" s="16"/>
      <c r="T326" s="16"/>
      <c r="U326" s="17"/>
      <c r="V326" s="16"/>
      <c r="W326" s="17"/>
      <c r="X326" s="17"/>
      <c r="Y326" s="17"/>
      <c r="Z326" s="17"/>
      <c r="AA326" s="17"/>
      <c r="AB326" s="17"/>
      <c r="AC326" s="16"/>
      <c r="AD326" s="16"/>
      <c r="AE326" s="17"/>
      <c r="AF326" s="16"/>
      <c r="AG326" s="17"/>
      <c r="AH326" s="17"/>
      <c r="AI326" s="17"/>
      <c r="AJ326" s="17"/>
      <c r="AK326" s="17"/>
      <c r="AL326" s="17"/>
      <c r="AM326" s="10"/>
    </row>
    <row r="327" spans="18:39" x14ac:dyDescent="0.2">
      <c r="R327" s="8"/>
      <c r="S327" s="16"/>
      <c r="T327" s="16"/>
      <c r="U327" s="17"/>
      <c r="V327" s="16"/>
      <c r="W327" s="17"/>
      <c r="X327" s="17"/>
      <c r="Y327" s="17"/>
      <c r="Z327" s="17"/>
      <c r="AA327" s="17"/>
      <c r="AB327" s="17"/>
      <c r="AC327" s="16"/>
      <c r="AD327" s="16"/>
      <c r="AE327" s="17"/>
      <c r="AF327" s="16"/>
      <c r="AG327" s="17"/>
      <c r="AH327" s="17"/>
      <c r="AI327" s="17"/>
      <c r="AJ327" s="17"/>
      <c r="AK327" s="17"/>
      <c r="AL327" s="17"/>
      <c r="AM327" s="10"/>
    </row>
    <row r="328" spans="18:39" x14ac:dyDescent="0.2">
      <c r="R328" s="8"/>
      <c r="S328" s="16"/>
      <c r="T328" s="16"/>
      <c r="U328" s="17"/>
      <c r="V328" s="16"/>
      <c r="W328" s="17"/>
      <c r="X328" s="17"/>
      <c r="Y328" s="17"/>
      <c r="Z328" s="17"/>
      <c r="AA328" s="17"/>
      <c r="AB328" s="17"/>
      <c r="AC328" s="16"/>
      <c r="AD328" s="16"/>
      <c r="AE328" s="17"/>
      <c r="AF328" s="16"/>
      <c r="AG328" s="17"/>
      <c r="AH328" s="17"/>
      <c r="AI328" s="17"/>
      <c r="AJ328" s="17"/>
      <c r="AK328" s="17"/>
      <c r="AL328" s="17"/>
      <c r="AM328" s="10"/>
    </row>
    <row r="329" spans="18:39" x14ac:dyDescent="0.2">
      <c r="R329" s="8"/>
      <c r="S329" s="16"/>
      <c r="T329" s="16"/>
      <c r="U329" s="17"/>
      <c r="V329" s="16"/>
      <c r="W329" s="17"/>
      <c r="X329" s="17"/>
      <c r="Y329" s="17"/>
      <c r="Z329" s="17"/>
      <c r="AA329" s="17"/>
      <c r="AB329" s="17"/>
      <c r="AC329" s="16"/>
      <c r="AD329" s="16"/>
      <c r="AE329" s="17"/>
      <c r="AF329" s="16"/>
      <c r="AG329" s="17"/>
      <c r="AH329" s="17"/>
      <c r="AI329" s="17"/>
      <c r="AJ329" s="17"/>
      <c r="AK329" s="17"/>
      <c r="AL329" s="17"/>
      <c r="AM329" s="10"/>
    </row>
    <row r="330" spans="18:39" x14ac:dyDescent="0.2">
      <c r="R330" s="8"/>
      <c r="S330" s="16"/>
      <c r="T330" s="16"/>
      <c r="U330" s="17"/>
      <c r="V330" s="16"/>
      <c r="W330" s="17"/>
      <c r="X330" s="17"/>
      <c r="Y330" s="17"/>
      <c r="Z330" s="17"/>
      <c r="AA330" s="17"/>
      <c r="AB330" s="17"/>
      <c r="AC330" s="16"/>
      <c r="AD330" s="16"/>
      <c r="AE330" s="17"/>
      <c r="AF330" s="16"/>
      <c r="AG330" s="17"/>
      <c r="AH330" s="17"/>
      <c r="AI330" s="17"/>
      <c r="AJ330" s="17"/>
      <c r="AK330" s="17"/>
      <c r="AL330" s="17"/>
      <c r="AM330" s="10"/>
    </row>
    <row r="331" spans="18:39" x14ac:dyDescent="0.2">
      <c r="R331" s="8"/>
      <c r="S331" s="16"/>
      <c r="T331" s="16"/>
      <c r="U331" s="17"/>
      <c r="V331" s="16"/>
      <c r="W331" s="17"/>
      <c r="X331" s="17"/>
      <c r="Y331" s="17"/>
      <c r="Z331" s="17"/>
      <c r="AA331" s="17"/>
      <c r="AB331" s="17"/>
      <c r="AC331" s="16"/>
      <c r="AD331" s="16"/>
      <c r="AE331" s="17"/>
      <c r="AF331" s="16"/>
      <c r="AG331" s="17"/>
      <c r="AH331" s="17"/>
      <c r="AI331" s="17"/>
      <c r="AJ331" s="17"/>
      <c r="AK331" s="17"/>
      <c r="AL331" s="17"/>
      <c r="AM331" s="10"/>
    </row>
    <row r="332" spans="18:39" x14ac:dyDescent="0.2">
      <c r="R332" s="8"/>
      <c r="S332" s="16"/>
      <c r="T332" s="16"/>
      <c r="U332" s="17"/>
      <c r="V332" s="16"/>
      <c r="W332" s="17"/>
      <c r="X332" s="17"/>
      <c r="Y332" s="17"/>
      <c r="Z332" s="17"/>
      <c r="AA332" s="17"/>
      <c r="AB332" s="17"/>
      <c r="AC332" s="16"/>
      <c r="AD332" s="16"/>
      <c r="AE332" s="17"/>
      <c r="AF332" s="16"/>
      <c r="AG332" s="17"/>
      <c r="AH332" s="17"/>
      <c r="AI332" s="17"/>
      <c r="AJ332" s="17"/>
      <c r="AK332" s="17"/>
      <c r="AL332" s="17"/>
      <c r="AM332" s="10"/>
    </row>
    <row r="333" spans="18:39" x14ac:dyDescent="0.2">
      <c r="R333" s="8"/>
      <c r="S333" s="16"/>
      <c r="T333" s="16"/>
      <c r="U333" s="17"/>
      <c r="V333" s="16"/>
      <c r="W333" s="17"/>
      <c r="X333" s="17"/>
      <c r="Y333" s="17"/>
      <c r="Z333" s="17"/>
      <c r="AA333" s="17"/>
      <c r="AB333" s="17"/>
      <c r="AC333" s="16"/>
      <c r="AD333" s="16"/>
      <c r="AE333" s="17"/>
      <c r="AF333" s="16"/>
      <c r="AG333" s="17"/>
      <c r="AH333" s="17"/>
      <c r="AI333" s="17"/>
      <c r="AJ333" s="17"/>
      <c r="AK333" s="17"/>
      <c r="AL333" s="17"/>
      <c r="AM333" s="10"/>
    </row>
    <row r="334" spans="18:39" x14ac:dyDescent="0.2">
      <c r="R334" s="8"/>
      <c r="S334" s="16"/>
      <c r="T334" s="16"/>
      <c r="U334" s="17"/>
      <c r="V334" s="16"/>
      <c r="W334" s="17"/>
      <c r="X334" s="17"/>
      <c r="Y334" s="17"/>
      <c r="Z334" s="17"/>
      <c r="AA334" s="17"/>
      <c r="AB334" s="17"/>
      <c r="AC334" s="16"/>
      <c r="AD334" s="16"/>
      <c r="AE334" s="17"/>
      <c r="AF334" s="16"/>
      <c r="AG334" s="17"/>
      <c r="AH334" s="17"/>
      <c r="AI334" s="17"/>
      <c r="AJ334" s="17"/>
      <c r="AK334" s="17"/>
      <c r="AL334" s="17"/>
      <c r="AM334" s="10"/>
    </row>
    <row r="335" spans="18:39" x14ac:dyDescent="0.2">
      <c r="R335" s="8"/>
      <c r="S335" s="16"/>
      <c r="T335" s="16"/>
      <c r="U335" s="17"/>
      <c r="V335" s="16"/>
      <c r="W335" s="17"/>
      <c r="X335" s="17"/>
      <c r="Y335" s="17"/>
      <c r="Z335" s="17"/>
      <c r="AA335" s="17"/>
      <c r="AB335" s="17"/>
      <c r="AC335" s="16"/>
      <c r="AD335" s="16"/>
      <c r="AE335" s="17"/>
      <c r="AF335" s="16"/>
      <c r="AG335" s="17"/>
      <c r="AH335" s="17"/>
      <c r="AI335" s="17"/>
      <c r="AJ335" s="17"/>
      <c r="AK335" s="17"/>
      <c r="AL335" s="17"/>
      <c r="AM335" s="10"/>
    </row>
    <row r="336" spans="18:39" x14ac:dyDescent="0.2">
      <c r="R336" s="8"/>
      <c r="S336" s="16"/>
      <c r="T336" s="16"/>
      <c r="U336" s="17"/>
      <c r="V336" s="16"/>
      <c r="W336" s="17"/>
      <c r="X336" s="17"/>
      <c r="Y336" s="17"/>
      <c r="Z336" s="17"/>
      <c r="AA336" s="17"/>
      <c r="AB336" s="17"/>
      <c r="AC336" s="16"/>
      <c r="AD336" s="16"/>
      <c r="AE336" s="17"/>
      <c r="AF336" s="16"/>
      <c r="AG336" s="17"/>
      <c r="AH336" s="17"/>
      <c r="AI336" s="17"/>
      <c r="AJ336" s="17"/>
      <c r="AK336" s="17"/>
      <c r="AL336" s="17"/>
      <c r="AM336" s="10"/>
    </row>
    <row r="337" spans="18:39" x14ac:dyDescent="0.2">
      <c r="R337" s="8"/>
      <c r="S337" s="16"/>
      <c r="T337" s="16"/>
      <c r="U337" s="17"/>
      <c r="V337" s="16"/>
      <c r="W337" s="17"/>
      <c r="X337" s="17"/>
      <c r="Y337" s="17"/>
      <c r="Z337" s="17"/>
      <c r="AA337" s="17"/>
      <c r="AB337" s="17"/>
      <c r="AC337" s="16"/>
      <c r="AD337" s="16"/>
      <c r="AE337" s="17"/>
      <c r="AF337" s="16"/>
      <c r="AG337" s="17"/>
      <c r="AH337" s="17"/>
      <c r="AI337" s="17"/>
      <c r="AJ337" s="17"/>
      <c r="AK337" s="17"/>
      <c r="AL337" s="17"/>
      <c r="AM337" s="10"/>
    </row>
    <row r="338" spans="18:39" x14ac:dyDescent="0.2">
      <c r="R338" s="8"/>
      <c r="S338" s="16"/>
      <c r="T338" s="16"/>
      <c r="U338" s="17"/>
      <c r="V338" s="16"/>
      <c r="W338" s="17"/>
      <c r="X338" s="17"/>
      <c r="Y338" s="17"/>
      <c r="Z338" s="17"/>
      <c r="AA338" s="17"/>
      <c r="AB338" s="17"/>
      <c r="AC338" s="16"/>
      <c r="AD338" s="16"/>
      <c r="AE338" s="17"/>
      <c r="AF338" s="16"/>
      <c r="AG338" s="17"/>
      <c r="AH338" s="17"/>
      <c r="AI338" s="17"/>
      <c r="AJ338" s="17"/>
      <c r="AK338" s="17"/>
      <c r="AL338" s="17"/>
      <c r="AM338" s="10"/>
    </row>
    <row r="339" spans="18:39" x14ac:dyDescent="0.2">
      <c r="R339" s="8"/>
      <c r="S339" s="16"/>
      <c r="T339" s="16"/>
      <c r="U339" s="17"/>
      <c r="V339" s="16"/>
      <c r="W339" s="17"/>
      <c r="X339" s="17"/>
      <c r="Y339" s="17"/>
      <c r="Z339" s="17"/>
      <c r="AA339" s="17"/>
      <c r="AB339" s="17"/>
      <c r="AC339" s="16"/>
      <c r="AD339" s="16"/>
      <c r="AE339" s="17"/>
      <c r="AF339" s="16"/>
      <c r="AG339" s="17"/>
      <c r="AH339" s="17"/>
      <c r="AI339" s="17"/>
      <c r="AJ339" s="17"/>
      <c r="AK339" s="17"/>
      <c r="AL339" s="17"/>
      <c r="AM339" s="10"/>
    </row>
    <row r="340" spans="18:39" x14ac:dyDescent="0.2">
      <c r="R340" s="8"/>
      <c r="S340" s="16"/>
      <c r="T340" s="16"/>
      <c r="U340" s="17"/>
      <c r="V340" s="16"/>
      <c r="W340" s="17"/>
      <c r="X340" s="17"/>
      <c r="Y340" s="17"/>
      <c r="Z340" s="17"/>
      <c r="AA340" s="17"/>
      <c r="AB340" s="17"/>
      <c r="AC340" s="16"/>
      <c r="AD340" s="16"/>
      <c r="AE340" s="17"/>
      <c r="AF340" s="16"/>
      <c r="AG340" s="17"/>
      <c r="AH340" s="17"/>
      <c r="AI340" s="17"/>
      <c r="AJ340" s="17"/>
      <c r="AK340" s="17"/>
      <c r="AL340" s="17"/>
      <c r="AM340" s="10"/>
    </row>
    <row r="341" spans="18:39" x14ac:dyDescent="0.2">
      <c r="R341" s="8"/>
      <c r="S341" s="16"/>
      <c r="T341" s="16"/>
      <c r="U341" s="17"/>
      <c r="V341" s="16"/>
      <c r="W341" s="17"/>
      <c r="X341" s="17"/>
      <c r="Y341" s="17"/>
      <c r="Z341" s="17"/>
      <c r="AA341" s="17"/>
      <c r="AB341" s="17"/>
      <c r="AC341" s="16"/>
      <c r="AD341" s="16"/>
      <c r="AE341" s="17"/>
      <c r="AF341" s="16"/>
      <c r="AG341" s="17"/>
      <c r="AH341" s="17"/>
      <c r="AI341" s="17"/>
      <c r="AJ341" s="17"/>
      <c r="AK341" s="17"/>
      <c r="AL341" s="17"/>
      <c r="AM341" s="10"/>
    </row>
    <row r="342" spans="18:39" x14ac:dyDescent="0.2">
      <c r="R342" s="8"/>
      <c r="S342" s="16"/>
      <c r="T342" s="16"/>
      <c r="U342" s="17"/>
      <c r="V342" s="16"/>
      <c r="W342" s="17"/>
      <c r="X342" s="17"/>
      <c r="Y342" s="17"/>
      <c r="Z342" s="17"/>
      <c r="AA342" s="17"/>
      <c r="AB342" s="17"/>
      <c r="AC342" s="16"/>
      <c r="AD342" s="16"/>
      <c r="AE342" s="17"/>
      <c r="AF342" s="16"/>
      <c r="AG342" s="17"/>
      <c r="AH342" s="17"/>
      <c r="AI342" s="17"/>
      <c r="AJ342" s="17"/>
      <c r="AK342" s="17"/>
      <c r="AL342" s="17"/>
      <c r="AM342" s="10"/>
    </row>
    <row r="343" spans="18:39" x14ac:dyDescent="0.2">
      <c r="R343" s="8"/>
      <c r="S343" s="16"/>
      <c r="T343" s="16"/>
      <c r="U343" s="17"/>
      <c r="V343" s="16"/>
      <c r="W343" s="17"/>
      <c r="X343" s="17"/>
      <c r="Y343" s="17"/>
      <c r="Z343" s="17"/>
      <c r="AA343" s="17"/>
      <c r="AB343" s="17"/>
      <c r="AC343" s="16"/>
      <c r="AD343" s="16"/>
      <c r="AE343" s="17"/>
      <c r="AF343" s="16"/>
      <c r="AG343" s="17"/>
      <c r="AH343" s="17"/>
      <c r="AI343" s="17"/>
      <c r="AJ343" s="17"/>
      <c r="AK343" s="17"/>
      <c r="AL343" s="17"/>
      <c r="AM343" s="10"/>
    </row>
    <row r="344" spans="18:39" x14ac:dyDescent="0.2">
      <c r="R344" s="8"/>
      <c r="S344" s="16"/>
      <c r="T344" s="16"/>
      <c r="U344" s="17"/>
      <c r="V344" s="16"/>
      <c r="W344" s="17"/>
      <c r="X344" s="17"/>
      <c r="Y344" s="17"/>
      <c r="Z344" s="17"/>
      <c r="AA344" s="17"/>
      <c r="AB344" s="17"/>
      <c r="AC344" s="16"/>
      <c r="AD344" s="16"/>
      <c r="AE344" s="17"/>
      <c r="AF344" s="16"/>
      <c r="AG344" s="17"/>
      <c r="AH344" s="17"/>
      <c r="AI344" s="17"/>
      <c r="AJ344" s="17"/>
      <c r="AK344" s="17"/>
      <c r="AL344" s="17"/>
      <c r="AM344" s="10"/>
    </row>
    <row r="345" spans="18:39" x14ac:dyDescent="0.2">
      <c r="R345" s="8"/>
      <c r="S345" s="16"/>
      <c r="T345" s="16"/>
      <c r="U345" s="17"/>
      <c r="V345" s="16"/>
      <c r="W345" s="17"/>
      <c r="X345" s="17"/>
      <c r="Y345" s="17"/>
      <c r="Z345" s="17"/>
      <c r="AA345" s="17"/>
      <c r="AB345" s="17"/>
      <c r="AC345" s="16"/>
      <c r="AD345" s="16"/>
      <c r="AE345" s="17"/>
      <c r="AF345" s="16"/>
      <c r="AG345" s="17"/>
      <c r="AH345" s="17"/>
      <c r="AI345" s="17"/>
      <c r="AJ345" s="17"/>
      <c r="AK345" s="17"/>
      <c r="AL345" s="17"/>
      <c r="AM345" s="10"/>
    </row>
    <row r="346" spans="18:39" x14ac:dyDescent="0.2">
      <c r="R346" s="8"/>
      <c r="S346" s="16"/>
      <c r="T346" s="16"/>
      <c r="U346" s="17"/>
      <c r="V346" s="16"/>
      <c r="W346" s="17"/>
      <c r="X346" s="17"/>
      <c r="Y346" s="17"/>
      <c r="Z346" s="17"/>
      <c r="AA346" s="17"/>
      <c r="AB346" s="17"/>
      <c r="AC346" s="16"/>
      <c r="AD346" s="16"/>
      <c r="AE346" s="17"/>
      <c r="AF346" s="16"/>
      <c r="AG346" s="17"/>
      <c r="AH346" s="17"/>
      <c r="AI346" s="17"/>
      <c r="AJ346" s="17"/>
      <c r="AK346" s="17"/>
      <c r="AL346" s="17"/>
      <c r="AM346" s="10"/>
    </row>
    <row r="347" spans="18:39" x14ac:dyDescent="0.2">
      <c r="R347" s="8"/>
      <c r="S347" s="16"/>
      <c r="T347" s="16"/>
      <c r="U347" s="17"/>
      <c r="V347" s="16"/>
      <c r="W347" s="17"/>
      <c r="X347" s="17"/>
      <c r="Y347" s="17"/>
      <c r="Z347" s="17"/>
      <c r="AA347" s="17"/>
      <c r="AB347" s="17"/>
      <c r="AC347" s="16"/>
      <c r="AD347" s="16"/>
      <c r="AE347" s="17"/>
      <c r="AF347" s="16"/>
      <c r="AG347" s="17"/>
      <c r="AH347" s="17"/>
      <c r="AI347" s="17"/>
      <c r="AJ347" s="17"/>
      <c r="AK347" s="17"/>
      <c r="AL347" s="17"/>
      <c r="AM347" s="10"/>
    </row>
    <row r="348" spans="18:39" x14ac:dyDescent="0.2">
      <c r="R348" s="8"/>
      <c r="S348" s="16"/>
      <c r="T348" s="16"/>
      <c r="U348" s="17"/>
      <c r="V348" s="16"/>
      <c r="W348" s="17"/>
      <c r="X348" s="17"/>
      <c r="Y348" s="17"/>
      <c r="Z348" s="17"/>
      <c r="AA348" s="17"/>
      <c r="AB348" s="17"/>
      <c r="AC348" s="16"/>
      <c r="AD348" s="16"/>
      <c r="AE348" s="17"/>
      <c r="AF348" s="16"/>
      <c r="AG348" s="17"/>
      <c r="AH348" s="17"/>
      <c r="AI348" s="17"/>
      <c r="AJ348" s="17"/>
      <c r="AK348" s="17"/>
      <c r="AL348" s="17"/>
      <c r="AM348" s="10"/>
    </row>
    <row r="349" spans="18:39" x14ac:dyDescent="0.2">
      <c r="R349" s="8"/>
      <c r="S349" s="16"/>
      <c r="T349" s="16"/>
      <c r="U349" s="17"/>
      <c r="V349" s="16"/>
      <c r="W349" s="17"/>
      <c r="X349" s="17"/>
      <c r="Y349" s="17"/>
      <c r="Z349" s="17"/>
      <c r="AA349" s="17"/>
      <c r="AB349" s="17"/>
      <c r="AC349" s="16"/>
      <c r="AD349" s="16"/>
      <c r="AE349" s="17"/>
      <c r="AF349" s="16"/>
      <c r="AG349" s="17"/>
      <c r="AH349" s="17"/>
      <c r="AI349" s="17"/>
      <c r="AJ349" s="17"/>
      <c r="AK349" s="17"/>
      <c r="AL349" s="17"/>
      <c r="AM349" s="10"/>
    </row>
    <row r="350" spans="18:39" x14ac:dyDescent="0.2">
      <c r="R350" s="8"/>
      <c r="S350" s="16"/>
      <c r="T350" s="16"/>
      <c r="U350" s="17"/>
      <c r="V350" s="16"/>
      <c r="W350" s="17"/>
      <c r="X350" s="17"/>
      <c r="Y350" s="17"/>
      <c r="Z350" s="17"/>
      <c r="AA350" s="17"/>
      <c r="AB350" s="17"/>
      <c r="AC350" s="16"/>
      <c r="AD350" s="16"/>
      <c r="AE350" s="17"/>
      <c r="AF350" s="16"/>
      <c r="AG350" s="17"/>
      <c r="AH350" s="17"/>
      <c r="AI350" s="17"/>
      <c r="AJ350" s="17"/>
      <c r="AK350" s="17"/>
      <c r="AL350" s="17"/>
      <c r="AM350" s="10"/>
    </row>
    <row r="351" spans="18:39" x14ac:dyDescent="0.2">
      <c r="R351" s="8"/>
      <c r="S351" s="16"/>
      <c r="T351" s="16"/>
      <c r="U351" s="17"/>
      <c r="V351" s="16"/>
      <c r="W351" s="17"/>
      <c r="X351" s="17"/>
      <c r="Y351" s="17"/>
      <c r="Z351" s="17"/>
      <c r="AA351" s="17"/>
      <c r="AB351" s="17"/>
      <c r="AC351" s="16"/>
      <c r="AD351" s="16"/>
      <c r="AE351" s="17"/>
      <c r="AF351" s="16"/>
      <c r="AG351" s="17"/>
      <c r="AH351" s="17"/>
      <c r="AI351" s="17"/>
      <c r="AJ351" s="17"/>
      <c r="AK351" s="17"/>
      <c r="AL351" s="17"/>
      <c r="AM351" s="10"/>
    </row>
    <row r="352" spans="18:39" x14ac:dyDescent="0.2">
      <c r="R352" s="8"/>
      <c r="S352" s="16"/>
      <c r="T352" s="16"/>
      <c r="U352" s="17"/>
      <c r="V352" s="16"/>
      <c r="W352" s="17"/>
      <c r="X352" s="17"/>
      <c r="Y352" s="17"/>
      <c r="Z352" s="17"/>
      <c r="AA352" s="17"/>
      <c r="AB352" s="17"/>
      <c r="AC352" s="16"/>
      <c r="AD352" s="16"/>
      <c r="AE352" s="17"/>
      <c r="AF352" s="16"/>
      <c r="AG352" s="17"/>
      <c r="AH352" s="17"/>
      <c r="AI352" s="17"/>
      <c r="AJ352" s="17"/>
      <c r="AK352" s="17"/>
      <c r="AL352" s="17"/>
      <c r="AM352" s="10"/>
    </row>
    <row r="353" spans="18:39" x14ac:dyDescent="0.2">
      <c r="R353" s="8"/>
      <c r="S353" s="16"/>
      <c r="T353" s="16"/>
      <c r="U353" s="17"/>
      <c r="V353" s="16"/>
      <c r="W353" s="17"/>
      <c r="X353" s="17"/>
      <c r="Y353" s="17"/>
      <c r="Z353" s="17"/>
      <c r="AA353" s="17"/>
      <c r="AB353" s="17"/>
      <c r="AC353" s="16"/>
      <c r="AD353" s="16"/>
      <c r="AE353" s="17"/>
      <c r="AF353" s="16"/>
      <c r="AG353" s="17"/>
      <c r="AH353" s="17"/>
      <c r="AI353" s="17"/>
      <c r="AJ353" s="17"/>
      <c r="AK353" s="17"/>
      <c r="AL353" s="17"/>
      <c r="AM353" s="10"/>
    </row>
    <row r="354" spans="18:39" x14ac:dyDescent="0.2">
      <c r="R354" s="8"/>
      <c r="S354" s="16"/>
      <c r="T354" s="16"/>
      <c r="U354" s="17"/>
      <c r="V354" s="16"/>
      <c r="W354" s="17"/>
      <c r="X354" s="17"/>
      <c r="Y354" s="17"/>
      <c r="Z354" s="17"/>
      <c r="AA354" s="17"/>
      <c r="AB354" s="17"/>
      <c r="AC354" s="16"/>
      <c r="AD354" s="16"/>
      <c r="AE354" s="17"/>
      <c r="AF354" s="16"/>
      <c r="AG354" s="17"/>
      <c r="AH354" s="17"/>
      <c r="AI354" s="17"/>
      <c r="AJ354" s="17"/>
      <c r="AK354" s="17"/>
      <c r="AL354" s="17"/>
      <c r="AM354" s="10"/>
    </row>
    <row r="355" spans="18:39" x14ac:dyDescent="0.2">
      <c r="R355" s="8"/>
      <c r="S355" s="16"/>
      <c r="T355" s="16"/>
      <c r="U355" s="17"/>
      <c r="V355" s="16"/>
      <c r="W355" s="17"/>
      <c r="X355" s="17"/>
      <c r="Y355" s="17"/>
      <c r="Z355" s="17"/>
      <c r="AA355" s="17"/>
      <c r="AB355" s="17"/>
      <c r="AC355" s="16"/>
      <c r="AD355" s="16"/>
      <c r="AE355" s="17"/>
      <c r="AF355" s="16"/>
      <c r="AG355" s="17"/>
      <c r="AH355" s="17"/>
      <c r="AI355" s="17"/>
      <c r="AJ355" s="17"/>
      <c r="AK355" s="17"/>
      <c r="AL355" s="17"/>
      <c r="AM355" s="10"/>
    </row>
    <row r="356" spans="18:39" x14ac:dyDescent="0.2">
      <c r="R356" s="8"/>
      <c r="S356" s="16"/>
      <c r="T356" s="16"/>
      <c r="U356" s="17"/>
      <c r="V356" s="16"/>
      <c r="W356" s="17"/>
      <c r="X356" s="17"/>
      <c r="Y356" s="17"/>
      <c r="Z356" s="17"/>
      <c r="AA356" s="17"/>
      <c r="AB356" s="17"/>
      <c r="AC356" s="16"/>
      <c r="AD356" s="16"/>
      <c r="AE356" s="17"/>
      <c r="AF356" s="16"/>
      <c r="AG356" s="17"/>
      <c r="AH356" s="17"/>
      <c r="AI356" s="17"/>
      <c r="AJ356" s="17"/>
      <c r="AK356" s="17"/>
      <c r="AL356" s="17"/>
      <c r="AM356" s="10"/>
    </row>
    <row r="357" spans="18:39" x14ac:dyDescent="0.2">
      <c r="R357" s="8"/>
      <c r="S357" s="16"/>
      <c r="T357" s="16"/>
      <c r="U357" s="17"/>
      <c r="V357" s="16"/>
      <c r="W357" s="17"/>
      <c r="X357" s="17"/>
      <c r="Y357" s="17"/>
      <c r="Z357" s="17"/>
      <c r="AA357" s="17"/>
      <c r="AB357" s="17"/>
      <c r="AC357" s="16"/>
      <c r="AD357" s="16"/>
      <c r="AE357" s="17"/>
      <c r="AF357" s="16"/>
      <c r="AG357" s="17"/>
      <c r="AH357" s="17"/>
      <c r="AI357" s="17"/>
      <c r="AJ357" s="17"/>
      <c r="AK357" s="17"/>
      <c r="AL357" s="17"/>
      <c r="AM357" s="10"/>
    </row>
    <row r="358" spans="18:39" x14ac:dyDescent="0.2">
      <c r="R358" s="8"/>
      <c r="S358" s="16"/>
      <c r="T358" s="16"/>
      <c r="U358" s="17"/>
      <c r="V358" s="16"/>
      <c r="W358" s="17"/>
      <c r="X358" s="17"/>
      <c r="Y358" s="17"/>
      <c r="Z358" s="17"/>
      <c r="AA358" s="17"/>
      <c r="AB358" s="17"/>
      <c r="AC358" s="16"/>
      <c r="AD358" s="16"/>
      <c r="AE358" s="17"/>
      <c r="AF358" s="16"/>
      <c r="AG358" s="17"/>
      <c r="AH358" s="17"/>
      <c r="AI358" s="17"/>
      <c r="AJ358" s="17"/>
      <c r="AK358" s="17"/>
      <c r="AL358" s="17"/>
      <c r="AM358" s="10"/>
    </row>
    <row r="359" spans="18:39" x14ac:dyDescent="0.2">
      <c r="R359" s="8"/>
      <c r="S359" s="16"/>
      <c r="T359" s="16"/>
      <c r="U359" s="17"/>
      <c r="V359" s="16"/>
      <c r="W359" s="17"/>
      <c r="X359" s="17"/>
      <c r="Y359" s="17"/>
      <c r="Z359" s="17"/>
      <c r="AA359" s="17"/>
      <c r="AB359" s="17"/>
      <c r="AC359" s="16"/>
      <c r="AD359" s="16"/>
      <c r="AE359" s="17"/>
      <c r="AF359" s="16"/>
      <c r="AG359" s="17"/>
      <c r="AH359" s="17"/>
      <c r="AI359" s="17"/>
      <c r="AJ359" s="17"/>
      <c r="AK359" s="17"/>
      <c r="AL359" s="17"/>
      <c r="AM359" s="10"/>
    </row>
    <row r="360" spans="18:39" x14ac:dyDescent="0.2">
      <c r="R360" s="8"/>
      <c r="S360" s="16"/>
      <c r="T360" s="16"/>
      <c r="U360" s="17"/>
      <c r="V360" s="16"/>
      <c r="W360" s="17"/>
      <c r="X360" s="17"/>
      <c r="Y360" s="17"/>
      <c r="Z360" s="17"/>
      <c r="AA360" s="17"/>
      <c r="AB360" s="17"/>
      <c r="AC360" s="16"/>
      <c r="AD360" s="16"/>
      <c r="AE360" s="17"/>
      <c r="AF360" s="16"/>
      <c r="AG360" s="17"/>
      <c r="AH360" s="17"/>
      <c r="AI360" s="17"/>
      <c r="AJ360" s="17"/>
      <c r="AK360" s="17"/>
      <c r="AL360" s="17"/>
      <c r="AM360" s="10"/>
    </row>
    <row r="361" spans="18:39" x14ac:dyDescent="0.2">
      <c r="R361" s="8"/>
      <c r="S361" s="16"/>
      <c r="T361" s="16"/>
      <c r="U361" s="17"/>
      <c r="V361" s="16"/>
      <c r="W361" s="17"/>
      <c r="X361" s="17"/>
      <c r="Y361" s="17"/>
      <c r="Z361" s="17"/>
      <c r="AA361" s="17"/>
      <c r="AB361" s="17"/>
      <c r="AC361" s="16"/>
      <c r="AD361" s="16"/>
      <c r="AE361" s="17"/>
      <c r="AF361" s="16"/>
      <c r="AG361" s="17"/>
      <c r="AH361" s="17"/>
      <c r="AI361" s="17"/>
      <c r="AJ361" s="17"/>
      <c r="AK361" s="17"/>
      <c r="AL361" s="17"/>
      <c r="AM361" s="10"/>
    </row>
    <row r="362" spans="18:39" x14ac:dyDescent="0.2">
      <c r="R362" s="8"/>
      <c r="S362" s="16"/>
      <c r="T362" s="16"/>
      <c r="U362" s="17"/>
      <c r="V362" s="16"/>
      <c r="W362" s="17"/>
      <c r="X362" s="17"/>
      <c r="Y362" s="17"/>
      <c r="Z362" s="17"/>
      <c r="AA362" s="17"/>
      <c r="AB362" s="17"/>
      <c r="AC362" s="16"/>
      <c r="AD362" s="16"/>
      <c r="AE362" s="17"/>
      <c r="AF362" s="16"/>
      <c r="AG362" s="17"/>
      <c r="AH362" s="17"/>
      <c r="AI362" s="17"/>
      <c r="AJ362" s="17"/>
      <c r="AK362" s="17"/>
      <c r="AL362" s="17"/>
      <c r="AM362" s="10"/>
    </row>
    <row r="363" spans="18:39" x14ac:dyDescent="0.2">
      <c r="R363" s="8"/>
      <c r="S363" s="16"/>
      <c r="T363" s="16"/>
      <c r="U363" s="17"/>
      <c r="V363" s="16"/>
      <c r="W363" s="17"/>
      <c r="X363" s="17"/>
      <c r="Y363" s="17"/>
      <c r="Z363" s="17"/>
      <c r="AA363" s="17"/>
      <c r="AB363" s="17"/>
      <c r="AC363" s="16"/>
      <c r="AD363" s="16"/>
      <c r="AE363" s="17"/>
      <c r="AF363" s="16"/>
      <c r="AG363" s="17"/>
      <c r="AH363" s="17"/>
      <c r="AI363" s="17"/>
      <c r="AJ363" s="17"/>
      <c r="AK363" s="17"/>
      <c r="AL363" s="17"/>
      <c r="AM363" s="10"/>
    </row>
    <row r="364" spans="18:39" x14ac:dyDescent="0.2">
      <c r="R364" s="8"/>
      <c r="S364" s="16"/>
      <c r="T364" s="16"/>
      <c r="U364" s="17"/>
      <c r="V364" s="16"/>
      <c r="W364" s="17"/>
      <c r="X364" s="17"/>
      <c r="Y364" s="17"/>
      <c r="Z364" s="17"/>
      <c r="AA364" s="17"/>
      <c r="AB364" s="17"/>
      <c r="AC364" s="16"/>
      <c r="AD364" s="16"/>
      <c r="AE364" s="17"/>
      <c r="AF364" s="16"/>
      <c r="AG364" s="17"/>
      <c r="AH364" s="17"/>
      <c r="AI364" s="17"/>
      <c r="AJ364" s="17"/>
      <c r="AK364" s="17"/>
      <c r="AL364" s="17"/>
      <c r="AM364" s="10"/>
    </row>
    <row r="365" spans="18:39" x14ac:dyDescent="0.2">
      <c r="R365" s="8"/>
      <c r="S365" s="16"/>
      <c r="T365" s="16"/>
      <c r="U365" s="17"/>
      <c r="V365" s="16"/>
      <c r="W365" s="17"/>
      <c r="X365" s="17"/>
      <c r="Y365" s="17"/>
      <c r="Z365" s="17"/>
      <c r="AA365" s="17"/>
      <c r="AB365" s="17"/>
      <c r="AC365" s="16"/>
      <c r="AD365" s="16"/>
      <c r="AE365" s="17"/>
      <c r="AF365" s="16"/>
      <c r="AG365" s="17"/>
      <c r="AH365" s="17"/>
      <c r="AI365" s="17"/>
      <c r="AJ365" s="17"/>
      <c r="AK365" s="17"/>
      <c r="AL365" s="17"/>
      <c r="AM365" s="10"/>
    </row>
    <row r="366" spans="18:39" x14ac:dyDescent="0.2">
      <c r="R366" s="8"/>
      <c r="S366" s="16"/>
      <c r="T366" s="16"/>
      <c r="U366" s="17"/>
      <c r="V366" s="16"/>
      <c r="W366" s="17"/>
      <c r="X366" s="17"/>
      <c r="Y366" s="17"/>
      <c r="Z366" s="17"/>
      <c r="AA366" s="17"/>
      <c r="AB366" s="17"/>
      <c r="AC366" s="16"/>
      <c r="AD366" s="16"/>
      <c r="AE366" s="17"/>
      <c r="AF366" s="16"/>
      <c r="AG366" s="17"/>
      <c r="AH366" s="17"/>
      <c r="AI366" s="17"/>
      <c r="AJ366" s="17"/>
      <c r="AK366" s="17"/>
      <c r="AL366" s="17"/>
      <c r="AM366" s="10"/>
    </row>
    <row r="367" spans="18:39" x14ac:dyDescent="0.2">
      <c r="R367" s="8"/>
      <c r="S367" s="16"/>
      <c r="T367" s="16"/>
      <c r="U367" s="17"/>
      <c r="V367" s="16"/>
      <c r="W367" s="17"/>
      <c r="X367" s="17"/>
      <c r="Y367" s="17"/>
      <c r="Z367" s="17"/>
      <c r="AA367" s="17"/>
      <c r="AB367" s="17"/>
      <c r="AC367" s="16"/>
      <c r="AD367" s="16"/>
      <c r="AE367" s="17"/>
      <c r="AF367" s="16"/>
      <c r="AG367" s="17"/>
      <c r="AH367" s="17"/>
      <c r="AI367" s="17"/>
      <c r="AJ367" s="17"/>
      <c r="AK367" s="17"/>
      <c r="AL367" s="17"/>
      <c r="AM367" s="10"/>
    </row>
    <row r="368" spans="18:39" x14ac:dyDescent="0.2">
      <c r="R368" s="8"/>
      <c r="S368" s="16"/>
      <c r="T368" s="16"/>
      <c r="U368" s="17"/>
      <c r="V368" s="16"/>
      <c r="W368" s="17"/>
      <c r="X368" s="17"/>
      <c r="Y368" s="17"/>
      <c r="Z368" s="17"/>
      <c r="AA368" s="17"/>
      <c r="AB368" s="17"/>
      <c r="AC368" s="16"/>
      <c r="AD368" s="16"/>
      <c r="AE368" s="17"/>
      <c r="AF368" s="16"/>
      <c r="AG368" s="17"/>
      <c r="AH368" s="17"/>
      <c r="AI368" s="17"/>
      <c r="AJ368" s="17"/>
      <c r="AK368" s="17"/>
      <c r="AL368" s="17"/>
      <c r="AM368" s="10"/>
    </row>
    <row r="369" spans="18:39" x14ac:dyDescent="0.2">
      <c r="R369" s="8"/>
      <c r="S369" s="16"/>
      <c r="T369" s="16"/>
      <c r="U369" s="17"/>
      <c r="V369" s="16"/>
      <c r="W369" s="17"/>
      <c r="X369" s="17"/>
      <c r="Y369" s="17"/>
      <c r="Z369" s="17"/>
      <c r="AA369" s="17"/>
      <c r="AB369" s="17"/>
      <c r="AC369" s="16"/>
      <c r="AD369" s="16"/>
      <c r="AE369" s="17"/>
      <c r="AF369" s="16"/>
      <c r="AG369" s="17"/>
      <c r="AH369" s="17"/>
      <c r="AI369" s="17"/>
      <c r="AJ369" s="17"/>
      <c r="AK369" s="17"/>
      <c r="AL369" s="17"/>
      <c r="AM369" s="10"/>
    </row>
    <row r="370" spans="18:39" x14ac:dyDescent="0.2">
      <c r="R370" s="8"/>
      <c r="S370" s="16"/>
      <c r="T370" s="16"/>
      <c r="U370" s="17"/>
      <c r="V370" s="16"/>
      <c r="W370" s="17"/>
      <c r="X370" s="17"/>
      <c r="Y370" s="17"/>
      <c r="Z370" s="17"/>
      <c r="AA370" s="17"/>
      <c r="AB370" s="17"/>
      <c r="AC370" s="16"/>
      <c r="AD370" s="16"/>
      <c r="AE370" s="17"/>
      <c r="AF370" s="16"/>
      <c r="AG370" s="17"/>
      <c r="AH370" s="17"/>
      <c r="AI370" s="17"/>
      <c r="AJ370" s="17"/>
      <c r="AK370" s="17"/>
      <c r="AL370" s="17"/>
      <c r="AM370" s="10"/>
    </row>
    <row r="371" spans="18:39" x14ac:dyDescent="0.2">
      <c r="R371" s="8"/>
      <c r="S371" s="16"/>
      <c r="T371" s="16"/>
      <c r="U371" s="17"/>
      <c r="V371" s="16"/>
      <c r="W371" s="17"/>
      <c r="X371" s="17"/>
      <c r="Y371" s="17"/>
      <c r="Z371" s="17"/>
      <c r="AA371" s="17"/>
      <c r="AB371" s="17"/>
      <c r="AC371" s="16"/>
      <c r="AD371" s="16"/>
      <c r="AE371" s="17"/>
      <c r="AF371" s="16"/>
      <c r="AG371" s="17"/>
      <c r="AH371" s="17"/>
      <c r="AI371" s="17"/>
      <c r="AJ371" s="17"/>
      <c r="AK371" s="17"/>
      <c r="AL371" s="17"/>
      <c r="AM371" s="10"/>
    </row>
    <row r="372" spans="18:39" x14ac:dyDescent="0.2">
      <c r="R372" s="8"/>
      <c r="S372" s="16"/>
      <c r="T372" s="16"/>
      <c r="U372" s="17"/>
      <c r="V372" s="16"/>
      <c r="W372" s="17"/>
      <c r="X372" s="17"/>
      <c r="Y372" s="17"/>
      <c r="Z372" s="17"/>
      <c r="AA372" s="17"/>
      <c r="AB372" s="17"/>
      <c r="AC372" s="16"/>
      <c r="AD372" s="16"/>
      <c r="AE372" s="17"/>
      <c r="AF372" s="16"/>
      <c r="AG372" s="17"/>
      <c r="AH372" s="17"/>
      <c r="AI372" s="17"/>
      <c r="AJ372" s="17"/>
      <c r="AK372" s="17"/>
      <c r="AL372" s="17"/>
      <c r="AM372" s="10"/>
    </row>
    <row r="373" spans="18:39" x14ac:dyDescent="0.2">
      <c r="R373" s="8"/>
      <c r="S373" s="16"/>
      <c r="T373" s="16"/>
      <c r="U373" s="17"/>
      <c r="V373" s="16"/>
      <c r="W373" s="17"/>
      <c r="X373" s="17"/>
      <c r="Y373" s="17"/>
      <c r="Z373" s="17"/>
      <c r="AA373" s="17"/>
      <c r="AB373" s="17"/>
      <c r="AC373" s="16"/>
      <c r="AD373" s="16"/>
      <c r="AE373" s="17"/>
      <c r="AF373" s="16"/>
      <c r="AG373" s="17"/>
      <c r="AH373" s="17"/>
      <c r="AI373" s="17"/>
      <c r="AJ373" s="17"/>
      <c r="AK373" s="17"/>
      <c r="AL373" s="17"/>
      <c r="AM373" s="10"/>
    </row>
    <row r="374" spans="18:39" x14ac:dyDescent="0.2">
      <c r="R374" s="8"/>
      <c r="S374" s="16"/>
      <c r="T374" s="16"/>
      <c r="U374" s="17"/>
      <c r="V374" s="16"/>
      <c r="W374" s="17"/>
      <c r="X374" s="17"/>
      <c r="Y374" s="17"/>
      <c r="Z374" s="17"/>
      <c r="AA374" s="17"/>
      <c r="AB374" s="17"/>
      <c r="AC374" s="16"/>
      <c r="AD374" s="16"/>
      <c r="AE374" s="17"/>
      <c r="AF374" s="16"/>
      <c r="AG374" s="17"/>
      <c r="AH374" s="17"/>
      <c r="AI374" s="17"/>
      <c r="AJ374" s="17"/>
      <c r="AK374" s="17"/>
      <c r="AL374" s="17"/>
      <c r="AM374" s="10"/>
    </row>
    <row r="375" spans="18:39" x14ac:dyDescent="0.2">
      <c r="R375" s="8"/>
      <c r="S375" s="16"/>
      <c r="T375" s="16"/>
      <c r="U375" s="17"/>
      <c r="V375" s="16"/>
      <c r="W375" s="17"/>
      <c r="X375" s="17"/>
      <c r="Y375" s="17"/>
      <c r="Z375" s="17"/>
      <c r="AA375" s="17"/>
      <c r="AB375" s="17"/>
      <c r="AC375" s="16"/>
      <c r="AD375" s="16"/>
      <c r="AE375" s="17"/>
      <c r="AF375" s="16"/>
      <c r="AG375" s="17"/>
      <c r="AH375" s="17"/>
      <c r="AI375" s="17"/>
      <c r="AJ375" s="17"/>
      <c r="AK375" s="17"/>
      <c r="AL375" s="17"/>
      <c r="AM375" s="10"/>
    </row>
    <row r="376" spans="18:39" x14ac:dyDescent="0.2">
      <c r="R376" s="8"/>
      <c r="S376" s="16"/>
      <c r="T376" s="16"/>
      <c r="U376" s="17"/>
      <c r="V376" s="16"/>
      <c r="W376" s="17"/>
      <c r="X376" s="17"/>
      <c r="Y376" s="17"/>
      <c r="Z376" s="17"/>
      <c r="AA376" s="17"/>
      <c r="AB376" s="17"/>
      <c r="AC376" s="16"/>
      <c r="AD376" s="16"/>
      <c r="AE376" s="17"/>
      <c r="AF376" s="16"/>
      <c r="AG376" s="17"/>
      <c r="AH376" s="17"/>
      <c r="AI376" s="17"/>
      <c r="AJ376" s="17"/>
      <c r="AK376" s="17"/>
      <c r="AL376" s="17"/>
      <c r="AM376" s="10"/>
    </row>
    <row r="377" spans="18:39" x14ac:dyDescent="0.2">
      <c r="R377" s="8"/>
      <c r="S377" s="16"/>
      <c r="T377" s="16"/>
      <c r="U377" s="17"/>
      <c r="V377" s="16"/>
      <c r="W377" s="17"/>
      <c r="X377" s="17"/>
      <c r="Y377" s="17"/>
      <c r="Z377" s="17"/>
      <c r="AA377" s="17"/>
      <c r="AB377" s="17"/>
      <c r="AC377" s="16"/>
      <c r="AD377" s="16"/>
      <c r="AE377" s="17"/>
      <c r="AF377" s="16"/>
      <c r="AG377" s="17"/>
      <c r="AH377" s="17"/>
      <c r="AI377" s="17"/>
      <c r="AJ377" s="17"/>
      <c r="AK377" s="17"/>
      <c r="AL377" s="17"/>
      <c r="AM377" s="10"/>
    </row>
    <row r="378" spans="18:39" x14ac:dyDescent="0.2">
      <c r="R378" s="8"/>
      <c r="S378" s="16"/>
      <c r="T378" s="16"/>
      <c r="U378" s="17"/>
      <c r="V378" s="16"/>
      <c r="W378" s="17"/>
      <c r="X378" s="17"/>
      <c r="Y378" s="17"/>
      <c r="Z378" s="17"/>
      <c r="AA378" s="17"/>
      <c r="AB378" s="17"/>
      <c r="AC378" s="16"/>
      <c r="AD378" s="16"/>
      <c r="AE378" s="17"/>
      <c r="AF378" s="16"/>
      <c r="AG378" s="17"/>
      <c r="AH378" s="17"/>
      <c r="AI378" s="17"/>
      <c r="AJ378" s="17"/>
      <c r="AK378" s="17"/>
      <c r="AL378" s="17"/>
      <c r="AM378" s="10"/>
    </row>
    <row r="379" spans="18:39" x14ac:dyDescent="0.2">
      <c r="R379" s="8"/>
      <c r="S379" s="16"/>
      <c r="T379" s="16"/>
      <c r="U379" s="17"/>
      <c r="V379" s="16"/>
      <c r="W379" s="17"/>
      <c r="X379" s="17"/>
      <c r="Y379" s="17"/>
      <c r="Z379" s="17"/>
      <c r="AA379" s="17"/>
      <c r="AB379" s="17"/>
      <c r="AC379" s="16"/>
      <c r="AD379" s="16"/>
      <c r="AE379" s="17"/>
      <c r="AF379" s="16"/>
      <c r="AG379" s="17"/>
      <c r="AH379" s="17"/>
      <c r="AI379" s="17"/>
      <c r="AJ379" s="17"/>
      <c r="AK379" s="17"/>
      <c r="AL379" s="17"/>
      <c r="AM379" s="10"/>
    </row>
    <row r="380" spans="18:39" x14ac:dyDescent="0.2">
      <c r="R380" s="8"/>
      <c r="S380" s="16"/>
      <c r="T380" s="16"/>
      <c r="U380" s="17"/>
      <c r="V380" s="16"/>
      <c r="W380" s="17"/>
      <c r="X380" s="17"/>
      <c r="Y380" s="17"/>
      <c r="Z380" s="17"/>
      <c r="AA380" s="17"/>
      <c r="AB380" s="17"/>
      <c r="AC380" s="16"/>
      <c r="AD380" s="16"/>
      <c r="AE380" s="17"/>
      <c r="AF380" s="16"/>
      <c r="AG380" s="17"/>
      <c r="AH380" s="17"/>
      <c r="AI380" s="17"/>
      <c r="AJ380" s="17"/>
      <c r="AK380" s="17"/>
      <c r="AL380" s="17"/>
      <c r="AM380" s="10"/>
    </row>
    <row r="381" spans="18:39" x14ac:dyDescent="0.2">
      <c r="R381" s="8"/>
      <c r="S381" s="16"/>
      <c r="T381" s="16"/>
      <c r="U381" s="17"/>
      <c r="V381" s="16"/>
      <c r="W381" s="17"/>
      <c r="X381" s="17"/>
      <c r="Y381" s="17"/>
      <c r="Z381" s="17"/>
      <c r="AA381" s="17"/>
      <c r="AB381" s="17"/>
      <c r="AC381" s="16"/>
      <c r="AD381" s="16"/>
      <c r="AE381" s="17"/>
      <c r="AF381" s="16"/>
      <c r="AG381" s="17"/>
      <c r="AH381" s="17"/>
      <c r="AI381" s="17"/>
      <c r="AJ381" s="17"/>
      <c r="AK381" s="17"/>
      <c r="AL381" s="17"/>
      <c r="AM381" s="10"/>
    </row>
    <row r="382" spans="18:39" x14ac:dyDescent="0.2">
      <c r="R382" s="8"/>
      <c r="S382" s="16"/>
      <c r="T382" s="16"/>
      <c r="U382" s="17"/>
      <c r="V382" s="16"/>
      <c r="W382" s="17"/>
      <c r="X382" s="17"/>
      <c r="Y382" s="17"/>
      <c r="Z382" s="17"/>
      <c r="AA382" s="17"/>
      <c r="AB382" s="17"/>
      <c r="AC382" s="16"/>
      <c r="AD382" s="16"/>
      <c r="AE382" s="17"/>
      <c r="AF382" s="16"/>
      <c r="AG382" s="17"/>
      <c r="AH382" s="17"/>
      <c r="AI382" s="17"/>
      <c r="AJ382" s="17"/>
      <c r="AK382" s="17"/>
      <c r="AL382" s="17"/>
      <c r="AM382" s="10"/>
    </row>
    <row r="383" spans="18:39" x14ac:dyDescent="0.2">
      <c r="R383" s="8"/>
      <c r="S383" s="16"/>
      <c r="T383" s="16"/>
      <c r="U383" s="17"/>
      <c r="V383" s="16"/>
      <c r="W383" s="17"/>
      <c r="X383" s="17"/>
      <c r="Y383" s="17"/>
      <c r="Z383" s="17"/>
      <c r="AA383" s="17"/>
      <c r="AB383" s="17"/>
      <c r="AC383" s="16"/>
      <c r="AD383" s="16"/>
      <c r="AE383" s="17"/>
      <c r="AF383" s="16"/>
      <c r="AG383" s="17"/>
      <c r="AH383" s="17"/>
      <c r="AI383" s="17"/>
      <c r="AJ383" s="17"/>
      <c r="AK383" s="17"/>
      <c r="AL383" s="17"/>
      <c r="AM383" s="10"/>
    </row>
    <row r="384" spans="18:39" x14ac:dyDescent="0.2">
      <c r="R384" s="8"/>
      <c r="S384" s="16"/>
      <c r="T384" s="16"/>
      <c r="U384" s="17"/>
      <c r="V384" s="16"/>
      <c r="W384" s="17"/>
      <c r="X384" s="17"/>
      <c r="Y384" s="17"/>
      <c r="Z384" s="17"/>
      <c r="AA384" s="17"/>
      <c r="AB384" s="17"/>
      <c r="AC384" s="16"/>
      <c r="AD384" s="16"/>
      <c r="AE384" s="17"/>
      <c r="AF384" s="16"/>
      <c r="AG384" s="17"/>
      <c r="AH384" s="17"/>
      <c r="AI384" s="17"/>
      <c r="AJ384" s="17"/>
      <c r="AK384" s="17"/>
      <c r="AL384" s="17"/>
      <c r="AM384" s="10"/>
    </row>
    <row r="385" spans="18:39" x14ac:dyDescent="0.2">
      <c r="R385" s="8"/>
      <c r="S385" s="16"/>
      <c r="T385" s="16"/>
      <c r="U385" s="17"/>
      <c r="V385" s="16"/>
      <c r="W385" s="17"/>
      <c r="X385" s="17"/>
      <c r="Y385" s="17"/>
      <c r="Z385" s="17"/>
      <c r="AA385" s="17"/>
      <c r="AB385" s="17"/>
      <c r="AC385" s="16"/>
      <c r="AD385" s="16"/>
      <c r="AE385" s="17"/>
      <c r="AF385" s="16"/>
      <c r="AG385" s="17"/>
      <c r="AH385" s="17"/>
      <c r="AI385" s="17"/>
      <c r="AJ385" s="17"/>
      <c r="AK385" s="17"/>
      <c r="AL385" s="17"/>
      <c r="AM385" s="10"/>
    </row>
    <row r="386" spans="18:39" x14ac:dyDescent="0.2">
      <c r="R386" s="8"/>
      <c r="S386" s="16"/>
      <c r="T386" s="16"/>
      <c r="U386" s="17"/>
      <c r="V386" s="16"/>
      <c r="W386" s="17"/>
      <c r="X386" s="17"/>
      <c r="Y386" s="17"/>
      <c r="Z386" s="17"/>
      <c r="AA386" s="17"/>
      <c r="AB386" s="17"/>
      <c r="AC386" s="16"/>
      <c r="AD386" s="16"/>
      <c r="AE386" s="17"/>
      <c r="AF386" s="16"/>
      <c r="AG386" s="17"/>
      <c r="AH386" s="17"/>
      <c r="AI386" s="17"/>
      <c r="AJ386" s="17"/>
      <c r="AK386" s="17"/>
      <c r="AL386" s="17"/>
      <c r="AM386" s="10"/>
    </row>
    <row r="387" spans="18:39" x14ac:dyDescent="0.2">
      <c r="R387" s="8"/>
      <c r="S387" s="16"/>
      <c r="T387" s="16"/>
      <c r="U387" s="17"/>
      <c r="V387" s="16"/>
      <c r="W387" s="17"/>
      <c r="X387" s="17"/>
      <c r="Y387" s="17"/>
      <c r="Z387" s="17"/>
      <c r="AA387" s="17"/>
      <c r="AB387" s="17"/>
      <c r="AC387" s="16"/>
      <c r="AD387" s="16"/>
      <c r="AE387" s="17"/>
      <c r="AF387" s="16"/>
      <c r="AG387" s="17"/>
      <c r="AH387" s="17"/>
      <c r="AI387" s="17"/>
      <c r="AJ387" s="17"/>
      <c r="AK387" s="17"/>
      <c r="AL387" s="17"/>
      <c r="AM387" s="10"/>
    </row>
    <row r="388" spans="18:39" x14ac:dyDescent="0.2">
      <c r="R388" s="8"/>
      <c r="S388" s="16"/>
      <c r="T388" s="16"/>
      <c r="U388" s="17"/>
      <c r="V388" s="16"/>
      <c r="W388" s="17"/>
      <c r="X388" s="17"/>
      <c r="Y388" s="17"/>
      <c r="Z388" s="17"/>
      <c r="AA388" s="17"/>
      <c r="AB388" s="17"/>
      <c r="AC388" s="16"/>
      <c r="AD388" s="16"/>
      <c r="AE388" s="17"/>
      <c r="AF388" s="16"/>
      <c r="AG388" s="17"/>
      <c r="AH388" s="17"/>
      <c r="AI388" s="17"/>
      <c r="AJ388" s="17"/>
      <c r="AK388" s="17"/>
      <c r="AL388" s="17"/>
      <c r="AM388" s="10"/>
    </row>
    <row r="389" spans="18:39" x14ac:dyDescent="0.2">
      <c r="R389" s="8"/>
      <c r="S389" s="16"/>
      <c r="T389" s="16"/>
      <c r="U389" s="17"/>
      <c r="V389" s="16"/>
      <c r="W389" s="17"/>
      <c r="X389" s="17"/>
      <c r="Y389" s="17"/>
      <c r="Z389" s="17"/>
      <c r="AA389" s="17"/>
      <c r="AB389" s="17"/>
      <c r="AC389" s="16"/>
      <c r="AD389" s="16"/>
      <c r="AE389" s="17"/>
      <c r="AF389" s="16"/>
      <c r="AG389" s="17"/>
      <c r="AH389" s="17"/>
      <c r="AI389" s="17"/>
      <c r="AJ389" s="17"/>
      <c r="AK389" s="17"/>
      <c r="AL389" s="17"/>
      <c r="AM389" s="10"/>
    </row>
    <row r="390" spans="18:39" x14ac:dyDescent="0.2">
      <c r="R390" s="8"/>
      <c r="S390" s="16"/>
      <c r="T390" s="16"/>
      <c r="U390" s="17"/>
      <c r="V390" s="16"/>
      <c r="W390" s="17"/>
      <c r="X390" s="17"/>
      <c r="Y390" s="17"/>
      <c r="Z390" s="17"/>
      <c r="AA390" s="17"/>
      <c r="AB390" s="17"/>
      <c r="AC390" s="16"/>
      <c r="AD390" s="16"/>
      <c r="AE390" s="17"/>
      <c r="AF390" s="16"/>
      <c r="AG390" s="17"/>
      <c r="AH390" s="17"/>
      <c r="AI390" s="17"/>
      <c r="AJ390" s="17"/>
      <c r="AK390" s="17"/>
      <c r="AL390" s="17"/>
      <c r="AM390" s="10"/>
    </row>
    <row r="391" spans="18:39" x14ac:dyDescent="0.2">
      <c r="R391" s="8"/>
      <c r="S391" s="16"/>
      <c r="T391" s="16"/>
      <c r="U391" s="17"/>
      <c r="V391" s="16"/>
      <c r="W391" s="17"/>
      <c r="X391" s="17"/>
      <c r="Y391" s="17"/>
      <c r="Z391" s="17"/>
      <c r="AA391" s="17"/>
      <c r="AB391" s="17"/>
      <c r="AC391" s="16"/>
      <c r="AD391" s="16"/>
      <c r="AE391" s="17"/>
      <c r="AF391" s="16"/>
      <c r="AG391" s="17"/>
      <c r="AH391" s="17"/>
      <c r="AI391" s="17"/>
      <c r="AJ391" s="17"/>
      <c r="AK391" s="17"/>
      <c r="AL391" s="17"/>
      <c r="AM391" s="10"/>
    </row>
    <row r="392" spans="18:39" x14ac:dyDescent="0.2">
      <c r="R392" s="8"/>
      <c r="S392" s="16"/>
      <c r="T392" s="16"/>
      <c r="U392" s="17"/>
      <c r="V392" s="16"/>
      <c r="W392" s="17"/>
      <c r="X392" s="17"/>
      <c r="Y392" s="17"/>
      <c r="Z392" s="17"/>
      <c r="AA392" s="17"/>
      <c r="AB392" s="17"/>
      <c r="AC392" s="16"/>
      <c r="AD392" s="16"/>
      <c r="AE392" s="17"/>
      <c r="AF392" s="16"/>
      <c r="AG392" s="17"/>
      <c r="AH392" s="17"/>
      <c r="AI392" s="17"/>
      <c r="AJ392" s="17"/>
      <c r="AK392" s="17"/>
      <c r="AL392" s="17"/>
      <c r="AM392" s="10"/>
    </row>
    <row r="393" spans="18:39" x14ac:dyDescent="0.2">
      <c r="R393" s="8"/>
      <c r="S393" s="16"/>
      <c r="T393" s="16"/>
      <c r="U393" s="17"/>
      <c r="V393" s="16"/>
      <c r="W393" s="17"/>
      <c r="X393" s="17"/>
      <c r="Y393" s="17"/>
      <c r="Z393" s="17"/>
      <c r="AA393" s="17"/>
      <c r="AB393" s="17"/>
      <c r="AC393" s="16"/>
      <c r="AD393" s="16"/>
      <c r="AE393" s="17"/>
      <c r="AF393" s="16"/>
      <c r="AG393" s="17"/>
      <c r="AH393" s="17"/>
      <c r="AI393" s="17"/>
      <c r="AJ393" s="17"/>
      <c r="AK393" s="17"/>
      <c r="AL393" s="17"/>
      <c r="AM393" s="10"/>
    </row>
    <row r="394" spans="18:39" x14ac:dyDescent="0.2">
      <c r="R394" s="8"/>
      <c r="S394" s="16"/>
      <c r="T394" s="16"/>
      <c r="U394" s="17"/>
      <c r="V394" s="16"/>
      <c r="W394" s="17"/>
      <c r="X394" s="17"/>
      <c r="Y394" s="17"/>
      <c r="Z394" s="17"/>
      <c r="AA394" s="17"/>
      <c r="AB394" s="17"/>
      <c r="AC394" s="16"/>
      <c r="AD394" s="16"/>
      <c r="AE394" s="17"/>
      <c r="AF394" s="16"/>
      <c r="AG394" s="17"/>
      <c r="AH394" s="17"/>
      <c r="AI394" s="17"/>
      <c r="AJ394" s="17"/>
      <c r="AK394" s="17"/>
      <c r="AL394" s="17"/>
      <c r="AM394" s="10"/>
    </row>
    <row r="395" spans="18:39" x14ac:dyDescent="0.2">
      <c r="R395" s="8"/>
      <c r="S395" s="16"/>
      <c r="T395" s="16"/>
      <c r="U395" s="17"/>
      <c r="V395" s="16"/>
      <c r="W395" s="17"/>
      <c r="X395" s="17"/>
      <c r="Y395" s="17"/>
      <c r="Z395" s="17"/>
      <c r="AA395" s="17"/>
      <c r="AB395" s="17"/>
      <c r="AC395" s="16"/>
      <c r="AD395" s="16"/>
      <c r="AE395" s="17"/>
      <c r="AF395" s="16"/>
      <c r="AG395" s="17"/>
      <c r="AH395" s="17"/>
      <c r="AI395" s="17"/>
      <c r="AJ395" s="17"/>
      <c r="AK395" s="17"/>
      <c r="AL395" s="17"/>
      <c r="AM395" s="10"/>
    </row>
    <row r="396" spans="18:39" x14ac:dyDescent="0.2">
      <c r="R396" s="8"/>
      <c r="S396" s="16"/>
      <c r="T396" s="16"/>
      <c r="U396" s="17"/>
      <c r="V396" s="16"/>
      <c r="W396" s="17"/>
      <c r="X396" s="17"/>
      <c r="Y396" s="17"/>
      <c r="Z396" s="17"/>
      <c r="AA396" s="17"/>
      <c r="AB396" s="17"/>
      <c r="AC396" s="16"/>
      <c r="AD396" s="16"/>
      <c r="AE396" s="17"/>
      <c r="AF396" s="16"/>
      <c r="AG396" s="17"/>
      <c r="AH396" s="17"/>
      <c r="AI396" s="17"/>
      <c r="AJ396" s="17"/>
      <c r="AK396" s="17"/>
      <c r="AL396" s="17"/>
      <c r="AM396" s="10"/>
    </row>
    <row r="397" spans="18:39" x14ac:dyDescent="0.2">
      <c r="R397" s="8"/>
      <c r="S397" s="16"/>
      <c r="T397" s="16"/>
      <c r="U397" s="17"/>
      <c r="V397" s="16"/>
      <c r="W397" s="17"/>
      <c r="X397" s="17"/>
      <c r="Y397" s="17"/>
      <c r="Z397" s="17"/>
      <c r="AA397" s="17"/>
      <c r="AB397" s="17"/>
      <c r="AC397" s="16"/>
      <c r="AD397" s="16"/>
      <c r="AE397" s="17"/>
      <c r="AF397" s="16"/>
      <c r="AG397" s="17"/>
      <c r="AH397" s="17"/>
      <c r="AI397" s="17"/>
      <c r="AJ397" s="17"/>
      <c r="AK397" s="17"/>
      <c r="AL397" s="17"/>
      <c r="AM397" s="10"/>
    </row>
    <row r="398" spans="18:39" x14ac:dyDescent="0.2">
      <c r="R398" s="8"/>
      <c r="S398" s="16"/>
      <c r="T398" s="16"/>
      <c r="U398" s="17"/>
      <c r="V398" s="16"/>
      <c r="W398" s="17"/>
      <c r="X398" s="17"/>
      <c r="Y398" s="17"/>
      <c r="Z398" s="17"/>
      <c r="AA398" s="17"/>
      <c r="AB398" s="17"/>
      <c r="AC398" s="16"/>
      <c r="AD398" s="16"/>
      <c r="AE398" s="17"/>
      <c r="AF398" s="16"/>
      <c r="AG398" s="17"/>
      <c r="AH398" s="17"/>
      <c r="AI398" s="17"/>
      <c r="AJ398" s="17"/>
      <c r="AK398" s="17"/>
      <c r="AL398" s="17"/>
      <c r="AM398" s="10"/>
    </row>
    <row r="399" spans="18:39" x14ac:dyDescent="0.2">
      <c r="R399" s="8"/>
      <c r="S399" s="16"/>
      <c r="T399" s="16"/>
      <c r="U399" s="17"/>
      <c r="V399" s="16"/>
      <c r="W399" s="17"/>
      <c r="X399" s="17"/>
      <c r="Y399" s="17"/>
      <c r="Z399" s="17"/>
      <c r="AA399" s="17"/>
      <c r="AB399" s="17"/>
      <c r="AC399" s="16"/>
      <c r="AD399" s="16"/>
      <c r="AE399" s="17"/>
      <c r="AF399" s="16"/>
      <c r="AG399" s="17"/>
      <c r="AH399" s="17"/>
      <c r="AI399" s="17"/>
      <c r="AJ399" s="17"/>
      <c r="AK399" s="17"/>
      <c r="AL399" s="17"/>
      <c r="AM399" s="10"/>
    </row>
    <row r="400" spans="18:39" x14ac:dyDescent="0.2">
      <c r="R400" s="8"/>
      <c r="S400" s="16"/>
      <c r="T400" s="16"/>
      <c r="U400" s="17"/>
      <c r="V400" s="16"/>
      <c r="W400" s="17"/>
      <c r="X400" s="17"/>
      <c r="Y400" s="17"/>
      <c r="Z400" s="17"/>
      <c r="AA400" s="17"/>
      <c r="AB400" s="17"/>
      <c r="AC400" s="16"/>
      <c r="AD400" s="16"/>
      <c r="AE400" s="17"/>
      <c r="AF400" s="16"/>
      <c r="AG400" s="17"/>
      <c r="AH400" s="17"/>
      <c r="AI400" s="17"/>
      <c r="AJ400" s="17"/>
      <c r="AK400" s="17"/>
      <c r="AL400" s="17"/>
      <c r="AM400" s="10"/>
    </row>
    <row r="401" spans="18:39" x14ac:dyDescent="0.2">
      <c r="R401" s="8"/>
      <c r="S401" s="16"/>
      <c r="T401" s="16"/>
      <c r="U401" s="17"/>
      <c r="V401" s="16"/>
      <c r="W401" s="17"/>
      <c r="X401" s="17"/>
      <c r="Y401" s="17"/>
      <c r="Z401" s="17"/>
      <c r="AA401" s="17"/>
      <c r="AB401" s="17"/>
      <c r="AC401" s="16"/>
      <c r="AD401" s="16"/>
      <c r="AE401" s="17"/>
      <c r="AF401" s="16"/>
      <c r="AG401" s="17"/>
      <c r="AH401" s="17"/>
      <c r="AI401" s="17"/>
      <c r="AJ401" s="17"/>
      <c r="AK401" s="17"/>
      <c r="AL401" s="17"/>
      <c r="AM401" s="10"/>
    </row>
    <row r="402" spans="18:39" x14ac:dyDescent="0.2">
      <c r="R402" s="8"/>
      <c r="S402" s="16"/>
      <c r="T402" s="16"/>
      <c r="U402" s="17"/>
      <c r="V402" s="16"/>
      <c r="W402" s="17"/>
      <c r="X402" s="17"/>
      <c r="Y402" s="17"/>
      <c r="Z402" s="17"/>
      <c r="AA402" s="17"/>
      <c r="AB402" s="17"/>
      <c r="AC402" s="16"/>
      <c r="AD402" s="16"/>
      <c r="AE402" s="17"/>
      <c r="AF402" s="16"/>
      <c r="AG402" s="17"/>
      <c r="AH402" s="17"/>
      <c r="AI402" s="17"/>
      <c r="AJ402" s="17"/>
      <c r="AK402" s="17"/>
      <c r="AL402" s="17"/>
      <c r="AM402" s="10"/>
    </row>
    <row r="403" spans="18:39" x14ac:dyDescent="0.2">
      <c r="R403" s="8"/>
      <c r="S403" s="16"/>
      <c r="T403" s="16"/>
      <c r="U403" s="17"/>
      <c r="V403" s="16"/>
      <c r="W403" s="17"/>
      <c r="X403" s="17"/>
      <c r="Y403" s="17"/>
      <c r="Z403" s="17"/>
      <c r="AA403" s="17"/>
      <c r="AB403" s="17"/>
      <c r="AC403" s="16"/>
      <c r="AD403" s="16"/>
      <c r="AE403" s="17"/>
      <c r="AF403" s="16"/>
      <c r="AG403" s="17"/>
      <c r="AH403" s="17"/>
      <c r="AI403" s="17"/>
      <c r="AJ403" s="17"/>
      <c r="AK403" s="17"/>
      <c r="AL403" s="17"/>
      <c r="AM403" s="10"/>
    </row>
    <row r="404" spans="18:39" x14ac:dyDescent="0.2">
      <c r="R404" s="8"/>
      <c r="S404" s="16"/>
      <c r="T404" s="16"/>
      <c r="U404" s="17"/>
      <c r="V404" s="16"/>
      <c r="W404" s="17"/>
      <c r="X404" s="17"/>
      <c r="Y404" s="17"/>
      <c r="Z404" s="17"/>
      <c r="AA404" s="17"/>
      <c r="AB404" s="17"/>
      <c r="AC404" s="16"/>
      <c r="AD404" s="16"/>
      <c r="AE404" s="17"/>
      <c r="AF404" s="16"/>
      <c r="AG404" s="17"/>
      <c r="AH404" s="17"/>
      <c r="AI404" s="17"/>
      <c r="AJ404" s="17"/>
      <c r="AK404" s="17"/>
      <c r="AL404" s="17"/>
      <c r="AM404" s="10"/>
    </row>
    <row r="405" spans="18:39" x14ac:dyDescent="0.2">
      <c r="R405" s="8"/>
      <c r="S405" s="16"/>
      <c r="T405" s="16"/>
      <c r="U405" s="17"/>
      <c r="V405" s="16"/>
      <c r="W405" s="17"/>
      <c r="X405" s="17"/>
      <c r="Y405" s="17"/>
      <c r="Z405" s="17"/>
      <c r="AA405" s="17"/>
      <c r="AB405" s="17"/>
      <c r="AC405" s="16"/>
      <c r="AD405" s="16"/>
      <c r="AE405" s="17"/>
      <c r="AF405" s="16"/>
      <c r="AG405" s="17"/>
      <c r="AH405" s="17"/>
      <c r="AI405" s="17"/>
      <c r="AJ405" s="17"/>
      <c r="AK405" s="17"/>
      <c r="AL405" s="17"/>
      <c r="AM405" s="10"/>
    </row>
    <row r="406" spans="18:39" x14ac:dyDescent="0.2">
      <c r="R406" s="8"/>
      <c r="S406" s="16"/>
      <c r="T406" s="16"/>
      <c r="U406" s="17"/>
      <c r="V406" s="16"/>
      <c r="W406" s="17"/>
      <c r="X406" s="17"/>
      <c r="Y406" s="17"/>
      <c r="Z406" s="17"/>
      <c r="AA406" s="17"/>
      <c r="AB406" s="17"/>
      <c r="AC406" s="16"/>
      <c r="AD406" s="16"/>
      <c r="AE406" s="17"/>
      <c r="AF406" s="16"/>
      <c r="AG406" s="17"/>
      <c r="AH406" s="17"/>
      <c r="AI406" s="17"/>
      <c r="AJ406" s="17"/>
      <c r="AK406" s="17"/>
      <c r="AL406" s="17"/>
      <c r="AM406" s="10"/>
    </row>
    <row r="407" spans="18:39" x14ac:dyDescent="0.2">
      <c r="R407" s="8"/>
      <c r="S407" s="16"/>
      <c r="T407" s="16"/>
      <c r="U407" s="17"/>
      <c r="V407" s="16"/>
      <c r="W407" s="17"/>
      <c r="X407" s="17"/>
      <c r="Y407" s="17"/>
      <c r="Z407" s="17"/>
      <c r="AA407" s="17"/>
      <c r="AB407" s="17"/>
      <c r="AC407" s="16"/>
      <c r="AD407" s="16"/>
      <c r="AE407" s="17"/>
      <c r="AF407" s="16"/>
      <c r="AG407" s="17"/>
      <c r="AH407" s="17"/>
      <c r="AI407" s="17"/>
      <c r="AJ407" s="17"/>
      <c r="AK407" s="17"/>
      <c r="AL407" s="17"/>
      <c r="AM407" s="10"/>
    </row>
    <row r="408" spans="18:39" x14ac:dyDescent="0.2">
      <c r="R408" s="8"/>
      <c r="S408" s="16"/>
      <c r="T408" s="16"/>
      <c r="U408" s="17"/>
      <c r="V408" s="16"/>
      <c r="W408" s="17"/>
      <c r="X408" s="17"/>
      <c r="Y408" s="17"/>
      <c r="Z408" s="17"/>
      <c r="AA408" s="17"/>
      <c r="AB408" s="17"/>
      <c r="AC408" s="16"/>
      <c r="AD408" s="16"/>
      <c r="AE408" s="17"/>
      <c r="AF408" s="16"/>
      <c r="AG408" s="17"/>
      <c r="AH408" s="17"/>
      <c r="AI408" s="17"/>
      <c r="AJ408" s="17"/>
      <c r="AK408" s="17"/>
      <c r="AL408" s="17"/>
      <c r="AM408" s="10"/>
    </row>
    <row r="409" spans="18:39" x14ac:dyDescent="0.2">
      <c r="R409" s="8"/>
      <c r="S409" s="16"/>
      <c r="T409" s="16"/>
      <c r="U409" s="17"/>
      <c r="V409" s="16"/>
      <c r="W409" s="17"/>
      <c r="X409" s="17"/>
      <c r="Y409" s="17"/>
      <c r="Z409" s="17"/>
      <c r="AA409" s="17"/>
      <c r="AB409" s="17"/>
      <c r="AC409" s="16"/>
      <c r="AD409" s="16"/>
      <c r="AE409" s="17"/>
      <c r="AF409" s="16"/>
      <c r="AG409" s="17"/>
      <c r="AH409" s="17"/>
      <c r="AI409" s="17"/>
      <c r="AJ409" s="17"/>
      <c r="AK409" s="17"/>
      <c r="AL409" s="17"/>
      <c r="AM409" s="10"/>
    </row>
    <row r="410" spans="18:39" x14ac:dyDescent="0.2">
      <c r="R410" s="8"/>
      <c r="S410" s="16"/>
      <c r="T410" s="16"/>
      <c r="U410" s="17"/>
      <c r="V410" s="16"/>
      <c r="W410" s="17"/>
      <c r="X410" s="17"/>
      <c r="Y410" s="17"/>
      <c r="Z410" s="17"/>
      <c r="AA410" s="17"/>
      <c r="AB410" s="17"/>
      <c r="AC410" s="16"/>
      <c r="AD410" s="16"/>
      <c r="AE410" s="17"/>
      <c r="AF410" s="16"/>
      <c r="AG410" s="17"/>
      <c r="AH410" s="17"/>
      <c r="AI410" s="17"/>
      <c r="AJ410" s="17"/>
      <c r="AK410" s="17"/>
      <c r="AL410" s="17"/>
      <c r="AM410" s="10"/>
    </row>
    <row r="411" spans="18:39" x14ac:dyDescent="0.2">
      <c r="R411" s="8"/>
      <c r="S411" s="16"/>
      <c r="T411" s="16"/>
      <c r="U411" s="17"/>
      <c r="V411" s="16"/>
      <c r="W411" s="17"/>
      <c r="X411" s="17"/>
      <c r="Y411" s="17"/>
      <c r="Z411" s="17"/>
      <c r="AA411" s="17"/>
      <c r="AB411" s="17"/>
      <c r="AC411" s="16"/>
      <c r="AD411" s="16"/>
      <c r="AE411" s="17"/>
      <c r="AF411" s="16"/>
      <c r="AG411" s="17"/>
      <c r="AH411" s="17"/>
      <c r="AI411" s="17"/>
      <c r="AJ411" s="17"/>
      <c r="AK411" s="17"/>
      <c r="AL411" s="17"/>
      <c r="AM411" s="10"/>
    </row>
    <row r="412" spans="18:39" x14ac:dyDescent="0.2">
      <c r="R412" s="8"/>
      <c r="S412" s="16"/>
      <c r="T412" s="16"/>
      <c r="U412" s="17"/>
      <c r="V412" s="16"/>
      <c r="W412" s="17"/>
      <c r="X412" s="17"/>
      <c r="Y412" s="17"/>
      <c r="Z412" s="17"/>
      <c r="AA412" s="17"/>
      <c r="AB412" s="17"/>
      <c r="AC412" s="16"/>
      <c r="AD412" s="16"/>
      <c r="AE412" s="17"/>
      <c r="AF412" s="16"/>
      <c r="AG412" s="17"/>
      <c r="AH412" s="17"/>
      <c r="AI412" s="17"/>
      <c r="AJ412" s="17"/>
      <c r="AK412" s="17"/>
      <c r="AL412" s="17"/>
      <c r="AM412" s="10"/>
    </row>
    <row r="413" spans="18:39" x14ac:dyDescent="0.2">
      <c r="R413" s="8"/>
      <c r="S413" s="16"/>
      <c r="T413" s="16"/>
      <c r="U413" s="17"/>
      <c r="V413" s="16"/>
      <c r="W413" s="17"/>
      <c r="X413" s="17"/>
      <c r="Y413" s="17"/>
      <c r="Z413" s="17"/>
      <c r="AA413" s="17"/>
      <c r="AB413" s="17"/>
      <c r="AC413" s="16"/>
      <c r="AD413" s="16"/>
      <c r="AE413" s="17"/>
      <c r="AF413" s="16"/>
      <c r="AG413" s="17"/>
      <c r="AH413" s="17"/>
      <c r="AI413" s="17"/>
      <c r="AJ413" s="17"/>
      <c r="AK413" s="17"/>
      <c r="AL413" s="17"/>
      <c r="AM413" s="10"/>
    </row>
    <row r="414" spans="18:39" x14ac:dyDescent="0.2">
      <c r="R414" s="8"/>
      <c r="S414" s="16"/>
      <c r="T414" s="16"/>
      <c r="U414" s="17"/>
      <c r="V414" s="16"/>
      <c r="W414" s="17"/>
      <c r="X414" s="17"/>
      <c r="Y414" s="17"/>
      <c r="Z414" s="17"/>
      <c r="AA414" s="17"/>
      <c r="AB414" s="17"/>
      <c r="AC414" s="16"/>
      <c r="AD414" s="16"/>
      <c r="AE414" s="17"/>
      <c r="AF414" s="16"/>
      <c r="AG414" s="17"/>
      <c r="AH414" s="17"/>
      <c r="AI414" s="17"/>
      <c r="AJ414" s="17"/>
      <c r="AK414" s="17"/>
      <c r="AL414" s="17"/>
      <c r="AM414" s="10"/>
    </row>
    <row r="415" spans="18:39" x14ac:dyDescent="0.2">
      <c r="R415" s="8"/>
      <c r="S415" s="16"/>
      <c r="T415" s="16"/>
      <c r="U415" s="17"/>
      <c r="V415" s="16"/>
      <c r="W415" s="17"/>
      <c r="X415" s="17"/>
      <c r="Y415" s="17"/>
      <c r="Z415" s="17"/>
      <c r="AA415" s="17"/>
      <c r="AB415" s="17"/>
      <c r="AC415" s="16"/>
      <c r="AD415" s="16"/>
      <c r="AE415" s="17"/>
      <c r="AF415" s="16"/>
      <c r="AG415" s="17"/>
      <c r="AH415" s="17"/>
      <c r="AI415" s="17"/>
      <c r="AJ415" s="17"/>
      <c r="AK415" s="17"/>
      <c r="AL415" s="17"/>
      <c r="AM415" s="10"/>
    </row>
    <row r="416" spans="18:39" x14ac:dyDescent="0.2">
      <c r="R416" s="8"/>
      <c r="S416" s="16"/>
      <c r="T416" s="16"/>
      <c r="U416" s="17"/>
      <c r="V416" s="16"/>
      <c r="W416" s="17"/>
      <c r="X416" s="17"/>
      <c r="Y416" s="17"/>
      <c r="Z416" s="17"/>
      <c r="AA416" s="17"/>
      <c r="AB416" s="17"/>
      <c r="AC416" s="16"/>
      <c r="AD416" s="16"/>
      <c r="AE416" s="17"/>
      <c r="AF416" s="16"/>
      <c r="AG416" s="17"/>
      <c r="AH416" s="17"/>
      <c r="AI416" s="17"/>
      <c r="AJ416" s="17"/>
      <c r="AK416" s="17"/>
      <c r="AL416" s="17"/>
      <c r="AM416" s="10"/>
    </row>
    <row r="417" spans="18:39" x14ac:dyDescent="0.2">
      <c r="R417" s="8"/>
      <c r="S417" s="16"/>
      <c r="T417" s="16"/>
      <c r="U417" s="17"/>
      <c r="V417" s="16"/>
      <c r="W417" s="17"/>
      <c r="X417" s="17"/>
      <c r="Y417" s="17"/>
      <c r="Z417" s="17"/>
      <c r="AA417" s="17"/>
      <c r="AB417" s="17"/>
      <c r="AC417" s="16"/>
      <c r="AD417" s="16"/>
      <c r="AE417" s="17"/>
      <c r="AF417" s="16"/>
      <c r="AG417" s="17"/>
      <c r="AH417" s="17"/>
      <c r="AI417" s="17"/>
      <c r="AJ417" s="17"/>
      <c r="AK417" s="17"/>
      <c r="AL417" s="17"/>
      <c r="AM417" s="10"/>
    </row>
    <row r="418" spans="18:39" x14ac:dyDescent="0.2">
      <c r="R418" s="8"/>
      <c r="S418" s="16"/>
      <c r="T418" s="16"/>
      <c r="U418" s="17"/>
      <c r="V418" s="16"/>
      <c r="W418" s="17"/>
      <c r="X418" s="17"/>
      <c r="Y418" s="17"/>
      <c r="Z418" s="17"/>
      <c r="AA418" s="17"/>
      <c r="AB418" s="17"/>
      <c r="AC418" s="16"/>
      <c r="AD418" s="16"/>
      <c r="AE418" s="17"/>
      <c r="AF418" s="16"/>
      <c r="AG418" s="17"/>
      <c r="AH418" s="17"/>
      <c r="AI418" s="17"/>
      <c r="AJ418" s="17"/>
      <c r="AK418" s="17"/>
      <c r="AL418" s="17"/>
      <c r="AM418" s="10"/>
    </row>
    <row r="419" spans="18:39" x14ac:dyDescent="0.2">
      <c r="R419" s="8"/>
      <c r="S419" s="16"/>
      <c r="T419" s="16"/>
      <c r="U419" s="17"/>
      <c r="V419" s="16"/>
      <c r="W419" s="17"/>
      <c r="X419" s="17"/>
      <c r="Y419" s="17"/>
      <c r="Z419" s="17"/>
      <c r="AA419" s="17"/>
      <c r="AB419" s="17"/>
      <c r="AC419" s="16"/>
      <c r="AD419" s="16"/>
      <c r="AE419" s="17"/>
      <c r="AF419" s="16"/>
      <c r="AG419" s="17"/>
      <c r="AH419" s="17"/>
      <c r="AI419" s="17"/>
      <c r="AJ419" s="17"/>
      <c r="AK419" s="17"/>
      <c r="AL419" s="17"/>
      <c r="AM419" s="10"/>
    </row>
    <row r="420" spans="18:39" x14ac:dyDescent="0.2">
      <c r="R420" s="8"/>
      <c r="S420" s="16"/>
      <c r="T420" s="16"/>
      <c r="U420" s="17"/>
      <c r="V420" s="16"/>
      <c r="W420" s="17"/>
      <c r="X420" s="17"/>
      <c r="Y420" s="17"/>
      <c r="Z420" s="17"/>
      <c r="AA420" s="17"/>
      <c r="AB420" s="17"/>
      <c r="AC420" s="16"/>
      <c r="AD420" s="16"/>
      <c r="AE420" s="17"/>
      <c r="AF420" s="16"/>
      <c r="AG420" s="17"/>
      <c r="AH420" s="17"/>
      <c r="AI420" s="17"/>
      <c r="AJ420" s="17"/>
      <c r="AK420" s="17"/>
      <c r="AL420" s="17"/>
      <c r="AM420" s="10"/>
    </row>
    <row r="421" spans="18:39" x14ac:dyDescent="0.2">
      <c r="R421" s="8"/>
      <c r="S421" s="16"/>
      <c r="T421" s="16"/>
      <c r="U421" s="17"/>
      <c r="V421" s="16"/>
      <c r="W421" s="17"/>
      <c r="X421" s="17"/>
      <c r="Y421" s="17"/>
      <c r="Z421" s="17"/>
      <c r="AA421" s="17"/>
      <c r="AB421" s="17"/>
      <c r="AC421" s="16"/>
      <c r="AD421" s="16"/>
      <c r="AE421" s="17"/>
      <c r="AF421" s="16"/>
      <c r="AG421" s="17"/>
      <c r="AH421" s="17"/>
      <c r="AI421" s="17"/>
      <c r="AJ421" s="17"/>
      <c r="AK421" s="17"/>
      <c r="AL421" s="17"/>
      <c r="AM421" s="10"/>
    </row>
    <row r="422" spans="18:39" x14ac:dyDescent="0.2">
      <c r="R422" s="8"/>
      <c r="S422" s="16"/>
      <c r="T422" s="16"/>
      <c r="U422" s="17"/>
      <c r="V422" s="16"/>
      <c r="W422" s="17"/>
      <c r="X422" s="17"/>
      <c r="Y422" s="17"/>
      <c r="Z422" s="17"/>
      <c r="AA422" s="17"/>
      <c r="AB422" s="17"/>
      <c r="AC422" s="16"/>
      <c r="AD422" s="16"/>
      <c r="AE422" s="17"/>
      <c r="AF422" s="16"/>
      <c r="AG422" s="17"/>
      <c r="AH422" s="17"/>
      <c r="AI422" s="17"/>
      <c r="AJ422" s="17"/>
      <c r="AK422" s="17"/>
      <c r="AL422" s="17"/>
      <c r="AM422" s="10"/>
    </row>
    <row r="423" spans="18:39" x14ac:dyDescent="0.2">
      <c r="R423" s="8"/>
      <c r="S423" s="16"/>
      <c r="T423" s="16"/>
      <c r="U423" s="17"/>
      <c r="V423" s="16"/>
      <c r="W423" s="17"/>
      <c r="X423" s="17"/>
      <c r="Y423" s="17"/>
      <c r="Z423" s="17"/>
      <c r="AA423" s="17"/>
      <c r="AB423" s="17"/>
      <c r="AC423" s="16"/>
      <c r="AD423" s="16"/>
      <c r="AE423" s="17"/>
      <c r="AF423" s="16"/>
      <c r="AG423" s="17"/>
      <c r="AH423" s="17"/>
      <c r="AI423" s="17"/>
      <c r="AJ423" s="17"/>
      <c r="AK423" s="17"/>
      <c r="AL423" s="17"/>
      <c r="AM423" s="10"/>
    </row>
    <row r="424" spans="18:39" x14ac:dyDescent="0.2">
      <c r="R424" s="8"/>
      <c r="S424" s="16"/>
      <c r="T424" s="16"/>
      <c r="U424" s="17"/>
      <c r="V424" s="16"/>
      <c r="W424" s="17"/>
      <c r="X424" s="17"/>
      <c r="Y424" s="17"/>
      <c r="Z424" s="17"/>
      <c r="AA424" s="17"/>
      <c r="AB424" s="17"/>
      <c r="AC424" s="16"/>
      <c r="AD424" s="16"/>
      <c r="AE424" s="17"/>
      <c r="AF424" s="16"/>
      <c r="AG424" s="17"/>
      <c r="AH424" s="17"/>
      <c r="AI424" s="17"/>
      <c r="AJ424" s="17"/>
      <c r="AK424" s="17"/>
      <c r="AL424" s="17"/>
      <c r="AM424" s="10"/>
    </row>
    <row r="425" spans="18:39" x14ac:dyDescent="0.2">
      <c r="R425" s="8"/>
      <c r="S425" s="16"/>
      <c r="T425" s="16"/>
      <c r="U425" s="17"/>
      <c r="V425" s="16"/>
      <c r="W425" s="17"/>
      <c r="X425" s="17"/>
      <c r="Y425" s="17"/>
      <c r="Z425" s="17"/>
      <c r="AA425" s="17"/>
      <c r="AB425" s="17"/>
      <c r="AC425" s="16"/>
      <c r="AD425" s="16"/>
      <c r="AE425" s="17"/>
      <c r="AF425" s="16"/>
      <c r="AG425" s="17"/>
      <c r="AH425" s="17"/>
      <c r="AI425" s="17"/>
      <c r="AJ425" s="17"/>
      <c r="AK425" s="17"/>
      <c r="AL425" s="17"/>
      <c r="AM425" s="10"/>
    </row>
    <row r="426" spans="18:39" x14ac:dyDescent="0.2">
      <c r="R426" s="8"/>
      <c r="S426" s="16"/>
      <c r="T426" s="16"/>
      <c r="U426" s="17"/>
      <c r="V426" s="16"/>
      <c r="W426" s="17"/>
      <c r="X426" s="17"/>
      <c r="Y426" s="17"/>
      <c r="Z426" s="17"/>
      <c r="AA426" s="17"/>
      <c r="AB426" s="17"/>
      <c r="AC426" s="16"/>
      <c r="AD426" s="16"/>
      <c r="AE426" s="17"/>
      <c r="AF426" s="16"/>
      <c r="AG426" s="17"/>
      <c r="AH426" s="17"/>
      <c r="AI426" s="17"/>
      <c r="AJ426" s="17"/>
      <c r="AK426" s="17"/>
      <c r="AL426" s="17"/>
      <c r="AM426" s="10"/>
    </row>
    <row r="427" spans="18:39" x14ac:dyDescent="0.2">
      <c r="R427" s="8"/>
      <c r="S427" s="16"/>
      <c r="T427" s="16"/>
      <c r="U427" s="17"/>
      <c r="V427" s="16"/>
      <c r="W427" s="17"/>
      <c r="X427" s="17"/>
      <c r="Y427" s="17"/>
      <c r="Z427" s="17"/>
      <c r="AA427" s="17"/>
      <c r="AB427" s="17"/>
      <c r="AC427" s="16"/>
      <c r="AD427" s="16"/>
      <c r="AE427" s="17"/>
      <c r="AF427" s="16"/>
      <c r="AG427" s="17"/>
      <c r="AH427" s="17"/>
      <c r="AI427" s="17"/>
      <c r="AJ427" s="17"/>
      <c r="AK427" s="17"/>
      <c r="AL427" s="17"/>
      <c r="AM427" s="10"/>
    </row>
    <row r="428" spans="18:39" x14ac:dyDescent="0.2">
      <c r="R428" s="8"/>
      <c r="S428" s="16"/>
      <c r="T428" s="16"/>
      <c r="U428" s="17"/>
      <c r="V428" s="16"/>
      <c r="W428" s="17"/>
      <c r="X428" s="17"/>
      <c r="Y428" s="17"/>
      <c r="Z428" s="17"/>
      <c r="AA428" s="17"/>
      <c r="AB428" s="17"/>
      <c r="AC428" s="16"/>
      <c r="AD428" s="16"/>
      <c r="AE428" s="17"/>
      <c r="AF428" s="16"/>
      <c r="AG428" s="17"/>
      <c r="AH428" s="17"/>
      <c r="AI428" s="17"/>
      <c r="AJ428" s="17"/>
      <c r="AK428" s="17"/>
      <c r="AL428" s="17"/>
      <c r="AM428" s="10"/>
    </row>
    <row r="429" spans="18:39" x14ac:dyDescent="0.2">
      <c r="R429" s="8"/>
      <c r="S429" s="16"/>
      <c r="T429" s="16"/>
      <c r="U429" s="17"/>
      <c r="V429" s="16"/>
      <c r="W429" s="17"/>
      <c r="X429" s="17"/>
      <c r="Y429" s="17"/>
      <c r="Z429" s="17"/>
      <c r="AA429" s="17"/>
      <c r="AB429" s="17"/>
      <c r="AC429" s="16"/>
      <c r="AD429" s="16"/>
      <c r="AE429" s="17"/>
      <c r="AF429" s="16"/>
      <c r="AG429" s="17"/>
      <c r="AH429" s="17"/>
      <c r="AI429" s="17"/>
      <c r="AJ429" s="17"/>
      <c r="AK429" s="17"/>
      <c r="AL429" s="17"/>
      <c r="AM429" s="10"/>
    </row>
    <row r="430" spans="18:39" x14ac:dyDescent="0.2">
      <c r="R430" s="8"/>
      <c r="S430" s="16"/>
      <c r="T430" s="16"/>
      <c r="U430" s="17"/>
      <c r="V430" s="16"/>
      <c r="W430" s="17"/>
      <c r="X430" s="17"/>
      <c r="Y430" s="17"/>
      <c r="Z430" s="17"/>
      <c r="AA430" s="17"/>
      <c r="AB430" s="17"/>
      <c r="AC430" s="16"/>
      <c r="AD430" s="16"/>
      <c r="AE430" s="17"/>
      <c r="AF430" s="16"/>
      <c r="AG430" s="17"/>
      <c r="AH430" s="17"/>
      <c r="AI430" s="17"/>
      <c r="AJ430" s="17"/>
      <c r="AK430" s="17"/>
      <c r="AL430" s="17"/>
      <c r="AM430" s="10"/>
    </row>
    <row r="431" spans="18:39" x14ac:dyDescent="0.2">
      <c r="R431" s="8"/>
      <c r="S431" s="16"/>
      <c r="T431" s="16"/>
      <c r="U431" s="17"/>
      <c r="V431" s="16"/>
      <c r="W431" s="17"/>
      <c r="X431" s="17"/>
      <c r="Y431" s="17"/>
      <c r="Z431" s="17"/>
      <c r="AA431" s="17"/>
      <c r="AB431" s="17"/>
      <c r="AC431" s="16"/>
      <c r="AD431" s="16"/>
      <c r="AE431" s="17"/>
      <c r="AF431" s="16"/>
      <c r="AG431" s="17"/>
      <c r="AH431" s="17"/>
      <c r="AI431" s="17"/>
      <c r="AJ431" s="17"/>
      <c r="AK431" s="17"/>
      <c r="AL431" s="17"/>
      <c r="AM431" s="10"/>
    </row>
    <row r="432" spans="18:39" x14ac:dyDescent="0.2">
      <c r="R432" s="8"/>
      <c r="S432" s="16"/>
      <c r="T432" s="16"/>
      <c r="U432" s="17"/>
      <c r="V432" s="16"/>
      <c r="W432" s="17"/>
      <c r="X432" s="17"/>
      <c r="Y432" s="17"/>
      <c r="Z432" s="17"/>
      <c r="AA432" s="17"/>
      <c r="AB432" s="17"/>
      <c r="AC432" s="16"/>
      <c r="AD432" s="16"/>
      <c r="AE432" s="17"/>
      <c r="AF432" s="16"/>
      <c r="AG432" s="17"/>
      <c r="AH432" s="17"/>
      <c r="AI432" s="17"/>
      <c r="AJ432" s="17"/>
      <c r="AK432" s="17"/>
      <c r="AL432" s="17"/>
      <c r="AM432" s="10"/>
    </row>
    <row r="433" spans="18:39" x14ac:dyDescent="0.2">
      <c r="R433" s="8"/>
      <c r="S433" s="16"/>
      <c r="T433" s="16"/>
      <c r="U433" s="17"/>
      <c r="V433" s="16"/>
      <c r="W433" s="17"/>
      <c r="X433" s="17"/>
      <c r="Y433" s="17"/>
      <c r="Z433" s="17"/>
      <c r="AA433" s="17"/>
      <c r="AB433" s="17"/>
      <c r="AC433" s="16"/>
      <c r="AD433" s="16"/>
      <c r="AE433" s="17"/>
      <c r="AF433" s="16"/>
      <c r="AG433" s="17"/>
      <c r="AH433" s="17"/>
      <c r="AI433" s="17"/>
      <c r="AJ433" s="17"/>
      <c r="AK433" s="17"/>
      <c r="AL433" s="17"/>
      <c r="AM433" s="10"/>
    </row>
    <row r="434" spans="18:39" x14ac:dyDescent="0.2">
      <c r="R434" s="8"/>
      <c r="S434" s="16"/>
      <c r="T434" s="16"/>
      <c r="U434" s="17"/>
      <c r="V434" s="16"/>
      <c r="W434" s="17"/>
      <c r="X434" s="17"/>
      <c r="Y434" s="17"/>
      <c r="Z434" s="17"/>
      <c r="AA434" s="17"/>
      <c r="AB434" s="17"/>
      <c r="AC434" s="16"/>
      <c r="AD434" s="16"/>
      <c r="AE434" s="17"/>
      <c r="AF434" s="16"/>
      <c r="AG434" s="17"/>
      <c r="AH434" s="17"/>
      <c r="AI434" s="17"/>
      <c r="AJ434" s="17"/>
      <c r="AK434" s="17"/>
      <c r="AL434" s="17"/>
      <c r="AM434" s="10"/>
    </row>
    <row r="435" spans="18:39" x14ac:dyDescent="0.2">
      <c r="R435" s="8"/>
      <c r="S435" s="16"/>
      <c r="T435" s="16"/>
      <c r="U435" s="17"/>
      <c r="V435" s="16"/>
      <c r="W435" s="17"/>
      <c r="X435" s="17"/>
      <c r="Y435" s="17"/>
      <c r="Z435" s="17"/>
      <c r="AA435" s="17"/>
      <c r="AB435" s="17"/>
      <c r="AC435" s="16"/>
      <c r="AD435" s="16"/>
      <c r="AE435" s="17"/>
      <c r="AF435" s="16"/>
      <c r="AG435" s="17"/>
      <c r="AH435" s="17"/>
      <c r="AI435" s="17"/>
      <c r="AJ435" s="17"/>
      <c r="AK435" s="17"/>
      <c r="AL435" s="17"/>
      <c r="AM435" s="10"/>
    </row>
    <row r="436" spans="18:39" x14ac:dyDescent="0.2">
      <c r="R436" s="8"/>
      <c r="S436" s="16"/>
      <c r="T436" s="16"/>
      <c r="U436" s="17"/>
      <c r="V436" s="16"/>
      <c r="W436" s="17"/>
      <c r="X436" s="17"/>
      <c r="Y436" s="17"/>
      <c r="Z436" s="17"/>
      <c r="AA436" s="17"/>
      <c r="AB436" s="17"/>
      <c r="AC436" s="16"/>
      <c r="AD436" s="16"/>
      <c r="AE436" s="17"/>
      <c r="AF436" s="16"/>
      <c r="AG436" s="17"/>
      <c r="AH436" s="17"/>
      <c r="AI436" s="17"/>
      <c r="AJ436" s="17"/>
      <c r="AK436" s="17"/>
      <c r="AL436" s="17"/>
      <c r="AM436" s="10"/>
    </row>
    <row r="437" spans="18:39" x14ac:dyDescent="0.2">
      <c r="R437" s="8"/>
      <c r="S437" s="16"/>
      <c r="T437" s="16"/>
      <c r="U437" s="17"/>
      <c r="V437" s="16"/>
      <c r="W437" s="17"/>
      <c r="X437" s="17"/>
      <c r="Y437" s="17"/>
      <c r="Z437" s="17"/>
      <c r="AA437" s="17"/>
      <c r="AB437" s="17"/>
      <c r="AC437" s="16"/>
      <c r="AD437" s="16"/>
      <c r="AE437" s="17"/>
      <c r="AF437" s="16"/>
      <c r="AG437" s="17"/>
      <c r="AH437" s="17"/>
      <c r="AI437" s="17"/>
      <c r="AJ437" s="17"/>
      <c r="AK437" s="17"/>
      <c r="AL437" s="17"/>
      <c r="AM437" s="10"/>
    </row>
    <row r="438" spans="18:39" x14ac:dyDescent="0.2">
      <c r="R438" s="8"/>
      <c r="S438" s="16"/>
      <c r="T438" s="16"/>
      <c r="U438" s="17"/>
      <c r="V438" s="16"/>
      <c r="W438" s="17"/>
      <c r="X438" s="17"/>
      <c r="Y438" s="17"/>
      <c r="Z438" s="17"/>
      <c r="AA438" s="17"/>
      <c r="AB438" s="17"/>
      <c r="AC438" s="16"/>
      <c r="AD438" s="16"/>
      <c r="AE438" s="17"/>
      <c r="AF438" s="16"/>
      <c r="AG438" s="17"/>
      <c r="AH438" s="17"/>
      <c r="AI438" s="17"/>
      <c r="AJ438" s="17"/>
      <c r="AK438" s="17"/>
      <c r="AL438" s="17"/>
      <c r="AM438" s="10"/>
    </row>
    <row r="439" spans="18:39" x14ac:dyDescent="0.2">
      <c r="R439" s="8"/>
      <c r="S439" s="16"/>
      <c r="T439" s="16"/>
      <c r="U439" s="17"/>
      <c r="V439" s="16"/>
      <c r="W439" s="17"/>
      <c r="X439" s="17"/>
      <c r="Y439" s="17"/>
      <c r="Z439" s="17"/>
      <c r="AA439" s="17"/>
      <c r="AB439" s="17"/>
      <c r="AC439" s="16"/>
      <c r="AD439" s="16"/>
      <c r="AE439" s="17"/>
      <c r="AF439" s="16"/>
      <c r="AG439" s="17"/>
      <c r="AH439" s="17"/>
      <c r="AI439" s="17"/>
      <c r="AJ439" s="17"/>
      <c r="AK439" s="17"/>
      <c r="AL439" s="17"/>
      <c r="AM439" s="10"/>
    </row>
    <row r="440" spans="18:39" x14ac:dyDescent="0.2">
      <c r="R440" s="8"/>
      <c r="S440" s="16"/>
      <c r="T440" s="16"/>
      <c r="U440" s="17"/>
      <c r="V440" s="16"/>
      <c r="W440" s="17"/>
      <c r="X440" s="17"/>
      <c r="Y440" s="17"/>
      <c r="Z440" s="17"/>
      <c r="AA440" s="17"/>
      <c r="AB440" s="17"/>
      <c r="AC440" s="16"/>
      <c r="AD440" s="16"/>
      <c r="AE440" s="17"/>
      <c r="AF440" s="16"/>
      <c r="AG440" s="17"/>
      <c r="AH440" s="17"/>
      <c r="AI440" s="17"/>
      <c r="AJ440" s="17"/>
      <c r="AK440" s="17"/>
      <c r="AL440" s="17"/>
      <c r="AM440" s="10"/>
    </row>
    <row r="441" spans="18:39" x14ac:dyDescent="0.2">
      <c r="R441" s="8"/>
      <c r="S441" s="16"/>
      <c r="T441" s="16"/>
      <c r="U441" s="17"/>
      <c r="V441" s="16"/>
      <c r="W441" s="17"/>
      <c r="X441" s="17"/>
      <c r="Y441" s="17"/>
      <c r="Z441" s="17"/>
      <c r="AA441" s="17"/>
      <c r="AB441" s="17"/>
      <c r="AC441" s="16"/>
      <c r="AD441" s="16"/>
      <c r="AE441" s="17"/>
      <c r="AF441" s="16"/>
      <c r="AG441" s="17"/>
      <c r="AH441" s="17"/>
      <c r="AI441" s="17"/>
      <c r="AJ441" s="17"/>
      <c r="AK441" s="17"/>
      <c r="AL441" s="17"/>
      <c r="AM441" s="10"/>
    </row>
    <row r="442" spans="18:39" x14ac:dyDescent="0.2">
      <c r="R442" s="8"/>
      <c r="S442" s="16"/>
      <c r="T442" s="16"/>
      <c r="U442" s="17"/>
      <c r="V442" s="16"/>
      <c r="W442" s="17"/>
      <c r="X442" s="17"/>
      <c r="Y442" s="17"/>
      <c r="Z442" s="17"/>
      <c r="AA442" s="17"/>
      <c r="AB442" s="17"/>
      <c r="AC442" s="16"/>
      <c r="AD442" s="16"/>
      <c r="AE442" s="17"/>
      <c r="AF442" s="16"/>
      <c r="AG442" s="17"/>
      <c r="AH442" s="17"/>
      <c r="AI442" s="17"/>
      <c r="AJ442" s="17"/>
      <c r="AK442" s="17"/>
      <c r="AL442" s="17"/>
      <c r="AM442" s="10"/>
    </row>
    <row r="443" spans="18:39" x14ac:dyDescent="0.2">
      <c r="R443" s="8"/>
      <c r="S443" s="16"/>
      <c r="T443" s="16"/>
      <c r="U443" s="17"/>
      <c r="V443" s="16"/>
      <c r="W443" s="17"/>
      <c r="X443" s="17"/>
      <c r="Y443" s="17"/>
      <c r="Z443" s="17"/>
      <c r="AA443" s="17"/>
      <c r="AB443" s="17"/>
      <c r="AC443" s="16"/>
      <c r="AD443" s="16"/>
      <c r="AE443" s="17"/>
      <c r="AF443" s="16"/>
      <c r="AG443" s="17"/>
      <c r="AH443" s="17"/>
      <c r="AI443" s="17"/>
      <c r="AJ443" s="17"/>
      <c r="AK443" s="17"/>
      <c r="AL443" s="17"/>
      <c r="AM443" s="10"/>
    </row>
    <row r="444" spans="18:39" x14ac:dyDescent="0.2">
      <c r="R444" s="8"/>
      <c r="S444" s="16"/>
      <c r="T444" s="16"/>
      <c r="U444" s="17"/>
      <c r="V444" s="16"/>
      <c r="W444" s="17"/>
      <c r="X444" s="17"/>
      <c r="Y444" s="17"/>
      <c r="Z444" s="17"/>
      <c r="AA444" s="17"/>
      <c r="AB444" s="17"/>
      <c r="AC444" s="16"/>
      <c r="AD444" s="16"/>
      <c r="AE444" s="17"/>
      <c r="AF444" s="16"/>
      <c r="AG444" s="17"/>
      <c r="AH444" s="17"/>
      <c r="AI444" s="17"/>
      <c r="AJ444" s="17"/>
      <c r="AK444" s="17"/>
      <c r="AL444" s="17"/>
      <c r="AM444" s="10"/>
    </row>
    <row r="445" spans="18:39" x14ac:dyDescent="0.2">
      <c r="R445" s="8"/>
      <c r="S445" s="16"/>
      <c r="T445" s="16"/>
      <c r="U445" s="17"/>
      <c r="V445" s="16"/>
      <c r="W445" s="17"/>
      <c r="X445" s="17"/>
      <c r="Y445" s="17"/>
      <c r="Z445" s="17"/>
      <c r="AA445" s="17"/>
      <c r="AB445" s="17"/>
      <c r="AC445" s="16"/>
      <c r="AD445" s="16"/>
      <c r="AE445" s="17"/>
      <c r="AF445" s="16"/>
      <c r="AG445" s="17"/>
      <c r="AH445" s="17"/>
      <c r="AI445" s="17"/>
      <c r="AJ445" s="17"/>
      <c r="AK445" s="17"/>
      <c r="AL445" s="17"/>
      <c r="AM445" s="10"/>
    </row>
    <row r="446" spans="18:39" x14ac:dyDescent="0.2">
      <c r="R446" s="8"/>
      <c r="S446" s="16"/>
      <c r="T446" s="16"/>
      <c r="U446" s="17"/>
      <c r="V446" s="16"/>
      <c r="W446" s="17"/>
      <c r="X446" s="17"/>
      <c r="Y446" s="17"/>
      <c r="Z446" s="17"/>
      <c r="AA446" s="17"/>
      <c r="AB446" s="17"/>
      <c r="AC446" s="16"/>
      <c r="AD446" s="16"/>
      <c r="AE446" s="17"/>
      <c r="AF446" s="16"/>
      <c r="AG446" s="17"/>
      <c r="AH446" s="17"/>
      <c r="AI446" s="17"/>
      <c r="AJ446" s="17"/>
      <c r="AK446" s="17"/>
      <c r="AL446" s="17"/>
      <c r="AM446" s="10"/>
    </row>
    <row r="447" spans="18:39" x14ac:dyDescent="0.2">
      <c r="R447" s="8"/>
      <c r="S447" s="16"/>
      <c r="T447" s="16"/>
      <c r="U447" s="17"/>
      <c r="V447" s="16"/>
      <c r="W447" s="17"/>
      <c r="X447" s="17"/>
      <c r="Y447" s="17"/>
      <c r="Z447" s="17"/>
      <c r="AA447" s="17"/>
      <c r="AB447" s="17"/>
      <c r="AC447" s="16"/>
      <c r="AD447" s="16"/>
      <c r="AE447" s="17"/>
      <c r="AF447" s="16"/>
      <c r="AG447" s="17"/>
      <c r="AH447" s="17"/>
      <c r="AI447" s="17"/>
      <c r="AJ447" s="17"/>
      <c r="AK447" s="17"/>
      <c r="AL447" s="17"/>
      <c r="AM447" s="10"/>
    </row>
    <row r="448" spans="18:39" x14ac:dyDescent="0.2">
      <c r="R448" s="8"/>
      <c r="S448" s="16"/>
      <c r="T448" s="16"/>
      <c r="U448" s="17"/>
      <c r="V448" s="16"/>
      <c r="W448" s="17"/>
      <c r="X448" s="17"/>
      <c r="Y448" s="17"/>
      <c r="Z448" s="17"/>
      <c r="AA448" s="17"/>
      <c r="AB448" s="17"/>
      <c r="AC448" s="16"/>
      <c r="AD448" s="16"/>
      <c r="AE448" s="17"/>
      <c r="AF448" s="16"/>
      <c r="AG448" s="17"/>
      <c r="AH448" s="17"/>
      <c r="AI448" s="17"/>
      <c r="AJ448" s="17"/>
      <c r="AK448" s="17"/>
      <c r="AL448" s="17"/>
      <c r="AM448" s="10"/>
    </row>
    <row r="449" spans="18:39" x14ac:dyDescent="0.2">
      <c r="R449" s="8"/>
      <c r="S449" s="16"/>
      <c r="T449" s="16"/>
      <c r="U449" s="17"/>
      <c r="V449" s="16"/>
      <c r="W449" s="17"/>
      <c r="X449" s="17"/>
      <c r="Y449" s="17"/>
      <c r="Z449" s="17"/>
      <c r="AA449" s="17"/>
      <c r="AB449" s="17"/>
      <c r="AC449" s="16"/>
      <c r="AD449" s="16"/>
      <c r="AE449" s="17"/>
      <c r="AF449" s="16"/>
      <c r="AG449" s="17"/>
      <c r="AH449" s="17"/>
      <c r="AI449" s="17"/>
      <c r="AJ449" s="17"/>
      <c r="AK449" s="17"/>
      <c r="AL449" s="17"/>
      <c r="AM449" s="10"/>
    </row>
    <row r="450" spans="18:39" x14ac:dyDescent="0.2">
      <c r="R450" s="8"/>
      <c r="S450" s="16"/>
      <c r="T450" s="16"/>
      <c r="U450" s="17"/>
      <c r="V450" s="16"/>
      <c r="W450" s="17"/>
      <c r="X450" s="17"/>
      <c r="Y450" s="17"/>
      <c r="Z450" s="17"/>
      <c r="AA450" s="17"/>
      <c r="AB450" s="17"/>
      <c r="AC450" s="16"/>
      <c r="AD450" s="16"/>
      <c r="AE450" s="17"/>
      <c r="AF450" s="16"/>
      <c r="AG450" s="17"/>
      <c r="AH450" s="17"/>
      <c r="AI450" s="17"/>
      <c r="AJ450" s="17"/>
      <c r="AK450" s="17"/>
      <c r="AL450" s="17"/>
      <c r="AM450" s="10"/>
    </row>
    <row r="451" spans="18:39" x14ac:dyDescent="0.2">
      <c r="R451" s="8"/>
      <c r="S451" s="16"/>
      <c r="T451" s="16"/>
      <c r="U451" s="17"/>
      <c r="V451" s="16"/>
      <c r="W451" s="17"/>
      <c r="X451" s="17"/>
      <c r="Y451" s="17"/>
      <c r="Z451" s="17"/>
      <c r="AA451" s="17"/>
      <c r="AB451" s="17"/>
      <c r="AC451" s="16"/>
      <c r="AD451" s="16"/>
      <c r="AE451" s="17"/>
      <c r="AF451" s="16"/>
      <c r="AG451" s="17"/>
      <c r="AH451" s="17"/>
      <c r="AI451" s="17"/>
      <c r="AJ451" s="17"/>
      <c r="AK451" s="17"/>
      <c r="AL451" s="17"/>
      <c r="AM451" s="10"/>
    </row>
    <row r="452" spans="18:39" x14ac:dyDescent="0.2">
      <c r="R452" s="8"/>
      <c r="S452" s="16"/>
      <c r="T452" s="16"/>
      <c r="U452" s="17"/>
      <c r="V452" s="16"/>
      <c r="W452" s="17"/>
      <c r="X452" s="17"/>
      <c r="Y452" s="17"/>
      <c r="Z452" s="17"/>
      <c r="AA452" s="17"/>
      <c r="AB452" s="17"/>
      <c r="AC452" s="16"/>
      <c r="AD452" s="16"/>
      <c r="AE452" s="17"/>
      <c r="AF452" s="16"/>
      <c r="AG452" s="17"/>
      <c r="AH452" s="17"/>
      <c r="AI452" s="17"/>
      <c r="AJ452" s="17"/>
      <c r="AK452" s="17"/>
      <c r="AL452" s="17"/>
      <c r="AM452" s="10"/>
    </row>
    <row r="453" spans="18:39" x14ac:dyDescent="0.2">
      <c r="R453" s="8"/>
      <c r="S453" s="16"/>
      <c r="T453" s="16"/>
      <c r="U453" s="17"/>
      <c r="V453" s="16"/>
      <c r="W453" s="17"/>
      <c r="X453" s="17"/>
      <c r="Y453" s="17"/>
      <c r="Z453" s="17"/>
      <c r="AA453" s="17"/>
      <c r="AB453" s="17"/>
      <c r="AC453" s="16"/>
      <c r="AD453" s="16"/>
      <c r="AE453" s="17"/>
      <c r="AF453" s="16"/>
      <c r="AG453" s="17"/>
      <c r="AH453" s="17"/>
      <c r="AI453" s="17"/>
      <c r="AJ453" s="17"/>
      <c r="AK453" s="17"/>
      <c r="AL453" s="17"/>
      <c r="AM453" s="10"/>
    </row>
    <row r="454" spans="18:39" x14ac:dyDescent="0.2">
      <c r="R454" s="8"/>
      <c r="S454" s="16"/>
      <c r="T454" s="16"/>
      <c r="U454" s="17"/>
      <c r="V454" s="16"/>
      <c r="W454" s="17"/>
      <c r="X454" s="17"/>
      <c r="Y454" s="17"/>
      <c r="Z454" s="17"/>
      <c r="AA454" s="17"/>
      <c r="AB454" s="17"/>
      <c r="AC454" s="16"/>
      <c r="AD454" s="16"/>
      <c r="AE454" s="17"/>
      <c r="AF454" s="16"/>
      <c r="AG454" s="17"/>
      <c r="AH454" s="17"/>
      <c r="AI454" s="17"/>
      <c r="AJ454" s="17"/>
      <c r="AK454" s="17"/>
      <c r="AL454" s="17"/>
      <c r="AM454" s="10"/>
    </row>
    <row r="455" spans="18:39" x14ac:dyDescent="0.2">
      <c r="R455" s="8"/>
      <c r="S455" s="16"/>
      <c r="T455" s="16"/>
      <c r="U455" s="17"/>
      <c r="V455" s="16"/>
      <c r="W455" s="17"/>
      <c r="X455" s="17"/>
      <c r="Y455" s="17"/>
      <c r="Z455" s="17"/>
      <c r="AA455" s="17"/>
      <c r="AB455" s="17"/>
      <c r="AC455" s="16"/>
      <c r="AD455" s="16"/>
      <c r="AE455" s="17"/>
      <c r="AF455" s="16"/>
      <c r="AG455" s="17"/>
      <c r="AH455" s="17"/>
      <c r="AI455" s="17"/>
      <c r="AJ455" s="17"/>
      <c r="AK455" s="17"/>
      <c r="AL455" s="17"/>
      <c r="AM455" s="10"/>
    </row>
    <row r="456" spans="18:39" x14ac:dyDescent="0.2">
      <c r="R456" s="8"/>
      <c r="S456" s="16"/>
      <c r="T456" s="16"/>
      <c r="U456" s="17"/>
      <c r="V456" s="16"/>
      <c r="W456" s="17"/>
      <c r="X456" s="17"/>
      <c r="Y456" s="17"/>
      <c r="Z456" s="17"/>
      <c r="AA456" s="17"/>
      <c r="AB456" s="17"/>
      <c r="AC456" s="16"/>
      <c r="AD456" s="16"/>
      <c r="AE456" s="17"/>
      <c r="AF456" s="16"/>
      <c r="AG456" s="17"/>
      <c r="AH456" s="17"/>
      <c r="AI456" s="17"/>
      <c r="AJ456" s="17"/>
      <c r="AK456" s="17"/>
      <c r="AL456" s="17"/>
      <c r="AM456" s="10"/>
    </row>
    <row r="457" spans="18:39" x14ac:dyDescent="0.2">
      <c r="R457" s="8"/>
      <c r="S457" s="16"/>
      <c r="T457" s="16"/>
      <c r="U457" s="17"/>
      <c r="V457" s="16"/>
      <c r="W457" s="17"/>
      <c r="X457" s="17"/>
      <c r="Y457" s="17"/>
      <c r="Z457" s="17"/>
      <c r="AA457" s="17"/>
      <c r="AB457" s="17"/>
      <c r="AC457" s="16"/>
      <c r="AD457" s="16"/>
      <c r="AE457" s="17"/>
      <c r="AF457" s="16"/>
      <c r="AG457" s="17"/>
      <c r="AH457" s="17"/>
      <c r="AI457" s="17"/>
      <c r="AJ457" s="17"/>
      <c r="AK457" s="17"/>
      <c r="AL457" s="17"/>
      <c r="AM457" s="10"/>
    </row>
    <row r="458" spans="18:39" x14ac:dyDescent="0.2">
      <c r="R458" s="8"/>
      <c r="S458" s="16"/>
      <c r="T458" s="16"/>
      <c r="U458" s="17"/>
      <c r="V458" s="16"/>
      <c r="W458" s="17"/>
      <c r="X458" s="17"/>
      <c r="Y458" s="17"/>
      <c r="Z458" s="17"/>
      <c r="AA458" s="17"/>
      <c r="AB458" s="17"/>
      <c r="AC458" s="16"/>
      <c r="AD458" s="16"/>
      <c r="AE458" s="17"/>
      <c r="AF458" s="16"/>
      <c r="AG458" s="17"/>
      <c r="AH458" s="17"/>
      <c r="AI458" s="17"/>
      <c r="AJ458" s="17"/>
      <c r="AK458" s="17"/>
      <c r="AL458" s="17"/>
      <c r="AM458" s="10"/>
    </row>
    <row r="459" spans="18:39" x14ac:dyDescent="0.2">
      <c r="R459" s="8"/>
      <c r="S459" s="16"/>
      <c r="T459" s="16"/>
      <c r="U459" s="17"/>
      <c r="V459" s="16"/>
      <c r="W459" s="17"/>
      <c r="X459" s="17"/>
      <c r="Y459" s="17"/>
      <c r="Z459" s="17"/>
      <c r="AA459" s="17"/>
      <c r="AB459" s="17"/>
      <c r="AC459" s="16"/>
      <c r="AD459" s="16"/>
      <c r="AE459" s="17"/>
      <c r="AF459" s="16"/>
      <c r="AG459" s="17"/>
      <c r="AH459" s="17"/>
      <c r="AI459" s="17"/>
      <c r="AJ459" s="17"/>
      <c r="AK459" s="17"/>
      <c r="AL459" s="17"/>
      <c r="AM459" s="10"/>
    </row>
    <row r="460" spans="18:39" x14ac:dyDescent="0.2">
      <c r="R460" s="8"/>
      <c r="S460" s="16"/>
      <c r="T460" s="16"/>
      <c r="U460" s="17"/>
      <c r="V460" s="16"/>
      <c r="W460" s="17"/>
      <c r="X460" s="17"/>
      <c r="Y460" s="17"/>
      <c r="Z460" s="17"/>
      <c r="AA460" s="17"/>
      <c r="AB460" s="17"/>
      <c r="AC460" s="16"/>
      <c r="AD460" s="16"/>
      <c r="AE460" s="17"/>
      <c r="AF460" s="16"/>
      <c r="AG460" s="17"/>
      <c r="AH460" s="17"/>
      <c r="AI460" s="17"/>
      <c r="AJ460" s="17"/>
      <c r="AK460" s="17"/>
      <c r="AL460" s="17"/>
      <c r="AM460" s="10"/>
    </row>
    <row r="461" spans="18:39" x14ac:dyDescent="0.2">
      <c r="R461" s="8"/>
      <c r="S461" s="16"/>
      <c r="T461" s="16"/>
      <c r="U461" s="17"/>
      <c r="V461" s="16"/>
      <c r="W461" s="17"/>
      <c r="X461" s="17"/>
      <c r="Y461" s="17"/>
      <c r="Z461" s="17"/>
      <c r="AA461" s="17"/>
      <c r="AB461" s="17"/>
      <c r="AC461" s="16"/>
      <c r="AD461" s="16"/>
      <c r="AE461" s="17"/>
      <c r="AF461" s="16"/>
      <c r="AG461" s="17"/>
      <c r="AH461" s="17"/>
      <c r="AI461" s="17"/>
      <c r="AJ461" s="17"/>
      <c r="AK461" s="17"/>
      <c r="AL461" s="17"/>
      <c r="AM461" s="10"/>
    </row>
    <row r="462" spans="18:39" x14ac:dyDescent="0.2">
      <c r="R462" s="8"/>
      <c r="S462" s="16"/>
      <c r="T462" s="16"/>
      <c r="U462" s="17"/>
      <c r="V462" s="16"/>
      <c r="W462" s="17"/>
      <c r="X462" s="17"/>
      <c r="Y462" s="17"/>
      <c r="Z462" s="17"/>
      <c r="AA462" s="17"/>
      <c r="AB462" s="17"/>
      <c r="AC462" s="16"/>
      <c r="AD462" s="16"/>
      <c r="AE462" s="17"/>
      <c r="AF462" s="16"/>
      <c r="AG462" s="17"/>
      <c r="AH462" s="17"/>
      <c r="AI462" s="17"/>
      <c r="AJ462" s="17"/>
      <c r="AK462" s="17"/>
      <c r="AL462" s="17"/>
      <c r="AM462" s="10"/>
    </row>
    <row r="463" spans="18:39" x14ac:dyDescent="0.2">
      <c r="R463" s="8"/>
      <c r="S463" s="16"/>
      <c r="T463" s="16"/>
      <c r="U463" s="17"/>
      <c r="V463" s="16"/>
      <c r="W463" s="17"/>
      <c r="X463" s="17"/>
      <c r="Y463" s="17"/>
      <c r="Z463" s="17"/>
      <c r="AA463" s="17"/>
      <c r="AB463" s="17"/>
      <c r="AC463" s="16"/>
      <c r="AD463" s="16"/>
      <c r="AE463" s="17"/>
      <c r="AF463" s="16"/>
      <c r="AG463" s="17"/>
      <c r="AH463" s="17"/>
      <c r="AI463" s="17"/>
      <c r="AJ463" s="17"/>
      <c r="AK463" s="17"/>
      <c r="AL463" s="17"/>
      <c r="AM463" s="10"/>
    </row>
    <row r="464" spans="18:39" x14ac:dyDescent="0.2">
      <c r="R464" s="8"/>
      <c r="S464" s="16"/>
      <c r="T464" s="16"/>
      <c r="U464" s="17"/>
      <c r="V464" s="16"/>
      <c r="W464" s="17"/>
      <c r="X464" s="17"/>
      <c r="Y464" s="17"/>
      <c r="Z464" s="17"/>
      <c r="AA464" s="17"/>
      <c r="AB464" s="17"/>
      <c r="AC464" s="16"/>
      <c r="AD464" s="16"/>
      <c r="AE464" s="17"/>
      <c r="AF464" s="16"/>
      <c r="AG464" s="17"/>
      <c r="AH464" s="17"/>
      <c r="AI464" s="17"/>
      <c r="AJ464" s="17"/>
      <c r="AK464" s="17"/>
      <c r="AL464" s="17"/>
      <c r="AM464" s="10"/>
    </row>
    <row r="465" spans="18:39" x14ac:dyDescent="0.2">
      <c r="R465" s="8"/>
      <c r="S465" s="16"/>
      <c r="T465" s="16"/>
      <c r="U465" s="17"/>
      <c r="V465" s="16"/>
      <c r="W465" s="17"/>
      <c r="X465" s="17"/>
      <c r="Y465" s="17"/>
      <c r="Z465" s="17"/>
      <c r="AA465" s="17"/>
      <c r="AB465" s="17"/>
      <c r="AC465" s="16"/>
      <c r="AD465" s="16"/>
      <c r="AE465" s="17"/>
      <c r="AF465" s="16"/>
      <c r="AG465" s="17"/>
      <c r="AH465" s="17"/>
      <c r="AI465" s="17"/>
      <c r="AJ465" s="17"/>
      <c r="AK465" s="17"/>
      <c r="AL465" s="17"/>
      <c r="AM465" s="10"/>
    </row>
    <row r="466" spans="18:39" x14ac:dyDescent="0.2">
      <c r="R466" s="8"/>
      <c r="S466" s="16"/>
      <c r="T466" s="16"/>
      <c r="U466" s="17"/>
      <c r="V466" s="16"/>
      <c r="W466" s="17"/>
      <c r="X466" s="17"/>
      <c r="Y466" s="17"/>
      <c r="Z466" s="17"/>
      <c r="AA466" s="17"/>
      <c r="AB466" s="17"/>
      <c r="AC466" s="16"/>
      <c r="AD466" s="16"/>
      <c r="AE466" s="17"/>
      <c r="AF466" s="16"/>
      <c r="AG466" s="17"/>
      <c r="AH466" s="17"/>
      <c r="AI466" s="17"/>
      <c r="AJ466" s="17"/>
      <c r="AK466" s="17"/>
      <c r="AL466" s="17"/>
      <c r="AM466" s="10"/>
    </row>
    <row r="467" spans="18:39" x14ac:dyDescent="0.2">
      <c r="R467" s="8"/>
      <c r="S467" s="16"/>
      <c r="T467" s="16"/>
      <c r="U467" s="17"/>
      <c r="V467" s="16"/>
      <c r="W467" s="17"/>
      <c r="X467" s="17"/>
      <c r="Y467" s="17"/>
      <c r="Z467" s="17"/>
      <c r="AA467" s="17"/>
      <c r="AB467" s="17"/>
      <c r="AC467" s="16"/>
      <c r="AD467" s="16"/>
      <c r="AE467" s="17"/>
      <c r="AF467" s="16"/>
      <c r="AG467" s="17"/>
      <c r="AH467" s="17"/>
      <c r="AI467" s="17"/>
      <c r="AJ467" s="17"/>
      <c r="AK467" s="17"/>
      <c r="AL467" s="17"/>
      <c r="AM467" s="10"/>
    </row>
    <row r="468" spans="18:39" x14ac:dyDescent="0.2">
      <c r="R468" s="8"/>
      <c r="S468" s="16"/>
      <c r="T468" s="16"/>
      <c r="U468" s="17"/>
      <c r="V468" s="16"/>
      <c r="W468" s="17"/>
      <c r="X468" s="17"/>
      <c r="Y468" s="17"/>
      <c r="Z468" s="17"/>
      <c r="AA468" s="17"/>
      <c r="AB468" s="17"/>
      <c r="AC468" s="16"/>
      <c r="AD468" s="16"/>
      <c r="AE468" s="17"/>
      <c r="AF468" s="16"/>
      <c r="AG468" s="17"/>
      <c r="AH468" s="17"/>
      <c r="AI468" s="17"/>
      <c r="AJ468" s="17"/>
      <c r="AK468" s="17"/>
      <c r="AL468" s="17"/>
      <c r="AM468" s="10"/>
    </row>
    <row r="469" spans="18:39" x14ac:dyDescent="0.2">
      <c r="R469" s="8"/>
      <c r="S469" s="16"/>
      <c r="T469" s="16"/>
      <c r="U469" s="17"/>
      <c r="V469" s="16"/>
      <c r="W469" s="17"/>
      <c r="X469" s="17"/>
      <c r="Y469" s="17"/>
      <c r="Z469" s="17"/>
      <c r="AA469" s="17"/>
      <c r="AB469" s="17"/>
      <c r="AC469" s="16"/>
      <c r="AD469" s="16"/>
      <c r="AE469" s="17"/>
      <c r="AF469" s="16"/>
      <c r="AG469" s="17"/>
      <c r="AH469" s="17"/>
      <c r="AI469" s="17"/>
      <c r="AJ469" s="17"/>
      <c r="AK469" s="17"/>
      <c r="AL469" s="17"/>
      <c r="AM469" s="10"/>
    </row>
    <row r="470" spans="18:39" x14ac:dyDescent="0.2">
      <c r="R470" s="8"/>
      <c r="S470" s="16"/>
      <c r="T470" s="16"/>
      <c r="U470" s="17"/>
      <c r="V470" s="16"/>
      <c r="W470" s="17"/>
      <c r="X470" s="17"/>
      <c r="Y470" s="17"/>
      <c r="Z470" s="17"/>
      <c r="AA470" s="17"/>
      <c r="AB470" s="17"/>
      <c r="AC470" s="16"/>
      <c r="AD470" s="16"/>
      <c r="AE470" s="17"/>
      <c r="AF470" s="16"/>
      <c r="AG470" s="17"/>
      <c r="AH470" s="17"/>
      <c r="AI470" s="17"/>
      <c r="AJ470" s="17"/>
      <c r="AK470" s="17"/>
      <c r="AL470" s="17"/>
      <c r="AM470" s="10"/>
    </row>
    <row r="471" spans="18:39" x14ac:dyDescent="0.2">
      <c r="R471" s="8"/>
      <c r="S471" s="16"/>
      <c r="T471" s="16"/>
      <c r="U471" s="17"/>
      <c r="V471" s="16"/>
      <c r="W471" s="17"/>
      <c r="X471" s="17"/>
      <c r="Y471" s="17"/>
      <c r="Z471" s="17"/>
      <c r="AA471" s="17"/>
      <c r="AB471" s="17"/>
      <c r="AC471" s="16"/>
      <c r="AD471" s="16"/>
      <c r="AE471" s="17"/>
      <c r="AF471" s="16"/>
      <c r="AG471" s="17"/>
      <c r="AH471" s="17"/>
      <c r="AI471" s="17"/>
      <c r="AJ471" s="17"/>
      <c r="AK471" s="17"/>
      <c r="AL471" s="17"/>
      <c r="AM471" s="10"/>
    </row>
    <row r="472" spans="18:39" x14ac:dyDescent="0.2">
      <c r="R472" s="8"/>
      <c r="S472" s="16"/>
      <c r="T472" s="16"/>
      <c r="U472" s="17"/>
      <c r="V472" s="16"/>
      <c r="W472" s="17"/>
      <c r="X472" s="17"/>
      <c r="Y472" s="17"/>
      <c r="Z472" s="17"/>
      <c r="AA472" s="17"/>
      <c r="AB472" s="17"/>
      <c r="AC472" s="16"/>
      <c r="AD472" s="16"/>
      <c r="AE472" s="17"/>
      <c r="AF472" s="16"/>
      <c r="AG472" s="17"/>
      <c r="AH472" s="17"/>
      <c r="AI472" s="17"/>
      <c r="AJ472" s="17"/>
      <c r="AK472" s="17"/>
      <c r="AL472" s="17"/>
      <c r="AM472" s="10"/>
    </row>
    <row r="473" spans="18:39" x14ac:dyDescent="0.2">
      <c r="R473" s="8"/>
      <c r="S473" s="16"/>
      <c r="T473" s="16"/>
      <c r="U473" s="17"/>
      <c r="V473" s="16"/>
      <c r="W473" s="17"/>
      <c r="X473" s="17"/>
      <c r="Y473" s="17"/>
      <c r="Z473" s="17"/>
      <c r="AA473" s="17"/>
      <c r="AB473" s="17"/>
      <c r="AC473" s="16"/>
      <c r="AD473" s="16"/>
      <c r="AE473" s="17"/>
      <c r="AF473" s="16"/>
      <c r="AG473" s="17"/>
      <c r="AH473" s="17"/>
      <c r="AI473" s="17"/>
      <c r="AJ473" s="17"/>
      <c r="AK473" s="17"/>
      <c r="AL473" s="17"/>
      <c r="AM473" s="10"/>
    </row>
    <row r="474" spans="18:39" x14ac:dyDescent="0.2">
      <c r="R474" s="8"/>
      <c r="S474" s="16"/>
      <c r="T474" s="16"/>
      <c r="U474" s="17"/>
      <c r="V474" s="16"/>
      <c r="W474" s="17"/>
      <c r="X474" s="17"/>
      <c r="Y474" s="17"/>
      <c r="Z474" s="17"/>
      <c r="AA474" s="17"/>
      <c r="AB474" s="17"/>
      <c r="AC474" s="16"/>
      <c r="AD474" s="16"/>
      <c r="AE474" s="17"/>
      <c r="AF474" s="16"/>
      <c r="AG474" s="17"/>
      <c r="AH474" s="17"/>
      <c r="AI474" s="17"/>
      <c r="AJ474" s="17"/>
      <c r="AK474" s="17"/>
      <c r="AL474" s="17"/>
      <c r="AM474" s="10"/>
    </row>
    <row r="475" spans="18:39" x14ac:dyDescent="0.2">
      <c r="R475" s="8"/>
      <c r="S475" s="16"/>
      <c r="T475" s="16"/>
      <c r="U475" s="17"/>
      <c r="V475" s="16"/>
      <c r="W475" s="17"/>
      <c r="X475" s="17"/>
      <c r="Y475" s="17"/>
      <c r="Z475" s="17"/>
      <c r="AA475" s="17"/>
      <c r="AB475" s="17"/>
      <c r="AC475" s="16"/>
      <c r="AD475" s="16"/>
      <c r="AE475" s="17"/>
      <c r="AF475" s="16"/>
      <c r="AG475" s="17"/>
      <c r="AH475" s="17"/>
      <c r="AI475" s="17"/>
      <c r="AJ475" s="17"/>
      <c r="AK475" s="17"/>
      <c r="AL475" s="17"/>
      <c r="AM475" s="10"/>
    </row>
    <row r="476" spans="18:39" x14ac:dyDescent="0.2">
      <c r="R476" s="8"/>
      <c r="S476" s="16"/>
      <c r="T476" s="16"/>
      <c r="U476" s="17"/>
      <c r="V476" s="16"/>
      <c r="W476" s="17"/>
      <c r="X476" s="17"/>
      <c r="Y476" s="17"/>
      <c r="Z476" s="17"/>
      <c r="AA476" s="17"/>
      <c r="AB476" s="17"/>
      <c r="AC476" s="16"/>
      <c r="AD476" s="16"/>
      <c r="AE476" s="17"/>
      <c r="AF476" s="16"/>
      <c r="AG476" s="17"/>
      <c r="AH476" s="17"/>
      <c r="AI476" s="17"/>
      <c r="AJ476" s="17"/>
      <c r="AK476" s="17"/>
      <c r="AL476" s="17"/>
      <c r="AM476" s="10"/>
    </row>
    <row r="477" spans="18:39" x14ac:dyDescent="0.2">
      <c r="R477" s="8"/>
      <c r="S477" s="16"/>
      <c r="T477" s="16"/>
      <c r="U477" s="17"/>
      <c r="V477" s="16"/>
      <c r="W477" s="17"/>
      <c r="X477" s="17"/>
      <c r="Y477" s="17"/>
      <c r="Z477" s="17"/>
      <c r="AA477" s="17"/>
      <c r="AB477" s="17"/>
      <c r="AC477" s="16"/>
      <c r="AD477" s="16"/>
      <c r="AE477" s="17"/>
      <c r="AF477" s="16"/>
      <c r="AG477" s="17"/>
      <c r="AH477" s="17"/>
      <c r="AI477" s="17"/>
      <c r="AJ477" s="17"/>
      <c r="AK477" s="17"/>
      <c r="AL477" s="17"/>
      <c r="AM477" s="10"/>
    </row>
    <row r="478" spans="18:39" x14ac:dyDescent="0.2">
      <c r="R478" s="8"/>
      <c r="S478" s="16"/>
      <c r="T478" s="16"/>
      <c r="U478" s="17"/>
      <c r="V478" s="16"/>
      <c r="W478" s="17"/>
      <c r="X478" s="17"/>
      <c r="Y478" s="17"/>
      <c r="Z478" s="17"/>
      <c r="AA478" s="17"/>
      <c r="AB478" s="17"/>
      <c r="AC478" s="16"/>
      <c r="AD478" s="16"/>
      <c r="AE478" s="17"/>
      <c r="AF478" s="16"/>
      <c r="AG478" s="17"/>
      <c r="AH478" s="17"/>
      <c r="AI478" s="17"/>
      <c r="AJ478" s="17"/>
      <c r="AK478" s="17"/>
      <c r="AL478" s="17"/>
      <c r="AM478" s="10"/>
    </row>
    <row r="479" spans="18:39" x14ac:dyDescent="0.2">
      <c r="R479" s="8"/>
      <c r="S479" s="16"/>
      <c r="T479" s="16"/>
      <c r="U479" s="17"/>
      <c r="V479" s="16"/>
      <c r="W479" s="17"/>
      <c r="X479" s="17"/>
      <c r="Y479" s="17"/>
      <c r="Z479" s="17"/>
      <c r="AA479" s="17"/>
      <c r="AB479" s="17"/>
      <c r="AC479" s="16"/>
      <c r="AD479" s="16"/>
      <c r="AE479" s="17"/>
      <c r="AF479" s="16"/>
      <c r="AG479" s="17"/>
      <c r="AH479" s="17"/>
      <c r="AI479" s="17"/>
      <c r="AJ479" s="17"/>
      <c r="AK479" s="17"/>
      <c r="AL479" s="17"/>
      <c r="AM479" s="10"/>
    </row>
    <row r="480" spans="18:39" x14ac:dyDescent="0.2">
      <c r="R480" s="8"/>
      <c r="S480" s="16"/>
      <c r="T480" s="16"/>
      <c r="U480" s="17"/>
      <c r="V480" s="16"/>
      <c r="W480" s="17"/>
      <c r="X480" s="17"/>
      <c r="Y480" s="17"/>
      <c r="Z480" s="17"/>
      <c r="AA480" s="17"/>
      <c r="AB480" s="17"/>
      <c r="AC480" s="16"/>
      <c r="AD480" s="16"/>
      <c r="AE480" s="17"/>
      <c r="AF480" s="16"/>
      <c r="AG480" s="17"/>
      <c r="AH480" s="17"/>
      <c r="AI480" s="17"/>
      <c r="AJ480" s="17"/>
      <c r="AK480" s="17"/>
      <c r="AL480" s="17"/>
      <c r="AM480" s="10"/>
    </row>
    <row r="481" spans="18:39" x14ac:dyDescent="0.2">
      <c r="R481" s="8"/>
      <c r="S481" s="16"/>
      <c r="T481" s="16"/>
      <c r="U481" s="17"/>
      <c r="V481" s="16"/>
      <c r="W481" s="17"/>
      <c r="X481" s="17"/>
      <c r="Y481" s="17"/>
      <c r="Z481" s="17"/>
      <c r="AA481" s="17"/>
      <c r="AB481" s="17"/>
      <c r="AC481" s="16"/>
      <c r="AD481" s="16"/>
      <c r="AE481" s="17"/>
      <c r="AF481" s="16"/>
      <c r="AG481" s="17"/>
      <c r="AH481" s="17"/>
      <c r="AI481" s="17"/>
      <c r="AJ481" s="17"/>
      <c r="AK481" s="17"/>
      <c r="AL481" s="17"/>
      <c r="AM481" s="10"/>
    </row>
    <row r="482" spans="18:39" x14ac:dyDescent="0.2">
      <c r="R482" s="8"/>
      <c r="S482" s="16"/>
      <c r="T482" s="16"/>
      <c r="U482" s="17"/>
      <c r="V482" s="16"/>
      <c r="W482" s="17"/>
      <c r="X482" s="17"/>
      <c r="Y482" s="17"/>
      <c r="Z482" s="17"/>
      <c r="AA482" s="17"/>
      <c r="AB482" s="17"/>
      <c r="AC482" s="16"/>
      <c r="AD482" s="16"/>
      <c r="AE482" s="17"/>
      <c r="AF482" s="16"/>
      <c r="AG482" s="17"/>
      <c r="AH482" s="17"/>
      <c r="AI482" s="17"/>
      <c r="AJ482" s="17"/>
      <c r="AK482" s="17"/>
      <c r="AL482" s="17"/>
      <c r="AM482" s="10"/>
    </row>
    <row r="483" spans="18:39" x14ac:dyDescent="0.2">
      <c r="R483" s="8"/>
      <c r="S483" s="16"/>
      <c r="T483" s="16"/>
      <c r="U483" s="17"/>
      <c r="V483" s="16"/>
      <c r="W483" s="17"/>
      <c r="X483" s="17"/>
      <c r="Y483" s="17"/>
      <c r="Z483" s="17"/>
      <c r="AA483" s="17"/>
      <c r="AB483" s="17"/>
      <c r="AC483" s="16"/>
      <c r="AD483" s="16"/>
      <c r="AE483" s="17"/>
      <c r="AF483" s="16"/>
      <c r="AG483" s="17"/>
      <c r="AH483" s="17"/>
      <c r="AI483" s="17"/>
      <c r="AJ483" s="17"/>
      <c r="AK483" s="17"/>
      <c r="AL483" s="17"/>
      <c r="AM483" s="10"/>
    </row>
    <row r="484" spans="18:39" x14ac:dyDescent="0.2">
      <c r="R484" s="8"/>
      <c r="S484" s="16"/>
      <c r="T484" s="16"/>
      <c r="U484" s="17"/>
      <c r="V484" s="16"/>
      <c r="W484" s="17"/>
      <c r="X484" s="17"/>
      <c r="Y484" s="17"/>
      <c r="Z484" s="17"/>
      <c r="AA484" s="17"/>
      <c r="AB484" s="17"/>
      <c r="AC484" s="16"/>
      <c r="AD484" s="16"/>
      <c r="AE484" s="17"/>
      <c r="AF484" s="16"/>
      <c r="AG484" s="17"/>
      <c r="AH484" s="17"/>
      <c r="AI484" s="17"/>
      <c r="AJ484" s="17"/>
      <c r="AK484" s="17"/>
      <c r="AL484" s="17"/>
      <c r="AM484" s="10"/>
    </row>
    <row r="485" spans="18:39" x14ac:dyDescent="0.2">
      <c r="R485" s="8"/>
      <c r="S485" s="16"/>
      <c r="T485" s="16"/>
      <c r="U485" s="17"/>
      <c r="V485" s="16"/>
      <c r="W485" s="17"/>
      <c r="X485" s="17"/>
      <c r="Y485" s="17"/>
      <c r="Z485" s="17"/>
      <c r="AA485" s="17"/>
      <c r="AB485" s="17"/>
      <c r="AC485" s="16"/>
      <c r="AD485" s="16"/>
      <c r="AE485" s="17"/>
      <c r="AF485" s="16"/>
      <c r="AG485" s="17"/>
      <c r="AH485" s="17"/>
      <c r="AI485" s="17"/>
      <c r="AJ485" s="17"/>
      <c r="AK485" s="17"/>
      <c r="AL485" s="17"/>
      <c r="AM485" s="10"/>
    </row>
    <row r="486" spans="18:39" x14ac:dyDescent="0.2">
      <c r="R486" s="8"/>
      <c r="S486" s="16"/>
      <c r="T486" s="16"/>
      <c r="U486" s="17"/>
      <c r="V486" s="16"/>
      <c r="W486" s="17"/>
      <c r="X486" s="17"/>
      <c r="Y486" s="17"/>
      <c r="Z486" s="17"/>
      <c r="AA486" s="17"/>
      <c r="AB486" s="17"/>
      <c r="AC486" s="16"/>
      <c r="AD486" s="16"/>
      <c r="AE486" s="17"/>
      <c r="AF486" s="16"/>
      <c r="AG486" s="17"/>
      <c r="AH486" s="17"/>
      <c r="AI486" s="17"/>
      <c r="AJ486" s="17"/>
      <c r="AK486" s="17"/>
      <c r="AL486" s="17"/>
      <c r="AM486" s="10"/>
    </row>
    <row r="487" spans="18:39" x14ac:dyDescent="0.2">
      <c r="R487" s="8"/>
      <c r="S487" s="16"/>
      <c r="T487" s="16"/>
      <c r="U487" s="17"/>
      <c r="V487" s="16"/>
      <c r="W487" s="17"/>
      <c r="X487" s="17"/>
      <c r="Y487" s="17"/>
      <c r="Z487" s="17"/>
      <c r="AA487" s="17"/>
      <c r="AB487" s="17"/>
      <c r="AC487" s="16"/>
      <c r="AD487" s="16"/>
      <c r="AE487" s="17"/>
      <c r="AF487" s="16"/>
      <c r="AG487" s="17"/>
      <c r="AH487" s="17"/>
      <c r="AI487" s="17"/>
      <c r="AJ487" s="17"/>
      <c r="AK487" s="17"/>
      <c r="AL487" s="17"/>
      <c r="AM487" s="10"/>
    </row>
    <row r="488" spans="18:39" x14ac:dyDescent="0.2">
      <c r="R488" s="8"/>
      <c r="S488" s="16"/>
      <c r="T488" s="16"/>
      <c r="U488" s="17"/>
      <c r="V488" s="16"/>
      <c r="W488" s="17"/>
      <c r="X488" s="17"/>
      <c r="Y488" s="17"/>
      <c r="Z488" s="17"/>
      <c r="AA488" s="17"/>
      <c r="AB488" s="17"/>
      <c r="AC488" s="16"/>
      <c r="AD488" s="16"/>
      <c r="AE488" s="17"/>
      <c r="AF488" s="16"/>
      <c r="AG488" s="17"/>
      <c r="AH488" s="17"/>
      <c r="AI488" s="17"/>
      <c r="AJ488" s="17"/>
      <c r="AK488" s="17"/>
      <c r="AL488" s="17"/>
      <c r="AM488" s="10"/>
    </row>
    <row r="489" spans="18:39" x14ac:dyDescent="0.2">
      <c r="R489" s="8"/>
      <c r="S489" s="16"/>
      <c r="T489" s="16"/>
      <c r="U489" s="17"/>
      <c r="V489" s="16"/>
      <c r="W489" s="17"/>
      <c r="X489" s="17"/>
      <c r="Y489" s="17"/>
      <c r="Z489" s="17"/>
      <c r="AA489" s="17"/>
      <c r="AB489" s="17"/>
      <c r="AC489" s="16"/>
      <c r="AD489" s="16"/>
      <c r="AE489" s="17"/>
      <c r="AF489" s="16"/>
      <c r="AG489" s="17"/>
      <c r="AH489" s="17"/>
      <c r="AI489" s="17"/>
      <c r="AJ489" s="17"/>
      <c r="AK489" s="17"/>
      <c r="AL489" s="17"/>
      <c r="AM489" s="10"/>
    </row>
    <row r="490" spans="18:39" x14ac:dyDescent="0.2">
      <c r="R490" s="8"/>
      <c r="S490" s="16"/>
      <c r="T490" s="16"/>
      <c r="U490" s="17"/>
      <c r="V490" s="16"/>
      <c r="W490" s="17"/>
      <c r="X490" s="17"/>
      <c r="Y490" s="17"/>
      <c r="Z490" s="17"/>
      <c r="AA490" s="17"/>
      <c r="AB490" s="17"/>
      <c r="AC490" s="16"/>
      <c r="AD490" s="16"/>
      <c r="AE490" s="17"/>
      <c r="AF490" s="16"/>
      <c r="AG490" s="17"/>
      <c r="AH490" s="17"/>
      <c r="AI490" s="17"/>
      <c r="AJ490" s="17"/>
      <c r="AK490" s="17"/>
      <c r="AL490" s="17"/>
      <c r="AM490" s="10"/>
    </row>
    <row r="491" spans="18:39" x14ac:dyDescent="0.2">
      <c r="R491" s="8"/>
      <c r="S491" s="16"/>
      <c r="T491" s="16"/>
      <c r="U491" s="17"/>
      <c r="V491" s="16"/>
      <c r="W491" s="17"/>
      <c r="X491" s="17"/>
      <c r="Y491" s="17"/>
      <c r="Z491" s="17"/>
      <c r="AA491" s="17"/>
      <c r="AB491" s="17"/>
      <c r="AC491" s="16"/>
      <c r="AD491" s="16"/>
      <c r="AE491" s="17"/>
      <c r="AF491" s="16"/>
      <c r="AG491" s="17"/>
      <c r="AH491" s="17"/>
      <c r="AI491" s="17"/>
      <c r="AJ491" s="17"/>
      <c r="AK491" s="17"/>
      <c r="AL491" s="17"/>
      <c r="AM491" s="10"/>
    </row>
    <row r="492" spans="18:39" x14ac:dyDescent="0.2">
      <c r="R492" s="8"/>
      <c r="S492" s="16"/>
      <c r="T492" s="16"/>
      <c r="U492" s="17"/>
      <c r="V492" s="16"/>
      <c r="W492" s="17"/>
      <c r="X492" s="17"/>
      <c r="Y492" s="17"/>
      <c r="Z492" s="17"/>
      <c r="AA492" s="17"/>
      <c r="AB492" s="17"/>
      <c r="AC492" s="16"/>
      <c r="AD492" s="16"/>
      <c r="AE492" s="17"/>
      <c r="AF492" s="16"/>
      <c r="AG492" s="17"/>
      <c r="AH492" s="17"/>
      <c r="AI492" s="17"/>
      <c r="AJ492" s="17"/>
      <c r="AK492" s="17"/>
      <c r="AL492" s="17"/>
      <c r="AM492" s="10"/>
    </row>
    <row r="493" spans="18:39" x14ac:dyDescent="0.2">
      <c r="R493" s="8"/>
      <c r="S493" s="16"/>
      <c r="T493" s="16"/>
      <c r="U493" s="17"/>
      <c r="V493" s="16"/>
      <c r="W493" s="17"/>
      <c r="X493" s="17"/>
      <c r="Y493" s="17"/>
      <c r="Z493" s="17"/>
      <c r="AA493" s="17"/>
      <c r="AB493" s="17"/>
      <c r="AC493" s="16"/>
      <c r="AD493" s="16"/>
      <c r="AE493" s="17"/>
      <c r="AF493" s="16"/>
      <c r="AG493" s="17"/>
      <c r="AH493" s="17"/>
      <c r="AI493" s="17"/>
      <c r="AJ493" s="17"/>
      <c r="AK493" s="17"/>
      <c r="AL493" s="17"/>
      <c r="AM493" s="10"/>
    </row>
    <row r="494" spans="18:39" x14ac:dyDescent="0.2">
      <c r="R494" s="8"/>
      <c r="S494" s="16"/>
      <c r="T494" s="16"/>
      <c r="U494" s="17"/>
      <c r="V494" s="16"/>
      <c r="W494" s="17"/>
      <c r="X494" s="17"/>
      <c r="Y494" s="17"/>
      <c r="Z494" s="17"/>
      <c r="AA494" s="17"/>
      <c r="AB494" s="17"/>
      <c r="AC494" s="16"/>
      <c r="AD494" s="16"/>
      <c r="AE494" s="17"/>
      <c r="AF494" s="16"/>
      <c r="AG494" s="17"/>
      <c r="AH494" s="17"/>
      <c r="AI494" s="17"/>
      <c r="AJ494" s="17"/>
      <c r="AK494" s="17"/>
      <c r="AL494" s="17"/>
      <c r="AM494" s="10"/>
    </row>
    <row r="495" spans="18:39" x14ac:dyDescent="0.2">
      <c r="R495" s="8"/>
      <c r="S495" s="16"/>
      <c r="T495" s="16"/>
      <c r="U495" s="17"/>
      <c r="V495" s="16"/>
      <c r="W495" s="17"/>
      <c r="X495" s="17"/>
      <c r="Y495" s="17"/>
      <c r="Z495" s="17"/>
      <c r="AA495" s="17"/>
      <c r="AB495" s="17"/>
      <c r="AC495" s="16"/>
      <c r="AD495" s="16"/>
      <c r="AE495" s="17"/>
      <c r="AF495" s="16"/>
      <c r="AG495" s="17"/>
      <c r="AH495" s="17"/>
      <c r="AI495" s="17"/>
      <c r="AJ495" s="17"/>
      <c r="AK495" s="17"/>
      <c r="AL495" s="17"/>
      <c r="AM495" s="10"/>
    </row>
    <row r="496" spans="18:39" x14ac:dyDescent="0.2">
      <c r="R496" s="8"/>
      <c r="S496" s="16"/>
      <c r="T496" s="16"/>
      <c r="U496" s="17"/>
      <c r="V496" s="16"/>
      <c r="W496" s="17"/>
      <c r="X496" s="17"/>
      <c r="Y496" s="17"/>
      <c r="Z496" s="17"/>
      <c r="AA496" s="17"/>
      <c r="AB496" s="17"/>
      <c r="AC496" s="16"/>
      <c r="AD496" s="16"/>
      <c r="AE496" s="17"/>
      <c r="AF496" s="16"/>
      <c r="AG496" s="17"/>
      <c r="AH496" s="17"/>
      <c r="AI496" s="17"/>
      <c r="AJ496" s="17"/>
      <c r="AK496" s="17"/>
      <c r="AL496" s="17"/>
      <c r="AM496" s="10"/>
    </row>
    <row r="497" spans="18:39" x14ac:dyDescent="0.2">
      <c r="R497" s="8"/>
      <c r="S497" s="16"/>
      <c r="T497" s="16"/>
      <c r="U497" s="17"/>
      <c r="V497" s="16"/>
      <c r="W497" s="17"/>
      <c r="X497" s="17"/>
      <c r="Y497" s="17"/>
      <c r="Z497" s="17"/>
      <c r="AA497" s="17"/>
      <c r="AB497" s="17"/>
      <c r="AC497" s="16"/>
      <c r="AD497" s="16"/>
      <c r="AE497" s="17"/>
      <c r="AF497" s="16"/>
      <c r="AG497" s="17"/>
      <c r="AH497" s="17"/>
      <c r="AI497" s="17"/>
      <c r="AJ497" s="17"/>
      <c r="AK497" s="17"/>
      <c r="AL497" s="17"/>
      <c r="AM497" s="10"/>
    </row>
    <row r="498" spans="18:39" x14ac:dyDescent="0.2">
      <c r="R498" s="8"/>
      <c r="S498" s="16"/>
      <c r="T498" s="16"/>
      <c r="U498" s="17"/>
      <c r="V498" s="16"/>
      <c r="W498" s="17"/>
      <c r="X498" s="17"/>
      <c r="Y498" s="17"/>
      <c r="Z498" s="17"/>
      <c r="AA498" s="17"/>
      <c r="AB498" s="17"/>
      <c r="AC498" s="16"/>
      <c r="AD498" s="16"/>
      <c r="AE498" s="17"/>
      <c r="AF498" s="16"/>
      <c r="AG498" s="17"/>
      <c r="AH498" s="17"/>
      <c r="AI498" s="17"/>
      <c r="AJ498" s="17"/>
      <c r="AK498" s="17"/>
      <c r="AL498" s="17"/>
      <c r="AM498" s="10"/>
    </row>
    <row r="499" spans="18:39" x14ac:dyDescent="0.2">
      <c r="R499" s="8"/>
      <c r="S499" s="16"/>
      <c r="T499" s="16"/>
      <c r="U499" s="17"/>
      <c r="V499" s="16"/>
      <c r="W499" s="17"/>
      <c r="X499" s="17"/>
      <c r="Y499" s="17"/>
      <c r="Z499" s="17"/>
      <c r="AA499" s="17"/>
      <c r="AB499" s="17"/>
      <c r="AC499" s="16"/>
      <c r="AD499" s="16"/>
      <c r="AE499" s="17"/>
      <c r="AF499" s="16"/>
      <c r="AG499" s="17"/>
      <c r="AH499" s="17"/>
      <c r="AI499" s="17"/>
      <c r="AJ499" s="17"/>
      <c r="AK499" s="17"/>
      <c r="AL499" s="17"/>
      <c r="AM499" s="10"/>
    </row>
    <row r="500" spans="18:39" x14ac:dyDescent="0.2">
      <c r="R500" s="8"/>
      <c r="S500" s="16"/>
      <c r="T500" s="16"/>
      <c r="U500" s="17"/>
      <c r="V500" s="16"/>
      <c r="W500" s="17"/>
      <c r="X500" s="17"/>
      <c r="Y500" s="17"/>
      <c r="Z500" s="17"/>
      <c r="AA500" s="17"/>
      <c r="AB500" s="17"/>
      <c r="AC500" s="16"/>
      <c r="AD500" s="16"/>
      <c r="AE500" s="17"/>
      <c r="AF500" s="16"/>
      <c r="AG500" s="17"/>
      <c r="AH500" s="17"/>
      <c r="AI500" s="17"/>
      <c r="AJ500" s="17"/>
      <c r="AK500" s="17"/>
      <c r="AL500" s="17"/>
      <c r="AM500" s="10"/>
    </row>
    <row r="501" spans="18:39" x14ac:dyDescent="0.2">
      <c r="R501" s="8"/>
      <c r="S501" s="16"/>
      <c r="T501" s="16"/>
      <c r="U501" s="17"/>
      <c r="V501" s="16"/>
      <c r="W501" s="17"/>
      <c r="X501" s="17"/>
      <c r="Y501" s="17"/>
      <c r="Z501" s="17"/>
      <c r="AA501" s="17"/>
      <c r="AB501" s="17"/>
      <c r="AC501" s="16"/>
      <c r="AD501" s="16"/>
      <c r="AE501" s="17"/>
      <c r="AF501" s="16"/>
      <c r="AG501" s="17"/>
      <c r="AH501" s="17"/>
      <c r="AI501" s="17"/>
      <c r="AJ501" s="17"/>
      <c r="AK501" s="17"/>
      <c r="AL501" s="17"/>
      <c r="AM501" s="10"/>
    </row>
    <row r="502" spans="18:39" x14ac:dyDescent="0.2">
      <c r="R502" s="8"/>
      <c r="S502" s="16"/>
      <c r="T502" s="16"/>
      <c r="U502" s="17"/>
      <c r="V502" s="16"/>
      <c r="W502" s="17"/>
      <c r="X502" s="17"/>
      <c r="Y502" s="17"/>
      <c r="Z502" s="17"/>
      <c r="AA502" s="17"/>
      <c r="AB502" s="17"/>
      <c r="AC502" s="16"/>
      <c r="AD502" s="16"/>
      <c r="AE502" s="17"/>
      <c r="AF502" s="16"/>
      <c r="AG502" s="17"/>
      <c r="AH502" s="17"/>
      <c r="AI502" s="17"/>
      <c r="AJ502" s="17"/>
      <c r="AK502" s="17"/>
      <c r="AL502" s="17"/>
      <c r="AM502" s="10"/>
    </row>
    <row r="503" spans="18:39" x14ac:dyDescent="0.2">
      <c r="R503" s="8"/>
      <c r="S503" s="16"/>
      <c r="T503" s="16"/>
      <c r="U503" s="17"/>
      <c r="V503" s="16"/>
      <c r="W503" s="17"/>
      <c r="X503" s="17"/>
      <c r="Y503" s="17"/>
      <c r="Z503" s="17"/>
      <c r="AA503" s="17"/>
      <c r="AB503" s="17"/>
      <c r="AC503" s="16"/>
      <c r="AD503" s="16"/>
      <c r="AE503" s="17"/>
      <c r="AF503" s="16"/>
      <c r="AG503" s="17"/>
      <c r="AH503" s="17"/>
      <c r="AI503" s="17"/>
      <c r="AJ503" s="17"/>
      <c r="AK503" s="17"/>
      <c r="AL503" s="17"/>
      <c r="AM503" s="10"/>
    </row>
    <row r="504" spans="18:39" x14ac:dyDescent="0.2">
      <c r="R504" s="8"/>
      <c r="S504" s="16"/>
      <c r="T504" s="16"/>
      <c r="U504" s="17"/>
      <c r="V504" s="16"/>
      <c r="W504" s="17"/>
      <c r="X504" s="17"/>
      <c r="Y504" s="17"/>
      <c r="Z504" s="17"/>
      <c r="AA504" s="17"/>
      <c r="AB504" s="17"/>
      <c r="AC504" s="16"/>
      <c r="AD504" s="16"/>
      <c r="AE504" s="17"/>
      <c r="AF504" s="16"/>
      <c r="AG504" s="17"/>
      <c r="AH504" s="17"/>
      <c r="AI504" s="17"/>
      <c r="AJ504" s="17"/>
      <c r="AK504" s="17"/>
      <c r="AL504" s="17"/>
      <c r="AM504" s="10"/>
    </row>
    <row r="505" spans="18:39" x14ac:dyDescent="0.2">
      <c r="R505" s="8"/>
      <c r="S505" s="16"/>
      <c r="T505" s="16"/>
      <c r="U505" s="17"/>
      <c r="V505" s="16"/>
      <c r="W505" s="17"/>
      <c r="X505" s="17"/>
      <c r="Y505" s="17"/>
      <c r="Z505" s="17"/>
      <c r="AA505" s="17"/>
      <c r="AB505" s="17"/>
      <c r="AC505" s="16"/>
      <c r="AD505" s="16"/>
      <c r="AE505" s="17"/>
      <c r="AF505" s="16"/>
      <c r="AG505" s="17"/>
      <c r="AH505" s="17"/>
      <c r="AI505" s="17"/>
      <c r="AJ505" s="17"/>
      <c r="AK505" s="17"/>
      <c r="AL505" s="17"/>
      <c r="AM505" s="10"/>
    </row>
    <row r="506" spans="18:39" x14ac:dyDescent="0.2">
      <c r="R506" s="8"/>
      <c r="S506" s="16"/>
      <c r="T506" s="16"/>
      <c r="U506" s="17"/>
      <c r="V506" s="16"/>
      <c r="W506" s="17"/>
      <c r="X506" s="17"/>
      <c r="Y506" s="17"/>
      <c r="Z506" s="17"/>
      <c r="AA506" s="17"/>
      <c r="AB506" s="17"/>
      <c r="AC506" s="16"/>
      <c r="AD506" s="16"/>
      <c r="AE506" s="17"/>
      <c r="AF506" s="16"/>
      <c r="AG506" s="17"/>
      <c r="AH506" s="17"/>
      <c r="AI506" s="17"/>
      <c r="AJ506" s="17"/>
      <c r="AK506" s="17"/>
      <c r="AL506" s="17"/>
      <c r="AM506" s="10"/>
    </row>
    <row r="507" spans="18:39" x14ac:dyDescent="0.2">
      <c r="R507" s="8"/>
      <c r="S507" s="16"/>
      <c r="T507" s="16"/>
      <c r="U507" s="17"/>
      <c r="V507" s="16"/>
      <c r="W507" s="17"/>
      <c r="X507" s="17"/>
      <c r="Y507" s="17"/>
      <c r="Z507" s="17"/>
      <c r="AA507" s="17"/>
      <c r="AB507" s="17"/>
      <c r="AC507" s="16"/>
      <c r="AD507" s="16"/>
      <c r="AE507" s="17"/>
      <c r="AF507" s="16"/>
      <c r="AG507" s="17"/>
      <c r="AH507" s="17"/>
      <c r="AI507" s="17"/>
      <c r="AJ507" s="17"/>
      <c r="AK507" s="17"/>
      <c r="AL507" s="17"/>
      <c r="AM507" s="10"/>
    </row>
    <row r="508" spans="18:39" x14ac:dyDescent="0.2">
      <c r="R508" s="8"/>
      <c r="S508" s="16"/>
      <c r="T508" s="16"/>
      <c r="U508" s="17"/>
      <c r="V508" s="16"/>
      <c r="W508" s="17"/>
      <c r="X508" s="17"/>
      <c r="Y508" s="17"/>
      <c r="Z508" s="17"/>
      <c r="AA508" s="17"/>
      <c r="AB508" s="17"/>
      <c r="AC508" s="16"/>
      <c r="AD508" s="16"/>
      <c r="AE508" s="17"/>
      <c r="AF508" s="16"/>
      <c r="AG508" s="17"/>
      <c r="AH508" s="17"/>
      <c r="AI508" s="17"/>
      <c r="AJ508" s="17"/>
      <c r="AK508" s="17"/>
      <c r="AL508" s="17"/>
      <c r="AM508" s="10"/>
    </row>
    <row r="509" spans="18:39" x14ac:dyDescent="0.2">
      <c r="R509" s="8"/>
      <c r="S509" s="16"/>
      <c r="T509" s="16"/>
      <c r="U509" s="17"/>
      <c r="V509" s="16"/>
      <c r="W509" s="17"/>
      <c r="X509" s="17"/>
      <c r="Y509" s="17"/>
      <c r="Z509" s="17"/>
      <c r="AA509" s="17"/>
      <c r="AB509" s="17"/>
      <c r="AC509" s="16"/>
      <c r="AD509" s="16"/>
      <c r="AE509" s="17"/>
      <c r="AF509" s="16"/>
      <c r="AG509" s="17"/>
      <c r="AH509" s="17"/>
      <c r="AI509" s="17"/>
      <c r="AJ509" s="17"/>
      <c r="AK509" s="17"/>
      <c r="AL509" s="17"/>
      <c r="AM509" s="10"/>
    </row>
    <row r="510" spans="18:39" x14ac:dyDescent="0.2">
      <c r="R510" s="8"/>
      <c r="S510" s="16"/>
      <c r="T510" s="16"/>
      <c r="U510" s="17"/>
      <c r="V510" s="16"/>
      <c r="W510" s="17"/>
      <c r="X510" s="17"/>
      <c r="Y510" s="17"/>
      <c r="Z510" s="17"/>
      <c r="AA510" s="17"/>
      <c r="AB510" s="17"/>
      <c r="AC510" s="16"/>
      <c r="AD510" s="16"/>
      <c r="AE510" s="17"/>
      <c r="AF510" s="16"/>
      <c r="AG510" s="17"/>
      <c r="AH510" s="17"/>
      <c r="AI510" s="17"/>
      <c r="AJ510" s="17"/>
      <c r="AK510" s="17"/>
      <c r="AL510" s="17"/>
      <c r="AM510" s="10"/>
    </row>
    <row r="511" spans="18:39" x14ac:dyDescent="0.2">
      <c r="R511" s="8"/>
      <c r="S511" s="16"/>
      <c r="T511" s="16"/>
      <c r="U511" s="17"/>
      <c r="V511" s="16"/>
      <c r="W511" s="17"/>
      <c r="X511" s="17"/>
      <c r="Y511" s="17"/>
      <c r="Z511" s="17"/>
      <c r="AA511" s="17"/>
      <c r="AB511" s="17"/>
      <c r="AC511" s="16"/>
      <c r="AD511" s="16"/>
      <c r="AE511" s="17"/>
      <c r="AF511" s="16"/>
      <c r="AG511" s="17"/>
      <c r="AH511" s="17"/>
      <c r="AI511" s="17"/>
      <c r="AJ511" s="17"/>
      <c r="AK511" s="17"/>
      <c r="AL511" s="17"/>
      <c r="AM511" s="10"/>
    </row>
    <row r="512" spans="18:39" x14ac:dyDescent="0.2">
      <c r="R512" s="8"/>
      <c r="S512" s="16"/>
      <c r="T512" s="16"/>
      <c r="U512" s="17"/>
      <c r="V512" s="16"/>
      <c r="W512" s="17"/>
      <c r="X512" s="17"/>
      <c r="Y512" s="17"/>
      <c r="Z512" s="17"/>
      <c r="AA512" s="17"/>
      <c r="AB512" s="17"/>
      <c r="AC512" s="16"/>
      <c r="AD512" s="16"/>
      <c r="AE512" s="17"/>
      <c r="AF512" s="16"/>
      <c r="AG512" s="17"/>
      <c r="AH512" s="17"/>
      <c r="AI512" s="17"/>
      <c r="AJ512" s="17"/>
      <c r="AK512" s="17"/>
      <c r="AL512" s="17"/>
      <c r="AM512" s="10"/>
    </row>
    <row r="513" spans="18:39" x14ac:dyDescent="0.2">
      <c r="R513" s="8"/>
      <c r="S513" s="16"/>
      <c r="T513" s="16"/>
      <c r="U513" s="17"/>
      <c r="V513" s="16"/>
      <c r="W513" s="17"/>
      <c r="X513" s="17"/>
      <c r="Y513" s="17"/>
      <c r="Z513" s="17"/>
      <c r="AA513" s="17"/>
      <c r="AB513" s="17"/>
      <c r="AC513" s="16"/>
      <c r="AD513" s="16"/>
      <c r="AE513" s="17"/>
      <c r="AF513" s="16"/>
      <c r="AG513" s="17"/>
      <c r="AH513" s="17"/>
      <c r="AI513" s="17"/>
      <c r="AJ513" s="17"/>
      <c r="AK513" s="17"/>
      <c r="AL513" s="17"/>
      <c r="AM513" s="10"/>
    </row>
    <row r="514" spans="18:39" x14ac:dyDescent="0.2">
      <c r="R514" s="8"/>
      <c r="S514" s="16"/>
      <c r="T514" s="16"/>
      <c r="U514" s="17"/>
      <c r="V514" s="16"/>
      <c r="W514" s="17"/>
      <c r="X514" s="17"/>
      <c r="Y514" s="17"/>
      <c r="Z514" s="17"/>
      <c r="AA514" s="17"/>
      <c r="AB514" s="17"/>
      <c r="AC514" s="16"/>
      <c r="AD514" s="16"/>
      <c r="AE514" s="17"/>
      <c r="AF514" s="16"/>
      <c r="AG514" s="17"/>
      <c r="AH514" s="17"/>
      <c r="AI514" s="17"/>
      <c r="AJ514" s="17"/>
      <c r="AK514" s="17"/>
      <c r="AL514" s="17"/>
      <c r="AM514" s="10"/>
    </row>
    <row r="515" spans="18:39" x14ac:dyDescent="0.2">
      <c r="R515" s="8"/>
      <c r="S515" s="16"/>
      <c r="T515" s="16"/>
      <c r="U515" s="17"/>
      <c r="V515" s="16"/>
      <c r="W515" s="17"/>
      <c r="X515" s="17"/>
      <c r="Y515" s="17"/>
      <c r="Z515" s="17"/>
      <c r="AA515" s="17"/>
      <c r="AB515" s="17"/>
      <c r="AC515" s="16"/>
      <c r="AD515" s="16"/>
      <c r="AE515" s="17"/>
      <c r="AF515" s="16"/>
      <c r="AG515" s="17"/>
      <c r="AH515" s="17"/>
      <c r="AI515" s="17"/>
      <c r="AJ515" s="17"/>
      <c r="AK515" s="17"/>
      <c r="AL515" s="17"/>
      <c r="AM515" s="10"/>
    </row>
    <row r="516" spans="18:39" x14ac:dyDescent="0.2">
      <c r="R516" s="8"/>
      <c r="S516" s="16"/>
      <c r="T516" s="16"/>
      <c r="U516" s="17"/>
      <c r="V516" s="16"/>
      <c r="W516" s="17"/>
      <c r="X516" s="17"/>
      <c r="Y516" s="17"/>
      <c r="Z516" s="17"/>
      <c r="AA516" s="17"/>
      <c r="AB516" s="17"/>
      <c r="AC516" s="16"/>
      <c r="AD516" s="16"/>
      <c r="AE516" s="17"/>
      <c r="AF516" s="16"/>
      <c r="AG516" s="17"/>
      <c r="AH516" s="17"/>
      <c r="AI516" s="17"/>
      <c r="AJ516" s="17"/>
      <c r="AK516" s="17"/>
      <c r="AL516" s="17"/>
      <c r="AM516" s="10"/>
    </row>
    <row r="517" spans="18:39" x14ac:dyDescent="0.2">
      <c r="R517" s="8"/>
      <c r="S517" s="16"/>
      <c r="T517" s="16"/>
      <c r="U517" s="17"/>
      <c r="V517" s="16"/>
      <c r="W517" s="17"/>
      <c r="X517" s="17"/>
      <c r="Y517" s="17"/>
      <c r="Z517" s="17"/>
      <c r="AA517" s="17"/>
      <c r="AB517" s="17"/>
      <c r="AC517" s="16"/>
      <c r="AD517" s="16"/>
      <c r="AE517" s="17"/>
      <c r="AF517" s="16"/>
      <c r="AG517" s="17"/>
      <c r="AH517" s="17"/>
      <c r="AI517" s="17"/>
      <c r="AJ517" s="17"/>
      <c r="AK517" s="17"/>
      <c r="AL517" s="17"/>
      <c r="AM517" s="10"/>
    </row>
    <row r="518" spans="18:39" x14ac:dyDescent="0.2">
      <c r="R518" s="8"/>
      <c r="S518" s="16"/>
      <c r="T518" s="16"/>
      <c r="U518" s="17"/>
      <c r="V518" s="16"/>
      <c r="W518" s="17"/>
      <c r="X518" s="17"/>
      <c r="Y518" s="17"/>
      <c r="Z518" s="17"/>
      <c r="AA518" s="17"/>
      <c r="AB518" s="17"/>
      <c r="AC518" s="16"/>
      <c r="AD518" s="16"/>
      <c r="AE518" s="17"/>
      <c r="AF518" s="16"/>
      <c r="AG518" s="17"/>
      <c r="AH518" s="17"/>
      <c r="AI518" s="17"/>
      <c r="AJ518" s="17"/>
      <c r="AK518" s="17"/>
      <c r="AL518" s="17"/>
      <c r="AM518" s="10"/>
    </row>
    <row r="519" spans="18:39" x14ac:dyDescent="0.2">
      <c r="R519" s="8"/>
      <c r="S519" s="16"/>
      <c r="T519" s="16"/>
      <c r="U519" s="17"/>
      <c r="V519" s="16"/>
      <c r="W519" s="17"/>
      <c r="X519" s="17"/>
      <c r="Y519" s="17"/>
      <c r="Z519" s="17"/>
      <c r="AA519" s="17"/>
      <c r="AB519" s="17"/>
      <c r="AC519" s="16"/>
      <c r="AD519" s="16"/>
      <c r="AE519" s="17"/>
      <c r="AF519" s="16"/>
      <c r="AG519" s="17"/>
      <c r="AH519" s="17"/>
      <c r="AI519" s="17"/>
      <c r="AJ519" s="17"/>
      <c r="AK519" s="17"/>
      <c r="AL519" s="17"/>
      <c r="AM519" s="10"/>
    </row>
    <row r="520" spans="18:39" x14ac:dyDescent="0.2">
      <c r="R520" s="8"/>
      <c r="S520" s="16"/>
      <c r="T520" s="16"/>
      <c r="U520" s="17"/>
      <c r="V520" s="16"/>
      <c r="W520" s="17"/>
      <c r="X520" s="17"/>
      <c r="Y520" s="17"/>
      <c r="Z520" s="17"/>
      <c r="AA520" s="17"/>
      <c r="AB520" s="17"/>
      <c r="AC520" s="16"/>
      <c r="AD520" s="16"/>
      <c r="AE520" s="17"/>
      <c r="AF520" s="16"/>
      <c r="AG520" s="17"/>
      <c r="AH520" s="17"/>
      <c r="AI520" s="17"/>
      <c r="AJ520" s="17"/>
      <c r="AK520" s="17"/>
      <c r="AL520" s="17"/>
      <c r="AM520" s="10"/>
    </row>
    <row r="521" spans="18:39" x14ac:dyDescent="0.2">
      <c r="R521" s="8"/>
      <c r="S521" s="16"/>
      <c r="T521" s="16"/>
      <c r="U521" s="17"/>
      <c r="V521" s="16"/>
      <c r="W521" s="17"/>
      <c r="X521" s="17"/>
      <c r="Y521" s="17"/>
      <c r="Z521" s="17"/>
      <c r="AA521" s="17"/>
      <c r="AB521" s="17"/>
      <c r="AC521" s="16"/>
      <c r="AD521" s="16"/>
      <c r="AE521" s="17"/>
      <c r="AF521" s="16"/>
      <c r="AG521" s="17"/>
      <c r="AH521" s="17"/>
      <c r="AI521" s="17"/>
      <c r="AJ521" s="17"/>
      <c r="AK521" s="17"/>
      <c r="AL521" s="17"/>
      <c r="AM521" s="10"/>
    </row>
    <row r="522" spans="18:39" x14ac:dyDescent="0.2">
      <c r="R522" s="8"/>
      <c r="S522" s="16"/>
      <c r="T522" s="16"/>
      <c r="U522" s="17"/>
      <c r="V522" s="16"/>
      <c r="W522" s="17"/>
      <c r="X522" s="17"/>
      <c r="Y522" s="17"/>
      <c r="Z522" s="17"/>
      <c r="AA522" s="17"/>
      <c r="AB522" s="17"/>
      <c r="AC522" s="16"/>
      <c r="AD522" s="16"/>
      <c r="AE522" s="17"/>
      <c r="AF522" s="16"/>
      <c r="AG522" s="17"/>
      <c r="AH522" s="17"/>
      <c r="AI522" s="17"/>
      <c r="AJ522" s="17"/>
      <c r="AK522" s="17"/>
      <c r="AL522" s="17"/>
      <c r="AM522" s="10"/>
    </row>
    <row r="523" spans="18:39" x14ac:dyDescent="0.2">
      <c r="R523" s="8"/>
      <c r="S523" s="16"/>
      <c r="T523" s="16"/>
      <c r="U523" s="17"/>
      <c r="V523" s="16"/>
      <c r="W523" s="17"/>
      <c r="X523" s="17"/>
      <c r="Y523" s="17"/>
      <c r="Z523" s="17"/>
      <c r="AA523" s="17"/>
      <c r="AB523" s="17"/>
      <c r="AC523" s="16"/>
      <c r="AD523" s="16"/>
      <c r="AE523" s="17"/>
      <c r="AF523" s="16"/>
      <c r="AG523" s="17"/>
      <c r="AH523" s="17"/>
      <c r="AI523" s="17"/>
      <c r="AJ523" s="17"/>
      <c r="AK523" s="17"/>
      <c r="AL523" s="17"/>
      <c r="AM523" s="10"/>
    </row>
    <row r="524" spans="18:39" x14ac:dyDescent="0.2">
      <c r="R524" s="8"/>
      <c r="S524" s="16"/>
      <c r="T524" s="16"/>
      <c r="U524" s="17"/>
      <c r="V524" s="16"/>
      <c r="W524" s="17"/>
      <c r="X524" s="17"/>
      <c r="Y524" s="17"/>
      <c r="Z524" s="17"/>
      <c r="AA524" s="17"/>
      <c r="AB524" s="17"/>
      <c r="AC524" s="16"/>
      <c r="AD524" s="16"/>
      <c r="AE524" s="17"/>
      <c r="AF524" s="16"/>
      <c r="AG524" s="17"/>
      <c r="AH524" s="17"/>
      <c r="AI524" s="17"/>
      <c r="AJ524" s="17"/>
      <c r="AK524" s="17"/>
      <c r="AL524" s="17"/>
      <c r="AM524" s="10"/>
    </row>
    <row r="525" spans="18:39" x14ac:dyDescent="0.2">
      <c r="R525" s="8"/>
      <c r="S525" s="16"/>
      <c r="T525" s="16"/>
      <c r="U525" s="17"/>
      <c r="V525" s="16"/>
      <c r="W525" s="17"/>
      <c r="X525" s="17"/>
      <c r="Y525" s="17"/>
      <c r="Z525" s="17"/>
      <c r="AA525" s="17"/>
      <c r="AB525" s="17"/>
      <c r="AC525" s="16"/>
      <c r="AD525" s="16"/>
      <c r="AE525" s="17"/>
      <c r="AF525" s="16"/>
      <c r="AG525" s="17"/>
      <c r="AH525" s="17"/>
      <c r="AI525" s="17"/>
      <c r="AJ525" s="17"/>
      <c r="AK525" s="17"/>
      <c r="AL525" s="17"/>
      <c r="AM525" s="10"/>
    </row>
    <row r="526" spans="18:39" x14ac:dyDescent="0.2">
      <c r="R526" s="8"/>
      <c r="S526" s="16"/>
      <c r="T526" s="16"/>
      <c r="U526" s="17"/>
      <c r="V526" s="16"/>
      <c r="W526" s="17"/>
      <c r="X526" s="17"/>
      <c r="Y526" s="17"/>
      <c r="Z526" s="17"/>
      <c r="AA526" s="17"/>
      <c r="AB526" s="17"/>
      <c r="AC526" s="16"/>
      <c r="AD526" s="16"/>
      <c r="AE526" s="17"/>
      <c r="AF526" s="16"/>
      <c r="AG526" s="17"/>
      <c r="AH526" s="17"/>
      <c r="AI526" s="17"/>
      <c r="AJ526" s="17"/>
      <c r="AK526" s="17"/>
      <c r="AL526" s="17"/>
      <c r="AM526" s="10"/>
    </row>
    <row r="527" spans="18:39" x14ac:dyDescent="0.2">
      <c r="R527" s="8"/>
      <c r="S527" s="16"/>
      <c r="T527" s="16"/>
      <c r="U527" s="17"/>
      <c r="V527" s="16"/>
      <c r="W527" s="17"/>
      <c r="X527" s="17"/>
      <c r="Y527" s="17"/>
      <c r="Z527" s="17"/>
      <c r="AA527" s="17"/>
      <c r="AB527" s="17"/>
      <c r="AC527" s="16"/>
      <c r="AD527" s="16"/>
      <c r="AE527" s="17"/>
      <c r="AF527" s="16"/>
      <c r="AG527" s="17"/>
      <c r="AH527" s="17"/>
      <c r="AI527" s="17"/>
      <c r="AJ527" s="17"/>
      <c r="AK527" s="17"/>
      <c r="AL527" s="17"/>
      <c r="AM527" s="10"/>
    </row>
    <row r="528" spans="18:39" x14ac:dyDescent="0.2">
      <c r="R528" s="8"/>
      <c r="S528" s="16"/>
      <c r="T528" s="16"/>
      <c r="U528" s="17"/>
      <c r="V528" s="16"/>
      <c r="W528" s="17"/>
      <c r="X528" s="17"/>
      <c r="Y528" s="17"/>
      <c r="Z528" s="17"/>
      <c r="AA528" s="17"/>
      <c r="AB528" s="17"/>
      <c r="AC528" s="16"/>
      <c r="AD528" s="16"/>
      <c r="AE528" s="17"/>
      <c r="AF528" s="16"/>
      <c r="AG528" s="17"/>
      <c r="AH528" s="17"/>
      <c r="AI528" s="17"/>
      <c r="AJ528" s="17"/>
      <c r="AK528" s="17"/>
      <c r="AL528" s="17"/>
      <c r="AM528" s="10"/>
    </row>
    <row r="529" spans="18:39" x14ac:dyDescent="0.2">
      <c r="R529" s="8"/>
      <c r="S529" s="16"/>
      <c r="T529" s="16"/>
      <c r="U529" s="17"/>
      <c r="V529" s="16"/>
      <c r="W529" s="17"/>
      <c r="X529" s="17"/>
      <c r="Y529" s="17"/>
      <c r="Z529" s="17"/>
      <c r="AA529" s="17"/>
      <c r="AB529" s="17"/>
      <c r="AC529" s="16"/>
      <c r="AD529" s="16"/>
      <c r="AE529" s="17"/>
      <c r="AF529" s="16"/>
      <c r="AG529" s="17"/>
      <c r="AH529" s="17"/>
      <c r="AI529" s="17"/>
      <c r="AJ529" s="17"/>
      <c r="AK529" s="17"/>
      <c r="AL529" s="17"/>
      <c r="AM529" s="10"/>
    </row>
    <row r="530" spans="18:39" x14ac:dyDescent="0.2">
      <c r="R530" s="8"/>
      <c r="S530" s="16"/>
      <c r="T530" s="16"/>
      <c r="U530" s="17"/>
      <c r="V530" s="16"/>
      <c r="W530" s="17"/>
      <c r="X530" s="17"/>
      <c r="Y530" s="17"/>
      <c r="Z530" s="17"/>
      <c r="AA530" s="17"/>
      <c r="AB530" s="17"/>
      <c r="AC530" s="16"/>
      <c r="AD530" s="16"/>
      <c r="AE530" s="17"/>
      <c r="AF530" s="16"/>
      <c r="AG530" s="17"/>
      <c r="AH530" s="17"/>
      <c r="AI530" s="17"/>
      <c r="AJ530" s="17"/>
      <c r="AK530" s="17"/>
      <c r="AL530" s="17"/>
      <c r="AM530" s="10"/>
    </row>
    <row r="531" spans="18:39" x14ac:dyDescent="0.2">
      <c r="R531" s="8"/>
      <c r="S531" s="16"/>
      <c r="T531" s="16"/>
      <c r="U531" s="17"/>
      <c r="V531" s="16"/>
      <c r="W531" s="17"/>
      <c r="X531" s="17"/>
      <c r="Y531" s="17"/>
      <c r="Z531" s="17"/>
      <c r="AA531" s="17"/>
      <c r="AB531" s="17"/>
      <c r="AC531" s="16"/>
      <c r="AD531" s="16"/>
      <c r="AE531" s="17"/>
      <c r="AF531" s="16"/>
      <c r="AG531" s="17"/>
      <c r="AH531" s="17"/>
      <c r="AI531" s="17"/>
      <c r="AJ531" s="17"/>
      <c r="AK531" s="17"/>
      <c r="AL531" s="17"/>
      <c r="AM531" s="10"/>
    </row>
    <row r="532" spans="18:39" x14ac:dyDescent="0.2">
      <c r="R532" s="8"/>
      <c r="S532" s="16"/>
      <c r="T532" s="16"/>
      <c r="U532" s="17"/>
      <c r="V532" s="16"/>
      <c r="W532" s="17"/>
      <c r="X532" s="17"/>
      <c r="Y532" s="17"/>
      <c r="Z532" s="17"/>
      <c r="AA532" s="17"/>
      <c r="AB532" s="17"/>
      <c r="AC532" s="16"/>
      <c r="AD532" s="16"/>
      <c r="AE532" s="17"/>
      <c r="AF532" s="16"/>
      <c r="AG532" s="17"/>
      <c r="AH532" s="17"/>
      <c r="AI532" s="17"/>
      <c r="AJ532" s="17"/>
      <c r="AK532" s="17"/>
      <c r="AL532" s="17"/>
      <c r="AM532" s="10"/>
    </row>
    <row r="533" spans="18:39" x14ac:dyDescent="0.2">
      <c r="R533" s="8"/>
      <c r="S533" s="16"/>
      <c r="T533" s="16"/>
      <c r="U533" s="17"/>
      <c r="V533" s="16"/>
      <c r="W533" s="17"/>
      <c r="X533" s="17"/>
      <c r="Y533" s="17"/>
      <c r="Z533" s="17"/>
      <c r="AA533" s="17"/>
      <c r="AB533" s="17"/>
      <c r="AC533" s="16"/>
      <c r="AD533" s="16"/>
      <c r="AE533" s="17"/>
      <c r="AF533" s="16"/>
      <c r="AG533" s="17"/>
      <c r="AH533" s="17"/>
      <c r="AI533" s="17"/>
      <c r="AJ533" s="17"/>
      <c r="AK533" s="17"/>
      <c r="AL533" s="17"/>
      <c r="AM533" s="10"/>
    </row>
    <row r="534" spans="18:39" x14ac:dyDescent="0.2">
      <c r="R534" s="8"/>
      <c r="S534" s="16"/>
      <c r="T534" s="16"/>
      <c r="U534" s="17"/>
      <c r="V534" s="16"/>
      <c r="W534" s="17"/>
      <c r="X534" s="17"/>
      <c r="Y534" s="17"/>
      <c r="Z534" s="17"/>
      <c r="AA534" s="17"/>
      <c r="AB534" s="17"/>
      <c r="AC534" s="16"/>
      <c r="AD534" s="16"/>
      <c r="AE534" s="17"/>
      <c r="AF534" s="16"/>
      <c r="AG534" s="17"/>
      <c r="AH534" s="17"/>
      <c r="AI534" s="17"/>
      <c r="AJ534" s="17"/>
      <c r="AK534" s="17"/>
      <c r="AL534" s="17"/>
      <c r="AM534" s="10"/>
    </row>
    <row r="535" spans="18:39" x14ac:dyDescent="0.2">
      <c r="R535" s="8"/>
      <c r="S535" s="16"/>
      <c r="T535" s="16"/>
      <c r="U535" s="17"/>
      <c r="V535" s="16"/>
      <c r="W535" s="17"/>
      <c r="X535" s="17"/>
      <c r="Y535" s="17"/>
      <c r="Z535" s="17"/>
      <c r="AA535" s="17"/>
      <c r="AB535" s="17"/>
      <c r="AC535" s="16"/>
      <c r="AD535" s="16"/>
      <c r="AE535" s="17"/>
      <c r="AF535" s="16"/>
      <c r="AG535" s="17"/>
      <c r="AH535" s="17"/>
      <c r="AI535" s="17"/>
      <c r="AJ535" s="17"/>
      <c r="AK535" s="17"/>
      <c r="AL535" s="17"/>
      <c r="AM535" s="10"/>
    </row>
    <row r="536" spans="18:39" x14ac:dyDescent="0.2">
      <c r="R536" s="8"/>
      <c r="S536" s="16"/>
      <c r="T536" s="16"/>
      <c r="U536" s="17"/>
      <c r="V536" s="16"/>
      <c r="W536" s="17"/>
      <c r="X536" s="17"/>
      <c r="Y536" s="17"/>
      <c r="Z536" s="17"/>
      <c r="AA536" s="17"/>
      <c r="AB536" s="17"/>
      <c r="AC536" s="16"/>
      <c r="AD536" s="16"/>
      <c r="AE536" s="17"/>
      <c r="AF536" s="16"/>
      <c r="AG536" s="17"/>
      <c r="AH536" s="17"/>
      <c r="AI536" s="17"/>
      <c r="AJ536" s="17"/>
      <c r="AK536" s="17"/>
      <c r="AL536" s="17"/>
      <c r="AM536" s="10"/>
    </row>
    <row r="537" spans="18:39" x14ac:dyDescent="0.2">
      <c r="R537" s="8"/>
      <c r="S537" s="16"/>
      <c r="T537" s="16"/>
      <c r="U537" s="17"/>
      <c r="V537" s="16"/>
      <c r="W537" s="17"/>
      <c r="X537" s="17"/>
      <c r="Y537" s="17"/>
      <c r="Z537" s="17"/>
      <c r="AA537" s="17"/>
      <c r="AB537" s="17"/>
      <c r="AC537" s="16"/>
      <c r="AD537" s="16"/>
      <c r="AE537" s="17"/>
      <c r="AF537" s="16"/>
      <c r="AG537" s="17"/>
      <c r="AH537" s="17"/>
      <c r="AI537" s="17"/>
      <c r="AJ537" s="17"/>
      <c r="AK537" s="17"/>
      <c r="AL537" s="17"/>
      <c r="AM537" s="10"/>
    </row>
    <row r="538" spans="18:39" x14ac:dyDescent="0.2">
      <c r="R538" s="8"/>
      <c r="S538" s="16"/>
      <c r="T538" s="16"/>
      <c r="U538" s="17"/>
      <c r="V538" s="16"/>
      <c r="W538" s="17"/>
      <c r="X538" s="17"/>
      <c r="Y538" s="17"/>
      <c r="Z538" s="17"/>
      <c r="AA538" s="17"/>
      <c r="AB538" s="17"/>
      <c r="AC538" s="16"/>
      <c r="AD538" s="16"/>
      <c r="AE538" s="17"/>
      <c r="AF538" s="16"/>
      <c r="AG538" s="17"/>
      <c r="AH538" s="17"/>
      <c r="AI538" s="17"/>
      <c r="AJ538" s="17"/>
      <c r="AK538" s="17"/>
      <c r="AL538" s="17"/>
      <c r="AM538" s="10"/>
    </row>
    <row r="539" spans="18:39" x14ac:dyDescent="0.2">
      <c r="R539" s="8"/>
      <c r="S539" s="16"/>
      <c r="T539" s="16"/>
      <c r="U539" s="17"/>
      <c r="V539" s="16"/>
      <c r="W539" s="17"/>
      <c r="X539" s="17"/>
      <c r="Y539" s="17"/>
      <c r="Z539" s="17"/>
      <c r="AA539" s="17"/>
      <c r="AB539" s="17"/>
      <c r="AC539" s="16"/>
      <c r="AD539" s="16"/>
      <c r="AE539" s="17"/>
      <c r="AF539" s="16"/>
      <c r="AG539" s="17"/>
      <c r="AH539" s="17"/>
      <c r="AI539" s="17"/>
      <c r="AJ539" s="17"/>
      <c r="AK539" s="17"/>
      <c r="AL539" s="17"/>
      <c r="AM539" s="10"/>
    </row>
    <row r="540" spans="18:39" x14ac:dyDescent="0.2">
      <c r="R540" s="8"/>
      <c r="S540" s="16"/>
      <c r="T540" s="16"/>
      <c r="U540" s="17"/>
      <c r="V540" s="16"/>
      <c r="W540" s="17"/>
      <c r="X540" s="17"/>
      <c r="Y540" s="17"/>
      <c r="Z540" s="17"/>
      <c r="AA540" s="17"/>
      <c r="AB540" s="17"/>
      <c r="AC540" s="16"/>
      <c r="AD540" s="16"/>
      <c r="AE540" s="17"/>
      <c r="AF540" s="16"/>
      <c r="AG540" s="17"/>
      <c r="AH540" s="17"/>
      <c r="AI540" s="17"/>
      <c r="AJ540" s="17"/>
      <c r="AK540" s="17"/>
      <c r="AL540" s="17"/>
      <c r="AM540" s="10"/>
    </row>
    <row r="541" spans="18:39" x14ac:dyDescent="0.2">
      <c r="R541" s="8"/>
      <c r="S541" s="16"/>
      <c r="T541" s="16"/>
      <c r="U541" s="17"/>
      <c r="V541" s="16"/>
      <c r="W541" s="17"/>
      <c r="X541" s="17"/>
      <c r="Y541" s="17"/>
      <c r="Z541" s="17"/>
      <c r="AA541" s="17"/>
      <c r="AB541" s="17"/>
      <c r="AC541" s="16"/>
      <c r="AD541" s="16"/>
      <c r="AE541" s="17"/>
      <c r="AF541" s="16"/>
      <c r="AG541" s="17"/>
      <c r="AH541" s="17"/>
      <c r="AI541" s="17"/>
      <c r="AJ541" s="17"/>
      <c r="AK541" s="17"/>
      <c r="AL541" s="17"/>
      <c r="AM541" s="10"/>
    </row>
    <row r="542" spans="18:39" x14ac:dyDescent="0.2">
      <c r="R542" s="8"/>
      <c r="S542" s="16"/>
      <c r="T542" s="16"/>
      <c r="U542" s="17"/>
      <c r="V542" s="16"/>
      <c r="W542" s="17"/>
      <c r="X542" s="17"/>
      <c r="Y542" s="17"/>
      <c r="Z542" s="17"/>
      <c r="AA542" s="17"/>
      <c r="AB542" s="17"/>
      <c r="AC542" s="16"/>
      <c r="AD542" s="16"/>
      <c r="AE542" s="17"/>
      <c r="AF542" s="16"/>
      <c r="AG542" s="17"/>
      <c r="AH542" s="17"/>
      <c r="AI542" s="17"/>
      <c r="AJ542" s="17"/>
      <c r="AK542" s="17"/>
      <c r="AL542" s="17"/>
      <c r="AM542" s="10"/>
    </row>
    <row r="543" spans="18:39" x14ac:dyDescent="0.2">
      <c r="R543" s="8"/>
      <c r="S543" s="16"/>
      <c r="T543" s="16"/>
      <c r="U543" s="17"/>
      <c r="V543" s="16"/>
      <c r="W543" s="17"/>
      <c r="X543" s="17"/>
      <c r="Y543" s="17"/>
      <c r="Z543" s="17"/>
      <c r="AA543" s="17"/>
      <c r="AB543" s="17"/>
      <c r="AC543" s="16"/>
      <c r="AD543" s="16"/>
      <c r="AE543" s="17"/>
      <c r="AF543" s="16"/>
      <c r="AG543" s="17"/>
      <c r="AH543" s="17"/>
      <c r="AI543" s="17"/>
      <c r="AJ543" s="17"/>
      <c r="AK543" s="17"/>
      <c r="AL543" s="17"/>
      <c r="AM543" s="10"/>
    </row>
    <row r="544" spans="18:39" x14ac:dyDescent="0.2">
      <c r="R544" s="8"/>
      <c r="S544" s="16"/>
      <c r="T544" s="16"/>
      <c r="U544" s="17"/>
      <c r="V544" s="16"/>
      <c r="W544" s="17"/>
      <c r="X544" s="17"/>
      <c r="Y544" s="17"/>
      <c r="Z544" s="17"/>
      <c r="AA544" s="17"/>
      <c r="AB544" s="17"/>
      <c r="AC544" s="16"/>
      <c r="AD544" s="16"/>
      <c r="AE544" s="17"/>
      <c r="AF544" s="16"/>
      <c r="AG544" s="17"/>
      <c r="AH544" s="17"/>
      <c r="AI544" s="17"/>
      <c r="AJ544" s="17"/>
      <c r="AK544" s="17"/>
      <c r="AL544" s="17"/>
      <c r="AM544" s="10"/>
    </row>
    <row r="545" spans="18:39" x14ac:dyDescent="0.2">
      <c r="R545" s="8"/>
      <c r="S545" s="16"/>
      <c r="T545" s="16"/>
      <c r="U545" s="17"/>
      <c r="V545" s="16"/>
      <c r="W545" s="17"/>
      <c r="X545" s="17"/>
      <c r="Y545" s="17"/>
      <c r="Z545" s="17"/>
      <c r="AA545" s="17"/>
      <c r="AB545" s="17"/>
      <c r="AC545" s="16"/>
      <c r="AD545" s="16"/>
      <c r="AE545" s="17"/>
      <c r="AF545" s="16"/>
      <c r="AG545" s="17"/>
      <c r="AH545" s="17"/>
      <c r="AI545" s="17"/>
      <c r="AJ545" s="17"/>
      <c r="AK545" s="17"/>
      <c r="AL545" s="17"/>
      <c r="AM545" s="10"/>
    </row>
    <row r="546" spans="18:39" x14ac:dyDescent="0.2">
      <c r="R546" s="8"/>
      <c r="S546" s="16"/>
      <c r="T546" s="16"/>
      <c r="U546" s="17"/>
      <c r="V546" s="16"/>
      <c r="W546" s="17"/>
      <c r="X546" s="17"/>
      <c r="Y546" s="17"/>
      <c r="Z546" s="17"/>
      <c r="AA546" s="17"/>
      <c r="AB546" s="17"/>
      <c r="AC546" s="16"/>
      <c r="AD546" s="16"/>
      <c r="AE546" s="17"/>
      <c r="AF546" s="16"/>
      <c r="AG546" s="17"/>
      <c r="AH546" s="17"/>
      <c r="AI546" s="17"/>
      <c r="AJ546" s="17"/>
      <c r="AK546" s="17"/>
      <c r="AL546" s="17"/>
      <c r="AM546" s="10"/>
    </row>
    <row r="547" spans="18:39" x14ac:dyDescent="0.2">
      <c r="R547" s="8"/>
      <c r="S547" s="16"/>
      <c r="T547" s="16"/>
      <c r="U547" s="17"/>
      <c r="V547" s="16"/>
      <c r="W547" s="17"/>
      <c r="X547" s="17"/>
      <c r="Y547" s="17"/>
      <c r="Z547" s="17"/>
      <c r="AA547" s="17"/>
      <c r="AB547" s="17"/>
      <c r="AC547" s="16"/>
      <c r="AD547" s="16"/>
      <c r="AE547" s="17"/>
      <c r="AF547" s="16"/>
      <c r="AG547" s="17"/>
      <c r="AH547" s="17"/>
      <c r="AI547" s="17"/>
      <c r="AJ547" s="17"/>
      <c r="AK547" s="17"/>
      <c r="AL547" s="17"/>
      <c r="AM547" s="10"/>
    </row>
    <row r="548" spans="18:39" x14ac:dyDescent="0.2">
      <c r="R548" s="8"/>
      <c r="S548" s="16"/>
      <c r="T548" s="16"/>
      <c r="U548" s="17"/>
      <c r="V548" s="16"/>
      <c r="W548" s="17"/>
      <c r="X548" s="17"/>
      <c r="Y548" s="17"/>
      <c r="Z548" s="17"/>
      <c r="AA548" s="17"/>
      <c r="AB548" s="17"/>
      <c r="AC548" s="16"/>
      <c r="AD548" s="16"/>
      <c r="AE548" s="17"/>
      <c r="AF548" s="16"/>
      <c r="AG548" s="17"/>
      <c r="AH548" s="17"/>
      <c r="AI548" s="17"/>
      <c r="AJ548" s="17"/>
      <c r="AK548" s="17"/>
      <c r="AL548" s="17"/>
      <c r="AM548" s="10"/>
    </row>
    <row r="549" spans="18:39" x14ac:dyDescent="0.2">
      <c r="R549" s="8"/>
      <c r="S549" s="16"/>
      <c r="T549" s="16"/>
      <c r="U549" s="17"/>
      <c r="V549" s="16"/>
      <c r="W549" s="17"/>
      <c r="X549" s="17"/>
      <c r="Y549" s="17"/>
      <c r="Z549" s="17"/>
      <c r="AA549" s="17"/>
      <c r="AB549" s="17"/>
      <c r="AC549" s="16"/>
      <c r="AD549" s="16"/>
      <c r="AE549" s="17"/>
      <c r="AF549" s="16"/>
      <c r="AG549" s="17"/>
      <c r="AH549" s="17"/>
      <c r="AI549" s="17"/>
      <c r="AJ549" s="17"/>
      <c r="AK549" s="17"/>
      <c r="AL549" s="17"/>
      <c r="AM549" s="10"/>
    </row>
    <row r="550" spans="18:39" x14ac:dyDescent="0.2">
      <c r="R550" s="8"/>
      <c r="S550" s="16"/>
      <c r="T550" s="16"/>
      <c r="U550" s="17"/>
      <c r="V550" s="16"/>
      <c r="W550" s="17"/>
      <c r="X550" s="17"/>
      <c r="Y550" s="17"/>
      <c r="Z550" s="17"/>
      <c r="AA550" s="17"/>
      <c r="AB550" s="17"/>
      <c r="AC550" s="16"/>
      <c r="AD550" s="16"/>
      <c r="AE550" s="17"/>
      <c r="AF550" s="16"/>
      <c r="AG550" s="17"/>
      <c r="AH550" s="17"/>
      <c r="AI550" s="17"/>
      <c r="AJ550" s="17"/>
      <c r="AK550" s="17"/>
      <c r="AL550" s="17"/>
      <c r="AM550" s="10"/>
    </row>
    <row r="551" spans="18:39" x14ac:dyDescent="0.2">
      <c r="R551" s="8"/>
      <c r="S551" s="16"/>
      <c r="T551" s="16"/>
      <c r="U551" s="17"/>
      <c r="V551" s="16"/>
      <c r="W551" s="17"/>
      <c r="X551" s="17"/>
      <c r="Y551" s="17"/>
      <c r="Z551" s="17"/>
      <c r="AA551" s="17"/>
      <c r="AB551" s="17"/>
      <c r="AC551" s="16"/>
      <c r="AD551" s="16"/>
      <c r="AE551" s="17"/>
      <c r="AF551" s="16"/>
      <c r="AG551" s="17"/>
      <c r="AH551" s="17"/>
      <c r="AI551" s="17"/>
      <c r="AJ551" s="17"/>
      <c r="AK551" s="17"/>
      <c r="AL551" s="17"/>
      <c r="AM551" s="10"/>
    </row>
    <row r="552" spans="18:39" x14ac:dyDescent="0.2">
      <c r="R552" s="8"/>
      <c r="S552" s="16"/>
      <c r="T552" s="16"/>
      <c r="U552" s="17"/>
      <c r="V552" s="16"/>
      <c r="W552" s="17"/>
      <c r="X552" s="17"/>
      <c r="Y552" s="17"/>
      <c r="Z552" s="17"/>
      <c r="AA552" s="17"/>
      <c r="AB552" s="17"/>
      <c r="AC552" s="16"/>
      <c r="AD552" s="16"/>
      <c r="AE552" s="17"/>
      <c r="AF552" s="16"/>
      <c r="AG552" s="17"/>
      <c r="AH552" s="17"/>
      <c r="AI552" s="17"/>
      <c r="AJ552" s="17"/>
      <c r="AK552" s="17"/>
      <c r="AL552" s="17"/>
      <c r="AM552" s="10"/>
    </row>
    <row r="553" spans="18:39" x14ac:dyDescent="0.2">
      <c r="R553" s="8"/>
      <c r="S553" s="16"/>
      <c r="T553" s="16"/>
      <c r="U553" s="17"/>
      <c r="V553" s="16"/>
      <c r="W553" s="17"/>
      <c r="X553" s="17"/>
      <c r="Y553" s="17"/>
      <c r="Z553" s="17"/>
      <c r="AA553" s="17"/>
      <c r="AB553" s="17"/>
      <c r="AC553" s="16"/>
      <c r="AD553" s="16"/>
      <c r="AE553" s="17"/>
      <c r="AF553" s="16"/>
      <c r="AG553" s="17"/>
      <c r="AH553" s="17"/>
      <c r="AI553" s="17"/>
      <c r="AJ553" s="17"/>
      <c r="AK553" s="17"/>
      <c r="AL553" s="17"/>
      <c r="AM553" s="10"/>
    </row>
    <row r="554" spans="18:39" x14ac:dyDescent="0.2">
      <c r="R554" s="8"/>
      <c r="S554" s="16"/>
      <c r="T554" s="16"/>
      <c r="U554" s="17"/>
      <c r="V554" s="16"/>
      <c r="W554" s="17"/>
      <c r="X554" s="17"/>
      <c r="Y554" s="17"/>
      <c r="Z554" s="17"/>
      <c r="AA554" s="17"/>
      <c r="AB554" s="17"/>
      <c r="AC554" s="16"/>
      <c r="AD554" s="16"/>
      <c r="AE554" s="17"/>
      <c r="AF554" s="16"/>
      <c r="AG554" s="17"/>
      <c r="AH554" s="17"/>
      <c r="AI554" s="17"/>
      <c r="AJ554" s="17"/>
      <c r="AK554" s="17"/>
      <c r="AL554" s="17"/>
      <c r="AM554" s="10"/>
    </row>
    <row r="555" spans="18:39" x14ac:dyDescent="0.2">
      <c r="R555" s="8"/>
      <c r="S555" s="16"/>
      <c r="T555" s="16"/>
      <c r="U555" s="17"/>
      <c r="V555" s="16"/>
      <c r="W555" s="17"/>
      <c r="X555" s="17"/>
      <c r="Y555" s="17"/>
      <c r="Z555" s="17"/>
      <c r="AA555" s="17"/>
      <c r="AB555" s="17"/>
      <c r="AC555" s="16"/>
      <c r="AD555" s="16"/>
      <c r="AE555" s="17"/>
      <c r="AF555" s="16"/>
      <c r="AG555" s="17"/>
      <c r="AH555" s="17"/>
      <c r="AI555" s="17"/>
      <c r="AJ555" s="17"/>
      <c r="AK555" s="17"/>
      <c r="AL555" s="17"/>
      <c r="AM555" s="10"/>
    </row>
    <row r="556" spans="18:39" x14ac:dyDescent="0.2">
      <c r="R556" s="8"/>
      <c r="S556" s="16"/>
      <c r="T556" s="16"/>
      <c r="U556" s="17"/>
      <c r="V556" s="16"/>
      <c r="W556" s="17"/>
      <c r="X556" s="17"/>
      <c r="Y556" s="17"/>
      <c r="Z556" s="17"/>
      <c r="AA556" s="17"/>
      <c r="AB556" s="17"/>
      <c r="AC556" s="16"/>
      <c r="AD556" s="16"/>
      <c r="AE556" s="17"/>
      <c r="AF556" s="16"/>
      <c r="AG556" s="17"/>
      <c r="AH556" s="17"/>
      <c r="AI556" s="17"/>
      <c r="AJ556" s="17"/>
      <c r="AK556" s="17"/>
      <c r="AL556" s="17"/>
      <c r="AM556" s="10"/>
    </row>
    <row r="557" spans="18:39" x14ac:dyDescent="0.2">
      <c r="R557" s="8"/>
      <c r="S557" s="16"/>
      <c r="T557" s="16"/>
      <c r="U557" s="17"/>
      <c r="V557" s="16"/>
      <c r="W557" s="17"/>
      <c r="X557" s="17"/>
      <c r="Y557" s="17"/>
      <c r="Z557" s="17"/>
      <c r="AA557" s="17"/>
      <c r="AB557" s="17"/>
      <c r="AC557" s="16"/>
      <c r="AD557" s="16"/>
      <c r="AE557" s="17"/>
      <c r="AF557" s="16"/>
      <c r="AG557" s="17"/>
      <c r="AH557" s="17"/>
      <c r="AI557" s="17"/>
      <c r="AJ557" s="17"/>
      <c r="AK557" s="17"/>
      <c r="AL557" s="17"/>
      <c r="AM557" s="10"/>
    </row>
    <row r="558" spans="18:39" x14ac:dyDescent="0.2">
      <c r="R558" s="8"/>
      <c r="S558" s="16"/>
      <c r="T558" s="16"/>
      <c r="U558" s="17"/>
      <c r="V558" s="16"/>
      <c r="W558" s="17"/>
      <c r="X558" s="17"/>
      <c r="Y558" s="17"/>
      <c r="Z558" s="17"/>
      <c r="AA558" s="17"/>
      <c r="AB558" s="17"/>
      <c r="AC558" s="16"/>
      <c r="AD558" s="16"/>
      <c r="AE558" s="17"/>
      <c r="AF558" s="16"/>
      <c r="AG558" s="17"/>
      <c r="AH558" s="17"/>
      <c r="AI558" s="17"/>
      <c r="AJ558" s="17"/>
      <c r="AK558" s="17"/>
      <c r="AL558" s="17"/>
      <c r="AM558" s="10"/>
    </row>
    <row r="559" spans="18:39" x14ac:dyDescent="0.2">
      <c r="R559" s="8"/>
      <c r="S559" s="16"/>
      <c r="T559" s="16"/>
      <c r="U559" s="17"/>
      <c r="V559" s="16"/>
      <c r="W559" s="17"/>
      <c r="X559" s="17"/>
      <c r="Y559" s="17"/>
      <c r="Z559" s="17"/>
      <c r="AA559" s="17"/>
      <c r="AB559" s="17"/>
      <c r="AC559" s="16"/>
      <c r="AD559" s="16"/>
      <c r="AE559" s="17"/>
      <c r="AF559" s="16"/>
      <c r="AG559" s="17"/>
      <c r="AH559" s="17"/>
      <c r="AI559" s="17"/>
      <c r="AJ559" s="17"/>
      <c r="AK559" s="17"/>
      <c r="AL559" s="17"/>
      <c r="AM559" s="10"/>
    </row>
    <row r="560" spans="18:39" x14ac:dyDescent="0.2">
      <c r="R560" s="8"/>
      <c r="S560" s="16"/>
      <c r="T560" s="16"/>
      <c r="U560" s="17"/>
      <c r="V560" s="16"/>
      <c r="W560" s="17"/>
      <c r="X560" s="17"/>
      <c r="Y560" s="17"/>
      <c r="Z560" s="17"/>
      <c r="AA560" s="17"/>
      <c r="AB560" s="17"/>
      <c r="AC560" s="16"/>
      <c r="AD560" s="16"/>
      <c r="AE560" s="17"/>
      <c r="AF560" s="16"/>
      <c r="AG560" s="17"/>
      <c r="AH560" s="17"/>
      <c r="AI560" s="17"/>
      <c r="AJ560" s="17"/>
      <c r="AK560" s="17"/>
      <c r="AL560" s="17"/>
      <c r="AM560" s="10"/>
    </row>
    <row r="561" spans="18:39" x14ac:dyDescent="0.2">
      <c r="R561" s="8"/>
      <c r="S561" s="16"/>
      <c r="T561" s="16"/>
      <c r="U561" s="17"/>
      <c r="V561" s="16"/>
      <c r="W561" s="17"/>
      <c r="X561" s="17"/>
      <c r="Y561" s="17"/>
      <c r="Z561" s="17"/>
      <c r="AA561" s="17"/>
      <c r="AB561" s="17"/>
      <c r="AC561" s="16"/>
      <c r="AD561" s="16"/>
      <c r="AE561" s="17"/>
      <c r="AF561" s="16"/>
      <c r="AG561" s="17"/>
      <c r="AH561" s="17"/>
      <c r="AI561" s="17"/>
      <c r="AJ561" s="17"/>
      <c r="AK561" s="17"/>
      <c r="AL561" s="17"/>
      <c r="AM561" s="10"/>
    </row>
    <row r="562" spans="18:39" x14ac:dyDescent="0.2">
      <c r="R562" s="8"/>
      <c r="S562" s="16"/>
      <c r="T562" s="16"/>
      <c r="U562" s="17"/>
      <c r="V562" s="16"/>
      <c r="W562" s="17"/>
      <c r="X562" s="17"/>
      <c r="Y562" s="17"/>
      <c r="Z562" s="17"/>
      <c r="AA562" s="17"/>
      <c r="AB562" s="17"/>
      <c r="AC562" s="16"/>
      <c r="AD562" s="16"/>
      <c r="AE562" s="17"/>
      <c r="AF562" s="16"/>
      <c r="AG562" s="17"/>
      <c r="AH562" s="17"/>
      <c r="AI562" s="17"/>
      <c r="AJ562" s="17"/>
      <c r="AK562" s="17"/>
      <c r="AL562" s="17"/>
      <c r="AM562" s="10"/>
    </row>
    <row r="563" spans="18:39" x14ac:dyDescent="0.2">
      <c r="R563" s="8"/>
      <c r="S563" s="16"/>
      <c r="T563" s="16"/>
      <c r="U563" s="17"/>
      <c r="V563" s="16"/>
      <c r="W563" s="17"/>
      <c r="X563" s="17"/>
      <c r="Y563" s="17"/>
      <c r="Z563" s="17"/>
      <c r="AA563" s="17"/>
      <c r="AB563" s="17"/>
      <c r="AC563" s="16"/>
      <c r="AD563" s="16"/>
      <c r="AE563" s="17"/>
      <c r="AF563" s="16"/>
      <c r="AG563" s="17"/>
      <c r="AH563" s="17"/>
      <c r="AI563" s="17"/>
      <c r="AJ563" s="17"/>
      <c r="AK563" s="17"/>
      <c r="AL563" s="17"/>
      <c r="AM563" s="10"/>
    </row>
    <row r="564" spans="18:39" x14ac:dyDescent="0.2">
      <c r="R564" s="8"/>
      <c r="S564" s="16"/>
      <c r="T564" s="16"/>
      <c r="U564" s="17"/>
      <c r="V564" s="16"/>
      <c r="W564" s="17"/>
      <c r="X564" s="17"/>
      <c r="Y564" s="17"/>
      <c r="Z564" s="17"/>
      <c r="AA564" s="17"/>
      <c r="AB564" s="17"/>
      <c r="AC564" s="16"/>
      <c r="AD564" s="16"/>
      <c r="AE564" s="17"/>
      <c r="AF564" s="16"/>
      <c r="AG564" s="17"/>
      <c r="AH564" s="17"/>
      <c r="AI564" s="17"/>
      <c r="AJ564" s="17"/>
      <c r="AK564" s="17"/>
      <c r="AL564" s="17"/>
      <c r="AM564" s="10"/>
    </row>
    <row r="565" spans="18:39" x14ac:dyDescent="0.2">
      <c r="R565" s="8"/>
      <c r="S565" s="16"/>
      <c r="T565" s="16"/>
      <c r="U565" s="17"/>
      <c r="V565" s="16"/>
      <c r="W565" s="17"/>
      <c r="X565" s="17"/>
      <c r="Y565" s="17"/>
      <c r="Z565" s="17"/>
      <c r="AA565" s="17"/>
      <c r="AB565" s="17"/>
      <c r="AC565" s="16"/>
      <c r="AD565" s="16"/>
      <c r="AE565" s="17"/>
      <c r="AF565" s="16"/>
      <c r="AG565" s="17"/>
      <c r="AH565" s="17"/>
      <c r="AI565" s="17"/>
      <c r="AJ565" s="17"/>
      <c r="AK565" s="17"/>
      <c r="AL565" s="17"/>
      <c r="AM565" s="10"/>
    </row>
    <row r="566" spans="18:39" x14ac:dyDescent="0.2">
      <c r="R566" s="8"/>
      <c r="S566" s="16"/>
      <c r="T566" s="16"/>
      <c r="U566" s="17"/>
      <c r="V566" s="16"/>
      <c r="W566" s="17"/>
      <c r="X566" s="17"/>
      <c r="Y566" s="17"/>
      <c r="Z566" s="17"/>
      <c r="AA566" s="17"/>
      <c r="AB566" s="17"/>
      <c r="AC566" s="16"/>
      <c r="AD566" s="16"/>
      <c r="AE566" s="17"/>
      <c r="AF566" s="16"/>
      <c r="AG566" s="17"/>
      <c r="AH566" s="17"/>
      <c r="AI566" s="17"/>
      <c r="AJ566" s="17"/>
      <c r="AK566" s="17"/>
      <c r="AL566" s="17"/>
      <c r="AM566" s="10"/>
    </row>
    <row r="567" spans="18:39" x14ac:dyDescent="0.2">
      <c r="R567" s="8"/>
      <c r="S567" s="16"/>
      <c r="T567" s="16"/>
      <c r="U567" s="17"/>
      <c r="V567" s="16"/>
      <c r="W567" s="17"/>
      <c r="X567" s="17"/>
      <c r="Y567" s="17"/>
      <c r="Z567" s="17"/>
      <c r="AA567" s="17"/>
      <c r="AB567" s="17"/>
      <c r="AC567" s="16"/>
      <c r="AD567" s="16"/>
      <c r="AE567" s="17"/>
      <c r="AF567" s="16"/>
      <c r="AG567" s="17"/>
      <c r="AH567" s="17"/>
      <c r="AI567" s="17"/>
      <c r="AJ567" s="17"/>
      <c r="AK567" s="17"/>
      <c r="AL567" s="17"/>
      <c r="AM567" s="10"/>
    </row>
    <row r="568" spans="18:39" x14ac:dyDescent="0.2">
      <c r="R568" s="8"/>
      <c r="S568" s="16"/>
      <c r="T568" s="16"/>
      <c r="U568" s="17"/>
      <c r="V568" s="16"/>
      <c r="W568" s="17"/>
      <c r="X568" s="17"/>
      <c r="Y568" s="17"/>
      <c r="Z568" s="17"/>
      <c r="AA568" s="17"/>
      <c r="AB568" s="17"/>
      <c r="AC568" s="16"/>
      <c r="AD568" s="16"/>
      <c r="AE568" s="17"/>
      <c r="AF568" s="16"/>
      <c r="AG568" s="17"/>
      <c r="AH568" s="17"/>
      <c r="AI568" s="17"/>
      <c r="AJ568" s="17"/>
      <c r="AK568" s="17"/>
      <c r="AL568" s="17"/>
      <c r="AM568" s="10"/>
    </row>
    <row r="569" spans="18:39" x14ac:dyDescent="0.2">
      <c r="R569" s="8"/>
      <c r="S569" s="16"/>
      <c r="T569" s="16"/>
      <c r="U569" s="17"/>
      <c r="V569" s="16"/>
      <c r="W569" s="17"/>
      <c r="X569" s="17"/>
      <c r="Y569" s="17"/>
      <c r="Z569" s="17"/>
      <c r="AA569" s="17"/>
      <c r="AB569" s="17"/>
      <c r="AC569" s="16"/>
      <c r="AD569" s="16"/>
      <c r="AE569" s="17"/>
      <c r="AF569" s="16"/>
      <c r="AG569" s="17"/>
      <c r="AH569" s="17"/>
      <c r="AI569" s="17"/>
      <c r="AJ569" s="17"/>
      <c r="AK569" s="17"/>
      <c r="AL569" s="17"/>
      <c r="AM569" s="10"/>
    </row>
    <row r="570" spans="18:39" x14ac:dyDescent="0.2">
      <c r="R570" s="8"/>
      <c r="S570" s="16"/>
      <c r="T570" s="16"/>
      <c r="U570" s="17"/>
      <c r="V570" s="16"/>
      <c r="W570" s="17"/>
      <c r="X570" s="17"/>
      <c r="Y570" s="17"/>
      <c r="Z570" s="17"/>
      <c r="AA570" s="17"/>
      <c r="AB570" s="17"/>
      <c r="AC570" s="16"/>
      <c r="AD570" s="16"/>
      <c r="AE570" s="17"/>
      <c r="AF570" s="16"/>
      <c r="AG570" s="17"/>
      <c r="AH570" s="17"/>
      <c r="AI570" s="17"/>
      <c r="AJ570" s="17"/>
      <c r="AK570" s="17"/>
      <c r="AL570" s="17"/>
      <c r="AM570" s="10"/>
    </row>
    <row r="571" spans="18:39" x14ac:dyDescent="0.2">
      <c r="R571" s="8"/>
      <c r="S571" s="16"/>
      <c r="T571" s="16"/>
      <c r="U571" s="17"/>
      <c r="V571" s="16"/>
      <c r="W571" s="17"/>
      <c r="X571" s="17"/>
      <c r="Y571" s="17"/>
      <c r="Z571" s="17"/>
      <c r="AA571" s="17"/>
      <c r="AB571" s="17"/>
      <c r="AC571" s="16"/>
      <c r="AD571" s="16"/>
      <c r="AE571" s="17"/>
      <c r="AF571" s="16"/>
      <c r="AG571" s="17"/>
      <c r="AH571" s="17"/>
      <c r="AI571" s="17"/>
      <c r="AJ571" s="17"/>
      <c r="AK571" s="17"/>
      <c r="AL571" s="17"/>
      <c r="AM571" s="10"/>
    </row>
    <row r="572" spans="18:39" x14ac:dyDescent="0.2">
      <c r="R572" s="8"/>
      <c r="S572" s="16"/>
      <c r="T572" s="16"/>
      <c r="U572" s="17"/>
      <c r="V572" s="16"/>
      <c r="W572" s="17"/>
      <c r="X572" s="17"/>
      <c r="Y572" s="17"/>
      <c r="Z572" s="17"/>
      <c r="AA572" s="17"/>
      <c r="AB572" s="17"/>
      <c r="AC572" s="16"/>
      <c r="AD572" s="16"/>
      <c r="AE572" s="17"/>
      <c r="AF572" s="16"/>
      <c r="AG572" s="17"/>
      <c r="AH572" s="17"/>
      <c r="AI572" s="17"/>
      <c r="AJ572" s="17"/>
      <c r="AK572" s="17"/>
      <c r="AL572" s="17"/>
      <c r="AM572" s="10"/>
    </row>
    <row r="573" spans="18:39" x14ac:dyDescent="0.2">
      <c r="R573" s="8"/>
      <c r="S573" s="16"/>
      <c r="T573" s="16"/>
      <c r="U573" s="17"/>
      <c r="V573" s="16"/>
      <c r="W573" s="17"/>
      <c r="X573" s="17"/>
      <c r="Y573" s="17"/>
      <c r="Z573" s="17"/>
      <c r="AA573" s="17"/>
      <c r="AB573" s="17"/>
      <c r="AC573" s="16"/>
      <c r="AD573" s="16"/>
      <c r="AE573" s="17"/>
      <c r="AF573" s="16"/>
      <c r="AG573" s="17"/>
      <c r="AH573" s="17"/>
      <c r="AI573" s="17"/>
      <c r="AJ573" s="17"/>
      <c r="AK573" s="17"/>
      <c r="AL573" s="17"/>
      <c r="AM573" s="10"/>
    </row>
    <row r="574" spans="18:39" x14ac:dyDescent="0.2">
      <c r="R574" s="8"/>
      <c r="S574" s="16"/>
      <c r="T574" s="16"/>
      <c r="U574" s="17"/>
      <c r="V574" s="16"/>
      <c r="W574" s="17"/>
      <c r="X574" s="17"/>
      <c r="Y574" s="17"/>
      <c r="Z574" s="17"/>
      <c r="AA574" s="17"/>
      <c r="AB574" s="17"/>
      <c r="AC574" s="16"/>
      <c r="AD574" s="16"/>
      <c r="AE574" s="17"/>
      <c r="AF574" s="16"/>
      <c r="AG574" s="17"/>
      <c r="AH574" s="17"/>
      <c r="AI574" s="17"/>
      <c r="AJ574" s="17"/>
      <c r="AK574" s="17"/>
      <c r="AL574" s="17"/>
      <c r="AM574" s="10"/>
    </row>
    <row r="575" spans="18:39" x14ac:dyDescent="0.2">
      <c r="R575" s="8"/>
      <c r="S575" s="16"/>
      <c r="T575" s="16"/>
      <c r="U575" s="17"/>
      <c r="V575" s="16"/>
      <c r="W575" s="17"/>
      <c r="X575" s="17"/>
      <c r="Y575" s="17"/>
      <c r="Z575" s="17"/>
      <c r="AA575" s="17"/>
      <c r="AB575" s="17"/>
      <c r="AC575" s="16"/>
      <c r="AD575" s="16"/>
      <c r="AE575" s="17"/>
      <c r="AF575" s="16"/>
      <c r="AG575" s="17"/>
      <c r="AH575" s="17"/>
      <c r="AI575" s="17"/>
      <c r="AJ575" s="17"/>
      <c r="AK575" s="17"/>
      <c r="AL575" s="17"/>
      <c r="AM575" s="10"/>
    </row>
    <row r="576" spans="18:39" x14ac:dyDescent="0.2">
      <c r="R576" s="8"/>
      <c r="S576" s="16"/>
      <c r="T576" s="16"/>
      <c r="U576" s="17"/>
      <c r="V576" s="16"/>
      <c r="W576" s="17"/>
      <c r="X576" s="17"/>
      <c r="Y576" s="17"/>
      <c r="Z576" s="17"/>
      <c r="AA576" s="17"/>
      <c r="AB576" s="17"/>
      <c r="AC576" s="16"/>
      <c r="AD576" s="16"/>
      <c r="AE576" s="17"/>
      <c r="AF576" s="16"/>
      <c r="AG576" s="17"/>
      <c r="AH576" s="17"/>
      <c r="AI576" s="17"/>
      <c r="AJ576" s="17"/>
      <c r="AK576" s="17"/>
      <c r="AL576" s="17"/>
      <c r="AM576" s="10"/>
    </row>
    <row r="577" spans="18:39" x14ac:dyDescent="0.2">
      <c r="R577" s="8"/>
      <c r="S577" s="16"/>
      <c r="T577" s="16"/>
      <c r="U577" s="17"/>
      <c r="V577" s="16"/>
      <c r="W577" s="17"/>
      <c r="X577" s="17"/>
      <c r="Y577" s="17"/>
      <c r="Z577" s="17"/>
      <c r="AA577" s="17"/>
      <c r="AB577" s="17"/>
      <c r="AC577" s="16"/>
      <c r="AD577" s="16"/>
      <c r="AE577" s="17"/>
      <c r="AF577" s="16"/>
      <c r="AG577" s="17"/>
      <c r="AH577" s="17"/>
      <c r="AI577" s="17"/>
      <c r="AJ577" s="17"/>
      <c r="AK577" s="17"/>
      <c r="AL577" s="17"/>
      <c r="AM577" s="10"/>
    </row>
    <row r="578" spans="18:39" x14ac:dyDescent="0.2">
      <c r="R578" s="8"/>
      <c r="S578" s="16"/>
      <c r="T578" s="16"/>
      <c r="U578" s="17"/>
      <c r="V578" s="16"/>
      <c r="W578" s="17"/>
      <c r="X578" s="17"/>
      <c r="Y578" s="17"/>
      <c r="Z578" s="17"/>
      <c r="AA578" s="17"/>
      <c r="AB578" s="17"/>
      <c r="AC578" s="16"/>
      <c r="AD578" s="16"/>
      <c r="AE578" s="17"/>
      <c r="AF578" s="16"/>
      <c r="AG578" s="17"/>
      <c r="AH578" s="17"/>
      <c r="AI578" s="17"/>
      <c r="AJ578" s="17"/>
      <c r="AK578" s="17"/>
      <c r="AL578" s="17"/>
      <c r="AM578" s="10"/>
    </row>
    <row r="579" spans="18:39" x14ac:dyDescent="0.2">
      <c r="R579" s="8"/>
      <c r="S579" s="16"/>
      <c r="T579" s="16"/>
      <c r="U579" s="17"/>
      <c r="V579" s="16"/>
      <c r="W579" s="17"/>
      <c r="X579" s="17"/>
      <c r="Y579" s="17"/>
      <c r="Z579" s="17"/>
      <c r="AA579" s="17"/>
      <c r="AB579" s="17"/>
      <c r="AC579" s="16"/>
      <c r="AD579" s="16"/>
      <c r="AE579" s="17"/>
      <c r="AF579" s="16"/>
      <c r="AG579" s="17"/>
      <c r="AH579" s="17"/>
      <c r="AI579" s="17"/>
      <c r="AJ579" s="17"/>
      <c r="AK579" s="17"/>
      <c r="AL579" s="17"/>
      <c r="AM579" s="10"/>
    </row>
    <row r="580" spans="18:39" x14ac:dyDescent="0.2">
      <c r="R580" s="8"/>
      <c r="S580" s="16"/>
      <c r="T580" s="16"/>
      <c r="U580" s="17"/>
      <c r="V580" s="16"/>
      <c r="W580" s="17"/>
      <c r="X580" s="17"/>
      <c r="Y580" s="17"/>
      <c r="Z580" s="17"/>
      <c r="AA580" s="17"/>
      <c r="AB580" s="17"/>
      <c r="AC580" s="16"/>
      <c r="AD580" s="16"/>
      <c r="AE580" s="17"/>
      <c r="AF580" s="16"/>
      <c r="AG580" s="17"/>
      <c r="AH580" s="17"/>
      <c r="AI580" s="17"/>
      <c r="AJ580" s="17"/>
      <c r="AK580" s="17"/>
      <c r="AL580" s="17"/>
      <c r="AM580" s="10"/>
    </row>
    <row r="581" spans="18:39" x14ac:dyDescent="0.2">
      <c r="R581" s="8"/>
      <c r="S581" s="16"/>
      <c r="T581" s="16"/>
      <c r="U581" s="17"/>
      <c r="V581" s="16"/>
      <c r="W581" s="17"/>
      <c r="X581" s="17"/>
      <c r="Y581" s="17"/>
      <c r="Z581" s="17"/>
      <c r="AA581" s="17"/>
      <c r="AB581" s="17"/>
      <c r="AC581" s="16"/>
      <c r="AD581" s="16"/>
      <c r="AE581" s="17"/>
      <c r="AF581" s="16"/>
      <c r="AG581" s="17"/>
      <c r="AH581" s="17"/>
      <c r="AI581" s="17"/>
      <c r="AJ581" s="17"/>
      <c r="AK581" s="17"/>
      <c r="AL581" s="17"/>
      <c r="AM581" s="10"/>
    </row>
    <row r="582" spans="18:39" x14ac:dyDescent="0.2">
      <c r="R582" s="8"/>
      <c r="S582" s="16"/>
      <c r="T582" s="16"/>
      <c r="U582" s="17"/>
      <c r="V582" s="16"/>
      <c r="W582" s="17"/>
      <c r="X582" s="17"/>
      <c r="Y582" s="17"/>
      <c r="Z582" s="17"/>
      <c r="AA582" s="17"/>
      <c r="AB582" s="17"/>
      <c r="AC582" s="16"/>
      <c r="AD582" s="16"/>
      <c r="AE582" s="17"/>
      <c r="AF582" s="16"/>
      <c r="AG582" s="17"/>
      <c r="AH582" s="17"/>
      <c r="AI582" s="17"/>
      <c r="AJ582" s="17"/>
      <c r="AK582" s="17"/>
      <c r="AL582" s="17"/>
      <c r="AM582" s="10"/>
    </row>
    <row r="583" spans="18:39" x14ac:dyDescent="0.2">
      <c r="R583" s="8"/>
      <c r="S583" s="16"/>
      <c r="T583" s="16"/>
      <c r="U583" s="17"/>
      <c r="V583" s="16"/>
      <c r="W583" s="17"/>
      <c r="X583" s="17"/>
      <c r="Y583" s="17"/>
      <c r="Z583" s="17"/>
      <c r="AA583" s="17"/>
      <c r="AB583" s="17"/>
      <c r="AC583" s="16"/>
      <c r="AD583" s="16"/>
      <c r="AE583" s="17"/>
      <c r="AF583" s="16"/>
      <c r="AG583" s="17"/>
      <c r="AH583" s="17"/>
      <c r="AI583" s="17"/>
      <c r="AJ583" s="17"/>
      <c r="AK583" s="17"/>
      <c r="AL583" s="17"/>
      <c r="AM583" s="10"/>
    </row>
    <row r="584" spans="18:39" x14ac:dyDescent="0.2">
      <c r="R584" s="8"/>
      <c r="S584" s="16"/>
      <c r="T584" s="16"/>
      <c r="U584" s="17"/>
      <c r="V584" s="16"/>
      <c r="W584" s="17"/>
      <c r="X584" s="17"/>
      <c r="Y584" s="17"/>
      <c r="Z584" s="17"/>
      <c r="AA584" s="17"/>
      <c r="AB584" s="17"/>
      <c r="AC584" s="16"/>
      <c r="AD584" s="16"/>
      <c r="AE584" s="17"/>
      <c r="AF584" s="16"/>
      <c r="AG584" s="17"/>
      <c r="AH584" s="17"/>
      <c r="AI584" s="17"/>
      <c r="AJ584" s="17"/>
      <c r="AK584" s="17"/>
      <c r="AL584" s="17"/>
      <c r="AM584" s="10"/>
    </row>
    <row r="585" spans="18:39" x14ac:dyDescent="0.2">
      <c r="R585" s="8"/>
      <c r="S585" s="16"/>
      <c r="T585" s="16"/>
      <c r="U585" s="17"/>
      <c r="V585" s="16"/>
      <c r="W585" s="17"/>
      <c r="X585" s="17"/>
      <c r="Y585" s="17"/>
      <c r="Z585" s="17"/>
      <c r="AA585" s="17"/>
      <c r="AB585" s="17"/>
      <c r="AC585" s="16"/>
      <c r="AD585" s="16"/>
      <c r="AE585" s="17"/>
      <c r="AF585" s="16"/>
      <c r="AG585" s="17"/>
      <c r="AH585" s="17"/>
      <c r="AI585" s="17"/>
      <c r="AJ585" s="17"/>
      <c r="AK585" s="17"/>
      <c r="AL585" s="17"/>
      <c r="AM585" s="10"/>
    </row>
    <row r="586" spans="18:39" x14ac:dyDescent="0.2">
      <c r="R586" s="8"/>
      <c r="S586" s="16"/>
      <c r="T586" s="16"/>
      <c r="U586" s="17"/>
      <c r="V586" s="16"/>
      <c r="W586" s="17"/>
      <c r="X586" s="17"/>
      <c r="Y586" s="17"/>
      <c r="Z586" s="17"/>
      <c r="AA586" s="17"/>
      <c r="AB586" s="17"/>
      <c r="AC586" s="16"/>
      <c r="AD586" s="16"/>
      <c r="AE586" s="17"/>
      <c r="AF586" s="16"/>
      <c r="AG586" s="17"/>
      <c r="AH586" s="17"/>
      <c r="AI586" s="17"/>
      <c r="AJ586" s="17"/>
      <c r="AK586" s="17"/>
      <c r="AL586" s="17"/>
      <c r="AM586" s="10"/>
    </row>
    <row r="587" spans="18:39" x14ac:dyDescent="0.2">
      <c r="R587" s="8"/>
      <c r="S587" s="16"/>
      <c r="T587" s="16"/>
      <c r="U587" s="17"/>
      <c r="V587" s="16"/>
      <c r="W587" s="17"/>
      <c r="X587" s="17"/>
      <c r="Y587" s="17"/>
      <c r="Z587" s="17"/>
      <c r="AA587" s="17"/>
      <c r="AB587" s="17"/>
      <c r="AC587" s="16"/>
      <c r="AD587" s="16"/>
      <c r="AE587" s="17"/>
      <c r="AF587" s="16"/>
      <c r="AG587" s="17"/>
      <c r="AH587" s="17"/>
      <c r="AI587" s="17"/>
      <c r="AJ587" s="17"/>
      <c r="AK587" s="17"/>
      <c r="AL587" s="17"/>
      <c r="AM587" s="10"/>
    </row>
    <row r="588" spans="18:39" x14ac:dyDescent="0.2">
      <c r="R588" s="8"/>
      <c r="S588" s="16"/>
      <c r="T588" s="16"/>
      <c r="U588" s="17"/>
      <c r="V588" s="16"/>
      <c r="W588" s="17"/>
      <c r="X588" s="17"/>
      <c r="Y588" s="17"/>
      <c r="Z588" s="17"/>
      <c r="AA588" s="17"/>
      <c r="AB588" s="17"/>
      <c r="AC588" s="16"/>
      <c r="AD588" s="16"/>
      <c r="AE588" s="17"/>
      <c r="AF588" s="16"/>
      <c r="AG588" s="17"/>
      <c r="AH588" s="17"/>
      <c r="AI588" s="17"/>
      <c r="AJ588" s="17"/>
      <c r="AK588" s="17"/>
      <c r="AL588" s="17"/>
      <c r="AM588" s="10"/>
    </row>
    <row r="589" spans="18:39" x14ac:dyDescent="0.2">
      <c r="R589" s="8"/>
      <c r="S589" s="16"/>
      <c r="T589" s="16"/>
      <c r="U589" s="17"/>
      <c r="V589" s="16"/>
      <c r="W589" s="17"/>
      <c r="X589" s="17"/>
      <c r="Y589" s="17"/>
      <c r="Z589" s="17"/>
      <c r="AA589" s="17"/>
      <c r="AB589" s="17"/>
      <c r="AC589" s="16"/>
      <c r="AD589" s="16"/>
      <c r="AE589" s="17"/>
      <c r="AF589" s="16"/>
      <c r="AG589" s="17"/>
      <c r="AH589" s="17"/>
      <c r="AI589" s="17"/>
      <c r="AJ589" s="17"/>
      <c r="AK589" s="17"/>
      <c r="AL589" s="17"/>
      <c r="AM589" s="10"/>
    </row>
    <row r="590" spans="18:39" x14ac:dyDescent="0.2">
      <c r="R590" s="8"/>
      <c r="S590" s="16"/>
      <c r="T590" s="16"/>
      <c r="U590" s="17"/>
      <c r="V590" s="16"/>
      <c r="W590" s="17"/>
      <c r="X590" s="17"/>
      <c r="Y590" s="17"/>
      <c r="Z590" s="17"/>
      <c r="AA590" s="17"/>
      <c r="AB590" s="17"/>
      <c r="AC590" s="16"/>
      <c r="AD590" s="16"/>
      <c r="AE590" s="17"/>
      <c r="AF590" s="16"/>
      <c r="AG590" s="17"/>
      <c r="AH590" s="17"/>
      <c r="AI590" s="17"/>
      <c r="AJ590" s="17"/>
      <c r="AK590" s="17"/>
      <c r="AL590" s="17"/>
      <c r="AM590" s="10"/>
    </row>
    <row r="591" spans="18:39" x14ac:dyDescent="0.2">
      <c r="R591" s="8"/>
      <c r="S591" s="16"/>
      <c r="T591" s="16"/>
      <c r="U591" s="17"/>
      <c r="V591" s="16"/>
      <c r="W591" s="17"/>
      <c r="X591" s="17"/>
      <c r="Y591" s="17"/>
      <c r="Z591" s="17"/>
      <c r="AA591" s="17"/>
      <c r="AB591" s="17"/>
      <c r="AC591" s="16"/>
      <c r="AD591" s="16"/>
      <c r="AE591" s="17"/>
      <c r="AF591" s="16"/>
      <c r="AG591" s="17"/>
      <c r="AH591" s="17"/>
      <c r="AI591" s="17"/>
      <c r="AJ591" s="17"/>
      <c r="AK591" s="17"/>
      <c r="AL591" s="17"/>
      <c r="AM591" s="10"/>
    </row>
    <row r="592" spans="18:39" x14ac:dyDescent="0.2">
      <c r="R592" s="8"/>
      <c r="S592" s="16"/>
      <c r="T592" s="16"/>
      <c r="U592" s="17"/>
      <c r="V592" s="16"/>
      <c r="W592" s="17"/>
      <c r="X592" s="17"/>
      <c r="Y592" s="17"/>
      <c r="Z592" s="17"/>
      <c r="AA592" s="17"/>
      <c r="AB592" s="17"/>
      <c r="AC592" s="16"/>
      <c r="AD592" s="16"/>
      <c r="AE592" s="17"/>
      <c r="AF592" s="16"/>
      <c r="AG592" s="17"/>
      <c r="AH592" s="17"/>
      <c r="AI592" s="17"/>
      <c r="AJ592" s="17"/>
      <c r="AK592" s="17"/>
      <c r="AL592" s="17"/>
      <c r="AM592" s="10"/>
    </row>
    <row r="593" spans="18:39" x14ac:dyDescent="0.2">
      <c r="R593" s="8"/>
      <c r="S593" s="16"/>
      <c r="T593" s="16"/>
      <c r="U593" s="17"/>
      <c r="V593" s="16"/>
      <c r="W593" s="17"/>
      <c r="X593" s="17"/>
      <c r="Y593" s="17"/>
      <c r="Z593" s="17"/>
      <c r="AA593" s="17"/>
      <c r="AB593" s="17"/>
      <c r="AC593" s="16"/>
      <c r="AD593" s="16"/>
      <c r="AE593" s="17"/>
      <c r="AF593" s="16"/>
      <c r="AG593" s="17"/>
      <c r="AH593" s="17"/>
      <c r="AI593" s="17"/>
      <c r="AJ593" s="17"/>
      <c r="AK593" s="17"/>
      <c r="AL593" s="17"/>
      <c r="AM593" s="10"/>
    </row>
    <row r="594" spans="18:39" x14ac:dyDescent="0.2">
      <c r="R594" s="8"/>
      <c r="S594" s="16"/>
      <c r="T594" s="16"/>
      <c r="U594" s="17"/>
      <c r="V594" s="16"/>
      <c r="W594" s="17"/>
      <c r="X594" s="17"/>
      <c r="Y594" s="17"/>
      <c r="Z594" s="17"/>
      <c r="AA594" s="17"/>
      <c r="AB594" s="17"/>
      <c r="AC594" s="16"/>
      <c r="AD594" s="16"/>
      <c r="AE594" s="17"/>
      <c r="AF594" s="16"/>
      <c r="AG594" s="17"/>
      <c r="AH594" s="17"/>
      <c r="AI594" s="17"/>
      <c r="AJ594" s="17"/>
      <c r="AK594" s="17"/>
      <c r="AL594" s="17"/>
      <c r="AM594" s="10"/>
    </row>
    <row r="595" spans="18:39" x14ac:dyDescent="0.2">
      <c r="R595" s="8"/>
      <c r="S595" s="16"/>
      <c r="T595" s="16"/>
      <c r="U595" s="17"/>
      <c r="V595" s="16"/>
      <c r="W595" s="17"/>
      <c r="X595" s="17"/>
      <c r="Y595" s="17"/>
      <c r="Z595" s="17"/>
      <c r="AA595" s="17"/>
      <c r="AB595" s="17"/>
      <c r="AC595" s="16"/>
      <c r="AD595" s="16"/>
      <c r="AE595" s="17"/>
      <c r="AF595" s="16"/>
      <c r="AG595" s="17"/>
      <c r="AH595" s="17"/>
      <c r="AI595" s="17"/>
      <c r="AJ595" s="17"/>
      <c r="AK595" s="17"/>
      <c r="AL595" s="17"/>
      <c r="AM595" s="10"/>
    </row>
    <row r="596" spans="18:39" x14ac:dyDescent="0.2">
      <c r="R596" s="8"/>
      <c r="S596" s="16"/>
      <c r="T596" s="16"/>
      <c r="U596" s="17"/>
      <c r="V596" s="16"/>
      <c r="W596" s="17"/>
      <c r="X596" s="17"/>
      <c r="Y596" s="17"/>
      <c r="Z596" s="17"/>
      <c r="AA596" s="17"/>
      <c r="AB596" s="17"/>
      <c r="AC596" s="16"/>
      <c r="AD596" s="16"/>
      <c r="AE596" s="17"/>
      <c r="AF596" s="16"/>
      <c r="AG596" s="17"/>
      <c r="AH596" s="17"/>
      <c r="AI596" s="17"/>
      <c r="AJ596" s="17"/>
      <c r="AK596" s="17"/>
      <c r="AL596" s="17"/>
      <c r="AM596" s="10"/>
    </row>
    <row r="597" spans="18:39" x14ac:dyDescent="0.2">
      <c r="R597" s="8"/>
      <c r="S597" s="16"/>
      <c r="T597" s="16"/>
      <c r="U597" s="17"/>
      <c r="V597" s="16"/>
      <c r="W597" s="17"/>
      <c r="X597" s="17"/>
      <c r="Y597" s="17"/>
      <c r="Z597" s="17"/>
      <c r="AA597" s="17"/>
      <c r="AB597" s="17"/>
      <c r="AC597" s="16"/>
      <c r="AD597" s="16"/>
      <c r="AE597" s="17"/>
      <c r="AF597" s="16"/>
      <c r="AG597" s="17"/>
      <c r="AH597" s="17"/>
      <c r="AI597" s="17"/>
      <c r="AJ597" s="17"/>
      <c r="AK597" s="17"/>
      <c r="AL597" s="17"/>
      <c r="AM597" s="10"/>
    </row>
    <row r="598" spans="18:39" x14ac:dyDescent="0.2">
      <c r="R598" s="8"/>
      <c r="S598" s="16"/>
      <c r="T598" s="16"/>
      <c r="U598" s="17"/>
      <c r="V598" s="16"/>
      <c r="W598" s="17"/>
      <c r="X598" s="17"/>
      <c r="Y598" s="17"/>
      <c r="Z598" s="17"/>
      <c r="AA598" s="17"/>
      <c r="AB598" s="17"/>
      <c r="AC598" s="16"/>
      <c r="AD598" s="16"/>
      <c r="AE598" s="17"/>
      <c r="AF598" s="16"/>
      <c r="AG598" s="17"/>
      <c r="AH598" s="17"/>
      <c r="AI598" s="17"/>
      <c r="AJ598" s="17"/>
      <c r="AK598" s="17"/>
      <c r="AL598" s="17"/>
      <c r="AM598" s="10"/>
    </row>
    <row r="599" spans="18:39" x14ac:dyDescent="0.2">
      <c r="R599" s="8"/>
      <c r="S599" s="16"/>
      <c r="T599" s="16"/>
      <c r="U599" s="17"/>
      <c r="V599" s="16"/>
      <c r="W599" s="17"/>
      <c r="X599" s="17"/>
      <c r="Y599" s="17"/>
      <c r="Z599" s="17"/>
      <c r="AA599" s="17"/>
      <c r="AB599" s="17"/>
      <c r="AC599" s="16"/>
      <c r="AD599" s="16"/>
      <c r="AE599" s="17"/>
      <c r="AF599" s="16"/>
      <c r="AG599" s="17"/>
      <c r="AH599" s="17"/>
      <c r="AI599" s="17"/>
      <c r="AJ599" s="17"/>
      <c r="AK599" s="17"/>
      <c r="AL599" s="17"/>
      <c r="AM599" s="10"/>
    </row>
    <row r="600" spans="18:39" x14ac:dyDescent="0.2">
      <c r="R600" s="8"/>
      <c r="S600" s="16"/>
      <c r="T600" s="16"/>
      <c r="U600" s="17"/>
      <c r="V600" s="16"/>
      <c r="W600" s="17"/>
      <c r="X600" s="17"/>
      <c r="Y600" s="17"/>
      <c r="Z600" s="17"/>
      <c r="AA600" s="17"/>
      <c r="AB600" s="17"/>
      <c r="AC600" s="16"/>
      <c r="AD600" s="16"/>
      <c r="AE600" s="17"/>
      <c r="AF600" s="16"/>
      <c r="AG600" s="17"/>
      <c r="AH600" s="17"/>
      <c r="AI600" s="17"/>
      <c r="AJ600" s="17"/>
      <c r="AK600" s="17"/>
      <c r="AL600" s="17"/>
      <c r="AM600" s="10"/>
    </row>
    <row r="601" spans="18:39" x14ac:dyDescent="0.2">
      <c r="R601" s="8"/>
      <c r="S601" s="16"/>
      <c r="T601" s="16"/>
      <c r="U601" s="17"/>
      <c r="V601" s="16"/>
      <c r="W601" s="17"/>
      <c r="X601" s="17"/>
      <c r="Y601" s="17"/>
      <c r="Z601" s="17"/>
      <c r="AA601" s="17"/>
      <c r="AB601" s="17"/>
      <c r="AC601" s="16"/>
      <c r="AD601" s="16"/>
      <c r="AE601" s="17"/>
      <c r="AF601" s="16"/>
      <c r="AG601" s="17"/>
      <c r="AH601" s="17"/>
      <c r="AI601" s="17"/>
      <c r="AJ601" s="17"/>
      <c r="AK601" s="17"/>
      <c r="AL601" s="17"/>
      <c r="AM601" s="10"/>
    </row>
    <row r="602" spans="18:39" x14ac:dyDescent="0.2">
      <c r="R602" s="8"/>
      <c r="S602" s="16"/>
      <c r="T602" s="16"/>
      <c r="U602" s="17"/>
      <c r="V602" s="16"/>
      <c r="W602" s="17"/>
      <c r="X602" s="17"/>
      <c r="Y602" s="17"/>
      <c r="Z602" s="17"/>
      <c r="AA602" s="17"/>
      <c r="AB602" s="17"/>
      <c r="AC602" s="16"/>
      <c r="AD602" s="16"/>
      <c r="AE602" s="17"/>
      <c r="AF602" s="16"/>
      <c r="AG602" s="17"/>
      <c r="AH602" s="17"/>
      <c r="AI602" s="17"/>
      <c r="AJ602" s="17"/>
      <c r="AK602" s="17"/>
      <c r="AL602" s="17"/>
      <c r="AM602" s="10"/>
    </row>
    <row r="603" spans="18:39" x14ac:dyDescent="0.2">
      <c r="R603" s="8"/>
      <c r="S603" s="16"/>
      <c r="T603" s="16"/>
      <c r="U603" s="17"/>
      <c r="V603" s="16"/>
      <c r="W603" s="17"/>
      <c r="X603" s="17"/>
      <c r="Y603" s="17"/>
      <c r="Z603" s="17"/>
      <c r="AA603" s="17"/>
      <c r="AB603" s="17"/>
      <c r="AC603" s="16"/>
      <c r="AD603" s="16"/>
      <c r="AE603" s="17"/>
      <c r="AF603" s="16"/>
      <c r="AG603" s="17"/>
      <c r="AH603" s="17"/>
      <c r="AI603" s="17"/>
      <c r="AJ603" s="17"/>
      <c r="AK603" s="17"/>
      <c r="AL603" s="17"/>
      <c r="AM603" s="10"/>
    </row>
    <row r="604" spans="18:39" x14ac:dyDescent="0.2">
      <c r="R604" s="8"/>
      <c r="S604" s="16"/>
      <c r="T604" s="16"/>
      <c r="U604" s="17"/>
      <c r="V604" s="16"/>
      <c r="W604" s="17"/>
      <c r="X604" s="17"/>
      <c r="Y604" s="17"/>
      <c r="Z604" s="17"/>
      <c r="AA604" s="17"/>
      <c r="AB604" s="17"/>
      <c r="AC604" s="16"/>
      <c r="AD604" s="16"/>
      <c r="AE604" s="17"/>
      <c r="AF604" s="16"/>
      <c r="AG604" s="17"/>
      <c r="AH604" s="17"/>
      <c r="AI604" s="17"/>
      <c r="AJ604" s="17"/>
      <c r="AK604" s="17"/>
      <c r="AL604" s="17"/>
      <c r="AM604" s="10"/>
    </row>
    <row r="605" spans="18:39" x14ac:dyDescent="0.2">
      <c r="R605" s="8"/>
      <c r="S605" s="16"/>
      <c r="T605" s="16"/>
      <c r="U605" s="17"/>
      <c r="V605" s="16"/>
      <c r="W605" s="17"/>
      <c r="X605" s="17"/>
      <c r="Y605" s="17"/>
      <c r="Z605" s="17"/>
      <c r="AA605" s="17"/>
      <c r="AB605" s="17"/>
      <c r="AC605" s="16"/>
      <c r="AD605" s="16"/>
      <c r="AE605" s="17"/>
      <c r="AF605" s="16"/>
      <c r="AG605" s="17"/>
      <c r="AH605" s="17"/>
      <c r="AI605" s="17"/>
      <c r="AJ605" s="17"/>
      <c r="AK605" s="17"/>
      <c r="AL605" s="17"/>
      <c r="AM605" s="10"/>
    </row>
    <row r="606" spans="18:39" x14ac:dyDescent="0.2">
      <c r="R606" s="8"/>
      <c r="S606" s="16"/>
      <c r="T606" s="16"/>
      <c r="U606" s="17"/>
      <c r="V606" s="16"/>
      <c r="W606" s="17"/>
      <c r="X606" s="17"/>
      <c r="Y606" s="17"/>
      <c r="Z606" s="17"/>
      <c r="AA606" s="17"/>
      <c r="AB606" s="17"/>
      <c r="AC606" s="16"/>
      <c r="AD606" s="16"/>
      <c r="AE606" s="17"/>
      <c r="AF606" s="16"/>
      <c r="AG606" s="17"/>
      <c r="AH606" s="17"/>
      <c r="AI606" s="17"/>
      <c r="AJ606" s="17"/>
      <c r="AK606" s="17"/>
      <c r="AL606" s="17"/>
      <c r="AM606" s="10"/>
    </row>
    <row r="607" spans="18:39" x14ac:dyDescent="0.2">
      <c r="R607" s="8"/>
      <c r="S607" s="16"/>
      <c r="T607" s="16"/>
      <c r="U607" s="17"/>
      <c r="V607" s="16"/>
      <c r="W607" s="17"/>
      <c r="X607" s="17"/>
      <c r="Y607" s="17"/>
      <c r="Z607" s="17"/>
      <c r="AA607" s="17"/>
      <c r="AB607" s="17"/>
      <c r="AC607" s="16"/>
      <c r="AD607" s="16"/>
      <c r="AE607" s="17"/>
      <c r="AF607" s="16"/>
      <c r="AG607" s="17"/>
      <c r="AH607" s="17"/>
      <c r="AI607" s="17"/>
      <c r="AJ607" s="17"/>
      <c r="AK607" s="17"/>
      <c r="AL607" s="17"/>
      <c r="AM607" s="10"/>
    </row>
    <row r="608" spans="18:39" x14ac:dyDescent="0.2">
      <c r="R608" s="8"/>
      <c r="S608" s="16"/>
      <c r="T608" s="16"/>
      <c r="U608" s="17"/>
      <c r="V608" s="16"/>
      <c r="W608" s="17"/>
      <c r="X608" s="17"/>
      <c r="Y608" s="17"/>
      <c r="Z608" s="17"/>
      <c r="AA608" s="17"/>
      <c r="AB608" s="17"/>
      <c r="AC608" s="16"/>
      <c r="AD608" s="16"/>
      <c r="AE608" s="17"/>
      <c r="AF608" s="16"/>
      <c r="AG608" s="17"/>
      <c r="AH608" s="17"/>
      <c r="AI608" s="17"/>
      <c r="AJ608" s="17"/>
      <c r="AK608" s="17"/>
      <c r="AL608" s="17"/>
      <c r="AM608" s="10"/>
    </row>
    <row r="609" spans="18:39" x14ac:dyDescent="0.2">
      <c r="R609" s="8"/>
      <c r="S609" s="16"/>
      <c r="T609" s="16"/>
      <c r="U609" s="17"/>
      <c r="V609" s="16"/>
      <c r="W609" s="17"/>
      <c r="X609" s="17"/>
      <c r="Y609" s="17"/>
      <c r="Z609" s="17"/>
      <c r="AA609" s="17"/>
      <c r="AB609" s="17"/>
      <c r="AC609" s="16"/>
      <c r="AD609" s="16"/>
      <c r="AE609" s="17"/>
      <c r="AF609" s="16"/>
      <c r="AG609" s="17"/>
      <c r="AH609" s="17"/>
      <c r="AI609" s="17"/>
      <c r="AJ609" s="17"/>
      <c r="AK609" s="17"/>
      <c r="AL609" s="17"/>
      <c r="AM609" s="10"/>
    </row>
    <row r="610" spans="18:39" x14ac:dyDescent="0.2">
      <c r="R610" s="8"/>
      <c r="S610" s="16"/>
      <c r="T610" s="16"/>
      <c r="U610" s="17"/>
      <c r="V610" s="16"/>
      <c r="W610" s="17"/>
      <c r="X610" s="17"/>
      <c r="Y610" s="17"/>
      <c r="Z610" s="17"/>
      <c r="AA610" s="17"/>
      <c r="AB610" s="17"/>
      <c r="AC610" s="16"/>
      <c r="AD610" s="16"/>
      <c r="AE610" s="17"/>
      <c r="AF610" s="16"/>
      <c r="AG610" s="17"/>
      <c r="AH610" s="17"/>
      <c r="AI610" s="17"/>
      <c r="AJ610" s="17"/>
      <c r="AK610" s="17"/>
      <c r="AL610" s="17"/>
      <c r="AM610" s="10"/>
    </row>
    <row r="611" spans="18:39" x14ac:dyDescent="0.2">
      <c r="R611" s="8"/>
      <c r="S611" s="16"/>
      <c r="T611" s="16"/>
      <c r="U611" s="17"/>
      <c r="V611" s="16"/>
      <c r="W611" s="17"/>
      <c r="X611" s="17"/>
      <c r="Y611" s="17"/>
      <c r="Z611" s="17"/>
      <c r="AA611" s="17"/>
      <c r="AB611" s="17"/>
      <c r="AC611" s="16"/>
      <c r="AD611" s="16"/>
      <c r="AE611" s="17"/>
      <c r="AF611" s="16"/>
      <c r="AG611" s="17"/>
      <c r="AH611" s="17"/>
      <c r="AI611" s="17"/>
      <c r="AJ611" s="17"/>
      <c r="AK611" s="17"/>
      <c r="AL611" s="17"/>
      <c r="AM611" s="10"/>
    </row>
    <row r="612" spans="18:39" x14ac:dyDescent="0.2">
      <c r="R612" s="8"/>
      <c r="S612" s="16"/>
      <c r="T612" s="16"/>
      <c r="U612" s="17"/>
      <c r="V612" s="16"/>
      <c r="W612" s="17"/>
      <c r="X612" s="17"/>
      <c r="Y612" s="17"/>
      <c r="Z612" s="17"/>
      <c r="AA612" s="17"/>
      <c r="AB612" s="17"/>
      <c r="AC612" s="16"/>
      <c r="AD612" s="16"/>
      <c r="AE612" s="17"/>
      <c r="AF612" s="16"/>
      <c r="AG612" s="17"/>
      <c r="AH612" s="17"/>
      <c r="AI612" s="17"/>
      <c r="AJ612" s="17"/>
      <c r="AK612" s="17"/>
      <c r="AL612" s="17"/>
      <c r="AM612" s="10"/>
    </row>
    <row r="613" spans="18:39" x14ac:dyDescent="0.2">
      <c r="R613" s="8"/>
      <c r="S613" s="16"/>
      <c r="T613" s="16"/>
      <c r="U613" s="17"/>
      <c r="V613" s="16"/>
      <c r="W613" s="17"/>
      <c r="X613" s="17"/>
      <c r="Y613" s="17"/>
      <c r="Z613" s="17"/>
      <c r="AA613" s="17"/>
      <c r="AB613" s="17"/>
      <c r="AC613" s="16"/>
      <c r="AD613" s="16"/>
      <c r="AE613" s="17"/>
      <c r="AF613" s="16"/>
      <c r="AG613" s="17"/>
      <c r="AH613" s="17"/>
      <c r="AI613" s="17"/>
      <c r="AJ613" s="17"/>
      <c r="AK613" s="17"/>
      <c r="AL613" s="17"/>
      <c r="AM613" s="10"/>
    </row>
    <row r="614" spans="18:39" x14ac:dyDescent="0.2">
      <c r="R614" s="8"/>
      <c r="S614" s="16"/>
      <c r="T614" s="16"/>
      <c r="U614" s="17"/>
      <c r="V614" s="16"/>
      <c r="W614" s="17"/>
      <c r="X614" s="17"/>
      <c r="Y614" s="17"/>
      <c r="Z614" s="17"/>
      <c r="AA614" s="17"/>
      <c r="AB614" s="17"/>
      <c r="AC614" s="16"/>
      <c r="AD614" s="16"/>
      <c r="AE614" s="17"/>
      <c r="AF614" s="16"/>
      <c r="AG614" s="17"/>
      <c r="AH614" s="17"/>
      <c r="AI614" s="17"/>
      <c r="AJ614" s="17"/>
      <c r="AK614" s="17"/>
      <c r="AL614" s="17"/>
      <c r="AM614" s="10"/>
    </row>
    <row r="615" spans="18:39" x14ac:dyDescent="0.2">
      <c r="R615" s="8"/>
      <c r="S615" s="16"/>
      <c r="T615" s="16"/>
      <c r="U615" s="17"/>
      <c r="V615" s="16"/>
      <c r="W615" s="17"/>
      <c r="X615" s="17"/>
      <c r="Y615" s="17"/>
      <c r="Z615" s="17"/>
      <c r="AA615" s="17"/>
      <c r="AB615" s="17"/>
      <c r="AC615" s="16"/>
      <c r="AD615" s="16"/>
      <c r="AE615" s="17"/>
      <c r="AF615" s="16"/>
      <c r="AG615" s="17"/>
      <c r="AH615" s="17"/>
      <c r="AI615" s="17"/>
      <c r="AJ615" s="17"/>
      <c r="AK615" s="17"/>
      <c r="AL615" s="17"/>
      <c r="AM615" s="10"/>
    </row>
    <row r="616" spans="18:39" x14ac:dyDescent="0.2">
      <c r="R616" s="8"/>
      <c r="S616" s="16"/>
      <c r="T616" s="16"/>
      <c r="U616" s="17"/>
      <c r="V616" s="16"/>
      <c r="W616" s="17"/>
      <c r="X616" s="17"/>
      <c r="Y616" s="17"/>
      <c r="Z616" s="17"/>
      <c r="AA616" s="17"/>
      <c r="AB616" s="17"/>
      <c r="AC616" s="16"/>
      <c r="AD616" s="16"/>
      <c r="AE616" s="17"/>
      <c r="AF616" s="16"/>
      <c r="AG616" s="17"/>
      <c r="AH616" s="17"/>
      <c r="AI616" s="17"/>
      <c r="AJ616" s="17"/>
      <c r="AK616" s="17"/>
      <c r="AL616" s="17"/>
      <c r="AM616" s="10"/>
    </row>
    <row r="617" spans="18:39" x14ac:dyDescent="0.2">
      <c r="R617" s="8"/>
      <c r="S617" s="16"/>
      <c r="T617" s="16"/>
      <c r="U617" s="17"/>
      <c r="V617" s="16"/>
      <c r="W617" s="17"/>
      <c r="X617" s="17"/>
      <c r="Y617" s="17"/>
      <c r="Z617" s="17"/>
      <c r="AA617" s="17"/>
      <c r="AB617" s="17"/>
      <c r="AC617" s="16"/>
      <c r="AD617" s="16"/>
      <c r="AE617" s="17"/>
      <c r="AF617" s="16"/>
      <c r="AG617" s="17"/>
      <c r="AH617" s="17"/>
      <c r="AI617" s="17"/>
      <c r="AJ617" s="17"/>
      <c r="AK617" s="17"/>
      <c r="AL617" s="17"/>
      <c r="AM617" s="10"/>
    </row>
    <row r="618" spans="18:39" x14ac:dyDescent="0.2">
      <c r="R618" s="8"/>
      <c r="S618" s="16"/>
      <c r="T618" s="16"/>
      <c r="U618" s="17"/>
      <c r="V618" s="16"/>
      <c r="W618" s="17"/>
      <c r="X618" s="17"/>
      <c r="Y618" s="17"/>
      <c r="Z618" s="17"/>
      <c r="AA618" s="17"/>
      <c r="AB618" s="17"/>
      <c r="AC618" s="16"/>
      <c r="AD618" s="16"/>
      <c r="AE618" s="17"/>
      <c r="AF618" s="16"/>
      <c r="AG618" s="17"/>
      <c r="AH618" s="17"/>
      <c r="AI618" s="17"/>
      <c r="AJ618" s="17"/>
      <c r="AK618" s="17"/>
      <c r="AL618" s="17"/>
      <c r="AM618" s="10"/>
    </row>
    <row r="619" spans="18:39" x14ac:dyDescent="0.2">
      <c r="R619" s="8"/>
      <c r="S619" s="16"/>
      <c r="T619" s="16"/>
      <c r="U619" s="17"/>
      <c r="V619" s="16"/>
      <c r="W619" s="17"/>
      <c r="X619" s="17"/>
      <c r="Y619" s="17"/>
      <c r="Z619" s="17"/>
      <c r="AA619" s="17"/>
      <c r="AB619" s="17"/>
      <c r="AC619" s="16"/>
      <c r="AD619" s="16"/>
      <c r="AE619" s="17"/>
      <c r="AF619" s="16"/>
      <c r="AG619" s="17"/>
      <c r="AH619" s="17"/>
      <c r="AI619" s="17"/>
      <c r="AJ619" s="17"/>
      <c r="AK619" s="17"/>
      <c r="AL619" s="17"/>
      <c r="AM619" s="10"/>
    </row>
    <row r="620" spans="18:39" x14ac:dyDescent="0.2">
      <c r="R620" s="8"/>
      <c r="S620" s="16"/>
      <c r="T620" s="16"/>
      <c r="U620" s="17"/>
      <c r="V620" s="16"/>
      <c r="W620" s="17"/>
      <c r="X620" s="17"/>
      <c r="Y620" s="17"/>
      <c r="Z620" s="17"/>
      <c r="AA620" s="17"/>
      <c r="AB620" s="17"/>
      <c r="AC620" s="16"/>
      <c r="AD620" s="16"/>
      <c r="AE620" s="17"/>
      <c r="AF620" s="16"/>
      <c r="AG620" s="17"/>
      <c r="AH620" s="17"/>
      <c r="AI620" s="17"/>
      <c r="AJ620" s="17"/>
      <c r="AK620" s="17"/>
      <c r="AL620" s="17"/>
      <c r="AM620" s="10"/>
    </row>
    <row r="621" spans="18:39" x14ac:dyDescent="0.2">
      <c r="R621" s="8"/>
      <c r="S621" s="16"/>
      <c r="T621" s="16"/>
      <c r="U621" s="17"/>
      <c r="V621" s="16"/>
      <c r="W621" s="17"/>
      <c r="X621" s="17"/>
      <c r="Y621" s="17"/>
      <c r="Z621" s="17"/>
      <c r="AA621" s="17"/>
      <c r="AB621" s="17"/>
      <c r="AC621" s="16"/>
      <c r="AD621" s="16"/>
      <c r="AE621" s="17"/>
      <c r="AF621" s="16"/>
      <c r="AG621" s="17"/>
      <c r="AH621" s="17"/>
      <c r="AI621" s="17"/>
      <c r="AJ621" s="17"/>
      <c r="AK621" s="17"/>
      <c r="AL621" s="17"/>
      <c r="AM621" s="10"/>
    </row>
    <row r="622" spans="18:39" x14ac:dyDescent="0.2">
      <c r="R622" s="8"/>
      <c r="S622" s="16"/>
      <c r="T622" s="16"/>
      <c r="U622" s="17"/>
      <c r="V622" s="16"/>
      <c r="W622" s="17"/>
      <c r="X622" s="17"/>
      <c r="Y622" s="17"/>
      <c r="Z622" s="17"/>
      <c r="AA622" s="17"/>
      <c r="AB622" s="17"/>
      <c r="AC622" s="16"/>
      <c r="AD622" s="16"/>
      <c r="AE622" s="17"/>
      <c r="AF622" s="16"/>
      <c r="AG622" s="17"/>
      <c r="AH622" s="17"/>
      <c r="AI622" s="17"/>
      <c r="AJ622" s="17"/>
      <c r="AK622" s="17"/>
      <c r="AL622" s="17"/>
      <c r="AM622" s="10"/>
    </row>
    <row r="623" spans="18:39" x14ac:dyDescent="0.2">
      <c r="R623" s="8"/>
      <c r="S623" s="16"/>
      <c r="T623" s="16"/>
      <c r="U623" s="17"/>
      <c r="V623" s="16"/>
      <c r="W623" s="17"/>
      <c r="X623" s="17"/>
      <c r="Y623" s="17"/>
      <c r="Z623" s="17"/>
      <c r="AA623" s="17"/>
      <c r="AB623" s="17"/>
      <c r="AC623" s="16"/>
      <c r="AD623" s="16"/>
      <c r="AE623" s="17"/>
      <c r="AF623" s="16"/>
      <c r="AG623" s="17"/>
      <c r="AH623" s="17"/>
      <c r="AI623" s="17"/>
      <c r="AJ623" s="17"/>
      <c r="AK623" s="17"/>
      <c r="AL623" s="17"/>
      <c r="AM623" s="10"/>
    </row>
    <row r="624" spans="18:39" x14ac:dyDescent="0.2">
      <c r="R624" s="8"/>
      <c r="S624" s="16"/>
      <c r="T624" s="16"/>
      <c r="U624" s="17"/>
      <c r="V624" s="16"/>
      <c r="W624" s="17"/>
      <c r="X624" s="17"/>
      <c r="Y624" s="17"/>
      <c r="Z624" s="17"/>
      <c r="AA624" s="17"/>
      <c r="AB624" s="17"/>
      <c r="AC624" s="16"/>
      <c r="AD624" s="16"/>
      <c r="AE624" s="17"/>
      <c r="AF624" s="16"/>
      <c r="AG624" s="17"/>
      <c r="AH624" s="17"/>
      <c r="AI624" s="17"/>
      <c r="AJ624" s="17"/>
      <c r="AK624" s="17"/>
      <c r="AL624" s="17"/>
      <c r="AM624" s="10"/>
    </row>
    <row r="625" spans="18:39" x14ac:dyDescent="0.2">
      <c r="R625" s="8"/>
      <c r="S625" s="16"/>
      <c r="T625" s="16"/>
      <c r="U625" s="17"/>
      <c r="V625" s="16"/>
      <c r="W625" s="17"/>
      <c r="X625" s="17"/>
      <c r="Y625" s="17"/>
      <c r="Z625" s="17"/>
      <c r="AA625" s="17"/>
      <c r="AB625" s="17"/>
      <c r="AC625" s="16"/>
      <c r="AD625" s="16"/>
      <c r="AE625" s="17"/>
      <c r="AF625" s="16"/>
      <c r="AG625" s="17"/>
      <c r="AH625" s="17"/>
      <c r="AI625" s="17"/>
      <c r="AJ625" s="17"/>
      <c r="AK625" s="17"/>
      <c r="AL625" s="17"/>
      <c r="AM625" s="10"/>
    </row>
    <row r="626" spans="18:39" x14ac:dyDescent="0.2">
      <c r="R626" s="8"/>
      <c r="S626" s="16"/>
      <c r="T626" s="16"/>
      <c r="U626" s="17"/>
      <c r="V626" s="16"/>
      <c r="W626" s="17"/>
      <c r="X626" s="17"/>
      <c r="Y626" s="17"/>
      <c r="Z626" s="17"/>
      <c r="AA626" s="17"/>
      <c r="AB626" s="17"/>
      <c r="AC626" s="16"/>
      <c r="AD626" s="16"/>
      <c r="AE626" s="17"/>
      <c r="AF626" s="16"/>
      <c r="AG626" s="17"/>
      <c r="AH626" s="17"/>
      <c r="AI626" s="17"/>
      <c r="AJ626" s="17"/>
      <c r="AK626" s="17"/>
      <c r="AL626" s="17"/>
      <c r="AM626" s="10"/>
    </row>
    <row r="627" spans="18:39" x14ac:dyDescent="0.2">
      <c r="R627" s="8"/>
      <c r="S627" s="16"/>
      <c r="T627" s="16"/>
      <c r="U627" s="17"/>
      <c r="V627" s="16"/>
      <c r="W627" s="17"/>
      <c r="X627" s="17"/>
      <c r="Y627" s="17"/>
      <c r="Z627" s="17"/>
      <c r="AA627" s="17"/>
      <c r="AB627" s="17"/>
      <c r="AC627" s="16"/>
      <c r="AD627" s="16"/>
      <c r="AE627" s="17"/>
      <c r="AF627" s="16"/>
      <c r="AG627" s="17"/>
      <c r="AH627" s="17"/>
      <c r="AI627" s="17"/>
      <c r="AJ627" s="17"/>
      <c r="AK627" s="17"/>
      <c r="AL627" s="17"/>
      <c r="AM627" s="10"/>
    </row>
    <row r="628" spans="18:39" x14ac:dyDescent="0.2">
      <c r="R628" s="8"/>
      <c r="S628" s="16"/>
      <c r="T628" s="16"/>
      <c r="U628" s="17"/>
      <c r="V628" s="16"/>
      <c r="W628" s="17"/>
      <c r="X628" s="17"/>
      <c r="Y628" s="17"/>
      <c r="Z628" s="17"/>
      <c r="AA628" s="17"/>
      <c r="AB628" s="17"/>
      <c r="AC628" s="16"/>
      <c r="AD628" s="16"/>
      <c r="AE628" s="17"/>
      <c r="AF628" s="16"/>
      <c r="AG628" s="17"/>
      <c r="AH628" s="17"/>
      <c r="AI628" s="17"/>
      <c r="AJ628" s="17"/>
      <c r="AK628" s="17"/>
      <c r="AL628" s="17"/>
      <c r="AM628" s="10"/>
    </row>
    <row r="629" spans="18:39" x14ac:dyDescent="0.2">
      <c r="R629" s="8"/>
      <c r="S629" s="16"/>
      <c r="T629" s="16"/>
      <c r="U629" s="17"/>
      <c r="V629" s="16"/>
      <c r="W629" s="17"/>
      <c r="X629" s="17"/>
      <c r="Y629" s="17"/>
      <c r="Z629" s="17"/>
      <c r="AA629" s="17"/>
      <c r="AB629" s="17"/>
      <c r="AC629" s="16"/>
      <c r="AD629" s="16"/>
      <c r="AE629" s="17"/>
      <c r="AF629" s="16"/>
      <c r="AG629" s="17"/>
      <c r="AH629" s="17"/>
      <c r="AI629" s="17"/>
      <c r="AJ629" s="17"/>
      <c r="AK629" s="17"/>
      <c r="AL629" s="17"/>
      <c r="AM629" s="10"/>
    </row>
    <row r="630" spans="18:39" x14ac:dyDescent="0.2">
      <c r="R630" s="8"/>
      <c r="S630" s="16"/>
      <c r="T630" s="16"/>
      <c r="U630" s="17"/>
      <c r="V630" s="16"/>
      <c r="W630" s="17"/>
      <c r="X630" s="17"/>
      <c r="Y630" s="17"/>
      <c r="Z630" s="17"/>
      <c r="AA630" s="17"/>
      <c r="AB630" s="17"/>
      <c r="AC630" s="16"/>
      <c r="AD630" s="16"/>
      <c r="AE630" s="17"/>
      <c r="AF630" s="16"/>
      <c r="AG630" s="17"/>
      <c r="AH630" s="17"/>
      <c r="AI630" s="17"/>
      <c r="AJ630" s="17"/>
      <c r="AK630" s="17"/>
      <c r="AL630" s="17"/>
      <c r="AM630" s="10"/>
    </row>
    <row r="631" spans="18:39" x14ac:dyDescent="0.2">
      <c r="R631" s="8"/>
      <c r="S631" s="16"/>
      <c r="T631" s="16"/>
      <c r="U631" s="17"/>
      <c r="V631" s="16"/>
      <c r="W631" s="17"/>
      <c r="X631" s="17"/>
      <c r="Y631" s="17"/>
      <c r="Z631" s="17"/>
      <c r="AA631" s="17"/>
      <c r="AB631" s="17"/>
      <c r="AC631" s="16"/>
      <c r="AD631" s="16"/>
      <c r="AE631" s="17"/>
      <c r="AF631" s="16"/>
      <c r="AG631" s="17"/>
      <c r="AH631" s="17"/>
      <c r="AI631" s="17"/>
      <c r="AJ631" s="17"/>
      <c r="AK631" s="17"/>
      <c r="AL631" s="17"/>
      <c r="AM631" s="10"/>
    </row>
    <row r="632" spans="18:39" x14ac:dyDescent="0.2">
      <c r="R632" s="8"/>
      <c r="S632" s="16"/>
      <c r="T632" s="16"/>
      <c r="U632" s="17"/>
      <c r="V632" s="16"/>
      <c r="W632" s="17"/>
      <c r="X632" s="17"/>
      <c r="Y632" s="17"/>
      <c r="Z632" s="17"/>
      <c r="AA632" s="17"/>
      <c r="AB632" s="17"/>
      <c r="AC632" s="16"/>
      <c r="AD632" s="16"/>
      <c r="AE632" s="17"/>
      <c r="AF632" s="16"/>
      <c r="AG632" s="17"/>
      <c r="AH632" s="17"/>
      <c r="AI632" s="17"/>
      <c r="AJ632" s="17"/>
      <c r="AK632" s="17"/>
      <c r="AL632" s="17"/>
      <c r="AM632" s="10"/>
    </row>
    <row r="633" spans="18:39" x14ac:dyDescent="0.2">
      <c r="R633" s="8"/>
      <c r="S633" s="16"/>
      <c r="T633" s="16"/>
      <c r="U633" s="17"/>
      <c r="V633" s="16"/>
      <c r="W633" s="17"/>
      <c r="X633" s="17"/>
      <c r="Y633" s="17"/>
      <c r="Z633" s="17"/>
      <c r="AA633" s="17"/>
      <c r="AB633" s="17"/>
      <c r="AC633" s="16"/>
      <c r="AD633" s="16"/>
      <c r="AE633" s="17"/>
      <c r="AF633" s="16"/>
      <c r="AG633" s="17"/>
      <c r="AH633" s="17"/>
      <c r="AI633" s="17"/>
      <c r="AJ633" s="17"/>
      <c r="AK633" s="17"/>
      <c r="AL633" s="17"/>
      <c r="AM633" s="10"/>
    </row>
    <row r="634" spans="18:39" x14ac:dyDescent="0.2">
      <c r="R634" s="8"/>
      <c r="S634" s="16"/>
      <c r="T634" s="16"/>
      <c r="U634" s="17"/>
      <c r="V634" s="16"/>
      <c r="W634" s="17"/>
      <c r="X634" s="17"/>
      <c r="Y634" s="17"/>
      <c r="Z634" s="17"/>
      <c r="AA634" s="17"/>
      <c r="AB634" s="17"/>
      <c r="AC634" s="16"/>
      <c r="AD634" s="16"/>
      <c r="AE634" s="17"/>
      <c r="AF634" s="16"/>
      <c r="AG634" s="17"/>
      <c r="AH634" s="17"/>
      <c r="AI634" s="17"/>
      <c r="AJ634" s="17"/>
      <c r="AK634" s="17"/>
      <c r="AL634" s="17"/>
      <c r="AM634" s="10"/>
    </row>
    <row r="635" spans="18:39" x14ac:dyDescent="0.2">
      <c r="R635" s="8"/>
      <c r="S635" s="16"/>
      <c r="T635" s="16"/>
      <c r="U635" s="17"/>
      <c r="V635" s="16"/>
      <c r="W635" s="17"/>
      <c r="X635" s="17"/>
      <c r="Y635" s="17"/>
      <c r="Z635" s="17"/>
      <c r="AA635" s="17"/>
      <c r="AB635" s="17"/>
      <c r="AC635" s="16"/>
      <c r="AD635" s="16"/>
      <c r="AE635" s="17"/>
      <c r="AF635" s="16"/>
      <c r="AG635" s="17"/>
      <c r="AH635" s="17"/>
      <c r="AI635" s="17"/>
      <c r="AJ635" s="17"/>
      <c r="AK635" s="17"/>
      <c r="AL635" s="17"/>
      <c r="AM635" s="10"/>
    </row>
    <row r="636" spans="18:39" x14ac:dyDescent="0.2">
      <c r="R636" s="8"/>
      <c r="S636" s="16"/>
      <c r="T636" s="16"/>
      <c r="U636" s="17"/>
      <c r="V636" s="16"/>
      <c r="W636" s="17"/>
      <c r="X636" s="17"/>
      <c r="Y636" s="17"/>
      <c r="Z636" s="17"/>
      <c r="AA636" s="17"/>
      <c r="AB636" s="17"/>
      <c r="AC636" s="16"/>
      <c r="AD636" s="16"/>
      <c r="AE636" s="17"/>
      <c r="AF636" s="16"/>
      <c r="AG636" s="17"/>
      <c r="AH636" s="17"/>
      <c r="AI636" s="17"/>
      <c r="AJ636" s="17"/>
      <c r="AK636" s="17"/>
      <c r="AL636" s="17"/>
      <c r="AM636" s="10"/>
    </row>
    <row r="637" spans="18:39" x14ac:dyDescent="0.2">
      <c r="R637" s="8"/>
      <c r="S637" s="16"/>
      <c r="T637" s="16"/>
      <c r="U637" s="17"/>
      <c r="V637" s="16"/>
      <c r="W637" s="17"/>
      <c r="X637" s="17"/>
      <c r="Y637" s="17"/>
      <c r="Z637" s="17"/>
      <c r="AA637" s="17"/>
      <c r="AB637" s="17"/>
      <c r="AC637" s="16"/>
      <c r="AD637" s="16"/>
      <c r="AE637" s="17"/>
      <c r="AF637" s="16"/>
      <c r="AG637" s="17"/>
      <c r="AH637" s="17"/>
      <c r="AI637" s="17"/>
      <c r="AJ637" s="17"/>
      <c r="AK637" s="17"/>
      <c r="AL637" s="17"/>
      <c r="AM637" s="10"/>
    </row>
    <row r="638" spans="18:39" x14ac:dyDescent="0.2">
      <c r="R638" s="8"/>
      <c r="S638" s="16"/>
      <c r="T638" s="16"/>
      <c r="U638" s="17"/>
      <c r="V638" s="16"/>
      <c r="W638" s="17"/>
      <c r="X638" s="17"/>
      <c r="Y638" s="17"/>
      <c r="Z638" s="17"/>
      <c r="AA638" s="17"/>
      <c r="AB638" s="17"/>
      <c r="AC638" s="16"/>
      <c r="AD638" s="16"/>
      <c r="AE638" s="17"/>
      <c r="AF638" s="16"/>
      <c r="AG638" s="17"/>
      <c r="AH638" s="17"/>
      <c r="AI638" s="17"/>
      <c r="AJ638" s="17"/>
      <c r="AK638" s="17"/>
      <c r="AL638" s="17"/>
      <c r="AM638" s="10"/>
    </row>
    <row r="639" spans="18:39" x14ac:dyDescent="0.2">
      <c r="R639" s="8"/>
      <c r="S639" s="16"/>
      <c r="T639" s="16"/>
      <c r="U639" s="17"/>
      <c r="V639" s="16"/>
      <c r="W639" s="17"/>
      <c r="X639" s="17"/>
      <c r="Y639" s="17"/>
      <c r="Z639" s="17"/>
      <c r="AA639" s="17"/>
      <c r="AB639" s="17"/>
      <c r="AC639" s="16"/>
      <c r="AD639" s="16"/>
      <c r="AE639" s="17"/>
      <c r="AF639" s="16"/>
      <c r="AG639" s="17"/>
      <c r="AH639" s="17"/>
      <c r="AI639" s="17"/>
      <c r="AJ639" s="17"/>
      <c r="AK639" s="17"/>
      <c r="AL639" s="17"/>
      <c r="AM639" s="10"/>
    </row>
    <row r="640" spans="18:39" x14ac:dyDescent="0.2">
      <c r="R640" s="8"/>
      <c r="S640" s="16"/>
      <c r="T640" s="16"/>
      <c r="U640" s="17"/>
      <c r="V640" s="16"/>
      <c r="W640" s="17"/>
      <c r="X640" s="17"/>
      <c r="Y640" s="17"/>
      <c r="Z640" s="17"/>
      <c r="AA640" s="17"/>
      <c r="AB640" s="17"/>
      <c r="AC640" s="16"/>
      <c r="AD640" s="16"/>
      <c r="AE640" s="17"/>
      <c r="AF640" s="16"/>
      <c r="AG640" s="17"/>
      <c r="AH640" s="17"/>
      <c r="AI640" s="17"/>
      <c r="AJ640" s="17"/>
      <c r="AK640" s="17"/>
      <c r="AL640" s="17"/>
      <c r="AM640" s="10"/>
    </row>
    <row r="641" spans="18:39" x14ac:dyDescent="0.2">
      <c r="R641" s="8"/>
      <c r="S641" s="16"/>
      <c r="T641" s="16"/>
      <c r="U641" s="17"/>
      <c r="V641" s="16"/>
      <c r="W641" s="17"/>
      <c r="X641" s="17"/>
      <c r="Y641" s="17"/>
      <c r="Z641" s="17"/>
      <c r="AA641" s="17"/>
      <c r="AB641" s="17"/>
      <c r="AC641" s="16"/>
      <c r="AD641" s="16"/>
      <c r="AE641" s="17"/>
      <c r="AF641" s="16"/>
      <c r="AG641" s="17"/>
      <c r="AH641" s="17"/>
      <c r="AI641" s="17"/>
      <c r="AJ641" s="17"/>
      <c r="AK641" s="17"/>
      <c r="AL641" s="17"/>
      <c r="AM641" s="10"/>
    </row>
    <row r="642" spans="18:39" x14ac:dyDescent="0.2">
      <c r="R642" s="8"/>
      <c r="S642" s="16"/>
      <c r="T642" s="16"/>
      <c r="U642" s="17"/>
      <c r="V642" s="16"/>
      <c r="W642" s="17"/>
      <c r="X642" s="17"/>
      <c r="Y642" s="17"/>
      <c r="Z642" s="17"/>
      <c r="AA642" s="17"/>
      <c r="AB642" s="17"/>
      <c r="AC642" s="16"/>
      <c r="AD642" s="16"/>
      <c r="AE642" s="17"/>
      <c r="AF642" s="16"/>
      <c r="AG642" s="17"/>
      <c r="AH642" s="17"/>
      <c r="AI642" s="17"/>
      <c r="AJ642" s="17"/>
      <c r="AK642" s="17"/>
      <c r="AL642" s="17"/>
      <c r="AM642" s="10"/>
    </row>
    <row r="643" spans="18:39" x14ac:dyDescent="0.2">
      <c r="R643" s="8"/>
      <c r="S643" s="16"/>
      <c r="T643" s="16"/>
      <c r="U643" s="17"/>
      <c r="V643" s="16"/>
      <c r="W643" s="17"/>
      <c r="X643" s="17"/>
      <c r="Y643" s="17"/>
      <c r="Z643" s="17"/>
      <c r="AA643" s="17"/>
      <c r="AB643" s="17"/>
      <c r="AC643" s="16"/>
      <c r="AD643" s="16"/>
      <c r="AE643" s="17"/>
      <c r="AF643" s="16"/>
      <c r="AG643" s="17"/>
      <c r="AH643" s="17"/>
      <c r="AI643" s="17"/>
      <c r="AJ643" s="17"/>
      <c r="AK643" s="17"/>
      <c r="AL643" s="17"/>
      <c r="AM643" s="10"/>
    </row>
    <row r="644" spans="18:39" x14ac:dyDescent="0.2">
      <c r="R644" s="8"/>
      <c r="S644" s="16"/>
      <c r="T644" s="16"/>
      <c r="U644" s="17"/>
      <c r="V644" s="16"/>
      <c r="W644" s="17"/>
      <c r="X644" s="17"/>
      <c r="Y644" s="17"/>
      <c r="Z644" s="17"/>
      <c r="AA644" s="17"/>
      <c r="AB644" s="17"/>
      <c r="AC644" s="16"/>
      <c r="AD644" s="16"/>
      <c r="AE644" s="17"/>
      <c r="AF644" s="16"/>
      <c r="AG644" s="17"/>
      <c r="AH644" s="17"/>
      <c r="AI644" s="17"/>
      <c r="AJ644" s="17"/>
      <c r="AK644" s="17"/>
      <c r="AL644" s="17"/>
      <c r="AM644" s="10"/>
    </row>
    <row r="645" spans="18:39" x14ac:dyDescent="0.2">
      <c r="R645" s="8"/>
      <c r="S645" s="16"/>
      <c r="T645" s="16"/>
      <c r="U645" s="17"/>
      <c r="V645" s="16"/>
      <c r="W645" s="17"/>
      <c r="X645" s="17"/>
      <c r="Y645" s="17"/>
      <c r="Z645" s="17"/>
      <c r="AA645" s="17"/>
      <c r="AB645" s="17"/>
      <c r="AC645" s="16"/>
      <c r="AD645" s="16"/>
      <c r="AE645" s="17"/>
      <c r="AF645" s="16"/>
      <c r="AG645" s="17"/>
      <c r="AH645" s="17"/>
      <c r="AI645" s="17"/>
      <c r="AJ645" s="17"/>
      <c r="AK645" s="17"/>
      <c r="AL645" s="17"/>
      <c r="AM645" s="10"/>
    </row>
    <row r="646" spans="18:39" x14ac:dyDescent="0.2">
      <c r="R646" s="8"/>
      <c r="S646" s="16"/>
      <c r="T646" s="16"/>
      <c r="U646" s="17"/>
      <c r="V646" s="16"/>
      <c r="W646" s="17"/>
      <c r="X646" s="17"/>
      <c r="Y646" s="17"/>
      <c r="Z646" s="17"/>
      <c r="AA646" s="17"/>
      <c r="AB646" s="17"/>
      <c r="AC646" s="16"/>
      <c r="AD646" s="16"/>
      <c r="AE646" s="17"/>
      <c r="AF646" s="16"/>
      <c r="AG646" s="17"/>
      <c r="AH646" s="17"/>
      <c r="AI646" s="17"/>
      <c r="AJ646" s="17"/>
      <c r="AK646" s="17"/>
      <c r="AL646" s="17"/>
      <c r="AM646" s="10"/>
    </row>
    <row r="647" spans="18:39" x14ac:dyDescent="0.2">
      <c r="R647" s="8"/>
      <c r="S647" s="16"/>
      <c r="T647" s="16"/>
      <c r="U647" s="17"/>
      <c r="V647" s="16"/>
      <c r="W647" s="17"/>
      <c r="X647" s="17"/>
      <c r="Y647" s="17"/>
      <c r="Z647" s="17"/>
      <c r="AA647" s="17"/>
      <c r="AB647" s="17"/>
      <c r="AC647" s="16"/>
      <c r="AD647" s="16"/>
      <c r="AE647" s="17"/>
      <c r="AF647" s="16"/>
      <c r="AG647" s="17"/>
      <c r="AH647" s="17"/>
      <c r="AI647" s="17"/>
      <c r="AJ647" s="17"/>
      <c r="AK647" s="17"/>
      <c r="AL647" s="17"/>
      <c r="AM647" s="10"/>
    </row>
    <row r="648" spans="18:39" x14ac:dyDescent="0.2">
      <c r="R648" s="8"/>
      <c r="S648" s="16"/>
      <c r="T648" s="16"/>
      <c r="U648" s="17"/>
      <c r="V648" s="16"/>
      <c r="W648" s="17"/>
      <c r="X648" s="17"/>
      <c r="Y648" s="17"/>
      <c r="Z648" s="17"/>
      <c r="AA648" s="17"/>
      <c r="AB648" s="17"/>
      <c r="AC648" s="16"/>
      <c r="AD648" s="16"/>
      <c r="AE648" s="17"/>
      <c r="AF648" s="16"/>
      <c r="AG648" s="17"/>
      <c r="AH648" s="17"/>
      <c r="AI648" s="17"/>
      <c r="AJ648" s="17"/>
      <c r="AK648" s="17"/>
      <c r="AL648" s="17"/>
      <c r="AM648" s="10"/>
    </row>
    <row r="649" spans="18:39" x14ac:dyDescent="0.2">
      <c r="R649" s="8"/>
      <c r="S649" s="16"/>
      <c r="T649" s="16"/>
      <c r="U649" s="17"/>
      <c r="V649" s="16"/>
      <c r="W649" s="17"/>
      <c r="X649" s="17"/>
      <c r="Y649" s="17"/>
      <c r="Z649" s="17"/>
      <c r="AA649" s="17"/>
      <c r="AB649" s="17"/>
      <c r="AC649" s="16"/>
      <c r="AD649" s="16"/>
      <c r="AE649" s="17"/>
      <c r="AF649" s="16"/>
      <c r="AG649" s="17"/>
      <c r="AH649" s="17"/>
      <c r="AI649" s="17"/>
      <c r="AJ649" s="17"/>
      <c r="AK649" s="17"/>
      <c r="AL649" s="17"/>
      <c r="AM649" s="10"/>
    </row>
    <row r="650" spans="18:39" x14ac:dyDescent="0.2">
      <c r="R650" s="8"/>
      <c r="S650" s="16"/>
      <c r="T650" s="16"/>
      <c r="U650" s="17"/>
      <c r="V650" s="16"/>
      <c r="W650" s="17"/>
      <c r="X650" s="17"/>
      <c r="Y650" s="17"/>
      <c r="Z650" s="17"/>
      <c r="AA650" s="17"/>
      <c r="AB650" s="17"/>
      <c r="AC650" s="16"/>
      <c r="AD650" s="16"/>
      <c r="AE650" s="17"/>
      <c r="AF650" s="16"/>
      <c r="AG650" s="17"/>
      <c r="AH650" s="17"/>
      <c r="AI650" s="17"/>
      <c r="AJ650" s="17"/>
      <c r="AK650" s="17"/>
      <c r="AL650" s="17"/>
      <c r="AM650" s="10"/>
    </row>
    <row r="651" spans="18:39" x14ac:dyDescent="0.2">
      <c r="R651" s="8"/>
      <c r="S651" s="16"/>
      <c r="T651" s="16"/>
      <c r="U651" s="17"/>
      <c r="V651" s="16"/>
      <c r="W651" s="17"/>
      <c r="X651" s="17"/>
      <c r="Y651" s="17"/>
      <c r="Z651" s="17"/>
      <c r="AA651" s="17"/>
      <c r="AB651" s="17"/>
      <c r="AC651" s="16"/>
      <c r="AD651" s="16"/>
      <c r="AE651" s="17"/>
      <c r="AF651" s="16"/>
      <c r="AG651" s="17"/>
      <c r="AH651" s="17"/>
      <c r="AI651" s="17"/>
      <c r="AJ651" s="17"/>
      <c r="AK651" s="17"/>
      <c r="AL651" s="17"/>
      <c r="AM651" s="10"/>
    </row>
    <row r="652" spans="18:39" x14ac:dyDescent="0.2">
      <c r="R652" s="8"/>
      <c r="S652" s="16"/>
      <c r="T652" s="16"/>
      <c r="U652" s="17"/>
      <c r="V652" s="16"/>
      <c r="W652" s="17"/>
      <c r="X652" s="17"/>
      <c r="Y652" s="17"/>
      <c r="Z652" s="17"/>
      <c r="AA652" s="17"/>
      <c r="AB652" s="17"/>
      <c r="AC652" s="16"/>
      <c r="AD652" s="16"/>
      <c r="AE652" s="17"/>
      <c r="AF652" s="16"/>
      <c r="AG652" s="17"/>
      <c r="AH652" s="17"/>
      <c r="AI652" s="17"/>
      <c r="AJ652" s="17"/>
      <c r="AK652" s="17"/>
      <c r="AL652" s="17"/>
      <c r="AM652" s="10"/>
    </row>
    <row r="653" spans="18:39" x14ac:dyDescent="0.2">
      <c r="R653" s="8"/>
      <c r="S653" s="16"/>
      <c r="T653" s="16"/>
      <c r="U653" s="17"/>
      <c r="V653" s="16"/>
      <c r="W653" s="17"/>
      <c r="X653" s="17"/>
      <c r="Y653" s="17"/>
      <c r="Z653" s="17"/>
      <c r="AA653" s="17"/>
      <c r="AB653" s="17"/>
      <c r="AC653" s="16"/>
      <c r="AD653" s="16"/>
      <c r="AE653" s="17"/>
      <c r="AF653" s="16"/>
      <c r="AG653" s="17"/>
      <c r="AH653" s="17"/>
      <c r="AI653" s="17"/>
      <c r="AJ653" s="17"/>
      <c r="AK653" s="17"/>
      <c r="AL653" s="17"/>
      <c r="AM653" s="10"/>
    </row>
    <row r="654" spans="18:39" x14ac:dyDescent="0.2">
      <c r="R654" s="8"/>
      <c r="S654" s="16"/>
      <c r="T654" s="16"/>
      <c r="U654" s="17"/>
      <c r="V654" s="16"/>
      <c r="W654" s="17"/>
      <c r="X654" s="17"/>
      <c r="Y654" s="17"/>
      <c r="Z654" s="17"/>
      <c r="AA654" s="17"/>
      <c r="AB654" s="17"/>
      <c r="AC654" s="16"/>
      <c r="AD654" s="16"/>
      <c r="AE654" s="17"/>
      <c r="AF654" s="16"/>
      <c r="AG654" s="17"/>
      <c r="AH654" s="17"/>
      <c r="AI654" s="17"/>
      <c r="AJ654" s="17"/>
      <c r="AK654" s="17"/>
      <c r="AL654" s="17"/>
      <c r="AM654" s="10"/>
    </row>
    <row r="655" spans="18:39" x14ac:dyDescent="0.2">
      <c r="R655" s="8"/>
      <c r="S655" s="16"/>
      <c r="T655" s="16"/>
      <c r="U655" s="17"/>
      <c r="V655" s="16"/>
      <c r="W655" s="17"/>
      <c r="X655" s="17"/>
      <c r="Y655" s="17"/>
      <c r="Z655" s="17"/>
      <c r="AA655" s="17"/>
      <c r="AB655" s="17"/>
      <c r="AC655" s="16"/>
      <c r="AD655" s="16"/>
      <c r="AE655" s="17"/>
      <c r="AF655" s="16"/>
      <c r="AG655" s="17"/>
      <c r="AH655" s="17"/>
      <c r="AI655" s="17"/>
      <c r="AJ655" s="17"/>
      <c r="AK655" s="17"/>
      <c r="AL655" s="17"/>
      <c r="AM655" s="10"/>
    </row>
    <row r="656" spans="18:39" x14ac:dyDescent="0.2">
      <c r="R656" s="8"/>
      <c r="S656" s="16"/>
      <c r="T656" s="16"/>
      <c r="U656" s="17"/>
      <c r="V656" s="16"/>
      <c r="W656" s="17"/>
      <c r="X656" s="17"/>
      <c r="Y656" s="17"/>
      <c r="Z656" s="17"/>
      <c r="AA656" s="17"/>
      <c r="AB656" s="17"/>
      <c r="AC656" s="16"/>
      <c r="AD656" s="16"/>
      <c r="AE656" s="17"/>
      <c r="AF656" s="16"/>
      <c r="AG656" s="17"/>
      <c r="AH656" s="17"/>
      <c r="AI656" s="17"/>
      <c r="AJ656" s="17"/>
      <c r="AK656" s="17"/>
      <c r="AL656" s="17"/>
      <c r="AM656" s="10"/>
    </row>
    <row r="657" spans="18:39" x14ac:dyDescent="0.2">
      <c r="R657" s="8"/>
      <c r="S657" s="16"/>
      <c r="T657" s="16"/>
      <c r="U657" s="17"/>
      <c r="V657" s="16"/>
      <c r="W657" s="17"/>
      <c r="X657" s="17"/>
      <c r="Y657" s="17"/>
      <c r="Z657" s="17"/>
      <c r="AA657" s="17"/>
      <c r="AB657" s="17"/>
      <c r="AC657" s="16"/>
      <c r="AD657" s="16"/>
      <c r="AE657" s="17"/>
      <c r="AF657" s="16"/>
      <c r="AG657" s="17"/>
      <c r="AH657" s="17"/>
      <c r="AI657" s="17"/>
      <c r="AJ657" s="17"/>
      <c r="AK657" s="17"/>
      <c r="AL657" s="17"/>
      <c r="AM657" s="10"/>
    </row>
    <row r="658" spans="18:39" x14ac:dyDescent="0.2">
      <c r="R658" s="8"/>
      <c r="S658" s="16"/>
      <c r="T658" s="16"/>
      <c r="U658" s="17"/>
      <c r="V658" s="16"/>
      <c r="W658" s="17"/>
      <c r="X658" s="17"/>
      <c r="Y658" s="17"/>
      <c r="Z658" s="17"/>
      <c r="AA658" s="17"/>
      <c r="AB658" s="17"/>
      <c r="AC658" s="16"/>
      <c r="AD658" s="16"/>
      <c r="AE658" s="17"/>
      <c r="AF658" s="16"/>
      <c r="AG658" s="17"/>
      <c r="AH658" s="17"/>
      <c r="AI658" s="17"/>
      <c r="AJ658" s="17"/>
      <c r="AK658" s="17"/>
      <c r="AL658" s="17"/>
      <c r="AM658" s="10"/>
    </row>
    <row r="659" spans="18:39" x14ac:dyDescent="0.2">
      <c r="R659" s="8"/>
      <c r="S659" s="16"/>
      <c r="T659" s="16"/>
      <c r="U659" s="17"/>
      <c r="V659" s="16"/>
      <c r="W659" s="17"/>
      <c r="X659" s="17"/>
      <c r="Y659" s="17"/>
      <c r="Z659" s="17"/>
      <c r="AA659" s="17"/>
      <c r="AB659" s="17"/>
      <c r="AC659" s="16"/>
      <c r="AD659" s="16"/>
      <c r="AE659" s="17"/>
      <c r="AF659" s="16"/>
      <c r="AG659" s="17"/>
      <c r="AH659" s="17"/>
      <c r="AI659" s="17"/>
      <c r="AJ659" s="17"/>
      <c r="AK659" s="17"/>
      <c r="AL659" s="17"/>
      <c r="AM659" s="10"/>
    </row>
    <row r="660" spans="18:39" x14ac:dyDescent="0.2">
      <c r="R660" s="8"/>
      <c r="S660" s="16"/>
      <c r="T660" s="16"/>
      <c r="U660" s="17"/>
      <c r="V660" s="16"/>
      <c r="W660" s="17"/>
      <c r="X660" s="17"/>
      <c r="Y660" s="17"/>
      <c r="Z660" s="17"/>
      <c r="AA660" s="17"/>
      <c r="AB660" s="17"/>
      <c r="AC660" s="16"/>
      <c r="AD660" s="16"/>
      <c r="AE660" s="17"/>
      <c r="AF660" s="16"/>
      <c r="AG660" s="17"/>
      <c r="AH660" s="17"/>
      <c r="AI660" s="17"/>
      <c r="AJ660" s="17"/>
      <c r="AK660" s="17"/>
      <c r="AL660" s="17"/>
      <c r="AM660" s="10"/>
    </row>
    <row r="661" spans="18:39" x14ac:dyDescent="0.2">
      <c r="R661" s="8"/>
      <c r="S661" s="16"/>
      <c r="T661" s="16"/>
      <c r="U661" s="17"/>
      <c r="V661" s="16"/>
      <c r="W661" s="17"/>
      <c r="X661" s="17"/>
      <c r="Y661" s="17"/>
      <c r="Z661" s="17"/>
      <c r="AA661" s="17"/>
      <c r="AB661" s="17"/>
      <c r="AC661" s="16"/>
      <c r="AD661" s="16"/>
      <c r="AE661" s="17"/>
      <c r="AF661" s="16"/>
      <c r="AG661" s="17"/>
      <c r="AH661" s="17"/>
      <c r="AI661" s="17"/>
      <c r="AJ661" s="17"/>
      <c r="AK661" s="17"/>
      <c r="AL661" s="17"/>
      <c r="AM661" s="10"/>
    </row>
    <row r="662" spans="18:39" x14ac:dyDescent="0.2">
      <c r="R662" s="8"/>
      <c r="S662" s="16"/>
      <c r="T662" s="16"/>
      <c r="U662" s="17"/>
      <c r="V662" s="16"/>
      <c r="W662" s="17"/>
      <c r="X662" s="17"/>
      <c r="Y662" s="17"/>
      <c r="Z662" s="17"/>
      <c r="AA662" s="17"/>
      <c r="AB662" s="17"/>
      <c r="AC662" s="16"/>
      <c r="AD662" s="16"/>
      <c r="AE662" s="17"/>
      <c r="AF662" s="16"/>
      <c r="AG662" s="17"/>
      <c r="AH662" s="17"/>
      <c r="AI662" s="17"/>
      <c r="AJ662" s="17"/>
      <c r="AK662" s="17"/>
      <c r="AL662" s="17"/>
      <c r="AM662" s="10"/>
    </row>
    <row r="663" spans="18:39" x14ac:dyDescent="0.2">
      <c r="R663" s="8"/>
      <c r="S663" s="16"/>
      <c r="T663" s="16"/>
      <c r="U663" s="17"/>
      <c r="V663" s="16"/>
      <c r="W663" s="17"/>
      <c r="X663" s="17"/>
      <c r="Y663" s="17"/>
      <c r="Z663" s="17"/>
      <c r="AA663" s="17"/>
      <c r="AB663" s="17"/>
      <c r="AC663" s="16"/>
      <c r="AD663" s="16"/>
      <c r="AE663" s="17"/>
      <c r="AF663" s="16"/>
      <c r="AG663" s="17"/>
      <c r="AH663" s="17"/>
      <c r="AI663" s="17"/>
      <c r="AJ663" s="17"/>
      <c r="AK663" s="17"/>
      <c r="AL663" s="17"/>
      <c r="AM663" s="10"/>
    </row>
    <row r="664" spans="18:39" x14ac:dyDescent="0.2">
      <c r="R664" s="8"/>
      <c r="S664" s="16"/>
      <c r="T664" s="16"/>
      <c r="U664" s="17"/>
      <c r="V664" s="16"/>
      <c r="W664" s="17"/>
      <c r="X664" s="17"/>
      <c r="Y664" s="17"/>
      <c r="Z664" s="17"/>
      <c r="AA664" s="17"/>
      <c r="AB664" s="17"/>
      <c r="AC664" s="16"/>
      <c r="AD664" s="16"/>
      <c r="AE664" s="17"/>
      <c r="AF664" s="16"/>
      <c r="AG664" s="17"/>
      <c r="AH664" s="17"/>
      <c r="AI664" s="17"/>
      <c r="AJ664" s="17"/>
      <c r="AK664" s="17"/>
      <c r="AL664" s="17"/>
      <c r="AM664" s="10"/>
    </row>
    <row r="665" spans="18:39" x14ac:dyDescent="0.2">
      <c r="R665" s="8"/>
      <c r="S665" s="16"/>
      <c r="T665" s="16"/>
      <c r="U665" s="17"/>
      <c r="V665" s="16"/>
      <c r="W665" s="17"/>
      <c r="X665" s="17"/>
      <c r="Y665" s="17"/>
      <c r="Z665" s="17"/>
      <c r="AA665" s="17"/>
      <c r="AB665" s="17"/>
      <c r="AC665" s="16"/>
      <c r="AD665" s="16"/>
      <c r="AE665" s="17"/>
      <c r="AF665" s="16"/>
      <c r="AG665" s="17"/>
      <c r="AH665" s="17"/>
      <c r="AI665" s="17"/>
      <c r="AJ665" s="17"/>
      <c r="AK665" s="17"/>
      <c r="AL665" s="17"/>
      <c r="AM665" s="10"/>
    </row>
    <row r="666" spans="18:39" x14ac:dyDescent="0.2">
      <c r="R666" s="8"/>
      <c r="S666" s="16"/>
      <c r="T666" s="16"/>
      <c r="U666" s="17"/>
      <c r="V666" s="16"/>
      <c r="W666" s="17"/>
      <c r="X666" s="17"/>
      <c r="Y666" s="17"/>
      <c r="Z666" s="17"/>
      <c r="AA666" s="17"/>
      <c r="AB666" s="17"/>
      <c r="AC666" s="16"/>
      <c r="AD666" s="16"/>
      <c r="AE666" s="17"/>
      <c r="AF666" s="16"/>
      <c r="AG666" s="17"/>
      <c r="AH666" s="17"/>
      <c r="AI666" s="17"/>
      <c r="AJ666" s="17"/>
      <c r="AK666" s="17"/>
      <c r="AL666" s="17"/>
      <c r="AM666" s="10"/>
    </row>
    <row r="667" spans="18:39" x14ac:dyDescent="0.2">
      <c r="R667" s="8"/>
      <c r="S667" s="16"/>
      <c r="T667" s="16"/>
      <c r="U667" s="17"/>
      <c r="V667" s="16"/>
      <c r="W667" s="17"/>
      <c r="X667" s="17"/>
      <c r="Y667" s="17"/>
      <c r="Z667" s="17"/>
      <c r="AA667" s="17"/>
      <c r="AB667" s="17"/>
      <c r="AC667" s="16"/>
      <c r="AD667" s="16"/>
      <c r="AE667" s="17"/>
      <c r="AF667" s="16"/>
      <c r="AG667" s="17"/>
      <c r="AH667" s="17"/>
      <c r="AI667" s="17"/>
      <c r="AJ667" s="17"/>
      <c r="AK667" s="17"/>
      <c r="AL667" s="17"/>
      <c r="AM667" s="10"/>
    </row>
    <row r="668" spans="18:39" x14ac:dyDescent="0.2">
      <c r="R668" s="8"/>
      <c r="S668" s="16"/>
      <c r="T668" s="16"/>
      <c r="U668" s="17"/>
      <c r="V668" s="16"/>
      <c r="W668" s="17"/>
      <c r="X668" s="17"/>
      <c r="Y668" s="17"/>
      <c r="Z668" s="17"/>
      <c r="AA668" s="17"/>
      <c r="AB668" s="17"/>
      <c r="AC668" s="16"/>
      <c r="AD668" s="16"/>
      <c r="AE668" s="17"/>
      <c r="AF668" s="16"/>
      <c r="AG668" s="17"/>
      <c r="AH668" s="17"/>
      <c r="AI668" s="17"/>
      <c r="AJ668" s="17"/>
      <c r="AK668" s="17"/>
      <c r="AL668" s="17"/>
      <c r="AM668" s="10"/>
    </row>
    <row r="669" spans="18:39" x14ac:dyDescent="0.2">
      <c r="R669" s="8"/>
      <c r="S669" s="16"/>
      <c r="T669" s="16"/>
      <c r="U669" s="17"/>
      <c r="V669" s="16"/>
      <c r="W669" s="17"/>
      <c r="X669" s="17"/>
      <c r="Y669" s="17"/>
      <c r="Z669" s="17"/>
      <c r="AA669" s="17"/>
      <c r="AB669" s="17"/>
      <c r="AC669" s="16"/>
      <c r="AD669" s="16"/>
      <c r="AE669" s="17"/>
      <c r="AF669" s="16"/>
      <c r="AG669" s="17"/>
      <c r="AH669" s="17"/>
      <c r="AI669" s="17"/>
      <c r="AJ669" s="17"/>
      <c r="AK669" s="17"/>
      <c r="AL669" s="17"/>
      <c r="AM669" s="10"/>
    </row>
    <row r="670" spans="18:39" x14ac:dyDescent="0.2">
      <c r="R670" s="8"/>
      <c r="S670" s="16"/>
      <c r="T670" s="16"/>
      <c r="U670" s="17"/>
      <c r="V670" s="16"/>
      <c r="W670" s="17"/>
      <c r="X670" s="17"/>
      <c r="Y670" s="17"/>
      <c r="Z670" s="17"/>
      <c r="AA670" s="17"/>
      <c r="AB670" s="17"/>
      <c r="AC670" s="16"/>
      <c r="AD670" s="16"/>
      <c r="AE670" s="17"/>
      <c r="AF670" s="16"/>
      <c r="AG670" s="17"/>
      <c r="AH670" s="17"/>
      <c r="AI670" s="17"/>
      <c r="AJ670" s="17"/>
      <c r="AK670" s="17"/>
      <c r="AL670" s="17"/>
      <c r="AM670" s="10"/>
    </row>
    <row r="671" spans="18:39" x14ac:dyDescent="0.2">
      <c r="R671" s="8"/>
      <c r="S671" s="16"/>
      <c r="T671" s="16"/>
      <c r="U671" s="17"/>
      <c r="V671" s="16"/>
      <c r="W671" s="17"/>
      <c r="X671" s="17"/>
      <c r="Y671" s="17"/>
      <c r="Z671" s="17"/>
      <c r="AA671" s="17"/>
      <c r="AB671" s="17"/>
      <c r="AC671" s="16"/>
      <c r="AD671" s="16"/>
      <c r="AE671" s="17"/>
      <c r="AF671" s="16"/>
      <c r="AG671" s="17"/>
      <c r="AH671" s="17"/>
      <c r="AI671" s="17"/>
      <c r="AJ671" s="17"/>
      <c r="AK671" s="17"/>
      <c r="AL671" s="17"/>
      <c r="AM671" s="10"/>
    </row>
    <row r="672" spans="18:39" x14ac:dyDescent="0.2">
      <c r="R672" s="8"/>
      <c r="S672" s="16"/>
      <c r="T672" s="16"/>
      <c r="U672" s="17"/>
      <c r="V672" s="16"/>
      <c r="W672" s="17"/>
      <c r="X672" s="17"/>
      <c r="Y672" s="17"/>
      <c r="Z672" s="17"/>
      <c r="AA672" s="17"/>
      <c r="AB672" s="17"/>
      <c r="AC672" s="16"/>
      <c r="AD672" s="16"/>
      <c r="AE672" s="17"/>
      <c r="AF672" s="16"/>
      <c r="AG672" s="17"/>
      <c r="AH672" s="17"/>
      <c r="AI672" s="17"/>
      <c r="AJ672" s="17"/>
      <c r="AK672" s="17"/>
      <c r="AL672" s="17"/>
      <c r="AM672" s="10"/>
    </row>
    <row r="673" spans="18:39" x14ac:dyDescent="0.2">
      <c r="R673" s="8"/>
      <c r="S673" s="16"/>
      <c r="T673" s="16"/>
      <c r="U673" s="17"/>
      <c r="V673" s="16"/>
      <c r="W673" s="17"/>
      <c r="X673" s="17"/>
      <c r="Y673" s="17"/>
      <c r="Z673" s="17"/>
      <c r="AA673" s="17"/>
      <c r="AB673" s="17"/>
      <c r="AC673" s="16"/>
      <c r="AD673" s="16"/>
      <c r="AE673" s="17"/>
      <c r="AF673" s="16"/>
      <c r="AG673" s="17"/>
      <c r="AH673" s="17"/>
      <c r="AI673" s="17"/>
      <c r="AJ673" s="17"/>
      <c r="AK673" s="17"/>
      <c r="AL673" s="17"/>
      <c r="AM673" s="10"/>
    </row>
    <row r="674" spans="18:39" x14ac:dyDescent="0.2">
      <c r="R674" s="8"/>
      <c r="S674" s="16"/>
      <c r="T674" s="16"/>
      <c r="U674" s="17"/>
      <c r="V674" s="16"/>
      <c r="W674" s="17"/>
      <c r="X674" s="17"/>
      <c r="Y674" s="17"/>
      <c r="Z674" s="17"/>
      <c r="AA674" s="17"/>
      <c r="AB674" s="17"/>
      <c r="AC674" s="16"/>
      <c r="AD674" s="16"/>
      <c r="AE674" s="17"/>
      <c r="AF674" s="16"/>
      <c r="AG674" s="17"/>
      <c r="AH674" s="17"/>
      <c r="AI674" s="17"/>
      <c r="AJ674" s="17"/>
      <c r="AK674" s="17"/>
      <c r="AL674" s="17"/>
      <c r="AM674" s="10"/>
    </row>
    <row r="675" spans="18:39" x14ac:dyDescent="0.2">
      <c r="R675" s="8"/>
      <c r="S675" s="16"/>
      <c r="T675" s="16"/>
      <c r="U675" s="17"/>
      <c r="V675" s="16"/>
      <c r="W675" s="17"/>
      <c r="X675" s="17"/>
      <c r="Y675" s="17"/>
      <c r="Z675" s="17"/>
      <c r="AA675" s="17"/>
      <c r="AB675" s="17"/>
      <c r="AC675" s="16"/>
      <c r="AD675" s="16"/>
      <c r="AE675" s="17"/>
      <c r="AF675" s="16"/>
      <c r="AG675" s="17"/>
      <c r="AH675" s="17"/>
      <c r="AI675" s="17"/>
      <c r="AJ675" s="17"/>
      <c r="AK675" s="17"/>
      <c r="AL675" s="17"/>
      <c r="AM675" s="10"/>
    </row>
    <row r="676" spans="18:39" x14ac:dyDescent="0.2">
      <c r="R676" s="8"/>
      <c r="S676" s="16"/>
      <c r="T676" s="16"/>
      <c r="U676" s="17"/>
      <c r="V676" s="16"/>
      <c r="W676" s="17"/>
      <c r="X676" s="17"/>
      <c r="Y676" s="17"/>
      <c r="Z676" s="17"/>
      <c r="AA676" s="17"/>
      <c r="AB676" s="17"/>
      <c r="AC676" s="16"/>
      <c r="AD676" s="16"/>
      <c r="AE676" s="17"/>
      <c r="AF676" s="16"/>
      <c r="AG676" s="17"/>
      <c r="AH676" s="17"/>
      <c r="AI676" s="17"/>
      <c r="AJ676" s="17"/>
      <c r="AK676" s="17"/>
      <c r="AL676" s="17"/>
      <c r="AM676" s="10"/>
    </row>
    <row r="677" spans="18:39" x14ac:dyDescent="0.2">
      <c r="R677" s="8"/>
      <c r="S677" s="16"/>
      <c r="T677" s="16"/>
      <c r="U677" s="17"/>
      <c r="V677" s="16"/>
      <c r="W677" s="17"/>
      <c r="X677" s="17"/>
      <c r="Y677" s="17"/>
      <c r="Z677" s="17"/>
      <c r="AA677" s="17"/>
      <c r="AB677" s="17"/>
      <c r="AC677" s="16"/>
      <c r="AD677" s="16"/>
      <c r="AE677" s="17"/>
      <c r="AF677" s="16"/>
      <c r="AG677" s="17"/>
      <c r="AH677" s="17"/>
      <c r="AI677" s="17"/>
      <c r="AJ677" s="17"/>
      <c r="AK677" s="17"/>
      <c r="AL677" s="17"/>
      <c r="AM677" s="10"/>
    </row>
    <row r="678" spans="18:39" x14ac:dyDescent="0.2">
      <c r="R678" s="8"/>
      <c r="S678" s="16"/>
      <c r="T678" s="16"/>
      <c r="U678" s="17"/>
      <c r="V678" s="16"/>
      <c r="W678" s="17"/>
      <c r="X678" s="17"/>
      <c r="Y678" s="17"/>
      <c r="Z678" s="17"/>
      <c r="AA678" s="17"/>
      <c r="AB678" s="17"/>
      <c r="AC678" s="16"/>
      <c r="AD678" s="16"/>
      <c r="AE678" s="17"/>
      <c r="AF678" s="16"/>
      <c r="AG678" s="17"/>
      <c r="AH678" s="17"/>
      <c r="AI678" s="17"/>
      <c r="AJ678" s="17"/>
      <c r="AK678" s="17"/>
      <c r="AL678" s="17"/>
      <c r="AM678" s="10"/>
    </row>
    <row r="679" spans="18:39" x14ac:dyDescent="0.2">
      <c r="R679" s="8"/>
      <c r="S679" s="16"/>
      <c r="T679" s="16"/>
      <c r="U679" s="17"/>
      <c r="V679" s="16"/>
      <c r="W679" s="17"/>
      <c r="X679" s="17"/>
      <c r="Y679" s="17"/>
      <c r="Z679" s="17"/>
      <c r="AA679" s="17"/>
      <c r="AB679" s="17"/>
      <c r="AC679" s="16"/>
      <c r="AD679" s="16"/>
      <c r="AE679" s="17"/>
      <c r="AF679" s="16"/>
      <c r="AG679" s="17"/>
      <c r="AH679" s="17"/>
      <c r="AI679" s="17"/>
      <c r="AJ679" s="17"/>
      <c r="AK679" s="17"/>
      <c r="AL679" s="17"/>
      <c r="AM679" s="10"/>
    </row>
    <row r="680" spans="18:39" x14ac:dyDescent="0.2">
      <c r="R680" s="8"/>
      <c r="S680" s="16"/>
      <c r="T680" s="16"/>
      <c r="U680" s="17"/>
      <c r="V680" s="16"/>
      <c r="W680" s="17"/>
      <c r="X680" s="17"/>
      <c r="Y680" s="17"/>
      <c r="Z680" s="17"/>
      <c r="AA680" s="17"/>
      <c r="AB680" s="17"/>
      <c r="AC680" s="16"/>
      <c r="AD680" s="16"/>
      <c r="AE680" s="17"/>
      <c r="AF680" s="16"/>
      <c r="AG680" s="17"/>
      <c r="AH680" s="17"/>
      <c r="AI680" s="17"/>
      <c r="AJ680" s="17"/>
      <c r="AK680" s="17"/>
      <c r="AL680" s="17"/>
      <c r="AM680" s="10"/>
    </row>
    <row r="681" spans="18:39" x14ac:dyDescent="0.2">
      <c r="R681" s="8"/>
      <c r="S681" s="16"/>
      <c r="T681" s="16"/>
      <c r="U681" s="17"/>
      <c r="V681" s="16"/>
      <c r="W681" s="17"/>
      <c r="X681" s="17"/>
      <c r="Y681" s="17"/>
      <c r="Z681" s="17"/>
      <c r="AA681" s="17"/>
      <c r="AB681" s="17"/>
      <c r="AC681" s="16"/>
      <c r="AD681" s="16"/>
      <c r="AE681" s="17"/>
      <c r="AF681" s="16"/>
      <c r="AG681" s="17"/>
      <c r="AH681" s="17"/>
      <c r="AI681" s="17"/>
      <c r="AJ681" s="17"/>
      <c r="AK681" s="17"/>
      <c r="AL681" s="17"/>
      <c r="AM681" s="10"/>
    </row>
    <row r="682" spans="18:39" x14ac:dyDescent="0.2">
      <c r="R682" s="8"/>
      <c r="S682" s="16"/>
      <c r="T682" s="16"/>
      <c r="U682" s="17"/>
      <c r="V682" s="16"/>
      <c r="W682" s="17"/>
      <c r="X682" s="17"/>
      <c r="Y682" s="17"/>
      <c r="Z682" s="17"/>
      <c r="AA682" s="17"/>
      <c r="AB682" s="17"/>
      <c r="AC682" s="16"/>
      <c r="AD682" s="16"/>
      <c r="AE682" s="17"/>
      <c r="AF682" s="16"/>
      <c r="AG682" s="17"/>
      <c r="AH682" s="17"/>
      <c r="AI682" s="17"/>
      <c r="AJ682" s="17"/>
      <c r="AK682" s="17"/>
      <c r="AL682" s="17"/>
      <c r="AM682" s="10"/>
    </row>
    <row r="683" spans="18:39" x14ac:dyDescent="0.2">
      <c r="R683" s="8"/>
      <c r="S683" s="16"/>
      <c r="T683" s="16"/>
      <c r="U683" s="17"/>
      <c r="V683" s="16"/>
      <c r="W683" s="17"/>
      <c r="X683" s="17"/>
      <c r="Y683" s="17"/>
      <c r="Z683" s="17"/>
      <c r="AA683" s="17"/>
      <c r="AB683" s="17"/>
      <c r="AC683" s="16"/>
      <c r="AD683" s="16"/>
      <c r="AE683" s="17"/>
      <c r="AF683" s="16"/>
      <c r="AG683" s="17"/>
      <c r="AH683" s="17"/>
      <c r="AI683" s="17"/>
      <c r="AJ683" s="17"/>
      <c r="AK683" s="17"/>
      <c r="AL683" s="17"/>
      <c r="AM683" s="10"/>
    </row>
    <row r="684" spans="18:39" x14ac:dyDescent="0.2">
      <c r="R684" s="8"/>
      <c r="S684" s="16"/>
      <c r="T684" s="16"/>
      <c r="U684" s="17"/>
      <c r="V684" s="16"/>
      <c r="W684" s="17"/>
      <c r="X684" s="17"/>
      <c r="Y684" s="17"/>
      <c r="Z684" s="17"/>
      <c r="AA684" s="17"/>
      <c r="AB684" s="17"/>
      <c r="AC684" s="16"/>
      <c r="AD684" s="16"/>
      <c r="AE684" s="17"/>
      <c r="AF684" s="16"/>
      <c r="AG684" s="17"/>
      <c r="AH684" s="17"/>
      <c r="AI684" s="17"/>
      <c r="AJ684" s="17"/>
      <c r="AK684" s="17"/>
      <c r="AL684" s="17"/>
      <c r="AM684" s="10"/>
    </row>
    <row r="685" spans="18:39" x14ac:dyDescent="0.2">
      <c r="R685" s="8"/>
      <c r="S685" s="16"/>
      <c r="T685" s="16"/>
      <c r="U685" s="17"/>
      <c r="V685" s="16"/>
      <c r="W685" s="17"/>
      <c r="X685" s="17"/>
      <c r="Y685" s="17"/>
      <c r="Z685" s="17"/>
      <c r="AA685" s="17"/>
      <c r="AB685" s="17"/>
      <c r="AC685" s="16"/>
      <c r="AD685" s="16"/>
      <c r="AE685" s="17"/>
      <c r="AF685" s="16"/>
      <c r="AG685" s="17"/>
      <c r="AH685" s="17"/>
      <c r="AI685" s="17"/>
      <c r="AJ685" s="17"/>
      <c r="AK685" s="17"/>
      <c r="AL685" s="17"/>
      <c r="AM685" s="10"/>
    </row>
    <row r="686" spans="18:39" x14ac:dyDescent="0.2">
      <c r="R686" s="8"/>
      <c r="S686" s="16"/>
      <c r="T686" s="16"/>
      <c r="U686" s="17"/>
      <c r="V686" s="16"/>
      <c r="W686" s="17"/>
      <c r="X686" s="17"/>
      <c r="Y686" s="17"/>
      <c r="Z686" s="17"/>
      <c r="AA686" s="17"/>
      <c r="AB686" s="17"/>
      <c r="AC686" s="16"/>
      <c r="AD686" s="16"/>
      <c r="AE686" s="17"/>
      <c r="AF686" s="16"/>
      <c r="AG686" s="17"/>
      <c r="AH686" s="17"/>
      <c r="AI686" s="17"/>
      <c r="AJ686" s="17"/>
      <c r="AK686" s="17"/>
      <c r="AL686" s="17"/>
      <c r="AM686" s="10"/>
    </row>
    <row r="687" spans="18:39" x14ac:dyDescent="0.2">
      <c r="R687" s="8"/>
      <c r="S687" s="16"/>
      <c r="T687" s="16"/>
      <c r="U687" s="17"/>
      <c r="V687" s="16"/>
      <c r="W687" s="17"/>
      <c r="X687" s="17"/>
      <c r="Y687" s="17"/>
      <c r="Z687" s="17"/>
      <c r="AA687" s="17"/>
      <c r="AB687" s="17"/>
      <c r="AC687" s="16"/>
      <c r="AD687" s="16"/>
      <c r="AE687" s="17"/>
      <c r="AF687" s="16"/>
      <c r="AG687" s="17"/>
      <c r="AH687" s="17"/>
      <c r="AI687" s="17"/>
      <c r="AJ687" s="17"/>
      <c r="AK687" s="17"/>
      <c r="AL687" s="17"/>
      <c r="AM687" s="10"/>
    </row>
    <row r="688" spans="18:39" x14ac:dyDescent="0.2">
      <c r="R688" s="8"/>
      <c r="S688" s="16"/>
      <c r="T688" s="16"/>
      <c r="U688" s="17"/>
      <c r="V688" s="16"/>
      <c r="W688" s="17"/>
      <c r="X688" s="17"/>
      <c r="Y688" s="17"/>
      <c r="Z688" s="17"/>
      <c r="AA688" s="17"/>
      <c r="AB688" s="17"/>
      <c r="AC688" s="16"/>
      <c r="AD688" s="16"/>
      <c r="AE688" s="17"/>
      <c r="AF688" s="16"/>
      <c r="AG688" s="17"/>
      <c r="AH688" s="17"/>
      <c r="AI688" s="17"/>
      <c r="AJ688" s="17"/>
      <c r="AK688" s="17"/>
      <c r="AL688" s="17"/>
      <c r="AM688" s="10"/>
    </row>
    <row r="689" spans="18:39" x14ac:dyDescent="0.2">
      <c r="R689" s="8"/>
      <c r="S689" s="16"/>
      <c r="T689" s="16"/>
      <c r="U689" s="17"/>
      <c r="V689" s="16"/>
      <c r="W689" s="17"/>
      <c r="X689" s="17"/>
      <c r="Y689" s="17"/>
      <c r="Z689" s="17"/>
      <c r="AA689" s="17"/>
      <c r="AB689" s="17"/>
      <c r="AC689" s="16"/>
      <c r="AD689" s="16"/>
      <c r="AE689" s="17"/>
      <c r="AF689" s="16"/>
      <c r="AG689" s="17"/>
      <c r="AH689" s="17"/>
      <c r="AI689" s="17"/>
      <c r="AJ689" s="17"/>
      <c r="AK689" s="17"/>
      <c r="AL689" s="17"/>
      <c r="AM689" s="10"/>
    </row>
    <row r="690" spans="18:39" x14ac:dyDescent="0.2">
      <c r="R690" s="8"/>
      <c r="S690" s="16"/>
      <c r="T690" s="16"/>
      <c r="U690" s="17"/>
      <c r="V690" s="16"/>
      <c r="W690" s="17"/>
      <c r="X690" s="17"/>
      <c r="Y690" s="17"/>
      <c r="Z690" s="17"/>
      <c r="AA690" s="17"/>
      <c r="AB690" s="17"/>
      <c r="AC690" s="16"/>
      <c r="AD690" s="16"/>
      <c r="AE690" s="17"/>
      <c r="AF690" s="16"/>
      <c r="AG690" s="17"/>
      <c r="AH690" s="17"/>
      <c r="AI690" s="17"/>
      <c r="AJ690" s="17"/>
      <c r="AK690" s="17"/>
      <c r="AL690" s="17"/>
      <c r="AM690" s="10"/>
    </row>
    <row r="691" spans="18:39" x14ac:dyDescent="0.2">
      <c r="R691" s="8"/>
      <c r="S691" s="16"/>
      <c r="T691" s="16"/>
      <c r="U691" s="17"/>
      <c r="V691" s="16"/>
      <c r="W691" s="17"/>
      <c r="X691" s="17"/>
      <c r="Y691" s="17"/>
      <c r="Z691" s="17"/>
      <c r="AA691" s="17"/>
      <c r="AB691" s="17"/>
      <c r="AC691" s="16"/>
      <c r="AD691" s="16"/>
      <c r="AE691" s="17"/>
      <c r="AF691" s="16"/>
      <c r="AG691" s="17"/>
      <c r="AH691" s="17"/>
      <c r="AI691" s="17"/>
      <c r="AJ691" s="17"/>
      <c r="AK691" s="17"/>
      <c r="AL691" s="17"/>
      <c r="AM691" s="10"/>
    </row>
    <row r="692" spans="18:39" x14ac:dyDescent="0.2">
      <c r="R692" s="8"/>
      <c r="S692" s="16"/>
      <c r="T692" s="16"/>
      <c r="U692" s="17"/>
      <c r="V692" s="16"/>
      <c r="W692" s="17"/>
      <c r="X692" s="17"/>
      <c r="Y692" s="17"/>
      <c r="Z692" s="17"/>
      <c r="AA692" s="17"/>
      <c r="AB692" s="17"/>
      <c r="AC692" s="16"/>
      <c r="AD692" s="16"/>
      <c r="AE692" s="17"/>
      <c r="AF692" s="16"/>
      <c r="AG692" s="17"/>
      <c r="AH692" s="17"/>
      <c r="AI692" s="17"/>
      <c r="AJ692" s="17"/>
      <c r="AK692" s="17"/>
      <c r="AL692" s="17"/>
      <c r="AM692" s="10"/>
    </row>
    <row r="693" spans="18:39" x14ac:dyDescent="0.2">
      <c r="R693" s="8"/>
      <c r="S693" s="16"/>
      <c r="T693" s="16"/>
      <c r="U693" s="17"/>
      <c r="V693" s="16"/>
      <c r="W693" s="17"/>
      <c r="X693" s="17"/>
      <c r="Y693" s="17"/>
      <c r="Z693" s="17"/>
      <c r="AA693" s="17"/>
      <c r="AB693" s="17"/>
      <c r="AC693" s="16"/>
      <c r="AD693" s="16"/>
      <c r="AE693" s="17"/>
      <c r="AF693" s="16"/>
      <c r="AG693" s="17"/>
      <c r="AH693" s="17"/>
      <c r="AI693" s="17"/>
      <c r="AJ693" s="17"/>
      <c r="AK693" s="17"/>
      <c r="AL693" s="17"/>
      <c r="AM693" s="10"/>
    </row>
    <row r="694" spans="18:39" x14ac:dyDescent="0.2">
      <c r="R694" s="8"/>
      <c r="S694" s="16"/>
      <c r="T694" s="16"/>
      <c r="U694" s="17"/>
      <c r="V694" s="16"/>
      <c r="W694" s="17"/>
      <c r="X694" s="17"/>
      <c r="Y694" s="17"/>
      <c r="Z694" s="17"/>
      <c r="AA694" s="17"/>
      <c r="AB694" s="17"/>
      <c r="AC694" s="16"/>
      <c r="AD694" s="16"/>
      <c r="AE694" s="17"/>
      <c r="AF694" s="16"/>
      <c r="AG694" s="17"/>
      <c r="AH694" s="17"/>
      <c r="AI694" s="17"/>
      <c r="AJ694" s="17"/>
      <c r="AK694" s="17"/>
      <c r="AL694" s="17"/>
      <c r="AM694" s="10"/>
    </row>
    <row r="695" spans="18:39" x14ac:dyDescent="0.2">
      <c r="R695" s="8"/>
      <c r="S695" s="16"/>
      <c r="T695" s="16"/>
      <c r="U695" s="17"/>
      <c r="V695" s="16"/>
      <c r="W695" s="17"/>
      <c r="X695" s="17"/>
      <c r="Y695" s="17"/>
      <c r="Z695" s="17"/>
      <c r="AA695" s="17"/>
      <c r="AB695" s="17"/>
      <c r="AC695" s="16"/>
      <c r="AD695" s="16"/>
      <c r="AE695" s="17"/>
      <c r="AF695" s="16"/>
      <c r="AG695" s="17"/>
      <c r="AH695" s="17"/>
      <c r="AI695" s="17"/>
      <c r="AJ695" s="17"/>
      <c r="AK695" s="17"/>
      <c r="AL695" s="17"/>
      <c r="AM695" s="10"/>
    </row>
    <row r="696" spans="18:39" x14ac:dyDescent="0.2">
      <c r="R696" s="8"/>
      <c r="S696" s="16"/>
      <c r="T696" s="16"/>
      <c r="U696" s="17"/>
      <c r="V696" s="16"/>
      <c r="W696" s="17"/>
      <c r="X696" s="17"/>
      <c r="Y696" s="17"/>
      <c r="Z696" s="17"/>
      <c r="AA696" s="17"/>
      <c r="AB696" s="17"/>
      <c r="AC696" s="16"/>
      <c r="AD696" s="16"/>
      <c r="AE696" s="17"/>
      <c r="AF696" s="16"/>
      <c r="AG696" s="17"/>
      <c r="AH696" s="17"/>
      <c r="AI696" s="17"/>
      <c r="AJ696" s="17"/>
      <c r="AK696" s="17"/>
      <c r="AL696" s="17"/>
      <c r="AM696" s="10"/>
    </row>
    <row r="697" spans="18:39" x14ac:dyDescent="0.2">
      <c r="R697" s="8"/>
      <c r="S697" s="16"/>
      <c r="T697" s="16"/>
      <c r="U697" s="17"/>
      <c r="V697" s="16"/>
      <c r="W697" s="17"/>
      <c r="X697" s="17"/>
      <c r="Y697" s="17"/>
      <c r="Z697" s="17"/>
      <c r="AA697" s="17"/>
      <c r="AB697" s="17"/>
      <c r="AC697" s="16"/>
      <c r="AD697" s="16"/>
      <c r="AE697" s="17"/>
      <c r="AF697" s="16"/>
      <c r="AG697" s="17"/>
      <c r="AH697" s="17"/>
      <c r="AI697" s="17"/>
      <c r="AJ697" s="17"/>
      <c r="AK697" s="17"/>
      <c r="AL697" s="17"/>
      <c r="AM697" s="10"/>
    </row>
    <row r="698" spans="18:39" x14ac:dyDescent="0.2">
      <c r="R698" s="8"/>
      <c r="S698" s="16"/>
      <c r="T698" s="16"/>
      <c r="U698" s="17"/>
      <c r="V698" s="16"/>
      <c r="W698" s="17"/>
      <c r="X698" s="17"/>
      <c r="Y698" s="17"/>
      <c r="Z698" s="17"/>
      <c r="AA698" s="17"/>
      <c r="AB698" s="17"/>
      <c r="AC698" s="16"/>
      <c r="AD698" s="16"/>
      <c r="AE698" s="17"/>
      <c r="AF698" s="16"/>
      <c r="AG698" s="17"/>
      <c r="AH698" s="17"/>
      <c r="AI698" s="17"/>
      <c r="AJ698" s="17"/>
      <c r="AK698" s="17"/>
      <c r="AL698" s="17"/>
      <c r="AM698" s="10"/>
    </row>
    <row r="699" spans="18:39" x14ac:dyDescent="0.2">
      <c r="R699" s="8"/>
      <c r="S699" s="16"/>
      <c r="T699" s="16"/>
      <c r="U699" s="17"/>
      <c r="V699" s="16"/>
      <c r="W699" s="17"/>
      <c r="X699" s="17"/>
      <c r="Y699" s="17"/>
      <c r="Z699" s="17"/>
      <c r="AA699" s="17"/>
      <c r="AB699" s="17"/>
      <c r="AC699" s="16"/>
      <c r="AD699" s="16"/>
      <c r="AE699" s="17"/>
      <c r="AF699" s="16"/>
      <c r="AG699" s="17"/>
      <c r="AH699" s="17"/>
      <c r="AI699" s="17"/>
      <c r="AJ699" s="17"/>
      <c r="AK699" s="17"/>
      <c r="AL699" s="17"/>
      <c r="AM699" s="10"/>
    </row>
    <row r="700" spans="18:39" x14ac:dyDescent="0.2">
      <c r="R700" s="8"/>
      <c r="S700" s="16"/>
      <c r="T700" s="16"/>
      <c r="U700" s="17"/>
      <c r="V700" s="16"/>
      <c r="W700" s="17"/>
      <c r="X700" s="17"/>
      <c r="Y700" s="17"/>
      <c r="Z700" s="17"/>
      <c r="AA700" s="17"/>
      <c r="AB700" s="17"/>
      <c r="AC700" s="16"/>
      <c r="AD700" s="16"/>
      <c r="AE700" s="17"/>
      <c r="AF700" s="16"/>
      <c r="AG700" s="17"/>
      <c r="AH700" s="17"/>
      <c r="AI700" s="17"/>
      <c r="AJ700" s="17"/>
      <c r="AK700" s="17"/>
      <c r="AL700" s="17"/>
      <c r="AM700" s="10"/>
    </row>
    <row r="701" spans="18:39" x14ac:dyDescent="0.2">
      <c r="R701" s="8"/>
      <c r="S701" s="16"/>
      <c r="T701" s="16"/>
      <c r="U701" s="17"/>
      <c r="V701" s="16"/>
      <c r="W701" s="17"/>
      <c r="X701" s="17"/>
      <c r="Y701" s="17"/>
      <c r="Z701" s="17"/>
      <c r="AA701" s="17"/>
      <c r="AB701" s="17"/>
      <c r="AC701" s="16"/>
      <c r="AD701" s="16"/>
      <c r="AE701" s="17"/>
      <c r="AF701" s="16"/>
      <c r="AG701" s="17"/>
      <c r="AH701" s="17"/>
      <c r="AI701" s="17"/>
      <c r="AJ701" s="17"/>
      <c r="AK701" s="17"/>
      <c r="AL701" s="17"/>
      <c r="AM701" s="10"/>
    </row>
    <row r="702" spans="18:39" x14ac:dyDescent="0.2">
      <c r="R702" s="8"/>
      <c r="S702" s="16"/>
      <c r="T702" s="16"/>
      <c r="U702" s="17"/>
      <c r="V702" s="16"/>
      <c r="W702" s="17"/>
      <c r="X702" s="17"/>
      <c r="Y702" s="17"/>
      <c r="Z702" s="17"/>
      <c r="AA702" s="17"/>
      <c r="AB702" s="17"/>
      <c r="AC702" s="16"/>
      <c r="AD702" s="16"/>
      <c r="AE702" s="17"/>
      <c r="AF702" s="16"/>
      <c r="AG702" s="17"/>
      <c r="AH702" s="17"/>
      <c r="AI702" s="17"/>
      <c r="AJ702" s="17"/>
      <c r="AK702" s="17"/>
      <c r="AL702" s="17"/>
      <c r="AM702" s="10"/>
    </row>
    <row r="703" spans="18:39" x14ac:dyDescent="0.2">
      <c r="R703" s="8"/>
      <c r="S703" s="16"/>
      <c r="T703" s="16"/>
      <c r="U703" s="17"/>
      <c r="V703" s="16"/>
      <c r="W703" s="17"/>
      <c r="X703" s="17"/>
      <c r="Y703" s="17"/>
      <c r="Z703" s="17"/>
      <c r="AA703" s="17"/>
      <c r="AB703" s="17"/>
      <c r="AC703" s="16"/>
      <c r="AD703" s="16"/>
      <c r="AE703" s="17"/>
      <c r="AF703" s="16"/>
      <c r="AG703" s="17"/>
      <c r="AH703" s="17"/>
      <c r="AI703" s="17"/>
      <c r="AJ703" s="17"/>
      <c r="AK703" s="17"/>
      <c r="AL703" s="17"/>
      <c r="AM703" s="10"/>
    </row>
    <row r="704" spans="18:39" x14ac:dyDescent="0.2">
      <c r="R704" s="8"/>
      <c r="S704" s="16"/>
      <c r="T704" s="16"/>
      <c r="U704" s="17"/>
      <c r="V704" s="16"/>
      <c r="W704" s="17"/>
      <c r="X704" s="17"/>
      <c r="Y704" s="17"/>
      <c r="Z704" s="17"/>
      <c r="AA704" s="17"/>
      <c r="AB704" s="17"/>
      <c r="AC704" s="16"/>
      <c r="AD704" s="16"/>
      <c r="AE704" s="17"/>
      <c r="AF704" s="16"/>
      <c r="AG704" s="17"/>
      <c r="AH704" s="17"/>
      <c r="AI704" s="17"/>
      <c r="AJ704" s="17"/>
      <c r="AK704" s="17"/>
      <c r="AL704" s="17"/>
      <c r="AM704" s="10"/>
    </row>
    <row r="705" spans="18:39" x14ac:dyDescent="0.2">
      <c r="R705" s="8"/>
      <c r="S705" s="16"/>
      <c r="T705" s="16"/>
      <c r="U705" s="17"/>
      <c r="V705" s="16"/>
      <c r="W705" s="17"/>
      <c r="X705" s="17"/>
      <c r="Y705" s="17"/>
      <c r="Z705" s="17"/>
      <c r="AA705" s="17"/>
      <c r="AB705" s="17"/>
      <c r="AC705" s="16"/>
      <c r="AD705" s="16"/>
      <c r="AE705" s="17"/>
      <c r="AF705" s="16"/>
      <c r="AG705" s="17"/>
      <c r="AH705" s="17"/>
      <c r="AI705" s="17"/>
      <c r="AJ705" s="17"/>
      <c r="AK705" s="17"/>
      <c r="AL705" s="17"/>
      <c r="AM705" s="10"/>
    </row>
    <row r="706" spans="18:39" x14ac:dyDescent="0.2">
      <c r="R706" s="8"/>
      <c r="S706" s="16"/>
      <c r="T706" s="16"/>
      <c r="U706" s="17"/>
      <c r="V706" s="16"/>
      <c r="W706" s="17"/>
      <c r="X706" s="17"/>
      <c r="Y706" s="17"/>
      <c r="Z706" s="17"/>
      <c r="AA706" s="17"/>
      <c r="AB706" s="17"/>
      <c r="AC706" s="16"/>
      <c r="AD706" s="16"/>
      <c r="AE706" s="17"/>
      <c r="AF706" s="16"/>
      <c r="AG706" s="17"/>
      <c r="AH706" s="17"/>
      <c r="AI706" s="17"/>
      <c r="AJ706" s="17"/>
      <c r="AK706" s="17"/>
      <c r="AL706" s="17"/>
      <c r="AM706" s="10"/>
    </row>
    <row r="707" spans="18:39" x14ac:dyDescent="0.2">
      <c r="R707" s="8"/>
      <c r="S707" s="16"/>
      <c r="T707" s="16"/>
      <c r="U707" s="17"/>
      <c r="V707" s="16"/>
      <c r="W707" s="17"/>
      <c r="X707" s="17"/>
      <c r="Y707" s="17"/>
      <c r="Z707" s="17"/>
      <c r="AA707" s="17"/>
      <c r="AB707" s="17"/>
      <c r="AC707" s="16"/>
      <c r="AD707" s="16"/>
      <c r="AE707" s="17"/>
      <c r="AF707" s="16"/>
      <c r="AG707" s="17"/>
      <c r="AH707" s="17"/>
      <c r="AI707" s="17"/>
      <c r="AJ707" s="17"/>
      <c r="AK707" s="17"/>
      <c r="AL707" s="17"/>
      <c r="AM707" s="10"/>
    </row>
    <row r="708" spans="18:39" x14ac:dyDescent="0.2">
      <c r="R708" s="8"/>
      <c r="S708" s="16"/>
      <c r="T708" s="16"/>
      <c r="U708" s="17"/>
      <c r="V708" s="16"/>
      <c r="W708" s="17"/>
      <c r="X708" s="17"/>
      <c r="Y708" s="17"/>
      <c r="Z708" s="17"/>
      <c r="AA708" s="17"/>
      <c r="AB708" s="17"/>
      <c r="AC708" s="16"/>
      <c r="AD708" s="16"/>
      <c r="AE708" s="17"/>
      <c r="AF708" s="16"/>
      <c r="AG708" s="17"/>
      <c r="AH708" s="17"/>
      <c r="AI708" s="17"/>
      <c r="AJ708" s="17"/>
      <c r="AK708" s="17"/>
      <c r="AL708" s="17"/>
      <c r="AM708" s="10"/>
    </row>
    <row r="709" spans="18:39" x14ac:dyDescent="0.2">
      <c r="R709" s="8"/>
      <c r="S709" s="16"/>
      <c r="T709" s="16"/>
      <c r="U709" s="17"/>
      <c r="V709" s="16"/>
      <c r="W709" s="17"/>
      <c r="X709" s="17"/>
      <c r="Y709" s="17"/>
      <c r="Z709" s="17"/>
      <c r="AA709" s="17"/>
      <c r="AB709" s="17"/>
      <c r="AC709" s="16"/>
      <c r="AD709" s="16"/>
      <c r="AE709" s="17"/>
      <c r="AF709" s="16"/>
      <c r="AG709" s="17"/>
      <c r="AH709" s="17"/>
      <c r="AI709" s="17"/>
      <c r="AJ709" s="17"/>
      <c r="AK709" s="17"/>
      <c r="AL709" s="17"/>
      <c r="AM709" s="10"/>
    </row>
    <row r="710" spans="18:39" x14ac:dyDescent="0.2">
      <c r="R710" s="8"/>
      <c r="S710" s="16"/>
      <c r="T710" s="16"/>
      <c r="U710" s="17"/>
      <c r="V710" s="16"/>
      <c r="W710" s="17"/>
      <c r="X710" s="17"/>
      <c r="Y710" s="17"/>
      <c r="Z710" s="17"/>
      <c r="AA710" s="17"/>
      <c r="AB710" s="17"/>
      <c r="AC710" s="16"/>
      <c r="AD710" s="16"/>
      <c r="AE710" s="17"/>
      <c r="AF710" s="16"/>
      <c r="AG710" s="17"/>
      <c r="AH710" s="17"/>
      <c r="AI710" s="17"/>
      <c r="AJ710" s="17"/>
      <c r="AK710" s="17"/>
      <c r="AL710" s="17"/>
      <c r="AM710" s="10"/>
    </row>
    <row r="711" spans="18:39" x14ac:dyDescent="0.2">
      <c r="R711" s="8"/>
      <c r="S711" s="16"/>
      <c r="T711" s="16"/>
      <c r="U711" s="17"/>
      <c r="V711" s="16"/>
      <c r="W711" s="17"/>
      <c r="X711" s="17"/>
      <c r="Y711" s="17"/>
      <c r="Z711" s="17"/>
      <c r="AA711" s="17"/>
      <c r="AB711" s="17"/>
      <c r="AC711" s="16"/>
      <c r="AD711" s="16"/>
      <c r="AE711" s="17"/>
      <c r="AF711" s="16"/>
      <c r="AG711" s="17"/>
      <c r="AH711" s="17"/>
      <c r="AI711" s="17"/>
      <c r="AJ711" s="17"/>
      <c r="AK711" s="17"/>
      <c r="AL711" s="17"/>
      <c r="AM711" s="10"/>
    </row>
    <row r="712" spans="18:39" x14ac:dyDescent="0.2">
      <c r="R712" s="8"/>
      <c r="S712" s="16"/>
      <c r="T712" s="16"/>
      <c r="U712" s="17"/>
      <c r="V712" s="16"/>
      <c r="W712" s="17"/>
      <c r="X712" s="17"/>
      <c r="Y712" s="17"/>
      <c r="Z712" s="17"/>
      <c r="AA712" s="17"/>
      <c r="AB712" s="17"/>
      <c r="AC712" s="16"/>
      <c r="AD712" s="16"/>
      <c r="AE712" s="17"/>
      <c r="AF712" s="16"/>
      <c r="AG712" s="17"/>
      <c r="AH712" s="17"/>
      <c r="AI712" s="17"/>
      <c r="AJ712" s="17"/>
      <c r="AK712" s="17"/>
      <c r="AL712" s="17"/>
      <c r="AM712" s="10"/>
    </row>
    <row r="713" spans="18:39" x14ac:dyDescent="0.2">
      <c r="R713" s="8"/>
      <c r="S713" s="16"/>
      <c r="T713" s="16"/>
      <c r="U713" s="17"/>
      <c r="V713" s="16"/>
      <c r="W713" s="17"/>
      <c r="X713" s="17"/>
      <c r="Y713" s="17"/>
      <c r="Z713" s="17"/>
      <c r="AA713" s="17"/>
      <c r="AB713" s="17"/>
      <c r="AC713" s="16"/>
      <c r="AD713" s="16"/>
      <c r="AE713" s="17"/>
      <c r="AF713" s="16"/>
      <c r="AG713" s="17"/>
      <c r="AH713" s="17"/>
      <c r="AI713" s="17"/>
      <c r="AJ713" s="17"/>
      <c r="AK713" s="17"/>
      <c r="AL713" s="17"/>
      <c r="AM713" s="10"/>
    </row>
    <row r="714" spans="18:39" x14ac:dyDescent="0.2">
      <c r="R714" s="8"/>
      <c r="S714" s="16"/>
      <c r="T714" s="16"/>
      <c r="U714" s="17"/>
      <c r="V714" s="16"/>
      <c r="W714" s="17"/>
      <c r="X714" s="17"/>
      <c r="Y714" s="17"/>
      <c r="Z714" s="17"/>
      <c r="AA714" s="17"/>
      <c r="AB714" s="17"/>
      <c r="AC714" s="16"/>
      <c r="AD714" s="16"/>
      <c r="AE714" s="17"/>
      <c r="AF714" s="16"/>
      <c r="AG714" s="17"/>
      <c r="AH714" s="17"/>
      <c r="AI714" s="17"/>
      <c r="AJ714" s="17"/>
      <c r="AK714" s="17"/>
      <c r="AL714" s="17"/>
      <c r="AM714" s="10"/>
    </row>
    <row r="715" spans="18:39" x14ac:dyDescent="0.2">
      <c r="R715" s="8"/>
      <c r="S715" s="16"/>
      <c r="T715" s="16"/>
      <c r="U715" s="17"/>
      <c r="V715" s="16"/>
      <c r="W715" s="17"/>
      <c r="X715" s="17"/>
      <c r="Y715" s="17"/>
      <c r="Z715" s="17"/>
      <c r="AA715" s="17"/>
      <c r="AB715" s="17"/>
      <c r="AC715" s="16"/>
      <c r="AD715" s="16"/>
      <c r="AE715" s="17"/>
      <c r="AF715" s="16"/>
      <c r="AG715" s="17"/>
      <c r="AH715" s="17"/>
      <c r="AI715" s="17"/>
      <c r="AJ715" s="17"/>
      <c r="AK715" s="17"/>
      <c r="AL715" s="17"/>
      <c r="AM715" s="10"/>
    </row>
    <row r="716" spans="18:39" x14ac:dyDescent="0.2">
      <c r="R716" s="8"/>
      <c r="S716" s="16"/>
      <c r="T716" s="16"/>
      <c r="U716" s="17"/>
      <c r="V716" s="16"/>
      <c r="W716" s="17"/>
      <c r="X716" s="17"/>
      <c r="Y716" s="17"/>
      <c r="Z716" s="17"/>
      <c r="AA716" s="17"/>
      <c r="AB716" s="17"/>
      <c r="AC716" s="16"/>
      <c r="AD716" s="16"/>
      <c r="AE716" s="17"/>
      <c r="AF716" s="16"/>
      <c r="AG716" s="17"/>
      <c r="AH716" s="17"/>
      <c r="AI716" s="17"/>
      <c r="AJ716" s="17"/>
      <c r="AK716" s="17"/>
      <c r="AL716" s="17"/>
      <c r="AM716" s="10"/>
    </row>
    <row r="717" spans="18:39" x14ac:dyDescent="0.2">
      <c r="R717" s="8"/>
      <c r="S717" s="16"/>
      <c r="T717" s="16"/>
      <c r="U717" s="17"/>
      <c r="V717" s="16"/>
      <c r="W717" s="17"/>
      <c r="X717" s="17"/>
      <c r="Y717" s="17"/>
      <c r="Z717" s="17"/>
      <c r="AA717" s="17"/>
      <c r="AB717" s="17"/>
      <c r="AC717" s="16"/>
      <c r="AD717" s="16"/>
      <c r="AE717" s="17"/>
      <c r="AF717" s="16"/>
      <c r="AG717" s="17"/>
      <c r="AH717" s="17"/>
      <c r="AI717" s="17"/>
      <c r="AJ717" s="17"/>
      <c r="AK717" s="17"/>
      <c r="AL717" s="17"/>
      <c r="AM717" s="10"/>
    </row>
    <row r="718" spans="18:39" x14ac:dyDescent="0.2">
      <c r="R718" s="8"/>
      <c r="S718" s="16"/>
      <c r="T718" s="16"/>
      <c r="U718" s="17"/>
      <c r="V718" s="16"/>
      <c r="W718" s="17"/>
      <c r="X718" s="17"/>
      <c r="Y718" s="17"/>
      <c r="Z718" s="17"/>
      <c r="AA718" s="17"/>
      <c r="AB718" s="17"/>
      <c r="AC718" s="16"/>
      <c r="AD718" s="16"/>
      <c r="AE718" s="17"/>
      <c r="AF718" s="16"/>
      <c r="AG718" s="17"/>
      <c r="AH718" s="17"/>
      <c r="AI718" s="17"/>
      <c r="AJ718" s="17"/>
      <c r="AK718" s="17"/>
      <c r="AL718" s="17"/>
      <c r="AM718" s="10"/>
    </row>
    <row r="719" spans="18:39" x14ac:dyDescent="0.2">
      <c r="R719" s="8"/>
      <c r="S719" s="16"/>
      <c r="T719" s="16"/>
      <c r="U719" s="17"/>
      <c r="V719" s="16"/>
      <c r="W719" s="17"/>
      <c r="X719" s="17"/>
      <c r="Y719" s="17"/>
      <c r="Z719" s="17"/>
      <c r="AA719" s="17"/>
      <c r="AB719" s="17"/>
      <c r="AC719" s="16"/>
      <c r="AD719" s="16"/>
      <c r="AE719" s="17"/>
      <c r="AF719" s="16"/>
      <c r="AG719" s="17"/>
      <c r="AH719" s="17"/>
      <c r="AI719" s="17"/>
      <c r="AJ719" s="17"/>
      <c r="AK719" s="17"/>
      <c r="AL719" s="17"/>
      <c r="AM719" s="10"/>
    </row>
    <row r="720" spans="18:39" x14ac:dyDescent="0.2">
      <c r="R720" s="8"/>
      <c r="S720" s="16"/>
      <c r="T720" s="16"/>
      <c r="U720" s="17"/>
      <c r="V720" s="16"/>
      <c r="W720" s="17"/>
      <c r="X720" s="17"/>
      <c r="Y720" s="17"/>
      <c r="Z720" s="17"/>
      <c r="AA720" s="17"/>
      <c r="AB720" s="17"/>
      <c r="AC720" s="16"/>
      <c r="AD720" s="16"/>
      <c r="AE720" s="17"/>
      <c r="AF720" s="16"/>
      <c r="AG720" s="17"/>
      <c r="AH720" s="17"/>
      <c r="AI720" s="17"/>
      <c r="AJ720" s="17"/>
      <c r="AK720" s="17"/>
      <c r="AL720" s="17"/>
      <c r="AM720" s="10"/>
    </row>
    <row r="721" spans="18:39" x14ac:dyDescent="0.2">
      <c r="R721" s="8"/>
      <c r="S721" s="16"/>
      <c r="T721" s="16"/>
      <c r="U721" s="17"/>
      <c r="V721" s="16"/>
      <c r="W721" s="17"/>
      <c r="X721" s="17"/>
      <c r="Y721" s="17"/>
      <c r="Z721" s="17"/>
      <c r="AA721" s="17"/>
      <c r="AB721" s="17"/>
      <c r="AC721" s="16"/>
      <c r="AD721" s="16"/>
      <c r="AE721" s="17"/>
      <c r="AF721" s="16"/>
      <c r="AG721" s="17"/>
      <c r="AH721" s="17"/>
      <c r="AI721" s="17"/>
      <c r="AJ721" s="17"/>
      <c r="AK721" s="17"/>
      <c r="AL721" s="17"/>
      <c r="AM721" s="10"/>
    </row>
    <row r="722" spans="18:39" x14ac:dyDescent="0.2">
      <c r="R722" s="8"/>
      <c r="S722" s="16"/>
      <c r="T722" s="16"/>
      <c r="U722" s="17"/>
      <c r="V722" s="16"/>
      <c r="W722" s="17"/>
      <c r="X722" s="17"/>
      <c r="Y722" s="17"/>
      <c r="Z722" s="17"/>
      <c r="AA722" s="17"/>
      <c r="AB722" s="17"/>
      <c r="AC722" s="16"/>
      <c r="AD722" s="16"/>
      <c r="AE722" s="17"/>
      <c r="AF722" s="16"/>
      <c r="AG722" s="17"/>
      <c r="AH722" s="17"/>
      <c r="AI722" s="17"/>
      <c r="AJ722" s="17"/>
      <c r="AK722" s="17"/>
      <c r="AL722" s="17"/>
      <c r="AM722" s="10"/>
    </row>
    <row r="723" spans="18:39" x14ac:dyDescent="0.2">
      <c r="R723" s="8"/>
      <c r="S723" s="16"/>
      <c r="T723" s="16"/>
      <c r="U723" s="17"/>
      <c r="V723" s="16"/>
      <c r="W723" s="17"/>
      <c r="X723" s="17"/>
      <c r="Y723" s="17"/>
      <c r="Z723" s="17"/>
      <c r="AA723" s="17"/>
      <c r="AB723" s="17"/>
      <c r="AC723" s="16"/>
      <c r="AD723" s="16"/>
      <c r="AE723" s="17"/>
      <c r="AF723" s="16"/>
      <c r="AG723" s="17"/>
      <c r="AH723" s="17"/>
      <c r="AI723" s="17"/>
      <c r="AJ723" s="17"/>
      <c r="AK723" s="17"/>
      <c r="AL723" s="17"/>
      <c r="AM723" s="10"/>
    </row>
    <row r="724" spans="18:39" x14ac:dyDescent="0.2">
      <c r="R724" s="8"/>
      <c r="S724" s="16"/>
      <c r="T724" s="16"/>
      <c r="U724" s="17"/>
      <c r="V724" s="16"/>
      <c r="W724" s="17"/>
      <c r="X724" s="17"/>
      <c r="Y724" s="17"/>
      <c r="Z724" s="17"/>
      <c r="AA724" s="17"/>
      <c r="AB724" s="17"/>
      <c r="AC724" s="16"/>
      <c r="AD724" s="16"/>
      <c r="AE724" s="17"/>
      <c r="AF724" s="16"/>
      <c r="AG724" s="17"/>
      <c r="AH724" s="17"/>
      <c r="AI724" s="17"/>
      <c r="AJ724" s="17"/>
      <c r="AK724" s="17"/>
      <c r="AL724" s="17"/>
      <c r="AM724" s="10"/>
    </row>
    <row r="725" spans="18:39" x14ac:dyDescent="0.2">
      <c r="R725" s="8"/>
      <c r="S725" s="16"/>
      <c r="T725" s="16"/>
      <c r="U725" s="17"/>
      <c r="V725" s="16"/>
      <c r="W725" s="17"/>
      <c r="X725" s="17"/>
      <c r="Y725" s="17"/>
      <c r="Z725" s="17"/>
      <c r="AA725" s="17"/>
      <c r="AB725" s="17"/>
      <c r="AC725" s="16"/>
      <c r="AD725" s="16"/>
      <c r="AE725" s="17"/>
      <c r="AF725" s="16"/>
      <c r="AG725" s="17"/>
      <c r="AH725" s="17"/>
      <c r="AI725" s="17"/>
      <c r="AJ725" s="17"/>
      <c r="AK725" s="17"/>
      <c r="AL725" s="17"/>
      <c r="AM725" s="10"/>
    </row>
    <row r="726" spans="18:39" x14ac:dyDescent="0.2">
      <c r="R726" s="8"/>
      <c r="S726" s="16"/>
      <c r="T726" s="16"/>
      <c r="U726" s="17"/>
      <c r="V726" s="16"/>
      <c r="W726" s="17"/>
      <c r="X726" s="17"/>
      <c r="Y726" s="17"/>
      <c r="Z726" s="17"/>
      <c r="AA726" s="17"/>
      <c r="AB726" s="17"/>
      <c r="AC726" s="16"/>
      <c r="AD726" s="16"/>
      <c r="AE726" s="17"/>
      <c r="AF726" s="16"/>
      <c r="AG726" s="17"/>
      <c r="AH726" s="17"/>
      <c r="AI726" s="17"/>
      <c r="AJ726" s="17"/>
      <c r="AK726" s="17"/>
      <c r="AL726" s="17"/>
      <c r="AM726" s="10"/>
    </row>
    <row r="727" spans="18:39" x14ac:dyDescent="0.2">
      <c r="R727" s="8"/>
      <c r="S727" s="16"/>
      <c r="T727" s="16"/>
      <c r="U727" s="17"/>
      <c r="V727" s="16"/>
      <c r="W727" s="17"/>
      <c r="X727" s="17"/>
      <c r="Y727" s="17"/>
      <c r="Z727" s="17"/>
      <c r="AA727" s="17"/>
      <c r="AB727" s="17"/>
      <c r="AC727" s="16"/>
      <c r="AD727" s="16"/>
      <c r="AE727" s="17"/>
      <c r="AF727" s="16"/>
      <c r="AG727" s="17"/>
      <c r="AH727" s="17"/>
      <c r="AI727" s="17"/>
      <c r="AJ727" s="17"/>
      <c r="AK727" s="17"/>
      <c r="AL727" s="17"/>
      <c r="AM727" s="10"/>
    </row>
    <row r="728" spans="18:39" x14ac:dyDescent="0.2">
      <c r="R728" s="8"/>
      <c r="S728" s="16"/>
      <c r="T728" s="16"/>
      <c r="U728" s="17"/>
      <c r="V728" s="16"/>
      <c r="W728" s="17"/>
      <c r="X728" s="17"/>
      <c r="Y728" s="17"/>
      <c r="Z728" s="17"/>
      <c r="AA728" s="17"/>
      <c r="AB728" s="17"/>
      <c r="AC728" s="16"/>
      <c r="AD728" s="16"/>
      <c r="AE728" s="17"/>
      <c r="AF728" s="16"/>
      <c r="AG728" s="17"/>
      <c r="AH728" s="17"/>
      <c r="AI728" s="17"/>
      <c r="AJ728" s="17"/>
      <c r="AK728" s="17"/>
      <c r="AL728" s="17"/>
      <c r="AM728" s="10"/>
    </row>
    <row r="729" spans="18:39" x14ac:dyDescent="0.2">
      <c r="R729" s="8"/>
      <c r="S729" s="16"/>
      <c r="T729" s="16"/>
      <c r="U729" s="17"/>
      <c r="V729" s="16"/>
      <c r="W729" s="17"/>
      <c r="X729" s="17"/>
      <c r="Y729" s="17"/>
      <c r="Z729" s="17"/>
      <c r="AA729" s="17"/>
      <c r="AB729" s="17"/>
      <c r="AC729" s="16"/>
      <c r="AD729" s="16"/>
      <c r="AE729" s="17"/>
      <c r="AF729" s="16"/>
      <c r="AG729" s="17"/>
      <c r="AH729" s="17"/>
      <c r="AI729" s="17"/>
      <c r="AJ729" s="17"/>
      <c r="AK729" s="17"/>
      <c r="AL729" s="17"/>
      <c r="AM729" s="10"/>
    </row>
    <row r="730" spans="18:39" x14ac:dyDescent="0.2">
      <c r="R730" s="8"/>
      <c r="S730" s="16"/>
      <c r="T730" s="16"/>
      <c r="U730" s="17"/>
      <c r="V730" s="16"/>
      <c r="W730" s="17"/>
      <c r="X730" s="17"/>
      <c r="Y730" s="17"/>
      <c r="Z730" s="17"/>
      <c r="AA730" s="17"/>
      <c r="AB730" s="17"/>
      <c r="AC730" s="16"/>
      <c r="AD730" s="16"/>
      <c r="AE730" s="17"/>
      <c r="AF730" s="16"/>
      <c r="AG730" s="17"/>
      <c r="AH730" s="17"/>
      <c r="AI730" s="17"/>
      <c r="AJ730" s="17"/>
      <c r="AK730" s="17"/>
      <c r="AL730" s="17"/>
      <c r="AM730" s="10"/>
    </row>
    <row r="731" spans="18:39" x14ac:dyDescent="0.2">
      <c r="R731" s="8"/>
      <c r="S731" s="16"/>
      <c r="T731" s="16"/>
      <c r="U731" s="17"/>
      <c r="V731" s="16"/>
      <c r="W731" s="17"/>
      <c r="X731" s="17"/>
      <c r="Y731" s="17"/>
      <c r="Z731" s="17"/>
      <c r="AA731" s="17"/>
      <c r="AB731" s="17"/>
      <c r="AC731" s="16"/>
      <c r="AD731" s="16"/>
      <c r="AE731" s="17"/>
      <c r="AF731" s="16"/>
      <c r="AG731" s="17"/>
      <c r="AH731" s="17"/>
      <c r="AI731" s="17"/>
      <c r="AJ731" s="17"/>
      <c r="AK731" s="17"/>
      <c r="AL731" s="17"/>
      <c r="AM731" s="10"/>
    </row>
    <row r="732" spans="18:39" x14ac:dyDescent="0.2">
      <c r="R732" s="8"/>
      <c r="S732" s="16"/>
      <c r="T732" s="16"/>
      <c r="U732" s="17"/>
      <c r="V732" s="16"/>
      <c r="W732" s="17"/>
      <c r="X732" s="17"/>
      <c r="Y732" s="17"/>
      <c r="Z732" s="17"/>
      <c r="AA732" s="17"/>
      <c r="AB732" s="17"/>
      <c r="AC732" s="16"/>
      <c r="AD732" s="16"/>
      <c r="AE732" s="17"/>
      <c r="AF732" s="16"/>
      <c r="AG732" s="17"/>
      <c r="AH732" s="17"/>
      <c r="AI732" s="17"/>
      <c r="AJ732" s="17"/>
      <c r="AK732" s="17"/>
      <c r="AL732" s="17"/>
      <c r="AM732" s="10"/>
    </row>
    <row r="733" spans="18:39" x14ac:dyDescent="0.2">
      <c r="R733" s="8"/>
      <c r="S733" s="16"/>
      <c r="T733" s="16"/>
      <c r="U733" s="17"/>
      <c r="V733" s="16"/>
      <c r="W733" s="17"/>
      <c r="X733" s="17"/>
      <c r="Y733" s="17"/>
      <c r="Z733" s="17"/>
      <c r="AA733" s="17"/>
      <c r="AB733" s="17"/>
      <c r="AC733" s="16"/>
      <c r="AD733" s="16"/>
      <c r="AE733" s="17"/>
      <c r="AF733" s="16"/>
      <c r="AG733" s="17"/>
      <c r="AH733" s="17"/>
      <c r="AI733" s="17"/>
      <c r="AJ733" s="17"/>
      <c r="AK733" s="17"/>
      <c r="AL733" s="17"/>
      <c r="AM733" s="10"/>
    </row>
    <row r="734" spans="18:39" x14ac:dyDescent="0.2">
      <c r="R734" s="8"/>
      <c r="S734" s="16"/>
      <c r="T734" s="16"/>
      <c r="U734" s="17"/>
      <c r="V734" s="16"/>
      <c r="W734" s="17"/>
      <c r="X734" s="17"/>
      <c r="Y734" s="17"/>
      <c r="Z734" s="17"/>
      <c r="AA734" s="17"/>
      <c r="AB734" s="17"/>
      <c r="AC734" s="16"/>
      <c r="AD734" s="16"/>
      <c r="AE734" s="17"/>
      <c r="AF734" s="16"/>
      <c r="AG734" s="17"/>
      <c r="AH734" s="17"/>
      <c r="AI734" s="17"/>
      <c r="AJ734" s="17"/>
      <c r="AK734" s="17"/>
      <c r="AL734" s="17"/>
      <c r="AM734" s="10"/>
    </row>
    <row r="735" spans="18:39" x14ac:dyDescent="0.2">
      <c r="R735" s="8"/>
      <c r="S735" s="16"/>
      <c r="T735" s="16"/>
      <c r="U735" s="17"/>
      <c r="V735" s="16"/>
      <c r="W735" s="17"/>
      <c r="X735" s="17"/>
      <c r="Y735" s="17"/>
      <c r="Z735" s="17"/>
      <c r="AA735" s="17"/>
      <c r="AB735" s="17"/>
      <c r="AC735" s="16"/>
      <c r="AD735" s="16"/>
      <c r="AE735" s="17"/>
      <c r="AF735" s="16"/>
      <c r="AG735" s="17"/>
      <c r="AH735" s="17"/>
      <c r="AI735" s="17"/>
      <c r="AJ735" s="17"/>
      <c r="AK735" s="17"/>
      <c r="AL735" s="17"/>
      <c r="AM735" s="10"/>
    </row>
    <row r="736" spans="18:39" x14ac:dyDescent="0.2">
      <c r="R736" s="8"/>
      <c r="S736" s="16"/>
      <c r="T736" s="16"/>
      <c r="U736" s="17"/>
      <c r="V736" s="16"/>
      <c r="W736" s="17"/>
      <c r="X736" s="17"/>
      <c r="Y736" s="17"/>
      <c r="Z736" s="17"/>
      <c r="AA736" s="17"/>
      <c r="AB736" s="17"/>
      <c r="AC736" s="16"/>
      <c r="AD736" s="16"/>
      <c r="AE736" s="17"/>
      <c r="AF736" s="16"/>
      <c r="AG736" s="17"/>
      <c r="AH736" s="17"/>
      <c r="AI736" s="17"/>
      <c r="AJ736" s="17"/>
      <c r="AK736" s="17"/>
      <c r="AL736" s="17"/>
      <c r="AM736" s="10"/>
    </row>
    <row r="737" spans="18:39" x14ac:dyDescent="0.2">
      <c r="R737" s="8"/>
      <c r="S737" s="16"/>
      <c r="T737" s="16"/>
      <c r="U737" s="17"/>
      <c r="V737" s="16"/>
      <c r="W737" s="17"/>
      <c r="X737" s="17"/>
      <c r="Y737" s="17"/>
      <c r="Z737" s="17"/>
      <c r="AA737" s="17"/>
      <c r="AB737" s="17"/>
      <c r="AC737" s="16"/>
      <c r="AD737" s="16"/>
      <c r="AE737" s="17"/>
      <c r="AF737" s="16"/>
      <c r="AG737" s="17"/>
      <c r="AH737" s="17"/>
      <c r="AI737" s="17"/>
      <c r="AJ737" s="17"/>
      <c r="AK737" s="17"/>
      <c r="AL737" s="17"/>
      <c r="AM737" s="10"/>
    </row>
    <row r="738" spans="18:39" x14ac:dyDescent="0.2">
      <c r="R738" s="8"/>
      <c r="S738" s="16"/>
      <c r="T738" s="16"/>
      <c r="U738" s="17"/>
      <c r="V738" s="16"/>
      <c r="W738" s="17"/>
      <c r="X738" s="17"/>
      <c r="Y738" s="17"/>
      <c r="Z738" s="17"/>
      <c r="AA738" s="17"/>
      <c r="AB738" s="17"/>
      <c r="AC738" s="16"/>
      <c r="AD738" s="16"/>
      <c r="AE738" s="17"/>
      <c r="AF738" s="16"/>
      <c r="AG738" s="17"/>
      <c r="AH738" s="17"/>
      <c r="AI738" s="17"/>
      <c r="AJ738" s="17"/>
      <c r="AK738" s="17"/>
      <c r="AL738" s="17"/>
      <c r="AM738" s="10"/>
    </row>
    <row r="739" spans="18:39" x14ac:dyDescent="0.2">
      <c r="R739" s="8"/>
      <c r="S739" s="16"/>
      <c r="T739" s="16"/>
      <c r="U739" s="17"/>
      <c r="V739" s="16"/>
      <c r="W739" s="17"/>
      <c r="X739" s="17"/>
      <c r="Y739" s="17"/>
      <c r="Z739" s="17"/>
      <c r="AA739" s="17"/>
      <c r="AB739" s="17"/>
      <c r="AC739" s="16"/>
      <c r="AD739" s="16"/>
      <c r="AE739" s="17"/>
      <c r="AF739" s="16"/>
      <c r="AG739" s="17"/>
      <c r="AH739" s="17"/>
      <c r="AI739" s="17"/>
      <c r="AJ739" s="17"/>
      <c r="AK739" s="17"/>
      <c r="AL739" s="17"/>
      <c r="AM739" s="10"/>
    </row>
    <row r="740" spans="18:39" x14ac:dyDescent="0.2">
      <c r="R740" s="8"/>
      <c r="S740" s="16"/>
      <c r="T740" s="16"/>
      <c r="U740" s="17"/>
      <c r="V740" s="16"/>
      <c r="W740" s="17"/>
      <c r="X740" s="17"/>
      <c r="Y740" s="17"/>
      <c r="Z740" s="17"/>
      <c r="AA740" s="17"/>
      <c r="AB740" s="17"/>
      <c r="AC740" s="16"/>
      <c r="AD740" s="16"/>
      <c r="AE740" s="17"/>
      <c r="AF740" s="16"/>
      <c r="AG740" s="17"/>
      <c r="AH740" s="17"/>
      <c r="AI740" s="17"/>
      <c r="AJ740" s="17"/>
      <c r="AK740" s="17"/>
      <c r="AL740" s="17"/>
      <c r="AM740" s="10"/>
    </row>
    <row r="741" spans="18:39" x14ac:dyDescent="0.2">
      <c r="R741" s="8"/>
      <c r="S741" s="16"/>
      <c r="T741" s="16"/>
      <c r="U741" s="17"/>
      <c r="V741" s="16"/>
      <c r="W741" s="17"/>
      <c r="X741" s="17"/>
      <c r="Y741" s="17"/>
      <c r="Z741" s="17"/>
      <c r="AA741" s="17"/>
      <c r="AB741" s="17"/>
      <c r="AC741" s="16"/>
      <c r="AD741" s="16"/>
      <c r="AE741" s="17"/>
      <c r="AF741" s="16"/>
      <c r="AG741" s="17"/>
      <c r="AH741" s="17"/>
      <c r="AI741" s="17"/>
      <c r="AJ741" s="17"/>
      <c r="AK741" s="17"/>
      <c r="AL741" s="17"/>
      <c r="AM741" s="10"/>
    </row>
    <row r="742" spans="18:39" x14ac:dyDescent="0.2">
      <c r="R742" s="8"/>
      <c r="S742" s="16"/>
      <c r="T742" s="16"/>
      <c r="U742" s="17"/>
      <c r="V742" s="16"/>
      <c r="W742" s="17"/>
      <c r="X742" s="17"/>
      <c r="Y742" s="17"/>
      <c r="Z742" s="17"/>
      <c r="AA742" s="17"/>
      <c r="AB742" s="17"/>
      <c r="AC742" s="16"/>
      <c r="AD742" s="16"/>
      <c r="AE742" s="17"/>
      <c r="AF742" s="16"/>
      <c r="AG742" s="17"/>
      <c r="AH742" s="17"/>
      <c r="AI742" s="17"/>
      <c r="AJ742" s="17"/>
      <c r="AK742" s="17"/>
      <c r="AL742" s="17"/>
      <c r="AM742" s="10"/>
    </row>
    <row r="743" spans="18:39" x14ac:dyDescent="0.2">
      <c r="R743" s="8"/>
      <c r="S743" s="16"/>
      <c r="T743" s="16"/>
      <c r="U743" s="17"/>
      <c r="V743" s="16"/>
      <c r="W743" s="17"/>
      <c r="X743" s="17"/>
      <c r="Y743" s="17"/>
      <c r="Z743" s="17"/>
      <c r="AA743" s="17"/>
      <c r="AB743" s="17"/>
      <c r="AC743" s="16"/>
      <c r="AD743" s="16"/>
      <c r="AE743" s="17"/>
      <c r="AF743" s="16"/>
      <c r="AG743" s="17"/>
      <c r="AH743" s="17"/>
      <c r="AI743" s="17"/>
      <c r="AJ743" s="17"/>
      <c r="AK743" s="17"/>
      <c r="AL743" s="17"/>
      <c r="AM743" s="10"/>
    </row>
    <row r="744" spans="18:39" x14ac:dyDescent="0.2">
      <c r="R744" s="8"/>
      <c r="S744" s="16"/>
      <c r="T744" s="16"/>
      <c r="U744" s="17"/>
      <c r="V744" s="16"/>
      <c r="W744" s="17"/>
      <c r="X744" s="17"/>
      <c r="Y744" s="17"/>
      <c r="Z744" s="17"/>
      <c r="AA744" s="17"/>
      <c r="AB744" s="17"/>
      <c r="AC744" s="16"/>
      <c r="AD744" s="16"/>
      <c r="AE744" s="17"/>
      <c r="AF744" s="16"/>
      <c r="AG744" s="17"/>
      <c r="AH744" s="17"/>
      <c r="AI744" s="17"/>
      <c r="AJ744" s="17"/>
      <c r="AK744" s="17"/>
      <c r="AL744" s="17"/>
      <c r="AM744" s="10"/>
    </row>
    <row r="745" spans="18:39" x14ac:dyDescent="0.2">
      <c r="R745" s="8"/>
      <c r="S745" s="16"/>
      <c r="T745" s="16"/>
      <c r="U745" s="17"/>
      <c r="V745" s="16"/>
      <c r="W745" s="17"/>
      <c r="X745" s="17"/>
      <c r="Y745" s="17"/>
      <c r="Z745" s="17"/>
      <c r="AA745" s="17"/>
      <c r="AB745" s="17"/>
      <c r="AC745" s="16"/>
      <c r="AD745" s="16"/>
      <c r="AE745" s="17"/>
      <c r="AF745" s="16"/>
      <c r="AG745" s="17"/>
      <c r="AH745" s="17"/>
      <c r="AI745" s="17"/>
      <c r="AJ745" s="17"/>
      <c r="AK745" s="17"/>
      <c r="AL745" s="17"/>
      <c r="AM745" s="10"/>
    </row>
    <row r="746" spans="18:39" x14ac:dyDescent="0.2">
      <c r="R746" s="8"/>
      <c r="S746" s="16"/>
      <c r="T746" s="16"/>
      <c r="U746" s="17"/>
      <c r="V746" s="16"/>
      <c r="W746" s="17"/>
      <c r="X746" s="17"/>
      <c r="Y746" s="17"/>
      <c r="Z746" s="17"/>
      <c r="AA746" s="17"/>
      <c r="AB746" s="17"/>
      <c r="AC746" s="16"/>
      <c r="AD746" s="16"/>
      <c r="AE746" s="17"/>
      <c r="AF746" s="16"/>
      <c r="AG746" s="17"/>
      <c r="AH746" s="17"/>
      <c r="AI746" s="17"/>
      <c r="AJ746" s="17"/>
      <c r="AK746" s="17"/>
      <c r="AL746" s="17"/>
      <c r="AM746" s="10"/>
    </row>
    <row r="747" spans="18:39" x14ac:dyDescent="0.2">
      <c r="R747" s="8"/>
      <c r="S747" s="16"/>
      <c r="T747" s="16"/>
      <c r="U747" s="17"/>
      <c r="V747" s="16"/>
      <c r="W747" s="17"/>
      <c r="X747" s="17"/>
      <c r="Y747" s="17"/>
      <c r="Z747" s="17"/>
      <c r="AA747" s="17"/>
      <c r="AB747" s="17"/>
      <c r="AC747" s="16"/>
      <c r="AD747" s="16"/>
      <c r="AE747" s="17"/>
      <c r="AF747" s="16"/>
      <c r="AG747" s="17"/>
      <c r="AH747" s="17"/>
      <c r="AI747" s="17"/>
      <c r="AJ747" s="17"/>
      <c r="AK747" s="17"/>
      <c r="AL747" s="17"/>
      <c r="AM747" s="10"/>
    </row>
    <row r="748" spans="18:39" x14ac:dyDescent="0.2">
      <c r="R748" s="8"/>
      <c r="S748" s="16"/>
      <c r="T748" s="16"/>
      <c r="U748" s="17"/>
      <c r="V748" s="16"/>
      <c r="W748" s="17"/>
      <c r="X748" s="17"/>
      <c r="Y748" s="17"/>
      <c r="Z748" s="17"/>
      <c r="AA748" s="17"/>
      <c r="AB748" s="17"/>
      <c r="AC748" s="16"/>
      <c r="AD748" s="16"/>
      <c r="AE748" s="17"/>
      <c r="AF748" s="16"/>
      <c r="AG748" s="17"/>
      <c r="AH748" s="17"/>
      <c r="AI748" s="17"/>
      <c r="AJ748" s="17"/>
      <c r="AK748" s="17"/>
      <c r="AL748" s="17"/>
      <c r="AM748" s="10"/>
    </row>
    <row r="749" spans="18:39" x14ac:dyDescent="0.2">
      <c r="R749" s="8"/>
      <c r="S749" s="16"/>
      <c r="T749" s="16"/>
      <c r="U749" s="17"/>
      <c r="V749" s="16"/>
      <c r="W749" s="17"/>
      <c r="X749" s="17"/>
      <c r="Y749" s="17"/>
      <c r="Z749" s="17"/>
      <c r="AA749" s="17"/>
      <c r="AB749" s="17"/>
      <c r="AC749" s="16"/>
      <c r="AD749" s="16"/>
      <c r="AE749" s="17"/>
      <c r="AF749" s="16"/>
      <c r="AG749" s="17"/>
      <c r="AH749" s="17"/>
      <c r="AI749" s="17"/>
      <c r="AJ749" s="17"/>
      <c r="AK749" s="17"/>
      <c r="AL749" s="17"/>
      <c r="AM749" s="10"/>
    </row>
    <row r="750" spans="18:39" x14ac:dyDescent="0.2">
      <c r="R750" s="8"/>
      <c r="S750" s="16"/>
      <c r="T750" s="16"/>
      <c r="U750" s="17"/>
      <c r="V750" s="16"/>
      <c r="W750" s="17"/>
      <c r="X750" s="17"/>
      <c r="Y750" s="17"/>
      <c r="Z750" s="17"/>
      <c r="AA750" s="17"/>
      <c r="AB750" s="17"/>
      <c r="AC750" s="16"/>
      <c r="AD750" s="16"/>
      <c r="AE750" s="17"/>
      <c r="AF750" s="16"/>
      <c r="AG750" s="17"/>
      <c r="AH750" s="17"/>
      <c r="AI750" s="17"/>
      <c r="AJ750" s="17"/>
      <c r="AK750" s="17"/>
      <c r="AL750" s="17"/>
      <c r="AM750" s="10"/>
    </row>
    <row r="751" spans="18:39" x14ac:dyDescent="0.2">
      <c r="R751" s="8"/>
      <c r="S751" s="16"/>
      <c r="T751" s="16"/>
      <c r="U751" s="17"/>
      <c r="V751" s="16"/>
      <c r="W751" s="17"/>
      <c r="X751" s="17"/>
      <c r="Y751" s="17"/>
      <c r="Z751" s="17"/>
      <c r="AA751" s="17"/>
      <c r="AB751" s="17"/>
      <c r="AC751" s="16"/>
      <c r="AD751" s="16"/>
      <c r="AE751" s="17"/>
      <c r="AF751" s="16"/>
      <c r="AG751" s="17"/>
      <c r="AH751" s="17"/>
      <c r="AI751" s="17"/>
      <c r="AJ751" s="17"/>
      <c r="AK751" s="17"/>
      <c r="AL751" s="17"/>
      <c r="AM751" s="10"/>
    </row>
    <row r="752" spans="18:39" x14ac:dyDescent="0.2">
      <c r="R752" s="8"/>
      <c r="S752" s="16"/>
      <c r="T752" s="16"/>
      <c r="U752" s="17"/>
      <c r="V752" s="16"/>
      <c r="W752" s="17"/>
      <c r="X752" s="17"/>
      <c r="Y752" s="17"/>
      <c r="Z752" s="17"/>
      <c r="AA752" s="17"/>
      <c r="AB752" s="17"/>
      <c r="AC752" s="16"/>
      <c r="AD752" s="16"/>
      <c r="AE752" s="17"/>
      <c r="AF752" s="16"/>
      <c r="AG752" s="17"/>
      <c r="AH752" s="17"/>
      <c r="AI752" s="17"/>
      <c r="AJ752" s="17"/>
      <c r="AK752" s="17"/>
      <c r="AL752" s="17"/>
      <c r="AM752" s="10"/>
    </row>
    <row r="753" spans="18:39" x14ac:dyDescent="0.2">
      <c r="R753" s="8"/>
      <c r="S753" s="16"/>
      <c r="T753" s="16"/>
      <c r="U753" s="17"/>
      <c r="V753" s="16"/>
      <c r="W753" s="17"/>
      <c r="X753" s="17"/>
      <c r="Y753" s="17"/>
      <c r="Z753" s="17"/>
      <c r="AA753" s="17"/>
      <c r="AB753" s="17"/>
      <c r="AC753" s="16"/>
      <c r="AD753" s="16"/>
      <c r="AE753" s="17"/>
      <c r="AF753" s="16"/>
      <c r="AG753" s="17"/>
      <c r="AH753" s="17"/>
      <c r="AI753" s="17"/>
      <c r="AJ753" s="17"/>
      <c r="AK753" s="17"/>
      <c r="AL753" s="17"/>
      <c r="AM753" s="10"/>
    </row>
    <row r="754" spans="18:39" x14ac:dyDescent="0.2">
      <c r="R754" s="8"/>
      <c r="S754" s="16"/>
      <c r="T754" s="16"/>
      <c r="U754" s="17"/>
      <c r="V754" s="16"/>
      <c r="W754" s="17"/>
      <c r="X754" s="17"/>
      <c r="Y754" s="17"/>
      <c r="Z754" s="17"/>
      <c r="AA754" s="17"/>
      <c r="AB754" s="17"/>
      <c r="AC754" s="16"/>
      <c r="AD754" s="16"/>
      <c r="AE754" s="17"/>
      <c r="AF754" s="16"/>
      <c r="AG754" s="17"/>
      <c r="AH754" s="17"/>
      <c r="AI754" s="17"/>
      <c r="AJ754" s="17"/>
      <c r="AK754" s="17"/>
      <c r="AL754" s="17"/>
      <c r="AM754" s="10"/>
    </row>
    <row r="755" spans="18:39" x14ac:dyDescent="0.2">
      <c r="R755" s="8"/>
      <c r="S755" s="16"/>
      <c r="T755" s="16"/>
      <c r="U755" s="17"/>
      <c r="V755" s="16"/>
      <c r="W755" s="17"/>
      <c r="X755" s="17"/>
      <c r="Y755" s="17"/>
      <c r="Z755" s="17"/>
      <c r="AA755" s="17"/>
      <c r="AB755" s="17"/>
      <c r="AC755" s="16"/>
      <c r="AD755" s="16"/>
      <c r="AE755" s="17"/>
      <c r="AF755" s="16"/>
      <c r="AG755" s="17"/>
      <c r="AH755" s="17"/>
      <c r="AI755" s="17"/>
      <c r="AJ755" s="17"/>
      <c r="AK755" s="17"/>
      <c r="AL755" s="17"/>
      <c r="AM755" s="10"/>
    </row>
    <row r="756" spans="18:39" x14ac:dyDescent="0.2">
      <c r="R756" s="8"/>
      <c r="S756" s="16"/>
      <c r="T756" s="16"/>
      <c r="U756" s="17"/>
      <c r="V756" s="16"/>
      <c r="W756" s="17"/>
      <c r="X756" s="17"/>
      <c r="Y756" s="17"/>
      <c r="Z756" s="17"/>
      <c r="AA756" s="17"/>
      <c r="AB756" s="17"/>
      <c r="AC756" s="16"/>
      <c r="AD756" s="16"/>
      <c r="AE756" s="17"/>
      <c r="AF756" s="16"/>
      <c r="AG756" s="17"/>
      <c r="AH756" s="17"/>
      <c r="AI756" s="17"/>
      <c r="AJ756" s="17"/>
      <c r="AK756" s="17"/>
      <c r="AL756" s="17"/>
      <c r="AM756" s="10"/>
    </row>
    <row r="757" spans="18:39" x14ac:dyDescent="0.2">
      <c r="R757" s="8"/>
      <c r="S757" s="16"/>
      <c r="T757" s="16"/>
      <c r="U757" s="17"/>
      <c r="V757" s="16"/>
      <c r="W757" s="17"/>
      <c r="X757" s="17"/>
      <c r="Y757" s="17"/>
      <c r="Z757" s="17"/>
      <c r="AA757" s="17"/>
      <c r="AB757" s="17"/>
      <c r="AC757" s="16"/>
      <c r="AD757" s="16"/>
      <c r="AE757" s="17"/>
      <c r="AF757" s="16"/>
      <c r="AG757" s="17"/>
      <c r="AH757" s="17"/>
      <c r="AI757" s="17"/>
      <c r="AJ757" s="17"/>
      <c r="AK757" s="17"/>
      <c r="AL757" s="17"/>
      <c r="AM757" s="10"/>
    </row>
    <row r="758" spans="18:39" x14ac:dyDescent="0.2">
      <c r="R758" s="8"/>
      <c r="S758" s="16"/>
      <c r="T758" s="16"/>
      <c r="U758" s="17"/>
      <c r="V758" s="16"/>
      <c r="W758" s="17"/>
      <c r="X758" s="17"/>
      <c r="Y758" s="17"/>
      <c r="Z758" s="17"/>
      <c r="AA758" s="17"/>
      <c r="AB758" s="17"/>
      <c r="AC758" s="16"/>
      <c r="AD758" s="16"/>
      <c r="AE758" s="17"/>
      <c r="AF758" s="16"/>
      <c r="AG758" s="17"/>
      <c r="AH758" s="17"/>
      <c r="AI758" s="17"/>
      <c r="AJ758" s="17"/>
      <c r="AK758" s="17"/>
      <c r="AL758" s="17"/>
      <c r="AM758" s="10"/>
    </row>
    <row r="759" spans="18:39" x14ac:dyDescent="0.2">
      <c r="R759" s="8"/>
      <c r="S759" s="16"/>
      <c r="T759" s="16"/>
      <c r="U759" s="17"/>
      <c r="V759" s="16"/>
      <c r="W759" s="17"/>
      <c r="X759" s="17"/>
      <c r="Y759" s="17"/>
      <c r="Z759" s="17"/>
      <c r="AA759" s="17"/>
      <c r="AB759" s="17"/>
      <c r="AC759" s="16"/>
      <c r="AD759" s="16"/>
      <c r="AE759" s="17"/>
      <c r="AF759" s="16"/>
      <c r="AG759" s="17"/>
      <c r="AH759" s="17"/>
      <c r="AI759" s="17"/>
      <c r="AJ759" s="17"/>
      <c r="AK759" s="17"/>
      <c r="AL759" s="17"/>
      <c r="AM759" s="10"/>
    </row>
    <row r="760" spans="18:39" x14ac:dyDescent="0.2">
      <c r="R760" s="8"/>
      <c r="S760" s="16"/>
      <c r="T760" s="16"/>
      <c r="U760" s="17"/>
      <c r="V760" s="16"/>
      <c r="W760" s="17"/>
      <c r="X760" s="17"/>
      <c r="Y760" s="17"/>
      <c r="Z760" s="17"/>
      <c r="AA760" s="17"/>
      <c r="AB760" s="17"/>
      <c r="AC760" s="16"/>
      <c r="AD760" s="16"/>
      <c r="AE760" s="17"/>
      <c r="AF760" s="16"/>
      <c r="AG760" s="17"/>
      <c r="AH760" s="17"/>
      <c r="AI760" s="17"/>
      <c r="AJ760" s="17"/>
      <c r="AK760" s="17"/>
      <c r="AL760" s="17"/>
      <c r="AM760" s="10"/>
    </row>
    <row r="761" spans="18:39" x14ac:dyDescent="0.2">
      <c r="R761" s="8"/>
      <c r="S761" s="16"/>
      <c r="T761" s="16"/>
      <c r="U761" s="17"/>
      <c r="V761" s="16"/>
      <c r="W761" s="17"/>
      <c r="X761" s="17"/>
      <c r="Y761" s="17"/>
      <c r="Z761" s="17"/>
      <c r="AA761" s="17"/>
      <c r="AB761" s="17"/>
      <c r="AC761" s="16"/>
      <c r="AD761" s="16"/>
      <c r="AE761" s="17"/>
      <c r="AF761" s="16"/>
      <c r="AG761" s="17"/>
      <c r="AH761" s="17"/>
      <c r="AI761" s="17"/>
      <c r="AJ761" s="17"/>
      <c r="AK761" s="17"/>
      <c r="AL761" s="17"/>
      <c r="AM761" s="10"/>
    </row>
    <row r="762" spans="18:39" x14ac:dyDescent="0.2">
      <c r="R762" s="8"/>
      <c r="S762" s="16"/>
      <c r="T762" s="16"/>
      <c r="U762" s="17"/>
      <c r="V762" s="16"/>
      <c r="W762" s="17"/>
      <c r="X762" s="17"/>
      <c r="Y762" s="17"/>
      <c r="Z762" s="17"/>
      <c r="AA762" s="17"/>
      <c r="AB762" s="17"/>
      <c r="AC762" s="16"/>
      <c r="AD762" s="16"/>
      <c r="AE762" s="17"/>
      <c r="AF762" s="16"/>
      <c r="AG762" s="17"/>
      <c r="AH762" s="17"/>
      <c r="AI762" s="17"/>
      <c r="AJ762" s="17"/>
      <c r="AK762" s="17"/>
      <c r="AL762" s="17"/>
      <c r="AM762" s="10"/>
    </row>
    <row r="763" spans="18:39" x14ac:dyDescent="0.2">
      <c r="R763" s="8"/>
      <c r="S763" s="16"/>
      <c r="T763" s="16"/>
      <c r="U763" s="17"/>
      <c r="V763" s="16"/>
      <c r="W763" s="17"/>
      <c r="X763" s="17"/>
      <c r="Y763" s="17"/>
      <c r="Z763" s="17"/>
      <c r="AA763" s="17"/>
      <c r="AB763" s="17"/>
      <c r="AC763" s="16"/>
      <c r="AD763" s="16"/>
      <c r="AE763" s="17"/>
      <c r="AF763" s="16"/>
      <c r="AG763" s="17"/>
      <c r="AH763" s="17"/>
      <c r="AI763" s="17"/>
      <c r="AJ763" s="17"/>
      <c r="AK763" s="17"/>
      <c r="AL763" s="17"/>
      <c r="AM763" s="10"/>
    </row>
    <row r="764" spans="18:39" x14ac:dyDescent="0.2">
      <c r="R764" s="8"/>
      <c r="S764" s="16"/>
      <c r="T764" s="16"/>
      <c r="U764" s="17"/>
      <c r="V764" s="16"/>
      <c r="W764" s="17"/>
      <c r="X764" s="17"/>
      <c r="Y764" s="17"/>
      <c r="Z764" s="17"/>
      <c r="AA764" s="17"/>
      <c r="AB764" s="17"/>
      <c r="AC764" s="16"/>
      <c r="AD764" s="16"/>
      <c r="AE764" s="17"/>
      <c r="AF764" s="16"/>
      <c r="AG764" s="17"/>
      <c r="AH764" s="17"/>
      <c r="AI764" s="17"/>
      <c r="AJ764" s="17"/>
      <c r="AK764" s="17"/>
      <c r="AL764" s="17"/>
      <c r="AM764" s="10"/>
    </row>
    <row r="765" spans="18:39" x14ac:dyDescent="0.2">
      <c r="R765" s="8"/>
      <c r="S765" s="16"/>
      <c r="T765" s="16"/>
      <c r="U765" s="17"/>
      <c r="V765" s="16"/>
      <c r="W765" s="17"/>
      <c r="X765" s="17"/>
      <c r="Y765" s="17"/>
      <c r="Z765" s="17"/>
      <c r="AA765" s="17"/>
      <c r="AB765" s="17"/>
      <c r="AC765" s="16"/>
      <c r="AD765" s="16"/>
      <c r="AE765" s="17"/>
      <c r="AF765" s="16"/>
      <c r="AG765" s="17"/>
      <c r="AH765" s="17"/>
      <c r="AI765" s="17"/>
      <c r="AJ765" s="17"/>
      <c r="AK765" s="17"/>
      <c r="AL765" s="17"/>
      <c r="AM765" s="10"/>
    </row>
    <row r="766" spans="18:39" x14ac:dyDescent="0.2">
      <c r="R766" s="8"/>
      <c r="S766" s="16"/>
      <c r="T766" s="16"/>
      <c r="U766" s="17"/>
      <c r="V766" s="16"/>
      <c r="W766" s="17"/>
      <c r="X766" s="17"/>
      <c r="Y766" s="17"/>
      <c r="Z766" s="17"/>
      <c r="AA766" s="17"/>
      <c r="AB766" s="17"/>
      <c r="AC766" s="16"/>
      <c r="AD766" s="16"/>
      <c r="AE766" s="17"/>
      <c r="AF766" s="16"/>
      <c r="AG766" s="17"/>
      <c r="AH766" s="17"/>
      <c r="AI766" s="17"/>
      <c r="AJ766" s="17"/>
      <c r="AK766" s="17"/>
      <c r="AL766" s="17"/>
      <c r="AM766" s="10"/>
    </row>
    <row r="767" spans="18:39" x14ac:dyDescent="0.2">
      <c r="R767" s="8"/>
      <c r="S767" s="16"/>
      <c r="T767" s="16"/>
      <c r="U767" s="17"/>
      <c r="V767" s="16"/>
      <c r="W767" s="17"/>
      <c r="X767" s="17"/>
      <c r="Y767" s="17"/>
      <c r="Z767" s="17"/>
      <c r="AA767" s="17"/>
      <c r="AB767" s="17"/>
      <c r="AC767" s="16"/>
      <c r="AD767" s="16"/>
      <c r="AE767" s="17"/>
      <c r="AF767" s="16"/>
      <c r="AG767" s="17"/>
      <c r="AH767" s="17"/>
      <c r="AI767" s="17"/>
      <c r="AJ767" s="17"/>
      <c r="AK767" s="17"/>
      <c r="AL767" s="17"/>
      <c r="AM767" s="10"/>
    </row>
    <row r="768" spans="18:39" x14ac:dyDescent="0.2">
      <c r="R768" s="8"/>
      <c r="S768" s="16"/>
      <c r="T768" s="16"/>
      <c r="U768" s="17"/>
      <c r="V768" s="16"/>
      <c r="W768" s="17"/>
      <c r="X768" s="17"/>
      <c r="Y768" s="17"/>
      <c r="Z768" s="17"/>
      <c r="AA768" s="17"/>
      <c r="AB768" s="17"/>
      <c r="AC768" s="16"/>
      <c r="AD768" s="16"/>
      <c r="AE768" s="17"/>
      <c r="AF768" s="16"/>
      <c r="AG768" s="17"/>
      <c r="AH768" s="17"/>
      <c r="AI768" s="17"/>
      <c r="AJ768" s="17"/>
      <c r="AK768" s="17"/>
      <c r="AL768" s="17"/>
      <c r="AM768" s="10"/>
    </row>
    <row r="769" spans="18:39" x14ac:dyDescent="0.2">
      <c r="R769" s="8"/>
      <c r="S769" s="16"/>
      <c r="T769" s="16"/>
      <c r="U769" s="17"/>
      <c r="V769" s="16"/>
      <c r="W769" s="17"/>
      <c r="X769" s="17"/>
      <c r="Y769" s="17"/>
      <c r="Z769" s="17"/>
      <c r="AA769" s="17"/>
      <c r="AB769" s="17"/>
      <c r="AC769" s="16"/>
      <c r="AD769" s="16"/>
      <c r="AE769" s="17"/>
      <c r="AF769" s="16"/>
      <c r="AG769" s="17"/>
      <c r="AH769" s="17"/>
      <c r="AI769" s="17"/>
      <c r="AJ769" s="17"/>
      <c r="AK769" s="17"/>
      <c r="AL769" s="17"/>
      <c r="AM769" s="10"/>
    </row>
    <row r="770" spans="18:39" x14ac:dyDescent="0.2">
      <c r="R770" s="8"/>
      <c r="S770" s="16"/>
      <c r="T770" s="16"/>
      <c r="U770" s="17"/>
      <c r="V770" s="16"/>
      <c r="W770" s="17"/>
      <c r="X770" s="17"/>
      <c r="Y770" s="17"/>
      <c r="Z770" s="17"/>
      <c r="AA770" s="17"/>
      <c r="AB770" s="17"/>
      <c r="AC770" s="16"/>
      <c r="AD770" s="16"/>
      <c r="AE770" s="17"/>
      <c r="AF770" s="16"/>
      <c r="AG770" s="17"/>
      <c r="AH770" s="17"/>
      <c r="AI770" s="17"/>
      <c r="AJ770" s="17"/>
      <c r="AK770" s="17"/>
      <c r="AL770" s="17"/>
      <c r="AM770" s="10"/>
    </row>
    <row r="771" spans="18:39" x14ac:dyDescent="0.2">
      <c r="R771" s="8"/>
      <c r="S771" s="16"/>
      <c r="T771" s="16"/>
      <c r="U771" s="17"/>
      <c r="V771" s="16"/>
      <c r="W771" s="17"/>
      <c r="X771" s="17"/>
      <c r="Y771" s="17"/>
      <c r="Z771" s="17"/>
      <c r="AA771" s="17"/>
      <c r="AB771" s="17"/>
      <c r="AC771" s="16"/>
      <c r="AD771" s="16"/>
      <c r="AE771" s="17"/>
      <c r="AF771" s="16"/>
      <c r="AG771" s="17"/>
      <c r="AH771" s="17"/>
      <c r="AI771" s="17"/>
      <c r="AJ771" s="17"/>
      <c r="AK771" s="17"/>
      <c r="AL771" s="17"/>
      <c r="AM771" s="10"/>
    </row>
    <row r="772" spans="18:39" x14ac:dyDescent="0.2">
      <c r="R772" s="8"/>
      <c r="S772" s="16"/>
      <c r="T772" s="16"/>
      <c r="U772" s="17"/>
      <c r="V772" s="16"/>
      <c r="W772" s="17"/>
      <c r="X772" s="17"/>
      <c r="Y772" s="17"/>
      <c r="Z772" s="17"/>
      <c r="AA772" s="17"/>
      <c r="AB772" s="17"/>
      <c r="AC772" s="16"/>
      <c r="AD772" s="16"/>
      <c r="AE772" s="17"/>
      <c r="AF772" s="16"/>
      <c r="AG772" s="17"/>
      <c r="AH772" s="17"/>
      <c r="AI772" s="17"/>
      <c r="AJ772" s="17"/>
      <c r="AK772" s="17"/>
      <c r="AL772" s="17"/>
      <c r="AM772" s="10"/>
    </row>
    <row r="773" spans="18:39" x14ac:dyDescent="0.2">
      <c r="R773" s="8"/>
      <c r="S773" s="16"/>
      <c r="T773" s="16"/>
      <c r="U773" s="17"/>
      <c r="V773" s="16"/>
      <c r="W773" s="17"/>
      <c r="X773" s="17"/>
      <c r="Y773" s="17"/>
      <c r="Z773" s="17"/>
      <c r="AA773" s="17"/>
      <c r="AB773" s="17"/>
      <c r="AC773" s="16"/>
      <c r="AD773" s="16"/>
      <c r="AE773" s="17"/>
      <c r="AF773" s="16"/>
      <c r="AG773" s="17"/>
      <c r="AH773" s="17"/>
      <c r="AI773" s="17"/>
      <c r="AJ773" s="17"/>
      <c r="AK773" s="17"/>
      <c r="AL773" s="17"/>
      <c r="AM773" s="10"/>
    </row>
    <row r="774" spans="18:39" x14ac:dyDescent="0.2">
      <c r="R774" s="8"/>
      <c r="S774" s="16"/>
      <c r="T774" s="16"/>
      <c r="U774" s="17"/>
      <c r="V774" s="16"/>
      <c r="W774" s="17"/>
      <c r="X774" s="17"/>
      <c r="Y774" s="17"/>
      <c r="Z774" s="17"/>
      <c r="AA774" s="17"/>
      <c r="AB774" s="17"/>
      <c r="AC774" s="16"/>
      <c r="AD774" s="16"/>
      <c r="AE774" s="17"/>
      <c r="AF774" s="16"/>
      <c r="AG774" s="17"/>
      <c r="AH774" s="17"/>
      <c r="AI774" s="17"/>
      <c r="AJ774" s="17"/>
      <c r="AK774" s="17"/>
      <c r="AL774" s="17"/>
      <c r="AM774" s="10"/>
    </row>
    <row r="775" spans="18:39" x14ac:dyDescent="0.2">
      <c r="R775" s="8"/>
      <c r="S775" s="16"/>
      <c r="T775" s="16"/>
      <c r="U775" s="17"/>
      <c r="V775" s="16"/>
      <c r="W775" s="17"/>
      <c r="X775" s="17"/>
      <c r="Y775" s="17"/>
      <c r="Z775" s="17"/>
      <c r="AA775" s="17"/>
      <c r="AB775" s="17"/>
      <c r="AC775" s="16"/>
      <c r="AD775" s="16"/>
      <c r="AE775" s="17"/>
      <c r="AF775" s="16"/>
      <c r="AG775" s="17"/>
      <c r="AH775" s="17"/>
      <c r="AI775" s="17"/>
      <c r="AJ775" s="17"/>
      <c r="AK775" s="17"/>
      <c r="AL775" s="17"/>
      <c r="AM775" s="10"/>
    </row>
    <row r="776" spans="18:39" x14ac:dyDescent="0.2">
      <c r="R776" s="8"/>
      <c r="S776" s="16"/>
      <c r="T776" s="16"/>
      <c r="U776" s="17"/>
      <c r="V776" s="16"/>
      <c r="W776" s="17"/>
      <c r="X776" s="17"/>
      <c r="Y776" s="17"/>
      <c r="Z776" s="17"/>
      <c r="AA776" s="17"/>
      <c r="AB776" s="17"/>
      <c r="AC776" s="16"/>
      <c r="AD776" s="16"/>
      <c r="AE776" s="17"/>
      <c r="AF776" s="16"/>
      <c r="AG776" s="17"/>
      <c r="AH776" s="17"/>
      <c r="AI776" s="17"/>
      <c r="AJ776" s="17"/>
      <c r="AK776" s="17"/>
      <c r="AL776" s="17"/>
      <c r="AM776" s="10"/>
    </row>
    <row r="777" spans="18:39" x14ac:dyDescent="0.2">
      <c r="R777" s="8"/>
      <c r="S777" s="16"/>
      <c r="T777" s="16"/>
      <c r="U777" s="17"/>
      <c r="V777" s="16"/>
      <c r="W777" s="17"/>
      <c r="X777" s="17"/>
      <c r="Y777" s="17"/>
      <c r="Z777" s="17"/>
      <c r="AA777" s="17"/>
      <c r="AB777" s="17"/>
      <c r="AC777" s="16"/>
      <c r="AD777" s="16"/>
      <c r="AE777" s="17"/>
      <c r="AF777" s="16"/>
      <c r="AG777" s="17"/>
      <c r="AH777" s="17"/>
      <c r="AI777" s="17"/>
      <c r="AJ777" s="17"/>
      <c r="AK777" s="17"/>
      <c r="AL777" s="17"/>
      <c r="AM777" s="10"/>
    </row>
    <row r="778" spans="18:39" x14ac:dyDescent="0.2">
      <c r="R778" s="8"/>
      <c r="S778" s="16"/>
      <c r="T778" s="16"/>
      <c r="U778" s="17"/>
      <c r="V778" s="16"/>
      <c r="W778" s="17"/>
      <c r="X778" s="17"/>
      <c r="Y778" s="17"/>
      <c r="Z778" s="17"/>
      <c r="AA778" s="17"/>
      <c r="AB778" s="17"/>
      <c r="AC778" s="16"/>
      <c r="AD778" s="16"/>
      <c r="AE778" s="17"/>
      <c r="AF778" s="16"/>
      <c r="AG778" s="17"/>
      <c r="AH778" s="17"/>
      <c r="AI778" s="17"/>
      <c r="AJ778" s="17"/>
      <c r="AK778" s="17"/>
      <c r="AL778" s="17"/>
      <c r="AM778" s="10"/>
    </row>
    <row r="779" spans="18:39" x14ac:dyDescent="0.2">
      <c r="R779" s="8"/>
      <c r="S779" s="16"/>
      <c r="T779" s="16"/>
      <c r="U779" s="17"/>
      <c r="V779" s="16"/>
      <c r="W779" s="17"/>
      <c r="X779" s="17"/>
      <c r="Y779" s="17"/>
      <c r="Z779" s="17"/>
      <c r="AA779" s="17"/>
      <c r="AB779" s="17"/>
      <c r="AC779" s="16"/>
      <c r="AD779" s="16"/>
      <c r="AE779" s="17"/>
      <c r="AF779" s="16"/>
      <c r="AG779" s="17"/>
      <c r="AH779" s="17"/>
      <c r="AI779" s="17"/>
      <c r="AJ779" s="17"/>
      <c r="AK779" s="17"/>
      <c r="AL779" s="17"/>
      <c r="AM779" s="10"/>
    </row>
    <row r="780" spans="18:39" x14ac:dyDescent="0.2">
      <c r="R780" s="8"/>
      <c r="S780" s="16"/>
      <c r="T780" s="16"/>
      <c r="U780" s="17"/>
      <c r="V780" s="16"/>
      <c r="W780" s="17"/>
      <c r="X780" s="17"/>
      <c r="Y780" s="17"/>
      <c r="Z780" s="17"/>
      <c r="AA780" s="17"/>
      <c r="AB780" s="17"/>
      <c r="AC780" s="16"/>
      <c r="AD780" s="16"/>
      <c r="AE780" s="17"/>
      <c r="AF780" s="16"/>
      <c r="AG780" s="17"/>
      <c r="AH780" s="17"/>
      <c r="AI780" s="17"/>
      <c r="AJ780" s="17"/>
      <c r="AK780" s="17"/>
      <c r="AL780" s="17"/>
      <c r="AM780" s="10"/>
    </row>
    <row r="781" spans="18:39" x14ac:dyDescent="0.2">
      <c r="R781" s="8"/>
      <c r="S781" s="16"/>
      <c r="T781" s="16"/>
      <c r="U781" s="17"/>
      <c r="V781" s="16"/>
      <c r="W781" s="17"/>
      <c r="X781" s="17"/>
      <c r="Y781" s="17"/>
      <c r="Z781" s="17"/>
      <c r="AA781" s="17"/>
      <c r="AB781" s="17"/>
      <c r="AC781" s="16"/>
      <c r="AD781" s="16"/>
      <c r="AE781" s="17"/>
      <c r="AF781" s="16"/>
      <c r="AG781" s="17"/>
      <c r="AH781" s="17"/>
      <c r="AI781" s="17"/>
      <c r="AJ781" s="17"/>
      <c r="AK781" s="17"/>
      <c r="AL781" s="17"/>
      <c r="AM781" s="10"/>
    </row>
    <row r="782" spans="18:39" x14ac:dyDescent="0.2">
      <c r="R782" s="8"/>
      <c r="S782" s="16"/>
      <c r="T782" s="16"/>
      <c r="U782" s="17"/>
      <c r="V782" s="16"/>
      <c r="W782" s="17"/>
      <c r="X782" s="17"/>
      <c r="Y782" s="17"/>
      <c r="Z782" s="17"/>
      <c r="AA782" s="17"/>
      <c r="AB782" s="17"/>
      <c r="AC782" s="16"/>
      <c r="AD782" s="16"/>
      <c r="AE782" s="17"/>
      <c r="AF782" s="16"/>
      <c r="AG782" s="17"/>
      <c r="AH782" s="17"/>
      <c r="AI782" s="17"/>
      <c r="AJ782" s="17"/>
      <c r="AK782" s="17"/>
      <c r="AL782" s="17"/>
      <c r="AM782" s="10"/>
    </row>
    <row r="783" spans="18:39" x14ac:dyDescent="0.2">
      <c r="R783" s="8"/>
      <c r="S783" s="16"/>
      <c r="T783" s="16"/>
      <c r="U783" s="17"/>
      <c r="V783" s="16"/>
      <c r="W783" s="17"/>
      <c r="X783" s="17"/>
      <c r="Y783" s="17"/>
      <c r="Z783" s="17"/>
      <c r="AA783" s="17"/>
      <c r="AB783" s="17"/>
      <c r="AC783" s="16"/>
      <c r="AD783" s="16"/>
      <c r="AE783" s="17"/>
      <c r="AF783" s="16"/>
      <c r="AG783" s="17"/>
      <c r="AH783" s="17"/>
      <c r="AI783" s="17"/>
      <c r="AJ783" s="17"/>
      <c r="AK783" s="17"/>
      <c r="AL783" s="17"/>
      <c r="AM783" s="10"/>
    </row>
    <row r="784" spans="18:39" x14ac:dyDescent="0.2">
      <c r="R784" s="8"/>
      <c r="S784" s="16"/>
      <c r="T784" s="16"/>
      <c r="U784" s="17"/>
      <c r="V784" s="16"/>
      <c r="W784" s="17"/>
      <c r="X784" s="17"/>
      <c r="Y784" s="17"/>
      <c r="Z784" s="17"/>
      <c r="AA784" s="17"/>
      <c r="AB784" s="17"/>
      <c r="AC784" s="16"/>
      <c r="AD784" s="16"/>
      <c r="AE784" s="17"/>
      <c r="AF784" s="16"/>
      <c r="AG784" s="17"/>
      <c r="AH784" s="17"/>
      <c r="AI784" s="17"/>
      <c r="AJ784" s="17"/>
      <c r="AK784" s="17"/>
      <c r="AL784" s="17"/>
      <c r="AM784" s="10"/>
    </row>
    <row r="785" spans="18:39" x14ac:dyDescent="0.2">
      <c r="R785" s="8"/>
      <c r="S785" s="16"/>
      <c r="T785" s="16"/>
      <c r="U785" s="17"/>
      <c r="V785" s="16"/>
      <c r="W785" s="17"/>
      <c r="X785" s="17"/>
      <c r="Y785" s="17"/>
      <c r="Z785" s="17"/>
      <c r="AA785" s="17"/>
      <c r="AB785" s="17"/>
      <c r="AC785" s="16"/>
      <c r="AD785" s="16"/>
      <c r="AE785" s="17"/>
      <c r="AF785" s="16"/>
      <c r="AG785" s="17"/>
      <c r="AH785" s="17"/>
      <c r="AI785" s="17"/>
      <c r="AJ785" s="17"/>
      <c r="AK785" s="17"/>
      <c r="AL785" s="17"/>
      <c r="AM785" s="10"/>
    </row>
    <row r="786" spans="18:39" x14ac:dyDescent="0.2">
      <c r="R786" s="8"/>
      <c r="S786" s="16"/>
      <c r="T786" s="16"/>
      <c r="U786" s="17"/>
      <c r="V786" s="16"/>
      <c r="W786" s="17"/>
      <c r="X786" s="17"/>
      <c r="Y786" s="17"/>
      <c r="Z786" s="17"/>
      <c r="AA786" s="17"/>
      <c r="AB786" s="17"/>
      <c r="AC786" s="16"/>
      <c r="AD786" s="16"/>
      <c r="AE786" s="17"/>
      <c r="AF786" s="16"/>
      <c r="AG786" s="17"/>
      <c r="AH786" s="17"/>
      <c r="AI786" s="17"/>
      <c r="AJ786" s="17"/>
      <c r="AK786" s="17"/>
      <c r="AL786" s="17"/>
      <c r="AM786" s="10"/>
    </row>
    <row r="787" spans="18:39" x14ac:dyDescent="0.2">
      <c r="R787" s="8"/>
      <c r="S787" s="16"/>
      <c r="T787" s="16"/>
      <c r="U787" s="17"/>
      <c r="V787" s="16"/>
      <c r="W787" s="17"/>
      <c r="X787" s="17"/>
      <c r="Y787" s="17"/>
      <c r="Z787" s="17"/>
      <c r="AA787" s="17"/>
      <c r="AB787" s="17"/>
      <c r="AC787" s="16"/>
      <c r="AD787" s="16"/>
      <c r="AE787" s="17"/>
      <c r="AF787" s="16"/>
      <c r="AG787" s="17"/>
      <c r="AH787" s="17"/>
      <c r="AI787" s="17"/>
      <c r="AJ787" s="17"/>
      <c r="AK787" s="17"/>
      <c r="AL787" s="17"/>
      <c r="AM787" s="10"/>
    </row>
    <row r="788" spans="18:39" x14ac:dyDescent="0.2">
      <c r="R788" s="8"/>
      <c r="S788" s="16"/>
      <c r="T788" s="16"/>
      <c r="U788" s="17"/>
      <c r="V788" s="16"/>
      <c r="W788" s="17"/>
      <c r="X788" s="17"/>
      <c r="Y788" s="17"/>
      <c r="Z788" s="17"/>
      <c r="AA788" s="17"/>
      <c r="AB788" s="17"/>
      <c r="AC788" s="16"/>
      <c r="AD788" s="16"/>
      <c r="AE788" s="17"/>
      <c r="AF788" s="16"/>
      <c r="AG788" s="17"/>
      <c r="AH788" s="17"/>
      <c r="AI788" s="17"/>
      <c r="AJ788" s="17"/>
      <c r="AK788" s="17"/>
      <c r="AL788" s="17"/>
      <c r="AM788" s="10"/>
    </row>
    <row r="789" spans="18:39" x14ac:dyDescent="0.2">
      <c r="R789" s="8"/>
      <c r="S789" s="16"/>
      <c r="T789" s="16"/>
      <c r="U789" s="17"/>
      <c r="V789" s="16"/>
      <c r="W789" s="17"/>
      <c r="X789" s="17"/>
      <c r="Y789" s="17"/>
      <c r="Z789" s="17"/>
      <c r="AA789" s="17"/>
      <c r="AB789" s="17"/>
      <c r="AC789" s="16"/>
      <c r="AD789" s="16"/>
      <c r="AE789" s="17"/>
      <c r="AF789" s="16"/>
      <c r="AG789" s="17"/>
      <c r="AH789" s="17"/>
      <c r="AI789" s="17"/>
      <c r="AJ789" s="17"/>
      <c r="AK789" s="17"/>
      <c r="AL789" s="17"/>
      <c r="AM789" s="10"/>
    </row>
    <row r="790" spans="18:39" x14ac:dyDescent="0.2">
      <c r="R790" s="8"/>
      <c r="S790" s="16"/>
      <c r="T790" s="16"/>
      <c r="U790" s="17"/>
      <c r="V790" s="16"/>
      <c r="W790" s="17"/>
      <c r="X790" s="17"/>
      <c r="Y790" s="17"/>
      <c r="Z790" s="17"/>
      <c r="AA790" s="17"/>
      <c r="AB790" s="17"/>
      <c r="AC790" s="16"/>
      <c r="AD790" s="16"/>
      <c r="AE790" s="17"/>
      <c r="AF790" s="16"/>
      <c r="AG790" s="17"/>
      <c r="AH790" s="17"/>
      <c r="AI790" s="17"/>
      <c r="AJ790" s="17"/>
      <c r="AK790" s="17"/>
      <c r="AL790" s="17"/>
      <c r="AM790" s="10"/>
    </row>
    <row r="791" spans="18:39" x14ac:dyDescent="0.2">
      <c r="R791" s="8"/>
      <c r="S791" s="16"/>
      <c r="T791" s="16"/>
      <c r="U791" s="17"/>
      <c r="V791" s="16"/>
      <c r="W791" s="17"/>
      <c r="X791" s="17"/>
      <c r="Y791" s="17"/>
      <c r="Z791" s="17"/>
      <c r="AA791" s="17"/>
      <c r="AB791" s="17"/>
      <c r="AC791" s="16"/>
      <c r="AD791" s="16"/>
      <c r="AE791" s="17"/>
      <c r="AF791" s="16"/>
      <c r="AG791" s="17"/>
      <c r="AH791" s="17"/>
      <c r="AI791" s="17"/>
      <c r="AJ791" s="17"/>
      <c r="AK791" s="17"/>
      <c r="AL791" s="17"/>
      <c r="AM791" s="10"/>
    </row>
    <row r="792" spans="18:39" x14ac:dyDescent="0.2">
      <c r="R792" s="8"/>
      <c r="S792" s="16"/>
      <c r="T792" s="16"/>
      <c r="U792" s="17"/>
      <c r="V792" s="16"/>
      <c r="W792" s="17"/>
      <c r="X792" s="17"/>
      <c r="Y792" s="17"/>
      <c r="Z792" s="17"/>
      <c r="AA792" s="17"/>
      <c r="AB792" s="17"/>
      <c r="AC792" s="16"/>
      <c r="AD792" s="16"/>
      <c r="AE792" s="17"/>
      <c r="AF792" s="16"/>
      <c r="AG792" s="17"/>
      <c r="AH792" s="17"/>
      <c r="AI792" s="17"/>
      <c r="AJ792" s="17"/>
      <c r="AK792" s="17"/>
      <c r="AL792" s="17"/>
      <c r="AM792" s="10"/>
    </row>
    <row r="793" spans="18:39" x14ac:dyDescent="0.2">
      <c r="R793" s="8"/>
      <c r="S793" s="16"/>
      <c r="T793" s="16"/>
      <c r="U793" s="17"/>
      <c r="V793" s="16"/>
      <c r="W793" s="17"/>
      <c r="X793" s="17"/>
      <c r="Y793" s="17"/>
      <c r="Z793" s="17"/>
      <c r="AA793" s="17"/>
      <c r="AB793" s="17"/>
      <c r="AC793" s="16"/>
      <c r="AD793" s="16"/>
      <c r="AE793" s="17"/>
      <c r="AF793" s="16"/>
      <c r="AG793" s="17"/>
      <c r="AH793" s="17"/>
      <c r="AI793" s="17"/>
      <c r="AJ793" s="17"/>
      <c r="AK793" s="17"/>
      <c r="AL793" s="17"/>
      <c r="AM793" s="10"/>
    </row>
    <row r="794" spans="18:39" x14ac:dyDescent="0.2">
      <c r="R794" s="8"/>
      <c r="S794" s="16"/>
      <c r="T794" s="16"/>
      <c r="U794" s="17"/>
      <c r="V794" s="16"/>
      <c r="W794" s="17"/>
      <c r="X794" s="17"/>
      <c r="Y794" s="17"/>
      <c r="Z794" s="17"/>
      <c r="AA794" s="17"/>
      <c r="AB794" s="17"/>
      <c r="AC794" s="16"/>
      <c r="AD794" s="16"/>
      <c r="AE794" s="17"/>
      <c r="AF794" s="16"/>
      <c r="AG794" s="17"/>
      <c r="AH794" s="17"/>
      <c r="AI794" s="17"/>
      <c r="AJ794" s="17"/>
      <c r="AK794" s="17"/>
      <c r="AL794" s="17"/>
      <c r="AM794" s="10"/>
    </row>
    <row r="795" spans="18:39" x14ac:dyDescent="0.2">
      <c r="R795" s="8"/>
      <c r="S795" s="16"/>
      <c r="T795" s="16"/>
      <c r="U795" s="17"/>
      <c r="V795" s="16"/>
      <c r="W795" s="17"/>
      <c r="X795" s="17"/>
      <c r="Y795" s="17"/>
      <c r="Z795" s="17"/>
      <c r="AA795" s="17"/>
      <c r="AB795" s="17"/>
      <c r="AC795" s="16"/>
      <c r="AD795" s="16"/>
      <c r="AE795" s="17"/>
      <c r="AF795" s="16"/>
      <c r="AG795" s="17"/>
      <c r="AH795" s="17"/>
      <c r="AI795" s="17"/>
      <c r="AJ795" s="17"/>
      <c r="AK795" s="17"/>
      <c r="AL795" s="17"/>
      <c r="AM795" s="10"/>
    </row>
    <row r="796" spans="18:39" x14ac:dyDescent="0.2">
      <c r="R796" s="8"/>
      <c r="S796" s="16"/>
      <c r="T796" s="16"/>
      <c r="U796" s="17"/>
      <c r="V796" s="16"/>
      <c r="W796" s="17"/>
      <c r="X796" s="17"/>
      <c r="Y796" s="17"/>
      <c r="Z796" s="17"/>
      <c r="AA796" s="17"/>
      <c r="AB796" s="17"/>
      <c r="AC796" s="16"/>
      <c r="AD796" s="16"/>
      <c r="AE796" s="17"/>
      <c r="AF796" s="16"/>
      <c r="AG796" s="17"/>
      <c r="AH796" s="17"/>
      <c r="AI796" s="17"/>
      <c r="AJ796" s="17"/>
      <c r="AK796" s="17"/>
      <c r="AL796" s="17"/>
      <c r="AM796" s="10"/>
    </row>
    <row r="797" spans="18:39" x14ac:dyDescent="0.2">
      <c r="R797" s="8"/>
      <c r="S797" s="16"/>
      <c r="T797" s="16"/>
      <c r="U797" s="17"/>
      <c r="V797" s="16"/>
      <c r="W797" s="17"/>
      <c r="X797" s="17"/>
      <c r="Y797" s="17"/>
      <c r="Z797" s="17"/>
      <c r="AA797" s="17"/>
      <c r="AB797" s="17"/>
      <c r="AC797" s="16"/>
      <c r="AD797" s="16"/>
      <c r="AE797" s="17"/>
      <c r="AF797" s="16"/>
      <c r="AG797" s="17"/>
      <c r="AH797" s="17"/>
      <c r="AI797" s="17"/>
      <c r="AJ797" s="17"/>
      <c r="AK797" s="17"/>
      <c r="AL797" s="17"/>
      <c r="AM797" s="10"/>
    </row>
    <row r="798" spans="18:39" x14ac:dyDescent="0.2">
      <c r="R798" s="8"/>
      <c r="S798" s="16"/>
      <c r="T798" s="16"/>
      <c r="U798" s="17"/>
      <c r="V798" s="16"/>
      <c r="W798" s="17"/>
      <c r="X798" s="17"/>
      <c r="Y798" s="17"/>
      <c r="Z798" s="17"/>
      <c r="AA798" s="17"/>
      <c r="AB798" s="17"/>
      <c r="AC798" s="16"/>
      <c r="AD798" s="16"/>
      <c r="AE798" s="17"/>
      <c r="AF798" s="16"/>
      <c r="AG798" s="17"/>
      <c r="AH798" s="17"/>
      <c r="AI798" s="17"/>
      <c r="AJ798" s="17"/>
      <c r="AK798" s="17"/>
      <c r="AL798" s="17"/>
      <c r="AM798" s="10"/>
    </row>
    <row r="799" spans="18:39" x14ac:dyDescent="0.2">
      <c r="R799" s="8"/>
      <c r="S799" s="16"/>
      <c r="T799" s="16"/>
      <c r="U799" s="17"/>
      <c r="V799" s="16"/>
      <c r="W799" s="17"/>
      <c r="X799" s="17"/>
      <c r="Y799" s="17"/>
      <c r="Z799" s="17"/>
      <c r="AA799" s="17"/>
      <c r="AB799" s="17"/>
      <c r="AC799" s="16"/>
      <c r="AD799" s="16"/>
      <c r="AE799" s="17"/>
      <c r="AF799" s="16"/>
      <c r="AG799" s="17"/>
      <c r="AH799" s="17"/>
      <c r="AI799" s="17"/>
      <c r="AJ799" s="17"/>
      <c r="AK799" s="17"/>
      <c r="AL799" s="17"/>
      <c r="AM799" s="10"/>
    </row>
    <row r="800" spans="18:39" x14ac:dyDescent="0.2">
      <c r="R800" s="8"/>
      <c r="S800" s="16"/>
      <c r="T800" s="16"/>
      <c r="U800" s="17"/>
      <c r="V800" s="16"/>
      <c r="W800" s="17"/>
      <c r="X800" s="17"/>
      <c r="Y800" s="17"/>
      <c r="Z800" s="17"/>
      <c r="AA800" s="17"/>
      <c r="AB800" s="17"/>
      <c r="AC800" s="16"/>
      <c r="AD800" s="16"/>
      <c r="AE800" s="17"/>
      <c r="AF800" s="16"/>
      <c r="AG800" s="17"/>
      <c r="AH800" s="17"/>
      <c r="AI800" s="17"/>
      <c r="AJ800" s="17"/>
      <c r="AK800" s="17"/>
      <c r="AL800" s="17"/>
      <c r="AM800" s="10"/>
    </row>
    <row r="801" spans="18:39" x14ac:dyDescent="0.2">
      <c r="R801" s="8"/>
      <c r="S801" s="16"/>
      <c r="T801" s="16"/>
      <c r="U801" s="17"/>
      <c r="V801" s="16"/>
      <c r="W801" s="17"/>
      <c r="X801" s="17"/>
      <c r="Y801" s="17"/>
      <c r="Z801" s="17"/>
      <c r="AA801" s="17"/>
      <c r="AB801" s="17"/>
      <c r="AC801" s="16"/>
      <c r="AD801" s="16"/>
      <c r="AE801" s="17"/>
      <c r="AF801" s="16"/>
      <c r="AG801" s="17"/>
      <c r="AH801" s="17"/>
      <c r="AI801" s="17"/>
      <c r="AJ801" s="17"/>
      <c r="AK801" s="17"/>
      <c r="AL801" s="17"/>
      <c r="AM801" s="10"/>
    </row>
    <row r="802" spans="18:39" x14ac:dyDescent="0.2">
      <c r="R802" s="8"/>
      <c r="S802" s="16"/>
      <c r="T802" s="16"/>
      <c r="U802" s="17"/>
      <c r="V802" s="16"/>
      <c r="W802" s="17"/>
      <c r="X802" s="17"/>
      <c r="Y802" s="17"/>
      <c r="Z802" s="17"/>
      <c r="AA802" s="17"/>
      <c r="AB802" s="17"/>
      <c r="AC802" s="16"/>
      <c r="AD802" s="16"/>
      <c r="AE802" s="17"/>
      <c r="AF802" s="16"/>
      <c r="AG802" s="17"/>
      <c r="AH802" s="17"/>
      <c r="AI802" s="17"/>
      <c r="AJ802" s="17"/>
      <c r="AK802" s="17"/>
      <c r="AL802" s="17"/>
      <c r="AM802" s="10"/>
    </row>
    <row r="803" spans="18:39" x14ac:dyDescent="0.2">
      <c r="R803" s="8"/>
      <c r="S803" s="16"/>
      <c r="T803" s="16"/>
      <c r="U803" s="17"/>
      <c r="V803" s="16"/>
      <c r="W803" s="17"/>
      <c r="X803" s="17"/>
      <c r="Y803" s="17"/>
      <c r="Z803" s="17"/>
      <c r="AA803" s="17"/>
      <c r="AB803" s="17"/>
      <c r="AC803" s="16"/>
      <c r="AD803" s="16"/>
      <c r="AE803" s="17"/>
      <c r="AF803" s="16"/>
      <c r="AG803" s="17"/>
      <c r="AH803" s="17"/>
      <c r="AI803" s="17"/>
      <c r="AJ803" s="17"/>
      <c r="AK803" s="17"/>
      <c r="AL803" s="17"/>
      <c r="AM803" s="10"/>
    </row>
    <row r="804" spans="18:39" x14ac:dyDescent="0.2">
      <c r="R804" s="8"/>
      <c r="S804" s="16"/>
      <c r="T804" s="16"/>
      <c r="U804" s="17"/>
      <c r="V804" s="16"/>
      <c r="W804" s="17"/>
      <c r="X804" s="17"/>
      <c r="Y804" s="17"/>
      <c r="Z804" s="17"/>
      <c r="AA804" s="17"/>
      <c r="AB804" s="17"/>
      <c r="AC804" s="16"/>
      <c r="AD804" s="16"/>
      <c r="AE804" s="17"/>
      <c r="AF804" s="16"/>
      <c r="AG804" s="17"/>
      <c r="AH804" s="17"/>
      <c r="AI804" s="17"/>
      <c r="AJ804" s="17"/>
      <c r="AK804" s="17"/>
      <c r="AL804" s="17"/>
      <c r="AM804" s="10"/>
    </row>
    <row r="805" spans="18:39" x14ac:dyDescent="0.2">
      <c r="R805" s="8"/>
      <c r="S805" s="16"/>
      <c r="T805" s="16"/>
      <c r="U805" s="17"/>
      <c r="V805" s="16"/>
      <c r="W805" s="17"/>
      <c r="X805" s="17"/>
      <c r="Y805" s="17"/>
      <c r="Z805" s="17"/>
      <c r="AA805" s="17"/>
      <c r="AB805" s="17"/>
      <c r="AC805" s="16"/>
      <c r="AD805" s="16"/>
      <c r="AE805" s="17"/>
      <c r="AF805" s="16"/>
      <c r="AG805" s="17"/>
      <c r="AH805" s="17"/>
      <c r="AI805" s="17"/>
      <c r="AJ805" s="17"/>
      <c r="AK805" s="17"/>
      <c r="AL805" s="17"/>
      <c r="AM805" s="10"/>
    </row>
    <row r="806" spans="18:39" x14ac:dyDescent="0.2">
      <c r="R806" s="8"/>
      <c r="S806" s="16"/>
      <c r="T806" s="16"/>
      <c r="U806" s="17"/>
      <c r="V806" s="16"/>
      <c r="W806" s="17"/>
      <c r="X806" s="17"/>
      <c r="Y806" s="17"/>
      <c r="Z806" s="17"/>
      <c r="AA806" s="17"/>
      <c r="AB806" s="17"/>
      <c r="AC806" s="16"/>
      <c r="AD806" s="16"/>
      <c r="AE806" s="17"/>
      <c r="AF806" s="16"/>
      <c r="AG806" s="17"/>
      <c r="AH806" s="17"/>
      <c r="AI806" s="17"/>
      <c r="AJ806" s="17"/>
      <c r="AK806" s="17"/>
      <c r="AL806" s="17"/>
      <c r="AM806" s="10"/>
    </row>
    <row r="807" spans="18:39" x14ac:dyDescent="0.2">
      <c r="R807" s="8"/>
      <c r="S807" s="16"/>
      <c r="T807" s="16"/>
      <c r="U807" s="17"/>
      <c r="V807" s="16"/>
      <c r="W807" s="17"/>
      <c r="X807" s="17"/>
      <c r="Y807" s="17"/>
      <c r="Z807" s="17"/>
      <c r="AA807" s="17"/>
      <c r="AB807" s="17"/>
      <c r="AC807" s="16"/>
      <c r="AD807" s="16"/>
      <c r="AE807" s="17"/>
      <c r="AF807" s="16"/>
      <c r="AG807" s="17"/>
      <c r="AH807" s="17"/>
      <c r="AI807" s="17"/>
      <c r="AJ807" s="17"/>
      <c r="AK807" s="17"/>
      <c r="AL807" s="17"/>
      <c r="AM807" s="10"/>
    </row>
    <row r="808" spans="18:39" x14ac:dyDescent="0.2">
      <c r="R808" s="8"/>
      <c r="S808" s="16"/>
      <c r="T808" s="16"/>
      <c r="U808" s="17"/>
      <c r="V808" s="16"/>
      <c r="W808" s="17"/>
      <c r="X808" s="17"/>
      <c r="Y808" s="17"/>
      <c r="Z808" s="17"/>
      <c r="AA808" s="17"/>
      <c r="AB808" s="17"/>
      <c r="AC808" s="16"/>
      <c r="AD808" s="16"/>
      <c r="AE808" s="17"/>
      <c r="AF808" s="16"/>
      <c r="AG808" s="17"/>
      <c r="AH808" s="17"/>
      <c r="AI808" s="17"/>
      <c r="AJ808" s="17"/>
      <c r="AK808" s="17"/>
      <c r="AL808" s="17"/>
      <c r="AM808" s="10"/>
    </row>
    <row r="809" spans="18:39" x14ac:dyDescent="0.2">
      <c r="R809" s="8"/>
      <c r="S809" s="16"/>
      <c r="T809" s="16"/>
      <c r="U809" s="17"/>
      <c r="V809" s="16"/>
      <c r="W809" s="17"/>
      <c r="X809" s="17"/>
      <c r="Y809" s="17"/>
      <c r="Z809" s="17"/>
      <c r="AA809" s="17"/>
      <c r="AB809" s="17"/>
      <c r="AC809" s="16"/>
      <c r="AD809" s="16"/>
      <c r="AE809" s="17"/>
      <c r="AF809" s="16"/>
      <c r="AG809" s="17"/>
      <c r="AH809" s="17"/>
      <c r="AI809" s="17"/>
      <c r="AJ809" s="17"/>
      <c r="AK809" s="17"/>
      <c r="AL809" s="17"/>
      <c r="AM809" s="10"/>
    </row>
    <row r="810" spans="18:39" x14ac:dyDescent="0.2">
      <c r="R810" s="8"/>
      <c r="S810" s="16"/>
      <c r="T810" s="16"/>
      <c r="U810" s="17"/>
      <c r="V810" s="16"/>
      <c r="W810" s="17"/>
      <c r="X810" s="17"/>
      <c r="Y810" s="17"/>
      <c r="Z810" s="17"/>
      <c r="AA810" s="17"/>
      <c r="AB810" s="17"/>
      <c r="AC810" s="16"/>
      <c r="AD810" s="16"/>
      <c r="AE810" s="17"/>
      <c r="AF810" s="16"/>
      <c r="AG810" s="17"/>
      <c r="AH810" s="17"/>
      <c r="AI810" s="17"/>
      <c r="AJ810" s="17"/>
      <c r="AK810" s="17"/>
      <c r="AL810" s="17"/>
      <c r="AM810" s="10"/>
    </row>
    <row r="811" spans="18:39" x14ac:dyDescent="0.2">
      <c r="R811" s="8"/>
      <c r="S811" s="16"/>
      <c r="T811" s="16"/>
      <c r="U811" s="17"/>
      <c r="V811" s="16"/>
      <c r="W811" s="17"/>
      <c r="X811" s="17"/>
      <c r="Y811" s="17"/>
      <c r="Z811" s="17"/>
      <c r="AA811" s="17"/>
      <c r="AB811" s="17"/>
      <c r="AC811" s="16"/>
      <c r="AD811" s="16"/>
      <c r="AE811" s="17"/>
      <c r="AF811" s="16"/>
      <c r="AG811" s="17"/>
      <c r="AH811" s="17"/>
      <c r="AI811" s="17"/>
      <c r="AJ811" s="17"/>
      <c r="AK811" s="17"/>
      <c r="AL811" s="17"/>
      <c r="AM811" s="10"/>
    </row>
    <row r="812" spans="18:39" x14ac:dyDescent="0.2">
      <c r="R812" s="8"/>
      <c r="S812" s="16"/>
      <c r="T812" s="16"/>
      <c r="U812" s="17"/>
      <c r="V812" s="16"/>
      <c r="W812" s="17"/>
      <c r="X812" s="17"/>
      <c r="Y812" s="17"/>
      <c r="Z812" s="17"/>
      <c r="AA812" s="17"/>
      <c r="AB812" s="17"/>
      <c r="AC812" s="16"/>
      <c r="AD812" s="16"/>
      <c r="AE812" s="17"/>
      <c r="AF812" s="16"/>
      <c r="AG812" s="17"/>
      <c r="AH812" s="17"/>
      <c r="AI812" s="17"/>
      <c r="AJ812" s="17"/>
      <c r="AK812" s="17"/>
      <c r="AL812" s="17"/>
      <c r="AM812" s="10"/>
    </row>
    <row r="813" spans="18:39" x14ac:dyDescent="0.2">
      <c r="R813" s="8"/>
      <c r="S813" s="16"/>
      <c r="T813" s="16"/>
      <c r="U813" s="17"/>
      <c r="V813" s="16"/>
      <c r="W813" s="17"/>
      <c r="X813" s="17"/>
      <c r="Y813" s="17"/>
      <c r="Z813" s="17"/>
      <c r="AA813" s="17"/>
      <c r="AB813" s="17"/>
      <c r="AC813" s="16"/>
      <c r="AD813" s="16"/>
      <c r="AE813" s="17"/>
      <c r="AF813" s="16"/>
      <c r="AG813" s="17"/>
      <c r="AH813" s="17"/>
      <c r="AI813" s="17"/>
      <c r="AJ813" s="17"/>
      <c r="AK813" s="17"/>
      <c r="AL813" s="17"/>
      <c r="AM813" s="10"/>
    </row>
    <row r="814" spans="18:39" x14ac:dyDescent="0.2">
      <c r="R814" s="8"/>
      <c r="S814" s="16"/>
      <c r="T814" s="16"/>
      <c r="U814" s="17"/>
      <c r="V814" s="16"/>
      <c r="W814" s="17"/>
      <c r="X814" s="17"/>
      <c r="Y814" s="17"/>
      <c r="Z814" s="17"/>
      <c r="AA814" s="17"/>
      <c r="AB814" s="17"/>
      <c r="AC814" s="16"/>
      <c r="AD814" s="16"/>
      <c r="AE814" s="17"/>
      <c r="AF814" s="16"/>
      <c r="AG814" s="17"/>
      <c r="AH814" s="17"/>
      <c r="AI814" s="17"/>
      <c r="AJ814" s="17"/>
      <c r="AK814" s="17"/>
      <c r="AL814" s="17"/>
      <c r="AM814" s="10"/>
    </row>
    <row r="815" spans="18:39" x14ac:dyDescent="0.2">
      <c r="R815" s="8"/>
      <c r="S815" s="16"/>
      <c r="T815" s="16"/>
      <c r="U815" s="17"/>
      <c r="V815" s="16"/>
      <c r="W815" s="17"/>
      <c r="X815" s="17"/>
      <c r="Y815" s="17"/>
      <c r="Z815" s="17"/>
      <c r="AA815" s="17"/>
      <c r="AB815" s="17"/>
      <c r="AC815" s="16"/>
      <c r="AD815" s="16"/>
      <c r="AE815" s="17"/>
      <c r="AF815" s="16"/>
      <c r="AG815" s="17"/>
      <c r="AH815" s="17"/>
      <c r="AI815" s="17"/>
      <c r="AJ815" s="17"/>
      <c r="AK815" s="17"/>
      <c r="AL815" s="17"/>
      <c r="AM815" s="10"/>
    </row>
    <row r="816" spans="18:39" x14ac:dyDescent="0.2">
      <c r="R816" s="8"/>
      <c r="S816" s="16"/>
      <c r="T816" s="16"/>
      <c r="U816" s="17"/>
      <c r="V816" s="16"/>
      <c r="W816" s="17"/>
      <c r="X816" s="17"/>
      <c r="Y816" s="17"/>
      <c r="Z816" s="17"/>
      <c r="AA816" s="17"/>
      <c r="AB816" s="17"/>
      <c r="AC816" s="16"/>
      <c r="AD816" s="16"/>
      <c r="AE816" s="17"/>
      <c r="AF816" s="16"/>
      <c r="AG816" s="17"/>
      <c r="AH816" s="17"/>
      <c r="AI816" s="17"/>
      <c r="AJ816" s="17"/>
      <c r="AK816" s="17"/>
      <c r="AL816" s="17"/>
      <c r="AM816" s="10"/>
    </row>
    <row r="817" spans="18:39" x14ac:dyDescent="0.2">
      <c r="R817" s="8"/>
      <c r="S817" s="16"/>
      <c r="T817" s="16"/>
      <c r="U817" s="17"/>
      <c r="V817" s="16"/>
      <c r="W817" s="17"/>
      <c r="X817" s="17"/>
      <c r="Y817" s="17"/>
      <c r="Z817" s="17"/>
      <c r="AA817" s="17"/>
      <c r="AB817" s="17"/>
      <c r="AC817" s="16"/>
      <c r="AD817" s="16"/>
      <c r="AE817" s="17"/>
      <c r="AF817" s="16"/>
      <c r="AG817" s="17"/>
      <c r="AH817" s="17"/>
      <c r="AI817" s="17"/>
      <c r="AJ817" s="17"/>
      <c r="AK817" s="17"/>
      <c r="AL817" s="17"/>
      <c r="AM817" s="10"/>
    </row>
    <row r="818" spans="18:39" x14ac:dyDescent="0.2">
      <c r="R818" s="8"/>
      <c r="S818" s="16"/>
      <c r="T818" s="16"/>
      <c r="U818" s="17"/>
      <c r="V818" s="16"/>
      <c r="W818" s="17"/>
      <c r="X818" s="17"/>
      <c r="Y818" s="17"/>
      <c r="Z818" s="17"/>
      <c r="AA818" s="17"/>
      <c r="AB818" s="17"/>
      <c r="AC818" s="16"/>
      <c r="AD818" s="16"/>
      <c r="AE818" s="17"/>
      <c r="AF818" s="16"/>
      <c r="AG818" s="17"/>
      <c r="AH818" s="17"/>
      <c r="AI818" s="17"/>
      <c r="AJ818" s="17"/>
      <c r="AK818" s="17"/>
      <c r="AL818" s="17"/>
      <c r="AM818" s="10"/>
    </row>
    <row r="819" spans="18:39" x14ac:dyDescent="0.2">
      <c r="R819" s="8"/>
      <c r="S819" s="16"/>
      <c r="T819" s="16"/>
      <c r="U819" s="17"/>
      <c r="V819" s="16"/>
      <c r="W819" s="17"/>
      <c r="X819" s="17"/>
      <c r="Y819" s="17"/>
      <c r="Z819" s="17"/>
      <c r="AA819" s="17"/>
      <c r="AB819" s="17"/>
      <c r="AC819" s="16"/>
      <c r="AD819" s="16"/>
      <c r="AE819" s="17"/>
      <c r="AF819" s="16"/>
      <c r="AG819" s="17"/>
      <c r="AH819" s="17"/>
      <c r="AI819" s="17"/>
      <c r="AJ819" s="17"/>
      <c r="AK819" s="17"/>
      <c r="AL819" s="17"/>
      <c r="AM819" s="10"/>
    </row>
    <row r="820" spans="18:39" x14ac:dyDescent="0.2">
      <c r="R820" s="8"/>
      <c r="S820" s="16"/>
      <c r="T820" s="16"/>
      <c r="U820" s="17"/>
      <c r="V820" s="16"/>
      <c r="W820" s="17"/>
      <c r="X820" s="17"/>
      <c r="Y820" s="17"/>
      <c r="Z820" s="17"/>
      <c r="AA820" s="17"/>
      <c r="AB820" s="17"/>
      <c r="AC820" s="16"/>
      <c r="AD820" s="16"/>
      <c r="AE820" s="17"/>
      <c r="AF820" s="16"/>
      <c r="AG820" s="17"/>
      <c r="AH820" s="17"/>
      <c r="AI820" s="17"/>
      <c r="AJ820" s="17"/>
      <c r="AK820" s="17"/>
      <c r="AL820" s="17"/>
      <c r="AM820" s="10"/>
    </row>
    <row r="821" spans="18:39" x14ac:dyDescent="0.2">
      <c r="R821" s="8"/>
      <c r="S821" s="16"/>
      <c r="T821" s="16"/>
      <c r="U821" s="17"/>
      <c r="V821" s="16"/>
      <c r="W821" s="17"/>
      <c r="X821" s="17"/>
      <c r="Y821" s="17"/>
      <c r="Z821" s="17"/>
      <c r="AA821" s="17"/>
      <c r="AB821" s="17"/>
      <c r="AC821" s="16"/>
      <c r="AD821" s="16"/>
      <c r="AE821" s="17"/>
      <c r="AF821" s="16"/>
      <c r="AG821" s="17"/>
      <c r="AH821" s="17"/>
      <c r="AI821" s="17"/>
      <c r="AJ821" s="17"/>
      <c r="AK821" s="17"/>
      <c r="AL821" s="17"/>
      <c r="AM821" s="10"/>
    </row>
    <row r="822" spans="18:39" x14ac:dyDescent="0.2">
      <c r="R822" s="8"/>
      <c r="S822" s="16"/>
      <c r="T822" s="16"/>
      <c r="U822" s="17"/>
      <c r="V822" s="16"/>
      <c r="W822" s="17"/>
      <c r="X822" s="17"/>
      <c r="Y822" s="17"/>
      <c r="Z822" s="17"/>
      <c r="AA822" s="17"/>
      <c r="AB822" s="17"/>
      <c r="AC822" s="16"/>
      <c r="AD822" s="16"/>
      <c r="AE822" s="17"/>
      <c r="AF822" s="16"/>
      <c r="AG822" s="17"/>
      <c r="AH822" s="17"/>
      <c r="AI822" s="17"/>
      <c r="AJ822" s="17"/>
      <c r="AK822" s="17"/>
      <c r="AL822" s="17"/>
      <c r="AM822" s="10"/>
    </row>
    <row r="823" spans="18:39" x14ac:dyDescent="0.2">
      <c r="R823" s="8"/>
      <c r="S823" s="16"/>
      <c r="T823" s="16"/>
      <c r="U823" s="17"/>
      <c r="V823" s="16"/>
      <c r="W823" s="17"/>
      <c r="X823" s="17"/>
      <c r="Y823" s="17"/>
      <c r="Z823" s="17"/>
      <c r="AA823" s="17"/>
      <c r="AB823" s="17"/>
      <c r="AC823" s="16"/>
      <c r="AD823" s="16"/>
      <c r="AE823" s="17"/>
      <c r="AF823" s="16"/>
      <c r="AG823" s="17"/>
      <c r="AH823" s="17"/>
      <c r="AI823" s="17"/>
      <c r="AJ823" s="17"/>
      <c r="AK823" s="17"/>
      <c r="AL823" s="17"/>
      <c r="AM823" s="10"/>
    </row>
    <row r="824" spans="18:39" x14ac:dyDescent="0.2">
      <c r="R824" s="8"/>
      <c r="S824" s="16"/>
      <c r="T824" s="16"/>
      <c r="U824" s="17"/>
      <c r="V824" s="16"/>
      <c r="W824" s="17"/>
      <c r="X824" s="17"/>
      <c r="Y824" s="17"/>
      <c r="Z824" s="17"/>
      <c r="AA824" s="17"/>
      <c r="AB824" s="17"/>
      <c r="AC824" s="16"/>
      <c r="AD824" s="16"/>
      <c r="AE824" s="17"/>
      <c r="AF824" s="16"/>
      <c r="AG824" s="17"/>
      <c r="AH824" s="17"/>
      <c r="AI824" s="17"/>
      <c r="AJ824" s="17"/>
      <c r="AK824" s="17"/>
      <c r="AL824" s="17"/>
      <c r="AM824" s="10"/>
    </row>
    <row r="825" spans="18:39" x14ac:dyDescent="0.2">
      <c r="R825" s="8"/>
      <c r="S825" s="16"/>
      <c r="T825" s="16"/>
      <c r="U825" s="17"/>
      <c r="V825" s="16"/>
      <c r="W825" s="17"/>
      <c r="X825" s="17"/>
      <c r="Y825" s="17"/>
      <c r="Z825" s="17"/>
      <c r="AA825" s="17"/>
      <c r="AB825" s="17"/>
      <c r="AC825" s="16"/>
      <c r="AD825" s="16"/>
      <c r="AE825" s="17"/>
      <c r="AF825" s="16"/>
      <c r="AG825" s="17"/>
      <c r="AH825" s="17"/>
      <c r="AI825" s="17"/>
      <c r="AJ825" s="17"/>
      <c r="AK825" s="17"/>
      <c r="AL825" s="17"/>
      <c r="AM825" s="10"/>
    </row>
    <row r="826" spans="18:39" x14ac:dyDescent="0.2">
      <c r="R826" s="8"/>
      <c r="S826" s="16"/>
      <c r="T826" s="16"/>
      <c r="U826" s="17"/>
      <c r="V826" s="16"/>
      <c r="W826" s="17"/>
      <c r="X826" s="17"/>
      <c r="Y826" s="17"/>
      <c r="Z826" s="17"/>
      <c r="AA826" s="17"/>
      <c r="AB826" s="17"/>
      <c r="AC826" s="16"/>
      <c r="AD826" s="16"/>
      <c r="AE826" s="17"/>
      <c r="AF826" s="16"/>
      <c r="AG826" s="17"/>
      <c r="AH826" s="17"/>
      <c r="AI826" s="17"/>
      <c r="AJ826" s="17"/>
      <c r="AK826" s="17"/>
      <c r="AL826" s="17"/>
      <c r="AM826" s="10"/>
    </row>
    <row r="827" spans="18:39" x14ac:dyDescent="0.2">
      <c r="R827" s="8"/>
      <c r="S827" s="16"/>
      <c r="T827" s="16"/>
      <c r="U827" s="17"/>
      <c r="V827" s="16"/>
      <c r="W827" s="17"/>
      <c r="X827" s="17"/>
      <c r="Y827" s="17"/>
      <c r="Z827" s="17"/>
      <c r="AA827" s="17"/>
      <c r="AB827" s="17"/>
      <c r="AC827" s="16"/>
      <c r="AD827" s="16"/>
      <c r="AE827" s="17"/>
      <c r="AF827" s="16"/>
      <c r="AG827" s="17"/>
      <c r="AH827" s="17"/>
      <c r="AI827" s="17"/>
      <c r="AJ827" s="17"/>
      <c r="AK827" s="17"/>
      <c r="AL827" s="17"/>
      <c r="AM827" s="10"/>
    </row>
    <row r="828" spans="18:39" x14ac:dyDescent="0.2">
      <c r="R828" s="8"/>
      <c r="S828" s="16"/>
      <c r="T828" s="16"/>
      <c r="U828" s="17"/>
      <c r="V828" s="16"/>
      <c r="W828" s="17"/>
      <c r="X828" s="17"/>
      <c r="Y828" s="17"/>
      <c r="Z828" s="17"/>
      <c r="AA828" s="17"/>
      <c r="AB828" s="17"/>
      <c r="AC828" s="16"/>
      <c r="AD828" s="16"/>
      <c r="AE828" s="17"/>
      <c r="AF828" s="16"/>
      <c r="AG828" s="17"/>
      <c r="AH828" s="17"/>
      <c r="AI828" s="17"/>
      <c r="AJ828" s="17"/>
      <c r="AK828" s="17"/>
      <c r="AL828" s="17"/>
      <c r="AM828" s="10"/>
    </row>
    <row r="829" spans="18:39" x14ac:dyDescent="0.2">
      <c r="R829" s="8"/>
      <c r="S829" s="16"/>
      <c r="T829" s="16"/>
      <c r="U829" s="17"/>
      <c r="V829" s="16"/>
      <c r="W829" s="17"/>
      <c r="X829" s="17"/>
      <c r="Y829" s="17"/>
      <c r="Z829" s="17"/>
      <c r="AA829" s="17"/>
      <c r="AB829" s="17"/>
      <c r="AC829" s="16"/>
      <c r="AD829" s="16"/>
      <c r="AE829" s="17"/>
      <c r="AF829" s="16"/>
      <c r="AG829" s="17"/>
      <c r="AH829" s="17"/>
      <c r="AI829" s="17"/>
      <c r="AJ829" s="17"/>
      <c r="AK829" s="17"/>
      <c r="AL829" s="17"/>
      <c r="AM829" s="10"/>
    </row>
    <row r="830" spans="18:39" x14ac:dyDescent="0.2">
      <c r="R830" s="8"/>
      <c r="S830" s="16"/>
      <c r="T830" s="16"/>
      <c r="U830" s="17"/>
      <c r="V830" s="16"/>
      <c r="W830" s="17"/>
      <c r="X830" s="17"/>
      <c r="Y830" s="17"/>
      <c r="Z830" s="17"/>
      <c r="AA830" s="17"/>
      <c r="AB830" s="17"/>
      <c r="AC830" s="16"/>
      <c r="AD830" s="16"/>
      <c r="AE830" s="17"/>
      <c r="AF830" s="16"/>
      <c r="AG830" s="17"/>
      <c r="AH830" s="17"/>
      <c r="AI830" s="17"/>
      <c r="AJ830" s="17"/>
      <c r="AK830" s="17"/>
      <c r="AL830" s="17"/>
      <c r="AM830" s="10"/>
    </row>
    <row r="831" spans="18:39" x14ac:dyDescent="0.2">
      <c r="R831" s="8"/>
      <c r="S831" s="16"/>
      <c r="T831" s="16"/>
      <c r="U831" s="17"/>
      <c r="V831" s="16"/>
      <c r="W831" s="17"/>
      <c r="X831" s="17"/>
      <c r="Y831" s="17"/>
      <c r="Z831" s="17"/>
      <c r="AA831" s="17"/>
      <c r="AB831" s="17"/>
      <c r="AC831" s="16"/>
      <c r="AD831" s="16"/>
      <c r="AE831" s="17"/>
      <c r="AF831" s="16"/>
      <c r="AG831" s="17"/>
      <c r="AH831" s="17"/>
      <c r="AI831" s="17"/>
      <c r="AJ831" s="17"/>
      <c r="AK831" s="17"/>
      <c r="AL831" s="17"/>
      <c r="AM831" s="10"/>
    </row>
    <row r="832" spans="18:39" x14ac:dyDescent="0.2">
      <c r="R832" s="8"/>
      <c r="S832" s="16"/>
      <c r="T832" s="16"/>
      <c r="U832" s="17"/>
      <c r="V832" s="16"/>
      <c r="W832" s="17"/>
      <c r="X832" s="17"/>
      <c r="Y832" s="17"/>
      <c r="Z832" s="17"/>
      <c r="AA832" s="17"/>
      <c r="AB832" s="17"/>
      <c r="AC832" s="16"/>
      <c r="AD832" s="16"/>
      <c r="AE832" s="17"/>
      <c r="AF832" s="16"/>
      <c r="AG832" s="17"/>
      <c r="AH832" s="17"/>
      <c r="AI832" s="17"/>
      <c r="AJ832" s="17"/>
      <c r="AK832" s="17"/>
      <c r="AL832" s="17"/>
      <c r="AM832" s="10"/>
    </row>
    <row r="833" spans="18:39" x14ac:dyDescent="0.2">
      <c r="R833" s="8"/>
      <c r="S833" s="16"/>
      <c r="T833" s="16"/>
      <c r="U833" s="17"/>
      <c r="V833" s="16"/>
      <c r="W833" s="17"/>
      <c r="X833" s="17"/>
      <c r="Y833" s="17"/>
      <c r="Z833" s="17"/>
      <c r="AA833" s="17"/>
      <c r="AB833" s="17"/>
      <c r="AC833" s="16"/>
      <c r="AD833" s="16"/>
      <c r="AE833" s="17"/>
      <c r="AF833" s="16"/>
      <c r="AG833" s="17"/>
      <c r="AH833" s="17"/>
      <c r="AI833" s="17"/>
      <c r="AJ833" s="17"/>
      <c r="AK833" s="17"/>
      <c r="AL833" s="17"/>
      <c r="AM833" s="10"/>
    </row>
    <row r="834" spans="18:39" x14ac:dyDescent="0.2">
      <c r="R834" s="8"/>
      <c r="S834" s="16"/>
      <c r="T834" s="16"/>
      <c r="U834" s="17"/>
      <c r="V834" s="16"/>
      <c r="W834" s="17"/>
      <c r="X834" s="17"/>
      <c r="Y834" s="17"/>
      <c r="Z834" s="17"/>
      <c r="AA834" s="17"/>
      <c r="AB834" s="17"/>
      <c r="AC834" s="16"/>
      <c r="AD834" s="16"/>
      <c r="AE834" s="17"/>
      <c r="AF834" s="16"/>
      <c r="AG834" s="17"/>
      <c r="AH834" s="17"/>
      <c r="AI834" s="17"/>
      <c r="AJ834" s="17"/>
      <c r="AK834" s="17"/>
      <c r="AL834" s="17"/>
      <c r="AM834" s="10"/>
    </row>
    <row r="835" spans="18:39" x14ac:dyDescent="0.2">
      <c r="R835" s="8"/>
      <c r="S835" s="16"/>
      <c r="T835" s="16"/>
      <c r="U835" s="17"/>
      <c r="V835" s="16"/>
      <c r="W835" s="17"/>
      <c r="X835" s="17"/>
      <c r="Y835" s="17"/>
      <c r="Z835" s="17"/>
      <c r="AA835" s="17"/>
      <c r="AB835" s="17"/>
      <c r="AC835" s="16"/>
      <c r="AD835" s="16"/>
      <c r="AE835" s="17"/>
      <c r="AF835" s="16"/>
      <c r="AG835" s="17"/>
      <c r="AH835" s="17"/>
      <c r="AI835" s="17"/>
      <c r="AJ835" s="17"/>
      <c r="AK835" s="17"/>
      <c r="AL835" s="17"/>
      <c r="AM835" s="10"/>
    </row>
    <row r="836" spans="18:39" x14ac:dyDescent="0.2">
      <c r="R836" s="8"/>
      <c r="S836" s="16"/>
      <c r="T836" s="16"/>
      <c r="U836" s="17"/>
      <c r="V836" s="16"/>
      <c r="W836" s="17"/>
      <c r="X836" s="17"/>
      <c r="Y836" s="17"/>
      <c r="Z836" s="17"/>
      <c r="AA836" s="17"/>
      <c r="AB836" s="17"/>
      <c r="AC836" s="16"/>
      <c r="AD836" s="16"/>
      <c r="AE836" s="17"/>
      <c r="AF836" s="16"/>
      <c r="AG836" s="17"/>
      <c r="AH836" s="17"/>
      <c r="AI836" s="17"/>
      <c r="AJ836" s="17"/>
      <c r="AK836" s="17"/>
      <c r="AL836" s="17"/>
      <c r="AM836" s="10"/>
    </row>
    <row r="837" spans="18:39" x14ac:dyDescent="0.2">
      <c r="R837" s="8"/>
      <c r="S837" s="16"/>
      <c r="T837" s="16"/>
      <c r="U837" s="17"/>
      <c r="V837" s="16"/>
      <c r="W837" s="17"/>
      <c r="X837" s="17"/>
      <c r="Y837" s="17"/>
      <c r="Z837" s="17"/>
      <c r="AA837" s="17"/>
      <c r="AB837" s="17"/>
      <c r="AC837" s="16"/>
      <c r="AD837" s="16"/>
      <c r="AE837" s="17"/>
      <c r="AF837" s="16"/>
      <c r="AG837" s="17"/>
      <c r="AH837" s="17"/>
      <c r="AI837" s="17"/>
      <c r="AJ837" s="17"/>
      <c r="AK837" s="17"/>
      <c r="AL837" s="17"/>
      <c r="AM837" s="10"/>
    </row>
    <row r="838" spans="18:39" x14ac:dyDescent="0.2">
      <c r="R838" s="8"/>
      <c r="S838" s="16"/>
      <c r="T838" s="16"/>
      <c r="U838" s="17"/>
      <c r="V838" s="16"/>
      <c r="W838" s="17"/>
      <c r="X838" s="17"/>
      <c r="Y838" s="17"/>
      <c r="Z838" s="17"/>
      <c r="AA838" s="17"/>
      <c r="AB838" s="17"/>
      <c r="AC838" s="16"/>
      <c r="AD838" s="16"/>
      <c r="AE838" s="17"/>
      <c r="AF838" s="16"/>
      <c r="AG838" s="17"/>
      <c r="AH838" s="17"/>
      <c r="AI838" s="17"/>
      <c r="AJ838" s="17"/>
      <c r="AK838" s="17"/>
      <c r="AL838" s="17"/>
      <c r="AM838" s="10"/>
    </row>
    <row r="839" spans="18:39" x14ac:dyDescent="0.2">
      <c r="R839" s="8"/>
      <c r="S839" s="16"/>
      <c r="T839" s="16"/>
      <c r="U839" s="17"/>
      <c r="V839" s="16"/>
      <c r="W839" s="17"/>
      <c r="X839" s="17"/>
      <c r="Y839" s="17"/>
      <c r="Z839" s="17"/>
      <c r="AA839" s="17"/>
      <c r="AB839" s="17"/>
      <c r="AC839" s="16"/>
      <c r="AD839" s="16"/>
      <c r="AE839" s="17"/>
      <c r="AF839" s="16"/>
      <c r="AG839" s="17"/>
      <c r="AH839" s="17"/>
      <c r="AI839" s="17"/>
      <c r="AJ839" s="17"/>
      <c r="AK839" s="17"/>
      <c r="AL839" s="17"/>
      <c r="AM839" s="10"/>
    </row>
    <row r="840" spans="18:39" x14ac:dyDescent="0.2">
      <c r="R840" s="8"/>
      <c r="S840" s="16"/>
      <c r="T840" s="16"/>
      <c r="U840" s="17"/>
      <c r="V840" s="16"/>
      <c r="W840" s="17"/>
      <c r="X840" s="17"/>
      <c r="Y840" s="17"/>
      <c r="Z840" s="17"/>
      <c r="AA840" s="17"/>
      <c r="AB840" s="17"/>
      <c r="AC840" s="16"/>
      <c r="AD840" s="16"/>
      <c r="AE840" s="17"/>
      <c r="AF840" s="16"/>
      <c r="AG840" s="17"/>
      <c r="AH840" s="17"/>
      <c r="AI840" s="17"/>
      <c r="AJ840" s="17"/>
      <c r="AK840" s="17"/>
      <c r="AL840" s="17"/>
      <c r="AM840" s="10"/>
    </row>
    <row r="841" spans="18:39" x14ac:dyDescent="0.2">
      <c r="R841" s="8"/>
      <c r="S841" s="16"/>
      <c r="T841" s="16"/>
      <c r="U841" s="17"/>
      <c r="V841" s="16"/>
      <c r="W841" s="17"/>
      <c r="X841" s="17"/>
      <c r="Y841" s="17"/>
      <c r="Z841" s="17"/>
      <c r="AA841" s="17"/>
      <c r="AB841" s="17"/>
      <c r="AC841" s="16"/>
      <c r="AD841" s="16"/>
      <c r="AE841" s="17"/>
      <c r="AF841" s="16"/>
      <c r="AG841" s="17"/>
      <c r="AH841" s="17"/>
      <c r="AI841" s="17"/>
      <c r="AJ841" s="17"/>
      <c r="AK841" s="17"/>
      <c r="AL841" s="17"/>
      <c r="AM841" s="10"/>
    </row>
    <row r="842" spans="18:39" x14ac:dyDescent="0.2">
      <c r="R842" s="8"/>
      <c r="S842" s="16"/>
      <c r="T842" s="16"/>
      <c r="U842" s="17"/>
      <c r="V842" s="16"/>
      <c r="W842" s="17"/>
      <c r="X842" s="17"/>
      <c r="Y842" s="17"/>
      <c r="Z842" s="17"/>
      <c r="AA842" s="17"/>
      <c r="AB842" s="17"/>
      <c r="AC842" s="16"/>
      <c r="AD842" s="16"/>
      <c r="AE842" s="17"/>
      <c r="AF842" s="16"/>
      <c r="AG842" s="17"/>
      <c r="AH842" s="17"/>
      <c r="AI842" s="17"/>
      <c r="AJ842" s="17"/>
      <c r="AK842" s="17"/>
      <c r="AL842" s="17"/>
      <c r="AM842" s="10"/>
    </row>
    <row r="843" spans="18:39" x14ac:dyDescent="0.2">
      <c r="R843" s="8"/>
      <c r="S843" s="16"/>
      <c r="T843" s="16"/>
      <c r="U843" s="17"/>
      <c r="V843" s="16"/>
      <c r="W843" s="17"/>
      <c r="X843" s="17"/>
      <c r="Y843" s="17"/>
      <c r="Z843" s="17"/>
      <c r="AA843" s="17"/>
      <c r="AB843" s="17"/>
      <c r="AC843" s="16"/>
      <c r="AD843" s="16"/>
      <c r="AE843" s="17"/>
      <c r="AF843" s="16"/>
      <c r="AG843" s="17"/>
      <c r="AH843" s="17"/>
      <c r="AI843" s="17"/>
      <c r="AJ843" s="17"/>
      <c r="AK843" s="17"/>
      <c r="AL843" s="17"/>
      <c r="AM843" s="10"/>
    </row>
    <row r="844" spans="18:39" x14ac:dyDescent="0.2">
      <c r="R844" s="8"/>
      <c r="S844" s="16"/>
      <c r="T844" s="16"/>
      <c r="U844" s="17"/>
      <c r="V844" s="16"/>
      <c r="W844" s="17"/>
      <c r="X844" s="17"/>
      <c r="Y844" s="17"/>
      <c r="Z844" s="17"/>
      <c r="AA844" s="17"/>
      <c r="AB844" s="17"/>
      <c r="AC844" s="16"/>
      <c r="AD844" s="16"/>
      <c r="AE844" s="17"/>
      <c r="AF844" s="16"/>
      <c r="AG844" s="17"/>
      <c r="AH844" s="17"/>
      <c r="AI844" s="17"/>
      <c r="AJ844" s="17"/>
      <c r="AK844" s="17"/>
      <c r="AL844" s="17"/>
      <c r="AM844" s="10"/>
    </row>
    <row r="845" spans="18:39" x14ac:dyDescent="0.2">
      <c r="R845" s="8"/>
      <c r="S845" s="16"/>
      <c r="T845" s="16"/>
      <c r="U845" s="17"/>
      <c r="V845" s="16"/>
      <c r="W845" s="17"/>
      <c r="X845" s="17"/>
      <c r="Y845" s="17"/>
      <c r="Z845" s="17"/>
      <c r="AA845" s="17"/>
      <c r="AB845" s="17"/>
      <c r="AC845" s="16"/>
      <c r="AD845" s="16"/>
      <c r="AE845" s="17"/>
      <c r="AF845" s="16"/>
      <c r="AG845" s="17"/>
      <c r="AH845" s="17"/>
      <c r="AI845" s="17"/>
      <c r="AJ845" s="17"/>
      <c r="AK845" s="17"/>
      <c r="AL845" s="17"/>
      <c r="AM845" s="10"/>
    </row>
    <row r="846" spans="18:39" x14ac:dyDescent="0.2">
      <c r="R846" s="8"/>
      <c r="S846" s="16"/>
      <c r="T846" s="16"/>
      <c r="U846" s="17"/>
      <c r="V846" s="16"/>
      <c r="W846" s="17"/>
      <c r="X846" s="17"/>
      <c r="Y846" s="17"/>
      <c r="Z846" s="17"/>
      <c r="AA846" s="17"/>
      <c r="AB846" s="17"/>
      <c r="AC846" s="16"/>
      <c r="AD846" s="16"/>
      <c r="AE846" s="17"/>
      <c r="AF846" s="16"/>
      <c r="AG846" s="17"/>
      <c r="AH846" s="17"/>
      <c r="AI846" s="17"/>
      <c r="AJ846" s="17"/>
      <c r="AK846" s="17"/>
      <c r="AL846" s="17"/>
      <c r="AM846" s="10"/>
    </row>
    <row r="847" spans="18:39" x14ac:dyDescent="0.2">
      <c r="R847" s="8"/>
      <c r="S847" s="16"/>
      <c r="T847" s="16"/>
      <c r="U847" s="17"/>
      <c r="V847" s="16"/>
      <c r="W847" s="17"/>
      <c r="X847" s="17"/>
      <c r="Y847" s="17"/>
      <c r="Z847" s="17"/>
      <c r="AA847" s="17"/>
      <c r="AB847" s="17"/>
      <c r="AC847" s="16"/>
      <c r="AD847" s="16"/>
      <c r="AE847" s="17"/>
      <c r="AF847" s="16"/>
      <c r="AG847" s="17"/>
      <c r="AH847" s="17"/>
      <c r="AI847" s="17"/>
      <c r="AJ847" s="17"/>
      <c r="AK847" s="17"/>
      <c r="AL847" s="17"/>
      <c r="AM847" s="10"/>
    </row>
    <row r="848" spans="18:39" x14ac:dyDescent="0.2">
      <c r="R848" s="8"/>
      <c r="S848" s="16"/>
      <c r="T848" s="16"/>
      <c r="U848" s="17"/>
      <c r="V848" s="16"/>
      <c r="W848" s="17"/>
      <c r="X848" s="17"/>
      <c r="Y848" s="17"/>
      <c r="Z848" s="17"/>
      <c r="AA848" s="17"/>
      <c r="AB848" s="17"/>
      <c r="AC848" s="16"/>
      <c r="AD848" s="16"/>
      <c r="AE848" s="17"/>
      <c r="AF848" s="16"/>
      <c r="AG848" s="17"/>
      <c r="AH848" s="17"/>
      <c r="AI848" s="17"/>
      <c r="AJ848" s="17"/>
      <c r="AK848" s="17"/>
      <c r="AL848" s="17"/>
      <c r="AM848" s="10"/>
    </row>
    <row r="849" spans="18:39" x14ac:dyDescent="0.2">
      <c r="R849" s="8"/>
      <c r="S849" s="16"/>
      <c r="T849" s="16"/>
      <c r="U849" s="17"/>
      <c r="V849" s="16"/>
      <c r="W849" s="17"/>
      <c r="X849" s="17"/>
      <c r="Y849" s="17"/>
      <c r="Z849" s="17"/>
      <c r="AA849" s="17"/>
      <c r="AB849" s="17"/>
      <c r="AC849" s="16"/>
      <c r="AD849" s="16"/>
      <c r="AE849" s="17"/>
      <c r="AF849" s="16"/>
      <c r="AG849" s="17"/>
      <c r="AH849" s="17"/>
      <c r="AI849" s="17"/>
      <c r="AJ849" s="17"/>
      <c r="AK849" s="17"/>
      <c r="AL849" s="17"/>
      <c r="AM849" s="10"/>
    </row>
    <row r="850" spans="18:39" x14ac:dyDescent="0.2">
      <c r="R850" s="8"/>
      <c r="S850" s="16"/>
      <c r="T850" s="16"/>
      <c r="U850" s="17"/>
      <c r="V850" s="16"/>
      <c r="W850" s="17"/>
      <c r="X850" s="17"/>
      <c r="Y850" s="17"/>
      <c r="Z850" s="17"/>
      <c r="AA850" s="17"/>
      <c r="AB850" s="17"/>
      <c r="AC850" s="16"/>
      <c r="AD850" s="16"/>
      <c r="AE850" s="17"/>
      <c r="AF850" s="16"/>
      <c r="AG850" s="17"/>
      <c r="AH850" s="17"/>
      <c r="AI850" s="17"/>
      <c r="AJ850" s="17"/>
      <c r="AK850" s="17"/>
      <c r="AL850" s="17"/>
      <c r="AM850" s="10"/>
    </row>
    <row r="851" spans="18:39" x14ac:dyDescent="0.2">
      <c r="R851" s="8"/>
      <c r="S851" s="16"/>
      <c r="T851" s="16"/>
      <c r="U851" s="17"/>
      <c r="V851" s="16"/>
      <c r="W851" s="17"/>
      <c r="X851" s="17"/>
      <c r="Y851" s="17"/>
      <c r="Z851" s="17"/>
      <c r="AA851" s="17"/>
      <c r="AB851" s="17"/>
      <c r="AC851" s="16"/>
      <c r="AD851" s="16"/>
      <c r="AE851" s="17"/>
      <c r="AF851" s="16"/>
      <c r="AG851" s="17"/>
      <c r="AH851" s="17"/>
      <c r="AI851" s="17"/>
      <c r="AJ851" s="17"/>
      <c r="AK851" s="17"/>
      <c r="AL851" s="17"/>
      <c r="AM851" s="10"/>
    </row>
    <row r="852" spans="18:39" x14ac:dyDescent="0.2">
      <c r="R852" s="8"/>
      <c r="S852" s="16"/>
      <c r="T852" s="16"/>
      <c r="U852" s="17"/>
      <c r="V852" s="16"/>
      <c r="W852" s="17"/>
      <c r="X852" s="17"/>
      <c r="Y852" s="17"/>
      <c r="Z852" s="17"/>
      <c r="AA852" s="17"/>
      <c r="AB852" s="17"/>
      <c r="AC852" s="16"/>
      <c r="AD852" s="16"/>
      <c r="AE852" s="17"/>
      <c r="AF852" s="16"/>
      <c r="AG852" s="17"/>
      <c r="AH852" s="17"/>
      <c r="AI852" s="17"/>
      <c r="AJ852" s="17"/>
      <c r="AK852" s="17"/>
      <c r="AL852" s="17"/>
      <c r="AM852" s="10"/>
    </row>
    <row r="853" spans="18:39" x14ac:dyDescent="0.2">
      <c r="R853" s="8"/>
      <c r="S853" s="16"/>
      <c r="T853" s="16"/>
      <c r="U853" s="17"/>
      <c r="V853" s="16"/>
      <c r="W853" s="17"/>
      <c r="X853" s="17"/>
      <c r="Y853" s="17"/>
      <c r="Z853" s="17"/>
      <c r="AA853" s="17"/>
      <c r="AB853" s="17"/>
      <c r="AC853" s="16"/>
      <c r="AD853" s="16"/>
      <c r="AE853" s="17"/>
      <c r="AF853" s="16"/>
      <c r="AG853" s="17"/>
      <c r="AH853" s="17"/>
      <c r="AI853" s="17"/>
      <c r="AJ853" s="17"/>
      <c r="AK853" s="17"/>
      <c r="AL853" s="17"/>
      <c r="AM853" s="10"/>
    </row>
    <row r="854" spans="18:39" x14ac:dyDescent="0.2">
      <c r="R854" s="8"/>
      <c r="S854" s="16"/>
      <c r="T854" s="16"/>
      <c r="U854" s="17"/>
      <c r="V854" s="16"/>
      <c r="W854" s="17"/>
      <c r="X854" s="17"/>
      <c r="Y854" s="17"/>
      <c r="Z854" s="17"/>
      <c r="AA854" s="17"/>
      <c r="AB854" s="17"/>
      <c r="AC854" s="16"/>
      <c r="AD854" s="16"/>
      <c r="AE854" s="17"/>
      <c r="AF854" s="16"/>
      <c r="AG854" s="17"/>
      <c r="AH854" s="17"/>
      <c r="AI854" s="17"/>
      <c r="AJ854" s="17"/>
      <c r="AK854" s="17"/>
      <c r="AL854" s="17"/>
      <c r="AM854" s="10"/>
    </row>
    <row r="855" spans="18:39" x14ac:dyDescent="0.2">
      <c r="R855" s="8"/>
      <c r="S855" s="16"/>
      <c r="T855" s="16"/>
      <c r="U855" s="17"/>
      <c r="V855" s="16"/>
      <c r="W855" s="17"/>
      <c r="X855" s="17"/>
      <c r="Y855" s="17"/>
      <c r="Z855" s="17"/>
      <c r="AA855" s="17"/>
      <c r="AB855" s="17"/>
      <c r="AC855" s="16"/>
      <c r="AD855" s="16"/>
      <c r="AE855" s="17"/>
      <c r="AF855" s="16"/>
      <c r="AG855" s="17"/>
      <c r="AH855" s="17"/>
      <c r="AI855" s="17"/>
      <c r="AJ855" s="17"/>
      <c r="AK855" s="17"/>
      <c r="AL855" s="17"/>
      <c r="AM855" s="10"/>
    </row>
    <row r="856" spans="18:39" x14ac:dyDescent="0.2">
      <c r="R856" s="8"/>
      <c r="S856" s="16"/>
      <c r="T856" s="16"/>
      <c r="U856" s="17"/>
      <c r="V856" s="16"/>
      <c r="W856" s="17"/>
      <c r="X856" s="17"/>
      <c r="Y856" s="17"/>
      <c r="Z856" s="17"/>
      <c r="AA856" s="17"/>
      <c r="AB856" s="17"/>
      <c r="AC856" s="16"/>
      <c r="AD856" s="16"/>
      <c r="AE856" s="17"/>
      <c r="AF856" s="16"/>
      <c r="AG856" s="17"/>
      <c r="AH856" s="17"/>
      <c r="AI856" s="17"/>
      <c r="AJ856" s="17"/>
      <c r="AK856" s="17"/>
      <c r="AL856" s="17"/>
      <c r="AM856" s="10"/>
    </row>
    <row r="857" spans="18:39" x14ac:dyDescent="0.2">
      <c r="R857" s="8"/>
      <c r="S857" s="16"/>
      <c r="T857" s="16"/>
      <c r="U857" s="17"/>
      <c r="V857" s="16"/>
      <c r="W857" s="17"/>
      <c r="X857" s="17"/>
      <c r="Y857" s="17"/>
      <c r="Z857" s="17"/>
      <c r="AA857" s="17"/>
      <c r="AB857" s="17"/>
      <c r="AC857" s="16"/>
      <c r="AD857" s="16"/>
      <c r="AE857" s="17"/>
      <c r="AF857" s="16"/>
      <c r="AG857" s="17"/>
      <c r="AH857" s="17"/>
      <c r="AI857" s="17"/>
      <c r="AJ857" s="17"/>
      <c r="AK857" s="17"/>
      <c r="AL857" s="17"/>
      <c r="AM857" s="10"/>
    </row>
    <row r="858" spans="18:39" x14ac:dyDescent="0.2">
      <c r="R858" s="8"/>
      <c r="S858" s="16"/>
      <c r="T858" s="16"/>
      <c r="U858" s="17"/>
      <c r="V858" s="16"/>
      <c r="W858" s="17"/>
      <c r="X858" s="17"/>
      <c r="Y858" s="17"/>
      <c r="Z858" s="17"/>
      <c r="AA858" s="17"/>
      <c r="AB858" s="17"/>
      <c r="AC858" s="16"/>
      <c r="AD858" s="16"/>
      <c r="AE858" s="17"/>
      <c r="AF858" s="16"/>
      <c r="AG858" s="17"/>
      <c r="AH858" s="17"/>
      <c r="AI858" s="17"/>
      <c r="AJ858" s="17"/>
      <c r="AK858" s="17"/>
      <c r="AL858" s="17"/>
      <c r="AM858" s="10"/>
    </row>
    <row r="859" spans="18:39" x14ac:dyDescent="0.2">
      <c r="R859" s="8"/>
      <c r="S859" s="16"/>
      <c r="T859" s="16"/>
      <c r="U859" s="17"/>
      <c r="V859" s="16"/>
      <c r="W859" s="17"/>
      <c r="X859" s="17"/>
      <c r="Y859" s="17"/>
      <c r="Z859" s="17"/>
      <c r="AA859" s="17"/>
      <c r="AB859" s="17"/>
      <c r="AC859" s="16"/>
      <c r="AD859" s="16"/>
      <c r="AE859" s="17"/>
      <c r="AF859" s="16"/>
      <c r="AG859" s="17"/>
      <c r="AH859" s="17"/>
      <c r="AI859" s="17"/>
      <c r="AJ859" s="17"/>
      <c r="AK859" s="17"/>
      <c r="AL859" s="17"/>
      <c r="AM859" s="10"/>
    </row>
    <row r="860" spans="18:39" x14ac:dyDescent="0.2">
      <c r="R860" s="8"/>
      <c r="S860" s="16"/>
      <c r="T860" s="16"/>
      <c r="U860" s="17"/>
      <c r="V860" s="16"/>
      <c r="W860" s="17"/>
      <c r="X860" s="17"/>
      <c r="Y860" s="17"/>
      <c r="Z860" s="17"/>
      <c r="AA860" s="17"/>
      <c r="AB860" s="17"/>
      <c r="AC860" s="16"/>
      <c r="AD860" s="16"/>
      <c r="AE860" s="17"/>
      <c r="AF860" s="16"/>
      <c r="AG860" s="17"/>
      <c r="AH860" s="17"/>
      <c r="AI860" s="17"/>
      <c r="AJ860" s="17"/>
      <c r="AK860" s="17"/>
      <c r="AL860" s="17"/>
      <c r="AM860" s="10"/>
    </row>
    <row r="861" spans="18:39" x14ac:dyDescent="0.2">
      <c r="R861" s="8"/>
      <c r="S861" s="16"/>
      <c r="T861" s="16"/>
      <c r="U861" s="17"/>
      <c r="V861" s="16"/>
      <c r="W861" s="17"/>
      <c r="X861" s="17"/>
      <c r="Y861" s="17"/>
      <c r="Z861" s="17"/>
      <c r="AA861" s="17"/>
      <c r="AB861" s="17"/>
      <c r="AC861" s="16"/>
      <c r="AD861" s="16"/>
      <c r="AE861" s="17"/>
      <c r="AF861" s="16"/>
      <c r="AG861" s="17"/>
      <c r="AH861" s="17"/>
      <c r="AI861" s="17"/>
      <c r="AJ861" s="17"/>
      <c r="AK861" s="17"/>
      <c r="AL861" s="17"/>
      <c r="AM861" s="10"/>
    </row>
    <row r="862" spans="18:39" x14ac:dyDescent="0.2">
      <c r="R862" s="8"/>
      <c r="S862" s="16"/>
      <c r="T862" s="16"/>
      <c r="U862" s="17"/>
      <c r="V862" s="16"/>
      <c r="W862" s="17"/>
      <c r="X862" s="17"/>
      <c r="Y862" s="17"/>
      <c r="Z862" s="17"/>
      <c r="AA862" s="17"/>
      <c r="AB862" s="17"/>
      <c r="AC862" s="16"/>
      <c r="AD862" s="16"/>
      <c r="AE862" s="17"/>
      <c r="AF862" s="16"/>
      <c r="AG862" s="17"/>
      <c r="AH862" s="17"/>
      <c r="AI862" s="17"/>
      <c r="AJ862" s="17"/>
      <c r="AK862" s="17"/>
      <c r="AL862" s="17"/>
      <c r="AM862" s="10"/>
    </row>
    <row r="863" spans="18:39" x14ac:dyDescent="0.2">
      <c r="R863" s="8"/>
      <c r="S863" s="16"/>
      <c r="T863" s="16"/>
      <c r="U863" s="17"/>
      <c r="V863" s="16"/>
      <c r="W863" s="17"/>
      <c r="X863" s="17"/>
      <c r="Y863" s="17"/>
      <c r="Z863" s="17"/>
      <c r="AA863" s="17"/>
      <c r="AB863" s="17"/>
      <c r="AC863" s="16"/>
      <c r="AD863" s="16"/>
      <c r="AE863" s="17"/>
      <c r="AF863" s="16"/>
      <c r="AG863" s="17"/>
      <c r="AH863" s="17"/>
      <c r="AI863" s="17"/>
      <c r="AJ863" s="17"/>
      <c r="AK863" s="17"/>
      <c r="AL863" s="17"/>
      <c r="AM863" s="10"/>
    </row>
    <row r="864" spans="18:39" x14ac:dyDescent="0.2">
      <c r="R864" s="8"/>
      <c r="S864" s="16"/>
      <c r="T864" s="16"/>
      <c r="U864" s="17"/>
      <c r="V864" s="16"/>
      <c r="W864" s="17"/>
      <c r="X864" s="17"/>
      <c r="Y864" s="17"/>
      <c r="Z864" s="17"/>
      <c r="AA864" s="17"/>
      <c r="AB864" s="17"/>
      <c r="AC864" s="16"/>
      <c r="AD864" s="16"/>
      <c r="AE864" s="17"/>
      <c r="AF864" s="16"/>
      <c r="AG864" s="17"/>
      <c r="AH864" s="17"/>
      <c r="AI864" s="17"/>
      <c r="AJ864" s="17"/>
      <c r="AK864" s="17"/>
      <c r="AL864" s="17"/>
      <c r="AM864" s="10"/>
    </row>
    <row r="865" spans="18:39" x14ac:dyDescent="0.2">
      <c r="R865" s="8"/>
      <c r="S865" s="16"/>
      <c r="T865" s="16"/>
      <c r="U865" s="17"/>
      <c r="V865" s="16"/>
      <c r="W865" s="17"/>
      <c r="X865" s="17"/>
      <c r="Y865" s="17"/>
      <c r="Z865" s="17"/>
      <c r="AA865" s="17"/>
      <c r="AB865" s="17"/>
      <c r="AC865" s="16"/>
      <c r="AD865" s="16"/>
      <c r="AE865" s="17"/>
      <c r="AF865" s="16"/>
      <c r="AG865" s="17"/>
      <c r="AH865" s="17"/>
      <c r="AI865" s="17"/>
      <c r="AJ865" s="17"/>
      <c r="AK865" s="17"/>
      <c r="AL865" s="17"/>
      <c r="AM865" s="10"/>
    </row>
    <row r="866" spans="18:39" x14ac:dyDescent="0.2">
      <c r="R866" s="8"/>
      <c r="S866" s="16"/>
      <c r="T866" s="16"/>
      <c r="U866" s="17"/>
      <c r="V866" s="16"/>
      <c r="W866" s="17"/>
      <c r="X866" s="17"/>
      <c r="Y866" s="17"/>
      <c r="Z866" s="17"/>
      <c r="AA866" s="17"/>
      <c r="AB866" s="17"/>
      <c r="AC866" s="16"/>
      <c r="AD866" s="16"/>
      <c r="AE866" s="17"/>
      <c r="AF866" s="16"/>
      <c r="AG866" s="17"/>
      <c r="AH866" s="17"/>
      <c r="AI866" s="17"/>
      <c r="AJ866" s="17"/>
      <c r="AK866" s="17"/>
      <c r="AL866" s="17"/>
      <c r="AM866" s="10"/>
    </row>
    <row r="867" spans="18:39" x14ac:dyDescent="0.2">
      <c r="R867" s="8"/>
      <c r="S867" s="16"/>
      <c r="T867" s="16"/>
      <c r="U867" s="17"/>
      <c r="V867" s="16"/>
      <c r="W867" s="17"/>
      <c r="X867" s="17"/>
      <c r="Y867" s="17"/>
      <c r="Z867" s="17"/>
      <c r="AA867" s="17"/>
      <c r="AB867" s="17"/>
      <c r="AC867" s="16"/>
      <c r="AD867" s="16"/>
      <c r="AE867" s="17"/>
      <c r="AF867" s="16"/>
      <c r="AG867" s="17"/>
      <c r="AH867" s="17"/>
      <c r="AI867" s="17"/>
      <c r="AJ867" s="17"/>
      <c r="AK867" s="17"/>
      <c r="AL867" s="17"/>
      <c r="AM867" s="10"/>
    </row>
    <row r="868" spans="18:39" x14ac:dyDescent="0.2">
      <c r="R868" s="8"/>
      <c r="S868" s="16"/>
      <c r="T868" s="16"/>
      <c r="U868" s="17"/>
      <c r="V868" s="16"/>
      <c r="W868" s="17"/>
      <c r="X868" s="17"/>
      <c r="Y868" s="17"/>
      <c r="Z868" s="17"/>
      <c r="AA868" s="17"/>
      <c r="AB868" s="17"/>
      <c r="AC868" s="16"/>
      <c r="AD868" s="16"/>
      <c r="AE868" s="17"/>
      <c r="AF868" s="16"/>
      <c r="AG868" s="17"/>
      <c r="AH868" s="17"/>
      <c r="AI868" s="17"/>
      <c r="AJ868" s="17"/>
      <c r="AK868" s="17"/>
      <c r="AL868" s="17"/>
      <c r="AM868" s="10"/>
    </row>
    <row r="869" spans="18:39" x14ac:dyDescent="0.2">
      <c r="R869" s="8"/>
      <c r="S869" s="16"/>
      <c r="T869" s="16"/>
      <c r="U869" s="17"/>
      <c r="V869" s="16"/>
      <c r="W869" s="17"/>
      <c r="X869" s="17"/>
      <c r="Y869" s="17"/>
      <c r="Z869" s="17"/>
      <c r="AA869" s="17"/>
      <c r="AB869" s="17"/>
      <c r="AC869" s="16"/>
      <c r="AD869" s="16"/>
      <c r="AE869" s="17"/>
      <c r="AF869" s="16"/>
      <c r="AG869" s="17"/>
      <c r="AH869" s="17"/>
      <c r="AI869" s="17"/>
      <c r="AJ869" s="17"/>
      <c r="AK869" s="17"/>
      <c r="AL869" s="17"/>
      <c r="AM869" s="10"/>
    </row>
    <row r="870" spans="18:39" x14ac:dyDescent="0.2">
      <c r="R870" s="8"/>
      <c r="S870" s="16"/>
      <c r="T870" s="16"/>
      <c r="U870" s="17"/>
      <c r="V870" s="16"/>
      <c r="W870" s="17"/>
      <c r="X870" s="17"/>
      <c r="Y870" s="17"/>
      <c r="Z870" s="17"/>
      <c r="AA870" s="17"/>
      <c r="AB870" s="17"/>
      <c r="AC870" s="16"/>
      <c r="AD870" s="16"/>
      <c r="AE870" s="17"/>
      <c r="AF870" s="16"/>
      <c r="AG870" s="17"/>
      <c r="AH870" s="17"/>
      <c r="AI870" s="17"/>
      <c r="AJ870" s="17"/>
      <c r="AK870" s="17"/>
      <c r="AL870" s="17"/>
      <c r="AM870" s="10"/>
    </row>
    <row r="871" spans="18:39" x14ac:dyDescent="0.2">
      <c r="R871" s="8"/>
      <c r="S871" s="16"/>
      <c r="T871" s="16"/>
      <c r="U871" s="17"/>
      <c r="V871" s="16"/>
      <c r="W871" s="17"/>
      <c r="X871" s="17"/>
      <c r="Y871" s="17"/>
      <c r="Z871" s="17"/>
      <c r="AA871" s="17"/>
      <c r="AB871" s="17"/>
      <c r="AC871" s="16"/>
      <c r="AD871" s="16"/>
      <c r="AE871" s="17"/>
      <c r="AF871" s="16"/>
      <c r="AG871" s="17"/>
      <c r="AH871" s="17"/>
      <c r="AI871" s="17"/>
      <c r="AJ871" s="17"/>
      <c r="AK871" s="17"/>
      <c r="AL871" s="17"/>
      <c r="AM871" s="10"/>
    </row>
    <row r="872" spans="18:39" x14ac:dyDescent="0.2">
      <c r="R872" s="8"/>
      <c r="S872" s="16"/>
      <c r="T872" s="16"/>
      <c r="U872" s="17"/>
      <c r="V872" s="16"/>
      <c r="W872" s="17"/>
      <c r="X872" s="17"/>
      <c r="Y872" s="17"/>
      <c r="Z872" s="17"/>
      <c r="AA872" s="17"/>
      <c r="AB872" s="17"/>
      <c r="AC872" s="16"/>
      <c r="AD872" s="16"/>
      <c r="AE872" s="17"/>
      <c r="AF872" s="16"/>
      <c r="AG872" s="17"/>
      <c r="AH872" s="17"/>
      <c r="AI872" s="17"/>
      <c r="AJ872" s="17"/>
      <c r="AK872" s="17"/>
      <c r="AL872" s="17"/>
      <c r="AM872" s="10"/>
    </row>
    <row r="873" spans="18:39" x14ac:dyDescent="0.2">
      <c r="R873" s="8"/>
      <c r="S873" s="16"/>
      <c r="T873" s="16"/>
      <c r="U873" s="17"/>
      <c r="V873" s="16"/>
      <c r="W873" s="17"/>
      <c r="X873" s="17"/>
      <c r="Y873" s="17"/>
      <c r="Z873" s="17"/>
      <c r="AA873" s="17"/>
      <c r="AB873" s="17"/>
      <c r="AC873" s="16"/>
      <c r="AD873" s="16"/>
      <c r="AE873" s="17"/>
      <c r="AF873" s="16"/>
      <c r="AG873" s="17"/>
      <c r="AH873" s="17"/>
      <c r="AI873" s="17"/>
      <c r="AJ873" s="17"/>
      <c r="AK873" s="17"/>
      <c r="AL873" s="17"/>
      <c r="AM873" s="10"/>
    </row>
    <row r="874" spans="18:39" x14ac:dyDescent="0.2">
      <c r="R874" s="8"/>
      <c r="S874" s="16"/>
      <c r="T874" s="16"/>
      <c r="U874" s="17"/>
      <c r="V874" s="16"/>
      <c r="W874" s="17"/>
      <c r="X874" s="17"/>
      <c r="Y874" s="17"/>
      <c r="Z874" s="17"/>
      <c r="AA874" s="17"/>
      <c r="AB874" s="17"/>
      <c r="AC874" s="16"/>
      <c r="AD874" s="16"/>
      <c r="AE874" s="17"/>
      <c r="AF874" s="16"/>
      <c r="AG874" s="17"/>
      <c r="AH874" s="17"/>
      <c r="AI874" s="17"/>
      <c r="AJ874" s="17"/>
      <c r="AK874" s="17"/>
      <c r="AL874" s="17"/>
      <c r="AM874" s="10"/>
    </row>
    <row r="875" spans="18:39" x14ac:dyDescent="0.2">
      <c r="R875" s="8"/>
      <c r="S875" s="16"/>
      <c r="T875" s="16"/>
      <c r="U875" s="17"/>
      <c r="V875" s="16"/>
      <c r="W875" s="17"/>
      <c r="X875" s="17"/>
      <c r="Y875" s="17"/>
      <c r="Z875" s="17"/>
      <c r="AA875" s="17"/>
      <c r="AB875" s="17"/>
      <c r="AC875" s="16"/>
      <c r="AD875" s="16"/>
      <c r="AE875" s="17"/>
      <c r="AF875" s="16"/>
      <c r="AG875" s="17"/>
      <c r="AH875" s="17"/>
      <c r="AI875" s="17"/>
      <c r="AJ875" s="17"/>
      <c r="AK875" s="17"/>
      <c r="AL875" s="17"/>
      <c r="AM875" s="10"/>
    </row>
    <row r="876" spans="18:39" x14ac:dyDescent="0.2">
      <c r="R876" s="8"/>
      <c r="S876" s="16"/>
      <c r="T876" s="16"/>
      <c r="U876" s="17"/>
      <c r="V876" s="16"/>
      <c r="W876" s="17"/>
      <c r="X876" s="17"/>
      <c r="Y876" s="17"/>
      <c r="Z876" s="17"/>
      <c r="AA876" s="17"/>
      <c r="AB876" s="17"/>
      <c r="AC876" s="16"/>
      <c r="AD876" s="16"/>
      <c r="AE876" s="17"/>
      <c r="AF876" s="16"/>
      <c r="AG876" s="17"/>
      <c r="AH876" s="17"/>
      <c r="AI876" s="17"/>
      <c r="AJ876" s="17"/>
      <c r="AK876" s="17"/>
      <c r="AL876" s="17"/>
      <c r="AM876" s="10"/>
    </row>
    <row r="877" spans="18:39" x14ac:dyDescent="0.2">
      <c r="R877" s="8"/>
      <c r="S877" s="16"/>
      <c r="T877" s="16"/>
      <c r="U877" s="17"/>
      <c r="V877" s="16"/>
      <c r="W877" s="17"/>
      <c r="X877" s="17"/>
      <c r="Y877" s="17"/>
      <c r="Z877" s="17"/>
      <c r="AA877" s="17"/>
      <c r="AB877" s="17"/>
      <c r="AC877" s="16"/>
      <c r="AD877" s="16"/>
      <c r="AE877" s="17"/>
      <c r="AF877" s="16"/>
      <c r="AG877" s="17"/>
      <c r="AH877" s="17"/>
      <c r="AI877" s="17"/>
      <c r="AJ877" s="17"/>
      <c r="AK877" s="17"/>
      <c r="AL877" s="17"/>
      <c r="AM877" s="10"/>
    </row>
    <row r="878" spans="18:39" x14ac:dyDescent="0.2">
      <c r="R878" s="8"/>
      <c r="S878" s="16"/>
      <c r="T878" s="16"/>
      <c r="U878" s="17"/>
      <c r="V878" s="16"/>
      <c r="W878" s="17"/>
      <c r="X878" s="17"/>
      <c r="Y878" s="17"/>
      <c r="Z878" s="17"/>
      <c r="AA878" s="17"/>
      <c r="AB878" s="17"/>
      <c r="AC878" s="16"/>
      <c r="AD878" s="16"/>
      <c r="AE878" s="17"/>
      <c r="AF878" s="16"/>
      <c r="AG878" s="17"/>
      <c r="AH878" s="17"/>
      <c r="AI878" s="17"/>
      <c r="AJ878" s="17"/>
      <c r="AK878" s="17"/>
      <c r="AL878" s="17"/>
      <c r="AM878" s="10"/>
    </row>
    <row r="879" spans="18:39" x14ac:dyDescent="0.2">
      <c r="R879" s="8"/>
      <c r="S879" s="16"/>
      <c r="T879" s="16"/>
      <c r="U879" s="17"/>
      <c r="V879" s="16"/>
      <c r="W879" s="17"/>
      <c r="X879" s="17"/>
      <c r="Y879" s="17"/>
      <c r="Z879" s="17"/>
      <c r="AA879" s="17"/>
      <c r="AB879" s="17"/>
      <c r="AC879" s="16"/>
      <c r="AD879" s="16"/>
      <c r="AE879" s="17"/>
      <c r="AF879" s="16"/>
      <c r="AG879" s="17"/>
      <c r="AH879" s="17"/>
      <c r="AI879" s="17"/>
      <c r="AJ879" s="17"/>
      <c r="AK879" s="17"/>
      <c r="AL879" s="17"/>
      <c r="AM879" s="10"/>
    </row>
    <row r="880" spans="18:39" x14ac:dyDescent="0.2">
      <c r="R880" s="8"/>
      <c r="S880" s="16"/>
      <c r="T880" s="16"/>
      <c r="U880" s="17"/>
      <c r="V880" s="16"/>
      <c r="W880" s="17"/>
      <c r="X880" s="17"/>
      <c r="Y880" s="17"/>
      <c r="Z880" s="17"/>
      <c r="AA880" s="17"/>
      <c r="AB880" s="17"/>
      <c r="AC880" s="16"/>
      <c r="AD880" s="16"/>
      <c r="AE880" s="17"/>
      <c r="AF880" s="16"/>
      <c r="AG880" s="17"/>
      <c r="AH880" s="17"/>
      <c r="AI880" s="17"/>
      <c r="AJ880" s="17"/>
      <c r="AK880" s="17"/>
      <c r="AL880" s="17"/>
      <c r="AM880" s="10"/>
    </row>
    <row r="881" spans="18:39" x14ac:dyDescent="0.2">
      <c r="R881" s="8"/>
      <c r="S881" s="16"/>
      <c r="T881" s="16"/>
      <c r="U881" s="17"/>
      <c r="V881" s="16"/>
      <c r="W881" s="17"/>
      <c r="X881" s="17"/>
      <c r="Y881" s="17"/>
      <c r="Z881" s="17"/>
      <c r="AA881" s="17"/>
      <c r="AB881" s="17"/>
      <c r="AC881" s="16"/>
      <c r="AD881" s="16"/>
      <c r="AE881" s="17"/>
      <c r="AF881" s="16"/>
      <c r="AG881" s="17"/>
      <c r="AH881" s="17"/>
      <c r="AI881" s="17"/>
      <c r="AJ881" s="17"/>
      <c r="AK881" s="17"/>
      <c r="AL881" s="17"/>
      <c r="AM881" s="10"/>
    </row>
    <row r="882" spans="18:39" x14ac:dyDescent="0.2">
      <c r="R882" s="8"/>
      <c r="S882" s="16"/>
      <c r="T882" s="16"/>
      <c r="U882" s="17"/>
      <c r="V882" s="16"/>
      <c r="W882" s="17"/>
      <c r="X882" s="17"/>
      <c r="Y882" s="17"/>
      <c r="Z882" s="17"/>
      <c r="AA882" s="17"/>
      <c r="AB882" s="17"/>
      <c r="AC882" s="16"/>
      <c r="AD882" s="16"/>
      <c r="AE882" s="17"/>
      <c r="AF882" s="16"/>
      <c r="AG882" s="17"/>
      <c r="AH882" s="17"/>
      <c r="AI882" s="17"/>
      <c r="AJ882" s="17"/>
      <c r="AK882" s="17"/>
      <c r="AL882" s="17"/>
      <c r="AM882" s="10"/>
    </row>
    <row r="883" spans="18:39" x14ac:dyDescent="0.2">
      <c r="R883" s="8"/>
      <c r="S883" s="16"/>
      <c r="T883" s="16"/>
      <c r="U883" s="17"/>
      <c r="V883" s="16"/>
      <c r="W883" s="17"/>
      <c r="X883" s="17"/>
      <c r="Y883" s="17"/>
      <c r="Z883" s="17"/>
      <c r="AA883" s="17"/>
      <c r="AB883" s="17"/>
      <c r="AC883" s="16"/>
      <c r="AD883" s="16"/>
      <c r="AE883" s="17"/>
      <c r="AF883" s="16"/>
      <c r="AG883" s="17"/>
      <c r="AH883" s="17"/>
      <c r="AI883" s="17"/>
      <c r="AJ883" s="17"/>
      <c r="AK883" s="17"/>
      <c r="AL883" s="17"/>
      <c r="AM883" s="10"/>
    </row>
    <row r="884" spans="18:39" x14ac:dyDescent="0.2">
      <c r="R884" s="8"/>
      <c r="S884" s="16"/>
      <c r="T884" s="16"/>
      <c r="U884" s="17"/>
      <c r="V884" s="16"/>
      <c r="W884" s="17"/>
      <c r="X884" s="17"/>
      <c r="Y884" s="17"/>
      <c r="Z884" s="17"/>
      <c r="AA884" s="17"/>
      <c r="AB884" s="17"/>
      <c r="AC884" s="16"/>
      <c r="AD884" s="16"/>
      <c r="AE884" s="17"/>
      <c r="AF884" s="16"/>
      <c r="AG884" s="17"/>
      <c r="AH884" s="17"/>
      <c r="AI884" s="17"/>
      <c r="AJ884" s="17"/>
      <c r="AK884" s="17"/>
      <c r="AL884" s="17"/>
      <c r="AM884" s="10"/>
    </row>
    <row r="885" spans="18:39" x14ac:dyDescent="0.2">
      <c r="R885" s="8"/>
      <c r="S885" s="16"/>
      <c r="T885" s="16"/>
      <c r="U885" s="17"/>
      <c r="V885" s="16"/>
      <c r="W885" s="17"/>
      <c r="X885" s="17"/>
      <c r="Y885" s="17"/>
      <c r="Z885" s="17"/>
      <c r="AA885" s="17"/>
      <c r="AB885" s="17"/>
      <c r="AC885" s="16"/>
      <c r="AD885" s="16"/>
      <c r="AE885" s="17"/>
      <c r="AF885" s="16"/>
      <c r="AG885" s="17"/>
      <c r="AH885" s="17"/>
      <c r="AI885" s="17"/>
      <c r="AJ885" s="17"/>
      <c r="AK885" s="17"/>
      <c r="AL885" s="17"/>
      <c r="AM885" s="10"/>
    </row>
    <row r="886" spans="18:39" x14ac:dyDescent="0.2">
      <c r="R886" s="8"/>
      <c r="S886" s="16"/>
      <c r="T886" s="16"/>
      <c r="U886" s="17"/>
      <c r="V886" s="16"/>
      <c r="W886" s="17"/>
      <c r="X886" s="17"/>
      <c r="Y886" s="17"/>
      <c r="Z886" s="17"/>
      <c r="AA886" s="17"/>
      <c r="AB886" s="17"/>
      <c r="AC886" s="16"/>
      <c r="AD886" s="16"/>
      <c r="AE886" s="17"/>
      <c r="AF886" s="16"/>
      <c r="AG886" s="17"/>
      <c r="AH886" s="17"/>
      <c r="AI886" s="17"/>
      <c r="AJ886" s="17"/>
      <c r="AK886" s="17"/>
      <c r="AL886" s="17"/>
      <c r="AM886" s="10"/>
    </row>
    <row r="887" spans="18:39" x14ac:dyDescent="0.2">
      <c r="R887" s="8"/>
      <c r="S887" s="16"/>
      <c r="T887" s="16"/>
      <c r="U887" s="17"/>
      <c r="V887" s="16"/>
      <c r="W887" s="17"/>
      <c r="X887" s="17"/>
      <c r="Y887" s="17"/>
      <c r="Z887" s="17"/>
      <c r="AA887" s="17"/>
      <c r="AB887" s="17"/>
      <c r="AC887" s="16"/>
      <c r="AD887" s="16"/>
      <c r="AE887" s="17"/>
      <c r="AF887" s="16"/>
      <c r="AG887" s="17"/>
      <c r="AH887" s="17"/>
      <c r="AI887" s="17"/>
      <c r="AJ887" s="17"/>
      <c r="AK887" s="17"/>
      <c r="AL887" s="17"/>
      <c r="AM887" s="10"/>
    </row>
    <row r="888" spans="18:39" x14ac:dyDescent="0.2">
      <c r="R888" s="8"/>
      <c r="S888" s="16"/>
      <c r="T888" s="16"/>
      <c r="U888" s="17"/>
      <c r="V888" s="16"/>
      <c r="W888" s="17"/>
      <c r="X888" s="17"/>
      <c r="Y888" s="17"/>
      <c r="Z888" s="17"/>
      <c r="AA888" s="17"/>
      <c r="AB888" s="17"/>
      <c r="AC888" s="16"/>
      <c r="AD888" s="16"/>
      <c r="AE888" s="17"/>
      <c r="AF888" s="16"/>
      <c r="AG888" s="17"/>
      <c r="AH888" s="17"/>
      <c r="AI888" s="17"/>
      <c r="AJ888" s="17"/>
      <c r="AK888" s="17"/>
      <c r="AL888" s="17"/>
      <c r="AM888" s="10"/>
    </row>
    <row r="889" spans="18:39" x14ac:dyDescent="0.2">
      <c r="R889" s="8"/>
      <c r="S889" s="16"/>
      <c r="T889" s="16"/>
      <c r="U889" s="17"/>
      <c r="V889" s="16"/>
      <c r="W889" s="17"/>
      <c r="X889" s="17"/>
      <c r="Y889" s="17"/>
      <c r="Z889" s="17"/>
      <c r="AA889" s="17"/>
      <c r="AB889" s="17"/>
      <c r="AC889" s="16"/>
      <c r="AD889" s="16"/>
      <c r="AE889" s="17"/>
      <c r="AF889" s="16"/>
      <c r="AG889" s="17"/>
      <c r="AH889" s="17"/>
      <c r="AI889" s="17"/>
      <c r="AJ889" s="17"/>
      <c r="AK889" s="17"/>
      <c r="AL889" s="17"/>
      <c r="AM889" s="10"/>
    </row>
    <row r="890" spans="18:39" x14ac:dyDescent="0.2">
      <c r="R890" s="8"/>
      <c r="S890" s="16"/>
      <c r="T890" s="16"/>
      <c r="U890" s="17"/>
      <c r="V890" s="16"/>
      <c r="W890" s="17"/>
      <c r="X890" s="17"/>
      <c r="Y890" s="17"/>
      <c r="Z890" s="17"/>
      <c r="AA890" s="17"/>
      <c r="AB890" s="17"/>
      <c r="AC890" s="16"/>
      <c r="AD890" s="16"/>
      <c r="AE890" s="17"/>
      <c r="AF890" s="16"/>
      <c r="AG890" s="17"/>
      <c r="AH890" s="17"/>
      <c r="AI890" s="17"/>
      <c r="AJ890" s="17"/>
      <c r="AK890" s="17"/>
      <c r="AL890" s="17"/>
      <c r="AM890" s="10"/>
    </row>
    <row r="891" spans="18:39" x14ac:dyDescent="0.2">
      <c r="R891" s="8"/>
      <c r="S891" s="16"/>
      <c r="T891" s="16"/>
      <c r="U891" s="17"/>
      <c r="V891" s="16"/>
      <c r="W891" s="17"/>
      <c r="X891" s="17"/>
      <c r="Y891" s="17"/>
      <c r="Z891" s="17"/>
      <c r="AA891" s="17"/>
      <c r="AB891" s="17"/>
      <c r="AC891" s="16"/>
      <c r="AD891" s="16"/>
      <c r="AE891" s="17"/>
      <c r="AF891" s="16"/>
      <c r="AG891" s="17"/>
      <c r="AH891" s="17"/>
      <c r="AI891" s="17"/>
      <c r="AJ891" s="17"/>
      <c r="AK891" s="17"/>
      <c r="AL891" s="17"/>
      <c r="AM891" s="10"/>
    </row>
    <row r="892" spans="18:39" x14ac:dyDescent="0.2">
      <c r="R892" s="8"/>
      <c r="S892" s="16"/>
      <c r="T892" s="16"/>
      <c r="U892" s="17"/>
      <c r="V892" s="16"/>
      <c r="W892" s="17"/>
      <c r="X892" s="17"/>
      <c r="Y892" s="17"/>
      <c r="Z892" s="17"/>
      <c r="AA892" s="17"/>
      <c r="AB892" s="17"/>
      <c r="AC892" s="16"/>
      <c r="AD892" s="16"/>
      <c r="AE892" s="17"/>
      <c r="AF892" s="16"/>
      <c r="AG892" s="17"/>
      <c r="AH892" s="17"/>
      <c r="AI892" s="17"/>
      <c r="AJ892" s="17"/>
      <c r="AK892" s="17"/>
      <c r="AL892" s="17"/>
      <c r="AM892" s="10"/>
    </row>
    <row r="893" spans="18:39" x14ac:dyDescent="0.2">
      <c r="R893" s="8"/>
      <c r="S893" s="16"/>
      <c r="T893" s="16"/>
      <c r="U893" s="17"/>
      <c r="V893" s="16"/>
      <c r="W893" s="17"/>
      <c r="X893" s="17"/>
      <c r="Y893" s="17"/>
      <c r="Z893" s="17"/>
      <c r="AA893" s="17"/>
      <c r="AB893" s="17"/>
      <c r="AC893" s="16"/>
      <c r="AD893" s="16"/>
      <c r="AE893" s="17"/>
      <c r="AF893" s="16"/>
      <c r="AG893" s="17"/>
      <c r="AH893" s="17"/>
      <c r="AI893" s="17"/>
      <c r="AJ893" s="17"/>
      <c r="AK893" s="17"/>
      <c r="AL893" s="17"/>
      <c r="AM893" s="10"/>
    </row>
    <row r="894" spans="18:39" x14ac:dyDescent="0.2">
      <c r="R894" s="8"/>
      <c r="S894" s="16"/>
      <c r="T894" s="16"/>
      <c r="U894" s="17"/>
      <c r="V894" s="16"/>
      <c r="W894" s="17"/>
      <c r="X894" s="17"/>
      <c r="Y894" s="17"/>
      <c r="Z894" s="17"/>
      <c r="AA894" s="17"/>
      <c r="AB894" s="17"/>
      <c r="AC894" s="16"/>
      <c r="AD894" s="16"/>
      <c r="AE894" s="17"/>
      <c r="AF894" s="16"/>
      <c r="AG894" s="17"/>
      <c r="AH894" s="17"/>
      <c r="AI894" s="17"/>
      <c r="AJ894" s="17"/>
      <c r="AK894" s="17"/>
      <c r="AL894" s="17"/>
      <c r="AM894" s="10"/>
    </row>
    <row r="895" spans="18:39" x14ac:dyDescent="0.2">
      <c r="R895" s="8"/>
      <c r="S895" s="16"/>
      <c r="T895" s="16"/>
      <c r="U895" s="17"/>
      <c r="V895" s="16"/>
      <c r="W895" s="17"/>
      <c r="X895" s="17"/>
      <c r="Y895" s="17"/>
      <c r="Z895" s="17"/>
      <c r="AA895" s="17"/>
      <c r="AB895" s="17"/>
      <c r="AC895" s="16"/>
      <c r="AD895" s="16"/>
      <c r="AE895" s="17"/>
      <c r="AF895" s="16"/>
      <c r="AG895" s="17"/>
      <c r="AH895" s="17"/>
      <c r="AI895" s="17"/>
      <c r="AJ895" s="17"/>
      <c r="AK895" s="17"/>
      <c r="AL895" s="17"/>
      <c r="AM895" s="10"/>
    </row>
    <row r="896" spans="18:39" x14ac:dyDescent="0.2">
      <c r="R896" s="8"/>
      <c r="S896" s="16"/>
      <c r="T896" s="16"/>
      <c r="U896" s="17"/>
      <c r="V896" s="16"/>
      <c r="W896" s="17"/>
      <c r="X896" s="17"/>
      <c r="Y896" s="17"/>
      <c r="Z896" s="17"/>
      <c r="AA896" s="17"/>
      <c r="AB896" s="17"/>
      <c r="AC896" s="16"/>
      <c r="AD896" s="16"/>
      <c r="AE896" s="17"/>
      <c r="AF896" s="16"/>
      <c r="AG896" s="17"/>
      <c r="AH896" s="17"/>
      <c r="AI896" s="17"/>
      <c r="AJ896" s="17"/>
      <c r="AK896" s="17"/>
      <c r="AL896" s="17"/>
      <c r="AM896" s="10"/>
    </row>
    <row r="897" spans="18:39" x14ac:dyDescent="0.2">
      <c r="R897" s="8"/>
      <c r="S897" s="16"/>
      <c r="T897" s="16"/>
      <c r="U897" s="17"/>
      <c r="V897" s="16"/>
      <c r="W897" s="17"/>
      <c r="X897" s="17"/>
      <c r="Y897" s="17"/>
      <c r="Z897" s="17"/>
      <c r="AA897" s="17"/>
      <c r="AB897" s="17"/>
      <c r="AC897" s="16"/>
      <c r="AD897" s="16"/>
      <c r="AE897" s="17"/>
      <c r="AF897" s="16"/>
      <c r="AG897" s="17"/>
      <c r="AH897" s="17"/>
      <c r="AI897" s="17"/>
      <c r="AJ897" s="17"/>
      <c r="AK897" s="17"/>
      <c r="AL897" s="17"/>
      <c r="AM897" s="10"/>
    </row>
    <row r="898" spans="18:39" x14ac:dyDescent="0.2">
      <c r="R898" s="8"/>
      <c r="S898" s="16"/>
      <c r="T898" s="16"/>
      <c r="U898" s="17"/>
      <c r="V898" s="16"/>
      <c r="W898" s="17"/>
      <c r="X898" s="17"/>
      <c r="Y898" s="17"/>
      <c r="Z898" s="17"/>
      <c r="AA898" s="17"/>
      <c r="AB898" s="17"/>
      <c r="AC898" s="16"/>
      <c r="AD898" s="16"/>
      <c r="AE898" s="17"/>
      <c r="AF898" s="16"/>
      <c r="AG898" s="17"/>
      <c r="AH898" s="17"/>
      <c r="AI898" s="17"/>
      <c r="AJ898" s="17"/>
      <c r="AK898" s="17"/>
      <c r="AL898" s="17"/>
      <c r="AM898" s="10"/>
    </row>
    <row r="899" spans="18:39" x14ac:dyDescent="0.2">
      <c r="R899" s="8"/>
      <c r="S899" s="16"/>
      <c r="T899" s="16"/>
      <c r="U899" s="17"/>
      <c r="V899" s="16"/>
      <c r="W899" s="17"/>
      <c r="X899" s="17"/>
      <c r="Y899" s="17"/>
      <c r="Z899" s="17"/>
      <c r="AA899" s="17"/>
      <c r="AB899" s="17"/>
      <c r="AC899" s="16"/>
      <c r="AD899" s="16"/>
      <c r="AE899" s="17"/>
      <c r="AF899" s="16"/>
      <c r="AG899" s="17"/>
      <c r="AH899" s="17"/>
      <c r="AI899" s="17"/>
      <c r="AJ899" s="17"/>
      <c r="AK899" s="17"/>
      <c r="AL899" s="17"/>
      <c r="AM899" s="10"/>
    </row>
    <row r="900" spans="18:39" x14ac:dyDescent="0.2">
      <c r="R900" s="8"/>
      <c r="S900" s="16"/>
      <c r="T900" s="16"/>
      <c r="U900" s="17"/>
      <c r="V900" s="16"/>
      <c r="W900" s="17"/>
      <c r="X900" s="17"/>
      <c r="Y900" s="17"/>
      <c r="Z900" s="17"/>
      <c r="AA900" s="17"/>
      <c r="AB900" s="17"/>
      <c r="AC900" s="16"/>
      <c r="AD900" s="16"/>
      <c r="AE900" s="17"/>
      <c r="AF900" s="16"/>
      <c r="AG900" s="17"/>
      <c r="AH900" s="17"/>
      <c r="AI900" s="17"/>
      <c r="AJ900" s="17"/>
      <c r="AK900" s="17"/>
      <c r="AL900" s="17"/>
      <c r="AM900" s="10"/>
    </row>
    <row r="901" spans="18:39" x14ac:dyDescent="0.2">
      <c r="R901" s="8"/>
      <c r="S901" s="16"/>
      <c r="T901" s="16"/>
      <c r="U901" s="17"/>
      <c r="V901" s="16"/>
      <c r="W901" s="17"/>
      <c r="X901" s="17"/>
      <c r="Y901" s="17"/>
      <c r="Z901" s="17"/>
      <c r="AA901" s="17"/>
      <c r="AB901" s="17"/>
      <c r="AC901" s="16"/>
      <c r="AD901" s="16"/>
      <c r="AE901" s="17"/>
      <c r="AF901" s="16"/>
      <c r="AG901" s="17"/>
      <c r="AH901" s="17"/>
      <c r="AI901" s="17"/>
      <c r="AJ901" s="17"/>
      <c r="AK901" s="17"/>
      <c r="AL901" s="17"/>
      <c r="AM901" s="10"/>
    </row>
    <row r="902" spans="18:39" x14ac:dyDescent="0.2">
      <c r="R902" s="8"/>
      <c r="S902" s="16"/>
      <c r="T902" s="16"/>
      <c r="U902" s="17"/>
      <c r="V902" s="16"/>
      <c r="W902" s="17"/>
      <c r="X902" s="17"/>
      <c r="Y902" s="17"/>
      <c r="Z902" s="17"/>
      <c r="AA902" s="17"/>
      <c r="AB902" s="17"/>
      <c r="AC902" s="16"/>
      <c r="AD902" s="16"/>
      <c r="AE902" s="17"/>
      <c r="AF902" s="16"/>
      <c r="AG902" s="17"/>
      <c r="AH902" s="17"/>
      <c r="AI902" s="17"/>
      <c r="AJ902" s="17"/>
      <c r="AK902" s="17"/>
      <c r="AL902" s="17"/>
      <c r="AM902" s="10"/>
    </row>
    <row r="903" spans="18:39" x14ac:dyDescent="0.2">
      <c r="R903" s="8"/>
      <c r="S903" s="16"/>
      <c r="T903" s="16"/>
      <c r="U903" s="17"/>
      <c r="V903" s="16"/>
      <c r="W903" s="17"/>
      <c r="X903" s="17"/>
      <c r="Y903" s="17"/>
      <c r="Z903" s="17"/>
      <c r="AA903" s="17"/>
      <c r="AB903" s="17"/>
      <c r="AC903" s="16"/>
      <c r="AD903" s="16"/>
      <c r="AE903" s="17"/>
      <c r="AF903" s="16"/>
      <c r="AG903" s="17"/>
      <c r="AH903" s="17"/>
      <c r="AI903" s="17"/>
      <c r="AJ903" s="17"/>
      <c r="AK903" s="17"/>
      <c r="AL903" s="17"/>
      <c r="AM903" s="10"/>
    </row>
    <row r="904" spans="18:39" x14ac:dyDescent="0.2">
      <c r="R904" s="8"/>
      <c r="S904" s="16"/>
      <c r="T904" s="16"/>
      <c r="U904" s="17"/>
      <c r="V904" s="16"/>
      <c r="W904" s="17"/>
      <c r="X904" s="17"/>
      <c r="Y904" s="17"/>
      <c r="Z904" s="17"/>
      <c r="AA904" s="17"/>
      <c r="AB904" s="17"/>
      <c r="AC904" s="16"/>
      <c r="AD904" s="16"/>
      <c r="AE904" s="17"/>
      <c r="AF904" s="16"/>
      <c r="AG904" s="17"/>
      <c r="AH904" s="17"/>
      <c r="AI904" s="17"/>
      <c r="AJ904" s="17"/>
      <c r="AK904" s="17"/>
      <c r="AL904" s="17"/>
      <c r="AM904" s="10"/>
    </row>
    <row r="905" spans="18:39" x14ac:dyDescent="0.2">
      <c r="R905" s="8"/>
      <c r="S905" s="16"/>
      <c r="T905" s="16"/>
      <c r="U905" s="17"/>
      <c r="V905" s="16"/>
      <c r="W905" s="17"/>
      <c r="X905" s="17"/>
      <c r="Y905" s="17"/>
      <c r="Z905" s="17"/>
      <c r="AA905" s="17"/>
      <c r="AB905" s="17"/>
      <c r="AC905" s="16"/>
      <c r="AD905" s="16"/>
      <c r="AE905" s="17"/>
      <c r="AF905" s="16"/>
      <c r="AG905" s="17"/>
      <c r="AH905" s="17"/>
      <c r="AI905" s="17"/>
      <c r="AJ905" s="17"/>
      <c r="AK905" s="17"/>
      <c r="AL905" s="17"/>
      <c r="AM905" s="10"/>
    </row>
    <row r="906" spans="18:39" x14ac:dyDescent="0.2">
      <c r="R906" s="8"/>
      <c r="S906" s="16"/>
      <c r="T906" s="16"/>
      <c r="U906" s="17"/>
      <c r="V906" s="16"/>
      <c r="W906" s="17"/>
      <c r="X906" s="17"/>
      <c r="Y906" s="17"/>
      <c r="Z906" s="17"/>
      <c r="AA906" s="17"/>
      <c r="AB906" s="17"/>
      <c r="AC906" s="16"/>
      <c r="AD906" s="16"/>
      <c r="AE906" s="17"/>
      <c r="AF906" s="16"/>
      <c r="AG906" s="17"/>
      <c r="AH906" s="17"/>
      <c r="AI906" s="17"/>
      <c r="AJ906" s="17"/>
      <c r="AK906" s="17"/>
      <c r="AL906" s="17"/>
      <c r="AM906" s="10"/>
    </row>
    <row r="907" spans="18:39" x14ac:dyDescent="0.2">
      <c r="R907" s="8"/>
      <c r="S907" s="16"/>
      <c r="T907" s="16"/>
      <c r="U907" s="17"/>
      <c r="V907" s="16"/>
      <c r="W907" s="17"/>
      <c r="X907" s="17"/>
      <c r="Y907" s="17"/>
      <c r="Z907" s="17"/>
      <c r="AA907" s="17"/>
      <c r="AB907" s="17"/>
      <c r="AC907" s="16"/>
      <c r="AD907" s="16"/>
      <c r="AE907" s="17"/>
      <c r="AF907" s="16"/>
      <c r="AG907" s="17"/>
      <c r="AH907" s="17"/>
      <c r="AI907" s="17"/>
      <c r="AJ907" s="17"/>
      <c r="AK907" s="17"/>
      <c r="AL907" s="17"/>
      <c r="AM907" s="10"/>
    </row>
    <row r="908" spans="18:39" x14ac:dyDescent="0.2">
      <c r="R908" s="8"/>
      <c r="S908" s="16"/>
      <c r="T908" s="16"/>
      <c r="U908" s="17"/>
      <c r="V908" s="16"/>
      <c r="W908" s="17"/>
      <c r="X908" s="17"/>
      <c r="Y908" s="17"/>
      <c r="Z908" s="17"/>
      <c r="AA908" s="17"/>
      <c r="AB908" s="17"/>
      <c r="AC908" s="16"/>
      <c r="AD908" s="16"/>
      <c r="AE908" s="17"/>
      <c r="AF908" s="16"/>
      <c r="AG908" s="17"/>
      <c r="AH908" s="17"/>
      <c r="AI908" s="17"/>
      <c r="AJ908" s="17"/>
      <c r="AK908" s="17"/>
      <c r="AL908" s="17"/>
      <c r="AM908" s="10"/>
    </row>
    <row r="909" spans="18:39" x14ac:dyDescent="0.2">
      <c r="R909" s="8"/>
      <c r="S909" s="16"/>
      <c r="T909" s="16"/>
      <c r="U909" s="17"/>
      <c r="V909" s="16"/>
      <c r="W909" s="17"/>
      <c r="X909" s="17"/>
      <c r="Y909" s="17"/>
      <c r="Z909" s="17"/>
      <c r="AA909" s="17"/>
      <c r="AB909" s="17"/>
      <c r="AC909" s="16"/>
      <c r="AD909" s="16"/>
      <c r="AE909" s="17"/>
      <c r="AF909" s="16"/>
      <c r="AG909" s="17"/>
      <c r="AH909" s="17"/>
      <c r="AI909" s="17"/>
      <c r="AJ909" s="17"/>
      <c r="AK909" s="17"/>
      <c r="AL909" s="17"/>
      <c r="AM909" s="10"/>
    </row>
    <row r="910" spans="18:39" x14ac:dyDescent="0.2">
      <c r="R910" s="8"/>
      <c r="S910" s="16"/>
      <c r="T910" s="16"/>
      <c r="U910" s="17"/>
      <c r="V910" s="16"/>
      <c r="W910" s="17"/>
      <c r="X910" s="17"/>
      <c r="Y910" s="17"/>
      <c r="Z910" s="17"/>
      <c r="AA910" s="17"/>
      <c r="AB910" s="17"/>
      <c r="AC910" s="16"/>
      <c r="AD910" s="16"/>
      <c r="AE910" s="17"/>
      <c r="AF910" s="16"/>
      <c r="AG910" s="17"/>
      <c r="AH910" s="17"/>
      <c r="AI910" s="17"/>
      <c r="AJ910" s="17"/>
      <c r="AK910" s="17"/>
      <c r="AL910" s="17"/>
      <c r="AM910" s="10"/>
    </row>
    <row r="911" spans="18:39" x14ac:dyDescent="0.2">
      <c r="R911" s="8"/>
      <c r="S911" s="16"/>
      <c r="T911" s="16"/>
      <c r="U911" s="17"/>
      <c r="V911" s="16"/>
      <c r="W911" s="17"/>
      <c r="X911" s="17"/>
      <c r="Y911" s="17"/>
      <c r="Z911" s="17"/>
      <c r="AA911" s="17"/>
      <c r="AB911" s="17"/>
      <c r="AC911" s="16"/>
      <c r="AD911" s="16"/>
      <c r="AE911" s="17"/>
      <c r="AF911" s="16"/>
      <c r="AG911" s="17"/>
      <c r="AH911" s="17"/>
      <c r="AI911" s="17"/>
      <c r="AJ911" s="17"/>
      <c r="AK911" s="17"/>
      <c r="AL911" s="17"/>
      <c r="AM911" s="10"/>
    </row>
    <row r="912" spans="18:39" x14ac:dyDescent="0.2">
      <c r="R912" s="8"/>
      <c r="S912" s="16"/>
      <c r="T912" s="16"/>
      <c r="U912" s="17"/>
      <c r="V912" s="16"/>
      <c r="W912" s="17"/>
      <c r="X912" s="17"/>
      <c r="Y912" s="17"/>
      <c r="Z912" s="17"/>
      <c r="AA912" s="17"/>
      <c r="AB912" s="17"/>
      <c r="AC912" s="16"/>
      <c r="AD912" s="16"/>
      <c r="AE912" s="17"/>
      <c r="AF912" s="16"/>
      <c r="AG912" s="17"/>
      <c r="AH912" s="17"/>
      <c r="AI912" s="17"/>
      <c r="AJ912" s="17"/>
      <c r="AK912" s="17"/>
      <c r="AL912" s="17"/>
      <c r="AM912" s="10"/>
    </row>
    <row r="913" spans="18:39" x14ac:dyDescent="0.2">
      <c r="R913" s="8"/>
      <c r="S913" s="16"/>
      <c r="T913" s="16"/>
      <c r="U913" s="17"/>
      <c r="V913" s="16"/>
      <c r="W913" s="17"/>
      <c r="X913" s="17"/>
      <c r="Y913" s="17"/>
      <c r="Z913" s="17"/>
      <c r="AA913" s="17"/>
      <c r="AB913" s="17"/>
      <c r="AC913" s="16"/>
      <c r="AD913" s="16"/>
      <c r="AE913" s="17"/>
      <c r="AF913" s="16"/>
      <c r="AG913" s="17"/>
      <c r="AH913" s="17"/>
      <c r="AI913" s="17"/>
      <c r="AJ913" s="17"/>
      <c r="AK913" s="17"/>
      <c r="AL913" s="17"/>
      <c r="AM913" s="10"/>
    </row>
    <row r="914" spans="18:39" x14ac:dyDescent="0.2">
      <c r="R914" s="8"/>
      <c r="S914" s="16"/>
      <c r="T914" s="16"/>
      <c r="U914" s="17"/>
      <c r="V914" s="16"/>
      <c r="W914" s="17"/>
      <c r="X914" s="17"/>
      <c r="Y914" s="17"/>
      <c r="Z914" s="17"/>
      <c r="AA914" s="17"/>
      <c r="AB914" s="17"/>
      <c r="AC914" s="16"/>
      <c r="AD914" s="16"/>
      <c r="AE914" s="17"/>
      <c r="AF914" s="16"/>
      <c r="AG914" s="17"/>
      <c r="AH914" s="17"/>
      <c r="AI914" s="17"/>
      <c r="AJ914" s="17"/>
      <c r="AK914" s="17"/>
      <c r="AL914" s="17"/>
      <c r="AM914" s="10"/>
    </row>
    <row r="915" spans="18:39" x14ac:dyDescent="0.2">
      <c r="R915" s="8"/>
      <c r="S915" s="16"/>
      <c r="T915" s="16"/>
      <c r="U915" s="17"/>
      <c r="V915" s="16"/>
      <c r="W915" s="17"/>
      <c r="X915" s="17"/>
      <c r="Y915" s="17"/>
      <c r="Z915" s="17"/>
      <c r="AA915" s="17"/>
      <c r="AB915" s="17"/>
      <c r="AC915" s="16"/>
      <c r="AD915" s="16"/>
      <c r="AE915" s="17"/>
      <c r="AF915" s="16"/>
      <c r="AG915" s="17"/>
      <c r="AH915" s="17"/>
      <c r="AI915" s="17"/>
      <c r="AJ915" s="17"/>
      <c r="AK915" s="17"/>
      <c r="AL915" s="17"/>
      <c r="AM915" s="10"/>
    </row>
    <row r="916" spans="18:39" x14ac:dyDescent="0.2">
      <c r="R916" s="8"/>
      <c r="S916" s="16"/>
      <c r="T916" s="16"/>
      <c r="U916" s="17"/>
      <c r="V916" s="16"/>
      <c r="W916" s="17"/>
      <c r="X916" s="17"/>
      <c r="Y916" s="17"/>
      <c r="Z916" s="17"/>
      <c r="AA916" s="17"/>
      <c r="AB916" s="17"/>
      <c r="AC916" s="16"/>
      <c r="AD916" s="16"/>
      <c r="AE916" s="17"/>
      <c r="AF916" s="16"/>
      <c r="AG916" s="17"/>
      <c r="AH916" s="17"/>
      <c r="AI916" s="17"/>
      <c r="AJ916" s="17"/>
      <c r="AK916" s="17"/>
      <c r="AL916" s="17"/>
      <c r="AM916" s="10"/>
    </row>
    <row r="917" spans="18:39" x14ac:dyDescent="0.2">
      <c r="R917" s="8"/>
      <c r="S917" s="16"/>
      <c r="T917" s="16"/>
      <c r="U917" s="17"/>
      <c r="V917" s="16"/>
      <c r="W917" s="17"/>
      <c r="X917" s="17"/>
      <c r="Y917" s="17"/>
      <c r="Z917" s="17"/>
      <c r="AA917" s="17"/>
      <c r="AB917" s="17"/>
      <c r="AC917" s="16"/>
      <c r="AD917" s="16"/>
      <c r="AE917" s="17"/>
      <c r="AF917" s="16"/>
      <c r="AG917" s="17"/>
      <c r="AH917" s="17"/>
      <c r="AI917" s="17"/>
      <c r="AJ917" s="17"/>
      <c r="AK917" s="17"/>
      <c r="AL917" s="17"/>
      <c r="AM917" s="10"/>
    </row>
    <row r="918" spans="18:39" x14ac:dyDescent="0.2">
      <c r="R918" s="8"/>
      <c r="S918" s="16"/>
      <c r="T918" s="16"/>
      <c r="U918" s="17"/>
      <c r="V918" s="16"/>
      <c r="W918" s="17"/>
      <c r="X918" s="17"/>
      <c r="Y918" s="17"/>
      <c r="Z918" s="17"/>
      <c r="AA918" s="17"/>
      <c r="AB918" s="17"/>
      <c r="AC918" s="16"/>
      <c r="AD918" s="16"/>
      <c r="AE918" s="17"/>
      <c r="AF918" s="16"/>
      <c r="AG918" s="17"/>
      <c r="AH918" s="17"/>
      <c r="AI918" s="17"/>
      <c r="AJ918" s="17"/>
      <c r="AK918" s="17"/>
      <c r="AL918" s="17"/>
      <c r="AM918" s="10"/>
    </row>
    <row r="919" spans="18:39" x14ac:dyDescent="0.2">
      <c r="R919" s="8"/>
      <c r="S919" s="16"/>
      <c r="T919" s="16"/>
      <c r="U919" s="17"/>
      <c r="V919" s="16"/>
      <c r="W919" s="17"/>
      <c r="X919" s="17"/>
      <c r="Y919" s="17"/>
      <c r="Z919" s="17"/>
      <c r="AA919" s="17"/>
      <c r="AB919" s="17"/>
      <c r="AC919" s="16"/>
      <c r="AD919" s="16"/>
      <c r="AE919" s="17"/>
      <c r="AF919" s="16"/>
      <c r="AG919" s="17"/>
      <c r="AH919" s="17"/>
      <c r="AI919" s="17"/>
      <c r="AJ919" s="17"/>
      <c r="AK919" s="17"/>
      <c r="AL919" s="17"/>
      <c r="AM919" s="10"/>
    </row>
    <row r="920" spans="18:39" x14ac:dyDescent="0.2">
      <c r="R920" s="8"/>
      <c r="S920" s="16"/>
      <c r="T920" s="16"/>
      <c r="U920" s="17"/>
      <c r="V920" s="16"/>
      <c r="W920" s="17"/>
      <c r="X920" s="17"/>
      <c r="Y920" s="17"/>
      <c r="Z920" s="17"/>
      <c r="AA920" s="17"/>
      <c r="AB920" s="17"/>
      <c r="AC920" s="16"/>
      <c r="AD920" s="16"/>
      <c r="AE920" s="17"/>
      <c r="AF920" s="16"/>
      <c r="AG920" s="17"/>
      <c r="AH920" s="17"/>
      <c r="AI920" s="17"/>
      <c r="AJ920" s="17"/>
      <c r="AK920" s="17"/>
      <c r="AL920" s="17"/>
      <c r="AM920" s="10"/>
    </row>
    <row r="921" spans="18:39" x14ac:dyDescent="0.2">
      <c r="R921" s="8"/>
      <c r="S921" s="16"/>
      <c r="T921" s="16"/>
      <c r="U921" s="17"/>
      <c r="V921" s="16"/>
      <c r="W921" s="17"/>
      <c r="X921" s="17"/>
      <c r="Y921" s="17"/>
      <c r="Z921" s="17"/>
      <c r="AA921" s="17"/>
      <c r="AB921" s="17"/>
      <c r="AC921" s="16"/>
      <c r="AD921" s="16"/>
      <c r="AE921" s="17"/>
      <c r="AF921" s="16"/>
      <c r="AG921" s="17"/>
      <c r="AH921" s="17"/>
      <c r="AI921" s="17"/>
      <c r="AJ921" s="17"/>
      <c r="AK921" s="17"/>
      <c r="AL921" s="17"/>
      <c r="AM921" s="10"/>
    </row>
    <row r="922" spans="18:39" x14ac:dyDescent="0.2">
      <c r="R922" s="8"/>
      <c r="S922" s="16"/>
      <c r="T922" s="16"/>
      <c r="U922" s="17"/>
      <c r="V922" s="16"/>
      <c r="W922" s="17"/>
      <c r="X922" s="17"/>
      <c r="Y922" s="17"/>
      <c r="Z922" s="17"/>
      <c r="AA922" s="17"/>
      <c r="AB922" s="17"/>
      <c r="AC922" s="16"/>
      <c r="AD922" s="16"/>
      <c r="AE922" s="17"/>
      <c r="AF922" s="16"/>
      <c r="AG922" s="17"/>
      <c r="AH922" s="17"/>
      <c r="AI922" s="17"/>
      <c r="AJ922" s="17"/>
      <c r="AK922" s="17"/>
      <c r="AL922" s="17"/>
      <c r="AM922" s="10"/>
    </row>
    <row r="923" spans="18:39" x14ac:dyDescent="0.2">
      <c r="R923" s="8"/>
      <c r="S923" s="16"/>
      <c r="T923" s="16"/>
      <c r="U923" s="17"/>
      <c r="V923" s="16"/>
      <c r="W923" s="17"/>
      <c r="X923" s="17"/>
      <c r="Y923" s="17"/>
      <c r="Z923" s="17"/>
      <c r="AA923" s="17"/>
      <c r="AB923" s="17"/>
      <c r="AC923" s="16"/>
      <c r="AD923" s="16"/>
      <c r="AE923" s="17"/>
      <c r="AF923" s="16"/>
      <c r="AG923" s="17"/>
      <c r="AH923" s="17"/>
      <c r="AI923" s="17"/>
      <c r="AJ923" s="17"/>
      <c r="AK923" s="17"/>
      <c r="AL923" s="17"/>
      <c r="AM923" s="10"/>
    </row>
    <row r="924" spans="18:39" x14ac:dyDescent="0.2">
      <c r="R924" s="8"/>
      <c r="S924" s="16"/>
      <c r="T924" s="16"/>
      <c r="U924" s="17"/>
      <c r="V924" s="16"/>
      <c r="W924" s="17"/>
      <c r="X924" s="17"/>
      <c r="Y924" s="17"/>
      <c r="Z924" s="17"/>
      <c r="AA924" s="17"/>
      <c r="AB924" s="17"/>
      <c r="AC924" s="16"/>
      <c r="AD924" s="16"/>
      <c r="AE924" s="17"/>
      <c r="AF924" s="16"/>
      <c r="AG924" s="17"/>
      <c r="AH924" s="17"/>
      <c r="AI924" s="17"/>
      <c r="AJ924" s="17"/>
      <c r="AK924" s="17"/>
      <c r="AL924" s="17"/>
      <c r="AM924" s="10"/>
    </row>
    <row r="925" spans="18:39" x14ac:dyDescent="0.2">
      <c r="R925" s="8"/>
      <c r="S925" s="16"/>
      <c r="T925" s="16"/>
      <c r="U925" s="17"/>
      <c r="V925" s="16"/>
      <c r="W925" s="17"/>
      <c r="X925" s="17"/>
      <c r="Y925" s="17"/>
      <c r="Z925" s="17"/>
      <c r="AA925" s="17"/>
      <c r="AB925" s="17"/>
      <c r="AC925" s="16"/>
      <c r="AD925" s="16"/>
      <c r="AE925" s="17"/>
      <c r="AF925" s="16"/>
      <c r="AG925" s="17"/>
      <c r="AH925" s="17"/>
      <c r="AI925" s="17"/>
      <c r="AJ925" s="17"/>
      <c r="AK925" s="17"/>
      <c r="AL925" s="17"/>
      <c r="AM925" s="10"/>
    </row>
    <row r="926" spans="18:39" x14ac:dyDescent="0.2">
      <c r="R926" s="8"/>
      <c r="S926" s="16"/>
      <c r="T926" s="16"/>
      <c r="U926" s="17"/>
      <c r="V926" s="16"/>
      <c r="W926" s="17"/>
      <c r="X926" s="17"/>
      <c r="Y926" s="17"/>
      <c r="Z926" s="17"/>
      <c r="AA926" s="17"/>
      <c r="AB926" s="17"/>
      <c r="AC926" s="16"/>
      <c r="AD926" s="16"/>
      <c r="AE926" s="17"/>
      <c r="AF926" s="16"/>
      <c r="AG926" s="17"/>
      <c r="AH926" s="17"/>
      <c r="AI926" s="17"/>
      <c r="AJ926" s="17"/>
      <c r="AK926" s="17"/>
      <c r="AL926" s="17"/>
      <c r="AM926" s="10"/>
    </row>
    <row r="927" spans="18:39" x14ac:dyDescent="0.2">
      <c r="R927" s="8"/>
      <c r="S927" s="16"/>
      <c r="T927" s="16"/>
      <c r="U927" s="17"/>
      <c r="V927" s="16"/>
      <c r="W927" s="17"/>
      <c r="X927" s="17"/>
      <c r="Y927" s="17"/>
      <c r="Z927" s="17"/>
      <c r="AA927" s="17"/>
      <c r="AB927" s="17"/>
      <c r="AC927" s="16"/>
      <c r="AD927" s="16"/>
      <c r="AE927" s="17"/>
      <c r="AF927" s="16"/>
      <c r="AG927" s="17"/>
      <c r="AH927" s="17"/>
      <c r="AI927" s="17"/>
      <c r="AJ927" s="17"/>
      <c r="AK927" s="17"/>
      <c r="AL927" s="17"/>
      <c r="AM927" s="10"/>
    </row>
    <row r="928" spans="18:39" x14ac:dyDescent="0.2">
      <c r="R928" s="8"/>
      <c r="S928" s="16"/>
      <c r="T928" s="16"/>
      <c r="U928" s="17"/>
      <c r="V928" s="16"/>
      <c r="W928" s="17"/>
      <c r="X928" s="17"/>
      <c r="Y928" s="17"/>
      <c r="Z928" s="17"/>
      <c r="AA928" s="17"/>
      <c r="AB928" s="17"/>
      <c r="AC928" s="16"/>
      <c r="AD928" s="16"/>
      <c r="AE928" s="17"/>
      <c r="AF928" s="16"/>
      <c r="AG928" s="17"/>
      <c r="AH928" s="17"/>
      <c r="AI928" s="17"/>
      <c r="AJ928" s="17"/>
      <c r="AK928" s="17"/>
      <c r="AL928" s="17"/>
      <c r="AM928" s="10"/>
    </row>
    <row r="929" spans="18:39" x14ac:dyDescent="0.2">
      <c r="R929" s="8"/>
      <c r="S929" s="16"/>
      <c r="T929" s="16"/>
      <c r="U929" s="17"/>
      <c r="V929" s="16"/>
      <c r="W929" s="17"/>
      <c r="X929" s="17"/>
      <c r="Y929" s="17"/>
      <c r="Z929" s="17"/>
      <c r="AA929" s="17"/>
      <c r="AB929" s="17"/>
      <c r="AC929" s="16"/>
      <c r="AD929" s="16"/>
      <c r="AE929" s="17"/>
      <c r="AF929" s="16"/>
      <c r="AG929" s="17"/>
      <c r="AH929" s="17"/>
      <c r="AI929" s="17"/>
      <c r="AJ929" s="17"/>
      <c r="AK929" s="17"/>
      <c r="AL929" s="17"/>
      <c r="AM929" s="10"/>
    </row>
    <row r="930" spans="18:39" x14ac:dyDescent="0.2">
      <c r="R930" s="8"/>
      <c r="S930" s="16"/>
      <c r="T930" s="16"/>
      <c r="U930" s="17"/>
      <c r="V930" s="16"/>
      <c r="W930" s="17"/>
      <c r="X930" s="17"/>
      <c r="Y930" s="17"/>
      <c r="Z930" s="17"/>
      <c r="AA930" s="17"/>
      <c r="AB930" s="17"/>
      <c r="AC930" s="16"/>
      <c r="AD930" s="16"/>
      <c r="AE930" s="17"/>
      <c r="AF930" s="16"/>
      <c r="AG930" s="17"/>
      <c r="AH930" s="17"/>
      <c r="AI930" s="17"/>
      <c r="AJ930" s="17"/>
      <c r="AK930" s="17"/>
      <c r="AL930" s="17"/>
      <c r="AM930" s="10"/>
    </row>
    <row r="931" spans="18:39" x14ac:dyDescent="0.2">
      <c r="R931" s="8"/>
      <c r="S931" s="16"/>
      <c r="T931" s="16"/>
      <c r="U931" s="17"/>
      <c r="V931" s="16"/>
      <c r="W931" s="17"/>
      <c r="X931" s="17"/>
      <c r="Y931" s="17"/>
      <c r="Z931" s="17"/>
      <c r="AA931" s="17"/>
      <c r="AB931" s="17"/>
      <c r="AC931" s="16"/>
      <c r="AD931" s="16"/>
      <c r="AE931" s="17"/>
      <c r="AF931" s="16"/>
      <c r="AG931" s="17"/>
      <c r="AH931" s="17"/>
      <c r="AI931" s="17"/>
      <c r="AJ931" s="17"/>
      <c r="AK931" s="17"/>
      <c r="AL931" s="17"/>
      <c r="AM931" s="10"/>
    </row>
    <row r="932" spans="18:39" x14ac:dyDescent="0.2">
      <c r="R932" s="8"/>
      <c r="S932" s="16"/>
      <c r="T932" s="16"/>
      <c r="U932" s="17"/>
      <c r="V932" s="16"/>
      <c r="W932" s="17"/>
      <c r="X932" s="17"/>
      <c r="Y932" s="17"/>
      <c r="Z932" s="17"/>
      <c r="AA932" s="17"/>
      <c r="AB932" s="17"/>
      <c r="AC932" s="16"/>
      <c r="AD932" s="16"/>
      <c r="AE932" s="17"/>
      <c r="AF932" s="16"/>
      <c r="AG932" s="17"/>
      <c r="AH932" s="17"/>
      <c r="AI932" s="17"/>
      <c r="AJ932" s="17"/>
      <c r="AK932" s="17"/>
      <c r="AL932" s="17"/>
      <c r="AM932" s="10"/>
    </row>
    <row r="933" spans="18:39" x14ac:dyDescent="0.2">
      <c r="R933" s="8"/>
      <c r="S933" s="16"/>
      <c r="T933" s="16"/>
      <c r="U933" s="17"/>
      <c r="V933" s="16"/>
      <c r="W933" s="17"/>
      <c r="X933" s="17"/>
      <c r="Y933" s="17"/>
      <c r="Z933" s="17"/>
      <c r="AA933" s="17"/>
      <c r="AB933" s="17"/>
      <c r="AC933" s="16"/>
      <c r="AD933" s="16"/>
      <c r="AE933" s="17"/>
      <c r="AF933" s="16"/>
      <c r="AG933" s="17"/>
      <c r="AH933" s="17"/>
      <c r="AI933" s="17"/>
      <c r="AJ933" s="17"/>
      <c r="AK933" s="17"/>
      <c r="AL933" s="17"/>
      <c r="AM933" s="10"/>
    </row>
    <row r="934" spans="18:39" x14ac:dyDescent="0.2">
      <c r="R934" s="8"/>
      <c r="S934" s="16"/>
      <c r="T934" s="16"/>
      <c r="U934" s="17"/>
      <c r="V934" s="16"/>
      <c r="W934" s="17"/>
      <c r="X934" s="17"/>
      <c r="Y934" s="17"/>
      <c r="Z934" s="17"/>
      <c r="AA934" s="17"/>
      <c r="AB934" s="17"/>
      <c r="AC934" s="16"/>
      <c r="AD934" s="16"/>
      <c r="AE934" s="17"/>
      <c r="AF934" s="16"/>
      <c r="AG934" s="17"/>
      <c r="AH934" s="17"/>
      <c r="AI934" s="17"/>
      <c r="AJ934" s="17"/>
      <c r="AK934" s="17"/>
      <c r="AL934" s="17"/>
      <c r="AM934" s="10"/>
    </row>
    <row r="935" spans="18:39" x14ac:dyDescent="0.2">
      <c r="R935" s="8"/>
      <c r="S935" s="16"/>
      <c r="T935" s="16"/>
      <c r="U935" s="17"/>
      <c r="V935" s="16"/>
      <c r="W935" s="17"/>
      <c r="X935" s="17"/>
      <c r="Y935" s="17"/>
      <c r="Z935" s="17"/>
      <c r="AA935" s="17"/>
      <c r="AB935" s="17"/>
      <c r="AC935" s="16"/>
      <c r="AD935" s="16"/>
      <c r="AE935" s="17"/>
      <c r="AF935" s="16"/>
      <c r="AG935" s="17"/>
      <c r="AH935" s="17"/>
      <c r="AI935" s="17"/>
      <c r="AJ935" s="17"/>
      <c r="AK935" s="17"/>
      <c r="AL935" s="17"/>
      <c r="AM935" s="10"/>
    </row>
    <row r="936" spans="18:39" x14ac:dyDescent="0.2">
      <c r="R936" s="8"/>
      <c r="S936" s="16"/>
      <c r="T936" s="16"/>
      <c r="U936" s="17"/>
      <c r="V936" s="16"/>
      <c r="W936" s="17"/>
      <c r="X936" s="17"/>
      <c r="Y936" s="17"/>
      <c r="Z936" s="17"/>
      <c r="AA936" s="17"/>
      <c r="AB936" s="17"/>
      <c r="AC936" s="16"/>
      <c r="AD936" s="16"/>
      <c r="AE936" s="17"/>
      <c r="AF936" s="16"/>
      <c r="AG936" s="17"/>
      <c r="AH936" s="17"/>
      <c r="AI936" s="17"/>
      <c r="AJ936" s="17"/>
      <c r="AK936" s="17"/>
      <c r="AL936" s="17"/>
      <c r="AM936" s="10"/>
    </row>
    <row r="937" spans="18:39" x14ac:dyDescent="0.2">
      <c r="R937" s="8"/>
      <c r="S937" s="16"/>
      <c r="T937" s="16"/>
      <c r="U937" s="17"/>
      <c r="V937" s="16"/>
      <c r="W937" s="17"/>
      <c r="X937" s="17"/>
      <c r="Y937" s="17"/>
      <c r="Z937" s="17"/>
      <c r="AA937" s="17"/>
      <c r="AB937" s="17"/>
      <c r="AC937" s="16"/>
      <c r="AD937" s="16"/>
      <c r="AE937" s="17"/>
      <c r="AF937" s="16"/>
      <c r="AG937" s="17"/>
      <c r="AH937" s="17"/>
      <c r="AI937" s="17"/>
      <c r="AJ937" s="17"/>
      <c r="AK937" s="17"/>
      <c r="AL937" s="17"/>
      <c r="AM937" s="10"/>
    </row>
    <row r="938" spans="18:39" x14ac:dyDescent="0.2">
      <c r="R938" s="8"/>
      <c r="S938" s="16"/>
      <c r="T938" s="16"/>
      <c r="U938" s="17"/>
      <c r="V938" s="16"/>
      <c r="W938" s="17"/>
      <c r="X938" s="17"/>
      <c r="Y938" s="17"/>
      <c r="Z938" s="17"/>
      <c r="AA938" s="17"/>
      <c r="AB938" s="17"/>
      <c r="AC938" s="16"/>
      <c r="AD938" s="16"/>
      <c r="AE938" s="17"/>
      <c r="AF938" s="16"/>
      <c r="AG938" s="17"/>
      <c r="AH938" s="17"/>
      <c r="AI938" s="17"/>
      <c r="AJ938" s="17"/>
      <c r="AK938" s="17"/>
      <c r="AL938" s="17"/>
      <c r="AM938" s="10"/>
    </row>
    <row r="939" spans="18:39" x14ac:dyDescent="0.2">
      <c r="R939" s="8"/>
      <c r="S939" s="16"/>
      <c r="T939" s="16"/>
      <c r="U939" s="17"/>
      <c r="V939" s="16"/>
      <c r="W939" s="17"/>
      <c r="X939" s="17"/>
      <c r="Y939" s="17"/>
      <c r="Z939" s="17"/>
      <c r="AA939" s="17"/>
      <c r="AB939" s="17"/>
      <c r="AC939" s="16"/>
      <c r="AD939" s="16"/>
      <c r="AE939" s="17"/>
      <c r="AF939" s="16"/>
      <c r="AG939" s="17"/>
      <c r="AH939" s="17"/>
      <c r="AI939" s="17"/>
      <c r="AJ939" s="17"/>
      <c r="AK939" s="17"/>
      <c r="AL939" s="17"/>
      <c r="AM939" s="10"/>
    </row>
    <row r="940" spans="18:39" x14ac:dyDescent="0.2">
      <c r="R940" s="8"/>
      <c r="S940" s="16"/>
      <c r="T940" s="16"/>
      <c r="U940" s="17"/>
      <c r="V940" s="16"/>
      <c r="W940" s="17"/>
      <c r="X940" s="17"/>
      <c r="Y940" s="17"/>
      <c r="Z940" s="17"/>
      <c r="AA940" s="17"/>
      <c r="AB940" s="17"/>
      <c r="AC940" s="16"/>
      <c r="AD940" s="16"/>
      <c r="AE940" s="17"/>
      <c r="AF940" s="16"/>
      <c r="AG940" s="17"/>
      <c r="AH940" s="17"/>
      <c r="AI940" s="17"/>
      <c r="AJ940" s="17"/>
      <c r="AK940" s="17"/>
      <c r="AL940" s="17"/>
      <c r="AM940" s="10"/>
    </row>
    <row r="941" spans="18:39" x14ac:dyDescent="0.2">
      <c r="R941" s="8"/>
      <c r="S941" s="16"/>
      <c r="T941" s="16"/>
      <c r="U941" s="17"/>
      <c r="V941" s="16"/>
      <c r="W941" s="17"/>
      <c r="X941" s="17"/>
      <c r="Y941" s="17"/>
      <c r="Z941" s="17"/>
      <c r="AA941" s="17"/>
      <c r="AB941" s="17"/>
      <c r="AC941" s="16"/>
      <c r="AD941" s="16"/>
      <c r="AE941" s="17"/>
      <c r="AF941" s="16"/>
      <c r="AG941" s="17"/>
      <c r="AH941" s="17"/>
      <c r="AI941" s="17"/>
      <c r="AJ941" s="17"/>
      <c r="AK941" s="17"/>
      <c r="AL941" s="17"/>
      <c r="AM941" s="10"/>
    </row>
    <row r="942" spans="18:39" x14ac:dyDescent="0.2">
      <c r="R942" s="8"/>
      <c r="S942" s="16"/>
      <c r="T942" s="16"/>
      <c r="U942" s="17"/>
      <c r="V942" s="16"/>
      <c r="W942" s="17"/>
      <c r="X942" s="17"/>
      <c r="Y942" s="17"/>
      <c r="Z942" s="17"/>
      <c r="AA942" s="17"/>
      <c r="AB942" s="17"/>
      <c r="AC942" s="16"/>
      <c r="AD942" s="16"/>
      <c r="AE942" s="17"/>
      <c r="AF942" s="16"/>
      <c r="AG942" s="17"/>
      <c r="AH942" s="17"/>
      <c r="AI942" s="17"/>
      <c r="AJ942" s="17"/>
      <c r="AK942" s="17"/>
      <c r="AL942" s="17"/>
      <c r="AM942" s="10"/>
    </row>
    <row r="943" spans="18:39" x14ac:dyDescent="0.2">
      <c r="R943" s="8"/>
      <c r="S943" s="16"/>
      <c r="T943" s="16"/>
      <c r="U943" s="17"/>
      <c r="V943" s="16"/>
      <c r="W943" s="17"/>
      <c r="X943" s="17"/>
      <c r="Y943" s="17"/>
      <c r="Z943" s="17"/>
      <c r="AA943" s="17"/>
      <c r="AB943" s="17"/>
      <c r="AC943" s="16"/>
      <c r="AD943" s="16"/>
      <c r="AE943" s="17"/>
      <c r="AF943" s="16"/>
      <c r="AG943" s="17"/>
      <c r="AH943" s="17"/>
      <c r="AI943" s="17"/>
      <c r="AJ943" s="17"/>
      <c r="AK943" s="17"/>
      <c r="AL943" s="17"/>
      <c r="AM943" s="10"/>
    </row>
    <row r="944" spans="18:39" x14ac:dyDescent="0.2">
      <c r="R944" s="8"/>
      <c r="S944" s="16"/>
      <c r="T944" s="16"/>
      <c r="U944" s="17"/>
      <c r="V944" s="16"/>
      <c r="W944" s="17"/>
      <c r="X944" s="17"/>
      <c r="Y944" s="17"/>
      <c r="Z944" s="17"/>
      <c r="AA944" s="17"/>
      <c r="AB944" s="17"/>
      <c r="AC944" s="16"/>
      <c r="AD944" s="16"/>
      <c r="AE944" s="17"/>
      <c r="AF944" s="16"/>
      <c r="AG944" s="17"/>
      <c r="AH944" s="17"/>
      <c r="AI944" s="17"/>
      <c r="AJ944" s="17"/>
      <c r="AK944" s="17"/>
      <c r="AL944" s="17"/>
      <c r="AM944" s="10"/>
    </row>
    <row r="945" spans="18:39" x14ac:dyDescent="0.2">
      <c r="R945" s="8"/>
      <c r="S945" s="16"/>
      <c r="T945" s="16"/>
      <c r="U945" s="17"/>
      <c r="V945" s="16"/>
      <c r="W945" s="17"/>
      <c r="X945" s="17"/>
      <c r="Y945" s="17"/>
      <c r="Z945" s="17"/>
      <c r="AA945" s="17"/>
      <c r="AB945" s="17"/>
      <c r="AC945" s="16"/>
      <c r="AD945" s="16"/>
      <c r="AE945" s="17"/>
      <c r="AF945" s="16"/>
      <c r="AG945" s="17"/>
      <c r="AH945" s="17"/>
      <c r="AI945" s="17"/>
      <c r="AJ945" s="17"/>
      <c r="AK945" s="17"/>
      <c r="AL945" s="17"/>
      <c r="AM945" s="10"/>
    </row>
    <row r="946" spans="18:39" x14ac:dyDescent="0.2">
      <c r="R946" s="8"/>
      <c r="S946" s="16"/>
      <c r="T946" s="16"/>
      <c r="U946" s="17"/>
      <c r="V946" s="16"/>
      <c r="W946" s="17"/>
      <c r="X946" s="17"/>
      <c r="Y946" s="17"/>
      <c r="Z946" s="17"/>
      <c r="AA946" s="17"/>
      <c r="AB946" s="17"/>
      <c r="AC946" s="16"/>
      <c r="AD946" s="16"/>
      <c r="AE946" s="17"/>
      <c r="AF946" s="16"/>
      <c r="AG946" s="17"/>
      <c r="AH946" s="17"/>
      <c r="AI946" s="17"/>
      <c r="AJ946" s="17"/>
      <c r="AK946" s="17"/>
      <c r="AL946" s="17"/>
      <c r="AM946" s="10"/>
    </row>
    <row r="947" spans="18:39" x14ac:dyDescent="0.2">
      <c r="R947" s="8"/>
      <c r="S947" s="16"/>
      <c r="T947" s="16"/>
      <c r="U947" s="17"/>
      <c r="V947" s="16"/>
      <c r="W947" s="17"/>
      <c r="X947" s="17"/>
      <c r="Y947" s="17"/>
      <c r="Z947" s="17"/>
      <c r="AA947" s="17"/>
      <c r="AB947" s="17"/>
      <c r="AC947" s="16"/>
      <c r="AD947" s="16"/>
      <c r="AE947" s="17"/>
      <c r="AF947" s="16"/>
      <c r="AG947" s="17"/>
      <c r="AH947" s="17"/>
      <c r="AI947" s="17"/>
      <c r="AJ947" s="17"/>
      <c r="AK947" s="17"/>
      <c r="AL947" s="17"/>
      <c r="AM947" s="10"/>
    </row>
    <row r="948" spans="18:39" x14ac:dyDescent="0.2">
      <c r="R948" s="8"/>
      <c r="S948" s="16"/>
      <c r="T948" s="16"/>
      <c r="U948" s="17"/>
      <c r="V948" s="16"/>
      <c r="W948" s="17"/>
      <c r="X948" s="17"/>
      <c r="Y948" s="17"/>
      <c r="Z948" s="17"/>
      <c r="AA948" s="17"/>
      <c r="AB948" s="17"/>
      <c r="AC948" s="16"/>
      <c r="AD948" s="16"/>
      <c r="AE948" s="17"/>
      <c r="AF948" s="16"/>
      <c r="AG948" s="17"/>
      <c r="AH948" s="17"/>
      <c r="AI948" s="17"/>
      <c r="AJ948" s="17"/>
      <c r="AK948" s="17"/>
      <c r="AL948" s="17"/>
      <c r="AM948" s="10"/>
    </row>
    <row r="949" spans="18:39" x14ac:dyDescent="0.2">
      <c r="R949" s="8"/>
      <c r="S949" s="16"/>
      <c r="T949" s="16"/>
      <c r="U949" s="17"/>
      <c r="V949" s="16"/>
      <c r="W949" s="17"/>
      <c r="X949" s="17"/>
      <c r="Y949" s="17"/>
      <c r="Z949" s="17"/>
      <c r="AA949" s="17"/>
      <c r="AB949" s="17"/>
      <c r="AC949" s="16"/>
      <c r="AD949" s="16"/>
      <c r="AE949" s="17"/>
      <c r="AF949" s="16"/>
      <c r="AG949" s="17"/>
      <c r="AH949" s="17"/>
      <c r="AI949" s="17"/>
      <c r="AJ949" s="17"/>
      <c r="AK949" s="17"/>
      <c r="AL949" s="17"/>
      <c r="AM949" s="10"/>
    </row>
    <row r="950" spans="18:39" x14ac:dyDescent="0.2">
      <c r="R950" s="8"/>
      <c r="S950" s="16"/>
      <c r="T950" s="16"/>
      <c r="U950" s="17"/>
      <c r="V950" s="16"/>
      <c r="W950" s="17"/>
      <c r="X950" s="17"/>
      <c r="Y950" s="17"/>
      <c r="Z950" s="17"/>
      <c r="AA950" s="17"/>
      <c r="AB950" s="17"/>
      <c r="AC950" s="16"/>
      <c r="AD950" s="16"/>
      <c r="AE950" s="17"/>
      <c r="AF950" s="16"/>
      <c r="AG950" s="17"/>
      <c r="AH950" s="17"/>
      <c r="AI950" s="17"/>
      <c r="AJ950" s="17"/>
      <c r="AK950" s="17"/>
      <c r="AL950" s="17"/>
      <c r="AM950" s="10"/>
    </row>
    <row r="951" spans="18:39" x14ac:dyDescent="0.2">
      <c r="R951" s="8"/>
      <c r="S951" s="16"/>
      <c r="T951" s="16"/>
      <c r="U951" s="17"/>
      <c r="V951" s="16"/>
      <c r="W951" s="17"/>
      <c r="X951" s="17"/>
      <c r="Y951" s="17"/>
      <c r="Z951" s="17"/>
      <c r="AA951" s="17"/>
      <c r="AB951" s="17"/>
      <c r="AC951" s="16"/>
      <c r="AD951" s="16"/>
      <c r="AE951" s="17"/>
      <c r="AF951" s="16"/>
      <c r="AG951" s="17"/>
      <c r="AH951" s="17"/>
      <c r="AI951" s="17"/>
      <c r="AJ951" s="17"/>
      <c r="AK951" s="17"/>
      <c r="AL951" s="17"/>
      <c r="AM951" s="10"/>
    </row>
    <row r="952" spans="18:39" x14ac:dyDescent="0.2">
      <c r="R952" s="8"/>
      <c r="S952" s="16"/>
      <c r="T952" s="16"/>
      <c r="U952" s="17"/>
      <c r="V952" s="16"/>
      <c r="W952" s="17"/>
      <c r="X952" s="17"/>
      <c r="Y952" s="17"/>
      <c r="Z952" s="17"/>
      <c r="AA952" s="17"/>
      <c r="AB952" s="17"/>
      <c r="AC952" s="16"/>
      <c r="AD952" s="16"/>
      <c r="AE952" s="17"/>
      <c r="AF952" s="16"/>
      <c r="AG952" s="17"/>
      <c r="AH952" s="17"/>
      <c r="AI952" s="17"/>
      <c r="AJ952" s="17"/>
      <c r="AK952" s="17"/>
      <c r="AL952" s="17"/>
      <c r="AM952" s="10"/>
    </row>
    <row r="953" spans="18:39" x14ac:dyDescent="0.2">
      <c r="R953" s="8"/>
      <c r="S953" s="16"/>
      <c r="T953" s="16"/>
      <c r="U953" s="17"/>
      <c r="V953" s="16"/>
      <c r="W953" s="17"/>
      <c r="X953" s="17"/>
      <c r="Y953" s="17"/>
      <c r="Z953" s="17"/>
      <c r="AA953" s="17"/>
      <c r="AB953" s="17"/>
      <c r="AC953" s="16"/>
      <c r="AD953" s="16"/>
      <c r="AE953" s="17"/>
      <c r="AF953" s="16"/>
      <c r="AG953" s="17"/>
      <c r="AH953" s="17"/>
      <c r="AI953" s="17"/>
      <c r="AJ953" s="17"/>
      <c r="AK953" s="17"/>
      <c r="AL953" s="17"/>
      <c r="AM953" s="10"/>
    </row>
    <row r="954" spans="18:39" x14ac:dyDescent="0.2">
      <c r="R954" s="8"/>
      <c r="S954" s="16"/>
      <c r="T954" s="16"/>
      <c r="U954" s="17"/>
      <c r="V954" s="16"/>
      <c r="W954" s="17"/>
      <c r="X954" s="17"/>
      <c r="Y954" s="17"/>
      <c r="Z954" s="17"/>
      <c r="AA954" s="17"/>
      <c r="AB954" s="17"/>
      <c r="AC954" s="16"/>
      <c r="AD954" s="16"/>
      <c r="AE954" s="17"/>
      <c r="AF954" s="16"/>
      <c r="AG954" s="17"/>
      <c r="AH954" s="17"/>
      <c r="AI954" s="17"/>
      <c r="AJ954" s="17"/>
      <c r="AK954" s="17"/>
      <c r="AL954" s="17"/>
      <c r="AM954" s="10"/>
    </row>
    <row r="955" spans="18:39" x14ac:dyDescent="0.2">
      <c r="R955" s="8"/>
      <c r="S955" s="16"/>
      <c r="T955" s="16"/>
      <c r="U955" s="17"/>
      <c r="V955" s="16"/>
      <c r="W955" s="17"/>
      <c r="X955" s="17"/>
      <c r="Y955" s="17"/>
      <c r="Z955" s="17"/>
      <c r="AA955" s="17"/>
      <c r="AB955" s="17"/>
      <c r="AC955" s="16"/>
      <c r="AD955" s="16"/>
      <c r="AE955" s="17"/>
      <c r="AF955" s="16"/>
      <c r="AG955" s="17"/>
      <c r="AH955" s="17"/>
      <c r="AI955" s="17"/>
      <c r="AJ955" s="17"/>
      <c r="AK955" s="17"/>
      <c r="AL955" s="17"/>
      <c r="AM955" s="10"/>
    </row>
    <row r="956" spans="18:39" x14ac:dyDescent="0.2">
      <c r="R956" s="8"/>
      <c r="S956" s="16"/>
      <c r="T956" s="16"/>
      <c r="U956" s="17"/>
      <c r="V956" s="16"/>
      <c r="W956" s="17"/>
      <c r="X956" s="17"/>
      <c r="Y956" s="17"/>
      <c r="Z956" s="17"/>
      <c r="AA956" s="17"/>
      <c r="AB956" s="17"/>
      <c r="AC956" s="16"/>
      <c r="AD956" s="16"/>
      <c r="AE956" s="17"/>
      <c r="AF956" s="16"/>
      <c r="AG956" s="17"/>
      <c r="AH956" s="17"/>
      <c r="AI956" s="17"/>
      <c r="AJ956" s="17"/>
      <c r="AK956" s="17"/>
      <c r="AL956" s="17"/>
      <c r="AM956" s="10"/>
    </row>
    <row r="957" spans="18:39" x14ac:dyDescent="0.2">
      <c r="R957" s="8"/>
      <c r="S957" s="16"/>
      <c r="T957" s="16"/>
      <c r="U957" s="17"/>
      <c r="V957" s="16"/>
      <c r="W957" s="17"/>
      <c r="X957" s="17"/>
      <c r="Y957" s="17"/>
      <c r="Z957" s="17"/>
      <c r="AA957" s="17"/>
      <c r="AB957" s="17"/>
      <c r="AC957" s="16"/>
      <c r="AD957" s="16"/>
      <c r="AE957" s="17"/>
      <c r="AF957" s="16"/>
      <c r="AG957" s="17"/>
      <c r="AH957" s="17"/>
      <c r="AI957" s="17"/>
      <c r="AJ957" s="17"/>
      <c r="AK957" s="17"/>
      <c r="AL957" s="17"/>
      <c r="AM957" s="10"/>
    </row>
    <row r="958" spans="18:39" x14ac:dyDescent="0.2">
      <c r="R958" s="8"/>
      <c r="S958" s="16"/>
      <c r="T958" s="16"/>
      <c r="U958" s="17"/>
      <c r="V958" s="16"/>
      <c r="W958" s="17"/>
      <c r="X958" s="17"/>
      <c r="Y958" s="17"/>
      <c r="Z958" s="17"/>
      <c r="AA958" s="17"/>
      <c r="AB958" s="17"/>
      <c r="AC958" s="16"/>
      <c r="AD958" s="16"/>
      <c r="AE958" s="17"/>
      <c r="AF958" s="16"/>
      <c r="AG958" s="17"/>
      <c r="AH958" s="17"/>
      <c r="AI958" s="17"/>
      <c r="AJ958" s="17"/>
      <c r="AK958" s="17"/>
      <c r="AL958" s="17"/>
      <c r="AM958" s="10"/>
    </row>
    <row r="959" spans="18:39" x14ac:dyDescent="0.2">
      <c r="R959" s="8"/>
      <c r="S959" s="16"/>
      <c r="T959" s="16"/>
      <c r="U959" s="17"/>
      <c r="V959" s="16"/>
      <c r="W959" s="17"/>
      <c r="X959" s="17"/>
      <c r="Y959" s="17"/>
      <c r="Z959" s="17"/>
      <c r="AA959" s="17"/>
      <c r="AB959" s="17"/>
      <c r="AC959" s="16"/>
      <c r="AD959" s="16"/>
      <c r="AE959" s="17"/>
      <c r="AF959" s="16"/>
      <c r="AG959" s="17"/>
      <c r="AH959" s="17"/>
      <c r="AI959" s="17"/>
      <c r="AJ959" s="17"/>
      <c r="AK959" s="17"/>
      <c r="AL959" s="17"/>
      <c r="AM959" s="10"/>
    </row>
    <row r="960" spans="18:39" x14ac:dyDescent="0.2">
      <c r="R960" s="8"/>
      <c r="S960" s="16"/>
      <c r="T960" s="16"/>
      <c r="U960" s="17"/>
      <c r="V960" s="16"/>
      <c r="W960" s="17"/>
      <c r="X960" s="17"/>
      <c r="Y960" s="17"/>
      <c r="Z960" s="17"/>
      <c r="AA960" s="17"/>
      <c r="AB960" s="17"/>
      <c r="AC960" s="16"/>
      <c r="AD960" s="16"/>
      <c r="AE960" s="17"/>
      <c r="AF960" s="16"/>
      <c r="AG960" s="17"/>
      <c r="AH960" s="17"/>
      <c r="AI960" s="17"/>
      <c r="AJ960" s="17"/>
      <c r="AK960" s="17"/>
      <c r="AL960" s="17"/>
      <c r="AM960" s="10"/>
    </row>
    <row r="961" spans="18:39" x14ac:dyDescent="0.2">
      <c r="R961" s="8"/>
      <c r="S961" s="16"/>
      <c r="T961" s="16"/>
      <c r="U961" s="17"/>
      <c r="V961" s="16"/>
      <c r="W961" s="17"/>
      <c r="X961" s="17"/>
      <c r="Y961" s="17"/>
      <c r="Z961" s="17"/>
      <c r="AA961" s="17"/>
      <c r="AB961" s="17"/>
      <c r="AC961" s="16"/>
      <c r="AD961" s="16"/>
      <c r="AE961" s="17"/>
      <c r="AF961" s="16"/>
      <c r="AG961" s="17"/>
      <c r="AH961" s="17"/>
      <c r="AI961" s="17"/>
      <c r="AJ961" s="17"/>
      <c r="AK961" s="17"/>
      <c r="AL961" s="17"/>
      <c r="AM961" s="10"/>
    </row>
    <row r="962" spans="18:39" x14ac:dyDescent="0.2">
      <c r="R962" s="8"/>
      <c r="S962" s="16"/>
      <c r="T962" s="16"/>
      <c r="U962" s="17"/>
      <c r="V962" s="16"/>
      <c r="W962" s="17"/>
      <c r="X962" s="17"/>
      <c r="Y962" s="17"/>
      <c r="Z962" s="17"/>
      <c r="AA962" s="17"/>
      <c r="AB962" s="17"/>
      <c r="AC962" s="16"/>
      <c r="AD962" s="16"/>
      <c r="AE962" s="17"/>
      <c r="AF962" s="16"/>
      <c r="AG962" s="17"/>
      <c r="AH962" s="17"/>
      <c r="AI962" s="17"/>
      <c r="AJ962" s="17"/>
      <c r="AK962" s="17"/>
      <c r="AL962" s="17"/>
      <c r="AM962" s="10"/>
    </row>
    <row r="963" spans="18:39" x14ac:dyDescent="0.2">
      <c r="R963" s="8"/>
      <c r="S963" s="16"/>
      <c r="T963" s="16"/>
      <c r="U963" s="17"/>
      <c r="V963" s="16"/>
      <c r="W963" s="17"/>
      <c r="X963" s="17"/>
      <c r="Y963" s="17"/>
      <c r="Z963" s="17"/>
      <c r="AA963" s="17"/>
      <c r="AB963" s="17"/>
      <c r="AC963" s="16"/>
      <c r="AD963" s="16"/>
      <c r="AE963" s="17"/>
      <c r="AF963" s="16"/>
      <c r="AG963" s="17"/>
      <c r="AH963" s="17"/>
      <c r="AI963" s="17"/>
      <c r="AJ963" s="17"/>
      <c r="AK963" s="17"/>
      <c r="AL963" s="17"/>
      <c r="AM963" s="10"/>
    </row>
    <row r="964" spans="18:39" x14ac:dyDescent="0.2">
      <c r="R964" s="8"/>
      <c r="S964" s="16"/>
      <c r="T964" s="16"/>
      <c r="U964" s="17"/>
      <c r="V964" s="16"/>
      <c r="W964" s="17"/>
      <c r="X964" s="17"/>
      <c r="Y964" s="17"/>
      <c r="Z964" s="17"/>
      <c r="AA964" s="17"/>
      <c r="AB964" s="17"/>
      <c r="AC964" s="16"/>
      <c r="AD964" s="16"/>
      <c r="AE964" s="17"/>
      <c r="AF964" s="16"/>
      <c r="AG964" s="17"/>
      <c r="AH964" s="17"/>
      <c r="AI964" s="17"/>
      <c r="AJ964" s="17"/>
      <c r="AK964" s="17"/>
      <c r="AL964" s="17"/>
      <c r="AM964" s="10"/>
    </row>
    <row r="965" spans="18:39" x14ac:dyDescent="0.2">
      <c r="R965" s="8"/>
      <c r="S965" s="16"/>
      <c r="T965" s="16"/>
      <c r="U965" s="17"/>
      <c r="V965" s="16"/>
      <c r="W965" s="17"/>
      <c r="X965" s="17"/>
      <c r="Y965" s="17"/>
      <c r="Z965" s="17"/>
      <c r="AA965" s="17"/>
      <c r="AB965" s="17"/>
      <c r="AC965" s="16"/>
      <c r="AD965" s="16"/>
      <c r="AE965" s="17"/>
      <c r="AF965" s="16"/>
      <c r="AG965" s="17"/>
      <c r="AH965" s="17"/>
      <c r="AI965" s="17"/>
      <c r="AJ965" s="17"/>
      <c r="AK965" s="17"/>
      <c r="AL965" s="17"/>
      <c r="AM965" s="10"/>
    </row>
    <row r="966" spans="18:39" x14ac:dyDescent="0.2">
      <c r="R966" s="8"/>
      <c r="S966" s="16"/>
      <c r="T966" s="16"/>
      <c r="U966" s="17"/>
      <c r="V966" s="16"/>
      <c r="W966" s="17"/>
      <c r="X966" s="17"/>
      <c r="Y966" s="17"/>
      <c r="Z966" s="17"/>
      <c r="AA966" s="17"/>
      <c r="AB966" s="17"/>
      <c r="AC966" s="16"/>
      <c r="AD966" s="16"/>
      <c r="AE966" s="17"/>
      <c r="AF966" s="16"/>
      <c r="AG966" s="17"/>
      <c r="AH966" s="17"/>
      <c r="AI966" s="17"/>
      <c r="AJ966" s="17"/>
      <c r="AK966" s="17"/>
      <c r="AL966" s="17"/>
      <c r="AM966" s="10"/>
    </row>
    <row r="967" spans="18:39" x14ac:dyDescent="0.2">
      <c r="R967" s="8"/>
      <c r="S967" s="16"/>
      <c r="T967" s="16"/>
      <c r="U967" s="17"/>
      <c r="V967" s="16"/>
      <c r="W967" s="17"/>
      <c r="X967" s="17"/>
      <c r="Y967" s="17"/>
      <c r="Z967" s="17"/>
      <c r="AA967" s="17"/>
      <c r="AB967" s="17"/>
      <c r="AC967" s="16"/>
      <c r="AD967" s="16"/>
      <c r="AE967" s="17"/>
      <c r="AF967" s="16"/>
      <c r="AG967" s="17"/>
      <c r="AH967" s="17"/>
      <c r="AI967" s="17"/>
      <c r="AJ967" s="17"/>
      <c r="AK967" s="17"/>
      <c r="AL967" s="17"/>
      <c r="AM967" s="10"/>
    </row>
    <row r="968" spans="18:39" x14ac:dyDescent="0.2">
      <c r="R968" s="8"/>
      <c r="S968" s="16"/>
      <c r="T968" s="16"/>
      <c r="U968" s="17"/>
      <c r="V968" s="16"/>
      <c r="W968" s="17"/>
      <c r="X968" s="17"/>
      <c r="Y968" s="17"/>
      <c r="Z968" s="17"/>
      <c r="AA968" s="17"/>
      <c r="AB968" s="17"/>
      <c r="AC968" s="16"/>
      <c r="AD968" s="16"/>
      <c r="AE968" s="17"/>
      <c r="AF968" s="16"/>
      <c r="AG968" s="17"/>
      <c r="AH968" s="17"/>
      <c r="AI968" s="17"/>
      <c r="AJ968" s="17"/>
      <c r="AK968" s="17"/>
      <c r="AL968" s="17"/>
      <c r="AM968" s="10"/>
    </row>
    <row r="969" spans="18:39" x14ac:dyDescent="0.2">
      <c r="R969" s="8"/>
      <c r="S969" s="16"/>
      <c r="T969" s="16"/>
      <c r="U969" s="17"/>
      <c r="V969" s="16"/>
      <c r="W969" s="17"/>
      <c r="X969" s="17"/>
      <c r="Y969" s="17"/>
      <c r="Z969" s="17"/>
      <c r="AA969" s="17"/>
      <c r="AB969" s="17"/>
      <c r="AC969" s="16"/>
      <c r="AD969" s="16"/>
      <c r="AE969" s="17"/>
      <c r="AF969" s="16"/>
      <c r="AG969" s="17"/>
      <c r="AH969" s="17"/>
      <c r="AI969" s="17"/>
      <c r="AJ969" s="17"/>
      <c r="AK969" s="17"/>
      <c r="AL969" s="17"/>
      <c r="AM969" s="10"/>
    </row>
    <row r="970" spans="18:39" x14ac:dyDescent="0.2">
      <c r="R970" s="8"/>
      <c r="S970" s="16"/>
      <c r="T970" s="16"/>
      <c r="U970" s="17"/>
      <c r="V970" s="16"/>
      <c r="W970" s="17"/>
      <c r="X970" s="17"/>
      <c r="Y970" s="17"/>
      <c r="Z970" s="17"/>
      <c r="AA970" s="17"/>
      <c r="AB970" s="17"/>
      <c r="AC970" s="16"/>
      <c r="AD970" s="16"/>
      <c r="AE970" s="17"/>
      <c r="AF970" s="16"/>
      <c r="AG970" s="17"/>
      <c r="AH970" s="17"/>
      <c r="AI970" s="17"/>
      <c r="AJ970" s="17"/>
      <c r="AK970" s="17"/>
      <c r="AL970" s="17"/>
      <c r="AM970" s="10"/>
    </row>
    <row r="971" spans="18:39" x14ac:dyDescent="0.2">
      <c r="R971" s="8"/>
      <c r="S971" s="16"/>
      <c r="T971" s="16"/>
      <c r="U971" s="17"/>
      <c r="V971" s="16"/>
      <c r="W971" s="17"/>
      <c r="X971" s="17"/>
      <c r="Y971" s="17"/>
      <c r="Z971" s="17"/>
      <c r="AA971" s="17"/>
      <c r="AB971" s="17"/>
      <c r="AC971" s="16"/>
      <c r="AD971" s="16"/>
      <c r="AE971" s="17"/>
      <c r="AF971" s="16"/>
      <c r="AG971" s="17"/>
      <c r="AH971" s="17"/>
      <c r="AI971" s="17"/>
      <c r="AJ971" s="17"/>
      <c r="AK971" s="17"/>
      <c r="AL971" s="17"/>
      <c r="AM971" s="10"/>
    </row>
    <row r="972" spans="18:39" x14ac:dyDescent="0.2">
      <c r="R972" s="8"/>
      <c r="S972" s="16"/>
      <c r="T972" s="16"/>
      <c r="U972" s="17"/>
      <c r="V972" s="16"/>
      <c r="W972" s="17"/>
      <c r="X972" s="17"/>
      <c r="Y972" s="17"/>
      <c r="Z972" s="17"/>
      <c r="AA972" s="17"/>
      <c r="AB972" s="17"/>
      <c r="AC972" s="16"/>
      <c r="AD972" s="16"/>
      <c r="AE972" s="17"/>
      <c r="AF972" s="16"/>
      <c r="AG972" s="17"/>
      <c r="AH972" s="17"/>
      <c r="AI972" s="17"/>
      <c r="AJ972" s="17"/>
      <c r="AK972" s="17"/>
      <c r="AL972" s="17"/>
      <c r="AM972" s="10"/>
    </row>
    <row r="973" spans="18:39" x14ac:dyDescent="0.2">
      <c r="R973" s="8"/>
      <c r="S973" s="16"/>
      <c r="T973" s="16"/>
      <c r="U973" s="17"/>
      <c r="V973" s="16"/>
      <c r="W973" s="17"/>
      <c r="X973" s="17"/>
      <c r="Y973" s="17"/>
      <c r="Z973" s="17"/>
      <c r="AA973" s="17"/>
      <c r="AB973" s="17"/>
      <c r="AC973" s="16"/>
      <c r="AD973" s="16"/>
      <c r="AE973" s="17"/>
      <c r="AF973" s="16"/>
      <c r="AG973" s="17"/>
      <c r="AH973" s="17"/>
      <c r="AI973" s="17"/>
      <c r="AJ973" s="17"/>
      <c r="AK973" s="17"/>
      <c r="AL973" s="17"/>
      <c r="AM973" s="10"/>
    </row>
    <row r="974" spans="18:39" x14ac:dyDescent="0.2">
      <c r="R974" s="8"/>
      <c r="S974" s="16"/>
      <c r="T974" s="16"/>
      <c r="U974" s="17"/>
      <c r="V974" s="16"/>
      <c r="W974" s="17"/>
      <c r="X974" s="17"/>
      <c r="Y974" s="17"/>
      <c r="Z974" s="17"/>
      <c r="AA974" s="17"/>
      <c r="AB974" s="17"/>
      <c r="AC974" s="16"/>
      <c r="AD974" s="16"/>
      <c r="AE974" s="17"/>
      <c r="AF974" s="16"/>
      <c r="AG974" s="17"/>
      <c r="AH974" s="17"/>
      <c r="AI974" s="17"/>
      <c r="AJ974" s="17"/>
      <c r="AK974" s="17"/>
      <c r="AL974" s="17"/>
      <c r="AM974" s="10"/>
    </row>
    <row r="975" spans="18:39" x14ac:dyDescent="0.2">
      <c r="R975" s="8"/>
      <c r="S975" s="16"/>
      <c r="T975" s="16"/>
      <c r="U975" s="17"/>
      <c r="V975" s="16"/>
      <c r="W975" s="17"/>
      <c r="X975" s="17"/>
      <c r="Y975" s="17"/>
      <c r="Z975" s="17"/>
      <c r="AA975" s="17"/>
      <c r="AB975" s="17"/>
      <c r="AC975" s="16"/>
      <c r="AD975" s="16"/>
      <c r="AE975" s="17"/>
      <c r="AF975" s="16"/>
      <c r="AG975" s="17"/>
      <c r="AH975" s="17"/>
      <c r="AI975" s="17"/>
      <c r="AJ975" s="17"/>
      <c r="AK975" s="17"/>
      <c r="AL975" s="17"/>
      <c r="AM975" s="10"/>
    </row>
    <row r="976" spans="18:39" x14ac:dyDescent="0.2">
      <c r="R976" s="8"/>
      <c r="S976" s="16"/>
      <c r="T976" s="16"/>
      <c r="U976" s="17"/>
      <c r="V976" s="16"/>
      <c r="W976" s="17"/>
      <c r="X976" s="17"/>
      <c r="Y976" s="17"/>
      <c r="Z976" s="17"/>
      <c r="AA976" s="17"/>
      <c r="AB976" s="17"/>
      <c r="AC976" s="16"/>
      <c r="AD976" s="16"/>
      <c r="AE976" s="17"/>
      <c r="AF976" s="16"/>
      <c r="AG976" s="17"/>
      <c r="AH976" s="17"/>
      <c r="AI976" s="17"/>
      <c r="AJ976" s="17"/>
      <c r="AK976" s="17"/>
      <c r="AL976" s="17"/>
      <c r="AM976" s="10"/>
    </row>
    <row r="977" spans="18:39" x14ac:dyDescent="0.2">
      <c r="R977" s="8"/>
      <c r="S977" s="16"/>
      <c r="T977" s="16"/>
      <c r="U977" s="17"/>
      <c r="V977" s="16"/>
      <c r="W977" s="17"/>
      <c r="X977" s="17"/>
      <c r="Y977" s="17"/>
      <c r="Z977" s="17"/>
      <c r="AA977" s="17"/>
      <c r="AB977" s="17"/>
      <c r="AC977" s="16"/>
      <c r="AD977" s="16"/>
      <c r="AE977" s="17"/>
      <c r="AF977" s="16"/>
      <c r="AG977" s="17"/>
      <c r="AH977" s="17"/>
      <c r="AI977" s="17"/>
      <c r="AJ977" s="17"/>
      <c r="AK977" s="17"/>
      <c r="AL977" s="17"/>
      <c r="AM977" s="10"/>
    </row>
    <row r="978" spans="18:39" x14ac:dyDescent="0.2">
      <c r="R978" s="8"/>
      <c r="S978" s="16"/>
      <c r="T978" s="16"/>
      <c r="U978" s="17"/>
      <c r="V978" s="16"/>
      <c r="W978" s="17"/>
      <c r="X978" s="17"/>
      <c r="Y978" s="17"/>
      <c r="Z978" s="17"/>
      <c r="AA978" s="17"/>
      <c r="AB978" s="17"/>
      <c r="AC978" s="16"/>
      <c r="AD978" s="16"/>
      <c r="AE978" s="17"/>
      <c r="AF978" s="16"/>
      <c r="AG978" s="17"/>
      <c r="AH978" s="17"/>
      <c r="AI978" s="17"/>
      <c r="AJ978" s="17"/>
      <c r="AK978" s="17"/>
      <c r="AL978" s="17"/>
      <c r="AM978" s="10"/>
    </row>
    <row r="979" spans="18:39" x14ac:dyDescent="0.2">
      <c r="R979" s="8"/>
      <c r="S979" s="16"/>
      <c r="T979" s="16"/>
      <c r="U979" s="17"/>
      <c r="V979" s="16"/>
      <c r="W979" s="17"/>
      <c r="X979" s="17"/>
      <c r="Y979" s="17"/>
      <c r="Z979" s="17"/>
      <c r="AA979" s="17"/>
      <c r="AB979" s="17"/>
      <c r="AC979" s="16"/>
      <c r="AD979" s="16"/>
      <c r="AE979" s="17"/>
      <c r="AF979" s="16"/>
      <c r="AG979" s="17"/>
      <c r="AH979" s="17"/>
      <c r="AI979" s="17"/>
      <c r="AJ979" s="17"/>
      <c r="AK979" s="17"/>
      <c r="AL979" s="17"/>
      <c r="AM979" s="10"/>
    </row>
    <row r="980" spans="18:39" x14ac:dyDescent="0.2">
      <c r="R980" s="8"/>
      <c r="S980" s="16"/>
      <c r="T980" s="16"/>
      <c r="U980" s="17"/>
      <c r="V980" s="16"/>
      <c r="W980" s="17"/>
      <c r="X980" s="17"/>
      <c r="Y980" s="17"/>
      <c r="Z980" s="17"/>
      <c r="AA980" s="17"/>
      <c r="AB980" s="17"/>
      <c r="AC980" s="16"/>
      <c r="AD980" s="16"/>
      <c r="AE980" s="17"/>
      <c r="AF980" s="16"/>
      <c r="AG980" s="17"/>
      <c r="AH980" s="17"/>
      <c r="AI980" s="17"/>
      <c r="AJ980" s="17"/>
      <c r="AK980" s="17"/>
      <c r="AL980" s="17"/>
      <c r="AM980" s="10"/>
    </row>
    <row r="981" spans="18:39" x14ac:dyDescent="0.2">
      <c r="R981" s="8"/>
      <c r="S981" s="16"/>
      <c r="T981" s="16"/>
      <c r="U981" s="17"/>
      <c r="V981" s="16"/>
      <c r="W981" s="17"/>
      <c r="X981" s="17"/>
      <c r="Y981" s="17"/>
      <c r="Z981" s="17"/>
      <c r="AA981" s="17"/>
      <c r="AB981" s="17"/>
      <c r="AC981" s="16"/>
      <c r="AD981" s="16"/>
      <c r="AE981" s="17"/>
      <c r="AF981" s="16"/>
      <c r="AG981" s="17"/>
      <c r="AH981" s="17"/>
      <c r="AI981" s="17"/>
      <c r="AJ981" s="17"/>
      <c r="AK981" s="17"/>
      <c r="AL981" s="17"/>
      <c r="AM981" s="10"/>
    </row>
    <row r="982" spans="18:39" x14ac:dyDescent="0.2">
      <c r="R982" s="8"/>
      <c r="S982" s="16"/>
      <c r="T982" s="16"/>
      <c r="U982" s="17"/>
      <c r="V982" s="16"/>
      <c r="W982" s="17"/>
      <c r="X982" s="17"/>
      <c r="Y982" s="17"/>
      <c r="Z982" s="17"/>
      <c r="AA982" s="17"/>
      <c r="AB982" s="17"/>
      <c r="AC982" s="16"/>
      <c r="AD982" s="16"/>
      <c r="AE982" s="17"/>
      <c r="AF982" s="16"/>
      <c r="AG982" s="17"/>
      <c r="AH982" s="17"/>
      <c r="AI982" s="17"/>
      <c r="AJ982" s="17"/>
      <c r="AK982" s="17"/>
      <c r="AL982" s="17"/>
      <c r="AM982" s="10"/>
    </row>
    <row r="983" spans="18:39" x14ac:dyDescent="0.2">
      <c r="R983" s="8"/>
      <c r="S983" s="16"/>
      <c r="T983" s="16"/>
      <c r="U983" s="17"/>
      <c r="V983" s="16"/>
      <c r="W983" s="17"/>
      <c r="X983" s="17"/>
      <c r="Y983" s="17"/>
      <c r="Z983" s="17"/>
      <c r="AA983" s="17"/>
      <c r="AB983" s="17"/>
      <c r="AC983" s="16"/>
      <c r="AD983" s="16"/>
      <c r="AE983" s="17"/>
      <c r="AF983" s="16"/>
      <c r="AG983" s="17"/>
      <c r="AH983" s="17"/>
      <c r="AI983" s="17"/>
      <c r="AJ983" s="17"/>
      <c r="AK983" s="17"/>
      <c r="AL983" s="17"/>
      <c r="AM983" s="10"/>
    </row>
    <row r="984" spans="18:39" x14ac:dyDescent="0.2">
      <c r="R984" s="8"/>
      <c r="S984" s="16"/>
      <c r="T984" s="16"/>
      <c r="U984" s="17"/>
      <c r="V984" s="16"/>
      <c r="W984" s="17"/>
      <c r="X984" s="17"/>
      <c r="Y984" s="17"/>
      <c r="Z984" s="17"/>
      <c r="AA984" s="17"/>
      <c r="AB984" s="17"/>
      <c r="AC984" s="16"/>
      <c r="AD984" s="16"/>
      <c r="AE984" s="17"/>
      <c r="AF984" s="16"/>
      <c r="AG984" s="17"/>
      <c r="AH984" s="17"/>
      <c r="AI984" s="17"/>
      <c r="AJ984" s="17"/>
      <c r="AK984" s="17"/>
      <c r="AL984" s="17"/>
      <c r="AM984" s="10"/>
    </row>
    <row r="985" spans="18:39" x14ac:dyDescent="0.2">
      <c r="R985" s="8"/>
      <c r="S985" s="16"/>
      <c r="T985" s="16"/>
      <c r="U985" s="17"/>
      <c r="V985" s="16"/>
      <c r="W985" s="17"/>
      <c r="X985" s="17"/>
      <c r="Y985" s="17"/>
      <c r="Z985" s="17"/>
      <c r="AA985" s="17"/>
      <c r="AB985" s="17"/>
      <c r="AC985" s="16"/>
      <c r="AD985" s="16"/>
      <c r="AE985" s="17"/>
      <c r="AF985" s="16"/>
      <c r="AG985" s="17"/>
      <c r="AH985" s="17"/>
      <c r="AI985" s="17"/>
      <c r="AJ985" s="17"/>
      <c r="AK985" s="17"/>
      <c r="AL985" s="17"/>
      <c r="AM985" s="10"/>
    </row>
    <row r="986" spans="18:39" x14ac:dyDescent="0.2">
      <c r="R986" s="8"/>
      <c r="S986" s="16"/>
      <c r="T986" s="16"/>
      <c r="U986" s="17"/>
      <c r="V986" s="16"/>
      <c r="W986" s="17"/>
      <c r="X986" s="17"/>
      <c r="Y986" s="17"/>
      <c r="Z986" s="17"/>
      <c r="AA986" s="17"/>
      <c r="AB986" s="17"/>
      <c r="AC986" s="16"/>
      <c r="AD986" s="16"/>
      <c r="AE986" s="17"/>
      <c r="AF986" s="16"/>
      <c r="AG986" s="17"/>
      <c r="AH986" s="17"/>
      <c r="AI986" s="17"/>
      <c r="AJ986" s="17"/>
      <c r="AK986" s="17"/>
      <c r="AL986" s="17"/>
      <c r="AM986" s="10"/>
    </row>
    <row r="987" spans="18:39" x14ac:dyDescent="0.2">
      <c r="R987" s="8"/>
      <c r="S987" s="16"/>
      <c r="T987" s="16"/>
      <c r="U987" s="17"/>
      <c r="V987" s="16"/>
      <c r="W987" s="17"/>
      <c r="X987" s="17"/>
      <c r="Y987" s="17"/>
      <c r="Z987" s="17"/>
      <c r="AA987" s="17"/>
      <c r="AB987" s="17"/>
      <c r="AC987" s="16"/>
      <c r="AD987" s="16"/>
      <c r="AE987" s="17"/>
      <c r="AF987" s="16"/>
      <c r="AG987" s="17"/>
      <c r="AH987" s="17"/>
      <c r="AI987" s="17"/>
      <c r="AJ987" s="17"/>
      <c r="AK987" s="17"/>
      <c r="AL987" s="17"/>
      <c r="AM987" s="10"/>
    </row>
    <row r="988" spans="18:39" x14ac:dyDescent="0.2">
      <c r="R988" s="8"/>
      <c r="S988" s="16"/>
      <c r="T988" s="16"/>
      <c r="U988" s="17"/>
      <c r="V988" s="16"/>
      <c r="W988" s="17"/>
      <c r="X988" s="17"/>
      <c r="Y988" s="17"/>
      <c r="Z988" s="17"/>
      <c r="AA988" s="17"/>
      <c r="AB988" s="17"/>
      <c r="AC988" s="16"/>
      <c r="AD988" s="16"/>
      <c r="AE988" s="17"/>
      <c r="AF988" s="16"/>
      <c r="AG988" s="17"/>
      <c r="AH988" s="17"/>
      <c r="AI988" s="17"/>
      <c r="AJ988" s="17"/>
      <c r="AK988" s="17"/>
      <c r="AL988" s="17"/>
      <c r="AM988" s="10"/>
    </row>
    <row r="989" spans="18:39" x14ac:dyDescent="0.2">
      <c r="R989" s="8"/>
      <c r="S989" s="16"/>
      <c r="T989" s="16"/>
      <c r="U989" s="17"/>
      <c r="V989" s="16"/>
      <c r="W989" s="17"/>
      <c r="X989" s="17"/>
      <c r="Y989" s="17"/>
      <c r="Z989" s="17"/>
      <c r="AA989" s="17"/>
      <c r="AB989" s="17"/>
      <c r="AC989" s="16"/>
      <c r="AD989" s="16"/>
      <c r="AE989" s="17"/>
      <c r="AF989" s="16"/>
      <c r="AG989" s="17"/>
      <c r="AH989" s="17"/>
      <c r="AI989" s="17"/>
      <c r="AJ989" s="17"/>
      <c r="AK989" s="17"/>
      <c r="AL989" s="17"/>
      <c r="AM989" s="10"/>
    </row>
    <row r="990" spans="18:39" x14ac:dyDescent="0.2">
      <c r="R990" s="8"/>
      <c r="S990" s="16"/>
      <c r="T990" s="16"/>
      <c r="U990" s="17"/>
      <c r="V990" s="16"/>
      <c r="W990" s="17"/>
      <c r="X990" s="17"/>
      <c r="Y990" s="17"/>
      <c r="Z990" s="17"/>
      <c r="AA990" s="17"/>
      <c r="AB990" s="17"/>
      <c r="AC990" s="16"/>
      <c r="AD990" s="16"/>
      <c r="AE990" s="17"/>
      <c r="AF990" s="16"/>
      <c r="AG990" s="17"/>
      <c r="AH990" s="17"/>
      <c r="AI990" s="17"/>
      <c r="AJ990" s="17"/>
      <c r="AK990" s="17"/>
      <c r="AL990" s="17"/>
      <c r="AM990" s="10"/>
    </row>
    <row r="991" spans="18:39" x14ac:dyDescent="0.2">
      <c r="R991" s="8"/>
      <c r="S991" s="16"/>
      <c r="T991" s="16"/>
      <c r="U991" s="17"/>
      <c r="V991" s="16"/>
      <c r="W991" s="17"/>
      <c r="X991" s="17"/>
      <c r="Y991" s="17"/>
      <c r="Z991" s="17"/>
      <c r="AA991" s="17"/>
      <c r="AB991" s="17"/>
      <c r="AC991" s="16"/>
      <c r="AD991" s="16"/>
      <c r="AE991" s="17"/>
      <c r="AF991" s="16"/>
      <c r="AG991" s="17"/>
      <c r="AH991" s="17"/>
      <c r="AI991" s="17"/>
      <c r="AJ991" s="17"/>
      <c r="AK991" s="17"/>
      <c r="AL991" s="17"/>
      <c r="AM991" s="10"/>
    </row>
    <row r="992" spans="18:39" x14ac:dyDescent="0.2">
      <c r="R992" s="8"/>
      <c r="S992" s="16"/>
      <c r="T992" s="16"/>
      <c r="U992" s="17"/>
      <c r="V992" s="16"/>
      <c r="W992" s="17"/>
      <c r="X992" s="17"/>
      <c r="Y992" s="17"/>
      <c r="Z992" s="17"/>
      <c r="AA992" s="17"/>
      <c r="AB992" s="17"/>
      <c r="AC992" s="16"/>
      <c r="AD992" s="16"/>
      <c r="AE992" s="17"/>
      <c r="AF992" s="16"/>
      <c r="AG992" s="17"/>
      <c r="AH992" s="17"/>
      <c r="AI992" s="17"/>
      <c r="AJ992" s="17"/>
      <c r="AK992" s="17"/>
      <c r="AL992" s="17"/>
      <c r="AM992" s="10"/>
    </row>
    <row r="993" spans="18:39" x14ac:dyDescent="0.2">
      <c r="R993" s="8"/>
      <c r="S993" s="16"/>
      <c r="T993" s="16"/>
      <c r="U993" s="17"/>
      <c r="V993" s="16"/>
      <c r="W993" s="17"/>
      <c r="X993" s="17"/>
      <c r="Y993" s="17"/>
      <c r="Z993" s="17"/>
      <c r="AA993" s="17"/>
      <c r="AB993" s="17"/>
      <c r="AC993" s="16"/>
      <c r="AD993" s="16"/>
      <c r="AE993" s="17"/>
      <c r="AF993" s="16"/>
      <c r="AG993" s="17"/>
      <c r="AH993" s="17"/>
      <c r="AI993" s="17"/>
      <c r="AJ993" s="17"/>
      <c r="AK993" s="17"/>
      <c r="AL993" s="17"/>
      <c r="AM993" s="10"/>
    </row>
    <row r="994" spans="18:39" x14ac:dyDescent="0.2">
      <c r="R994" s="8"/>
      <c r="S994" s="16"/>
      <c r="T994" s="16"/>
      <c r="U994" s="17"/>
      <c r="V994" s="16"/>
      <c r="W994" s="17"/>
      <c r="X994" s="17"/>
      <c r="Y994" s="17"/>
      <c r="Z994" s="17"/>
      <c r="AA994" s="17"/>
      <c r="AB994" s="17"/>
      <c r="AC994" s="16"/>
      <c r="AD994" s="16"/>
      <c r="AE994" s="17"/>
      <c r="AF994" s="16"/>
      <c r="AG994" s="17"/>
      <c r="AH994" s="17"/>
      <c r="AI994" s="17"/>
      <c r="AJ994" s="17"/>
      <c r="AK994" s="17"/>
      <c r="AL994" s="17"/>
      <c r="AM994" s="10"/>
    </row>
    <row r="995" spans="18:39" x14ac:dyDescent="0.2">
      <c r="R995" s="8"/>
      <c r="S995" s="16"/>
      <c r="T995" s="16"/>
      <c r="U995" s="17"/>
      <c r="V995" s="16"/>
      <c r="W995" s="17"/>
      <c r="X995" s="17"/>
      <c r="Y995" s="17"/>
      <c r="Z995" s="17"/>
      <c r="AA995" s="17"/>
      <c r="AB995" s="17"/>
      <c r="AC995" s="16"/>
      <c r="AD995" s="16"/>
      <c r="AE995" s="17"/>
      <c r="AF995" s="16"/>
      <c r="AG995" s="17"/>
      <c r="AH995" s="17"/>
      <c r="AI995" s="17"/>
      <c r="AJ995" s="17"/>
      <c r="AK995" s="17"/>
      <c r="AL995" s="17"/>
      <c r="AM995" s="10"/>
    </row>
    <row r="996" spans="18:39" x14ac:dyDescent="0.2">
      <c r="R996" s="8"/>
      <c r="S996" s="16"/>
      <c r="T996" s="16"/>
      <c r="U996" s="17"/>
      <c r="V996" s="16"/>
      <c r="W996" s="17"/>
      <c r="X996" s="17"/>
      <c r="Y996" s="17"/>
      <c r="Z996" s="17"/>
      <c r="AA996" s="17"/>
      <c r="AB996" s="17"/>
      <c r="AC996" s="16"/>
      <c r="AD996" s="16"/>
      <c r="AE996" s="17"/>
      <c r="AF996" s="16"/>
      <c r="AG996" s="17"/>
      <c r="AH996" s="17"/>
      <c r="AI996" s="17"/>
      <c r="AJ996" s="17"/>
      <c r="AK996" s="17"/>
      <c r="AL996" s="17"/>
      <c r="AM996" s="10"/>
    </row>
    <row r="997" spans="18:39" x14ac:dyDescent="0.2">
      <c r="R997" s="8"/>
      <c r="S997" s="16"/>
      <c r="T997" s="16"/>
      <c r="U997" s="17"/>
      <c r="V997" s="16"/>
      <c r="W997" s="17"/>
      <c r="X997" s="17"/>
      <c r="Y997" s="17"/>
      <c r="Z997" s="17"/>
      <c r="AA997" s="17"/>
      <c r="AB997" s="17"/>
      <c r="AC997" s="16"/>
      <c r="AD997" s="16"/>
      <c r="AE997" s="17"/>
      <c r="AF997" s="16"/>
      <c r="AG997" s="17"/>
      <c r="AH997" s="17"/>
      <c r="AI997" s="17"/>
      <c r="AJ997" s="17"/>
      <c r="AK997" s="17"/>
      <c r="AL997" s="17"/>
      <c r="AM997" s="10"/>
    </row>
    <row r="998" spans="18:39" x14ac:dyDescent="0.2">
      <c r="R998" s="8"/>
      <c r="S998" s="16"/>
      <c r="T998" s="16"/>
      <c r="U998" s="17"/>
      <c r="V998" s="16"/>
      <c r="W998" s="17"/>
      <c r="X998" s="17"/>
      <c r="Y998" s="17"/>
      <c r="Z998" s="17"/>
      <c r="AA998" s="17"/>
      <c r="AB998" s="17"/>
      <c r="AC998" s="16"/>
      <c r="AD998" s="16"/>
      <c r="AE998" s="17"/>
      <c r="AF998" s="16"/>
      <c r="AG998" s="17"/>
      <c r="AH998" s="17"/>
      <c r="AI998" s="17"/>
      <c r="AJ998" s="17"/>
      <c r="AK998" s="17"/>
      <c r="AL998" s="17"/>
      <c r="AM998" s="10"/>
    </row>
    <row r="999" spans="18:39" x14ac:dyDescent="0.2">
      <c r="R999" s="8"/>
      <c r="S999" s="16"/>
      <c r="T999" s="16"/>
      <c r="U999" s="17"/>
      <c r="V999" s="16"/>
      <c r="W999" s="17"/>
      <c r="X999" s="17"/>
      <c r="Y999" s="17"/>
      <c r="Z999" s="17"/>
      <c r="AA999" s="17"/>
      <c r="AB999" s="17"/>
      <c r="AC999" s="16"/>
      <c r="AD999" s="16"/>
      <c r="AE999" s="17"/>
      <c r="AF999" s="16"/>
      <c r="AG999" s="17"/>
      <c r="AH999" s="17"/>
      <c r="AI999" s="17"/>
      <c r="AJ999" s="17"/>
      <c r="AK999" s="17"/>
      <c r="AL999" s="17"/>
      <c r="AM999" s="10"/>
    </row>
    <row r="1000" spans="18:39" x14ac:dyDescent="0.2">
      <c r="R1000" s="8"/>
      <c r="S1000" s="16"/>
      <c r="T1000" s="16"/>
      <c r="U1000" s="17"/>
      <c r="V1000" s="16"/>
      <c r="W1000" s="17"/>
      <c r="X1000" s="17"/>
      <c r="Y1000" s="17"/>
      <c r="Z1000" s="17"/>
      <c r="AA1000" s="17"/>
      <c r="AB1000" s="17"/>
      <c r="AC1000" s="16"/>
      <c r="AD1000" s="16"/>
      <c r="AE1000" s="17"/>
      <c r="AF1000" s="16"/>
      <c r="AG1000" s="17"/>
      <c r="AH1000" s="17"/>
      <c r="AI1000" s="17"/>
      <c r="AJ1000" s="17"/>
      <c r="AK1000" s="17"/>
      <c r="AL1000" s="17"/>
      <c r="AM1000" s="10"/>
    </row>
    <row r="1001" spans="18:39" x14ac:dyDescent="0.2">
      <c r="R1001" s="8"/>
      <c r="S1001" s="16"/>
      <c r="T1001" s="16"/>
      <c r="U1001" s="17"/>
      <c r="V1001" s="16"/>
      <c r="W1001" s="17"/>
      <c r="X1001" s="17"/>
      <c r="Y1001" s="17"/>
      <c r="Z1001" s="17"/>
      <c r="AA1001" s="17"/>
      <c r="AB1001" s="17"/>
      <c r="AC1001" s="16"/>
      <c r="AD1001" s="16"/>
      <c r="AE1001" s="17"/>
      <c r="AF1001" s="16"/>
      <c r="AG1001" s="17"/>
      <c r="AH1001" s="17"/>
      <c r="AI1001" s="17"/>
      <c r="AJ1001" s="17"/>
      <c r="AK1001" s="17"/>
      <c r="AL1001" s="17"/>
      <c r="AM1001" s="10"/>
    </row>
    <row r="1002" spans="18:39" x14ac:dyDescent="0.2">
      <c r="R1002" s="8"/>
      <c r="S1002" s="16"/>
      <c r="T1002" s="16"/>
      <c r="U1002" s="17"/>
      <c r="V1002" s="16"/>
      <c r="W1002" s="17"/>
      <c r="X1002" s="17"/>
      <c r="Y1002" s="17"/>
      <c r="Z1002" s="17"/>
      <c r="AA1002" s="17"/>
      <c r="AB1002" s="17"/>
      <c r="AC1002" s="16"/>
      <c r="AD1002" s="16"/>
      <c r="AE1002" s="17"/>
      <c r="AF1002" s="16"/>
      <c r="AG1002" s="17"/>
      <c r="AH1002" s="17"/>
      <c r="AI1002" s="17"/>
      <c r="AJ1002" s="17"/>
      <c r="AK1002" s="17"/>
      <c r="AL1002" s="17"/>
      <c r="AM1002" s="10"/>
    </row>
    <row r="1003" spans="18:39" x14ac:dyDescent="0.2">
      <c r="R1003" s="8"/>
      <c r="S1003" s="16"/>
      <c r="T1003" s="16"/>
      <c r="U1003" s="17"/>
      <c r="V1003" s="16"/>
      <c r="W1003" s="17"/>
      <c r="X1003" s="17"/>
      <c r="Y1003" s="17"/>
      <c r="Z1003" s="17"/>
      <c r="AA1003" s="17"/>
      <c r="AB1003" s="17"/>
      <c r="AC1003" s="16"/>
      <c r="AD1003" s="16"/>
      <c r="AE1003" s="17"/>
      <c r="AF1003" s="16"/>
      <c r="AG1003" s="17"/>
      <c r="AH1003" s="17"/>
      <c r="AI1003" s="17"/>
      <c r="AJ1003" s="17"/>
      <c r="AK1003" s="17"/>
      <c r="AL1003" s="17"/>
      <c r="AM1003" s="10"/>
    </row>
    <row r="1004" spans="18:39" x14ac:dyDescent="0.2">
      <c r="R1004" s="8"/>
      <c r="S1004" s="16"/>
      <c r="T1004" s="16"/>
      <c r="U1004" s="17"/>
      <c r="V1004" s="16"/>
      <c r="W1004" s="17"/>
      <c r="X1004" s="17"/>
      <c r="Y1004" s="17"/>
      <c r="Z1004" s="17"/>
      <c r="AA1004" s="17"/>
      <c r="AB1004" s="17"/>
      <c r="AC1004" s="16"/>
      <c r="AD1004" s="16"/>
      <c r="AE1004" s="17"/>
      <c r="AF1004" s="16"/>
      <c r="AG1004" s="17"/>
      <c r="AH1004" s="17"/>
      <c r="AI1004" s="17"/>
      <c r="AJ1004" s="17"/>
      <c r="AK1004" s="17"/>
      <c r="AL1004" s="17"/>
      <c r="AM1004" s="10"/>
    </row>
    <row r="1005" spans="18:39" x14ac:dyDescent="0.2">
      <c r="R1005" s="8"/>
      <c r="S1005" s="16"/>
      <c r="T1005" s="16"/>
      <c r="U1005" s="17"/>
      <c r="V1005" s="16"/>
      <c r="W1005" s="17"/>
      <c r="X1005" s="17"/>
      <c r="Y1005" s="17"/>
      <c r="Z1005" s="17"/>
      <c r="AA1005" s="17"/>
      <c r="AB1005" s="17"/>
      <c r="AC1005" s="16"/>
      <c r="AD1005" s="16"/>
      <c r="AE1005" s="17"/>
      <c r="AF1005" s="16"/>
      <c r="AG1005" s="17"/>
      <c r="AH1005" s="17"/>
      <c r="AI1005" s="17"/>
      <c r="AJ1005" s="17"/>
      <c r="AK1005" s="17"/>
      <c r="AL1005" s="17"/>
      <c r="AM1005" s="10"/>
    </row>
    <row r="1006" spans="18:39" x14ac:dyDescent="0.2">
      <c r="R1006" s="8"/>
      <c r="S1006" s="16"/>
      <c r="T1006" s="16"/>
      <c r="U1006" s="17"/>
      <c r="V1006" s="16"/>
      <c r="W1006" s="17"/>
      <c r="X1006" s="17"/>
      <c r="Y1006" s="17"/>
      <c r="Z1006" s="17"/>
      <c r="AA1006" s="17"/>
      <c r="AB1006" s="17"/>
      <c r="AC1006" s="16"/>
      <c r="AD1006" s="16"/>
      <c r="AE1006" s="17"/>
      <c r="AF1006" s="16"/>
      <c r="AG1006" s="17"/>
      <c r="AH1006" s="17"/>
      <c r="AI1006" s="17"/>
      <c r="AJ1006" s="17"/>
      <c r="AK1006" s="17"/>
      <c r="AL1006" s="17"/>
      <c r="AM1006" s="10"/>
    </row>
    <row r="1007" spans="18:39" x14ac:dyDescent="0.2">
      <c r="R1007" s="8"/>
      <c r="S1007" s="16"/>
      <c r="T1007" s="16"/>
      <c r="U1007" s="17"/>
      <c r="V1007" s="16"/>
      <c r="W1007" s="17"/>
      <c r="X1007" s="17"/>
      <c r="Y1007" s="17"/>
      <c r="Z1007" s="17"/>
      <c r="AA1007" s="17"/>
      <c r="AB1007" s="17"/>
      <c r="AC1007" s="16"/>
      <c r="AD1007" s="16"/>
      <c r="AE1007" s="17"/>
      <c r="AF1007" s="16"/>
      <c r="AG1007" s="17"/>
      <c r="AH1007" s="17"/>
      <c r="AI1007" s="17"/>
      <c r="AJ1007" s="17"/>
      <c r="AK1007" s="17"/>
      <c r="AL1007" s="17"/>
      <c r="AM1007" s="10"/>
    </row>
    <row r="1008" spans="18:39" x14ac:dyDescent="0.2">
      <c r="R1008" s="8"/>
      <c r="S1008" s="16"/>
      <c r="T1008" s="16"/>
      <c r="U1008" s="17"/>
      <c r="V1008" s="16"/>
      <c r="W1008" s="17"/>
      <c r="X1008" s="17"/>
      <c r="Y1008" s="17"/>
      <c r="Z1008" s="17"/>
      <c r="AA1008" s="17"/>
      <c r="AB1008" s="17"/>
      <c r="AC1008" s="16"/>
      <c r="AD1008" s="16"/>
      <c r="AE1008" s="17"/>
      <c r="AF1008" s="16"/>
      <c r="AG1008" s="17"/>
      <c r="AH1008" s="17"/>
      <c r="AI1008" s="17"/>
      <c r="AJ1008" s="17"/>
      <c r="AK1008" s="17"/>
      <c r="AL1008" s="17"/>
      <c r="AM1008" s="10"/>
    </row>
    <row r="1009" spans="18:39" x14ac:dyDescent="0.2">
      <c r="R1009" s="8"/>
      <c r="S1009" s="16"/>
      <c r="T1009" s="16"/>
      <c r="U1009" s="17"/>
      <c r="V1009" s="16"/>
      <c r="W1009" s="17"/>
      <c r="X1009" s="17"/>
      <c r="Y1009" s="17"/>
      <c r="Z1009" s="17"/>
      <c r="AA1009" s="17"/>
      <c r="AB1009" s="17"/>
      <c r="AC1009" s="16"/>
      <c r="AD1009" s="16"/>
      <c r="AE1009" s="17"/>
      <c r="AF1009" s="16"/>
      <c r="AG1009" s="17"/>
      <c r="AH1009" s="17"/>
      <c r="AI1009" s="17"/>
      <c r="AJ1009" s="17"/>
      <c r="AK1009" s="17"/>
      <c r="AL1009" s="17"/>
      <c r="AM1009" s="10"/>
    </row>
    <row r="1010" spans="18:39" x14ac:dyDescent="0.2">
      <c r="R1010" s="8"/>
      <c r="S1010" s="16"/>
      <c r="T1010" s="16"/>
      <c r="U1010" s="17"/>
      <c r="V1010" s="16"/>
      <c r="W1010" s="17"/>
      <c r="X1010" s="17"/>
      <c r="Y1010" s="17"/>
      <c r="Z1010" s="17"/>
      <c r="AA1010" s="17"/>
      <c r="AB1010" s="17"/>
      <c r="AC1010" s="16"/>
      <c r="AD1010" s="16"/>
      <c r="AE1010" s="17"/>
      <c r="AF1010" s="16"/>
      <c r="AG1010" s="17"/>
      <c r="AH1010" s="17"/>
      <c r="AI1010" s="17"/>
      <c r="AJ1010" s="17"/>
      <c r="AK1010" s="17"/>
      <c r="AL1010" s="17"/>
      <c r="AM1010" s="10"/>
    </row>
    <row r="1011" spans="18:39" x14ac:dyDescent="0.2">
      <c r="R1011" s="8"/>
      <c r="S1011" s="16"/>
      <c r="T1011" s="16"/>
      <c r="U1011" s="17"/>
      <c r="V1011" s="16"/>
      <c r="W1011" s="17"/>
      <c r="X1011" s="17"/>
      <c r="Y1011" s="17"/>
      <c r="Z1011" s="17"/>
      <c r="AA1011" s="17"/>
      <c r="AB1011" s="17"/>
      <c r="AC1011" s="16"/>
      <c r="AD1011" s="16"/>
      <c r="AE1011" s="17"/>
      <c r="AF1011" s="16"/>
      <c r="AG1011" s="17"/>
      <c r="AH1011" s="17"/>
      <c r="AI1011" s="17"/>
      <c r="AJ1011" s="17"/>
      <c r="AK1011" s="17"/>
      <c r="AL1011" s="17"/>
      <c r="AM1011" s="10"/>
    </row>
    <row r="1012" spans="18:39" x14ac:dyDescent="0.2">
      <c r="R1012" s="8"/>
      <c r="S1012" s="16"/>
      <c r="T1012" s="16"/>
      <c r="U1012" s="17"/>
      <c r="V1012" s="16"/>
      <c r="W1012" s="17"/>
      <c r="X1012" s="17"/>
      <c r="Y1012" s="17"/>
      <c r="Z1012" s="17"/>
      <c r="AA1012" s="17"/>
      <c r="AB1012" s="17"/>
      <c r="AC1012" s="16"/>
      <c r="AD1012" s="16"/>
      <c r="AE1012" s="17"/>
      <c r="AF1012" s="16"/>
      <c r="AG1012" s="17"/>
      <c r="AH1012" s="17"/>
      <c r="AI1012" s="17"/>
      <c r="AJ1012" s="17"/>
      <c r="AK1012" s="17"/>
      <c r="AL1012" s="17"/>
      <c r="AM1012" s="10"/>
    </row>
    <row r="1013" spans="18:39" x14ac:dyDescent="0.2">
      <c r="R1013" s="8"/>
      <c r="S1013" s="16"/>
      <c r="T1013" s="16"/>
      <c r="U1013" s="17"/>
      <c r="V1013" s="16"/>
      <c r="W1013" s="17"/>
      <c r="X1013" s="17"/>
      <c r="Y1013" s="17"/>
      <c r="Z1013" s="17"/>
      <c r="AA1013" s="17"/>
      <c r="AB1013" s="17"/>
      <c r="AC1013" s="16"/>
      <c r="AD1013" s="16"/>
      <c r="AE1013" s="17"/>
      <c r="AF1013" s="16"/>
      <c r="AG1013" s="17"/>
      <c r="AH1013" s="17"/>
      <c r="AI1013" s="17"/>
      <c r="AJ1013" s="17"/>
      <c r="AK1013" s="17"/>
      <c r="AL1013" s="17"/>
      <c r="AM1013" s="10"/>
    </row>
    <row r="1014" spans="18:39" x14ac:dyDescent="0.2">
      <c r="R1014" s="8"/>
      <c r="S1014" s="16"/>
      <c r="T1014" s="16"/>
      <c r="U1014" s="17"/>
      <c r="V1014" s="16"/>
      <c r="W1014" s="17"/>
      <c r="X1014" s="17"/>
      <c r="Y1014" s="17"/>
      <c r="Z1014" s="17"/>
      <c r="AA1014" s="17"/>
      <c r="AB1014" s="17"/>
      <c r="AC1014" s="16"/>
      <c r="AD1014" s="16"/>
      <c r="AE1014" s="17"/>
      <c r="AF1014" s="16"/>
      <c r="AG1014" s="17"/>
      <c r="AH1014" s="17"/>
      <c r="AI1014" s="17"/>
      <c r="AJ1014" s="17"/>
      <c r="AK1014" s="17"/>
      <c r="AL1014" s="17"/>
      <c r="AM1014" s="10"/>
    </row>
    <row r="1015" spans="18:39" x14ac:dyDescent="0.2">
      <c r="R1015" s="8"/>
      <c r="S1015" s="16"/>
      <c r="T1015" s="16"/>
      <c r="U1015" s="17"/>
      <c r="V1015" s="16"/>
      <c r="W1015" s="17"/>
      <c r="X1015" s="17"/>
      <c r="Y1015" s="17"/>
      <c r="Z1015" s="17"/>
      <c r="AA1015" s="17"/>
      <c r="AB1015" s="17"/>
      <c r="AC1015" s="16"/>
      <c r="AD1015" s="16"/>
      <c r="AE1015" s="17"/>
      <c r="AF1015" s="16"/>
      <c r="AG1015" s="17"/>
      <c r="AH1015" s="17"/>
      <c r="AI1015" s="17"/>
      <c r="AJ1015" s="17"/>
      <c r="AK1015" s="17"/>
      <c r="AL1015" s="17"/>
      <c r="AM1015" s="10"/>
    </row>
    <row r="1016" spans="18:39" x14ac:dyDescent="0.2">
      <c r="R1016" s="8"/>
      <c r="S1016" s="16"/>
      <c r="T1016" s="16"/>
      <c r="U1016" s="17"/>
      <c r="V1016" s="16"/>
      <c r="W1016" s="17"/>
      <c r="X1016" s="17"/>
      <c r="Y1016" s="17"/>
      <c r="Z1016" s="17"/>
      <c r="AA1016" s="17"/>
      <c r="AB1016" s="17"/>
      <c r="AC1016" s="16"/>
      <c r="AD1016" s="16"/>
      <c r="AE1016" s="17"/>
      <c r="AF1016" s="16"/>
      <c r="AG1016" s="17"/>
      <c r="AH1016" s="17"/>
      <c r="AI1016" s="17"/>
      <c r="AJ1016" s="17"/>
      <c r="AK1016" s="17"/>
      <c r="AL1016" s="17"/>
      <c r="AM1016" s="10"/>
    </row>
    <row r="1017" spans="18:39" x14ac:dyDescent="0.2">
      <c r="R1017" s="8"/>
      <c r="S1017" s="16"/>
      <c r="T1017" s="16"/>
      <c r="U1017" s="17"/>
      <c r="V1017" s="16"/>
      <c r="W1017" s="17"/>
      <c r="X1017" s="17"/>
      <c r="Y1017" s="17"/>
      <c r="Z1017" s="17"/>
      <c r="AA1017" s="17"/>
      <c r="AB1017" s="17"/>
      <c r="AC1017" s="16"/>
      <c r="AD1017" s="16"/>
      <c r="AE1017" s="17"/>
      <c r="AF1017" s="16"/>
      <c r="AG1017" s="17"/>
      <c r="AH1017" s="17"/>
      <c r="AI1017" s="17"/>
      <c r="AJ1017" s="17"/>
      <c r="AK1017" s="17"/>
      <c r="AL1017" s="17"/>
      <c r="AM1017" s="10"/>
    </row>
    <row r="1018" spans="18:39" x14ac:dyDescent="0.2">
      <c r="R1018" s="8"/>
      <c r="S1018" s="16"/>
      <c r="T1018" s="16"/>
      <c r="U1018" s="17"/>
      <c r="V1018" s="16"/>
      <c r="W1018" s="17"/>
      <c r="X1018" s="17"/>
      <c r="Y1018" s="17"/>
      <c r="Z1018" s="17"/>
      <c r="AA1018" s="17"/>
      <c r="AB1018" s="17"/>
      <c r="AC1018" s="16"/>
      <c r="AD1018" s="16"/>
      <c r="AE1018" s="17"/>
      <c r="AF1018" s="16"/>
      <c r="AG1018" s="17"/>
      <c r="AH1018" s="17"/>
      <c r="AI1018" s="17"/>
      <c r="AJ1018" s="17"/>
      <c r="AK1018" s="17"/>
      <c r="AL1018" s="17"/>
      <c r="AM1018" s="10"/>
    </row>
    <row r="1019" spans="18:39" x14ac:dyDescent="0.2">
      <c r="R1019" s="8"/>
      <c r="S1019" s="16"/>
      <c r="T1019" s="16"/>
      <c r="U1019" s="17"/>
      <c r="V1019" s="16"/>
      <c r="W1019" s="17"/>
      <c r="X1019" s="17"/>
      <c r="Y1019" s="17"/>
      <c r="Z1019" s="17"/>
      <c r="AA1019" s="17"/>
      <c r="AB1019" s="17"/>
      <c r="AC1019" s="16"/>
      <c r="AD1019" s="16"/>
      <c r="AE1019" s="17"/>
      <c r="AF1019" s="16"/>
      <c r="AG1019" s="17"/>
      <c r="AH1019" s="17"/>
      <c r="AI1019" s="17"/>
      <c r="AJ1019" s="17"/>
      <c r="AK1019" s="17"/>
      <c r="AL1019" s="17"/>
      <c r="AM1019" s="10"/>
    </row>
    <row r="1020" spans="18:39" x14ac:dyDescent="0.2">
      <c r="R1020" s="8"/>
      <c r="S1020" s="16"/>
      <c r="T1020" s="16"/>
      <c r="U1020" s="17"/>
      <c r="V1020" s="16"/>
      <c r="W1020" s="17"/>
      <c r="X1020" s="17"/>
      <c r="Y1020" s="17"/>
      <c r="Z1020" s="17"/>
      <c r="AA1020" s="17"/>
      <c r="AB1020" s="17"/>
      <c r="AC1020" s="16"/>
      <c r="AD1020" s="16"/>
      <c r="AE1020" s="17"/>
      <c r="AF1020" s="16"/>
      <c r="AG1020" s="17"/>
      <c r="AH1020" s="17"/>
      <c r="AI1020" s="17"/>
      <c r="AJ1020" s="17"/>
      <c r="AK1020" s="17"/>
      <c r="AL1020" s="17"/>
      <c r="AM1020" s="10"/>
    </row>
    <row r="1021" spans="18:39" x14ac:dyDescent="0.2">
      <c r="R1021" s="8"/>
      <c r="S1021" s="16"/>
      <c r="T1021" s="16"/>
      <c r="U1021" s="17"/>
      <c r="V1021" s="16"/>
      <c r="W1021" s="17"/>
      <c r="X1021" s="17"/>
      <c r="Y1021" s="17"/>
      <c r="Z1021" s="17"/>
      <c r="AA1021" s="17"/>
      <c r="AB1021" s="17"/>
      <c r="AC1021" s="16"/>
      <c r="AD1021" s="16"/>
      <c r="AE1021" s="17"/>
      <c r="AF1021" s="16"/>
      <c r="AG1021" s="17"/>
      <c r="AH1021" s="17"/>
      <c r="AI1021" s="17"/>
      <c r="AJ1021" s="17"/>
      <c r="AK1021" s="17"/>
      <c r="AL1021" s="17"/>
      <c r="AM1021" s="10"/>
    </row>
    <row r="1022" spans="18:39" x14ac:dyDescent="0.2">
      <c r="R1022" s="8"/>
      <c r="S1022" s="16"/>
      <c r="T1022" s="16"/>
      <c r="U1022" s="17"/>
      <c r="V1022" s="16"/>
      <c r="W1022" s="17"/>
      <c r="X1022" s="17"/>
      <c r="Y1022" s="17"/>
      <c r="Z1022" s="17"/>
      <c r="AA1022" s="17"/>
      <c r="AB1022" s="17"/>
      <c r="AC1022" s="16"/>
      <c r="AD1022" s="16"/>
      <c r="AE1022" s="17"/>
      <c r="AF1022" s="16"/>
      <c r="AG1022" s="17"/>
      <c r="AH1022" s="17"/>
      <c r="AI1022" s="17"/>
      <c r="AJ1022" s="17"/>
      <c r="AK1022" s="17"/>
      <c r="AL1022" s="17"/>
      <c r="AM1022" s="10"/>
    </row>
    <row r="1023" spans="18:39" x14ac:dyDescent="0.2">
      <c r="R1023" s="8"/>
      <c r="S1023" s="16"/>
      <c r="T1023" s="16"/>
      <c r="U1023" s="17"/>
      <c r="V1023" s="16"/>
      <c r="W1023" s="17"/>
      <c r="X1023" s="17"/>
      <c r="Y1023" s="17"/>
      <c r="Z1023" s="17"/>
      <c r="AA1023" s="17"/>
      <c r="AB1023" s="17"/>
      <c r="AC1023" s="16"/>
      <c r="AD1023" s="16"/>
      <c r="AE1023" s="17"/>
      <c r="AF1023" s="16"/>
      <c r="AG1023" s="17"/>
      <c r="AH1023" s="17"/>
      <c r="AI1023" s="17"/>
      <c r="AJ1023" s="17"/>
      <c r="AK1023" s="17"/>
      <c r="AL1023" s="17"/>
      <c r="AM1023" s="10"/>
    </row>
    <row r="1024" spans="18:39" x14ac:dyDescent="0.2">
      <c r="R1024" s="8"/>
      <c r="S1024" s="16"/>
      <c r="T1024" s="16"/>
      <c r="U1024" s="17"/>
      <c r="V1024" s="16"/>
      <c r="W1024" s="17"/>
      <c r="X1024" s="17"/>
      <c r="Y1024" s="17"/>
      <c r="Z1024" s="17"/>
      <c r="AA1024" s="17"/>
      <c r="AB1024" s="17"/>
      <c r="AC1024" s="16"/>
      <c r="AD1024" s="16"/>
      <c r="AE1024" s="17"/>
      <c r="AF1024" s="16"/>
      <c r="AG1024" s="17"/>
      <c r="AH1024" s="17"/>
      <c r="AI1024" s="17"/>
      <c r="AJ1024" s="17"/>
      <c r="AK1024" s="17"/>
      <c r="AL1024" s="17"/>
      <c r="AM1024" s="10"/>
    </row>
    <row r="1025" spans="18:39" x14ac:dyDescent="0.2">
      <c r="R1025" s="8"/>
      <c r="S1025" s="16"/>
      <c r="T1025" s="16"/>
      <c r="U1025" s="17"/>
      <c r="V1025" s="16"/>
      <c r="W1025" s="17"/>
      <c r="X1025" s="17"/>
      <c r="Y1025" s="17"/>
      <c r="Z1025" s="17"/>
      <c r="AA1025" s="17"/>
      <c r="AB1025" s="17"/>
      <c r="AC1025" s="16"/>
      <c r="AD1025" s="16"/>
      <c r="AE1025" s="17"/>
      <c r="AF1025" s="16"/>
      <c r="AG1025" s="17"/>
      <c r="AH1025" s="17"/>
      <c r="AI1025" s="17"/>
      <c r="AJ1025" s="17"/>
      <c r="AK1025" s="17"/>
      <c r="AL1025" s="17"/>
      <c r="AM1025" s="10"/>
    </row>
    <row r="1026" spans="18:39" x14ac:dyDescent="0.2">
      <c r="R1026" s="8"/>
      <c r="S1026" s="16"/>
      <c r="T1026" s="16"/>
      <c r="U1026" s="17"/>
      <c r="V1026" s="16"/>
      <c r="W1026" s="17"/>
      <c r="X1026" s="17"/>
      <c r="Y1026" s="17"/>
      <c r="Z1026" s="17"/>
      <c r="AA1026" s="17"/>
      <c r="AB1026" s="17"/>
      <c r="AC1026" s="16"/>
      <c r="AD1026" s="16"/>
      <c r="AE1026" s="17"/>
      <c r="AF1026" s="16"/>
      <c r="AG1026" s="17"/>
      <c r="AH1026" s="17"/>
      <c r="AI1026" s="17"/>
      <c r="AJ1026" s="17"/>
      <c r="AK1026" s="17"/>
      <c r="AL1026" s="17"/>
      <c r="AM1026" s="10"/>
    </row>
    <row r="1027" spans="18:39" x14ac:dyDescent="0.2">
      <c r="R1027" s="8"/>
      <c r="S1027" s="16"/>
      <c r="T1027" s="16"/>
      <c r="U1027" s="17"/>
      <c r="V1027" s="16"/>
      <c r="W1027" s="17"/>
      <c r="X1027" s="17"/>
      <c r="Y1027" s="17"/>
      <c r="Z1027" s="17"/>
      <c r="AA1027" s="17"/>
      <c r="AB1027" s="17"/>
      <c r="AC1027" s="16"/>
      <c r="AD1027" s="16"/>
      <c r="AE1027" s="17"/>
      <c r="AF1027" s="16"/>
      <c r="AG1027" s="17"/>
      <c r="AH1027" s="17"/>
      <c r="AI1027" s="17"/>
      <c r="AJ1027" s="17"/>
      <c r="AK1027" s="17"/>
      <c r="AL1027" s="17"/>
      <c r="AM1027" s="10"/>
    </row>
    <row r="1028" spans="18:39" x14ac:dyDescent="0.2">
      <c r="R1028" s="8"/>
      <c r="S1028" s="16"/>
      <c r="T1028" s="16"/>
      <c r="U1028" s="17"/>
      <c r="V1028" s="16"/>
      <c r="W1028" s="17"/>
      <c r="X1028" s="17"/>
      <c r="Y1028" s="17"/>
      <c r="Z1028" s="17"/>
      <c r="AA1028" s="17"/>
      <c r="AB1028" s="17"/>
      <c r="AC1028" s="16"/>
      <c r="AD1028" s="16"/>
      <c r="AE1028" s="17"/>
      <c r="AF1028" s="16"/>
      <c r="AG1028" s="17"/>
      <c r="AH1028" s="17"/>
      <c r="AI1028" s="17"/>
      <c r="AJ1028" s="17"/>
      <c r="AK1028" s="17"/>
      <c r="AL1028" s="17"/>
      <c r="AM1028" s="10"/>
    </row>
    <row r="1029" spans="18:39" x14ac:dyDescent="0.2">
      <c r="R1029" s="8"/>
      <c r="S1029" s="16"/>
      <c r="T1029" s="16"/>
      <c r="U1029" s="17"/>
      <c r="V1029" s="16"/>
      <c r="W1029" s="17"/>
      <c r="X1029" s="17"/>
      <c r="Y1029" s="17"/>
      <c r="Z1029" s="17"/>
      <c r="AA1029" s="17"/>
      <c r="AB1029" s="17"/>
      <c r="AC1029" s="16"/>
      <c r="AD1029" s="16"/>
      <c r="AE1029" s="17"/>
      <c r="AF1029" s="16"/>
      <c r="AG1029" s="17"/>
      <c r="AH1029" s="17"/>
      <c r="AI1029" s="17"/>
      <c r="AJ1029" s="17"/>
      <c r="AK1029" s="17"/>
      <c r="AL1029" s="17"/>
      <c r="AM1029" s="10"/>
    </row>
    <row r="1030" spans="18:39" x14ac:dyDescent="0.2">
      <c r="R1030" s="8"/>
      <c r="S1030" s="16"/>
      <c r="T1030" s="16"/>
      <c r="U1030" s="17"/>
      <c r="V1030" s="16"/>
      <c r="W1030" s="17"/>
      <c r="X1030" s="17"/>
      <c r="Y1030" s="17"/>
      <c r="Z1030" s="17"/>
      <c r="AA1030" s="17"/>
      <c r="AB1030" s="17"/>
      <c r="AC1030" s="16"/>
      <c r="AD1030" s="16"/>
      <c r="AE1030" s="17"/>
      <c r="AF1030" s="16"/>
      <c r="AG1030" s="17"/>
      <c r="AH1030" s="17"/>
      <c r="AI1030" s="17"/>
      <c r="AJ1030" s="17"/>
      <c r="AK1030" s="17"/>
      <c r="AL1030" s="17"/>
      <c r="AM1030" s="10"/>
    </row>
    <row r="1031" spans="18:39" x14ac:dyDescent="0.2">
      <c r="R1031" s="8"/>
      <c r="S1031" s="16"/>
      <c r="T1031" s="16"/>
      <c r="U1031" s="17"/>
      <c r="V1031" s="16"/>
      <c r="W1031" s="17"/>
      <c r="X1031" s="17"/>
      <c r="Y1031" s="17"/>
      <c r="Z1031" s="17"/>
      <c r="AA1031" s="17"/>
      <c r="AB1031" s="17"/>
      <c r="AC1031" s="16"/>
      <c r="AD1031" s="16"/>
      <c r="AE1031" s="17"/>
      <c r="AF1031" s="16"/>
      <c r="AG1031" s="17"/>
      <c r="AH1031" s="17"/>
      <c r="AI1031" s="17"/>
      <c r="AJ1031" s="17"/>
      <c r="AK1031" s="17"/>
      <c r="AL1031" s="17"/>
      <c r="AM1031" s="10"/>
    </row>
    <row r="1032" spans="18:39" x14ac:dyDescent="0.2">
      <c r="R1032" s="8"/>
      <c r="S1032" s="16"/>
      <c r="T1032" s="16"/>
      <c r="U1032" s="17"/>
      <c r="V1032" s="16"/>
      <c r="W1032" s="17"/>
      <c r="X1032" s="17"/>
      <c r="Y1032" s="17"/>
      <c r="Z1032" s="17"/>
      <c r="AA1032" s="17"/>
      <c r="AB1032" s="17"/>
      <c r="AC1032" s="16"/>
      <c r="AD1032" s="16"/>
      <c r="AE1032" s="17"/>
      <c r="AF1032" s="16"/>
      <c r="AG1032" s="17"/>
      <c r="AH1032" s="17"/>
      <c r="AI1032" s="17"/>
      <c r="AJ1032" s="17"/>
      <c r="AK1032" s="17"/>
      <c r="AL1032" s="17"/>
      <c r="AM1032" s="10"/>
    </row>
    <row r="1033" spans="18:39" x14ac:dyDescent="0.2">
      <c r="R1033" s="8"/>
      <c r="S1033" s="16"/>
      <c r="T1033" s="16"/>
      <c r="U1033" s="17"/>
      <c r="V1033" s="16"/>
      <c r="W1033" s="17"/>
      <c r="X1033" s="17"/>
      <c r="Y1033" s="17"/>
      <c r="Z1033" s="17"/>
      <c r="AA1033" s="17"/>
      <c r="AB1033" s="17"/>
      <c r="AC1033" s="16"/>
      <c r="AD1033" s="16"/>
      <c r="AE1033" s="17"/>
      <c r="AF1033" s="16"/>
      <c r="AG1033" s="17"/>
      <c r="AH1033" s="17"/>
      <c r="AI1033" s="17"/>
      <c r="AJ1033" s="17"/>
      <c r="AK1033" s="17"/>
      <c r="AL1033" s="17"/>
      <c r="AM1033" s="10"/>
    </row>
    <row r="1034" spans="18:39" x14ac:dyDescent="0.2">
      <c r="R1034" s="8"/>
      <c r="S1034" s="16"/>
      <c r="T1034" s="16"/>
      <c r="U1034" s="17"/>
      <c r="V1034" s="16"/>
      <c r="W1034" s="17"/>
      <c r="X1034" s="17"/>
      <c r="Y1034" s="17"/>
      <c r="Z1034" s="17"/>
      <c r="AA1034" s="17"/>
      <c r="AB1034" s="17"/>
      <c r="AC1034" s="16"/>
      <c r="AD1034" s="16"/>
      <c r="AE1034" s="17"/>
      <c r="AF1034" s="16"/>
      <c r="AG1034" s="17"/>
      <c r="AH1034" s="17"/>
      <c r="AI1034" s="17"/>
      <c r="AJ1034" s="17"/>
      <c r="AK1034" s="17"/>
      <c r="AL1034" s="17"/>
      <c r="AM1034" s="10"/>
    </row>
    <row r="1035" spans="18:39" x14ac:dyDescent="0.2">
      <c r="R1035" s="8"/>
      <c r="S1035" s="16"/>
      <c r="T1035" s="16"/>
      <c r="U1035" s="17"/>
      <c r="V1035" s="16"/>
      <c r="W1035" s="17"/>
      <c r="X1035" s="17"/>
      <c r="Y1035" s="17"/>
      <c r="Z1035" s="17"/>
      <c r="AA1035" s="17"/>
      <c r="AB1035" s="17"/>
      <c r="AC1035" s="16"/>
      <c r="AD1035" s="16"/>
      <c r="AE1035" s="17"/>
      <c r="AF1035" s="16"/>
      <c r="AG1035" s="17"/>
      <c r="AH1035" s="17"/>
      <c r="AI1035" s="17"/>
      <c r="AJ1035" s="17"/>
      <c r="AK1035" s="17"/>
      <c r="AL1035" s="17"/>
      <c r="AM1035" s="10"/>
    </row>
    <row r="1036" spans="18:39" x14ac:dyDescent="0.2">
      <c r="R1036" s="8"/>
      <c r="S1036" s="16"/>
      <c r="T1036" s="16"/>
      <c r="U1036" s="17"/>
      <c r="V1036" s="16"/>
      <c r="W1036" s="17"/>
      <c r="X1036" s="17"/>
      <c r="Y1036" s="17"/>
      <c r="Z1036" s="17"/>
      <c r="AA1036" s="17"/>
      <c r="AB1036" s="17"/>
      <c r="AC1036" s="16"/>
      <c r="AD1036" s="16"/>
      <c r="AE1036" s="17"/>
      <c r="AF1036" s="16"/>
      <c r="AG1036" s="17"/>
      <c r="AH1036" s="17"/>
      <c r="AI1036" s="17"/>
      <c r="AJ1036" s="17"/>
      <c r="AK1036" s="17"/>
      <c r="AL1036" s="17"/>
      <c r="AM1036" s="10"/>
    </row>
    <row r="1037" spans="18:39" x14ac:dyDescent="0.2">
      <c r="R1037" s="8"/>
      <c r="S1037" s="16"/>
      <c r="T1037" s="16"/>
      <c r="U1037" s="17"/>
      <c r="V1037" s="16"/>
      <c r="W1037" s="17"/>
      <c r="X1037" s="17"/>
      <c r="Y1037" s="17"/>
      <c r="Z1037" s="17"/>
      <c r="AA1037" s="17"/>
      <c r="AB1037" s="17"/>
      <c r="AC1037" s="16"/>
      <c r="AD1037" s="16"/>
      <c r="AE1037" s="17"/>
      <c r="AF1037" s="16"/>
      <c r="AG1037" s="17"/>
      <c r="AH1037" s="17"/>
      <c r="AI1037" s="17"/>
      <c r="AJ1037" s="17"/>
      <c r="AK1037" s="17"/>
      <c r="AL1037" s="17"/>
      <c r="AM1037" s="10"/>
    </row>
    <row r="1038" spans="18:39" x14ac:dyDescent="0.2">
      <c r="R1038" s="8"/>
      <c r="S1038" s="16"/>
      <c r="T1038" s="16"/>
      <c r="U1038" s="17"/>
      <c r="V1038" s="16"/>
      <c r="W1038" s="17"/>
      <c r="X1038" s="17"/>
      <c r="Y1038" s="17"/>
      <c r="Z1038" s="17"/>
      <c r="AA1038" s="17"/>
      <c r="AB1038" s="17"/>
      <c r="AC1038" s="16"/>
      <c r="AD1038" s="16"/>
      <c r="AE1038" s="17"/>
      <c r="AF1038" s="16"/>
      <c r="AG1038" s="17"/>
      <c r="AH1038" s="17"/>
      <c r="AI1038" s="17"/>
      <c r="AJ1038" s="17"/>
      <c r="AK1038" s="17"/>
      <c r="AL1038" s="17"/>
      <c r="AM1038" s="10"/>
    </row>
    <row r="1039" spans="18:39" x14ac:dyDescent="0.2">
      <c r="R1039" s="8"/>
      <c r="S1039" s="16"/>
      <c r="T1039" s="16"/>
      <c r="U1039" s="17"/>
      <c r="V1039" s="16"/>
      <c r="W1039" s="17"/>
      <c r="X1039" s="17"/>
      <c r="Y1039" s="17"/>
      <c r="Z1039" s="17"/>
      <c r="AA1039" s="17"/>
      <c r="AB1039" s="17"/>
      <c r="AC1039" s="16"/>
      <c r="AD1039" s="16"/>
      <c r="AE1039" s="17"/>
      <c r="AF1039" s="16"/>
      <c r="AG1039" s="17"/>
      <c r="AH1039" s="17"/>
      <c r="AI1039" s="17"/>
      <c r="AJ1039" s="17"/>
      <c r="AK1039" s="17"/>
      <c r="AL1039" s="17"/>
      <c r="AM1039" s="10"/>
    </row>
    <row r="1040" spans="18:39" x14ac:dyDescent="0.2">
      <c r="R1040" s="8"/>
      <c r="S1040" s="16"/>
      <c r="T1040" s="16"/>
      <c r="U1040" s="17"/>
      <c r="V1040" s="16"/>
      <c r="W1040" s="17"/>
      <c r="X1040" s="17"/>
      <c r="Y1040" s="17"/>
      <c r="Z1040" s="17"/>
      <c r="AA1040" s="17"/>
      <c r="AB1040" s="17"/>
      <c r="AC1040" s="16"/>
      <c r="AD1040" s="16"/>
      <c r="AE1040" s="17"/>
      <c r="AF1040" s="16"/>
      <c r="AG1040" s="17"/>
      <c r="AH1040" s="17"/>
      <c r="AI1040" s="17"/>
      <c r="AJ1040" s="17"/>
      <c r="AK1040" s="17"/>
      <c r="AL1040" s="17"/>
      <c r="AM1040" s="10"/>
    </row>
    <row r="1041" spans="18:39" x14ac:dyDescent="0.2">
      <c r="R1041" s="8"/>
      <c r="S1041" s="16"/>
      <c r="T1041" s="16"/>
      <c r="U1041" s="17"/>
      <c r="V1041" s="16"/>
      <c r="W1041" s="17"/>
      <c r="X1041" s="17"/>
      <c r="Y1041" s="17"/>
      <c r="Z1041" s="17"/>
      <c r="AA1041" s="17"/>
      <c r="AB1041" s="17"/>
      <c r="AC1041" s="16"/>
      <c r="AD1041" s="16"/>
      <c r="AE1041" s="17"/>
      <c r="AF1041" s="16"/>
      <c r="AG1041" s="17"/>
      <c r="AH1041" s="17"/>
      <c r="AI1041" s="17"/>
      <c r="AJ1041" s="17"/>
      <c r="AK1041" s="17"/>
      <c r="AL1041" s="17"/>
      <c r="AM1041" s="10"/>
    </row>
    <row r="1042" spans="18:39" x14ac:dyDescent="0.2">
      <c r="R1042" s="8"/>
      <c r="S1042" s="16"/>
      <c r="T1042" s="16"/>
      <c r="U1042" s="17"/>
      <c r="V1042" s="16"/>
      <c r="W1042" s="17"/>
      <c r="X1042" s="17"/>
      <c r="Y1042" s="17"/>
      <c r="Z1042" s="17"/>
      <c r="AA1042" s="17"/>
      <c r="AB1042" s="17"/>
      <c r="AC1042" s="16"/>
      <c r="AD1042" s="16"/>
      <c r="AE1042" s="17"/>
      <c r="AF1042" s="16"/>
      <c r="AG1042" s="17"/>
      <c r="AH1042" s="17"/>
      <c r="AI1042" s="17"/>
      <c r="AJ1042" s="17"/>
      <c r="AK1042" s="17"/>
      <c r="AL1042" s="17"/>
      <c r="AM1042" s="10"/>
    </row>
    <row r="1043" spans="18:39" x14ac:dyDescent="0.2">
      <c r="R1043" s="8"/>
      <c r="S1043" s="16"/>
      <c r="T1043" s="16"/>
      <c r="U1043" s="17"/>
      <c r="V1043" s="16"/>
      <c r="W1043" s="17"/>
      <c r="X1043" s="17"/>
      <c r="Y1043" s="17"/>
      <c r="Z1043" s="17"/>
      <c r="AA1043" s="17"/>
      <c r="AB1043" s="17"/>
      <c r="AC1043" s="16"/>
      <c r="AD1043" s="16"/>
      <c r="AE1043" s="17"/>
      <c r="AF1043" s="16"/>
      <c r="AG1043" s="17"/>
      <c r="AH1043" s="17"/>
      <c r="AI1043" s="17"/>
      <c r="AJ1043" s="17"/>
      <c r="AK1043" s="17"/>
      <c r="AL1043" s="17"/>
      <c r="AM1043" s="10"/>
    </row>
    <row r="1044" spans="18:39" x14ac:dyDescent="0.2">
      <c r="R1044" s="8"/>
      <c r="S1044" s="16"/>
      <c r="T1044" s="16"/>
      <c r="U1044" s="17"/>
      <c r="V1044" s="16"/>
      <c r="W1044" s="17"/>
      <c r="X1044" s="17"/>
      <c r="Y1044" s="17"/>
      <c r="Z1044" s="17"/>
      <c r="AA1044" s="17"/>
      <c r="AB1044" s="17"/>
      <c r="AC1044" s="16"/>
      <c r="AD1044" s="16"/>
      <c r="AE1044" s="17"/>
      <c r="AF1044" s="16"/>
      <c r="AG1044" s="17"/>
      <c r="AH1044" s="17"/>
      <c r="AI1044" s="17"/>
      <c r="AJ1044" s="17"/>
      <c r="AK1044" s="17"/>
      <c r="AL1044" s="17"/>
      <c r="AM1044" s="10"/>
    </row>
    <row r="1045" spans="18:39" x14ac:dyDescent="0.2">
      <c r="R1045" s="8"/>
      <c r="S1045" s="16"/>
      <c r="T1045" s="16"/>
      <c r="U1045" s="17"/>
      <c r="V1045" s="16"/>
      <c r="W1045" s="17"/>
      <c r="X1045" s="17"/>
      <c r="Y1045" s="17"/>
      <c r="Z1045" s="17"/>
      <c r="AA1045" s="17"/>
      <c r="AB1045" s="17"/>
      <c r="AC1045" s="16"/>
      <c r="AD1045" s="16"/>
      <c r="AE1045" s="17"/>
      <c r="AF1045" s="16"/>
      <c r="AG1045" s="17"/>
      <c r="AH1045" s="17"/>
      <c r="AI1045" s="17"/>
      <c r="AJ1045" s="17"/>
      <c r="AK1045" s="17"/>
      <c r="AL1045" s="17"/>
      <c r="AM1045" s="10"/>
    </row>
    <row r="1046" spans="18:39" x14ac:dyDescent="0.2">
      <c r="R1046" s="8"/>
      <c r="S1046" s="16"/>
      <c r="T1046" s="16"/>
      <c r="U1046" s="17"/>
      <c r="V1046" s="16"/>
      <c r="W1046" s="17"/>
      <c r="X1046" s="17"/>
      <c r="Y1046" s="17"/>
      <c r="Z1046" s="17"/>
      <c r="AA1046" s="17"/>
      <c r="AB1046" s="17"/>
      <c r="AC1046" s="16"/>
      <c r="AD1046" s="16"/>
      <c r="AE1046" s="17"/>
      <c r="AF1046" s="16"/>
      <c r="AG1046" s="17"/>
      <c r="AH1046" s="17"/>
      <c r="AI1046" s="17"/>
      <c r="AJ1046" s="17"/>
      <c r="AK1046" s="17"/>
      <c r="AL1046" s="17"/>
      <c r="AM1046" s="10"/>
    </row>
    <row r="1047" spans="18:39" x14ac:dyDescent="0.2">
      <c r="R1047" s="8"/>
      <c r="S1047" s="16"/>
      <c r="T1047" s="16"/>
      <c r="U1047" s="17"/>
      <c r="V1047" s="16"/>
      <c r="W1047" s="17"/>
      <c r="X1047" s="17"/>
      <c r="Y1047" s="17"/>
      <c r="Z1047" s="17"/>
      <c r="AA1047" s="17"/>
      <c r="AB1047" s="17"/>
      <c r="AC1047" s="16"/>
      <c r="AD1047" s="16"/>
      <c r="AE1047" s="17"/>
      <c r="AF1047" s="16"/>
      <c r="AG1047" s="17"/>
      <c r="AH1047" s="17"/>
      <c r="AI1047" s="17"/>
      <c r="AJ1047" s="17"/>
      <c r="AK1047" s="17"/>
      <c r="AL1047" s="17"/>
      <c r="AM1047" s="10"/>
    </row>
    <row r="1048" spans="18:39" x14ac:dyDescent="0.2">
      <c r="R1048" s="8"/>
      <c r="S1048" s="16"/>
      <c r="T1048" s="16"/>
      <c r="U1048" s="17"/>
      <c r="V1048" s="16"/>
      <c r="W1048" s="17"/>
      <c r="X1048" s="17"/>
      <c r="Y1048" s="17"/>
      <c r="Z1048" s="17"/>
      <c r="AA1048" s="17"/>
      <c r="AB1048" s="17"/>
      <c r="AC1048" s="16"/>
      <c r="AD1048" s="16"/>
      <c r="AE1048" s="17"/>
      <c r="AF1048" s="16"/>
      <c r="AG1048" s="17"/>
      <c r="AH1048" s="17"/>
      <c r="AI1048" s="17"/>
      <c r="AJ1048" s="17"/>
      <c r="AK1048" s="17"/>
      <c r="AL1048" s="17"/>
      <c r="AM1048" s="10"/>
    </row>
    <row r="1049" spans="18:39" x14ac:dyDescent="0.2">
      <c r="R1049" s="8"/>
      <c r="S1049" s="16"/>
      <c r="T1049" s="16"/>
      <c r="U1049" s="17"/>
      <c r="V1049" s="16"/>
      <c r="W1049" s="17"/>
      <c r="X1049" s="17"/>
      <c r="Y1049" s="17"/>
      <c r="Z1049" s="17"/>
      <c r="AA1049" s="17"/>
      <c r="AB1049" s="17"/>
      <c r="AC1049" s="16"/>
      <c r="AD1049" s="16"/>
      <c r="AE1049" s="17"/>
      <c r="AF1049" s="16"/>
      <c r="AG1049" s="17"/>
      <c r="AH1049" s="17"/>
      <c r="AI1049" s="17"/>
      <c r="AJ1049" s="17"/>
      <c r="AK1049" s="17"/>
      <c r="AL1049" s="17"/>
      <c r="AM1049" s="10"/>
    </row>
    <row r="1050" spans="18:39" x14ac:dyDescent="0.2">
      <c r="R1050" s="8"/>
      <c r="S1050" s="16"/>
      <c r="T1050" s="16"/>
      <c r="U1050" s="17"/>
      <c r="V1050" s="16"/>
      <c r="W1050" s="17"/>
      <c r="X1050" s="17"/>
      <c r="Y1050" s="17"/>
      <c r="Z1050" s="17"/>
      <c r="AA1050" s="17"/>
      <c r="AB1050" s="17"/>
      <c r="AC1050" s="16"/>
      <c r="AD1050" s="16"/>
      <c r="AE1050" s="17"/>
      <c r="AF1050" s="16"/>
      <c r="AG1050" s="17"/>
      <c r="AH1050" s="17"/>
      <c r="AI1050" s="17"/>
      <c r="AJ1050" s="17"/>
      <c r="AK1050" s="17"/>
      <c r="AL1050" s="17"/>
      <c r="AM1050" s="10"/>
    </row>
    <row r="1051" spans="18:39" x14ac:dyDescent="0.2">
      <c r="R1051" s="8"/>
      <c r="S1051" s="16"/>
      <c r="T1051" s="16"/>
      <c r="U1051" s="17"/>
      <c r="V1051" s="16"/>
      <c r="W1051" s="17"/>
      <c r="X1051" s="17"/>
      <c r="Y1051" s="17"/>
      <c r="Z1051" s="17"/>
      <c r="AA1051" s="17"/>
      <c r="AB1051" s="17"/>
      <c r="AC1051" s="16"/>
      <c r="AD1051" s="16"/>
      <c r="AE1051" s="17"/>
      <c r="AF1051" s="16"/>
      <c r="AG1051" s="17"/>
      <c r="AH1051" s="17"/>
      <c r="AI1051" s="17"/>
      <c r="AJ1051" s="17"/>
      <c r="AK1051" s="17"/>
      <c r="AL1051" s="17"/>
      <c r="AM1051" s="10"/>
    </row>
    <row r="1052" spans="18:39" x14ac:dyDescent="0.2">
      <c r="R1052" s="8"/>
      <c r="S1052" s="16"/>
      <c r="T1052" s="16"/>
      <c r="U1052" s="17"/>
      <c r="V1052" s="16"/>
      <c r="W1052" s="17"/>
      <c r="X1052" s="17"/>
      <c r="Y1052" s="17"/>
      <c r="Z1052" s="17"/>
      <c r="AA1052" s="17"/>
      <c r="AB1052" s="17"/>
      <c r="AC1052" s="16"/>
      <c r="AD1052" s="16"/>
      <c r="AE1052" s="17"/>
      <c r="AF1052" s="16"/>
      <c r="AG1052" s="17"/>
      <c r="AH1052" s="17"/>
      <c r="AI1052" s="17"/>
      <c r="AJ1052" s="17"/>
      <c r="AK1052" s="17"/>
      <c r="AL1052" s="17"/>
      <c r="AM1052" s="10"/>
    </row>
    <row r="1053" spans="18:39" x14ac:dyDescent="0.2">
      <c r="R1053" s="8"/>
      <c r="S1053" s="16"/>
      <c r="T1053" s="16"/>
      <c r="U1053" s="17"/>
      <c r="V1053" s="16"/>
      <c r="W1053" s="17"/>
      <c r="X1053" s="17"/>
      <c r="Y1053" s="17"/>
      <c r="Z1053" s="17"/>
      <c r="AA1053" s="17"/>
      <c r="AB1053" s="17"/>
      <c r="AC1053" s="16"/>
      <c r="AD1053" s="16"/>
      <c r="AE1053" s="17"/>
      <c r="AF1053" s="16"/>
      <c r="AG1053" s="17"/>
      <c r="AH1053" s="17"/>
      <c r="AI1053" s="17"/>
      <c r="AJ1053" s="17"/>
      <c r="AK1053" s="17"/>
      <c r="AL1053" s="17"/>
      <c r="AM1053" s="10"/>
    </row>
    <row r="1054" spans="18:39" x14ac:dyDescent="0.2">
      <c r="R1054" s="8"/>
      <c r="S1054" s="16"/>
      <c r="T1054" s="16"/>
      <c r="U1054" s="17"/>
      <c r="V1054" s="16"/>
      <c r="W1054" s="17"/>
      <c r="X1054" s="17"/>
      <c r="Y1054" s="17"/>
      <c r="Z1054" s="17"/>
      <c r="AA1054" s="17"/>
      <c r="AB1054" s="17"/>
      <c r="AC1054" s="16"/>
      <c r="AD1054" s="16"/>
      <c r="AE1054" s="17"/>
      <c r="AF1054" s="16"/>
      <c r="AG1054" s="17"/>
      <c r="AH1054" s="17"/>
      <c r="AI1054" s="17"/>
      <c r="AJ1054" s="17"/>
      <c r="AK1054" s="17"/>
      <c r="AL1054" s="17"/>
      <c r="AM1054" s="10"/>
    </row>
    <row r="1055" spans="18:39" x14ac:dyDescent="0.2">
      <c r="R1055" s="8"/>
      <c r="S1055" s="16"/>
      <c r="T1055" s="16"/>
      <c r="U1055" s="17"/>
      <c r="V1055" s="16"/>
      <c r="W1055" s="17"/>
      <c r="X1055" s="17"/>
      <c r="Y1055" s="17"/>
      <c r="Z1055" s="17"/>
      <c r="AA1055" s="17"/>
      <c r="AB1055" s="17"/>
      <c r="AC1055" s="16"/>
      <c r="AD1055" s="16"/>
      <c r="AE1055" s="17"/>
      <c r="AF1055" s="16"/>
      <c r="AG1055" s="17"/>
      <c r="AH1055" s="17"/>
      <c r="AI1055" s="17"/>
      <c r="AJ1055" s="17"/>
      <c r="AK1055" s="17"/>
      <c r="AL1055" s="17"/>
      <c r="AM1055" s="10"/>
    </row>
    <row r="1056" spans="18:39" x14ac:dyDescent="0.2">
      <c r="R1056" s="8"/>
      <c r="S1056" s="16"/>
      <c r="T1056" s="16"/>
      <c r="U1056" s="17"/>
      <c r="V1056" s="16"/>
      <c r="W1056" s="17"/>
      <c r="X1056" s="17"/>
      <c r="Y1056" s="17"/>
      <c r="Z1056" s="17"/>
      <c r="AA1056" s="17"/>
      <c r="AB1056" s="17"/>
      <c r="AC1056" s="16"/>
      <c r="AD1056" s="16"/>
      <c r="AE1056" s="17"/>
      <c r="AF1056" s="16"/>
      <c r="AG1056" s="17"/>
      <c r="AH1056" s="17"/>
      <c r="AI1056" s="17"/>
      <c r="AJ1056" s="17"/>
      <c r="AK1056" s="17"/>
      <c r="AL1056" s="17"/>
      <c r="AM1056" s="10"/>
    </row>
    <row r="1057" spans="18:39" x14ac:dyDescent="0.2">
      <c r="R1057" s="8"/>
      <c r="S1057" s="16"/>
      <c r="T1057" s="16"/>
      <c r="U1057" s="17"/>
      <c r="V1057" s="16"/>
      <c r="W1057" s="17"/>
      <c r="X1057" s="17"/>
      <c r="Y1057" s="17"/>
      <c r="Z1057" s="17"/>
      <c r="AA1057" s="17"/>
      <c r="AB1057" s="17"/>
      <c r="AC1057" s="16"/>
      <c r="AD1057" s="16"/>
      <c r="AE1057" s="17"/>
      <c r="AF1057" s="16"/>
      <c r="AG1057" s="17"/>
      <c r="AH1057" s="17"/>
      <c r="AI1057" s="17"/>
      <c r="AJ1057" s="17"/>
      <c r="AK1057" s="17"/>
      <c r="AL1057" s="17"/>
      <c r="AM1057" s="10"/>
    </row>
    <row r="1058" spans="18:39" x14ac:dyDescent="0.2">
      <c r="R1058" s="8"/>
      <c r="S1058" s="16"/>
      <c r="T1058" s="16"/>
      <c r="U1058" s="17"/>
      <c r="V1058" s="16"/>
      <c r="W1058" s="17"/>
      <c r="X1058" s="17"/>
      <c r="Y1058" s="17"/>
      <c r="Z1058" s="17"/>
      <c r="AA1058" s="17"/>
      <c r="AB1058" s="17"/>
      <c r="AC1058" s="16"/>
      <c r="AD1058" s="16"/>
      <c r="AE1058" s="17"/>
      <c r="AF1058" s="16"/>
      <c r="AG1058" s="17"/>
      <c r="AH1058" s="17"/>
      <c r="AI1058" s="17"/>
      <c r="AJ1058" s="17"/>
      <c r="AK1058" s="17"/>
      <c r="AL1058" s="17"/>
      <c r="AM1058" s="10"/>
    </row>
    <row r="1059" spans="18:39" x14ac:dyDescent="0.2">
      <c r="R1059" s="8"/>
      <c r="S1059" s="16"/>
      <c r="T1059" s="16"/>
      <c r="U1059" s="17"/>
      <c r="V1059" s="16"/>
      <c r="W1059" s="17"/>
      <c r="X1059" s="17"/>
      <c r="Y1059" s="17"/>
      <c r="Z1059" s="17"/>
      <c r="AA1059" s="17"/>
      <c r="AB1059" s="17"/>
      <c r="AC1059" s="16"/>
      <c r="AD1059" s="16"/>
      <c r="AE1059" s="17"/>
      <c r="AF1059" s="16"/>
      <c r="AG1059" s="17"/>
      <c r="AH1059" s="17"/>
      <c r="AI1059" s="17"/>
      <c r="AJ1059" s="17"/>
      <c r="AK1059" s="17"/>
      <c r="AL1059" s="17"/>
      <c r="AM1059" s="10"/>
    </row>
    <row r="1060" spans="18:39" x14ac:dyDescent="0.2">
      <c r="R1060" s="8"/>
      <c r="S1060" s="16"/>
      <c r="T1060" s="16"/>
      <c r="U1060" s="17"/>
      <c r="V1060" s="16"/>
      <c r="W1060" s="17"/>
      <c r="X1060" s="17"/>
      <c r="Y1060" s="17"/>
      <c r="Z1060" s="17"/>
      <c r="AA1060" s="17"/>
      <c r="AB1060" s="17"/>
      <c r="AC1060" s="16"/>
      <c r="AD1060" s="16"/>
      <c r="AE1060" s="17"/>
      <c r="AF1060" s="16"/>
      <c r="AG1060" s="17"/>
      <c r="AH1060" s="17"/>
      <c r="AI1060" s="17"/>
      <c r="AJ1060" s="17"/>
      <c r="AK1060" s="17"/>
      <c r="AL1060" s="17"/>
      <c r="AM1060" s="10"/>
    </row>
    <row r="1061" spans="18:39" x14ac:dyDescent="0.2">
      <c r="R1061" s="8"/>
      <c r="S1061" s="16"/>
      <c r="T1061" s="16"/>
      <c r="U1061" s="17"/>
      <c r="V1061" s="16"/>
      <c r="W1061" s="17"/>
      <c r="X1061" s="17"/>
      <c r="Y1061" s="17"/>
      <c r="Z1061" s="17"/>
      <c r="AA1061" s="17"/>
      <c r="AB1061" s="17"/>
      <c r="AC1061" s="16"/>
      <c r="AD1061" s="16"/>
      <c r="AE1061" s="17"/>
      <c r="AF1061" s="16"/>
      <c r="AG1061" s="17"/>
      <c r="AH1061" s="17"/>
      <c r="AI1061" s="17"/>
      <c r="AJ1061" s="17"/>
      <c r="AK1061" s="17"/>
      <c r="AL1061" s="17"/>
      <c r="AM1061" s="10"/>
    </row>
    <row r="1062" spans="18:39" x14ac:dyDescent="0.2">
      <c r="R1062" s="8"/>
      <c r="S1062" s="16"/>
      <c r="T1062" s="16"/>
      <c r="U1062" s="17"/>
      <c r="V1062" s="16"/>
      <c r="W1062" s="17"/>
      <c r="X1062" s="17"/>
      <c r="Y1062" s="17"/>
      <c r="Z1062" s="17"/>
      <c r="AA1062" s="17"/>
      <c r="AB1062" s="17"/>
      <c r="AC1062" s="16"/>
      <c r="AD1062" s="16"/>
      <c r="AE1062" s="17"/>
      <c r="AF1062" s="16"/>
      <c r="AG1062" s="17"/>
      <c r="AH1062" s="17"/>
      <c r="AI1062" s="17"/>
      <c r="AJ1062" s="17"/>
      <c r="AK1062" s="17"/>
      <c r="AL1062" s="17"/>
      <c r="AM1062" s="10"/>
    </row>
    <row r="1063" spans="18:39" x14ac:dyDescent="0.2">
      <c r="R1063" s="8"/>
      <c r="S1063" s="16"/>
      <c r="T1063" s="16"/>
      <c r="U1063" s="17"/>
      <c r="V1063" s="16"/>
      <c r="W1063" s="17"/>
      <c r="X1063" s="17"/>
      <c r="Y1063" s="17"/>
      <c r="Z1063" s="17"/>
      <c r="AA1063" s="17"/>
      <c r="AB1063" s="17"/>
      <c r="AC1063" s="16"/>
      <c r="AD1063" s="16"/>
      <c r="AE1063" s="17"/>
      <c r="AF1063" s="16"/>
      <c r="AG1063" s="17"/>
      <c r="AH1063" s="17"/>
      <c r="AI1063" s="17"/>
      <c r="AJ1063" s="17"/>
      <c r="AK1063" s="17"/>
      <c r="AL1063" s="17"/>
      <c r="AM1063" s="10"/>
    </row>
    <row r="1064" spans="18:39" x14ac:dyDescent="0.2">
      <c r="R1064" s="8"/>
      <c r="S1064" s="16"/>
      <c r="T1064" s="16"/>
      <c r="U1064" s="17"/>
      <c r="V1064" s="16"/>
      <c r="W1064" s="17"/>
      <c r="X1064" s="17"/>
      <c r="Y1064" s="17"/>
      <c r="Z1064" s="17"/>
      <c r="AA1064" s="17"/>
      <c r="AB1064" s="17"/>
      <c r="AC1064" s="16"/>
      <c r="AD1064" s="16"/>
      <c r="AE1064" s="17"/>
      <c r="AF1064" s="16"/>
      <c r="AG1064" s="17"/>
      <c r="AH1064" s="17"/>
      <c r="AI1064" s="17"/>
      <c r="AJ1064" s="17"/>
      <c r="AK1064" s="17"/>
      <c r="AL1064" s="17"/>
      <c r="AM1064" s="10"/>
    </row>
    <row r="1065" spans="18:39" x14ac:dyDescent="0.2">
      <c r="R1065" s="8"/>
      <c r="S1065" s="16"/>
      <c r="T1065" s="16"/>
      <c r="U1065" s="17"/>
      <c r="V1065" s="16"/>
      <c r="W1065" s="17"/>
      <c r="X1065" s="17"/>
      <c r="Y1065" s="17"/>
      <c r="Z1065" s="17"/>
      <c r="AA1065" s="17"/>
      <c r="AB1065" s="17"/>
      <c r="AC1065" s="16"/>
      <c r="AD1065" s="16"/>
      <c r="AE1065" s="17"/>
      <c r="AF1065" s="16"/>
      <c r="AG1065" s="17"/>
      <c r="AH1065" s="17"/>
      <c r="AI1065" s="17"/>
      <c r="AJ1065" s="17"/>
      <c r="AK1065" s="17"/>
      <c r="AL1065" s="17"/>
      <c r="AM1065" s="10"/>
    </row>
    <row r="1066" spans="18:39" x14ac:dyDescent="0.2">
      <c r="R1066" s="8"/>
      <c r="S1066" s="16"/>
      <c r="T1066" s="16"/>
      <c r="U1066" s="17"/>
      <c r="V1066" s="16"/>
      <c r="W1066" s="17"/>
      <c r="X1066" s="17"/>
      <c r="Y1066" s="17"/>
      <c r="Z1066" s="17"/>
      <c r="AA1066" s="17"/>
      <c r="AB1066" s="17"/>
      <c r="AC1066" s="16"/>
      <c r="AD1066" s="16"/>
      <c r="AE1066" s="17"/>
      <c r="AF1066" s="16"/>
      <c r="AG1066" s="17"/>
      <c r="AH1066" s="17"/>
      <c r="AI1066" s="17"/>
      <c r="AJ1066" s="17"/>
      <c r="AK1066" s="17"/>
      <c r="AL1066" s="17"/>
      <c r="AM1066" s="10"/>
    </row>
    <row r="1067" spans="18:39" x14ac:dyDescent="0.2">
      <c r="R1067" s="8"/>
      <c r="S1067" s="16"/>
      <c r="T1067" s="16"/>
      <c r="U1067" s="17"/>
      <c r="V1067" s="16"/>
      <c r="W1067" s="17"/>
      <c r="X1067" s="17"/>
      <c r="Y1067" s="17"/>
      <c r="Z1067" s="17"/>
      <c r="AA1067" s="17"/>
      <c r="AB1067" s="17"/>
      <c r="AC1067" s="16"/>
      <c r="AD1067" s="16"/>
      <c r="AE1067" s="17"/>
      <c r="AF1067" s="16"/>
      <c r="AG1067" s="17"/>
      <c r="AH1067" s="17"/>
      <c r="AI1067" s="17"/>
      <c r="AJ1067" s="17"/>
      <c r="AK1067" s="17"/>
      <c r="AL1067" s="17"/>
      <c r="AM1067" s="10"/>
    </row>
    <row r="1068" spans="18:39" x14ac:dyDescent="0.2">
      <c r="R1068" s="8"/>
      <c r="S1068" s="16"/>
      <c r="T1068" s="16"/>
      <c r="U1068" s="17"/>
      <c r="V1068" s="16"/>
      <c r="W1068" s="17"/>
      <c r="X1068" s="17"/>
      <c r="Y1068" s="17"/>
      <c r="Z1068" s="17"/>
      <c r="AA1068" s="17"/>
      <c r="AB1068" s="17"/>
      <c r="AC1068" s="16"/>
      <c r="AD1068" s="16"/>
      <c r="AE1068" s="17"/>
      <c r="AF1068" s="16"/>
      <c r="AG1068" s="17"/>
      <c r="AH1068" s="17"/>
      <c r="AI1068" s="17"/>
      <c r="AJ1068" s="17"/>
      <c r="AK1068" s="17"/>
      <c r="AL1068" s="17"/>
      <c r="AM1068" s="10"/>
    </row>
    <row r="1069" spans="18:39" x14ac:dyDescent="0.2">
      <c r="R1069" s="8"/>
      <c r="S1069" s="16"/>
      <c r="T1069" s="16"/>
      <c r="U1069" s="17"/>
      <c r="V1069" s="16"/>
      <c r="W1069" s="17"/>
      <c r="X1069" s="17"/>
      <c r="Y1069" s="17"/>
      <c r="Z1069" s="17"/>
      <c r="AA1069" s="17"/>
      <c r="AB1069" s="17"/>
      <c r="AC1069" s="16"/>
      <c r="AD1069" s="16"/>
      <c r="AE1069" s="17"/>
      <c r="AF1069" s="16"/>
      <c r="AG1069" s="17"/>
      <c r="AH1069" s="17"/>
      <c r="AI1069" s="17"/>
      <c r="AJ1069" s="17"/>
      <c r="AK1069" s="17"/>
      <c r="AL1069" s="17"/>
      <c r="AM1069" s="10"/>
    </row>
    <row r="1070" spans="18:39" x14ac:dyDescent="0.2">
      <c r="R1070" s="8"/>
      <c r="S1070" s="16"/>
      <c r="T1070" s="16"/>
      <c r="U1070" s="17"/>
      <c r="V1070" s="16"/>
      <c r="W1070" s="17"/>
      <c r="X1070" s="17"/>
      <c r="Y1070" s="17"/>
      <c r="Z1070" s="17"/>
      <c r="AA1070" s="17"/>
      <c r="AB1070" s="17"/>
      <c r="AC1070" s="16"/>
      <c r="AD1070" s="16"/>
      <c r="AE1070" s="17"/>
      <c r="AF1070" s="16"/>
      <c r="AG1070" s="17"/>
      <c r="AH1070" s="17"/>
      <c r="AI1070" s="17"/>
      <c r="AJ1070" s="17"/>
      <c r="AK1070" s="17"/>
      <c r="AL1070" s="17"/>
      <c r="AM1070" s="10"/>
    </row>
    <row r="1071" spans="18:39" x14ac:dyDescent="0.2">
      <c r="R1071" s="8"/>
      <c r="S1071" s="16"/>
      <c r="T1071" s="16"/>
      <c r="U1071" s="17"/>
      <c r="V1071" s="16"/>
      <c r="W1071" s="17"/>
      <c r="X1071" s="17"/>
      <c r="Y1071" s="17"/>
      <c r="Z1071" s="17"/>
      <c r="AA1071" s="17"/>
      <c r="AB1071" s="17"/>
      <c r="AC1071" s="16"/>
      <c r="AD1071" s="16"/>
      <c r="AE1071" s="17"/>
      <c r="AF1071" s="16"/>
      <c r="AG1071" s="17"/>
      <c r="AH1071" s="17"/>
      <c r="AI1071" s="17"/>
      <c r="AJ1071" s="17"/>
      <c r="AK1071" s="17"/>
      <c r="AL1071" s="17"/>
      <c r="AM1071" s="10"/>
    </row>
    <row r="1072" spans="18:39" x14ac:dyDescent="0.2">
      <c r="R1072" s="8"/>
      <c r="S1072" s="16"/>
      <c r="T1072" s="16"/>
      <c r="U1072" s="17"/>
      <c r="V1072" s="16"/>
      <c r="W1072" s="17"/>
      <c r="X1072" s="17"/>
      <c r="Y1072" s="17"/>
      <c r="Z1072" s="17"/>
      <c r="AA1072" s="17"/>
      <c r="AB1072" s="17"/>
      <c r="AC1072" s="16"/>
      <c r="AD1072" s="16"/>
      <c r="AE1072" s="17"/>
      <c r="AF1072" s="16"/>
      <c r="AG1072" s="17"/>
      <c r="AH1072" s="17"/>
      <c r="AI1072" s="17"/>
      <c r="AJ1072" s="17"/>
      <c r="AK1072" s="17"/>
      <c r="AL1072" s="17"/>
      <c r="AM1072" s="10"/>
    </row>
    <row r="1073" spans="18:39" x14ac:dyDescent="0.2">
      <c r="R1073" s="8"/>
      <c r="S1073" s="16"/>
      <c r="T1073" s="16"/>
      <c r="U1073" s="17"/>
      <c r="V1073" s="16"/>
      <c r="W1073" s="17"/>
      <c r="X1073" s="17"/>
      <c r="Y1073" s="17"/>
      <c r="Z1073" s="17"/>
      <c r="AA1073" s="17"/>
      <c r="AB1073" s="17"/>
      <c r="AC1073" s="16"/>
      <c r="AD1073" s="16"/>
      <c r="AE1073" s="17"/>
      <c r="AF1073" s="16"/>
      <c r="AG1073" s="17"/>
      <c r="AH1073" s="17"/>
      <c r="AI1073" s="17"/>
      <c r="AJ1073" s="17"/>
      <c r="AK1073" s="17"/>
      <c r="AL1073" s="17"/>
      <c r="AM1073" s="10"/>
    </row>
    <row r="1074" spans="18:39" x14ac:dyDescent="0.2">
      <c r="R1074" s="8"/>
      <c r="S1074" s="16"/>
      <c r="T1074" s="16"/>
      <c r="U1074" s="17"/>
      <c r="V1074" s="16"/>
      <c r="W1074" s="17"/>
      <c r="X1074" s="17"/>
      <c r="Y1074" s="17"/>
      <c r="Z1074" s="17"/>
      <c r="AA1074" s="17"/>
      <c r="AB1074" s="17"/>
      <c r="AC1074" s="16"/>
      <c r="AD1074" s="16"/>
      <c r="AE1074" s="17"/>
      <c r="AF1074" s="16"/>
      <c r="AG1074" s="17"/>
      <c r="AH1074" s="17"/>
      <c r="AI1074" s="17"/>
      <c r="AJ1074" s="17"/>
      <c r="AK1074" s="17"/>
      <c r="AL1074" s="17"/>
      <c r="AM1074" s="10"/>
    </row>
    <row r="1075" spans="18:39" x14ac:dyDescent="0.2">
      <c r="R1075" s="8"/>
      <c r="S1075" s="16"/>
      <c r="T1075" s="16"/>
      <c r="U1075" s="17"/>
      <c r="V1075" s="16"/>
      <c r="W1075" s="17"/>
      <c r="X1075" s="17"/>
      <c r="Y1075" s="17"/>
      <c r="Z1075" s="17"/>
      <c r="AA1075" s="17"/>
      <c r="AB1075" s="17"/>
      <c r="AC1075" s="16"/>
      <c r="AD1075" s="16"/>
      <c r="AE1075" s="17"/>
      <c r="AF1075" s="16"/>
      <c r="AG1075" s="17"/>
      <c r="AH1075" s="17"/>
      <c r="AI1075" s="17"/>
      <c r="AJ1075" s="17"/>
      <c r="AK1075" s="17"/>
      <c r="AL1075" s="17"/>
      <c r="AM1075" s="10"/>
    </row>
    <row r="1076" spans="18:39" x14ac:dyDescent="0.2">
      <c r="R1076" s="8"/>
      <c r="S1076" s="16"/>
      <c r="T1076" s="16"/>
      <c r="U1076" s="17"/>
      <c r="V1076" s="16"/>
      <c r="W1076" s="17"/>
      <c r="X1076" s="17"/>
      <c r="Y1076" s="17"/>
      <c r="Z1076" s="17"/>
      <c r="AA1076" s="17"/>
      <c r="AB1076" s="17"/>
      <c r="AC1076" s="16"/>
      <c r="AD1076" s="16"/>
      <c r="AE1076" s="17"/>
      <c r="AF1076" s="16"/>
      <c r="AG1076" s="17"/>
      <c r="AH1076" s="17"/>
      <c r="AI1076" s="17"/>
      <c r="AJ1076" s="17"/>
      <c r="AK1076" s="17"/>
      <c r="AL1076" s="17"/>
      <c r="AM1076" s="10"/>
    </row>
    <row r="1077" spans="18:39" x14ac:dyDescent="0.2">
      <c r="R1077" s="8"/>
      <c r="S1077" s="16"/>
      <c r="T1077" s="16"/>
      <c r="U1077" s="17"/>
      <c r="V1077" s="16"/>
      <c r="W1077" s="17"/>
      <c r="X1077" s="17"/>
      <c r="Y1077" s="17"/>
      <c r="Z1077" s="17"/>
      <c r="AA1077" s="17"/>
      <c r="AB1077" s="17"/>
      <c r="AC1077" s="16"/>
      <c r="AD1077" s="16"/>
      <c r="AE1077" s="17"/>
      <c r="AF1077" s="16"/>
      <c r="AG1077" s="17"/>
      <c r="AH1077" s="17"/>
      <c r="AI1077" s="17"/>
      <c r="AJ1077" s="17"/>
      <c r="AK1077" s="17"/>
      <c r="AL1077" s="17"/>
      <c r="AM1077" s="10"/>
    </row>
    <row r="1078" spans="18:39" x14ac:dyDescent="0.2">
      <c r="R1078" s="8"/>
      <c r="S1078" s="16"/>
      <c r="T1078" s="16"/>
      <c r="U1078" s="17"/>
      <c r="V1078" s="16"/>
      <c r="W1078" s="17"/>
      <c r="X1078" s="17"/>
      <c r="Y1078" s="17"/>
      <c r="Z1078" s="17"/>
      <c r="AA1078" s="17"/>
      <c r="AB1078" s="17"/>
      <c r="AC1078" s="16"/>
      <c r="AD1078" s="16"/>
      <c r="AE1078" s="17"/>
      <c r="AF1078" s="16"/>
      <c r="AG1078" s="17"/>
      <c r="AH1078" s="17"/>
      <c r="AI1078" s="17"/>
      <c r="AJ1078" s="17"/>
      <c r="AK1078" s="17"/>
      <c r="AL1078" s="17"/>
      <c r="AM1078" s="10"/>
    </row>
    <row r="1079" spans="18:39" x14ac:dyDescent="0.2">
      <c r="R1079" s="8"/>
      <c r="S1079" s="16"/>
      <c r="T1079" s="16"/>
      <c r="U1079" s="17"/>
      <c r="V1079" s="16"/>
      <c r="W1079" s="17"/>
      <c r="X1079" s="17"/>
      <c r="Y1079" s="17"/>
      <c r="Z1079" s="17"/>
      <c r="AA1079" s="17"/>
      <c r="AB1079" s="17"/>
      <c r="AC1079" s="16"/>
      <c r="AD1079" s="16"/>
      <c r="AE1079" s="17"/>
      <c r="AF1079" s="16"/>
      <c r="AG1079" s="17"/>
      <c r="AH1079" s="17"/>
      <c r="AI1079" s="17"/>
      <c r="AJ1079" s="17"/>
      <c r="AK1079" s="17"/>
      <c r="AL1079" s="17"/>
      <c r="AM1079" s="10"/>
    </row>
    <row r="1080" spans="18:39" x14ac:dyDescent="0.2">
      <c r="R1080" s="8"/>
      <c r="S1080" s="16"/>
      <c r="T1080" s="16"/>
      <c r="U1080" s="17"/>
      <c r="V1080" s="16"/>
      <c r="W1080" s="17"/>
      <c r="X1080" s="17"/>
      <c r="Y1080" s="17"/>
      <c r="Z1080" s="17"/>
      <c r="AA1080" s="17"/>
      <c r="AB1080" s="17"/>
      <c r="AC1080" s="16"/>
      <c r="AD1080" s="16"/>
      <c r="AE1080" s="17"/>
      <c r="AF1080" s="16"/>
      <c r="AG1080" s="17"/>
      <c r="AH1080" s="17"/>
      <c r="AI1080" s="17"/>
      <c r="AJ1080" s="17"/>
      <c r="AK1080" s="17"/>
      <c r="AL1080" s="17"/>
      <c r="AM1080" s="10"/>
    </row>
    <row r="1081" spans="18:39" x14ac:dyDescent="0.2">
      <c r="R1081" s="8"/>
      <c r="S1081" s="16"/>
      <c r="T1081" s="16"/>
      <c r="U1081" s="17"/>
      <c r="V1081" s="16"/>
      <c r="W1081" s="17"/>
      <c r="X1081" s="17"/>
      <c r="Y1081" s="17"/>
      <c r="Z1081" s="17"/>
      <c r="AA1081" s="17"/>
      <c r="AB1081" s="17"/>
      <c r="AC1081" s="16"/>
      <c r="AD1081" s="16"/>
      <c r="AE1081" s="17"/>
      <c r="AF1081" s="16"/>
      <c r="AG1081" s="17"/>
      <c r="AH1081" s="17"/>
      <c r="AI1081" s="17"/>
      <c r="AJ1081" s="17"/>
      <c r="AK1081" s="17"/>
      <c r="AL1081" s="17"/>
      <c r="AM1081" s="10"/>
    </row>
    <row r="1082" spans="18:39" x14ac:dyDescent="0.2">
      <c r="R1082" s="8"/>
      <c r="S1082" s="16"/>
      <c r="T1082" s="16"/>
      <c r="U1082" s="17"/>
      <c r="V1082" s="16"/>
      <c r="W1082" s="17"/>
      <c r="X1082" s="17"/>
      <c r="Y1082" s="17"/>
      <c r="Z1082" s="17"/>
      <c r="AA1082" s="17"/>
      <c r="AB1082" s="17"/>
      <c r="AC1082" s="16"/>
      <c r="AD1082" s="16"/>
      <c r="AE1082" s="17"/>
      <c r="AF1082" s="16"/>
      <c r="AG1082" s="17"/>
      <c r="AH1082" s="17"/>
      <c r="AI1082" s="17"/>
      <c r="AJ1082" s="17"/>
      <c r="AK1082" s="17"/>
      <c r="AL1082" s="17"/>
      <c r="AM1082" s="10"/>
    </row>
    <row r="1083" spans="18:39" x14ac:dyDescent="0.2">
      <c r="R1083" s="8"/>
      <c r="S1083" s="16"/>
      <c r="T1083" s="16"/>
      <c r="U1083" s="17"/>
      <c r="V1083" s="16"/>
      <c r="W1083" s="17"/>
      <c r="X1083" s="17"/>
      <c r="Y1083" s="17"/>
      <c r="Z1083" s="17"/>
      <c r="AA1083" s="17"/>
      <c r="AB1083" s="17"/>
      <c r="AC1083" s="16"/>
      <c r="AD1083" s="16"/>
      <c r="AE1083" s="17"/>
      <c r="AF1083" s="16"/>
      <c r="AG1083" s="17"/>
      <c r="AH1083" s="17"/>
      <c r="AI1083" s="17"/>
      <c r="AJ1083" s="17"/>
      <c r="AK1083" s="17"/>
      <c r="AL1083" s="17"/>
      <c r="AM1083" s="10"/>
    </row>
    <row r="1084" spans="18:39" x14ac:dyDescent="0.2">
      <c r="R1084" s="8"/>
      <c r="S1084" s="16"/>
      <c r="T1084" s="16"/>
      <c r="U1084" s="17"/>
      <c r="V1084" s="16"/>
      <c r="W1084" s="17"/>
      <c r="X1084" s="17"/>
      <c r="Y1084" s="17"/>
      <c r="Z1084" s="17"/>
      <c r="AA1084" s="17"/>
      <c r="AB1084" s="17"/>
      <c r="AC1084" s="16"/>
      <c r="AD1084" s="16"/>
      <c r="AE1084" s="17"/>
      <c r="AF1084" s="16"/>
      <c r="AG1084" s="17"/>
      <c r="AH1084" s="17"/>
      <c r="AI1084" s="17"/>
      <c r="AJ1084" s="17"/>
      <c r="AK1084" s="17"/>
      <c r="AL1084" s="17"/>
      <c r="AM1084" s="10"/>
    </row>
    <row r="1085" spans="18:39" x14ac:dyDescent="0.2">
      <c r="R1085" s="8"/>
      <c r="S1085" s="16"/>
      <c r="T1085" s="16"/>
      <c r="U1085" s="17"/>
      <c r="V1085" s="16"/>
      <c r="W1085" s="17"/>
      <c r="X1085" s="17"/>
      <c r="Y1085" s="17"/>
      <c r="Z1085" s="17"/>
      <c r="AA1085" s="17"/>
      <c r="AB1085" s="17"/>
      <c r="AC1085" s="16"/>
      <c r="AD1085" s="16"/>
      <c r="AE1085" s="17"/>
      <c r="AF1085" s="16"/>
      <c r="AG1085" s="17"/>
      <c r="AH1085" s="17"/>
      <c r="AI1085" s="17"/>
      <c r="AJ1085" s="17"/>
      <c r="AK1085" s="17"/>
      <c r="AL1085" s="17"/>
      <c r="AM1085" s="10"/>
    </row>
    <row r="1086" spans="18:39" x14ac:dyDescent="0.2">
      <c r="R1086" s="8"/>
      <c r="S1086" s="16"/>
      <c r="T1086" s="16"/>
      <c r="U1086" s="17"/>
      <c r="V1086" s="16"/>
      <c r="W1086" s="17"/>
      <c r="X1086" s="17"/>
      <c r="Y1086" s="17"/>
      <c r="Z1086" s="17"/>
      <c r="AA1086" s="17"/>
      <c r="AB1086" s="17"/>
      <c r="AC1086" s="16"/>
      <c r="AD1086" s="16"/>
      <c r="AE1086" s="17"/>
      <c r="AF1086" s="16"/>
      <c r="AG1086" s="17"/>
      <c r="AH1086" s="17"/>
      <c r="AI1086" s="17"/>
      <c r="AJ1086" s="17"/>
      <c r="AK1086" s="17"/>
      <c r="AL1086" s="17"/>
      <c r="AM1086" s="10"/>
    </row>
    <row r="1087" spans="18:39" x14ac:dyDescent="0.2">
      <c r="R1087" s="8"/>
      <c r="S1087" s="16"/>
      <c r="T1087" s="16"/>
      <c r="U1087" s="17"/>
      <c r="V1087" s="16"/>
      <c r="W1087" s="17"/>
      <c r="X1087" s="17"/>
      <c r="Y1087" s="17"/>
      <c r="Z1087" s="17"/>
      <c r="AA1087" s="17"/>
      <c r="AB1087" s="17"/>
      <c r="AC1087" s="16"/>
      <c r="AD1087" s="16"/>
      <c r="AE1087" s="17"/>
      <c r="AF1087" s="16"/>
      <c r="AG1087" s="17"/>
      <c r="AH1087" s="17"/>
      <c r="AI1087" s="17"/>
      <c r="AJ1087" s="17"/>
      <c r="AK1087" s="17"/>
      <c r="AL1087" s="17"/>
      <c r="AM1087" s="10"/>
    </row>
    <row r="1088" spans="18:39" x14ac:dyDescent="0.2">
      <c r="R1088" s="8"/>
      <c r="S1088" s="16"/>
      <c r="T1088" s="16"/>
      <c r="U1088" s="17"/>
      <c r="V1088" s="16"/>
      <c r="W1088" s="17"/>
      <c r="X1088" s="17"/>
      <c r="Y1088" s="17"/>
      <c r="Z1088" s="17"/>
      <c r="AA1088" s="17"/>
      <c r="AB1088" s="17"/>
      <c r="AC1088" s="16"/>
      <c r="AD1088" s="16"/>
      <c r="AE1088" s="17"/>
      <c r="AF1088" s="16"/>
      <c r="AG1088" s="17"/>
      <c r="AH1088" s="17"/>
      <c r="AI1088" s="17"/>
      <c r="AJ1088" s="17"/>
      <c r="AK1088" s="17"/>
      <c r="AL1088" s="17"/>
      <c r="AM1088" s="10"/>
    </row>
    <row r="1089" spans="18:39" x14ac:dyDescent="0.2">
      <c r="R1089" s="8"/>
      <c r="S1089" s="16"/>
      <c r="T1089" s="16"/>
      <c r="U1089" s="17"/>
      <c r="V1089" s="16"/>
      <c r="W1089" s="17"/>
      <c r="X1089" s="17"/>
      <c r="Y1089" s="17"/>
      <c r="Z1089" s="17"/>
      <c r="AA1089" s="17"/>
      <c r="AB1089" s="17"/>
      <c r="AC1089" s="16"/>
      <c r="AD1089" s="16"/>
      <c r="AE1089" s="17"/>
      <c r="AF1089" s="16"/>
      <c r="AG1089" s="17"/>
      <c r="AH1089" s="17"/>
      <c r="AI1089" s="17"/>
      <c r="AJ1089" s="17"/>
      <c r="AK1089" s="17"/>
      <c r="AL1089" s="17"/>
      <c r="AM1089" s="10"/>
    </row>
    <row r="1090" spans="18:39" x14ac:dyDescent="0.2">
      <c r="R1090" s="8"/>
      <c r="S1090" s="16"/>
      <c r="T1090" s="16"/>
      <c r="U1090" s="17"/>
      <c r="V1090" s="16"/>
      <c r="W1090" s="17"/>
      <c r="X1090" s="17"/>
      <c r="Y1090" s="17"/>
      <c r="Z1090" s="17"/>
      <c r="AA1090" s="17"/>
      <c r="AB1090" s="17"/>
      <c r="AC1090" s="16"/>
      <c r="AD1090" s="16"/>
      <c r="AE1090" s="17"/>
      <c r="AF1090" s="16"/>
      <c r="AG1090" s="17"/>
      <c r="AH1090" s="17"/>
      <c r="AI1090" s="17"/>
      <c r="AJ1090" s="17"/>
      <c r="AK1090" s="17"/>
      <c r="AL1090" s="17"/>
      <c r="AM1090" s="10"/>
    </row>
    <row r="1091" spans="18:39" x14ac:dyDescent="0.2">
      <c r="R1091" s="8"/>
      <c r="S1091" s="16"/>
      <c r="T1091" s="16"/>
      <c r="U1091" s="17"/>
      <c r="V1091" s="16"/>
      <c r="W1091" s="17"/>
      <c r="X1091" s="17"/>
      <c r="Y1091" s="17"/>
      <c r="Z1091" s="17"/>
      <c r="AA1091" s="17"/>
      <c r="AB1091" s="17"/>
      <c r="AC1091" s="16"/>
      <c r="AD1091" s="16"/>
      <c r="AE1091" s="17"/>
      <c r="AF1091" s="16"/>
      <c r="AG1091" s="17"/>
      <c r="AH1091" s="17"/>
      <c r="AI1091" s="17"/>
      <c r="AJ1091" s="17"/>
      <c r="AK1091" s="17"/>
      <c r="AL1091" s="17"/>
      <c r="AM1091" s="10"/>
    </row>
    <row r="1092" spans="18:39" x14ac:dyDescent="0.2">
      <c r="R1092" s="8"/>
      <c r="S1092" s="16"/>
      <c r="T1092" s="16"/>
      <c r="U1092" s="17"/>
      <c r="V1092" s="16"/>
      <c r="W1092" s="17"/>
      <c r="X1092" s="17"/>
      <c r="Y1092" s="17"/>
      <c r="Z1092" s="17"/>
      <c r="AA1092" s="17"/>
      <c r="AB1092" s="17"/>
      <c r="AC1092" s="16"/>
      <c r="AD1092" s="16"/>
      <c r="AE1092" s="17"/>
      <c r="AF1092" s="16"/>
      <c r="AG1092" s="17"/>
      <c r="AH1092" s="17"/>
      <c r="AI1092" s="17"/>
      <c r="AJ1092" s="17"/>
      <c r="AK1092" s="17"/>
      <c r="AL1092" s="17"/>
      <c r="AM1092" s="10"/>
    </row>
    <row r="1093" spans="18:39" x14ac:dyDescent="0.2">
      <c r="R1093" s="8"/>
      <c r="S1093" s="16"/>
      <c r="T1093" s="16"/>
      <c r="U1093" s="17"/>
      <c r="V1093" s="16"/>
      <c r="W1093" s="17"/>
      <c r="X1093" s="17"/>
      <c r="Y1093" s="17"/>
      <c r="Z1093" s="17"/>
      <c r="AA1093" s="17"/>
      <c r="AB1093" s="17"/>
      <c r="AC1093" s="16"/>
      <c r="AD1093" s="16"/>
      <c r="AE1093" s="17"/>
      <c r="AF1093" s="16"/>
      <c r="AG1093" s="17"/>
      <c r="AH1093" s="17"/>
      <c r="AI1093" s="17"/>
      <c r="AJ1093" s="17"/>
      <c r="AK1093" s="17"/>
      <c r="AL1093" s="17"/>
      <c r="AM1093" s="10"/>
    </row>
    <row r="1094" spans="18:39" x14ac:dyDescent="0.2">
      <c r="R1094" s="8"/>
      <c r="S1094" s="16"/>
      <c r="T1094" s="16"/>
      <c r="U1094" s="17"/>
      <c r="V1094" s="16"/>
      <c r="W1094" s="17"/>
      <c r="X1094" s="17"/>
      <c r="Y1094" s="17"/>
      <c r="Z1094" s="17"/>
      <c r="AA1094" s="17"/>
      <c r="AB1094" s="17"/>
      <c r="AC1094" s="16"/>
      <c r="AD1094" s="16"/>
      <c r="AE1094" s="17"/>
      <c r="AF1094" s="16"/>
      <c r="AG1094" s="17"/>
      <c r="AH1094" s="17"/>
      <c r="AI1094" s="17"/>
      <c r="AJ1094" s="17"/>
      <c r="AK1094" s="17"/>
      <c r="AL1094" s="17"/>
      <c r="AM1094" s="10"/>
    </row>
    <row r="1095" spans="18:39" x14ac:dyDescent="0.2">
      <c r="R1095" s="8"/>
      <c r="S1095" s="16"/>
      <c r="T1095" s="16"/>
      <c r="U1095" s="17"/>
      <c r="V1095" s="16"/>
      <c r="W1095" s="17"/>
      <c r="X1095" s="17"/>
      <c r="Y1095" s="17"/>
      <c r="Z1095" s="17"/>
      <c r="AA1095" s="17"/>
      <c r="AB1095" s="17"/>
      <c r="AC1095" s="16"/>
      <c r="AD1095" s="16"/>
      <c r="AE1095" s="17"/>
      <c r="AF1095" s="16"/>
      <c r="AG1095" s="17"/>
      <c r="AH1095" s="17"/>
      <c r="AI1095" s="17"/>
      <c r="AJ1095" s="17"/>
      <c r="AK1095" s="17"/>
      <c r="AL1095" s="17"/>
      <c r="AM1095" s="10"/>
    </row>
    <row r="1096" spans="18:39" x14ac:dyDescent="0.2">
      <c r="R1096" s="8"/>
      <c r="S1096" s="16"/>
      <c r="T1096" s="16"/>
      <c r="U1096" s="17"/>
      <c r="V1096" s="16"/>
      <c r="W1096" s="17"/>
      <c r="X1096" s="17"/>
      <c r="Y1096" s="17"/>
      <c r="Z1096" s="17"/>
      <c r="AA1096" s="17"/>
      <c r="AB1096" s="17"/>
      <c r="AC1096" s="16"/>
      <c r="AD1096" s="16"/>
      <c r="AE1096" s="17"/>
      <c r="AF1096" s="16"/>
      <c r="AG1096" s="17"/>
      <c r="AH1096" s="17"/>
      <c r="AI1096" s="17"/>
      <c r="AJ1096" s="17"/>
      <c r="AK1096" s="17"/>
      <c r="AL1096" s="17"/>
      <c r="AM1096" s="10"/>
    </row>
    <row r="1097" spans="18:39" x14ac:dyDescent="0.2">
      <c r="R1097" s="8"/>
      <c r="S1097" s="16"/>
      <c r="T1097" s="16"/>
      <c r="U1097" s="17"/>
      <c r="V1097" s="16"/>
      <c r="W1097" s="17"/>
      <c r="X1097" s="17"/>
      <c r="Y1097" s="17"/>
      <c r="Z1097" s="17"/>
      <c r="AA1097" s="17"/>
      <c r="AB1097" s="17"/>
      <c r="AC1097" s="16"/>
      <c r="AD1097" s="16"/>
      <c r="AE1097" s="17"/>
      <c r="AF1097" s="16"/>
      <c r="AG1097" s="17"/>
      <c r="AH1097" s="17"/>
      <c r="AI1097" s="17"/>
      <c r="AJ1097" s="17"/>
      <c r="AK1097" s="17"/>
      <c r="AL1097" s="17"/>
      <c r="AM1097" s="10"/>
    </row>
    <row r="1098" spans="18:39" x14ac:dyDescent="0.2">
      <c r="R1098" s="8"/>
      <c r="S1098" s="16"/>
      <c r="T1098" s="16"/>
      <c r="U1098" s="17"/>
      <c r="V1098" s="16"/>
      <c r="W1098" s="17"/>
      <c r="X1098" s="17"/>
      <c r="Y1098" s="17"/>
      <c r="Z1098" s="17"/>
      <c r="AA1098" s="17"/>
      <c r="AB1098" s="17"/>
      <c r="AC1098" s="16"/>
      <c r="AD1098" s="16"/>
      <c r="AE1098" s="17"/>
      <c r="AF1098" s="16"/>
      <c r="AG1098" s="17"/>
      <c r="AH1098" s="17"/>
      <c r="AI1098" s="17"/>
      <c r="AJ1098" s="17"/>
      <c r="AK1098" s="17"/>
      <c r="AL1098" s="17"/>
      <c r="AM1098" s="10"/>
    </row>
    <row r="1099" spans="18:39" x14ac:dyDescent="0.2">
      <c r="R1099" s="8"/>
      <c r="S1099" s="16"/>
      <c r="T1099" s="16"/>
      <c r="U1099" s="17"/>
      <c r="V1099" s="16"/>
      <c r="W1099" s="17"/>
      <c r="X1099" s="17"/>
      <c r="Y1099" s="17"/>
      <c r="Z1099" s="17"/>
      <c r="AA1099" s="17"/>
      <c r="AB1099" s="17"/>
      <c r="AC1099" s="16"/>
      <c r="AD1099" s="16"/>
      <c r="AE1099" s="17"/>
      <c r="AF1099" s="16"/>
      <c r="AG1099" s="17"/>
      <c r="AH1099" s="17"/>
      <c r="AI1099" s="17"/>
      <c r="AJ1099" s="17"/>
      <c r="AK1099" s="17"/>
      <c r="AL1099" s="17"/>
      <c r="AM1099" s="10"/>
    </row>
    <row r="1100" spans="18:39" x14ac:dyDescent="0.2">
      <c r="R1100" s="8"/>
      <c r="S1100" s="16"/>
      <c r="T1100" s="16"/>
      <c r="U1100" s="17"/>
      <c r="V1100" s="16"/>
      <c r="W1100" s="17"/>
      <c r="X1100" s="17"/>
      <c r="Y1100" s="17"/>
      <c r="Z1100" s="17"/>
      <c r="AA1100" s="17"/>
      <c r="AB1100" s="17"/>
      <c r="AC1100" s="16"/>
      <c r="AD1100" s="16"/>
      <c r="AE1100" s="17"/>
      <c r="AF1100" s="16"/>
      <c r="AG1100" s="17"/>
      <c r="AH1100" s="17"/>
      <c r="AI1100" s="17"/>
      <c r="AJ1100" s="17"/>
      <c r="AK1100" s="17"/>
      <c r="AL1100" s="17"/>
      <c r="AM1100" s="10"/>
    </row>
    <row r="1101" spans="18:39" x14ac:dyDescent="0.2">
      <c r="R1101" s="8"/>
      <c r="S1101" s="16"/>
      <c r="T1101" s="16"/>
      <c r="U1101" s="17"/>
      <c r="V1101" s="16"/>
      <c r="W1101" s="17"/>
      <c r="X1101" s="17"/>
      <c r="Y1101" s="17"/>
      <c r="Z1101" s="17"/>
      <c r="AA1101" s="17"/>
      <c r="AB1101" s="17"/>
      <c r="AC1101" s="16"/>
      <c r="AD1101" s="16"/>
      <c r="AE1101" s="17"/>
      <c r="AF1101" s="16"/>
      <c r="AG1101" s="17"/>
      <c r="AH1101" s="17"/>
      <c r="AI1101" s="17"/>
      <c r="AJ1101" s="17"/>
      <c r="AK1101" s="17"/>
      <c r="AL1101" s="17"/>
      <c r="AM1101" s="10"/>
    </row>
    <row r="1102" spans="18:39" x14ac:dyDescent="0.2">
      <c r="R1102" s="8"/>
      <c r="S1102" s="16"/>
      <c r="T1102" s="16"/>
      <c r="U1102" s="17"/>
      <c r="V1102" s="16"/>
      <c r="W1102" s="17"/>
      <c r="X1102" s="17"/>
      <c r="Y1102" s="17"/>
      <c r="Z1102" s="17"/>
      <c r="AA1102" s="17"/>
      <c r="AB1102" s="17"/>
      <c r="AC1102" s="16"/>
      <c r="AD1102" s="16"/>
      <c r="AE1102" s="17"/>
      <c r="AF1102" s="16"/>
      <c r="AG1102" s="17"/>
      <c r="AH1102" s="17"/>
      <c r="AI1102" s="17"/>
      <c r="AJ1102" s="17"/>
      <c r="AK1102" s="17"/>
      <c r="AL1102" s="17"/>
      <c r="AM1102" s="10"/>
    </row>
    <row r="1103" spans="18:39" x14ac:dyDescent="0.2">
      <c r="R1103" s="8"/>
      <c r="S1103" s="16"/>
      <c r="T1103" s="16"/>
      <c r="U1103" s="17"/>
      <c r="V1103" s="16"/>
      <c r="W1103" s="17"/>
      <c r="X1103" s="17"/>
      <c r="Y1103" s="17"/>
      <c r="Z1103" s="17"/>
      <c r="AA1103" s="17"/>
      <c r="AB1103" s="17"/>
      <c r="AC1103" s="16"/>
      <c r="AD1103" s="16"/>
      <c r="AE1103" s="17"/>
      <c r="AF1103" s="16"/>
      <c r="AG1103" s="17"/>
      <c r="AH1103" s="17"/>
      <c r="AI1103" s="17"/>
      <c r="AJ1103" s="17"/>
      <c r="AK1103" s="17"/>
      <c r="AL1103" s="17"/>
      <c r="AM1103" s="10"/>
    </row>
    <row r="1104" spans="18:39" x14ac:dyDescent="0.2">
      <c r="R1104" s="8"/>
      <c r="S1104" s="16"/>
      <c r="T1104" s="16"/>
      <c r="U1104" s="17"/>
      <c r="V1104" s="16"/>
      <c r="W1104" s="17"/>
      <c r="X1104" s="17"/>
      <c r="Y1104" s="17"/>
      <c r="Z1104" s="17"/>
      <c r="AA1104" s="17"/>
      <c r="AB1104" s="17"/>
      <c r="AC1104" s="16"/>
      <c r="AD1104" s="16"/>
      <c r="AE1104" s="17"/>
      <c r="AF1104" s="16"/>
      <c r="AG1104" s="17"/>
      <c r="AH1104" s="17"/>
      <c r="AI1104" s="17"/>
      <c r="AJ1104" s="17"/>
      <c r="AK1104" s="17"/>
      <c r="AL1104" s="17"/>
      <c r="AM1104" s="10"/>
    </row>
    <row r="1105" spans="18:39" x14ac:dyDescent="0.2">
      <c r="R1105" s="8"/>
      <c r="S1105" s="16"/>
      <c r="T1105" s="16"/>
      <c r="U1105" s="17"/>
      <c r="V1105" s="16"/>
      <c r="W1105" s="17"/>
      <c r="X1105" s="17"/>
      <c r="Y1105" s="17"/>
      <c r="Z1105" s="17"/>
      <c r="AA1105" s="17"/>
      <c r="AB1105" s="17"/>
      <c r="AC1105" s="16"/>
      <c r="AD1105" s="16"/>
      <c r="AE1105" s="17"/>
      <c r="AF1105" s="16"/>
      <c r="AG1105" s="17"/>
      <c r="AH1105" s="17"/>
      <c r="AI1105" s="17"/>
      <c r="AJ1105" s="17"/>
      <c r="AK1105" s="17"/>
      <c r="AL1105" s="17"/>
      <c r="AM1105" s="10"/>
    </row>
    <row r="1106" spans="18:39" x14ac:dyDescent="0.2">
      <c r="R1106" s="8"/>
      <c r="S1106" s="16"/>
      <c r="T1106" s="16"/>
      <c r="U1106" s="17"/>
      <c r="V1106" s="16"/>
      <c r="W1106" s="17"/>
      <c r="X1106" s="17"/>
      <c r="Y1106" s="17"/>
      <c r="Z1106" s="17"/>
      <c r="AA1106" s="17"/>
      <c r="AB1106" s="17"/>
      <c r="AC1106" s="16"/>
      <c r="AD1106" s="16"/>
      <c r="AE1106" s="17"/>
      <c r="AF1106" s="16"/>
      <c r="AG1106" s="17"/>
      <c r="AH1106" s="17"/>
      <c r="AI1106" s="17"/>
      <c r="AJ1106" s="17"/>
      <c r="AK1106" s="17"/>
      <c r="AL1106" s="17"/>
      <c r="AM1106" s="10"/>
    </row>
    <row r="1107" spans="18:39" x14ac:dyDescent="0.2">
      <c r="R1107" s="8"/>
      <c r="S1107" s="16"/>
      <c r="T1107" s="16"/>
      <c r="U1107" s="17"/>
      <c r="V1107" s="16"/>
      <c r="W1107" s="17"/>
      <c r="X1107" s="17"/>
      <c r="Y1107" s="17"/>
      <c r="Z1107" s="17"/>
      <c r="AA1107" s="17"/>
      <c r="AB1107" s="17"/>
      <c r="AC1107" s="16"/>
      <c r="AD1107" s="16"/>
      <c r="AE1107" s="17"/>
      <c r="AF1107" s="16"/>
      <c r="AG1107" s="17"/>
      <c r="AH1107" s="17"/>
      <c r="AI1107" s="17"/>
      <c r="AJ1107" s="17"/>
      <c r="AK1107" s="17"/>
      <c r="AL1107" s="17"/>
      <c r="AM1107" s="10"/>
    </row>
    <row r="1108" spans="18:39" x14ac:dyDescent="0.2">
      <c r="R1108" s="8"/>
      <c r="S1108" s="16"/>
      <c r="T1108" s="16"/>
      <c r="U1108" s="17"/>
      <c r="V1108" s="16"/>
      <c r="W1108" s="17"/>
      <c r="X1108" s="17"/>
      <c r="Y1108" s="17"/>
      <c r="Z1108" s="17"/>
      <c r="AA1108" s="17"/>
      <c r="AB1108" s="17"/>
      <c r="AC1108" s="16"/>
      <c r="AD1108" s="16"/>
      <c r="AE1108" s="17"/>
      <c r="AF1108" s="16"/>
      <c r="AG1108" s="17"/>
      <c r="AH1108" s="17"/>
      <c r="AI1108" s="17"/>
      <c r="AJ1108" s="17"/>
      <c r="AK1108" s="17"/>
      <c r="AL1108" s="17"/>
      <c r="AM1108" s="10"/>
    </row>
    <row r="1109" spans="18:39" x14ac:dyDescent="0.2">
      <c r="R1109" s="8"/>
      <c r="S1109" s="16"/>
      <c r="T1109" s="16"/>
      <c r="U1109" s="17"/>
      <c r="V1109" s="16"/>
      <c r="W1109" s="17"/>
      <c r="X1109" s="17"/>
      <c r="Y1109" s="17"/>
      <c r="Z1109" s="17"/>
      <c r="AA1109" s="17"/>
      <c r="AB1109" s="17"/>
      <c r="AC1109" s="16"/>
      <c r="AD1109" s="16"/>
      <c r="AE1109" s="17"/>
      <c r="AF1109" s="16"/>
      <c r="AG1109" s="17"/>
      <c r="AH1109" s="17"/>
      <c r="AI1109" s="17"/>
      <c r="AJ1109" s="17"/>
      <c r="AK1109" s="17"/>
      <c r="AL1109" s="17"/>
      <c r="AM1109" s="10"/>
    </row>
    <row r="1110" spans="18:39" x14ac:dyDescent="0.2">
      <c r="R1110" s="8"/>
      <c r="S1110" s="16"/>
      <c r="T1110" s="16"/>
      <c r="U1110" s="17"/>
      <c r="V1110" s="16"/>
      <c r="W1110" s="17"/>
      <c r="X1110" s="17"/>
      <c r="Y1110" s="17"/>
      <c r="Z1110" s="17"/>
      <c r="AA1110" s="17"/>
      <c r="AB1110" s="17"/>
      <c r="AC1110" s="16"/>
      <c r="AD1110" s="16"/>
      <c r="AE1110" s="17"/>
      <c r="AF1110" s="16"/>
      <c r="AG1110" s="17"/>
      <c r="AH1110" s="17"/>
      <c r="AI1110" s="17"/>
      <c r="AJ1110" s="17"/>
      <c r="AK1110" s="17"/>
      <c r="AL1110" s="17"/>
      <c r="AM1110" s="10"/>
    </row>
    <row r="1111" spans="18:39" x14ac:dyDescent="0.2">
      <c r="R1111" s="8"/>
      <c r="S1111" s="16"/>
      <c r="T1111" s="16"/>
      <c r="U1111" s="17"/>
      <c r="V1111" s="16"/>
      <c r="W1111" s="17"/>
      <c r="X1111" s="17"/>
      <c r="Y1111" s="17"/>
      <c r="Z1111" s="17"/>
      <c r="AA1111" s="17"/>
      <c r="AB1111" s="17"/>
      <c r="AC1111" s="16"/>
      <c r="AD1111" s="16"/>
      <c r="AE1111" s="17"/>
      <c r="AF1111" s="16"/>
      <c r="AG1111" s="17"/>
      <c r="AH1111" s="17"/>
      <c r="AI1111" s="17"/>
      <c r="AJ1111" s="17"/>
      <c r="AK1111" s="17"/>
      <c r="AL1111" s="17"/>
      <c r="AM1111" s="10"/>
    </row>
    <row r="1112" spans="18:39" x14ac:dyDescent="0.2">
      <c r="R1112" s="8"/>
      <c r="S1112" s="16"/>
      <c r="T1112" s="16"/>
      <c r="U1112" s="17"/>
      <c r="V1112" s="16"/>
      <c r="W1112" s="17"/>
      <c r="X1112" s="17"/>
      <c r="Y1112" s="17"/>
      <c r="Z1112" s="17"/>
      <c r="AA1112" s="17"/>
      <c r="AB1112" s="17"/>
      <c r="AC1112" s="16"/>
      <c r="AD1112" s="16"/>
      <c r="AE1112" s="17"/>
      <c r="AF1112" s="16"/>
      <c r="AG1112" s="17"/>
      <c r="AH1112" s="17"/>
      <c r="AI1112" s="17"/>
      <c r="AJ1112" s="17"/>
      <c r="AK1112" s="17"/>
      <c r="AL1112" s="17"/>
      <c r="AM1112" s="10"/>
    </row>
    <row r="1113" spans="18:39" x14ac:dyDescent="0.2">
      <c r="R1113" s="8"/>
      <c r="S1113" s="16"/>
      <c r="T1113" s="16"/>
      <c r="U1113" s="17"/>
      <c r="V1113" s="16"/>
      <c r="W1113" s="17"/>
      <c r="X1113" s="17"/>
      <c r="Y1113" s="17"/>
      <c r="Z1113" s="17"/>
      <c r="AA1113" s="17"/>
      <c r="AB1113" s="17"/>
      <c r="AC1113" s="16"/>
      <c r="AD1113" s="16"/>
      <c r="AE1113" s="17"/>
      <c r="AF1113" s="16"/>
      <c r="AG1113" s="17"/>
      <c r="AH1113" s="17"/>
      <c r="AI1113" s="17"/>
      <c r="AJ1113" s="17"/>
      <c r="AK1113" s="17"/>
      <c r="AL1113" s="17"/>
      <c r="AM1113" s="10"/>
    </row>
    <row r="1114" spans="18:39" x14ac:dyDescent="0.2">
      <c r="R1114" s="8"/>
      <c r="S1114" s="16"/>
      <c r="T1114" s="16"/>
      <c r="U1114" s="17"/>
      <c r="V1114" s="16"/>
      <c r="W1114" s="17"/>
      <c r="X1114" s="17"/>
      <c r="Y1114" s="17"/>
      <c r="Z1114" s="17"/>
      <c r="AA1114" s="17"/>
      <c r="AB1114" s="17"/>
      <c r="AC1114" s="16"/>
      <c r="AD1114" s="16"/>
      <c r="AE1114" s="17"/>
      <c r="AF1114" s="16"/>
      <c r="AG1114" s="17"/>
      <c r="AH1114" s="17"/>
      <c r="AI1114" s="17"/>
      <c r="AJ1114" s="17"/>
      <c r="AK1114" s="17"/>
      <c r="AL1114" s="17"/>
      <c r="AM1114" s="10"/>
    </row>
    <row r="1115" spans="18:39" x14ac:dyDescent="0.2">
      <c r="R1115" s="8"/>
      <c r="S1115" s="16"/>
      <c r="T1115" s="16"/>
      <c r="U1115" s="17"/>
      <c r="V1115" s="16"/>
      <c r="W1115" s="17"/>
      <c r="X1115" s="17"/>
      <c r="Y1115" s="17"/>
      <c r="Z1115" s="17"/>
      <c r="AA1115" s="17"/>
      <c r="AB1115" s="17"/>
      <c r="AC1115" s="16"/>
      <c r="AD1115" s="16"/>
      <c r="AE1115" s="17"/>
      <c r="AF1115" s="16"/>
      <c r="AG1115" s="17"/>
      <c r="AH1115" s="17"/>
      <c r="AI1115" s="17"/>
      <c r="AJ1115" s="17"/>
      <c r="AK1115" s="17"/>
      <c r="AL1115" s="17"/>
      <c r="AM1115" s="10"/>
    </row>
    <row r="1116" spans="18:39" x14ac:dyDescent="0.2">
      <c r="R1116" s="8"/>
      <c r="S1116" s="16"/>
      <c r="T1116" s="16"/>
      <c r="U1116" s="17"/>
      <c r="V1116" s="16"/>
      <c r="W1116" s="17"/>
      <c r="X1116" s="17"/>
      <c r="Y1116" s="17"/>
      <c r="Z1116" s="17"/>
      <c r="AA1116" s="17"/>
      <c r="AB1116" s="17"/>
      <c r="AC1116" s="16"/>
      <c r="AD1116" s="16"/>
      <c r="AE1116" s="17"/>
      <c r="AF1116" s="16"/>
      <c r="AG1116" s="17"/>
      <c r="AH1116" s="17"/>
      <c r="AI1116" s="17"/>
      <c r="AJ1116" s="17"/>
      <c r="AK1116" s="17"/>
      <c r="AL1116" s="17"/>
      <c r="AM1116" s="10"/>
    </row>
    <row r="1117" spans="18:39" x14ac:dyDescent="0.2">
      <c r="R1117" s="8"/>
      <c r="S1117" s="16"/>
      <c r="T1117" s="16"/>
      <c r="U1117" s="17"/>
      <c r="V1117" s="16"/>
      <c r="W1117" s="17"/>
      <c r="X1117" s="17"/>
      <c r="Y1117" s="17"/>
      <c r="Z1117" s="17"/>
      <c r="AA1117" s="17"/>
      <c r="AB1117" s="17"/>
      <c r="AC1117" s="16"/>
      <c r="AD1117" s="16"/>
      <c r="AE1117" s="17"/>
      <c r="AF1117" s="16"/>
      <c r="AG1117" s="17"/>
      <c r="AH1117" s="17"/>
      <c r="AI1117" s="17"/>
      <c r="AJ1117" s="17"/>
      <c r="AK1117" s="17"/>
      <c r="AL1117" s="17"/>
      <c r="AM1117" s="10"/>
    </row>
    <row r="1118" spans="18:39" x14ac:dyDescent="0.2">
      <c r="R1118" s="8"/>
      <c r="S1118" s="16"/>
      <c r="T1118" s="16"/>
      <c r="U1118" s="17"/>
      <c r="V1118" s="16"/>
      <c r="W1118" s="17"/>
      <c r="X1118" s="17"/>
      <c r="Y1118" s="17"/>
      <c r="Z1118" s="17"/>
      <c r="AA1118" s="17"/>
      <c r="AB1118" s="17"/>
      <c r="AC1118" s="16"/>
      <c r="AD1118" s="16"/>
      <c r="AE1118" s="17"/>
      <c r="AF1118" s="16"/>
      <c r="AG1118" s="17"/>
      <c r="AH1118" s="17"/>
      <c r="AI1118" s="17"/>
      <c r="AJ1118" s="17"/>
      <c r="AK1118" s="17"/>
      <c r="AL1118" s="17"/>
      <c r="AM1118" s="10"/>
    </row>
    <row r="1119" spans="18:39" x14ac:dyDescent="0.2">
      <c r="R1119" s="8"/>
      <c r="S1119" s="16"/>
      <c r="T1119" s="16"/>
      <c r="U1119" s="17"/>
      <c r="V1119" s="16"/>
      <c r="W1119" s="17"/>
      <c r="X1119" s="17"/>
      <c r="Y1119" s="17"/>
      <c r="Z1119" s="17"/>
      <c r="AA1119" s="17"/>
      <c r="AB1119" s="17"/>
      <c r="AC1119" s="16"/>
      <c r="AD1119" s="16"/>
      <c r="AE1119" s="17"/>
      <c r="AF1119" s="16"/>
      <c r="AG1119" s="17"/>
      <c r="AH1119" s="17"/>
      <c r="AI1119" s="17"/>
      <c r="AJ1119" s="17"/>
      <c r="AK1119" s="17"/>
      <c r="AL1119" s="17"/>
      <c r="AM1119" s="10"/>
    </row>
    <row r="1120" spans="18:39" x14ac:dyDescent="0.2">
      <c r="R1120" s="8"/>
      <c r="S1120" s="16"/>
      <c r="T1120" s="16"/>
      <c r="U1120" s="17"/>
      <c r="V1120" s="16"/>
      <c r="W1120" s="17"/>
      <c r="X1120" s="17"/>
      <c r="Y1120" s="17"/>
      <c r="Z1120" s="17"/>
      <c r="AA1120" s="17"/>
      <c r="AB1120" s="17"/>
      <c r="AC1120" s="16"/>
      <c r="AD1120" s="16"/>
      <c r="AE1120" s="17"/>
      <c r="AF1120" s="16"/>
      <c r="AG1120" s="17"/>
      <c r="AH1120" s="17"/>
      <c r="AI1120" s="17"/>
      <c r="AJ1120" s="17"/>
      <c r="AK1120" s="17"/>
      <c r="AL1120" s="17"/>
      <c r="AM1120" s="10"/>
    </row>
    <row r="1121" spans="18:39" x14ac:dyDescent="0.2">
      <c r="R1121" s="8"/>
      <c r="S1121" s="16"/>
      <c r="T1121" s="16"/>
      <c r="U1121" s="17"/>
      <c r="V1121" s="16"/>
      <c r="W1121" s="17"/>
      <c r="X1121" s="17"/>
      <c r="Y1121" s="17"/>
      <c r="Z1121" s="17"/>
      <c r="AA1121" s="17"/>
      <c r="AB1121" s="17"/>
      <c r="AC1121" s="16"/>
      <c r="AD1121" s="16"/>
      <c r="AE1121" s="17"/>
      <c r="AF1121" s="16"/>
      <c r="AG1121" s="17"/>
      <c r="AH1121" s="17"/>
      <c r="AI1121" s="17"/>
      <c r="AJ1121" s="17"/>
      <c r="AK1121" s="17"/>
      <c r="AL1121" s="17"/>
      <c r="AM1121" s="10"/>
    </row>
    <row r="1122" spans="18:39" x14ac:dyDescent="0.2">
      <c r="R1122" s="8"/>
      <c r="S1122" s="16"/>
      <c r="T1122" s="16"/>
      <c r="U1122" s="17"/>
      <c r="V1122" s="16"/>
      <c r="W1122" s="17"/>
      <c r="X1122" s="17"/>
      <c r="Y1122" s="17"/>
      <c r="Z1122" s="17"/>
      <c r="AA1122" s="17"/>
      <c r="AB1122" s="17"/>
      <c r="AC1122" s="16"/>
      <c r="AD1122" s="16"/>
      <c r="AE1122" s="17"/>
      <c r="AF1122" s="16"/>
      <c r="AG1122" s="17"/>
      <c r="AH1122" s="17"/>
      <c r="AI1122" s="17"/>
      <c r="AJ1122" s="17"/>
      <c r="AK1122" s="17"/>
      <c r="AL1122" s="17"/>
      <c r="AM1122" s="10"/>
    </row>
    <row r="1123" spans="18:39" x14ac:dyDescent="0.2">
      <c r="R1123" s="8"/>
      <c r="S1123" s="16"/>
      <c r="T1123" s="16"/>
      <c r="U1123" s="17"/>
      <c r="V1123" s="16"/>
      <c r="W1123" s="17"/>
      <c r="X1123" s="17"/>
      <c r="Y1123" s="17"/>
      <c r="Z1123" s="17"/>
      <c r="AA1123" s="17"/>
      <c r="AB1123" s="17"/>
      <c r="AC1123" s="16"/>
      <c r="AD1123" s="16"/>
      <c r="AE1123" s="17"/>
      <c r="AF1123" s="16"/>
      <c r="AG1123" s="17"/>
      <c r="AH1123" s="17"/>
      <c r="AI1123" s="17"/>
      <c r="AJ1123" s="17"/>
      <c r="AK1123" s="17"/>
      <c r="AL1123" s="17"/>
      <c r="AM1123" s="10"/>
    </row>
    <row r="1124" spans="18:39" x14ac:dyDescent="0.2">
      <c r="R1124" s="8"/>
      <c r="S1124" s="16"/>
      <c r="T1124" s="16"/>
      <c r="U1124" s="17"/>
      <c r="V1124" s="16"/>
      <c r="W1124" s="17"/>
      <c r="X1124" s="17"/>
      <c r="Y1124" s="17"/>
      <c r="Z1124" s="17"/>
      <c r="AA1124" s="17"/>
      <c r="AB1124" s="17"/>
      <c r="AC1124" s="16"/>
      <c r="AD1124" s="16"/>
      <c r="AE1124" s="17"/>
      <c r="AF1124" s="16"/>
      <c r="AG1124" s="17"/>
      <c r="AH1124" s="17"/>
      <c r="AI1124" s="17"/>
      <c r="AJ1124" s="17"/>
      <c r="AK1124" s="17"/>
      <c r="AL1124" s="17"/>
      <c r="AM1124" s="10"/>
    </row>
    <row r="1125" spans="18:39" x14ac:dyDescent="0.2">
      <c r="R1125" s="8"/>
      <c r="S1125" s="16"/>
      <c r="T1125" s="16"/>
      <c r="U1125" s="17"/>
      <c r="V1125" s="16"/>
      <c r="W1125" s="17"/>
      <c r="X1125" s="17"/>
      <c r="Y1125" s="17"/>
      <c r="Z1125" s="17"/>
      <c r="AA1125" s="17"/>
      <c r="AB1125" s="17"/>
      <c r="AC1125" s="16"/>
      <c r="AD1125" s="16"/>
      <c r="AE1125" s="17"/>
      <c r="AF1125" s="16"/>
      <c r="AG1125" s="17"/>
      <c r="AH1125" s="17"/>
      <c r="AI1125" s="17"/>
      <c r="AJ1125" s="17"/>
      <c r="AK1125" s="17"/>
      <c r="AL1125" s="17"/>
      <c r="AM1125" s="10"/>
    </row>
    <row r="1126" spans="18:39" x14ac:dyDescent="0.2">
      <c r="R1126" s="8"/>
      <c r="S1126" s="16"/>
      <c r="T1126" s="16"/>
      <c r="U1126" s="17"/>
      <c r="V1126" s="16"/>
      <c r="W1126" s="17"/>
      <c r="X1126" s="17"/>
      <c r="Y1126" s="17"/>
      <c r="Z1126" s="17"/>
      <c r="AA1126" s="17"/>
      <c r="AB1126" s="17"/>
      <c r="AC1126" s="16"/>
      <c r="AD1126" s="16"/>
      <c r="AE1126" s="17"/>
      <c r="AF1126" s="16"/>
      <c r="AG1126" s="17"/>
      <c r="AH1126" s="17"/>
      <c r="AI1126" s="17"/>
      <c r="AJ1126" s="17"/>
      <c r="AK1126" s="17"/>
      <c r="AL1126" s="17"/>
      <c r="AM1126" s="10"/>
    </row>
    <row r="1127" spans="18:39" x14ac:dyDescent="0.2">
      <c r="R1127" s="8"/>
      <c r="S1127" s="16"/>
      <c r="T1127" s="16"/>
      <c r="U1127" s="17"/>
      <c r="V1127" s="16"/>
      <c r="W1127" s="17"/>
      <c r="X1127" s="17"/>
      <c r="Y1127" s="17"/>
      <c r="Z1127" s="17"/>
      <c r="AA1127" s="17"/>
      <c r="AB1127" s="17"/>
      <c r="AC1127" s="16"/>
      <c r="AD1127" s="16"/>
      <c r="AE1127" s="17"/>
      <c r="AF1127" s="16"/>
      <c r="AG1127" s="17"/>
      <c r="AH1127" s="17"/>
      <c r="AI1127" s="17"/>
      <c r="AJ1127" s="17"/>
      <c r="AK1127" s="17"/>
      <c r="AL1127" s="17"/>
      <c r="AM1127" s="10"/>
    </row>
    <row r="1128" spans="18:39" x14ac:dyDescent="0.2">
      <c r="R1128" s="8"/>
      <c r="S1128" s="16"/>
      <c r="T1128" s="16"/>
      <c r="U1128" s="17"/>
      <c r="V1128" s="16"/>
      <c r="W1128" s="17"/>
      <c r="X1128" s="17"/>
      <c r="Y1128" s="17"/>
      <c r="Z1128" s="17"/>
      <c r="AA1128" s="17"/>
      <c r="AB1128" s="17"/>
      <c r="AC1128" s="16"/>
      <c r="AD1128" s="16"/>
      <c r="AE1128" s="17"/>
      <c r="AF1128" s="16"/>
      <c r="AG1128" s="17"/>
      <c r="AH1128" s="17"/>
      <c r="AI1128" s="17"/>
      <c r="AJ1128" s="17"/>
      <c r="AK1128" s="17"/>
      <c r="AL1128" s="17"/>
      <c r="AM1128" s="10"/>
    </row>
    <row r="1129" spans="18:39" x14ac:dyDescent="0.2">
      <c r="R1129" s="8"/>
      <c r="S1129" s="16"/>
      <c r="T1129" s="16"/>
      <c r="U1129" s="17"/>
      <c r="V1129" s="16"/>
      <c r="W1129" s="17"/>
      <c r="X1129" s="17"/>
      <c r="Y1129" s="17"/>
      <c r="Z1129" s="17"/>
      <c r="AA1129" s="17"/>
      <c r="AB1129" s="17"/>
      <c r="AC1129" s="16"/>
      <c r="AD1129" s="16"/>
      <c r="AE1129" s="17"/>
      <c r="AF1129" s="16"/>
      <c r="AG1129" s="17"/>
      <c r="AH1129" s="17"/>
      <c r="AI1129" s="17"/>
      <c r="AJ1129" s="17"/>
      <c r="AK1129" s="17"/>
      <c r="AL1129" s="17"/>
      <c r="AM1129" s="10"/>
    </row>
    <row r="1130" spans="18:39" x14ac:dyDescent="0.2">
      <c r="R1130" s="8"/>
      <c r="S1130" s="16"/>
      <c r="T1130" s="16"/>
      <c r="U1130" s="17"/>
      <c r="V1130" s="16"/>
      <c r="W1130" s="17"/>
      <c r="X1130" s="17"/>
      <c r="Y1130" s="17"/>
      <c r="Z1130" s="17"/>
      <c r="AA1130" s="17"/>
      <c r="AB1130" s="17"/>
      <c r="AC1130" s="16"/>
      <c r="AD1130" s="16"/>
      <c r="AE1130" s="17"/>
      <c r="AF1130" s="16"/>
      <c r="AG1130" s="17"/>
      <c r="AH1130" s="17"/>
      <c r="AI1130" s="17"/>
      <c r="AJ1130" s="17"/>
      <c r="AK1130" s="17"/>
      <c r="AL1130" s="17"/>
      <c r="AM1130" s="10"/>
    </row>
    <row r="1131" spans="18:39" x14ac:dyDescent="0.2">
      <c r="R1131" s="8"/>
      <c r="S1131" s="16"/>
      <c r="T1131" s="16"/>
      <c r="U1131" s="17"/>
      <c r="V1131" s="16"/>
      <c r="W1131" s="17"/>
      <c r="X1131" s="17"/>
      <c r="Y1131" s="17"/>
      <c r="Z1131" s="17"/>
      <c r="AA1131" s="17"/>
      <c r="AB1131" s="17"/>
      <c r="AC1131" s="16"/>
      <c r="AD1131" s="16"/>
      <c r="AE1131" s="17"/>
      <c r="AF1131" s="16"/>
      <c r="AG1131" s="17"/>
      <c r="AH1131" s="17"/>
      <c r="AI1131" s="17"/>
      <c r="AJ1131" s="17"/>
      <c r="AK1131" s="17"/>
      <c r="AL1131" s="17"/>
      <c r="AM1131" s="10"/>
    </row>
    <row r="1132" spans="18:39" x14ac:dyDescent="0.2">
      <c r="R1132" s="8"/>
      <c r="S1132" s="16"/>
      <c r="T1132" s="16"/>
      <c r="U1132" s="17"/>
      <c r="V1132" s="16"/>
      <c r="W1132" s="17"/>
      <c r="X1132" s="17"/>
      <c r="Y1132" s="17"/>
      <c r="Z1132" s="17"/>
      <c r="AA1132" s="17"/>
      <c r="AB1132" s="17"/>
      <c r="AC1132" s="16"/>
      <c r="AD1132" s="16"/>
      <c r="AE1132" s="17"/>
      <c r="AF1132" s="16"/>
      <c r="AG1132" s="17"/>
      <c r="AH1132" s="17"/>
      <c r="AI1132" s="17"/>
      <c r="AJ1132" s="17"/>
      <c r="AK1132" s="17"/>
      <c r="AL1132" s="17"/>
      <c r="AM1132" s="10"/>
    </row>
    <row r="1133" spans="18:39" x14ac:dyDescent="0.2">
      <c r="R1133" s="8"/>
      <c r="S1133" s="16"/>
      <c r="T1133" s="16"/>
      <c r="U1133" s="17"/>
      <c r="V1133" s="16"/>
      <c r="W1133" s="17"/>
      <c r="X1133" s="17"/>
      <c r="Y1133" s="17"/>
      <c r="Z1133" s="17"/>
      <c r="AA1133" s="17"/>
      <c r="AB1133" s="17"/>
      <c r="AC1133" s="16"/>
      <c r="AD1133" s="16"/>
      <c r="AE1133" s="17"/>
      <c r="AF1133" s="16"/>
      <c r="AG1133" s="17"/>
      <c r="AH1133" s="17"/>
      <c r="AI1133" s="17"/>
      <c r="AJ1133" s="17"/>
      <c r="AK1133" s="17"/>
      <c r="AL1133" s="17"/>
      <c r="AM1133" s="10"/>
    </row>
    <row r="1134" spans="18:39" x14ac:dyDescent="0.2">
      <c r="R1134" s="8"/>
      <c r="S1134" s="16"/>
      <c r="T1134" s="16"/>
      <c r="U1134" s="17"/>
      <c r="V1134" s="16"/>
      <c r="W1134" s="17"/>
      <c r="X1134" s="17"/>
      <c r="Y1134" s="17"/>
      <c r="Z1134" s="17"/>
      <c r="AA1134" s="17"/>
      <c r="AB1134" s="17"/>
      <c r="AC1134" s="16"/>
      <c r="AD1134" s="16"/>
      <c r="AE1134" s="17"/>
      <c r="AF1134" s="16"/>
      <c r="AG1134" s="17"/>
      <c r="AH1134" s="17"/>
      <c r="AI1134" s="17"/>
      <c r="AJ1134" s="17"/>
      <c r="AK1134" s="17"/>
      <c r="AL1134" s="17"/>
      <c r="AM1134" s="10"/>
    </row>
    <row r="1135" spans="18:39" x14ac:dyDescent="0.2">
      <c r="R1135" s="8"/>
      <c r="S1135" s="16"/>
      <c r="T1135" s="16"/>
      <c r="U1135" s="17"/>
      <c r="V1135" s="16"/>
      <c r="W1135" s="17"/>
      <c r="X1135" s="17"/>
      <c r="Y1135" s="17"/>
      <c r="Z1135" s="17"/>
      <c r="AA1135" s="17"/>
      <c r="AB1135" s="17"/>
      <c r="AC1135" s="16"/>
      <c r="AD1135" s="16"/>
      <c r="AE1135" s="17"/>
      <c r="AF1135" s="16"/>
      <c r="AG1135" s="17"/>
      <c r="AH1135" s="17"/>
      <c r="AI1135" s="17"/>
      <c r="AJ1135" s="17"/>
      <c r="AK1135" s="17"/>
      <c r="AL1135" s="17"/>
      <c r="AM1135" s="10"/>
    </row>
    <row r="1136" spans="18:39" x14ac:dyDescent="0.2">
      <c r="R1136" s="8"/>
      <c r="S1136" s="16"/>
      <c r="T1136" s="16"/>
      <c r="U1136" s="17"/>
      <c r="V1136" s="16"/>
      <c r="W1136" s="17"/>
      <c r="X1136" s="17"/>
      <c r="Y1136" s="17"/>
      <c r="Z1136" s="17"/>
      <c r="AA1136" s="17"/>
      <c r="AB1136" s="17"/>
      <c r="AC1136" s="16"/>
      <c r="AD1136" s="16"/>
      <c r="AE1136" s="17"/>
      <c r="AF1136" s="16"/>
      <c r="AG1136" s="17"/>
      <c r="AH1136" s="17"/>
      <c r="AI1136" s="17"/>
      <c r="AJ1136" s="17"/>
      <c r="AK1136" s="17"/>
      <c r="AL1136" s="17"/>
      <c r="AM1136" s="10"/>
    </row>
    <row r="1137" spans="18:39" x14ac:dyDescent="0.2">
      <c r="R1137" s="8"/>
      <c r="S1137" s="16"/>
      <c r="T1137" s="16"/>
      <c r="U1137" s="17"/>
      <c r="V1137" s="16"/>
      <c r="W1137" s="17"/>
      <c r="X1137" s="17"/>
      <c r="Y1137" s="17"/>
      <c r="Z1137" s="17"/>
      <c r="AA1137" s="17"/>
      <c r="AB1137" s="17"/>
      <c r="AC1137" s="16"/>
      <c r="AD1137" s="16"/>
      <c r="AE1137" s="17"/>
      <c r="AF1137" s="16"/>
      <c r="AG1137" s="17"/>
      <c r="AH1137" s="17"/>
      <c r="AI1137" s="17"/>
      <c r="AJ1137" s="17"/>
      <c r="AK1137" s="17"/>
      <c r="AL1137" s="17"/>
      <c r="AM1137" s="10"/>
    </row>
    <row r="1138" spans="18:39" x14ac:dyDescent="0.2">
      <c r="R1138" s="8"/>
      <c r="S1138" s="16"/>
      <c r="T1138" s="16"/>
      <c r="U1138" s="17"/>
      <c r="V1138" s="16"/>
      <c r="W1138" s="17"/>
      <c r="X1138" s="17"/>
      <c r="Y1138" s="17"/>
      <c r="Z1138" s="17"/>
      <c r="AA1138" s="17"/>
      <c r="AB1138" s="17"/>
      <c r="AC1138" s="16"/>
      <c r="AD1138" s="16"/>
      <c r="AE1138" s="17"/>
      <c r="AF1138" s="16"/>
      <c r="AG1138" s="17"/>
      <c r="AH1138" s="17"/>
      <c r="AI1138" s="17"/>
      <c r="AJ1138" s="17"/>
      <c r="AK1138" s="17"/>
      <c r="AL1138" s="17"/>
      <c r="AM1138" s="10"/>
    </row>
    <row r="1139" spans="18:39" x14ac:dyDescent="0.2">
      <c r="R1139" s="8"/>
      <c r="S1139" s="16"/>
      <c r="T1139" s="16"/>
      <c r="U1139" s="17"/>
      <c r="V1139" s="16"/>
      <c r="W1139" s="17"/>
      <c r="X1139" s="17"/>
      <c r="Y1139" s="17"/>
      <c r="Z1139" s="17"/>
      <c r="AA1139" s="17"/>
      <c r="AB1139" s="17"/>
      <c r="AC1139" s="16"/>
      <c r="AD1139" s="16"/>
      <c r="AE1139" s="17"/>
      <c r="AF1139" s="16"/>
      <c r="AG1139" s="17"/>
      <c r="AH1139" s="17"/>
      <c r="AI1139" s="17"/>
      <c r="AJ1139" s="17"/>
      <c r="AK1139" s="17"/>
      <c r="AL1139" s="17"/>
      <c r="AM1139" s="10"/>
    </row>
    <row r="1140" spans="18:39" x14ac:dyDescent="0.2">
      <c r="R1140" s="8"/>
      <c r="S1140" s="16"/>
      <c r="T1140" s="16"/>
      <c r="U1140" s="17"/>
      <c r="V1140" s="16"/>
      <c r="W1140" s="17"/>
      <c r="X1140" s="17"/>
      <c r="Y1140" s="17"/>
      <c r="Z1140" s="17"/>
      <c r="AA1140" s="17"/>
      <c r="AB1140" s="17"/>
      <c r="AC1140" s="16"/>
      <c r="AD1140" s="16"/>
      <c r="AE1140" s="17"/>
      <c r="AF1140" s="16"/>
      <c r="AG1140" s="17"/>
      <c r="AH1140" s="17"/>
      <c r="AI1140" s="17"/>
      <c r="AJ1140" s="17"/>
      <c r="AK1140" s="17"/>
      <c r="AL1140" s="17"/>
      <c r="AM1140" s="10"/>
    </row>
    <row r="1141" spans="18:39" x14ac:dyDescent="0.2">
      <c r="R1141" s="8"/>
      <c r="S1141" s="16"/>
      <c r="T1141" s="16"/>
      <c r="U1141" s="17"/>
      <c r="V1141" s="16"/>
      <c r="W1141" s="17"/>
      <c r="X1141" s="17"/>
      <c r="Y1141" s="17"/>
      <c r="Z1141" s="17"/>
      <c r="AA1141" s="17"/>
      <c r="AB1141" s="17"/>
      <c r="AC1141" s="16"/>
      <c r="AD1141" s="16"/>
      <c r="AE1141" s="17"/>
      <c r="AF1141" s="16"/>
      <c r="AG1141" s="17"/>
      <c r="AH1141" s="17"/>
      <c r="AI1141" s="17"/>
      <c r="AJ1141" s="17"/>
      <c r="AK1141" s="17"/>
      <c r="AL1141" s="17"/>
      <c r="AM1141" s="10"/>
    </row>
    <row r="1142" spans="18:39" x14ac:dyDescent="0.2">
      <c r="R1142" s="8"/>
      <c r="S1142" s="16"/>
      <c r="T1142" s="16"/>
      <c r="U1142" s="17"/>
      <c r="V1142" s="16"/>
      <c r="W1142" s="17"/>
      <c r="X1142" s="17"/>
      <c r="Y1142" s="17"/>
      <c r="Z1142" s="17"/>
      <c r="AA1142" s="17"/>
      <c r="AB1142" s="17"/>
      <c r="AC1142" s="16"/>
      <c r="AD1142" s="16"/>
      <c r="AE1142" s="17"/>
      <c r="AF1142" s="16"/>
      <c r="AG1142" s="17"/>
      <c r="AH1142" s="17"/>
      <c r="AI1142" s="17"/>
      <c r="AJ1142" s="17"/>
      <c r="AK1142" s="17"/>
      <c r="AL1142" s="17"/>
      <c r="AM1142" s="10"/>
    </row>
    <row r="1143" spans="18:39" x14ac:dyDescent="0.2">
      <c r="R1143" s="8"/>
      <c r="S1143" s="16"/>
      <c r="T1143" s="16"/>
      <c r="U1143" s="17"/>
      <c r="V1143" s="16"/>
      <c r="W1143" s="17"/>
      <c r="X1143" s="17"/>
      <c r="Y1143" s="17"/>
      <c r="Z1143" s="17"/>
      <c r="AA1143" s="17"/>
      <c r="AB1143" s="17"/>
      <c r="AC1143" s="16"/>
      <c r="AD1143" s="16"/>
      <c r="AE1143" s="17"/>
      <c r="AF1143" s="16"/>
      <c r="AG1143" s="17"/>
      <c r="AH1143" s="17"/>
      <c r="AI1143" s="17"/>
      <c r="AJ1143" s="17"/>
      <c r="AK1143" s="17"/>
      <c r="AL1143" s="17"/>
      <c r="AM1143" s="10"/>
    </row>
    <row r="1144" spans="18:39" x14ac:dyDescent="0.2">
      <c r="R1144" s="8"/>
      <c r="S1144" s="16"/>
      <c r="T1144" s="16"/>
      <c r="U1144" s="17"/>
      <c r="V1144" s="16"/>
      <c r="W1144" s="17"/>
      <c r="X1144" s="17"/>
      <c r="Y1144" s="17"/>
      <c r="Z1144" s="17"/>
      <c r="AA1144" s="17"/>
      <c r="AB1144" s="17"/>
      <c r="AC1144" s="16"/>
      <c r="AD1144" s="16"/>
      <c r="AE1144" s="17"/>
      <c r="AF1144" s="16"/>
      <c r="AG1144" s="17"/>
      <c r="AH1144" s="17"/>
      <c r="AI1144" s="17"/>
      <c r="AJ1144" s="17"/>
      <c r="AK1144" s="17"/>
      <c r="AL1144" s="17"/>
      <c r="AM1144" s="10"/>
    </row>
    <row r="1145" spans="18:39" x14ac:dyDescent="0.2">
      <c r="R1145" s="8"/>
      <c r="S1145" s="16"/>
      <c r="T1145" s="16"/>
      <c r="U1145" s="17"/>
      <c r="V1145" s="16"/>
      <c r="W1145" s="17"/>
      <c r="X1145" s="17"/>
      <c r="Y1145" s="17"/>
      <c r="Z1145" s="17"/>
      <c r="AA1145" s="17"/>
      <c r="AB1145" s="17"/>
      <c r="AC1145" s="16"/>
      <c r="AD1145" s="16"/>
      <c r="AE1145" s="17"/>
      <c r="AF1145" s="16"/>
      <c r="AG1145" s="17"/>
      <c r="AH1145" s="17"/>
      <c r="AI1145" s="17"/>
      <c r="AJ1145" s="17"/>
      <c r="AK1145" s="17"/>
      <c r="AL1145" s="17"/>
      <c r="AM1145" s="10"/>
    </row>
    <row r="1146" spans="18:39" x14ac:dyDescent="0.2">
      <c r="R1146" s="8"/>
      <c r="S1146" s="16"/>
      <c r="T1146" s="16"/>
      <c r="U1146" s="17"/>
      <c r="V1146" s="16"/>
      <c r="W1146" s="17"/>
      <c r="X1146" s="17"/>
      <c r="Y1146" s="17"/>
      <c r="Z1146" s="17"/>
      <c r="AA1146" s="17"/>
      <c r="AB1146" s="17"/>
      <c r="AC1146" s="16"/>
      <c r="AD1146" s="16"/>
      <c r="AE1146" s="17"/>
      <c r="AF1146" s="16"/>
      <c r="AG1146" s="17"/>
      <c r="AH1146" s="17"/>
      <c r="AI1146" s="17"/>
      <c r="AJ1146" s="17"/>
      <c r="AK1146" s="17"/>
      <c r="AL1146" s="17"/>
      <c r="AM1146" s="10"/>
    </row>
    <row r="1147" spans="18:39" x14ac:dyDescent="0.2">
      <c r="R1147" s="8"/>
      <c r="S1147" s="16"/>
      <c r="T1147" s="16"/>
      <c r="U1147" s="17"/>
      <c r="V1147" s="16"/>
      <c r="W1147" s="17"/>
      <c r="X1147" s="17"/>
      <c r="Y1147" s="17"/>
      <c r="Z1147" s="17"/>
      <c r="AA1147" s="17"/>
      <c r="AB1147" s="17"/>
      <c r="AC1147" s="16"/>
      <c r="AD1147" s="16"/>
      <c r="AE1147" s="17"/>
      <c r="AF1147" s="16"/>
      <c r="AG1147" s="17"/>
      <c r="AH1147" s="17"/>
      <c r="AI1147" s="17"/>
      <c r="AJ1147" s="17"/>
      <c r="AK1147" s="17"/>
      <c r="AL1147" s="17"/>
      <c r="AM1147" s="10"/>
    </row>
    <row r="1148" spans="18:39" x14ac:dyDescent="0.2">
      <c r="R1148" s="8"/>
      <c r="S1148" s="16"/>
      <c r="T1148" s="16"/>
      <c r="U1148" s="17"/>
      <c r="V1148" s="16"/>
      <c r="W1148" s="17"/>
      <c r="X1148" s="17"/>
      <c r="Y1148" s="17"/>
      <c r="Z1148" s="17"/>
      <c r="AA1148" s="17"/>
      <c r="AB1148" s="17"/>
      <c r="AC1148" s="16"/>
      <c r="AD1148" s="16"/>
      <c r="AE1148" s="17"/>
      <c r="AF1148" s="16"/>
      <c r="AG1148" s="17"/>
      <c r="AH1148" s="17"/>
      <c r="AI1148" s="17"/>
      <c r="AJ1148" s="17"/>
      <c r="AK1148" s="17"/>
      <c r="AL1148" s="17"/>
      <c r="AM1148" s="10"/>
    </row>
    <row r="1149" spans="18:39" x14ac:dyDescent="0.2">
      <c r="R1149" s="8"/>
      <c r="S1149" s="16"/>
      <c r="T1149" s="16"/>
      <c r="U1149" s="17"/>
      <c r="V1149" s="16"/>
      <c r="W1149" s="17"/>
      <c r="X1149" s="17"/>
      <c r="Y1149" s="17"/>
      <c r="Z1149" s="17"/>
      <c r="AA1149" s="17"/>
      <c r="AB1149" s="17"/>
      <c r="AC1149" s="16"/>
      <c r="AD1149" s="16"/>
      <c r="AE1149" s="17"/>
      <c r="AF1149" s="16"/>
      <c r="AG1149" s="17"/>
      <c r="AH1149" s="17"/>
      <c r="AI1149" s="17"/>
      <c r="AJ1149" s="17"/>
      <c r="AK1149" s="17"/>
      <c r="AL1149" s="17"/>
      <c r="AM1149" s="10"/>
    </row>
    <row r="1150" spans="18:39" x14ac:dyDescent="0.2">
      <c r="R1150" s="8"/>
      <c r="S1150" s="16"/>
      <c r="T1150" s="16"/>
      <c r="U1150" s="17"/>
      <c r="V1150" s="16"/>
      <c r="W1150" s="17"/>
      <c r="X1150" s="17"/>
      <c r="Y1150" s="17"/>
      <c r="Z1150" s="17"/>
      <c r="AA1150" s="17"/>
      <c r="AB1150" s="17"/>
      <c r="AC1150" s="16"/>
      <c r="AD1150" s="16"/>
      <c r="AE1150" s="17"/>
      <c r="AF1150" s="16"/>
      <c r="AG1150" s="17"/>
      <c r="AH1150" s="17"/>
      <c r="AI1150" s="17"/>
      <c r="AJ1150" s="17"/>
      <c r="AK1150" s="17"/>
      <c r="AL1150" s="17"/>
      <c r="AM1150" s="10"/>
    </row>
    <row r="1151" spans="18:39" x14ac:dyDescent="0.2">
      <c r="R1151" s="8"/>
      <c r="S1151" s="16"/>
      <c r="T1151" s="16"/>
      <c r="U1151" s="17"/>
      <c r="V1151" s="16"/>
      <c r="W1151" s="17"/>
      <c r="X1151" s="17"/>
      <c r="Y1151" s="17"/>
      <c r="Z1151" s="17"/>
      <c r="AA1151" s="17"/>
      <c r="AB1151" s="17"/>
      <c r="AC1151" s="16"/>
      <c r="AD1151" s="16"/>
      <c r="AE1151" s="17"/>
      <c r="AF1151" s="16"/>
      <c r="AG1151" s="17"/>
      <c r="AH1151" s="17"/>
      <c r="AI1151" s="17"/>
      <c r="AJ1151" s="17"/>
      <c r="AK1151" s="17"/>
      <c r="AL1151" s="17"/>
      <c r="AM1151" s="10"/>
    </row>
    <row r="1152" spans="18:39" x14ac:dyDescent="0.2">
      <c r="R1152" s="8"/>
      <c r="S1152" s="16"/>
      <c r="T1152" s="16"/>
      <c r="U1152" s="17"/>
      <c r="V1152" s="16"/>
      <c r="W1152" s="17"/>
      <c r="X1152" s="17"/>
      <c r="Y1152" s="17"/>
      <c r="Z1152" s="17"/>
      <c r="AA1152" s="17"/>
      <c r="AB1152" s="17"/>
      <c r="AC1152" s="16"/>
      <c r="AD1152" s="16"/>
      <c r="AE1152" s="17"/>
      <c r="AF1152" s="16"/>
      <c r="AG1152" s="17"/>
      <c r="AH1152" s="17"/>
      <c r="AI1152" s="17"/>
      <c r="AJ1152" s="17"/>
      <c r="AK1152" s="17"/>
      <c r="AL1152" s="17"/>
      <c r="AM1152" s="10"/>
    </row>
    <row r="1153" spans="18:39" x14ac:dyDescent="0.2">
      <c r="R1153" s="8"/>
      <c r="S1153" s="16"/>
      <c r="T1153" s="16"/>
      <c r="U1153" s="17"/>
      <c r="V1153" s="16"/>
      <c r="W1153" s="17"/>
      <c r="X1153" s="17"/>
      <c r="Y1153" s="17"/>
      <c r="Z1153" s="17"/>
      <c r="AA1153" s="17"/>
      <c r="AB1153" s="17"/>
      <c r="AC1153" s="16"/>
      <c r="AD1153" s="16"/>
      <c r="AE1153" s="17"/>
      <c r="AF1153" s="16"/>
      <c r="AG1153" s="17"/>
      <c r="AH1153" s="17"/>
      <c r="AI1153" s="17"/>
      <c r="AJ1153" s="17"/>
      <c r="AK1153" s="17"/>
      <c r="AL1153" s="17"/>
      <c r="AM1153" s="10"/>
    </row>
    <row r="1154" spans="18:39" x14ac:dyDescent="0.2">
      <c r="R1154" s="8"/>
      <c r="S1154" s="16"/>
      <c r="T1154" s="16"/>
      <c r="U1154" s="17"/>
      <c r="V1154" s="16"/>
      <c r="W1154" s="17"/>
      <c r="X1154" s="17"/>
      <c r="Y1154" s="17"/>
      <c r="Z1154" s="17"/>
      <c r="AA1154" s="17"/>
      <c r="AB1154" s="17"/>
      <c r="AC1154" s="16"/>
      <c r="AD1154" s="16"/>
      <c r="AE1154" s="17"/>
      <c r="AF1154" s="16"/>
      <c r="AG1154" s="17"/>
      <c r="AH1154" s="17"/>
      <c r="AI1154" s="17"/>
      <c r="AJ1154" s="17"/>
      <c r="AK1154" s="17"/>
      <c r="AL1154" s="17"/>
      <c r="AM1154" s="10"/>
    </row>
    <row r="1155" spans="18:39" x14ac:dyDescent="0.2">
      <c r="R1155" s="8"/>
      <c r="S1155" s="16"/>
      <c r="T1155" s="16"/>
      <c r="U1155" s="17"/>
      <c r="V1155" s="16"/>
      <c r="W1155" s="17"/>
      <c r="X1155" s="17"/>
      <c r="Y1155" s="17"/>
      <c r="Z1155" s="17"/>
      <c r="AA1155" s="17"/>
      <c r="AB1155" s="17"/>
      <c r="AC1155" s="16"/>
      <c r="AD1155" s="16"/>
      <c r="AE1155" s="17"/>
      <c r="AF1155" s="16"/>
      <c r="AG1155" s="17"/>
      <c r="AH1155" s="17"/>
      <c r="AI1155" s="17"/>
      <c r="AJ1155" s="17"/>
      <c r="AK1155" s="17"/>
      <c r="AL1155" s="17"/>
      <c r="AM1155" s="10"/>
    </row>
    <row r="1156" spans="18:39" x14ac:dyDescent="0.2">
      <c r="R1156" s="8"/>
      <c r="S1156" s="16"/>
      <c r="T1156" s="16"/>
      <c r="U1156" s="17"/>
      <c r="V1156" s="16"/>
      <c r="W1156" s="17"/>
      <c r="X1156" s="17"/>
      <c r="Y1156" s="17"/>
      <c r="Z1156" s="17"/>
      <c r="AA1156" s="17"/>
      <c r="AB1156" s="17"/>
      <c r="AC1156" s="16"/>
      <c r="AD1156" s="16"/>
      <c r="AE1156" s="17"/>
      <c r="AF1156" s="16"/>
      <c r="AG1156" s="17"/>
      <c r="AH1156" s="17"/>
      <c r="AI1156" s="17"/>
      <c r="AJ1156" s="17"/>
      <c r="AK1156" s="17"/>
      <c r="AL1156" s="17"/>
      <c r="AM1156" s="10"/>
    </row>
    <row r="1157" spans="18:39" x14ac:dyDescent="0.2">
      <c r="R1157" s="8"/>
      <c r="S1157" s="16"/>
      <c r="T1157" s="16"/>
      <c r="U1157" s="17"/>
      <c r="V1157" s="16"/>
      <c r="W1157" s="17"/>
      <c r="X1157" s="17"/>
      <c r="Y1157" s="17"/>
      <c r="Z1157" s="17"/>
      <c r="AA1157" s="17"/>
      <c r="AB1157" s="17"/>
      <c r="AC1157" s="16"/>
      <c r="AD1157" s="16"/>
      <c r="AE1157" s="17"/>
      <c r="AF1157" s="16"/>
      <c r="AG1157" s="17"/>
      <c r="AH1157" s="17"/>
      <c r="AI1157" s="17"/>
      <c r="AJ1157" s="17"/>
      <c r="AK1157" s="17"/>
      <c r="AL1157" s="17"/>
      <c r="AM1157" s="10"/>
    </row>
    <row r="1158" spans="18:39" x14ac:dyDescent="0.2">
      <c r="R1158" s="8"/>
      <c r="S1158" s="16"/>
      <c r="T1158" s="16"/>
      <c r="U1158" s="17"/>
      <c r="V1158" s="16"/>
      <c r="W1158" s="17"/>
      <c r="X1158" s="17"/>
      <c r="Y1158" s="17"/>
      <c r="Z1158" s="17"/>
      <c r="AA1158" s="17"/>
      <c r="AB1158" s="17"/>
      <c r="AC1158" s="16"/>
      <c r="AD1158" s="16"/>
      <c r="AE1158" s="17"/>
      <c r="AF1158" s="16"/>
      <c r="AG1158" s="17"/>
      <c r="AH1158" s="17"/>
      <c r="AI1158" s="17"/>
      <c r="AJ1158" s="17"/>
      <c r="AK1158" s="17"/>
      <c r="AL1158" s="17"/>
      <c r="AM1158" s="10"/>
    </row>
    <row r="1159" spans="18:39" x14ac:dyDescent="0.2">
      <c r="R1159" s="8"/>
      <c r="S1159" s="16"/>
      <c r="T1159" s="16"/>
      <c r="U1159" s="17"/>
      <c r="V1159" s="16"/>
      <c r="W1159" s="17"/>
      <c r="X1159" s="17"/>
      <c r="Y1159" s="17"/>
      <c r="Z1159" s="17"/>
      <c r="AA1159" s="17"/>
      <c r="AB1159" s="17"/>
      <c r="AC1159" s="16"/>
      <c r="AD1159" s="16"/>
      <c r="AE1159" s="17"/>
      <c r="AF1159" s="16"/>
      <c r="AG1159" s="17"/>
      <c r="AH1159" s="17"/>
      <c r="AI1159" s="17"/>
      <c r="AJ1159" s="17"/>
      <c r="AK1159" s="17"/>
      <c r="AL1159" s="17"/>
      <c r="AM1159" s="10"/>
    </row>
    <row r="1160" spans="18:39" x14ac:dyDescent="0.2">
      <c r="R1160" s="8"/>
      <c r="S1160" s="16"/>
      <c r="T1160" s="16"/>
      <c r="U1160" s="17"/>
      <c r="V1160" s="16"/>
      <c r="W1160" s="17"/>
      <c r="X1160" s="17"/>
      <c r="Y1160" s="17"/>
      <c r="Z1160" s="17"/>
      <c r="AA1160" s="17"/>
      <c r="AB1160" s="17"/>
      <c r="AC1160" s="16"/>
      <c r="AD1160" s="16"/>
      <c r="AE1160" s="17"/>
      <c r="AF1160" s="16"/>
      <c r="AG1160" s="17"/>
      <c r="AH1160" s="17"/>
      <c r="AI1160" s="17"/>
      <c r="AJ1160" s="17"/>
      <c r="AK1160" s="17"/>
      <c r="AL1160" s="17"/>
      <c r="AM1160" s="10"/>
    </row>
    <row r="1161" spans="18:39" x14ac:dyDescent="0.2">
      <c r="R1161" s="8"/>
      <c r="S1161" s="16"/>
      <c r="T1161" s="16"/>
      <c r="U1161" s="17"/>
      <c r="V1161" s="16"/>
      <c r="W1161" s="17"/>
      <c r="X1161" s="17"/>
      <c r="Y1161" s="17"/>
      <c r="Z1161" s="17"/>
      <c r="AA1161" s="17"/>
      <c r="AB1161" s="17"/>
      <c r="AC1161" s="16"/>
      <c r="AD1161" s="16"/>
      <c r="AE1161" s="17"/>
      <c r="AF1161" s="16"/>
      <c r="AG1161" s="17"/>
      <c r="AH1161" s="17"/>
      <c r="AI1161" s="17"/>
      <c r="AJ1161" s="17"/>
      <c r="AK1161" s="17"/>
      <c r="AL1161" s="17"/>
      <c r="AM1161" s="10"/>
    </row>
    <row r="1162" spans="18:39" x14ac:dyDescent="0.2">
      <c r="R1162" s="8"/>
      <c r="S1162" s="16"/>
      <c r="T1162" s="16"/>
      <c r="U1162" s="17"/>
      <c r="V1162" s="16"/>
      <c r="W1162" s="17"/>
      <c r="X1162" s="17"/>
      <c r="Y1162" s="17"/>
      <c r="Z1162" s="17"/>
      <c r="AA1162" s="17"/>
      <c r="AB1162" s="17"/>
      <c r="AC1162" s="16"/>
      <c r="AD1162" s="16"/>
      <c r="AE1162" s="17"/>
      <c r="AF1162" s="16"/>
      <c r="AG1162" s="17"/>
      <c r="AH1162" s="17"/>
      <c r="AI1162" s="17"/>
      <c r="AJ1162" s="17"/>
      <c r="AK1162" s="17"/>
      <c r="AL1162" s="17"/>
      <c r="AM1162" s="10"/>
    </row>
    <row r="1163" spans="18:39" x14ac:dyDescent="0.2">
      <c r="R1163" s="8"/>
      <c r="S1163" s="16"/>
      <c r="T1163" s="16"/>
      <c r="U1163" s="17"/>
      <c r="V1163" s="16"/>
      <c r="W1163" s="17"/>
      <c r="X1163" s="17"/>
      <c r="Y1163" s="17"/>
      <c r="Z1163" s="17"/>
      <c r="AA1163" s="17"/>
      <c r="AB1163" s="17"/>
      <c r="AC1163" s="16"/>
      <c r="AD1163" s="16"/>
      <c r="AE1163" s="17"/>
      <c r="AF1163" s="16"/>
      <c r="AG1163" s="17"/>
      <c r="AH1163" s="17"/>
      <c r="AI1163" s="17"/>
      <c r="AJ1163" s="17"/>
      <c r="AK1163" s="17"/>
      <c r="AL1163" s="17"/>
      <c r="AM1163" s="10"/>
    </row>
    <row r="1164" spans="18:39" x14ac:dyDescent="0.2">
      <c r="R1164" s="8"/>
      <c r="S1164" s="16"/>
      <c r="T1164" s="16"/>
      <c r="U1164" s="17"/>
      <c r="V1164" s="16"/>
      <c r="W1164" s="17"/>
      <c r="X1164" s="17"/>
      <c r="Y1164" s="17"/>
      <c r="Z1164" s="17"/>
      <c r="AA1164" s="17"/>
      <c r="AB1164" s="17"/>
      <c r="AC1164" s="16"/>
      <c r="AD1164" s="16"/>
      <c r="AE1164" s="17"/>
      <c r="AF1164" s="16"/>
      <c r="AG1164" s="17"/>
      <c r="AH1164" s="17"/>
      <c r="AI1164" s="17"/>
      <c r="AJ1164" s="17"/>
      <c r="AK1164" s="17"/>
      <c r="AL1164" s="17"/>
      <c r="AM1164" s="10"/>
    </row>
    <row r="1165" spans="18:39" x14ac:dyDescent="0.2">
      <c r="R1165" s="8"/>
      <c r="S1165" s="16"/>
      <c r="T1165" s="16"/>
      <c r="U1165" s="17"/>
      <c r="V1165" s="16"/>
      <c r="W1165" s="17"/>
      <c r="X1165" s="17"/>
      <c r="Y1165" s="17"/>
      <c r="Z1165" s="17"/>
      <c r="AA1165" s="17"/>
      <c r="AB1165" s="17"/>
      <c r="AC1165" s="16"/>
      <c r="AD1165" s="16"/>
      <c r="AE1165" s="17"/>
      <c r="AF1165" s="16"/>
      <c r="AG1165" s="17"/>
      <c r="AH1165" s="17"/>
      <c r="AI1165" s="17"/>
      <c r="AJ1165" s="17"/>
      <c r="AK1165" s="17"/>
      <c r="AL1165" s="17"/>
      <c r="AM1165" s="10"/>
    </row>
    <row r="1166" spans="18:39" x14ac:dyDescent="0.2">
      <c r="R1166" s="8"/>
      <c r="S1166" s="16"/>
      <c r="T1166" s="16"/>
      <c r="U1166" s="17"/>
      <c r="V1166" s="16"/>
      <c r="W1166" s="17"/>
      <c r="X1166" s="17"/>
      <c r="Y1166" s="17"/>
      <c r="Z1166" s="17"/>
      <c r="AA1166" s="17"/>
      <c r="AB1166" s="17"/>
      <c r="AC1166" s="16"/>
      <c r="AD1166" s="16"/>
      <c r="AE1166" s="17"/>
      <c r="AF1166" s="16"/>
      <c r="AG1166" s="17"/>
      <c r="AH1166" s="17"/>
      <c r="AI1166" s="17"/>
      <c r="AJ1166" s="17"/>
      <c r="AK1166" s="17"/>
      <c r="AL1166" s="17"/>
      <c r="AM1166" s="10"/>
    </row>
    <row r="1167" spans="18:39" x14ac:dyDescent="0.2">
      <c r="R1167" s="8"/>
      <c r="S1167" s="16"/>
      <c r="T1167" s="16"/>
      <c r="U1167" s="17"/>
      <c r="V1167" s="16"/>
      <c r="W1167" s="17"/>
      <c r="X1167" s="17"/>
      <c r="Y1167" s="17"/>
      <c r="Z1167" s="17"/>
      <c r="AA1167" s="17"/>
      <c r="AB1167" s="17"/>
      <c r="AC1167" s="16"/>
      <c r="AD1167" s="16"/>
      <c r="AE1167" s="17"/>
      <c r="AF1167" s="16"/>
      <c r="AG1167" s="17"/>
      <c r="AH1167" s="17"/>
      <c r="AI1167" s="17"/>
      <c r="AJ1167" s="17"/>
      <c r="AK1167" s="17"/>
      <c r="AL1167" s="17"/>
      <c r="AM1167" s="10"/>
    </row>
    <row r="1168" spans="18:39" x14ac:dyDescent="0.2">
      <c r="R1168" s="8"/>
      <c r="S1168" s="16"/>
      <c r="T1168" s="16"/>
      <c r="U1168" s="17"/>
      <c r="V1168" s="16"/>
      <c r="W1168" s="17"/>
      <c r="X1168" s="17"/>
      <c r="Y1168" s="17"/>
      <c r="Z1168" s="17"/>
      <c r="AA1168" s="17"/>
      <c r="AB1168" s="17"/>
      <c r="AC1168" s="16"/>
      <c r="AD1168" s="16"/>
      <c r="AE1168" s="17"/>
      <c r="AF1168" s="16"/>
      <c r="AG1168" s="17"/>
      <c r="AH1168" s="17"/>
      <c r="AI1168" s="17"/>
      <c r="AJ1168" s="17"/>
      <c r="AK1168" s="17"/>
      <c r="AL1168" s="17"/>
      <c r="AM1168" s="10"/>
    </row>
    <row r="1169" spans="18:39" x14ac:dyDescent="0.2">
      <c r="R1169" s="8"/>
      <c r="S1169" s="16"/>
      <c r="T1169" s="16"/>
      <c r="U1169" s="17"/>
      <c r="V1169" s="16"/>
      <c r="W1169" s="17"/>
      <c r="X1169" s="17"/>
      <c r="Y1169" s="17"/>
      <c r="Z1169" s="17"/>
      <c r="AA1169" s="17"/>
      <c r="AB1169" s="17"/>
      <c r="AC1169" s="16"/>
      <c r="AD1169" s="16"/>
      <c r="AE1169" s="17"/>
      <c r="AF1169" s="16"/>
      <c r="AG1169" s="17"/>
      <c r="AH1169" s="17"/>
      <c r="AI1169" s="17"/>
      <c r="AJ1169" s="17"/>
      <c r="AK1169" s="17"/>
      <c r="AL1169" s="17"/>
      <c r="AM1169" s="10"/>
    </row>
    <row r="1170" spans="18:39" x14ac:dyDescent="0.2">
      <c r="R1170" s="8"/>
      <c r="S1170" s="16"/>
      <c r="T1170" s="16"/>
      <c r="U1170" s="17"/>
      <c r="V1170" s="16"/>
      <c r="W1170" s="17"/>
      <c r="X1170" s="17"/>
      <c r="Y1170" s="17"/>
      <c r="Z1170" s="17"/>
      <c r="AA1170" s="17"/>
      <c r="AB1170" s="17"/>
      <c r="AC1170" s="16"/>
      <c r="AD1170" s="16"/>
      <c r="AE1170" s="17"/>
      <c r="AF1170" s="16"/>
      <c r="AG1170" s="17"/>
      <c r="AH1170" s="17"/>
      <c r="AI1170" s="17"/>
      <c r="AJ1170" s="17"/>
      <c r="AK1170" s="17"/>
      <c r="AL1170" s="17"/>
      <c r="AM1170" s="10"/>
    </row>
    <row r="1171" spans="18:39" x14ac:dyDescent="0.2">
      <c r="R1171" s="8"/>
      <c r="S1171" s="16"/>
      <c r="T1171" s="16"/>
      <c r="U1171" s="17"/>
      <c r="V1171" s="16"/>
      <c r="W1171" s="17"/>
      <c r="X1171" s="17"/>
      <c r="Y1171" s="17"/>
      <c r="Z1171" s="17"/>
      <c r="AA1171" s="17"/>
      <c r="AB1171" s="17"/>
      <c r="AC1171" s="16"/>
      <c r="AD1171" s="16"/>
      <c r="AE1171" s="17"/>
      <c r="AF1171" s="16"/>
      <c r="AG1171" s="17"/>
      <c r="AH1171" s="17"/>
      <c r="AI1171" s="17"/>
      <c r="AJ1171" s="17"/>
      <c r="AK1171" s="17"/>
      <c r="AL1171" s="17"/>
      <c r="AM1171" s="10"/>
    </row>
    <row r="1172" spans="18:39" x14ac:dyDescent="0.2">
      <c r="R1172" s="8"/>
      <c r="S1172" s="16"/>
      <c r="T1172" s="16"/>
      <c r="U1172" s="17"/>
      <c r="V1172" s="16"/>
      <c r="W1172" s="17"/>
      <c r="X1172" s="17"/>
      <c r="Y1172" s="17"/>
      <c r="Z1172" s="17"/>
      <c r="AA1172" s="17"/>
      <c r="AB1172" s="17"/>
      <c r="AC1172" s="16"/>
      <c r="AD1172" s="16"/>
      <c r="AE1172" s="17"/>
      <c r="AF1172" s="16"/>
      <c r="AG1172" s="17"/>
      <c r="AH1172" s="17"/>
      <c r="AI1172" s="17"/>
      <c r="AJ1172" s="17"/>
      <c r="AK1172" s="17"/>
      <c r="AL1172" s="17"/>
      <c r="AM1172" s="10"/>
    </row>
    <row r="1173" spans="18:39" x14ac:dyDescent="0.2">
      <c r="R1173" s="8"/>
      <c r="S1173" s="16"/>
      <c r="T1173" s="16"/>
      <c r="U1173" s="17"/>
      <c r="V1173" s="16"/>
      <c r="W1173" s="17"/>
      <c r="X1173" s="17"/>
      <c r="Y1173" s="17"/>
      <c r="Z1173" s="17"/>
      <c r="AA1173" s="17"/>
      <c r="AB1173" s="17"/>
      <c r="AC1173" s="16"/>
      <c r="AD1173" s="16"/>
      <c r="AE1173" s="17"/>
      <c r="AF1173" s="16"/>
      <c r="AG1173" s="17"/>
      <c r="AH1173" s="17"/>
      <c r="AI1173" s="17"/>
      <c r="AJ1173" s="17"/>
      <c r="AK1173" s="17"/>
      <c r="AL1173" s="17"/>
      <c r="AM1173" s="10"/>
    </row>
    <row r="1174" spans="18:39" x14ac:dyDescent="0.2">
      <c r="R1174" s="8"/>
      <c r="S1174" s="16"/>
      <c r="T1174" s="16"/>
      <c r="U1174" s="17"/>
      <c r="V1174" s="16"/>
      <c r="W1174" s="17"/>
      <c r="X1174" s="17"/>
      <c r="Y1174" s="17"/>
      <c r="Z1174" s="17"/>
      <c r="AA1174" s="17"/>
      <c r="AB1174" s="17"/>
      <c r="AC1174" s="16"/>
      <c r="AD1174" s="16"/>
      <c r="AE1174" s="17"/>
      <c r="AF1174" s="16"/>
      <c r="AG1174" s="17"/>
      <c r="AH1174" s="17"/>
      <c r="AI1174" s="17"/>
      <c r="AJ1174" s="17"/>
      <c r="AK1174" s="17"/>
      <c r="AL1174" s="17"/>
      <c r="AM1174" s="10"/>
    </row>
    <row r="1175" spans="18:39" x14ac:dyDescent="0.2">
      <c r="R1175" s="8"/>
      <c r="S1175" s="16"/>
      <c r="T1175" s="16"/>
      <c r="U1175" s="17"/>
      <c r="V1175" s="16"/>
      <c r="W1175" s="17"/>
      <c r="X1175" s="17"/>
      <c r="Y1175" s="17"/>
      <c r="Z1175" s="17"/>
      <c r="AA1175" s="17"/>
      <c r="AB1175" s="17"/>
      <c r="AC1175" s="16"/>
      <c r="AD1175" s="16"/>
      <c r="AE1175" s="17"/>
      <c r="AF1175" s="16"/>
      <c r="AG1175" s="17"/>
      <c r="AH1175" s="17"/>
      <c r="AI1175" s="17"/>
      <c r="AJ1175" s="17"/>
      <c r="AK1175" s="17"/>
      <c r="AL1175" s="17"/>
      <c r="AM1175" s="10"/>
    </row>
    <row r="1176" spans="18:39" x14ac:dyDescent="0.2">
      <c r="R1176" s="8"/>
      <c r="S1176" s="16"/>
      <c r="T1176" s="16"/>
      <c r="U1176" s="17"/>
      <c r="V1176" s="16"/>
      <c r="W1176" s="17"/>
      <c r="X1176" s="17"/>
      <c r="Y1176" s="17"/>
      <c r="Z1176" s="17"/>
      <c r="AA1176" s="17"/>
      <c r="AB1176" s="17"/>
      <c r="AC1176" s="16"/>
      <c r="AD1176" s="16"/>
      <c r="AE1176" s="17"/>
      <c r="AF1176" s="16"/>
      <c r="AG1176" s="17"/>
      <c r="AH1176" s="17"/>
      <c r="AI1176" s="17"/>
      <c r="AJ1176" s="17"/>
      <c r="AK1176" s="17"/>
      <c r="AL1176" s="17"/>
      <c r="AM1176" s="10"/>
    </row>
    <row r="1177" spans="18:39" x14ac:dyDescent="0.2">
      <c r="R1177" s="8"/>
      <c r="S1177" s="16"/>
      <c r="T1177" s="16"/>
      <c r="U1177" s="17"/>
      <c r="V1177" s="16"/>
      <c r="W1177" s="17"/>
      <c r="X1177" s="17"/>
      <c r="Y1177" s="17"/>
      <c r="Z1177" s="17"/>
      <c r="AA1177" s="17"/>
      <c r="AB1177" s="17"/>
      <c r="AC1177" s="16"/>
      <c r="AD1177" s="16"/>
      <c r="AE1177" s="17"/>
      <c r="AF1177" s="16"/>
      <c r="AG1177" s="17"/>
      <c r="AH1177" s="17"/>
      <c r="AI1177" s="17"/>
      <c r="AJ1177" s="17"/>
      <c r="AK1177" s="17"/>
      <c r="AL1177" s="17"/>
      <c r="AM1177" s="10"/>
    </row>
    <row r="1178" spans="18:39" x14ac:dyDescent="0.2">
      <c r="R1178" s="8"/>
      <c r="S1178" s="16"/>
      <c r="T1178" s="16"/>
      <c r="U1178" s="17"/>
      <c r="V1178" s="16"/>
      <c r="W1178" s="17"/>
      <c r="X1178" s="17"/>
      <c r="Y1178" s="17"/>
      <c r="Z1178" s="17"/>
      <c r="AA1178" s="17"/>
      <c r="AB1178" s="17"/>
      <c r="AC1178" s="16"/>
      <c r="AD1178" s="16"/>
      <c r="AE1178" s="17"/>
      <c r="AF1178" s="16"/>
      <c r="AG1178" s="17"/>
      <c r="AH1178" s="17"/>
      <c r="AI1178" s="17"/>
      <c r="AJ1178" s="17"/>
      <c r="AK1178" s="17"/>
      <c r="AL1178" s="17"/>
      <c r="AM1178" s="10"/>
    </row>
    <row r="1179" spans="18:39" x14ac:dyDescent="0.2">
      <c r="R1179" s="8"/>
      <c r="S1179" s="16"/>
      <c r="T1179" s="16"/>
      <c r="U1179" s="17"/>
      <c r="V1179" s="16"/>
      <c r="W1179" s="17"/>
      <c r="X1179" s="17"/>
      <c r="Y1179" s="17"/>
      <c r="Z1179" s="17"/>
      <c r="AA1179" s="17"/>
      <c r="AB1179" s="17"/>
      <c r="AC1179" s="16"/>
      <c r="AD1179" s="16"/>
      <c r="AE1179" s="17"/>
      <c r="AF1179" s="16"/>
      <c r="AG1179" s="17"/>
      <c r="AH1179" s="17"/>
      <c r="AI1179" s="17"/>
      <c r="AJ1179" s="17"/>
      <c r="AK1179" s="17"/>
      <c r="AL1179" s="17"/>
      <c r="AM1179" s="10"/>
    </row>
    <row r="1180" spans="18:39" x14ac:dyDescent="0.2">
      <c r="R1180" s="8"/>
      <c r="S1180" s="16"/>
      <c r="T1180" s="16"/>
      <c r="U1180" s="17"/>
      <c r="V1180" s="16"/>
      <c r="W1180" s="17"/>
      <c r="X1180" s="17"/>
      <c r="Y1180" s="17"/>
      <c r="Z1180" s="17"/>
      <c r="AA1180" s="17"/>
      <c r="AB1180" s="17"/>
      <c r="AC1180" s="16"/>
      <c r="AD1180" s="16"/>
      <c r="AE1180" s="17"/>
      <c r="AF1180" s="16"/>
      <c r="AG1180" s="17"/>
      <c r="AH1180" s="17"/>
      <c r="AI1180" s="17"/>
      <c r="AJ1180" s="17"/>
      <c r="AK1180" s="17"/>
      <c r="AL1180" s="17"/>
      <c r="AM1180" s="10"/>
    </row>
    <row r="1181" spans="18:39" x14ac:dyDescent="0.2">
      <c r="R1181" s="8"/>
      <c r="S1181" s="16"/>
      <c r="T1181" s="16"/>
      <c r="U1181" s="17"/>
      <c r="V1181" s="16"/>
      <c r="W1181" s="17"/>
      <c r="X1181" s="17"/>
      <c r="Y1181" s="17"/>
      <c r="Z1181" s="17"/>
      <c r="AA1181" s="17"/>
      <c r="AB1181" s="17"/>
      <c r="AC1181" s="16"/>
      <c r="AD1181" s="16"/>
      <c r="AE1181" s="17"/>
      <c r="AF1181" s="16"/>
      <c r="AG1181" s="17"/>
      <c r="AH1181" s="17"/>
      <c r="AI1181" s="17"/>
      <c r="AJ1181" s="17"/>
      <c r="AK1181" s="17"/>
      <c r="AL1181" s="17"/>
      <c r="AM1181" s="10"/>
    </row>
    <row r="1182" spans="18:39" x14ac:dyDescent="0.2">
      <c r="R1182" s="8"/>
      <c r="S1182" s="16"/>
      <c r="T1182" s="16"/>
      <c r="U1182" s="17"/>
      <c r="V1182" s="16"/>
      <c r="W1182" s="17"/>
      <c r="X1182" s="17"/>
      <c r="Y1182" s="17"/>
      <c r="Z1182" s="17"/>
      <c r="AA1182" s="17"/>
      <c r="AB1182" s="17"/>
      <c r="AC1182" s="16"/>
      <c r="AD1182" s="16"/>
      <c r="AE1182" s="17"/>
      <c r="AF1182" s="16"/>
      <c r="AG1182" s="17"/>
      <c r="AH1182" s="17"/>
      <c r="AI1182" s="17"/>
      <c r="AJ1182" s="17"/>
      <c r="AK1182" s="17"/>
      <c r="AL1182" s="17"/>
      <c r="AM1182" s="10"/>
    </row>
    <row r="1183" spans="18:39" x14ac:dyDescent="0.2">
      <c r="R1183" s="8"/>
      <c r="S1183" s="16"/>
      <c r="T1183" s="16"/>
      <c r="U1183" s="17"/>
      <c r="V1183" s="16"/>
      <c r="W1183" s="17"/>
      <c r="X1183" s="17"/>
      <c r="Y1183" s="17"/>
      <c r="Z1183" s="17"/>
      <c r="AA1183" s="17"/>
      <c r="AB1183" s="17"/>
      <c r="AC1183" s="16"/>
      <c r="AD1183" s="16"/>
      <c r="AE1183" s="17"/>
      <c r="AF1183" s="16"/>
      <c r="AG1183" s="17"/>
      <c r="AH1183" s="17"/>
      <c r="AI1183" s="17"/>
      <c r="AJ1183" s="17"/>
      <c r="AK1183" s="17"/>
      <c r="AL1183" s="17"/>
      <c r="AM1183" s="10"/>
    </row>
    <row r="1184" spans="18:39" x14ac:dyDescent="0.2">
      <c r="R1184" s="8"/>
      <c r="S1184" s="16"/>
      <c r="T1184" s="16"/>
      <c r="U1184" s="17"/>
      <c r="V1184" s="16"/>
      <c r="W1184" s="17"/>
      <c r="X1184" s="17"/>
      <c r="Y1184" s="17"/>
      <c r="Z1184" s="17"/>
      <c r="AA1184" s="17"/>
      <c r="AB1184" s="17"/>
      <c r="AC1184" s="16"/>
      <c r="AD1184" s="16"/>
      <c r="AE1184" s="17"/>
      <c r="AF1184" s="16"/>
      <c r="AG1184" s="17"/>
      <c r="AH1184" s="17"/>
      <c r="AI1184" s="17"/>
      <c r="AJ1184" s="17"/>
      <c r="AK1184" s="17"/>
      <c r="AL1184" s="17"/>
      <c r="AM1184" s="10"/>
    </row>
    <row r="1185" spans="18:39" x14ac:dyDescent="0.2">
      <c r="R1185" s="8"/>
      <c r="S1185" s="16"/>
      <c r="T1185" s="16"/>
      <c r="U1185" s="17"/>
      <c r="V1185" s="16"/>
      <c r="W1185" s="17"/>
      <c r="X1185" s="17"/>
      <c r="Y1185" s="17"/>
      <c r="Z1185" s="17"/>
      <c r="AA1185" s="17"/>
      <c r="AB1185" s="17"/>
      <c r="AC1185" s="16"/>
      <c r="AD1185" s="16"/>
      <c r="AE1185" s="17"/>
      <c r="AF1185" s="16"/>
      <c r="AG1185" s="17"/>
      <c r="AH1185" s="17"/>
      <c r="AI1185" s="17"/>
      <c r="AJ1185" s="17"/>
      <c r="AK1185" s="17"/>
      <c r="AL1185" s="17"/>
      <c r="AM1185" s="10"/>
    </row>
    <row r="1186" spans="18:39" x14ac:dyDescent="0.2">
      <c r="R1186" s="8"/>
      <c r="S1186" s="16"/>
      <c r="T1186" s="16"/>
      <c r="U1186" s="17"/>
      <c r="V1186" s="16"/>
      <c r="W1186" s="17"/>
      <c r="X1186" s="17"/>
      <c r="Y1186" s="17"/>
      <c r="Z1186" s="17"/>
      <c r="AA1186" s="17"/>
      <c r="AB1186" s="17"/>
      <c r="AC1186" s="16"/>
      <c r="AD1186" s="16"/>
      <c r="AE1186" s="17"/>
      <c r="AF1186" s="16"/>
      <c r="AG1186" s="17"/>
      <c r="AH1186" s="17"/>
      <c r="AI1186" s="17"/>
      <c r="AJ1186" s="17"/>
      <c r="AK1186" s="17"/>
      <c r="AL1186" s="17"/>
      <c r="AM1186" s="10"/>
    </row>
    <row r="1187" spans="18:39" x14ac:dyDescent="0.2">
      <c r="R1187" s="8"/>
      <c r="S1187" s="16"/>
      <c r="T1187" s="16"/>
      <c r="U1187" s="17"/>
      <c r="V1187" s="16"/>
      <c r="W1187" s="17"/>
      <c r="X1187" s="17"/>
      <c r="Y1187" s="17"/>
      <c r="Z1187" s="17"/>
      <c r="AA1187" s="17"/>
      <c r="AB1187" s="17"/>
      <c r="AC1187" s="16"/>
      <c r="AD1187" s="16"/>
      <c r="AE1187" s="17"/>
      <c r="AF1187" s="16"/>
      <c r="AG1187" s="17"/>
      <c r="AH1187" s="17"/>
      <c r="AI1187" s="17"/>
      <c r="AJ1187" s="17"/>
      <c r="AK1187" s="17"/>
      <c r="AL1187" s="17"/>
      <c r="AM1187" s="10"/>
    </row>
    <row r="1188" spans="18:39" x14ac:dyDescent="0.2">
      <c r="R1188" s="8"/>
      <c r="S1188" s="16"/>
      <c r="T1188" s="16"/>
      <c r="U1188" s="17"/>
      <c r="V1188" s="16"/>
      <c r="W1188" s="17"/>
      <c r="X1188" s="17"/>
      <c r="Y1188" s="17"/>
      <c r="Z1188" s="17"/>
      <c r="AA1188" s="17"/>
      <c r="AB1188" s="17"/>
      <c r="AC1188" s="16"/>
      <c r="AD1188" s="16"/>
      <c r="AE1188" s="17"/>
      <c r="AF1188" s="16"/>
      <c r="AG1188" s="17"/>
      <c r="AH1188" s="17"/>
      <c r="AI1188" s="17"/>
      <c r="AJ1188" s="17"/>
      <c r="AK1188" s="17"/>
      <c r="AL1188" s="17"/>
      <c r="AM1188" s="10"/>
    </row>
    <row r="1189" spans="18:39" x14ac:dyDescent="0.2">
      <c r="R1189" s="8"/>
      <c r="S1189" s="16"/>
      <c r="T1189" s="16"/>
      <c r="U1189" s="17"/>
      <c r="V1189" s="16"/>
      <c r="W1189" s="17"/>
      <c r="X1189" s="17"/>
      <c r="Y1189" s="17"/>
      <c r="Z1189" s="17"/>
      <c r="AA1189" s="17"/>
      <c r="AB1189" s="17"/>
      <c r="AC1189" s="16"/>
      <c r="AD1189" s="16"/>
      <c r="AE1189" s="17"/>
      <c r="AF1189" s="16"/>
      <c r="AG1189" s="17"/>
      <c r="AH1189" s="17"/>
      <c r="AI1189" s="17"/>
      <c r="AJ1189" s="17"/>
      <c r="AK1189" s="17"/>
      <c r="AL1189" s="17"/>
      <c r="AM1189" s="10"/>
    </row>
    <row r="1190" spans="18:39" x14ac:dyDescent="0.2">
      <c r="R1190" s="8"/>
      <c r="S1190" s="16"/>
      <c r="T1190" s="16"/>
      <c r="U1190" s="17"/>
      <c r="V1190" s="16"/>
      <c r="W1190" s="17"/>
      <c r="X1190" s="17"/>
      <c r="Y1190" s="17"/>
      <c r="Z1190" s="17"/>
      <c r="AA1190" s="17"/>
      <c r="AB1190" s="17"/>
      <c r="AC1190" s="16"/>
      <c r="AD1190" s="16"/>
      <c r="AE1190" s="17"/>
      <c r="AF1190" s="16"/>
      <c r="AG1190" s="17"/>
      <c r="AH1190" s="17"/>
      <c r="AI1190" s="17"/>
      <c r="AJ1190" s="17"/>
      <c r="AK1190" s="17"/>
      <c r="AL1190" s="17"/>
      <c r="AM1190" s="10"/>
    </row>
    <row r="1191" spans="18:39" x14ac:dyDescent="0.2">
      <c r="R1191" s="8"/>
      <c r="S1191" s="16"/>
      <c r="T1191" s="16"/>
      <c r="U1191" s="17"/>
      <c r="V1191" s="16"/>
      <c r="W1191" s="17"/>
      <c r="X1191" s="17"/>
      <c r="Y1191" s="17"/>
      <c r="Z1191" s="17"/>
      <c r="AA1191" s="17"/>
      <c r="AB1191" s="17"/>
      <c r="AC1191" s="16"/>
      <c r="AD1191" s="16"/>
      <c r="AE1191" s="17"/>
      <c r="AF1191" s="16"/>
      <c r="AG1191" s="17"/>
      <c r="AH1191" s="17"/>
      <c r="AI1191" s="17"/>
      <c r="AJ1191" s="17"/>
      <c r="AK1191" s="17"/>
      <c r="AL1191" s="17"/>
      <c r="AM1191" s="10"/>
    </row>
    <row r="1192" spans="18:39" x14ac:dyDescent="0.2">
      <c r="R1192" s="8"/>
      <c r="S1192" s="16"/>
      <c r="T1192" s="16"/>
      <c r="U1192" s="17"/>
      <c r="V1192" s="16"/>
      <c r="W1192" s="17"/>
      <c r="X1192" s="17"/>
      <c r="Y1192" s="17"/>
      <c r="Z1192" s="17"/>
      <c r="AA1192" s="17"/>
      <c r="AB1192" s="17"/>
      <c r="AC1192" s="16"/>
      <c r="AD1192" s="16"/>
      <c r="AE1192" s="17"/>
      <c r="AF1192" s="16"/>
      <c r="AG1192" s="17"/>
      <c r="AH1192" s="17"/>
      <c r="AI1192" s="17"/>
      <c r="AJ1192" s="17"/>
      <c r="AK1192" s="17"/>
      <c r="AL1192" s="17"/>
      <c r="AM1192" s="10"/>
    </row>
    <row r="1193" spans="18:39" x14ac:dyDescent="0.2">
      <c r="R1193" s="8"/>
      <c r="S1193" s="16"/>
      <c r="T1193" s="16"/>
      <c r="U1193" s="17"/>
      <c r="V1193" s="16"/>
      <c r="W1193" s="17"/>
      <c r="X1193" s="17"/>
      <c r="Y1193" s="17"/>
      <c r="Z1193" s="17"/>
      <c r="AA1193" s="17"/>
      <c r="AB1193" s="17"/>
      <c r="AC1193" s="16"/>
      <c r="AD1193" s="16"/>
      <c r="AE1193" s="17"/>
      <c r="AF1193" s="16"/>
      <c r="AG1193" s="17"/>
      <c r="AH1193" s="17"/>
      <c r="AI1193" s="17"/>
      <c r="AJ1193" s="17"/>
      <c r="AK1193" s="17"/>
      <c r="AL1193" s="17"/>
      <c r="AM1193" s="10"/>
    </row>
    <row r="1194" spans="18:39" x14ac:dyDescent="0.2">
      <c r="R1194" s="8"/>
      <c r="S1194" s="16"/>
      <c r="T1194" s="16"/>
      <c r="U1194" s="17"/>
      <c r="V1194" s="16"/>
      <c r="W1194" s="17"/>
      <c r="X1194" s="17"/>
      <c r="Y1194" s="17"/>
      <c r="Z1194" s="17"/>
      <c r="AA1194" s="17"/>
      <c r="AB1194" s="17"/>
      <c r="AC1194" s="16"/>
      <c r="AD1194" s="16"/>
      <c r="AE1194" s="17"/>
      <c r="AF1194" s="16"/>
      <c r="AG1194" s="17"/>
      <c r="AH1194" s="17"/>
      <c r="AI1194" s="17"/>
      <c r="AJ1194" s="17"/>
      <c r="AK1194" s="17"/>
      <c r="AL1194" s="17"/>
      <c r="AM1194" s="10"/>
    </row>
    <row r="1195" spans="18:39" x14ac:dyDescent="0.2">
      <c r="R1195" s="8"/>
      <c r="S1195" s="16"/>
      <c r="T1195" s="16"/>
      <c r="U1195" s="17"/>
      <c r="V1195" s="16"/>
      <c r="W1195" s="17"/>
      <c r="X1195" s="17"/>
      <c r="Y1195" s="17"/>
      <c r="Z1195" s="17"/>
      <c r="AA1195" s="17"/>
      <c r="AB1195" s="17"/>
      <c r="AC1195" s="16"/>
      <c r="AD1195" s="16"/>
      <c r="AE1195" s="17"/>
      <c r="AF1195" s="16"/>
      <c r="AG1195" s="17"/>
      <c r="AH1195" s="17"/>
      <c r="AI1195" s="17"/>
      <c r="AJ1195" s="17"/>
      <c r="AK1195" s="17"/>
      <c r="AL1195" s="17"/>
      <c r="AM1195" s="10"/>
    </row>
    <row r="1196" spans="18:39" x14ac:dyDescent="0.2">
      <c r="R1196" s="8"/>
      <c r="S1196" s="16"/>
      <c r="T1196" s="16"/>
      <c r="U1196" s="17"/>
      <c r="V1196" s="16"/>
      <c r="W1196" s="17"/>
      <c r="X1196" s="17"/>
      <c r="Y1196" s="17"/>
      <c r="Z1196" s="17"/>
      <c r="AA1196" s="17"/>
      <c r="AB1196" s="17"/>
      <c r="AC1196" s="16"/>
      <c r="AD1196" s="16"/>
      <c r="AE1196" s="17"/>
      <c r="AF1196" s="16"/>
      <c r="AG1196" s="17"/>
      <c r="AH1196" s="17"/>
      <c r="AI1196" s="17"/>
      <c r="AJ1196" s="17"/>
      <c r="AK1196" s="17"/>
      <c r="AL1196" s="17"/>
      <c r="AM1196" s="10"/>
    </row>
    <row r="1197" spans="18:39" x14ac:dyDescent="0.2">
      <c r="R1197" s="8"/>
      <c r="S1197" s="16"/>
      <c r="T1197" s="16"/>
      <c r="U1197" s="17"/>
      <c r="V1197" s="16"/>
      <c r="W1197" s="17"/>
      <c r="X1197" s="17"/>
      <c r="Y1197" s="17"/>
      <c r="Z1197" s="17"/>
      <c r="AA1197" s="17"/>
      <c r="AB1197" s="17"/>
      <c r="AC1197" s="16"/>
      <c r="AD1197" s="16"/>
      <c r="AE1197" s="17"/>
      <c r="AF1197" s="16"/>
      <c r="AG1197" s="17"/>
      <c r="AH1197" s="17"/>
      <c r="AI1197" s="17"/>
      <c r="AJ1197" s="17"/>
      <c r="AK1197" s="17"/>
      <c r="AL1197" s="17"/>
      <c r="AM1197" s="10"/>
    </row>
    <row r="1198" spans="18:39" x14ac:dyDescent="0.2">
      <c r="R1198" s="8"/>
      <c r="S1198" s="16"/>
      <c r="T1198" s="16"/>
      <c r="U1198" s="17"/>
      <c r="V1198" s="16"/>
      <c r="W1198" s="17"/>
      <c r="X1198" s="17"/>
      <c r="Y1198" s="17"/>
      <c r="Z1198" s="17"/>
      <c r="AA1198" s="17"/>
      <c r="AB1198" s="17"/>
      <c r="AC1198" s="16"/>
      <c r="AD1198" s="16"/>
      <c r="AE1198" s="17"/>
      <c r="AF1198" s="16"/>
      <c r="AG1198" s="17"/>
      <c r="AH1198" s="17"/>
      <c r="AI1198" s="17"/>
      <c r="AJ1198" s="17"/>
      <c r="AK1198" s="17"/>
      <c r="AL1198" s="17"/>
      <c r="AM1198" s="10"/>
    </row>
    <row r="1199" spans="18:39" x14ac:dyDescent="0.2">
      <c r="R1199" s="8"/>
      <c r="S1199" s="16"/>
      <c r="T1199" s="16"/>
      <c r="U1199" s="17"/>
      <c r="V1199" s="16"/>
      <c r="W1199" s="17"/>
      <c r="X1199" s="17"/>
      <c r="Y1199" s="17"/>
      <c r="Z1199" s="17"/>
      <c r="AA1199" s="17"/>
      <c r="AB1199" s="17"/>
      <c r="AC1199" s="16"/>
      <c r="AD1199" s="16"/>
      <c r="AE1199" s="17"/>
      <c r="AF1199" s="16"/>
      <c r="AG1199" s="17"/>
      <c r="AH1199" s="17"/>
      <c r="AI1199" s="17"/>
      <c r="AJ1199" s="17"/>
      <c r="AK1199" s="17"/>
      <c r="AL1199" s="17"/>
      <c r="AM1199" s="10"/>
    </row>
    <row r="1200" spans="18:39" x14ac:dyDescent="0.2">
      <c r="R1200" s="8"/>
      <c r="S1200" s="16"/>
      <c r="T1200" s="16"/>
      <c r="U1200" s="17"/>
      <c r="V1200" s="16"/>
      <c r="W1200" s="17"/>
      <c r="X1200" s="17"/>
      <c r="Y1200" s="17"/>
      <c r="Z1200" s="17"/>
      <c r="AA1200" s="17"/>
      <c r="AB1200" s="17"/>
      <c r="AC1200" s="16"/>
      <c r="AD1200" s="16"/>
      <c r="AE1200" s="17"/>
      <c r="AF1200" s="16"/>
      <c r="AG1200" s="17"/>
      <c r="AH1200" s="17"/>
      <c r="AI1200" s="17"/>
      <c r="AJ1200" s="17"/>
      <c r="AK1200" s="17"/>
      <c r="AL1200" s="17"/>
      <c r="AM1200" s="10"/>
    </row>
    <row r="1201" spans="18:39" x14ac:dyDescent="0.2">
      <c r="R1201" s="8"/>
      <c r="S1201" s="16"/>
      <c r="T1201" s="16"/>
      <c r="U1201" s="17"/>
      <c r="V1201" s="16"/>
      <c r="W1201" s="17"/>
      <c r="X1201" s="17"/>
      <c r="Y1201" s="17"/>
      <c r="Z1201" s="17"/>
      <c r="AA1201" s="17"/>
      <c r="AB1201" s="17"/>
      <c r="AC1201" s="16"/>
      <c r="AD1201" s="16"/>
      <c r="AE1201" s="17"/>
      <c r="AF1201" s="16"/>
      <c r="AG1201" s="17"/>
      <c r="AH1201" s="17"/>
      <c r="AI1201" s="17"/>
      <c r="AJ1201" s="17"/>
      <c r="AK1201" s="17"/>
      <c r="AL1201" s="17"/>
      <c r="AM1201" s="10"/>
    </row>
    <row r="1202" spans="18:39" x14ac:dyDescent="0.2">
      <c r="R1202" s="8"/>
      <c r="S1202" s="16"/>
      <c r="T1202" s="16"/>
      <c r="U1202" s="17"/>
      <c r="V1202" s="16"/>
      <c r="W1202" s="17"/>
      <c r="X1202" s="17"/>
      <c r="Y1202" s="17"/>
      <c r="Z1202" s="17"/>
      <c r="AA1202" s="17"/>
      <c r="AB1202" s="17"/>
      <c r="AC1202" s="16"/>
      <c r="AD1202" s="16"/>
      <c r="AE1202" s="17"/>
      <c r="AF1202" s="16"/>
      <c r="AG1202" s="17"/>
      <c r="AH1202" s="17"/>
      <c r="AI1202" s="17"/>
      <c r="AJ1202" s="17"/>
      <c r="AK1202" s="17"/>
      <c r="AL1202" s="17"/>
      <c r="AM1202" s="10"/>
    </row>
    <row r="1203" spans="18:39" x14ac:dyDescent="0.2">
      <c r="R1203" s="8"/>
      <c r="S1203" s="16"/>
      <c r="T1203" s="16"/>
      <c r="U1203" s="17"/>
      <c r="V1203" s="16"/>
      <c r="W1203" s="17"/>
      <c r="X1203" s="17"/>
      <c r="Y1203" s="17"/>
      <c r="Z1203" s="17"/>
      <c r="AA1203" s="17"/>
      <c r="AB1203" s="17"/>
      <c r="AC1203" s="16"/>
      <c r="AD1203" s="16"/>
      <c r="AE1203" s="17"/>
      <c r="AF1203" s="16"/>
      <c r="AG1203" s="17"/>
      <c r="AH1203" s="17"/>
      <c r="AI1203" s="17"/>
      <c r="AJ1203" s="17"/>
      <c r="AK1203" s="17"/>
      <c r="AL1203" s="17"/>
      <c r="AM1203" s="10"/>
    </row>
    <row r="1204" spans="18:39" x14ac:dyDescent="0.2">
      <c r="R1204" s="8"/>
      <c r="S1204" s="16"/>
      <c r="T1204" s="16"/>
      <c r="U1204" s="17"/>
      <c r="V1204" s="16"/>
      <c r="W1204" s="17"/>
      <c r="X1204" s="17"/>
      <c r="Y1204" s="17"/>
      <c r="Z1204" s="17"/>
      <c r="AA1204" s="17"/>
      <c r="AB1204" s="17"/>
      <c r="AC1204" s="16"/>
      <c r="AD1204" s="16"/>
      <c r="AE1204" s="17"/>
      <c r="AF1204" s="16"/>
      <c r="AG1204" s="17"/>
      <c r="AH1204" s="17"/>
      <c r="AI1204" s="17"/>
      <c r="AJ1204" s="17"/>
      <c r="AK1204" s="17"/>
      <c r="AL1204" s="17"/>
      <c r="AM1204" s="10"/>
    </row>
    <row r="1205" spans="18:39" x14ac:dyDescent="0.2">
      <c r="R1205" s="8"/>
      <c r="S1205" s="16"/>
      <c r="T1205" s="16"/>
      <c r="U1205" s="17"/>
      <c r="V1205" s="16"/>
      <c r="W1205" s="17"/>
      <c r="X1205" s="17"/>
      <c r="Y1205" s="17"/>
      <c r="Z1205" s="17"/>
      <c r="AA1205" s="17"/>
      <c r="AB1205" s="17"/>
      <c r="AC1205" s="16"/>
      <c r="AD1205" s="16"/>
      <c r="AE1205" s="17"/>
      <c r="AF1205" s="16"/>
      <c r="AG1205" s="17"/>
      <c r="AH1205" s="17"/>
      <c r="AI1205" s="17"/>
      <c r="AJ1205" s="17"/>
      <c r="AK1205" s="17"/>
      <c r="AL1205" s="17"/>
      <c r="AM1205" s="10"/>
    </row>
    <row r="1206" spans="18:39" x14ac:dyDescent="0.2">
      <c r="R1206" s="8"/>
      <c r="S1206" s="16"/>
      <c r="T1206" s="16"/>
      <c r="U1206" s="17"/>
      <c r="V1206" s="16"/>
      <c r="W1206" s="17"/>
      <c r="X1206" s="17"/>
      <c r="Y1206" s="17"/>
      <c r="Z1206" s="17"/>
      <c r="AA1206" s="17"/>
      <c r="AB1206" s="17"/>
      <c r="AC1206" s="16"/>
      <c r="AD1206" s="16"/>
      <c r="AE1206" s="17"/>
      <c r="AF1206" s="16"/>
      <c r="AG1206" s="17"/>
      <c r="AH1206" s="17"/>
      <c r="AI1206" s="17"/>
      <c r="AJ1206" s="17"/>
      <c r="AK1206" s="17"/>
      <c r="AL1206" s="17"/>
      <c r="AM1206" s="10"/>
    </row>
    <row r="1207" spans="18:39" x14ac:dyDescent="0.2">
      <c r="R1207" s="8"/>
      <c r="S1207" s="16"/>
      <c r="T1207" s="16"/>
      <c r="U1207" s="17"/>
      <c r="V1207" s="16"/>
      <c r="W1207" s="17"/>
      <c r="X1207" s="17"/>
      <c r="Y1207" s="17"/>
      <c r="Z1207" s="17"/>
      <c r="AA1207" s="17"/>
      <c r="AB1207" s="17"/>
      <c r="AC1207" s="16"/>
      <c r="AD1207" s="16"/>
      <c r="AE1207" s="17"/>
      <c r="AF1207" s="16"/>
      <c r="AG1207" s="17"/>
      <c r="AH1207" s="17"/>
      <c r="AI1207" s="17"/>
      <c r="AJ1207" s="17"/>
      <c r="AK1207" s="17"/>
      <c r="AL1207" s="17"/>
      <c r="AM1207" s="10"/>
    </row>
    <row r="1208" spans="18:39" x14ac:dyDescent="0.2">
      <c r="R1208" s="8"/>
      <c r="S1208" s="16"/>
      <c r="T1208" s="16"/>
      <c r="U1208" s="17"/>
      <c r="V1208" s="16"/>
      <c r="W1208" s="17"/>
      <c r="X1208" s="17"/>
      <c r="Y1208" s="17"/>
      <c r="Z1208" s="17"/>
      <c r="AA1208" s="17"/>
      <c r="AB1208" s="17"/>
      <c r="AC1208" s="16"/>
      <c r="AD1208" s="16"/>
      <c r="AE1208" s="17"/>
      <c r="AF1208" s="16"/>
      <c r="AG1208" s="17"/>
      <c r="AH1208" s="17"/>
      <c r="AI1208" s="17"/>
      <c r="AJ1208" s="17"/>
      <c r="AK1208" s="17"/>
      <c r="AL1208" s="17"/>
      <c r="AM1208" s="10"/>
    </row>
    <row r="1209" spans="18:39" x14ac:dyDescent="0.2">
      <c r="R1209" s="8"/>
      <c r="S1209" s="16"/>
      <c r="T1209" s="16"/>
      <c r="U1209" s="17"/>
      <c r="V1209" s="16"/>
      <c r="W1209" s="17"/>
      <c r="X1209" s="17"/>
      <c r="Y1209" s="17"/>
      <c r="Z1209" s="17"/>
      <c r="AA1209" s="17"/>
      <c r="AB1209" s="17"/>
      <c r="AC1209" s="16"/>
      <c r="AD1209" s="16"/>
      <c r="AE1209" s="17"/>
      <c r="AF1209" s="16"/>
      <c r="AG1209" s="17"/>
      <c r="AH1209" s="17"/>
      <c r="AI1209" s="17"/>
      <c r="AJ1209" s="17"/>
      <c r="AK1209" s="17"/>
      <c r="AL1209" s="17"/>
      <c r="AM1209" s="10"/>
    </row>
    <row r="1210" spans="18:39" x14ac:dyDescent="0.2">
      <c r="R1210" s="8"/>
      <c r="S1210" s="16"/>
      <c r="T1210" s="16"/>
      <c r="U1210" s="17"/>
      <c r="V1210" s="16"/>
      <c r="W1210" s="17"/>
      <c r="X1210" s="17"/>
      <c r="Y1210" s="17"/>
      <c r="Z1210" s="17"/>
      <c r="AA1210" s="17"/>
      <c r="AB1210" s="17"/>
      <c r="AC1210" s="16"/>
      <c r="AD1210" s="16"/>
      <c r="AE1210" s="17"/>
      <c r="AF1210" s="16"/>
      <c r="AG1210" s="17"/>
      <c r="AH1210" s="17"/>
      <c r="AI1210" s="17"/>
      <c r="AJ1210" s="17"/>
      <c r="AK1210" s="17"/>
      <c r="AL1210" s="17"/>
      <c r="AM1210" s="10"/>
    </row>
    <row r="1211" spans="18:39" x14ac:dyDescent="0.2">
      <c r="R1211" s="8"/>
      <c r="S1211" s="16"/>
      <c r="T1211" s="16"/>
      <c r="U1211" s="17"/>
      <c r="V1211" s="16"/>
      <c r="W1211" s="17"/>
      <c r="X1211" s="17"/>
      <c r="Y1211" s="17"/>
      <c r="Z1211" s="17"/>
      <c r="AA1211" s="17"/>
      <c r="AB1211" s="17"/>
      <c r="AC1211" s="16"/>
      <c r="AD1211" s="16"/>
      <c r="AE1211" s="17"/>
      <c r="AF1211" s="16"/>
      <c r="AG1211" s="17"/>
      <c r="AH1211" s="17"/>
      <c r="AI1211" s="17"/>
      <c r="AJ1211" s="17"/>
      <c r="AK1211" s="17"/>
      <c r="AL1211" s="17"/>
      <c r="AM1211" s="10"/>
    </row>
    <row r="1212" spans="18:39" x14ac:dyDescent="0.2">
      <c r="R1212" s="8"/>
      <c r="S1212" s="16"/>
      <c r="T1212" s="16"/>
      <c r="U1212" s="17"/>
      <c r="V1212" s="16"/>
      <c r="W1212" s="17"/>
      <c r="X1212" s="17"/>
      <c r="Y1212" s="17"/>
      <c r="Z1212" s="17"/>
      <c r="AA1212" s="17"/>
      <c r="AB1212" s="17"/>
      <c r="AC1212" s="16"/>
      <c r="AD1212" s="16"/>
      <c r="AE1212" s="17"/>
      <c r="AF1212" s="16"/>
      <c r="AG1212" s="17"/>
      <c r="AH1212" s="17"/>
      <c r="AI1212" s="17"/>
      <c r="AJ1212" s="17"/>
      <c r="AK1212" s="17"/>
      <c r="AL1212" s="17"/>
      <c r="AM1212" s="10"/>
    </row>
    <row r="1213" spans="18:39" x14ac:dyDescent="0.2">
      <c r="R1213" s="8"/>
      <c r="S1213" s="16"/>
      <c r="T1213" s="16"/>
      <c r="U1213" s="17"/>
      <c r="V1213" s="16"/>
      <c r="W1213" s="17"/>
      <c r="X1213" s="17"/>
      <c r="Y1213" s="17"/>
      <c r="Z1213" s="17"/>
      <c r="AA1213" s="17"/>
      <c r="AB1213" s="17"/>
      <c r="AC1213" s="16"/>
      <c r="AD1213" s="16"/>
      <c r="AE1213" s="17"/>
      <c r="AF1213" s="16"/>
      <c r="AG1213" s="17"/>
      <c r="AH1213" s="17"/>
      <c r="AI1213" s="17"/>
      <c r="AJ1213" s="17"/>
      <c r="AK1213" s="17"/>
      <c r="AL1213" s="17"/>
      <c r="AM1213" s="10"/>
    </row>
    <row r="1214" spans="18:39" x14ac:dyDescent="0.2">
      <c r="R1214" s="8"/>
      <c r="S1214" s="16"/>
      <c r="T1214" s="16"/>
      <c r="U1214" s="17"/>
      <c r="V1214" s="16"/>
      <c r="W1214" s="17"/>
      <c r="X1214" s="17"/>
      <c r="Y1214" s="17"/>
      <c r="Z1214" s="17"/>
      <c r="AA1214" s="17"/>
      <c r="AB1214" s="17"/>
      <c r="AC1214" s="16"/>
      <c r="AD1214" s="16"/>
      <c r="AE1214" s="17"/>
      <c r="AF1214" s="16"/>
      <c r="AG1214" s="17"/>
      <c r="AH1214" s="17"/>
      <c r="AI1214" s="17"/>
      <c r="AJ1214" s="17"/>
      <c r="AK1214" s="17"/>
      <c r="AL1214" s="17"/>
      <c r="AM1214" s="10"/>
    </row>
    <row r="1215" spans="18:39" x14ac:dyDescent="0.2">
      <c r="R1215" s="8"/>
      <c r="S1215" s="16"/>
      <c r="T1215" s="16"/>
      <c r="U1215" s="17"/>
      <c r="V1215" s="16"/>
      <c r="W1215" s="17"/>
      <c r="X1215" s="17"/>
      <c r="Y1215" s="17"/>
      <c r="Z1215" s="17"/>
      <c r="AA1215" s="17"/>
      <c r="AB1215" s="17"/>
      <c r="AC1215" s="16"/>
      <c r="AD1215" s="16"/>
      <c r="AE1215" s="17"/>
      <c r="AF1215" s="16"/>
      <c r="AG1215" s="17"/>
      <c r="AH1215" s="17"/>
      <c r="AI1215" s="17"/>
      <c r="AJ1215" s="17"/>
      <c r="AK1215" s="17"/>
      <c r="AL1215" s="17"/>
      <c r="AM1215" s="10"/>
    </row>
    <row r="1216" spans="18:39" x14ac:dyDescent="0.2">
      <c r="R1216" s="8"/>
      <c r="S1216" s="16"/>
      <c r="T1216" s="16"/>
      <c r="U1216" s="17"/>
      <c r="V1216" s="16"/>
      <c r="W1216" s="17"/>
      <c r="X1216" s="17"/>
      <c r="Y1216" s="17"/>
      <c r="Z1216" s="17"/>
      <c r="AA1216" s="17"/>
      <c r="AB1216" s="17"/>
      <c r="AC1216" s="16"/>
      <c r="AD1216" s="16"/>
      <c r="AE1216" s="17"/>
      <c r="AF1216" s="16"/>
      <c r="AG1216" s="17"/>
      <c r="AH1216" s="17"/>
      <c r="AI1216" s="17"/>
      <c r="AJ1216" s="17"/>
      <c r="AK1216" s="17"/>
      <c r="AL1216" s="17"/>
    </row>
    <row r="1217" spans="18:38" x14ac:dyDescent="0.2">
      <c r="R1217" s="8"/>
      <c r="S1217" s="16"/>
      <c r="T1217" s="16"/>
      <c r="U1217" s="17"/>
      <c r="V1217" s="16"/>
      <c r="W1217" s="17"/>
      <c r="X1217" s="17"/>
      <c r="Y1217" s="17"/>
      <c r="Z1217" s="17"/>
      <c r="AA1217" s="17"/>
      <c r="AB1217" s="17"/>
      <c r="AC1217" s="16"/>
      <c r="AD1217" s="16"/>
      <c r="AE1217" s="17"/>
      <c r="AF1217" s="16"/>
      <c r="AG1217" s="17"/>
      <c r="AH1217" s="17"/>
      <c r="AI1217" s="17"/>
      <c r="AJ1217" s="17"/>
      <c r="AK1217" s="17"/>
      <c r="AL1217" s="17"/>
    </row>
    <row r="1218" spans="18:38" x14ac:dyDescent="0.2">
      <c r="R1218" s="8"/>
      <c r="S1218" s="16"/>
      <c r="T1218" s="16"/>
      <c r="U1218" s="17"/>
      <c r="V1218" s="16"/>
      <c r="W1218" s="17"/>
      <c r="X1218" s="17"/>
      <c r="Y1218" s="17"/>
      <c r="Z1218" s="17"/>
      <c r="AA1218" s="17"/>
      <c r="AB1218" s="17"/>
      <c r="AC1218" s="16"/>
      <c r="AD1218" s="16"/>
      <c r="AE1218" s="17"/>
      <c r="AF1218" s="16"/>
      <c r="AG1218" s="17"/>
      <c r="AH1218" s="17"/>
      <c r="AI1218" s="17"/>
      <c r="AJ1218" s="17"/>
      <c r="AK1218" s="17"/>
      <c r="AL1218" s="17"/>
    </row>
    <row r="1219" spans="18:38" x14ac:dyDescent="0.2">
      <c r="R1219" s="8"/>
      <c r="S1219" s="16"/>
      <c r="T1219" s="16"/>
      <c r="U1219" s="17"/>
      <c r="V1219" s="16"/>
      <c r="W1219" s="17"/>
      <c r="X1219" s="17"/>
      <c r="Y1219" s="17"/>
      <c r="Z1219" s="17"/>
      <c r="AA1219" s="17"/>
      <c r="AB1219" s="17"/>
      <c r="AC1219" s="16"/>
      <c r="AD1219" s="16"/>
      <c r="AE1219" s="17"/>
      <c r="AF1219" s="16"/>
      <c r="AG1219" s="17"/>
      <c r="AH1219" s="17"/>
      <c r="AI1219" s="17"/>
      <c r="AJ1219" s="17"/>
      <c r="AK1219" s="17"/>
      <c r="AL1219" s="17"/>
    </row>
    <row r="1220" spans="18:38" x14ac:dyDescent="0.2">
      <c r="R1220" s="8"/>
      <c r="S1220" s="16"/>
      <c r="T1220" s="16"/>
      <c r="U1220" s="17"/>
      <c r="V1220" s="16"/>
      <c r="W1220" s="17"/>
      <c r="X1220" s="17"/>
      <c r="Y1220" s="17"/>
      <c r="Z1220" s="17"/>
      <c r="AA1220" s="17"/>
      <c r="AB1220" s="17"/>
      <c r="AC1220" s="16"/>
      <c r="AD1220" s="16"/>
      <c r="AE1220" s="17"/>
      <c r="AF1220" s="16"/>
      <c r="AG1220" s="17"/>
      <c r="AH1220" s="17"/>
      <c r="AI1220" s="17"/>
      <c r="AJ1220" s="17"/>
      <c r="AK1220" s="17"/>
      <c r="AL1220" s="17"/>
    </row>
    <row r="1221" spans="18:38" x14ac:dyDescent="0.2">
      <c r="R1221" s="8"/>
      <c r="S1221" s="16"/>
      <c r="T1221" s="16"/>
      <c r="U1221" s="17"/>
      <c r="V1221" s="16"/>
      <c r="W1221" s="17"/>
      <c r="X1221" s="17"/>
      <c r="Y1221" s="17"/>
      <c r="Z1221" s="17"/>
      <c r="AA1221" s="17"/>
      <c r="AB1221" s="17"/>
      <c r="AC1221" s="16"/>
      <c r="AD1221" s="16"/>
      <c r="AE1221" s="17"/>
      <c r="AF1221" s="16"/>
      <c r="AG1221" s="17"/>
      <c r="AH1221" s="17"/>
      <c r="AI1221" s="17"/>
      <c r="AJ1221" s="17"/>
      <c r="AK1221" s="17"/>
      <c r="AL1221" s="17"/>
    </row>
    <row r="1222" spans="18:38" x14ac:dyDescent="0.2">
      <c r="R1222" s="8"/>
      <c r="S1222" s="16"/>
      <c r="T1222" s="16"/>
      <c r="U1222" s="17"/>
      <c r="V1222" s="16"/>
      <c r="W1222" s="17"/>
      <c r="X1222" s="17"/>
      <c r="Y1222" s="17"/>
      <c r="Z1222" s="17"/>
      <c r="AA1222" s="17"/>
      <c r="AB1222" s="17"/>
      <c r="AC1222" s="16"/>
      <c r="AD1222" s="16"/>
      <c r="AE1222" s="17"/>
      <c r="AF1222" s="16"/>
      <c r="AG1222" s="17"/>
      <c r="AH1222" s="17"/>
      <c r="AI1222" s="17"/>
      <c r="AJ1222" s="17"/>
      <c r="AK1222" s="17"/>
      <c r="AL1222" s="17"/>
    </row>
    <row r="1223" spans="18:38" x14ac:dyDescent="0.2">
      <c r="R1223" s="8"/>
      <c r="S1223" s="16"/>
      <c r="T1223" s="16"/>
      <c r="U1223" s="17"/>
      <c r="V1223" s="16"/>
      <c r="W1223" s="17"/>
      <c r="X1223" s="17"/>
      <c r="Y1223" s="17"/>
      <c r="Z1223" s="17"/>
      <c r="AA1223" s="17"/>
      <c r="AB1223" s="17"/>
      <c r="AC1223" s="16"/>
      <c r="AD1223" s="16"/>
      <c r="AE1223" s="17"/>
      <c r="AF1223" s="16"/>
      <c r="AG1223" s="17"/>
      <c r="AH1223" s="17"/>
      <c r="AI1223" s="17"/>
      <c r="AJ1223" s="17"/>
      <c r="AK1223" s="17"/>
      <c r="AL1223" s="17"/>
    </row>
    <row r="1224" spans="18:38" x14ac:dyDescent="0.2">
      <c r="R1224" s="8"/>
      <c r="S1224" s="16"/>
      <c r="T1224" s="16"/>
      <c r="U1224" s="17"/>
      <c r="V1224" s="16"/>
      <c r="W1224" s="17"/>
      <c r="X1224" s="17"/>
      <c r="Y1224" s="17"/>
      <c r="Z1224" s="17"/>
      <c r="AA1224" s="17"/>
      <c r="AB1224" s="17"/>
      <c r="AC1224" s="16"/>
      <c r="AD1224" s="16"/>
      <c r="AE1224" s="17"/>
      <c r="AF1224" s="16"/>
      <c r="AG1224" s="17"/>
      <c r="AH1224" s="17"/>
      <c r="AI1224" s="17"/>
      <c r="AJ1224" s="17"/>
      <c r="AK1224" s="17"/>
      <c r="AL1224" s="17"/>
    </row>
    <row r="1225" spans="18:38" x14ac:dyDescent="0.2">
      <c r="R1225" s="8"/>
      <c r="S1225" s="16"/>
      <c r="T1225" s="16"/>
      <c r="U1225" s="17"/>
      <c r="V1225" s="16"/>
      <c r="W1225" s="17"/>
      <c r="X1225" s="17"/>
      <c r="Y1225" s="17"/>
      <c r="Z1225" s="17"/>
      <c r="AA1225" s="17"/>
      <c r="AB1225" s="17"/>
      <c r="AC1225" s="16"/>
      <c r="AD1225" s="16"/>
      <c r="AE1225" s="17"/>
      <c r="AF1225" s="16"/>
      <c r="AG1225" s="17"/>
      <c r="AH1225" s="17"/>
      <c r="AI1225" s="17"/>
      <c r="AJ1225" s="17"/>
      <c r="AK1225" s="17"/>
      <c r="AL1225" s="17"/>
    </row>
    <row r="1226" spans="18:38" x14ac:dyDescent="0.2">
      <c r="R1226" s="8"/>
      <c r="S1226" s="16"/>
      <c r="T1226" s="16"/>
      <c r="U1226" s="17"/>
      <c r="V1226" s="16"/>
      <c r="W1226" s="17"/>
      <c r="X1226" s="17"/>
      <c r="Y1226" s="17"/>
      <c r="Z1226" s="17"/>
      <c r="AA1226" s="17"/>
      <c r="AB1226" s="17"/>
      <c r="AC1226" s="16"/>
      <c r="AD1226" s="16"/>
      <c r="AE1226" s="17"/>
      <c r="AF1226" s="16"/>
      <c r="AG1226" s="17"/>
      <c r="AH1226" s="17"/>
      <c r="AI1226" s="17"/>
      <c r="AJ1226" s="17"/>
      <c r="AK1226" s="17"/>
      <c r="AL1226" s="17"/>
    </row>
    <row r="1227" spans="18:38" x14ac:dyDescent="0.2">
      <c r="R1227" s="8"/>
      <c r="S1227" s="16"/>
      <c r="T1227" s="16"/>
      <c r="U1227" s="17"/>
      <c r="V1227" s="16"/>
      <c r="W1227" s="17"/>
      <c r="X1227" s="17"/>
      <c r="Y1227" s="17"/>
      <c r="Z1227" s="17"/>
      <c r="AA1227" s="17"/>
      <c r="AB1227" s="17"/>
      <c r="AC1227" s="16"/>
      <c r="AD1227" s="16"/>
      <c r="AE1227" s="17"/>
      <c r="AF1227" s="16"/>
      <c r="AG1227" s="17"/>
      <c r="AH1227" s="17"/>
      <c r="AI1227" s="17"/>
      <c r="AJ1227" s="17"/>
      <c r="AK1227" s="17"/>
      <c r="AL1227" s="17"/>
    </row>
    <row r="1228" spans="18:38" x14ac:dyDescent="0.2">
      <c r="R1228" s="8"/>
      <c r="S1228" s="16"/>
      <c r="T1228" s="16"/>
      <c r="U1228" s="17"/>
      <c r="V1228" s="16"/>
      <c r="W1228" s="17"/>
      <c r="X1228" s="17"/>
      <c r="Y1228" s="17"/>
      <c r="Z1228" s="17"/>
      <c r="AA1228" s="17"/>
      <c r="AB1228" s="17"/>
      <c r="AC1228" s="16"/>
      <c r="AD1228" s="16"/>
      <c r="AE1228" s="17"/>
      <c r="AF1228" s="16"/>
      <c r="AG1228" s="17"/>
      <c r="AH1228" s="17"/>
      <c r="AI1228" s="17"/>
      <c r="AJ1228" s="17"/>
      <c r="AK1228" s="17"/>
      <c r="AL1228" s="17"/>
    </row>
    <row r="1229" spans="18:38" x14ac:dyDescent="0.2">
      <c r="R1229" s="8"/>
      <c r="S1229" s="16"/>
      <c r="T1229" s="16"/>
      <c r="U1229" s="17"/>
      <c r="V1229" s="16"/>
      <c r="W1229" s="17"/>
      <c r="X1229" s="17"/>
      <c r="Y1229" s="17"/>
      <c r="Z1229" s="17"/>
      <c r="AA1229" s="17"/>
      <c r="AB1229" s="17"/>
      <c r="AC1229" s="16"/>
      <c r="AD1229" s="16"/>
      <c r="AE1229" s="17"/>
      <c r="AF1229" s="16"/>
      <c r="AG1229" s="17"/>
      <c r="AH1229" s="17"/>
      <c r="AI1229" s="17"/>
      <c r="AJ1229" s="17"/>
      <c r="AK1229" s="17"/>
      <c r="AL1229" s="17"/>
    </row>
    <row r="1230" spans="18:38" x14ac:dyDescent="0.2">
      <c r="R1230" s="8"/>
      <c r="S1230" s="16"/>
      <c r="T1230" s="16"/>
      <c r="U1230" s="17"/>
      <c r="V1230" s="16"/>
      <c r="W1230" s="17"/>
      <c r="X1230" s="17"/>
      <c r="Y1230" s="17"/>
      <c r="Z1230" s="17"/>
      <c r="AA1230" s="17"/>
      <c r="AB1230" s="17"/>
      <c r="AC1230" s="16"/>
      <c r="AD1230" s="16"/>
      <c r="AE1230" s="17"/>
      <c r="AF1230" s="16"/>
      <c r="AG1230" s="17"/>
      <c r="AH1230" s="17"/>
      <c r="AI1230" s="17"/>
      <c r="AJ1230" s="17"/>
      <c r="AK1230" s="17"/>
      <c r="AL1230" s="17"/>
    </row>
    <row r="1231" spans="18:38" x14ac:dyDescent="0.2">
      <c r="R1231" s="8"/>
      <c r="S1231" s="16"/>
      <c r="T1231" s="16"/>
      <c r="U1231" s="17"/>
      <c r="V1231" s="16"/>
      <c r="W1231" s="17"/>
      <c r="X1231" s="17"/>
      <c r="Y1231" s="17"/>
      <c r="Z1231" s="17"/>
      <c r="AA1231" s="17"/>
      <c r="AB1231" s="17"/>
      <c r="AC1231" s="16"/>
      <c r="AD1231" s="16"/>
      <c r="AE1231" s="17"/>
      <c r="AF1231" s="16"/>
      <c r="AG1231" s="17"/>
      <c r="AH1231" s="17"/>
      <c r="AI1231" s="17"/>
      <c r="AJ1231" s="17"/>
      <c r="AK1231" s="17"/>
      <c r="AL1231" s="17"/>
    </row>
    <row r="1232" spans="18:38" x14ac:dyDescent="0.2">
      <c r="R1232" s="8"/>
      <c r="S1232" s="16"/>
      <c r="T1232" s="16"/>
      <c r="U1232" s="17"/>
      <c r="V1232" s="16"/>
      <c r="W1232" s="17"/>
      <c r="X1232" s="17"/>
      <c r="Y1232" s="17"/>
      <c r="Z1232" s="17"/>
      <c r="AA1232" s="17"/>
      <c r="AB1232" s="17"/>
      <c r="AC1232" s="16"/>
      <c r="AD1232" s="16"/>
      <c r="AE1232" s="17"/>
      <c r="AF1232" s="16"/>
      <c r="AG1232" s="17"/>
      <c r="AH1232" s="17"/>
      <c r="AI1232" s="17"/>
      <c r="AJ1232" s="17"/>
      <c r="AK1232" s="17"/>
      <c r="AL1232" s="17"/>
    </row>
    <row r="1233" spans="18:38" x14ac:dyDescent="0.2">
      <c r="R1233" s="8"/>
      <c r="S1233" s="16"/>
      <c r="T1233" s="16"/>
      <c r="U1233" s="17"/>
      <c r="V1233" s="16"/>
      <c r="W1233" s="17"/>
      <c r="X1233" s="17"/>
      <c r="Y1233" s="17"/>
      <c r="Z1233" s="17"/>
      <c r="AA1233" s="17"/>
      <c r="AB1233" s="17"/>
      <c r="AC1233" s="16"/>
      <c r="AD1233" s="16"/>
      <c r="AE1233" s="17"/>
      <c r="AF1233" s="16"/>
      <c r="AG1233" s="17"/>
      <c r="AH1233" s="17"/>
      <c r="AI1233" s="17"/>
      <c r="AJ1233" s="17"/>
      <c r="AK1233" s="17"/>
      <c r="AL1233" s="17"/>
    </row>
    <row r="1234" spans="18:38" x14ac:dyDescent="0.2">
      <c r="R1234" s="8"/>
      <c r="S1234" s="16"/>
      <c r="T1234" s="16"/>
      <c r="U1234" s="17"/>
      <c r="V1234" s="16"/>
      <c r="W1234" s="17"/>
      <c r="X1234" s="17"/>
      <c r="Y1234" s="17"/>
      <c r="Z1234" s="17"/>
      <c r="AA1234" s="17"/>
      <c r="AB1234" s="17"/>
      <c r="AC1234" s="16"/>
      <c r="AD1234" s="16"/>
      <c r="AE1234" s="17"/>
      <c r="AF1234" s="16"/>
      <c r="AG1234" s="17"/>
      <c r="AH1234" s="17"/>
      <c r="AI1234" s="17"/>
      <c r="AJ1234" s="17"/>
      <c r="AK1234" s="17"/>
      <c r="AL1234" s="17"/>
    </row>
    <row r="1235" spans="18:38" x14ac:dyDescent="0.2">
      <c r="R1235" s="8"/>
      <c r="S1235" s="16"/>
      <c r="T1235" s="16"/>
      <c r="U1235" s="17"/>
      <c r="V1235" s="16"/>
      <c r="W1235" s="17"/>
      <c r="X1235" s="17"/>
      <c r="Y1235" s="17"/>
      <c r="Z1235" s="17"/>
      <c r="AA1235" s="17"/>
      <c r="AB1235" s="17"/>
      <c r="AC1235" s="16"/>
      <c r="AD1235" s="16"/>
      <c r="AE1235" s="17"/>
      <c r="AF1235" s="16"/>
      <c r="AG1235" s="17"/>
      <c r="AH1235" s="17"/>
      <c r="AI1235" s="17"/>
      <c r="AJ1235" s="17"/>
      <c r="AK1235" s="17"/>
      <c r="AL1235" s="17"/>
    </row>
    <row r="1236" spans="18:38" x14ac:dyDescent="0.2">
      <c r="R1236" s="8"/>
      <c r="S1236" s="16"/>
      <c r="T1236" s="16"/>
      <c r="U1236" s="17"/>
      <c r="V1236" s="16"/>
      <c r="W1236" s="17"/>
      <c r="X1236" s="17"/>
      <c r="Y1236" s="17"/>
      <c r="Z1236" s="17"/>
      <c r="AA1236" s="17"/>
      <c r="AB1236" s="17"/>
      <c r="AC1236" s="16"/>
      <c r="AD1236" s="16"/>
      <c r="AE1236" s="17"/>
      <c r="AF1236" s="16"/>
      <c r="AG1236" s="17"/>
      <c r="AH1236" s="17"/>
      <c r="AI1236" s="17"/>
      <c r="AJ1236" s="17"/>
      <c r="AK1236" s="17"/>
      <c r="AL1236" s="17"/>
    </row>
    <row r="1237" spans="18:38" x14ac:dyDescent="0.2">
      <c r="R1237" s="8"/>
      <c r="S1237" s="16"/>
      <c r="T1237" s="16"/>
      <c r="U1237" s="17"/>
      <c r="V1237" s="16"/>
      <c r="W1237" s="17"/>
      <c r="X1237" s="17"/>
      <c r="Y1237" s="17"/>
      <c r="Z1237" s="17"/>
      <c r="AA1237" s="17"/>
      <c r="AB1237" s="17"/>
      <c r="AC1237" s="16"/>
      <c r="AD1237" s="16"/>
      <c r="AE1237" s="17"/>
      <c r="AF1237" s="16"/>
      <c r="AG1237" s="17"/>
      <c r="AH1237" s="17"/>
      <c r="AI1237" s="17"/>
      <c r="AJ1237" s="17"/>
      <c r="AK1237" s="17"/>
      <c r="AL1237" s="17"/>
    </row>
    <row r="1238" spans="18:38" x14ac:dyDescent="0.2">
      <c r="R1238" s="8"/>
      <c r="S1238" s="16"/>
      <c r="T1238" s="16"/>
      <c r="U1238" s="17"/>
      <c r="V1238" s="16"/>
      <c r="W1238" s="17"/>
      <c r="X1238" s="17"/>
      <c r="Y1238" s="17"/>
      <c r="Z1238" s="17"/>
      <c r="AA1238" s="17"/>
      <c r="AB1238" s="17"/>
      <c r="AC1238" s="16"/>
      <c r="AD1238" s="16"/>
      <c r="AE1238" s="17"/>
      <c r="AF1238" s="16"/>
      <c r="AG1238" s="17"/>
      <c r="AH1238" s="17"/>
      <c r="AI1238" s="17"/>
      <c r="AJ1238" s="17"/>
      <c r="AK1238" s="17"/>
      <c r="AL1238" s="17"/>
    </row>
    <row r="1239" spans="18:38" x14ac:dyDescent="0.2">
      <c r="R1239" s="8"/>
      <c r="S1239" s="16"/>
      <c r="T1239" s="16"/>
      <c r="U1239" s="17"/>
      <c r="V1239" s="16"/>
      <c r="W1239" s="17"/>
      <c r="X1239" s="17"/>
      <c r="Y1239" s="17"/>
      <c r="Z1239" s="17"/>
      <c r="AA1239" s="17"/>
      <c r="AB1239" s="17"/>
      <c r="AC1239" s="16"/>
      <c r="AD1239" s="16"/>
      <c r="AE1239" s="17"/>
      <c r="AF1239" s="16"/>
      <c r="AG1239" s="17"/>
      <c r="AH1239" s="17"/>
      <c r="AI1239" s="17"/>
      <c r="AJ1239" s="17"/>
      <c r="AK1239" s="17"/>
      <c r="AL1239" s="17"/>
    </row>
    <row r="1240" spans="18:38" x14ac:dyDescent="0.2">
      <c r="R1240" s="8"/>
      <c r="S1240" s="16"/>
      <c r="T1240" s="16"/>
      <c r="U1240" s="17"/>
      <c r="V1240" s="16"/>
      <c r="W1240" s="17"/>
      <c r="X1240" s="17"/>
      <c r="Y1240" s="17"/>
      <c r="Z1240" s="17"/>
      <c r="AA1240" s="17"/>
      <c r="AB1240" s="17"/>
      <c r="AC1240" s="16"/>
      <c r="AD1240" s="16"/>
      <c r="AE1240" s="17"/>
      <c r="AF1240" s="16"/>
      <c r="AG1240" s="17"/>
      <c r="AH1240" s="17"/>
      <c r="AI1240" s="17"/>
      <c r="AJ1240" s="17"/>
      <c r="AK1240" s="17"/>
      <c r="AL1240" s="17"/>
    </row>
    <row r="1241" spans="18:38" x14ac:dyDescent="0.2">
      <c r="R1241" s="8"/>
      <c r="S1241" s="16"/>
      <c r="T1241" s="16"/>
      <c r="U1241" s="17"/>
      <c r="V1241" s="16"/>
      <c r="W1241" s="17"/>
      <c r="X1241" s="17"/>
      <c r="Y1241" s="17"/>
      <c r="Z1241" s="17"/>
      <c r="AA1241" s="17"/>
      <c r="AB1241" s="17"/>
      <c r="AC1241" s="16"/>
      <c r="AD1241" s="16"/>
      <c r="AE1241" s="17"/>
      <c r="AF1241" s="16"/>
      <c r="AG1241" s="17"/>
      <c r="AH1241" s="17"/>
      <c r="AI1241" s="17"/>
      <c r="AJ1241" s="17"/>
      <c r="AK1241" s="17"/>
      <c r="AL1241" s="17"/>
    </row>
    <row r="1242" spans="18:38" x14ac:dyDescent="0.2">
      <c r="R1242" s="8"/>
      <c r="S1242" s="16"/>
      <c r="T1242" s="16"/>
      <c r="U1242" s="17"/>
      <c r="V1242" s="16"/>
      <c r="W1242" s="17"/>
      <c r="X1242" s="17"/>
      <c r="Y1242" s="17"/>
      <c r="Z1242" s="17"/>
      <c r="AA1242" s="17"/>
      <c r="AB1242" s="17"/>
      <c r="AC1242" s="16"/>
      <c r="AD1242" s="16"/>
      <c r="AE1242" s="17"/>
      <c r="AF1242" s="16"/>
      <c r="AG1242" s="17"/>
      <c r="AH1242" s="17"/>
      <c r="AI1242" s="17"/>
      <c r="AJ1242" s="17"/>
      <c r="AK1242" s="17"/>
      <c r="AL1242" s="17"/>
    </row>
    <row r="1243" spans="18:38" x14ac:dyDescent="0.2">
      <c r="R1243" s="8"/>
      <c r="S1243" s="16"/>
      <c r="T1243" s="16"/>
      <c r="U1243" s="17"/>
      <c r="V1243" s="16"/>
      <c r="W1243" s="17"/>
      <c r="X1243" s="17"/>
      <c r="Y1243" s="17"/>
      <c r="Z1243" s="17"/>
      <c r="AA1243" s="17"/>
      <c r="AB1243" s="17"/>
      <c r="AC1243" s="16"/>
      <c r="AD1243" s="16"/>
      <c r="AE1243" s="17"/>
      <c r="AF1243" s="16"/>
      <c r="AG1243" s="17"/>
      <c r="AH1243" s="17"/>
      <c r="AI1243" s="17"/>
      <c r="AJ1243" s="17"/>
      <c r="AK1243" s="17"/>
      <c r="AL1243" s="17"/>
    </row>
    <row r="1244" spans="18:38" x14ac:dyDescent="0.2">
      <c r="R1244" s="8"/>
      <c r="S1244" s="16"/>
      <c r="T1244" s="16"/>
      <c r="U1244" s="17"/>
      <c r="V1244" s="16"/>
      <c r="W1244" s="17"/>
      <c r="X1244" s="17"/>
      <c r="Y1244" s="17"/>
      <c r="Z1244" s="17"/>
      <c r="AA1244" s="17"/>
      <c r="AB1244" s="17"/>
      <c r="AC1244" s="16"/>
      <c r="AD1244" s="16"/>
      <c r="AE1244" s="17"/>
      <c r="AF1244" s="16"/>
      <c r="AG1244" s="17"/>
      <c r="AH1244" s="17"/>
      <c r="AI1244" s="17"/>
      <c r="AJ1244" s="17"/>
      <c r="AK1244" s="17"/>
      <c r="AL1244" s="17"/>
    </row>
    <row r="1245" spans="18:38" x14ac:dyDescent="0.2">
      <c r="R1245" s="8"/>
      <c r="S1245" s="16"/>
      <c r="T1245" s="16"/>
      <c r="U1245" s="17"/>
      <c r="V1245" s="16"/>
      <c r="W1245" s="17"/>
      <c r="X1245" s="17"/>
      <c r="Y1245" s="17"/>
      <c r="Z1245" s="17"/>
      <c r="AA1245" s="17"/>
      <c r="AB1245" s="17"/>
      <c r="AC1245" s="16"/>
      <c r="AD1245" s="16"/>
      <c r="AE1245" s="17"/>
      <c r="AF1245" s="16"/>
      <c r="AG1245" s="17"/>
      <c r="AH1245" s="17"/>
      <c r="AI1245" s="17"/>
      <c r="AJ1245" s="17"/>
      <c r="AK1245" s="17"/>
      <c r="AL1245" s="17"/>
    </row>
    <row r="1246" spans="18:38" x14ac:dyDescent="0.2">
      <c r="R1246" s="8"/>
      <c r="S1246" s="16"/>
      <c r="T1246" s="16"/>
      <c r="U1246" s="17"/>
      <c r="V1246" s="16"/>
      <c r="W1246" s="17"/>
      <c r="X1246" s="17"/>
      <c r="Y1246" s="17"/>
      <c r="Z1246" s="17"/>
      <c r="AA1246" s="17"/>
      <c r="AB1246" s="17"/>
      <c r="AC1246" s="16"/>
      <c r="AD1246" s="16"/>
      <c r="AE1246" s="17"/>
      <c r="AF1246" s="16"/>
      <c r="AG1246" s="17"/>
      <c r="AH1246" s="17"/>
      <c r="AI1246" s="17"/>
      <c r="AJ1246" s="17"/>
      <c r="AK1246" s="17"/>
      <c r="AL1246" s="17"/>
    </row>
    <row r="1247" spans="18:38" x14ac:dyDescent="0.2">
      <c r="R1247" s="8"/>
      <c r="S1247" s="16"/>
      <c r="T1247" s="16"/>
      <c r="U1247" s="17"/>
      <c r="V1247" s="16"/>
      <c r="W1247" s="17"/>
      <c r="X1247" s="17"/>
      <c r="Y1247" s="17"/>
      <c r="Z1247" s="17"/>
      <c r="AA1247" s="17"/>
      <c r="AB1247" s="17"/>
      <c r="AC1247" s="16"/>
      <c r="AD1247" s="16"/>
      <c r="AE1247" s="17"/>
      <c r="AF1247" s="16"/>
      <c r="AG1247" s="17"/>
      <c r="AH1247" s="17"/>
      <c r="AI1247" s="17"/>
      <c r="AJ1247" s="17"/>
      <c r="AK1247" s="17"/>
      <c r="AL1247" s="17"/>
    </row>
    <row r="1248" spans="18:38" x14ac:dyDescent="0.2">
      <c r="R1248" s="8"/>
      <c r="S1248" s="16"/>
      <c r="T1248" s="16"/>
      <c r="U1248" s="17"/>
      <c r="V1248" s="16"/>
      <c r="W1248" s="17"/>
      <c r="X1248" s="17"/>
      <c r="Y1248" s="17"/>
      <c r="Z1248" s="17"/>
      <c r="AA1248" s="17"/>
      <c r="AB1248" s="17"/>
      <c r="AC1248" s="16"/>
      <c r="AD1248" s="16"/>
      <c r="AE1248" s="17"/>
      <c r="AF1248" s="16"/>
      <c r="AG1248" s="17"/>
      <c r="AH1248" s="17"/>
      <c r="AI1248" s="17"/>
      <c r="AJ1248" s="17"/>
      <c r="AK1248" s="17"/>
      <c r="AL1248" s="17"/>
    </row>
    <row r="1249" spans="18:38" x14ac:dyDescent="0.2">
      <c r="R1249" s="8"/>
      <c r="S1249" s="16"/>
      <c r="T1249" s="16"/>
      <c r="U1249" s="17"/>
      <c r="V1249" s="16"/>
      <c r="W1249" s="17"/>
      <c r="X1249" s="17"/>
      <c r="Y1249" s="17"/>
      <c r="Z1249" s="17"/>
      <c r="AA1249" s="17"/>
      <c r="AB1249" s="17"/>
      <c r="AC1249" s="16"/>
      <c r="AD1249" s="16"/>
      <c r="AE1249" s="17"/>
      <c r="AF1249" s="16"/>
      <c r="AG1249" s="17"/>
      <c r="AH1249" s="17"/>
      <c r="AI1249" s="17"/>
      <c r="AJ1249" s="17"/>
      <c r="AK1249" s="17"/>
      <c r="AL1249" s="17"/>
    </row>
    <row r="1250" spans="18:38" x14ac:dyDescent="0.2">
      <c r="R1250" s="8"/>
      <c r="S1250" s="16"/>
      <c r="T1250" s="16"/>
      <c r="U1250" s="17"/>
      <c r="V1250" s="16"/>
      <c r="W1250" s="17"/>
      <c r="X1250" s="17"/>
      <c r="Y1250" s="17"/>
      <c r="Z1250" s="17"/>
      <c r="AA1250" s="17"/>
      <c r="AB1250" s="17"/>
      <c r="AC1250" s="16"/>
      <c r="AD1250" s="16"/>
      <c r="AE1250" s="17"/>
      <c r="AF1250" s="16"/>
      <c r="AG1250" s="17"/>
      <c r="AH1250" s="17"/>
      <c r="AI1250" s="17"/>
      <c r="AJ1250" s="17"/>
      <c r="AK1250" s="17"/>
      <c r="AL1250" s="17"/>
    </row>
    <row r="1251" spans="18:38" x14ac:dyDescent="0.2">
      <c r="R1251" s="8"/>
      <c r="S1251" s="16"/>
      <c r="T1251" s="16"/>
      <c r="U1251" s="17"/>
      <c r="V1251" s="16"/>
      <c r="W1251" s="17"/>
      <c r="X1251" s="17"/>
      <c r="Y1251" s="17"/>
      <c r="Z1251" s="17"/>
      <c r="AA1251" s="17"/>
      <c r="AB1251" s="17"/>
      <c r="AC1251" s="16"/>
      <c r="AD1251" s="16"/>
      <c r="AE1251" s="17"/>
      <c r="AF1251" s="16"/>
      <c r="AG1251" s="17"/>
      <c r="AH1251" s="17"/>
      <c r="AI1251" s="17"/>
      <c r="AJ1251" s="17"/>
      <c r="AK1251" s="17"/>
      <c r="AL1251" s="17"/>
    </row>
    <row r="1252" spans="18:38" x14ac:dyDescent="0.2">
      <c r="R1252" s="8"/>
      <c r="S1252" s="16"/>
      <c r="T1252" s="16"/>
      <c r="U1252" s="17"/>
      <c r="V1252" s="16"/>
      <c r="W1252" s="17"/>
      <c r="X1252" s="17"/>
      <c r="Y1252" s="17"/>
      <c r="Z1252" s="17"/>
      <c r="AA1252" s="17"/>
      <c r="AB1252" s="17"/>
      <c r="AC1252" s="16"/>
      <c r="AD1252" s="16"/>
      <c r="AE1252" s="17"/>
      <c r="AF1252" s="16"/>
      <c r="AG1252" s="17"/>
      <c r="AH1252" s="17"/>
      <c r="AI1252" s="17"/>
      <c r="AJ1252" s="17"/>
      <c r="AK1252" s="17"/>
      <c r="AL1252" s="17"/>
    </row>
    <row r="1253" spans="18:38" x14ac:dyDescent="0.2">
      <c r="R1253" s="8"/>
      <c r="S1253" s="16"/>
      <c r="T1253" s="16"/>
      <c r="U1253" s="17"/>
      <c r="V1253" s="16"/>
      <c r="W1253" s="17"/>
      <c r="X1253" s="17"/>
      <c r="Y1253" s="17"/>
      <c r="Z1253" s="17"/>
      <c r="AA1253" s="17"/>
      <c r="AB1253" s="17"/>
      <c r="AC1253" s="16"/>
      <c r="AD1253" s="16"/>
      <c r="AE1253" s="17"/>
      <c r="AF1253" s="16"/>
      <c r="AG1253" s="17"/>
      <c r="AH1253" s="17"/>
      <c r="AI1253" s="17"/>
      <c r="AJ1253" s="17"/>
      <c r="AK1253" s="17"/>
      <c r="AL1253" s="17"/>
    </row>
    <row r="1254" spans="18:38" x14ac:dyDescent="0.2">
      <c r="R1254" s="8"/>
      <c r="S1254" s="16"/>
      <c r="T1254" s="16"/>
      <c r="U1254" s="17"/>
      <c r="V1254" s="16"/>
      <c r="W1254" s="17"/>
      <c r="X1254" s="17"/>
      <c r="Y1254" s="17"/>
      <c r="Z1254" s="17"/>
      <c r="AA1254" s="17"/>
      <c r="AB1254" s="17"/>
      <c r="AC1254" s="16"/>
      <c r="AD1254" s="16"/>
      <c r="AE1254" s="17"/>
      <c r="AF1254" s="16"/>
      <c r="AG1254" s="17"/>
      <c r="AH1254" s="17"/>
      <c r="AI1254" s="17"/>
      <c r="AJ1254" s="17"/>
      <c r="AK1254" s="17"/>
      <c r="AL1254" s="17"/>
    </row>
    <row r="1255" spans="18:38" x14ac:dyDescent="0.2">
      <c r="R1255" s="8"/>
      <c r="S1255" s="16"/>
      <c r="T1255" s="16"/>
      <c r="U1255" s="17"/>
      <c r="V1255" s="16"/>
      <c r="W1255" s="17"/>
      <c r="X1255" s="17"/>
      <c r="Y1255" s="17"/>
      <c r="Z1255" s="17"/>
      <c r="AA1255" s="17"/>
      <c r="AB1255" s="17"/>
      <c r="AC1255" s="16"/>
      <c r="AD1255" s="16"/>
      <c r="AE1255" s="17"/>
      <c r="AF1255" s="16"/>
      <c r="AG1255" s="17"/>
      <c r="AH1255" s="17"/>
      <c r="AI1255" s="17"/>
      <c r="AJ1255" s="17"/>
      <c r="AK1255" s="17"/>
      <c r="AL1255" s="17"/>
    </row>
    <row r="1256" spans="18:38" x14ac:dyDescent="0.2">
      <c r="R1256" s="8"/>
      <c r="S1256" s="16"/>
      <c r="T1256" s="16"/>
      <c r="U1256" s="17"/>
      <c r="V1256" s="16"/>
      <c r="W1256" s="17"/>
      <c r="X1256" s="17"/>
      <c r="Y1256" s="17"/>
      <c r="Z1256" s="17"/>
      <c r="AA1256" s="17"/>
      <c r="AB1256" s="17"/>
      <c r="AC1256" s="16"/>
      <c r="AD1256" s="16"/>
      <c r="AE1256" s="17"/>
      <c r="AF1256" s="16"/>
      <c r="AG1256" s="17"/>
      <c r="AH1256" s="17"/>
      <c r="AI1256" s="17"/>
      <c r="AJ1256" s="17"/>
      <c r="AK1256" s="17"/>
      <c r="AL1256" s="17"/>
    </row>
    <row r="1257" spans="18:38" x14ac:dyDescent="0.2">
      <c r="R1257" s="8"/>
      <c r="S1257" s="16"/>
      <c r="T1257" s="16"/>
      <c r="U1257" s="17"/>
      <c r="V1257" s="16"/>
      <c r="W1257" s="17"/>
      <c r="X1257" s="17"/>
      <c r="Y1257" s="17"/>
      <c r="Z1257" s="17"/>
      <c r="AA1257" s="17"/>
      <c r="AB1257" s="17"/>
      <c r="AC1257" s="16"/>
      <c r="AD1257" s="16"/>
      <c r="AE1257" s="17"/>
      <c r="AF1257" s="16"/>
      <c r="AG1257" s="17"/>
      <c r="AH1257" s="17"/>
      <c r="AI1257" s="17"/>
      <c r="AJ1257" s="17"/>
      <c r="AK1257" s="17"/>
      <c r="AL1257" s="17"/>
    </row>
    <row r="1258" spans="18:38" x14ac:dyDescent="0.2">
      <c r="R1258" s="8"/>
      <c r="S1258" s="16"/>
      <c r="T1258" s="16"/>
      <c r="U1258" s="17"/>
      <c r="V1258" s="16"/>
      <c r="W1258" s="17"/>
      <c r="X1258" s="17"/>
      <c r="Y1258" s="17"/>
      <c r="Z1258" s="17"/>
      <c r="AA1258" s="17"/>
      <c r="AB1258" s="17"/>
      <c r="AC1258" s="16"/>
      <c r="AD1258" s="16"/>
      <c r="AE1258" s="17"/>
      <c r="AF1258" s="16"/>
      <c r="AG1258" s="17"/>
      <c r="AH1258" s="17"/>
      <c r="AI1258" s="17"/>
      <c r="AJ1258" s="17"/>
      <c r="AK1258" s="17"/>
      <c r="AL1258" s="17"/>
    </row>
    <row r="1259" spans="18:38" x14ac:dyDescent="0.2">
      <c r="R1259" s="8"/>
      <c r="S1259" s="16"/>
      <c r="T1259" s="16"/>
      <c r="U1259" s="17"/>
      <c r="V1259" s="16"/>
      <c r="W1259" s="17"/>
      <c r="X1259" s="17"/>
      <c r="Y1259" s="17"/>
      <c r="Z1259" s="17"/>
      <c r="AA1259" s="17"/>
      <c r="AB1259" s="17"/>
      <c r="AC1259" s="16"/>
      <c r="AD1259" s="16"/>
      <c r="AE1259" s="17"/>
      <c r="AF1259" s="16"/>
      <c r="AG1259" s="17"/>
      <c r="AH1259" s="17"/>
      <c r="AI1259" s="17"/>
      <c r="AJ1259" s="17"/>
      <c r="AK1259" s="17"/>
      <c r="AL1259" s="17"/>
    </row>
    <row r="1260" spans="18:38" x14ac:dyDescent="0.2">
      <c r="R1260" s="8"/>
      <c r="S1260" s="16"/>
      <c r="T1260" s="16"/>
      <c r="U1260" s="17"/>
      <c r="V1260" s="16"/>
      <c r="W1260" s="17"/>
      <c r="X1260" s="17"/>
      <c r="Y1260" s="17"/>
      <c r="Z1260" s="17"/>
      <c r="AA1260" s="17"/>
      <c r="AB1260" s="17"/>
      <c r="AC1260" s="16"/>
      <c r="AD1260" s="16"/>
      <c r="AE1260" s="17"/>
      <c r="AF1260" s="16"/>
      <c r="AG1260" s="17"/>
      <c r="AH1260" s="17"/>
      <c r="AI1260" s="17"/>
      <c r="AJ1260" s="17"/>
      <c r="AK1260" s="17"/>
      <c r="AL1260" s="17"/>
    </row>
    <row r="1261" spans="18:38" x14ac:dyDescent="0.2">
      <c r="R1261" s="8"/>
      <c r="S1261" s="16"/>
      <c r="T1261" s="16"/>
      <c r="U1261" s="17"/>
      <c r="V1261" s="16"/>
      <c r="W1261" s="17"/>
      <c r="X1261" s="17"/>
      <c r="Y1261" s="17"/>
      <c r="Z1261" s="17"/>
      <c r="AA1261" s="17"/>
      <c r="AB1261" s="17"/>
      <c r="AC1261" s="16"/>
      <c r="AD1261" s="16"/>
      <c r="AE1261" s="17"/>
      <c r="AF1261" s="16"/>
      <c r="AG1261" s="17"/>
      <c r="AH1261" s="17"/>
      <c r="AI1261" s="17"/>
      <c r="AJ1261" s="17"/>
      <c r="AK1261" s="17"/>
      <c r="AL1261" s="17"/>
    </row>
    <row r="1262" spans="18:38" x14ac:dyDescent="0.2">
      <c r="R1262" s="8"/>
      <c r="S1262" s="16"/>
      <c r="T1262" s="16"/>
      <c r="U1262" s="17"/>
      <c r="V1262" s="16"/>
      <c r="W1262" s="17"/>
      <c r="X1262" s="17"/>
      <c r="Y1262" s="17"/>
      <c r="Z1262" s="17"/>
      <c r="AA1262" s="17"/>
      <c r="AB1262" s="17"/>
      <c r="AC1262" s="16"/>
      <c r="AD1262" s="16"/>
      <c r="AE1262" s="17"/>
      <c r="AF1262" s="16"/>
      <c r="AG1262" s="17"/>
      <c r="AH1262" s="17"/>
      <c r="AI1262" s="17"/>
      <c r="AJ1262" s="17"/>
      <c r="AK1262" s="17"/>
      <c r="AL1262" s="17"/>
    </row>
    <row r="1263" spans="18:38" x14ac:dyDescent="0.2">
      <c r="R1263" s="8"/>
      <c r="S1263" s="16"/>
      <c r="T1263" s="16"/>
      <c r="U1263" s="17"/>
      <c r="V1263" s="16"/>
      <c r="W1263" s="17"/>
      <c r="X1263" s="17"/>
      <c r="Y1263" s="17"/>
      <c r="Z1263" s="17"/>
      <c r="AA1263" s="17"/>
      <c r="AB1263" s="17"/>
      <c r="AC1263" s="16"/>
      <c r="AD1263" s="16"/>
      <c r="AE1263" s="17"/>
      <c r="AF1263" s="16"/>
      <c r="AG1263" s="17"/>
      <c r="AH1263" s="17"/>
      <c r="AI1263" s="17"/>
      <c r="AJ1263" s="17"/>
      <c r="AK1263" s="17"/>
      <c r="AL1263" s="17"/>
    </row>
    <row r="1264" spans="18:38" x14ac:dyDescent="0.2">
      <c r="R1264" s="8"/>
      <c r="S1264" s="16"/>
      <c r="T1264" s="16"/>
      <c r="U1264" s="17"/>
      <c r="V1264" s="16"/>
      <c r="W1264" s="17"/>
      <c r="X1264" s="17"/>
      <c r="Y1264" s="17"/>
      <c r="Z1264" s="17"/>
      <c r="AA1264" s="17"/>
      <c r="AB1264" s="17"/>
      <c r="AC1264" s="16"/>
      <c r="AD1264" s="16"/>
      <c r="AE1264" s="17"/>
      <c r="AF1264" s="16"/>
      <c r="AG1264" s="17"/>
      <c r="AH1264" s="17"/>
      <c r="AI1264" s="17"/>
      <c r="AJ1264" s="17"/>
      <c r="AK1264" s="17"/>
      <c r="AL1264" s="17"/>
    </row>
    <row r="1265" spans="18:38" x14ac:dyDescent="0.2">
      <c r="R1265" s="8"/>
      <c r="S1265" s="16"/>
      <c r="T1265" s="16"/>
      <c r="U1265" s="17"/>
      <c r="V1265" s="16"/>
      <c r="W1265" s="17"/>
      <c r="X1265" s="17"/>
      <c r="Y1265" s="17"/>
      <c r="Z1265" s="17"/>
      <c r="AA1265" s="17"/>
      <c r="AB1265" s="17"/>
      <c r="AC1265" s="16"/>
      <c r="AD1265" s="16"/>
      <c r="AE1265" s="17"/>
      <c r="AF1265" s="16"/>
      <c r="AG1265" s="17"/>
      <c r="AH1265" s="17"/>
      <c r="AI1265" s="17"/>
      <c r="AJ1265" s="17"/>
      <c r="AK1265" s="17"/>
      <c r="AL1265" s="17"/>
    </row>
    <row r="1266" spans="18:38" x14ac:dyDescent="0.2">
      <c r="R1266" s="8"/>
      <c r="S1266" s="16"/>
      <c r="T1266" s="16"/>
      <c r="U1266" s="17"/>
      <c r="V1266" s="16"/>
      <c r="W1266" s="17"/>
      <c r="X1266" s="17"/>
      <c r="Y1266" s="17"/>
      <c r="Z1266" s="17"/>
      <c r="AA1266" s="17"/>
      <c r="AB1266" s="17"/>
      <c r="AC1266" s="16"/>
      <c r="AD1266" s="16"/>
      <c r="AE1266" s="17"/>
      <c r="AF1266" s="16"/>
      <c r="AG1266" s="17"/>
      <c r="AH1266" s="17"/>
      <c r="AI1266" s="17"/>
      <c r="AJ1266" s="17"/>
      <c r="AK1266" s="17"/>
      <c r="AL1266" s="17"/>
    </row>
    <row r="1267" spans="18:38" x14ac:dyDescent="0.2">
      <c r="R1267" s="8"/>
      <c r="S1267" s="16"/>
      <c r="T1267" s="16"/>
      <c r="U1267" s="17"/>
      <c r="V1267" s="16"/>
      <c r="W1267" s="17"/>
      <c r="X1267" s="17"/>
      <c r="Y1267" s="17"/>
      <c r="Z1267" s="17"/>
      <c r="AA1267" s="17"/>
      <c r="AB1267" s="17"/>
      <c r="AC1267" s="16"/>
      <c r="AD1267" s="16"/>
      <c r="AE1267" s="17"/>
      <c r="AF1267" s="16"/>
      <c r="AG1267" s="17"/>
      <c r="AH1267" s="17"/>
      <c r="AI1267" s="17"/>
      <c r="AJ1267" s="17"/>
      <c r="AK1267" s="17"/>
      <c r="AL1267" s="17"/>
    </row>
    <row r="1268" spans="18:38" x14ac:dyDescent="0.2">
      <c r="R1268" s="8"/>
      <c r="S1268" s="16"/>
      <c r="T1268" s="16"/>
      <c r="U1268" s="17"/>
      <c r="V1268" s="16"/>
      <c r="W1268" s="17"/>
      <c r="X1268" s="17"/>
      <c r="Y1268" s="17"/>
      <c r="Z1268" s="17"/>
      <c r="AA1268" s="17"/>
      <c r="AB1268" s="17"/>
      <c r="AC1268" s="16"/>
      <c r="AD1268" s="16"/>
      <c r="AE1268" s="17"/>
      <c r="AF1268" s="16"/>
      <c r="AG1268" s="17"/>
      <c r="AH1268" s="17"/>
      <c r="AI1268" s="17"/>
      <c r="AJ1268" s="17"/>
      <c r="AK1268" s="17"/>
      <c r="AL1268" s="17"/>
    </row>
    <row r="1269" spans="18:38" x14ac:dyDescent="0.2">
      <c r="R1269" s="8"/>
      <c r="S1269" s="16"/>
      <c r="T1269" s="16"/>
      <c r="U1269" s="17"/>
      <c r="V1269" s="16"/>
      <c r="W1269" s="17"/>
      <c r="X1269" s="17"/>
      <c r="Y1269" s="17"/>
      <c r="Z1269" s="17"/>
      <c r="AA1269" s="17"/>
      <c r="AB1269" s="17"/>
      <c r="AC1269" s="16"/>
      <c r="AD1269" s="16"/>
      <c r="AE1269" s="17"/>
      <c r="AF1269" s="16"/>
      <c r="AG1269" s="17"/>
      <c r="AH1269" s="17"/>
      <c r="AI1269" s="17"/>
      <c r="AJ1269" s="17"/>
      <c r="AK1269" s="17"/>
      <c r="AL1269" s="17"/>
    </row>
    <row r="1270" spans="18:38" x14ac:dyDescent="0.2">
      <c r="R1270" s="8"/>
      <c r="S1270" s="16"/>
      <c r="T1270" s="16"/>
      <c r="U1270" s="17"/>
      <c r="V1270" s="16"/>
      <c r="W1270" s="17"/>
      <c r="X1270" s="17"/>
      <c r="Y1270" s="17"/>
      <c r="Z1270" s="17"/>
      <c r="AA1270" s="17"/>
      <c r="AB1270" s="17"/>
      <c r="AC1270" s="16"/>
      <c r="AD1270" s="16"/>
      <c r="AE1270" s="17"/>
      <c r="AF1270" s="16"/>
      <c r="AG1270" s="17"/>
      <c r="AH1270" s="17"/>
      <c r="AI1270" s="17"/>
      <c r="AJ1270" s="17"/>
      <c r="AK1270" s="17"/>
      <c r="AL1270" s="17"/>
    </row>
    <row r="1271" spans="18:38" x14ac:dyDescent="0.2">
      <c r="R1271" s="8"/>
      <c r="S1271" s="16"/>
      <c r="T1271" s="16"/>
      <c r="U1271" s="17"/>
      <c r="V1271" s="16"/>
      <c r="W1271" s="17"/>
      <c r="X1271" s="17"/>
      <c r="Y1271" s="17"/>
      <c r="Z1271" s="17"/>
      <c r="AA1271" s="17"/>
      <c r="AB1271" s="17"/>
      <c r="AC1271" s="16"/>
      <c r="AD1271" s="16"/>
      <c r="AE1271" s="17"/>
      <c r="AF1271" s="16"/>
      <c r="AG1271" s="17"/>
      <c r="AH1271" s="17"/>
      <c r="AI1271" s="17"/>
      <c r="AJ1271" s="17"/>
      <c r="AK1271" s="17"/>
      <c r="AL1271" s="17"/>
    </row>
    <row r="1272" spans="18:38" x14ac:dyDescent="0.2">
      <c r="R1272" s="8"/>
      <c r="S1272" s="16"/>
      <c r="T1272" s="16"/>
      <c r="U1272" s="17"/>
      <c r="V1272" s="16"/>
      <c r="W1272" s="17"/>
      <c r="X1272" s="17"/>
      <c r="Y1272" s="17"/>
      <c r="Z1272" s="17"/>
      <c r="AA1272" s="17"/>
      <c r="AB1272" s="17"/>
      <c r="AC1272" s="16"/>
      <c r="AD1272" s="16"/>
      <c r="AE1272" s="17"/>
      <c r="AF1272" s="16"/>
      <c r="AG1272" s="17"/>
      <c r="AH1272" s="17"/>
      <c r="AI1272" s="17"/>
      <c r="AJ1272" s="17"/>
      <c r="AK1272" s="17"/>
      <c r="AL1272" s="17"/>
    </row>
    <row r="1273" spans="18:38" x14ac:dyDescent="0.2">
      <c r="R1273" s="8"/>
      <c r="S1273" s="16"/>
      <c r="T1273" s="16"/>
      <c r="U1273" s="17"/>
      <c r="V1273" s="16"/>
      <c r="W1273" s="17"/>
      <c r="X1273" s="17"/>
      <c r="Y1273" s="17"/>
      <c r="Z1273" s="17"/>
      <c r="AA1273" s="17"/>
      <c r="AB1273" s="17"/>
      <c r="AC1273" s="16"/>
      <c r="AD1273" s="16"/>
      <c r="AE1273" s="17"/>
      <c r="AF1273" s="16"/>
      <c r="AG1273" s="17"/>
      <c r="AH1273" s="17"/>
      <c r="AI1273" s="17"/>
      <c r="AJ1273" s="17"/>
      <c r="AK1273" s="17"/>
      <c r="AL1273" s="17"/>
    </row>
    <row r="1274" spans="18:38" x14ac:dyDescent="0.2">
      <c r="R1274" s="8"/>
      <c r="S1274" s="16"/>
      <c r="T1274" s="16"/>
      <c r="U1274" s="17"/>
      <c r="V1274" s="16"/>
      <c r="W1274" s="17"/>
      <c r="X1274" s="17"/>
      <c r="Y1274" s="17"/>
      <c r="Z1274" s="17"/>
      <c r="AA1274" s="17"/>
      <c r="AB1274" s="17"/>
      <c r="AC1274" s="16"/>
      <c r="AD1274" s="16"/>
      <c r="AE1274" s="17"/>
      <c r="AF1274" s="16"/>
      <c r="AG1274" s="17"/>
      <c r="AH1274" s="17"/>
      <c r="AI1274" s="17"/>
      <c r="AJ1274" s="17"/>
      <c r="AK1274" s="17"/>
      <c r="AL1274" s="17"/>
    </row>
    <row r="1275" spans="18:38" x14ac:dyDescent="0.2">
      <c r="R1275" s="8"/>
      <c r="S1275" s="16"/>
      <c r="T1275" s="16"/>
      <c r="U1275" s="17"/>
      <c r="V1275" s="16"/>
      <c r="W1275" s="17"/>
      <c r="X1275" s="17"/>
      <c r="Y1275" s="17"/>
      <c r="Z1275" s="17"/>
      <c r="AA1275" s="17"/>
      <c r="AB1275" s="17"/>
      <c r="AC1275" s="16"/>
      <c r="AD1275" s="16"/>
      <c r="AE1275" s="17"/>
      <c r="AF1275" s="16"/>
      <c r="AG1275" s="17"/>
      <c r="AH1275" s="17"/>
      <c r="AI1275" s="17"/>
      <c r="AJ1275" s="17"/>
      <c r="AK1275" s="17"/>
      <c r="AL1275" s="17"/>
    </row>
    <row r="1276" spans="18:38" x14ac:dyDescent="0.2">
      <c r="R1276" s="8"/>
      <c r="S1276" s="16"/>
      <c r="T1276" s="16"/>
      <c r="U1276" s="17"/>
      <c r="V1276" s="16"/>
      <c r="W1276" s="17"/>
      <c r="X1276" s="17"/>
      <c r="Y1276" s="17"/>
      <c r="Z1276" s="17"/>
      <c r="AA1276" s="17"/>
      <c r="AB1276" s="17"/>
      <c r="AC1276" s="16"/>
      <c r="AD1276" s="16"/>
      <c r="AE1276" s="17"/>
      <c r="AF1276" s="16"/>
      <c r="AG1276" s="17"/>
      <c r="AH1276" s="17"/>
      <c r="AI1276" s="17"/>
      <c r="AJ1276" s="17"/>
      <c r="AK1276" s="17"/>
      <c r="AL1276" s="17"/>
    </row>
    <row r="1277" spans="18:38" x14ac:dyDescent="0.2">
      <c r="R1277" s="8"/>
      <c r="S1277" s="16"/>
      <c r="T1277" s="16"/>
      <c r="U1277" s="17"/>
      <c r="V1277" s="16"/>
      <c r="W1277" s="17"/>
      <c r="X1277" s="17"/>
      <c r="Y1277" s="17"/>
      <c r="Z1277" s="17"/>
      <c r="AA1277" s="17"/>
      <c r="AB1277" s="17"/>
      <c r="AC1277" s="16"/>
      <c r="AD1277" s="16"/>
      <c r="AE1277" s="17"/>
      <c r="AF1277" s="16"/>
      <c r="AG1277" s="17"/>
      <c r="AH1277" s="17"/>
      <c r="AI1277" s="17"/>
      <c r="AJ1277" s="17"/>
      <c r="AK1277" s="17"/>
      <c r="AL1277" s="17"/>
    </row>
    <row r="1278" spans="18:38" x14ac:dyDescent="0.2">
      <c r="R1278" s="8"/>
      <c r="S1278" s="16"/>
      <c r="T1278" s="16"/>
      <c r="U1278" s="17"/>
      <c r="V1278" s="16"/>
      <c r="W1278" s="17"/>
      <c r="X1278" s="17"/>
      <c r="Y1278" s="17"/>
      <c r="Z1278" s="17"/>
      <c r="AA1278" s="17"/>
      <c r="AB1278" s="17"/>
      <c r="AC1278" s="16"/>
      <c r="AD1278" s="16"/>
      <c r="AE1278" s="17"/>
      <c r="AF1278" s="16"/>
      <c r="AG1278" s="17"/>
      <c r="AH1278" s="17"/>
      <c r="AI1278" s="17"/>
      <c r="AJ1278" s="17"/>
      <c r="AK1278" s="17"/>
      <c r="AL1278" s="17"/>
    </row>
    <row r="1279" spans="18:38" x14ac:dyDescent="0.2">
      <c r="R1279" s="8"/>
      <c r="S1279" s="16"/>
      <c r="T1279" s="16"/>
      <c r="U1279" s="17"/>
      <c r="V1279" s="16"/>
      <c r="W1279" s="17"/>
      <c r="X1279" s="17"/>
      <c r="Y1279" s="17"/>
      <c r="Z1279" s="17"/>
      <c r="AA1279" s="17"/>
      <c r="AB1279" s="17"/>
      <c r="AC1279" s="16"/>
      <c r="AD1279" s="16"/>
      <c r="AE1279" s="17"/>
      <c r="AF1279" s="16"/>
      <c r="AG1279" s="17"/>
      <c r="AH1279" s="17"/>
      <c r="AI1279" s="17"/>
      <c r="AJ1279" s="17"/>
      <c r="AK1279" s="17"/>
      <c r="AL1279" s="17"/>
    </row>
    <row r="1280" spans="18:38" x14ac:dyDescent="0.2">
      <c r="R1280" s="8"/>
      <c r="S1280" s="16"/>
      <c r="T1280" s="16"/>
      <c r="U1280" s="17"/>
      <c r="V1280" s="16"/>
      <c r="W1280" s="17"/>
      <c r="X1280" s="17"/>
      <c r="Y1280" s="17"/>
      <c r="Z1280" s="17"/>
      <c r="AA1280" s="17"/>
      <c r="AB1280" s="17"/>
      <c r="AC1280" s="16"/>
      <c r="AD1280" s="16"/>
      <c r="AE1280" s="17"/>
      <c r="AF1280" s="16"/>
      <c r="AG1280" s="17"/>
      <c r="AH1280" s="17"/>
      <c r="AI1280" s="17"/>
      <c r="AJ1280" s="17"/>
      <c r="AK1280" s="17"/>
      <c r="AL1280" s="17"/>
    </row>
    <row r="1281" spans="18:38" x14ac:dyDescent="0.2">
      <c r="R1281" s="8"/>
      <c r="S1281" s="16"/>
      <c r="T1281" s="16"/>
      <c r="U1281" s="17"/>
      <c r="V1281" s="16"/>
      <c r="W1281" s="17"/>
      <c r="X1281" s="17"/>
      <c r="Y1281" s="17"/>
      <c r="Z1281" s="17"/>
      <c r="AA1281" s="17"/>
      <c r="AB1281" s="17"/>
      <c r="AC1281" s="16"/>
      <c r="AD1281" s="16"/>
      <c r="AE1281" s="17"/>
      <c r="AF1281" s="16"/>
      <c r="AG1281" s="17"/>
      <c r="AH1281" s="17"/>
      <c r="AI1281" s="17"/>
      <c r="AJ1281" s="17"/>
      <c r="AK1281" s="17"/>
      <c r="AL1281" s="17"/>
    </row>
    <row r="1282" spans="18:38" x14ac:dyDescent="0.2">
      <c r="R1282" s="8"/>
      <c r="S1282" s="16"/>
      <c r="T1282" s="16"/>
      <c r="U1282" s="17"/>
      <c r="V1282" s="16"/>
      <c r="W1282" s="17"/>
      <c r="X1282" s="17"/>
      <c r="Y1282" s="17"/>
      <c r="Z1282" s="17"/>
      <c r="AA1282" s="17"/>
      <c r="AB1282" s="17"/>
      <c r="AC1282" s="16"/>
      <c r="AD1282" s="16"/>
      <c r="AE1282" s="17"/>
      <c r="AF1282" s="16"/>
      <c r="AG1282" s="17"/>
      <c r="AH1282" s="17"/>
      <c r="AI1282" s="17"/>
      <c r="AJ1282" s="17"/>
      <c r="AK1282" s="17"/>
      <c r="AL1282" s="17"/>
    </row>
    <row r="1283" spans="18:38" x14ac:dyDescent="0.2">
      <c r="R1283" s="8"/>
      <c r="S1283" s="16"/>
      <c r="T1283" s="16"/>
      <c r="U1283" s="17"/>
      <c r="V1283" s="16"/>
      <c r="W1283" s="17"/>
      <c r="X1283" s="17"/>
      <c r="Y1283" s="17"/>
      <c r="Z1283" s="17"/>
      <c r="AA1283" s="17"/>
      <c r="AB1283" s="17"/>
      <c r="AC1283" s="16"/>
      <c r="AD1283" s="16"/>
      <c r="AE1283" s="17"/>
      <c r="AF1283" s="16"/>
      <c r="AG1283" s="17"/>
      <c r="AH1283" s="17"/>
      <c r="AI1283" s="17"/>
      <c r="AJ1283" s="17"/>
      <c r="AK1283" s="17"/>
      <c r="AL1283" s="17"/>
    </row>
    <row r="1284" spans="18:38" x14ac:dyDescent="0.2">
      <c r="R1284" s="8"/>
      <c r="S1284" s="16"/>
      <c r="T1284" s="16"/>
      <c r="U1284" s="17"/>
      <c r="V1284" s="16"/>
      <c r="W1284" s="17"/>
      <c r="X1284" s="17"/>
      <c r="Y1284" s="17"/>
      <c r="Z1284" s="17"/>
      <c r="AA1284" s="17"/>
      <c r="AB1284" s="17"/>
      <c r="AC1284" s="16"/>
      <c r="AD1284" s="16"/>
      <c r="AE1284" s="17"/>
      <c r="AF1284" s="16"/>
      <c r="AG1284" s="17"/>
      <c r="AH1284" s="17"/>
      <c r="AI1284" s="17"/>
      <c r="AJ1284" s="17"/>
      <c r="AK1284" s="17"/>
      <c r="AL1284" s="17"/>
    </row>
    <row r="1285" spans="18:38" x14ac:dyDescent="0.2">
      <c r="R1285" s="8"/>
      <c r="S1285" s="16"/>
      <c r="T1285" s="16"/>
      <c r="U1285" s="17"/>
      <c r="V1285" s="16"/>
      <c r="W1285" s="17"/>
      <c r="X1285" s="17"/>
      <c r="Y1285" s="17"/>
      <c r="Z1285" s="17"/>
      <c r="AA1285" s="17"/>
      <c r="AB1285" s="17"/>
      <c r="AC1285" s="16"/>
      <c r="AD1285" s="16"/>
      <c r="AE1285" s="17"/>
      <c r="AF1285" s="16"/>
      <c r="AG1285" s="17"/>
      <c r="AH1285" s="17"/>
      <c r="AI1285" s="17"/>
      <c r="AJ1285" s="17"/>
      <c r="AK1285" s="17"/>
      <c r="AL1285" s="17"/>
    </row>
    <row r="1286" spans="18:38" x14ac:dyDescent="0.2">
      <c r="R1286" s="8"/>
      <c r="S1286" s="16"/>
      <c r="T1286" s="16"/>
      <c r="U1286" s="17"/>
      <c r="V1286" s="16"/>
      <c r="W1286" s="17"/>
      <c r="X1286" s="17"/>
      <c r="Y1286" s="17"/>
      <c r="Z1286" s="17"/>
      <c r="AA1286" s="17"/>
      <c r="AB1286" s="17"/>
      <c r="AC1286" s="16"/>
      <c r="AD1286" s="16"/>
      <c r="AE1286" s="17"/>
      <c r="AF1286" s="16"/>
      <c r="AG1286" s="17"/>
      <c r="AH1286" s="17"/>
      <c r="AI1286" s="17"/>
      <c r="AJ1286" s="17"/>
      <c r="AK1286" s="17"/>
      <c r="AL1286" s="17"/>
    </row>
    <row r="1287" spans="18:38" x14ac:dyDescent="0.2">
      <c r="R1287" s="8"/>
      <c r="S1287" s="16"/>
      <c r="T1287" s="16"/>
      <c r="U1287" s="17"/>
      <c r="V1287" s="16"/>
      <c r="W1287" s="17"/>
      <c r="X1287" s="17"/>
      <c r="Y1287" s="17"/>
      <c r="Z1287" s="17"/>
      <c r="AA1287" s="17"/>
      <c r="AB1287" s="17"/>
      <c r="AC1287" s="16"/>
      <c r="AD1287" s="16"/>
      <c r="AE1287" s="17"/>
      <c r="AF1287" s="16"/>
      <c r="AG1287" s="17"/>
      <c r="AH1287" s="17"/>
      <c r="AI1287" s="17"/>
      <c r="AJ1287" s="17"/>
      <c r="AK1287" s="17"/>
      <c r="AL1287" s="17"/>
    </row>
    <row r="1288" spans="18:38" x14ac:dyDescent="0.2">
      <c r="R1288" s="8"/>
      <c r="S1288" s="16"/>
      <c r="T1288" s="16"/>
      <c r="U1288" s="17"/>
      <c r="V1288" s="16"/>
      <c r="W1288" s="17"/>
      <c r="X1288" s="17"/>
      <c r="Y1288" s="17"/>
      <c r="Z1288" s="17"/>
      <c r="AA1288" s="17"/>
      <c r="AB1288" s="17"/>
      <c r="AC1288" s="16"/>
      <c r="AD1288" s="16"/>
      <c r="AE1288" s="17"/>
      <c r="AF1288" s="16"/>
      <c r="AG1288" s="17"/>
      <c r="AH1288" s="17"/>
      <c r="AI1288" s="17"/>
      <c r="AJ1288" s="17"/>
      <c r="AK1288" s="17"/>
      <c r="AL1288" s="17"/>
    </row>
    <row r="1289" spans="18:38" x14ac:dyDescent="0.2">
      <c r="R1289" s="8"/>
      <c r="S1289" s="16"/>
      <c r="T1289" s="16"/>
      <c r="U1289" s="17"/>
      <c r="V1289" s="16"/>
      <c r="W1289" s="17"/>
      <c r="X1289" s="17"/>
      <c r="Y1289" s="17"/>
      <c r="Z1289" s="17"/>
      <c r="AA1289" s="17"/>
      <c r="AB1289" s="17"/>
      <c r="AC1289" s="16"/>
      <c r="AD1289" s="16"/>
      <c r="AE1289" s="17"/>
      <c r="AF1289" s="16"/>
      <c r="AG1289" s="17"/>
      <c r="AH1289" s="17"/>
      <c r="AI1289" s="17"/>
      <c r="AJ1289" s="17"/>
      <c r="AK1289" s="17"/>
      <c r="AL1289" s="17"/>
    </row>
    <row r="1290" spans="18:38" x14ac:dyDescent="0.2">
      <c r="R1290" s="8"/>
      <c r="S1290" s="16"/>
      <c r="T1290" s="16"/>
      <c r="U1290" s="17"/>
      <c r="V1290" s="16"/>
      <c r="W1290" s="17"/>
      <c r="X1290" s="17"/>
      <c r="Y1290" s="17"/>
      <c r="Z1290" s="17"/>
      <c r="AA1290" s="17"/>
      <c r="AB1290" s="17"/>
      <c r="AC1290" s="16"/>
      <c r="AD1290" s="16"/>
      <c r="AE1290" s="17"/>
      <c r="AF1290" s="16"/>
      <c r="AG1290" s="17"/>
      <c r="AH1290" s="17"/>
      <c r="AI1290" s="17"/>
      <c r="AJ1290" s="17"/>
      <c r="AK1290" s="17"/>
      <c r="AL1290" s="17"/>
    </row>
    <row r="1291" spans="18:38" x14ac:dyDescent="0.2">
      <c r="R1291" s="8"/>
      <c r="S1291" s="16"/>
      <c r="T1291" s="16"/>
      <c r="U1291" s="17"/>
      <c r="V1291" s="16"/>
      <c r="W1291" s="17"/>
      <c r="X1291" s="17"/>
      <c r="Y1291" s="17"/>
      <c r="Z1291" s="17"/>
      <c r="AA1291" s="17"/>
      <c r="AB1291" s="17"/>
      <c r="AC1291" s="16"/>
      <c r="AD1291" s="16"/>
      <c r="AE1291" s="17"/>
      <c r="AF1291" s="16"/>
      <c r="AG1291" s="17"/>
      <c r="AH1291" s="17"/>
      <c r="AI1291" s="17"/>
      <c r="AJ1291" s="17"/>
      <c r="AK1291" s="17"/>
      <c r="AL1291" s="17"/>
    </row>
    <row r="1292" spans="18:38" x14ac:dyDescent="0.2">
      <c r="R1292" s="8"/>
      <c r="S1292" s="16"/>
      <c r="T1292" s="16"/>
      <c r="U1292" s="17"/>
      <c r="V1292" s="16"/>
      <c r="W1292" s="17"/>
      <c r="X1292" s="17"/>
      <c r="Y1292" s="17"/>
      <c r="Z1292" s="17"/>
      <c r="AA1292" s="17"/>
      <c r="AB1292" s="17"/>
      <c r="AC1292" s="16"/>
      <c r="AD1292" s="16"/>
      <c r="AE1292" s="17"/>
      <c r="AF1292" s="16"/>
      <c r="AG1292" s="17"/>
      <c r="AH1292" s="17"/>
      <c r="AI1292" s="17"/>
      <c r="AJ1292" s="17"/>
      <c r="AK1292" s="17"/>
      <c r="AL1292" s="17"/>
    </row>
    <row r="1293" spans="18:38" x14ac:dyDescent="0.2">
      <c r="R1293" s="8"/>
      <c r="S1293" s="16"/>
      <c r="T1293" s="16"/>
      <c r="U1293" s="17"/>
      <c r="V1293" s="16"/>
      <c r="W1293" s="17"/>
      <c r="X1293" s="17"/>
      <c r="Y1293" s="17"/>
      <c r="Z1293" s="17"/>
      <c r="AA1293" s="17"/>
      <c r="AB1293" s="17"/>
      <c r="AC1293" s="16"/>
      <c r="AD1293" s="16"/>
      <c r="AE1293" s="17"/>
      <c r="AF1293" s="16"/>
      <c r="AG1293" s="17"/>
      <c r="AH1293" s="17"/>
      <c r="AI1293" s="17"/>
      <c r="AJ1293" s="17"/>
      <c r="AK1293" s="17"/>
      <c r="AL1293" s="17"/>
    </row>
    <row r="1294" spans="18:38" x14ac:dyDescent="0.2">
      <c r="R1294" s="8"/>
      <c r="S1294" s="16"/>
      <c r="T1294" s="16"/>
      <c r="U1294" s="17"/>
      <c r="V1294" s="16"/>
      <c r="W1294" s="17"/>
      <c r="X1294" s="17"/>
      <c r="Y1294" s="17"/>
      <c r="Z1294" s="17"/>
      <c r="AA1294" s="17"/>
      <c r="AB1294" s="17"/>
      <c r="AC1294" s="16"/>
      <c r="AD1294" s="16"/>
      <c r="AE1294" s="17"/>
      <c r="AF1294" s="16"/>
      <c r="AG1294" s="17"/>
      <c r="AH1294" s="17"/>
      <c r="AI1294" s="17"/>
      <c r="AJ1294" s="17"/>
      <c r="AK1294" s="17"/>
      <c r="AL1294" s="17"/>
    </row>
    <row r="1295" spans="18:38" x14ac:dyDescent="0.2">
      <c r="R1295" s="8"/>
      <c r="S1295" s="16"/>
      <c r="T1295" s="16"/>
      <c r="U1295" s="17"/>
      <c r="V1295" s="16"/>
      <c r="W1295" s="17"/>
      <c r="X1295" s="17"/>
      <c r="Y1295" s="17"/>
      <c r="Z1295" s="17"/>
      <c r="AA1295" s="17"/>
      <c r="AB1295" s="17"/>
      <c r="AC1295" s="16"/>
      <c r="AD1295" s="16"/>
      <c r="AE1295" s="17"/>
      <c r="AF1295" s="16"/>
      <c r="AG1295" s="17"/>
      <c r="AH1295" s="17"/>
      <c r="AI1295" s="17"/>
      <c r="AJ1295" s="17"/>
      <c r="AK1295" s="17"/>
      <c r="AL1295" s="17"/>
    </row>
    <row r="1296" spans="18:38" x14ac:dyDescent="0.2">
      <c r="R1296" s="8"/>
      <c r="S1296" s="16"/>
      <c r="T1296" s="16"/>
      <c r="U1296" s="17"/>
      <c r="V1296" s="16"/>
      <c r="W1296" s="17"/>
      <c r="X1296" s="17"/>
      <c r="Y1296" s="17"/>
      <c r="Z1296" s="17"/>
      <c r="AA1296" s="17"/>
      <c r="AB1296" s="17"/>
      <c r="AC1296" s="16"/>
      <c r="AD1296" s="16"/>
      <c r="AE1296" s="17"/>
      <c r="AF1296" s="16"/>
      <c r="AG1296" s="17"/>
      <c r="AH1296" s="17"/>
      <c r="AI1296" s="17"/>
      <c r="AJ1296" s="17"/>
      <c r="AK1296" s="17"/>
      <c r="AL1296" s="17"/>
    </row>
    <row r="1297" spans="18:38" x14ac:dyDescent="0.2">
      <c r="R1297" s="8"/>
      <c r="S1297" s="16"/>
      <c r="T1297" s="16"/>
      <c r="U1297" s="17"/>
      <c r="V1297" s="16"/>
      <c r="W1297" s="17"/>
      <c r="X1297" s="17"/>
      <c r="Y1297" s="17"/>
      <c r="Z1297" s="17"/>
      <c r="AA1297" s="17"/>
      <c r="AB1297" s="17"/>
      <c r="AC1297" s="16"/>
      <c r="AD1297" s="16"/>
      <c r="AE1297" s="17"/>
      <c r="AF1297" s="16"/>
      <c r="AG1297" s="17"/>
      <c r="AH1297" s="17"/>
      <c r="AI1297" s="17"/>
      <c r="AJ1297" s="17"/>
      <c r="AK1297" s="17"/>
      <c r="AL1297" s="17"/>
    </row>
    <row r="1298" spans="18:38" x14ac:dyDescent="0.2">
      <c r="R1298" s="8"/>
      <c r="S1298" s="16"/>
      <c r="T1298" s="16"/>
      <c r="U1298" s="17"/>
      <c r="V1298" s="16"/>
      <c r="W1298" s="17"/>
      <c r="X1298" s="17"/>
      <c r="Y1298" s="17"/>
      <c r="Z1298" s="17"/>
      <c r="AA1298" s="17"/>
      <c r="AB1298" s="17"/>
      <c r="AC1298" s="16"/>
      <c r="AD1298" s="16"/>
      <c r="AE1298" s="17"/>
      <c r="AF1298" s="16"/>
      <c r="AG1298" s="17"/>
      <c r="AH1298" s="17"/>
      <c r="AI1298" s="17"/>
      <c r="AJ1298" s="17"/>
      <c r="AK1298" s="17"/>
      <c r="AL1298" s="17"/>
    </row>
    <row r="1299" spans="18:38" x14ac:dyDescent="0.2">
      <c r="R1299" s="8"/>
      <c r="S1299" s="16"/>
      <c r="T1299" s="16"/>
      <c r="U1299" s="17"/>
      <c r="V1299" s="16"/>
      <c r="W1299" s="17"/>
      <c r="X1299" s="17"/>
      <c r="Y1299" s="17"/>
      <c r="Z1299" s="17"/>
      <c r="AA1299" s="17"/>
      <c r="AB1299" s="17"/>
      <c r="AC1299" s="16"/>
      <c r="AD1299" s="16"/>
      <c r="AE1299" s="17"/>
      <c r="AF1299" s="16"/>
      <c r="AG1299" s="17"/>
      <c r="AH1299" s="17"/>
      <c r="AI1299" s="17"/>
      <c r="AJ1299" s="17"/>
      <c r="AK1299" s="17"/>
      <c r="AL1299" s="17"/>
    </row>
    <row r="1300" spans="18:38" x14ac:dyDescent="0.2">
      <c r="R1300" s="8"/>
      <c r="S1300" s="16"/>
      <c r="T1300" s="16"/>
      <c r="U1300" s="17"/>
      <c r="V1300" s="16"/>
      <c r="W1300" s="17"/>
      <c r="X1300" s="17"/>
      <c r="Y1300" s="17"/>
      <c r="Z1300" s="17"/>
      <c r="AA1300" s="17"/>
      <c r="AB1300" s="17"/>
      <c r="AC1300" s="16"/>
      <c r="AD1300" s="16"/>
      <c r="AE1300" s="17"/>
      <c r="AF1300" s="16"/>
      <c r="AG1300" s="17"/>
      <c r="AH1300" s="17"/>
      <c r="AI1300" s="17"/>
      <c r="AJ1300" s="17"/>
      <c r="AK1300" s="17"/>
      <c r="AL1300" s="17"/>
    </row>
    <row r="1301" spans="18:38" x14ac:dyDescent="0.2">
      <c r="R1301" s="8"/>
      <c r="S1301" s="16"/>
      <c r="T1301" s="16"/>
      <c r="U1301" s="17"/>
      <c r="V1301" s="16"/>
      <c r="W1301" s="17"/>
      <c r="X1301" s="17"/>
      <c r="Y1301" s="17"/>
      <c r="Z1301" s="17"/>
      <c r="AA1301" s="17"/>
      <c r="AB1301" s="17"/>
      <c r="AC1301" s="16"/>
      <c r="AD1301" s="16"/>
      <c r="AE1301" s="17"/>
      <c r="AF1301" s="16"/>
      <c r="AG1301" s="17"/>
      <c r="AH1301" s="17"/>
      <c r="AI1301" s="17"/>
      <c r="AJ1301" s="17"/>
      <c r="AK1301" s="17"/>
      <c r="AL1301" s="17"/>
    </row>
    <row r="1302" spans="18:38" x14ac:dyDescent="0.2">
      <c r="R1302" s="8"/>
      <c r="S1302" s="16"/>
      <c r="T1302" s="16"/>
      <c r="U1302" s="17"/>
      <c r="V1302" s="16"/>
      <c r="W1302" s="17"/>
      <c r="X1302" s="17"/>
      <c r="Y1302" s="17"/>
      <c r="Z1302" s="17"/>
      <c r="AA1302" s="17"/>
      <c r="AB1302" s="17"/>
      <c r="AC1302" s="16"/>
      <c r="AD1302" s="16"/>
      <c r="AE1302" s="17"/>
      <c r="AF1302" s="16"/>
      <c r="AG1302" s="17"/>
      <c r="AH1302" s="17"/>
      <c r="AI1302" s="17"/>
      <c r="AJ1302" s="17"/>
      <c r="AK1302" s="17"/>
      <c r="AL1302" s="17"/>
    </row>
    <row r="1303" spans="18:38" x14ac:dyDescent="0.2">
      <c r="R1303" s="8"/>
      <c r="S1303" s="16"/>
      <c r="T1303" s="16"/>
      <c r="U1303" s="17"/>
      <c r="V1303" s="16"/>
      <c r="W1303" s="17"/>
      <c r="X1303" s="17"/>
      <c r="Y1303" s="17"/>
      <c r="Z1303" s="17"/>
      <c r="AA1303" s="17"/>
      <c r="AB1303" s="17"/>
      <c r="AC1303" s="16"/>
      <c r="AD1303" s="16"/>
      <c r="AE1303" s="17"/>
      <c r="AF1303" s="16"/>
      <c r="AG1303" s="17"/>
      <c r="AH1303" s="17"/>
      <c r="AI1303" s="17"/>
      <c r="AJ1303" s="17"/>
      <c r="AK1303" s="17"/>
      <c r="AL1303" s="17"/>
    </row>
    <row r="1304" spans="18:38" x14ac:dyDescent="0.2">
      <c r="R1304" s="8"/>
      <c r="S1304" s="16"/>
      <c r="T1304" s="16"/>
      <c r="U1304" s="17"/>
      <c r="V1304" s="16"/>
      <c r="W1304" s="17"/>
      <c r="X1304" s="17"/>
      <c r="Y1304" s="17"/>
      <c r="Z1304" s="17"/>
      <c r="AA1304" s="17"/>
      <c r="AB1304" s="17"/>
      <c r="AC1304" s="16"/>
      <c r="AD1304" s="16"/>
      <c r="AE1304" s="17"/>
      <c r="AF1304" s="16"/>
      <c r="AG1304" s="17"/>
      <c r="AH1304" s="17"/>
      <c r="AI1304" s="17"/>
      <c r="AJ1304" s="17"/>
      <c r="AK1304" s="17"/>
      <c r="AL1304" s="17"/>
    </row>
    <row r="1305" spans="18:38" x14ac:dyDescent="0.2">
      <c r="R1305" s="8"/>
      <c r="S1305" s="16"/>
      <c r="T1305" s="16"/>
      <c r="U1305" s="17"/>
      <c r="V1305" s="16"/>
      <c r="W1305" s="17"/>
      <c r="X1305" s="17"/>
      <c r="Y1305" s="17"/>
      <c r="Z1305" s="17"/>
      <c r="AA1305" s="17"/>
      <c r="AB1305" s="17"/>
      <c r="AC1305" s="16"/>
      <c r="AD1305" s="16"/>
      <c r="AE1305" s="17"/>
      <c r="AF1305" s="16"/>
      <c r="AG1305" s="17"/>
      <c r="AH1305" s="17"/>
      <c r="AI1305" s="17"/>
      <c r="AJ1305" s="17"/>
      <c r="AK1305" s="17"/>
      <c r="AL1305" s="17"/>
    </row>
    <row r="1306" spans="18:38" x14ac:dyDescent="0.2">
      <c r="R1306" s="8"/>
      <c r="S1306" s="16"/>
      <c r="T1306" s="16"/>
      <c r="U1306" s="17"/>
      <c r="V1306" s="16"/>
      <c r="W1306" s="17"/>
      <c r="X1306" s="17"/>
      <c r="Y1306" s="17"/>
      <c r="Z1306" s="17"/>
      <c r="AA1306" s="17"/>
      <c r="AB1306" s="17"/>
      <c r="AC1306" s="16"/>
      <c r="AD1306" s="16"/>
      <c r="AE1306" s="17"/>
      <c r="AF1306" s="16"/>
      <c r="AG1306" s="17"/>
      <c r="AH1306" s="17"/>
      <c r="AI1306" s="17"/>
      <c r="AJ1306" s="17"/>
      <c r="AK1306" s="17"/>
      <c r="AL1306" s="17"/>
    </row>
    <row r="1307" spans="18:38" x14ac:dyDescent="0.2">
      <c r="R1307" s="8"/>
      <c r="S1307" s="16"/>
      <c r="T1307" s="16"/>
      <c r="U1307" s="17"/>
      <c r="V1307" s="16"/>
      <c r="W1307" s="17"/>
      <c r="X1307" s="17"/>
      <c r="Y1307" s="17"/>
      <c r="Z1307" s="17"/>
      <c r="AA1307" s="17"/>
      <c r="AB1307" s="17"/>
      <c r="AC1307" s="16"/>
      <c r="AD1307" s="16"/>
      <c r="AE1307" s="17"/>
      <c r="AF1307" s="16"/>
      <c r="AG1307" s="17"/>
      <c r="AH1307" s="17"/>
      <c r="AI1307" s="17"/>
      <c r="AJ1307" s="17"/>
      <c r="AK1307" s="17"/>
      <c r="AL1307" s="17"/>
    </row>
    <row r="1308" spans="18:38" x14ac:dyDescent="0.2">
      <c r="R1308" s="8"/>
      <c r="S1308" s="16"/>
      <c r="T1308" s="16"/>
      <c r="U1308" s="17"/>
      <c r="V1308" s="16"/>
      <c r="W1308" s="17"/>
      <c r="X1308" s="17"/>
      <c r="Y1308" s="17"/>
      <c r="Z1308" s="17"/>
      <c r="AA1308" s="17"/>
      <c r="AB1308" s="17"/>
      <c r="AC1308" s="16"/>
      <c r="AD1308" s="16"/>
      <c r="AE1308" s="17"/>
      <c r="AF1308" s="16"/>
      <c r="AG1308" s="17"/>
      <c r="AH1308" s="17"/>
      <c r="AI1308" s="17"/>
      <c r="AJ1308" s="17"/>
      <c r="AK1308" s="17"/>
      <c r="AL1308" s="17"/>
    </row>
    <row r="1309" spans="18:38" x14ac:dyDescent="0.2">
      <c r="R1309" s="8"/>
      <c r="S1309" s="16"/>
      <c r="T1309" s="16"/>
      <c r="U1309" s="17"/>
      <c r="V1309" s="16"/>
      <c r="W1309" s="17"/>
      <c r="X1309" s="17"/>
      <c r="Y1309" s="17"/>
      <c r="Z1309" s="17"/>
      <c r="AA1309" s="17"/>
      <c r="AB1309" s="17"/>
      <c r="AC1309" s="16"/>
      <c r="AD1309" s="16"/>
      <c r="AE1309" s="17"/>
      <c r="AF1309" s="16"/>
      <c r="AG1309" s="17"/>
      <c r="AH1309" s="17"/>
      <c r="AI1309" s="17"/>
      <c r="AJ1309" s="17"/>
      <c r="AK1309" s="17"/>
      <c r="AL1309" s="17"/>
    </row>
    <row r="1310" spans="18:38" x14ac:dyDescent="0.2">
      <c r="R1310" s="8"/>
      <c r="S1310" s="16"/>
      <c r="T1310" s="16"/>
      <c r="U1310" s="17"/>
      <c r="V1310" s="16"/>
      <c r="W1310" s="17"/>
      <c r="X1310" s="17"/>
      <c r="Y1310" s="17"/>
      <c r="Z1310" s="17"/>
      <c r="AA1310" s="17"/>
      <c r="AB1310" s="17"/>
      <c r="AC1310" s="16"/>
      <c r="AD1310" s="16"/>
      <c r="AE1310" s="17"/>
      <c r="AF1310" s="16"/>
      <c r="AG1310" s="17"/>
      <c r="AH1310" s="17"/>
      <c r="AI1310" s="17"/>
      <c r="AJ1310" s="17"/>
      <c r="AK1310" s="17"/>
      <c r="AL1310" s="17"/>
    </row>
    <row r="1311" spans="18:38" x14ac:dyDescent="0.2">
      <c r="R1311" s="8"/>
      <c r="S1311" s="16"/>
      <c r="T1311" s="16"/>
      <c r="U1311" s="17"/>
      <c r="V1311" s="16"/>
      <c r="W1311" s="17"/>
      <c r="X1311" s="17"/>
      <c r="Y1311" s="17"/>
      <c r="Z1311" s="17"/>
      <c r="AA1311" s="17"/>
      <c r="AB1311" s="17"/>
      <c r="AC1311" s="16"/>
      <c r="AD1311" s="16"/>
      <c r="AE1311" s="17"/>
      <c r="AF1311" s="16"/>
      <c r="AG1311" s="17"/>
      <c r="AH1311" s="17"/>
      <c r="AI1311" s="17"/>
      <c r="AJ1311" s="17"/>
      <c r="AK1311" s="17"/>
      <c r="AL1311" s="17"/>
    </row>
    <row r="1312" spans="18:38" x14ac:dyDescent="0.2">
      <c r="R1312" s="8"/>
      <c r="S1312" s="16"/>
      <c r="T1312" s="16"/>
      <c r="U1312" s="17"/>
      <c r="V1312" s="16"/>
      <c r="W1312" s="17"/>
      <c r="X1312" s="17"/>
      <c r="Y1312" s="17"/>
      <c r="Z1312" s="17"/>
      <c r="AA1312" s="17"/>
      <c r="AB1312" s="17"/>
      <c r="AC1312" s="16"/>
      <c r="AD1312" s="16"/>
      <c r="AE1312" s="17"/>
      <c r="AF1312" s="16"/>
      <c r="AG1312" s="17"/>
      <c r="AH1312" s="17"/>
      <c r="AI1312" s="17"/>
      <c r="AJ1312" s="17"/>
      <c r="AK1312" s="17"/>
      <c r="AL1312" s="17"/>
    </row>
    <row r="1313" spans="18:38" x14ac:dyDescent="0.2">
      <c r="R1313" s="8"/>
      <c r="S1313" s="16"/>
      <c r="T1313" s="16"/>
      <c r="U1313" s="17"/>
      <c r="V1313" s="16"/>
      <c r="W1313" s="17"/>
      <c r="X1313" s="17"/>
      <c r="Y1313" s="17"/>
      <c r="Z1313" s="17"/>
      <c r="AA1313" s="17"/>
      <c r="AB1313" s="17"/>
      <c r="AC1313" s="16"/>
      <c r="AD1313" s="16"/>
      <c r="AE1313" s="17"/>
      <c r="AF1313" s="16"/>
      <c r="AG1313" s="17"/>
      <c r="AH1313" s="17"/>
      <c r="AI1313" s="17"/>
      <c r="AJ1313" s="17"/>
      <c r="AK1313" s="17"/>
      <c r="AL1313" s="17"/>
    </row>
    <row r="1314" spans="18:38" x14ac:dyDescent="0.2">
      <c r="R1314" s="8"/>
      <c r="S1314" s="16"/>
      <c r="T1314" s="16"/>
      <c r="U1314" s="17"/>
      <c r="V1314" s="16"/>
      <c r="W1314" s="17"/>
      <c r="X1314" s="17"/>
      <c r="Y1314" s="17"/>
      <c r="Z1314" s="17"/>
      <c r="AA1314" s="17"/>
      <c r="AB1314" s="17"/>
      <c r="AC1314" s="16"/>
      <c r="AD1314" s="16"/>
      <c r="AE1314" s="17"/>
      <c r="AF1314" s="16"/>
      <c r="AG1314" s="17"/>
      <c r="AH1314" s="17"/>
      <c r="AI1314" s="17"/>
      <c r="AJ1314" s="17"/>
      <c r="AK1314" s="17"/>
      <c r="AL1314" s="17"/>
    </row>
    <row r="1315" spans="18:38" x14ac:dyDescent="0.2">
      <c r="R1315" s="8"/>
      <c r="S1315" s="16"/>
      <c r="T1315" s="16"/>
      <c r="U1315" s="17"/>
      <c r="V1315" s="16"/>
      <c r="W1315" s="17"/>
      <c r="X1315" s="17"/>
      <c r="Y1315" s="17"/>
      <c r="Z1315" s="17"/>
      <c r="AA1315" s="17"/>
      <c r="AB1315" s="17"/>
      <c r="AC1315" s="16"/>
      <c r="AD1315" s="16"/>
      <c r="AE1315" s="17"/>
      <c r="AF1315" s="16"/>
      <c r="AG1315" s="17"/>
      <c r="AH1315" s="17"/>
      <c r="AI1315" s="17"/>
      <c r="AJ1315" s="17"/>
      <c r="AK1315" s="17"/>
      <c r="AL1315" s="17"/>
    </row>
    <row r="1316" spans="18:38" x14ac:dyDescent="0.2">
      <c r="R1316" s="8"/>
      <c r="S1316" s="16"/>
      <c r="T1316" s="16"/>
      <c r="U1316" s="17"/>
      <c r="V1316" s="16"/>
      <c r="W1316" s="17"/>
      <c r="X1316" s="17"/>
      <c r="Y1316" s="17"/>
      <c r="Z1316" s="17"/>
      <c r="AA1316" s="17"/>
      <c r="AB1316" s="17"/>
      <c r="AC1316" s="16"/>
      <c r="AD1316" s="16"/>
      <c r="AE1316" s="17"/>
      <c r="AF1316" s="16"/>
      <c r="AG1316" s="17"/>
      <c r="AH1316" s="17"/>
      <c r="AI1316" s="17"/>
      <c r="AJ1316" s="17"/>
      <c r="AK1316" s="17"/>
      <c r="AL1316" s="17"/>
    </row>
    <row r="1317" spans="18:38" x14ac:dyDescent="0.2">
      <c r="R1317" s="8"/>
      <c r="S1317" s="16"/>
      <c r="T1317" s="16"/>
      <c r="U1317" s="17"/>
      <c r="V1317" s="16"/>
      <c r="W1317" s="17"/>
      <c r="X1317" s="17"/>
      <c r="Y1317" s="17"/>
      <c r="Z1317" s="17"/>
      <c r="AA1317" s="17"/>
      <c r="AB1317" s="17"/>
      <c r="AC1317" s="16"/>
      <c r="AD1317" s="16"/>
      <c r="AE1317" s="17"/>
      <c r="AF1317" s="16"/>
      <c r="AG1317" s="17"/>
      <c r="AH1317" s="17"/>
      <c r="AI1317" s="17"/>
      <c r="AJ1317" s="17"/>
      <c r="AK1317" s="17"/>
      <c r="AL1317" s="17"/>
    </row>
    <row r="1318" spans="18:38" x14ac:dyDescent="0.2">
      <c r="R1318" s="8"/>
      <c r="S1318" s="16"/>
      <c r="T1318" s="16"/>
      <c r="U1318" s="17"/>
      <c r="V1318" s="16"/>
      <c r="W1318" s="17"/>
      <c r="X1318" s="17"/>
      <c r="Y1318" s="17"/>
      <c r="Z1318" s="17"/>
      <c r="AA1318" s="17"/>
      <c r="AB1318" s="17"/>
      <c r="AC1318" s="16"/>
      <c r="AD1318" s="16"/>
      <c r="AE1318" s="17"/>
      <c r="AF1318" s="16"/>
      <c r="AG1318" s="17"/>
      <c r="AH1318" s="17"/>
      <c r="AI1318" s="17"/>
      <c r="AJ1318" s="17"/>
      <c r="AK1318" s="17"/>
      <c r="AL1318" s="17"/>
    </row>
    <row r="1319" spans="18:38" x14ac:dyDescent="0.2">
      <c r="R1319" s="8"/>
      <c r="S1319" s="16"/>
      <c r="T1319" s="16"/>
      <c r="U1319" s="17"/>
      <c r="V1319" s="16"/>
      <c r="W1319" s="17"/>
      <c r="X1319" s="17"/>
      <c r="Y1319" s="17"/>
      <c r="Z1319" s="17"/>
      <c r="AA1319" s="17"/>
      <c r="AB1319" s="17"/>
      <c r="AC1319" s="16"/>
      <c r="AD1319" s="16"/>
      <c r="AE1319" s="17"/>
      <c r="AF1319" s="16"/>
      <c r="AG1319" s="17"/>
      <c r="AH1319" s="17"/>
      <c r="AI1319" s="17"/>
      <c r="AJ1319" s="17"/>
      <c r="AK1319" s="17"/>
      <c r="AL1319" s="17"/>
    </row>
    <row r="1320" spans="18:38" x14ac:dyDescent="0.2">
      <c r="R1320" s="8"/>
      <c r="S1320" s="16"/>
      <c r="T1320" s="16"/>
      <c r="U1320" s="17"/>
      <c r="V1320" s="16"/>
      <c r="W1320" s="17"/>
      <c r="X1320" s="17"/>
      <c r="Y1320" s="17"/>
      <c r="Z1320" s="17"/>
      <c r="AA1320" s="17"/>
      <c r="AB1320" s="17"/>
      <c r="AC1320" s="16"/>
      <c r="AD1320" s="16"/>
      <c r="AE1320" s="17"/>
      <c r="AF1320" s="16"/>
      <c r="AG1320" s="17"/>
      <c r="AH1320" s="17"/>
      <c r="AI1320" s="17"/>
      <c r="AJ1320" s="17"/>
      <c r="AK1320" s="17"/>
      <c r="AL1320" s="17"/>
    </row>
    <row r="1321" spans="18:38" x14ac:dyDescent="0.2">
      <c r="R1321" s="8"/>
      <c r="S1321" s="16"/>
      <c r="T1321" s="16"/>
      <c r="U1321" s="17"/>
      <c r="V1321" s="16"/>
      <c r="W1321" s="17"/>
      <c r="X1321" s="17"/>
      <c r="Y1321" s="17"/>
      <c r="Z1321" s="17"/>
      <c r="AA1321" s="17"/>
      <c r="AB1321" s="17"/>
      <c r="AC1321" s="16"/>
      <c r="AD1321" s="16"/>
      <c r="AE1321" s="17"/>
      <c r="AF1321" s="16"/>
      <c r="AG1321" s="17"/>
      <c r="AH1321" s="17"/>
      <c r="AI1321" s="17"/>
      <c r="AJ1321" s="17"/>
      <c r="AK1321" s="17"/>
      <c r="AL1321" s="17"/>
    </row>
    <row r="1322" spans="18:38" x14ac:dyDescent="0.2">
      <c r="R1322" s="8"/>
      <c r="S1322" s="16"/>
      <c r="T1322" s="16"/>
      <c r="U1322" s="17"/>
      <c r="V1322" s="16"/>
      <c r="W1322" s="17"/>
      <c r="X1322" s="17"/>
      <c r="Y1322" s="17"/>
      <c r="Z1322" s="17"/>
      <c r="AA1322" s="17"/>
      <c r="AB1322" s="17"/>
      <c r="AC1322" s="16"/>
      <c r="AD1322" s="16"/>
      <c r="AE1322" s="17"/>
      <c r="AF1322" s="16"/>
      <c r="AG1322" s="17"/>
      <c r="AH1322" s="17"/>
      <c r="AI1322" s="17"/>
      <c r="AJ1322" s="17"/>
      <c r="AK1322" s="17"/>
      <c r="AL1322" s="17"/>
    </row>
    <row r="1323" spans="18:38" x14ac:dyDescent="0.2">
      <c r="R1323" s="8"/>
      <c r="S1323" s="16"/>
      <c r="T1323" s="16"/>
      <c r="U1323" s="17"/>
      <c r="V1323" s="16"/>
      <c r="W1323" s="17"/>
      <c r="X1323" s="17"/>
      <c r="Y1323" s="17"/>
      <c r="Z1323" s="17"/>
      <c r="AA1323" s="17"/>
      <c r="AB1323" s="17"/>
      <c r="AC1323" s="16"/>
      <c r="AD1323" s="16"/>
      <c r="AE1323" s="17"/>
      <c r="AF1323" s="16"/>
      <c r="AG1323" s="17"/>
      <c r="AH1323" s="17"/>
      <c r="AI1323" s="17"/>
      <c r="AJ1323" s="17"/>
      <c r="AK1323" s="17"/>
      <c r="AL1323" s="17"/>
    </row>
    <row r="1324" spans="18:38" x14ac:dyDescent="0.2">
      <c r="R1324" s="8"/>
      <c r="S1324" s="16"/>
      <c r="T1324" s="16"/>
      <c r="U1324" s="17"/>
      <c r="V1324" s="16"/>
      <c r="W1324" s="17"/>
      <c r="X1324" s="17"/>
      <c r="Y1324" s="17"/>
      <c r="Z1324" s="17"/>
      <c r="AA1324" s="17"/>
      <c r="AB1324" s="17"/>
      <c r="AC1324" s="16"/>
      <c r="AD1324" s="16"/>
      <c r="AE1324" s="17"/>
      <c r="AF1324" s="16"/>
      <c r="AG1324" s="17"/>
      <c r="AH1324" s="17"/>
      <c r="AI1324" s="17"/>
      <c r="AJ1324" s="17"/>
      <c r="AK1324" s="17"/>
      <c r="AL1324" s="17"/>
    </row>
    <row r="1325" spans="18:38" x14ac:dyDescent="0.2">
      <c r="R1325" s="8"/>
      <c r="S1325" s="16"/>
      <c r="T1325" s="16"/>
      <c r="U1325" s="17"/>
      <c r="V1325" s="16"/>
      <c r="W1325" s="17"/>
      <c r="X1325" s="17"/>
      <c r="Y1325" s="17"/>
      <c r="Z1325" s="17"/>
      <c r="AA1325" s="17"/>
      <c r="AB1325" s="17"/>
      <c r="AC1325" s="16"/>
      <c r="AD1325" s="16"/>
      <c r="AE1325" s="17"/>
      <c r="AF1325" s="16"/>
      <c r="AG1325" s="17"/>
      <c r="AH1325" s="17"/>
      <c r="AI1325" s="17"/>
      <c r="AJ1325" s="17"/>
      <c r="AK1325" s="17"/>
      <c r="AL1325" s="17"/>
    </row>
    <row r="1326" spans="18:38" x14ac:dyDescent="0.2">
      <c r="R1326" s="8"/>
      <c r="S1326" s="16"/>
      <c r="T1326" s="16"/>
      <c r="U1326" s="17"/>
      <c r="V1326" s="16"/>
      <c r="W1326" s="17"/>
      <c r="X1326" s="17"/>
      <c r="Y1326" s="17"/>
      <c r="Z1326" s="17"/>
      <c r="AA1326" s="17"/>
      <c r="AB1326" s="17"/>
      <c r="AC1326" s="16"/>
      <c r="AD1326" s="16"/>
      <c r="AE1326" s="17"/>
      <c r="AF1326" s="16"/>
      <c r="AG1326" s="17"/>
      <c r="AH1326" s="17"/>
      <c r="AI1326" s="17"/>
      <c r="AJ1326" s="17"/>
      <c r="AK1326" s="17"/>
      <c r="AL1326" s="17"/>
    </row>
    <row r="1327" spans="18:38" x14ac:dyDescent="0.2">
      <c r="R1327" s="8"/>
      <c r="S1327" s="16"/>
      <c r="T1327" s="16"/>
      <c r="U1327" s="17"/>
      <c r="V1327" s="16"/>
      <c r="W1327" s="17"/>
      <c r="X1327" s="17"/>
      <c r="Y1327" s="17"/>
      <c r="Z1327" s="17"/>
      <c r="AA1327" s="17"/>
      <c r="AB1327" s="17"/>
      <c r="AC1327" s="16"/>
      <c r="AD1327" s="16"/>
      <c r="AE1327" s="17"/>
      <c r="AF1327" s="16"/>
      <c r="AG1327" s="17"/>
      <c r="AH1327" s="17"/>
      <c r="AI1327" s="17"/>
      <c r="AJ1327" s="17"/>
      <c r="AK1327" s="17"/>
      <c r="AL1327" s="17"/>
    </row>
    <row r="1328" spans="18:38" x14ac:dyDescent="0.2">
      <c r="R1328" s="8"/>
      <c r="S1328" s="16"/>
      <c r="T1328" s="16"/>
      <c r="U1328" s="17"/>
      <c r="V1328" s="16"/>
      <c r="W1328" s="17"/>
      <c r="X1328" s="17"/>
      <c r="Y1328" s="17"/>
      <c r="Z1328" s="17"/>
      <c r="AA1328" s="17"/>
      <c r="AB1328" s="17"/>
      <c r="AC1328" s="16"/>
      <c r="AD1328" s="16"/>
      <c r="AE1328" s="17"/>
      <c r="AF1328" s="16"/>
      <c r="AG1328" s="17"/>
      <c r="AH1328" s="17"/>
      <c r="AI1328" s="17"/>
      <c r="AJ1328" s="17"/>
      <c r="AK1328" s="17"/>
      <c r="AL1328" s="17"/>
    </row>
    <row r="1329" spans="18:38" x14ac:dyDescent="0.2">
      <c r="R1329" s="8"/>
      <c r="S1329" s="16"/>
      <c r="T1329" s="16"/>
      <c r="U1329" s="17"/>
      <c r="V1329" s="16"/>
      <c r="W1329" s="17"/>
      <c r="X1329" s="17"/>
      <c r="Y1329" s="17"/>
      <c r="Z1329" s="17"/>
      <c r="AA1329" s="17"/>
      <c r="AB1329" s="17"/>
      <c r="AC1329" s="16"/>
      <c r="AD1329" s="16"/>
      <c r="AE1329" s="17"/>
      <c r="AF1329" s="16"/>
      <c r="AG1329" s="17"/>
      <c r="AH1329" s="17"/>
      <c r="AI1329" s="17"/>
      <c r="AJ1329" s="17"/>
      <c r="AK1329" s="17"/>
      <c r="AL1329" s="17"/>
    </row>
    <row r="1330" spans="18:38" x14ac:dyDescent="0.2">
      <c r="R1330" s="8"/>
      <c r="S1330" s="16"/>
      <c r="T1330" s="16"/>
      <c r="U1330" s="17"/>
      <c r="V1330" s="16"/>
      <c r="W1330" s="17"/>
      <c r="X1330" s="17"/>
      <c r="Y1330" s="17"/>
      <c r="Z1330" s="17"/>
      <c r="AA1330" s="17"/>
      <c r="AB1330" s="17"/>
      <c r="AC1330" s="16"/>
      <c r="AD1330" s="16"/>
      <c r="AE1330" s="17"/>
      <c r="AF1330" s="16"/>
      <c r="AG1330" s="17"/>
      <c r="AH1330" s="17"/>
      <c r="AI1330" s="17"/>
      <c r="AJ1330" s="17"/>
      <c r="AK1330" s="17"/>
      <c r="AL1330" s="17"/>
    </row>
    <row r="1331" spans="18:38" x14ac:dyDescent="0.2">
      <c r="R1331" s="8"/>
      <c r="S1331" s="16"/>
      <c r="T1331" s="16"/>
      <c r="U1331" s="17"/>
      <c r="V1331" s="16"/>
      <c r="W1331" s="17"/>
      <c r="X1331" s="17"/>
      <c r="Y1331" s="17"/>
      <c r="Z1331" s="17"/>
      <c r="AA1331" s="17"/>
      <c r="AB1331" s="17"/>
      <c r="AC1331" s="16"/>
      <c r="AD1331" s="16"/>
      <c r="AE1331" s="17"/>
      <c r="AF1331" s="16"/>
      <c r="AG1331" s="17"/>
      <c r="AH1331" s="17"/>
      <c r="AI1331" s="17"/>
      <c r="AJ1331" s="17"/>
      <c r="AK1331" s="17"/>
      <c r="AL1331" s="17"/>
    </row>
    <row r="1332" spans="18:38" x14ac:dyDescent="0.2">
      <c r="R1332" s="8"/>
      <c r="S1332" s="16"/>
      <c r="T1332" s="16"/>
      <c r="U1332" s="17"/>
      <c r="V1332" s="16"/>
      <c r="W1332" s="17"/>
      <c r="X1332" s="17"/>
      <c r="Y1332" s="17"/>
      <c r="Z1332" s="17"/>
      <c r="AA1332" s="17"/>
      <c r="AB1332" s="17"/>
      <c r="AC1332" s="16"/>
      <c r="AD1332" s="16"/>
      <c r="AE1332" s="17"/>
      <c r="AF1332" s="16"/>
      <c r="AG1332" s="17"/>
      <c r="AH1332" s="17"/>
      <c r="AI1332" s="17"/>
      <c r="AJ1332" s="17"/>
      <c r="AK1332" s="17"/>
      <c r="AL1332" s="17"/>
    </row>
    <row r="1333" spans="18:38" x14ac:dyDescent="0.2">
      <c r="R1333" s="8"/>
      <c r="S1333" s="16"/>
      <c r="T1333" s="16"/>
      <c r="U1333" s="17"/>
      <c r="V1333" s="16"/>
      <c r="W1333" s="17"/>
      <c r="X1333" s="17"/>
      <c r="Y1333" s="17"/>
      <c r="Z1333" s="17"/>
      <c r="AA1333" s="17"/>
      <c r="AB1333" s="17"/>
      <c r="AC1333" s="16"/>
      <c r="AD1333" s="16"/>
      <c r="AE1333" s="17"/>
      <c r="AF1333" s="16"/>
      <c r="AG1333" s="17"/>
      <c r="AH1333" s="17"/>
      <c r="AI1333" s="17"/>
      <c r="AJ1333" s="17"/>
      <c r="AK1333" s="17"/>
      <c r="AL1333" s="17"/>
    </row>
    <row r="1334" spans="18:38" x14ac:dyDescent="0.2">
      <c r="R1334" s="8"/>
      <c r="S1334" s="16"/>
      <c r="T1334" s="16"/>
      <c r="U1334" s="17"/>
      <c r="V1334" s="16"/>
      <c r="W1334" s="17"/>
      <c r="X1334" s="17"/>
      <c r="Y1334" s="17"/>
      <c r="Z1334" s="17"/>
      <c r="AA1334" s="17"/>
      <c r="AB1334" s="17"/>
      <c r="AC1334" s="16"/>
      <c r="AD1334" s="16"/>
      <c r="AE1334" s="17"/>
      <c r="AF1334" s="16"/>
      <c r="AG1334" s="17"/>
      <c r="AH1334" s="17"/>
      <c r="AI1334" s="17"/>
      <c r="AJ1334" s="17"/>
      <c r="AK1334" s="17"/>
      <c r="AL1334" s="17"/>
    </row>
    <row r="1335" spans="18:38" x14ac:dyDescent="0.2">
      <c r="R1335" s="8"/>
      <c r="S1335" s="16"/>
      <c r="T1335" s="16"/>
      <c r="U1335" s="17"/>
      <c r="V1335" s="16"/>
      <c r="W1335" s="17"/>
      <c r="X1335" s="17"/>
      <c r="Y1335" s="17"/>
      <c r="Z1335" s="17"/>
      <c r="AA1335" s="17"/>
      <c r="AB1335" s="17"/>
      <c r="AC1335" s="16"/>
      <c r="AD1335" s="16"/>
      <c r="AE1335" s="17"/>
      <c r="AF1335" s="16"/>
      <c r="AG1335" s="17"/>
      <c r="AH1335" s="17"/>
      <c r="AI1335" s="17"/>
      <c r="AJ1335" s="17"/>
      <c r="AK1335" s="17"/>
      <c r="AL1335" s="17"/>
    </row>
    <row r="1336" spans="18:38" x14ac:dyDescent="0.2">
      <c r="R1336" s="8"/>
      <c r="S1336" s="16"/>
      <c r="T1336" s="16"/>
      <c r="U1336" s="17"/>
      <c r="V1336" s="16"/>
      <c r="W1336" s="17"/>
      <c r="X1336" s="17"/>
      <c r="Y1336" s="17"/>
      <c r="Z1336" s="17"/>
      <c r="AA1336" s="17"/>
      <c r="AB1336" s="17"/>
      <c r="AC1336" s="16"/>
      <c r="AD1336" s="16"/>
      <c r="AE1336" s="17"/>
      <c r="AF1336" s="16"/>
      <c r="AG1336" s="17"/>
      <c r="AH1336" s="17"/>
      <c r="AI1336" s="17"/>
      <c r="AJ1336" s="17"/>
      <c r="AK1336" s="17"/>
      <c r="AL1336" s="17"/>
    </row>
    <row r="1337" spans="18:38" x14ac:dyDescent="0.2">
      <c r="R1337" s="8"/>
      <c r="S1337" s="16"/>
      <c r="T1337" s="16"/>
      <c r="U1337" s="17"/>
      <c r="V1337" s="16"/>
      <c r="W1337" s="17"/>
      <c r="X1337" s="17"/>
      <c r="Y1337" s="17"/>
      <c r="Z1337" s="17"/>
      <c r="AA1337" s="17"/>
      <c r="AB1337" s="17"/>
      <c r="AC1337" s="16"/>
      <c r="AD1337" s="16"/>
      <c r="AE1337" s="17"/>
      <c r="AF1337" s="16"/>
      <c r="AG1337" s="17"/>
      <c r="AH1337" s="17"/>
      <c r="AI1337" s="17"/>
      <c r="AJ1337" s="17"/>
      <c r="AK1337" s="17"/>
      <c r="AL1337" s="17"/>
    </row>
    <row r="1338" spans="18:38" x14ac:dyDescent="0.2">
      <c r="R1338" s="8"/>
      <c r="S1338" s="16"/>
      <c r="T1338" s="16"/>
      <c r="U1338" s="17"/>
      <c r="V1338" s="16"/>
      <c r="W1338" s="17"/>
      <c r="X1338" s="17"/>
      <c r="Y1338" s="17"/>
      <c r="Z1338" s="17"/>
      <c r="AA1338" s="17"/>
      <c r="AB1338" s="17"/>
      <c r="AC1338" s="16"/>
      <c r="AD1338" s="16"/>
      <c r="AE1338" s="17"/>
      <c r="AF1338" s="16"/>
      <c r="AG1338" s="17"/>
      <c r="AH1338" s="17"/>
      <c r="AI1338" s="17"/>
      <c r="AJ1338" s="17"/>
      <c r="AK1338" s="17"/>
      <c r="AL1338" s="17"/>
    </row>
    <row r="1339" spans="18:38" x14ac:dyDescent="0.2">
      <c r="R1339" s="8"/>
      <c r="S1339" s="16"/>
      <c r="T1339" s="16"/>
      <c r="U1339" s="17"/>
      <c r="V1339" s="16"/>
      <c r="W1339" s="17"/>
      <c r="X1339" s="17"/>
      <c r="Y1339" s="17"/>
      <c r="Z1339" s="17"/>
      <c r="AA1339" s="17"/>
      <c r="AB1339" s="17"/>
      <c r="AC1339" s="16"/>
      <c r="AD1339" s="16"/>
      <c r="AE1339" s="17"/>
      <c r="AF1339" s="16"/>
      <c r="AG1339" s="17"/>
      <c r="AH1339" s="17"/>
      <c r="AI1339" s="17"/>
      <c r="AJ1339" s="17"/>
      <c r="AK1339" s="17"/>
      <c r="AL1339" s="17"/>
    </row>
    <row r="1340" spans="18:38" x14ac:dyDescent="0.2">
      <c r="R1340" s="8"/>
      <c r="S1340" s="16"/>
      <c r="T1340" s="16"/>
      <c r="U1340" s="17"/>
      <c r="V1340" s="16"/>
      <c r="W1340" s="17"/>
      <c r="X1340" s="17"/>
      <c r="Y1340" s="17"/>
      <c r="Z1340" s="17"/>
      <c r="AA1340" s="17"/>
      <c r="AB1340" s="17"/>
      <c r="AC1340" s="16"/>
      <c r="AD1340" s="16"/>
      <c r="AE1340" s="17"/>
      <c r="AF1340" s="16"/>
      <c r="AG1340" s="17"/>
      <c r="AH1340" s="17"/>
      <c r="AI1340" s="17"/>
      <c r="AJ1340" s="17"/>
      <c r="AK1340" s="17"/>
      <c r="AL1340" s="17"/>
    </row>
    <row r="1341" spans="18:38" x14ac:dyDescent="0.2">
      <c r="R1341" s="8"/>
      <c r="S1341" s="16"/>
      <c r="T1341" s="16"/>
      <c r="U1341" s="17"/>
      <c r="V1341" s="16"/>
      <c r="W1341" s="17"/>
      <c r="X1341" s="17"/>
      <c r="Y1341" s="17"/>
      <c r="Z1341" s="17"/>
      <c r="AA1341" s="17"/>
      <c r="AB1341" s="17"/>
      <c r="AC1341" s="16"/>
      <c r="AD1341" s="16"/>
      <c r="AE1341" s="17"/>
      <c r="AF1341" s="16"/>
      <c r="AG1341" s="17"/>
      <c r="AH1341" s="17"/>
      <c r="AI1341" s="17"/>
      <c r="AJ1341" s="17"/>
      <c r="AK1341" s="17"/>
      <c r="AL1341" s="17"/>
    </row>
    <row r="1342" spans="18:38" x14ac:dyDescent="0.2">
      <c r="R1342" s="8"/>
      <c r="S1342" s="16"/>
      <c r="T1342" s="16"/>
      <c r="U1342" s="17"/>
      <c r="V1342" s="16"/>
      <c r="W1342" s="17"/>
      <c r="X1342" s="17"/>
      <c r="Y1342" s="17"/>
      <c r="Z1342" s="17"/>
      <c r="AA1342" s="17"/>
      <c r="AB1342" s="17"/>
      <c r="AC1342" s="16"/>
      <c r="AD1342" s="16"/>
      <c r="AE1342" s="17"/>
      <c r="AF1342" s="16"/>
      <c r="AG1342" s="17"/>
      <c r="AH1342" s="17"/>
      <c r="AI1342" s="17"/>
      <c r="AJ1342" s="17"/>
      <c r="AK1342" s="17"/>
      <c r="AL1342" s="17"/>
    </row>
    <row r="1343" spans="18:38" x14ac:dyDescent="0.2">
      <c r="R1343" s="8"/>
      <c r="S1343" s="16"/>
      <c r="T1343" s="16"/>
      <c r="U1343" s="17"/>
      <c r="V1343" s="16"/>
      <c r="W1343" s="17"/>
      <c r="X1343" s="17"/>
      <c r="Y1343" s="17"/>
      <c r="Z1343" s="17"/>
      <c r="AA1343" s="17"/>
      <c r="AB1343" s="17"/>
      <c r="AC1343" s="16"/>
      <c r="AD1343" s="16"/>
      <c r="AE1343" s="17"/>
      <c r="AF1343" s="16"/>
      <c r="AG1343" s="17"/>
      <c r="AH1343" s="17"/>
      <c r="AI1343" s="17"/>
      <c r="AJ1343" s="17"/>
      <c r="AK1343" s="17"/>
      <c r="AL1343" s="17"/>
    </row>
    <row r="1344" spans="18:38" x14ac:dyDescent="0.2">
      <c r="R1344" s="8"/>
      <c r="S1344" s="16"/>
      <c r="T1344" s="16"/>
      <c r="U1344" s="17"/>
      <c r="V1344" s="16"/>
      <c r="W1344" s="17"/>
      <c r="X1344" s="17"/>
      <c r="Y1344" s="17"/>
      <c r="Z1344" s="17"/>
      <c r="AA1344" s="17"/>
      <c r="AB1344" s="17"/>
      <c r="AC1344" s="16"/>
      <c r="AD1344" s="16"/>
      <c r="AE1344" s="17"/>
      <c r="AF1344" s="16"/>
      <c r="AG1344" s="17"/>
      <c r="AH1344" s="17"/>
      <c r="AI1344" s="17"/>
      <c r="AJ1344" s="17"/>
      <c r="AK1344" s="17"/>
      <c r="AL1344" s="17"/>
    </row>
    <row r="1345" spans="18:38" x14ac:dyDescent="0.2">
      <c r="R1345" s="8"/>
      <c r="S1345" s="16"/>
      <c r="T1345" s="16"/>
      <c r="U1345" s="17"/>
      <c r="V1345" s="16"/>
      <c r="W1345" s="17"/>
      <c r="X1345" s="17"/>
      <c r="Y1345" s="17"/>
      <c r="Z1345" s="17"/>
      <c r="AA1345" s="17"/>
      <c r="AB1345" s="17"/>
      <c r="AC1345" s="16"/>
      <c r="AD1345" s="16"/>
      <c r="AE1345" s="17"/>
      <c r="AF1345" s="16"/>
      <c r="AG1345" s="17"/>
      <c r="AH1345" s="17"/>
      <c r="AI1345" s="17"/>
      <c r="AJ1345" s="17"/>
      <c r="AK1345" s="17"/>
      <c r="AL1345" s="17"/>
    </row>
    <row r="1346" spans="18:38" x14ac:dyDescent="0.2">
      <c r="R1346" s="8"/>
      <c r="S1346" s="16"/>
      <c r="T1346" s="16"/>
      <c r="U1346" s="17"/>
      <c r="V1346" s="16"/>
      <c r="W1346" s="17"/>
      <c r="X1346" s="17"/>
      <c r="Y1346" s="17"/>
      <c r="Z1346" s="17"/>
      <c r="AA1346" s="17"/>
      <c r="AB1346" s="17"/>
      <c r="AC1346" s="16"/>
      <c r="AD1346" s="16"/>
      <c r="AE1346" s="17"/>
      <c r="AF1346" s="16"/>
      <c r="AG1346" s="17"/>
      <c r="AH1346" s="17"/>
      <c r="AI1346" s="17"/>
      <c r="AJ1346" s="17"/>
      <c r="AK1346" s="17"/>
      <c r="AL1346" s="17"/>
    </row>
    <row r="1347" spans="18:38" x14ac:dyDescent="0.2">
      <c r="R1347" s="8"/>
      <c r="S1347" s="16"/>
      <c r="T1347" s="16"/>
      <c r="U1347" s="17"/>
      <c r="V1347" s="16"/>
      <c r="W1347" s="17"/>
      <c r="X1347" s="17"/>
      <c r="Y1347" s="17"/>
      <c r="Z1347" s="17"/>
      <c r="AA1347" s="17"/>
      <c r="AB1347" s="17"/>
      <c r="AC1347" s="16"/>
      <c r="AD1347" s="16"/>
      <c r="AE1347" s="17"/>
      <c r="AF1347" s="16"/>
      <c r="AG1347" s="17"/>
      <c r="AH1347" s="17"/>
      <c r="AI1347" s="17"/>
      <c r="AJ1347" s="17"/>
      <c r="AK1347" s="17"/>
      <c r="AL1347" s="17"/>
    </row>
    <row r="1348" spans="18:38" x14ac:dyDescent="0.2">
      <c r="R1348" s="8"/>
      <c r="S1348" s="16"/>
      <c r="T1348" s="16"/>
      <c r="U1348" s="17"/>
      <c r="V1348" s="16"/>
      <c r="W1348" s="17"/>
      <c r="X1348" s="17"/>
      <c r="Y1348" s="17"/>
      <c r="Z1348" s="17"/>
      <c r="AA1348" s="17"/>
      <c r="AB1348" s="17"/>
      <c r="AC1348" s="16"/>
      <c r="AD1348" s="16"/>
      <c r="AE1348" s="17"/>
      <c r="AF1348" s="16"/>
      <c r="AG1348" s="17"/>
      <c r="AH1348" s="17"/>
      <c r="AI1348" s="17"/>
      <c r="AJ1348" s="17"/>
      <c r="AK1348" s="17"/>
      <c r="AL1348" s="17"/>
    </row>
    <row r="1349" spans="18:38" x14ac:dyDescent="0.2">
      <c r="R1349" s="8"/>
      <c r="S1349" s="16"/>
      <c r="T1349" s="16"/>
      <c r="U1349" s="17"/>
      <c r="V1349" s="16"/>
      <c r="W1349" s="17"/>
      <c r="X1349" s="17"/>
      <c r="Y1349" s="17"/>
      <c r="Z1349" s="17"/>
      <c r="AA1349" s="17"/>
      <c r="AB1349" s="17"/>
      <c r="AC1349" s="16"/>
      <c r="AD1349" s="16"/>
      <c r="AE1349" s="17"/>
      <c r="AF1349" s="16"/>
      <c r="AG1349" s="17"/>
      <c r="AH1349" s="17"/>
      <c r="AI1349" s="17"/>
      <c r="AJ1349" s="17"/>
      <c r="AK1349" s="17"/>
      <c r="AL1349" s="17"/>
    </row>
    <row r="1350" spans="18:38" x14ac:dyDescent="0.2">
      <c r="R1350" s="8"/>
      <c r="S1350" s="16"/>
      <c r="T1350" s="16"/>
      <c r="U1350" s="17"/>
      <c r="V1350" s="16"/>
      <c r="W1350" s="17"/>
      <c r="X1350" s="17"/>
      <c r="Y1350" s="17"/>
      <c r="Z1350" s="17"/>
      <c r="AA1350" s="17"/>
      <c r="AB1350" s="17"/>
      <c r="AC1350" s="16"/>
      <c r="AD1350" s="16"/>
      <c r="AE1350" s="17"/>
      <c r="AF1350" s="16"/>
      <c r="AG1350" s="17"/>
      <c r="AH1350" s="17"/>
      <c r="AI1350" s="17"/>
      <c r="AJ1350" s="17"/>
      <c r="AK1350" s="17"/>
      <c r="AL1350" s="17"/>
    </row>
    <row r="1351" spans="18:38" x14ac:dyDescent="0.2">
      <c r="R1351" s="8"/>
      <c r="S1351" s="16"/>
      <c r="T1351" s="16"/>
      <c r="U1351" s="17"/>
      <c r="V1351" s="16"/>
      <c r="W1351" s="17"/>
      <c r="X1351" s="17"/>
      <c r="Y1351" s="17"/>
      <c r="Z1351" s="17"/>
      <c r="AA1351" s="17"/>
      <c r="AB1351" s="17"/>
      <c r="AC1351" s="16"/>
      <c r="AD1351" s="16"/>
      <c r="AE1351" s="17"/>
      <c r="AF1351" s="16"/>
      <c r="AG1351" s="17"/>
      <c r="AH1351" s="17"/>
      <c r="AI1351" s="17"/>
      <c r="AJ1351" s="17"/>
      <c r="AK1351" s="17"/>
      <c r="AL1351" s="17"/>
    </row>
    <row r="1352" spans="18:38" x14ac:dyDescent="0.2">
      <c r="R1352" s="8"/>
      <c r="S1352" s="16"/>
      <c r="T1352" s="16"/>
      <c r="U1352" s="17"/>
      <c r="V1352" s="16"/>
      <c r="W1352" s="17"/>
      <c r="X1352" s="17"/>
      <c r="Y1352" s="17"/>
      <c r="Z1352" s="17"/>
      <c r="AA1352" s="17"/>
      <c r="AB1352" s="17"/>
      <c r="AC1352" s="16"/>
      <c r="AD1352" s="16"/>
      <c r="AE1352" s="17"/>
      <c r="AF1352" s="16"/>
      <c r="AG1352" s="17"/>
      <c r="AH1352" s="17"/>
      <c r="AI1352" s="17"/>
      <c r="AJ1352" s="17"/>
      <c r="AK1352" s="17"/>
      <c r="AL1352" s="17"/>
    </row>
    <row r="1353" spans="18:38" x14ac:dyDescent="0.2">
      <c r="R1353" s="8"/>
      <c r="S1353" s="16"/>
      <c r="T1353" s="16"/>
      <c r="U1353" s="17"/>
      <c r="V1353" s="16"/>
      <c r="W1353" s="17"/>
      <c r="X1353" s="17"/>
      <c r="Y1353" s="17"/>
      <c r="Z1353" s="17"/>
      <c r="AA1353" s="17"/>
      <c r="AB1353" s="17"/>
      <c r="AC1353" s="16"/>
      <c r="AD1353" s="16"/>
      <c r="AE1353" s="17"/>
      <c r="AF1353" s="16"/>
      <c r="AG1353" s="17"/>
      <c r="AH1353" s="17"/>
      <c r="AI1353" s="17"/>
      <c r="AJ1353" s="17"/>
      <c r="AK1353" s="17"/>
      <c r="AL1353" s="17"/>
    </row>
    <row r="1354" spans="18:38" x14ac:dyDescent="0.2">
      <c r="R1354" s="8"/>
      <c r="S1354" s="16"/>
      <c r="T1354" s="16"/>
      <c r="U1354" s="17"/>
      <c r="V1354" s="16"/>
      <c r="W1354" s="17"/>
      <c r="X1354" s="17"/>
      <c r="Y1354" s="17"/>
      <c r="Z1354" s="17"/>
      <c r="AA1354" s="17"/>
      <c r="AB1354" s="17"/>
      <c r="AC1354" s="16"/>
      <c r="AD1354" s="16"/>
      <c r="AE1354" s="17"/>
      <c r="AF1354" s="16"/>
      <c r="AG1354" s="17"/>
      <c r="AH1354" s="17"/>
      <c r="AI1354" s="17"/>
      <c r="AJ1354" s="17"/>
      <c r="AK1354" s="17"/>
      <c r="AL1354" s="17"/>
    </row>
    <row r="1355" spans="18:38" x14ac:dyDescent="0.2">
      <c r="R1355" s="8"/>
      <c r="S1355" s="16"/>
      <c r="T1355" s="16"/>
      <c r="U1355" s="17"/>
      <c r="V1355" s="16"/>
      <c r="W1355" s="17"/>
      <c r="X1355" s="17"/>
      <c r="Y1355" s="17"/>
      <c r="Z1355" s="17"/>
      <c r="AA1355" s="17"/>
      <c r="AB1355" s="17"/>
      <c r="AC1355" s="16"/>
      <c r="AD1355" s="16"/>
      <c r="AE1355" s="17"/>
      <c r="AF1355" s="16"/>
      <c r="AG1355" s="17"/>
      <c r="AH1355" s="17"/>
      <c r="AI1355" s="17"/>
      <c r="AJ1355" s="17"/>
      <c r="AK1355" s="17"/>
      <c r="AL1355" s="17"/>
    </row>
    <row r="1356" spans="18:38" x14ac:dyDescent="0.2">
      <c r="R1356" s="8"/>
      <c r="S1356" s="16"/>
      <c r="T1356" s="16"/>
      <c r="U1356" s="17"/>
      <c r="V1356" s="16"/>
      <c r="W1356" s="17"/>
      <c r="X1356" s="17"/>
      <c r="Y1356" s="17"/>
      <c r="Z1356" s="17"/>
      <c r="AA1356" s="17"/>
      <c r="AB1356" s="17"/>
      <c r="AC1356" s="16"/>
      <c r="AD1356" s="16"/>
      <c r="AE1356" s="17"/>
      <c r="AF1356" s="16"/>
      <c r="AG1356" s="17"/>
      <c r="AH1356" s="17"/>
      <c r="AI1356" s="17"/>
      <c r="AJ1356" s="17"/>
      <c r="AK1356" s="17"/>
      <c r="AL1356" s="17"/>
    </row>
    <row r="1357" spans="18:38" x14ac:dyDescent="0.2">
      <c r="R1357" s="8"/>
      <c r="S1357" s="16"/>
      <c r="T1357" s="16"/>
      <c r="U1357" s="17"/>
      <c r="V1357" s="16"/>
      <c r="W1357" s="17"/>
      <c r="X1357" s="17"/>
      <c r="Y1357" s="17"/>
      <c r="Z1357" s="17"/>
      <c r="AA1357" s="17"/>
      <c r="AB1357" s="17"/>
      <c r="AC1357" s="16"/>
      <c r="AD1357" s="16"/>
      <c r="AE1357" s="17"/>
      <c r="AF1357" s="16"/>
      <c r="AG1357" s="17"/>
      <c r="AH1357" s="17"/>
      <c r="AI1357" s="17"/>
      <c r="AJ1357" s="17"/>
      <c r="AK1357" s="17"/>
      <c r="AL1357" s="17"/>
    </row>
    <row r="1358" spans="18:38" x14ac:dyDescent="0.2">
      <c r="R1358" s="8"/>
      <c r="S1358" s="16"/>
      <c r="T1358" s="16"/>
      <c r="U1358" s="17"/>
      <c r="V1358" s="16"/>
      <c r="W1358" s="17"/>
      <c r="X1358" s="17"/>
      <c r="Y1358" s="17"/>
      <c r="Z1358" s="17"/>
      <c r="AA1358" s="17"/>
      <c r="AB1358" s="17"/>
      <c r="AC1358" s="16"/>
      <c r="AD1358" s="16"/>
      <c r="AE1358" s="17"/>
      <c r="AF1358" s="16"/>
      <c r="AG1358" s="17"/>
      <c r="AH1358" s="17"/>
      <c r="AI1358" s="17"/>
      <c r="AJ1358" s="17"/>
      <c r="AK1358" s="17"/>
      <c r="AL1358" s="17"/>
    </row>
    <row r="1359" spans="18:38" x14ac:dyDescent="0.2">
      <c r="R1359" s="8"/>
      <c r="S1359" s="16"/>
      <c r="T1359" s="16"/>
      <c r="U1359" s="17"/>
      <c r="V1359" s="16"/>
      <c r="W1359" s="17"/>
      <c r="X1359" s="17"/>
      <c r="Y1359" s="17"/>
      <c r="Z1359" s="17"/>
      <c r="AA1359" s="17"/>
      <c r="AB1359" s="17"/>
      <c r="AC1359" s="16"/>
      <c r="AD1359" s="16"/>
      <c r="AE1359" s="17"/>
      <c r="AF1359" s="16"/>
      <c r="AG1359" s="17"/>
      <c r="AH1359" s="17"/>
      <c r="AI1359" s="17"/>
      <c r="AJ1359" s="17"/>
      <c r="AK1359" s="17"/>
      <c r="AL1359" s="17"/>
    </row>
    <row r="1360" spans="18:38" x14ac:dyDescent="0.2">
      <c r="R1360" s="8"/>
      <c r="S1360" s="16"/>
      <c r="T1360" s="16"/>
      <c r="U1360" s="17"/>
      <c r="V1360" s="16"/>
      <c r="W1360" s="17"/>
      <c r="X1360" s="17"/>
      <c r="Y1360" s="17"/>
      <c r="Z1360" s="17"/>
      <c r="AA1360" s="17"/>
      <c r="AB1360" s="17"/>
      <c r="AC1360" s="16"/>
      <c r="AD1360" s="16"/>
      <c r="AE1360" s="17"/>
      <c r="AF1360" s="16"/>
      <c r="AG1360" s="17"/>
      <c r="AH1360" s="17"/>
      <c r="AI1360" s="17"/>
      <c r="AJ1360" s="17"/>
      <c r="AK1360" s="17"/>
      <c r="AL1360" s="17"/>
    </row>
    <row r="1361" spans="18:38" x14ac:dyDescent="0.2">
      <c r="R1361" s="8"/>
      <c r="S1361" s="16"/>
      <c r="T1361" s="16"/>
      <c r="U1361" s="17"/>
      <c r="V1361" s="16"/>
      <c r="W1361" s="17"/>
      <c r="X1361" s="17"/>
      <c r="Y1361" s="17"/>
      <c r="Z1361" s="17"/>
      <c r="AA1361" s="17"/>
      <c r="AB1361" s="17"/>
      <c r="AC1361" s="16"/>
      <c r="AD1361" s="16"/>
      <c r="AE1361" s="17"/>
      <c r="AF1361" s="16"/>
      <c r="AG1361" s="17"/>
      <c r="AH1361" s="17"/>
      <c r="AI1361" s="17"/>
      <c r="AJ1361" s="17"/>
      <c r="AK1361" s="17"/>
      <c r="AL1361" s="17"/>
    </row>
    <row r="1362" spans="18:38" x14ac:dyDescent="0.2">
      <c r="R1362" s="8"/>
      <c r="S1362" s="16"/>
      <c r="T1362" s="16"/>
      <c r="U1362" s="17"/>
      <c r="V1362" s="16"/>
      <c r="W1362" s="17"/>
      <c r="X1362" s="17"/>
      <c r="Y1362" s="17"/>
      <c r="Z1362" s="17"/>
      <c r="AA1362" s="17"/>
      <c r="AB1362" s="17"/>
      <c r="AC1362" s="16"/>
      <c r="AD1362" s="16"/>
      <c r="AE1362" s="17"/>
      <c r="AF1362" s="16"/>
      <c r="AG1362" s="17"/>
      <c r="AH1362" s="17"/>
      <c r="AI1362" s="17"/>
      <c r="AJ1362" s="17"/>
      <c r="AK1362" s="17"/>
      <c r="AL1362" s="17"/>
    </row>
    <row r="1363" spans="18:38" x14ac:dyDescent="0.2">
      <c r="R1363" s="8"/>
      <c r="S1363" s="16"/>
      <c r="T1363" s="16"/>
      <c r="U1363" s="17"/>
      <c r="V1363" s="16"/>
      <c r="W1363" s="17"/>
      <c r="X1363" s="17"/>
      <c r="Y1363" s="17"/>
      <c r="Z1363" s="17"/>
      <c r="AA1363" s="17"/>
      <c r="AB1363" s="17"/>
      <c r="AC1363" s="16"/>
      <c r="AD1363" s="16"/>
      <c r="AE1363" s="17"/>
      <c r="AF1363" s="16"/>
      <c r="AG1363" s="17"/>
      <c r="AH1363" s="17"/>
      <c r="AI1363" s="17"/>
      <c r="AJ1363" s="17"/>
      <c r="AK1363" s="17"/>
      <c r="AL1363" s="17"/>
    </row>
    <row r="1364" spans="18:38" x14ac:dyDescent="0.2">
      <c r="R1364" s="8"/>
      <c r="S1364" s="16"/>
      <c r="T1364" s="16"/>
      <c r="U1364" s="17"/>
      <c r="V1364" s="16"/>
      <c r="W1364" s="17"/>
      <c r="X1364" s="17"/>
      <c r="Y1364" s="17"/>
      <c r="Z1364" s="17"/>
      <c r="AA1364" s="17"/>
      <c r="AB1364" s="17"/>
      <c r="AC1364" s="16"/>
      <c r="AD1364" s="16"/>
      <c r="AE1364" s="17"/>
      <c r="AF1364" s="16"/>
      <c r="AG1364" s="17"/>
      <c r="AH1364" s="17"/>
      <c r="AI1364" s="17"/>
      <c r="AJ1364" s="17"/>
      <c r="AK1364" s="17"/>
      <c r="AL1364" s="17"/>
    </row>
    <row r="1365" spans="18:38" x14ac:dyDescent="0.2">
      <c r="R1365" s="8"/>
      <c r="S1365" s="16"/>
      <c r="T1365" s="16"/>
      <c r="U1365" s="17"/>
      <c r="V1365" s="16"/>
      <c r="W1365" s="17"/>
      <c r="X1365" s="17"/>
      <c r="Y1365" s="17"/>
      <c r="Z1365" s="17"/>
      <c r="AA1365" s="17"/>
      <c r="AB1365" s="17"/>
      <c r="AC1365" s="16"/>
      <c r="AD1365" s="16"/>
      <c r="AE1365" s="17"/>
      <c r="AF1365" s="16"/>
      <c r="AG1365" s="17"/>
      <c r="AH1365" s="17"/>
      <c r="AI1365" s="17"/>
      <c r="AJ1365" s="17"/>
      <c r="AK1365" s="17"/>
      <c r="AL1365" s="17"/>
    </row>
    <row r="1366" spans="18:38" x14ac:dyDescent="0.2">
      <c r="R1366" s="8"/>
      <c r="S1366" s="16"/>
      <c r="T1366" s="16"/>
      <c r="U1366" s="17"/>
      <c r="V1366" s="16"/>
      <c r="W1366" s="17"/>
      <c r="X1366" s="17"/>
      <c r="Y1366" s="17"/>
      <c r="Z1366" s="17"/>
      <c r="AA1366" s="17"/>
      <c r="AB1366" s="17"/>
      <c r="AC1366" s="16"/>
      <c r="AD1366" s="16"/>
      <c r="AE1366" s="17"/>
      <c r="AF1366" s="16"/>
      <c r="AG1366" s="17"/>
      <c r="AH1366" s="17"/>
      <c r="AI1366" s="17"/>
      <c r="AJ1366" s="17"/>
      <c r="AK1366" s="17"/>
      <c r="AL1366" s="17"/>
    </row>
    <row r="1367" spans="18:38" x14ac:dyDescent="0.2">
      <c r="R1367" s="8"/>
      <c r="S1367" s="16"/>
      <c r="T1367" s="16"/>
      <c r="U1367" s="17"/>
      <c r="V1367" s="16"/>
      <c r="W1367" s="17"/>
      <c r="X1367" s="17"/>
      <c r="Y1367" s="17"/>
      <c r="Z1367" s="17"/>
      <c r="AA1367" s="17"/>
      <c r="AB1367" s="17"/>
      <c r="AC1367" s="16"/>
      <c r="AD1367" s="16"/>
      <c r="AE1367" s="17"/>
      <c r="AF1367" s="16"/>
      <c r="AG1367" s="17"/>
      <c r="AH1367" s="17"/>
      <c r="AI1367" s="17"/>
      <c r="AJ1367" s="17"/>
      <c r="AK1367" s="17"/>
      <c r="AL1367" s="17"/>
    </row>
    <row r="1368" spans="18:38" x14ac:dyDescent="0.2">
      <c r="R1368" s="8"/>
      <c r="S1368" s="16"/>
      <c r="T1368" s="16"/>
      <c r="U1368" s="17"/>
      <c r="V1368" s="16"/>
      <c r="W1368" s="17"/>
      <c r="X1368" s="17"/>
      <c r="Y1368" s="17"/>
      <c r="Z1368" s="17"/>
      <c r="AA1368" s="17"/>
      <c r="AB1368" s="17"/>
      <c r="AC1368" s="16"/>
      <c r="AD1368" s="16"/>
      <c r="AE1368" s="17"/>
      <c r="AF1368" s="16"/>
      <c r="AG1368" s="17"/>
      <c r="AH1368" s="17"/>
      <c r="AI1368" s="17"/>
      <c r="AJ1368" s="17"/>
      <c r="AK1368" s="17"/>
      <c r="AL1368" s="17"/>
    </row>
    <row r="1369" spans="18:38" x14ac:dyDescent="0.2">
      <c r="R1369" s="8"/>
      <c r="S1369" s="16"/>
      <c r="T1369" s="16"/>
      <c r="U1369" s="17"/>
      <c r="V1369" s="16"/>
      <c r="W1369" s="17"/>
      <c r="X1369" s="17"/>
      <c r="Y1369" s="17"/>
      <c r="Z1369" s="17"/>
      <c r="AA1369" s="17"/>
      <c r="AB1369" s="17"/>
      <c r="AC1369" s="16"/>
      <c r="AD1369" s="16"/>
      <c r="AE1369" s="17"/>
      <c r="AF1369" s="16"/>
      <c r="AG1369" s="17"/>
      <c r="AH1369" s="17"/>
      <c r="AI1369" s="17"/>
      <c r="AJ1369" s="17"/>
      <c r="AK1369" s="17"/>
      <c r="AL1369" s="17"/>
    </row>
    <row r="1370" spans="18:38" x14ac:dyDescent="0.2">
      <c r="R1370" s="8"/>
      <c r="S1370" s="16"/>
      <c r="T1370" s="16"/>
      <c r="U1370" s="17"/>
      <c r="V1370" s="16"/>
      <c r="W1370" s="17"/>
      <c r="X1370" s="17"/>
      <c r="Y1370" s="17"/>
      <c r="Z1370" s="17"/>
      <c r="AA1370" s="17"/>
      <c r="AB1370" s="17"/>
      <c r="AC1370" s="16"/>
      <c r="AD1370" s="16"/>
      <c r="AE1370" s="17"/>
      <c r="AF1370" s="16"/>
      <c r="AG1370" s="17"/>
      <c r="AH1370" s="17"/>
      <c r="AI1370" s="17"/>
      <c r="AJ1370" s="17"/>
      <c r="AK1370" s="17"/>
      <c r="AL1370" s="17"/>
    </row>
    <row r="1371" spans="18:38" x14ac:dyDescent="0.2">
      <c r="R1371" s="8"/>
      <c r="S1371" s="16"/>
      <c r="T1371" s="16"/>
      <c r="U1371" s="17"/>
      <c r="V1371" s="16"/>
      <c r="W1371" s="17"/>
      <c r="X1371" s="17"/>
      <c r="Y1371" s="17"/>
      <c r="Z1371" s="17"/>
      <c r="AA1371" s="17"/>
      <c r="AB1371" s="17"/>
      <c r="AC1371" s="16"/>
      <c r="AD1371" s="16"/>
      <c r="AE1371" s="17"/>
      <c r="AF1371" s="16"/>
      <c r="AG1371" s="17"/>
      <c r="AH1371" s="17"/>
      <c r="AI1371" s="17"/>
      <c r="AJ1371" s="17"/>
      <c r="AK1371" s="17"/>
      <c r="AL1371" s="17"/>
    </row>
    <row r="1372" spans="18:38" x14ac:dyDescent="0.2">
      <c r="R1372" s="8"/>
      <c r="S1372" s="16"/>
      <c r="T1372" s="16"/>
      <c r="U1372" s="17"/>
      <c r="V1372" s="16"/>
      <c r="W1372" s="17"/>
      <c r="X1372" s="17"/>
      <c r="Y1372" s="17"/>
      <c r="Z1372" s="17"/>
      <c r="AA1372" s="17"/>
      <c r="AB1372" s="17"/>
      <c r="AC1372" s="16"/>
      <c r="AD1372" s="16"/>
      <c r="AE1372" s="17"/>
      <c r="AF1372" s="16"/>
      <c r="AG1372" s="17"/>
      <c r="AH1372" s="17"/>
      <c r="AI1372" s="17"/>
      <c r="AJ1372" s="17"/>
      <c r="AK1372" s="17"/>
      <c r="AL1372" s="17"/>
    </row>
    <row r="1373" spans="18:38" x14ac:dyDescent="0.2">
      <c r="R1373" s="8"/>
      <c r="S1373" s="16"/>
      <c r="T1373" s="16"/>
      <c r="U1373" s="17"/>
      <c r="V1373" s="16"/>
      <c r="W1373" s="17"/>
      <c r="X1373" s="17"/>
      <c r="Y1373" s="17"/>
      <c r="Z1373" s="17"/>
      <c r="AA1373" s="17"/>
      <c r="AB1373" s="17"/>
      <c r="AC1373" s="16"/>
      <c r="AD1373" s="16"/>
      <c r="AE1373" s="17"/>
      <c r="AF1373" s="16"/>
      <c r="AG1373" s="17"/>
      <c r="AH1373" s="17"/>
      <c r="AI1373" s="17"/>
      <c r="AJ1373" s="17"/>
      <c r="AK1373" s="17"/>
      <c r="AL1373" s="17"/>
    </row>
    <row r="1374" spans="18:38" x14ac:dyDescent="0.2">
      <c r="R1374" s="8"/>
      <c r="S1374" s="16"/>
      <c r="T1374" s="16"/>
      <c r="U1374" s="17"/>
      <c r="V1374" s="16"/>
      <c r="W1374" s="17"/>
      <c r="X1374" s="17"/>
      <c r="Y1374" s="17"/>
      <c r="Z1374" s="17"/>
      <c r="AA1374" s="17"/>
      <c r="AB1374" s="17"/>
      <c r="AC1374" s="16"/>
      <c r="AD1374" s="16"/>
      <c r="AE1374" s="17"/>
      <c r="AF1374" s="16"/>
      <c r="AG1374" s="17"/>
      <c r="AH1374" s="17"/>
      <c r="AI1374" s="17"/>
      <c r="AJ1374" s="17"/>
      <c r="AK1374" s="17"/>
      <c r="AL1374" s="17"/>
    </row>
    <row r="1375" spans="18:38" x14ac:dyDescent="0.2">
      <c r="R1375" s="8"/>
      <c r="S1375" s="16"/>
      <c r="T1375" s="16"/>
      <c r="U1375" s="17"/>
      <c r="V1375" s="16"/>
      <c r="W1375" s="17"/>
      <c r="X1375" s="17"/>
      <c r="Y1375" s="17"/>
      <c r="Z1375" s="17"/>
      <c r="AA1375" s="17"/>
      <c r="AB1375" s="17"/>
      <c r="AC1375" s="16"/>
      <c r="AD1375" s="16"/>
      <c r="AE1375" s="17"/>
      <c r="AF1375" s="16"/>
      <c r="AG1375" s="17"/>
      <c r="AH1375" s="17"/>
      <c r="AI1375" s="17"/>
      <c r="AJ1375" s="17"/>
      <c r="AK1375" s="17"/>
      <c r="AL1375" s="17"/>
    </row>
    <row r="1376" spans="18:38" x14ac:dyDescent="0.2">
      <c r="R1376" s="8"/>
      <c r="S1376" s="16"/>
      <c r="T1376" s="16"/>
      <c r="U1376" s="17"/>
      <c r="V1376" s="16"/>
      <c r="W1376" s="17"/>
      <c r="X1376" s="17"/>
      <c r="Y1376" s="17"/>
      <c r="Z1376" s="17"/>
      <c r="AA1376" s="17"/>
      <c r="AB1376" s="17"/>
      <c r="AC1376" s="16"/>
      <c r="AD1376" s="16"/>
      <c r="AE1376" s="17"/>
      <c r="AF1376" s="16"/>
      <c r="AG1376" s="17"/>
      <c r="AH1376" s="17"/>
      <c r="AI1376" s="17"/>
      <c r="AJ1376" s="17"/>
      <c r="AK1376" s="17"/>
      <c r="AL1376" s="17"/>
    </row>
    <row r="1377" spans="18:38" x14ac:dyDescent="0.2">
      <c r="R1377" s="8"/>
      <c r="S1377" s="16"/>
      <c r="T1377" s="16"/>
      <c r="U1377" s="17"/>
      <c r="V1377" s="16"/>
      <c r="W1377" s="17"/>
      <c r="X1377" s="17"/>
      <c r="Y1377" s="17"/>
      <c r="Z1377" s="17"/>
      <c r="AA1377" s="17"/>
      <c r="AB1377" s="17"/>
      <c r="AC1377" s="16"/>
      <c r="AD1377" s="16"/>
      <c r="AE1377" s="17"/>
      <c r="AF1377" s="16"/>
      <c r="AG1377" s="17"/>
      <c r="AH1377" s="17"/>
      <c r="AI1377" s="17"/>
      <c r="AJ1377" s="17"/>
      <c r="AK1377" s="17"/>
      <c r="AL1377" s="17"/>
    </row>
    <row r="1378" spans="18:38" x14ac:dyDescent="0.2">
      <c r="R1378" s="8"/>
      <c r="S1378" s="16"/>
      <c r="T1378" s="16"/>
      <c r="U1378" s="17"/>
      <c r="V1378" s="16"/>
      <c r="W1378" s="17"/>
      <c r="X1378" s="17"/>
      <c r="Y1378" s="17"/>
      <c r="Z1378" s="17"/>
      <c r="AA1378" s="17"/>
      <c r="AB1378" s="17"/>
      <c r="AC1378" s="16"/>
      <c r="AD1378" s="16"/>
      <c r="AE1378" s="17"/>
      <c r="AF1378" s="16"/>
      <c r="AG1378" s="17"/>
      <c r="AH1378" s="17"/>
      <c r="AI1378" s="17"/>
      <c r="AJ1378" s="17"/>
      <c r="AK1378" s="17"/>
      <c r="AL1378" s="17"/>
    </row>
    <row r="1379" spans="18:38" x14ac:dyDescent="0.2">
      <c r="R1379" s="8"/>
      <c r="S1379" s="16"/>
      <c r="T1379" s="16"/>
      <c r="U1379" s="17"/>
      <c r="V1379" s="16"/>
      <c r="W1379" s="17"/>
      <c r="X1379" s="17"/>
      <c r="Y1379" s="17"/>
      <c r="Z1379" s="17"/>
      <c r="AA1379" s="17"/>
      <c r="AB1379" s="17"/>
      <c r="AC1379" s="16"/>
      <c r="AD1379" s="16"/>
      <c r="AE1379" s="17"/>
      <c r="AF1379" s="16"/>
      <c r="AG1379" s="17"/>
      <c r="AH1379" s="17"/>
      <c r="AI1379" s="17"/>
      <c r="AJ1379" s="17"/>
      <c r="AK1379" s="17"/>
      <c r="AL1379" s="17"/>
    </row>
    <row r="1380" spans="18:38" x14ac:dyDescent="0.2">
      <c r="R1380" s="8"/>
      <c r="S1380" s="16"/>
      <c r="T1380" s="16"/>
      <c r="U1380" s="17"/>
      <c r="V1380" s="16"/>
      <c r="W1380" s="17"/>
      <c r="X1380" s="17"/>
      <c r="Y1380" s="17"/>
      <c r="Z1380" s="17"/>
      <c r="AA1380" s="17"/>
      <c r="AB1380" s="17"/>
      <c r="AC1380" s="16"/>
      <c r="AD1380" s="16"/>
      <c r="AE1380" s="17"/>
      <c r="AF1380" s="16"/>
      <c r="AG1380" s="17"/>
      <c r="AH1380" s="17"/>
      <c r="AI1380" s="17"/>
      <c r="AJ1380" s="17"/>
      <c r="AK1380" s="17"/>
      <c r="AL1380" s="17"/>
    </row>
    <row r="1381" spans="18:38" x14ac:dyDescent="0.2">
      <c r="R1381" s="8"/>
      <c r="S1381" s="16"/>
      <c r="T1381" s="16"/>
      <c r="U1381" s="17"/>
      <c r="V1381" s="16"/>
      <c r="W1381" s="17"/>
      <c r="X1381" s="17"/>
      <c r="Y1381" s="17"/>
      <c r="Z1381" s="17"/>
      <c r="AA1381" s="17"/>
      <c r="AB1381" s="17"/>
      <c r="AC1381" s="16"/>
      <c r="AD1381" s="16"/>
      <c r="AE1381" s="17"/>
      <c r="AF1381" s="16"/>
      <c r="AG1381" s="17"/>
      <c r="AH1381" s="17"/>
      <c r="AI1381" s="17"/>
      <c r="AJ1381" s="17"/>
      <c r="AK1381" s="17"/>
      <c r="AL1381" s="17"/>
    </row>
    <row r="1382" spans="18:38" x14ac:dyDescent="0.2">
      <c r="R1382" s="8"/>
      <c r="S1382" s="16"/>
      <c r="T1382" s="16"/>
      <c r="U1382" s="17"/>
      <c r="V1382" s="16"/>
      <c r="W1382" s="17"/>
      <c r="X1382" s="17"/>
      <c r="Y1382" s="17"/>
      <c r="Z1382" s="17"/>
      <c r="AA1382" s="17"/>
      <c r="AB1382" s="17"/>
      <c r="AC1382" s="16"/>
      <c r="AD1382" s="16"/>
      <c r="AE1382" s="17"/>
      <c r="AF1382" s="16"/>
      <c r="AG1382" s="17"/>
      <c r="AH1382" s="17"/>
      <c r="AI1382" s="17"/>
      <c r="AJ1382" s="17"/>
      <c r="AK1382" s="17"/>
      <c r="AL1382" s="17"/>
    </row>
    <row r="1383" spans="18:38" x14ac:dyDescent="0.2">
      <c r="R1383" s="8"/>
      <c r="S1383" s="16"/>
      <c r="T1383" s="16"/>
      <c r="U1383" s="17"/>
      <c r="V1383" s="16"/>
      <c r="W1383" s="17"/>
      <c r="X1383" s="17"/>
      <c r="Y1383" s="17"/>
      <c r="Z1383" s="17"/>
      <c r="AA1383" s="17"/>
      <c r="AB1383" s="17"/>
      <c r="AC1383" s="16"/>
      <c r="AD1383" s="16"/>
      <c r="AE1383" s="17"/>
      <c r="AF1383" s="16"/>
      <c r="AG1383" s="17"/>
      <c r="AH1383" s="17"/>
      <c r="AI1383" s="17"/>
      <c r="AJ1383" s="17"/>
      <c r="AK1383" s="17"/>
      <c r="AL1383" s="17"/>
    </row>
    <row r="1384" spans="18:38" x14ac:dyDescent="0.2">
      <c r="R1384" s="8"/>
      <c r="S1384" s="16"/>
      <c r="T1384" s="16"/>
      <c r="U1384" s="17"/>
      <c r="V1384" s="16"/>
      <c r="W1384" s="17"/>
      <c r="X1384" s="17"/>
      <c r="Y1384" s="17"/>
      <c r="Z1384" s="17"/>
      <c r="AA1384" s="17"/>
      <c r="AB1384" s="17"/>
      <c r="AC1384" s="16"/>
      <c r="AD1384" s="16"/>
      <c r="AE1384" s="17"/>
      <c r="AF1384" s="16"/>
      <c r="AG1384" s="17"/>
      <c r="AH1384" s="17"/>
      <c r="AI1384" s="17"/>
      <c r="AJ1384" s="17"/>
      <c r="AK1384" s="17"/>
      <c r="AL1384" s="17"/>
    </row>
    <row r="1385" spans="18:38" x14ac:dyDescent="0.2">
      <c r="R1385" s="8"/>
      <c r="S1385" s="16"/>
      <c r="T1385" s="16"/>
      <c r="U1385" s="17"/>
      <c r="V1385" s="16"/>
      <c r="W1385" s="17"/>
      <c r="X1385" s="17"/>
      <c r="Y1385" s="17"/>
      <c r="Z1385" s="17"/>
      <c r="AA1385" s="17"/>
      <c r="AB1385" s="17"/>
      <c r="AC1385" s="16"/>
      <c r="AD1385" s="16"/>
      <c r="AE1385" s="17"/>
      <c r="AF1385" s="16"/>
      <c r="AG1385" s="17"/>
      <c r="AH1385" s="17"/>
      <c r="AI1385" s="17"/>
      <c r="AJ1385" s="17"/>
      <c r="AK1385" s="17"/>
      <c r="AL1385" s="17"/>
    </row>
    <row r="1386" spans="18:38" x14ac:dyDescent="0.2">
      <c r="R1386" s="8"/>
      <c r="S1386" s="16"/>
      <c r="T1386" s="16"/>
      <c r="U1386" s="17"/>
      <c r="V1386" s="16"/>
      <c r="W1386" s="17"/>
      <c r="X1386" s="17"/>
      <c r="Y1386" s="17"/>
      <c r="Z1386" s="17"/>
      <c r="AA1386" s="17"/>
      <c r="AB1386" s="17"/>
      <c r="AC1386" s="16"/>
      <c r="AD1386" s="16"/>
      <c r="AE1386" s="17"/>
      <c r="AF1386" s="16"/>
      <c r="AG1386" s="17"/>
      <c r="AH1386" s="17"/>
      <c r="AI1386" s="17"/>
      <c r="AJ1386" s="17"/>
      <c r="AK1386" s="17"/>
      <c r="AL1386" s="17"/>
    </row>
    <row r="1387" spans="18:38" x14ac:dyDescent="0.2">
      <c r="R1387" s="8"/>
      <c r="S1387" s="16"/>
      <c r="T1387" s="16"/>
      <c r="U1387" s="17"/>
      <c r="V1387" s="16"/>
      <c r="W1387" s="17"/>
      <c r="X1387" s="17"/>
      <c r="Y1387" s="17"/>
      <c r="Z1387" s="17"/>
      <c r="AA1387" s="17"/>
      <c r="AB1387" s="17"/>
      <c r="AC1387" s="16"/>
      <c r="AD1387" s="16"/>
      <c r="AE1387" s="17"/>
      <c r="AF1387" s="16"/>
      <c r="AG1387" s="17"/>
      <c r="AH1387" s="17"/>
      <c r="AI1387" s="17"/>
      <c r="AJ1387" s="17"/>
      <c r="AK1387" s="17"/>
      <c r="AL1387" s="17"/>
    </row>
    <row r="1388" spans="18:38" x14ac:dyDescent="0.2">
      <c r="R1388" s="8"/>
      <c r="S1388" s="16"/>
      <c r="T1388" s="16"/>
      <c r="U1388" s="17"/>
      <c r="V1388" s="16"/>
      <c r="W1388" s="17"/>
      <c r="X1388" s="17"/>
      <c r="Y1388" s="17"/>
      <c r="Z1388" s="17"/>
      <c r="AA1388" s="17"/>
      <c r="AB1388" s="17"/>
      <c r="AC1388" s="16"/>
      <c r="AD1388" s="16"/>
      <c r="AE1388" s="17"/>
      <c r="AF1388" s="16"/>
      <c r="AG1388" s="17"/>
      <c r="AH1388" s="17"/>
      <c r="AI1388" s="17"/>
      <c r="AJ1388" s="17"/>
      <c r="AK1388" s="17"/>
      <c r="AL1388" s="17"/>
    </row>
    <row r="1389" spans="18:38" x14ac:dyDescent="0.2">
      <c r="R1389" s="8"/>
      <c r="S1389" s="16"/>
      <c r="T1389" s="16"/>
      <c r="U1389" s="17"/>
      <c r="V1389" s="16"/>
      <c r="W1389" s="17"/>
      <c r="X1389" s="17"/>
      <c r="Y1389" s="17"/>
      <c r="Z1389" s="17"/>
      <c r="AA1389" s="17"/>
      <c r="AB1389" s="17"/>
      <c r="AC1389" s="16"/>
      <c r="AD1389" s="16"/>
      <c r="AE1389" s="17"/>
      <c r="AF1389" s="16"/>
      <c r="AG1389" s="17"/>
      <c r="AH1389" s="17"/>
      <c r="AI1389" s="17"/>
      <c r="AJ1389" s="17"/>
      <c r="AK1389" s="17"/>
      <c r="AL1389" s="17"/>
    </row>
    <row r="1390" spans="18:38" x14ac:dyDescent="0.2">
      <c r="R1390" s="8"/>
      <c r="S1390" s="16"/>
      <c r="T1390" s="16"/>
      <c r="U1390" s="17"/>
      <c r="V1390" s="16"/>
      <c r="W1390" s="17"/>
      <c r="X1390" s="17"/>
      <c r="Y1390" s="17"/>
      <c r="Z1390" s="17"/>
      <c r="AA1390" s="17"/>
      <c r="AB1390" s="17"/>
      <c r="AC1390" s="16"/>
      <c r="AD1390" s="16"/>
      <c r="AE1390" s="17"/>
      <c r="AF1390" s="16"/>
      <c r="AG1390" s="17"/>
      <c r="AH1390" s="17"/>
      <c r="AI1390" s="17"/>
      <c r="AJ1390" s="17"/>
      <c r="AK1390" s="17"/>
      <c r="AL1390" s="17"/>
    </row>
    <row r="1391" spans="18:38" x14ac:dyDescent="0.2">
      <c r="R1391" s="8"/>
      <c r="S1391" s="16"/>
      <c r="T1391" s="16"/>
      <c r="U1391" s="17"/>
      <c r="V1391" s="16"/>
      <c r="W1391" s="17"/>
      <c r="X1391" s="17"/>
      <c r="Y1391" s="17"/>
      <c r="Z1391" s="17"/>
      <c r="AA1391" s="17"/>
      <c r="AB1391" s="17"/>
      <c r="AC1391" s="16"/>
      <c r="AD1391" s="16"/>
      <c r="AE1391" s="17"/>
      <c r="AF1391" s="16"/>
      <c r="AG1391" s="17"/>
      <c r="AH1391" s="17"/>
      <c r="AI1391" s="17"/>
      <c r="AJ1391" s="17"/>
      <c r="AK1391" s="17"/>
      <c r="AL1391" s="17"/>
    </row>
    <row r="1392" spans="18:38" x14ac:dyDescent="0.2">
      <c r="R1392" s="8"/>
      <c r="S1392" s="16"/>
      <c r="T1392" s="16"/>
      <c r="U1392" s="17"/>
      <c r="V1392" s="16"/>
      <c r="W1392" s="17"/>
      <c r="X1392" s="17"/>
      <c r="Y1392" s="17"/>
      <c r="Z1392" s="17"/>
      <c r="AA1392" s="17"/>
      <c r="AB1392" s="17"/>
      <c r="AC1392" s="16"/>
      <c r="AD1392" s="16"/>
      <c r="AE1392" s="17"/>
      <c r="AF1392" s="16"/>
      <c r="AG1392" s="17"/>
      <c r="AH1392" s="17"/>
      <c r="AI1392" s="17"/>
      <c r="AJ1392" s="17"/>
      <c r="AK1392" s="17"/>
      <c r="AL1392" s="17"/>
    </row>
    <row r="1393" spans="18:38" x14ac:dyDescent="0.2">
      <c r="R1393" s="8"/>
      <c r="S1393" s="16"/>
      <c r="T1393" s="16"/>
      <c r="U1393" s="17"/>
      <c r="V1393" s="16"/>
      <c r="W1393" s="17"/>
      <c r="X1393" s="17"/>
      <c r="Y1393" s="17"/>
      <c r="Z1393" s="17"/>
      <c r="AA1393" s="17"/>
      <c r="AB1393" s="17"/>
      <c r="AC1393" s="16"/>
      <c r="AD1393" s="16"/>
      <c r="AE1393" s="17"/>
      <c r="AF1393" s="16"/>
      <c r="AG1393" s="17"/>
      <c r="AH1393" s="17"/>
      <c r="AI1393" s="17"/>
      <c r="AJ1393" s="17"/>
      <c r="AK1393" s="17"/>
      <c r="AL1393" s="17"/>
    </row>
    <row r="1394" spans="18:38" x14ac:dyDescent="0.2">
      <c r="R1394" s="8"/>
      <c r="S1394" s="16"/>
      <c r="T1394" s="16"/>
      <c r="U1394" s="17"/>
      <c r="V1394" s="16"/>
      <c r="W1394" s="17"/>
      <c r="X1394" s="17"/>
      <c r="Y1394" s="17"/>
      <c r="Z1394" s="17"/>
      <c r="AA1394" s="17"/>
      <c r="AB1394" s="17"/>
      <c r="AC1394" s="16"/>
      <c r="AD1394" s="16"/>
      <c r="AE1394" s="17"/>
      <c r="AF1394" s="16"/>
      <c r="AG1394" s="17"/>
      <c r="AH1394" s="17"/>
      <c r="AI1394" s="17"/>
      <c r="AJ1394" s="17"/>
      <c r="AK1394" s="17"/>
      <c r="AL1394" s="17"/>
    </row>
    <row r="1395" spans="18:38" x14ac:dyDescent="0.2">
      <c r="R1395" s="8"/>
      <c r="S1395" s="16"/>
      <c r="T1395" s="16"/>
      <c r="U1395" s="17"/>
      <c r="V1395" s="16"/>
      <c r="W1395" s="17"/>
      <c r="X1395" s="17"/>
      <c r="Y1395" s="17"/>
      <c r="Z1395" s="17"/>
      <c r="AA1395" s="17"/>
      <c r="AB1395" s="17"/>
      <c r="AC1395" s="16"/>
      <c r="AD1395" s="16"/>
      <c r="AE1395" s="17"/>
      <c r="AF1395" s="16"/>
      <c r="AG1395" s="17"/>
      <c r="AH1395" s="17"/>
      <c r="AI1395" s="17"/>
      <c r="AJ1395" s="17"/>
      <c r="AK1395" s="17"/>
      <c r="AL1395" s="17"/>
    </row>
    <row r="1396" spans="18:38" x14ac:dyDescent="0.2">
      <c r="R1396" s="8"/>
      <c r="S1396" s="16"/>
      <c r="T1396" s="16"/>
      <c r="U1396" s="17"/>
      <c r="V1396" s="16"/>
      <c r="W1396" s="17"/>
      <c r="X1396" s="17"/>
      <c r="Y1396" s="17"/>
      <c r="Z1396" s="17"/>
      <c r="AA1396" s="17"/>
      <c r="AB1396" s="17"/>
      <c r="AC1396" s="16"/>
      <c r="AD1396" s="16"/>
      <c r="AE1396" s="17"/>
      <c r="AF1396" s="16"/>
      <c r="AG1396" s="17"/>
      <c r="AH1396" s="17"/>
      <c r="AI1396" s="17"/>
      <c r="AJ1396" s="17"/>
      <c r="AK1396" s="17"/>
      <c r="AL1396" s="17"/>
    </row>
    <row r="1397" spans="18:38" x14ac:dyDescent="0.2">
      <c r="R1397" s="8"/>
      <c r="S1397" s="16"/>
      <c r="T1397" s="16"/>
      <c r="U1397" s="17"/>
      <c r="V1397" s="16"/>
      <c r="W1397" s="17"/>
      <c r="X1397" s="17"/>
      <c r="Y1397" s="17"/>
      <c r="Z1397" s="17"/>
      <c r="AA1397" s="17"/>
      <c r="AB1397" s="17"/>
      <c r="AC1397" s="16"/>
      <c r="AD1397" s="16"/>
      <c r="AE1397" s="17"/>
      <c r="AF1397" s="16"/>
      <c r="AG1397" s="17"/>
      <c r="AH1397" s="17"/>
      <c r="AI1397" s="17"/>
      <c r="AJ1397" s="17"/>
      <c r="AK1397" s="17"/>
      <c r="AL1397" s="17"/>
    </row>
    <row r="1398" spans="18:38" x14ac:dyDescent="0.2">
      <c r="R1398" s="8"/>
      <c r="S1398" s="16"/>
      <c r="T1398" s="16"/>
      <c r="U1398" s="17"/>
      <c r="V1398" s="16"/>
      <c r="W1398" s="17"/>
      <c r="X1398" s="17"/>
      <c r="Y1398" s="17"/>
      <c r="Z1398" s="17"/>
      <c r="AA1398" s="17"/>
      <c r="AB1398" s="17"/>
      <c r="AC1398" s="16"/>
      <c r="AD1398" s="16"/>
      <c r="AE1398" s="17"/>
      <c r="AF1398" s="16"/>
      <c r="AG1398" s="17"/>
      <c r="AH1398" s="17"/>
      <c r="AI1398" s="17"/>
      <c r="AJ1398" s="17"/>
      <c r="AK1398" s="17"/>
      <c r="AL1398" s="17"/>
    </row>
    <row r="1399" spans="18:38" x14ac:dyDescent="0.2">
      <c r="R1399" s="8"/>
      <c r="S1399" s="16"/>
      <c r="T1399" s="16"/>
      <c r="U1399" s="17"/>
      <c r="V1399" s="16"/>
      <c r="W1399" s="17"/>
      <c r="X1399" s="17"/>
      <c r="Y1399" s="17"/>
      <c r="Z1399" s="17"/>
      <c r="AA1399" s="17"/>
      <c r="AB1399" s="17"/>
      <c r="AC1399" s="16"/>
      <c r="AD1399" s="16"/>
      <c r="AE1399" s="17"/>
      <c r="AF1399" s="16"/>
      <c r="AG1399" s="17"/>
      <c r="AH1399" s="17"/>
      <c r="AI1399" s="17"/>
      <c r="AJ1399" s="17"/>
      <c r="AK1399" s="17"/>
      <c r="AL1399" s="17"/>
    </row>
    <row r="1400" spans="18:38" x14ac:dyDescent="0.2">
      <c r="R1400" s="8"/>
      <c r="S1400" s="16"/>
      <c r="T1400" s="16"/>
      <c r="U1400" s="17"/>
      <c r="V1400" s="16"/>
      <c r="W1400" s="17"/>
      <c r="X1400" s="17"/>
      <c r="Y1400" s="17"/>
      <c r="Z1400" s="17"/>
      <c r="AA1400" s="17"/>
      <c r="AB1400" s="17"/>
      <c r="AC1400" s="16"/>
      <c r="AD1400" s="16"/>
      <c r="AE1400" s="17"/>
      <c r="AF1400" s="16"/>
      <c r="AG1400" s="17"/>
      <c r="AH1400" s="17"/>
      <c r="AI1400" s="17"/>
      <c r="AJ1400" s="17"/>
      <c r="AK1400" s="17"/>
      <c r="AL1400" s="17"/>
    </row>
    <row r="1401" spans="18:38" x14ac:dyDescent="0.2">
      <c r="R1401" s="8"/>
      <c r="S1401" s="16"/>
      <c r="T1401" s="16"/>
      <c r="U1401" s="17"/>
      <c r="V1401" s="16"/>
      <c r="W1401" s="17"/>
      <c r="X1401" s="17"/>
      <c r="Y1401" s="17"/>
      <c r="Z1401" s="17"/>
      <c r="AA1401" s="17"/>
      <c r="AB1401" s="17"/>
      <c r="AC1401" s="16"/>
      <c r="AD1401" s="16"/>
      <c r="AE1401" s="17"/>
      <c r="AF1401" s="16"/>
      <c r="AG1401" s="17"/>
      <c r="AH1401" s="17"/>
      <c r="AI1401" s="17"/>
      <c r="AJ1401" s="17"/>
      <c r="AK1401" s="17"/>
      <c r="AL1401" s="17"/>
    </row>
    <row r="1402" spans="18:38" x14ac:dyDescent="0.2">
      <c r="R1402" s="8"/>
      <c r="S1402" s="16"/>
      <c r="T1402" s="16"/>
      <c r="U1402" s="17"/>
      <c r="V1402" s="16"/>
      <c r="W1402" s="17"/>
      <c r="X1402" s="17"/>
      <c r="Y1402" s="17"/>
      <c r="Z1402" s="17"/>
      <c r="AA1402" s="17"/>
      <c r="AB1402" s="17"/>
      <c r="AC1402" s="16"/>
      <c r="AD1402" s="16"/>
      <c r="AE1402" s="17"/>
      <c r="AF1402" s="16"/>
      <c r="AG1402" s="17"/>
      <c r="AH1402" s="17"/>
      <c r="AI1402" s="17"/>
      <c r="AJ1402" s="17"/>
      <c r="AK1402" s="17"/>
      <c r="AL1402" s="17"/>
    </row>
    <row r="1403" spans="18:38" x14ac:dyDescent="0.2">
      <c r="R1403" s="8"/>
      <c r="S1403" s="16"/>
      <c r="T1403" s="16"/>
      <c r="U1403" s="17"/>
      <c r="V1403" s="16"/>
      <c r="W1403" s="17"/>
      <c r="X1403" s="17"/>
      <c r="Y1403" s="17"/>
      <c r="Z1403" s="17"/>
      <c r="AA1403" s="17"/>
      <c r="AB1403" s="17"/>
      <c r="AC1403" s="16"/>
      <c r="AD1403" s="16"/>
      <c r="AE1403" s="17"/>
      <c r="AF1403" s="16"/>
      <c r="AG1403" s="17"/>
      <c r="AH1403" s="17"/>
      <c r="AI1403" s="17"/>
      <c r="AJ1403" s="17"/>
      <c r="AK1403" s="17"/>
      <c r="AL1403" s="17"/>
    </row>
    <row r="1404" spans="18:38" x14ac:dyDescent="0.2">
      <c r="R1404" s="8"/>
      <c r="S1404" s="16"/>
      <c r="T1404" s="16"/>
      <c r="U1404" s="17"/>
      <c r="V1404" s="16"/>
      <c r="W1404" s="17"/>
      <c r="X1404" s="17"/>
      <c r="Y1404" s="17"/>
      <c r="Z1404" s="17"/>
      <c r="AA1404" s="17"/>
      <c r="AB1404" s="17"/>
      <c r="AC1404" s="16"/>
      <c r="AD1404" s="16"/>
      <c r="AE1404" s="17"/>
      <c r="AF1404" s="16"/>
      <c r="AG1404" s="17"/>
      <c r="AH1404" s="17"/>
      <c r="AI1404" s="17"/>
      <c r="AJ1404" s="17"/>
      <c r="AK1404" s="17"/>
      <c r="AL1404" s="17"/>
    </row>
    <row r="1405" spans="18:38" x14ac:dyDescent="0.2">
      <c r="R1405" s="8"/>
      <c r="S1405" s="16"/>
      <c r="T1405" s="16"/>
      <c r="U1405" s="17"/>
      <c r="V1405" s="16"/>
      <c r="W1405" s="17"/>
      <c r="X1405" s="17"/>
      <c r="Y1405" s="17"/>
      <c r="Z1405" s="17"/>
      <c r="AA1405" s="17"/>
      <c r="AB1405" s="17"/>
      <c r="AC1405" s="16"/>
      <c r="AD1405" s="16"/>
      <c r="AE1405" s="17"/>
      <c r="AF1405" s="16"/>
      <c r="AG1405" s="17"/>
      <c r="AH1405" s="17"/>
      <c r="AI1405" s="17"/>
      <c r="AJ1405" s="17"/>
      <c r="AK1405" s="17"/>
      <c r="AL1405" s="17"/>
    </row>
    <row r="1406" spans="18:38" x14ac:dyDescent="0.2">
      <c r="R1406" s="8"/>
      <c r="S1406" s="16"/>
      <c r="T1406" s="16"/>
      <c r="U1406" s="17"/>
      <c r="V1406" s="16"/>
      <c r="W1406" s="17"/>
      <c r="X1406" s="17"/>
      <c r="Y1406" s="17"/>
      <c r="Z1406" s="17"/>
      <c r="AA1406" s="17"/>
      <c r="AB1406" s="17"/>
      <c r="AC1406" s="16"/>
      <c r="AD1406" s="16"/>
      <c r="AE1406" s="17"/>
      <c r="AF1406" s="16"/>
      <c r="AG1406" s="17"/>
      <c r="AH1406" s="17"/>
      <c r="AI1406" s="17"/>
      <c r="AJ1406" s="17"/>
      <c r="AK1406" s="17"/>
      <c r="AL1406" s="17"/>
    </row>
    <row r="1407" spans="18:38" x14ac:dyDescent="0.2">
      <c r="R1407" s="8"/>
      <c r="S1407" s="16"/>
      <c r="T1407" s="16"/>
      <c r="U1407" s="17"/>
      <c r="V1407" s="16"/>
      <c r="W1407" s="17"/>
      <c r="X1407" s="17"/>
      <c r="Y1407" s="17"/>
      <c r="Z1407" s="17"/>
      <c r="AA1407" s="17"/>
      <c r="AB1407" s="17"/>
      <c r="AC1407" s="16"/>
      <c r="AD1407" s="16"/>
      <c r="AE1407" s="17"/>
      <c r="AF1407" s="16"/>
      <c r="AG1407" s="17"/>
      <c r="AH1407" s="17"/>
      <c r="AI1407" s="17"/>
      <c r="AJ1407" s="17"/>
      <c r="AK1407" s="17"/>
      <c r="AL1407" s="17"/>
    </row>
    <row r="1408" spans="18:38" x14ac:dyDescent="0.2">
      <c r="R1408" s="8"/>
      <c r="S1408" s="16"/>
      <c r="T1408" s="16"/>
      <c r="U1408" s="17"/>
      <c r="V1408" s="16"/>
      <c r="W1408" s="17"/>
      <c r="X1408" s="17"/>
      <c r="Y1408" s="17"/>
      <c r="Z1408" s="17"/>
      <c r="AA1408" s="17"/>
      <c r="AB1408" s="17"/>
      <c r="AC1408" s="16"/>
      <c r="AD1408" s="16"/>
      <c r="AE1408" s="17"/>
      <c r="AF1408" s="16"/>
      <c r="AG1408" s="17"/>
      <c r="AH1408" s="17"/>
      <c r="AI1408" s="17"/>
      <c r="AJ1408" s="17"/>
      <c r="AK1408" s="17"/>
      <c r="AL1408" s="17"/>
    </row>
    <row r="1409" spans="18:38" x14ac:dyDescent="0.2">
      <c r="R1409" s="8"/>
      <c r="S1409" s="16"/>
      <c r="T1409" s="16"/>
      <c r="U1409" s="17"/>
      <c r="V1409" s="16"/>
      <c r="W1409" s="17"/>
      <c r="X1409" s="17"/>
      <c r="Y1409" s="17"/>
      <c r="Z1409" s="17"/>
      <c r="AA1409" s="17"/>
      <c r="AB1409" s="17"/>
      <c r="AC1409" s="16"/>
      <c r="AD1409" s="16"/>
      <c r="AE1409" s="17"/>
      <c r="AF1409" s="16"/>
      <c r="AG1409" s="17"/>
      <c r="AH1409" s="17"/>
      <c r="AI1409" s="17"/>
      <c r="AJ1409" s="17"/>
      <c r="AK1409" s="17"/>
      <c r="AL1409" s="17"/>
    </row>
    <row r="1410" spans="18:38" x14ac:dyDescent="0.2">
      <c r="R1410" s="8"/>
      <c r="S1410" s="16"/>
      <c r="T1410" s="16"/>
      <c r="U1410" s="17"/>
      <c r="V1410" s="16"/>
      <c r="W1410" s="17"/>
      <c r="X1410" s="17"/>
      <c r="Y1410" s="17"/>
      <c r="Z1410" s="17"/>
      <c r="AA1410" s="17"/>
      <c r="AB1410" s="17"/>
      <c r="AC1410" s="16"/>
      <c r="AD1410" s="16"/>
      <c r="AE1410" s="17"/>
      <c r="AF1410" s="16"/>
      <c r="AG1410" s="17"/>
      <c r="AH1410" s="17"/>
      <c r="AI1410" s="17"/>
      <c r="AJ1410" s="17"/>
      <c r="AK1410" s="17"/>
      <c r="AL1410" s="17"/>
    </row>
    <row r="1411" spans="18:38" x14ac:dyDescent="0.2">
      <c r="R1411" s="8"/>
      <c r="S1411" s="16"/>
      <c r="T1411" s="16"/>
      <c r="U1411" s="17"/>
      <c r="V1411" s="16"/>
      <c r="W1411" s="17"/>
      <c r="X1411" s="17"/>
      <c r="Y1411" s="17"/>
      <c r="Z1411" s="17"/>
      <c r="AA1411" s="17"/>
      <c r="AB1411" s="17"/>
      <c r="AC1411" s="16"/>
      <c r="AD1411" s="16"/>
      <c r="AE1411" s="17"/>
      <c r="AF1411" s="16"/>
      <c r="AG1411" s="17"/>
      <c r="AH1411" s="17"/>
      <c r="AI1411" s="17"/>
      <c r="AJ1411" s="17"/>
      <c r="AK1411" s="17"/>
      <c r="AL1411" s="17"/>
    </row>
    <row r="1412" spans="18:38" x14ac:dyDescent="0.2">
      <c r="R1412" s="8"/>
      <c r="S1412" s="16"/>
      <c r="T1412" s="16"/>
      <c r="U1412" s="17"/>
      <c r="V1412" s="16"/>
      <c r="W1412" s="17"/>
      <c r="X1412" s="17"/>
      <c r="Y1412" s="17"/>
      <c r="Z1412" s="17"/>
      <c r="AA1412" s="17"/>
      <c r="AB1412" s="17"/>
      <c r="AC1412" s="16"/>
      <c r="AD1412" s="16"/>
      <c r="AE1412" s="17"/>
      <c r="AF1412" s="16"/>
      <c r="AG1412" s="17"/>
      <c r="AH1412" s="17"/>
      <c r="AI1412" s="17"/>
      <c r="AJ1412" s="17"/>
      <c r="AK1412" s="17"/>
      <c r="AL1412" s="17"/>
    </row>
    <row r="1413" spans="18:38" x14ac:dyDescent="0.2">
      <c r="R1413" s="8"/>
      <c r="S1413" s="16"/>
      <c r="T1413" s="16"/>
      <c r="U1413" s="17"/>
      <c r="V1413" s="16"/>
      <c r="W1413" s="17"/>
      <c r="X1413" s="17"/>
      <c r="Y1413" s="17"/>
      <c r="Z1413" s="17"/>
      <c r="AA1413" s="17"/>
      <c r="AB1413" s="17"/>
      <c r="AC1413" s="16"/>
      <c r="AD1413" s="16"/>
      <c r="AE1413" s="17"/>
      <c r="AF1413" s="16"/>
      <c r="AG1413" s="17"/>
      <c r="AH1413" s="17"/>
      <c r="AI1413" s="17"/>
      <c r="AJ1413" s="17"/>
      <c r="AK1413" s="17"/>
      <c r="AL1413" s="17"/>
    </row>
    <row r="1414" spans="18:38" x14ac:dyDescent="0.2">
      <c r="R1414" s="8"/>
      <c r="S1414" s="16"/>
      <c r="T1414" s="16"/>
      <c r="U1414" s="17"/>
      <c r="V1414" s="16"/>
      <c r="W1414" s="17"/>
      <c r="X1414" s="17"/>
      <c r="Y1414" s="17"/>
      <c r="Z1414" s="17"/>
      <c r="AA1414" s="17"/>
      <c r="AB1414" s="17"/>
      <c r="AC1414" s="16"/>
      <c r="AD1414" s="16"/>
      <c r="AE1414" s="17"/>
      <c r="AF1414" s="16"/>
      <c r="AG1414" s="17"/>
      <c r="AH1414" s="17"/>
      <c r="AI1414" s="17"/>
      <c r="AJ1414" s="17"/>
      <c r="AK1414" s="17"/>
      <c r="AL1414" s="17"/>
    </row>
    <row r="1415" spans="18:38" x14ac:dyDescent="0.2">
      <c r="R1415" s="8"/>
      <c r="S1415" s="16"/>
      <c r="T1415" s="16"/>
      <c r="U1415" s="17"/>
      <c r="V1415" s="16"/>
      <c r="W1415" s="17"/>
      <c r="X1415" s="17"/>
      <c r="Y1415" s="17"/>
      <c r="Z1415" s="17"/>
      <c r="AA1415" s="17"/>
      <c r="AB1415" s="17"/>
      <c r="AC1415" s="16"/>
      <c r="AD1415" s="16"/>
      <c r="AE1415" s="17"/>
      <c r="AF1415" s="16"/>
      <c r="AG1415" s="17"/>
      <c r="AH1415" s="17"/>
      <c r="AI1415" s="17"/>
      <c r="AJ1415" s="17"/>
      <c r="AK1415" s="17"/>
      <c r="AL1415" s="17"/>
    </row>
    <row r="1416" spans="18:38" x14ac:dyDescent="0.2">
      <c r="R1416" s="8"/>
      <c r="S1416" s="16"/>
      <c r="T1416" s="16"/>
      <c r="U1416" s="17"/>
      <c r="V1416" s="16"/>
      <c r="W1416" s="17"/>
      <c r="X1416" s="17"/>
      <c r="Y1416" s="17"/>
      <c r="Z1416" s="17"/>
      <c r="AA1416" s="17"/>
      <c r="AB1416" s="17"/>
      <c r="AC1416" s="16"/>
      <c r="AD1416" s="16"/>
      <c r="AE1416" s="17"/>
      <c r="AF1416" s="16"/>
      <c r="AG1416" s="17"/>
      <c r="AH1416" s="17"/>
      <c r="AI1416" s="17"/>
      <c r="AJ1416" s="17"/>
      <c r="AK1416" s="17"/>
      <c r="AL1416" s="17"/>
    </row>
    <row r="1417" spans="18:38" x14ac:dyDescent="0.2">
      <c r="R1417" s="8"/>
      <c r="S1417" s="16"/>
      <c r="T1417" s="16"/>
      <c r="U1417" s="17"/>
      <c r="V1417" s="16"/>
      <c r="W1417" s="17"/>
      <c r="X1417" s="17"/>
      <c r="Y1417" s="17"/>
      <c r="Z1417" s="17"/>
      <c r="AA1417" s="17"/>
      <c r="AB1417" s="17"/>
      <c r="AC1417" s="16"/>
      <c r="AD1417" s="16"/>
      <c r="AE1417" s="17"/>
      <c r="AF1417" s="16"/>
      <c r="AG1417" s="17"/>
      <c r="AH1417" s="17"/>
      <c r="AI1417" s="17"/>
      <c r="AJ1417" s="17"/>
      <c r="AK1417" s="17"/>
      <c r="AL1417" s="17"/>
    </row>
    <row r="1418" spans="18:38" x14ac:dyDescent="0.2">
      <c r="R1418" s="8"/>
      <c r="S1418" s="16"/>
      <c r="T1418" s="16"/>
      <c r="U1418" s="17"/>
      <c r="V1418" s="16"/>
      <c r="W1418" s="17"/>
      <c r="X1418" s="17"/>
      <c r="Y1418" s="17"/>
      <c r="Z1418" s="17"/>
      <c r="AA1418" s="17"/>
      <c r="AB1418" s="17"/>
      <c r="AC1418" s="16"/>
      <c r="AD1418" s="16"/>
      <c r="AE1418" s="17"/>
      <c r="AF1418" s="16"/>
      <c r="AG1418" s="17"/>
      <c r="AH1418" s="17"/>
      <c r="AI1418" s="17"/>
      <c r="AJ1418" s="17"/>
      <c r="AK1418" s="17"/>
      <c r="AL1418" s="17"/>
    </row>
    <row r="1419" spans="18:38" x14ac:dyDescent="0.2">
      <c r="R1419" s="8"/>
      <c r="S1419" s="16"/>
      <c r="T1419" s="16"/>
      <c r="U1419" s="17"/>
      <c r="V1419" s="16"/>
      <c r="W1419" s="17"/>
      <c r="X1419" s="17"/>
      <c r="Y1419" s="17"/>
      <c r="Z1419" s="17"/>
      <c r="AA1419" s="17"/>
      <c r="AB1419" s="17"/>
      <c r="AC1419" s="16"/>
      <c r="AD1419" s="16"/>
      <c r="AE1419" s="17"/>
      <c r="AF1419" s="16"/>
      <c r="AG1419" s="17"/>
      <c r="AH1419" s="17"/>
      <c r="AI1419" s="17"/>
      <c r="AJ1419" s="17"/>
      <c r="AK1419" s="17"/>
      <c r="AL1419" s="17"/>
    </row>
    <row r="1420" spans="18:38" x14ac:dyDescent="0.2">
      <c r="R1420" s="8"/>
      <c r="S1420" s="16"/>
      <c r="T1420" s="16"/>
      <c r="U1420" s="17"/>
      <c r="V1420" s="16"/>
      <c r="W1420" s="17"/>
      <c r="X1420" s="17"/>
      <c r="Y1420" s="17"/>
      <c r="Z1420" s="17"/>
      <c r="AA1420" s="17"/>
      <c r="AB1420" s="17"/>
      <c r="AC1420" s="16"/>
      <c r="AD1420" s="16"/>
      <c r="AE1420" s="17"/>
      <c r="AF1420" s="16"/>
      <c r="AG1420" s="17"/>
      <c r="AH1420" s="17"/>
      <c r="AI1420" s="17"/>
      <c r="AJ1420" s="17"/>
      <c r="AK1420" s="17"/>
      <c r="AL1420" s="17"/>
    </row>
    <row r="1421" spans="18:38" x14ac:dyDescent="0.2">
      <c r="R1421" s="8"/>
      <c r="S1421" s="16"/>
      <c r="T1421" s="16"/>
      <c r="U1421" s="17"/>
      <c r="V1421" s="16"/>
      <c r="W1421" s="17"/>
      <c r="X1421" s="17"/>
      <c r="Y1421" s="17"/>
      <c r="Z1421" s="17"/>
      <c r="AA1421" s="17"/>
      <c r="AB1421" s="17"/>
      <c r="AC1421" s="16"/>
      <c r="AD1421" s="16"/>
      <c r="AE1421" s="17"/>
      <c r="AF1421" s="16"/>
      <c r="AG1421" s="17"/>
      <c r="AH1421" s="17"/>
      <c r="AI1421" s="17"/>
      <c r="AJ1421" s="17"/>
      <c r="AK1421" s="17"/>
      <c r="AL1421" s="17"/>
    </row>
    <row r="1422" spans="18:38" x14ac:dyDescent="0.2">
      <c r="R1422" s="8"/>
      <c r="S1422" s="16"/>
      <c r="T1422" s="16"/>
      <c r="U1422" s="17"/>
      <c r="V1422" s="16"/>
      <c r="W1422" s="17"/>
      <c r="X1422" s="17"/>
      <c r="Y1422" s="17"/>
      <c r="Z1422" s="17"/>
      <c r="AA1422" s="17"/>
      <c r="AB1422" s="17"/>
      <c r="AC1422" s="16"/>
      <c r="AD1422" s="16"/>
      <c r="AE1422" s="17"/>
      <c r="AF1422" s="16"/>
      <c r="AG1422" s="17"/>
      <c r="AH1422" s="17"/>
      <c r="AI1422" s="17"/>
      <c r="AJ1422" s="17"/>
      <c r="AK1422" s="17"/>
      <c r="AL1422" s="17"/>
    </row>
    <row r="1423" spans="18:38" x14ac:dyDescent="0.2">
      <c r="R1423" s="8"/>
      <c r="S1423" s="16"/>
      <c r="T1423" s="16"/>
      <c r="U1423" s="17"/>
      <c r="V1423" s="16"/>
      <c r="W1423" s="17"/>
      <c r="X1423" s="17"/>
      <c r="Y1423" s="17"/>
      <c r="Z1423" s="17"/>
      <c r="AA1423" s="17"/>
      <c r="AB1423" s="17"/>
      <c r="AC1423" s="16"/>
      <c r="AD1423" s="16"/>
      <c r="AE1423" s="17"/>
      <c r="AF1423" s="16"/>
      <c r="AG1423" s="17"/>
      <c r="AH1423" s="17"/>
      <c r="AI1423" s="17"/>
      <c r="AJ1423" s="17"/>
      <c r="AK1423" s="17"/>
      <c r="AL1423" s="17"/>
    </row>
    <row r="1424" spans="18:38" x14ac:dyDescent="0.2">
      <c r="R1424" s="8"/>
      <c r="S1424" s="16"/>
      <c r="T1424" s="16"/>
      <c r="U1424" s="17"/>
      <c r="V1424" s="16"/>
      <c r="W1424" s="17"/>
      <c r="X1424" s="17"/>
      <c r="Y1424" s="17"/>
      <c r="Z1424" s="17"/>
      <c r="AA1424" s="17"/>
      <c r="AB1424" s="17"/>
      <c r="AC1424" s="16"/>
      <c r="AD1424" s="16"/>
      <c r="AE1424" s="17"/>
      <c r="AF1424" s="16"/>
      <c r="AG1424" s="17"/>
      <c r="AH1424" s="17"/>
      <c r="AI1424" s="17"/>
      <c r="AJ1424" s="17"/>
      <c r="AK1424" s="17"/>
      <c r="AL1424" s="17"/>
    </row>
    <row r="1425" spans="18:38" x14ac:dyDescent="0.2">
      <c r="R1425" s="8"/>
      <c r="S1425" s="16"/>
      <c r="T1425" s="16"/>
      <c r="U1425" s="17"/>
      <c r="V1425" s="16"/>
      <c r="W1425" s="17"/>
      <c r="X1425" s="17"/>
      <c r="Y1425" s="17"/>
      <c r="Z1425" s="17"/>
      <c r="AA1425" s="17"/>
      <c r="AB1425" s="17"/>
      <c r="AC1425" s="16"/>
      <c r="AD1425" s="16"/>
      <c r="AE1425" s="17"/>
      <c r="AF1425" s="16"/>
      <c r="AG1425" s="17"/>
      <c r="AH1425" s="17"/>
      <c r="AI1425" s="17"/>
      <c r="AJ1425" s="17"/>
      <c r="AK1425" s="17"/>
      <c r="AL1425" s="17"/>
    </row>
    <row r="1426" spans="18:38" x14ac:dyDescent="0.2">
      <c r="R1426" s="8"/>
      <c r="S1426" s="16"/>
      <c r="T1426" s="16"/>
      <c r="U1426" s="17"/>
      <c r="V1426" s="16"/>
      <c r="W1426" s="17"/>
      <c r="X1426" s="17"/>
      <c r="Y1426" s="17"/>
      <c r="Z1426" s="17"/>
      <c r="AA1426" s="17"/>
      <c r="AB1426" s="17"/>
      <c r="AC1426" s="16"/>
      <c r="AD1426" s="16"/>
      <c r="AE1426" s="17"/>
      <c r="AF1426" s="16"/>
      <c r="AG1426" s="17"/>
      <c r="AH1426" s="17"/>
      <c r="AI1426" s="17"/>
      <c r="AJ1426" s="17"/>
      <c r="AK1426" s="17"/>
      <c r="AL1426" s="17"/>
    </row>
    <row r="1427" spans="18:38" x14ac:dyDescent="0.2">
      <c r="R1427" s="8"/>
      <c r="S1427" s="16"/>
      <c r="T1427" s="16"/>
      <c r="U1427" s="17"/>
      <c r="V1427" s="16"/>
      <c r="W1427" s="17"/>
      <c r="X1427" s="17"/>
      <c r="Y1427" s="17"/>
      <c r="Z1427" s="17"/>
      <c r="AA1427" s="17"/>
      <c r="AB1427" s="17"/>
      <c r="AC1427" s="16"/>
      <c r="AD1427" s="16"/>
      <c r="AE1427" s="17"/>
      <c r="AF1427" s="16"/>
      <c r="AG1427" s="17"/>
      <c r="AH1427" s="17"/>
      <c r="AI1427" s="17"/>
      <c r="AJ1427" s="17"/>
      <c r="AK1427" s="17"/>
      <c r="AL1427" s="17"/>
    </row>
    <row r="1428" spans="18:38" x14ac:dyDescent="0.2">
      <c r="R1428" s="8"/>
      <c r="S1428" s="16"/>
      <c r="T1428" s="16"/>
      <c r="U1428" s="17"/>
      <c r="V1428" s="16"/>
      <c r="W1428" s="17"/>
      <c r="X1428" s="17"/>
      <c r="Y1428" s="17"/>
      <c r="Z1428" s="17"/>
      <c r="AA1428" s="17"/>
      <c r="AB1428" s="17"/>
      <c r="AC1428" s="16"/>
      <c r="AD1428" s="16"/>
      <c r="AE1428" s="17"/>
      <c r="AF1428" s="16"/>
      <c r="AG1428" s="17"/>
      <c r="AH1428" s="17"/>
      <c r="AI1428" s="17"/>
      <c r="AJ1428" s="17"/>
      <c r="AK1428" s="17"/>
      <c r="AL1428" s="17"/>
    </row>
    <row r="1429" spans="18:38" x14ac:dyDescent="0.2">
      <c r="R1429" s="8"/>
      <c r="S1429" s="16"/>
      <c r="T1429" s="16"/>
      <c r="U1429" s="17"/>
      <c r="V1429" s="16"/>
      <c r="W1429" s="17"/>
      <c r="X1429" s="17"/>
      <c r="Y1429" s="17"/>
      <c r="Z1429" s="17"/>
      <c r="AA1429" s="17"/>
      <c r="AB1429" s="17"/>
      <c r="AC1429" s="16"/>
      <c r="AD1429" s="16"/>
      <c r="AE1429" s="17"/>
      <c r="AF1429" s="16"/>
      <c r="AG1429" s="17"/>
      <c r="AH1429" s="17"/>
      <c r="AI1429" s="17"/>
      <c r="AJ1429" s="17"/>
      <c r="AK1429" s="17"/>
      <c r="AL1429" s="17"/>
    </row>
    <row r="1430" spans="18:38" x14ac:dyDescent="0.2">
      <c r="R1430" s="8"/>
      <c r="S1430" s="16"/>
      <c r="T1430" s="16"/>
      <c r="U1430" s="17"/>
      <c r="V1430" s="16"/>
      <c r="W1430" s="17"/>
      <c r="X1430" s="17"/>
      <c r="Y1430" s="17"/>
      <c r="Z1430" s="17"/>
      <c r="AA1430" s="17"/>
      <c r="AB1430" s="17"/>
      <c r="AC1430" s="16"/>
      <c r="AD1430" s="16"/>
      <c r="AE1430" s="17"/>
      <c r="AF1430" s="16"/>
      <c r="AG1430" s="17"/>
      <c r="AH1430" s="17"/>
      <c r="AI1430" s="17"/>
      <c r="AJ1430" s="17"/>
      <c r="AK1430" s="17"/>
      <c r="AL1430" s="17"/>
    </row>
    <row r="1431" spans="18:38" x14ac:dyDescent="0.2">
      <c r="R1431" s="8"/>
      <c r="S1431" s="16"/>
      <c r="T1431" s="16"/>
      <c r="U1431" s="17"/>
      <c r="V1431" s="16"/>
      <c r="W1431" s="17"/>
      <c r="X1431" s="17"/>
      <c r="Y1431" s="17"/>
      <c r="Z1431" s="17"/>
      <c r="AA1431" s="17"/>
      <c r="AB1431" s="17"/>
      <c r="AC1431" s="16"/>
      <c r="AD1431" s="16"/>
      <c r="AE1431" s="17"/>
      <c r="AF1431" s="16"/>
      <c r="AG1431" s="17"/>
      <c r="AH1431" s="17"/>
      <c r="AI1431" s="17"/>
      <c r="AJ1431" s="17"/>
      <c r="AK1431" s="17"/>
      <c r="AL1431" s="17"/>
    </row>
    <row r="1432" spans="18:38" x14ac:dyDescent="0.2">
      <c r="R1432" s="8"/>
      <c r="S1432" s="16"/>
      <c r="T1432" s="16"/>
      <c r="U1432" s="17"/>
      <c r="V1432" s="16"/>
      <c r="W1432" s="17"/>
      <c r="X1432" s="17"/>
      <c r="Y1432" s="17"/>
      <c r="Z1432" s="17"/>
      <c r="AA1432" s="17"/>
      <c r="AB1432" s="17"/>
      <c r="AC1432" s="16"/>
      <c r="AD1432" s="16"/>
      <c r="AE1432" s="17"/>
      <c r="AF1432" s="16"/>
      <c r="AG1432" s="17"/>
      <c r="AH1432" s="17"/>
      <c r="AI1432" s="17"/>
      <c r="AJ1432" s="17"/>
      <c r="AK1432" s="17"/>
      <c r="AL1432" s="17"/>
    </row>
    <row r="1433" spans="18:38" x14ac:dyDescent="0.2">
      <c r="R1433" s="8"/>
      <c r="S1433" s="16"/>
      <c r="T1433" s="16"/>
      <c r="U1433" s="17"/>
      <c r="V1433" s="16"/>
      <c r="W1433" s="17"/>
      <c r="X1433" s="17"/>
      <c r="Y1433" s="17"/>
      <c r="Z1433" s="17"/>
      <c r="AA1433" s="17"/>
      <c r="AB1433" s="17"/>
      <c r="AC1433" s="16"/>
      <c r="AD1433" s="16"/>
      <c r="AE1433" s="17"/>
      <c r="AF1433" s="16"/>
      <c r="AG1433" s="17"/>
      <c r="AH1433" s="17"/>
      <c r="AI1433" s="17"/>
      <c r="AJ1433" s="17"/>
      <c r="AK1433" s="17"/>
      <c r="AL1433" s="17"/>
    </row>
    <row r="1434" spans="18:38" x14ac:dyDescent="0.2">
      <c r="R1434" s="8"/>
      <c r="S1434" s="16"/>
      <c r="T1434" s="16"/>
      <c r="U1434" s="17"/>
      <c r="V1434" s="16"/>
      <c r="W1434" s="17"/>
      <c r="X1434" s="17"/>
      <c r="Y1434" s="17"/>
      <c r="Z1434" s="17"/>
      <c r="AA1434" s="17"/>
      <c r="AB1434" s="17"/>
      <c r="AC1434" s="16"/>
      <c r="AD1434" s="16"/>
      <c r="AE1434" s="17"/>
      <c r="AF1434" s="16"/>
      <c r="AG1434" s="17"/>
      <c r="AH1434" s="17"/>
      <c r="AI1434" s="17"/>
      <c r="AJ1434" s="17"/>
      <c r="AK1434" s="17"/>
      <c r="AL1434" s="17"/>
    </row>
    <row r="1435" spans="18:38" x14ac:dyDescent="0.2">
      <c r="R1435" s="8"/>
      <c r="S1435" s="16"/>
      <c r="T1435" s="16"/>
      <c r="U1435" s="17"/>
      <c r="V1435" s="16"/>
      <c r="W1435" s="17"/>
      <c r="X1435" s="17"/>
      <c r="Y1435" s="17"/>
      <c r="Z1435" s="17"/>
      <c r="AA1435" s="17"/>
      <c r="AB1435" s="17"/>
      <c r="AC1435" s="16"/>
      <c r="AD1435" s="16"/>
      <c r="AE1435" s="17"/>
      <c r="AF1435" s="16"/>
      <c r="AG1435" s="17"/>
      <c r="AH1435" s="17"/>
      <c r="AI1435" s="17"/>
      <c r="AJ1435" s="17"/>
      <c r="AK1435" s="17"/>
      <c r="AL1435" s="17"/>
    </row>
    <row r="1436" spans="18:38" x14ac:dyDescent="0.2">
      <c r="R1436" s="8"/>
      <c r="S1436" s="16"/>
      <c r="T1436" s="16"/>
      <c r="U1436" s="17"/>
      <c r="V1436" s="16"/>
      <c r="W1436" s="17"/>
      <c r="X1436" s="17"/>
      <c r="Y1436" s="17"/>
      <c r="Z1436" s="17"/>
      <c r="AA1436" s="17"/>
      <c r="AB1436" s="17"/>
      <c r="AC1436" s="16"/>
      <c r="AD1436" s="16"/>
      <c r="AE1436" s="17"/>
      <c r="AF1436" s="16"/>
      <c r="AG1436" s="17"/>
      <c r="AH1436" s="17"/>
      <c r="AI1436" s="17"/>
      <c r="AJ1436" s="17"/>
      <c r="AK1436" s="17"/>
      <c r="AL1436" s="17"/>
    </row>
    <row r="1437" spans="18:38" x14ac:dyDescent="0.2">
      <c r="R1437" s="8"/>
      <c r="S1437" s="16"/>
      <c r="T1437" s="16"/>
      <c r="U1437" s="17"/>
      <c r="V1437" s="16"/>
      <c r="W1437" s="17"/>
      <c r="X1437" s="17"/>
      <c r="Y1437" s="17"/>
      <c r="Z1437" s="17"/>
      <c r="AA1437" s="17"/>
      <c r="AB1437" s="17"/>
      <c r="AC1437" s="16"/>
      <c r="AD1437" s="16"/>
      <c r="AE1437" s="17"/>
      <c r="AF1437" s="16"/>
      <c r="AG1437" s="17"/>
      <c r="AH1437" s="17"/>
      <c r="AI1437" s="17"/>
      <c r="AJ1437" s="17"/>
      <c r="AK1437" s="17"/>
      <c r="AL1437" s="17"/>
    </row>
    <row r="1438" spans="18:38" x14ac:dyDescent="0.2">
      <c r="R1438" s="8"/>
      <c r="S1438" s="16"/>
      <c r="T1438" s="16"/>
      <c r="U1438" s="17"/>
      <c r="V1438" s="16"/>
      <c r="W1438" s="17"/>
      <c r="X1438" s="17"/>
      <c r="Y1438" s="17"/>
      <c r="Z1438" s="17"/>
      <c r="AA1438" s="17"/>
      <c r="AB1438" s="17"/>
      <c r="AC1438" s="16"/>
      <c r="AD1438" s="16"/>
      <c r="AE1438" s="17"/>
      <c r="AF1438" s="16"/>
      <c r="AG1438" s="17"/>
      <c r="AH1438" s="17"/>
      <c r="AI1438" s="17"/>
      <c r="AJ1438" s="17"/>
      <c r="AK1438" s="17"/>
      <c r="AL1438" s="17"/>
    </row>
    <row r="1439" spans="18:38" x14ac:dyDescent="0.2">
      <c r="R1439" s="8"/>
      <c r="S1439" s="16"/>
      <c r="T1439" s="16"/>
      <c r="U1439" s="17"/>
      <c r="V1439" s="16"/>
      <c r="W1439" s="17"/>
      <c r="X1439" s="17"/>
      <c r="Y1439" s="17"/>
      <c r="Z1439" s="17"/>
      <c r="AA1439" s="17"/>
      <c r="AB1439" s="17"/>
      <c r="AC1439" s="16"/>
      <c r="AD1439" s="16"/>
      <c r="AE1439" s="17"/>
      <c r="AF1439" s="16"/>
      <c r="AG1439" s="17"/>
      <c r="AH1439" s="17"/>
      <c r="AI1439" s="17"/>
      <c r="AJ1439" s="17"/>
      <c r="AK1439" s="17"/>
      <c r="AL1439" s="17"/>
    </row>
    <row r="1440" spans="18:38" x14ac:dyDescent="0.2">
      <c r="R1440" s="8"/>
      <c r="S1440" s="16"/>
      <c r="T1440" s="16"/>
      <c r="U1440" s="17"/>
      <c r="V1440" s="16"/>
      <c r="W1440" s="17"/>
      <c r="X1440" s="17"/>
      <c r="Y1440" s="17"/>
      <c r="Z1440" s="17"/>
      <c r="AA1440" s="17"/>
      <c r="AB1440" s="17"/>
      <c r="AC1440" s="16"/>
      <c r="AD1440" s="16"/>
      <c r="AE1440" s="17"/>
      <c r="AF1440" s="16"/>
      <c r="AG1440" s="17"/>
      <c r="AH1440" s="17"/>
      <c r="AI1440" s="17"/>
      <c r="AJ1440" s="17"/>
      <c r="AK1440" s="17"/>
      <c r="AL1440" s="17"/>
    </row>
    <row r="1441" spans="18:38" x14ac:dyDescent="0.2">
      <c r="R1441" s="8"/>
      <c r="S1441" s="16"/>
      <c r="T1441" s="16"/>
      <c r="U1441" s="17"/>
      <c r="V1441" s="16"/>
      <c r="W1441" s="17"/>
      <c r="X1441" s="17"/>
      <c r="Y1441" s="17"/>
      <c r="Z1441" s="17"/>
      <c r="AA1441" s="17"/>
      <c r="AB1441" s="17"/>
      <c r="AC1441" s="16"/>
      <c r="AD1441" s="16"/>
      <c r="AE1441" s="17"/>
      <c r="AF1441" s="16"/>
      <c r="AG1441" s="17"/>
      <c r="AH1441" s="17"/>
      <c r="AI1441" s="17"/>
      <c r="AJ1441" s="17"/>
      <c r="AK1441" s="17"/>
      <c r="AL1441" s="17"/>
    </row>
    <row r="1442" spans="18:38" x14ac:dyDescent="0.2">
      <c r="R1442" s="8"/>
      <c r="S1442" s="16"/>
      <c r="T1442" s="16"/>
      <c r="U1442" s="17"/>
      <c r="V1442" s="16"/>
      <c r="W1442" s="17"/>
      <c r="X1442" s="17"/>
      <c r="Y1442" s="17"/>
      <c r="Z1442" s="17"/>
      <c r="AA1442" s="17"/>
      <c r="AB1442" s="17"/>
      <c r="AC1442" s="16"/>
      <c r="AD1442" s="16"/>
      <c r="AE1442" s="17"/>
      <c r="AF1442" s="16"/>
      <c r="AG1442" s="17"/>
      <c r="AH1442" s="17"/>
      <c r="AI1442" s="17"/>
      <c r="AJ1442" s="17"/>
      <c r="AK1442" s="17"/>
      <c r="AL1442" s="17"/>
    </row>
    <row r="1443" spans="18:38" x14ac:dyDescent="0.2">
      <c r="R1443" s="8"/>
      <c r="S1443" s="16"/>
      <c r="T1443" s="16"/>
      <c r="U1443" s="17"/>
      <c r="V1443" s="16"/>
      <c r="W1443" s="17"/>
      <c r="X1443" s="17"/>
      <c r="Y1443" s="17"/>
      <c r="Z1443" s="17"/>
      <c r="AA1443" s="17"/>
      <c r="AB1443" s="17"/>
      <c r="AC1443" s="16"/>
      <c r="AD1443" s="16"/>
      <c r="AE1443" s="17"/>
      <c r="AF1443" s="16"/>
      <c r="AG1443" s="17"/>
      <c r="AH1443" s="17"/>
      <c r="AI1443" s="17"/>
      <c r="AJ1443" s="17"/>
      <c r="AK1443" s="17"/>
      <c r="AL1443" s="17"/>
    </row>
    <row r="1444" spans="18:38" x14ac:dyDescent="0.2">
      <c r="R1444" s="8"/>
      <c r="S1444" s="16"/>
      <c r="T1444" s="16"/>
      <c r="U1444" s="17"/>
      <c r="V1444" s="16"/>
      <c r="W1444" s="17"/>
      <c r="X1444" s="17"/>
      <c r="Y1444" s="17"/>
      <c r="Z1444" s="17"/>
      <c r="AA1444" s="17"/>
      <c r="AB1444" s="17"/>
      <c r="AC1444" s="16"/>
      <c r="AD1444" s="16"/>
      <c r="AE1444" s="17"/>
      <c r="AF1444" s="16"/>
      <c r="AG1444" s="17"/>
      <c r="AH1444" s="17"/>
      <c r="AI1444" s="17"/>
      <c r="AJ1444" s="17"/>
      <c r="AK1444" s="17"/>
      <c r="AL1444" s="17"/>
    </row>
    <row r="1445" spans="18:38" x14ac:dyDescent="0.2">
      <c r="R1445" s="8"/>
      <c r="S1445" s="16"/>
      <c r="T1445" s="16"/>
      <c r="U1445" s="17"/>
      <c r="V1445" s="16"/>
      <c r="W1445" s="17"/>
      <c r="X1445" s="17"/>
      <c r="Y1445" s="17"/>
      <c r="Z1445" s="17"/>
      <c r="AA1445" s="17"/>
      <c r="AB1445" s="17"/>
      <c r="AC1445" s="16"/>
      <c r="AD1445" s="16"/>
      <c r="AE1445" s="17"/>
      <c r="AF1445" s="16"/>
      <c r="AG1445" s="17"/>
      <c r="AH1445" s="17"/>
      <c r="AI1445" s="17"/>
      <c r="AJ1445" s="17"/>
      <c r="AK1445" s="17"/>
      <c r="AL1445" s="17"/>
    </row>
    <row r="1446" spans="18:38" x14ac:dyDescent="0.2">
      <c r="R1446" s="8"/>
      <c r="S1446" s="16"/>
      <c r="T1446" s="16"/>
      <c r="U1446" s="17"/>
      <c r="V1446" s="16"/>
      <c r="W1446" s="17"/>
      <c r="X1446" s="17"/>
      <c r="Y1446" s="17"/>
      <c r="Z1446" s="17"/>
      <c r="AA1446" s="17"/>
      <c r="AB1446" s="17"/>
      <c r="AC1446" s="16"/>
      <c r="AD1446" s="16"/>
      <c r="AE1446" s="17"/>
      <c r="AF1446" s="16"/>
      <c r="AG1446" s="17"/>
      <c r="AH1446" s="17"/>
      <c r="AI1446" s="17"/>
      <c r="AJ1446" s="17"/>
      <c r="AK1446" s="17"/>
      <c r="AL1446" s="17"/>
    </row>
    <row r="1447" spans="18:38" x14ac:dyDescent="0.2">
      <c r="R1447" s="8"/>
      <c r="S1447" s="16"/>
      <c r="T1447" s="16"/>
      <c r="U1447" s="17"/>
      <c r="V1447" s="16"/>
      <c r="W1447" s="17"/>
      <c r="X1447" s="17"/>
      <c r="Y1447" s="17"/>
      <c r="Z1447" s="17"/>
      <c r="AA1447" s="17"/>
      <c r="AB1447" s="17"/>
      <c r="AC1447" s="16"/>
      <c r="AD1447" s="16"/>
      <c r="AE1447" s="17"/>
      <c r="AF1447" s="16"/>
      <c r="AG1447" s="17"/>
      <c r="AH1447" s="17"/>
      <c r="AI1447" s="17"/>
      <c r="AJ1447" s="17"/>
      <c r="AK1447" s="17"/>
      <c r="AL1447" s="17"/>
    </row>
    <row r="1448" spans="18:38" x14ac:dyDescent="0.2">
      <c r="R1448" s="8"/>
      <c r="S1448" s="16"/>
      <c r="T1448" s="16"/>
      <c r="U1448" s="17"/>
      <c r="V1448" s="16"/>
      <c r="W1448" s="17"/>
      <c r="X1448" s="17"/>
      <c r="Y1448" s="17"/>
      <c r="Z1448" s="17"/>
      <c r="AA1448" s="17"/>
      <c r="AB1448" s="17"/>
      <c r="AC1448" s="16"/>
      <c r="AD1448" s="16"/>
      <c r="AE1448" s="17"/>
      <c r="AF1448" s="16"/>
      <c r="AG1448" s="17"/>
      <c r="AH1448" s="17"/>
      <c r="AI1448" s="17"/>
      <c r="AJ1448" s="17"/>
      <c r="AK1448" s="17"/>
      <c r="AL1448" s="17"/>
    </row>
    <row r="1449" spans="18:38" x14ac:dyDescent="0.2">
      <c r="R1449" s="8"/>
      <c r="S1449" s="16"/>
      <c r="T1449" s="16"/>
      <c r="U1449" s="17"/>
      <c r="V1449" s="16"/>
      <c r="W1449" s="17"/>
      <c r="X1449" s="17"/>
      <c r="Y1449" s="17"/>
      <c r="Z1449" s="17"/>
      <c r="AA1449" s="17"/>
      <c r="AB1449" s="17"/>
      <c r="AC1449" s="16"/>
      <c r="AD1449" s="16"/>
      <c r="AE1449" s="17"/>
      <c r="AF1449" s="16"/>
      <c r="AG1449" s="17"/>
      <c r="AH1449" s="17"/>
      <c r="AI1449" s="17"/>
      <c r="AJ1449" s="17"/>
      <c r="AK1449" s="17"/>
      <c r="AL1449" s="17"/>
    </row>
    <row r="1450" spans="18:38" x14ac:dyDescent="0.2">
      <c r="R1450" s="8"/>
      <c r="S1450" s="16"/>
      <c r="T1450" s="16"/>
      <c r="U1450" s="17"/>
      <c r="V1450" s="16"/>
      <c r="W1450" s="17"/>
      <c r="X1450" s="17"/>
      <c r="Y1450" s="17"/>
      <c r="Z1450" s="17"/>
      <c r="AA1450" s="17"/>
      <c r="AB1450" s="17"/>
      <c r="AC1450" s="16"/>
      <c r="AD1450" s="16"/>
      <c r="AE1450" s="17"/>
      <c r="AF1450" s="16"/>
      <c r="AG1450" s="17"/>
      <c r="AH1450" s="17"/>
      <c r="AI1450" s="17"/>
      <c r="AJ1450" s="17"/>
      <c r="AK1450" s="17"/>
      <c r="AL1450" s="17"/>
    </row>
    <row r="1451" spans="18:38" x14ac:dyDescent="0.2">
      <c r="R1451" s="8"/>
      <c r="S1451" s="16"/>
      <c r="T1451" s="16"/>
      <c r="U1451" s="17"/>
      <c r="V1451" s="16"/>
      <c r="W1451" s="17"/>
      <c r="X1451" s="17"/>
      <c r="Y1451" s="17"/>
      <c r="Z1451" s="17"/>
      <c r="AA1451" s="17"/>
      <c r="AB1451" s="17"/>
      <c r="AC1451" s="16"/>
      <c r="AD1451" s="16"/>
      <c r="AE1451" s="17"/>
      <c r="AF1451" s="16"/>
      <c r="AG1451" s="17"/>
      <c r="AH1451" s="17"/>
      <c r="AI1451" s="17"/>
      <c r="AJ1451" s="17"/>
      <c r="AK1451" s="17"/>
      <c r="AL1451" s="17"/>
    </row>
    <row r="1452" spans="18:38" x14ac:dyDescent="0.2">
      <c r="R1452" s="8"/>
      <c r="S1452" s="16"/>
      <c r="T1452" s="16"/>
      <c r="U1452" s="17"/>
      <c r="V1452" s="16"/>
      <c r="W1452" s="17"/>
      <c r="X1452" s="17"/>
      <c r="Y1452" s="17"/>
      <c r="Z1452" s="17"/>
      <c r="AA1452" s="17"/>
      <c r="AB1452" s="17"/>
      <c r="AC1452" s="16"/>
      <c r="AD1452" s="16"/>
      <c r="AE1452" s="17"/>
      <c r="AF1452" s="16"/>
      <c r="AG1452" s="17"/>
      <c r="AH1452" s="17"/>
      <c r="AI1452" s="17"/>
      <c r="AJ1452" s="17"/>
      <c r="AK1452" s="17"/>
      <c r="AL1452" s="17"/>
    </row>
    <row r="1453" spans="18:38" x14ac:dyDescent="0.2">
      <c r="R1453" s="8"/>
      <c r="S1453" s="16"/>
      <c r="T1453" s="16"/>
      <c r="U1453" s="17"/>
      <c r="V1453" s="16"/>
      <c r="W1453" s="17"/>
      <c r="X1453" s="17"/>
      <c r="Y1453" s="17"/>
      <c r="Z1453" s="17"/>
      <c r="AA1453" s="17"/>
      <c r="AB1453" s="17"/>
      <c r="AC1453" s="16"/>
      <c r="AD1453" s="16"/>
      <c r="AE1453" s="17"/>
      <c r="AF1453" s="16"/>
      <c r="AG1453" s="17"/>
      <c r="AH1453" s="17"/>
      <c r="AI1453" s="17"/>
      <c r="AJ1453" s="17"/>
      <c r="AK1453" s="17"/>
      <c r="AL1453" s="17"/>
    </row>
    <row r="1454" spans="18:38" x14ac:dyDescent="0.2">
      <c r="R1454" s="8"/>
      <c r="S1454" s="16"/>
      <c r="T1454" s="16"/>
      <c r="U1454" s="17"/>
      <c r="V1454" s="16"/>
      <c r="W1454" s="17"/>
      <c r="X1454" s="17"/>
      <c r="Y1454" s="17"/>
      <c r="Z1454" s="17"/>
      <c r="AA1454" s="17"/>
      <c r="AB1454" s="17"/>
      <c r="AC1454" s="16"/>
      <c r="AD1454" s="16"/>
      <c r="AE1454" s="17"/>
      <c r="AF1454" s="16"/>
      <c r="AG1454" s="17"/>
      <c r="AH1454" s="17"/>
      <c r="AI1454" s="17"/>
      <c r="AJ1454" s="17"/>
      <c r="AK1454" s="17"/>
      <c r="AL1454" s="17"/>
    </row>
    <row r="1455" spans="18:38" x14ac:dyDescent="0.2">
      <c r="R1455" s="8"/>
      <c r="S1455" s="16"/>
      <c r="T1455" s="16"/>
      <c r="U1455" s="17"/>
      <c r="V1455" s="16"/>
      <c r="W1455" s="17"/>
      <c r="X1455" s="17"/>
      <c r="Y1455" s="17"/>
      <c r="Z1455" s="17"/>
      <c r="AA1455" s="17"/>
      <c r="AB1455" s="17"/>
      <c r="AC1455" s="16"/>
      <c r="AD1455" s="16"/>
      <c r="AE1455" s="17"/>
      <c r="AF1455" s="16"/>
      <c r="AG1455" s="17"/>
      <c r="AH1455" s="17"/>
      <c r="AI1455" s="17"/>
      <c r="AJ1455" s="17"/>
      <c r="AK1455" s="17"/>
      <c r="AL1455" s="17"/>
    </row>
    <row r="1456" spans="18:38" x14ac:dyDescent="0.2">
      <c r="R1456" s="8"/>
      <c r="S1456" s="16"/>
      <c r="T1456" s="16"/>
      <c r="U1456" s="17"/>
      <c r="V1456" s="16"/>
      <c r="W1456" s="17"/>
      <c r="X1456" s="17"/>
      <c r="Y1456" s="17"/>
      <c r="Z1456" s="17"/>
      <c r="AA1456" s="17"/>
      <c r="AB1456" s="17"/>
      <c r="AC1456" s="16"/>
      <c r="AD1456" s="16"/>
      <c r="AE1456" s="17"/>
      <c r="AF1456" s="16"/>
      <c r="AG1456" s="17"/>
      <c r="AH1456" s="17"/>
      <c r="AI1456" s="17"/>
      <c r="AJ1456" s="17"/>
      <c r="AK1456" s="17"/>
      <c r="AL1456" s="17"/>
    </row>
    <row r="1457" spans="18:38" x14ac:dyDescent="0.2">
      <c r="R1457" s="8"/>
      <c r="S1457" s="16"/>
      <c r="T1457" s="16"/>
      <c r="U1457" s="17"/>
      <c r="V1457" s="16"/>
      <c r="W1457" s="17"/>
      <c r="X1457" s="17"/>
      <c r="Y1457" s="17"/>
      <c r="Z1457" s="17"/>
      <c r="AA1457" s="17"/>
      <c r="AB1457" s="17"/>
      <c r="AC1457" s="16"/>
      <c r="AD1457" s="16"/>
      <c r="AE1457" s="17"/>
      <c r="AF1457" s="16"/>
      <c r="AG1457" s="17"/>
      <c r="AH1457" s="17"/>
      <c r="AI1457" s="17"/>
      <c r="AJ1457" s="17"/>
      <c r="AK1457" s="17"/>
      <c r="AL1457" s="17"/>
    </row>
    <row r="1458" spans="18:38" x14ac:dyDescent="0.2">
      <c r="R1458" s="8"/>
      <c r="S1458" s="16"/>
      <c r="T1458" s="16"/>
      <c r="U1458" s="17"/>
      <c r="V1458" s="16"/>
      <c r="W1458" s="17"/>
      <c r="X1458" s="17"/>
      <c r="Y1458" s="17"/>
      <c r="Z1458" s="17"/>
      <c r="AA1458" s="17"/>
      <c r="AB1458" s="17"/>
      <c r="AC1458" s="16"/>
      <c r="AD1458" s="16"/>
      <c r="AE1458" s="17"/>
      <c r="AF1458" s="16"/>
      <c r="AG1458" s="17"/>
      <c r="AH1458" s="17"/>
      <c r="AI1458" s="17"/>
      <c r="AJ1458" s="17"/>
      <c r="AK1458" s="17"/>
      <c r="AL1458" s="17"/>
    </row>
    <row r="1459" spans="18:38" x14ac:dyDescent="0.2">
      <c r="R1459" s="8"/>
      <c r="S1459" s="16"/>
      <c r="T1459" s="16"/>
      <c r="U1459" s="17"/>
      <c r="V1459" s="16"/>
      <c r="W1459" s="17"/>
      <c r="X1459" s="17"/>
      <c r="Y1459" s="17"/>
      <c r="Z1459" s="17"/>
      <c r="AA1459" s="17"/>
      <c r="AB1459" s="17"/>
      <c r="AC1459" s="16"/>
      <c r="AD1459" s="16"/>
      <c r="AE1459" s="17"/>
      <c r="AF1459" s="16"/>
      <c r="AG1459" s="17"/>
      <c r="AH1459" s="17"/>
      <c r="AI1459" s="17"/>
      <c r="AJ1459" s="17"/>
      <c r="AK1459" s="17"/>
      <c r="AL1459" s="17"/>
    </row>
    <row r="1460" spans="18:38" x14ac:dyDescent="0.2">
      <c r="R1460" s="8"/>
      <c r="S1460" s="16"/>
      <c r="T1460" s="16"/>
      <c r="U1460" s="17"/>
      <c r="V1460" s="16"/>
      <c r="W1460" s="17"/>
      <c r="X1460" s="17"/>
      <c r="Y1460" s="17"/>
      <c r="Z1460" s="17"/>
      <c r="AA1460" s="17"/>
      <c r="AB1460" s="17"/>
      <c r="AC1460" s="16"/>
      <c r="AD1460" s="16"/>
      <c r="AE1460" s="17"/>
      <c r="AF1460" s="16"/>
      <c r="AG1460" s="17"/>
      <c r="AH1460" s="17"/>
      <c r="AI1460" s="17"/>
      <c r="AJ1460" s="17"/>
      <c r="AK1460" s="17"/>
      <c r="AL1460" s="17"/>
    </row>
    <row r="1461" spans="18:38" x14ac:dyDescent="0.2">
      <c r="R1461" s="8"/>
      <c r="S1461" s="16"/>
      <c r="T1461" s="16"/>
      <c r="U1461" s="17"/>
      <c r="V1461" s="16"/>
      <c r="W1461" s="17"/>
      <c r="X1461" s="17"/>
      <c r="Y1461" s="17"/>
      <c r="Z1461" s="17"/>
      <c r="AA1461" s="17"/>
      <c r="AB1461" s="17"/>
      <c r="AC1461" s="16"/>
      <c r="AD1461" s="16"/>
      <c r="AE1461" s="17"/>
      <c r="AF1461" s="16"/>
      <c r="AG1461" s="17"/>
      <c r="AH1461" s="17"/>
      <c r="AI1461" s="17"/>
      <c r="AJ1461" s="17"/>
      <c r="AK1461" s="17"/>
      <c r="AL1461" s="17"/>
    </row>
    <row r="1462" spans="18:38" x14ac:dyDescent="0.2">
      <c r="R1462" s="8"/>
      <c r="S1462" s="16"/>
      <c r="T1462" s="16"/>
      <c r="U1462" s="17"/>
      <c r="V1462" s="16"/>
      <c r="W1462" s="17"/>
      <c r="X1462" s="17"/>
      <c r="Y1462" s="17"/>
      <c r="Z1462" s="17"/>
      <c r="AA1462" s="17"/>
      <c r="AB1462" s="17"/>
      <c r="AC1462" s="16"/>
      <c r="AD1462" s="16"/>
      <c r="AE1462" s="17"/>
      <c r="AF1462" s="16"/>
      <c r="AG1462" s="17"/>
      <c r="AH1462" s="17"/>
      <c r="AI1462" s="17"/>
      <c r="AJ1462" s="17"/>
      <c r="AK1462" s="17"/>
      <c r="AL1462" s="17"/>
    </row>
    <row r="1463" spans="18:38" x14ac:dyDescent="0.2">
      <c r="R1463" s="8"/>
      <c r="S1463" s="16"/>
      <c r="T1463" s="16"/>
      <c r="U1463" s="17"/>
      <c r="V1463" s="16"/>
      <c r="W1463" s="17"/>
      <c r="X1463" s="17"/>
      <c r="Y1463" s="17"/>
      <c r="Z1463" s="17"/>
      <c r="AA1463" s="17"/>
      <c r="AB1463" s="17"/>
      <c r="AC1463" s="16"/>
      <c r="AD1463" s="16"/>
      <c r="AE1463" s="17"/>
      <c r="AF1463" s="16"/>
      <c r="AG1463" s="17"/>
      <c r="AH1463" s="17"/>
      <c r="AI1463" s="17"/>
      <c r="AJ1463" s="17"/>
      <c r="AK1463" s="17"/>
      <c r="AL1463" s="17"/>
    </row>
    <row r="1464" spans="18:38" x14ac:dyDescent="0.2">
      <c r="R1464" s="8"/>
      <c r="S1464" s="16"/>
      <c r="T1464" s="16"/>
      <c r="U1464" s="17"/>
      <c r="V1464" s="16"/>
      <c r="W1464" s="17"/>
      <c r="X1464" s="17"/>
      <c r="Y1464" s="17"/>
      <c r="Z1464" s="17"/>
      <c r="AA1464" s="17"/>
      <c r="AB1464" s="17"/>
      <c r="AC1464" s="16"/>
      <c r="AD1464" s="16"/>
      <c r="AE1464" s="17"/>
      <c r="AF1464" s="16"/>
      <c r="AG1464" s="17"/>
      <c r="AH1464" s="17"/>
      <c r="AI1464" s="17"/>
      <c r="AJ1464" s="17"/>
      <c r="AK1464" s="17"/>
      <c r="AL1464" s="17"/>
    </row>
    <row r="1465" spans="18:38" x14ac:dyDescent="0.2">
      <c r="R1465" s="8"/>
      <c r="S1465" s="16"/>
      <c r="T1465" s="16"/>
      <c r="U1465" s="17"/>
      <c r="V1465" s="16"/>
      <c r="W1465" s="17"/>
      <c r="X1465" s="17"/>
      <c r="Y1465" s="17"/>
      <c r="Z1465" s="17"/>
      <c r="AA1465" s="17"/>
      <c r="AB1465" s="17"/>
      <c r="AC1465" s="16"/>
      <c r="AD1465" s="16"/>
      <c r="AE1465" s="17"/>
      <c r="AF1465" s="16"/>
      <c r="AG1465" s="17"/>
      <c r="AH1465" s="17"/>
      <c r="AI1465" s="17"/>
      <c r="AJ1465" s="17"/>
      <c r="AK1465" s="17"/>
      <c r="AL1465" s="17"/>
    </row>
    <row r="1466" spans="18:38" x14ac:dyDescent="0.2">
      <c r="R1466" s="8"/>
      <c r="S1466" s="16"/>
      <c r="T1466" s="16"/>
      <c r="U1466" s="17"/>
      <c r="V1466" s="16"/>
      <c r="W1466" s="17"/>
      <c r="X1466" s="17"/>
      <c r="Y1466" s="17"/>
      <c r="Z1466" s="17"/>
      <c r="AA1466" s="17"/>
      <c r="AB1466" s="17"/>
      <c r="AC1466" s="16"/>
      <c r="AD1466" s="16"/>
      <c r="AE1466" s="17"/>
      <c r="AF1466" s="16"/>
      <c r="AG1466" s="17"/>
      <c r="AH1466" s="17"/>
      <c r="AI1466" s="17"/>
      <c r="AJ1466" s="17"/>
      <c r="AK1466" s="17"/>
      <c r="AL1466" s="17"/>
    </row>
    <row r="1467" spans="18:38" x14ac:dyDescent="0.2">
      <c r="R1467" s="8"/>
      <c r="S1467" s="16"/>
      <c r="T1467" s="16"/>
      <c r="U1467" s="17"/>
      <c r="V1467" s="16"/>
      <c r="W1467" s="17"/>
      <c r="X1467" s="17"/>
      <c r="Y1467" s="17"/>
      <c r="Z1467" s="17"/>
      <c r="AA1467" s="17"/>
      <c r="AB1467" s="17"/>
      <c r="AC1467" s="16"/>
      <c r="AD1467" s="16"/>
      <c r="AE1467" s="17"/>
      <c r="AF1467" s="16"/>
      <c r="AG1467" s="17"/>
      <c r="AH1467" s="17"/>
      <c r="AI1467" s="17"/>
      <c r="AJ1467" s="17"/>
      <c r="AK1467" s="17"/>
      <c r="AL1467" s="17"/>
    </row>
    <row r="1468" spans="18:38" x14ac:dyDescent="0.2">
      <c r="R1468" s="8"/>
      <c r="S1468" s="16"/>
      <c r="T1468" s="16"/>
      <c r="U1468" s="17"/>
      <c r="V1468" s="16"/>
      <c r="W1468" s="17"/>
      <c r="X1468" s="17"/>
      <c r="Y1468" s="17"/>
      <c r="Z1468" s="17"/>
      <c r="AA1468" s="17"/>
      <c r="AB1468" s="17"/>
      <c r="AC1468" s="16"/>
      <c r="AD1468" s="16"/>
      <c r="AE1468" s="17"/>
      <c r="AF1468" s="16"/>
      <c r="AG1468" s="17"/>
      <c r="AH1468" s="17"/>
      <c r="AI1468" s="17"/>
      <c r="AJ1468" s="17"/>
      <c r="AK1468" s="17"/>
      <c r="AL1468" s="17"/>
    </row>
    <row r="1469" spans="18:38" x14ac:dyDescent="0.2">
      <c r="R1469" s="8"/>
      <c r="S1469" s="16"/>
      <c r="T1469" s="16"/>
      <c r="U1469" s="17"/>
      <c r="V1469" s="16"/>
      <c r="W1469" s="17"/>
      <c r="X1469" s="17"/>
      <c r="Y1469" s="17"/>
      <c r="Z1469" s="17"/>
      <c r="AA1469" s="17"/>
      <c r="AB1469" s="17"/>
      <c r="AC1469" s="16"/>
      <c r="AD1469" s="16"/>
      <c r="AE1469" s="17"/>
      <c r="AF1469" s="16"/>
      <c r="AG1469" s="17"/>
      <c r="AH1469" s="17"/>
      <c r="AI1469" s="17"/>
      <c r="AJ1469" s="17"/>
      <c r="AK1469" s="17"/>
      <c r="AL1469" s="17"/>
    </row>
    <row r="1470" spans="18:38" x14ac:dyDescent="0.2">
      <c r="R1470" s="8"/>
      <c r="S1470" s="16"/>
      <c r="T1470" s="16"/>
      <c r="U1470" s="17"/>
      <c r="V1470" s="16"/>
      <c r="W1470" s="17"/>
      <c r="X1470" s="17"/>
      <c r="Y1470" s="17"/>
      <c r="Z1470" s="17"/>
      <c r="AA1470" s="17"/>
      <c r="AB1470" s="17"/>
      <c r="AC1470" s="16"/>
      <c r="AD1470" s="16"/>
      <c r="AE1470" s="17"/>
      <c r="AF1470" s="16"/>
      <c r="AG1470" s="17"/>
      <c r="AH1470" s="17"/>
      <c r="AI1470" s="17"/>
      <c r="AJ1470" s="17"/>
      <c r="AK1470" s="17"/>
      <c r="AL1470" s="17"/>
    </row>
    <row r="1471" spans="18:38" x14ac:dyDescent="0.2">
      <c r="R1471" s="8"/>
      <c r="S1471" s="16"/>
      <c r="T1471" s="16"/>
      <c r="U1471" s="17"/>
      <c r="V1471" s="16"/>
      <c r="W1471" s="17"/>
      <c r="X1471" s="17"/>
      <c r="Y1471" s="17"/>
      <c r="Z1471" s="17"/>
      <c r="AA1471" s="17"/>
      <c r="AB1471" s="17"/>
      <c r="AC1471" s="16"/>
      <c r="AD1471" s="16"/>
      <c r="AE1471" s="17"/>
      <c r="AF1471" s="16"/>
      <c r="AG1471" s="17"/>
      <c r="AH1471" s="17"/>
      <c r="AI1471" s="17"/>
      <c r="AJ1471" s="17"/>
      <c r="AK1471" s="17"/>
      <c r="AL1471" s="17"/>
    </row>
    <row r="1472" spans="18:38" x14ac:dyDescent="0.2">
      <c r="R1472" s="8"/>
      <c r="S1472" s="16"/>
      <c r="T1472" s="16"/>
      <c r="U1472" s="17"/>
      <c r="V1472" s="16"/>
      <c r="W1472" s="17"/>
      <c r="X1472" s="17"/>
      <c r="Y1472" s="17"/>
      <c r="Z1472" s="17"/>
      <c r="AA1472" s="17"/>
      <c r="AB1472" s="17"/>
      <c r="AC1472" s="16"/>
      <c r="AD1472" s="16"/>
      <c r="AE1472" s="17"/>
      <c r="AF1472" s="16"/>
      <c r="AG1472" s="17"/>
      <c r="AH1472" s="17"/>
      <c r="AI1472" s="17"/>
      <c r="AJ1472" s="17"/>
      <c r="AK1472" s="17"/>
      <c r="AL1472" s="17"/>
    </row>
    <row r="1473" spans="18:38" x14ac:dyDescent="0.2">
      <c r="R1473" s="8"/>
      <c r="S1473" s="16"/>
      <c r="T1473" s="16"/>
      <c r="U1473" s="17"/>
      <c r="V1473" s="16"/>
      <c r="W1473" s="17"/>
      <c r="X1473" s="17"/>
      <c r="Y1473" s="17"/>
      <c r="Z1473" s="17"/>
      <c r="AA1473" s="17"/>
      <c r="AB1473" s="17"/>
      <c r="AC1473" s="16"/>
      <c r="AD1473" s="16"/>
      <c r="AE1473" s="17"/>
      <c r="AF1473" s="16"/>
      <c r="AG1473" s="17"/>
      <c r="AH1473" s="17"/>
      <c r="AI1473" s="17"/>
      <c r="AJ1473" s="17"/>
      <c r="AK1473" s="17"/>
      <c r="AL1473" s="17"/>
    </row>
    <row r="1474" spans="18:38" x14ac:dyDescent="0.2">
      <c r="R1474" s="8"/>
      <c r="S1474" s="16"/>
      <c r="T1474" s="16"/>
      <c r="U1474" s="17"/>
      <c r="V1474" s="16"/>
      <c r="W1474" s="17"/>
      <c r="X1474" s="17"/>
      <c r="Y1474" s="17"/>
      <c r="Z1474" s="17"/>
      <c r="AA1474" s="17"/>
      <c r="AB1474" s="17"/>
      <c r="AC1474" s="16"/>
      <c r="AD1474" s="16"/>
      <c r="AE1474" s="17"/>
      <c r="AF1474" s="16"/>
      <c r="AG1474" s="17"/>
      <c r="AH1474" s="17"/>
      <c r="AI1474" s="17"/>
      <c r="AJ1474" s="17"/>
      <c r="AK1474" s="17"/>
      <c r="AL1474" s="17"/>
    </row>
    <row r="1475" spans="18:38" x14ac:dyDescent="0.2">
      <c r="R1475" s="8"/>
      <c r="S1475" s="16"/>
      <c r="T1475" s="16"/>
      <c r="U1475" s="17"/>
      <c r="V1475" s="16"/>
      <c r="W1475" s="17"/>
      <c r="X1475" s="17"/>
      <c r="Y1475" s="17"/>
      <c r="Z1475" s="17"/>
      <c r="AA1475" s="17"/>
      <c r="AB1475" s="17"/>
      <c r="AC1475" s="16"/>
      <c r="AD1475" s="16"/>
      <c r="AE1475" s="17"/>
      <c r="AF1475" s="16"/>
      <c r="AG1475" s="17"/>
      <c r="AH1475" s="17"/>
      <c r="AI1475" s="17"/>
      <c r="AJ1475" s="17"/>
      <c r="AK1475" s="17"/>
      <c r="AL1475" s="17"/>
    </row>
    <row r="1476" spans="18:38" x14ac:dyDescent="0.2">
      <c r="R1476" s="8"/>
      <c r="S1476" s="16"/>
      <c r="T1476" s="16"/>
      <c r="U1476" s="17"/>
      <c r="V1476" s="16"/>
      <c r="W1476" s="17"/>
      <c r="X1476" s="17"/>
      <c r="Y1476" s="17"/>
      <c r="Z1476" s="17"/>
      <c r="AA1476" s="17"/>
      <c r="AB1476" s="17"/>
      <c r="AC1476" s="16"/>
      <c r="AD1476" s="16"/>
      <c r="AE1476" s="17"/>
      <c r="AF1476" s="16"/>
      <c r="AG1476" s="17"/>
      <c r="AH1476" s="17"/>
      <c r="AI1476" s="17"/>
      <c r="AJ1476" s="17"/>
      <c r="AK1476" s="17"/>
      <c r="AL1476" s="17"/>
    </row>
    <row r="1477" spans="18:38" x14ac:dyDescent="0.2">
      <c r="R1477" s="8"/>
      <c r="S1477" s="16"/>
      <c r="T1477" s="16"/>
      <c r="U1477" s="17"/>
      <c r="V1477" s="16"/>
      <c r="W1477" s="17"/>
      <c r="X1477" s="17"/>
      <c r="Y1477" s="17"/>
      <c r="Z1477" s="17"/>
      <c r="AA1477" s="17"/>
      <c r="AB1477" s="17"/>
      <c r="AC1477" s="16"/>
      <c r="AD1477" s="16"/>
      <c r="AE1477" s="17"/>
      <c r="AF1477" s="16"/>
      <c r="AG1477" s="17"/>
      <c r="AH1477" s="17"/>
      <c r="AI1477" s="17"/>
      <c r="AJ1477" s="17"/>
      <c r="AK1477" s="17"/>
      <c r="AL1477" s="17"/>
    </row>
    <row r="1478" spans="18:38" x14ac:dyDescent="0.2">
      <c r="R1478" s="8"/>
      <c r="S1478" s="16"/>
      <c r="T1478" s="16"/>
      <c r="U1478" s="17"/>
      <c r="V1478" s="16"/>
      <c r="W1478" s="17"/>
      <c r="X1478" s="17"/>
      <c r="Y1478" s="17"/>
      <c r="Z1478" s="17"/>
      <c r="AA1478" s="17"/>
      <c r="AB1478" s="17"/>
      <c r="AC1478" s="16"/>
      <c r="AD1478" s="16"/>
      <c r="AE1478" s="17"/>
      <c r="AF1478" s="16"/>
      <c r="AG1478" s="17"/>
      <c r="AH1478" s="17"/>
      <c r="AI1478" s="17"/>
      <c r="AJ1478" s="17"/>
      <c r="AK1478" s="17"/>
      <c r="AL1478" s="17"/>
    </row>
    <row r="1479" spans="18:38" x14ac:dyDescent="0.2">
      <c r="R1479" s="8"/>
      <c r="S1479" s="16"/>
      <c r="T1479" s="16"/>
      <c r="U1479" s="17"/>
      <c r="V1479" s="16"/>
      <c r="W1479" s="17"/>
      <c r="X1479" s="17"/>
      <c r="Y1479" s="17"/>
      <c r="Z1479" s="17"/>
      <c r="AA1479" s="17"/>
      <c r="AB1479" s="17"/>
      <c r="AC1479" s="16"/>
      <c r="AD1479" s="16"/>
      <c r="AE1479" s="17"/>
      <c r="AF1479" s="16"/>
      <c r="AG1479" s="17"/>
      <c r="AH1479" s="17"/>
      <c r="AI1479" s="17"/>
      <c r="AJ1479" s="17"/>
      <c r="AK1479" s="17"/>
      <c r="AL1479" s="17"/>
    </row>
    <row r="1480" spans="18:38" x14ac:dyDescent="0.2">
      <c r="R1480" s="8"/>
      <c r="S1480" s="16"/>
      <c r="T1480" s="16"/>
      <c r="U1480" s="17"/>
      <c r="V1480" s="16"/>
      <c r="W1480" s="17"/>
      <c r="X1480" s="17"/>
      <c r="Y1480" s="17"/>
      <c r="Z1480" s="17"/>
      <c r="AA1480" s="17"/>
      <c r="AB1480" s="17"/>
      <c r="AC1480" s="16"/>
      <c r="AD1480" s="16"/>
      <c r="AE1480" s="17"/>
      <c r="AF1480" s="16"/>
      <c r="AG1480" s="17"/>
      <c r="AH1480" s="17"/>
      <c r="AI1480" s="17"/>
      <c r="AJ1480" s="17"/>
      <c r="AK1480" s="17"/>
      <c r="AL1480" s="17"/>
    </row>
    <row r="1481" spans="18:38" x14ac:dyDescent="0.2">
      <c r="R1481" s="8"/>
      <c r="S1481" s="16"/>
      <c r="T1481" s="16"/>
      <c r="U1481" s="17"/>
      <c r="V1481" s="16"/>
      <c r="W1481" s="17"/>
      <c r="X1481" s="17"/>
      <c r="Y1481" s="17"/>
      <c r="Z1481" s="17"/>
      <c r="AA1481" s="17"/>
      <c r="AB1481" s="17"/>
      <c r="AC1481" s="16"/>
      <c r="AD1481" s="16"/>
      <c r="AE1481" s="17"/>
      <c r="AF1481" s="16"/>
      <c r="AG1481" s="17"/>
      <c r="AH1481" s="17"/>
      <c r="AI1481" s="17"/>
      <c r="AJ1481" s="17"/>
      <c r="AK1481" s="17"/>
      <c r="AL1481" s="17"/>
    </row>
    <row r="1482" spans="18:38" x14ac:dyDescent="0.2">
      <c r="R1482" s="8"/>
      <c r="S1482" s="16"/>
      <c r="T1482" s="16"/>
      <c r="U1482" s="17"/>
      <c r="V1482" s="16"/>
      <c r="W1482" s="17"/>
      <c r="X1482" s="17"/>
      <c r="Y1482" s="17"/>
      <c r="Z1482" s="17"/>
      <c r="AA1482" s="17"/>
      <c r="AB1482" s="17"/>
      <c r="AC1482" s="16"/>
      <c r="AD1482" s="16"/>
      <c r="AE1482" s="17"/>
      <c r="AF1482" s="16"/>
      <c r="AG1482" s="17"/>
      <c r="AH1482" s="17"/>
      <c r="AI1482" s="17"/>
      <c r="AJ1482" s="17"/>
      <c r="AK1482" s="17"/>
      <c r="AL1482" s="17"/>
    </row>
    <row r="1483" spans="18:38" x14ac:dyDescent="0.2">
      <c r="R1483" s="8"/>
      <c r="S1483" s="16"/>
      <c r="T1483" s="16"/>
      <c r="U1483" s="17"/>
      <c r="V1483" s="16"/>
      <c r="W1483" s="17"/>
      <c r="X1483" s="17"/>
      <c r="Y1483" s="17"/>
      <c r="Z1483" s="17"/>
      <c r="AA1483" s="17"/>
      <c r="AB1483" s="17"/>
      <c r="AC1483" s="16"/>
      <c r="AD1483" s="16"/>
      <c r="AE1483" s="17"/>
      <c r="AF1483" s="16"/>
      <c r="AG1483" s="17"/>
      <c r="AH1483" s="17"/>
      <c r="AI1483" s="17"/>
      <c r="AJ1483" s="17"/>
      <c r="AK1483" s="17"/>
      <c r="AL1483" s="17"/>
    </row>
    <row r="1484" spans="18:38" x14ac:dyDescent="0.2">
      <c r="R1484" s="8"/>
      <c r="S1484" s="16"/>
      <c r="T1484" s="16"/>
      <c r="U1484" s="17"/>
      <c r="V1484" s="16"/>
      <c r="W1484" s="17"/>
      <c r="X1484" s="17"/>
      <c r="Y1484" s="17"/>
      <c r="Z1484" s="17"/>
      <c r="AA1484" s="17"/>
      <c r="AB1484" s="17"/>
      <c r="AC1484" s="16"/>
      <c r="AD1484" s="16"/>
      <c r="AE1484" s="17"/>
      <c r="AF1484" s="16"/>
      <c r="AG1484" s="17"/>
      <c r="AH1484" s="17"/>
      <c r="AI1484" s="17"/>
      <c r="AJ1484" s="17"/>
      <c r="AK1484" s="17"/>
      <c r="AL1484" s="17"/>
    </row>
    <row r="1485" spans="18:38" x14ac:dyDescent="0.2">
      <c r="R1485" s="8"/>
      <c r="S1485" s="16"/>
      <c r="T1485" s="16"/>
      <c r="U1485" s="17"/>
      <c r="V1485" s="16"/>
      <c r="W1485" s="17"/>
      <c r="X1485" s="17"/>
      <c r="Y1485" s="17"/>
      <c r="Z1485" s="17"/>
      <c r="AA1485" s="17"/>
      <c r="AB1485" s="17"/>
      <c r="AC1485" s="16"/>
      <c r="AD1485" s="16"/>
      <c r="AE1485" s="17"/>
      <c r="AF1485" s="16"/>
      <c r="AG1485" s="17"/>
      <c r="AH1485" s="17"/>
      <c r="AI1485" s="17"/>
      <c r="AJ1485" s="17"/>
      <c r="AK1485" s="17"/>
      <c r="AL1485" s="17"/>
    </row>
    <row r="1486" spans="18:38" x14ac:dyDescent="0.2">
      <c r="R1486" s="8"/>
      <c r="S1486" s="16"/>
      <c r="T1486" s="16"/>
      <c r="U1486" s="17"/>
      <c r="V1486" s="16"/>
      <c r="W1486" s="17"/>
      <c r="X1486" s="17"/>
      <c r="Y1486" s="17"/>
      <c r="Z1486" s="17"/>
      <c r="AA1486" s="17"/>
      <c r="AB1486" s="17"/>
      <c r="AC1486" s="16"/>
      <c r="AD1486" s="16"/>
      <c r="AE1486" s="17"/>
      <c r="AF1486" s="16"/>
      <c r="AG1486" s="17"/>
      <c r="AH1486" s="17"/>
      <c r="AI1486" s="17"/>
      <c r="AJ1486" s="17"/>
      <c r="AK1486" s="17"/>
      <c r="AL1486" s="17"/>
    </row>
    <row r="1487" spans="18:38" x14ac:dyDescent="0.2">
      <c r="R1487" s="8"/>
      <c r="S1487" s="16"/>
      <c r="T1487" s="16"/>
      <c r="U1487" s="17"/>
      <c r="V1487" s="16"/>
      <c r="W1487" s="17"/>
      <c r="X1487" s="17"/>
      <c r="Y1487" s="17"/>
      <c r="Z1487" s="17"/>
      <c r="AA1487" s="17"/>
      <c r="AB1487" s="17"/>
      <c r="AC1487" s="16"/>
      <c r="AD1487" s="16"/>
      <c r="AE1487" s="17"/>
      <c r="AF1487" s="16"/>
      <c r="AG1487" s="17"/>
      <c r="AH1487" s="17"/>
      <c r="AI1487" s="17"/>
      <c r="AJ1487" s="17"/>
      <c r="AK1487" s="17"/>
      <c r="AL1487" s="17"/>
    </row>
    <row r="1488" spans="18:38" x14ac:dyDescent="0.2">
      <c r="R1488" s="8"/>
      <c r="S1488" s="16"/>
      <c r="T1488" s="16"/>
      <c r="U1488" s="17"/>
      <c r="V1488" s="16"/>
      <c r="W1488" s="17"/>
      <c r="X1488" s="17"/>
      <c r="Y1488" s="17"/>
      <c r="Z1488" s="17"/>
      <c r="AA1488" s="17"/>
      <c r="AB1488" s="17"/>
      <c r="AC1488" s="16"/>
      <c r="AD1488" s="16"/>
      <c r="AE1488" s="17"/>
      <c r="AF1488" s="16"/>
      <c r="AG1488" s="17"/>
      <c r="AH1488" s="17"/>
      <c r="AI1488" s="17"/>
      <c r="AJ1488" s="17"/>
      <c r="AK1488" s="17"/>
      <c r="AL1488" s="17"/>
    </row>
    <row r="1489" spans="18:38" x14ac:dyDescent="0.2">
      <c r="R1489" s="8"/>
      <c r="S1489" s="16"/>
      <c r="T1489" s="16"/>
      <c r="U1489" s="17"/>
      <c r="V1489" s="16"/>
      <c r="W1489" s="17"/>
      <c r="X1489" s="17"/>
      <c r="Y1489" s="17"/>
      <c r="Z1489" s="17"/>
      <c r="AA1489" s="17"/>
      <c r="AB1489" s="17"/>
      <c r="AC1489" s="16"/>
      <c r="AD1489" s="16"/>
      <c r="AE1489" s="17"/>
      <c r="AF1489" s="16"/>
      <c r="AG1489" s="17"/>
      <c r="AH1489" s="17"/>
      <c r="AI1489" s="17"/>
      <c r="AJ1489" s="17"/>
      <c r="AK1489" s="17"/>
      <c r="AL1489" s="17"/>
    </row>
    <row r="1490" spans="18:38" x14ac:dyDescent="0.2">
      <c r="R1490" s="8"/>
      <c r="S1490" s="16"/>
      <c r="T1490" s="16"/>
      <c r="U1490" s="17"/>
      <c r="V1490" s="16"/>
      <c r="W1490" s="17"/>
      <c r="X1490" s="17"/>
      <c r="Y1490" s="17"/>
      <c r="Z1490" s="17"/>
      <c r="AA1490" s="17"/>
      <c r="AB1490" s="17"/>
      <c r="AC1490" s="16"/>
      <c r="AD1490" s="16"/>
      <c r="AE1490" s="17"/>
      <c r="AF1490" s="16"/>
      <c r="AG1490" s="17"/>
      <c r="AH1490" s="17"/>
      <c r="AI1490" s="17"/>
      <c r="AJ1490" s="17"/>
      <c r="AK1490" s="17"/>
      <c r="AL1490" s="17"/>
    </row>
    <row r="1491" spans="18:38" x14ac:dyDescent="0.2">
      <c r="R1491" s="8"/>
      <c r="S1491" s="16"/>
      <c r="T1491" s="16"/>
      <c r="U1491" s="17"/>
      <c r="V1491" s="16"/>
      <c r="W1491" s="17"/>
      <c r="X1491" s="17"/>
      <c r="Y1491" s="17"/>
      <c r="Z1491" s="17"/>
      <c r="AA1491" s="17"/>
      <c r="AB1491" s="17"/>
      <c r="AC1491" s="16"/>
      <c r="AD1491" s="16"/>
      <c r="AE1491" s="17"/>
      <c r="AF1491" s="16"/>
      <c r="AG1491" s="17"/>
      <c r="AH1491" s="17"/>
      <c r="AI1491" s="17"/>
      <c r="AJ1491" s="17"/>
      <c r="AK1491" s="17"/>
      <c r="AL1491" s="17"/>
    </row>
    <row r="1492" spans="18:38" x14ac:dyDescent="0.2">
      <c r="R1492" s="8"/>
      <c r="S1492" s="16"/>
      <c r="T1492" s="16"/>
      <c r="U1492" s="17"/>
      <c r="V1492" s="16"/>
      <c r="W1492" s="17"/>
      <c r="X1492" s="17"/>
      <c r="Y1492" s="17"/>
      <c r="Z1492" s="17"/>
      <c r="AA1492" s="17"/>
      <c r="AB1492" s="17"/>
      <c r="AC1492" s="16"/>
      <c r="AD1492" s="16"/>
      <c r="AE1492" s="17"/>
      <c r="AF1492" s="16"/>
      <c r="AG1492" s="17"/>
      <c r="AH1492" s="17"/>
      <c r="AI1492" s="17"/>
      <c r="AJ1492" s="17"/>
      <c r="AK1492" s="17"/>
      <c r="AL1492" s="17"/>
    </row>
    <row r="1493" spans="18:38" x14ac:dyDescent="0.2">
      <c r="R1493" s="8"/>
      <c r="S1493" s="16"/>
      <c r="T1493" s="16"/>
      <c r="U1493" s="17"/>
      <c r="V1493" s="16"/>
      <c r="W1493" s="17"/>
      <c r="X1493" s="17"/>
      <c r="Y1493" s="17"/>
      <c r="Z1493" s="17"/>
      <c r="AA1493" s="17"/>
      <c r="AB1493" s="17"/>
      <c r="AC1493" s="16"/>
      <c r="AD1493" s="16"/>
      <c r="AE1493" s="17"/>
      <c r="AF1493" s="16"/>
      <c r="AG1493" s="17"/>
      <c r="AH1493" s="17"/>
      <c r="AI1493" s="17"/>
      <c r="AJ1493" s="17"/>
      <c r="AK1493" s="17"/>
      <c r="AL1493" s="17"/>
    </row>
    <row r="1494" spans="18:38" x14ac:dyDescent="0.2">
      <c r="R1494" s="8"/>
      <c r="S1494" s="16"/>
      <c r="T1494" s="16"/>
      <c r="U1494" s="17"/>
      <c r="V1494" s="16"/>
      <c r="W1494" s="17"/>
      <c r="X1494" s="17"/>
      <c r="Y1494" s="17"/>
      <c r="Z1494" s="17"/>
      <c r="AA1494" s="17"/>
      <c r="AB1494" s="17"/>
      <c r="AC1494" s="16"/>
      <c r="AD1494" s="16"/>
      <c r="AE1494" s="17"/>
      <c r="AF1494" s="16"/>
      <c r="AG1494" s="17"/>
      <c r="AH1494" s="17"/>
      <c r="AI1494" s="17"/>
      <c r="AJ1494" s="17"/>
      <c r="AK1494" s="17"/>
      <c r="AL1494" s="17"/>
    </row>
    <row r="1495" spans="18:38" x14ac:dyDescent="0.2">
      <c r="R1495" s="8"/>
      <c r="S1495" s="16"/>
      <c r="T1495" s="16"/>
      <c r="U1495" s="17"/>
      <c r="V1495" s="16"/>
      <c r="W1495" s="17"/>
      <c r="X1495" s="17"/>
      <c r="Y1495" s="17"/>
      <c r="Z1495" s="17"/>
      <c r="AA1495" s="17"/>
      <c r="AB1495" s="17"/>
      <c r="AC1495" s="16"/>
      <c r="AD1495" s="16"/>
      <c r="AE1495" s="17"/>
      <c r="AF1495" s="16"/>
      <c r="AG1495" s="17"/>
      <c r="AH1495" s="17"/>
      <c r="AI1495" s="17"/>
      <c r="AJ1495" s="17"/>
      <c r="AK1495" s="17"/>
      <c r="AL1495" s="17"/>
    </row>
    <row r="1496" spans="18:38" x14ac:dyDescent="0.2">
      <c r="R1496" s="8"/>
      <c r="S1496" s="16"/>
      <c r="T1496" s="16"/>
      <c r="U1496" s="17"/>
      <c r="V1496" s="16"/>
      <c r="W1496" s="17"/>
      <c r="X1496" s="17"/>
      <c r="Y1496" s="17"/>
      <c r="Z1496" s="17"/>
      <c r="AA1496" s="17"/>
      <c r="AB1496" s="17"/>
      <c r="AC1496" s="16"/>
      <c r="AD1496" s="16"/>
      <c r="AE1496" s="17"/>
      <c r="AF1496" s="16"/>
      <c r="AG1496" s="17"/>
      <c r="AH1496" s="17"/>
      <c r="AI1496" s="17"/>
      <c r="AJ1496" s="17"/>
      <c r="AK1496" s="17"/>
      <c r="AL1496" s="17"/>
    </row>
    <row r="1497" spans="18:38" x14ac:dyDescent="0.2">
      <c r="R1497" s="8"/>
      <c r="S1497" s="16"/>
      <c r="T1497" s="16"/>
      <c r="U1497" s="17"/>
      <c r="V1497" s="16"/>
      <c r="W1497" s="17"/>
      <c r="X1497" s="17"/>
      <c r="Y1497" s="17"/>
      <c r="Z1497" s="17"/>
      <c r="AA1497" s="17"/>
      <c r="AB1497" s="17"/>
      <c r="AC1497" s="16"/>
      <c r="AD1497" s="16"/>
      <c r="AE1497" s="17"/>
      <c r="AF1497" s="16"/>
      <c r="AG1497" s="17"/>
      <c r="AH1497" s="17"/>
      <c r="AI1497" s="17"/>
      <c r="AJ1497" s="17"/>
      <c r="AK1497" s="17"/>
      <c r="AL1497" s="17"/>
    </row>
    <row r="1498" spans="18:38" x14ac:dyDescent="0.2">
      <c r="R1498" s="8"/>
      <c r="S1498" s="16"/>
      <c r="T1498" s="16"/>
      <c r="U1498" s="17"/>
      <c r="V1498" s="16"/>
      <c r="W1498" s="17"/>
      <c r="X1498" s="17"/>
      <c r="Y1498" s="17"/>
      <c r="Z1498" s="17"/>
      <c r="AA1498" s="17"/>
      <c r="AB1498" s="17"/>
      <c r="AC1498" s="16"/>
      <c r="AD1498" s="16"/>
      <c r="AE1498" s="17"/>
      <c r="AF1498" s="16"/>
      <c r="AG1498" s="17"/>
      <c r="AH1498" s="17"/>
      <c r="AI1498" s="17"/>
      <c r="AJ1498" s="17"/>
      <c r="AK1498" s="17"/>
      <c r="AL1498" s="17"/>
    </row>
    <row r="1499" spans="18:38" x14ac:dyDescent="0.2">
      <c r="R1499" s="8"/>
      <c r="S1499" s="16"/>
      <c r="T1499" s="16"/>
      <c r="U1499" s="17"/>
      <c r="V1499" s="16"/>
      <c r="W1499" s="17"/>
      <c r="X1499" s="17"/>
      <c r="Y1499" s="17"/>
      <c r="Z1499" s="17"/>
      <c r="AA1499" s="17"/>
      <c r="AB1499" s="17"/>
      <c r="AC1499" s="16"/>
      <c r="AD1499" s="16"/>
      <c r="AE1499" s="17"/>
      <c r="AF1499" s="16"/>
      <c r="AG1499" s="17"/>
      <c r="AH1499" s="17"/>
      <c r="AI1499" s="17"/>
      <c r="AJ1499" s="17"/>
      <c r="AK1499" s="17"/>
      <c r="AL1499" s="17"/>
    </row>
    <row r="1500" spans="18:38" x14ac:dyDescent="0.2">
      <c r="R1500" s="8"/>
      <c r="S1500" s="16"/>
      <c r="T1500" s="16"/>
      <c r="U1500" s="17"/>
      <c r="V1500" s="16"/>
      <c r="W1500" s="17"/>
      <c r="X1500" s="17"/>
      <c r="Y1500" s="17"/>
      <c r="Z1500" s="17"/>
      <c r="AA1500" s="17"/>
      <c r="AB1500" s="17"/>
      <c r="AC1500" s="16"/>
      <c r="AD1500" s="16"/>
      <c r="AE1500" s="17"/>
      <c r="AF1500" s="16"/>
      <c r="AG1500" s="17"/>
      <c r="AH1500" s="17"/>
      <c r="AI1500" s="17"/>
      <c r="AJ1500" s="17"/>
      <c r="AK1500" s="17"/>
      <c r="AL1500" s="17"/>
    </row>
    <row r="1501" spans="18:38" x14ac:dyDescent="0.2">
      <c r="R1501" s="8"/>
      <c r="S1501" s="16"/>
      <c r="T1501" s="16"/>
      <c r="U1501" s="17"/>
      <c r="V1501" s="16"/>
      <c r="W1501" s="17"/>
      <c r="X1501" s="17"/>
      <c r="Y1501" s="17"/>
      <c r="Z1501" s="17"/>
      <c r="AA1501" s="17"/>
      <c r="AB1501" s="17"/>
      <c r="AC1501" s="16"/>
      <c r="AD1501" s="16"/>
      <c r="AE1501" s="17"/>
      <c r="AF1501" s="16"/>
      <c r="AG1501" s="17"/>
      <c r="AH1501" s="17"/>
      <c r="AI1501" s="17"/>
      <c r="AJ1501" s="17"/>
      <c r="AK1501" s="17"/>
      <c r="AL1501" s="17"/>
    </row>
    <row r="1502" spans="18:38" x14ac:dyDescent="0.2">
      <c r="R1502" s="8"/>
      <c r="S1502" s="16"/>
      <c r="T1502" s="16"/>
      <c r="U1502" s="17"/>
      <c r="V1502" s="16"/>
      <c r="W1502" s="17"/>
      <c r="X1502" s="17"/>
      <c r="Y1502" s="17"/>
      <c r="Z1502" s="17"/>
      <c r="AA1502" s="17"/>
      <c r="AB1502" s="17"/>
      <c r="AC1502" s="16"/>
      <c r="AD1502" s="16"/>
      <c r="AE1502" s="17"/>
      <c r="AF1502" s="16"/>
      <c r="AG1502" s="17"/>
      <c r="AH1502" s="17"/>
      <c r="AI1502" s="17"/>
      <c r="AJ1502" s="17"/>
      <c r="AK1502" s="17"/>
      <c r="AL1502" s="17"/>
    </row>
    <row r="1503" spans="18:38" x14ac:dyDescent="0.2">
      <c r="R1503" s="8"/>
      <c r="S1503" s="16"/>
      <c r="T1503" s="16"/>
      <c r="U1503" s="17"/>
      <c r="V1503" s="16"/>
      <c r="W1503" s="17"/>
      <c r="X1503" s="17"/>
      <c r="Y1503" s="17"/>
      <c r="Z1503" s="17"/>
      <c r="AA1503" s="17"/>
      <c r="AB1503" s="17"/>
      <c r="AC1503" s="16"/>
      <c r="AD1503" s="16"/>
      <c r="AE1503" s="17"/>
      <c r="AF1503" s="16"/>
      <c r="AG1503" s="17"/>
      <c r="AH1503" s="17"/>
      <c r="AI1503" s="17"/>
      <c r="AJ1503" s="17"/>
      <c r="AK1503" s="17"/>
      <c r="AL1503" s="17"/>
    </row>
    <row r="1504" spans="18:38" x14ac:dyDescent="0.2">
      <c r="R1504" s="8"/>
      <c r="S1504" s="16"/>
      <c r="T1504" s="16"/>
      <c r="U1504" s="17"/>
      <c r="V1504" s="16"/>
      <c r="W1504" s="17"/>
      <c r="X1504" s="17"/>
      <c r="Y1504" s="17"/>
      <c r="Z1504" s="17"/>
      <c r="AA1504" s="17"/>
      <c r="AB1504" s="17"/>
      <c r="AC1504" s="16"/>
      <c r="AD1504" s="16"/>
      <c r="AE1504" s="17"/>
      <c r="AF1504" s="16"/>
      <c r="AG1504" s="17"/>
      <c r="AH1504" s="17"/>
      <c r="AI1504" s="17"/>
      <c r="AJ1504" s="17"/>
      <c r="AK1504" s="17"/>
      <c r="AL1504" s="17"/>
    </row>
    <row r="1505" spans="18:38" x14ac:dyDescent="0.2">
      <c r="R1505" s="8"/>
      <c r="S1505" s="16"/>
      <c r="T1505" s="16"/>
      <c r="U1505" s="17"/>
      <c r="V1505" s="16"/>
      <c r="W1505" s="17"/>
      <c r="X1505" s="17"/>
      <c r="Y1505" s="17"/>
      <c r="Z1505" s="17"/>
      <c r="AA1505" s="17"/>
      <c r="AB1505" s="17"/>
      <c r="AC1505" s="16"/>
      <c r="AD1505" s="16"/>
      <c r="AE1505" s="17"/>
      <c r="AF1505" s="16"/>
      <c r="AG1505" s="17"/>
      <c r="AH1505" s="17"/>
      <c r="AI1505" s="17"/>
      <c r="AJ1505" s="17"/>
      <c r="AK1505" s="17"/>
      <c r="AL1505" s="17"/>
    </row>
    <row r="1506" spans="18:38" x14ac:dyDescent="0.2">
      <c r="R1506" s="8"/>
      <c r="S1506" s="16"/>
      <c r="T1506" s="16"/>
      <c r="U1506" s="17"/>
      <c r="V1506" s="16"/>
      <c r="W1506" s="17"/>
      <c r="X1506" s="17"/>
      <c r="Y1506" s="17"/>
      <c r="Z1506" s="17"/>
      <c r="AA1506" s="17"/>
      <c r="AB1506" s="17"/>
      <c r="AC1506" s="16"/>
      <c r="AD1506" s="16"/>
      <c r="AE1506" s="17"/>
      <c r="AF1506" s="16"/>
      <c r="AG1506" s="17"/>
      <c r="AH1506" s="17"/>
      <c r="AI1506" s="17"/>
      <c r="AJ1506" s="17"/>
      <c r="AK1506" s="17"/>
      <c r="AL1506" s="17"/>
    </row>
    <row r="1507" spans="18:38" x14ac:dyDescent="0.2">
      <c r="R1507" s="8"/>
      <c r="S1507" s="16"/>
      <c r="T1507" s="16"/>
      <c r="U1507" s="17"/>
      <c r="V1507" s="16"/>
      <c r="W1507" s="17"/>
      <c r="X1507" s="17"/>
      <c r="Y1507" s="17"/>
      <c r="Z1507" s="17"/>
      <c r="AA1507" s="17"/>
      <c r="AB1507" s="17"/>
      <c r="AC1507" s="16"/>
      <c r="AD1507" s="16"/>
      <c r="AE1507" s="17"/>
      <c r="AF1507" s="16"/>
      <c r="AG1507" s="17"/>
      <c r="AH1507" s="17"/>
      <c r="AI1507" s="17"/>
      <c r="AJ1507" s="17"/>
      <c r="AK1507" s="17"/>
      <c r="AL1507" s="17"/>
    </row>
    <row r="1508" spans="18:38" x14ac:dyDescent="0.2">
      <c r="R1508" s="8"/>
      <c r="S1508" s="16"/>
      <c r="T1508" s="16"/>
      <c r="U1508" s="17"/>
      <c r="V1508" s="16"/>
      <c r="W1508" s="17"/>
      <c r="X1508" s="17"/>
      <c r="Y1508" s="17"/>
      <c r="Z1508" s="17"/>
      <c r="AA1508" s="17"/>
      <c r="AB1508" s="17"/>
      <c r="AC1508" s="16"/>
      <c r="AD1508" s="16"/>
      <c r="AE1508" s="17"/>
      <c r="AF1508" s="16"/>
      <c r="AG1508" s="17"/>
      <c r="AH1508" s="17"/>
      <c r="AI1508" s="17"/>
      <c r="AJ1508" s="17"/>
      <c r="AK1508" s="17"/>
      <c r="AL1508" s="17"/>
    </row>
    <row r="1509" spans="18:38" x14ac:dyDescent="0.2">
      <c r="R1509" s="8"/>
      <c r="S1509" s="16"/>
      <c r="T1509" s="16"/>
      <c r="U1509" s="17"/>
      <c r="V1509" s="16"/>
      <c r="W1509" s="17"/>
      <c r="X1509" s="17"/>
      <c r="Y1509" s="17"/>
      <c r="Z1509" s="17"/>
      <c r="AA1509" s="17"/>
      <c r="AB1509" s="17"/>
      <c r="AC1509" s="16"/>
      <c r="AD1509" s="16"/>
      <c r="AE1509" s="17"/>
      <c r="AF1509" s="16"/>
      <c r="AG1509" s="17"/>
      <c r="AH1509" s="17"/>
      <c r="AI1509" s="17"/>
      <c r="AJ1509" s="17"/>
      <c r="AK1509" s="17"/>
      <c r="AL1509" s="17"/>
    </row>
    <row r="1510" spans="18:38" x14ac:dyDescent="0.2">
      <c r="R1510" s="8"/>
      <c r="S1510" s="16"/>
      <c r="T1510" s="16"/>
      <c r="U1510" s="17"/>
      <c r="V1510" s="16"/>
      <c r="W1510" s="17"/>
      <c r="X1510" s="17"/>
      <c r="Y1510" s="17"/>
      <c r="Z1510" s="17"/>
      <c r="AA1510" s="17"/>
      <c r="AB1510" s="17"/>
      <c r="AC1510" s="16"/>
      <c r="AD1510" s="16"/>
      <c r="AE1510" s="17"/>
      <c r="AF1510" s="16"/>
      <c r="AG1510" s="17"/>
      <c r="AH1510" s="17"/>
      <c r="AI1510" s="17"/>
      <c r="AJ1510" s="17"/>
      <c r="AK1510" s="17"/>
      <c r="AL1510" s="17"/>
    </row>
    <row r="1511" spans="18:38" x14ac:dyDescent="0.2">
      <c r="R1511" s="8"/>
      <c r="S1511" s="16"/>
      <c r="T1511" s="16"/>
      <c r="U1511" s="17"/>
      <c r="V1511" s="16"/>
      <c r="W1511" s="17"/>
      <c r="X1511" s="17"/>
      <c r="Y1511" s="17"/>
      <c r="Z1511" s="17"/>
      <c r="AA1511" s="17"/>
      <c r="AB1511" s="17"/>
      <c r="AC1511" s="16"/>
      <c r="AD1511" s="16"/>
      <c r="AE1511" s="17"/>
      <c r="AF1511" s="16"/>
      <c r="AG1511" s="17"/>
      <c r="AH1511" s="17"/>
      <c r="AI1511" s="17"/>
      <c r="AJ1511" s="17"/>
      <c r="AK1511" s="17"/>
      <c r="AL1511" s="17"/>
    </row>
    <row r="1512" spans="18:38" x14ac:dyDescent="0.2">
      <c r="R1512" s="8"/>
      <c r="S1512" s="16"/>
      <c r="T1512" s="16"/>
      <c r="U1512" s="17"/>
      <c r="V1512" s="16"/>
      <c r="W1512" s="17"/>
      <c r="X1512" s="17"/>
      <c r="Y1512" s="17"/>
      <c r="Z1512" s="17"/>
      <c r="AA1512" s="17"/>
      <c r="AB1512" s="17"/>
      <c r="AC1512" s="16"/>
      <c r="AD1512" s="16"/>
      <c r="AE1512" s="17"/>
      <c r="AF1512" s="16"/>
      <c r="AG1512" s="17"/>
      <c r="AH1512" s="17"/>
      <c r="AI1512" s="17"/>
      <c r="AJ1512" s="17"/>
      <c r="AK1512" s="17"/>
      <c r="AL1512" s="17"/>
    </row>
    <row r="1513" spans="18:38" x14ac:dyDescent="0.2">
      <c r="R1513" s="8"/>
      <c r="S1513" s="16"/>
      <c r="T1513" s="16"/>
      <c r="U1513" s="17"/>
      <c r="V1513" s="16"/>
      <c r="W1513" s="17"/>
      <c r="X1513" s="17"/>
      <c r="Y1513" s="17"/>
      <c r="Z1513" s="17"/>
      <c r="AA1513" s="17"/>
      <c r="AB1513" s="17"/>
      <c r="AC1513" s="16"/>
      <c r="AD1513" s="16"/>
      <c r="AE1513" s="17"/>
      <c r="AF1513" s="16"/>
      <c r="AG1513" s="17"/>
      <c r="AH1513" s="17"/>
      <c r="AI1513" s="17"/>
      <c r="AJ1513" s="17"/>
      <c r="AK1513" s="17"/>
      <c r="AL1513" s="17"/>
    </row>
    <row r="1514" spans="18:38" x14ac:dyDescent="0.2">
      <c r="R1514" s="8"/>
      <c r="S1514" s="16"/>
      <c r="T1514" s="16"/>
      <c r="U1514" s="17"/>
      <c r="V1514" s="16"/>
      <c r="W1514" s="17"/>
      <c r="X1514" s="17"/>
      <c r="Y1514" s="17"/>
      <c r="Z1514" s="17"/>
      <c r="AA1514" s="17"/>
      <c r="AB1514" s="17"/>
      <c r="AC1514" s="16"/>
      <c r="AD1514" s="16"/>
      <c r="AE1514" s="17"/>
      <c r="AF1514" s="16"/>
      <c r="AG1514" s="17"/>
      <c r="AH1514" s="17"/>
      <c r="AI1514" s="17"/>
      <c r="AJ1514" s="17"/>
      <c r="AK1514" s="17"/>
      <c r="AL1514" s="17"/>
    </row>
    <row r="1515" spans="18:38" x14ac:dyDescent="0.2">
      <c r="R1515" s="8"/>
      <c r="S1515" s="16"/>
      <c r="T1515" s="16"/>
      <c r="U1515" s="17"/>
      <c r="V1515" s="16"/>
      <c r="W1515" s="17"/>
      <c r="X1515" s="17"/>
      <c r="Y1515" s="17"/>
      <c r="Z1515" s="17"/>
      <c r="AA1515" s="17"/>
      <c r="AB1515" s="17"/>
      <c r="AC1515" s="16"/>
      <c r="AD1515" s="16"/>
      <c r="AE1515" s="17"/>
      <c r="AF1515" s="16"/>
      <c r="AG1515" s="17"/>
      <c r="AH1515" s="17"/>
      <c r="AI1515" s="17"/>
      <c r="AJ1515" s="17"/>
      <c r="AK1515" s="17"/>
      <c r="AL1515" s="17"/>
    </row>
    <row r="1516" spans="18:38" x14ac:dyDescent="0.2">
      <c r="R1516" s="8"/>
      <c r="S1516" s="16"/>
      <c r="T1516" s="16"/>
      <c r="U1516" s="17"/>
      <c r="V1516" s="16"/>
      <c r="W1516" s="17"/>
      <c r="X1516" s="17"/>
      <c r="Y1516" s="17"/>
      <c r="Z1516" s="17"/>
      <c r="AA1516" s="17"/>
      <c r="AB1516" s="17"/>
      <c r="AC1516" s="16"/>
      <c r="AD1516" s="16"/>
      <c r="AE1516" s="17"/>
      <c r="AF1516" s="16"/>
      <c r="AG1516" s="17"/>
      <c r="AH1516" s="17"/>
      <c r="AI1516" s="17"/>
      <c r="AJ1516" s="17"/>
      <c r="AK1516" s="17"/>
      <c r="AL1516" s="17"/>
    </row>
    <row r="1517" spans="18:38" x14ac:dyDescent="0.2">
      <c r="R1517" s="8"/>
      <c r="S1517" s="16"/>
      <c r="T1517" s="16"/>
      <c r="U1517" s="17"/>
      <c r="V1517" s="16"/>
      <c r="W1517" s="17"/>
      <c r="X1517" s="17"/>
      <c r="Y1517" s="17"/>
      <c r="Z1517" s="17"/>
      <c r="AA1517" s="17"/>
      <c r="AB1517" s="17"/>
      <c r="AC1517" s="16"/>
      <c r="AD1517" s="16"/>
      <c r="AE1517" s="17"/>
      <c r="AF1517" s="16"/>
      <c r="AG1517" s="17"/>
      <c r="AH1517" s="17"/>
      <c r="AI1517" s="17"/>
      <c r="AJ1517" s="17"/>
      <c r="AK1517" s="17"/>
      <c r="AL1517" s="17"/>
    </row>
    <row r="1518" spans="18:38" x14ac:dyDescent="0.2">
      <c r="R1518" s="8"/>
      <c r="S1518" s="16"/>
      <c r="T1518" s="16"/>
      <c r="U1518" s="17"/>
      <c r="V1518" s="16"/>
      <c r="W1518" s="17"/>
      <c r="X1518" s="17"/>
      <c r="Y1518" s="17"/>
      <c r="Z1518" s="17"/>
      <c r="AA1518" s="17"/>
      <c r="AB1518" s="17"/>
      <c r="AC1518" s="16"/>
      <c r="AD1518" s="16"/>
      <c r="AE1518" s="17"/>
      <c r="AF1518" s="16"/>
      <c r="AG1518" s="17"/>
      <c r="AH1518" s="17"/>
      <c r="AI1518" s="17"/>
      <c r="AJ1518" s="17"/>
      <c r="AK1518" s="17"/>
      <c r="AL1518" s="17"/>
    </row>
    <row r="1519" spans="18:38" x14ac:dyDescent="0.2">
      <c r="R1519" s="8"/>
      <c r="S1519" s="16"/>
      <c r="T1519" s="16"/>
      <c r="U1519" s="17"/>
      <c r="V1519" s="16"/>
      <c r="W1519" s="17"/>
      <c r="X1519" s="17"/>
      <c r="Y1519" s="17"/>
      <c r="Z1519" s="17"/>
      <c r="AA1519" s="17"/>
      <c r="AB1519" s="17"/>
      <c r="AC1519" s="16"/>
      <c r="AD1519" s="16"/>
      <c r="AE1519" s="17"/>
      <c r="AF1519" s="16"/>
      <c r="AG1519" s="17"/>
      <c r="AH1519" s="17"/>
      <c r="AI1519" s="17"/>
      <c r="AJ1519" s="17"/>
      <c r="AK1519" s="17"/>
      <c r="AL1519" s="17"/>
    </row>
    <row r="1520" spans="18:38" x14ac:dyDescent="0.2">
      <c r="R1520" s="8"/>
      <c r="S1520" s="16"/>
      <c r="T1520" s="16"/>
      <c r="U1520" s="17"/>
      <c r="V1520" s="16"/>
      <c r="W1520" s="17"/>
      <c r="X1520" s="17"/>
      <c r="Y1520" s="17"/>
      <c r="Z1520" s="17"/>
      <c r="AA1520" s="17"/>
      <c r="AB1520" s="17"/>
      <c r="AC1520" s="16"/>
      <c r="AD1520" s="16"/>
      <c r="AE1520" s="17"/>
      <c r="AF1520" s="16"/>
      <c r="AG1520" s="17"/>
      <c r="AH1520" s="17"/>
      <c r="AI1520" s="17"/>
      <c r="AJ1520" s="17"/>
      <c r="AK1520" s="17"/>
      <c r="AL1520" s="17"/>
    </row>
    <row r="1521" spans="18:38" x14ac:dyDescent="0.2">
      <c r="R1521" s="8"/>
      <c r="S1521" s="16"/>
      <c r="T1521" s="16"/>
      <c r="U1521" s="17"/>
      <c r="V1521" s="16"/>
      <c r="W1521" s="17"/>
      <c r="X1521" s="17"/>
      <c r="Y1521" s="17"/>
      <c r="Z1521" s="17"/>
      <c r="AA1521" s="17"/>
      <c r="AB1521" s="17"/>
      <c r="AC1521" s="16"/>
      <c r="AD1521" s="16"/>
      <c r="AE1521" s="17"/>
      <c r="AF1521" s="16"/>
      <c r="AG1521" s="17"/>
      <c r="AH1521" s="17"/>
      <c r="AI1521" s="17"/>
      <c r="AJ1521" s="17"/>
      <c r="AK1521" s="17"/>
      <c r="AL1521" s="17"/>
    </row>
    <row r="1522" spans="18:38" x14ac:dyDescent="0.2">
      <c r="R1522" s="8"/>
      <c r="S1522" s="16"/>
      <c r="T1522" s="16"/>
      <c r="U1522" s="17"/>
      <c r="V1522" s="16"/>
      <c r="W1522" s="17"/>
      <c r="X1522" s="17"/>
      <c r="Y1522" s="17"/>
      <c r="Z1522" s="17"/>
      <c r="AA1522" s="17"/>
      <c r="AB1522" s="17"/>
      <c r="AC1522" s="16"/>
      <c r="AD1522" s="16"/>
      <c r="AE1522" s="17"/>
      <c r="AF1522" s="16"/>
      <c r="AG1522" s="17"/>
      <c r="AH1522" s="17"/>
      <c r="AI1522" s="17"/>
      <c r="AJ1522" s="17"/>
      <c r="AK1522" s="17"/>
      <c r="AL1522" s="17"/>
    </row>
    <row r="1523" spans="18:38" x14ac:dyDescent="0.2">
      <c r="R1523" s="8"/>
      <c r="S1523" s="16"/>
      <c r="T1523" s="16"/>
      <c r="U1523" s="17"/>
      <c r="V1523" s="16"/>
      <c r="W1523" s="17"/>
      <c r="X1523" s="17"/>
      <c r="Y1523" s="17"/>
      <c r="Z1523" s="17"/>
      <c r="AA1523" s="17"/>
      <c r="AB1523" s="17"/>
      <c r="AC1523" s="16"/>
      <c r="AD1523" s="16"/>
      <c r="AE1523" s="17"/>
      <c r="AF1523" s="16"/>
      <c r="AG1523" s="17"/>
      <c r="AH1523" s="17"/>
      <c r="AI1523" s="17"/>
      <c r="AJ1523" s="17"/>
      <c r="AK1523" s="17"/>
      <c r="AL1523" s="17"/>
    </row>
    <row r="1524" spans="18:38" x14ac:dyDescent="0.2">
      <c r="R1524" s="8"/>
      <c r="S1524" s="16"/>
      <c r="T1524" s="16"/>
      <c r="U1524" s="17"/>
      <c r="V1524" s="16"/>
      <c r="W1524" s="17"/>
      <c r="X1524" s="17"/>
      <c r="Y1524" s="17"/>
      <c r="Z1524" s="17"/>
      <c r="AA1524" s="17"/>
      <c r="AB1524" s="17"/>
      <c r="AC1524" s="16"/>
      <c r="AD1524" s="16"/>
      <c r="AE1524" s="17"/>
      <c r="AF1524" s="16"/>
      <c r="AG1524" s="17"/>
      <c r="AH1524" s="17"/>
      <c r="AI1524" s="17"/>
      <c r="AJ1524" s="17"/>
      <c r="AK1524" s="17"/>
      <c r="AL1524" s="17"/>
    </row>
    <row r="1525" spans="18:38" x14ac:dyDescent="0.2">
      <c r="R1525" s="8"/>
      <c r="S1525" s="16"/>
      <c r="T1525" s="16"/>
      <c r="U1525" s="17"/>
      <c r="V1525" s="16"/>
      <c r="W1525" s="17"/>
      <c r="X1525" s="17"/>
      <c r="Y1525" s="17"/>
      <c r="Z1525" s="17"/>
      <c r="AA1525" s="17"/>
      <c r="AB1525" s="17"/>
      <c r="AC1525" s="16"/>
      <c r="AD1525" s="16"/>
      <c r="AE1525" s="17"/>
      <c r="AF1525" s="16"/>
      <c r="AG1525" s="17"/>
      <c r="AH1525" s="17"/>
      <c r="AI1525" s="17"/>
      <c r="AJ1525" s="17"/>
      <c r="AK1525" s="17"/>
      <c r="AL1525" s="17"/>
    </row>
    <row r="1526" spans="18:38" x14ac:dyDescent="0.2">
      <c r="R1526" s="8"/>
      <c r="S1526" s="16"/>
      <c r="T1526" s="16"/>
      <c r="U1526" s="17"/>
      <c r="V1526" s="16"/>
      <c r="W1526" s="17"/>
      <c r="X1526" s="17"/>
      <c r="Y1526" s="17"/>
      <c r="Z1526" s="17"/>
      <c r="AA1526" s="17"/>
      <c r="AB1526" s="17"/>
      <c r="AC1526" s="16"/>
      <c r="AD1526" s="16"/>
      <c r="AE1526" s="17"/>
      <c r="AF1526" s="16"/>
      <c r="AG1526" s="17"/>
      <c r="AH1526" s="17"/>
      <c r="AI1526" s="17"/>
      <c r="AJ1526" s="17"/>
      <c r="AK1526" s="17"/>
      <c r="AL1526" s="17"/>
    </row>
    <row r="1527" spans="18:38" x14ac:dyDescent="0.2">
      <c r="R1527" s="8"/>
      <c r="S1527" s="16"/>
      <c r="T1527" s="16"/>
      <c r="U1527" s="17"/>
      <c r="V1527" s="16"/>
      <c r="W1527" s="17"/>
      <c r="X1527" s="17"/>
      <c r="Y1527" s="17"/>
      <c r="Z1527" s="17"/>
      <c r="AA1527" s="17"/>
      <c r="AB1527" s="17"/>
      <c r="AC1527" s="16"/>
      <c r="AD1527" s="16"/>
      <c r="AE1527" s="17"/>
      <c r="AF1527" s="16"/>
      <c r="AG1527" s="17"/>
      <c r="AH1527" s="17"/>
      <c r="AI1527" s="17"/>
      <c r="AJ1527" s="17"/>
      <c r="AK1527" s="17"/>
      <c r="AL1527" s="17"/>
    </row>
    <row r="1528" spans="18:38" x14ac:dyDescent="0.2">
      <c r="R1528" s="8"/>
      <c r="S1528" s="16"/>
      <c r="T1528" s="16"/>
      <c r="U1528" s="17"/>
      <c r="V1528" s="16"/>
      <c r="W1528" s="17"/>
      <c r="X1528" s="17"/>
      <c r="Y1528" s="17"/>
      <c r="Z1528" s="17"/>
      <c r="AA1528" s="17"/>
      <c r="AB1528" s="17"/>
      <c r="AC1528" s="16"/>
      <c r="AD1528" s="16"/>
      <c r="AE1528" s="17"/>
      <c r="AF1528" s="16"/>
      <c r="AG1528" s="17"/>
      <c r="AH1528" s="17"/>
      <c r="AI1528" s="17"/>
      <c r="AJ1528" s="17"/>
      <c r="AK1528" s="17"/>
      <c r="AL1528" s="17"/>
    </row>
    <row r="1529" spans="18:38" x14ac:dyDescent="0.2">
      <c r="R1529" s="8"/>
      <c r="S1529" s="16"/>
      <c r="T1529" s="16"/>
      <c r="U1529" s="17"/>
      <c r="V1529" s="16"/>
      <c r="W1529" s="17"/>
      <c r="X1529" s="17"/>
      <c r="Y1529" s="17"/>
      <c r="Z1529" s="17"/>
      <c r="AA1529" s="17"/>
      <c r="AB1529" s="17"/>
      <c r="AC1529" s="16"/>
      <c r="AD1529" s="16"/>
      <c r="AE1529" s="17"/>
      <c r="AF1529" s="16"/>
      <c r="AG1529" s="17"/>
      <c r="AH1529" s="17"/>
      <c r="AI1529" s="17"/>
      <c r="AJ1529" s="17"/>
      <c r="AK1529" s="17"/>
      <c r="AL1529" s="17"/>
    </row>
    <row r="1530" spans="18:38" x14ac:dyDescent="0.2">
      <c r="R1530" s="8"/>
      <c r="S1530" s="16"/>
      <c r="T1530" s="16"/>
      <c r="U1530" s="17"/>
      <c r="V1530" s="16"/>
      <c r="W1530" s="17"/>
      <c r="X1530" s="17"/>
      <c r="Y1530" s="17"/>
      <c r="Z1530" s="17"/>
      <c r="AA1530" s="17"/>
      <c r="AB1530" s="17"/>
      <c r="AC1530" s="16"/>
      <c r="AD1530" s="16"/>
      <c r="AE1530" s="17"/>
      <c r="AF1530" s="16"/>
      <c r="AG1530" s="17"/>
      <c r="AH1530" s="17"/>
      <c r="AI1530" s="17"/>
      <c r="AJ1530" s="17"/>
      <c r="AK1530" s="17"/>
      <c r="AL1530" s="17"/>
    </row>
    <row r="1531" spans="18:38" x14ac:dyDescent="0.2">
      <c r="R1531" s="8"/>
      <c r="S1531" s="16"/>
      <c r="T1531" s="16"/>
      <c r="U1531" s="17"/>
      <c r="V1531" s="16"/>
      <c r="W1531" s="17"/>
      <c r="X1531" s="17"/>
      <c r="Y1531" s="17"/>
      <c r="Z1531" s="17"/>
      <c r="AA1531" s="17"/>
      <c r="AB1531" s="17"/>
      <c r="AC1531" s="16"/>
      <c r="AD1531" s="16"/>
      <c r="AE1531" s="17"/>
      <c r="AF1531" s="16"/>
      <c r="AG1531" s="17"/>
      <c r="AH1531" s="17"/>
      <c r="AI1531" s="17"/>
      <c r="AJ1531" s="17"/>
      <c r="AK1531" s="17"/>
      <c r="AL1531" s="17"/>
    </row>
    <row r="1532" spans="18:38" x14ac:dyDescent="0.2">
      <c r="R1532" s="8"/>
      <c r="S1532" s="16"/>
      <c r="T1532" s="16"/>
      <c r="U1532" s="17"/>
      <c r="V1532" s="16"/>
      <c r="W1532" s="17"/>
      <c r="X1532" s="17"/>
      <c r="Y1532" s="17"/>
      <c r="Z1532" s="17"/>
      <c r="AA1532" s="17"/>
      <c r="AB1532" s="17"/>
      <c r="AC1532" s="16"/>
      <c r="AD1532" s="16"/>
      <c r="AE1532" s="17"/>
      <c r="AF1532" s="16"/>
      <c r="AG1532" s="17"/>
      <c r="AH1532" s="17"/>
      <c r="AI1532" s="17"/>
      <c r="AJ1532" s="17"/>
      <c r="AK1532" s="17"/>
      <c r="AL1532" s="17"/>
    </row>
    <row r="1533" spans="18:38" x14ac:dyDescent="0.2">
      <c r="R1533" s="8"/>
      <c r="S1533" s="16"/>
      <c r="T1533" s="16"/>
      <c r="U1533" s="17"/>
      <c r="V1533" s="16"/>
      <c r="W1533" s="17"/>
      <c r="X1533" s="17"/>
      <c r="Y1533" s="17"/>
      <c r="Z1533" s="17"/>
      <c r="AA1533" s="17"/>
      <c r="AB1533" s="17"/>
      <c r="AC1533" s="16"/>
      <c r="AD1533" s="16"/>
      <c r="AE1533" s="17"/>
      <c r="AF1533" s="16"/>
      <c r="AG1533" s="17"/>
      <c r="AH1533" s="17"/>
      <c r="AI1533" s="17"/>
      <c r="AJ1533" s="17"/>
      <c r="AK1533" s="17"/>
      <c r="AL1533" s="17"/>
    </row>
    <row r="1534" spans="18:38" x14ac:dyDescent="0.2">
      <c r="R1534" s="8"/>
      <c r="S1534" s="16"/>
      <c r="T1534" s="16"/>
      <c r="U1534" s="17"/>
      <c r="V1534" s="16"/>
      <c r="W1534" s="17"/>
      <c r="X1534" s="17"/>
      <c r="Y1534" s="17"/>
      <c r="Z1534" s="17"/>
      <c r="AA1534" s="17"/>
      <c r="AB1534" s="17"/>
      <c r="AC1534" s="16"/>
      <c r="AD1534" s="16"/>
      <c r="AE1534" s="17"/>
      <c r="AF1534" s="16"/>
      <c r="AG1534" s="17"/>
      <c r="AH1534" s="17"/>
      <c r="AI1534" s="17"/>
      <c r="AJ1534" s="17"/>
      <c r="AK1534" s="17"/>
      <c r="AL1534" s="17"/>
    </row>
    <row r="1535" spans="18:38" x14ac:dyDescent="0.2">
      <c r="R1535" s="8"/>
      <c r="S1535" s="16"/>
      <c r="T1535" s="16"/>
      <c r="U1535" s="17"/>
      <c r="V1535" s="16"/>
      <c r="W1535" s="17"/>
      <c r="X1535" s="17"/>
      <c r="Y1535" s="17"/>
      <c r="Z1535" s="17"/>
      <c r="AA1535" s="17"/>
      <c r="AB1535" s="17"/>
      <c r="AC1535" s="16"/>
      <c r="AD1535" s="16"/>
      <c r="AE1535" s="17"/>
      <c r="AF1535" s="16"/>
      <c r="AG1535" s="17"/>
      <c r="AH1535" s="17"/>
      <c r="AI1535" s="17"/>
      <c r="AJ1535" s="17"/>
      <c r="AK1535" s="17"/>
      <c r="AL1535" s="17"/>
    </row>
    <row r="1536" spans="18:38" x14ac:dyDescent="0.2">
      <c r="R1536" s="8"/>
      <c r="S1536" s="16"/>
      <c r="T1536" s="16"/>
      <c r="U1536" s="17"/>
      <c r="V1536" s="16"/>
      <c r="W1536" s="17"/>
      <c r="X1536" s="17"/>
      <c r="Y1536" s="17"/>
      <c r="Z1536" s="17"/>
      <c r="AA1536" s="17"/>
      <c r="AB1536" s="17"/>
      <c r="AC1536" s="16"/>
      <c r="AD1536" s="16"/>
      <c r="AE1536" s="17"/>
      <c r="AF1536" s="16"/>
      <c r="AG1536" s="17"/>
      <c r="AH1536" s="17"/>
      <c r="AI1536" s="17"/>
      <c r="AJ1536" s="17"/>
      <c r="AK1536" s="17"/>
      <c r="AL1536" s="17"/>
    </row>
    <row r="1537" spans="18:38" x14ac:dyDescent="0.2">
      <c r="R1537" s="8"/>
      <c r="S1537" s="16"/>
      <c r="T1537" s="16"/>
      <c r="U1537" s="17"/>
      <c r="V1537" s="16"/>
      <c r="W1537" s="17"/>
      <c r="X1537" s="17"/>
      <c r="Y1537" s="17"/>
      <c r="Z1537" s="17"/>
      <c r="AA1537" s="17"/>
      <c r="AB1537" s="17"/>
      <c r="AC1537" s="16"/>
      <c r="AD1537" s="16"/>
      <c r="AE1537" s="17"/>
      <c r="AF1537" s="16"/>
      <c r="AG1537" s="17"/>
      <c r="AH1537" s="17"/>
      <c r="AI1537" s="17"/>
      <c r="AJ1537" s="17"/>
      <c r="AK1537" s="17"/>
      <c r="AL1537" s="17"/>
    </row>
    <row r="1538" spans="18:38" x14ac:dyDescent="0.2">
      <c r="R1538" s="8"/>
      <c r="S1538" s="16"/>
      <c r="T1538" s="16"/>
      <c r="U1538" s="17"/>
      <c r="V1538" s="16"/>
      <c r="W1538" s="17"/>
      <c r="X1538" s="17"/>
      <c r="Y1538" s="17"/>
      <c r="Z1538" s="17"/>
      <c r="AA1538" s="17"/>
      <c r="AB1538" s="17"/>
      <c r="AC1538" s="16"/>
      <c r="AD1538" s="16"/>
      <c r="AE1538" s="17"/>
      <c r="AF1538" s="16"/>
      <c r="AG1538" s="17"/>
      <c r="AH1538" s="17"/>
      <c r="AI1538" s="17"/>
      <c r="AJ1538" s="17"/>
      <c r="AK1538" s="17"/>
      <c r="AL1538" s="17"/>
    </row>
    <row r="1539" spans="18:38" x14ac:dyDescent="0.2">
      <c r="R1539" s="8"/>
      <c r="S1539" s="16"/>
      <c r="T1539" s="16"/>
      <c r="U1539" s="17"/>
      <c r="V1539" s="16"/>
      <c r="W1539" s="17"/>
      <c r="X1539" s="17"/>
      <c r="Y1539" s="17"/>
      <c r="Z1539" s="17"/>
      <c r="AA1539" s="17"/>
      <c r="AB1539" s="17"/>
      <c r="AC1539" s="16"/>
      <c r="AD1539" s="16"/>
      <c r="AE1539" s="17"/>
      <c r="AF1539" s="16"/>
      <c r="AG1539" s="17"/>
      <c r="AH1539" s="17"/>
      <c r="AI1539" s="17"/>
      <c r="AJ1539" s="17"/>
      <c r="AK1539" s="17"/>
      <c r="AL1539" s="17"/>
    </row>
    <row r="1540" spans="18:38" x14ac:dyDescent="0.2">
      <c r="R1540" s="8"/>
      <c r="S1540" s="16"/>
      <c r="T1540" s="16"/>
      <c r="U1540" s="17"/>
      <c r="V1540" s="16"/>
      <c r="W1540" s="17"/>
      <c r="X1540" s="17"/>
      <c r="Y1540" s="17"/>
      <c r="Z1540" s="17"/>
      <c r="AA1540" s="17"/>
      <c r="AB1540" s="17"/>
      <c r="AC1540" s="16"/>
      <c r="AD1540" s="16"/>
      <c r="AE1540" s="17"/>
      <c r="AF1540" s="16"/>
      <c r="AG1540" s="17"/>
      <c r="AH1540" s="17"/>
      <c r="AI1540" s="17"/>
      <c r="AJ1540" s="17"/>
      <c r="AK1540" s="17"/>
      <c r="AL1540" s="17"/>
    </row>
    <row r="1541" spans="18:38" x14ac:dyDescent="0.2">
      <c r="R1541" s="8"/>
      <c r="S1541" s="16"/>
      <c r="T1541" s="16"/>
      <c r="U1541" s="17"/>
      <c r="V1541" s="16"/>
      <c r="W1541" s="17"/>
      <c r="X1541" s="17"/>
      <c r="Y1541" s="17"/>
      <c r="Z1541" s="17"/>
      <c r="AA1541" s="17"/>
      <c r="AB1541" s="17"/>
      <c r="AC1541" s="16"/>
      <c r="AD1541" s="16"/>
      <c r="AE1541" s="17"/>
      <c r="AF1541" s="16"/>
      <c r="AG1541" s="17"/>
      <c r="AH1541" s="17"/>
      <c r="AI1541" s="17"/>
      <c r="AJ1541" s="17"/>
      <c r="AK1541" s="17"/>
      <c r="AL1541" s="17"/>
    </row>
    <row r="1542" spans="18:38" x14ac:dyDescent="0.2">
      <c r="R1542" s="8"/>
      <c r="S1542" s="16"/>
      <c r="T1542" s="16"/>
      <c r="U1542" s="17"/>
      <c r="V1542" s="16"/>
      <c r="W1542" s="17"/>
      <c r="X1542" s="17"/>
      <c r="Y1542" s="17"/>
      <c r="Z1542" s="17"/>
      <c r="AA1542" s="17"/>
      <c r="AB1542" s="17"/>
      <c r="AC1542" s="16"/>
      <c r="AD1542" s="16"/>
      <c r="AE1542" s="17"/>
      <c r="AF1542" s="16"/>
      <c r="AG1542" s="17"/>
      <c r="AH1542" s="17"/>
      <c r="AI1542" s="17"/>
      <c r="AJ1542" s="17"/>
      <c r="AK1542" s="17"/>
      <c r="AL1542" s="17"/>
    </row>
    <row r="1543" spans="18:38" x14ac:dyDescent="0.2">
      <c r="R1543" s="8"/>
      <c r="S1543" s="16"/>
      <c r="T1543" s="16"/>
      <c r="U1543" s="17"/>
      <c r="V1543" s="16"/>
      <c r="W1543" s="17"/>
      <c r="X1543" s="17"/>
      <c r="Y1543" s="17"/>
      <c r="Z1543" s="17"/>
      <c r="AA1543" s="17"/>
      <c r="AB1543" s="17"/>
      <c r="AC1543" s="16"/>
      <c r="AD1543" s="16"/>
      <c r="AE1543" s="17"/>
      <c r="AF1543" s="16"/>
      <c r="AG1543" s="17"/>
      <c r="AH1543" s="17"/>
      <c r="AI1543" s="17"/>
      <c r="AJ1543" s="17"/>
      <c r="AK1543" s="17"/>
      <c r="AL1543" s="17"/>
    </row>
    <row r="1544" spans="18:38" x14ac:dyDescent="0.2">
      <c r="R1544" s="8"/>
      <c r="S1544" s="16"/>
      <c r="T1544" s="16"/>
      <c r="U1544" s="17"/>
      <c r="V1544" s="16"/>
      <c r="W1544" s="17"/>
      <c r="X1544" s="17"/>
      <c r="Y1544" s="17"/>
      <c r="Z1544" s="17"/>
      <c r="AA1544" s="17"/>
      <c r="AB1544" s="17"/>
      <c r="AC1544" s="16"/>
      <c r="AD1544" s="16"/>
      <c r="AE1544" s="17"/>
      <c r="AF1544" s="16"/>
      <c r="AG1544" s="17"/>
      <c r="AH1544" s="17"/>
      <c r="AI1544" s="17"/>
      <c r="AJ1544" s="17"/>
      <c r="AK1544" s="17"/>
      <c r="AL1544" s="17"/>
    </row>
    <row r="1545" spans="18:38" x14ac:dyDescent="0.2">
      <c r="R1545" s="8"/>
      <c r="S1545" s="16"/>
      <c r="T1545" s="16"/>
      <c r="U1545" s="17"/>
      <c r="V1545" s="16"/>
      <c r="W1545" s="17"/>
      <c r="X1545" s="17"/>
      <c r="Y1545" s="17"/>
      <c r="Z1545" s="17"/>
      <c r="AA1545" s="17"/>
      <c r="AB1545" s="17"/>
      <c r="AC1545" s="16"/>
      <c r="AD1545" s="16"/>
      <c r="AE1545" s="17"/>
      <c r="AF1545" s="16"/>
      <c r="AG1545" s="17"/>
      <c r="AH1545" s="17"/>
      <c r="AI1545" s="17"/>
      <c r="AJ1545" s="17"/>
      <c r="AK1545" s="17"/>
      <c r="AL1545" s="17"/>
    </row>
    <row r="1546" spans="18:38" x14ac:dyDescent="0.2">
      <c r="R1546" s="8"/>
      <c r="S1546" s="16"/>
      <c r="T1546" s="16"/>
      <c r="U1546" s="17"/>
      <c r="V1546" s="16"/>
      <c r="W1546" s="17"/>
      <c r="X1546" s="17"/>
      <c r="Y1546" s="17"/>
      <c r="Z1546" s="17"/>
      <c r="AA1546" s="17"/>
      <c r="AB1546" s="17"/>
      <c r="AC1546" s="16"/>
      <c r="AD1546" s="16"/>
      <c r="AE1546" s="17"/>
      <c r="AF1546" s="16"/>
      <c r="AG1546" s="17"/>
      <c r="AH1546" s="17"/>
      <c r="AI1546" s="17"/>
      <c r="AJ1546" s="17"/>
      <c r="AK1546" s="17"/>
      <c r="AL1546" s="17"/>
    </row>
    <row r="1547" spans="18:38" x14ac:dyDescent="0.2">
      <c r="R1547" s="8"/>
      <c r="S1547" s="16"/>
      <c r="T1547" s="16"/>
      <c r="U1547" s="17"/>
      <c r="V1547" s="16"/>
      <c r="W1547" s="17"/>
      <c r="X1547" s="17"/>
      <c r="Y1547" s="17"/>
      <c r="Z1547" s="17"/>
      <c r="AA1547" s="17"/>
      <c r="AB1547" s="17"/>
      <c r="AC1547" s="16"/>
      <c r="AD1547" s="16"/>
      <c r="AE1547" s="17"/>
      <c r="AF1547" s="16"/>
      <c r="AG1547" s="17"/>
      <c r="AH1547" s="17"/>
      <c r="AI1547" s="17"/>
      <c r="AJ1547" s="17"/>
      <c r="AK1547" s="17"/>
      <c r="AL1547" s="17"/>
    </row>
    <row r="1548" spans="18:38" x14ac:dyDescent="0.2">
      <c r="R1548" s="8"/>
      <c r="S1548" s="16"/>
      <c r="T1548" s="16"/>
      <c r="U1548" s="17"/>
      <c r="V1548" s="16"/>
      <c r="W1548" s="17"/>
      <c r="X1548" s="17"/>
      <c r="Y1548" s="17"/>
      <c r="Z1548" s="17"/>
      <c r="AA1548" s="17"/>
      <c r="AB1548" s="17"/>
      <c r="AC1548" s="16"/>
      <c r="AD1548" s="16"/>
      <c r="AE1548" s="17"/>
      <c r="AF1548" s="16"/>
      <c r="AG1548" s="17"/>
      <c r="AH1548" s="17"/>
      <c r="AI1548" s="17"/>
      <c r="AJ1548" s="17"/>
      <c r="AK1548" s="17"/>
      <c r="AL1548" s="17"/>
    </row>
    <row r="1549" spans="18:38" x14ac:dyDescent="0.2">
      <c r="R1549" s="8"/>
      <c r="S1549" s="16"/>
      <c r="T1549" s="16"/>
      <c r="U1549" s="17"/>
      <c r="V1549" s="16"/>
      <c r="W1549" s="17"/>
      <c r="X1549" s="17"/>
      <c r="Y1549" s="17"/>
      <c r="Z1549" s="17"/>
      <c r="AA1549" s="17"/>
      <c r="AB1549" s="17"/>
      <c r="AC1549" s="16"/>
      <c r="AD1549" s="16"/>
      <c r="AE1549" s="17"/>
      <c r="AF1549" s="16"/>
      <c r="AG1549" s="17"/>
      <c r="AH1549" s="17"/>
      <c r="AI1549" s="17"/>
      <c r="AJ1549" s="17"/>
      <c r="AK1549" s="17"/>
      <c r="AL1549" s="17"/>
    </row>
    <row r="1550" spans="18:38" x14ac:dyDescent="0.2">
      <c r="R1550" s="8"/>
      <c r="S1550" s="16"/>
      <c r="T1550" s="16"/>
      <c r="U1550" s="17"/>
      <c r="V1550" s="16"/>
      <c r="W1550" s="17"/>
      <c r="X1550" s="17"/>
      <c r="Y1550" s="17"/>
      <c r="Z1550" s="17"/>
      <c r="AA1550" s="17"/>
      <c r="AB1550" s="17"/>
      <c r="AC1550" s="16"/>
      <c r="AD1550" s="16"/>
      <c r="AE1550" s="17"/>
      <c r="AF1550" s="16"/>
      <c r="AG1550" s="17"/>
      <c r="AH1550" s="17"/>
      <c r="AI1550" s="17"/>
      <c r="AJ1550" s="17"/>
      <c r="AK1550" s="17"/>
      <c r="AL1550" s="17"/>
    </row>
    <row r="1551" spans="18:38" x14ac:dyDescent="0.2">
      <c r="R1551" s="8"/>
      <c r="S1551" s="16"/>
      <c r="T1551" s="16"/>
      <c r="U1551" s="17"/>
      <c r="V1551" s="16"/>
      <c r="W1551" s="17"/>
      <c r="X1551" s="17"/>
      <c r="Y1551" s="17"/>
      <c r="Z1551" s="17"/>
      <c r="AA1551" s="17"/>
      <c r="AB1551" s="17"/>
      <c r="AC1551" s="16"/>
      <c r="AD1551" s="16"/>
      <c r="AE1551" s="17"/>
      <c r="AF1551" s="16"/>
      <c r="AG1551" s="17"/>
      <c r="AH1551" s="17"/>
      <c r="AI1551" s="17"/>
      <c r="AJ1551" s="17"/>
      <c r="AK1551" s="17"/>
      <c r="AL1551" s="17"/>
    </row>
    <row r="1552" spans="18:38" x14ac:dyDescent="0.2">
      <c r="R1552" s="8"/>
      <c r="S1552" s="16"/>
      <c r="T1552" s="16"/>
      <c r="U1552" s="17"/>
      <c r="V1552" s="16"/>
      <c r="W1552" s="17"/>
      <c r="X1552" s="17"/>
      <c r="Y1552" s="17"/>
      <c r="Z1552" s="17"/>
      <c r="AA1552" s="17"/>
      <c r="AB1552" s="17"/>
      <c r="AC1552" s="16"/>
      <c r="AD1552" s="16"/>
      <c r="AE1552" s="17"/>
      <c r="AF1552" s="16"/>
      <c r="AG1552" s="17"/>
      <c r="AH1552" s="17"/>
      <c r="AI1552" s="17"/>
      <c r="AJ1552" s="17"/>
      <c r="AK1552" s="17"/>
      <c r="AL1552" s="17"/>
    </row>
    <row r="1553" spans="18:38" x14ac:dyDescent="0.2">
      <c r="R1553" s="8"/>
      <c r="S1553" s="16"/>
      <c r="T1553" s="16"/>
      <c r="U1553" s="17"/>
      <c r="V1553" s="16"/>
      <c r="W1553" s="17"/>
      <c r="X1553" s="17"/>
      <c r="Y1553" s="17"/>
      <c r="Z1553" s="17"/>
      <c r="AA1553" s="17"/>
      <c r="AB1553" s="17"/>
      <c r="AC1553" s="16"/>
      <c r="AD1553" s="16"/>
      <c r="AE1553" s="17"/>
      <c r="AF1553" s="16"/>
      <c r="AG1553" s="17"/>
      <c r="AH1553" s="17"/>
      <c r="AI1553" s="17"/>
      <c r="AJ1553" s="17"/>
      <c r="AK1553" s="17"/>
      <c r="AL1553" s="17"/>
    </row>
    <row r="1554" spans="18:38" x14ac:dyDescent="0.2">
      <c r="R1554" s="8"/>
      <c r="S1554" s="16"/>
      <c r="T1554" s="16"/>
      <c r="U1554" s="17"/>
      <c r="V1554" s="16"/>
      <c r="W1554" s="17"/>
      <c r="X1554" s="17"/>
      <c r="Y1554" s="17"/>
      <c r="Z1554" s="17"/>
      <c r="AA1554" s="17"/>
      <c r="AB1554" s="17"/>
      <c r="AC1554" s="16"/>
      <c r="AD1554" s="16"/>
      <c r="AE1554" s="17"/>
      <c r="AF1554" s="16"/>
      <c r="AG1554" s="17"/>
      <c r="AH1554" s="17"/>
      <c r="AI1554" s="17"/>
      <c r="AJ1554" s="17"/>
      <c r="AK1554" s="17"/>
      <c r="AL1554" s="17"/>
    </row>
    <row r="1555" spans="18:38" x14ac:dyDescent="0.2">
      <c r="R1555" s="8"/>
      <c r="S1555" s="16"/>
      <c r="T1555" s="16"/>
      <c r="U1555" s="17"/>
      <c r="V1555" s="16"/>
      <c r="W1555" s="17"/>
      <c r="X1555" s="17"/>
      <c r="Y1555" s="17"/>
      <c r="Z1555" s="17"/>
      <c r="AA1555" s="17"/>
      <c r="AB1555" s="17"/>
      <c r="AC1555" s="16"/>
      <c r="AD1555" s="16"/>
      <c r="AE1555" s="17"/>
      <c r="AF1555" s="16"/>
      <c r="AG1555" s="17"/>
      <c r="AH1555" s="17"/>
      <c r="AI1555" s="17"/>
      <c r="AJ1555" s="17"/>
      <c r="AK1555" s="17"/>
      <c r="AL1555" s="17"/>
    </row>
    <row r="1556" spans="18:38" x14ac:dyDescent="0.2">
      <c r="R1556" s="8"/>
      <c r="S1556" s="16"/>
      <c r="T1556" s="16"/>
      <c r="U1556" s="17"/>
      <c r="V1556" s="16"/>
      <c r="W1556" s="17"/>
      <c r="X1556" s="17"/>
      <c r="Y1556" s="17"/>
      <c r="Z1556" s="17"/>
      <c r="AA1556" s="17"/>
      <c r="AB1556" s="17"/>
      <c r="AC1556" s="16"/>
      <c r="AD1556" s="16"/>
      <c r="AE1556" s="17"/>
      <c r="AF1556" s="16"/>
      <c r="AG1556" s="17"/>
      <c r="AH1556" s="17"/>
      <c r="AI1556" s="17"/>
      <c r="AJ1556" s="17"/>
      <c r="AK1556" s="17"/>
      <c r="AL1556" s="17"/>
    </row>
    <row r="1557" spans="18:38" x14ac:dyDescent="0.2">
      <c r="R1557" s="8"/>
      <c r="S1557" s="16"/>
      <c r="T1557" s="16"/>
      <c r="U1557" s="17"/>
      <c r="V1557" s="16"/>
      <c r="W1557" s="17"/>
      <c r="X1557" s="17"/>
      <c r="Y1557" s="17"/>
      <c r="Z1557" s="17"/>
      <c r="AA1557" s="17"/>
      <c r="AB1557" s="17"/>
      <c r="AC1557" s="16"/>
      <c r="AD1557" s="16"/>
      <c r="AE1557" s="17"/>
      <c r="AF1557" s="16"/>
      <c r="AG1557" s="17"/>
      <c r="AH1557" s="17"/>
      <c r="AI1557" s="17"/>
      <c r="AJ1557" s="17"/>
      <c r="AK1557" s="17"/>
      <c r="AL1557" s="17"/>
    </row>
    <row r="1558" spans="18:38" x14ac:dyDescent="0.2">
      <c r="R1558" s="8"/>
      <c r="S1558" s="16"/>
      <c r="T1558" s="16"/>
      <c r="U1558" s="17"/>
      <c r="V1558" s="16"/>
      <c r="W1558" s="17"/>
      <c r="X1558" s="17"/>
      <c r="Y1558" s="17"/>
      <c r="Z1558" s="17"/>
      <c r="AA1558" s="17"/>
      <c r="AB1558" s="17"/>
      <c r="AC1558" s="16"/>
      <c r="AD1558" s="16"/>
      <c r="AE1558" s="17"/>
      <c r="AF1558" s="16"/>
      <c r="AG1558" s="17"/>
      <c r="AH1558" s="17"/>
      <c r="AI1558" s="17"/>
      <c r="AJ1558" s="17"/>
      <c r="AK1558" s="17"/>
      <c r="AL1558" s="17"/>
    </row>
    <row r="1559" spans="18:38" x14ac:dyDescent="0.2">
      <c r="R1559" s="8"/>
      <c r="S1559" s="16"/>
      <c r="T1559" s="16"/>
      <c r="U1559" s="17"/>
      <c r="V1559" s="16"/>
      <c r="W1559" s="17"/>
      <c r="X1559" s="17"/>
      <c r="Y1559" s="17"/>
      <c r="Z1559" s="17"/>
      <c r="AA1559" s="17"/>
      <c r="AB1559" s="17"/>
      <c r="AC1559" s="16"/>
      <c r="AD1559" s="16"/>
      <c r="AE1559" s="17"/>
      <c r="AF1559" s="16"/>
      <c r="AG1559" s="17"/>
      <c r="AH1559" s="17"/>
      <c r="AI1559" s="17"/>
      <c r="AJ1559" s="17"/>
      <c r="AK1559" s="17"/>
      <c r="AL1559" s="17"/>
    </row>
    <row r="1560" spans="18:38" x14ac:dyDescent="0.2">
      <c r="R1560" s="8"/>
      <c r="S1560" s="16"/>
      <c r="T1560" s="16"/>
      <c r="U1560" s="17"/>
      <c r="V1560" s="16"/>
      <c r="W1560" s="17"/>
      <c r="X1560" s="17"/>
      <c r="Y1560" s="17"/>
      <c r="Z1560" s="17"/>
      <c r="AA1560" s="17"/>
      <c r="AB1560" s="17"/>
      <c r="AC1560" s="16"/>
      <c r="AD1560" s="16"/>
      <c r="AE1560" s="17"/>
      <c r="AF1560" s="16"/>
      <c r="AG1560" s="17"/>
      <c r="AH1560" s="17"/>
      <c r="AI1560" s="17"/>
      <c r="AJ1560" s="17"/>
      <c r="AK1560" s="17"/>
      <c r="AL1560" s="17"/>
    </row>
    <row r="1561" spans="18:38" x14ac:dyDescent="0.2">
      <c r="R1561" s="8"/>
      <c r="S1561" s="16"/>
      <c r="T1561" s="16"/>
      <c r="U1561" s="17"/>
      <c r="V1561" s="16"/>
      <c r="W1561" s="17"/>
      <c r="X1561" s="17"/>
      <c r="Y1561" s="17"/>
      <c r="Z1561" s="17"/>
      <c r="AA1561" s="17"/>
      <c r="AB1561" s="17"/>
      <c r="AC1561" s="16"/>
      <c r="AD1561" s="16"/>
      <c r="AE1561" s="17"/>
      <c r="AF1561" s="16"/>
      <c r="AG1561" s="17"/>
      <c r="AH1561" s="17"/>
      <c r="AI1561" s="17"/>
      <c r="AJ1561" s="17"/>
      <c r="AK1561" s="17"/>
      <c r="AL1561" s="17"/>
    </row>
    <row r="1562" spans="18:38" x14ac:dyDescent="0.2">
      <c r="R1562" s="8"/>
      <c r="S1562" s="16"/>
      <c r="T1562" s="16"/>
      <c r="U1562" s="17"/>
      <c r="V1562" s="16"/>
      <c r="W1562" s="17"/>
      <c r="X1562" s="17"/>
      <c r="Y1562" s="17"/>
      <c r="Z1562" s="17"/>
      <c r="AA1562" s="17"/>
      <c r="AB1562" s="17"/>
      <c r="AC1562" s="16"/>
      <c r="AD1562" s="16"/>
      <c r="AE1562" s="17"/>
      <c r="AF1562" s="16"/>
      <c r="AG1562" s="17"/>
      <c r="AH1562" s="17"/>
      <c r="AI1562" s="17"/>
      <c r="AJ1562" s="17"/>
      <c r="AK1562" s="17"/>
      <c r="AL1562" s="17"/>
    </row>
    <row r="1563" spans="18:38" x14ac:dyDescent="0.2">
      <c r="R1563" s="8"/>
      <c r="S1563" s="16"/>
      <c r="T1563" s="16"/>
      <c r="U1563" s="17"/>
      <c r="V1563" s="16"/>
      <c r="W1563" s="17"/>
      <c r="X1563" s="17"/>
      <c r="Y1563" s="17"/>
      <c r="Z1563" s="17"/>
      <c r="AA1563" s="17"/>
      <c r="AB1563" s="17"/>
      <c r="AC1563" s="16"/>
      <c r="AD1563" s="16"/>
      <c r="AE1563" s="17"/>
      <c r="AF1563" s="16"/>
      <c r="AG1563" s="17"/>
      <c r="AH1563" s="17"/>
      <c r="AI1563" s="17"/>
      <c r="AJ1563" s="17"/>
      <c r="AK1563" s="17"/>
      <c r="AL1563" s="17"/>
    </row>
    <row r="1564" spans="18:38" x14ac:dyDescent="0.2">
      <c r="R1564" s="8"/>
      <c r="S1564" s="16"/>
      <c r="T1564" s="16"/>
      <c r="U1564" s="17"/>
      <c r="V1564" s="16"/>
      <c r="W1564" s="17"/>
      <c r="X1564" s="17"/>
      <c r="Y1564" s="17"/>
      <c r="Z1564" s="17"/>
      <c r="AA1564" s="17"/>
      <c r="AB1564" s="17"/>
      <c r="AC1564" s="16"/>
      <c r="AD1564" s="16"/>
      <c r="AE1564" s="17"/>
      <c r="AF1564" s="16"/>
      <c r="AG1564" s="17"/>
      <c r="AH1564" s="17"/>
      <c r="AI1564" s="17"/>
      <c r="AJ1564" s="17"/>
      <c r="AK1564" s="17"/>
      <c r="AL1564" s="17"/>
    </row>
    <row r="1565" spans="18:38" x14ac:dyDescent="0.2">
      <c r="R1565" s="8"/>
      <c r="S1565" s="16"/>
      <c r="T1565" s="16"/>
      <c r="U1565" s="17"/>
      <c r="V1565" s="16"/>
      <c r="W1565" s="17"/>
      <c r="X1565" s="17"/>
      <c r="Y1565" s="17"/>
      <c r="Z1565" s="17"/>
      <c r="AA1565" s="17"/>
      <c r="AB1565" s="17"/>
      <c r="AC1565" s="16"/>
      <c r="AD1565" s="16"/>
      <c r="AE1565" s="17"/>
      <c r="AF1565" s="16"/>
      <c r="AG1565" s="17"/>
      <c r="AH1565" s="17"/>
      <c r="AI1565" s="17"/>
      <c r="AJ1565" s="17"/>
      <c r="AK1565" s="17"/>
      <c r="AL1565" s="17"/>
    </row>
    <row r="1566" spans="18:38" x14ac:dyDescent="0.2">
      <c r="R1566" s="8"/>
      <c r="S1566" s="16"/>
      <c r="T1566" s="16"/>
      <c r="U1566" s="17"/>
      <c r="V1566" s="16"/>
      <c r="W1566" s="17"/>
      <c r="X1566" s="17"/>
      <c r="Y1566" s="17"/>
      <c r="Z1566" s="17"/>
      <c r="AA1566" s="17"/>
      <c r="AB1566" s="17"/>
      <c r="AC1566" s="16"/>
      <c r="AD1566" s="16"/>
      <c r="AE1566" s="17"/>
      <c r="AF1566" s="16"/>
      <c r="AG1566" s="17"/>
      <c r="AH1566" s="17"/>
      <c r="AI1566" s="17"/>
      <c r="AJ1566" s="17"/>
      <c r="AK1566" s="17"/>
      <c r="AL1566" s="17"/>
    </row>
    <row r="1567" spans="18:38" x14ac:dyDescent="0.2">
      <c r="R1567" s="8"/>
      <c r="S1567" s="16"/>
      <c r="T1567" s="16"/>
      <c r="U1567" s="17"/>
      <c r="V1567" s="16"/>
      <c r="W1567" s="17"/>
      <c r="X1567" s="17"/>
      <c r="Y1567" s="17"/>
      <c r="Z1567" s="17"/>
      <c r="AA1567" s="17"/>
      <c r="AB1567" s="17"/>
      <c r="AC1567" s="16"/>
      <c r="AD1567" s="16"/>
      <c r="AE1567" s="17"/>
      <c r="AF1567" s="16"/>
      <c r="AG1567" s="17"/>
      <c r="AH1567" s="17"/>
      <c r="AI1567" s="17"/>
      <c r="AJ1567" s="17"/>
      <c r="AK1567" s="17"/>
      <c r="AL1567" s="17"/>
    </row>
    <row r="1568" spans="18:38" x14ac:dyDescent="0.2">
      <c r="R1568" s="8"/>
      <c r="S1568" s="16"/>
      <c r="T1568" s="16"/>
      <c r="U1568" s="17"/>
      <c r="V1568" s="16"/>
      <c r="W1568" s="17"/>
      <c r="X1568" s="17"/>
      <c r="Y1568" s="17"/>
      <c r="Z1568" s="17"/>
      <c r="AA1568" s="17"/>
      <c r="AB1568" s="17"/>
      <c r="AC1568" s="16"/>
      <c r="AD1568" s="16"/>
      <c r="AE1568" s="17"/>
      <c r="AF1568" s="16"/>
      <c r="AG1568" s="17"/>
      <c r="AH1568" s="17"/>
      <c r="AI1568" s="17"/>
      <c r="AJ1568" s="17"/>
      <c r="AK1568" s="17"/>
      <c r="AL1568" s="17"/>
    </row>
    <row r="1569" spans="18:38" x14ac:dyDescent="0.2">
      <c r="R1569" s="8"/>
      <c r="S1569" s="16"/>
      <c r="T1569" s="16"/>
      <c r="U1569" s="17"/>
      <c r="V1569" s="16"/>
      <c r="W1569" s="17"/>
      <c r="X1569" s="17"/>
      <c r="Y1569" s="17"/>
      <c r="Z1569" s="17"/>
      <c r="AA1569" s="17"/>
      <c r="AB1569" s="17"/>
      <c r="AC1569" s="16"/>
      <c r="AD1569" s="16"/>
      <c r="AE1569" s="17"/>
      <c r="AF1569" s="16"/>
      <c r="AG1569" s="17"/>
      <c r="AH1569" s="17"/>
      <c r="AI1569" s="17"/>
      <c r="AJ1569" s="17"/>
      <c r="AK1569" s="17"/>
      <c r="AL1569" s="17"/>
    </row>
    <row r="1570" spans="18:38" x14ac:dyDescent="0.2">
      <c r="R1570" s="8"/>
      <c r="S1570" s="16"/>
      <c r="T1570" s="16"/>
      <c r="U1570" s="17"/>
      <c r="V1570" s="16"/>
      <c r="W1570" s="17"/>
      <c r="X1570" s="17"/>
      <c r="Y1570" s="17"/>
      <c r="Z1570" s="17"/>
      <c r="AA1570" s="17"/>
      <c r="AB1570" s="17"/>
      <c r="AC1570" s="16"/>
      <c r="AD1570" s="16"/>
      <c r="AE1570" s="17"/>
      <c r="AF1570" s="16"/>
      <c r="AG1570" s="17"/>
      <c r="AH1570" s="17"/>
      <c r="AI1570" s="17"/>
      <c r="AJ1570" s="17"/>
      <c r="AK1570" s="17"/>
      <c r="AL1570" s="17"/>
    </row>
    <row r="1571" spans="18:38" x14ac:dyDescent="0.2">
      <c r="R1571" s="8"/>
      <c r="S1571" s="16"/>
      <c r="T1571" s="16"/>
      <c r="U1571" s="17"/>
      <c r="V1571" s="16"/>
      <c r="W1571" s="17"/>
      <c r="X1571" s="17"/>
      <c r="Y1571" s="17"/>
      <c r="Z1571" s="17"/>
      <c r="AA1571" s="17"/>
      <c r="AB1571" s="17"/>
      <c r="AC1571" s="16"/>
      <c r="AD1571" s="16"/>
      <c r="AE1571" s="17"/>
      <c r="AF1571" s="16"/>
      <c r="AG1571" s="17"/>
      <c r="AH1571" s="17"/>
      <c r="AI1571" s="17"/>
      <c r="AJ1571" s="17"/>
      <c r="AK1571" s="17"/>
      <c r="AL1571" s="17"/>
    </row>
    <row r="1572" spans="18:38" x14ac:dyDescent="0.2">
      <c r="R1572" s="8"/>
      <c r="S1572" s="16"/>
      <c r="T1572" s="16"/>
      <c r="U1572" s="17"/>
      <c r="V1572" s="16"/>
      <c r="W1572" s="17"/>
      <c r="X1572" s="17"/>
      <c r="Y1572" s="17"/>
      <c r="Z1572" s="17"/>
      <c r="AA1572" s="17"/>
      <c r="AB1572" s="17"/>
      <c r="AC1572" s="16"/>
      <c r="AD1572" s="16"/>
      <c r="AE1572" s="17"/>
      <c r="AF1572" s="16"/>
      <c r="AG1572" s="17"/>
      <c r="AH1572" s="17"/>
      <c r="AI1572" s="17"/>
      <c r="AJ1572" s="17"/>
      <c r="AK1572" s="17"/>
      <c r="AL1572" s="17"/>
    </row>
    <row r="1573" spans="18:38" x14ac:dyDescent="0.2">
      <c r="R1573" s="8"/>
      <c r="S1573" s="16"/>
      <c r="T1573" s="16"/>
      <c r="U1573" s="17"/>
      <c r="V1573" s="16"/>
      <c r="W1573" s="17"/>
      <c r="X1573" s="17"/>
      <c r="Y1573" s="17"/>
      <c r="Z1573" s="17"/>
      <c r="AA1573" s="17"/>
      <c r="AB1573" s="17"/>
      <c r="AC1573" s="16"/>
      <c r="AD1573" s="16"/>
      <c r="AE1573" s="17"/>
      <c r="AF1573" s="16"/>
      <c r="AG1573" s="17"/>
      <c r="AH1573" s="17"/>
      <c r="AI1573" s="17"/>
      <c r="AJ1573" s="17"/>
      <c r="AK1573" s="17"/>
      <c r="AL1573" s="17"/>
    </row>
    <row r="1574" spans="18:38" x14ac:dyDescent="0.2">
      <c r="R1574" s="8"/>
      <c r="S1574" s="16"/>
      <c r="T1574" s="16"/>
      <c r="U1574" s="17"/>
      <c r="V1574" s="16"/>
      <c r="W1574" s="17"/>
      <c r="X1574" s="17"/>
      <c r="Y1574" s="17"/>
      <c r="Z1574" s="17"/>
      <c r="AA1574" s="17"/>
      <c r="AB1574" s="17"/>
      <c r="AC1574" s="16"/>
      <c r="AD1574" s="16"/>
      <c r="AE1574" s="17"/>
      <c r="AF1574" s="16"/>
      <c r="AG1574" s="17"/>
      <c r="AH1574" s="17"/>
      <c r="AI1574" s="17"/>
      <c r="AJ1574" s="17"/>
      <c r="AK1574" s="17"/>
      <c r="AL1574" s="17"/>
    </row>
    <row r="1575" spans="18:38" x14ac:dyDescent="0.2">
      <c r="R1575" s="8"/>
      <c r="S1575" s="16"/>
      <c r="T1575" s="16"/>
      <c r="U1575" s="17"/>
      <c r="V1575" s="16"/>
      <c r="W1575" s="17"/>
      <c r="X1575" s="17"/>
      <c r="Y1575" s="17"/>
      <c r="Z1575" s="17"/>
      <c r="AA1575" s="17"/>
      <c r="AB1575" s="17"/>
      <c r="AC1575" s="16"/>
      <c r="AD1575" s="16"/>
      <c r="AE1575" s="17"/>
      <c r="AF1575" s="16"/>
      <c r="AG1575" s="17"/>
      <c r="AH1575" s="17"/>
      <c r="AI1575" s="17"/>
      <c r="AJ1575" s="17"/>
      <c r="AK1575" s="17"/>
      <c r="AL1575" s="17"/>
    </row>
    <row r="1576" spans="18:38" x14ac:dyDescent="0.2">
      <c r="R1576" s="8"/>
      <c r="S1576" s="16"/>
      <c r="T1576" s="16"/>
      <c r="U1576" s="17"/>
      <c r="V1576" s="16"/>
      <c r="W1576" s="17"/>
      <c r="X1576" s="17"/>
      <c r="Y1576" s="17"/>
      <c r="Z1576" s="17"/>
      <c r="AA1576" s="17"/>
      <c r="AB1576" s="17"/>
      <c r="AC1576" s="16"/>
      <c r="AD1576" s="16"/>
      <c r="AE1576" s="17"/>
      <c r="AF1576" s="16"/>
      <c r="AG1576" s="17"/>
      <c r="AH1576" s="17"/>
      <c r="AI1576" s="17"/>
      <c r="AJ1576" s="17"/>
      <c r="AK1576" s="17"/>
      <c r="AL1576" s="17"/>
    </row>
    <row r="1577" spans="18:38" x14ac:dyDescent="0.2">
      <c r="R1577" s="8"/>
      <c r="S1577" s="16"/>
      <c r="T1577" s="16"/>
      <c r="U1577" s="17"/>
      <c r="V1577" s="16"/>
      <c r="W1577" s="17"/>
      <c r="X1577" s="17"/>
      <c r="Y1577" s="17"/>
      <c r="Z1577" s="17"/>
      <c r="AA1577" s="17"/>
      <c r="AB1577" s="17"/>
      <c r="AC1577" s="16"/>
      <c r="AD1577" s="16"/>
      <c r="AE1577" s="17"/>
      <c r="AF1577" s="16"/>
      <c r="AG1577" s="17"/>
      <c r="AH1577" s="17"/>
      <c r="AI1577" s="17"/>
      <c r="AJ1577" s="17"/>
      <c r="AK1577" s="17"/>
      <c r="AL1577" s="17"/>
    </row>
    <row r="1578" spans="18:38" x14ac:dyDescent="0.2">
      <c r="R1578" s="8"/>
      <c r="S1578" s="16"/>
      <c r="T1578" s="16"/>
      <c r="U1578" s="17"/>
      <c r="V1578" s="16"/>
      <c r="W1578" s="17"/>
      <c r="X1578" s="17"/>
      <c r="Y1578" s="17"/>
      <c r="Z1578" s="17"/>
      <c r="AA1578" s="17"/>
      <c r="AB1578" s="17"/>
      <c r="AC1578" s="16"/>
      <c r="AD1578" s="16"/>
      <c r="AE1578" s="17"/>
      <c r="AF1578" s="16"/>
      <c r="AG1578" s="17"/>
      <c r="AH1578" s="17"/>
      <c r="AI1578" s="17"/>
      <c r="AJ1578" s="17"/>
      <c r="AK1578" s="17"/>
      <c r="AL1578" s="17"/>
    </row>
    <row r="1579" spans="18:38" x14ac:dyDescent="0.2">
      <c r="R1579" s="8"/>
      <c r="S1579" s="16"/>
      <c r="T1579" s="16"/>
      <c r="U1579" s="17"/>
      <c r="V1579" s="16"/>
      <c r="W1579" s="17"/>
      <c r="X1579" s="17"/>
      <c r="Y1579" s="17"/>
      <c r="Z1579" s="17"/>
      <c r="AA1579" s="17"/>
      <c r="AB1579" s="17"/>
      <c r="AC1579" s="16"/>
      <c r="AD1579" s="16"/>
      <c r="AE1579" s="17"/>
      <c r="AF1579" s="16"/>
      <c r="AG1579" s="17"/>
      <c r="AH1579" s="17"/>
      <c r="AI1579" s="17"/>
      <c r="AJ1579" s="17"/>
      <c r="AK1579" s="17"/>
      <c r="AL1579" s="17"/>
    </row>
    <row r="1580" spans="18:38" x14ac:dyDescent="0.2">
      <c r="R1580" s="8"/>
      <c r="S1580" s="16"/>
      <c r="T1580" s="16"/>
      <c r="U1580" s="17"/>
      <c r="V1580" s="16"/>
      <c r="W1580" s="17"/>
      <c r="X1580" s="17"/>
      <c r="Y1580" s="17"/>
      <c r="Z1580" s="17"/>
      <c r="AA1580" s="17"/>
      <c r="AB1580" s="17"/>
      <c r="AC1580" s="16"/>
      <c r="AD1580" s="16"/>
      <c r="AE1580" s="17"/>
      <c r="AF1580" s="16"/>
      <c r="AG1580" s="17"/>
      <c r="AH1580" s="17"/>
      <c r="AI1580" s="17"/>
      <c r="AJ1580" s="17"/>
      <c r="AK1580" s="17"/>
      <c r="AL1580" s="17"/>
    </row>
    <row r="1581" spans="18:38" x14ac:dyDescent="0.2">
      <c r="R1581" s="8"/>
      <c r="S1581" s="16"/>
      <c r="T1581" s="16"/>
      <c r="U1581" s="17"/>
      <c r="V1581" s="16"/>
      <c r="W1581" s="17"/>
      <c r="X1581" s="17"/>
      <c r="Y1581" s="17"/>
      <c r="Z1581" s="17"/>
      <c r="AA1581" s="17"/>
      <c r="AB1581" s="17"/>
      <c r="AC1581" s="16"/>
      <c r="AD1581" s="16"/>
      <c r="AE1581" s="17"/>
      <c r="AF1581" s="16"/>
      <c r="AG1581" s="17"/>
      <c r="AH1581" s="17"/>
      <c r="AI1581" s="17"/>
      <c r="AJ1581" s="17"/>
      <c r="AK1581" s="17"/>
      <c r="AL1581" s="17"/>
    </row>
    <row r="1582" spans="18:38" x14ac:dyDescent="0.2">
      <c r="R1582" s="8"/>
      <c r="S1582" s="16"/>
      <c r="T1582" s="16"/>
      <c r="U1582" s="17"/>
      <c r="V1582" s="16"/>
      <c r="W1582" s="17"/>
      <c r="X1582" s="17"/>
      <c r="Y1582" s="17"/>
      <c r="Z1582" s="17"/>
      <c r="AA1582" s="17"/>
      <c r="AB1582" s="17"/>
      <c r="AC1582" s="16"/>
      <c r="AD1582" s="16"/>
      <c r="AE1582" s="17"/>
      <c r="AF1582" s="16"/>
      <c r="AG1582" s="17"/>
      <c r="AH1582" s="17"/>
      <c r="AI1582" s="17"/>
      <c r="AJ1582" s="17"/>
      <c r="AK1582" s="17"/>
      <c r="AL1582" s="17"/>
    </row>
    <row r="1583" spans="18:38" x14ac:dyDescent="0.2">
      <c r="R1583" s="8"/>
      <c r="S1583" s="16"/>
      <c r="T1583" s="16"/>
      <c r="U1583" s="17"/>
      <c r="V1583" s="16"/>
      <c r="W1583" s="17"/>
      <c r="X1583" s="17"/>
      <c r="Y1583" s="17"/>
      <c r="Z1583" s="17"/>
      <c r="AA1583" s="17"/>
      <c r="AB1583" s="17"/>
      <c r="AC1583" s="16"/>
      <c r="AD1583" s="16"/>
      <c r="AE1583" s="17"/>
      <c r="AF1583" s="16"/>
      <c r="AG1583" s="17"/>
      <c r="AH1583" s="17"/>
      <c r="AI1583" s="17"/>
      <c r="AJ1583" s="17"/>
      <c r="AK1583" s="17"/>
      <c r="AL1583" s="17"/>
    </row>
    <row r="1584" spans="18:38" x14ac:dyDescent="0.2">
      <c r="R1584" s="8"/>
      <c r="S1584" s="16"/>
      <c r="T1584" s="16"/>
      <c r="U1584" s="17"/>
      <c r="V1584" s="16"/>
      <c r="W1584" s="17"/>
      <c r="X1584" s="17"/>
      <c r="Y1584" s="17"/>
      <c r="Z1584" s="17"/>
      <c r="AA1584" s="17"/>
      <c r="AB1584" s="17"/>
      <c r="AC1584" s="16"/>
      <c r="AD1584" s="16"/>
      <c r="AE1584" s="17"/>
      <c r="AF1584" s="16"/>
      <c r="AG1584" s="17"/>
      <c r="AH1584" s="17"/>
      <c r="AI1584" s="17"/>
      <c r="AJ1584" s="17"/>
      <c r="AK1584" s="17"/>
      <c r="AL1584" s="17"/>
    </row>
    <row r="1585" spans="18:38" x14ac:dyDescent="0.2">
      <c r="R1585" s="8"/>
      <c r="S1585" s="16"/>
      <c r="T1585" s="16"/>
      <c r="U1585" s="17"/>
      <c r="V1585" s="16"/>
      <c r="W1585" s="17"/>
      <c r="X1585" s="17"/>
      <c r="Y1585" s="17"/>
      <c r="Z1585" s="17"/>
      <c r="AA1585" s="17"/>
      <c r="AB1585" s="17"/>
      <c r="AC1585" s="16"/>
      <c r="AD1585" s="16"/>
      <c r="AE1585" s="17"/>
      <c r="AF1585" s="16"/>
      <c r="AG1585" s="17"/>
      <c r="AH1585" s="17"/>
      <c r="AI1585" s="17"/>
      <c r="AJ1585" s="17"/>
      <c r="AK1585" s="17"/>
      <c r="AL1585" s="17"/>
    </row>
    <row r="1586" spans="18:38" x14ac:dyDescent="0.2">
      <c r="R1586" s="8"/>
      <c r="S1586" s="16"/>
      <c r="T1586" s="16"/>
      <c r="U1586" s="17"/>
      <c r="V1586" s="16"/>
      <c r="W1586" s="17"/>
      <c r="X1586" s="17"/>
      <c r="Y1586" s="17"/>
      <c r="Z1586" s="17"/>
      <c r="AA1586" s="17"/>
      <c r="AB1586" s="17"/>
      <c r="AC1586" s="16"/>
      <c r="AD1586" s="16"/>
      <c r="AE1586" s="17"/>
      <c r="AF1586" s="16"/>
      <c r="AG1586" s="17"/>
      <c r="AH1586" s="17"/>
      <c r="AI1586" s="17"/>
      <c r="AJ1586" s="17"/>
      <c r="AK1586" s="17"/>
      <c r="AL1586" s="17"/>
    </row>
    <row r="1587" spans="18:38" x14ac:dyDescent="0.2">
      <c r="R1587" s="8"/>
      <c r="S1587" s="16"/>
      <c r="T1587" s="16"/>
      <c r="U1587" s="17"/>
      <c r="V1587" s="16"/>
      <c r="W1587" s="17"/>
      <c r="X1587" s="17"/>
      <c r="Y1587" s="17"/>
      <c r="Z1587" s="17"/>
      <c r="AA1587" s="17"/>
      <c r="AB1587" s="17"/>
      <c r="AC1587" s="16"/>
      <c r="AD1587" s="16"/>
      <c r="AE1587" s="17"/>
      <c r="AF1587" s="16"/>
      <c r="AG1587" s="17"/>
      <c r="AH1587" s="17"/>
      <c r="AI1587" s="17"/>
      <c r="AJ1587" s="17"/>
      <c r="AK1587" s="17"/>
      <c r="AL1587" s="17"/>
    </row>
    <row r="1588" spans="18:38" x14ac:dyDescent="0.2">
      <c r="R1588" s="8"/>
      <c r="S1588" s="16"/>
      <c r="T1588" s="16"/>
      <c r="U1588" s="17"/>
      <c r="V1588" s="16"/>
      <c r="W1588" s="17"/>
      <c r="X1588" s="17"/>
      <c r="Y1588" s="17"/>
      <c r="Z1588" s="17"/>
      <c r="AA1588" s="17"/>
      <c r="AB1588" s="17"/>
      <c r="AC1588" s="16"/>
      <c r="AD1588" s="16"/>
      <c r="AE1588" s="17"/>
      <c r="AF1588" s="16"/>
      <c r="AG1588" s="17"/>
      <c r="AH1588" s="17"/>
      <c r="AI1588" s="17"/>
      <c r="AJ1588" s="17"/>
      <c r="AK1588" s="17"/>
      <c r="AL1588" s="17"/>
    </row>
    <row r="1589" spans="18:38" x14ac:dyDescent="0.2">
      <c r="R1589" s="8"/>
      <c r="S1589" s="16"/>
      <c r="T1589" s="16"/>
      <c r="U1589" s="17"/>
      <c r="V1589" s="16"/>
      <c r="W1589" s="17"/>
      <c r="X1589" s="17"/>
      <c r="Y1589" s="17"/>
      <c r="Z1589" s="17"/>
      <c r="AA1589" s="17"/>
      <c r="AB1589" s="17"/>
      <c r="AC1589" s="16"/>
      <c r="AD1589" s="16"/>
      <c r="AE1589" s="17"/>
      <c r="AF1589" s="16"/>
      <c r="AG1589" s="17"/>
      <c r="AH1589" s="17"/>
      <c r="AI1589" s="17"/>
      <c r="AJ1589" s="17"/>
      <c r="AK1589" s="17"/>
      <c r="AL1589" s="17"/>
    </row>
    <row r="1590" spans="18:38" x14ac:dyDescent="0.2">
      <c r="R1590" s="8"/>
      <c r="S1590" s="16"/>
      <c r="T1590" s="16"/>
      <c r="U1590" s="17"/>
      <c r="V1590" s="16"/>
      <c r="W1590" s="17"/>
      <c r="X1590" s="17"/>
      <c r="Y1590" s="17"/>
      <c r="Z1590" s="17"/>
      <c r="AA1590" s="17"/>
      <c r="AB1590" s="17"/>
      <c r="AC1590" s="16"/>
      <c r="AD1590" s="16"/>
      <c r="AE1590" s="17"/>
      <c r="AF1590" s="16"/>
      <c r="AG1590" s="17"/>
      <c r="AH1590" s="17"/>
      <c r="AI1590" s="17"/>
      <c r="AJ1590" s="17"/>
      <c r="AK1590" s="17"/>
      <c r="AL1590" s="17"/>
    </row>
    <row r="1591" spans="18:38" x14ac:dyDescent="0.2">
      <c r="R1591" s="8"/>
      <c r="S1591" s="16"/>
      <c r="T1591" s="16"/>
      <c r="U1591" s="17"/>
      <c r="V1591" s="16"/>
      <c r="W1591" s="17"/>
      <c r="X1591" s="17"/>
      <c r="Y1591" s="17"/>
      <c r="Z1591" s="17"/>
      <c r="AA1591" s="17"/>
      <c r="AB1591" s="17"/>
      <c r="AC1591" s="16"/>
      <c r="AD1591" s="16"/>
      <c r="AE1591" s="17"/>
      <c r="AF1591" s="16"/>
      <c r="AG1591" s="17"/>
      <c r="AH1591" s="17"/>
      <c r="AI1591" s="17"/>
      <c r="AJ1591" s="17"/>
      <c r="AK1591" s="17"/>
      <c r="AL1591" s="17"/>
    </row>
    <row r="1592" spans="18:38" x14ac:dyDescent="0.2">
      <c r="R1592" s="8"/>
      <c r="S1592" s="16"/>
      <c r="T1592" s="16"/>
      <c r="U1592" s="17"/>
      <c r="V1592" s="16"/>
      <c r="W1592" s="17"/>
      <c r="X1592" s="17"/>
      <c r="Y1592" s="17"/>
      <c r="Z1592" s="17"/>
      <c r="AA1592" s="17"/>
      <c r="AB1592" s="17"/>
      <c r="AC1592" s="16"/>
      <c r="AD1592" s="16"/>
      <c r="AE1592" s="17"/>
      <c r="AF1592" s="16"/>
      <c r="AG1592" s="17"/>
      <c r="AH1592" s="17"/>
      <c r="AI1592" s="17"/>
      <c r="AJ1592" s="17"/>
      <c r="AK1592" s="17"/>
      <c r="AL1592" s="17"/>
    </row>
    <row r="1593" spans="18:38" x14ac:dyDescent="0.2">
      <c r="R1593" s="8"/>
      <c r="S1593" s="16"/>
      <c r="T1593" s="16"/>
      <c r="U1593" s="17"/>
      <c r="V1593" s="16"/>
      <c r="W1593" s="17"/>
      <c r="X1593" s="17"/>
      <c r="Y1593" s="17"/>
      <c r="Z1593" s="17"/>
      <c r="AA1593" s="17"/>
      <c r="AB1593" s="17"/>
      <c r="AC1593" s="16"/>
      <c r="AD1593" s="16"/>
      <c r="AE1593" s="17"/>
      <c r="AF1593" s="16"/>
      <c r="AG1593" s="17"/>
      <c r="AH1593" s="17"/>
      <c r="AI1593" s="17"/>
      <c r="AJ1593" s="17"/>
      <c r="AK1593" s="17"/>
      <c r="AL1593" s="17"/>
    </row>
    <row r="1594" spans="18:38" x14ac:dyDescent="0.2">
      <c r="R1594" s="8"/>
      <c r="S1594" s="16"/>
      <c r="T1594" s="16"/>
      <c r="U1594" s="17"/>
      <c r="V1594" s="16"/>
      <c r="W1594" s="17"/>
      <c r="X1594" s="17"/>
      <c r="Y1594" s="17"/>
      <c r="Z1594" s="17"/>
      <c r="AA1594" s="17"/>
      <c r="AB1594" s="17"/>
      <c r="AC1594" s="16"/>
      <c r="AD1594" s="16"/>
      <c r="AE1594" s="17"/>
      <c r="AF1594" s="16"/>
      <c r="AG1594" s="17"/>
      <c r="AH1594" s="17"/>
      <c r="AI1594" s="17"/>
      <c r="AJ1594" s="17"/>
      <c r="AK1594" s="17"/>
      <c r="AL1594" s="17"/>
    </row>
    <row r="1595" spans="18:38" x14ac:dyDescent="0.2">
      <c r="R1595" s="8"/>
      <c r="S1595" s="16"/>
      <c r="T1595" s="16"/>
      <c r="U1595" s="17"/>
      <c r="V1595" s="16"/>
      <c r="W1595" s="17"/>
      <c r="X1595" s="17"/>
      <c r="Y1595" s="17"/>
      <c r="Z1595" s="17"/>
      <c r="AA1595" s="17"/>
      <c r="AB1595" s="17"/>
      <c r="AC1595" s="16"/>
      <c r="AD1595" s="16"/>
      <c r="AE1595" s="17"/>
      <c r="AF1595" s="16"/>
      <c r="AG1595" s="17"/>
      <c r="AH1595" s="17"/>
      <c r="AI1595" s="17"/>
      <c r="AJ1595" s="17"/>
      <c r="AK1595" s="17"/>
      <c r="AL1595" s="17"/>
    </row>
    <row r="1596" spans="18:38" x14ac:dyDescent="0.2">
      <c r="R1596" s="8"/>
      <c r="S1596" s="16"/>
      <c r="T1596" s="16"/>
      <c r="U1596" s="17"/>
      <c r="V1596" s="16"/>
      <c r="W1596" s="17"/>
      <c r="X1596" s="17"/>
      <c r="Y1596" s="17"/>
      <c r="Z1596" s="17"/>
      <c r="AA1596" s="17"/>
      <c r="AB1596" s="17"/>
      <c r="AC1596" s="16"/>
      <c r="AD1596" s="16"/>
      <c r="AE1596" s="17"/>
      <c r="AF1596" s="16"/>
      <c r="AG1596" s="17"/>
      <c r="AH1596" s="17"/>
      <c r="AI1596" s="17"/>
      <c r="AJ1596" s="17"/>
      <c r="AK1596" s="17"/>
      <c r="AL1596" s="17"/>
    </row>
    <row r="1597" spans="18:38" x14ac:dyDescent="0.2">
      <c r="R1597" s="8"/>
      <c r="S1597" s="16"/>
      <c r="T1597" s="16"/>
      <c r="U1597" s="17"/>
      <c r="V1597" s="16"/>
      <c r="W1597" s="17"/>
      <c r="X1597" s="17"/>
      <c r="Y1597" s="17"/>
      <c r="Z1597" s="17"/>
      <c r="AA1597" s="17"/>
      <c r="AB1597" s="17"/>
      <c r="AC1597" s="16"/>
      <c r="AD1597" s="16"/>
      <c r="AE1597" s="17"/>
      <c r="AF1597" s="16"/>
      <c r="AG1597" s="17"/>
      <c r="AH1597" s="17"/>
      <c r="AI1597" s="17"/>
      <c r="AJ1597" s="17"/>
      <c r="AK1597" s="17"/>
      <c r="AL1597" s="17"/>
    </row>
    <row r="1598" spans="18:38" x14ac:dyDescent="0.2">
      <c r="R1598" s="8"/>
      <c r="S1598" s="16"/>
      <c r="T1598" s="16"/>
      <c r="U1598" s="17"/>
      <c r="V1598" s="16"/>
      <c r="W1598" s="17"/>
      <c r="X1598" s="17"/>
      <c r="Y1598" s="17"/>
      <c r="Z1598" s="17"/>
      <c r="AA1598" s="17"/>
      <c r="AB1598" s="17"/>
      <c r="AC1598" s="16"/>
      <c r="AD1598" s="16"/>
      <c r="AE1598" s="17"/>
      <c r="AF1598" s="16"/>
      <c r="AG1598" s="17"/>
      <c r="AH1598" s="17"/>
      <c r="AI1598" s="17"/>
      <c r="AJ1598" s="17"/>
      <c r="AK1598" s="17"/>
      <c r="AL1598" s="17"/>
    </row>
    <row r="1599" spans="18:38" x14ac:dyDescent="0.2">
      <c r="R1599" s="8"/>
      <c r="S1599" s="16"/>
      <c r="T1599" s="16"/>
      <c r="U1599" s="17"/>
      <c r="V1599" s="16"/>
      <c r="W1599" s="17"/>
      <c r="X1599" s="17"/>
      <c r="Y1599" s="17"/>
      <c r="Z1599" s="17"/>
      <c r="AA1599" s="17"/>
      <c r="AB1599" s="17"/>
      <c r="AC1599" s="16"/>
      <c r="AD1599" s="16"/>
      <c r="AE1599" s="17"/>
      <c r="AF1599" s="16"/>
      <c r="AG1599" s="17"/>
      <c r="AH1599" s="17"/>
      <c r="AI1599" s="17"/>
      <c r="AJ1599" s="17"/>
      <c r="AK1599" s="17"/>
      <c r="AL1599" s="17"/>
    </row>
    <row r="1600" spans="18:38" x14ac:dyDescent="0.2">
      <c r="R1600" s="8"/>
      <c r="S1600" s="16"/>
      <c r="T1600" s="16"/>
      <c r="U1600" s="17"/>
      <c r="V1600" s="16"/>
      <c r="W1600" s="17"/>
      <c r="X1600" s="17"/>
      <c r="Y1600" s="17"/>
      <c r="Z1600" s="17"/>
      <c r="AA1600" s="17"/>
      <c r="AB1600" s="17"/>
      <c r="AC1600" s="16"/>
      <c r="AD1600" s="16"/>
      <c r="AE1600" s="17"/>
      <c r="AF1600" s="16"/>
      <c r="AG1600" s="17"/>
      <c r="AH1600" s="17"/>
      <c r="AI1600" s="17"/>
      <c r="AJ1600" s="17"/>
      <c r="AK1600" s="17"/>
      <c r="AL1600" s="17"/>
    </row>
    <row r="1601" spans="18:38" x14ac:dyDescent="0.2">
      <c r="R1601" s="8"/>
      <c r="S1601" s="16"/>
      <c r="T1601" s="16"/>
      <c r="U1601" s="17"/>
      <c r="V1601" s="16"/>
      <c r="W1601" s="17"/>
      <c r="X1601" s="17"/>
      <c r="Y1601" s="17"/>
      <c r="Z1601" s="17"/>
      <c r="AA1601" s="17"/>
      <c r="AB1601" s="17"/>
      <c r="AC1601" s="16"/>
      <c r="AD1601" s="16"/>
      <c r="AE1601" s="17"/>
      <c r="AF1601" s="16"/>
      <c r="AG1601" s="17"/>
      <c r="AH1601" s="17"/>
      <c r="AI1601" s="17"/>
      <c r="AJ1601" s="17"/>
      <c r="AK1601" s="17"/>
      <c r="AL1601" s="17"/>
    </row>
    <row r="1602" spans="18:38" x14ac:dyDescent="0.2">
      <c r="R1602" s="8"/>
      <c r="S1602" s="16"/>
      <c r="T1602" s="16"/>
      <c r="U1602" s="17"/>
      <c r="V1602" s="16"/>
      <c r="W1602" s="17"/>
      <c r="X1602" s="17"/>
      <c r="Y1602" s="17"/>
      <c r="Z1602" s="17"/>
      <c r="AA1602" s="17"/>
      <c r="AB1602" s="17"/>
      <c r="AC1602" s="16"/>
      <c r="AD1602" s="16"/>
      <c r="AE1602" s="17"/>
      <c r="AF1602" s="16"/>
      <c r="AG1602" s="17"/>
      <c r="AH1602" s="17"/>
      <c r="AI1602" s="17"/>
      <c r="AJ1602" s="17"/>
      <c r="AK1602" s="17"/>
      <c r="AL1602" s="17"/>
    </row>
    <row r="1603" spans="18:38" x14ac:dyDescent="0.2">
      <c r="R1603" s="8"/>
      <c r="S1603" s="16"/>
      <c r="T1603" s="16"/>
      <c r="U1603" s="17"/>
      <c r="V1603" s="16"/>
      <c r="W1603" s="17"/>
      <c r="X1603" s="17"/>
      <c r="Y1603" s="17"/>
      <c r="Z1603" s="17"/>
      <c r="AA1603" s="17"/>
      <c r="AB1603" s="17"/>
      <c r="AC1603" s="16"/>
      <c r="AD1603" s="16"/>
      <c r="AE1603" s="17"/>
      <c r="AF1603" s="16"/>
      <c r="AG1603" s="17"/>
      <c r="AH1603" s="17"/>
      <c r="AI1603" s="17"/>
      <c r="AJ1603" s="17"/>
      <c r="AK1603" s="17"/>
      <c r="AL1603" s="17"/>
    </row>
    <row r="1604" spans="18:38" x14ac:dyDescent="0.2">
      <c r="R1604" s="8"/>
      <c r="S1604" s="16"/>
      <c r="T1604" s="16"/>
      <c r="U1604" s="17"/>
      <c r="V1604" s="16"/>
      <c r="W1604" s="17"/>
      <c r="X1604" s="17"/>
      <c r="Y1604" s="17"/>
      <c r="Z1604" s="17"/>
      <c r="AA1604" s="17"/>
      <c r="AB1604" s="17"/>
      <c r="AC1604" s="16"/>
      <c r="AD1604" s="16"/>
      <c r="AE1604" s="17"/>
      <c r="AF1604" s="16"/>
      <c r="AG1604" s="17"/>
      <c r="AH1604" s="17"/>
      <c r="AI1604" s="17"/>
      <c r="AJ1604" s="17"/>
      <c r="AK1604" s="17"/>
      <c r="AL1604" s="17"/>
    </row>
    <row r="1605" spans="18:38" x14ac:dyDescent="0.2">
      <c r="R1605" s="8"/>
      <c r="S1605" s="16"/>
      <c r="T1605" s="16"/>
      <c r="U1605" s="17"/>
      <c r="V1605" s="16"/>
      <c r="W1605" s="17"/>
      <c r="X1605" s="17"/>
      <c r="Y1605" s="17"/>
      <c r="Z1605" s="17"/>
      <c r="AA1605" s="17"/>
      <c r="AB1605" s="17"/>
      <c r="AC1605" s="16"/>
      <c r="AD1605" s="16"/>
      <c r="AE1605" s="17"/>
      <c r="AF1605" s="16"/>
      <c r="AG1605" s="17"/>
      <c r="AH1605" s="17"/>
      <c r="AI1605" s="17"/>
      <c r="AJ1605" s="17"/>
      <c r="AK1605" s="17"/>
      <c r="AL1605" s="17"/>
    </row>
    <row r="1606" spans="18:38" x14ac:dyDescent="0.2">
      <c r="R1606" s="8"/>
      <c r="S1606" s="16"/>
      <c r="T1606" s="16"/>
      <c r="U1606" s="17"/>
      <c r="V1606" s="16"/>
      <c r="W1606" s="17"/>
      <c r="X1606" s="17"/>
      <c r="Y1606" s="17"/>
      <c r="Z1606" s="17"/>
      <c r="AA1606" s="17"/>
      <c r="AB1606" s="17"/>
      <c r="AC1606" s="16"/>
      <c r="AD1606" s="16"/>
      <c r="AE1606" s="17"/>
      <c r="AF1606" s="16"/>
      <c r="AG1606" s="17"/>
      <c r="AH1606" s="17"/>
      <c r="AI1606" s="17"/>
      <c r="AJ1606" s="17"/>
      <c r="AK1606" s="17"/>
      <c r="AL1606" s="17"/>
    </row>
    <row r="1607" spans="18:38" x14ac:dyDescent="0.2">
      <c r="R1607" s="8"/>
      <c r="S1607" s="16"/>
      <c r="T1607" s="16"/>
      <c r="U1607" s="17"/>
      <c r="V1607" s="16"/>
      <c r="W1607" s="17"/>
      <c r="X1607" s="17"/>
      <c r="Y1607" s="17"/>
      <c r="Z1607" s="17"/>
      <c r="AA1607" s="17"/>
      <c r="AB1607" s="17"/>
      <c r="AC1607" s="16"/>
      <c r="AD1607" s="16"/>
      <c r="AE1607" s="17"/>
      <c r="AF1607" s="16"/>
      <c r="AG1607" s="17"/>
      <c r="AH1607" s="17"/>
      <c r="AI1607" s="17"/>
      <c r="AJ1607" s="17"/>
      <c r="AK1607" s="17"/>
      <c r="AL1607" s="17"/>
    </row>
    <row r="1608" spans="18:38" x14ac:dyDescent="0.2">
      <c r="R1608" s="8"/>
      <c r="S1608" s="16"/>
      <c r="T1608" s="16"/>
      <c r="U1608" s="17"/>
      <c r="V1608" s="16"/>
      <c r="W1608" s="17"/>
      <c r="X1608" s="17"/>
      <c r="Y1608" s="17"/>
      <c r="Z1608" s="17"/>
      <c r="AA1608" s="17"/>
      <c r="AB1608" s="17"/>
      <c r="AC1608" s="16"/>
      <c r="AD1608" s="16"/>
      <c r="AE1608" s="17"/>
      <c r="AF1608" s="16"/>
      <c r="AG1608" s="17"/>
      <c r="AH1608" s="17"/>
      <c r="AI1608" s="17"/>
      <c r="AJ1608" s="17"/>
      <c r="AK1608" s="17"/>
      <c r="AL1608" s="17"/>
    </row>
    <row r="1609" spans="18:38" x14ac:dyDescent="0.2">
      <c r="R1609" s="8"/>
      <c r="S1609" s="16"/>
      <c r="T1609" s="16"/>
      <c r="U1609" s="17"/>
      <c r="V1609" s="16"/>
      <c r="W1609" s="17"/>
      <c r="X1609" s="17"/>
      <c r="Y1609" s="17"/>
      <c r="Z1609" s="17"/>
      <c r="AA1609" s="17"/>
      <c r="AB1609" s="17"/>
      <c r="AC1609" s="16"/>
      <c r="AD1609" s="16"/>
      <c r="AE1609" s="17"/>
      <c r="AF1609" s="16"/>
      <c r="AG1609" s="17"/>
      <c r="AH1609" s="17"/>
      <c r="AI1609" s="17"/>
      <c r="AJ1609" s="17"/>
      <c r="AK1609" s="17"/>
      <c r="AL1609" s="17"/>
    </row>
    <row r="1610" spans="18:38" x14ac:dyDescent="0.2">
      <c r="R1610" s="8"/>
      <c r="S1610" s="16"/>
      <c r="T1610" s="16"/>
      <c r="U1610" s="17"/>
      <c r="V1610" s="16"/>
      <c r="W1610" s="17"/>
      <c r="X1610" s="17"/>
      <c r="Y1610" s="17"/>
      <c r="Z1610" s="17"/>
      <c r="AA1610" s="17"/>
      <c r="AB1610" s="17"/>
      <c r="AC1610" s="16"/>
      <c r="AD1610" s="16"/>
      <c r="AE1610" s="17"/>
      <c r="AF1610" s="16"/>
      <c r="AG1610" s="17"/>
      <c r="AH1610" s="17"/>
      <c r="AI1610" s="17"/>
      <c r="AJ1610" s="17"/>
      <c r="AK1610" s="17"/>
      <c r="AL1610" s="17"/>
    </row>
    <row r="1611" spans="18:38" x14ac:dyDescent="0.2">
      <c r="R1611" s="8"/>
      <c r="S1611" s="16"/>
      <c r="T1611" s="16"/>
      <c r="U1611" s="17"/>
      <c r="V1611" s="16"/>
      <c r="W1611" s="17"/>
      <c r="X1611" s="17"/>
      <c r="Y1611" s="17"/>
      <c r="Z1611" s="17"/>
      <c r="AA1611" s="17"/>
      <c r="AB1611" s="17"/>
      <c r="AC1611" s="16"/>
      <c r="AD1611" s="16"/>
      <c r="AE1611" s="17"/>
      <c r="AF1611" s="16"/>
      <c r="AG1611" s="17"/>
      <c r="AH1611" s="17"/>
      <c r="AI1611" s="17"/>
      <c r="AJ1611" s="17"/>
      <c r="AK1611" s="17"/>
      <c r="AL1611" s="17"/>
    </row>
    <row r="1612" spans="18:38" x14ac:dyDescent="0.2">
      <c r="R1612" s="8"/>
      <c r="S1612" s="16"/>
      <c r="T1612" s="16"/>
      <c r="U1612" s="17"/>
      <c r="V1612" s="16"/>
      <c r="W1612" s="17"/>
      <c r="X1612" s="17"/>
      <c r="Y1612" s="17"/>
      <c r="Z1612" s="17"/>
      <c r="AA1612" s="17"/>
      <c r="AB1612" s="17"/>
      <c r="AC1612" s="16"/>
      <c r="AD1612" s="16"/>
      <c r="AE1612" s="17"/>
      <c r="AF1612" s="16"/>
      <c r="AG1612" s="17"/>
      <c r="AH1612" s="17"/>
      <c r="AI1612" s="17"/>
      <c r="AJ1612" s="17"/>
      <c r="AK1612" s="17"/>
      <c r="AL1612" s="17"/>
    </row>
    <row r="1613" spans="18:38" x14ac:dyDescent="0.2">
      <c r="R1613" s="8"/>
      <c r="S1613" s="16"/>
      <c r="T1613" s="16"/>
      <c r="U1613" s="17"/>
      <c r="V1613" s="16"/>
      <c r="W1613" s="17"/>
      <c r="X1613" s="17"/>
      <c r="Y1613" s="17"/>
      <c r="Z1613" s="17"/>
      <c r="AA1613" s="17"/>
      <c r="AB1613" s="17"/>
      <c r="AC1613" s="16"/>
      <c r="AD1613" s="16"/>
      <c r="AE1613" s="17"/>
      <c r="AF1613" s="16"/>
      <c r="AG1613" s="17"/>
      <c r="AH1613" s="17"/>
      <c r="AI1613" s="17"/>
      <c r="AJ1613" s="17"/>
      <c r="AK1613" s="17"/>
      <c r="AL1613" s="17"/>
    </row>
    <row r="1614" spans="18:38" x14ac:dyDescent="0.2">
      <c r="R1614" s="8"/>
      <c r="S1614" s="16"/>
      <c r="T1614" s="16"/>
      <c r="U1614" s="17"/>
      <c r="V1614" s="16"/>
      <c r="W1614" s="17"/>
      <c r="X1614" s="17"/>
      <c r="Y1614" s="17"/>
      <c r="Z1614" s="17"/>
      <c r="AA1614" s="17"/>
      <c r="AB1614" s="17"/>
      <c r="AC1614" s="16"/>
      <c r="AD1614" s="16"/>
      <c r="AE1614" s="17"/>
      <c r="AF1614" s="16"/>
      <c r="AG1614" s="17"/>
      <c r="AH1614" s="17"/>
      <c r="AI1614" s="17"/>
      <c r="AJ1614" s="17"/>
      <c r="AK1614" s="17"/>
      <c r="AL1614" s="17"/>
    </row>
    <row r="1615" spans="18:38" x14ac:dyDescent="0.2">
      <c r="R1615" s="8"/>
      <c r="S1615" s="16"/>
      <c r="T1615" s="16"/>
      <c r="U1615" s="17"/>
      <c r="V1615" s="16"/>
      <c r="W1615" s="17"/>
      <c r="X1615" s="17"/>
      <c r="Y1615" s="17"/>
      <c r="Z1615" s="17"/>
      <c r="AA1615" s="17"/>
      <c r="AB1615" s="17"/>
      <c r="AC1615" s="16"/>
      <c r="AD1615" s="16"/>
      <c r="AE1615" s="17"/>
      <c r="AF1615" s="16"/>
      <c r="AG1615" s="17"/>
      <c r="AH1615" s="17"/>
      <c r="AI1615" s="17"/>
      <c r="AJ1615" s="17"/>
      <c r="AK1615" s="17"/>
      <c r="AL1615" s="17"/>
    </row>
    <row r="1616" spans="18:38" x14ac:dyDescent="0.2">
      <c r="R1616" s="8"/>
      <c r="S1616" s="16"/>
      <c r="T1616" s="16"/>
      <c r="U1616" s="17"/>
      <c r="V1616" s="16"/>
      <c r="W1616" s="17"/>
      <c r="X1616" s="17"/>
      <c r="Y1616" s="17"/>
      <c r="Z1616" s="17"/>
      <c r="AA1616" s="17"/>
      <c r="AB1616" s="17"/>
      <c r="AC1616" s="16"/>
      <c r="AD1616" s="16"/>
      <c r="AE1616" s="17"/>
      <c r="AF1616" s="16"/>
      <c r="AG1616" s="17"/>
      <c r="AH1616" s="17"/>
      <c r="AI1616" s="17"/>
      <c r="AJ1616" s="17"/>
      <c r="AK1616" s="17"/>
      <c r="AL1616" s="17"/>
    </row>
    <row r="1617" spans="18:38" x14ac:dyDescent="0.2">
      <c r="R1617" s="8"/>
      <c r="S1617" s="16"/>
      <c r="T1617" s="16"/>
      <c r="U1617" s="17"/>
      <c r="V1617" s="16"/>
      <c r="W1617" s="17"/>
      <c r="X1617" s="17"/>
      <c r="Y1617" s="17"/>
      <c r="Z1617" s="17"/>
      <c r="AA1617" s="17"/>
      <c r="AB1617" s="17"/>
      <c r="AC1617" s="16"/>
      <c r="AD1617" s="16"/>
      <c r="AE1617" s="17"/>
      <c r="AF1617" s="16"/>
      <c r="AG1617" s="17"/>
      <c r="AH1617" s="17"/>
      <c r="AI1617" s="17"/>
      <c r="AJ1617" s="17"/>
      <c r="AK1617" s="17"/>
      <c r="AL1617" s="17"/>
    </row>
    <row r="1618" spans="18:38" x14ac:dyDescent="0.2">
      <c r="R1618" s="8"/>
      <c r="S1618" s="16"/>
      <c r="T1618" s="16"/>
      <c r="U1618" s="17"/>
      <c r="V1618" s="16"/>
      <c r="W1618" s="17"/>
      <c r="X1618" s="17"/>
      <c r="Y1618" s="17"/>
      <c r="Z1618" s="17"/>
      <c r="AA1618" s="17"/>
      <c r="AB1618" s="17"/>
      <c r="AC1618" s="16"/>
      <c r="AD1618" s="16"/>
      <c r="AE1618" s="17"/>
      <c r="AF1618" s="16"/>
      <c r="AG1618" s="17"/>
      <c r="AH1618" s="17"/>
      <c r="AI1618" s="17"/>
      <c r="AJ1618" s="17"/>
      <c r="AK1618" s="17"/>
      <c r="AL1618" s="17"/>
    </row>
    <row r="1619" spans="18:38" x14ac:dyDescent="0.2">
      <c r="R1619" s="8"/>
      <c r="S1619" s="16"/>
      <c r="T1619" s="16"/>
      <c r="U1619" s="17"/>
      <c r="V1619" s="16"/>
      <c r="W1619" s="17"/>
      <c r="X1619" s="17"/>
      <c r="Y1619" s="17"/>
      <c r="Z1619" s="17"/>
      <c r="AA1619" s="17"/>
      <c r="AB1619" s="17"/>
      <c r="AC1619" s="16"/>
      <c r="AD1619" s="16"/>
      <c r="AE1619" s="17"/>
      <c r="AF1619" s="16"/>
      <c r="AG1619" s="17"/>
      <c r="AH1619" s="17"/>
      <c r="AI1619" s="17"/>
      <c r="AJ1619" s="17"/>
      <c r="AK1619" s="17"/>
      <c r="AL1619" s="17"/>
    </row>
    <row r="1620" spans="18:38" x14ac:dyDescent="0.2">
      <c r="R1620" s="8"/>
      <c r="S1620" s="16"/>
      <c r="T1620" s="16"/>
      <c r="U1620" s="17"/>
      <c r="V1620" s="16"/>
      <c r="W1620" s="17"/>
      <c r="X1620" s="17"/>
      <c r="Y1620" s="17"/>
      <c r="Z1620" s="17"/>
      <c r="AA1620" s="17"/>
      <c r="AB1620" s="17"/>
      <c r="AC1620" s="16"/>
      <c r="AD1620" s="16"/>
      <c r="AE1620" s="17"/>
      <c r="AF1620" s="16"/>
      <c r="AG1620" s="17"/>
      <c r="AH1620" s="17"/>
      <c r="AI1620" s="17"/>
      <c r="AJ1620" s="17"/>
      <c r="AK1620" s="17"/>
      <c r="AL1620" s="17"/>
    </row>
    <row r="1621" spans="18:38" x14ac:dyDescent="0.2">
      <c r="R1621" s="8"/>
      <c r="S1621" s="16"/>
      <c r="T1621" s="16"/>
      <c r="U1621" s="17"/>
      <c r="V1621" s="16"/>
      <c r="W1621" s="17"/>
      <c r="X1621" s="17"/>
      <c r="Y1621" s="17"/>
      <c r="Z1621" s="17"/>
      <c r="AA1621" s="17"/>
      <c r="AB1621" s="17"/>
      <c r="AC1621" s="16"/>
      <c r="AD1621" s="16"/>
      <c r="AE1621" s="17"/>
      <c r="AF1621" s="16"/>
      <c r="AG1621" s="17"/>
      <c r="AH1621" s="17"/>
      <c r="AI1621" s="17"/>
      <c r="AJ1621" s="17"/>
      <c r="AK1621" s="17"/>
      <c r="AL1621" s="17"/>
    </row>
    <row r="1622" spans="18:38" x14ac:dyDescent="0.2">
      <c r="R1622" s="8"/>
      <c r="S1622" s="16"/>
      <c r="T1622" s="16"/>
      <c r="U1622" s="17"/>
      <c r="V1622" s="16"/>
      <c r="W1622" s="17"/>
      <c r="X1622" s="17"/>
      <c r="Y1622" s="17"/>
      <c r="Z1622" s="17"/>
      <c r="AA1622" s="17"/>
      <c r="AB1622" s="17"/>
      <c r="AC1622" s="16"/>
      <c r="AD1622" s="16"/>
      <c r="AE1622" s="17"/>
      <c r="AF1622" s="16"/>
      <c r="AG1622" s="17"/>
      <c r="AH1622" s="17"/>
      <c r="AI1622" s="17"/>
      <c r="AJ1622" s="17"/>
      <c r="AK1622" s="17"/>
      <c r="AL1622" s="17"/>
    </row>
    <row r="1623" spans="18:38" x14ac:dyDescent="0.2">
      <c r="R1623" s="8"/>
      <c r="S1623" s="16"/>
      <c r="T1623" s="16"/>
      <c r="U1623" s="17"/>
      <c r="V1623" s="16"/>
      <c r="W1623" s="17"/>
      <c r="X1623" s="17"/>
      <c r="Y1623" s="17"/>
      <c r="Z1623" s="17"/>
      <c r="AA1623" s="17"/>
      <c r="AB1623" s="17"/>
      <c r="AC1623" s="16"/>
      <c r="AD1623" s="16"/>
      <c r="AE1623" s="17"/>
      <c r="AF1623" s="16"/>
      <c r="AG1623" s="17"/>
      <c r="AH1623" s="17"/>
      <c r="AI1623" s="17"/>
      <c r="AJ1623" s="17"/>
      <c r="AK1623" s="17"/>
      <c r="AL1623" s="17"/>
    </row>
    <row r="1624" spans="18:38" x14ac:dyDescent="0.2">
      <c r="R1624" s="8"/>
      <c r="S1624" s="16"/>
      <c r="T1624" s="16"/>
      <c r="U1624" s="17"/>
      <c r="V1624" s="16"/>
      <c r="W1624" s="17"/>
      <c r="X1624" s="17"/>
      <c r="Y1624" s="17"/>
      <c r="Z1624" s="17"/>
      <c r="AA1624" s="17"/>
      <c r="AB1624" s="17"/>
      <c r="AC1624" s="16"/>
      <c r="AD1624" s="16"/>
      <c r="AE1624" s="17"/>
      <c r="AF1624" s="16"/>
      <c r="AG1624" s="17"/>
      <c r="AH1624" s="17"/>
      <c r="AI1624" s="17"/>
      <c r="AJ1624" s="17"/>
      <c r="AK1624" s="17"/>
      <c r="AL1624" s="17"/>
    </row>
    <row r="1625" spans="18:38" x14ac:dyDescent="0.2">
      <c r="R1625" s="8"/>
      <c r="S1625" s="16"/>
      <c r="T1625" s="16"/>
      <c r="U1625" s="17"/>
      <c r="V1625" s="16"/>
      <c r="W1625" s="17"/>
      <c r="X1625" s="17"/>
      <c r="Y1625" s="17"/>
      <c r="Z1625" s="17"/>
      <c r="AA1625" s="17"/>
      <c r="AB1625" s="17"/>
      <c r="AC1625" s="16"/>
      <c r="AD1625" s="16"/>
      <c r="AE1625" s="17"/>
      <c r="AF1625" s="16"/>
      <c r="AG1625" s="17"/>
      <c r="AH1625" s="17"/>
      <c r="AI1625" s="17"/>
      <c r="AJ1625" s="17"/>
      <c r="AK1625" s="17"/>
      <c r="AL1625" s="17"/>
    </row>
    <row r="1626" spans="18:38" x14ac:dyDescent="0.2">
      <c r="R1626" s="8"/>
      <c r="S1626" s="16"/>
      <c r="T1626" s="16"/>
      <c r="U1626" s="17"/>
      <c r="V1626" s="16"/>
      <c r="W1626" s="17"/>
      <c r="X1626" s="17"/>
      <c r="Y1626" s="17"/>
      <c r="Z1626" s="17"/>
      <c r="AA1626" s="17"/>
      <c r="AB1626" s="17"/>
      <c r="AC1626" s="16"/>
      <c r="AD1626" s="16"/>
      <c r="AE1626" s="17"/>
      <c r="AF1626" s="16"/>
      <c r="AG1626" s="17"/>
      <c r="AH1626" s="17"/>
      <c r="AI1626" s="17"/>
      <c r="AJ1626" s="17"/>
      <c r="AK1626" s="17"/>
      <c r="AL1626" s="17"/>
    </row>
    <row r="1627" spans="18:38" x14ac:dyDescent="0.2">
      <c r="R1627" s="8"/>
      <c r="S1627" s="16"/>
      <c r="T1627" s="16"/>
      <c r="U1627" s="17"/>
      <c r="V1627" s="16"/>
      <c r="W1627" s="17"/>
      <c r="X1627" s="17"/>
      <c r="Y1627" s="17"/>
      <c r="Z1627" s="17"/>
      <c r="AA1627" s="17"/>
      <c r="AB1627" s="17"/>
      <c r="AC1627" s="16"/>
      <c r="AD1627" s="16"/>
      <c r="AE1627" s="17"/>
      <c r="AF1627" s="16"/>
      <c r="AG1627" s="17"/>
      <c r="AH1627" s="17"/>
      <c r="AI1627" s="17"/>
      <c r="AJ1627" s="17"/>
      <c r="AK1627" s="17"/>
      <c r="AL1627" s="17"/>
    </row>
    <row r="1628" spans="18:38" x14ac:dyDescent="0.2">
      <c r="R1628" s="8"/>
      <c r="S1628" s="16"/>
      <c r="T1628" s="16"/>
      <c r="U1628" s="17"/>
      <c r="V1628" s="16"/>
      <c r="W1628" s="17"/>
      <c r="X1628" s="17"/>
      <c r="Y1628" s="17"/>
      <c r="Z1628" s="17"/>
      <c r="AA1628" s="17"/>
      <c r="AB1628" s="17"/>
      <c r="AC1628" s="16"/>
      <c r="AD1628" s="16"/>
      <c r="AE1628" s="17"/>
      <c r="AF1628" s="16"/>
      <c r="AG1628" s="17"/>
      <c r="AH1628" s="17"/>
      <c r="AI1628" s="17"/>
      <c r="AJ1628" s="17"/>
      <c r="AK1628" s="17"/>
      <c r="AL1628" s="17"/>
    </row>
    <row r="1629" spans="18:38" x14ac:dyDescent="0.2">
      <c r="R1629" s="8"/>
      <c r="S1629" s="16"/>
      <c r="T1629" s="16"/>
      <c r="U1629" s="17"/>
      <c r="V1629" s="16"/>
      <c r="W1629" s="17"/>
      <c r="X1629" s="17"/>
      <c r="Y1629" s="17"/>
      <c r="Z1629" s="17"/>
      <c r="AA1629" s="17"/>
      <c r="AB1629" s="17"/>
      <c r="AC1629" s="16"/>
      <c r="AD1629" s="16"/>
      <c r="AE1629" s="17"/>
      <c r="AF1629" s="16"/>
      <c r="AG1629" s="17"/>
      <c r="AH1629" s="17"/>
      <c r="AI1629" s="17"/>
      <c r="AJ1629" s="17"/>
      <c r="AK1629" s="17"/>
      <c r="AL1629" s="17"/>
    </row>
    <row r="1630" spans="18:38" x14ac:dyDescent="0.2">
      <c r="R1630" s="8"/>
      <c r="S1630" s="16"/>
      <c r="T1630" s="16"/>
      <c r="U1630" s="17"/>
      <c r="V1630" s="16"/>
      <c r="W1630" s="17"/>
      <c r="X1630" s="17"/>
      <c r="Y1630" s="17"/>
      <c r="Z1630" s="17"/>
      <c r="AA1630" s="17"/>
      <c r="AB1630" s="17"/>
      <c r="AC1630" s="16"/>
      <c r="AD1630" s="16"/>
      <c r="AE1630" s="17"/>
      <c r="AF1630" s="16"/>
      <c r="AG1630" s="17"/>
      <c r="AH1630" s="17"/>
      <c r="AI1630" s="17"/>
      <c r="AJ1630" s="17"/>
      <c r="AK1630" s="17"/>
      <c r="AL1630" s="17"/>
    </row>
    <row r="1631" spans="18:38" x14ac:dyDescent="0.2">
      <c r="R1631" s="8"/>
      <c r="S1631" s="16"/>
      <c r="T1631" s="16"/>
      <c r="U1631" s="17"/>
      <c r="V1631" s="16"/>
      <c r="W1631" s="17"/>
      <c r="X1631" s="17"/>
      <c r="Y1631" s="17"/>
      <c r="Z1631" s="17"/>
      <c r="AA1631" s="17"/>
      <c r="AB1631" s="17"/>
      <c r="AC1631" s="16"/>
      <c r="AD1631" s="16"/>
      <c r="AE1631" s="17"/>
      <c r="AF1631" s="16"/>
      <c r="AG1631" s="17"/>
      <c r="AH1631" s="17"/>
      <c r="AI1631" s="17"/>
      <c r="AJ1631" s="17"/>
      <c r="AK1631" s="17"/>
      <c r="AL1631" s="17"/>
    </row>
    <row r="1632" spans="18:38" x14ac:dyDescent="0.2">
      <c r="R1632" s="8"/>
      <c r="S1632" s="16"/>
      <c r="T1632" s="16"/>
      <c r="U1632" s="17"/>
      <c r="V1632" s="16"/>
      <c r="W1632" s="17"/>
      <c r="X1632" s="17"/>
      <c r="Y1632" s="17"/>
      <c r="Z1632" s="17"/>
      <c r="AA1632" s="17"/>
      <c r="AB1632" s="17"/>
      <c r="AC1632" s="16"/>
      <c r="AD1632" s="16"/>
      <c r="AE1632" s="17"/>
      <c r="AF1632" s="16"/>
      <c r="AG1632" s="17"/>
      <c r="AH1632" s="17"/>
      <c r="AI1632" s="17"/>
      <c r="AJ1632" s="17"/>
      <c r="AK1632" s="17"/>
      <c r="AL1632" s="17"/>
    </row>
    <row r="1633" spans="18:38" x14ac:dyDescent="0.2">
      <c r="R1633" s="8"/>
      <c r="S1633" s="16"/>
      <c r="T1633" s="16"/>
      <c r="U1633" s="17"/>
      <c r="V1633" s="16"/>
      <c r="W1633" s="17"/>
      <c r="X1633" s="17"/>
      <c r="Y1633" s="17"/>
      <c r="Z1633" s="17"/>
      <c r="AA1633" s="17"/>
      <c r="AB1633" s="17"/>
      <c r="AC1633" s="16"/>
      <c r="AD1633" s="16"/>
      <c r="AE1633" s="17"/>
      <c r="AF1633" s="16"/>
      <c r="AG1633" s="17"/>
      <c r="AH1633" s="17"/>
      <c r="AI1633" s="17"/>
      <c r="AJ1633" s="17"/>
      <c r="AK1633" s="17"/>
      <c r="AL1633" s="17"/>
    </row>
    <row r="1634" spans="18:38" x14ac:dyDescent="0.2">
      <c r="R1634" s="8"/>
      <c r="S1634" s="16"/>
      <c r="T1634" s="16"/>
      <c r="U1634" s="17"/>
      <c r="V1634" s="16"/>
      <c r="W1634" s="17"/>
      <c r="X1634" s="17"/>
      <c r="Y1634" s="17"/>
      <c r="Z1634" s="17"/>
      <c r="AA1634" s="17"/>
      <c r="AB1634" s="17"/>
      <c r="AC1634" s="16"/>
      <c r="AD1634" s="16"/>
      <c r="AE1634" s="17"/>
      <c r="AF1634" s="16"/>
      <c r="AG1634" s="17"/>
      <c r="AH1634" s="17"/>
      <c r="AI1634" s="17"/>
      <c r="AJ1634" s="17"/>
      <c r="AK1634" s="17"/>
      <c r="AL1634" s="17"/>
    </row>
    <row r="1635" spans="18:38" x14ac:dyDescent="0.2">
      <c r="R1635" s="8"/>
      <c r="S1635" s="16"/>
      <c r="T1635" s="16"/>
      <c r="U1635" s="17"/>
      <c r="V1635" s="16"/>
      <c r="W1635" s="17"/>
      <c r="X1635" s="17"/>
      <c r="Y1635" s="17"/>
      <c r="Z1635" s="17"/>
      <c r="AA1635" s="17"/>
      <c r="AB1635" s="17"/>
      <c r="AC1635" s="16"/>
      <c r="AD1635" s="16"/>
      <c r="AE1635" s="17"/>
      <c r="AF1635" s="16"/>
      <c r="AG1635" s="17"/>
      <c r="AH1635" s="17"/>
      <c r="AI1635" s="17"/>
      <c r="AJ1635" s="17"/>
      <c r="AK1635" s="17"/>
      <c r="AL1635" s="17"/>
    </row>
    <row r="1636" spans="18:38" x14ac:dyDescent="0.2">
      <c r="R1636" s="8"/>
      <c r="S1636" s="16"/>
      <c r="T1636" s="16"/>
      <c r="U1636" s="17"/>
      <c r="V1636" s="16"/>
      <c r="W1636" s="17"/>
      <c r="X1636" s="17"/>
      <c r="Y1636" s="17"/>
      <c r="Z1636" s="17"/>
      <c r="AA1636" s="17"/>
      <c r="AB1636" s="17"/>
      <c r="AC1636" s="16"/>
      <c r="AD1636" s="16"/>
      <c r="AE1636" s="17"/>
      <c r="AF1636" s="16"/>
      <c r="AG1636" s="17"/>
      <c r="AH1636" s="17"/>
      <c r="AI1636" s="17"/>
      <c r="AJ1636" s="17"/>
      <c r="AK1636" s="17"/>
      <c r="AL1636" s="17"/>
    </row>
    <row r="1637" spans="18:38" x14ac:dyDescent="0.2">
      <c r="R1637" s="8"/>
      <c r="S1637" s="16"/>
      <c r="T1637" s="16"/>
      <c r="U1637" s="17"/>
      <c r="V1637" s="16"/>
      <c r="W1637" s="17"/>
      <c r="X1637" s="17"/>
      <c r="Y1637" s="17"/>
      <c r="Z1637" s="17"/>
      <c r="AA1637" s="17"/>
      <c r="AB1637" s="17"/>
      <c r="AC1637" s="16"/>
      <c r="AD1637" s="16"/>
      <c r="AE1637" s="17"/>
      <c r="AF1637" s="16"/>
      <c r="AG1637" s="17"/>
      <c r="AH1637" s="17"/>
      <c r="AI1637" s="17"/>
      <c r="AJ1637" s="17"/>
      <c r="AK1637" s="17"/>
      <c r="AL1637" s="17"/>
    </row>
    <row r="1638" spans="18:38" x14ac:dyDescent="0.2">
      <c r="R1638" s="8"/>
      <c r="S1638" s="16"/>
      <c r="T1638" s="16"/>
      <c r="U1638" s="17"/>
      <c r="V1638" s="16"/>
      <c r="W1638" s="17"/>
      <c r="X1638" s="17"/>
      <c r="Y1638" s="17"/>
      <c r="Z1638" s="17"/>
      <c r="AA1638" s="17"/>
      <c r="AB1638" s="17"/>
      <c r="AC1638" s="16"/>
      <c r="AD1638" s="16"/>
      <c r="AE1638" s="17"/>
      <c r="AF1638" s="16"/>
      <c r="AG1638" s="17"/>
      <c r="AH1638" s="17"/>
      <c r="AI1638" s="17"/>
      <c r="AJ1638" s="17"/>
      <c r="AK1638" s="17"/>
      <c r="AL1638" s="17"/>
    </row>
    <row r="1639" spans="18:38" x14ac:dyDescent="0.2">
      <c r="R1639" s="8"/>
      <c r="S1639" s="16"/>
      <c r="T1639" s="16"/>
      <c r="U1639" s="17"/>
      <c r="V1639" s="16"/>
      <c r="W1639" s="17"/>
      <c r="X1639" s="17"/>
      <c r="Y1639" s="17"/>
      <c r="Z1639" s="17"/>
      <c r="AA1639" s="17"/>
      <c r="AB1639" s="17"/>
      <c r="AC1639" s="16"/>
      <c r="AD1639" s="16"/>
      <c r="AE1639" s="17"/>
      <c r="AF1639" s="16"/>
      <c r="AG1639" s="17"/>
      <c r="AH1639" s="17"/>
      <c r="AI1639" s="17"/>
      <c r="AJ1639" s="17"/>
      <c r="AK1639" s="17"/>
      <c r="AL1639" s="17"/>
    </row>
    <row r="1640" spans="18:38" x14ac:dyDescent="0.2">
      <c r="R1640" s="8"/>
      <c r="S1640" s="16"/>
      <c r="T1640" s="16"/>
      <c r="U1640" s="17"/>
      <c r="V1640" s="16"/>
      <c r="W1640" s="17"/>
      <c r="X1640" s="17"/>
      <c r="Y1640" s="17"/>
      <c r="Z1640" s="17"/>
      <c r="AA1640" s="17"/>
      <c r="AB1640" s="17"/>
      <c r="AC1640" s="16"/>
      <c r="AD1640" s="16"/>
      <c r="AE1640" s="17"/>
      <c r="AF1640" s="16"/>
      <c r="AG1640" s="17"/>
      <c r="AH1640" s="17"/>
      <c r="AI1640" s="17"/>
      <c r="AJ1640" s="17"/>
      <c r="AK1640" s="17"/>
      <c r="AL1640" s="17"/>
    </row>
    <row r="1641" spans="18:38" x14ac:dyDescent="0.2">
      <c r="R1641" s="8"/>
      <c r="S1641" s="16"/>
      <c r="T1641" s="16"/>
      <c r="U1641" s="17"/>
      <c r="V1641" s="16"/>
      <c r="W1641" s="17"/>
      <c r="X1641" s="17"/>
      <c r="Y1641" s="17"/>
      <c r="Z1641" s="17"/>
      <c r="AA1641" s="17"/>
      <c r="AB1641" s="17"/>
      <c r="AC1641" s="16"/>
      <c r="AD1641" s="16"/>
      <c r="AE1641" s="17"/>
      <c r="AF1641" s="16"/>
      <c r="AG1641" s="17"/>
      <c r="AH1641" s="17"/>
      <c r="AI1641" s="17"/>
      <c r="AJ1641" s="17"/>
      <c r="AK1641" s="17"/>
      <c r="AL1641" s="17"/>
    </row>
    <row r="1642" spans="18:38" x14ac:dyDescent="0.2">
      <c r="R1642" s="8"/>
      <c r="S1642" s="16"/>
      <c r="T1642" s="16"/>
      <c r="U1642" s="17"/>
      <c r="V1642" s="16"/>
      <c r="W1642" s="17"/>
      <c r="X1642" s="17"/>
      <c r="Y1642" s="17"/>
      <c r="Z1642" s="17"/>
      <c r="AA1642" s="17"/>
      <c r="AB1642" s="17"/>
      <c r="AC1642" s="16"/>
      <c r="AD1642" s="16"/>
      <c r="AE1642" s="17"/>
      <c r="AF1642" s="16"/>
      <c r="AG1642" s="17"/>
      <c r="AH1642" s="17"/>
      <c r="AI1642" s="17"/>
      <c r="AJ1642" s="17"/>
      <c r="AK1642" s="17"/>
      <c r="AL1642" s="17"/>
    </row>
    <row r="1643" spans="18:38" x14ac:dyDescent="0.2">
      <c r="R1643" s="8"/>
      <c r="S1643" s="16"/>
      <c r="T1643" s="16"/>
      <c r="U1643" s="17"/>
      <c r="V1643" s="16"/>
      <c r="W1643" s="17"/>
      <c r="X1643" s="17"/>
      <c r="Y1643" s="17"/>
      <c r="Z1643" s="17"/>
      <c r="AA1643" s="17"/>
      <c r="AB1643" s="17"/>
      <c r="AC1643" s="16"/>
      <c r="AD1643" s="16"/>
      <c r="AE1643" s="17"/>
      <c r="AF1643" s="16"/>
      <c r="AG1643" s="17"/>
      <c r="AH1643" s="17"/>
      <c r="AI1643" s="17"/>
      <c r="AJ1643" s="17"/>
      <c r="AK1643" s="17"/>
      <c r="AL1643" s="17"/>
    </row>
    <row r="1644" spans="18:38" x14ac:dyDescent="0.2">
      <c r="R1644" s="8"/>
      <c r="S1644" s="16"/>
      <c r="T1644" s="16"/>
      <c r="U1644" s="17"/>
      <c r="V1644" s="16"/>
      <c r="W1644" s="17"/>
      <c r="X1644" s="17"/>
      <c r="Y1644" s="17"/>
      <c r="Z1644" s="17"/>
      <c r="AA1644" s="17"/>
      <c r="AB1644" s="17"/>
      <c r="AC1644" s="16"/>
      <c r="AD1644" s="16"/>
      <c r="AE1644" s="17"/>
      <c r="AF1644" s="16"/>
      <c r="AG1644" s="17"/>
      <c r="AH1644" s="17"/>
      <c r="AI1644" s="17"/>
      <c r="AJ1644" s="17"/>
      <c r="AK1644" s="17"/>
      <c r="AL1644" s="17"/>
    </row>
    <row r="1645" spans="18:38" x14ac:dyDescent="0.2">
      <c r="R1645" s="8"/>
      <c r="S1645" s="16"/>
      <c r="T1645" s="16"/>
      <c r="U1645" s="17"/>
      <c r="V1645" s="16"/>
      <c r="W1645" s="17"/>
      <c r="X1645" s="17"/>
      <c r="Y1645" s="17"/>
      <c r="Z1645" s="17"/>
      <c r="AA1645" s="17"/>
      <c r="AB1645" s="17"/>
      <c r="AC1645" s="16"/>
      <c r="AD1645" s="16"/>
      <c r="AE1645" s="17"/>
      <c r="AF1645" s="16"/>
      <c r="AG1645" s="17"/>
      <c r="AH1645" s="17"/>
      <c r="AI1645" s="17"/>
      <c r="AJ1645" s="17"/>
      <c r="AK1645" s="17"/>
      <c r="AL1645" s="17"/>
    </row>
    <row r="1646" spans="18:38" x14ac:dyDescent="0.2">
      <c r="R1646" s="8"/>
      <c r="S1646" s="16"/>
      <c r="T1646" s="16"/>
      <c r="U1646" s="17"/>
      <c r="V1646" s="16"/>
      <c r="W1646" s="17"/>
      <c r="X1646" s="17"/>
      <c r="Y1646" s="17"/>
      <c r="Z1646" s="17"/>
      <c r="AA1646" s="17"/>
      <c r="AB1646" s="17"/>
      <c r="AC1646" s="16"/>
      <c r="AD1646" s="16"/>
      <c r="AE1646" s="17"/>
      <c r="AF1646" s="16"/>
      <c r="AG1646" s="17"/>
      <c r="AH1646" s="17"/>
      <c r="AI1646" s="17"/>
      <c r="AJ1646" s="17"/>
      <c r="AK1646" s="17"/>
      <c r="AL1646" s="17"/>
    </row>
    <row r="1647" spans="18:38" x14ac:dyDescent="0.2">
      <c r="R1647" s="8"/>
      <c r="S1647" s="16"/>
      <c r="T1647" s="16"/>
      <c r="U1647" s="17"/>
      <c r="V1647" s="16"/>
      <c r="W1647" s="17"/>
      <c r="X1647" s="17"/>
      <c r="Y1647" s="17"/>
      <c r="Z1647" s="17"/>
      <c r="AA1647" s="17"/>
      <c r="AB1647" s="17"/>
      <c r="AC1647" s="16"/>
      <c r="AD1647" s="16"/>
      <c r="AE1647" s="17"/>
      <c r="AF1647" s="16"/>
      <c r="AG1647" s="17"/>
      <c r="AH1647" s="17"/>
      <c r="AI1647" s="17"/>
      <c r="AJ1647" s="17"/>
      <c r="AK1647" s="17"/>
      <c r="AL1647" s="17"/>
    </row>
    <row r="1648" spans="18:38" x14ac:dyDescent="0.2">
      <c r="R1648" s="8"/>
      <c r="S1648" s="16"/>
      <c r="T1648" s="16"/>
      <c r="U1648" s="17"/>
      <c r="V1648" s="16"/>
      <c r="W1648" s="17"/>
      <c r="X1648" s="17"/>
      <c r="Y1648" s="17"/>
      <c r="Z1648" s="17"/>
      <c r="AA1648" s="17"/>
      <c r="AB1648" s="17"/>
      <c r="AC1648" s="16"/>
      <c r="AD1648" s="16"/>
      <c r="AE1648" s="17"/>
      <c r="AF1648" s="16"/>
      <c r="AG1648" s="17"/>
      <c r="AH1648" s="17"/>
      <c r="AI1648" s="17"/>
      <c r="AJ1648" s="17"/>
      <c r="AK1648" s="17"/>
      <c r="AL1648" s="17"/>
    </row>
    <row r="1649" spans="18:38" x14ac:dyDescent="0.2">
      <c r="R1649" s="8"/>
      <c r="S1649" s="16"/>
      <c r="T1649" s="16"/>
      <c r="U1649" s="17"/>
      <c r="V1649" s="16"/>
      <c r="W1649" s="17"/>
      <c r="X1649" s="17"/>
      <c r="Y1649" s="17"/>
      <c r="Z1649" s="17"/>
      <c r="AA1649" s="17"/>
      <c r="AB1649" s="17"/>
      <c r="AC1649" s="16"/>
      <c r="AD1649" s="16"/>
      <c r="AE1649" s="17"/>
      <c r="AF1649" s="16"/>
      <c r="AG1649" s="17"/>
      <c r="AH1649" s="17"/>
      <c r="AI1649" s="17"/>
      <c r="AJ1649" s="17"/>
      <c r="AK1649" s="17"/>
      <c r="AL1649" s="17"/>
    </row>
    <row r="1650" spans="18:38" x14ac:dyDescent="0.2">
      <c r="R1650" s="8"/>
      <c r="S1650" s="16"/>
      <c r="T1650" s="16"/>
      <c r="U1650" s="17"/>
      <c r="V1650" s="16"/>
      <c r="W1650" s="17"/>
      <c r="X1650" s="17"/>
      <c r="Y1650" s="17"/>
      <c r="Z1650" s="17"/>
      <c r="AA1650" s="17"/>
      <c r="AB1650" s="17"/>
      <c r="AC1650" s="16"/>
      <c r="AD1650" s="16"/>
      <c r="AE1650" s="17"/>
      <c r="AF1650" s="16"/>
      <c r="AG1650" s="17"/>
      <c r="AH1650" s="17"/>
      <c r="AI1650" s="17"/>
      <c r="AJ1650" s="17"/>
      <c r="AK1650" s="17"/>
      <c r="AL1650" s="17"/>
    </row>
    <row r="1651" spans="18:38" x14ac:dyDescent="0.2">
      <c r="R1651" s="8"/>
      <c r="S1651" s="16"/>
      <c r="T1651" s="16"/>
      <c r="U1651" s="17"/>
      <c r="V1651" s="16"/>
      <c r="W1651" s="17"/>
      <c r="X1651" s="17"/>
      <c r="Y1651" s="17"/>
      <c r="Z1651" s="17"/>
      <c r="AA1651" s="17"/>
      <c r="AB1651" s="17"/>
      <c r="AC1651" s="16"/>
      <c r="AD1651" s="16"/>
      <c r="AE1651" s="17"/>
      <c r="AF1651" s="16"/>
      <c r="AG1651" s="17"/>
      <c r="AH1651" s="17"/>
      <c r="AI1651" s="17"/>
      <c r="AJ1651" s="17"/>
      <c r="AK1651" s="17"/>
      <c r="AL1651" s="17"/>
    </row>
    <row r="1652" spans="18:38" x14ac:dyDescent="0.2">
      <c r="R1652" s="8"/>
      <c r="S1652" s="16"/>
      <c r="T1652" s="16"/>
      <c r="U1652" s="17"/>
      <c r="V1652" s="16"/>
      <c r="W1652" s="17"/>
      <c r="X1652" s="17"/>
      <c r="Y1652" s="17"/>
      <c r="Z1652" s="17"/>
      <c r="AA1652" s="17"/>
      <c r="AB1652" s="17"/>
      <c r="AC1652" s="16"/>
      <c r="AD1652" s="16"/>
      <c r="AE1652" s="17"/>
      <c r="AF1652" s="16"/>
      <c r="AG1652" s="17"/>
      <c r="AH1652" s="17"/>
      <c r="AI1652" s="17"/>
      <c r="AJ1652" s="17"/>
      <c r="AK1652" s="17"/>
      <c r="AL1652" s="17"/>
    </row>
    <row r="1653" spans="18:38" x14ac:dyDescent="0.2">
      <c r="R1653" s="8"/>
      <c r="S1653" s="16"/>
      <c r="T1653" s="16"/>
      <c r="U1653" s="17"/>
      <c r="V1653" s="16"/>
      <c r="W1653" s="17"/>
      <c r="X1653" s="17"/>
      <c r="Y1653" s="17"/>
      <c r="Z1653" s="17"/>
      <c r="AA1653" s="17"/>
      <c r="AB1653" s="17"/>
      <c r="AC1653" s="16"/>
      <c r="AD1653" s="16"/>
      <c r="AE1653" s="17"/>
      <c r="AF1653" s="16"/>
      <c r="AG1653" s="17"/>
      <c r="AH1653" s="17"/>
      <c r="AI1653" s="17"/>
      <c r="AJ1653" s="17"/>
      <c r="AK1653" s="17"/>
      <c r="AL1653" s="17"/>
    </row>
    <row r="1654" spans="18:38" x14ac:dyDescent="0.2">
      <c r="R1654" s="8"/>
      <c r="S1654" s="16"/>
      <c r="T1654" s="16"/>
      <c r="U1654" s="17"/>
      <c r="V1654" s="16"/>
      <c r="W1654" s="17"/>
      <c r="X1654" s="17"/>
      <c r="Y1654" s="17"/>
      <c r="Z1654" s="17"/>
      <c r="AA1654" s="17"/>
      <c r="AB1654" s="17"/>
      <c r="AC1654" s="16"/>
      <c r="AD1654" s="16"/>
      <c r="AE1654" s="17"/>
      <c r="AF1654" s="16"/>
      <c r="AG1654" s="17"/>
      <c r="AH1654" s="17"/>
      <c r="AI1654" s="17"/>
      <c r="AJ1654" s="17"/>
      <c r="AK1654" s="17"/>
      <c r="AL1654" s="17"/>
    </row>
    <row r="1655" spans="18:38" x14ac:dyDescent="0.2">
      <c r="R1655" s="8"/>
      <c r="S1655" s="16"/>
      <c r="T1655" s="16"/>
      <c r="U1655" s="17"/>
      <c r="V1655" s="16"/>
      <c r="W1655" s="17"/>
      <c r="X1655" s="17"/>
      <c r="Y1655" s="17"/>
      <c r="Z1655" s="17"/>
      <c r="AA1655" s="17"/>
      <c r="AB1655" s="17"/>
      <c r="AC1655" s="16"/>
      <c r="AD1655" s="16"/>
      <c r="AE1655" s="17"/>
      <c r="AF1655" s="16"/>
      <c r="AG1655" s="17"/>
      <c r="AH1655" s="17"/>
      <c r="AI1655" s="17"/>
      <c r="AJ1655" s="17"/>
      <c r="AK1655" s="17"/>
      <c r="AL1655" s="17"/>
    </row>
    <row r="1656" spans="18:38" x14ac:dyDescent="0.2">
      <c r="R1656" s="8"/>
      <c r="S1656" s="16"/>
      <c r="T1656" s="16"/>
      <c r="U1656" s="17"/>
      <c r="V1656" s="16"/>
      <c r="W1656" s="17"/>
      <c r="X1656" s="17"/>
      <c r="Y1656" s="17"/>
      <c r="Z1656" s="17"/>
      <c r="AA1656" s="17"/>
      <c r="AB1656" s="17"/>
      <c r="AC1656" s="16"/>
      <c r="AD1656" s="16"/>
      <c r="AE1656" s="17"/>
      <c r="AF1656" s="16"/>
      <c r="AG1656" s="17"/>
      <c r="AH1656" s="17"/>
      <c r="AI1656" s="17"/>
      <c r="AJ1656" s="17"/>
      <c r="AK1656" s="17"/>
      <c r="AL1656" s="17"/>
    </row>
    <row r="1657" spans="18:38" x14ac:dyDescent="0.2">
      <c r="R1657" s="8"/>
      <c r="S1657" s="16"/>
      <c r="T1657" s="16"/>
      <c r="U1657" s="17"/>
      <c r="V1657" s="16"/>
      <c r="W1657" s="17"/>
      <c r="X1657" s="17"/>
      <c r="Y1657" s="17"/>
      <c r="Z1657" s="17"/>
      <c r="AA1657" s="17"/>
      <c r="AB1657" s="17"/>
      <c r="AC1657" s="16"/>
      <c r="AD1657" s="16"/>
      <c r="AE1657" s="17"/>
      <c r="AF1657" s="16"/>
      <c r="AG1657" s="17"/>
      <c r="AH1657" s="17"/>
      <c r="AI1657" s="17"/>
      <c r="AJ1657" s="17"/>
      <c r="AK1657" s="17"/>
      <c r="AL1657" s="17"/>
    </row>
    <row r="1658" spans="18:38" x14ac:dyDescent="0.2">
      <c r="R1658" s="8"/>
      <c r="S1658" s="16"/>
      <c r="T1658" s="16"/>
      <c r="U1658" s="17"/>
      <c r="V1658" s="16"/>
      <c r="W1658" s="17"/>
      <c r="X1658" s="17"/>
      <c r="Y1658" s="17"/>
      <c r="Z1658" s="17"/>
      <c r="AA1658" s="17"/>
      <c r="AB1658" s="17"/>
      <c r="AC1658" s="16"/>
      <c r="AD1658" s="16"/>
      <c r="AE1658" s="17"/>
      <c r="AF1658" s="16"/>
      <c r="AG1658" s="17"/>
      <c r="AH1658" s="17"/>
      <c r="AI1658" s="17"/>
      <c r="AJ1658" s="17"/>
      <c r="AK1658" s="17"/>
      <c r="AL1658" s="17"/>
    </row>
    <row r="1659" spans="18:38" x14ac:dyDescent="0.2">
      <c r="R1659" s="8"/>
      <c r="S1659" s="16"/>
      <c r="T1659" s="16"/>
      <c r="U1659" s="17"/>
      <c r="V1659" s="16"/>
      <c r="W1659" s="17"/>
      <c r="X1659" s="17"/>
      <c r="Y1659" s="17"/>
      <c r="Z1659" s="17"/>
      <c r="AA1659" s="17"/>
      <c r="AB1659" s="17"/>
      <c r="AC1659" s="16"/>
      <c r="AD1659" s="16"/>
      <c r="AE1659" s="17"/>
      <c r="AF1659" s="16"/>
      <c r="AG1659" s="17"/>
      <c r="AH1659" s="17"/>
      <c r="AI1659" s="17"/>
      <c r="AJ1659" s="17"/>
      <c r="AK1659" s="17"/>
      <c r="AL1659" s="17"/>
    </row>
    <row r="1660" spans="18:38" x14ac:dyDescent="0.2">
      <c r="R1660" s="8"/>
      <c r="S1660" s="16"/>
      <c r="T1660" s="16"/>
      <c r="U1660" s="17"/>
      <c r="V1660" s="16"/>
      <c r="W1660" s="17"/>
      <c r="X1660" s="17"/>
      <c r="Y1660" s="17"/>
      <c r="Z1660" s="17"/>
      <c r="AA1660" s="17"/>
      <c r="AB1660" s="17"/>
      <c r="AC1660" s="16"/>
      <c r="AD1660" s="16"/>
      <c r="AE1660" s="17"/>
      <c r="AF1660" s="16"/>
      <c r="AG1660" s="17"/>
      <c r="AH1660" s="17"/>
      <c r="AI1660" s="17"/>
      <c r="AJ1660" s="17"/>
      <c r="AK1660" s="17"/>
      <c r="AL1660" s="17"/>
    </row>
    <row r="1661" spans="18:38" x14ac:dyDescent="0.2">
      <c r="R1661" s="8"/>
      <c r="S1661" s="16"/>
      <c r="T1661" s="16"/>
      <c r="U1661" s="17"/>
      <c r="V1661" s="16"/>
      <c r="W1661" s="17"/>
      <c r="X1661" s="17"/>
      <c r="Y1661" s="17"/>
      <c r="Z1661" s="17"/>
      <c r="AA1661" s="17"/>
      <c r="AB1661" s="17"/>
      <c r="AC1661" s="16"/>
      <c r="AD1661" s="16"/>
      <c r="AE1661" s="17"/>
      <c r="AF1661" s="16"/>
      <c r="AG1661" s="17"/>
      <c r="AH1661" s="17"/>
      <c r="AI1661" s="17"/>
      <c r="AJ1661" s="17"/>
      <c r="AK1661" s="17"/>
      <c r="AL1661" s="17"/>
    </row>
    <row r="1662" spans="18:38" x14ac:dyDescent="0.2">
      <c r="R1662" s="8"/>
      <c r="S1662" s="16"/>
      <c r="T1662" s="16"/>
      <c r="U1662" s="17"/>
      <c r="V1662" s="16"/>
      <c r="W1662" s="17"/>
      <c r="X1662" s="17"/>
      <c r="Y1662" s="17"/>
      <c r="Z1662" s="17"/>
      <c r="AA1662" s="17"/>
      <c r="AB1662" s="17"/>
      <c r="AC1662" s="16"/>
      <c r="AD1662" s="16"/>
      <c r="AE1662" s="17"/>
      <c r="AF1662" s="16"/>
      <c r="AG1662" s="17"/>
      <c r="AH1662" s="17"/>
      <c r="AI1662" s="17"/>
      <c r="AJ1662" s="17"/>
      <c r="AK1662" s="17"/>
      <c r="AL1662" s="17"/>
    </row>
    <row r="1663" spans="18:38" x14ac:dyDescent="0.2">
      <c r="R1663" s="8"/>
      <c r="S1663" s="16"/>
      <c r="T1663" s="16"/>
      <c r="U1663" s="17"/>
      <c r="V1663" s="16"/>
      <c r="W1663" s="17"/>
      <c r="X1663" s="17"/>
      <c r="Y1663" s="17"/>
      <c r="Z1663" s="17"/>
      <c r="AA1663" s="17"/>
      <c r="AB1663" s="17"/>
      <c r="AC1663" s="16"/>
      <c r="AD1663" s="16"/>
      <c r="AE1663" s="17"/>
      <c r="AF1663" s="16"/>
      <c r="AG1663" s="17"/>
      <c r="AH1663" s="17"/>
      <c r="AI1663" s="17"/>
      <c r="AJ1663" s="17"/>
      <c r="AK1663" s="17"/>
      <c r="AL1663" s="17"/>
    </row>
    <row r="1664" spans="18:38" x14ac:dyDescent="0.2">
      <c r="R1664" s="8"/>
      <c r="S1664" s="16"/>
      <c r="T1664" s="16"/>
      <c r="U1664" s="17"/>
      <c r="V1664" s="16"/>
      <c r="W1664" s="17"/>
      <c r="X1664" s="17"/>
      <c r="Y1664" s="17"/>
      <c r="Z1664" s="17"/>
      <c r="AA1664" s="17"/>
      <c r="AB1664" s="17"/>
      <c r="AC1664" s="16"/>
      <c r="AD1664" s="16"/>
      <c r="AE1664" s="17"/>
      <c r="AF1664" s="16"/>
      <c r="AG1664" s="17"/>
      <c r="AH1664" s="17"/>
      <c r="AI1664" s="17"/>
      <c r="AJ1664" s="17"/>
      <c r="AK1664" s="17"/>
      <c r="AL1664" s="17"/>
    </row>
    <row r="1665" spans="18:38" x14ac:dyDescent="0.2">
      <c r="R1665" s="8"/>
      <c r="S1665" s="16"/>
      <c r="T1665" s="16"/>
      <c r="U1665" s="17"/>
      <c r="V1665" s="16"/>
      <c r="W1665" s="17"/>
      <c r="X1665" s="17"/>
      <c r="Y1665" s="17"/>
      <c r="Z1665" s="17"/>
      <c r="AA1665" s="17"/>
      <c r="AB1665" s="17"/>
      <c r="AC1665" s="16"/>
      <c r="AD1665" s="16"/>
      <c r="AE1665" s="17"/>
      <c r="AF1665" s="16"/>
      <c r="AG1665" s="17"/>
      <c r="AH1665" s="17"/>
      <c r="AI1665" s="17"/>
      <c r="AJ1665" s="17"/>
      <c r="AK1665" s="17"/>
      <c r="AL1665" s="17"/>
    </row>
    <row r="1666" spans="18:38" x14ac:dyDescent="0.2">
      <c r="R1666" s="8"/>
      <c r="S1666" s="16"/>
      <c r="T1666" s="16"/>
      <c r="U1666" s="17"/>
      <c r="V1666" s="16"/>
      <c r="W1666" s="17"/>
      <c r="X1666" s="17"/>
      <c r="Y1666" s="17"/>
      <c r="Z1666" s="17"/>
      <c r="AA1666" s="17"/>
      <c r="AB1666" s="17"/>
      <c r="AC1666" s="16"/>
      <c r="AD1666" s="16"/>
      <c r="AE1666" s="17"/>
      <c r="AF1666" s="16"/>
      <c r="AG1666" s="17"/>
      <c r="AH1666" s="17"/>
      <c r="AI1666" s="17"/>
      <c r="AJ1666" s="17"/>
      <c r="AK1666" s="17"/>
      <c r="AL1666" s="17"/>
    </row>
    <row r="1667" spans="18:38" x14ac:dyDescent="0.2">
      <c r="R1667" s="8"/>
      <c r="S1667" s="16"/>
      <c r="T1667" s="16"/>
      <c r="U1667" s="17"/>
      <c r="V1667" s="16"/>
      <c r="W1667" s="17"/>
      <c r="X1667" s="17"/>
      <c r="Y1667" s="17"/>
      <c r="Z1667" s="17"/>
      <c r="AA1667" s="17"/>
      <c r="AB1667" s="17"/>
      <c r="AC1667" s="16"/>
      <c r="AD1667" s="16"/>
      <c r="AE1667" s="17"/>
      <c r="AF1667" s="16"/>
      <c r="AG1667" s="17"/>
      <c r="AH1667" s="17"/>
      <c r="AI1667" s="17"/>
      <c r="AJ1667" s="17"/>
      <c r="AK1667" s="17"/>
      <c r="AL1667" s="17"/>
    </row>
    <row r="1668" spans="18:38" x14ac:dyDescent="0.2">
      <c r="R1668" s="8"/>
      <c r="S1668" s="16"/>
      <c r="T1668" s="16"/>
      <c r="U1668" s="17"/>
      <c r="V1668" s="16"/>
      <c r="W1668" s="17"/>
      <c r="X1668" s="17"/>
      <c r="Y1668" s="17"/>
      <c r="Z1668" s="17"/>
      <c r="AA1668" s="17"/>
      <c r="AB1668" s="17"/>
      <c r="AC1668" s="16"/>
      <c r="AD1668" s="16"/>
      <c r="AE1668" s="17"/>
      <c r="AF1668" s="16"/>
      <c r="AG1668" s="17"/>
      <c r="AH1668" s="17"/>
      <c r="AI1668" s="17"/>
      <c r="AJ1668" s="17"/>
      <c r="AK1668" s="17"/>
      <c r="AL1668" s="17"/>
    </row>
    <row r="1669" spans="18:38" x14ac:dyDescent="0.2">
      <c r="R1669" s="8"/>
      <c r="S1669" s="16"/>
      <c r="T1669" s="16"/>
      <c r="U1669" s="17"/>
      <c r="V1669" s="16"/>
      <c r="W1669" s="17"/>
      <c r="X1669" s="17"/>
      <c r="Y1669" s="17"/>
      <c r="Z1669" s="17"/>
      <c r="AA1669" s="17"/>
      <c r="AB1669" s="17"/>
      <c r="AC1669" s="16"/>
      <c r="AD1669" s="16"/>
      <c r="AE1669" s="17"/>
      <c r="AF1669" s="16"/>
      <c r="AG1669" s="17"/>
      <c r="AH1669" s="17"/>
      <c r="AI1669" s="17"/>
      <c r="AJ1669" s="17"/>
      <c r="AK1669" s="17"/>
      <c r="AL1669" s="17"/>
    </row>
    <row r="1670" spans="18:38" x14ac:dyDescent="0.2">
      <c r="R1670" s="8"/>
      <c r="S1670" s="16"/>
      <c r="T1670" s="16"/>
      <c r="U1670" s="17"/>
      <c r="V1670" s="16"/>
      <c r="W1670" s="17"/>
      <c r="X1670" s="17"/>
      <c r="Y1670" s="17"/>
      <c r="Z1670" s="17"/>
      <c r="AA1670" s="17"/>
      <c r="AB1670" s="17"/>
      <c r="AC1670" s="16"/>
      <c r="AD1670" s="16"/>
      <c r="AE1670" s="17"/>
      <c r="AF1670" s="16"/>
      <c r="AG1670" s="17"/>
      <c r="AH1670" s="17"/>
      <c r="AI1670" s="17"/>
      <c r="AJ1670" s="17"/>
      <c r="AK1670" s="17"/>
      <c r="AL1670" s="17"/>
    </row>
    <row r="1671" spans="18:38" x14ac:dyDescent="0.2">
      <c r="R1671" s="8"/>
      <c r="S1671" s="16"/>
      <c r="T1671" s="16"/>
      <c r="U1671" s="17"/>
      <c r="V1671" s="16"/>
      <c r="W1671" s="17"/>
      <c r="X1671" s="17"/>
      <c r="Y1671" s="17"/>
      <c r="Z1671" s="17"/>
      <c r="AA1671" s="17"/>
      <c r="AB1671" s="17"/>
      <c r="AC1671" s="16"/>
      <c r="AD1671" s="16"/>
      <c r="AE1671" s="17"/>
      <c r="AF1671" s="16"/>
      <c r="AG1671" s="17"/>
      <c r="AH1671" s="17"/>
      <c r="AI1671" s="17"/>
      <c r="AJ1671" s="17"/>
      <c r="AK1671" s="17"/>
      <c r="AL1671" s="17"/>
    </row>
    <row r="1672" spans="18:38" x14ac:dyDescent="0.2">
      <c r="R1672" s="8"/>
      <c r="S1672" s="16"/>
      <c r="T1672" s="16"/>
      <c r="U1672" s="17"/>
      <c r="V1672" s="16"/>
      <c r="W1672" s="17"/>
      <c r="X1672" s="17"/>
      <c r="Y1672" s="17"/>
      <c r="Z1672" s="17"/>
      <c r="AA1672" s="17"/>
      <c r="AB1672" s="17"/>
      <c r="AC1672" s="16"/>
      <c r="AD1672" s="16"/>
      <c r="AE1672" s="17"/>
      <c r="AF1672" s="16"/>
      <c r="AG1672" s="17"/>
      <c r="AH1672" s="17"/>
      <c r="AI1672" s="17"/>
      <c r="AJ1672" s="17"/>
      <c r="AK1672" s="17"/>
      <c r="AL1672" s="17"/>
    </row>
    <row r="1673" spans="18:38" x14ac:dyDescent="0.2">
      <c r="R1673" s="8"/>
      <c r="S1673" s="16"/>
      <c r="T1673" s="16"/>
      <c r="U1673" s="17"/>
      <c r="V1673" s="16"/>
      <c r="W1673" s="17"/>
      <c r="X1673" s="17"/>
      <c r="Y1673" s="17"/>
      <c r="Z1673" s="17"/>
      <c r="AA1673" s="17"/>
      <c r="AB1673" s="17"/>
      <c r="AC1673" s="16"/>
      <c r="AD1673" s="16"/>
      <c r="AE1673" s="17"/>
      <c r="AF1673" s="16"/>
      <c r="AG1673" s="17"/>
      <c r="AH1673" s="17"/>
      <c r="AI1673" s="17"/>
      <c r="AJ1673" s="17"/>
      <c r="AK1673" s="17"/>
      <c r="AL1673" s="17"/>
    </row>
    <row r="1674" spans="18:38" x14ac:dyDescent="0.2">
      <c r="R1674" s="8"/>
      <c r="S1674" s="16"/>
      <c r="T1674" s="16"/>
      <c r="U1674" s="17"/>
      <c r="V1674" s="16"/>
      <c r="W1674" s="17"/>
      <c r="X1674" s="17"/>
      <c r="Y1674" s="17"/>
      <c r="Z1674" s="17"/>
      <c r="AA1674" s="17"/>
      <c r="AB1674" s="17"/>
      <c r="AC1674" s="16"/>
      <c r="AD1674" s="16"/>
      <c r="AE1674" s="17"/>
      <c r="AF1674" s="16"/>
      <c r="AG1674" s="17"/>
      <c r="AH1674" s="17"/>
      <c r="AI1674" s="17"/>
      <c r="AJ1674" s="17"/>
      <c r="AK1674" s="17"/>
      <c r="AL1674" s="17"/>
    </row>
    <row r="1675" spans="18:38" x14ac:dyDescent="0.2">
      <c r="R1675" s="8"/>
      <c r="S1675" s="16"/>
      <c r="T1675" s="16"/>
      <c r="U1675" s="17"/>
      <c r="V1675" s="16"/>
      <c r="W1675" s="17"/>
      <c r="X1675" s="17"/>
      <c r="Y1675" s="17"/>
      <c r="Z1675" s="17"/>
      <c r="AA1675" s="17"/>
      <c r="AB1675" s="17"/>
      <c r="AC1675" s="16"/>
      <c r="AD1675" s="16"/>
      <c r="AE1675" s="17"/>
      <c r="AF1675" s="16"/>
      <c r="AG1675" s="17"/>
      <c r="AH1675" s="17"/>
      <c r="AI1675" s="17"/>
      <c r="AJ1675" s="17"/>
      <c r="AK1675" s="17"/>
      <c r="AL1675" s="17"/>
    </row>
    <row r="1676" spans="18:38" x14ac:dyDescent="0.2">
      <c r="R1676" s="8"/>
      <c r="S1676" s="16"/>
      <c r="T1676" s="16"/>
      <c r="U1676" s="17"/>
      <c r="V1676" s="16"/>
      <c r="W1676" s="17"/>
      <c r="X1676" s="17"/>
      <c r="Y1676" s="17"/>
      <c r="Z1676" s="17"/>
      <c r="AA1676" s="17"/>
      <c r="AB1676" s="17"/>
      <c r="AC1676" s="16"/>
      <c r="AD1676" s="16"/>
      <c r="AE1676" s="17"/>
      <c r="AF1676" s="16"/>
      <c r="AG1676" s="17"/>
      <c r="AH1676" s="17"/>
      <c r="AI1676" s="17"/>
      <c r="AJ1676" s="17"/>
      <c r="AK1676" s="17"/>
      <c r="AL1676" s="17"/>
    </row>
    <row r="1677" spans="18:38" x14ac:dyDescent="0.2">
      <c r="R1677" s="8"/>
      <c r="S1677" s="16"/>
      <c r="T1677" s="16"/>
      <c r="U1677" s="17"/>
      <c r="V1677" s="16"/>
      <c r="W1677" s="17"/>
      <c r="X1677" s="17"/>
      <c r="Y1677" s="17"/>
      <c r="Z1677" s="17"/>
      <c r="AA1677" s="17"/>
      <c r="AB1677" s="17"/>
      <c r="AC1677" s="16"/>
      <c r="AD1677" s="16"/>
      <c r="AE1677" s="17"/>
      <c r="AF1677" s="16"/>
      <c r="AG1677" s="17"/>
      <c r="AH1677" s="17"/>
      <c r="AI1677" s="17"/>
      <c r="AJ1677" s="17"/>
      <c r="AK1677" s="17"/>
      <c r="AL1677" s="17"/>
    </row>
    <row r="1678" spans="18:38" x14ac:dyDescent="0.2">
      <c r="R1678" s="8"/>
      <c r="S1678" s="16"/>
      <c r="T1678" s="16"/>
      <c r="U1678" s="17"/>
      <c r="V1678" s="16"/>
      <c r="W1678" s="17"/>
      <c r="X1678" s="17"/>
      <c r="Y1678" s="17"/>
      <c r="Z1678" s="17"/>
      <c r="AA1678" s="17"/>
      <c r="AB1678" s="17"/>
      <c r="AC1678" s="16"/>
      <c r="AD1678" s="16"/>
      <c r="AE1678" s="17"/>
      <c r="AF1678" s="16"/>
      <c r="AG1678" s="17"/>
      <c r="AH1678" s="17"/>
      <c r="AI1678" s="17"/>
      <c r="AJ1678" s="17"/>
      <c r="AK1678" s="17"/>
      <c r="AL1678" s="17"/>
    </row>
    <row r="1679" spans="18:38" x14ac:dyDescent="0.2">
      <c r="R1679" s="8"/>
      <c r="S1679" s="16"/>
      <c r="T1679" s="16"/>
      <c r="U1679" s="17"/>
      <c r="V1679" s="16"/>
      <c r="W1679" s="17"/>
      <c r="X1679" s="17"/>
      <c r="Y1679" s="17"/>
      <c r="Z1679" s="17"/>
      <c r="AA1679" s="17"/>
      <c r="AB1679" s="17"/>
      <c r="AC1679" s="16"/>
      <c r="AD1679" s="16"/>
      <c r="AE1679" s="17"/>
      <c r="AF1679" s="16"/>
      <c r="AG1679" s="17"/>
      <c r="AH1679" s="17"/>
      <c r="AI1679" s="17"/>
      <c r="AJ1679" s="17"/>
      <c r="AK1679" s="17"/>
      <c r="AL1679" s="17"/>
    </row>
    <row r="1680" spans="18:38" x14ac:dyDescent="0.2">
      <c r="R1680" s="8"/>
      <c r="S1680" s="16"/>
      <c r="T1680" s="16"/>
      <c r="U1680" s="17"/>
      <c r="V1680" s="16"/>
      <c r="W1680" s="17"/>
      <c r="X1680" s="17"/>
      <c r="Y1680" s="17"/>
      <c r="Z1680" s="17"/>
      <c r="AA1680" s="17"/>
      <c r="AB1680" s="17"/>
      <c r="AC1680" s="16"/>
      <c r="AD1680" s="16"/>
      <c r="AE1680" s="17"/>
      <c r="AF1680" s="16"/>
      <c r="AG1680" s="17"/>
      <c r="AH1680" s="17"/>
      <c r="AI1680" s="17"/>
      <c r="AJ1680" s="17"/>
      <c r="AK1680" s="17"/>
      <c r="AL1680" s="17"/>
    </row>
    <row r="1681" spans="18:38" x14ac:dyDescent="0.2">
      <c r="R1681" s="8"/>
      <c r="S1681" s="16"/>
      <c r="T1681" s="16"/>
      <c r="U1681" s="17"/>
      <c r="V1681" s="16"/>
      <c r="W1681" s="17"/>
      <c r="X1681" s="17"/>
      <c r="Y1681" s="17"/>
      <c r="Z1681" s="17"/>
      <c r="AA1681" s="17"/>
      <c r="AB1681" s="17"/>
      <c r="AC1681" s="16"/>
      <c r="AD1681" s="16"/>
      <c r="AE1681" s="17"/>
      <c r="AF1681" s="16"/>
      <c r="AG1681" s="17"/>
      <c r="AH1681" s="17"/>
      <c r="AI1681" s="17"/>
      <c r="AJ1681" s="17"/>
      <c r="AK1681" s="17"/>
      <c r="AL1681" s="17"/>
    </row>
    <row r="1682" spans="18:38" x14ac:dyDescent="0.2">
      <c r="R1682" s="8"/>
      <c r="S1682" s="16"/>
      <c r="T1682" s="16"/>
      <c r="U1682" s="17"/>
      <c r="V1682" s="16"/>
      <c r="W1682" s="17"/>
      <c r="X1682" s="17"/>
      <c r="Y1682" s="17"/>
      <c r="Z1682" s="17"/>
      <c r="AA1682" s="17"/>
      <c r="AB1682" s="17"/>
      <c r="AC1682" s="16"/>
      <c r="AD1682" s="16"/>
      <c r="AE1682" s="17"/>
      <c r="AF1682" s="16"/>
      <c r="AG1682" s="17"/>
      <c r="AH1682" s="17"/>
      <c r="AI1682" s="17"/>
      <c r="AJ1682" s="17"/>
      <c r="AK1682" s="17"/>
      <c r="AL1682" s="17"/>
    </row>
    <row r="1683" spans="18:38" x14ac:dyDescent="0.2">
      <c r="R1683" s="8"/>
      <c r="S1683" s="16"/>
      <c r="T1683" s="16"/>
      <c r="U1683" s="17"/>
      <c r="V1683" s="16"/>
      <c r="W1683" s="17"/>
      <c r="X1683" s="17"/>
      <c r="Y1683" s="17"/>
      <c r="Z1683" s="17"/>
      <c r="AA1683" s="17"/>
      <c r="AB1683" s="17"/>
      <c r="AC1683" s="16"/>
      <c r="AD1683" s="16"/>
      <c r="AE1683" s="17"/>
      <c r="AF1683" s="16"/>
      <c r="AG1683" s="17"/>
      <c r="AH1683" s="17"/>
      <c r="AI1683" s="17"/>
      <c r="AJ1683" s="17"/>
      <c r="AK1683" s="17"/>
      <c r="AL1683" s="17"/>
    </row>
    <row r="1684" spans="18:38" x14ac:dyDescent="0.2">
      <c r="R1684" s="8"/>
      <c r="S1684" s="16"/>
      <c r="T1684" s="16"/>
      <c r="U1684" s="17"/>
      <c r="V1684" s="16"/>
      <c r="W1684" s="17"/>
      <c r="X1684" s="17"/>
      <c r="Y1684" s="17"/>
      <c r="Z1684" s="17"/>
      <c r="AA1684" s="17"/>
      <c r="AB1684" s="17"/>
      <c r="AC1684" s="16"/>
      <c r="AD1684" s="16"/>
      <c r="AE1684" s="17"/>
      <c r="AF1684" s="16"/>
      <c r="AG1684" s="17"/>
      <c r="AH1684" s="17"/>
      <c r="AI1684" s="17"/>
      <c r="AJ1684" s="17"/>
      <c r="AK1684" s="17"/>
      <c r="AL1684" s="17"/>
    </row>
    <row r="1685" spans="18:38" x14ac:dyDescent="0.2">
      <c r="R1685" s="8"/>
      <c r="S1685" s="16"/>
      <c r="T1685" s="16"/>
      <c r="U1685" s="17"/>
      <c r="V1685" s="16"/>
      <c r="W1685" s="17"/>
      <c r="X1685" s="17"/>
      <c r="Y1685" s="17"/>
      <c r="Z1685" s="17"/>
      <c r="AA1685" s="17"/>
      <c r="AB1685" s="17"/>
      <c r="AC1685" s="16"/>
      <c r="AD1685" s="16"/>
      <c r="AE1685" s="17"/>
      <c r="AF1685" s="16"/>
      <c r="AG1685" s="17"/>
      <c r="AH1685" s="17"/>
      <c r="AI1685" s="17"/>
      <c r="AJ1685" s="17"/>
      <c r="AK1685" s="17"/>
      <c r="AL1685" s="17"/>
    </row>
    <row r="1686" spans="18:38" x14ac:dyDescent="0.2">
      <c r="R1686" s="8"/>
      <c r="S1686" s="16"/>
      <c r="T1686" s="16"/>
      <c r="U1686" s="17"/>
      <c r="V1686" s="16"/>
      <c r="W1686" s="17"/>
      <c r="X1686" s="17"/>
      <c r="Y1686" s="17"/>
      <c r="Z1686" s="17"/>
      <c r="AA1686" s="17"/>
      <c r="AB1686" s="17"/>
      <c r="AC1686" s="16"/>
      <c r="AD1686" s="16"/>
      <c r="AE1686" s="17"/>
      <c r="AF1686" s="16"/>
      <c r="AG1686" s="17"/>
      <c r="AH1686" s="17"/>
      <c r="AI1686" s="17"/>
      <c r="AJ1686" s="17"/>
      <c r="AK1686" s="17"/>
      <c r="AL1686" s="17"/>
    </row>
    <row r="1687" spans="18:38" x14ac:dyDescent="0.2">
      <c r="R1687" s="8"/>
      <c r="S1687" s="16"/>
      <c r="T1687" s="16"/>
      <c r="U1687" s="17"/>
      <c r="V1687" s="16"/>
      <c r="W1687" s="17"/>
      <c r="X1687" s="17"/>
      <c r="Y1687" s="17"/>
      <c r="Z1687" s="17"/>
      <c r="AA1687" s="17"/>
      <c r="AB1687" s="17"/>
      <c r="AC1687" s="16"/>
      <c r="AD1687" s="16"/>
      <c r="AE1687" s="17"/>
      <c r="AF1687" s="16"/>
      <c r="AG1687" s="17"/>
      <c r="AH1687" s="17"/>
      <c r="AI1687" s="17"/>
      <c r="AJ1687" s="17"/>
      <c r="AK1687" s="17"/>
      <c r="AL1687" s="17"/>
    </row>
    <row r="1688" spans="18:38" x14ac:dyDescent="0.2">
      <c r="R1688" s="8"/>
      <c r="S1688" s="16"/>
      <c r="T1688" s="16"/>
      <c r="U1688" s="17"/>
      <c r="V1688" s="16"/>
      <c r="W1688" s="17"/>
      <c r="X1688" s="17"/>
      <c r="Y1688" s="17"/>
      <c r="Z1688" s="17"/>
      <c r="AA1688" s="17"/>
      <c r="AB1688" s="17"/>
      <c r="AC1688" s="16"/>
      <c r="AD1688" s="16"/>
      <c r="AE1688" s="17"/>
      <c r="AF1688" s="16"/>
      <c r="AG1688" s="17"/>
      <c r="AH1688" s="17"/>
      <c r="AI1688" s="17"/>
      <c r="AJ1688" s="17"/>
      <c r="AK1688" s="17"/>
      <c r="AL1688" s="17"/>
    </row>
    <row r="1689" spans="18:38" x14ac:dyDescent="0.2">
      <c r="R1689" s="8"/>
      <c r="S1689" s="16"/>
      <c r="T1689" s="16"/>
      <c r="U1689" s="17"/>
      <c r="V1689" s="16"/>
      <c r="W1689" s="17"/>
      <c r="X1689" s="17"/>
      <c r="Y1689" s="17"/>
      <c r="Z1689" s="17"/>
      <c r="AA1689" s="17"/>
      <c r="AB1689" s="17"/>
      <c r="AC1689" s="16"/>
      <c r="AD1689" s="16"/>
      <c r="AE1689" s="17"/>
      <c r="AF1689" s="16"/>
      <c r="AG1689" s="17"/>
      <c r="AH1689" s="17"/>
      <c r="AI1689" s="17"/>
      <c r="AJ1689" s="17"/>
      <c r="AK1689" s="17"/>
      <c r="AL1689" s="17"/>
    </row>
    <row r="1690" spans="18:38" x14ac:dyDescent="0.2">
      <c r="R1690" s="8"/>
      <c r="S1690" s="16"/>
      <c r="T1690" s="16"/>
      <c r="U1690" s="17"/>
      <c r="V1690" s="16"/>
      <c r="W1690" s="17"/>
      <c r="X1690" s="17"/>
      <c r="Y1690" s="17"/>
      <c r="Z1690" s="17"/>
      <c r="AA1690" s="17"/>
      <c r="AB1690" s="17"/>
      <c r="AC1690" s="16"/>
      <c r="AD1690" s="16"/>
      <c r="AE1690" s="17"/>
      <c r="AF1690" s="16"/>
      <c r="AG1690" s="17"/>
      <c r="AH1690" s="17"/>
      <c r="AI1690" s="17"/>
      <c r="AJ1690" s="17"/>
      <c r="AK1690" s="17"/>
      <c r="AL1690" s="17"/>
    </row>
    <row r="1691" spans="18:38" x14ac:dyDescent="0.2">
      <c r="R1691" s="8"/>
      <c r="S1691" s="16"/>
      <c r="T1691" s="16"/>
      <c r="U1691" s="17"/>
      <c r="V1691" s="16"/>
      <c r="W1691" s="17"/>
      <c r="X1691" s="17"/>
      <c r="Y1691" s="17"/>
      <c r="Z1691" s="17"/>
      <c r="AA1691" s="17"/>
      <c r="AB1691" s="17"/>
      <c r="AC1691" s="16"/>
      <c r="AD1691" s="16"/>
      <c r="AE1691" s="17"/>
      <c r="AF1691" s="16"/>
      <c r="AG1691" s="17"/>
      <c r="AH1691" s="17"/>
      <c r="AI1691" s="17"/>
      <c r="AJ1691" s="17"/>
      <c r="AK1691" s="17"/>
      <c r="AL1691" s="17"/>
    </row>
    <row r="1692" spans="18:38" x14ac:dyDescent="0.2">
      <c r="R1692" s="8"/>
      <c r="S1692" s="16"/>
      <c r="T1692" s="16"/>
      <c r="U1692" s="17"/>
      <c r="V1692" s="16"/>
      <c r="W1692" s="17"/>
      <c r="X1692" s="17"/>
      <c r="Y1692" s="17"/>
      <c r="Z1692" s="17"/>
      <c r="AA1692" s="17"/>
      <c r="AB1692" s="17"/>
      <c r="AC1692" s="16"/>
      <c r="AD1692" s="16"/>
      <c r="AE1692" s="17"/>
      <c r="AF1692" s="16"/>
      <c r="AG1692" s="17"/>
      <c r="AH1692" s="17"/>
      <c r="AI1692" s="17"/>
      <c r="AJ1692" s="17"/>
      <c r="AK1692" s="17"/>
      <c r="AL1692" s="17"/>
    </row>
    <row r="1693" spans="18:38" x14ac:dyDescent="0.2">
      <c r="R1693" s="8"/>
      <c r="S1693" s="16"/>
      <c r="T1693" s="16"/>
      <c r="U1693" s="17"/>
      <c r="V1693" s="16"/>
      <c r="W1693" s="17"/>
      <c r="X1693" s="17"/>
      <c r="Y1693" s="17"/>
      <c r="Z1693" s="17"/>
      <c r="AA1693" s="17"/>
      <c r="AB1693" s="17"/>
      <c r="AC1693" s="16"/>
      <c r="AD1693" s="16"/>
      <c r="AE1693" s="17"/>
      <c r="AF1693" s="16"/>
      <c r="AG1693" s="17"/>
      <c r="AH1693" s="17"/>
      <c r="AI1693" s="17"/>
      <c r="AJ1693" s="17"/>
      <c r="AK1693" s="17"/>
      <c r="AL1693" s="17"/>
    </row>
    <row r="1694" spans="18:38" x14ac:dyDescent="0.2">
      <c r="R1694" s="8"/>
      <c r="S1694" s="16"/>
      <c r="T1694" s="16"/>
      <c r="U1694" s="17"/>
      <c r="V1694" s="16"/>
      <c r="W1694" s="17"/>
      <c r="X1694" s="17"/>
      <c r="Y1694" s="17"/>
      <c r="Z1694" s="17"/>
      <c r="AA1694" s="17"/>
      <c r="AB1694" s="17"/>
      <c r="AC1694" s="16"/>
      <c r="AD1694" s="16"/>
      <c r="AE1694" s="17"/>
      <c r="AF1694" s="16"/>
      <c r="AG1694" s="17"/>
      <c r="AH1694" s="17"/>
      <c r="AI1694" s="17"/>
      <c r="AJ1694" s="17"/>
      <c r="AK1694" s="17"/>
      <c r="AL1694" s="17"/>
    </row>
    <row r="1695" spans="18:38" x14ac:dyDescent="0.2">
      <c r="R1695" s="8"/>
      <c r="S1695" s="16"/>
      <c r="T1695" s="16"/>
      <c r="U1695" s="17"/>
      <c r="V1695" s="16"/>
      <c r="W1695" s="17"/>
      <c r="X1695" s="17"/>
      <c r="Y1695" s="17"/>
      <c r="Z1695" s="17"/>
      <c r="AA1695" s="17"/>
      <c r="AB1695" s="17"/>
      <c r="AC1695" s="16"/>
      <c r="AD1695" s="16"/>
      <c r="AE1695" s="17"/>
      <c r="AF1695" s="16"/>
      <c r="AG1695" s="17"/>
      <c r="AH1695" s="17"/>
      <c r="AI1695" s="17"/>
      <c r="AJ1695" s="17"/>
      <c r="AK1695" s="17"/>
      <c r="AL1695" s="17"/>
    </row>
    <row r="1696" spans="18:38" x14ac:dyDescent="0.2">
      <c r="R1696" s="8"/>
      <c r="S1696" s="16"/>
      <c r="T1696" s="16"/>
      <c r="U1696" s="17"/>
      <c r="V1696" s="16"/>
      <c r="W1696" s="17"/>
      <c r="X1696" s="17"/>
      <c r="Y1696" s="17"/>
      <c r="Z1696" s="17"/>
      <c r="AA1696" s="17"/>
      <c r="AB1696" s="17"/>
      <c r="AC1696" s="16"/>
      <c r="AD1696" s="16"/>
      <c r="AE1696" s="17"/>
      <c r="AF1696" s="16"/>
      <c r="AG1696" s="17"/>
      <c r="AH1696" s="17"/>
      <c r="AI1696" s="17"/>
      <c r="AJ1696" s="17"/>
      <c r="AK1696" s="17"/>
      <c r="AL1696" s="17"/>
    </row>
    <row r="1697" spans="18:38" x14ac:dyDescent="0.2">
      <c r="R1697" s="8"/>
      <c r="S1697" s="16"/>
      <c r="T1697" s="16"/>
      <c r="U1697" s="17"/>
      <c r="V1697" s="16"/>
      <c r="W1697" s="17"/>
      <c r="X1697" s="17"/>
      <c r="Y1697" s="17"/>
      <c r="Z1697" s="17"/>
      <c r="AA1697" s="17"/>
      <c r="AB1697" s="17"/>
      <c r="AC1697" s="16"/>
      <c r="AD1697" s="16"/>
      <c r="AE1697" s="17"/>
      <c r="AF1697" s="16"/>
      <c r="AG1697" s="17"/>
      <c r="AH1697" s="17"/>
      <c r="AI1697" s="17"/>
      <c r="AJ1697" s="17"/>
      <c r="AK1697" s="17"/>
      <c r="AL1697" s="17"/>
    </row>
    <row r="1698" spans="18:38" x14ac:dyDescent="0.2">
      <c r="R1698" s="8"/>
      <c r="S1698" s="16"/>
      <c r="T1698" s="16"/>
      <c r="U1698" s="17"/>
      <c r="V1698" s="16"/>
      <c r="W1698" s="17"/>
      <c r="X1698" s="17"/>
      <c r="Y1698" s="17"/>
      <c r="Z1698" s="17"/>
      <c r="AA1698" s="17"/>
      <c r="AB1698" s="17"/>
      <c r="AC1698" s="16"/>
      <c r="AD1698" s="16"/>
      <c r="AE1698" s="17"/>
      <c r="AF1698" s="16"/>
      <c r="AG1698" s="17"/>
      <c r="AH1698" s="17"/>
      <c r="AI1698" s="17"/>
      <c r="AJ1698" s="17"/>
      <c r="AK1698" s="17"/>
      <c r="AL1698" s="17"/>
    </row>
    <row r="1699" spans="18:38" x14ac:dyDescent="0.2">
      <c r="R1699" s="8"/>
      <c r="S1699" s="16"/>
      <c r="T1699" s="16"/>
      <c r="U1699" s="17"/>
      <c r="V1699" s="16"/>
      <c r="W1699" s="17"/>
      <c r="X1699" s="17"/>
      <c r="Y1699" s="17"/>
      <c r="Z1699" s="17"/>
      <c r="AA1699" s="17"/>
      <c r="AB1699" s="17"/>
      <c r="AC1699" s="16"/>
      <c r="AD1699" s="16"/>
      <c r="AE1699" s="17"/>
      <c r="AF1699" s="16"/>
      <c r="AG1699" s="17"/>
      <c r="AH1699" s="17"/>
      <c r="AI1699" s="17"/>
      <c r="AJ1699" s="17"/>
      <c r="AK1699" s="17"/>
      <c r="AL1699" s="17"/>
    </row>
    <row r="1700" spans="18:38" x14ac:dyDescent="0.2">
      <c r="R1700" s="8"/>
      <c r="S1700" s="16"/>
      <c r="T1700" s="16"/>
      <c r="U1700" s="17"/>
      <c r="V1700" s="16"/>
      <c r="W1700" s="17"/>
      <c r="X1700" s="17"/>
      <c r="Y1700" s="17"/>
      <c r="Z1700" s="17"/>
      <c r="AA1700" s="17"/>
      <c r="AB1700" s="17"/>
      <c r="AC1700" s="16"/>
      <c r="AD1700" s="16"/>
      <c r="AE1700" s="17"/>
      <c r="AF1700" s="16"/>
      <c r="AG1700" s="17"/>
      <c r="AH1700" s="17"/>
      <c r="AI1700" s="17"/>
      <c r="AJ1700" s="17"/>
      <c r="AK1700" s="17"/>
      <c r="AL1700" s="17"/>
    </row>
    <row r="1701" spans="18:38" x14ac:dyDescent="0.2">
      <c r="R1701" s="8"/>
      <c r="S1701" s="16"/>
      <c r="T1701" s="16"/>
      <c r="U1701" s="17"/>
      <c r="V1701" s="16"/>
      <c r="W1701" s="17"/>
      <c r="X1701" s="17"/>
      <c r="Y1701" s="17"/>
      <c r="Z1701" s="17"/>
      <c r="AA1701" s="17"/>
      <c r="AB1701" s="17"/>
      <c r="AC1701" s="16"/>
      <c r="AD1701" s="16"/>
      <c r="AE1701" s="17"/>
      <c r="AF1701" s="16"/>
      <c r="AG1701" s="17"/>
      <c r="AH1701" s="17"/>
      <c r="AI1701" s="17"/>
      <c r="AJ1701" s="17"/>
      <c r="AK1701" s="17"/>
      <c r="AL1701" s="17"/>
    </row>
    <row r="1702" spans="18:38" x14ac:dyDescent="0.2">
      <c r="R1702" s="8"/>
      <c r="S1702" s="16"/>
      <c r="T1702" s="16"/>
      <c r="U1702" s="17"/>
      <c r="V1702" s="16"/>
      <c r="W1702" s="17"/>
      <c r="X1702" s="17"/>
      <c r="Y1702" s="17"/>
      <c r="Z1702" s="17"/>
      <c r="AA1702" s="17"/>
      <c r="AB1702" s="17"/>
      <c r="AC1702" s="16"/>
      <c r="AD1702" s="16"/>
      <c r="AE1702" s="17"/>
      <c r="AF1702" s="16"/>
      <c r="AG1702" s="17"/>
      <c r="AH1702" s="17"/>
      <c r="AI1702" s="17"/>
      <c r="AJ1702" s="17"/>
      <c r="AK1702" s="17"/>
      <c r="AL1702" s="17"/>
    </row>
    <row r="1703" spans="18:38" x14ac:dyDescent="0.2">
      <c r="R1703" s="8"/>
      <c r="S1703" s="16"/>
      <c r="T1703" s="16"/>
      <c r="U1703" s="17"/>
      <c r="V1703" s="16"/>
      <c r="W1703" s="17"/>
      <c r="X1703" s="17"/>
      <c r="Y1703" s="17"/>
      <c r="Z1703" s="17"/>
      <c r="AA1703" s="17"/>
      <c r="AB1703" s="17"/>
      <c r="AC1703" s="16"/>
      <c r="AD1703" s="16"/>
      <c r="AE1703" s="17"/>
      <c r="AF1703" s="16"/>
      <c r="AG1703" s="17"/>
      <c r="AH1703" s="17"/>
      <c r="AI1703" s="17"/>
      <c r="AJ1703" s="17"/>
      <c r="AK1703" s="17"/>
      <c r="AL1703" s="17"/>
    </row>
    <row r="1704" spans="18:38" x14ac:dyDescent="0.2">
      <c r="R1704" s="8"/>
      <c r="S1704" s="16"/>
      <c r="T1704" s="16"/>
      <c r="U1704" s="17"/>
      <c r="V1704" s="16"/>
      <c r="W1704" s="17"/>
      <c r="X1704" s="17"/>
      <c r="Y1704" s="17"/>
      <c r="Z1704" s="17"/>
      <c r="AA1704" s="17"/>
      <c r="AB1704" s="17"/>
      <c r="AC1704" s="16"/>
      <c r="AD1704" s="16"/>
      <c r="AE1704" s="17"/>
      <c r="AF1704" s="16"/>
      <c r="AG1704" s="17"/>
      <c r="AH1704" s="17"/>
      <c r="AI1704" s="17"/>
      <c r="AJ1704" s="17"/>
      <c r="AK1704" s="17"/>
      <c r="AL1704" s="17"/>
    </row>
    <row r="1705" spans="18:38" x14ac:dyDescent="0.2">
      <c r="R1705" s="8"/>
      <c r="S1705" s="16"/>
      <c r="T1705" s="16"/>
      <c r="U1705" s="17"/>
      <c r="V1705" s="16"/>
      <c r="W1705" s="17"/>
      <c r="X1705" s="17"/>
      <c r="Y1705" s="17"/>
      <c r="Z1705" s="17"/>
      <c r="AA1705" s="17"/>
      <c r="AB1705" s="17"/>
      <c r="AC1705" s="16"/>
      <c r="AD1705" s="16"/>
      <c r="AE1705" s="17"/>
      <c r="AF1705" s="16"/>
      <c r="AG1705" s="17"/>
      <c r="AH1705" s="17"/>
      <c r="AI1705" s="17"/>
      <c r="AJ1705" s="17"/>
      <c r="AK1705" s="17"/>
      <c r="AL1705" s="17"/>
    </row>
    <row r="1706" spans="18:38" x14ac:dyDescent="0.2">
      <c r="R1706" s="8"/>
      <c r="S1706" s="16"/>
      <c r="T1706" s="16"/>
      <c r="U1706" s="17"/>
      <c r="V1706" s="16"/>
      <c r="W1706" s="17"/>
      <c r="X1706" s="17"/>
      <c r="Y1706" s="17"/>
      <c r="Z1706" s="17"/>
      <c r="AA1706" s="17"/>
      <c r="AB1706" s="17"/>
      <c r="AC1706" s="16"/>
      <c r="AD1706" s="16"/>
      <c r="AE1706" s="17"/>
      <c r="AF1706" s="16"/>
      <c r="AG1706" s="17"/>
      <c r="AH1706" s="17"/>
      <c r="AI1706" s="17"/>
      <c r="AJ1706" s="17"/>
      <c r="AK1706" s="17"/>
      <c r="AL1706" s="17"/>
    </row>
    <row r="1707" spans="18:38" x14ac:dyDescent="0.2">
      <c r="R1707" s="8"/>
      <c r="S1707" s="16"/>
      <c r="T1707" s="16"/>
      <c r="U1707" s="17"/>
      <c r="V1707" s="16"/>
      <c r="W1707" s="17"/>
      <c r="X1707" s="17"/>
      <c r="Y1707" s="17"/>
      <c r="Z1707" s="17"/>
      <c r="AA1707" s="17"/>
      <c r="AB1707" s="17"/>
      <c r="AC1707" s="16"/>
      <c r="AD1707" s="16"/>
      <c r="AE1707" s="17"/>
      <c r="AF1707" s="16"/>
      <c r="AG1707" s="17"/>
      <c r="AH1707" s="17"/>
      <c r="AI1707" s="17"/>
      <c r="AJ1707" s="17"/>
      <c r="AK1707" s="17"/>
      <c r="AL1707" s="17"/>
    </row>
    <row r="1708" spans="18:38" x14ac:dyDescent="0.2">
      <c r="R1708" s="8"/>
      <c r="S1708" s="16"/>
      <c r="T1708" s="16"/>
      <c r="U1708" s="17"/>
      <c r="V1708" s="16"/>
      <c r="W1708" s="17"/>
      <c r="X1708" s="17"/>
      <c r="Y1708" s="17"/>
      <c r="Z1708" s="17"/>
      <c r="AA1708" s="17"/>
      <c r="AB1708" s="17"/>
      <c r="AC1708" s="16"/>
      <c r="AD1708" s="16"/>
      <c r="AE1708" s="17"/>
      <c r="AF1708" s="16"/>
      <c r="AG1708" s="17"/>
      <c r="AH1708" s="17"/>
      <c r="AI1708" s="17"/>
      <c r="AJ1708" s="17"/>
      <c r="AK1708" s="17"/>
      <c r="AL1708" s="17"/>
    </row>
    <row r="1709" spans="18:38" x14ac:dyDescent="0.2">
      <c r="R1709" s="8"/>
      <c r="S1709" s="16"/>
      <c r="T1709" s="16"/>
      <c r="U1709" s="17"/>
      <c r="V1709" s="16"/>
      <c r="W1709" s="17"/>
      <c r="X1709" s="17"/>
      <c r="Y1709" s="17"/>
      <c r="Z1709" s="17"/>
      <c r="AA1709" s="17"/>
      <c r="AB1709" s="17"/>
      <c r="AC1709" s="16"/>
      <c r="AD1709" s="16"/>
      <c r="AE1709" s="17"/>
      <c r="AF1709" s="16"/>
      <c r="AG1709" s="17"/>
      <c r="AH1709" s="17"/>
      <c r="AI1709" s="17"/>
      <c r="AJ1709" s="17"/>
      <c r="AK1709" s="17"/>
      <c r="AL1709" s="17"/>
    </row>
    <row r="1710" spans="18:38" x14ac:dyDescent="0.2">
      <c r="R1710" s="8"/>
      <c r="S1710" s="16"/>
      <c r="T1710" s="16"/>
      <c r="U1710" s="17"/>
      <c r="V1710" s="16"/>
      <c r="W1710" s="17"/>
      <c r="X1710" s="17"/>
      <c r="Y1710" s="17"/>
      <c r="Z1710" s="17"/>
      <c r="AA1710" s="17"/>
      <c r="AB1710" s="17"/>
      <c r="AC1710" s="16"/>
      <c r="AD1710" s="16"/>
      <c r="AE1710" s="17"/>
      <c r="AF1710" s="16"/>
      <c r="AG1710" s="17"/>
      <c r="AH1710" s="17"/>
      <c r="AI1710" s="17"/>
      <c r="AJ1710" s="17"/>
      <c r="AK1710" s="17"/>
      <c r="AL1710" s="17"/>
    </row>
    <row r="1711" spans="18:38" x14ac:dyDescent="0.2">
      <c r="R1711" s="8"/>
      <c r="S1711" s="16"/>
      <c r="T1711" s="16"/>
      <c r="U1711" s="17"/>
      <c r="V1711" s="16"/>
      <c r="W1711" s="17"/>
      <c r="X1711" s="17"/>
      <c r="Y1711" s="17"/>
      <c r="Z1711" s="17"/>
      <c r="AA1711" s="17"/>
      <c r="AB1711" s="17"/>
      <c r="AC1711" s="16"/>
      <c r="AD1711" s="16"/>
      <c r="AE1711" s="17"/>
      <c r="AF1711" s="16"/>
      <c r="AG1711" s="17"/>
      <c r="AH1711" s="17"/>
      <c r="AI1711" s="17"/>
      <c r="AJ1711" s="17"/>
      <c r="AK1711" s="17"/>
      <c r="AL1711" s="17"/>
    </row>
    <row r="1712" spans="18:38" x14ac:dyDescent="0.2">
      <c r="R1712" s="8"/>
      <c r="S1712" s="16"/>
      <c r="T1712" s="16"/>
      <c r="U1712" s="17"/>
      <c r="V1712" s="16"/>
      <c r="W1712" s="17"/>
      <c r="X1712" s="17"/>
      <c r="Y1712" s="17"/>
      <c r="Z1712" s="17"/>
      <c r="AA1712" s="17"/>
      <c r="AB1712" s="17"/>
      <c r="AC1712" s="16"/>
      <c r="AD1712" s="16"/>
      <c r="AE1712" s="17"/>
      <c r="AF1712" s="16"/>
      <c r="AG1712" s="17"/>
      <c r="AH1712" s="17"/>
      <c r="AI1712" s="17"/>
      <c r="AJ1712" s="17"/>
      <c r="AK1712" s="17"/>
      <c r="AL1712" s="17"/>
    </row>
    <row r="1713" spans="18:38" x14ac:dyDescent="0.2">
      <c r="R1713" s="8"/>
      <c r="S1713" s="16"/>
      <c r="T1713" s="16"/>
      <c r="U1713" s="17"/>
      <c r="V1713" s="16"/>
      <c r="W1713" s="17"/>
      <c r="X1713" s="17"/>
      <c r="Y1713" s="17"/>
      <c r="Z1713" s="17"/>
      <c r="AA1713" s="17"/>
      <c r="AB1713" s="17"/>
      <c r="AC1713" s="16"/>
      <c r="AD1713" s="16"/>
      <c r="AE1713" s="17"/>
      <c r="AF1713" s="16"/>
      <c r="AG1713" s="17"/>
      <c r="AH1713" s="17"/>
      <c r="AI1713" s="17"/>
      <c r="AJ1713" s="17"/>
      <c r="AK1713" s="17"/>
      <c r="AL1713" s="17"/>
    </row>
    <row r="1714" spans="18:38" x14ac:dyDescent="0.2">
      <c r="R1714" s="8"/>
      <c r="S1714" s="16"/>
      <c r="T1714" s="16"/>
      <c r="U1714" s="17"/>
      <c r="V1714" s="16"/>
      <c r="W1714" s="17"/>
      <c r="X1714" s="17"/>
      <c r="Y1714" s="17"/>
      <c r="Z1714" s="17"/>
      <c r="AA1714" s="17"/>
      <c r="AB1714" s="17"/>
      <c r="AC1714" s="16"/>
      <c r="AD1714" s="16"/>
      <c r="AE1714" s="17"/>
      <c r="AF1714" s="16"/>
      <c r="AG1714" s="17"/>
      <c r="AH1714" s="17"/>
      <c r="AI1714" s="17"/>
      <c r="AJ1714" s="17"/>
      <c r="AK1714" s="17"/>
      <c r="AL1714" s="17"/>
    </row>
    <row r="1715" spans="18:38" x14ac:dyDescent="0.2">
      <c r="R1715" s="8"/>
      <c r="S1715" s="16"/>
      <c r="T1715" s="16"/>
      <c r="U1715" s="17"/>
      <c r="V1715" s="16"/>
      <c r="W1715" s="17"/>
      <c r="X1715" s="17"/>
      <c r="Y1715" s="17"/>
      <c r="Z1715" s="17"/>
      <c r="AA1715" s="17"/>
      <c r="AB1715" s="17"/>
      <c r="AC1715" s="16"/>
      <c r="AD1715" s="16"/>
      <c r="AE1715" s="17"/>
      <c r="AF1715" s="16"/>
      <c r="AG1715" s="17"/>
      <c r="AH1715" s="17"/>
      <c r="AI1715" s="17"/>
      <c r="AJ1715" s="17"/>
      <c r="AK1715" s="17"/>
      <c r="AL1715" s="17"/>
    </row>
    <row r="1716" spans="18:38" x14ac:dyDescent="0.2">
      <c r="R1716" s="8"/>
      <c r="S1716" s="16"/>
      <c r="T1716" s="16"/>
      <c r="U1716" s="17"/>
      <c r="V1716" s="16"/>
      <c r="W1716" s="17"/>
      <c r="X1716" s="17"/>
      <c r="Y1716" s="17"/>
      <c r="Z1716" s="17"/>
      <c r="AA1716" s="17"/>
      <c r="AB1716" s="17"/>
      <c r="AC1716" s="16"/>
      <c r="AD1716" s="16"/>
      <c r="AE1716" s="17"/>
      <c r="AF1716" s="16"/>
      <c r="AG1716" s="17"/>
      <c r="AH1716" s="17"/>
      <c r="AI1716" s="17"/>
      <c r="AJ1716" s="17"/>
      <c r="AK1716" s="17"/>
      <c r="AL1716" s="17"/>
    </row>
    <row r="1717" spans="18:38" x14ac:dyDescent="0.2">
      <c r="R1717" s="8"/>
      <c r="S1717" s="16"/>
      <c r="T1717" s="16"/>
      <c r="U1717" s="17"/>
      <c r="V1717" s="16"/>
      <c r="W1717" s="17"/>
      <c r="X1717" s="17"/>
      <c r="Y1717" s="17"/>
      <c r="Z1717" s="17"/>
      <c r="AA1717" s="17"/>
      <c r="AB1717" s="17"/>
      <c r="AC1717" s="16"/>
      <c r="AD1717" s="16"/>
      <c r="AE1717" s="17"/>
      <c r="AF1717" s="16"/>
      <c r="AG1717" s="17"/>
      <c r="AH1717" s="17"/>
      <c r="AI1717" s="17"/>
      <c r="AJ1717" s="17"/>
      <c r="AK1717" s="17"/>
      <c r="AL1717" s="17"/>
    </row>
    <row r="1718" spans="18:38" x14ac:dyDescent="0.2">
      <c r="R1718" s="8"/>
      <c r="S1718" s="16"/>
      <c r="T1718" s="16"/>
      <c r="U1718" s="17"/>
      <c r="V1718" s="16"/>
      <c r="W1718" s="17"/>
      <c r="X1718" s="17"/>
      <c r="Y1718" s="17"/>
      <c r="Z1718" s="17"/>
      <c r="AA1718" s="17"/>
      <c r="AB1718" s="17"/>
      <c r="AC1718" s="16"/>
      <c r="AD1718" s="16"/>
      <c r="AE1718" s="17"/>
      <c r="AF1718" s="16"/>
      <c r="AG1718" s="17"/>
      <c r="AH1718" s="17"/>
      <c r="AI1718" s="17"/>
      <c r="AJ1718" s="17"/>
      <c r="AK1718" s="17"/>
      <c r="AL1718" s="17"/>
    </row>
    <row r="1719" spans="18:38" x14ac:dyDescent="0.2">
      <c r="R1719" s="8"/>
      <c r="S1719" s="16"/>
      <c r="T1719" s="16"/>
      <c r="U1719" s="17"/>
      <c r="V1719" s="16"/>
      <c r="W1719" s="17"/>
      <c r="X1719" s="17"/>
      <c r="Y1719" s="17"/>
      <c r="Z1719" s="17"/>
      <c r="AA1719" s="17"/>
      <c r="AB1719" s="17"/>
      <c r="AC1719" s="16"/>
      <c r="AD1719" s="16"/>
      <c r="AE1719" s="17"/>
      <c r="AF1719" s="16"/>
      <c r="AG1719" s="17"/>
      <c r="AH1719" s="17"/>
      <c r="AI1719" s="17"/>
      <c r="AJ1719" s="17"/>
      <c r="AK1719" s="17"/>
      <c r="AL1719" s="17"/>
    </row>
    <row r="1720" spans="18:38" x14ac:dyDescent="0.2">
      <c r="R1720" s="8"/>
      <c r="S1720" s="16"/>
      <c r="T1720" s="16"/>
      <c r="U1720" s="17"/>
      <c r="V1720" s="16"/>
      <c r="W1720" s="17"/>
      <c r="X1720" s="17"/>
      <c r="Y1720" s="17"/>
      <c r="Z1720" s="17"/>
      <c r="AA1720" s="17"/>
      <c r="AB1720" s="17"/>
      <c r="AC1720" s="16"/>
      <c r="AD1720" s="16"/>
      <c r="AE1720" s="17"/>
      <c r="AF1720" s="16"/>
      <c r="AG1720" s="17"/>
      <c r="AH1720" s="17"/>
      <c r="AI1720" s="17"/>
      <c r="AJ1720" s="17"/>
      <c r="AK1720" s="17"/>
      <c r="AL1720" s="17"/>
    </row>
    <row r="1721" spans="18:38" x14ac:dyDescent="0.2">
      <c r="R1721" s="8"/>
      <c r="S1721" s="16"/>
      <c r="T1721" s="16"/>
      <c r="U1721" s="17"/>
      <c r="V1721" s="16"/>
      <c r="W1721" s="17"/>
      <c r="X1721" s="17"/>
      <c r="Y1721" s="17"/>
      <c r="Z1721" s="17"/>
      <c r="AA1721" s="17"/>
      <c r="AB1721" s="17"/>
      <c r="AC1721" s="16"/>
      <c r="AD1721" s="16"/>
      <c r="AE1721" s="17"/>
      <c r="AF1721" s="16"/>
      <c r="AG1721" s="17"/>
      <c r="AH1721" s="17"/>
      <c r="AI1721" s="17"/>
      <c r="AJ1721" s="17"/>
      <c r="AK1721" s="17"/>
      <c r="AL1721" s="17"/>
    </row>
    <row r="1722" spans="18:38" x14ac:dyDescent="0.2">
      <c r="R1722" s="8"/>
      <c r="S1722" s="16"/>
      <c r="T1722" s="16"/>
      <c r="U1722" s="17"/>
      <c r="V1722" s="16"/>
      <c r="W1722" s="17"/>
      <c r="X1722" s="17"/>
      <c r="Y1722" s="17"/>
      <c r="Z1722" s="17"/>
      <c r="AA1722" s="17"/>
      <c r="AB1722" s="17"/>
      <c r="AC1722" s="16"/>
      <c r="AD1722" s="16"/>
      <c r="AE1722" s="17"/>
      <c r="AF1722" s="16"/>
      <c r="AG1722" s="17"/>
      <c r="AH1722" s="17"/>
      <c r="AI1722" s="17"/>
      <c r="AJ1722" s="17"/>
      <c r="AK1722" s="17"/>
      <c r="AL1722" s="17"/>
    </row>
    <row r="1723" spans="18:38" x14ac:dyDescent="0.2">
      <c r="R1723" s="8"/>
      <c r="S1723" s="16"/>
      <c r="T1723" s="16"/>
      <c r="U1723" s="17"/>
      <c r="V1723" s="16"/>
      <c r="W1723" s="17"/>
      <c r="X1723" s="17"/>
      <c r="Y1723" s="17"/>
      <c r="Z1723" s="17"/>
      <c r="AA1723" s="17"/>
      <c r="AB1723" s="17"/>
      <c r="AC1723" s="16"/>
      <c r="AD1723" s="16"/>
      <c r="AE1723" s="17"/>
      <c r="AF1723" s="16"/>
      <c r="AG1723" s="17"/>
      <c r="AH1723" s="17"/>
      <c r="AI1723" s="17"/>
      <c r="AJ1723" s="17"/>
      <c r="AK1723" s="17"/>
      <c r="AL1723" s="17"/>
    </row>
    <row r="1724" spans="18:38" x14ac:dyDescent="0.2">
      <c r="R1724" s="8"/>
      <c r="S1724" s="16"/>
      <c r="T1724" s="16"/>
      <c r="U1724" s="17"/>
      <c r="V1724" s="16"/>
      <c r="W1724" s="17"/>
      <c r="X1724" s="17"/>
      <c r="Y1724" s="17"/>
      <c r="Z1724" s="17"/>
      <c r="AA1724" s="17"/>
      <c r="AB1724" s="17"/>
      <c r="AC1724" s="16"/>
      <c r="AD1724" s="16"/>
      <c r="AE1724" s="17"/>
      <c r="AF1724" s="16"/>
      <c r="AG1724" s="17"/>
      <c r="AH1724" s="17"/>
      <c r="AI1724" s="17"/>
      <c r="AJ1724" s="17"/>
      <c r="AK1724" s="17"/>
      <c r="AL1724" s="17"/>
    </row>
    <row r="1725" spans="18:38" x14ac:dyDescent="0.2">
      <c r="R1725" s="8"/>
      <c r="S1725" s="16"/>
      <c r="T1725" s="16"/>
      <c r="U1725" s="17"/>
      <c r="V1725" s="16"/>
      <c r="W1725" s="17"/>
      <c r="X1725" s="17"/>
      <c r="Y1725" s="17"/>
      <c r="Z1725" s="17"/>
      <c r="AA1725" s="17"/>
      <c r="AB1725" s="17"/>
      <c r="AC1725" s="16"/>
      <c r="AD1725" s="16"/>
      <c r="AE1725" s="17"/>
      <c r="AF1725" s="16"/>
      <c r="AG1725" s="17"/>
      <c r="AH1725" s="17"/>
      <c r="AI1725" s="17"/>
      <c r="AJ1725" s="17"/>
      <c r="AK1725" s="17"/>
      <c r="AL1725" s="17"/>
    </row>
    <row r="1726" spans="18:38" x14ac:dyDescent="0.2">
      <c r="R1726" s="8"/>
      <c r="S1726" s="16"/>
      <c r="T1726" s="16"/>
      <c r="U1726" s="17"/>
      <c r="V1726" s="16"/>
      <c r="W1726" s="17"/>
      <c r="X1726" s="17"/>
      <c r="Y1726" s="17"/>
      <c r="Z1726" s="17"/>
      <c r="AA1726" s="17"/>
      <c r="AB1726" s="17"/>
      <c r="AC1726" s="16"/>
      <c r="AD1726" s="16"/>
      <c r="AE1726" s="17"/>
      <c r="AF1726" s="16"/>
      <c r="AG1726" s="17"/>
      <c r="AH1726" s="17"/>
      <c r="AI1726" s="17"/>
      <c r="AJ1726" s="17"/>
      <c r="AK1726" s="17"/>
      <c r="AL1726" s="17"/>
    </row>
    <row r="1727" spans="18:38" x14ac:dyDescent="0.2">
      <c r="R1727" s="8"/>
      <c r="S1727" s="16"/>
      <c r="T1727" s="16"/>
      <c r="U1727" s="17"/>
      <c r="V1727" s="16"/>
      <c r="W1727" s="17"/>
      <c r="X1727" s="17"/>
      <c r="Y1727" s="17"/>
      <c r="Z1727" s="17"/>
      <c r="AA1727" s="17"/>
      <c r="AB1727" s="17"/>
      <c r="AC1727" s="16"/>
      <c r="AD1727" s="16"/>
      <c r="AE1727" s="17"/>
      <c r="AF1727" s="16"/>
      <c r="AG1727" s="17"/>
      <c r="AH1727" s="17"/>
      <c r="AI1727" s="17"/>
      <c r="AJ1727" s="17"/>
      <c r="AK1727" s="17"/>
      <c r="AL1727" s="17"/>
    </row>
    <row r="1728" spans="18:38" x14ac:dyDescent="0.2">
      <c r="R1728" s="8"/>
      <c r="S1728" s="16"/>
      <c r="T1728" s="16"/>
      <c r="U1728" s="17"/>
      <c r="V1728" s="16"/>
      <c r="W1728" s="17"/>
      <c r="X1728" s="17"/>
      <c r="Y1728" s="17"/>
      <c r="Z1728" s="17"/>
      <c r="AA1728" s="17"/>
      <c r="AB1728" s="17"/>
      <c r="AC1728" s="16"/>
      <c r="AD1728" s="16"/>
      <c r="AE1728" s="17"/>
      <c r="AF1728" s="16"/>
      <c r="AG1728" s="17"/>
      <c r="AH1728" s="17"/>
      <c r="AI1728" s="17"/>
      <c r="AJ1728" s="17"/>
      <c r="AK1728" s="17"/>
      <c r="AL1728" s="17"/>
    </row>
    <row r="1729" spans="18:38" x14ac:dyDescent="0.2">
      <c r="R1729" s="8"/>
      <c r="S1729" s="16"/>
      <c r="T1729" s="16"/>
      <c r="U1729" s="17"/>
      <c r="V1729" s="16"/>
      <c r="W1729" s="17"/>
      <c r="X1729" s="17"/>
      <c r="Y1729" s="17"/>
      <c r="Z1729" s="17"/>
      <c r="AA1729" s="17"/>
      <c r="AB1729" s="17"/>
      <c r="AC1729" s="16"/>
      <c r="AD1729" s="16"/>
      <c r="AE1729" s="17"/>
      <c r="AF1729" s="16"/>
      <c r="AG1729" s="17"/>
      <c r="AH1729" s="17"/>
      <c r="AI1729" s="17"/>
      <c r="AJ1729" s="17"/>
      <c r="AK1729" s="17"/>
      <c r="AL1729" s="17"/>
    </row>
    <row r="1730" spans="18:38" x14ac:dyDescent="0.2">
      <c r="R1730" s="8"/>
      <c r="S1730" s="16"/>
      <c r="T1730" s="16"/>
      <c r="U1730" s="17"/>
      <c r="V1730" s="16"/>
      <c r="W1730" s="17"/>
      <c r="X1730" s="17"/>
      <c r="Y1730" s="17"/>
      <c r="Z1730" s="17"/>
      <c r="AA1730" s="17"/>
      <c r="AB1730" s="17"/>
      <c r="AC1730" s="16"/>
      <c r="AD1730" s="16"/>
      <c r="AE1730" s="17"/>
      <c r="AF1730" s="16"/>
      <c r="AG1730" s="17"/>
      <c r="AH1730" s="17"/>
      <c r="AI1730" s="17"/>
      <c r="AJ1730" s="17"/>
      <c r="AK1730" s="17"/>
      <c r="AL1730" s="17"/>
    </row>
    <row r="1731" spans="18:38" x14ac:dyDescent="0.2">
      <c r="R1731" s="8"/>
      <c r="S1731" s="16"/>
      <c r="T1731" s="16"/>
      <c r="U1731" s="17"/>
      <c r="V1731" s="16"/>
      <c r="W1731" s="17"/>
      <c r="X1731" s="17"/>
      <c r="Y1731" s="17"/>
      <c r="Z1731" s="17"/>
      <c r="AA1731" s="17"/>
      <c r="AB1731" s="17"/>
      <c r="AC1731" s="16"/>
      <c r="AD1731" s="16"/>
      <c r="AE1731" s="17"/>
      <c r="AF1731" s="16"/>
      <c r="AG1731" s="17"/>
      <c r="AH1731" s="17"/>
      <c r="AI1731" s="17"/>
      <c r="AJ1731" s="17"/>
      <c r="AK1731" s="17"/>
      <c r="AL1731" s="17"/>
    </row>
    <row r="1732" spans="18:38" x14ac:dyDescent="0.2">
      <c r="R1732" s="8"/>
      <c r="S1732" s="16"/>
      <c r="T1732" s="16"/>
      <c r="U1732" s="17"/>
      <c r="V1732" s="16"/>
      <c r="W1732" s="17"/>
      <c r="X1732" s="17"/>
      <c r="Y1732" s="17"/>
      <c r="Z1732" s="17"/>
      <c r="AA1732" s="17"/>
      <c r="AB1732" s="17"/>
      <c r="AC1732" s="16"/>
      <c r="AD1732" s="16"/>
      <c r="AE1732" s="17"/>
      <c r="AF1732" s="16"/>
      <c r="AG1732" s="17"/>
      <c r="AH1732" s="17"/>
      <c r="AI1732" s="17"/>
      <c r="AJ1732" s="17"/>
      <c r="AK1732" s="17"/>
      <c r="AL1732" s="17"/>
    </row>
    <row r="1733" spans="18:38" x14ac:dyDescent="0.2">
      <c r="R1733" s="8"/>
      <c r="S1733" s="16"/>
      <c r="T1733" s="16"/>
      <c r="U1733" s="17"/>
      <c r="V1733" s="16"/>
      <c r="W1733" s="17"/>
      <c r="X1733" s="17"/>
      <c r="Y1733" s="17"/>
      <c r="Z1733" s="17"/>
      <c r="AA1733" s="17"/>
      <c r="AB1733" s="17"/>
      <c r="AC1733" s="16"/>
      <c r="AD1733" s="16"/>
      <c r="AE1733" s="17"/>
      <c r="AF1733" s="16"/>
      <c r="AG1733" s="17"/>
      <c r="AH1733" s="17"/>
      <c r="AI1733" s="17"/>
      <c r="AJ1733" s="17"/>
      <c r="AK1733" s="17"/>
      <c r="AL1733" s="17"/>
    </row>
    <row r="1734" spans="18:38" x14ac:dyDescent="0.2">
      <c r="R1734" s="8"/>
      <c r="S1734" s="16"/>
      <c r="T1734" s="16"/>
      <c r="U1734" s="17"/>
      <c r="V1734" s="16"/>
      <c r="W1734" s="17"/>
      <c r="X1734" s="17"/>
      <c r="Y1734" s="17"/>
      <c r="Z1734" s="17"/>
      <c r="AA1734" s="17"/>
      <c r="AB1734" s="17"/>
      <c r="AC1734" s="16"/>
      <c r="AD1734" s="16"/>
      <c r="AE1734" s="17"/>
      <c r="AF1734" s="16"/>
      <c r="AG1734" s="17"/>
      <c r="AH1734" s="17"/>
      <c r="AI1734" s="17"/>
      <c r="AJ1734" s="17"/>
      <c r="AK1734" s="17"/>
      <c r="AL1734" s="17"/>
    </row>
    <row r="1735" spans="18:38" x14ac:dyDescent="0.2">
      <c r="R1735" s="8"/>
      <c r="S1735" s="16"/>
      <c r="T1735" s="16"/>
      <c r="U1735" s="17"/>
      <c r="V1735" s="16"/>
      <c r="W1735" s="17"/>
      <c r="X1735" s="17"/>
      <c r="Y1735" s="17"/>
      <c r="Z1735" s="17"/>
      <c r="AA1735" s="17"/>
      <c r="AB1735" s="17"/>
      <c r="AC1735" s="16"/>
      <c r="AD1735" s="16"/>
      <c r="AE1735" s="17"/>
      <c r="AF1735" s="16"/>
      <c r="AG1735" s="17"/>
      <c r="AH1735" s="17"/>
      <c r="AI1735" s="17"/>
      <c r="AJ1735" s="17"/>
      <c r="AK1735" s="17"/>
      <c r="AL1735" s="17"/>
    </row>
    <row r="1736" spans="18:38" x14ac:dyDescent="0.2">
      <c r="R1736" s="8"/>
      <c r="S1736" s="16"/>
      <c r="T1736" s="16"/>
      <c r="U1736" s="17"/>
      <c r="V1736" s="16"/>
      <c r="W1736" s="17"/>
      <c r="X1736" s="17"/>
      <c r="Y1736" s="17"/>
      <c r="Z1736" s="17"/>
      <c r="AA1736" s="17"/>
      <c r="AB1736" s="17"/>
      <c r="AC1736" s="16"/>
      <c r="AD1736" s="16"/>
      <c r="AE1736" s="17"/>
      <c r="AF1736" s="16"/>
      <c r="AG1736" s="17"/>
      <c r="AH1736" s="17"/>
      <c r="AI1736" s="17"/>
      <c r="AJ1736" s="17"/>
      <c r="AK1736" s="17"/>
      <c r="AL1736" s="17"/>
    </row>
    <row r="1737" spans="18:38" x14ac:dyDescent="0.2">
      <c r="R1737" s="8"/>
      <c r="S1737" s="16"/>
      <c r="T1737" s="16"/>
      <c r="U1737" s="17"/>
      <c r="V1737" s="16"/>
      <c r="W1737" s="17"/>
      <c r="X1737" s="17"/>
      <c r="Y1737" s="17"/>
      <c r="Z1737" s="17"/>
      <c r="AA1737" s="17"/>
      <c r="AB1737" s="17"/>
      <c r="AC1737" s="16"/>
      <c r="AD1737" s="16"/>
      <c r="AE1737" s="17"/>
      <c r="AF1737" s="16"/>
      <c r="AG1737" s="17"/>
      <c r="AH1737" s="17"/>
      <c r="AI1737" s="17"/>
      <c r="AJ1737" s="17"/>
      <c r="AK1737" s="17"/>
      <c r="AL1737" s="17"/>
    </row>
    <row r="1738" spans="18:38" x14ac:dyDescent="0.2">
      <c r="R1738" s="8"/>
      <c r="S1738" s="16"/>
      <c r="T1738" s="16"/>
      <c r="U1738" s="17"/>
      <c r="V1738" s="16"/>
      <c r="W1738" s="17"/>
      <c r="X1738" s="17"/>
      <c r="Y1738" s="17"/>
      <c r="Z1738" s="17"/>
      <c r="AA1738" s="17"/>
      <c r="AB1738" s="17"/>
      <c r="AC1738" s="16"/>
      <c r="AD1738" s="16"/>
      <c r="AE1738" s="17"/>
      <c r="AF1738" s="16"/>
      <c r="AG1738" s="17"/>
      <c r="AH1738" s="17"/>
      <c r="AI1738" s="17"/>
      <c r="AJ1738" s="17"/>
      <c r="AK1738" s="17"/>
      <c r="AL1738" s="17"/>
    </row>
    <row r="1739" spans="18:38" x14ac:dyDescent="0.2">
      <c r="R1739" s="8"/>
      <c r="S1739" s="16"/>
      <c r="T1739" s="16"/>
      <c r="U1739" s="17"/>
      <c r="V1739" s="16"/>
      <c r="W1739" s="17"/>
      <c r="X1739" s="17"/>
      <c r="Y1739" s="17"/>
      <c r="Z1739" s="17"/>
      <c r="AA1739" s="17"/>
      <c r="AB1739" s="17"/>
      <c r="AC1739" s="16"/>
      <c r="AD1739" s="16"/>
      <c r="AE1739" s="17"/>
      <c r="AF1739" s="16"/>
      <c r="AG1739" s="17"/>
      <c r="AH1739" s="17"/>
      <c r="AI1739" s="17"/>
      <c r="AJ1739" s="17"/>
      <c r="AK1739" s="17"/>
      <c r="AL1739" s="17"/>
    </row>
    <row r="1740" spans="18:38" x14ac:dyDescent="0.2">
      <c r="R1740" s="8"/>
      <c r="S1740" s="16"/>
      <c r="T1740" s="16"/>
      <c r="U1740" s="17"/>
      <c r="V1740" s="16"/>
      <c r="W1740" s="17"/>
      <c r="X1740" s="17"/>
      <c r="Y1740" s="17"/>
      <c r="Z1740" s="17"/>
      <c r="AA1740" s="17"/>
      <c r="AB1740" s="17"/>
      <c r="AC1740" s="16"/>
      <c r="AD1740" s="16"/>
      <c r="AE1740" s="17"/>
      <c r="AF1740" s="16"/>
      <c r="AG1740" s="17"/>
      <c r="AH1740" s="17"/>
      <c r="AI1740" s="17"/>
      <c r="AJ1740" s="17"/>
      <c r="AK1740" s="17"/>
      <c r="AL1740" s="17"/>
    </row>
    <row r="1741" spans="18:38" x14ac:dyDescent="0.2">
      <c r="R1741" s="8"/>
      <c r="S1741" s="16"/>
      <c r="T1741" s="16"/>
      <c r="U1741" s="17"/>
      <c r="V1741" s="16"/>
      <c r="W1741" s="17"/>
      <c r="X1741" s="17"/>
      <c r="Y1741" s="17"/>
      <c r="Z1741" s="17"/>
      <c r="AA1741" s="17"/>
      <c r="AB1741" s="17"/>
      <c r="AC1741" s="16"/>
      <c r="AD1741" s="16"/>
      <c r="AE1741" s="17"/>
      <c r="AF1741" s="16"/>
      <c r="AG1741" s="17"/>
      <c r="AH1741" s="17"/>
      <c r="AI1741" s="17"/>
      <c r="AJ1741" s="17"/>
      <c r="AK1741" s="17"/>
      <c r="AL1741" s="17"/>
    </row>
    <row r="1742" spans="18:38" x14ac:dyDescent="0.2">
      <c r="R1742" s="8"/>
      <c r="S1742" s="16"/>
      <c r="T1742" s="16"/>
      <c r="U1742" s="17"/>
      <c r="V1742" s="16"/>
      <c r="W1742" s="17"/>
      <c r="X1742" s="17"/>
      <c r="Y1742" s="17"/>
      <c r="Z1742" s="17"/>
      <c r="AA1742" s="17"/>
      <c r="AB1742" s="17"/>
      <c r="AC1742" s="16"/>
      <c r="AD1742" s="16"/>
      <c r="AE1742" s="17"/>
      <c r="AF1742" s="16"/>
      <c r="AG1742" s="17"/>
      <c r="AH1742" s="17"/>
      <c r="AI1742" s="17"/>
      <c r="AJ1742" s="17"/>
      <c r="AK1742" s="17"/>
      <c r="AL1742" s="17"/>
    </row>
    <row r="1743" spans="18:38" x14ac:dyDescent="0.2">
      <c r="R1743" s="8"/>
      <c r="S1743" s="16"/>
      <c r="T1743" s="16"/>
      <c r="U1743" s="17"/>
      <c r="V1743" s="16"/>
      <c r="W1743" s="17"/>
      <c r="X1743" s="17"/>
      <c r="Y1743" s="17"/>
      <c r="Z1743" s="17"/>
      <c r="AA1743" s="17"/>
      <c r="AB1743" s="17"/>
      <c r="AC1743" s="16"/>
      <c r="AD1743" s="16"/>
      <c r="AE1743" s="17"/>
      <c r="AF1743" s="16"/>
      <c r="AG1743" s="17"/>
      <c r="AH1743" s="17"/>
      <c r="AI1743" s="17"/>
      <c r="AJ1743" s="17"/>
      <c r="AK1743" s="17"/>
      <c r="AL1743" s="17"/>
    </row>
    <row r="1744" spans="18:38" x14ac:dyDescent="0.2">
      <c r="R1744" s="8"/>
      <c r="S1744" s="16"/>
      <c r="T1744" s="16"/>
      <c r="U1744" s="17"/>
      <c r="V1744" s="16"/>
      <c r="W1744" s="17"/>
      <c r="X1744" s="17"/>
      <c r="Y1744" s="17"/>
      <c r="Z1744" s="17"/>
      <c r="AA1744" s="17"/>
      <c r="AB1744" s="17"/>
      <c r="AC1744" s="16"/>
      <c r="AD1744" s="16"/>
      <c r="AE1744" s="17"/>
      <c r="AF1744" s="16"/>
      <c r="AG1744" s="17"/>
      <c r="AH1744" s="17"/>
      <c r="AI1744" s="17"/>
      <c r="AJ1744" s="17"/>
      <c r="AK1744" s="17"/>
      <c r="AL1744" s="17"/>
    </row>
    <row r="1745" spans="18:38" x14ac:dyDescent="0.2">
      <c r="R1745" s="8"/>
      <c r="S1745" s="16"/>
      <c r="T1745" s="16"/>
      <c r="U1745" s="17"/>
      <c r="V1745" s="16"/>
      <c r="W1745" s="17"/>
      <c r="X1745" s="17"/>
      <c r="Y1745" s="17"/>
      <c r="Z1745" s="17"/>
      <c r="AA1745" s="17"/>
      <c r="AB1745" s="17"/>
      <c r="AC1745" s="16"/>
      <c r="AD1745" s="16"/>
      <c r="AE1745" s="17"/>
      <c r="AF1745" s="16"/>
      <c r="AG1745" s="17"/>
      <c r="AH1745" s="17"/>
      <c r="AI1745" s="17"/>
      <c r="AJ1745" s="17"/>
      <c r="AK1745" s="17"/>
      <c r="AL1745" s="17"/>
    </row>
    <row r="1746" spans="18:38" x14ac:dyDescent="0.2">
      <c r="R1746" s="8"/>
      <c r="S1746" s="16"/>
      <c r="T1746" s="16"/>
      <c r="U1746" s="17"/>
      <c r="V1746" s="16"/>
      <c r="W1746" s="17"/>
      <c r="X1746" s="17"/>
      <c r="Y1746" s="17"/>
      <c r="Z1746" s="17"/>
      <c r="AA1746" s="17"/>
      <c r="AB1746" s="17"/>
      <c r="AC1746" s="16"/>
      <c r="AD1746" s="16"/>
      <c r="AE1746" s="17"/>
      <c r="AF1746" s="16"/>
      <c r="AG1746" s="17"/>
      <c r="AH1746" s="17"/>
      <c r="AI1746" s="17"/>
      <c r="AJ1746" s="17"/>
      <c r="AK1746" s="17"/>
      <c r="AL1746" s="17"/>
    </row>
    <row r="1747" spans="18:38" x14ac:dyDescent="0.2">
      <c r="R1747" s="8"/>
      <c r="S1747" s="16"/>
      <c r="T1747" s="16"/>
      <c r="U1747" s="17"/>
      <c r="V1747" s="16"/>
      <c r="W1747" s="17"/>
      <c r="X1747" s="17"/>
      <c r="Y1747" s="17"/>
      <c r="Z1747" s="17"/>
      <c r="AA1747" s="17"/>
      <c r="AB1747" s="17"/>
      <c r="AC1747" s="16"/>
      <c r="AD1747" s="16"/>
      <c r="AE1747" s="17"/>
      <c r="AF1747" s="16"/>
      <c r="AG1747" s="17"/>
      <c r="AH1747" s="17"/>
      <c r="AI1747" s="17"/>
      <c r="AJ1747" s="17"/>
      <c r="AK1747" s="17"/>
      <c r="AL1747" s="17"/>
    </row>
    <row r="1748" spans="18:38" x14ac:dyDescent="0.2">
      <c r="R1748" s="8"/>
      <c r="S1748" s="16"/>
      <c r="T1748" s="16"/>
      <c r="U1748" s="17"/>
      <c r="V1748" s="16"/>
      <c r="W1748" s="17"/>
      <c r="X1748" s="17"/>
      <c r="Y1748" s="17"/>
      <c r="Z1748" s="17"/>
      <c r="AA1748" s="17"/>
      <c r="AB1748" s="17"/>
      <c r="AC1748" s="16"/>
      <c r="AD1748" s="16"/>
      <c r="AE1748" s="17"/>
      <c r="AF1748" s="16"/>
      <c r="AG1748" s="17"/>
      <c r="AH1748" s="17"/>
      <c r="AI1748" s="17"/>
      <c r="AJ1748" s="17"/>
      <c r="AK1748" s="17"/>
      <c r="AL1748" s="17"/>
    </row>
    <row r="1749" spans="18:38" x14ac:dyDescent="0.2">
      <c r="R1749" s="8"/>
      <c r="S1749" s="16"/>
      <c r="T1749" s="16"/>
      <c r="U1749" s="17"/>
      <c r="V1749" s="16"/>
      <c r="W1749" s="17"/>
      <c r="X1749" s="17"/>
      <c r="Y1749" s="17"/>
      <c r="Z1749" s="17"/>
      <c r="AA1749" s="17"/>
      <c r="AB1749" s="17"/>
      <c r="AC1749" s="16"/>
      <c r="AD1749" s="16"/>
      <c r="AE1749" s="17"/>
      <c r="AF1749" s="16"/>
      <c r="AG1749" s="17"/>
      <c r="AH1749" s="17"/>
      <c r="AI1749" s="17"/>
      <c r="AJ1749" s="17"/>
      <c r="AK1749" s="17"/>
      <c r="AL1749" s="17"/>
    </row>
    <row r="1750" spans="18:38" x14ac:dyDescent="0.2">
      <c r="R1750" s="8"/>
      <c r="S1750" s="16"/>
      <c r="T1750" s="16"/>
      <c r="U1750" s="17"/>
      <c r="V1750" s="16"/>
      <c r="W1750" s="17"/>
      <c r="X1750" s="17"/>
      <c r="Y1750" s="17"/>
      <c r="Z1750" s="17"/>
      <c r="AA1750" s="17"/>
      <c r="AB1750" s="17"/>
      <c r="AC1750" s="16"/>
      <c r="AD1750" s="16"/>
      <c r="AE1750" s="17"/>
      <c r="AF1750" s="16"/>
      <c r="AG1750" s="17"/>
      <c r="AH1750" s="17"/>
      <c r="AI1750" s="17"/>
      <c r="AJ1750" s="17"/>
      <c r="AK1750" s="17"/>
      <c r="AL1750" s="17"/>
    </row>
    <row r="1751" spans="18:38" x14ac:dyDescent="0.2">
      <c r="R1751" s="8"/>
      <c r="S1751" s="16"/>
      <c r="T1751" s="16"/>
      <c r="U1751" s="17"/>
      <c r="V1751" s="16"/>
      <c r="W1751" s="17"/>
      <c r="X1751" s="17"/>
      <c r="Y1751" s="17"/>
      <c r="Z1751" s="17"/>
      <c r="AA1751" s="17"/>
      <c r="AB1751" s="17"/>
      <c r="AC1751" s="16"/>
      <c r="AD1751" s="16"/>
      <c r="AE1751" s="17"/>
      <c r="AF1751" s="16"/>
      <c r="AG1751" s="17"/>
      <c r="AH1751" s="17"/>
      <c r="AI1751" s="17"/>
      <c r="AJ1751" s="17"/>
      <c r="AK1751" s="17"/>
      <c r="AL1751" s="17"/>
    </row>
    <row r="1752" spans="18:38" x14ac:dyDescent="0.2">
      <c r="R1752" s="8"/>
      <c r="S1752" s="16"/>
      <c r="T1752" s="16"/>
      <c r="U1752" s="17"/>
      <c r="V1752" s="16"/>
      <c r="W1752" s="17"/>
      <c r="X1752" s="17"/>
      <c r="Y1752" s="17"/>
      <c r="Z1752" s="17"/>
      <c r="AA1752" s="17"/>
      <c r="AB1752" s="17"/>
      <c r="AC1752" s="16"/>
      <c r="AD1752" s="16"/>
      <c r="AE1752" s="17"/>
      <c r="AF1752" s="16"/>
      <c r="AG1752" s="17"/>
      <c r="AH1752" s="17"/>
      <c r="AI1752" s="17"/>
      <c r="AJ1752" s="17"/>
      <c r="AK1752" s="17"/>
      <c r="AL1752" s="17"/>
    </row>
    <row r="1753" spans="18:38" x14ac:dyDescent="0.2">
      <c r="R1753" s="8"/>
      <c r="S1753" s="16"/>
      <c r="T1753" s="16"/>
      <c r="U1753" s="17"/>
      <c r="V1753" s="16"/>
      <c r="W1753" s="17"/>
      <c r="X1753" s="17"/>
      <c r="Y1753" s="17"/>
      <c r="Z1753" s="17"/>
      <c r="AA1753" s="17"/>
      <c r="AB1753" s="17"/>
      <c r="AC1753" s="16"/>
      <c r="AD1753" s="16"/>
      <c r="AE1753" s="17"/>
      <c r="AF1753" s="16"/>
      <c r="AG1753" s="17"/>
      <c r="AH1753" s="17"/>
      <c r="AI1753" s="17"/>
      <c r="AJ1753" s="17"/>
      <c r="AK1753" s="17"/>
      <c r="AL1753" s="17"/>
    </row>
    <row r="1754" spans="18:38" x14ac:dyDescent="0.2">
      <c r="R1754" s="8"/>
      <c r="S1754" s="16"/>
      <c r="T1754" s="16"/>
      <c r="U1754" s="17"/>
      <c r="V1754" s="16"/>
      <c r="W1754" s="17"/>
      <c r="X1754" s="17"/>
      <c r="Y1754" s="17"/>
      <c r="Z1754" s="17"/>
      <c r="AA1754" s="17"/>
      <c r="AB1754" s="17"/>
      <c r="AC1754" s="16"/>
      <c r="AD1754" s="16"/>
      <c r="AE1754" s="17"/>
      <c r="AF1754" s="16"/>
      <c r="AG1754" s="17"/>
      <c r="AH1754" s="17"/>
      <c r="AI1754" s="17"/>
      <c r="AJ1754" s="17"/>
      <c r="AK1754" s="17"/>
      <c r="AL1754" s="17"/>
    </row>
    <row r="1755" spans="18:38" x14ac:dyDescent="0.2">
      <c r="R1755" s="8"/>
      <c r="S1755" s="16"/>
      <c r="T1755" s="16"/>
      <c r="U1755" s="17"/>
      <c r="V1755" s="16"/>
      <c r="W1755" s="17"/>
      <c r="X1755" s="17"/>
      <c r="Y1755" s="17"/>
      <c r="Z1755" s="17"/>
      <c r="AA1755" s="17"/>
      <c r="AB1755" s="17"/>
      <c r="AC1755" s="16"/>
      <c r="AD1755" s="16"/>
      <c r="AE1755" s="17"/>
      <c r="AF1755" s="16"/>
      <c r="AG1755" s="17"/>
      <c r="AH1755" s="17"/>
      <c r="AI1755" s="17"/>
      <c r="AJ1755" s="17"/>
      <c r="AK1755" s="17"/>
      <c r="AL1755" s="17"/>
    </row>
    <row r="1756" spans="18:38" x14ac:dyDescent="0.2">
      <c r="R1756" s="8"/>
      <c r="S1756" s="16"/>
      <c r="T1756" s="16"/>
      <c r="U1756" s="17"/>
      <c r="V1756" s="16"/>
      <c r="W1756" s="17"/>
      <c r="X1756" s="17"/>
      <c r="Y1756" s="17"/>
      <c r="Z1756" s="17"/>
      <c r="AA1756" s="17"/>
      <c r="AB1756" s="17"/>
      <c r="AC1756" s="16"/>
      <c r="AD1756" s="16"/>
      <c r="AE1756" s="17"/>
      <c r="AF1756" s="16"/>
      <c r="AG1756" s="17"/>
      <c r="AH1756" s="17"/>
      <c r="AI1756" s="17"/>
      <c r="AJ1756" s="17"/>
      <c r="AK1756" s="17"/>
      <c r="AL1756" s="17"/>
    </row>
    <row r="1757" spans="18:38" x14ac:dyDescent="0.2">
      <c r="R1757" s="8"/>
      <c r="S1757" s="16"/>
      <c r="T1757" s="16"/>
      <c r="U1757" s="17"/>
      <c r="V1757" s="16"/>
      <c r="W1757" s="17"/>
      <c r="X1757" s="17"/>
      <c r="Y1757" s="17"/>
      <c r="Z1757" s="17"/>
      <c r="AA1757" s="17"/>
      <c r="AB1757" s="17"/>
      <c r="AC1757" s="16"/>
      <c r="AD1757" s="16"/>
      <c r="AE1757" s="17"/>
      <c r="AF1757" s="16"/>
      <c r="AG1757" s="17"/>
      <c r="AH1757" s="17"/>
      <c r="AI1757" s="17"/>
      <c r="AJ1757" s="17"/>
      <c r="AK1757" s="17"/>
      <c r="AL1757" s="17"/>
    </row>
    <row r="1758" spans="18:38" x14ac:dyDescent="0.2">
      <c r="R1758" s="8"/>
      <c r="S1758" s="16"/>
      <c r="T1758" s="16"/>
      <c r="U1758" s="17"/>
      <c r="V1758" s="16"/>
      <c r="W1758" s="17"/>
      <c r="X1758" s="17"/>
      <c r="Y1758" s="17"/>
      <c r="Z1758" s="17"/>
      <c r="AA1758" s="17"/>
      <c r="AB1758" s="17"/>
      <c r="AC1758" s="16"/>
      <c r="AD1758" s="16"/>
      <c r="AE1758" s="17"/>
      <c r="AF1758" s="16"/>
      <c r="AG1758" s="17"/>
      <c r="AH1758" s="17"/>
      <c r="AI1758" s="17"/>
      <c r="AJ1758" s="17"/>
      <c r="AK1758" s="17"/>
      <c r="AL1758" s="17"/>
    </row>
    <row r="1759" spans="18:38" x14ac:dyDescent="0.2">
      <c r="R1759" s="8"/>
      <c r="S1759" s="16"/>
      <c r="T1759" s="16"/>
      <c r="U1759" s="17"/>
      <c r="V1759" s="16"/>
      <c r="W1759" s="17"/>
      <c r="X1759" s="17"/>
      <c r="Y1759" s="17"/>
      <c r="Z1759" s="17"/>
      <c r="AA1759" s="17"/>
      <c r="AB1759" s="17"/>
      <c r="AC1759" s="16"/>
      <c r="AD1759" s="16"/>
      <c r="AE1759" s="17"/>
      <c r="AF1759" s="16"/>
      <c r="AG1759" s="17"/>
      <c r="AH1759" s="17"/>
      <c r="AI1759" s="17"/>
      <c r="AJ1759" s="17"/>
      <c r="AK1759" s="17"/>
      <c r="AL1759" s="17"/>
    </row>
    <row r="1760" spans="18:38" x14ac:dyDescent="0.2">
      <c r="R1760" s="8"/>
      <c r="S1760" s="16"/>
      <c r="T1760" s="16"/>
      <c r="U1760" s="17"/>
      <c r="V1760" s="16"/>
      <c r="W1760" s="17"/>
      <c r="X1760" s="17"/>
      <c r="Y1760" s="17"/>
      <c r="Z1760" s="17"/>
      <c r="AA1760" s="17"/>
      <c r="AB1760" s="17"/>
      <c r="AC1760" s="16"/>
      <c r="AD1760" s="16"/>
      <c r="AE1760" s="17"/>
      <c r="AF1760" s="16"/>
      <c r="AG1760" s="17"/>
      <c r="AH1760" s="17"/>
      <c r="AI1760" s="17"/>
      <c r="AJ1760" s="17"/>
      <c r="AK1760" s="17"/>
      <c r="AL1760" s="17"/>
    </row>
    <row r="1761" spans="18:38" x14ac:dyDescent="0.2">
      <c r="R1761" s="8"/>
      <c r="S1761" s="16"/>
      <c r="T1761" s="16"/>
      <c r="U1761" s="17"/>
      <c r="V1761" s="16"/>
      <c r="W1761" s="17"/>
      <c r="X1761" s="17"/>
      <c r="Y1761" s="17"/>
      <c r="Z1761" s="17"/>
      <c r="AA1761" s="17"/>
      <c r="AB1761" s="17"/>
      <c r="AC1761" s="16"/>
      <c r="AD1761" s="16"/>
      <c r="AE1761" s="17"/>
      <c r="AF1761" s="16"/>
      <c r="AG1761" s="17"/>
      <c r="AH1761" s="17"/>
      <c r="AI1761" s="17"/>
      <c r="AJ1761" s="17"/>
      <c r="AK1761" s="17"/>
      <c r="AL1761" s="17"/>
    </row>
    <row r="1762" spans="18:38" x14ac:dyDescent="0.2">
      <c r="R1762" s="8"/>
      <c r="S1762" s="16"/>
      <c r="T1762" s="16"/>
      <c r="U1762" s="17"/>
      <c r="V1762" s="16"/>
      <c r="W1762" s="17"/>
      <c r="X1762" s="17"/>
      <c r="Y1762" s="17"/>
      <c r="Z1762" s="17"/>
      <c r="AA1762" s="17"/>
      <c r="AB1762" s="17"/>
      <c r="AC1762" s="16"/>
      <c r="AD1762" s="16"/>
      <c r="AE1762" s="17"/>
      <c r="AF1762" s="16"/>
      <c r="AG1762" s="17"/>
      <c r="AH1762" s="17"/>
      <c r="AI1762" s="17"/>
      <c r="AJ1762" s="17"/>
      <c r="AK1762" s="17"/>
      <c r="AL1762" s="17"/>
    </row>
    <row r="1763" spans="18:38" x14ac:dyDescent="0.2">
      <c r="R1763" s="8"/>
      <c r="S1763" s="16"/>
      <c r="T1763" s="16"/>
      <c r="U1763" s="17"/>
      <c r="V1763" s="16"/>
      <c r="W1763" s="17"/>
      <c r="X1763" s="17"/>
      <c r="Y1763" s="17"/>
      <c r="Z1763" s="17"/>
      <c r="AA1763" s="17"/>
      <c r="AB1763" s="17"/>
      <c r="AC1763" s="16"/>
      <c r="AD1763" s="16"/>
      <c r="AE1763" s="17"/>
      <c r="AF1763" s="16"/>
      <c r="AG1763" s="17"/>
      <c r="AH1763" s="17"/>
      <c r="AI1763" s="17"/>
      <c r="AJ1763" s="17"/>
      <c r="AK1763" s="17"/>
      <c r="AL1763" s="17"/>
    </row>
    <row r="1764" spans="18:38" x14ac:dyDescent="0.2">
      <c r="R1764" s="8"/>
      <c r="S1764" s="16"/>
      <c r="T1764" s="16"/>
      <c r="U1764" s="17"/>
      <c r="V1764" s="16"/>
      <c r="W1764" s="17"/>
      <c r="X1764" s="17"/>
      <c r="Y1764" s="17"/>
      <c r="Z1764" s="17"/>
      <c r="AA1764" s="17"/>
      <c r="AB1764" s="17"/>
      <c r="AC1764" s="16"/>
      <c r="AD1764" s="16"/>
      <c r="AE1764" s="17"/>
      <c r="AF1764" s="16"/>
      <c r="AG1764" s="17"/>
      <c r="AH1764" s="17"/>
      <c r="AI1764" s="17"/>
      <c r="AJ1764" s="17"/>
      <c r="AK1764" s="17"/>
      <c r="AL1764" s="17"/>
    </row>
    <row r="1765" spans="18:38" x14ac:dyDescent="0.2">
      <c r="R1765" s="8"/>
      <c r="S1765" s="16"/>
      <c r="T1765" s="16"/>
      <c r="U1765" s="17"/>
      <c r="V1765" s="16"/>
      <c r="W1765" s="17"/>
      <c r="X1765" s="17"/>
      <c r="Y1765" s="17"/>
      <c r="Z1765" s="17"/>
      <c r="AA1765" s="17"/>
      <c r="AB1765" s="17"/>
      <c r="AC1765" s="16"/>
      <c r="AD1765" s="16"/>
      <c r="AE1765" s="17"/>
      <c r="AF1765" s="16"/>
      <c r="AG1765" s="17"/>
      <c r="AH1765" s="17"/>
      <c r="AI1765" s="17"/>
      <c r="AJ1765" s="17"/>
      <c r="AK1765" s="17"/>
      <c r="AL1765" s="17"/>
    </row>
    <row r="1766" spans="18:38" x14ac:dyDescent="0.2">
      <c r="R1766" s="8"/>
      <c r="S1766" s="16"/>
      <c r="T1766" s="16"/>
      <c r="U1766" s="17"/>
      <c r="V1766" s="16"/>
      <c r="W1766" s="17"/>
      <c r="X1766" s="17"/>
      <c r="Y1766" s="17"/>
      <c r="Z1766" s="17"/>
      <c r="AA1766" s="17"/>
      <c r="AB1766" s="17"/>
      <c r="AC1766" s="16"/>
      <c r="AD1766" s="16"/>
      <c r="AE1766" s="17"/>
      <c r="AF1766" s="16"/>
      <c r="AG1766" s="17"/>
      <c r="AH1766" s="17"/>
      <c r="AI1766" s="17"/>
      <c r="AJ1766" s="17"/>
      <c r="AK1766" s="17"/>
      <c r="AL1766" s="17"/>
    </row>
    <row r="1767" spans="18:38" x14ac:dyDescent="0.2">
      <c r="R1767" s="8"/>
      <c r="S1767" s="16"/>
      <c r="T1767" s="16"/>
      <c r="U1767" s="17"/>
      <c r="V1767" s="16"/>
      <c r="W1767" s="17"/>
      <c r="X1767" s="17"/>
      <c r="Y1767" s="17"/>
      <c r="Z1767" s="17"/>
      <c r="AA1767" s="17"/>
      <c r="AB1767" s="17"/>
      <c r="AC1767" s="16"/>
      <c r="AD1767" s="16"/>
      <c r="AE1767" s="17"/>
      <c r="AF1767" s="16"/>
      <c r="AG1767" s="17"/>
      <c r="AH1767" s="17"/>
      <c r="AI1767" s="17"/>
      <c r="AJ1767" s="17"/>
      <c r="AK1767" s="17"/>
      <c r="AL1767" s="17"/>
    </row>
    <row r="1768" spans="18:38" x14ac:dyDescent="0.2">
      <c r="R1768" s="8"/>
      <c r="S1768" s="16"/>
      <c r="T1768" s="16"/>
      <c r="U1768" s="17"/>
      <c r="V1768" s="16"/>
      <c r="W1768" s="17"/>
      <c r="X1768" s="17"/>
      <c r="Y1768" s="17"/>
      <c r="Z1768" s="17"/>
      <c r="AA1768" s="17"/>
      <c r="AB1768" s="17"/>
      <c r="AC1768" s="16"/>
      <c r="AD1768" s="16"/>
      <c r="AE1768" s="17"/>
      <c r="AF1768" s="16"/>
      <c r="AG1768" s="17"/>
      <c r="AH1768" s="17"/>
      <c r="AI1768" s="17"/>
      <c r="AJ1768" s="17"/>
      <c r="AK1768" s="17"/>
      <c r="AL1768" s="17"/>
    </row>
    <row r="1769" spans="18:38" x14ac:dyDescent="0.2">
      <c r="R1769" s="8"/>
      <c r="S1769" s="16"/>
      <c r="T1769" s="16"/>
      <c r="U1769" s="17"/>
      <c r="V1769" s="16"/>
      <c r="W1769" s="17"/>
      <c r="X1769" s="17"/>
      <c r="Y1769" s="17"/>
      <c r="Z1769" s="17"/>
      <c r="AA1769" s="17"/>
      <c r="AB1769" s="17"/>
      <c r="AC1769" s="16"/>
      <c r="AD1769" s="16"/>
      <c r="AE1769" s="17"/>
      <c r="AF1769" s="16"/>
      <c r="AG1769" s="17"/>
      <c r="AH1769" s="17"/>
      <c r="AI1769" s="17"/>
      <c r="AJ1769" s="17"/>
      <c r="AK1769" s="17"/>
      <c r="AL1769" s="17"/>
    </row>
    <row r="1770" spans="18:38" x14ac:dyDescent="0.2">
      <c r="R1770" s="8"/>
      <c r="S1770" s="16"/>
      <c r="T1770" s="16"/>
      <c r="U1770" s="17"/>
      <c r="V1770" s="16"/>
      <c r="W1770" s="17"/>
      <c r="X1770" s="17"/>
      <c r="Y1770" s="17"/>
      <c r="Z1770" s="17"/>
      <c r="AA1770" s="17"/>
      <c r="AB1770" s="17"/>
      <c r="AC1770" s="16"/>
      <c r="AD1770" s="16"/>
      <c r="AE1770" s="17"/>
      <c r="AF1770" s="16"/>
      <c r="AG1770" s="17"/>
      <c r="AH1770" s="17"/>
      <c r="AI1770" s="17"/>
      <c r="AJ1770" s="17"/>
      <c r="AK1770" s="17"/>
      <c r="AL1770" s="17"/>
    </row>
    <row r="1771" spans="18:38" x14ac:dyDescent="0.2">
      <c r="R1771" s="8"/>
      <c r="S1771" s="16"/>
      <c r="T1771" s="16"/>
      <c r="U1771" s="17"/>
      <c r="V1771" s="16"/>
      <c r="W1771" s="17"/>
      <c r="X1771" s="17"/>
      <c r="Y1771" s="17"/>
      <c r="Z1771" s="17"/>
      <c r="AA1771" s="17"/>
      <c r="AB1771" s="17"/>
      <c r="AC1771" s="16"/>
      <c r="AD1771" s="16"/>
      <c r="AE1771" s="17"/>
      <c r="AF1771" s="16"/>
      <c r="AG1771" s="17"/>
      <c r="AH1771" s="17"/>
      <c r="AI1771" s="17"/>
      <c r="AJ1771" s="17"/>
      <c r="AK1771" s="17"/>
      <c r="AL1771" s="17"/>
    </row>
    <row r="1772" spans="18:38" x14ac:dyDescent="0.2">
      <c r="R1772" s="8"/>
      <c r="S1772" s="16"/>
      <c r="T1772" s="16"/>
      <c r="U1772" s="17"/>
      <c r="V1772" s="16"/>
      <c r="W1772" s="17"/>
      <c r="X1772" s="17"/>
      <c r="Y1772" s="17"/>
      <c r="Z1772" s="17"/>
      <c r="AA1772" s="17"/>
      <c r="AB1772" s="17"/>
      <c r="AC1772" s="16"/>
      <c r="AD1772" s="16"/>
      <c r="AE1772" s="17"/>
      <c r="AF1772" s="16"/>
      <c r="AG1772" s="17"/>
      <c r="AH1772" s="17"/>
      <c r="AI1772" s="17"/>
      <c r="AJ1772" s="17"/>
      <c r="AK1772" s="17"/>
      <c r="AL1772" s="17"/>
    </row>
    <row r="1773" spans="18:38" x14ac:dyDescent="0.2">
      <c r="R1773" s="8"/>
      <c r="S1773" s="16"/>
      <c r="T1773" s="16"/>
      <c r="U1773" s="17"/>
      <c r="V1773" s="16"/>
      <c r="W1773" s="17"/>
      <c r="X1773" s="17"/>
      <c r="Y1773" s="17"/>
      <c r="Z1773" s="17"/>
      <c r="AA1773" s="17"/>
      <c r="AB1773" s="17"/>
      <c r="AC1773" s="16"/>
      <c r="AD1773" s="16"/>
      <c r="AE1773" s="17"/>
      <c r="AF1773" s="16"/>
      <c r="AG1773" s="17"/>
      <c r="AH1773" s="17"/>
      <c r="AI1773" s="17"/>
      <c r="AJ1773" s="17"/>
      <c r="AK1773" s="17"/>
      <c r="AL1773" s="17"/>
    </row>
    <row r="1774" spans="18:38" x14ac:dyDescent="0.2">
      <c r="R1774" s="8"/>
      <c r="S1774" s="16"/>
      <c r="T1774" s="16"/>
      <c r="U1774" s="17"/>
      <c r="V1774" s="16"/>
      <c r="W1774" s="17"/>
      <c r="X1774" s="17"/>
      <c r="Y1774" s="17"/>
      <c r="Z1774" s="17"/>
      <c r="AA1774" s="17"/>
      <c r="AB1774" s="17"/>
      <c r="AC1774" s="16"/>
      <c r="AD1774" s="16"/>
      <c r="AE1774" s="17"/>
      <c r="AF1774" s="16"/>
      <c r="AG1774" s="17"/>
      <c r="AH1774" s="17"/>
      <c r="AI1774" s="17"/>
      <c r="AJ1774" s="17"/>
      <c r="AK1774" s="17"/>
      <c r="AL1774" s="17"/>
    </row>
    <row r="1775" spans="18:38" x14ac:dyDescent="0.2">
      <c r="R1775" s="8"/>
      <c r="S1775" s="16"/>
      <c r="T1775" s="16"/>
      <c r="U1775" s="17"/>
      <c r="V1775" s="16"/>
      <c r="W1775" s="17"/>
      <c r="X1775" s="17"/>
      <c r="Y1775" s="17"/>
      <c r="Z1775" s="17"/>
      <c r="AA1775" s="17"/>
      <c r="AB1775" s="17"/>
      <c r="AC1775" s="16"/>
      <c r="AD1775" s="16"/>
      <c r="AE1775" s="17"/>
      <c r="AF1775" s="16"/>
      <c r="AG1775" s="17"/>
      <c r="AH1775" s="17"/>
      <c r="AI1775" s="17"/>
      <c r="AJ1775" s="17"/>
      <c r="AK1775" s="17"/>
      <c r="AL1775" s="17"/>
    </row>
    <row r="1776" spans="18:38" x14ac:dyDescent="0.2">
      <c r="R1776" s="8"/>
      <c r="S1776" s="16"/>
      <c r="T1776" s="16"/>
      <c r="U1776" s="17"/>
      <c r="V1776" s="16"/>
      <c r="W1776" s="17"/>
      <c r="X1776" s="17"/>
      <c r="Y1776" s="17"/>
      <c r="Z1776" s="17"/>
      <c r="AA1776" s="17"/>
      <c r="AB1776" s="17"/>
      <c r="AC1776" s="16"/>
      <c r="AD1776" s="16"/>
      <c r="AE1776" s="17"/>
      <c r="AF1776" s="16"/>
      <c r="AG1776" s="17"/>
      <c r="AH1776" s="17"/>
      <c r="AI1776" s="17"/>
      <c r="AJ1776" s="17"/>
      <c r="AK1776" s="17"/>
      <c r="AL1776" s="17"/>
    </row>
    <row r="1777" spans="18:38" x14ac:dyDescent="0.2">
      <c r="R1777" s="8"/>
      <c r="S1777" s="16"/>
      <c r="T1777" s="16"/>
      <c r="U1777" s="17"/>
      <c r="V1777" s="16"/>
      <c r="W1777" s="17"/>
      <c r="X1777" s="17"/>
      <c r="Y1777" s="17"/>
      <c r="Z1777" s="17"/>
      <c r="AA1777" s="17"/>
      <c r="AB1777" s="17"/>
      <c r="AC1777" s="16"/>
      <c r="AD1777" s="16"/>
      <c r="AE1777" s="17"/>
      <c r="AF1777" s="16"/>
      <c r="AG1777" s="17"/>
      <c r="AH1777" s="17"/>
      <c r="AI1777" s="17"/>
      <c r="AJ1777" s="17"/>
      <c r="AK1777" s="17"/>
      <c r="AL1777" s="17"/>
    </row>
    <row r="1778" spans="18:38" x14ac:dyDescent="0.2">
      <c r="R1778" s="8"/>
      <c r="S1778" s="16"/>
      <c r="T1778" s="16"/>
      <c r="U1778" s="17"/>
      <c r="V1778" s="16"/>
      <c r="W1778" s="17"/>
      <c r="X1778" s="17"/>
      <c r="Y1778" s="17"/>
      <c r="Z1778" s="17"/>
      <c r="AA1778" s="17"/>
      <c r="AB1778" s="17"/>
      <c r="AC1778" s="16"/>
      <c r="AD1778" s="16"/>
      <c r="AE1778" s="17"/>
      <c r="AF1778" s="16"/>
      <c r="AG1778" s="17"/>
      <c r="AH1778" s="17"/>
      <c r="AI1778" s="17"/>
      <c r="AJ1778" s="17"/>
      <c r="AK1778" s="17"/>
      <c r="AL1778" s="17"/>
    </row>
    <row r="1779" spans="18:38" x14ac:dyDescent="0.2">
      <c r="R1779" s="8"/>
      <c r="S1779" s="16"/>
      <c r="T1779" s="16"/>
      <c r="U1779" s="17"/>
      <c r="V1779" s="16"/>
      <c r="W1779" s="17"/>
      <c r="X1779" s="17"/>
      <c r="Y1779" s="17"/>
      <c r="Z1779" s="17"/>
      <c r="AA1779" s="17"/>
      <c r="AB1779" s="17"/>
      <c r="AC1779" s="16"/>
      <c r="AD1779" s="16"/>
      <c r="AE1779" s="17"/>
      <c r="AF1779" s="16"/>
      <c r="AG1779" s="17"/>
      <c r="AH1779" s="17"/>
      <c r="AI1779" s="17"/>
      <c r="AJ1779" s="17"/>
      <c r="AK1779" s="17"/>
      <c r="AL1779" s="17"/>
    </row>
    <row r="1780" spans="18:38" x14ac:dyDescent="0.2">
      <c r="R1780" s="8"/>
      <c r="S1780" s="16"/>
      <c r="T1780" s="16"/>
      <c r="U1780" s="17"/>
      <c r="V1780" s="16"/>
      <c r="W1780" s="17"/>
      <c r="X1780" s="17"/>
      <c r="Y1780" s="17"/>
      <c r="Z1780" s="17"/>
      <c r="AA1780" s="17"/>
      <c r="AB1780" s="17"/>
      <c r="AC1780" s="16"/>
      <c r="AD1780" s="16"/>
      <c r="AE1780" s="17"/>
      <c r="AF1780" s="16"/>
      <c r="AG1780" s="17"/>
      <c r="AH1780" s="17"/>
      <c r="AI1780" s="17"/>
      <c r="AJ1780" s="17"/>
      <c r="AK1780" s="17"/>
      <c r="AL1780" s="17"/>
    </row>
    <row r="1781" spans="18:38" x14ac:dyDescent="0.2">
      <c r="R1781" s="8"/>
      <c r="S1781" s="16"/>
      <c r="T1781" s="16"/>
      <c r="U1781" s="17"/>
      <c r="V1781" s="16"/>
      <c r="W1781" s="17"/>
      <c r="X1781" s="17"/>
      <c r="Y1781" s="17"/>
      <c r="Z1781" s="17"/>
      <c r="AA1781" s="17"/>
      <c r="AB1781" s="17"/>
      <c r="AC1781" s="16"/>
      <c r="AD1781" s="16"/>
      <c r="AE1781" s="17"/>
      <c r="AF1781" s="16"/>
      <c r="AG1781" s="17"/>
      <c r="AH1781" s="17"/>
      <c r="AI1781" s="17"/>
      <c r="AJ1781" s="17"/>
      <c r="AK1781" s="17"/>
      <c r="AL1781" s="17"/>
    </row>
    <row r="1782" spans="18:38" x14ac:dyDescent="0.2">
      <c r="R1782" s="8"/>
      <c r="S1782" s="16"/>
      <c r="T1782" s="16"/>
      <c r="U1782" s="17"/>
      <c r="V1782" s="16"/>
      <c r="W1782" s="17"/>
      <c r="X1782" s="17"/>
      <c r="Y1782" s="17"/>
      <c r="Z1782" s="17"/>
      <c r="AA1782" s="17"/>
      <c r="AB1782" s="17"/>
      <c r="AC1782" s="16"/>
      <c r="AD1782" s="16"/>
      <c r="AE1782" s="17"/>
      <c r="AF1782" s="16"/>
      <c r="AG1782" s="17"/>
      <c r="AH1782" s="17"/>
      <c r="AI1782" s="17"/>
      <c r="AJ1782" s="17"/>
      <c r="AK1782" s="17"/>
      <c r="AL1782" s="17"/>
    </row>
    <row r="1783" spans="18:38" x14ac:dyDescent="0.2">
      <c r="R1783" s="8"/>
      <c r="S1783" s="16"/>
      <c r="T1783" s="16"/>
      <c r="U1783" s="17"/>
      <c r="V1783" s="16"/>
      <c r="W1783" s="17"/>
      <c r="X1783" s="17"/>
      <c r="Y1783" s="17"/>
      <c r="Z1783" s="17"/>
      <c r="AA1783" s="17"/>
      <c r="AB1783" s="17"/>
      <c r="AC1783" s="16"/>
      <c r="AD1783" s="16"/>
      <c r="AE1783" s="17"/>
      <c r="AF1783" s="16"/>
      <c r="AG1783" s="17"/>
      <c r="AH1783" s="17"/>
      <c r="AI1783" s="17"/>
      <c r="AJ1783" s="17"/>
      <c r="AK1783" s="17"/>
      <c r="AL1783" s="17"/>
    </row>
    <row r="1784" spans="18:38" x14ac:dyDescent="0.2">
      <c r="R1784" s="8"/>
      <c r="S1784" s="16"/>
      <c r="T1784" s="16"/>
      <c r="U1784" s="17"/>
      <c r="V1784" s="16"/>
      <c r="W1784" s="17"/>
      <c r="X1784" s="17"/>
      <c r="Y1784" s="17"/>
      <c r="Z1784" s="17"/>
      <c r="AA1784" s="17"/>
      <c r="AB1784" s="17"/>
      <c r="AC1784" s="16"/>
      <c r="AD1784" s="16"/>
      <c r="AE1784" s="17"/>
      <c r="AF1784" s="16"/>
      <c r="AG1784" s="17"/>
      <c r="AH1784" s="17"/>
      <c r="AI1784" s="17"/>
      <c r="AJ1784" s="17"/>
      <c r="AK1784" s="17"/>
      <c r="AL1784" s="17"/>
    </row>
    <row r="1785" spans="18:38" x14ac:dyDescent="0.2">
      <c r="R1785" s="8"/>
      <c r="S1785" s="16"/>
      <c r="T1785" s="16"/>
      <c r="U1785" s="17"/>
      <c r="V1785" s="16"/>
      <c r="W1785" s="17"/>
      <c r="X1785" s="17"/>
      <c r="Y1785" s="17"/>
      <c r="Z1785" s="17"/>
      <c r="AA1785" s="17"/>
      <c r="AB1785" s="17"/>
      <c r="AC1785" s="16"/>
      <c r="AD1785" s="16"/>
      <c r="AE1785" s="17"/>
      <c r="AF1785" s="16"/>
      <c r="AG1785" s="17"/>
      <c r="AH1785" s="17"/>
      <c r="AI1785" s="17"/>
      <c r="AJ1785" s="17"/>
      <c r="AK1785" s="17"/>
      <c r="AL1785" s="17"/>
    </row>
    <row r="1786" spans="18:38" x14ac:dyDescent="0.2">
      <c r="R1786" s="8"/>
      <c r="S1786" s="16"/>
      <c r="T1786" s="16"/>
      <c r="U1786" s="17"/>
      <c r="V1786" s="16"/>
      <c r="W1786" s="17"/>
      <c r="X1786" s="17"/>
      <c r="Y1786" s="17"/>
      <c r="Z1786" s="17"/>
      <c r="AA1786" s="17"/>
      <c r="AB1786" s="17"/>
      <c r="AC1786" s="16"/>
      <c r="AD1786" s="16"/>
      <c r="AE1786" s="17"/>
      <c r="AF1786" s="16"/>
      <c r="AG1786" s="17"/>
      <c r="AH1786" s="17"/>
      <c r="AI1786" s="17"/>
      <c r="AJ1786" s="17"/>
      <c r="AK1786" s="17"/>
      <c r="AL1786" s="17"/>
    </row>
    <row r="1787" spans="18:38" x14ac:dyDescent="0.2">
      <c r="R1787" s="8"/>
      <c r="S1787" s="16"/>
      <c r="T1787" s="16"/>
      <c r="U1787" s="17"/>
      <c r="V1787" s="16"/>
      <c r="W1787" s="17"/>
      <c r="X1787" s="17"/>
      <c r="Y1787" s="17"/>
      <c r="Z1787" s="17"/>
      <c r="AA1787" s="17"/>
      <c r="AB1787" s="17"/>
      <c r="AC1787" s="16"/>
      <c r="AD1787" s="16"/>
      <c r="AE1787" s="17"/>
      <c r="AF1787" s="16"/>
      <c r="AG1787" s="17"/>
      <c r="AH1787" s="17"/>
      <c r="AI1787" s="17"/>
      <c r="AJ1787" s="17"/>
      <c r="AK1787" s="17"/>
      <c r="AL1787" s="17"/>
    </row>
    <row r="1788" spans="18:38" x14ac:dyDescent="0.2">
      <c r="R1788" s="8"/>
      <c r="S1788" s="16"/>
      <c r="T1788" s="16"/>
      <c r="U1788" s="17"/>
      <c r="V1788" s="16"/>
      <c r="W1788" s="17"/>
      <c r="X1788" s="17"/>
      <c r="Y1788" s="17"/>
      <c r="Z1788" s="17"/>
      <c r="AA1788" s="17"/>
      <c r="AB1788" s="17"/>
      <c r="AC1788" s="16"/>
      <c r="AD1788" s="16"/>
      <c r="AE1788" s="17"/>
      <c r="AF1788" s="16"/>
      <c r="AG1788" s="17"/>
      <c r="AH1788" s="17"/>
      <c r="AI1788" s="17"/>
      <c r="AJ1788" s="17"/>
      <c r="AK1788" s="17"/>
      <c r="AL1788" s="17"/>
    </row>
    <row r="1789" spans="18:38" x14ac:dyDescent="0.2">
      <c r="R1789" s="8"/>
      <c r="S1789" s="16"/>
      <c r="T1789" s="16"/>
      <c r="U1789" s="17"/>
      <c r="V1789" s="16"/>
      <c r="W1789" s="17"/>
      <c r="X1789" s="17"/>
      <c r="Y1789" s="17"/>
      <c r="Z1789" s="17"/>
      <c r="AA1789" s="17"/>
      <c r="AB1789" s="17"/>
      <c r="AC1789" s="16"/>
      <c r="AD1789" s="16"/>
      <c r="AE1789" s="17"/>
      <c r="AF1789" s="16"/>
      <c r="AG1789" s="17"/>
      <c r="AH1789" s="17"/>
      <c r="AI1789" s="17"/>
      <c r="AJ1789" s="17"/>
      <c r="AK1789" s="17"/>
      <c r="AL1789" s="17"/>
    </row>
    <row r="1790" spans="18:38" x14ac:dyDescent="0.2">
      <c r="R1790" s="8"/>
      <c r="S1790" s="16"/>
      <c r="T1790" s="16"/>
      <c r="U1790" s="17"/>
      <c r="V1790" s="16"/>
      <c r="W1790" s="17"/>
      <c r="X1790" s="17"/>
      <c r="Y1790" s="17"/>
      <c r="Z1790" s="17"/>
      <c r="AA1790" s="17"/>
      <c r="AB1790" s="17"/>
      <c r="AC1790" s="16"/>
      <c r="AD1790" s="16"/>
      <c r="AE1790" s="17"/>
      <c r="AF1790" s="16"/>
      <c r="AG1790" s="17"/>
      <c r="AH1790" s="17"/>
      <c r="AI1790" s="17"/>
      <c r="AJ1790" s="17"/>
      <c r="AK1790" s="17"/>
      <c r="AL1790" s="17"/>
    </row>
    <row r="1791" spans="18:38" x14ac:dyDescent="0.2">
      <c r="R1791" s="8"/>
      <c r="S1791" s="16"/>
      <c r="T1791" s="16"/>
      <c r="U1791" s="17"/>
      <c r="V1791" s="16"/>
      <c r="W1791" s="17"/>
      <c r="X1791" s="17"/>
      <c r="Y1791" s="17"/>
      <c r="Z1791" s="17"/>
      <c r="AA1791" s="17"/>
      <c r="AB1791" s="17"/>
      <c r="AC1791" s="16"/>
      <c r="AD1791" s="16"/>
      <c r="AE1791" s="17"/>
      <c r="AF1791" s="16"/>
      <c r="AG1791" s="17"/>
      <c r="AH1791" s="17"/>
      <c r="AI1791" s="17"/>
      <c r="AJ1791" s="17"/>
      <c r="AK1791" s="17"/>
      <c r="AL1791" s="17"/>
    </row>
    <row r="1792" spans="18:38" x14ac:dyDescent="0.2">
      <c r="R1792" s="8"/>
      <c r="S1792" s="16"/>
      <c r="T1792" s="16"/>
      <c r="U1792" s="17"/>
      <c r="V1792" s="16"/>
      <c r="W1792" s="17"/>
      <c r="X1792" s="17"/>
      <c r="Y1792" s="17"/>
      <c r="Z1792" s="17"/>
      <c r="AA1792" s="17"/>
      <c r="AB1792" s="17"/>
      <c r="AC1792" s="16"/>
      <c r="AD1792" s="16"/>
      <c r="AE1792" s="17"/>
      <c r="AF1792" s="16"/>
      <c r="AG1792" s="17"/>
      <c r="AH1792" s="17"/>
      <c r="AI1792" s="17"/>
      <c r="AJ1792" s="17"/>
      <c r="AK1792" s="17"/>
      <c r="AL1792" s="17"/>
    </row>
    <row r="1793" spans="18:38" x14ac:dyDescent="0.2">
      <c r="R1793" s="8"/>
      <c r="S1793" s="16"/>
      <c r="T1793" s="16"/>
      <c r="U1793" s="17"/>
      <c r="V1793" s="16"/>
      <c r="W1793" s="17"/>
      <c r="X1793" s="17"/>
      <c r="Y1793" s="17"/>
      <c r="Z1793" s="17"/>
      <c r="AA1793" s="17"/>
      <c r="AB1793" s="17"/>
      <c r="AC1793" s="16"/>
      <c r="AD1793" s="16"/>
      <c r="AE1793" s="17"/>
      <c r="AF1793" s="16"/>
      <c r="AG1793" s="17"/>
      <c r="AH1793" s="17"/>
      <c r="AI1793" s="17"/>
      <c r="AJ1793" s="17"/>
      <c r="AK1793" s="17"/>
      <c r="AL1793" s="17"/>
    </row>
    <row r="1794" spans="18:38" x14ac:dyDescent="0.2">
      <c r="R1794" s="8"/>
      <c r="S1794" s="16"/>
      <c r="T1794" s="16"/>
      <c r="U1794" s="17"/>
      <c r="V1794" s="16"/>
      <c r="W1794" s="17"/>
      <c r="X1794" s="17"/>
      <c r="Y1794" s="17"/>
      <c r="Z1794" s="17"/>
      <c r="AA1794" s="17"/>
      <c r="AB1794" s="17"/>
      <c r="AC1794" s="16"/>
      <c r="AD1794" s="16"/>
      <c r="AE1794" s="17"/>
      <c r="AF1794" s="16"/>
      <c r="AG1794" s="17"/>
      <c r="AH1794" s="17"/>
      <c r="AI1794" s="17"/>
      <c r="AJ1794" s="17"/>
      <c r="AK1794" s="17"/>
      <c r="AL1794" s="17"/>
    </row>
    <row r="1795" spans="18:38" x14ac:dyDescent="0.2">
      <c r="R1795" s="8"/>
      <c r="S1795" s="16"/>
      <c r="T1795" s="16"/>
      <c r="U1795" s="17"/>
      <c r="V1795" s="16"/>
      <c r="W1795" s="17"/>
      <c r="X1795" s="17"/>
      <c r="Y1795" s="17"/>
      <c r="Z1795" s="17"/>
      <c r="AA1795" s="17"/>
      <c r="AB1795" s="17"/>
      <c r="AC1795" s="16"/>
      <c r="AD1795" s="16"/>
      <c r="AE1795" s="17"/>
      <c r="AF1795" s="16"/>
      <c r="AG1795" s="17"/>
      <c r="AH1795" s="17"/>
      <c r="AI1795" s="17"/>
      <c r="AJ1795" s="17"/>
      <c r="AK1795" s="17"/>
      <c r="AL1795" s="17"/>
    </row>
    <row r="1796" spans="18:38" x14ac:dyDescent="0.2">
      <c r="R1796" s="8"/>
      <c r="S1796" s="16"/>
      <c r="T1796" s="16"/>
      <c r="U1796" s="17"/>
      <c r="V1796" s="16"/>
      <c r="W1796" s="17"/>
      <c r="X1796" s="17"/>
      <c r="Y1796" s="17"/>
      <c r="Z1796" s="17"/>
      <c r="AA1796" s="17"/>
      <c r="AB1796" s="17"/>
      <c r="AC1796" s="16"/>
      <c r="AD1796" s="16"/>
      <c r="AE1796" s="17"/>
      <c r="AF1796" s="16"/>
      <c r="AG1796" s="17"/>
      <c r="AH1796" s="17"/>
      <c r="AI1796" s="17"/>
      <c r="AJ1796" s="17"/>
      <c r="AK1796" s="17"/>
      <c r="AL1796" s="17"/>
    </row>
    <row r="1797" spans="18:38" x14ac:dyDescent="0.2">
      <c r="R1797" s="8"/>
      <c r="S1797" s="16"/>
      <c r="T1797" s="16"/>
      <c r="U1797" s="17"/>
      <c r="V1797" s="16"/>
      <c r="W1797" s="17"/>
      <c r="X1797" s="17"/>
      <c r="Y1797" s="17"/>
      <c r="Z1797" s="17"/>
      <c r="AA1797" s="17"/>
      <c r="AB1797" s="17"/>
      <c r="AC1797" s="16"/>
      <c r="AD1797" s="16"/>
      <c r="AE1797" s="17"/>
      <c r="AF1797" s="16"/>
      <c r="AG1797" s="17"/>
      <c r="AH1797" s="17"/>
      <c r="AI1797" s="17"/>
      <c r="AJ1797" s="17"/>
      <c r="AK1797" s="17"/>
      <c r="AL1797" s="17"/>
    </row>
    <row r="1798" spans="18:38" x14ac:dyDescent="0.2">
      <c r="R1798" s="8"/>
      <c r="S1798" s="16"/>
      <c r="T1798" s="16"/>
      <c r="U1798" s="17"/>
      <c r="V1798" s="16"/>
      <c r="W1798" s="17"/>
      <c r="X1798" s="17"/>
      <c r="Y1798" s="17"/>
      <c r="Z1798" s="17"/>
      <c r="AA1798" s="17"/>
      <c r="AB1798" s="17"/>
      <c r="AC1798" s="16"/>
      <c r="AD1798" s="16"/>
      <c r="AE1798" s="17"/>
      <c r="AF1798" s="16"/>
      <c r="AG1798" s="17"/>
      <c r="AH1798" s="17"/>
      <c r="AI1798" s="17"/>
      <c r="AJ1798" s="17"/>
      <c r="AK1798" s="17"/>
      <c r="AL1798" s="17"/>
    </row>
    <row r="1799" spans="18:38" x14ac:dyDescent="0.2">
      <c r="R1799" s="8"/>
      <c r="S1799" s="16"/>
      <c r="T1799" s="16"/>
      <c r="U1799" s="17"/>
      <c r="V1799" s="16"/>
      <c r="W1799" s="17"/>
      <c r="X1799" s="17"/>
      <c r="Y1799" s="17"/>
      <c r="Z1799" s="17"/>
      <c r="AA1799" s="17"/>
      <c r="AB1799" s="17"/>
      <c r="AC1799" s="16"/>
      <c r="AD1799" s="16"/>
      <c r="AE1799" s="17"/>
      <c r="AF1799" s="16"/>
      <c r="AG1799" s="17"/>
      <c r="AH1799" s="17"/>
      <c r="AI1799" s="17"/>
      <c r="AJ1799" s="17"/>
      <c r="AK1799" s="17"/>
      <c r="AL1799" s="17"/>
    </row>
    <row r="1800" spans="18:38" x14ac:dyDescent="0.2">
      <c r="R1800" s="8"/>
      <c r="S1800" s="16"/>
      <c r="T1800" s="16"/>
      <c r="U1800" s="17"/>
      <c r="V1800" s="16"/>
      <c r="W1800" s="17"/>
      <c r="X1800" s="17"/>
      <c r="Y1800" s="17"/>
      <c r="Z1800" s="17"/>
      <c r="AA1800" s="17"/>
      <c r="AB1800" s="17"/>
      <c r="AC1800" s="16"/>
      <c r="AD1800" s="16"/>
      <c r="AE1800" s="17"/>
      <c r="AF1800" s="16"/>
      <c r="AG1800" s="17"/>
      <c r="AH1800" s="17"/>
      <c r="AI1800" s="17"/>
      <c r="AJ1800" s="17"/>
      <c r="AK1800" s="17"/>
      <c r="AL1800" s="17"/>
    </row>
    <row r="1801" spans="18:38" x14ac:dyDescent="0.2">
      <c r="R1801" s="8"/>
      <c r="S1801" s="16"/>
      <c r="T1801" s="16"/>
      <c r="U1801" s="17"/>
      <c r="V1801" s="16"/>
      <c r="W1801" s="17"/>
      <c r="X1801" s="17"/>
      <c r="Y1801" s="17"/>
      <c r="Z1801" s="17"/>
      <c r="AA1801" s="17"/>
      <c r="AB1801" s="17"/>
      <c r="AC1801" s="16"/>
      <c r="AD1801" s="16"/>
      <c r="AE1801" s="17"/>
      <c r="AF1801" s="16"/>
      <c r="AG1801" s="17"/>
      <c r="AH1801" s="17"/>
      <c r="AI1801" s="17"/>
      <c r="AJ1801" s="17"/>
      <c r="AK1801" s="17"/>
      <c r="AL1801" s="17"/>
    </row>
    <row r="1802" spans="18:38" x14ac:dyDescent="0.2">
      <c r="R1802" s="8"/>
      <c r="S1802" s="16"/>
      <c r="T1802" s="16"/>
      <c r="U1802" s="17"/>
      <c r="V1802" s="16"/>
      <c r="W1802" s="17"/>
      <c r="X1802" s="17"/>
      <c r="Y1802" s="17"/>
      <c r="Z1802" s="17"/>
      <c r="AA1802" s="17"/>
      <c r="AB1802" s="17"/>
      <c r="AC1802" s="16"/>
      <c r="AD1802" s="16"/>
      <c r="AE1802" s="17"/>
      <c r="AF1802" s="16"/>
      <c r="AG1802" s="17"/>
      <c r="AH1802" s="17"/>
      <c r="AI1802" s="17"/>
      <c r="AJ1802" s="17"/>
      <c r="AK1802" s="17"/>
      <c r="AL1802" s="17"/>
    </row>
    <row r="1803" spans="18:38" x14ac:dyDescent="0.2">
      <c r="R1803" s="8"/>
      <c r="S1803" s="16"/>
      <c r="T1803" s="16"/>
      <c r="U1803" s="17"/>
      <c r="V1803" s="16"/>
      <c r="W1803" s="17"/>
      <c r="X1803" s="17"/>
      <c r="Y1803" s="17"/>
      <c r="Z1803" s="17"/>
      <c r="AA1803" s="17"/>
      <c r="AB1803" s="17"/>
      <c r="AC1803" s="16"/>
      <c r="AD1803" s="16"/>
      <c r="AE1803" s="17"/>
      <c r="AF1803" s="16"/>
      <c r="AG1803" s="17"/>
      <c r="AH1803" s="17"/>
      <c r="AI1803" s="17"/>
      <c r="AJ1803" s="17"/>
      <c r="AK1803" s="17"/>
      <c r="AL1803" s="17"/>
    </row>
    <row r="1804" spans="18:38" x14ac:dyDescent="0.2">
      <c r="R1804" s="8"/>
      <c r="S1804" s="16"/>
      <c r="T1804" s="16"/>
      <c r="U1804" s="17"/>
      <c r="V1804" s="16"/>
      <c r="W1804" s="17"/>
      <c r="X1804" s="17"/>
      <c r="Y1804" s="17"/>
      <c r="Z1804" s="17"/>
      <c r="AA1804" s="17"/>
      <c r="AB1804" s="17"/>
      <c r="AC1804" s="16"/>
      <c r="AD1804" s="16"/>
      <c r="AE1804" s="17"/>
      <c r="AF1804" s="16"/>
      <c r="AG1804" s="17"/>
      <c r="AH1804" s="17"/>
      <c r="AI1804" s="17"/>
      <c r="AJ1804" s="17"/>
      <c r="AK1804" s="17"/>
      <c r="AL1804" s="17"/>
    </row>
    <row r="1805" spans="18:38" x14ac:dyDescent="0.2">
      <c r="R1805" s="8"/>
      <c r="S1805" s="16"/>
      <c r="T1805" s="16"/>
      <c r="U1805" s="17"/>
      <c r="V1805" s="16"/>
      <c r="W1805" s="17"/>
      <c r="X1805" s="17"/>
      <c r="Y1805" s="17"/>
      <c r="Z1805" s="17"/>
      <c r="AA1805" s="17"/>
      <c r="AB1805" s="17"/>
      <c r="AC1805" s="16"/>
      <c r="AD1805" s="16"/>
      <c r="AE1805" s="17"/>
      <c r="AF1805" s="16"/>
      <c r="AG1805" s="17"/>
      <c r="AH1805" s="17"/>
      <c r="AI1805" s="17"/>
      <c r="AJ1805" s="17"/>
      <c r="AK1805" s="17"/>
      <c r="AL1805" s="17"/>
    </row>
    <row r="1806" spans="18:38" x14ac:dyDescent="0.2">
      <c r="R1806" s="8"/>
      <c r="S1806" s="16"/>
      <c r="T1806" s="16"/>
      <c r="U1806" s="17"/>
      <c r="V1806" s="16"/>
      <c r="W1806" s="17"/>
      <c r="X1806" s="17"/>
      <c r="Y1806" s="17"/>
      <c r="Z1806" s="17"/>
      <c r="AA1806" s="17"/>
      <c r="AB1806" s="17"/>
      <c r="AC1806" s="16"/>
      <c r="AD1806" s="16"/>
      <c r="AE1806" s="17"/>
      <c r="AF1806" s="16"/>
      <c r="AG1806" s="17"/>
      <c r="AH1806" s="17"/>
      <c r="AI1806" s="17"/>
      <c r="AJ1806" s="17"/>
      <c r="AK1806" s="17"/>
      <c r="AL1806" s="17"/>
    </row>
    <row r="1807" spans="18:38" x14ac:dyDescent="0.2">
      <c r="R1807" s="8"/>
      <c r="S1807" s="16"/>
      <c r="T1807" s="16"/>
      <c r="U1807" s="17"/>
      <c r="V1807" s="16"/>
      <c r="W1807" s="17"/>
      <c r="X1807" s="17"/>
      <c r="Y1807" s="17"/>
      <c r="Z1807" s="17"/>
      <c r="AA1807" s="17"/>
      <c r="AB1807" s="17"/>
      <c r="AC1807" s="16"/>
      <c r="AD1807" s="16"/>
      <c r="AE1807" s="17"/>
      <c r="AF1807" s="16"/>
      <c r="AG1807" s="17"/>
      <c r="AH1807" s="17"/>
      <c r="AI1807" s="17"/>
      <c r="AJ1807" s="17"/>
      <c r="AK1807" s="17"/>
      <c r="AL1807" s="17"/>
    </row>
    <row r="1808" spans="18:38" x14ac:dyDescent="0.2">
      <c r="R1808" s="8"/>
      <c r="S1808" s="16"/>
      <c r="T1808" s="16"/>
      <c r="U1808" s="17"/>
      <c r="V1808" s="16"/>
      <c r="W1808" s="17"/>
      <c r="X1808" s="17"/>
      <c r="Y1808" s="17"/>
      <c r="Z1808" s="17"/>
      <c r="AA1808" s="17"/>
      <c r="AB1808" s="17"/>
      <c r="AC1808" s="16"/>
      <c r="AD1808" s="16"/>
      <c r="AE1808" s="17"/>
      <c r="AF1808" s="16"/>
      <c r="AG1808" s="17"/>
      <c r="AH1808" s="17"/>
      <c r="AI1808" s="17"/>
      <c r="AJ1808" s="17"/>
      <c r="AK1808" s="17"/>
      <c r="AL1808" s="17"/>
    </row>
    <row r="1809" spans="18:38" x14ac:dyDescent="0.2">
      <c r="R1809" s="8"/>
      <c r="S1809" s="16"/>
      <c r="T1809" s="16"/>
      <c r="U1809" s="17"/>
      <c r="V1809" s="16"/>
      <c r="W1809" s="17"/>
      <c r="X1809" s="17"/>
      <c r="Y1809" s="17"/>
      <c r="Z1809" s="17"/>
      <c r="AA1809" s="17"/>
      <c r="AB1809" s="17"/>
      <c r="AC1809" s="16"/>
      <c r="AD1809" s="16"/>
      <c r="AE1809" s="17"/>
      <c r="AF1809" s="16"/>
      <c r="AG1809" s="17"/>
      <c r="AH1809" s="17"/>
      <c r="AI1809" s="17"/>
      <c r="AJ1809" s="17"/>
      <c r="AK1809" s="17"/>
      <c r="AL1809" s="17"/>
    </row>
    <row r="1810" spans="18:38" x14ac:dyDescent="0.2">
      <c r="R1810" s="8"/>
      <c r="S1810" s="16"/>
      <c r="T1810" s="16"/>
      <c r="U1810" s="17"/>
      <c r="V1810" s="16"/>
      <c r="W1810" s="17"/>
      <c r="X1810" s="17"/>
      <c r="Y1810" s="17"/>
      <c r="Z1810" s="17"/>
      <c r="AA1810" s="17"/>
      <c r="AB1810" s="17"/>
      <c r="AC1810" s="16"/>
      <c r="AD1810" s="16"/>
      <c r="AE1810" s="17"/>
      <c r="AF1810" s="16"/>
      <c r="AG1810" s="17"/>
      <c r="AH1810" s="17"/>
      <c r="AI1810" s="17"/>
      <c r="AJ1810" s="17"/>
      <c r="AK1810" s="17"/>
      <c r="AL1810" s="17"/>
    </row>
    <row r="1811" spans="18:38" x14ac:dyDescent="0.2">
      <c r="R1811" s="8"/>
      <c r="S1811" s="16"/>
      <c r="T1811" s="16"/>
      <c r="U1811" s="17"/>
      <c r="V1811" s="16"/>
      <c r="W1811" s="17"/>
      <c r="X1811" s="17"/>
      <c r="Y1811" s="17"/>
      <c r="Z1811" s="17"/>
      <c r="AA1811" s="17"/>
      <c r="AB1811" s="17"/>
      <c r="AC1811" s="16"/>
      <c r="AD1811" s="16"/>
      <c r="AE1811" s="17"/>
      <c r="AF1811" s="16"/>
      <c r="AG1811" s="17"/>
      <c r="AH1811" s="17"/>
      <c r="AI1811" s="17"/>
      <c r="AJ1811" s="17"/>
      <c r="AK1811" s="17"/>
      <c r="AL1811" s="17"/>
    </row>
    <row r="1812" spans="18:38" x14ac:dyDescent="0.2">
      <c r="R1812" s="8"/>
      <c r="S1812" s="16"/>
      <c r="T1812" s="16"/>
      <c r="U1812" s="17"/>
      <c r="V1812" s="16"/>
      <c r="W1812" s="17"/>
      <c r="X1812" s="17"/>
      <c r="Y1812" s="17"/>
      <c r="Z1812" s="17"/>
      <c r="AA1812" s="17"/>
      <c r="AB1812" s="17"/>
      <c r="AC1812" s="16"/>
      <c r="AD1812" s="16"/>
      <c r="AE1812" s="17"/>
      <c r="AF1812" s="16"/>
      <c r="AG1812" s="17"/>
      <c r="AH1812" s="17"/>
      <c r="AI1812" s="17"/>
      <c r="AJ1812" s="17"/>
      <c r="AK1812" s="17"/>
      <c r="AL1812" s="17"/>
    </row>
    <row r="1813" spans="18:38" x14ac:dyDescent="0.2">
      <c r="R1813" s="8"/>
      <c r="S1813" s="16"/>
      <c r="T1813" s="16"/>
      <c r="U1813" s="17"/>
      <c r="V1813" s="16"/>
      <c r="W1813" s="17"/>
      <c r="X1813" s="17"/>
      <c r="Y1813" s="17"/>
      <c r="Z1813" s="17"/>
      <c r="AA1813" s="17"/>
      <c r="AB1813" s="17"/>
      <c r="AC1813" s="16"/>
      <c r="AD1813" s="16"/>
      <c r="AE1813" s="17"/>
      <c r="AF1813" s="16"/>
      <c r="AG1813" s="17"/>
      <c r="AH1813" s="17"/>
      <c r="AI1813" s="17"/>
      <c r="AJ1813" s="17"/>
      <c r="AK1813" s="17"/>
      <c r="AL1813" s="17"/>
    </row>
    <row r="1814" spans="18:38" x14ac:dyDescent="0.2">
      <c r="R1814" s="8"/>
      <c r="S1814" s="16"/>
      <c r="T1814" s="16"/>
      <c r="U1814" s="17"/>
      <c r="V1814" s="16"/>
      <c r="W1814" s="17"/>
      <c r="X1814" s="17"/>
      <c r="Y1814" s="17"/>
      <c r="Z1814" s="17"/>
      <c r="AA1814" s="17"/>
      <c r="AB1814" s="17"/>
      <c r="AC1814" s="16"/>
      <c r="AD1814" s="16"/>
      <c r="AE1814" s="17"/>
      <c r="AF1814" s="16"/>
      <c r="AG1814" s="17"/>
      <c r="AH1814" s="17"/>
      <c r="AI1814" s="17"/>
      <c r="AJ1814" s="17"/>
      <c r="AK1814" s="17"/>
      <c r="AL1814" s="17"/>
    </row>
    <row r="1815" spans="18:38" x14ac:dyDescent="0.2">
      <c r="R1815" s="8"/>
      <c r="S1815" s="16"/>
      <c r="T1815" s="16"/>
      <c r="U1815" s="17"/>
      <c r="V1815" s="16"/>
      <c r="W1815" s="17"/>
      <c r="X1815" s="17"/>
      <c r="Y1815" s="17"/>
      <c r="Z1815" s="17"/>
      <c r="AA1815" s="17"/>
      <c r="AB1815" s="17"/>
      <c r="AC1815" s="16"/>
      <c r="AD1815" s="16"/>
      <c r="AE1815" s="17"/>
      <c r="AF1815" s="16"/>
      <c r="AG1815" s="17"/>
      <c r="AH1815" s="17"/>
      <c r="AI1815" s="17"/>
      <c r="AJ1815" s="17"/>
      <c r="AK1815" s="17"/>
      <c r="AL1815" s="17"/>
    </row>
    <row r="1816" spans="18:38" x14ac:dyDescent="0.2">
      <c r="R1816" s="8"/>
      <c r="S1816" s="16"/>
      <c r="T1816" s="16"/>
      <c r="U1816" s="17"/>
      <c r="V1816" s="16"/>
      <c r="W1816" s="17"/>
      <c r="X1816" s="17"/>
      <c r="Y1816" s="17"/>
      <c r="Z1816" s="17"/>
      <c r="AA1816" s="17"/>
      <c r="AB1816" s="17"/>
      <c r="AC1816" s="16"/>
      <c r="AD1816" s="16"/>
      <c r="AE1816" s="17"/>
      <c r="AF1816" s="16"/>
      <c r="AG1816" s="17"/>
      <c r="AH1816" s="17"/>
      <c r="AI1816" s="17"/>
      <c r="AJ1816" s="17"/>
      <c r="AK1816" s="17"/>
      <c r="AL1816" s="17"/>
    </row>
    <row r="1817" spans="18:38" x14ac:dyDescent="0.2">
      <c r="R1817" s="8"/>
      <c r="S1817" s="16"/>
      <c r="T1817" s="16"/>
      <c r="U1817" s="17"/>
      <c r="V1817" s="16"/>
      <c r="W1817" s="17"/>
      <c r="X1817" s="17"/>
      <c r="Y1817" s="17"/>
      <c r="Z1817" s="17"/>
      <c r="AA1817" s="17"/>
      <c r="AB1817" s="17"/>
      <c r="AC1817" s="16"/>
      <c r="AD1817" s="16"/>
      <c r="AE1817" s="17"/>
      <c r="AF1817" s="16"/>
      <c r="AG1817" s="17"/>
      <c r="AH1817" s="17"/>
      <c r="AI1817" s="17"/>
      <c r="AJ1817" s="17"/>
      <c r="AK1817" s="17"/>
      <c r="AL1817" s="17"/>
    </row>
    <row r="1818" spans="18:38" x14ac:dyDescent="0.2">
      <c r="R1818" s="8"/>
      <c r="S1818" s="16"/>
      <c r="T1818" s="16"/>
      <c r="U1818" s="17"/>
      <c r="V1818" s="16"/>
      <c r="W1818" s="17"/>
      <c r="X1818" s="17"/>
      <c r="Y1818" s="17"/>
      <c r="Z1818" s="17"/>
      <c r="AA1818" s="17"/>
      <c r="AB1818" s="17"/>
      <c r="AC1818" s="16"/>
      <c r="AD1818" s="16"/>
      <c r="AE1818" s="17"/>
      <c r="AF1818" s="16"/>
      <c r="AG1818" s="17"/>
      <c r="AH1818" s="17"/>
      <c r="AI1818" s="17"/>
      <c r="AJ1818" s="17"/>
      <c r="AK1818" s="17"/>
      <c r="AL1818" s="17"/>
    </row>
    <row r="1819" spans="18:38" x14ac:dyDescent="0.2">
      <c r="R1819" s="8"/>
      <c r="S1819" s="16"/>
      <c r="T1819" s="16"/>
      <c r="U1819" s="17"/>
      <c r="V1819" s="16"/>
      <c r="W1819" s="17"/>
      <c r="X1819" s="17"/>
      <c r="Y1819" s="17"/>
      <c r="Z1819" s="17"/>
      <c r="AA1819" s="17"/>
      <c r="AB1819" s="17"/>
      <c r="AC1819" s="16"/>
      <c r="AD1819" s="16"/>
      <c r="AE1819" s="17"/>
      <c r="AF1819" s="16"/>
      <c r="AG1819" s="17"/>
      <c r="AH1819" s="17"/>
      <c r="AI1819" s="17"/>
      <c r="AJ1819" s="17"/>
      <c r="AK1819" s="17"/>
      <c r="AL1819" s="17"/>
    </row>
    <row r="1820" spans="18:38" x14ac:dyDescent="0.2">
      <c r="R1820" s="8"/>
      <c r="S1820" s="16"/>
      <c r="T1820" s="16"/>
      <c r="U1820" s="17"/>
      <c r="V1820" s="16"/>
      <c r="W1820" s="17"/>
      <c r="X1820" s="17"/>
      <c r="Y1820" s="17"/>
      <c r="Z1820" s="17"/>
      <c r="AA1820" s="17"/>
      <c r="AB1820" s="17"/>
      <c r="AC1820" s="16"/>
      <c r="AD1820" s="16"/>
      <c r="AE1820" s="17"/>
      <c r="AF1820" s="16"/>
      <c r="AG1820" s="17"/>
      <c r="AH1820" s="17"/>
      <c r="AI1820" s="17"/>
      <c r="AJ1820" s="17"/>
      <c r="AK1820" s="17"/>
      <c r="AL1820" s="17"/>
    </row>
    <row r="1821" spans="18:38" x14ac:dyDescent="0.2">
      <c r="R1821" s="8"/>
      <c r="S1821" s="16"/>
      <c r="T1821" s="16"/>
      <c r="U1821" s="17"/>
      <c r="V1821" s="16"/>
      <c r="W1821" s="17"/>
      <c r="X1821" s="17"/>
      <c r="Y1821" s="17"/>
      <c r="Z1821" s="17"/>
      <c r="AA1821" s="17"/>
      <c r="AB1821" s="17"/>
      <c r="AC1821" s="16"/>
      <c r="AD1821" s="16"/>
      <c r="AE1821" s="17"/>
      <c r="AF1821" s="16"/>
      <c r="AG1821" s="17"/>
      <c r="AH1821" s="17"/>
      <c r="AI1821" s="17"/>
      <c r="AJ1821" s="17"/>
      <c r="AK1821" s="17"/>
      <c r="AL1821" s="17"/>
    </row>
    <row r="1822" spans="18:38" x14ac:dyDescent="0.2">
      <c r="R1822" s="8"/>
      <c r="S1822" s="16"/>
      <c r="T1822" s="16"/>
      <c r="U1822" s="17"/>
      <c r="V1822" s="16"/>
      <c r="W1822" s="17"/>
      <c r="X1822" s="17"/>
      <c r="Y1822" s="17"/>
      <c r="Z1822" s="17"/>
      <c r="AA1822" s="17"/>
      <c r="AB1822" s="17"/>
      <c r="AC1822" s="16"/>
      <c r="AD1822" s="16"/>
      <c r="AE1822" s="17"/>
      <c r="AF1822" s="16"/>
      <c r="AG1822" s="17"/>
      <c r="AH1822" s="17"/>
      <c r="AI1822" s="17"/>
      <c r="AJ1822" s="17"/>
      <c r="AK1822" s="17"/>
      <c r="AL1822" s="17"/>
    </row>
    <row r="1823" spans="18:38" x14ac:dyDescent="0.2">
      <c r="R1823" s="8"/>
      <c r="S1823" s="16"/>
      <c r="T1823" s="16"/>
      <c r="U1823" s="17"/>
      <c r="V1823" s="16"/>
      <c r="W1823" s="17"/>
      <c r="X1823" s="17"/>
      <c r="Y1823" s="17"/>
      <c r="Z1823" s="17"/>
      <c r="AA1823" s="17"/>
      <c r="AB1823" s="17"/>
      <c r="AC1823" s="16"/>
      <c r="AD1823" s="16"/>
      <c r="AE1823" s="17"/>
      <c r="AF1823" s="16"/>
      <c r="AG1823" s="17"/>
      <c r="AH1823" s="17"/>
      <c r="AI1823" s="17"/>
      <c r="AJ1823" s="17"/>
      <c r="AK1823" s="17"/>
      <c r="AL1823" s="17"/>
    </row>
    <row r="1824" spans="18:38" x14ac:dyDescent="0.2">
      <c r="R1824" s="8"/>
      <c r="S1824" s="16"/>
      <c r="T1824" s="16"/>
      <c r="U1824" s="17"/>
      <c r="V1824" s="16"/>
      <c r="W1824" s="17"/>
      <c r="X1824" s="17"/>
      <c r="Y1824" s="17"/>
      <c r="Z1824" s="17"/>
      <c r="AA1824" s="17"/>
      <c r="AB1824" s="17"/>
      <c r="AC1824" s="16"/>
      <c r="AD1824" s="16"/>
      <c r="AE1824" s="17"/>
      <c r="AF1824" s="16"/>
      <c r="AG1824" s="17"/>
      <c r="AH1824" s="17"/>
      <c r="AI1824" s="17"/>
      <c r="AJ1824" s="17"/>
      <c r="AK1824" s="17"/>
      <c r="AL1824" s="17"/>
    </row>
    <row r="1825" spans="18:38" x14ac:dyDescent="0.2">
      <c r="R1825" s="8"/>
      <c r="S1825" s="16"/>
      <c r="T1825" s="16"/>
      <c r="U1825" s="17"/>
      <c r="V1825" s="16"/>
      <c r="W1825" s="17"/>
      <c r="X1825" s="17"/>
      <c r="Y1825" s="17"/>
      <c r="Z1825" s="17"/>
      <c r="AA1825" s="17"/>
      <c r="AB1825" s="17"/>
      <c r="AC1825" s="16"/>
      <c r="AD1825" s="16"/>
      <c r="AE1825" s="17"/>
      <c r="AF1825" s="16"/>
      <c r="AG1825" s="17"/>
      <c r="AH1825" s="17"/>
      <c r="AI1825" s="17"/>
      <c r="AJ1825" s="17"/>
      <c r="AK1825" s="17"/>
      <c r="AL1825" s="17"/>
    </row>
    <row r="1826" spans="18:38" x14ac:dyDescent="0.2">
      <c r="R1826" s="8"/>
      <c r="S1826" s="16"/>
      <c r="T1826" s="16"/>
      <c r="U1826" s="17"/>
      <c r="V1826" s="16"/>
      <c r="W1826" s="17"/>
      <c r="X1826" s="17"/>
      <c r="Y1826" s="17"/>
      <c r="Z1826" s="17"/>
      <c r="AA1826" s="17"/>
      <c r="AB1826" s="17"/>
      <c r="AC1826" s="16"/>
      <c r="AD1826" s="16"/>
      <c r="AE1826" s="17"/>
      <c r="AF1826" s="16"/>
      <c r="AG1826" s="17"/>
      <c r="AH1826" s="17"/>
      <c r="AI1826" s="17"/>
      <c r="AJ1826" s="17"/>
      <c r="AK1826" s="17"/>
      <c r="AL1826" s="17"/>
    </row>
    <row r="1827" spans="18:38" x14ac:dyDescent="0.2">
      <c r="R1827" s="8"/>
      <c r="S1827" s="16"/>
      <c r="T1827" s="16"/>
      <c r="U1827" s="17"/>
      <c r="V1827" s="16"/>
      <c r="W1827" s="17"/>
      <c r="X1827" s="17"/>
      <c r="Y1827" s="17"/>
      <c r="Z1827" s="17"/>
      <c r="AA1827" s="17"/>
      <c r="AB1827" s="17"/>
      <c r="AC1827" s="16"/>
      <c r="AD1827" s="16"/>
      <c r="AE1827" s="17"/>
      <c r="AF1827" s="16"/>
      <c r="AG1827" s="17"/>
      <c r="AH1827" s="17"/>
      <c r="AI1827" s="17"/>
      <c r="AJ1827" s="17"/>
      <c r="AK1827" s="17"/>
      <c r="AL1827" s="17"/>
    </row>
    <row r="1828" spans="18:38" x14ac:dyDescent="0.2">
      <c r="R1828" s="8"/>
      <c r="S1828" s="16"/>
      <c r="T1828" s="16"/>
      <c r="U1828" s="17"/>
      <c r="V1828" s="16"/>
      <c r="W1828" s="17"/>
      <c r="X1828" s="17"/>
      <c r="Y1828" s="17"/>
      <c r="Z1828" s="17"/>
      <c r="AA1828" s="17"/>
      <c r="AB1828" s="17"/>
      <c r="AC1828" s="16"/>
      <c r="AD1828" s="16"/>
      <c r="AE1828" s="17"/>
      <c r="AF1828" s="16"/>
      <c r="AG1828" s="17"/>
      <c r="AH1828" s="17"/>
      <c r="AI1828" s="17"/>
      <c r="AJ1828" s="17"/>
      <c r="AK1828" s="17"/>
      <c r="AL1828" s="17"/>
    </row>
    <row r="1829" spans="18:38" x14ac:dyDescent="0.2">
      <c r="R1829" s="8"/>
      <c r="S1829" s="16"/>
      <c r="T1829" s="16"/>
      <c r="U1829" s="17"/>
      <c r="V1829" s="16"/>
      <c r="W1829" s="17"/>
      <c r="X1829" s="17"/>
      <c r="Y1829" s="17"/>
      <c r="Z1829" s="17"/>
      <c r="AA1829" s="17"/>
      <c r="AB1829" s="17"/>
      <c r="AC1829" s="16"/>
      <c r="AD1829" s="16"/>
      <c r="AE1829" s="17"/>
      <c r="AF1829" s="16"/>
      <c r="AG1829" s="17"/>
      <c r="AH1829" s="17"/>
      <c r="AI1829" s="17"/>
      <c r="AJ1829" s="17"/>
      <c r="AK1829" s="17"/>
      <c r="AL1829" s="17"/>
    </row>
    <row r="1830" spans="18:38" x14ac:dyDescent="0.2">
      <c r="R1830" s="8"/>
      <c r="S1830" s="16"/>
      <c r="T1830" s="16"/>
      <c r="U1830" s="17"/>
      <c r="V1830" s="16"/>
      <c r="W1830" s="17"/>
      <c r="X1830" s="17"/>
      <c r="Y1830" s="17"/>
      <c r="Z1830" s="17"/>
      <c r="AA1830" s="17"/>
      <c r="AB1830" s="17"/>
      <c r="AC1830" s="16"/>
      <c r="AD1830" s="16"/>
      <c r="AE1830" s="17"/>
      <c r="AF1830" s="16"/>
      <c r="AG1830" s="17"/>
      <c r="AH1830" s="17"/>
      <c r="AI1830" s="17"/>
      <c r="AJ1830" s="17"/>
      <c r="AK1830" s="17"/>
      <c r="AL1830" s="17"/>
    </row>
    <row r="1831" spans="18:38" x14ac:dyDescent="0.2">
      <c r="R1831" s="8"/>
      <c r="S1831" s="16"/>
      <c r="T1831" s="16"/>
      <c r="U1831" s="17"/>
      <c r="V1831" s="16"/>
      <c r="W1831" s="17"/>
      <c r="X1831" s="17"/>
      <c r="Y1831" s="17"/>
      <c r="Z1831" s="17"/>
      <c r="AA1831" s="17"/>
      <c r="AB1831" s="17"/>
      <c r="AC1831" s="16"/>
      <c r="AD1831" s="16"/>
      <c r="AE1831" s="17"/>
      <c r="AF1831" s="16"/>
      <c r="AG1831" s="17"/>
      <c r="AH1831" s="17"/>
      <c r="AI1831" s="17"/>
      <c r="AJ1831" s="17"/>
      <c r="AK1831" s="17"/>
      <c r="AL1831" s="17"/>
    </row>
    <row r="1832" spans="18:38" x14ac:dyDescent="0.2">
      <c r="R1832" s="8"/>
      <c r="S1832" s="16"/>
      <c r="T1832" s="16"/>
      <c r="U1832" s="17"/>
      <c r="V1832" s="16"/>
      <c r="W1832" s="17"/>
      <c r="X1832" s="17"/>
      <c r="Y1832" s="17"/>
      <c r="Z1832" s="17"/>
      <c r="AA1832" s="17"/>
      <c r="AB1832" s="17"/>
      <c r="AC1832" s="16"/>
      <c r="AD1832" s="16"/>
      <c r="AE1832" s="17"/>
      <c r="AF1832" s="16"/>
      <c r="AG1832" s="17"/>
      <c r="AH1832" s="17"/>
      <c r="AI1832" s="17"/>
      <c r="AJ1832" s="17"/>
      <c r="AK1832" s="17"/>
      <c r="AL1832" s="17"/>
    </row>
    <row r="1833" spans="18:38" x14ac:dyDescent="0.2">
      <c r="R1833" s="8"/>
      <c r="S1833" s="16"/>
      <c r="T1833" s="16"/>
      <c r="U1833" s="17"/>
      <c r="V1833" s="16"/>
      <c r="W1833" s="17"/>
      <c r="X1833" s="17"/>
      <c r="Y1833" s="17"/>
      <c r="Z1833" s="17"/>
      <c r="AA1833" s="17"/>
      <c r="AB1833" s="17"/>
      <c r="AC1833" s="16"/>
      <c r="AD1833" s="16"/>
      <c r="AE1833" s="17"/>
      <c r="AF1833" s="16"/>
      <c r="AG1833" s="17"/>
      <c r="AH1833" s="17"/>
      <c r="AI1833" s="17"/>
      <c r="AJ1833" s="17"/>
      <c r="AK1833" s="17"/>
      <c r="AL1833" s="17"/>
    </row>
    <row r="1834" spans="18:38" x14ac:dyDescent="0.2">
      <c r="R1834" s="8"/>
      <c r="S1834" s="16"/>
      <c r="T1834" s="16"/>
      <c r="U1834" s="17"/>
      <c r="V1834" s="16"/>
      <c r="W1834" s="17"/>
      <c r="X1834" s="17"/>
      <c r="Y1834" s="17"/>
      <c r="Z1834" s="17"/>
      <c r="AA1834" s="17"/>
      <c r="AB1834" s="17"/>
      <c r="AC1834" s="16"/>
      <c r="AD1834" s="16"/>
      <c r="AE1834" s="17"/>
      <c r="AF1834" s="16"/>
      <c r="AG1834" s="17"/>
      <c r="AH1834" s="17"/>
      <c r="AI1834" s="17"/>
      <c r="AJ1834" s="17"/>
      <c r="AK1834" s="17"/>
      <c r="AL1834" s="17"/>
    </row>
    <row r="1835" spans="18:38" x14ac:dyDescent="0.2">
      <c r="R1835" s="8"/>
      <c r="S1835" s="16"/>
      <c r="T1835" s="16"/>
      <c r="U1835" s="17"/>
      <c r="V1835" s="16"/>
      <c r="W1835" s="17"/>
      <c r="X1835" s="17"/>
      <c r="Y1835" s="17"/>
      <c r="Z1835" s="17"/>
      <c r="AA1835" s="17"/>
      <c r="AB1835" s="17"/>
      <c r="AC1835" s="16"/>
      <c r="AD1835" s="16"/>
      <c r="AE1835" s="17"/>
      <c r="AF1835" s="16"/>
      <c r="AG1835" s="17"/>
      <c r="AH1835" s="17"/>
      <c r="AI1835" s="17"/>
      <c r="AJ1835" s="17"/>
      <c r="AK1835" s="17"/>
      <c r="AL1835" s="17"/>
    </row>
    <row r="1836" spans="18:38" x14ac:dyDescent="0.2">
      <c r="R1836" s="8"/>
      <c r="S1836" s="16"/>
      <c r="T1836" s="16"/>
      <c r="U1836" s="17"/>
      <c r="V1836" s="16"/>
      <c r="W1836" s="17"/>
      <c r="X1836" s="17"/>
      <c r="Y1836" s="17"/>
      <c r="Z1836" s="17"/>
      <c r="AA1836" s="17"/>
      <c r="AB1836" s="17"/>
      <c r="AC1836" s="16"/>
      <c r="AD1836" s="16"/>
      <c r="AE1836" s="17"/>
      <c r="AF1836" s="16"/>
      <c r="AG1836" s="17"/>
      <c r="AH1836" s="17"/>
      <c r="AI1836" s="17"/>
      <c r="AJ1836" s="17"/>
      <c r="AK1836" s="17"/>
      <c r="AL1836" s="17"/>
    </row>
    <row r="1837" spans="18:38" x14ac:dyDescent="0.2">
      <c r="R1837" s="8"/>
      <c r="S1837" s="16"/>
      <c r="T1837" s="16"/>
      <c r="U1837" s="17"/>
      <c r="V1837" s="16"/>
      <c r="W1837" s="17"/>
      <c r="X1837" s="17"/>
      <c r="Y1837" s="17"/>
      <c r="Z1837" s="17"/>
      <c r="AA1837" s="17"/>
      <c r="AB1837" s="17"/>
      <c r="AC1837" s="16"/>
      <c r="AD1837" s="16"/>
      <c r="AE1837" s="17"/>
      <c r="AF1837" s="16"/>
      <c r="AG1837" s="17"/>
      <c r="AH1837" s="17"/>
      <c r="AI1837" s="17"/>
      <c r="AJ1837" s="17"/>
      <c r="AK1837" s="17"/>
      <c r="AL1837" s="17"/>
    </row>
    <row r="1838" spans="18:38" x14ac:dyDescent="0.2">
      <c r="R1838" s="8"/>
      <c r="S1838" s="16"/>
      <c r="T1838" s="16"/>
      <c r="U1838" s="17"/>
      <c r="V1838" s="16"/>
      <c r="W1838" s="17"/>
      <c r="X1838" s="17"/>
      <c r="Y1838" s="17"/>
      <c r="Z1838" s="17"/>
      <c r="AA1838" s="17"/>
      <c r="AB1838" s="17"/>
      <c r="AC1838" s="16"/>
      <c r="AD1838" s="16"/>
      <c r="AE1838" s="17"/>
      <c r="AF1838" s="16"/>
      <c r="AG1838" s="17"/>
      <c r="AH1838" s="17"/>
      <c r="AI1838" s="17"/>
      <c r="AJ1838" s="17"/>
      <c r="AK1838" s="17"/>
      <c r="AL1838" s="17"/>
    </row>
    <row r="1839" spans="18:38" x14ac:dyDescent="0.2">
      <c r="R1839" s="8"/>
      <c r="S1839" s="16"/>
      <c r="T1839" s="16"/>
      <c r="U1839" s="17"/>
      <c r="V1839" s="16"/>
      <c r="W1839" s="17"/>
      <c r="X1839" s="17"/>
      <c r="Y1839" s="17"/>
      <c r="Z1839" s="17"/>
      <c r="AA1839" s="17"/>
      <c r="AB1839" s="17"/>
      <c r="AC1839" s="16"/>
      <c r="AD1839" s="16"/>
      <c r="AE1839" s="17"/>
      <c r="AF1839" s="16"/>
      <c r="AG1839" s="17"/>
      <c r="AH1839" s="17"/>
      <c r="AI1839" s="17"/>
      <c r="AJ1839" s="17"/>
      <c r="AK1839" s="17"/>
      <c r="AL1839" s="17"/>
    </row>
    <row r="1840" spans="18:38" x14ac:dyDescent="0.2">
      <c r="R1840" s="8"/>
      <c r="S1840" s="16"/>
      <c r="T1840" s="16"/>
      <c r="U1840" s="17"/>
      <c r="V1840" s="16"/>
      <c r="W1840" s="17"/>
      <c r="X1840" s="17"/>
      <c r="Y1840" s="17"/>
      <c r="Z1840" s="17"/>
      <c r="AA1840" s="17"/>
      <c r="AB1840" s="17"/>
      <c r="AC1840" s="16"/>
      <c r="AD1840" s="16"/>
      <c r="AE1840" s="17"/>
      <c r="AF1840" s="16"/>
      <c r="AG1840" s="17"/>
      <c r="AH1840" s="17"/>
      <c r="AI1840" s="17"/>
      <c r="AJ1840" s="17"/>
      <c r="AK1840" s="17"/>
      <c r="AL1840" s="17"/>
    </row>
    <row r="1841" spans="18:38" x14ac:dyDescent="0.2">
      <c r="R1841" s="8"/>
      <c r="S1841" s="16"/>
      <c r="T1841" s="16"/>
      <c r="U1841" s="17"/>
      <c r="V1841" s="16"/>
      <c r="W1841" s="17"/>
      <c r="X1841" s="17"/>
      <c r="Y1841" s="17"/>
      <c r="Z1841" s="17"/>
      <c r="AA1841" s="17"/>
      <c r="AB1841" s="17"/>
      <c r="AC1841" s="16"/>
      <c r="AD1841" s="16"/>
      <c r="AE1841" s="17"/>
      <c r="AF1841" s="16"/>
      <c r="AG1841" s="17"/>
      <c r="AH1841" s="17"/>
      <c r="AI1841" s="17"/>
      <c r="AJ1841" s="17"/>
      <c r="AK1841" s="17"/>
      <c r="AL1841" s="17"/>
    </row>
    <row r="1842" spans="18:38" x14ac:dyDescent="0.2">
      <c r="R1842" s="8"/>
      <c r="S1842" s="16"/>
      <c r="T1842" s="16"/>
      <c r="U1842" s="17"/>
      <c r="V1842" s="16"/>
      <c r="W1842" s="17"/>
      <c r="X1842" s="17"/>
      <c r="Y1842" s="17"/>
      <c r="Z1842" s="17"/>
      <c r="AA1842" s="17"/>
      <c r="AB1842" s="17"/>
      <c r="AC1842" s="16"/>
      <c r="AD1842" s="16"/>
      <c r="AE1842" s="17"/>
      <c r="AF1842" s="16"/>
      <c r="AG1842" s="17"/>
      <c r="AH1842" s="17"/>
      <c r="AI1842" s="17"/>
      <c r="AJ1842" s="17"/>
      <c r="AK1842" s="17"/>
      <c r="AL1842" s="17"/>
    </row>
    <row r="1843" spans="18:38" x14ac:dyDescent="0.2">
      <c r="R1843" s="8"/>
      <c r="S1843" s="16"/>
      <c r="T1843" s="16"/>
      <c r="U1843" s="17"/>
      <c r="V1843" s="16"/>
      <c r="W1843" s="17"/>
      <c r="X1843" s="17"/>
      <c r="Y1843" s="17"/>
      <c r="Z1843" s="17"/>
      <c r="AA1843" s="17"/>
      <c r="AB1843" s="17"/>
      <c r="AC1843" s="16"/>
      <c r="AD1843" s="16"/>
      <c r="AE1843" s="17"/>
      <c r="AF1843" s="16"/>
      <c r="AG1843" s="17"/>
      <c r="AH1843" s="17"/>
      <c r="AI1843" s="17"/>
      <c r="AJ1843" s="17"/>
      <c r="AK1843" s="17"/>
      <c r="AL1843" s="17"/>
    </row>
    <row r="1844" spans="18:38" x14ac:dyDescent="0.2">
      <c r="R1844" s="8"/>
      <c r="S1844" s="16"/>
      <c r="T1844" s="16"/>
      <c r="U1844" s="17"/>
      <c r="V1844" s="16"/>
      <c r="W1844" s="17"/>
      <c r="X1844" s="17"/>
      <c r="Y1844" s="17"/>
      <c r="Z1844" s="17"/>
      <c r="AA1844" s="17"/>
      <c r="AB1844" s="17"/>
      <c r="AC1844" s="16"/>
      <c r="AD1844" s="16"/>
      <c r="AE1844" s="17"/>
      <c r="AF1844" s="16"/>
      <c r="AG1844" s="17"/>
      <c r="AH1844" s="17"/>
      <c r="AI1844" s="17"/>
      <c r="AJ1844" s="17"/>
      <c r="AK1844" s="17"/>
      <c r="AL1844" s="17"/>
    </row>
    <row r="1845" spans="18:38" x14ac:dyDescent="0.2">
      <c r="R1845" s="8"/>
      <c r="S1845" s="16"/>
      <c r="T1845" s="16"/>
      <c r="U1845" s="17"/>
      <c r="V1845" s="16"/>
      <c r="W1845" s="17"/>
      <c r="X1845" s="17"/>
      <c r="Y1845" s="17"/>
      <c r="Z1845" s="17"/>
      <c r="AA1845" s="17"/>
      <c r="AB1845" s="17"/>
      <c r="AC1845" s="16"/>
      <c r="AD1845" s="16"/>
      <c r="AE1845" s="17"/>
      <c r="AF1845" s="16"/>
      <c r="AG1845" s="17"/>
      <c r="AH1845" s="17"/>
      <c r="AI1845" s="17"/>
      <c r="AJ1845" s="17"/>
      <c r="AK1845" s="17"/>
      <c r="AL1845" s="17"/>
    </row>
    <row r="1846" spans="18:38" x14ac:dyDescent="0.2">
      <c r="R1846" s="8"/>
      <c r="S1846" s="16"/>
      <c r="T1846" s="16"/>
      <c r="U1846" s="17"/>
      <c r="V1846" s="16"/>
      <c r="W1846" s="17"/>
      <c r="X1846" s="17"/>
      <c r="Y1846" s="17"/>
      <c r="Z1846" s="17"/>
      <c r="AA1846" s="17"/>
      <c r="AB1846" s="17"/>
      <c r="AC1846" s="16"/>
      <c r="AD1846" s="16"/>
      <c r="AE1846" s="17"/>
      <c r="AF1846" s="16"/>
      <c r="AG1846" s="17"/>
      <c r="AH1846" s="17"/>
      <c r="AI1846" s="17"/>
      <c r="AJ1846" s="17"/>
      <c r="AK1846" s="17"/>
      <c r="AL1846" s="17"/>
    </row>
    <row r="1847" spans="18:38" x14ac:dyDescent="0.2">
      <c r="R1847" s="8"/>
      <c r="S1847" s="16"/>
      <c r="T1847" s="16"/>
      <c r="U1847" s="17"/>
      <c r="V1847" s="16"/>
      <c r="W1847" s="17"/>
      <c r="X1847" s="17"/>
      <c r="Y1847" s="17"/>
      <c r="Z1847" s="17"/>
      <c r="AA1847" s="17"/>
      <c r="AB1847" s="17"/>
      <c r="AC1847" s="16"/>
      <c r="AD1847" s="16"/>
      <c r="AE1847" s="17"/>
      <c r="AF1847" s="16"/>
      <c r="AG1847" s="17"/>
      <c r="AH1847" s="17"/>
      <c r="AI1847" s="17"/>
      <c r="AJ1847" s="17"/>
      <c r="AK1847" s="17"/>
      <c r="AL1847" s="17"/>
    </row>
    <row r="1848" spans="18:38" x14ac:dyDescent="0.2">
      <c r="R1848" s="8"/>
      <c r="S1848" s="16"/>
      <c r="T1848" s="16"/>
      <c r="U1848" s="17"/>
      <c r="V1848" s="16"/>
      <c r="W1848" s="17"/>
      <c r="X1848" s="17"/>
      <c r="Y1848" s="17"/>
      <c r="Z1848" s="17"/>
      <c r="AA1848" s="17"/>
      <c r="AB1848" s="17"/>
      <c r="AC1848" s="16"/>
      <c r="AD1848" s="16"/>
      <c r="AE1848" s="17"/>
      <c r="AF1848" s="16"/>
      <c r="AG1848" s="17"/>
      <c r="AH1848" s="17"/>
      <c r="AI1848" s="17"/>
      <c r="AJ1848" s="17"/>
      <c r="AK1848" s="17"/>
      <c r="AL1848" s="17"/>
    </row>
    <row r="1849" spans="18:38" x14ac:dyDescent="0.2">
      <c r="R1849" s="8"/>
      <c r="S1849" s="16"/>
      <c r="T1849" s="16"/>
      <c r="U1849" s="17"/>
      <c r="V1849" s="16"/>
      <c r="W1849" s="17"/>
      <c r="X1849" s="17"/>
      <c r="Y1849" s="17"/>
      <c r="Z1849" s="17"/>
      <c r="AA1849" s="17"/>
      <c r="AB1849" s="17"/>
      <c r="AC1849" s="16"/>
      <c r="AD1849" s="16"/>
      <c r="AE1849" s="17"/>
      <c r="AF1849" s="16"/>
      <c r="AG1849" s="17"/>
      <c r="AH1849" s="17"/>
      <c r="AI1849" s="17"/>
      <c r="AJ1849" s="17"/>
      <c r="AK1849" s="17"/>
      <c r="AL1849" s="17"/>
    </row>
    <row r="1850" spans="18:38" x14ac:dyDescent="0.2">
      <c r="R1850" s="8"/>
      <c r="S1850" s="16"/>
      <c r="T1850" s="16"/>
      <c r="U1850" s="17"/>
      <c r="V1850" s="16"/>
      <c r="W1850" s="17"/>
      <c r="X1850" s="17"/>
      <c r="Y1850" s="17"/>
      <c r="Z1850" s="17"/>
      <c r="AA1850" s="17"/>
      <c r="AB1850" s="17"/>
      <c r="AC1850" s="16"/>
      <c r="AD1850" s="16"/>
      <c r="AE1850" s="17"/>
      <c r="AF1850" s="16"/>
      <c r="AG1850" s="17"/>
      <c r="AH1850" s="17"/>
      <c r="AI1850" s="17"/>
      <c r="AJ1850" s="17"/>
      <c r="AK1850" s="17"/>
      <c r="AL1850" s="17"/>
    </row>
    <row r="1851" spans="18:38" x14ac:dyDescent="0.2">
      <c r="R1851" s="8"/>
      <c r="S1851" s="16"/>
      <c r="T1851" s="16"/>
      <c r="U1851" s="17"/>
      <c r="V1851" s="16"/>
      <c r="W1851" s="17"/>
      <c r="X1851" s="17"/>
      <c r="Y1851" s="17"/>
      <c r="Z1851" s="17"/>
      <c r="AA1851" s="17"/>
      <c r="AB1851" s="17"/>
      <c r="AC1851" s="16"/>
      <c r="AD1851" s="16"/>
      <c r="AE1851" s="17"/>
      <c r="AF1851" s="16"/>
      <c r="AG1851" s="17"/>
      <c r="AH1851" s="17"/>
      <c r="AI1851" s="17"/>
      <c r="AJ1851" s="17"/>
      <c r="AK1851" s="17"/>
      <c r="AL1851" s="17"/>
    </row>
    <row r="1852" spans="18:38" x14ac:dyDescent="0.2">
      <c r="R1852" s="8"/>
      <c r="S1852" s="16"/>
      <c r="T1852" s="16"/>
      <c r="U1852" s="17"/>
      <c r="V1852" s="16"/>
      <c r="W1852" s="17"/>
      <c r="X1852" s="17"/>
      <c r="Y1852" s="17"/>
      <c r="Z1852" s="17"/>
      <c r="AA1852" s="17"/>
      <c r="AB1852" s="17"/>
      <c r="AC1852" s="16"/>
      <c r="AD1852" s="16"/>
      <c r="AE1852" s="17"/>
      <c r="AF1852" s="16"/>
      <c r="AG1852" s="17"/>
      <c r="AH1852" s="17"/>
      <c r="AI1852" s="17"/>
      <c r="AJ1852" s="17"/>
      <c r="AK1852" s="17"/>
      <c r="AL1852" s="17"/>
    </row>
    <row r="1853" spans="18:38" x14ac:dyDescent="0.2">
      <c r="R1853" s="8"/>
      <c r="S1853" s="16"/>
      <c r="T1853" s="16"/>
      <c r="U1853" s="17"/>
      <c r="V1853" s="16"/>
      <c r="W1853" s="17"/>
      <c r="X1853" s="17"/>
      <c r="Y1853" s="17"/>
      <c r="Z1853" s="17"/>
      <c r="AA1853" s="17"/>
      <c r="AB1853" s="17"/>
      <c r="AC1853" s="16"/>
      <c r="AD1853" s="16"/>
      <c r="AE1853" s="17"/>
      <c r="AF1853" s="16"/>
      <c r="AG1853" s="17"/>
      <c r="AH1853" s="17"/>
      <c r="AI1853" s="17"/>
      <c r="AJ1853" s="17"/>
      <c r="AK1853" s="17"/>
      <c r="AL1853" s="17"/>
    </row>
    <row r="1854" spans="18:38" x14ac:dyDescent="0.2">
      <c r="R1854" s="8"/>
      <c r="S1854" s="16"/>
      <c r="T1854" s="16"/>
      <c r="U1854" s="17"/>
      <c r="V1854" s="16"/>
      <c r="W1854" s="17"/>
      <c r="X1854" s="17"/>
      <c r="Y1854" s="17"/>
      <c r="Z1854" s="17"/>
      <c r="AA1854" s="17"/>
      <c r="AB1854" s="17"/>
      <c r="AC1854" s="16"/>
      <c r="AD1854" s="16"/>
      <c r="AE1854" s="17"/>
      <c r="AF1854" s="16"/>
      <c r="AG1854" s="17"/>
      <c r="AH1854" s="17"/>
      <c r="AI1854" s="17"/>
      <c r="AJ1854" s="17"/>
      <c r="AK1854" s="17"/>
      <c r="AL1854" s="17"/>
    </row>
    <row r="1855" spans="18:38" x14ac:dyDescent="0.2">
      <c r="R1855" s="8"/>
      <c r="S1855" s="16"/>
      <c r="T1855" s="16"/>
      <c r="U1855" s="17"/>
      <c r="V1855" s="16"/>
      <c r="W1855" s="17"/>
      <c r="X1855" s="17"/>
      <c r="Y1855" s="17"/>
      <c r="Z1855" s="17"/>
      <c r="AA1855" s="17"/>
      <c r="AB1855" s="17"/>
      <c r="AC1855" s="16"/>
      <c r="AD1855" s="16"/>
      <c r="AE1855" s="17"/>
      <c r="AF1855" s="16"/>
      <c r="AG1855" s="17"/>
      <c r="AH1855" s="17"/>
      <c r="AI1855" s="17"/>
      <c r="AJ1855" s="17"/>
      <c r="AK1855" s="17"/>
      <c r="AL1855" s="17"/>
    </row>
    <row r="1856" spans="18:38" x14ac:dyDescent="0.2">
      <c r="R1856" s="8"/>
      <c r="S1856" s="16"/>
      <c r="T1856" s="16"/>
      <c r="U1856" s="17"/>
      <c r="V1856" s="16"/>
      <c r="W1856" s="17"/>
      <c r="X1856" s="17"/>
      <c r="Y1856" s="17"/>
      <c r="Z1856" s="17"/>
      <c r="AA1856" s="17"/>
      <c r="AB1856" s="17"/>
      <c r="AC1856" s="16"/>
      <c r="AD1856" s="16"/>
      <c r="AE1856" s="17"/>
      <c r="AF1856" s="16"/>
      <c r="AG1856" s="17"/>
      <c r="AH1856" s="17"/>
      <c r="AI1856" s="17"/>
      <c r="AJ1856" s="17"/>
      <c r="AK1856" s="17"/>
      <c r="AL1856" s="17"/>
    </row>
    <row r="1857" spans="18:38" x14ac:dyDescent="0.2">
      <c r="R1857" s="8"/>
      <c r="S1857" s="16"/>
      <c r="T1857" s="16"/>
      <c r="U1857" s="17"/>
      <c r="V1857" s="16"/>
      <c r="W1857" s="17"/>
      <c r="X1857" s="17"/>
      <c r="Y1857" s="17"/>
      <c r="Z1857" s="17"/>
      <c r="AA1857" s="17"/>
      <c r="AB1857" s="17"/>
      <c r="AC1857" s="16"/>
      <c r="AD1857" s="16"/>
      <c r="AE1857" s="17"/>
      <c r="AF1857" s="16"/>
      <c r="AG1857" s="17"/>
      <c r="AH1857" s="17"/>
      <c r="AI1857" s="17"/>
      <c r="AJ1857" s="17"/>
      <c r="AK1857" s="17"/>
      <c r="AL1857" s="17"/>
    </row>
    <row r="1858" spans="18:38" x14ac:dyDescent="0.2">
      <c r="R1858" s="8"/>
      <c r="S1858" s="16"/>
      <c r="T1858" s="16"/>
      <c r="U1858" s="17"/>
      <c r="V1858" s="16"/>
      <c r="W1858" s="17"/>
      <c r="X1858" s="17"/>
      <c r="Y1858" s="17"/>
      <c r="Z1858" s="17"/>
      <c r="AA1858" s="17"/>
      <c r="AB1858" s="17"/>
      <c r="AC1858" s="16"/>
      <c r="AD1858" s="16"/>
      <c r="AE1858" s="17"/>
      <c r="AF1858" s="16"/>
      <c r="AG1858" s="17"/>
      <c r="AH1858" s="17"/>
      <c r="AI1858" s="17"/>
      <c r="AJ1858" s="17"/>
      <c r="AK1858" s="17"/>
      <c r="AL1858" s="17"/>
    </row>
    <row r="1859" spans="18:38" x14ac:dyDescent="0.2">
      <c r="R1859" s="8"/>
      <c r="S1859" s="16"/>
      <c r="T1859" s="16"/>
      <c r="U1859" s="17"/>
      <c r="V1859" s="16"/>
      <c r="W1859" s="17"/>
      <c r="X1859" s="17"/>
      <c r="Y1859" s="17"/>
      <c r="Z1859" s="17"/>
      <c r="AA1859" s="17"/>
      <c r="AB1859" s="17"/>
      <c r="AC1859" s="16"/>
      <c r="AD1859" s="16"/>
      <c r="AE1859" s="17"/>
      <c r="AF1859" s="16"/>
      <c r="AG1859" s="17"/>
      <c r="AH1859" s="17"/>
      <c r="AI1859" s="17"/>
      <c r="AJ1859" s="17"/>
      <c r="AK1859" s="17"/>
      <c r="AL1859" s="17"/>
    </row>
    <row r="1860" spans="18:38" x14ac:dyDescent="0.2">
      <c r="R1860" s="8"/>
      <c r="S1860" s="16"/>
      <c r="T1860" s="16"/>
      <c r="U1860" s="17"/>
      <c r="V1860" s="16"/>
      <c r="W1860" s="17"/>
      <c r="X1860" s="17"/>
      <c r="Y1860" s="17"/>
      <c r="Z1860" s="17"/>
      <c r="AA1860" s="17"/>
      <c r="AB1860" s="17"/>
      <c r="AC1860" s="16"/>
      <c r="AD1860" s="16"/>
      <c r="AE1860" s="17"/>
      <c r="AF1860" s="16"/>
      <c r="AG1860" s="17"/>
      <c r="AH1860" s="17"/>
      <c r="AI1860" s="17"/>
      <c r="AJ1860" s="17"/>
      <c r="AK1860" s="17"/>
      <c r="AL1860" s="17"/>
    </row>
    <row r="1861" spans="18:38" x14ac:dyDescent="0.2">
      <c r="R1861" s="8"/>
      <c r="S1861" s="16"/>
      <c r="T1861" s="16"/>
      <c r="U1861" s="17"/>
      <c r="V1861" s="16"/>
      <c r="W1861" s="17"/>
      <c r="X1861" s="17"/>
      <c r="Y1861" s="17"/>
      <c r="Z1861" s="17"/>
      <c r="AA1861" s="17"/>
      <c r="AB1861" s="17"/>
      <c r="AC1861" s="16"/>
      <c r="AD1861" s="16"/>
      <c r="AE1861" s="17"/>
      <c r="AF1861" s="16"/>
      <c r="AG1861" s="17"/>
      <c r="AH1861" s="17"/>
      <c r="AI1861" s="17"/>
      <c r="AJ1861" s="17"/>
      <c r="AK1861" s="17"/>
      <c r="AL1861" s="17"/>
    </row>
    <row r="1862" spans="18:38" x14ac:dyDescent="0.2">
      <c r="R1862" s="8"/>
      <c r="S1862" s="16"/>
      <c r="T1862" s="16"/>
      <c r="U1862" s="17"/>
      <c r="V1862" s="16"/>
      <c r="W1862" s="17"/>
      <c r="X1862" s="17"/>
      <c r="Y1862" s="17"/>
      <c r="Z1862" s="17"/>
      <c r="AA1862" s="17"/>
      <c r="AB1862" s="17"/>
      <c r="AC1862" s="16"/>
      <c r="AD1862" s="16"/>
      <c r="AE1862" s="17"/>
      <c r="AF1862" s="16"/>
      <c r="AG1862" s="17"/>
      <c r="AH1862" s="17"/>
      <c r="AI1862" s="17"/>
      <c r="AJ1862" s="17"/>
      <c r="AK1862" s="17"/>
      <c r="AL1862" s="17"/>
    </row>
    <row r="1863" spans="18:38" x14ac:dyDescent="0.2">
      <c r="R1863" s="8"/>
      <c r="S1863" s="16"/>
      <c r="T1863" s="16"/>
      <c r="U1863" s="17"/>
      <c r="V1863" s="16"/>
      <c r="W1863" s="17"/>
      <c r="X1863" s="17"/>
      <c r="Y1863" s="17"/>
      <c r="Z1863" s="17"/>
      <c r="AA1863" s="17"/>
      <c r="AB1863" s="17"/>
      <c r="AC1863" s="16"/>
      <c r="AD1863" s="16"/>
      <c r="AE1863" s="17"/>
      <c r="AF1863" s="16"/>
      <c r="AG1863" s="17"/>
      <c r="AH1863" s="17"/>
      <c r="AI1863" s="17"/>
      <c r="AJ1863" s="17"/>
      <c r="AK1863" s="17"/>
      <c r="AL1863" s="17"/>
    </row>
    <row r="1864" spans="18:38" x14ac:dyDescent="0.2">
      <c r="R1864" s="8"/>
      <c r="S1864" s="16"/>
      <c r="T1864" s="16"/>
      <c r="U1864" s="17"/>
      <c r="V1864" s="16"/>
      <c r="W1864" s="17"/>
      <c r="X1864" s="17"/>
      <c r="Y1864" s="17"/>
      <c r="Z1864" s="17"/>
      <c r="AA1864" s="17"/>
      <c r="AB1864" s="17"/>
      <c r="AC1864" s="16"/>
      <c r="AD1864" s="16"/>
      <c r="AE1864" s="17"/>
      <c r="AF1864" s="16"/>
      <c r="AG1864" s="17"/>
      <c r="AH1864" s="17"/>
      <c r="AI1864" s="17"/>
      <c r="AJ1864" s="17"/>
      <c r="AK1864" s="17"/>
      <c r="AL1864" s="17"/>
    </row>
    <row r="1865" spans="18:38" x14ac:dyDescent="0.2">
      <c r="R1865" s="8"/>
      <c r="S1865" s="16"/>
      <c r="T1865" s="16"/>
      <c r="U1865" s="17"/>
      <c r="V1865" s="16"/>
      <c r="W1865" s="17"/>
      <c r="X1865" s="17"/>
      <c r="Y1865" s="17"/>
      <c r="Z1865" s="17"/>
      <c r="AA1865" s="17"/>
      <c r="AB1865" s="17"/>
      <c r="AC1865" s="16"/>
      <c r="AD1865" s="16"/>
      <c r="AE1865" s="17"/>
      <c r="AF1865" s="16"/>
      <c r="AG1865" s="17"/>
      <c r="AH1865" s="17"/>
      <c r="AI1865" s="17"/>
      <c r="AJ1865" s="17"/>
      <c r="AK1865" s="17"/>
      <c r="AL1865" s="17"/>
    </row>
    <row r="1866" spans="18:38" x14ac:dyDescent="0.2">
      <c r="R1866" s="8"/>
      <c r="S1866" s="16"/>
      <c r="T1866" s="16"/>
      <c r="U1866" s="17"/>
      <c r="V1866" s="16"/>
      <c r="W1866" s="17"/>
      <c r="X1866" s="17"/>
      <c r="Y1866" s="17"/>
      <c r="Z1866" s="17"/>
      <c r="AA1866" s="17"/>
      <c r="AB1866" s="17"/>
      <c r="AC1866" s="16"/>
      <c r="AD1866" s="16"/>
      <c r="AE1866" s="17"/>
      <c r="AF1866" s="16"/>
      <c r="AG1866" s="17"/>
      <c r="AH1866" s="17"/>
      <c r="AI1866" s="17"/>
      <c r="AJ1866" s="17"/>
      <c r="AK1866" s="17"/>
      <c r="AL1866" s="17"/>
    </row>
    <row r="1867" spans="18:38" x14ac:dyDescent="0.2">
      <c r="R1867" s="8"/>
      <c r="S1867" s="16"/>
      <c r="T1867" s="16"/>
      <c r="U1867" s="17"/>
      <c r="V1867" s="16"/>
      <c r="W1867" s="17"/>
      <c r="X1867" s="17"/>
      <c r="Y1867" s="17"/>
      <c r="Z1867" s="17"/>
      <c r="AA1867" s="17"/>
      <c r="AB1867" s="17"/>
      <c r="AC1867" s="16"/>
      <c r="AD1867" s="16"/>
      <c r="AE1867" s="17"/>
      <c r="AF1867" s="16"/>
      <c r="AG1867" s="17"/>
      <c r="AH1867" s="17"/>
      <c r="AI1867" s="17"/>
      <c r="AJ1867" s="17"/>
      <c r="AK1867" s="17"/>
      <c r="AL1867" s="17"/>
    </row>
    <row r="1868" spans="18:38" x14ac:dyDescent="0.2">
      <c r="R1868" s="8"/>
      <c r="S1868" s="16"/>
      <c r="T1868" s="16"/>
      <c r="U1868" s="17"/>
      <c r="V1868" s="16"/>
      <c r="W1868" s="17"/>
      <c r="X1868" s="17"/>
      <c r="Y1868" s="17"/>
      <c r="Z1868" s="17"/>
      <c r="AA1868" s="17"/>
      <c r="AB1868" s="17"/>
      <c r="AC1868" s="16"/>
      <c r="AD1868" s="16"/>
      <c r="AE1868" s="17"/>
      <c r="AF1868" s="16"/>
      <c r="AG1868" s="17"/>
      <c r="AH1868" s="17"/>
      <c r="AI1868" s="17"/>
      <c r="AJ1868" s="17"/>
      <c r="AK1868" s="17"/>
      <c r="AL1868" s="17"/>
    </row>
    <row r="1869" spans="18:38" x14ac:dyDescent="0.2">
      <c r="R1869" s="8"/>
      <c r="S1869" s="16"/>
      <c r="T1869" s="16"/>
      <c r="U1869" s="17"/>
      <c r="V1869" s="16"/>
      <c r="W1869" s="17"/>
      <c r="X1869" s="17"/>
      <c r="Y1869" s="17"/>
      <c r="Z1869" s="17"/>
      <c r="AA1869" s="17"/>
      <c r="AB1869" s="17"/>
      <c r="AC1869" s="16"/>
      <c r="AD1869" s="16"/>
      <c r="AE1869" s="17"/>
      <c r="AF1869" s="16"/>
      <c r="AG1869" s="17"/>
      <c r="AH1869" s="17"/>
      <c r="AI1869" s="17"/>
      <c r="AJ1869" s="17"/>
      <c r="AK1869" s="17"/>
      <c r="AL1869" s="17"/>
    </row>
    <row r="1870" spans="18:38" x14ac:dyDescent="0.2">
      <c r="R1870" s="8"/>
      <c r="S1870" s="16"/>
      <c r="T1870" s="16"/>
      <c r="U1870" s="17"/>
      <c r="V1870" s="16"/>
      <c r="W1870" s="17"/>
      <c r="X1870" s="17"/>
      <c r="Y1870" s="17"/>
      <c r="Z1870" s="17"/>
      <c r="AA1870" s="17"/>
      <c r="AB1870" s="17"/>
      <c r="AC1870" s="16"/>
      <c r="AD1870" s="16"/>
      <c r="AE1870" s="17"/>
      <c r="AF1870" s="16"/>
      <c r="AG1870" s="17"/>
      <c r="AH1870" s="17"/>
      <c r="AI1870" s="17"/>
      <c r="AJ1870" s="17"/>
      <c r="AK1870" s="17"/>
      <c r="AL1870" s="17"/>
    </row>
    <row r="1871" spans="18:38" x14ac:dyDescent="0.2">
      <c r="R1871" s="8"/>
      <c r="S1871" s="16"/>
      <c r="T1871" s="16"/>
      <c r="U1871" s="17"/>
      <c r="V1871" s="16"/>
      <c r="W1871" s="17"/>
      <c r="X1871" s="17"/>
      <c r="Y1871" s="17"/>
      <c r="Z1871" s="17"/>
      <c r="AA1871" s="17"/>
      <c r="AB1871" s="17"/>
      <c r="AC1871" s="16"/>
      <c r="AD1871" s="16"/>
      <c r="AE1871" s="17"/>
      <c r="AF1871" s="16"/>
      <c r="AG1871" s="17"/>
      <c r="AH1871" s="17"/>
      <c r="AI1871" s="17"/>
      <c r="AJ1871" s="17"/>
      <c r="AK1871" s="17"/>
      <c r="AL1871" s="17"/>
    </row>
    <row r="1872" spans="18:38" x14ac:dyDescent="0.2">
      <c r="R1872" s="8"/>
      <c r="S1872" s="16"/>
      <c r="T1872" s="16"/>
      <c r="U1872" s="17"/>
      <c r="V1872" s="16"/>
      <c r="W1872" s="17"/>
      <c r="X1872" s="17"/>
      <c r="Y1872" s="17"/>
      <c r="Z1872" s="17"/>
      <c r="AA1872" s="17"/>
      <c r="AB1872" s="17"/>
      <c r="AC1872" s="16"/>
      <c r="AD1872" s="16"/>
      <c r="AE1872" s="17"/>
      <c r="AF1872" s="16"/>
      <c r="AG1872" s="17"/>
      <c r="AH1872" s="17"/>
      <c r="AI1872" s="17"/>
      <c r="AJ1872" s="17"/>
      <c r="AK1872" s="17"/>
      <c r="AL1872" s="17"/>
    </row>
    <row r="1873" spans="18:38" x14ac:dyDescent="0.2">
      <c r="R1873" s="8"/>
      <c r="S1873" s="16"/>
      <c r="T1873" s="16"/>
      <c r="U1873" s="17"/>
      <c r="V1873" s="16"/>
      <c r="W1873" s="17"/>
      <c r="X1873" s="17"/>
      <c r="Y1873" s="17"/>
      <c r="Z1873" s="17"/>
      <c r="AA1873" s="17"/>
      <c r="AB1873" s="17"/>
      <c r="AC1873" s="16"/>
      <c r="AD1873" s="16"/>
      <c r="AE1873" s="17"/>
      <c r="AF1873" s="16"/>
      <c r="AG1873" s="17"/>
      <c r="AH1873" s="17"/>
      <c r="AI1873" s="17"/>
      <c r="AJ1873" s="17"/>
      <c r="AK1873" s="17"/>
      <c r="AL1873" s="17"/>
    </row>
    <row r="1874" spans="18:38" x14ac:dyDescent="0.2">
      <c r="R1874" s="8"/>
      <c r="S1874" s="16"/>
      <c r="T1874" s="16"/>
      <c r="U1874" s="17"/>
      <c r="V1874" s="16"/>
      <c r="W1874" s="17"/>
      <c r="X1874" s="17"/>
      <c r="Y1874" s="17"/>
      <c r="Z1874" s="17"/>
      <c r="AA1874" s="17"/>
      <c r="AB1874" s="17"/>
      <c r="AC1874" s="16"/>
      <c r="AD1874" s="16"/>
      <c r="AE1874" s="17"/>
      <c r="AF1874" s="16"/>
      <c r="AG1874" s="17"/>
      <c r="AH1874" s="17"/>
      <c r="AI1874" s="17"/>
      <c r="AJ1874" s="17"/>
      <c r="AK1874" s="17"/>
      <c r="AL1874" s="17"/>
    </row>
    <row r="1875" spans="18:38" x14ac:dyDescent="0.2">
      <c r="R1875" s="8"/>
      <c r="S1875" s="16"/>
      <c r="T1875" s="16"/>
      <c r="U1875" s="17"/>
      <c r="V1875" s="16"/>
      <c r="W1875" s="17"/>
      <c r="X1875" s="17"/>
      <c r="Y1875" s="17"/>
      <c r="Z1875" s="17"/>
      <c r="AA1875" s="17"/>
      <c r="AB1875" s="17"/>
      <c r="AC1875" s="16"/>
      <c r="AD1875" s="16"/>
      <c r="AE1875" s="17"/>
      <c r="AF1875" s="16"/>
      <c r="AG1875" s="17"/>
      <c r="AH1875" s="17"/>
      <c r="AI1875" s="17"/>
      <c r="AJ1875" s="17"/>
      <c r="AK1875" s="17"/>
      <c r="AL1875" s="17"/>
    </row>
    <row r="1876" spans="18:38" x14ac:dyDescent="0.2">
      <c r="R1876" s="8"/>
      <c r="S1876" s="16"/>
      <c r="T1876" s="16"/>
      <c r="U1876" s="17"/>
      <c r="V1876" s="16"/>
      <c r="W1876" s="17"/>
      <c r="X1876" s="17"/>
      <c r="Y1876" s="17"/>
      <c r="Z1876" s="17"/>
      <c r="AA1876" s="17"/>
      <c r="AB1876" s="17"/>
      <c r="AC1876" s="16"/>
      <c r="AD1876" s="16"/>
      <c r="AE1876" s="17"/>
      <c r="AF1876" s="16"/>
      <c r="AG1876" s="17"/>
      <c r="AH1876" s="17"/>
      <c r="AI1876" s="17"/>
      <c r="AJ1876" s="17"/>
      <c r="AK1876" s="17"/>
      <c r="AL1876" s="17"/>
    </row>
    <row r="1877" spans="18:38" x14ac:dyDescent="0.2">
      <c r="R1877" s="8"/>
      <c r="S1877" s="16"/>
      <c r="T1877" s="16"/>
      <c r="U1877" s="17"/>
      <c r="V1877" s="16"/>
      <c r="W1877" s="17"/>
      <c r="X1877" s="17"/>
      <c r="Y1877" s="17"/>
      <c r="Z1877" s="17"/>
      <c r="AA1877" s="17"/>
      <c r="AB1877" s="17"/>
      <c r="AC1877" s="16"/>
      <c r="AD1877" s="16"/>
      <c r="AE1877" s="17"/>
      <c r="AF1877" s="16"/>
      <c r="AG1877" s="17"/>
      <c r="AH1877" s="17"/>
      <c r="AI1877" s="17"/>
      <c r="AJ1877" s="17"/>
      <c r="AK1877" s="17"/>
      <c r="AL1877" s="17"/>
    </row>
    <row r="1878" spans="18:38" x14ac:dyDescent="0.2">
      <c r="R1878" s="8"/>
      <c r="S1878" s="16"/>
      <c r="T1878" s="16"/>
      <c r="U1878" s="17"/>
      <c r="V1878" s="16"/>
      <c r="W1878" s="17"/>
      <c r="X1878" s="17"/>
      <c r="Y1878" s="17"/>
      <c r="Z1878" s="17"/>
      <c r="AA1878" s="17"/>
      <c r="AB1878" s="17"/>
      <c r="AC1878" s="16"/>
      <c r="AD1878" s="16"/>
      <c r="AE1878" s="17"/>
      <c r="AF1878" s="16"/>
      <c r="AG1878" s="17"/>
      <c r="AH1878" s="17"/>
      <c r="AI1878" s="17"/>
      <c r="AJ1878" s="17"/>
      <c r="AK1878" s="17"/>
      <c r="AL1878" s="17"/>
    </row>
    <row r="1879" spans="18:38" x14ac:dyDescent="0.2">
      <c r="R1879" s="8"/>
      <c r="S1879" s="16"/>
      <c r="T1879" s="16"/>
      <c r="U1879" s="17"/>
      <c r="V1879" s="16"/>
      <c r="W1879" s="17"/>
      <c r="X1879" s="17"/>
      <c r="Y1879" s="17"/>
      <c r="Z1879" s="17"/>
      <c r="AA1879" s="17"/>
      <c r="AB1879" s="17"/>
      <c r="AC1879" s="16"/>
      <c r="AD1879" s="16"/>
      <c r="AE1879" s="17"/>
      <c r="AF1879" s="16"/>
      <c r="AG1879" s="17"/>
      <c r="AH1879" s="17"/>
      <c r="AI1879" s="17"/>
      <c r="AJ1879" s="17"/>
      <c r="AK1879" s="17"/>
      <c r="AL1879" s="17"/>
    </row>
    <row r="1880" spans="18:38" x14ac:dyDescent="0.2">
      <c r="R1880" s="8"/>
      <c r="S1880" s="16"/>
      <c r="T1880" s="16"/>
      <c r="U1880" s="17"/>
      <c r="V1880" s="16"/>
      <c r="W1880" s="17"/>
      <c r="X1880" s="17"/>
      <c r="Y1880" s="17"/>
      <c r="Z1880" s="17"/>
      <c r="AA1880" s="17"/>
      <c r="AB1880" s="17"/>
      <c r="AC1880" s="16"/>
      <c r="AD1880" s="16"/>
      <c r="AE1880" s="17"/>
      <c r="AF1880" s="16"/>
      <c r="AG1880" s="17"/>
      <c r="AH1880" s="17"/>
      <c r="AI1880" s="17"/>
      <c r="AJ1880" s="17"/>
      <c r="AK1880" s="17"/>
      <c r="AL1880" s="17"/>
    </row>
    <row r="1881" spans="18:38" x14ac:dyDescent="0.2">
      <c r="R1881" s="8"/>
      <c r="S1881" s="16"/>
      <c r="T1881" s="16"/>
      <c r="U1881" s="17"/>
      <c r="V1881" s="16"/>
      <c r="W1881" s="17"/>
      <c r="X1881" s="17"/>
      <c r="Y1881" s="17"/>
      <c r="Z1881" s="17"/>
      <c r="AA1881" s="17"/>
      <c r="AB1881" s="17"/>
      <c r="AC1881" s="16"/>
      <c r="AD1881" s="16"/>
      <c r="AE1881" s="17"/>
      <c r="AF1881" s="16"/>
      <c r="AG1881" s="17"/>
      <c r="AH1881" s="17"/>
      <c r="AI1881" s="17"/>
      <c r="AJ1881" s="17"/>
      <c r="AK1881" s="17"/>
      <c r="AL1881" s="17"/>
    </row>
    <row r="1882" spans="18:38" x14ac:dyDescent="0.2">
      <c r="R1882" s="8"/>
      <c r="S1882" s="16"/>
      <c r="T1882" s="16"/>
      <c r="U1882" s="17"/>
      <c r="V1882" s="16"/>
      <c r="W1882" s="17"/>
      <c r="X1882" s="17"/>
      <c r="Y1882" s="17"/>
      <c r="Z1882" s="17"/>
      <c r="AA1882" s="17"/>
      <c r="AB1882" s="17"/>
      <c r="AC1882" s="16"/>
      <c r="AD1882" s="16"/>
      <c r="AE1882" s="17"/>
      <c r="AF1882" s="16"/>
      <c r="AG1882" s="17"/>
      <c r="AH1882" s="17"/>
      <c r="AI1882" s="17"/>
      <c r="AJ1882" s="17"/>
      <c r="AK1882" s="17"/>
      <c r="AL1882" s="17"/>
    </row>
    <row r="1883" spans="18:38" x14ac:dyDescent="0.2">
      <c r="R1883" s="8"/>
      <c r="S1883" s="16"/>
      <c r="T1883" s="16"/>
      <c r="U1883" s="17"/>
      <c r="V1883" s="16"/>
      <c r="W1883" s="17"/>
      <c r="X1883" s="17"/>
      <c r="Y1883" s="17"/>
      <c r="Z1883" s="17"/>
      <c r="AA1883" s="17"/>
      <c r="AB1883" s="17"/>
      <c r="AC1883" s="16"/>
      <c r="AD1883" s="16"/>
      <c r="AE1883" s="17"/>
      <c r="AF1883" s="16"/>
      <c r="AG1883" s="17"/>
      <c r="AH1883" s="17"/>
      <c r="AI1883" s="17"/>
      <c r="AJ1883" s="17"/>
      <c r="AK1883" s="17"/>
      <c r="AL1883" s="17"/>
    </row>
    <row r="1884" spans="18:38" x14ac:dyDescent="0.2">
      <c r="R1884" s="8"/>
      <c r="S1884" s="16"/>
      <c r="T1884" s="16"/>
      <c r="U1884" s="17"/>
      <c r="V1884" s="16"/>
      <c r="W1884" s="17"/>
      <c r="X1884" s="17"/>
      <c r="Y1884" s="17"/>
      <c r="Z1884" s="17"/>
      <c r="AA1884" s="17"/>
      <c r="AB1884" s="17"/>
      <c r="AC1884" s="16"/>
      <c r="AD1884" s="16"/>
      <c r="AE1884" s="17"/>
      <c r="AF1884" s="16"/>
      <c r="AG1884" s="17"/>
      <c r="AH1884" s="17"/>
      <c r="AI1884" s="17"/>
      <c r="AJ1884" s="17"/>
      <c r="AK1884" s="17"/>
      <c r="AL1884" s="17"/>
    </row>
    <row r="1885" spans="18:38" x14ac:dyDescent="0.2">
      <c r="R1885" s="8"/>
      <c r="S1885" s="16"/>
      <c r="T1885" s="16"/>
      <c r="U1885" s="17"/>
      <c r="V1885" s="16"/>
      <c r="W1885" s="17"/>
      <c r="X1885" s="17"/>
      <c r="Y1885" s="17"/>
      <c r="Z1885" s="17"/>
      <c r="AA1885" s="17"/>
      <c r="AB1885" s="17"/>
      <c r="AC1885" s="16"/>
      <c r="AD1885" s="16"/>
      <c r="AE1885" s="17"/>
      <c r="AF1885" s="16"/>
      <c r="AG1885" s="17"/>
      <c r="AH1885" s="17"/>
      <c r="AI1885" s="17"/>
      <c r="AJ1885" s="17"/>
      <c r="AK1885" s="17"/>
      <c r="AL1885" s="17"/>
    </row>
    <row r="1886" spans="18:38" x14ac:dyDescent="0.2">
      <c r="R1886" s="8"/>
      <c r="S1886" s="16"/>
      <c r="T1886" s="16"/>
      <c r="U1886" s="17"/>
      <c r="V1886" s="16"/>
      <c r="W1886" s="17"/>
      <c r="X1886" s="17"/>
      <c r="Y1886" s="17"/>
      <c r="Z1886" s="17"/>
      <c r="AA1886" s="17"/>
      <c r="AB1886" s="17"/>
      <c r="AC1886" s="16"/>
      <c r="AD1886" s="16"/>
      <c r="AE1886" s="17"/>
      <c r="AF1886" s="16"/>
      <c r="AG1886" s="17"/>
      <c r="AH1886" s="17"/>
      <c r="AI1886" s="17"/>
      <c r="AJ1886" s="17"/>
      <c r="AK1886" s="17"/>
      <c r="AL1886" s="17"/>
    </row>
    <row r="1887" spans="18:38" x14ac:dyDescent="0.2">
      <c r="R1887" s="8"/>
      <c r="S1887" s="16"/>
      <c r="T1887" s="16"/>
      <c r="U1887" s="17"/>
      <c r="V1887" s="16"/>
      <c r="W1887" s="17"/>
      <c r="X1887" s="17"/>
      <c r="Y1887" s="17"/>
      <c r="Z1887" s="17"/>
      <c r="AA1887" s="17"/>
      <c r="AB1887" s="17"/>
      <c r="AC1887" s="16"/>
      <c r="AD1887" s="16"/>
      <c r="AE1887" s="17"/>
      <c r="AF1887" s="16"/>
      <c r="AG1887" s="17"/>
      <c r="AH1887" s="17"/>
      <c r="AI1887" s="17"/>
      <c r="AJ1887" s="17"/>
      <c r="AK1887" s="17"/>
      <c r="AL1887" s="17"/>
    </row>
    <row r="1888" spans="18:38" x14ac:dyDescent="0.2">
      <c r="R1888" s="8"/>
      <c r="S1888" s="16"/>
      <c r="T1888" s="16"/>
      <c r="U1888" s="17"/>
      <c r="V1888" s="16"/>
      <c r="W1888" s="17"/>
      <c r="X1888" s="17"/>
      <c r="Y1888" s="17"/>
      <c r="Z1888" s="17"/>
      <c r="AA1888" s="17"/>
      <c r="AB1888" s="17"/>
      <c r="AC1888" s="16"/>
      <c r="AD1888" s="16"/>
      <c r="AE1888" s="17"/>
      <c r="AF1888" s="16"/>
      <c r="AG1888" s="17"/>
      <c r="AH1888" s="17"/>
      <c r="AI1888" s="17"/>
      <c r="AJ1888" s="17"/>
      <c r="AK1888" s="17"/>
      <c r="AL1888" s="17"/>
    </row>
    <row r="1889" spans="18:38" x14ac:dyDescent="0.2">
      <c r="R1889" s="8"/>
      <c r="S1889" s="16"/>
      <c r="T1889" s="16"/>
      <c r="U1889" s="17"/>
      <c r="V1889" s="16"/>
      <c r="W1889" s="17"/>
      <c r="X1889" s="17"/>
      <c r="Y1889" s="17"/>
      <c r="Z1889" s="17"/>
      <c r="AA1889" s="17"/>
      <c r="AB1889" s="17"/>
      <c r="AC1889" s="16"/>
      <c r="AD1889" s="16"/>
      <c r="AE1889" s="17"/>
      <c r="AF1889" s="16"/>
      <c r="AG1889" s="17"/>
      <c r="AH1889" s="17"/>
      <c r="AI1889" s="17"/>
      <c r="AJ1889" s="17"/>
      <c r="AK1889" s="17"/>
      <c r="AL1889" s="17"/>
    </row>
    <row r="1890" spans="18:38" x14ac:dyDescent="0.2">
      <c r="R1890" s="8"/>
      <c r="S1890" s="16"/>
      <c r="T1890" s="16"/>
      <c r="U1890" s="17"/>
      <c r="V1890" s="16"/>
      <c r="W1890" s="17"/>
      <c r="X1890" s="17"/>
      <c r="Y1890" s="17"/>
      <c r="Z1890" s="17"/>
      <c r="AA1890" s="17"/>
      <c r="AB1890" s="17"/>
      <c r="AC1890" s="16"/>
      <c r="AD1890" s="16"/>
      <c r="AE1890" s="17"/>
      <c r="AF1890" s="16"/>
      <c r="AG1890" s="17"/>
      <c r="AH1890" s="17"/>
      <c r="AI1890" s="17"/>
      <c r="AJ1890" s="17"/>
      <c r="AK1890" s="17"/>
      <c r="AL1890" s="17"/>
    </row>
    <row r="1891" spans="18:38" x14ac:dyDescent="0.2">
      <c r="R1891" s="8"/>
      <c r="S1891" s="16"/>
      <c r="T1891" s="16"/>
      <c r="U1891" s="17"/>
      <c r="V1891" s="16"/>
      <c r="W1891" s="17"/>
      <c r="X1891" s="17"/>
      <c r="Y1891" s="17"/>
      <c r="Z1891" s="17"/>
      <c r="AA1891" s="17"/>
      <c r="AB1891" s="17"/>
      <c r="AC1891" s="16"/>
      <c r="AD1891" s="16"/>
      <c r="AE1891" s="17"/>
      <c r="AF1891" s="16"/>
      <c r="AG1891" s="17"/>
      <c r="AH1891" s="17"/>
      <c r="AI1891" s="17"/>
      <c r="AJ1891" s="17"/>
      <c r="AK1891" s="17"/>
      <c r="AL1891" s="17"/>
    </row>
    <row r="1892" spans="18:38" x14ac:dyDescent="0.2">
      <c r="R1892" s="8"/>
      <c r="S1892" s="16"/>
      <c r="T1892" s="16"/>
      <c r="U1892" s="17"/>
      <c r="V1892" s="16"/>
      <c r="W1892" s="17"/>
      <c r="X1892" s="17"/>
      <c r="Y1892" s="17"/>
      <c r="Z1892" s="17"/>
      <c r="AA1892" s="17"/>
      <c r="AB1892" s="17"/>
      <c r="AC1892" s="16"/>
      <c r="AD1892" s="16"/>
      <c r="AE1892" s="17"/>
      <c r="AF1892" s="16"/>
      <c r="AG1892" s="17"/>
      <c r="AH1892" s="17"/>
      <c r="AI1892" s="17"/>
      <c r="AJ1892" s="17"/>
      <c r="AK1892" s="17"/>
      <c r="AL1892" s="17"/>
    </row>
    <row r="1893" spans="18:38" x14ac:dyDescent="0.2">
      <c r="R1893" s="8"/>
      <c r="S1893" s="16"/>
      <c r="T1893" s="16"/>
      <c r="U1893" s="17"/>
      <c r="V1893" s="16"/>
      <c r="W1893" s="17"/>
      <c r="X1893" s="17"/>
      <c r="Y1893" s="17"/>
      <c r="Z1893" s="17"/>
      <c r="AA1893" s="17"/>
      <c r="AB1893" s="17"/>
      <c r="AC1893" s="16"/>
      <c r="AD1893" s="16"/>
      <c r="AE1893" s="17"/>
      <c r="AF1893" s="16"/>
      <c r="AG1893" s="17"/>
      <c r="AH1893" s="17"/>
      <c r="AI1893" s="17"/>
      <c r="AJ1893" s="17"/>
      <c r="AK1893" s="17"/>
      <c r="AL1893" s="17"/>
    </row>
    <row r="1894" spans="18:38" x14ac:dyDescent="0.2">
      <c r="R1894" s="8"/>
      <c r="S1894" s="16"/>
      <c r="T1894" s="16"/>
      <c r="U1894" s="17"/>
      <c r="V1894" s="16"/>
      <c r="W1894" s="17"/>
      <c r="X1894" s="17"/>
      <c r="Y1894" s="17"/>
      <c r="Z1894" s="17"/>
      <c r="AA1894" s="17"/>
      <c r="AB1894" s="17"/>
      <c r="AC1894" s="16"/>
      <c r="AD1894" s="16"/>
      <c r="AE1894" s="17"/>
      <c r="AF1894" s="16"/>
      <c r="AG1894" s="17"/>
      <c r="AH1894" s="17"/>
      <c r="AI1894" s="17"/>
      <c r="AJ1894" s="17"/>
      <c r="AK1894" s="17"/>
      <c r="AL1894" s="17"/>
    </row>
    <row r="1895" spans="18:38" x14ac:dyDescent="0.2">
      <c r="R1895" s="8"/>
      <c r="S1895" s="16"/>
      <c r="T1895" s="16"/>
      <c r="U1895" s="17"/>
      <c r="V1895" s="16"/>
      <c r="W1895" s="17"/>
      <c r="X1895" s="17"/>
      <c r="Y1895" s="17"/>
      <c r="Z1895" s="17"/>
      <c r="AA1895" s="17"/>
      <c r="AB1895" s="17"/>
      <c r="AC1895" s="16"/>
      <c r="AD1895" s="16"/>
      <c r="AE1895" s="17"/>
      <c r="AF1895" s="16"/>
      <c r="AG1895" s="17"/>
      <c r="AH1895" s="17"/>
      <c r="AI1895" s="17"/>
      <c r="AJ1895" s="17"/>
      <c r="AK1895" s="17"/>
      <c r="AL1895" s="17"/>
    </row>
    <row r="1896" spans="18:38" x14ac:dyDescent="0.2">
      <c r="R1896" s="8"/>
      <c r="S1896" s="16"/>
      <c r="T1896" s="16"/>
      <c r="U1896" s="17"/>
      <c r="V1896" s="16"/>
      <c r="W1896" s="17"/>
      <c r="X1896" s="17"/>
      <c r="Y1896" s="17"/>
      <c r="Z1896" s="17"/>
      <c r="AA1896" s="17"/>
      <c r="AB1896" s="17"/>
      <c r="AC1896" s="16"/>
      <c r="AD1896" s="16"/>
      <c r="AE1896" s="17"/>
      <c r="AF1896" s="16"/>
      <c r="AG1896" s="17"/>
      <c r="AH1896" s="17"/>
      <c r="AI1896" s="17"/>
      <c r="AJ1896" s="17"/>
      <c r="AK1896" s="17"/>
      <c r="AL1896" s="17"/>
    </row>
    <row r="1897" spans="18:38" x14ac:dyDescent="0.2">
      <c r="R1897" s="8"/>
      <c r="S1897" s="16"/>
      <c r="T1897" s="16"/>
      <c r="U1897" s="17"/>
      <c r="V1897" s="16"/>
      <c r="W1897" s="17"/>
      <c r="X1897" s="17"/>
      <c r="Y1897" s="17"/>
      <c r="Z1897" s="17"/>
      <c r="AA1897" s="17"/>
      <c r="AB1897" s="17"/>
      <c r="AC1897" s="16"/>
      <c r="AD1897" s="16"/>
      <c r="AE1897" s="17"/>
      <c r="AF1897" s="16"/>
      <c r="AG1897" s="17"/>
      <c r="AH1897" s="17"/>
      <c r="AI1897" s="17"/>
      <c r="AJ1897" s="17"/>
      <c r="AK1897" s="17"/>
      <c r="AL1897" s="17"/>
    </row>
    <row r="1898" spans="18:38" x14ac:dyDescent="0.2">
      <c r="R1898" s="8"/>
      <c r="S1898" s="16"/>
      <c r="T1898" s="16"/>
      <c r="U1898" s="17"/>
      <c r="V1898" s="16"/>
      <c r="W1898" s="17"/>
      <c r="X1898" s="17"/>
      <c r="Y1898" s="17"/>
      <c r="Z1898" s="17"/>
      <c r="AA1898" s="17"/>
      <c r="AB1898" s="17"/>
      <c r="AC1898" s="16"/>
      <c r="AD1898" s="16"/>
      <c r="AE1898" s="17"/>
      <c r="AF1898" s="16"/>
      <c r="AG1898" s="17"/>
      <c r="AH1898" s="17"/>
      <c r="AI1898" s="17"/>
      <c r="AJ1898" s="17"/>
      <c r="AK1898" s="17"/>
      <c r="AL1898" s="17"/>
    </row>
    <row r="1899" spans="18:38" x14ac:dyDescent="0.2">
      <c r="R1899" s="8"/>
      <c r="S1899" s="16"/>
      <c r="T1899" s="16"/>
      <c r="U1899" s="17"/>
      <c r="V1899" s="16"/>
      <c r="W1899" s="17"/>
      <c r="X1899" s="17"/>
      <c r="Y1899" s="17"/>
      <c r="Z1899" s="17"/>
      <c r="AA1899" s="17"/>
      <c r="AB1899" s="17"/>
      <c r="AC1899" s="16"/>
      <c r="AD1899" s="16"/>
      <c r="AE1899" s="17"/>
      <c r="AF1899" s="16"/>
      <c r="AG1899" s="17"/>
      <c r="AH1899" s="17"/>
      <c r="AI1899" s="17"/>
      <c r="AJ1899" s="17"/>
      <c r="AK1899" s="17"/>
      <c r="AL1899" s="17"/>
    </row>
    <row r="1900" spans="18:38" x14ac:dyDescent="0.2">
      <c r="R1900" s="8"/>
      <c r="S1900" s="16"/>
      <c r="T1900" s="16"/>
      <c r="U1900" s="17"/>
      <c r="V1900" s="16"/>
      <c r="W1900" s="17"/>
      <c r="X1900" s="17"/>
      <c r="Y1900" s="17"/>
      <c r="Z1900" s="17"/>
      <c r="AA1900" s="17"/>
      <c r="AB1900" s="17"/>
      <c r="AC1900" s="16"/>
      <c r="AD1900" s="16"/>
      <c r="AE1900" s="17"/>
      <c r="AF1900" s="16"/>
      <c r="AG1900" s="17"/>
      <c r="AH1900" s="17"/>
      <c r="AI1900" s="17"/>
      <c r="AJ1900" s="17"/>
      <c r="AK1900" s="17"/>
      <c r="AL1900" s="17"/>
    </row>
    <row r="1901" spans="18:38" x14ac:dyDescent="0.2">
      <c r="R1901" s="8"/>
      <c r="S1901" s="16"/>
      <c r="T1901" s="16"/>
      <c r="U1901" s="17"/>
      <c r="V1901" s="16"/>
      <c r="W1901" s="17"/>
      <c r="X1901" s="17"/>
      <c r="Y1901" s="17"/>
      <c r="Z1901" s="17"/>
      <c r="AA1901" s="17"/>
      <c r="AB1901" s="17"/>
      <c r="AC1901" s="16"/>
      <c r="AD1901" s="16"/>
      <c r="AE1901" s="17"/>
      <c r="AF1901" s="16"/>
      <c r="AG1901" s="17"/>
      <c r="AH1901" s="17"/>
      <c r="AI1901" s="17"/>
      <c r="AJ1901" s="17"/>
      <c r="AK1901" s="17"/>
      <c r="AL1901" s="17"/>
    </row>
    <row r="1902" spans="18:38" x14ac:dyDescent="0.2">
      <c r="R1902" s="8"/>
      <c r="S1902" s="16"/>
      <c r="T1902" s="16"/>
      <c r="U1902" s="17"/>
      <c r="V1902" s="16"/>
      <c r="W1902" s="17"/>
      <c r="X1902" s="17"/>
      <c r="Y1902" s="17"/>
      <c r="Z1902" s="17"/>
      <c r="AA1902" s="17"/>
      <c r="AB1902" s="17"/>
      <c r="AC1902" s="16"/>
      <c r="AD1902" s="16"/>
      <c r="AE1902" s="17"/>
      <c r="AF1902" s="16"/>
      <c r="AG1902" s="17"/>
      <c r="AH1902" s="17"/>
      <c r="AI1902" s="17"/>
      <c r="AJ1902" s="17"/>
      <c r="AK1902" s="17"/>
      <c r="AL1902" s="17"/>
    </row>
    <row r="1903" spans="18:38" x14ac:dyDescent="0.2">
      <c r="R1903" s="8"/>
      <c r="S1903" s="16"/>
      <c r="T1903" s="16"/>
      <c r="U1903" s="17"/>
      <c r="V1903" s="16"/>
      <c r="W1903" s="17"/>
      <c r="X1903" s="17"/>
      <c r="Y1903" s="17"/>
      <c r="Z1903" s="17"/>
      <c r="AA1903" s="17"/>
      <c r="AB1903" s="17"/>
      <c r="AC1903" s="16"/>
      <c r="AD1903" s="16"/>
      <c r="AE1903" s="17"/>
      <c r="AF1903" s="16"/>
      <c r="AG1903" s="17"/>
      <c r="AH1903" s="17"/>
      <c r="AI1903" s="17"/>
      <c r="AJ1903" s="17"/>
      <c r="AK1903" s="17"/>
      <c r="AL1903" s="17"/>
    </row>
    <row r="1904" spans="18:38" x14ac:dyDescent="0.2">
      <c r="R1904" s="8"/>
      <c r="S1904" s="16"/>
      <c r="T1904" s="16"/>
      <c r="U1904" s="17"/>
      <c r="V1904" s="16"/>
      <c r="W1904" s="17"/>
      <c r="X1904" s="17"/>
      <c r="Y1904" s="17"/>
      <c r="Z1904" s="17"/>
      <c r="AA1904" s="17"/>
      <c r="AB1904" s="17"/>
      <c r="AC1904" s="16"/>
      <c r="AD1904" s="16"/>
      <c r="AE1904" s="17"/>
      <c r="AF1904" s="16"/>
      <c r="AG1904" s="17"/>
      <c r="AH1904" s="17"/>
      <c r="AI1904" s="17"/>
      <c r="AJ1904" s="17"/>
      <c r="AK1904" s="17"/>
      <c r="AL1904" s="17"/>
    </row>
    <row r="1905" spans="18:38" x14ac:dyDescent="0.2">
      <c r="R1905" s="8"/>
      <c r="S1905" s="16"/>
      <c r="T1905" s="16"/>
      <c r="U1905" s="17"/>
      <c r="V1905" s="16"/>
      <c r="W1905" s="17"/>
      <c r="X1905" s="17"/>
      <c r="Y1905" s="17"/>
      <c r="Z1905" s="17"/>
      <c r="AA1905" s="17"/>
      <c r="AB1905" s="17"/>
      <c r="AC1905" s="16"/>
      <c r="AD1905" s="16"/>
      <c r="AE1905" s="17"/>
      <c r="AF1905" s="16"/>
      <c r="AG1905" s="17"/>
      <c r="AH1905" s="17"/>
      <c r="AI1905" s="17"/>
      <c r="AJ1905" s="17"/>
      <c r="AK1905" s="17"/>
      <c r="AL1905" s="17"/>
    </row>
    <row r="1906" spans="18:38" x14ac:dyDescent="0.2">
      <c r="R1906" s="8"/>
      <c r="S1906" s="16"/>
      <c r="T1906" s="16"/>
      <c r="U1906" s="17"/>
      <c r="V1906" s="16"/>
      <c r="W1906" s="17"/>
      <c r="X1906" s="17"/>
      <c r="Y1906" s="17"/>
      <c r="Z1906" s="17"/>
      <c r="AA1906" s="17"/>
      <c r="AB1906" s="17"/>
      <c r="AC1906" s="16"/>
      <c r="AD1906" s="16"/>
      <c r="AE1906" s="17"/>
      <c r="AF1906" s="16"/>
      <c r="AG1906" s="17"/>
      <c r="AH1906" s="17"/>
      <c r="AI1906" s="17"/>
      <c r="AJ1906" s="17"/>
      <c r="AK1906" s="17"/>
      <c r="AL1906" s="17"/>
    </row>
    <row r="1907" spans="18:38" x14ac:dyDescent="0.2">
      <c r="R1907" s="8"/>
      <c r="S1907" s="16"/>
      <c r="T1907" s="16"/>
      <c r="U1907" s="17"/>
      <c r="V1907" s="16"/>
      <c r="W1907" s="17"/>
      <c r="X1907" s="17"/>
      <c r="Y1907" s="17"/>
      <c r="Z1907" s="17"/>
      <c r="AA1907" s="17"/>
      <c r="AB1907" s="17"/>
      <c r="AC1907" s="16"/>
      <c r="AD1907" s="16"/>
      <c r="AE1907" s="17"/>
      <c r="AF1907" s="16"/>
      <c r="AG1907" s="17"/>
      <c r="AH1907" s="17"/>
      <c r="AI1907" s="17"/>
      <c r="AJ1907" s="17"/>
      <c r="AK1907" s="17"/>
      <c r="AL1907" s="17"/>
    </row>
    <row r="1908" spans="18:38" x14ac:dyDescent="0.2">
      <c r="R1908" s="8"/>
      <c r="S1908" s="16"/>
      <c r="T1908" s="16"/>
      <c r="U1908" s="17"/>
      <c r="V1908" s="16"/>
      <c r="W1908" s="17"/>
      <c r="X1908" s="17"/>
      <c r="Y1908" s="17"/>
      <c r="Z1908" s="17"/>
      <c r="AA1908" s="17"/>
      <c r="AB1908" s="17"/>
      <c r="AC1908" s="16"/>
      <c r="AD1908" s="16"/>
      <c r="AE1908" s="17"/>
      <c r="AF1908" s="16"/>
      <c r="AG1908" s="17"/>
      <c r="AH1908" s="17"/>
      <c r="AI1908" s="17"/>
      <c r="AJ1908" s="17"/>
      <c r="AK1908" s="17"/>
      <c r="AL1908" s="17"/>
    </row>
    <row r="1909" spans="18:38" x14ac:dyDescent="0.2">
      <c r="R1909" s="8"/>
      <c r="S1909" s="16"/>
      <c r="T1909" s="16"/>
      <c r="U1909" s="17"/>
      <c r="V1909" s="16"/>
      <c r="W1909" s="17"/>
      <c r="X1909" s="17"/>
      <c r="Y1909" s="17"/>
      <c r="Z1909" s="17"/>
      <c r="AA1909" s="17"/>
      <c r="AB1909" s="17"/>
      <c r="AC1909" s="16"/>
      <c r="AD1909" s="16"/>
      <c r="AE1909" s="17"/>
      <c r="AF1909" s="16"/>
      <c r="AG1909" s="17"/>
      <c r="AH1909" s="17"/>
      <c r="AI1909" s="17"/>
      <c r="AJ1909" s="17"/>
      <c r="AK1909" s="17"/>
      <c r="AL1909" s="17"/>
    </row>
    <row r="1910" spans="18:38" x14ac:dyDescent="0.2">
      <c r="R1910" s="8"/>
      <c r="S1910" s="16"/>
      <c r="T1910" s="16"/>
      <c r="U1910" s="17"/>
      <c r="V1910" s="16"/>
      <c r="W1910" s="17"/>
      <c r="X1910" s="17"/>
      <c r="Y1910" s="17"/>
      <c r="Z1910" s="17"/>
      <c r="AA1910" s="17"/>
      <c r="AB1910" s="17"/>
      <c r="AC1910" s="16"/>
      <c r="AD1910" s="16"/>
      <c r="AE1910" s="17"/>
      <c r="AF1910" s="16"/>
      <c r="AG1910" s="17"/>
      <c r="AH1910" s="17"/>
      <c r="AI1910" s="17"/>
      <c r="AJ1910" s="17"/>
      <c r="AK1910" s="17"/>
      <c r="AL1910" s="17"/>
    </row>
    <row r="1911" spans="18:38" x14ac:dyDescent="0.2">
      <c r="R1911" s="8"/>
      <c r="S1911" s="16"/>
      <c r="T1911" s="16"/>
      <c r="U1911" s="17"/>
      <c r="V1911" s="16"/>
      <c r="W1911" s="17"/>
      <c r="X1911" s="17"/>
      <c r="Y1911" s="17"/>
      <c r="Z1911" s="17"/>
      <c r="AA1911" s="17"/>
      <c r="AB1911" s="17"/>
      <c r="AC1911" s="16"/>
      <c r="AD1911" s="16"/>
      <c r="AE1911" s="17"/>
      <c r="AF1911" s="16"/>
      <c r="AG1911" s="17"/>
      <c r="AH1911" s="17"/>
      <c r="AI1911" s="17"/>
      <c r="AJ1911" s="17"/>
      <c r="AK1911" s="17"/>
      <c r="AL1911" s="17"/>
    </row>
    <row r="1912" spans="18:38" x14ac:dyDescent="0.2">
      <c r="R1912" s="8"/>
      <c r="S1912" s="16"/>
      <c r="T1912" s="16"/>
      <c r="U1912" s="17"/>
      <c r="V1912" s="16"/>
      <c r="W1912" s="17"/>
      <c r="X1912" s="17"/>
      <c r="Y1912" s="17"/>
      <c r="Z1912" s="17"/>
      <c r="AA1912" s="17"/>
      <c r="AB1912" s="17"/>
      <c r="AC1912" s="16"/>
      <c r="AD1912" s="16"/>
      <c r="AE1912" s="17"/>
      <c r="AF1912" s="16"/>
      <c r="AG1912" s="17"/>
      <c r="AH1912" s="17"/>
      <c r="AI1912" s="17"/>
      <c r="AJ1912" s="17"/>
      <c r="AK1912" s="17"/>
      <c r="AL1912" s="17"/>
    </row>
    <row r="1913" spans="18:38" x14ac:dyDescent="0.2">
      <c r="R1913" s="8"/>
      <c r="S1913" s="16"/>
      <c r="T1913" s="16"/>
      <c r="U1913" s="17"/>
      <c r="V1913" s="16"/>
      <c r="W1913" s="17"/>
      <c r="X1913" s="17"/>
      <c r="Y1913" s="17"/>
      <c r="Z1913" s="17"/>
      <c r="AA1913" s="17"/>
      <c r="AB1913" s="17"/>
      <c r="AC1913" s="16"/>
      <c r="AD1913" s="16"/>
      <c r="AE1913" s="17"/>
      <c r="AF1913" s="16"/>
      <c r="AG1913" s="17"/>
      <c r="AH1913" s="17"/>
      <c r="AI1913" s="17"/>
      <c r="AJ1913" s="17"/>
      <c r="AK1913" s="17"/>
      <c r="AL1913" s="17"/>
    </row>
    <row r="1914" spans="18:38" x14ac:dyDescent="0.2">
      <c r="R1914" s="8"/>
      <c r="S1914" s="16"/>
      <c r="T1914" s="16"/>
      <c r="U1914" s="17"/>
      <c r="V1914" s="16"/>
      <c r="W1914" s="17"/>
      <c r="X1914" s="17"/>
      <c r="Y1914" s="17"/>
      <c r="Z1914" s="17"/>
      <c r="AA1914" s="17"/>
      <c r="AB1914" s="17"/>
      <c r="AC1914" s="16"/>
      <c r="AD1914" s="16"/>
      <c r="AE1914" s="17"/>
      <c r="AF1914" s="16"/>
      <c r="AG1914" s="17"/>
      <c r="AH1914" s="17"/>
      <c r="AI1914" s="17"/>
      <c r="AJ1914" s="17"/>
      <c r="AK1914" s="17"/>
      <c r="AL1914" s="17"/>
    </row>
    <row r="1915" spans="18:38" x14ac:dyDescent="0.2">
      <c r="R1915" s="8"/>
      <c r="S1915" s="16"/>
      <c r="T1915" s="16"/>
      <c r="U1915" s="17"/>
      <c r="V1915" s="16"/>
      <c r="W1915" s="17"/>
      <c r="X1915" s="17"/>
      <c r="Y1915" s="17"/>
      <c r="Z1915" s="17"/>
      <c r="AA1915" s="17"/>
      <c r="AB1915" s="17"/>
      <c r="AC1915" s="16"/>
      <c r="AD1915" s="16"/>
      <c r="AE1915" s="17"/>
      <c r="AF1915" s="16"/>
      <c r="AG1915" s="17"/>
      <c r="AH1915" s="17"/>
      <c r="AI1915" s="17"/>
      <c r="AJ1915" s="17"/>
      <c r="AK1915" s="17"/>
      <c r="AL1915" s="17"/>
    </row>
    <row r="1916" spans="18:38" x14ac:dyDescent="0.2">
      <c r="R1916" s="8"/>
      <c r="S1916" s="16"/>
      <c r="T1916" s="16"/>
      <c r="U1916" s="17"/>
      <c r="V1916" s="16"/>
      <c r="W1916" s="17"/>
      <c r="X1916" s="17"/>
      <c r="Y1916" s="17"/>
      <c r="Z1916" s="17"/>
      <c r="AA1916" s="17"/>
      <c r="AB1916" s="17"/>
      <c r="AC1916" s="16"/>
      <c r="AD1916" s="16"/>
      <c r="AE1916" s="17"/>
      <c r="AF1916" s="16"/>
      <c r="AG1916" s="17"/>
      <c r="AH1916" s="17"/>
      <c r="AI1916" s="17"/>
      <c r="AJ1916" s="17"/>
      <c r="AK1916" s="17"/>
      <c r="AL1916" s="17"/>
    </row>
    <row r="1917" spans="18:38" x14ac:dyDescent="0.2">
      <c r="R1917" s="8"/>
      <c r="S1917" s="16"/>
      <c r="T1917" s="16"/>
      <c r="U1917" s="17"/>
      <c r="V1917" s="16"/>
      <c r="W1917" s="17"/>
      <c r="X1917" s="17"/>
      <c r="Y1917" s="17"/>
      <c r="Z1917" s="17"/>
      <c r="AA1917" s="17"/>
      <c r="AB1917" s="17"/>
      <c r="AC1917" s="16"/>
      <c r="AD1917" s="16"/>
      <c r="AE1917" s="17"/>
      <c r="AF1917" s="16"/>
      <c r="AG1917" s="17"/>
      <c r="AH1917" s="17"/>
      <c r="AI1917" s="17"/>
      <c r="AJ1917" s="17"/>
      <c r="AK1917" s="17"/>
      <c r="AL1917" s="17"/>
    </row>
    <row r="1918" spans="18:38" x14ac:dyDescent="0.2">
      <c r="R1918" s="8"/>
      <c r="S1918" s="16"/>
      <c r="T1918" s="16"/>
      <c r="U1918" s="17"/>
      <c r="V1918" s="16"/>
      <c r="W1918" s="17"/>
      <c r="X1918" s="17"/>
      <c r="Y1918" s="17"/>
      <c r="Z1918" s="17"/>
      <c r="AA1918" s="17"/>
      <c r="AB1918" s="17"/>
      <c r="AC1918" s="16"/>
      <c r="AD1918" s="16"/>
      <c r="AE1918" s="17"/>
      <c r="AF1918" s="16"/>
      <c r="AG1918" s="17"/>
      <c r="AH1918" s="17"/>
      <c r="AI1918" s="17"/>
      <c r="AJ1918" s="17"/>
      <c r="AK1918" s="17"/>
      <c r="AL1918" s="17"/>
    </row>
    <row r="1919" spans="18:38" x14ac:dyDescent="0.2">
      <c r="R1919" s="8"/>
      <c r="S1919" s="16"/>
      <c r="T1919" s="16"/>
      <c r="U1919" s="17"/>
      <c r="V1919" s="16"/>
      <c r="W1919" s="17"/>
      <c r="X1919" s="17"/>
      <c r="Y1919" s="17"/>
      <c r="Z1919" s="17"/>
      <c r="AA1919" s="17"/>
      <c r="AB1919" s="17"/>
      <c r="AC1919" s="16"/>
      <c r="AD1919" s="16"/>
      <c r="AE1919" s="17"/>
      <c r="AF1919" s="16"/>
      <c r="AG1919" s="17"/>
      <c r="AH1919" s="17"/>
      <c r="AI1919" s="17"/>
      <c r="AJ1919" s="17"/>
      <c r="AK1919" s="17"/>
      <c r="AL1919" s="17"/>
    </row>
    <row r="1920" spans="18:38" x14ac:dyDescent="0.2">
      <c r="R1920" s="8"/>
      <c r="S1920" s="16"/>
      <c r="T1920" s="16"/>
      <c r="U1920" s="17"/>
      <c r="V1920" s="16"/>
      <c r="W1920" s="17"/>
      <c r="X1920" s="17"/>
      <c r="Y1920" s="17"/>
      <c r="Z1920" s="17"/>
      <c r="AA1920" s="17"/>
      <c r="AB1920" s="17"/>
      <c r="AC1920" s="16"/>
      <c r="AD1920" s="16"/>
      <c r="AE1920" s="17"/>
      <c r="AF1920" s="16"/>
      <c r="AG1920" s="17"/>
      <c r="AH1920" s="17"/>
      <c r="AI1920" s="17"/>
      <c r="AJ1920" s="17"/>
      <c r="AK1920" s="17"/>
      <c r="AL1920" s="17"/>
    </row>
    <row r="1921" spans="18:38" x14ac:dyDescent="0.2">
      <c r="R1921" s="8"/>
      <c r="S1921" s="16"/>
      <c r="T1921" s="16"/>
      <c r="U1921" s="17"/>
      <c r="V1921" s="16"/>
      <c r="W1921" s="17"/>
      <c r="X1921" s="17"/>
      <c r="Y1921" s="17"/>
      <c r="Z1921" s="17"/>
      <c r="AA1921" s="17"/>
      <c r="AB1921" s="17"/>
      <c r="AC1921" s="16"/>
      <c r="AD1921" s="16"/>
      <c r="AE1921" s="17"/>
      <c r="AF1921" s="16"/>
      <c r="AG1921" s="17"/>
      <c r="AH1921" s="17"/>
      <c r="AI1921" s="17"/>
      <c r="AJ1921" s="17"/>
      <c r="AK1921" s="17"/>
      <c r="AL1921" s="17"/>
    </row>
    <row r="1922" spans="18:38" x14ac:dyDescent="0.2">
      <c r="R1922" s="8"/>
      <c r="S1922" s="16"/>
      <c r="T1922" s="16"/>
      <c r="U1922" s="17"/>
      <c r="V1922" s="16"/>
      <c r="W1922" s="17"/>
      <c r="X1922" s="17"/>
      <c r="Y1922" s="17"/>
      <c r="Z1922" s="17"/>
      <c r="AA1922" s="17"/>
      <c r="AB1922" s="17"/>
      <c r="AC1922" s="16"/>
      <c r="AD1922" s="16"/>
      <c r="AE1922" s="17"/>
      <c r="AF1922" s="16"/>
      <c r="AG1922" s="17"/>
      <c r="AH1922" s="17"/>
      <c r="AI1922" s="17"/>
      <c r="AJ1922" s="17"/>
      <c r="AK1922" s="17"/>
      <c r="AL1922" s="17"/>
    </row>
    <row r="1923" spans="18:38" x14ac:dyDescent="0.2">
      <c r="R1923" s="8"/>
      <c r="S1923" s="16"/>
      <c r="T1923" s="16"/>
      <c r="U1923" s="17"/>
      <c r="V1923" s="16"/>
      <c r="W1923" s="17"/>
      <c r="X1923" s="17"/>
      <c r="Y1923" s="17"/>
      <c r="Z1923" s="17"/>
      <c r="AA1923" s="17"/>
      <c r="AB1923" s="17"/>
      <c r="AC1923" s="16"/>
      <c r="AD1923" s="16"/>
      <c r="AE1923" s="17"/>
      <c r="AF1923" s="16"/>
      <c r="AG1923" s="17"/>
      <c r="AH1923" s="17"/>
      <c r="AI1923" s="17"/>
      <c r="AJ1923" s="17"/>
      <c r="AK1923" s="17"/>
      <c r="AL1923" s="17"/>
    </row>
    <row r="1924" spans="18:38" x14ac:dyDescent="0.2">
      <c r="R1924" s="8"/>
      <c r="S1924" s="16"/>
      <c r="T1924" s="16"/>
      <c r="U1924" s="17"/>
      <c r="V1924" s="16"/>
      <c r="W1924" s="17"/>
      <c r="X1924" s="17"/>
      <c r="Y1924" s="17"/>
      <c r="Z1924" s="17"/>
      <c r="AA1924" s="17"/>
      <c r="AB1924" s="17"/>
      <c r="AC1924" s="16"/>
      <c r="AD1924" s="16"/>
      <c r="AE1924" s="17"/>
      <c r="AF1924" s="16"/>
      <c r="AG1924" s="17"/>
      <c r="AH1924" s="17"/>
      <c r="AI1924" s="17"/>
      <c r="AJ1924" s="17"/>
      <c r="AK1924" s="17"/>
      <c r="AL1924" s="17"/>
    </row>
    <row r="1925" spans="18:38" x14ac:dyDescent="0.2">
      <c r="R1925" s="8"/>
      <c r="S1925" s="16"/>
      <c r="T1925" s="16"/>
      <c r="U1925" s="17"/>
      <c r="V1925" s="16"/>
      <c r="W1925" s="17"/>
      <c r="X1925" s="17"/>
      <c r="Y1925" s="17"/>
      <c r="Z1925" s="17"/>
      <c r="AA1925" s="17"/>
      <c r="AB1925" s="17"/>
      <c r="AC1925" s="16"/>
      <c r="AD1925" s="16"/>
      <c r="AE1925" s="17"/>
      <c r="AF1925" s="16"/>
      <c r="AG1925" s="17"/>
      <c r="AH1925" s="17"/>
      <c r="AI1925" s="17"/>
      <c r="AJ1925" s="17"/>
      <c r="AK1925" s="17"/>
      <c r="AL1925" s="17"/>
    </row>
    <row r="1926" spans="18:38" x14ac:dyDescent="0.2">
      <c r="R1926" s="8"/>
      <c r="S1926" s="16"/>
      <c r="T1926" s="16"/>
      <c r="U1926" s="17"/>
      <c r="V1926" s="16"/>
      <c r="W1926" s="17"/>
      <c r="X1926" s="17"/>
      <c r="Y1926" s="17"/>
      <c r="Z1926" s="17"/>
      <c r="AA1926" s="17"/>
      <c r="AB1926" s="17"/>
      <c r="AC1926" s="16"/>
      <c r="AD1926" s="16"/>
      <c r="AE1926" s="17"/>
      <c r="AF1926" s="16"/>
      <c r="AG1926" s="17"/>
      <c r="AH1926" s="17"/>
      <c r="AI1926" s="17"/>
      <c r="AJ1926" s="17"/>
      <c r="AK1926" s="17"/>
      <c r="AL1926" s="17"/>
    </row>
    <row r="1927" spans="18:38" x14ac:dyDescent="0.2">
      <c r="R1927" s="8"/>
      <c r="S1927" s="16"/>
      <c r="T1927" s="16"/>
      <c r="U1927" s="17"/>
      <c r="V1927" s="16"/>
      <c r="W1927" s="17"/>
      <c r="X1927" s="17"/>
      <c r="Y1927" s="17"/>
      <c r="Z1927" s="17"/>
      <c r="AA1927" s="17"/>
      <c r="AB1927" s="17"/>
      <c r="AC1927" s="16"/>
      <c r="AD1927" s="16"/>
      <c r="AE1927" s="17"/>
      <c r="AF1927" s="16"/>
      <c r="AG1927" s="17"/>
      <c r="AH1927" s="17"/>
      <c r="AI1927" s="17"/>
      <c r="AJ1927" s="17"/>
      <c r="AK1927" s="17"/>
      <c r="AL1927" s="17"/>
    </row>
    <row r="1928" spans="18:38" x14ac:dyDescent="0.2">
      <c r="R1928" s="8"/>
      <c r="S1928" s="16"/>
      <c r="T1928" s="16"/>
      <c r="U1928" s="17"/>
      <c r="V1928" s="16"/>
      <c r="W1928" s="17"/>
      <c r="X1928" s="17"/>
      <c r="Y1928" s="17"/>
      <c r="Z1928" s="17"/>
      <c r="AA1928" s="17"/>
      <c r="AB1928" s="17"/>
      <c r="AC1928" s="16"/>
      <c r="AD1928" s="16"/>
      <c r="AE1928" s="17"/>
      <c r="AF1928" s="16"/>
      <c r="AG1928" s="17"/>
      <c r="AH1928" s="17"/>
      <c r="AI1928" s="17"/>
      <c r="AJ1928" s="17"/>
      <c r="AK1928" s="17"/>
      <c r="AL1928" s="17"/>
    </row>
    <row r="1929" spans="18:38" x14ac:dyDescent="0.2">
      <c r="R1929" s="8"/>
      <c r="S1929" s="16"/>
      <c r="T1929" s="16"/>
      <c r="U1929" s="17"/>
      <c r="V1929" s="16"/>
      <c r="W1929" s="17"/>
      <c r="X1929" s="17"/>
      <c r="Y1929" s="17"/>
      <c r="Z1929" s="17"/>
      <c r="AA1929" s="17"/>
      <c r="AB1929" s="17"/>
      <c r="AC1929" s="16"/>
      <c r="AD1929" s="16"/>
      <c r="AE1929" s="17"/>
      <c r="AF1929" s="16"/>
      <c r="AG1929" s="17"/>
      <c r="AH1929" s="17"/>
      <c r="AI1929" s="17"/>
      <c r="AJ1929" s="17"/>
      <c r="AK1929" s="17"/>
      <c r="AL1929" s="17"/>
    </row>
    <row r="1930" spans="18:38" x14ac:dyDescent="0.2">
      <c r="R1930" s="8"/>
      <c r="S1930" s="16"/>
      <c r="T1930" s="16"/>
      <c r="U1930" s="17"/>
      <c r="V1930" s="16"/>
      <c r="W1930" s="17"/>
      <c r="X1930" s="17"/>
      <c r="Y1930" s="17"/>
      <c r="Z1930" s="17"/>
      <c r="AA1930" s="17"/>
      <c r="AB1930" s="17"/>
      <c r="AC1930" s="16"/>
      <c r="AD1930" s="16"/>
      <c r="AE1930" s="17"/>
      <c r="AF1930" s="16"/>
      <c r="AG1930" s="17"/>
      <c r="AH1930" s="17"/>
      <c r="AI1930" s="17"/>
      <c r="AJ1930" s="17"/>
      <c r="AK1930" s="17"/>
      <c r="AL1930" s="17"/>
    </row>
    <row r="1931" spans="18:38" x14ac:dyDescent="0.2">
      <c r="R1931" s="8"/>
      <c r="S1931" s="16"/>
      <c r="T1931" s="16"/>
      <c r="U1931" s="17"/>
      <c r="V1931" s="16"/>
      <c r="W1931" s="17"/>
      <c r="X1931" s="17"/>
      <c r="Y1931" s="17"/>
      <c r="Z1931" s="17"/>
      <c r="AA1931" s="17"/>
      <c r="AB1931" s="17"/>
      <c r="AC1931" s="16"/>
      <c r="AD1931" s="16"/>
      <c r="AE1931" s="17"/>
      <c r="AF1931" s="16"/>
      <c r="AG1931" s="17"/>
      <c r="AH1931" s="17"/>
      <c r="AI1931" s="17"/>
      <c r="AJ1931" s="17"/>
      <c r="AK1931" s="17"/>
      <c r="AL1931" s="17"/>
    </row>
    <row r="1932" spans="18:38" x14ac:dyDescent="0.2">
      <c r="R1932" s="8"/>
      <c r="S1932" s="16"/>
      <c r="T1932" s="16"/>
      <c r="U1932" s="17"/>
      <c r="V1932" s="16"/>
      <c r="W1932" s="17"/>
      <c r="X1932" s="17"/>
      <c r="Y1932" s="17"/>
      <c r="Z1932" s="17"/>
      <c r="AA1932" s="17"/>
      <c r="AB1932" s="17"/>
      <c r="AC1932" s="16"/>
      <c r="AD1932" s="16"/>
      <c r="AE1932" s="17"/>
      <c r="AF1932" s="16"/>
      <c r="AG1932" s="17"/>
      <c r="AH1932" s="17"/>
      <c r="AI1932" s="17"/>
      <c r="AJ1932" s="17"/>
      <c r="AK1932" s="17"/>
      <c r="AL1932" s="17"/>
    </row>
    <row r="1933" spans="18:38" x14ac:dyDescent="0.2">
      <c r="R1933" s="8"/>
      <c r="S1933" s="16"/>
      <c r="T1933" s="16"/>
      <c r="U1933" s="17"/>
      <c r="V1933" s="16"/>
      <c r="W1933" s="17"/>
      <c r="X1933" s="17"/>
      <c r="Y1933" s="17"/>
      <c r="Z1933" s="17"/>
      <c r="AA1933" s="17"/>
      <c r="AB1933" s="17"/>
      <c r="AC1933" s="16"/>
      <c r="AD1933" s="16"/>
      <c r="AE1933" s="17"/>
      <c r="AF1933" s="16"/>
      <c r="AG1933" s="17"/>
      <c r="AH1933" s="17"/>
      <c r="AI1933" s="17"/>
      <c r="AJ1933" s="17"/>
      <c r="AK1933" s="17"/>
      <c r="AL1933" s="17"/>
    </row>
    <row r="1934" spans="18:38" x14ac:dyDescent="0.2">
      <c r="R1934" s="8"/>
      <c r="S1934" s="16"/>
      <c r="T1934" s="16"/>
      <c r="U1934" s="17"/>
      <c r="V1934" s="16"/>
      <c r="W1934" s="17"/>
      <c r="X1934" s="17"/>
      <c r="Y1934" s="17"/>
      <c r="Z1934" s="17"/>
      <c r="AA1934" s="17"/>
      <c r="AB1934" s="17"/>
      <c r="AC1934" s="16"/>
      <c r="AD1934" s="16"/>
      <c r="AE1934" s="17"/>
      <c r="AF1934" s="16"/>
      <c r="AG1934" s="17"/>
      <c r="AH1934" s="17"/>
      <c r="AI1934" s="17"/>
      <c r="AJ1934" s="17"/>
      <c r="AK1934" s="17"/>
      <c r="AL1934" s="17"/>
    </row>
    <row r="1935" spans="18:38" x14ac:dyDescent="0.2">
      <c r="R1935" s="8"/>
      <c r="S1935" s="16"/>
      <c r="T1935" s="16"/>
      <c r="U1935" s="17"/>
      <c r="V1935" s="16"/>
      <c r="W1935" s="17"/>
      <c r="X1935" s="17"/>
      <c r="Y1935" s="17"/>
      <c r="Z1935" s="17"/>
      <c r="AA1935" s="17"/>
      <c r="AB1935" s="17"/>
      <c r="AC1935" s="16"/>
      <c r="AD1935" s="16"/>
      <c r="AE1935" s="17"/>
      <c r="AF1935" s="16"/>
      <c r="AG1935" s="17"/>
      <c r="AH1935" s="17"/>
      <c r="AI1935" s="17"/>
      <c r="AJ1935" s="17"/>
      <c r="AK1935" s="17"/>
      <c r="AL1935" s="17"/>
    </row>
    <row r="1936" spans="18:38" x14ac:dyDescent="0.2">
      <c r="R1936" s="8"/>
      <c r="S1936" s="16"/>
      <c r="T1936" s="16"/>
      <c r="U1936" s="17"/>
      <c r="V1936" s="16"/>
      <c r="W1936" s="17"/>
      <c r="X1936" s="17"/>
      <c r="Y1936" s="17"/>
      <c r="Z1936" s="17"/>
      <c r="AA1936" s="17"/>
      <c r="AB1936" s="17"/>
      <c r="AC1936" s="16"/>
      <c r="AD1936" s="16"/>
      <c r="AE1936" s="17"/>
      <c r="AF1936" s="16"/>
      <c r="AG1936" s="17"/>
      <c r="AH1936" s="17"/>
      <c r="AI1936" s="17"/>
      <c r="AJ1936" s="17"/>
      <c r="AK1936" s="17"/>
      <c r="AL1936" s="17"/>
    </row>
    <row r="1937" spans="18:38" x14ac:dyDescent="0.2">
      <c r="R1937" s="8"/>
      <c r="S1937" s="16"/>
      <c r="T1937" s="16"/>
      <c r="U1937" s="17"/>
      <c r="V1937" s="16"/>
      <c r="W1937" s="17"/>
      <c r="X1937" s="17"/>
      <c r="Y1937" s="17"/>
      <c r="Z1937" s="17"/>
      <c r="AA1937" s="17"/>
      <c r="AB1937" s="17"/>
      <c r="AC1937" s="16"/>
      <c r="AD1937" s="16"/>
      <c r="AE1937" s="17"/>
      <c r="AF1937" s="16"/>
      <c r="AG1937" s="17"/>
      <c r="AH1937" s="17"/>
      <c r="AI1937" s="17"/>
      <c r="AJ1937" s="17"/>
      <c r="AK1937" s="17"/>
      <c r="AL1937" s="17"/>
    </row>
    <row r="1938" spans="18:38" x14ac:dyDescent="0.2">
      <c r="R1938" s="8"/>
      <c r="S1938" s="16"/>
      <c r="T1938" s="16"/>
      <c r="U1938" s="17"/>
      <c r="V1938" s="16"/>
      <c r="W1938" s="17"/>
      <c r="X1938" s="17"/>
      <c r="Y1938" s="17"/>
      <c r="Z1938" s="17"/>
      <c r="AA1938" s="17"/>
      <c r="AB1938" s="17"/>
      <c r="AC1938" s="16"/>
      <c r="AD1938" s="16"/>
      <c r="AE1938" s="17"/>
      <c r="AF1938" s="16"/>
      <c r="AG1938" s="17"/>
      <c r="AH1938" s="17"/>
      <c r="AI1938" s="17"/>
      <c r="AJ1938" s="17"/>
      <c r="AK1938" s="17"/>
      <c r="AL1938" s="17"/>
    </row>
    <row r="1939" spans="18:38" x14ac:dyDescent="0.2">
      <c r="R1939" s="8"/>
      <c r="S1939" s="16"/>
      <c r="T1939" s="16"/>
      <c r="U1939" s="17"/>
      <c r="V1939" s="16"/>
      <c r="W1939" s="17"/>
      <c r="X1939" s="17"/>
      <c r="Y1939" s="17"/>
      <c r="Z1939" s="17"/>
      <c r="AA1939" s="17"/>
      <c r="AB1939" s="17"/>
      <c r="AC1939" s="16"/>
      <c r="AD1939" s="16"/>
      <c r="AE1939" s="17"/>
      <c r="AF1939" s="16"/>
      <c r="AG1939" s="17"/>
      <c r="AH1939" s="17"/>
      <c r="AI1939" s="17"/>
      <c r="AJ1939" s="17"/>
      <c r="AK1939" s="17"/>
      <c r="AL1939" s="17"/>
    </row>
    <row r="1940" spans="18:38" x14ac:dyDescent="0.2">
      <c r="R1940" s="8"/>
      <c r="S1940" s="16"/>
      <c r="T1940" s="16"/>
      <c r="U1940" s="17"/>
      <c r="V1940" s="16"/>
      <c r="W1940" s="17"/>
      <c r="X1940" s="17"/>
      <c r="Y1940" s="17"/>
      <c r="Z1940" s="17"/>
      <c r="AA1940" s="17"/>
      <c r="AB1940" s="17"/>
      <c r="AC1940" s="16"/>
      <c r="AD1940" s="16"/>
      <c r="AE1940" s="17"/>
      <c r="AF1940" s="16"/>
      <c r="AG1940" s="17"/>
      <c r="AH1940" s="17"/>
      <c r="AI1940" s="17"/>
      <c r="AJ1940" s="17"/>
      <c r="AK1940" s="17"/>
      <c r="AL1940" s="17"/>
    </row>
    <row r="1941" spans="18:38" x14ac:dyDescent="0.2">
      <c r="R1941" s="8"/>
      <c r="S1941" s="16"/>
      <c r="T1941" s="16"/>
      <c r="U1941" s="17"/>
      <c r="V1941" s="16"/>
      <c r="W1941" s="17"/>
      <c r="X1941" s="17"/>
      <c r="Y1941" s="17"/>
      <c r="Z1941" s="17"/>
      <c r="AA1941" s="17"/>
      <c r="AB1941" s="17"/>
      <c r="AC1941" s="16"/>
      <c r="AD1941" s="16"/>
      <c r="AE1941" s="17"/>
      <c r="AF1941" s="16"/>
      <c r="AG1941" s="17"/>
      <c r="AH1941" s="17"/>
      <c r="AI1941" s="17"/>
      <c r="AJ1941" s="17"/>
      <c r="AK1941" s="17"/>
      <c r="AL1941" s="17"/>
    </row>
    <row r="1942" spans="18:38" x14ac:dyDescent="0.2">
      <c r="R1942" s="8"/>
      <c r="S1942" s="16"/>
      <c r="T1942" s="16"/>
      <c r="U1942" s="17"/>
      <c r="V1942" s="16"/>
      <c r="W1942" s="17"/>
      <c r="X1942" s="17"/>
      <c r="Y1942" s="17"/>
      <c r="Z1942" s="17"/>
      <c r="AA1942" s="17"/>
      <c r="AB1942" s="17"/>
      <c r="AC1942" s="16"/>
      <c r="AD1942" s="16"/>
      <c r="AE1942" s="17"/>
      <c r="AF1942" s="16"/>
      <c r="AG1942" s="17"/>
      <c r="AH1942" s="17"/>
      <c r="AI1942" s="17"/>
      <c r="AJ1942" s="17"/>
      <c r="AK1942" s="17"/>
      <c r="AL1942" s="17"/>
    </row>
    <row r="1943" spans="18:38" x14ac:dyDescent="0.2">
      <c r="R1943" s="8"/>
      <c r="S1943" s="16"/>
      <c r="T1943" s="16"/>
      <c r="U1943" s="17"/>
      <c r="V1943" s="16"/>
      <c r="W1943" s="17"/>
      <c r="X1943" s="17"/>
      <c r="Y1943" s="17"/>
      <c r="Z1943" s="17"/>
      <c r="AA1943" s="17"/>
      <c r="AB1943" s="17"/>
      <c r="AC1943" s="16"/>
      <c r="AD1943" s="16"/>
      <c r="AE1943" s="17"/>
      <c r="AF1943" s="16"/>
      <c r="AG1943" s="17"/>
      <c r="AH1943" s="17"/>
      <c r="AI1943" s="17"/>
      <c r="AJ1943" s="17"/>
      <c r="AK1943" s="17"/>
      <c r="AL1943" s="17"/>
    </row>
    <row r="1944" spans="18:38" x14ac:dyDescent="0.2">
      <c r="R1944" s="8"/>
      <c r="S1944" s="16"/>
      <c r="T1944" s="16"/>
      <c r="U1944" s="17"/>
      <c r="V1944" s="16"/>
      <c r="W1944" s="17"/>
      <c r="X1944" s="17"/>
      <c r="Y1944" s="17"/>
      <c r="Z1944" s="17"/>
      <c r="AA1944" s="17"/>
      <c r="AB1944" s="17"/>
      <c r="AC1944" s="16"/>
      <c r="AD1944" s="16"/>
      <c r="AE1944" s="17"/>
      <c r="AF1944" s="16"/>
      <c r="AG1944" s="17"/>
      <c r="AH1944" s="17"/>
      <c r="AI1944" s="17"/>
      <c r="AJ1944" s="17"/>
      <c r="AK1944" s="17"/>
      <c r="AL1944" s="17"/>
    </row>
    <row r="1945" spans="18:38" x14ac:dyDescent="0.2">
      <c r="R1945" s="8"/>
      <c r="S1945" s="16"/>
      <c r="T1945" s="16"/>
      <c r="U1945" s="17"/>
      <c r="V1945" s="16"/>
      <c r="W1945" s="17"/>
      <c r="X1945" s="17"/>
      <c r="Y1945" s="17"/>
      <c r="Z1945" s="17"/>
      <c r="AA1945" s="17"/>
      <c r="AB1945" s="17"/>
      <c r="AC1945" s="16"/>
      <c r="AD1945" s="16"/>
      <c r="AE1945" s="17"/>
      <c r="AF1945" s="16"/>
      <c r="AG1945" s="17"/>
      <c r="AH1945" s="17"/>
      <c r="AI1945" s="17"/>
      <c r="AJ1945" s="17"/>
      <c r="AK1945" s="17"/>
      <c r="AL1945" s="17"/>
    </row>
    <row r="1946" spans="18:38" x14ac:dyDescent="0.2">
      <c r="R1946" s="8"/>
      <c r="S1946" s="16"/>
      <c r="T1946" s="16"/>
      <c r="U1946" s="17"/>
      <c r="V1946" s="16"/>
      <c r="W1946" s="17"/>
      <c r="X1946" s="17"/>
      <c r="Y1946" s="17"/>
      <c r="Z1946" s="17"/>
      <c r="AA1946" s="17"/>
      <c r="AB1946" s="17"/>
      <c r="AC1946" s="16"/>
      <c r="AD1946" s="16"/>
      <c r="AE1946" s="17"/>
      <c r="AF1946" s="16"/>
      <c r="AG1946" s="17"/>
      <c r="AH1946" s="17"/>
      <c r="AI1946" s="17"/>
      <c r="AJ1946" s="17"/>
      <c r="AK1946" s="17"/>
      <c r="AL1946" s="17"/>
    </row>
    <row r="1947" spans="18:38" x14ac:dyDescent="0.2">
      <c r="R1947" s="8"/>
      <c r="S1947" s="16"/>
      <c r="T1947" s="16"/>
      <c r="U1947" s="17"/>
      <c r="V1947" s="16"/>
      <c r="W1947" s="17"/>
      <c r="X1947" s="17"/>
      <c r="Y1947" s="17"/>
      <c r="Z1947" s="17"/>
      <c r="AA1947" s="17"/>
      <c r="AB1947" s="17"/>
      <c r="AC1947" s="16"/>
      <c r="AD1947" s="16"/>
      <c r="AE1947" s="17"/>
      <c r="AF1947" s="16"/>
      <c r="AG1947" s="17"/>
      <c r="AH1947" s="17"/>
      <c r="AI1947" s="17"/>
      <c r="AJ1947" s="17"/>
      <c r="AK1947" s="17"/>
      <c r="AL1947" s="17"/>
    </row>
    <row r="1948" spans="18:38" x14ac:dyDescent="0.2">
      <c r="R1948" s="8"/>
      <c r="S1948" s="16"/>
      <c r="T1948" s="16"/>
      <c r="U1948" s="17"/>
      <c r="V1948" s="16"/>
      <c r="W1948" s="17"/>
      <c r="X1948" s="17"/>
      <c r="Y1948" s="17"/>
      <c r="Z1948" s="17"/>
      <c r="AA1948" s="17"/>
      <c r="AB1948" s="17"/>
      <c r="AC1948" s="16"/>
      <c r="AD1948" s="16"/>
      <c r="AE1948" s="17"/>
      <c r="AF1948" s="16"/>
      <c r="AG1948" s="17"/>
      <c r="AH1948" s="17"/>
      <c r="AI1948" s="17"/>
      <c r="AJ1948" s="17"/>
      <c r="AK1948" s="17"/>
      <c r="AL1948" s="17"/>
    </row>
    <row r="1949" spans="18:38" x14ac:dyDescent="0.2">
      <c r="R1949" s="8"/>
      <c r="S1949" s="16"/>
      <c r="T1949" s="16"/>
      <c r="U1949" s="17"/>
      <c r="V1949" s="16"/>
      <c r="W1949" s="17"/>
      <c r="X1949" s="17"/>
      <c r="Y1949" s="17"/>
      <c r="Z1949" s="17"/>
      <c r="AA1949" s="17"/>
      <c r="AB1949" s="17"/>
      <c r="AC1949" s="16"/>
      <c r="AD1949" s="16"/>
      <c r="AE1949" s="17"/>
      <c r="AF1949" s="16"/>
      <c r="AG1949" s="17"/>
      <c r="AH1949" s="17"/>
      <c r="AI1949" s="17"/>
      <c r="AJ1949" s="17"/>
      <c r="AK1949" s="17"/>
      <c r="AL1949" s="17"/>
    </row>
    <row r="1950" spans="18:38" x14ac:dyDescent="0.2">
      <c r="R1950" s="8"/>
      <c r="S1950" s="16"/>
      <c r="T1950" s="16"/>
      <c r="U1950" s="17"/>
      <c r="V1950" s="16"/>
      <c r="W1950" s="17"/>
      <c r="X1950" s="17"/>
      <c r="Y1950" s="17"/>
      <c r="Z1950" s="17"/>
      <c r="AA1950" s="17"/>
      <c r="AB1950" s="17"/>
      <c r="AC1950" s="16"/>
      <c r="AD1950" s="16"/>
      <c r="AE1950" s="17"/>
      <c r="AF1950" s="16"/>
      <c r="AG1950" s="17"/>
      <c r="AH1950" s="17"/>
      <c r="AI1950" s="17"/>
      <c r="AJ1950" s="17"/>
      <c r="AK1950" s="17"/>
      <c r="AL1950" s="17"/>
    </row>
    <row r="1951" spans="18:38" x14ac:dyDescent="0.2">
      <c r="R1951" s="8"/>
      <c r="S1951" s="16"/>
      <c r="T1951" s="16"/>
      <c r="U1951" s="17"/>
      <c r="V1951" s="16"/>
      <c r="W1951" s="17"/>
      <c r="X1951" s="17"/>
      <c r="Y1951" s="17"/>
      <c r="Z1951" s="17"/>
      <c r="AA1951" s="17"/>
      <c r="AB1951" s="17"/>
      <c r="AC1951" s="16"/>
      <c r="AD1951" s="16"/>
      <c r="AE1951" s="17"/>
      <c r="AF1951" s="16"/>
      <c r="AG1951" s="17"/>
      <c r="AH1951" s="17"/>
      <c r="AI1951" s="17"/>
      <c r="AJ1951" s="17"/>
      <c r="AK1951" s="17"/>
      <c r="AL1951" s="17"/>
    </row>
    <row r="1952" spans="18:38" x14ac:dyDescent="0.2">
      <c r="R1952" s="8"/>
      <c r="S1952" s="16"/>
      <c r="T1952" s="16"/>
      <c r="U1952" s="17"/>
      <c r="V1952" s="16"/>
      <c r="W1952" s="17"/>
      <c r="X1952" s="17"/>
      <c r="Y1952" s="17"/>
      <c r="Z1952" s="17"/>
      <c r="AA1952" s="17"/>
      <c r="AB1952" s="17"/>
      <c r="AC1952" s="16"/>
      <c r="AD1952" s="16"/>
      <c r="AE1952" s="17"/>
      <c r="AF1952" s="16"/>
      <c r="AG1952" s="17"/>
      <c r="AH1952" s="17"/>
      <c r="AI1952" s="17"/>
      <c r="AJ1952" s="17"/>
      <c r="AK1952" s="17"/>
      <c r="AL1952" s="17"/>
    </row>
    <row r="1953" spans="18:38" x14ac:dyDescent="0.2">
      <c r="R1953" s="8"/>
      <c r="S1953" s="16"/>
      <c r="T1953" s="16"/>
      <c r="U1953" s="17"/>
      <c r="V1953" s="16"/>
      <c r="W1953" s="17"/>
      <c r="X1953" s="17"/>
      <c r="Y1953" s="17"/>
      <c r="Z1953" s="17"/>
      <c r="AA1953" s="17"/>
      <c r="AB1953" s="17"/>
      <c r="AC1953" s="16"/>
      <c r="AD1953" s="16"/>
      <c r="AE1953" s="17"/>
      <c r="AF1953" s="16"/>
      <c r="AG1953" s="17"/>
      <c r="AH1953" s="17"/>
      <c r="AI1953" s="17"/>
      <c r="AJ1953" s="17"/>
      <c r="AK1953" s="17"/>
      <c r="AL1953" s="17"/>
    </row>
    <row r="1954" spans="18:38" x14ac:dyDescent="0.2">
      <c r="R1954" s="8"/>
      <c r="S1954" s="16"/>
      <c r="T1954" s="16"/>
      <c r="U1954" s="17"/>
      <c r="V1954" s="16"/>
      <c r="W1954" s="17"/>
      <c r="X1954" s="17"/>
      <c r="Y1954" s="17"/>
      <c r="Z1954" s="17"/>
      <c r="AA1954" s="17"/>
      <c r="AB1954" s="17"/>
      <c r="AC1954" s="16"/>
      <c r="AD1954" s="16"/>
      <c r="AE1954" s="17"/>
      <c r="AF1954" s="16"/>
      <c r="AG1954" s="17"/>
      <c r="AH1954" s="17"/>
      <c r="AI1954" s="17"/>
      <c r="AJ1954" s="17"/>
      <c r="AK1954" s="17"/>
      <c r="AL1954" s="17"/>
    </row>
    <row r="1955" spans="18:38" x14ac:dyDescent="0.2">
      <c r="R1955" s="8"/>
      <c r="S1955" s="16"/>
      <c r="T1955" s="16"/>
      <c r="U1955" s="17"/>
      <c r="V1955" s="16"/>
      <c r="W1955" s="17"/>
      <c r="X1955" s="17"/>
      <c r="Y1955" s="17"/>
      <c r="Z1955" s="17"/>
      <c r="AA1955" s="17"/>
      <c r="AB1955" s="17"/>
      <c r="AC1955" s="16"/>
      <c r="AD1955" s="16"/>
      <c r="AE1955" s="17"/>
      <c r="AF1955" s="16"/>
      <c r="AG1955" s="17"/>
      <c r="AH1955" s="17"/>
      <c r="AI1955" s="17"/>
      <c r="AJ1955" s="17"/>
      <c r="AK1955" s="17"/>
      <c r="AL1955" s="17"/>
    </row>
    <row r="1956" spans="18:38" x14ac:dyDescent="0.2">
      <c r="R1956" s="8"/>
      <c r="S1956" s="16"/>
      <c r="T1956" s="16"/>
      <c r="U1956" s="17"/>
      <c r="V1956" s="16"/>
      <c r="W1956" s="17"/>
      <c r="X1956" s="17"/>
      <c r="Y1956" s="17"/>
      <c r="Z1956" s="17"/>
      <c r="AA1956" s="17"/>
      <c r="AB1956" s="17"/>
      <c r="AC1956" s="16"/>
      <c r="AD1956" s="16"/>
      <c r="AE1956" s="17"/>
      <c r="AF1956" s="16"/>
      <c r="AG1956" s="17"/>
      <c r="AH1956" s="17"/>
      <c r="AI1956" s="17"/>
      <c r="AJ1956" s="17"/>
      <c r="AK1956" s="17"/>
      <c r="AL1956" s="17"/>
    </row>
    <row r="1957" spans="18:38" x14ac:dyDescent="0.2">
      <c r="R1957" s="8"/>
      <c r="S1957" s="16"/>
      <c r="T1957" s="16"/>
      <c r="U1957" s="17"/>
      <c r="V1957" s="16"/>
      <c r="W1957" s="17"/>
      <c r="X1957" s="17"/>
      <c r="Y1957" s="17"/>
      <c r="Z1957" s="17"/>
      <c r="AA1957" s="17"/>
      <c r="AB1957" s="17"/>
      <c r="AC1957" s="16"/>
      <c r="AD1957" s="16"/>
      <c r="AE1957" s="17"/>
      <c r="AF1957" s="16"/>
      <c r="AG1957" s="17"/>
      <c r="AH1957" s="17"/>
      <c r="AI1957" s="17"/>
      <c r="AJ1957" s="17"/>
      <c r="AK1957" s="17"/>
      <c r="AL1957" s="17"/>
    </row>
    <row r="1958" spans="18:38" x14ac:dyDescent="0.2">
      <c r="R1958" s="8"/>
      <c r="S1958" s="16"/>
      <c r="T1958" s="16"/>
      <c r="U1958" s="17"/>
      <c r="V1958" s="16"/>
      <c r="W1958" s="17"/>
      <c r="X1958" s="17"/>
      <c r="Y1958" s="17"/>
      <c r="Z1958" s="17"/>
      <c r="AA1958" s="17"/>
      <c r="AB1958" s="17"/>
      <c r="AC1958" s="16"/>
      <c r="AD1958" s="16"/>
      <c r="AE1958" s="17"/>
      <c r="AF1958" s="16"/>
      <c r="AG1958" s="17"/>
      <c r="AH1958" s="17"/>
      <c r="AI1958" s="17"/>
      <c r="AJ1958" s="17"/>
      <c r="AK1958" s="17"/>
      <c r="AL1958" s="17"/>
    </row>
    <row r="1959" spans="18:38" x14ac:dyDescent="0.2">
      <c r="R1959" s="8"/>
      <c r="S1959" s="16"/>
      <c r="T1959" s="16"/>
      <c r="U1959" s="17"/>
      <c r="V1959" s="16"/>
      <c r="W1959" s="17"/>
      <c r="X1959" s="17"/>
      <c r="Y1959" s="17"/>
      <c r="Z1959" s="17"/>
      <c r="AA1959" s="17"/>
      <c r="AB1959" s="17"/>
      <c r="AC1959" s="16"/>
      <c r="AD1959" s="16"/>
      <c r="AE1959" s="17"/>
      <c r="AF1959" s="16"/>
      <c r="AG1959" s="17"/>
      <c r="AH1959" s="17"/>
      <c r="AI1959" s="17"/>
      <c r="AJ1959" s="17"/>
      <c r="AK1959" s="17"/>
      <c r="AL1959" s="17"/>
    </row>
    <row r="1960" spans="18:38" x14ac:dyDescent="0.2">
      <c r="R1960" s="8"/>
      <c r="S1960" s="16"/>
      <c r="T1960" s="16"/>
      <c r="U1960" s="17"/>
      <c r="V1960" s="16"/>
      <c r="W1960" s="17"/>
      <c r="X1960" s="17"/>
      <c r="Y1960" s="17"/>
      <c r="Z1960" s="17"/>
      <c r="AA1960" s="17"/>
      <c r="AB1960" s="17"/>
      <c r="AC1960" s="16"/>
      <c r="AD1960" s="16"/>
      <c r="AE1960" s="17"/>
      <c r="AF1960" s="16"/>
      <c r="AG1960" s="17"/>
      <c r="AH1960" s="17"/>
      <c r="AI1960" s="17"/>
      <c r="AJ1960" s="17"/>
      <c r="AK1960" s="17"/>
      <c r="AL1960" s="17"/>
    </row>
    <row r="1961" spans="18:38" x14ac:dyDescent="0.2">
      <c r="R1961" s="8"/>
      <c r="S1961" s="16"/>
      <c r="T1961" s="16"/>
      <c r="U1961" s="17"/>
      <c r="V1961" s="16"/>
      <c r="W1961" s="17"/>
      <c r="X1961" s="17"/>
      <c r="Y1961" s="17"/>
      <c r="Z1961" s="17"/>
      <c r="AA1961" s="17"/>
      <c r="AB1961" s="17"/>
      <c r="AC1961" s="16"/>
      <c r="AD1961" s="16"/>
      <c r="AE1961" s="17"/>
      <c r="AF1961" s="16"/>
      <c r="AG1961" s="17"/>
      <c r="AH1961" s="17"/>
      <c r="AI1961" s="17"/>
      <c r="AJ1961" s="17"/>
      <c r="AK1961" s="17"/>
      <c r="AL1961" s="17"/>
    </row>
    <row r="1962" spans="18:38" x14ac:dyDescent="0.2">
      <c r="R1962" s="8"/>
      <c r="S1962" s="16"/>
      <c r="T1962" s="16"/>
      <c r="U1962" s="17"/>
      <c r="V1962" s="16"/>
      <c r="W1962" s="17"/>
      <c r="X1962" s="17"/>
      <c r="Y1962" s="17"/>
      <c r="Z1962" s="17"/>
      <c r="AA1962" s="17"/>
      <c r="AB1962" s="17"/>
      <c r="AC1962" s="16"/>
      <c r="AD1962" s="16"/>
      <c r="AE1962" s="17"/>
      <c r="AF1962" s="16"/>
      <c r="AG1962" s="17"/>
      <c r="AH1962" s="17"/>
      <c r="AI1962" s="17"/>
      <c r="AJ1962" s="17"/>
      <c r="AK1962" s="17"/>
      <c r="AL1962" s="17"/>
    </row>
    <row r="1963" spans="18:38" x14ac:dyDescent="0.2">
      <c r="R1963" s="8"/>
      <c r="S1963" s="16"/>
      <c r="T1963" s="16"/>
      <c r="U1963" s="17"/>
      <c r="V1963" s="16"/>
      <c r="W1963" s="17"/>
      <c r="X1963" s="17"/>
      <c r="Y1963" s="17"/>
      <c r="Z1963" s="17"/>
      <c r="AA1963" s="17"/>
      <c r="AB1963" s="17"/>
      <c r="AC1963" s="16"/>
      <c r="AD1963" s="16"/>
      <c r="AE1963" s="17"/>
      <c r="AF1963" s="16"/>
      <c r="AG1963" s="17"/>
      <c r="AH1963" s="17"/>
      <c r="AI1963" s="17"/>
      <c r="AJ1963" s="17"/>
      <c r="AK1963" s="17"/>
      <c r="AL1963" s="17"/>
    </row>
    <row r="1964" spans="18:38" x14ac:dyDescent="0.2">
      <c r="R1964" s="8"/>
      <c r="S1964" s="16"/>
      <c r="T1964" s="16"/>
      <c r="U1964" s="17"/>
      <c r="V1964" s="16"/>
      <c r="W1964" s="17"/>
      <c r="X1964" s="17"/>
      <c r="Y1964" s="17"/>
      <c r="Z1964" s="17"/>
      <c r="AA1964" s="17"/>
      <c r="AB1964" s="17"/>
      <c r="AC1964" s="16"/>
      <c r="AD1964" s="16"/>
      <c r="AE1964" s="17"/>
      <c r="AF1964" s="16"/>
      <c r="AG1964" s="17"/>
      <c r="AH1964" s="17"/>
      <c r="AI1964" s="17"/>
      <c r="AJ1964" s="17"/>
      <c r="AK1964" s="17"/>
      <c r="AL1964" s="17"/>
    </row>
    <row r="1965" spans="18:38" x14ac:dyDescent="0.2">
      <c r="R1965" s="8"/>
      <c r="S1965" s="16"/>
      <c r="T1965" s="16"/>
      <c r="U1965" s="17"/>
      <c r="V1965" s="16"/>
      <c r="W1965" s="17"/>
      <c r="X1965" s="17"/>
      <c r="Y1965" s="17"/>
      <c r="Z1965" s="17"/>
      <c r="AA1965" s="17"/>
      <c r="AB1965" s="17"/>
      <c r="AC1965" s="16"/>
      <c r="AD1965" s="16"/>
      <c r="AE1965" s="17"/>
      <c r="AF1965" s="16"/>
      <c r="AG1965" s="17"/>
      <c r="AH1965" s="17"/>
      <c r="AI1965" s="17"/>
      <c r="AJ1965" s="17"/>
      <c r="AK1965" s="17"/>
      <c r="AL1965" s="17"/>
    </row>
    <row r="1966" spans="18:38" x14ac:dyDescent="0.2">
      <c r="R1966" s="8"/>
      <c r="S1966" s="16"/>
      <c r="T1966" s="16"/>
      <c r="U1966" s="17"/>
      <c r="V1966" s="16"/>
      <c r="W1966" s="17"/>
      <c r="X1966" s="17"/>
      <c r="Y1966" s="17"/>
      <c r="Z1966" s="17"/>
      <c r="AA1966" s="17"/>
      <c r="AB1966" s="17"/>
      <c r="AC1966" s="16"/>
      <c r="AD1966" s="16"/>
      <c r="AE1966" s="17"/>
      <c r="AF1966" s="16"/>
      <c r="AG1966" s="17"/>
      <c r="AH1966" s="17"/>
      <c r="AI1966" s="17"/>
      <c r="AJ1966" s="17"/>
      <c r="AK1966" s="17"/>
      <c r="AL1966" s="17"/>
    </row>
    <row r="1967" spans="18:38" x14ac:dyDescent="0.2">
      <c r="R1967" s="8"/>
      <c r="S1967" s="16"/>
      <c r="T1967" s="16"/>
      <c r="U1967" s="17"/>
      <c r="V1967" s="16"/>
      <c r="W1967" s="17"/>
      <c r="X1967" s="17"/>
      <c r="Y1967" s="17"/>
      <c r="Z1967" s="17"/>
      <c r="AA1967" s="17"/>
      <c r="AB1967" s="17"/>
      <c r="AC1967" s="16"/>
      <c r="AD1967" s="16"/>
      <c r="AE1967" s="17"/>
      <c r="AF1967" s="16"/>
      <c r="AG1967" s="17"/>
      <c r="AH1967" s="17"/>
      <c r="AI1967" s="17"/>
      <c r="AJ1967" s="17"/>
      <c r="AK1967" s="17"/>
      <c r="AL1967" s="17"/>
    </row>
    <row r="1968" spans="18:38" x14ac:dyDescent="0.2">
      <c r="R1968" s="8"/>
      <c r="S1968" s="16"/>
      <c r="T1968" s="16"/>
      <c r="U1968" s="17"/>
      <c r="V1968" s="16"/>
      <c r="W1968" s="17"/>
      <c r="X1968" s="17"/>
      <c r="Y1968" s="17"/>
      <c r="Z1968" s="17"/>
      <c r="AA1968" s="17"/>
      <c r="AB1968" s="17"/>
      <c r="AC1968" s="16"/>
      <c r="AD1968" s="16"/>
      <c r="AE1968" s="17"/>
      <c r="AF1968" s="16"/>
      <c r="AG1968" s="17"/>
      <c r="AH1968" s="17"/>
      <c r="AI1968" s="17"/>
      <c r="AJ1968" s="17"/>
      <c r="AK1968" s="17"/>
      <c r="AL1968" s="17"/>
    </row>
    <row r="1969" spans="18:38" x14ac:dyDescent="0.2">
      <c r="R1969" s="8"/>
      <c r="S1969" s="16"/>
      <c r="T1969" s="16"/>
      <c r="U1969" s="17"/>
      <c r="V1969" s="16"/>
      <c r="W1969" s="17"/>
      <c r="X1969" s="17"/>
      <c r="Y1969" s="17"/>
      <c r="Z1969" s="17"/>
      <c r="AA1969" s="17"/>
      <c r="AB1969" s="17"/>
      <c r="AC1969" s="16"/>
      <c r="AD1969" s="16"/>
      <c r="AE1969" s="17"/>
      <c r="AF1969" s="16"/>
      <c r="AG1969" s="17"/>
      <c r="AH1969" s="17"/>
      <c r="AI1969" s="17"/>
      <c r="AJ1969" s="17"/>
      <c r="AK1969" s="17"/>
      <c r="AL1969" s="17"/>
    </row>
    <row r="1970" spans="18:38" x14ac:dyDescent="0.2">
      <c r="R1970" s="8"/>
      <c r="S1970" s="16"/>
      <c r="T1970" s="16"/>
      <c r="U1970" s="17"/>
      <c r="V1970" s="16"/>
      <c r="W1970" s="17"/>
      <c r="X1970" s="17"/>
      <c r="Y1970" s="17"/>
      <c r="Z1970" s="17"/>
      <c r="AA1970" s="17"/>
      <c r="AB1970" s="17"/>
      <c r="AC1970" s="16"/>
      <c r="AD1970" s="16"/>
      <c r="AE1970" s="17"/>
      <c r="AF1970" s="16"/>
      <c r="AG1970" s="17"/>
      <c r="AH1970" s="17"/>
      <c r="AI1970" s="17"/>
      <c r="AJ1970" s="17"/>
      <c r="AK1970" s="17"/>
      <c r="AL1970" s="17"/>
    </row>
    <row r="1971" spans="18:38" x14ac:dyDescent="0.2">
      <c r="R1971" s="8"/>
      <c r="S1971" s="16"/>
      <c r="T1971" s="16"/>
      <c r="U1971" s="17"/>
      <c r="V1971" s="16"/>
      <c r="W1971" s="17"/>
      <c r="X1971" s="17"/>
      <c r="Y1971" s="17"/>
      <c r="Z1971" s="17"/>
      <c r="AA1971" s="17"/>
      <c r="AB1971" s="17"/>
      <c r="AC1971" s="16"/>
      <c r="AD1971" s="16"/>
      <c r="AE1971" s="17"/>
      <c r="AF1971" s="16"/>
      <c r="AG1971" s="17"/>
      <c r="AH1971" s="17"/>
      <c r="AI1971" s="17"/>
      <c r="AJ1971" s="17"/>
      <c r="AK1971" s="17"/>
      <c r="AL1971" s="17"/>
    </row>
    <row r="1972" spans="18:38" x14ac:dyDescent="0.2">
      <c r="R1972" s="8"/>
      <c r="S1972" s="16"/>
      <c r="T1972" s="16"/>
      <c r="U1972" s="17"/>
      <c r="V1972" s="16"/>
      <c r="W1972" s="17"/>
      <c r="X1972" s="17"/>
      <c r="Y1972" s="17"/>
      <c r="Z1972" s="17"/>
      <c r="AA1972" s="17"/>
      <c r="AB1972" s="17"/>
      <c r="AC1972" s="16"/>
      <c r="AD1972" s="16"/>
      <c r="AE1972" s="17"/>
      <c r="AF1972" s="16"/>
      <c r="AG1972" s="17"/>
      <c r="AH1972" s="17"/>
      <c r="AI1972" s="17"/>
      <c r="AJ1972" s="17"/>
      <c r="AK1972" s="17"/>
      <c r="AL1972" s="17"/>
    </row>
    <row r="1973" spans="18:38" x14ac:dyDescent="0.2">
      <c r="R1973" s="8"/>
      <c r="S1973" s="16"/>
      <c r="T1973" s="16"/>
      <c r="U1973" s="17"/>
      <c r="V1973" s="16"/>
      <c r="W1973" s="17"/>
      <c r="X1973" s="17"/>
      <c r="Y1973" s="17"/>
      <c r="Z1973" s="17"/>
      <c r="AA1973" s="17"/>
      <c r="AB1973" s="17"/>
      <c r="AC1973" s="16"/>
      <c r="AD1973" s="16"/>
      <c r="AE1973" s="17"/>
      <c r="AF1973" s="16"/>
      <c r="AG1973" s="17"/>
      <c r="AH1973" s="17"/>
      <c r="AI1973" s="17"/>
      <c r="AJ1973" s="17"/>
      <c r="AK1973" s="17"/>
      <c r="AL1973" s="17"/>
    </row>
    <row r="1974" spans="18:38" x14ac:dyDescent="0.2">
      <c r="R1974" s="8"/>
      <c r="S1974" s="16"/>
      <c r="T1974" s="16"/>
      <c r="U1974" s="17"/>
      <c r="V1974" s="16"/>
      <c r="W1974" s="17"/>
      <c r="X1974" s="17"/>
      <c r="Y1974" s="17"/>
      <c r="Z1974" s="17"/>
      <c r="AA1974" s="17"/>
      <c r="AB1974" s="17"/>
      <c r="AC1974" s="16"/>
      <c r="AD1974" s="16"/>
      <c r="AE1974" s="17"/>
      <c r="AF1974" s="16"/>
      <c r="AG1974" s="17"/>
      <c r="AH1974" s="17"/>
      <c r="AI1974" s="17"/>
      <c r="AJ1974" s="17"/>
      <c r="AK1974" s="17"/>
      <c r="AL1974" s="17"/>
    </row>
    <row r="1975" spans="18:38" x14ac:dyDescent="0.2">
      <c r="R1975" s="8"/>
      <c r="S1975" s="16"/>
      <c r="T1975" s="16"/>
      <c r="U1975" s="17"/>
      <c r="V1975" s="16"/>
      <c r="W1975" s="17"/>
      <c r="X1975" s="17"/>
      <c r="Y1975" s="17"/>
      <c r="Z1975" s="17"/>
      <c r="AA1975" s="17"/>
      <c r="AB1975" s="17"/>
      <c r="AC1975" s="16"/>
      <c r="AD1975" s="16"/>
      <c r="AE1975" s="17"/>
      <c r="AF1975" s="16"/>
      <c r="AG1975" s="17"/>
      <c r="AH1975" s="17"/>
      <c r="AI1975" s="17"/>
      <c r="AJ1975" s="17"/>
      <c r="AK1975" s="17"/>
      <c r="AL1975" s="17"/>
    </row>
    <row r="1976" spans="18:38" x14ac:dyDescent="0.2">
      <c r="R1976" s="8"/>
      <c r="S1976" s="16"/>
      <c r="T1976" s="16"/>
      <c r="U1976" s="17"/>
      <c r="V1976" s="16"/>
      <c r="W1976" s="17"/>
      <c r="X1976" s="17"/>
      <c r="Y1976" s="17"/>
      <c r="Z1976" s="17"/>
      <c r="AA1976" s="17"/>
      <c r="AB1976" s="17"/>
      <c r="AC1976" s="16"/>
      <c r="AD1976" s="16"/>
      <c r="AE1976" s="17"/>
      <c r="AF1976" s="16"/>
      <c r="AG1976" s="17"/>
      <c r="AH1976" s="17"/>
      <c r="AI1976" s="17"/>
      <c r="AJ1976" s="17"/>
      <c r="AK1976" s="17"/>
      <c r="AL1976" s="17"/>
    </row>
    <row r="1977" spans="18:38" x14ac:dyDescent="0.2">
      <c r="R1977" s="8"/>
      <c r="S1977" s="16"/>
      <c r="T1977" s="16"/>
      <c r="U1977" s="17"/>
      <c r="V1977" s="16"/>
      <c r="W1977" s="17"/>
      <c r="X1977" s="17"/>
      <c r="Y1977" s="17"/>
      <c r="Z1977" s="17"/>
      <c r="AA1977" s="17"/>
      <c r="AB1977" s="17"/>
      <c r="AC1977" s="16"/>
      <c r="AD1977" s="16"/>
      <c r="AE1977" s="17"/>
      <c r="AF1977" s="16"/>
      <c r="AG1977" s="17"/>
      <c r="AH1977" s="17"/>
      <c r="AI1977" s="17"/>
      <c r="AJ1977" s="17"/>
      <c r="AK1977" s="17"/>
      <c r="AL1977" s="17"/>
    </row>
    <row r="1978" spans="18:38" x14ac:dyDescent="0.2">
      <c r="R1978" s="8"/>
      <c r="S1978" s="16"/>
      <c r="T1978" s="16"/>
      <c r="U1978" s="17"/>
      <c r="V1978" s="16"/>
      <c r="W1978" s="17"/>
      <c r="X1978" s="17"/>
      <c r="Y1978" s="17"/>
      <c r="Z1978" s="17"/>
      <c r="AA1978" s="17"/>
      <c r="AB1978" s="17"/>
      <c r="AC1978" s="16"/>
      <c r="AD1978" s="16"/>
      <c r="AE1978" s="17"/>
      <c r="AF1978" s="16"/>
      <c r="AG1978" s="17"/>
      <c r="AH1978" s="17"/>
      <c r="AI1978" s="17"/>
      <c r="AJ1978" s="17"/>
      <c r="AK1978" s="17"/>
      <c r="AL1978" s="17"/>
    </row>
    <row r="1979" spans="18:38" x14ac:dyDescent="0.2">
      <c r="R1979" s="8"/>
      <c r="S1979" s="16"/>
      <c r="T1979" s="16"/>
      <c r="U1979" s="17"/>
      <c r="V1979" s="16"/>
      <c r="W1979" s="17"/>
      <c r="X1979" s="17"/>
      <c r="Y1979" s="17"/>
      <c r="Z1979" s="17"/>
      <c r="AA1979" s="17"/>
      <c r="AB1979" s="17"/>
      <c r="AC1979" s="16"/>
      <c r="AD1979" s="16"/>
      <c r="AE1979" s="17"/>
      <c r="AF1979" s="16"/>
      <c r="AG1979" s="17"/>
      <c r="AH1979" s="17"/>
      <c r="AI1979" s="17"/>
      <c r="AJ1979" s="17"/>
      <c r="AK1979" s="17"/>
      <c r="AL1979" s="17"/>
    </row>
    <row r="1980" spans="18:38" x14ac:dyDescent="0.2">
      <c r="R1980" s="8"/>
      <c r="S1980" s="16"/>
      <c r="T1980" s="16"/>
      <c r="U1980" s="17"/>
      <c r="V1980" s="16"/>
      <c r="W1980" s="17"/>
      <c r="X1980" s="17"/>
      <c r="Y1980" s="17"/>
      <c r="Z1980" s="17"/>
      <c r="AA1980" s="17"/>
      <c r="AB1980" s="17"/>
      <c r="AC1980" s="16"/>
      <c r="AD1980" s="16"/>
      <c r="AE1980" s="17"/>
      <c r="AF1980" s="16"/>
      <c r="AG1980" s="17"/>
      <c r="AH1980" s="17"/>
      <c r="AI1980" s="17"/>
      <c r="AJ1980" s="17"/>
      <c r="AK1980" s="17"/>
      <c r="AL1980" s="17"/>
    </row>
    <row r="1981" spans="18:38" x14ac:dyDescent="0.2">
      <c r="R1981" s="8"/>
      <c r="S1981" s="16"/>
      <c r="T1981" s="16"/>
      <c r="U1981" s="17"/>
      <c r="V1981" s="16"/>
      <c r="W1981" s="17"/>
      <c r="X1981" s="17"/>
      <c r="Y1981" s="17"/>
      <c r="Z1981" s="17"/>
      <c r="AA1981" s="17"/>
      <c r="AB1981" s="17"/>
      <c r="AC1981" s="16"/>
      <c r="AD1981" s="16"/>
      <c r="AE1981" s="17"/>
      <c r="AF1981" s="16"/>
      <c r="AG1981" s="17"/>
      <c r="AH1981" s="17"/>
      <c r="AI1981" s="17"/>
      <c r="AJ1981" s="17"/>
      <c r="AK1981" s="17"/>
      <c r="AL1981" s="17"/>
    </row>
    <row r="1982" spans="18:38" x14ac:dyDescent="0.2">
      <c r="R1982" s="8"/>
      <c r="S1982" s="16"/>
      <c r="T1982" s="16"/>
      <c r="U1982" s="17"/>
      <c r="V1982" s="16"/>
      <c r="W1982" s="17"/>
      <c r="X1982" s="17"/>
      <c r="Y1982" s="17"/>
      <c r="Z1982" s="17"/>
      <c r="AA1982" s="17"/>
      <c r="AB1982" s="17"/>
      <c r="AC1982" s="16"/>
      <c r="AD1982" s="16"/>
      <c r="AE1982" s="17"/>
      <c r="AF1982" s="16"/>
      <c r="AG1982" s="17"/>
      <c r="AH1982" s="17"/>
      <c r="AI1982" s="17"/>
      <c r="AJ1982" s="17"/>
      <c r="AK1982" s="17"/>
      <c r="AL1982" s="17"/>
    </row>
    <row r="1983" spans="18:38" x14ac:dyDescent="0.2">
      <c r="R1983" s="8"/>
      <c r="S1983" s="16"/>
      <c r="T1983" s="16"/>
      <c r="U1983" s="17"/>
      <c r="V1983" s="16"/>
      <c r="W1983" s="17"/>
      <c r="X1983" s="17"/>
      <c r="Y1983" s="17"/>
      <c r="Z1983" s="17"/>
      <c r="AA1983" s="17"/>
      <c r="AB1983" s="17"/>
      <c r="AC1983" s="16"/>
      <c r="AD1983" s="16"/>
      <c r="AE1983" s="17"/>
      <c r="AF1983" s="16"/>
      <c r="AG1983" s="17"/>
      <c r="AH1983" s="17"/>
      <c r="AI1983" s="17"/>
      <c r="AJ1983" s="17"/>
      <c r="AK1983" s="17"/>
      <c r="AL1983" s="17"/>
    </row>
    <row r="1984" spans="18:38" x14ac:dyDescent="0.2">
      <c r="R1984" s="8"/>
      <c r="S1984" s="16"/>
      <c r="T1984" s="16"/>
      <c r="U1984" s="17"/>
      <c r="V1984" s="16"/>
      <c r="W1984" s="17"/>
      <c r="X1984" s="17"/>
      <c r="Y1984" s="17"/>
      <c r="Z1984" s="17"/>
      <c r="AA1984" s="17"/>
      <c r="AB1984" s="17"/>
      <c r="AC1984" s="16"/>
      <c r="AD1984" s="16"/>
      <c r="AE1984" s="17"/>
      <c r="AF1984" s="16"/>
      <c r="AG1984" s="17"/>
      <c r="AH1984" s="17"/>
      <c r="AI1984" s="17"/>
      <c r="AJ1984" s="17"/>
      <c r="AK1984" s="17"/>
      <c r="AL1984" s="17"/>
    </row>
    <row r="1985" spans="18:38" x14ac:dyDescent="0.2">
      <c r="R1985" s="8"/>
      <c r="S1985" s="16"/>
      <c r="T1985" s="16"/>
      <c r="U1985" s="17"/>
      <c r="V1985" s="16"/>
      <c r="W1985" s="17"/>
      <c r="X1985" s="17"/>
      <c r="Y1985" s="17"/>
      <c r="Z1985" s="17"/>
      <c r="AA1985" s="17"/>
      <c r="AB1985" s="17"/>
      <c r="AC1985" s="16"/>
      <c r="AD1985" s="16"/>
      <c r="AE1985" s="17"/>
      <c r="AF1985" s="16"/>
      <c r="AG1985" s="17"/>
      <c r="AH1985" s="17"/>
      <c r="AI1985" s="17"/>
      <c r="AJ1985" s="17"/>
      <c r="AK1985" s="17"/>
      <c r="AL1985" s="17"/>
    </row>
    <row r="1986" spans="18:38" x14ac:dyDescent="0.2">
      <c r="R1986" s="8"/>
      <c r="S1986" s="16"/>
      <c r="T1986" s="16"/>
      <c r="U1986" s="17"/>
      <c r="V1986" s="16"/>
      <c r="W1986" s="17"/>
      <c r="X1986" s="17"/>
      <c r="Y1986" s="17"/>
      <c r="Z1986" s="17"/>
      <c r="AA1986" s="17"/>
      <c r="AB1986" s="17"/>
      <c r="AC1986" s="16"/>
      <c r="AD1986" s="16"/>
      <c r="AE1986" s="17"/>
      <c r="AF1986" s="16"/>
      <c r="AG1986" s="17"/>
      <c r="AH1986" s="17"/>
      <c r="AI1986" s="17"/>
      <c r="AJ1986" s="17"/>
      <c r="AK1986" s="17"/>
      <c r="AL1986" s="17"/>
    </row>
    <row r="1987" spans="18:38" x14ac:dyDescent="0.2">
      <c r="R1987" s="8"/>
      <c r="S1987" s="16"/>
      <c r="T1987" s="16"/>
      <c r="U1987" s="17"/>
      <c r="V1987" s="16"/>
      <c r="W1987" s="17"/>
      <c r="X1987" s="17"/>
      <c r="Y1987" s="17"/>
      <c r="Z1987" s="17"/>
      <c r="AA1987" s="17"/>
      <c r="AB1987" s="17"/>
      <c r="AC1987" s="16"/>
      <c r="AD1987" s="16"/>
      <c r="AE1987" s="17"/>
      <c r="AF1987" s="16"/>
      <c r="AG1987" s="17"/>
      <c r="AH1987" s="17"/>
      <c r="AI1987" s="17"/>
      <c r="AJ1987" s="17"/>
      <c r="AK1987" s="17"/>
      <c r="AL1987" s="17"/>
    </row>
    <row r="1988" spans="18:38" x14ac:dyDescent="0.2">
      <c r="R1988" s="8"/>
      <c r="S1988" s="16"/>
      <c r="T1988" s="16"/>
      <c r="U1988" s="17"/>
      <c r="V1988" s="16"/>
      <c r="W1988" s="17"/>
      <c r="X1988" s="17"/>
      <c r="Y1988" s="17"/>
      <c r="Z1988" s="17"/>
      <c r="AA1988" s="17"/>
      <c r="AB1988" s="17"/>
      <c r="AC1988" s="16"/>
      <c r="AD1988" s="16"/>
      <c r="AE1988" s="17"/>
      <c r="AF1988" s="16"/>
      <c r="AG1988" s="17"/>
      <c r="AH1988" s="17"/>
      <c r="AI1988" s="17"/>
      <c r="AJ1988" s="17"/>
      <c r="AK1988" s="17"/>
      <c r="AL1988" s="17"/>
    </row>
    <row r="1989" spans="18:38" x14ac:dyDescent="0.2">
      <c r="R1989" s="8"/>
      <c r="S1989" s="16"/>
      <c r="T1989" s="16"/>
      <c r="U1989" s="17"/>
      <c r="V1989" s="16"/>
      <c r="W1989" s="17"/>
      <c r="X1989" s="17"/>
      <c r="Y1989" s="17"/>
      <c r="Z1989" s="17"/>
      <c r="AA1989" s="17"/>
      <c r="AB1989" s="17"/>
      <c r="AC1989" s="16"/>
      <c r="AD1989" s="16"/>
      <c r="AE1989" s="17"/>
      <c r="AF1989" s="16"/>
      <c r="AG1989" s="17"/>
      <c r="AH1989" s="17"/>
      <c r="AI1989" s="17"/>
      <c r="AJ1989" s="17"/>
      <c r="AK1989" s="17"/>
      <c r="AL1989" s="17"/>
    </row>
    <row r="1990" spans="18:38" x14ac:dyDescent="0.2">
      <c r="R1990" s="8"/>
      <c r="S1990" s="16"/>
      <c r="T1990" s="16"/>
      <c r="U1990" s="17"/>
      <c r="V1990" s="16"/>
      <c r="W1990" s="17"/>
      <c r="X1990" s="17"/>
      <c r="Y1990" s="17"/>
      <c r="Z1990" s="17"/>
      <c r="AA1990" s="17"/>
      <c r="AB1990" s="17"/>
      <c r="AC1990" s="16"/>
      <c r="AD1990" s="16"/>
      <c r="AE1990" s="17"/>
      <c r="AF1990" s="16"/>
      <c r="AG1990" s="17"/>
      <c r="AH1990" s="17"/>
      <c r="AI1990" s="17"/>
      <c r="AJ1990" s="17"/>
      <c r="AK1990" s="17"/>
      <c r="AL1990" s="17"/>
    </row>
    <row r="1991" spans="18:38" x14ac:dyDescent="0.2">
      <c r="R1991" s="8"/>
      <c r="S1991" s="16"/>
      <c r="T1991" s="16"/>
      <c r="U1991" s="17"/>
      <c r="V1991" s="16"/>
      <c r="W1991" s="17"/>
      <c r="X1991" s="17"/>
      <c r="Y1991" s="17"/>
      <c r="Z1991" s="17"/>
      <c r="AA1991" s="17"/>
      <c r="AB1991" s="17"/>
      <c r="AC1991" s="16"/>
      <c r="AD1991" s="16"/>
      <c r="AE1991" s="17"/>
      <c r="AF1991" s="16"/>
      <c r="AG1991" s="17"/>
      <c r="AH1991" s="17"/>
      <c r="AI1991" s="17"/>
      <c r="AJ1991" s="17"/>
      <c r="AK1991" s="17"/>
      <c r="AL1991" s="17"/>
    </row>
    <row r="1992" spans="18:38" x14ac:dyDescent="0.2">
      <c r="R1992" s="8"/>
      <c r="S1992" s="16"/>
      <c r="T1992" s="16"/>
      <c r="U1992" s="17"/>
      <c r="V1992" s="16"/>
      <c r="W1992" s="17"/>
      <c r="X1992" s="17"/>
      <c r="Y1992" s="17"/>
      <c r="Z1992" s="17"/>
      <c r="AA1992" s="17"/>
      <c r="AB1992" s="17"/>
      <c r="AC1992" s="16"/>
      <c r="AD1992" s="16"/>
      <c r="AE1992" s="17"/>
      <c r="AF1992" s="16"/>
      <c r="AG1992" s="17"/>
      <c r="AH1992" s="17"/>
      <c r="AI1992" s="17"/>
      <c r="AJ1992" s="17"/>
      <c r="AK1992" s="17"/>
      <c r="AL1992" s="17"/>
    </row>
    <row r="1993" spans="18:38" x14ac:dyDescent="0.2">
      <c r="R1993" s="8"/>
      <c r="S1993" s="16"/>
      <c r="T1993" s="16"/>
      <c r="U1993" s="17"/>
      <c r="V1993" s="16"/>
      <c r="W1993" s="17"/>
      <c r="X1993" s="17"/>
      <c r="Y1993" s="17"/>
      <c r="Z1993" s="17"/>
      <c r="AA1993" s="17"/>
      <c r="AB1993" s="17"/>
      <c r="AC1993" s="16"/>
      <c r="AD1993" s="16"/>
      <c r="AE1993" s="17"/>
      <c r="AF1993" s="16"/>
      <c r="AG1993" s="17"/>
      <c r="AH1993" s="17"/>
      <c r="AI1993" s="17"/>
      <c r="AJ1993" s="17"/>
      <c r="AK1993" s="17"/>
      <c r="AL1993" s="17"/>
    </row>
    <row r="1994" spans="18:38" x14ac:dyDescent="0.2">
      <c r="R1994" s="8"/>
      <c r="S1994" s="16"/>
      <c r="T1994" s="16"/>
      <c r="U1994" s="17"/>
      <c r="V1994" s="16"/>
      <c r="W1994" s="17"/>
      <c r="X1994" s="17"/>
      <c r="Y1994" s="17"/>
      <c r="Z1994" s="17"/>
      <c r="AA1994" s="17"/>
      <c r="AB1994" s="17"/>
      <c r="AC1994" s="16"/>
      <c r="AD1994" s="16"/>
      <c r="AE1994" s="17"/>
      <c r="AF1994" s="16"/>
      <c r="AG1994" s="17"/>
      <c r="AH1994" s="17"/>
      <c r="AI1994" s="17"/>
      <c r="AJ1994" s="17"/>
      <c r="AK1994" s="17"/>
      <c r="AL1994" s="17"/>
    </row>
    <row r="1995" spans="18:38" x14ac:dyDescent="0.2">
      <c r="R1995" s="8"/>
      <c r="S1995" s="16"/>
      <c r="T1995" s="16"/>
      <c r="U1995" s="17"/>
      <c r="V1995" s="16"/>
      <c r="W1995" s="17"/>
      <c r="X1995" s="17"/>
      <c r="Y1995" s="17"/>
      <c r="Z1995" s="17"/>
      <c r="AA1995" s="17"/>
      <c r="AB1995" s="17"/>
      <c r="AC1995" s="16"/>
      <c r="AD1995" s="16"/>
      <c r="AE1995" s="17"/>
      <c r="AF1995" s="16"/>
      <c r="AG1995" s="17"/>
      <c r="AH1995" s="17"/>
      <c r="AI1995" s="17"/>
      <c r="AJ1995" s="17"/>
      <c r="AK1995" s="17"/>
      <c r="AL1995" s="17"/>
    </row>
    <row r="1996" spans="18:38" x14ac:dyDescent="0.2">
      <c r="R1996" s="8"/>
      <c r="S1996" s="16"/>
      <c r="T1996" s="16"/>
      <c r="U1996" s="17"/>
      <c r="V1996" s="16"/>
      <c r="W1996" s="17"/>
      <c r="X1996" s="17"/>
      <c r="Y1996" s="17"/>
      <c r="Z1996" s="17"/>
      <c r="AA1996" s="17"/>
      <c r="AB1996" s="17"/>
      <c r="AC1996" s="16"/>
      <c r="AD1996" s="16"/>
      <c r="AE1996" s="17"/>
      <c r="AF1996" s="16"/>
      <c r="AG1996" s="17"/>
      <c r="AH1996" s="17"/>
      <c r="AI1996" s="17"/>
      <c r="AJ1996" s="17"/>
      <c r="AK1996" s="17"/>
      <c r="AL1996" s="17"/>
    </row>
    <row r="1997" spans="18:38" x14ac:dyDescent="0.2">
      <c r="R1997" s="8"/>
      <c r="S1997" s="16"/>
      <c r="T1997" s="16"/>
      <c r="U1997" s="17"/>
      <c r="V1997" s="16"/>
      <c r="W1997" s="17"/>
      <c r="X1997" s="17"/>
      <c r="Y1997" s="17"/>
      <c r="Z1997" s="17"/>
      <c r="AA1997" s="17"/>
      <c r="AB1997" s="17"/>
      <c r="AC1997" s="16"/>
      <c r="AD1997" s="16"/>
      <c r="AE1997" s="17"/>
      <c r="AF1997" s="16"/>
      <c r="AG1997" s="17"/>
      <c r="AH1997" s="17"/>
      <c r="AI1997" s="17"/>
      <c r="AJ1997" s="17"/>
      <c r="AK1997" s="17"/>
      <c r="AL1997" s="17"/>
    </row>
    <row r="1998" spans="18:38" x14ac:dyDescent="0.2">
      <c r="R1998" s="8"/>
      <c r="S1998" s="16"/>
      <c r="T1998" s="16"/>
      <c r="U1998" s="17"/>
      <c r="V1998" s="16"/>
      <c r="W1998" s="17"/>
      <c r="X1998" s="17"/>
      <c r="Y1998" s="17"/>
      <c r="Z1998" s="17"/>
      <c r="AA1998" s="17"/>
      <c r="AB1998" s="17"/>
      <c r="AC1998" s="16"/>
      <c r="AD1998" s="16"/>
      <c r="AE1998" s="17"/>
      <c r="AF1998" s="16"/>
      <c r="AG1998" s="17"/>
      <c r="AH1998" s="17"/>
      <c r="AI1998" s="17"/>
      <c r="AJ1998" s="17"/>
      <c r="AK1998" s="17"/>
      <c r="AL1998" s="17"/>
    </row>
    <row r="1999" spans="18:38" x14ac:dyDescent="0.2">
      <c r="R1999" s="8"/>
      <c r="S1999" s="16"/>
      <c r="T1999" s="16"/>
      <c r="U1999" s="17"/>
      <c r="V1999" s="16"/>
      <c r="W1999" s="17"/>
      <c r="X1999" s="17"/>
      <c r="Y1999" s="17"/>
      <c r="Z1999" s="17"/>
      <c r="AA1999" s="17"/>
      <c r="AB1999" s="17"/>
      <c r="AC1999" s="16"/>
      <c r="AD1999" s="16"/>
      <c r="AE1999" s="17"/>
      <c r="AF1999" s="16"/>
      <c r="AG1999" s="17"/>
      <c r="AH1999" s="17"/>
      <c r="AI1999" s="17"/>
      <c r="AJ1999" s="17"/>
      <c r="AK1999" s="17"/>
      <c r="AL1999" s="17"/>
    </row>
    <row r="2000" spans="18:38" x14ac:dyDescent="0.2">
      <c r="R2000" s="8"/>
      <c r="S2000" s="16"/>
      <c r="T2000" s="16"/>
      <c r="U2000" s="17"/>
      <c r="V2000" s="16"/>
      <c r="W2000" s="17"/>
      <c r="X2000" s="17"/>
      <c r="Y2000" s="17"/>
      <c r="Z2000" s="17"/>
      <c r="AA2000" s="17"/>
      <c r="AB2000" s="17"/>
      <c r="AC2000" s="16"/>
      <c r="AD2000" s="16"/>
      <c r="AE2000" s="17"/>
      <c r="AF2000" s="16"/>
      <c r="AG2000" s="17"/>
      <c r="AH2000" s="17"/>
      <c r="AI2000" s="17"/>
      <c r="AJ2000" s="17"/>
      <c r="AK2000" s="17"/>
      <c r="AL2000" s="17"/>
    </row>
    <row r="2001" spans="18:38" x14ac:dyDescent="0.2">
      <c r="R2001" s="8"/>
      <c r="S2001" s="16"/>
      <c r="T2001" s="16"/>
      <c r="U2001" s="17"/>
      <c r="V2001" s="16"/>
      <c r="W2001" s="17"/>
      <c r="X2001" s="17"/>
      <c r="Y2001" s="17"/>
      <c r="Z2001" s="17"/>
      <c r="AA2001" s="17"/>
      <c r="AB2001" s="17"/>
      <c r="AC2001" s="16"/>
      <c r="AD2001" s="16"/>
      <c r="AE2001" s="17"/>
      <c r="AF2001" s="16"/>
      <c r="AG2001" s="17"/>
      <c r="AH2001" s="17"/>
      <c r="AI2001" s="17"/>
      <c r="AJ2001" s="17"/>
      <c r="AK2001" s="17"/>
      <c r="AL2001" s="17"/>
    </row>
    <row r="2002" spans="18:38" x14ac:dyDescent="0.2">
      <c r="R2002" s="8"/>
      <c r="S2002" s="16"/>
      <c r="T2002" s="16"/>
      <c r="U2002" s="17"/>
      <c r="V2002" s="16"/>
      <c r="W2002" s="17"/>
      <c r="X2002" s="17"/>
      <c r="Y2002" s="17"/>
      <c r="Z2002" s="17"/>
      <c r="AA2002" s="17"/>
      <c r="AB2002" s="17"/>
      <c r="AC2002" s="16"/>
      <c r="AD2002" s="16"/>
      <c r="AE2002" s="17"/>
      <c r="AF2002" s="16"/>
      <c r="AG2002" s="17"/>
      <c r="AH2002" s="17"/>
      <c r="AI2002" s="17"/>
      <c r="AJ2002" s="17"/>
      <c r="AK2002" s="17"/>
      <c r="AL2002" s="17"/>
    </row>
    <row r="2003" spans="18:38" x14ac:dyDescent="0.2">
      <c r="R2003" s="8"/>
      <c r="S2003" s="16"/>
      <c r="T2003" s="16"/>
      <c r="U2003" s="17"/>
      <c r="V2003" s="16"/>
      <c r="W2003" s="17"/>
      <c r="X2003" s="17"/>
      <c r="Y2003" s="17"/>
      <c r="Z2003" s="17"/>
      <c r="AA2003" s="17"/>
      <c r="AB2003" s="17"/>
      <c r="AC2003" s="16"/>
      <c r="AD2003" s="16"/>
      <c r="AE2003" s="17"/>
      <c r="AF2003" s="16"/>
      <c r="AG2003" s="17"/>
      <c r="AH2003" s="17"/>
      <c r="AI2003" s="17"/>
      <c r="AJ2003" s="17"/>
      <c r="AK2003" s="17"/>
      <c r="AL2003" s="17"/>
    </row>
    <row r="2004" spans="18:38" x14ac:dyDescent="0.2">
      <c r="R2004" s="8"/>
      <c r="S2004" s="16"/>
      <c r="T2004" s="16"/>
      <c r="U2004" s="17"/>
      <c r="V2004" s="16"/>
      <c r="W2004" s="17"/>
      <c r="X2004" s="17"/>
      <c r="Y2004" s="17"/>
      <c r="Z2004" s="17"/>
      <c r="AA2004" s="17"/>
      <c r="AB2004" s="17"/>
      <c r="AC2004" s="16"/>
      <c r="AD2004" s="16"/>
      <c r="AE2004" s="17"/>
      <c r="AF2004" s="16"/>
      <c r="AG2004" s="17"/>
      <c r="AH2004" s="17"/>
      <c r="AI2004" s="17"/>
      <c r="AJ2004" s="17"/>
      <c r="AK2004" s="17"/>
      <c r="AL2004" s="17"/>
    </row>
    <row r="2005" spans="18:38" x14ac:dyDescent="0.2">
      <c r="R2005" s="8"/>
      <c r="S2005" s="16"/>
      <c r="T2005" s="16"/>
      <c r="U2005" s="17"/>
      <c r="V2005" s="16"/>
      <c r="W2005" s="17"/>
      <c r="X2005" s="17"/>
      <c r="Y2005" s="17"/>
      <c r="Z2005" s="17"/>
      <c r="AA2005" s="17"/>
      <c r="AB2005" s="17"/>
      <c r="AC2005" s="16"/>
      <c r="AD2005" s="16"/>
      <c r="AE2005" s="17"/>
      <c r="AF2005" s="16"/>
      <c r="AG2005" s="17"/>
      <c r="AH2005" s="17"/>
      <c r="AI2005" s="17"/>
      <c r="AJ2005" s="17"/>
      <c r="AK2005" s="17"/>
      <c r="AL2005" s="17"/>
    </row>
    <row r="2006" spans="18:38" x14ac:dyDescent="0.2">
      <c r="R2006" s="8"/>
      <c r="S2006" s="16"/>
      <c r="T2006" s="16"/>
      <c r="U2006" s="17"/>
      <c r="V2006" s="16"/>
      <c r="W2006" s="17"/>
      <c r="X2006" s="17"/>
      <c r="Y2006" s="17"/>
      <c r="Z2006" s="17"/>
      <c r="AA2006" s="17"/>
      <c r="AB2006" s="17"/>
      <c r="AC2006" s="16"/>
      <c r="AD2006" s="16"/>
      <c r="AE2006" s="17"/>
      <c r="AF2006" s="16"/>
      <c r="AG2006" s="17"/>
      <c r="AH2006" s="17"/>
      <c r="AI2006" s="17"/>
      <c r="AJ2006" s="17"/>
      <c r="AK2006" s="17"/>
      <c r="AL2006" s="17"/>
    </row>
    <row r="2007" spans="18:38" x14ac:dyDescent="0.2">
      <c r="R2007" s="8"/>
      <c r="S2007" s="16"/>
      <c r="T2007" s="16"/>
      <c r="U2007" s="17"/>
      <c r="V2007" s="16"/>
      <c r="W2007" s="17"/>
      <c r="X2007" s="17"/>
      <c r="Y2007" s="17"/>
      <c r="Z2007" s="17"/>
      <c r="AA2007" s="17"/>
      <c r="AB2007" s="17"/>
      <c r="AC2007" s="16"/>
      <c r="AD2007" s="16"/>
      <c r="AE2007" s="17"/>
      <c r="AF2007" s="16"/>
      <c r="AG2007" s="17"/>
      <c r="AH2007" s="17"/>
      <c r="AI2007" s="17"/>
      <c r="AJ2007" s="17"/>
      <c r="AK2007" s="17"/>
      <c r="AL2007" s="17"/>
    </row>
    <row r="2008" spans="18:38" x14ac:dyDescent="0.2">
      <c r="R2008" s="8"/>
      <c r="S2008" s="16"/>
      <c r="T2008" s="16"/>
      <c r="U2008" s="17"/>
      <c r="V2008" s="16"/>
      <c r="W2008" s="17"/>
      <c r="X2008" s="17"/>
      <c r="Y2008" s="17"/>
      <c r="Z2008" s="17"/>
      <c r="AA2008" s="17"/>
      <c r="AB2008" s="17"/>
      <c r="AC2008" s="16"/>
      <c r="AD2008" s="16"/>
      <c r="AE2008" s="17"/>
      <c r="AF2008" s="16"/>
      <c r="AG2008" s="17"/>
      <c r="AH2008" s="17"/>
      <c r="AI2008" s="17"/>
      <c r="AJ2008" s="17"/>
      <c r="AK2008" s="17"/>
      <c r="AL2008" s="17"/>
    </row>
    <row r="2009" spans="18:38" x14ac:dyDescent="0.2">
      <c r="R2009" s="8"/>
      <c r="S2009" s="16"/>
      <c r="T2009" s="16"/>
      <c r="U2009" s="17"/>
      <c r="V2009" s="16"/>
      <c r="W2009" s="17"/>
      <c r="X2009" s="17"/>
      <c r="Y2009" s="17"/>
      <c r="Z2009" s="17"/>
      <c r="AA2009" s="17"/>
      <c r="AB2009" s="17"/>
      <c r="AC2009" s="16"/>
      <c r="AD2009" s="16"/>
      <c r="AE2009" s="17"/>
      <c r="AF2009" s="16"/>
      <c r="AG2009" s="17"/>
      <c r="AH2009" s="17"/>
      <c r="AI2009" s="17"/>
      <c r="AJ2009" s="17"/>
      <c r="AK2009" s="17"/>
      <c r="AL2009" s="17"/>
    </row>
    <row r="2010" spans="18:38" x14ac:dyDescent="0.2">
      <c r="R2010" s="8"/>
      <c r="S2010" s="16"/>
      <c r="T2010" s="16"/>
      <c r="U2010" s="17"/>
      <c r="V2010" s="16"/>
      <c r="W2010" s="17"/>
      <c r="X2010" s="17"/>
      <c r="Y2010" s="17"/>
      <c r="Z2010" s="17"/>
      <c r="AA2010" s="17"/>
      <c r="AB2010" s="17"/>
      <c r="AC2010" s="16"/>
      <c r="AD2010" s="16"/>
      <c r="AE2010" s="17"/>
      <c r="AF2010" s="16"/>
      <c r="AG2010" s="17"/>
      <c r="AH2010" s="17"/>
      <c r="AI2010" s="17"/>
      <c r="AJ2010" s="17"/>
      <c r="AK2010" s="17"/>
      <c r="AL2010" s="17"/>
    </row>
    <row r="2011" spans="18:38" x14ac:dyDescent="0.2">
      <c r="R2011" s="8"/>
      <c r="S2011" s="16"/>
      <c r="T2011" s="16"/>
      <c r="U2011" s="17"/>
      <c r="V2011" s="16"/>
      <c r="W2011" s="17"/>
      <c r="X2011" s="17"/>
      <c r="Y2011" s="17"/>
      <c r="Z2011" s="17"/>
      <c r="AA2011" s="17"/>
      <c r="AB2011" s="17"/>
      <c r="AC2011" s="16"/>
      <c r="AD2011" s="16"/>
      <c r="AE2011" s="17"/>
      <c r="AF2011" s="16"/>
      <c r="AG2011" s="17"/>
      <c r="AH2011" s="17"/>
      <c r="AI2011" s="17"/>
      <c r="AJ2011" s="17"/>
      <c r="AK2011" s="17"/>
      <c r="AL2011" s="17"/>
    </row>
    <row r="2012" spans="18:38" x14ac:dyDescent="0.2">
      <c r="R2012" s="8"/>
      <c r="S2012" s="16"/>
      <c r="T2012" s="16"/>
      <c r="U2012" s="17"/>
      <c r="V2012" s="16"/>
      <c r="W2012" s="17"/>
      <c r="X2012" s="17"/>
      <c r="Y2012" s="17"/>
      <c r="Z2012" s="17"/>
      <c r="AA2012" s="17"/>
      <c r="AB2012" s="17"/>
      <c r="AC2012" s="16"/>
      <c r="AD2012" s="16"/>
      <c r="AE2012" s="17"/>
      <c r="AF2012" s="16"/>
      <c r="AG2012" s="17"/>
      <c r="AH2012" s="17"/>
      <c r="AI2012" s="17"/>
      <c r="AJ2012" s="17"/>
      <c r="AK2012" s="17"/>
      <c r="AL2012" s="17"/>
    </row>
    <row r="2013" spans="18:38" x14ac:dyDescent="0.2">
      <c r="R2013" s="8"/>
      <c r="S2013" s="16"/>
      <c r="T2013" s="16"/>
      <c r="U2013" s="17"/>
      <c r="V2013" s="16"/>
      <c r="W2013" s="17"/>
      <c r="X2013" s="17"/>
      <c r="Y2013" s="17"/>
      <c r="Z2013" s="17"/>
      <c r="AA2013" s="17"/>
      <c r="AB2013" s="17"/>
      <c r="AC2013" s="16"/>
      <c r="AD2013" s="16"/>
      <c r="AE2013" s="17"/>
      <c r="AF2013" s="16"/>
      <c r="AG2013" s="17"/>
      <c r="AH2013" s="17"/>
      <c r="AI2013" s="17"/>
      <c r="AJ2013" s="17"/>
      <c r="AK2013" s="17"/>
      <c r="AL2013" s="17"/>
    </row>
    <row r="2014" spans="18:38" x14ac:dyDescent="0.2">
      <c r="R2014" s="8"/>
      <c r="S2014" s="16"/>
      <c r="T2014" s="16"/>
      <c r="U2014" s="17"/>
      <c r="V2014" s="16"/>
      <c r="W2014" s="17"/>
      <c r="X2014" s="17"/>
      <c r="Y2014" s="17"/>
      <c r="Z2014" s="17"/>
      <c r="AA2014" s="17"/>
      <c r="AB2014" s="17"/>
      <c r="AC2014" s="16"/>
      <c r="AD2014" s="16"/>
      <c r="AE2014" s="17"/>
      <c r="AF2014" s="16"/>
      <c r="AG2014" s="17"/>
      <c r="AH2014" s="17"/>
      <c r="AI2014" s="17"/>
      <c r="AJ2014" s="17"/>
      <c r="AK2014" s="17"/>
      <c r="AL2014" s="17"/>
    </row>
    <row r="2015" spans="18:38" x14ac:dyDescent="0.2">
      <c r="R2015" s="8"/>
      <c r="S2015" s="16"/>
      <c r="T2015" s="16"/>
      <c r="U2015" s="17"/>
      <c r="V2015" s="16"/>
      <c r="W2015" s="17"/>
      <c r="X2015" s="17"/>
      <c r="Y2015" s="17"/>
      <c r="Z2015" s="17"/>
      <c r="AA2015" s="17"/>
      <c r="AB2015" s="17"/>
      <c r="AC2015" s="16"/>
      <c r="AD2015" s="16"/>
      <c r="AE2015" s="17"/>
      <c r="AF2015" s="16"/>
      <c r="AG2015" s="17"/>
      <c r="AH2015" s="17"/>
      <c r="AI2015" s="17"/>
      <c r="AJ2015" s="17"/>
      <c r="AK2015" s="17"/>
      <c r="AL2015" s="17"/>
    </row>
    <row r="2016" spans="18:38" x14ac:dyDescent="0.2">
      <c r="R2016" s="8"/>
      <c r="S2016" s="16"/>
      <c r="T2016" s="16"/>
      <c r="U2016" s="17"/>
      <c r="V2016" s="16"/>
      <c r="W2016" s="17"/>
      <c r="X2016" s="17"/>
      <c r="Y2016" s="17"/>
      <c r="Z2016" s="17"/>
      <c r="AA2016" s="17"/>
      <c r="AB2016" s="17"/>
      <c r="AC2016" s="16"/>
      <c r="AD2016" s="16"/>
      <c r="AE2016" s="17"/>
      <c r="AF2016" s="16"/>
      <c r="AG2016" s="17"/>
      <c r="AH2016" s="17"/>
      <c r="AI2016" s="17"/>
      <c r="AJ2016" s="17"/>
      <c r="AK2016" s="17"/>
      <c r="AL2016" s="17"/>
    </row>
    <row r="2017" spans="18:38" x14ac:dyDescent="0.2">
      <c r="R2017" s="8"/>
      <c r="S2017" s="16"/>
      <c r="T2017" s="16"/>
      <c r="U2017" s="17"/>
      <c r="V2017" s="16"/>
      <c r="W2017" s="17"/>
      <c r="X2017" s="17"/>
      <c r="Y2017" s="17"/>
      <c r="Z2017" s="17"/>
      <c r="AA2017" s="17"/>
      <c r="AB2017" s="17"/>
      <c r="AC2017" s="16"/>
      <c r="AD2017" s="16"/>
      <c r="AE2017" s="17"/>
      <c r="AF2017" s="16"/>
      <c r="AG2017" s="17"/>
      <c r="AH2017" s="17"/>
      <c r="AI2017" s="17"/>
      <c r="AJ2017" s="17"/>
      <c r="AK2017" s="17"/>
      <c r="AL2017" s="17"/>
    </row>
    <row r="2018" spans="18:38" x14ac:dyDescent="0.2">
      <c r="R2018" s="8"/>
      <c r="S2018" s="16"/>
      <c r="T2018" s="16"/>
      <c r="U2018" s="17"/>
      <c r="V2018" s="16"/>
      <c r="W2018" s="17"/>
      <c r="X2018" s="17"/>
      <c r="Y2018" s="17"/>
      <c r="Z2018" s="17"/>
      <c r="AA2018" s="17"/>
      <c r="AB2018" s="17"/>
      <c r="AC2018" s="16"/>
      <c r="AD2018" s="16"/>
      <c r="AE2018" s="17"/>
      <c r="AF2018" s="16"/>
      <c r="AG2018" s="17"/>
      <c r="AH2018" s="17"/>
      <c r="AI2018" s="17"/>
      <c r="AJ2018" s="17"/>
      <c r="AK2018" s="17"/>
      <c r="AL2018" s="17"/>
    </row>
    <row r="2019" spans="18:38" x14ac:dyDescent="0.2">
      <c r="R2019" s="8"/>
      <c r="S2019" s="16"/>
      <c r="T2019" s="16"/>
      <c r="U2019" s="17"/>
      <c r="V2019" s="16"/>
      <c r="W2019" s="17"/>
      <c r="X2019" s="17"/>
      <c r="Y2019" s="17"/>
      <c r="Z2019" s="17"/>
      <c r="AA2019" s="17"/>
      <c r="AB2019" s="17"/>
      <c r="AC2019" s="16"/>
      <c r="AD2019" s="16"/>
      <c r="AE2019" s="17"/>
      <c r="AF2019" s="16"/>
      <c r="AG2019" s="17"/>
      <c r="AH2019" s="17"/>
      <c r="AI2019" s="17"/>
      <c r="AJ2019" s="17"/>
      <c r="AK2019" s="17"/>
      <c r="AL2019" s="17"/>
    </row>
    <row r="2020" spans="18:38" x14ac:dyDescent="0.2">
      <c r="R2020" s="8"/>
      <c r="S2020" s="16"/>
      <c r="T2020" s="16"/>
      <c r="U2020" s="17"/>
      <c r="V2020" s="16"/>
      <c r="W2020" s="17"/>
      <c r="X2020" s="17"/>
      <c r="Y2020" s="17"/>
      <c r="Z2020" s="17"/>
      <c r="AA2020" s="17"/>
      <c r="AB2020" s="17"/>
      <c r="AC2020" s="16"/>
      <c r="AD2020" s="16"/>
      <c r="AE2020" s="17"/>
      <c r="AF2020" s="16"/>
      <c r="AG2020" s="17"/>
      <c r="AH2020" s="17"/>
      <c r="AI2020" s="17"/>
      <c r="AJ2020" s="17"/>
      <c r="AK2020" s="17"/>
      <c r="AL2020" s="17"/>
    </row>
    <row r="2021" spans="18:38" x14ac:dyDescent="0.2">
      <c r="R2021" s="8"/>
      <c r="S2021" s="16"/>
      <c r="T2021" s="16"/>
      <c r="U2021" s="17"/>
      <c r="V2021" s="16"/>
      <c r="W2021" s="17"/>
      <c r="X2021" s="17"/>
      <c r="Y2021" s="17"/>
      <c r="Z2021" s="17"/>
      <c r="AA2021" s="17"/>
      <c r="AB2021" s="17"/>
      <c r="AC2021" s="16"/>
      <c r="AD2021" s="16"/>
      <c r="AE2021" s="17"/>
      <c r="AF2021" s="16"/>
      <c r="AG2021" s="17"/>
      <c r="AH2021" s="17"/>
      <c r="AI2021" s="17"/>
      <c r="AJ2021" s="17"/>
      <c r="AK2021" s="17"/>
      <c r="AL2021" s="17"/>
    </row>
    <row r="2022" spans="18:38" x14ac:dyDescent="0.2">
      <c r="R2022" s="8"/>
      <c r="S2022" s="16"/>
      <c r="T2022" s="16"/>
      <c r="U2022" s="17"/>
      <c r="V2022" s="16"/>
      <c r="W2022" s="17"/>
      <c r="X2022" s="17"/>
      <c r="Y2022" s="17"/>
      <c r="Z2022" s="17"/>
      <c r="AA2022" s="17"/>
      <c r="AB2022" s="17"/>
      <c r="AC2022" s="16"/>
      <c r="AD2022" s="16"/>
      <c r="AE2022" s="17"/>
      <c r="AF2022" s="16"/>
      <c r="AG2022" s="17"/>
      <c r="AH2022" s="17"/>
      <c r="AI2022" s="17"/>
      <c r="AJ2022" s="17"/>
      <c r="AK2022" s="17"/>
      <c r="AL2022" s="17"/>
    </row>
    <row r="2023" spans="18:38" x14ac:dyDescent="0.2">
      <c r="R2023" s="8"/>
      <c r="S2023" s="16"/>
      <c r="T2023" s="16"/>
      <c r="U2023" s="17"/>
      <c r="V2023" s="16"/>
      <c r="W2023" s="17"/>
      <c r="X2023" s="17"/>
      <c r="Y2023" s="17"/>
      <c r="Z2023" s="17"/>
      <c r="AA2023" s="17"/>
      <c r="AB2023" s="17"/>
      <c r="AC2023" s="16"/>
      <c r="AD2023" s="16"/>
      <c r="AE2023" s="17"/>
      <c r="AF2023" s="16"/>
      <c r="AG2023" s="17"/>
      <c r="AH2023" s="17"/>
      <c r="AI2023" s="17"/>
      <c r="AJ2023" s="17"/>
      <c r="AK2023" s="17"/>
      <c r="AL2023" s="17"/>
    </row>
    <row r="2024" spans="18:38" x14ac:dyDescent="0.2">
      <c r="R2024" s="8"/>
      <c r="S2024" s="16"/>
      <c r="T2024" s="16"/>
      <c r="U2024" s="17"/>
      <c r="V2024" s="16"/>
      <c r="W2024" s="17"/>
      <c r="X2024" s="17"/>
      <c r="Y2024" s="17"/>
      <c r="Z2024" s="17"/>
      <c r="AA2024" s="17"/>
      <c r="AB2024" s="17"/>
      <c r="AC2024" s="16"/>
      <c r="AD2024" s="16"/>
      <c r="AE2024" s="17"/>
      <c r="AF2024" s="16"/>
      <c r="AG2024" s="17"/>
      <c r="AH2024" s="17"/>
      <c r="AI2024" s="17"/>
      <c r="AJ2024" s="17"/>
      <c r="AK2024" s="17"/>
      <c r="AL2024" s="17"/>
    </row>
    <row r="2025" spans="18:38" x14ac:dyDescent="0.2">
      <c r="R2025" s="8"/>
      <c r="S2025" s="16"/>
      <c r="T2025" s="16"/>
      <c r="U2025" s="17"/>
      <c r="V2025" s="16"/>
      <c r="W2025" s="17"/>
      <c r="X2025" s="17"/>
      <c r="Y2025" s="17"/>
      <c r="Z2025" s="17"/>
      <c r="AA2025" s="17"/>
      <c r="AB2025" s="17"/>
      <c r="AC2025" s="16"/>
      <c r="AD2025" s="16"/>
      <c r="AE2025" s="17"/>
      <c r="AF2025" s="16"/>
      <c r="AG2025" s="17"/>
      <c r="AH2025" s="17"/>
      <c r="AI2025" s="17"/>
      <c r="AJ2025" s="17"/>
      <c r="AK2025" s="17"/>
      <c r="AL2025" s="17"/>
    </row>
    <row r="2026" spans="18:38" x14ac:dyDescent="0.2">
      <c r="R2026" s="8"/>
      <c r="S2026" s="16"/>
      <c r="T2026" s="16"/>
      <c r="U2026" s="17"/>
      <c r="V2026" s="16"/>
      <c r="W2026" s="17"/>
      <c r="X2026" s="17"/>
      <c r="Y2026" s="17"/>
      <c r="Z2026" s="17"/>
      <c r="AA2026" s="17"/>
      <c r="AB2026" s="17"/>
      <c r="AC2026" s="16"/>
      <c r="AD2026" s="16"/>
      <c r="AE2026" s="17"/>
      <c r="AF2026" s="16"/>
      <c r="AG2026" s="17"/>
      <c r="AH2026" s="17"/>
      <c r="AI2026" s="17"/>
      <c r="AJ2026" s="17"/>
      <c r="AK2026" s="17"/>
      <c r="AL2026" s="17"/>
    </row>
    <row r="2027" spans="18:38" x14ac:dyDescent="0.2">
      <c r="R2027" s="8"/>
      <c r="S2027" s="16"/>
      <c r="T2027" s="16"/>
      <c r="U2027" s="17"/>
      <c r="V2027" s="16"/>
      <c r="W2027" s="17"/>
      <c r="X2027" s="17"/>
      <c r="Y2027" s="17"/>
      <c r="Z2027" s="17"/>
      <c r="AA2027" s="17"/>
      <c r="AB2027" s="17"/>
      <c r="AC2027" s="16"/>
      <c r="AD2027" s="16"/>
      <c r="AE2027" s="17"/>
      <c r="AF2027" s="16"/>
      <c r="AG2027" s="17"/>
      <c r="AH2027" s="17"/>
      <c r="AI2027" s="17"/>
      <c r="AJ2027" s="17"/>
      <c r="AK2027" s="17"/>
      <c r="AL2027" s="17"/>
    </row>
    <row r="2028" spans="18:38" x14ac:dyDescent="0.2">
      <c r="R2028" s="8"/>
      <c r="S2028" s="16"/>
      <c r="T2028" s="16"/>
      <c r="U2028" s="17"/>
      <c r="V2028" s="16"/>
      <c r="W2028" s="17"/>
      <c r="X2028" s="17"/>
      <c r="Y2028" s="17"/>
      <c r="Z2028" s="17"/>
      <c r="AA2028" s="17"/>
      <c r="AB2028" s="17"/>
      <c r="AC2028" s="16"/>
      <c r="AD2028" s="16"/>
      <c r="AE2028" s="17"/>
      <c r="AF2028" s="16"/>
      <c r="AG2028" s="17"/>
      <c r="AH2028" s="17"/>
      <c r="AI2028" s="17"/>
      <c r="AJ2028" s="17"/>
      <c r="AK2028" s="17"/>
      <c r="AL2028" s="17"/>
    </row>
    <row r="2029" spans="18:38" x14ac:dyDescent="0.2">
      <c r="R2029" s="8"/>
      <c r="S2029" s="16"/>
      <c r="T2029" s="16"/>
      <c r="U2029" s="17"/>
      <c r="V2029" s="16"/>
      <c r="W2029" s="17"/>
      <c r="X2029" s="17"/>
      <c r="Y2029" s="17"/>
      <c r="Z2029" s="17"/>
      <c r="AA2029" s="17"/>
      <c r="AB2029" s="17"/>
      <c r="AC2029" s="16"/>
      <c r="AD2029" s="16"/>
      <c r="AE2029" s="17"/>
      <c r="AF2029" s="16"/>
      <c r="AG2029" s="17"/>
      <c r="AH2029" s="17"/>
      <c r="AI2029" s="17"/>
      <c r="AJ2029" s="17"/>
      <c r="AK2029" s="17"/>
      <c r="AL2029" s="17"/>
    </row>
    <row r="2030" spans="18:38" x14ac:dyDescent="0.2">
      <c r="R2030" s="8"/>
      <c r="S2030" s="16"/>
      <c r="T2030" s="16"/>
      <c r="U2030" s="17"/>
      <c r="V2030" s="16"/>
      <c r="W2030" s="17"/>
      <c r="X2030" s="17"/>
      <c r="Y2030" s="17"/>
      <c r="Z2030" s="17"/>
      <c r="AA2030" s="17"/>
      <c r="AB2030" s="17"/>
      <c r="AC2030" s="16"/>
      <c r="AD2030" s="16"/>
      <c r="AE2030" s="17"/>
      <c r="AF2030" s="16"/>
      <c r="AG2030" s="17"/>
      <c r="AH2030" s="17"/>
      <c r="AI2030" s="17"/>
      <c r="AJ2030" s="17"/>
      <c r="AK2030" s="17"/>
      <c r="AL2030" s="17"/>
    </row>
    <row r="2031" spans="18:38" x14ac:dyDescent="0.2">
      <c r="R2031" s="8"/>
      <c r="S2031" s="16"/>
      <c r="T2031" s="16"/>
      <c r="U2031" s="17"/>
      <c r="V2031" s="16"/>
      <c r="W2031" s="17"/>
      <c r="X2031" s="17"/>
      <c r="Y2031" s="17"/>
      <c r="Z2031" s="17"/>
      <c r="AA2031" s="17"/>
      <c r="AB2031" s="17"/>
      <c r="AC2031" s="16"/>
      <c r="AD2031" s="16"/>
      <c r="AE2031" s="17"/>
      <c r="AF2031" s="16"/>
      <c r="AG2031" s="17"/>
      <c r="AH2031" s="17"/>
      <c r="AI2031" s="17"/>
      <c r="AJ2031" s="17"/>
      <c r="AK2031" s="17"/>
      <c r="AL2031" s="17"/>
    </row>
    <row r="2032" spans="18:38" x14ac:dyDescent="0.2">
      <c r="R2032" s="8"/>
      <c r="S2032" s="16"/>
      <c r="T2032" s="16"/>
      <c r="U2032" s="17"/>
      <c r="V2032" s="16"/>
      <c r="W2032" s="17"/>
      <c r="X2032" s="17"/>
      <c r="Y2032" s="17"/>
      <c r="Z2032" s="17"/>
      <c r="AA2032" s="17"/>
      <c r="AB2032" s="17"/>
      <c r="AC2032" s="16"/>
      <c r="AD2032" s="16"/>
      <c r="AE2032" s="17"/>
      <c r="AF2032" s="16"/>
      <c r="AG2032" s="17"/>
      <c r="AH2032" s="17"/>
      <c r="AI2032" s="17"/>
      <c r="AJ2032" s="17"/>
      <c r="AK2032" s="17"/>
      <c r="AL2032" s="17"/>
    </row>
    <row r="2033" spans="18:38" x14ac:dyDescent="0.2">
      <c r="R2033" s="8"/>
      <c r="S2033" s="16"/>
      <c r="T2033" s="16"/>
      <c r="U2033" s="17"/>
      <c r="V2033" s="16"/>
      <c r="W2033" s="17"/>
      <c r="X2033" s="17"/>
      <c r="Y2033" s="17"/>
      <c r="Z2033" s="17"/>
      <c r="AA2033" s="17"/>
      <c r="AB2033" s="17"/>
      <c r="AC2033" s="16"/>
      <c r="AD2033" s="16"/>
      <c r="AE2033" s="17"/>
      <c r="AF2033" s="16"/>
      <c r="AG2033" s="17"/>
      <c r="AH2033" s="17"/>
      <c r="AI2033" s="17"/>
      <c r="AJ2033" s="17"/>
      <c r="AK2033" s="17"/>
      <c r="AL2033" s="17"/>
    </row>
    <row r="2034" spans="18:38" x14ac:dyDescent="0.2">
      <c r="R2034" s="8"/>
      <c r="S2034" s="16"/>
      <c r="T2034" s="16"/>
      <c r="U2034" s="17"/>
      <c r="V2034" s="16"/>
      <c r="W2034" s="17"/>
      <c r="X2034" s="17"/>
      <c r="Y2034" s="17"/>
      <c r="Z2034" s="17"/>
      <c r="AA2034" s="17"/>
      <c r="AB2034" s="17"/>
      <c r="AC2034" s="16"/>
      <c r="AD2034" s="16"/>
      <c r="AE2034" s="17"/>
      <c r="AF2034" s="16"/>
      <c r="AG2034" s="17"/>
      <c r="AH2034" s="17"/>
      <c r="AI2034" s="17"/>
      <c r="AJ2034" s="17"/>
      <c r="AK2034" s="17"/>
      <c r="AL2034" s="17"/>
    </row>
    <row r="2035" spans="18:38" x14ac:dyDescent="0.2">
      <c r="R2035" s="8"/>
      <c r="S2035" s="16"/>
      <c r="T2035" s="16"/>
      <c r="U2035" s="17"/>
      <c r="V2035" s="16"/>
      <c r="W2035" s="17"/>
      <c r="X2035" s="17"/>
      <c r="Y2035" s="17"/>
      <c r="Z2035" s="17"/>
      <c r="AA2035" s="17"/>
      <c r="AB2035" s="17"/>
      <c r="AC2035" s="16"/>
      <c r="AD2035" s="16"/>
      <c r="AE2035" s="17"/>
      <c r="AF2035" s="16"/>
      <c r="AG2035" s="17"/>
      <c r="AH2035" s="17"/>
      <c r="AI2035" s="17"/>
      <c r="AJ2035" s="17"/>
      <c r="AK2035" s="17"/>
      <c r="AL2035" s="17"/>
    </row>
    <row r="2036" spans="18:38" x14ac:dyDescent="0.2">
      <c r="R2036" s="8"/>
      <c r="S2036" s="16"/>
      <c r="T2036" s="16"/>
      <c r="U2036" s="17"/>
      <c r="V2036" s="16"/>
      <c r="W2036" s="17"/>
      <c r="X2036" s="17"/>
      <c r="Y2036" s="17"/>
      <c r="Z2036" s="17"/>
      <c r="AA2036" s="17"/>
      <c r="AB2036" s="17"/>
      <c r="AC2036" s="16"/>
      <c r="AD2036" s="16"/>
      <c r="AE2036" s="17"/>
      <c r="AF2036" s="16"/>
      <c r="AG2036" s="17"/>
      <c r="AH2036" s="17"/>
      <c r="AI2036" s="17"/>
      <c r="AJ2036" s="17"/>
      <c r="AK2036" s="17"/>
      <c r="AL2036" s="17"/>
    </row>
    <row r="2037" spans="18:38" x14ac:dyDescent="0.2">
      <c r="R2037" s="8"/>
      <c r="S2037" s="16"/>
      <c r="T2037" s="16"/>
      <c r="U2037" s="17"/>
      <c r="V2037" s="16"/>
      <c r="W2037" s="17"/>
      <c r="X2037" s="17"/>
      <c r="Y2037" s="17"/>
      <c r="Z2037" s="17"/>
      <c r="AA2037" s="17"/>
      <c r="AB2037" s="17"/>
      <c r="AC2037" s="16"/>
      <c r="AD2037" s="16"/>
      <c r="AE2037" s="17"/>
      <c r="AF2037" s="16"/>
      <c r="AG2037" s="17"/>
      <c r="AH2037" s="17"/>
      <c r="AI2037" s="17"/>
      <c r="AJ2037" s="17"/>
      <c r="AK2037" s="17"/>
      <c r="AL2037" s="17"/>
    </row>
    <row r="2038" spans="18:38" x14ac:dyDescent="0.2">
      <c r="R2038" s="8"/>
      <c r="S2038" s="16"/>
      <c r="T2038" s="16"/>
      <c r="U2038" s="17"/>
      <c r="V2038" s="16"/>
      <c r="W2038" s="17"/>
      <c r="X2038" s="17"/>
      <c r="Y2038" s="17"/>
      <c r="Z2038" s="17"/>
      <c r="AA2038" s="17"/>
      <c r="AB2038" s="17"/>
      <c r="AC2038" s="16"/>
      <c r="AD2038" s="16"/>
      <c r="AE2038" s="17"/>
      <c r="AF2038" s="16"/>
      <c r="AG2038" s="17"/>
      <c r="AH2038" s="17"/>
      <c r="AI2038" s="17"/>
      <c r="AJ2038" s="17"/>
      <c r="AK2038" s="17"/>
      <c r="AL2038" s="17"/>
    </row>
    <row r="2039" spans="18:38" x14ac:dyDescent="0.2">
      <c r="R2039" s="8"/>
      <c r="S2039" s="16"/>
      <c r="T2039" s="16"/>
      <c r="U2039" s="17"/>
      <c r="V2039" s="16"/>
      <c r="W2039" s="17"/>
      <c r="X2039" s="17"/>
      <c r="Y2039" s="17"/>
      <c r="Z2039" s="17"/>
      <c r="AA2039" s="17"/>
      <c r="AB2039" s="17"/>
      <c r="AC2039" s="16"/>
      <c r="AD2039" s="16"/>
      <c r="AE2039" s="17"/>
      <c r="AF2039" s="16"/>
      <c r="AG2039" s="17"/>
      <c r="AH2039" s="17"/>
      <c r="AI2039" s="17"/>
      <c r="AJ2039" s="17"/>
      <c r="AK2039" s="17"/>
      <c r="AL2039" s="17"/>
    </row>
    <row r="2040" spans="18:38" x14ac:dyDescent="0.2">
      <c r="R2040" s="8"/>
      <c r="S2040" s="16"/>
      <c r="T2040" s="16"/>
      <c r="U2040" s="17"/>
      <c r="V2040" s="16"/>
      <c r="W2040" s="17"/>
      <c r="X2040" s="17"/>
      <c r="Y2040" s="17"/>
      <c r="Z2040" s="17"/>
      <c r="AA2040" s="17"/>
      <c r="AB2040" s="17"/>
      <c r="AC2040" s="16"/>
      <c r="AD2040" s="16"/>
      <c r="AE2040" s="17"/>
      <c r="AF2040" s="16"/>
      <c r="AG2040" s="17"/>
      <c r="AH2040" s="17"/>
      <c r="AI2040" s="17"/>
      <c r="AJ2040" s="17"/>
      <c r="AK2040" s="17"/>
      <c r="AL2040" s="17"/>
    </row>
    <row r="2041" spans="18:38" x14ac:dyDescent="0.2">
      <c r="R2041" s="8"/>
      <c r="S2041" s="16"/>
      <c r="T2041" s="16"/>
      <c r="U2041" s="17"/>
      <c r="V2041" s="16"/>
      <c r="W2041" s="17"/>
      <c r="X2041" s="17"/>
      <c r="Y2041" s="17"/>
      <c r="Z2041" s="17"/>
      <c r="AA2041" s="17"/>
      <c r="AB2041" s="17"/>
      <c r="AC2041" s="16"/>
      <c r="AD2041" s="16"/>
      <c r="AE2041" s="17"/>
      <c r="AF2041" s="16"/>
      <c r="AG2041" s="17"/>
      <c r="AH2041" s="17"/>
      <c r="AI2041" s="17"/>
      <c r="AJ2041" s="17"/>
      <c r="AK2041" s="17"/>
      <c r="AL2041" s="17"/>
    </row>
    <row r="2042" spans="18:38" x14ac:dyDescent="0.2">
      <c r="R2042" s="8"/>
      <c r="S2042" s="16"/>
      <c r="T2042" s="16"/>
      <c r="U2042" s="17"/>
      <c r="V2042" s="16"/>
      <c r="W2042" s="17"/>
      <c r="X2042" s="17"/>
      <c r="Y2042" s="17"/>
      <c r="Z2042" s="17"/>
      <c r="AA2042" s="17"/>
      <c r="AB2042" s="17"/>
      <c r="AC2042" s="16"/>
      <c r="AD2042" s="16"/>
      <c r="AE2042" s="17"/>
      <c r="AF2042" s="16"/>
      <c r="AG2042" s="17"/>
      <c r="AH2042" s="17"/>
      <c r="AI2042" s="17"/>
      <c r="AJ2042" s="17"/>
      <c r="AK2042" s="17"/>
      <c r="AL2042" s="17"/>
    </row>
    <row r="2043" spans="18:38" x14ac:dyDescent="0.2">
      <c r="R2043" s="8"/>
      <c r="S2043" s="16"/>
      <c r="T2043" s="16"/>
      <c r="U2043" s="17"/>
      <c r="V2043" s="16"/>
      <c r="W2043" s="17"/>
      <c r="X2043" s="17"/>
      <c r="Y2043" s="17"/>
      <c r="Z2043" s="17"/>
      <c r="AA2043" s="17"/>
      <c r="AB2043" s="17"/>
      <c r="AC2043" s="16"/>
      <c r="AD2043" s="16"/>
      <c r="AE2043" s="17"/>
      <c r="AF2043" s="16"/>
      <c r="AG2043" s="17"/>
      <c r="AH2043" s="17"/>
      <c r="AI2043" s="17"/>
      <c r="AJ2043" s="17"/>
      <c r="AK2043" s="17"/>
      <c r="AL2043" s="17"/>
    </row>
    <row r="2044" spans="18:38" x14ac:dyDescent="0.2">
      <c r="R2044" s="8"/>
      <c r="S2044" s="16"/>
      <c r="T2044" s="16"/>
      <c r="U2044" s="17"/>
      <c r="V2044" s="16"/>
      <c r="W2044" s="17"/>
      <c r="X2044" s="17"/>
      <c r="Y2044" s="17"/>
      <c r="Z2044" s="17"/>
      <c r="AA2044" s="17"/>
      <c r="AB2044" s="17"/>
      <c r="AC2044" s="16"/>
      <c r="AD2044" s="16"/>
      <c r="AE2044" s="17"/>
      <c r="AF2044" s="16"/>
      <c r="AG2044" s="17"/>
      <c r="AH2044" s="17"/>
      <c r="AI2044" s="17"/>
      <c r="AJ2044" s="17"/>
      <c r="AK2044" s="17"/>
      <c r="AL2044" s="17"/>
    </row>
    <row r="2045" spans="18:38" x14ac:dyDescent="0.2">
      <c r="R2045" s="8"/>
      <c r="S2045" s="16"/>
      <c r="T2045" s="16"/>
      <c r="U2045" s="17"/>
      <c r="V2045" s="16"/>
      <c r="W2045" s="17"/>
      <c r="X2045" s="17"/>
      <c r="Y2045" s="17"/>
      <c r="Z2045" s="17"/>
      <c r="AA2045" s="17"/>
      <c r="AB2045" s="17"/>
      <c r="AC2045" s="16"/>
      <c r="AD2045" s="16"/>
      <c r="AE2045" s="17"/>
      <c r="AF2045" s="16"/>
      <c r="AG2045" s="17"/>
      <c r="AH2045" s="17"/>
      <c r="AI2045" s="17"/>
      <c r="AJ2045" s="17"/>
      <c r="AK2045" s="17"/>
      <c r="AL2045" s="17"/>
    </row>
    <row r="2046" spans="18:38" x14ac:dyDescent="0.2">
      <c r="R2046" s="8"/>
      <c r="S2046" s="16"/>
      <c r="T2046" s="16"/>
      <c r="U2046" s="17"/>
      <c r="V2046" s="16"/>
      <c r="W2046" s="17"/>
      <c r="X2046" s="17"/>
      <c r="Y2046" s="17"/>
      <c r="Z2046" s="17"/>
      <c r="AA2046" s="17"/>
      <c r="AB2046" s="17"/>
      <c r="AC2046" s="16"/>
      <c r="AD2046" s="16"/>
      <c r="AE2046" s="17"/>
      <c r="AF2046" s="16"/>
      <c r="AG2046" s="17"/>
      <c r="AH2046" s="17"/>
      <c r="AI2046" s="17"/>
      <c r="AJ2046" s="17"/>
      <c r="AK2046" s="17"/>
      <c r="AL2046" s="17"/>
    </row>
    <row r="2047" spans="18:38" x14ac:dyDescent="0.2">
      <c r="R2047" s="8"/>
      <c r="S2047" s="16"/>
      <c r="T2047" s="16"/>
      <c r="U2047" s="17"/>
      <c r="V2047" s="16"/>
      <c r="W2047" s="17"/>
      <c r="X2047" s="17"/>
      <c r="Y2047" s="17"/>
      <c r="Z2047" s="17"/>
      <c r="AA2047" s="17"/>
      <c r="AB2047" s="17"/>
      <c r="AC2047" s="16"/>
      <c r="AD2047" s="16"/>
      <c r="AE2047" s="17"/>
      <c r="AF2047" s="16"/>
      <c r="AG2047" s="17"/>
      <c r="AH2047" s="17"/>
      <c r="AI2047" s="17"/>
      <c r="AJ2047" s="17"/>
      <c r="AK2047" s="17"/>
      <c r="AL2047" s="17"/>
    </row>
    <row r="2048" spans="18:38" x14ac:dyDescent="0.2">
      <c r="R2048" s="8"/>
      <c r="S2048" s="16"/>
      <c r="T2048" s="16"/>
      <c r="U2048" s="17"/>
      <c r="V2048" s="16"/>
      <c r="W2048" s="17"/>
      <c r="X2048" s="17"/>
      <c r="Y2048" s="17"/>
      <c r="Z2048" s="17"/>
      <c r="AA2048" s="17"/>
      <c r="AB2048" s="17"/>
      <c r="AC2048" s="16"/>
      <c r="AD2048" s="16"/>
      <c r="AE2048" s="17"/>
      <c r="AF2048" s="16"/>
      <c r="AG2048" s="17"/>
      <c r="AH2048" s="17"/>
      <c r="AI2048" s="17"/>
      <c r="AJ2048" s="17"/>
      <c r="AK2048" s="17"/>
      <c r="AL2048" s="17"/>
    </row>
    <row r="2049" spans="18:38" x14ac:dyDescent="0.2">
      <c r="R2049" s="8"/>
      <c r="S2049" s="16"/>
      <c r="T2049" s="16"/>
      <c r="U2049" s="17"/>
      <c r="V2049" s="16"/>
      <c r="W2049" s="17"/>
      <c r="X2049" s="17"/>
      <c r="Y2049" s="17"/>
      <c r="Z2049" s="17"/>
      <c r="AA2049" s="17"/>
      <c r="AB2049" s="17"/>
      <c r="AC2049" s="16"/>
      <c r="AD2049" s="16"/>
      <c r="AE2049" s="17"/>
      <c r="AF2049" s="16"/>
      <c r="AG2049" s="17"/>
      <c r="AH2049" s="17"/>
      <c r="AI2049" s="17"/>
      <c r="AJ2049" s="17"/>
      <c r="AK2049" s="17"/>
      <c r="AL2049" s="17"/>
    </row>
    <row r="2050" spans="18:38" x14ac:dyDescent="0.2">
      <c r="R2050" s="8"/>
      <c r="S2050" s="16"/>
      <c r="T2050" s="16"/>
      <c r="U2050" s="17"/>
      <c r="V2050" s="16"/>
      <c r="W2050" s="17"/>
      <c r="X2050" s="17"/>
      <c r="Y2050" s="17"/>
      <c r="Z2050" s="17"/>
      <c r="AA2050" s="17"/>
      <c r="AB2050" s="17"/>
      <c r="AC2050" s="16"/>
      <c r="AD2050" s="16"/>
      <c r="AE2050" s="17"/>
      <c r="AF2050" s="16"/>
      <c r="AG2050" s="17"/>
      <c r="AH2050" s="17"/>
      <c r="AI2050" s="17"/>
      <c r="AJ2050" s="17"/>
      <c r="AK2050" s="17"/>
      <c r="AL2050" s="17"/>
    </row>
    <row r="2051" spans="18:38" x14ac:dyDescent="0.2">
      <c r="R2051" s="8"/>
      <c r="S2051" s="16"/>
      <c r="T2051" s="16"/>
      <c r="U2051" s="17"/>
      <c r="V2051" s="16"/>
      <c r="W2051" s="17"/>
      <c r="X2051" s="17"/>
      <c r="Y2051" s="17"/>
      <c r="Z2051" s="17"/>
      <c r="AA2051" s="17"/>
      <c r="AB2051" s="17"/>
      <c r="AC2051" s="16"/>
      <c r="AD2051" s="16"/>
      <c r="AE2051" s="17"/>
      <c r="AF2051" s="16"/>
      <c r="AG2051" s="17"/>
      <c r="AH2051" s="17"/>
      <c r="AI2051" s="17"/>
      <c r="AJ2051" s="17"/>
      <c r="AK2051" s="17"/>
      <c r="AL2051" s="17"/>
    </row>
    <row r="2052" spans="18:38" x14ac:dyDescent="0.2">
      <c r="R2052" s="8"/>
      <c r="S2052" s="16"/>
      <c r="T2052" s="16"/>
      <c r="U2052" s="17"/>
      <c r="V2052" s="16"/>
      <c r="W2052" s="17"/>
      <c r="X2052" s="17"/>
      <c r="Y2052" s="17"/>
      <c r="Z2052" s="17"/>
      <c r="AA2052" s="17"/>
      <c r="AB2052" s="17"/>
      <c r="AC2052" s="16"/>
      <c r="AD2052" s="16"/>
      <c r="AE2052" s="17"/>
      <c r="AF2052" s="16"/>
      <c r="AG2052" s="17"/>
      <c r="AH2052" s="17"/>
      <c r="AI2052" s="17"/>
      <c r="AJ2052" s="17"/>
      <c r="AK2052" s="17"/>
      <c r="AL2052" s="17"/>
    </row>
    <row r="2053" spans="18:38" x14ac:dyDescent="0.2">
      <c r="R2053" s="8"/>
      <c r="S2053" s="16"/>
      <c r="T2053" s="16"/>
      <c r="U2053" s="17"/>
      <c r="V2053" s="16"/>
      <c r="W2053" s="17"/>
      <c r="X2053" s="17"/>
      <c r="Y2053" s="17"/>
      <c r="Z2053" s="17"/>
      <c r="AA2053" s="17"/>
      <c r="AB2053" s="17"/>
      <c r="AC2053" s="16"/>
      <c r="AD2053" s="16"/>
      <c r="AE2053" s="17"/>
      <c r="AF2053" s="16"/>
      <c r="AG2053" s="17"/>
      <c r="AH2053" s="17"/>
      <c r="AI2053" s="17"/>
      <c r="AJ2053" s="17"/>
      <c r="AK2053" s="17"/>
      <c r="AL2053" s="17"/>
    </row>
    <row r="2054" spans="18:38" x14ac:dyDescent="0.2">
      <c r="R2054" s="8"/>
      <c r="S2054" s="16"/>
      <c r="T2054" s="16"/>
      <c r="U2054" s="17"/>
      <c r="V2054" s="16"/>
      <c r="W2054" s="17"/>
      <c r="X2054" s="17"/>
      <c r="Y2054" s="17"/>
      <c r="Z2054" s="17"/>
      <c r="AA2054" s="17"/>
      <c r="AB2054" s="17"/>
      <c r="AC2054" s="16"/>
      <c r="AD2054" s="16"/>
      <c r="AE2054" s="17"/>
      <c r="AF2054" s="16"/>
      <c r="AG2054" s="17"/>
      <c r="AH2054" s="17"/>
      <c r="AI2054" s="17"/>
      <c r="AJ2054" s="17"/>
      <c r="AK2054" s="17"/>
      <c r="AL2054" s="17"/>
    </row>
    <row r="2055" spans="18:38" x14ac:dyDescent="0.2">
      <c r="R2055" s="8"/>
      <c r="S2055" s="16"/>
      <c r="T2055" s="16"/>
      <c r="U2055" s="17"/>
      <c r="V2055" s="16"/>
      <c r="W2055" s="17"/>
      <c r="X2055" s="17"/>
      <c r="Y2055" s="17"/>
      <c r="Z2055" s="17"/>
      <c r="AA2055" s="17"/>
      <c r="AB2055" s="17"/>
      <c r="AC2055" s="16"/>
      <c r="AD2055" s="16"/>
      <c r="AE2055" s="17"/>
      <c r="AF2055" s="16"/>
      <c r="AG2055" s="17"/>
      <c r="AH2055" s="17"/>
      <c r="AI2055" s="17"/>
      <c r="AJ2055" s="17"/>
      <c r="AK2055" s="17"/>
      <c r="AL2055" s="17"/>
    </row>
    <row r="2056" spans="18:38" x14ac:dyDescent="0.2">
      <c r="R2056" s="8"/>
      <c r="S2056" s="16"/>
      <c r="T2056" s="16"/>
      <c r="U2056" s="17"/>
      <c r="V2056" s="16"/>
      <c r="W2056" s="17"/>
      <c r="X2056" s="17"/>
      <c r="Y2056" s="17"/>
      <c r="Z2056" s="17"/>
      <c r="AA2056" s="17"/>
      <c r="AB2056" s="17"/>
      <c r="AC2056" s="16"/>
      <c r="AD2056" s="16"/>
      <c r="AE2056" s="17"/>
      <c r="AF2056" s="16"/>
      <c r="AG2056" s="17"/>
      <c r="AH2056" s="17"/>
      <c r="AI2056" s="17"/>
      <c r="AJ2056" s="17"/>
      <c r="AK2056" s="17"/>
      <c r="AL2056" s="17"/>
    </row>
    <row r="2057" spans="18:38" x14ac:dyDescent="0.2">
      <c r="R2057" s="8"/>
      <c r="S2057" s="16"/>
      <c r="T2057" s="16"/>
      <c r="U2057" s="17"/>
      <c r="V2057" s="16"/>
      <c r="W2057" s="17"/>
      <c r="X2057" s="17"/>
      <c r="Y2057" s="17"/>
      <c r="Z2057" s="17"/>
      <c r="AA2057" s="17"/>
      <c r="AB2057" s="17"/>
      <c r="AC2057" s="16"/>
      <c r="AD2057" s="16"/>
      <c r="AE2057" s="17"/>
      <c r="AF2057" s="16"/>
      <c r="AG2057" s="17"/>
      <c r="AH2057" s="17"/>
      <c r="AI2057" s="17"/>
      <c r="AJ2057" s="17"/>
      <c r="AK2057" s="17"/>
      <c r="AL2057" s="17"/>
    </row>
    <row r="2058" spans="18:38" x14ac:dyDescent="0.2">
      <c r="R2058" s="8"/>
      <c r="S2058" s="16"/>
      <c r="T2058" s="16"/>
      <c r="U2058" s="17"/>
      <c r="V2058" s="16"/>
      <c r="W2058" s="17"/>
      <c r="X2058" s="17"/>
      <c r="Y2058" s="17"/>
      <c r="Z2058" s="17"/>
      <c r="AA2058" s="17"/>
      <c r="AB2058" s="17"/>
      <c r="AC2058" s="16"/>
      <c r="AD2058" s="16"/>
      <c r="AE2058" s="17"/>
      <c r="AF2058" s="16"/>
      <c r="AG2058" s="17"/>
      <c r="AH2058" s="17"/>
      <c r="AI2058" s="17"/>
      <c r="AJ2058" s="17"/>
      <c r="AK2058" s="17"/>
      <c r="AL2058" s="17"/>
    </row>
    <row r="2059" spans="18:38" x14ac:dyDescent="0.2">
      <c r="R2059" s="8"/>
      <c r="S2059" s="16"/>
      <c r="T2059" s="16"/>
      <c r="U2059" s="17"/>
      <c r="V2059" s="16"/>
      <c r="W2059" s="17"/>
      <c r="X2059" s="17"/>
      <c r="Y2059" s="17"/>
      <c r="Z2059" s="17"/>
      <c r="AA2059" s="17"/>
      <c r="AB2059" s="17"/>
      <c r="AC2059" s="16"/>
      <c r="AD2059" s="16"/>
      <c r="AE2059" s="17"/>
      <c r="AF2059" s="16"/>
      <c r="AG2059" s="17"/>
      <c r="AH2059" s="17"/>
      <c r="AI2059" s="17"/>
      <c r="AJ2059" s="17"/>
      <c r="AK2059" s="17"/>
      <c r="AL2059" s="17"/>
    </row>
    <row r="2060" spans="18:38" x14ac:dyDescent="0.2">
      <c r="R2060" s="8"/>
      <c r="S2060" s="16"/>
      <c r="T2060" s="16"/>
      <c r="U2060" s="17"/>
      <c r="V2060" s="16"/>
      <c r="W2060" s="17"/>
      <c r="X2060" s="17"/>
      <c r="Y2060" s="17"/>
      <c r="Z2060" s="17"/>
      <c r="AA2060" s="17"/>
      <c r="AB2060" s="17"/>
      <c r="AC2060" s="16"/>
      <c r="AD2060" s="16"/>
      <c r="AE2060" s="17"/>
      <c r="AF2060" s="16"/>
      <c r="AG2060" s="17"/>
      <c r="AH2060" s="17"/>
      <c r="AI2060" s="17"/>
      <c r="AJ2060" s="17"/>
      <c r="AK2060" s="17"/>
      <c r="AL2060" s="17"/>
    </row>
    <row r="2061" spans="18:38" x14ac:dyDescent="0.2">
      <c r="R2061" s="8"/>
      <c r="S2061" s="16"/>
      <c r="T2061" s="16"/>
      <c r="U2061" s="17"/>
      <c r="V2061" s="16"/>
      <c r="W2061" s="17"/>
      <c r="X2061" s="17"/>
      <c r="Y2061" s="17"/>
      <c r="Z2061" s="17"/>
      <c r="AA2061" s="17"/>
      <c r="AB2061" s="17"/>
      <c r="AC2061" s="16"/>
      <c r="AD2061" s="16"/>
      <c r="AE2061" s="17"/>
      <c r="AF2061" s="16"/>
      <c r="AG2061" s="17"/>
      <c r="AH2061" s="17"/>
      <c r="AI2061" s="17"/>
      <c r="AJ2061" s="17"/>
      <c r="AK2061" s="17"/>
      <c r="AL2061" s="17"/>
    </row>
    <row r="2062" spans="18:38" x14ac:dyDescent="0.2">
      <c r="R2062" s="8"/>
      <c r="S2062" s="16"/>
      <c r="T2062" s="16"/>
      <c r="U2062" s="17"/>
      <c r="V2062" s="16"/>
      <c r="W2062" s="17"/>
      <c r="X2062" s="17"/>
      <c r="Y2062" s="17"/>
      <c r="Z2062" s="17"/>
      <c r="AA2062" s="17"/>
      <c r="AB2062" s="17"/>
      <c r="AC2062" s="16"/>
      <c r="AD2062" s="16"/>
      <c r="AE2062" s="17"/>
      <c r="AF2062" s="16"/>
      <c r="AG2062" s="17"/>
      <c r="AH2062" s="17"/>
      <c r="AI2062" s="17"/>
      <c r="AJ2062" s="17"/>
      <c r="AK2062" s="17"/>
      <c r="AL2062" s="17"/>
    </row>
    <row r="2063" spans="18:38" x14ac:dyDescent="0.2">
      <c r="R2063" s="8"/>
      <c r="S2063" s="16"/>
      <c r="T2063" s="16"/>
      <c r="U2063" s="17"/>
      <c r="V2063" s="16"/>
      <c r="W2063" s="17"/>
      <c r="X2063" s="17"/>
      <c r="Y2063" s="17"/>
      <c r="Z2063" s="17"/>
      <c r="AA2063" s="17"/>
      <c r="AB2063" s="17"/>
      <c r="AC2063" s="16"/>
      <c r="AD2063" s="16"/>
      <c r="AE2063" s="17"/>
      <c r="AF2063" s="16"/>
      <c r="AG2063" s="17"/>
      <c r="AH2063" s="17"/>
      <c r="AI2063" s="17"/>
      <c r="AJ2063" s="17"/>
      <c r="AK2063" s="17"/>
      <c r="AL2063" s="17"/>
    </row>
    <row r="2064" spans="18:38" x14ac:dyDescent="0.2">
      <c r="R2064" s="8"/>
      <c r="S2064" s="16"/>
      <c r="T2064" s="16"/>
      <c r="U2064" s="17"/>
      <c r="V2064" s="16"/>
      <c r="W2064" s="17"/>
      <c r="X2064" s="17"/>
      <c r="Y2064" s="17"/>
      <c r="Z2064" s="17"/>
      <c r="AA2064" s="17"/>
      <c r="AB2064" s="17"/>
      <c r="AC2064" s="16"/>
      <c r="AD2064" s="16"/>
      <c r="AE2064" s="17"/>
      <c r="AF2064" s="16"/>
      <c r="AG2064" s="17"/>
      <c r="AH2064" s="17"/>
      <c r="AI2064" s="17"/>
      <c r="AJ2064" s="17"/>
      <c r="AK2064" s="17"/>
      <c r="AL2064" s="17"/>
    </row>
    <row r="2065" spans="18:39" x14ac:dyDescent="0.2">
      <c r="R2065" s="8"/>
      <c r="S2065" s="16"/>
      <c r="T2065" s="16"/>
      <c r="U2065" s="17"/>
      <c r="V2065" s="16"/>
      <c r="W2065" s="17"/>
      <c r="X2065" s="17"/>
      <c r="Y2065" s="17"/>
      <c r="Z2065" s="17"/>
      <c r="AA2065" s="17"/>
      <c r="AB2065" s="17"/>
      <c r="AC2065" s="16"/>
      <c r="AD2065" s="16"/>
      <c r="AE2065" s="17"/>
      <c r="AF2065" s="16"/>
      <c r="AG2065" s="17"/>
      <c r="AH2065" s="17"/>
      <c r="AI2065" s="17"/>
      <c r="AJ2065" s="17"/>
      <c r="AK2065" s="17"/>
      <c r="AL2065" s="17"/>
    </row>
    <row r="2066" spans="18:39" x14ac:dyDescent="0.2">
      <c r="R2066" s="8"/>
      <c r="S2066" s="16"/>
      <c r="T2066" s="16"/>
      <c r="U2066" s="17"/>
      <c r="V2066" s="16"/>
      <c r="W2066" s="17"/>
      <c r="X2066" s="17"/>
      <c r="Y2066" s="17"/>
      <c r="Z2066" s="17"/>
      <c r="AA2066" s="17"/>
      <c r="AB2066" s="17"/>
      <c r="AC2066" s="16"/>
      <c r="AD2066" s="16"/>
      <c r="AE2066" s="17"/>
      <c r="AF2066" s="16"/>
      <c r="AG2066" s="17"/>
      <c r="AH2066" s="17"/>
      <c r="AI2066" s="17"/>
      <c r="AJ2066" s="17"/>
      <c r="AK2066" s="17"/>
      <c r="AL2066" s="17"/>
    </row>
    <row r="2067" spans="18:39" x14ac:dyDescent="0.2">
      <c r="R2067" s="8"/>
      <c r="S2067" s="16"/>
      <c r="T2067" s="16"/>
      <c r="U2067" s="17"/>
      <c r="V2067" s="16"/>
      <c r="W2067" s="17"/>
      <c r="X2067" s="17"/>
      <c r="Y2067" s="17"/>
      <c r="Z2067" s="17"/>
      <c r="AA2067" s="17"/>
      <c r="AB2067" s="17"/>
      <c r="AC2067" s="16"/>
      <c r="AD2067" s="16"/>
      <c r="AE2067" s="17"/>
      <c r="AF2067" s="16"/>
      <c r="AG2067" s="17"/>
      <c r="AH2067" s="17"/>
      <c r="AI2067" s="17"/>
      <c r="AJ2067" s="17"/>
      <c r="AK2067" s="17"/>
      <c r="AL2067" s="17"/>
    </row>
    <row r="2068" spans="18:39" x14ac:dyDescent="0.2">
      <c r="R2068" s="8"/>
      <c r="S2068" s="16"/>
      <c r="T2068" s="16"/>
      <c r="U2068" s="17"/>
      <c r="V2068" s="16"/>
      <c r="W2068" s="17"/>
      <c r="X2068" s="17"/>
      <c r="Y2068" s="17"/>
      <c r="Z2068" s="17"/>
      <c r="AA2068" s="17"/>
      <c r="AB2068" s="17"/>
      <c r="AC2068" s="16"/>
      <c r="AD2068" s="16"/>
      <c r="AE2068" s="17"/>
      <c r="AF2068" s="16"/>
      <c r="AG2068" s="17"/>
      <c r="AH2068" s="17"/>
      <c r="AI2068" s="17"/>
      <c r="AJ2068" s="17"/>
      <c r="AK2068" s="17"/>
      <c r="AL2068" s="17"/>
    </row>
    <row r="2069" spans="18:39" x14ac:dyDescent="0.2">
      <c r="R2069" s="8"/>
      <c r="S2069" s="16"/>
      <c r="T2069" s="16"/>
      <c r="U2069" s="17"/>
      <c r="V2069" s="16"/>
      <c r="W2069" s="17"/>
      <c r="X2069" s="17"/>
      <c r="Y2069" s="17"/>
      <c r="Z2069" s="17"/>
      <c r="AA2069" s="17"/>
      <c r="AB2069" s="17"/>
      <c r="AC2069" s="16"/>
      <c r="AD2069" s="16"/>
      <c r="AE2069" s="17"/>
      <c r="AF2069" s="16"/>
      <c r="AG2069" s="17"/>
      <c r="AH2069" s="17"/>
      <c r="AI2069" s="17"/>
      <c r="AJ2069" s="17"/>
      <c r="AK2069" s="17"/>
      <c r="AL2069" s="17"/>
    </row>
    <row r="2070" spans="18:39" x14ac:dyDescent="0.2">
      <c r="R2070" s="8"/>
      <c r="S2070" s="16"/>
      <c r="T2070" s="16"/>
      <c r="U2070" s="17"/>
      <c r="V2070" s="16"/>
      <c r="W2070" s="17"/>
      <c r="X2070" s="17"/>
      <c r="Y2070" s="17"/>
      <c r="Z2070" s="17"/>
      <c r="AA2070" s="17"/>
      <c r="AB2070" s="17"/>
      <c r="AC2070" s="16"/>
      <c r="AD2070" s="16"/>
      <c r="AE2070" s="17"/>
      <c r="AF2070" s="16"/>
      <c r="AG2070" s="17"/>
      <c r="AH2070" s="17"/>
      <c r="AI2070" s="17"/>
      <c r="AJ2070" s="17"/>
      <c r="AK2070" s="17"/>
      <c r="AL2070" s="17"/>
    </row>
    <row r="2071" spans="18:39" x14ac:dyDescent="0.2">
      <c r="R2071" s="8"/>
      <c r="S2071" s="16"/>
      <c r="T2071" s="16"/>
      <c r="U2071" s="17"/>
      <c r="V2071" s="16"/>
      <c r="W2071" s="17"/>
      <c r="X2071" s="17"/>
      <c r="Y2071" s="17"/>
      <c r="Z2071" s="17"/>
      <c r="AA2071" s="17"/>
      <c r="AB2071" s="17"/>
      <c r="AC2071" s="16"/>
      <c r="AD2071" s="16"/>
      <c r="AE2071" s="17"/>
      <c r="AF2071" s="16"/>
      <c r="AG2071" s="17"/>
      <c r="AH2071" s="17"/>
      <c r="AI2071" s="17"/>
      <c r="AJ2071" s="17"/>
      <c r="AK2071" s="17"/>
      <c r="AL2071" s="17"/>
    </row>
    <row r="2072" spans="18:39" x14ac:dyDescent="0.2">
      <c r="R2072" s="8"/>
      <c r="S2072" s="16"/>
      <c r="T2072" s="16"/>
      <c r="U2072" s="17"/>
      <c r="V2072" s="16"/>
      <c r="W2072" s="17"/>
      <c r="X2072" s="17"/>
      <c r="Y2072" s="17"/>
      <c r="Z2072" s="17"/>
      <c r="AA2072" s="17"/>
      <c r="AB2072" s="17"/>
      <c r="AC2072" s="16"/>
      <c r="AD2072" s="16"/>
      <c r="AE2072" s="17"/>
      <c r="AF2072" s="16"/>
      <c r="AG2072" s="17"/>
      <c r="AH2072" s="17"/>
      <c r="AI2072" s="17"/>
      <c r="AJ2072" s="17"/>
      <c r="AK2072" s="17"/>
      <c r="AL2072" s="17"/>
    </row>
    <row r="2073" spans="18:39" x14ac:dyDescent="0.2">
      <c r="R2073" s="8"/>
      <c r="S2073" s="16"/>
      <c r="T2073" s="16"/>
      <c r="U2073" s="17"/>
      <c r="V2073" s="16"/>
      <c r="W2073" s="17"/>
      <c r="X2073" s="17"/>
      <c r="Y2073" s="17"/>
      <c r="Z2073" s="17"/>
      <c r="AA2073" s="17"/>
      <c r="AB2073" s="17"/>
      <c r="AC2073" s="16"/>
      <c r="AD2073" s="16"/>
      <c r="AE2073" s="17"/>
      <c r="AF2073" s="16"/>
      <c r="AG2073" s="17"/>
      <c r="AH2073" s="17"/>
      <c r="AI2073" s="17"/>
      <c r="AJ2073" s="17"/>
      <c r="AK2073" s="17"/>
      <c r="AL2073" s="17"/>
    </row>
    <row r="2074" spans="18:39" x14ac:dyDescent="0.2">
      <c r="R2074" s="8"/>
      <c r="S2074" s="16"/>
      <c r="T2074" s="16"/>
      <c r="U2074" s="17"/>
      <c r="V2074" s="16"/>
      <c r="W2074" s="17"/>
      <c r="X2074" s="17"/>
      <c r="Y2074" s="17"/>
      <c r="Z2074" s="17"/>
      <c r="AA2074" s="17"/>
      <c r="AB2074" s="17"/>
      <c r="AC2074" s="16"/>
      <c r="AD2074" s="16"/>
      <c r="AE2074" s="17"/>
      <c r="AF2074" s="16"/>
      <c r="AG2074" s="17"/>
      <c r="AH2074" s="17"/>
      <c r="AI2074" s="17"/>
      <c r="AJ2074" s="17"/>
      <c r="AK2074" s="17"/>
      <c r="AL2074" s="17"/>
    </row>
    <row r="2075" spans="18:39" x14ac:dyDescent="0.2">
      <c r="R2075" s="8"/>
      <c r="S2075" s="16"/>
      <c r="T2075" s="16"/>
      <c r="U2075" s="17"/>
      <c r="V2075" s="16"/>
      <c r="W2075" s="17"/>
      <c r="X2075" s="17"/>
      <c r="Y2075" s="17"/>
      <c r="Z2075" s="17"/>
      <c r="AA2075" s="17"/>
      <c r="AB2075" s="17"/>
      <c r="AC2075" s="16"/>
      <c r="AD2075" s="16"/>
      <c r="AE2075" s="17"/>
      <c r="AF2075" s="16"/>
      <c r="AG2075" s="17"/>
      <c r="AH2075" s="17"/>
      <c r="AI2075" s="17"/>
      <c r="AJ2075" s="17"/>
      <c r="AK2075" s="17"/>
      <c r="AL2075" s="17"/>
    </row>
    <row r="2076" spans="18:39" x14ac:dyDescent="0.2">
      <c r="R2076" s="8"/>
      <c r="S2076" s="16"/>
      <c r="T2076" s="16"/>
      <c r="U2076" s="17"/>
      <c r="V2076" s="16"/>
      <c r="W2076" s="17"/>
      <c r="X2076" s="17"/>
      <c r="Y2076" s="17"/>
      <c r="Z2076" s="17"/>
      <c r="AA2076" s="17"/>
      <c r="AB2076" s="17"/>
      <c r="AC2076" s="16"/>
      <c r="AD2076" s="16"/>
      <c r="AE2076" s="17"/>
      <c r="AF2076" s="16"/>
      <c r="AG2076" s="17"/>
      <c r="AH2076" s="17"/>
      <c r="AI2076" s="17"/>
      <c r="AJ2076" s="17"/>
      <c r="AK2076" s="17"/>
      <c r="AL2076" s="17"/>
    </row>
    <row r="2077" spans="18:39" x14ac:dyDescent="0.2">
      <c r="R2077" s="8"/>
      <c r="S2077" s="16"/>
      <c r="T2077" s="16"/>
      <c r="U2077" s="17"/>
      <c r="V2077" s="16"/>
      <c r="W2077" s="17"/>
      <c r="X2077" s="17"/>
      <c r="Y2077" s="17"/>
      <c r="Z2077" s="17"/>
      <c r="AA2077" s="17"/>
      <c r="AB2077" s="17"/>
      <c r="AC2077" s="16"/>
      <c r="AD2077" s="16"/>
      <c r="AE2077" s="17"/>
      <c r="AF2077" s="16"/>
      <c r="AG2077" s="17"/>
      <c r="AH2077" s="17"/>
      <c r="AI2077" s="17"/>
      <c r="AJ2077" s="17"/>
      <c r="AK2077" s="17"/>
      <c r="AL2077" s="17"/>
    </row>
    <row r="2078" spans="18:39" x14ac:dyDescent="0.2">
      <c r="R2078" s="8"/>
      <c r="S2078" s="16"/>
      <c r="T2078" s="16"/>
      <c r="U2078" s="17"/>
      <c r="V2078" s="16"/>
      <c r="W2078" s="17"/>
      <c r="X2078" s="17"/>
      <c r="Y2078" s="17"/>
      <c r="Z2078" s="17"/>
      <c r="AA2078" s="17"/>
      <c r="AB2078" s="17"/>
      <c r="AC2078" s="16"/>
      <c r="AD2078" s="16"/>
      <c r="AE2078" s="17"/>
      <c r="AF2078" s="16"/>
      <c r="AG2078" s="17"/>
      <c r="AH2078" s="17"/>
      <c r="AI2078" s="17"/>
      <c r="AJ2078" s="17"/>
      <c r="AK2078" s="17"/>
      <c r="AL2078" s="17"/>
    </row>
    <row r="2079" spans="18:39" x14ac:dyDescent="0.2">
      <c r="R2079" s="8"/>
      <c r="S2079" s="16"/>
      <c r="T2079" s="16"/>
      <c r="U2079" s="17"/>
      <c r="V2079" s="16"/>
      <c r="W2079" s="17"/>
      <c r="X2079" s="17"/>
      <c r="Y2079" s="17"/>
      <c r="Z2079" s="17"/>
      <c r="AA2079" s="17"/>
      <c r="AB2079" s="17"/>
      <c r="AC2079" s="16"/>
      <c r="AD2079" s="16"/>
      <c r="AE2079" s="17"/>
      <c r="AF2079" s="16"/>
      <c r="AG2079" s="17"/>
      <c r="AH2079" s="17"/>
      <c r="AI2079" s="17"/>
      <c r="AJ2079" s="17"/>
      <c r="AK2079" s="17"/>
      <c r="AL2079" s="17"/>
    </row>
    <row r="2080" spans="18:39" x14ac:dyDescent="0.2">
      <c r="R2080" s="8"/>
      <c r="S2080" s="16"/>
      <c r="T2080" s="16"/>
      <c r="U2080" s="17"/>
      <c r="V2080" s="16"/>
      <c r="W2080" s="17"/>
      <c r="X2080" s="17"/>
      <c r="Y2080" s="17"/>
      <c r="Z2080" s="17"/>
      <c r="AA2080" s="17"/>
      <c r="AB2080" s="17"/>
      <c r="AC2080" s="16"/>
      <c r="AD2080" s="16"/>
      <c r="AE2080" s="17"/>
      <c r="AF2080" s="16"/>
      <c r="AG2080" s="17"/>
      <c r="AH2080" s="17"/>
      <c r="AI2080" s="17"/>
      <c r="AJ2080" s="17"/>
      <c r="AK2080" s="17"/>
      <c r="AL2080" s="17"/>
      <c r="AM2080" s="22"/>
    </row>
  </sheetData>
  <sortState ref="Q2:AM2080">
    <sortCondition ref="R2:R2080"/>
  </sortState>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2"/>
  <sheetViews>
    <sheetView topLeftCell="A2" zoomScaleNormal="100" workbookViewId="0">
      <selection activeCell="C28" sqref="C28"/>
    </sheetView>
  </sheetViews>
  <sheetFormatPr defaultRowHeight="12.75" x14ac:dyDescent="0.2"/>
  <cols>
    <col min="1" max="1" width="15.85546875" customWidth="1"/>
    <col min="2" max="2" width="13.42578125" customWidth="1"/>
    <col min="3" max="3" width="11.28515625" bestFit="1" customWidth="1"/>
    <col min="4" max="4" width="10.28515625" bestFit="1" customWidth="1"/>
    <col min="5" max="5" width="11.28515625" bestFit="1" customWidth="1"/>
    <col min="6" max="6" width="17.5703125" customWidth="1"/>
    <col min="7" max="7" width="10.28515625" bestFit="1" customWidth="1"/>
    <col min="13" max="16" width="13.140625" bestFit="1" customWidth="1"/>
  </cols>
  <sheetData>
    <row r="1" spans="1:12" ht="13.5" thickBot="1" x14ac:dyDescent="0.25">
      <c r="A1" s="88" t="s">
        <v>7343</v>
      </c>
      <c r="B1" s="88" t="s">
        <v>7162</v>
      </c>
      <c r="C1" s="88" t="s">
        <v>7160</v>
      </c>
      <c r="D1" s="88" t="s">
        <v>7163</v>
      </c>
      <c r="E1" s="88" t="s">
        <v>7164</v>
      </c>
    </row>
    <row r="2" spans="1:12" ht="13.5" thickBot="1" x14ac:dyDescent="0.25">
      <c r="A2" s="87" t="s">
        <v>7162</v>
      </c>
      <c r="B2" s="89">
        <v>250060.10421327231</v>
      </c>
      <c r="C2" s="89">
        <v>81976.05634122483</v>
      </c>
      <c r="D2" s="89">
        <v>-17580.21287590469</v>
      </c>
      <c r="E2" s="89">
        <v>84333.136991631749</v>
      </c>
      <c r="F2" s="70" t="s">
        <v>7329</v>
      </c>
      <c r="G2" s="89">
        <v>800</v>
      </c>
      <c r="H2" s="88" t="s">
        <v>7162</v>
      </c>
      <c r="I2" s="88" t="s">
        <v>7160</v>
      </c>
      <c r="J2" s="88" t="s">
        <v>7163</v>
      </c>
      <c r="K2" s="88" t="s">
        <v>7164</v>
      </c>
      <c r="L2" s="15" t="s">
        <v>7344</v>
      </c>
    </row>
    <row r="3" spans="1:12" ht="14.25" thickTop="1" thickBot="1" x14ac:dyDescent="0.25">
      <c r="A3" s="87" t="s">
        <v>7160</v>
      </c>
      <c r="B3" s="89">
        <v>81976.05634122483</v>
      </c>
      <c r="C3" s="89">
        <v>321184.3629352313</v>
      </c>
      <c r="D3" s="89">
        <v>11916.976760987271</v>
      </c>
      <c r="E3" s="89">
        <v>112584.15142327406</v>
      </c>
      <c r="F3" s="70" t="s">
        <v>7346</v>
      </c>
      <c r="G3" s="90">
        <f t="array" ref="G3">MMULT(H3:K3,(MMULT(B2:E5,TRANSPOSE(H3:K3))))</f>
        <v>83664.395055888919</v>
      </c>
      <c r="H3" s="95">
        <v>0.42253461480140686</v>
      </c>
      <c r="I3" s="95">
        <v>0.13665272295475006</v>
      </c>
      <c r="J3" s="95">
        <v>0.28494131565093994</v>
      </c>
      <c r="K3" s="96">
        <v>0.15587133169174194</v>
      </c>
      <c r="L3" s="111">
        <f>SUM(H3:K3)</f>
        <v>0.99999998509883881</v>
      </c>
    </row>
    <row r="4" spans="1:12" ht="14.25" thickTop="1" thickBot="1" x14ac:dyDescent="0.25">
      <c r="A4" s="87" t="s">
        <v>7163</v>
      </c>
      <c r="B4" s="89">
        <v>-17580.21287590469</v>
      </c>
      <c r="C4" s="89">
        <v>11916.976760987271</v>
      </c>
      <c r="D4" s="89">
        <v>34129.519429775275</v>
      </c>
      <c r="E4" s="89">
        <v>11249.080695025737</v>
      </c>
      <c r="F4" s="70" t="s">
        <v>7345</v>
      </c>
      <c r="G4">
        <f>SUMPRODUCT(H3:K3,B6:E6)</f>
        <v>799.99998527368496</v>
      </c>
    </row>
    <row r="5" spans="1:12" ht="14.25" thickTop="1" thickBot="1" x14ac:dyDescent="0.25">
      <c r="A5" s="87" t="s">
        <v>7164</v>
      </c>
      <c r="B5" s="89">
        <v>84333.136991631749</v>
      </c>
      <c r="C5" s="89">
        <v>112584.15142327406</v>
      </c>
      <c r="D5" s="89">
        <v>11249.080695025737</v>
      </c>
      <c r="E5" s="89">
        <v>295752.61918208911</v>
      </c>
      <c r="F5" s="70" t="s">
        <v>7328</v>
      </c>
      <c r="G5" s="97">
        <f>SQRT(G3)</f>
        <v>289.24798193918122</v>
      </c>
    </row>
    <row r="6" spans="1:12" ht="13.5" thickTop="1" x14ac:dyDescent="0.2">
      <c r="A6" s="93" t="s">
        <v>7326</v>
      </c>
      <c r="B6" s="94">
        <v>1132.8083963869353</v>
      </c>
      <c r="C6" s="94">
        <v>927.28771247958173</v>
      </c>
      <c r="D6" s="94">
        <v>172.06259309466753</v>
      </c>
      <c r="E6" s="94">
        <v>934.13645574648604</v>
      </c>
    </row>
    <row r="7" spans="1:12" x14ac:dyDescent="0.2">
      <c r="A7" s="91" t="s">
        <v>7327</v>
      </c>
      <c r="B7" s="92">
        <f>SQRT(B2)</f>
        <v>500.06010060119007</v>
      </c>
      <c r="C7" s="92">
        <f>SQRT(C3)</f>
        <v>566.73129694347324</v>
      </c>
      <c r="D7" s="92">
        <f>SQRT(D4)</f>
        <v>184.74176417306205</v>
      </c>
      <c r="E7" s="92">
        <f>SQRT(E5)</f>
        <v>543.83142533517605</v>
      </c>
    </row>
    <row r="11" spans="1:12" x14ac:dyDescent="0.2">
      <c r="A11" t="s">
        <v>7329</v>
      </c>
      <c r="B11" t="s">
        <v>7330</v>
      </c>
    </row>
    <row r="12" spans="1:12" x14ac:dyDescent="0.2">
      <c r="A12">
        <v>100</v>
      </c>
      <c r="B12" s="89">
        <v>160.36774969479089</v>
      </c>
    </row>
    <row r="13" spans="1:12" x14ac:dyDescent="0.2">
      <c r="A13">
        <v>200</v>
      </c>
      <c r="B13" s="89">
        <v>160.36774969479089</v>
      </c>
    </row>
    <row r="14" spans="1:12" x14ac:dyDescent="0.2">
      <c r="A14">
        <v>300</v>
      </c>
      <c r="B14" s="89">
        <v>160.36774969479089</v>
      </c>
      <c r="K14" s="28"/>
    </row>
    <row r="15" spans="1:12" x14ac:dyDescent="0.2">
      <c r="A15">
        <v>400</v>
      </c>
      <c r="B15" s="89">
        <v>164.00560895370322</v>
      </c>
      <c r="K15" s="28"/>
    </row>
    <row r="16" spans="1:12" x14ac:dyDescent="0.2">
      <c r="A16">
        <v>500</v>
      </c>
      <c r="B16" s="89">
        <v>181.94548955797038</v>
      </c>
      <c r="K16" s="28"/>
    </row>
    <row r="17" spans="1:11" x14ac:dyDescent="0.2">
      <c r="A17">
        <v>600</v>
      </c>
      <c r="B17" s="89">
        <v>211.26767062453999</v>
      </c>
      <c r="K17" s="28"/>
    </row>
    <row r="18" spans="1:11" x14ac:dyDescent="0.2">
      <c r="A18">
        <v>700</v>
      </c>
      <c r="B18" s="89">
        <v>247.96661272464198</v>
      </c>
      <c r="K18" s="28"/>
    </row>
    <row r="19" spans="1:11" x14ac:dyDescent="0.2">
      <c r="A19">
        <v>800</v>
      </c>
      <c r="B19" s="89">
        <v>289.24798557170834</v>
      </c>
      <c r="K19" s="28"/>
    </row>
    <row r="20" spans="1:11" x14ac:dyDescent="0.2">
      <c r="A20">
        <v>900</v>
      </c>
      <c r="B20" s="89">
        <v>333.4140093567832</v>
      </c>
      <c r="K20" s="28"/>
    </row>
    <row r="21" spans="1:11" x14ac:dyDescent="0.2">
      <c r="A21">
        <v>1000</v>
      </c>
      <c r="B21" s="89">
        <v>379.45875702687033</v>
      </c>
    </row>
    <row r="22" spans="1:11" x14ac:dyDescent="0.2">
      <c r="A22">
        <v>1100</v>
      </c>
      <c r="B22" s="89">
        <v>451.19954045309464</v>
      </c>
    </row>
  </sheetData>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5"/>
  <sheetViews>
    <sheetView topLeftCell="A4" workbookViewId="0">
      <selection activeCell="B5" sqref="B5:B15"/>
    </sheetView>
  </sheetViews>
  <sheetFormatPr defaultRowHeight="12.75" x14ac:dyDescent="0.2"/>
  <sheetData>
    <row r="1" spans="1:11" x14ac:dyDescent="0.2">
      <c r="A1" s="30" t="s">
        <v>7335</v>
      </c>
      <c r="K1" s="102" t="str">
        <f>CONCATENATE("Sensitivity of ",$K$4," to ","Input")</f>
        <v>Sensitivity of $G$5 to Input</v>
      </c>
    </row>
    <row r="3" spans="1:11" x14ac:dyDescent="0.2">
      <c r="A3" t="s">
        <v>7336</v>
      </c>
      <c r="K3" t="s">
        <v>7342</v>
      </c>
    </row>
    <row r="4" spans="1:11" ht="28.5" x14ac:dyDescent="0.2">
      <c r="B4" s="100" t="s">
        <v>7337</v>
      </c>
      <c r="C4" s="100" t="s">
        <v>7338</v>
      </c>
      <c r="D4" s="100" t="s">
        <v>7339</v>
      </c>
      <c r="E4" s="100" t="s">
        <v>7340</v>
      </c>
      <c r="F4" s="100" t="s">
        <v>7341</v>
      </c>
      <c r="J4" s="102">
        <f>MATCH($K$4,OutputAddresses,0)</f>
        <v>1</v>
      </c>
      <c r="K4" s="101" t="s">
        <v>7337</v>
      </c>
    </row>
    <row r="5" spans="1:11" x14ac:dyDescent="0.2">
      <c r="A5" s="99">
        <v>100</v>
      </c>
      <c r="B5" s="103">
        <v>160.36774969479089</v>
      </c>
      <c r="C5" s="104">
        <v>0.15614702194411939</v>
      </c>
      <c r="D5" s="104">
        <v>6.5092759004402529E-3</v>
      </c>
      <c r="E5" s="104">
        <v>0.82891754371775539</v>
      </c>
      <c r="F5" s="105">
        <v>8.4261615587360016E-3</v>
      </c>
      <c r="K5">
        <f>INDEX(OutputValues,1,$J$4)</f>
        <v>160.36774969479089</v>
      </c>
    </row>
    <row r="6" spans="1:11" x14ac:dyDescent="0.2">
      <c r="A6" s="99">
        <v>200</v>
      </c>
      <c r="B6" s="106">
        <v>160.36774969479089</v>
      </c>
      <c r="C6" s="38">
        <v>0.15614702194411939</v>
      </c>
      <c r="D6" s="38">
        <v>6.5092759004402529E-3</v>
      </c>
      <c r="E6" s="38">
        <v>0.82891754371775539</v>
      </c>
      <c r="F6" s="107">
        <v>8.4261615587360016E-3</v>
      </c>
      <c r="K6">
        <f>INDEX(OutputValues,2,$J$4)</f>
        <v>160.36774969479089</v>
      </c>
    </row>
    <row r="7" spans="1:11" x14ac:dyDescent="0.2">
      <c r="A7" s="99">
        <v>300</v>
      </c>
      <c r="B7" s="106">
        <v>160.36774969479089</v>
      </c>
      <c r="C7" s="38">
        <v>0.15614702194411939</v>
      </c>
      <c r="D7" s="38">
        <v>6.5092759004402529E-3</v>
      </c>
      <c r="E7" s="38">
        <v>0.82891754371775539</v>
      </c>
      <c r="F7" s="107">
        <v>8.4261615587360016E-3</v>
      </c>
      <c r="K7">
        <f>INDEX(OutputValues,3,$J$4)</f>
        <v>160.36774969479089</v>
      </c>
    </row>
    <row r="8" spans="1:11" x14ac:dyDescent="0.2">
      <c r="A8" s="99">
        <v>400</v>
      </c>
      <c r="B8" s="106">
        <v>164.00560895370322</v>
      </c>
      <c r="C8" s="38">
        <v>0.19416126725753002</v>
      </c>
      <c r="D8" s="38">
        <v>2.5081021654093733E-2</v>
      </c>
      <c r="E8" s="38">
        <v>0.75129080417499228</v>
      </c>
      <c r="F8" s="107">
        <v>2.9466913418199896E-2</v>
      </c>
      <c r="K8">
        <f>INDEX(OutputValues,4,$J$4)</f>
        <v>164.00560895370322</v>
      </c>
    </row>
    <row r="9" spans="1:11" x14ac:dyDescent="0.2">
      <c r="A9" s="99">
        <v>500</v>
      </c>
      <c r="B9" s="106">
        <v>181.94548955797038</v>
      </c>
      <c r="C9" s="38">
        <v>0.25125459178434184</v>
      </c>
      <c r="D9" s="38">
        <v>5.2973934711921349E-2</v>
      </c>
      <c r="E9" s="38">
        <v>0.63470343168083654</v>
      </c>
      <c r="F9" s="107">
        <v>6.1068047040829188E-2</v>
      </c>
      <c r="K9">
        <f>INDEX(OutputValues,5,$J$4)</f>
        <v>181.94548955797038</v>
      </c>
    </row>
    <row r="10" spans="1:11" x14ac:dyDescent="0.2">
      <c r="A10" s="99">
        <v>600</v>
      </c>
      <c r="B10" s="106">
        <v>211.26767062453999</v>
      </c>
      <c r="C10" s="38">
        <v>0.30834794026064921</v>
      </c>
      <c r="D10" s="38">
        <v>8.0866869130846702E-2</v>
      </c>
      <c r="E10" s="38">
        <v>0.51811606608793404</v>
      </c>
      <c r="F10" s="107">
        <v>9.2669135965105023E-2</v>
      </c>
      <c r="K10">
        <f>INDEX(OutputValues,6,$J$4)</f>
        <v>211.26767062453999</v>
      </c>
    </row>
    <row r="11" spans="1:11" x14ac:dyDescent="0.2">
      <c r="A11" s="99">
        <v>700</v>
      </c>
      <c r="B11" s="106">
        <v>247.96661272464198</v>
      </c>
      <c r="C11" s="38">
        <v>0.3654412800722458</v>
      </c>
      <c r="D11" s="38">
        <v>0.10875978860013988</v>
      </c>
      <c r="E11" s="38">
        <v>0.40152869433774468</v>
      </c>
      <c r="F11" s="107">
        <v>0.12427024718895918</v>
      </c>
      <c r="K11">
        <f>INDEX(OutputValues,7,$J$4)</f>
        <v>247.96661272464198</v>
      </c>
    </row>
    <row r="12" spans="1:11" x14ac:dyDescent="0.2">
      <c r="A12" s="99">
        <v>800</v>
      </c>
      <c r="B12" s="106">
        <v>289.24798557170834</v>
      </c>
      <c r="C12" s="38">
        <v>0.42253455715016602</v>
      </c>
      <c r="D12" s="38">
        <v>0.13665273408490469</v>
      </c>
      <c r="E12" s="38">
        <v>0.28494131633447484</v>
      </c>
      <c r="F12" s="107">
        <v>0.15587140292056539</v>
      </c>
      <c r="K12">
        <f>INDEX(OutputValues,8,$J$4)</f>
        <v>289.24798557170834</v>
      </c>
    </row>
    <row r="13" spans="1:11" x14ac:dyDescent="0.2">
      <c r="A13" s="99">
        <v>900</v>
      </c>
      <c r="B13" s="106">
        <v>333.4140093567832</v>
      </c>
      <c r="C13" s="38">
        <v>0.47962794465687181</v>
      </c>
      <c r="D13" s="38">
        <v>0.16454563070334141</v>
      </c>
      <c r="E13" s="38">
        <v>0.168353949774315</v>
      </c>
      <c r="F13" s="107">
        <v>0.18747248390576282</v>
      </c>
      <c r="K13">
        <f>INDEX(OutputValues,9,$J$4)</f>
        <v>333.4140093567832</v>
      </c>
    </row>
    <row r="14" spans="1:11" x14ac:dyDescent="0.2">
      <c r="A14" s="99">
        <v>1000</v>
      </c>
      <c r="B14" s="106">
        <v>379.45875702687033</v>
      </c>
      <c r="C14" s="38">
        <v>0.53672123464269439</v>
      </c>
      <c r="D14" s="38">
        <v>0.19243855353032227</v>
      </c>
      <c r="E14" s="38">
        <v>5.1766572694647864E-2</v>
      </c>
      <c r="F14" s="107">
        <v>0.21907364774141716</v>
      </c>
      <c r="K14">
        <f>INDEX(OutputValues,10,$J$4)</f>
        <v>379.45875702687033</v>
      </c>
    </row>
    <row r="15" spans="1:11" x14ac:dyDescent="0.2">
      <c r="A15" s="99">
        <v>1100</v>
      </c>
      <c r="B15" s="108">
        <v>451.19954045309464</v>
      </c>
      <c r="C15" s="109">
        <v>0.83730190598597021</v>
      </c>
      <c r="D15" s="109">
        <v>7.0796138510724083E-2</v>
      </c>
      <c r="E15" s="109">
        <v>0</v>
      </c>
      <c r="F15" s="110">
        <v>9.1901970769980038E-2</v>
      </c>
      <c r="K15">
        <f>INDEX(OutputValues,11,$J$4)</f>
        <v>451.19954045309464</v>
      </c>
    </row>
  </sheetData>
  <dataValidations count="1">
    <dataValidation type="list" allowBlank="1" showInputMessage="1" showErrorMessage="1" sqref="K4">
      <formula1>OutputAddresses</formula1>
    </dataValidation>
  </dataValidation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31"/>
  <sheetViews>
    <sheetView topLeftCell="A29" workbookViewId="0">
      <selection activeCell="G36" sqref="G36"/>
    </sheetView>
  </sheetViews>
  <sheetFormatPr defaultRowHeight="12.75" x14ac:dyDescent="0.2"/>
  <cols>
    <col min="1" max="1" width="11.28515625" customWidth="1"/>
    <col min="2" max="6" width="9.7109375" customWidth="1"/>
  </cols>
  <sheetData>
    <row r="1" spans="1:6" x14ac:dyDescent="0.2">
      <c r="A1" s="78" t="s">
        <v>7307</v>
      </c>
      <c r="B1" s="78" t="s">
        <v>7302</v>
      </c>
      <c r="C1" s="78" t="s">
        <v>7303</v>
      </c>
      <c r="D1" s="78" t="s">
        <v>7304</v>
      </c>
      <c r="E1" s="78" t="s">
        <v>7305</v>
      </c>
      <c r="F1" s="78" t="s">
        <v>7306</v>
      </c>
    </row>
    <row r="2" spans="1:6" x14ac:dyDescent="0.2">
      <c r="A2" s="8" t="s">
        <v>7255</v>
      </c>
      <c r="B2" s="70">
        <v>10000</v>
      </c>
      <c r="C2" s="70">
        <v>10000</v>
      </c>
      <c r="D2" s="70">
        <v>10000</v>
      </c>
      <c r="E2" s="70">
        <v>10000</v>
      </c>
      <c r="F2" s="70">
        <v>10000</v>
      </c>
    </row>
    <row r="3" spans="1:6" x14ac:dyDescent="0.2">
      <c r="A3" s="8" t="s">
        <v>7256</v>
      </c>
      <c r="B3" s="76">
        <v>-1.3079004715675138</v>
      </c>
      <c r="C3" s="76">
        <v>-0.44771712020542598</v>
      </c>
      <c r="D3" s="76">
        <v>-0.2532886564109853</v>
      </c>
      <c r="E3" s="76">
        <v>-0.32075879506214555</v>
      </c>
      <c r="F3" s="76">
        <v>-0.28613589988895693</v>
      </c>
    </row>
    <row r="4" spans="1:6" x14ac:dyDescent="0.2">
      <c r="A4" s="8" t="s">
        <v>7257</v>
      </c>
      <c r="B4" s="76">
        <v>791.57378942692003</v>
      </c>
      <c r="C4" s="76">
        <v>283.20209909673383</v>
      </c>
      <c r="D4" s="76">
        <v>231.82192811989543</v>
      </c>
      <c r="E4" s="76">
        <v>43.015648273666883</v>
      </c>
      <c r="F4" s="76">
        <v>233.53411393662151</v>
      </c>
    </row>
    <row r="5" spans="1:6" x14ac:dyDescent="0.2">
      <c r="A5" s="8" t="s">
        <v>7258</v>
      </c>
      <c r="B5" s="76">
        <v>692.85440630871835</v>
      </c>
      <c r="C5" s="76">
        <v>274.37973065658161</v>
      </c>
      <c r="D5" s="76">
        <v>140.26862972760276</v>
      </c>
      <c r="E5" s="76">
        <v>13.936051910342009</v>
      </c>
      <c r="F5" s="76">
        <v>148.8780322853797</v>
      </c>
    </row>
    <row r="6" spans="1:6" x14ac:dyDescent="0.2">
      <c r="A6" s="8" t="s">
        <v>7259</v>
      </c>
      <c r="B6" s="76" t="s">
        <v>7233</v>
      </c>
      <c r="C6" s="76">
        <v>314.17287111765586</v>
      </c>
      <c r="D6" s="76">
        <v>-2.0263092512878824</v>
      </c>
      <c r="E6" s="76">
        <v>-0.32075879506214555</v>
      </c>
      <c r="F6" s="76">
        <v>-1.7168153993337416</v>
      </c>
    </row>
    <row r="7" spans="1:6" x14ac:dyDescent="0.2">
      <c r="A7" s="8" t="s">
        <v>7260</v>
      </c>
      <c r="B7" s="76">
        <v>606.26561992941674</v>
      </c>
      <c r="C7" s="76">
        <v>250.04255274080126</v>
      </c>
      <c r="D7" s="76">
        <v>283.37981781686915</v>
      </c>
      <c r="E7" s="76">
        <v>92.37550097705531</v>
      </c>
      <c r="F7" s="76">
        <v>271.9293094729893</v>
      </c>
    </row>
    <row r="8" spans="1:6" x14ac:dyDescent="0.2">
      <c r="A8" s="8" t="s">
        <v>7261</v>
      </c>
      <c r="B8" s="76">
        <v>367558.00190839998</v>
      </c>
      <c r="C8" s="76">
        <v>62521.278181136375</v>
      </c>
      <c r="D8" s="76">
        <v>80304.121145921948</v>
      </c>
      <c r="E8" s="76">
        <v>8533.2331807619466</v>
      </c>
      <c r="F8" s="76">
        <v>73945.5493504568</v>
      </c>
    </row>
    <row r="9" spans="1:6" x14ac:dyDescent="0.2">
      <c r="A9" s="8" t="s">
        <v>7262</v>
      </c>
      <c r="B9" s="77">
        <v>1.2418034216125624</v>
      </c>
      <c r="C9" s="74">
        <v>0.20687902297641969</v>
      </c>
      <c r="D9" s="77">
        <v>2.1304732620192519</v>
      </c>
      <c r="E9" s="77">
        <v>1.9284866680289217</v>
      </c>
      <c r="F9" s="77">
        <v>2.0060370181413703</v>
      </c>
    </row>
    <row r="10" spans="1:6" x14ac:dyDescent="0.2">
      <c r="A10" s="8" t="s">
        <v>7263</v>
      </c>
      <c r="B10" s="77">
        <v>6.1653782221749296</v>
      </c>
      <c r="C10" s="77">
        <v>3.0397389864582425</v>
      </c>
      <c r="D10" s="77">
        <v>10.206995485938725</v>
      </c>
      <c r="E10" s="77">
        <v>8.8218647415895646</v>
      </c>
      <c r="F10" s="77">
        <v>9.0421055235631158</v>
      </c>
    </row>
    <row r="11" spans="1:6" x14ac:dyDescent="0.2">
      <c r="A11" s="8" t="s">
        <v>7264</v>
      </c>
      <c r="B11" s="74">
        <v>0.765899058340901</v>
      </c>
      <c r="C11" s="74">
        <v>0.88291207423358042</v>
      </c>
      <c r="D11" s="77">
        <v>1.2224029888592274</v>
      </c>
      <c r="E11" s="77">
        <v>2.1474859657899263</v>
      </c>
      <c r="F11" s="77">
        <v>1.1644093656774608</v>
      </c>
    </row>
    <row r="12" spans="1:6" x14ac:dyDescent="0.2">
      <c r="A12" s="8" t="s">
        <v>7265</v>
      </c>
      <c r="B12" s="76">
        <v>-551.26083110422064</v>
      </c>
      <c r="C12" s="76">
        <v>-529.41636903164795</v>
      </c>
      <c r="D12" s="76">
        <v>-123.09828701573886</v>
      </c>
      <c r="E12" s="76">
        <v>-276.81484013863161</v>
      </c>
      <c r="F12" s="76">
        <v>-103.0089239600245</v>
      </c>
    </row>
    <row r="13" spans="1:6" x14ac:dyDescent="0.2">
      <c r="A13" s="8" t="s">
        <v>7266</v>
      </c>
      <c r="B13" s="76">
        <v>5384.2239525938103</v>
      </c>
      <c r="C13" s="76">
        <v>1431.5502558838459</v>
      </c>
      <c r="D13" s="76">
        <v>3031.6894748132881</v>
      </c>
      <c r="E13" s="76">
        <v>841.07902865022663</v>
      </c>
      <c r="F13" s="76">
        <v>2581.5696674188112</v>
      </c>
    </row>
    <row r="14" spans="1:6" x14ac:dyDescent="0.2">
      <c r="A14" s="8" t="s">
        <v>7267</v>
      </c>
      <c r="B14" s="76">
        <v>5935.4847836980307</v>
      </c>
      <c r="C14" s="76">
        <v>1960.9666249154939</v>
      </c>
      <c r="D14" s="76">
        <v>3154.7877618290272</v>
      </c>
      <c r="E14" s="76">
        <v>1117.8938687888583</v>
      </c>
      <c r="F14" s="76">
        <v>2684.5785913788359</v>
      </c>
    </row>
    <row r="15" spans="1:6" x14ac:dyDescent="0.2">
      <c r="A15" s="8" t="s">
        <v>7268</v>
      </c>
      <c r="B15" s="76">
        <v>6.0626561992941674</v>
      </c>
      <c r="C15" s="76">
        <v>2.5004255274080127</v>
      </c>
      <c r="D15" s="76">
        <v>2.8337981781686916</v>
      </c>
      <c r="E15" s="76">
        <v>0.92375500977055314</v>
      </c>
      <c r="F15" s="76">
        <v>2.7192930947298932</v>
      </c>
    </row>
    <row r="17" spans="1:16" x14ac:dyDescent="0.2">
      <c r="A17" s="81" t="s">
        <v>7308</v>
      </c>
      <c r="B17" s="82"/>
      <c r="C17" s="82"/>
      <c r="D17" s="82"/>
      <c r="E17" s="82"/>
      <c r="F17" s="82"/>
    </row>
    <row r="18" spans="1:16" x14ac:dyDescent="0.2">
      <c r="A18" s="78" t="s">
        <v>7247</v>
      </c>
      <c r="B18" s="78" t="s">
        <v>7302</v>
      </c>
      <c r="C18" s="78" t="s">
        <v>7303</v>
      </c>
      <c r="D18" s="78" t="s">
        <v>7304</v>
      </c>
      <c r="E18" s="78" t="s">
        <v>7305</v>
      </c>
      <c r="F18" s="78" t="s">
        <v>7306</v>
      </c>
      <c r="G18" s="20"/>
      <c r="H18" s="20"/>
      <c r="I18" s="20"/>
      <c r="J18" s="20"/>
      <c r="K18" s="20"/>
      <c r="L18" s="20"/>
      <c r="M18" s="20"/>
      <c r="N18" s="20"/>
      <c r="O18" s="20"/>
      <c r="P18" s="20"/>
    </row>
    <row r="19" spans="1:16" x14ac:dyDescent="0.2">
      <c r="A19" s="8" t="s">
        <v>7309</v>
      </c>
      <c r="B19" s="79">
        <v>-6.4874821370288554E-3</v>
      </c>
      <c r="C19" s="79">
        <v>-3.0971185787356465E-3</v>
      </c>
      <c r="D19" s="79">
        <v>-6.0705204726288816E-3</v>
      </c>
      <c r="E19" s="79">
        <v>-4.8555891491601725E-3</v>
      </c>
      <c r="F19" s="79">
        <v>-6.8361807418300486E-3</v>
      </c>
    </row>
    <row r="20" spans="1:16" x14ac:dyDescent="0.2">
      <c r="A20" s="8" t="s">
        <v>7309</v>
      </c>
      <c r="B20" s="79">
        <v>0.48448838611009154</v>
      </c>
      <c r="C20" s="79">
        <v>1.8758078893431132E-2</v>
      </c>
      <c r="D20" s="79">
        <v>0.52140671805148664</v>
      </c>
      <c r="E20" s="79">
        <v>0.23850776100889995</v>
      </c>
      <c r="F20" s="79">
        <v>0.46082153036211609</v>
      </c>
    </row>
    <row r="21" spans="1:16" x14ac:dyDescent="0.2">
      <c r="A21" s="8" t="s">
        <v>7310</v>
      </c>
      <c r="B21" s="79">
        <v>0.50052981830859411</v>
      </c>
      <c r="C21" s="79">
        <v>6.648067641266177E-3</v>
      </c>
      <c r="D21" s="79">
        <v>0.75702152179490256</v>
      </c>
      <c r="E21" s="79">
        <v>0.16489644615685206</v>
      </c>
      <c r="F21" s="79">
        <v>0.31279740262490979</v>
      </c>
    </row>
    <row r="22" spans="1:16" x14ac:dyDescent="0.2">
      <c r="A22" s="8" t="s">
        <v>7311</v>
      </c>
      <c r="B22" s="79">
        <v>0.40049700810959854</v>
      </c>
      <c r="C22" s="79">
        <v>1.6268277388016519E-2</v>
      </c>
      <c r="D22" s="79">
        <v>0.40071085896561953</v>
      </c>
      <c r="E22" s="79">
        <v>0.31120118668229113</v>
      </c>
      <c r="F22" s="79">
        <v>0.35270344642066304</v>
      </c>
    </row>
    <row r="23" spans="1:16" x14ac:dyDescent="0.2">
      <c r="A23" s="8" t="s">
        <v>7312</v>
      </c>
      <c r="B23" s="79">
        <v>0.51067548465720414</v>
      </c>
      <c r="C23" s="79">
        <v>1.2430229546748743E-2</v>
      </c>
      <c r="D23" s="79">
        <v>0.31397823705131667</v>
      </c>
      <c r="E23" s="79">
        <v>0.15147193660170713</v>
      </c>
      <c r="F23" s="79">
        <v>0.81180668244329146</v>
      </c>
    </row>
    <row r="24" spans="1:16" x14ac:dyDescent="0.2">
      <c r="A24" s="8" t="s">
        <v>7313</v>
      </c>
      <c r="B24" s="79">
        <v>0.72667610867958377</v>
      </c>
      <c r="C24" s="79">
        <v>0.99657781667043566</v>
      </c>
      <c r="D24" s="79">
        <v>0.36224470025482897</v>
      </c>
      <c r="E24" s="79">
        <v>-0.187733050251466</v>
      </c>
      <c r="F24" s="79">
        <v>0.39288937953342923</v>
      </c>
    </row>
    <row r="25" spans="1:16" x14ac:dyDescent="0.2">
      <c r="A25" s="8" t="s">
        <v>7314</v>
      </c>
      <c r="B25" s="79">
        <v>0.7083806488887151</v>
      </c>
      <c r="C25" s="79">
        <v>0.25670366336461603</v>
      </c>
      <c r="D25" s="79">
        <v>0.9828677540796269</v>
      </c>
      <c r="E25" s="79">
        <v>8.5412879546970757E-2</v>
      </c>
      <c r="F25" s="79">
        <v>0.37140709140472622</v>
      </c>
    </row>
    <row r="26" spans="1:16" x14ac:dyDescent="0.2">
      <c r="A26" s="8" t="s">
        <v>7315</v>
      </c>
      <c r="B26" s="79">
        <v>0.26213439727250609</v>
      </c>
      <c r="C26" s="79">
        <v>-0.14721671960258284</v>
      </c>
      <c r="D26" s="79">
        <v>0.23492187579273269</v>
      </c>
      <c r="E26" s="79">
        <v>0.86746724112301454</v>
      </c>
      <c r="F26" s="79">
        <v>0.20450849221944897</v>
      </c>
    </row>
    <row r="27" spans="1:16" x14ac:dyDescent="0.2">
      <c r="A27" s="8" t="s">
        <v>7316</v>
      </c>
      <c r="B27" s="79">
        <v>0.69546258019022922</v>
      </c>
      <c r="C27" s="79">
        <v>0.25799067572271228</v>
      </c>
      <c r="D27" s="79">
        <v>0.36490519679506583</v>
      </c>
      <c r="E27" s="79">
        <v>8.4494084728538199E-2</v>
      </c>
      <c r="F27" s="79">
        <v>0.9787778004784462</v>
      </c>
    </row>
    <row r="28" spans="1:16" x14ac:dyDescent="0.2">
      <c r="A28" s="8" t="s">
        <v>7309</v>
      </c>
      <c r="B28" s="79">
        <v>2.0795862025968243E-3</v>
      </c>
      <c r="C28" s="79">
        <v>4.799752412025262E-3</v>
      </c>
      <c r="D28" s="79">
        <v>1.3979301799712063E-2</v>
      </c>
      <c r="E28" s="79">
        <v>-1.1167997310465375E-2</v>
      </c>
      <c r="F28" s="79">
        <v>-6.3423231908670639E-3</v>
      </c>
    </row>
    <row r="31" spans="1:16" x14ac:dyDescent="0.2">
      <c r="A31" s="83" t="s">
        <v>7317</v>
      </c>
      <c r="B31" s="78" t="s">
        <v>7162</v>
      </c>
      <c r="C31" s="78" t="s">
        <v>7160</v>
      </c>
      <c r="D31" s="78" t="s">
        <v>7163</v>
      </c>
      <c r="E31" s="78" t="s">
        <v>7164</v>
      </c>
      <c r="F31" s="78" t="s">
        <v>7344</v>
      </c>
    </row>
    <row r="32" spans="1:16" x14ac:dyDescent="0.2">
      <c r="A32" s="84">
        <v>1</v>
      </c>
      <c r="B32" s="76">
        <v>454.64868038774239</v>
      </c>
      <c r="C32" s="76">
        <v>-5.5723504410416762</v>
      </c>
      <c r="D32" s="76">
        <v>50.502554547426605</v>
      </c>
      <c r="E32" s="76">
        <v>10.806907010191409</v>
      </c>
      <c r="F32" s="76">
        <v>510.38579150431872</v>
      </c>
    </row>
    <row r="33" spans="1:6" x14ac:dyDescent="0.2">
      <c r="A33" s="84">
        <v>2</v>
      </c>
      <c r="B33" s="76">
        <v>-2.9901509219479294</v>
      </c>
      <c r="C33" s="76">
        <v>152.96974175021325</v>
      </c>
      <c r="D33" s="76">
        <v>45.015743681647507</v>
      </c>
      <c r="E33" s="76">
        <v>25.905852518717182</v>
      </c>
      <c r="F33" s="76">
        <v>220.90118702863001</v>
      </c>
    </row>
    <row r="34" spans="1:6" x14ac:dyDescent="0.2">
      <c r="A34" s="84">
        <v>3</v>
      </c>
      <c r="B34" s="76">
        <v>197.42606921845697</v>
      </c>
      <c r="C34" s="76">
        <v>412.99062003612892</v>
      </c>
      <c r="D34" s="76">
        <v>103.71460317802014</v>
      </c>
      <c r="E34" s="76">
        <v>78.202465012807352</v>
      </c>
      <c r="F34" s="76">
        <v>792.33375744541343</v>
      </c>
    </row>
    <row r="35" spans="1:6" x14ac:dyDescent="0.2">
      <c r="A35" s="84">
        <v>4</v>
      </c>
      <c r="B35" s="76">
        <v>239.06376139756162</v>
      </c>
      <c r="C35" s="76">
        <v>-2.0263092512878824</v>
      </c>
      <c r="D35" s="76">
        <v>-6.415175901242911</v>
      </c>
      <c r="E35" s="76">
        <v>44.284807297199372</v>
      </c>
      <c r="F35" s="76">
        <v>274.90708354223023</v>
      </c>
    </row>
    <row r="36" spans="1:6" x14ac:dyDescent="0.2">
      <c r="A36" s="84">
        <v>5</v>
      </c>
      <c r="B36" s="76">
        <v>611.18862274801563</v>
      </c>
      <c r="C36" s="76">
        <v>281.55041408084946</v>
      </c>
      <c r="D36" s="76">
        <v>-1.6037939753107278</v>
      </c>
      <c r="E36" s="76">
        <v>66.537150302949073</v>
      </c>
      <c r="F36" s="76">
        <v>957.6723931565034</v>
      </c>
    </row>
    <row r="37" spans="1:6" x14ac:dyDescent="0.2">
      <c r="A37" s="84">
        <v>6</v>
      </c>
      <c r="B37" s="76">
        <v>600.44341186308543</v>
      </c>
      <c r="C37" s="76">
        <v>296.91105699577525</v>
      </c>
      <c r="D37" s="76">
        <v>-33.03815589140099</v>
      </c>
      <c r="E37" s="76">
        <v>299.91263739869316</v>
      </c>
      <c r="F37" s="76">
        <v>1164.2289503661527</v>
      </c>
    </row>
    <row r="38" spans="1:6" x14ac:dyDescent="0.2">
      <c r="A38" s="84">
        <v>7</v>
      </c>
      <c r="B38" s="76">
        <v>379.93360455064476</v>
      </c>
      <c r="C38" s="76">
        <v>407.16498093867619</v>
      </c>
      <c r="D38" s="76">
        <v>-29.509809145717391</v>
      </c>
      <c r="E38" s="76">
        <v>70.829188801283408</v>
      </c>
      <c r="F38" s="76">
        <v>828.41796514488692</v>
      </c>
    </row>
    <row r="39" spans="1:6" x14ac:dyDescent="0.2">
      <c r="A39" s="84">
        <v>8</v>
      </c>
      <c r="B39" s="76">
        <v>313.27743687724501</v>
      </c>
      <c r="C39" s="76">
        <v>236.46503323969409</v>
      </c>
      <c r="D39" s="76">
        <v>36.068408769630054</v>
      </c>
      <c r="E39" s="76">
        <v>195.95794139587969</v>
      </c>
      <c r="F39" s="76">
        <v>781.76882028244881</v>
      </c>
    </row>
    <row r="40" spans="1:6" x14ac:dyDescent="0.2">
      <c r="A40" s="84">
        <v>9</v>
      </c>
      <c r="B40" s="76">
        <v>33.722652934896928</v>
      </c>
      <c r="C40" s="76">
        <v>131.53017108142376</v>
      </c>
      <c r="D40" s="76">
        <v>-6.7359346963050566</v>
      </c>
      <c r="E40" s="76">
        <v>-14.020659094558891</v>
      </c>
      <c r="F40" s="76">
        <v>144.49623022545674</v>
      </c>
    </row>
    <row r="41" spans="1:6" x14ac:dyDescent="0.2">
      <c r="A41" s="84">
        <v>10</v>
      </c>
      <c r="B41" s="76">
        <v>223.39366219037174</v>
      </c>
      <c r="C41" s="76">
        <v>-10.638123569261383</v>
      </c>
      <c r="D41" s="76">
        <v>56.596971653607369</v>
      </c>
      <c r="E41" s="76">
        <v>141.65837760256682</v>
      </c>
      <c r="F41" s="76">
        <v>411.01088787728452</v>
      </c>
    </row>
    <row r="42" spans="1:6" x14ac:dyDescent="0.2">
      <c r="A42" s="84">
        <v>11</v>
      </c>
      <c r="B42" s="76">
        <v>263.18680265144599</v>
      </c>
      <c r="C42" s="76">
        <v>214.17563147552738</v>
      </c>
      <c r="D42" s="76">
        <v>86.250204521994505</v>
      </c>
      <c r="E42" s="76">
        <v>261.6366839991619</v>
      </c>
      <c r="F42" s="76">
        <v>825.24932264812969</v>
      </c>
    </row>
    <row r="43" spans="1:6" x14ac:dyDescent="0.2">
      <c r="A43" s="84">
        <v>12</v>
      </c>
      <c r="B43" s="76">
        <v>221.54911047234134</v>
      </c>
      <c r="C43" s="76">
        <v>483.13497113994993</v>
      </c>
      <c r="D43" s="76">
        <v>-61.121506134200061</v>
      </c>
      <c r="E43" s="76">
        <v>1188.8647497421146</v>
      </c>
      <c r="F43" s="76">
        <v>1832.4273252202056</v>
      </c>
    </row>
    <row r="44" spans="1:6" x14ac:dyDescent="0.2">
      <c r="A44" s="84">
        <v>13</v>
      </c>
      <c r="B44" s="76">
        <v>-67.407732994320668</v>
      </c>
      <c r="C44" s="76">
        <v>428.85784026387671</v>
      </c>
      <c r="D44" s="76">
        <v>96.337150891590795</v>
      </c>
      <c r="E44" s="76">
        <v>464.39562980678761</v>
      </c>
      <c r="F44" s="76">
        <v>922.18288796793445</v>
      </c>
    </row>
    <row r="45" spans="1:6" x14ac:dyDescent="0.2">
      <c r="A45" s="84">
        <v>14</v>
      </c>
      <c r="B45" s="76">
        <v>25.663744771199276</v>
      </c>
      <c r="C45" s="76">
        <v>-2.7861752205208381</v>
      </c>
      <c r="D45" s="76">
        <v>202.01021818970642</v>
      </c>
      <c r="E45" s="76">
        <v>-34.336307986674832</v>
      </c>
      <c r="F45" s="76">
        <v>190.55147975371003</v>
      </c>
    </row>
    <row r="46" spans="1:6" x14ac:dyDescent="0.2">
      <c r="A46" s="84">
        <v>15</v>
      </c>
      <c r="B46" s="76">
        <v>107.54229453158359</v>
      </c>
      <c r="C46" s="76">
        <v>-7.345371035918574</v>
      </c>
      <c r="D46" s="76">
        <v>53.710142498048057</v>
      </c>
      <c r="E46" s="76">
        <v>217.41813388755148</v>
      </c>
      <c r="F46" s="76">
        <v>371.32519988126455</v>
      </c>
    </row>
    <row r="47" spans="1:6" x14ac:dyDescent="0.2">
      <c r="A47" s="84">
        <v>16</v>
      </c>
      <c r="B47" s="76">
        <v>422.41304773295178</v>
      </c>
      <c r="C47" s="76">
        <v>211.38945625500654</v>
      </c>
      <c r="D47" s="76">
        <v>-55.812030340813322</v>
      </c>
      <c r="E47" s="76">
        <v>456.23020308118578</v>
      </c>
      <c r="F47" s="76">
        <v>1034.2206767283308</v>
      </c>
    </row>
    <row r="48" spans="1:6" x14ac:dyDescent="0.2">
      <c r="A48" s="84">
        <v>17</v>
      </c>
      <c r="B48" s="76">
        <v>803.99365184492808</v>
      </c>
      <c r="C48" s="76">
        <v>-8.8651029743844862</v>
      </c>
      <c r="D48" s="76">
        <v>55.313936473358787</v>
      </c>
      <c r="E48" s="76">
        <v>356.2814096768177</v>
      </c>
      <c r="F48" s="76">
        <v>1206.7238950207202</v>
      </c>
    </row>
    <row r="49" spans="1:6" x14ac:dyDescent="0.2">
      <c r="A49" s="84">
        <v>18</v>
      </c>
      <c r="B49" s="76">
        <v>324.47036488238064</v>
      </c>
      <c r="C49" s="76">
        <v>-6.3322164102746328</v>
      </c>
      <c r="D49" s="76">
        <v>18.747433836274197</v>
      </c>
      <c r="E49" s="76">
        <v>37.989817499642321</v>
      </c>
      <c r="F49" s="76">
        <v>374.87539980802251</v>
      </c>
    </row>
    <row r="50" spans="1:6" x14ac:dyDescent="0.2">
      <c r="A50" s="84">
        <v>19</v>
      </c>
      <c r="B50" s="76">
        <v>374.11328198797423</v>
      </c>
      <c r="C50" s="76">
        <v>66.271662853533854</v>
      </c>
      <c r="D50" s="76">
        <v>-12.509593007423677</v>
      </c>
      <c r="E50" s="76">
        <v>503.72876246275263</v>
      </c>
      <c r="F50" s="76">
        <v>931.604114296837</v>
      </c>
    </row>
    <row r="51" spans="1:6" x14ac:dyDescent="0.2">
      <c r="A51" s="84">
        <v>20</v>
      </c>
      <c r="B51" s="76">
        <v>-92.87392560882131</v>
      </c>
      <c r="C51" s="76">
        <v>47.781590935531923</v>
      </c>
      <c r="D51" s="76">
        <v>75.6651642849437</v>
      </c>
      <c r="E51" s="76">
        <v>21.966207105860732</v>
      </c>
      <c r="F51" s="76">
        <v>52.539036717515046</v>
      </c>
    </row>
    <row r="52" spans="1:6" x14ac:dyDescent="0.2">
      <c r="A52" s="84">
        <v>21</v>
      </c>
      <c r="B52" s="76">
        <v>682.76967874367506</v>
      </c>
      <c r="C52" s="76">
        <v>315.14784025736617</v>
      </c>
      <c r="D52" s="76">
        <v>-22.132356859288045</v>
      </c>
      <c r="E52" s="76">
        <v>275.43746437942076</v>
      </c>
      <c r="F52" s="76">
        <v>1251.2226265211739</v>
      </c>
    </row>
    <row r="53" spans="1:6" x14ac:dyDescent="0.2">
      <c r="A53" s="84">
        <v>22</v>
      </c>
      <c r="B53" s="76">
        <v>423.30848197336263</v>
      </c>
      <c r="C53" s="76">
        <v>706.10234718573952</v>
      </c>
      <c r="D53" s="76">
        <v>3.0302528782290636</v>
      </c>
      <c r="E53" s="76">
        <v>175.92842840365273</v>
      </c>
      <c r="F53" s="76">
        <v>1308.369510440984</v>
      </c>
    </row>
    <row r="54" spans="1:6" x14ac:dyDescent="0.2">
      <c r="A54" s="84">
        <v>23</v>
      </c>
      <c r="B54" s="76">
        <v>413.96010568625718</v>
      </c>
      <c r="C54" s="76">
        <v>74.376899858685391</v>
      </c>
      <c r="D54" s="76">
        <v>-1.6037939753107278</v>
      </c>
      <c r="E54" s="76">
        <v>-5.7227179977791387</v>
      </c>
      <c r="F54" s="76">
        <v>481.01049357185275</v>
      </c>
    </row>
    <row r="55" spans="1:6" x14ac:dyDescent="0.2">
      <c r="A55" s="84">
        <v>24</v>
      </c>
      <c r="B55" s="76">
        <v>154.89294279894148</v>
      </c>
      <c r="C55" s="76">
        <v>950.32936364802981</v>
      </c>
      <c r="D55" s="76">
        <v>77.091623187862069</v>
      </c>
      <c r="E55" s="76">
        <v>927.64671601401938</v>
      </c>
      <c r="F55" s="76">
        <v>2109.9606456488527</v>
      </c>
    </row>
    <row r="56" spans="1:6" x14ac:dyDescent="0.2">
      <c r="A56" s="84">
        <v>25</v>
      </c>
      <c r="B56" s="76">
        <v>-61.587410431650142</v>
      </c>
      <c r="C56" s="76">
        <v>1147.9678740527206</v>
      </c>
      <c r="D56" s="76">
        <v>-43.159013610719896</v>
      </c>
      <c r="E56" s="76">
        <v>385.57574296614655</v>
      </c>
      <c r="F56" s="76">
        <v>1428.7971929764972</v>
      </c>
    </row>
    <row r="57" spans="1:6" x14ac:dyDescent="0.2">
      <c r="A57" s="84">
        <v>26</v>
      </c>
      <c r="B57" s="76">
        <v>396.94685511845091</v>
      </c>
      <c r="C57" s="76">
        <v>-36.980143836003855</v>
      </c>
      <c r="D57" s="76">
        <v>-0.6415175901242911</v>
      </c>
      <c r="E57" s="76">
        <v>85.994391495398133</v>
      </c>
      <c r="F57" s="76">
        <v>445.31958518772092</v>
      </c>
    </row>
    <row r="58" spans="1:6" x14ac:dyDescent="0.2">
      <c r="A58" s="84">
        <v>27</v>
      </c>
      <c r="B58" s="76">
        <v>216.67790538729025</v>
      </c>
      <c r="C58" s="76">
        <v>394.75383677453794</v>
      </c>
      <c r="D58" s="76">
        <v>166.58332701020066</v>
      </c>
      <c r="E58" s="76">
        <v>113.90319531333802</v>
      </c>
      <c r="F58" s="76">
        <v>891.91826448536699</v>
      </c>
    </row>
    <row r="59" spans="1:6" x14ac:dyDescent="0.2">
      <c r="A59" s="84">
        <v>28</v>
      </c>
      <c r="B59" s="76">
        <v>478.77172164162675</v>
      </c>
      <c r="C59" s="76">
        <v>525.77743054313987</v>
      </c>
      <c r="D59" s="76">
        <v>-38.347631684787714</v>
      </c>
      <c r="E59" s="76">
        <v>386.41304350828023</v>
      </c>
      <c r="F59" s="76">
        <v>1352.6145640082591</v>
      </c>
    </row>
    <row r="60" spans="1:6" x14ac:dyDescent="0.2">
      <c r="A60" s="84">
        <v>29</v>
      </c>
      <c r="B60" s="76">
        <v>415.69729092987041</v>
      </c>
      <c r="C60" s="76">
        <v>53.607230032984589</v>
      </c>
      <c r="D60" s="76">
        <v>-42.019402153141066</v>
      </c>
      <c r="E60" s="76">
        <v>65.392606703393227</v>
      </c>
      <c r="F60" s="76">
        <v>492.67772551310713</v>
      </c>
    </row>
    <row r="61" spans="1:6" x14ac:dyDescent="0.2">
      <c r="A61" s="84">
        <v>30</v>
      </c>
      <c r="B61" s="76">
        <v>662.62240833443093</v>
      </c>
      <c r="C61" s="76">
        <v>179.5650506733667</v>
      </c>
      <c r="D61" s="76">
        <v>32.860820819008595</v>
      </c>
      <c r="E61" s="76">
        <v>252.54659238830422</v>
      </c>
      <c r="F61" s="76">
        <v>1127.5948722151104</v>
      </c>
    </row>
    <row r="62" spans="1:6" x14ac:dyDescent="0.2">
      <c r="A62" s="84">
        <v>31</v>
      </c>
      <c r="B62" s="76">
        <v>89.185892603161051</v>
      </c>
      <c r="C62" s="76">
        <v>161.32826741177576</v>
      </c>
      <c r="D62" s="76">
        <v>39.275996720251513</v>
      </c>
      <c r="E62" s="76">
        <v>8.7376985253797557</v>
      </c>
      <c r="F62" s="76">
        <v>298.52785526056806</v>
      </c>
    </row>
    <row r="63" spans="1:6" x14ac:dyDescent="0.2">
      <c r="A63" s="84">
        <v>32</v>
      </c>
      <c r="B63" s="76">
        <v>-99.589682411902686</v>
      </c>
      <c r="C63" s="76">
        <v>-54.203772471950856</v>
      </c>
      <c r="D63" s="76">
        <v>113.51470210227689</v>
      </c>
      <c r="E63" s="76">
        <v>966.27506249902854</v>
      </c>
      <c r="F63" s="76">
        <v>925.99630971745182</v>
      </c>
    </row>
    <row r="64" spans="1:6" x14ac:dyDescent="0.2">
      <c r="A64" s="84">
        <v>33</v>
      </c>
      <c r="B64" s="76">
        <v>562.44113988283266</v>
      </c>
      <c r="C64" s="76">
        <v>137.35581017887642</v>
      </c>
      <c r="D64" s="76">
        <v>-11.226557827175094</v>
      </c>
      <c r="E64" s="76">
        <v>162.54629829446068</v>
      </c>
      <c r="F64" s="76">
        <v>851.11669052899481</v>
      </c>
    </row>
    <row r="65" spans="1:6" x14ac:dyDescent="0.2">
      <c r="A65" s="84">
        <v>34</v>
      </c>
      <c r="B65" s="76">
        <v>-1.5933163241230659</v>
      </c>
      <c r="C65" s="76">
        <v>-18.236783261590944</v>
      </c>
      <c r="D65" s="76">
        <v>108.38256138128256</v>
      </c>
      <c r="E65" s="76">
        <v>30.484026916940493</v>
      </c>
      <c r="F65" s="76">
        <v>119.03648871250904</v>
      </c>
    </row>
    <row r="66" spans="1:6" x14ac:dyDescent="0.2">
      <c r="A66" s="84">
        <v>35</v>
      </c>
      <c r="B66" s="76">
        <v>-404.21662508575463</v>
      </c>
      <c r="C66" s="76">
        <v>133.21322655015638</v>
      </c>
      <c r="D66" s="76">
        <v>26.766403712827831</v>
      </c>
      <c r="E66" s="76">
        <v>263.00110631301771</v>
      </c>
      <c r="F66" s="76">
        <v>18.764111490247302</v>
      </c>
    </row>
    <row r="67" spans="1:6" x14ac:dyDescent="0.2">
      <c r="A67" s="84">
        <v>36</v>
      </c>
      <c r="B67" s="76">
        <v>730.17401024824153</v>
      </c>
      <c r="C67" s="76">
        <v>176.77887545284585</v>
      </c>
      <c r="D67" s="76">
        <v>32.219303228884307</v>
      </c>
      <c r="E67" s="76">
        <v>325.59861120311035</v>
      </c>
      <c r="F67" s="76">
        <v>1264.770800133082</v>
      </c>
    </row>
    <row r="68" spans="1:6" x14ac:dyDescent="0.2">
      <c r="A68" s="84">
        <v>37</v>
      </c>
      <c r="B68" s="76">
        <v>-3.4378680421533545</v>
      </c>
      <c r="C68" s="76">
        <v>611.55231994031942</v>
      </c>
      <c r="D68" s="76">
        <v>54.495083810842104</v>
      </c>
      <c r="E68" s="76">
        <v>511.82793200276546</v>
      </c>
      <c r="F68" s="76">
        <v>1174.4374677117735</v>
      </c>
    </row>
    <row r="69" spans="1:6" x14ac:dyDescent="0.2">
      <c r="A69" s="84">
        <v>38</v>
      </c>
      <c r="B69" s="76">
        <v>498.91899205087088</v>
      </c>
      <c r="C69" s="76">
        <v>113.54667647624382</v>
      </c>
      <c r="D69" s="76">
        <v>-42.340160948203213</v>
      </c>
      <c r="E69" s="76">
        <v>80.843945297396914</v>
      </c>
      <c r="F69" s="76">
        <v>650.96945287630842</v>
      </c>
    </row>
    <row r="70" spans="1:6" x14ac:dyDescent="0.2">
      <c r="A70" s="84">
        <v>39</v>
      </c>
      <c r="B70" s="76">
        <v>621.03839939253498</v>
      </c>
      <c r="C70" s="76">
        <v>128.49070720449194</v>
      </c>
      <c r="D70" s="76">
        <v>-3.8491055407457466</v>
      </c>
      <c r="E70" s="76">
        <v>487.70515206897102</v>
      </c>
      <c r="F70" s="76">
        <v>1233.3851531252521</v>
      </c>
    </row>
    <row r="71" spans="1:6" x14ac:dyDescent="0.2">
      <c r="A71" s="84">
        <v>40</v>
      </c>
      <c r="B71" s="76">
        <v>402.76717768112155</v>
      </c>
      <c r="C71" s="76">
        <v>76.403209109973261</v>
      </c>
      <c r="D71" s="76">
        <v>-23.736150834598771</v>
      </c>
      <c r="E71" s="76">
        <v>-0.28613589988895693</v>
      </c>
      <c r="F71" s="76">
        <v>455.14810005660706</v>
      </c>
    </row>
    <row r="72" spans="1:6" x14ac:dyDescent="0.2">
      <c r="A72" s="84">
        <v>41</v>
      </c>
      <c r="B72" s="76">
        <v>161.66238283923144</v>
      </c>
      <c r="C72" s="76">
        <v>-2.532886564109853</v>
      </c>
      <c r="D72" s="76">
        <v>48.898760572115876</v>
      </c>
      <c r="E72" s="76">
        <v>105.67151140214722</v>
      </c>
      <c r="F72" s="76">
        <v>313.69976824938465</v>
      </c>
    </row>
    <row r="73" spans="1:6" x14ac:dyDescent="0.2">
      <c r="A73" s="84">
        <v>42</v>
      </c>
      <c r="B73" s="76">
        <v>394.20686916000989</v>
      </c>
      <c r="C73" s="76">
        <v>230.38610548583043</v>
      </c>
      <c r="D73" s="76">
        <v>17.928581173757507</v>
      </c>
      <c r="E73" s="76">
        <v>355.5766235058619</v>
      </c>
      <c r="F73" s="76">
        <v>998.09817932545968</v>
      </c>
    </row>
    <row r="74" spans="1:6" x14ac:dyDescent="0.2">
      <c r="A74" s="84">
        <v>43</v>
      </c>
      <c r="B74" s="76">
        <v>363.36807110304403</v>
      </c>
      <c r="C74" s="76">
        <v>699.95006102775335</v>
      </c>
      <c r="D74" s="76">
        <v>30.936268048635725</v>
      </c>
      <c r="E74" s="76">
        <v>38.848225199309191</v>
      </c>
      <c r="F74" s="76">
        <v>1133.1026253787422</v>
      </c>
    </row>
    <row r="75" spans="1:6" x14ac:dyDescent="0.2">
      <c r="A75" s="84">
        <v>44</v>
      </c>
      <c r="B75" s="76">
        <v>560.20255428180553</v>
      </c>
      <c r="C75" s="76">
        <v>54.367096002217551</v>
      </c>
      <c r="D75" s="76">
        <v>58.521524423980239</v>
      </c>
      <c r="E75" s="76">
        <v>213.12609538921711</v>
      </c>
      <c r="F75" s="76">
        <v>886.21727009722042</v>
      </c>
    </row>
    <row r="76" spans="1:6" x14ac:dyDescent="0.2">
      <c r="A76" s="84">
        <v>45</v>
      </c>
      <c r="B76" s="76">
        <v>308.35254855498533</v>
      </c>
      <c r="C76" s="76">
        <v>251.91564128076419</v>
      </c>
      <c r="D76" s="76">
        <v>104.85421463559895</v>
      </c>
      <c r="E76" s="76">
        <v>450.72736379770663</v>
      </c>
      <c r="F76" s="76">
        <v>1115.8497682690552</v>
      </c>
    </row>
    <row r="77" spans="1:6" x14ac:dyDescent="0.2">
      <c r="A77" s="84">
        <v>46</v>
      </c>
      <c r="B77" s="76">
        <v>294.02560070841173</v>
      </c>
      <c r="C77" s="76">
        <v>115.98959791420938</v>
      </c>
      <c r="D77" s="76">
        <v>9.2680937070795721</v>
      </c>
      <c r="E77" s="76">
        <v>222.50232289996376</v>
      </c>
      <c r="F77" s="76">
        <v>641.78561522966447</v>
      </c>
    </row>
    <row r="78" spans="1:6" x14ac:dyDescent="0.2">
      <c r="A78" s="84">
        <v>47</v>
      </c>
      <c r="B78" s="76">
        <v>78.440681718230849</v>
      </c>
      <c r="C78" s="76">
        <v>194.92569358829249</v>
      </c>
      <c r="D78" s="76">
        <v>3.9925292634155056</v>
      </c>
      <c r="E78" s="76">
        <v>-23.177007891005513</v>
      </c>
      <c r="F78" s="76">
        <v>254.18189667893333</v>
      </c>
    </row>
    <row r="79" spans="1:6" x14ac:dyDescent="0.2">
      <c r="A79" s="84">
        <v>48</v>
      </c>
      <c r="B79" s="76">
        <v>92.767629564804452</v>
      </c>
      <c r="C79" s="76">
        <v>244.57027024484563</v>
      </c>
      <c r="D79" s="76">
        <v>-12.830351802485822</v>
      </c>
      <c r="E79" s="76">
        <v>-9.7286205962245358</v>
      </c>
      <c r="F79" s="76">
        <v>314.77892741093973</v>
      </c>
    </row>
    <row r="80" spans="1:6" x14ac:dyDescent="0.2">
      <c r="A80" s="84">
        <v>49</v>
      </c>
      <c r="B80" s="76">
        <v>220.70735946913908</v>
      </c>
      <c r="C80" s="76">
        <v>59.432869130437254</v>
      </c>
      <c r="D80" s="76">
        <v>-50.679889619818994</v>
      </c>
      <c r="E80" s="76">
        <v>101.95174470359078</v>
      </c>
      <c r="F80" s="76">
        <v>331.4120836833481</v>
      </c>
    </row>
    <row r="81" spans="1:6" x14ac:dyDescent="0.2">
      <c r="A81" s="84">
        <v>50</v>
      </c>
      <c r="B81" s="76">
        <v>314.17287111765586</v>
      </c>
      <c r="C81" s="76">
        <v>199.57485452983454</v>
      </c>
      <c r="D81" s="76">
        <v>116.86571377556811</v>
      </c>
      <c r="E81" s="76">
        <v>52.802627108279133</v>
      </c>
      <c r="F81" s="76">
        <v>683.41606653133761</v>
      </c>
    </row>
    <row r="82" spans="1:6" x14ac:dyDescent="0.2">
      <c r="A82" s="84">
        <v>51</v>
      </c>
      <c r="B82" s="76">
        <v>975.75597629218578</v>
      </c>
      <c r="C82" s="76">
        <v>414.3470284443282</v>
      </c>
      <c r="D82" s="76">
        <v>-4.1698643358078922</v>
      </c>
      <c r="E82" s="76">
        <v>297.18379277098148</v>
      </c>
      <c r="F82" s="76">
        <v>1683.1169331716874</v>
      </c>
    </row>
    <row r="83" spans="1:6" x14ac:dyDescent="0.2">
      <c r="A83" s="84">
        <v>52</v>
      </c>
      <c r="B83" s="76">
        <v>3.7792891183420352</v>
      </c>
      <c r="C83" s="76">
        <v>-27.101886235975428</v>
      </c>
      <c r="D83" s="76">
        <v>59.483800809166681</v>
      </c>
      <c r="E83" s="76">
        <v>-8.584076996668708</v>
      </c>
      <c r="F83" s="76">
        <v>27.577126694864582</v>
      </c>
    </row>
    <row r="84" spans="1:6" x14ac:dyDescent="0.2">
      <c r="A84" s="84">
        <v>53</v>
      </c>
      <c r="B84" s="76">
        <v>316.41145671868298</v>
      </c>
      <c r="C84" s="76">
        <v>47.021724966298976</v>
      </c>
      <c r="D84" s="76">
        <v>-17.32097493335586</v>
      </c>
      <c r="E84" s="76">
        <v>270.50689689571959</v>
      </c>
      <c r="F84" s="76">
        <v>616.6191036473457</v>
      </c>
    </row>
    <row r="85" spans="1:6" x14ac:dyDescent="0.2">
      <c r="A85" s="84">
        <v>54</v>
      </c>
      <c r="B85" s="76">
        <v>-64.273713152882692</v>
      </c>
      <c r="C85" s="76">
        <v>213.07251172373913</v>
      </c>
      <c r="D85" s="76">
        <v>543.19584208666129</v>
      </c>
      <c r="E85" s="76">
        <v>23.902901219494481</v>
      </c>
      <c r="F85" s="76">
        <v>715.89754187701215</v>
      </c>
    </row>
    <row r="86" spans="1:6" x14ac:dyDescent="0.2">
      <c r="A86" s="84">
        <v>55</v>
      </c>
      <c r="B86" s="76">
        <v>455.54411462815324</v>
      </c>
      <c r="C86" s="76">
        <v>336.17079873947796</v>
      </c>
      <c r="D86" s="76">
        <v>-1.2830351802485822</v>
      </c>
      <c r="E86" s="76">
        <v>338.47472669811339</v>
      </c>
      <c r="F86" s="76">
        <v>1128.9066048854961</v>
      </c>
    </row>
    <row r="87" spans="1:6" x14ac:dyDescent="0.2">
      <c r="A87" s="84">
        <v>56</v>
      </c>
      <c r="B87" s="76">
        <v>412.16923720543548</v>
      </c>
      <c r="C87" s="76">
        <v>73.110456576630455</v>
      </c>
      <c r="D87" s="76">
        <v>53.710142498048057</v>
      </c>
      <c r="E87" s="76">
        <v>77.410314498729434</v>
      </c>
      <c r="F87" s="76">
        <v>616.40015077884345</v>
      </c>
    </row>
    <row r="88" spans="1:6" x14ac:dyDescent="0.2">
      <c r="A88" s="84">
        <v>57</v>
      </c>
      <c r="B88" s="76">
        <v>553.93451459892958</v>
      </c>
      <c r="C88" s="76">
        <v>174.1560237625917</v>
      </c>
      <c r="D88" s="76">
        <v>50.64597827009635</v>
      </c>
      <c r="E88" s="76">
        <v>-11.511693181147223</v>
      </c>
      <c r="F88" s="76">
        <v>767.22482345047047</v>
      </c>
    </row>
    <row r="89" spans="1:6" x14ac:dyDescent="0.2">
      <c r="A89" s="84">
        <v>58</v>
      </c>
      <c r="B89" s="76">
        <v>351.72742597770298</v>
      </c>
      <c r="C89" s="76">
        <v>536.25223058213453</v>
      </c>
      <c r="D89" s="76">
        <v>53.676231148325428</v>
      </c>
      <c r="E89" s="76">
        <v>1380.7294241964264</v>
      </c>
      <c r="F89" s="76">
        <v>2322.3853119045893</v>
      </c>
    </row>
    <row r="90" spans="1:6" x14ac:dyDescent="0.2">
      <c r="A90" s="84">
        <v>59</v>
      </c>
      <c r="B90" s="76">
        <v>410.3246854874053</v>
      </c>
      <c r="C90" s="76">
        <v>656.13112346865296</v>
      </c>
      <c r="D90" s="76">
        <v>222.04068720622917</v>
      </c>
      <c r="E90" s="76">
        <v>339.68552748325817</v>
      </c>
      <c r="F90" s="76">
        <v>1628.1820236455455</v>
      </c>
    </row>
    <row r="91" spans="1:6" x14ac:dyDescent="0.2">
      <c r="A91" s="84">
        <v>60</v>
      </c>
      <c r="B91" s="76">
        <v>621.93383363294583</v>
      </c>
      <c r="C91" s="76">
        <v>124.94466601473815</v>
      </c>
      <c r="D91" s="76">
        <v>-20.849321679039463</v>
      </c>
      <c r="E91" s="76">
        <v>455.72418846699679</v>
      </c>
      <c r="F91" s="76">
        <v>1181.7533664356413</v>
      </c>
    </row>
    <row r="92" spans="1:6" x14ac:dyDescent="0.2">
      <c r="A92" s="84">
        <v>61</v>
      </c>
      <c r="B92" s="76">
        <v>368.29295942530371</v>
      </c>
      <c r="C92" s="76">
        <v>902.81766809093085</v>
      </c>
      <c r="D92" s="76">
        <v>29.97399166344929</v>
      </c>
      <c r="E92" s="76">
        <v>34.842322600863795</v>
      </c>
      <c r="F92" s="76">
        <v>1335.9269417805478</v>
      </c>
    </row>
    <row r="93" spans="1:6" x14ac:dyDescent="0.2">
      <c r="A93" s="84">
        <v>62</v>
      </c>
      <c r="B93" s="76">
        <v>379.48588743043933</v>
      </c>
      <c r="C93" s="76">
        <v>-14.184164759015177</v>
      </c>
      <c r="D93" s="76">
        <v>314.24188511173475</v>
      </c>
      <c r="E93" s="76">
        <v>285.3859636899453</v>
      </c>
      <c r="F93" s="76">
        <v>964.92957147310426</v>
      </c>
    </row>
    <row r="94" spans="1:6" x14ac:dyDescent="0.2">
      <c r="A94" s="84">
        <v>63</v>
      </c>
      <c r="B94" s="76">
        <v>682.32196162346963</v>
      </c>
      <c r="C94" s="76">
        <v>471.75358832347752</v>
      </c>
      <c r="D94" s="76">
        <v>-8.0189698765536388</v>
      </c>
      <c r="E94" s="76">
        <v>403.93359058709558</v>
      </c>
      <c r="F94" s="76">
        <v>1549.990170657489</v>
      </c>
    </row>
    <row r="95" spans="1:6" x14ac:dyDescent="0.2">
      <c r="A95" s="84">
        <v>64</v>
      </c>
      <c r="B95" s="76">
        <v>66.352319472684371</v>
      </c>
      <c r="C95" s="76">
        <v>228.10650757813158</v>
      </c>
      <c r="D95" s="76">
        <v>166.90408580526281</v>
      </c>
      <c r="E95" s="76">
        <v>423.5444533082557</v>
      </c>
      <c r="F95" s="76">
        <v>884.90736616433446</v>
      </c>
    </row>
    <row r="96" spans="1:6" x14ac:dyDescent="0.2">
      <c r="A96" s="84">
        <v>65</v>
      </c>
      <c r="B96" s="76">
        <v>314.17287111765586</v>
      </c>
      <c r="C96" s="76">
        <v>300.20380952911808</v>
      </c>
      <c r="D96" s="76">
        <v>21.955021786895649</v>
      </c>
      <c r="E96" s="76">
        <v>350.29366293668272</v>
      </c>
      <c r="F96" s="76">
        <v>986.62536537035226</v>
      </c>
    </row>
    <row r="97" spans="1:6" x14ac:dyDescent="0.2">
      <c r="A97" s="84">
        <v>66</v>
      </c>
      <c r="B97" s="76">
        <v>385.30620999310986</v>
      </c>
      <c r="C97" s="76">
        <v>63.738776289424003</v>
      </c>
      <c r="D97" s="76">
        <v>-79.868939970474244</v>
      </c>
      <c r="E97" s="76">
        <v>77.982586298507343</v>
      </c>
      <c r="F97" s="76">
        <v>447.15863261056694</v>
      </c>
    </row>
    <row r="98" spans="1:6" x14ac:dyDescent="0.2">
      <c r="A98" s="84">
        <v>67</v>
      </c>
      <c r="B98" s="76">
        <v>94.558498045626152</v>
      </c>
      <c r="C98" s="76">
        <v>153.72960771944619</v>
      </c>
      <c r="D98" s="76">
        <v>17.464398656025608</v>
      </c>
      <c r="E98" s="76">
        <v>126.42691772286315</v>
      </c>
      <c r="F98" s="76">
        <v>392.17942214396112</v>
      </c>
    </row>
    <row r="99" spans="1:6" x14ac:dyDescent="0.2">
      <c r="A99" s="84">
        <v>68</v>
      </c>
      <c r="B99" s="76">
        <v>167.87673928489892</v>
      </c>
      <c r="C99" s="76">
        <v>356.00067234365724</v>
      </c>
      <c r="D99" s="76">
        <v>159.6700572415032</v>
      </c>
      <c r="E99" s="76">
        <v>413.02368219795324</v>
      </c>
      <c r="F99" s="76">
        <v>1096.5711510680126</v>
      </c>
    </row>
    <row r="100" spans="1:6" x14ac:dyDescent="0.2">
      <c r="A100" s="84">
        <v>69</v>
      </c>
      <c r="B100" s="76">
        <v>-266.87483565710613</v>
      </c>
      <c r="C100" s="76">
        <v>-76.746462892528541</v>
      </c>
      <c r="D100" s="76">
        <v>160.48890990401989</v>
      </c>
      <c r="E100" s="76">
        <v>-28.107575374706727</v>
      </c>
      <c r="F100" s="76">
        <v>-211.23996402032151</v>
      </c>
    </row>
    <row r="101" spans="1:6" x14ac:dyDescent="0.2">
      <c r="A101" s="84">
        <v>70</v>
      </c>
      <c r="B101" s="76">
        <v>390.23109831536954</v>
      </c>
      <c r="C101" s="76">
        <v>220.5978130119463</v>
      </c>
      <c r="D101" s="76">
        <v>111.590149331904</v>
      </c>
      <c r="E101" s="76">
        <v>-1.4306794994447847</v>
      </c>
      <c r="F101" s="76">
        <v>720.98838115977514</v>
      </c>
    </row>
    <row r="102" spans="1:6" x14ac:dyDescent="0.2">
      <c r="A102" s="84">
        <v>71</v>
      </c>
      <c r="B102" s="76">
        <v>330.73840456525659</v>
      </c>
      <c r="C102" s="76">
        <v>209.45311212986297</v>
      </c>
      <c r="D102" s="76">
        <v>-9.9435226469265121</v>
      </c>
      <c r="E102" s="76">
        <v>134.5049801053429</v>
      </c>
      <c r="F102" s="76">
        <v>664.75297415353589</v>
      </c>
    </row>
    <row r="103" spans="1:6" x14ac:dyDescent="0.2">
      <c r="A103" s="84">
        <v>72</v>
      </c>
      <c r="B103" s="76">
        <v>133.45620426628966</v>
      </c>
      <c r="C103" s="76">
        <v>458.32928953369526</v>
      </c>
      <c r="D103" s="76">
        <v>164.97953303488993</v>
      </c>
      <c r="E103" s="76">
        <v>318.6650924201864</v>
      </c>
      <c r="F103" s="76">
        <v>1075.4301192550611</v>
      </c>
    </row>
    <row r="104" spans="1:6" x14ac:dyDescent="0.2">
      <c r="A104" s="84">
        <v>73</v>
      </c>
      <c r="B104" s="76">
        <v>882.23678140646052</v>
      </c>
      <c r="C104" s="76">
        <v>577.01509754228118</v>
      </c>
      <c r="D104" s="76">
        <v>-0.17733507239239543</v>
      </c>
      <c r="E104" s="76">
        <v>331.95985818625633</v>
      </c>
      <c r="F104" s="76">
        <v>1791.0344020626055</v>
      </c>
    </row>
    <row r="105" spans="1:6" x14ac:dyDescent="0.2">
      <c r="A105" s="84">
        <v>74</v>
      </c>
      <c r="B105" s="76">
        <v>27.454613252020977</v>
      </c>
      <c r="C105" s="76">
        <v>34.35729214574971</v>
      </c>
      <c r="D105" s="76">
        <v>94.412598121217911</v>
      </c>
      <c r="E105" s="76">
        <v>108.24673450114783</v>
      </c>
      <c r="F105" s="76">
        <v>264.47123802013641</v>
      </c>
    </row>
    <row r="106" spans="1:6" x14ac:dyDescent="0.2">
      <c r="A106" s="84">
        <v>75</v>
      </c>
      <c r="B106" s="76">
        <v>46.706449420854256</v>
      </c>
      <c r="C106" s="76">
        <v>-10.131546256439412</v>
      </c>
      <c r="D106" s="76">
        <v>58.842283219042386</v>
      </c>
      <c r="E106" s="76">
        <v>177.07297200320855</v>
      </c>
      <c r="F106" s="76">
        <v>272.49015838666577</v>
      </c>
    </row>
    <row r="107" spans="1:6" x14ac:dyDescent="0.2">
      <c r="A107" s="84">
        <v>76</v>
      </c>
      <c r="B107" s="76">
        <v>240.80094664117473</v>
      </c>
      <c r="C107" s="76">
        <v>301.72354146758397</v>
      </c>
      <c r="D107" s="76">
        <v>-60.302653471683364</v>
      </c>
      <c r="E107" s="76">
        <v>234.8061665951889</v>
      </c>
      <c r="F107" s="76">
        <v>717.02800123226427</v>
      </c>
    </row>
    <row r="108" spans="1:6" x14ac:dyDescent="0.2">
      <c r="A108" s="84">
        <v>77</v>
      </c>
      <c r="B108" s="76">
        <v>502.50072901251428</v>
      </c>
      <c r="C108" s="76">
        <v>259.26101231668275</v>
      </c>
      <c r="D108" s="76">
        <v>-14.754904572858695</v>
      </c>
      <c r="E108" s="76">
        <v>396.20792129009374</v>
      </c>
      <c r="F108" s="76">
        <v>1143.2147580464321</v>
      </c>
    </row>
    <row r="109" spans="1:6" x14ac:dyDescent="0.2">
      <c r="A109" s="84">
        <v>78</v>
      </c>
      <c r="B109" s="76">
        <v>388.88794695475326</v>
      </c>
      <c r="C109" s="76">
        <v>61.205889725314151</v>
      </c>
      <c r="D109" s="76">
        <v>-4.8113819259321833</v>
      </c>
      <c r="E109" s="76">
        <v>149.03165381409076</v>
      </c>
      <c r="F109" s="76">
        <v>594.31410856822595</v>
      </c>
    </row>
    <row r="110" spans="1:6" x14ac:dyDescent="0.2">
      <c r="A110" s="84">
        <v>79</v>
      </c>
      <c r="B110" s="76">
        <v>17.604836607501625</v>
      </c>
      <c r="C110" s="76">
        <v>21.692859325200445</v>
      </c>
      <c r="D110" s="76">
        <v>71.174541154073665</v>
      </c>
      <c r="E110" s="76">
        <v>228.15878371215393</v>
      </c>
      <c r="F110" s="76">
        <v>338.63102079892968</v>
      </c>
    </row>
    <row r="111" spans="1:6" x14ac:dyDescent="0.2">
      <c r="A111" s="84">
        <v>80</v>
      </c>
      <c r="B111" s="76">
        <v>-18.212533008932496</v>
      </c>
      <c r="C111" s="76">
        <v>883.31444154728501</v>
      </c>
      <c r="D111" s="76">
        <v>495.08202282733953</v>
      </c>
      <c r="E111" s="76">
        <v>-55.510364578457647</v>
      </c>
      <c r="F111" s="76">
        <v>1304.6735667872342</v>
      </c>
    </row>
    <row r="112" spans="1:6" x14ac:dyDescent="0.2">
      <c r="A112" s="84">
        <v>81</v>
      </c>
      <c r="B112" s="76">
        <v>143.30598091080901</v>
      </c>
      <c r="C112" s="76">
        <v>-24.062422359043605</v>
      </c>
      <c r="D112" s="76">
        <v>-39.453331792643901</v>
      </c>
      <c r="E112" s="76">
        <v>253.91101470216006</v>
      </c>
      <c r="F112" s="76">
        <v>333.7012414612816</v>
      </c>
    </row>
    <row r="113" spans="1:6" x14ac:dyDescent="0.2">
      <c r="A113" s="84">
        <v>82</v>
      </c>
      <c r="B113" s="76">
        <v>-302.19080491612613</v>
      </c>
      <c r="C113" s="76">
        <v>-10.131546256439412</v>
      </c>
      <c r="D113" s="76">
        <v>-0.96227638518643666</v>
      </c>
      <c r="E113" s="76">
        <v>29.053347417495701</v>
      </c>
      <c r="F113" s="76">
        <v>-284.23128014025633</v>
      </c>
    </row>
    <row r="114" spans="1:6" x14ac:dyDescent="0.2">
      <c r="A114" s="84">
        <v>83</v>
      </c>
      <c r="B114" s="76">
        <v>342.82676681080318</v>
      </c>
      <c r="C114" s="76">
        <v>265.08665141413542</v>
      </c>
      <c r="D114" s="76">
        <v>-5.4528995160564744</v>
      </c>
      <c r="E114" s="76">
        <v>141.72463478815578</v>
      </c>
      <c r="F114" s="76">
        <v>744.18515349703785</v>
      </c>
    </row>
    <row r="115" spans="1:6" x14ac:dyDescent="0.2">
      <c r="A115" s="84">
        <v>84</v>
      </c>
      <c r="B115" s="76">
        <v>375.90415046879593</v>
      </c>
      <c r="C115" s="76">
        <v>121.39862482498435</v>
      </c>
      <c r="D115" s="76">
        <v>23.238056967144232</v>
      </c>
      <c r="E115" s="76">
        <v>439.63432088762625</v>
      </c>
      <c r="F115" s="76">
        <v>960.17515314855075</v>
      </c>
    </row>
    <row r="116" spans="1:6" x14ac:dyDescent="0.2">
      <c r="A116" s="84">
        <v>85</v>
      </c>
      <c r="B116" s="76">
        <v>346.8025376554433</v>
      </c>
      <c r="C116" s="76">
        <v>237.47818786533801</v>
      </c>
      <c r="D116" s="76">
        <v>292.43028704750884</v>
      </c>
      <c r="E116" s="76">
        <v>627.29432118672617</v>
      </c>
      <c r="F116" s="76">
        <v>1504.0053337550162</v>
      </c>
    </row>
    <row r="117" spans="1:6" x14ac:dyDescent="0.2">
      <c r="A117" s="84">
        <v>86</v>
      </c>
      <c r="B117" s="76">
        <v>285.57265866171736</v>
      </c>
      <c r="C117" s="76">
        <v>-11.144700882083352</v>
      </c>
      <c r="D117" s="76">
        <v>-34.000432276587432</v>
      </c>
      <c r="E117" s="76">
        <v>85.135983795731264</v>
      </c>
      <c r="F117" s="76">
        <v>325.56350929877783</v>
      </c>
    </row>
    <row r="118" spans="1:6" x14ac:dyDescent="0.2">
      <c r="A118" s="84">
        <v>87</v>
      </c>
      <c r="B118" s="76">
        <v>621.48611651274041</v>
      </c>
      <c r="C118" s="76">
        <v>52.340786750929666</v>
      </c>
      <c r="D118" s="76">
        <v>20.992745401709215</v>
      </c>
      <c r="E118" s="76">
        <v>153.45620668360303</v>
      </c>
      <c r="F118" s="76">
        <v>848.27585534898219</v>
      </c>
    </row>
    <row r="119" spans="1:6" x14ac:dyDescent="0.2">
      <c r="A119" s="84">
        <v>88</v>
      </c>
      <c r="B119" s="76">
        <v>207.27584586297633</v>
      </c>
      <c r="C119" s="76">
        <v>13.334333663637921</v>
      </c>
      <c r="D119" s="76">
        <v>-52.925201185254018</v>
      </c>
      <c r="E119" s="76">
        <v>133.99896549115394</v>
      </c>
      <c r="F119" s="76">
        <v>301.68394383251416</v>
      </c>
    </row>
    <row r="120" spans="1:6" x14ac:dyDescent="0.2">
      <c r="A120" s="84">
        <v>89</v>
      </c>
      <c r="B120" s="76">
        <v>147.33543499265784</v>
      </c>
      <c r="C120" s="76">
        <v>-28.368329518030354</v>
      </c>
      <c r="D120" s="76">
        <v>272.86400054871797</v>
      </c>
      <c r="E120" s="76">
        <v>23.683022505194472</v>
      </c>
      <c r="F120" s="76">
        <v>415.51412852853991</v>
      </c>
    </row>
    <row r="121" spans="1:6" x14ac:dyDescent="0.2">
      <c r="A121" s="84">
        <v>90</v>
      </c>
      <c r="B121" s="76">
        <v>139.27652682896019</v>
      </c>
      <c r="C121" s="76">
        <v>184.63082380158642</v>
      </c>
      <c r="D121" s="76">
        <v>37.992961540002923</v>
      </c>
      <c r="E121" s="76">
        <v>120.77045691067298</v>
      </c>
      <c r="F121" s="76">
        <v>482.67076908122249</v>
      </c>
    </row>
    <row r="122" spans="1:6" x14ac:dyDescent="0.2">
      <c r="A122" s="84">
        <v>91</v>
      </c>
      <c r="B122" s="76">
        <v>327.60438472381861</v>
      </c>
      <c r="C122" s="76">
        <v>130.01043914295786</v>
      </c>
      <c r="D122" s="76">
        <v>-76.340593224790638</v>
      </c>
      <c r="E122" s="76">
        <v>185.65704899987725</v>
      </c>
      <c r="F122" s="76">
        <v>566.93127964186306</v>
      </c>
    </row>
    <row r="123" spans="1:6" x14ac:dyDescent="0.2">
      <c r="A123" s="84">
        <v>92</v>
      </c>
      <c r="B123" s="76">
        <v>650.53404608888445</v>
      </c>
      <c r="C123" s="76">
        <v>558.70495587656796</v>
      </c>
      <c r="D123" s="76">
        <v>73.099093924446549</v>
      </c>
      <c r="E123" s="76">
        <v>793.56038617974332</v>
      </c>
      <c r="F123" s="76">
        <v>2075.8984820696423</v>
      </c>
    </row>
    <row r="124" spans="1:6" x14ac:dyDescent="0.2">
      <c r="A124" s="84">
        <v>93</v>
      </c>
      <c r="B124" s="76">
        <v>81.126984439463399</v>
      </c>
      <c r="C124" s="76">
        <v>-2.7861752205208381</v>
      </c>
      <c r="D124" s="76">
        <v>-0.81885266251669009</v>
      </c>
      <c r="E124" s="76">
        <v>66.82328620283802</v>
      </c>
      <c r="F124" s="76">
        <v>144.3452427592639</v>
      </c>
    </row>
    <row r="125" spans="1:6" x14ac:dyDescent="0.2">
      <c r="A125" s="84">
        <v>94</v>
      </c>
      <c r="B125" s="76">
        <v>578.55895621022808</v>
      </c>
      <c r="C125" s="76">
        <v>67.538106135588777</v>
      </c>
      <c r="D125" s="76">
        <v>116.4015312578362</v>
      </c>
      <c r="E125" s="76">
        <v>388.26237327879193</v>
      </c>
      <c r="F125" s="76">
        <v>1150.760966882445</v>
      </c>
    </row>
    <row r="126" spans="1:6" x14ac:dyDescent="0.2">
      <c r="A126" s="84">
        <v>95</v>
      </c>
      <c r="B126" s="76">
        <v>616.11351107027531</v>
      </c>
      <c r="C126" s="76">
        <v>411.05427591098538</v>
      </c>
      <c r="D126" s="76">
        <v>2.0679764930426217</v>
      </c>
      <c r="E126" s="76">
        <v>771.37430035958255</v>
      </c>
      <c r="F126" s="76">
        <v>1800.6100638338858</v>
      </c>
    </row>
    <row r="127" spans="1:6" x14ac:dyDescent="0.2">
      <c r="A127" s="84">
        <v>96</v>
      </c>
      <c r="B127" s="76">
        <v>532.8918099492746</v>
      </c>
      <c r="C127" s="76">
        <v>657.14427809429685</v>
      </c>
      <c r="D127" s="76">
        <v>53.212048630593515</v>
      </c>
      <c r="E127" s="76">
        <v>669.64243437029177</v>
      </c>
      <c r="F127" s="76">
        <v>1912.8905710444567</v>
      </c>
    </row>
    <row r="128" spans="1:6" x14ac:dyDescent="0.2">
      <c r="A128" s="84">
        <v>97</v>
      </c>
      <c r="B128" s="76">
        <v>247.96442056446153</v>
      </c>
      <c r="C128" s="76">
        <v>228.8663735473645</v>
      </c>
      <c r="D128" s="76">
        <v>-13.471869392610113</v>
      </c>
      <c r="E128" s="76">
        <v>557.03740418522068</v>
      </c>
      <c r="F128" s="76">
        <v>1020.3963289044366</v>
      </c>
    </row>
    <row r="129" spans="1:6" x14ac:dyDescent="0.2">
      <c r="A129" s="84">
        <v>98</v>
      </c>
      <c r="B129" s="76">
        <v>179.51738441023997</v>
      </c>
      <c r="C129" s="76">
        <v>331.52163779793602</v>
      </c>
      <c r="D129" s="76">
        <v>206.64426504324618</v>
      </c>
      <c r="E129" s="76">
        <v>105.95764730203616</v>
      </c>
      <c r="F129" s="76">
        <v>823.64093455345835</v>
      </c>
    </row>
    <row r="130" spans="1:6" x14ac:dyDescent="0.2">
      <c r="A130" s="84">
        <v>99</v>
      </c>
      <c r="B130" s="76">
        <v>48.049600781470645</v>
      </c>
      <c r="C130" s="76">
        <v>-2.532886564109853</v>
      </c>
      <c r="D130" s="76">
        <v>52.106348522737335</v>
      </c>
      <c r="E130" s="76">
        <v>-3.4336307986674832</v>
      </c>
      <c r="F130" s="76">
        <v>94.189431941430655</v>
      </c>
    </row>
    <row r="131" spans="1:6" x14ac:dyDescent="0.2">
      <c r="A131" s="84">
        <v>100</v>
      </c>
      <c r="B131" s="76">
        <v>219.3642081085228</v>
      </c>
      <c r="C131" s="76">
        <v>141.15514002504122</v>
      </c>
      <c r="D131" s="76">
        <v>-1.9245527703728733</v>
      </c>
      <c r="E131" s="76">
        <v>107.89434141566991</v>
      </c>
      <c r="F131" s="76">
        <v>466.48913677886105</v>
      </c>
    </row>
    <row r="132" spans="1:6" x14ac:dyDescent="0.2">
      <c r="A132" s="84">
        <v>101</v>
      </c>
      <c r="B132" s="76">
        <v>251.99387464631036</v>
      </c>
      <c r="C132" s="76">
        <v>-20.769669825700795</v>
      </c>
      <c r="D132" s="76">
        <v>-13.328445669940365</v>
      </c>
      <c r="E132" s="76">
        <v>203.04508170751467</v>
      </c>
      <c r="F132" s="76">
        <v>420.94084085818389</v>
      </c>
    </row>
    <row r="133" spans="1:6" x14ac:dyDescent="0.2">
      <c r="A133" s="84">
        <v>102</v>
      </c>
      <c r="B133" s="76">
        <v>574.92353601137609</v>
      </c>
      <c r="C133" s="76">
        <v>510.670076284625</v>
      </c>
      <c r="D133" s="76">
        <v>-55.525182895473819</v>
      </c>
      <c r="E133" s="76">
        <v>1195.0723751965493</v>
      </c>
      <c r="F133" s="76">
        <v>2225.1408045970766</v>
      </c>
    </row>
    <row r="134" spans="1:6" x14ac:dyDescent="0.2">
      <c r="A134" s="84">
        <v>103</v>
      </c>
      <c r="B134" s="76">
        <v>363.81578822324946</v>
      </c>
      <c r="C134" s="76">
        <v>63.485487633013015</v>
      </c>
      <c r="D134" s="76">
        <v>-45.868507693886812</v>
      </c>
      <c r="E134" s="76">
        <v>231.30627861093245</v>
      </c>
      <c r="F134" s="76">
        <v>612.73904677330802</v>
      </c>
    </row>
    <row r="135" spans="1:6" x14ac:dyDescent="0.2">
      <c r="A135" s="84">
        <v>104</v>
      </c>
      <c r="B135" s="76">
        <v>574.52950212837925</v>
      </c>
      <c r="C135" s="76">
        <v>513.96282881796776</v>
      </c>
      <c r="D135" s="76">
        <v>-1.2830351802485822</v>
      </c>
      <c r="E135" s="76">
        <v>179.71445228779811</v>
      </c>
      <c r="F135" s="76">
        <v>1266.9237480538966</v>
      </c>
    </row>
    <row r="136" spans="1:6" x14ac:dyDescent="0.2">
      <c r="A136" s="84">
        <v>105</v>
      </c>
      <c r="B136" s="76">
        <v>289.54842950635748</v>
      </c>
      <c r="C136" s="76">
        <v>510.58011115848069</v>
      </c>
      <c r="D136" s="76">
        <v>-14.468057127519188</v>
      </c>
      <c r="E136" s="76">
        <v>682.09989959422796</v>
      </c>
      <c r="F136" s="76">
        <v>1467.7603831315469</v>
      </c>
    </row>
    <row r="137" spans="1:6" x14ac:dyDescent="0.2">
      <c r="A137" s="84">
        <v>106</v>
      </c>
      <c r="B137" s="76">
        <v>904.62263741673178</v>
      </c>
      <c r="C137" s="76">
        <v>69.0578380740547</v>
      </c>
      <c r="D137" s="76">
        <v>-42.019402153141066</v>
      </c>
      <c r="E137" s="76">
        <v>623.4209329594587</v>
      </c>
      <c r="F137" s="76">
        <v>1555.082006297104</v>
      </c>
    </row>
    <row r="138" spans="1:6" x14ac:dyDescent="0.2">
      <c r="A138" s="84">
        <v>107</v>
      </c>
      <c r="B138" s="76">
        <v>-163.11183024386457</v>
      </c>
      <c r="C138" s="76">
        <v>68.71458429149942</v>
      </c>
      <c r="D138" s="76">
        <v>110.77129666938734</v>
      </c>
      <c r="E138" s="76">
        <v>1.5180438425668967</v>
      </c>
      <c r="F138" s="76">
        <v>17.892094559589083</v>
      </c>
    </row>
    <row r="139" spans="1:6" x14ac:dyDescent="0.2">
      <c r="A139" s="84">
        <v>108</v>
      </c>
      <c r="B139" s="76">
        <v>103.51284044973465</v>
      </c>
      <c r="C139" s="76">
        <v>-41.53933965140159</v>
      </c>
      <c r="D139" s="76">
        <v>-9.9435226469265121</v>
      </c>
      <c r="E139" s="76">
        <v>-27.469046389339866</v>
      </c>
      <c r="F139" s="76">
        <v>24.560931762066687</v>
      </c>
    </row>
    <row r="140" spans="1:6" x14ac:dyDescent="0.2">
      <c r="A140" s="84">
        <v>109</v>
      </c>
      <c r="B140" s="76">
        <v>221.1550765893445</v>
      </c>
      <c r="C140" s="76">
        <v>-2.532886564109853</v>
      </c>
      <c r="D140" s="76">
        <v>-4.4906231308700377</v>
      </c>
      <c r="E140" s="76">
        <v>45.429350896755203</v>
      </c>
      <c r="F140" s="76">
        <v>259.56091779111983</v>
      </c>
    </row>
    <row r="141" spans="1:6" x14ac:dyDescent="0.2">
      <c r="A141" s="84">
        <v>110</v>
      </c>
      <c r="B141" s="76">
        <v>640.23655232415967</v>
      </c>
      <c r="C141" s="76">
        <v>1405.2925422442599</v>
      </c>
      <c r="D141" s="76">
        <v>452.27767936140441</v>
      </c>
      <c r="E141" s="76">
        <v>842.57698940387718</v>
      </c>
      <c r="F141" s="76">
        <v>3340.3837633337012</v>
      </c>
    </row>
    <row r="142" spans="1:6" x14ac:dyDescent="0.2">
      <c r="A142" s="84">
        <v>111</v>
      </c>
      <c r="B142" s="76">
        <v>79.783833078847124</v>
      </c>
      <c r="C142" s="76">
        <v>823.19506485173702</v>
      </c>
      <c r="D142" s="76">
        <v>31.89854443382216</v>
      </c>
      <c r="E142" s="76">
        <v>28.833468703195699</v>
      </c>
      <c r="F142" s="76">
        <v>963.71091106760196</v>
      </c>
    </row>
    <row r="143" spans="1:6" x14ac:dyDescent="0.2">
      <c r="A143" s="84">
        <v>112</v>
      </c>
      <c r="B143" s="76">
        <v>624.17241923397296</v>
      </c>
      <c r="C143" s="76">
        <v>70.830858668931597</v>
      </c>
      <c r="D143" s="76">
        <v>-12.509593007423677</v>
      </c>
      <c r="E143" s="76">
        <v>131.42374239215334</v>
      </c>
      <c r="F143" s="76">
        <v>813.91742728763427</v>
      </c>
    </row>
    <row r="144" spans="1:6" x14ac:dyDescent="0.2">
      <c r="A144" s="84">
        <v>113</v>
      </c>
      <c r="B144" s="76">
        <v>111.57174861343242</v>
      </c>
      <c r="C144" s="76">
        <v>-2.7861752205208381</v>
      </c>
      <c r="D144" s="76">
        <v>-10.905799032112949</v>
      </c>
      <c r="E144" s="76">
        <v>81.34995991158587</v>
      </c>
      <c r="F144" s="76">
        <v>179.22973427238452</v>
      </c>
    </row>
    <row r="145" spans="1:6" x14ac:dyDescent="0.2">
      <c r="A145" s="84">
        <v>114</v>
      </c>
      <c r="B145" s="76">
        <v>375.90415046879593</v>
      </c>
      <c r="C145" s="76">
        <v>71.590724638164545</v>
      </c>
      <c r="D145" s="76">
        <v>-14.113386982734404</v>
      </c>
      <c r="E145" s="76">
        <v>36.273002100308581</v>
      </c>
      <c r="F145" s="76">
        <v>469.65449022453464</v>
      </c>
    </row>
    <row r="146" spans="1:6" x14ac:dyDescent="0.2">
      <c r="A146" s="84">
        <v>115</v>
      </c>
      <c r="B146" s="76">
        <v>539.15984963215055</v>
      </c>
      <c r="C146" s="76">
        <v>386.23198758270883</v>
      </c>
      <c r="D146" s="76">
        <v>-29.509809145717391</v>
      </c>
      <c r="E146" s="76">
        <v>261.92281989905086</v>
      </c>
      <c r="F146" s="76">
        <v>1157.8048479681929</v>
      </c>
    </row>
    <row r="147" spans="1:6" x14ac:dyDescent="0.2">
      <c r="A147" s="84">
        <v>116</v>
      </c>
      <c r="B147" s="76">
        <v>139.27652682896019</v>
      </c>
      <c r="C147" s="76">
        <v>1027.0758265405584</v>
      </c>
      <c r="D147" s="76">
        <v>-41.698643358078925</v>
      </c>
      <c r="E147" s="76">
        <v>-28.041318189117781</v>
      </c>
      <c r="F147" s="76">
        <v>1096.6123918223218</v>
      </c>
    </row>
    <row r="148" spans="1:6" x14ac:dyDescent="0.2">
      <c r="A148" s="84">
        <v>117</v>
      </c>
      <c r="B148" s="76">
        <v>522.59431618454983</v>
      </c>
      <c r="C148" s="76">
        <v>354.31761687492468</v>
      </c>
      <c r="D148" s="76">
        <v>84.789834269353548</v>
      </c>
      <c r="E148" s="76">
        <v>183.08182590087665</v>
      </c>
      <c r="F148" s="76">
        <v>1144.7835932297048</v>
      </c>
    </row>
    <row r="149" spans="1:6" x14ac:dyDescent="0.2">
      <c r="A149" s="84">
        <v>118</v>
      </c>
      <c r="B149" s="76">
        <v>-32.038080498092086</v>
      </c>
      <c r="C149" s="76">
        <v>-36.2202778667709</v>
      </c>
      <c r="D149" s="76">
        <v>294.21141609521192</v>
      </c>
      <c r="E149" s="76">
        <v>-14.879066794225761</v>
      </c>
      <c r="F149" s="76">
        <v>211.07399093612315</v>
      </c>
    </row>
    <row r="150" spans="1:6" x14ac:dyDescent="0.2">
      <c r="A150" s="84">
        <v>119</v>
      </c>
      <c r="B150" s="76">
        <v>-58.901107710417591</v>
      </c>
      <c r="C150" s="76">
        <v>16.373797540569747</v>
      </c>
      <c r="D150" s="76">
        <v>-26.479556267488334</v>
      </c>
      <c r="E150" s="76">
        <v>333.54415921441216</v>
      </c>
      <c r="F150" s="76">
        <v>264.537292777076</v>
      </c>
    </row>
    <row r="151" spans="1:6" x14ac:dyDescent="0.2">
      <c r="A151" s="84">
        <v>120</v>
      </c>
      <c r="B151" s="76">
        <v>482.80117572347558</v>
      </c>
      <c r="C151" s="76">
        <v>34.104003489338723</v>
      </c>
      <c r="D151" s="76">
        <v>18.42667504121205</v>
      </c>
      <c r="E151" s="76">
        <v>302.48786049769376</v>
      </c>
      <c r="F151" s="76">
        <v>837.8197147517202</v>
      </c>
    </row>
    <row r="152" spans="1:6" x14ac:dyDescent="0.2">
      <c r="A152" s="84">
        <v>121</v>
      </c>
      <c r="B152" s="76">
        <v>417.48815941069211</v>
      </c>
      <c r="C152" s="76">
        <v>265.50326360081306</v>
      </c>
      <c r="D152" s="76">
        <v>50.966737065158497</v>
      </c>
      <c r="E152" s="76">
        <v>-17.168153993337416</v>
      </c>
      <c r="F152" s="76">
        <v>716.79000608332626</v>
      </c>
    </row>
    <row r="153" spans="1:6" x14ac:dyDescent="0.2">
      <c r="A153" s="84">
        <v>122</v>
      </c>
      <c r="B153" s="76">
        <v>385.75392711331529</v>
      </c>
      <c r="C153" s="76">
        <v>69.0578380740547</v>
      </c>
      <c r="D153" s="76">
        <v>-8.9812462617400755</v>
      </c>
      <c r="E153" s="76">
        <v>167.12447269268401</v>
      </c>
      <c r="F153" s="76">
        <v>612.9549916183139</v>
      </c>
    </row>
    <row r="154" spans="1:6" x14ac:dyDescent="0.2">
      <c r="A154" s="84">
        <v>123</v>
      </c>
      <c r="B154" s="76">
        <v>568.26146244550318</v>
      </c>
      <c r="C154" s="76">
        <v>375.59386401344744</v>
      </c>
      <c r="D154" s="76">
        <v>-3.5283467456836011</v>
      </c>
      <c r="E154" s="76">
        <v>193.16283958257907</v>
      </c>
      <c r="F154" s="76">
        <v>1133.4898192958462</v>
      </c>
    </row>
    <row r="155" spans="1:6" x14ac:dyDescent="0.2">
      <c r="A155" s="84">
        <v>124</v>
      </c>
      <c r="B155" s="76">
        <v>-149.68031663770182</v>
      </c>
      <c r="C155" s="76">
        <v>248.87617740383234</v>
      </c>
      <c r="D155" s="76">
        <v>64.61594153016101</v>
      </c>
      <c r="E155" s="76">
        <v>73.624290614584041</v>
      </c>
      <c r="F155" s="76">
        <v>237.43609291087557</v>
      </c>
    </row>
    <row r="156" spans="1:6" x14ac:dyDescent="0.2">
      <c r="A156" s="84">
        <v>125</v>
      </c>
      <c r="B156" s="76">
        <v>522.1465990643444</v>
      </c>
      <c r="C156" s="76">
        <v>799.22260761883786</v>
      </c>
      <c r="D156" s="76">
        <v>-28.581444110253585</v>
      </c>
      <c r="E156" s="76">
        <v>909.18039689241505</v>
      </c>
      <c r="F156" s="76">
        <v>2201.9681594653439</v>
      </c>
    </row>
    <row r="157" spans="1:6" x14ac:dyDescent="0.2">
      <c r="A157" s="84">
        <v>126</v>
      </c>
      <c r="B157" s="76">
        <v>772.2057363103429</v>
      </c>
      <c r="C157" s="76">
        <v>482.80832407941659</v>
      </c>
      <c r="D157" s="76">
        <v>-48.434578054383977</v>
      </c>
      <c r="E157" s="76">
        <v>492.2170692816054</v>
      </c>
      <c r="F157" s="76">
        <v>1698.7965516169807</v>
      </c>
    </row>
    <row r="158" spans="1:6" x14ac:dyDescent="0.2">
      <c r="A158" s="84">
        <v>127</v>
      </c>
      <c r="B158" s="76">
        <v>18.05255372770705</v>
      </c>
      <c r="C158" s="76">
        <v>304.25642803169382</v>
      </c>
      <c r="D158" s="76">
        <v>-44.58547251363823</v>
      </c>
      <c r="E158" s="76">
        <v>87.292556623665007</v>
      </c>
      <c r="F158" s="76">
        <v>365.01606586942762</v>
      </c>
    </row>
    <row r="159" spans="1:6" x14ac:dyDescent="0.2">
      <c r="A159" s="84">
        <v>128</v>
      </c>
      <c r="B159" s="76">
        <v>5.9641914821605724</v>
      </c>
      <c r="C159" s="76">
        <v>553.80250627861483</v>
      </c>
      <c r="D159" s="76">
        <v>90.740827652864553</v>
      </c>
      <c r="E159" s="76">
        <v>192.32553904044536</v>
      </c>
      <c r="F159" s="76">
        <v>842.83306445408539</v>
      </c>
    </row>
    <row r="160" spans="1:6" x14ac:dyDescent="0.2">
      <c r="A160" s="84">
        <v>129</v>
      </c>
      <c r="B160" s="76">
        <v>181.36193612827026</v>
      </c>
      <c r="C160" s="76">
        <v>48.288168248353898</v>
      </c>
      <c r="D160" s="76">
        <v>-12.188834212361531</v>
      </c>
      <c r="E160" s="76">
        <v>-0.28613589988895693</v>
      </c>
      <c r="F160" s="76">
        <v>217.17513426437364</v>
      </c>
    </row>
    <row r="161" spans="1:6" x14ac:dyDescent="0.2">
      <c r="A161" s="84">
        <v>130</v>
      </c>
      <c r="B161" s="76">
        <v>317.75460807929926</v>
      </c>
      <c r="C161" s="76">
        <v>220.09123569912435</v>
      </c>
      <c r="D161" s="76">
        <v>185.18733712380509</v>
      </c>
      <c r="E161" s="76">
        <v>181.07887460165392</v>
      </c>
      <c r="F161" s="76">
        <v>904.11205550388263</v>
      </c>
    </row>
    <row r="162" spans="1:6" x14ac:dyDescent="0.2">
      <c r="A162" s="84">
        <v>131</v>
      </c>
      <c r="B162" s="76">
        <v>328.05210184402404</v>
      </c>
      <c r="C162" s="76">
        <v>-13.42429878978222</v>
      </c>
      <c r="D162" s="76">
        <v>50.502554547426605</v>
      </c>
      <c r="E162" s="76">
        <v>236.74286070882263</v>
      </c>
      <c r="F162" s="76">
        <v>601.8732183104911</v>
      </c>
    </row>
    <row r="163" spans="1:6" x14ac:dyDescent="0.2">
      <c r="A163" s="84">
        <v>132</v>
      </c>
      <c r="B163" s="76">
        <v>561.09798852221638</v>
      </c>
      <c r="C163" s="76">
        <v>190.96304021186103</v>
      </c>
      <c r="D163" s="76">
        <v>-12.188834212361531</v>
      </c>
      <c r="E163" s="76">
        <v>67.395558002615928</v>
      </c>
      <c r="F163" s="76">
        <v>807.26775252433185</v>
      </c>
    </row>
    <row r="164" spans="1:6" x14ac:dyDescent="0.2">
      <c r="A164" s="84">
        <v>133</v>
      </c>
      <c r="B164" s="76">
        <v>509.66420293580109</v>
      </c>
      <c r="C164" s="76">
        <v>119.37231557369648</v>
      </c>
      <c r="D164" s="76">
        <v>1.1057001078561939</v>
      </c>
      <c r="E164" s="76">
        <v>80.271673497618991</v>
      </c>
      <c r="F164" s="76">
        <v>710.41389211497278</v>
      </c>
    </row>
    <row r="165" spans="1:6" x14ac:dyDescent="0.2">
      <c r="A165" s="84">
        <v>134</v>
      </c>
      <c r="B165" s="76">
        <v>159.42379723820432</v>
      </c>
      <c r="C165" s="76">
        <v>-13.171010133371237</v>
      </c>
      <c r="D165" s="76">
        <v>25.804127327641396</v>
      </c>
      <c r="E165" s="76">
        <v>15.957353208192636</v>
      </c>
      <c r="F165" s="76">
        <v>188.01426764066713</v>
      </c>
    </row>
    <row r="166" spans="1:6" x14ac:dyDescent="0.2">
      <c r="A166" s="84">
        <v>135</v>
      </c>
      <c r="B166" s="76">
        <v>276.56463302040004</v>
      </c>
      <c r="C166" s="76">
        <v>321.98663398046278</v>
      </c>
      <c r="D166" s="76">
        <v>71.95948246686774</v>
      </c>
      <c r="E166" s="76">
        <v>574.99770869263602</v>
      </c>
      <c r="F166" s="76">
        <v>1245.5084581603664</v>
      </c>
    </row>
    <row r="167" spans="1:6" x14ac:dyDescent="0.2">
      <c r="A167" s="84">
        <v>136</v>
      </c>
      <c r="B167" s="76">
        <v>397.78860612165329</v>
      </c>
      <c r="C167" s="76">
        <v>716.57714722473418</v>
      </c>
      <c r="D167" s="76">
        <v>-78.906663585287802</v>
      </c>
      <c r="E167" s="76">
        <v>404.02095493021767</v>
      </c>
      <c r="F167" s="76">
        <v>1439.4800446913173</v>
      </c>
    </row>
    <row r="168" spans="1:6" x14ac:dyDescent="0.2">
      <c r="A168" s="84">
        <v>137</v>
      </c>
      <c r="B168" s="76">
        <v>322.67949640155894</v>
      </c>
      <c r="C168" s="76">
        <v>245.07684755766758</v>
      </c>
      <c r="D168" s="76">
        <v>43.766619851121547</v>
      </c>
      <c r="E168" s="76">
        <v>409.37017268498573</v>
      </c>
      <c r="F168" s="76">
        <v>1020.8931364953338</v>
      </c>
    </row>
    <row r="169" spans="1:6" x14ac:dyDescent="0.2">
      <c r="A169" s="84">
        <v>138</v>
      </c>
      <c r="B169" s="76">
        <v>255.57561160795376</v>
      </c>
      <c r="C169" s="76">
        <v>60.952601068903164</v>
      </c>
      <c r="D169" s="76">
        <v>156.319045568212</v>
      </c>
      <c r="E169" s="76">
        <v>232.16468631059934</v>
      </c>
      <c r="F169" s="76">
        <v>705.01194455566826</v>
      </c>
    </row>
    <row r="170" spans="1:6" x14ac:dyDescent="0.2">
      <c r="A170" s="84">
        <v>139</v>
      </c>
      <c r="B170" s="76">
        <v>274.77376453957834</v>
      </c>
      <c r="C170" s="76">
        <v>654.43146127789851</v>
      </c>
      <c r="D170" s="76">
        <v>127.12999521755677</v>
      </c>
      <c r="E170" s="76">
        <v>344.19744469589256</v>
      </c>
      <c r="F170" s="76">
        <v>1400.5326657309261</v>
      </c>
    </row>
    <row r="171" spans="1:6" x14ac:dyDescent="0.2">
      <c r="A171" s="84">
        <v>140</v>
      </c>
      <c r="B171" s="76">
        <v>327.55070148660991</v>
      </c>
      <c r="C171" s="76">
        <v>925.59704044589751</v>
      </c>
      <c r="D171" s="76">
        <v>-14.290722055126793</v>
      </c>
      <c r="E171" s="76">
        <v>1503.7227111206221</v>
      </c>
      <c r="F171" s="76">
        <v>2742.5797309980026</v>
      </c>
    </row>
    <row r="172" spans="1:6" x14ac:dyDescent="0.2">
      <c r="A172" s="84">
        <v>141</v>
      </c>
      <c r="B172" s="76">
        <v>-269.56113837833868</v>
      </c>
      <c r="C172" s="76">
        <v>1.1764781559106297</v>
      </c>
      <c r="D172" s="76">
        <v>98.759797529418194</v>
      </c>
      <c r="E172" s="76">
        <v>197.03622780984659</v>
      </c>
      <c r="F172" s="76">
        <v>27.41136511683672</v>
      </c>
    </row>
    <row r="173" spans="1:6" x14ac:dyDescent="0.2">
      <c r="A173" s="84">
        <v>142</v>
      </c>
      <c r="B173" s="76">
        <v>222.05051082975535</v>
      </c>
      <c r="C173" s="76">
        <v>309.57548981632453</v>
      </c>
      <c r="D173" s="76">
        <v>48.257242981991581</v>
      </c>
      <c r="E173" s="76">
        <v>-1.7168153993337416</v>
      </c>
      <c r="F173" s="76">
        <v>578.16642822873769</v>
      </c>
    </row>
    <row r="174" spans="1:6" x14ac:dyDescent="0.2">
      <c r="A174" s="84">
        <v>143</v>
      </c>
      <c r="B174" s="76">
        <v>-5.1750532857664666</v>
      </c>
      <c r="C174" s="76">
        <v>-6.0789277538636473</v>
      </c>
      <c r="D174" s="76">
        <v>58.521524423980239</v>
      </c>
      <c r="E174" s="76">
        <v>-7.4395333971128803</v>
      </c>
      <c r="F174" s="76">
        <v>39.828009987237245</v>
      </c>
    </row>
    <row r="175" spans="1:6" x14ac:dyDescent="0.2">
      <c r="A175" s="84">
        <v>144</v>
      </c>
      <c r="B175" s="76">
        <v>21.186573569145025</v>
      </c>
      <c r="C175" s="76">
        <v>389.27145145964062</v>
      </c>
      <c r="D175" s="76">
        <v>87.212480907180947</v>
      </c>
      <c r="E175" s="76">
        <v>-17.234411178926365</v>
      </c>
      <c r="F175" s="76">
        <v>480.43609475704022</v>
      </c>
    </row>
    <row r="176" spans="1:6" x14ac:dyDescent="0.2">
      <c r="A176" s="84">
        <v>145</v>
      </c>
      <c r="B176" s="76">
        <v>-48.549930708484112</v>
      </c>
      <c r="C176" s="76">
        <v>-2.0263092512878824</v>
      </c>
      <c r="D176" s="76">
        <v>-6.0944171061807655</v>
      </c>
      <c r="E176" s="76">
        <v>18.752455021493262</v>
      </c>
      <c r="F176" s="76">
        <v>-37.918202044459498</v>
      </c>
    </row>
    <row r="177" spans="1:6" x14ac:dyDescent="0.2">
      <c r="A177" s="84">
        <v>146</v>
      </c>
      <c r="B177" s="76">
        <v>303.87537735293108</v>
      </c>
      <c r="C177" s="76">
        <v>300.96367549835099</v>
      </c>
      <c r="D177" s="76">
        <v>76.770864392799922</v>
      </c>
      <c r="E177" s="76">
        <v>307.21965642462817</v>
      </c>
      <c r="F177" s="76">
        <v>988.82957366871017</v>
      </c>
    </row>
    <row r="178" spans="1:6" x14ac:dyDescent="0.2">
      <c r="A178" s="84">
        <v>147</v>
      </c>
      <c r="B178" s="76">
        <v>7.7550599629822727</v>
      </c>
      <c r="C178" s="76">
        <v>174.49927754514698</v>
      </c>
      <c r="D178" s="76">
        <v>-28.226773965468809</v>
      </c>
      <c r="E178" s="76">
        <v>-44.417321668377269</v>
      </c>
      <c r="F178" s="76">
        <v>109.61024187428319</v>
      </c>
    </row>
    <row r="179" spans="1:6" x14ac:dyDescent="0.2">
      <c r="A179" s="84">
        <v>148</v>
      </c>
      <c r="B179" s="76">
        <v>-188.57802285836533</v>
      </c>
      <c r="C179" s="76">
        <v>-4.5591958153977359</v>
      </c>
      <c r="D179" s="76">
        <v>-19.245527703728733</v>
      </c>
      <c r="E179" s="76">
        <v>-2.0029512992226985</v>
      </c>
      <c r="F179" s="76">
        <v>-214.3856976767145</v>
      </c>
    </row>
    <row r="180" spans="1:6" x14ac:dyDescent="0.2">
      <c r="A180" s="84">
        <v>149</v>
      </c>
      <c r="B180" s="76">
        <v>532.9454931864833</v>
      </c>
      <c r="C180" s="76">
        <v>-2.0263092512878824</v>
      </c>
      <c r="D180" s="76">
        <v>-1.6037939753107278</v>
      </c>
      <c r="E180" s="76">
        <v>49.435253495200598</v>
      </c>
      <c r="F180" s="76">
        <v>578.75064345508531</v>
      </c>
    </row>
    <row r="181" spans="1:6" x14ac:dyDescent="0.2">
      <c r="A181" s="84">
        <v>150</v>
      </c>
      <c r="B181" s="76">
        <v>407.63838276617275</v>
      </c>
      <c r="C181" s="76">
        <v>898.33183067965535</v>
      </c>
      <c r="D181" s="76">
        <v>135.93390640690444</v>
      </c>
      <c r="E181" s="76">
        <v>855.51936208446909</v>
      </c>
      <c r="F181" s="76">
        <v>2297.4234819372014</v>
      </c>
    </row>
    <row r="182" spans="1:6" x14ac:dyDescent="0.2">
      <c r="A182" s="84">
        <v>151</v>
      </c>
      <c r="B182" s="76">
        <v>541.8461523533831</v>
      </c>
      <c r="C182" s="76">
        <v>497.75235480766469</v>
      </c>
      <c r="D182" s="76">
        <v>-4.6679582032624296</v>
      </c>
      <c r="E182" s="76">
        <v>404.1534693013956</v>
      </c>
      <c r="F182" s="76">
        <v>1439.084018259181</v>
      </c>
    </row>
    <row r="183" spans="1:6" x14ac:dyDescent="0.2">
      <c r="A183" s="84">
        <v>152</v>
      </c>
      <c r="B183" s="76">
        <v>694.80435775201295</v>
      </c>
      <c r="C183" s="76">
        <v>1057.3805001837322</v>
      </c>
      <c r="D183" s="76">
        <v>-43.336348683112277</v>
      </c>
      <c r="E183" s="76">
        <v>708.84305265507896</v>
      </c>
      <c r="F183" s="76">
        <v>2417.6915619077117</v>
      </c>
    </row>
    <row r="184" spans="1:6" x14ac:dyDescent="0.2">
      <c r="A184" s="84">
        <v>153</v>
      </c>
      <c r="B184" s="76">
        <v>147.78315211286326</v>
      </c>
      <c r="C184" s="76">
        <v>668.4523025066469</v>
      </c>
      <c r="D184" s="76">
        <v>30.936268048635725</v>
      </c>
      <c r="E184" s="76">
        <v>-14.020659094558891</v>
      </c>
      <c r="F184" s="76">
        <v>833.15106357358695</v>
      </c>
    </row>
    <row r="185" spans="1:6" x14ac:dyDescent="0.2">
      <c r="A185" s="84">
        <v>154</v>
      </c>
      <c r="B185" s="76">
        <v>387.09707847393156</v>
      </c>
      <c r="C185" s="76">
        <v>158.54209219125491</v>
      </c>
      <c r="D185" s="76">
        <v>41.52130828568653</v>
      </c>
      <c r="E185" s="76">
        <v>191.09363109776743</v>
      </c>
      <c r="F185" s="76">
        <v>778.25411004864054</v>
      </c>
    </row>
    <row r="186" spans="1:6" x14ac:dyDescent="0.2">
      <c r="A186" s="84">
        <v>155</v>
      </c>
      <c r="B186" s="76">
        <v>647.9014266048606</v>
      </c>
      <c r="C186" s="76">
        <v>77.922941048439185</v>
      </c>
      <c r="D186" s="76">
        <v>-5.1321407209943288</v>
      </c>
      <c r="E186" s="76">
        <v>-0.8584076996668708</v>
      </c>
      <c r="F186" s="76">
        <v>719.83381923263858</v>
      </c>
    </row>
    <row r="187" spans="1:6" x14ac:dyDescent="0.2">
      <c r="A187" s="84">
        <v>156</v>
      </c>
      <c r="B187" s="76">
        <v>273.48429641617076</v>
      </c>
      <c r="C187" s="76">
        <v>-29.381484143674296</v>
      </c>
      <c r="D187" s="76">
        <v>-6.0944171061807655</v>
      </c>
      <c r="E187" s="76">
        <v>91.650852307588323</v>
      </c>
      <c r="F187" s="76">
        <v>329.65924747390403</v>
      </c>
    </row>
    <row r="188" spans="1:6" x14ac:dyDescent="0.2">
      <c r="A188" s="84">
        <v>157</v>
      </c>
      <c r="B188" s="76">
        <v>587.4596153771281</v>
      </c>
      <c r="C188" s="76">
        <v>614.68174894339563</v>
      </c>
      <c r="D188" s="76">
        <v>-6.1283284559034144</v>
      </c>
      <c r="E188" s="76">
        <v>951.52851007598065</v>
      </c>
      <c r="F188" s="76">
        <v>2147.5415459406013</v>
      </c>
    </row>
    <row r="189" spans="1:6" x14ac:dyDescent="0.2">
      <c r="A189" s="84">
        <v>158</v>
      </c>
      <c r="B189" s="76">
        <v>87.39502412233935</v>
      </c>
      <c r="C189" s="76">
        <v>785.54502017264463</v>
      </c>
      <c r="D189" s="76">
        <v>-7.3774522864293477</v>
      </c>
      <c r="E189" s="76">
        <v>123.63181590956255</v>
      </c>
      <c r="F189" s="76">
        <v>989.19440791811712</v>
      </c>
    </row>
    <row r="190" spans="1:6" x14ac:dyDescent="0.2">
      <c r="A190" s="84">
        <v>159</v>
      </c>
      <c r="B190" s="76">
        <v>193.84433225681357</v>
      </c>
      <c r="C190" s="76">
        <v>88.471099491556274</v>
      </c>
      <c r="D190" s="76">
        <v>-22.453115654350189</v>
      </c>
      <c r="E190" s="76">
        <v>93.653803606811024</v>
      </c>
      <c r="F190" s="76">
        <v>353.5161197008307</v>
      </c>
    </row>
    <row r="191" spans="1:6" x14ac:dyDescent="0.2">
      <c r="A191" s="84">
        <v>160</v>
      </c>
      <c r="B191" s="76">
        <v>204.58954314174377</v>
      </c>
      <c r="C191" s="76">
        <v>170.10340526001593</v>
      </c>
      <c r="D191" s="76">
        <v>-13.471869392610113</v>
      </c>
      <c r="E191" s="76">
        <v>-12.589979595114105</v>
      </c>
      <c r="F191" s="76">
        <v>348.63109941403548</v>
      </c>
    </row>
    <row r="192" spans="1:6" x14ac:dyDescent="0.2">
      <c r="A192" s="84">
        <v>161</v>
      </c>
      <c r="B192" s="76">
        <v>352.1751430979084</v>
      </c>
      <c r="C192" s="76">
        <v>925.59704044589751</v>
      </c>
      <c r="D192" s="76">
        <v>193.99124831315277</v>
      </c>
      <c r="E192" s="76">
        <v>822.61373359723905</v>
      </c>
      <c r="F192" s="76">
        <v>2294.3771654541979</v>
      </c>
    </row>
    <row r="193" spans="1:6" x14ac:dyDescent="0.2">
      <c r="A193" s="84">
        <v>162</v>
      </c>
      <c r="B193" s="76">
        <v>389.28198083775021</v>
      </c>
      <c r="C193" s="76">
        <v>707.6954375283276</v>
      </c>
      <c r="D193" s="76">
        <v>-40.626854599945375</v>
      </c>
      <c r="E193" s="76">
        <v>721.74027530761509</v>
      </c>
      <c r="F193" s="76">
        <v>1778.0908390737477</v>
      </c>
    </row>
    <row r="194" spans="1:6" x14ac:dyDescent="0.2">
      <c r="A194" s="84">
        <v>163</v>
      </c>
      <c r="B194" s="76">
        <v>169.66760776572062</v>
      </c>
      <c r="C194" s="76">
        <v>473.85325597888789</v>
      </c>
      <c r="D194" s="76">
        <v>-6.9132697686974467</v>
      </c>
      <c r="E194" s="76">
        <v>424.46911819351158</v>
      </c>
      <c r="F194" s="76">
        <v>1061.0767121694225</v>
      </c>
    </row>
    <row r="195" spans="1:6" x14ac:dyDescent="0.2">
      <c r="A195" s="84">
        <v>164</v>
      </c>
      <c r="B195" s="76">
        <v>268.55940809391109</v>
      </c>
      <c r="C195" s="76">
        <v>50.56776615605277</v>
      </c>
      <c r="D195" s="76">
        <v>-35.604226251898154</v>
      </c>
      <c r="E195" s="76">
        <v>348.48948319422686</v>
      </c>
      <c r="F195" s="76">
        <v>632.01243119229252</v>
      </c>
    </row>
    <row r="196" spans="1:6" x14ac:dyDescent="0.2">
      <c r="A196" s="84">
        <v>165</v>
      </c>
      <c r="B196" s="76">
        <v>714.50391104105165</v>
      </c>
      <c r="C196" s="76">
        <v>614.42846028698466</v>
      </c>
      <c r="D196" s="76">
        <v>-52.925201185254018</v>
      </c>
      <c r="E196" s="76">
        <v>430.54422927676859</v>
      </c>
      <c r="F196" s="76">
        <v>1706.551399419551</v>
      </c>
    </row>
    <row r="197" spans="1:6" x14ac:dyDescent="0.2">
      <c r="A197" s="84">
        <v>166</v>
      </c>
      <c r="B197" s="76">
        <v>-60.244259071033866</v>
      </c>
      <c r="C197" s="76">
        <v>272.34205732390967</v>
      </c>
      <c r="D197" s="76">
        <v>53.034713558201133</v>
      </c>
      <c r="E197" s="76">
        <v>576.86814562068082</v>
      </c>
      <c r="F197" s="76">
        <v>842.00065743175776</v>
      </c>
    </row>
    <row r="198" spans="1:6" x14ac:dyDescent="0.2">
      <c r="A198" s="84">
        <v>167</v>
      </c>
      <c r="B198" s="76">
        <v>-64.273713152882692</v>
      </c>
      <c r="C198" s="76">
        <v>125.01802441886053</v>
      </c>
      <c r="D198" s="76">
        <v>387.66173783124339</v>
      </c>
      <c r="E198" s="76">
        <v>-35.766987486119618</v>
      </c>
      <c r="F198" s="76">
        <v>412.63906161110162</v>
      </c>
    </row>
    <row r="199" spans="1:6" x14ac:dyDescent="0.2">
      <c r="A199" s="84">
        <v>168</v>
      </c>
      <c r="B199" s="76">
        <v>-28.456343536448685</v>
      </c>
      <c r="C199" s="76">
        <v>-14.437453415426162</v>
      </c>
      <c r="D199" s="76">
        <v>-2.5660703604971644</v>
      </c>
      <c r="E199" s="76">
        <v>131.64362110645334</v>
      </c>
      <c r="F199" s="76">
        <v>86.183753794081326</v>
      </c>
    </row>
    <row r="200" spans="1:6" x14ac:dyDescent="0.2">
      <c r="A200" s="84">
        <v>169</v>
      </c>
      <c r="B200" s="76">
        <v>-31.590363377886661</v>
      </c>
      <c r="C200" s="76">
        <v>-34.700545928304983</v>
      </c>
      <c r="D200" s="76">
        <v>7.3435409367067166</v>
      </c>
      <c r="E200" s="76">
        <v>-40.059025984453967</v>
      </c>
      <c r="F200" s="76">
        <v>-99.006394353938902</v>
      </c>
    </row>
    <row r="201" spans="1:6" x14ac:dyDescent="0.2">
      <c r="A201" s="84">
        <v>170</v>
      </c>
      <c r="B201" s="76">
        <v>303.42766023272566</v>
      </c>
      <c r="C201" s="76">
        <v>1005.1296785589468</v>
      </c>
      <c r="D201" s="76">
        <v>-14.113386982734404</v>
      </c>
      <c r="E201" s="76">
        <v>484.71127869890358</v>
      </c>
      <c r="F201" s="76">
        <v>1779.1552305078417</v>
      </c>
    </row>
    <row r="202" spans="1:6" x14ac:dyDescent="0.2">
      <c r="A202" s="84">
        <v>171</v>
      </c>
      <c r="B202" s="76">
        <v>748.02901181924983</v>
      </c>
      <c r="C202" s="76">
        <v>534.9691805780576</v>
      </c>
      <c r="D202" s="76">
        <v>115.72610231798927</v>
      </c>
      <c r="E202" s="76">
        <v>1376.151249798203</v>
      </c>
      <c r="F202" s="76">
        <v>2774.8755445134993</v>
      </c>
    </row>
    <row r="203" spans="1:6" x14ac:dyDescent="0.2">
      <c r="A203" s="84">
        <v>172</v>
      </c>
      <c r="B203" s="76">
        <v>664.35959357804393</v>
      </c>
      <c r="C203" s="76">
        <v>2396.9245636093024</v>
      </c>
      <c r="D203" s="76">
        <v>132.72631845628297</v>
      </c>
      <c r="E203" s="76">
        <v>1116.8699101837419</v>
      </c>
      <c r="F203" s="76">
        <v>4310.8803858273714</v>
      </c>
    </row>
    <row r="204" spans="1:6" x14ac:dyDescent="0.2">
      <c r="A204" s="84">
        <v>173</v>
      </c>
      <c r="B204" s="76">
        <v>-230.60974892046659</v>
      </c>
      <c r="C204" s="76">
        <v>-5.5723504410416762</v>
      </c>
      <c r="D204" s="76">
        <v>54.351660088172352</v>
      </c>
      <c r="E204" s="76">
        <v>19.610862721160132</v>
      </c>
      <c r="F204" s="76">
        <v>-162.21957655217579</v>
      </c>
    </row>
    <row r="205" spans="1:6" x14ac:dyDescent="0.2">
      <c r="A205" s="84">
        <v>174</v>
      </c>
      <c r="B205" s="76">
        <v>435.39684421890911</v>
      </c>
      <c r="C205" s="76">
        <v>130.77030511219081</v>
      </c>
      <c r="D205" s="76">
        <v>-37.528779022271031</v>
      </c>
      <c r="E205" s="76">
        <v>141.72463478815578</v>
      </c>
      <c r="F205" s="76">
        <v>670.36300509698469</v>
      </c>
    </row>
    <row r="206" spans="1:6" x14ac:dyDescent="0.2">
      <c r="A206" s="84">
        <v>175</v>
      </c>
      <c r="B206" s="76">
        <v>119.18293965692465</v>
      </c>
      <c r="C206" s="76">
        <v>-14.690742071837148</v>
      </c>
      <c r="D206" s="76">
        <v>-10.585040237050803</v>
      </c>
      <c r="E206" s="76">
        <v>-0.8584076996668708</v>
      </c>
      <c r="F206" s="76">
        <v>93.048749648369821</v>
      </c>
    </row>
    <row r="207" spans="1:6" x14ac:dyDescent="0.2">
      <c r="A207" s="84">
        <v>176</v>
      </c>
      <c r="B207" s="76">
        <v>1.9884206375203348</v>
      </c>
      <c r="C207" s="76">
        <v>-4.8124844718087205</v>
      </c>
      <c r="D207" s="76">
        <v>-1.2830351802485822</v>
      </c>
      <c r="E207" s="76">
        <v>-22.032464291449685</v>
      </c>
      <c r="F207" s="76">
        <v>-26.139563305986652</v>
      </c>
    </row>
    <row r="208" spans="1:6" x14ac:dyDescent="0.2">
      <c r="A208" s="84">
        <v>177</v>
      </c>
      <c r="B208" s="76">
        <v>672.91990209915571</v>
      </c>
      <c r="C208" s="76">
        <v>207.93338019139705</v>
      </c>
      <c r="D208" s="76">
        <v>-55.812030340813322</v>
      </c>
      <c r="E208" s="76">
        <v>87.997342794620835</v>
      </c>
      <c r="F208" s="76">
        <v>913.03859474436035</v>
      </c>
    </row>
    <row r="209" spans="1:6" x14ac:dyDescent="0.2">
      <c r="A209" s="84">
        <v>178</v>
      </c>
      <c r="B209" s="76">
        <v>422.41304773295178</v>
      </c>
      <c r="C209" s="76">
        <v>120.89204751216238</v>
      </c>
      <c r="D209" s="76">
        <v>161.77194508426848</v>
      </c>
      <c r="E209" s="76">
        <v>247.11001029041404</v>
      </c>
      <c r="F209" s="76">
        <v>952.18705061979676</v>
      </c>
    </row>
    <row r="210" spans="1:6" x14ac:dyDescent="0.2">
      <c r="A210" s="84">
        <v>179</v>
      </c>
      <c r="B210" s="76">
        <v>305.66624583375278</v>
      </c>
      <c r="C210" s="76">
        <v>100.62895499928356</v>
      </c>
      <c r="D210" s="76">
        <v>171.85889145386471</v>
      </c>
      <c r="E210" s="76">
        <v>696.75908767415376</v>
      </c>
      <c r="F210" s="76">
        <v>1274.9131799610548</v>
      </c>
    </row>
    <row r="211" spans="1:6" x14ac:dyDescent="0.2">
      <c r="A211" s="84">
        <v>180</v>
      </c>
      <c r="B211" s="76">
        <v>392.91740103660209</v>
      </c>
      <c r="C211" s="76">
        <v>71.590724638164545</v>
      </c>
      <c r="D211" s="76">
        <v>52.427107317799475</v>
      </c>
      <c r="E211" s="76">
        <v>117.3368261120055</v>
      </c>
      <c r="F211" s="76">
        <v>634.27205910457155</v>
      </c>
    </row>
    <row r="212" spans="1:6" x14ac:dyDescent="0.2">
      <c r="A212" s="84">
        <v>181</v>
      </c>
      <c r="B212" s="76">
        <v>212.64845130544143</v>
      </c>
      <c r="C212" s="76">
        <v>-5.065773128219706</v>
      </c>
      <c r="D212" s="76">
        <v>28.049438893076413</v>
      </c>
      <c r="E212" s="76">
        <v>217.99040568732937</v>
      </c>
      <c r="F212" s="76">
        <v>453.62252275762751</v>
      </c>
    </row>
    <row r="213" spans="1:6" x14ac:dyDescent="0.2">
      <c r="A213" s="84">
        <v>182</v>
      </c>
      <c r="B213" s="76">
        <v>-95.56022833005386</v>
      </c>
      <c r="C213" s="76">
        <v>139.12883077375332</v>
      </c>
      <c r="D213" s="76">
        <v>83.04261657137306</v>
      </c>
      <c r="E213" s="76">
        <v>40.278904698753976</v>
      </c>
      <c r="F213" s="76">
        <v>166.89012371382648</v>
      </c>
    </row>
    <row r="214" spans="1:6" x14ac:dyDescent="0.2">
      <c r="A214" s="84">
        <v>183</v>
      </c>
      <c r="B214" s="76">
        <v>331.18612168546201</v>
      </c>
      <c r="C214" s="76">
        <v>69.564415386876661</v>
      </c>
      <c r="D214" s="76">
        <v>55.955454063483074</v>
      </c>
      <c r="E214" s="76">
        <v>-4.0059025984453971</v>
      </c>
      <c r="F214" s="76">
        <v>452.7000885373763</v>
      </c>
    </row>
    <row r="215" spans="1:6" x14ac:dyDescent="0.2">
      <c r="A215" s="84">
        <v>184</v>
      </c>
      <c r="B215" s="76">
        <v>556.62081732016213</v>
      </c>
      <c r="C215" s="76">
        <v>354.15429334465796</v>
      </c>
      <c r="D215" s="76">
        <v>-23.415392039536627</v>
      </c>
      <c r="E215" s="76">
        <v>475.26879400256797</v>
      </c>
      <c r="F215" s="76">
        <v>1362.6285126278515</v>
      </c>
    </row>
    <row r="216" spans="1:6" x14ac:dyDescent="0.2">
      <c r="A216" s="84">
        <v>185</v>
      </c>
      <c r="B216" s="76">
        <v>275.27516489699246</v>
      </c>
      <c r="C216" s="76">
        <v>-6.3322164102746328</v>
      </c>
      <c r="D216" s="76">
        <v>-27.585256375344517</v>
      </c>
      <c r="E216" s="76">
        <v>159.1126674957932</v>
      </c>
      <c r="F216" s="76">
        <v>400.47035960716653</v>
      </c>
    </row>
    <row r="217" spans="1:6" x14ac:dyDescent="0.2">
      <c r="A217" s="84">
        <v>186</v>
      </c>
      <c r="B217" s="76">
        <v>-142.06912559420959</v>
      </c>
      <c r="C217" s="76">
        <v>-7.8519483487405441</v>
      </c>
      <c r="D217" s="76">
        <v>59.483800809166681</v>
      </c>
      <c r="E217" s="76">
        <v>183.8077192293656</v>
      </c>
      <c r="F217" s="76">
        <v>93.370446095582153</v>
      </c>
    </row>
    <row r="218" spans="1:6" x14ac:dyDescent="0.2">
      <c r="A218" s="84">
        <v>187</v>
      </c>
      <c r="B218" s="76">
        <v>377.24730182941221</v>
      </c>
      <c r="C218" s="76">
        <v>19.919838730323548</v>
      </c>
      <c r="D218" s="76">
        <v>183.72696687116411</v>
      </c>
      <c r="E218" s="76">
        <v>87.138935094953965</v>
      </c>
      <c r="F218" s="76">
        <v>668.03304252585372</v>
      </c>
    </row>
    <row r="219" spans="1:6" x14ac:dyDescent="0.2">
      <c r="A219" s="84">
        <v>188</v>
      </c>
      <c r="B219" s="76">
        <v>-47.260462585076539</v>
      </c>
      <c r="C219" s="76">
        <v>48.451491778620593</v>
      </c>
      <c r="D219" s="76">
        <v>-28.226773965468809</v>
      </c>
      <c r="E219" s="76">
        <v>227.08049729818705</v>
      </c>
      <c r="F219" s="76">
        <v>200.0447525262623</v>
      </c>
    </row>
    <row r="220" spans="1:6" x14ac:dyDescent="0.2">
      <c r="A220" s="84">
        <v>189</v>
      </c>
      <c r="B220" s="76">
        <v>310.14341703580703</v>
      </c>
      <c r="C220" s="76">
        <v>111.01378991213396</v>
      </c>
      <c r="D220" s="76">
        <v>237.29368564654243</v>
      </c>
      <c r="E220" s="76">
        <v>372.52489878489928</v>
      </c>
      <c r="F220" s="76">
        <v>1030.9757913793828</v>
      </c>
    </row>
    <row r="221" spans="1:6" x14ac:dyDescent="0.2">
      <c r="A221" s="84">
        <v>190</v>
      </c>
      <c r="B221" s="76">
        <v>196.53063497804612</v>
      </c>
      <c r="C221" s="76">
        <v>-17.476917292357985</v>
      </c>
      <c r="D221" s="76">
        <v>66.32924787841884</v>
      </c>
      <c r="E221" s="76">
        <v>243.3902435918576</v>
      </c>
      <c r="F221" s="76">
        <v>488.77320915596454</v>
      </c>
    </row>
    <row r="222" spans="1:6" x14ac:dyDescent="0.2">
      <c r="A222" s="84">
        <v>191</v>
      </c>
      <c r="B222" s="76">
        <v>628.14819007861308</v>
      </c>
      <c r="C222" s="76">
        <v>672.08830882254495</v>
      </c>
      <c r="D222" s="76">
        <v>35.713738624845291</v>
      </c>
      <c r="E222" s="76">
        <v>555.25433160029797</v>
      </c>
      <c r="F222" s="76">
        <v>1891.2045691263013</v>
      </c>
    </row>
    <row r="223" spans="1:6" x14ac:dyDescent="0.2">
      <c r="A223" s="84">
        <v>192</v>
      </c>
      <c r="B223" s="76">
        <v>376.35186758900136</v>
      </c>
      <c r="C223" s="76">
        <v>266.26312957004603</v>
      </c>
      <c r="D223" s="76">
        <v>70.212264768887238</v>
      </c>
      <c r="E223" s="76">
        <v>147.09495970045703</v>
      </c>
      <c r="F223" s="76">
        <v>859.92222162839164</v>
      </c>
    </row>
    <row r="224" spans="1:6" x14ac:dyDescent="0.2">
      <c r="A224" s="84">
        <v>193</v>
      </c>
      <c r="B224" s="76">
        <v>598.65254338226373</v>
      </c>
      <c r="C224" s="76">
        <v>189.44330827339513</v>
      </c>
      <c r="D224" s="76">
        <v>8.1623935992233925</v>
      </c>
      <c r="E224" s="76">
        <v>140.79996990289996</v>
      </c>
      <c r="F224" s="76">
        <v>937.05821515778223</v>
      </c>
    </row>
    <row r="225" spans="1:6" x14ac:dyDescent="0.2">
      <c r="A225" s="84">
        <v>194</v>
      </c>
      <c r="B225" s="76">
        <v>364.26350534345488</v>
      </c>
      <c r="C225" s="76">
        <v>62.978910320191048</v>
      </c>
      <c r="D225" s="76">
        <v>1.1057001078561939</v>
      </c>
      <c r="E225" s="76">
        <v>-66.097392874349055</v>
      </c>
      <c r="F225" s="76">
        <v>362.25072289715308</v>
      </c>
    </row>
    <row r="226" spans="1:6" x14ac:dyDescent="0.2">
      <c r="A226" s="84">
        <v>195</v>
      </c>
      <c r="B226" s="76">
        <v>480.56259012244846</v>
      </c>
      <c r="C226" s="76">
        <v>551.86616215347135</v>
      </c>
      <c r="D226" s="76">
        <v>22.917298172082084</v>
      </c>
      <c r="E226" s="76">
        <v>158.54039569601531</v>
      </c>
      <c r="F226" s="76">
        <v>1213.8864461440173</v>
      </c>
    </row>
    <row r="227" spans="1:6" x14ac:dyDescent="0.2">
      <c r="A227" s="84">
        <v>196</v>
      </c>
      <c r="B227" s="76">
        <v>178.62195016982912</v>
      </c>
      <c r="C227" s="76">
        <v>55.633539284272473</v>
      </c>
      <c r="D227" s="76">
        <v>63.476330072582172</v>
      </c>
      <c r="E227" s="76">
        <v>329.95690688703365</v>
      </c>
      <c r="F227" s="76">
        <v>627.6887264137174</v>
      </c>
    </row>
    <row r="228" spans="1:6" x14ac:dyDescent="0.2">
      <c r="A228" s="84">
        <v>197</v>
      </c>
      <c r="B228" s="76">
        <v>417.93587653089753</v>
      </c>
      <c r="C228" s="76">
        <v>339.6268748030875</v>
      </c>
      <c r="D228" s="76">
        <v>28.37019768813856</v>
      </c>
      <c r="E228" s="76">
        <v>169.6996957916846</v>
      </c>
      <c r="F228" s="76">
        <v>955.63264481380816</v>
      </c>
    </row>
    <row r="229" spans="1:6" x14ac:dyDescent="0.2">
      <c r="A229" s="84">
        <v>198</v>
      </c>
      <c r="B229" s="76">
        <v>205.48497738215463</v>
      </c>
      <c r="C229" s="76">
        <v>26.505343797009161</v>
      </c>
      <c r="D229" s="76">
        <v>102.60890307016393</v>
      </c>
      <c r="E229" s="76">
        <v>-5.1504461980012248</v>
      </c>
      <c r="F229" s="76">
        <v>329.44877805132649</v>
      </c>
    </row>
    <row r="230" spans="1:6" x14ac:dyDescent="0.2">
      <c r="A230" s="84">
        <v>199</v>
      </c>
      <c r="B230" s="76">
        <v>318.20232519950468</v>
      </c>
      <c r="C230" s="76">
        <v>-6.0789277538636473</v>
      </c>
      <c r="D230" s="76">
        <v>32.683485746616199</v>
      </c>
      <c r="E230" s="76">
        <v>442.27580117221584</v>
      </c>
      <c r="F230" s="76">
        <v>787.08268436447315</v>
      </c>
    </row>
    <row r="231" spans="1:6" x14ac:dyDescent="0.2">
      <c r="A231" s="84">
        <v>200</v>
      </c>
      <c r="B231" s="76">
        <v>111.57174861343242</v>
      </c>
      <c r="C231" s="76">
        <v>74.376899858685391</v>
      </c>
      <c r="D231" s="76">
        <v>-3.2075879506214555</v>
      </c>
      <c r="E231" s="76">
        <v>82.274624796841692</v>
      </c>
      <c r="F231" s="76">
        <v>265.01568531833806</v>
      </c>
    </row>
    <row r="232" spans="1:6" x14ac:dyDescent="0.2">
      <c r="A232" s="84">
        <v>201</v>
      </c>
      <c r="B232" s="76">
        <v>-148.78488239729097</v>
      </c>
      <c r="C232" s="76">
        <v>254.44852784487404</v>
      </c>
      <c r="D232" s="76">
        <v>34.785373589381472</v>
      </c>
      <c r="E232" s="76">
        <v>65.898621317582197</v>
      </c>
      <c r="F232" s="76">
        <v>206.34764035454674</v>
      </c>
    </row>
    <row r="233" spans="1:6" x14ac:dyDescent="0.2">
      <c r="A233" s="84">
        <v>202</v>
      </c>
      <c r="B233" s="76">
        <v>146.44000075224699</v>
      </c>
      <c r="C233" s="76">
        <v>234.4387239884062</v>
      </c>
      <c r="D233" s="76">
        <v>-19.887045293853024</v>
      </c>
      <c r="E233" s="76">
        <v>155.1067648973478</v>
      </c>
      <c r="F233" s="76">
        <v>516.09844434414799</v>
      </c>
    </row>
    <row r="234" spans="1:6" x14ac:dyDescent="0.2">
      <c r="A234" s="84">
        <v>203</v>
      </c>
      <c r="B234" s="76">
        <v>314.17287111765586</v>
      </c>
      <c r="C234" s="76">
        <v>-11.904566851316309</v>
      </c>
      <c r="D234" s="76">
        <v>106.77876740597182</v>
      </c>
      <c r="E234" s="76">
        <v>143.37519300190058</v>
      </c>
      <c r="F234" s="76">
        <v>552.42226467421199</v>
      </c>
    </row>
    <row r="235" spans="1:6" x14ac:dyDescent="0.2">
      <c r="A235" s="84">
        <v>204</v>
      </c>
      <c r="B235" s="76">
        <v>294.07928394562043</v>
      </c>
      <c r="C235" s="76">
        <v>-1.2664432820549265</v>
      </c>
      <c r="D235" s="76">
        <v>-3.2075879506214555</v>
      </c>
      <c r="E235" s="76">
        <v>-14.879066794225761</v>
      </c>
      <c r="F235" s="76">
        <v>274.72618591871827</v>
      </c>
    </row>
    <row r="236" spans="1:6" x14ac:dyDescent="0.2">
      <c r="A236" s="84">
        <v>205</v>
      </c>
      <c r="B236" s="76">
        <v>481.45802436285931</v>
      </c>
      <c r="C236" s="76">
        <v>744.85551161662022</v>
      </c>
      <c r="D236" s="76">
        <v>-21.170080474101606</v>
      </c>
      <c r="E236" s="76">
        <v>242.53183589219071</v>
      </c>
      <c r="F236" s="76">
        <v>1447.6752913975688</v>
      </c>
    </row>
    <row r="237" spans="1:6" x14ac:dyDescent="0.2">
      <c r="A237" s="84">
        <v>206</v>
      </c>
      <c r="B237" s="76">
        <v>429.12880453603316</v>
      </c>
      <c r="C237" s="76">
        <v>101.6421096249275</v>
      </c>
      <c r="D237" s="76">
        <v>-35.78156132429055</v>
      </c>
      <c r="E237" s="76">
        <v>159.68493929557113</v>
      </c>
      <c r="F237" s="76">
        <v>654.67429213224113</v>
      </c>
    </row>
    <row r="238" spans="1:6" x14ac:dyDescent="0.2">
      <c r="A238" s="84">
        <v>207</v>
      </c>
      <c r="B238" s="76">
        <v>-22.636020973778159</v>
      </c>
      <c r="C238" s="76">
        <v>73.527068763308137</v>
      </c>
      <c r="D238" s="76">
        <v>96.83524475904531</v>
      </c>
      <c r="E238" s="76">
        <v>41.709584198198762</v>
      </c>
      <c r="F238" s="76">
        <v>189.43587674677406</v>
      </c>
    </row>
    <row r="239" spans="1:6" x14ac:dyDescent="0.2">
      <c r="A239" s="84">
        <v>208</v>
      </c>
      <c r="B239" s="76">
        <v>560.20255428180553</v>
      </c>
      <c r="C239" s="76">
        <v>401.9358842801899</v>
      </c>
      <c r="D239" s="76">
        <v>34.143855999257184</v>
      </c>
      <c r="E239" s="76">
        <v>313.93329649325204</v>
      </c>
      <c r="F239" s="76">
        <v>1310.2155910545046</v>
      </c>
    </row>
    <row r="240" spans="1:6" x14ac:dyDescent="0.2">
      <c r="A240" s="84">
        <v>209</v>
      </c>
      <c r="B240" s="76">
        <v>468.08019399390525</v>
      </c>
      <c r="C240" s="76">
        <v>-0.75986596923295591</v>
      </c>
      <c r="D240" s="76">
        <v>-1.2830351802485822</v>
      </c>
      <c r="E240" s="76">
        <v>30.264148202640484</v>
      </c>
      <c r="F240" s="76">
        <v>496.30144104706415</v>
      </c>
    </row>
    <row r="241" spans="1:6" x14ac:dyDescent="0.2">
      <c r="A241" s="84">
        <v>210</v>
      </c>
      <c r="B241" s="76">
        <v>307.00939719436906</v>
      </c>
      <c r="C241" s="76">
        <v>-11.144700882083352</v>
      </c>
      <c r="D241" s="76">
        <v>-21.988933136618286</v>
      </c>
      <c r="E241" s="76">
        <v>131.9297570063423</v>
      </c>
      <c r="F241" s="76">
        <v>405.80552018200973</v>
      </c>
    </row>
    <row r="242" spans="1:6" x14ac:dyDescent="0.2">
      <c r="A242" s="84">
        <v>211</v>
      </c>
      <c r="B242" s="76">
        <v>205.0372602619492</v>
      </c>
      <c r="C242" s="76">
        <v>25.998766484187193</v>
      </c>
      <c r="D242" s="76">
        <v>5.2755644436640807</v>
      </c>
      <c r="E242" s="76">
        <v>377.16933036871154</v>
      </c>
      <c r="F242" s="76">
        <v>613.48092155851202</v>
      </c>
    </row>
    <row r="243" spans="1:6" x14ac:dyDescent="0.2">
      <c r="A243" s="84">
        <v>212</v>
      </c>
      <c r="B243" s="76">
        <v>-145.20314543564757</v>
      </c>
      <c r="C243" s="76">
        <v>-31.154504738551193</v>
      </c>
      <c r="D243" s="76">
        <v>315.20416149692119</v>
      </c>
      <c r="E243" s="76">
        <v>-18.884969392671159</v>
      </c>
      <c r="F243" s="76">
        <v>119.96154193005125</v>
      </c>
    </row>
    <row r="244" spans="1:6" x14ac:dyDescent="0.2">
      <c r="A244" s="84">
        <v>213</v>
      </c>
      <c r="B244" s="76">
        <v>915.8155654218674</v>
      </c>
      <c r="C244" s="76">
        <v>146.47420180967191</v>
      </c>
      <c r="D244" s="76">
        <v>80.797305005938028</v>
      </c>
      <c r="E244" s="76">
        <v>820.89691819790528</v>
      </c>
      <c r="F244" s="76">
        <v>1963.9839904353828</v>
      </c>
    </row>
    <row r="245" spans="1:6" x14ac:dyDescent="0.2">
      <c r="A245" s="84">
        <v>214</v>
      </c>
      <c r="B245" s="76">
        <v>80.231550199052549</v>
      </c>
      <c r="C245" s="76">
        <v>39.676353930380401</v>
      </c>
      <c r="D245" s="76">
        <v>-69.925417323547734</v>
      </c>
      <c r="E245" s="76">
        <v>-14.153173465736799</v>
      </c>
      <c r="F245" s="76">
        <v>35.829313340148417</v>
      </c>
    </row>
    <row r="246" spans="1:6" x14ac:dyDescent="0.2">
      <c r="A246" s="84">
        <v>215</v>
      </c>
      <c r="B246" s="76">
        <v>21.186573569145025</v>
      </c>
      <c r="C246" s="76">
        <v>-25.582154297509515</v>
      </c>
      <c r="D246" s="76">
        <v>123.13746595414125</v>
      </c>
      <c r="E246" s="76">
        <v>137.65247500412144</v>
      </c>
      <c r="F246" s="76">
        <v>256.39436022989821</v>
      </c>
    </row>
    <row r="247" spans="1:6" x14ac:dyDescent="0.2">
      <c r="A247" s="84">
        <v>216</v>
      </c>
      <c r="B247" s="76">
        <v>405.39979716514563</v>
      </c>
      <c r="C247" s="76">
        <v>259.76758962950476</v>
      </c>
      <c r="D247" s="76">
        <v>175.70799699461048</v>
      </c>
      <c r="E247" s="76">
        <v>880.47944256039716</v>
      </c>
      <c r="F247" s="76">
        <v>1721.3548263496582</v>
      </c>
    </row>
    <row r="248" spans="1:6" x14ac:dyDescent="0.2">
      <c r="A248" s="84">
        <v>217</v>
      </c>
      <c r="B248" s="76">
        <v>141.51511242998731</v>
      </c>
      <c r="C248" s="76">
        <v>2.8595336246432339</v>
      </c>
      <c r="D248" s="76">
        <v>-32.396638301276703</v>
      </c>
      <c r="E248" s="76">
        <v>233.66162299563308</v>
      </c>
      <c r="F248" s="76">
        <v>345.63963074898692</v>
      </c>
    </row>
    <row r="249" spans="1:6" x14ac:dyDescent="0.2">
      <c r="A249" s="84">
        <v>218</v>
      </c>
      <c r="B249" s="76">
        <v>314.62058823786128</v>
      </c>
      <c r="C249" s="76">
        <v>130.51701645577984</v>
      </c>
      <c r="D249" s="76">
        <v>49.54027816224017</v>
      </c>
      <c r="E249" s="76">
        <v>407.93949318554098</v>
      </c>
      <c r="F249" s="76">
        <v>902.61737604142229</v>
      </c>
    </row>
    <row r="250" spans="1:6" x14ac:dyDescent="0.2">
      <c r="A250" s="84">
        <v>219</v>
      </c>
      <c r="B250" s="76">
        <v>1043.3075782059968</v>
      </c>
      <c r="C250" s="76">
        <v>150.27353165583668</v>
      </c>
      <c r="D250" s="76">
        <v>-16.037939753107278</v>
      </c>
      <c r="E250" s="76">
        <v>150.8809835846024</v>
      </c>
      <c r="F250" s="76">
        <v>1328.4241536933287</v>
      </c>
    </row>
    <row r="251" spans="1:6" x14ac:dyDescent="0.2">
      <c r="A251" s="84">
        <v>220</v>
      </c>
      <c r="B251" s="76">
        <v>150.91717195430124</v>
      </c>
      <c r="C251" s="76">
        <v>282.98018089317105</v>
      </c>
      <c r="D251" s="76">
        <v>-33.03815589140099</v>
      </c>
      <c r="E251" s="76">
        <v>-0.8584076996668708</v>
      </c>
      <c r="F251" s="76">
        <v>400.0007892564044</v>
      </c>
    </row>
    <row r="252" spans="1:6" x14ac:dyDescent="0.2">
      <c r="A252" s="84">
        <v>221</v>
      </c>
      <c r="B252" s="76">
        <v>788.77126975794363</v>
      </c>
      <c r="C252" s="76">
        <v>620.67071157111491</v>
      </c>
      <c r="D252" s="76">
        <v>109.66559656153115</v>
      </c>
      <c r="E252" s="76">
        <v>82.560760696730654</v>
      </c>
      <c r="F252" s="76">
        <v>1601.6683385873202</v>
      </c>
    </row>
    <row r="253" spans="1:6" x14ac:dyDescent="0.2">
      <c r="A253" s="84">
        <v>222</v>
      </c>
      <c r="B253" s="76">
        <v>779.81692735383513</v>
      </c>
      <c r="C253" s="76">
        <v>544.10417893087504</v>
      </c>
      <c r="D253" s="76">
        <v>-19.56628649879088</v>
      </c>
      <c r="E253" s="76">
        <v>205.97269789199319</v>
      </c>
      <c r="F253" s="76">
        <v>1510.3275176779125</v>
      </c>
    </row>
    <row r="254" spans="1:6" x14ac:dyDescent="0.2">
      <c r="A254" s="84">
        <v>223</v>
      </c>
      <c r="B254" s="76">
        <v>275.27516489699246</v>
      </c>
      <c r="C254" s="76">
        <v>-5.065773128219706</v>
      </c>
      <c r="D254" s="76">
        <v>-85.001080691468573</v>
      </c>
      <c r="E254" s="76">
        <v>386.83169377934712</v>
      </c>
      <c r="F254" s="76">
        <v>572.04000485665131</v>
      </c>
    </row>
    <row r="255" spans="1:6" x14ac:dyDescent="0.2">
      <c r="A255" s="84">
        <v>224</v>
      </c>
      <c r="B255" s="76">
        <v>139.27652682896019</v>
      </c>
      <c r="C255" s="76">
        <v>39.169776617558426</v>
      </c>
      <c r="D255" s="76">
        <v>236.65216805641813</v>
      </c>
      <c r="E255" s="76">
        <v>-27.469046389339866</v>
      </c>
      <c r="F255" s="76">
        <v>387.62942511359688</v>
      </c>
    </row>
    <row r="256" spans="1:6" x14ac:dyDescent="0.2">
      <c r="A256" s="84">
        <v>225</v>
      </c>
      <c r="B256" s="76">
        <v>-7.8613560069990172</v>
      </c>
      <c r="C256" s="76">
        <v>-8.8651029743844862</v>
      </c>
      <c r="D256" s="76">
        <v>-0.6415175901242911</v>
      </c>
      <c r="E256" s="76">
        <v>-7.4395333971128803</v>
      </c>
      <c r="F256" s="76">
        <v>-24.807509968620671</v>
      </c>
    </row>
    <row r="257" spans="1:6" x14ac:dyDescent="0.2">
      <c r="A257" s="84">
        <v>226</v>
      </c>
      <c r="B257" s="76">
        <v>207.27584586297633</v>
      </c>
      <c r="C257" s="76">
        <v>549.83985290218345</v>
      </c>
      <c r="D257" s="76">
        <v>7.5208760090990978</v>
      </c>
      <c r="E257" s="76">
        <v>103.66856010292452</v>
      </c>
      <c r="F257" s="76">
        <v>868.30513487718338</v>
      </c>
    </row>
    <row r="258" spans="1:6" x14ac:dyDescent="0.2">
      <c r="A258" s="84">
        <v>227</v>
      </c>
      <c r="B258" s="76">
        <v>467.1310765162857</v>
      </c>
      <c r="C258" s="76">
        <v>492.43329302303403</v>
      </c>
      <c r="D258" s="76">
        <v>113.9788846200088</v>
      </c>
      <c r="E258" s="76">
        <v>322.80350938980973</v>
      </c>
      <c r="F258" s="76">
        <v>1396.3467635491384</v>
      </c>
    </row>
    <row r="259" spans="1:6" x14ac:dyDescent="0.2">
      <c r="A259" s="84">
        <v>228</v>
      </c>
      <c r="B259" s="76">
        <v>158.47467976058488</v>
      </c>
      <c r="C259" s="76">
        <v>940.95768336082335</v>
      </c>
      <c r="D259" s="76">
        <v>121.67709570150029</v>
      </c>
      <c r="E259" s="76">
        <v>124.71010232352941</v>
      </c>
      <c r="F259" s="76">
        <v>1345.819561146438</v>
      </c>
    </row>
    <row r="260" spans="1:6" x14ac:dyDescent="0.2">
      <c r="A260" s="84">
        <v>229</v>
      </c>
      <c r="B260" s="76">
        <v>-69.592635358139091</v>
      </c>
      <c r="C260" s="76">
        <v>-5.065773128219706</v>
      </c>
      <c r="D260" s="76">
        <v>-10.264281441988658</v>
      </c>
      <c r="E260" s="76">
        <v>-17.740425793115328</v>
      </c>
      <c r="F260" s="76">
        <v>-102.66311572146279</v>
      </c>
    </row>
    <row r="261" spans="1:6" x14ac:dyDescent="0.2">
      <c r="A261" s="84">
        <v>230</v>
      </c>
      <c r="B261" s="76">
        <v>66.800036592889796</v>
      </c>
      <c r="C261" s="76">
        <v>673.68139916513337</v>
      </c>
      <c r="D261" s="76">
        <v>50.64597827009635</v>
      </c>
      <c r="E261" s="76">
        <v>265.00405761224044</v>
      </c>
      <c r="F261" s="76">
        <v>1056.1314716403599</v>
      </c>
    </row>
    <row r="262" spans="1:6" x14ac:dyDescent="0.2">
      <c r="A262" s="84">
        <v>231</v>
      </c>
      <c r="B262" s="76">
        <v>306.11396295395821</v>
      </c>
      <c r="C262" s="76">
        <v>183.36438051953147</v>
      </c>
      <c r="D262" s="76">
        <v>104.53345584053682</v>
      </c>
      <c r="E262" s="76">
        <v>21.966207105860732</v>
      </c>
      <c r="F262" s="76">
        <v>615.97800641988715</v>
      </c>
    </row>
    <row r="263" spans="1:6" x14ac:dyDescent="0.2">
      <c r="A263" s="84">
        <v>232</v>
      </c>
      <c r="B263" s="76">
        <v>296.26418630943886</v>
      </c>
      <c r="C263" s="76">
        <v>50.314477499641782</v>
      </c>
      <c r="D263" s="76">
        <v>-89.491703822338607</v>
      </c>
      <c r="E263" s="76">
        <v>66.251014403060111</v>
      </c>
      <c r="F263" s="76">
        <v>323.33797438980218</v>
      </c>
    </row>
    <row r="264" spans="1:6" x14ac:dyDescent="0.2">
      <c r="A264" s="84">
        <v>233</v>
      </c>
      <c r="B264" s="76">
        <v>103.96055756994008</v>
      </c>
      <c r="C264" s="76">
        <v>62.219044350958086</v>
      </c>
      <c r="D264" s="76">
        <v>113.51470210227689</v>
      </c>
      <c r="E264" s="76">
        <v>81.988488896952731</v>
      </c>
      <c r="F264" s="76">
        <v>361.68279292012778</v>
      </c>
    </row>
    <row r="265" spans="1:6" x14ac:dyDescent="0.2">
      <c r="A265" s="84">
        <v>234</v>
      </c>
      <c r="B265" s="76">
        <v>776.23519039219173</v>
      </c>
      <c r="C265" s="76">
        <v>379.39319385961221</v>
      </c>
      <c r="D265" s="76">
        <v>-34.64194986671172</v>
      </c>
      <c r="E265" s="76">
        <v>1072.4314813578317</v>
      </c>
      <c r="F265" s="76">
        <v>2193.4179157429239</v>
      </c>
    </row>
    <row r="266" spans="1:6" x14ac:dyDescent="0.2">
      <c r="A266" s="84">
        <v>235</v>
      </c>
      <c r="B266" s="76">
        <v>660.43750597061251</v>
      </c>
      <c r="C266" s="76">
        <v>138.87554211734235</v>
      </c>
      <c r="D266" s="76">
        <v>-2.2453115654350189</v>
      </c>
      <c r="E266" s="76">
        <v>36.559138000197535</v>
      </c>
      <c r="F266" s="76">
        <v>833.62687452271734</v>
      </c>
    </row>
    <row r="267" spans="1:6" x14ac:dyDescent="0.2">
      <c r="A267" s="84">
        <v>236</v>
      </c>
      <c r="B267" s="76">
        <v>102.16968908911838</v>
      </c>
      <c r="C267" s="76">
        <v>-11.904566851316309</v>
      </c>
      <c r="D267" s="76">
        <v>115.43925487264976</v>
      </c>
      <c r="E267" s="76">
        <v>156.11879412572574</v>
      </c>
      <c r="F267" s="76">
        <v>361.82317123617759</v>
      </c>
    </row>
    <row r="268" spans="1:6" x14ac:dyDescent="0.2">
      <c r="A268" s="84">
        <v>237</v>
      </c>
      <c r="B268" s="76">
        <v>151.36488907450666</v>
      </c>
      <c r="C268" s="76">
        <v>39.929642586791381</v>
      </c>
      <c r="D268" s="76">
        <v>-18.924768908666586</v>
      </c>
      <c r="E268" s="76">
        <v>128.2762474933748</v>
      </c>
      <c r="F268" s="76">
        <v>300.64601024600626</v>
      </c>
    </row>
    <row r="269" spans="1:6" x14ac:dyDescent="0.2">
      <c r="A269" s="84">
        <v>238</v>
      </c>
      <c r="B269" s="76">
        <v>251.59984076331352</v>
      </c>
      <c r="C269" s="76">
        <v>-0.5065773128219706</v>
      </c>
      <c r="D269" s="76">
        <v>-4.1698643358078922</v>
      </c>
      <c r="E269" s="76">
        <v>-2.0029512992226985</v>
      </c>
      <c r="F269" s="76">
        <v>244.92044781546096</v>
      </c>
    </row>
    <row r="270" spans="1:6" x14ac:dyDescent="0.2">
      <c r="A270" s="84">
        <v>239</v>
      </c>
      <c r="B270" s="76">
        <v>129.87446730464626</v>
      </c>
      <c r="C270" s="76">
        <v>935.14865098539246</v>
      </c>
      <c r="D270" s="76">
        <v>-33.358914686463137</v>
      </c>
      <c r="E270" s="76">
        <v>65.832364131993245</v>
      </c>
      <c r="F270" s="76">
        <v>1097.496567735569</v>
      </c>
    </row>
    <row r="271" spans="1:6" x14ac:dyDescent="0.2">
      <c r="A271" s="84">
        <v>240</v>
      </c>
      <c r="B271" s="76">
        <v>493.99410372861121</v>
      </c>
      <c r="C271" s="76">
        <v>96.829625153118783</v>
      </c>
      <c r="D271" s="76">
        <v>-19.56628649879088</v>
      </c>
      <c r="E271" s="76">
        <v>160.25721109534902</v>
      </c>
      <c r="F271" s="76">
        <v>731.5146534782881</v>
      </c>
    </row>
    <row r="272" spans="1:6" x14ac:dyDescent="0.2">
      <c r="A272" s="84">
        <v>241</v>
      </c>
      <c r="B272" s="76">
        <v>485.93519556491356</v>
      </c>
      <c r="C272" s="76">
        <v>167.91377247846137</v>
      </c>
      <c r="D272" s="76">
        <v>32.683485746616199</v>
      </c>
      <c r="E272" s="76">
        <v>138.00486808959934</v>
      </c>
      <c r="F272" s="76">
        <v>824.53732187959042</v>
      </c>
    </row>
    <row r="273" spans="1:6" x14ac:dyDescent="0.2">
      <c r="A273" s="84">
        <v>242</v>
      </c>
      <c r="B273" s="76">
        <v>319.09775943991554</v>
      </c>
      <c r="C273" s="76">
        <v>159.55524681689886</v>
      </c>
      <c r="D273" s="76">
        <v>-30.792844325965973</v>
      </c>
      <c r="E273" s="76">
        <v>43.140263697643547</v>
      </c>
      <c r="F273" s="76">
        <v>491.00042562849194</v>
      </c>
    </row>
    <row r="274" spans="1:6" x14ac:dyDescent="0.2">
      <c r="A274" s="84">
        <v>243</v>
      </c>
      <c r="B274" s="76">
        <v>-11.049059085645695</v>
      </c>
      <c r="C274" s="76">
        <v>703.47949549548537</v>
      </c>
      <c r="D274" s="76">
        <v>91.027675098204043</v>
      </c>
      <c r="E274" s="76">
        <v>186.73533541384413</v>
      </c>
      <c r="F274" s="76">
        <v>970.19344692188781</v>
      </c>
    </row>
    <row r="275" spans="1:6" x14ac:dyDescent="0.2">
      <c r="A275" s="84">
        <v>244</v>
      </c>
      <c r="B275" s="76">
        <v>265.42538825247311</v>
      </c>
      <c r="C275" s="76">
        <v>49.807900186819808</v>
      </c>
      <c r="D275" s="76">
        <v>51.46483093261304</v>
      </c>
      <c r="E275" s="76">
        <v>-14.306794994447847</v>
      </c>
      <c r="F275" s="76">
        <v>352.39132437745809</v>
      </c>
    </row>
    <row r="276" spans="1:6" x14ac:dyDescent="0.2">
      <c r="A276" s="84">
        <v>245</v>
      </c>
      <c r="B276" s="76">
        <v>433.15825861788198</v>
      </c>
      <c r="C276" s="76">
        <v>94.803315901830899</v>
      </c>
      <c r="D276" s="76">
        <v>-4.3471994082002823</v>
      </c>
      <c r="E276" s="76">
        <v>27.975061003528829</v>
      </c>
      <c r="F276" s="76">
        <v>551.58943611504151</v>
      </c>
    </row>
    <row r="277" spans="1:6" x14ac:dyDescent="0.2">
      <c r="A277" s="84">
        <v>246</v>
      </c>
      <c r="B277" s="76">
        <v>568.26146244550318</v>
      </c>
      <c r="C277" s="76">
        <v>344.52932440104053</v>
      </c>
      <c r="D277" s="76">
        <v>59.483800809166681</v>
      </c>
      <c r="E277" s="76">
        <v>35.12845850075275</v>
      </c>
      <c r="F277" s="76">
        <v>1007.4030461564632</v>
      </c>
    </row>
    <row r="278" spans="1:6" x14ac:dyDescent="0.2">
      <c r="A278" s="84">
        <v>247</v>
      </c>
      <c r="B278" s="76">
        <v>435.39684421890911</v>
      </c>
      <c r="C278" s="76">
        <v>191.722906181094</v>
      </c>
      <c r="D278" s="76">
        <v>-11.868075417299385</v>
      </c>
      <c r="E278" s="76">
        <v>270.7930327956085</v>
      </c>
      <c r="F278" s="76">
        <v>886.04470777831227</v>
      </c>
    </row>
    <row r="279" spans="1:6" x14ac:dyDescent="0.2">
      <c r="A279" s="84">
        <v>248</v>
      </c>
      <c r="B279" s="76">
        <v>123.60642762177031</v>
      </c>
      <c r="C279" s="76">
        <v>225.99023320069938</v>
      </c>
      <c r="D279" s="76">
        <v>70.212264768887238</v>
      </c>
      <c r="E279" s="76">
        <v>154.90799334058096</v>
      </c>
      <c r="F279" s="76">
        <v>574.71691893193793</v>
      </c>
    </row>
    <row r="280" spans="1:6" x14ac:dyDescent="0.2">
      <c r="A280" s="84">
        <v>249</v>
      </c>
      <c r="B280" s="76">
        <v>96.797083646653277</v>
      </c>
      <c r="C280" s="76">
        <v>67.284817479177804</v>
      </c>
      <c r="D280" s="76">
        <v>-2.2453115654350189</v>
      </c>
      <c r="E280" s="76">
        <v>73.910426514472988</v>
      </c>
      <c r="F280" s="76">
        <v>235.74701607486904</v>
      </c>
    </row>
    <row r="281" spans="1:6" x14ac:dyDescent="0.2">
      <c r="A281" s="84">
        <v>250</v>
      </c>
      <c r="B281" s="76">
        <v>339.24502984915966</v>
      </c>
      <c r="C281" s="76">
        <v>204.89391631446523</v>
      </c>
      <c r="D281" s="76">
        <v>63.01214755485028</v>
      </c>
      <c r="E281" s="76">
        <v>26.830517403973001</v>
      </c>
      <c r="F281" s="76">
        <v>633.98161112244816</v>
      </c>
    </row>
    <row r="282" spans="1:6" x14ac:dyDescent="0.2">
      <c r="A282" s="84">
        <v>251</v>
      </c>
      <c r="B282" s="76">
        <v>204.14182602153835</v>
      </c>
      <c r="C282" s="76">
        <v>162.3414220374197</v>
      </c>
      <c r="D282" s="76">
        <v>172.35698532131929</v>
      </c>
      <c r="E282" s="76">
        <v>91.717109493177276</v>
      </c>
      <c r="F282" s="76">
        <v>630.55734287345467</v>
      </c>
    </row>
    <row r="283" spans="1:6" x14ac:dyDescent="0.2">
      <c r="A283" s="84">
        <v>252</v>
      </c>
      <c r="B283" s="76">
        <v>575.4249363687901</v>
      </c>
      <c r="C283" s="76">
        <v>-4.8124844718087205</v>
      </c>
      <c r="D283" s="76">
        <v>-5.1321407209943288</v>
      </c>
      <c r="E283" s="76">
        <v>134.57123729093186</v>
      </c>
      <c r="F283" s="76">
        <v>700.05154846691892</v>
      </c>
    </row>
    <row r="284" spans="1:6" x14ac:dyDescent="0.2">
      <c r="A284" s="84">
        <v>253</v>
      </c>
      <c r="B284" s="76">
        <v>1039.6721580071444</v>
      </c>
      <c r="C284" s="76">
        <v>1960.2881334008071</v>
      </c>
      <c r="D284" s="76">
        <v>-87.744486124358119</v>
      </c>
      <c r="E284" s="76">
        <v>935.21876378231013</v>
      </c>
      <c r="F284" s="76">
        <v>3847.4345690659038</v>
      </c>
    </row>
    <row r="285" spans="1:6" x14ac:dyDescent="0.2">
      <c r="A285" s="84">
        <v>254</v>
      </c>
      <c r="B285" s="76">
        <v>248.41213768466696</v>
      </c>
      <c r="C285" s="76">
        <v>184.88411245799739</v>
      </c>
      <c r="D285" s="76">
        <v>-35.924985046960302</v>
      </c>
      <c r="E285" s="76">
        <v>622.297496517436</v>
      </c>
      <c r="F285" s="76">
        <v>1019.6687616131401</v>
      </c>
    </row>
    <row r="286" spans="1:6" x14ac:dyDescent="0.2">
      <c r="A286" s="84">
        <v>255</v>
      </c>
      <c r="B286" s="76">
        <v>226.47399879460113</v>
      </c>
      <c r="C286" s="76">
        <v>118.43251935217492</v>
      </c>
      <c r="D286" s="76">
        <v>277.99614126971233</v>
      </c>
      <c r="E286" s="76">
        <v>706.06905799931155</v>
      </c>
      <c r="F286" s="76">
        <v>1328.9717174158</v>
      </c>
    </row>
    <row r="287" spans="1:6" x14ac:dyDescent="0.2">
      <c r="A287" s="84">
        <v>256</v>
      </c>
      <c r="B287" s="76">
        <v>438.53086406034708</v>
      </c>
      <c r="C287" s="76">
        <v>127.47755257884801</v>
      </c>
      <c r="D287" s="76">
        <v>42.162825875810817</v>
      </c>
      <c r="E287" s="76">
        <v>236.23684609463368</v>
      </c>
      <c r="F287" s="76">
        <v>844.40808860963944</v>
      </c>
    </row>
    <row r="288" spans="1:6" x14ac:dyDescent="0.2">
      <c r="A288" s="84">
        <v>257</v>
      </c>
      <c r="B288" s="76">
        <v>806.23223744595521</v>
      </c>
      <c r="C288" s="76">
        <v>473.27332026194341</v>
      </c>
      <c r="D288" s="76">
        <v>-2.5660703604971644</v>
      </c>
      <c r="E288" s="76">
        <v>193.16283958257907</v>
      </c>
      <c r="F288" s="76">
        <v>1470.1023269299803</v>
      </c>
    </row>
    <row r="289" spans="1:6" x14ac:dyDescent="0.2">
      <c r="A289" s="84">
        <v>258</v>
      </c>
      <c r="B289" s="76">
        <v>97.692517887064128</v>
      </c>
      <c r="C289" s="76">
        <v>-22.289401764166705</v>
      </c>
      <c r="D289" s="76">
        <v>-12.188834212361531</v>
      </c>
      <c r="E289" s="76">
        <v>-13.448387294780975</v>
      </c>
      <c r="F289" s="76">
        <v>49.765894615754917</v>
      </c>
    </row>
    <row r="290" spans="1:6" x14ac:dyDescent="0.2">
      <c r="A290" s="84">
        <v>259</v>
      </c>
      <c r="B290" s="76">
        <v>188.9194439345539</v>
      </c>
      <c r="C290" s="76">
        <v>584.03382151766641</v>
      </c>
      <c r="D290" s="76">
        <v>79.835028620751601</v>
      </c>
      <c r="E290" s="76">
        <v>202.82520299321465</v>
      </c>
      <c r="F290" s="76">
        <v>1055.6134970661865</v>
      </c>
    </row>
    <row r="291" spans="1:6" x14ac:dyDescent="0.2">
      <c r="A291" s="84">
        <v>260</v>
      </c>
      <c r="B291" s="76">
        <v>1067.8783365800864</v>
      </c>
      <c r="C291" s="76">
        <v>498.00564346407572</v>
      </c>
      <c r="D291" s="76">
        <v>-2.7434054328895598</v>
      </c>
      <c r="E291" s="76">
        <v>278.58495927819928</v>
      </c>
      <c r="F291" s="76">
        <v>1841.7255338894718</v>
      </c>
    </row>
    <row r="292" spans="1:6" x14ac:dyDescent="0.2">
      <c r="A292" s="84">
        <v>261</v>
      </c>
      <c r="B292" s="76">
        <v>430.91967301685486</v>
      </c>
      <c r="C292" s="76">
        <v>-5.3190617846306916</v>
      </c>
      <c r="D292" s="76">
        <v>76.627440670130142</v>
      </c>
      <c r="E292" s="76">
        <v>121.98125769581776</v>
      </c>
      <c r="F292" s="76">
        <v>624.20930959817201</v>
      </c>
    </row>
    <row r="293" spans="1:6" x14ac:dyDescent="0.2">
      <c r="A293" s="84">
        <v>262</v>
      </c>
      <c r="B293" s="76">
        <v>472.05596483854538</v>
      </c>
      <c r="C293" s="76">
        <v>1118.259742848513</v>
      </c>
      <c r="D293" s="76">
        <v>20.030469016522773</v>
      </c>
      <c r="E293" s="76">
        <v>907.52983867867033</v>
      </c>
      <c r="F293" s="76">
        <v>2517.8760153822514</v>
      </c>
    </row>
    <row r="294" spans="1:6" x14ac:dyDescent="0.2">
      <c r="A294" s="84">
        <v>263</v>
      </c>
      <c r="B294" s="76">
        <v>333.87242440669456</v>
      </c>
      <c r="C294" s="76">
        <v>-9.8782576000284266</v>
      </c>
      <c r="D294" s="76">
        <v>-32.396638301276703</v>
      </c>
      <c r="E294" s="76">
        <v>166.26606499301712</v>
      </c>
      <c r="F294" s="76">
        <v>457.86359349840654</v>
      </c>
    </row>
    <row r="295" spans="1:6" x14ac:dyDescent="0.2">
      <c r="A295" s="84">
        <v>264</v>
      </c>
      <c r="B295" s="76">
        <v>266.76853961308939</v>
      </c>
      <c r="C295" s="76">
        <v>-3.7993298461647793</v>
      </c>
      <c r="D295" s="76">
        <v>59.163042014104533</v>
      </c>
      <c r="E295" s="76">
        <v>126.49317490845212</v>
      </c>
      <c r="F295" s="76">
        <v>448.62542668948129</v>
      </c>
    </row>
    <row r="296" spans="1:6" x14ac:dyDescent="0.2">
      <c r="A296" s="84">
        <v>265</v>
      </c>
      <c r="B296" s="76">
        <v>280.20005321925214</v>
      </c>
      <c r="C296" s="76">
        <v>62.472333007369073</v>
      </c>
      <c r="D296" s="76">
        <v>-6.415175901242911</v>
      </c>
      <c r="E296" s="76">
        <v>-8.297941096779752</v>
      </c>
      <c r="F296" s="76">
        <v>327.95926922859854</v>
      </c>
    </row>
    <row r="297" spans="1:6" x14ac:dyDescent="0.2">
      <c r="A297" s="84">
        <v>266</v>
      </c>
      <c r="B297" s="76">
        <v>340.58818120977605</v>
      </c>
      <c r="C297" s="76">
        <v>-26.088731610331486</v>
      </c>
      <c r="D297" s="76">
        <v>-6.415175901242911</v>
      </c>
      <c r="E297" s="76">
        <v>-16.023610393781588</v>
      </c>
      <c r="F297" s="76">
        <v>292.06066330442007</v>
      </c>
    </row>
    <row r="298" spans="1:6" x14ac:dyDescent="0.2">
      <c r="A298" s="84">
        <v>267</v>
      </c>
      <c r="B298" s="76">
        <v>266.32082249288396</v>
      </c>
      <c r="C298" s="76">
        <v>308.05575787785858</v>
      </c>
      <c r="D298" s="76">
        <v>27.087162507889978</v>
      </c>
      <c r="E298" s="76">
        <v>69.398509301838629</v>
      </c>
      <c r="F298" s="76">
        <v>670.86225218047116</v>
      </c>
    </row>
    <row r="299" spans="1:6" x14ac:dyDescent="0.2">
      <c r="A299" s="84">
        <v>268</v>
      </c>
      <c r="B299" s="76">
        <v>195.63520073763527</v>
      </c>
      <c r="C299" s="76">
        <v>454.78324834394147</v>
      </c>
      <c r="D299" s="76">
        <v>224.14257504899444</v>
      </c>
      <c r="E299" s="76">
        <v>215.63506130262877</v>
      </c>
      <c r="F299" s="76">
        <v>1090.1960854331999</v>
      </c>
    </row>
    <row r="300" spans="1:6" x14ac:dyDescent="0.2">
      <c r="A300" s="84">
        <v>269</v>
      </c>
      <c r="B300" s="76">
        <v>182.20368713147252</v>
      </c>
      <c r="C300" s="76">
        <v>33.597426176516748</v>
      </c>
      <c r="D300" s="76">
        <v>182.12317289585337</v>
      </c>
      <c r="E300" s="76">
        <v>213.91824590329503</v>
      </c>
      <c r="F300" s="76">
        <v>611.84253210713769</v>
      </c>
    </row>
    <row r="301" spans="1:6" x14ac:dyDescent="0.2">
      <c r="A301" s="84">
        <v>270</v>
      </c>
      <c r="B301" s="76">
        <v>289.10071238615205</v>
      </c>
      <c r="C301" s="76">
        <v>479.42560641992952</v>
      </c>
      <c r="D301" s="76">
        <v>116.86571377556811</v>
      </c>
      <c r="E301" s="76">
        <v>578.93735410549243</v>
      </c>
      <c r="F301" s="76">
        <v>1464.3293866871422</v>
      </c>
    </row>
    <row r="302" spans="1:6" x14ac:dyDescent="0.2">
      <c r="A302" s="84">
        <v>271</v>
      </c>
      <c r="B302" s="76">
        <v>325.36579912279149</v>
      </c>
      <c r="C302" s="76">
        <v>126.21110929679307</v>
      </c>
      <c r="D302" s="76">
        <v>-4.1698643358078922</v>
      </c>
      <c r="E302" s="76">
        <v>942.23964690835624</v>
      </c>
      <c r="F302" s="76">
        <v>1389.6466909921328</v>
      </c>
    </row>
    <row r="303" spans="1:6" x14ac:dyDescent="0.2">
      <c r="A303" s="84">
        <v>272</v>
      </c>
      <c r="B303" s="76">
        <v>424.20391621377348</v>
      </c>
      <c r="C303" s="76">
        <v>91.257274712077106</v>
      </c>
      <c r="D303" s="76">
        <v>131.29985955336466</v>
      </c>
      <c r="E303" s="76">
        <v>425.89979769295633</v>
      </c>
      <c r="F303" s="76">
        <v>1072.6608481721714</v>
      </c>
    </row>
    <row r="304" spans="1:6" x14ac:dyDescent="0.2">
      <c r="A304" s="84">
        <v>273</v>
      </c>
      <c r="B304" s="76">
        <v>731.91119549185453</v>
      </c>
      <c r="C304" s="76">
        <v>673.77136429127768</v>
      </c>
      <c r="D304" s="76">
        <v>146.34161157156282</v>
      </c>
      <c r="E304" s="76">
        <v>1271.9977822386229</v>
      </c>
      <c r="F304" s="76">
        <v>2824.0219535933179</v>
      </c>
    </row>
    <row r="305" spans="1:6" x14ac:dyDescent="0.2">
      <c r="A305" s="84">
        <v>274</v>
      </c>
      <c r="B305" s="76">
        <v>473.39911619916165</v>
      </c>
      <c r="C305" s="76">
        <v>386.23198758270883</v>
      </c>
      <c r="D305" s="76">
        <v>422.12635262556273</v>
      </c>
      <c r="E305" s="76">
        <v>381.32885449586797</v>
      </c>
      <c r="F305" s="76">
        <v>1663.0863109033012</v>
      </c>
    </row>
    <row r="306" spans="1:6" x14ac:dyDescent="0.2">
      <c r="A306" s="84">
        <v>275</v>
      </c>
      <c r="B306" s="76">
        <v>450.17150918568814</v>
      </c>
      <c r="C306" s="76">
        <v>-4.5591958153977359</v>
      </c>
      <c r="D306" s="76">
        <v>-12.830351802485822</v>
      </c>
      <c r="E306" s="76">
        <v>163.6908418940165</v>
      </c>
      <c r="F306" s="76">
        <v>596.47280346182106</v>
      </c>
    </row>
    <row r="307" spans="1:6" x14ac:dyDescent="0.2">
      <c r="A307" s="84">
        <v>276</v>
      </c>
      <c r="B307" s="76">
        <v>168.37813964231293</v>
      </c>
      <c r="C307" s="76">
        <v>120.89204751216238</v>
      </c>
      <c r="D307" s="76">
        <v>-10.585040237050803</v>
      </c>
      <c r="E307" s="76">
        <v>36.559138000197535</v>
      </c>
      <c r="F307" s="76">
        <v>315.24428491762205</v>
      </c>
    </row>
    <row r="308" spans="1:6" x14ac:dyDescent="0.2">
      <c r="A308" s="84">
        <v>277</v>
      </c>
      <c r="B308" s="76">
        <v>289.10071238615205</v>
      </c>
      <c r="C308" s="76">
        <v>1057.4704653098765</v>
      </c>
      <c r="D308" s="76">
        <v>46.44220258456582</v>
      </c>
      <c r="E308" s="76">
        <v>225.64981779874228</v>
      </c>
      <c r="F308" s="76">
        <v>1618.6631980793368</v>
      </c>
    </row>
    <row r="309" spans="1:6" x14ac:dyDescent="0.2">
      <c r="A309" s="84">
        <v>278</v>
      </c>
      <c r="B309" s="76">
        <v>86.947307002133925</v>
      </c>
      <c r="C309" s="76">
        <v>44.235549745778137</v>
      </c>
      <c r="D309" s="76">
        <v>-40.094849382768196</v>
      </c>
      <c r="E309" s="76">
        <v>128.2762474933748</v>
      </c>
      <c r="F309" s="76">
        <v>219.36425485851868</v>
      </c>
    </row>
    <row r="310" spans="1:6" x14ac:dyDescent="0.2">
      <c r="A310" s="84">
        <v>279</v>
      </c>
      <c r="B310" s="76">
        <v>177.27879880921284</v>
      </c>
      <c r="C310" s="76">
        <v>492.18000436662305</v>
      </c>
      <c r="D310" s="76">
        <v>32.860820819008595</v>
      </c>
      <c r="E310" s="76">
        <v>244.68840872012447</v>
      </c>
      <c r="F310" s="76">
        <v>947.00803271496898</v>
      </c>
    </row>
    <row r="311" spans="1:6" x14ac:dyDescent="0.2">
      <c r="A311" s="84">
        <v>280</v>
      </c>
      <c r="B311" s="76">
        <v>56.054825707959594</v>
      </c>
      <c r="C311" s="76">
        <v>290.23558680294536</v>
      </c>
      <c r="D311" s="76">
        <v>63.940512590314086</v>
      </c>
      <c r="E311" s="76">
        <v>692.06950606228588</v>
      </c>
      <c r="F311" s="76">
        <v>1102.300431163505</v>
      </c>
    </row>
    <row r="312" spans="1:6" x14ac:dyDescent="0.2">
      <c r="A312" s="84">
        <v>281</v>
      </c>
      <c r="B312" s="76">
        <v>637.55024960292712</v>
      </c>
      <c r="C312" s="76">
        <v>28.025075735475077</v>
      </c>
      <c r="D312" s="76">
        <v>-64.008335289759358</v>
      </c>
      <c r="E312" s="76">
        <v>1322.2040790903684</v>
      </c>
      <c r="F312" s="76">
        <v>1923.7710691390112</v>
      </c>
    </row>
    <row r="313" spans="1:6" x14ac:dyDescent="0.2">
      <c r="A313" s="84">
        <v>282</v>
      </c>
      <c r="B313" s="76">
        <v>35.961238535924053</v>
      </c>
      <c r="C313" s="76">
        <v>-6.5855050666856183</v>
      </c>
      <c r="D313" s="76">
        <v>-10.264281441988658</v>
      </c>
      <c r="E313" s="76">
        <v>-7.4395333971128803</v>
      </c>
      <c r="F313" s="76">
        <v>11.671918630136895</v>
      </c>
    </row>
    <row r="314" spans="1:6" x14ac:dyDescent="0.2">
      <c r="A314" s="84">
        <v>283</v>
      </c>
      <c r="B314" s="76">
        <v>219.3642081085228</v>
      </c>
      <c r="C314" s="76">
        <v>475.29962951323125</v>
      </c>
      <c r="D314" s="76">
        <v>-43.623196128451795</v>
      </c>
      <c r="E314" s="76">
        <v>44.570943197088326</v>
      </c>
      <c r="F314" s="76">
        <v>695.6115846903906</v>
      </c>
    </row>
    <row r="315" spans="1:6" x14ac:dyDescent="0.2">
      <c r="A315" s="84">
        <v>284</v>
      </c>
      <c r="B315" s="76">
        <v>24.320593410583001</v>
      </c>
      <c r="C315" s="76">
        <v>58.926291817615279</v>
      </c>
      <c r="D315" s="76">
        <v>90.099310062740258</v>
      </c>
      <c r="E315" s="76">
        <v>403.29506160172872</v>
      </c>
      <c r="F315" s="76">
        <v>576.64125689266723</v>
      </c>
    </row>
    <row r="316" spans="1:6" x14ac:dyDescent="0.2">
      <c r="A316" s="84">
        <v>285</v>
      </c>
      <c r="B316" s="76">
        <v>610.29318850760478</v>
      </c>
      <c r="C316" s="76">
        <v>473.77989757476536</v>
      </c>
      <c r="D316" s="76">
        <v>-17.641733728418004</v>
      </c>
      <c r="E316" s="76">
        <v>443.92635938596061</v>
      </c>
      <c r="F316" s="76">
        <v>1510.3577117399127</v>
      </c>
    </row>
    <row r="317" spans="1:6" x14ac:dyDescent="0.2">
      <c r="A317" s="84">
        <v>286</v>
      </c>
      <c r="B317" s="76">
        <v>-26.21775793542156</v>
      </c>
      <c r="C317" s="76">
        <v>-44.072226215511442</v>
      </c>
      <c r="D317" s="76">
        <v>210.02918806626005</v>
      </c>
      <c r="E317" s="76">
        <v>467.76300341986615</v>
      </c>
      <c r="F317" s="76">
        <v>607.50220733519313</v>
      </c>
    </row>
    <row r="318" spans="1:6" x14ac:dyDescent="0.2">
      <c r="A318" s="84">
        <v>287</v>
      </c>
      <c r="B318" s="76">
        <v>26.559179011610127</v>
      </c>
      <c r="C318" s="76">
        <v>85.178346958213453</v>
      </c>
      <c r="D318" s="76">
        <v>-25.660703604971644</v>
      </c>
      <c r="E318" s="76">
        <v>62.245111804614709</v>
      </c>
      <c r="F318" s="76">
        <v>148.32193416946666</v>
      </c>
    </row>
    <row r="319" spans="1:6" x14ac:dyDescent="0.2">
      <c r="A319" s="84">
        <v>288</v>
      </c>
      <c r="B319" s="76">
        <v>263.18680265144599</v>
      </c>
      <c r="C319" s="76">
        <v>-8.1052370051515297</v>
      </c>
      <c r="D319" s="76">
        <v>-37.208020227208884</v>
      </c>
      <c r="E319" s="76">
        <v>80.843945297396914</v>
      </c>
      <c r="F319" s="76">
        <v>298.71749071648247</v>
      </c>
    </row>
    <row r="320" spans="1:6" x14ac:dyDescent="0.2">
      <c r="A320" s="84">
        <v>289</v>
      </c>
      <c r="B320" s="76">
        <v>344.11623493421075</v>
      </c>
      <c r="C320" s="76">
        <v>707.45875559393869</v>
      </c>
      <c r="D320" s="76">
        <v>52.713954763138986</v>
      </c>
      <c r="E320" s="76">
        <v>545.30583228977343</v>
      </c>
      <c r="F320" s="76">
        <v>1649.5947775810621</v>
      </c>
    </row>
    <row r="321" spans="1:6" x14ac:dyDescent="0.2">
      <c r="A321" s="84">
        <v>290</v>
      </c>
      <c r="B321" s="76">
        <v>412.16923720543548</v>
      </c>
      <c r="C321" s="76">
        <v>-3.2927525333428092</v>
      </c>
      <c r="D321" s="76">
        <v>-2.88682915555931</v>
      </c>
      <c r="E321" s="76">
        <v>-8.8702128965576641</v>
      </c>
      <c r="F321" s="76">
        <v>397.11944261997564</v>
      </c>
    </row>
    <row r="322" spans="1:6" x14ac:dyDescent="0.2">
      <c r="A322" s="84">
        <v>291</v>
      </c>
      <c r="B322" s="76">
        <v>489.06921540635153</v>
      </c>
      <c r="C322" s="76">
        <v>-55.216927097594798</v>
      </c>
      <c r="D322" s="76">
        <v>13.936051910342009</v>
      </c>
      <c r="E322" s="76">
        <v>-9.7286205962245358</v>
      </c>
      <c r="F322" s="76">
        <v>438.05971962287424</v>
      </c>
    </row>
    <row r="323" spans="1:6" x14ac:dyDescent="0.2">
      <c r="A323" s="84">
        <v>292</v>
      </c>
      <c r="B323" s="76">
        <v>393.36511815680751</v>
      </c>
      <c r="C323" s="76">
        <v>71.75404816843124</v>
      </c>
      <c r="D323" s="76">
        <v>59.483800809166681</v>
      </c>
      <c r="E323" s="76">
        <v>-0.8584076996668708</v>
      </c>
      <c r="F323" s="76">
        <v>523.74455943473868</v>
      </c>
    </row>
    <row r="324" spans="1:6" x14ac:dyDescent="0.2">
      <c r="A324" s="84">
        <v>293</v>
      </c>
      <c r="B324" s="76">
        <v>583.93156165269318</v>
      </c>
      <c r="C324" s="76">
        <v>76.149920453562288</v>
      </c>
      <c r="D324" s="76">
        <v>-7.3774522864293477</v>
      </c>
      <c r="E324" s="76">
        <v>-0.57227179977791387</v>
      </c>
      <c r="F324" s="76">
        <v>652.1317580200481</v>
      </c>
    </row>
    <row r="325" spans="1:6" x14ac:dyDescent="0.2">
      <c r="A325" s="84">
        <v>294</v>
      </c>
      <c r="B325" s="76">
        <v>440.76944966137421</v>
      </c>
      <c r="C325" s="76">
        <v>96.829625153118783</v>
      </c>
      <c r="D325" s="76">
        <v>105.63915594839301</v>
      </c>
      <c r="E325" s="76">
        <v>301.34331689813791</v>
      </c>
      <c r="F325" s="76">
        <v>944.58154766102382</v>
      </c>
    </row>
    <row r="326" spans="1:6" x14ac:dyDescent="0.2">
      <c r="A326" s="84">
        <v>295</v>
      </c>
      <c r="B326" s="76">
        <v>187.1285754537322</v>
      </c>
      <c r="C326" s="76">
        <v>702.30301733957469</v>
      </c>
      <c r="D326" s="76">
        <v>118.14874895581669</v>
      </c>
      <c r="E326" s="76">
        <v>338.18859079822448</v>
      </c>
      <c r="F326" s="76">
        <v>1345.768932547348</v>
      </c>
    </row>
    <row r="327" spans="1:6" x14ac:dyDescent="0.2">
      <c r="A327" s="84">
        <v>296</v>
      </c>
      <c r="B327" s="76">
        <v>291.39298122438788</v>
      </c>
      <c r="C327" s="76">
        <v>53.353941376573601</v>
      </c>
      <c r="D327" s="76">
        <v>-12.830351802485822</v>
      </c>
      <c r="E327" s="76">
        <v>-8.8702128965576641</v>
      </c>
      <c r="F327" s="76">
        <v>323.04635790191799</v>
      </c>
    </row>
    <row r="328" spans="1:6" x14ac:dyDescent="0.2">
      <c r="A328" s="84">
        <v>297</v>
      </c>
      <c r="B328" s="76">
        <v>-118.39380146053054</v>
      </c>
      <c r="C328" s="76">
        <v>89.737542773611196</v>
      </c>
      <c r="D328" s="76">
        <v>78.053899573048483</v>
      </c>
      <c r="E328" s="76">
        <v>85.928134309809181</v>
      </c>
      <c r="F328" s="76">
        <v>135.32577519593832</v>
      </c>
    </row>
    <row r="329" spans="1:6" x14ac:dyDescent="0.2">
      <c r="A329" s="84">
        <v>298</v>
      </c>
      <c r="B329" s="76">
        <v>329.39525320464031</v>
      </c>
      <c r="C329" s="76">
        <v>-12.664432820549266</v>
      </c>
      <c r="D329" s="76">
        <v>42.804343465935112</v>
      </c>
      <c r="E329" s="76">
        <v>88.283478694509796</v>
      </c>
      <c r="F329" s="76">
        <v>447.81864254453592</v>
      </c>
    </row>
    <row r="330" spans="1:6" x14ac:dyDescent="0.2">
      <c r="A330" s="84">
        <v>299</v>
      </c>
      <c r="B330" s="76">
        <v>485.48747844470813</v>
      </c>
      <c r="C330" s="76">
        <v>344.52932440104053</v>
      </c>
      <c r="D330" s="76">
        <v>-4.0264406131381349</v>
      </c>
      <c r="E330" s="76">
        <v>293.11163298694714</v>
      </c>
      <c r="F330" s="76">
        <v>1119.1019952195577</v>
      </c>
    </row>
    <row r="331" spans="1:6" x14ac:dyDescent="0.2">
      <c r="A331" s="84">
        <v>300</v>
      </c>
      <c r="B331" s="76">
        <v>341.93133257039233</v>
      </c>
      <c r="C331" s="76">
        <v>210.21297809909592</v>
      </c>
      <c r="D331" s="76">
        <v>-1.9245527703728733</v>
      </c>
      <c r="E331" s="76">
        <v>141.15236298837786</v>
      </c>
      <c r="F331" s="76">
        <v>691.37212088749322</v>
      </c>
    </row>
    <row r="332" spans="1:6" x14ac:dyDescent="0.2">
      <c r="A332" s="84">
        <v>301</v>
      </c>
      <c r="B332" s="76">
        <v>794.59159232061415</v>
      </c>
      <c r="C332" s="76">
        <v>411.05427591098538</v>
      </c>
      <c r="D332" s="76">
        <v>18.747433836274197</v>
      </c>
      <c r="E332" s="76">
        <v>250.19124800360362</v>
      </c>
      <c r="F332" s="76">
        <v>1474.5845500714772</v>
      </c>
    </row>
    <row r="333" spans="1:6" x14ac:dyDescent="0.2">
      <c r="A333" s="84">
        <v>302</v>
      </c>
      <c r="B333" s="76">
        <v>365.60665670407116</v>
      </c>
      <c r="C333" s="76">
        <v>328.31885039073745</v>
      </c>
      <c r="D333" s="76">
        <v>-23.736150834598771</v>
      </c>
      <c r="E333" s="76">
        <v>246.18534540515822</v>
      </c>
      <c r="F333" s="76">
        <v>916.37470166536809</v>
      </c>
    </row>
    <row r="334" spans="1:6" x14ac:dyDescent="0.2">
      <c r="A334" s="84">
        <v>303</v>
      </c>
      <c r="B334" s="76">
        <v>526.17605314619323</v>
      </c>
      <c r="C334" s="76">
        <v>838.39238423639608</v>
      </c>
      <c r="D334" s="76">
        <v>42.128914526088181</v>
      </c>
      <c r="E334" s="76">
        <v>864.25706060984885</v>
      </c>
      <c r="F334" s="76">
        <v>2270.9544125185266</v>
      </c>
    </row>
    <row r="335" spans="1:6" x14ac:dyDescent="0.2">
      <c r="A335" s="84">
        <v>304</v>
      </c>
      <c r="B335" s="76">
        <v>284.67722442130651</v>
      </c>
      <c r="C335" s="76">
        <v>144.95446987120599</v>
      </c>
      <c r="D335" s="76">
        <v>-3.2075879506214555</v>
      </c>
      <c r="E335" s="76">
        <v>-0.57227179977791387</v>
      </c>
      <c r="F335" s="76">
        <v>425.85183454211312</v>
      </c>
    </row>
    <row r="336" spans="1:6" x14ac:dyDescent="0.2">
      <c r="A336" s="84">
        <v>305</v>
      </c>
      <c r="B336" s="76">
        <v>443.90346950281219</v>
      </c>
      <c r="C336" s="76">
        <v>-9.8782576000284266</v>
      </c>
      <c r="D336" s="76">
        <v>-8.6604874666779299</v>
      </c>
      <c r="E336" s="76">
        <v>96.801298505589543</v>
      </c>
      <c r="F336" s="76">
        <v>522.16602294169536</v>
      </c>
    </row>
    <row r="337" spans="1:6" x14ac:dyDescent="0.2">
      <c r="A337" s="84">
        <v>306</v>
      </c>
      <c r="B337" s="76">
        <v>24.320593410583001</v>
      </c>
      <c r="C337" s="76">
        <v>33.597426176516748</v>
      </c>
      <c r="D337" s="76">
        <v>112.2316669220283</v>
      </c>
      <c r="E337" s="76">
        <v>502.89146192061889</v>
      </c>
      <c r="F337" s="76">
        <v>673.04114842974695</v>
      </c>
    </row>
    <row r="338" spans="1:6" x14ac:dyDescent="0.2">
      <c r="A338" s="84">
        <v>307</v>
      </c>
      <c r="B338" s="76">
        <v>710.47445695920283</v>
      </c>
      <c r="C338" s="76">
        <v>838.80899642307372</v>
      </c>
      <c r="D338" s="76">
        <v>-41.057125767954631</v>
      </c>
      <c r="E338" s="76">
        <v>654.69711039047706</v>
      </c>
      <c r="F338" s="76">
        <v>2162.9234380047992</v>
      </c>
    </row>
    <row r="339" spans="1:6" x14ac:dyDescent="0.2">
      <c r="A339" s="84">
        <v>308</v>
      </c>
      <c r="B339" s="76">
        <v>674.26305345977198</v>
      </c>
      <c r="C339" s="76">
        <v>138.1156761481094</v>
      </c>
      <c r="D339" s="76">
        <v>-24.056909629660915</v>
      </c>
      <c r="E339" s="76">
        <v>273.72064898008705</v>
      </c>
      <c r="F339" s="76">
        <v>1062.0424689583074</v>
      </c>
    </row>
    <row r="340" spans="1:6" x14ac:dyDescent="0.2">
      <c r="A340" s="84">
        <v>309</v>
      </c>
      <c r="B340" s="76">
        <v>270.35027657473279</v>
      </c>
      <c r="C340" s="76">
        <v>56.393405253505428</v>
      </c>
      <c r="D340" s="76">
        <v>37.351443949878636</v>
      </c>
      <c r="E340" s="76">
        <v>82.780639411030663</v>
      </c>
      <c r="F340" s="76">
        <v>446.8757651891475</v>
      </c>
    </row>
    <row r="341" spans="1:6" x14ac:dyDescent="0.2">
      <c r="A341" s="84">
        <v>310</v>
      </c>
      <c r="B341" s="76">
        <v>235.42834119870963</v>
      </c>
      <c r="C341" s="76">
        <v>752.61749483921653</v>
      </c>
      <c r="D341" s="76">
        <v>55.457360196028532</v>
      </c>
      <c r="E341" s="76">
        <v>131.35748520656438</v>
      </c>
      <c r="F341" s="76">
        <v>1174.8606814405191</v>
      </c>
    </row>
    <row r="342" spans="1:6" x14ac:dyDescent="0.2">
      <c r="A342" s="84">
        <v>311</v>
      </c>
      <c r="B342" s="76">
        <v>435.39684421890911</v>
      </c>
      <c r="C342" s="76">
        <v>123.67822273268322</v>
      </c>
      <c r="D342" s="76">
        <v>-30.151326735841682</v>
      </c>
      <c r="E342" s="76">
        <v>281.95233289127782</v>
      </c>
      <c r="F342" s="76">
        <v>810.87607310702845</v>
      </c>
    </row>
    <row r="343" spans="1:6" x14ac:dyDescent="0.2">
      <c r="A343" s="84">
        <v>312</v>
      </c>
      <c r="B343" s="76">
        <v>487.72606404573526</v>
      </c>
      <c r="C343" s="76">
        <v>803.61847990396882</v>
      </c>
      <c r="D343" s="76">
        <v>-32.717397096338843</v>
      </c>
      <c r="E343" s="76">
        <v>285.0335706044674</v>
      </c>
      <c r="F343" s="76">
        <v>1543.6607174578326</v>
      </c>
    </row>
    <row r="344" spans="1:6" x14ac:dyDescent="0.2">
      <c r="A344" s="84">
        <v>313</v>
      </c>
      <c r="B344" s="76">
        <v>258.70963144939174</v>
      </c>
      <c r="C344" s="76">
        <v>350.26499837234888</v>
      </c>
      <c r="D344" s="76">
        <v>-19.102103981058988</v>
      </c>
      <c r="E344" s="76">
        <v>77.124178598840473</v>
      </c>
      <c r="F344" s="76">
        <v>666.99670443952198</v>
      </c>
    </row>
    <row r="345" spans="1:6" x14ac:dyDescent="0.2">
      <c r="A345" s="84">
        <v>314</v>
      </c>
      <c r="B345" s="76">
        <v>338.79731272895424</v>
      </c>
      <c r="C345" s="76">
        <v>66.271662853533854</v>
      </c>
      <c r="D345" s="76">
        <v>-2.5660703604971644</v>
      </c>
      <c r="E345" s="76">
        <v>48.576845795533728</v>
      </c>
      <c r="F345" s="76">
        <v>451.07975101752459</v>
      </c>
    </row>
    <row r="346" spans="1:6" x14ac:dyDescent="0.2">
      <c r="A346" s="84">
        <v>315</v>
      </c>
      <c r="B346" s="76">
        <v>-14.129395689875082</v>
      </c>
      <c r="C346" s="76">
        <v>25.998766484187193</v>
      </c>
      <c r="D346" s="76">
        <v>-8.0189698765536388</v>
      </c>
      <c r="E346" s="76">
        <v>-34.908579786452748</v>
      </c>
      <c r="F346" s="76">
        <v>-31.058178868694277</v>
      </c>
    </row>
    <row r="347" spans="1:6" x14ac:dyDescent="0.2">
      <c r="A347" s="84">
        <v>316</v>
      </c>
      <c r="B347" s="76">
        <v>160.76694859882059</v>
      </c>
      <c r="C347" s="76">
        <v>131.78345973783476</v>
      </c>
      <c r="D347" s="76">
        <v>-14.754904572858695</v>
      </c>
      <c r="E347" s="76">
        <v>48.510588609944776</v>
      </c>
      <c r="F347" s="76">
        <v>326.30609237374136</v>
      </c>
    </row>
    <row r="348" spans="1:6" x14ac:dyDescent="0.2">
      <c r="A348" s="84">
        <v>317</v>
      </c>
      <c r="B348" s="76">
        <v>390.67881543557496</v>
      </c>
      <c r="C348" s="76">
        <v>58.419714504793312</v>
      </c>
      <c r="D348" s="76">
        <v>54.672418883234499</v>
      </c>
      <c r="E348" s="76">
        <v>-3.1474948987785263</v>
      </c>
      <c r="F348" s="76">
        <v>500.62345392482428</v>
      </c>
    </row>
    <row r="349" spans="1:6" x14ac:dyDescent="0.2">
      <c r="A349" s="84">
        <v>318</v>
      </c>
      <c r="B349" s="76">
        <v>22.529724929761301</v>
      </c>
      <c r="C349" s="76">
        <v>4.7225193456644234</v>
      </c>
      <c r="D349" s="76">
        <v>-16.358698548169421</v>
      </c>
      <c r="E349" s="76">
        <v>122.42101512441778</v>
      </c>
      <c r="F349" s="76">
        <v>133.31456085167409</v>
      </c>
    </row>
    <row r="350" spans="1:6" x14ac:dyDescent="0.2">
      <c r="A350" s="84">
        <v>319</v>
      </c>
      <c r="B350" s="76">
        <v>-183.20541741590011</v>
      </c>
      <c r="C350" s="76">
        <v>78.59284189152784</v>
      </c>
      <c r="D350" s="76">
        <v>-3.8491055407457466</v>
      </c>
      <c r="E350" s="76">
        <v>-17.168153993337416</v>
      </c>
      <c r="F350" s="76">
        <v>-125.62983505845544</v>
      </c>
    </row>
    <row r="351" spans="1:6" x14ac:dyDescent="0.2">
      <c r="A351" s="84">
        <v>320</v>
      </c>
      <c r="B351" s="76">
        <v>179.06966729003454</v>
      </c>
      <c r="C351" s="76">
        <v>187.58032255237393</v>
      </c>
      <c r="D351" s="76">
        <v>13.936051910342009</v>
      </c>
      <c r="E351" s="76">
        <v>67.615436716915937</v>
      </c>
      <c r="F351" s="76">
        <v>448.20147846966643</v>
      </c>
    </row>
    <row r="352" spans="1:6" x14ac:dyDescent="0.2">
      <c r="A352" s="84">
        <v>321</v>
      </c>
      <c r="B352" s="76">
        <v>-36.067534579940911</v>
      </c>
      <c r="C352" s="76">
        <v>320.37693691585264</v>
      </c>
      <c r="D352" s="76">
        <v>115.11849607758761</v>
      </c>
      <c r="E352" s="76">
        <v>149.31778971397972</v>
      </c>
      <c r="F352" s="76">
        <v>548.74568812747907</v>
      </c>
    </row>
    <row r="353" spans="1:6" x14ac:dyDescent="0.2">
      <c r="A353" s="84">
        <v>322</v>
      </c>
      <c r="B353" s="76">
        <v>154.94662603615006</v>
      </c>
      <c r="C353" s="76">
        <v>-11.144700882083352</v>
      </c>
      <c r="D353" s="76">
        <v>66.219735505471732</v>
      </c>
      <c r="E353" s="76">
        <v>71.401460601061331</v>
      </c>
      <c r="F353" s="76">
        <v>281.42312126059977</v>
      </c>
    </row>
    <row r="354" spans="1:6" x14ac:dyDescent="0.2">
      <c r="A354" s="84">
        <v>323</v>
      </c>
      <c r="B354" s="76">
        <v>736.44204993111748</v>
      </c>
      <c r="C354" s="76">
        <v>87.964522178734299</v>
      </c>
      <c r="D354" s="76">
        <v>74.846311622427038</v>
      </c>
      <c r="E354" s="76">
        <v>279.66324569216619</v>
      </c>
      <c r="F354" s="76">
        <v>1178.916129424445</v>
      </c>
    </row>
    <row r="355" spans="1:6" x14ac:dyDescent="0.2">
      <c r="A355" s="84">
        <v>324</v>
      </c>
      <c r="B355" s="76">
        <v>174.59249608798029</v>
      </c>
      <c r="C355" s="76">
        <v>446.17143402596798</v>
      </c>
      <c r="D355" s="76">
        <v>-17.498310005748252</v>
      </c>
      <c r="E355" s="76">
        <v>52.230355308501217</v>
      </c>
      <c r="F355" s="76">
        <v>655.49597541670119</v>
      </c>
    </row>
    <row r="356" spans="1:6" x14ac:dyDescent="0.2">
      <c r="A356" s="84">
        <v>325</v>
      </c>
      <c r="B356" s="76">
        <v>125.39729610259201</v>
      </c>
      <c r="C356" s="76">
        <v>356.09063746980155</v>
      </c>
      <c r="D356" s="76">
        <v>106.13724981584754</v>
      </c>
      <c r="E356" s="76">
        <v>-12.370100880814107</v>
      </c>
      <c r="F356" s="76">
        <v>575.25508250742701</v>
      </c>
    </row>
    <row r="357" spans="1:6" x14ac:dyDescent="0.2">
      <c r="A357" s="84">
        <v>326</v>
      </c>
      <c r="B357" s="76">
        <v>250.20300616548866</v>
      </c>
      <c r="C357" s="76">
        <v>324.01294323175068</v>
      </c>
      <c r="D357" s="76">
        <v>-29.509809145717391</v>
      </c>
      <c r="E357" s="76">
        <v>514.68929100165508</v>
      </c>
      <c r="F357" s="76">
        <v>1059.3954312531769</v>
      </c>
    </row>
    <row r="358" spans="1:6" x14ac:dyDescent="0.2">
      <c r="A358" s="84">
        <v>327</v>
      </c>
      <c r="B358" s="76">
        <v>460.46900295041303</v>
      </c>
      <c r="C358" s="76">
        <v>99.362511717228642</v>
      </c>
      <c r="D358" s="76">
        <v>-16.679457343231569</v>
      </c>
      <c r="E358" s="76">
        <v>-1.7168153993337416</v>
      </c>
      <c r="F358" s="76">
        <v>541.4352419250763</v>
      </c>
    </row>
    <row r="359" spans="1:6" x14ac:dyDescent="0.2">
      <c r="A359" s="84">
        <v>328</v>
      </c>
      <c r="B359" s="76">
        <v>276.11691590019461</v>
      </c>
      <c r="C359" s="76">
        <v>1603.5109883658954</v>
      </c>
      <c r="D359" s="76">
        <v>326.89490184182819</v>
      </c>
      <c r="E359" s="76">
        <v>786.69312458240836</v>
      </c>
      <c r="F359" s="76">
        <v>2993.2159306903263</v>
      </c>
    </row>
    <row r="360" spans="1:6" x14ac:dyDescent="0.2">
      <c r="A360" s="84">
        <v>329</v>
      </c>
      <c r="B360" s="76">
        <v>501.55161153489473</v>
      </c>
      <c r="C360" s="76">
        <v>1022.1733769426054</v>
      </c>
      <c r="D360" s="76">
        <v>-66.895164445318656</v>
      </c>
      <c r="E360" s="76">
        <v>385.04862119442441</v>
      </c>
      <c r="F360" s="76">
        <v>1841.8784452266059</v>
      </c>
    </row>
    <row r="361" spans="1:6" x14ac:dyDescent="0.2">
      <c r="A361" s="84">
        <v>330</v>
      </c>
      <c r="B361" s="76">
        <v>659.48838849299295</v>
      </c>
      <c r="C361" s="76">
        <v>261.28732156797065</v>
      </c>
      <c r="D361" s="76">
        <v>47.117631524412758</v>
      </c>
      <c r="E361" s="76">
        <v>134.2851013910429</v>
      </c>
      <c r="F361" s="76">
        <v>1102.1784429764193</v>
      </c>
    </row>
    <row r="362" spans="1:6" x14ac:dyDescent="0.2">
      <c r="A362" s="84">
        <v>331</v>
      </c>
      <c r="B362" s="76">
        <v>21.186573569145025</v>
      </c>
      <c r="C362" s="76">
        <v>-79.2793494566384</v>
      </c>
      <c r="D362" s="76">
        <v>58.985706941712138</v>
      </c>
      <c r="E362" s="76">
        <v>39.507861342209196</v>
      </c>
      <c r="F362" s="76">
        <v>40.40079239642796</v>
      </c>
    </row>
    <row r="363" spans="1:6" x14ac:dyDescent="0.2">
      <c r="A363" s="84">
        <v>332</v>
      </c>
      <c r="B363" s="76">
        <v>491.30780100737866</v>
      </c>
      <c r="C363" s="76">
        <v>247.10315680895548</v>
      </c>
      <c r="D363" s="76">
        <v>11.369981549844844</v>
      </c>
      <c r="E363" s="76">
        <v>223.00833751415271</v>
      </c>
      <c r="F363" s="76">
        <v>972.78927688033161</v>
      </c>
    </row>
    <row r="364" spans="1:6" x14ac:dyDescent="0.2">
      <c r="A364" s="84">
        <v>333</v>
      </c>
      <c r="B364" s="76">
        <v>293.18384970520958</v>
      </c>
      <c r="C364" s="76">
        <v>-16.970339979536014</v>
      </c>
      <c r="D364" s="76">
        <v>-3.8491055407457466</v>
      </c>
      <c r="E364" s="76">
        <v>158.47413851042634</v>
      </c>
      <c r="F364" s="76">
        <v>430.83854269535414</v>
      </c>
    </row>
    <row r="365" spans="1:6" x14ac:dyDescent="0.2">
      <c r="A365" s="84">
        <v>334</v>
      </c>
      <c r="B365" s="76">
        <v>257.36648008877546</v>
      </c>
      <c r="C365" s="76">
        <v>404.1255170617444</v>
      </c>
      <c r="D365" s="76">
        <v>-29.687144218109779</v>
      </c>
      <c r="E365" s="76">
        <v>275.59108590813184</v>
      </c>
      <c r="F365" s="76">
        <v>907.39593884054193</v>
      </c>
    </row>
    <row r="366" spans="1:6" x14ac:dyDescent="0.2">
      <c r="A366" s="84">
        <v>335</v>
      </c>
      <c r="B366" s="76">
        <v>513.24593989744449</v>
      </c>
      <c r="C366" s="76">
        <v>124.69137735832717</v>
      </c>
      <c r="D366" s="76">
        <v>46.653449006680859</v>
      </c>
      <c r="E366" s="76">
        <v>109.96354990048157</v>
      </c>
      <c r="F366" s="76">
        <v>794.55431616293401</v>
      </c>
    </row>
    <row r="367" spans="1:6" x14ac:dyDescent="0.2">
      <c r="A367" s="84">
        <v>336</v>
      </c>
      <c r="B367" s="76">
        <v>150.02173771389039</v>
      </c>
      <c r="C367" s="76">
        <v>-14.437453415426162</v>
      </c>
      <c r="D367" s="76">
        <v>102.28814427510179</v>
      </c>
      <c r="E367" s="76">
        <v>-6.8672615973349664</v>
      </c>
      <c r="F367" s="76">
        <v>231.00516697623107</v>
      </c>
    </row>
    <row r="368" spans="1:6" x14ac:dyDescent="0.2">
      <c r="A368" s="84">
        <v>337</v>
      </c>
      <c r="B368" s="76">
        <v>444.35118662301761</v>
      </c>
      <c r="C368" s="76">
        <v>61.965755694547106</v>
      </c>
      <c r="D368" s="76">
        <v>108.38256138128256</v>
      </c>
      <c r="E368" s="76">
        <v>75.121227299617772</v>
      </c>
      <c r="F368" s="76">
        <v>689.82073099846502</v>
      </c>
    </row>
    <row r="369" spans="1:6" x14ac:dyDescent="0.2">
      <c r="A369" s="84">
        <v>338</v>
      </c>
      <c r="B369" s="76">
        <v>-137.14423727194992</v>
      </c>
      <c r="C369" s="76">
        <v>237.98476517815999</v>
      </c>
      <c r="D369" s="76">
        <v>129.55264185538417</v>
      </c>
      <c r="E369" s="76">
        <v>-46.067879882122064</v>
      </c>
      <c r="F369" s="76">
        <v>184.32528987947217</v>
      </c>
    </row>
    <row r="370" spans="1:6" x14ac:dyDescent="0.2">
      <c r="A370" s="84">
        <v>339</v>
      </c>
      <c r="B370" s="76">
        <v>676.50163906079911</v>
      </c>
      <c r="C370" s="76">
        <v>287.88263049112408</v>
      </c>
      <c r="D370" s="76">
        <v>-21.811598064225898</v>
      </c>
      <c r="E370" s="76">
        <v>415.95129838243179</v>
      </c>
      <c r="F370" s="76">
        <v>1358.5239698701289</v>
      </c>
    </row>
    <row r="371" spans="1:6" x14ac:dyDescent="0.2">
      <c r="A371" s="84">
        <v>340</v>
      </c>
      <c r="B371" s="76">
        <v>137.03794122793306</v>
      </c>
      <c r="C371" s="76">
        <v>-52.684040533484946</v>
      </c>
      <c r="D371" s="76">
        <v>174.10420301929975</v>
      </c>
      <c r="E371" s="76">
        <v>49.368996309611646</v>
      </c>
      <c r="F371" s="76">
        <v>307.82710002335949</v>
      </c>
    </row>
    <row r="372" spans="1:6" x14ac:dyDescent="0.2">
      <c r="A372" s="84">
        <v>341</v>
      </c>
      <c r="B372" s="76">
        <v>336.50504389071841</v>
      </c>
      <c r="C372" s="76">
        <v>835.60620901587527</v>
      </c>
      <c r="D372" s="76">
        <v>30.438174181181182</v>
      </c>
      <c r="E372" s="76">
        <v>814.66818558593707</v>
      </c>
      <c r="F372" s="76">
        <v>2017.2176126737118</v>
      </c>
    </row>
    <row r="373" spans="1:6" x14ac:dyDescent="0.2">
      <c r="A373" s="84">
        <v>342</v>
      </c>
      <c r="B373" s="76">
        <v>95.006215165831577</v>
      </c>
      <c r="C373" s="76">
        <v>-15.450608041070103</v>
      </c>
      <c r="D373" s="76">
        <v>-2.5660703604971644</v>
      </c>
      <c r="E373" s="76">
        <v>-41.269826769598751</v>
      </c>
      <c r="F373" s="76">
        <v>35.719709994665564</v>
      </c>
    </row>
    <row r="374" spans="1:6" x14ac:dyDescent="0.2">
      <c r="A374" s="84">
        <v>343</v>
      </c>
      <c r="B374" s="76">
        <v>267.21625673329481</v>
      </c>
      <c r="C374" s="76">
        <v>34.104003489338723</v>
      </c>
      <c r="D374" s="76">
        <v>10.40770516465841</v>
      </c>
      <c r="E374" s="76">
        <v>141.08610580278892</v>
      </c>
      <c r="F374" s="76">
        <v>452.81407119008088</v>
      </c>
    </row>
    <row r="375" spans="1:6" x14ac:dyDescent="0.2">
      <c r="A375" s="84">
        <v>344</v>
      </c>
      <c r="B375" s="76">
        <v>184.88998985270507</v>
      </c>
      <c r="C375" s="76">
        <v>177.7920300784898</v>
      </c>
      <c r="D375" s="76">
        <v>124.88468365212174</v>
      </c>
      <c r="E375" s="76">
        <v>77.91632911291839</v>
      </c>
      <c r="F375" s="76">
        <v>565.483032696235</v>
      </c>
    </row>
    <row r="376" spans="1:6" x14ac:dyDescent="0.2">
      <c r="A376" s="84">
        <v>345</v>
      </c>
      <c r="B376" s="76">
        <v>42.67699533900543</v>
      </c>
      <c r="C376" s="76">
        <v>30.557962299584929</v>
      </c>
      <c r="D376" s="76">
        <v>47.615725391867294</v>
      </c>
      <c r="E376" s="76">
        <v>24.541430204861346</v>
      </c>
      <c r="F376" s="76">
        <v>145.39211323531899</v>
      </c>
    </row>
    <row r="377" spans="1:6" x14ac:dyDescent="0.2">
      <c r="A377" s="84">
        <v>346</v>
      </c>
      <c r="B377" s="76">
        <v>71.277207794944047</v>
      </c>
      <c r="C377" s="76">
        <v>-47.111690092443268</v>
      </c>
      <c r="D377" s="76">
        <v>142.52641738053975</v>
      </c>
      <c r="E377" s="76">
        <v>81.130081197285875</v>
      </c>
      <c r="F377" s="76">
        <v>247.82201628032641</v>
      </c>
    </row>
    <row r="378" spans="1:6" x14ac:dyDescent="0.2">
      <c r="A378" s="84">
        <v>347</v>
      </c>
      <c r="B378" s="76">
        <v>-175.14650925220246</v>
      </c>
      <c r="C378" s="76">
        <v>-12.41114416413828</v>
      </c>
      <c r="D378" s="76">
        <v>56.596971653607369</v>
      </c>
      <c r="E378" s="76">
        <v>-0.28613589988895693</v>
      </c>
      <c r="F378" s="76">
        <v>-131.24681766262233</v>
      </c>
    </row>
    <row r="379" spans="1:6" x14ac:dyDescent="0.2">
      <c r="A379" s="84">
        <v>348</v>
      </c>
      <c r="B379" s="76">
        <v>775.7874732719863</v>
      </c>
      <c r="C379" s="76">
        <v>200.84129781188946</v>
      </c>
      <c r="D379" s="76">
        <v>-32.075879506214555</v>
      </c>
      <c r="E379" s="76">
        <v>154.46823591198094</v>
      </c>
      <c r="F379" s="76">
        <v>1099.0211274896421</v>
      </c>
    </row>
    <row r="380" spans="1:6" x14ac:dyDescent="0.2">
      <c r="A380" s="84">
        <v>349</v>
      </c>
      <c r="B380" s="76">
        <v>332.52927304607829</v>
      </c>
      <c r="C380" s="76">
        <v>60.192735099670209</v>
      </c>
      <c r="D380" s="76">
        <v>42.483584670872965</v>
      </c>
      <c r="E380" s="76">
        <v>-8.936470082146613</v>
      </c>
      <c r="F380" s="76">
        <v>426.26912273447482</v>
      </c>
    </row>
    <row r="381" spans="1:6" x14ac:dyDescent="0.2">
      <c r="A381" s="84">
        <v>350</v>
      </c>
      <c r="B381" s="76">
        <v>274.37973065658161</v>
      </c>
      <c r="C381" s="76">
        <v>123.42493407627224</v>
      </c>
      <c r="D381" s="76">
        <v>-25.019186014847353</v>
      </c>
      <c r="E381" s="76">
        <v>385.26849990872444</v>
      </c>
      <c r="F381" s="76">
        <v>758.0539786267309</v>
      </c>
    </row>
    <row r="382" spans="1:6" x14ac:dyDescent="0.2">
      <c r="A382" s="84">
        <v>351</v>
      </c>
      <c r="B382" s="76">
        <v>415.24957380966498</v>
      </c>
      <c r="C382" s="76">
        <v>714.62419637756875</v>
      </c>
      <c r="D382" s="76">
        <v>0.78494131279404655</v>
      </c>
      <c r="E382" s="76">
        <v>87.931085609031882</v>
      </c>
      <c r="F382" s="76">
        <v>1218.5897971090596</v>
      </c>
    </row>
    <row r="383" spans="1:6" x14ac:dyDescent="0.2">
      <c r="A383" s="84">
        <v>352</v>
      </c>
      <c r="B383" s="76">
        <v>341.4836154501869</v>
      </c>
      <c r="C383" s="76">
        <v>-5.3190617846306916</v>
      </c>
      <c r="D383" s="76">
        <v>-9.302005056802221</v>
      </c>
      <c r="E383" s="76">
        <v>34.842322600863795</v>
      </c>
      <c r="F383" s="76">
        <v>361.70487120961775</v>
      </c>
    </row>
    <row r="384" spans="1:6" x14ac:dyDescent="0.2">
      <c r="A384" s="84">
        <v>353</v>
      </c>
      <c r="B384" s="76">
        <v>380.82903879105561</v>
      </c>
      <c r="C384" s="76">
        <v>325.02609785739463</v>
      </c>
      <c r="D384" s="76">
        <v>-22.132356859288045</v>
      </c>
      <c r="E384" s="76">
        <v>239.95661279319012</v>
      </c>
      <c r="F384" s="76">
        <v>923.67939258235242</v>
      </c>
    </row>
    <row r="385" spans="1:6" x14ac:dyDescent="0.2">
      <c r="A385" s="84">
        <v>354</v>
      </c>
      <c r="B385" s="76">
        <v>1061.6102968972104</v>
      </c>
      <c r="C385" s="76">
        <v>440.09250627210429</v>
      </c>
      <c r="D385" s="76">
        <v>127.12999521755677</v>
      </c>
      <c r="E385" s="76">
        <v>1291.566430644717</v>
      </c>
      <c r="F385" s="76">
        <v>2920.3992290315887</v>
      </c>
    </row>
    <row r="386" spans="1:6" x14ac:dyDescent="0.2">
      <c r="A386" s="84">
        <v>355</v>
      </c>
      <c r="B386" s="76">
        <v>695.25207487221837</v>
      </c>
      <c r="C386" s="76">
        <v>951.26915986955123</v>
      </c>
      <c r="D386" s="76">
        <v>35.891073697237658</v>
      </c>
      <c r="E386" s="76">
        <v>794.06640079393219</v>
      </c>
      <c r="F386" s="76">
        <v>2476.4787092329398</v>
      </c>
    </row>
    <row r="387" spans="1:6" x14ac:dyDescent="0.2">
      <c r="A387" s="84">
        <v>356</v>
      </c>
      <c r="B387" s="76">
        <v>354.91512905634966</v>
      </c>
      <c r="C387" s="76">
        <v>-3.0394638769318236</v>
      </c>
      <c r="D387" s="76">
        <v>-0.96227638518643666</v>
      </c>
      <c r="E387" s="76">
        <v>-11.445435995558277</v>
      </c>
      <c r="F387" s="76">
        <v>339.46795279867308</v>
      </c>
    </row>
    <row r="388" spans="1:6" x14ac:dyDescent="0.2">
      <c r="A388" s="84">
        <v>357</v>
      </c>
      <c r="B388" s="76">
        <v>183.99455561229422</v>
      </c>
      <c r="C388" s="76">
        <v>45.248704371422072</v>
      </c>
      <c r="D388" s="76">
        <v>79.336934753297072</v>
      </c>
      <c r="E388" s="76">
        <v>-4.292038498334354</v>
      </c>
      <c r="F388" s="76">
        <v>304.28815623867899</v>
      </c>
    </row>
    <row r="389" spans="1:6" x14ac:dyDescent="0.2">
      <c r="A389" s="84">
        <v>358</v>
      </c>
      <c r="B389" s="76">
        <v>1.9347374003117466</v>
      </c>
      <c r="C389" s="76">
        <v>333.96455923590145</v>
      </c>
      <c r="D389" s="76">
        <v>137.8584591772773</v>
      </c>
      <c r="E389" s="76">
        <v>166.06729343625028</v>
      </c>
      <c r="F389" s="76">
        <v>639.82504924974069</v>
      </c>
    </row>
    <row r="390" spans="1:6" x14ac:dyDescent="0.2">
      <c r="A390" s="84">
        <v>359</v>
      </c>
      <c r="B390" s="76">
        <v>198.76922057907325</v>
      </c>
      <c r="C390" s="76">
        <v>196.78867930931369</v>
      </c>
      <c r="D390" s="76">
        <v>146.37552292128549</v>
      </c>
      <c r="E390" s="76">
        <v>-21.174056591782815</v>
      </c>
      <c r="F390" s="76">
        <v>520.75936621788969</v>
      </c>
    </row>
    <row r="391" spans="1:6" x14ac:dyDescent="0.2">
      <c r="A391" s="84">
        <v>360</v>
      </c>
      <c r="B391" s="76">
        <v>170.61672524334006</v>
      </c>
      <c r="C391" s="76">
        <v>-0.75986596923295591</v>
      </c>
      <c r="D391" s="76">
        <v>-6.415175901242911</v>
      </c>
      <c r="E391" s="76">
        <v>-6.2949897975570526</v>
      </c>
      <c r="F391" s="76">
        <v>157.14669357530713</v>
      </c>
    </row>
    <row r="392" spans="1:6" x14ac:dyDescent="0.2">
      <c r="A392" s="84">
        <v>361</v>
      </c>
      <c r="B392" s="76">
        <v>560.20255428180553</v>
      </c>
      <c r="C392" s="76">
        <v>572.63583197917205</v>
      </c>
      <c r="D392" s="76">
        <v>22.596539377019937</v>
      </c>
      <c r="E392" s="76">
        <v>102.59027368895764</v>
      </c>
      <c r="F392" s="76">
        <v>1258.0251993269553</v>
      </c>
    </row>
    <row r="393" spans="1:6" x14ac:dyDescent="0.2">
      <c r="A393" s="84">
        <v>362</v>
      </c>
      <c r="B393" s="76">
        <v>757.43107134356387</v>
      </c>
      <c r="C393" s="76">
        <v>888.29024954936017</v>
      </c>
      <c r="D393" s="76">
        <v>-33.713584831247914</v>
      </c>
      <c r="E393" s="76">
        <v>789.33460486699801</v>
      </c>
      <c r="F393" s="76">
        <v>2401.3423409286743</v>
      </c>
    </row>
    <row r="394" spans="1:6" x14ac:dyDescent="0.2">
      <c r="A394" s="84">
        <v>363</v>
      </c>
      <c r="B394" s="76">
        <v>227.87083339242599</v>
      </c>
      <c r="C394" s="76">
        <v>138.62225346093135</v>
      </c>
      <c r="D394" s="76">
        <v>-5.7736583111186199</v>
      </c>
      <c r="E394" s="76">
        <v>-17.454289893226374</v>
      </c>
      <c r="F394" s="76">
        <v>343.26513864901239</v>
      </c>
    </row>
    <row r="395" spans="1:6" x14ac:dyDescent="0.2">
      <c r="A395" s="84">
        <v>364</v>
      </c>
      <c r="B395" s="76">
        <v>597.30939202164745</v>
      </c>
      <c r="C395" s="76">
        <v>349.84838618567119</v>
      </c>
      <c r="D395" s="76">
        <v>-57.736583111186199</v>
      </c>
      <c r="E395" s="76">
        <v>291.10868168772447</v>
      </c>
      <c r="F395" s="76">
        <v>1180.5298767838569</v>
      </c>
    </row>
    <row r="396" spans="1:6" x14ac:dyDescent="0.2">
      <c r="A396" s="84">
        <v>365</v>
      </c>
      <c r="B396" s="76">
        <v>27.902330372226402</v>
      </c>
      <c r="C396" s="76">
        <v>-12.157855507727295</v>
      </c>
      <c r="D396" s="76">
        <v>84.96716934174593</v>
      </c>
      <c r="E396" s="76">
        <v>88.569614594398743</v>
      </c>
      <c r="F396" s="76">
        <v>189.2812588006438</v>
      </c>
    </row>
    <row r="397" spans="1:6" x14ac:dyDescent="0.2">
      <c r="A397" s="84">
        <v>366</v>
      </c>
      <c r="B397" s="76">
        <v>360.23405126160606</v>
      </c>
      <c r="C397" s="76">
        <v>533.21276670520263</v>
      </c>
      <c r="D397" s="76">
        <v>277.99614126971233</v>
      </c>
      <c r="E397" s="76">
        <v>1078.8138354985106</v>
      </c>
      <c r="F397" s="76">
        <v>2250.2567947350317</v>
      </c>
    </row>
    <row r="398" spans="1:6" x14ac:dyDescent="0.2">
      <c r="A398" s="84">
        <v>367</v>
      </c>
      <c r="B398" s="76">
        <v>241.30234699858875</v>
      </c>
      <c r="C398" s="76">
        <v>60.446023756081189</v>
      </c>
      <c r="D398" s="76">
        <v>64.61594153016101</v>
      </c>
      <c r="E398" s="76">
        <v>30.550284102529439</v>
      </c>
      <c r="F398" s="76">
        <v>396.9145963873604</v>
      </c>
    </row>
    <row r="399" spans="1:6" x14ac:dyDescent="0.2">
      <c r="A399" s="84">
        <v>368</v>
      </c>
      <c r="B399" s="76">
        <v>345.90710341503245</v>
      </c>
      <c r="C399" s="76">
        <v>244.30037486641271</v>
      </c>
      <c r="D399" s="76">
        <v>-100.07674405938941</v>
      </c>
      <c r="E399" s="76">
        <v>423.83058920814466</v>
      </c>
      <c r="F399" s="76">
        <v>913.96132343020054</v>
      </c>
    </row>
    <row r="400" spans="1:6" x14ac:dyDescent="0.2">
      <c r="A400" s="84">
        <v>369</v>
      </c>
      <c r="B400" s="76">
        <v>395.15598663762921</v>
      </c>
      <c r="C400" s="76">
        <v>240.26436308585886</v>
      </c>
      <c r="D400" s="76">
        <v>108.7033201763447</v>
      </c>
      <c r="E400" s="76">
        <v>104.24083190270242</v>
      </c>
      <c r="F400" s="76">
        <v>848.36450180253519</v>
      </c>
    </row>
    <row r="401" spans="1:6" x14ac:dyDescent="0.2">
      <c r="A401" s="84">
        <v>370</v>
      </c>
      <c r="B401" s="76">
        <v>535.63179590771585</v>
      </c>
      <c r="C401" s="76">
        <v>263.8202081320805</v>
      </c>
      <c r="D401" s="76">
        <v>-8.9812462617400755</v>
      </c>
      <c r="E401" s="76">
        <v>142.29690658793371</v>
      </c>
      <c r="F401" s="76">
        <v>932.76766436598984</v>
      </c>
    </row>
    <row r="402" spans="1:6" x14ac:dyDescent="0.2">
      <c r="A402" s="84">
        <v>371</v>
      </c>
      <c r="B402" s="76">
        <v>78.440681718230849</v>
      </c>
      <c r="C402" s="76">
        <v>129.25057317372489</v>
      </c>
      <c r="D402" s="76">
        <v>39.9175143103758</v>
      </c>
      <c r="E402" s="76">
        <v>303.28001101177171</v>
      </c>
      <c r="F402" s="76">
        <v>550.88878021410324</v>
      </c>
    </row>
    <row r="403" spans="1:6" x14ac:dyDescent="0.2">
      <c r="A403" s="84">
        <v>372</v>
      </c>
      <c r="B403" s="76">
        <v>68.143187953506072</v>
      </c>
      <c r="C403" s="76">
        <v>333.29465839281289</v>
      </c>
      <c r="D403" s="76">
        <v>-9.302005056802221</v>
      </c>
      <c r="E403" s="76">
        <v>332.75200870033427</v>
      </c>
      <c r="F403" s="76">
        <v>724.88784998985102</v>
      </c>
    </row>
    <row r="404" spans="1:6" x14ac:dyDescent="0.2">
      <c r="A404" s="84">
        <v>373</v>
      </c>
      <c r="B404" s="76">
        <v>336.55872712792711</v>
      </c>
      <c r="C404" s="76">
        <v>-2.7861752205208381</v>
      </c>
      <c r="D404" s="76">
        <v>63.01214755485028</v>
      </c>
      <c r="E404" s="76">
        <v>164.54924959368338</v>
      </c>
      <c r="F404" s="76">
        <v>561.33394905593991</v>
      </c>
    </row>
    <row r="405" spans="1:6" x14ac:dyDescent="0.2">
      <c r="A405" s="84">
        <v>374</v>
      </c>
      <c r="B405" s="76">
        <v>214.43931978626313</v>
      </c>
      <c r="C405" s="76">
        <v>-2.0263092512878824</v>
      </c>
      <c r="D405" s="76">
        <v>-27.906015170406661</v>
      </c>
      <c r="E405" s="76">
        <v>48.576845795533728</v>
      </c>
      <c r="F405" s="76">
        <v>233.08384116010231</v>
      </c>
    </row>
    <row r="406" spans="1:6" x14ac:dyDescent="0.2">
      <c r="A406" s="84">
        <v>375</v>
      </c>
      <c r="B406" s="76">
        <v>127.68956494082772</v>
      </c>
      <c r="C406" s="76">
        <v>-15.197319384659117</v>
      </c>
      <c r="D406" s="76">
        <v>-0.32075879506214555</v>
      </c>
      <c r="E406" s="76">
        <v>-6.5811256974460095</v>
      </c>
      <c r="F406" s="76">
        <v>105.59036106366044</v>
      </c>
    </row>
    <row r="407" spans="1:6" x14ac:dyDescent="0.2">
      <c r="A407" s="84">
        <v>376</v>
      </c>
      <c r="B407" s="76">
        <v>503.39616325292513</v>
      </c>
      <c r="C407" s="76">
        <v>308.81562384709156</v>
      </c>
      <c r="D407" s="76">
        <v>-41.698643358078925</v>
      </c>
      <c r="E407" s="76">
        <v>-1.4306794994447847</v>
      </c>
      <c r="F407" s="76">
        <v>769.08246424249296</v>
      </c>
    </row>
    <row r="408" spans="1:6" x14ac:dyDescent="0.2">
      <c r="A408" s="84">
        <v>377</v>
      </c>
      <c r="B408" s="76">
        <v>735.0452153332925</v>
      </c>
      <c r="C408" s="76">
        <v>1588.9835698243246</v>
      </c>
      <c r="D408" s="76">
        <v>166.22865686541584</v>
      </c>
      <c r="E408" s="76">
        <v>1584.8979423459641</v>
      </c>
      <c r="F408" s="76">
        <v>4075.1553843689971</v>
      </c>
    </row>
    <row r="409" spans="1:6" x14ac:dyDescent="0.2">
      <c r="A409" s="84">
        <v>378</v>
      </c>
      <c r="B409" s="76">
        <v>280.64777033945757</v>
      </c>
      <c r="C409" s="76">
        <v>-3.7993298461647793</v>
      </c>
      <c r="D409" s="76">
        <v>46.011931416556564</v>
      </c>
      <c r="E409" s="76">
        <v>111.68036529981531</v>
      </c>
      <c r="F409" s="76">
        <v>434.54073720966471</v>
      </c>
    </row>
    <row r="410" spans="1:6" x14ac:dyDescent="0.2">
      <c r="A410" s="84">
        <v>379</v>
      </c>
      <c r="B410" s="76">
        <v>515.93224261867715</v>
      </c>
      <c r="C410" s="76">
        <v>195.77552468366974</v>
      </c>
      <c r="D410" s="76">
        <v>-5.7736583111186199</v>
      </c>
      <c r="E410" s="76">
        <v>448.72441249848396</v>
      </c>
      <c r="F410" s="76">
        <v>1154.6585214897123</v>
      </c>
    </row>
    <row r="411" spans="1:6" x14ac:dyDescent="0.2">
      <c r="A411" s="84">
        <v>380</v>
      </c>
      <c r="B411" s="76">
        <v>499.36670917107631</v>
      </c>
      <c r="C411" s="76">
        <v>62.219044350958086</v>
      </c>
      <c r="D411" s="76">
        <v>47.936484186929441</v>
      </c>
      <c r="E411" s="76">
        <v>55.663986107168697</v>
      </c>
      <c r="F411" s="76">
        <v>665.1862238161325</v>
      </c>
    </row>
    <row r="412" spans="1:6" x14ac:dyDescent="0.2">
      <c r="A412" s="84">
        <v>381</v>
      </c>
      <c r="B412" s="76">
        <v>628.64959043602721</v>
      </c>
      <c r="C412" s="76">
        <v>68.044683448410751</v>
      </c>
      <c r="D412" s="76">
        <v>-0.6415175901242911</v>
      </c>
      <c r="E412" s="76">
        <v>937.42048663829962</v>
      </c>
      <c r="F412" s="76">
        <v>1633.4732429326132</v>
      </c>
    </row>
    <row r="413" spans="1:6" x14ac:dyDescent="0.2">
      <c r="A413" s="84">
        <v>382</v>
      </c>
      <c r="B413" s="76">
        <v>181.30825289106167</v>
      </c>
      <c r="C413" s="76">
        <v>46.008570340655034</v>
      </c>
      <c r="D413" s="76">
        <v>33.181579614070742</v>
      </c>
      <c r="E413" s="76">
        <v>32.55323540175214</v>
      </c>
      <c r="F413" s="76">
        <v>293.05163824753959</v>
      </c>
    </row>
    <row r="414" spans="1:6" x14ac:dyDescent="0.2">
      <c r="A414" s="84">
        <v>383</v>
      </c>
      <c r="B414" s="76">
        <v>488.62149828614611</v>
      </c>
      <c r="C414" s="76">
        <v>524.85424104364017</v>
      </c>
      <c r="D414" s="76">
        <v>-59.661135881559076</v>
      </c>
      <c r="E414" s="76">
        <v>127.99011159348585</v>
      </c>
      <c r="F414" s="76">
        <v>1081.8047150417131</v>
      </c>
    </row>
    <row r="415" spans="1:6" x14ac:dyDescent="0.2">
      <c r="A415" s="84">
        <v>384</v>
      </c>
      <c r="B415" s="76">
        <v>179.06966729003454</v>
      </c>
      <c r="C415" s="76">
        <v>602.43392830952405</v>
      </c>
      <c r="D415" s="76">
        <v>-9.1585813341324638</v>
      </c>
      <c r="E415" s="76">
        <v>147.60097431464598</v>
      </c>
      <c r="F415" s="76">
        <v>919.94598858007214</v>
      </c>
    </row>
    <row r="416" spans="1:6" x14ac:dyDescent="0.2">
      <c r="A416" s="84">
        <v>385</v>
      </c>
      <c r="B416" s="76">
        <v>-194.84606254124128</v>
      </c>
      <c r="C416" s="76">
        <v>104.68157350185933</v>
      </c>
      <c r="D416" s="76">
        <v>64.936700325223157</v>
      </c>
      <c r="E416" s="76">
        <v>302.70773921199378</v>
      </c>
      <c r="F416" s="76">
        <v>277.47995049783498</v>
      </c>
    </row>
    <row r="417" spans="1:6" x14ac:dyDescent="0.2">
      <c r="A417" s="84">
        <v>386</v>
      </c>
      <c r="B417" s="76">
        <v>672.91990209915571</v>
      </c>
      <c r="C417" s="76">
        <v>278.00437289109567</v>
      </c>
      <c r="D417" s="76">
        <v>-31.11360312102812</v>
      </c>
      <c r="E417" s="76">
        <v>318.86386397695327</v>
      </c>
      <c r="F417" s="76">
        <v>1238.6745358461767</v>
      </c>
    </row>
    <row r="418" spans="1:6" x14ac:dyDescent="0.2">
      <c r="A418" s="84">
        <v>387</v>
      </c>
      <c r="B418" s="76">
        <v>24.320593410583001</v>
      </c>
      <c r="C418" s="76">
        <v>176.77887545284585</v>
      </c>
      <c r="D418" s="76">
        <v>-45.868507693886812</v>
      </c>
      <c r="E418" s="76">
        <v>106.46366191622513</v>
      </c>
      <c r="F418" s="76">
        <v>261.69462308576715</v>
      </c>
    </row>
    <row r="419" spans="1:6" x14ac:dyDescent="0.2">
      <c r="A419" s="84">
        <v>388</v>
      </c>
      <c r="B419" s="76">
        <v>264.52995401206226</v>
      </c>
      <c r="C419" s="76">
        <v>-19.503226543645869</v>
      </c>
      <c r="D419" s="76">
        <v>39.596755515313653</v>
      </c>
      <c r="E419" s="76">
        <v>271.65144049527538</v>
      </c>
      <c r="F419" s="76">
        <v>556.27492347900545</v>
      </c>
    </row>
    <row r="420" spans="1:6" x14ac:dyDescent="0.2">
      <c r="A420" s="84">
        <v>389</v>
      </c>
      <c r="B420" s="76">
        <v>-416.75270445150653</v>
      </c>
      <c r="C420" s="76">
        <v>-57.243236348882675</v>
      </c>
      <c r="D420" s="76">
        <v>262.13553658899735</v>
      </c>
      <c r="E420" s="76">
        <v>221.00538621493001</v>
      </c>
      <c r="F420" s="76">
        <v>9.1449820035381322</v>
      </c>
    </row>
    <row r="421" spans="1:6" x14ac:dyDescent="0.2">
      <c r="A421" s="84">
        <v>390</v>
      </c>
      <c r="B421" s="76">
        <v>-322.33807532537037</v>
      </c>
      <c r="C421" s="76">
        <v>91.927175555165775</v>
      </c>
      <c r="D421" s="76">
        <v>-92.699291772960066</v>
      </c>
      <c r="E421" s="76">
        <v>-40.345161884342929</v>
      </c>
      <c r="F421" s="76">
        <v>-363.45535342750759</v>
      </c>
    </row>
    <row r="422" spans="1:6" x14ac:dyDescent="0.2">
      <c r="A422" s="84">
        <v>391</v>
      </c>
      <c r="B422" s="76">
        <v>264.97767113226769</v>
      </c>
      <c r="C422" s="76">
        <v>61.205889725314151</v>
      </c>
      <c r="D422" s="76">
        <v>-7.0566934913672021</v>
      </c>
      <c r="E422" s="76">
        <v>83.639047110697533</v>
      </c>
      <c r="F422" s="76">
        <v>402.76591447691214</v>
      </c>
    </row>
    <row r="423" spans="1:6" x14ac:dyDescent="0.2">
      <c r="A423" s="84">
        <v>392</v>
      </c>
      <c r="B423" s="76">
        <v>373.21784774756338</v>
      </c>
      <c r="C423" s="76">
        <v>-6.0789277538636473</v>
      </c>
      <c r="D423" s="76">
        <v>-14.43414577779655</v>
      </c>
      <c r="E423" s="76">
        <v>55.950122007057658</v>
      </c>
      <c r="F423" s="76">
        <v>408.65489622296082</v>
      </c>
    </row>
    <row r="424" spans="1:6" x14ac:dyDescent="0.2">
      <c r="A424" s="84">
        <v>393</v>
      </c>
      <c r="B424" s="76">
        <v>176.83108168900742</v>
      </c>
      <c r="C424" s="76">
        <v>239.75778577303689</v>
      </c>
      <c r="D424" s="76">
        <v>126.80923642249462</v>
      </c>
      <c r="E424" s="76">
        <v>359.07651149011832</v>
      </c>
      <c r="F424" s="76">
        <v>902.47461537465711</v>
      </c>
    </row>
    <row r="425" spans="1:6" x14ac:dyDescent="0.2">
      <c r="A425" s="84">
        <v>394</v>
      </c>
      <c r="B425" s="76">
        <v>362.92035398283861</v>
      </c>
      <c r="C425" s="76">
        <v>313.62810831890027</v>
      </c>
      <c r="D425" s="76">
        <v>-32.075879506214555</v>
      </c>
      <c r="E425" s="76">
        <v>723.45709070694886</v>
      </c>
      <c r="F425" s="76">
        <v>1367.9296735024732</v>
      </c>
    </row>
    <row r="426" spans="1:6" x14ac:dyDescent="0.2">
      <c r="A426" s="84">
        <v>395</v>
      </c>
      <c r="B426" s="76">
        <v>192.5011808961973</v>
      </c>
      <c r="C426" s="76">
        <v>-14.184164759015177</v>
      </c>
      <c r="D426" s="76">
        <v>163.37573905957922</v>
      </c>
      <c r="E426" s="76">
        <v>320.866815276176</v>
      </c>
      <c r="F426" s="76">
        <v>662.55957047293737</v>
      </c>
    </row>
    <row r="427" spans="1:6" x14ac:dyDescent="0.2">
      <c r="A427" s="84">
        <v>396</v>
      </c>
      <c r="B427" s="76">
        <v>366.05437382427658</v>
      </c>
      <c r="C427" s="76">
        <v>334.65106680101206</v>
      </c>
      <c r="D427" s="76">
        <v>24.200333352330667</v>
      </c>
      <c r="E427" s="76">
        <v>307.85818540999503</v>
      </c>
      <c r="F427" s="76">
        <v>1032.7639593876142</v>
      </c>
    </row>
    <row r="428" spans="1:6" x14ac:dyDescent="0.2">
      <c r="A428" s="84">
        <v>397</v>
      </c>
      <c r="B428" s="76">
        <v>-92.426208488615885</v>
      </c>
      <c r="C428" s="76">
        <v>-17.983494605179956</v>
      </c>
      <c r="D428" s="76">
        <v>110.30711415165543</v>
      </c>
      <c r="E428" s="76">
        <v>-5.7227179977791387</v>
      </c>
      <c r="F428" s="76">
        <v>-5.8253069399195532</v>
      </c>
    </row>
    <row r="429" spans="1:6" x14ac:dyDescent="0.2">
      <c r="A429" s="84">
        <v>398</v>
      </c>
      <c r="B429" s="76">
        <v>237.21920967953133</v>
      </c>
      <c r="C429" s="76">
        <v>363.94258581854211</v>
      </c>
      <c r="D429" s="76">
        <v>50.966737065158497</v>
      </c>
      <c r="E429" s="76">
        <v>121.27647152486193</v>
      </c>
      <c r="F429" s="76">
        <v>773.40500408809373</v>
      </c>
    </row>
    <row r="430" spans="1:6" x14ac:dyDescent="0.2">
      <c r="A430" s="84">
        <v>399</v>
      </c>
      <c r="B430" s="76">
        <v>334.32014152689999</v>
      </c>
      <c r="C430" s="76">
        <v>74.630188515096364</v>
      </c>
      <c r="D430" s="76">
        <v>-5.7736583111186199</v>
      </c>
      <c r="E430" s="76">
        <v>-11.15930009566932</v>
      </c>
      <c r="F430" s="76">
        <v>392.01737163520846</v>
      </c>
    </row>
    <row r="431" spans="1:6" x14ac:dyDescent="0.2">
      <c r="A431" s="84">
        <v>400</v>
      </c>
      <c r="B431" s="76">
        <v>26.111461891404701</v>
      </c>
      <c r="C431" s="76">
        <v>42.209240494490253</v>
      </c>
      <c r="D431" s="76">
        <v>49.54027816224017</v>
      </c>
      <c r="E431" s="76">
        <v>-26.89677458956195</v>
      </c>
      <c r="F431" s="76">
        <v>90.96420595857316</v>
      </c>
    </row>
    <row r="432" spans="1:6" x14ac:dyDescent="0.2">
      <c r="A432" s="84">
        <v>401</v>
      </c>
      <c r="B432" s="76">
        <v>414.80185668945956</v>
      </c>
      <c r="C432" s="76">
        <v>166.39404053999544</v>
      </c>
      <c r="D432" s="76">
        <v>14.079475633011768</v>
      </c>
      <c r="E432" s="76">
        <v>1241.0739978930824</v>
      </c>
      <c r="F432" s="76">
        <v>1836.349370755549</v>
      </c>
    </row>
    <row r="433" spans="1:6" x14ac:dyDescent="0.2">
      <c r="A433" s="84">
        <v>402</v>
      </c>
      <c r="B433" s="76">
        <v>241.69638088158558</v>
      </c>
      <c r="C433" s="76">
        <v>492.84990520971178</v>
      </c>
      <c r="D433" s="76">
        <v>-67.359346963050569</v>
      </c>
      <c r="E433" s="76">
        <v>374.39533571294407</v>
      </c>
      <c r="F433" s="76">
        <v>1041.5822748411908</v>
      </c>
    </row>
    <row r="434" spans="1:6" x14ac:dyDescent="0.2">
      <c r="A434" s="84">
        <v>403</v>
      </c>
      <c r="B434" s="76">
        <v>485.93519556491356</v>
      </c>
      <c r="C434" s="76">
        <v>280.70058298547218</v>
      </c>
      <c r="D434" s="76">
        <v>-23.736150834598771</v>
      </c>
      <c r="E434" s="76">
        <v>167.564230121284</v>
      </c>
      <c r="F434" s="76">
        <v>910.46385783707103</v>
      </c>
    </row>
    <row r="435" spans="1:6" x14ac:dyDescent="0.2">
      <c r="A435" s="84">
        <v>404</v>
      </c>
      <c r="B435" s="76">
        <v>911.33839421981315</v>
      </c>
      <c r="C435" s="76">
        <v>-6.8387937230966029</v>
      </c>
      <c r="D435" s="76">
        <v>18.105916246149903</v>
      </c>
      <c r="E435" s="76">
        <v>656.54644016098882</v>
      </c>
      <c r="F435" s="76">
        <v>1579.1519569038553</v>
      </c>
    </row>
    <row r="436" spans="1:6" x14ac:dyDescent="0.2">
      <c r="A436" s="84">
        <v>405</v>
      </c>
      <c r="B436" s="76">
        <v>126.29273034300286</v>
      </c>
      <c r="C436" s="76">
        <v>320.72019069840786</v>
      </c>
      <c r="D436" s="76">
        <v>54.815842605904251</v>
      </c>
      <c r="E436" s="76">
        <v>3.0149805276006276</v>
      </c>
      <c r="F436" s="76">
        <v>504.84374417491563</v>
      </c>
    </row>
    <row r="437" spans="1:6" x14ac:dyDescent="0.2">
      <c r="A437" s="84">
        <v>406</v>
      </c>
      <c r="B437" s="76">
        <v>271.24571081514364</v>
      </c>
      <c r="C437" s="76">
        <v>-17.476917292357985</v>
      </c>
      <c r="D437" s="76">
        <v>91.382345242988833</v>
      </c>
      <c r="E437" s="76">
        <v>28.547332803306741</v>
      </c>
      <c r="F437" s="76">
        <v>373.69847156908122</v>
      </c>
    </row>
    <row r="438" spans="1:6" x14ac:dyDescent="0.2">
      <c r="A438" s="84">
        <v>407</v>
      </c>
      <c r="B438" s="76">
        <v>693.51488962860537</v>
      </c>
      <c r="C438" s="76">
        <v>309.82877847273551</v>
      </c>
      <c r="D438" s="76">
        <v>-2.2453115654350189</v>
      </c>
      <c r="E438" s="76">
        <v>451.43214996866243</v>
      </c>
      <c r="F438" s="76">
        <v>1452.5305065045682</v>
      </c>
    </row>
    <row r="439" spans="1:6" x14ac:dyDescent="0.2">
      <c r="A439" s="84">
        <v>408</v>
      </c>
      <c r="B439" s="76">
        <v>23.425159170172151</v>
      </c>
      <c r="C439" s="76">
        <v>116.33285169676465</v>
      </c>
      <c r="D439" s="76">
        <v>20.35122781158492</v>
      </c>
      <c r="E439" s="76">
        <v>110.82195760014844</v>
      </c>
      <c r="F439" s="76">
        <v>270.93119627867014</v>
      </c>
    </row>
    <row r="440" spans="1:6" x14ac:dyDescent="0.2">
      <c r="A440" s="84">
        <v>409</v>
      </c>
      <c r="B440" s="76">
        <v>175.93564744859657</v>
      </c>
      <c r="C440" s="76">
        <v>100.12237768646159</v>
      </c>
      <c r="D440" s="76">
        <v>-5.1660520707169724</v>
      </c>
      <c r="E440" s="76">
        <v>468.04913931975511</v>
      </c>
      <c r="F440" s="76">
        <v>738.9411123840963</v>
      </c>
    </row>
    <row r="441" spans="1:6" x14ac:dyDescent="0.2">
      <c r="A441" s="84">
        <v>410</v>
      </c>
      <c r="B441" s="76">
        <v>335.66329288751626</v>
      </c>
      <c r="C441" s="76">
        <v>182.09793723747654</v>
      </c>
      <c r="D441" s="76">
        <v>62.049871169663845</v>
      </c>
      <c r="E441" s="76">
        <v>77.05792141325152</v>
      </c>
      <c r="F441" s="76">
        <v>656.86902270790824</v>
      </c>
    </row>
    <row r="442" spans="1:6" x14ac:dyDescent="0.2">
      <c r="A442" s="84">
        <v>411</v>
      </c>
      <c r="B442" s="76">
        <v>203.2463917811275</v>
      </c>
      <c r="C442" s="76">
        <v>-41.286050994990603</v>
      </c>
      <c r="D442" s="76">
        <v>-44.26471371857609</v>
      </c>
      <c r="E442" s="76">
        <v>356.08263812005083</v>
      </c>
      <c r="F442" s="76">
        <v>473.77826518761162</v>
      </c>
    </row>
    <row r="443" spans="1:6" x14ac:dyDescent="0.2">
      <c r="A443" s="84">
        <v>412</v>
      </c>
      <c r="B443" s="76">
        <v>334.76785864710541</v>
      </c>
      <c r="C443" s="76">
        <v>191.469617524683</v>
      </c>
      <c r="D443" s="76">
        <v>-21.49083926916375</v>
      </c>
      <c r="E443" s="76">
        <v>-9.1563487964466219</v>
      </c>
      <c r="F443" s="76">
        <v>495.59028810617804</v>
      </c>
    </row>
    <row r="444" spans="1:6" x14ac:dyDescent="0.2">
      <c r="A444" s="84">
        <v>413</v>
      </c>
      <c r="B444" s="76">
        <v>311.48656839642331</v>
      </c>
      <c r="C444" s="76">
        <v>376.10044132626939</v>
      </c>
      <c r="D444" s="76">
        <v>64.117847662706467</v>
      </c>
      <c r="E444" s="76">
        <v>400.78609568831706</v>
      </c>
      <c r="F444" s="76">
        <v>1152.4909530737164</v>
      </c>
    </row>
    <row r="445" spans="1:6" x14ac:dyDescent="0.2">
      <c r="A445" s="84">
        <v>414</v>
      </c>
      <c r="B445" s="76">
        <v>117.33838793889436</v>
      </c>
      <c r="C445" s="76">
        <v>181.75468345492126</v>
      </c>
      <c r="D445" s="76">
        <v>129.69606557805395</v>
      </c>
      <c r="E445" s="76">
        <v>195.03327651062386</v>
      </c>
      <c r="F445" s="76">
        <v>623.8224134824934</v>
      </c>
    </row>
    <row r="446" spans="1:6" x14ac:dyDescent="0.2">
      <c r="A446" s="84">
        <v>415</v>
      </c>
      <c r="B446" s="76">
        <v>383.96305863249358</v>
      </c>
      <c r="C446" s="76">
        <v>-24.82228832827656</v>
      </c>
      <c r="D446" s="76">
        <v>-15.396422162982986</v>
      </c>
      <c r="E446" s="76">
        <v>123.91795180945151</v>
      </c>
      <c r="F446" s="76">
        <v>467.66229995068551</v>
      </c>
    </row>
    <row r="447" spans="1:6" x14ac:dyDescent="0.2">
      <c r="A447" s="84">
        <v>416</v>
      </c>
      <c r="B447" s="76">
        <v>302.08450887210938</v>
      </c>
      <c r="C447" s="76">
        <v>601.92735099670199</v>
      </c>
      <c r="D447" s="76">
        <v>130.01682437311607</v>
      </c>
      <c r="E447" s="76">
        <v>245.89920950526925</v>
      </c>
      <c r="F447" s="76">
        <v>1279.9278937471968</v>
      </c>
    </row>
    <row r="448" spans="1:6" x14ac:dyDescent="0.2">
      <c r="A448" s="84">
        <v>417</v>
      </c>
      <c r="B448" s="76">
        <v>277.96146761822502</v>
      </c>
      <c r="C448" s="76">
        <v>68.297972104821739</v>
      </c>
      <c r="D448" s="76">
        <v>-7.3774522864293477</v>
      </c>
      <c r="E448" s="76">
        <v>37.989817499642321</v>
      </c>
      <c r="F448" s="76">
        <v>376.87180493625971</v>
      </c>
    </row>
    <row r="449" spans="1:6" x14ac:dyDescent="0.2">
      <c r="A449" s="84">
        <v>418</v>
      </c>
      <c r="B449" s="76">
        <v>201.90324042051122</v>
      </c>
      <c r="C449" s="76">
        <v>132.54332570706771</v>
      </c>
      <c r="D449" s="76">
        <v>221.25574589343515</v>
      </c>
      <c r="E449" s="76">
        <v>90.220172808143531</v>
      </c>
      <c r="F449" s="76">
        <v>645.92248482915761</v>
      </c>
    </row>
    <row r="450" spans="1:6" x14ac:dyDescent="0.2">
      <c r="A450" s="84">
        <v>419</v>
      </c>
      <c r="B450" s="76">
        <v>438.53086406034708</v>
      </c>
      <c r="C450" s="76">
        <v>394.59051324427134</v>
      </c>
      <c r="D450" s="76">
        <v>89.457792472615964</v>
      </c>
      <c r="E450" s="76">
        <v>142.5167853022337</v>
      </c>
      <c r="F450" s="76">
        <v>1065.095955079468</v>
      </c>
    </row>
    <row r="451" spans="1:6" x14ac:dyDescent="0.2">
      <c r="A451" s="84">
        <v>420</v>
      </c>
      <c r="B451" s="76">
        <v>611.18862274801563</v>
      </c>
      <c r="C451" s="76">
        <v>256.98141440898388</v>
      </c>
      <c r="D451" s="76">
        <v>-8.196304948946036</v>
      </c>
      <c r="E451" s="76">
        <v>281.73245417697785</v>
      </c>
      <c r="F451" s="76">
        <v>1141.7061863850313</v>
      </c>
    </row>
    <row r="452" spans="1:6" x14ac:dyDescent="0.2">
      <c r="A452" s="84">
        <v>421</v>
      </c>
      <c r="B452" s="76">
        <v>87.39502412233935</v>
      </c>
      <c r="C452" s="76">
        <v>-5.3190617846306916</v>
      </c>
      <c r="D452" s="76">
        <v>-24.056909629660915</v>
      </c>
      <c r="E452" s="76">
        <v>234.89353093831099</v>
      </c>
      <c r="F452" s="76">
        <v>292.91258364635871</v>
      </c>
    </row>
    <row r="453" spans="1:6" x14ac:dyDescent="0.2">
      <c r="A453" s="84">
        <v>422</v>
      </c>
      <c r="B453" s="76">
        <v>163.90096844025857</v>
      </c>
      <c r="C453" s="76">
        <v>168.67363844769432</v>
      </c>
      <c r="D453" s="76">
        <v>110.30711415165543</v>
      </c>
      <c r="E453" s="76">
        <v>230.22799219696557</v>
      </c>
      <c r="F453" s="76">
        <v>673.10971323657384</v>
      </c>
    </row>
    <row r="454" spans="1:6" x14ac:dyDescent="0.2">
      <c r="A454" s="84">
        <v>423</v>
      </c>
      <c r="B454" s="76">
        <v>419.27902789151381</v>
      </c>
      <c r="C454" s="76">
        <v>725.94882751194064</v>
      </c>
      <c r="D454" s="76">
        <v>-54.528995160564747</v>
      </c>
      <c r="E454" s="76">
        <v>257.6307814007165</v>
      </c>
      <c r="F454" s="76">
        <v>1348.329641643606</v>
      </c>
    </row>
    <row r="455" spans="1:6" x14ac:dyDescent="0.2">
      <c r="A455" s="84">
        <v>424</v>
      </c>
      <c r="B455" s="76">
        <v>701.96783167529975</v>
      </c>
      <c r="C455" s="76">
        <v>219.49469326015804</v>
      </c>
      <c r="D455" s="76">
        <v>43.4458610560594</v>
      </c>
      <c r="E455" s="76">
        <v>785.26244508296361</v>
      </c>
      <c r="F455" s="76">
        <v>1750.1708310744807</v>
      </c>
    </row>
    <row r="456" spans="1:6" x14ac:dyDescent="0.2">
      <c r="A456" s="84">
        <v>425</v>
      </c>
      <c r="B456" s="76">
        <v>719.87651648351675</v>
      </c>
      <c r="C456" s="76">
        <v>94.550027245419912</v>
      </c>
      <c r="D456" s="76">
        <v>62.159383542610954</v>
      </c>
      <c r="E456" s="76">
        <v>731.38153156071758</v>
      </c>
      <c r="F456" s="76">
        <v>1607.967458832265</v>
      </c>
    </row>
    <row r="457" spans="1:6" x14ac:dyDescent="0.2">
      <c r="A457" s="84">
        <v>426</v>
      </c>
      <c r="B457" s="76">
        <v>379.93360455064476</v>
      </c>
      <c r="C457" s="76">
        <v>248.62288874742137</v>
      </c>
      <c r="D457" s="76">
        <v>-36.887261432146737</v>
      </c>
      <c r="E457" s="76">
        <v>314.85796137850787</v>
      </c>
      <c r="F457" s="76">
        <v>906.52719324442728</v>
      </c>
    </row>
    <row r="458" spans="1:6" x14ac:dyDescent="0.2">
      <c r="A458" s="84">
        <v>427</v>
      </c>
      <c r="B458" s="76">
        <v>537.36898115132885</v>
      </c>
      <c r="C458" s="76">
        <v>387.49843086476375</v>
      </c>
      <c r="D458" s="76">
        <v>-45.226990103762525</v>
      </c>
      <c r="E458" s="76">
        <v>139.9415622032331</v>
      </c>
      <c r="F458" s="76">
        <v>1019.5819841155633</v>
      </c>
    </row>
    <row r="459" spans="1:6" x14ac:dyDescent="0.2">
      <c r="A459" s="84">
        <v>428</v>
      </c>
      <c r="B459" s="76">
        <v>308.35254855498533</v>
      </c>
      <c r="C459" s="76">
        <v>1244.8874643319837</v>
      </c>
      <c r="D459" s="76">
        <v>-23.271968316866875</v>
      </c>
      <c r="E459" s="76">
        <v>175.35615660387481</v>
      </c>
      <c r="F459" s="76">
        <v>1705.3242011739769</v>
      </c>
    </row>
    <row r="460" spans="1:6" x14ac:dyDescent="0.2">
      <c r="A460" s="84">
        <v>429</v>
      </c>
      <c r="B460" s="76">
        <v>368.74067654550913</v>
      </c>
      <c r="C460" s="76">
        <v>235.45187861405014</v>
      </c>
      <c r="D460" s="76">
        <v>303.01532728455965</v>
      </c>
      <c r="E460" s="76">
        <v>644.46247518006362</v>
      </c>
      <c r="F460" s="76">
        <v>1551.6703576241825</v>
      </c>
    </row>
    <row r="461" spans="1:6" x14ac:dyDescent="0.2">
      <c r="A461" s="84">
        <v>430</v>
      </c>
      <c r="B461" s="76">
        <v>-79.890129122863982</v>
      </c>
      <c r="C461" s="76">
        <v>-20.00980385646784</v>
      </c>
      <c r="D461" s="76">
        <v>-8.6604874666779299</v>
      </c>
      <c r="E461" s="76">
        <v>68.473844416582807</v>
      </c>
      <c r="F461" s="76">
        <v>-40.086576029426951</v>
      </c>
    </row>
    <row r="462" spans="1:6" x14ac:dyDescent="0.2">
      <c r="A462" s="84">
        <v>431</v>
      </c>
      <c r="B462" s="76">
        <v>136.59022410772764</v>
      </c>
      <c r="C462" s="76">
        <v>-25.835442953920502</v>
      </c>
      <c r="D462" s="76">
        <v>229.59547456505095</v>
      </c>
      <c r="E462" s="76">
        <v>135.01099471953188</v>
      </c>
      <c r="F462" s="76">
        <v>475.36125043838996</v>
      </c>
    </row>
    <row r="463" spans="1:6" x14ac:dyDescent="0.2">
      <c r="A463" s="84">
        <v>432</v>
      </c>
      <c r="B463" s="76">
        <v>179.06966729003454</v>
      </c>
      <c r="C463" s="76">
        <v>327.7223079517712</v>
      </c>
      <c r="D463" s="76">
        <v>-32.075879506214555</v>
      </c>
      <c r="E463" s="76">
        <v>274.22666359427598</v>
      </c>
      <c r="F463" s="76">
        <v>748.94275932986716</v>
      </c>
    </row>
    <row r="464" spans="1:6" x14ac:dyDescent="0.2">
      <c r="A464" s="84">
        <v>433</v>
      </c>
      <c r="B464" s="76">
        <v>665.7564281758689</v>
      </c>
      <c r="C464" s="76">
        <v>336.42408739588899</v>
      </c>
      <c r="D464" s="76">
        <v>-33.03815589140099</v>
      </c>
      <c r="E464" s="76">
        <v>443.92635938596061</v>
      </c>
      <c r="F464" s="76">
        <v>1413.0687190663175</v>
      </c>
    </row>
    <row r="465" spans="1:6" x14ac:dyDescent="0.2">
      <c r="A465" s="84">
        <v>434</v>
      </c>
      <c r="B465" s="76">
        <v>28.797764612637252</v>
      </c>
      <c r="C465" s="76">
        <v>49.55461153040882</v>
      </c>
      <c r="D465" s="76">
        <v>116.4015312578362</v>
      </c>
      <c r="E465" s="76">
        <v>80.205416312030039</v>
      </c>
      <c r="F465" s="76">
        <v>274.95932371291229</v>
      </c>
    </row>
    <row r="466" spans="1:6" x14ac:dyDescent="0.2">
      <c r="A466" s="84">
        <v>435</v>
      </c>
      <c r="B466" s="76">
        <v>313.27743687724501</v>
      </c>
      <c r="C466" s="76">
        <v>69.564415386876661</v>
      </c>
      <c r="D466" s="76">
        <v>21.313504196771362</v>
      </c>
      <c r="E466" s="76">
        <v>129.3545339073417</v>
      </c>
      <c r="F466" s="76">
        <v>533.50989036823466</v>
      </c>
    </row>
    <row r="467" spans="1:6" x14ac:dyDescent="0.2">
      <c r="A467" s="84">
        <v>436</v>
      </c>
      <c r="B467" s="76">
        <v>226.07996491160429</v>
      </c>
      <c r="C467" s="76">
        <v>-9.624968943617441</v>
      </c>
      <c r="D467" s="76">
        <v>60.766835989415263</v>
      </c>
      <c r="E467" s="76">
        <v>25.685973804417173</v>
      </c>
      <c r="F467" s="76">
        <v>302.9078057618193</v>
      </c>
    </row>
    <row r="468" spans="1:6" x14ac:dyDescent="0.2">
      <c r="A468" s="84">
        <v>437</v>
      </c>
      <c r="B468" s="76">
        <v>145.54456651183614</v>
      </c>
      <c r="C468" s="76">
        <v>156.26249428355607</v>
      </c>
      <c r="D468" s="76">
        <v>49.219519367178023</v>
      </c>
      <c r="E468" s="76">
        <v>670.2147061700698</v>
      </c>
      <c r="F468" s="76">
        <v>1021.24128633264</v>
      </c>
    </row>
    <row r="469" spans="1:6" x14ac:dyDescent="0.2">
      <c r="A469" s="84">
        <v>438</v>
      </c>
      <c r="B469" s="76">
        <v>572.73863364755744</v>
      </c>
      <c r="C469" s="76">
        <v>57.659848535560357</v>
      </c>
      <c r="D469" s="76">
        <v>-5.4528995160564744</v>
      </c>
      <c r="E469" s="76">
        <v>757.00124817954588</v>
      </c>
      <c r="F469" s="76">
        <v>1381.9468308466071</v>
      </c>
    </row>
    <row r="470" spans="1:6" x14ac:dyDescent="0.2">
      <c r="A470" s="84">
        <v>439</v>
      </c>
      <c r="B470" s="76">
        <v>362.92035398283861</v>
      </c>
      <c r="C470" s="76">
        <v>285.51306745728095</v>
      </c>
      <c r="D470" s="76">
        <v>36.532591287361953</v>
      </c>
      <c r="E470" s="76">
        <v>201.61440220806989</v>
      </c>
      <c r="F470" s="76">
        <v>886.5804149355514</v>
      </c>
    </row>
    <row r="471" spans="1:6" x14ac:dyDescent="0.2">
      <c r="A471" s="84">
        <v>440</v>
      </c>
      <c r="B471" s="76">
        <v>547.21875779584821</v>
      </c>
      <c r="C471" s="76">
        <v>192.22948349391595</v>
      </c>
      <c r="D471" s="76">
        <v>102.60890307016393</v>
      </c>
      <c r="E471" s="76">
        <v>206.54496969177112</v>
      </c>
      <c r="F471" s="76">
        <v>1048.6021140516991</v>
      </c>
    </row>
    <row r="472" spans="1:6" x14ac:dyDescent="0.2">
      <c r="A472" s="84">
        <v>441</v>
      </c>
      <c r="B472" s="76">
        <v>259.15734856959716</v>
      </c>
      <c r="C472" s="76">
        <v>175.7657208272019</v>
      </c>
      <c r="D472" s="76">
        <v>87.212480907180947</v>
      </c>
      <c r="E472" s="76">
        <v>75.693499099395694</v>
      </c>
      <c r="F472" s="76">
        <v>597.82904940337573</v>
      </c>
    </row>
    <row r="473" spans="1:6" x14ac:dyDescent="0.2">
      <c r="A473" s="84">
        <v>442</v>
      </c>
      <c r="B473" s="76">
        <v>213.09616842564685</v>
      </c>
      <c r="C473" s="76">
        <v>130.77030511219081</v>
      </c>
      <c r="D473" s="76">
        <v>-12.188834212361531</v>
      </c>
      <c r="E473" s="76">
        <v>19.963255806638031</v>
      </c>
      <c r="F473" s="76">
        <v>351.64089513211417</v>
      </c>
    </row>
    <row r="474" spans="1:6" x14ac:dyDescent="0.2">
      <c r="A474" s="84">
        <v>443</v>
      </c>
      <c r="B474" s="76">
        <v>306.56168007416363</v>
      </c>
      <c r="C474" s="76">
        <v>91.510563368488093</v>
      </c>
      <c r="D474" s="76">
        <v>159.99081603656535</v>
      </c>
      <c r="E474" s="76">
        <v>53.947170707834957</v>
      </c>
      <c r="F474" s="76">
        <v>612.010230187052</v>
      </c>
    </row>
    <row r="475" spans="1:6" x14ac:dyDescent="0.2">
      <c r="A475" s="84">
        <v>444</v>
      </c>
      <c r="B475" s="76">
        <v>194.73976649722442</v>
      </c>
      <c r="C475" s="76">
        <v>250.30594421615396</v>
      </c>
      <c r="D475" s="76">
        <v>-75.699075634666343</v>
      </c>
      <c r="E475" s="76">
        <v>13.888144723380989</v>
      </c>
      <c r="F475" s="76">
        <v>383.2347798020931</v>
      </c>
    </row>
    <row r="476" spans="1:6" x14ac:dyDescent="0.2">
      <c r="A476" s="84">
        <v>445</v>
      </c>
      <c r="B476" s="76">
        <v>241.24866376138016</v>
      </c>
      <c r="C476" s="76">
        <v>229.53627439045317</v>
      </c>
      <c r="D476" s="76">
        <v>41.52130828568653</v>
      </c>
      <c r="E476" s="76">
        <v>214.71039641737295</v>
      </c>
      <c r="F476" s="76">
        <v>727.01664285489278</v>
      </c>
    </row>
    <row r="477" spans="1:6" x14ac:dyDescent="0.2">
      <c r="A477" s="84">
        <v>446</v>
      </c>
      <c r="B477" s="76">
        <v>533.78724418968545</v>
      </c>
      <c r="C477" s="76">
        <v>159.04866950407688</v>
      </c>
      <c r="D477" s="76">
        <v>-16.215274825499677</v>
      </c>
      <c r="E477" s="76">
        <v>245.3931948910803</v>
      </c>
      <c r="F477" s="76">
        <v>922.0138337593429</v>
      </c>
    </row>
    <row r="478" spans="1:6" x14ac:dyDescent="0.2">
      <c r="A478" s="84">
        <v>447</v>
      </c>
      <c r="B478" s="76">
        <v>686.35141570531846</v>
      </c>
      <c r="C478" s="76">
        <v>272.43202245005398</v>
      </c>
      <c r="D478" s="76">
        <v>-14.113386982734404</v>
      </c>
      <c r="E478" s="76">
        <v>105.45163268784721</v>
      </c>
      <c r="F478" s="76">
        <v>1050.1216838604853</v>
      </c>
    </row>
    <row r="479" spans="1:6" x14ac:dyDescent="0.2">
      <c r="A479" s="84">
        <v>448</v>
      </c>
      <c r="B479" s="76">
        <v>113.75665097725096</v>
      </c>
      <c r="C479" s="76">
        <v>12.82775635081596</v>
      </c>
      <c r="D479" s="76">
        <v>77.268958260254436</v>
      </c>
      <c r="E479" s="76">
        <v>591.96709112920666</v>
      </c>
      <c r="F479" s="76">
        <v>795.82045671752803</v>
      </c>
    </row>
    <row r="480" spans="1:6" x14ac:dyDescent="0.2">
      <c r="A480" s="84">
        <v>449</v>
      </c>
      <c r="B480" s="76">
        <v>31.484067333869802</v>
      </c>
      <c r="C480" s="76">
        <v>259.00772366027178</v>
      </c>
      <c r="D480" s="76">
        <v>9.1246699844098274</v>
      </c>
      <c r="E480" s="76">
        <v>20.755406320715949</v>
      </c>
      <c r="F480" s="76">
        <v>320.37186729926736</v>
      </c>
    </row>
    <row r="481" spans="1:6" x14ac:dyDescent="0.2">
      <c r="A481" s="84">
        <v>450</v>
      </c>
      <c r="B481" s="76">
        <v>269.00712521411651</v>
      </c>
      <c r="C481" s="76">
        <v>148.75379971737078</v>
      </c>
      <c r="D481" s="76">
        <v>-19.245527703728733</v>
      </c>
      <c r="E481" s="76">
        <v>521.05053798480105</v>
      </c>
      <c r="F481" s="76">
        <v>919.56593521255968</v>
      </c>
    </row>
    <row r="482" spans="1:6" x14ac:dyDescent="0.2">
      <c r="A482" s="84">
        <v>451</v>
      </c>
      <c r="B482" s="76">
        <v>194.73976649722442</v>
      </c>
      <c r="C482" s="76">
        <v>63.232198976602035</v>
      </c>
      <c r="D482" s="76">
        <v>158.88511592870918</v>
      </c>
      <c r="E482" s="76">
        <v>65.10647080350428</v>
      </c>
      <c r="F482" s="76">
        <v>481.96355220603994</v>
      </c>
    </row>
    <row r="483" spans="1:6" x14ac:dyDescent="0.2">
      <c r="A483" s="84">
        <v>452</v>
      </c>
      <c r="B483" s="76">
        <v>396.05142087804006</v>
      </c>
      <c r="C483" s="76">
        <v>356.43389125235683</v>
      </c>
      <c r="D483" s="76">
        <v>-20.849321679039463</v>
      </c>
      <c r="E483" s="76">
        <v>-7.1533974972239234</v>
      </c>
      <c r="F483" s="76">
        <v>724.48259295413345</v>
      </c>
    </row>
    <row r="484" spans="1:6" x14ac:dyDescent="0.2">
      <c r="A484" s="84">
        <v>453</v>
      </c>
      <c r="B484" s="76">
        <v>392.02196679619124</v>
      </c>
      <c r="C484" s="76">
        <v>-29.381484143674296</v>
      </c>
      <c r="D484" s="76">
        <v>-1.2830351802485822</v>
      </c>
      <c r="E484" s="76">
        <v>82.560760696730654</v>
      </c>
      <c r="F484" s="76">
        <v>443.918208168999</v>
      </c>
    </row>
    <row r="485" spans="1:6" x14ac:dyDescent="0.2">
      <c r="A485" s="84">
        <v>454</v>
      </c>
      <c r="B485" s="76">
        <v>272.14114505555449</v>
      </c>
      <c r="C485" s="76">
        <v>49.55461153040882</v>
      </c>
      <c r="D485" s="76">
        <v>-5.4528995160564744</v>
      </c>
      <c r="E485" s="76">
        <v>210.48461510462755</v>
      </c>
      <c r="F485" s="76">
        <v>526.72747217453434</v>
      </c>
    </row>
    <row r="486" spans="1:6" x14ac:dyDescent="0.2">
      <c r="A486" s="84">
        <v>455</v>
      </c>
      <c r="B486" s="76">
        <v>41.280160741180453</v>
      </c>
      <c r="C486" s="76">
        <v>500.95514221486326</v>
      </c>
      <c r="D486" s="76">
        <v>-76.517928297183047</v>
      </c>
      <c r="E486" s="76">
        <v>1534.0079664807961</v>
      </c>
      <c r="F486" s="76">
        <v>1999.7253411396568</v>
      </c>
    </row>
    <row r="487" spans="1:6" x14ac:dyDescent="0.2">
      <c r="A487" s="84">
        <v>456</v>
      </c>
      <c r="B487" s="76">
        <v>306.56168007416363</v>
      </c>
      <c r="C487" s="76">
        <v>266.09980603977937</v>
      </c>
      <c r="D487" s="76">
        <v>-24.056909629660915</v>
      </c>
      <c r="E487" s="76">
        <v>849.73038690110116</v>
      </c>
      <c r="F487" s="76">
        <v>1398.3349633853832</v>
      </c>
    </row>
    <row r="488" spans="1:6" x14ac:dyDescent="0.2">
      <c r="A488" s="84">
        <v>457</v>
      </c>
      <c r="B488" s="76">
        <v>-31.142646257681236</v>
      </c>
      <c r="C488" s="76">
        <v>307.20592678248141</v>
      </c>
      <c r="D488" s="76">
        <v>129.51873050566152</v>
      </c>
      <c r="E488" s="76">
        <v>38.562089299420236</v>
      </c>
      <c r="F488" s="76">
        <v>444.14410032988189</v>
      </c>
    </row>
    <row r="489" spans="1:6" x14ac:dyDescent="0.2">
      <c r="A489" s="84">
        <v>458</v>
      </c>
      <c r="B489" s="76">
        <v>233.63747271788793</v>
      </c>
      <c r="C489" s="76">
        <v>692.26143620927951</v>
      </c>
      <c r="D489" s="76">
        <v>-85.963357076655001</v>
      </c>
      <c r="E489" s="76">
        <v>411.30686679861952</v>
      </c>
      <c r="F489" s="76">
        <v>1251.2424186491319</v>
      </c>
    </row>
    <row r="490" spans="1:6" x14ac:dyDescent="0.2">
      <c r="A490" s="84">
        <v>459</v>
      </c>
      <c r="B490" s="76">
        <v>139.27652682896019</v>
      </c>
      <c r="C490" s="76">
        <v>163.10128800665265</v>
      </c>
      <c r="D490" s="76">
        <v>159.84739231389563</v>
      </c>
      <c r="E490" s="76">
        <v>55.883864821468705</v>
      </c>
      <c r="F490" s="76">
        <v>518.1090719709772</v>
      </c>
    </row>
    <row r="491" spans="1:6" x14ac:dyDescent="0.2">
      <c r="A491" s="84">
        <v>460</v>
      </c>
      <c r="B491" s="76">
        <v>665.30871105566348</v>
      </c>
      <c r="C491" s="76">
        <v>211.98599869397282</v>
      </c>
      <c r="D491" s="76">
        <v>-1.3169465299712328</v>
      </c>
      <c r="E491" s="76">
        <v>92.003245393066237</v>
      </c>
      <c r="F491" s="76">
        <v>967.98100861273122</v>
      </c>
    </row>
    <row r="492" spans="1:6" x14ac:dyDescent="0.2">
      <c r="A492" s="84">
        <v>461</v>
      </c>
      <c r="B492" s="76">
        <v>72.620359155560323</v>
      </c>
      <c r="C492" s="76">
        <v>427.08481966899978</v>
      </c>
      <c r="D492" s="76">
        <v>366.34823363447208</v>
      </c>
      <c r="E492" s="76">
        <v>132.14963572064229</v>
      </c>
      <c r="F492" s="76">
        <v>998.20304817967451</v>
      </c>
    </row>
    <row r="493" spans="1:6" x14ac:dyDescent="0.2">
      <c r="A493" s="84">
        <v>462</v>
      </c>
      <c r="B493" s="76">
        <v>554.82994883934043</v>
      </c>
      <c r="C493" s="76">
        <v>366.81872616520718</v>
      </c>
      <c r="D493" s="76">
        <v>-5.1321407209943288</v>
      </c>
      <c r="E493" s="76">
        <v>208.83405689088278</v>
      </c>
      <c r="F493" s="76">
        <v>1125.350591174436</v>
      </c>
    </row>
    <row r="494" spans="1:6" x14ac:dyDescent="0.2">
      <c r="A494" s="84">
        <v>463</v>
      </c>
      <c r="B494" s="76">
        <v>337.45416136833796</v>
      </c>
      <c r="C494" s="76">
        <v>-12.157855507727295</v>
      </c>
      <c r="D494" s="76">
        <v>138.67731183979402</v>
      </c>
      <c r="E494" s="76">
        <v>-6.0088538976680956</v>
      </c>
      <c r="F494" s="76">
        <v>457.96476380273663</v>
      </c>
    </row>
    <row r="495" spans="1:6" x14ac:dyDescent="0.2">
      <c r="A495" s="84">
        <v>464</v>
      </c>
      <c r="B495" s="76">
        <v>45.36329806023798</v>
      </c>
      <c r="C495" s="76">
        <v>-0.5065773128219706</v>
      </c>
      <c r="D495" s="76">
        <v>140.28110581510472</v>
      </c>
      <c r="E495" s="76">
        <v>-12.589979595114105</v>
      </c>
      <c r="F495" s="76">
        <v>172.54784696740663</v>
      </c>
    </row>
    <row r="496" spans="1:6" x14ac:dyDescent="0.2">
      <c r="A496" s="84">
        <v>465</v>
      </c>
      <c r="B496" s="76">
        <v>112.91489997404869</v>
      </c>
      <c r="C496" s="76">
        <v>-5.065773128219706</v>
      </c>
      <c r="D496" s="76">
        <v>-18.283251318542298</v>
      </c>
      <c r="E496" s="76">
        <v>36.779016714497544</v>
      </c>
      <c r="F496" s="76">
        <v>126.34489224178424</v>
      </c>
    </row>
    <row r="497" spans="1:6" x14ac:dyDescent="0.2">
      <c r="A497" s="84">
        <v>466</v>
      </c>
      <c r="B497" s="76">
        <v>-96.903379690670135</v>
      </c>
      <c r="C497" s="76">
        <v>136.25269042708823</v>
      </c>
      <c r="D497" s="76">
        <v>196.55731867364995</v>
      </c>
      <c r="E497" s="76">
        <v>127.06544670823003</v>
      </c>
      <c r="F497" s="76">
        <v>362.97207611829805</v>
      </c>
    </row>
    <row r="498" spans="1:6" x14ac:dyDescent="0.2">
      <c r="A498" s="84">
        <v>467</v>
      </c>
      <c r="B498" s="76">
        <v>807.57538880657148</v>
      </c>
      <c r="C498" s="76">
        <v>140.14198539939727</v>
      </c>
      <c r="D498" s="76">
        <v>-19.56628649879088</v>
      </c>
      <c r="E498" s="76">
        <v>638.73975718228451</v>
      </c>
      <c r="F498" s="76">
        <v>1566.8908448894624</v>
      </c>
    </row>
    <row r="499" spans="1:6" x14ac:dyDescent="0.2">
      <c r="A499" s="84">
        <v>468</v>
      </c>
      <c r="B499" s="76">
        <v>-155.94835632057777</v>
      </c>
      <c r="C499" s="76">
        <v>-66.10833932326716</v>
      </c>
      <c r="D499" s="76">
        <v>117.36380764302262</v>
      </c>
      <c r="E499" s="76">
        <v>118.34885534038341</v>
      </c>
      <c r="F499" s="76">
        <v>13.655967339561101</v>
      </c>
    </row>
    <row r="500" spans="1:6" x14ac:dyDescent="0.2">
      <c r="A500" s="84">
        <v>469</v>
      </c>
      <c r="B500" s="76">
        <v>742.71008961399343</v>
      </c>
      <c r="C500" s="76">
        <v>111.26707856854495</v>
      </c>
      <c r="D500" s="76">
        <v>-26.622979990158079</v>
      </c>
      <c r="E500" s="76">
        <v>62.531247704503663</v>
      </c>
      <c r="F500" s="76">
        <v>889.88543589688402</v>
      </c>
    </row>
    <row r="501" spans="1:6" x14ac:dyDescent="0.2">
      <c r="A501" s="84">
        <v>470</v>
      </c>
      <c r="B501" s="76">
        <v>362.52632009984188</v>
      </c>
      <c r="C501" s="76">
        <v>-7.8519483487405441</v>
      </c>
      <c r="D501" s="76">
        <v>-5.1321407209943288</v>
      </c>
      <c r="E501" s="76">
        <v>27.402789203750913</v>
      </c>
      <c r="F501" s="76">
        <v>376.94502023385792</v>
      </c>
    </row>
    <row r="502" spans="1:6" x14ac:dyDescent="0.2">
      <c r="A502" s="84">
        <v>471</v>
      </c>
      <c r="B502" s="76">
        <v>181.30825289106167</v>
      </c>
      <c r="C502" s="76">
        <v>741.81604773968843</v>
      </c>
      <c r="D502" s="76">
        <v>92.344621628175275</v>
      </c>
      <c r="E502" s="76">
        <v>513.41223303092136</v>
      </c>
      <c r="F502" s="76">
        <v>1528.8811552898469</v>
      </c>
    </row>
    <row r="503" spans="1:6" x14ac:dyDescent="0.2">
      <c r="A503" s="84">
        <v>472</v>
      </c>
      <c r="B503" s="76">
        <v>-9.7059077250293058</v>
      </c>
      <c r="C503" s="76">
        <v>220.00127057298005</v>
      </c>
      <c r="D503" s="76">
        <v>11.192646477452456</v>
      </c>
      <c r="E503" s="76">
        <v>569.14247632367892</v>
      </c>
      <c r="F503" s="76">
        <v>790.63048564908217</v>
      </c>
    </row>
    <row r="504" spans="1:6" x14ac:dyDescent="0.2">
      <c r="A504" s="84">
        <v>473</v>
      </c>
      <c r="B504" s="76">
        <v>101.27425484870753</v>
      </c>
      <c r="C504" s="76">
        <v>72.09730195098652</v>
      </c>
      <c r="D504" s="76">
        <v>182.94202555837009</v>
      </c>
      <c r="E504" s="76">
        <v>110.75570041455948</v>
      </c>
      <c r="F504" s="76">
        <v>467.06928277262364</v>
      </c>
    </row>
    <row r="505" spans="1:6" x14ac:dyDescent="0.2">
      <c r="A505" s="84">
        <v>474</v>
      </c>
      <c r="B505" s="76">
        <v>-80.337846243069407</v>
      </c>
      <c r="C505" s="76">
        <v>-3.7993298461647793</v>
      </c>
      <c r="D505" s="76">
        <v>40.559031900500088</v>
      </c>
      <c r="E505" s="76">
        <v>-39.971661641331877</v>
      </c>
      <c r="F505" s="76">
        <v>-83.549805830065978</v>
      </c>
    </row>
    <row r="506" spans="1:6" x14ac:dyDescent="0.2">
      <c r="A506" s="84">
        <v>475</v>
      </c>
      <c r="B506" s="76">
        <v>501.60529477210343</v>
      </c>
      <c r="C506" s="76">
        <v>75.390054484329326</v>
      </c>
      <c r="D506" s="76">
        <v>181.6589903781215</v>
      </c>
      <c r="E506" s="76">
        <v>835.05009166364209</v>
      </c>
      <c r="F506" s="76">
        <v>1593.7044312981964</v>
      </c>
    </row>
    <row r="507" spans="1:6" x14ac:dyDescent="0.2">
      <c r="A507" s="84">
        <v>476</v>
      </c>
      <c r="B507" s="76">
        <v>-107.14719021818632</v>
      </c>
      <c r="C507" s="76">
        <v>-5.065773128219706</v>
      </c>
      <c r="D507" s="76">
        <v>-1.2830351802485822</v>
      </c>
      <c r="E507" s="76">
        <v>-16.882018093448458</v>
      </c>
      <c r="F507" s="76">
        <v>-130.37801662010307</v>
      </c>
    </row>
    <row r="508" spans="1:6" x14ac:dyDescent="0.2">
      <c r="A508" s="84">
        <v>477</v>
      </c>
      <c r="B508" s="76">
        <v>234.08518983809336</v>
      </c>
      <c r="C508" s="76">
        <v>609.27272203262055</v>
      </c>
      <c r="D508" s="76">
        <v>350.45371760403452</v>
      </c>
      <c r="E508" s="76">
        <v>54.805578407501827</v>
      </c>
      <c r="F508" s="76">
        <v>1248.6172078822501</v>
      </c>
    </row>
    <row r="509" spans="1:6" x14ac:dyDescent="0.2">
      <c r="A509" s="84">
        <v>478</v>
      </c>
      <c r="B509" s="76">
        <v>466.73704263328898</v>
      </c>
      <c r="C509" s="76">
        <v>-1.0131546256439412</v>
      </c>
      <c r="D509" s="76">
        <v>57.880006833855951</v>
      </c>
      <c r="E509" s="76">
        <v>49.435253495200598</v>
      </c>
      <c r="F509" s="76">
        <v>573.0391483367016</v>
      </c>
    </row>
    <row r="510" spans="1:6" x14ac:dyDescent="0.2">
      <c r="A510" s="84">
        <v>479</v>
      </c>
      <c r="B510" s="76">
        <v>18.05255372770705</v>
      </c>
      <c r="C510" s="76">
        <v>-17.820171074913262</v>
      </c>
      <c r="D510" s="76">
        <v>102.28814427510179</v>
      </c>
      <c r="E510" s="76">
        <v>-14.879066794225761</v>
      </c>
      <c r="F510" s="76">
        <v>87.64146013366981</v>
      </c>
    </row>
    <row r="511" spans="1:6" x14ac:dyDescent="0.2">
      <c r="A511" s="84">
        <v>480</v>
      </c>
      <c r="B511" s="76">
        <v>341.4836154501869</v>
      </c>
      <c r="C511" s="76">
        <v>-17.983494605179956</v>
      </c>
      <c r="D511" s="76">
        <v>127.62808908501128</v>
      </c>
      <c r="E511" s="76">
        <v>43.426399597532502</v>
      </c>
      <c r="F511" s="76">
        <v>494.55460952755072</v>
      </c>
    </row>
    <row r="512" spans="1:6" x14ac:dyDescent="0.2">
      <c r="A512" s="84">
        <v>481</v>
      </c>
      <c r="B512" s="76">
        <v>455.99183174835866</v>
      </c>
      <c r="C512" s="76">
        <v>124.94466601473815</v>
      </c>
      <c r="D512" s="76">
        <v>-3.5283467456836011</v>
      </c>
      <c r="E512" s="76">
        <v>393.69895537668208</v>
      </c>
      <c r="F512" s="76">
        <v>971.10710639409524</v>
      </c>
    </row>
    <row r="513" spans="1:6" x14ac:dyDescent="0.2">
      <c r="A513" s="84">
        <v>482</v>
      </c>
      <c r="B513" s="76">
        <v>564.23200836365436</v>
      </c>
      <c r="C513" s="76">
        <v>485.93775308249269</v>
      </c>
      <c r="D513" s="76">
        <v>42.483584670872965</v>
      </c>
      <c r="E513" s="76">
        <v>108.53287040103677</v>
      </c>
      <c r="F513" s="76">
        <v>1201.1862165180567</v>
      </c>
    </row>
    <row r="514" spans="1:6" x14ac:dyDescent="0.2">
      <c r="A514" s="84">
        <v>483</v>
      </c>
      <c r="B514" s="76">
        <v>311.48656839642331</v>
      </c>
      <c r="C514" s="76">
        <v>73.110456576630455</v>
      </c>
      <c r="D514" s="76">
        <v>-28.547532760530956</v>
      </c>
      <c r="E514" s="76">
        <v>151.03460511331346</v>
      </c>
      <c r="F514" s="76">
        <v>507.0840973258363</v>
      </c>
    </row>
    <row r="515" spans="1:6" x14ac:dyDescent="0.2">
      <c r="A515" s="84">
        <v>484</v>
      </c>
      <c r="B515" s="76">
        <v>382.17219015167188</v>
      </c>
      <c r="C515" s="76">
        <v>171.71310232462616</v>
      </c>
      <c r="D515" s="76">
        <v>-45.226990103762525</v>
      </c>
      <c r="E515" s="76">
        <v>112.82490889937114</v>
      </c>
      <c r="F515" s="76">
        <v>621.48321127190661</v>
      </c>
    </row>
    <row r="516" spans="1:6" x14ac:dyDescent="0.2">
      <c r="A516" s="84">
        <v>485</v>
      </c>
      <c r="B516" s="76">
        <v>-91.083057127999609</v>
      </c>
      <c r="C516" s="76">
        <v>153.63964259330189</v>
      </c>
      <c r="D516" s="76">
        <v>166.72675073287041</v>
      </c>
      <c r="E516" s="76">
        <v>-38.056074685231273</v>
      </c>
      <c r="F516" s="76">
        <v>191.22726151294142</v>
      </c>
    </row>
    <row r="517" spans="1:6" x14ac:dyDescent="0.2">
      <c r="A517" s="84">
        <v>486</v>
      </c>
      <c r="B517" s="76">
        <v>371.87469638694711</v>
      </c>
      <c r="C517" s="76">
        <v>622.35376703984764</v>
      </c>
      <c r="D517" s="76">
        <v>122.17518956895481</v>
      </c>
      <c r="E517" s="76">
        <v>173.92547710443</v>
      </c>
      <c r="F517" s="76">
        <v>1290.3291301001796</v>
      </c>
    </row>
    <row r="518" spans="1:6" x14ac:dyDescent="0.2">
      <c r="A518" s="84">
        <v>487</v>
      </c>
      <c r="B518" s="76">
        <v>318.65004231971011</v>
      </c>
      <c r="C518" s="76">
        <v>136.59594420964348</v>
      </c>
      <c r="D518" s="76">
        <v>-32.717397096338843</v>
      </c>
      <c r="E518" s="76">
        <v>-11.15930009566932</v>
      </c>
      <c r="F518" s="76">
        <v>411.36928933734538</v>
      </c>
    </row>
    <row r="519" spans="1:6" x14ac:dyDescent="0.2">
      <c r="A519" s="84">
        <v>488</v>
      </c>
      <c r="B519" s="76">
        <v>261.84365129082971</v>
      </c>
      <c r="C519" s="76">
        <v>100.12237768646159</v>
      </c>
      <c r="D519" s="76">
        <v>-34.962708661773867</v>
      </c>
      <c r="E519" s="76">
        <v>71.973732400839253</v>
      </c>
      <c r="F519" s="76">
        <v>398.9770527163567</v>
      </c>
    </row>
    <row r="520" spans="1:6" x14ac:dyDescent="0.2">
      <c r="A520" s="84">
        <v>489</v>
      </c>
      <c r="B520" s="76">
        <v>-143.41227695482587</v>
      </c>
      <c r="C520" s="76">
        <v>57.40655987914937</v>
      </c>
      <c r="D520" s="76">
        <v>286.83396380878258</v>
      </c>
      <c r="E520" s="76">
        <v>-32.905628487230047</v>
      </c>
      <c r="F520" s="76">
        <v>167.92261824587604</v>
      </c>
    </row>
    <row r="521" spans="1:6" x14ac:dyDescent="0.2">
      <c r="A521" s="84">
        <v>490</v>
      </c>
      <c r="B521" s="76">
        <v>550.80049475749161</v>
      </c>
      <c r="C521" s="76">
        <v>129.50386183013589</v>
      </c>
      <c r="D521" s="76">
        <v>37.992961540002923</v>
      </c>
      <c r="E521" s="76">
        <v>83.991440196175432</v>
      </c>
      <c r="F521" s="76">
        <v>802.28875832380584</v>
      </c>
    </row>
    <row r="522" spans="1:6" x14ac:dyDescent="0.2">
      <c r="A522" s="84">
        <v>491</v>
      </c>
      <c r="B522" s="76">
        <v>385.30620999310986</v>
      </c>
      <c r="C522" s="76">
        <v>258.50114634744978</v>
      </c>
      <c r="D522" s="76">
        <v>61.729112374601698</v>
      </c>
      <c r="E522" s="76">
        <v>747.84489938309935</v>
      </c>
      <c r="F522" s="76">
        <v>1453.3813680982607</v>
      </c>
    </row>
    <row r="523" spans="1:6" x14ac:dyDescent="0.2">
      <c r="A523" s="84">
        <v>492</v>
      </c>
      <c r="B523" s="76">
        <v>570.94776516673573</v>
      </c>
      <c r="C523" s="76">
        <v>-2.7861752205208381</v>
      </c>
      <c r="D523" s="76">
        <v>-4.4906231308700377</v>
      </c>
      <c r="E523" s="76">
        <v>394.27122717646</v>
      </c>
      <c r="F523" s="76">
        <v>957.94219399180486</v>
      </c>
    </row>
    <row r="524" spans="1:6" x14ac:dyDescent="0.2">
      <c r="A524" s="84">
        <v>493</v>
      </c>
      <c r="B524" s="76">
        <v>548.56190915646448</v>
      </c>
      <c r="C524" s="76">
        <v>18.146818135446651</v>
      </c>
      <c r="D524" s="76">
        <v>61.408353579539551</v>
      </c>
      <c r="E524" s="76">
        <v>563.04625808288881</v>
      </c>
      <c r="F524" s="76">
        <v>1191.1633389543395</v>
      </c>
    </row>
    <row r="525" spans="1:6" x14ac:dyDescent="0.2">
      <c r="A525" s="84">
        <v>494</v>
      </c>
      <c r="B525" s="76">
        <v>159.42379723820432</v>
      </c>
      <c r="C525" s="76">
        <v>66.271662853533854</v>
      </c>
      <c r="D525" s="76">
        <v>-12.188834212361531</v>
      </c>
      <c r="E525" s="76">
        <v>26.258245604195086</v>
      </c>
      <c r="F525" s="76">
        <v>239.76487148357171</v>
      </c>
    </row>
    <row r="526" spans="1:6" x14ac:dyDescent="0.2">
      <c r="A526" s="84">
        <v>495</v>
      </c>
      <c r="B526" s="76">
        <v>329.39525320464031</v>
      </c>
      <c r="C526" s="76">
        <v>137.8623874916984</v>
      </c>
      <c r="D526" s="76">
        <v>-37.208020227208884</v>
      </c>
      <c r="E526" s="76">
        <v>454.09473741078511</v>
      </c>
      <c r="F526" s="76">
        <v>884.14435787991499</v>
      </c>
    </row>
    <row r="527" spans="1:6" x14ac:dyDescent="0.2">
      <c r="A527" s="84">
        <v>496</v>
      </c>
      <c r="B527" s="76">
        <v>331.18612168546201</v>
      </c>
      <c r="C527" s="76">
        <v>97.589491122351745</v>
      </c>
      <c r="D527" s="76">
        <v>22.275780581957797</v>
      </c>
      <c r="E527" s="76">
        <v>648.82077086398692</v>
      </c>
      <c r="F527" s="76">
        <v>1099.8721642537585</v>
      </c>
    </row>
    <row r="528" spans="1:6" x14ac:dyDescent="0.2">
      <c r="A528" s="84">
        <v>497</v>
      </c>
      <c r="B528" s="76">
        <v>-112.51979566065143</v>
      </c>
      <c r="C528" s="76">
        <v>-3.0394638769318236</v>
      </c>
      <c r="D528" s="76">
        <v>-6.7359346963050566</v>
      </c>
      <c r="E528" s="76">
        <v>24.827566104750304</v>
      </c>
      <c r="F528" s="76">
        <v>-97.467628129137992</v>
      </c>
    </row>
    <row r="529" spans="1:6" x14ac:dyDescent="0.2">
      <c r="A529" s="84">
        <v>498</v>
      </c>
      <c r="B529" s="76">
        <v>200.11237193968952</v>
      </c>
      <c r="C529" s="76">
        <v>259.00772366027178</v>
      </c>
      <c r="D529" s="76">
        <v>-47.472301669197542</v>
      </c>
      <c r="E529" s="76">
        <v>30.264148202640484</v>
      </c>
      <c r="F529" s="76">
        <v>441.9119421334043</v>
      </c>
    </row>
    <row r="530" spans="1:6" x14ac:dyDescent="0.2">
      <c r="A530" s="84">
        <v>499</v>
      </c>
      <c r="B530" s="76">
        <v>490.41236676696781</v>
      </c>
      <c r="C530" s="76">
        <v>223.29402310632284</v>
      </c>
      <c r="D530" s="76">
        <v>-17.000216138293716</v>
      </c>
      <c r="E530" s="76">
        <v>-5.7227179977791387</v>
      </c>
      <c r="F530" s="76">
        <v>690.98345573721781</v>
      </c>
    </row>
    <row r="531" spans="1:6" x14ac:dyDescent="0.2">
      <c r="A531" s="84">
        <v>500</v>
      </c>
      <c r="B531" s="76">
        <v>158.97608011799889</v>
      </c>
      <c r="C531" s="76">
        <v>209.86972431654061</v>
      </c>
      <c r="D531" s="76">
        <v>63.01214755485028</v>
      </c>
      <c r="E531" s="76">
        <v>-5.1504461980012248</v>
      </c>
      <c r="F531" s="76">
        <v>426.70750579138854</v>
      </c>
    </row>
    <row r="532" spans="1:6" x14ac:dyDescent="0.2">
      <c r="A532" s="84">
        <v>501</v>
      </c>
      <c r="B532" s="76">
        <v>232.34800459448024</v>
      </c>
      <c r="C532" s="76">
        <v>-33.940679959072028</v>
      </c>
      <c r="D532" s="76">
        <v>-0.6415175901242911</v>
      </c>
      <c r="E532" s="76">
        <v>-1.7168153993337416</v>
      </c>
      <c r="F532" s="76">
        <v>196.04899164595017</v>
      </c>
    </row>
    <row r="533" spans="1:6" x14ac:dyDescent="0.2">
      <c r="A533" s="84">
        <v>502</v>
      </c>
      <c r="B533" s="76">
        <v>168.37813964231293</v>
      </c>
      <c r="C533" s="76">
        <v>-3.5460411897537942</v>
      </c>
      <c r="D533" s="76">
        <v>-11.226557827175094</v>
      </c>
      <c r="E533" s="76">
        <v>-10.587028295891407</v>
      </c>
      <c r="F533" s="76">
        <v>143.01851232949264</v>
      </c>
    </row>
    <row r="534" spans="1:6" x14ac:dyDescent="0.2">
      <c r="A534" s="84">
        <v>503</v>
      </c>
      <c r="B534" s="76">
        <v>192.94889801640272</v>
      </c>
      <c r="C534" s="76">
        <v>26.252055140598173</v>
      </c>
      <c r="D534" s="76">
        <v>-25.339944809909497</v>
      </c>
      <c r="E534" s="76">
        <v>167.05821550709504</v>
      </c>
      <c r="F534" s="76">
        <v>360.91922385418644</v>
      </c>
    </row>
    <row r="535" spans="1:6" x14ac:dyDescent="0.2">
      <c r="A535" s="84">
        <v>504</v>
      </c>
      <c r="B535" s="76">
        <v>356.65231429996265</v>
      </c>
      <c r="C535" s="76">
        <v>201.00462134215616</v>
      </c>
      <c r="D535" s="76">
        <v>34.785373589381472</v>
      </c>
      <c r="E535" s="76">
        <v>920.11981827378452</v>
      </c>
      <c r="F535" s="76">
        <v>1512.5621275052849</v>
      </c>
    </row>
    <row r="536" spans="1:6" x14ac:dyDescent="0.2">
      <c r="A536" s="84">
        <v>505</v>
      </c>
      <c r="B536" s="76">
        <v>-123.76640690299564</v>
      </c>
      <c r="C536" s="76">
        <v>267.94618503877871</v>
      </c>
      <c r="D536" s="76">
        <v>17.287063583633213</v>
      </c>
      <c r="E536" s="76">
        <v>-11.797829081036184</v>
      </c>
      <c r="F536" s="76">
        <v>149.66901263838008</v>
      </c>
    </row>
    <row r="537" spans="1:6" x14ac:dyDescent="0.2">
      <c r="A537" s="84">
        <v>506</v>
      </c>
      <c r="B537" s="76">
        <v>163.00553419984772</v>
      </c>
      <c r="C537" s="76">
        <v>38.409910648325472</v>
      </c>
      <c r="D537" s="76">
        <v>-4.8113819259321833</v>
      </c>
      <c r="E537" s="76">
        <v>68.54010160217176</v>
      </c>
      <c r="F537" s="76">
        <v>265.14416452441276</v>
      </c>
    </row>
    <row r="538" spans="1:6" x14ac:dyDescent="0.2">
      <c r="A538" s="84">
        <v>507</v>
      </c>
      <c r="B538" s="76">
        <v>479.21943876183218</v>
      </c>
      <c r="C538" s="76">
        <v>440.85237224133726</v>
      </c>
      <c r="D538" s="76">
        <v>-2.7434054328895598</v>
      </c>
      <c r="E538" s="76">
        <v>73.690547800172993</v>
      </c>
      <c r="F538" s="76">
        <v>991.01895337045289</v>
      </c>
    </row>
    <row r="539" spans="1:6" x14ac:dyDescent="0.2">
      <c r="A539" s="84">
        <v>508</v>
      </c>
      <c r="B539" s="76">
        <v>226.52768203180972</v>
      </c>
      <c r="C539" s="76">
        <v>68.044683448410751</v>
      </c>
      <c r="D539" s="76">
        <v>-3.2075879506214555</v>
      </c>
      <c r="E539" s="76">
        <v>-10.587028295891407</v>
      </c>
      <c r="F539" s="76">
        <v>280.7777492337076</v>
      </c>
    </row>
    <row r="540" spans="1:6" x14ac:dyDescent="0.2">
      <c r="A540" s="84">
        <v>509</v>
      </c>
      <c r="B540" s="76">
        <v>-46.365028344665689</v>
      </c>
      <c r="C540" s="76">
        <v>-38.753164430880751</v>
      </c>
      <c r="D540" s="76">
        <v>-17.962492523480151</v>
      </c>
      <c r="E540" s="76">
        <v>-36.625395185786488</v>
      </c>
      <c r="F540" s="76">
        <v>-139.70608048481307</v>
      </c>
    </row>
    <row r="541" spans="1:6" x14ac:dyDescent="0.2">
      <c r="A541" s="84">
        <v>510</v>
      </c>
      <c r="B541" s="76">
        <v>382.61990727187731</v>
      </c>
      <c r="C541" s="76">
        <v>32.584271550872806</v>
      </c>
      <c r="D541" s="76">
        <v>-42.340160948203213</v>
      </c>
      <c r="E541" s="76">
        <v>-27.249167675039857</v>
      </c>
      <c r="F541" s="76">
        <v>345.61485019950703</v>
      </c>
    </row>
    <row r="542" spans="1:6" x14ac:dyDescent="0.2">
      <c r="A542" s="84">
        <v>511</v>
      </c>
      <c r="B542" s="76">
        <v>518.17082821970428</v>
      </c>
      <c r="C542" s="76">
        <v>137.10252152246545</v>
      </c>
      <c r="D542" s="76">
        <v>-19.245527703728733</v>
      </c>
      <c r="E542" s="76">
        <v>446.78771838485017</v>
      </c>
      <c r="F542" s="76">
        <v>1082.8155404232912</v>
      </c>
    </row>
    <row r="543" spans="1:6" x14ac:dyDescent="0.2">
      <c r="A543" s="84">
        <v>512</v>
      </c>
      <c r="B543" s="76">
        <v>-227.92344619923404</v>
      </c>
      <c r="C543" s="76">
        <v>-1.5197319384659118</v>
      </c>
      <c r="D543" s="76">
        <v>-4.8113819259321833</v>
      </c>
      <c r="E543" s="76">
        <v>-66.097392874349055</v>
      </c>
      <c r="F543" s="76">
        <v>-300.3519529379812</v>
      </c>
    </row>
    <row r="544" spans="1:6" x14ac:dyDescent="0.2">
      <c r="A544" s="84">
        <v>513</v>
      </c>
      <c r="B544" s="76">
        <v>-295.08101423004791</v>
      </c>
      <c r="C544" s="76">
        <v>487.78413208149203</v>
      </c>
      <c r="D544" s="76">
        <v>71.95948246686774</v>
      </c>
      <c r="E544" s="76">
        <v>378.40123831138948</v>
      </c>
      <c r="F544" s="76">
        <v>643.06383862970142</v>
      </c>
    </row>
    <row r="545" spans="1:6" x14ac:dyDescent="0.2">
      <c r="A545" s="84">
        <v>514</v>
      </c>
      <c r="B545" s="76">
        <v>-81.680997603685682</v>
      </c>
      <c r="C545" s="76">
        <v>23.465879920077342</v>
      </c>
      <c r="D545" s="76">
        <v>-5.1321407209943288</v>
      </c>
      <c r="E545" s="76">
        <v>145.09200840123432</v>
      </c>
      <c r="F545" s="76">
        <v>81.744749996631654</v>
      </c>
    </row>
    <row r="546" spans="1:6" x14ac:dyDescent="0.2">
      <c r="A546" s="84">
        <v>515</v>
      </c>
      <c r="B546" s="76">
        <v>381.27675591126103</v>
      </c>
      <c r="C546" s="76">
        <v>125.19795467114913</v>
      </c>
      <c r="D546" s="76">
        <v>-10.264281441988658</v>
      </c>
      <c r="E546" s="76">
        <v>398.21087258931647</v>
      </c>
      <c r="F546" s="76">
        <v>894.42130172973793</v>
      </c>
    </row>
    <row r="547" spans="1:6" x14ac:dyDescent="0.2">
      <c r="A547" s="84">
        <v>516</v>
      </c>
      <c r="B547" s="76">
        <v>-40.992422902200587</v>
      </c>
      <c r="C547" s="76">
        <v>-9.1183916307954718</v>
      </c>
      <c r="D547" s="76">
        <v>25.804127327641396</v>
      </c>
      <c r="E547" s="76">
        <v>27.336532018161961</v>
      </c>
      <c r="F547" s="76">
        <v>3.0298448128072977</v>
      </c>
    </row>
    <row r="548" spans="1:6" x14ac:dyDescent="0.2">
      <c r="A548" s="84">
        <v>517</v>
      </c>
      <c r="B548" s="76">
        <v>229.16030151583368</v>
      </c>
      <c r="C548" s="76">
        <v>657.81417893738558</v>
      </c>
      <c r="D548" s="76">
        <v>203.11591829756259</v>
      </c>
      <c r="E548" s="76">
        <v>404.87936262988455</v>
      </c>
      <c r="F548" s="76">
        <v>1494.9697613806663</v>
      </c>
    </row>
    <row r="549" spans="1:6" x14ac:dyDescent="0.2">
      <c r="A549" s="84">
        <v>518</v>
      </c>
      <c r="B549" s="76">
        <v>489.51693252655696</v>
      </c>
      <c r="C549" s="76">
        <v>711.51137409651437</v>
      </c>
      <c r="D549" s="76">
        <v>48.898760572115876</v>
      </c>
      <c r="E549" s="76">
        <v>132.2821500918202</v>
      </c>
      <c r="F549" s="76">
        <v>1382.2092172870075</v>
      </c>
    </row>
    <row r="550" spans="1:6" x14ac:dyDescent="0.2">
      <c r="A550" s="84">
        <v>519</v>
      </c>
      <c r="B550" s="76">
        <v>93.663063805215302</v>
      </c>
      <c r="C550" s="76">
        <v>56.899982566327395</v>
      </c>
      <c r="D550" s="76">
        <v>-17.962492523480151</v>
      </c>
      <c r="E550" s="76">
        <v>43.074006512054595</v>
      </c>
      <c r="F550" s="76">
        <v>175.67456036011714</v>
      </c>
    </row>
    <row r="551" spans="1:6" x14ac:dyDescent="0.2">
      <c r="A551" s="84">
        <v>520</v>
      </c>
      <c r="B551" s="76">
        <v>-174.3047582490002</v>
      </c>
      <c r="C551" s="76">
        <v>133.12326142401207</v>
      </c>
      <c r="D551" s="76">
        <v>82.544522703918531</v>
      </c>
      <c r="E551" s="76">
        <v>97.307313119778513</v>
      </c>
      <c r="F551" s="76">
        <v>138.67033899870893</v>
      </c>
    </row>
    <row r="552" spans="1:6" x14ac:dyDescent="0.2">
      <c r="A552" s="84">
        <v>521</v>
      </c>
      <c r="B552" s="76">
        <v>187.57629257393762</v>
      </c>
      <c r="C552" s="76">
        <v>327.37905416921586</v>
      </c>
      <c r="D552" s="76">
        <v>42.804343465935112</v>
      </c>
      <c r="E552" s="76">
        <v>118.70124842586134</v>
      </c>
      <c r="F552" s="76">
        <v>676.46093863494991</v>
      </c>
    </row>
    <row r="553" spans="1:6" x14ac:dyDescent="0.2">
      <c r="A553" s="84">
        <v>522</v>
      </c>
      <c r="B553" s="76">
        <v>624.17241923397296</v>
      </c>
      <c r="C553" s="76">
        <v>250.14262068588727</v>
      </c>
      <c r="D553" s="76">
        <v>-11.724651694629628</v>
      </c>
      <c r="E553" s="76">
        <v>406.50881368609623</v>
      </c>
      <c r="F553" s="76">
        <v>1269.0992019113269</v>
      </c>
    </row>
    <row r="554" spans="1:6" x14ac:dyDescent="0.2">
      <c r="A554" s="84">
        <v>523</v>
      </c>
      <c r="B554" s="76">
        <v>315.06830535806671</v>
      </c>
      <c r="C554" s="76">
        <v>60.446023756081189</v>
      </c>
      <c r="D554" s="76">
        <v>132.2621359385511</v>
      </c>
      <c r="E554" s="76">
        <v>184.5125054003214</v>
      </c>
      <c r="F554" s="76">
        <v>692.2889704530204</v>
      </c>
    </row>
    <row r="555" spans="1:6" x14ac:dyDescent="0.2">
      <c r="A555" s="84">
        <v>524</v>
      </c>
      <c r="B555" s="76">
        <v>171.45847624654232</v>
      </c>
      <c r="C555" s="76">
        <v>344.43935927489622</v>
      </c>
      <c r="D555" s="76">
        <v>65.400882842955056</v>
      </c>
      <c r="E555" s="76">
        <v>592.31948421468451</v>
      </c>
      <c r="F555" s="76">
        <v>1173.6182025790781</v>
      </c>
    </row>
    <row r="556" spans="1:6" x14ac:dyDescent="0.2">
      <c r="A556" s="84">
        <v>525</v>
      </c>
      <c r="B556" s="76">
        <v>673.36761921936113</v>
      </c>
      <c r="C556" s="76">
        <v>53.353941376573601</v>
      </c>
      <c r="D556" s="76">
        <v>57.880006833855951</v>
      </c>
      <c r="E556" s="76">
        <v>43.140263697643547</v>
      </c>
      <c r="F556" s="76">
        <v>827.74183112743435</v>
      </c>
    </row>
    <row r="557" spans="1:6" x14ac:dyDescent="0.2">
      <c r="A557" s="84">
        <v>526</v>
      </c>
      <c r="B557" s="76">
        <v>316.85917383888841</v>
      </c>
      <c r="C557" s="76">
        <v>291.33870655473356</v>
      </c>
      <c r="D557" s="76">
        <v>201.68945939464427</v>
      </c>
      <c r="E557" s="76">
        <v>27.975061003528829</v>
      </c>
      <c r="F557" s="76">
        <v>837.86240079179504</v>
      </c>
    </row>
    <row r="558" spans="1:6" x14ac:dyDescent="0.2">
      <c r="A558" s="84">
        <v>527</v>
      </c>
      <c r="B558" s="76">
        <v>309.24798279539618</v>
      </c>
      <c r="C558" s="76">
        <v>150.94343249892535</v>
      </c>
      <c r="D558" s="76">
        <v>-25.981462400033791</v>
      </c>
      <c r="E558" s="76">
        <v>710.99962548301266</v>
      </c>
      <c r="F558" s="76">
        <v>1145.2095783773004</v>
      </c>
    </row>
    <row r="559" spans="1:6" x14ac:dyDescent="0.2">
      <c r="A559" s="84">
        <v>528</v>
      </c>
      <c r="B559" s="76">
        <v>488.62149828614611</v>
      </c>
      <c r="C559" s="76">
        <v>1027.9256576359355</v>
      </c>
      <c r="D559" s="76">
        <v>220.75765202598058</v>
      </c>
      <c r="E559" s="76">
        <v>277.30790130746561</v>
      </c>
      <c r="F559" s="76">
        <v>2014.612709255528</v>
      </c>
    </row>
    <row r="560" spans="1:6" x14ac:dyDescent="0.2">
      <c r="A560" s="84">
        <v>529</v>
      </c>
      <c r="B560" s="76">
        <v>135.24707274711136</v>
      </c>
      <c r="C560" s="76">
        <v>197.04196796572467</v>
      </c>
      <c r="D560" s="76">
        <v>31.079691771305477</v>
      </c>
      <c r="E560" s="76">
        <v>10.806907010191409</v>
      </c>
      <c r="F560" s="76">
        <v>374.17563949433293</v>
      </c>
    </row>
    <row r="561" spans="1:6" x14ac:dyDescent="0.2">
      <c r="A561" s="84">
        <v>530</v>
      </c>
      <c r="B561" s="76">
        <v>-39.201554421378887</v>
      </c>
      <c r="C561" s="76">
        <v>-39.513030400113706</v>
      </c>
      <c r="D561" s="76">
        <v>101.32586788991534</v>
      </c>
      <c r="E561" s="76">
        <v>117.6892191974834</v>
      </c>
      <c r="F561" s="76">
        <v>140.30050226590615</v>
      </c>
    </row>
    <row r="562" spans="1:6" x14ac:dyDescent="0.2">
      <c r="A562" s="84">
        <v>531</v>
      </c>
      <c r="B562" s="76">
        <v>185.3377069729105</v>
      </c>
      <c r="C562" s="76">
        <v>166.64732919640645</v>
      </c>
      <c r="D562" s="76">
        <v>-11.54731662223724</v>
      </c>
      <c r="E562" s="76">
        <v>522.98723209843479</v>
      </c>
      <c r="F562" s="76">
        <v>863.42495164551451</v>
      </c>
    </row>
    <row r="563" spans="1:6" x14ac:dyDescent="0.2">
      <c r="A563" s="84">
        <v>532</v>
      </c>
      <c r="B563" s="76">
        <v>745.79042621822271</v>
      </c>
      <c r="C563" s="76">
        <v>1237.7953819524762</v>
      </c>
      <c r="D563" s="76">
        <v>150.04729338963884</v>
      </c>
      <c r="E563" s="76">
        <v>397.00007180417168</v>
      </c>
      <c r="F563" s="76">
        <v>2530.6331733645093</v>
      </c>
    </row>
    <row r="564" spans="1:6" x14ac:dyDescent="0.2">
      <c r="A564" s="84">
        <v>533</v>
      </c>
      <c r="B564" s="76">
        <v>264.08223689185684</v>
      </c>
      <c r="C564" s="76">
        <v>-13.677587446193206</v>
      </c>
      <c r="D564" s="76">
        <v>-12.188834212361531</v>
      </c>
      <c r="E564" s="76">
        <v>245.61307360538029</v>
      </c>
      <c r="F564" s="76">
        <v>483.82888883868236</v>
      </c>
    </row>
    <row r="565" spans="1:6" x14ac:dyDescent="0.2">
      <c r="A565" s="84">
        <v>534</v>
      </c>
      <c r="B565" s="76">
        <v>132.11305290567338</v>
      </c>
      <c r="C565" s="76">
        <v>202.86760706317733</v>
      </c>
      <c r="D565" s="76">
        <v>-18.604010113604442</v>
      </c>
      <c r="E565" s="76">
        <v>-10.873164195780364</v>
      </c>
      <c r="F565" s="76">
        <v>305.50348565946592</v>
      </c>
    </row>
    <row r="566" spans="1:6" x14ac:dyDescent="0.2">
      <c r="A566" s="84">
        <v>535</v>
      </c>
      <c r="B566" s="76">
        <v>376.79958470920678</v>
      </c>
      <c r="C566" s="76">
        <v>146.72749046608288</v>
      </c>
      <c r="D566" s="76">
        <v>21.634262991833502</v>
      </c>
      <c r="E566" s="76">
        <v>200.18372270862511</v>
      </c>
      <c r="F566" s="76">
        <v>745.34506087574823</v>
      </c>
    </row>
    <row r="567" spans="1:6" x14ac:dyDescent="0.2">
      <c r="A567" s="84">
        <v>536</v>
      </c>
      <c r="B567" s="76">
        <v>735.54661569070663</v>
      </c>
      <c r="C567" s="76">
        <v>318.44059279070899</v>
      </c>
      <c r="D567" s="76">
        <v>-8.3397286716157844</v>
      </c>
      <c r="E567" s="76">
        <v>669.92857027018078</v>
      </c>
      <c r="F567" s="76">
        <v>1715.5760500799806</v>
      </c>
    </row>
    <row r="568" spans="1:6" x14ac:dyDescent="0.2">
      <c r="A568" s="84">
        <v>537</v>
      </c>
      <c r="B568" s="76">
        <v>532.8918099492746</v>
      </c>
      <c r="C568" s="76">
        <v>817.96596819325077</v>
      </c>
      <c r="D568" s="76">
        <v>352.5556054467998</v>
      </c>
      <c r="E568" s="76">
        <v>133.932708305565</v>
      </c>
      <c r="F568" s="76">
        <v>1837.3460918948902</v>
      </c>
    </row>
    <row r="569" spans="1:6" x14ac:dyDescent="0.2">
      <c r="A569" s="84">
        <v>538</v>
      </c>
      <c r="B569" s="76">
        <v>-77.651543521836857</v>
      </c>
      <c r="C569" s="76">
        <v>-21.52953579493375</v>
      </c>
      <c r="D569" s="76">
        <v>37.992961540002923</v>
      </c>
      <c r="E569" s="76">
        <v>13.66826600908098</v>
      </c>
      <c r="F569" s="76">
        <v>-47.519851767686703</v>
      </c>
    </row>
    <row r="570" spans="1:6" x14ac:dyDescent="0.2">
      <c r="A570" s="84">
        <v>539</v>
      </c>
      <c r="B570" s="76">
        <v>-24.874606574805284</v>
      </c>
      <c r="C570" s="76">
        <v>54.873673315039511</v>
      </c>
      <c r="D570" s="76">
        <v>93.627656808423865</v>
      </c>
      <c r="E570" s="76">
        <v>36.559138000197535</v>
      </c>
      <c r="F570" s="76">
        <v>160.18586154885563</v>
      </c>
    </row>
    <row r="571" spans="1:6" x14ac:dyDescent="0.2">
      <c r="A571" s="84">
        <v>540</v>
      </c>
      <c r="B571" s="76">
        <v>441.66488390178506</v>
      </c>
      <c r="C571" s="76">
        <v>119.87889288651844</v>
      </c>
      <c r="D571" s="76">
        <v>-15.396422162982986</v>
      </c>
      <c r="E571" s="76">
        <v>222.85471598544166</v>
      </c>
      <c r="F571" s="76">
        <v>769.00207061076219</v>
      </c>
    </row>
    <row r="572" spans="1:6" x14ac:dyDescent="0.2">
      <c r="A572" s="84">
        <v>541</v>
      </c>
      <c r="B572" s="76">
        <v>303.42766023272566</v>
      </c>
      <c r="C572" s="76">
        <v>407.41826959508722</v>
      </c>
      <c r="D572" s="76">
        <v>-2.7434054328895598</v>
      </c>
      <c r="E572" s="76">
        <v>742.34206009962008</v>
      </c>
      <c r="F572" s="76">
        <v>1450.4445844945435</v>
      </c>
    </row>
    <row r="573" spans="1:6" x14ac:dyDescent="0.2">
      <c r="A573" s="84">
        <v>542</v>
      </c>
      <c r="B573" s="76">
        <v>389.33566407495869</v>
      </c>
      <c r="C573" s="76">
        <v>65.005219571478932</v>
      </c>
      <c r="D573" s="76">
        <v>36.389167564692201</v>
      </c>
      <c r="E573" s="76">
        <v>150.24245459923554</v>
      </c>
      <c r="F573" s="76">
        <v>640.97250581036542</v>
      </c>
    </row>
    <row r="574" spans="1:6" x14ac:dyDescent="0.2">
      <c r="A574" s="84">
        <v>543</v>
      </c>
      <c r="B574" s="76">
        <v>321.78406216114809</v>
      </c>
      <c r="C574" s="76">
        <v>135.07621227117755</v>
      </c>
      <c r="D574" s="76">
        <v>-27.585256375344517</v>
      </c>
      <c r="E574" s="76">
        <v>79.060872712474222</v>
      </c>
      <c r="F574" s="76">
        <v>508.33589076945537</v>
      </c>
    </row>
    <row r="575" spans="1:6" x14ac:dyDescent="0.2">
      <c r="A575" s="84">
        <v>544</v>
      </c>
      <c r="B575" s="76">
        <v>206.8281287427709</v>
      </c>
      <c r="C575" s="76">
        <v>144.95446987120599</v>
      </c>
      <c r="D575" s="76">
        <v>-25.339944809909497</v>
      </c>
      <c r="E575" s="76">
        <v>495.07842828049496</v>
      </c>
      <c r="F575" s="76">
        <v>821.52108208456229</v>
      </c>
    </row>
    <row r="576" spans="1:6" x14ac:dyDescent="0.2">
      <c r="A576" s="84">
        <v>545</v>
      </c>
      <c r="B576" s="76">
        <v>401.8717434407107</v>
      </c>
      <c r="C576" s="76">
        <v>67.538106135588777</v>
      </c>
      <c r="D576" s="76">
        <v>-6.7359346963050566</v>
      </c>
      <c r="E576" s="76">
        <v>255.69408728708277</v>
      </c>
      <c r="F576" s="76">
        <v>718.36800216707729</v>
      </c>
    </row>
    <row r="577" spans="1:6" x14ac:dyDescent="0.2">
      <c r="A577" s="84">
        <v>546</v>
      </c>
      <c r="B577" s="76">
        <v>-180.57279793187615</v>
      </c>
      <c r="C577" s="76">
        <v>-14.944030728248133</v>
      </c>
      <c r="D577" s="76">
        <v>243.85228527045507</v>
      </c>
      <c r="E577" s="76">
        <v>720.92408192301457</v>
      </c>
      <c r="F577" s="76">
        <v>769.25953853334534</v>
      </c>
    </row>
    <row r="578" spans="1:6" x14ac:dyDescent="0.2">
      <c r="A578" s="84">
        <v>547</v>
      </c>
      <c r="B578" s="76">
        <v>69.934056434327772</v>
      </c>
      <c r="C578" s="76">
        <v>176.0190094836129</v>
      </c>
      <c r="D578" s="76">
        <v>-17.177551210686104</v>
      </c>
      <c r="E578" s="76">
        <v>667.15457561441349</v>
      </c>
      <c r="F578" s="76">
        <v>895.9300903216681</v>
      </c>
    </row>
    <row r="579" spans="1:6" x14ac:dyDescent="0.2">
      <c r="A579" s="84">
        <v>548</v>
      </c>
      <c r="B579" s="76">
        <v>354.41372869893553</v>
      </c>
      <c r="C579" s="76">
        <v>530.84320367135956</v>
      </c>
      <c r="D579" s="76">
        <v>96.978668481715076</v>
      </c>
      <c r="E579" s="76">
        <v>488.36478821187103</v>
      </c>
      <c r="F579" s="76">
        <v>1470.6003890638813</v>
      </c>
    </row>
    <row r="580" spans="1:6" x14ac:dyDescent="0.2">
      <c r="A580" s="84">
        <v>549</v>
      </c>
      <c r="B580" s="76">
        <v>244.38268360281813</v>
      </c>
      <c r="C580" s="76">
        <v>561.327807566822</v>
      </c>
      <c r="D580" s="76">
        <v>103.57117945535038</v>
      </c>
      <c r="E580" s="76">
        <v>528.29129982514712</v>
      </c>
      <c r="F580" s="76">
        <v>1437.5729704501377</v>
      </c>
    </row>
    <row r="581" spans="1:6" x14ac:dyDescent="0.2">
      <c r="A581" s="84">
        <v>550</v>
      </c>
      <c r="B581" s="76">
        <v>-187.73627185516307</v>
      </c>
      <c r="C581" s="76">
        <v>210.53962515962928</v>
      </c>
      <c r="D581" s="76">
        <v>13.117199247825326</v>
      </c>
      <c r="E581" s="76">
        <v>22.273450163282831</v>
      </c>
      <c r="F581" s="76">
        <v>58.194002715574371</v>
      </c>
    </row>
    <row r="582" spans="1:6" x14ac:dyDescent="0.2">
      <c r="A582" s="84">
        <v>551</v>
      </c>
      <c r="B582" s="76">
        <v>460.41531971320433</v>
      </c>
      <c r="C582" s="76">
        <v>315.14784025736617</v>
      </c>
      <c r="D582" s="76">
        <v>354.62358193984244</v>
      </c>
      <c r="E582" s="76">
        <v>855.01334747028</v>
      </c>
      <c r="F582" s="76">
        <v>1985.2000893806928</v>
      </c>
    </row>
    <row r="583" spans="1:6" x14ac:dyDescent="0.2">
      <c r="A583" s="84">
        <v>552</v>
      </c>
      <c r="B583" s="76">
        <v>-80.785563363274832</v>
      </c>
      <c r="C583" s="76">
        <v>78.846130547938827</v>
      </c>
      <c r="D583" s="76">
        <v>159.84739231389563</v>
      </c>
      <c r="E583" s="76">
        <v>-49.787646580678505</v>
      </c>
      <c r="F583" s="76">
        <v>108.12031291788111</v>
      </c>
    </row>
    <row r="584" spans="1:6" x14ac:dyDescent="0.2">
      <c r="A584" s="84">
        <v>553</v>
      </c>
      <c r="B584" s="76">
        <v>92.319912444599026</v>
      </c>
      <c r="C584" s="76">
        <v>203.12089571958833</v>
      </c>
      <c r="D584" s="76">
        <v>35.106132384443619</v>
      </c>
      <c r="E584" s="76">
        <v>71.907475215250287</v>
      </c>
      <c r="F584" s="76">
        <v>402.45441576388134</v>
      </c>
    </row>
    <row r="585" spans="1:6" x14ac:dyDescent="0.2">
      <c r="A585" s="84">
        <v>554</v>
      </c>
      <c r="B585" s="76">
        <v>-13.233961449464232</v>
      </c>
      <c r="C585" s="76">
        <v>56.393405253505428</v>
      </c>
      <c r="D585" s="76">
        <v>57.559248038793804</v>
      </c>
      <c r="E585" s="76">
        <v>25.113702004639258</v>
      </c>
      <c r="F585" s="76">
        <v>125.83239384747426</v>
      </c>
    </row>
    <row r="586" spans="1:6" x14ac:dyDescent="0.2">
      <c r="A586" s="84">
        <v>555</v>
      </c>
      <c r="B586" s="76">
        <v>636.26078147951955</v>
      </c>
      <c r="C586" s="76">
        <v>69.311126730465674</v>
      </c>
      <c r="D586" s="76">
        <v>-5.4528995160564744</v>
      </c>
      <c r="E586" s="76">
        <v>86.566663295176056</v>
      </c>
      <c r="F586" s="76">
        <v>786.68567198910478</v>
      </c>
    </row>
    <row r="587" spans="1:6" x14ac:dyDescent="0.2">
      <c r="A587" s="84">
        <v>556</v>
      </c>
      <c r="B587" s="76">
        <v>294.47331782861716</v>
      </c>
      <c r="C587" s="76">
        <v>392.56420399298344</v>
      </c>
      <c r="D587" s="76">
        <v>-39.951425660098437</v>
      </c>
      <c r="E587" s="76">
        <v>119.3397774112282</v>
      </c>
      <c r="F587" s="76">
        <v>766.42587357273032</v>
      </c>
    </row>
    <row r="588" spans="1:6" x14ac:dyDescent="0.2">
      <c r="A588" s="84">
        <v>557</v>
      </c>
      <c r="B588" s="76">
        <v>170.61672524334006</v>
      </c>
      <c r="C588" s="76">
        <v>-6.0789277538636473</v>
      </c>
      <c r="D588" s="76">
        <v>-6.415175901242911</v>
      </c>
      <c r="E588" s="76">
        <v>29.691876402862569</v>
      </c>
      <c r="F588" s="76">
        <v>187.81449799109606</v>
      </c>
    </row>
    <row r="589" spans="1:6" x14ac:dyDescent="0.2">
      <c r="A589" s="84">
        <v>558</v>
      </c>
      <c r="B589" s="76">
        <v>226.47399879460113</v>
      </c>
      <c r="C589" s="76">
        <v>310.24539065941326</v>
      </c>
      <c r="D589" s="76">
        <v>-37.241931576931535</v>
      </c>
      <c r="E589" s="76">
        <v>656.56754731852197</v>
      </c>
      <c r="F589" s="76">
        <v>1156.045005195605</v>
      </c>
    </row>
    <row r="590" spans="1:6" x14ac:dyDescent="0.2">
      <c r="A590" s="84">
        <v>559</v>
      </c>
      <c r="B590" s="76">
        <v>432.71054149767656</v>
      </c>
      <c r="C590" s="76">
        <v>53.517264906840296</v>
      </c>
      <c r="D590" s="76">
        <v>31.257026843697872</v>
      </c>
      <c r="E590" s="76">
        <v>773.04596573086064</v>
      </c>
      <c r="F590" s="76">
        <v>1290.5307989790754</v>
      </c>
    </row>
    <row r="591" spans="1:6" x14ac:dyDescent="0.2">
      <c r="A591" s="84">
        <v>560</v>
      </c>
      <c r="B591" s="76">
        <v>130.32218442485168</v>
      </c>
      <c r="C591" s="76">
        <v>131.18691729886851</v>
      </c>
      <c r="D591" s="76">
        <v>15.860604680714886</v>
      </c>
      <c r="E591" s="76">
        <v>973.20858128195232</v>
      </c>
      <c r="F591" s="76">
        <v>1250.5782876863873</v>
      </c>
    </row>
    <row r="592" spans="1:6" x14ac:dyDescent="0.2">
      <c r="A592" s="84">
        <v>561</v>
      </c>
      <c r="B592" s="76">
        <v>132.11305290567338</v>
      </c>
      <c r="C592" s="76">
        <v>304.25642803169382</v>
      </c>
      <c r="D592" s="76">
        <v>-3.0641642279517072</v>
      </c>
      <c r="E592" s="76">
        <v>495.67180723780604</v>
      </c>
      <c r="F592" s="76">
        <v>928.97712394722157</v>
      </c>
    </row>
    <row r="593" spans="1:6" x14ac:dyDescent="0.2">
      <c r="A593" s="84">
        <v>562</v>
      </c>
      <c r="B593" s="76">
        <v>-168.48443568632968</v>
      </c>
      <c r="C593" s="76">
        <v>470.39717991527834</v>
      </c>
      <c r="D593" s="76">
        <v>375.6502386912743</v>
      </c>
      <c r="E593" s="76">
        <v>89.162993551709803</v>
      </c>
      <c r="F593" s="76">
        <v>766.72597647193288</v>
      </c>
    </row>
    <row r="594" spans="1:6" x14ac:dyDescent="0.2">
      <c r="A594" s="84">
        <v>563</v>
      </c>
      <c r="B594" s="76">
        <v>-97.351096810875561</v>
      </c>
      <c r="C594" s="76">
        <v>208.09670372166374</v>
      </c>
      <c r="D594" s="76">
        <v>168.1871209855114</v>
      </c>
      <c r="E594" s="76">
        <v>104.17457471711347</v>
      </c>
      <c r="F594" s="76">
        <v>383.10730261341303</v>
      </c>
    </row>
    <row r="595" spans="1:6" x14ac:dyDescent="0.2">
      <c r="A595" s="84">
        <v>564</v>
      </c>
      <c r="B595" s="76">
        <v>784.29409855588938</v>
      </c>
      <c r="C595" s="76">
        <v>121.65191348139534</v>
      </c>
      <c r="D595" s="76">
        <v>150.68881097976313</v>
      </c>
      <c r="E595" s="76">
        <v>182.57581128668767</v>
      </c>
      <c r="F595" s="76">
        <v>1239.2106343037356</v>
      </c>
    </row>
    <row r="596" spans="1:6" x14ac:dyDescent="0.2">
      <c r="A596" s="84">
        <v>565</v>
      </c>
      <c r="B596" s="76">
        <v>230.55713611365854</v>
      </c>
      <c r="C596" s="76">
        <v>131.02359376860181</v>
      </c>
      <c r="D596" s="76">
        <v>-3.5283467456836011</v>
      </c>
      <c r="E596" s="76">
        <v>35.986866200419627</v>
      </c>
      <c r="F596" s="76">
        <v>394.03924933699636</v>
      </c>
    </row>
    <row r="597" spans="1:6" x14ac:dyDescent="0.2">
      <c r="A597" s="84">
        <v>566</v>
      </c>
      <c r="B597" s="76">
        <v>848.2639635080568</v>
      </c>
      <c r="C597" s="76">
        <v>336.58741092615571</v>
      </c>
      <c r="D597" s="76">
        <v>-26.302221195095935</v>
      </c>
      <c r="E597" s="76">
        <v>172.27491889068523</v>
      </c>
      <c r="F597" s="76">
        <v>1330.8240721298021</v>
      </c>
    </row>
    <row r="598" spans="1:6" x14ac:dyDescent="0.2">
      <c r="A598" s="84">
        <v>567</v>
      </c>
      <c r="B598" s="76">
        <v>158.08064587758804</v>
      </c>
      <c r="C598" s="76">
        <v>48.034879591942911</v>
      </c>
      <c r="D598" s="76">
        <v>-6.415175901242911</v>
      </c>
      <c r="E598" s="76">
        <v>-1.1445435995558277</v>
      </c>
      <c r="F598" s="76">
        <v>198.55580596873222</v>
      </c>
    </row>
    <row r="599" spans="1:6" x14ac:dyDescent="0.2">
      <c r="A599" s="84">
        <v>568</v>
      </c>
      <c r="B599" s="76">
        <v>987.34293818031847</v>
      </c>
      <c r="C599" s="76">
        <v>889.64665795755957</v>
      </c>
      <c r="D599" s="76">
        <v>148.30007569165838</v>
      </c>
      <c r="E599" s="76">
        <v>632.22488867042739</v>
      </c>
      <c r="F599" s="76">
        <v>2657.5145604999634</v>
      </c>
    </row>
    <row r="600" spans="1:6" x14ac:dyDescent="0.2">
      <c r="A600" s="84">
        <v>569</v>
      </c>
      <c r="B600" s="76">
        <v>121.42152525795177</v>
      </c>
      <c r="C600" s="76">
        <v>-0.75986596923295591</v>
      </c>
      <c r="D600" s="76">
        <v>-0.32075879506214555</v>
      </c>
      <c r="E600" s="76">
        <v>-0.57227179977791387</v>
      </c>
      <c r="F600" s="76">
        <v>119.76862869387875</v>
      </c>
    </row>
    <row r="601" spans="1:6" x14ac:dyDescent="0.2">
      <c r="A601" s="84">
        <v>570</v>
      </c>
      <c r="B601" s="76">
        <v>272.58886217575991</v>
      </c>
      <c r="C601" s="76">
        <v>-32.927525333428086</v>
      </c>
      <c r="D601" s="76">
        <v>-0.6415175901242911</v>
      </c>
      <c r="E601" s="76">
        <v>315.36397599269685</v>
      </c>
      <c r="F601" s="76">
        <v>554.38379524490438</v>
      </c>
    </row>
    <row r="602" spans="1:6" x14ac:dyDescent="0.2">
      <c r="A602" s="84">
        <v>571</v>
      </c>
      <c r="B602" s="76">
        <v>362.02491974242776</v>
      </c>
      <c r="C602" s="76">
        <v>324.51952054457263</v>
      </c>
      <c r="D602" s="76">
        <v>30.29475045851143</v>
      </c>
      <c r="E602" s="76">
        <v>442.1432868010379</v>
      </c>
      <c r="F602" s="76">
        <v>1158.9824775465497</v>
      </c>
    </row>
    <row r="603" spans="1:6" x14ac:dyDescent="0.2">
      <c r="A603" s="84">
        <v>572</v>
      </c>
      <c r="B603" s="76">
        <v>-105.41000497457321</v>
      </c>
      <c r="C603" s="76">
        <v>-4.5591958153977359</v>
      </c>
      <c r="D603" s="76">
        <v>406.90726553497211</v>
      </c>
      <c r="E603" s="76">
        <v>167.05821550709504</v>
      </c>
      <c r="F603" s="76">
        <v>463.9962802520962</v>
      </c>
    </row>
    <row r="604" spans="1:6" x14ac:dyDescent="0.2">
      <c r="A604" s="84">
        <v>573</v>
      </c>
      <c r="B604" s="76">
        <v>305.21852871354736</v>
      </c>
      <c r="C604" s="76">
        <v>585.30026479972139</v>
      </c>
      <c r="D604" s="76">
        <v>72.778335129384402</v>
      </c>
      <c r="E604" s="76">
        <v>120.55057819637298</v>
      </c>
      <c r="F604" s="76">
        <v>1083.8477068390262</v>
      </c>
    </row>
    <row r="605" spans="1:6" x14ac:dyDescent="0.2">
      <c r="A605" s="84">
        <v>574</v>
      </c>
      <c r="B605" s="76">
        <v>20.291139328734175</v>
      </c>
      <c r="C605" s="76">
        <v>510.16349897180299</v>
      </c>
      <c r="D605" s="76">
        <v>118.96760161833336</v>
      </c>
      <c r="E605" s="76">
        <v>-16.089867579370534</v>
      </c>
      <c r="F605" s="76">
        <v>633.33237233950001</v>
      </c>
    </row>
    <row r="606" spans="1:6" x14ac:dyDescent="0.2">
      <c r="A606" s="84">
        <v>575</v>
      </c>
      <c r="B606" s="76">
        <v>91.424478204188176</v>
      </c>
      <c r="C606" s="76">
        <v>36.383601397037587</v>
      </c>
      <c r="D606" s="76">
        <v>114.79773728252547</v>
      </c>
      <c r="E606" s="76">
        <v>174.21161300431896</v>
      </c>
      <c r="F606" s="76">
        <v>416.81742988807019</v>
      </c>
    </row>
    <row r="607" spans="1:6" x14ac:dyDescent="0.2">
      <c r="A607" s="84">
        <v>576</v>
      </c>
      <c r="B607" s="76">
        <v>553.48679747872416</v>
      </c>
      <c r="C607" s="76">
        <v>209.95968944268492</v>
      </c>
      <c r="D607" s="76">
        <v>-53.245959980316158</v>
      </c>
      <c r="E607" s="76">
        <v>326.23714018847721</v>
      </c>
      <c r="F607" s="76">
        <v>1036.4376671295702</v>
      </c>
    </row>
    <row r="608" spans="1:6" x14ac:dyDescent="0.2">
      <c r="A608" s="84">
        <v>577</v>
      </c>
      <c r="B608" s="76">
        <v>242.59181512199643</v>
      </c>
      <c r="C608" s="76">
        <v>398.04658930788077</v>
      </c>
      <c r="D608" s="76">
        <v>26.445644917765691</v>
      </c>
      <c r="E608" s="76">
        <v>414.89411912599803</v>
      </c>
      <c r="F608" s="76">
        <v>1081.9781684736408</v>
      </c>
    </row>
    <row r="609" spans="1:6" x14ac:dyDescent="0.2">
      <c r="A609" s="84">
        <v>578</v>
      </c>
      <c r="B609" s="76">
        <v>428.68108741582773</v>
      </c>
      <c r="C609" s="76">
        <v>304.00313937528284</v>
      </c>
      <c r="D609" s="76">
        <v>72.778335129384402</v>
      </c>
      <c r="E609" s="76">
        <v>278.16630900713244</v>
      </c>
      <c r="F609" s="76">
        <v>1083.6288709276275</v>
      </c>
    </row>
    <row r="610" spans="1:6" x14ac:dyDescent="0.2">
      <c r="A610" s="84">
        <v>579</v>
      </c>
      <c r="B610" s="76">
        <v>304.32309447313651</v>
      </c>
      <c r="C610" s="76">
        <v>307.04260325221469</v>
      </c>
      <c r="D610" s="76">
        <v>66.363159228141484</v>
      </c>
      <c r="E610" s="76">
        <v>24.255294304972388</v>
      </c>
      <c r="F610" s="76">
        <v>701.98415125846509</v>
      </c>
    </row>
    <row r="611" spans="1:6" x14ac:dyDescent="0.2">
      <c r="A611" s="84">
        <v>580</v>
      </c>
      <c r="B611" s="76">
        <v>268.55940809391109</v>
      </c>
      <c r="C611" s="76">
        <v>80.365862486404737</v>
      </c>
      <c r="D611" s="76">
        <v>96.83524475904531</v>
      </c>
      <c r="E611" s="76">
        <v>130.21294160700856</v>
      </c>
      <c r="F611" s="76">
        <v>575.97345694636977</v>
      </c>
    </row>
    <row r="612" spans="1:6" x14ac:dyDescent="0.2">
      <c r="A612" s="84">
        <v>581</v>
      </c>
      <c r="B612" s="76">
        <v>118.2875054165138</v>
      </c>
      <c r="C612" s="76">
        <v>59.179580474026267</v>
      </c>
      <c r="D612" s="76">
        <v>66.219735505471732</v>
      </c>
      <c r="E612" s="76">
        <v>-6.0088538976680956</v>
      </c>
      <c r="F612" s="76">
        <v>237.67796749834369</v>
      </c>
    </row>
    <row r="613" spans="1:6" x14ac:dyDescent="0.2">
      <c r="A613" s="84">
        <v>582</v>
      </c>
      <c r="B613" s="76">
        <v>548.56190915646448</v>
      </c>
      <c r="C613" s="76">
        <v>-18.236783261590944</v>
      </c>
      <c r="D613" s="76">
        <v>24.200333352330667</v>
      </c>
      <c r="E613" s="76">
        <v>121.98125769581776</v>
      </c>
      <c r="F613" s="76">
        <v>676.50671694302196</v>
      </c>
    </row>
    <row r="614" spans="1:6" x14ac:dyDescent="0.2">
      <c r="A614" s="84">
        <v>583</v>
      </c>
      <c r="B614" s="76">
        <v>313.72515399745043</v>
      </c>
      <c r="C614" s="76">
        <v>49.30132287399784</v>
      </c>
      <c r="D614" s="76">
        <v>-14.113386982734404</v>
      </c>
      <c r="E614" s="76">
        <v>158.25425979612635</v>
      </c>
      <c r="F614" s="76">
        <v>507.16734968484019</v>
      </c>
    </row>
    <row r="615" spans="1:6" x14ac:dyDescent="0.2">
      <c r="A615" s="84">
        <v>584</v>
      </c>
      <c r="B615" s="76">
        <v>348.6470893734737</v>
      </c>
      <c r="C615" s="76">
        <v>53.860518689395576</v>
      </c>
      <c r="D615" s="76">
        <v>-7.3774522864293477</v>
      </c>
      <c r="E615" s="76">
        <v>180.00058818768707</v>
      </c>
      <c r="F615" s="76">
        <v>575.13074396412708</v>
      </c>
    </row>
    <row r="616" spans="1:6" x14ac:dyDescent="0.2">
      <c r="A616" s="84">
        <v>585</v>
      </c>
      <c r="B616" s="76">
        <v>617.40297919368288</v>
      </c>
      <c r="C616" s="76">
        <v>352.29130762363678</v>
      </c>
      <c r="D616" s="76">
        <v>183.69305552144149</v>
      </c>
      <c r="E616" s="76">
        <v>557.3235400851097</v>
      </c>
      <c r="F616" s="76">
        <v>1710.7108824238708</v>
      </c>
    </row>
    <row r="617" spans="1:6" x14ac:dyDescent="0.2">
      <c r="A617" s="84">
        <v>586</v>
      </c>
      <c r="B617" s="76">
        <v>401.8717434407107</v>
      </c>
      <c r="C617" s="76">
        <v>77.669652392028198</v>
      </c>
      <c r="D617" s="76">
        <v>-2.2453115654350189</v>
      </c>
      <c r="E617" s="76">
        <v>-1.7168153993337416</v>
      </c>
      <c r="F617" s="76">
        <v>475.57926886797009</v>
      </c>
    </row>
    <row r="618" spans="1:6" x14ac:dyDescent="0.2">
      <c r="A618" s="84">
        <v>587</v>
      </c>
      <c r="B618" s="76">
        <v>280.20005321925214</v>
      </c>
      <c r="C618" s="76">
        <v>-1.2664432820549265</v>
      </c>
      <c r="D618" s="76">
        <v>-17.641733728418004</v>
      </c>
      <c r="E618" s="76">
        <v>41.709584198198762</v>
      </c>
      <c r="F618" s="76">
        <v>303.00146040697797</v>
      </c>
    </row>
    <row r="619" spans="1:6" x14ac:dyDescent="0.2">
      <c r="A619" s="84">
        <v>588</v>
      </c>
      <c r="B619" s="76">
        <v>-10.995375848436993</v>
      </c>
      <c r="C619" s="76">
        <v>-35.460411897537945</v>
      </c>
      <c r="D619" s="76">
        <v>-4.1698643358078922</v>
      </c>
      <c r="E619" s="76">
        <v>12.523722409525156</v>
      </c>
      <c r="F619" s="76">
        <v>-38.101929672257675</v>
      </c>
    </row>
    <row r="620" spans="1:6" x14ac:dyDescent="0.2">
      <c r="A620" s="84">
        <v>589</v>
      </c>
      <c r="B620" s="76">
        <v>331.18612168546201</v>
      </c>
      <c r="C620" s="76">
        <v>-25.075576984687544</v>
      </c>
      <c r="D620" s="76">
        <v>-29.830567940779538</v>
      </c>
      <c r="E620" s="76">
        <v>-12.876115495003063</v>
      </c>
      <c r="F620" s="76">
        <v>263.40386126499186</v>
      </c>
    </row>
    <row r="621" spans="1:6" x14ac:dyDescent="0.2">
      <c r="A621" s="84">
        <v>590</v>
      </c>
      <c r="B621" s="76">
        <v>327.15666760361319</v>
      </c>
      <c r="C621" s="76">
        <v>75.390054484329326</v>
      </c>
      <c r="D621" s="76">
        <v>17.785157451087755</v>
      </c>
      <c r="E621" s="76">
        <v>161.97402649468279</v>
      </c>
      <c r="F621" s="76">
        <v>582.30590603371297</v>
      </c>
    </row>
    <row r="622" spans="1:6" x14ac:dyDescent="0.2">
      <c r="A622" s="84">
        <v>591</v>
      </c>
      <c r="B622" s="76">
        <v>137.93337546834391</v>
      </c>
      <c r="C622" s="76">
        <v>196.53539065290272</v>
      </c>
      <c r="D622" s="76">
        <v>-13.151110597547968</v>
      </c>
      <c r="E622" s="76">
        <v>34.556186700974834</v>
      </c>
      <c r="F622" s="76">
        <v>355.87384222467347</v>
      </c>
    </row>
    <row r="623" spans="1:6" x14ac:dyDescent="0.2">
      <c r="A623" s="84">
        <v>592</v>
      </c>
      <c r="B623" s="76">
        <v>-36.515251700146337</v>
      </c>
      <c r="C623" s="76">
        <v>165.8874632271735</v>
      </c>
      <c r="D623" s="76">
        <v>179.09292001762435</v>
      </c>
      <c r="E623" s="76">
        <v>2.0903156423447911</v>
      </c>
      <c r="F623" s="76">
        <v>310.55544718699628</v>
      </c>
    </row>
    <row r="624" spans="1:6" x14ac:dyDescent="0.2">
      <c r="A624" s="84">
        <v>593</v>
      </c>
      <c r="B624" s="76">
        <v>182.65140425167795</v>
      </c>
      <c r="C624" s="76">
        <v>856.88245615439803</v>
      </c>
      <c r="D624" s="76">
        <v>83.04261657137306</v>
      </c>
      <c r="E624" s="76">
        <v>462.39267850756494</v>
      </c>
      <c r="F624" s="76">
        <v>1584.9691554850142</v>
      </c>
    </row>
    <row r="625" spans="1:6" x14ac:dyDescent="0.2">
      <c r="A625" s="84">
        <v>594</v>
      </c>
      <c r="B625" s="76">
        <v>319.09775943991554</v>
      </c>
      <c r="C625" s="76">
        <v>112.78681050701086</v>
      </c>
      <c r="D625" s="76">
        <v>-42.9816785383275</v>
      </c>
      <c r="E625" s="76">
        <v>116.54467559792758</v>
      </c>
      <c r="F625" s="76">
        <v>505.44756700652647</v>
      </c>
    </row>
    <row r="626" spans="1:6" x14ac:dyDescent="0.2">
      <c r="A626" s="84">
        <v>595</v>
      </c>
      <c r="B626" s="76">
        <v>224.28909643078259</v>
      </c>
      <c r="C626" s="76">
        <v>-1.7730205948768971</v>
      </c>
      <c r="D626" s="76">
        <v>50.823313342488746</v>
      </c>
      <c r="E626" s="76">
        <v>51.944219408612256</v>
      </c>
      <c r="F626" s="76">
        <v>325.28360858700665</v>
      </c>
    </row>
    <row r="627" spans="1:6" x14ac:dyDescent="0.2">
      <c r="A627" s="84">
        <v>596</v>
      </c>
      <c r="B627" s="76">
        <v>-26.665475055626985</v>
      </c>
      <c r="C627" s="76">
        <v>3.9626533764314757</v>
      </c>
      <c r="D627" s="76">
        <v>101.00510909485321</v>
      </c>
      <c r="E627" s="76">
        <v>-4.8643102981122679</v>
      </c>
      <c r="F627" s="76">
        <v>73.437977117545429</v>
      </c>
    </row>
    <row r="628" spans="1:6" x14ac:dyDescent="0.2">
      <c r="A628" s="84">
        <v>597</v>
      </c>
      <c r="B628" s="76">
        <v>637.1025324827217</v>
      </c>
      <c r="C628" s="76">
        <v>489.14054048969126</v>
      </c>
      <c r="D628" s="76">
        <v>5.0982293712716853</v>
      </c>
      <c r="E628" s="76">
        <v>415.59890529695389</v>
      </c>
      <c r="F628" s="76">
        <v>1546.9402076406384</v>
      </c>
    </row>
    <row r="629" spans="1:6" x14ac:dyDescent="0.2">
      <c r="A629" s="84">
        <v>598</v>
      </c>
      <c r="B629" s="76">
        <v>372.32241350715253</v>
      </c>
      <c r="C629" s="76">
        <v>57.913137191971344</v>
      </c>
      <c r="D629" s="76">
        <v>-19.887045293853024</v>
      </c>
      <c r="E629" s="76">
        <v>86.852799195065003</v>
      </c>
      <c r="F629" s="76">
        <v>497.2013046003359</v>
      </c>
    </row>
    <row r="630" spans="1:6" x14ac:dyDescent="0.2">
      <c r="A630" s="84">
        <v>599</v>
      </c>
      <c r="B630" s="76">
        <v>9.098211323598548</v>
      </c>
      <c r="C630" s="76">
        <v>431.39072682798655</v>
      </c>
      <c r="D630" s="76">
        <v>-50.038372029694706</v>
      </c>
      <c r="E630" s="76">
        <v>123.91795180945151</v>
      </c>
      <c r="F630" s="76">
        <v>514.3685179313419</v>
      </c>
    </row>
    <row r="631" spans="1:6" x14ac:dyDescent="0.2">
      <c r="A631" s="84">
        <v>600</v>
      </c>
      <c r="B631" s="76">
        <v>470.31877959493238</v>
      </c>
      <c r="C631" s="76">
        <v>113.54667647624382</v>
      </c>
      <c r="D631" s="76">
        <v>-3.8491055407457466</v>
      </c>
      <c r="E631" s="76">
        <v>-1.1445435995558277</v>
      </c>
      <c r="F631" s="76">
        <v>578.87180693087453</v>
      </c>
    </row>
    <row r="632" spans="1:6" x14ac:dyDescent="0.2">
      <c r="A632" s="84">
        <v>601</v>
      </c>
      <c r="B632" s="76">
        <v>676.05392194059368</v>
      </c>
      <c r="C632" s="76">
        <v>68.551260761232726</v>
      </c>
      <c r="D632" s="76">
        <v>34.464614794319324</v>
      </c>
      <c r="E632" s="76">
        <v>546.23049717502931</v>
      </c>
      <c r="F632" s="76">
        <v>1325.3002946711749</v>
      </c>
    </row>
    <row r="633" spans="1:6" x14ac:dyDescent="0.2">
      <c r="A633" s="84">
        <v>602</v>
      </c>
      <c r="B633" s="76">
        <v>72.172642035354897</v>
      </c>
      <c r="C633" s="76">
        <v>434.52015583106265</v>
      </c>
      <c r="D633" s="76">
        <v>49.683701884909922</v>
      </c>
      <c r="E633" s="76">
        <v>34.776065415274843</v>
      </c>
      <c r="F633" s="76">
        <v>591.15256516660236</v>
      </c>
    </row>
    <row r="634" spans="1:6" x14ac:dyDescent="0.2">
      <c r="A634" s="84">
        <v>603</v>
      </c>
      <c r="B634" s="76">
        <v>698.38609471365635</v>
      </c>
      <c r="C634" s="76">
        <v>1098.4132625223119</v>
      </c>
      <c r="D634" s="76">
        <v>30.758932976243329</v>
      </c>
      <c r="E634" s="76">
        <v>424.24923947921155</v>
      </c>
      <c r="F634" s="76">
        <v>2251.807529691423</v>
      </c>
    </row>
    <row r="635" spans="1:6" x14ac:dyDescent="0.2">
      <c r="A635" s="84">
        <v>604</v>
      </c>
      <c r="B635" s="76">
        <v>133.90392138649509</v>
      </c>
      <c r="C635" s="76">
        <v>223.54731176273384</v>
      </c>
      <c r="D635" s="76">
        <v>26.124886122703543</v>
      </c>
      <c r="E635" s="76">
        <v>77.124178598840473</v>
      </c>
      <c r="F635" s="76">
        <v>460.70029787077294</v>
      </c>
    </row>
    <row r="636" spans="1:6" x14ac:dyDescent="0.2">
      <c r="A636" s="84">
        <v>605</v>
      </c>
      <c r="B636" s="76">
        <v>251.09844040589951</v>
      </c>
      <c r="C636" s="76">
        <v>-23.809133702632618</v>
      </c>
      <c r="D636" s="76">
        <v>126.16771883237033</v>
      </c>
      <c r="E636" s="76">
        <v>270.7930327956085</v>
      </c>
      <c r="F636" s="76">
        <v>624.25005833124578</v>
      </c>
    </row>
    <row r="637" spans="1:6" x14ac:dyDescent="0.2">
      <c r="A637" s="84">
        <v>606</v>
      </c>
      <c r="B637" s="76">
        <v>-14.577112810080507</v>
      </c>
      <c r="C637" s="76">
        <v>-25.075576984687544</v>
      </c>
      <c r="D637" s="76">
        <v>45.691172621494417</v>
      </c>
      <c r="E637" s="76">
        <v>34.27005080108588</v>
      </c>
      <c r="F637" s="76">
        <v>40.308533627812245</v>
      </c>
    </row>
    <row r="638" spans="1:6" x14ac:dyDescent="0.2">
      <c r="A638" s="84">
        <v>607</v>
      </c>
      <c r="B638" s="76">
        <v>258.26191432918631</v>
      </c>
      <c r="C638" s="76">
        <v>275.63480985725249</v>
      </c>
      <c r="D638" s="76">
        <v>-25.339944809909497</v>
      </c>
      <c r="E638" s="76">
        <v>77.410314498729434</v>
      </c>
      <c r="F638" s="76">
        <v>585.9670938752588</v>
      </c>
    </row>
    <row r="639" spans="1:6" x14ac:dyDescent="0.2">
      <c r="A639" s="84">
        <v>608</v>
      </c>
      <c r="B639" s="76">
        <v>392.46968391639666</v>
      </c>
      <c r="C639" s="76">
        <v>-8.3585256615625152</v>
      </c>
      <c r="D639" s="76">
        <v>55.313936473358787</v>
      </c>
      <c r="E639" s="76">
        <v>-0.57227179977791387</v>
      </c>
      <c r="F639" s="76">
        <v>438.85282292841504</v>
      </c>
    </row>
    <row r="640" spans="1:6" x14ac:dyDescent="0.2">
      <c r="A640" s="84">
        <v>609</v>
      </c>
      <c r="B640" s="76">
        <v>577.60983873260875</v>
      </c>
      <c r="C640" s="76">
        <v>191.21632886827203</v>
      </c>
      <c r="D640" s="76">
        <v>184.51190818395816</v>
      </c>
      <c r="E640" s="76">
        <v>509.25270890376487</v>
      </c>
      <c r="F640" s="76">
        <v>1462.5907846886039</v>
      </c>
    </row>
    <row r="641" spans="1:6" x14ac:dyDescent="0.2">
      <c r="A641" s="84">
        <v>610</v>
      </c>
      <c r="B641" s="76">
        <v>449.72379206548271</v>
      </c>
      <c r="C641" s="76">
        <v>112.2802331941889</v>
      </c>
      <c r="D641" s="76">
        <v>-14.43414577779655</v>
      </c>
      <c r="E641" s="76">
        <v>87.997342794620835</v>
      </c>
      <c r="F641" s="76">
        <v>635.56722227649595</v>
      </c>
    </row>
    <row r="642" spans="1:6" x14ac:dyDescent="0.2">
      <c r="A642" s="84">
        <v>611</v>
      </c>
      <c r="B642" s="76">
        <v>-149.2325995174964</v>
      </c>
      <c r="C642" s="76">
        <v>213.92234281911641</v>
      </c>
      <c r="D642" s="76">
        <v>-37.849537817333172</v>
      </c>
      <c r="E642" s="76">
        <v>81.636095811474831</v>
      </c>
      <c r="F642" s="76">
        <v>108.47630129576167</v>
      </c>
    </row>
    <row r="643" spans="1:6" x14ac:dyDescent="0.2">
      <c r="A643" s="84">
        <v>612</v>
      </c>
      <c r="B643" s="76">
        <v>118.68153929951063</v>
      </c>
      <c r="C643" s="76">
        <v>243.21386183664637</v>
      </c>
      <c r="D643" s="76">
        <v>411.07712987078003</v>
      </c>
      <c r="E643" s="76">
        <v>361.67284174665207</v>
      </c>
      <c r="F643" s="76">
        <v>1134.6453727535891</v>
      </c>
    </row>
    <row r="644" spans="1:6" x14ac:dyDescent="0.2">
      <c r="A644" s="84">
        <v>613</v>
      </c>
      <c r="B644" s="76">
        <v>6.8596257225714226</v>
      </c>
      <c r="C644" s="76">
        <v>-61.295854851458444</v>
      </c>
      <c r="D644" s="76">
        <v>136.71884771969846</v>
      </c>
      <c r="E644" s="76">
        <v>519.13495102870047</v>
      </c>
      <c r="F644" s="76">
        <v>601.41756961951194</v>
      </c>
    </row>
    <row r="645" spans="1:6" x14ac:dyDescent="0.2">
      <c r="A645" s="84">
        <v>614</v>
      </c>
      <c r="B645" s="76">
        <v>678.74022466182623</v>
      </c>
      <c r="C645" s="76">
        <v>91.76385202489908</v>
      </c>
      <c r="D645" s="76">
        <v>-18.604010113604442</v>
      </c>
      <c r="E645" s="76">
        <v>269.14247458186372</v>
      </c>
      <c r="F645" s="76">
        <v>1021.0425411549845</v>
      </c>
    </row>
    <row r="646" spans="1:6" x14ac:dyDescent="0.2">
      <c r="A646" s="84">
        <v>615</v>
      </c>
      <c r="B646" s="76">
        <v>115.09980233786723</v>
      </c>
      <c r="C646" s="76">
        <v>418.56297047717055</v>
      </c>
      <c r="D646" s="76">
        <v>285.87168742359614</v>
      </c>
      <c r="E646" s="76">
        <v>232.18579346813249</v>
      </c>
      <c r="F646" s="76">
        <v>1051.7202537067665</v>
      </c>
    </row>
    <row r="647" spans="1:6" x14ac:dyDescent="0.2">
      <c r="A647" s="84">
        <v>616</v>
      </c>
      <c r="B647" s="76">
        <v>232.74203847747708</v>
      </c>
      <c r="C647" s="76">
        <v>391.37111911505087</v>
      </c>
      <c r="D647" s="76">
        <v>5.9170820337883754</v>
      </c>
      <c r="E647" s="76">
        <v>543.01674509066174</v>
      </c>
      <c r="F647" s="76">
        <v>1173.0469847169779</v>
      </c>
    </row>
    <row r="648" spans="1:6" x14ac:dyDescent="0.2">
      <c r="A648" s="84">
        <v>617</v>
      </c>
      <c r="B648" s="76">
        <v>-20.845152492956458</v>
      </c>
      <c r="C648" s="76">
        <v>16.373797540569747</v>
      </c>
      <c r="D648" s="76">
        <v>31.57778563876002</v>
      </c>
      <c r="E648" s="76">
        <v>-40.631297784231883</v>
      </c>
      <c r="F648" s="76">
        <v>-13.524867097858575</v>
      </c>
    </row>
    <row r="649" spans="1:6" x14ac:dyDescent="0.2">
      <c r="A649" s="84">
        <v>618</v>
      </c>
      <c r="B649" s="76">
        <v>448.38064070486644</v>
      </c>
      <c r="C649" s="76">
        <v>-2.2795979076988679</v>
      </c>
      <c r="D649" s="76">
        <v>-11.868075417299385</v>
      </c>
      <c r="E649" s="76">
        <v>69.970781101616552</v>
      </c>
      <c r="F649" s="76">
        <v>504.20374848148469</v>
      </c>
    </row>
    <row r="650" spans="1:6" x14ac:dyDescent="0.2">
      <c r="A650" s="84">
        <v>619</v>
      </c>
      <c r="B650" s="76">
        <v>152.26032331491751</v>
      </c>
      <c r="C650" s="76">
        <v>122.66506810703927</v>
      </c>
      <c r="D650" s="76">
        <v>172.03622652625714</v>
      </c>
      <c r="E650" s="76">
        <v>42.281855997976677</v>
      </c>
      <c r="F650" s="76">
        <v>489.24347394619053</v>
      </c>
    </row>
    <row r="651" spans="1:6" x14ac:dyDescent="0.2">
      <c r="A651" s="84">
        <v>620</v>
      </c>
      <c r="B651" s="76">
        <v>535.13039555030173</v>
      </c>
      <c r="C651" s="76">
        <v>42.71581780731222</v>
      </c>
      <c r="D651" s="76">
        <v>120.53748424392145</v>
      </c>
      <c r="E651" s="76">
        <v>851.22732358613473</v>
      </c>
      <c r="F651" s="76">
        <v>1549.6110211876701</v>
      </c>
    </row>
    <row r="652" spans="1:6" x14ac:dyDescent="0.2">
      <c r="A652" s="84">
        <v>621</v>
      </c>
      <c r="B652" s="76">
        <v>332.08155592587286</v>
      </c>
      <c r="C652" s="76">
        <v>-3.5460411897537942</v>
      </c>
      <c r="D652" s="76">
        <v>-24.377668424723062</v>
      </c>
      <c r="E652" s="76">
        <v>-4.292038498334354</v>
      </c>
      <c r="F652" s="76">
        <v>299.86580781306162</v>
      </c>
    </row>
    <row r="653" spans="1:6" x14ac:dyDescent="0.2">
      <c r="A653" s="84">
        <v>622</v>
      </c>
      <c r="B653" s="76">
        <v>608.95003714698851</v>
      </c>
      <c r="C653" s="76">
        <v>465.67466056961382</v>
      </c>
      <c r="D653" s="76">
        <v>-33.03815589140099</v>
      </c>
      <c r="E653" s="76">
        <v>429.97195747699067</v>
      </c>
      <c r="F653" s="76">
        <v>1471.5584993021921</v>
      </c>
    </row>
    <row r="654" spans="1:6" x14ac:dyDescent="0.2">
      <c r="A654" s="84">
        <v>623</v>
      </c>
      <c r="B654" s="76">
        <v>365.15893958386573</v>
      </c>
      <c r="C654" s="76">
        <v>431.98726926695281</v>
      </c>
      <c r="D654" s="76">
        <v>78.053899573048483</v>
      </c>
      <c r="E654" s="76">
        <v>145.66428020101222</v>
      </c>
      <c r="F654" s="76">
        <v>1020.8643886248792</v>
      </c>
    </row>
    <row r="655" spans="1:6" x14ac:dyDescent="0.2">
      <c r="A655" s="84">
        <v>624</v>
      </c>
      <c r="B655" s="76">
        <v>273.48429641617076</v>
      </c>
      <c r="C655" s="76">
        <v>306.53602593939269</v>
      </c>
      <c r="D655" s="76">
        <v>28.049438893076413</v>
      </c>
      <c r="E655" s="76">
        <v>89.361765108476661</v>
      </c>
      <c r="F655" s="76">
        <v>697.43152635711647</v>
      </c>
    </row>
    <row r="656" spans="1:6" x14ac:dyDescent="0.2">
      <c r="A656" s="84">
        <v>625</v>
      </c>
      <c r="B656" s="76">
        <v>484.59204420429728</v>
      </c>
      <c r="C656" s="76">
        <v>39.929642586791381</v>
      </c>
      <c r="D656" s="76">
        <v>108.38256138128256</v>
      </c>
      <c r="E656" s="76">
        <v>495.43082136597286</v>
      </c>
      <c r="F656" s="76">
        <v>1128.3350695383442</v>
      </c>
    </row>
    <row r="657" spans="1:6" x14ac:dyDescent="0.2">
      <c r="A657" s="84">
        <v>626</v>
      </c>
      <c r="B657" s="76">
        <v>255.12789448774834</v>
      </c>
      <c r="C657" s="76">
        <v>109.24076931725706</v>
      </c>
      <c r="D657" s="76">
        <v>12.653016730093427</v>
      </c>
      <c r="E657" s="76">
        <v>350.20629859356063</v>
      </c>
      <c r="F657" s="76">
        <v>727.2279791286594</v>
      </c>
    </row>
    <row r="658" spans="1:6" x14ac:dyDescent="0.2">
      <c r="A658" s="84">
        <v>627</v>
      </c>
      <c r="B658" s="76">
        <v>553.43311424151568</v>
      </c>
      <c r="C658" s="76">
        <v>734.72396536018084</v>
      </c>
      <c r="D658" s="76">
        <v>261.13934885408833</v>
      </c>
      <c r="E658" s="76">
        <v>1126.4449092512557</v>
      </c>
      <c r="F658" s="76">
        <v>2675.7413377070407</v>
      </c>
    </row>
    <row r="659" spans="1:6" x14ac:dyDescent="0.2">
      <c r="A659" s="84">
        <v>628</v>
      </c>
      <c r="B659" s="76">
        <v>522.59431618454983</v>
      </c>
      <c r="C659" s="76">
        <v>434.17690204850737</v>
      </c>
      <c r="D659" s="76">
        <v>59.627224531836433</v>
      </c>
      <c r="E659" s="76">
        <v>719.07768786549241</v>
      </c>
      <c r="F659" s="76">
        <v>1735.476130630386</v>
      </c>
    </row>
    <row r="660" spans="1:6" x14ac:dyDescent="0.2">
      <c r="A660" s="84">
        <v>629</v>
      </c>
      <c r="B660" s="76">
        <v>120.47240778033233</v>
      </c>
      <c r="C660" s="76">
        <v>204.29737387549895</v>
      </c>
      <c r="D660" s="76">
        <v>243.70886154778532</v>
      </c>
      <c r="E660" s="76">
        <v>127.06544670823003</v>
      </c>
      <c r="F660" s="76">
        <v>695.54408991184664</v>
      </c>
    </row>
    <row r="661" spans="1:6" x14ac:dyDescent="0.2">
      <c r="A661" s="84">
        <v>630</v>
      </c>
      <c r="B661" s="76">
        <v>295.81646918923343</v>
      </c>
      <c r="C661" s="76">
        <v>253.59869674949678</v>
      </c>
      <c r="D661" s="76">
        <v>-81.329310223115229</v>
      </c>
      <c r="E661" s="76">
        <v>37.703681599753367</v>
      </c>
      <c r="F661" s="76">
        <v>505.78953731536831</v>
      </c>
    </row>
    <row r="662" spans="1:6" x14ac:dyDescent="0.2">
      <c r="A662" s="84">
        <v>631</v>
      </c>
      <c r="B662" s="76">
        <v>86.4995898819285</v>
      </c>
      <c r="C662" s="76">
        <v>273.35521194955362</v>
      </c>
      <c r="D662" s="76">
        <v>-85.001080691468573</v>
      </c>
      <c r="E662" s="76">
        <v>15.032688322936821</v>
      </c>
      <c r="F662" s="76">
        <v>289.88640946295038</v>
      </c>
    </row>
    <row r="663" spans="1:6" x14ac:dyDescent="0.2">
      <c r="A663" s="84">
        <v>632</v>
      </c>
      <c r="B663" s="76">
        <v>35.961238535924053</v>
      </c>
      <c r="C663" s="76">
        <v>120.38547019934042</v>
      </c>
      <c r="D663" s="76">
        <v>-13.792628187672259</v>
      </c>
      <c r="E663" s="76">
        <v>208.26178509110485</v>
      </c>
      <c r="F663" s="76">
        <v>350.81586563869712</v>
      </c>
    </row>
    <row r="664" spans="1:6" x14ac:dyDescent="0.2">
      <c r="A664" s="84">
        <v>633</v>
      </c>
      <c r="B664" s="76">
        <v>260.94821705041886</v>
      </c>
      <c r="C664" s="76">
        <v>107.72103737879115</v>
      </c>
      <c r="D664" s="76">
        <v>118.79026654594098</v>
      </c>
      <c r="E664" s="76">
        <v>177.07297200320855</v>
      </c>
      <c r="F664" s="76">
        <v>664.53249297835953</v>
      </c>
    </row>
    <row r="665" spans="1:6" x14ac:dyDescent="0.2">
      <c r="A665" s="84">
        <v>634</v>
      </c>
      <c r="B665" s="76">
        <v>135.69478986731679</v>
      </c>
      <c r="C665" s="76">
        <v>192.13951836777164</v>
      </c>
      <c r="D665" s="76">
        <v>96.193727168921015</v>
      </c>
      <c r="E665" s="76">
        <v>191.37976699765639</v>
      </c>
      <c r="F665" s="76">
        <v>615.40780240166578</v>
      </c>
    </row>
    <row r="666" spans="1:6" x14ac:dyDescent="0.2">
      <c r="A666" s="84">
        <v>635</v>
      </c>
      <c r="B666" s="76">
        <v>214.43931978626313</v>
      </c>
      <c r="C666" s="76">
        <v>60.699312412492176</v>
      </c>
      <c r="D666" s="76">
        <v>43.766619851121547</v>
      </c>
      <c r="E666" s="76">
        <v>117.3368261120055</v>
      </c>
      <c r="F666" s="76">
        <v>436.24207816188238</v>
      </c>
    </row>
    <row r="667" spans="1:6" x14ac:dyDescent="0.2">
      <c r="A667" s="84">
        <v>636</v>
      </c>
      <c r="B667" s="76">
        <v>127.63588170361913</v>
      </c>
      <c r="C667" s="76">
        <v>24.479034545721277</v>
      </c>
      <c r="D667" s="76">
        <v>42.483584670872965</v>
      </c>
      <c r="E667" s="76">
        <v>25.113702004639258</v>
      </c>
      <c r="F667" s="76">
        <v>219.71220292485265</v>
      </c>
    </row>
    <row r="668" spans="1:6" x14ac:dyDescent="0.2">
      <c r="A668" s="84">
        <v>637</v>
      </c>
      <c r="B668" s="76">
        <v>49.840469262292345</v>
      </c>
      <c r="C668" s="76">
        <v>122.91835676345028</v>
      </c>
      <c r="D668" s="76">
        <v>-2.88682915555931</v>
      </c>
      <c r="E668" s="76">
        <v>-6.5811256974460095</v>
      </c>
      <c r="F668" s="76">
        <v>163.29087117273733</v>
      </c>
    </row>
    <row r="669" spans="1:6" x14ac:dyDescent="0.2">
      <c r="A669" s="84">
        <v>638</v>
      </c>
      <c r="B669" s="76">
        <v>351.33339209470626</v>
      </c>
      <c r="C669" s="76">
        <v>-8.1052370051515297</v>
      </c>
      <c r="D669" s="76">
        <v>-3.8491055407457466</v>
      </c>
      <c r="E669" s="76">
        <v>44.857079096977287</v>
      </c>
      <c r="F669" s="76">
        <v>384.23612864578627</v>
      </c>
    </row>
    <row r="670" spans="1:6" x14ac:dyDescent="0.2">
      <c r="A670" s="84">
        <v>639</v>
      </c>
      <c r="B670" s="76">
        <v>159.42379723820432</v>
      </c>
      <c r="C670" s="76">
        <v>46.515147653477001</v>
      </c>
      <c r="D670" s="76">
        <v>-6.415175901242911</v>
      </c>
      <c r="E670" s="76">
        <v>30.264148202640484</v>
      </c>
      <c r="F670" s="76">
        <v>229.7879171930789</v>
      </c>
    </row>
    <row r="671" spans="1:6" x14ac:dyDescent="0.2">
      <c r="A671" s="84">
        <v>640</v>
      </c>
      <c r="B671" s="76">
        <v>-18.606566891929333</v>
      </c>
      <c r="C671" s="76">
        <v>-62.055720820691398</v>
      </c>
      <c r="D671" s="76">
        <v>166.90408580526281</v>
      </c>
      <c r="E671" s="76">
        <v>-15.737474493892631</v>
      </c>
      <c r="F671" s="76">
        <v>70.504323598749451</v>
      </c>
    </row>
    <row r="672" spans="1:6" x14ac:dyDescent="0.2">
      <c r="A672" s="84">
        <v>641</v>
      </c>
      <c r="B672" s="76">
        <v>415.69729092987041</v>
      </c>
      <c r="C672" s="76">
        <v>691.24828158363562</v>
      </c>
      <c r="D672" s="76">
        <v>-13.969963260064659</v>
      </c>
      <c r="E672" s="76">
        <v>80.271673497618991</v>
      </c>
      <c r="F672" s="76">
        <v>1173.2472827510605</v>
      </c>
    </row>
    <row r="673" spans="1:6" x14ac:dyDescent="0.2">
      <c r="A673" s="84">
        <v>642</v>
      </c>
      <c r="B673" s="76">
        <v>437.18771269973081</v>
      </c>
      <c r="C673" s="76">
        <v>283.07014601931536</v>
      </c>
      <c r="D673" s="76">
        <v>-46.189266488948959</v>
      </c>
      <c r="E673" s="76">
        <v>274.16040640868704</v>
      </c>
      <c r="F673" s="76">
        <v>948.22899863878433</v>
      </c>
    </row>
    <row r="674" spans="1:6" x14ac:dyDescent="0.2">
      <c r="A674" s="84">
        <v>643</v>
      </c>
      <c r="B674" s="76">
        <v>529.75779010783663</v>
      </c>
      <c r="C674" s="76">
        <v>412.48404272330691</v>
      </c>
      <c r="D674" s="76">
        <v>-21.988933136618286</v>
      </c>
      <c r="E674" s="76">
        <v>368.80513208634284</v>
      </c>
      <c r="F674" s="76">
        <v>1289.0580317808681</v>
      </c>
    </row>
    <row r="675" spans="1:6" x14ac:dyDescent="0.2">
      <c r="A675" s="84">
        <v>644</v>
      </c>
      <c r="B675" s="76">
        <v>-160.42552752263202</v>
      </c>
      <c r="C675" s="76">
        <v>-0.2532886564109853</v>
      </c>
      <c r="D675" s="76">
        <v>-68.963140938361292</v>
      </c>
      <c r="E675" s="76">
        <v>156.4049300256147</v>
      </c>
      <c r="F675" s="76">
        <v>-73.237027091789571</v>
      </c>
    </row>
    <row r="676" spans="1:6" x14ac:dyDescent="0.2">
      <c r="A676" s="84">
        <v>645</v>
      </c>
      <c r="B676" s="76">
        <v>213.93791942884911</v>
      </c>
      <c r="C676" s="76">
        <v>781.90901385674636</v>
      </c>
      <c r="D676" s="76">
        <v>-4.3811107579229258</v>
      </c>
      <c r="E676" s="76">
        <v>208.63528533411591</v>
      </c>
      <c r="F676" s="76">
        <v>1200.1011078617885</v>
      </c>
    </row>
    <row r="677" spans="1:6" x14ac:dyDescent="0.2">
      <c r="A677" s="84">
        <v>646</v>
      </c>
      <c r="B677" s="76">
        <v>517.27539397929343</v>
      </c>
      <c r="C677" s="76">
        <v>275.97806363980777</v>
      </c>
      <c r="D677" s="76">
        <v>-2.5660703604971644</v>
      </c>
      <c r="E677" s="76">
        <v>382.47339809542382</v>
      </c>
      <c r="F677" s="76">
        <v>1173.1607853540279</v>
      </c>
    </row>
    <row r="678" spans="1:6" x14ac:dyDescent="0.2">
      <c r="A678" s="84">
        <v>647</v>
      </c>
      <c r="B678" s="76">
        <v>587.01189825692268</v>
      </c>
      <c r="C678" s="76">
        <v>119.11902691728548</v>
      </c>
      <c r="D678" s="76">
        <v>-63.366817699635064</v>
      </c>
      <c r="E678" s="76">
        <v>882.92215128822011</v>
      </c>
      <c r="F678" s="76">
        <v>1525.6862587627934</v>
      </c>
    </row>
    <row r="679" spans="1:6" x14ac:dyDescent="0.2">
      <c r="A679" s="84">
        <v>648</v>
      </c>
      <c r="B679" s="76">
        <v>561.09798852221638</v>
      </c>
      <c r="C679" s="76">
        <v>736.84023973761293</v>
      </c>
      <c r="D679" s="76">
        <v>-16.037939753107278</v>
      </c>
      <c r="E679" s="76">
        <v>180.85899588735393</v>
      </c>
      <c r="F679" s="76">
        <v>1462.7592843940761</v>
      </c>
    </row>
    <row r="680" spans="1:6" x14ac:dyDescent="0.2">
      <c r="A680" s="84">
        <v>649</v>
      </c>
      <c r="B680" s="76">
        <v>203.69410890133292</v>
      </c>
      <c r="C680" s="76">
        <v>154.99605100150112</v>
      </c>
      <c r="D680" s="76">
        <v>-18.924768908666586</v>
      </c>
      <c r="E680" s="76">
        <v>151.95926999856928</v>
      </c>
      <c r="F680" s="76">
        <v>491.72466099273674</v>
      </c>
    </row>
    <row r="681" spans="1:6" x14ac:dyDescent="0.2">
      <c r="A681" s="84">
        <v>650</v>
      </c>
      <c r="B681" s="76">
        <v>-28.90406065665411</v>
      </c>
      <c r="C681" s="76">
        <v>-3.5460411897537942</v>
      </c>
      <c r="D681" s="76">
        <v>34.143855999257184</v>
      </c>
      <c r="E681" s="76">
        <v>100.52106520414598</v>
      </c>
      <c r="F681" s="76">
        <v>102.21481935699526</v>
      </c>
    </row>
    <row r="682" spans="1:6" x14ac:dyDescent="0.2">
      <c r="A682" s="84">
        <v>651</v>
      </c>
      <c r="B682" s="76">
        <v>322.62581316435023</v>
      </c>
      <c r="C682" s="76">
        <v>375.50389888730308</v>
      </c>
      <c r="D682" s="76">
        <v>70.963294731958626</v>
      </c>
      <c r="E682" s="76">
        <v>696.49405893179789</v>
      </c>
      <c r="F682" s="76">
        <v>1465.5870657154098</v>
      </c>
    </row>
    <row r="683" spans="1:6" x14ac:dyDescent="0.2">
      <c r="A683" s="84">
        <v>652</v>
      </c>
      <c r="B683" s="76">
        <v>328.49981896422946</v>
      </c>
      <c r="C683" s="76">
        <v>39.929642586791381</v>
      </c>
      <c r="D683" s="76">
        <v>-12.830351802485822</v>
      </c>
      <c r="E683" s="76">
        <v>90.858701793510406</v>
      </c>
      <c r="F683" s="76">
        <v>446.45781154204542</v>
      </c>
    </row>
    <row r="684" spans="1:6" x14ac:dyDescent="0.2">
      <c r="A684" s="84">
        <v>653</v>
      </c>
      <c r="B684" s="76">
        <v>220.25964234893365</v>
      </c>
      <c r="C684" s="76">
        <v>145.96762449684994</v>
      </c>
      <c r="D684" s="76">
        <v>37.672202744940783</v>
      </c>
      <c r="E684" s="76">
        <v>339.90540619755819</v>
      </c>
      <c r="F684" s="76">
        <v>743.80487578828252</v>
      </c>
    </row>
    <row r="685" spans="1:6" x14ac:dyDescent="0.2">
      <c r="A685" s="84">
        <v>654</v>
      </c>
      <c r="B685" s="76">
        <v>399.5794746024751</v>
      </c>
      <c r="C685" s="76">
        <v>283.23346954958208</v>
      </c>
      <c r="D685" s="76">
        <v>-61.61960000165459</v>
      </c>
      <c r="E685" s="76">
        <v>293.83752631543609</v>
      </c>
      <c r="F685" s="76">
        <v>915.03087046583869</v>
      </c>
    </row>
    <row r="686" spans="1:6" x14ac:dyDescent="0.2">
      <c r="A686" s="84">
        <v>655</v>
      </c>
      <c r="B686" s="76">
        <v>179.96510153044539</v>
      </c>
      <c r="C686" s="76">
        <v>343.17291599284135</v>
      </c>
      <c r="D686" s="76">
        <v>267.41110103266146</v>
      </c>
      <c r="E686" s="76">
        <v>243.19147203509075</v>
      </c>
      <c r="F686" s="76">
        <v>1033.7405905910389</v>
      </c>
    </row>
    <row r="687" spans="1:6" x14ac:dyDescent="0.2">
      <c r="A687" s="84">
        <v>656</v>
      </c>
      <c r="B687" s="76">
        <v>526.17605314619323</v>
      </c>
      <c r="C687" s="76">
        <v>250.64919799870927</v>
      </c>
      <c r="D687" s="76">
        <v>74.382129104695125</v>
      </c>
      <c r="E687" s="76">
        <v>77.124178598840473</v>
      </c>
      <c r="F687" s="76">
        <v>928.33155884843802</v>
      </c>
    </row>
    <row r="688" spans="1:6" x14ac:dyDescent="0.2">
      <c r="A688" s="84">
        <v>657</v>
      </c>
      <c r="B688" s="76">
        <v>-54.42393650836334</v>
      </c>
      <c r="C688" s="76">
        <v>367.30869675600729</v>
      </c>
      <c r="D688" s="76">
        <v>239.68242093464718</v>
      </c>
      <c r="E688" s="76">
        <v>-38.342210585120228</v>
      </c>
      <c r="F688" s="76">
        <v>514.22497059717091</v>
      </c>
    </row>
    <row r="689" spans="1:6" x14ac:dyDescent="0.2">
      <c r="A689" s="84">
        <v>658</v>
      </c>
      <c r="B689" s="76">
        <v>181.7559700112671</v>
      </c>
      <c r="C689" s="76">
        <v>367.90523919497355</v>
      </c>
      <c r="D689" s="76">
        <v>163.05498026451707</v>
      </c>
      <c r="E689" s="76">
        <v>539.8029930062944</v>
      </c>
      <c r="F689" s="76">
        <v>1252.5191824770523</v>
      </c>
    </row>
    <row r="690" spans="1:6" x14ac:dyDescent="0.2">
      <c r="A690" s="84">
        <v>659</v>
      </c>
      <c r="B690" s="76">
        <v>-191.76572593701189</v>
      </c>
      <c r="C690" s="76">
        <v>562.16103194017739</v>
      </c>
      <c r="D690" s="76">
        <v>45.834596344164169</v>
      </c>
      <c r="E690" s="76">
        <v>609.66236689426626</v>
      </c>
      <c r="F690" s="76">
        <v>1025.8922692415958</v>
      </c>
    </row>
    <row r="691" spans="1:6" x14ac:dyDescent="0.2">
      <c r="A691" s="84">
        <v>660</v>
      </c>
      <c r="B691" s="76">
        <v>-70.93578671875548</v>
      </c>
      <c r="C691" s="76">
        <v>-4.8124844718087205</v>
      </c>
      <c r="D691" s="76">
        <v>47.615725391867294</v>
      </c>
      <c r="E691" s="76">
        <v>23.683022505194472</v>
      </c>
      <c r="F691" s="76">
        <v>-4.4495232935024305</v>
      </c>
    </row>
    <row r="692" spans="1:6" x14ac:dyDescent="0.2">
      <c r="A692" s="84">
        <v>661</v>
      </c>
      <c r="B692" s="76">
        <v>364.26350534345488</v>
      </c>
      <c r="C692" s="76">
        <v>119.87889288651844</v>
      </c>
      <c r="D692" s="76">
        <v>23.879574557268526</v>
      </c>
      <c r="E692" s="76">
        <v>196.68383472436867</v>
      </c>
      <c r="F692" s="76">
        <v>704.70580751161049</v>
      </c>
    </row>
    <row r="693" spans="1:6" x14ac:dyDescent="0.2">
      <c r="A693" s="84">
        <v>662</v>
      </c>
      <c r="B693" s="76">
        <v>328.49981896422946</v>
      </c>
      <c r="C693" s="76">
        <v>59.939446443259222</v>
      </c>
      <c r="D693" s="76">
        <v>-60.623412266745511</v>
      </c>
      <c r="E693" s="76">
        <v>142.80292120212266</v>
      </c>
      <c r="F693" s="76">
        <v>470.61877434286583</v>
      </c>
    </row>
    <row r="694" spans="1:6" x14ac:dyDescent="0.2">
      <c r="A694" s="84">
        <v>663</v>
      </c>
      <c r="B694" s="76">
        <v>558.41168580098383</v>
      </c>
      <c r="C694" s="76">
        <v>438.40945080337178</v>
      </c>
      <c r="D694" s="76">
        <v>-15.396422162982986</v>
      </c>
      <c r="E694" s="76">
        <v>383.61794169497966</v>
      </c>
      <c r="F694" s="76">
        <v>1365.0426561363524</v>
      </c>
    </row>
    <row r="695" spans="1:6" x14ac:dyDescent="0.2">
      <c r="A695" s="84">
        <v>664</v>
      </c>
      <c r="B695" s="76">
        <v>-90.187622887588759</v>
      </c>
      <c r="C695" s="76">
        <v>-47.111690092443268</v>
      </c>
      <c r="D695" s="76">
        <v>287.79624019396903</v>
      </c>
      <c r="E695" s="76">
        <v>-21.746328391560727</v>
      </c>
      <c r="F695" s="76">
        <v>128.75059882237628</v>
      </c>
    </row>
    <row r="696" spans="1:6" x14ac:dyDescent="0.2">
      <c r="A696" s="84">
        <v>665</v>
      </c>
      <c r="B696" s="76">
        <v>566.91831108488691</v>
      </c>
      <c r="C696" s="76">
        <v>135.07621227117755</v>
      </c>
      <c r="D696" s="76">
        <v>-3.5283467456836011</v>
      </c>
      <c r="E696" s="76">
        <v>254.83567958741588</v>
      </c>
      <c r="F696" s="76">
        <v>953.30185619779672</v>
      </c>
    </row>
    <row r="697" spans="1:6" x14ac:dyDescent="0.2">
      <c r="A697" s="84">
        <v>666</v>
      </c>
      <c r="B697" s="76">
        <v>-3.3841848049447663</v>
      </c>
      <c r="C697" s="76">
        <v>52.594075407340647</v>
      </c>
      <c r="D697" s="76">
        <v>51.144072137550893</v>
      </c>
      <c r="E697" s="76">
        <v>-30.616541288118391</v>
      </c>
      <c r="F697" s="76">
        <v>69.737421451828396</v>
      </c>
    </row>
    <row r="698" spans="1:6" x14ac:dyDescent="0.2">
      <c r="A698" s="84">
        <v>667</v>
      </c>
      <c r="B698" s="76">
        <v>-171.11705517035364</v>
      </c>
      <c r="C698" s="76">
        <v>-1.0131546256439412</v>
      </c>
      <c r="D698" s="76">
        <v>126.986571494887</v>
      </c>
      <c r="E698" s="76">
        <v>-14.592930894336803</v>
      </c>
      <c r="F698" s="76">
        <v>-59.736569195447387</v>
      </c>
    </row>
    <row r="699" spans="1:6" x14ac:dyDescent="0.2">
      <c r="A699" s="84">
        <v>668</v>
      </c>
      <c r="B699" s="76">
        <v>333.87242440669456</v>
      </c>
      <c r="C699" s="76">
        <v>295.39132505730936</v>
      </c>
      <c r="D699" s="76">
        <v>-25.339944809909497</v>
      </c>
      <c r="E699" s="76">
        <v>165.12152139346131</v>
      </c>
      <c r="F699" s="76">
        <v>769.0453260475557</v>
      </c>
    </row>
    <row r="700" spans="1:6" x14ac:dyDescent="0.2">
      <c r="A700" s="84">
        <v>669</v>
      </c>
      <c r="B700" s="76">
        <v>107.99001165178902</v>
      </c>
      <c r="C700" s="76">
        <v>-3.0394638769318236</v>
      </c>
      <c r="D700" s="76">
        <v>-12.509593007423677</v>
      </c>
      <c r="E700" s="76">
        <v>53.088763008168087</v>
      </c>
      <c r="F700" s="76">
        <v>145.52971777560163</v>
      </c>
    </row>
    <row r="701" spans="1:6" x14ac:dyDescent="0.2">
      <c r="A701" s="84">
        <v>670</v>
      </c>
      <c r="B701" s="76">
        <v>567.81374532529776</v>
      </c>
      <c r="C701" s="76">
        <v>72.857167920219467</v>
      </c>
      <c r="D701" s="76">
        <v>-39.774090587706048</v>
      </c>
      <c r="E701" s="76">
        <v>184.29262668602141</v>
      </c>
      <c r="F701" s="76">
        <v>785.18944934383262</v>
      </c>
    </row>
    <row r="702" spans="1:6" x14ac:dyDescent="0.2">
      <c r="A702" s="84">
        <v>671</v>
      </c>
      <c r="B702" s="76">
        <v>-200.21866798370638</v>
      </c>
      <c r="C702" s="76">
        <v>-3.5460411897537942</v>
      </c>
      <c r="D702" s="76">
        <v>55.634695268420934</v>
      </c>
      <c r="E702" s="76">
        <v>-58.085587677458257</v>
      </c>
      <c r="F702" s="76">
        <v>-206.2156015824975</v>
      </c>
    </row>
    <row r="703" spans="1:6" x14ac:dyDescent="0.2">
      <c r="A703" s="84">
        <v>672</v>
      </c>
      <c r="B703" s="76">
        <v>264.97767113226769</v>
      </c>
      <c r="C703" s="76">
        <v>183.36438051953147</v>
      </c>
      <c r="D703" s="76">
        <v>-52.283683595129723</v>
      </c>
      <c r="E703" s="76">
        <v>16.24348910808159</v>
      </c>
      <c r="F703" s="76">
        <v>412.30185716475097</v>
      </c>
    </row>
    <row r="704" spans="1:6" x14ac:dyDescent="0.2">
      <c r="A704" s="84">
        <v>673</v>
      </c>
      <c r="B704" s="76">
        <v>331.18612168546201</v>
      </c>
      <c r="C704" s="76">
        <v>280.28397079879454</v>
      </c>
      <c r="D704" s="76">
        <v>-35.924985046960302</v>
      </c>
      <c r="E704" s="76">
        <v>65.392606703393227</v>
      </c>
      <c r="F704" s="76">
        <v>640.93771414068954</v>
      </c>
    </row>
    <row r="705" spans="1:6" x14ac:dyDescent="0.2">
      <c r="A705" s="84">
        <v>674</v>
      </c>
      <c r="B705" s="76">
        <v>-105.85772209477864</v>
      </c>
      <c r="C705" s="76">
        <v>41.449374525257298</v>
      </c>
      <c r="D705" s="76">
        <v>250.90897876182228</v>
      </c>
      <c r="E705" s="76">
        <v>862.76012392481493</v>
      </c>
      <c r="F705" s="76">
        <v>1049.2607551171159</v>
      </c>
    </row>
    <row r="706" spans="1:6" x14ac:dyDescent="0.2">
      <c r="A706" s="84">
        <v>675</v>
      </c>
      <c r="B706" s="76">
        <v>17.1571194872962</v>
      </c>
      <c r="C706" s="76">
        <v>70.74089354278729</v>
      </c>
      <c r="D706" s="76">
        <v>40.238273105437948</v>
      </c>
      <c r="E706" s="76">
        <v>284.74743470457844</v>
      </c>
      <c r="F706" s="76">
        <v>412.88372084009984</v>
      </c>
    </row>
    <row r="707" spans="1:6" x14ac:dyDescent="0.2">
      <c r="A707" s="84">
        <v>676</v>
      </c>
      <c r="B707" s="76">
        <v>637.99796672313255</v>
      </c>
      <c r="C707" s="76">
        <v>243.55711561920168</v>
      </c>
      <c r="D707" s="76">
        <v>179.87786133041837</v>
      </c>
      <c r="E707" s="76">
        <v>226.86061858388706</v>
      </c>
      <c r="F707" s="76">
        <v>1288.2935622566397</v>
      </c>
    </row>
    <row r="708" spans="1:6" x14ac:dyDescent="0.2">
      <c r="A708" s="84">
        <v>677</v>
      </c>
      <c r="B708" s="76">
        <v>195.63520073763527</v>
      </c>
      <c r="C708" s="76">
        <v>233.17228070635127</v>
      </c>
      <c r="D708" s="76">
        <v>21.136169124378966</v>
      </c>
      <c r="E708" s="76">
        <v>244.18239410593551</v>
      </c>
      <c r="F708" s="76">
        <v>694.12604467430106</v>
      </c>
    </row>
    <row r="709" spans="1:6" x14ac:dyDescent="0.2">
      <c r="A709" s="84">
        <v>678</v>
      </c>
      <c r="B709" s="76">
        <v>205.48497738215463</v>
      </c>
      <c r="C709" s="76">
        <v>-14.690742071837148</v>
      </c>
      <c r="D709" s="76">
        <v>42.483584670872965</v>
      </c>
      <c r="E709" s="76">
        <v>615.43023492010104</v>
      </c>
      <c r="F709" s="76">
        <v>848.70805490129146</v>
      </c>
    </row>
    <row r="710" spans="1:6" x14ac:dyDescent="0.2">
      <c r="A710" s="84">
        <v>679</v>
      </c>
      <c r="B710" s="76">
        <v>42.229278218800005</v>
      </c>
      <c r="C710" s="76">
        <v>67.791394791999764</v>
      </c>
      <c r="D710" s="76">
        <v>46.974207801743006</v>
      </c>
      <c r="E710" s="76">
        <v>22.405964534460736</v>
      </c>
      <c r="F710" s="76">
        <v>179.4008453470035</v>
      </c>
    </row>
    <row r="711" spans="1:6" x14ac:dyDescent="0.2">
      <c r="A711" s="84">
        <v>680</v>
      </c>
      <c r="B711" s="76">
        <v>285.96669254471408</v>
      </c>
      <c r="C711" s="76">
        <v>302.98998474963889</v>
      </c>
      <c r="D711" s="76">
        <v>-13.007686874878218</v>
      </c>
      <c r="E711" s="76">
        <v>1215.8066743597321</v>
      </c>
      <c r="F711" s="76">
        <v>1791.7556647792069</v>
      </c>
    </row>
    <row r="712" spans="1:6" x14ac:dyDescent="0.2">
      <c r="A712" s="84">
        <v>681</v>
      </c>
      <c r="B712" s="76">
        <v>264.08223689185684</v>
      </c>
      <c r="C712" s="76">
        <v>131.78345973783476</v>
      </c>
      <c r="D712" s="76">
        <v>-34.64194986671172</v>
      </c>
      <c r="E712" s="76">
        <v>447.64612608451705</v>
      </c>
      <c r="F712" s="76">
        <v>808.86987284749694</v>
      </c>
    </row>
    <row r="713" spans="1:6" x14ac:dyDescent="0.2">
      <c r="A713" s="84">
        <v>682</v>
      </c>
      <c r="B713" s="76">
        <v>863.03862847483583</v>
      </c>
      <c r="C713" s="76">
        <v>66.271662853533854</v>
      </c>
      <c r="D713" s="76">
        <v>-12.188834212361531</v>
      </c>
      <c r="E713" s="76">
        <v>100.01505058995703</v>
      </c>
      <c r="F713" s="76">
        <v>1017.1365077059652</v>
      </c>
    </row>
    <row r="714" spans="1:6" x14ac:dyDescent="0.2">
      <c r="A714" s="84">
        <v>683</v>
      </c>
      <c r="B714" s="76">
        <v>1074.1463762629623</v>
      </c>
      <c r="C714" s="76">
        <v>255.46168247051799</v>
      </c>
      <c r="D714" s="76">
        <v>-62.227206242056241</v>
      </c>
      <c r="E714" s="76">
        <v>549.15811335950775</v>
      </c>
      <c r="F714" s="76">
        <v>1816.5389658509321</v>
      </c>
    </row>
    <row r="715" spans="1:6" x14ac:dyDescent="0.2">
      <c r="A715" s="84">
        <v>684</v>
      </c>
      <c r="B715" s="76">
        <v>608.95003714698851</v>
      </c>
      <c r="C715" s="76">
        <v>464.4082172875589</v>
      </c>
      <c r="D715" s="76">
        <v>-6.415175901242911</v>
      </c>
      <c r="E715" s="76">
        <v>520.19213028513423</v>
      </c>
      <c r="F715" s="76">
        <v>1587.1352088184387</v>
      </c>
    </row>
    <row r="716" spans="1:6" x14ac:dyDescent="0.2">
      <c r="A716" s="84">
        <v>685</v>
      </c>
      <c r="B716" s="76">
        <v>408.5338170065836</v>
      </c>
      <c r="C716" s="76">
        <v>562.66760925299934</v>
      </c>
      <c r="D716" s="76">
        <v>-31.468273265812911</v>
      </c>
      <c r="E716" s="76">
        <v>1050.332759880793</v>
      </c>
      <c r="F716" s="76">
        <v>1990.0659128745631</v>
      </c>
    </row>
    <row r="717" spans="1:6" x14ac:dyDescent="0.2">
      <c r="A717" s="84">
        <v>686</v>
      </c>
      <c r="B717" s="76">
        <v>-35.118417102321359</v>
      </c>
      <c r="C717" s="76">
        <v>-0.5065773128219706</v>
      </c>
      <c r="D717" s="76">
        <v>-0.32075879506214555</v>
      </c>
      <c r="E717" s="76">
        <v>-14.306794994447847</v>
      </c>
      <c r="F717" s="76">
        <v>-50.252548204653323</v>
      </c>
    </row>
    <row r="718" spans="1:6" x14ac:dyDescent="0.2">
      <c r="A718" s="84">
        <v>687</v>
      </c>
      <c r="B718" s="76">
        <v>-175.20019248941105</v>
      </c>
      <c r="C718" s="76">
        <v>538.85847555036673</v>
      </c>
      <c r="D718" s="76">
        <v>137.39427665954543</v>
      </c>
      <c r="E718" s="76">
        <v>42.149341626798773</v>
      </c>
      <c r="F718" s="76">
        <v>543.20190134729989</v>
      </c>
    </row>
    <row r="719" spans="1:6" x14ac:dyDescent="0.2">
      <c r="A719" s="84">
        <v>688</v>
      </c>
      <c r="B719" s="76">
        <v>136.14250698752221</v>
      </c>
      <c r="C719" s="76">
        <v>199.9015015903679</v>
      </c>
      <c r="D719" s="76">
        <v>235.19179780377715</v>
      </c>
      <c r="E719" s="76">
        <v>647.76359160755328</v>
      </c>
      <c r="F719" s="76">
        <v>1218.9993979892206</v>
      </c>
    </row>
    <row r="720" spans="1:6" x14ac:dyDescent="0.2">
      <c r="A720" s="84">
        <v>689</v>
      </c>
      <c r="B720" s="76">
        <v>316.85917383888841</v>
      </c>
      <c r="C720" s="76">
        <v>-7.5986596923295586</v>
      </c>
      <c r="D720" s="76">
        <v>-62.227206242056241</v>
      </c>
      <c r="E720" s="76">
        <v>175.35615660387481</v>
      </c>
      <c r="F720" s="76">
        <v>422.38946450837744</v>
      </c>
    </row>
    <row r="721" spans="1:6" x14ac:dyDescent="0.2">
      <c r="A721" s="84">
        <v>690</v>
      </c>
      <c r="B721" s="76">
        <v>-354.07230762274691</v>
      </c>
      <c r="C721" s="76">
        <v>-4.5591958153977359</v>
      </c>
      <c r="D721" s="76">
        <v>61.729112374601698</v>
      </c>
      <c r="E721" s="76">
        <v>-46.64015168189998</v>
      </c>
      <c r="F721" s="76">
        <v>-343.54254274544292</v>
      </c>
    </row>
    <row r="722" spans="1:6" x14ac:dyDescent="0.2">
      <c r="A722" s="84">
        <v>691</v>
      </c>
      <c r="B722" s="76">
        <v>-141.62140847400417</v>
      </c>
      <c r="C722" s="76">
        <v>4.9758080020754107</v>
      </c>
      <c r="D722" s="76">
        <v>56.596971653607369</v>
      </c>
      <c r="E722" s="76">
        <v>-6.2949897975570526</v>
      </c>
      <c r="F722" s="76">
        <v>-86.343618615878441</v>
      </c>
    </row>
    <row r="723" spans="1:6" x14ac:dyDescent="0.2">
      <c r="A723" s="84">
        <v>692</v>
      </c>
      <c r="B723" s="76">
        <v>476.53313604059963</v>
      </c>
      <c r="C723" s="76">
        <v>194.76237005802582</v>
      </c>
      <c r="D723" s="76">
        <v>-4.6679582032624296</v>
      </c>
      <c r="E723" s="76">
        <v>27.975061003528829</v>
      </c>
      <c r="F723" s="76">
        <v>694.60260889889184</v>
      </c>
    </row>
    <row r="724" spans="1:6" x14ac:dyDescent="0.2">
      <c r="A724" s="84">
        <v>693</v>
      </c>
      <c r="B724" s="76">
        <v>78.888398838436274</v>
      </c>
      <c r="C724" s="76">
        <v>194.67240493188149</v>
      </c>
      <c r="D724" s="76">
        <v>-31.11360312102812</v>
      </c>
      <c r="E724" s="76">
        <v>143.08905710201162</v>
      </c>
      <c r="F724" s="76">
        <v>385.53625775130126</v>
      </c>
    </row>
    <row r="725" spans="1:6" x14ac:dyDescent="0.2">
      <c r="A725" s="84">
        <v>694</v>
      </c>
      <c r="B725" s="76">
        <v>168.77217352530977</v>
      </c>
      <c r="C725" s="76">
        <v>292.60514983678854</v>
      </c>
      <c r="D725" s="76">
        <v>-64.472517807491258</v>
      </c>
      <c r="E725" s="76">
        <v>235.02604530948889</v>
      </c>
      <c r="F725" s="76">
        <v>631.93085086409587</v>
      </c>
    </row>
    <row r="726" spans="1:6" x14ac:dyDescent="0.2">
      <c r="A726" s="84">
        <v>695</v>
      </c>
      <c r="B726" s="76">
        <v>116.89067081868893</v>
      </c>
      <c r="C726" s="76">
        <v>910.99626350020458</v>
      </c>
      <c r="D726" s="76">
        <v>-100.43141420417419</v>
      </c>
      <c r="E726" s="76">
        <v>153.60982821231408</v>
      </c>
      <c r="F726" s="76">
        <v>1081.0653483270335</v>
      </c>
    </row>
    <row r="727" spans="1:6" x14ac:dyDescent="0.2">
      <c r="A727" s="84">
        <v>696</v>
      </c>
      <c r="B727" s="76">
        <v>327.60438472381861</v>
      </c>
      <c r="C727" s="76">
        <v>-16.210474010303059</v>
      </c>
      <c r="D727" s="76">
        <v>-38.170296612395319</v>
      </c>
      <c r="E727" s="76">
        <v>-9.7286205962245358</v>
      </c>
      <c r="F727" s="76">
        <v>263.49499350489572</v>
      </c>
    </row>
    <row r="728" spans="1:6" x14ac:dyDescent="0.2">
      <c r="A728" s="84">
        <v>697</v>
      </c>
      <c r="B728" s="76">
        <v>531.54865858865833</v>
      </c>
      <c r="C728" s="76">
        <v>185.89726708364134</v>
      </c>
      <c r="D728" s="76">
        <v>-68.498958420629393</v>
      </c>
      <c r="E728" s="76">
        <v>340.54393518292505</v>
      </c>
      <c r="F728" s="76">
        <v>989.49090243459523</v>
      </c>
    </row>
    <row r="729" spans="1:6" x14ac:dyDescent="0.2">
      <c r="A729" s="84">
        <v>698</v>
      </c>
      <c r="B729" s="76">
        <v>476.53313604059963</v>
      </c>
      <c r="C729" s="76">
        <v>712.77781737856935</v>
      </c>
      <c r="D729" s="76">
        <v>-31.290938193420516</v>
      </c>
      <c r="E729" s="76">
        <v>565.55522399630047</v>
      </c>
      <c r="F729" s="76">
        <v>1723.5752392220488</v>
      </c>
    </row>
    <row r="730" spans="1:6" x14ac:dyDescent="0.2">
      <c r="A730" s="84">
        <v>699</v>
      </c>
      <c r="B730" s="76">
        <v>-3.8319019251501913</v>
      </c>
      <c r="C730" s="76">
        <v>136.0893668968215</v>
      </c>
      <c r="D730" s="76">
        <v>-9.6227638518643666</v>
      </c>
      <c r="E730" s="76">
        <v>-15.451338594003674</v>
      </c>
      <c r="F730" s="76">
        <v>107.18336252580328</v>
      </c>
    </row>
    <row r="731" spans="1:6" x14ac:dyDescent="0.2">
      <c r="A731" s="84">
        <v>700</v>
      </c>
      <c r="B731" s="76">
        <v>341.93133257039233</v>
      </c>
      <c r="C731" s="76">
        <v>186.40384439646328</v>
      </c>
      <c r="D731" s="76">
        <v>-5.7736583111186199</v>
      </c>
      <c r="E731" s="76">
        <v>-0.63852898536686808</v>
      </c>
      <c r="F731" s="76">
        <v>521.92298967037016</v>
      </c>
    </row>
    <row r="732" spans="1:6" x14ac:dyDescent="0.2">
      <c r="A732" s="84">
        <v>701</v>
      </c>
      <c r="B732" s="76">
        <v>35.961238535924053</v>
      </c>
      <c r="C732" s="76">
        <v>51.327632125285717</v>
      </c>
      <c r="D732" s="76">
        <v>-27.906015170406661</v>
      </c>
      <c r="E732" s="76">
        <v>34.203793615496934</v>
      </c>
      <c r="F732" s="76">
        <v>93.586649106300044</v>
      </c>
    </row>
    <row r="733" spans="1:6" x14ac:dyDescent="0.2">
      <c r="A733" s="84">
        <v>702</v>
      </c>
      <c r="B733" s="76">
        <v>489.96464964676238</v>
      </c>
      <c r="C733" s="76">
        <v>123.67822273268322</v>
      </c>
      <c r="D733" s="76">
        <v>-54.849753955626888</v>
      </c>
      <c r="E733" s="76">
        <v>589.3707608726728</v>
      </c>
      <c r="F733" s="76">
        <v>1148.1638792964916</v>
      </c>
    </row>
    <row r="734" spans="1:6" x14ac:dyDescent="0.2">
      <c r="A734" s="84">
        <v>703</v>
      </c>
      <c r="B734" s="76">
        <v>243.48724936240728</v>
      </c>
      <c r="C734" s="76">
        <v>-27.861752205208383</v>
      </c>
      <c r="D734" s="76">
        <v>-92.378532977897919</v>
      </c>
      <c r="E734" s="76">
        <v>112.53877299948218</v>
      </c>
      <c r="F734" s="76">
        <v>235.78573717878317</v>
      </c>
    </row>
    <row r="735" spans="1:6" x14ac:dyDescent="0.2">
      <c r="A735" s="84">
        <v>704</v>
      </c>
      <c r="B735" s="76">
        <v>-69.144918237933666</v>
      </c>
      <c r="C735" s="76">
        <v>57.40655987914937</v>
      </c>
      <c r="D735" s="76">
        <v>-1.6037939753107278</v>
      </c>
      <c r="E735" s="76">
        <v>13.029737023714119</v>
      </c>
      <c r="F735" s="76">
        <v>-0.31241531038090464</v>
      </c>
    </row>
    <row r="736" spans="1:6" x14ac:dyDescent="0.2">
      <c r="A736" s="84">
        <v>705</v>
      </c>
      <c r="B736" s="76">
        <v>805.73083708854131</v>
      </c>
      <c r="C736" s="76">
        <v>1223.7911474457496</v>
      </c>
      <c r="D736" s="76">
        <v>47.581814042144657</v>
      </c>
      <c r="E736" s="76">
        <v>735.67357005905194</v>
      </c>
      <c r="F736" s="76">
        <v>2812.7773686354876</v>
      </c>
    </row>
    <row r="737" spans="1:6" x14ac:dyDescent="0.2">
      <c r="A737" s="84">
        <v>706</v>
      </c>
      <c r="B737" s="76">
        <v>188.02400969414305</v>
      </c>
      <c r="C737" s="76">
        <v>180.32491664259965</v>
      </c>
      <c r="D737" s="76">
        <v>84.646410546683782</v>
      </c>
      <c r="E737" s="76">
        <v>-103.0089239600245</v>
      </c>
      <c r="F737" s="76">
        <v>349.98641292340199</v>
      </c>
    </row>
    <row r="738" spans="1:6" x14ac:dyDescent="0.2">
      <c r="A738" s="84">
        <v>707</v>
      </c>
      <c r="B738" s="76">
        <v>196.0829178578407</v>
      </c>
      <c r="C738" s="76">
        <v>842.69829139538274</v>
      </c>
      <c r="D738" s="76">
        <v>15.68326960832249</v>
      </c>
      <c r="E738" s="76">
        <v>-16.023610393781588</v>
      </c>
      <c r="F738" s="76">
        <v>1038.4408684677644</v>
      </c>
    </row>
    <row r="739" spans="1:6" x14ac:dyDescent="0.2">
      <c r="A739" s="84">
        <v>708</v>
      </c>
      <c r="B739" s="76">
        <v>260.94821705041886</v>
      </c>
      <c r="C739" s="76">
        <v>0.41661218667768196</v>
      </c>
      <c r="D739" s="76">
        <v>90.563492580472172</v>
      </c>
      <c r="E739" s="76">
        <v>196.81634909554657</v>
      </c>
      <c r="F739" s="76">
        <v>548.74467091311533</v>
      </c>
    </row>
    <row r="740" spans="1:6" x14ac:dyDescent="0.2">
      <c r="A740" s="84">
        <v>709</v>
      </c>
      <c r="B740" s="76">
        <v>171.06444236354548</v>
      </c>
      <c r="C740" s="76">
        <v>-0.5065773128219706</v>
      </c>
      <c r="D740" s="76">
        <v>65.257459120285304</v>
      </c>
      <c r="E740" s="76">
        <v>57.094665606613482</v>
      </c>
      <c r="F740" s="76">
        <v>292.90998977762229</v>
      </c>
    </row>
    <row r="741" spans="1:6" x14ac:dyDescent="0.2">
      <c r="A741" s="84">
        <v>710</v>
      </c>
      <c r="B741" s="76">
        <v>562.88885700303808</v>
      </c>
      <c r="C741" s="76">
        <v>68.804549417643713</v>
      </c>
      <c r="D741" s="76">
        <v>30.29475045851143</v>
      </c>
      <c r="E741" s="76">
        <v>485.06367178438143</v>
      </c>
      <c r="F741" s="76">
        <v>1147.0518286635747</v>
      </c>
    </row>
    <row r="742" spans="1:6" x14ac:dyDescent="0.2">
      <c r="A742" s="84">
        <v>711</v>
      </c>
      <c r="B742" s="76">
        <v>247.51670344425611</v>
      </c>
      <c r="C742" s="76">
        <v>55.633539284272473</v>
      </c>
      <c r="D742" s="76">
        <v>47.294966596805146</v>
      </c>
      <c r="E742" s="76">
        <v>2.7951018133006187</v>
      </c>
      <c r="F742" s="76">
        <v>353.24031113863435</v>
      </c>
    </row>
    <row r="743" spans="1:6" x14ac:dyDescent="0.2">
      <c r="A743" s="84">
        <v>712</v>
      </c>
      <c r="B743" s="76">
        <v>726.59227328659813</v>
      </c>
      <c r="C743" s="76">
        <v>285.09645527060326</v>
      </c>
      <c r="D743" s="76">
        <v>-21.170080474101606</v>
      </c>
      <c r="E743" s="76">
        <v>541.45355122003912</v>
      </c>
      <c r="F743" s="76">
        <v>1531.972199303139</v>
      </c>
    </row>
    <row r="744" spans="1:6" x14ac:dyDescent="0.2">
      <c r="A744" s="84">
        <v>713</v>
      </c>
      <c r="B744" s="76">
        <v>326.70895048340776</v>
      </c>
      <c r="C744" s="76">
        <v>-3.0394638769318236</v>
      </c>
      <c r="D744" s="76">
        <v>-48.113819259321829</v>
      </c>
      <c r="E744" s="76">
        <v>51.085811708945386</v>
      </c>
      <c r="F744" s="76">
        <v>326.64147905609946</v>
      </c>
    </row>
    <row r="745" spans="1:6" x14ac:dyDescent="0.2">
      <c r="A745" s="84">
        <v>714</v>
      </c>
      <c r="B745" s="76">
        <v>281.09548745966299</v>
      </c>
      <c r="C745" s="76">
        <v>169.43350441692729</v>
      </c>
      <c r="D745" s="76">
        <v>-1.9245527703728733</v>
      </c>
      <c r="E745" s="76">
        <v>76.265770899173603</v>
      </c>
      <c r="F745" s="76">
        <v>524.87021000539096</v>
      </c>
    </row>
    <row r="746" spans="1:6" x14ac:dyDescent="0.2">
      <c r="A746" s="84">
        <v>715</v>
      </c>
      <c r="B746" s="76">
        <v>356.20459717975723</v>
      </c>
      <c r="C746" s="76">
        <v>149.9302778732814</v>
      </c>
      <c r="D746" s="76">
        <v>258.42985477092145</v>
      </c>
      <c r="E746" s="76">
        <v>1520.3848504997707</v>
      </c>
      <c r="F746" s="76">
        <v>2284.9495803237305</v>
      </c>
    </row>
    <row r="747" spans="1:6" x14ac:dyDescent="0.2">
      <c r="A747" s="84">
        <v>716</v>
      </c>
      <c r="B747" s="76">
        <v>126.74044746320828</v>
      </c>
      <c r="C747" s="76">
        <v>806.82126731116739</v>
      </c>
      <c r="D747" s="76">
        <v>170.11167375588428</v>
      </c>
      <c r="E747" s="76">
        <v>223.71312368510851</v>
      </c>
      <c r="F747" s="76">
        <v>1327.3865122153684</v>
      </c>
    </row>
    <row r="748" spans="1:6" x14ac:dyDescent="0.2">
      <c r="A748" s="84">
        <v>717</v>
      </c>
      <c r="B748" s="76">
        <v>474.74226755977793</v>
      </c>
      <c r="C748" s="76">
        <v>625.22990738651265</v>
      </c>
      <c r="D748" s="76">
        <v>3.6717704683533583</v>
      </c>
      <c r="E748" s="76">
        <v>503.88238399146366</v>
      </c>
      <c r="F748" s="76">
        <v>1607.5263294061076</v>
      </c>
    </row>
    <row r="749" spans="1:6" x14ac:dyDescent="0.2">
      <c r="A749" s="84">
        <v>718</v>
      </c>
      <c r="B749" s="76">
        <v>519.06626246011513</v>
      </c>
      <c r="C749" s="76">
        <v>256.98141440898388</v>
      </c>
      <c r="D749" s="76">
        <v>-1.9245527703728733</v>
      </c>
      <c r="E749" s="76">
        <v>138.79701860367726</v>
      </c>
      <c r="F749" s="76">
        <v>912.92014270240338</v>
      </c>
    </row>
    <row r="750" spans="1:6" x14ac:dyDescent="0.2">
      <c r="A750" s="84">
        <v>719</v>
      </c>
      <c r="B750" s="76">
        <v>8.6504942033931229</v>
      </c>
      <c r="C750" s="76">
        <v>388.1683317078523</v>
      </c>
      <c r="D750" s="76">
        <v>131.6206183484268</v>
      </c>
      <c r="E750" s="76">
        <v>312.30384543704042</v>
      </c>
      <c r="F750" s="76">
        <v>840.74328969671262</v>
      </c>
    </row>
    <row r="751" spans="1:6" x14ac:dyDescent="0.2">
      <c r="A751" s="84">
        <v>720</v>
      </c>
      <c r="B751" s="76">
        <v>292.23473222759003</v>
      </c>
      <c r="C751" s="76">
        <v>67.031528822766816</v>
      </c>
      <c r="D751" s="76">
        <v>219.33119312306229</v>
      </c>
      <c r="E751" s="76">
        <v>458.51929028029741</v>
      </c>
      <c r="F751" s="76">
        <v>1037.1167444537166</v>
      </c>
    </row>
    <row r="752" spans="1:6" x14ac:dyDescent="0.2">
      <c r="A752" s="84">
        <v>721</v>
      </c>
      <c r="B752" s="76">
        <v>735.99433281091206</v>
      </c>
      <c r="C752" s="76">
        <v>362.76610766263144</v>
      </c>
      <c r="D752" s="76">
        <v>-20.849321679039463</v>
      </c>
      <c r="E752" s="76">
        <v>274.86519257964289</v>
      </c>
      <c r="F752" s="76">
        <v>1352.7763113741471</v>
      </c>
    </row>
    <row r="753" spans="1:6" x14ac:dyDescent="0.2">
      <c r="A753" s="84">
        <v>722</v>
      </c>
      <c r="B753" s="76">
        <v>373.66556486776881</v>
      </c>
      <c r="C753" s="76">
        <v>343.93278196207427</v>
      </c>
      <c r="D753" s="76">
        <v>-22.773874449412332</v>
      </c>
      <c r="E753" s="76">
        <v>1463.0703061788574</v>
      </c>
      <c r="F753" s="76">
        <v>2157.8947785592882</v>
      </c>
    </row>
    <row r="754" spans="1:6" x14ac:dyDescent="0.2">
      <c r="A754" s="84">
        <v>723</v>
      </c>
      <c r="B754" s="76">
        <v>521.30484806114225</v>
      </c>
      <c r="C754" s="76">
        <v>-10.131546256439412</v>
      </c>
      <c r="D754" s="76">
        <v>-1.9245527703728733</v>
      </c>
      <c r="E754" s="76">
        <v>-0.28613589988895693</v>
      </c>
      <c r="F754" s="76">
        <v>508.96261313444097</v>
      </c>
    </row>
    <row r="755" spans="1:6" x14ac:dyDescent="0.2">
      <c r="A755" s="84">
        <v>724</v>
      </c>
      <c r="B755" s="76">
        <v>355.7568800595518</v>
      </c>
      <c r="C755" s="76">
        <v>177.28545276566783</v>
      </c>
      <c r="D755" s="76">
        <v>-24.698427219785209</v>
      </c>
      <c r="E755" s="76">
        <v>665.1516243151907</v>
      </c>
      <c r="F755" s="76">
        <v>1173.4955299206251</v>
      </c>
    </row>
    <row r="756" spans="1:6" x14ac:dyDescent="0.2">
      <c r="A756" s="84">
        <v>725</v>
      </c>
      <c r="B756" s="76">
        <v>369.18839366571456</v>
      </c>
      <c r="C756" s="76">
        <v>154.74276234509014</v>
      </c>
      <c r="D756" s="76">
        <v>49.861036957302311</v>
      </c>
      <c r="E756" s="76">
        <v>544.38116740451767</v>
      </c>
      <c r="F756" s="76">
        <v>1118.1733603726248</v>
      </c>
    </row>
    <row r="757" spans="1:6" x14ac:dyDescent="0.2">
      <c r="A757" s="84">
        <v>726</v>
      </c>
      <c r="B757" s="76">
        <v>514.08769090064663</v>
      </c>
      <c r="C757" s="76">
        <v>1030.2052555436344</v>
      </c>
      <c r="D757" s="76">
        <v>-7.2679399134822233</v>
      </c>
      <c r="E757" s="76">
        <v>380.69032551050111</v>
      </c>
      <c r="F757" s="76">
        <v>1917.7153320412999</v>
      </c>
    </row>
    <row r="758" spans="1:6" x14ac:dyDescent="0.2">
      <c r="A758" s="84">
        <v>727</v>
      </c>
      <c r="B758" s="76">
        <v>638.8934009635434</v>
      </c>
      <c r="C758" s="76">
        <v>392.05762668016149</v>
      </c>
      <c r="D758" s="76">
        <v>169.11548602097517</v>
      </c>
      <c r="E758" s="76">
        <v>456.60370332419683</v>
      </c>
      <c r="F758" s="76">
        <v>1656.670216988877</v>
      </c>
    </row>
    <row r="759" spans="1:6" x14ac:dyDescent="0.2">
      <c r="A759" s="84">
        <v>728</v>
      </c>
      <c r="B759" s="76">
        <v>53.816240106932469</v>
      </c>
      <c r="C759" s="76">
        <v>234.60204751867286</v>
      </c>
      <c r="D759" s="76">
        <v>346.14042954555691</v>
      </c>
      <c r="E759" s="76">
        <v>202.20778116538094</v>
      </c>
      <c r="F759" s="76">
        <v>836.76649833654324</v>
      </c>
    </row>
    <row r="760" spans="1:6" x14ac:dyDescent="0.2">
      <c r="A760" s="84">
        <v>729</v>
      </c>
      <c r="B760" s="76">
        <v>425.99478469459518</v>
      </c>
      <c r="C760" s="76">
        <v>46.261858997066014</v>
      </c>
      <c r="D760" s="76">
        <v>-124.77517127917461</v>
      </c>
      <c r="E760" s="76">
        <v>488.14490949757101</v>
      </c>
      <c r="F760" s="76">
        <v>835.6263819100576</v>
      </c>
    </row>
    <row r="761" spans="1:6" x14ac:dyDescent="0.2">
      <c r="A761" s="84">
        <v>730</v>
      </c>
      <c r="B761" s="76">
        <v>107.99001165178902</v>
      </c>
      <c r="C761" s="76">
        <v>72.857167920219467</v>
      </c>
      <c r="D761" s="76">
        <v>35.106132384443619</v>
      </c>
      <c r="E761" s="76">
        <v>-2.8613589988895693</v>
      </c>
      <c r="F761" s="76">
        <v>213.09195295756254</v>
      </c>
    </row>
    <row r="762" spans="1:6" x14ac:dyDescent="0.2">
      <c r="A762" s="84">
        <v>731</v>
      </c>
      <c r="B762" s="76">
        <v>340.08678085236181</v>
      </c>
      <c r="C762" s="76">
        <v>1059.5867396873086</v>
      </c>
      <c r="D762" s="76">
        <v>150.19071711230856</v>
      </c>
      <c r="E762" s="76">
        <v>661.87161504523408</v>
      </c>
      <c r="F762" s="76">
        <v>2211.735852697213</v>
      </c>
    </row>
    <row r="763" spans="1:6" x14ac:dyDescent="0.2">
      <c r="A763" s="84">
        <v>732</v>
      </c>
      <c r="B763" s="76">
        <v>541.39843523317768</v>
      </c>
      <c r="C763" s="76">
        <v>209.19982347345197</v>
      </c>
      <c r="D763" s="76">
        <v>44.551561163915594</v>
      </c>
      <c r="E763" s="76">
        <v>487.92503078327104</v>
      </c>
      <c r="F763" s="76">
        <v>1283.0748506538162</v>
      </c>
    </row>
    <row r="764" spans="1:6" x14ac:dyDescent="0.2">
      <c r="A764" s="84">
        <v>733</v>
      </c>
      <c r="B764" s="76">
        <v>366.05437382427658</v>
      </c>
      <c r="C764" s="76">
        <v>714.80412662985725</v>
      </c>
      <c r="D764" s="76">
        <v>83.04261657137306</v>
      </c>
      <c r="E764" s="76">
        <v>155.1067648973478</v>
      </c>
      <c r="F764" s="76">
        <v>1319.0078819228545</v>
      </c>
    </row>
    <row r="765" spans="1:6" x14ac:dyDescent="0.2">
      <c r="A765" s="84">
        <v>734</v>
      </c>
      <c r="B765" s="76">
        <v>442.56031814219591</v>
      </c>
      <c r="C765" s="76">
        <v>292.09857252396654</v>
      </c>
      <c r="D765" s="76">
        <v>-6.415175901242911</v>
      </c>
      <c r="E765" s="76">
        <v>79.413265797952121</v>
      </c>
      <c r="F765" s="76">
        <v>807.65698056287169</v>
      </c>
    </row>
    <row r="766" spans="1:6" x14ac:dyDescent="0.2">
      <c r="A766" s="84">
        <v>735</v>
      </c>
      <c r="B766" s="76">
        <v>106.19914317096732</v>
      </c>
      <c r="C766" s="76">
        <v>-8.6118143179735007</v>
      </c>
      <c r="D766" s="76">
        <v>-4.8113819259321833</v>
      </c>
      <c r="E766" s="76">
        <v>141.37224170267788</v>
      </c>
      <c r="F766" s="76">
        <v>234.14818862973954</v>
      </c>
    </row>
    <row r="767" spans="1:6" x14ac:dyDescent="0.2">
      <c r="A767" s="84">
        <v>736</v>
      </c>
      <c r="B767" s="76">
        <v>432.26282437747113</v>
      </c>
      <c r="C767" s="76">
        <v>933.62891904692651</v>
      </c>
      <c r="D767" s="76">
        <v>-33.358914686463137</v>
      </c>
      <c r="E767" s="76">
        <v>160.82948289512694</v>
      </c>
      <c r="F767" s="76">
        <v>1493.3623116330614</v>
      </c>
    </row>
    <row r="768" spans="1:6" x14ac:dyDescent="0.2">
      <c r="A768" s="84">
        <v>737</v>
      </c>
      <c r="B768" s="76">
        <v>616.11351107027531</v>
      </c>
      <c r="C768" s="76">
        <v>318.44059279070899</v>
      </c>
      <c r="D768" s="76">
        <v>-70.887693708734162</v>
      </c>
      <c r="E768" s="76">
        <v>119.11989869692819</v>
      </c>
      <c r="F768" s="76">
        <v>982.78630884917834</v>
      </c>
    </row>
    <row r="769" spans="1:6" x14ac:dyDescent="0.2">
      <c r="A769" s="84">
        <v>738</v>
      </c>
      <c r="B769" s="76">
        <v>410.3246854874053</v>
      </c>
      <c r="C769" s="76">
        <v>232.9189920499403</v>
      </c>
      <c r="D769" s="76">
        <v>154.53791652050887</v>
      </c>
      <c r="E769" s="76">
        <v>895.07237345473402</v>
      </c>
      <c r="F769" s="76">
        <v>1692.8539675125885</v>
      </c>
    </row>
    <row r="770" spans="1:6" x14ac:dyDescent="0.2">
      <c r="A770" s="84">
        <v>739</v>
      </c>
      <c r="B770" s="76">
        <v>124.94957898238658</v>
      </c>
      <c r="C770" s="76">
        <v>684.15619920412803</v>
      </c>
      <c r="D770" s="76">
        <v>87.997422219975007</v>
      </c>
      <c r="E770" s="76">
        <v>52.450234022801226</v>
      </c>
      <c r="F770" s="76">
        <v>949.55343442929075</v>
      </c>
    </row>
    <row r="771" spans="1:6" x14ac:dyDescent="0.2">
      <c r="A771" s="84">
        <v>740</v>
      </c>
      <c r="B771" s="76">
        <v>228.71258439562826</v>
      </c>
      <c r="C771" s="76">
        <v>498.42225565075341</v>
      </c>
      <c r="D771" s="76">
        <v>205.36122986299762</v>
      </c>
      <c r="E771" s="76">
        <v>222.78845879985272</v>
      </c>
      <c r="F771" s="76">
        <v>1155.2845287092318</v>
      </c>
    </row>
    <row r="772" spans="1:6" x14ac:dyDescent="0.2">
      <c r="A772" s="84">
        <v>741</v>
      </c>
      <c r="B772" s="76">
        <v>375.90415046879593</v>
      </c>
      <c r="C772" s="76">
        <v>450.47734118495475</v>
      </c>
      <c r="D772" s="76">
        <v>-23.09463324447448</v>
      </c>
      <c r="E772" s="76">
        <v>143.37519300190058</v>
      </c>
      <c r="F772" s="76">
        <v>946.66205141117678</v>
      </c>
    </row>
    <row r="773" spans="1:6" x14ac:dyDescent="0.2">
      <c r="A773" s="84">
        <v>742</v>
      </c>
      <c r="B773" s="76">
        <v>-244.93669676704019</v>
      </c>
      <c r="C773" s="76">
        <v>-14.690742071837148</v>
      </c>
      <c r="D773" s="76">
        <v>-31.11360312102812</v>
      </c>
      <c r="E773" s="76">
        <v>21.966207105860732</v>
      </c>
      <c r="F773" s="76">
        <v>-268.77483485404468</v>
      </c>
    </row>
    <row r="774" spans="1:6" x14ac:dyDescent="0.2">
      <c r="A774" s="84">
        <v>743</v>
      </c>
      <c r="B774" s="76">
        <v>374.11328198797423</v>
      </c>
      <c r="C774" s="76">
        <v>200.84129781188946</v>
      </c>
      <c r="D774" s="76">
        <v>-43.623196128451795</v>
      </c>
      <c r="E774" s="76">
        <v>963.26008197142801</v>
      </c>
      <c r="F774" s="76">
        <v>1494.5914656428399</v>
      </c>
    </row>
    <row r="775" spans="1:6" x14ac:dyDescent="0.2">
      <c r="A775" s="84">
        <v>744</v>
      </c>
      <c r="B775" s="76">
        <v>596.46764101844508</v>
      </c>
      <c r="C775" s="76">
        <v>205.90707094010918</v>
      </c>
      <c r="D775" s="76">
        <v>-3.2075879506214555</v>
      </c>
      <c r="E775" s="76">
        <v>-1.4306794994447847</v>
      </c>
      <c r="F775" s="76">
        <v>797.73644450848803</v>
      </c>
    </row>
    <row r="776" spans="1:6" x14ac:dyDescent="0.2">
      <c r="A776" s="84">
        <v>745</v>
      </c>
      <c r="B776" s="76">
        <v>170.61672524334006</v>
      </c>
      <c r="C776" s="76">
        <v>-1.7730205948768971</v>
      </c>
      <c r="D776" s="76">
        <v>168.50787978057355</v>
      </c>
      <c r="E776" s="76">
        <v>-5.7227179977791387</v>
      </c>
      <c r="F776" s="76">
        <v>331.62886643125762</v>
      </c>
    </row>
    <row r="777" spans="1:6" x14ac:dyDescent="0.2">
      <c r="A777" s="84">
        <v>746</v>
      </c>
      <c r="B777" s="76">
        <v>-263.29309869546273</v>
      </c>
      <c r="C777" s="76">
        <v>74.70354691921878</v>
      </c>
      <c r="D777" s="76">
        <v>-32.396638301276703</v>
      </c>
      <c r="E777" s="76">
        <v>19.390984006860123</v>
      </c>
      <c r="F777" s="76">
        <v>-201.59520607066054</v>
      </c>
    </row>
    <row r="778" spans="1:6" x14ac:dyDescent="0.2">
      <c r="A778" s="84">
        <v>747</v>
      </c>
      <c r="B778" s="76">
        <v>748.97812929686938</v>
      </c>
      <c r="C778" s="76">
        <v>136.59594420964348</v>
      </c>
      <c r="D778" s="76">
        <v>-25.339944809909497</v>
      </c>
      <c r="E778" s="76">
        <v>379.17228166793427</v>
      </c>
      <c r="F778" s="76">
        <v>1239.4064103645376</v>
      </c>
    </row>
    <row r="779" spans="1:6" x14ac:dyDescent="0.2">
      <c r="A779" s="84">
        <v>748</v>
      </c>
      <c r="B779" s="76">
        <v>564.23200836365436</v>
      </c>
      <c r="C779" s="76">
        <v>133.80976898912263</v>
      </c>
      <c r="D779" s="76">
        <v>-22.453115654350189</v>
      </c>
      <c r="E779" s="76">
        <v>263.13362068419565</v>
      </c>
      <c r="F779" s="76">
        <v>938.72228238262244</v>
      </c>
    </row>
    <row r="780" spans="1:6" x14ac:dyDescent="0.2">
      <c r="A780" s="84">
        <v>749</v>
      </c>
      <c r="B780" s="76">
        <v>232.29432135727166</v>
      </c>
      <c r="C780" s="76">
        <v>112.78681050701086</v>
      </c>
      <c r="D780" s="76">
        <v>26.589068640435443</v>
      </c>
      <c r="E780" s="76">
        <v>56.456136621246614</v>
      </c>
      <c r="F780" s="76">
        <v>428.1263371259646</v>
      </c>
    </row>
    <row r="781" spans="1:6" x14ac:dyDescent="0.2">
      <c r="A781" s="84">
        <v>750</v>
      </c>
      <c r="B781" s="76">
        <v>265.87310537267854</v>
      </c>
      <c r="C781" s="76">
        <v>61.712467038136118</v>
      </c>
      <c r="D781" s="76">
        <v>-10.585040237050803</v>
      </c>
      <c r="E781" s="76">
        <v>463.38360057840964</v>
      </c>
      <c r="F781" s="76">
        <v>780.38413275217351</v>
      </c>
    </row>
    <row r="782" spans="1:6" x14ac:dyDescent="0.2">
      <c r="A782" s="84">
        <v>751</v>
      </c>
      <c r="B782" s="76">
        <v>364.31718858066358</v>
      </c>
      <c r="C782" s="76">
        <v>134.82292361476658</v>
      </c>
      <c r="D782" s="76">
        <v>-1.2830351802485822</v>
      </c>
      <c r="E782" s="76">
        <v>-0.28613589988895693</v>
      </c>
      <c r="F782" s="76">
        <v>497.57094111529261</v>
      </c>
    </row>
    <row r="783" spans="1:6" x14ac:dyDescent="0.2">
      <c r="A783" s="84">
        <v>752</v>
      </c>
      <c r="B783" s="76">
        <v>126.29273034300286</v>
      </c>
      <c r="C783" s="76">
        <v>123.58825760653895</v>
      </c>
      <c r="D783" s="76">
        <v>170.8966150686783</v>
      </c>
      <c r="E783" s="76">
        <v>243.0378505063797</v>
      </c>
      <c r="F783" s="76">
        <v>663.81545352459989</v>
      </c>
    </row>
    <row r="784" spans="1:6" x14ac:dyDescent="0.2">
      <c r="A784" s="84">
        <v>753</v>
      </c>
      <c r="B784" s="76">
        <v>542.29386947358853</v>
      </c>
      <c r="C784" s="76">
        <v>261.7938988807926</v>
      </c>
      <c r="D784" s="76">
        <v>117.82799016075454</v>
      </c>
      <c r="E784" s="76">
        <v>909.59904716348194</v>
      </c>
      <c r="F784" s="76">
        <v>1831.5148056786174</v>
      </c>
    </row>
    <row r="785" spans="1:6" x14ac:dyDescent="0.2">
      <c r="A785" s="84">
        <v>754</v>
      </c>
      <c r="B785" s="76">
        <v>468.9756282343161</v>
      </c>
      <c r="C785" s="76">
        <v>66.778240166355829</v>
      </c>
      <c r="D785" s="76">
        <v>-1.2830351802485822</v>
      </c>
      <c r="E785" s="76">
        <v>88.569614594398743</v>
      </c>
      <c r="F785" s="76">
        <v>623.04044781482219</v>
      </c>
    </row>
    <row r="786" spans="1:6" x14ac:dyDescent="0.2">
      <c r="A786" s="84">
        <v>755</v>
      </c>
      <c r="B786" s="76">
        <v>223.33997895316304</v>
      </c>
      <c r="C786" s="76">
        <v>-32.004335833928437</v>
      </c>
      <c r="D786" s="76">
        <v>142.20565858547761</v>
      </c>
      <c r="E786" s="76">
        <v>462.83243593616493</v>
      </c>
      <c r="F786" s="76">
        <v>796.37373764087715</v>
      </c>
    </row>
    <row r="787" spans="1:6" x14ac:dyDescent="0.2">
      <c r="A787" s="84">
        <v>756</v>
      </c>
      <c r="B787" s="76">
        <v>659.04067137278753</v>
      </c>
      <c r="C787" s="76">
        <v>367.99520432111785</v>
      </c>
      <c r="D787" s="76">
        <v>61.231018507147155</v>
      </c>
      <c r="E787" s="76">
        <v>482.3348271566698</v>
      </c>
      <c r="F787" s="76">
        <v>1570.6017213577225</v>
      </c>
    </row>
    <row r="788" spans="1:6" x14ac:dyDescent="0.2">
      <c r="A788" s="84">
        <v>757</v>
      </c>
      <c r="B788" s="76">
        <v>271.24571081514364</v>
      </c>
      <c r="C788" s="76">
        <v>461.87533072344905</v>
      </c>
      <c r="D788" s="76">
        <v>-22.773874449412332</v>
      </c>
      <c r="E788" s="76">
        <v>559.04035548444335</v>
      </c>
      <c r="F788" s="76">
        <v>1269.3875225736238</v>
      </c>
    </row>
    <row r="789" spans="1:6" x14ac:dyDescent="0.2">
      <c r="A789" s="84">
        <v>758</v>
      </c>
      <c r="B789" s="76">
        <v>-26.21775793542156</v>
      </c>
      <c r="C789" s="76">
        <v>-21.782824451344737</v>
      </c>
      <c r="D789" s="76">
        <v>-17.641733728418004</v>
      </c>
      <c r="E789" s="76">
        <v>-32.905628487230047</v>
      </c>
      <c r="F789" s="76">
        <v>-98.547944602414347</v>
      </c>
    </row>
    <row r="790" spans="1:6" x14ac:dyDescent="0.2">
      <c r="A790" s="84">
        <v>759</v>
      </c>
      <c r="B790" s="76">
        <v>-62.035127551855567</v>
      </c>
      <c r="C790" s="76">
        <v>150.09360140354809</v>
      </c>
      <c r="D790" s="76">
        <v>229.2747157699888</v>
      </c>
      <c r="E790" s="76">
        <v>146.10403762961224</v>
      </c>
      <c r="F790" s="76">
        <v>463.43722725129351</v>
      </c>
    </row>
    <row r="791" spans="1:6" x14ac:dyDescent="0.2">
      <c r="A791" s="84">
        <v>760</v>
      </c>
      <c r="B791" s="76">
        <v>-98.694248171491836</v>
      </c>
      <c r="C791" s="76">
        <v>43.222395120134195</v>
      </c>
      <c r="D791" s="76">
        <v>15.539845885652738</v>
      </c>
      <c r="E791" s="76">
        <v>585.8046157028275</v>
      </c>
      <c r="F791" s="76">
        <v>545.87260853712257</v>
      </c>
    </row>
    <row r="792" spans="1:6" x14ac:dyDescent="0.2">
      <c r="A792" s="84">
        <v>761</v>
      </c>
      <c r="B792" s="76">
        <v>137.93337546834391</v>
      </c>
      <c r="C792" s="76">
        <v>-12.664432820549266</v>
      </c>
      <c r="D792" s="76">
        <v>50.64597827009635</v>
      </c>
      <c r="E792" s="76">
        <v>46.860030396199988</v>
      </c>
      <c r="F792" s="76">
        <v>222.77495131409097</v>
      </c>
    </row>
    <row r="793" spans="1:6" x14ac:dyDescent="0.2">
      <c r="A793" s="84">
        <v>762</v>
      </c>
      <c r="B793" s="76">
        <v>375.00871622838508</v>
      </c>
      <c r="C793" s="76">
        <v>163.35457666306365</v>
      </c>
      <c r="D793" s="76">
        <v>141.56414099535331</v>
      </c>
      <c r="E793" s="76">
        <v>319.36987859114225</v>
      </c>
      <c r="F793" s="76">
        <v>999.29731247794439</v>
      </c>
    </row>
    <row r="794" spans="1:6" x14ac:dyDescent="0.2">
      <c r="A794" s="84">
        <v>763</v>
      </c>
      <c r="B794" s="76">
        <v>441.66488390178506</v>
      </c>
      <c r="C794" s="76">
        <v>58.166425848382325</v>
      </c>
      <c r="D794" s="76">
        <v>37.351443949878636</v>
      </c>
      <c r="E794" s="76">
        <v>294.47605530080295</v>
      </c>
      <c r="F794" s="76">
        <v>831.65880900084903</v>
      </c>
    </row>
    <row r="795" spans="1:6" x14ac:dyDescent="0.2">
      <c r="A795" s="84">
        <v>764</v>
      </c>
      <c r="B795" s="76">
        <v>238.56236104014761</v>
      </c>
      <c r="C795" s="76">
        <v>88.724388147967247</v>
      </c>
      <c r="D795" s="76">
        <v>-12.188834212361531</v>
      </c>
      <c r="E795" s="76">
        <v>116.19228251244967</v>
      </c>
      <c r="F795" s="76">
        <v>431.29019748820298</v>
      </c>
    </row>
    <row r="796" spans="1:6" x14ac:dyDescent="0.2">
      <c r="A796" s="84">
        <v>765</v>
      </c>
      <c r="B796" s="76">
        <v>717.1902137622842</v>
      </c>
      <c r="C796" s="76">
        <v>875.96907051136634</v>
      </c>
      <c r="D796" s="76">
        <v>-17.962492523480151</v>
      </c>
      <c r="E796" s="76">
        <v>306.84615618161706</v>
      </c>
      <c r="F796" s="76">
        <v>1882.0429479317872</v>
      </c>
    </row>
    <row r="797" spans="1:6" x14ac:dyDescent="0.2">
      <c r="A797" s="84">
        <v>766</v>
      </c>
      <c r="B797" s="76">
        <v>-32.485797618297511</v>
      </c>
      <c r="C797" s="76">
        <v>-43.908902685244755</v>
      </c>
      <c r="D797" s="76">
        <v>-16.358698548169421</v>
      </c>
      <c r="E797" s="76">
        <v>134.79111600523186</v>
      </c>
      <c r="F797" s="76">
        <v>42.037717153520163</v>
      </c>
    </row>
    <row r="798" spans="1:6" x14ac:dyDescent="0.2">
      <c r="A798" s="84">
        <v>767</v>
      </c>
      <c r="B798" s="76">
        <v>-142.51684271441502</v>
      </c>
      <c r="C798" s="76">
        <v>-8.6118143179735007</v>
      </c>
      <c r="D798" s="76">
        <v>30.615509253573578</v>
      </c>
      <c r="E798" s="76">
        <v>-11.731571895447235</v>
      </c>
      <c r="F798" s="76">
        <v>-132.2447196742622</v>
      </c>
    </row>
    <row r="799" spans="1:6" x14ac:dyDescent="0.2">
      <c r="A799" s="84">
        <v>768</v>
      </c>
      <c r="B799" s="76">
        <v>81.574701559668824</v>
      </c>
      <c r="C799" s="76">
        <v>33.090848863694781</v>
      </c>
      <c r="D799" s="76">
        <v>-25.83803867736404</v>
      </c>
      <c r="E799" s="76">
        <v>114.25558839881592</v>
      </c>
      <c r="F799" s="76">
        <v>203.08310014481549</v>
      </c>
    </row>
    <row r="800" spans="1:6" x14ac:dyDescent="0.2">
      <c r="A800" s="84">
        <v>769</v>
      </c>
      <c r="B800" s="76">
        <v>145.99228363204156</v>
      </c>
      <c r="C800" s="76">
        <v>-49.897865312964107</v>
      </c>
      <c r="D800" s="76">
        <v>60.125318399290968</v>
      </c>
      <c r="E800" s="76">
        <v>37.417545699864405</v>
      </c>
      <c r="F800" s="76">
        <v>193.63728241823281</v>
      </c>
    </row>
    <row r="801" spans="1:6" x14ac:dyDescent="0.2">
      <c r="A801" s="84">
        <v>770</v>
      </c>
      <c r="B801" s="76">
        <v>71.277207794944047</v>
      </c>
      <c r="C801" s="76">
        <v>428.35126295105476</v>
      </c>
      <c r="D801" s="76">
        <v>-45.226990103762525</v>
      </c>
      <c r="E801" s="76">
        <v>314.37305392185203</v>
      </c>
      <c r="F801" s="76">
        <v>768.7745345640883</v>
      </c>
    </row>
    <row r="802" spans="1:6" x14ac:dyDescent="0.2">
      <c r="A802" s="84">
        <v>771</v>
      </c>
      <c r="B802" s="76">
        <v>117.33838793889436</v>
      </c>
      <c r="C802" s="76">
        <v>323.66968944919546</v>
      </c>
      <c r="D802" s="76">
        <v>77.412381982924217</v>
      </c>
      <c r="E802" s="76">
        <v>1053.5013619371048</v>
      </c>
      <c r="F802" s="76">
        <v>1571.9218213081188</v>
      </c>
    </row>
    <row r="803" spans="1:6" x14ac:dyDescent="0.2">
      <c r="A803" s="84">
        <v>772</v>
      </c>
      <c r="B803" s="76">
        <v>218.02105674790653</v>
      </c>
      <c r="C803" s="76">
        <v>71.08414732534257</v>
      </c>
      <c r="D803" s="76">
        <v>52.106348522737335</v>
      </c>
      <c r="E803" s="76">
        <v>4.7980531125233199</v>
      </c>
      <c r="F803" s="76">
        <v>346.00960570850975</v>
      </c>
    </row>
    <row r="804" spans="1:6" x14ac:dyDescent="0.2">
      <c r="A804" s="84">
        <v>773</v>
      </c>
      <c r="B804" s="76">
        <v>548.56190915646448</v>
      </c>
      <c r="C804" s="76">
        <v>205.90707094010918</v>
      </c>
      <c r="D804" s="76">
        <v>120.71481931631385</v>
      </c>
      <c r="E804" s="76">
        <v>52.868884293868078</v>
      </c>
      <c r="F804" s="76">
        <v>928.0526837067556</v>
      </c>
    </row>
    <row r="805" spans="1:6" x14ac:dyDescent="0.2">
      <c r="A805" s="84">
        <v>774</v>
      </c>
      <c r="B805" s="76">
        <v>600.44341186308543</v>
      </c>
      <c r="C805" s="76">
        <v>401.08605318481261</v>
      </c>
      <c r="D805" s="76">
        <v>87.212480907180947</v>
      </c>
      <c r="E805" s="76">
        <v>85.994391495398133</v>
      </c>
      <c r="F805" s="76">
        <v>1174.7363374504771</v>
      </c>
    </row>
    <row r="806" spans="1:6" x14ac:dyDescent="0.2">
      <c r="A806" s="84">
        <v>775</v>
      </c>
      <c r="B806" s="76">
        <v>404.11032904173783</v>
      </c>
      <c r="C806" s="76">
        <v>271.67215648082106</v>
      </c>
      <c r="D806" s="76">
        <v>-4.4906231308700377</v>
      </c>
      <c r="E806" s="76">
        <v>225.14380318455329</v>
      </c>
      <c r="F806" s="76">
        <v>896.43566557624217</v>
      </c>
    </row>
    <row r="807" spans="1:6" x14ac:dyDescent="0.2">
      <c r="A807" s="84">
        <v>776</v>
      </c>
      <c r="B807" s="76">
        <v>-113.02119601806544</v>
      </c>
      <c r="C807" s="76">
        <v>230.29614035968612</v>
      </c>
      <c r="D807" s="76">
        <v>-63.831000217366963</v>
      </c>
      <c r="E807" s="76">
        <v>-4.9968246692901772</v>
      </c>
      <c r="F807" s="76">
        <v>48.447119454963541</v>
      </c>
    </row>
    <row r="808" spans="1:6" x14ac:dyDescent="0.2">
      <c r="A808" s="84">
        <v>777</v>
      </c>
      <c r="B808" s="76">
        <v>523.54343366216938</v>
      </c>
      <c r="C808" s="76">
        <v>133.04990301988968</v>
      </c>
      <c r="D808" s="76">
        <v>-1.9245527703728733</v>
      </c>
      <c r="E808" s="76">
        <v>32.55323540175214</v>
      </c>
      <c r="F808" s="76">
        <v>687.2220193134383</v>
      </c>
    </row>
    <row r="809" spans="1:6" x14ac:dyDescent="0.2">
      <c r="A809" s="84">
        <v>778</v>
      </c>
      <c r="B809" s="76">
        <v>225.18453067119344</v>
      </c>
      <c r="C809" s="76">
        <v>-11.144700882083352</v>
      </c>
      <c r="D809" s="76">
        <v>119.60911920845766</v>
      </c>
      <c r="E809" s="76">
        <v>63.103519504281579</v>
      </c>
      <c r="F809" s="76">
        <v>396.75246850184931</v>
      </c>
    </row>
    <row r="810" spans="1:6" x14ac:dyDescent="0.2">
      <c r="A810" s="84">
        <v>779</v>
      </c>
      <c r="B810" s="76">
        <v>677.84479042141538</v>
      </c>
      <c r="C810" s="76">
        <v>152.04655225071357</v>
      </c>
      <c r="D810" s="76">
        <v>-5.7736583111186199</v>
      </c>
      <c r="E810" s="76">
        <v>168.26901629223983</v>
      </c>
      <c r="F810" s="76">
        <v>992.38670065325016</v>
      </c>
    </row>
    <row r="811" spans="1:6" x14ac:dyDescent="0.2">
      <c r="A811" s="84">
        <v>780</v>
      </c>
      <c r="B811" s="76">
        <v>-290.55015979078507</v>
      </c>
      <c r="C811" s="76">
        <v>-53.190617846306914</v>
      </c>
      <c r="D811" s="76">
        <v>62.370629964725993</v>
      </c>
      <c r="E811" s="76">
        <v>-10.587028295891407</v>
      </c>
      <c r="F811" s="76">
        <v>-291.95717596825739</v>
      </c>
    </row>
    <row r="812" spans="1:6" x14ac:dyDescent="0.2">
      <c r="A812" s="84">
        <v>781</v>
      </c>
      <c r="B812" s="76">
        <v>24.320593410583001</v>
      </c>
      <c r="C812" s="76">
        <v>207.33683775243077</v>
      </c>
      <c r="D812" s="76">
        <v>-4.4906231308700377</v>
      </c>
      <c r="E812" s="76">
        <v>55.663986107168697</v>
      </c>
      <c r="F812" s="76">
        <v>282.83079413931245</v>
      </c>
    </row>
    <row r="813" spans="1:6" x14ac:dyDescent="0.2">
      <c r="A813" s="84">
        <v>782</v>
      </c>
      <c r="B813" s="76">
        <v>283.72810694368695</v>
      </c>
      <c r="C813" s="76">
        <v>1235.6057491709216</v>
      </c>
      <c r="D813" s="76">
        <v>-143.69994018784121</v>
      </c>
      <c r="E813" s="76">
        <v>651.76949420599863</v>
      </c>
      <c r="F813" s="76">
        <v>2027.4034101327659</v>
      </c>
    </row>
    <row r="814" spans="1:6" x14ac:dyDescent="0.2">
      <c r="A814" s="84">
        <v>783</v>
      </c>
      <c r="B814" s="76">
        <v>151.36488907450666</v>
      </c>
      <c r="C814" s="76">
        <v>423.88203226180127</v>
      </c>
      <c r="D814" s="76">
        <v>-33.358914686463137</v>
      </c>
      <c r="E814" s="76">
        <v>29.405740502973615</v>
      </c>
      <c r="F814" s="76">
        <v>571.29374715281836</v>
      </c>
    </row>
    <row r="815" spans="1:6" x14ac:dyDescent="0.2">
      <c r="A815" s="84">
        <v>784</v>
      </c>
      <c r="B815" s="76">
        <v>175.04021320818572</v>
      </c>
      <c r="C815" s="76">
        <v>81.885594424870646</v>
      </c>
      <c r="D815" s="76">
        <v>-11.724651694629628</v>
      </c>
      <c r="E815" s="76">
        <v>117.62296201189446</v>
      </c>
      <c r="F815" s="76">
        <v>362.82411795032118</v>
      </c>
    </row>
    <row r="816" spans="1:6" x14ac:dyDescent="0.2">
      <c r="A816" s="84">
        <v>785</v>
      </c>
      <c r="B816" s="76">
        <v>80.285233436261251</v>
      </c>
      <c r="C816" s="76">
        <v>-1.0131546256439412</v>
      </c>
      <c r="D816" s="76">
        <v>-0.6415175901242911</v>
      </c>
      <c r="E816" s="76">
        <v>23.11075070541656</v>
      </c>
      <c r="F816" s="76">
        <v>101.74131192590959</v>
      </c>
    </row>
    <row r="817" spans="1:6" x14ac:dyDescent="0.2">
      <c r="A817" s="84">
        <v>786</v>
      </c>
      <c r="B817" s="76">
        <v>-269.56113837833868</v>
      </c>
      <c r="C817" s="76">
        <v>469.38402528963434</v>
      </c>
      <c r="D817" s="76">
        <v>37.672202744940783</v>
      </c>
      <c r="E817" s="76">
        <v>46.793773210611036</v>
      </c>
      <c r="F817" s="76">
        <v>284.28886286684747</v>
      </c>
    </row>
    <row r="818" spans="1:6" x14ac:dyDescent="0.2">
      <c r="A818" s="84">
        <v>787</v>
      </c>
      <c r="B818" s="76">
        <v>98.587952127474978</v>
      </c>
      <c r="C818" s="76">
        <v>57.40655987914937</v>
      </c>
      <c r="D818" s="76">
        <v>-4.8113819259321833</v>
      </c>
      <c r="E818" s="76">
        <v>187.37386439921099</v>
      </c>
      <c r="F818" s="76">
        <v>338.55699447990315</v>
      </c>
    </row>
    <row r="819" spans="1:6" x14ac:dyDescent="0.2">
      <c r="A819" s="84">
        <v>788</v>
      </c>
      <c r="B819" s="76">
        <v>556.62081732016213</v>
      </c>
      <c r="C819" s="76">
        <v>337.34727689538863</v>
      </c>
      <c r="D819" s="76">
        <v>50.502554547426605</v>
      </c>
      <c r="E819" s="76">
        <v>529.34847908158076</v>
      </c>
      <c r="F819" s="76">
        <v>1473.8191278445581</v>
      </c>
    </row>
    <row r="820" spans="1:6" x14ac:dyDescent="0.2">
      <c r="A820" s="84">
        <v>789</v>
      </c>
      <c r="B820" s="76">
        <v>172.80162760715859</v>
      </c>
      <c r="C820" s="76">
        <v>609.36268715876497</v>
      </c>
      <c r="D820" s="76">
        <v>26.411733568043047</v>
      </c>
      <c r="E820" s="76">
        <v>126.20703900856316</v>
      </c>
      <c r="F820" s="76">
        <v>934.78308734252971</v>
      </c>
    </row>
    <row r="821" spans="1:6" x14ac:dyDescent="0.2">
      <c r="A821" s="84">
        <v>790</v>
      </c>
      <c r="B821" s="76">
        <v>617.90437955109701</v>
      </c>
      <c r="C821" s="76">
        <v>109.24076931725706</v>
      </c>
      <c r="D821" s="76">
        <v>-32.075879506214555</v>
      </c>
      <c r="E821" s="76">
        <v>31.980963601974224</v>
      </c>
      <c r="F821" s="76">
        <v>727.05023296411377</v>
      </c>
    </row>
    <row r="822" spans="1:6" x14ac:dyDescent="0.2">
      <c r="A822" s="84">
        <v>791</v>
      </c>
      <c r="B822" s="76">
        <v>266.32082249288396</v>
      </c>
      <c r="C822" s="76">
        <v>-21.276247138522766</v>
      </c>
      <c r="D822" s="76">
        <v>-51.321407209943288</v>
      </c>
      <c r="E822" s="76">
        <v>170.55810349135149</v>
      </c>
      <c r="F822" s="76">
        <v>364.28127163576937</v>
      </c>
    </row>
    <row r="823" spans="1:6" x14ac:dyDescent="0.2">
      <c r="A823" s="84">
        <v>792</v>
      </c>
      <c r="B823" s="76">
        <v>-9.7059077250293058</v>
      </c>
      <c r="C823" s="76">
        <v>96.323047840296809</v>
      </c>
      <c r="D823" s="76">
        <v>-87.24639225690359</v>
      </c>
      <c r="E823" s="76">
        <v>-40.12528317004292</v>
      </c>
      <c r="F823" s="76">
        <v>-40.754535311679007</v>
      </c>
    </row>
    <row r="824" spans="1:6" x14ac:dyDescent="0.2">
      <c r="A824" s="84">
        <v>793</v>
      </c>
      <c r="B824" s="76">
        <v>76.202096117203723</v>
      </c>
      <c r="C824" s="76">
        <v>-20.00980385646784</v>
      </c>
      <c r="D824" s="76">
        <v>17.785157451087755</v>
      </c>
      <c r="E824" s="76">
        <v>35.414594400641704</v>
      </c>
      <c r="F824" s="76">
        <v>109.39204411246534</v>
      </c>
    </row>
    <row r="825" spans="1:6" x14ac:dyDescent="0.2">
      <c r="A825" s="84">
        <v>794</v>
      </c>
      <c r="B825" s="76">
        <v>447.48520646445559</v>
      </c>
      <c r="C825" s="76">
        <v>535.74565326931247</v>
      </c>
      <c r="D825" s="76">
        <v>100.68435029979106</v>
      </c>
      <c r="E825" s="76">
        <v>49.082860409722691</v>
      </c>
      <c r="F825" s="76">
        <v>1132.9980704432819</v>
      </c>
    </row>
    <row r="826" spans="1:6" x14ac:dyDescent="0.2">
      <c r="A826" s="84">
        <v>795</v>
      </c>
      <c r="B826" s="76">
        <v>497.57584069025461</v>
      </c>
      <c r="C826" s="76">
        <v>705.43244634265079</v>
      </c>
      <c r="D826" s="76">
        <v>60.125318399290968</v>
      </c>
      <c r="E826" s="76">
        <v>367.59433130119805</v>
      </c>
      <c r="F826" s="76">
        <v>1630.7279367333945</v>
      </c>
    </row>
    <row r="827" spans="1:6" x14ac:dyDescent="0.2">
      <c r="A827" s="84">
        <v>796</v>
      </c>
      <c r="B827" s="76">
        <v>146.44000075224699</v>
      </c>
      <c r="C827" s="76">
        <v>207.93338019139705</v>
      </c>
      <c r="D827" s="76">
        <v>-1.2830351802485822</v>
      </c>
      <c r="E827" s="76">
        <v>12.523722409525156</v>
      </c>
      <c r="F827" s="76">
        <v>365.61406817292061</v>
      </c>
    </row>
    <row r="828" spans="1:6" x14ac:dyDescent="0.2">
      <c r="A828" s="84">
        <v>797</v>
      </c>
      <c r="B828" s="76">
        <v>506.97790021456854</v>
      </c>
      <c r="C828" s="76">
        <v>204.38733900164326</v>
      </c>
      <c r="D828" s="76">
        <v>-38.170296612395319</v>
      </c>
      <c r="E828" s="76">
        <v>345.05585239555944</v>
      </c>
      <c r="F828" s="76">
        <v>1018.2507949993759</v>
      </c>
    </row>
    <row r="829" spans="1:6" x14ac:dyDescent="0.2">
      <c r="A829" s="84">
        <v>798</v>
      </c>
      <c r="B829" s="76">
        <v>446.58977222404474</v>
      </c>
      <c r="C829" s="76">
        <v>44.235549745778137</v>
      </c>
      <c r="D829" s="76">
        <v>-4.1698643358078922</v>
      </c>
      <c r="E829" s="76">
        <v>63.103519504281579</v>
      </c>
      <c r="F829" s="76">
        <v>549.75897713829659</v>
      </c>
    </row>
    <row r="830" spans="1:6" x14ac:dyDescent="0.2">
      <c r="A830" s="84">
        <v>799</v>
      </c>
      <c r="B830" s="76">
        <v>383.51534151228816</v>
      </c>
      <c r="C830" s="76">
        <v>43.475683776545175</v>
      </c>
      <c r="D830" s="76">
        <v>-16.037939753107278</v>
      </c>
      <c r="E830" s="76">
        <v>139.36929040345518</v>
      </c>
      <c r="F830" s="76">
        <v>550.32237593918126</v>
      </c>
    </row>
    <row r="831" spans="1:6" x14ac:dyDescent="0.2">
      <c r="A831" s="84">
        <v>800</v>
      </c>
      <c r="B831" s="76">
        <v>285.12494154151193</v>
      </c>
      <c r="C831" s="76">
        <v>172.21967963744811</v>
      </c>
      <c r="D831" s="76">
        <v>-30.792844325965973</v>
      </c>
      <c r="E831" s="76">
        <v>-4.578174398223311</v>
      </c>
      <c r="F831" s="76">
        <v>421.97360245477074</v>
      </c>
    </row>
    <row r="832" spans="1:6" x14ac:dyDescent="0.2">
      <c r="A832" s="84">
        <v>801</v>
      </c>
      <c r="B832" s="76">
        <v>-83.919583204712808</v>
      </c>
      <c r="C832" s="76">
        <v>53.353941376573601</v>
      </c>
      <c r="D832" s="76">
        <v>46.974207801743006</v>
      </c>
      <c r="E832" s="76">
        <v>49.016603224133732</v>
      </c>
      <c r="F832" s="76">
        <v>65.425169197737532</v>
      </c>
    </row>
    <row r="833" spans="1:6" x14ac:dyDescent="0.2">
      <c r="A833" s="84">
        <v>802</v>
      </c>
      <c r="B833" s="76">
        <v>-137.14423727194992</v>
      </c>
      <c r="C833" s="76">
        <v>-9.2083567569397644</v>
      </c>
      <c r="D833" s="76">
        <v>57.880006833855951</v>
      </c>
      <c r="E833" s="76">
        <v>56.236257906946612</v>
      </c>
      <c r="F833" s="76">
        <v>-32.236329288087113</v>
      </c>
    </row>
    <row r="834" spans="1:6" x14ac:dyDescent="0.2">
      <c r="A834" s="84">
        <v>803</v>
      </c>
      <c r="B834" s="76">
        <v>40.438409737978304</v>
      </c>
      <c r="C834" s="76">
        <v>17.386952166213689</v>
      </c>
      <c r="D834" s="76">
        <v>-12.830351802485822</v>
      </c>
      <c r="E834" s="76">
        <v>15.671217308303682</v>
      </c>
      <c r="F834" s="76">
        <v>60.666227410009853</v>
      </c>
    </row>
    <row r="835" spans="1:6" x14ac:dyDescent="0.2">
      <c r="A835" s="84">
        <v>804</v>
      </c>
      <c r="B835" s="76">
        <v>260.94821705041886</v>
      </c>
      <c r="C835" s="76">
        <v>-13.51426391592652</v>
      </c>
      <c r="D835" s="76">
        <v>-10.264281441988658</v>
      </c>
      <c r="E835" s="76">
        <v>1017.9994031933409</v>
      </c>
      <c r="F835" s="76">
        <v>1255.1690748858446</v>
      </c>
    </row>
    <row r="836" spans="1:6" x14ac:dyDescent="0.2">
      <c r="A836" s="84">
        <v>805</v>
      </c>
      <c r="B836" s="76">
        <v>86.4995898819285</v>
      </c>
      <c r="C836" s="76">
        <v>40.436219899613356</v>
      </c>
      <c r="D836" s="76">
        <v>187.25531361684773</v>
      </c>
      <c r="E836" s="76">
        <v>42.567991897865632</v>
      </c>
      <c r="F836" s="76">
        <v>356.75911529625517</v>
      </c>
    </row>
    <row r="837" spans="1:6" x14ac:dyDescent="0.2">
      <c r="A837" s="84">
        <v>806</v>
      </c>
      <c r="B837" s="76">
        <v>237.21920967953133</v>
      </c>
      <c r="C837" s="76">
        <v>261.95722241105932</v>
      </c>
      <c r="D837" s="76">
        <v>-43.302437333389648</v>
      </c>
      <c r="E837" s="76">
        <v>415.1591478683539</v>
      </c>
      <c r="F837" s="76">
        <v>871.03314262555489</v>
      </c>
    </row>
    <row r="838" spans="1:6" x14ac:dyDescent="0.2">
      <c r="A838" s="84">
        <v>807</v>
      </c>
      <c r="B838" s="76">
        <v>354.86144581914095</v>
      </c>
      <c r="C838" s="76">
        <v>85.938212927446415</v>
      </c>
      <c r="D838" s="76">
        <v>154.39449279783912</v>
      </c>
      <c r="E838" s="76">
        <v>850.80867331506784</v>
      </c>
      <c r="F838" s="76">
        <v>1446.0028248594945</v>
      </c>
    </row>
    <row r="839" spans="1:6" x14ac:dyDescent="0.2">
      <c r="A839" s="84">
        <v>808</v>
      </c>
      <c r="B839" s="76">
        <v>-154.6052049599615</v>
      </c>
      <c r="C839" s="76">
        <v>179.47508554722239</v>
      </c>
      <c r="D839" s="76">
        <v>-3.5283467456836011</v>
      </c>
      <c r="E839" s="76">
        <v>25.553459433239283</v>
      </c>
      <c r="F839" s="76">
        <v>46.894993274816578</v>
      </c>
    </row>
    <row r="840" spans="1:6" x14ac:dyDescent="0.2">
      <c r="A840" s="84">
        <v>809</v>
      </c>
      <c r="B840" s="76">
        <v>760.61877442221055</v>
      </c>
      <c r="C840" s="76">
        <v>-2.2795979076988679</v>
      </c>
      <c r="D840" s="76">
        <v>-4.4906231308700377</v>
      </c>
      <c r="E840" s="76">
        <v>48.290709895644767</v>
      </c>
      <c r="F840" s="76">
        <v>802.13926327928641</v>
      </c>
    </row>
    <row r="841" spans="1:6" x14ac:dyDescent="0.2">
      <c r="A841" s="84">
        <v>810</v>
      </c>
      <c r="B841" s="76">
        <v>316.41145671868298</v>
      </c>
      <c r="C841" s="76">
        <v>168.42034979128334</v>
      </c>
      <c r="D841" s="76">
        <v>142.52641738053975</v>
      </c>
      <c r="E841" s="76">
        <v>589.59063958697288</v>
      </c>
      <c r="F841" s="76">
        <v>1216.9488634774789</v>
      </c>
    </row>
    <row r="842" spans="1:6" x14ac:dyDescent="0.2">
      <c r="A842" s="84">
        <v>811</v>
      </c>
      <c r="B842" s="76">
        <v>494.88953796902206</v>
      </c>
      <c r="C842" s="76">
        <v>204.80395118832092</v>
      </c>
      <c r="D842" s="76">
        <v>-14.113386982734404</v>
      </c>
      <c r="E842" s="76">
        <v>35.986866200419627</v>
      </c>
      <c r="F842" s="76">
        <v>721.5669683750283</v>
      </c>
    </row>
    <row r="843" spans="1:6" x14ac:dyDescent="0.2">
      <c r="A843" s="84">
        <v>812</v>
      </c>
      <c r="B843" s="76">
        <v>3.2778887609280218</v>
      </c>
      <c r="C843" s="76">
        <v>326.2025760133053</v>
      </c>
      <c r="D843" s="76">
        <v>-43.302437333389648</v>
      </c>
      <c r="E843" s="76">
        <v>9.9484993105245394</v>
      </c>
      <c r="F843" s="76">
        <v>296.1265267513682</v>
      </c>
    </row>
    <row r="844" spans="1:6" x14ac:dyDescent="0.2">
      <c r="A844" s="84">
        <v>813</v>
      </c>
      <c r="B844" s="76">
        <v>301.18907463169853</v>
      </c>
      <c r="C844" s="76">
        <v>175.7657208272019</v>
      </c>
      <c r="D844" s="76">
        <v>11.690740344906992</v>
      </c>
      <c r="E844" s="76">
        <v>419.53855070981035</v>
      </c>
      <c r="F844" s="76">
        <v>908.18408651361779</v>
      </c>
    </row>
    <row r="845" spans="1:6" x14ac:dyDescent="0.2">
      <c r="A845" s="84">
        <v>814</v>
      </c>
      <c r="B845" s="76">
        <v>-19.107967249343346</v>
      </c>
      <c r="C845" s="76">
        <v>343.93278196207427</v>
      </c>
      <c r="D845" s="76">
        <v>312.28342099163922</v>
      </c>
      <c r="E845" s="76">
        <v>1470.6845682622143</v>
      </c>
      <c r="F845" s="76">
        <v>2107.7928039665844</v>
      </c>
    </row>
    <row r="846" spans="1:6" x14ac:dyDescent="0.2">
      <c r="A846" s="84">
        <v>815</v>
      </c>
      <c r="B846" s="76">
        <v>536.473546910918</v>
      </c>
      <c r="C846" s="76">
        <v>793.99351096035139</v>
      </c>
      <c r="D846" s="76">
        <v>44.728896236307982</v>
      </c>
      <c r="E846" s="76">
        <v>179.07592330243125</v>
      </c>
      <c r="F846" s="76">
        <v>1554.2718774100085</v>
      </c>
    </row>
    <row r="847" spans="1:6" x14ac:dyDescent="0.2">
      <c r="A847" s="84">
        <v>816</v>
      </c>
      <c r="B847" s="76">
        <v>495.78497220943291</v>
      </c>
      <c r="C847" s="76">
        <v>141.91500599427417</v>
      </c>
      <c r="D847" s="76">
        <v>-18.924768908666586</v>
      </c>
      <c r="E847" s="76">
        <v>441.70352937243791</v>
      </c>
      <c r="F847" s="76">
        <v>1060.4787386674784</v>
      </c>
    </row>
    <row r="848" spans="1:6" x14ac:dyDescent="0.2">
      <c r="A848" s="84">
        <v>817</v>
      </c>
      <c r="B848" s="76">
        <v>422.41304773295178</v>
      </c>
      <c r="C848" s="76">
        <v>180.57820529901062</v>
      </c>
      <c r="D848" s="76">
        <v>-31.290938193420516</v>
      </c>
      <c r="E848" s="76">
        <v>241.47465663575701</v>
      </c>
      <c r="F848" s="76">
        <v>813.1749714742989</v>
      </c>
    </row>
    <row r="849" spans="1:6" x14ac:dyDescent="0.2">
      <c r="A849" s="84">
        <v>818</v>
      </c>
      <c r="B849" s="76">
        <v>164.79640268066953</v>
      </c>
      <c r="C849" s="76">
        <v>-8.6118143179735007</v>
      </c>
      <c r="D849" s="76">
        <v>96.514485963983162</v>
      </c>
      <c r="E849" s="76">
        <v>90.506308708032492</v>
      </c>
      <c r="F849" s="76">
        <v>343.20538303471164</v>
      </c>
    </row>
    <row r="850" spans="1:6" x14ac:dyDescent="0.2">
      <c r="A850" s="84">
        <v>819</v>
      </c>
      <c r="B850" s="76">
        <v>130.32218442485168</v>
      </c>
      <c r="C850" s="76">
        <v>362.8394660667538</v>
      </c>
      <c r="D850" s="76">
        <v>42.483584670872965</v>
      </c>
      <c r="E850" s="76">
        <v>75.913377813695689</v>
      </c>
      <c r="F850" s="76">
        <v>611.55861297617412</v>
      </c>
    </row>
    <row r="851" spans="1:6" x14ac:dyDescent="0.2">
      <c r="A851" s="84">
        <v>820</v>
      </c>
      <c r="B851" s="76">
        <v>79.783833078847124</v>
      </c>
      <c r="C851" s="76">
        <v>123.93151138909421</v>
      </c>
      <c r="D851" s="76">
        <v>-13.471869392610113</v>
      </c>
      <c r="E851" s="76">
        <v>101.59935161811286</v>
      </c>
      <c r="F851" s="76">
        <v>291.84282669344412</v>
      </c>
    </row>
    <row r="852" spans="1:6" x14ac:dyDescent="0.2">
      <c r="A852" s="84">
        <v>821</v>
      </c>
      <c r="B852" s="76">
        <v>678.29250754162081</v>
      </c>
      <c r="C852" s="76">
        <v>556.00874578219134</v>
      </c>
      <c r="D852" s="76">
        <v>-8.0189698765536388</v>
      </c>
      <c r="E852" s="76">
        <v>38.562089299420236</v>
      </c>
      <c r="F852" s="76">
        <v>1264.8443727466786</v>
      </c>
    </row>
    <row r="853" spans="1:6" x14ac:dyDescent="0.2">
      <c r="A853" s="84">
        <v>822</v>
      </c>
      <c r="B853" s="76">
        <v>392.46968391639666</v>
      </c>
      <c r="C853" s="76">
        <v>68.804549417643713</v>
      </c>
      <c r="D853" s="76">
        <v>38.955237925189365</v>
      </c>
      <c r="E853" s="76">
        <v>32.267099501863186</v>
      </c>
      <c r="F853" s="76">
        <v>532.49657076109293</v>
      </c>
    </row>
    <row r="854" spans="1:6" x14ac:dyDescent="0.2">
      <c r="A854" s="84">
        <v>823</v>
      </c>
      <c r="B854" s="76">
        <v>577.16212161240333</v>
      </c>
      <c r="C854" s="76">
        <v>567.57005885095236</v>
      </c>
      <c r="D854" s="76">
        <v>-65.755552987739833</v>
      </c>
      <c r="E854" s="76">
        <v>742.5408316563869</v>
      </c>
      <c r="F854" s="76">
        <v>1821.5174591320028</v>
      </c>
    </row>
    <row r="855" spans="1:6" x14ac:dyDescent="0.2">
      <c r="A855" s="84">
        <v>824</v>
      </c>
      <c r="B855" s="76">
        <v>498.02355781046003</v>
      </c>
      <c r="C855" s="76">
        <v>67.538106135588777</v>
      </c>
      <c r="D855" s="76">
        <v>48.898760572115876</v>
      </c>
      <c r="E855" s="76">
        <v>131.42374239215334</v>
      </c>
      <c r="F855" s="76">
        <v>745.88416691031807</v>
      </c>
    </row>
    <row r="856" spans="1:6" x14ac:dyDescent="0.2">
      <c r="A856" s="84">
        <v>825</v>
      </c>
      <c r="B856" s="76">
        <v>273.93201353637619</v>
      </c>
      <c r="C856" s="76">
        <v>-25.328865641098531</v>
      </c>
      <c r="D856" s="76">
        <v>48.578001777053728</v>
      </c>
      <c r="E856" s="76">
        <v>12.237586509636195</v>
      </c>
      <c r="F856" s="76">
        <v>309.41873618196757</v>
      </c>
    </row>
    <row r="857" spans="1:6" x14ac:dyDescent="0.2">
      <c r="A857" s="84">
        <v>826</v>
      </c>
      <c r="B857" s="76">
        <v>611.63633986822106</v>
      </c>
      <c r="C857" s="76">
        <v>49.048034217586853</v>
      </c>
      <c r="D857" s="76">
        <v>-17.962492523480151</v>
      </c>
      <c r="E857" s="76">
        <v>143.15531428760056</v>
      </c>
      <c r="F857" s="76">
        <v>785.87719584992828</v>
      </c>
    </row>
    <row r="858" spans="1:6" x14ac:dyDescent="0.2">
      <c r="A858" s="84">
        <v>827</v>
      </c>
      <c r="B858" s="76">
        <v>183.09912137188337</v>
      </c>
      <c r="C858" s="76">
        <v>848.52393049283546</v>
      </c>
      <c r="D858" s="76">
        <v>11.690740344906992</v>
      </c>
      <c r="E858" s="76">
        <v>-0.35239308547790671</v>
      </c>
      <c r="F858" s="76">
        <v>1042.9613991241481</v>
      </c>
    </row>
    <row r="859" spans="1:6" x14ac:dyDescent="0.2">
      <c r="A859" s="84">
        <v>828</v>
      </c>
      <c r="B859" s="76">
        <v>688.53631806913688</v>
      </c>
      <c r="C859" s="76">
        <v>824.64143838608061</v>
      </c>
      <c r="D859" s="76">
        <v>25.626792255249001</v>
      </c>
      <c r="E859" s="76">
        <v>504.80704887671948</v>
      </c>
      <c r="F859" s="76">
        <v>2043.6115975871862</v>
      </c>
    </row>
    <row r="860" spans="1:6" x14ac:dyDescent="0.2">
      <c r="A860" s="84">
        <v>829</v>
      </c>
      <c r="B860" s="76">
        <v>-49.946765306309089</v>
      </c>
      <c r="C860" s="76">
        <v>46.261858997066014</v>
      </c>
      <c r="D860" s="76">
        <v>-55.491271545751182</v>
      </c>
      <c r="E860" s="76">
        <v>-30.968934373596298</v>
      </c>
      <c r="F860" s="76">
        <v>-90.145112228590563</v>
      </c>
    </row>
    <row r="861" spans="1:6" x14ac:dyDescent="0.2">
      <c r="A861" s="84">
        <v>830</v>
      </c>
      <c r="B861" s="76">
        <v>337.90187848854339</v>
      </c>
      <c r="C861" s="76">
        <v>197.54854527854667</v>
      </c>
      <c r="D861" s="76">
        <v>-2.2453115654350189</v>
      </c>
      <c r="E861" s="76">
        <v>164.76912830798341</v>
      </c>
      <c r="F861" s="76">
        <v>697.97424050963855</v>
      </c>
    </row>
    <row r="862" spans="1:6" x14ac:dyDescent="0.2">
      <c r="A862" s="84">
        <v>831</v>
      </c>
      <c r="B862" s="76">
        <v>624.17241923397296</v>
      </c>
      <c r="C862" s="76">
        <v>141.66171733786319</v>
      </c>
      <c r="D862" s="76">
        <v>-16.358698548169421</v>
      </c>
      <c r="E862" s="76">
        <v>76.838042698951512</v>
      </c>
      <c r="F862" s="76">
        <v>826.31348072261824</v>
      </c>
    </row>
    <row r="863" spans="1:6" x14ac:dyDescent="0.2">
      <c r="A863" s="84">
        <v>832</v>
      </c>
      <c r="B863" s="76">
        <v>9.5459284438039731</v>
      </c>
      <c r="C863" s="76">
        <v>464.15492863114792</v>
      </c>
      <c r="D863" s="76">
        <v>133.22441232373751</v>
      </c>
      <c r="E863" s="76">
        <v>10.520771110302455</v>
      </c>
      <c r="F863" s="76">
        <v>617.44604050899181</v>
      </c>
    </row>
    <row r="864" spans="1:6" x14ac:dyDescent="0.2">
      <c r="A864" s="84">
        <v>833</v>
      </c>
      <c r="B864" s="76">
        <v>133.90392138649509</v>
      </c>
      <c r="C864" s="76">
        <v>-43.565648902689475</v>
      </c>
      <c r="D864" s="76">
        <v>14.400234428073901</v>
      </c>
      <c r="E864" s="76">
        <v>163.05231290864964</v>
      </c>
      <c r="F864" s="76">
        <v>267.79081982052912</v>
      </c>
    </row>
    <row r="865" spans="1:6" x14ac:dyDescent="0.2">
      <c r="A865" s="84">
        <v>834</v>
      </c>
      <c r="B865" s="76">
        <v>739.57606977255546</v>
      </c>
      <c r="C865" s="76">
        <v>399.40299771608005</v>
      </c>
      <c r="D865" s="76">
        <v>43.766619851121547</v>
      </c>
      <c r="E865" s="76">
        <v>971.55802306820772</v>
      </c>
      <c r="F865" s="76">
        <v>2154.3037104079649</v>
      </c>
    </row>
    <row r="866" spans="1:6" x14ac:dyDescent="0.2">
      <c r="A866" s="84">
        <v>835</v>
      </c>
      <c r="B866" s="76">
        <v>490.41236676696781</v>
      </c>
      <c r="C866" s="76">
        <v>332.11818023690222</v>
      </c>
      <c r="D866" s="76">
        <v>-75.057558044542063</v>
      </c>
      <c r="E866" s="76">
        <v>545.17331791859556</v>
      </c>
      <c r="F866" s="76">
        <v>1292.6463068779235</v>
      </c>
    </row>
    <row r="867" spans="1:6" x14ac:dyDescent="0.2">
      <c r="A867" s="84">
        <v>836</v>
      </c>
      <c r="B867" s="76">
        <v>-64.721430273088117</v>
      </c>
      <c r="C867" s="76">
        <v>-39.259741743702719</v>
      </c>
      <c r="D867" s="76">
        <v>74.846311622427038</v>
      </c>
      <c r="E867" s="76">
        <v>246.40522411945821</v>
      </c>
      <c r="F867" s="76">
        <v>217.2703637250944</v>
      </c>
    </row>
    <row r="868" spans="1:6" x14ac:dyDescent="0.2">
      <c r="A868" s="84">
        <v>837</v>
      </c>
      <c r="B868" s="76">
        <v>120.92012490053776</v>
      </c>
      <c r="C868" s="76">
        <v>646.92276671171317</v>
      </c>
      <c r="D868" s="76">
        <v>-118.35999537793171</v>
      </c>
      <c r="E868" s="76">
        <v>452.7303150969293</v>
      </c>
      <c r="F868" s="76">
        <v>1102.2132113312487</v>
      </c>
    </row>
    <row r="869" spans="1:6" x14ac:dyDescent="0.2">
      <c r="A869" s="84">
        <v>838</v>
      </c>
      <c r="B869" s="76">
        <v>319.09775943991554</v>
      </c>
      <c r="C869" s="76">
        <v>117.09271766599761</v>
      </c>
      <c r="D869" s="76">
        <v>29.97399166344929</v>
      </c>
      <c r="E869" s="76">
        <v>34.556186700974834</v>
      </c>
      <c r="F869" s="76">
        <v>500.72065547033725</v>
      </c>
    </row>
    <row r="870" spans="1:6" x14ac:dyDescent="0.2">
      <c r="A870" s="84">
        <v>839</v>
      </c>
      <c r="B870" s="76">
        <v>495.78497220943291</v>
      </c>
      <c r="C870" s="76">
        <v>223.04073444991184</v>
      </c>
      <c r="D870" s="76">
        <v>-12.509593007423677</v>
      </c>
      <c r="E870" s="76">
        <v>232.51707939607724</v>
      </c>
      <c r="F870" s="76">
        <v>938.83319304799829</v>
      </c>
    </row>
    <row r="871" spans="1:6" x14ac:dyDescent="0.2">
      <c r="A871" s="84">
        <v>840</v>
      </c>
      <c r="B871" s="76">
        <v>349.04112325647043</v>
      </c>
      <c r="C871" s="76">
        <v>382.68594639295503</v>
      </c>
      <c r="D871" s="76">
        <v>124.70734857972934</v>
      </c>
      <c r="E871" s="76">
        <v>343.2065226250478</v>
      </c>
      <c r="F871" s="76">
        <v>1199.6409408542027</v>
      </c>
    </row>
    <row r="872" spans="1:6" x14ac:dyDescent="0.2">
      <c r="A872" s="84">
        <v>841</v>
      </c>
      <c r="B872" s="76">
        <v>710.52814019641153</v>
      </c>
      <c r="C872" s="76">
        <v>-0.5065773128219706</v>
      </c>
      <c r="D872" s="76">
        <v>-3.5283467456836011</v>
      </c>
      <c r="E872" s="76">
        <v>43.712535497421456</v>
      </c>
      <c r="F872" s="76">
        <v>750.20575163532737</v>
      </c>
    </row>
    <row r="873" spans="1:6" x14ac:dyDescent="0.2">
      <c r="A873" s="84">
        <v>842</v>
      </c>
      <c r="B873" s="76">
        <v>259.15734856959716</v>
      </c>
      <c r="C873" s="76">
        <v>49.30132287399784</v>
      </c>
      <c r="D873" s="76">
        <v>59.306465736774285</v>
      </c>
      <c r="E873" s="76">
        <v>153.60982821231408</v>
      </c>
      <c r="F873" s="76">
        <v>521.37496539268341</v>
      </c>
    </row>
    <row r="874" spans="1:6" x14ac:dyDescent="0.2">
      <c r="A874" s="84">
        <v>843</v>
      </c>
      <c r="B874" s="76">
        <v>954.26555452232537</v>
      </c>
      <c r="C874" s="76">
        <v>853.67966874719968</v>
      </c>
      <c r="D874" s="76">
        <v>105.49573222572324</v>
      </c>
      <c r="E874" s="76">
        <v>466.24495957729926</v>
      </c>
      <c r="F874" s="76">
        <v>2379.6859150725477</v>
      </c>
    </row>
    <row r="875" spans="1:6" x14ac:dyDescent="0.2">
      <c r="A875" s="84">
        <v>844</v>
      </c>
      <c r="B875" s="76">
        <v>-47.260462585076539</v>
      </c>
      <c r="C875" s="76">
        <v>92.777006650543015</v>
      </c>
      <c r="D875" s="76">
        <v>43.125102260997252</v>
      </c>
      <c r="E875" s="76">
        <v>-42.70050626904353</v>
      </c>
      <c r="F875" s="76">
        <v>45.941140057420199</v>
      </c>
    </row>
    <row r="876" spans="1:6" x14ac:dyDescent="0.2">
      <c r="A876" s="84">
        <v>845</v>
      </c>
      <c r="B876" s="76">
        <v>5.5164743619551473</v>
      </c>
      <c r="C876" s="76">
        <v>101.89539828133849</v>
      </c>
      <c r="D876" s="76">
        <v>167.86636219044925</v>
      </c>
      <c r="E876" s="76">
        <v>275.87722180802075</v>
      </c>
      <c r="F876" s="76">
        <v>551.15545664176364</v>
      </c>
    </row>
    <row r="877" spans="1:6" x14ac:dyDescent="0.2">
      <c r="A877" s="84">
        <v>846</v>
      </c>
      <c r="B877" s="76">
        <v>517.22171074208472</v>
      </c>
      <c r="C877" s="76">
        <v>908.71666559250571</v>
      </c>
      <c r="D877" s="76">
        <v>144.91515266864451</v>
      </c>
      <c r="E877" s="76">
        <v>585.36485827422746</v>
      </c>
      <c r="F877" s="76">
        <v>2156.2183872774626</v>
      </c>
    </row>
    <row r="878" spans="1:6" x14ac:dyDescent="0.2">
      <c r="A878" s="84">
        <v>847</v>
      </c>
      <c r="B878" s="76">
        <v>213.09616842564685</v>
      </c>
      <c r="C878" s="76">
        <v>129.50386183013589</v>
      </c>
      <c r="D878" s="76">
        <v>45.370413826432276</v>
      </c>
      <c r="E878" s="76">
        <v>-11.445435995558277</v>
      </c>
      <c r="F878" s="76">
        <v>376.52500808665673</v>
      </c>
    </row>
    <row r="879" spans="1:6" x14ac:dyDescent="0.2">
      <c r="A879" s="84">
        <v>848</v>
      </c>
      <c r="B879" s="76">
        <v>99.931103488091253</v>
      </c>
      <c r="C879" s="76">
        <v>126.21110929679307</v>
      </c>
      <c r="D879" s="76">
        <v>61.408353579539551</v>
      </c>
      <c r="E879" s="76">
        <v>59.669888705614099</v>
      </c>
      <c r="F879" s="76">
        <v>347.22045507003793</v>
      </c>
    </row>
    <row r="880" spans="1:6" x14ac:dyDescent="0.2">
      <c r="A880" s="84">
        <v>849</v>
      </c>
      <c r="B880" s="76">
        <v>101.72197196891295</v>
      </c>
      <c r="C880" s="76">
        <v>58.419714504793312</v>
      </c>
      <c r="D880" s="76">
        <v>-7.3774522864293477</v>
      </c>
      <c r="E880" s="76">
        <v>-16.023610393781588</v>
      </c>
      <c r="F880" s="76">
        <v>136.74062379349533</v>
      </c>
    </row>
    <row r="881" spans="1:6" x14ac:dyDescent="0.2">
      <c r="A881" s="84">
        <v>850</v>
      </c>
      <c r="B881" s="76">
        <v>431.81510725726571</v>
      </c>
      <c r="C881" s="76">
        <v>287.12276452189116</v>
      </c>
      <c r="D881" s="76">
        <v>24.841850942454961</v>
      </c>
      <c r="E881" s="76">
        <v>156.18505131131468</v>
      </c>
      <c r="F881" s="76">
        <v>899.96477403292647</v>
      </c>
    </row>
    <row r="882" spans="1:6" x14ac:dyDescent="0.2">
      <c r="A882" s="84">
        <v>851</v>
      </c>
      <c r="B882" s="76">
        <v>51.18362062290862</v>
      </c>
      <c r="C882" s="76">
        <v>54.873673315039511</v>
      </c>
      <c r="D882" s="76">
        <v>-9.6227638518643666</v>
      </c>
      <c r="E882" s="76">
        <v>24.541430204861346</v>
      </c>
      <c r="F882" s="76">
        <v>120.97596029094511</v>
      </c>
    </row>
    <row r="883" spans="1:6" x14ac:dyDescent="0.2">
      <c r="A883" s="84">
        <v>852</v>
      </c>
      <c r="B883" s="76">
        <v>32.379501574280653</v>
      </c>
      <c r="C883" s="76">
        <v>201.76448731138908</v>
      </c>
      <c r="D883" s="76">
        <v>-22.453115654350189</v>
      </c>
      <c r="E883" s="76">
        <v>-15.451338594003674</v>
      </c>
      <c r="F883" s="76">
        <v>196.23953463731584</v>
      </c>
    </row>
    <row r="884" spans="1:6" x14ac:dyDescent="0.2">
      <c r="A884" s="84">
        <v>853</v>
      </c>
      <c r="B884" s="76">
        <v>318.65004231971011</v>
      </c>
      <c r="C884" s="76">
        <v>48.288168248353898</v>
      </c>
      <c r="D884" s="76">
        <v>110.62787294671757</v>
      </c>
      <c r="E884" s="76">
        <v>90.506308708032492</v>
      </c>
      <c r="F884" s="76">
        <v>568.07239222281407</v>
      </c>
    </row>
    <row r="885" spans="1:6" x14ac:dyDescent="0.2">
      <c r="A885" s="84">
        <v>854</v>
      </c>
      <c r="B885" s="76">
        <v>555.72538307975128</v>
      </c>
      <c r="C885" s="76">
        <v>615.35164978648424</v>
      </c>
      <c r="D885" s="76">
        <v>-3.2075879506214555</v>
      </c>
      <c r="E885" s="76">
        <v>434.48387468962505</v>
      </c>
      <c r="F885" s="76">
        <v>1602.3533196052392</v>
      </c>
    </row>
    <row r="886" spans="1:6" x14ac:dyDescent="0.2">
      <c r="A886" s="84">
        <v>855</v>
      </c>
      <c r="B886" s="76">
        <v>74.411227636382023</v>
      </c>
      <c r="C886" s="76">
        <v>727.63188298067325</v>
      </c>
      <c r="D886" s="76">
        <v>133.86592991386181</v>
      </c>
      <c r="E886" s="76">
        <v>99.530143133301209</v>
      </c>
      <c r="F886" s="76">
        <v>1035.4391836642183</v>
      </c>
    </row>
    <row r="887" spans="1:6" x14ac:dyDescent="0.2">
      <c r="A887" s="84">
        <v>856</v>
      </c>
      <c r="B887" s="76">
        <v>101.27425484870753</v>
      </c>
      <c r="C887" s="76">
        <v>32.077694238050839</v>
      </c>
      <c r="D887" s="76">
        <v>46.653449006680859</v>
      </c>
      <c r="E887" s="76">
        <v>92.223124107366232</v>
      </c>
      <c r="F887" s="76">
        <v>272.22852220080546</v>
      </c>
    </row>
    <row r="888" spans="1:6" x14ac:dyDescent="0.2">
      <c r="A888" s="84">
        <v>857</v>
      </c>
      <c r="B888" s="76">
        <v>155.39434315635549</v>
      </c>
      <c r="C888" s="76">
        <v>127.47755257884801</v>
      </c>
      <c r="D888" s="76">
        <v>37.351443949878636</v>
      </c>
      <c r="E888" s="76">
        <v>102.81015240325763</v>
      </c>
      <c r="F888" s="76">
        <v>423.03349208833976</v>
      </c>
    </row>
    <row r="889" spans="1:6" x14ac:dyDescent="0.2">
      <c r="A889" s="84">
        <v>858</v>
      </c>
      <c r="B889" s="76">
        <v>184.88998985270507</v>
      </c>
      <c r="C889" s="76">
        <v>203.03093059344403</v>
      </c>
      <c r="D889" s="76">
        <v>-22.132356859288045</v>
      </c>
      <c r="E889" s="76">
        <v>350.99844910763852</v>
      </c>
      <c r="F889" s="76">
        <v>716.78701269449959</v>
      </c>
    </row>
    <row r="890" spans="1:6" x14ac:dyDescent="0.2">
      <c r="A890" s="84">
        <v>859</v>
      </c>
      <c r="B890" s="76">
        <v>5.9641914821605724</v>
      </c>
      <c r="C890" s="76">
        <v>-13.42429878978222</v>
      </c>
      <c r="D890" s="76">
        <v>250.58821996676014</v>
      </c>
      <c r="E890" s="76">
        <v>358.4379825047514</v>
      </c>
      <c r="F890" s="76">
        <v>601.56609516388994</v>
      </c>
    </row>
    <row r="891" spans="1:6" x14ac:dyDescent="0.2">
      <c r="A891" s="84">
        <v>860</v>
      </c>
      <c r="B891" s="76">
        <v>266.76853961308939</v>
      </c>
      <c r="C891" s="76">
        <v>170.95323635539319</v>
      </c>
      <c r="D891" s="76">
        <v>3.0302528782290636</v>
      </c>
      <c r="E891" s="76">
        <v>246.82387439052508</v>
      </c>
      <c r="F891" s="76">
        <v>687.57590323723673</v>
      </c>
    </row>
    <row r="892" spans="1:6" x14ac:dyDescent="0.2">
      <c r="A892" s="84">
        <v>861</v>
      </c>
      <c r="B892" s="76">
        <v>71.724924915149472</v>
      </c>
      <c r="C892" s="76">
        <v>76.819821296650943</v>
      </c>
      <c r="D892" s="76">
        <v>143.16793497066402</v>
      </c>
      <c r="E892" s="76">
        <v>98.319342348156425</v>
      </c>
      <c r="F892" s="76">
        <v>390.0320235306209</v>
      </c>
    </row>
    <row r="893" spans="1:6" x14ac:dyDescent="0.2">
      <c r="A893" s="84">
        <v>862</v>
      </c>
      <c r="B893" s="76">
        <v>163.84728520304998</v>
      </c>
      <c r="C893" s="76">
        <v>229.62623951659748</v>
      </c>
      <c r="D893" s="76">
        <v>138.99807063485616</v>
      </c>
      <c r="E893" s="76">
        <v>616.0687639054679</v>
      </c>
      <c r="F893" s="76">
        <v>1148.5403592599714</v>
      </c>
    </row>
    <row r="894" spans="1:6" x14ac:dyDescent="0.2">
      <c r="A894" s="84">
        <v>863</v>
      </c>
      <c r="B894" s="76">
        <v>656.8020857717604</v>
      </c>
      <c r="C894" s="76">
        <v>306.28273728298171</v>
      </c>
      <c r="D894" s="76">
        <v>22.596539377019937</v>
      </c>
      <c r="E894" s="76">
        <v>188.87080108424473</v>
      </c>
      <c r="F894" s="76">
        <v>1174.5521635160069</v>
      </c>
    </row>
    <row r="895" spans="1:6" x14ac:dyDescent="0.2">
      <c r="A895" s="84">
        <v>864</v>
      </c>
      <c r="B895" s="76">
        <v>206.38041162256548</v>
      </c>
      <c r="C895" s="76">
        <v>-15.957185353892074</v>
      </c>
      <c r="D895" s="76">
        <v>-21.811598064225898</v>
      </c>
      <c r="E895" s="76">
        <v>-22.032464291449685</v>
      </c>
      <c r="F895" s="76">
        <v>146.57916391299781</v>
      </c>
    </row>
    <row r="896" spans="1:6" x14ac:dyDescent="0.2">
      <c r="A896" s="84">
        <v>865</v>
      </c>
      <c r="B896" s="76">
        <v>375.45643334859051</v>
      </c>
      <c r="C896" s="76">
        <v>137.60909883528743</v>
      </c>
      <c r="D896" s="76">
        <v>-8.6604874666779299</v>
      </c>
      <c r="E896" s="76">
        <v>262.78122759871769</v>
      </c>
      <c r="F896" s="76">
        <v>767.18627231591768</v>
      </c>
    </row>
    <row r="897" spans="1:6" x14ac:dyDescent="0.2">
      <c r="A897" s="84">
        <v>866</v>
      </c>
      <c r="B897" s="76">
        <v>-23.979172334394434</v>
      </c>
      <c r="C897" s="76">
        <v>61.965755694547106</v>
      </c>
      <c r="D897" s="76">
        <v>113.83546089733903</v>
      </c>
      <c r="E897" s="76">
        <v>-48.929238881011635</v>
      </c>
      <c r="F897" s="76">
        <v>102.89280537648008</v>
      </c>
    </row>
    <row r="898" spans="1:6" x14ac:dyDescent="0.2">
      <c r="A898" s="84">
        <v>867</v>
      </c>
      <c r="B898" s="76">
        <v>327.15666760361319</v>
      </c>
      <c r="C898" s="76">
        <v>39.169776617558426</v>
      </c>
      <c r="D898" s="76">
        <v>-41.698643358078925</v>
      </c>
      <c r="E898" s="76">
        <v>295.55434171476986</v>
      </c>
      <c r="F898" s="76">
        <v>620.18214257786258</v>
      </c>
    </row>
    <row r="899" spans="1:6" x14ac:dyDescent="0.2">
      <c r="A899" s="84">
        <v>868</v>
      </c>
      <c r="B899" s="76">
        <v>428.68108741582773</v>
      </c>
      <c r="C899" s="76">
        <v>195.2689473708478</v>
      </c>
      <c r="D899" s="76">
        <v>71.174541154073665</v>
      </c>
      <c r="E899" s="76">
        <v>219.06869210129628</v>
      </c>
      <c r="F899" s="76">
        <v>914.19326804204559</v>
      </c>
    </row>
    <row r="900" spans="1:6" x14ac:dyDescent="0.2">
      <c r="A900" s="84">
        <v>869</v>
      </c>
      <c r="B900" s="76">
        <v>371.42697926674168</v>
      </c>
      <c r="C900" s="76">
        <v>656.38441212506382</v>
      </c>
      <c r="D900" s="76">
        <v>-15.252998440313235</v>
      </c>
      <c r="E900" s="76">
        <v>90.000294093843536</v>
      </c>
      <c r="F900" s="76">
        <v>1102.5586870453358</v>
      </c>
    </row>
    <row r="901" spans="1:6" x14ac:dyDescent="0.2">
      <c r="A901" s="84">
        <v>870</v>
      </c>
      <c r="B901" s="76">
        <v>688.59000130634558</v>
      </c>
      <c r="C901" s="76">
        <v>-1.0131546256439412</v>
      </c>
      <c r="D901" s="76">
        <v>-11.54731662223724</v>
      </c>
      <c r="E901" s="76">
        <v>146.30280918637911</v>
      </c>
      <c r="F901" s="76">
        <v>822.33233924484364</v>
      </c>
    </row>
    <row r="902" spans="1:6" x14ac:dyDescent="0.2">
      <c r="A902" s="84">
        <v>871</v>
      </c>
      <c r="B902" s="76">
        <v>788.3235526377382</v>
      </c>
      <c r="C902" s="76">
        <v>563.60740547452087</v>
      </c>
      <c r="D902" s="76">
        <v>-10.264281441988658</v>
      </c>
      <c r="E902" s="76">
        <v>373.4495636701551</v>
      </c>
      <c r="F902" s="76">
        <v>1715.1162403404255</v>
      </c>
    </row>
    <row r="903" spans="1:6" x14ac:dyDescent="0.2">
      <c r="A903" s="84">
        <v>872</v>
      </c>
      <c r="B903" s="76">
        <v>734.65118145029578</v>
      </c>
      <c r="C903" s="76">
        <v>62.472333007369073</v>
      </c>
      <c r="D903" s="76">
        <v>-12.509593007423677</v>
      </c>
      <c r="E903" s="76">
        <v>406.00279907190725</v>
      </c>
      <c r="F903" s="76">
        <v>1190.6167205221486</v>
      </c>
    </row>
    <row r="904" spans="1:6" x14ac:dyDescent="0.2">
      <c r="A904" s="84">
        <v>873</v>
      </c>
      <c r="B904" s="76">
        <v>-206.93442478678776</v>
      </c>
      <c r="C904" s="76">
        <v>663.45988778254969</v>
      </c>
      <c r="D904" s="76">
        <v>42.483584670872965</v>
      </c>
      <c r="E904" s="76">
        <v>-13.448387294780975</v>
      </c>
      <c r="F904" s="76">
        <v>485.56066037185394</v>
      </c>
    </row>
    <row r="905" spans="1:6" x14ac:dyDescent="0.2">
      <c r="A905" s="84">
        <v>874</v>
      </c>
      <c r="B905" s="76">
        <v>140.17196106937104</v>
      </c>
      <c r="C905" s="76">
        <v>58.419714504793312</v>
      </c>
      <c r="D905" s="76">
        <v>-25.981462400033791</v>
      </c>
      <c r="E905" s="76">
        <v>47.432302195977897</v>
      </c>
      <c r="F905" s="76">
        <v>220.04251537010845</v>
      </c>
    </row>
    <row r="906" spans="1:6" x14ac:dyDescent="0.2">
      <c r="A906" s="84">
        <v>875</v>
      </c>
      <c r="B906" s="76">
        <v>279.30461897884129</v>
      </c>
      <c r="C906" s="76">
        <v>-5.5723504410416762</v>
      </c>
      <c r="D906" s="76">
        <v>-1.6037939753107278</v>
      </c>
      <c r="E906" s="76">
        <v>12.809858309414111</v>
      </c>
      <c r="F906" s="76">
        <v>284.93833287190296</v>
      </c>
    </row>
    <row r="907" spans="1:6" x14ac:dyDescent="0.2">
      <c r="A907" s="84">
        <v>876</v>
      </c>
      <c r="B907" s="76">
        <v>-27.560909296037835</v>
      </c>
      <c r="C907" s="76">
        <v>99.362511717228642</v>
      </c>
      <c r="D907" s="76">
        <v>157.92283954352274</v>
      </c>
      <c r="E907" s="76">
        <v>119.3397774112282</v>
      </c>
      <c r="F907" s="76">
        <v>349.06421937594178</v>
      </c>
    </row>
    <row r="908" spans="1:6" x14ac:dyDescent="0.2">
      <c r="A908" s="84">
        <v>877</v>
      </c>
      <c r="B908" s="76">
        <v>-5.2287365229750549</v>
      </c>
      <c r="C908" s="76">
        <v>91.510563368488093</v>
      </c>
      <c r="D908" s="76">
        <v>358.00850496285625</v>
      </c>
      <c r="E908" s="76">
        <v>290.18401680246865</v>
      </c>
      <c r="F908" s="76">
        <v>734.47434861083798</v>
      </c>
    </row>
    <row r="909" spans="1:6" x14ac:dyDescent="0.2">
      <c r="A909" s="84">
        <v>878</v>
      </c>
      <c r="B909" s="76">
        <v>277.96146761822502</v>
      </c>
      <c r="C909" s="76">
        <v>-9.8782576000284266</v>
      </c>
      <c r="D909" s="76">
        <v>-17.962492523480151</v>
      </c>
      <c r="E909" s="76">
        <v>22.824614805527602</v>
      </c>
      <c r="F909" s="76">
        <v>272.9453323002441</v>
      </c>
    </row>
    <row r="910" spans="1:6" x14ac:dyDescent="0.2">
      <c r="A910" s="84">
        <v>879</v>
      </c>
      <c r="B910" s="76">
        <v>106.64686029117274</v>
      </c>
      <c r="C910" s="76">
        <v>-11.904566851316309</v>
      </c>
      <c r="D910" s="76">
        <v>-20.528562883977315</v>
      </c>
      <c r="E910" s="76">
        <v>112.62613734260427</v>
      </c>
      <c r="F910" s="76">
        <v>186.83986789848339</v>
      </c>
    </row>
    <row r="911" spans="1:6" x14ac:dyDescent="0.2">
      <c r="A911" s="84">
        <v>880</v>
      </c>
      <c r="B911" s="76">
        <v>734.20346433009036</v>
      </c>
      <c r="C911" s="76">
        <v>196.53539065290272</v>
      </c>
      <c r="D911" s="76">
        <v>-10.585040237050803</v>
      </c>
      <c r="E911" s="76">
        <v>73.97668370006194</v>
      </c>
      <c r="F911" s="76">
        <v>994.13049844600425</v>
      </c>
    </row>
    <row r="912" spans="1:6" x14ac:dyDescent="0.2">
      <c r="A912" s="84">
        <v>881</v>
      </c>
      <c r="B912" s="76">
        <v>395.60370375783464</v>
      </c>
      <c r="C912" s="76">
        <v>74.630188515096364</v>
      </c>
      <c r="D912" s="76">
        <v>-3.8491055407457466</v>
      </c>
      <c r="E912" s="76">
        <v>142.73666401653372</v>
      </c>
      <c r="F912" s="76">
        <v>609.12145074871898</v>
      </c>
    </row>
    <row r="913" spans="1:6" x14ac:dyDescent="0.2">
      <c r="A913" s="84">
        <v>882</v>
      </c>
      <c r="B913" s="76">
        <v>104.85599181035093</v>
      </c>
      <c r="C913" s="76">
        <v>-6.0789277538636473</v>
      </c>
      <c r="D913" s="76">
        <v>-16.679457343231569</v>
      </c>
      <c r="E913" s="76">
        <v>-36.339259285897533</v>
      </c>
      <c r="F913" s="76">
        <v>45.758347427358181</v>
      </c>
    </row>
    <row r="914" spans="1:6" x14ac:dyDescent="0.2">
      <c r="A914" s="84">
        <v>883</v>
      </c>
      <c r="B914" s="76">
        <v>-48.155896825487389</v>
      </c>
      <c r="C914" s="76">
        <v>44.995415715011092</v>
      </c>
      <c r="D914" s="76">
        <v>-73.453764069231326</v>
      </c>
      <c r="E914" s="76">
        <v>-50.932190180234336</v>
      </c>
      <c r="F914" s="76">
        <v>-127.54643535994197</v>
      </c>
    </row>
    <row r="915" spans="1:6" x14ac:dyDescent="0.2">
      <c r="A915" s="84">
        <v>884</v>
      </c>
      <c r="B915" s="76">
        <v>441.21716678157964</v>
      </c>
      <c r="C915" s="76">
        <v>60.952601068903164</v>
      </c>
      <c r="D915" s="76">
        <v>-10.585040237050803</v>
      </c>
      <c r="E915" s="76">
        <v>175.07002070398585</v>
      </c>
      <c r="F915" s="76">
        <v>666.6547483174179</v>
      </c>
    </row>
    <row r="916" spans="1:6" x14ac:dyDescent="0.2">
      <c r="A916" s="84">
        <v>885</v>
      </c>
      <c r="B916" s="76">
        <v>468.9219449971074</v>
      </c>
      <c r="C916" s="76">
        <v>353.72107443595837</v>
      </c>
      <c r="D916" s="76">
        <v>53.996989943387575</v>
      </c>
      <c r="E916" s="76">
        <v>886.64191798677655</v>
      </c>
      <c r="F916" s="76">
        <v>1763.2819273632299</v>
      </c>
    </row>
    <row r="917" spans="1:6" x14ac:dyDescent="0.2">
      <c r="A917" s="84">
        <v>886</v>
      </c>
      <c r="B917" s="76">
        <v>246.62126920384526</v>
      </c>
      <c r="C917" s="76">
        <v>646.92276671171317</v>
      </c>
      <c r="D917" s="76">
        <v>-58.378100701310487</v>
      </c>
      <c r="E917" s="76">
        <v>284.6811775189895</v>
      </c>
      <c r="F917" s="76">
        <v>1119.8471127332375</v>
      </c>
    </row>
    <row r="918" spans="1:6" x14ac:dyDescent="0.2">
      <c r="A918" s="84">
        <v>887</v>
      </c>
      <c r="B918" s="76">
        <v>273.03657929596534</v>
      </c>
      <c r="C918" s="76">
        <v>273.44517707569793</v>
      </c>
      <c r="D918" s="76">
        <v>-38.491055407457466</v>
      </c>
      <c r="E918" s="76">
        <v>-1.1445435995558277</v>
      </c>
      <c r="F918" s="76">
        <v>506.84615736465003</v>
      </c>
    </row>
    <row r="919" spans="1:6" x14ac:dyDescent="0.2">
      <c r="A919" s="84">
        <v>888</v>
      </c>
      <c r="B919" s="76">
        <v>186.23314121332135</v>
      </c>
      <c r="C919" s="76">
        <v>387.91504305144133</v>
      </c>
      <c r="D919" s="76">
        <v>138.67731183979402</v>
      </c>
      <c r="E919" s="76">
        <v>234.23389479541098</v>
      </c>
      <c r="F919" s="76">
        <v>947.05939089996764</v>
      </c>
    </row>
    <row r="920" spans="1:6" x14ac:dyDescent="0.2">
      <c r="A920" s="84">
        <v>889</v>
      </c>
      <c r="B920" s="76">
        <v>253.78474312713206</v>
      </c>
      <c r="C920" s="76">
        <v>178.04531873490077</v>
      </c>
      <c r="D920" s="76">
        <v>-76.01983442972849</v>
      </c>
      <c r="E920" s="76">
        <v>63.895670018359496</v>
      </c>
      <c r="F920" s="76">
        <v>419.70589745066388</v>
      </c>
    </row>
    <row r="921" spans="1:6" x14ac:dyDescent="0.2">
      <c r="A921" s="84">
        <v>890</v>
      </c>
      <c r="B921" s="76">
        <v>143.30598091080901</v>
      </c>
      <c r="C921" s="76">
        <v>35.623735427804633</v>
      </c>
      <c r="D921" s="76">
        <v>74.061370309632977</v>
      </c>
      <c r="E921" s="76">
        <v>152.17914871286928</v>
      </c>
      <c r="F921" s="76">
        <v>405.17023536111589</v>
      </c>
    </row>
    <row r="922" spans="1:6" x14ac:dyDescent="0.2">
      <c r="A922" s="84">
        <v>891</v>
      </c>
      <c r="B922" s="76">
        <v>553.48679747872416</v>
      </c>
      <c r="C922" s="76">
        <v>480.87197995427294</v>
      </c>
      <c r="D922" s="76">
        <v>-15.717180958045132</v>
      </c>
      <c r="E922" s="76">
        <v>315.65011189258581</v>
      </c>
      <c r="F922" s="76">
        <v>1334.2917083675379</v>
      </c>
    </row>
    <row r="923" spans="1:6" x14ac:dyDescent="0.2">
      <c r="A923" s="84">
        <v>892</v>
      </c>
      <c r="B923" s="76">
        <v>400.52859208009443</v>
      </c>
      <c r="C923" s="76">
        <v>277.49779557827367</v>
      </c>
      <c r="D923" s="76">
        <v>-1.9245527703728733</v>
      </c>
      <c r="E923" s="76">
        <v>90.858701793510406</v>
      </c>
      <c r="F923" s="76">
        <v>766.96053668150557</v>
      </c>
    </row>
    <row r="924" spans="1:6" x14ac:dyDescent="0.2">
      <c r="A924" s="84">
        <v>893</v>
      </c>
      <c r="B924" s="76">
        <v>542.29386947358853</v>
      </c>
      <c r="C924" s="76">
        <v>407.6715582514982</v>
      </c>
      <c r="D924" s="76">
        <v>-35.604226251898154</v>
      </c>
      <c r="E924" s="76">
        <v>467.03711009137714</v>
      </c>
      <c r="F924" s="76">
        <v>1381.3983115645658</v>
      </c>
    </row>
    <row r="925" spans="1:6" x14ac:dyDescent="0.2">
      <c r="A925" s="84">
        <v>894</v>
      </c>
      <c r="B925" s="76">
        <v>68.590905073711497</v>
      </c>
      <c r="C925" s="76">
        <v>433.5070012054187</v>
      </c>
      <c r="D925" s="76">
        <v>33.502338409132889</v>
      </c>
      <c r="E925" s="76">
        <v>77.91632911291839</v>
      </c>
      <c r="F925" s="76">
        <v>613.51657380118149</v>
      </c>
    </row>
    <row r="926" spans="1:6" x14ac:dyDescent="0.2">
      <c r="A926" s="84">
        <v>895</v>
      </c>
      <c r="B926" s="76">
        <v>229.66170187324769</v>
      </c>
      <c r="C926" s="76">
        <v>37.650044679092517</v>
      </c>
      <c r="D926" s="76">
        <v>-0.6415175901242911</v>
      </c>
      <c r="E926" s="76">
        <v>-4.292038498334354</v>
      </c>
      <c r="F926" s="76">
        <v>262.37819046388154</v>
      </c>
    </row>
    <row r="927" spans="1:6" x14ac:dyDescent="0.2">
      <c r="A927" s="84">
        <v>896</v>
      </c>
      <c r="B927" s="76">
        <v>554.82994883934043</v>
      </c>
      <c r="C927" s="76">
        <v>386.99185355194174</v>
      </c>
      <c r="D927" s="76">
        <v>29.97399166344929</v>
      </c>
      <c r="E927" s="76">
        <v>27.688925103639871</v>
      </c>
      <c r="F927" s="76">
        <v>999.48471915837138</v>
      </c>
    </row>
    <row r="928" spans="1:6" x14ac:dyDescent="0.2">
      <c r="A928" s="84">
        <v>897</v>
      </c>
      <c r="B928" s="76">
        <v>-287.02210606635026</v>
      </c>
      <c r="C928" s="76">
        <v>164.36773128870757</v>
      </c>
      <c r="D928" s="76">
        <v>252.83353153219514</v>
      </c>
      <c r="E928" s="76">
        <v>163.55832752283862</v>
      </c>
      <c r="F928" s="76">
        <v>293.7374842773911</v>
      </c>
    </row>
    <row r="929" spans="1:6" x14ac:dyDescent="0.2">
      <c r="A929" s="84">
        <v>898</v>
      </c>
      <c r="B929" s="76">
        <v>646.1105581240389</v>
      </c>
      <c r="C929" s="76">
        <v>146.22091315326091</v>
      </c>
      <c r="D929" s="76">
        <v>-7.3774522864293477</v>
      </c>
      <c r="E929" s="76">
        <v>-2.0029512992226985</v>
      </c>
      <c r="F929" s="76">
        <v>782.95106769164772</v>
      </c>
    </row>
    <row r="930" spans="1:6" x14ac:dyDescent="0.2">
      <c r="A930" s="84">
        <v>899</v>
      </c>
      <c r="B930" s="76">
        <v>437.63542981993623</v>
      </c>
      <c r="C930" s="76">
        <v>207.08354909601979</v>
      </c>
      <c r="D930" s="76">
        <v>-30.792844325965973</v>
      </c>
      <c r="E930" s="76">
        <v>433.40558827565815</v>
      </c>
      <c r="F930" s="76">
        <v>1047.3317228656483</v>
      </c>
    </row>
    <row r="931" spans="1:6" x14ac:dyDescent="0.2">
      <c r="A931" s="84">
        <v>900</v>
      </c>
      <c r="B931" s="76">
        <v>317.75460807929926</v>
      </c>
      <c r="C931" s="76">
        <v>180.32491664259965</v>
      </c>
      <c r="D931" s="76">
        <v>-16.679457343231569</v>
      </c>
      <c r="E931" s="76">
        <v>612.50261873562272</v>
      </c>
      <c r="F931" s="76">
        <v>1093.9026861142902</v>
      </c>
    </row>
    <row r="932" spans="1:6" x14ac:dyDescent="0.2">
      <c r="A932" s="84">
        <v>901</v>
      </c>
      <c r="B932" s="76">
        <v>540.50300099276683</v>
      </c>
      <c r="C932" s="76">
        <v>290.32555192908967</v>
      </c>
      <c r="D932" s="76">
        <v>1.1057001078561939</v>
      </c>
      <c r="E932" s="76">
        <v>650.05267880666486</v>
      </c>
      <c r="F932" s="76">
        <v>1481.9869318363776</v>
      </c>
    </row>
    <row r="933" spans="1:6" x14ac:dyDescent="0.2">
      <c r="A933" s="84">
        <v>902</v>
      </c>
      <c r="B933" s="76">
        <v>541.39843523317768</v>
      </c>
      <c r="C933" s="76">
        <v>110.00063528649002</v>
      </c>
      <c r="D933" s="76">
        <v>160.16815110895777</v>
      </c>
      <c r="E933" s="76">
        <v>61.958975904725754</v>
      </c>
      <c r="F933" s="76">
        <v>873.52619753335125</v>
      </c>
    </row>
    <row r="934" spans="1:6" x14ac:dyDescent="0.2">
      <c r="A934" s="84">
        <v>903</v>
      </c>
      <c r="B934" s="76">
        <v>22.082007809555876</v>
      </c>
      <c r="C934" s="76">
        <v>77.326398609472918</v>
      </c>
      <c r="D934" s="76">
        <v>-8.6604874666779299</v>
      </c>
      <c r="E934" s="76">
        <v>-26.324502789784038</v>
      </c>
      <c r="F934" s="76">
        <v>64.423416162566824</v>
      </c>
    </row>
    <row r="935" spans="1:6" x14ac:dyDescent="0.2">
      <c r="A935" s="84">
        <v>904</v>
      </c>
      <c r="B935" s="76">
        <v>245.72583496343441</v>
      </c>
      <c r="C935" s="76">
        <v>-24.062422359043605</v>
      </c>
      <c r="D935" s="76">
        <v>150.51147590737071</v>
      </c>
      <c r="E935" s="76">
        <v>875.41636070551817</v>
      </c>
      <c r="F935" s="76">
        <v>1247.5912492172797</v>
      </c>
    </row>
    <row r="936" spans="1:6" x14ac:dyDescent="0.2">
      <c r="A936" s="84">
        <v>905</v>
      </c>
      <c r="B936" s="76">
        <v>391.57424967598581</v>
      </c>
      <c r="C936" s="76">
        <v>147.99393374813781</v>
      </c>
      <c r="D936" s="76">
        <v>-4.8113819259321833</v>
      </c>
      <c r="E936" s="76">
        <v>190.3888449268116</v>
      </c>
      <c r="F936" s="76">
        <v>725.14564642500295</v>
      </c>
    </row>
    <row r="937" spans="1:6" x14ac:dyDescent="0.2">
      <c r="A937" s="84">
        <v>906</v>
      </c>
      <c r="B937" s="76">
        <v>52.97448910373032</v>
      </c>
      <c r="C937" s="76">
        <v>-17.730205948768972</v>
      </c>
      <c r="D937" s="76">
        <v>67.182011890658174</v>
      </c>
      <c r="E937" s="76">
        <v>37.989817499642321</v>
      </c>
      <c r="F937" s="76">
        <v>140.41611254526185</v>
      </c>
    </row>
    <row r="938" spans="1:6" x14ac:dyDescent="0.2">
      <c r="A938" s="84">
        <v>907</v>
      </c>
      <c r="B938" s="76">
        <v>282.43863882027938</v>
      </c>
      <c r="C938" s="76">
        <v>328.57213904714843</v>
      </c>
      <c r="D938" s="76">
        <v>64.61594153016101</v>
      </c>
      <c r="E938" s="76">
        <v>69.684645201727591</v>
      </c>
      <c r="F938" s="76">
        <v>745.31136459931633</v>
      </c>
    </row>
    <row r="939" spans="1:6" x14ac:dyDescent="0.2">
      <c r="A939" s="84">
        <v>908</v>
      </c>
      <c r="B939" s="76">
        <v>93.663063805215302</v>
      </c>
      <c r="C939" s="76">
        <v>-29.128195487263309</v>
      </c>
      <c r="D939" s="76">
        <v>-6.415175901242911</v>
      </c>
      <c r="E939" s="76">
        <v>-14.879066794225761</v>
      </c>
      <c r="F939" s="76">
        <v>43.240625622483321</v>
      </c>
    </row>
    <row r="940" spans="1:6" x14ac:dyDescent="0.2">
      <c r="A940" s="84">
        <v>909</v>
      </c>
      <c r="B940" s="76">
        <v>-122.36957230517078</v>
      </c>
      <c r="C940" s="76">
        <v>-5.065773128219706</v>
      </c>
      <c r="D940" s="76">
        <v>-2.2453115654350189</v>
      </c>
      <c r="E940" s="76">
        <v>-22.318600191338639</v>
      </c>
      <c r="F940" s="76">
        <v>-151.99925719016414</v>
      </c>
    </row>
    <row r="941" spans="1:6" x14ac:dyDescent="0.2">
      <c r="A941" s="84">
        <v>910</v>
      </c>
      <c r="B941" s="76">
        <v>89.185892603161051</v>
      </c>
      <c r="C941" s="76">
        <v>-20.00980385646784</v>
      </c>
      <c r="D941" s="76">
        <v>218.689675532938</v>
      </c>
      <c r="E941" s="76">
        <v>277.30790130746561</v>
      </c>
      <c r="F941" s="76">
        <v>565.17366558709682</v>
      </c>
    </row>
    <row r="942" spans="1:6" x14ac:dyDescent="0.2">
      <c r="A942" s="84">
        <v>911</v>
      </c>
      <c r="B942" s="76">
        <v>113.75665097725096</v>
      </c>
      <c r="C942" s="76">
        <v>939.18466276594643</v>
      </c>
      <c r="D942" s="76">
        <v>-25.196521087239745</v>
      </c>
      <c r="E942" s="76">
        <v>482.22341994302502</v>
      </c>
      <c r="F942" s="76">
        <v>1509.9682125989827</v>
      </c>
    </row>
    <row r="943" spans="1:6" x14ac:dyDescent="0.2">
      <c r="A943" s="84">
        <v>912</v>
      </c>
      <c r="B943" s="76">
        <v>84.7087214011068</v>
      </c>
      <c r="C943" s="76">
        <v>-1.3564084081992149</v>
      </c>
      <c r="D943" s="76">
        <v>-5.7736583111186199</v>
      </c>
      <c r="E943" s="76">
        <v>148.45938201431284</v>
      </c>
      <c r="F943" s="76">
        <v>226.03803669610181</v>
      </c>
    </row>
    <row r="944" spans="1:6" x14ac:dyDescent="0.2">
      <c r="A944" s="84">
        <v>913</v>
      </c>
      <c r="B944" s="76">
        <v>251.54615752610493</v>
      </c>
      <c r="C944" s="76">
        <v>224.56046638837779</v>
      </c>
      <c r="D944" s="76">
        <v>137.39427665954543</v>
      </c>
      <c r="E944" s="76">
        <v>618.79760853317975</v>
      </c>
      <c r="F944" s="76">
        <v>1232.2985091072078</v>
      </c>
    </row>
    <row r="945" spans="1:6" x14ac:dyDescent="0.2">
      <c r="A945" s="84">
        <v>914</v>
      </c>
      <c r="B945" s="76">
        <v>179.51738441023997</v>
      </c>
      <c r="C945" s="76">
        <v>1071.3113762863366</v>
      </c>
      <c r="D945" s="76">
        <v>8.1623935992233925</v>
      </c>
      <c r="E945" s="76">
        <v>14.240537808858896</v>
      </c>
      <c r="F945" s="76">
        <v>1273.2316921046586</v>
      </c>
    </row>
    <row r="946" spans="1:6" x14ac:dyDescent="0.2">
      <c r="A946" s="84">
        <v>915</v>
      </c>
      <c r="B946" s="76">
        <v>469.36966211731283</v>
      </c>
      <c r="C946" s="76">
        <v>722.90936363500873</v>
      </c>
      <c r="D946" s="76">
        <v>-61.906447446994093</v>
      </c>
      <c r="E946" s="76">
        <v>230.8002639967435</v>
      </c>
      <c r="F946" s="76">
        <v>1361.1728423020709</v>
      </c>
    </row>
    <row r="947" spans="1:6" x14ac:dyDescent="0.2">
      <c r="A947" s="84">
        <v>916</v>
      </c>
      <c r="B947" s="76">
        <v>-156.3960734407832</v>
      </c>
      <c r="C947" s="76">
        <v>-20.00980385646784</v>
      </c>
      <c r="D947" s="76">
        <v>96.83524475904531</v>
      </c>
      <c r="E947" s="76">
        <v>212.44241637579444</v>
      </c>
      <c r="F947" s="76">
        <v>132.87178383758871</v>
      </c>
    </row>
    <row r="948" spans="1:6" x14ac:dyDescent="0.2">
      <c r="A948" s="84">
        <v>917</v>
      </c>
      <c r="B948" s="76">
        <v>245.72583496343441</v>
      </c>
      <c r="C948" s="76">
        <v>652.83837093531008</v>
      </c>
      <c r="D948" s="76">
        <v>-34.000432276587432</v>
      </c>
      <c r="E948" s="76">
        <v>321.81258731896492</v>
      </c>
      <c r="F948" s="76">
        <v>1186.3763609411221</v>
      </c>
    </row>
    <row r="949" spans="1:6" x14ac:dyDescent="0.2">
      <c r="A949" s="84">
        <v>918</v>
      </c>
      <c r="B949" s="76">
        <v>389.78338119516411</v>
      </c>
      <c r="C949" s="76">
        <v>138.36896480452037</v>
      </c>
      <c r="D949" s="76">
        <v>-5.1321407209943288</v>
      </c>
      <c r="E949" s="76">
        <v>151.95926999856928</v>
      </c>
      <c r="F949" s="76">
        <v>674.97947527725944</v>
      </c>
    </row>
    <row r="950" spans="1:6" x14ac:dyDescent="0.2">
      <c r="A950" s="84">
        <v>919</v>
      </c>
      <c r="B950" s="76">
        <v>200.56008905989495</v>
      </c>
      <c r="C950" s="76">
        <v>300.20380952911808</v>
      </c>
      <c r="D950" s="76">
        <v>153.75297520771483</v>
      </c>
      <c r="E950" s="76">
        <v>85.928134309809181</v>
      </c>
      <c r="F950" s="76">
        <v>740.44500810653699</v>
      </c>
    </row>
    <row r="951" spans="1:6" x14ac:dyDescent="0.2">
      <c r="A951" s="84">
        <v>920</v>
      </c>
      <c r="B951" s="76">
        <v>-344.72393133564162</v>
      </c>
      <c r="C951" s="76">
        <v>77.832975922294878</v>
      </c>
      <c r="D951" s="76">
        <v>173.7834442242376</v>
      </c>
      <c r="E951" s="76">
        <v>361.16682713246308</v>
      </c>
      <c r="F951" s="76">
        <v>268.05931594335391</v>
      </c>
    </row>
    <row r="952" spans="1:6" x14ac:dyDescent="0.2">
      <c r="A952" s="84">
        <v>921</v>
      </c>
      <c r="B952" s="76">
        <v>484.59204420429728</v>
      </c>
      <c r="C952" s="76">
        <v>663.98307181739347</v>
      </c>
      <c r="D952" s="76">
        <v>-83.076527921095703</v>
      </c>
      <c r="E952" s="76">
        <v>1302.2408232837302</v>
      </c>
      <c r="F952" s="76">
        <v>2367.7394113843252</v>
      </c>
    </row>
    <row r="953" spans="1:6" x14ac:dyDescent="0.2">
      <c r="A953" s="84">
        <v>922</v>
      </c>
      <c r="B953" s="76">
        <v>20.291139328734175</v>
      </c>
      <c r="C953" s="76">
        <v>152.71645309380227</v>
      </c>
      <c r="D953" s="76">
        <v>-17.000216138293716</v>
      </c>
      <c r="E953" s="76">
        <v>59.669888705614099</v>
      </c>
      <c r="F953" s="76">
        <v>215.67726498985684</v>
      </c>
    </row>
    <row r="954" spans="1:6" x14ac:dyDescent="0.2">
      <c r="A954" s="84">
        <v>923</v>
      </c>
      <c r="B954" s="76">
        <v>189.36716105475932</v>
      </c>
      <c r="C954" s="76">
        <v>41.196085868846311</v>
      </c>
      <c r="D954" s="76">
        <v>44.087378646183694</v>
      </c>
      <c r="E954" s="76">
        <v>134.152587019865</v>
      </c>
      <c r="F954" s="76">
        <v>408.80321258965432</v>
      </c>
    </row>
    <row r="955" spans="1:6" x14ac:dyDescent="0.2">
      <c r="A955" s="84">
        <v>924</v>
      </c>
      <c r="B955" s="76">
        <v>281.99092170007395</v>
      </c>
      <c r="C955" s="76">
        <v>50.56776615605277</v>
      </c>
      <c r="D955" s="76">
        <v>-7.6982110814914932</v>
      </c>
      <c r="E955" s="76">
        <v>20.535527606415947</v>
      </c>
      <c r="F955" s="76">
        <v>345.39600438105117</v>
      </c>
    </row>
    <row r="956" spans="1:6" x14ac:dyDescent="0.2">
      <c r="A956" s="84">
        <v>925</v>
      </c>
      <c r="B956" s="76">
        <v>352.67654345532253</v>
      </c>
      <c r="C956" s="76">
        <v>-1.5197319384659118</v>
      </c>
      <c r="D956" s="76">
        <v>62.049871169663845</v>
      </c>
      <c r="E956" s="76">
        <v>37.131409799975451</v>
      </c>
      <c r="F956" s="76">
        <v>450.33809248649595</v>
      </c>
    </row>
    <row r="957" spans="1:6" x14ac:dyDescent="0.2">
      <c r="A957" s="84">
        <v>926</v>
      </c>
      <c r="B957" s="76">
        <v>568.26146244550318</v>
      </c>
      <c r="C957" s="76">
        <v>-16.463762666714043</v>
      </c>
      <c r="D957" s="76">
        <v>-17.32097493335586</v>
      </c>
      <c r="E957" s="76">
        <v>249.11296158963674</v>
      </c>
      <c r="F957" s="76">
        <v>783.58968643507001</v>
      </c>
    </row>
    <row r="958" spans="1:6" x14ac:dyDescent="0.2">
      <c r="A958" s="84">
        <v>927</v>
      </c>
      <c r="B958" s="76">
        <v>58.794811666400847</v>
      </c>
      <c r="C958" s="76">
        <v>-8.6118143179735007</v>
      </c>
      <c r="D958" s="76">
        <v>-3.2075879506214555</v>
      </c>
      <c r="E958" s="76">
        <v>-35.766987486119618</v>
      </c>
      <c r="F958" s="76">
        <v>11.208421911686273</v>
      </c>
    </row>
    <row r="959" spans="1:6" x14ac:dyDescent="0.2">
      <c r="A959" s="84">
        <v>928</v>
      </c>
      <c r="B959" s="76">
        <v>187.1285754537322</v>
      </c>
      <c r="C959" s="76">
        <v>172.72625695027011</v>
      </c>
      <c r="D959" s="76">
        <v>75.487829212551333</v>
      </c>
      <c r="E959" s="76">
        <v>192.81044649710117</v>
      </c>
      <c r="F959" s="76">
        <v>628.15310811365475</v>
      </c>
    </row>
    <row r="960" spans="1:6" x14ac:dyDescent="0.2">
      <c r="A960" s="84">
        <v>929</v>
      </c>
      <c r="B960" s="76">
        <v>232.29432135727166</v>
      </c>
      <c r="C960" s="76">
        <v>410.36776834587477</v>
      </c>
      <c r="D960" s="76">
        <v>20.030469016522773</v>
      </c>
      <c r="E960" s="76">
        <v>1173.3260468049887</v>
      </c>
      <c r="F960" s="76">
        <v>1836.0186055246579</v>
      </c>
    </row>
    <row r="961" spans="1:6" x14ac:dyDescent="0.2">
      <c r="A961" s="84">
        <v>930</v>
      </c>
      <c r="B961" s="76">
        <v>273.93201353637619</v>
      </c>
      <c r="C961" s="76">
        <v>-7.345371035918574</v>
      </c>
      <c r="D961" s="76">
        <v>45.370413826432276</v>
      </c>
      <c r="E961" s="76">
        <v>159.1126674957932</v>
      </c>
      <c r="F961" s="76">
        <v>471.06972382268316</v>
      </c>
    </row>
    <row r="962" spans="1:6" x14ac:dyDescent="0.2">
      <c r="A962" s="84">
        <v>931</v>
      </c>
      <c r="B962" s="76">
        <v>178.17423304962369</v>
      </c>
      <c r="C962" s="76">
        <v>334.72442520513442</v>
      </c>
      <c r="D962" s="76">
        <v>30.438174181181182</v>
      </c>
      <c r="E962" s="76">
        <v>151.32074101320242</v>
      </c>
      <c r="F962" s="76">
        <v>694.65757344914186</v>
      </c>
    </row>
    <row r="963" spans="1:6" x14ac:dyDescent="0.2">
      <c r="A963" s="84">
        <v>932</v>
      </c>
      <c r="B963" s="76">
        <v>192.5011808961973</v>
      </c>
      <c r="C963" s="76">
        <v>486.01111148661516</v>
      </c>
      <c r="D963" s="76">
        <v>22.275780581957797</v>
      </c>
      <c r="E963" s="76">
        <v>263.13362068419565</v>
      </c>
      <c r="F963" s="76">
        <v>963.92169364896586</v>
      </c>
    </row>
    <row r="964" spans="1:6" x14ac:dyDescent="0.2">
      <c r="A964" s="84">
        <v>933</v>
      </c>
      <c r="B964" s="76">
        <v>-139.38282287297704</v>
      </c>
      <c r="C964" s="76">
        <v>-51.670885907841004</v>
      </c>
      <c r="D964" s="76">
        <v>-24.698427219785209</v>
      </c>
      <c r="E964" s="76">
        <v>32.706856930463204</v>
      </c>
      <c r="F964" s="76">
        <v>-183.04527907014005</v>
      </c>
    </row>
    <row r="965" spans="1:6" x14ac:dyDescent="0.2">
      <c r="A965" s="84">
        <v>934</v>
      </c>
      <c r="B965" s="76">
        <v>-193.05519406041958</v>
      </c>
      <c r="C965" s="76">
        <v>-75.226730954062631</v>
      </c>
      <c r="D965" s="76">
        <v>-2.2453115654350189</v>
      </c>
      <c r="E965" s="76">
        <v>-6.0088538976680956</v>
      </c>
      <c r="F965" s="76">
        <v>-276.53609047758533</v>
      </c>
    </row>
    <row r="966" spans="1:6" x14ac:dyDescent="0.2">
      <c r="A966" s="84">
        <v>935</v>
      </c>
      <c r="B966" s="76">
        <v>353.51829445852468</v>
      </c>
      <c r="C966" s="76">
        <v>647.01273183785747</v>
      </c>
      <c r="D966" s="76">
        <v>-4.0264406131381349</v>
      </c>
      <c r="E966" s="76">
        <v>106.81605500170303</v>
      </c>
      <c r="F966" s="76">
        <v>1103.3206406849472</v>
      </c>
    </row>
    <row r="967" spans="1:6" x14ac:dyDescent="0.2">
      <c r="A967" s="84">
        <v>936</v>
      </c>
      <c r="B967" s="76">
        <v>-35.619817459735486</v>
      </c>
      <c r="C967" s="76">
        <v>193.65925030623757</v>
      </c>
      <c r="D967" s="76">
        <v>106.13724981584754</v>
      </c>
      <c r="E967" s="76">
        <v>-86.126905866576038</v>
      </c>
      <c r="F967" s="76">
        <v>178.04977679577357</v>
      </c>
    </row>
    <row r="968" spans="1:6" x14ac:dyDescent="0.2">
      <c r="A968" s="84">
        <v>937</v>
      </c>
      <c r="B968" s="76">
        <v>304.37677771034521</v>
      </c>
      <c r="C968" s="76">
        <v>-1.5197319384659118</v>
      </c>
      <c r="D968" s="76">
        <v>-0.32075879506214555</v>
      </c>
      <c r="E968" s="76">
        <v>-16.882018093448458</v>
      </c>
      <c r="F968" s="76">
        <v>285.65426888336873</v>
      </c>
    </row>
    <row r="969" spans="1:6" x14ac:dyDescent="0.2">
      <c r="A969" s="84">
        <v>938</v>
      </c>
      <c r="B969" s="76">
        <v>-83.024148964301958</v>
      </c>
      <c r="C969" s="76">
        <v>-51.924174564251985</v>
      </c>
      <c r="D969" s="76">
        <v>-14.113386982734404</v>
      </c>
      <c r="E969" s="76">
        <v>-30.330405388229437</v>
      </c>
      <c r="F969" s="76">
        <v>-179.39211589951776</v>
      </c>
    </row>
    <row r="970" spans="1:6" x14ac:dyDescent="0.2">
      <c r="A970" s="84">
        <v>939</v>
      </c>
      <c r="B970" s="76">
        <v>375.90415046879593</v>
      </c>
      <c r="C970" s="76">
        <v>171.20652501180416</v>
      </c>
      <c r="D970" s="76">
        <v>183.72696687116411</v>
      </c>
      <c r="E970" s="76">
        <v>117.40308329759445</v>
      </c>
      <c r="F970" s="76">
        <v>848.24072564935864</v>
      </c>
    </row>
    <row r="971" spans="1:6" x14ac:dyDescent="0.2">
      <c r="A971" s="84">
        <v>940</v>
      </c>
      <c r="B971" s="76">
        <v>434.94912709870368</v>
      </c>
      <c r="C971" s="76">
        <v>278.76423886032865</v>
      </c>
      <c r="D971" s="76">
        <v>113.51470210227689</v>
      </c>
      <c r="E971" s="76">
        <v>363.72094307393058</v>
      </c>
      <c r="F971" s="76">
        <v>1190.9490111352397</v>
      </c>
    </row>
    <row r="972" spans="1:6" x14ac:dyDescent="0.2">
      <c r="A972" s="84">
        <v>941</v>
      </c>
      <c r="B972" s="76">
        <v>-155.94835632057777</v>
      </c>
      <c r="C972" s="76">
        <v>147.39739130917155</v>
      </c>
      <c r="D972" s="76">
        <v>114.15621969240118</v>
      </c>
      <c r="E972" s="76">
        <v>381.76861192446802</v>
      </c>
      <c r="F972" s="76">
        <v>487.37386660546298</v>
      </c>
    </row>
    <row r="973" spans="1:6" x14ac:dyDescent="0.2">
      <c r="A973" s="84">
        <v>942</v>
      </c>
      <c r="B973" s="76">
        <v>616.56122819048073</v>
      </c>
      <c r="C973" s="76">
        <v>351.78473031081484</v>
      </c>
      <c r="D973" s="76">
        <v>170.11167375588428</v>
      </c>
      <c r="E973" s="76">
        <v>203.7498678784705</v>
      </c>
      <c r="F973" s="76">
        <v>1342.2075001356504</v>
      </c>
    </row>
    <row r="974" spans="1:6" x14ac:dyDescent="0.2">
      <c r="A974" s="84">
        <v>943</v>
      </c>
      <c r="B974" s="76">
        <v>393.36511815680751</v>
      </c>
      <c r="C974" s="76">
        <v>-5.8256390974526617</v>
      </c>
      <c r="D974" s="76">
        <v>22.596539377019937</v>
      </c>
      <c r="E974" s="76">
        <v>33.41164310141901</v>
      </c>
      <c r="F974" s="76">
        <v>443.54766153779383</v>
      </c>
    </row>
    <row r="975" spans="1:6" x14ac:dyDescent="0.2">
      <c r="A975" s="84">
        <v>944</v>
      </c>
      <c r="B975" s="76">
        <v>780.26464447404055</v>
      </c>
      <c r="C975" s="76">
        <v>588.33972867665318</v>
      </c>
      <c r="D975" s="76">
        <v>-49.396854439570419</v>
      </c>
      <c r="E975" s="76">
        <v>260.77827629949502</v>
      </c>
      <c r="F975" s="76">
        <v>1579.9857950106184</v>
      </c>
    </row>
    <row r="976" spans="1:6" x14ac:dyDescent="0.2">
      <c r="A976" s="84">
        <v>945</v>
      </c>
      <c r="B976" s="76">
        <v>248.41213768466696</v>
      </c>
      <c r="C976" s="76">
        <v>74.540223388952072</v>
      </c>
      <c r="D976" s="76">
        <v>-31.434361916090264</v>
      </c>
      <c r="E976" s="76">
        <v>267.42565918253001</v>
      </c>
      <c r="F976" s="76">
        <v>558.94365834005885</v>
      </c>
    </row>
    <row r="977" spans="1:6" x14ac:dyDescent="0.2">
      <c r="A977" s="84">
        <v>946</v>
      </c>
      <c r="B977" s="76">
        <v>260.05278281000801</v>
      </c>
      <c r="C977" s="76">
        <v>332.37146889331319</v>
      </c>
      <c r="D977" s="76">
        <v>115.7600136677119</v>
      </c>
      <c r="E977" s="76">
        <v>281.027668006022</v>
      </c>
      <c r="F977" s="76">
        <v>989.21193337705517</v>
      </c>
    </row>
    <row r="978" spans="1:6" x14ac:dyDescent="0.2">
      <c r="A978" s="84">
        <v>947</v>
      </c>
      <c r="B978" s="76">
        <v>328.05210184402404</v>
      </c>
      <c r="C978" s="76">
        <v>75.136765827918339</v>
      </c>
      <c r="D978" s="76">
        <v>60.446077194353116</v>
      </c>
      <c r="E978" s="76">
        <v>127.99011159348585</v>
      </c>
      <c r="F978" s="76">
        <v>591.62505645978138</v>
      </c>
    </row>
    <row r="979" spans="1:6" x14ac:dyDescent="0.2">
      <c r="A979" s="84">
        <v>948</v>
      </c>
      <c r="B979" s="76">
        <v>101.27425484870753</v>
      </c>
      <c r="C979" s="76">
        <v>965.70661328497749</v>
      </c>
      <c r="D979" s="76">
        <v>-1.9245527703728733</v>
      </c>
      <c r="E979" s="76">
        <v>255.78145163020486</v>
      </c>
      <c r="F979" s="76">
        <v>1320.8377669935169</v>
      </c>
    </row>
    <row r="980" spans="1:6" x14ac:dyDescent="0.2">
      <c r="A980" s="84">
        <v>949</v>
      </c>
      <c r="B980" s="76">
        <v>-202.00953646452808</v>
      </c>
      <c r="C980" s="76">
        <v>-87.384586461789922</v>
      </c>
      <c r="D980" s="76">
        <v>49.219519367178023</v>
      </c>
      <c r="E980" s="76">
        <v>-4.578174398223311</v>
      </c>
      <c r="F980" s="76">
        <v>-244.75277795736332</v>
      </c>
    </row>
    <row r="981" spans="1:6" x14ac:dyDescent="0.2">
      <c r="A981" s="84">
        <v>950</v>
      </c>
      <c r="B981" s="76">
        <v>198.32150345886782</v>
      </c>
      <c r="C981" s="76">
        <v>61.369213255580846</v>
      </c>
      <c r="D981" s="76">
        <v>75.985923080005847</v>
      </c>
      <c r="E981" s="76">
        <v>281.66619699138886</v>
      </c>
      <c r="F981" s="76">
        <v>617.34283678584347</v>
      </c>
    </row>
    <row r="982" spans="1:6" x14ac:dyDescent="0.2">
      <c r="A982" s="84">
        <v>951</v>
      </c>
      <c r="B982" s="76">
        <v>-300.39993643530443</v>
      </c>
      <c r="C982" s="76">
        <v>-16.210474010303059</v>
      </c>
      <c r="D982" s="76">
        <v>-7.3774522864293477</v>
      </c>
      <c r="E982" s="76">
        <v>-10.939421381369314</v>
      </c>
      <c r="F982" s="76">
        <v>-334.92728411340613</v>
      </c>
    </row>
    <row r="983" spans="1:6" x14ac:dyDescent="0.2">
      <c r="A983" s="84">
        <v>952</v>
      </c>
      <c r="B983" s="76">
        <v>247.51670344425611</v>
      </c>
      <c r="C983" s="76">
        <v>819.7389887881277</v>
      </c>
      <c r="D983" s="76">
        <v>-42.66091974326536</v>
      </c>
      <c r="E983" s="76">
        <v>39.354239813498154</v>
      </c>
      <c r="F983" s="76">
        <v>1063.9490123026167</v>
      </c>
    </row>
    <row r="984" spans="1:6" x14ac:dyDescent="0.2">
      <c r="A984" s="84">
        <v>953</v>
      </c>
      <c r="B984" s="76">
        <v>5.9641914821605724</v>
      </c>
      <c r="C984" s="76">
        <v>17.640240822624676</v>
      </c>
      <c r="D984" s="76">
        <v>40.559031900500088</v>
      </c>
      <c r="E984" s="76">
        <v>190.8074951978785</v>
      </c>
      <c r="F984" s="76">
        <v>254.97095940316382</v>
      </c>
    </row>
    <row r="985" spans="1:6" x14ac:dyDescent="0.2">
      <c r="A985" s="84">
        <v>954</v>
      </c>
      <c r="B985" s="76">
        <v>22.529724929761301</v>
      </c>
      <c r="C985" s="76">
        <v>133.97309251938935</v>
      </c>
      <c r="D985" s="76">
        <v>138.99807063485616</v>
      </c>
      <c r="E985" s="76">
        <v>378.40123831138948</v>
      </c>
      <c r="F985" s="76">
        <v>673.90212639539629</v>
      </c>
    </row>
    <row r="986" spans="1:6" x14ac:dyDescent="0.2">
      <c r="A986" s="84">
        <v>955</v>
      </c>
      <c r="B986" s="76">
        <v>467.1310765162857</v>
      </c>
      <c r="C986" s="76">
        <v>338.45039664717683</v>
      </c>
      <c r="D986" s="76">
        <v>52.427107317799475</v>
      </c>
      <c r="E986" s="76">
        <v>367.30819540130909</v>
      </c>
      <c r="F986" s="76">
        <v>1225.3167758825712</v>
      </c>
    </row>
    <row r="987" spans="1:6" x14ac:dyDescent="0.2">
      <c r="A987" s="84">
        <v>956</v>
      </c>
      <c r="B987" s="76">
        <v>460.46900295041303</v>
      </c>
      <c r="C987" s="76">
        <v>-7.5986596923295586</v>
      </c>
      <c r="D987" s="76">
        <v>-0.96227638518643666</v>
      </c>
      <c r="E987" s="76">
        <v>332.59838717162319</v>
      </c>
      <c r="F987" s="76">
        <v>784.5064540445203</v>
      </c>
    </row>
    <row r="988" spans="1:6" x14ac:dyDescent="0.2">
      <c r="A988" s="84">
        <v>957</v>
      </c>
      <c r="B988" s="76">
        <v>430.02423877644401</v>
      </c>
      <c r="C988" s="76">
        <v>441.52227308442599</v>
      </c>
      <c r="D988" s="76">
        <v>-68.321623348236997</v>
      </c>
      <c r="E988" s="76">
        <v>369.0912679862318</v>
      </c>
      <c r="F988" s="76">
        <v>1172.3161564988648</v>
      </c>
    </row>
    <row r="989" spans="1:6" x14ac:dyDescent="0.2">
      <c r="A989" s="84">
        <v>958</v>
      </c>
      <c r="B989" s="76">
        <v>791.00985535897075</v>
      </c>
      <c r="C989" s="76">
        <v>1072.5044611642691</v>
      </c>
      <c r="D989" s="76">
        <v>65.721641638017189</v>
      </c>
      <c r="E989" s="76">
        <v>790.19301256666495</v>
      </c>
      <c r="F989" s="76">
        <v>2719.4289707279222</v>
      </c>
    </row>
    <row r="990" spans="1:6" x14ac:dyDescent="0.2">
      <c r="A990" s="84">
        <v>959</v>
      </c>
      <c r="B990" s="76">
        <v>169.72129100292921</v>
      </c>
      <c r="C990" s="76">
        <v>259.26101231668275</v>
      </c>
      <c r="D990" s="76">
        <v>-6.0944171061807655</v>
      </c>
      <c r="E990" s="76">
        <v>-18.598833492782202</v>
      </c>
      <c r="F990" s="76">
        <v>404.28905272064901</v>
      </c>
    </row>
    <row r="991" spans="1:6" x14ac:dyDescent="0.2">
      <c r="A991" s="84">
        <v>960</v>
      </c>
      <c r="B991" s="76">
        <v>109.72719689540213</v>
      </c>
      <c r="C991" s="76">
        <v>456.80955759522936</v>
      </c>
      <c r="D991" s="76">
        <v>225.71245767458257</v>
      </c>
      <c r="E991" s="76">
        <v>1059.6427302059506</v>
      </c>
      <c r="F991" s="76">
        <v>1851.8919423711645</v>
      </c>
    </row>
    <row r="992" spans="1:6" x14ac:dyDescent="0.2">
      <c r="A992" s="84">
        <v>961</v>
      </c>
      <c r="B992" s="76">
        <v>502.50072901251428</v>
      </c>
      <c r="C992" s="76">
        <v>218.73482729092512</v>
      </c>
      <c r="D992" s="76">
        <v>-24.377668424723062</v>
      </c>
      <c r="E992" s="76">
        <v>156.82358029668154</v>
      </c>
      <c r="F992" s="76">
        <v>853.68146817539787</v>
      </c>
    </row>
    <row r="993" spans="1:6" x14ac:dyDescent="0.2">
      <c r="A993" s="84">
        <v>962</v>
      </c>
      <c r="B993" s="76">
        <v>399.18544071947815</v>
      </c>
      <c r="C993" s="76">
        <v>-12.664432820549266</v>
      </c>
      <c r="D993" s="76">
        <v>-5.4528995160564744</v>
      </c>
      <c r="E993" s="76">
        <v>-14.306794994447847</v>
      </c>
      <c r="F993" s="76">
        <v>366.76131338842458</v>
      </c>
    </row>
    <row r="994" spans="1:6" x14ac:dyDescent="0.2">
      <c r="A994" s="84">
        <v>963</v>
      </c>
      <c r="B994" s="76">
        <v>422.46673097016026</v>
      </c>
      <c r="C994" s="76">
        <v>-5.8256390974526617</v>
      </c>
      <c r="D994" s="76">
        <v>-0.96227638518643666</v>
      </c>
      <c r="E994" s="76">
        <v>-13.448387294780975</v>
      </c>
      <c r="F994" s="76">
        <v>402.23042819274019</v>
      </c>
    </row>
    <row r="995" spans="1:6" x14ac:dyDescent="0.2">
      <c r="A995" s="84">
        <v>964</v>
      </c>
      <c r="B995" s="76">
        <v>348.14568901605958</v>
      </c>
      <c r="C995" s="76">
        <v>1067.6919766924602</v>
      </c>
      <c r="D995" s="76">
        <v>209.21033540374336</v>
      </c>
      <c r="E995" s="76">
        <v>479.34095378660231</v>
      </c>
      <c r="F995" s="76">
        <v>2104.3889548988654</v>
      </c>
    </row>
    <row r="996" spans="1:6" x14ac:dyDescent="0.2">
      <c r="A996" s="84">
        <v>965</v>
      </c>
      <c r="B996" s="76">
        <v>592.38450369938778</v>
      </c>
      <c r="C996" s="76">
        <v>511.42994225385792</v>
      </c>
      <c r="D996" s="76">
        <v>84.004892956559502</v>
      </c>
      <c r="E996" s="76">
        <v>495.65070008027283</v>
      </c>
      <c r="F996" s="76">
        <v>1683.4700389900779</v>
      </c>
    </row>
    <row r="997" spans="1:6" x14ac:dyDescent="0.2">
      <c r="A997" s="84">
        <v>966</v>
      </c>
      <c r="B997" s="76">
        <v>835.7278841423049</v>
      </c>
      <c r="C997" s="76">
        <v>1111.9275264382384</v>
      </c>
      <c r="D997" s="76">
        <v>-9.6227638518643666</v>
      </c>
      <c r="E997" s="76">
        <v>215.70131848821774</v>
      </c>
      <c r="F997" s="76">
        <v>2153.7339652168966</v>
      </c>
    </row>
    <row r="998" spans="1:6" x14ac:dyDescent="0.2">
      <c r="A998" s="84">
        <v>967</v>
      </c>
      <c r="B998" s="76">
        <v>-83.919583204712808</v>
      </c>
      <c r="C998" s="76">
        <v>-25.835442953920502</v>
      </c>
      <c r="D998" s="76">
        <v>125.38277751957627</v>
      </c>
      <c r="E998" s="76">
        <v>7.9455480113018453</v>
      </c>
      <c r="F998" s="76">
        <v>23.573299372244797</v>
      </c>
    </row>
    <row r="999" spans="1:6" x14ac:dyDescent="0.2">
      <c r="A999" s="84">
        <v>968</v>
      </c>
      <c r="B999" s="76">
        <v>395.15598663762921</v>
      </c>
      <c r="C999" s="76">
        <v>49.807900186819808</v>
      </c>
      <c r="D999" s="76">
        <v>16.822881065901321</v>
      </c>
      <c r="E999" s="76">
        <v>-2.2890871991116555</v>
      </c>
      <c r="F999" s="76">
        <v>459.49768069123866</v>
      </c>
    </row>
    <row r="1000" spans="1:6" x14ac:dyDescent="0.2">
      <c r="A1000" s="84">
        <v>969</v>
      </c>
      <c r="B1000" s="76">
        <v>245.27811784322898</v>
      </c>
      <c r="C1000" s="76">
        <v>494.7128909307329</v>
      </c>
      <c r="D1000" s="76">
        <v>-4.3811107579229258</v>
      </c>
      <c r="E1000" s="76">
        <v>35.700730300530665</v>
      </c>
      <c r="F1000" s="76">
        <v>771.31062831656959</v>
      </c>
    </row>
    <row r="1001" spans="1:6" x14ac:dyDescent="0.2">
      <c r="A1001" s="84">
        <v>970</v>
      </c>
      <c r="B1001" s="76">
        <v>132.11305290567338</v>
      </c>
      <c r="C1001" s="76">
        <v>169.18021576051632</v>
      </c>
      <c r="D1001" s="76">
        <v>26.445644917765691</v>
      </c>
      <c r="E1001" s="76">
        <v>-18.026561693004286</v>
      </c>
      <c r="F1001" s="76">
        <v>309.71235189095114</v>
      </c>
    </row>
    <row r="1002" spans="1:6" x14ac:dyDescent="0.2">
      <c r="A1002" s="84">
        <v>971</v>
      </c>
      <c r="B1002" s="76">
        <v>519.46029634311185</v>
      </c>
      <c r="C1002" s="76">
        <v>389.52474011605165</v>
      </c>
      <c r="D1002" s="76">
        <v>8.3058173218931302</v>
      </c>
      <c r="E1002" s="76">
        <v>442.42942270092686</v>
      </c>
      <c r="F1002" s="76">
        <v>1359.7202764819833</v>
      </c>
    </row>
    <row r="1003" spans="1:6" x14ac:dyDescent="0.2">
      <c r="A1003" s="84">
        <v>972</v>
      </c>
      <c r="B1003" s="76">
        <v>2.3824545205171717</v>
      </c>
      <c r="C1003" s="76">
        <v>147.30742618302725</v>
      </c>
      <c r="D1003" s="76">
        <v>70.853782359011518</v>
      </c>
      <c r="E1003" s="76">
        <v>-25.752230990006126</v>
      </c>
      <c r="F1003" s="76">
        <v>194.79143207254981</v>
      </c>
    </row>
    <row r="1004" spans="1:6" x14ac:dyDescent="0.2">
      <c r="A1004" s="84">
        <v>973</v>
      </c>
      <c r="B1004" s="76">
        <v>433.15825861788198</v>
      </c>
      <c r="C1004" s="76">
        <v>52.087498094518679</v>
      </c>
      <c r="D1004" s="76">
        <v>-5.4528995160564744</v>
      </c>
      <c r="E1004" s="76">
        <v>410.95447371314162</v>
      </c>
      <c r="F1004" s="76">
        <v>890.74733090948575</v>
      </c>
    </row>
    <row r="1005" spans="1:6" x14ac:dyDescent="0.2">
      <c r="A1005" s="84">
        <v>974</v>
      </c>
      <c r="B1005" s="76">
        <v>189.81487817496475</v>
      </c>
      <c r="C1005" s="76">
        <v>180.32491664259965</v>
      </c>
      <c r="D1005" s="76">
        <v>49.219519367178023</v>
      </c>
      <c r="E1005" s="76">
        <v>364.16070050253057</v>
      </c>
      <c r="F1005" s="76">
        <v>783.52001468727303</v>
      </c>
    </row>
    <row r="1006" spans="1:6" x14ac:dyDescent="0.2">
      <c r="A1006" s="84">
        <v>975</v>
      </c>
      <c r="B1006" s="76">
        <v>-291.05156014819909</v>
      </c>
      <c r="C1006" s="76">
        <v>46.931759840154683</v>
      </c>
      <c r="D1006" s="76">
        <v>319.69478462779125</v>
      </c>
      <c r="E1006" s="76">
        <v>17.827790136237439</v>
      </c>
      <c r="F1006" s="76">
        <v>93.402774455984286</v>
      </c>
    </row>
    <row r="1007" spans="1:6" x14ac:dyDescent="0.2">
      <c r="A1007" s="84">
        <v>976</v>
      </c>
      <c r="B1007" s="76">
        <v>295.42243530623671</v>
      </c>
      <c r="C1007" s="76">
        <v>347.31549962156134</v>
      </c>
      <c r="D1007" s="76">
        <v>-12.509593007423677</v>
      </c>
      <c r="E1007" s="76">
        <v>38.562089299420236</v>
      </c>
      <c r="F1007" s="76">
        <v>668.79043121979464</v>
      </c>
    </row>
    <row r="1008" spans="1:6" x14ac:dyDescent="0.2">
      <c r="A1008" s="84">
        <v>977</v>
      </c>
      <c r="B1008" s="76">
        <v>222.44454471275219</v>
      </c>
      <c r="C1008" s="76">
        <v>544.93740330423032</v>
      </c>
      <c r="D1008" s="76">
        <v>189.17986638722059</v>
      </c>
      <c r="E1008" s="76">
        <v>137.36633910423248</v>
      </c>
      <c r="F1008" s="76">
        <v>1093.9281535084356</v>
      </c>
    </row>
    <row r="1009" spans="1:6" x14ac:dyDescent="0.2">
      <c r="A1009" s="84">
        <v>978</v>
      </c>
      <c r="B1009" s="76">
        <v>543.18930371399938</v>
      </c>
      <c r="C1009" s="76">
        <v>541.48132724062089</v>
      </c>
      <c r="D1009" s="76">
        <v>-17.962492523480151</v>
      </c>
      <c r="E1009" s="76">
        <v>90.220172808143531</v>
      </c>
      <c r="F1009" s="76">
        <v>1156.9283112392836</v>
      </c>
    </row>
    <row r="1010" spans="1:6" x14ac:dyDescent="0.2">
      <c r="A1010" s="84">
        <v>979</v>
      </c>
      <c r="B1010" s="76">
        <v>602.23428034390713</v>
      </c>
      <c r="C1010" s="76">
        <v>-7.5986596923295586</v>
      </c>
      <c r="D1010" s="76">
        <v>-44.906231308700377</v>
      </c>
      <c r="E1010" s="76">
        <v>86.280527395287095</v>
      </c>
      <c r="F1010" s="76">
        <v>636.00991673816429</v>
      </c>
    </row>
    <row r="1011" spans="1:6" x14ac:dyDescent="0.2">
      <c r="A1011" s="84">
        <v>980</v>
      </c>
      <c r="B1011" s="76">
        <v>374.11328198797423</v>
      </c>
      <c r="C1011" s="76">
        <v>181.3380712682436</v>
      </c>
      <c r="D1011" s="76">
        <v>88.174757292367389</v>
      </c>
      <c r="E1011" s="76">
        <v>489.92798208249371</v>
      </c>
      <c r="F1011" s="76">
        <v>1133.5540926310789</v>
      </c>
    </row>
    <row r="1012" spans="1:6" x14ac:dyDescent="0.2">
      <c r="A1012" s="84">
        <v>981</v>
      </c>
      <c r="B1012" s="76">
        <v>665.30871105566348</v>
      </c>
      <c r="C1012" s="76">
        <v>565.63371472580877</v>
      </c>
      <c r="D1012" s="76">
        <v>-48.932671921838519</v>
      </c>
      <c r="E1012" s="76">
        <v>128.2762474933748</v>
      </c>
      <c r="F1012" s="76">
        <v>1310.2860013530083</v>
      </c>
    </row>
    <row r="1013" spans="1:6" x14ac:dyDescent="0.2">
      <c r="A1013" s="84">
        <v>982</v>
      </c>
      <c r="B1013" s="76">
        <v>305.66624583375278</v>
      </c>
      <c r="C1013" s="76">
        <v>228.10650757813158</v>
      </c>
      <c r="D1013" s="76">
        <v>39.562844165591031</v>
      </c>
      <c r="E1013" s="76">
        <v>7.9455480113018453</v>
      </c>
      <c r="F1013" s="76">
        <v>581.28114558877735</v>
      </c>
    </row>
    <row r="1014" spans="1:6" x14ac:dyDescent="0.2">
      <c r="A1014" s="84">
        <v>983</v>
      </c>
      <c r="B1014" s="76">
        <v>367.39752518489286</v>
      </c>
      <c r="C1014" s="76">
        <v>814.25660347323014</v>
      </c>
      <c r="D1014" s="76">
        <v>-9.4793401291946111</v>
      </c>
      <c r="E1014" s="76">
        <v>-8.584076996668708</v>
      </c>
      <c r="F1014" s="76">
        <v>1163.5907115322595</v>
      </c>
    </row>
    <row r="1015" spans="1:6" x14ac:dyDescent="0.2">
      <c r="A1015" s="84">
        <v>984</v>
      </c>
      <c r="B1015" s="76">
        <v>145.09684939163071</v>
      </c>
      <c r="C1015" s="76">
        <v>-10.131546256439412</v>
      </c>
      <c r="D1015" s="76">
        <v>28.513621410808312</v>
      </c>
      <c r="E1015" s="76">
        <v>293.83752631543609</v>
      </c>
      <c r="F1015" s="76">
        <v>457.31645086143573</v>
      </c>
    </row>
    <row r="1016" spans="1:6" x14ac:dyDescent="0.2">
      <c r="A1016" s="84">
        <v>985</v>
      </c>
      <c r="B1016" s="76">
        <v>186.68085833352677</v>
      </c>
      <c r="C1016" s="76">
        <v>159.55524681689886</v>
      </c>
      <c r="D1016" s="76">
        <v>98.759797529418194</v>
      </c>
      <c r="E1016" s="76">
        <v>419.82468660969926</v>
      </c>
      <c r="F1016" s="76">
        <v>864.82058928954302</v>
      </c>
    </row>
    <row r="1017" spans="1:6" x14ac:dyDescent="0.2">
      <c r="A1017" s="84">
        <v>986</v>
      </c>
      <c r="B1017" s="76">
        <v>585.6687468963064</v>
      </c>
      <c r="C1017" s="76">
        <v>256.47483709616193</v>
      </c>
      <c r="D1017" s="76">
        <v>-33.03815589140099</v>
      </c>
      <c r="E1017" s="76">
        <v>102.74389521766869</v>
      </c>
      <c r="F1017" s="76">
        <v>911.8493233187362</v>
      </c>
    </row>
    <row r="1018" spans="1:6" x14ac:dyDescent="0.2">
      <c r="A1018" s="84">
        <v>987</v>
      </c>
      <c r="B1018" s="76">
        <v>789.21898687814905</v>
      </c>
      <c r="C1018" s="76">
        <v>209.70640078627395</v>
      </c>
      <c r="D1018" s="76">
        <v>-21.170080474101606</v>
      </c>
      <c r="E1018" s="76">
        <v>-11.15930009566932</v>
      </c>
      <c r="F1018" s="76">
        <v>966.59600709465201</v>
      </c>
    </row>
    <row r="1019" spans="1:6" x14ac:dyDescent="0.2">
      <c r="A1019" s="84">
        <v>988</v>
      </c>
      <c r="B1019" s="76">
        <v>136.59022410772764</v>
      </c>
      <c r="C1019" s="76">
        <v>96.069759183885822</v>
      </c>
      <c r="D1019" s="76">
        <v>-42.9816785383275</v>
      </c>
      <c r="E1019" s="76">
        <v>381.48247602457906</v>
      </c>
      <c r="F1019" s="76">
        <v>571.16078077786506</v>
      </c>
    </row>
    <row r="1020" spans="1:6" x14ac:dyDescent="0.2">
      <c r="A1020" s="84">
        <v>989</v>
      </c>
      <c r="B1020" s="76">
        <v>255.57561160795376</v>
      </c>
      <c r="C1020" s="76">
        <v>42.71581780731222</v>
      </c>
      <c r="D1020" s="76">
        <v>55.457360196028532</v>
      </c>
      <c r="E1020" s="76">
        <v>33.697779001307964</v>
      </c>
      <c r="F1020" s="76">
        <v>387.44656861260239</v>
      </c>
    </row>
    <row r="1021" spans="1:6" x14ac:dyDescent="0.2">
      <c r="A1021" s="84">
        <v>990</v>
      </c>
      <c r="B1021" s="76">
        <v>82.9178529202851</v>
      </c>
      <c r="C1021" s="76">
        <v>164.87430860152955</v>
      </c>
      <c r="D1021" s="76">
        <v>-30.472085530903826</v>
      </c>
      <c r="E1021" s="76">
        <v>1076.657262670577</v>
      </c>
      <c r="F1021" s="76">
        <v>1293.9773386614879</v>
      </c>
    </row>
    <row r="1022" spans="1:6" x14ac:dyDescent="0.2">
      <c r="A1022" s="84">
        <v>991</v>
      </c>
      <c r="B1022" s="76">
        <v>200.11237193968952</v>
      </c>
      <c r="C1022" s="76">
        <v>273.44517707569793</v>
      </c>
      <c r="D1022" s="76">
        <v>-7.6982110814914932</v>
      </c>
      <c r="E1022" s="76">
        <v>113.1110447992601</v>
      </c>
      <c r="F1022" s="76">
        <v>578.97038273315604</v>
      </c>
    </row>
    <row r="1023" spans="1:6" x14ac:dyDescent="0.2">
      <c r="A1023" s="84">
        <v>992</v>
      </c>
      <c r="B1023" s="76">
        <v>257.36648008877546</v>
      </c>
      <c r="C1023" s="76">
        <v>649.29232974555634</v>
      </c>
      <c r="D1023" s="76">
        <v>128.41303039780536</v>
      </c>
      <c r="E1023" s="76">
        <v>25.685973804417173</v>
      </c>
      <c r="F1023" s="76">
        <v>1060.7578140365545</v>
      </c>
    </row>
    <row r="1024" spans="1:6" x14ac:dyDescent="0.2">
      <c r="A1024" s="84">
        <v>993</v>
      </c>
      <c r="B1024" s="76">
        <v>255.57561160795376</v>
      </c>
      <c r="C1024" s="76">
        <v>132.03674839424573</v>
      </c>
      <c r="D1024" s="76">
        <v>-41.057125767954631</v>
      </c>
      <c r="E1024" s="76">
        <v>254.13089341646005</v>
      </c>
      <c r="F1024" s="76">
        <v>600.68612765070486</v>
      </c>
    </row>
    <row r="1025" spans="1:6" x14ac:dyDescent="0.2">
      <c r="A1025" s="84">
        <v>994</v>
      </c>
      <c r="B1025" s="76">
        <v>-22.188303853572734</v>
      </c>
      <c r="C1025" s="76">
        <v>9.7882924738841268</v>
      </c>
      <c r="D1025" s="76">
        <v>58.842283219042386</v>
      </c>
      <c r="E1025" s="76">
        <v>206.41245532059321</v>
      </c>
      <c r="F1025" s="76">
        <v>252.854727159947</v>
      </c>
    </row>
    <row r="1026" spans="1:6" x14ac:dyDescent="0.2">
      <c r="A1026" s="84">
        <v>995</v>
      </c>
      <c r="B1026" s="76">
        <v>469.81737923751825</v>
      </c>
      <c r="C1026" s="76">
        <v>1592.7995063925114</v>
      </c>
      <c r="D1026" s="76">
        <v>-71.208452503796309</v>
      </c>
      <c r="E1026" s="76">
        <v>755.57056868010113</v>
      </c>
      <c r="F1026" s="76">
        <v>2746.9790018063345</v>
      </c>
    </row>
    <row r="1027" spans="1:6" x14ac:dyDescent="0.2">
      <c r="A1027" s="84">
        <v>996</v>
      </c>
      <c r="B1027" s="76">
        <v>-197.53236526247383</v>
      </c>
      <c r="C1027" s="76">
        <v>-21.52953579493375</v>
      </c>
      <c r="D1027" s="76">
        <v>-8.9812462617400755</v>
      </c>
      <c r="E1027" s="76">
        <v>-1.4306794994447847</v>
      </c>
      <c r="F1027" s="76">
        <v>-229.47382681859241</v>
      </c>
    </row>
    <row r="1028" spans="1:6" x14ac:dyDescent="0.2">
      <c r="A1028" s="84">
        <v>997</v>
      </c>
      <c r="B1028" s="76">
        <v>488.17378116594068</v>
      </c>
      <c r="C1028" s="76">
        <v>234.18543533199522</v>
      </c>
      <c r="D1028" s="76">
        <v>122.96013088174887</v>
      </c>
      <c r="E1028" s="76">
        <v>258.77532500027235</v>
      </c>
      <c r="F1028" s="76">
        <v>1104.094672379957</v>
      </c>
    </row>
    <row r="1029" spans="1:6" x14ac:dyDescent="0.2">
      <c r="A1029" s="84">
        <v>998</v>
      </c>
      <c r="B1029" s="76">
        <v>320.83494468352853</v>
      </c>
      <c r="C1029" s="76">
        <v>692.42475973954629</v>
      </c>
      <c r="D1029" s="76">
        <v>141.9944121633626</v>
      </c>
      <c r="E1029" s="76">
        <v>748.57079271158796</v>
      </c>
      <c r="F1029" s="76">
        <v>1903.8249092980254</v>
      </c>
    </row>
    <row r="1030" spans="1:6" x14ac:dyDescent="0.2">
      <c r="A1030" s="84">
        <v>999</v>
      </c>
      <c r="B1030" s="76">
        <v>90.529043963777326</v>
      </c>
      <c r="C1030" s="76">
        <v>-50.657731282197062</v>
      </c>
      <c r="D1030" s="76">
        <v>84.96716934174593</v>
      </c>
      <c r="E1030" s="76">
        <v>-11.445435995558277</v>
      </c>
      <c r="F1030" s="76">
        <v>113.39304602776792</v>
      </c>
    </row>
    <row r="1031" spans="1:6" x14ac:dyDescent="0.2">
      <c r="A1031" s="84">
        <v>1000</v>
      </c>
      <c r="B1031" s="76">
        <v>204.14182602153835</v>
      </c>
      <c r="C1031" s="76">
        <v>167.66048382205037</v>
      </c>
      <c r="D1031" s="76">
        <v>147.33779930647194</v>
      </c>
      <c r="E1031" s="76">
        <v>63.38965540417054</v>
      </c>
      <c r="F1031" s="76">
        <v>582.52976455423118</v>
      </c>
    </row>
    <row r="1032" spans="1:6" x14ac:dyDescent="0.2">
      <c r="A1032" s="84">
        <v>1001</v>
      </c>
      <c r="B1032" s="76">
        <v>456.43954886856409</v>
      </c>
      <c r="C1032" s="76">
        <v>144.70118121479501</v>
      </c>
      <c r="D1032" s="76">
        <v>-8.3397286716157844</v>
      </c>
      <c r="E1032" s="76">
        <v>-11.445435995558277</v>
      </c>
      <c r="F1032" s="76">
        <v>581.35556541618507</v>
      </c>
    </row>
    <row r="1033" spans="1:6" x14ac:dyDescent="0.2">
      <c r="A1033" s="84">
        <v>1002</v>
      </c>
      <c r="B1033" s="76">
        <v>327.60438472381861</v>
      </c>
      <c r="C1033" s="76">
        <v>52.340786750929666</v>
      </c>
      <c r="D1033" s="76">
        <v>104.85421463559895</v>
      </c>
      <c r="E1033" s="76">
        <v>-12.589979595114105</v>
      </c>
      <c r="F1033" s="76">
        <v>472.20940651523313</v>
      </c>
    </row>
    <row r="1034" spans="1:6" x14ac:dyDescent="0.2">
      <c r="A1034" s="84">
        <v>1003</v>
      </c>
      <c r="B1034" s="76">
        <v>269.40115909711324</v>
      </c>
      <c r="C1034" s="76">
        <v>286.52622208292485</v>
      </c>
      <c r="D1034" s="76">
        <v>-153.50003911209797</v>
      </c>
      <c r="E1034" s="76">
        <v>360.44093380397413</v>
      </c>
      <c r="F1034" s="76">
        <v>762.86827587191419</v>
      </c>
    </row>
    <row r="1035" spans="1:6" x14ac:dyDescent="0.2">
      <c r="A1035" s="84">
        <v>1004</v>
      </c>
      <c r="B1035" s="76">
        <v>210.85758282461973</v>
      </c>
      <c r="C1035" s="76">
        <v>203.12089571958833</v>
      </c>
      <c r="D1035" s="76">
        <v>-9.9435226469265121</v>
      </c>
      <c r="E1035" s="76">
        <v>133.99896549115394</v>
      </c>
      <c r="F1035" s="76">
        <v>538.03392138843549</v>
      </c>
    </row>
    <row r="1036" spans="1:6" x14ac:dyDescent="0.2">
      <c r="A1036" s="84">
        <v>1005</v>
      </c>
      <c r="B1036" s="76">
        <v>410.77240260761073</v>
      </c>
      <c r="C1036" s="76">
        <v>432.24055792336378</v>
      </c>
      <c r="D1036" s="76">
        <v>18.42667504121205</v>
      </c>
      <c r="E1036" s="76">
        <v>135.64952370489874</v>
      </c>
      <c r="F1036" s="76">
        <v>997.0891592770854</v>
      </c>
    </row>
    <row r="1037" spans="1:6" x14ac:dyDescent="0.2">
      <c r="A1037" s="84">
        <v>1006</v>
      </c>
      <c r="B1037" s="76">
        <v>1139.0116754555404</v>
      </c>
      <c r="C1037" s="76">
        <v>352.63456140619201</v>
      </c>
      <c r="D1037" s="76">
        <v>-30.151326735841682</v>
      </c>
      <c r="E1037" s="76">
        <v>389.69305277823668</v>
      </c>
      <c r="F1037" s="76">
        <v>1851.1879629041275</v>
      </c>
    </row>
    <row r="1038" spans="1:6" x14ac:dyDescent="0.2">
      <c r="A1038" s="84">
        <v>1007</v>
      </c>
      <c r="B1038" s="76">
        <v>334.76785864710541</v>
      </c>
      <c r="C1038" s="76">
        <v>65.76508554071188</v>
      </c>
      <c r="D1038" s="76">
        <v>-10.905799032112949</v>
      </c>
      <c r="E1038" s="76">
        <v>64.534199003726371</v>
      </c>
      <c r="F1038" s="76">
        <v>454.16134415943071</v>
      </c>
    </row>
    <row r="1039" spans="1:6" x14ac:dyDescent="0.2">
      <c r="A1039" s="84">
        <v>1008</v>
      </c>
      <c r="B1039" s="76">
        <v>475.18998467998335</v>
      </c>
      <c r="C1039" s="76">
        <v>365.20902910059704</v>
      </c>
      <c r="D1039" s="76">
        <v>150.04729338963884</v>
      </c>
      <c r="E1039" s="76">
        <v>823.25226258260579</v>
      </c>
      <c r="F1039" s="76">
        <v>1813.6985697528251</v>
      </c>
    </row>
    <row r="1040" spans="1:6" x14ac:dyDescent="0.2">
      <c r="A1040" s="84">
        <v>1009</v>
      </c>
      <c r="B1040" s="76">
        <v>31.931784454075228</v>
      </c>
      <c r="C1040" s="76">
        <v>357.52040428212308</v>
      </c>
      <c r="D1040" s="76">
        <v>165.30029182995207</v>
      </c>
      <c r="E1040" s="76">
        <v>214.42426051748399</v>
      </c>
      <c r="F1040" s="76">
        <v>769.17674108363428</v>
      </c>
    </row>
    <row r="1041" spans="1:6" x14ac:dyDescent="0.2">
      <c r="A1041" s="84">
        <v>1010</v>
      </c>
      <c r="B1041" s="76">
        <v>461.7584710738206</v>
      </c>
      <c r="C1041" s="76">
        <v>1023.4398202246603</v>
      </c>
      <c r="D1041" s="76">
        <v>-59.695047231281706</v>
      </c>
      <c r="E1041" s="76">
        <v>315.07784009280789</v>
      </c>
      <c r="F1041" s="76">
        <v>1740.5810841600071</v>
      </c>
    </row>
    <row r="1042" spans="1:6" x14ac:dyDescent="0.2">
      <c r="A1042" s="84">
        <v>1011</v>
      </c>
      <c r="B1042" s="76">
        <v>80.679267319257974</v>
      </c>
      <c r="C1042" s="76">
        <v>162.84799935024165</v>
      </c>
      <c r="D1042" s="76">
        <v>66.185824155749117</v>
      </c>
      <c r="E1042" s="76">
        <v>155.39290079723676</v>
      </c>
      <c r="F1042" s="76">
        <v>465.10599162248548</v>
      </c>
    </row>
    <row r="1043" spans="1:6" x14ac:dyDescent="0.2">
      <c r="A1043" s="84">
        <v>1012</v>
      </c>
      <c r="B1043" s="76">
        <v>86.4995898819285</v>
      </c>
      <c r="C1043" s="76">
        <v>62.472333007369073</v>
      </c>
      <c r="D1043" s="76">
        <v>-3.5283467456836011</v>
      </c>
      <c r="E1043" s="76">
        <v>127.85759722230796</v>
      </c>
      <c r="F1043" s="76">
        <v>273.30117336592195</v>
      </c>
    </row>
    <row r="1044" spans="1:6" x14ac:dyDescent="0.2">
      <c r="A1044" s="84">
        <v>1013</v>
      </c>
      <c r="B1044" s="76">
        <v>239.45779528055846</v>
      </c>
      <c r="C1044" s="76">
        <v>324.68284407483941</v>
      </c>
      <c r="D1044" s="76">
        <v>210.02918806626005</v>
      </c>
      <c r="E1044" s="76">
        <v>772.73872267343859</v>
      </c>
      <c r="F1044" s="76">
        <v>1546.9085500950964</v>
      </c>
    </row>
    <row r="1045" spans="1:6" x14ac:dyDescent="0.2">
      <c r="A1045" s="84">
        <v>1014</v>
      </c>
      <c r="B1045" s="76">
        <v>263.18680265144599</v>
      </c>
      <c r="C1045" s="76">
        <v>39.676353930380401</v>
      </c>
      <c r="D1045" s="76">
        <v>236.93901550175767</v>
      </c>
      <c r="E1045" s="76">
        <v>411.30686679861952</v>
      </c>
      <c r="F1045" s="76">
        <v>951.10903888220355</v>
      </c>
    </row>
    <row r="1046" spans="1:6" x14ac:dyDescent="0.2">
      <c r="A1046" s="84">
        <v>1015</v>
      </c>
      <c r="B1046" s="76">
        <v>552.14364611810788</v>
      </c>
      <c r="C1046" s="76">
        <v>245.33013621407855</v>
      </c>
      <c r="D1046" s="76">
        <v>-17.000216138293716</v>
      </c>
      <c r="E1046" s="76">
        <v>26.830517403973001</v>
      </c>
      <c r="F1046" s="76">
        <v>807.30408359786566</v>
      </c>
    </row>
    <row r="1047" spans="1:6" x14ac:dyDescent="0.2">
      <c r="A1047" s="84">
        <v>1016</v>
      </c>
      <c r="B1047" s="76">
        <v>264.08223689185684</v>
      </c>
      <c r="C1047" s="76">
        <v>132.29003705065674</v>
      </c>
      <c r="D1047" s="76">
        <v>62.370629964725993</v>
      </c>
      <c r="E1047" s="76">
        <v>409.94244448476366</v>
      </c>
      <c r="F1047" s="76">
        <v>868.68534839200322</v>
      </c>
    </row>
    <row r="1048" spans="1:6" x14ac:dyDescent="0.2">
      <c r="A1048" s="84">
        <v>1017</v>
      </c>
      <c r="B1048" s="76">
        <v>-80.785563363274832</v>
      </c>
      <c r="C1048" s="76">
        <v>133.80976898912263</v>
      </c>
      <c r="D1048" s="76">
        <v>62.370629964725993</v>
      </c>
      <c r="E1048" s="76">
        <v>-9.4424846963355797</v>
      </c>
      <c r="F1048" s="76">
        <v>105.95235089423821</v>
      </c>
    </row>
    <row r="1049" spans="1:6" x14ac:dyDescent="0.2">
      <c r="A1049" s="84">
        <v>1018</v>
      </c>
      <c r="B1049" s="76">
        <v>18.500270847912475</v>
      </c>
      <c r="C1049" s="76">
        <v>60.699312412492176</v>
      </c>
      <c r="D1049" s="76">
        <v>191.10441915759347</v>
      </c>
      <c r="E1049" s="76">
        <v>-60.946946676347828</v>
      </c>
      <c r="F1049" s="76">
        <v>209.35705574165027</v>
      </c>
    </row>
    <row r="1050" spans="1:6" x14ac:dyDescent="0.2">
      <c r="A1050" s="84">
        <v>1019</v>
      </c>
      <c r="B1050" s="76">
        <v>608.50232002678308</v>
      </c>
      <c r="C1050" s="76">
        <v>121.90520213780633</v>
      </c>
      <c r="D1050" s="76">
        <v>46.011931416556564</v>
      </c>
      <c r="E1050" s="76">
        <v>415.4452837682428</v>
      </c>
      <c r="F1050" s="76">
        <v>1191.8647373493886</v>
      </c>
    </row>
    <row r="1051" spans="1:6" x14ac:dyDescent="0.2">
      <c r="A1051" s="84">
        <v>1020</v>
      </c>
      <c r="B1051" s="76">
        <v>893.93110976901028</v>
      </c>
      <c r="C1051" s="76">
        <v>77.163075079206223</v>
      </c>
      <c r="D1051" s="76">
        <v>-0.6415175901242911</v>
      </c>
      <c r="E1051" s="76">
        <v>-0.57227179977791387</v>
      </c>
      <c r="F1051" s="76">
        <v>969.8803954583143</v>
      </c>
    </row>
    <row r="1052" spans="1:6" x14ac:dyDescent="0.2">
      <c r="A1052" s="84">
        <v>1021</v>
      </c>
      <c r="B1052" s="76">
        <v>27.454613252020977</v>
      </c>
      <c r="C1052" s="76">
        <v>52.340786750929666</v>
      </c>
      <c r="D1052" s="76">
        <v>94.269174398548159</v>
      </c>
      <c r="E1052" s="76">
        <v>125.28237412330733</v>
      </c>
      <c r="F1052" s="76">
        <v>299.34694852480618</v>
      </c>
    </row>
    <row r="1053" spans="1:6" x14ac:dyDescent="0.2">
      <c r="A1053" s="84">
        <v>1022</v>
      </c>
      <c r="B1053" s="76">
        <v>331.63383880566744</v>
      </c>
      <c r="C1053" s="76">
        <v>167.40719516563939</v>
      </c>
      <c r="D1053" s="76">
        <v>-15.717180958045132</v>
      </c>
      <c r="E1053" s="76">
        <v>-53.221277379345992</v>
      </c>
      <c r="F1053" s="76">
        <v>430.10257563391576</v>
      </c>
    </row>
    <row r="1054" spans="1:6" x14ac:dyDescent="0.2">
      <c r="A1054" s="84">
        <v>1023</v>
      </c>
      <c r="B1054" s="76">
        <v>39.542975497567454</v>
      </c>
      <c r="C1054" s="76">
        <v>-22.036113107755721</v>
      </c>
      <c r="D1054" s="76">
        <v>65.257459120285304</v>
      </c>
      <c r="E1054" s="76">
        <v>-30.902677188007349</v>
      </c>
      <c r="F1054" s="76">
        <v>51.861644322089688</v>
      </c>
    </row>
    <row r="1055" spans="1:6" x14ac:dyDescent="0.2">
      <c r="A1055" s="84">
        <v>1024</v>
      </c>
      <c r="B1055" s="76">
        <v>209.51443146400345</v>
      </c>
      <c r="C1055" s="76">
        <v>-11.904566851316309</v>
      </c>
      <c r="D1055" s="76">
        <v>-5.1321407209943288</v>
      </c>
      <c r="E1055" s="76">
        <v>227.58651191237601</v>
      </c>
      <c r="F1055" s="76">
        <v>420.06423580406886</v>
      </c>
    </row>
    <row r="1056" spans="1:6" x14ac:dyDescent="0.2">
      <c r="A1056" s="84">
        <v>1025</v>
      </c>
      <c r="B1056" s="76">
        <v>71.277207794944047</v>
      </c>
      <c r="C1056" s="76">
        <v>-37.070108962148154</v>
      </c>
      <c r="D1056" s="76">
        <v>6.2378408288505156</v>
      </c>
      <c r="E1056" s="76">
        <v>562.05533601204399</v>
      </c>
      <c r="F1056" s="76">
        <v>602.50027567369045</v>
      </c>
    </row>
    <row r="1057" spans="1:6" x14ac:dyDescent="0.2">
      <c r="A1057" s="84">
        <v>1026</v>
      </c>
      <c r="B1057" s="76">
        <v>270.79799369493821</v>
      </c>
      <c r="C1057" s="76">
        <v>139.88869674298627</v>
      </c>
      <c r="D1057" s="76">
        <v>-27.264497580282374</v>
      </c>
      <c r="E1057" s="76">
        <v>92.509260007255193</v>
      </c>
      <c r="F1057" s="76">
        <v>475.93145286489732</v>
      </c>
    </row>
    <row r="1058" spans="1:6" x14ac:dyDescent="0.2">
      <c r="A1058" s="84">
        <v>1027</v>
      </c>
      <c r="B1058" s="76">
        <v>144.64913227142529</v>
      </c>
      <c r="C1058" s="76">
        <v>153.47631906303519</v>
      </c>
      <c r="D1058" s="76">
        <v>-36.245743842022449</v>
      </c>
      <c r="E1058" s="76">
        <v>-42.34811318356563</v>
      </c>
      <c r="F1058" s="76">
        <v>219.53159430887237</v>
      </c>
    </row>
    <row r="1059" spans="1:6" x14ac:dyDescent="0.2">
      <c r="A1059" s="84">
        <v>1028</v>
      </c>
      <c r="B1059" s="76">
        <v>55.213074704757446</v>
      </c>
      <c r="C1059" s="76">
        <v>-8.8651029743844862</v>
      </c>
      <c r="D1059" s="76">
        <v>-6.0944171061807655</v>
      </c>
      <c r="E1059" s="76">
        <v>-12.876115495003063</v>
      </c>
      <c r="F1059" s="76">
        <v>27.377439129189135</v>
      </c>
    </row>
    <row r="1060" spans="1:6" x14ac:dyDescent="0.2">
      <c r="A1060" s="84">
        <v>1029</v>
      </c>
      <c r="B1060" s="76">
        <v>456.83358275156081</v>
      </c>
      <c r="C1060" s="76">
        <v>1874.7665326600386</v>
      </c>
      <c r="D1060" s="76">
        <v>386.52212637366455</v>
      </c>
      <c r="E1060" s="76">
        <v>4.4456600270454061</v>
      </c>
      <c r="F1060" s="76">
        <v>2722.5679018123092</v>
      </c>
    </row>
    <row r="1061" spans="1:6" x14ac:dyDescent="0.2">
      <c r="A1061" s="84">
        <v>1030</v>
      </c>
      <c r="B1061" s="76">
        <v>478.82540487883546</v>
      </c>
      <c r="C1061" s="76">
        <v>-1.0131546256439412</v>
      </c>
      <c r="D1061" s="76">
        <v>-7.0566934913672021</v>
      </c>
      <c r="E1061" s="76">
        <v>-5.4365820978901818</v>
      </c>
      <c r="F1061" s="76">
        <v>465.31897466393411</v>
      </c>
    </row>
    <row r="1062" spans="1:6" x14ac:dyDescent="0.2">
      <c r="A1062" s="84">
        <v>1031</v>
      </c>
      <c r="B1062" s="76">
        <v>258.70963144939174</v>
      </c>
      <c r="C1062" s="76">
        <v>-11.904566851316309</v>
      </c>
      <c r="D1062" s="76">
        <v>30.29475045851143</v>
      </c>
      <c r="E1062" s="76">
        <v>-2.5752230990006124</v>
      </c>
      <c r="F1062" s="76">
        <v>274.52459195758627</v>
      </c>
    </row>
    <row r="1063" spans="1:6" x14ac:dyDescent="0.2">
      <c r="A1063" s="84">
        <v>1032</v>
      </c>
      <c r="B1063" s="76">
        <v>305.21852871354736</v>
      </c>
      <c r="C1063" s="76">
        <v>270.91229051158808</v>
      </c>
      <c r="D1063" s="76">
        <v>264.38084815443239</v>
      </c>
      <c r="E1063" s="76">
        <v>1064.726919218363</v>
      </c>
      <c r="F1063" s="76">
        <v>1905.2385865979309</v>
      </c>
    </row>
    <row r="1064" spans="1:6" x14ac:dyDescent="0.2">
      <c r="A1064" s="84">
        <v>1033</v>
      </c>
      <c r="B1064" s="76">
        <v>-138.48738863256619</v>
      </c>
      <c r="C1064" s="76">
        <v>54.023842219662271</v>
      </c>
      <c r="D1064" s="76">
        <v>121.85443077389266</v>
      </c>
      <c r="E1064" s="76">
        <v>-39.200618284787097</v>
      </c>
      <c r="F1064" s="76">
        <v>-1.8097339237983618</v>
      </c>
    </row>
    <row r="1065" spans="1:6" x14ac:dyDescent="0.2">
      <c r="A1065" s="84">
        <v>1034</v>
      </c>
      <c r="B1065" s="76">
        <v>530.25919046525075</v>
      </c>
      <c r="C1065" s="76">
        <v>-2.2795979076988679</v>
      </c>
      <c r="D1065" s="76">
        <v>-1.2830351802485822</v>
      </c>
      <c r="E1065" s="76">
        <v>208.26178509110485</v>
      </c>
      <c r="F1065" s="76">
        <v>734.95834246840809</v>
      </c>
    </row>
    <row r="1066" spans="1:6" x14ac:dyDescent="0.2">
      <c r="A1066" s="84">
        <v>1035</v>
      </c>
      <c r="B1066" s="76">
        <v>699.72924607427262</v>
      </c>
      <c r="C1066" s="76">
        <v>506.6174577820492</v>
      </c>
      <c r="D1066" s="76">
        <v>423.90748167326586</v>
      </c>
      <c r="E1066" s="76">
        <v>1277.9192717931689</v>
      </c>
      <c r="F1066" s="76">
        <v>2908.1734573227568</v>
      </c>
    </row>
    <row r="1067" spans="1:6" x14ac:dyDescent="0.2">
      <c r="A1067" s="84">
        <v>1036</v>
      </c>
      <c r="B1067" s="76">
        <v>691.72402114778367</v>
      </c>
      <c r="C1067" s="76">
        <v>-2.2795979076988679</v>
      </c>
      <c r="D1067" s="76">
        <v>-9.6227638518643666</v>
      </c>
      <c r="E1067" s="76">
        <v>289.3918662883907</v>
      </c>
      <c r="F1067" s="76">
        <v>969.21352567661108</v>
      </c>
    </row>
    <row r="1068" spans="1:6" x14ac:dyDescent="0.2">
      <c r="A1068" s="84">
        <v>1037</v>
      </c>
      <c r="B1068" s="76">
        <v>372.77013062735796</v>
      </c>
      <c r="C1068" s="76">
        <v>128.49070720449194</v>
      </c>
      <c r="D1068" s="76">
        <v>108.38256138128256</v>
      </c>
      <c r="E1068" s="76">
        <v>363.80830741705267</v>
      </c>
      <c r="F1068" s="76">
        <v>973.45170663018519</v>
      </c>
    </row>
    <row r="1069" spans="1:6" x14ac:dyDescent="0.2">
      <c r="A1069" s="84">
        <v>1038</v>
      </c>
      <c r="B1069" s="76">
        <v>396.05142087804006</v>
      </c>
      <c r="C1069" s="76">
        <v>191.722906181094</v>
      </c>
      <c r="D1069" s="76">
        <v>-21.49083926916375</v>
      </c>
      <c r="E1069" s="76">
        <v>116.47841841233863</v>
      </c>
      <c r="F1069" s="76">
        <v>682.76190620230898</v>
      </c>
    </row>
    <row r="1070" spans="1:6" x14ac:dyDescent="0.2">
      <c r="A1070" s="84">
        <v>1039</v>
      </c>
      <c r="B1070" s="76">
        <v>605.81601730555053</v>
      </c>
      <c r="C1070" s="76">
        <v>222.53415713708989</v>
      </c>
      <c r="D1070" s="76">
        <v>-6.5925109736352994</v>
      </c>
      <c r="E1070" s="76">
        <v>230.29424938255454</v>
      </c>
      <c r="F1070" s="76">
        <v>1052.0519128515598</v>
      </c>
    </row>
    <row r="1071" spans="1:6" x14ac:dyDescent="0.2">
      <c r="A1071" s="84">
        <v>1040</v>
      </c>
      <c r="B1071" s="76">
        <v>25.663744771199276</v>
      </c>
      <c r="C1071" s="76">
        <v>227.09335295248763</v>
      </c>
      <c r="D1071" s="76">
        <v>-27.264497580282374</v>
      </c>
      <c r="E1071" s="76">
        <v>375.18748622702202</v>
      </c>
      <c r="F1071" s="76">
        <v>600.68008637042658</v>
      </c>
    </row>
    <row r="1072" spans="1:6" x14ac:dyDescent="0.2">
      <c r="A1072" s="84">
        <v>1041</v>
      </c>
      <c r="B1072" s="76">
        <v>190.7103124153756</v>
      </c>
      <c r="C1072" s="76">
        <v>69.564415386876661</v>
      </c>
      <c r="D1072" s="76">
        <v>-82.114251535909261</v>
      </c>
      <c r="E1072" s="76">
        <v>211.05688690440547</v>
      </c>
      <c r="F1072" s="76">
        <v>389.21736317074846</v>
      </c>
    </row>
    <row r="1073" spans="1:6" x14ac:dyDescent="0.2">
      <c r="A1073" s="84">
        <v>1042</v>
      </c>
      <c r="B1073" s="76">
        <v>364.71122246366031</v>
      </c>
      <c r="C1073" s="76">
        <v>121.65191348139534</v>
      </c>
      <c r="D1073" s="76">
        <v>80.155787415813748</v>
      </c>
      <c r="E1073" s="76">
        <v>270.50689689571959</v>
      </c>
      <c r="F1073" s="76">
        <v>837.02582025658899</v>
      </c>
    </row>
    <row r="1074" spans="1:6" x14ac:dyDescent="0.2">
      <c r="A1074" s="84">
        <v>1043</v>
      </c>
      <c r="B1074" s="76">
        <v>64.561450991862671</v>
      </c>
      <c r="C1074" s="76">
        <v>-8.4484907877068025</v>
      </c>
      <c r="D1074" s="76">
        <v>181.6589903781215</v>
      </c>
      <c r="E1074" s="76">
        <v>-34.622443886563786</v>
      </c>
      <c r="F1074" s="76">
        <v>203.1495066957136</v>
      </c>
    </row>
    <row r="1075" spans="1:6" x14ac:dyDescent="0.2">
      <c r="A1075" s="84">
        <v>1044</v>
      </c>
      <c r="B1075" s="76">
        <v>394.70826951742379</v>
      </c>
      <c r="C1075" s="76">
        <v>75.896631797151301</v>
      </c>
      <c r="D1075" s="76">
        <v>-6.7359346963050566</v>
      </c>
      <c r="E1075" s="76">
        <v>-7.7256692970018372</v>
      </c>
      <c r="F1075" s="76">
        <v>456.14329732126822</v>
      </c>
    </row>
    <row r="1076" spans="1:6" x14ac:dyDescent="0.2">
      <c r="A1076" s="84">
        <v>1045</v>
      </c>
      <c r="B1076" s="76">
        <v>-218.57506991212881</v>
      </c>
      <c r="C1076" s="76">
        <v>503.4880287789731</v>
      </c>
      <c r="D1076" s="76">
        <v>14.720993223136048</v>
      </c>
      <c r="E1076" s="76">
        <v>-9.5087418819245286</v>
      </c>
      <c r="F1076" s="76">
        <v>290.12521020805576</v>
      </c>
    </row>
    <row r="1077" spans="1:6" x14ac:dyDescent="0.2">
      <c r="A1077" s="84">
        <v>1046</v>
      </c>
      <c r="B1077" s="76">
        <v>350.3842746170867</v>
      </c>
      <c r="C1077" s="76">
        <v>737.42017545455747</v>
      </c>
      <c r="D1077" s="76">
        <v>64.759365252830762</v>
      </c>
      <c r="E1077" s="76">
        <v>1814.2675268432627</v>
      </c>
      <c r="F1077" s="76">
        <v>2966.8313421677376</v>
      </c>
    </row>
    <row r="1078" spans="1:6" x14ac:dyDescent="0.2">
      <c r="A1078" s="84">
        <v>1047</v>
      </c>
      <c r="B1078" s="76">
        <v>477.42857028101048</v>
      </c>
      <c r="C1078" s="76">
        <v>442.11881552339219</v>
      </c>
      <c r="D1078" s="76">
        <v>38.77790285279697</v>
      </c>
      <c r="E1078" s="76">
        <v>32.267099501863186</v>
      </c>
      <c r="F1078" s="76">
        <v>990.59238815906281</v>
      </c>
    </row>
    <row r="1079" spans="1:6" x14ac:dyDescent="0.2">
      <c r="A1079" s="84">
        <v>1048</v>
      </c>
      <c r="B1079" s="76">
        <v>-121.97553842217394</v>
      </c>
      <c r="C1079" s="76">
        <v>425.81837638694492</v>
      </c>
      <c r="D1079" s="76">
        <v>382.38617338757933</v>
      </c>
      <c r="E1079" s="76">
        <v>469.76595471908882</v>
      </c>
      <c r="F1079" s="76">
        <v>1155.9949660714392</v>
      </c>
    </row>
    <row r="1080" spans="1:6" x14ac:dyDescent="0.2">
      <c r="A1080" s="84">
        <v>1049</v>
      </c>
      <c r="B1080" s="76">
        <v>263.18680265144599</v>
      </c>
      <c r="C1080" s="76">
        <v>143.68802658915106</v>
      </c>
      <c r="D1080" s="76">
        <v>45.691172621494417</v>
      </c>
      <c r="E1080" s="76">
        <v>508.90031581828697</v>
      </c>
      <c r="F1080" s="76">
        <v>961.46631768037832</v>
      </c>
    </row>
    <row r="1081" spans="1:6" x14ac:dyDescent="0.2">
      <c r="A1081" s="84">
        <v>1050</v>
      </c>
      <c r="B1081" s="76">
        <v>11.336796924625673</v>
      </c>
      <c r="C1081" s="76">
        <v>604.20694890440086</v>
      </c>
      <c r="D1081" s="76">
        <v>76.948199465192289</v>
      </c>
      <c r="E1081" s="76">
        <v>5.3703249123012284</v>
      </c>
      <c r="F1081" s="76">
        <v>697.86227020652007</v>
      </c>
    </row>
    <row r="1082" spans="1:6" x14ac:dyDescent="0.2">
      <c r="A1082" s="84">
        <v>1051</v>
      </c>
      <c r="B1082" s="76">
        <v>-6.0704875261773168</v>
      </c>
      <c r="C1082" s="76">
        <v>61.712467038136118</v>
      </c>
      <c r="D1082" s="76">
        <v>-17.32097493335586</v>
      </c>
      <c r="E1082" s="76">
        <v>-4.8643102981122679</v>
      </c>
      <c r="F1082" s="76">
        <v>33.456694280490673</v>
      </c>
    </row>
    <row r="1083" spans="1:6" x14ac:dyDescent="0.2">
      <c r="A1083" s="84">
        <v>1052</v>
      </c>
      <c r="B1083" s="76">
        <v>407.69206600338123</v>
      </c>
      <c r="C1083" s="76">
        <v>-1.5197319384659118</v>
      </c>
      <c r="D1083" s="76">
        <v>53.38938370298591</v>
      </c>
      <c r="E1083" s="76">
        <v>30.550284102529439</v>
      </c>
      <c r="F1083" s="76">
        <v>490.11200187043067</v>
      </c>
    </row>
    <row r="1084" spans="1:6" x14ac:dyDescent="0.2">
      <c r="A1084" s="84">
        <v>1053</v>
      </c>
      <c r="B1084" s="76">
        <v>522.59431618454983</v>
      </c>
      <c r="C1084" s="76">
        <v>332.11818023690222</v>
      </c>
      <c r="D1084" s="76">
        <v>73.419852719508697</v>
      </c>
      <c r="E1084" s="76">
        <v>937.15545789594375</v>
      </c>
      <c r="F1084" s="76">
        <v>1865.2878070369045</v>
      </c>
    </row>
    <row r="1085" spans="1:6" x14ac:dyDescent="0.2">
      <c r="A1085" s="84">
        <v>1054</v>
      </c>
      <c r="B1085" s="76">
        <v>367.84524230509828</v>
      </c>
      <c r="C1085" s="76">
        <v>707.71204425034966</v>
      </c>
      <c r="D1085" s="76">
        <v>3.351011673291211</v>
      </c>
      <c r="E1085" s="76">
        <v>322.29749477562075</v>
      </c>
      <c r="F1085" s="76">
        <v>1401.2057930043597</v>
      </c>
    </row>
    <row r="1086" spans="1:6" x14ac:dyDescent="0.2">
      <c r="A1086" s="84">
        <v>1055</v>
      </c>
      <c r="B1086" s="76">
        <v>-49.499048186103664</v>
      </c>
      <c r="C1086" s="76">
        <v>240.77094039868084</v>
      </c>
      <c r="D1086" s="76">
        <v>128.41303039780536</v>
      </c>
      <c r="E1086" s="76">
        <v>447.22747581345016</v>
      </c>
      <c r="F1086" s="76">
        <v>766.91239842383266</v>
      </c>
    </row>
    <row r="1087" spans="1:6" x14ac:dyDescent="0.2">
      <c r="A1087" s="84">
        <v>1056</v>
      </c>
      <c r="B1087" s="76">
        <v>311.03885127621788</v>
      </c>
      <c r="C1087" s="76">
        <v>360.99308706775452</v>
      </c>
      <c r="D1087" s="76">
        <v>28.049438893076413</v>
      </c>
      <c r="E1087" s="76">
        <v>233.08935119585516</v>
      </c>
      <c r="F1087" s="76">
        <v>933.17072843290384</v>
      </c>
    </row>
    <row r="1088" spans="1:6" x14ac:dyDescent="0.2">
      <c r="A1088" s="84">
        <v>1057</v>
      </c>
      <c r="B1088" s="76">
        <v>-1.1455992039176408</v>
      </c>
      <c r="C1088" s="76">
        <v>-0.5065773128219706</v>
      </c>
      <c r="D1088" s="76">
        <v>-7.6982110814914932</v>
      </c>
      <c r="E1088" s="76">
        <v>-1.1445435995558277</v>
      </c>
      <c r="F1088" s="76">
        <v>-10.494931197786933</v>
      </c>
    </row>
    <row r="1089" spans="1:6" x14ac:dyDescent="0.2">
      <c r="A1089" s="84">
        <v>1058</v>
      </c>
      <c r="B1089" s="76">
        <v>128.08359882382456</v>
      </c>
      <c r="C1089" s="76">
        <v>38.663199304736459</v>
      </c>
      <c r="D1089" s="76">
        <v>106.77876740597182</v>
      </c>
      <c r="E1089" s="76">
        <v>186.51545669954413</v>
      </c>
      <c r="F1089" s="76">
        <v>460.04102223407693</v>
      </c>
    </row>
    <row r="1090" spans="1:6" x14ac:dyDescent="0.2">
      <c r="A1090" s="84">
        <v>1059</v>
      </c>
      <c r="B1090" s="76">
        <v>124.05414474197573</v>
      </c>
      <c r="C1090" s="76">
        <v>237.89480005201568</v>
      </c>
      <c r="D1090" s="76">
        <v>166.58332701020066</v>
      </c>
      <c r="E1090" s="76">
        <v>94.798347206366842</v>
      </c>
      <c r="F1090" s="76">
        <v>623.33061901055896</v>
      </c>
    </row>
    <row r="1091" spans="1:6" x14ac:dyDescent="0.2">
      <c r="A1091" s="84">
        <v>1060</v>
      </c>
      <c r="B1091" s="76">
        <v>11.784514044831099</v>
      </c>
      <c r="C1091" s="76">
        <v>16.120508884158767</v>
      </c>
      <c r="D1091" s="76">
        <v>28.690956483200708</v>
      </c>
      <c r="E1091" s="76">
        <v>161.55537622361592</v>
      </c>
      <c r="F1091" s="76">
        <v>218.15135563580651</v>
      </c>
    </row>
    <row r="1092" spans="1:6" x14ac:dyDescent="0.2">
      <c r="A1092" s="84">
        <v>1061</v>
      </c>
      <c r="B1092" s="76">
        <v>523.9374675451661</v>
      </c>
      <c r="C1092" s="76">
        <v>453.9334172485643</v>
      </c>
      <c r="D1092" s="76">
        <v>-13.969963260064659</v>
      </c>
      <c r="E1092" s="76">
        <v>151.38699819879139</v>
      </c>
      <c r="F1092" s="76">
        <v>1115.2879197324571</v>
      </c>
    </row>
    <row r="1093" spans="1:6" x14ac:dyDescent="0.2">
      <c r="A1093" s="84">
        <v>1062</v>
      </c>
      <c r="B1093" s="76">
        <v>361.12948550201691</v>
      </c>
      <c r="C1093" s="76">
        <v>213.41576550629441</v>
      </c>
      <c r="D1093" s="76">
        <v>324.32883148133101</v>
      </c>
      <c r="E1093" s="76">
        <v>104.7468465168914</v>
      </c>
      <c r="F1093" s="76">
        <v>1003.6209290065337</v>
      </c>
    </row>
    <row r="1094" spans="1:6" x14ac:dyDescent="0.2">
      <c r="A1094" s="84">
        <v>1063</v>
      </c>
      <c r="B1094" s="76">
        <v>226.07996491160429</v>
      </c>
      <c r="C1094" s="76">
        <v>215.69536341399328</v>
      </c>
      <c r="D1094" s="76">
        <v>-5.4528995160564744</v>
      </c>
      <c r="E1094" s="76">
        <v>-4.0059025984453971</v>
      </c>
      <c r="F1094" s="76">
        <v>432.31652621109572</v>
      </c>
    </row>
    <row r="1095" spans="1:6" x14ac:dyDescent="0.2">
      <c r="A1095" s="84">
        <v>1064</v>
      </c>
      <c r="B1095" s="76">
        <v>516.7739936218793</v>
      </c>
      <c r="C1095" s="76">
        <v>374.58070938780349</v>
      </c>
      <c r="D1095" s="76">
        <v>194.59885455355445</v>
      </c>
      <c r="E1095" s="76">
        <v>393.78631971980417</v>
      </c>
      <c r="F1095" s="76">
        <v>1479.7398772830413</v>
      </c>
    </row>
    <row r="1096" spans="1:6" x14ac:dyDescent="0.2">
      <c r="A1096" s="84">
        <v>1065</v>
      </c>
      <c r="B1096" s="76">
        <v>357.5477485403735</v>
      </c>
      <c r="C1096" s="76">
        <v>270.40571319876608</v>
      </c>
      <c r="D1096" s="76">
        <v>37.992961540002923</v>
      </c>
      <c r="E1096" s="76">
        <v>231.59241451082141</v>
      </c>
      <c r="F1096" s="76">
        <v>897.53883778996396</v>
      </c>
    </row>
    <row r="1097" spans="1:6" x14ac:dyDescent="0.2">
      <c r="A1097" s="84">
        <v>1066</v>
      </c>
      <c r="B1097" s="76">
        <v>381.27675591126103</v>
      </c>
      <c r="C1097" s="76">
        <v>352.63456140619201</v>
      </c>
      <c r="D1097" s="76">
        <v>-26.943738785220226</v>
      </c>
      <c r="E1097" s="76">
        <v>164.19685650820549</v>
      </c>
      <c r="F1097" s="76">
        <v>871.16443504043832</v>
      </c>
    </row>
    <row r="1098" spans="1:6" x14ac:dyDescent="0.2">
      <c r="A1098" s="84">
        <v>1067</v>
      </c>
      <c r="B1098" s="76">
        <v>19.84342220852875</v>
      </c>
      <c r="C1098" s="76">
        <v>552.20941593602652</v>
      </c>
      <c r="D1098" s="76">
        <v>-31.755120711152408</v>
      </c>
      <c r="E1098" s="76">
        <v>215.63506130262877</v>
      </c>
      <c r="F1098" s="76">
        <v>755.93277873603165</v>
      </c>
    </row>
    <row r="1099" spans="1:6" x14ac:dyDescent="0.2">
      <c r="A1099" s="84">
        <v>1068</v>
      </c>
      <c r="B1099" s="76">
        <v>372.77013062735796</v>
      </c>
      <c r="C1099" s="76">
        <v>31.064539612406897</v>
      </c>
      <c r="D1099" s="76">
        <v>107.24294992370373</v>
      </c>
      <c r="E1099" s="76">
        <v>211.9815517896613</v>
      </c>
      <c r="F1099" s="76">
        <v>723.05917195312986</v>
      </c>
    </row>
    <row r="1100" spans="1:6" x14ac:dyDescent="0.2">
      <c r="A1100" s="84">
        <v>1069</v>
      </c>
      <c r="B1100" s="76">
        <v>214.88703690646855</v>
      </c>
      <c r="C1100" s="76">
        <v>33.344137520105768</v>
      </c>
      <c r="D1100" s="76">
        <v>61.087594784477403</v>
      </c>
      <c r="E1100" s="76">
        <v>453.17007252552935</v>
      </c>
      <c r="F1100" s="76">
        <v>762.48884173658109</v>
      </c>
    </row>
    <row r="1101" spans="1:6" x14ac:dyDescent="0.2">
      <c r="A1101" s="84">
        <v>1070</v>
      </c>
      <c r="B1101" s="76">
        <v>91.424478204188176</v>
      </c>
      <c r="C1101" s="76">
        <v>70.830858668931597</v>
      </c>
      <c r="D1101" s="76">
        <v>-18.283251318542298</v>
      </c>
      <c r="E1101" s="76">
        <v>53.947170707834957</v>
      </c>
      <c r="F1101" s="76">
        <v>197.91925626241243</v>
      </c>
    </row>
    <row r="1102" spans="1:6" x14ac:dyDescent="0.2">
      <c r="A1102" s="84">
        <v>1071</v>
      </c>
      <c r="B1102" s="76">
        <v>223.78769607336858</v>
      </c>
      <c r="C1102" s="76">
        <v>996.1746104584181</v>
      </c>
      <c r="D1102" s="76">
        <v>-15.894516030437529</v>
      </c>
      <c r="E1102" s="76">
        <v>712.01165471139063</v>
      </c>
      <c r="F1102" s="76">
        <v>1916.0794452127398</v>
      </c>
    </row>
    <row r="1103" spans="1:6" x14ac:dyDescent="0.2">
      <c r="A1103" s="84">
        <v>1072</v>
      </c>
      <c r="B1103" s="76">
        <v>410.8260858448192</v>
      </c>
      <c r="C1103" s="76">
        <v>-9.1183916307954718</v>
      </c>
      <c r="D1103" s="76">
        <v>-1.6037939753107278</v>
      </c>
      <c r="E1103" s="76">
        <v>-1.1445435995558277</v>
      </c>
      <c r="F1103" s="76">
        <v>398.95935663915714</v>
      </c>
    </row>
    <row r="1104" spans="1:6" x14ac:dyDescent="0.2">
      <c r="A1104" s="84">
        <v>1073</v>
      </c>
      <c r="B1104" s="76">
        <v>239.90551240076388</v>
      </c>
      <c r="C1104" s="76">
        <v>480.43876104557347</v>
      </c>
      <c r="D1104" s="76">
        <v>11.049222754782704</v>
      </c>
      <c r="E1104" s="76">
        <v>37.637424414164414</v>
      </c>
      <c r="F1104" s="76">
        <v>769.03092061528457</v>
      </c>
    </row>
    <row r="1105" spans="1:6" x14ac:dyDescent="0.2">
      <c r="A1105" s="84">
        <v>1074</v>
      </c>
      <c r="B1105" s="76">
        <v>263.63451977165141</v>
      </c>
      <c r="C1105" s="76">
        <v>-27.355174892386412</v>
      </c>
      <c r="D1105" s="76">
        <v>-12.188834212361531</v>
      </c>
      <c r="E1105" s="76">
        <v>218.21028440162939</v>
      </c>
      <c r="F1105" s="76">
        <v>442.30079506853286</v>
      </c>
    </row>
    <row r="1106" spans="1:6" x14ac:dyDescent="0.2">
      <c r="A1106" s="84">
        <v>1075</v>
      </c>
      <c r="B1106" s="76">
        <v>601.78656322370171</v>
      </c>
      <c r="C1106" s="76">
        <v>228.35979623454256</v>
      </c>
      <c r="D1106" s="76">
        <v>-44.940142658423014</v>
      </c>
      <c r="E1106" s="76">
        <v>344.54983778137046</v>
      </c>
      <c r="F1106" s="76">
        <v>1129.7560545811916</v>
      </c>
    </row>
    <row r="1107" spans="1:6" x14ac:dyDescent="0.2">
      <c r="A1107" s="84">
        <v>1076</v>
      </c>
      <c r="B1107" s="76">
        <v>207.27584586297633</v>
      </c>
      <c r="C1107" s="76">
        <v>66.778240166355829</v>
      </c>
      <c r="D1107" s="76">
        <v>73.74061151457083</v>
      </c>
      <c r="E1107" s="76">
        <v>149.95631869934658</v>
      </c>
      <c r="F1107" s="76">
        <v>497.75101624324958</v>
      </c>
    </row>
    <row r="1108" spans="1:6" x14ac:dyDescent="0.2">
      <c r="A1108" s="84">
        <v>1077</v>
      </c>
      <c r="B1108" s="76">
        <v>238.11464391994218</v>
      </c>
      <c r="C1108" s="76">
        <v>1224.7143369452492</v>
      </c>
      <c r="D1108" s="76">
        <v>-45.404325176154913</v>
      </c>
      <c r="E1108" s="76">
        <v>143.94746480167851</v>
      </c>
      <c r="F1108" s="76">
        <v>1561.3721204907149</v>
      </c>
    </row>
    <row r="1109" spans="1:6" x14ac:dyDescent="0.2">
      <c r="A1109" s="84">
        <v>1078</v>
      </c>
      <c r="B1109" s="76">
        <v>201.4555233003058</v>
      </c>
      <c r="C1109" s="76">
        <v>103.92170753262637</v>
      </c>
      <c r="D1109" s="76">
        <v>200.22908914200329</v>
      </c>
      <c r="E1109" s="76">
        <v>11.093042910080371</v>
      </c>
      <c r="F1109" s="76">
        <v>516.69936288501583</v>
      </c>
    </row>
    <row r="1110" spans="1:6" x14ac:dyDescent="0.2">
      <c r="A1110" s="84">
        <v>1079</v>
      </c>
      <c r="B1110" s="76">
        <v>98.587952127474978</v>
      </c>
      <c r="C1110" s="76">
        <v>-8.8651029743844862</v>
      </c>
      <c r="D1110" s="76">
        <v>54.993177678296639</v>
      </c>
      <c r="E1110" s="76">
        <v>-19.171105292560114</v>
      </c>
      <c r="F1110" s="76">
        <v>125.54492153882701</v>
      </c>
    </row>
    <row r="1111" spans="1:6" x14ac:dyDescent="0.2">
      <c r="A1111" s="84">
        <v>1080</v>
      </c>
      <c r="B1111" s="76">
        <v>670.68131649812858</v>
      </c>
      <c r="C1111" s="76">
        <v>335.66422142665601</v>
      </c>
      <c r="D1111" s="76">
        <v>-19.245527703728733</v>
      </c>
      <c r="E1111" s="76">
        <v>188.01239338457785</v>
      </c>
      <c r="F1111" s="76">
        <v>1175.1124036056337</v>
      </c>
    </row>
    <row r="1112" spans="1:6" x14ac:dyDescent="0.2">
      <c r="A1112" s="84">
        <v>1081</v>
      </c>
      <c r="B1112" s="76">
        <v>61.87514827063012</v>
      </c>
      <c r="C1112" s="76">
        <v>21.439570668789457</v>
      </c>
      <c r="D1112" s="76">
        <v>42.483584670872965</v>
      </c>
      <c r="E1112" s="76">
        <v>657.20607630388872</v>
      </c>
      <c r="F1112" s="76">
        <v>783.0043799141813</v>
      </c>
    </row>
    <row r="1113" spans="1:6" x14ac:dyDescent="0.2">
      <c r="A1113" s="84">
        <v>1082</v>
      </c>
      <c r="B1113" s="76">
        <v>846.4730950272351</v>
      </c>
      <c r="C1113" s="76">
        <v>634.9448414562745</v>
      </c>
      <c r="D1113" s="76">
        <v>-56.774306725999764</v>
      </c>
      <c r="E1113" s="76">
        <v>947.9412577486022</v>
      </c>
      <c r="F1113" s="76">
        <v>2372.584887506112</v>
      </c>
    </row>
    <row r="1114" spans="1:6" x14ac:dyDescent="0.2">
      <c r="A1114" s="84">
        <v>1083</v>
      </c>
      <c r="B1114" s="76">
        <v>273.03657929596534</v>
      </c>
      <c r="C1114" s="76">
        <v>44.995415715011092</v>
      </c>
      <c r="D1114" s="76">
        <v>62.691388759788133</v>
      </c>
      <c r="E1114" s="76">
        <v>171.98878299079627</v>
      </c>
      <c r="F1114" s="76">
        <v>552.71216676156087</v>
      </c>
    </row>
    <row r="1115" spans="1:6" x14ac:dyDescent="0.2">
      <c r="A1115" s="84">
        <v>1084</v>
      </c>
      <c r="B1115" s="76">
        <v>0.64526927690405955</v>
      </c>
      <c r="C1115" s="76">
        <v>-0.75986596923295591</v>
      </c>
      <c r="D1115" s="76">
        <v>-1.2830351802485822</v>
      </c>
      <c r="E1115" s="76">
        <v>-4.578174398223311</v>
      </c>
      <c r="F1115" s="76">
        <v>-5.9758062708007893</v>
      </c>
    </row>
    <row r="1116" spans="1:6" x14ac:dyDescent="0.2">
      <c r="A1116" s="84">
        <v>1085</v>
      </c>
      <c r="B1116" s="76">
        <v>-188.57802285836533</v>
      </c>
      <c r="C1116" s="76">
        <v>-17.730205948768972</v>
      </c>
      <c r="D1116" s="76">
        <v>-14.754904572858695</v>
      </c>
      <c r="E1116" s="76">
        <v>-7.1533974972239234</v>
      </c>
      <c r="F1116" s="76">
        <v>-228.21653087721691</v>
      </c>
    </row>
    <row r="1117" spans="1:6" x14ac:dyDescent="0.2">
      <c r="A1117" s="84">
        <v>1086</v>
      </c>
      <c r="B1117" s="76">
        <v>308.80026567519076</v>
      </c>
      <c r="C1117" s="76">
        <v>657.30760162456363</v>
      </c>
      <c r="D1117" s="76">
        <v>-9.9435226469265121</v>
      </c>
      <c r="E1117" s="76">
        <v>198.18077140940241</v>
      </c>
      <c r="F1117" s="76">
        <v>1154.3451160622303</v>
      </c>
    </row>
    <row r="1118" spans="1:6" x14ac:dyDescent="0.2">
      <c r="A1118" s="84">
        <v>1087</v>
      </c>
      <c r="B1118" s="76">
        <v>394.70826951742379</v>
      </c>
      <c r="C1118" s="76">
        <v>-5.3190617846306916</v>
      </c>
      <c r="D1118" s="76">
        <v>20.030469016522773</v>
      </c>
      <c r="E1118" s="76">
        <v>226.00221088422018</v>
      </c>
      <c r="F1118" s="76">
        <v>635.42188763353602</v>
      </c>
    </row>
    <row r="1119" spans="1:6" x14ac:dyDescent="0.2">
      <c r="A1119" s="84">
        <v>1088</v>
      </c>
      <c r="B1119" s="76">
        <v>367.84524230509828</v>
      </c>
      <c r="C1119" s="76">
        <v>339.97012858564278</v>
      </c>
      <c r="D1119" s="76">
        <v>-27.441832652674762</v>
      </c>
      <c r="E1119" s="76">
        <v>86.566663295176056</v>
      </c>
      <c r="F1119" s="76">
        <v>766.94020153324232</v>
      </c>
    </row>
    <row r="1120" spans="1:6" x14ac:dyDescent="0.2">
      <c r="A1120" s="84">
        <v>1089</v>
      </c>
      <c r="B1120" s="76">
        <v>738.23291841193918</v>
      </c>
      <c r="C1120" s="76">
        <v>-5.5723504410416762</v>
      </c>
      <c r="D1120" s="76">
        <v>93.627656808423865</v>
      </c>
      <c r="E1120" s="76">
        <v>523.18600365520172</v>
      </c>
      <c r="F1120" s="76">
        <v>1349.474228434523</v>
      </c>
    </row>
    <row r="1121" spans="1:6" x14ac:dyDescent="0.2">
      <c r="A1121" s="84">
        <v>1090</v>
      </c>
      <c r="B1121" s="76">
        <v>167.87673928489892</v>
      </c>
      <c r="C1121" s="76">
        <v>720.19654681861039</v>
      </c>
      <c r="D1121" s="76">
        <v>205.21780614032787</v>
      </c>
      <c r="E1121" s="76">
        <v>435.5621611035919</v>
      </c>
      <c r="F1121" s="76">
        <v>1528.8532533474292</v>
      </c>
    </row>
    <row r="1122" spans="1:6" x14ac:dyDescent="0.2">
      <c r="A1122" s="84">
        <v>1091</v>
      </c>
      <c r="B1122" s="76">
        <v>414.35413956925413</v>
      </c>
      <c r="C1122" s="76">
        <v>809.01090009272184</v>
      </c>
      <c r="D1122" s="76">
        <v>-1.4603702526409705</v>
      </c>
      <c r="E1122" s="76">
        <v>-17.168153993337416</v>
      </c>
      <c r="F1122" s="76">
        <v>1204.7365154159975</v>
      </c>
    </row>
    <row r="1123" spans="1:6" x14ac:dyDescent="0.2">
      <c r="A1123" s="84">
        <v>1092</v>
      </c>
      <c r="B1123" s="76">
        <v>347.75165513306285</v>
      </c>
      <c r="C1123" s="76">
        <v>-7.8519483487405441</v>
      </c>
      <c r="D1123" s="76">
        <v>-4.1698643358078922</v>
      </c>
      <c r="E1123" s="76">
        <v>-3.1474948987785263</v>
      </c>
      <c r="F1123" s="76">
        <v>332.58234754973586</v>
      </c>
    </row>
    <row r="1124" spans="1:6" x14ac:dyDescent="0.2">
      <c r="A1124" s="84">
        <v>1093</v>
      </c>
      <c r="B1124" s="76">
        <v>427.33793605521146</v>
      </c>
      <c r="C1124" s="76">
        <v>395.85695652632626</v>
      </c>
      <c r="D1124" s="76">
        <v>46.011931416556564</v>
      </c>
      <c r="E1124" s="76">
        <v>575.85611639230297</v>
      </c>
      <c r="F1124" s="76">
        <v>1445.0629403903972</v>
      </c>
    </row>
    <row r="1125" spans="1:6" x14ac:dyDescent="0.2">
      <c r="A1125" s="84">
        <v>1094</v>
      </c>
      <c r="B1125" s="76">
        <v>246.62126920384526</v>
      </c>
      <c r="C1125" s="76">
        <v>173.14286913694775</v>
      </c>
      <c r="D1125" s="76">
        <v>136.25466520196659</v>
      </c>
      <c r="E1125" s="76">
        <v>400.43370260283916</v>
      </c>
      <c r="F1125" s="76">
        <v>956.4525061455987</v>
      </c>
    </row>
    <row r="1126" spans="1:6" x14ac:dyDescent="0.2">
      <c r="A1126" s="84">
        <v>1095</v>
      </c>
      <c r="B1126" s="76">
        <v>586.56418113671725</v>
      </c>
      <c r="C1126" s="76">
        <v>1379.2038106339285</v>
      </c>
      <c r="D1126" s="76">
        <v>-7.8755461538838887</v>
      </c>
      <c r="E1126" s="76">
        <v>590.16291138675069</v>
      </c>
      <c r="F1126" s="76">
        <v>2548.0553570035127</v>
      </c>
    </row>
    <row r="1127" spans="1:6" x14ac:dyDescent="0.2">
      <c r="A1127" s="84">
        <v>1096</v>
      </c>
      <c r="B1127" s="76">
        <v>-38.306120180968037</v>
      </c>
      <c r="C1127" s="76">
        <v>126.62772148347076</v>
      </c>
      <c r="D1127" s="76">
        <v>-23.736150834598771</v>
      </c>
      <c r="E1127" s="76">
        <v>-8.4304554679576569</v>
      </c>
      <c r="F1127" s="76">
        <v>56.154994999946297</v>
      </c>
    </row>
    <row r="1128" spans="1:6" x14ac:dyDescent="0.2">
      <c r="A1128" s="84">
        <v>1097</v>
      </c>
      <c r="B1128" s="76">
        <v>36.856672776334904</v>
      </c>
      <c r="C1128" s="76">
        <v>-30.394638769318234</v>
      </c>
      <c r="D1128" s="76">
        <v>-18.283251318542298</v>
      </c>
      <c r="E1128" s="76">
        <v>19.610862721160132</v>
      </c>
      <c r="F1128" s="76">
        <v>7.7896454096345025</v>
      </c>
    </row>
    <row r="1129" spans="1:6" x14ac:dyDescent="0.2">
      <c r="A1129" s="84">
        <v>1098</v>
      </c>
      <c r="B1129" s="76">
        <v>837.07103550292118</v>
      </c>
      <c r="C1129" s="76">
        <v>186.91042170928526</v>
      </c>
      <c r="D1129" s="76">
        <v>-5.3094757933867243</v>
      </c>
      <c r="E1129" s="76">
        <v>495.65070008027283</v>
      </c>
      <c r="F1129" s="76">
        <v>1514.3226814990926</v>
      </c>
    </row>
    <row r="1130" spans="1:6" x14ac:dyDescent="0.2">
      <c r="A1130" s="84">
        <v>1099</v>
      </c>
      <c r="B1130" s="76">
        <v>571.84319940714659</v>
      </c>
      <c r="C1130" s="76">
        <v>128.23741854808097</v>
      </c>
      <c r="D1130" s="76">
        <v>127.94884788007343</v>
      </c>
      <c r="E1130" s="76">
        <v>412.80380348365327</v>
      </c>
      <c r="F1130" s="76">
        <v>1240.8332693189543</v>
      </c>
    </row>
    <row r="1131" spans="1:6" x14ac:dyDescent="0.2">
      <c r="A1131" s="84">
        <v>1100</v>
      </c>
      <c r="B1131" s="76">
        <v>561.99342276262723</v>
      </c>
      <c r="C1131" s="76">
        <v>59.686157786848241</v>
      </c>
      <c r="D1131" s="76">
        <v>-4.8113819259321833</v>
      </c>
      <c r="E1131" s="76">
        <v>84.563711995953355</v>
      </c>
      <c r="F1131" s="76">
        <v>701.43191061949665</v>
      </c>
    </row>
    <row r="1132" spans="1:6" x14ac:dyDescent="0.2">
      <c r="A1132" s="84">
        <v>1101</v>
      </c>
      <c r="B1132" s="76">
        <v>105.30370893055635</v>
      </c>
      <c r="C1132" s="76">
        <v>278.25766154750664</v>
      </c>
      <c r="D1132" s="76">
        <v>57.880006833855951</v>
      </c>
      <c r="E1132" s="76">
        <v>51.944219408612256</v>
      </c>
      <c r="F1132" s="76">
        <v>493.38559672053117</v>
      </c>
    </row>
    <row r="1133" spans="1:6" x14ac:dyDescent="0.2">
      <c r="A1133" s="84">
        <v>1102</v>
      </c>
      <c r="B1133" s="76">
        <v>187.57629257393762</v>
      </c>
      <c r="C1133" s="76">
        <v>92.27042933772104</v>
      </c>
      <c r="D1133" s="76">
        <v>54.030901293110205</v>
      </c>
      <c r="E1133" s="76">
        <v>342.41437211096985</v>
      </c>
      <c r="F1133" s="76">
        <v>676.29199531573875</v>
      </c>
    </row>
    <row r="1134" spans="1:6" x14ac:dyDescent="0.2">
      <c r="A1134" s="84">
        <v>1103</v>
      </c>
      <c r="B1134" s="76">
        <v>590.59363521856608</v>
      </c>
      <c r="C1134" s="76">
        <v>411.21759944125199</v>
      </c>
      <c r="D1134" s="76">
        <v>1.426458902918327</v>
      </c>
      <c r="E1134" s="76">
        <v>1435.3813810752172</v>
      </c>
      <c r="F1134" s="76">
        <v>2438.6190746379534</v>
      </c>
    </row>
    <row r="1135" spans="1:6" x14ac:dyDescent="0.2">
      <c r="A1135" s="84">
        <v>1104</v>
      </c>
      <c r="B1135" s="76">
        <v>127.18816458341371</v>
      </c>
      <c r="C1135" s="76">
        <v>203.537507906266</v>
      </c>
      <c r="D1135" s="76">
        <v>119.11102534100313</v>
      </c>
      <c r="E1135" s="76">
        <v>0.21987871430000894</v>
      </c>
      <c r="F1135" s="76">
        <v>450.05657654498287</v>
      </c>
    </row>
    <row r="1136" spans="1:6" x14ac:dyDescent="0.2">
      <c r="A1136" s="84">
        <v>1105</v>
      </c>
      <c r="B1136" s="76">
        <v>602.68199746411256</v>
      </c>
      <c r="C1136" s="76">
        <v>116.07956304035366</v>
      </c>
      <c r="D1136" s="76">
        <v>4.6340468535397861</v>
      </c>
      <c r="E1136" s="76">
        <v>414.52061888298698</v>
      </c>
      <c r="F1136" s="76">
        <v>1137.916226240993</v>
      </c>
    </row>
    <row r="1137" spans="1:6" x14ac:dyDescent="0.2">
      <c r="A1137" s="84">
        <v>1106</v>
      </c>
      <c r="B1137" s="76">
        <v>137.93337546834391</v>
      </c>
      <c r="C1137" s="76">
        <v>49.807900186819808</v>
      </c>
      <c r="D1137" s="76">
        <v>48.898760572115876</v>
      </c>
      <c r="E1137" s="76">
        <v>7.3070190259349772</v>
      </c>
      <c r="F1137" s="76">
        <v>243.94705525321459</v>
      </c>
    </row>
    <row r="1138" spans="1:6" x14ac:dyDescent="0.2">
      <c r="A1138" s="84">
        <v>1107</v>
      </c>
      <c r="B1138" s="76">
        <v>270.35027657473279</v>
      </c>
      <c r="C1138" s="76">
        <v>-25.075576984687544</v>
      </c>
      <c r="D1138" s="76">
        <v>84.004892956559502</v>
      </c>
      <c r="E1138" s="76">
        <v>159.39880339568217</v>
      </c>
      <c r="F1138" s="76">
        <v>488.6783959422869</v>
      </c>
    </row>
    <row r="1139" spans="1:6" x14ac:dyDescent="0.2">
      <c r="A1139" s="84">
        <v>1108</v>
      </c>
      <c r="B1139" s="76">
        <v>196.53063497804612</v>
      </c>
      <c r="C1139" s="76">
        <v>212.14932222423948</v>
      </c>
      <c r="D1139" s="76">
        <v>28.049438893076413</v>
      </c>
      <c r="E1139" s="76">
        <v>129.42079109293064</v>
      </c>
      <c r="F1139" s="76">
        <v>566.15018718829265</v>
      </c>
    </row>
    <row r="1140" spans="1:6" x14ac:dyDescent="0.2">
      <c r="A1140" s="84">
        <v>1109</v>
      </c>
      <c r="B1140" s="76">
        <v>1067.430619459881</v>
      </c>
      <c r="C1140" s="76">
        <v>380.40634848525616</v>
      </c>
      <c r="D1140" s="76">
        <v>-3.0641642279517072</v>
      </c>
      <c r="E1140" s="76">
        <v>264.5643001836404</v>
      </c>
      <c r="F1140" s="76">
        <v>1709.3371039008257</v>
      </c>
    </row>
    <row r="1141" spans="1:6" x14ac:dyDescent="0.2">
      <c r="A1141" s="84">
        <v>1110</v>
      </c>
      <c r="B1141" s="76">
        <v>192.05346377599187</v>
      </c>
      <c r="C1141" s="76">
        <v>672.75820966563367</v>
      </c>
      <c r="D1141" s="76">
        <v>26.445644917765691</v>
      </c>
      <c r="E1141" s="76">
        <v>223.29447341404168</v>
      </c>
      <c r="F1141" s="76">
        <v>1114.5517917734328</v>
      </c>
    </row>
    <row r="1142" spans="1:6" x14ac:dyDescent="0.2">
      <c r="A1142" s="84">
        <v>1111</v>
      </c>
      <c r="B1142" s="76">
        <v>-91.083057127999609</v>
      </c>
      <c r="C1142" s="76">
        <v>-17.820171074913262</v>
      </c>
      <c r="D1142" s="76">
        <v>44.087378646183694</v>
      </c>
      <c r="E1142" s="76">
        <v>-80.118051968907935</v>
      </c>
      <c r="F1142" s="76">
        <v>-144.93390152563711</v>
      </c>
    </row>
    <row r="1143" spans="1:6" x14ac:dyDescent="0.2">
      <c r="A1143" s="84">
        <v>1112</v>
      </c>
      <c r="B1143" s="76">
        <v>-297.71363371407188</v>
      </c>
      <c r="C1143" s="76">
        <v>-4.3059071589867504</v>
      </c>
      <c r="D1143" s="76">
        <v>64.936700325223157</v>
      </c>
      <c r="E1143" s="76">
        <v>-47.498559381566849</v>
      </c>
      <c r="F1143" s="76">
        <v>-284.58139992940232</v>
      </c>
    </row>
    <row r="1144" spans="1:6" x14ac:dyDescent="0.2">
      <c r="A1144" s="84">
        <v>1113</v>
      </c>
      <c r="B1144" s="76">
        <v>179.96510153044539</v>
      </c>
      <c r="C1144" s="76">
        <v>225.82690967043271</v>
      </c>
      <c r="D1144" s="76">
        <v>374.51062723369546</v>
      </c>
      <c r="E1144" s="76">
        <v>103.66856010292452</v>
      </c>
      <c r="F1144" s="76">
        <v>883.97119853749803</v>
      </c>
    </row>
    <row r="1145" spans="1:6" x14ac:dyDescent="0.2">
      <c r="A1145" s="84">
        <v>1114</v>
      </c>
      <c r="B1145" s="76">
        <v>462.25987143123473</v>
      </c>
      <c r="C1145" s="76">
        <v>194.76237005802582</v>
      </c>
      <c r="D1145" s="76">
        <v>45.049655031370129</v>
      </c>
      <c r="E1145" s="76">
        <v>-8.584076996668708</v>
      </c>
      <c r="F1145" s="76">
        <v>693.48781952396189</v>
      </c>
    </row>
    <row r="1146" spans="1:6" x14ac:dyDescent="0.2">
      <c r="A1146" s="84">
        <v>1115</v>
      </c>
      <c r="B1146" s="76">
        <v>302.97994311252023</v>
      </c>
      <c r="C1146" s="76">
        <v>40.182931243202368</v>
      </c>
      <c r="D1146" s="76">
        <v>-6.271752178573152</v>
      </c>
      <c r="E1146" s="76">
        <v>393.63269819109314</v>
      </c>
      <c r="F1146" s="76">
        <v>730.52382036824258</v>
      </c>
    </row>
    <row r="1147" spans="1:6" x14ac:dyDescent="0.2">
      <c r="A1147" s="84">
        <v>1116</v>
      </c>
      <c r="B1147" s="76">
        <v>263.18680265144599</v>
      </c>
      <c r="C1147" s="76">
        <v>443.04200502289189</v>
      </c>
      <c r="D1147" s="76">
        <v>-13.792628187672259</v>
      </c>
      <c r="E1147" s="76">
        <v>96.581419791289534</v>
      </c>
      <c r="F1147" s="76">
        <v>789.01759927795524</v>
      </c>
    </row>
    <row r="1148" spans="1:6" x14ac:dyDescent="0.2">
      <c r="A1148" s="84">
        <v>1117</v>
      </c>
      <c r="B1148" s="76">
        <v>357.99546566057893</v>
      </c>
      <c r="C1148" s="76">
        <v>815.93965894196288</v>
      </c>
      <c r="D1148" s="76">
        <v>143.16793497066402</v>
      </c>
      <c r="E1148" s="76">
        <v>1456.4891804814115</v>
      </c>
      <c r="F1148" s="76">
        <v>2773.5922400546169</v>
      </c>
    </row>
    <row r="1149" spans="1:6" x14ac:dyDescent="0.2">
      <c r="A1149" s="84">
        <v>1118</v>
      </c>
      <c r="B1149" s="76">
        <v>748.08269505645853</v>
      </c>
      <c r="C1149" s="76">
        <v>-1.7730205948768971</v>
      </c>
      <c r="D1149" s="76">
        <v>-0.96227638518643666</v>
      </c>
      <c r="E1149" s="76">
        <v>193.44897548246803</v>
      </c>
      <c r="F1149" s="76">
        <v>938.79637355886325</v>
      </c>
    </row>
    <row r="1150" spans="1:6" x14ac:dyDescent="0.2">
      <c r="A1150" s="84">
        <v>1119</v>
      </c>
      <c r="B1150" s="76">
        <v>35.513521415718628</v>
      </c>
      <c r="C1150" s="76">
        <v>-23.302556389810647</v>
      </c>
      <c r="D1150" s="76">
        <v>63.653665144974568</v>
      </c>
      <c r="E1150" s="76">
        <v>29.119604603084657</v>
      </c>
      <c r="F1150" s="76">
        <v>104.9842347739672</v>
      </c>
    </row>
    <row r="1151" spans="1:6" x14ac:dyDescent="0.2">
      <c r="A1151" s="84">
        <v>1120</v>
      </c>
      <c r="B1151" s="76">
        <v>338.79731272895424</v>
      </c>
      <c r="C1151" s="76">
        <v>182.60451455029852</v>
      </c>
      <c r="D1151" s="76">
        <v>47.615725391867294</v>
      </c>
      <c r="E1151" s="76">
        <v>50.293661194867468</v>
      </c>
      <c r="F1151" s="76">
        <v>619.3112138659875</v>
      </c>
    </row>
    <row r="1152" spans="1:6" x14ac:dyDescent="0.2">
      <c r="A1152" s="84">
        <v>1121</v>
      </c>
      <c r="B1152" s="76">
        <v>491.30780100737866</v>
      </c>
      <c r="C1152" s="76">
        <v>195.52223602725877</v>
      </c>
      <c r="D1152" s="76">
        <v>-25.019186014847353</v>
      </c>
      <c r="E1152" s="76">
        <v>43.712535497421456</v>
      </c>
      <c r="F1152" s="76">
        <v>705.52338651721141</v>
      </c>
    </row>
    <row r="1153" spans="1:6" x14ac:dyDescent="0.2">
      <c r="A1153" s="84">
        <v>1122</v>
      </c>
      <c r="B1153" s="76">
        <v>582.98244417507385</v>
      </c>
      <c r="C1153" s="76">
        <v>231.39926011147438</v>
      </c>
      <c r="D1153" s="76">
        <v>106.42409726118703</v>
      </c>
      <c r="E1153" s="76">
        <v>13.095994209303065</v>
      </c>
      <c r="F1153" s="76">
        <v>933.90179575703837</v>
      </c>
    </row>
    <row r="1154" spans="1:6" x14ac:dyDescent="0.2">
      <c r="A1154" s="84">
        <v>1123</v>
      </c>
      <c r="B1154" s="76">
        <v>494.88953796902206</v>
      </c>
      <c r="C1154" s="76">
        <v>312.36166503684535</v>
      </c>
      <c r="D1154" s="76">
        <v>59.627224531836433</v>
      </c>
      <c r="E1154" s="76">
        <v>362.73002100308577</v>
      </c>
      <c r="F1154" s="76">
        <v>1229.6084485407896</v>
      </c>
    </row>
    <row r="1155" spans="1:6" x14ac:dyDescent="0.2">
      <c r="A1155" s="84">
        <v>1124</v>
      </c>
      <c r="B1155" s="76">
        <v>371.87469638694711</v>
      </c>
      <c r="C1155" s="76">
        <v>120.13218154292943</v>
      </c>
      <c r="D1155" s="76">
        <v>-36.566502637084596</v>
      </c>
      <c r="E1155" s="76">
        <v>74.83509139972881</v>
      </c>
      <c r="F1155" s="76">
        <v>530.27546669252069</v>
      </c>
    </row>
    <row r="1156" spans="1:6" x14ac:dyDescent="0.2">
      <c r="A1156" s="84">
        <v>1125</v>
      </c>
      <c r="B1156" s="76">
        <v>305.21852871354736</v>
      </c>
      <c r="C1156" s="76">
        <v>202.86760706317733</v>
      </c>
      <c r="D1156" s="76">
        <v>72.921758852054154</v>
      </c>
      <c r="E1156" s="76">
        <v>225.51730342756437</v>
      </c>
      <c r="F1156" s="76">
        <v>806.52519805634313</v>
      </c>
    </row>
    <row r="1157" spans="1:6" x14ac:dyDescent="0.2">
      <c r="A1157" s="84">
        <v>1126</v>
      </c>
      <c r="B1157" s="76">
        <v>-39.201554421378887</v>
      </c>
      <c r="C1157" s="76">
        <v>111.26707856854495</v>
      </c>
      <c r="D1157" s="76">
        <v>75.344405489881566</v>
      </c>
      <c r="E1157" s="76">
        <v>577.28679589174772</v>
      </c>
      <c r="F1157" s="76">
        <v>724.69672552879535</v>
      </c>
    </row>
    <row r="1158" spans="1:6" x14ac:dyDescent="0.2">
      <c r="A1158" s="84">
        <v>1127</v>
      </c>
      <c r="B1158" s="76">
        <v>12.232231165036524</v>
      </c>
      <c r="C1158" s="76">
        <v>352.79788493645879</v>
      </c>
      <c r="D1158" s="76">
        <v>50.181795752364458</v>
      </c>
      <c r="E1158" s="76">
        <v>200.90961603711406</v>
      </c>
      <c r="F1158" s="76">
        <v>616.12152789097377</v>
      </c>
    </row>
    <row r="1159" spans="1:6" x14ac:dyDescent="0.2">
      <c r="A1159" s="84">
        <v>1128</v>
      </c>
      <c r="B1159" s="76">
        <v>493.54638660840578</v>
      </c>
      <c r="C1159" s="76">
        <v>498.16896699434244</v>
      </c>
      <c r="D1159" s="76">
        <v>-26.622979990158079</v>
      </c>
      <c r="E1159" s="76">
        <v>164.83538549357235</v>
      </c>
      <c r="F1159" s="76">
        <v>1129.9277591061625</v>
      </c>
    </row>
    <row r="1160" spans="1:6" x14ac:dyDescent="0.2">
      <c r="A1160" s="84">
        <v>1129</v>
      </c>
      <c r="B1160" s="76">
        <v>233.18975559768251</v>
      </c>
      <c r="C1160" s="76">
        <v>1071.727988473014</v>
      </c>
      <c r="D1160" s="76">
        <v>106.56752098385678</v>
      </c>
      <c r="E1160" s="76">
        <v>1206.8039470919966</v>
      </c>
      <c r="F1160" s="76">
        <v>2618.2892121465502</v>
      </c>
    </row>
    <row r="1161" spans="1:6" x14ac:dyDescent="0.2">
      <c r="A1161" s="84">
        <v>1130</v>
      </c>
      <c r="B1161" s="76">
        <v>102.16968908911838</v>
      </c>
      <c r="C1161" s="76">
        <v>68.804549417643713</v>
      </c>
      <c r="D1161" s="76">
        <v>185.50809591886724</v>
      </c>
      <c r="E1161" s="76">
        <v>-36.339259285897533</v>
      </c>
      <c r="F1161" s="76">
        <v>320.14307513973182</v>
      </c>
    </row>
    <row r="1162" spans="1:6" x14ac:dyDescent="0.2">
      <c r="A1162" s="84">
        <v>1131</v>
      </c>
      <c r="B1162" s="76">
        <v>680.08337602244251</v>
      </c>
      <c r="C1162" s="76">
        <v>136.34265555323248</v>
      </c>
      <c r="D1162" s="76">
        <v>-7.0566934913672021</v>
      </c>
      <c r="E1162" s="76">
        <v>140.86622708848893</v>
      </c>
      <c r="F1162" s="76">
        <v>950.23556517279667</v>
      </c>
    </row>
    <row r="1163" spans="1:6" x14ac:dyDescent="0.2">
      <c r="A1163" s="84">
        <v>1132</v>
      </c>
      <c r="B1163" s="76">
        <v>484.59204420429728</v>
      </c>
      <c r="C1163" s="76">
        <v>184.88411245799739</v>
      </c>
      <c r="D1163" s="76">
        <v>-56.453547930937617</v>
      </c>
      <c r="E1163" s="76">
        <v>503.59624809157469</v>
      </c>
      <c r="F1163" s="76">
        <v>1116.6188568229318</v>
      </c>
    </row>
    <row r="1164" spans="1:6" x14ac:dyDescent="0.2">
      <c r="A1164" s="84">
        <v>1133</v>
      </c>
      <c r="B1164" s="76">
        <v>265.42538825247311</v>
      </c>
      <c r="C1164" s="76">
        <v>-4.3059071589867504</v>
      </c>
      <c r="D1164" s="76">
        <v>-59.019618291434782</v>
      </c>
      <c r="E1164" s="76">
        <v>930.92672528397588</v>
      </c>
      <c r="F1164" s="76">
        <v>1133.0265880860275</v>
      </c>
    </row>
    <row r="1165" spans="1:6" x14ac:dyDescent="0.2">
      <c r="A1165" s="84">
        <v>1134</v>
      </c>
      <c r="B1165" s="76">
        <v>599.54797762267458</v>
      </c>
      <c r="C1165" s="76">
        <v>407.76152337764256</v>
      </c>
      <c r="D1165" s="76">
        <v>67.966953203452221</v>
      </c>
      <c r="E1165" s="76">
        <v>187.66000029909995</v>
      </c>
      <c r="F1165" s="76">
        <v>1262.9364545028693</v>
      </c>
    </row>
    <row r="1166" spans="1:6" x14ac:dyDescent="0.2">
      <c r="A1166" s="84">
        <v>1135</v>
      </c>
      <c r="B1166" s="76">
        <v>392.46968391639666</v>
      </c>
      <c r="C1166" s="76">
        <v>-6.5855050666856183</v>
      </c>
      <c r="D1166" s="76">
        <v>-16.037939753107278</v>
      </c>
      <c r="E1166" s="76">
        <v>21.393935306082817</v>
      </c>
      <c r="F1166" s="76">
        <v>391.24017440268659</v>
      </c>
    </row>
    <row r="1167" spans="1:6" x14ac:dyDescent="0.2">
      <c r="A1167" s="84">
        <v>1136</v>
      </c>
      <c r="B1167" s="76">
        <v>-119.28923570094139</v>
      </c>
      <c r="C1167" s="76">
        <v>336.93066470871094</v>
      </c>
      <c r="D1167" s="76">
        <v>161.9153688069382</v>
      </c>
      <c r="E1167" s="76">
        <v>-41.775841383787714</v>
      </c>
      <c r="F1167" s="76">
        <v>337.78095643092001</v>
      </c>
    </row>
    <row r="1168" spans="1:6" x14ac:dyDescent="0.2">
      <c r="A1168" s="84">
        <v>1137</v>
      </c>
      <c r="B1168" s="76">
        <v>-143.8599940750313</v>
      </c>
      <c r="C1168" s="76">
        <v>115.57298572753169</v>
      </c>
      <c r="D1168" s="76">
        <v>57.880006833855951</v>
      </c>
      <c r="E1168" s="76">
        <v>-33.191764387119008</v>
      </c>
      <c r="F1168" s="76">
        <v>-3.5987659007626647</v>
      </c>
    </row>
    <row r="1169" spans="1:6" x14ac:dyDescent="0.2">
      <c r="A1169" s="84">
        <v>1138</v>
      </c>
      <c r="B1169" s="76">
        <v>331.18612168546201</v>
      </c>
      <c r="C1169" s="76">
        <v>-5.3190617846306916</v>
      </c>
      <c r="D1169" s="76">
        <v>25.162609737517101</v>
      </c>
      <c r="E1169" s="76">
        <v>146.80882380056806</v>
      </c>
      <c r="F1169" s="76">
        <v>497.83849343891649</v>
      </c>
    </row>
    <row r="1170" spans="1:6" x14ac:dyDescent="0.2">
      <c r="A1170" s="84">
        <v>1139</v>
      </c>
      <c r="B1170" s="76">
        <v>381.27675591126103</v>
      </c>
      <c r="C1170" s="76">
        <v>-13.677587446193206</v>
      </c>
      <c r="D1170" s="76">
        <v>-40.094849382768196</v>
      </c>
      <c r="E1170" s="76">
        <v>93.720060792399977</v>
      </c>
      <c r="F1170" s="76">
        <v>421.22437987469959</v>
      </c>
    </row>
    <row r="1171" spans="1:6" x14ac:dyDescent="0.2">
      <c r="A1171" s="84">
        <v>1140</v>
      </c>
      <c r="B1171" s="76">
        <v>263.18680265144599</v>
      </c>
      <c r="C1171" s="76">
        <v>-18.996649230823898</v>
      </c>
      <c r="D1171" s="76">
        <v>-8.6604874666779299</v>
      </c>
      <c r="E1171" s="76">
        <v>163.91072060831652</v>
      </c>
      <c r="F1171" s="76">
        <v>399.4403865622607</v>
      </c>
    </row>
    <row r="1172" spans="1:6" x14ac:dyDescent="0.2">
      <c r="A1172" s="84">
        <v>1141</v>
      </c>
      <c r="B1172" s="76">
        <v>427.78565317541688</v>
      </c>
      <c r="C1172" s="76">
        <v>133.55648033271166</v>
      </c>
      <c r="D1172" s="76">
        <v>57.381912966401416</v>
      </c>
      <c r="E1172" s="76">
        <v>98.45185671933433</v>
      </c>
      <c r="F1172" s="76">
        <v>717.17590319386431</v>
      </c>
    </row>
    <row r="1173" spans="1:6" x14ac:dyDescent="0.2">
      <c r="A1173" s="84">
        <v>1142</v>
      </c>
      <c r="B1173" s="76">
        <v>463.10162243443688</v>
      </c>
      <c r="C1173" s="76">
        <v>114.81311975829874</v>
      </c>
      <c r="D1173" s="76">
        <v>47.438390319474905</v>
      </c>
      <c r="E1173" s="76">
        <v>636.73680588306183</v>
      </c>
      <c r="F1173" s="76">
        <v>1262.0899383952724</v>
      </c>
    </row>
    <row r="1174" spans="1:6" x14ac:dyDescent="0.2">
      <c r="A1174" s="84">
        <v>1143</v>
      </c>
      <c r="B1174" s="76">
        <v>250.20300616548866</v>
      </c>
      <c r="C1174" s="76">
        <v>57.153271222738383</v>
      </c>
      <c r="D1174" s="76">
        <v>72.136817539260107</v>
      </c>
      <c r="E1174" s="76">
        <v>383.3318057950907</v>
      </c>
      <c r="F1174" s="76">
        <v>762.82490072257792</v>
      </c>
    </row>
    <row r="1175" spans="1:6" x14ac:dyDescent="0.2">
      <c r="A1175" s="84">
        <v>1144</v>
      </c>
      <c r="B1175" s="76">
        <v>483.69660996388643</v>
      </c>
      <c r="C1175" s="76">
        <v>478.7557055768408</v>
      </c>
      <c r="D1175" s="76">
        <v>-19.887045293853024</v>
      </c>
      <c r="E1175" s="76">
        <v>144.67335813016746</v>
      </c>
      <c r="F1175" s="76">
        <v>1087.2386283770416</v>
      </c>
    </row>
    <row r="1176" spans="1:6" x14ac:dyDescent="0.2">
      <c r="A1176" s="84">
        <v>1145</v>
      </c>
      <c r="B1176" s="76">
        <v>304.32309447313651</v>
      </c>
      <c r="C1176" s="76">
        <v>-15.703896697481088</v>
      </c>
      <c r="D1176" s="76">
        <v>-39.630666865036304</v>
      </c>
      <c r="E1176" s="76">
        <v>216.99948361648461</v>
      </c>
      <c r="F1176" s="76">
        <v>465.98801452710376</v>
      </c>
    </row>
    <row r="1177" spans="1:6" x14ac:dyDescent="0.2">
      <c r="A1177" s="84">
        <v>1146</v>
      </c>
      <c r="B1177" s="76">
        <v>249.75528904528323</v>
      </c>
      <c r="C1177" s="76">
        <v>30.811250955995909</v>
      </c>
      <c r="D1177" s="76">
        <v>1.426458902918327</v>
      </c>
      <c r="E1177" s="76">
        <v>109.1051422008147</v>
      </c>
      <c r="F1177" s="76">
        <v>391.09814110501213</v>
      </c>
    </row>
    <row r="1178" spans="1:6" x14ac:dyDescent="0.2">
      <c r="A1178" s="84">
        <v>1147</v>
      </c>
      <c r="B1178" s="76">
        <v>450.61922630589356</v>
      </c>
      <c r="C1178" s="76">
        <v>83.911903676158531</v>
      </c>
      <c r="D1178" s="76">
        <v>-41.698643358078925</v>
      </c>
      <c r="E1178" s="76">
        <v>169.6996957916846</v>
      </c>
      <c r="F1178" s="76">
        <v>662.53218241565776</v>
      </c>
    </row>
    <row r="1179" spans="1:6" x14ac:dyDescent="0.2">
      <c r="A1179" s="84">
        <v>1148</v>
      </c>
      <c r="B1179" s="76">
        <v>-175.14650925220246</v>
      </c>
      <c r="C1179" s="76">
        <v>-2.2795979076988679</v>
      </c>
      <c r="D1179" s="76">
        <v>-1.6037939753107278</v>
      </c>
      <c r="E1179" s="76">
        <v>-8.297941096779752</v>
      </c>
      <c r="F1179" s="76">
        <v>-187.32784223199184</v>
      </c>
    </row>
    <row r="1180" spans="1:6" x14ac:dyDescent="0.2">
      <c r="A1180" s="84">
        <v>1149</v>
      </c>
      <c r="B1180" s="76">
        <v>441.66488390178506</v>
      </c>
      <c r="C1180" s="76">
        <v>523.58779776158519</v>
      </c>
      <c r="D1180" s="76">
        <v>91.382345242988833</v>
      </c>
      <c r="E1180" s="76">
        <v>165.91367190753923</v>
      </c>
      <c r="F1180" s="76">
        <v>1222.5486988138985</v>
      </c>
    </row>
    <row r="1181" spans="1:6" x14ac:dyDescent="0.2">
      <c r="A1181" s="84">
        <v>1150</v>
      </c>
      <c r="B1181" s="76">
        <v>224.28909643078259</v>
      </c>
      <c r="C1181" s="76">
        <v>117.34600632240858</v>
      </c>
      <c r="D1181" s="76">
        <v>23.558815762206379</v>
      </c>
      <c r="E1181" s="76">
        <v>22.824614805527602</v>
      </c>
      <c r="F1181" s="76">
        <v>388.01853332092514</v>
      </c>
    </row>
    <row r="1182" spans="1:6" x14ac:dyDescent="0.2">
      <c r="A1182" s="84">
        <v>1151</v>
      </c>
      <c r="B1182" s="76">
        <v>94.057097688212139</v>
      </c>
      <c r="C1182" s="76">
        <v>1460.7461512762438</v>
      </c>
      <c r="D1182" s="76">
        <v>187.7194961345796</v>
      </c>
      <c r="E1182" s="76">
        <v>189.61780157026686</v>
      </c>
      <c r="F1182" s="76">
        <v>1932.1405466693027</v>
      </c>
    </row>
    <row r="1183" spans="1:6" x14ac:dyDescent="0.2">
      <c r="A1183" s="84">
        <v>1152</v>
      </c>
      <c r="B1183" s="76">
        <v>522.59431618454983</v>
      </c>
      <c r="C1183" s="76">
        <v>677.91394791999767</v>
      </c>
      <c r="D1183" s="76">
        <v>63.619753795251938</v>
      </c>
      <c r="E1183" s="76">
        <v>618.35785110457959</v>
      </c>
      <c r="F1183" s="76">
        <v>1882.4858690043789</v>
      </c>
    </row>
    <row r="1184" spans="1:6" x14ac:dyDescent="0.2">
      <c r="A1184" s="84">
        <v>1153</v>
      </c>
      <c r="B1184" s="76">
        <v>349.93655749688128</v>
      </c>
      <c r="C1184" s="76">
        <v>365.46231775700801</v>
      </c>
      <c r="D1184" s="76">
        <v>154.21715772544673</v>
      </c>
      <c r="E1184" s="76">
        <v>596.67777989860781</v>
      </c>
      <c r="F1184" s="76">
        <v>1466.2938128779438</v>
      </c>
    </row>
    <row r="1185" spans="1:6" x14ac:dyDescent="0.2">
      <c r="A1185" s="84">
        <v>1154</v>
      </c>
      <c r="B1185" s="76">
        <v>-85.262734565329083</v>
      </c>
      <c r="C1185" s="76">
        <v>3.2027874071985138</v>
      </c>
      <c r="D1185" s="76">
        <v>246.59569070334464</v>
      </c>
      <c r="E1185" s="76">
        <v>10.102120839235596</v>
      </c>
      <c r="F1185" s="76">
        <v>174.63786438444967</v>
      </c>
    </row>
    <row r="1186" spans="1:6" x14ac:dyDescent="0.2">
      <c r="A1186" s="84">
        <v>1155</v>
      </c>
      <c r="B1186" s="76">
        <v>277.96146761822502</v>
      </c>
      <c r="C1186" s="76">
        <v>55.88682794068346</v>
      </c>
      <c r="D1186" s="76">
        <v>-6.415175901242911</v>
      </c>
      <c r="E1186" s="76">
        <v>249.6189762038257</v>
      </c>
      <c r="F1186" s="76">
        <v>577.05209586149135</v>
      </c>
    </row>
    <row r="1187" spans="1:6" x14ac:dyDescent="0.2">
      <c r="A1187" s="84">
        <v>1156</v>
      </c>
      <c r="B1187" s="76">
        <v>274.37973065658161</v>
      </c>
      <c r="C1187" s="76">
        <v>483.82147870506049</v>
      </c>
      <c r="D1187" s="76">
        <v>63.332906349912427</v>
      </c>
      <c r="E1187" s="76">
        <v>-8.8702128965576641</v>
      </c>
      <c r="F1187" s="76">
        <v>812.66390281499685</v>
      </c>
    </row>
    <row r="1188" spans="1:6" x14ac:dyDescent="0.2">
      <c r="A1188" s="84">
        <v>1157</v>
      </c>
      <c r="B1188" s="76">
        <v>-228.37116331943946</v>
      </c>
      <c r="C1188" s="76">
        <v>-10.384834912850398</v>
      </c>
      <c r="D1188" s="76">
        <v>-2.88682915555931</v>
      </c>
      <c r="E1188" s="76">
        <v>-8.297941096779752</v>
      </c>
      <c r="F1188" s="76">
        <v>-249.9407684846289</v>
      </c>
    </row>
    <row r="1189" spans="1:6" x14ac:dyDescent="0.2">
      <c r="A1189" s="84">
        <v>1158</v>
      </c>
      <c r="B1189" s="76">
        <v>424.20391621377348</v>
      </c>
      <c r="C1189" s="76">
        <v>670.4786117579348</v>
      </c>
      <c r="D1189" s="76">
        <v>83.827557884167106</v>
      </c>
      <c r="E1189" s="76">
        <v>368.10034591538704</v>
      </c>
      <c r="F1189" s="76">
        <v>1546.6104317712625</v>
      </c>
    </row>
    <row r="1190" spans="1:6" x14ac:dyDescent="0.2">
      <c r="A1190" s="84">
        <v>1159</v>
      </c>
      <c r="B1190" s="76">
        <v>621.03839939253498</v>
      </c>
      <c r="C1190" s="76">
        <v>119.11902691728548</v>
      </c>
      <c r="D1190" s="76">
        <v>53.38938370298591</v>
      </c>
      <c r="E1190" s="76">
        <v>50.293661194867468</v>
      </c>
      <c r="F1190" s="76">
        <v>843.84047120767389</v>
      </c>
    </row>
    <row r="1191" spans="1:6" x14ac:dyDescent="0.2">
      <c r="A1191" s="84">
        <v>1160</v>
      </c>
      <c r="B1191" s="76">
        <v>147.78315211286326</v>
      </c>
      <c r="C1191" s="76">
        <v>68.551260761232726</v>
      </c>
      <c r="D1191" s="76">
        <v>-37.849537817333172</v>
      </c>
      <c r="E1191" s="76">
        <v>65.10647080350428</v>
      </c>
      <c r="F1191" s="76">
        <v>243.5913458602671</v>
      </c>
    </row>
    <row r="1192" spans="1:6" x14ac:dyDescent="0.2">
      <c r="A1192" s="84">
        <v>1161</v>
      </c>
      <c r="B1192" s="76">
        <v>-337.56045741235482</v>
      </c>
      <c r="C1192" s="76">
        <v>118.08926556961961</v>
      </c>
      <c r="D1192" s="76">
        <v>60.910259712085008</v>
      </c>
      <c r="E1192" s="76">
        <v>-69.949673944083401</v>
      </c>
      <c r="F1192" s="76">
        <v>-228.5106060747336</v>
      </c>
    </row>
    <row r="1193" spans="1:6" x14ac:dyDescent="0.2">
      <c r="A1193" s="84">
        <v>1162</v>
      </c>
      <c r="B1193" s="76">
        <v>498.02355781046003</v>
      </c>
      <c r="C1193" s="76">
        <v>129.50386183013589</v>
      </c>
      <c r="D1193" s="76">
        <v>-37.208020227208884</v>
      </c>
      <c r="E1193" s="76">
        <v>149.0979109996797</v>
      </c>
      <c r="F1193" s="76">
        <v>739.41731041306673</v>
      </c>
    </row>
    <row r="1194" spans="1:6" x14ac:dyDescent="0.2">
      <c r="A1194" s="84">
        <v>1163</v>
      </c>
      <c r="B1194" s="76">
        <v>-275.38146094100921</v>
      </c>
      <c r="C1194" s="76">
        <v>148.15725727840453</v>
      </c>
      <c r="D1194" s="76">
        <v>162.73422146945492</v>
      </c>
      <c r="E1194" s="76">
        <v>-16.023610393781588</v>
      </c>
      <c r="F1194" s="76">
        <v>19.486407413068655</v>
      </c>
    </row>
    <row r="1195" spans="1:6" x14ac:dyDescent="0.2">
      <c r="A1195" s="84">
        <v>1164</v>
      </c>
      <c r="B1195" s="76">
        <v>387.99251271434241</v>
      </c>
      <c r="C1195" s="76">
        <v>73.617033889452429</v>
      </c>
      <c r="D1195" s="76">
        <v>-22.453115654350189</v>
      </c>
      <c r="E1195" s="76">
        <v>119.62591331111715</v>
      </c>
      <c r="F1195" s="76">
        <v>558.78234426056179</v>
      </c>
    </row>
    <row r="1196" spans="1:6" x14ac:dyDescent="0.2">
      <c r="A1196" s="84">
        <v>1165</v>
      </c>
      <c r="B1196" s="76">
        <v>91.424478204188176</v>
      </c>
      <c r="C1196" s="76">
        <v>126.46439795320407</v>
      </c>
      <c r="D1196" s="76">
        <v>47.615725391867294</v>
      </c>
      <c r="E1196" s="76">
        <v>-8.8702128965576641</v>
      </c>
      <c r="F1196" s="76">
        <v>256.63438865270183</v>
      </c>
    </row>
    <row r="1197" spans="1:6" x14ac:dyDescent="0.2">
      <c r="A1197" s="84">
        <v>1166</v>
      </c>
      <c r="B1197" s="76">
        <v>101.27425484870753</v>
      </c>
      <c r="C1197" s="76">
        <v>-15.197319384659117</v>
      </c>
      <c r="D1197" s="76">
        <v>165.94180942007637</v>
      </c>
      <c r="E1197" s="76">
        <v>206.54496969177112</v>
      </c>
      <c r="F1197" s="76">
        <v>458.56371457589592</v>
      </c>
    </row>
    <row r="1198" spans="1:6" x14ac:dyDescent="0.2">
      <c r="A1198" s="84">
        <v>1167</v>
      </c>
      <c r="B1198" s="76">
        <v>710.47445695920283</v>
      </c>
      <c r="C1198" s="76">
        <v>1167.0544884096889</v>
      </c>
      <c r="D1198" s="76">
        <v>242.89000888526863</v>
      </c>
      <c r="E1198" s="76">
        <v>508.68043710398695</v>
      </c>
      <c r="F1198" s="76">
        <v>2629.0993913581474</v>
      </c>
    </row>
    <row r="1199" spans="1:6" x14ac:dyDescent="0.2">
      <c r="A1199" s="84">
        <v>1168</v>
      </c>
      <c r="B1199" s="76">
        <v>288.25896138294991</v>
      </c>
      <c r="C1199" s="76">
        <v>45.501993027833059</v>
      </c>
      <c r="D1199" s="76">
        <v>-20.207804088915168</v>
      </c>
      <c r="E1199" s="76">
        <v>-1.7168153993337416</v>
      </c>
      <c r="F1199" s="76">
        <v>311.83633492253404</v>
      </c>
    </row>
    <row r="1200" spans="1:6" x14ac:dyDescent="0.2">
      <c r="A1200" s="84">
        <v>1169</v>
      </c>
      <c r="B1200" s="76">
        <v>-157.73922480139947</v>
      </c>
      <c r="C1200" s="76">
        <v>-12.917721476960251</v>
      </c>
      <c r="D1200" s="76">
        <v>103.25042066028823</v>
      </c>
      <c r="E1200" s="76">
        <v>106.11126883074724</v>
      </c>
      <c r="F1200" s="76">
        <v>38.704743212675737</v>
      </c>
    </row>
    <row r="1201" spans="1:6" x14ac:dyDescent="0.2">
      <c r="A1201" s="84">
        <v>1170</v>
      </c>
      <c r="B1201" s="76">
        <v>309.24798279539618</v>
      </c>
      <c r="C1201" s="76">
        <v>506.11088046922725</v>
      </c>
      <c r="D1201" s="76">
        <v>174.42496181436189</v>
      </c>
      <c r="E1201" s="76">
        <v>18.532576307193253</v>
      </c>
      <c r="F1201" s="76">
        <v>1008.3164013861785</v>
      </c>
    </row>
    <row r="1202" spans="1:6" x14ac:dyDescent="0.2">
      <c r="A1202" s="84">
        <v>1171</v>
      </c>
      <c r="B1202" s="76">
        <v>283.72810694368695</v>
      </c>
      <c r="C1202" s="76">
        <v>429.87099488952066</v>
      </c>
      <c r="D1202" s="76">
        <v>163.66258650491869</v>
      </c>
      <c r="E1202" s="76">
        <v>683.81671499356185</v>
      </c>
      <c r="F1202" s="76">
        <v>1561.0784033316882</v>
      </c>
    </row>
    <row r="1203" spans="1:6" x14ac:dyDescent="0.2">
      <c r="A1203" s="84">
        <v>1172</v>
      </c>
      <c r="B1203" s="76">
        <v>259.15734856959716</v>
      </c>
      <c r="C1203" s="76">
        <v>386.4852762391198</v>
      </c>
      <c r="D1203" s="76">
        <v>72.136817539260107</v>
      </c>
      <c r="E1203" s="76">
        <v>70.476795715805508</v>
      </c>
      <c r="F1203" s="76">
        <v>788.25623806378258</v>
      </c>
    </row>
    <row r="1204" spans="1:6" x14ac:dyDescent="0.2">
      <c r="A1204" s="84">
        <v>1173</v>
      </c>
      <c r="B1204" s="76">
        <v>-23.979172334394434</v>
      </c>
      <c r="C1204" s="76">
        <v>54.367096002217551</v>
      </c>
      <c r="D1204" s="76">
        <v>-7.6982110814914932</v>
      </c>
      <c r="E1204" s="76">
        <v>171.85626861961836</v>
      </c>
      <c r="F1204" s="76">
        <v>194.54598120595</v>
      </c>
    </row>
    <row r="1205" spans="1:6" x14ac:dyDescent="0.2">
      <c r="A1205" s="84">
        <v>1174</v>
      </c>
      <c r="B1205" s="76">
        <v>95.006215165831577</v>
      </c>
      <c r="C1205" s="76">
        <v>124.94466601473815</v>
      </c>
      <c r="D1205" s="76">
        <v>-5.9509933835110189</v>
      </c>
      <c r="E1205" s="76">
        <v>33.565264630130059</v>
      </c>
      <c r="F1205" s="76">
        <v>247.56515242718876</v>
      </c>
    </row>
    <row r="1206" spans="1:6" x14ac:dyDescent="0.2">
      <c r="A1206" s="84">
        <v>1175</v>
      </c>
      <c r="B1206" s="76">
        <v>57.845694188781295</v>
      </c>
      <c r="C1206" s="76">
        <v>239.8311441771593</v>
      </c>
      <c r="D1206" s="76">
        <v>147.65855810153408</v>
      </c>
      <c r="E1206" s="76">
        <v>-1.496936685033738</v>
      </c>
      <c r="F1206" s="76">
        <v>443.83845978244096</v>
      </c>
    </row>
    <row r="1207" spans="1:6" x14ac:dyDescent="0.2">
      <c r="A1207" s="84">
        <v>1176</v>
      </c>
      <c r="B1207" s="76">
        <v>-36.067534579940911</v>
      </c>
      <c r="C1207" s="76">
        <v>467.3577160383465</v>
      </c>
      <c r="D1207" s="76">
        <v>-9.302005056802221</v>
      </c>
      <c r="E1207" s="76">
        <v>159.1126674957932</v>
      </c>
      <c r="F1207" s="76">
        <v>581.10084389739654</v>
      </c>
    </row>
    <row r="1208" spans="1:6" x14ac:dyDescent="0.2">
      <c r="A1208" s="84">
        <v>1177</v>
      </c>
      <c r="B1208" s="76">
        <v>-126.3990263870196</v>
      </c>
      <c r="C1208" s="76">
        <v>-17.476917292357985</v>
      </c>
      <c r="D1208" s="76">
        <v>-7.6982110814914932</v>
      </c>
      <c r="E1208" s="76">
        <v>-8.0118051968907942</v>
      </c>
      <c r="F1208" s="76">
        <v>-159.58595995775988</v>
      </c>
    </row>
    <row r="1209" spans="1:6" x14ac:dyDescent="0.2">
      <c r="A1209" s="84">
        <v>1178</v>
      </c>
      <c r="B1209" s="76">
        <v>511.45507141662279</v>
      </c>
      <c r="C1209" s="76">
        <v>214.26559660167169</v>
      </c>
      <c r="D1209" s="76">
        <v>-18.283251318542298</v>
      </c>
      <c r="E1209" s="76">
        <v>47.146166296088943</v>
      </c>
      <c r="F1209" s="76">
        <v>754.58358299584108</v>
      </c>
    </row>
    <row r="1210" spans="1:6" x14ac:dyDescent="0.2">
      <c r="A1210" s="84">
        <v>1179</v>
      </c>
      <c r="B1210" s="76">
        <v>89.185892603161051</v>
      </c>
      <c r="C1210" s="76">
        <v>59.939446443259222</v>
      </c>
      <c r="D1210" s="76">
        <v>-31.755120711152408</v>
      </c>
      <c r="E1210" s="76">
        <v>150.46233331353557</v>
      </c>
      <c r="F1210" s="76">
        <v>267.83255164880342</v>
      </c>
    </row>
    <row r="1211" spans="1:6" x14ac:dyDescent="0.2">
      <c r="A1211" s="84">
        <v>1180</v>
      </c>
      <c r="B1211" s="76">
        <v>519.90801346331727</v>
      </c>
      <c r="C1211" s="76">
        <v>225.06704370119974</v>
      </c>
      <c r="D1211" s="76">
        <v>-137.92628187672258</v>
      </c>
      <c r="E1211" s="76">
        <v>268.72382431079689</v>
      </c>
      <c r="F1211" s="76">
        <v>875.77259959859134</v>
      </c>
    </row>
    <row r="1212" spans="1:6" x14ac:dyDescent="0.2">
      <c r="A1212" s="84">
        <v>1181</v>
      </c>
      <c r="B1212" s="76">
        <v>451.96237766650984</v>
      </c>
      <c r="C1212" s="76">
        <v>208.946534817041</v>
      </c>
      <c r="D1212" s="76">
        <v>-3.2075879506214555</v>
      </c>
      <c r="E1212" s="76">
        <v>75.979634999284642</v>
      </c>
      <c r="F1212" s="76">
        <v>733.68095953221393</v>
      </c>
    </row>
    <row r="1213" spans="1:6" x14ac:dyDescent="0.2">
      <c r="A1213" s="84">
        <v>1182</v>
      </c>
      <c r="B1213" s="76">
        <v>223.78769607336858</v>
      </c>
      <c r="C1213" s="76">
        <v>573.30573282226067</v>
      </c>
      <c r="D1213" s="76">
        <v>302.19647462204296</v>
      </c>
      <c r="E1213" s="76">
        <v>225.80343932745333</v>
      </c>
      <c r="F1213" s="76">
        <v>1325.0933428451256</v>
      </c>
    </row>
    <row r="1214" spans="1:6" x14ac:dyDescent="0.2">
      <c r="A1214" s="84">
        <v>1183</v>
      </c>
      <c r="B1214" s="76">
        <v>386.20164423352071</v>
      </c>
      <c r="C1214" s="76">
        <v>230.13281682941945</v>
      </c>
      <c r="D1214" s="76">
        <v>-19.56628649879088</v>
      </c>
      <c r="E1214" s="76">
        <v>412.31889602699744</v>
      </c>
      <c r="F1214" s="76">
        <v>1009.0870705911467</v>
      </c>
    </row>
    <row r="1215" spans="1:6" x14ac:dyDescent="0.2">
      <c r="A1215" s="84">
        <v>1184</v>
      </c>
      <c r="B1215" s="76">
        <v>347.30393801285743</v>
      </c>
      <c r="C1215" s="76">
        <v>138.36896480452037</v>
      </c>
      <c r="D1215" s="76">
        <v>-0.32075879506214555</v>
      </c>
      <c r="E1215" s="76">
        <v>-2.5752230990006124</v>
      </c>
      <c r="F1215" s="76">
        <v>482.77692092331506</v>
      </c>
    </row>
    <row r="1216" spans="1:6" x14ac:dyDescent="0.2">
      <c r="A1216" s="84">
        <v>1185</v>
      </c>
      <c r="B1216" s="76">
        <v>-87.949037286561634</v>
      </c>
      <c r="C1216" s="76">
        <v>-6.0789277538636473</v>
      </c>
      <c r="D1216" s="76">
        <v>-26.622979990158079</v>
      </c>
      <c r="E1216" s="76">
        <v>-40.697554969820843</v>
      </c>
      <c r="F1216" s="76">
        <v>-161.34850000040421</v>
      </c>
    </row>
    <row r="1217" spans="1:6" x14ac:dyDescent="0.2">
      <c r="A1217" s="84">
        <v>1186</v>
      </c>
      <c r="B1217" s="76">
        <v>305.21852871354736</v>
      </c>
      <c r="C1217" s="76">
        <v>124.43808870191617</v>
      </c>
      <c r="D1217" s="76">
        <v>90.420068857802406</v>
      </c>
      <c r="E1217" s="76">
        <v>717.2946152805697</v>
      </c>
      <c r="F1217" s="76">
        <v>1237.3713015538356</v>
      </c>
    </row>
    <row r="1218" spans="1:6" x14ac:dyDescent="0.2">
      <c r="A1218" s="84">
        <v>1187</v>
      </c>
      <c r="B1218" s="76">
        <v>540.95071811297225</v>
      </c>
      <c r="C1218" s="76">
        <v>245.33013621407855</v>
      </c>
      <c r="D1218" s="76">
        <v>127.27341894022649</v>
      </c>
      <c r="E1218" s="76">
        <v>18.532576307193253</v>
      </c>
      <c r="F1218" s="76">
        <v>932.08684957447053</v>
      </c>
    </row>
    <row r="1219" spans="1:6" x14ac:dyDescent="0.2">
      <c r="A1219" s="84">
        <v>1188</v>
      </c>
      <c r="B1219" s="76">
        <v>-133.56250031030652</v>
      </c>
      <c r="C1219" s="76">
        <v>-56.23008172323874</v>
      </c>
      <c r="D1219" s="76">
        <v>-13.151110597547968</v>
      </c>
      <c r="E1219" s="76">
        <v>25.113702004639258</v>
      </c>
      <c r="F1219" s="76">
        <v>-177.82999062645396</v>
      </c>
    </row>
    <row r="1220" spans="1:6" x14ac:dyDescent="0.2">
      <c r="A1220" s="84">
        <v>1189</v>
      </c>
      <c r="B1220" s="76">
        <v>154.49890891594464</v>
      </c>
      <c r="C1220" s="76">
        <v>55.633539284272473</v>
      </c>
      <c r="D1220" s="76">
        <v>-14.43414577779655</v>
      </c>
      <c r="E1220" s="76">
        <v>21.680071205971778</v>
      </c>
      <c r="F1220" s="76">
        <v>217.37837362839235</v>
      </c>
    </row>
    <row r="1221" spans="1:6" x14ac:dyDescent="0.2">
      <c r="A1221" s="84">
        <v>1190</v>
      </c>
      <c r="B1221" s="76">
        <v>320.88862792073724</v>
      </c>
      <c r="C1221" s="76">
        <v>152.46316443739127</v>
      </c>
      <c r="D1221" s="76">
        <v>-5.9509933835110189</v>
      </c>
      <c r="E1221" s="76">
        <v>506.45760709046431</v>
      </c>
      <c r="F1221" s="76">
        <v>973.85840606508179</v>
      </c>
    </row>
    <row r="1222" spans="1:6" x14ac:dyDescent="0.2">
      <c r="A1222" s="84">
        <v>1191</v>
      </c>
      <c r="B1222" s="76">
        <v>186.73454157073536</v>
      </c>
      <c r="C1222" s="76">
        <v>-9.1183916307954718</v>
      </c>
      <c r="D1222" s="76">
        <v>-1.6037939753107278</v>
      </c>
      <c r="E1222" s="76">
        <v>68.826237502060721</v>
      </c>
      <c r="F1222" s="76">
        <v>244.83859346668987</v>
      </c>
    </row>
    <row r="1223" spans="1:6" x14ac:dyDescent="0.2">
      <c r="A1223" s="84">
        <v>1192</v>
      </c>
      <c r="B1223" s="76">
        <v>-202.90497070493893</v>
      </c>
      <c r="C1223" s="76">
        <v>-22.036113107755721</v>
      </c>
      <c r="D1223" s="76">
        <v>-7.0566934913672021</v>
      </c>
      <c r="E1223" s="76">
        <v>-28.679847174484649</v>
      </c>
      <c r="F1223" s="76">
        <v>-260.67762447854648</v>
      </c>
    </row>
    <row r="1224" spans="1:6" x14ac:dyDescent="0.2">
      <c r="A1224" s="84">
        <v>1193</v>
      </c>
      <c r="B1224" s="76">
        <v>697.99206083065963</v>
      </c>
      <c r="C1224" s="76">
        <v>-2.0263092512878824</v>
      </c>
      <c r="D1224" s="76">
        <v>55.634695268420934</v>
      </c>
      <c r="E1224" s="76">
        <v>85.422119695620225</v>
      </c>
      <c r="F1224" s="76">
        <v>837.02256654341295</v>
      </c>
    </row>
    <row r="1225" spans="1:6" x14ac:dyDescent="0.2">
      <c r="A1225" s="84">
        <v>1194</v>
      </c>
      <c r="B1225" s="76">
        <v>415.24957380966498</v>
      </c>
      <c r="C1225" s="76">
        <v>149.17041190404848</v>
      </c>
      <c r="D1225" s="76">
        <v>113.9788846200088</v>
      </c>
      <c r="E1225" s="76">
        <v>294.89470557186985</v>
      </c>
      <c r="F1225" s="76">
        <v>973.29357590559209</v>
      </c>
    </row>
    <row r="1226" spans="1:6" x14ac:dyDescent="0.2">
      <c r="A1226" s="84">
        <v>1195</v>
      </c>
      <c r="B1226" s="76">
        <v>491.75551812758408</v>
      </c>
      <c r="C1226" s="76">
        <v>40.436219899613356</v>
      </c>
      <c r="D1226" s="76">
        <v>102.60890307016393</v>
      </c>
      <c r="E1226" s="76">
        <v>152.81767769823614</v>
      </c>
      <c r="F1226" s="76">
        <v>787.61831879559747</v>
      </c>
    </row>
    <row r="1227" spans="1:6" x14ac:dyDescent="0.2">
      <c r="A1227" s="84">
        <v>1196</v>
      </c>
      <c r="B1227" s="76">
        <v>75.70069575978971</v>
      </c>
      <c r="C1227" s="76">
        <v>1796.990308419844</v>
      </c>
      <c r="D1227" s="76">
        <v>96.303239541868123</v>
      </c>
      <c r="E1227" s="76">
        <v>411.10809524185265</v>
      </c>
      <c r="F1227" s="76">
        <v>2380.1023389633547</v>
      </c>
    </row>
    <row r="1228" spans="1:6" x14ac:dyDescent="0.2">
      <c r="A1228" s="84">
        <v>1197</v>
      </c>
      <c r="B1228" s="76">
        <v>-184.54856877651639</v>
      </c>
      <c r="C1228" s="76">
        <v>-19.756515200056853</v>
      </c>
      <c r="D1228" s="76">
        <v>60.125318399290968</v>
      </c>
      <c r="E1228" s="76">
        <v>-11.731571895447235</v>
      </c>
      <c r="F1228" s="76">
        <v>-155.91133747272954</v>
      </c>
    </row>
    <row r="1229" spans="1:6" x14ac:dyDescent="0.2">
      <c r="A1229" s="84">
        <v>1198</v>
      </c>
      <c r="B1229" s="76">
        <v>433.60597573808741</v>
      </c>
      <c r="C1229" s="76">
        <v>456.04969162599639</v>
      </c>
      <c r="D1229" s="76">
        <v>46.011931416556564</v>
      </c>
      <c r="E1229" s="76">
        <v>79.919280412141092</v>
      </c>
      <c r="F1229" s="76">
        <v>1015.5868791927815</v>
      </c>
    </row>
    <row r="1230" spans="1:6" x14ac:dyDescent="0.2">
      <c r="A1230" s="84">
        <v>1199</v>
      </c>
      <c r="B1230" s="76">
        <v>214.88703690646855</v>
      </c>
      <c r="C1230" s="76">
        <v>955.82835568494897</v>
      </c>
      <c r="D1230" s="76">
        <v>-0.6415175901242911</v>
      </c>
      <c r="E1230" s="76">
        <v>312.21648109391833</v>
      </c>
      <c r="F1230" s="76">
        <v>1482.2903560952118</v>
      </c>
    </row>
    <row r="1231" spans="1:6" x14ac:dyDescent="0.2">
      <c r="A1231" s="84">
        <v>1200</v>
      </c>
      <c r="B1231" s="76">
        <v>259.60506568980259</v>
      </c>
      <c r="C1231" s="76">
        <v>311.3485104112014</v>
      </c>
      <c r="D1231" s="76">
        <v>34.464614794319324</v>
      </c>
      <c r="E1231" s="76">
        <v>46.507637310722075</v>
      </c>
      <c r="F1231" s="76">
        <v>651.92582820604548</v>
      </c>
    </row>
    <row r="1232" spans="1:6" x14ac:dyDescent="0.2">
      <c r="A1232" s="84">
        <v>1201</v>
      </c>
      <c r="B1232" s="76">
        <v>1266.8977221226664</v>
      </c>
      <c r="C1232" s="76">
        <v>1676.3847630081366</v>
      </c>
      <c r="D1232" s="76">
        <v>235.97673911657122</v>
      </c>
      <c r="E1232" s="76">
        <v>1973.292829995934</v>
      </c>
      <c r="F1232" s="76">
        <v>5152.5520542433078</v>
      </c>
    </row>
    <row r="1233" spans="1:6" x14ac:dyDescent="0.2">
      <c r="A1233" s="84">
        <v>1202</v>
      </c>
      <c r="B1233" s="76">
        <v>236.32377543912048</v>
      </c>
      <c r="C1233" s="76">
        <v>-22.036113107755721</v>
      </c>
      <c r="D1233" s="76">
        <v>41.023214418231987</v>
      </c>
      <c r="E1233" s="76">
        <v>309.35512209502872</v>
      </c>
      <c r="F1233" s="76">
        <v>564.66599884462551</v>
      </c>
    </row>
    <row r="1234" spans="1:6" x14ac:dyDescent="0.2">
      <c r="A1234" s="84">
        <v>1203</v>
      </c>
      <c r="B1234" s="76">
        <v>351.72742597770298</v>
      </c>
      <c r="C1234" s="76">
        <v>475.46295304349803</v>
      </c>
      <c r="D1234" s="76">
        <v>12.332257935031279</v>
      </c>
      <c r="E1234" s="76">
        <v>26.544381504084043</v>
      </c>
      <c r="F1234" s="76">
        <v>866.06701846031638</v>
      </c>
    </row>
    <row r="1235" spans="1:6" x14ac:dyDescent="0.2">
      <c r="A1235" s="84">
        <v>1204</v>
      </c>
      <c r="B1235" s="76">
        <v>292.23473222759003</v>
      </c>
      <c r="C1235" s="76">
        <v>370.94470307190534</v>
      </c>
      <c r="D1235" s="76">
        <v>43.4458610560594</v>
      </c>
      <c r="E1235" s="76">
        <v>423.25831740836679</v>
      </c>
      <c r="F1235" s="76">
        <v>1129.8836137639214</v>
      </c>
    </row>
    <row r="1236" spans="1:6" x14ac:dyDescent="0.2">
      <c r="A1236" s="84">
        <v>1205</v>
      </c>
      <c r="B1236" s="76">
        <v>512.29682241982493</v>
      </c>
      <c r="C1236" s="76">
        <v>2310.6430968993004</v>
      </c>
      <c r="D1236" s="76">
        <v>162.20221625227776</v>
      </c>
      <c r="E1236" s="76">
        <v>364.79922948789743</v>
      </c>
      <c r="F1236" s="76">
        <v>3349.9413650593001</v>
      </c>
    </row>
    <row r="1237" spans="1:6" x14ac:dyDescent="0.2">
      <c r="A1237" s="84">
        <v>1206</v>
      </c>
      <c r="B1237" s="76">
        <v>438.97858118055251</v>
      </c>
      <c r="C1237" s="76">
        <v>204.38733900164326</v>
      </c>
      <c r="D1237" s="76">
        <v>-12.188834212361531</v>
      </c>
      <c r="E1237" s="76">
        <v>151.25448382761346</v>
      </c>
      <c r="F1237" s="76">
        <v>782.43156979744776</v>
      </c>
    </row>
    <row r="1238" spans="1:6" x14ac:dyDescent="0.2">
      <c r="A1238" s="84">
        <v>1207</v>
      </c>
      <c r="B1238" s="76">
        <v>494.88953796902206</v>
      </c>
      <c r="C1238" s="76">
        <v>-12.157855507727295</v>
      </c>
      <c r="D1238" s="76">
        <v>-25.981462400033791</v>
      </c>
      <c r="E1238" s="76">
        <v>304.84320488239439</v>
      </c>
      <c r="F1238" s="76">
        <v>761.59342494365535</v>
      </c>
    </row>
    <row r="1239" spans="1:6" x14ac:dyDescent="0.2">
      <c r="A1239" s="84">
        <v>1208</v>
      </c>
      <c r="B1239" s="76">
        <v>338.34959560874881</v>
      </c>
      <c r="C1239" s="76">
        <v>141.15514002504122</v>
      </c>
      <c r="D1239" s="76">
        <v>-1.2830351802485822</v>
      </c>
      <c r="E1239" s="76">
        <v>146.30280918637911</v>
      </c>
      <c r="F1239" s="76">
        <v>624.52450963992055</v>
      </c>
    </row>
    <row r="1240" spans="1:6" x14ac:dyDescent="0.2">
      <c r="A1240" s="84">
        <v>1209</v>
      </c>
      <c r="B1240" s="76">
        <v>-2.5424338017425043</v>
      </c>
      <c r="C1240" s="76">
        <v>-35.297088367271257</v>
      </c>
      <c r="D1240" s="76">
        <v>185.97227843659914</v>
      </c>
      <c r="E1240" s="76">
        <v>-21.746328391560727</v>
      </c>
      <c r="F1240" s="76">
        <v>126.38642787602464</v>
      </c>
    </row>
    <row r="1241" spans="1:6" x14ac:dyDescent="0.2">
      <c r="A1241" s="84">
        <v>1210</v>
      </c>
      <c r="B1241" s="76">
        <v>537.36898115132885</v>
      </c>
      <c r="C1241" s="76">
        <v>348.23868912106104</v>
      </c>
      <c r="D1241" s="76">
        <v>183.08544928103981</v>
      </c>
      <c r="E1241" s="76">
        <v>905.0871299508475</v>
      </c>
      <c r="F1241" s="76">
        <v>1973.7802495042774</v>
      </c>
    </row>
    <row r="1242" spans="1:6" x14ac:dyDescent="0.2">
      <c r="A1242" s="84">
        <v>1211</v>
      </c>
      <c r="B1242" s="76">
        <v>489.51693252655696</v>
      </c>
      <c r="C1242" s="76">
        <v>106.45459409673623</v>
      </c>
      <c r="D1242" s="76">
        <v>74.382129104695125</v>
      </c>
      <c r="E1242" s="76">
        <v>376.68442291205577</v>
      </c>
      <c r="F1242" s="76">
        <v>1047.038078640044</v>
      </c>
    </row>
    <row r="1243" spans="1:6" x14ac:dyDescent="0.2">
      <c r="A1243" s="84">
        <v>1212</v>
      </c>
      <c r="B1243" s="76">
        <v>147.33543499265784</v>
      </c>
      <c r="C1243" s="76">
        <v>115.06640841470973</v>
      </c>
      <c r="D1243" s="76">
        <v>-15.075663367920841</v>
      </c>
      <c r="E1243" s="76">
        <v>87.425070994842912</v>
      </c>
      <c r="F1243" s="76">
        <v>334.75125103428962</v>
      </c>
    </row>
    <row r="1244" spans="1:6" x14ac:dyDescent="0.2">
      <c r="A1244" s="84">
        <v>1213</v>
      </c>
      <c r="B1244" s="76">
        <v>358.94458313819848</v>
      </c>
      <c r="C1244" s="76">
        <v>-15.450608041070103</v>
      </c>
      <c r="D1244" s="76">
        <v>61.729112374601698</v>
      </c>
      <c r="E1244" s="76">
        <v>129.13465519304168</v>
      </c>
      <c r="F1244" s="76">
        <v>534.35774266477176</v>
      </c>
    </row>
    <row r="1245" spans="1:6" x14ac:dyDescent="0.2">
      <c r="A1245" s="84">
        <v>1214</v>
      </c>
      <c r="B1245" s="76">
        <v>245.27811784322898</v>
      </c>
      <c r="C1245" s="76">
        <v>18.400106791857631</v>
      </c>
      <c r="D1245" s="76">
        <v>-30.649420603296221</v>
      </c>
      <c r="E1245" s="76">
        <v>159.61868210998216</v>
      </c>
      <c r="F1245" s="76">
        <v>392.64748614177256</v>
      </c>
    </row>
    <row r="1246" spans="1:6" x14ac:dyDescent="0.2">
      <c r="A1246" s="84">
        <v>1215</v>
      </c>
      <c r="B1246" s="76">
        <v>-76.308392161220581</v>
      </c>
      <c r="C1246" s="76">
        <v>42.462529150901233</v>
      </c>
      <c r="D1246" s="76">
        <v>-12.830351802485822</v>
      </c>
      <c r="E1246" s="76">
        <v>25.972109704306128</v>
      </c>
      <c r="F1246" s="76">
        <v>-20.704105108499043</v>
      </c>
    </row>
    <row r="1247" spans="1:6" x14ac:dyDescent="0.2">
      <c r="A1247" s="84">
        <v>1216</v>
      </c>
      <c r="B1247" s="76">
        <v>413.45870532884328</v>
      </c>
      <c r="C1247" s="76">
        <v>73.527068763308137</v>
      </c>
      <c r="D1247" s="76">
        <v>-66.397070577864127</v>
      </c>
      <c r="E1247" s="76">
        <v>449.0768055839618</v>
      </c>
      <c r="F1247" s="76">
        <v>869.66550909824912</v>
      </c>
    </row>
    <row r="1248" spans="1:6" x14ac:dyDescent="0.2">
      <c r="A1248" s="84">
        <v>1217</v>
      </c>
      <c r="B1248" s="76">
        <v>251.99387464631036</v>
      </c>
      <c r="C1248" s="76">
        <v>618.8976909762381</v>
      </c>
      <c r="D1248" s="76">
        <v>-19.56628649879088</v>
      </c>
      <c r="E1248" s="76">
        <v>79.63314451225213</v>
      </c>
      <c r="F1248" s="76">
        <v>930.95842363600968</v>
      </c>
    </row>
    <row r="1249" spans="1:6" x14ac:dyDescent="0.2">
      <c r="A1249" s="84">
        <v>1218</v>
      </c>
      <c r="B1249" s="76">
        <v>506.08246597415769</v>
      </c>
      <c r="C1249" s="76">
        <v>257.99456903462783</v>
      </c>
      <c r="D1249" s="76">
        <v>-7.0566934913672021</v>
      </c>
      <c r="E1249" s="76">
        <v>315.01158290721889</v>
      </c>
      <c r="F1249" s="76">
        <v>1072.0319244246371</v>
      </c>
    </row>
    <row r="1250" spans="1:6" x14ac:dyDescent="0.2">
      <c r="A1250" s="84">
        <v>1219</v>
      </c>
      <c r="B1250" s="76">
        <v>617.00894531068616</v>
      </c>
      <c r="C1250" s="76">
        <v>332.8780462061352</v>
      </c>
      <c r="D1250" s="76">
        <v>-32.075879506214555</v>
      </c>
      <c r="E1250" s="76">
        <v>49.721389395089552</v>
      </c>
      <c r="F1250" s="76">
        <v>967.53250140569639</v>
      </c>
    </row>
    <row r="1251" spans="1:6" x14ac:dyDescent="0.2">
      <c r="A1251" s="84">
        <v>1220</v>
      </c>
      <c r="B1251" s="76">
        <v>35.961238535924053</v>
      </c>
      <c r="C1251" s="76">
        <v>-71.680689764308838</v>
      </c>
      <c r="D1251" s="76">
        <v>-11.54731662223724</v>
      </c>
      <c r="E1251" s="76">
        <v>-26.89677458956195</v>
      </c>
      <c r="F1251" s="76">
        <v>-74.163542440183974</v>
      </c>
    </row>
    <row r="1252" spans="1:6" x14ac:dyDescent="0.2">
      <c r="A1252" s="84">
        <v>1221</v>
      </c>
      <c r="B1252" s="76">
        <v>712.71304256022995</v>
      </c>
      <c r="C1252" s="76">
        <v>362.67614253648719</v>
      </c>
      <c r="D1252" s="76">
        <v>108.7033201763447</v>
      </c>
      <c r="E1252" s="76">
        <v>260.27226168530603</v>
      </c>
      <c r="F1252" s="76">
        <v>1444.3647669583679</v>
      </c>
    </row>
    <row r="1253" spans="1:6" x14ac:dyDescent="0.2">
      <c r="A1253" s="84">
        <v>1222</v>
      </c>
      <c r="B1253" s="76">
        <v>481.01030724265388</v>
      </c>
      <c r="C1253" s="76">
        <v>207.93338019139705</v>
      </c>
      <c r="D1253" s="76">
        <v>11.015311405060061</v>
      </c>
      <c r="E1253" s="76">
        <v>283.73540547620053</v>
      </c>
      <c r="F1253" s="76">
        <v>983.69440431531154</v>
      </c>
    </row>
    <row r="1254" spans="1:6" x14ac:dyDescent="0.2">
      <c r="A1254" s="84">
        <v>1223</v>
      </c>
      <c r="B1254" s="76">
        <v>171.90619336674774</v>
      </c>
      <c r="C1254" s="76">
        <v>997.53101886661739</v>
      </c>
      <c r="D1254" s="76">
        <v>-33.85700855391768</v>
      </c>
      <c r="E1254" s="76">
        <v>319.08374269125329</v>
      </c>
      <c r="F1254" s="76">
        <v>1454.6639463707008</v>
      </c>
    </row>
    <row r="1255" spans="1:6" x14ac:dyDescent="0.2">
      <c r="A1255" s="84">
        <v>1224</v>
      </c>
      <c r="B1255" s="76">
        <v>94.110780925420727</v>
      </c>
      <c r="C1255" s="76">
        <v>24.732323202132264</v>
      </c>
      <c r="D1255" s="76">
        <v>86.891722112118799</v>
      </c>
      <c r="E1255" s="76">
        <v>-1.7168153993337416</v>
      </c>
      <c r="F1255" s="76">
        <v>204.01801084033806</v>
      </c>
    </row>
    <row r="1256" spans="1:6" x14ac:dyDescent="0.2">
      <c r="A1256" s="84">
        <v>1225</v>
      </c>
      <c r="B1256" s="76">
        <v>185.3377069729105</v>
      </c>
      <c r="C1256" s="76">
        <v>136.25269042708823</v>
      </c>
      <c r="D1256" s="76">
        <v>41.023214418231987</v>
      </c>
      <c r="E1256" s="76">
        <v>125.06249540900733</v>
      </c>
      <c r="F1256" s="76">
        <v>487.67610722723805</v>
      </c>
    </row>
    <row r="1257" spans="1:6" x14ac:dyDescent="0.2">
      <c r="A1257" s="84">
        <v>1226</v>
      </c>
      <c r="B1257" s="76">
        <v>363.81578822324946</v>
      </c>
      <c r="C1257" s="76">
        <v>162.59471069383068</v>
      </c>
      <c r="D1257" s="76">
        <v>-35.924985046960302</v>
      </c>
      <c r="E1257" s="76">
        <v>1094.2651740925144</v>
      </c>
      <c r="F1257" s="76">
        <v>1584.7506879626342</v>
      </c>
    </row>
    <row r="1258" spans="1:6" x14ac:dyDescent="0.2">
      <c r="A1258" s="84">
        <v>1227</v>
      </c>
      <c r="B1258" s="76">
        <v>305.66624583375278</v>
      </c>
      <c r="C1258" s="76">
        <v>-15.957185353892074</v>
      </c>
      <c r="D1258" s="76">
        <v>108.99016762168421</v>
      </c>
      <c r="E1258" s="76">
        <v>125.41488849448524</v>
      </c>
      <c r="F1258" s="76">
        <v>524.11411659603016</v>
      </c>
    </row>
    <row r="1259" spans="1:6" x14ac:dyDescent="0.2">
      <c r="A1259" s="84">
        <v>1228</v>
      </c>
      <c r="B1259" s="76">
        <v>263.18680265144599</v>
      </c>
      <c r="C1259" s="76">
        <v>-4.5591958153977359</v>
      </c>
      <c r="D1259" s="76">
        <v>-9.9435226469265121</v>
      </c>
      <c r="E1259" s="76">
        <v>341.55596441130297</v>
      </c>
      <c r="F1259" s="76">
        <v>590.24004860042464</v>
      </c>
    </row>
    <row r="1260" spans="1:6" x14ac:dyDescent="0.2">
      <c r="A1260" s="84">
        <v>1229</v>
      </c>
      <c r="B1260" s="76">
        <v>-204.24812206555521</v>
      </c>
      <c r="C1260" s="76">
        <v>151.9565871245693</v>
      </c>
      <c r="D1260" s="76">
        <v>118.32608402820907</v>
      </c>
      <c r="E1260" s="76">
        <v>21.966207105860732</v>
      </c>
      <c r="F1260" s="76">
        <v>88.000756193083888</v>
      </c>
    </row>
    <row r="1261" spans="1:6" x14ac:dyDescent="0.2">
      <c r="A1261" s="84">
        <v>1230</v>
      </c>
      <c r="B1261" s="76">
        <v>190.26259529517017</v>
      </c>
      <c r="C1261" s="76">
        <v>223.54731176273384</v>
      </c>
      <c r="D1261" s="76">
        <v>104.67687956320657</v>
      </c>
      <c r="E1261" s="76">
        <v>655.42300371896613</v>
      </c>
      <c r="F1261" s="76">
        <v>1173.9097903400766</v>
      </c>
    </row>
    <row r="1262" spans="1:6" x14ac:dyDescent="0.2">
      <c r="A1262" s="84">
        <v>1231</v>
      </c>
      <c r="B1262" s="76">
        <v>241.24866376138016</v>
      </c>
      <c r="C1262" s="76">
        <v>93.030295306954002</v>
      </c>
      <c r="D1262" s="76">
        <v>-12.68692807981607</v>
      </c>
      <c r="E1262" s="76">
        <v>133.07430060589815</v>
      </c>
      <c r="F1262" s="76">
        <v>454.66633159441625</v>
      </c>
    </row>
    <row r="1263" spans="1:6" x14ac:dyDescent="0.2">
      <c r="A1263" s="84">
        <v>1232</v>
      </c>
      <c r="B1263" s="76">
        <v>541.39843523317768</v>
      </c>
      <c r="C1263" s="76">
        <v>103.16184156339341</v>
      </c>
      <c r="D1263" s="76">
        <v>6.8793584189748103</v>
      </c>
      <c r="E1263" s="76">
        <v>295.68685608594774</v>
      </c>
      <c r="F1263" s="76">
        <v>947.12649130149362</v>
      </c>
    </row>
    <row r="1264" spans="1:6" x14ac:dyDescent="0.2">
      <c r="A1264" s="84">
        <v>1233</v>
      </c>
      <c r="B1264" s="76">
        <v>203.69410890133292</v>
      </c>
      <c r="C1264" s="76">
        <v>189.44330827339513</v>
      </c>
      <c r="D1264" s="76">
        <v>-26.302221195095935</v>
      </c>
      <c r="E1264" s="76">
        <v>208.12927071992695</v>
      </c>
      <c r="F1264" s="76">
        <v>574.96446669955913</v>
      </c>
    </row>
    <row r="1265" spans="1:6" x14ac:dyDescent="0.2">
      <c r="A1265" s="84">
        <v>1234</v>
      </c>
      <c r="B1265" s="76">
        <v>91.424478204188176</v>
      </c>
      <c r="C1265" s="76">
        <v>255.20839381410698</v>
      </c>
      <c r="D1265" s="76">
        <v>49.861036957302311</v>
      </c>
      <c r="E1265" s="76">
        <v>613.40617646334522</v>
      </c>
      <c r="F1265" s="76">
        <v>1009.9000854389427</v>
      </c>
    </row>
    <row r="1266" spans="1:6" x14ac:dyDescent="0.2">
      <c r="A1266" s="84">
        <v>1235</v>
      </c>
      <c r="B1266" s="76">
        <v>-276.27689518142006</v>
      </c>
      <c r="C1266" s="76">
        <v>18.400106791857631</v>
      </c>
      <c r="D1266" s="76">
        <v>145.41324653609905</v>
      </c>
      <c r="E1266" s="76">
        <v>-36.911531085675442</v>
      </c>
      <c r="F1266" s="76">
        <v>-149.37507293913882</v>
      </c>
    </row>
    <row r="1267" spans="1:6" x14ac:dyDescent="0.2">
      <c r="A1267" s="84">
        <v>1236</v>
      </c>
      <c r="B1267" s="76">
        <v>2.3824545205171717</v>
      </c>
      <c r="C1267" s="76">
        <v>188.59347717801785</v>
      </c>
      <c r="D1267" s="76">
        <v>-34.675861216434356</v>
      </c>
      <c r="E1267" s="76">
        <v>382.9794127096128</v>
      </c>
      <c r="F1267" s="76">
        <v>539.27948319171344</v>
      </c>
    </row>
    <row r="1268" spans="1:6" x14ac:dyDescent="0.2">
      <c r="A1268" s="84">
        <v>1237</v>
      </c>
      <c r="B1268" s="76">
        <v>201.00780618010037</v>
      </c>
      <c r="C1268" s="76">
        <v>243.72043914946835</v>
      </c>
      <c r="D1268" s="76">
        <v>195.27428349340136</v>
      </c>
      <c r="E1268" s="76">
        <v>70.256917001505499</v>
      </c>
      <c r="F1268" s="76">
        <v>710.25944582447562</v>
      </c>
    </row>
    <row r="1269" spans="1:6" x14ac:dyDescent="0.2">
      <c r="A1269" s="84">
        <v>1238</v>
      </c>
      <c r="B1269" s="76">
        <v>300.29364039128768</v>
      </c>
      <c r="C1269" s="76">
        <v>47.438337152976644</v>
      </c>
      <c r="D1269" s="76">
        <v>69.249988383700796</v>
      </c>
      <c r="E1269" s="76">
        <v>140.1614409175331</v>
      </c>
      <c r="F1269" s="76">
        <v>557.14340684549825</v>
      </c>
    </row>
    <row r="1270" spans="1:6" x14ac:dyDescent="0.2">
      <c r="A1270" s="84">
        <v>1239</v>
      </c>
      <c r="B1270" s="76">
        <v>-254.78647341155965</v>
      </c>
      <c r="C1270" s="76">
        <v>6.1522861579860546</v>
      </c>
      <c r="D1270" s="76">
        <v>166.26256821513851</v>
      </c>
      <c r="E1270" s="76">
        <v>64.555306161259523</v>
      </c>
      <c r="F1270" s="76">
        <v>-17.816312877175562</v>
      </c>
    </row>
    <row r="1271" spans="1:6" x14ac:dyDescent="0.2">
      <c r="A1271" s="84">
        <v>1240</v>
      </c>
      <c r="B1271" s="76">
        <v>389.72969795795564</v>
      </c>
      <c r="C1271" s="76">
        <v>235.01865970535059</v>
      </c>
      <c r="D1271" s="76">
        <v>125.52620124224603</v>
      </c>
      <c r="E1271" s="76">
        <v>1601.030024240401</v>
      </c>
      <c r="F1271" s="76">
        <v>2351.3045831459531</v>
      </c>
    </row>
    <row r="1272" spans="1:6" x14ac:dyDescent="0.2">
      <c r="A1272" s="84">
        <v>1241</v>
      </c>
      <c r="B1272" s="76">
        <v>836.2292844997188</v>
      </c>
      <c r="C1272" s="76">
        <v>-0.5065773128219706</v>
      </c>
      <c r="D1272" s="76">
        <v>-1.9245527703728733</v>
      </c>
      <c r="E1272" s="76">
        <v>317.36692729191952</v>
      </c>
      <c r="F1272" s="76">
        <v>1151.1650817084435</v>
      </c>
    </row>
    <row r="1273" spans="1:6" x14ac:dyDescent="0.2">
      <c r="A1273" s="84">
        <v>1242</v>
      </c>
      <c r="B1273" s="76">
        <v>617.45666243089158</v>
      </c>
      <c r="C1273" s="76">
        <v>150.0202429994257</v>
      </c>
      <c r="D1273" s="76">
        <v>-23.415392039536627</v>
      </c>
      <c r="E1273" s="76">
        <v>403.71371187279556</v>
      </c>
      <c r="F1273" s="76">
        <v>1147.7752252635762</v>
      </c>
    </row>
    <row r="1274" spans="1:6" x14ac:dyDescent="0.2">
      <c r="A1274" s="84">
        <v>1243</v>
      </c>
      <c r="B1274" s="76">
        <v>-80.391529480278109</v>
      </c>
      <c r="C1274" s="76">
        <v>469.13073663322336</v>
      </c>
      <c r="D1274" s="76">
        <v>167.51169204566443</v>
      </c>
      <c r="E1274" s="76">
        <v>313.38213185100727</v>
      </c>
      <c r="F1274" s="76">
        <v>869.63303104961687</v>
      </c>
    </row>
    <row r="1275" spans="1:6" x14ac:dyDescent="0.2">
      <c r="A1275" s="84">
        <v>1244</v>
      </c>
      <c r="B1275" s="76">
        <v>340.14046408957063</v>
      </c>
      <c r="C1275" s="76">
        <v>161.58155606818673</v>
      </c>
      <c r="D1275" s="76">
        <v>-7.6982110814914932</v>
      </c>
      <c r="E1275" s="76">
        <v>-10.30089239600245</v>
      </c>
      <c r="F1275" s="76">
        <v>483.72291668026344</v>
      </c>
    </row>
    <row r="1276" spans="1:6" x14ac:dyDescent="0.2">
      <c r="A1276" s="84">
        <v>1245</v>
      </c>
      <c r="B1276" s="76">
        <v>-36.067534579940911</v>
      </c>
      <c r="C1276" s="76">
        <v>246.09000218331153</v>
      </c>
      <c r="D1276" s="76">
        <v>42.804343465935112</v>
      </c>
      <c r="E1276" s="76">
        <v>681.94627806551694</v>
      </c>
      <c r="F1276" s="76">
        <v>934.77308913482261</v>
      </c>
    </row>
    <row r="1277" spans="1:6" x14ac:dyDescent="0.2">
      <c r="A1277" s="84">
        <v>1246</v>
      </c>
      <c r="B1277" s="76">
        <v>-135.40705202833681</v>
      </c>
      <c r="C1277" s="76">
        <v>-82.065524677159232</v>
      </c>
      <c r="D1277" s="76">
        <v>121.64318435177762</v>
      </c>
      <c r="E1277" s="76">
        <v>210.57197944774964</v>
      </c>
      <c r="F1277" s="76">
        <v>114.74258709403122</v>
      </c>
    </row>
    <row r="1278" spans="1:6" x14ac:dyDescent="0.2">
      <c r="A1278" s="84">
        <v>1247</v>
      </c>
      <c r="B1278" s="76">
        <v>529.81147334504533</v>
      </c>
      <c r="C1278" s="76">
        <v>-1.5197319384659118</v>
      </c>
      <c r="D1278" s="76">
        <v>54.030901293110205</v>
      </c>
      <c r="E1278" s="76">
        <v>45.429350896755203</v>
      </c>
      <c r="F1278" s="76">
        <v>627.75199359644478</v>
      </c>
    </row>
    <row r="1279" spans="1:6" x14ac:dyDescent="0.2">
      <c r="A1279" s="84">
        <v>1248</v>
      </c>
      <c r="B1279" s="76">
        <v>202.35095754071665</v>
      </c>
      <c r="C1279" s="76">
        <v>78.086264578705865</v>
      </c>
      <c r="D1279" s="76">
        <v>28.37019768813856</v>
      </c>
      <c r="E1279" s="76">
        <v>38.209696213942323</v>
      </c>
      <c r="F1279" s="76">
        <v>347.0171160215034</v>
      </c>
    </row>
    <row r="1280" spans="1:6" x14ac:dyDescent="0.2">
      <c r="A1280" s="84">
        <v>1249</v>
      </c>
      <c r="B1280" s="76">
        <v>559.30712004139468</v>
      </c>
      <c r="C1280" s="76">
        <v>-2.7861752205208381</v>
      </c>
      <c r="D1280" s="76">
        <v>-4.8113819259321833</v>
      </c>
      <c r="E1280" s="76">
        <v>75.121227299617772</v>
      </c>
      <c r="F1280" s="76">
        <v>626.83079019455943</v>
      </c>
    </row>
    <row r="1281" spans="1:6" x14ac:dyDescent="0.2">
      <c r="A1281" s="84">
        <v>1250</v>
      </c>
      <c r="B1281" s="76">
        <v>-126.45270962422819</v>
      </c>
      <c r="C1281" s="76">
        <v>483.73151357891629</v>
      </c>
      <c r="D1281" s="76">
        <v>74.382129104695125</v>
      </c>
      <c r="E1281" s="76">
        <v>325.75223273182138</v>
      </c>
      <c r="F1281" s="76">
        <v>757.41316579120462</v>
      </c>
    </row>
    <row r="1282" spans="1:6" x14ac:dyDescent="0.2">
      <c r="A1282" s="84">
        <v>1251</v>
      </c>
      <c r="B1282" s="76">
        <v>77.992964598025424</v>
      </c>
      <c r="C1282" s="76">
        <v>9.7882924738841268</v>
      </c>
      <c r="D1282" s="76">
        <v>263.56199549191575</v>
      </c>
      <c r="E1282" s="76">
        <v>-28.041318189117781</v>
      </c>
      <c r="F1282" s="76">
        <v>323.30193437470757</v>
      </c>
    </row>
    <row r="1283" spans="1:6" x14ac:dyDescent="0.2">
      <c r="A1283" s="84">
        <v>1252</v>
      </c>
      <c r="B1283" s="76">
        <v>490.86008388717323</v>
      </c>
      <c r="C1283" s="76">
        <v>40.182931243202368</v>
      </c>
      <c r="D1283" s="76">
        <v>-64.793276602553405</v>
      </c>
      <c r="E1283" s="76">
        <v>171.13037529112938</v>
      </c>
      <c r="F1283" s="76">
        <v>637.38011381895149</v>
      </c>
    </row>
    <row r="1284" spans="1:6" x14ac:dyDescent="0.2">
      <c r="A1284" s="84">
        <v>1253</v>
      </c>
      <c r="B1284" s="76">
        <v>751.66443201810205</v>
      </c>
      <c r="C1284" s="76">
        <v>275.97806363980777</v>
      </c>
      <c r="D1284" s="76">
        <v>-1.9245527703728733</v>
      </c>
      <c r="E1284" s="76">
        <v>44.284807297199372</v>
      </c>
      <c r="F1284" s="76">
        <v>1070.0027501847364</v>
      </c>
    </row>
    <row r="1285" spans="1:6" x14ac:dyDescent="0.2">
      <c r="A1285" s="84">
        <v>1254</v>
      </c>
      <c r="B1285" s="76">
        <v>170.16900812313463</v>
      </c>
      <c r="C1285" s="76">
        <v>-4.5591958153977359</v>
      </c>
      <c r="D1285" s="76">
        <v>-6.7359346963050566</v>
      </c>
      <c r="E1285" s="76">
        <v>48.290709895644767</v>
      </c>
      <c r="F1285" s="76">
        <v>207.16458750707659</v>
      </c>
    </row>
    <row r="1286" spans="1:6" x14ac:dyDescent="0.2">
      <c r="A1286" s="84">
        <v>1255</v>
      </c>
      <c r="B1286" s="76">
        <v>-42.335574262816863</v>
      </c>
      <c r="C1286" s="76">
        <v>507.45068215540454</v>
      </c>
      <c r="D1286" s="76">
        <v>27.087162507889978</v>
      </c>
      <c r="E1286" s="76">
        <v>273.7417561376202</v>
      </c>
      <c r="F1286" s="76">
        <v>765.94402653809789</v>
      </c>
    </row>
    <row r="1287" spans="1:6" x14ac:dyDescent="0.2">
      <c r="A1287" s="84">
        <v>1256</v>
      </c>
      <c r="B1287" s="76">
        <v>181.7559700112671</v>
      </c>
      <c r="C1287" s="76">
        <v>139.54544296043102</v>
      </c>
      <c r="D1287" s="76">
        <v>28.513621410808312</v>
      </c>
      <c r="E1287" s="76">
        <v>-8.0118051968907942</v>
      </c>
      <c r="F1287" s="76">
        <v>341.80322918561563</v>
      </c>
    </row>
    <row r="1288" spans="1:6" x14ac:dyDescent="0.2">
      <c r="A1288" s="84">
        <v>1257</v>
      </c>
      <c r="B1288" s="76">
        <v>113.81033421445954</v>
      </c>
      <c r="C1288" s="76">
        <v>162.59471069383068</v>
      </c>
      <c r="D1288" s="76">
        <v>50.823313342488746</v>
      </c>
      <c r="E1288" s="76">
        <v>12.237586509636195</v>
      </c>
      <c r="F1288" s="76">
        <v>339.46594476041514</v>
      </c>
    </row>
    <row r="1289" spans="1:6" x14ac:dyDescent="0.2">
      <c r="A1289" s="84">
        <v>1258</v>
      </c>
      <c r="B1289" s="76">
        <v>418.38359365110296</v>
      </c>
      <c r="C1289" s="76">
        <v>440.09250627210429</v>
      </c>
      <c r="D1289" s="76">
        <v>185.33076084647485</v>
      </c>
      <c r="E1289" s="76">
        <v>478.98856070112441</v>
      </c>
      <c r="F1289" s="76">
        <v>1522.7954214708066</v>
      </c>
    </row>
    <row r="1290" spans="1:6" x14ac:dyDescent="0.2">
      <c r="A1290" s="84">
        <v>1259</v>
      </c>
      <c r="B1290" s="76">
        <v>100.8265377285021</v>
      </c>
      <c r="C1290" s="76">
        <v>-7.345371035918574</v>
      </c>
      <c r="D1290" s="76">
        <v>-11.54731662223724</v>
      </c>
      <c r="E1290" s="76">
        <v>119.6921704967061</v>
      </c>
      <c r="F1290" s="76">
        <v>201.62602056705239</v>
      </c>
    </row>
    <row r="1291" spans="1:6" x14ac:dyDescent="0.2">
      <c r="A1291" s="84">
        <v>1260</v>
      </c>
      <c r="B1291" s="76">
        <v>123.60642762177031</v>
      </c>
      <c r="C1291" s="76">
        <v>31.571116925228871</v>
      </c>
      <c r="D1291" s="76">
        <v>124.5639248570596</v>
      </c>
      <c r="E1291" s="76">
        <v>27.975061003528829</v>
      </c>
      <c r="F1291" s="76">
        <v>307.71653040758758</v>
      </c>
    </row>
    <row r="1292" spans="1:6" x14ac:dyDescent="0.2">
      <c r="A1292" s="84">
        <v>1261</v>
      </c>
      <c r="B1292" s="76">
        <v>287.75756102553578</v>
      </c>
      <c r="C1292" s="76">
        <v>104.17499618903736</v>
      </c>
      <c r="D1292" s="76">
        <v>261.95820151660502</v>
      </c>
      <c r="E1292" s="76">
        <v>602.84025532498697</v>
      </c>
      <c r="F1292" s="76">
        <v>1256.7310140561651</v>
      </c>
    </row>
    <row r="1293" spans="1:6" x14ac:dyDescent="0.2">
      <c r="A1293" s="84">
        <v>1262</v>
      </c>
      <c r="B1293" s="76">
        <v>248.41213768466696</v>
      </c>
      <c r="C1293" s="76">
        <v>32.837560207283794</v>
      </c>
      <c r="D1293" s="76">
        <v>17.143639860963468</v>
      </c>
      <c r="E1293" s="76">
        <v>78.26872219839629</v>
      </c>
      <c r="F1293" s="76">
        <v>376.66205995131048</v>
      </c>
    </row>
    <row r="1294" spans="1:6" x14ac:dyDescent="0.2">
      <c r="A1294" s="84">
        <v>1263</v>
      </c>
      <c r="B1294" s="76">
        <v>371.87469638694711</v>
      </c>
      <c r="C1294" s="76">
        <v>404.1255170617444</v>
      </c>
      <c r="D1294" s="76">
        <v>105.78257967106276</v>
      </c>
      <c r="E1294" s="76">
        <v>43.932414211721465</v>
      </c>
      <c r="F1294" s="76">
        <v>925.71520733147577</v>
      </c>
    </row>
    <row r="1295" spans="1:6" x14ac:dyDescent="0.2">
      <c r="A1295" s="84">
        <v>1264</v>
      </c>
      <c r="B1295" s="76">
        <v>57.397977068575869</v>
      </c>
      <c r="C1295" s="76">
        <v>268.45276235160065</v>
      </c>
      <c r="D1295" s="76">
        <v>144.91515266864451</v>
      </c>
      <c r="E1295" s="76">
        <v>223.22821622845271</v>
      </c>
      <c r="F1295" s="76">
        <v>693.99410831727369</v>
      </c>
    </row>
    <row r="1296" spans="1:6" x14ac:dyDescent="0.2">
      <c r="A1296" s="84">
        <v>1265</v>
      </c>
      <c r="B1296" s="76">
        <v>227.36943303501198</v>
      </c>
      <c r="C1296" s="76">
        <v>1087.358526766373</v>
      </c>
      <c r="D1296" s="76">
        <v>126.16771883237033</v>
      </c>
      <c r="E1296" s="76">
        <v>1002.2619286994484</v>
      </c>
      <c r="F1296" s="76">
        <v>2443.1576073332035</v>
      </c>
    </row>
    <row r="1297" spans="1:6" x14ac:dyDescent="0.2">
      <c r="A1297" s="84">
        <v>1266</v>
      </c>
      <c r="B1297" s="76">
        <v>207.27584586297633</v>
      </c>
      <c r="C1297" s="76">
        <v>54.873673315039511</v>
      </c>
      <c r="D1297" s="76">
        <v>-16.358698548169421</v>
      </c>
      <c r="E1297" s="76">
        <v>-17.740425793115328</v>
      </c>
      <c r="F1297" s="76">
        <v>228.0503948367311</v>
      </c>
    </row>
    <row r="1298" spans="1:6" x14ac:dyDescent="0.2">
      <c r="A1298" s="84">
        <v>1267</v>
      </c>
      <c r="B1298" s="76">
        <v>358.89089990098978</v>
      </c>
      <c r="C1298" s="76">
        <v>752.45417130894975</v>
      </c>
      <c r="D1298" s="76">
        <v>-39.951425660098437</v>
      </c>
      <c r="E1298" s="76">
        <v>37.989817499642321</v>
      </c>
      <c r="F1298" s="76">
        <v>1109.3834630494835</v>
      </c>
    </row>
    <row r="1299" spans="1:6" x14ac:dyDescent="0.2">
      <c r="A1299" s="84">
        <v>1268</v>
      </c>
      <c r="B1299" s="76">
        <v>-0.25016496350679063</v>
      </c>
      <c r="C1299" s="76">
        <v>64.498642258656957</v>
      </c>
      <c r="D1299" s="76">
        <v>67.182011890658174</v>
      </c>
      <c r="E1299" s="76">
        <v>9.0900916108576695</v>
      </c>
      <c r="F1299" s="76">
        <v>140.52058079666602</v>
      </c>
    </row>
    <row r="1300" spans="1:6" x14ac:dyDescent="0.2">
      <c r="A1300" s="84">
        <v>1269</v>
      </c>
      <c r="B1300" s="76">
        <v>-99.141965291697261</v>
      </c>
      <c r="C1300" s="76">
        <v>-56.320046849383019</v>
      </c>
      <c r="D1300" s="76">
        <v>116.22419618544382</v>
      </c>
      <c r="E1300" s="76">
        <v>-45.209472182455194</v>
      </c>
      <c r="F1300" s="76">
        <v>-84.447288138091636</v>
      </c>
    </row>
    <row r="1301" spans="1:6" x14ac:dyDescent="0.2">
      <c r="A1301" s="84">
        <v>1270</v>
      </c>
      <c r="B1301" s="76">
        <v>383.96305863249358</v>
      </c>
      <c r="C1301" s="76">
        <v>-17.476917292357985</v>
      </c>
      <c r="D1301" s="76">
        <v>-18.604010113604442</v>
      </c>
      <c r="E1301" s="76">
        <v>770.4496354743269</v>
      </c>
      <c r="F1301" s="76">
        <v>1118.331766700858</v>
      </c>
    </row>
    <row r="1302" spans="1:6" x14ac:dyDescent="0.2">
      <c r="A1302" s="84">
        <v>1271</v>
      </c>
      <c r="B1302" s="76">
        <v>763.2513939062344</v>
      </c>
      <c r="C1302" s="76">
        <v>189.19001961698413</v>
      </c>
      <c r="D1302" s="76">
        <v>63.79708886764432</v>
      </c>
      <c r="E1302" s="76">
        <v>886.48829645806529</v>
      </c>
      <c r="F1302" s="76">
        <v>1902.7267988489282</v>
      </c>
    </row>
    <row r="1303" spans="1:6" x14ac:dyDescent="0.2">
      <c r="A1303" s="84">
        <v>1272</v>
      </c>
      <c r="B1303" s="76">
        <v>320.44091080053181</v>
      </c>
      <c r="C1303" s="76">
        <v>-39.513030400113706</v>
      </c>
      <c r="D1303" s="76">
        <v>-23.09463324447448</v>
      </c>
      <c r="E1303" s="76">
        <v>71.973732400839253</v>
      </c>
      <c r="F1303" s="76">
        <v>329.80697955678284</v>
      </c>
    </row>
    <row r="1304" spans="1:6" x14ac:dyDescent="0.2">
      <c r="A1304" s="84">
        <v>1273</v>
      </c>
      <c r="B1304" s="76">
        <v>114.65208521766181</v>
      </c>
      <c r="C1304" s="76">
        <v>168.42034979128334</v>
      </c>
      <c r="D1304" s="76">
        <v>94.589933193610293</v>
      </c>
      <c r="E1304" s="76">
        <v>620.00840931832431</v>
      </c>
      <c r="F1304" s="76">
        <v>997.67077752087971</v>
      </c>
    </row>
    <row r="1305" spans="1:6" x14ac:dyDescent="0.2">
      <c r="A1305" s="84">
        <v>1274</v>
      </c>
      <c r="B1305" s="76">
        <v>496.23268932963833</v>
      </c>
      <c r="C1305" s="76">
        <v>57.40655987914937</v>
      </c>
      <c r="D1305" s="76">
        <v>33.502338409132889</v>
      </c>
      <c r="E1305" s="76">
        <v>197.96089269510242</v>
      </c>
      <c r="F1305" s="76">
        <v>785.10248031302308</v>
      </c>
    </row>
    <row r="1306" spans="1:6" x14ac:dyDescent="0.2">
      <c r="A1306" s="84">
        <v>1275</v>
      </c>
      <c r="B1306" s="76">
        <v>-140.72597423359332</v>
      </c>
      <c r="C1306" s="76">
        <v>-26.342020266742473</v>
      </c>
      <c r="D1306" s="76">
        <v>-8.3397286716157844</v>
      </c>
      <c r="E1306" s="76">
        <v>19.32472682127117</v>
      </c>
      <c r="F1306" s="76">
        <v>-156.08299635068039</v>
      </c>
    </row>
    <row r="1307" spans="1:6" x14ac:dyDescent="0.2">
      <c r="A1307" s="84">
        <v>1276</v>
      </c>
      <c r="B1307" s="76">
        <v>119.57697353992148</v>
      </c>
      <c r="C1307" s="76">
        <v>433.5070012054187</v>
      </c>
      <c r="D1307" s="76">
        <v>76.306681875067994</v>
      </c>
      <c r="E1307" s="76">
        <v>332.9056302290453</v>
      </c>
      <c r="F1307" s="76">
        <v>962.2962868494534</v>
      </c>
    </row>
    <row r="1308" spans="1:6" x14ac:dyDescent="0.2">
      <c r="A1308" s="84">
        <v>1277</v>
      </c>
      <c r="B1308" s="76">
        <v>-38.753837301173462</v>
      </c>
      <c r="C1308" s="76">
        <v>104.68157350185933</v>
      </c>
      <c r="D1308" s="76">
        <v>-4.6679582032624296</v>
      </c>
      <c r="E1308" s="76">
        <v>467.34435314879926</v>
      </c>
      <c r="F1308" s="76">
        <v>528.6041311462227</v>
      </c>
    </row>
    <row r="1309" spans="1:6" x14ac:dyDescent="0.2">
      <c r="A1309" s="84">
        <v>1278</v>
      </c>
      <c r="B1309" s="76">
        <v>515.03680837826619</v>
      </c>
      <c r="C1309" s="76">
        <v>138.36896480452037</v>
      </c>
      <c r="D1309" s="76">
        <v>-9.9435226469265121</v>
      </c>
      <c r="E1309" s="76">
        <v>127.7039756935969</v>
      </c>
      <c r="F1309" s="76">
        <v>771.16622622945692</v>
      </c>
    </row>
    <row r="1310" spans="1:6" x14ac:dyDescent="0.2">
      <c r="A1310" s="84">
        <v>1279</v>
      </c>
      <c r="B1310" s="76">
        <v>273.03657929596534</v>
      </c>
      <c r="C1310" s="76">
        <v>62.472333007369073</v>
      </c>
      <c r="D1310" s="76">
        <v>-39.453331792643901</v>
      </c>
      <c r="E1310" s="76">
        <v>74.83509139972881</v>
      </c>
      <c r="F1310" s="76">
        <v>370.89067191041931</v>
      </c>
    </row>
    <row r="1311" spans="1:6" x14ac:dyDescent="0.2">
      <c r="A1311" s="84">
        <v>1280</v>
      </c>
      <c r="B1311" s="76">
        <v>622.82926787335668</v>
      </c>
      <c r="C1311" s="76">
        <v>59.179580474026267</v>
      </c>
      <c r="D1311" s="76">
        <v>-11.54731662223724</v>
      </c>
      <c r="E1311" s="76">
        <v>142.80292120212266</v>
      </c>
      <c r="F1311" s="76">
        <v>813.26445292726839</v>
      </c>
    </row>
    <row r="1312" spans="1:6" x14ac:dyDescent="0.2">
      <c r="A1312" s="84">
        <v>1281</v>
      </c>
      <c r="B1312" s="76">
        <v>445.24662086342846</v>
      </c>
      <c r="C1312" s="76">
        <v>256.2215484397509</v>
      </c>
      <c r="D1312" s="76">
        <v>107.42028499609611</v>
      </c>
      <c r="E1312" s="76">
        <v>778.17530477132868</v>
      </c>
      <c r="F1312" s="76">
        <v>1587.0637590706042</v>
      </c>
    </row>
    <row r="1313" spans="1:6" x14ac:dyDescent="0.2">
      <c r="A1313" s="84">
        <v>1282</v>
      </c>
      <c r="B1313" s="76">
        <v>-56.662522109390466</v>
      </c>
      <c r="C1313" s="76">
        <v>183.43773892365385</v>
      </c>
      <c r="D1313" s="76">
        <v>36.709926359754348</v>
      </c>
      <c r="E1313" s="76">
        <v>61.606582819247848</v>
      </c>
      <c r="F1313" s="76">
        <v>225.09172599326558</v>
      </c>
    </row>
    <row r="1314" spans="1:6" x14ac:dyDescent="0.2">
      <c r="A1314" s="84">
        <v>1283</v>
      </c>
      <c r="B1314" s="76">
        <v>-169.77390380973736</v>
      </c>
      <c r="C1314" s="76">
        <v>-7.5986596923295586</v>
      </c>
      <c r="D1314" s="76">
        <v>68.144288275844616</v>
      </c>
      <c r="E1314" s="76">
        <v>90.506308708032492</v>
      </c>
      <c r="F1314" s="76">
        <v>-18.721966518189816</v>
      </c>
    </row>
    <row r="1315" spans="1:6" x14ac:dyDescent="0.2">
      <c r="A1315" s="84">
        <v>1284</v>
      </c>
      <c r="B1315" s="76">
        <v>27.454613252020977</v>
      </c>
      <c r="C1315" s="76">
        <v>11.814601725172011</v>
      </c>
      <c r="D1315" s="76">
        <v>-8.6604874666779299</v>
      </c>
      <c r="E1315" s="76">
        <v>-21.746328391560727</v>
      </c>
      <c r="F1315" s="76">
        <v>8.8623991189543325</v>
      </c>
    </row>
    <row r="1316" spans="1:6" x14ac:dyDescent="0.2">
      <c r="A1316" s="84">
        <v>1285</v>
      </c>
      <c r="B1316" s="76">
        <v>155.39434315635549</v>
      </c>
      <c r="C1316" s="76">
        <v>136.34265555323248</v>
      </c>
      <c r="D1316" s="76">
        <v>36.389167564692201</v>
      </c>
      <c r="E1316" s="76">
        <v>142.82402835965581</v>
      </c>
      <c r="F1316" s="76">
        <v>470.95019463393601</v>
      </c>
    </row>
    <row r="1317" spans="1:6" x14ac:dyDescent="0.2">
      <c r="A1317" s="84">
        <v>1286</v>
      </c>
      <c r="B1317" s="76">
        <v>338.79731272895424</v>
      </c>
      <c r="C1317" s="76">
        <v>70.324281356109623</v>
      </c>
      <c r="D1317" s="76">
        <v>-12.830351802485822</v>
      </c>
      <c r="E1317" s="76">
        <v>-20.887920691893857</v>
      </c>
      <c r="F1317" s="76">
        <v>375.40332159068419</v>
      </c>
    </row>
    <row r="1318" spans="1:6" x14ac:dyDescent="0.2">
      <c r="A1318" s="84">
        <v>1287</v>
      </c>
      <c r="B1318" s="76">
        <v>481.45802436285931</v>
      </c>
      <c r="C1318" s="76">
        <v>1119.0196088177461</v>
      </c>
      <c r="D1318" s="76">
        <v>124.70734857972934</v>
      </c>
      <c r="E1318" s="76">
        <v>341.26982851141406</v>
      </c>
      <c r="F1318" s="76">
        <v>2066.454810271749</v>
      </c>
    </row>
    <row r="1319" spans="1:6" x14ac:dyDescent="0.2">
      <c r="A1319" s="84">
        <v>1288</v>
      </c>
      <c r="B1319" s="76">
        <v>25.216027650993851</v>
      </c>
      <c r="C1319" s="76">
        <v>111.17711344240067</v>
      </c>
      <c r="D1319" s="76">
        <v>44.408137441245842</v>
      </c>
      <c r="E1319" s="76">
        <v>255.49531573031589</v>
      </c>
      <c r="F1319" s="76">
        <v>436.29659426495624</v>
      </c>
    </row>
    <row r="1320" spans="1:6" x14ac:dyDescent="0.2">
      <c r="A1320" s="84">
        <v>1289</v>
      </c>
      <c r="B1320" s="76">
        <v>-89.739905767383334</v>
      </c>
      <c r="C1320" s="76">
        <v>-15.957185353892074</v>
      </c>
      <c r="D1320" s="76">
        <v>54.030901293110205</v>
      </c>
      <c r="E1320" s="76">
        <v>183.36796180076561</v>
      </c>
      <c r="F1320" s="76">
        <v>131.7017719726004</v>
      </c>
    </row>
    <row r="1321" spans="1:6" x14ac:dyDescent="0.2">
      <c r="A1321" s="84">
        <v>1290</v>
      </c>
      <c r="B1321" s="76">
        <v>189.36716105475932</v>
      </c>
      <c r="C1321" s="76">
        <v>544.1775373349974</v>
      </c>
      <c r="D1321" s="76">
        <v>96.337150891590795</v>
      </c>
      <c r="E1321" s="76">
        <v>474.05799321742319</v>
      </c>
      <c r="F1321" s="76">
        <v>1303.9398424987708</v>
      </c>
    </row>
    <row r="1322" spans="1:6" x14ac:dyDescent="0.2">
      <c r="A1322" s="84">
        <v>1291</v>
      </c>
      <c r="B1322" s="76">
        <v>763.3050771434431</v>
      </c>
      <c r="C1322" s="76">
        <v>-8.1052370051515297</v>
      </c>
      <c r="D1322" s="76">
        <v>-4.1698643358078922</v>
      </c>
      <c r="E1322" s="76">
        <v>311.71046647972935</v>
      </c>
      <c r="F1322" s="76">
        <v>1062.7404422822131</v>
      </c>
    </row>
    <row r="1323" spans="1:6" x14ac:dyDescent="0.2">
      <c r="A1323" s="84">
        <v>1292</v>
      </c>
      <c r="B1323" s="76">
        <v>31.931784454075228</v>
      </c>
      <c r="C1323" s="76">
        <v>-20.263092512878824</v>
      </c>
      <c r="D1323" s="76">
        <v>67.004676818265779</v>
      </c>
      <c r="E1323" s="76">
        <v>51.085811708945386</v>
      </c>
      <c r="F1323" s="76">
        <v>129.75918046840758</v>
      </c>
    </row>
    <row r="1324" spans="1:6" x14ac:dyDescent="0.2">
      <c r="A1324" s="84">
        <v>1293</v>
      </c>
      <c r="B1324" s="76">
        <v>230.95116999665538</v>
      </c>
      <c r="C1324" s="76">
        <v>343.08295086669693</v>
      </c>
      <c r="D1324" s="76">
        <v>-4.2037756855305304</v>
      </c>
      <c r="E1324" s="76">
        <v>431.5562585051465</v>
      </c>
      <c r="F1324" s="76">
        <v>1001.3866036829683</v>
      </c>
    </row>
    <row r="1325" spans="1:6" x14ac:dyDescent="0.2">
      <c r="A1325" s="84">
        <v>1294</v>
      </c>
      <c r="B1325" s="76">
        <v>230.55713611365854</v>
      </c>
      <c r="C1325" s="76">
        <v>50.56776615605277</v>
      </c>
      <c r="D1325" s="76">
        <v>-1.6037939753107278</v>
      </c>
      <c r="E1325" s="76">
        <v>219.92709980096313</v>
      </c>
      <c r="F1325" s="76">
        <v>499.44820809536373</v>
      </c>
    </row>
    <row r="1326" spans="1:6" x14ac:dyDescent="0.2">
      <c r="A1326" s="84">
        <v>1295</v>
      </c>
      <c r="B1326" s="76">
        <v>260.94821705041886</v>
      </c>
      <c r="C1326" s="76">
        <v>75.553378014596021</v>
      </c>
      <c r="D1326" s="76">
        <v>-35.924985046960302</v>
      </c>
      <c r="E1326" s="76">
        <v>237.95366149396742</v>
      </c>
      <c r="F1326" s="76">
        <v>538.53027151202195</v>
      </c>
    </row>
    <row r="1327" spans="1:6" x14ac:dyDescent="0.2">
      <c r="A1327" s="84">
        <v>1296</v>
      </c>
      <c r="B1327" s="76">
        <v>772.2057363103429</v>
      </c>
      <c r="C1327" s="76">
        <v>334.65106680101206</v>
      </c>
      <c r="D1327" s="76">
        <v>-0.53200521717715787</v>
      </c>
      <c r="E1327" s="76">
        <v>620.99933138916913</v>
      </c>
      <c r="F1327" s="76">
        <v>1727.324129283347</v>
      </c>
    </row>
    <row r="1328" spans="1:6" x14ac:dyDescent="0.2">
      <c r="A1328" s="84">
        <v>1297</v>
      </c>
      <c r="B1328" s="76">
        <v>549.00962627666991</v>
      </c>
      <c r="C1328" s="76">
        <v>201.34787512471144</v>
      </c>
      <c r="D1328" s="76">
        <v>92.023862833113128</v>
      </c>
      <c r="E1328" s="76">
        <v>-6.8672615973349664</v>
      </c>
      <c r="F1328" s="76">
        <v>835.51410263715945</v>
      </c>
    </row>
    <row r="1329" spans="1:6" x14ac:dyDescent="0.2">
      <c r="A1329" s="84">
        <v>1298</v>
      </c>
      <c r="B1329" s="76">
        <v>519.96169670052598</v>
      </c>
      <c r="C1329" s="76">
        <v>-5.5723504410416762</v>
      </c>
      <c r="D1329" s="76">
        <v>-0.32075879506214555</v>
      </c>
      <c r="E1329" s="76">
        <v>33.41164310141901</v>
      </c>
      <c r="F1329" s="76">
        <v>547.48023056584123</v>
      </c>
    </row>
    <row r="1330" spans="1:6" x14ac:dyDescent="0.2">
      <c r="A1330" s="84">
        <v>1299</v>
      </c>
      <c r="B1330" s="76">
        <v>339.19134661195096</v>
      </c>
      <c r="C1330" s="76">
        <v>506.02091534308295</v>
      </c>
      <c r="D1330" s="76">
        <v>38.279808985342441</v>
      </c>
      <c r="E1330" s="76">
        <v>453.87485869648515</v>
      </c>
      <c r="F1330" s="76">
        <v>1337.3669296368616</v>
      </c>
    </row>
    <row r="1331" spans="1:6" x14ac:dyDescent="0.2">
      <c r="A1331" s="84">
        <v>1300</v>
      </c>
      <c r="B1331" s="76">
        <v>99.931103488091253</v>
      </c>
      <c r="C1331" s="76">
        <v>-16.463762666714043</v>
      </c>
      <c r="D1331" s="76">
        <v>-11.54731662223724</v>
      </c>
      <c r="E1331" s="76">
        <v>-13.162251394892019</v>
      </c>
      <c r="F1331" s="76">
        <v>58.757772804247942</v>
      </c>
    </row>
    <row r="1332" spans="1:6" x14ac:dyDescent="0.2">
      <c r="A1332" s="84">
        <v>1301</v>
      </c>
      <c r="B1332" s="76">
        <v>-143.8599940750313</v>
      </c>
      <c r="C1332" s="76">
        <v>56.899982566327395</v>
      </c>
      <c r="D1332" s="76">
        <v>44.728896236307982</v>
      </c>
      <c r="E1332" s="76">
        <v>33.983914901196925</v>
      </c>
      <c r="F1332" s="76">
        <v>-8.2472003711989927</v>
      </c>
    </row>
    <row r="1333" spans="1:6" x14ac:dyDescent="0.2">
      <c r="A1333" s="84">
        <v>1302</v>
      </c>
      <c r="B1333" s="76">
        <v>620.08928191491543</v>
      </c>
      <c r="C1333" s="76">
        <v>1347.2894399261443</v>
      </c>
      <c r="D1333" s="76">
        <v>49.185608017455394</v>
      </c>
      <c r="E1333" s="76">
        <v>1281.7715528629033</v>
      </c>
      <c r="F1333" s="76">
        <v>3298.3358827214188</v>
      </c>
    </row>
    <row r="1334" spans="1:6" x14ac:dyDescent="0.2">
      <c r="A1334" s="84">
        <v>1303</v>
      </c>
      <c r="B1334" s="76">
        <v>397.84228935886176</v>
      </c>
      <c r="C1334" s="76">
        <v>118.10587229164155</v>
      </c>
      <c r="D1334" s="76">
        <v>57.559248038793804</v>
      </c>
      <c r="E1334" s="76">
        <v>-4.292038498334354</v>
      </c>
      <c r="F1334" s="76">
        <v>569.21537119096274</v>
      </c>
    </row>
    <row r="1335" spans="1:6" x14ac:dyDescent="0.2">
      <c r="A1335" s="84">
        <v>1304</v>
      </c>
      <c r="B1335" s="76">
        <v>354.01969481593881</v>
      </c>
      <c r="C1335" s="76">
        <v>-4.3059071589867504</v>
      </c>
      <c r="D1335" s="76">
        <v>-0.6415175901242911</v>
      </c>
      <c r="E1335" s="76">
        <v>-2.5752230990006124</v>
      </c>
      <c r="F1335" s="76">
        <v>346.49704696782715</v>
      </c>
    </row>
    <row r="1336" spans="1:6" x14ac:dyDescent="0.2">
      <c r="A1336" s="84">
        <v>1305</v>
      </c>
      <c r="B1336" s="76">
        <v>660.83153985360923</v>
      </c>
      <c r="C1336" s="76">
        <v>260.2741669423267</v>
      </c>
      <c r="D1336" s="76">
        <v>218.36891673787585</v>
      </c>
      <c r="E1336" s="76">
        <v>355.99527377692874</v>
      </c>
      <c r="F1336" s="76">
        <v>1495.4698973107406</v>
      </c>
    </row>
    <row r="1337" spans="1:6" x14ac:dyDescent="0.2">
      <c r="A1337" s="84">
        <v>1306</v>
      </c>
      <c r="B1337" s="76">
        <v>118.2875054165138</v>
      </c>
      <c r="C1337" s="76">
        <v>-17.223628635947001</v>
      </c>
      <c r="D1337" s="76">
        <v>-7.6982110814914932</v>
      </c>
      <c r="E1337" s="76">
        <v>31.408691802196312</v>
      </c>
      <c r="F1337" s="76">
        <v>124.77435750127162</v>
      </c>
    </row>
    <row r="1338" spans="1:6" x14ac:dyDescent="0.2">
      <c r="A1338" s="84">
        <v>1307</v>
      </c>
      <c r="B1338" s="76">
        <v>-389.88967723918103</v>
      </c>
      <c r="C1338" s="76">
        <v>-25.328865641098531</v>
      </c>
      <c r="D1338" s="76">
        <v>106.45800861090967</v>
      </c>
      <c r="E1338" s="76">
        <v>146.67630942939016</v>
      </c>
      <c r="F1338" s="76">
        <v>-162.08422483997967</v>
      </c>
    </row>
    <row r="1339" spans="1:6" x14ac:dyDescent="0.2">
      <c r="A1339" s="84">
        <v>1308</v>
      </c>
      <c r="B1339" s="76">
        <v>558.41168580098383</v>
      </c>
      <c r="C1339" s="76">
        <v>552.96928190525955</v>
      </c>
      <c r="D1339" s="76">
        <v>-14.754904572858695</v>
      </c>
      <c r="E1339" s="76">
        <v>166.26606499301712</v>
      </c>
      <c r="F1339" s="76">
        <v>1262.8921281264018</v>
      </c>
    </row>
    <row r="1340" spans="1:6" x14ac:dyDescent="0.2">
      <c r="A1340" s="84">
        <v>1309</v>
      </c>
      <c r="B1340" s="76">
        <v>147.33543499265784</v>
      </c>
      <c r="C1340" s="76">
        <v>268.88598126030018</v>
      </c>
      <c r="D1340" s="76">
        <v>-61.906447446994093</v>
      </c>
      <c r="E1340" s="76">
        <v>-25.17995919022821</v>
      </c>
      <c r="F1340" s="76">
        <v>329.13500961573573</v>
      </c>
    </row>
    <row r="1341" spans="1:6" x14ac:dyDescent="0.2">
      <c r="A1341" s="84">
        <v>1310</v>
      </c>
      <c r="B1341" s="76">
        <v>319.09775943991554</v>
      </c>
      <c r="C1341" s="76">
        <v>183.87095783235344</v>
      </c>
      <c r="D1341" s="76">
        <v>-18.924768908666586</v>
      </c>
      <c r="E1341" s="76">
        <v>23.61676531960552</v>
      </c>
      <c r="F1341" s="76">
        <v>507.66071368320792</v>
      </c>
    </row>
    <row r="1342" spans="1:6" x14ac:dyDescent="0.2">
      <c r="A1342" s="84">
        <v>1311</v>
      </c>
      <c r="B1342" s="76">
        <v>359.3386170211952</v>
      </c>
      <c r="C1342" s="76">
        <v>266.00984091363506</v>
      </c>
      <c r="D1342" s="76">
        <v>-0.35467014478479086</v>
      </c>
      <c r="E1342" s="76">
        <v>271.01291150990852</v>
      </c>
      <c r="F1342" s="76">
        <v>896.00669929995411</v>
      </c>
    </row>
    <row r="1343" spans="1:6" x14ac:dyDescent="0.2">
      <c r="A1343" s="84">
        <v>1312</v>
      </c>
      <c r="B1343" s="76">
        <v>50.28818638249777</v>
      </c>
      <c r="C1343" s="76">
        <v>-13.677587446193206</v>
      </c>
      <c r="D1343" s="76">
        <v>-2.5660703604971644</v>
      </c>
      <c r="E1343" s="76">
        <v>-10.30089239600245</v>
      </c>
      <c r="F1343" s="76">
        <v>23.743636179804948</v>
      </c>
    </row>
    <row r="1344" spans="1:6" x14ac:dyDescent="0.2">
      <c r="A1344" s="84">
        <v>1313</v>
      </c>
      <c r="B1344" s="76">
        <v>432.71054149767656</v>
      </c>
      <c r="C1344" s="76">
        <v>375.34057535703647</v>
      </c>
      <c r="D1344" s="76">
        <v>31.89854443382216</v>
      </c>
      <c r="E1344" s="76">
        <v>120.55057819637298</v>
      </c>
      <c r="F1344" s="76">
        <v>960.50023948490809</v>
      </c>
    </row>
    <row r="1345" spans="1:6" x14ac:dyDescent="0.2">
      <c r="A1345" s="84">
        <v>1314</v>
      </c>
      <c r="B1345" s="76">
        <v>254.68017736754291</v>
      </c>
      <c r="C1345" s="76">
        <v>85.684924271035428</v>
      </c>
      <c r="D1345" s="76">
        <v>6.3812645515202746</v>
      </c>
      <c r="E1345" s="76">
        <v>103.88843881722451</v>
      </c>
      <c r="F1345" s="76">
        <v>450.63480500732305</v>
      </c>
    </row>
    <row r="1346" spans="1:6" x14ac:dyDescent="0.2">
      <c r="A1346" s="84">
        <v>1315</v>
      </c>
      <c r="B1346" s="76">
        <v>76.202096117203723</v>
      </c>
      <c r="C1346" s="76">
        <v>307.96579275171439</v>
      </c>
      <c r="D1346" s="76">
        <v>154.21715772544673</v>
      </c>
      <c r="E1346" s="76">
        <v>-4.0059025984453971</v>
      </c>
      <c r="F1346" s="76">
        <v>534.37914399591955</v>
      </c>
    </row>
    <row r="1347" spans="1:6" x14ac:dyDescent="0.2">
      <c r="A1347" s="84">
        <v>1316</v>
      </c>
      <c r="B1347" s="76">
        <v>-148.78488239729097</v>
      </c>
      <c r="C1347" s="76">
        <v>-24.82228832827656</v>
      </c>
      <c r="D1347" s="76">
        <v>38.955237925189365</v>
      </c>
      <c r="E1347" s="76">
        <v>-36.625395185786488</v>
      </c>
      <c r="F1347" s="76">
        <v>-171.27732798616466</v>
      </c>
    </row>
    <row r="1348" spans="1:6" x14ac:dyDescent="0.2">
      <c r="A1348" s="84">
        <v>1317</v>
      </c>
      <c r="B1348" s="76">
        <v>-13.233961449464232</v>
      </c>
      <c r="C1348" s="76">
        <v>-17.730205948768972</v>
      </c>
      <c r="D1348" s="76">
        <v>118.00532523314692</v>
      </c>
      <c r="E1348" s="76">
        <v>54.233306607723918</v>
      </c>
      <c r="F1348" s="76">
        <v>141.27446444263762</v>
      </c>
    </row>
    <row r="1349" spans="1:6" x14ac:dyDescent="0.2">
      <c r="A1349" s="84">
        <v>1318</v>
      </c>
      <c r="B1349" s="76">
        <v>528.46832198442905</v>
      </c>
      <c r="C1349" s="76">
        <v>57.40655987914937</v>
      </c>
      <c r="D1349" s="76">
        <v>-3.2075879506214555</v>
      </c>
      <c r="E1349" s="76">
        <v>31.408691802196312</v>
      </c>
      <c r="F1349" s="76">
        <v>614.07598571515325</v>
      </c>
    </row>
    <row r="1350" spans="1:6" x14ac:dyDescent="0.2">
      <c r="A1350" s="84">
        <v>1319</v>
      </c>
      <c r="B1350" s="76">
        <v>91.872195324393601</v>
      </c>
      <c r="C1350" s="76">
        <v>-5.065773128219706</v>
      </c>
      <c r="D1350" s="76">
        <v>52.427107317799475</v>
      </c>
      <c r="E1350" s="76">
        <v>-2.2890871991116555</v>
      </c>
      <c r="F1350" s="76">
        <v>136.9444423148617</v>
      </c>
    </row>
    <row r="1351" spans="1:6" x14ac:dyDescent="0.2">
      <c r="A1351" s="84">
        <v>1320</v>
      </c>
      <c r="B1351" s="76">
        <v>364.26350534345488</v>
      </c>
      <c r="C1351" s="76">
        <v>47.275013622709956</v>
      </c>
      <c r="D1351" s="76">
        <v>93.129562940969336</v>
      </c>
      <c r="E1351" s="76">
        <v>296.19287070013672</v>
      </c>
      <c r="F1351" s="76">
        <v>800.86095260727086</v>
      </c>
    </row>
    <row r="1352" spans="1:6" x14ac:dyDescent="0.2">
      <c r="A1352" s="84">
        <v>1321</v>
      </c>
      <c r="B1352" s="76">
        <v>436.73999557952538</v>
      </c>
      <c r="C1352" s="76">
        <v>229.71620464274179</v>
      </c>
      <c r="D1352" s="76">
        <v>-15.075663367920841</v>
      </c>
      <c r="E1352" s="76">
        <v>180.22046690198707</v>
      </c>
      <c r="F1352" s="76">
        <v>831.6010037563334</v>
      </c>
    </row>
    <row r="1353" spans="1:6" x14ac:dyDescent="0.2">
      <c r="A1353" s="84">
        <v>1322</v>
      </c>
      <c r="B1353" s="76">
        <v>-164.45498160448085</v>
      </c>
      <c r="C1353" s="76">
        <v>-33.687391302661048</v>
      </c>
      <c r="D1353" s="76">
        <v>81.75958139112447</v>
      </c>
      <c r="E1353" s="76">
        <v>253.57972877421531</v>
      </c>
      <c r="F1353" s="76">
        <v>137.19693725819789</v>
      </c>
    </row>
    <row r="1354" spans="1:6" x14ac:dyDescent="0.2">
      <c r="A1354" s="84">
        <v>1323</v>
      </c>
      <c r="B1354" s="76">
        <v>575.4249363687901</v>
      </c>
      <c r="C1354" s="76">
        <v>-3.2927525333428092</v>
      </c>
      <c r="D1354" s="76">
        <v>-40.736366972892483</v>
      </c>
      <c r="E1354" s="76">
        <v>-3.7197666985564402</v>
      </c>
      <c r="F1354" s="76">
        <v>527.67605016399841</v>
      </c>
    </row>
    <row r="1355" spans="1:6" x14ac:dyDescent="0.2">
      <c r="A1355" s="84">
        <v>1324</v>
      </c>
      <c r="B1355" s="76">
        <v>375.00871622838508</v>
      </c>
      <c r="C1355" s="76">
        <v>-17.223628635947001</v>
      </c>
      <c r="D1355" s="76">
        <v>13.294534320217721</v>
      </c>
      <c r="E1355" s="76">
        <v>12.809858309414111</v>
      </c>
      <c r="F1355" s="76">
        <v>383.88948022206989</v>
      </c>
    </row>
    <row r="1356" spans="1:6" x14ac:dyDescent="0.2">
      <c r="A1356" s="84">
        <v>1325</v>
      </c>
      <c r="B1356" s="76">
        <v>52.97448910373032</v>
      </c>
      <c r="C1356" s="76">
        <v>61.205889725314151</v>
      </c>
      <c r="D1356" s="76">
        <v>-16.358698548169421</v>
      </c>
      <c r="E1356" s="76">
        <v>-22.890871991116555</v>
      </c>
      <c r="F1356" s="76">
        <v>74.930808289758502</v>
      </c>
    </row>
    <row r="1357" spans="1:6" x14ac:dyDescent="0.2">
      <c r="A1357" s="84">
        <v>1326</v>
      </c>
      <c r="B1357" s="76">
        <v>183.09912137188337</v>
      </c>
      <c r="C1357" s="76">
        <v>630.29568051473234</v>
      </c>
      <c r="D1357" s="76">
        <v>45.193078754039874</v>
      </c>
      <c r="E1357" s="76">
        <v>347.21242522349314</v>
      </c>
      <c r="F1357" s="76">
        <v>1205.8003058641489</v>
      </c>
    </row>
    <row r="1358" spans="1:6" x14ac:dyDescent="0.2">
      <c r="A1358" s="84">
        <v>1327</v>
      </c>
      <c r="B1358" s="76">
        <v>207.72356298318175</v>
      </c>
      <c r="C1358" s="76">
        <v>332.8780462061352</v>
      </c>
      <c r="D1358" s="76">
        <v>23.238056967144232</v>
      </c>
      <c r="E1358" s="76">
        <v>62.178854619025756</v>
      </c>
      <c r="F1358" s="76">
        <v>626.01852077548688</v>
      </c>
    </row>
    <row r="1359" spans="1:6" x14ac:dyDescent="0.2">
      <c r="A1359" s="84">
        <v>1328</v>
      </c>
      <c r="B1359" s="76">
        <v>115.54751945807266</v>
      </c>
      <c r="C1359" s="76">
        <v>112.86016891113326</v>
      </c>
      <c r="D1359" s="76">
        <v>32.860820819008595</v>
      </c>
      <c r="E1359" s="76">
        <v>297.71091454270362</v>
      </c>
      <c r="F1359" s="76">
        <v>558.97942373091814</v>
      </c>
    </row>
    <row r="1360" spans="1:6" x14ac:dyDescent="0.2">
      <c r="A1360" s="84">
        <v>1329</v>
      </c>
      <c r="B1360" s="76">
        <v>165.24411980087496</v>
      </c>
      <c r="C1360" s="76">
        <v>-8.8651029743844862</v>
      </c>
      <c r="D1360" s="76">
        <v>-1.2830351802485822</v>
      </c>
      <c r="E1360" s="76">
        <v>64.24806310383741</v>
      </c>
      <c r="F1360" s="76">
        <v>219.34404475007929</v>
      </c>
    </row>
    <row r="1361" spans="1:6" x14ac:dyDescent="0.2">
      <c r="A1361" s="84">
        <v>1330</v>
      </c>
      <c r="B1361" s="76">
        <v>52.920805866521619</v>
      </c>
      <c r="C1361" s="76">
        <v>150.69014384251437</v>
      </c>
      <c r="D1361" s="76">
        <v>446.32668597789336</v>
      </c>
      <c r="E1361" s="76">
        <v>346.20039599511523</v>
      </c>
      <c r="F1361" s="76">
        <v>996.13803168204458</v>
      </c>
    </row>
    <row r="1362" spans="1:6" x14ac:dyDescent="0.2">
      <c r="A1362" s="84">
        <v>1331</v>
      </c>
      <c r="B1362" s="76">
        <v>257.81419720898089</v>
      </c>
      <c r="C1362" s="76">
        <v>437.81290836440547</v>
      </c>
      <c r="D1362" s="76">
        <v>-34.000432276587432</v>
      </c>
      <c r="E1362" s="76">
        <v>828.97498058038491</v>
      </c>
      <c r="F1362" s="76">
        <v>1490.6016538771839</v>
      </c>
    </row>
    <row r="1363" spans="1:6" x14ac:dyDescent="0.2">
      <c r="A1363" s="84">
        <v>1332</v>
      </c>
      <c r="B1363" s="76">
        <v>629.99274179664349</v>
      </c>
      <c r="C1363" s="76">
        <v>-8.6118143179735007</v>
      </c>
      <c r="D1363" s="76">
        <v>-2.5660703604971644</v>
      </c>
      <c r="E1363" s="76">
        <v>493.71400596663909</v>
      </c>
      <c r="F1363" s="76">
        <v>1112.5288630848117</v>
      </c>
    </row>
    <row r="1364" spans="1:6" x14ac:dyDescent="0.2">
      <c r="A1364" s="84">
        <v>1333</v>
      </c>
      <c r="B1364" s="76">
        <v>490.41236676696781</v>
      </c>
      <c r="C1364" s="76">
        <v>163.10128800665265</v>
      </c>
      <c r="D1364" s="76">
        <v>13.294534320217721</v>
      </c>
      <c r="E1364" s="76">
        <v>248.25455388996988</v>
      </c>
      <c r="F1364" s="76">
        <v>915.06274298380811</v>
      </c>
    </row>
    <row r="1365" spans="1:6" x14ac:dyDescent="0.2">
      <c r="A1365" s="84">
        <v>1334</v>
      </c>
      <c r="B1365" s="76">
        <v>73.515793395971173</v>
      </c>
      <c r="C1365" s="76">
        <v>199.06827721701256</v>
      </c>
      <c r="D1365" s="76">
        <v>68.929229588638648</v>
      </c>
      <c r="E1365" s="76">
        <v>30.703905631240502</v>
      </c>
      <c r="F1365" s="76">
        <v>372.21720583286287</v>
      </c>
    </row>
    <row r="1366" spans="1:6" x14ac:dyDescent="0.2">
      <c r="A1366" s="84">
        <v>1335</v>
      </c>
      <c r="B1366" s="76">
        <v>540.50300099276683</v>
      </c>
      <c r="C1366" s="76">
        <v>58.673003161204292</v>
      </c>
      <c r="D1366" s="76">
        <v>-43.479772405782043</v>
      </c>
      <c r="E1366" s="76">
        <v>527.05939188246919</v>
      </c>
      <c r="F1366" s="76">
        <v>1082.7556236306582</v>
      </c>
    </row>
    <row r="1367" spans="1:6" x14ac:dyDescent="0.2">
      <c r="A1367" s="84">
        <v>1336</v>
      </c>
      <c r="B1367" s="76">
        <v>11.336796924625673</v>
      </c>
      <c r="C1367" s="76">
        <v>155.50262831432309</v>
      </c>
      <c r="D1367" s="76">
        <v>109.8090202842009</v>
      </c>
      <c r="E1367" s="76">
        <v>98.804249804812244</v>
      </c>
      <c r="F1367" s="76">
        <v>375.45269532796192</v>
      </c>
    </row>
    <row r="1368" spans="1:6" x14ac:dyDescent="0.2">
      <c r="A1368" s="84">
        <v>1337</v>
      </c>
      <c r="B1368" s="76">
        <v>-33.381231858708361</v>
      </c>
      <c r="C1368" s="76">
        <v>21.692859325200445</v>
      </c>
      <c r="D1368" s="76">
        <v>110.94863174177972</v>
      </c>
      <c r="E1368" s="76">
        <v>-9.1563487964466219</v>
      </c>
      <c r="F1368" s="76">
        <v>90.103910411825183</v>
      </c>
    </row>
    <row r="1369" spans="1:6" x14ac:dyDescent="0.2">
      <c r="A1369" s="84">
        <v>1338</v>
      </c>
      <c r="B1369" s="76">
        <v>277.96146761822502</v>
      </c>
      <c r="C1369" s="76">
        <v>43.728972432956162</v>
      </c>
      <c r="D1369" s="76">
        <v>-8.0189698765536388</v>
      </c>
      <c r="E1369" s="76">
        <v>232.23094349618827</v>
      </c>
      <c r="F1369" s="76">
        <v>545.9024136708158</v>
      </c>
    </row>
    <row r="1370" spans="1:6" x14ac:dyDescent="0.2">
      <c r="A1370" s="84">
        <v>1339</v>
      </c>
      <c r="B1370" s="76">
        <v>203.2463917811275</v>
      </c>
      <c r="C1370" s="76">
        <v>14.094199632870883</v>
      </c>
      <c r="D1370" s="76">
        <v>21.634262991833502</v>
      </c>
      <c r="E1370" s="76">
        <v>30.264148202640484</v>
      </c>
      <c r="F1370" s="76">
        <v>269.23900260847233</v>
      </c>
    </row>
    <row r="1371" spans="1:6" x14ac:dyDescent="0.2">
      <c r="A1371" s="84">
        <v>1340</v>
      </c>
      <c r="B1371" s="76">
        <v>425.99478469459518</v>
      </c>
      <c r="C1371" s="76">
        <v>9.0284265046511791</v>
      </c>
      <c r="D1371" s="76">
        <v>-22.630450726742581</v>
      </c>
      <c r="E1371" s="76">
        <v>145.09200840123432</v>
      </c>
      <c r="F1371" s="76">
        <v>557.48476887373806</v>
      </c>
    </row>
    <row r="1372" spans="1:6" x14ac:dyDescent="0.2">
      <c r="A1372" s="84">
        <v>1341</v>
      </c>
      <c r="B1372" s="76">
        <v>136.59022410772764</v>
      </c>
      <c r="C1372" s="76">
        <v>266.09980603977937</v>
      </c>
      <c r="D1372" s="76">
        <v>24.200333352330667</v>
      </c>
      <c r="E1372" s="76">
        <v>513.12609713103234</v>
      </c>
      <c r="F1372" s="76">
        <v>940.01646063087003</v>
      </c>
    </row>
    <row r="1373" spans="1:6" x14ac:dyDescent="0.2">
      <c r="A1373" s="84">
        <v>1342</v>
      </c>
      <c r="B1373" s="76">
        <v>416.59272517028126</v>
      </c>
      <c r="C1373" s="76">
        <v>190.70975155545005</v>
      </c>
      <c r="D1373" s="76">
        <v>44.408137441245842</v>
      </c>
      <c r="E1373" s="76">
        <v>-8.8702128965576641</v>
      </c>
      <c r="F1373" s="76">
        <v>642.84040127041953</v>
      </c>
    </row>
    <row r="1374" spans="1:6" x14ac:dyDescent="0.2">
      <c r="A1374" s="84">
        <v>1343</v>
      </c>
      <c r="B1374" s="76">
        <v>-90.187622887588759</v>
      </c>
      <c r="C1374" s="76">
        <v>166.90061785281745</v>
      </c>
      <c r="D1374" s="76">
        <v>120.25063679858194</v>
      </c>
      <c r="E1374" s="76">
        <v>-25.752230990006126</v>
      </c>
      <c r="F1374" s="76">
        <v>171.21140077380448</v>
      </c>
    </row>
    <row r="1375" spans="1:6" x14ac:dyDescent="0.2">
      <c r="A1375" s="84">
        <v>1344</v>
      </c>
      <c r="B1375" s="76">
        <v>139.27652682896019</v>
      </c>
      <c r="C1375" s="76">
        <v>82.138883081281634</v>
      </c>
      <c r="D1375" s="76">
        <v>44.408137441245842</v>
      </c>
      <c r="E1375" s="76">
        <v>-0.35239308547790671</v>
      </c>
      <c r="F1375" s="76">
        <v>265.47115426600976</v>
      </c>
    </row>
    <row r="1376" spans="1:6" x14ac:dyDescent="0.2">
      <c r="A1376" s="84">
        <v>1345</v>
      </c>
      <c r="B1376" s="76">
        <v>208.17128010338718</v>
      </c>
      <c r="C1376" s="76">
        <v>50.56776615605277</v>
      </c>
      <c r="D1376" s="76">
        <v>-32.717397096338843</v>
      </c>
      <c r="E1376" s="76">
        <v>657.20607630388872</v>
      </c>
      <c r="F1376" s="76">
        <v>883.2277254669898</v>
      </c>
    </row>
    <row r="1377" spans="1:6" x14ac:dyDescent="0.2">
      <c r="A1377" s="84">
        <v>1346</v>
      </c>
      <c r="B1377" s="76">
        <v>-211.41159598884201</v>
      </c>
      <c r="C1377" s="76">
        <v>98.60264574799568</v>
      </c>
      <c r="D1377" s="76">
        <v>35.426891179505759</v>
      </c>
      <c r="E1377" s="76">
        <v>-17.454289893226374</v>
      </c>
      <c r="F1377" s="76">
        <v>-94.836348954566944</v>
      </c>
    </row>
    <row r="1378" spans="1:6" x14ac:dyDescent="0.2">
      <c r="A1378" s="84">
        <v>1347</v>
      </c>
      <c r="B1378" s="76">
        <v>433.15825861788198</v>
      </c>
      <c r="C1378" s="76">
        <v>204.64062765805426</v>
      </c>
      <c r="D1378" s="76">
        <v>15.539845885652738</v>
      </c>
      <c r="E1378" s="76">
        <v>277.94643029283242</v>
      </c>
      <c r="F1378" s="76">
        <v>931.28516245442142</v>
      </c>
    </row>
    <row r="1379" spans="1:6" x14ac:dyDescent="0.2">
      <c r="A1379" s="84">
        <v>1348</v>
      </c>
      <c r="B1379" s="76">
        <v>247.96442056446153</v>
      </c>
      <c r="C1379" s="76">
        <v>322.49321129328479</v>
      </c>
      <c r="D1379" s="76">
        <v>124.06583098960505</v>
      </c>
      <c r="E1379" s="76">
        <v>249.04670440404777</v>
      </c>
      <c r="F1379" s="76">
        <v>943.57016725139908</v>
      </c>
    </row>
    <row r="1380" spans="1:6" x14ac:dyDescent="0.2">
      <c r="A1380" s="84">
        <v>1349</v>
      </c>
      <c r="B1380" s="76">
        <v>209.96214858420888</v>
      </c>
      <c r="C1380" s="76">
        <v>57.569883409416065</v>
      </c>
      <c r="D1380" s="76">
        <v>111.91090812696615</v>
      </c>
      <c r="E1380" s="76">
        <v>103.09628830314659</v>
      </c>
      <c r="F1380" s="76">
        <v>482.53922842373771</v>
      </c>
    </row>
    <row r="1381" spans="1:6" x14ac:dyDescent="0.2">
      <c r="A1381" s="84">
        <v>1350</v>
      </c>
      <c r="B1381" s="76">
        <v>145.54456651183614</v>
      </c>
      <c r="C1381" s="76">
        <v>25.998766484187193</v>
      </c>
      <c r="D1381" s="76">
        <v>38.313720335065071</v>
      </c>
      <c r="E1381" s="76">
        <v>246.40522411945821</v>
      </c>
      <c r="F1381" s="76">
        <v>456.26227745054666</v>
      </c>
    </row>
    <row r="1382" spans="1:6" x14ac:dyDescent="0.2">
      <c r="A1382" s="84">
        <v>1351</v>
      </c>
      <c r="B1382" s="76">
        <v>393.75915203980446</v>
      </c>
      <c r="C1382" s="76">
        <v>419.5761251028145</v>
      </c>
      <c r="D1382" s="76">
        <v>97.940944866901518</v>
      </c>
      <c r="E1382" s="76">
        <v>659.84755658847837</v>
      </c>
      <c r="F1382" s="76">
        <v>1571.1237785979988</v>
      </c>
    </row>
    <row r="1383" spans="1:6" x14ac:dyDescent="0.2">
      <c r="A1383" s="84">
        <v>1352</v>
      </c>
      <c r="B1383" s="76">
        <v>443.00803526240134</v>
      </c>
      <c r="C1383" s="76">
        <v>-16.463762666714043</v>
      </c>
      <c r="D1383" s="76">
        <v>44.087378646183694</v>
      </c>
      <c r="E1383" s="76">
        <v>588.73223188730594</v>
      </c>
      <c r="F1383" s="76">
        <v>1059.3638831291769</v>
      </c>
    </row>
    <row r="1384" spans="1:6" x14ac:dyDescent="0.2">
      <c r="A1384" s="84">
        <v>1353</v>
      </c>
      <c r="B1384" s="76">
        <v>152.26032331491751</v>
      </c>
      <c r="C1384" s="76">
        <v>205.65378228369818</v>
      </c>
      <c r="D1384" s="76">
        <v>46.332690211618711</v>
      </c>
      <c r="E1384" s="76">
        <v>36.206744914719621</v>
      </c>
      <c r="F1384" s="76">
        <v>440.453540724954</v>
      </c>
    </row>
    <row r="1385" spans="1:6" x14ac:dyDescent="0.2">
      <c r="A1385" s="84">
        <v>1354</v>
      </c>
      <c r="B1385" s="76">
        <v>351.72742597770298</v>
      </c>
      <c r="C1385" s="76">
        <v>266.51641822645706</v>
      </c>
      <c r="D1385" s="76">
        <v>-16.215274825499677</v>
      </c>
      <c r="E1385" s="76">
        <v>139.87530501764414</v>
      </c>
      <c r="F1385" s="76">
        <v>741.90387439630445</v>
      </c>
    </row>
    <row r="1386" spans="1:6" x14ac:dyDescent="0.2">
      <c r="A1386" s="84">
        <v>1355</v>
      </c>
      <c r="B1386" s="76">
        <v>186.23314121332135</v>
      </c>
      <c r="C1386" s="76">
        <v>44.742127058600104</v>
      </c>
      <c r="D1386" s="76">
        <v>2.0679764930426217</v>
      </c>
      <c r="E1386" s="76">
        <v>86.081755838520223</v>
      </c>
      <c r="F1386" s="76">
        <v>319.1250006034843</v>
      </c>
    </row>
    <row r="1387" spans="1:6" x14ac:dyDescent="0.2">
      <c r="A1387" s="84">
        <v>1356</v>
      </c>
      <c r="B1387" s="76">
        <v>211.75301706503058</v>
      </c>
      <c r="C1387" s="76">
        <v>53.860518689395576</v>
      </c>
      <c r="D1387" s="76">
        <v>-20.528562883977315</v>
      </c>
      <c r="E1387" s="76">
        <v>313.36102469347418</v>
      </c>
      <c r="F1387" s="76">
        <v>558.44599756392302</v>
      </c>
    </row>
    <row r="1388" spans="1:6" x14ac:dyDescent="0.2">
      <c r="A1388" s="84">
        <v>1357</v>
      </c>
      <c r="B1388" s="76">
        <v>27.006896131815552</v>
      </c>
      <c r="C1388" s="76">
        <v>23.212591263666354</v>
      </c>
      <c r="D1388" s="76">
        <v>-76.340593224790638</v>
      </c>
      <c r="E1388" s="76">
        <v>-18.312697592893244</v>
      </c>
      <c r="F1388" s="76">
        <v>-44.433803422201976</v>
      </c>
    </row>
    <row r="1389" spans="1:6" x14ac:dyDescent="0.2">
      <c r="A1389" s="84">
        <v>1358</v>
      </c>
      <c r="B1389" s="76">
        <v>-166.63988396829939</v>
      </c>
      <c r="C1389" s="76">
        <v>-7.0920823795075885</v>
      </c>
      <c r="D1389" s="76">
        <v>-0.32075879506214555</v>
      </c>
      <c r="E1389" s="76">
        <v>-9.7286205962245358</v>
      </c>
      <c r="F1389" s="76">
        <v>-183.78134573909367</v>
      </c>
    </row>
    <row r="1390" spans="1:6" x14ac:dyDescent="0.2">
      <c r="A1390" s="84">
        <v>1359</v>
      </c>
      <c r="B1390" s="76">
        <v>607.15916866616681</v>
      </c>
      <c r="C1390" s="76">
        <v>464.66150594396993</v>
      </c>
      <c r="D1390" s="76">
        <v>-43.302437333389648</v>
      </c>
      <c r="E1390" s="76">
        <v>63.323398218581588</v>
      </c>
      <c r="F1390" s="76">
        <v>1091.8416354953288</v>
      </c>
    </row>
    <row r="1391" spans="1:6" x14ac:dyDescent="0.2">
      <c r="A1391" s="84">
        <v>1360</v>
      </c>
      <c r="B1391" s="76">
        <v>-67.354049757111966</v>
      </c>
      <c r="C1391" s="76">
        <v>57.40655987914937</v>
      </c>
      <c r="D1391" s="76">
        <v>30.936268048635725</v>
      </c>
      <c r="E1391" s="76">
        <v>-10.014756496113492</v>
      </c>
      <c r="F1391" s="76">
        <v>10.974021674559637</v>
      </c>
    </row>
    <row r="1392" spans="1:6" x14ac:dyDescent="0.2">
      <c r="A1392" s="84">
        <v>1361</v>
      </c>
      <c r="B1392" s="76">
        <v>-45.917311224460263</v>
      </c>
      <c r="C1392" s="76">
        <v>270.47907160288855</v>
      </c>
      <c r="D1392" s="76">
        <v>594.98143181433647</v>
      </c>
      <c r="E1392" s="76">
        <v>-62.443883361381566</v>
      </c>
      <c r="F1392" s="76">
        <v>757.09930883138315</v>
      </c>
    </row>
    <row r="1393" spans="1:6" x14ac:dyDescent="0.2">
      <c r="A1393" s="84">
        <v>1362</v>
      </c>
      <c r="B1393" s="76">
        <v>413.01098820863785</v>
      </c>
      <c r="C1393" s="76">
        <v>528.90685954621586</v>
      </c>
      <c r="D1393" s="76">
        <v>-58.057341906248347</v>
      </c>
      <c r="E1393" s="76">
        <v>338.76086259800235</v>
      </c>
      <c r="F1393" s="76">
        <v>1222.6213684466077</v>
      </c>
    </row>
    <row r="1394" spans="1:6" x14ac:dyDescent="0.2">
      <c r="A1394" s="84">
        <v>1363</v>
      </c>
      <c r="B1394" s="76">
        <v>268.55940809391109</v>
      </c>
      <c r="C1394" s="76">
        <v>416.3733376956161</v>
      </c>
      <c r="D1394" s="76">
        <v>-22.773874449412332</v>
      </c>
      <c r="E1394" s="76">
        <v>110.53582170025948</v>
      </c>
      <c r="F1394" s="76">
        <v>772.69469304037432</v>
      </c>
    </row>
    <row r="1395" spans="1:6" x14ac:dyDescent="0.2">
      <c r="A1395" s="84">
        <v>1364</v>
      </c>
      <c r="B1395" s="76">
        <v>543.6370208342048</v>
      </c>
      <c r="C1395" s="76">
        <v>210.46626675550689</v>
      </c>
      <c r="D1395" s="76">
        <v>-42.9816785383275</v>
      </c>
      <c r="E1395" s="76">
        <v>297.11753558539255</v>
      </c>
      <c r="F1395" s="76">
        <v>1008.2391446367767</v>
      </c>
    </row>
    <row r="1396" spans="1:6" x14ac:dyDescent="0.2">
      <c r="A1396" s="84">
        <v>1365</v>
      </c>
      <c r="B1396" s="76">
        <v>337.45416136833796</v>
      </c>
      <c r="C1396" s="76">
        <v>286.86947586548013</v>
      </c>
      <c r="D1396" s="76">
        <v>-22.453115654350189</v>
      </c>
      <c r="E1396" s="76">
        <v>48.576845795533728</v>
      </c>
      <c r="F1396" s="76">
        <v>650.44736737500159</v>
      </c>
    </row>
    <row r="1397" spans="1:6" x14ac:dyDescent="0.2">
      <c r="A1397" s="84">
        <v>1366</v>
      </c>
      <c r="B1397" s="76">
        <v>425.99478469459518</v>
      </c>
      <c r="C1397" s="76">
        <v>-14.184164759015177</v>
      </c>
      <c r="D1397" s="76">
        <v>53.38938370298591</v>
      </c>
      <c r="E1397" s="76">
        <v>180.57285998746499</v>
      </c>
      <c r="F1397" s="76">
        <v>645.77286362603093</v>
      </c>
    </row>
    <row r="1398" spans="1:6" x14ac:dyDescent="0.2">
      <c r="A1398" s="84">
        <v>1367</v>
      </c>
      <c r="B1398" s="76">
        <v>261.39593417062429</v>
      </c>
      <c r="C1398" s="76">
        <v>127.22426392243702</v>
      </c>
      <c r="D1398" s="76">
        <v>-20.528562883977315</v>
      </c>
      <c r="E1398" s="76">
        <v>675.01275928259304</v>
      </c>
      <c r="F1398" s="76">
        <v>1043.1043944916769</v>
      </c>
    </row>
    <row r="1399" spans="1:6" x14ac:dyDescent="0.2">
      <c r="A1399" s="84">
        <v>1368</v>
      </c>
      <c r="B1399" s="76">
        <v>576.32037060920095</v>
      </c>
      <c r="C1399" s="76">
        <v>201.85445243753341</v>
      </c>
      <c r="D1399" s="76">
        <v>-35.604226251898154</v>
      </c>
      <c r="E1399" s="76">
        <v>232.23094349618827</v>
      </c>
      <c r="F1399" s="76">
        <v>974.80154029102448</v>
      </c>
    </row>
    <row r="1400" spans="1:6" x14ac:dyDescent="0.2">
      <c r="A1400" s="84">
        <v>1369</v>
      </c>
      <c r="B1400" s="76">
        <v>5.5164743619551473</v>
      </c>
      <c r="C1400" s="76">
        <v>36.890178709859562</v>
      </c>
      <c r="D1400" s="76">
        <v>125.84696003730818</v>
      </c>
      <c r="E1400" s="76">
        <v>37.637424414164414</v>
      </c>
      <c r="F1400" s="76">
        <v>205.89103752328731</v>
      </c>
    </row>
    <row r="1401" spans="1:6" x14ac:dyDescent="0.2">
      <c r="A1401" s="84">
        <v>1370</v>
      </c>
      <c r="B1401" s="76">
        <v>254.68017736754291</v>
      </c>
      <c r="C1401" s="76">
        <v>269.89913588594413</v>
      </c>
      <c r="D1401" s="76">
        <v>-28.547532760530956</v>
      </c>
      <c r="E1401" s="76">
        <v>235.24592402378892</v>
      </c>
      <c r="F1401" s="76">
        <v>731.27770451674496</v>
      </c>
    </row>
    <row r="1402" spans="1:6" x14ac:dyDescent="0.2">
      <c r="A1402" s="84">
        <v>1371</v>
      </c>
      <c r="B1402" s="76">
        <v>404.9520800449402</v>
      </c>
      <c r="C1402" s="76">
        <v>376.86030729550237</v>
      </c>
      <c r="D1402" s="76">
        <v>12.011499139969139</v>
      </c>
      <c r="E1402" s="76">
        <v>601.56319735425325</v>
      </c>
      <c r="F1402" s="76">
        <v>1395.387083834665</v>
      </c>
    </row>
    <row r="1403" spans="1:6" x14ac:dyDescent="0.2">
      <c r="A1403" s="84">
        <v>1372</v>
      </c>
      <c r="B1403" s="76">
        <v>-179.62368045425671</v>
      </c>
      <c r="C1403" s="76">
        <v>57.40655987914937</v>
      </c>
      <c r="D1403" s="76">
        <v>-0.6415175901242911</v>
      </c>
      <c r="E1403" s="76">
        <v>-24.32155149056134</v>
      </c>
      <c r="F1403" s="76">
        <v>-147.18018965579299</v>
      </c>
    </row>
    <row r="1404" spans="1:6" x14ac:dyDescent="0.2">
      <c r="A1404" s="84">
        <v>1373</v>
      </c>
      <c r="B1404" s="76">
        <v>-180.57279793187615</v>
      </c>
      <c r="C1404" s="76">
        <v>-3.6526130379199913</v>
      </c>
      <c r="D1404" s="76">
        <v>-24.875762292177598</v>
      </c>
      <c r="E1404" s="76">
        <v>807.5147880887132</v>
      </c>
      <c r="F1404" s="76">
        <v>598.41361482673949</v>
      </c>
    </row>
    <row r="1405" spans="1:6" x14ac:dyDescent="0.2">
      <c r="A1405" s="84">
        <v>1374</v>
      </c>
      <c r="B1405" s="76">
        <v>796.32877756422738</v>
      </c>
      <c r="C1405" s="76">
        <v>898.33183067965535</v>
      </c>
      <c r="D1405" s="76">
        <v>180.8062263658822</v>
      </c>
      <c r="E1405" s="76">
        <v>309.64125799491774</v>
      </c>
      <c r="F1405" s="76">
        <v>2185.1080926046825</v>
      </c>
    </row>
    <row r="1406" spans="1:6" x14ac:dyDescent="0.2">
      <c r="A1406" s="84">
        <v>1375</v>
      </c>
      <c r="B1406" s="76">
        <v>396.05142087804006</v>
      </c>
      <c r="C1406" s="76">
        <v>258.75443500386081</v>
      </c>
      <c r="D1406" s="76">
        <v>-6.415175901242911</v>
      </c>
      <c r="E1406" s="76">
        <v>41.423448298309808</v>
      </c>
      <c r="F1406" s="76">
        <v>689.81412827896781</v>
      </c>
    </row>
    <row r="1407" spans="1:6" x14ac:dyDescent="0.2">
      <c r="A1407" s="84">
        <v>1376</v>
      </c>
      <c r="B1407" s="76">
        <v>383.06762439208273</v>
      </c>
      <c r="C1407" s="76">
        <v>201.09458646830046</v>
      </c>
      <c r="D1407" s="76">
        <v>-72.170728888982751</v>
      </c>
      <c r="E1407" s="76">
        <v>3.9396454128564429</v>
      </c>
      <c r="F1407" s="76">
        <v>515.93112738425691</v>
      </c>
    </row>
    <row r="1408" spans="1:6" x14ac:dyDescent="0.2">
      <c r="A1408" s="84">
        <v>1377</v>
      </c>
      <c r="B1408" s="76">
        <v>391.12653255578039</v>
      </c>
      <c r="C1408" s="76">
        <v>65.005219571478932</v>
      </c>
      <c r="D1408" s="76">
        <v>-16.679457343231569</v>
      </c>
      <c r="E1408" s="76">
        <v>140.22769810312207</v>
      </c>
      <c r="F1408" s="76">
        <v>579.67999288714987</v>
      </c>
    </row>
    <row r="1409" spans="1:6" x14ac:dyDescent="0.2">
      <c r="A1409" s="84">
        <v>1378</v>
      </c>
      <c r="B1409" s="76">
        <v>492.65095236799493</v>
      </c>
      <c r="C1409" s="76">
        <v>493.69973630508895</v>
      </c>
      <c r="D1409" s="76">
        <v>288.43775778409332</v>
      </c>
      <c r="E1409" s="76">
        <v>270.22076099583057</v>
      </c>
      <c r="F1409" s="76">
        <v>1545.0092074530075</v>
      </c>
    </row>
    <row r="1410" spans="1:6" x14ac:dyDescent="0.2">
      <c r="A1410" s="84">
        <v>1379</v>
      </c>
      <c r="B1410" s="76">
        <v>360.23405126160606</v>
      </c>
      <c r="C1410" s="76">
        <v>684.409487860539</v>
      </c>
      <c r="D1410" s="76">
        <v>95.552209578796734</v>
      </c>
      <c r="E1410" s="76">
        <v>39.134361099198145</v>
      </c>
      <c r="F1410" s="76">
        <v>1179.3301098001398</v>
      </c>
    </row>
    <row r="1411" spans="1:6" x14ac:dyDescent="0.2">
      <c r="A1411" s="84">
        <v>1380</v>
      </c>
      <c r="B1411" s="76">
        <v>444.35118662301761</v>
      </c>
      <c r="C1411" s="76">
        <v>-8.3585256615625152</v>
      </c>
      <c r="D1411" s="76">
        <v>-31.434361916090264</v>
      </c>
      <c r="E1411" s="76">
        <v>327.02929070255516</v>
      </c>
      <c r="F1411" s="76">
        <v>731.58758974791999</v>
      </c>
    </row>
    <row r="1412" spans="1:6" x14ac:dyDescent="0.2">
      <c r="A1412" s="84">
        <v>1381</v>
      </c>
      <c r="B1412" s="76">
        <v>75.306661876792873</v>
      </c>
      <c r="C1412" s="76">
        <v>31.317828268817884</v>
      </c>
      <c r="D1412" s="76">
        <v>143.63211748839592</v>
      </c>
      <c r="E1412" s="76">
        <v>77.982586298507343</v>
      </c>
      <c r="F1412" s="76">
        <v>328.23919393251401</v>
      </c>
    </row>
    <row r="1413" spans="1:6" x14ac:dyDescent="0.2">
      <c r="A1413" s="84">
        <v>1382</v>
      </c>
      <c r="B1413" s="76">
        <v>190.26259529517017</v>
      </c>
      <c r="C1413" s="76">
        <v>-33.180813989839073</v>
      </c>
      <c r="D1413" s="76">
        <v>104.21269704547467</v>
      </c>
      <c r="E1413" s="76">
        <v>389.34065969275878</v>
      </c>
      <c r="F1413" s="76">
        <v>650.63513804356455</v>
      </c>
    </row>
    <row r="1414" spans="1:6" x14ac:dyDescent="0.2">
      <c r="A1414" s="84">
        <v>1383</v>
      </c>
      <c r="B1414" s="76">
        <v>226.92171591480655</v>
      </c>
      <c r="C1414" s="76">
        <v>250.14262068588727</v>
      </c>
      <c r="D1414" s="76">
        <v>-9.9774339966491539</v>
      </c>
      <c r="E1414" s="76">
        <v>970.85323689725192</v>
      </c>
      <c r="F1414" s="76">
        <v>1437.9401395012965</v>
      </c>
    </row>
    <row r="1415" spans="1:6" x14ac:dyDescent="0.2">
      <c r="A1415" s="84">
        <v>1384</v>
      </c>
      <c r="B1415" s="76">
        <v>-132.21934894969024</v>
      </c>
      <c r="C1415" s="76">
        <v>-11.397989538494338</v>
      </c>
      <c r="D1415" s="76">
        <v>53.06862490792377</v>
      </c>
      <c r="E1415" s="76">
        <v>-21.746328391560727</v>
      </c>
      <c r="F1415" s="76">
        <v>-112.29504197182152</v>
      </c>
    </row>
    <row r="1416" spans="1:6" x14ac:dyDescent="0.2">
      <c r="A1416" s="84">
        <v>1385</v>
      </c>
      <c r="B1416" s="76">
        <v>554.38223171913501</v>
      </c>
      <c r="C1416" s="76">
        <v>68.297972104821739</v>
      </c>
      <c r="D1416" s="76">
        <v>-6.7359346963050566</v>
      </c>
      <c r="E1416" s="76">
        <v>250.98339851768154</v>
      </c>
      <c r="F1416" s="76">
        <v>866.92766764533314</v>
      </c>
    </row>
    <row r="1417" spans="1:6" x14ac:dyDescent="0.2">
      <c r="A1417" s="84">
        <v>1386</v>
      </c>
      <c r="B1417" s="76">
        <v>247.51670344425611</v>
      </c>
      <c r="C1417" s="76">
        <v>24.732323202132264</v>
      </c>
      <c r="D1417" s="76">
        <v>74.525552827364891</v>
      </c>
      <c r="E1417" s="76">
        <v>297.68980738517047</v>
      </c>
      <c r="F1417" s="76">
        <v>644.46438685892372</v>
      </c>
    </row>
    <row r="1418" spans="1:6" x14ac:dyDescent="0.2">
      <c r="A1418" s="84">
        <v>1387</v>
      </c>
      <c r="B1418" s="76">
        <v>363.36807110304403</v>
      </c>
      <c r="C1418" s="76">
        <v>436.29317642593958</v>
      </c>
      <c r="D1418" s="76">
        <v>33.823097204195037</v>
      </c>
      <c r="E1418" s="76">
        <v>348.48948319422686</v>
      </c>
      <c r="F1418" s="76">
        <v>1181.9738279274056</v>
      </c>
    </row>
    <row r="1419" spans="1:6" x14ac:dyDescent="0.2">
      <c r="A1419" s="84">
        <v>1388</v>
      </c>
      <c r="B1419" s="76">
        <v>321.78406216114809</v>
      </c>
      <c r="C1419" s="76">
        <v>58.673003161204292</v>
      </c>
      <c r="D1419" s="76">
        <v>-54.2082363655026</v>
      </c>
      <c r="E1419" s="76">
        <v>82.846896596619615</v>
      </c>
      <c r="F1419" s="76">
        <v>409.09572555346938</v>
      </c>
    </row>
    <row r="1420" spans="1:6" x14ac:dyDescent="0.2">
      <c r="A1420" s="84">
        <v>1389</v>
      </c>
      <c r="B1420" s="76">
        <v>73.068076275765748</v>
      </c>
      <c r="C1420" s="76">
        <v>54.113807345806563</v>
      </c>
      <c r="D1420" s="76">
        <v>-61.264929856869799</v>
      </c>
      <c r="E1420" s="76">
        <v>226.72810421270916</v>
      </c>
      <c r="F1420" s="76">
        <v>292.64505797741168</v>
      </c>
    </row>
    <row r="1421" spans="1:6" x14ac:dyDescent="0.2">
      <c r="A1421" s="84">
        <v>1390</v>
      </c>
      <c r="B1421" s="76">
        <v>66.352319472684371</v>
      </c>
      <c r="C1421" s="76">
        <v>-50.404442625786075</v>
      </c>
      <c r="D1421" s="76">
        <v>-37.849537817333172</v>
      </c>
      <c r="E1421" s="76">
        <v>342.63425082526987</v>
      </c>
      <c r="F1421" s="76">
        <v>320.732589854835</v>
      </c>
    </row>
    <row r="1422" spans="1:6" x14ac:dyDescent="0.2">
      <c r="A1422" s="84">
        <v>1391</v>
      </c>
      <c r="B1422" s="76">
        <v>43.57242957941628</v>
      </c>
      <c r="C1422" s="76">
        <v>-2.7861752205208381</v>
      </c>
      <c r="D1422" s="76">
        <v>-42.66091974326536</v>
      </c>
      <c r="E1422" s="76">
        <v>628.08647170080417</v>
      </c>
      <c r="F1422" s="76">
        <v>626.21180631643426</v>
      </c>
    </row>
    <row r="1423" spans="1:6" x14ac:dyDescent="0.2">
      <c r="A1423" s="84">
        <v>1392</v>
      </c>
      <c r="B1423" s="76">
        <v>6.4655918395745857</v>
      </c>
      <c r="C1423" s="76">
        <v>107.72103737879115</v>
      </c>
      <c r="D1423" s="76">
        <v>-5.1321407209943288</v>
      </c>
      <c r="E1423" s="76">
        <v>7.3732762115239296</v>
      </c>
      <c r="F1423" s="76">
        <v>116.42776470889534</v>
      </c>
    </row>
    <row r="1424" spans="1:6" x14ac:dyDescent="0.2">
      <c r="A1424" s="84">
        <v>1393</v>
      </c>
      <c r="B1424" s="76">
        <v>566.47059396468148</v>
      </c>
      <c r="C1424" s="76">
        <v>268.37940394747824</v>
      </c>
      <c r="D1424" s="76">
        <v>-8.6604874666779299</v>
      </c>
      <c r="E1424" s="76">
        <v>-2.8613589988895693</v>
      </c>
      <c r="F1424" s="76">
        <v>823.32815144659219</v>
      </c>
    </row>
    <row r="1425" spans="1:6" x14ac:dyDescent="0.2">
      <c r="A1425" s="84">
        <v>1394</v>
      </c>
      <c r="B1425" s="76">
        <v>-62.482844672060992</v>
      </c>
      <c r="C1425" s="76">
        <v>407.58159312535395</v>
      </c>
      <c r="D1425" s="76">
        <v>228.13510431240994</v>
      </c>
      <c r="E1425" s="76">
        <v>129.9268057071196</v>
      </c>
      <c r="F1425" s="76">
        <v>703.16065847282243</v>
      </c>
    </row>
    <row r="1426" spans="1:6" x14ac:dyDescent="0.2">
      <c r="A1426" s="84">
        <v>1395</v>
      </c>
      <c r="B1426" s="76">
        <v>98.140235007269553</v>
      </c>
      <c r="C1426" s="76">
        <v>228.10650757813158</v>
      </c>
      <c r="D1426" s="76">
        <v>116.4015312578362</v>
      </c>
      <c r="E1426" s="76">
        <v>-13.448387294780975</v>
      </c>
      <c r="F1426" s="76">
        <v>429.19988654845639</v>
      </c>
    </row>
    <row r="1427" spans="1:6" x14ac:dyDescent="0.2">
      <c r="A1427" s="84">
        <v>1396</v>
      </c>
      <c r="B1427" s="76">
        <v>162.55781707964229</v>
      </c>
      <c r="C1427" s="76">
        <v>110.253923942901</v>
      </c>
      <c r="D1427" s="76">
        <v>-1.6037939753107278</v>
      </c>
      <c r="E1427" s="76">
        <v>-3.1474948987785263</v>
      </c>
      <c r="F1427" s="76">
        <v>268.06045214845403</v>
      </c>
    </row>
    <row r="1428" spans="1:6" x14ac:dyDescent="0.2">
      <c r="A1428" s="84">
        <v>1397</v>
      </c>
      <c r="B1428" s="76">
        <v>-87.949037286561634</v>
      </c>
      <c r="C1428" s="76">
        <v>24.225745889310296</v>
      </c>
      <c r="D1428" s="76">
        <v>-20.849321679039463</v>
      </c>
      <c r="E1428" s="76">
        <v>-13.448387294780975</v>
      </c>
      <c r="F1428" s="76">
        <v>-98.021000371071764</v>
      </c>
    </row>
    <row r="1429" spans="1:6" x14ac:dyDescent="0.2">
      <c r="A1429" s="84">
        <v>1398</v>
      </c>
      <c r="B1429" s="76">
        <v>160.76694859882059</v>
      </c>
      <c r="C1429" s="76">
        <v>130.26372779936884</v>
      </c>
      <c r="D1429" s="76">
        <v>-22.132356859288045</v>
      </c>
      <c r="E1429" s="76">
        <v>69.398509301838629</v>
      </c>
      <c r="F1429" s="76">
        <v>338.29682884073998</v>
      </c>
    </row>
    <row r="1430" spans="1:6" x14ac:dyDescent="0.2">
      <c r="A1430" s="84">
        <v>1399</v>
      </c>
      <c r="B1430" s="76">
        <v>532.05005894607245</v>
      </c>
      <c r="C1430" s="76">
        <v>208.18666884780805</v>
      </c>
      <c r="D1430" s="76">
        <v>-6.415175901242911</v>
      </c>
      <c r="E1430" s="76">
        <v>41.423448298309808</v>
      </c>
      <c r="F1430" s="76">
        <v>775.24500019094739</v>
      </c>
    </row>
    <row r="1431" spans="1:6" x14ac:dyDescent="0.2">
      <c r="A1431" s="84">
        <v>1400</v>
      </c>
      <c r="B1431" s="76">
        <v>189.36716105475932</v>
      </c>
      <c r="C1431" s="76">
        <v>157.78222622202196</v>
      </c>
      <c r="D1431" s="76">
        <v>77.268958260254436</v>
      </c>
      <c r="E1431" s="76">
        <v>323.24326681840972</v>
      </c>
      <c r="F1431" s="76">
        <v>747.66161235544541</v>
      </c>
    </row>
    <row r="1432" spans="1:6" x14ac:dyDescent="0.2">
      <c r="A1432" s="84">
        <v>1401</v>
      </c>
      <c r="B1432" s="76">
        <v>711.36989119961368</v>
      </c>
      <c r="C1432" s="76">
        <v>359.88996731596637</v>
      </c>
      <c r="D1432" s="76">
        <v>-80.367033837928787</v>
      </c>
      <c r="E1432" s="76">
        <v>813.37002045767042</v>
      </c>
      <c r="F1432" s="76">
        <v>1804.2628451353216</v>
      </c>
    </row>
    <row r="1433" spans="1:6" x14ac:dyDescent="0.2">
      <c r="A1433" s="84">
        <v>1402</v>
      </c>
      <c r="B1433" s="76">
        <v>157.63292875738262</v>
      </c>
      <c r="C1433" s="76">
        <v>97.589491122351745</v>
      </c>
      <c r="D1433" s="76">
        <v>-21.49083926916375</v>
      </c>
      <c r="E1433" s="76">
        <v>-13.228508580480977</v>
      </c>
      <c r="F1433" s="76">
        <v>220.50307203008964</v>
      </c>
    </row>
    <row r="1434" spans="1:6" x14ac:dyDescent="0.2">
      <c r="A1434" s="84">
        <v>1403</v>
      </c>
      <c r="B1434" s="76">
        <v>899.25003197426668</v>
      </c>
      <c r="C1434" s="76">
        <v>465.67466056961382</v>
      </c>
      <c r="D1434" s="76">
        <v>54.351660088172352</v>
      </c>
      <c r="E1434" s="76">
        <v>250.54364108908152</v>
      </c>
      <c r="F1434" s="76">
        <v>1669.8199937211346</v>
      </c>
    </row>
    <row r="1435" spans="1:6" x14ac:dyDescent="0.2">
      <c r="A1435" s="84">
        <v>1404</v>
      </c>
      <c r="B1435" s="76">
        <v>433.60597573808741</v>
      </c>
      <c r="C1435" s="76">
        <v>518.17877085081022</v>
      </c>
      <c r="D1435" s="76">
        <v>-53.887477570440453</v>
      </c>
      <c r="E1435" s="76">
        <v>203.68361069288153</v>
      </c>
      <c r="F1435" s="76">
        <v>1101.5808797113386</v>
      </c>
    </row>
    <row r="1436" spans="1:6" x14ac:dyDescent="0.2">
      <c r="A1436" s="84">
        <v>1405</v>
      </c>
      <c r="B1436" s="76">
        <v>317.75460807929926</v>
      </c>
      <c r="C1436" s="76">
        <v>194.76237005802582</v>
      </c>
      <c r="D1436" s="76">
        <v>142.52641738053975</v>
      </c>
      <c r="E1436" s="76">
        <v>516.47236358657779</v>
      </c>
      <c r="F1436" s="76">
        <v>1171.5157591044426</v>
      </c>
    </row>
    <row r="1437" spans="1:6" x14ac:dyDescent="0.2">
      <c r="A1437" s="84">
        <v>1406</v>
      </c>
      <c r="B1437" s="76">
        <v>503.79019713592186</v>
      </c>
      <c r="C1437" s="76">
        <v>520.29504522824243</v>
      </c>
      <c r="D1437" s="76">
        <v>130.80176568591011</v>
      </c>
      <c r="E1437" s="76">
        <v>654.54348886176604</v>
      </c>
      <c r="F1437" s="76">
        <v>1809.4304969118405</v>
      </c>
    </row>
    <row r="1438" spans="1:6" x14ac:dyDescent="0.2">
      <c r="A1438" s="84">
        <v>1407</v>
      </c>
      <c r="B1438" s="76">
        <v>371.42697926674168</v>
      </c>
      <c r="C1438" s="76">
        <v>288.0459540213908</v>
      </c>
      <c r="D1438" s="76">
        <v>-17.32097493335586</v>
      </c>
      <c r="E1438" s="76">
        <v>155.26038642605886</v>
      </c>
      <c r="F1438" s="76">
        <v>797.4123447808355</v>
      </c>
    </row>
    <row r="1439" spans="1:6" x14ac:dyDescent="0.2">
      <c r="A1439" s="84">
        <v>1408</v>
      </c>
      <c r="B1439" s="76">
        <v>151.81260619471209</v>
      </c>
      <c r="C1439" s="76">
        <v>129.75715048654686</v>
      </c>
      <c r="D1439" s="76">
        <v>41.200549490624383</v>
      </c>
      <c r="E1439" s="76">
        <v>-2.9276161844785236</v>
      </c>
      <c r="F1439" s="76">
        <v>319.84268998740481</v>
      </c>
    </row>
    <row r="1440" spans="1:6" x14ac:dyDescent="0.2">
      <c r="A1440" s="84">
        <v>1409</v>
      </c>
      <c r="B1440" s="76">
        <v>202.79867466092207</v>
      </c>
      <c r="C1440" s="76">
        <v>335.15764411383407</v>
      </c>
      <c r="D1440" s="76">
        <v>56.276212858545222</v>
      </c>
      <c r="E1440" s="76">
        <v>83.639047110697533</v>
      </c>
      <c r="F1440" s="76">
        <v>677.87157874399895</v>
      </c>
    </row>
    <row r="1441" spans="1:6" x14ac:dyDescent="0.2">
      <c r="A1441" s="84">
        <v>1410</v>
      </c>
      <c r="B1441" s="76">
        <v>102.16968908911838</v>
      </c>
      <c r="C1441" s="76">
        <v>-7.0920823795075885</v>
      </c>
      <c r="D1441" s="76">
        <v>-12.509593007423677</v>
      </c>
      <c r="E1441" s="76">
        <v>21.327678120493871</v>
      </c>
      <c r="F1441" s="76">
        <v>103.89569182268099</v>
      </c>
    </row>
    <row r="1442" spans="1:6" x14ac:dyDescent="0.2">
      <c r="A1442" s="84">
        <v>1411</v>
      </c>
      <c r="B1442" s="76">
        <v>103.51284044973465</v>
      </c>
      <c r="C1442" s="76">
        <v>54.620384658628531</v>
      </c>
      <c r="D1442" s="76">
        <v>-16.358698548169421</v>
      </c>
      <c r="E1442" s="76">
        <v>100.52106520414598</v>
      </c>
      <c r="F1442" s="76">
        <v>242.29559176433975</v>
      </c>
    </row>
    <row r="1443" spans="1:6" x14ac:dyDescent="0.2">
      <c r="A1443" s="84">
        <v>1412</v>
      </c>
      <c r="B1443" s="76">
        <v>696.14750911262922</v>
      </c>
      <c r="C1443" s="76">
        <v>983.18353057733543</v>
      </c>
      <c r="D1443" s="76">
        <v>168.79472722591302</v>
      </c>
      <c r="E1443" s="76">
        <v>307.92444259558397</v>
      </c>
      <c r="F1443" s="76">
        <v>2156.0502095114616</v>
      </c>
    </row>
    <row r="1444" spans="1:6" x14ac:dyDescent="0.2">
      <c r="A1444" s="84">
        <v>1413</v>
      </c>
      <c r="B1444" s="76">
        <v>328.94753608443489</v>
      </c>
      <c r="C1444" s="76">
        <v>187.67028767851824</v>
      </c>
      <c r="D1444" s="76">
        <v>30.615509253573578</v>
      </c>
      <c r="E1444" s="76">
        <v>131.42374239215334</v>
      </c>
      <c r="F1444" s="76">
        <v>678.65707540868004</v>
      </c>
    </row>
    <row r="1445" spans="1:6" x14ac:dyDescent="0.2">
      <c r="A1445" s="84">
        <v>1414</v>
      </c>
      <c r="B1445" s="76">
        <v>307.45711431457448</v>
      </c>
      <c r="C1445" s="76">
        <v>89.484254117200209</v>
      </c>
      <c r="D1445" s="76">
        <v>275.28664718654534</v>
      </c>
      <c r="E1445" s="76">
        <v>231.08639989663246</v>
      </c>
      <c r="F1445" s="76">
        <v>903.31441551495243</v>
      </c>
    </row>
    <row r="1446" spans="1:6" x14ac:dyDescent="0.2">
      <c r="A1446" s="84">
        <v>1415</v>
      </c>
      <c r="B1446" s="76">
        <v>497.57584069025461</v>
      </c>
      <c r="C1446" s="76">
        <v>384.4589669878319</v>
      </c>
      <c r="D1446" s="76">
        <v>-29.509809145717391</v>
      </c>
      <c r="E1446" s="76">
        <v>528.55632856750287</v>
      </c>
      <c r="F1446" s="76">
        <v>1381.0813270998719</v>
      </c>
    </row>
    <row r="1447" spans="1:6" x14ac:dyDescent="0.2">
      <c r="A1447" s="84">
        <v>1416</v>
      </c>
      <c r="B1447" s="76">
        <v>660.3838227334038</v>
      </c>
      <c r="C1447" s="76">
        <v>-2.7861752205208381</v>
      </c>
      <c r="D1447" s="76">
        <v>-34.000432276587432</v>
      </c>
      <c r="E1447" s="76">
        <v>65.10647080350428</v>
      </c>
      <c r="F1447" s="76">
        <v>688.70368603979989</v>
      </c>
    </row>
    <row r="1448" spans="1:6" x14ac:dyDescent="0.2">
      <c r="A1448" s="84">
        <v>1417</v>
      </c>
      <c r="B1448" s="76">
        <v>658.14523713237668</v>
      </c>
      <c r="C1448" s="76">
        <v>444.65170208750203</v>
      </c>
      <c r="D1448" s="76">
        <v>-20.385139161307563</v>
      </c>
      <c r="E1448" s="76">
        <v>420.17707969517721</v>
      </c>
      <c r="F1448" s="76">
        <v>1502.5888797537486</v>
      </c>
    </row>
    <row r="1449" spans="1:6" x14ac:dyDescent="0.2">
      <c r="A1449" s="84">
        <v>1418</v>
      </c>
      <c r="B1449" s="76">
        <v>532.8918099492746</v>
      </c>
      <c r="C1449" s="76">
        <v>235.95845592687209</v>
      </c>
      <c r="D1449" s="76">
        <v>177.63254976498337</v>
      </c>
      <c r="E1449" s="76">
        <v>257.05850960093858</v>
      </c>
      <c r="F1449" s="76">
        <v>1203.5413252420688</v>
      </c>
    </row>
    <row r="1450" spans="1:6" x14ac:dyDescent="0.2">
      <c r="A1450" s="84">
        <v>1419</v>
      </c>
      <c r="B1450" s="76">
        <v>443.90346950281219</v>
      </c>
      <c r="C1450" s="76">
        <v>204.64062765805426</v>
      </c>
      <c r="D1450" s="76">
        <v>-6.7359346963050566</v>
      </c>
      <c r="E1450" s="76">
        <v>193.44897548246803</v>
      </c>
      <c r="F1450" s="76">
        <v>835.25713794702938</v>
      </c>
    </row>
    <row r="1451" spans="1:6" x14ac:dyDescent="0.2">
      <c r="A1451" s="84">
        <v>1420</v>
      </c>
      <c r="B1451" s="76">
        <v>204.58954314174377</v>
      </c>
      <c r="C1451" s="76">
        <v>54.620384658628531</v>
      </c>
      <c r="D1451" s="76">
        <v>51.144072137550893</v>
      </c>
      <c r="E1451" s="76">
        <v>-17.454289893226374</v>
      </c>
      <c r="F1451" s="76">
        <v>292.89971004469686</v>
      </c>
    </row>
    <row r="1452" spans="1:6" x14ac:dyDescent="0.2">
      <c r="A1452" s="84">
        <v>1421</v>
      </c>
      <c r="B1452" s="76">
        <v>132.56077002587881</v>
      </c>
      <c r="C1452" s="76">
        <v>-38.246587118058784</v>
      </c>
      <c r="D1452" s="76">
        <v>279.13575272729111</v>
      </c>
      <c r="E1452" s="76">
        <v>492.2170692816054</v>
      </c>
      <c r="F1452" s="76">
        <v>865.66700491671656</v>
      </c>
    </row>
    <row r="1453" spans="1:6" x14ac:dyDescent="0.2">
      <c r="A1453" s="84">
        <v>1422</v>
      </c>
      <c r="B1453" s="76">
        <v>546.32332355543736</v>
      </c>
      <c r="C1453" s="76">
        <v>383.95238967500995</v>
      </c>
      <c r="D1453" s="76">
        <v>16.502122270839173</v>
      </c>
      <c r="E1453" s="76">
        <v>111.96650119970425</v>
      </c>
      <c r="F1453" s="76">
        <v>1058.7443367009907</v>
      </c>
    </row>
    <row r="1454" spans="1:6" x14ac:dyDescent="0.2">
      <c r="A1454" s="84">
        <v>1423</v>
      </c>
      <c r="B1454" s="76">
        <v>91.424478204188176</v>
      </c>
      <c r="C1454" s="76">
        <v>-20.00980385646784</v>
      </c>
      <c r="D1454" s="76">
        <v>-20.528562883977315</v>
      </c>
      <c r="E1454" s="76">
        <v>76.838042698951512</v>
      </c>
      <c r="F1454" s="76">
        <v>127.72415416269453</v>
      </c>
    </row>
    <row r="1455" spans="1:6" x14ac:dyDescent="0.2">
      <c r="A1455" s="84">
        <v>1424</v>
      </c>
      <c r="B1455" s="76">
        <v>328.05210184402404</v>
      </c>
      <c r="C1455" s="76">
        <v>241.53080636791378</v>
      </c>
      <c r="D1455" s="76">
        <v>91.525768965658614</v>
      </c>
      <c r="E1455" s="76">
        <v>225.86969651304227</v>
      </c>
      <c r="F1455" s="76">
        <v>886.9783736906387</v>
      </c>
    </row>
    <row r="1456" spans="1:6" x14ac:dyDescent="0.2">
      <c r="A1456" s="84">
        <v>1425</v>
      </c>
      <c r="B1456" s="76">
        <v>-52.63306802754164</v>
      </c>
      <c r="C1456" s="76">
        <v>96.576336496707796</v>
      </c>
      <c r="D1456" s="76">
        <v>-18.924768908666586</v>
      </c>
      <c r="E1456" s="76">
        <v>524.8576690264797</v>
      </c>
      <c r="F1456" s="76">
        <v>549.87616858697925</v>
      </c>
    </row>
    <row r="1457" spans="1:6" x14ac:dyDescent="0.2">
      <c r="A1457" s="84">
        <v>1426</v>
      </c>
      <c r="B1457" s="76">
        <v>368.29295942530371</v>
      </c>
      <c r="C1457" s="76">
        <v>-5.065773128219706</v>
      </c>
      <c r="D1457" s="76">
        <v>-49.253430716900667</v>
      </c>
      <c r="E1457" s="76">
        <v>680.0969482950054</v>
      </c>
      <c r="F1457" s="76">
        <v>994.07070387518877</v>
      </c>
    </row>
    <row r="1458" spans="1:6" x14ac:dyDescent="0.2">
      <c r="A1458" s="84">
        <v>1427</v>
      </c>
      <c r="B1458" s="76">
        <v>140.17196106937104</v>
      </c>
      <c r="C1458" s="76">
        <v>312.2716999107011</v>
      </c>
      <c r="D1458" s="76">
        <v>-24.377668424723062</v>
      </c>
      <c r="E1458" s="76">
        <v>58.965102534658286</v>
      </c>
      <c r="F1458" s="76">
        <v>487.03109509000734</v>
      </c>
    </row>
    <row r="1459" spans="1:6" x14ac:dyDescent="0.2">
      <c r="A1459" s="84">
        <v>1428</v>
      </c>
      <c r="B1459" s="76">
        <v>178.17423304962369</v>
      </c>
      <c r="C1459" s="76">
        <v>266.51641822645706</v>
      </c>
      <c r="D1459" s="76">
        <v>19.709710221460632</v>
      </c>
      <c r="E1459" s="76">
        <v>469.47981881919986</v>
      </c>
      <c r="F1459" s="76">
        <v>933.88018031674119</v>
      </c>
    </row>
    <row r="1460" spans="1:6" x14ac:dyDescent="0.2">
      <c r="A1460" s="84">
        <v>1429</v>
      </c>
      <c r="B1460" s="76">
        <v>-126.45270962422819</v>
      </c>
      <c r="C1460" s="76">
        <v>777.85639535417056</v>
      </c>
      <c r="D1460" s="76">
        <v>189.32329010989034</v>
      </c>
      <c r="E1460" s="76">
        <v>101.3132157182239</v>
      </c>
      <c r="F1460" s="76">
        <v>942.04019155805656</v>
      </c>
    </row>
    <row r="1461" spans="1:6" x14ac:dyDescent="0.2">
      <c r="A1461" s="84">
        <v>1430</v>
      </c>
      <c r="B1461" s="76">
        <v>305.66624583375278</v>
      </c>
      <c r="C1461" s="76">
        <v>472.67677782297721</v>
      </c>
      <c r="D1461" s="76">
        <v>143.63211748839592</v>
      </c>
      <c r="E1461" s="76">
        <v>-21.174056591782815</v>
      </c>
      <c r="F1461" s="76">
        <v>900.80108455334312</v>
      </c>
    </row>
    <row r="1462" spans="1:6" x14ac:dyDescent="0.2">
      <c r="A1462" s="84">
        <v>1431</v>
      </c>
      <c r="B1462" s="76">
        <v>82.022418679874249</v>
      </c>
      <c r="C1462" s="76">
        <v>239.75778577303689</v>
      </c>
      <c r="D1462" s="76">
        <v>-21.170080474101606</v>
      </c>
      <c r="E1462" s="76">
        <v>-51.504461980012252</v>
      </c>
      <c r="F1462" s="76">
        <v>249.10566199879725</v>
      </c>
    </row>
    <row r="1463" spans="1:6" x14ac:dyDescent="0.2">
      <c r="A1463" s="84">
        <v>1432</v>
      </c>
      <c r="B1463" s="76">
        <v>158.52836299779347</v>
      </c>
      <c r="C1463" s="76">
        <v>395.35037921350431</v>
      </c>
      <c r="D1463" s="76">
        <v>-0.96227638518643666</v>
      </c>
      <c r="E1463" s="76">
        <v>56.808529706724528</v>
      </c>
      <c r="F1463" s="76">
        <v>609.72499553283592</v>
      </c>
    </row>
    <row r="1464" spans="1:6" x14ac:dyDescent="0.2">
      <c r="A1464" s="84">
        <v>1433</v>
      </c>
      <c r="B1464" s="76">
        <v>213.49020230864369</v>
      </c>
      <c r="C1464" s="76">
        <v>870.47007847444695</v>
      </c>
      <c r="D1464" s="76">
        <v>44.230802368853446</v>
      </c>
      <c r="E1464" s="76">
        <v>1085.7473542814346</v>
      </c>
      <c r="F1464" s="76">
        <v>2213.9384374333786</v>
      </c>
    </row>
    <row r="1465" spans="1:6" x14ac:dyDescent="0.2">
      <c r="A1465" s="84">
        <v>1434</v>
      </c>
      <c r="B1465" s="76">
        <v>37.304389896540329</v>
      </c>
      <c r="C1465" s="76">
        <v>68.967872947910394</v>
      </c>
      <c r="D1465" s="76">
        <v>42.804343465935112</v>
      </c>
      <c r="E1465" s="76">
        <v>27.975061003528829</v>
      </c>
      <c r="F1465" s="76">
        <v>177.05166731391466</v>
      </c>
    </row>
    <row r="1466" spans="1:6" x14ac:dyDescent="0.2">
      <c r="A1466" s="84">
        <v>1435</v>
      </c>
      <c r="B1466" s="76">
        <v>121.81555914094861</v>
      </c>
      <c r="C1466" s="76">
        <v>167.66048382205037</v>
      </c>
      <c r="D1466" s="76">
        <v>-18.283251318542298</v>
      </c>
      <c r="E1466" s="76">
        <v>1229.980954983002</v>
      </c>
      <c r="F1466" s="76">
        <v>1501.1737466274587</v>
      </c>
    </row>
    <row r="1467" spans="1:6" x14ac:dyDescent="0.2">
      <c r="A1467" s="84">
        <v>1436</v>
      </c>
      <c r="B1467" s="76">
        <v>-35.619817459735486</v>
      </c>
      <c r="C1467" s="76">
        <v>104.33831971930405</v>
      </c>
      <c r="D1467" s="76">
        <v>23.238056967144232</v>
      </c>
      <c r="E1467" s="76">
        <v>30.836420002418397</v>
      </c>
      <c r="F1467" s="76">
        <v>122.79297922913119</v>
      </c>
    </row>
    <row r="1468" spans="1:6" x14ac:dyDescent="0.2">
      <c r="A1468" s="84">
        <v>1437</v>
      </c>
      <c r="B1468" s="76">
        <v>203.2463917811275</v>
      </c>
      <c r="C1468" s="76">
        <v>372.80768879292657</v>
      </c>
      <c r="D1468" s="76">
        <v>-17.32097493335586</v>
      </c>
      <c r="E1468" s="76">
        <v>134.08632983427606</v>
      </c>
      <c r="F1468" s="76">
        <v>692.81943547497428</v>
      </c>
    </row>
    <row r="1469" spans="1:6" x14ac:dyDescent="0.2">
      <c r="A1469" s="84">
        <v>1438</v>
      </c>
      <c r="B1469" s="76">
        <v>608.50232002678308</v>
      </c>
      <c r="C1469" s="76">
        <v>50.061188843230795</v>
      </c>
      <c r="D1469" s="76">
        <v>-26.622979990158079</v>
      </c>
      <c r="E1469" s="76">
        <v>733.67061875982927</v>
      </c>
      <c r="F1469" s="76">
        <v>1365.611147639685</v>
      </c>
    </row>
    <row r="1470" spans="1:6" x14ac:dyDescent="0.2">
      <c r="A1470" s="84">
        <v>1439</v>
      </c>
      <c r="B1470" s="76">
        <v>262.29136841103514</v>
      </c>
      <c r="C1470" s="76">
        <v>377.36688460832431</v>
      </c>
      <c r="D1470" s="76">
        <v>164.48143916743538</v>
      </c>
      <c r="E1470" s="76">
        <v>251.0496557032705</v>
      </c>
      <c r="F1470" s="76">
        <v>1055.1893478900654</v>
      </c>
    </row>
    <row r="1471" spans="1:6" x14ac:dyDescent="0.2">
      <c r="A1471" s="84">
        <v>1440</v>
      </c>
      <c r="B1471" s="76">
        <v>195.18748361742985</v>
      </c>
      <c r="C1471" s="76">
        <v>140.39527405580824</v>
      </c>
      <c r="D1471" s="76">
        <v>-66.397070577864127</v>
      </c>
      <c r="E1471" s="76">
        <v>-19.171105292560114</v>
      </c>
      <c r="F1471" s="76">
        <v>250.01458180281384</v>
      </c>
    </row>
    <row r="1472" spans="1:6" x14ac:dyDescent="0.2">
      <c r="A1472" s="84">
        <v>1441</v>
      </c>
      <c r="B1472" s="76">
        <v>145.09684939163071</v>
      </c>
      <c r="C1472" s="76">
        <v>-14.184164759015177</v>
      </c>
      <c r="D1472" s="76">
        <v>37.992961540002923</v>
      </c>
      <c r="E1472" s="76">
        <v>73.910426514472988</v>
      </c>
      <c r="F1472" s="76">
        <v>242.81607268709143</v>
      </c>
    </row>
    <row r="1473" spans="1:6" x14ac:dyDescent="0.2">
      <c r="A1473" s="84">
        <v>1442</v>
      </c>
      <c r="B1473" s="76">
        <v>958.2950086041742</v>
      </c>
      <c r="C1473" s="76">
        <v>291.93524899369987</v>
      </c>
      <c r="D1473" s="76">
        <v>-25.981462400033791</v>
      </c>
      <c r="E1473" s="76">
        <v>185.43717028557725</v>
      </c>
      <c r="F1473" s="76">
        <v>1409.6859654834175</v>
      </c>
    </row>
    <row r="1474" spans="1:6" x14ac:dyDescent="0.2">
      <c r="A1474" s="84">
        <v>1443</v>
      </c>
      <c r="B1474" s="76">
        <v>656.85576900896911</v>
      </c>
      <c r="C1474" s="76">
        <v>-0.2532886564109853</v>
      </c>
      <c r="D1474" s="76">
        <v>-1.9245527703728733</v>
      </c>
      <c r="E1474" s="76">
        <v>102.01800188917973</v>
      </c>
      <c r="F1474" s="76">
        <v>756.69592947136493</v>
      </c>
    </row>
    <row r="1475" spans="1:6" x14ac:dyDescent="0.2">
      <c r="A1475" s="84">
        <v>1444</v>
      </c>
      <c r="B1475" s="76">
        <v>-70.488069598550055</v>
      </c>
      <c r="C1475" s="76">
        <v>-7.8519483487405441</v>
      </c>
      <c r="D1475" s="76">
        <v>-1.6037939753107278</v>
      </c>
      <c r="E1475" s="76">
        <v>-10.873164195780364</v>
      </c>
      <c r="F1475" s="76">
        <v>-90.816976118381689</v>
      </c>
    </row>
    <row r="1476" spans="1:6" x14ac:dyDescent="0.2">
      <c r="A1476" s="84">
        <v>1445</v>
      </c>
      <c r="B1476" s="76">
        <v>244.38268360281813</v>
      </c>
      <c r="C1476" s="76">
        <v>57.153271222738383</v>
      </c>
      <c r="D1476" s="76">
        <v>104.35612076814442</v>
      </c>
      <c r="E1476" s="76">
        <v>40.278904698753976</v>
      </c>
      <c r="F1476" s="76">
        <v>446.17098029245494</v>
      </c>
    </row>
    <row r="1477" spans="1:6" x14ac:dyDescent="0.2">
      <c r="A1477" s="84">
        <v>1446</v>
      </c>
      <c r="B1477" s="76">
        <v>260.89453381321016</v>
      </c>
      <c r="C1477" s="76">
        <v>1167.1278468138112</v>
      </c>
      <c r="D1477" s="76">
        <v>161.88145745721562</v>
      </c>
      <c r="E1477" s="76">
        <v>223.29447341404168</v>
      </c>
      <c r="F1477" s="76">
        <v>1813.1983114982788</v>
      </c>
    </row>
    <row r="1478" spans="1:6" x14ac:dyDescent="0.2">
      <c r="A1478" s="84">
        <v>1447</v>
      </c>
      <c r="B1478" s="76">
        <v>427.33793605521146</v>
      </c>
      <c r="C1478" s="76">
        <v>255.96825978333993</v>
      </c>
      <c r="D1478" s="76">
        <v>-16.358698548169421</v>
      </c>
      <c r="E1478" s="76">
        <v>233.37548709574412</v>
      </c>
      <c r="F1478" s="76">
        <v>900.32298438612611</v>
      </c>
    </row>
    <row r="1479" spans="1:6" x14ac:dyDescent="0.2">
      <c r="A1479" s="84">
        <v>1448</v>
      </c>
      <c r="B1479" s="76">
        <v>207.27584586297633</v>
      </c>
      <c r="C1479" s="76">
        <v>-0.2532886564109853</v>
      </c>
      <c r="D1479" s="76">
        <v>26.124886122703543</v>
      </c>
      <c r="E1479" s="76">
        <v>0.79215051407791748</v>
      </c>
      <c r="F1479" s="76">
        <v>233.93959384334681</v>
      </c>
    </row>
    <row r="1480" spans="1:6" x14ac:dyDescent="0.2">
      <c r="A1480" s="84">
        <v>1449</v>
      </c>
      <c r="B1480" s="76">
        <v>335.21557576731084</v>
      </c>
      <c r="C1480" s="76">
        <v>74.123611202274404</v>
      </c>
      <c r="D1480" s="76">
        <v>-16.358698548169421</v>
      </c>
      <c r="E1480" s="76">
        <v>143.08905710201162</v>
      </c>
      <c r="F1480" s="76">
        <v>536.06954552342745</v>
      </c>
    </row>
    <row r="1481" spans="1:6" x14ac:dyDescent="0.2">
      <c r="A1481" s="84">
        <v>1450</v>
      </c>
      <c r="B1481" s="76">
        <v>215.33475402667398</v>
      </c>
      <c r="C1481" s="76">
        <v>-2.7861752205208381</v>
      </c>
      <c r="D1481" s="76">
        <v>28.049438893076413</v>
      </c>
      <c r="E1481" s="76">
        <v>-27.182910489450908</v>
      </c>
      <c r="F1481" s="76">
        <v>213.41510720977865</v>
      </c>
    </row>
    <row r="1482" spans="1:6" x14ac:dyDescent="0.2">
      <c r="A1482" s="84">
        <v>1451</v>
      </c>
      <c r="B1482" s="76">
        <v>546.77104067564278</v>
      </c>
      <c r="C1482" s="76">
        <v>179.81833932977767</v>
      </c>
      <c r="D1482" s="76">
        <v>211.63298204157078</v>
      </c>
      <c r="E1482" s="76">
        <v>186.29557798524411</v>
      </c>
      <c r="F1482" s="76">
        <v>1124.5179400322354</v>
      </c>
    </row>
    <row r="1483" spans="1:6" x14ac:dyDescent="0.2">
      <c r="A1483" s="84">
        <v>1452</v>
      </c>
      <c r="B1483" s="76">
        <v>475.63770180018878</v>
      </c>
      <c r="C1483" s="76">
        <v>668.19901385023593</v>
      </c>
      <c r="D1483" s="76">
        <v>-15.075663367920841</v>
      </c>
      <c r="E1483" s="76">
        <v>464.68176570667657</v>
      </c>
      <c r="F1483" s="76">
        <v>1593.4428179891802</v>
      </c>
    </row>
    <row r="1484" spans="1:6" x14ac:dyDescent="0.2">
      <c r="A1484" s="84">
        <v>1453</v>
      </c>
      <c r="B1484" s="76">
        <v>392.46968391639666</v>
      </c>
      <c r="C1484" s="76">
        <v>-27.101886235975428</v>
      </c>
      <c r="D1484" s="76">
        <v>-1.2830351802485822</v>
      </c>
      <c r="E1484" s="76">
        <v>237.09525379430056</v>
      </c>
      <c r="F1484" s="76">
        <v>601.18001629447326</v>
      </c>
    </row>
    <row r="1485" spans="1:6" x14ac:dyDescent="0.2">
      <c r="A1485" s="84">
        <v>1454</v>
      </c>
      <c r="B1485" s="76">
        <v>323.57493064196979</v>
      </c>
      <c r="C1485" s="76">
        <v>115.57298572753169</v>
      </c>
      <c r="D1485" s="76">
        <v>-9.9435226469265121</v>
      </c>
      <c r="E1485" s="76">
        <v>48.664210138655818</v>
      </c>
      <c r="F1485" s="76">
        <v>477.86860386123078</v>
      </c>
    </row>
    <row r="1486" spans="1:6" x14ac:dyDescent="0.2">
      <c r="A1486" s="84">
        <v>1455</v>
      </c>
      <c r="B1486" s="76">
        <v>1044.6507295666129</v>
      </c>
      <c r="C1486" s="76">
        <v>415.10689441356112</v>
      </c>
      <c r="D1486" s="76">
        <v>-6.7359346963050566</v>
      </c>
      <c r="E1486" s="76">
        <v>98.298235190623288</v>
      </c>
      <c r="F1486" s="76">
        <v>1551.3199244744922</v>
      </c>
    </row>
    <row r="1487" spans="1:6" x14ac:dyDescent="0.2">
      <c r="A1487" s="84">
        <v>1456</v>
      </c>
      <c r="B1487" s="76">
        <v>4.2270062385474603</v>
      </c>
      <c r="C1487" s="76">
        <v>-3.2927525333428092</v>
      </c>
      <c r="D1487" s="76">
        <v>-0.32075879506214555</v>
      </c>
      <c r="E1487" s="76">
        <v>-6.5811256974460095</v>
      </c>
      <c r="F1487" s="76">
        <v>-5.9676307873035039</v>
      </c>
    </row>
    <row r="1488" spans="1:6" x14ac:dyDescent="0.2">
      <c r="A1488" s="84">
        <v>1457</v>
      </c>
      <c r="B1488" s="76">
        <v>212.200734185236</v>
      </c>
      <c r="C1488" s="76">
        <v>417.54981585152666</v>
      </c>
      <c r="D1488" s="76">
        <v>31.89854443382216</v>
      </c>
      <c r="E1488" s="76">
        <v>62.817383604392624</v>
      </c>
      <c r="F1488" s="76">
        <v>724.46647807497743</v>
      </c>
    </row>
    <row r="1489" spans="1:6" x14ac:dyDescent="0.2">
      <c r="A1489" s="84">
        <v>1458</v>
      </c>
      <c r="B1489" s="76">
        <v>329.84297032484574</v>
      </c>
      <c r="C1489" s="76">
        <v>282.05699139367141</v>
      </c>
      <c r="D1489" s="76">
        <v>60.125318399290968</v>
      </c>
      <c r="E1489" s="76">
        <v>65.612485417693236</v>
      </c>
      <c r="F1489" s="76">
        <v>737.63776553550144</v>
      </c>
    </row>
    <row r="1490" spans="1:6" x14ac:dyDescent="0.2">
      <c r="A1490" s="84">
        <v>1459</v>
      </c>
      <c r="B1490" s="76">
        <v>421.96533061274636</v>
      </c>
      <c r="C1490" s="76">
        <v>224.30717773196679</v>
      </c>
      <c r="D1490" s="76">
        <v>81.118063801000176</v>
      </c>
      <c r="E1490" s="76">
        <v>121.62886461033985</v>
      </c>
      <c r="F1490" s="76">
        <v>849.01943675605321</v>
      </c>
    </row>
    <row r="1491" spans="1:6" x14ac:dyDescent="0.2">
      <c r="A1491" s="84">
        <v>1460</v>
      </c>
      <c r="B1491" s="76">
        <v>778.92149311342428</v>
      </c>
      <c r="C1491" s="76">
        <v>107.72103737879115</v>
      </c>
      <c r="D1491" s="76">
        <v>178.59482615016981</v>
      </c>
      <c r="E1491" s="76">
        <v>737.89640007257458</v>
      </c>
      <c r="F1491" s="76">
        <v>1803.1337567149599</v>
      </c>
    </row>
    <row r="1492" spans="1:6" x14ac:dyDescent="0.2">
      <c r="A1492" s="84">
        <v>1461</v>
      </c>
      <c r="B1492" s="76">
        <v>224.73681355098802</v>
      </c>
      <c r="C1492" s="76">
        <v>-5.065773128219706</v>
      </c>
      <c r="D1492" s="76">
        <v>-2.2453115654350189</v>
      </c>
      <c r="E1492" s="76">
        <v>53.594777622357043</v>
      </c>
      <c r="F1492" s="76">
        <v>271.02050647969031</v>
      </c>
    </row>
    <row r="1493" spans="1:6" x14ac:dyDescent="0.2">
      <c r="A1493" s="84">
        <v>1462</v>
      </c>
      <c r="B1493" s="76">
        <v>108.38404553478586</v>
      </c>
      <c r="C1493" s="76">
        <v>85.938212927446415</v>
      </c>
      <c r="D1493" s="76">
        <v>195.56113093874089</v>
      </c>
      <c r="E1493" s="76">
        <v>655.99527551874417</v>
      </c>
      <c r="F1493" s="76">
        <v>1045.8786649197173</v>
      </c>
    </row>
    <row r="1494" spans="1:6" x14ac:dyDescent="0.2">
      <c r="A1494" s="84">
        <v>1463</v>
      </c>
      <c r="B1494" s="76">
        <v>501.15757765189801</v>
      </c>
      <c r="C1494" s="76">
        <v>74.376899858685391</v>
      </c>
      <c r="D1494" s="76">
        <v>-17.641733728418004</v>
      </c>
      <c r="E1494" s="76">
        <v>556.55249672856485</v>
      </c>
      <c r="F1494" s="76">
        <v>1114.4452405107304</v>
      </c>
    </row>
    <row r="1495" spans="1:6" x14ac:dyDescent="0.2">
      <c r="A1495" s="84">
        <v>1464</v>
      </c>
      <c r="B1495" s="76">
        <v>768.17628222849407</v>
      </c>
      <c r="C1495" s="76">
        <v>740.89285824018873</v>
      </c>
      <c r="D1495" s="76">
        <v>-31.755120711152408</v>
      </c>
      <c r="E1495" s="76">
        <v>1044.3239059831249</v>
      </c>
      <c r="F1495" s="76">
        <v>2521.6379257406552</v>
      </c>
    </row>
    <row r="1496" spans="1:6" x14ac:dyDescent="0.2">
      <c r="A1496" s="84">
        <v>1465</v>
      </c>
      <c r="B1496" s="76">
        <v>166.08587080407722</v>
      </c>
      <c r="C1496" s="76">
        <v>88.724388147967247</v>
      </c>
      <c r="D1496" s="76">
        <v>441.51530405196115</v>
      </c>
      <c r="E1496" s="76">
        <v>495.16579262361705</v>
      </c>
      <c r="F1496" s="76">
        <v>1191.4913556276226</v>
      </c>
    </row>
    <row r="1497" spans="1:6" x14ac:dyDescent="0.2">
      <c r="A1497" s="84">
        <v>1466</v>
      </c>
      <c r="B1497" s="76">
        <v>248.85985480487238</v>
      </c>
      <c r="C1497" s="76">
        <v>32.584271550872806</v>
      </c>
      <c r="D1497" s="76">
        <v>-80.189698765536392</v>
      </c>
      <c r="E1497" s="76">
        <v>277.37415849305455</v>
      </c>
      <c r="F1497" s="76">
        <v>478.62858608326337</v>
      </c>
    </row>
    <row r="1498" spans="1:6" x14ac:dyDescent="0.2">
      <c r="A1498" s="84">
        <v>1467</v>
      </c>
      <c r="B1498" s="76">
        <v>243.48724936240728</v>
      </c>
      <c r="C1498" s="76">
        <v>322.49321129328479</v>
      </c>
      <c r="D1498" s="76">
        <v>2.7094940831669163</v>
      </c>
      <c r="E1498" s="76">
        <v>458.32051872353054</v>
      </c>
      <c r="F1498" s="76">
        <v>1027.0104734623894</v>
      </c>
    </row>
    <row r="1499" spans="1:6" x14ac:dyDescent="0.2">
      <c r="A1499" s="84">
        <v>1468</v>
      </c>
      <c r="B1499" s="76">
        <v>269.00712521411651</v>
      </c>
      <c r="C1499" s="76">
        <v>-12.41114416413828</v>
      </c>
      <c r="D1499" s="76">
        <v>60.766835989415263</v>
      </c>
      <c r="E1499" s="76">
        <v>102.81015240325763</v>
      </c>
      <c r="F1499" s="76">
        <v>420.17296944265109</v>
      </c>
    </row>
    <row r="1500" spans="1:6" x14ac:dyDescent="0.2">
      <c r="A1500" s="84">
        <v>1469</v>
      </c>
      <c r="B1500" s="76">
        <v>895.66829501262328</v>
      </c>
      <c r="C1500" s="76">
        <v>486.44433039531464</v>
      </c>
      <c r="D1500" s="76">
        <v>2.388735288104769</v>
      </c>
      <c r="E1500" s="76">
        <v>724.51426996338262</v>
      </c>
      <c r="F1500" s="76">
        <v>2109.0156306594254</v>
      </c>
    </row>
    <row r="1501" spans="1:6" x14ac:dyDescent="0.2">
      <c r="A1501" s="84">
        <v>1470</v>
      </c>
      <c r="B1501" s="76">
        <v>950.28978367768525</v>
      </c>
      <c r="C1501" s="76">
        <v>-0.75986596923295591</v>
      </c>
      <c r="D1501" s="76">
        <v>-2.88682915555931</v>
      </c>
      <c r="E1501" s="76">
        <v>52.868884293868078</v>
      </c>
      <c r="F1501" s="76">
        <v>999.51197284676107</v>
      </c>
    </row>
    <row r="1502" spans="1:6" x14ac:dyDescent="0.2">
      <c r="A1502" s="84">
        <v>1471</v>
      </c>
      <c r="B1502" s="76">
        <v>211.30529994482515</v>
      </c>
      <c r="C1502" s="76">
        <v>29.29151901753</v>
      </c>
      <c r="D1502" s="76">
        <v>-22.132356859288045</v>
      </c>
      <c r="E1502" s="76">
        <v>673.58207978314829</v>
      </c>
      <c r="F1502" s="76">
        <v>892.04654188621544</v>
      </c>
    </row>
    <row r="1503" spans="1:6" x14ac:dyDescent="0.2">
      <c r="A1503" s="84">
        <v>1472</v>
      </c>
      <c r="B1503" s="76">
        <v>3.2778887609280218</v>
      </c>
      <c r="C1503" s="76">
        <v>407.6715582514982</v>
      </c>
      <c r="D1503" s="76">
        <v>220.11613443585631</v>
      </c>
      <c r="E1503" s="76">
        <v>340.19154209744715</v>
      </c>
      <c r="F1503" s="76">
        <v>971.25712354572966</v>
      </c>
    </row>
    <row r="1504" spans="1:6" x14ac:dyDescent="0.2">
      <c r="A1504" s="84">
        <v>1473</v>
      </c>
      <c r="B1504" s="76">
        <v>226.07996491160429</v>
      </c>
      <c r="C1504" s="76">
        <v>-12.41114416413828</v>
      </c>
      <c r="D1504" s="76">
        <v>-4.8113819259321833</v>
      </c>
      <c r="E1504" s="76">
        <v>-5.1504461980012248</v>
      </c>
      <c r="F1504" s="76">
        <v>203.70699262353261</v>
      </c>
    </row>
    <row r="1505" spans="1:6" x14ac:dyDescent="0.2">
      <c r="A1505" s="84">
        <v>1474</v>
      </c>
      <c r="B1505" s="76">
        <v>-40.096988661789737</v>
      </c>
      <c r="C1505" s="76">
        <v>45.755281684244046</v>
      </c>
      <c r="D1505" s="76">
        <v>243.06734395766105</v>
      </c>
      <c r="E1505" s="76">
        <v>87.644949709142921</v>
      </c>
      <c r="F1505" s="76">
        <v>336.37058668925829</v>
      </c>
    </row>
    <row r="1506" spans="1:6" x14ac:dyDescent="0.2">
      <c r="A1506" s="84">
        <v>1475</v>
      </c>
      <c r="B1506" s="76">
        <v>647.8477433676519</v>
      </c>
      <c r="C1506" s="76">
        <v>902.81766809093085</v>
      </c>
      <c r="D1506" s="76">
        <v>7.5208760090990978</v>
      </c>
      <c r="E1506" s="76">
        <v>298.54821508483735</v>
      </c>
      <c r="F1506" s="76">
        <v>1856.7345025525192</v>
      </c>
    </row>
    <row r="1507" spans="1:6" x14ac:dyDescent="0.2">
      <c r="A1507" s="84">
        <v>1476</v>
      </c>
      <c r="B1507" s="76">
        <v>77.992964598025424</v>
      </c>
      <c r="C1507" s="76">
        <v>96.069759183885822</v>
      </c>
      <c r="D1507" s="76">
        <v>58.200765628918099</v>
      </c>
      <c r="E1507" s="76">
        <v>5.3703249123012284</v>
      </c>
      <c r="F1507" s="76">
        <v>237.63381432313059</v>
      </c>
    </row>
    <row r="1508" spans="1:6" x14ac:dyDescent="0.2">
      <c r="A1508" s="84">
        <v>1477</v>
      </c>
      <c r="B1508" s="76">
        <v>-124.16044078599248</v>
      </c>
      <c r="C1508" s="76">
        <v>-1.2664432820549265</v>
      </c>
      <c r="D1508" s="76">
        <v>-5.1321407209943288</v>
      </c>
      <c r="E1508" s="76">
        <v>34.709808229685891</v>
      </c>
      <c r="F1508" s="76">
        <v>-95.849216559355838</v>
      </c>
    </row>
    <row r="1509" spans="1:6" x14ac:dyDescent="0.2">
      <c r="A1509" s="84">
        <v>1478</v>
      </c>
      <c r="B1509" s="76">
        <v>488.62149828614611</v>
      </c>
      <c r="C1509" s="76">
        <v>58.58303803506</v>
      </c>
      <c r="D1509" s="76">
        <v>92.344621628175275</v>
      </c>
      <c r="E1509" s="76">
        <v>232.01106478188828</v>
      </c>
      <c r="F1509" s="76">
        <v>871.56022273126973</v>
      </c>
    </row>
    <row r="1510" spans="1:6" x14ac:dyDescent="0.2">
      <c r="A1510" s="84">
        <v>1479</v>
      </c>
      <c r="B1510" s="76">
        <v>262.73908553124056</v>
      </c>
      <c r="C1510" s="76">
        <v>127.13429879629274</v>
      </c>
      <c r="D1510" s="76">
        <v>36.389167564692201</v>
      </c>
      <c r="E1510" s="76">
        <v>33.917657715607973</v>
      </c>
      <c r="F1510" s="76">
        <v>460.18020960783343</v>
      </c>
    </row>
    <row r="1511" spans="1:6" x14ac:dyDescent="0.2">
      <c r="A1511" s="84">
        <v>1480</v>
      </c>
      <c r="B1511" s="76">
        <v>137.03794122793306</v>
      </c>
      <c r="C1511" s="76">
        <v>268.37940394747824</v>
      </c>
      <c r="D1511" s="76">
        <v>32.860820819008595</v>
      </c>
      <c r="E1511" s="76">
        <v>19.104848106971161</v>
      </c>
      <c r="F1511" s="76">
        <v>457.38301410139104</v>
      </c>
    </row>
    <row r="1512" spans="1:6" x14ac:dyDescent="0.2">
      <c r="A1512" s="84">
        <v>1481</v>
      </c>
      <c r="B1512" s="76">
        <v>192.5011808961973</v>
      </c>
      <c r="C1512" s="76">
        <v>27.77178707906409</v>
      </c>
      <c r="D1512" s="76">
        <v>79.835028620751601</v>
      </c>
      <c r="E1512" s="76">
        <v>1.2981651282668878</v>
      </c>
      <c r="F1512" s="76">
        <v>301.40616172427985</v>
      </c>
    </row>
    <row r="1513" spans="1:6" x14ac:dyDescent="0.2">
      <c r="A1513" s="84">
        <v>1482</v>
      </c>
      <c r="B1513" s="76">
        <v>484.14432708409186</v>
      </c>
      <c r="C1513" s="76">
        <v>654.5214264040427</v>
      </c>
      <c r="D1513" s="76">
        <v>49.219519367178023</v>
      </c>
      <c r="E1513" s="76">
        <v>255.34169420160484</v>
      </c>
      <c r="F1513" s="76">
        <v>1443.2269670569176</v>
      </c>
    </row>
    <row r="1514" spans="1:6" x14ac:dyDescent="0.2">
      <c r="A1514" s="84">
        <v>1483</v>
      </c>
      <c r="B1514" s="76">
        <v>-214.54561583027998</v>
      </c>
      <c r="C1514" s="76">
        <v>81.289051985904393</v>
      </c>
      <c r="D1514" s="76">
        <v>155.99828677314986</v>
      </c>
      <c r="E1514" s="76">
        <v>-35.260972871930647</v>
      </c>
      <c r="F1514" s="76">
        <v>-12.519249943156382</v>
      </c>
    </row>
    <row r="1515" spans="1:6" x14ac:dyDescent="0.2">
      <c r="A1515" s="84">
        <v>1484</v>
      </c>
      <c r="B1515" s="76">
        <v>192.94889801640272</v>
      </c>
      <c r="C1515" s="76">
        <v>207.84341506525274</v>
      </c>
      <c r="D1515" s="76">
        <v>-4.9887169983245769</v>
      </c>
      <c r="E1515" s="76">
        <v>66.251014403060111</v>
      </c>
      <c r="F1515" s="76">
        <v>462.05461048639108</v>
      </c>
    </row>
    <row r="1516" spans="1:6" x14ac:dyDescent="0.2">
      <c r="A1516" s="84">
        <v>1485</v>
      </c>
      <c r="B1516" s="76">
        <v>579.90210757084435</v>
      </c>
      <c r="C1516" s="76">
        <v>132.79661436347868</v>
      </c>
      <c r="D1516" s="76">
        <v>-0.32075879506214555</v>
      </c>
      <c r="E1516" s="76">
        <v>99.728914690068066</v>
      </c>
      <c r="F1516" s="76">
        <v>812.10687782932894</v>
      </c>
    </row>
    <row r="1517" spans="1:6" x14ac:dyDescent="0.2">
      <c r="A1517" s="84">
        <v>1486</v>
      </c>
      <c r="B1517" s="76">
        <v>26.111461891404701</v>
      </c>
      <c r="C1517" s="76">
        <v>-21.782824451344737</v>
      </c>
      <c r="D1517" s="76">
        <v>299.34355681620627</v>
      </c>
      <c r="E1517" s="76">
        <v>160.82948289512694</v>
      </c>
      <c r="F1517" s="76">
        <v>464.50167715139321</v>
      </c>
    </row>
    <row r="1518" spans="1:6" x14ac:dyDescent="0.2">
      <c r="A1518" s="84">
        <v>1487</v>
      </c>
      <c r="B1518" s="76">
        <v>598.65254338226373</v>
      </c>
      <c r="C1518" s="76">
        <v>111.52036722495592</v>
      </c>
      <c r="D1518" s="76">
        <v>-64.793276602553405</v>
      </c>
      <c r="E1518" s="76">
        <v>62.817383604392624</v>
      </c>
      <c r="F1518" s="76">
        <v>708.19701760905878</v>
      </c>
    </row>
    <row r="1519" spans="1:6" x14ac:dyDescent="0.2">
      <c r="A1519" s="84">
        <v>1488</v>
      </c>
      <c r="B1519" s="76">
        <v>319.99319368032639</v>
      </c>
      <c r="C1519" s="76">
        <v>510.670076284625</v>
      </c>
      <c r="D1519" s="76">
        <v>-13.151110597547968</v>
      </c>
      <c r="E1519" s="76">
        <v>392.20201869164839</v>
      </c>
      <c r="F1519" s="76">
        <v>1209.7141780590518</v>
      </c>
    </row>
    <row r="1520" spans="1:6" x14ac:dyDescent="0.2">
      <c r="A1520" s="84">
        <v>1489</v>
      </c>
      <c r="B1520" s="76">
        <v>363.81578822324946</v>
      </c>
      <c r="C1520" s="76">
        <v>227.09335295248763</v>
      </c>
      <c r="D1520" s="76">
        <v>7.5208760090990978</v>
      </c>
      <c r="E1520" s="76">
        <v>19.104848106971161</v>
      </c>
      <c r="F1520" s="76">
        <v>617.53486529180736</v>
      </c>
    </row>
    <row r="1521" spans="1:6" x14ac:dyDescent="0.2">
      <c r="A1521" s="84">
        <v>1490</v>
      </c>
      <c r="B1521" s="76">
        <v>567.31234496788386</v>
      </c>
      <c r="C1521" s="76">
        <v>544.2675024611417</v>
      </c>
      <c r="D1521" s="76">
        <v>88.959698605161435</v>
      </c>
      <c r="E1521" s="76">
        <v>1424.0684594508371</v>
      </c>
      <c r="F1521" s="76">
        <v>2624.608005485024</v>
      </c>
    </row>
    <row r="1522" spans="1:6" x14ac:dyDescent="0.2">
      <c r="A1522" s="84">
        <v>1491</v>
      </c>
      <c r="B1522" s="76">
        <v>216.17650502987624</v>
      </c>
      <c r="C1522" s="76">
        <v>1161.6454614989138</v>
      </c>
      <c r="D1522" s="76">
        <v>373.54835084850902</v>
      </c>
      <c r="E1522" s="76">
        <v>799.94274032042267</v>
      </c>
      <c r="F1522" s="76">
        <v>2551.3130576977219</v>
      </c>
    </row>
    <row r="1523" spans="1:6" x14ac:dyDescent="0.2">
      <c r="A1523" s="84">
        <v>1492</v>
      </c>
      <c r="B1523" s="76">
        <v>201.90324042051122</v>
      </c>
      <c r="C1523" s="76">
        <v>355.07748284415766</v>
      </c>
      <c r="D1523" s="76">
        <v>-43.623196128451795</v>
      </c>
      <c r="E1523" s="76">
        <v>17.101896807748467</v>
      </c>
      <c r="F1523" s="76">
        <v>530.45942394396559</v>
      </c>
    </row>
    <row r="1524" spans="1:6" x14ac:dyDescent="0.2">
      <c r="A1524" s="84">
        <v>1493</v>
      </c>
      <c r="B1524" s="76">
        <v>250.20300616548866</v>
      </c>
      <c r="C1524" s="76">
        <v>58.419714504793312</v>
      </c>
      <c r="D1524" s="76">
        <v>47.615725391867294</v>
      </c>
      <c r="E1524" s="76">
        <v>232.23094349618827</v>
      </c>
      <c r="F1524" s="76">
        <v>588.46938955833753</v>
      </c>
    </row>
    <row r="1525" spans="1:6" x14ac:dyDescent="0.2">
      <c r="A1525" s="84">
        <v>1494</v>
      </c>
      <c r="B1525" s="76">
        <v>207.72356298318175</v>
      </c>
      <c r="C1525" s="76">
        <v>46.261858997066014</v>
      </c>
      <c r="D1525" s="76">
        <v>41.52130828568653</v>
      </c>
      <c r="E1525" s="76">
        <v>162.54629829446068</v>
      </c>
      <c r="F1525" s="76">
        <v>458.05302856039498</v>
      </c>
    </row>
    <row r="1526" spans="1:6" x14ac:dyDescent="0.2">
      <c r="A1526" s="84">
        <v>1495</v>
      </c>
      <c r="B1526" s="76">
        <v>535.13039555030173</v>
      </c>
      <c r="C1526" s="76">
        <v>245.58342487048955</v>
      </c>
      <c r="D1526" s="76">
        <v>147.16046423407951</v>
      </c>
      <c r="E1526" s="76">
        <v>501.52703960676308</v>
      </c>
      <c r="F1526" s="76">
        <v>1429.4013242616338</v>
      </c>
    </row>
    <row r="1527" spans="1:6" x14ac:dyDescent="0.2">
      <c r="A1527" s="84">
        <v>1496</v>
      </c>
      <c r="B1527" s="76">
        <v>797.2778950418467</v>
      </c>
      <c r="C1527" s="76">
        <v>739.62641495813386</v>
      </c>
      <c r="D1527" s="76">
        <v>151.82842243734197</v>
      </c>
      <c r="E1527" s="76">
        <v>41.995720098087716</v>
      </c>
      <c r="F1527" s="76">
        <v>1730.7284525354103</v>
      </c>
    </row>
    <row r="1528" spans="1:6" x14ac:dyDescent="0.2">
      <c r="A1528" s="84">
        <v>1497</v>
      </c>
      <c r="B1528" s="76">
        <v>364.71122246366031</v>
      </c>
      <c r="C1528" s="76">
        <v>311.3485104112014</v>
      </c>
      <c r="D1528" s="76">
        <v>45.049655031370129</v>
      </c>
      <c r="E1528" s="76">
        <v>259.98612578541713</v>
      </c>
      <c r="F1528" s="76">
        <v>981.09551369164899</v>
      </c>
    </row>
    <row r="1529" spans="1:6" x14ac:dyDescent="0.2">
      <c r="A1529" s="84">
        <v>1498</v>
      </c>
      <c r="B1529" s="76">
        <v>1.4870202801063215</v>
      </c>
      <c r="C1529" s="76">
        <v>457.38949331217384</v>
      </c>
      <c r="D1529" s="76">
        <v>28.049438893076413</v>
      </c>
      <c r="E1529" s="76">
        <v>50.513539909167477</v>
      </c>
      <c r="F1529" s="76">
        <v>537.439492394524</v>
      </c>
    </row>
    <row r="1530" spans="1:6" x14ac:dyDescent="0.2">
      <c r="A1530" s="84">
        <v>1499</v>
      </c>
      <c r="B1530" s="76">
        <v>-296.42416559066419</v>
      </c>
      <c r="C1530" s="76">
        <v>-112.71345210288845</v>
      </c>
      <c r="D1530" s="76">
        <v>196.55731867364995</v>
      </c>
      <c r="E1530" s="76">
        <v>180.15420971639813</v>
      </c>
      <c r="F1530" s="76">
        <v>-32.426089303504597</v>
      </c>
    </row>
    <row r="1531" spans="1:6" x14ac:dyDescent="0.2">
      <c r="A1531" s="84">
        <v>1500</v>
      </c>
      <c r="B1531" s="76">
        <v>907.75665725816975</v>
      </c>
      <c r="C1531" s="76">
        <v>500.62849515432981</v>
      </c>
      <c r="D1531" s="76">
        <v>-55.170512750689035</v>
      </c>
      <c r="E1531" s="76">
        <v>574.844087163925</v>
      </c>
      <c r="F1531" s="76">
        <v>1928.0587268257354</v>
      </c>
    </row>
    <row r="1532" spans="1:6" x14ac:dyDescent="0.2">
      <c r="A1532" s="84">
        <v>1501</v>
      </c>
      <c r="B1532" s="76">
        <v>263.18680265144599</v>
      </c>
      <c r="C1532" s="76">
        <v>285.34974392701423</v>
      </c>
      <c r="D1532" s="76">
        <v>-4.8113819259321833</v>
      </c>
      <c r="E1532" s="76">
        <v>264.5643001836404</v>
      </c>
      <c r="F1532" s="76">
        <v>808.28946483616846</v>
      </c>
    </row>
    <row r="1533" spans="1:6" x14ac:dyDescent="0.2">
      <c r="A1533" s="84">
        <v>1502</v>
      </c>
      <c r="B1533" s="76">
        <v>16.709402367090775</v>
      </c>
      <c r="C1533" s="76">
        <v>266.60638335260131</v>
      </c>
      <c r="D1533" s="76">
        <v>58.985706941712138</v>
      </c>
      <c r="E1533" s="76">
        <v>-6.5811256974460095</v>
      </c>
      <c r="F1533" s="76">
        <v>335.72036696395821</v>
      </c>
    </row>
    <row r="1534" spans="1:6" x14ac:dyDescent="0.2">
      <c r="A1534" s="84">
        <v>1503</v>
      </c>
      <c r="B1534" s="76">
        <v>672.47218497895028</v>
      </c>
      <c r="C1534" s="76">
        <v>213.50573063243871</v>
      </c>
      <c r="D1534" s="76">
        <v>-13.471869392610113</v>
      </c>
      <c r="E1534" s="76">
        <v>45.143214996866249</v>
      </c>
      <c r="F1534" s="76">
        <v>917.6492612156452</v>
      </c>
    </row>
    <row r="1535" spans="1:6" x14ac:dyDescent="0.2">
      <c r="A1535" s="84">
        <v>1504</v>
      </c>
      <c r="B1535" s="76">
        <v>252.44159176651578</v>
      </c>
      <c r="C1535" s="76">
        <v>169.43350441692729</v>
      </c>
      <c r="D1535" s="76">
        <v>-50.038372029694706</v>
      </c>
      <c r="E1535" s="76">
        <v>132.43577162053126</v>
      </c>
      <c r="F1535" s="76">
        <v>504.27249577427961</v>
      </c>
    </row>
    <row r="1536" spans="1:6" x14ac:dyDescent="0.2">
      <c r="A1536" s="84">
        <v>1505</v>
      </c>
      <c r="B1536" s="76">
        <v>265.87310537267854</v>
      </c>
      <c r="C1536" s="76">
        <v>-20.769669825700795</v>
      </c>
      <c r="D1536" s="76">
        <v>43.766619851121547</v>
      </c>
      <c r="E1536" s="76">
        <v>46.287758596422073</v>
      </c>
      <c r="F1536" s="76">
        <v>335.15781399452135</v>
      </c>
    </row>
    <row r="1537" spans="1:6" x14ac:dyDescent="0.2">
      <c r="A1537" s="84">
        <v>1506</v>
      </c>
      <c r="B1537" s="76">
        <v>274.37973065658161</v>
      </c>
      <c r="C1537" s="76">
        <v>-13.677587446193206</v>
      </c>
      <c r="D1537" s="76">
        <v>-11.868075417299385</v>
      </c>
      <c r="E1537" s="76">
        <v>103.38242420303555</v>
      </c>
      <c r="F1537" s="76">
        <v>352.21649199612455</v>
      </c>
    </row>
    <row r="1538" spans="1:6" x14ac:dyDescent="0.2">
      <c r="A1538" s="84">
        <v>1507</v>
      </c>
      <c r="B1538" s="76">
        <v>168.82585676251836</v>
      </c>
      <c r="C1538" s="76">
        <v>-2.2795979076988679</v>
      </c>
      <c r="D1538" s="76">
        <v>59.163042014104533</v>
      </c>
      <c r="E1538" s="76">
        <v>203.68361069288153</v>
      </c>
      <c r="F1538" s="76">
        <v>429.39291156180553</v>
      </c>
    </row>
    <row r="1539" spans="1:6" x14ac:dyDescent="0.2">
      <c r="A1539" s="84">
        <v>1508</v>
      </c>
      <c r="B1539" s="76">
        <v>661.27925697381465</v>
      </c>
      <c r="C1539" s="76">
        <v>644.7331339301586</v>
      </c>
      <c r="D1539" s="76">
        <v>92.665380423237423</v>
      </c>
      <c r="E1539" s="76">
        <v>1014.2133793091955</v>
      </c>
      <c r="F1539" s="76">
        <v>2412.8911506364061</v>
      </c>
    </row>
    <row r="1540" spans="1:6" x14ac:dyDescent="0.2">
      <c r="A1540" s="84">
        <v>1509</v>
      </c>
      <c r="B1540" s="76">
        <v>699.72924607427262</v>
      </c>
      <c r="C1540" s="76">
        <v>921.12780975664396</v>
      </c>
      <c r="D1540" s="76">
        <v>-47.970395536652077</v>
      </c>
      <c r="E1540" s="76">
        <v>910.17131896325986</v>
      </c>
      <c r="F1540" s="76">
        <v>2483.0579792575245</v>
      </c>
    </row>
    <row r="1541" spans="1:6" x14ac:dyDescent="0.2">
      <c r="A1541" s="84">
        <v>1510</v>
      </c>
      <c r="B1541" s="76">
        <v>14.918533886269074</v>
      </c>
      <c r="C1541" s="76">
        <v>702.89955977854095</v>
      </c>
      <c r="D1541" s="76">
        <v>-58.057341906248347</v>
      </c>
      <c r="E1541" s="76">
        <v>-15.517595779592625</v>
      </c>
      <c r="F1541" s="76">
        <v>644.24315597896907</v>
      </c>
    </row>
    <row r="1542" spans="1:6" x14ac:dyDescent="0.2">
      <c r="A1542" s="84">
        <v>1511</v>
      </c>
      <c r="B1542" s="76">
        <v>835.28016702209948</v>
      </c>
      <c r="C1542" s="76">
        <v>350.60825215490416</v>
      </c>
      <c r="D1542" s="76">
        <v>-3.5283467456836011</v>
      </c>
      <c r="E1542" s="76">
        <v>990.44299246087894</v>
      </c>
      <c r="F1542" s="76">
        <v>2172.803064892199</v>
      </c>
    </row>
    <row r="1543" spans="1:6" x14ac:dyDescent="0.2">
      <c r="A1543" s="84">
        <v>1512</v>
      </c>
      <c r="B1543" s="76">
        <v>26.111461891404701</v>
      </c>
      <c r="C1543" s="76">
        <v>122.91835676345028</v>
      </c>
      <c r="D1543" s="76">
        <v>40.879790695562235</v>
      </c>
      <c r="E1543" s="76">
        <v>322.67099501863186</v>
      </c>
      <c r="F1543" s="76">
        <v>512.58060436904907</v>
      </c>
    </row>
    <row r="1544" spans="1:6" x14ac:dyDescent="0.2">
      <c r="A1544" s="84">
        <v>1513</v>
      </c>
      <c r="B1544" s="76">
        <v>418.83131077130838</v>
      </c>
      <c r="C1544" s="76">
        <v>364.70245178777509</v>
      </c>
      <c r="D1544" s="76">
        <v>-81.793492740847114</v>
      </c>
      <c r="E1544" s="76">
        <v>579.06986847667042</v>
      </c>
      <c r="F1544" s="76">
        <v>1280.8101382949067</v>
      </c>
    </row>
    <row r="1545" spans="1:6" x14ac:dyDescent="0.2">
      <c r="A1545" s="84">
        <v>1514</v>
      </c>
      <c r="B1545" s="76">
        <v>-236.93147184055124</v>
      </c>
      <c r="C1545" s="76">
        <v>23.212591263666354</v>
      </c>
      <c r="D1545" s="76">
        <v>282.48676440058233</v>
      </c>
      <c r="E1545" s="76">
        <v>-47.498559381566849</v>
      </c>
      <c r="F1545" s="76">
        <v>21.269324442130596</v>
      </c>
    </row>
    <row r="1546" spans="1:6" x14ac:dyDescent="0.2">
      <c r="A1546" s="84">
        <v>1515</v>
      </c>
      <c r="B1546" s="76">
        <v>-71.83122095916633</v>
      </c>
      <c r="C1546" s="76">
        <v>-15.957185353892074</v>
      </c>
      <c r="D1546" s="76">
        <v>-31.434361916090264</v>
      </c>
      <c r="E1546" s="76">
        <v>-27.182910489450908</v>
      </c>
      <c r="F1546" s="76">
        <v>-146.40567871859957</v>
      </c>
    </row>
    <row r="1547" spans="1:6" x14ac:dyDescent="0.2">
      <c r="A1547" s="84">
        <v>1516</v>
      </c>
      <c r="B1547" s="76">
        <v>318.65004231971011</v>
      </c>
      <c r="C1547" s="76">
        <v>165.63417457076253</v>
      </c>
      <c r="D1547" s="76">
        <v>-21.170080474101606</v>
      </c>
      <c r="E1547" s="76">
        <v>248.54068978985882</v>
      </c>
      <c r="F1547" s="76">
        <v>711.65482620622981</v>
      </c>
    </row>
    <row r="1548" spans="1:6" x14ac:dyDescent="0.2">
      <c r="A1548" s="84">
        <v>1517</v>
      </c>
      <c r="B1548" s="76">
        <v>369.63611078591998</v>
      </c>
      <c r="C1548" s="76">
        <v>267.61953797824526</v>
      </c>
      <c r="D1548" s="76">
        <v>-38.170296612395319</v>
      </c>
      <c r="E1548" s="76">
        <v>583.22939260382691</v>
      </c>
      <c r="F1548" s="76">
        <v>1182.3147447555968</v>
      </c>
    </row>
    <row r="1549" spans="1:6" x14ac:dyDescent="0.2">
      <c r="A1549" s="84">
        <v>1518</v>
      </c>
      <c r="B1549" s="76">
        <v>48.049600781470645</v>
      </c>
      <c r="C1549" s="76">
        <v>153.22303040662422</v>
      </c>
      <c r="D1549" s="76">
        <v>-8.6604874666779299</v>
      </c>
      <c r="E1549" s="76">
        <v>102.23788060347974</v>
      </c>
      <c r="F1549" s="76">
        <v>294.85002432489671</v>
      </c>
    </row>
    <row r="1550" spans="1:6" x14ac:dyDescent="0.2">
      <c r="A1550" s="84">
        <v>1519</v>
      </c>
      <c r="B1550" s="76">
        <v>513.24593989744449</v>
      </c>
      <c r="C1550" s="76">
        <v>72.603879263808494</v>
      </c>
      <c r="D1550" s="76">
        <v>-26.943738785220226</v>
      </c>
      <c r="E1550" s="76">
        <v>151.67313409868032</v>
      </c>
      <c r="F1550" s="76">
        <v>710.57921447471301</v>
      </c>
    </row>
    <row r="1551" spans="1:6" x14ac:dyDescent="0.2">
      <c r="A1551" s="84">
        <v>1520</v>
      </c>
      <c r="B1551" s="76">
        <v>-92.426208488615885</v>
      </c>
      <c r="C1551" s="76">
        <v>-5.3190617846306916</v>
      </c>
      <c r="D1551" s="76">
        <v>-24.698427219785209</v>
      </c>
      <c r="E1551" s="76">
        <v>185.4582774431104</v>
      </c>
      <c r="F1551" s="76">
        <v>63.014579950078627</v>
      </c>
    </row>
    <row r="1552" spans="1:6" x14ac:dyDescent="0.2">
      <c r="A1552" s="84">
        <v>1521</v>
      </c>
      <c r="B1552" s="76">
        <v>143.30598091080901</v>
      </c>
      <c r="C1552" s="76">
        <v>-11.741243321049623</v>
      </c>
      <c r="D1552" s="76">
        <v>23.558815762206379</v>
      </c>
      <c r="E1552" s="76">
        <v>-1.496936685033738</v>
      </c>
      <c r="F1552" s="76">
        <v>153.62661666693202</v>
      </c>
    </row>
    <row r="1553" spans="1:6" x14ac:dyDescent="0.2">
      <c r="A1553" s="84">
        <v>1522</v>
      </c>
      <c r="B1553" s="76">
        <v>135.24707274711136</v>
      </c>
      <c r="C1553" s="76">
        <v>303.4965620624609</v>
      </c>
      <c r="D1553" s="76">
        <v>50.502554547426605</v>
      </c>
      <c r="E1553" s="76">
        <v>221.42403648599685</v>
      </c>
      <c r="F1553" s="76">
        <v>710.67022584299571</v>
      </c>
    </row>
    <row r="1554" spans="1:6" x14ac:dyDescent="0.2">
      <c r="A1554" s="84">
        <v>1523</v>
      </c>
      <c r="B1554" s="76">
        <v>82.022418679874249</v>
      </c>
      <c r="C1554" s="76">
        <v>111.52036722495592</v>
      </c>
      <c r="D1554" s="76">
        <v>58.842283219042386</v>
      </c>
      <c r="E1554" s="76">
        <v>129.64066980723064</v>
      </c>
      <c r="F1554" s="76">
        <v>382.02573893110321</v>
      </c>
    </row>
    <row r="1555" spans="1:6" x14ac:dyDescent="0.2">
      <c r="A1555" s="84">
        <v>1524</v>
      </c>
      <c r="B1555" s="76">
        <v>582.14069317187148</v>
      </c>
      <c r="C1555" s="76">
        <v>-0.2532886564109853</v>
      </c>
      <c r="D1555" s="76">
        <v>47.936484186929441</v>
      </c>
      <c r="E1555" s="76">
        <v>43.998671397310417</v>
      </c>
      <c r="F1555" s="76">
        <v>673.82256009970035</v>
      </c>
    </row>
    <row r="1556" spans="1:6" x14ac:dyDescent="0.2">
      <c r="A1556" s="84">
        <v>1525</v>
      </c>
      <c r="B1556" s="76">
        <v>136.14250698752221</v>
      </c>
      <c r="C1556" s="76">
        <v>80.619151142815724</v>
      </c>
      <c r="D1556" s="76">
        <v>106.45800861090967</v>
      </c>
      <c r="E1556" s="76">
        <v>85.135983795731264</v>
      </c>
      <c r="F1556" s="76">
        <v>408.35565053697883</v>
      </c>
    </row>
    <row r="1557" spans="1:6" x14ac:dyDescent="0.2">
      <c r="A1557" s="84">
        <v>1526</v>
      </c>
      <c r="B1557" s="76">
        <v>-133.11478319010109</v>
      </c>
      <c r="C1557" s="76">
        <v>-2.2795979076988679</v>
      </c>
      <c r="D1557" s="76">
        <v>67.182011890658174</v>
      </c>
      <c r="E1557" s="76">
        <v>107.322069615892</v>
      </c>
      <c r="F1557" s="76">
        <v>39.109700408750214</v>
      </c>
    </row>
    <row r="1558" spans="1:6" x14ac:dyDescent="0.2">
      <c r="A1558" s="84">
        <v>1527</v>
      </c>
      <c r="B1558" s="76">
        <v>497.57584069025461</v>
      </c>
      <c r="C1558" s="76">
        <v>136.59594420964348</v>
      </c>
      <c r="D1558" s="76">
        <v>-12.830351802485822</v>
      </c>
      <c r="E1558" s="76">
        <v>36.845273900086497</v>
      </c>
      <c r="F1558" s="76">
        <v>658.18670699749873</v>
      </c>
    </row>
    <row r="1559" spans="1:6" x14ac:dyDescent="0.2">
      <c r="A1559" s="84">
        <v>1528</v>
      </c>
      <c r="B1559" s="76">
        <v>-117.49836722011969</v>
      </c>
      <c r="C1559" s="76">
        <v>42.71581780731222</v>
      </c>
      <c r="D1559" s="76">
        <v>192.38745433784203</v>
      </c>
      <c r="E1559" s="76">
        <v>568.3714329671343</v>
      </c>
      <c r="F1559" s="76">
        <v>685.97633789216889</v>
      </c>
    </row>
    <row r="1560" spans="1:6" x14ac:dyDescent="0.2">
      <c r="A1560" s="84">
        <v>1529</v>
      </c>
      <c r="B1560" s="76">
        <v>508.71508545818153</v>
      </c>
      <c r="C1560" s="76">
        <v>918.93817697508939</v>
      </c>
      <c r="D1560" s="76">
        <v>-38.524966757180096</v>
      </c>
      <c r="E1560" s="76">
        <v>839.14335860520964</v>
      </c>
      <c r="F1560" s="76">
        <v>2228.2716542813005</v>
      </c>
    </row>
    <row r="1561" spans="1:6" x14ac:dyDescent="0.2">
      <c r="A1561" s="84">
        <v>1530</v>
      </c>
      <c r="B1561" s="76">
        <v>952.9224031617091</v>
      </c>
      <c r="C1561" s="76">
        <v>409.78783262893046</v>
      </c>
      <c r="D1561" s="76">
        <v>92.665380423237423</v>
      </c>
      <c r="E1561" s="76">
        <v>738.24879315805254</v>
      </c>
      <c r="F1561" s="76">
        <v>2193.6244093719297</v>
      </c>
    </row>
    <row r="1562" spans="1:6" x14ac:dyDescent="0.2">
      <c r="A1562" s="84">
        <v>1531</v>
      </c>
      <c r="B1562" s="76">
        <v>-88.396754406767059</v>
      </c>
      <c r="C1562" s="76">
        <v>184.28757001903111</v>
      </c>
      <c r="D1562" s="76">
        <v>-22.773874449412332</v>
      </c>
      <c r="E1562" s="76">
        <v>-28.393711274595688</v>
      </c>
      <c r="F1562" s="76">
        <v>44.723229888256029</v>
      </c>
    </row>
    <row r="1563" spans="1:6" x14ac:dyDescent="0.2">
      <c r="A1563" s="84">
        <v>1532</v>
      </c>
      <c r="B1563" s="76">
        <v>210.4098657044143</v>
      </c>
      <c r="C1563" s="76">
        <v>-76.493174236117568</v>
      </c>
      <c r="D1563" s="76">
        <v>-6.415175901242911</v>
      </c>
      <c r="E1563" s="76">
        <v>229.36958449729872</v>
      </c>
      <c r="F1563" s="76">
        <v>356.8711000643525</v>
      </c>
    </row>
    <row r="1564" spans="1:6" x14ac:dyDescent="0.2">
      <c r="A1564" s="84">
        <v>1533</v>
      </c>
      <c r="B1564" s="76">
        <v>-40.992422902200587</v>
      </c>
      <c r="C1564" s="76">
        <v>83.405326363336556</v>
      </c>
      <c r="D1564" s="76">
        <v>11.049222754782704</v>
      </c>
      <c r="E1564" s="76">
        <v>-3.7197666985564402</v>
      </c>
      <c r="F1564" s="76">
        <v>49.742359517362232</v>
      </c>
    </row>
    <row r="1565" spans="1:6" x14ac:dyDescent="0.2">
      <c r="A1565" s="84">
        <v>1534</v>
      </c>
      <c r="B1565" s="76">
        <v>558.41168580098383</v>
      </c>
      <c r="C1565" s="76">
        <v>67.538106135588777</v>
      </c>
      <c r="D1565" s="76">
        <v>51.785589727675188</v>
      </c>
      <c r="E1565" s="76">
        <v>125.41488849448524</v>
      </c>
      <c r="F1565" s="76">
        <v>803.15027015873306</v>
      </c>
    </row>
    <row r="1566" spans="1:6" x14ac:dyDescent="0.2">
      <c r="A1566" s="84">
        <v>1535</v>
      </c>
      <c r="B1566" s="76">
        <v>474.2945504395725</v>
      </c>
      <c r="C1566" s="76">
        <v>856.88245615439803</v>
      </c>
      <c r="D1566" s="76">
        <v>56.740395376277121</v>
      </c>
      <c r="E1566" s="76">
        <v>1178.3891286598678</v>
      </c>
      <c r="F1566" s="76">
        <v>2566.306530630115</v>
      </c>
    </row>
    <row r="1567" spans="1:6" x14ac:dyDescent="0.2">
      <c r="A1567" s="84">
        <v>1536</v>
      </c>
      <c r="B1567" s="76">
        <v>257.36648008877546</v>
      </c>
      <c r="C1567" s="76">
        <v>439.49596383313809</v>
      </c>
      <c r="D1567" s="76">
        <v>237.43710936921218</v>
      </c>
      <c r="E1567" s="76">
        <v>435.5621611035919</v>
      </c>
      <c r="F1567" s="76">
        <v>1369.8617143947176</v>
      </c>
    </row>
    <row r="1568" spans="1:6" x14ac:dyDescent="0.2">
      <c r="A1568" s="84">
        <v>1537</v>
      </c>
      <c r="B1568" s="76">
        <v>604.02514882472883</v>
      </c>
      <c r="C1568" s="76">
        <v>614.42846028698466</v>
      </c>
      <c r="D1568" s="76">
        <v>38.634479130127218</v>
      </c>
      <c r="E1568" s="76">
        <v>293.0453758013582</v>
      </c>
      <c r="F1568" s="76">
        <v>1550.1334640431987</v>
      </c>
    </row>
    <row r="1569" spans="1:6" x14ac:dyDescent="0.2">
      <c r="A1569" s="84">
        <v>1538</v>
      </c>
      <c r="B1569" s="76">
        <v>-210.06844462822573</v>
      </c>
      <c r="C1569" s="76">
        <v>85.43163561462444</v>
      </c>
      <c r="D1569" s="76">
        <v>-4.1698643358078922</v>
      </c>
      <c r="E1569" s="76">
        <v>-24.893823290339252</v>
      </c>
      <c r="F1569" s="76">
        <v>-153.70049663974842</v>
      </c>
    </row>
    <row r="1570" spans="1:6" x14ac:dyDescent="0.2">
      <c r="A1570" s="84">
        <v>1539</v>
      </c>
      <c r="B1570" s="76">
        <v>-92.426208488615885</v>
      </c>
      <c r="C1570" s="76">
        <v>-19.503226543645869</v>
      </c>
      <c r="D1570" s="76">
        <v>-13.471869392610113</v>
      </c>
      <c r="E1570" s="76">
        <v>47.366045010388945</v>
      </c>
      <c r="F1570" s="76">
        <v>-78.035259414482923</v>
      </c>
    </row>
    <row r="1571" spans="1:6" x14ac:dyDescent="0.2">
      <c r="A1571" s="84">
        <v>1540</v>
      </c>
      <c r="B1571" s="76">
        <v>515.03680837826619</v>
      </c>
      <c r="C1571" s="76">
        <v>269.64584722953316</v>
      </c>
      <c r="D1571" s="76">
        <v>-19.245527703728733</v>
      </c>
      <c r="E1571" s="76">
        <v>144.8721296869343</v>
      </c>
      <c r="F1571" s="76">
        <v>910.30925759100489</v>
      </c>
    </row>
    <row r="1572" spans="1:6" x14ac:dyDescent="0.2">
      <c r="A1572" s="84">
        <v>1541</v>
      </c>
      <c r="B1572" s="76">
        <v>96.797083646653277</v>
      </c>
      <c r="C1572" s="76">
        <v>-43.312360246278487</v>
      </c>
      <c r="D1572" s="76">
        <v>-12.509593007423677</v>
      </c>
      <c r="E1572" s="76">
        <v>30.770162816829441</v>
      </c>
      <c r="F1572" s="76">
        <v>71.745293209780556</v>
      </c>
    </row>
    <row r="1573" spans="1:6" x14ac:dyDescent="0.2">
      <c r="A1573" s="84">
        <v>1542</v>
      </c>
      <c r="B1573" s="76">
        <v>66.352319472684371</v>
      </c>
      <c r="C1573" s="76">
        <v>151.9565871245693</v>
      </c>
      <c r="D1573" s="76">
        <v>9.1246699844098274</v>
      </c>
      <c r="E1573" s="76">
        <v>109.83103552930368</v>
      </c>
      <c r="F1573" s="76">
        <v>337.26461211096716</v>
      </c>
    </row>
    <row r="1574" spans="1:6" x14ac:dyDescent="0.2">
      <c r="A1574" s="84">
        <v>1543</v>
      </c>
      <c r="B1574" s="76">
        <v>422.86076485315721</v>
      </c>
      <c r="C1574" s="76">
        <v>358.87681269032242</v>
      </c>
      <c r="D1574" s="76">
        <v>15.860604680714886</v>
      </c>
      <c r="E1574" s="76">
        <v>472.18755628937839</v>
      </c>
      <c r="F1574" s="76">
        <v>1269.7857385135728</v>
      </c>
    </row>
    <row r="1575" spans="1:6" x14ac:dyDescent="0.2">
      <c r="A1575" s="84">
        <v>1544</v>
      </c>
      <c r="B1575" s="76">
        <v>705.99728575714857</v>
      </c>
      <c r="C1575" s="76">
        <v>766.47501253769826</v>
      </c>
      <c r="D1575" s="76">
        <v>-95.121938410787479</v>
      </c>
      <c r="E1575" s="76">
        <v>849.00449357261186</v>
      </c>
      <c r="F1575" s="76">
        <v>2226.3548534566717</v>
      </c>
    </row>
    <row r="1576" spans="1:6" x14ac:dyDescent="0.2">
      <c r="A1576" s="84">
        <v>1545</v>
      </c>
      <c r="B1576" s="76">
        <v>677.84479042141538</v>
      </c>
      <c r="C1576" s="76">
        <v>111.26707856854495</v>
      </c>
      <c r="D1576" s="76">
        <v>-7.0566934913672021</v>
      </c>
      <c r="E1576" s="76">
        <v>347.98346858003794</v>
      </c>
      <c r="F1576" s="76">
        <v>1130.038644078631</v>
      </c>
    </row>
    <row r="1577" spans="1:6" x14ac:dyDescent="0.2">
      <c r="A1577" s="84">
        <v>1546</v>
      </c>
      <c r="B1577" s="76">
        <v>-110.78261041703831</v>
      </c>
      <c r="C1577" s="76">
        <v>50.314477499641782</v>
      </c>
      <c r="D1577" s="76">
        <v>-79.22742238034995</v>
      </c>
      <c r="E1577" s="76">
        <v>-4.6444315838122634</v>
      </c>
      <c r="F1577" s="76">
        <v>-144.33998688155873</v>
      </c>
    </row>
    <row r="1578" spans="1:6" x14ac:dyDescent="0.2">
      <c r="A1578" s="84">
        <v>1547</v>
      </c>
      <c r="B1578" s="76">
        <v>244.83040072302356</v>
      </c>
      <c r="C1578" s="76">
        <v>842.69829139538274</v>
      </c>
      <c r="D1578" s="76">
        <v>0.78494131279404655</v>
      </c>
      <c r="E1578" s="76">
        <v>263.35349939849561</v>
      </c>
      <c r="F1578" s="76">
        <v>1351.6671328296959</v>
      </c>
    </row>
    <row r="1579" spans="1:6" x14ac:dyDescent="0.2">
      <c r="A1579" s="84">
        <v>1548</v>
      </c>
      <c r="B1579" s="76">
        <v>404.50436292473478</v>
      </c>
      <c r="C1579" s="76">
        <v>135.74611311426622</v>
      </c>
      <c r="D1579" s="76">
        <v>330.7440073825739</v>
      </c>
      <c r="E1579" s="76">
        <v>551.3809433730305</v>
      </c>
      <c r="F1579" s="76">
        <v>1422.3754267946053</v>
      </c>
    </row>
    <row r="1580" spans="1:6" x14ac:dyDescent="0.2">
      <c r="A1580" s="84">
        <v>1549</v>
      </c>
      <c r="B1580" s="76">
        <v>201.90324042051122</v>
      </c>
      <c r="C1580" s="76">
        <v>107.21446006596918</v>
      </c>
      <c r="D1580" s="76">
        <v>30.29475045851143</v>
      </c>
      <c r="E1580" s="76">
        <v>154.46823591198094</v>
      </c>
      <c r="F1580" s="76">
        <v>493.88068685697283</v>
      </c>
    </row>
    <row r="1581" spans="1:6" x14ac:dyDescent="0.2">
      <c r="A1581" s="84">
        <v>1550</v>
      </c>
      <c r="B1581" s="76">
        <v>237.72061003694535</v>
      </c>
      <c r="C1581" s="76">
        <v>61.205889725314151</v>
      </c>
      <c r="D1581" s="76">
        <v>-1.2830351802485822</v>
      </c>
      <c r="E1581" s="76">
        <v>-14.020659094558891</v>
      </c>
      <c r="F1581" s="76">
        <v>283.62280548745201</v>
      </c>
    </row>
    <row r="1582" spans="1:6" x14ac:dyDescent="0.2">
      <c r="A1582" s="84">
        <v>1551</v>
      </c>
      <c r="B1582" s="76">
        <v>19.395705088323325</v>
      </c>
      <c r="C1582" s="76">
        <v>18.653395448268618</v>
      </c>
      <c r="D1582" s="76">
        <v>67.325435613327926</v>
      </c>
      <c r="E1582" s="76">
        <v>203.04508170751467</v>
      </c>
      <c r="F1582" s="76">
        <v>308.41961785743456</v>
      </c>
    </row>
    <row r="1583" spans="1:6" x14ac:dyDescent="0.2">
      <c r="A1583" s="84">
        <v>1552</v>
      </c>
      <c r="B1583" s="76">
        <v>26.559179011610127</v>
      </c>
      <c r="C1583" s="76">
        <v>28.278364391886058</v>
      </c>
      <c r="D1583" s="76">
        <v>-26.943738785220226</v>
      </c>
      <c r="E1583" s="76">
        <v>69.970781101616552</v>
      </c>
      <c r="F1583" s="76">
        <v>97.864585719892517</v>
      </c>
    </row>
    <row r="1584" spans="1:6" x14ac:dyDescent="0.2">
      <c r="A1584" s="84">
        <v>1553</v>
      </c>
      <c r="B1584" s="76">
        <v>-79.442412002658557</v>
      </c>
      <c r="C1584" s="76">
        <v>-2.7861752205208381</v>
      </c>
      <c r="D1584" s="76">
        <v>41.842067080748677</v>
      </c>
      <c r="E1584" s="76">
        <v>-42.34811318356563</v>
      </c>
      <c r="F1584" s="76">
        <v>-82.734633325996342</v>
      </c>
    </row>
    <row r="1585" spans="1:6" x14ac:dyDescent="0.2">
      <c r="A1585" s="84">
        <v>1554</v>
      </c>
      <c r="B1585" s="76">
        <v>495.33725508922748</v>
      </c>
      <c r="C1585" s="76">
        <v>244.57027024484563</v>
      </c>
      <c r="D1585" s="76">
        <v>245.13532045070366</v>
      </c>
      <c r="E1585" s="76">
        <v>160.82948289512694</v>
      </c>
      <c r="F1585" s="76">
        <v>1145.8723286799036</v>
      </c>
    </row>
    <row r="1586" spans="1:6" x14ac:dyDescent="0.2">
      <c r="A1586" s="84">
        <v>1555</v>
      </c>
      <c r="B1586" s="76">
        <v>392.02196679619124</v>
      </c>
      <c r="C1586" s="76">
        <v>-1.2664432820549265</v>
      </c>
      <c r="D1586" s="76">
        <v>-2.2453115654350189</v>
      </c>
      <c r="E1586" s="76">
        <v>14.52667370874785</v>
      </c>
      <c r="F1586" s="76">
        <v>403.03688565744915</v>
      </c>
    </row>
    <row r="1587" spans="1:6" x14ac:dyDescent="0.2">
      <c r="A1587" s="84">
        <v>1556</v>
      </c>
      <c r="B1587" s="76">
        <v>-190.36889133918703</v>
      </c>
      <c r="C1587" s="76">
        <v>-28.621618174441338</v>
      </c>
      <c r="D1587" s="76">
        <v>-2.2453115654350189</v>
      </c>
      <c r="E1587" s="76">
        <v>-48.070831181344765</v>
      </c>
      <c r="F1587" s="76">
        <v>-269.30665226040816</v>
      </c>
    </row>
    <row r="1588" spans="1:6" x14ac:dyDescent="0.2">
      <c r="A1588" s="84">
        <v>1557</v>
      </c>
      <c r="B1588" s="76">
        <v>608.50232002678308</v>
      </c>
      <c r="C1588" s="76">
        <v>336.42408739588899</v>
      </c>
      <c r="D1588" s="76">
        <v>-62.868723832180528</v>
      </c>
      <c r="E1588" s="76">
        <v>559.54637009863234</v>
      </c>
      <c r="F1588" s="76">
        <v>1441.6040536891239</v>
      </c>
    </row>
    <row r="1589" spans="1:6" x14ac:dyDescent="0.2">
      <c r="A1589" s="84">
        <v>1558</v>
      </c>
      <c r="B1589" s="76">
        <v>389.28198083775021</v>
      </c>
      <c r="C1589" s="76">
        <v>346.21237986977314</v>
      </c>
      <c r="D1589" s="76">
        <v>188.36101372470389</v>
      </c>
      <c r="E1589" s="76">
        <v>855.60672642759107</v>
      </c>
      <c r="F1589" s="76">
        <v>1779.4621008598183</v>
      </c>
    </row>
    <row r="1590" spans="1:6" x14ac:dyDescent="0.2">
      <c r="A1590" s="84">
        <v>1559</v>
      </c>
      <c r="B1590" s="76">
        <v>592.38450369938778</v>
      </c>
      <c r="C1590" s="76">
        <v>140.64856271221925</v>
      </c>
      <c r="D1590" s="76">
        <v>-19.743621571183269</v>
      </c>
      <c r="E1590" s="76">
        <v>204.76189710684841</v>
      </c>
      <c r="F1590" s="76">
        <v>918.05134194727225</v>
      </c>
    </row>
    <row r="1591" spans="1:6" x14ac:dyDescent="0.2">
      <c r="A1591" s="84">
        <v>1560</v>
      </c>
      <c r="B1591" s="76">
        <v>837.96646974333203</v>
      </c>
      <c r="C1591" s="76">
        <v>380.15305982884519</v>
      </c>
      <c r="D1591" s="76">
        <v>71.495299949135813</v>
      </c>
      <c r="E1591" s="76">
        <v>465.45280906322137</v>
      </c>
      <c r="F1591" s="76">
        <v>1755.0676385845345</v>
      </c>
    </row>
    <row r="1592" spans="1:6" x14ac:dyDescent="0.2">
      <c r="A1592" s="84">
        <v>1561</v>
      </c>
      <c r="B1592" s="76">
        <v>233.24343883489109</v>
      </c>
      <c r="C1592" s="76">
        <v>-12.157855507727295</v>
      </c>
      <c r="D1592" s="76">
        <v>-2.2453115654350189</v>
      </c>
      <c r="E1592" s="76">
        <v>217.13199798766252</v>
      </c>
      <c r="F1592" s="76">
        <v>435.97226974939127</v>
      </c>
    </row>
    <row r="1593" spans="1:6" x14ac:dyDescent="0.2">
      <c r="A1593" s="84">
        <v>1562</v>
      </c>
      <c r="B1593" s="76">
        <v>337.00644424813254</v>
      </c>
      <c r="C1593" s="76">
        <v>-5.3190617846306916</v>
      </c>
      <c r="D1593" s="76">
        <v>-16.679457343231569</v>
      </c>
      <c r="E1593" s="76">
        <v>41.643327012609802</v>
      </c>
      <c r="F1593" s="76">
        <v>356.65125213288007</v>
      </c>
    </row>
    <row r="1594" spans="1:6" x14ac:dyDescent="0.2">
      <c r="A1594" s="84">
        <v>1563</v>
      </c>
      <c r="B1594" s="76">
        <v>577.60983873260875</v>
      </c>
      <c r="C1594" s="76">
        <v>376.86030729550237</v>
      </c>
      <c r="D1594" s="76">
        <v>76.593529320407498</v>
      </c>
      <c r="E1594" s="76">
        <v>539.86925019188334</v>
      </c>
      <c r="F1594" s="76">
        <v>1570.932925540402</v>
      </c>
    </row>
    <row r="1595" spans="1:6" x14ac:dyDescent="0.2">
      <c r="A1595" s="84">
        <v>1564</v>
      </c>
      <c r="B1595" s="76">
        <v>71.277207794944047</v>
      </c>
      <c r="C1595" s="76">
        <v>88.471099491556274</v>
      </c>
      <c r="D1595" s="76">
        <v>143.16793497066402</v>
      </c>
      <c r="E1595" s="76">
        <v>239.75784123642327</v>
      </c>
      <c r="F1595" s="76">
        <v>542.67408349358766</v>
      </c>
    </row>
    <row r="1596" spans="1:6" x14ac:dyDescent="0.2">
      <c r="A1596" s="84">
        <v>1565</v>
      </c>
      <c r="B1596" s="76">
        <v>655.0112172909387</v>
      </c>
      <c r="C1596" s="76">
        <v>734.63400023403665</v>
      </c>
      <c r="D1596" s="76">
        <v>-59.872382303674101</v>
      </c>
      <c r="E1596" s="76">
        <v>348.77561909411588</v>
      </c>
      <c r="F1596" s="76">
        <v>1678.5484543154171</v>
      </c>
    </row>
    <row r="1597" spans="1:6" x14ac:dyDescent="0.2">
      <c r="A1597" s="84">
        <v>1566</v>
      </c>
      <c r="B1597" s="76">
        <v>173.24934472736402</v>
      </c>
      <c r="C1597" s="76">
        <v>408.01481203405353</v>
      </c>
      <c r="D1597" s="76">
        <v>188.36101372470389</v>
      </c>
      <c r="E1597" s="76">
        <v>46.155244225244175</v>
      </c>
      <c r="F1597" s="76">
        <v>815.78041471136555</v>
      </c>
    </row>
    <row r="1598" spans="1:6" x14ac:dyDescent="0.2">
      <c r="A1598" s="84">
        <v>1567</v>
      </c>
      <c r="B1598" s="76">
        <v>107.04089417416958</v>
      </c>
      <c r="C1598" s="76">
        <v>595.7584581166941</v>
      </c>
      <c r="D1598" s="76">
        <v>107.06561485131132</v>
      </c>
      <c r="E1598" s="76">
        <v>229.39069165483187</v>
      </c>
      <c r="F1598" s="76">
        <v>1039.2556587970068</v>
      </c>
    </row>
    <row r="1599" spans="1:6" x14ac:dyDescent="0.2">
      <c r="A1599" s="84">
        <v>1568</v>
      </c>
      <c r="B1599" s="76">
        <v>683.21739586388048</v>
      </c>
      <c r="C1599" s="76">
        <v>-24.82228832827656</v>
      </c>
      <c r="D1599" s="76">
        <v>-21.49083926916375</v>
      </c>
      <c r="E1599" s="76">
        <v>90.000294093843536</v>
      </c>
      <c r="F1599" s="76">
        <v>726.90456236028365</v>
      </c>
    </row>
    <row r="1600" spans="1:6" x14ac:dyDescent="0.2">
      <c r="A1600" s="84">
        <v>1569</v>
      </c>
      <c r="B1600" s="76">
        <v>378.59045319002848</v>
      </c>
      <c r="C1600" s="76">
        <v>260.02087828591573</v>
      </c>
      <c r="D1600" s="76">
        <v>155.67752797808771</v>
      </c>
      <c r="E1600" s="76">
        <v>232.23094349618827</v>
      </c>
      <c r="F1600" s="76">
        <v>1026.5198029502203</v>
      </c>
    </row>
    <row r="1601" spans="1:6" x14ac:dyDescent="0.2">
      <c r="A1601" s="84">
        <v>1570</v>
      </c>
      <c r="B1601" s="76">
        <v>315.51602247827213</v>
      </c>
      <c r="C1601" s="76">
        <v>330.09187098561432</v>
      </c>
      <c r="D1601" s="76">
        <v>61.729112374601698</v>
      </c>
      <c r="E1601" s="76">
        <v>353.28753630675021</v>
      </c>
      <c r="F1601" s="76">
        <v>1060.6245421452386</v>
      </c>
    </row>
    <row r="1602" spans="1:6" x14ac:dyDescent="0.2">
      <c r="A1602" s="84">
        <v>1571</v>
      </c>
      <c r="B1602" s="76">
        <v>313.72515399745043</v>
      </c>
      <c r="C1602" s="76">
        <v>41.955951838079265</v>
      </c>
      <c r="D1602" s="76">
        <v>-73.133005274169193</v>
      </c>
      <c r="E1602" s="76">
        <v>-8.3641982823687044</v>
      </c>
      <c r="F1602" s="76">
        <v>274.18390227899181</v>
      </c>
    </row>
    <row r="1603" spans="1:6" x14ac:dyDescent="0.2">
      <c r="A1603" s="84">
        <v>1572</v>
      </c>
      <c r="B1603" s="76">
        <v>108.38404553478586</v>
      </c>
      <c r="C1603" s="76">
        <v>377.53020813859098</v>
      </c>
      <c r="D1603" s="76">
        <v>34.928797312051216</v>
      </c>
      <c r="E1603" s="76">
        <v>505.09318477660844</v>
      </c>
      <c r="F1603" s="76">
        <v>1025.9362357620364</v>
      </c>
    </row>
    <row r="1604" spans="1:6" x14ac:dyDescent="0.2">
      <c r="A1604" s="84">
        <v>1573</v>
      </c>
      <c r="B1604" s="76">
        <v>495.33725508922748</v>
      </c>
      <c r="C1604" s="76">
        <v>460.6822458455166</v>
      </c>
      <c r="D1604" s="76">
        <v>-9.6227638518643666</v>
      </c>
      <c r="E1604" s="76">
        <v>9.0900916108576695</v>
      </c>
      <c r="F1604" s="76">
        <v>955.48682869373738</v>
      </c>
    </row>
    <row r="1605" spans="1:6" x14ac:dyDescent="0.2">
      <c r="A1605" s="84">
        <v>1574</v>
      </c>
      <c r="B1605" s="76">
        <v>325.81351624299691</v>
      </c>
      <c r="C1605" s="76">
        <v>143.18144927632909</v>
      </c>
      <c r="D1605" s="76">
        <v>-6.7359346963050566</v>
      </c>
      <c r="E1605" s="76">
        <v>77.982586298507343</v>
      </c>
      <c r="F1605" s="76">
        <v>540.24161712152829</v>
      </c>
    </row>
    <row r="1606" spans="1:6" x14ac:dyDescent="0.2">
      <c r="A1606" s="84">
        <v>1575</v>
      </c>
      <c r="B1606" s="76">
        <v>-89.739905767383334</v>
      </c>
      <c r="C1606" s="76">
        <v>-21.52953579493375</v>
      </c>
      <c r="D1606" s="76">
        <v>55.313936473358787</v>
      </c>
      <c r="E1606" s="76">
        <v>-23.177007891005513</v>
      </c>
      <c r="F1606" s="76">
        <v>-79.132512979963806</v>
      </c>
    </row>
    <row r="1607" spans="1:6" x14ac:dyDescent="0.2">
      <c r="A1607" s="84">
        <v>1576</v>
      </c>
      <c r="B1607" s="76">
        <v>394.70826951742379</v>
      </c>
      <c r="C1607" s="76">
        <v>171.71310232462616</v>
      </c>
      <c r="D1607" s="76">
        <v>48.898760572115876</v>
      </c>
      <c r="E1607" s="76">
        <v>297.11753558539255</v>
      </c>
      <c r="F1607" s="76">
        <v>912.43766799955824</v>
      </c>
    </row>
    <row r="1608" spans="1:6" x14ac:dyDescent="0.2">
      <c r="A1608" s="84">
        <v>1577</v>
      </c>
      <c r="B1608" s="76">
        <v>51.18362062290862</v>
      </c>
      <c r="C1608" s="76">
        <v>-20.516381169289808</v>
      </c>
      <c r="D1608" s="76">
        <v>43.4458610560594</v>
      </c>
      <c r="E1608" s="76">
        <v>-2.5752230990006124</v>
      </c>
      <c r="F1608" s="76">
        <v>71.537877410677609</v>
      </c>
    </row>
    <row r="1609" spans="1:6" x14ac:dyDescent="0.2">
      <c r="A1609" s="84">
        <v>1578</v>
      </c>
      <c r="B1609" s="76">
        <v>213.54388554585228</v>
      </c>
      <c r="C1609" s="76">
        <v>-22.795979076988676</v>
      </c>
      <c r="D1609" s="76">
        <v>-4.3471994082002823</v>
      </c>
      <c r="E1609" s="76">
        <v>56.236257906946612</v>
      </c>
      <c r="F1609" s="76">
        <v>242.63696496760991</v>
      </c>
    </row>
    <row r="1610" spans="1:6" x14ac:dyDescent="0.2">
      <c r="A1610" s="84">
        <v>1579</v>
      </c>
      <c r="B1610" s="76">
        <v>743.99955773740101</v>
      </c>
      <c r="C1610" s="76">
        <v>1170.0939522866208</v>
      </c>
      <c r="D1610" s="76">
        <v>51.895102100622296</v>
      </c>
      <c r="E1610" s="76">
        <v>1299.1595855705407</v>
      </c>
      <c r="F1610" s="76">
        <v>3265.1481976951845</v>
      </c>
    </row>
    <row r="1611" spans="1:6" x14ac:dyDescent="0.2">
      <c r="A1611" s="84">
        <v>1580</v>
      </c>
      <c r="B1611" s="76">
        <v>101.72197196891295</v>
      </c>
      <c r="C1611" s="76">
        <v>41.955951838079265</v>
      </c>
      <c r="D1611" s="76">
        <v>58.842283219042386</v>
      </c>
      <c r="E1611" s="76">
        <v>147.88711021453491</v>
      </c>
      <c r="F1611" s="76">
        <v>350.40731724056951</v>
      </c>
    </row>
    <row r="1612" spans="1:6" x14ac:dyDescent="0.2">
      <c r="A1612" s="84">
        <v>1581</v>
      </c>
      <c r="B1612" s="76">
        <v>15.366251006474499</v>
      </c>
      <c r="C1612" s="76">
        <v>64.915254445334639</v>
      </c>
      <c r="D1612" s="76">
        <v>54.030901293110205</v>
      </c>
      <c r="E1612" s="76">
        <v>550.39002130218569</v>
      </c>
      <c r="F1612" s="76">
        <v>684.70242804710506</v>
      </c>
    </row>
    <row r="1613" spans="1:6" x14ac:dyDescent="0.2">
      <c r="A1613" s="84">
        <v>1582</v>
      </c>
      <c r="B1613" s="76">
        <v>175.04021320818572</v>
      </c>
      <c r="C1613" s="76">
        <v>344.94593658771822</v>
      </c>
      <c r="D1613" s="76">
        <v>100.18625643233653</v>
      </c>
      <c r="E1613" s="76">
        <v>702.70168438623296</v>
      </c>
      <c r="F1613" s="76">
        <v>1322.8740906144735</v>
      </c>
    </row>
    <row r="1614" spans="1:6" x14ac:dyDescent="0.2">
      <c r="A1614" s="84">
        <v>1583</v>
      </c>
      <c r="B1614" s="76">
        <v>468.02651075669655</v>
      </c>
      <c r="C1614" s="76">
        <v>342.7563038061636</v>
      </c>
      <c r="D1614" s="76">
        <v>54.495083810842104</v>
      </c>
      <c r="E1614" s="76">
        <v>667.57322588548016</v>
      </c>
      <c r="F1614" s="76">
        <v>1532.8511242591824</v>
      </c>
    </row>
    <row r="1615" spans="1:6" x14ac:dyDescent="0.2">
      <c r="A1615" s="84">
        <v>1584</v>
      </c>
      <c r="B1615" s="76">
        <v>398.73772359927273</v>
      </c>
      <c r="C1615" s="76">
        <v>214.77217391449366</v>
      </c>
      <c r="D1615" s="76">
        <v>56.917730448669516</v>
      </c>
      <c r="E1615" s="76">
        <v>50.513539909167477</v>
      </c>
      <c r="F1615" s="76">
        <v>720.9411678716034</v>
      </c>
    </row>
    <row r="1616" spans="1:6" x14ac:dyDescent="0.2">
      <c r="A1616" s="84">
        <v>1585</v>
      </c>
      <c r="B1616" s="76">
        <v>488.62149828614611</v>
      </c>
      <c r="C1616" s="76">
        <v>314.38797428813325</v>
      </c>
      <c r="D1616" s="76">
        <v>239.68242093464718</v>
      </c>
      <c r="E1616" s="76">
        <v>247.90216080449196</v>
      </c>
      <c r="F1616" s="76">
        <v>1290.5940543134186</v>
      </c>
    </row>
    <row r="1617" spans="1:6" x14ac:dyDescent="0.2">
      <c r="A1617" s="84">
        <v>1586</v>
      </c>
      <c r="B1617" s="76">
        <v>-18.158849771723908</v>
      </c>
      <c r="C1617" s="76">
        <v>-21.022958482111779</v>
      </c>
      <c r="D1617" s="76">
        <v>-1.6037939753107278</v>
      </c>
      <c r="E1617" s="76">
        <v>46.22150141083312</v>
      </c>
      <c r="F1617" s="76">
        <v>5.4358991816867075</v>
      </c>
    </row>
    <row r="1618" spans="1:6" x14ac:dyDescent="0.2">
      <c r="A1618" s="84">
        <v>1587</v>
      </c>
      <c r="B1618" s="76">
        <v>65.904602352478946</v>
      </c>
      <c r="C1618" s="76">
        <v>557.18522393810201</v>
      </c>
      <c r="D1618" s="76">
        <v>66.363159228141484</v>
      </c>
      <c r="E1618" s="76">
        <v>-24.893823290339252</v>
      </c>
      <c r="F1618" s="76">
        <v>664.55916222838323</v>
      </c>
    </row>
    <row r="1619" spans="1:6" x14ac:dyDescent="0.2">
      <c r="A1619" s="84">
        <v>1588</v>
      </c>
      <c r="B1619" s="76">
        <v>329.84297032484574</v>
      </c>
      <c r="C1619" s="76">
        <v>59.686157786848241</v>
      </c>
      <c r="D1619" s="76">
        <v>-11.54731662223724</v>
      </c>
      <c r="E1619" s="76">
        <v>229.14970578299869</v>
      </c>
      <c r="F1619" s="76">
        <v>607.13151727245543</v>
      </c>
    </row>
    <row r="1620" spans="1:6" x14ac:dyDescent="0.2">
      <c r="A1620" s="84">
        <v>1589</v>
      </c>
      <c r="B1620" s="76">
        <v>480.16855623945173</v>
      </c>
      <c r="C1620" s="76">
        <v>-0.5065773128219706</v>
      </c>
      <c r="D1620" s="76">
        <v>-0.6415175901242911</v>
      </c>
      <c r="E1620" s="76">
        <v>-0.57227179977791387</v>
      </c>
      <c r="F1620" s="76">
        <v>478.44818953672757</v>
      </c>
    </row>
    <row r="1621" spans="1:6" x14ac:dyDescent="0.2">
      <c r="A1621" s="84">
        <v>1590</v>
      </c>
      <c r="B1621" s="76">
        <v>57.397977068575869</v>
      </c>
      <c r="C1621" s="76">
        <v>505.67766156052761</v>
      </c>
      <c r="D1621" s="76">
        <v>187.89683120697202</v>
      </c>
      <c r="E1621" s="76">
        <v>18.686197835904295</v>
      </c>
      <c r="F1621" s="76">
        <v>769.65866767197974</v>
      </c>
    </row>
    <row r="1622" spans="1:6" x14ac:dyDescent="0.2">
      <c r="A1622" s="84">
        <v>1591</v>
      </c>
      <c r="B1622" s="76">
        <v>-115.6538155020894</v>
      </c>
      <c r="C1622" s="76">
        <v>-14.944030728248133</v>
      </c>
      <c r="D1622" s="76">
        <v>78.872752235565173</v>
      </c>
      <c r="E1622" s="76">
        <v>-19.457241192449072</v>
      </c>
      <c r="F1622" s="76">
        <v>-71.182335187221426</v>
      </c>
    </row>
    <row r="1623" spans="1:6" x14ac:dyDescent="0.2">
      <c r="A1623" s="84">
        <v>1592</v>
      </c>
      <c r="B1623" s="76">
        <v>-149.68031663770182</v>
      </c>
      <c r="C1623" s="76">
        <v>-69.147803200198993</v>
      </c>
      <c r="D1623" s="76">
        <v>-26.479556267488334</v>
      </c>
      <c r="E1623" s="76">
        <v>-41.203569584009799</v>
      </c>
      <c r="F1623" s="76">
        <v>-286.51124568939895</v>
      </c>
    </row>
    <row r="1624" spans="1:6" x14ac:dyDescent="0.2">
      <c r="A1624" s="84">
        <v>1593</v>
      </c>
      <c r="B1624" s="76">
        <v>583.8778784154847</v>
      </c>
      <c r="C1624" s="76">
        <v>312.36166503684535</v>
      </c>
      <c r="D1624" s="76">
        <v>64.117847662706467</v>
      </c>
      <c r="E1624" s="76">
        <v>1037.5891587569677</v>
      </c>
      <c r="F1624" s="76">
        <v>1997.9465498720042</v>
      </c>
    </row>
    <row r="1625" spans="1:6" x14ac:dyDescent="0.2">
      <c r="A1625" s="84">
        <v>1594</v>
      </c>
      <c r="B1625" s="76">
        <v>420.62217925213008</v>
      </c>
      <c r="C1625" s="76">
        <v>125.19795467114913</v>
      </c>
      <c r="D1625" s="76">
        <v>-18.924768908666586</v>
      </c>
      <c r="E1625" s="76">
        <v>829.67976675134094</v>
      </c>
      <c r="F1625" s="76">
        <v>1356.5751317659535</v>
      </c>
    </row>
    <row r="1626" spans="1:6" x14ac:dyDescent="0.2">
      <c r="A1626" s="84">
        <v>1595</v>
      </c>
      <c r="B1626" s="76">
        <v>446.53608898683603</v>
      </c>
      <c r="C1626" s="76">
        <v>964.00695109422304</v>
      </c>
      <c r="D1626" s="76">
        <v>621.85734790011134</v>
      </c>
      <c r="E1626" s="76">
        <v>210.19847920473859</v>
      </c>
      <c r="F1626" s="76">
        <v>2242.5988671859091</v>
      </c>
    </row>
    <row r="1627" spans="1:6" x14ac:dyDescent="0.2">
      <c r="A1627" s="84">
        <v>1596</v>
      </c>
      <c r="B1627" s="76">
        <v>-8.7567902474098673</v>
      </c>
      <c r="C1627" s="76">
        <v>114.81311975829874</v>
      </c>
      <c r="D1627" s="76">
        <v>-6.415175901242911</v>
      </c>
      <c r="E1627" s="76">
        <v>-28.041318189117781</v>
      </c>
      <c r="F1627" s="76">
        <v>71.599835420528166</v>
      </c>
    </row>
    <row r="1628" spans="1:6" x14ac:dyDescent="0.2">
      <c r="A1628" s="84">
        <v>1597</v>
      </c>
      <c r="B1628" s="76">
        <v>-124.21412402320107</v>
      </c>
      <c r="C1628" s="76">
        <v>-54.457061128361843</v>
      </c>
      <c r="D1628" s="76">
        <v>49.54027816224017</v>
      </c>
      <c r="E1628" s="76">
        <v>-35.194715686341702</v>
      </c>
      <c r="F1628" s="76">
        <v>-164.32562267566445</v>
      </c>
    </row>
    <row r="1629" spans="1:6" x14ac:dyDescent="0.2">
      <c r="A1629" s="84">
        <v>1598</v>
      </c>
      <c r="B1629" s="76">
        <v>265.87310537267854</v>
      </c>
      <c r="C1629" s="76">
        <v>224.05388907555579</v>
      </c>
      <c r="D1629" s="76">
        <v>18.105916246149903</v>
      </c>
      <c r="E1629" s="76">
        <v>53.374898908057041</v>
      </c>
      <c r="F1629" s="76">
        <v>561.40780960244126</v>
      </c>
    </row>
    <row r="1630" spans="1:6" x14ac:dyDescent="0.2">
      <c r="A1630" s="84">
        <v>1599</v>
      </c>
      <c r="B1630" s="76">
        <v>4.173323001338872</v>
      </c>
      <c r="C1630" s="76">
        <v>189.85992046007277</v>
      </c>
      <c r="D1630" s="76">
        <v>107.42028499609611</v>
      </c>
      <c r="E1630" s="76">
        <v>2.1565728279337577</v>
      </c>
      <c r="F1630" s="76">
        <v>303.61010128544154</v>
      </c>
    </row>
    <row r="1631" spans="1:6" x14ac:dyDescent="0.2">
      <c r="A1631" s="84">
        <v>1600</v>
      </c>
      <c r="B1631" s="76">
        <v>483.24889284368101</v>
      </c>
      <c r="C1631" s="76">
        <v>337.69053067794391</v>
      </c>
      <c r="D1631" s="76">
        <v>-26.943738785220226</v>
      </c>
      <c r="E1631" s="76">
        <v>123.98420899504046</v>
      </c>
      <c r="F1631" s="76">
        <v>917.97989373144515</v>
      </c>
    </row>
    <row r="1632" spans="1:6" x14ac:dyDescent="0.2">
      <c r="A1632" s="84">
        <v>1601</v>
      </c>
      <c r="B1632" s="76">
        <v>323.57493064196979</v>
      </c>
      <c r="C1632" s="76">
        <v>133.46651520656735</v>
      </c>
      <c r="D1632" s="76">
        <v>-10.264281441988658</v>
      </c>
      <c r="E1632" s="76">
        <v>377.32295189742263</v>
      </c>
      <c r="F1632" s="76">
        <v>824.10011630397116</v>
      </c>
    </row>
    <row r="1633" spans="1:6" x14ac:dyDescent="0.2">
      <c r="A1633" s="84">
        <v>1602</v>
      </c>
      <c r="B1633" s="76">
        <v>103.01144009232064</v>
      </c>
      <c r="C1633" s="76">
        <v>1206.4775536836582</v>
      </c>
      <c r="D1633" s="76">
        <v>232.30496864821782</v>
      </c>
      <c r="E1633" s="76">
        <v>454.62185918250725</v>
      </c>
      <c r="F1633" s="76">
        <v>1996.415821606704</v>
      </c>
    </row>
    <row r="1634" spans="1:6" x14ac:dyDescent="0.2">
      <c r="A1634" s="84">
        <v>1603</v>
      </c>
      <c r="B1634" s="76">
        <v>332.97699016628371</v>
      </c>
      <c r="C1634" s="76">
        <v>184.03428136262013</v>
      </c>
      <c r="D1634" s="76">
        <v>-11.226557827175094</v>
      </c>
      <c r="E1634" s="76">
        <v>82.560760696730654</v>
      </c>
      <c r="F1634" s="76">
        <v>588.34547439845937</v>
      </c>
    </row>
    <row r="1635" spans="1:6" x14ac:dyDescent="0.2">
      <c r="A1635" s="84">
        <v>1604</v>
      </c>
      <c r="B1635" s="76">
        <v>444.35118662301761</v>
      </c>
      <c r="C1635" s="76">
        <v>55.88682794068346</v>
      </c>
      <c r="D1635" s="76">
        <v>-13.151110597547968</v>
      </c>
      <c r="E1635" s="76">
        <v>144.29985788715641</v>
      </c>
      <c r="F1635" s="76">
        <v>631.38676185330951</v>
      </c>
    </row>
    <row r="1636" spans="1:6" x14ac:dyDescent="0.2">
      <c r="A1636" s="84">
        <v>1605</v>
      </c>
      <c r="B1636" s="76">
        <v>345.90710341503245</v>
      </c>
      <c r="C1636" s="76">
        <v>737.5834989848239</v>
      </c>
      <c r="D1636" s="76">
        <v>79.193511030627306</v>
      </c>
      <c r="E1636" s="76">
        <v>109.61115681500365</v>
      </c>
      <c r="F1636" s="76">
        <v>1272.2952702454875</v>
      </c>
    </row>
    <row r="1637" spans="1:6" x14ac:dyDescent="0.2">
      <c r="A1637" s="84">
        <v>1606</v>
      </c>
      <c r="B1637" s="76">
        <v>93.215346685009877</v>
      </c>
      <c r="C1637" s="76">
        <v>-1.5197319384659118</v>
      </c>
      <c r="D1637" s="76">
        <v>-18.604010113604442</v>
      </c>
      <c r="E1637" s="76">
        <v>119.40603459681714</v>
      </c>
      <c r="F1637" s="76">
        <v>192.49763922975666</v>
      </c>
    </row>
    <row r="1638" spans="1:6" x14ac:dyDescent="0.2">
      <c r="A1638" s="84">
        <v>1607</v>
      </c>
      <c r="B1638" s="76">
        <v>69.934056434327772</v>
      </c>
      <c r="C1638" s="76">
        <v>475.55291816964228</v>
      </c>
      <c r="D1638" s="76">
        <v>147.65855810153408</v>
      </c>
      <c r="E1638" s="76">
        <v>161.04936160942697</v>
      </c>
      <c r="F1638" s="76">
        <v>854.19489431493116</v>
      </c>
    </row>
    <row r="1639" spans="1:6" x14ac:dyDescent="0.2">
      <c r="A1639" s="84">
        <v>1608</v>
      </c>
      <c r="B1639" s="76">
        <v>171.95987660395633</v>
      </c>
      <c r="C1639" s="76">
        <v>65.511796884300907</v>
      </c>
      <c r="D1639" s="76">
        <v>185.18733712380509</v>
      </c>
      <c r="E1639" s="76">
        <v>-1.7168153993337416</v>
      </c>
      <c r="F1639" s="76">
        <v>420.94219521272856</v>
      </c>
    </row>
    <row r="1640" spans="1:6" x14ac:dyDescent="0.2">
      <c r="A1640" s="84">
        <v>1609</v>
      </c>
      <c r="B1640" s="76">
        <v>630.44045891684891</v>
      </c>
      <c r="C1640" s="76">
        <v>214.26559660167169</v>
      </c>
      <c r="D1640" s="76">
        <v>-12.188834212361531</v>
      </c>
      <c r="E1640" s="76">
        <v>330.02316407262259</v>
      </c>
      <c r="F1640" s="76">
        <v>1162.5403853787816</v>
      </c>
    </row>
    <row r="1641" spans="1:6" x14ac:dyDescent="0.2">
      <c r="A1641" s="84">
        <v>1610</v>
      </c>
      <c r="B1641" s="76">
        <v>-77.203826401631432</v>
      </c>
      <c r="C1641" s="76">
        <v>118.35916094805253</v>
      </c>
      <c r="D1641" s="76">
        <v>60.125318399290968</v>
      </c>
      <c r="E1641" s="76">
        <v>134.43872291975396</v>
      </c>
      <c r="F1641" s="76">
        <v>235.71937586546602</v>
      </c>
    </row>
    <row r="1642" spans="1:6" x14ac:dyDescent="0.2">
      <c r="A1642" s="84">
        <v>1611</v>
      </c>
      <c r="B1642" s="76">
        <v>73.963510516176598</v>
      </c>
      <c r="C1642" s="76">
        <v>417.54981585152666</v>
      </c>
      <c r="D1642" s="76">
        <v>-15.717180958045132</v>
      </c>
      <c r="E1642" s="76">
        <v>81.130081197285875</v>
      </c>
      <c r="F1642" s="76">
        <v>556.92622660694406</v>
      </c>
    </row>
    <row r="1643" spans="1:6" x14ac:dyDescent="0.2">
      <c r="A1643" s="84">
        <v>1612</v>
      </c>
      <c r="B1643" s="76">
        <v>-210.06844462822573</v>
      </c>
      <c r="C1643" s="76">
        <v>-14.690742071837148</v>
      </c>
      <c r="D1643" s="76">
        <v>48.257242981991581</v>
      </c>
      <c r="E1643" s="76">
        <v>120.99033562497297</v>
      </c>
      <c r="F1643" s="76">
        <v>-55.511608093098317</v>
      </c>
    </row>
    <row r="1644" spans="1:6" x14ac:dyDescent="0.2">
      <c r="A1644" s="84">
        <v>1613</v>
      </c>
      <c r="B1644" s="76">
        <v>459.57356871000218</v>
      </c>
      <c r="C1644" s="76">
        <v>69.564415386876661</v>
      </c>
      <c r="D1644" s="76">
        <v>-1.2830351802485822</v>
      </c>
      <c r="E1644" s="76">
        <v>93.433924892511016</v>
      </c>
      <c r="F1644" s="76">
        <v>621.28887380914125</v>
      </c>
    </row>
    <row r="1645" spans="1:6" x14ac:dyDescent="0.2">
      <c r="A1645" s="84">
        <v>1614</v>
      </c>
      <c r="B1645" s="76">
        <v>843.78679230600255</v>
      </c>
      <c r="C1645" s="76">
        <v>538.27853983342243</v>
      </c>
      <c r="D1645" s="76">
        <v>115.11849607758761</v>
      </c>
      <c r="E1645" s="76">
        <v>125.98716029426316</v>
      </c>
      <c r="F1645" s="76">
        <v>1623.1709885112759</v>
      </c>
    </row>
    <row r="1646" spans="1:6" x14ac:dyDescent="0.2">
      <c r="A1646" s="84">
        <v>1615</v>
      </c>
      <c r="B1646" s="76">
        <v>222.94594507016632</v>
      </c>
      <c r="C1646" s="76">
        <v>295.89790237013131</v>
      </c>
      <c r="D1646" s="76">
        <v>46.974207801743006</v>
      </c>
      <c r="E1646" s="76">
        <v>41.423448298309808</v>
      </c>
      <c r="F1646" s="76">
        <v>607.24150354035044</v>
      </c>
    </row>
    <row r="1647" spans="1:6" x14ac:dyDescent="0.2">
      <c r="A1647" s="84">
        <v>1616</v>
      </c>
      <c r="B1647" s="76">
        <v>366.50209094448201</v>
      </c>
      <c r="C1647" s="76">
        <v>1054.5209665590889</v>
      </c>
      <c r="D1647" s="76">
        <v>-78.906663585287802</v>
      </c>
      <c r="E1647" s="76">
        <v>919.12889620293959</v>
      </c>
      <c r="F1647" s="76">
        <v>2261.2452901212228</v>
      </c>
    </row>
    <row r="1648" spans="1:6" x14ac:dyDescent="0.2">
      <c r="A1648" s="84">
        <v>1617</v>
      </c>
      <c r="B1648" s="76">
        <v>190.7103124153756</v>
      </c>
      <c r="C1648" s="76">
        <v>248.53292362127706</v>
      </c>
      <c r="D1648" s="76">
        <v>-58.378100701310487</v>
      </c>
      <c r="E1648" s="76">
        <v>521.62280978457898</v>
      </c>
      <c r="F1648" s="76">
        <v>902.48794511992116</v>
      </c>
    </row>
    <row r="1649" spans="1:6" x14ac:dyDescent="0.2">
      <c r="A1649" s="84">
        <v>1618</v>
      </c>
      <c r="B1649" s="76">
        <v>259.15734856959716</v>
      </c>
      <c r="C1649" s="76">
        <v>-27.355174892386412</v>
      </c>
      <c r="D1649" s="76">
        <v>1.7472176979804743</v>
      </c>
      <c r="E1649" s="76">
        <v>128.71600492197481</v>
      </c>
      <c r="F1649" s="76">
        <v>362.26539629716603</v>
      </c>
    </row>
    <row r="1650" spans="1:6" x14ac:dyDescent="0.2">
      <c r="A1650" s="84">
        <v>1619</v>
      </c>
      <c r="B1650" s="76">
        <v>197.8737863386624</v>
      </c>
      <c r="C1650" s="76">
        <v>82.392171737692621</v>
      </c>
      <c r="D1650" s="76">
        <v>159.84739231389563</v>
      </c>
      <c r="E1650" s="76">
        <v>117.97535509737236</v>
      </c>
      <c r="F1650" s="76">
        <v>558.08870548762297</v>
      </c>
    </row>
    <row r="1651" spans="1:6" x14ac:dyDescent="0.2">
      <c r="A1651" s="84">
        <v>1620</v>
      </c>
      <c r="B1651" s="76">
        <v>31.931784454075228</v>
      </c>
      <c r="C1651" s="76">
        <v>-32.167659364195131</v>
      </c>
      <c r="D1651" s="76">
        <v>16.502122270839173</v>
      </c>
      <c r="E1651" s="76">
        <v>289.25935191721283</v>
      </c>
      <c r="F1651" s="76">
        <v>305.52559927793209</v>
      </c>
    </row>
    <row r="1652" spans="1:6" x14ac:dyDescent="0.2">
      <c r="A1652" s="84">
        <v>1621</v>
      </c>
      <c r="B1652" s="76">
        <v>558.85940292118926</v>
      </c>
      <c r="C1652" s="76">
        <v>357.44704587800072</v>
      </c>
      <c r="D1652" s="76">
        <v>27.087162507889978</v>
      </c>
      <c r="E1652" s="76">
        <v>-0.57227179977791387</v>
      </c>
      <c r="F1652" s="76">
        <v>942.82133950730201</v>
      </c>
    </row>
    <row r="1653" spans="1:6" x14ac:dyDescent="0.2">
      <c r="A1653" s="84">
        <v>1622</v>
      </c>
      <c r="B1653" s="76">
        <v>566.02287684447606</v>
      </c>
      <c r="C1653" s="76">
        <v>234.94530130122817</v>
      </c>
      <c r="D1653" s="76">
        <v>64.759365252830762</v>
      </c>
      <c r="E1653" s="76">
        <v>599.3855173687864</v>
      </c>
      <c r="F1653" s="76">
        <v>1465.1130607673213</v>
      </c>
    </row>
    <row r="1654" spans="1:6" x14ac:dyDescent="0.2">
      <c r="A1654" s="84">
        <v>1623</v>
      </c>
      <c r="B1654" s="76">
        <v>324.47036488238064</v>
      </c>
      <c r="C1654" s="76">
        <v>212.65589953706146</v>
      </c>
      <c r="D1654" s="76">
        <v>-36.245743842022449</v>
      </c>
      <c r="E1654" s="76">
        <v>101.3132157182239</v>
      </c>
      <c r="F1654" s="76">
        <v>602.19373629564359</v>
      </c>
    </row>
    <row r="1655" spans="1:6" x14ac:dyDescent="0.2">
      <c r="A1655" s="84">
        <v>1624</v>
      </c>
      <c r="B1655" s="76">
        <v>-164.90269872468627</v>
      </c>
      <c r="C1655" s="76">
        <v>-24.315711015454589</v>
      </c>
      <c r="D1655" s="76">
        <v>185.97227843659914</v>
      </c>
      <c r="E1655" s="76">
        <v>257.21213112964961</v>
      </c>
      <c r="F1655" s="76">
        <v>253.96599982610789</v>
      </c>
    </row>
    <row r="1656" spans="1:6" x14ac:dyDescent="0.2">
      <c r="A1656" s="84">
        <v>1625</v>
      </c>
      <c r="B1656" s="76">
        <v>171.51215948375091</v>
      </c>
      <c r="C1656" s="76">
        <v>-1.0131546256439412</v>
      </c>
      <c r="D1656" s="76">
        <v>-3.2075879506214555</v>
      </c>
      <c r="E1656" s="76">
        <v>447.93226198440601</v>
      </c>
      <c r="F1656" s="76">
        <v>615.2236788918915</v>
      </c>
    </row>
    <row r="1657" spans="1:6" x14ac:dyDescent="0.2">
      <c r="A1657" s="84">
        <v>1626</v>
      </c>
      <c r="B1657" s="76">
        <v>553.93451459892958</v>
      </c>
      <c r="C1657" s="76">
        <v>592.139058522818</v>
      </c>
      <c r="D1657" s="76">
        <v>-16.679457343231569</v>
      </c>
      <c r="E1657" s="76">
        <v>555.03445288599801</v>
      </c>
      <c r="F1657" s="76">
        <v>1684.4285686645139</v>
      </c>
    </row>
    <row r="1658" spans="1:6" x14ac:dyDescent="0.2">
      <c r="A1658" s="84">
        <v>1627</v>
      </c>
      <c r="B1658" s="76">
        <v>324.91808200258606</v>
      </c>
      <c r="C1658" s="76">
        <v>593.1522131484619</v>
      </c>
      <c r="D1658" s="76">
        <v>-34.64194986671172</v>
      </c>
      <c r="E1658" s="76">
        <v>87.644949709142921</v>
      </c>
      <c r="F1658" s="76">
        <v>971.07329499347918</v>
      </c>
    </row>
    <row r="1659" spans="1:6" x14ac:dyDescent="0.2">
      <c r="A1659" s="84">
        <v>1628</v>
      </c>
      <c r="B1659" s="76">
        <v>164.79640268066953</v>
      </c>
      <c r="C1659" s="76">
        <v>-5.8256390974526617</v>
      </c>
      <c r="D1659" s="76">
        <v>-7.3774522864293477</v>
      </c>
      <c r="E1659" s="76">
        <v>-5.1504461980012248</v>
      </c>
      <c r="F1659" s="76">
        <v>146.44286509878629</v>
      </c>
    </row>
    <row r="1660" spans="1:6" x14ac:dyDescent="0.2">
      <c r="A1660" s="84">
        <v>1629</v>
      </c>
      <c r="B1660" s="76">
        <v>670.23359937792316</v>
      </c>
      <c r="C1660" s="76">
        <v>281.04383676802752</v>
      </c>
      <c r="D1660" s="76">
        <v>-29.189050350655243</v>
      </c>
      <c r="E1660" s="76">
        <v>212.26768768955026</v>
      </c>
      <c r="F1660" s="76">
        <v>1134.3560734848456</v>
      </c>
    </row>
    <row r="1661" spans="1:6" x14ac:dyDescent="0.2">
      <c r="A1661" s="84">
        <v>1630</v>
      </c>
      <c r="B1661" s="76">
        <v>137.03794122793306</v>
      </c>
      <c r="C1661" s="76">
        <v>326.7991184522715</v>
      </c>
      <c r="D1661" s="76">
        <v>-37.849537817333172</v>
      </c>
      <c r="E1661" s="76">
        <v>145.37814430112326</v>
      </c>
      <c r="F1661" s="76">
        <v>571.36566616399466</v>
      </c>
    </row>
    <row r="1662" spans="1:6" x14ac:dyDescent="0.2">
      <c r="A1662" s="84">
        <v>1631</v>
      </c>
      <c r="B1662" s="76">
        <v>48.443634664467368</v>
      </c>
      <c r="C1662" s="76">
        <v>923.4807660684653</v>
      </c>
      <c r="D1662" s="76">
        <v>171.53813265880257</v>
      </c>
      <c r="E1662" s="76">
        <v>173.28694811906314</v>
      </c>
      <c r="F1662" s="76">
        <v>1316.7494815107984</v>
      </c>
    </row>
    <row r="1663" spans="1:6" x14ac:dyDescent="0.2">
      <c r="A1663" s="84">
        <v>1632</v>
      </c>
      <c r="B1663" s="76">
        <v>556.17310019995671</v>
      </c>
      <c r="C1663" s="76">
        <v>185.64397842723034</v>
      </c>
      <c r="D1663" s="76">
        <v>-37.528779022271031</v>
      </c>
      <c r="E1663" s="76">
        <v>257.69703858630544</v>
      </c>
      <c r="F1663" s="76">
        <v>961.98533819122144</v>
      </c>
    </row>
    <row r="1664" spans="1:6" x14ac:dyDescent="0.2">
      <c r="A1664" s="84">
        <v>1633</v>
      </c>
      <c r="B1664" s="76">
        <v>262.73908553124056</v>
      </c>
      <c r="C1664" s="76">
        <v>260.69077912900434</v>
      </c>
      <c r="D1664" s="76">
        <v>13.936051910342009</v>
      </c>
      <c r="E1664" s="76">
        <v>641.18246591010711</v>
      </c>
      <c r="F1664" s="76">
        <v>1178.548382480694</v>
      </c>
    </row>
    <row r="1665" spans="1:6" x14ac:dyDescent="0.2">
      <c r="A1665" s="84">
        <v>1634</v>
      </c>
      <c r="B1665" s="76">
        <v>332.97699016628371</v>
      </c>
      <c r="C1665" s="76">
        <v>-7.345371035918574</v>
      </c>
      <c r="D1665" s="76">
        <v>-3.5283467456836011</v>
      </c>
      <c r="E1665" s="76">
        <v>451.93816458285141</v>
      </c>
      <c r="F1665" s="76">
        <v>774.04143696753295</v>
      </c>
    </row>
    <row r="1666" spans="1:6" x14ac:dyDescent="0.2">
      <c r="A1666" s="84">
        <v>1635</v>
      </c>
      <c r="B1666" s="76">
        <v>367.84524230509828</v>
      </c>
      <c r="C1666" s="76">
        <v>85.178346958213453</v>
      </c>
      <c r="D1666" s="76">
        <v>96.193727168921015</v>
      </c>
      <c r="E1666" s="76">
        <v>289.10573038850174</v>
      </c>
      <c r="F1666" s="76">
        <v>838.32304682073459</v>
      </c>
    </row>
    <row r="1667" spans="1:6" x14ac:dyDescent="0.2">
      <c r="A1667" s="84">
        <v>1636</v>
      </c>
      <c r="B1667" s="76">
        <v>383.96305863249358</v>
      </c>
      <c r="C1667" s="76">
        <v>245.33013621407855</v>
      </c>
      <c r="D1667" s="76">
        <v>-36.887261432146737</v>
      </c>
      <c r="E1667" s="76">
        <v>171.98878299079627</v>
      </c>
      <c r="F1667" s="76">
        <v>764.39471640522163</v>
      </c>
    </row>
    <row r="1668" spans="1:6" x14ac:dyDescent="0.2">
      <c r="A1668" s="84">
        <v>1637</v>
      </c>
      <c r="B1668" s="76">
        <v>562.88885700303808</v>
      </c>
      <c r="C1668" s="76">
        <v>145.11779340147268</v>
      </c>
      <c r="D1668" s="76">
        <v>21.634262991833502</v>
      </c>
      <c r="E1668" s="76">
        <v>321.72522297584283</v>
      </c>
      <c r="F1668" s="76">
        <v>1051.3661363721872</v>
      </c>
    </row>
    <row r="1669" spans="1:6" x14ac:dyDescent="0.2">
      <c r="A1669" s="84">
        <v>1638</v>
      </c>
      <c r="B1669" s="76">
        <v>-225.73854383541561</v>
      </c>
      <c r="C1669" s="76">
        <v>4.4692306892534361</v>
      </c>
      <c r="D1669" s="76">
        <v>149.0850170044524</v>
      </c>
      <c r="E1669" s="76">
        <v>5.5902036266012374</v>
      </c>
      <c r="F1669" s="76">
        <v>-66.594092515108542</v>
      </c>
    </row>
    <row r="1670" spans="1:6" x14ac:dyDescent="0.2">
      <c r="A1670" s="84">
        <v>1639</v>
      </c>
      <c r="B1670" s="76">
        <v>200.56008905989495</v>
      </c>
      <c r="C1670" s="76">
        <v>355.33077150056863</v>
      </c>
      <c r="D1670" s="76">
        <v>150.22462846203123</v>
      </c>
      <c r="E1670" s="76">
        <v>-14.879066794225761</v>
      </c>
      <c r="F1670" s="76">
        <v>691.23642222826902</v>
      </c>
    </row>
    <row r="1671" spans="1:6" x14ac:dyDescent="0.2">
      <c r="A1671" s="84">
        <v>1640</v>
      </c>
      <c r="B1671" s="76">
        <v>159.42379723820432</v>
      </c>
      <c r="C1671" s="76">
        <v>65.005219571478932</v>
      </c>
      <c r="D1671" s="76">
        <v>-8.0189698765536388</v>
      </c>
      <c r="E1671" s="76">
        <v>79.413265797952121</v>
      </c>
      <c r="F1671" s="76">
        <v>295.82331273108173</v>
      </c>
    </row>
    <row r="1672" spans="1:6" x14ac:dyDescent="0.2">
      <c r="A1672" s="84">
        <v>1641</v>
      </c>
      <c r="B1672" s="76">
        <v>576.76808772940637</v>
      </c>
      <c r="C1672" s="76">
        <v>420.17266754178087</v>
      </c>
      <c r="D1672" s="76">
        <v>-8.3397286716157844</v>
      </c>
      <c r="E1672" s="76">
        <v>239.1644622791122</v>
      </c>
      <c r="F1672" s="76">
        <v>1227.7654888786838</v>
      </c>
    </row>
    <row r="1673" spans="1:6" x14ac:dyDescent="0.2">
      <c r="A1673" s="84">
        <v>1642</v>
      </c>
      <c r="B1673" s="76">
        <v>38.199824136951179</v>
      </c>
      <c r="C1673" s="76">
        <v>123.42493407627224</v>
      </c>
      <c r="D1673" s="76">
        <v>40.879790695562235</v>
      </c>
      <c r="E1673" s="76">
        <v>-21.174056591782815</v>
      </c>
      <c r="F1673" s="76">
        <v>181.33049231700284</v>
      </c>
    </row>
    <row r="1674" spans="1:6" x14ac:dyDescent="0.2">
      <c r="A1674" s="84">
        <v>1643</v>
      </c>
      <c r="B1674" s="76">
        <v>14.918533886269074</v>
      </c>
      <c r="C1674" s="76">
        <v>32.584271550872806</v>
      </c>
      <c r="D1674" s="76">
        <v>20.030469016522773</v>
      </c>
      <c r="E1674" s="76">
        <v>181.93728230132081</v>
      </c>
      <c r="F1674" s="76">
        <v>249.47055675498547</v>
      </c>
    </row>
    <row r="1675" spans="1:6" x14ac:dyDescent="0.2">
      <c r="A1675" s="84">
        <v>1644</v>
      </c>
      <c r="B1675" s="76">
        <v>669.78588225771773</v>
      </c>
      <c r="C1675" s="76">
        <v>301.97683012399494</v>
      </c>
      <c r="D1675" s="76">
        <v>112.37509064469806</v>
      </c>
      <c r="E1675" s="76">
        <v>175.99468558924167</v>
      </c>
      <c r="F1675" s="76">
        <v>1260.1324886156524</v>
      </c>
    </row>
    <row r="1676" spans="1:6" x14ac:dyDescent="0.2">
      <c r="A1676" s="84">
        <v>1645</v>
      </c>
      <c r="B1676" s="76">
        <v>253.33702600692664</v>
      </c>
      <c r="C1676" s="76">
        <v>295.39132505730936</v>
      </c>
      <c r="D1676" s="76">
        <v>23.381480689813984</v>
      </c>
      <c r="E1676" s="76">
        <v>394.42484870517103</v>
      </c>
      <c r="F1676" s="76">
        <v>966.53468045922102</v>
      </c>
    </row>
    <row r="1677" spans="1:6" x14ac:dyDescent="0.2">
      <c r="A1677" s="84">
        <v>1646</v>
      </c>
      <c r="B1677" s="76">
        <v>403.6626119215324</v>
      </c>
      <c r="C1677" s="76">
        <v>148.24722240454881</v>
      </c>
      <c r="D1677" s="76">
        <v>-4.4906231308700377</v>
      </c>
      <c r="E1677" s="76">
        <v>34.556186700974834</v>
      </c>
      <c r="F1677" s="76">
        <v>581.975397896186</v>
      </c>
    </row>
    <row r="1678" spans="1:6" x14ac:dyDescent="0.2">
      <c r="A1678" s="84">
        <v>1647</v>
      </c>
      <c r="B1678" s="76">
        <v>743.60552385440428</v>
      </c>
      <c r="C1678" s="76">
        <v>47.528302279120943</v>
      </c>
      <c r="D1678" s="76">
        <v>-15.717180958045132</v>
      </c>
      <c r="E1678" s="76">
        <v>-4.0059025984453971</v>
      </c>
      <c r="F1678" s="76">
        <v>771.41074257703474</v>
      </c>
    </row>
    <row r="1679" spans="1:6" x14ac:dyDescent="0.2">
      <c r="A1679" s="84">
        <v>1648</v>
      </c>
      <c r="B1679" s="76">
        <v>629.54502467643806</v>
      </c>
      <c r="C1679" s="76">
        <v>75.896631797151301</v>
      </c>
      <c r="D1679" s="76">
        <v>-3.5283467456836011</v>
      </c>
      <c r="E1679" s="76">
        <v>321.65896579025389</v>
      </c>
      <c r="F1679" s="76">
        <v>1023.5722755181596</v>
      </c>
    </row>
    <row r="1680" spans="1:6" x14ac:dyDescent="0.2">
      <c r="A1680" s="84">
        <v>1649</v>
      </c>
      <c r="B1680" s="76">
        <v>497.12812357004918</v>
      </c>
      <c r="C1680" s="76">
        <v>327.3056957650935</v>
      </c>
      <c r="D1680" s="76">
        <v>-36.566502637084596</v>
      </c>
      <c r="E1680" s="76">
        <v>223.71312368510851</v>
      </c>
      <c r="F1680" s="76">
        <v>1011.5804403831667</v>
      </c>
    </row>
    <row r="1681" spans="1:6" x14ac:dyDescent="0.2">
      <c r="A1681" s="84">
        <v>1650</v>
      </c>
      <c r="B1681" s="76">
        <v>256.91876296857004</v>
      </c>
      <c r="C1681" s="76">
        <v>282.81685736290439</v>
      </c>
      <c r="D1681" s="76">
        <v>24.200333352330667</v>
      </c>
      <c r="E1681" s="76">
        <v>382.05474782435698</v>
      </c>
      <c r="F1681" s="76">
        <v>945.99070150816192</v>
      </c>
    </row>
    <row r="1682" spans="1:6" x14ac:dyDescent="0.2">
      <c r="A1682" s="84">
        <v>1651</v>
      </c>
      <c r="B1682" s="76">
        <v>299.00417226788011</v>
      </c>
      <c r="C1682" s="76">
        <v>-9.1183916307954718</v>
      </c>
      <c r="D1682" s="76">
        <v>-1.2830351802485822</v>
      </c>
      <c r="E1682" s="76">
        <v>-0.28613589988895693</v>
      </c>
      <c r="F1682" s="76">
        <v>288.31660955694707</v>
      </c>
    </row>
    <row r="1683" spans="1:6" x14ac:dyDescent="0.2">
      <c r="A1683" s="84">
        <v>1652</v>
      </c>
      <c r="B1683" s="76">
        <v>492.20323524778951</v>
      </c>
      <c r="C1683" s="76">
        <v>443.38525880544717</v>
      </c>
      <c r="D1683" s="76">
        <v>-12.188834212361531</v>
      </c>
      <c r="E1683" s="76">
        <v>829.04123776597396</v>
      </c>
      <c r="F1683" s="76">
        <v>1752.4408976068491</v>
      </c>
    </row>
    <row r="1684" spans="1:6" x14ac:dyDescent="0.2">
      <c r="A1684" s="84">
        <v>1653</v>
      </c>
      <c r="B1684" s="76">
        <v>338.34959560874881</v>
      </c>
      <c r="C1684" s="76">
        <v>-4.8124844718087205</v>
      </c>
      <c r="D1684" s="76">
        <v>-4.1698643358078922</v>
      </c>
      <c r="E1684" s="76">
        <v>137.71873218971038</v>
      </c>
      <c r="F1684" s="76">
        <v>467.08597899084259</v>
      </c>
    </row>
    <row r="1685" spans="1:6" x14ac:dyDescent="0.2">
      <c r="A1685" s="84">
        <v>1654</v>
      </c>
      <c r="B1685" s="76">
        <v>457.33498310897505</v>
      </c>
      <c r="C1685" s="76">
        <v>216.54519450937056</v>
      </c>
      <c r="D1685" s="76">
        <v>-14.754904572858695</v>
      </c>
      <c r="E1685" s="76">
        <v>-3.1474948987785263</v>
      </c>
      <c r="F1685" s="76">
        <v>655.97777814670849</v>
      </c>
    </row>
    <row r="1686" spans="1:6" x14ac:dyDescent="0.2">
      <c r="A1686" s="84">
        <v>1655</v>
      </c>
      <c r="B1686" s="76">
        <v>242.1977812389996</v>
      </c>
      <c r="C1686" s="76">
        <v>-2.532886564109853</v>
      </c>
      <c r="D1686" s="76">
        <v>-0.32075879506214555</v>
      </c>
      <c r="E1686" s="76">
        <v>78.554858098285251</v>
      </c>
      <c r="F1686" s="76">
        <v>317.89899397811286</v>
      </c>
    </row>
    <row r="1687" spans="1:6" x14ac:dyDescent="0.2">
      <c r="A1687" s="84">
        <v>1656</v>
      </c>
      <c r="B1687" s="76">
        <v>-130.42848046886854</v>
      </c>
      <c r="C1687" s="76">
        <v>-9.3716802872064555</v>
      </c>
      <c r="D1687" s="76">
        <v>52.106348522737335</v>
      </c>
      <c r="E1687" s="76">
        <v>-3.2137520843674778</v>
      </c>
      <c r="F1687" s="76">
        <v>-90.907564317705152</v>
      </c>
    </row>
    <row r="1688" spans="1:6" x14ac:dyDescent="0.2">
      <c r="A1688" s="84">
        <v>1657</v>
      </c>
      <c r="B1688" s="76">
        <v>253.33702600692664</v>
      </c>
      <c r="C1688" s="76">
        <v>347.73211180823904</v>
      </c>
      <c r="D1688" s="76">
        <v>31.89854443382216</v>
      </c>
      <c r="E1688" s="76">
        <v>109.1051422008147</v>
      </c>
      <c r="F1688" s="76">
        <v>742.07282444980262</v>
      </c>
    </row>
    <row r="1689" spans="1:6" x14ac:dyDescent="0.2">
      <c r="A1689" s="84">
        <v>1658</v>
      </c>
      <c r="B1689" s="76">
        <v>436.73999557952538</v>
      </c>
      <c r="C1689" s="76">
        <v>28.784941704708032</v>
      </c>
      <c r="D1689" s="76">
        <v>33.004244541678347</v>
      </c>
      <c r="E1689" s="76">
        <v>136.00191679037664</v>
      </c>
      <c r="F1689" s="76">
        <v>634.53109861628843</v>
      </c>
    </row>
    <row r="1690" spans="1:6" x14ac:dyDescent="0.2">
      <c r="A1690" s="84">
        <v>1659</v>
      </c>
      <c r="B1690" s="76">
        <v>-28.957743893862698</v>
      </c>
      <c r="C1690" s="76">
        <v>475.69963497788711</v>
      </c>
      <c r="D1690" s="76">
        <v>175.70799699461048</v>
      </c>
      <c r="E1690" s="76">
        <v>344.9895952099705</v>
      </c>
      <c r="F1690" s="76">
        <v>967.4394832886054</v>
      </c>
    </row>
    <row r="1691" spans="1:6" x14ac:dyDescent="0.2">
      <c r="A1691" s="84">
        <v>1660</v>
      </c>
      <c r="B1691" s="76">
        <v>356.20459717975723</v>
      </c>
      <c r="C1691" s="76">
        <v>87.531303270034726</v>
      </c>
      <c r="D1691" s="76">
        <v>-25.196521087239745</v>
      </c>
      <c r="E1691" s="76">
        <v>110.24968580037051</v>
      </c>
      <c r="F1691" s="76">
        <v>528.78906516292272</v>
      </c>
    </row>
    <row r="1692" spans="1:6" x14ac:dyDescent="0.2">
      <c r="A1692" s="84">
        <v>1661</v>
      </c>
      <c r="B1692" s="76">
        <v>90.081326843571901</v>
      </c>
      <c r="C1692" s="76">
        <v>-5.8256390974526617</v>
      </c>
      <c r="D1692" s="76">
        <v>34.143855999257184</v>
      </c>
      <c r="E1692" s="76">
        <v>57.666937406391398</v>
      </c>
      <c r="F1692" s="76">
        <v>176.06648115176782</v>
      </c>
    </row>
    <row r="1693" spans="1:6" x14ac:dyDescent="0.2">
      <c r="A1693" s="84">
        <v>1662</v>
      </c>
      <c r="B1693" s="76">
        <v>392.02196679619124</v>
      </c>
      <c r="C1693" s="76">
        <v>-4.5591958153977359</v>
      </c>
      <c r="D1693" s="76">
        <v>63.332906349912427</v>
      </c>
      <c r="E1693" s="76">
        <v>-13.448387294780975</v>
      </c>
      <c r="F1693" s="76">
        <v>437.34729003592497</v>
      </c>
    </row>
    <row r="1694" spans="1:6" x14ac:dyDescent="0.2">
      <c r="A1694" s="84">
        <v>1663</v>
      </c>
      <c r="B1694" s="76">
        <v>413.06467144584633</v>
      </c>
      <c r="C1694" s="76">
        <v>293.96155824498771</v>
      </c>
      <c r="D1694" s="76">
        <v>-35.283467456836007</v>
      </c>
      <c r="E1694" s="76">
        <v>86.280527395287095</v>
      </c>
      <c r="F1694" s="76">
        <v>758.02328962928516</v>
      </c>
    </row>
    <row r="1695" spans="1:6" x14ac:dyDescent="0.2">
      <c r="A1695" s="84">
        <v>1664</v>
      </c>
      <c r="B1695" s="76">
        <v>113.81033421445954</v>
      </c>
      <c r="C1695" s="76">
        <v>60.192735099670209</v>
      </c>
      <c r="D1695" s="76">
        <v>-7.3774522864293477</v>
      </c>
      <c r="E1695" s="76">
        <v>132.21589290623126</v>
      </c>
      <c r="F1695" s="76">
        <v>298.84150993393166</v>
      </c>
    </row>
    <row r="1696" spans="1:6" x14ac:dyDescent="0.2">
      <c r="A1696" s="84">
        <v>1665</v>
      </c>
      <c r="B1696" s="76">
        <v>111.96578249642926</v>
      </c>
      <c r="C1696" s="76">
        <v>34.267327019605418</v>
      </c>
      <c r="D1696" s="76">
        <v>41.808155731026034</v>
      </c>
      <c r="E1696" s="76">
        <v>410.31594472777476</v>
      </c>
      <c r="F1696" s="76">
        <v>598.35720997483554</v>
      </c>
    </row>
    <row r="1697" spans="1:6" x14ac:dyDescent="0.2">
      <c r="A1697" s="84">
        <v>1666</v>
      </c>
      <c r="B1697" s="76">
        <v>420.62217925213008</v>
      </c>
      <c r="C1697" s="76">
        <v>262.55376485002557</v>
      </c>
      <c r="D1697" s="76">
        <v>69.714170901432709</v>
      </c>
      <c r="E1697" s="76">
        <v>58.172952020580354</v>
      </c>
      <c r="F1697" s="76">
        <v>811.06306702416873</v>
      </c>
    </row>
    <row r="1698" spans="1:6" x14ac:dyDescent="0.2">
      <c r="A1698" s="84">
        <v>1667</v>
      </c>
      <c r="B1698" s="76">
        <v>892.08655805097987</v>
      </c>
      <c r="C1698" s="76">
        <v>390.28460608528457</v>
      </c>
      <c r="D1698" s="76">
        <v>23.879574557268526</v>
      </c>
      <c r="E1698" s="76">
        <v>322.80350938980973</v>
      </c>
      <c r="F1698" s="76">
        <v>1629.0542480833428</v>
      </c>
    </row>
    <row r="1699" spans="1:6" x14ac:dyDescent="0.2">
      <c r="A1699" s="84">
        <v>1668</v>
      </c>
      <c r="B1699" s="76">
        <v>148.23086923306869</v>
      </c>
      <c r="C1699" s="76">
        <v>-8.3585256615625152</v>
      </c>
      <c r="D1699" s="76">
        <v>-31.434361916090264</v>
      </c>
      <c r="E1699" s="76">
        <v>111.1080935000374</v>
      </c>
      <c r="F1699" s="76">
        <v>219.54607515545331</v>
      </c>
    </row>
    <row r="1700" spans="1:6" x14ac:dyDescent="0.2">
      <c r="A1700" s="84">
        <v>1669</v>
      </c>
      <c r="B1700" s="76">
        <v>1.4870202801063215</v>
      </c>
      <c r="C1700" s="76">
        <v>23.882492106755024</v>
      </c>
      <c r="D1700" s="76">
        <v>189.82138397734488</v>
      </c>
      <c r="E1700" s="76">
        <v>116.25853969803862</v>
      </c>
      <c r="F1700" s="76">
        <v>331.44943606224484</v>
      </c>
    </row>
    <row r="1701" spans="1:6" x14ac:dyDescent="0.2">
      <c r="A1701" s="84">
        <v>1670</v>
      </c>
      <c r="B1701" s="76">
        <v>200.11237193968952</v>
      </c>
      <c r="C1701" s="76">
        <v>61.712467038136118</v>
      </c>
      <c r="D1701" s="76">
        <v>-48.113819259321829</v>
      </c>
      <c r="E1701" s="76">
        <v>180.15420971639813</v>
      </c>
      <c r="F1701" s="76">
        <v>393.86522943490195</v>
      </c>
    </row>
    <row r="1702" spans="1:6" x14ac:dyDescent="0.2">
      <c r="A1702" s="84">
        <v>1671</v>
      </c>
      <c r="B1702" s="76">
        <v>-88.844471526972484</v>
      </c>
      <c r="C1702" s="76">
        <v>85.43163561462444</v>
      </c>
      <c r="D1702" s="76">
        <v>-12.830351802485822</v>
      </c>
      <c r="E1702" s="76">
        <v>47.366045010388945</v>
      </c>
      <c r="F1702" s="76">
        <v>31.122857295555079</v>
      </c>
    </row>
    <row r="1703" spans="1:6" x14ac:dyDescent="0.2">
      <c r="A1703" s="84">
        <v>1672</v>
      </c>
      <c r="B1703" s="76">
        <v>192.5011808961973</v>
      </c>
      <c r="C1703" s="76">
        <v>120.63875885575141</v>
      </c>
      <c r="D1703" s="76">
        <v>-15.751092307767777</v>
      </c>
      <c r="E1703" s="76">
        <v>73.404411900284032</v>
      </c>
      <c r="F1703" s="76">
        <v>370.7932593444649</v>
      </c>
    </row>
    <row r="1704" spans="1:6" x14ac:dyDescent="0.2">
      <c r="A1704" s="84">
        <v>1673</v>
      </c>
      <c r="B1704" s="76">
        <v>332.08155592587286</v>
      </c>
      <c r="C1704" s="76">
        <v>140.14198539939727</v>
      </c>
      <c r="D1704" s="76">
        <v>-14.43414577779655</v>
      </c>
      <c r="E1704" s="76">
        <v>31.980963601974224</v>
      </c>
      <c r="F1704" s="76">
        <v>489.77035914944781</v>
      </c>
    </row>
    <row r="1705" spans="1:6" x14ac:dyDescent="0.2">
      <c r="A1705" s="84">
        <v>1674</v>
      </c>
      <c r="B1705" s="76">
        <v>175.93564744859657</v>
      </c>
      <c r="C1705" s="76">
        <v>678.49388363694209</v>
      </c>
      <c r="D1705" s="76">
        <v>288.58118150676307</v>
      </c>
      <c r="E1705" s="76">
        <v>467.47686751997719</v>
      </c>
      <c r="F1705" s="76">
        <v>1610.4875801122789</v>
      </c>
    </row>
    <row r="1706" spans="1:6" x14ac:dyDescent="0.2">
      <c r="A1706" s="84">
        <v>1675</v>
      </c>
      <c r="B1706" s="76">
        <v>-2.0947166815370792</v>
      </c>
      <c r="C1706" s="76">
        <v>544.2675024611417</v>
      </c>
      <c r="D1706" s="76">
        <v>80.408723511430651</v>
      </c>
      <c r="E1706" s="76">
        <v>120.13192792530612</v>
      </c>
      <c r="F1706" s="76">
        <v>742.71343721634139</v>
      </c>
    </row>
    <row r="1707" spans="1:6" x14ac:dyDescent="0.2">
      <c r="A1707" s="84">
        <v>1676</v>
      </c>
      <c r="B1707" s="76">
        <v>432.71054149767656</v>
      </c>
      <c r="C1707" s="76">
        <v>526.37397298210601</v>
      </c>
      <c r="D1707" s="76">
        <v>-40.094849382768196</v>
      </c>
      <c r="E1707" s="76">
        <v>711.79177599709078</v>
      </c>
      <c r="F1707" s="76">
        <v>1630.781441094105</v>
      </c>
    </row>
    <row r="1708" spans="1:6" x14ac:dyDescent="0.2">
      <c r="A1708" s="84">
        <v>1677</v>
      </c>
      <c r="B1708" s="76">
        <v>813.78974525223907</v>
      </c>
      <c r="C1708" s="76">
        <v>2228.4142486918745</v>
      </c>
      <c r="D1708" s="76">
        <v>-79.404757452742345</v>
      </c>
      <c r="E1708" s="76">
        <v>629.86954428572676</v>
      </c>
      <c r="F1708" s="76">
        <v>3592.6687807770986</v>
      </c>
    </row>
    <row r="1709" spans="1:6" x14ac:dyDescent="0.2">
      <c r="A1709" s="84">
        <v>1678</v>
      </c>
      <c r="B1709" s="76">
        <v>564.23200836365436</v>
      </c>
      <c r="C1709" s="76">
        <v>174.75256620155798</v>
      </c>
      <c r="D1709" s="76">
        <v>-7.3774522864293477</v>
      </c>
      <c r="E1709" s="76">
        <v>338.54098388370232</v>
      </c>
      <c r="F1709" s="76">
        <v>1070.1481061624854</v>
      </c>
    </row>
    <row r="1710" spans="1:6" x14ac:dyDescent="0.2">
      <c r="A1710" s="84">
        <v>1679</v>
      </c>
      <c r="B1710" s="76">
        <v>423.30848197336263</v>
      </c>
      <c r="C1710" s="76">
        <v>373.22430097960421</v>
      </c>
      <c r="D1710" s="76">
        <v>-22.773874449412332</v>
      </c>
      <c r="E1710" s="76">
        <v>171.41651119101834</v>
      </c>
      <c r="F1710" s="76">
        <v>945.17541969457284</v>
      </c>
    </row>
    <row r="1711" spans="1:6" x14ac:dyDescent="0.2">
      <c r="A1711" s="84">
        <v>1680</v>
      </c>
      <c r="B1711" s="76">
        <v>673.36761921936113</v>
      </c>
      <c r="C1711" s="76">
        <v>127.22426392243702</v>
      </c>
      <c r="D1711" s="76">
        <v>-8.0189698765536388</v>
      </c>
      <c r="E1711" s="76">
        <v>88.855750494287705</v>
      </c>
      <c r="F1711" s="76">
        <v>881.42866375953213</v>
      </c>
    </row>
    <row r="1712" spans="1:6" x14ac:dyDescent="0.2">
      <c r="A1712" s="84">
        <v>1681</v>
      </c>
      <c r="B1712" s="76">
        <v>226.52768203180972</v>
      </c>
      <c r="C1712" s="76">
        <v>-11.144700882083352</v>
      </c>
      <c r="D1712" s="76">
        <v>-23.415392039536627</v>
      </c>
      <c r="E1712" s="76">
        <v>35.414594400641704</v>
      </c>
      <c r="F1712" s="76">
        <v>227.38218351083145</v>
      </c>
    </row>
    <row r="1713" spans="1:6" x14ac:dyDescent="0.2">
      <c r="A1713" s="84">
        <v>1682</v>
      </c>
      <c r="B1713" s="76">
        <v>141.96282955019274</v>
      </c>
      <c r="C1713" s="76">
        <v>335.32096764410073</v>
      </c>
      <c r="D1713" s="76">
        <v>-8.3397286716157844</v>
      </c>
      <c r="E1713" s="76">
        <v>-6.5811256974460095</v>
      </c>
      <c r="F1713" s="76">
        <v>462.3629428252317</v>
      </c>
    </row>
    <row r="1714" spans="1:6" x14ac:dyDescent="0.2">
      <c r="A1714" s="84">
        <v>1683</v>
      </c>
      <c r="B1714" s="76">
        <v>157.1315283999686</v>
      </c>
      <c r="C1714" s="76">
        <v>630.20571538858815</v>
      </c>
      <c r="D1714" s="76">
        <v>37.494867672548395</v>
      </c>
      <c r="E1714" s="76">
        <v>1007.4123748974496</v>
      </c>
      <c r="F1714" s="76">
        <v>1832.2444863585547</v>
      </c>
    </row>
    <row r="1715" spans="1:6" x14ac:dyDescent="0.2">
      <c r="A1715" s="84">
        <v>1684</v>
      </c>
      <c r="B1715" s="76">
        <v>264.52995401206226</v>
      </c>
      <c r="C1715" s="76">
        <v>217.30506047860351</v>
      </c>
      <c r="D1715" s="76">
        <v>40.879790695562235</v>
      </c>
      <c r="E1715" s="76">
        <v>67.68169390250489</v>
      </c>
      <c r="F1715" s="76">
        <v>590.39649908873287</v>
      </c>
    </row>
    <row r="1716" spans="1:6" x14ac:dyDescent="0.2">
      <c r="A1716" s="84">
        <v>1685</v>
      </c>
      <c r="B1716" s="76">
        <v>-177.43877809043818</v>
      </c>
      <c r="C1716" s="76">
        <v>636.28464314245184</v>
      </c>
      <c r="D1716" s="76">
        <v>261.49401899887306</v>
      </c>
      <c r="E1716" s="76">
        <v>453.80860151089621</v>
      </c>
      <c r="F1716" s="76">
        <v>1174.1484855617828</v>
      </c>
    </row>
    <row r="1717" spans="1:6" x14ac:dyDescent="0.2">
      <c r="A1717" s="84">
        <v>1686</v>
      </c>
      <c r="B1717" s="76">
        <v>-120.63238706155767</v>
      </c>
      <c r="C1717" s="76">
        <v>1314.9584570316824</v>
      </c>
      <c r="D1717" s="76">
        <v>87.035145834788565</v>
      </c>
      <c r="E1717" s="76">
        <v>372.3923844137214</v>
      </c>
      <c r="F1717" s="76">
        <v>1653.7536002186348</v>
      </c>
    </row>
    <row r="1718" spans="1:6" x14ac:dyDescent="0.2">
      <c r="A1718" s="84">
        <v>1687</v>
      </c>
      <c r="B1718" s="76">
        <v>401.42402632050528</v>
      </c>
      <c r="C1718" s="76">
        <v>67.031528822766816</v>
      </c>
      <c r="D1718" s="76">
        <v>63.01214755485028</v>
      </c>
      <c r="E1718" s="76">
        <v>167.98288039235086</v>
      </c>
      <c r="F1718" s="76">
        <v>699.45058309047317</v>
      </c>
    </row>
    <row r="1719" spans="1:6" x14ac:dyDescent="0.2">
      <c r="A1719" s="84">
        <v>1688</v>
      </c>
      <c r="B1719" s="76">
        <v>217.12562250749568</v>
      </c>
      <c r="C1719" s="76">
        <v>-3.5460411897537942</v>
      </c>
      <c r="D1719" s="76">
        <v>-19.56628649879088</v>
      </c>
      <c r="E1719" s="76">
        <v>10.806907010191409</v>
      </c>
      <c r="F1719" s="76">
        <v>204.82020182914243</v>
      </c>
    </row>
    <row r="1720" spans="1:6" x14ac:dyDescent="0.2">
      <c r="A1720" s="84">
        <v>1689</v>
      </c>
      <c r="B1720" s="76">
        <v>-105.85772209477864</v>
      </c>
      <c r="C1720" s="76">
        <v>-18.236783261590944</v>
      </c>
      <c r="D1720" s="76">
        <v>242.53533874048387</v>
      </c>
      <c r="E1720" s="76">
        <v>-42.920384983343538</v>
      </c>
      <c r="F1720" s="76">
        <v>75.520448400770746</v>
      </c>
    </row>
    <row r="1721" spans="1:6" x14ac:dyDescent="0.2">
      <c r="A1721" s="84">
        <v>1690</v>
      </c>
      <c r="B1721" s="76">
        <v>-83.024148964301958</v>
      </c>
      <c r="C1721" s="76">
        <v>11.814601725172011</v>
      </c>
      <c r="D1721" s="76">
        <v>-13.151110597547968</v>
      </c>
      <c r="E1721" s="76">
        <v>64.115548732659505</v>
      </c>
      <c r="F1721" s="76">
        <v>-20.245109104018411</v>
      </c>
    </row>
    <row r="1722" spans="1:6" x14ac:dyDescent="0.2">
      <c r="A1722" s="84">
        <v>1691</v>
      </c>
      <c r="B1722" s="76">
        <v>408.08609988637818</v>
      </c>
      <c r="C1722" s="76">
        <v>406.40511496944328</v>
      </c>
      <c r="D1722" s="76">
        <v>123.60164847187316</v>
      </c>
      <c r="E1722" s="76">
        <v>125.63476720878525</v>
      </c>
      <c r="F1722" s="76">
        <v>1063.7276305364799</v>
      </c>
    </row>
    <row r="1723" spans="1:6" x14ac:dyDescent="0.2">
      <c r="A1723" s="84">
        <v>1692</v>
      </c>
      <c r="B1723" s="76">
        <v>294.92103494882258</v>
      </c>
      <c r="C1723" s="76">
        <v>623.87349897831348</v>
      </c>
      <c r="D1723" s="76">
        <v>127.45075401261892</v>
      </c>
      <c r="E1723" s="76">
        <v>654.12483859069926</v>
      </c>
      <c r="F1723" s="76">
        <v>1700.3701265304542</v>
      </c>
    </row>
    <row r="1724" spans="1:6" x14ac:dyDescent="0.2">
      <c r="A1724" s="84">
        <v>1693</v>
      </c>
      <c r="B1724" s="76">
        <v>366.94980806468743</v>
      </c>
      <c r="C1724" s="76">
        <v>43.222395120134195</v>
      </c>
      <c r="D1724" s="76">
        <v>49.362943089847775</v>
      </c>
      <c r="E1724" s="76">
        <v>561.32944268355504</v>
      </c>
      <c r="F1724" s="76">
        <v>1020.8645889582244</v>
      </c>
    </row>
    <row r="1725" spans="1:6" x14ac:dyDescent="0.2">
      <c r="A1725" s="84">
        <v>1694</v>
      </c>
      <c r="B1725" s="76">
        <v>383.06762439208273</v>
      </c>
      <c r="C1725" s="76">
        <v>54.873673315039511</v>
      </c>
      <c r="D1725" s="76">
        <v>46.011931416556564</v>
      </c>
      <c r="E1725" s="76">
        <v>124.84261669470732</v>
      </c>
      <c r="F1725" s="76">
        <v>608.79584581838617</v>
      </c>
    </row>
    <row r="1726" spans="1:6" x14ac:dyDescent="0.2">
      <c r="A1726" s="84">
        <v>1695</v>
      </c>
      <c r="B1726" s="76">
        <v>83.81328716069595</v>
      </c>
      <c r="C1726" s="76">
        <v>46.515147653477001</v>
      </c>
      <c r="D1726" s="76">
        <v>14.256810705404156</v>
      </c>
      <c r="E1726" s="76">
        <v>378.9735101111674</v>
      </c>
      <c r="F1726" s="76">
        <v>523.55875563074449</v>
      </c>
    </row>
    <row r="1727" spans="1:6" x14ac:dyDescent="0.2">
      <c r="A1727" s="84">
        <v>1696</v>
      </c>
      <c r="B1727" s="76">
        <v>-112.57347889786001</v>
      </c>
      <c r="C1727" s="76">
        <v>64.065423349957399</v>
      </c>
      <c r="D1727" s="76">
        <v>159.49272216911081</v>
      </c>
      <c r="E1727" s="76">
        <v>38.516939271364436</v>
      </c>
      <c r="F1727" s="76">
        <v>149.50160589257263</v>
      </c>
    </row>
    <row r="1728" spans="1:6" x14ac:dyDescent="0.2">
      <c r="A1728" s="84">
        <v>1697</v>
      </c>
      <c r="B1728" s="76">
        <v>700.23064643168675</v>
      </c>
      <c r="C1728" s="76">
        <v>232.24909120685163</v>
      </c>
      <c r="D1728" s="76">
        <v>-1.9245527703728733</v>
      </c>
      <c r="E1728" s="76">
        <v>40.851176498531892</v>
      </c>
      <c r="F1728" s="76">
        <v>971.40636136669741</v>
      </c>
    </row>
    <row r="1729" spans="1:6" x14ac:dyDescent="0.2">
      <c r="A1729" s="84">
        <v>1698</v>
      </c>
      <c r="B1729" s="76">
        <v>370.08382790612541</v>
      </c>
      <c r="C1729" s="76">
        <v>375.59386401344744</v>
      </c>
      <c r="D1729" s="76">
        <v>23.879574557268526</v>
      </c>
      <c r="E1729" s="76">
        <v>162.76617700876068</v>
      </c>
      <c r="F1729" s="76">
        <v>932.32344348560207</v>
      </c>
    </row>
    <row r="1730" spans="1:6" x14ac:dyDescent="0.2">
      <c r="A1730" s="84">
        <v>1699</v>
      </c>
      <c r="B1730" s="76">
        <v>95.453932286037002</v>
      </c>
      <c r="C1730" s="76">
        <v>-23.049267733399663</v>
      </c>
      <c r="D1730" s="76">
        <v>61.087594784477403</v>
      </c>
      <c r="E1730" s="76">
        <v>25.972109704306128</v>
      </c>
      <c r="F1730" s="76">
        <v>159.46436904142087</v>
      </c>
    </row>
    <row r="1731" spans="1:6" x14ac:dyDescent="0.2">
      <c r="A1731" s="84">
        <v>1700</v>
      </c>
      <c r="B1731" s="76">
        <v>311.48656839642331</v>
      </c>
      <c r="C1731" s="76">
        <v>263.73024300593619</v>
      </c>
      <c r="D1731" s="76">
        <v>27.087162507889978</v>
      </c>
      <c r="E1731" s="76">
        <v>739.85420134374158</v>
      </c>
      <c r="F1731" s="76">
        <v>1342.158175253991</v>
      </c>
    </row>
    <row r="1732" spans="1:6" x14ac:dyDescent="0.2">
      <c r="A1732" s="84">
        <v>1701</v>
      </c>
      <c r="B1732" s="76">
        <v>252.44159176651578</v>
      </c>
      <c r="C1732" s="76">
        <v>138.1156761481094</v>
      </c>
      <c r="D1732" s="76">
        <v>-9.302005056802221</v>
      </c>
      <c r="E1732" s="76">
        <v>528.77620728180295</v>
      </c>
      <c r="F1732" s="76">
        <v>910.03147013962598</v>
      </c>
    </row>
    <row r="1733" spans="1:6" x14ac:dyDescent="0.2">
      <c r="A1733" s="84">
        <v>1702</v>
      </c>
      <c r="B1733" s="76">
        <v>128.53131594402998</v>
      </c>
      <c r="C1733" s="76">
        <v>139.79873161684202</v>
      </c>
      <c r="D1733" s="76">
        <v>246.88253814868418</v>
      </c>
      <c r="E1733" s="76">
        <v>281.027668006022</v>
      </c>
      <c r="F1733" s="76">
        <v>796.24025371557809</v>
      </c>
    </row>
    <row r="1734" spans="1:6" x14ac:dyDescent="0.2">
      <c r="A1734" s="84">
        <v>1703</v>
      </c>
      <c r="B1734" s="76">
        <v>152.20664007770893</v>
      </c>
      <c r="C1734" s="76">
        <v>557.34854746836868</v>
      </c>
      <c r="D1734" s="76">
        <v>232.9125748886195</v>
      </c>
      <c r="E1734" s="76">
        <v>595.53323629905196</v>
      </c>
      <c r="F1734" s="76">
        <v>1538.0009987337489</v>
      </c>
    </row>
    <row r="1735" spans="1:6" x14ac:dyDescent="0.2">
      <c r="A1735" s="84">
        <v>1704</v>
      </c>
      <c r="B1735" s="76">
        <v>351.33339209470626</v>
      </c>
      <c r="C1735" s="76">
        <v>185.64397842723034</v>
      </c>
      <c r="D1735" s="76">
        <v>-1.2830351802485822</v>
      </c>
      <c r="E1735" s="76">
        <v>227.71902628355392</v>
      </c>
      <c r="F1735" s="76">
        <v>763.41336162524192</v>
      </c>
    </row>
    <row r="1736" spans="1:6" x14ac:dyDescent="0.2">
      <c r="A1736" s="84">
        <v>1705</v>
      </c>
      <c r="B1736" s="76">
        <v>587.4596153771281</v>
      </c>
      <c r="C1736" s="76">
        <v>437.81290836440547</v>
      </c>
      <c r="D1736" s="76">
        <v>-71.849970093920604</v>
      </c>
      <c r="E1736" s="76">
        <v>863.09140985275985</v>
      </c>
      <c r="F1736" s="76">
        <v>1816.5139635003729</v>
      </c>
    </row>
    <row r="1737" spans="1:6" x14ac:dyDescent="0.2">
      <c r="A1737" s="84">
        <v>1706</v>
      </c>
      <c r="B1737" s="76">
        <v>975.30825917198035</v>
      </c>
      <c r="C1737" s="76">
        <v>556.26203443860231</v>
      </c>
      <c r="D1737" s="76">
        <v>-40.415608177830336</v>
      </c>
      <c r="E1737" s="76">
        <v>206.54496969177112</v>
      </c>
      <c r="F1737" s="76">
        <v>1697.6996551245234</v>
      </c>
    </row>
    <row r="1738" spans="1:6" x14ac:dyDescent="0.2">
      <c r="A1738" s="84">
        <v>1707</v>
      </c>
      <c r="B1738" s="76">
        <v>691.67033791057486</v>
      </c>
      <c r="C1738" s="76">
        <v>483.15157786197182</v>
      </c>
      <c r="D1738" s="76">
        <v>149.40577579951454</v>
      </c>
      <c r="E1738" s="76">
        <v>673.51582259755935</v>
      </c>
      <c r="F1738" s="76">
        <v>1997.7435141696205</v>
      </c>
    </row>
    <row r="1739" spans="1:6" x14ac:dyDescent="0.2">
      <c r="A1739" s="84">
        <v>1708</v>
      </c>
      <c r="B1739" s="76">
        <v>186.68085833352677</v>
      </c>
      <c r="C1739" s="76">
        <v>338.7036853035878</v>
      </c>
      <c r="D1739" s="76">
        <v>-48.113819259321829</v>
      </c>
      <c r="E1739" s="76">
        <v>109.03888501522574</v>
      </c>
      <c r="F1739" s="76">
        <v>586.30960939301849</v>
      </c>
    </row>
    <row r="1740" spans="1:6" x14ac:dyDescent="0.2">
      <c r="A1740" s="84">
        <v>1709</v>
      </c>
      <c r="B1740" s="76">
        <v>126.74044746320828</v>
      </c>
      <c r="C1740" s="76">
        <v>-4.9024495979530087</v>
      </c>
      <c r="D1740" s="76">
        <v>105.63915594839301</v>
      </c>
      <c r="E1740" s="76">
        <v>213.85198871770609</v>
      </c>
      <c r="F1740" s="76">
        <v>441.32914253135436</v>
      </c>
    </row>
    <row r="1741" spans="1:6" x14ac:dyDescent="0.2">
      <c r="A1741" s="84">
        <v>1710</v>
      </c>
      <c r="B1741" s="76">
        <v>185.78542409311592</v>
      </c>
      <c r="C1741" s="76">
        <v>335.73757983077837</v>
      </c>
      <c r="D1741" s="76">
        <v>473.44775983550602</v>
      </c>
      <c r="E1741" s="76">
        <v>-11.731571895447235</v>
      </c>
      <c r="F1741" s="76">
        <v>983.23919186395312</v>
      </c>
    </row>
    <row r="1742" spans="1:6" x14ac:dyDescent="0.2">
      <c r="A1742" s="84">
        <v>1711</v>
      </c>
      <c r="B1742" s="76">
        <v>519.96169670052598</v>
      </c>
      <c r="C1742" s="76">
        <v>-8.3585256615625152</v>
      </c>
      <c r="D1742" s="76">
        <v>-1.9245527703728733</v>
      </c>
      <c r="E1742" s="76">
        <v>-1.7168153993337416</v>
      </c>
      <c r="F1742" s="76">
        <v>507.96180286925681</v>
      </c>
    </row>
    <row r="1743" spans="1:6" x14ac:dyDescent="0.2">
      <c r="A1743" s="84">
        <v>1712</v>
      </c>
      <c r="B1743" s="76">
        <v>323.12721352176436</v>
      </c>
      <c r="C1743" s="76">
        <v>176.52558679643488</v>
      </c>
      <c r="D1743" s="76">
        <v>92.023862833113128</v>
      </c>
      <c r="E1743" s="76">
        <v>13.954401908969942</v>
      </c>
      <c r="F1743" s="76">
        <v>605.63106506028225</v>
      </c>
    </row>
    <row r="1744" spans="1:6" x14ac:dyDescent="0.2">
      <c r="A1744" s="84">
        <v>1713</v>
      </c>
      <c r="B1744" s="76">
        <v>-165.79813296509712</v>
      </c>
      <c r="C1744" s="76">
        <v>43.042464867845609</v>
      </c>
      <c r="D1744" s="76">
        <v>193.34973072302847</v>
      </c>
      <c r="E1744" s="76">
        <v>-19.171105292560114</v>
      </c>
      <c r="F1744" s="76">
        <v>51.422957333216843</v>
      </c>
    </row>
    <row r="1745" spans="1:6" x14ac:dyDescent="0.2">
      <c r="A1745" s="84">
        <v>1714</v>
      </c>
      <c r="B1745" s="76">
        <v>529.3100729876312</v>
      </c>
      <c r="C1745" s="76">
        <v>377.87346192114632</v>
      </c>
      <c r="D1745" s="76">
        <v>-39.630666865036304</v>
      </c>
      <c r="E1745" s="76">
        <v>725.65881356293846</v>
      </c>
      <c r="F1745" s="76">
        <v>1593.2116816066796</v>
      </c>
    </row>
    <row r="1746" spans="1:6" x14ac:dyDescent="0.2">
      <c r="A1746" s="84">
        <v>1715</v>
      </c>
      <c r="B1746" s="76">
        <v>-83.471866084507383</v>
      </c>
      <c r="C1746" s="76">
        <v>-27.101886235975428</v>
      </c>
      <c r="D1746" s="76">
        <v>-5.4528995160564744</v>
      </c>
      <c r="E1746" s="76">
        <v>1037.45664438579</v>
      </c>
      <c r="F1746" s="76">
        <v>921.42999254925076</v>
      </c>
    </row>
    <row r="1747" spans="1:6" x14ac:dyDescent="0.2">
      <c r="A1747" s="84">
        <v>1716</v>
      </c>
      <c r="B1747" s="76">
        <v>441.66488390178506</v>
      </c>
      <c r="C1747" s="76">
        <v>135.32950092758855</v>
      </c>
      <c r="D1747" s="76">
        <v>105.49573222572324</v>
      </c>
      <c r="E1747" s="76">
        <v>92.575517192844146</v>
      </c>
      <c r="F1747" s="76">
        <v>775.06563424794103</v>
      </c>
    </row>
    <row r="1748" spans="1:6" x14ac:dyDescent="0.2">
      <c r="A1748" s="84">
        <v>1717</v>
      </c>
      <c r="B1748" s="76">
        <v>-169.43355316394911</v>
      </c>
      <c r="C1748" s="76">
        <v>177.19548763952352</v>
      </c>
      <c r="D1748" s="76">
        <v>463.14956704379466</v>
      </c>
      <c r="E1748" s="76">
        <v>372.69962747114346</v>
      </c>
      <c r="F1748" s="76">
        <v>843.6111289905125</v>
      </c>
    </row>
    <row r="1749" spans="1:6" x14ac:dyDescent="0.2">
      <c r="A1749" s="84">
        <v>1718</v>
      </c>
      <c r="B1749" s="76">
        <v>308.80026567519076</v>
      </c>
      <c r="C1749" s="76">
        <v>203.79079656267697</v>
      </c>
      <c r="D1749" s="76">
        <v>72.136817539260107</v>
      </c>
      <c r="E1749" s="76">
        <v>13.382130109192026</v>
      </c>
      <c r="F1749" s="76">
        <v>598.11000988631986</v>
      </c>
    </row>
    <row r="1750" spans="1:6" x14ac:dyDescent="0.2">
      <c r="A1750" s="84">
        <v>1719</v>
      </c>
      <c r="B1750" s="76">
        <v>177.72651592941827</v>
      </c>
      <c r="C1750" s="76">
        <v>483.22493626609435</v>
      </c>
      <c r="D1750" s="76">
        <v>74.061370309632977</v>
      </c>
      <c r="E1750" s="76">
        <v>245.83295231968032</v>
      </c>
      <c r="F1750" s="76">
        <v>980.84577482482587</v>
      </c>
    </row>
    <row r="1751" spans="1:6" x14ac:dyDescent="0.2">
      <c r="A1751" s="84">
        <v>1720</v>
      </c>
      <c r="B1751" s="76">
        <v>395.60370375783464</v>
      </c>
      <c r="C1751" s="76">
        <v>52.340786750929666</v>
      </c>
      <c r="D1751" s="76">
        <v>-0.96227638518643666</v>
      </c>
      <c r="E1751" s="76">
        <v>39.992768798865015</v>
      </c>
      <c r="F1751" s="76">
        <v>486.9749829224429</v>
      </c>
    </row>
    <row r="1752" spans="1:6" x14ac:dyDescent="0.2">
      <c r="A1752" s="84">
        <v>1721</v>
      </c>
      <c r="B1752" s="76">
        <v>-266.42711853690071</v>
      </c>
      <c r="C1752" s="76">
        <v>67.194852353033497</v>
      </c>
      <c r="D1752" s="76">
        <v>234.72761528604525</v>
      </c>
      <c r="E1752" s="76">
        <v>-9.4424846963355797</v>
      </c>
      <c r="F1752" s="76">
        <v>26.05286440584246</v>
      </c>
    </row>
    <row r="1753" spans="1:6" x14ac:dyDescent="0.2">
      <c r="A1753" s="84">
        <v>1722</v>
      </c>
      <c r="B1753" s="76">
        <v>246.22723532084842</v>
      </c>
      <c r="C1753" s="76">
        <v>-0.75986596923295591</v>
      </c>
      <c r="D1753" s="76">
        <v>-0.32075879506214555</v>
      </c>
      <c r="E1753" s="76">
        <v>-1.4306794994447847</v>
      </c>
      <c r="F1753" s="76">
        <v>243.71593105710855</v>
      </c>
    </row>
    <row r="1754" spans="1:6" x14ac:dyDescent="0.2">
      <c r="A1754" s="84">
        <v>1723</v>
      </c>
      <c r="B1754" s="76">
        <v>-38.753837301173462</v>
      </c>
      <c r="C1754" s="76">
        <v>214.42892013193836</v>
      </c>
      <c r="D1754" s="76">
        <v>-24.698427219785209</v>
      </c>
      <c r="E1754" s="76">
        <v>93.521289235633105</v>
      </c>
      <c r="F1754" s="76">
        <v>244.4979448466128</v>
      </c>
    </row>
    <row r="1755" spans="1:6" x14ac:dyDescent="0.2">
      <c r="A1755" s="84">
        <v>1724</v>
      </c>
      <c r="B1755" s="76">
        <v>496.23268932963833</v>
      </c>
      <c r="C1755" s="76">
        <v>132.29003705065674</v>
      </c>
      <c r="D1755" s="76">
        <v>3.6717704683533583</v>
      </c>
      <c r="E1755" s="76">
        <v>301.34331689813791</v>
      </c>
      <c r="F1755" s="76">
        <v>933.53781374678636</v>
      </c>
    </row>
    <row r="1756" spans="1:6" x14ac:dyDescent="0.2">
      <c r="A1756" s="84">
        <v>1725</v>
      </c>
      <c r="B1756" s="76">
        <v>570.94776516673573</v>
      </c>
      <c r="C1756" s="76">
        <v>122.66506810703927</v>
      </c>
      <c r="D1756" s="76">
        <v>-43.943954923513942</v>
      </c>
      <c r="E1756" s="76">
        <v>63.103519504281579</v>
      </c>
      <c r="F1756" s="76">
        <v>712.77239785454265</v>
      </c>
    </row>
    <row r="1757" spans="1:6" x14ac:dyDescent="0.2">
      <c r="A1757" s="84">
        <v>1726</v>
      </c>
      <c r="B1757" s="76">
        <v>685.00826434470218</v>
      </c>
      <c r="C1757" s="76">
        <v>-10.384834912850398</v>
      </c>
      <c r="D1757" s="76">
        <v>-9.302005056802221</v>
      </c>
      <c r="E1757" s="76">
        <v>155.1067648973478</v>
      </c>
      <c r="F1757" s="76">
        <v>820.42818927239739</v>
      </c>
    </row>
    <row r="1758" spans="1:6" x14ac:dyDescent="0.2">
      <c r="A1758" s="84">
        <v>1727</v>
      </c>
      <c r="B1758" s="76">
        <v>496.23268932963833</v>
      </c>
      <c r="C1758" s="76">
        <v>-24.315711015454589</v>
      </c>
      <c r="D1758" s="76">
        <v>23.238056967144232</v>
      </c>
      <c r="E1758" s="76">
        <v>335.96576078470173</v>
      </c>
      <c r="F1758" s="76">
        <v>831.1207960660297</v>
      </c>
    </row>
    <row r="1759" spans="1:6" x14ac:dyDescent="0.2">
      <c r="A1759" s="84">
        <v>1728</v>
      </c>
      <c r="B1759" s="76">
        <v>29.245481732842677</v>
      </c>
      <c r="C1759" s="76">
        <v>115.06640841470973</v>
      </c>
      <c r="D1759" s="76">
        <v>89.778551267678111</v>
      </c>
      <c r="E1759" s="76">
        <v>-18.026561693004286</v>
      </c>
      <c r="F1759" s="76">
        <v>216.0638797222262</v>
      </c>
    </row>
    <row r="1760" spans="1:6" x14ac:dyDescent="0.2">
      <c r="A1760" s="84">
        <v>1729</v>
      </c>
      <c r="B1760" s="76">
        <v>427.78565317541688</v>
      </c>
      <c r="C1760" s="76">
        <v>165.38088591435152</v>
      </c>
      <c r="D1760" s="76">
        <v>-33.03815589140099</v>
      </c>
      <c r="E1760" s="76">
        <v>199.39157219454717</v>
      </c>
      <c r="F1760" s="76">
        <v>759.51995539291465</v>
      </c>
    </row>
    <row r="1761" spans="1:6" x14ac:dyDescent="0.2">
      <c r="A1761" s="84">
        <v>1730</v>
      </c>
      <c r="B1761" s="76">
        <v>662.1746912142255</v>
      </c>
      <c r="C1761" s="76">
        <v>874.4493385729005</v>
      </c>
      <c r="D1761" s="76">
        <v>-74.736799249479915</v>
      </c>
      <c r="E1761" s="76">
        <v>39.134361099198145</v>
      </c>
      <c r="F1761" s="76">
        <v>1501.0215916368443</v>
      </c>
    </row>
    <row r="1762" spans="1:6" x14ac:dyDescent="0.2">
      <c r="A1762" s="84">
        <v>1731</v>
      </c>
      <c r="B1762" s="76">
        <v>556.62081732016213</v>
      </c>
      <c r="C1762" s="76">
        <v>38.409910648325472</v>
      </c>
      <c r="D1762" s="76">
        <v>-50.038372029694706</v>
      </c>
      <c r="E1762" s="76">
        <v>222.5685800855527</v>
      </c>
      <c r="F1762" s="76">
        <v>767.56093602434544</v>
      </c>
    </row>
    <row r="1763" spans="1:6" x14ac:dyDescent="0.2">
      <c r="A1763" s="84">
        <v>1732</v>
      </c>
      <c r="B1763" s="76">
        <v>384.41077575269901</v>
      </c>
      <c r="C1763" s="76">
        <v>7.7619832225962568</v>
      </c>
      <c r="D1763" s="76">
        <v>168.1871209855114</v>
      </c>
      <c r="E1763" s="76">
        <v>296.83139968550358</v>
      </c>
      <c r="F1763" s="76">
        <v>857.19127964631025</v>
      </c>
    </row>
    <row r="1764" spans="1:6" x14ac:dyDescent="0.2">
      <c r="A1764" s="84">
        <v>1733</v>
      </c>
      <c r="B1764" s="76">
        <v>142.85826379060359</v>
      </c>
      <c r="C1764" s="76">
        <v>76.819821296650943</v>
      </c>
      <c r="D1764" s="76">
        <v>143.16793497066402</v>
      </c>
      <c r="E1764" s="76">
        <v>71.62133931536134</v>
      </c>
      <c r="F1764" s="76">
        <v>434.46735937327992</v>
      </c>
    </row>
    <row r="1765" spans="1:6" x14ac:dyDescent="0.2">
      <c r="A1765" s="84">
        <v>1734</v>
      </c>
      <c r="B1765" s="76">
        <v>421.51761349254093</v>
      </c>
      <c r="C1765" s="76">
        <v>-27.101886235975428</v>
      </c>
      <c r="D1765" s="76">
        <v>129.51873050566152</v>
      </c>
      <c r="E1765" s="76">
        <v>-34.336307986674832</v>
      </c>
      <c r="F1765" s="76">
        <v>489.59814977555214</v>
      </c>
    </row>
    <row r="1766" spans="1:6" x14ac:dyDescent="0.2">
      <c r="A1766" s="84">
        <v>1735</v>
      </c>
      <c r="B1766" s="76">
        <v>444.35118662301761</v>
      </c>
      <c r="C1766" s="76">
        <v>52.594075407340647</v>
      </c>
      <c r="D1766" s="76">
        <v>39.596755515313653</v>
      </c>
      <c r="E1766" s="76">
        <v>194.24112599654597</v>
      </c>
      <c r="F1766" s="76">
        <v>730.78314354221789</v>
      </c>
    </row>
    <row r="1767" spans="1:6" x14ac:dyDescent="0.2">
      <c r="A1767" s="84">
        <v>1736</v>
      </c>
      <c r="B1767" s="76">
        <v>203.2463917811275</v>
      </c>
      <c r="C1767" s="76">
        <v>380.91292579807811</v>
      </c>
      <c r="D1767" s="76">
        <v>147.97931689659623</v>
      </c>
      <c r="E1767" s="76">
        <v>513.25861150221033</v>
      </c>
      <c r="F1767" s="76">
        <v>1245.3972459780121</v>
      </c>
    </row>
    <row r="1768" spans="1:6" x14ac:dyDescent="0.2">
      <c r="A1768" s="84">
        <v>1737</v>
      </c>
      <c r="B1768" s="76">
        <v>246.62126920384526</v>
      </c>
      <c r="C1768" s="76">
        <v>46.515147653477001</v>
      </c>
      <c r="D1768" s="76">
        <v>62.193294892333597</v>
      </c>
      <c r="E1768" s="76">
        <v>334.82121718514588</v>
      </c>
      <c r="F1768" s="76">
        <v>690.15092893480175</v>
      </c>
    </row>
    <row r="1769" spans="1:6" x14ac:dyDescent="0.2">
      <c r="A1769" s="84">
        <v>1738</v>
      </c>
      <c r="B1769" s="76">
        <v>286.46809290212821</v>
      </c>
      <c r="C1769" s="76">
        <v>-6.8387937230966029</v>
      </c>
      <c r="D1769" s="76">
        <v>-1.2830351802485822</v>
      </c>
      <c r="E1769" s="76">
        <v>94.798347206366842</v>
      </c>
      <c r="F1769" s="76">
        <v>373.14461120514983</v>
      </c>
    </row>
    <row r="1770" spans="1:6" x14ac:dyDescent="0.2">
      <c r="A1770" s="84">
        <v>1739</v>
      </c>
      <c r="B1770" s="76">
        <v>125.39729610259201</v>
      </c>
      <c r="C1770" s="76">
        <v>604.55020268695625</v>
      </c>
      <c r="D1770" s="76">
        <v>-31.755120711152408</v>
      </c>
      <c r="E1770" s="76">
        <v>31.914706416385272</v>
      </c>
      <c r="F1770" s="76">
        <v>730.10708449478113</v>
      </c>
    </row>
    <row r="1771" spans="1:6" x14ac:dyDescent="0.2">
      <c r="A1771" s="84">
        <v>1740</v>
      </c>
      <c r="B1771" s="76">
        <v>-28.90406065665411</v>
      </c>
      <c r="C1771" s="76">
        <v>251.66235262435322</v>
      </c>
      <c r="D1771" s="76">
        <v>-34.321191071649572</v>
      </c>
      <c r="E1771" s="76">
        <v>49.941268109389561</v>
      </c>
      <c r="F1771" s="76">
        <v>238.37836900543911</v>
      </c>
    </row>
    <row r="1772" spans="1:6" x14ac:dyDescent="0.2">
      <c r="A1772" s="84">
        <v>1741</v>
      </c>
      <c r="B1772" s="76">
        <v>320.88862792073724</v>
      </c>
      <c r="C1772" s="76">
        <v>752.70745996536084</v>
      </c>
      <c r="D1772" s="76">
        <v>31.89854443382216</v>
      </c>
      <c r="E1772" s="76">
        <v>314.94532572162996</v>
      </c>
      <c r="F1772" s="76">
        <v>1420.4399580415502</v>
      </c>
    </row>
    <row r="1773" spans="1:6" x14ac:dyDescent="0.2">
      <c r="A1773" s="84">
        <v>1742</v>
      </c>
      <c r="B1773" s="76">
        <v>584.77331265589555</v>
      </c>
      <c r="C1773" s="76">
        <v>470.23385638501156</v>
      </c>
      <c r="D1773" s="76">
        <v>179.23634374029407</v>
      </c>
      <c r="E1773" s="76">
        <v>1302.8793522690971</v>
      </c>
      <c r="F1773" s="76">
        <v>2537.1228650502985</v>
      </c>
    </row>
    <row r="1774" spans="1:6" x14ac:dyDescent="0.2">
      <c r="A1774" s="84">
        <v>1743</v>
      </c>
      <c r="B1774" s="76">
        <v>-15.024829930285932</v>
      </c>
      <c r="C1774" s="76">
        <v>226.58677563966566</v>
      </c>
      <c r="D1774" s="76">
        <v>-30.792844325965973</v>
      </c>
      <c r="E1774" s="76">
        <v>-3.7197666985564402</v>
      </c>
      <c r="F1774" s="76">
        <v>177.04933468485731</v>
      </c>
    </row>
    <row r="1775" spans="1:6" x14ac:dyDescent="0.2">
      <c r="A1775" s="84">
        <v>1744</v>
      </c>
      <c r="B1775" s="76">
        <v>144.64913227142529</v>
      </c>
      <c r="C1775" s="76">
        <v>113.29338781983283</v>
      </c>
      <c r="D1775" s="76">
        <v>19.068192631336338</v>
      </c>
      <c r="E1775" s="76">
        <v>98.165720819445383</v>
      </c>
      <c r="F1775" s="76">
        <v>375.17643354203983</v>
      </c>
    </row>
    <row r="1776" spans="1:6" x14ac:dyDescent="0.2">
      <c r="A1776" s="84">
        <v>1745</v>
      </c>
      <c r="B1776" s="76">
        <v>420.17446213192466</v>
      </c>
      <c r="C1776" s="76">
        <v>164.62101994511858</v>
      </c>
      <c r="D1776" s="76">
        <v>68.608470793576501</v>
      </c>
      <c r="E1776" s="76">
        <v>692.62067070453054</v>
      </c>
      <c r="F1776" s="76">
        <v>1346.0246235751504</v>
      </c>
    </row>
    <row r="1777" spans="1:6" x14ac:dyDescent="0.2">
      <c r="A1777" s="84">
        <v>1746</v>
      </c>
      <c r="B1777" s="76">
        <v>268.11169097370566</v>
      </c>
      <c r="C1777" s="76">
        <v>71.08414732534257</v>
      </c>
      <c r="D1777" s="76">
        <v>-49.076095644508271</v>
      </c>
      <c r="E1777" s="76">
        <v>99.156642890290158</v>
      </c>
      <c r="F1777" s="76">
        <v>389.27638554483008</v>
      </c>
    </row>
    <row r="1778" spans="1:6" x14ac:dyDescent="0.2">
      <c r="A1778" s="84">
        <v>1747</v>
      </c>
      <c r="B1778" s="76">
        <v>-211.41159598884201</v>
      </c>
      <c r="C1778" s="76">
        <v>-14.184164759015177</v>
      </c>
      <c r="D1778" s="76">
        <v>-31.11360312102812</v>
      </c>
      <c r="E1778" s="76">
        <v>52.802627108279133</v>
      </c>
      <c r="F1778" s="76">
        <v>-203.90673676060618</v>
      </c>
    </row>
    <row r="1779" spans="1:6" x14ac:dyDescent="0.2">
      <c r="A1779" s="84">
        <v>1748</v>
      </c>
      <c r="B1779" s="76">
        <v>518.564862102701</v>
      </c>
      <c r="C1779" s="76">
        <v>522.5746431359413</v>
      </c>
      <c r="D1779" s="76">
        <v>104.03536197308229</v>
      </c>
      <c r="E1779" s="76">
        <v>311.99660237961831</v>
      </c>
      <c r="F1779" s="76">
        <v>1457.1714695913429</v>
      </c>
    </row>
    <row r="1780" spans="1:6" x14ac:dyDescent="0.2">
      <c r="A1780" s="84">
        <v>1749</v>
      </c>
      <c r="B1780" s="76">
        <v>268.11169097370566</v>
      </c>
      <c r="C1780" s="76">
        <v>72.350590607397507</v>
      </c>
      <c r="D1780" s="76">
        <v>-17.962492523480151</v>
      </c>
      <c r="E1780" s="76">
        <v>17.674168607526376</v>
      </c>
      <c r="F1780" s="76">
        <v>340.17395766514943</v>
      </c>
    </row>
    <row r="1781" spans="1:6" x14ac:dyDescent="0.2">
      <c r="A1781" s="84">
        <v>1750</v>
      </c>
      <c r="B1781" s="76">
        <v>-81.233280483480257</v>
      </c>
      <c r="C1781" s="76">
        <v>108.22761469161313</v>
      </c>
      <c r="D1781" s="76">
        <v>-12.830351802485822</v>
      </c>
      <c r="E1781" s="76">
        <v>-16.882018093448458</v>
      </c>
      <c r="F1781" s="76">
        <v>-2.7180356878014109</v>
      </c>
    </row>
    <row r="1782" spans="1:6" x14ac:dyDescent="0.2">
      <c r="A1782" s="84">
        <v>1751</v>
      </c>
      <c r="B1782" s="76">
        <v>116.49663693569209</v>
      </c>
      <c r="C1782" s="76">
        <v>128.74399586090294</v>
      </c>
      <c r="D1782" s="76">
        <v>-4.8113819259321833</v>
      </c>
      <c r="E1782" s="76">
        <v>74.196562414361949</v>
      </c>
      <c r="F1782" s="76">
        <v>314.62581328502483</v>
      </c>
    </row>
    <row r="1783" spans="1:6" x14ac:dyDescent="0.2">
      <c r="A1783" s="84">
        <v>1752</v>
      </c>
      <c r="B1783" s="76">
        <v>374.11328198797423</v>
      </c>
      <c r="C1783" s="76">
        <v>220.00127057298005</v>
      </c>
      <c r="D1783" s="76">
        <v>-7.0566934913672021</v>
      </c>
      <c r="E1783" s="76">
        <v>240.24274869307908</v>
      </c>
      <c r="F1783" s="76">
        <v>827.30060776266612</v>
      </c>
    </row>
    <row r="1784" spans="1:6" x14ac:dyDescent="0.2">
      <c r="A1784" s="84">
        <v>1753</v>
      </c>
      <c r="B1784" s="76">
        <v>265.87310537267854</v>
      </c>
      <c r="C1784" s="76">
        <v>-30.141350112907251</v>
      </c>
      <c r="D1784" s="76">
        <v>95.552209578796734</v>
      </c>
      <c r="E1784" s="76">
        <v>100.23492930425704</v>
      </c>
      <c r="F1784" s="76">
        <v>431.51889414282505</v>
      </c>
    </row>
    <row r="1785" spans="1:6" x14ac:dyDescent="0.2">
      <c r="A1785" s="84">
        <v>1754</v>
      </c>
      <c r="B1785" s="76">
        <v>-79.943812360072684</v>
      </c>
      <c r="C1785" s="76">
        <v>789.25438489266492</v>
      </c>
      <c r="D1785" s="76">
        <v>247.81090318414795</v>
      </c>
      <c r="E1785" s="76">
        <v>507.18350041895326</v>
      </c>
      <c r="F1785" s="76">
        <v>1464.3049761356933</v>
      </c>
    </row>
    <row r="1786" spans="1:6" x14ac:dyDescent="0.2">
      <c r="A1786" s="84">
        <v>1755</v>
      </c>
      <c r="B1786" s="76">
        <v>73.068076275765748</v>
      </c>
      <c r="C1786" s="76">
        <v>148.66383459122648</v>
      </c>
      <c r="D1786" s="76">
        <v>10.230370092266014</v>
      </c>
      <c r="E1786" s="76">
        <v>-5.4365820978901818</v>
      </c>
      <c r="F1786" s="76">
        <v>226.52569886136806</v>
      </c>
    </row>
    <row r="1787" spans="1:6" x14ac:dyDescent="0.2">
      <c r="A1787" s="84">
        <v>1756</v>
      </c>
      <c r="B1787" s="76">
        <v>258.70963144939174</v>
      </c>
      <c r="C1787" s="76">
        <v>149.42370056045945</v>
      </c>
      <c r="D1787" s="76">
        <v>60.766835989415263</v>
      </c>
      <c r="E1787" s="76">
        <v>149.0979109996797</v>
      </c>
      <c r="F1787" s="76">
        <v>617.99807899894608</v>
      </c>
    </row>
    <row r="1788" spans="1:6" x14ac:dyDescent="0.2">
      <c r="A1788" s="84">
        <v>1757</v>
      </c>
      <c r="B1788" s="76">
        <v>330.73840456525659</v>
      </c>
      <c r="C1788" s="76">
        <v>-8.6118143179735007</v>
      </c>
      <c r="D1788" s="76">
        <v>122.96013088174887</v>
      </c>
      <c r="E1788" s="76">
        <v>46.860030396199988</v>
      </c>
      <c r="F1788" s="76">
        <v>491.94675152523195</v>
      </c>
    </row>
    <row r="1789" spans="1:6" x14ac:dyDescent="0.2">
      <c r="A1789" s="84">
        <v>1758</v>
      </c>
      <c r="B1789" s="76">
        <v>-96.903379690670135</v>
      </c>
      <c r="C1789" s="76">
        <v>-5.8256390974526617</v>
      </c>
      <c r="D1789" s="76">
        <v>92.665380423237423</v>
      </c>
      <c r="E1789" s="76">
        <v>2.5089659134116573</v>
      </c>
      <c r="F1789" s="76">
        <v>-7.5546724514737207</v>
      </c>
    </row>
    <row r="1790" spans="1:6" x14ac:dyDescent="0.2">
      <c r="A1790" s="84">
        <v>1759</v>
      </c>
      <c r="B1790" s="76">
        <v>383.06762439208273</v>
      </c>
      <c r="C1790" s="76">
        <v>38.916487961147439</v>
      </c>
      <c r="D1790" s="76">
        <v>-8.9812462617400755</v>
      </c>
      <c r="E1790" s="76">
        <v>-7.7256692970018372</v>
      </c>
      <c r="F1790" s="76">
        <v>405.27719679448825</v>
      </c>
    </row>
    <row r="1791" spans="1:6" x14ac:dyDescent="0.2">
      <c r="A1791" s="84">
        <v>1760</v>
      </c>
      <c r="B1791" s="76">
        <v>259.15734856959716</v>
      </c>
      <c r="C1791" s="76">
        <v>269.30259344697788</v>
      </c>
      <c r="D1791" s="76">
        <v>-16.679457343231569</v>
      </c>
      <c r="E1791" s="76">
        <v>116.25853969803862</v>
      </c>
      <c r="F1791" s="76">
        <v>628.03902437138208</v>
      </c>
    </row>
    <row r="1792" spans="1:6" x14ac:dyDescent="0.2">
      <c r="A1792" s="84">
        <v>1761</v>
      </c>
      <c r="B1792" s="76">
        <v>572.29091652735201</v>
      </c>
      <c r="C1792" s="76">
        <v>62.472333007369073</v>
      </c>
      <c r="D1792" s="76">
        <v>107.09952620103397</v>
      </c>
      <c r="E1792" s="76">
        <v>50.865932994645384</v>
      </c>
      <c r="F1792" s="76">
        <v>792.72870873040051</v>
      </c>
    </row>
    <row r="1793" spans="1:6" x14ac:dyDescent="0.2">
      <c r="A1793" s="84">
        <v>1762</v>
      </c>
      <c r="B1793" s="76">
        <v>370.08382790612541</v>
      </c>
      <c r="C1793" s="76">
        <v>813.660061034264</v>
      </c>
      <c r="D1793" s="76">
        <v>48.079907909599186</v>
      </c>
      <c r="E1793" s="76">
        <v>-9.4424846963355797</v>
      </c>
      <c r="F1793" s="76">
        <v>1222.3813121536527</v>
      </c>
    </row>
    <row r="1794" spans="1:6" x14ac:dyDescent="0.2">
      <c r="A1794" s="84">
        <v>1763</v>
      </c>
      <c r="B1794" s="76">
        <v>878.65504444481712</v>
      </c>
      <c r="C1794" s="76">
        <v>373.82084341857052</v>
      </c>
      <c r="D1794" s="76">
        <v>36.211832492299806</v>
      </c>
      <c r="E1794" s="76">
        <v>609.5538953936109</v>
      </c>
      <c r="F1794" s="76">
        <v>1898.2416157492985</v>
      </c>
    </row>
    <row r="1795" spans="1:6" x14ac:dyDescent="0.2">
      <c r="A1795" s="84">
        <v>1764</v>
      </c>
      <c r="B1795" s="76">
        <v>652.32491456970615</v>
      </c>
      <c r="C1795" s="76">
        <v>243.72043914946835</v>
      </c>
      <c r="D1795" s="76">
        <v>132.90365352867536</v>
      </c>
      <c r="E1795" s="76">
        <v>327.381683788033</v>
      </c>
      <c r="F1795" s="76">
        <v>1356.3306910358829</v>
      </c>
    </row>
    <row r="1796" spans="1:6" x14ac:dyDescent="0.2">
      <c r="A1796" s="84">
        <v>1765</v>
      </c>
      <c r="B1796" s="76">
        <v>289.9961466265629</v>
      </c>
      <c r="C1796" s="76">
        <v>468.96741310295664</v>
      </c>
      <c r="D1796" s="76">
        <v>-20.705897956369711</v>
      </c>
      <c r="E1796" s="76">
        <v>876.05488969088515</v>
      </c>
      <c r="F1796" s="76">
        <v>1614.3125514640351</v>
      </c>
    </row>
    <row r="1797" spans="1:6" x14ac:dyDescent="0.2">
      <c r="A1797" s="84">
        <v>1766</v>
      </c>
      <c r="B1797" s="76">
        <v>-98.694248171491836</v>
      </c>
      <c r="C1797" s="76">
        <v>190.87307508571672</v>
      </c>
      <c r="D1797" s="76">
        <v>127.94884788007343</v>
      </c>
      <c r="E1797" s="76">
        <v>-6.5811256974460095</v>
      </c>
      <c r="F1797" s="76">
        <v>213.54654909685232</v>
      </c>
    </row>
    <row r="1798" spans="1:6" x14ac:dyDescent="0.2">
      <c r="A1798" s="84">
        <v>1767</v>
      </c>
      <c r="B1798" s="76">
        <v>591.48906945897693</v>
      </c>
      <c r="C1798" s="76">
        <v>308.81562384709156</v>
      </c>
      <c r="D1798" s="76">
        <v>-151.07739247427057</v>
      </c>
      <c r="E1798" s="76">
        <v>699.26805358756542</v>
      </c>
      <c r="F1798" s="76">
        <v>1448.4953544193631</v>
      </c>
    </row>
    <row r="1799" spans="1:6" x14ac:dyDescent="0.2">
      <c r="A1799" s="84">
        <v>1768</v>
      </c>
      <c r="B1799" s="76">
        <v>123.15871050156488</v>
      </c>
      <c r="C1799" s="76">
        <v>-32.167659364195131</v>
      </c>
      <c r="D1799" s="76">
        <v>142.66984110320948</v>
      </c>
      <c r="E1799" s="76">
        <v>209.27381431948277</v>
      </c>
      <c r="F1799" s="76">
        <v>442.93470656006201</v>
      </c>
    </row>
    <row r="1800" spans="1:6" x14ac:dyDescent="0.2">
      <c r="A1800" s="84">
        <v>1769</v>
      </c>
      <c r="B1800" s="76">
        <v>256.47104584836461</v>
      </c>
      <c r="C1800" s="76">
        <v>-29.63477280008528</v>
      </c>
      <c r="D1800" s="76">
        <v>-124.13365368905033</v>
      </c>
      <c r="E1800" s="76">
        <v>534.43266809399313</v>
      </c>
      <c r="F1800" s="76">
        <v>637.13528745322219</v>
      </c>
    </row>
    <row r="1801" spans="1:6" x14ac:dyDescent="0.2">
      <c r="A1801" s="84">
        <v>1770</v>
      </c>
      <c r="B1801" s="76">
        <v>284.67722442130651</v>
      </c>
      <c r="C1801" s="76">
        <v>-1.5197319384659118</v>
      </c>
      <c r="D1801" s="76">
        <v>-2.88682915555931</v>
      </c>
      <c r="E1801" s="76">
        <v>-10.587028295891407</v>
      </c>
      <c r="F1801" s="76">
        <v>269.68363503138988</v>
      </c>
    </row>
    <row r="1802" spans="1:6" x14ac:dyDescent="0.2">
      <c r="A1802" s="84">
        <v>1771</v>
      </c>
      <c r="B1802" s="76">
        <v>449.27607494527729</v>
      </c>
      <c r="C1802" s="76">
        <v>237.98476517815999</v>
      </c>
      <c r="D1802" s="76">
        <v>-8.9812462617400755</v>
      </c>
      <c r="E1802" s="76">
        <v>60.462039219692016</v>
      </c>
      <c r="F1802" s="76">
        <v>738.74163308138907</v>
      </c>
    </row>
    <row r="1803" spans="1:6" x14ac:dyDescent="0.2">
      <c r="A1803" s="84">
        <v>1772</v>
      </c>
      <c r="B1803" s="76">
        <v>251.09844040589951</v>
      </c>
      <c r="C1803" s="76">
        <v>431.4806919541308</v>
      </c>
      <c r="D1803" s="76">
        <v>-43.943954923513942</v>
      </c>
      <c r="E1803" s="76">
        <v>269.64848919605265</v>
      </c>
      <c r="F1803" s="76">
        <v>908.28366663256907</v>
      </c>
    </row>
    <row r="1804" spans="1:6" x14ac:dyDescent="0.2">
      <c r="A1804" s="84">
        <v>1773</v>
      </c>
      <c r="B1804" s="76">
        <v>40.886126858183729</v>
      </c>
      <c r="C1804" s="76">
        <v>-16.970339979536014</v>
      </c>
      <c r="D1804" s="76">
        <v>50.823313342488746</v>
      </c>
      <c r="E1804" s="76">
        <v>1127.8304387226444</v>
      </c>
      <c r="F1804" s="76">
        <v>1202.5695389437808</v>
      </c>
    </row>
    <row r="1805" spans="1:6" x14ac:dyDescent="0.2">
      <c r="A1805" s="84">
        <v>1774</v>
      </c>
      <c r="B1805" s="76">
        <v>91.872195324393601</v>
      </c>
      <c r="C1805" s="76">
        <v>-1.7730205948768971</v>
      </c>
      <c r="D1805" s="76">
        <v>-19.245527703728733</v>
      </c>
      <c r="E1805" s="76">
        <v>59.097616905836183</v>
      </c>
      <c r="F1805" s="76">
        <v>129.95126393162417</v>
      </c>
    </row>
    <row r="1806" spans="1:6" x14ac:dyDescent="0.2">
      <c r="A1806" s="84">
        <v>1775</v>
      </c>
      <c r="B1806" s="76">
        <v>400.02719172268053</v>
      </c>
      <c r="C1806" s="76">
        <v>664.65297266048219</v>
      </c>
      <c r="D1806" s="76">
        <v>150.04729338963884</v>
      </c>
      <c r="E1806" s="76">
        <v>420.6168371237772</v>
      </c>
      <c r="F1806" s="76">
        <v>1635.3442948965787</v>
      </c>
    </row>
    <row r="1807" spans="1:6" x14ac:dyDescent="0.2">
      <c r="A1807" s="84">
        <v>1776</v>
      </c>
      <c r="B1807" s="76">
        <v>282.8326727032761</v>
      </c>
      <c r="C1807" s="76">
        <v>870.9766557872689</v>
      </c>
      <c r="D1807" s="76">
        <v>145.5566702587688</v>
      </c>
      <c r="E1807" s="76">
        <v>63.609534118470549</v>
      </c>
      <c r="F1807" s="76">
        <v>1362.9755328677843</v>
      </c>
    </row>
    <row r="1808" spans="1:6" x14ac:dyDescent="0.2">
      <c r="A1808" s="84">
        <v>1777</v>
      </c>
      <c r="B1808" s="76">
        <v>-3.3841848049447663</v>
      </c>
      <c r="C1808" s="76">
        <v>-6.3322164102746328</v>
      </c>
      <c r="D1808" s="76">
        <v>110.30711415165543</v>
      </c>
      <c r="E1808" s="76">
        <v>-10.014756496113492</v>
      </c>
      <c r="F1808" s="76">
        <v>90.575956440322543</v>
      </c>
    </row>
    <row r="1809" spans="1:6" x14ac:dyDescent="0.2">
      <c r="A1809" s="84">
        <v>1778</v>
      </c>
      <c r="B1809" s="76">
        <v>322.67949640155894</v>
      </c>
      <c r="C1809" s="76">
        <v>168.16706113487237</v>
      </c>
      <c r="D1809" s="76">
        <v>116.22419618544382</v>
      </c>
      <c r="E1809" s="76">
        <v>72.193611115139248</v>
      </c>
      <c r="F1809" s="76">
        <v>679.26436483701434</v>
      </c>
    </row>
    <row r="1810" spans="1:6" x14ac:dyDescent="0.2">
      <c r="A1810" s="84">
        <v>1779</v>
      </c>
      <c r="B1810" s="76">
        <v>241.24866376138016</v>
      </c>
      <c r="C1810" s="76">
        <v>469.38402528963434</v>
      </c>
      <c r="D1810" s="76">
        <v>88.816274882491683</v>
      </c>
      <c r="E1810" s="76">
        <v>516.27359202981097</v>
      </c>
      <c r="F1810" s="76">
        <v>1315.7225559633171</v>
      </c>
    </row>
    <row r="1811" spans="1:6" x14ac:dyDescent="0.2">
      <c r="A1811" s="84">
        <v>1780</v>
      </c>
      <c r="B1811" s="76">
        <v>101.27425484870753</v>
      </c>
      <c r="C1811" s="76">
        <v>65.005219571478932</v>
      </c>
      <c r="D1811" s="76">
        <v>176.20609086206503</v>
      </c>
      <c r="E1811" s="76">
        <v>-5.4365820978901818</v>
      </c>
      <c r="F1811" s="76">
        <v>337.0489831843613</v>
      </c>
    </row>
    <row r="1812" spans="1:6" x14ac:dyDescent="0.2">
      <c r="A1812" s="84">
        <v>1781</v>
      </c>
      <c r="B1812" s="76">
        <v>435.84456133911453</v>
      </c>
      <c r="C1812" s="76">
        <v>280.79054811161649</v>
      </c>
      <c r="D1812" s="76">
        <v>-10.264281441988658</v>
      </c>
      <c r="E1812" s="76">
        <v>315.36397599269685</v>
      </c>
      <c r="F1812" s="76">
        <v>1021.7348040014392</v>
      </c>
    </row>
    <row r="1813" spans="1:6" x14ac:dyDescent="0.2">
      <c r="A1813" s="84">
        <v>1782</v>
      </c>
      <c r="B1813" s="76">
        <v>170.61672524334006</v>
      </c>
      <c r="C1813" s="76">
        <v>49.807900186819808</v>
      </c>
      <c r="D1813" s="76">
        <v>-5.1321407209943288</v>
      </c>
      <c r="E1813" s="76">
        <v>73.690547800172993</v>
      </c>
      <c r="F1813" s="76">
        <v>288.9830325093385</v>
      </c>
    </row>
    <row r="1814" spans="1:6" x14ac:dyDescent="0.2">
      <c r="A1814" s="84">
        <v>1783</v>
      </c>
      <c r="B1814" s="76">
        <v>908.6520914985806</v>
      </c>
      <c r="C1814" s="76">
        <v>416.53666122588265</v>
      </c>
      <c r="D1814" s="76">
        <v>38.955237925189365</v>
      </c>
      <c r="E1814" s="76">
        <v>483.12697767074769</v>
      </c>
      <c r="F1814" s="76">
        <v>1847.2709683204002</v>
      </c>
    </row>
    <row r="1815" spans="1:6" x14ac:dyDescent="0.2">
      <c r="A1815" s="84">
        <v>1784</v>
      </c>
      <c r="B1815" s="76">
        <v>631.78361027746519</v>
      </c>
      <c r="C1815" s="76">
        <v>151.5399749378916</v>
      </c>
      <c r="D1815" s="76">
        <v>-6.0944171061807655</v>
      </c>
      <c r="E1815" s="76">
        <v>-0.8584076996668708</v>
      </c>
      <c r="F1815" s="76">
        <v>776.37076040950922</v>
      </c>
    </row>
    <row r="1816" spans="1:6" x14ac:dyDescent="0.2">
      <c r="A1816" s="84">
        <v>1785</v>
      </c>
      <c r="B1816" s="76">
        <v>25.216027650993851</v>
      </c>
      <c r="C1816" s="76">
        <v>178.80518470413375</v>
      </c>
      <c r="D1816" s="76">
        <v>51.144072137550893</v>
      </c>
      <c r="E1816" s="76">
        <v>328.52622738758885</v>
      </c>
      <c r="F1816" s="76">
        <v>583.6915118802674</v>
      </c>
    </row>
    <row r="1817" spans="1:6" x14ac:dyDescent="0.2">
      <c r="A1817" s="84">
        <v>1786</v>
      </c>
      <c r="B1817" s="76">
        <v>579.40070721343045</v>
      </c>
      <c r="C1817" s="76">
        <v>703.15284843495192</v>
      </c>
      <c r="D1817" s="76">
        <v>-31.434361916090264</v>
      </c>
      <c r="E1817" s="76">
        <v>826.61963619568451</v>
      </c>
      <c r="F1817" s="76">
        <v>2077.7388299279764</v>
      </c>
    </row>
    <row r="1818" spans="1:6" x14ac:dyDescent="0.2">
      <c r="A1818" s="84">
        <v>1787</v>
      </c>
      <c r="B1818" s="76">
        <v>764.14682814664525</v>
      </c>
      <c r="C1818" s="76">
        <v>910.41632778326039</v>
      </c>
      <c r="D1818" s="76">
        <v>-54.385571437894995</v>
      </c>
      <c r="E1818" s="76">
        <v>133.99896549115394</v>
      </c>
      <c r="F1818" s="76">
        <v>1754.1765499831647</v>
      </c>
    </row>
    <row r="1819" spans="1:6" x14ac:dyDescent="0.2">
      <c r="A1819" s="84">
        <v>1788</v>
      </c>
      <c r="B1819" s="76">
        <v>-134.90565167092279</v>
      </c>
      <c r="C1819" s="76">
        <v>-41.032762338579616</v>
      </c>
      <c r="D1819" s="76">
        <v>55.313936473358787</v>
      </c>
      <c r="E1819" s="76">
        <v>-15.451338594003674</v>
      </c>
      <c r="F1819" s="76">
        <v>-136.07581613014733</v>
      </c>
    </row>
    <row r="1820" spans="1:6" x14ac:dyDescent="0.2">
      <c r="A1820" s="84">
        <v>1789</v>
      </c>
      <c r="B1820" s="76">
        <v>72.674042392769024</v>
      </c>
      <c r="C1820" s="76">
        <v>98.096068435173706</v>
      </c>
      <c r="D1820" s="76">
        <v>-2.2453115654350189</v>
      </c>
      <c r="E1820" s="76">
        <v>27.975061003528829</v>
      </c>
      <c r="F1820" s="76">
        <v>196.49986026603653</v>
      </c>
    </row>
    <row r="1821" spans="1:6" x14ac:dyDescent="0.2">
      <c r="A1821" s="84">
        <v>1790</v>
      </c>
      <c r="B1821" s="76">
        <v>246.17355208363983</v>
      </c>
      <c r="C1821" s="76">
        <v>139.03886564760904</v>
      </c>
      <c r="D1821" s="76">
        <v>301.5888683816413</v>
      </c>
      <c r="E1821" s="76">
        <v>-21.174056591782815</v>
      </c>
      <c r="F1821" s="76">
        <v>665.62722952110744</v>
      </c>
    </row>
    <row r="1822" spans="1:6" x14ac:dyDescent="0.2">
      <c r="A1822" s="84">
        <v>1791</v>
      </c>
      <c r="B1822" s="76">
        <v>284.67722442130651</v>
      </c>
      <c r="C1822" s="76">
        <v>78.339553235116853</v>
      </c>
      <c r="D1822" s="76">
        <v>-8.0189698765536388</v>
      </c>
      <c r="E1822" s="76">
        <v>-7.4395333971128803</v>
      </c>
      <c r="F1822" s="76">
        <v>347.55827438275685</v>
      </c>
    </row>
    <row r="1823" spans="1:6" x14ac:dyDescent="0.2">
      <c r="A1823" s="84">
        <v>1792</v>
      </c>
      <c r="B1823" s="76">
        <v>159.42379723820432</v>
      </c>
      <c r="C1823" s="76">
        <v>50.314477499641782</v>
      </c>
      <c r="D1823" s="76">
        <v>-2.5660703604971644</v>
      </c>
      <c r="E1823" s="76">
        <v>118.54762689715028</v>
      </c>
      <c r="F1823" s="76">
        <v>325.7198312744992</v>
      </c>
    </row>
    <row r="1824" spans="1:6" x14ac:dyDescent="0.2">
      <c r="A1824" s="84">
        <v>1793</v>
      </c>
      <c r="B1824" s="76">
        <v>77.545247477819998</v>
      </c>
      <c r="C1824" s="76">
        <v>46.515147653477001</v>
      </c>
      <c r="D1824" s="76">
        <v>45.370413826432276</v>
      </c>
      <c r="E1824" s="76">
        <v>211.27676561870547</v>
      </c>
      <c r="F1824" s="76">
        <v>380.70757457643475</v>
      </c>
    </row>
    <row r="1825" spans="1:6" x14ac:dyDescent="0.2">
      <c r="A1825" s="84">
        <v>1794</v>
      </c>
      <c r="B1825" s="76">
        <v>-274.48602670059836</v>
      </c>
      <c r="C1825" s="76">
        <v>-38.753164430880751</v>
      </c>
      <c r="D1825" s="76">
        <v>123.77898354426554</v>
      </c>
      <c r="E1825" s="76">
        <v>-8.936470082146613</v>
      </c>
      <c r="F1825" s="76">
        <v>-198.3966776693602</v>
      </c>
    </row>
    <row r="1826" spans="1:6" x14ac:dyDescent="0.2">
      <c r="A1826" s="84">
        <v>1795</v>
      </c>
      <c r="B1826" s="76">
        <v>-144.30771119523672</v>
      </c>
      <c r="C1826" s="76">
        <v>335.06767898768976</v>
      </c>
      <c r="D1826" s="76">
        <v>42.162825875810817</v>
      </c>
      <c r="E1826" s="76">
        <v>412.89116782677536</v>
      </c>
      <c r="F1826" s="76">
        <v>645.81396149503917</v>
      </c>
    </row>
    <row r="1827" spans="1:6" x14ac:dyDescent="0.2">
      <c r="A1827" s="84">
        <v>1796</v>
      </c>
      <c r="B1827" s="76">
        <v>216.23018826708483</v>
      </c>
      <c r="C1827" s="76">
        <v>-4.8124844718087205</v>
      </c>
      <c r="D1827" s="76">
        <v>-34.962708661773867</v>
      </c>
      <c r="E1827" s="76">
        <v>125.41488849448524</v>
      </c>
      <c r="F1827" s="76">
        <v>301.86988362798752</v>
      </c>
    </row>
    <row r="1828" spans="1:6" x14ac:dyDescent="0.2">
      <c r="A1828" s="84">
        <v>1797</v>
      </c>
      <c r="B1828" s="76">
        <v>315.96373959847756</v>
      </c>
      <c r="C1828" s="76">
        <v>253.43537321923009</v>
      </c>
      <c r="D1828" s="76">
        <v>366.02747483940993</v>
      </c>
      <c r="E1828" s="76">
        <v>37.131409799975451</v>
      </c>
      <c r="F1828" s="76">
        <v>972.55799745709305</v>
      </c>
    </row>
    <row r="1829" spans="1:6" x14ac:dyDescent="0.2">
      <c r="A1829" s="84">
        <v>1798</v>
      </c>
      <c r="B1829" s="76">
        <v>-136.24880303153907</v>
      </c>
      <c r="C1829" s="76">
        <v>-26.088731610331486</v>
      </c>
      <c r="D1829" s="76">
        <v>-5.7736583111186199</v>
      </c>
      <c r="E1829" s="76">
        <v>64.687820532437428</v>
      </c>
      <c r="F1829" s="76">
        <v>-103.42337242055174</v>
      </c>
    </row>
    <row r="1830" spans="1:6" x14ac:dyDescent="0.2">
      <c r="A1830" s="84">
        <v>1799</v>
      </c>
      <c r="B1830" s="76">
        <v>94.558498045626152</v>
      </c>
      <c r="C1830" s="76">
        <v>189.44330827339513</v>
      </c>
      <c r="D1830" s="76">
        <v>-2.2453115654350189</v>
      </c>
      <c r="E1830" s="76">
        <v>77.91632911291839</v>
      </c>
      <c r="F1830" s="76">
        <v>359.67282386650464</v>
      </c>
    </row>
    <row r="1831" spans="1:6" x14ac:dyDescent="0.2">
      <c r="A1831" s="84">
        <v>1800</v>
      </c>
      <c r="B1831" s="76">
        <v>251.09844040589951</v>
      </c>
      <c r="C1831" s="76">
        <v>238.49134249098196</v>
      </c>
      <c r="D1831" s="76">
        <v>261.49401899887306</v>
      </c>
      <c r="E1831" s="76">
        <v>206.47871250618215</v>
      </c>
      <c r="F1831" s="76">
        <v>957.5625144019366</v>
      </c>
    </row>
    <row r="1832" spans="1:6" x14ac:dyDescent="0.2">
      <c r="A1832" s="84">
        <v>1801</v>
      </c>
      <c r="B1832" s="76">
        <v>12.679948285241949</v>
      </c>
      <c r="C1832" s="76">
        <v>275.38152120084152</v>
      </c>
      <c r="D1832" s="76">
        <v>219.01043432800014</v>
      </c>
      <c r="E1832" s="76">
        <v>204.18962530707051</v>
      </c>
      <c r="F1832" s="76">
        <v>711.26152912115413</v>
      </c>
    </row>
    <row r="1833" spans="1:6" x14ac:dyDescent="0.2">
      <c r="A1833" s="84">
        <v>1802</v>
      </c>
      <c r="B1833" s="76">
        <v>346.8025376554433</v>
      </c>
      <c r="C1833" s="76">
        <v>387.75171952117472</v>
      </c>
      <c r="D1833" s="76">
        <v>316.48719667716978</v>
      </c>
      <c r="E1833" s="76">
        <v>241.89330690682385</v>
      </c>
      <c r="F1833" s="76">
        <v>1292.9347607606117</v>
      </c>
    </row>
    <row r="1834" spans="1:6" x14ac:dyDescent="0.2">
      <c r="A1834" s="84">
        <v>1803</v>
      </c>
      <c r="B1834" s="76">
        <v>603.57743170452341</v>
      </c>
      <c r="C1834" s="76">
        <v>178.04531873490077</v>
      </c>
      <c r="D1834" s="76">
        <v>-60.944171061807651</v>
      </c>
      <c r="E1834" s="76">
        <v>402.78904698753979</v>
      </c>
      <c r="F1834" s="76">
        <v>1123.4676263651563</v>
      </c>
    </row>
    <row r="1835" spans="1:6" x14ac:dyDescent="0.2">
      <c r="A1835" s="84">
        <v>1804</v>
      </c>
      <c r="B1835" s="76">
        <v>302.53222599231481</v>
      </c>
      <c r="C1835" s="76">
        <v>165.63417457076253</v>
      </c>
      <c r="D1835" s="76">
        <v>-30.792844325965973</v>
      </c>
      <c r="E1835" s="76">
        <v>197.38862089532449</v>
      </c>
      <c r="F1835" s="76">
        <v>634.76217713243591</v>
      </c>
    </row>
    <row r="1836" spans="1:6" x14ac:dyDescent="0.2">
      <c r="A1836" s="84">
        <v>1805</v>
      </c>
      <c r="B1836" s="76">
        <v>225.57856455419028</v>
      </c>
      <c r="C1836" s="76">
        <v>661.68686718767276</v>
      </c>
      <c r="D1836" s="76">
        <v>94.876780638949811</v>
      </c>
      <c r="E1836" s="76">
        <v>427.61661309229009</v>
      </c>
      <c r="F1836" s="76">
        <v>1409.7588254731031</v>
      </c>
    </row>
    <row r="1837" spans="1:6" x14ac:dyDescent="0.2">
      <c r="A1837" s="84">
        <v>1806</v>
      </c>
      <c r="B1837" s="76">
        <v>397.39457223865634</v>
      </c>
      <c r="C1837" s="76">
        <v>-9.3716802872064555</v>
      </c>
      <c r="D1837" s="76">
        <v>24.200333352330667</v>
      </c>
      <c r="E1837" s="76">
        <v>25.972109704306128</v>
      </c>
      <c r="F1837" s="76">
        <v>438.19533500808672</v>
      </c>
    </row>
    <row r="1838" spans="1:6" x14ac:dyDescent="0.2">
      <c r="A1838" s="84">
        <v>1807</v>
      </c>
      <c r="B1838" s="76">
        <v>209.06671434379803</v>
      </c>
      <c r="C1838" s="76">
        <v>-41.53933965140159</v>
      </c>
      <c r="D1838" s="76">
        <v>48.578001777053728</v>
      </c>
      <c r="E1838" s="76">
        <v>116.47841841233863</v>
      </c>
      <c r="F1838" s="76">
        <v>332.58379488178878</v>
      </c>
    </row>
    <row r="1839" spans="1:6" x14ac:dyDescent="0.2">
      <c r="A1839" s="84">
        <v>1808</v>
      </c>
      <c r="B1839" s="76">
        <v>198.32150345886782</v>
      </c>
      <c r="C1839" s="76">
        <v>26.758632453420148</v>
      </c>
      <c r="D1839" s="76">
        <v>87.533239702243094</v>
      </c>
      <c r="E1839" s="76">
        <v>35.920609014830674</v>
      </c>
      <c r="F1839" s="76">
        <v>348.53398462936173</v>
      </c>
    </row>
    <row r="1840" spans="1:6" x14ac:dyDescent="0.2">
      <c r="A1840" s="84">
        <v>1809</v>
      </c>
      <c r="B1840" s="76">
        <v>491.75551812758408</v>
      </c>
      <c r="C1840" s="76">
        <v>62.725621663780061</v>
      </c>
      <c r="D1840" s="76">
        <v>-7.0566934913672021</v>
      </c>
      <c r="E1840" s="76">
        <v>375.60613649808886</v>
      </c>
      <c r="F1840" s="76">
        <v>923.03058279808579</v>
      </c>
    </row>
    <row r="1841" spans="1:6" x14ac:dyDescent="0.2">
      <c r="A1841" s="84">
        <v>1810</v>
      </c>
      <c r="B1841" s="76">
        <v>158.47467976058488</v>
      </c>
      <c r="C1841" s="76">
        <v>976.92467257118324</v>
      </c>
      <c r="D1841" s="76">
        <v>362.78597553906582</v>
      </c>
      <c r="E1841" s="76">
        <v>353.00140040686125</v>
      </c>
      <c r="F1841" s="76">
        <v>1851.1867282776952</v>
      </c>
    </row>
    <row r="1842" spans="1:6" x14ac:dyDescent="0.2">
      <c r="A1842" s="84">
        <v>1811</v>
      </c>
      <c r="B1842" s="76">
        <v>762.35595966582355</v>
      </c>
      <c r="C1842" s="76">
        <v>590.61932658435205</v>
      </c>
      <c r="D1842" s="76">
        <v>162.09270387933063</v>
      </c>
      <c r="E1842" s="76">
        <v>502.8040975774968</v>
      </c>
      <c r="F1842" s="76">
        <v>2017.8720877070029</v>
      </c>
    </row>
    <row r="1843" spans="1:6" x14ac:dyDescent="0.2">
      <c r="A1843" s="84">
        <v>1812</v>
      </c>
      <c r="B1843" s="76">
        <v>392.91740103660209</v>
      </c>
      <c r="C1843" s="76">
        <v>221.52100251144594</v>
      </c>
      <c r="D1843" s="76">
        <v>-9.302005056802221</v>
      </c>
      <c r="E1843" s="76">
        <v>395.92178539020483</v>
      </c>
      <c r="F1843" s="76">
        <v>1001.0581838814505</v>
      </c>
    </row>
    <row r="1844" spans="1:6" x14ac:dyDescent="0.2">
      <c r="A1844" s="84">
        <v>1813</v>
      </c>
      <c r="B1844" s="76">
        <v>181.80965324847568</v>
      </c>
      <c r="C1844" s="76">
        <v>55.633539284272473</v>
      </c>
      <c r="D1844" s="76">
        <v>-2.2453115654350189</v>
      </c>
      <c r="E1844" s="76">
        <v>-10.30089239600245</v>
      </c>
      <c r="F1844" s="76">
        <v>224.89698857131069</v>
      </c>
    </row>
    <row r="1845" spans="1:6" x14ac:dyDescent="0.2">
      <c r="A1845" s="84">
        <v>1814</v>
      </c>
      <c r="B1845" s="76">
        <v>643.42425540280635</v>
      </c>
      <c r="C1845" s="76">
        <v>-2.532886564109853</v>
      </c>
      <c r="D1845" s="76">
        <v>-10.264281441988658</v>
      </c>
      <c r="E1845" s="76">
        <v>228.5774339832208</v>
      </c>
      <c r="F1845" s="76">
        <v>859.20452137992856</v>
      </c>
    </row>
    <row r="1846" spans="1:6" x14ac:dyDescent="0.2">
      <c r="A1846" s="84">
        <v>1815</v>
      </c>
      <c r="B1846" s="76">
        <v>146.44000075224699</v>
      </c>
      <c r="C1846" s="76">
        <v>120.04221641678515</v>
      </c>
      <c r="D1846" s="76">
        <v>100.68435029979106</v>
      </c>
      <c r="E1846" s="76">
        <v>23.683022505194472</v>
      </c>
      <c r="F1846" s="76">
        <v>390.84958997401765</v>
      </c>
    </row>
    <row r="1847" spans="1:6" x14ac:dyDescent="0.2">
      <c r="A1847" s="84">
        <v>1816</v>
      </c>
      <c r="B1847" s="76">
        <v>135.69478986731679</v>
      </c>
      <c r="C1847" s="76">
        <v>96.069759183885822</v>
      </c>
      <c r="D1847" s="76">
        <v>-68.642382143299145</v>
      </c>
      <c r="E1847" s="76">
        <v>384.19021349475759</v>
      </c>
      <c r="F1847" s="76">
        <v>547.31238040266112</v>
      </c>
    </row>
    <row r="1848" spans="1:6" x14ac:dyDescent="0.2">
      <c r="A1848" s="84">
        <v>1817</v>
      </c>
      <c r="B1848" s="76">
        <v>-62.876878555057715</v>
      </c>
      <c r="C1848" s="76">
        <v>-6.8387937230966029</v>
      </c>
      <c r="D1848" s="76">
        <v>52.747866112861622</v>
      </c>
      <c r="E1848" s="76">
        <v>-7.7256692970018372</v>
      </c>
      <c r="F1848" s="76">
        <v>-24.693475462294529</v>
      </c>
    </row>
    <row r="1849" spans="1:6" x14ac:dyDescent="0.2">
      <c r="A1849" s="84">
        <v>1818</v>
      </c>
      <c r="B1849" s="76">
        <v>214.43931978626313</v>
      </c>
      <c r="C1849" s="76">
        <v>200.33472049906749</v>
      </c>
      <c r="D1849" s="76">
        <v>227.99168058974021</v>
      </c>
      <c r="E1849" s="76">
        <v>74.548955499839849</v>
      </c>
      <c r="F1849" s="76">
        <v>717.31467637491073</v>
      </c>
    </row>
    <row r="1850" spans="1:6" x14ac:dyDescent="0.2">
      <c r="A1850" s="84">
        <v>1819</v>
      </c>
      <c r="B1850" s="76">
        <v>398.23632324185871</v>
      </c>
      <c r="C1850" s="76">
        <v>1934.6160139771537</v>
      </c>
      <c r="D1850" s="76">
        <v>20.460740184532028</v>
      </c>
      <c r="E1850" s="76">
        <v>519.42108692858938</v>
      </c>
      <c r="F1850" s="76">
        <v>2872.7341643321338</v>
      </c>
    </row>
    <row r="1851" spans="1:6" x14ac:dyDescent="0.2">
      <c r="A1851" s="84">
        <v>1820</v>
      </c>
      <c r="B1851" s="76">
        <v>304.32309447313651</v>
      </c>
      <c r="C1851" s="76">
        <v>367.65195053856252</v>
      </c>
      <c r="D1851" s="76">
        <v>17.928581173757507</v>
      </c>
      <c r="E1851" s="76">
        <v>139.9415622032331</v>
      </c>
      <c r="F1851" s="76">
        <v>829.84518838868962</v>
      </c>
    </row>
    <row r="1852" spans="1:6" x14ac:dyDescent="0.2">
      <c r="A1852" s="84">
        <v>1821</v>
      </c>
      <c r="B1852" s="76">
        <v>210.4098657044143</v>
      </c>
      <c r="C1852" s="76">
        <v>-60.535988882225489</v>
      </c>
      <c r="D1852" s="76">
        <v>-25.981462400033791</v>
      </c>
      <c r="E1852" s="76">
        <v>-7.7256692970018372</v>
      </c>
      <c r="F1852" s="76">
        <v>116.16674512515317</v>
      </c>
    </row>
    <row r="1853" spans="1:6" x14ac:dyDescent="0.2">
      <c r="A1853" s="84">
        <v>1822</v>
      </c>
      <c r="B1853" s="76">
        <v>195.63520073763527</v>
      </c>
      <c r="C1853" s="76">
        <v>115.57298572753169</v>
      </c>
      <c r="D1853" s="76">
        <v>16.181363475777033</v>
      </c>
      <c r="E1853" s="76">
        <v>86.720284823887113</v>
      </c>
      <c r="F1853" s="76">
        <v>414.10983476483113</v>
      </c>
    </row>
    <row r="1854" spans="1:6" x14ac:dyDescent="0.2">
      <c r="A1854" s="84">
        <v>1823</v>
      </c>
      <c r="B1854" s="76">
        <v>344.56395205441618</v>
      </c>
      <c r="C1854" s="76">
        <v>494.62292580458865</v>
      </c>
      <c r="D1854" s="76">
        <v>-17.177551210686104</v>
      </c>
      <c r="E1854" s="76">
        <v>288.11480831765698</v>
      </c>
      <c r="F1854" s="76">
        <v>1110.1241349659758</v>
      </c>
    </row>
    <row r="1855" spans="1:6" x14ac:dyDescent="0.2">
      <c r="A1855" s="84">
        <v>1824</v>
      </c>
      <c r="B1855" s="76">
        <v>493.54638660840578</v>
      </c>
      <c r="C1855" s="76">
        <v>40.182931243202368</v>
      </c>
      <c r="D1855" s="76">
        <v>45.370413826432276</v>
      </c>
      <c r="E1855" s="76">
        <v>358.72411840464042</v>
      </c>
      <c r="F1855" s="76">
        <v>937.82385008268079</v>
      </c>
    </row>
    <row r="1856" spans="1:6" x14ac:dyDescent="0.2">
      <c r="A1856" s="84">
        <v>1825</v>
      </c>
      <c r="B1856" s="76">
        <v>-49.499048186103664</v>
      </c>
      <c r="C1856" s="76">
        <v>105.44143947109228</v>
      </c>
      <c r="D1856" s="76">
        <v>-16.037939753107278</v>
      </c>
      <c r="E1856" s="76">
        <v>68.759980316471768</v>
      </c>
      <c r="F1856" s="76">
        <v>108.6644318483531</v>
      </c>
    </row>
    <row r="1857" spans="1:6" x14ac:dyDescent="0.2">
      <c r="A1857" s="84">
        <v>1826</v>
      </c>
      <c r="B1857" s="76">
        <v>525.7283360259878</v>
      </c>
      <c r="C1857" s="76">
        <v>707.45875559393869</v>
      </c>
      <c r="D1857" s="76">
        <v>-30.007903013171926</v>
      </c>
      <c r="E1857" s="76">
        <v>341.11620698270298</v>
      </c>
      <c r="F1857" s="76">
        <v>1544.2953955894575</v>
      </c>
    </row>
    <row r="1858" spans="1:6" x14ac:dyDescent="0.2">
      <c r="A1858" s="84">
        <v>1827</v>
      </c>
      <c r="B1858" s="76">
        <v>175.48793032839114</v>
      </c>
      <c r="C1858" s="76">
        <v>362.16956522366524</v>
      </c>
      <c r="D1858" s="76">
        <v>-6.5925109736352994</v>
      </c>
      <c r="E1858" s="76">
        <v>1009.1291902967832</v>
      </c>
      <c r="F1858" s="76">
        <v>1540.1941748752042</v>
      </c>
    </row>
    <row r="1859" spans="1:6" x14ac:dyDescent="0.2">
      <c r="A1859" s="84">
        <v>1828</v>
      </c>
      <c r="B1859" s="76">
        <v>174.19846220498346</v>
      </c>
      <c r="C1859" s="76">
        <v>-1.0131546256439412</v>
      </c>
      <c r="D1859" s="76">
        <v>-7.3774522864293477</v>
      </c>
      <c r="E1859" s="76">
        <v>6.801004411746014</v>
      </c>
      <c r="F1859" s="76">
        <v>172.60885970465617</v>
      </c>
    </row>
    <row r="1860" spans="1:6" x14ac:dyDescent="0.2">
      <c r="A1860" s="84">
        <v>1829</v>
      </c>
      <c r="B1860" s="76">
        <v>255.57561160795376</v>
      </c>
      <c r="C1860" s="76">
        <v>215.69536341399328</v>
      </c>
      <c r="D1860" s="76">
        <v>-19.887045293853024</v>
      </c>
      <c r="E1860" s="76">
        <v>181.01261741606498</v>
      </c>
      <c r="F1860" s="76">
        <v>632.39654714415906</v>
      </c>
    </row>
    <row r="1861" spans="1:6" x14ac:dyDescent="0.2">
      <c r="A1861" s="84">
        <v>1830</v>
      </c>
      <c r="B1861" s="76">
        <v>250.20300616548866</v>
      </c>
      <c r="C1861" s="76">
        <v>545.3706222129299</v>
      </c>
      <c r="D1861" s="76">
        <v>48.578001777053728</v>
      </c>
      <c r="E1861" s="76">
        <v>501.59329679235202</v>
      </c>
      <c r="F1861" s="76">
        <v>1345.7449269478243</v>
      </c>
    </row>
    <row r="1862" spans="1:6" x14ac:dyDescent="0.2">
      <c r="A1862" s="84">
        <v>1831</v>
      </c>
      <c r="B1862" s="76">
        <v>261.39593417062429</v>
      </c>
      <c r="C1862" s="76">
        <v>145.96762449684994</v>
      </c>
      <c r="D1862" s="76">
        <v>-25.981462400033791</v>
      </c>
      <c r="E1862" s="76">
        <v>302.48786049769376</v>
      </c>
      <c r="F1862" s="76">
        <v>683.86995676513413</v>
      </c>
    </row>
    <row r="1863" spans="1:6" x14ac:dyDescent="0.2">
      <c r="A1863" s="84">
        <v>1832</v>
      </c>
      <c r="B1863" s="76">
        <v>381.27675591126103</v>
      </c>
      <c r="C1863" s="76">
        <v>-8.8651029743844862</v>
      </c>
      <c r="D1863" s="76">
        <v>-25.019186014847353</v>
      </c>
      <c r="E1863" s="76">
        <v>47.146166296088943</v>
      </c>
      <c r="F1863" s="76">
        <v>394.53863321811809</v>
      </c>
    </row>
    <row r="1864" spans="1:6" x14ac:dyDescent="0.2">
      <c r="A1864" s="84">
        <v>1833</v>
      </c>
      <c r="B1864" s="76">
        <v>367.39752518489286</v>
      </c>
      <c r="C1864" s="76">
        <v>30.051384986762955</v>
      </c>
      <c r="D1864" s="76">
        <v>230.38041587784497</v>
      </c>
      <c r="E1864" s="76">
        <v>790.4128912809648</v>
      </c>
      <c r="F1864" s="76">
        <v>1418.2422173304656</v>
      </c>
    </row>
    <row r="1865" spans="1:6" x14ac:dyDescent="0.2">
      <c r="A1865" s="84">
        <v>1834</v>
      </c>
      <c r="B1865" s="76">
        <v>280.59408710224886</v>
      </c>
      <c r="C1865" s="76">
        <v>265.75655225722403</v>
      </c>
      <c r="D1865" s="76">
        <v>134.47353615426343</v>
      </c>
      <c r="E1865" s="76">
        <v>517.96930027161147</v>
      </c>
      <c r="F1865" s="76">
        <v>1198.7934757853477</v>
      </c>
    </row>
    <row r="1866" spans="1:6" x14ac:dyDescent="0.2">
      <c r="A1866" s="84">
        <v>1835</v>
      </c>
      <c r="B1866" s="76">
        <v>352.62286021811383</v>
      </c>
      <c r="C1866" s="76">
        <v>437.46965458185025</v>
      </c>
      <c r="D1866" s="76">
        <v>105.95991474345516</v>
      </c>
      <c r="E1866" s="76">
        <v>688.39488939178511</v>
      </c>
      <c r="F1866" s="76">
        <v>1584.4473189352043</v>
      </c>
    </row>
    <row r="1867" spans="1:6" x14ac:dyDescent="0.2">
      <c r="A1867" s="84">
        <v>1836</v>
      </c>
      <c r="B1867" s="76">
        <v>26.111461891404701</v>
      </c>
      <c r="C1867" s="76">
        <v>-5.065773128219706</v>
      </c>
      <c r="D1867" s="76">
        <v>122.8167071590791</v>
      </c>
      <c r="E1867" s="76">
        <v>29.405740502973615</v>
      </c>
      <c r="F1867" s="76">
        <v>173.26813642523769</v>
      </c>
    </row>
    <row r="1868" spans="1:6" x14ac:dyDescent="0.2">
      <c r="A1868" s="84">
        <v>1837</v>
      </c>
      <c r="B1868" s="76">
        <v>205.48497738215463</v>
      </c>
      <c r="C1868" s="76">
        <v>62.725621663780061</v>
      </c>
      <c r="D1868" s="76">
        <v>-14.43414577779655</v>
      </c>
      <c r="E1868" s="76">
        <v>630.88157351410473</v>
      </c>
      <c r="F1868" s="76">
        <v>884.65802678224293</v>
      </c>
    </row>
    <row r="1869" spans="1:6" x14ac:dyDescent="0.2">
      <c r="A1869" s="84">
        <v>1838</v>
      </c>
      <c r="B1869" s="76">
        <v>224.28909643078259</v>
      </c>
      <c r="C1869" s="76">
        <v>52.340786750929666</v>
      </c>
      <c r="D1869" s="76">
        <v>-0.96227638518643666</v>
      </c>
      <c r="E1869" s="76">
        <v>-1.4306794994447847</v>
      </c>
      <c r="F1869" s="76">
        <v>274.23692729708102</v>
      </c>
    </row>
    <row r="1870" spans="1:6" x14ac:dyDescent="0.2">
      <c r="A1870" s="84">
        <v>1839</v>
      </c>
      <c r="B1870" s="76">
        <v>-109.88717617662746</v>
      </c>
      <c r="C1870" s="76">
        <v>-46.858401436032281</v>
      </c>
      <c r="D1870" s="76">
        <v>-43.302437333389648</v>
      </c>
      <c r="E1870" s="76">
        <v>30.13163383146258</v>
      </c>
      <c r="F1870" s="76">
        <v>-169.91638111458684</v>
      </c>
    </row>
    <row r="1871" spans="1:6" x14ac:dyDescent="0.2">
      <c r="A1871" s="84">
        <v>1840</v>
      </c>
      <c r="B1871" s="76">
        <v>316.41145671868298</v>
      </c>
      <c r="C1871" s="76">
        <v>206.57697178319782</v>
      </c>
      <c r="D1871" s="76">
        <v>-20.207804088915168</v>
      </c>
      <c r="E1871" s="76">
        <v>84.849847895842302</v>
      </c>
      <c r="F1871" s="76">
        <v>587.63047230880795</v>
      </c>
    </row>
    <row r="1872" spans="1:6" x14ac:dyDescent="0.2">
      <c r="A1872" s="84">
        <v>1841</v>
      </c>
      <c r="B1872" s="76">
        <v>643.37057216559765</v>
      </c>
      <c r="C1872" s="76">
        <v>500.53853002818556</v>
      </c>
      <c r="D1872" s="76">
        <v>-47.151542874135394</v>
      </c>
      <c r="E1872" s="76">
        <v>341.6222215968919</v>
      </c>
      <c r="F1872" s="76">
        <v>1438.3797809165396</v>
      </c>
    </row>
    <row r="1873" spans="1:6" x14ac:dyDescent="0.2">
      <c r="A1873" s="84">
        <v>1842</v>
      </c>
      <c r="B1873" s="76">
        <v>67.247753713095221</v>
      </c>
      <c r="C1873" s="76">
        <v>374.07413207498155</v>
      </c>
      <c r="D1873" s="76">
        <v>49.219519367178023</v>
      </c>
      <c r="E1873" s="76">
        <v>137.73983934724353</v>
      </c>
      <c r="F1873" s="76">
        <v>628.28124450249834</v>
      </c>
    </row>
    <row r="1874" spans="1:6" x14ac:dyDescent="0.2">
      <c r="A1874" s="84">
        <v>1843</v>
      </c>
      <c r="B1874" s="76">
        <v>32.827218694486078</v>
      </c>
      <c r="C1874" s="76">
        <v>-26.848597579564441</v>
      </c>
      <c r="D1874" s="76">
        <v>34.785373589381472</v>
      </c>
      <c r="E1874" s="76">
        <v>-32.685749772930038</v>
      </c>
      <c r="F1874" s="76">
        <v>8.0782449313730709</v>
      </c>
    </row>
    <row r="1875" spans="1:6" x14ac:dyDescent="0.2">
      <c r="A1875" s="84">
        <v>1844</v>
      </c>
      <c r="B1875" s="76">
        <v>105.75142605076189</v>
      </c>
      <c r="C1875" s="76">
        <v>398.04658930788077</v>
      </c>
      <c r="D1875" s="76">
        <v>-5.4528995160564744</v>
      </c>
      <c r="E1875" s="76">
        <v>133.932708305565</v>
      </c>
      <c r="F1875" s="76">
        <v>632.27782414815124</v>
      </c>
    </row>
    <row r="1876" spans="1:6" x14ac:dyDescent="0.2">
      <c r="A1876" s="84">
        <v>1845</v>
      </c>
      <c r="B1876" s="76">
        <v>126.29273034300286</v>
      </c>
      <c r="C1876" s="76">
        <v>410.45773347201907</v>
      </c>
      <c r="D1876" s="76">
        <v>-35.283467456836007</v>
      </c>
      <c r="E1876" s="76">
        <v>170.20571040587356</v>
      </c>
      <c r="F1876" s="76">
        <v>671.67270676405951</v>
      </c>
    </row>
    <row r="1877" spans="1:6" x14ac:dyDescent="0.2">
      <c r="A1877" s="84">
        <v>1846</v>
      </c>
      <c r="B1877" s="76">
        <v>-35.172100339530061</v>
      </c>
      <c r="C1877" s="76">
        <v>344.09610549234088</v>
      </c>
      <c r="D1877" s="76">
        <v>89.457792472615964</v>
      </c>
      <c r="E1877" s="76">
        <v>329.89064970144466</v>
      </c>
      <c r="F1877" s="76">
        <v>728.27244732687143</v>
      </c>
    </row>
    <row r="1878" spans="1:6" x14ac:dyDescent="0.2">
      <c r="A1878" s="84">
        <v>1847</v>
      </c>
      <c r="B1878" s="76">
        <v>479.21943876183218</v>
      </c>
      <c r="C1878" s="76">
        <v>315.14784025736617</v>
      </c>
      <c r="D1878" s="76">
        <v>99.223980047150093</v>
      </c>
      <c r="E1878" s="76">
        <v>751.05865146746669</v>
      </c>
      <c r="F1878" s="76">
        <v>1644.6499105338153</v>
      </c>
    </row>
    <row r="1879" spans="1:6" x14ac:dyDescent="0.2">
      <c r="A1879" s="84">
        <v>1848</v>
      </c>
      <c r="B1879" s="76">
        <v>338.34959560874881</v>
      </c>
      <c r="C1879" s="76">
        <v>72.603879263808494</v>
      </c>
      <c r="D1879" s="76">
        <v>-5.4528995160564744</v>
      </c>
      <c r="E1879" s="76">
        <v>-10.587028295891407</v>
      </c>
      <c r="F1879" s="76">
        <v>394.91354706060946</v>
      </c>
    </row>
    <row r="1880" spans="1:6" x14ac:dyDescent="0.2">
      <c r="A1880" s="84">
        <v>1849</v>
      </c>
      <c r="B1880" s="76">
        <v>708.2358713581757</v>
      </c>
      <c r="C1880" s="76">
        <v>146.47420180967191</v>
      </c>
      <c r="D1880" s="76">
        <v>-2.5999817102197937</v>
      </c>
      <c r="E1880" s="76">
        <v>119.6921704967061</v>
      </c>
      <c r="F1880" s="76">
        <v>971.80226195433397</v>
      </c>
    </row>
    <row r="1881" spans="1:6" x14ac:dyDescent="0.2">
      <c r="A1881" s="84">
        <v>1850</v>
      </c>
      <c r="B1881" s="76">
        <v>395.15598663762921</v>
      </c>
      <c r="C1881" s="76">
        <v>68.804549417643713</v>
      </c>
      <c r="D1881" s="76">
        <v>48.578001777053728</v>
      </c>
      <c r="E1881" s="76">
        <v>372.23876288501032</v>
      </c>
      <c r="F1881" s="76">
        <v>884.77730071733708</v>
      </c>
    </row>
    <row r="1882" spans="1:6" x14ac:dyDescent="0.2">
      <c r="A1882" s="84">
        <v>1851</v>
      </c>
      <c r="B1882" s="76">
        <v>99.42970313067724</v>
      </c>
      <c r="C1882" s="76">
        <v>406.31514984329903</v>
      </c>
      <c r="D1882" s="76">
        <v>235.33522152644693</v>
      </c>
      <c r="E1882" s="76">
        <v>320.53552934823119</v>
      </c>
      <c r="F1882" s="76">
        <v>1061.6156038486542</v>
      </c>
    </row>
    <row r="1883" spans="1:6" x14ac:dyDescent="0.2">
      <c r="A1883" s="84">
        <v>1852</v>
      </c>
      <c r="B1883" s="76">
        <v>129.42675018444083</v>
      </c>
      <c r="C1883" s="76">
        <v>43.728972432956162</v>
      </c>
      <c r="D1883" s="76">
        <v>14.898328295528444</v>
      </c>
      <c r="E1883" s="76">
        <v>74.482698314250911</v>
      </c>
      <c r="F1883" s="76">
        <v>262.53674922717636</v>
      </c>
    </row>
    <row r="1884" spans="1:6" x14ac:dyDescent="0.2">
      <c r="A1884" s="84">
        <v>1853</v>
      </c>
      <c r="B1884" s="76">
        <v>853.63656895052191</v>
      </c>
      <c r="C1884" s="76">
        <v>959.12110821829174</v>
      </c>
      <c r="D1884" s="76">
        <v>-18.924768908666586</v>
      </c>
      <c r="E1884" s="76">
        <v>196.02419858146865</v>
      </c>
      <c r="F1884" s="76">
        <v>1989.8571068416156</v>
      </c>
    </row>
    <row r="1885" spans="1:6" x14ac:dyDescent="0.2">
      <c r="A1885" s="84">
        <v>1854</v>
      </c>
      <c r="B1885" s="76">
        <v>374.11328198797423</v>
      </c>
      <c r="C1885" s="76">
        <v>408.01481203405353</v>
      </c>
      <c r="D1885" s="76">
        <v>-42.340160948203213</v>
      </c>
      <c r="E1885" s="76">
        <v>-23.749279690783425</v>
      </c>
      <c r="F1885" s="76">
        <v>716.03865338304115</v>
      </c>
    </row>
    <row r="1886" spans="1:6" x14ac:dyDescent="0.2">
      <c r="A1886" s="84">
        <v>1855</v>
      </c>
      <c r="B1886" s="76">
        <v>247.5703866814647</v>
      </c>
      <c r="C1886" s="76">
        <v>-0.75986596923295591</v>
      </c>
      <c r="D1886" s="76">
        <v>-0.32075879506214555</v>
      </c>
      <c r="E1886" s="76">
        <v>-3.4336307986674832</v>
      </c>
      <c r="F1886" s="76">
        <v>243.05613111850212</v>
      </c>
    </row>
    <row r="1887" spans="1:6" x14ac:dyDescent="0.2">
      <c r="A1887" s="84">
        <v>1856</v>
      </c>
      <c r="B1887" s="76">
        <v>129.42675018444083</v>
      </c>
      <c r="C1887" s="76">
        <v>188.93673096057316</v>
      </c>
      <c r="D1887" s="76">
        <v>-47.472301669197542</v>
      </c>
      <c r="E1887" s="76">
        <v>48.158195524466862</v>
      </c>
      <c r="F1887" s="76">
        <v>319.04937500028336</v>
      </c>
    </row>
    <row r="1888" spans="1:6" x14ac:dyDescent="0.2">
      <c r="A1888" s="84">
        <v>1857</v>
      </c>
      <c r="B1888" s="76">
        <v>491.75551812758408</v>
      </c>
      <c r="C1888" s="76">
        <v>-23.139232859543952</v>
      </c>
      <c r="D1888" s="76">
        <v>-31.755120711152408</v>
      </c>
      <c r="E1888" s="76">
        <v>197.32236370973553</v>
      </c>
      <c r="F1888" s="76">
        <v>634.18352826662328</v>
      </c>
    </row>
    <row r="1889" spans="1:6" x14ac:dyDescent="0.2">
      <c r="A1889" s="84">
        <v>1858</v>
      </c>
      <c r="B1889" s="76">
        <v>-44.126442743638563</v>
      </c>
      <c r="C1889" s="76">
        <v>281.20716029829418</v>
      </c>
      <c r="D1889" s="76">
        <v>-32.075879506214555</v>
      </c>
      <c r="E1889" s="76">
        <v>395.56939230472688</v>
      </c>
      <c r="F1889" s="76">
        <v>600.57423035316788</v>
      </c>
    </row>
    <row r="1890" spans="1:6" x14ac:dyDescent="0.2">
      <c r="A1890" s="84">
        <v>1859</v>
      </c>
      <c r="B1890" s="76">
        <v>1.0393031599008964</v>
      </c>
      <c r="C1890" s="76">
        <v>104.68157350185933</v>
      </c>
      <c r="D1890" s="76">
        <v>213.87829360700579</v>
      </c>
      <c r="E1890" s="76">
        <v>-35.766987486119618</v>
      </c>
      <c r="F1890" s="76">
        <v>283.83218278264638</v>
      </c>
    </row>
    <row r="1891" spans="1:6" x14ac:dyDescent="0.2">
      <c r="A1891" s="84">
        <v>1860</v>
      </c>
      <c r="B1891" s="76">
        <v>362.47263686263318</v>
      </c>
      <c r="C1891" s="76">
        <v>469.98056772860059</v>
      </c>
      <c r="D1891" s="76">
        <v>127.45075401261892</v>
      </c>
      <c r="E1891" s="76">
        <v>316.15612650677474</v>
      </c>
      <c r="F1891" s="76">
        <v>1276.0600851106274</v>
      </c>
    </row>
    <row r="1892" spans="1:6" x14ac:dyDescent="0.2">
      <c r="A1892" s="84">
        <v>1861</v>
      </c>
      <c r="B1892" s="76">
        <v>404.55804616194325</v>
      </c>
      <c r="C1892" s="76">
        <v>74.883477171507351</v>
      </c>
      <c r="D1892" s="76">
        <v>-5.1321407209943288</v>
      </c>
      <c r="E1892" s="76">
        <v>171.98878299079627</v>
      </c>
      <c r="F1892" s="76">
        <v>646.29816560325253</v>
      </c>
    </row>
    <row r="1893" spans="1:6" x14ac:dyDescent="0.2">
      <c r="A1893" s="84">
        <v>1862</v>
      </c>
      <c r="B1893" s="76">
        <v>558.85940292118926</v>
      </c>
      <c r="C1893" s="76">
        <v>60.446023756081189</v>
      </c>
      <c r="D1893" s="76">
        <v>82.080340186186618</v>
      </c>
      <c r="E1893" s="76">
        <v>301.05718099824901</v>
      </c>
      <c r="F1893" s="76">
        <v>1002.4429478617061</v>
      </c>
    </row>
    <row r="1894" spans="1:6" x14ac:dyDescent="0.2">
      <c r="A1894" s="84">
        <v>1863</v>
      </c>
      <c r="B1894" s="76">
        <v>580.34982469104978</v>
      </c>
      <c r="C1894" s="76">
        <v>131.02359376860181</v>
      </c>
      <c r="D1894" s="76">
        <v>-7.6982110814914932</v>
      </c>
      <c r="E1894" s="76">
        <v>47.146166296088943</v>
      </c>
      <c r="F1894" s="76">
        <v>750.821373674249</v>
      </c>
    </row>
    <row r="1895" spans="1:6" x14ac:dyDescent="0.2">
      <c r="A1895" s="84">
        <v>1864</v>
      </c>
      <c r="B1895" s="76">
        <v>203.2463917811275</v>
      </c>
      <c r="C1895" s="76">
        <v>147.39739130917155</v>
      </c>
      <c r="D1895" s="76">
        <v>32.219303228884307</v>
      </c>
      <c r="E1895" s="76">
        <v>408.66538651402993</v>
      </c>
      <c r="F1895" s="76">
        <v>791.5284728332133</v>
      </c>
    </row>
    <row r="1896" spans="1:6" x14ac:dyDescent="0.2">
      <c r="A1896" s="84">
        <v>1865</v>
      </c>
      <c r="B1896" s="76">
        <v>327.60438472381861</v>
      </c>
      <c r="C1896" s="76">
        <v>54.783708188895218</v>
      </c>
      <c r="D1896" s="76">
        <v>-7.3774522864293477</v>
      </c>
      <c r="E1896" s="76">
        <v>-0.57227179977791387</v>
      </c>
      <c r="F1896" s="76">
        <v>374.43836882650658</v>
      </c>
    </row>
    <row r="1897" spans="1:6" x14ac:dyDescent="0.2">
      <c r="A1897" s="84">
        <v>1866</v>
      </c>
      <c r="B1897" s="76">
        <v>403.1612115641185</v>
      </c>
      <c r="C1897" s="76">
        <v>260.2741669423267</v>
      </c>
      <c r="D1897" s="76">
        <v>473.27042476311362</v>
      </c>
      <c r="E1897" s="76">
        <v>336.40551821330178</v>
      </c>
      <c r="F1897" s="76">
        <v>1473.1113214828606</v>
      </c>
    </row>
    <row r="1898" spans="1:6" x14ac:dyDescent="0.2">
      <c r="A1898" s="84">
        <v>1867</v>
      </c>
      <c r="B1898" s="76">
        <v>62.770582511040971</v>
      </c>
      <c r="C1898" s="76">
        <v>-39.259741743702719</v>
      </c>
      <c r="D1898" s="76">
        <v>165.9078980703537</v>
      </c>
      <c r="E1898" s="76">
        <v>139.9415622032331</v>
      </c>
      <c r="F1898" s="76">
        <v>329.36030104092504</v>
      </c>
    </row>
    <row r="1899" spans="1:6" x14ac:dyDescent="0.2">
      <c r="A1899" s="84">
        <v>1868</v>
      </c>
      <c r="B1899" s="76">
        <v>99.931103488091253</v>
      </c>
      <c r="C1899" s="76">
        <v>-9.1183916307954718</v>
      </c>
      <c r="D1899" s="76">
        <v>49.54027816224017</v>
      </c>
      <c r="E1899" s="76">
        <v>31.69482770208527</v>
      </c>
      <c r="F1899" s="76">
        <v>172.04781772162121</v>
      </c>
    </row>
    <row r="1900" spans="1:6" x14ac:dyDescent="0.2">
      <c r="A1900" s="84">
        <v>1869</v>
      </c>
      <c r="B1900" s="76">
        <v>786.98040127712193</v>
      </c>
      <c r="C1900" s="76">
        <v>223.38398823246715</v>
      </c>
      <c r="D1900" s="76">
        <v>-35.604226251898154</v>
      </c>
      <c r="E1900" s="76">
        <v>61.958975904725754</v>
      </c>
      <c r="F1900" s="76">
        <v>1036.7191391624167</v>
      </c>
    </row>
    <row r="1901" spans="1:6" x14ac:dyDescent="0.2">
      <c r="A1901" s="84">
        <v>1870</v>
      </c>
      <c r="B1901" s="76">
        <v>-30.247212017270385</v>
      </c>
      <c r="C1901" s="76">
        <v>101.6421096249275</v>
      </c>
      <c r="D1901" s="76">
        <v>50.502554547426605</v>
      </c>
      <c r="E1901" s="76">
        <v>107.96059860125887</v>
      </c>
      <c r="F1901" s="76">
        <v>229.85805075634261</v>
      </c>
    </row>
    <row r="1902" spans="1:6" x14ac:dyDescent="0.2">
      <c r="A1902" s="84">
        <v>1871</v>
      </c>
      <c r="B1902" s="76">
        <v>165.19043656366637</v>
      </c>
      <c r="C1902" s="76">
        <v>439.49596383313809</v>
      </c>
      <c r="D1902" s="76">
        <v>-41.875978430471321</v>
      </c>
      <c r="E1902" s="76">
        <v>-14.306794994447847</v>
      </c>
      <c r="F1902" s="76">
        <v>548.50362697188518</v>
      </c>
    </row>
    <row r="1903" spans="1:6" x14ac:dyDescent="0.2">
      <c r="A1903" s="84">
        <v>1872</v>
      </c>
      <c r="B1903" s="76">
        <v>83.81328716069595</v>
      </c>
      <c r="C1903" s="76">
        <v>116.33285169676465</v>
      </c>
      <c r="D1903" s="76">
        <v>108.06180258622041</v>
      </c>
      <c r="E1903" s="76">
        <v>390.92496072091461</v>
      </c>
      <c r="F1903" s="76">
        <v>699.13290216459563</v>
      </c>
    </row>
    <row r="1904" spans="1:6" x14ac:dyDescent="0.2">
      <c r="A1904" s="84">
        <v>1873</v>
      </c>
      <c r="B1904" s="76">
        <v>670.23359937792316</v>
      </c>
      <c r="C1904" s="76">
        <v>192.98934946314893</v>
      </c>
      <c r="D1904" s="76">
        <v>-9.302005056802221</v>
      </c>
      <c r="E1904" s="76">
        <v>486.93410871242628</v>
      </c>
      <c r="F1904" s="76">
        <v>1340.8550524966961</v>
      </c>
    </row>
    <row r="1905" spans="1:6" x14ac:dyDescent="0.2">
      <c r="A1905" s="84">
        <v>1874</v>
      </c>
      <c r="B1905" s="76">
        <v>549.90506051708076</v>
      </c>
      <c r="C1905" s="76">
        <v>-11.397989538494338</v>
      </c>
      <c r="D1905" s="76">
        <v>5.9170820337883754</v>
      </c>
      <c r="E1905" s="76">
        <v>301.69570998361587</v>
      </c>
      <c r="F1905" s="76">
        <v>846.11986299599062</v>
      </c>
    </row>
    <row r="1906" spans="1:6" x14ac:dyDescent="0.2">
      <c r="A1906" s="84">
        <v>1875</v>
      </c>
      <c r="B1906" s="76">
        <v>688.53631806913688</v>
      </c>
      <c r="C1906" s="76">
        <v>352.54459628004776</v>
      </c>
      <c r="D1906" s="76">
        <v>-25.37385615963214</v>
      </c>
      <c r="E1906" s="76">
        <v>238.52593329374531</v>
      </c>
      <c r="F1906" s="76">
        <v>1254.2329914832978</v>
      </c>
    </row>
    <row r="1907" spans="1:6" x14ac:dyDescent="0.2">
      <c r="A1907" s="84">
        <v>1876</v>
      </c>
      <c r="B1907" s="76">
        <v>408.5338170065836</v>
      </c>
      <c r="C1907" s="76">
        <v>251.40906396794222</v>
      </c>
      <c r="D1907" s="76">
        <v>-13.649204465002512</v>
      </c>
      <c r="E1907" s="76">
        <v>437.69762677399251</v>
      </c>
      <c r="F1907" s="76">
        <v>1083.9913032835157</v>
      </c>
    </row>
    <row r="1908" spans="1:6" x14ac:dyDescent="0.2">
      <c r="A1908" s="84">
        <v>1877</v>
      </c>
      <c r="B1908" s="76">
        <v>333.42470728648914</v>
      </c>
      <c r="C1908" s="76">
        <v>62.978910320191048</v>
      </c>
      <c r="D1908" s="76">
        <v>-4.4906231308700377</v>
      </c>
      <c r="E1908" s="76">
        <v>226.5744826839981</v>
      </c>
      <c r="F1908" s="76">
        <v>618.48747715980824</v>
      </c>
    </row>
    <row r="1909" spans="1:6" x14ac:dyDescent="0.2">
      <c r="A1909" s="84">
        <v>1878</v>
      </c>
      <c r="B1909" s="76">
        <v>-33.828948978913786</v>
      </c>
      <c r="C1909" s="76">
        <v>131.02359376860181</v>
      </c>
      <c r="D1909" s="76">
        <v>55.955454063483074</v>
      </c>
      <c r="E1909" s="76">
        <v>255.2754370160159</v>
      </c>
      <c r="F1909" s="76">
        <v>408.425535869187</v>
      </c>
    </row>
    <row r="1910" spans="1:6" x14ac:dyDescent="0.2">
      <c r="A1910" s="84">
        <v>1879</v>
      </c>
      <c r="B1910" s="76">
        <v>712.26532544002453</v>
      </c>
      <c r="C1910" s="76">
        <v>534.4792099872576</v>
      </c>
      <c r="D1910" s="76">
        <v>-30.151326735841682</v>
      </c>
      <c r="E1910" s="76">
        <v>208.83405689088278</v>
      </c>
      <c r="F1910" s="76">
        <v>1425.4272655823233</v>
      </c>
    </row>
    <row r="1911" spans="1:6" x14ac:dyDescent="0.2">
      <c r="A1911" s="84">
        <v>1880</v>
      </c>
      <c r="B1911" s="76">
        <v>470.26509635772368</v>
      </c>
      <c r="C1911" s="76">
        <v>1302.8905666500993</v>
      </c>
      <c r="D1911" s="76">
        <v>151.97184616001169</v>
      </c>
      <c r="E1911" s="76">
        <v>639.24577179647349</v>
      </c>
      <c r="F1911" s="76">
        <v>2564.3732809643079</v>
      </c>
    </row>
    <row r="1912" spans="1:6" x14ac:dyDescent="0.2">
      <c r="A1912" s="84">
        <v>1881</v>
      </c>
      <c r="B1912" s="76">
        <v>209.51443146400345</v>
      </c>
      <c r="C1912" s="76">
        <v>67.031528822766816</v>
      </c>
      <c r="D1912" s="76">
        <v>9.7661875745341149</v>
      </c>
      <c r="E1912" s="76">
        <v>15.098945508525766</v>
      </c>
      <c r="F1912" s="76">
        <v>301.41109336983016</v>
      </c>
    </row>
    <row r="1913" spans="1:6" x14ac:dyDescent="0.2">
      <c r="A1913" s="84">
        <v>1882</v>
      </c>
      <c r="B1913" s="76">
        <v>171.51215948375091</v>
      </c>
      <c r="C1913" s="76">
        <v>190.20317424262808</v>
      </c>
      <c r="D1913" s="76">
        <v>-1.9245527703728733</v>
      </c>
      <c r="E1913" s="76">
        <v>108.53287040103677</v>
      </c>
      <c r="F1913" s="76">
        <v>468.32365135704288</v>
      </c>
    </row>
    <row r="1914" spans="1:6" x14ac:dyDescent="0.2">
      <c r="A1914" s="84">
        <v>1883</v>
      </c>
      <c r="B1914" s="76">
        <v>218.91649098831738</v>
      </c>
      <c r="C1914" s="76">
        <v>38.156621991914484</v>
      </c>
      <c r="D1914" s="76">
        <v>64.295182735098862</v>
      </c>
      <c r="E1914" s="76">
        <v>-9.7286205962245358</v>
      </c>
      <c r="F1914" s="76">
        <v>311.63967511910624</v>
      </c>
    </row>
    <row r="1915" spans="1:6" x14ac:dyDescent="0.2">
      <c r="A1915" s="84">
        <v>1884</v>
      </c>
      <c r="B1915" s="76">
        <v>155.84206027656091</v>
      </c>
      <c r="C1915" s="76">
        <v>325.2793865138056</v>
      </c>
      <c r="D1915" s="76">
        <v>-34.962708661773867</v>
      </c>
      <c r="E1915" s="76">
        <v>-21.746328391560727</v>
      </c>
      <c r="F1915" s="76">
        <v>424.41240973703191</v>
      </c>
    </row>
    <row r="1916" spans="1:6" x14ac:dyDescent="0.2">
      <c r="A1916" s="84">
        <v>1885</v>
      </c>
      <c r="B1916" s="76">
        <v>74.411227636382023</v>
      </c>
      <c r="C1916" s="76">
        <v>-34.700545928304983</v>
      </c>
      <c r="D1916" s="76">
        <v>109.16750269407662</v>
      </c>
      <c r="E1916" s="76">
        <v>134.152587019865</v>
      </c>
      <c r="F1916" s="76">
        <v>283.03077142201869</v>
      </c>
    </row>
    <row r="1917" spans="1:6" x14ac:dyDescent="0.2">
      <c r="A1917" s="84">
        <v>1886</v>
      </c>
      <c r="B1917" s="76">
        <v>77.097530357614573</v>
      </c>
      <c r="C1917" s="76">
        <v>399.31303258993569</v>
      </c>
      <c r="D1917" s="76">
        <v>-19.56628649879088</v>
      </c>
      <c r="E1917" s="76">
        <v>376.33202982657781</v>
      </c>
      <c r="F1917" s="76">
        <v>833.1763062753372</v>
      </c>
    </row>
    <row r="1918" spans="1:6" x14ac:dyDescent="0.2">
      <c r="A1918" s="84">
        <v>1887</v>
      </c>
      <c r="B1918" s="76">
        <v>277.06603337781416</v>
      </c>
      <c r="C1918" s="76">
        <v>-2.2795979076988679</v>
      </c>
      <c r="D1918" s="76">
        <v>-52.925201185254018</v>
      </c>
      <c r="E1918" s="76">
        <v>-4.0059025984453971</v>
      </c>
      <c r="F1918" s="76">
        <v>217.85533168641587</v>
      </c>
    </row>
    <row r="1919" spans="1:6" x14ac:dyDescent="0.2">
      <c r="A1919" s="84">
        <v>1888</v>
      </c>
      <c r="B1919" s="76">
        <v>148.23086923306869</v>
      </c>
      <c r="C1919" s="76">
        <v>367.74191566470688</v>
      </c>
      <c r="D1919" s="76">
        <v>47.936484186929441</v>
      </c>
      <c r="E1919" s="76">
        <v>-32.619492587341092</v>
      </c>
      <c r="F1919" s="76">
        <v>531.28977649736385</v>
      </c>
    </row>
    <row r="1920" spans="1:6" x14ac:dyDescent="0.2">
      <c r="A1920" s="84">
        <v>1889</v>
      </c>
      <c r="B1920" s="76">
        <v>277.51375049801959</v>
      </c>
      <c r="C1920" s="76">
        <v>-12.41114416413828</v>
      </c>
      <c r="D1920" s="76">
        <v>-20.207804088915168</v>
      </c>
      <c r="E1920" s="76">
        <v>-4.8643102981122679</v>
      </c>
      <c r="F1920" s="76">
        <v>240.03049194685386</v>
      </c>
    </row>
    <row r="1921" spans="1:6" x14ac:dyDescent="0.2">
      <c r="A1921" s="84">
        <v>1890</v>
      </c>
      <c r="B1921" s="76">
        <v>5.9641914821605724</v>
      </c>
      <c r="C1921" s="76">
        <v>241.02422905509181</v>
      </c>
      <c r="D1921" s="76">
        <v>122.63937208668672</v>
      </c>
      <c r="E1921" s="76">
        <v>92.66288153596625</v>
      </c>
      <c r="F1921" s="76">
        <v>462.29067415990539</v>
      </c>
    </row>
    <row r="1922" spans="1:6" x14ac:dyDescent="0.2">
      <c r="A1922" s="84">
        <v>1891</v>
      </c>
      <c r="B1922" s="76">
        <v>193.84433225681357</v>
      </c>
      <c r="C1922" s="76">
        <v>106.20130544032523</v>
      </c>
      <c r="D1922" s="76">
        <v>-20.849321679039463</v>
      </c>
      <c r="E1922" s="76">
        <v>167.05821550709504</v>
      </c>
      <c r="F1922" s="76">
        <v>446.25453152519435</v>
      </c>
    </row>
    <row r="1923" spans="1:6" x14ac:dyDescent="0.2">
      <c r="A1923" s="84">
        <v>1892</v>
      </c>
      <c r="B1923" s="76">
        <v>229.66170187324769</v>
      </c>
      <c r="C1923" s="76">
        <v>-9.8782576000284266</v>
      </c>
      <c r="D1923" s="76">
        <v>-13.792628187672259</v>
      </c>
      <c r="E1923" s="76">
        <v>35.986866200419627</v>
      </c>
      <c r="F1923" s="76">
        <v>241.97768228596664</v>
      </c>
    </row>
    <row r="1924" spans="1:6" x14ac:dyDescent="0.2">
      <c r="A1924" s="84">
        <v>1893</v>
      </c>
      <c r="B1924" s="76">
        <v>-118.34011822332195</v>
      </c>
      <c r="C1924" s="76">
        <v>-4.3059071589867504</v>
      </c>
      <c r="D1924" s="76">
        <v>-6.0944171061807655</v>
      </c>
      <c r="E1924" s="76">
        <v>-1.4306794994447847</v>
      </c>
      <c r="F1924" s="76">
        <v>-130.17112198793424</v>
      </c>
    </row>
    <row r="1925" spans="1:6" x14ac:dyDescent="0.2">
      <c r="A1925" s="84">
        <v>1894</v>
      </c>
      <c r="B1925" s="76">
        <v>2.3824545205171717</v>
      </c>
      <c r="C1925" s="76">
        <v>234.85533617508386</v>
      </c>
      <c r="D1925" s="76">
        <v>123.28088967681101</v>
      </c>
      <c r="E1925" s="76">
        <v>232.03217193942143</v>
      </c>
      <c r="F1925" s="76">
        <v>592.55085231183352</v>
      </c>
    </row>
    <row r="1926" spans="1:6" x14ac:dyDescent="0.2">
      <c r="A1926" s="84">
        <v>1895</v>
      </c>
      <c r="B1926" s="76">
        <v>168.32445640510434</v>
      </c>
      <c r="C1926" s="76">
        <v>163.51790019333032</v>
      </c>
      <c r="D1926" s="76">
        <v>81.582246318732089</v>
      </c>
      <c r="E1926" s="76">
        <v>357.7331963337956</v>
      </c>
      <c r="F1926" s="76">
        <v>771.1577992509624</v>
      </c>
    </row>
    <row r="1927" spans="1:6" x14ac:dyDescent="0.2">
      <c r="A1927" s="84">
        <v>1896</v>
      </c>
      <c r="B1927" s="76">
        <v>224.28909643078259</v>
      </c>
      <c r="C1927" s="76">
        <v>39.929642586791381</v>
      </c>
      <c r="D1927" s="76">
        <v>-0.96227638518643666</v>
      </c>
      <c r="E1927" s="76">
        <v>76.199513713584651</v>
      </c>
      <c r="F1927" s="76">
        <v>339.4559763459722</v>
      </c>
    </row>
    <row r="1928" spans="1:6" x14ac:dyDescent="0.2">
      <c r="A1928" s="84">
        <v>1897</v>
      </c>
      <c r="B1928" s="76">
        <v>123.60642762177031</v>
      </c>
      <c r="C1928" s="76">
        <v>737.00356326787971</v>
      </c>
      <c r="D1928" s="76">
        <v>-21.026656751431858</v>
      </c>
      <c r="E1928" s="76">
        <v>-21.174056591782815</v>
      </c>
      <c r="F1928" s="76">
        <v>818.40927754643531</v>
      </c>
    </row>
    <row r="1929" spans="1:6" x14ac:dyDescent="0.2">
      <c r="A1929" s="84">
        <v>1898</v>
      </c>
      <c r="B1929" s="76">
        <v>310.59113415601246</v>
      </c>
      <c r="C1929" s="76">
        <v>143.68802658915106</v>
      </c>
      <c r="D1929" s="76">
        <v>94.091839326155764</v>
      </c>
      <c r="E1929" s="76">
        <v>29.053347417495701</v>
      </c>
      <c r="F1929" s="76">
        <v>577.42434748881499</v>
      </c>
    </row>
    <row r="1930" spans="1:6" x14ac:dyDescent="0.2">
      <c r="A1930" s="84">
        <v>1899</v>
      </c>
      <c r="B1930" s="76">
        <v>386.64936135372614</v>
      </c>
      <c r="C1930" s="76">
        <v>64.498642258656957</v>
      </c>
      <c r="D1930" s="76">
        <v>-22.453115654350189</v>
      </c>
      <c r="E1930" s="76">
        <v>16.529625007970552</v>
      </c>
      <c r="F1930" s="76">
        <v>445.22451296600343</v>
      </c>
    </row>
    <row r="1931" spans="1:6" x14ac:dyDescent="0.2">
      <c r="A1931" s="84">
        <v>1900</v>
      </c>
      <c r="B1931" s="76">
        <v>226.97539915201514</v>
      </c>
      <c r="C1931" s="76">
        <v>123.93151138909421</v>
      </c>
      <c r="D1931" s="76">
        <v>47.615725391867294</v>
      </c>
      <c r="E1931" s="76">
        <v>-3.4336307986674832</v>
      </c>
      <c r="F1931" s="76">
        <v>395.08900513430916</v>
      </c>
    </row>
    <row r="1932" spans="1:6" x14ac:dyDescent="0.2">
      <c r="A1932" s="84">
        <v>1901</v>
      </c>
      <c r="B1932" s="76">
        <v>-120.63238706155767</v>
      </c>
      <c r="C1932" s="76">
        <v>725.76889725965202</v>
      </c>
      <c r="D1932" s="76">
        <v>-21.845509413948548</v>
      </c>
      <c r="E1932" s="76">
        <v>14.240537808858896</v>
      </c>
      <c r="F1932" s="76">
        <v>597.53153859300471</v>
      </c>
    </row>
    <row r="1933" spans="1:6" x14ac:dyDescent="0.2">
      <c r="A1933" s="84">
        <v>1902</v>
      </c>
      <c r="B1933" s="76">
        <v>243.03953224220186</v>
      </c>
      <c r="C1933" s="76">
        <v>171.20652501180416</v>
      </c>
      <c r="D1933" s="76">
        <v>235.83331539390144</v>
      </c>
      <c r="E1933" s="76">
        <v>292.62672553029131</v>
      </c>
      <c r="F1933" s="76">
        <v>942.70609817819877</v>
      </c>
    </row>
    <row r="1934" spans="1:6" x14ac:dyDescent="0.2">
      <c r="A1934" s="84">
        <v>1903</v>
      </c>
      <c r="B1934" s="76">
        <v>-34.276666099119211</v>
      </c>
      <c r="C1934" s="76">
        <v>-70.92082379507589</v>
      </c>
      <c r="D1934" s="76">
        <v>-16.856792415623957</v>
      </c>
      <c r="E1934" s="76">
        <v>124.20408770934046</v>
      </c>
      <c r="F1934" s="76">
        <v>2.1498053995213979</v>
      </c>
    </row>
    <row r="1935" spans="1:6" x14ac:dyDescent="0.2">
      <c r="A1935" s="84">
        <v>1904</v>
      </c>
      <c r="B1935" s="76">
        <v>109.33316301240529</v>
      </c>
      <c r="C1935" s="76">
        <v>56.899982566327395</v>
      </c>
      <c r="D1935" s="76">
        <v>-14.113386982734404</v>
      </c>
      <c r="E1935" s="76">
        <v>-17.168153993337416</v>
      </c>
      <c r="F1935" s="76">
        <v>134.95160460266086</v>
      </c>
    </row>
    <row r="1936" spans="1:6" x14ac:dyDescent="0.2">
      <c r="A1936" s="84">
        <v>1905</v>
      </c>
      <c r="B1936" s="76">
        <v>393.36511815680751</v>
      </c>
      <c r="C1936" s="76">
        <v>145.11779340147268</v>
      </c>
      <c r="D1936" s="76">
        <v>-34.64194986671172</v>
      </c>
      <c r="E1936" s="76">
        <v>533.64051757991524</v>
      </c>
      <c r="F1936" s="76">
        <v>1037.4814792714837</v>
      </c>
    </row>
    <row r="1937" spans="1:6" x14ac:dyDescent="0.2">
      <c r="A1937" s="84">
        <v>1906</v>
      </c>
      <c r="B1937" s="76">
        <v>431.36739013706028</v>
      </c>
      <c r="C1937" s="76">
        <v>407.16498093867619</v>
      </c>
      <c r="D1937" s="76">
        <v>-34.64194986671172</v>
      </c>
      <c r="E1937" s="76">
        <v>176.85309328890855</v>
      </c>
      <c r="F1937" s="76">
        <v>980.74351449793335</v>
      </c>
    </row>
    <row r="1938" spans="1:6" x14ac:dyDescent="0.2">
      <c r="A1938" s="84">
        <v>1907</v>
      </c>
      <c r="B1938" s="76">
        <v>-19.107967249343346</v>
      </c>
      <c r="C1938" s="76">
        <v>1005.5462907456247</v>
      </c>
      <c r="D1938" s="76">
        <v>-28.581444110253585</v>
      </c>
      <c r="E1938" s="76">
        <v>886.06964618699863</v>
      </c>
      <c r="F1938" s="76">
        <v>1843.9265255730263</v>
      </c>
    </row>
    <row r="1939" spans="1:6" x14ac:dyDescent="0.2">
      <c r="A1939" s="84">
        <v>1908</v>
      </c>
      <c r="B1939" s="76">
        <v>201.90324042051122</v>
      </c>
      <c r="C1939" s="76">
        <v>237.98476517815999</v>
      </c>
      <c r="D1939" s="76">
        <v>-21.811598064225898</v>
      </c>
      <c r="E1939" s="76">
        <v>-17.454289893226374</v>
      </c>
      <c r="F1939" s="76">
        <v>400.62211764121895</v>
      </c>
    </row>
    <row r="1940" spans="1:6" x14ac:dyDescent="0.2">
      <c r="A1940" s="84">
        <v>1909</v>
      </c>
      <c r="B1940" s="76">
        <v>186.23314121332135</v>
      </c>
      <c r="C1940" s="76">
        <v>-52.684040533484946</v>
      </c>
      <c r="D1940" s="76">
        <v>-68.000864553174864</v>
      </c>
      <c r="E1940" s="76">
        <v>291.04242450213553</v>
      </c>
      <c r="F1940" s="76">
        <v>356.59066062879708</v>
      </c>
    </row>
    <row r="1941" spans="1:6" x14ac:dyDescent="0.2">
      <c r="A1941" s="84">
        <v>1910</v>
      </c>
      <c r="B1941" s="76">
        <v>167.93042252210751</v>
      </c>
      <c r="C1941" s="76">
        <v>-12.917721476960251</v>
      </c>
      <c r="D1941" s="76">
        <v>-12.509593007423677</v>
      </c>
      <c r="E1941" s="76">
        <v>115.6862678982607</v>
      </c>
      <c r="F1941" s="76">
        <v>258.18937593598423</v>
      </c>
    </row>
    <row r="1942" spans="1:6" x14ac:dyDescent="0.2">
      <c r="A1942" s="84">
        <v>1911</v>
      </c>
      <c r="B1942" s="76">
        <v>712.71304256022995</v>
      </c>
      <c r="C1942" s="76">
        <v>587.57986270742026</v>
      </c>
      <c r="D1942" s="76">
        <v>16.822881065901321</v>
      </c>
      <c r="E1942" s="76">
        <v>293.0453758013582</v>
      </c>
      <c r="F1942" s="76">
        <v>1610.1611621349098</v>
      </c>
    </row>
    <row r="1943" spans="1:6" x14ac:dyDescent="0.2">
      <c r="A1943" s="84">
        <v>1912</v>
      </c>
      <c r="B1943" s="76">
        <v>293.63156682541501</v>
      </c>
      <c r="C1943" s="76">
        <v>258.2478576910388</v>
      </c>
      <c r="D1943" s="76">
        <v>-5.4528995160564744</v>
      </c>
      <c r="E1943" s="76">
        <v>394.55736307634896</v>
      </c>
      <c r="F1943" s="76">
        <v>940.98388807674633</v>
      </c>
    </row>
    <row r="1944" spans="1:6" x14ac:dyDescent="0.2">
      <c r="A1944" s="84">
        <v>1913</v>
      </c>
      <c r="B1944" s="76">
        <v>122.71099338135946</v>
      </c>
      <c r="C1944" s="76">
        <v>194.76237005802582</v>
      </c>
      <c r="D1944" s="76">
        <v>90.884251375534319</v>
      </c>
      <c r="E1944" s="76">
        <v>354.71821580619496</v>
      </c>
      <c r="F1944" s="76">
        <v>763.07583062111451</v>
      </c>
    </row>
    <row r="1945" spans="1:6" x14ac:dyDescent="0.2">
      <c r="A1945" s="84">
        <v>1914</v>
      </c>
      <c r="B1945" s="76">
        <v>344.11623493421075</v>
      </c>
      <c r="C1945" s="76">
        <v>462.888485349093</v>
      </c>
      <c r="D1945" s="76">
        <v>92.98613921829957</v>
      </c>
      <c r="E1945" s="76">
        <v>182.79569000098769</v>
      </c>
      <c r="F1945" s="76">
        <v>1082.786549502591</v>
      </c>
    </row>
    <row r="1946" spans="1:6" x14ac:dyDescent="0.2">
      <c r="A1946" s="84">
        <v>1915</v>
      </c>
      <c r="B1946" s="76">
        <v>121.81555914094861</v>
      </c>
      <c r="C1946" s="76">
        <v>305.01629400092679</v>
      </c>
      <c r="D1946" s="76">
        <v>56.419636581214974</v>
      </c>
      <c r="E1946" s="76">
        <v>59.603631520025147</v>
      </c>
      <c r="F1946" s="76">
        <v>542.85512124311549</v>
      </c>
    </row>
    <row r="1947" spans="1:6" x14ac:dyDescent="0.2">
      <c r="A1947" s="84">
        <v>1916</v>
      </c>
      <c r="B1947" s="76">
        <v>407.69206600338123</v>
      </c>
      <c r="C1947" s="76">
        <v>-3.2927525333428092</v>
      </c>
      <c r="D1947" s="76">
        <v>166.58332701020066</v>
      </c>
      <c r="E1947" s="76">
        <v>109.1051422008147</v>
      </c>
      <c r="F1947" s="76">
        <v>680.0877826810538</v>
      </c>
    </row>
    <row r="1948" spans="1:6" x14ac:dyDescent="0.2">
      <c r="A1948" s="84">
        <v>1917</v>
      </c>
      <c r="B1948" s="76">
        <v>726.1445561663927</v>
      </c>
      <c r="C1948" s="76">
        <v>292.44182630652182</v>
      </c>
      <c r="D1948" s="76">
        <v>28.690956483200708</v>
      </c>
      <c r="E1948" s="76">
        <v>228.00516218344288</v>
      </c>
      <c r="F1948" s="76">
        <v>1275.2825011395582</v>
      </c>
    </row>
    <row r="1949" spans="1:6" x14ac:dyDescent="0.2">
      <c r="A1949" s="84">
        <v>1918</v>
      </c>
      <c r="B1949" s="76">
        <v>421.51761349254093</v>
      </c>
      <c r="C1949" s="76">
        <v>1043.7928778636833</v>
      </c>
      <c r="D1949" s="76">
        <v>178.27406735510766</v>
      </c>
      <c r="E1949" s="76">
        <v>640.10417949614032</v>
      </c>
      <c r="F1949" s="76">
        <v>2283.6887382074724</v>
      </c>
    </row>
    <row r="1950" spans="1:6" x14ac:dyDescent="0.2">
      <c r="A1950" s="84">
        <v>1919</v>
      </c>
      <c r="B1950" s="76">
        <v>-94.217076969437585</v>
      </c>
      <c r="C1950" s="76">
        <v>53.607230032984589</v>
      </c>
      <c r="D1950" s="76">
        <v>163.37573905957922</v>
      </c>
      <c r="E1950" s="76">
        <v>-15.165202694114718</v>
      </c>
      <c r="F1950" s="76">
        <v>107.60068942901151</v>
      </c>
    </row>
    <row r="1951" spans="1:6" x14ac:dyDescent="0.2">
      <c r="A1951" s="84">
        <v>1920</v>
      </c>
      <c r="B1951" s="76">
        <v>315.51602247827213</v>
      </c>
      <c r="C1951" s="76">
        <v>332.37146889331319</v>
      </c>
      <c r="D1951" s="76">
        <v>17.143639860963468</v>
      </c>
      <c r="E1951" s="76">
        <v>510.74964558879867</v>
      </c>
      <c r="F1951" s="76">
        <v>1175.7807768213474</v>
      </c>
    </row>
    <row r="1952" spans="1:6" x14ac:dyDescent="0.2">
      <c r="A1952" s="84">
        <v>1921</v>
      </c>
      <c r="B1952" s="76">
        <v>92.319912444599026</v>
      </c>
      <c r="C1952" s="76">
        <v>-25.328865641098531</v>
      </c>
      <c r="D1952" s="76">
        <v>58.842283219042386</v>
      </c>
      <c r="E1952" s="76">
        <v>-14.879066794225761</v>
      </c>
      <c r="F1952" s="76">
        <v>110.95426322831712</v>
      </c>
    </row>
    <row r="1953" spans="1:6" x14ac:dyDescent="0.2">
      <c r="A1953" s="84">
        <v>1922</v>
      </c>
      <c r="B1953" s="76">
        <v>364.26350534345488</v>
      </c>
      <c r="C1953" s="76">
        <v>89.737542773611196</v>
      </c>
      <c r="D1953" s="76">
        <v>72.457576334322255</v>
      </c>
      <c r="E1953" s="76">
        <v>479.91322558638024</v>
      </c>
      <c r="F1953" s="76">
        <v>1006.3718500377686</v>
      </c>
    </row>
    <row r="1954" spans="1:6" x14ac:dyDescent="0.2">
      <c r="A1954" s="84">
        <v>1923</v>
      </c>
      <c r="B1954" s="76">
        <v>277.06603337781416</v>
      </c>
      <c r="C1954" s="76">
        <v>133.80976898912263</v>
      </c>
      <c r="D1954" s="76">
        <v>-15.075663367920841</v>
      </c>
      <c r="E1954" s="76">
        <v>142.45052811664476</v>
      </c>
      <c r="F1954" s="76">
        <v>538.25066711566069</v>
      </c>
    </row>
    <row r="1955" spans="1:6" x14ac:dyDescent="0.2">
      <c r="A1955" s="84">
        <v>1924</v>
      </c>
      <c r="B1955" s="76">
        <v>258.70963144939174</v>
      </c>
      <c r="C1955" s="76">
        <v>-5.3190617846306916</v>
      </c>
      <c r="D1955" s="76">
        <v>75.6651642849437</v>
      </c>
      <c r="E1955" s="76">
        <v>21.680071205971778</v>
      </c>
      <c r="F1955" s="76">
        <v>350.73580515567653</v>
      </c>
    </row>
    <row r="1956" spans="1:6" x14ac:dyDescent="0.2">
      <c r="A1956" s="84">
        <v>1925</v>
      </c>
      <c r="B1956" s="76">
        <v>3.2778887609280218</v>
      </c>
      <c r="C1956" s="76">
        <v>86.444790240268389</v>
      </c>
      <c r="D1956" s="76">
        <v>89.60121619528573</v>
      </c>
      <c r="E1956" s="76">
        <v>280.60901773495516</v>
      </c>
      <c r="F1956" s="76">
        <v>459.93291293143727</v>
      </c>
    </row>
    <row r="1957" spans="1:6" x14ac:dyDescent="0.2">
      <c r="A1957" s="84">
        <v>1926</v>
      </c>
      <c r="B1957" s="76">
        <v>396.49913799824549</v>
      </c>
      <c r="C1957" s="76">
        <v>176.27229814002388</v>
      </c>
      <c r="D1957" s="76">
        <v>100.36359150472892</v>
      </c>
      <c r="E1957" s="76">
        <v>71.115324701172369</v>
      </c>
      <c r="F1957" s="76">
        <v>744.25035234417055</v>
      </c>
    </row>
    <row r="1958" spans="1:6" x14ac:dyDescent="0.2">
      <c r="A1958" s="84">
        <v>1927</v>
      </c>
      <c r="B1958" s="76">
        <v>280.20005321925214</v>
      </c>
      <c r="C1958" s="76">
        <v>-16.71705132312503</v>
      </c>
      <c r="D1958" s="76">
        <v>-21.811598064225898</v>
      </c>
      <c r="E1958" s="76">
        <v>335.04109589944591</v>
      </c>
      <c r="F1958" s="76">
        <v>576.71249973134718</v>
      </c>
    </row>
    <row r="1959" spans="1:6" x14ac:dyDescent="0.2">
      <c r="A1959" s="84">
        <v>1928</v>
      </c>
      <c r="B1959" s="76">
        <v>455.49043139094454</v>
      </c>
      <c r="C1959" s="76">
        <v>385.21883295706488</v>
      </c>
      <c r="D1959" s="76">
        <v>252.62228511008016</v>
      </c>
      <c r="E1959" s="76">
        <v>220.21323570085207</v>
      </c>
      <c r="F1959" s="76">
        <v>1313.5447851589415</v>
      </c>
    </row>
    <row r="1960" spans="1:6" x14ac:dyDescent="0.2">
      <c r="A1960" s="84">
        <v>1929</v>
      </c>
      <c r="B1960" s="76">
        <v>376.79958470920678</v>
      </c>
      <c r="C1960" s="76">
        <v>36.383601397037587</v>
      </c>
      <c r="D1960" s="76">
        <v>37.672202744940783</v>
      </c>
      <c r="E1960" s="76">
        <v>358.72411840464042</v>
      </c>
      <c r="F1960" s="76">
        <v>809.57950725582555</v>
      </c>
    </row>
    <row r="1961" spans="1:6" x14ac:dyDescent="0.2">
      <c r="A1961" s="84">
        <v>1930</v>
      </c>
      <c r="B1961" s="76">
        <v>958.74272572437962</v>
      </c>
      <c r="C1961" s="76">
        <v>607.33637790747707</v>
      </c>
      <c r="D1961" s="76">
        <v>-11.54731662223724</v>
      </c>
      <c r="E1961" s="76">
        <v>445.13716017110539</v>
      </c>
      <c r="F1961" s="76">
        <v>1999.6689471807249</v>
      </c>
    </row>
    <row r="1962" spans="1:6" x14ac:dyDescent="0.2">
      <c r="A1962" s="84">
        <v>1931</v>
      </c>
      <c r="B1962" s="76">
        <v>494.44182084881663</v>
      </c>
      <c r="C1962" s="76">
        <v>850.80352840053433</v>
      </c>
      <c r="D1962" s="76">
        <v>37.351443949878636</v>
      </c>
      <c r="E1962" s="76">
        <v>149.95631869934658</v>
      </c>
      <c r="F1962" s="76">
        <v>1532.5531118985762</v>
      </c>
    </row>
    <row r="1963" spans="1:6" x14ac:dyDescent="0.2">
      <c r="A1963" s="84">
        <v>1932</v>
      </c>
      <c r="B1963" s="76">
        <v>162.11009995943687</v>
      </c>
      <c r="C1963" s="76">
        <v>19.919838730323548</v>
      </c>
      <c r="D1963" s="76">
        <v>-4.4906231308700377</v>
      </c>
      <c r="E1963" s="76">
        <v>-8.8702128965576641</v>
      </c>
      <c r="F1963" s="76">
        <v>168.6691026623327</v>
      </c>
    </row>
    <row r="1964" spans="1:6" x14ac:dyDescent="0.2">
      <c r="A1964" s="84">
        <v>1933</v>
      </c>
      <c r="B1964" s="76">
        <v>625.51557059458924</v>
      </c>
      <c r="C1964" s="76">
        <v>384.71225564424287</v>
      </c>
      <c r="D1964" s="76">
        <v>-3.8491055407457466</v>
      </c>
      <c r="E1964" s="76">
        <v>96.009147991511625</v>
      </c>
      <c r="F1964" s="76">
        <v>1102.387868689598</v>
      </c>
    </row>
    <row r="1965" spans="1:6" x14ac:dyDescent="0.2">
      <c r="A1965" s="84">
        <v>1934</v>
      </c>
      <c r="B1965" s="76">
        <v>-35.172100339530061</v>
      </c>
      <c r="C1965" s="76">
        <v>331.01506048511402</v>
      </c>
      <c r="D1965" s="76">
        <v>96.978668481715076</v>
      </c>
      <c r="E1965" s="76">
        <v>267.22688762576314</v>
      </c>
      <c r="F1965" s="76">
        <v>660.04851625306219</v>
      </c>
    </row>
    <row r="1966" spans="1:6" x14ac:dyDescent="0.2">
      <c r="A1966" s="84">
        <v>1935</v>
      </c>
      <c r="B1966" s="76">
        <v>347.25025477564873</v>
      </c>
      <c r="C1966" s="76">
        <v>874.26940832061177</v>
      </c>
      <c r="D1966" s="76">
        <v>153.57564013532243</v>
      </c>
      <c r="E1966" s="76">
        <v>579.79576180515937</v>
      </c>
      <c r="F1966" s="76">
        <v>1954.8910650367422</v>
      </c>
    </row>
    <row r="1967" spans="1:6" x14ac:dyDescent="0.2">
      <c r="A1967" s="84">
        <v>1936</v>
      </c>
      <c r="B1967" s="76">
        <v>320.88862792073724</v>
      </c>
      <c r="C1967" s="76">
        <v>81.125728455637699</v>
      </c>
      <c r="D1967" s="76">
        <v>54.351660088172352</v>
      </c>
      <c r="E1967" s="76">
        <v>29.119604603084657</v>
      </c>
      <c r="F1967" s="76">
        <v>485.485621067632</v>
      </c>
    </row>
    <row r="1968" spans="1:6" x14ac:dyDescent="0.2">
      <c r="A1968" s="84">
        <v>1937</v>
      </c>
      <c r="B1968" s="76">
        <v>147.33543499265784</v>
      </c>
      <c r="C1968" s="76">
        <v>178.55189604772275</v>
      </c>
      <c r="D1968" s="76">
        <v>54.672418883234499</v>
      </c>
      <c r="E1968" s="76">
        <v>172.78093350487418</v>
      </c>
      <c r="F1968" s="76">
        <v>553.34068342848923</v>
      </c>
    </row>
    <row r="1969" spans="1:6" x14ac:dyDescent="0.2">
      <c r="A1969" s="84">
        <v>1938</v>
      </c>
      <c r="B1969" s="76">
        <v>681.82056126605551</v>
      </c>
      <c r="C1969" s="76">
        <v>1856.7830380548587</v>
      </c>
      <c r="D1969" s="76">
        <v>61.80471339782622</v>
      </c>
      <c r="E1969" s="76">
        <v>520.19213028513423</v>
      </c>
      <c r="F1969" s="76">
        <v>3120.6004430038747</v>
      </c>
    </row>
    <row r="1970" spans="1:6" x14ac:dyDescent="0.2">
      <c r="A1970" s="84">
        <v>1939</v>
      </c>
      <c r="B1970" s="76">
        <v>19.395705088323325</v>
      </c>
      <c r="C1970" s="76">
        <v>-5.6623155671859706</v>
      </c>
      <c r="D1970" s="76">
        <v>30.936268048635725</v>
      </c>
      <c r="E1970" s="76">
        <v>38.495832113831284</v>
      </c>
      <c r="F1970" s="76">
        <v>83.165489683604363</v>
      </c>
    </row>
    <row r="1971" spans="1:6" x14ac:dyDescent="0.2">
      <c r="A1971" s="84">
        <v>1940</v>
      </c>
      <c r="B1971" s="76">
        <v>190.7103124153756</v>
      </c>
      <c r="C1971" s="76">
        <v>51.074343468874737</v>
      </c>
      <c r="D1971" s="76">
        <v>-10.441616514381053</v>
      </c>
      <c r="E1971" s="76">
        <v>36.273002100308581</v>
      </c>
      <c r="F1971" s="76">
        <v>267.61604147017783</v>
      </c>
    </row>
    <row r="1972" spans="1:6" x14ac:dyDescent="0.2">
      <c r="A1972" s="84">
        <v>1941</v>
      </c>
      <c r="B1972" s="76">
        <v>525.33430214299108</v>
      </c>
      <c r="C1972" s="76">
        <v>63.232198976602035</v>
      </c>
      <c r="D1972" s="76">
        <v>-9.302005056802221</v>
      </c>
      <c r="E1972" s="76">
        <v>35.986866200419627</v>
      </c>
      <c r="F1972" s="76">
        <v>615.25136226321047</v>
      </c>
    </row>
    <row r="1973" spans="1:6" x14ac:dyDescent="0.2">
      <c r="A1973" s="84">
        <v>1942</v>
      </c>
      <c r="B1973" s="76">
        <v>833.04158142107235</v>
      </c>
      <c r="C1973" s="76">
        <v>514.97598344361177</v>
      </c>
      <c r="D1973" s="76">
        <v>-34.177767348979827</v>
      </c>
      <c r="E1973" s="76">
        <v>410.86710937001953</v>
      </c>
      <c r="F1973" s="76">
        <v>1724.7069068857238</v>
      </c>
    </row>
    <row r="1974" spans="1:6" x14ac:dyDescent="0.2">
      <c r="A1974" s="84">
        <v>1943</v>
      </c>
      <c r="B1974" s="76">
        <v>323.12721352176436</v>
      </c>
      <c r="C1974" s="76">
        <v>131.27688242501279</v>
      </c>
      <c r="D1974" s="76">
        <v>30.29475045851143</v>
      </c>
      <c r="E1974" s="76">
        <v>254.19715060204902</v>
      </c>
      <c r="F1974" s="76">
        <v>738.89599700733766</v>
      </c>
    </row>
    <row r="1975" spans="1:6" x14ac:dyDescent="0.2">
      <c r="A1975" s="84">
        <v>1944</v>
      </c>
      <c r="B1975" s="76">
        <v>427.33793605521146</v>
      </c>
      <c r="C1975" s="76">
        <v>225.82690967043271</v>
      </c>
      <c r="D1975" s="76">
        <v>-30.151326735841682</v>
      </c>
      <c r="E1975" s="76">
        <v>400.43370260283916</v>
      </c>
      <c r="F1975" s="76">
        <v>1023.4472215926417</v>
      </c>
    </row>
    <row r="1976" spans="1:6" x14ac:dyDescent="0.2">
      <c r="A1976" s="84">
        <v>1945</v>
      </c>
      <c r="B1976" s="76">
        <v>273.93201353637619</v>
      </c>
      <c r="C1976" s="76">
        <v>54.367096002217551</v>
      </c>
      <c r="D1976" s="76">
        <v>-23.415392039536627</v>
      </c>
      <c r="E1976" s="76">
        <v>134.79111600523186</v>
      </c>
      <c r="F1976" s="76">
        <v>439.67483350428893</v>
      </c>
    </row>
    <row r="1977" spans="1:6" x14ac:dyDescent="0.2">
      <c r="A1977" s="84">
        <v>1946</v>
      </c>
      <c r="B1977" s="76">
        <v>227.42311627222057</v>
      </c>
      <c r="C1977" s="76">
        <v>47.275013622709956</v>
      </c>
      <c r="D1977" s="76">
        <v>-8.6604874666779299</v>
      </c>
      <c r="E1977" s="76">
        <v>160.54334699523798</v>
      </c>
      <c r="F1977" s="76">
        <v>426.58098942349056</v>
      </c>
    </row>
    <row r="1978" spans="1:6" x14ac:dyDescent="0.2">
      <c r="A1978" s="84">
        <v>1947</v>
      </c>
      <c r="B1978" s="76">
        <v>925.16394170897263</v>
      </c>
      <c r="C1978" s="76">
        <v>272.93859976287598</v>
      </c>
      <c r="D1978" s="76">
        <v>2.675582733444287</v>
      </c>
      <c r="E1978" s="76">
        <v>88.855750494287705</v>
      </c>
      <c r="F1978" s="76">
        <v>1289.6338746995807</v>
      </c>
    </row>
    <row r="1979" spans="1:6" x14ac:dyDescent="0.2">
      <c r="A1979" s="84">
        <v>1948</v>
      </c>
      <c r="B1979" s="76">
        <v>97.692517887064128</v>
      </c>
      <c r="C1979" s="76">
        <v>-7.5986596923295586</v>
      </c>
      <c r="D1979" s="76">
        <v>-4.8113819259321833</v>
      </c>
      <c r="E1979" s="76">
        <v>-21.460192491671769</v>
      </c>
      <c r="F1979" s="76">
        <v>63.822283777130615</v>
      </c>
    </row>
    <row r="1980" spans="1:6" x14ac:dyDescent="0.2">
      <c r="A1980" s="84">
        <v>1949</v>
      </c>
      <c r="B1980" s="76">
        <v>358.44318278078435</v>
      </c>
      <c r="C1980" s="76">
        <v>245.07684755766758</v>
      </c>
      <c r="D1980" s="76">
        <v>-139.38665212936354</v>
      </c>
      <c r="E1980" s="76">
        <v>92.795395907144155</v>
      </c>
      <c r="F1980" s="76">
        <v>556.9287741162326</v>
      </c>
    </row>
    <row r="1981" spans="1:6" x14ac:dyDescent="0.2">
      <c r="A1981" s="84">
        <v>1950</v>
      </c>
      <c r="B1981" s="76">
        <v>320.88862792073724</v>
      </c>
      <c r="C1981" s="76">
        <v>19.66655007391256</v>
      </c>
      <c r="D1981" s="76">
        <v>54.174325015779957</v>
      </c>
      <c r="E1981" s="76">
        <v>78.840993998174213</v>
      </c>
      <c r="F1981" s="76">
        <v>473.57049700860398</v>
      </c>
    </row>
    <row r="1982" spans="1:6" x14ac:dyDescent="0.2">
      <c r="A1982" s="84">
        <v>1951</v>
      </c>
      <c r="B1982" s="76">
        <v>139.27652682896019</v>
      </c>
      <c r="C1982" s="76">
        <v>381.41950311090011</v>
      </c>
      <c r="D1982" s="76">
        <v>-22.773874449412332</v>
      </c>
      <c r="E1982" s="76">
        <v>381.04271859597907</v>
      </c>
      <c r="F1982" s="76">
        <v>878.96487408642702</v>
      </c>
    </row>
    <row r="1983" spans="1:6" x14ac:dyDescent="0.2">
      <c r="A1983" s="84">
        <v>1952</v>
      </c>
      <c r="B1983" s="76">
        <v>628.64959043602721</v>
      </c>
      <c r="C1983" s="76">
        <v>128.49070720449194</v>
      </c>
      <c r="D1983" s="76">
        <v>-10.905799032112949</v>
      </c>
      <c r="E1983" s="76">
        <v>35.414594400641704</v>
      </c>
      <c r="F1983" s="76">
        <v>781.64909300904799</v>
      </c>
    </row>
    <row r="1984" spans="1:6" x14ac:dyDescent="0.2">
      <c r="A1984" s="84">
        <v>1953</v>
      </c>
      <c r="B1984" s="76">
        <v>-244.93669676704019</v>
      </c>
      <c r="C1984" s="76">
        <v>-31.407793394962177</v>
      </c>
      <c r="D1984" s="76">
        <v>-2.88682915555931</v>
      </c>
      <c r="E1984" s="76">
        <v>-36.625395185786488</v>
      </c>
      <c r="F1984" s="76">
        <v>-315.8567145033482</v>
      </c>
    </row>
    <row r="1985" spans="1:6" x14ac:dyDescent="0.2">
      <c r="A1985" s="84">
        <v>1954</v>
      </c>
      <c r="B1985" s="76">
        <v>622.38155075315126</v>
      </c>
      <c r="C1985" s="76">
        <v>73.110456576630455</v>
      </c>
      <c r="D1985" s="76">
        <v>-21.811598064225898</v>
      </c>
      <c r="E1985" s="76">
        <v>79.127129898063174</v>
      </c>
      <c r="F1985" s="76">
        <v>752.80753916361891</v>
      </c>
    </row>
    <row r="1986" spans="1:6" x14ac:dyDescent="0.2">
      <c r="A1986" s="84">
        <v>1955</v>
      </c>
      <c r="B1986" s="76">
        <v>336.05732677051299</v>
      </c>
      <c r="C1986" s="76">
        <v>565.29046094325349</v>
      </c>
      <c r="D1986" s="76">
        <v>121.82051942417002</v>
      </c>
      <c r="E1986" s="76">
        <v>951.83575313340282</v>
      </c>
      <c r="F1986" s="76">
        <v>1975.0040602713393</v>
      </c>
    </row>
    <row r="1987" spans="1:6" x14ac:dyDescent="0.2">
      <c r="A1987" s="84">
        <v>1956</v>
      </c>
      <c r="B1987" s="76">
        <v>418.38359365110296</v>
      </c>
      <c r="C1987" s="76">
        <v>305.01629400092679</v>
      </c>
      <c r="D1987" s="76">
        <v>82.544522703918531</v>
      </c>
      <c r="E1987" s="76">
        <v>1169.6062801064322</v>
      </c>
      <c r="F1987" s="76">
        <v>1975.5506904623805</v>
      </c>
    </row>
    <row r="1988" spans="1:6" x14ac:dyDescent="0.2">
      <c r="A1988" s="84">
        <v>1957</v>
      </c>
      <c r="B1988" s="76">
        <v>602.68199746411256</v>
      </c>
      <c r="C1988" s="76">
        <v>728.89832626272823</v>
      </c>
      <c r="D1988" s="76">
        <v>-24.377668424723062</v>
      </c>
      <c r="E1988" s="76">
        <v>206.47871250618215</v>
      </c>
      <c r="F1988" s="76">
        <v>1513.6813678082999</v>
      </c>
    </row>
    <row r="1989" spans="1:6" x14ac:dyDescent="0.2">
      <c r="A1989" s="84">
        <v>1958</v>
      </c>
      <c r="B1989" s="76">
        <v>668.89044801730688</v>
      </c>
      <c r="C1989" s="76">
        <v>66.524951509944842</v>
      </c>
      <c r="D1989" s="76">
        <v>-22.453115654350189</v>
      </c>
      <c r="E1989" s="76">
        <v>510.88215995997655</v>
      </c>
      <c r="F1989" s="76">
        <v>1223.8444438328779</v>
      </c>
    </row>
    <row r="1990" spans="1:6" x14ac:dyDescent="0.2">
      <c r="A1990" s="84">
        <v>1959</v>
      </c>
      <c r="B1990" s="76">
        <v>212.200734185236</v>
      </c>
      <c r="C1990" s="76">
        <v>56.899982566327395</v>
      </c>
      <c r="D1990" s="76">
        <v>-13.151110597547968</v>
      </c>
      <c r="E1990" s="76">
        <v>-2.8613589988895693</v>
      </c>
      <c r="F1990" s="76">
        <v>253.08824715512586</v>
      </c>
    </row>
    <row r="1991" spans="1:6" x14ac:dyDescent="0.2">
      <c r="A1991" s="84">
        <v>1960</v>
      </c>
      <c r="B1991" s="76">
        <v>-120.57870382434908</v>
      </c>
      <c r="C1991" s="76">
        <v>-5.5723504410416762</v>
      </c>
      <c r="D1991" s="76">
        <v>-4.4906231308700377</v>
      </c>
      <c r="E1991" s="76">
        <v>-5.1504461980012248</v>
      </c>
      <c r="F1991" s="76">
        <v>-135.79212359426202</v>
      </c>
    </row>
    <row r="1992" spans="1:6" x14ac:dyDescent="0.2">
      <c r="A1992" s="84">
        <v>1961</v>
      </c>
      <c r="B1992" s="76">
        <v>12.232231165036524</v>
      </c>
      <c r="C1992" s="76">
        <v>381.83611529757769</v>
      </c>
      <c r="D1992" s="76">
        <v>8.4831523942855398</v>
      </c>
      <c r="E1992" s="76">
        <v>77.91632911291839</v>
      </c>
      <c r="F1992" s="76">
        <v>480.46782796981813</v>
      </c>
    </row>
    <row r="1993" spans="1:6" x14ac:dyDescent="0.2">
      <c r="A1993" s="84">
        <v>1962</v>
      </c>
      <c r="B1993" s="76">
        <v>150.91717195430124</v>
      </c>
      <c r="C1993" s="76">
        <v>87.457944865912324</v>
      </c>
      <c r="D1993" s="76">
        <v>-37.208020227208884</v>
      </c>
      <c r="E1993" s="76">
        <v>72.259868300728201</v>
      </c>
      <c r="F1993" s="76">
        <v>273.42696489373287</v>
      </c>
    </row>
    <row r="1994" spans="1:6" x14ac:dyDescent="0.2">
      <c r="A1994" s="84">
        <v>1963</v>
      </c>
      <c r="B1994" s="76">
        <v>250.65072328569408</v>
      </c>
      <c r="C1994" s="76">
        <v>259.00772366027178</v>
      </c>
      <c r="D1994" s="76">
        <v>60.58950091702286</v>
      </c>
      <c r="E1994" s="76">
        <v>527.85154239654707</v>
      </c>
      <c r="F1994" s="76">
        <v>1098.0994902595357</v>
      </c>
    </row>
    <row r="1995" spans="1:6" x14ac:dyDescent="0.2">
      <c r="A1995" s="84">
        <v>1964</v>
      </c>
      <c r="B1995" s="76">
        <v>45.36329806023798</v>
      </c>
      <c r="C1995" s="76">
        <v>-1.5197319384659118</v>
      </c>
      <c r="D1995" s="76">
        <v>48.898760572115876</v>
      </c>
      <c r="E1995" s="76">
        <v>1.3644223138558331</v>
      </c>
      <c r="F1995" s="76">
        <v>94.106749007743787</v>
      </c>
    </row>
    <row r="1996" spans="1:6" x14ac:dyDescent="0.2">
      <c r="A1996" s="84">
        <v>1965</v>
      </c>
      <c r="B1996" s="76">
        <v>481.45802436285931</v>
      </c>
      <c r="C1996" s="76">
        <v>259.00772366027178</v>
      </c>
      <c r="D1996" s="76">
        <v>203.11591829756259</v>
      </c>
      <c r="E1996" s="76">
        <v>1117.1560460836308</v>
      </c>
      <c r="F1996" s="76">
        <v>2060.7377124043242</v>
      </c>
    </row>
    <row r="1997" spans="1:6" x14ac:dyDescent="0.2">
      <c r="A1997" s="84">
        <v>1966</v>
      </c>
      <c r="B1997" s="76">
        <v>7.7550599629822727</v>
      </c>
      <c r="C1997" s="76">
        <v>343.93278196207427</v>
      </c>
      <c r="D1997" s="76">
        <v>-48.434578054383977</v>
      </c>
      <c r="E1997" s="76">
        <v>104.10831753152453</v>
      </c>
      <c r="F1997" s="76">
        <v>407.36158140219709</v>
      </c>
    </row>
    <row r="1998" spans="1:6" x14ac:dyDescent="0.2">
      <c r="A1998" s="84">
        <v>1967</v>
      </c>
      <c r="B1998" s="76">
        <v>527.5192045068095</v>
      </c>
      <c r="C1998" s="76">
        <v>991.45209111275369</v>
      </c>
      <c r="D1998" s="76">
        <v>110.77129666938734</v>
      </c>
      <c r="E1998" s="76">
        <v>1400.6926800030649</v>
      </c>
      <c r="F1998" s="76">
        <v>3030.4352722920153</v>
      </c>
    </row>
    <row r="1999" spans="1:6" x14ac:dyDescent="0.2">
      <c r="A1999" s="84">
        <v>1968</v>
      </c>
      <c r="B1999" s="76">
        <v>53.422206223935746</v>
      </c>
      <c r="C1999" s="76">
        <v>28.784941704708032</v>
      </c>
      <c r="D1999" s="76">
        <v>-9.9435226469265121</v>
      </c>
      <c r="E1999" s="76">
        <v>8.4515626254908085</v>
      </c>
      <c r="F1999" s="76">
        <v>80.715187907208076</v>
      </c>
    </row>
    <row r="2000" spans="1:6" x14ac:dyDescent="0.2">
      <c r="A2000" s="84">
        <v>1969</v>
      </c>
      <c r="B2000" s="76">
        <v>123.15871050156488</v>
      </c>
      <c r="C2000" s="76">
        <v>-21.276247138522766</v>
      </c>
      <c r="D2000" s="76">
        <v>99.722073914604621</v>
      </c>
      <c r="E2000" s="76">
        <v>556.97114699963174</v>
      </c>
      <c r="F2000" s="76">
        <v>758.57568427727847</v>
      </c>
    </row>
    <row r="2001" spans="1:6" x14ac:dyDescent="0.2">
      <c r="A2001" s="84">
        <v>1970</v>
      </c>
      <c r="B2001" s="76">
        <v>253.33702600692664</v>
      </c>
      <c r="C2001" s="76">
        <v>328.06556173432648</v>
      </c>
      <c r="D2001" s="76">
        <v>-62.547965037118381</v>
      </c>
      <c r="E2001" s="76">
        <v>323.0233881041097</v>
      </c>
      <c r="F2001" s="76">
        <v>841.87801080824443</v>
      </c>
    </row>
    <row r="2002" spans="1:6" x14ac:dyDescent="0.2">
      <c r="A2002" s="84">
        <v>1971</v>
      </c>
      <c r="B2002" s="76">
        <v>579.84842433363588</v>
      </c>
      <c r="C2002" s="76">
        <v>538.94844067651104</v>
      </c>
      <c r="D2002" s="76">
        <v>-27.441832652674762</v>
      </c>
      <c r="E2002" s="76">
        <v>608.12321589416615</v>
      </c>
      <c r="F2002" s="76">
        <v>1699.4782482516384</v>
      </c>
    </row>
    <row r="2003" spans="1:6" x14ac:dyDescent="0.2">
      <c r="A2003" s="84">
        <v>1972</v>
      </c>
      <c r="B2003" s="76">
        <v>240.35322952096931</v>
      </c>
      <c r="C2003" s="76">
        <v>36.890178709859562</v>
      </c>
      <c r="D2003" s="76">
        <v>366.98975122459638</v>
      </c>
      <c r="E2003" s="76">
        <v>381.10897578156801</v>
      </c>
      <c r="F2003" s="76">
        <v>1025.3421352369933</v>
      </c>
    </row>
    <row r="2004" spans="1:6" x14ac:dyDescent="0.2">
      <c r="A2004" s="84">
        <v>1973</v>
      </c>
      <c r="B2004" s="76">
        <v>43.57242957941628</v>
      </c>
      <c r="C2004" s="76">
        <v>-25.582154297509515</v>
      </c>
      <c r="D2004" s="76">
        <v>54.993177678296639</v>
      </c>
      <c r="E2004" s="76">
        <v>192.23817469732325</v>
      </c>
      <c r="F2004" s="76">
        <v>265.22162765752665</v>
      </c>
    </row>
    <row r="2005" spans="1:6" x14ac:dyDescent="0.2">
      <c r="A2005" s="84">
        <v>1974</v>
      </c>
      <c r="B2005" s="76">
        <v>319.09775943991554</v>
      </c>
      <c r="C2005" s="76">
        <v>214.26559660167169</v>
      </c>
      <c r="D2005" s="76">
        <v>167.22484460032496</v>
      </c>
      <c r="E2005" s="76">
        <v>331.95985818625633</v>
      </c>
      <c r="F2005" s="76">
        <v>1032.5480588281685</v>
      </c>
    </row>
    <row r="2006" spans="1:6" x14ac:dyDescent="0.2">
      <c r="A2006" s="84">
        <v>1975</v>
      </c>
      <c r="B2006" s="76">
        <v>233.63747271788793</v>
      </c>
      <c r="C2006" s="76">
        <v>530.58991501494859</v>
      </c>
      <c r="D2006" s="76">
        <v>-2.4226466378274125</v>
      </c>
      <c r="E2006" s="76">
        <v>301.62945279802693</v>
      </c>
      <c r="F2006" s="76">
        <v>1063.4341938930361</v>
      </c>
    </row>
    <row r="2007" spans="1:6" x14ac:dyDescent="0.2">
      <c r="A2007" s="84">
        <v>1976</v>
      </c>
      <c r="B2007" s="76">
        <v>70.381773554533197</v>
      </c>
      <c r="C2007" s="76">
        <v>332.53479242357992</v>
      </c>
      <c r="D2007" s="76">
        <v>34.785373589381472</v>
      </c>
      <c r="E2007" s="76">
        <v>230.8002639967435</v>
      </c>
      <c r="F2007" s="76">
        <v>668.50220356423813</v>
      </c>
    </row>
    <row r="2008" spans="1:6" x14ac:dyDescent="0.2">
      <c r="A2008" s="84">
        <v>1977</v>
      </c>
      <c r="B2008" s="76">
        <v>419.27902789151381</v>
      </c>
      <c r="C2008" s="76">
        <v>319.61707094661972</v>
      </c>
      <c r="D2008" s="76">
        <v>-29.830567940779538</v>
      </c>
      <c r="E2008" s="76">
        <v>116.54467559792758</v>
      </c>
      <c r="F2008" s="76">
        <v>825.61020649528155</v>
      </c>
    </row>
    <row r="2009" spans="1:6" x14ac:dyDescent="0.2">
      <c r="A2009" s="84">
        <v>1978</v>
      </c>
      <c r="B2009" s="76">
        <v>686.35141570531846</v>
      </c>
      <c r="C2009" s="76">
        <v>221.61096763759025</v>
      </c>
      <c r="D2009" s="76">
        <v>106.77876740597182</v>
      </c>
      <c r="E2009" s="76">
        <v>101.44573008940181</v>
      </c>
      <c r="F2009" s="76">
        <v>1116.1868808382824</v>
      </c>
    </row>
    <row r="2010" spans="1:6" x14ac:dyDescent="0.2">
      <c r="A2010" s="84">
        <v>1979</v>
      </c>
      <c r="B2010" s="76">
        <v>599.54797762267458</v>
      </c>
      <c r="C2010" s="76">
        <v>770.69095457054073</v>
      </c>
      <c r="D2010" s="76">
        <v>-3.0641642279517072</v>
      </c>
      <c r="E2010" s="76">
        <v>146.875080986157</v>
      </c>
      <c r="F2010" s="76">
        <v>1514.0498489514205</v>
      </c>
    </row>
    <row r="2011" spans="1:6" x14ac:dyDescent="0.2">
      <c r="A2011" s="84">
        <v>1980</v>
      </c>
      <c r="B2011" s="76">
        <v>-0.75156532092080397</v>
      </c>
      <c r="C2011" s="76">
        <v>43.385718650400889</v>
      </c>
      <c r="D2011" s="76">
        <v>-57.736583111186199</v>
      </c>
      <c r="E2011" s="76">
        <v>199.32531500895823</v>
      </c>
      <c r="F2011" s="76">
        <v>184.22288522725211</v>
      </c>
    </row>
    <row r="2012" spans="1:6" x14ac:dyDescent="0.2">
      <c r="A2012" s="84">
        <v>1981</v>
      </c>
      <c r="B2012" s="76">
        <v>535.13039555030173</v>
      </c>
      <c r="C2012" s="76">
        <v>146.63752533993861</v>
      </c>
      <c r="D2012" s="76">
        <v>-25.196521087239745</v>
      </c>
      <c r="E2012" s="76">
        <v>900.79509145251313</v>
      </c>
      <c r="F2012" s="76">
        <v>1557.3664912555137</v>
      </c>
    </row>
    <row r="2013" spans="1:6" x14ac:dyDescent="0.2">
      <c r="A2013" s="84">
        <v>1982</v>
      </c>
      <c r="B2013" s="76">
        <v>437.18771269973081</v>
      </c>
      <c r="C2013" s="76">
        <v>176.52558679643488</v>
      </c>
      <c r="D2013" s="76">
        <v>227.99168058974021</v>
      </c>
      <c r="E2013" s="76">
        <v>75.979634999284642</v>
      </c>
      <c r="F2013" s="76">
        <v>917.68461508519056</v>
      </c>
    </row>
    <row r="2014" spans="1:6" x14ac:dyDescent="0.2">
      <c r="A2014" s="84">
        <v>1983</v>
      </c>
      <c r="B2014" s="76">
        <v>370.08382790612541</v>
      </c>
      <c r="C2014" s="76">
        <v>65.258508227889919</v>
      </c>
      <c r="D2014" s="76">
        <v>-21.811598064225898</v>
      </c>
      <c r="E2014" s="76">
        <v>596.96391579849683</v>
      </c>
      <c r="F2014" s="76">
        <v>1010.4946538682863</v>
      </c>
    </row>
    <row r="2015" spans="1:6" x14ac:dyDescent="0.2">
      <c r="A2015" s="84">
        <v>1984</v>
      </c>
      <c r="B2015" s="76">
        <v>598.2048262620583</v>
      </c>
      <c r="C2015" s="76">
        <v>771.45082053977376</v>
      </c>
      <c r="D2015" s="76">
        <v>-42.340160948203213</v>
      </c>
      <c r="E2015" s="76">
        <v>567.35940373875633</v>
      </c>
      <c r="F2015" s="76">
        <v>1894.6748895923852</v>
      </c>
    </row>
    <row r="2016" spans="1:6" x14ac:dyDescent="0.2">
      <c r="A2016" s="84">
        <v>1985</v>
      </c>
      <c r="B2016" s="76">
        <v>206.8281287427709</v>
      </c>
      <c r="C2016" s="76">
        <v>86.444790240268389</v>
      </c>
      <c r="D2016" s="76">
        <v>38.634479130127218</v>
      </c>
      <c r="E2016" s="76">
        <v>80.843945297396914</v>
      </c>
      <c r="F2016" s="76">
        <v>412.75134341056344</v>
      </c>
    </row>
    <row r="2017" spans="1:6" x14ac:dyDescent="0.2">
      <c r="A2017" s="84">
        <v>1986</v>
      </c>
      <c r="B2017" s="76">
        <v>163.90096844025857</v>
      </c>
      <c r="C2017" s="76">
        <v>-17.730205948768972</v>
      </c>
      <c r="D2017" s="76">
        <v>56.276212858545222</v>
      </c>
      <c r="E2017" s="76">
        <v>29.119604603084657</v>
      </c>
      <c r="F2017" s="76">
        <v>231.56657995311949</v>
      </c>
    </row>
    <row r="2018" spans="1:6" x14ac:dyDescent="0.2">
      <c r="A2018" s="84">
        <v>1987</v>
      </c>
      <c r="B2018" s="76">
        <v>51.18362062290862</v>
      </c>
      <c r="C2018" s="76">
        <v>-4.0526185025757648</v>
      </c>
      <c r="D2018" s="76">
        <v>55.634695268420934</v>
      </c>
      <c r="E2018" s="76">
        <v>-2.0029512992226985</v>
      </c>
      <c r="F2018" s="76">
        <v>100.76274608953108</v>
      </c>
    </row>
    <row r="2019" spans="1:6" x14ac:dyDescent="0.2">
      <c r="A2019" s="84">
        <v>1988</v>
      </c>
      <c r="B2019" s="76">
        <v>342.37904969059775</v>
      </c>
      <c r="C2019" s="76">
        <v>-1.0131546256439412</v>
      </c>
      <c r="D2019" s="76">
        <v>-28.226773965468809</v>
      </c>
      <c r="E2019" s="76">
        <v>32.839371301641094</v>
      </c>
      <c r="F2019" s="76">
        <v>345.97849240112612</v>
      </c>
    </row>
    <row r="2020" spans="1:6" x14ac:dyDescent="0.2">
      <c r="A2020" s="84">
        <v>1989</v>
      </c>
      <c r="B2020" s="76">
        <v>357.10003142016808</v>
      </c>
      <c r="C2020" s="76">
        <v>562.59425084887698</v>
      </c>
      <c r="D2020" s="76">
        <v>-10.585040237050803</v>
      </c>
      <c r="E2020" s="76">
        <v>510.46350968890965</v>
      </c>
      <c r="F2020" s="76">
        <v>1419.5727517209039</v>
      </c>
    </row>
    <row r="2021" spans="1:6" x14ac:dyDescent="0.2">
      <c r="A2021" s="84">
        <v>1990</v>
      </c>
      <c r="B2021" s="76">
        <v>181.30825289106167</v>
      </c>
      <c r="C2021" s="76">
        <v>467.61100469475747</v>
      </c>
      <c r="D2021" s="76">
        <v>74.061370309632977</v>
      </c>
      <c r="E2021" s="76">
        <v>216.49346900229565</v>
      </c>
      <c r="F2021" s="76">
        <v>939.47409689774781</v>
      </c>
    </row>
    <row r="2022" spans="1:6" x14ac:dyDescent="0.2">
      <c r="A2022" s="84">
        <v>1991</v>
      </c>
      <c r="B2022" s="76">
        <v>-183.65313453610554</v>
      </c>
      <c r="C2022" s="76">
        <v>-2.532886564109853</v>
      </c>
      <c r="D2022" s="76">
        <v>-11.868075417299385</v>
      </c>
      <c r="E2022" s="76">
        <v>97.021177219889552</v>
      </c>
      <c r="F2022" s="76">
        <v>-101.03291929762523</v>
      </c>
    </row>
    <row r="2023" spans="1:6" x14ac:dyDescent="0.2">
      <c r="A2023" s="84">
        <v>1992</v>
      </c>
      <c r="B2023" s="76">
        <v>-48.155896825487389</v>
      </c>
      <c r="C2023" s="76">
        <v>-42.895748059600805</v>
      </c>
      <c r="D2023" s="76">
        <v>287.47548139890688</v>
      </c>
      <c r="E2023" s="76">
        <v>252.41407801712631</v>
      </c>
      <c r="F2023" s="76">
        <v>448.837914530945</v>
      </c>
    </row>
    <row r="2024" spans="1:6" x14ac:dyDescent="0.2">
      <c r="A2024" s="84">
        <v>1993</v>
      </c>
      <c r="B2024" s="76">
        <v>222.05051082975535</v>
      </c>
      <c r="C2024" s="76">
        <v>-12.664432820549266</v>
      </c>
      <c r="D2024" s="76">
        <v>-7.0566934913672021</v>
      </c>
      <c r="E2024" s="76">
        <v>-49.501510680789551</v>
      </c>
      <c r="F2024" s="76">
        <v>152.82787383704931</v>
      </c>
    </row>
    <row r="2025" spans="1:6" x14ac:dyDescent="0.2">
      <c r="A2025" s="84">
        <v>1994</v>
      </c>
      <c r="B2025" s="76">
        <v>-2.4887505645339161</v>
      </c>
      <c r="C2025" s="76">
        <v>-37.993298461647797</v>
      </c>
      <c r="D2025" s="76">
        <v>-8.9812462617400755</v>
      </c>
      <c r="E2025" s="76">
        <v>47.872059624577915</v>
      </c>
      <c r="F2025" s="76">
        <v>-1.5912356633438733</v>
      </c>
    </row>
    <row r="2026" spans="1:6" x14ac:dyDescent="0.2">
      <c r="A2026" s="84">
        <v>1995</v>
      </c>
      <c r="B2026" s="76">
        <v>214.43931978626313</v>
      </c>
      <c r="C2026" s="76">
        <v>-14.690742071837148</v>
      </c>
      <c r="D2026" s="76">
        <v>-21.170080474101606</v>
      </c>
      <c r="E2026" s="76">
        <v>108.81900630092574</v>
      </c>
      <c r="F2026" s="76">
        <v>287.3975035412501</v>
      </c>
    </row>
    <row r="2027" spans="1:6" x14ac:dyDescent="0.2">
      <c r="A2027" s="84">
        <v>1996</v>
      </c>
      <c r="B2027" s="76">
        <v>616.56122819048073</v>
      </c>
      <c r="C2027" s="76">
        <v>360.99308706775452</v>
      </c>
      <c r="D2027" s="76">
        <v>-30.151326735841682</v>
      </c>
      <c r="E2027" s="76">
        <v>355.07060889167292</v>
      </c>
      <c r="F2027" s="76">
        <v>1302.4735974140663</v>
      </c>
    </row>
    <row r="2028" spans="1:6" x14ac:dyDescent="0.2">
      <c r="A2028" s="84">
        <v>1997</v>
      </c>
      <c r="B2028" s="76">
        <v>51.18362062290862</v>
      </c>
      <c r="C2028" s="76">
        <v>-46.858401436032281</v>
      </c>
      <c r="D2028" s="76">
        <v>132.76022980600561</v>
      </c>
      <c r="E2028" s="76">
        <v>-21.460192491671769</v>
      </c>
      <c r="F2028" s="76">
        <v>115.62525650121017</v>
      </c>
    </row>
    <row r="2029" spans="1:6" x14ac:dyDescent="0.2">
      <c r="A2029" s="84">
        <v>1998</v>
      </c>
      <c r="B2029" s="76">
        <v>676.94935618100453</v>
      </c>
      <c r="C2029" s="76">
        <v>151.7932635943026</v>
      </c>
      <c r="D2029" s="76">
        <v>-18.924768908666586</v>
      </c>
      <c r="E2029" s="76">
        <v>138.86327578926623</v>
      </c>
      <c r="F2029" s="76">
        <v>948.68112665590684</v>
      </c>
    </row>
    <row r="2030" spans="1:6" x14ac:dyDescent="0.2">
      <c r="A2030" s="84">
        <v>1999</v>
      </c>
      <c r="B2030" s="76">
        <v>-11.49677620585112</v>
      </c>
      <c r="C2030" s="76">
        <v>739.78973848840053</v>
      </c>
      <c r="D2030" s="76">
        <v>136.11124147929684</v>
      </c>
      <c r="E2030" s="76">
        <v>490.80749693969375</v>
      </c>
      <c r="F2030" s="76">
        <v>1355.2117007015399</v>
      </c>
    </row>
    <row r="2031" spans="1:6" x14ac:dyDescent="0.2">
      <c r="A2031" s="84">
        <v>2000</v>
      </c>
      <c r="B2031" s="76">
        <v>-176.0956267298219</v>
      </c>
      <c r="C2031" s="76">
        <v>5.9889626277193457</v>
      </c>
      <c r="D2031" s="76">
        <v>163.51916278224894</v>
      </c>
      <c r="E2031" s="76">
        <v>83.286654025219605</v>
      </c>
      <c r="F2031" s="76">
        <v>76.699152705365975</v>
      </c>
    </row>
    <row r="2032" spans="1:6" x14ac:dyDescent="0.2">
      <c r="A2032" s="84">
        <v>2001</v>
      </c>
      <c r="B2032" s="76">
        <v>77.992964598025424</v>
      </c>
      <c r="C2032" s="76">
        <v>58.673003161204292</v>
      </c>
      <c r="D2032" s="76">
        <v>-23.415392039536627</v>
      </c>
      <c r="E2032" s="76">
        <v>609.48763820802196</v>
      </c>
      <c r="F2032" s="76">
        <v>722.73821392771504</v>
      </c>
    </row>
    <row r="2033" spans="1:6" x14ac:dyDescent="0.2">
      <c r="A2033" s="84">
        <v>2002</v>
      </c>
      <c r="B2033" s="76">
        <v>381.27675591126103</v>
      </c>
      <c r="C2033" s="76">
        <v>348.58194290361627</v>
      </c>
      <c r="D2033" s="76">
        <v>120.57139559364408</v>
      </c>
      <c r="E2033" s="76">
        <v>-4.292038498334354</v>
      </c>
      <c r="F2033" s="76">
        <v>846.13805591018695</v>
      </c>
    </row>
    <row r="2034" spans="1:6" x14ac:dyDescent="0.2">
      <c r="A2034" s="84">
        <v>2003</v>
      </c>
      <c r="B2034" s="76">
        <v>312.82971975703958</v>
      </c>
      <c r="C2034" s="76">
        <v>843.13151030408255</v>
      </c>
      <c r="D2034" s="76">
        <v>34.464614794319324</v>
      </c>
      <c r="E2034" s="76">
        <v>150.81472639901347</v>
      </c>
      <c r="F2034" s="76">
        <v>1341.2405712544546</v>
      </c>
    </row>
    <row r="2035" spans="1:6" x14ac:dyDescent="0.2">
      <c r="A2035" s="84">
        <v>2004</v>
      </c>
      <c r="B2035" s="76">
        <v>98.140235007269553</v>
      </c>
      <c r="C2035" s="76">
        <v>-18.236783261590944</v>
      </c>
      <c r="D2035" s="76">
        <v>-13.151110597547968</v>
      </c>
      <c r="E2035" s="76">
        <v>26.478124318495091</v>
      </c>
      <c r="F2035" s="76">
        <v>93.230465466625731</v>
      </c>
    </row>
    <row r="2036" spans="1:6" x14ac:dyDescent="0.2">
      <c r="A2036" s="84">
        <v>2005</v>
      </c>
      <c r="B2036" s="76">
        <v>-56.214804989185041</v>
      </c>
      <c r="C2036" s="76">
        <v>170.44665904257124</v>
      </c>
      <c r="D2036" s="76">
        <v>177.63254976498337</v>
      </c>
      <c r="E2036" s="76">
        <v>378.99461726870055</v>
      </c>
      <c r="F2036" s="76">
        <v>670.85902108707012</v>
      </c>
    </row>
    <row r="2037" spans="1:6" x14ac:dyDescent="0.2">
      <c r="A2037" s="84">
        <v>2006</v>
      </c>
      <c r="B2037" s="76">
        <v>708.2358713581757</v>
      </c>
      <c r="C2037" s="76">
        <v>758.9497112494912</v>
      </c>
      <c r="D2037" s="76">
        <v>47.759149114537053</v>
      </c>
      <c r="E2037" s="76">
        <v>316.22238369236374</v>
      </c>
      <c r="F2037" s="76">
        <v>1831.1671154145677</v>
      </c>
    </row>
    <row r="2038" spans="1:6" x14ac:dyDescent="0.2">
      <c r="A2038" s="84">
        <v>2007</v>
      </c>
      <c r="B2038" s="76">
        <v>-529.41636903164795</v>
      </c>
      <c r="C2038" s="76">
        <v>-48.378133374498191</v>
      </c>
      <c r="D2038" s="76">
        <v>57.238489243731664</v>
      </c>
      <c r="E2038" s="76">
        <v>-4.0059025984453971</v>
      </c>
      <c r="F2038" s="76">
        <v>-524.56191576085985</v>
      </c>
    </row>
    <row r="2039" spans="1:6" x14ac:dyDescent="0.2">
      <c r="A2039" s="84">
        <v>2008</v>
      </c>
      <c r="B2039" s="76">
        <v>502.05301189230886</v>
      </c>
      <c r="C2039" s="76">
        <v>465.67466056961382</v>
      </c>
      <c r="D2039" s="76">
        <v>48.257242981991581</v>
      </c>
      <c r="E2039" s="76">
        <v>-9.4424846963355797</v>
      </c>
      <c r="F2039" s="76">
        <v>1006.5424307475787</v>
      </c>
    </row>
    <row r="2040" spans="1:6" x14ac:dyDescent="0.2">
      <c r="A2040" s="84">
        <v>2009</v>
      </c>
      <c r="B2040" s="76">
        <v>-152.36661935893437</v>
      </c>
      <c r="C2040" s="76">
        <v>27.77178707906409</v>
      </c>
      <c r="D2040" s="76">
        <v>-5.6302345884488716</v>
      </c>
      <c r="E2040" s="76">
        <v>343.00775106828092</v>
      </c>
      <c r="F2040" s="76">
        <v>212.78268419996178</v>
      </c>
    </row>
    <row r="2041" spans="1:6" x14ac:dyDescent="0.2">
      <c r="A2041" s="84">
        <v>2010</v>
      </c>
      <c r="B2041" s="76">
        <v>87.842741242544776</v>
      </c>
      <c r="C2041" s="76">
        <v>229.62623951659748</v>
      </c>
      <c r="D2041" s="76">
        <v>115.43925487264976</v>
      </c>
      <c r="E2041" s="76">
        <v>102.23788060347974</v>
      </c>
      <c r="F2041" s="76">
        <v>535.14611623527173</v>
      </c>
    </row>
    <row r="2042" spans="1:6" x14ac:dyDescent="0.2">
      <c r="A2042" s="84">
        <v>2011</v>
      </c>
      <c r="B2042" s="76">
        <v>139.27652682896019</v>
      </c>
      <c r="C2042" s="76">
        <v>98.855934404406668</v>
      </c>
      <c r="D2042" s="76">
        <v>47.936484186929441</v>
      </c>
      <c r="E2042" s="76">
        <v>173.28694811906314</v>
      </c>
      <c r="F2042" s="76">
        <v>459.35589353935944</v>
      </c>
    </row>
    <row r="2043" spans="1:6" x14ac:dyDescent="0.2">
      <c r="A2043" s="84">
        <v>2012</v>
      </c>
      <c r="B2043" s="76">
        <v>141.06739530978189</v>
      </c>
      <c r="C2043" s="76">
        <v>-21.022958482111779</v>
      </c>
      <c r="D2043" s="76">
        <v>106.60143233357945</v>
      </c>
      <c r="E2043" s="76">
        <v>171.28399681984044</v>
      </c>
      <c r="F2043" s="76">
        <v>397.92986598108996</v>
      </c>
    </row>
    <row r="2044" spans="1:6" x14ac:dyDescent="0.2">
      <c r="A2044" s="84">
        <v>2013</v>
      </c>
      <c r="B2044" s="76">
        <v>22.977442049966726</v>
      </c>
      <c r="C2044" s="76">
        <v>62.978910320191048</v>
      </c>
      <c r="D2044" s="76">
        <v>23.238056967144232</v>
      </c>
      <c r="E2044" s="76">
        <v>52.230355308501217</v>
      </c>
      <c r="F2044" s="76">
        <v>161.42476464580324</v>
      </c>
    </row>
    <row r="2045" spans="1:6" x14ac:dyDescent="0.2">
      <c r="A2045" s="84">
        <v>2014</v>
      </c>
      <c r="B2045" s="76">
        <v>676.50163906079911</v>
      </c>
      <c r="C2045" s="76">
        <v>385.21883295706488</v>
      </c>
      <c r="D2045" s="76">
        <v>-3.3849230230138545</v>
      </c>
      <c r="E2045" s="76">
        <v>90.858701793510406</v>
      </c>
      <c r="F2045" s="76">
        <v>1149.1942507883605</v>
      </c>
    </row>
    <row r="2046" spans="1:6" x14ac:dyDescent="0.2">
      <c r="A2046" s="84">
        <v>2015</v>
      </c>
      <c r="B2046" s="76">
        <v>226.52768203180972</v>
      </c>
      <c r="C2046" s="76">
        <v>67.031528822766816</v>
      </c>
      <c r="D2046" s="76">
        <v>-6.415175901242911</v>
      </c>
      <c r="E2046" s="76">
        <v>-3.7197666985564402</v>
      </c>
      <c r="F2046" s="76">
        <v>283.42426825477719</v>
      </c>
    </row>
    <row r="2047" spans="1:6" x14ac:dyDescent="0.2">
      <c r="A2047" s="84">
        <v>2016</v>
      </c>
      <c r="B2047" s="76">
        <v>380.38132167085018</v>
      </c>
      <c r="C2047" s="76">
        <v>-3.7993298461647793</v>
      </c>
      <c r="D2047" s="76">
        <v>101.00510909485321</v>
      </c>
      <c r="E2047" s="76">
        <v>180.50660280187603</v>
      </c>
      <c r="F2047" s="76">
        <v>658.09370372141461</v>
      </c>
    </row>
    <row r="2048" spans="1:6" x14ac:dyDescent="0.2">
      <c r="A2048" s="84">
        <v>2017</v>
      </c>
      <c r="B2048" s="76">
        <v>87.39502412233935</v>
      </c>
      <c r="C2048" s="76">
        <v>120.89204751216238</v>
      </c>
      <c r="D2048" s="76">
        <v>56.596971653607369</v>
      </c>
      <c r="E2048" s="76">
        <v>81.283702725996932</v>
      </c>
      <c r="F2048" s="76">
        <v>346.167746014106</v>
      </c>
    </row>
    <row r="2049" spans="1:6" x14ac:dyDescent="0.2">
      <c r="A2049" s="84">
        <v>2018</v>
      </c>
      <c r="B2049" s="76">
        <v>158.97608011799889</v>
      </c>
      <c r="C2049" s="76">
        <v>225.57362101402171</v>
      </c>
      <c r="D2049" s="76">
        <v>56.276212858545222</v>
      </c>
      <c r="E2049" s="76">
        <v>41.929462912498764</v>
      </c>
      <c r="F2049" s="76">
        <v>482.75537690306459</v>
      </c>
    </row>
    <row r="2050" spans="1:6" x14ac:dyDescent="0.2">
      <c r="A2050" s="84">
        <v>2019</v>
      </c>
      <c r="B2050" s="76">
        <v>311.93428551662873</v>
      </c>
      <c r="C2050" s="76">
        <v>1286.5167691095296</v>
      </c>
      <c r="D2050" s="76">
        <v>37.992961540002923</v>
      </c>
      <c r="E2050" s="76">
        <v>106.17752601633617</v>
      </c>
      <c r="F2050" s="76">
        <v>1742.6215421824973</v>
      </c>
    </row>
    <row r="2051" spans="1:6" x14ac:dyDescent="0.2">
      <c r="A2051" s="84">
        <v>2020</v>
      </c>
      <c r="B2051" s="76">
        <v>312.38200263683416</v>
      </c>
      <c r="C2051" s="76">
        <v>94.043449932597952</v>
      </c>
      <c r="D2051" s="76">
        <v>30.615509253573578</v>
      </c>
      <c r="E2051" s="76">
        <v>82.494503511141701</v>
      </c>
      <c r="F2051" s="76">
        <v>519.53546533414737</v>
      </c>
    </row>
    <row r="2052" spans="1:6" x14ac:dyDescent="0.2">
      <c r="A2052" s="84">
        <v>2021</v>
      </c>
      <c r="B2052" s="76">
        <v>552.14364611810788</v>
      </c>
      <c r="C2052" s="76">
        <v>335.41093277024504</v>
      </c>
      <c r="D2052" s="76">
        <v>19.388951426398485</v>
      </c>
      <c r="E2052" s="76">
        <v>63.961927203948449</v>
      </c>
      <c r="F2052" s="76">
        <v>970.9054575186999</v>
      </c>
    </row>
    <row r="2053" spans="1:6" x14ac:dyDescent="0.2">
      <c r="A2053" s="84">
        <v>2022</v>
      </c>
      <c r="B2053" s="76">
        <v>307.45711431457448</v>
      </c>
      <c r="C2053" s="76">
        <v>887.3670600498607</v>
      </c>
      <c r="D2053" s="76">
        <v>-12.830351802485822</v>
      </c>
      <c r="E2053" s="76">
        <v>300.19877329858213</v>
      </c>
      <c r="F2053" s="76">
        <v>1482.1925958605316</v>
      </c>
    </row>
    <row r="2054" spans="1:6" x14ac:dyDescent="0.2">
      <c r="A2054" s="84">
        <v>2023</v>
      </c>
      <c r="B2054" s="76">
        <v>138.38109258854934</v>
      </c>
      <c r="C2054" s="76">
        <v>69.221161604321381</v>
      </c>
      <c r="D2054" s="76">
        <v>-28.547532760530956</v>
      </c>
      <c r="E2054" s="76">
        <v>-2.6414802845895622</v>
      </c>
      <c r="F2054" s="76">
        <v>176.4132411477502</v>
      </c>
    </row>
    <row r="2055" spans="1:6" x14ac:dyDescent="0.2">
      <c r="A2055" s="84">
        <v>2024</v>
      </c>
      <c r="B2055" s="76">
        <v>832.1461471806615</v>
      </c>
      <c r="C2055" s="76">
        <v>491.00352621071238</v>
      </c>
      <c r="D2055" s="76">
        <v>-19.743621571183269</v>
      </c>
      <c r="E2055" s="76">
        <v>682.80468576518388</v>
      </c>
      <c r="F2055" s="76">
        <v>1986.2107375853745</v>
      </c>
    </row>
    <row r="2056" spans="1:6" x14ac:dyDescent="0.2">
      <c r="A2056" s="84">
        <v>2025</v>
      </c>
      <c r="B2056" s="76">
        <v>621.03839939253498</v>
      </c>
      <c r="C2056" s="76">
        <v>-0.5065773128219706</v>
      </c>
      <c r="D2056" s="76">
        <v>-20.528562883977315</v>
      </c>
      <c r="E2056" s="76">
        <v>374.24171418423305</v>
      </c>
      <c r="F2056" s="76">
        <v>974.24497337996877</v>
      </c>
    </row>
    <row r="2057" spans="1:6" x14ac:dyDescent="0.2">
      <c r="A2057" s="84">
        <v>2026</v>
      </c>
      <c r="B2057" s="76">
        <v>-139.83053999318247</v>
      </c>
      <c r="C2057" s="76">
        <v>-23.555845046221634</v>
      </c>
      <c r="D2057" s="76">
        <v>-21.811598064225898</v>
      </c>
      <c r="E2057" s="76">
        <v>-55.224228678568686</v>
      </c>
      <c r="F2057" s="76">
        <v>-240.4222117821987</v>
      </c>
    </row>
    <row r="2058" spans="1:6" x14ac:dyDescent="0.2">
      <c r="A2058" s="84">
        <v>2027</v>
      </c>
      <c r="B2058" s="76">
        <v>781.1600787144514</v>
      </c>
      <c r="C2058" s="76">
        <v>273.19188841928695</v>
      </c>
      <c r="D2058" s="76">
        <v>55.136601400966399</v>
      </c>
      <c r="E2058" s="76">
        <v>924.8967642287746</v>
      </c>
      <c r="F2058" s="76">
        <v>2034.3853327634793</v>
      </c>
    </row>
    <row r="2059" spans="1:6" x14ac:dyDescent="0.2">
      <c r="A2059" s="84">
        <v>2028</v>
      </c>
      <c r="B2059" s="76">
        <v>488.62149828614611</v>
      </c>
      <c r="C2059" s="76">
        <v>538.94844067651104</v>
      </c>
      <c r="D2059" s="76">
        <v>-14.754904572858695</v>
      </c>
      <c r="E2059" s="76">
        <v>641.95350926665196</v>
      </c>
      <c r="F2059" s="76">
        <v>1654.7685436564502</v>
      </c>
    </row>
    <row r="2060" spans="1:6" x14ac:dyDescent="0.2">
      <c r="A2060" s="84">
        <v>2029</v>
      </c>
      <c r="B2060" s="76">
        <v>324.47036488238064</v>
      </c>
      <c r="C2060" s="76">
        <v>274.96490901416382</v>
      </c>
      <c r="D2060" s="76">
        <v>-4.1698643358078922</v>
      </c>
      <c r="E2060" s="76">
        <v>137.65247500412144</v>
      </c>
      <c r="F2060" s="76">
        <v>732.91788456485801</v>
      </c>
    </row>
    <row r="2061" spans="1:6" x14ac:dyDescent="0.2">
      <c r="A2061" s="84">
        <v>2030</v>
      </c>
      <c r="B2061" s="76">
        <v>564.23200836365436</v>
      </c>
      <c r="C2061" s="76">
        <v>67.031528822766816</v>
      </c>
      <c r="D2061" s="76">
        <v>-16.358698548169421</v>
      </c>
      <c r="E2061" s="76">
        <v>233.02309401026619</v>
      </c>
      <c r="F2061" s="76">
        <v>847.92793264851798</v>
      </c>
    </row>
    <row r="2062" spans="1:6" x14ac:dyDescent="0.2">
      <c r="A2062" s="84">
        <v>2031</v>
      </c>
      <c r="B2062" s="76">
        <v>257.36648008877546</v>
      </c>
      <c r="C2062" s="76">
        <v>289.31239730344566</v>
      </c>
      <c r="D2062" s="76">
        <v>-74.416040454417768</v>
      </c>
      <c r="E2062" s="76">
        <v>241.47465663575701</v>
      </c>
      <c r="F2062" s="76">
        <v>713.73749357356041</v>
      </c>
    </row>
    <row r="2063" spans="1:6" x14ac:dyDescent="0.2">
      <c r="A2063" s="84">
        <v>2032</v>
      </c>
      <c r="B2063" s="76">
        <v>255.12789448774834</v>
      </c>
      <c r="C2063" s="76">
        <v>180.07162798618867</v>
      </c>
      <c r="D2063" s="76">
        <v>5.9170820337883754</v>
      </c>
      <c r="E2063" s="76">
        <v>76.265770899173603</v>
      </c>
      <c r="F2063" s="76">
        <v>517.38237540689897</v>
      </c>
    </row>
    <row r="2064" spans="1:6" x14ac:dyDescent="0.2">
      <c r="A2064" s="84">
        <v>2033</v>
      </c>
      <c r="B2064" s="76">
        <v>482.80117572347558</v>
      </c>
      <c r="C2064" s="76">
        <v>621.77383132290322</v>
      </c>
      <c r="D2064" s="76">
        <v>53.06862490792377</v>
      </c>
      <c r="E2064" s="76">
        <v>342.26075058225877</v>
      </c>
      <c r="F2064" s="76">
        <v>1499.9043825365611</v>
      </c>
    </row>
    <row r="2065" spans="1:6" x14ac:dyDescent="0.2">
      <c r="A2065" s="84">
        <v>2034</v>
      </c>
      <c r="B2065" s="76">
        <v>488.62149828614611</v>
      </c>
      <c r="C2065" s="76">
        <v>30.557962299584929</v>
      </c>
      <c r="D2065" s="76">
        <v>-60.302653471683364</v>
      </c>
      <c r="E2065" s="76">
        <v>231.94480759629931</v>
      </c>
      <c r="F2065" s="76">
        <v>690.82161471034692</v>
      </c>
    </row>
    <row r="2066" spans="1:6" x14ac:dyDescent="0.2">
      <c r="A2066" s="84">
        <v>2035</v>
      </c>
      <c r="B2066" s="76">
        <v>71.724924915149472</v>
      </c>
      <c r="C2066" s="76">
        <v>-57.496525005293663</v>
      </c>
      <c r="D2066" s="76">
        <v>34.785373589381472</v>
      </c>
      <c r="E2066" s="76">
        <v>225.58356061315331</v>
      </c>
      <c r="F2066" s="76">
        <v>274.59733411239057</v>
      </c>
    </row>
    <row r="2067" spans="1:6" x14ac:dyDescent="0.2">
      <c r="A2067" s="84">
        <v>2036</v>
      </c>
      <c r="B2067" s="76">
        <v>262.73908553124056</v>
      </c>
      <c r="C2067" s="76">
        <v>425.31179907412292</v>
      </c>
      <c r="D2067" s="76">
        <v>-19.245527703728733</v>
      </c>
      <c r="E2067" s="76">
        <v>69.970781101616552</v>
      </c>
      <c r="F2067" s="76">
        <v>738.77613800325139</v>
      </c>
    </row>
    <row r="2068" spans="1:6" x14ac:dyDescent="0.2">
      <c r="A2068" s="84">
        <v>2037</v>
      </c>
      <c r="B2068" s="76">
        <v>220.25964234893365</v>
      </c>
      <c r="C2068" s="76">
        <v>-14.944030728248133</v>
      </c>
      <c r="D2068" s="76">
        <v>-19.245527703728733</v>
      </c>
      <c r="E2068" s="76">
        <v>-2.0029512992226985</v>
      </c>
      <c r="F2068" s="76">
        <v>184.0671326177341</v>
      </c>
    </row>
    <row r="2069" spans="1:6" x14ac:dyDescent="0.2">
      <c r="A2069" s="84">
        <v>2038</v>
      </c>
      <c r="B2069" s="76">
        <v>-45.021876984049413</v>
      </c>
      <c r="C2069" s="76">
        <v>183.18445026724285</v>
      </c>
      <c r="D2069" s="76">
        <v>175.38723819954834</v>
      </c>
      <c r="E2069" s="76">
        <v>218.49642030151836</v>
      </c>
      <c r="F2069" s="76">
        <v>532.04623178426016</v>
      </c>
    </row>
    <row r="2070" spans="1:6" x14ac:dyDescent="0.2">
      <c r="A2070" s="84">
        <v>2039</v>
      </c>
      <c r="B2070" s="76">
        <v>-132.66706606989567</v>
      </c>
      <c r="C2070" s="76">
        <v>-7.345371035918574</v>
      </c>
      <c r="D2070" s="76">
        <v>190.96099543492372</v>
      </c>
      <c r="E2070" s="76">
        <v>-48.643102981122681</v>
      </c>
      <c r="F2070" s="76">
        <v>2.3054553479868076</v>
      </c>
    </row>
    <row r="2071" spans="1:6" x14ac:dyDescent="0.2">
      <c r="A2071" s="84">
        <v>2040</v>
      </c>
      <c r="B2071" s="76">
        <v>-113.91663025847629</v>
      </c>
      <c r="C2071" s="76">
        <v>69.891062447410064</v>
      </c>
      <c r="D2071" s="76">
        <v>136.57542399702874</v>
      </c>
      <c r="E2071" s="76">
        <v>-22.451114562516551</v>
      </c>
      <c r="F2071" s="76">
        <v>70.09874162344596</v>
      </c>
    </row>
    <row r="2072" spans="1:6" x14ac:dyDescent="0.2">
      <c r="A2072" s="84">
        <v>2041</v>
      </c>
      <c r="B2072" s="76">
        <v>-151.0234679983181</v>
      </c>
      <c r="C2072" s="76">
        <v>3.9626533764314757</v>
      </c>
      <c r="D2072" s="76">
        <v>22.917298172082084</v>
      </c>
      <c r="E2072" s="76">
        <v>124.49022360922942</v>
      </c>
      <c r="F2072" s="76">
        <v>0.34670715942489494</v>
      </c>
    </row>
    <row r="2073" spans="1:6" x14ac:dyDescent="0.2">
      <c r="A2073" s="84">
        <v>2042</v>
      </c>
      <c r="B2073" s="76">
        <v>-32.485797618297511</v>
      </c>
      <c r="C2073" s="76">
        <v>229.37295086018651</v>
      </c>
      <c r="D2073" s="76">
        <v>101.96738548003964</v>
      </c>
      <c r="E2073" s="76">
        <v>707.3672231275782</v>
      </c>
      <c r="F2073" s="76">
        <v>1006.2217618495068</v>
      </c>
    </row>
    <row r="2074" spans="1:6" x14ac:dyDescent="0.2">
      <c r="A2074" s="84">
        <v>2043</v>
      </c>
      <c r="B2074" s="76">
        <v>-21.740586733367309</v>
      </c>
      <c r="C2074" s="76">
        <v>162.59471069383068</v>
      </c>
      <c r="D2074" s="76">
        <v>-15.396422162982986</v>
      </c>
      <c r="E2074" s="76">
        <v>18.246440407304291</v>
      </c>
      <c r="F2074" s="76">
        <v>143.70414220478466</v>
      </c>
    </row>
    <row r="2075" spans="1:6" x14ac:dyDescent="0.2">
      <c r="A2075" s="84">
        <v>2044</v>
      </c>
      <c r="B2075" s="76">
        <v>46.706449420854256</v>
      </c>
      <c r="C2075" s="76">
        <v>-19.503226543645869</v>
      </c>
      <c r="D2075" s="76">
        <v>-3.2075879506214555</v>
      </c>
      <c r="E2075" s="76">
        <v>-23.46314379089447</v>
      </c>
      <c r="F2075" s="76">
        <v>0.5324911356924602</v>
      </c>
    </row>
    <row r="2076" spans="1:6" x14ac:dyDescent="0.2">
      <c r="A2076" s="84">
        <v>2045</v>
      </c>
      <c r="B2076" s="76">
        <v>-37.410685940557187</v>
      </c>
      <c r="C2076" s="76">
        <v>389.27145145964062</v>
      </c>
      <c r="D2076" s="76">
        <v>-32.075879506214555</v>
      </c>
      <c r="E2076" s="76">
        <v>-9.4424846963355797</v>
      </c>
      <c r="F2076" s="76">
        <v>310.34240131653331</v>
      </c>
    </row>
    <row r="2077" spans="1:6" x14ac:dyDescent="0.2">
      <c r="A2077" s="84">
        <v>2046</v>
      </c>
      <c r="B2077" s="76">
        <v>590.59363521856608</v>
      </c>
      <c r="C2077" s="76">
        <v>527.80373979442766</v>
      </c>
      <c r="D2077" s="76">
        <v>108.84674389901447</v>
      </c>
      <c r="E2077" s="76">
        <v>-3.1474948987785263</v>
      </c>
      <c r="F2077" s="76">
        <v>1224.0966240132295</v>
      </c>
    </row>
    <row r="2078" spans="1:6" x14ac:dyDescent="0.2">
      <c r="A2078" s="84">
        <v>2047</v>
      </c>
      <c r="B2078" s="76">
        <v>376.35186758900136</v>
      </c>
      <c r="C2078" s="76">
        <v>404.72205950071077</v>
      </c>
      <c r="D2078" s="76">
        <v>-18.604010113604442</v>
      </c>
      <c r="E2078" s="76">
        <v>247.396146190303</v>
      </c>
      <c r="F2078" s="76">
        <v>1009.8660631664106</v>
      </c>
    </row>
    <row r="2079" spans="1:6" x14ac:dyDescent="0.2">
      <c r="A2079" s="84">
        <v>2048</v>
      </c>
      <c r="B2079" s="76">
        <v>194.292049377019</v>
      </c>
      <c r="C2079" s="76">
        <v>256.1315833136066</v>
      </c>
      <c r="D2079" s="76">
        <v>115.7600136677119</v>
      </c>
      <c r="E2079" s="76">
        <v>739.76683700061949</v>
      </c>
      <c r="F2079" s="76">
        <v>1305.9504833589569</v>
      </c>
    </row>
    <row r="2080" spans="1:6" x14ac:dyDescent="0.2">
      <c r="A2080" s="84">
        <v>2049</v>
      </c>
      <c r="B2080" s="76">
        <v>949.3406662000657</v>
      </c>
      <c r="C2080" s="76">
        <v>148.50051106095978</v>
      </c>
      <c r="D2080" s="76">
        <v>-45.547748898824665</v>
      </c>
      <c r="E2080" s="76">
        <v>606.03290025182127</v>
      </c>
      <c r="F2080" s="76">
        <v>1658.326328614022</v>
      </c>
    </row>
    <row r="2081" spans="1:6" x14ac:dyDescent="0.2">
      <c r="A2081" s="84">
        <v>2050</v>
      </c>
      <c r="B2081" s="76">
        <v>768.17628222849407</v>
      </c>
      <c r="C2081" s="76">
        <v>350.35496349849313</v>
      </c>
      <c r="D2081" s="76">
        <v>-29.830567940779538</v>
      </c>
      <c r="E2081" s="76">
        <v>547.88105538877403</v>
      </c>
      <c r="F2081" s="76">
        <v>1636.5817331749818</v>
      </c>
    </row>
    <row r="2082" spans="1:6" x14ac:dyDescent="0.2">
      <c r="A2082" s="84">
        <v>2051</v>
      </c>
      <c r="B2082" s="76">
        <v>508.32105157518481</v>
      </c>
      <c r="C2082" s="76">
        <v>38.916487961147439</v>
      </c>
      <c r="D2082" s="76">
        <v>-18.283251318542298</v>
      </c>
      <c r="E2082" s="76">
        <v>174.27787018990793</v>
      </c>
      <c r="F2082" s="76">
        <v>703.23215840769797</v>
      </c>
    </row>
    <row r="2083" spans="1:6" x14ac:dyDescent="0.2">
      <c r="A2083" s="84">
        <v>2052</v>
      </c>
      <c r="B2083" s="76">
        <v>739.57606977255546</v>
      </c>
      <c r="C2083" s="76">
        <v>72.09730195098652</v>
      </c>
      <c r="D2083" s="76">
        <v>-25.981462400033791</v>
      </c>
      <c r="E2083" s="76">
        <v>24.541430204861346</v>
      </c>
      <c r="F2083" s="76">
        <v>810.23333952836958</v>
      </c>
    </row>
    <row r="2084" spans="1:6" x14ac:dyDescent="0.2">
      <c r="A2084" s="84">
        <v>2053</v>
      </c>
      <c r="B2084" s="76">
        <v>559.75483716160011</v>
      </c>
      <c r="C2084" s="76">
        <v>775.84669282490472</v>
      </c>
      <c r="D2084" s="76">
        <v>45.049655031370129</v>
      </c>
      <c r="E2084" s="76">
        <v>356.43503120552873</v>
      </c>
      <c r="F2084" s="76">
        <v>1737.0862162234037</v>
      </c>
    </row>
    <row r="2085" spans="1:6" x14ac:dyDescent="0.2">
      <c r="A2085" s="84">
        <v>2054</v>
      </c>
      <c r="B2085" s="76">
        <v>90.529043963777326</v>
      </c>
      <c r="C2085" s="76">
        <v>228.10650757813158</v>
      </c>
      <c r="D2085" s="76">
        <v>117.36380764302262</v>
      </c>
      <c r="E2085" s="76">
        <v>618.35785110457959</v>
      </c>
      <c r="F2085" s="76">
        <v>1054.3572102895112</v>
      </c>
    </row>
    <row r="2086" spans="1:6" x14ac:dyDescent="0.2">
      <c r="A2086" s="84">
        <v>2055</v>
      </c>
      <c r="B2086" s="76">
        <v>228.26486727542283</v>
      </c>
      <c r="C2086" s="76">
        <v>369.26164760317283</v>
      </c>
      <c r="D2086" s="76">
        <v>43.732708501398918</v>
      </c>
      <c r="E2086" s="76">
        <v>357.44706043390664</v>
      </c>
      <c r="F2086" s="76">
        <v>998.70628381390134</v>
      </c>
    </row>
    <row r="2087" spans="1:6" x14ac:dyDescent="0.2">
      <c r="A2087" s="84">
        <v>2056</v>
      </c>
      <c r="B2087" s="76">
        <v>751.66443201810205</v>
      </c>
      <c r="C2087" s="76">
        <v>63.232198976602035</v>
      </c>
      <c r="D2087" s="76">
        <v>-2.5660703604971644</v>
      </c>
      <c r="E2087" s="76">
        <v>377.16933036871154</v>
      </c>
      <c r="F2087" s="76">
        <v>1189.4998910029185</v>
      </c>
    </row>
    <row r="2088" spans="1:6" x14ac:dyDescent="0.2">
      <c r="A2088" s="84">
        <v>2057</v>
      </c>
      <c r="B2088" s="76">
        <v>608.95003714698851</v>
      </c>
      <c r="C2088" s="76">
        <v>117.85258363523056</v>
      </c>
      <c r="D2088" s="76">
        <v>-12.188834212361531</v>
      </c>
      <c r="E2088" s="76">
        <v>242.53183589219071</v>
      </c>
      <c r="F2088" s="76">
        <v>957.14562246204832</v>
      </c>
    </row>
    <row r="2089" spans="1:6" x14ac:dyDescent="0.2">
      <c r="A2089" s="84">
        <v>2058</v>
      </c>
      <c r="B2089" s="76">
        <v>493.99410372861121</v>
      </c>
      <c r="C2089" s="76">
        <v>321.48005666764084</v>
      </c>
      <c r="D2089" s="76">
        <v>24.841850942454961</v>
      </c>
      <c r="E2089" s="76">
        <v>353.06765759245025</v>
      </c>
      <c r="F2089" s="76">
        <v>1193.3836689311572</v>
      </c>
    </row>
    <row r="2090" spans="1:6" x14ac:dyDescent="0.2">
      <c r="A2090" s="84">
        <v>2059</v>
      </c>
      <c r="B2090" s="76">
        <v>340.58818120977605</v>
      </c>
      <c r="C2090" s="76">
        <v>-14.437453415426162</v>
      </c>
      <c r="D2090" s="76">
        <v>27.728680098014266</v>
      </c>
      <c r="E2090" s="76">
        <v>-4.578174398223311</v>
      </c>
      <c r="F2090" s="76">
        <v>349.30123349414083</v>
      </c>
    </row>
    <row r="2091" spans="1:6" x14ac:dyDescent="0.2">
      <c r="A2091" s="84">
        <v>2060</v>
      </c>
      <c r="B2091" s="76">
        <v>249.75528904528323</v>
      </c>
      <c r="C2091" s="76">
        <v>270.15242454235511</v>
      </c>
      <c r="D2091" s="76">
        <v>-16.358698548169421</v>
      </c>
      <c r="E2091" s="76">
        <v>545.2395751041845</v>
      </c>
      <c r="F2091" s="76">
        <v>1048.7885901436534</v>
      </c>
    </row>
    <row r="2092" spans="1:6" x14ac:dyDescent="0.2">
      <c r="A2092" s="84">
        <v>2061</v>
      </c>
      <c r="B2092" s="76">
        <v>234.98062407850421</v>
      </c>
      <c r="C2092" s="76">
        <v>191.21632886827203</v>
      </c>
      <c r="D2092" s="76">
        <v>-88.706762509544561</v>
      </c>
      <c r="E2092" s="76">
        <v>73.910426514472988</v>
      </c>
      <c r="F2092" s="76">
        <v>411.40061695170471</v>
      </c>
    </row>
    <row r="2093" spans="1:6" x14ac:dyDescent="0.2">
      <c r="A2093" s="84">
        <v>2062</v>
      </c>
      <c r="B2093" s="76">
        <v>525.28061890578238</v>
      </c>
      <c r="C2093" s="76">
        <v>611.29903128390856</v>
      </c>
      <c r="D2093" s="76">
        <v>-53.566718775378305</v>
      </c>
      <c r="E2093" s="76">
        <v>443.00169450070479</v>
      </c>
      <c r="F2093" s="76">
        <v>1526.0146259150174</v>
      </c>
    </row>
    <row r="2094" spans="1:6" x14ac:dyDescent="0.2">
      <c r="A2094" s="84">
        <v>2063</v>
      </c>
      <c r="B2094" s="76">
        <v>284.6235411840978</v>
      </c>
      <c r="C2094" s="76">
        <v>344.7826130574515</v>
      </c>
      <c r="D2094" s="76">
        <v>154.07373400277697</v>
      </c>
      <c r="E2094" s="76">
        <v>177.86512251728647</v>
      </c>
      <c r="F2094" s="76">
        <v>961.34501076161268</v>
      </c>
    </row>
    <row r="2095" spans="1:6" x14ac:dyDescent="0.2">
      <c r="A2095" s="84">
        <v>2064</v>
      </c>
      <c r="B2095" s="76">
        <v>62.376548628044247</v>
      </c>
      <c r="C2095" s="76">
        <v>-3.0394638769318236</v>
      </c>
      <c r="D2095" s="76">
        <v>-1.9245527703728733</v>
      </c>
      <c r="E2095" s="76">
        <v>-47.498559381566849</v>
      </c>
      <c r="F2095" s="76">
        <v>9.9139725991726948</v>
      </c>
    </row>
    <row r="2096" spans="1:6" x14ac:dyDescent="0.2">
      <c r="A2096" s="84">
        <v>2065</v>
      </c>
      <c r="B2096" s="76">
        <v>153.15575755532836</v>
      </c>
      <c r="C2096" s="76">
        <v>91.257274712077106</v>
      </c>
      <c r="D2096" s="76">
        <v>166.90408580526281</v>
      </c>
      <c r="E2096" s="76">
        <v>109.96354990048157</v>
      </c>
      <c r="F2096" s="76">
        <v>521.28066797314989</v>
      </c>
    </row>
    <row r="2097" spans="1:6" x14ac:dyDescent="0.2">
      <c r="A2097" s="84">
        <v>2066</v>
      </c>
      <c r="B2097" s="76">
        <v>-45.021876984049413</v>
      </c>
      <c r="C2097" s="76">
        <v>48.451491778620593</v>
      </c>
      <c r="D2097" s="76">
        <v>193.17239565063608</v>
      </c>
      <c r="E2097" s="76">
        <v>79.280751426774231</v>
      </c>
      <c r="F2097" s="76">
        <v>275.88276187198153</v>
      </c>
    </row>
    <row r="2098" spans="1:6" x14ac:dyDescent="0.2">
      <c r="A2098" s="84">
        <v>2067</v>
      </c>
      <c r="B2098" s="76">
        <v>494.88953796902206</v>
      </c>
      <c r="C2098" s="76">
        <v>56.646693909916415</v>
      </c>
      <c r="D2098" s="76">
        <v>52.570531040469234</v>
      </c>
      <c r="E2098" s="76">
        <v>30.836420002418397</v>
      </c>
      <c r="F2098" s="76">
        <v>634.94318292182606</v>
      </c>
    </row>
    <row r="2099" spans="1:6" x14ac:dyDescent="0.2">
      <c r="A2099" s="84">
        <v>2068</v>
      </c>
      <c r="B2099" s="76">
        <v>74.858944756587448</v>
      </c>
      <c r="C2099" s="76">
        <v>349.66845593338257</v>
      </c>
      <c r="D2099" s="76">
        <v>44.872319958977741</v>
      </c>
      <c r="E2099" s="76">
        <v>-36.911531085675442</v>
      </c>
      <c r="F2099" s="76">
        <v>432.48818956327233</v>
      </c>
    </row>
    <row r="2100" spans="1:6" x14ac:dyDescent="0.2">
      <c r="A2100" s="84">
        <v>2069</v>
      </c>
      <c r="B2100" s="76">
        <v>366.94980806468743</v>
      </c>
      <c r="C2100" s="76">
        <v>204.13405034523225</v>
      </c>
      <c r="D2100" s="76">
        <v>-72.170728888982751</v>
      </c>
      <c r="E2100" s="76">
        <v>345.62812419533736</v>
      </c>
      <c r="F2100" s="76">
        <v>844.54125371627424</v>
      </c>
    </row>
    <row r="2101" spans="1:6" x14ac:dyDescent="0.2">
      <c r="A2101" s="84">
        <v>2070</v>
      </c>
      <c r="B2101" s="76">
        <v>542.74158659379395</v>
      </c>
      <c r="C2101" s="76">
        <v>479.60553667221802</v>
      </c>
      <c r="D2101" s="76">
        <v>-70.246176118609881</v>
      </c>
      <c r="E2101" s="76">
        <v>173.41946249024105</v>
      </c>
      <c r="F2101" s="76">
        <v>1125.5204096376431</v>
      </c>
    </row>
    <row r="2102" spans="1:6" x14ac:dyDescent="0.2">
      <c r="A2102" s="84">
        <v>2071</v>
      </c>
      <c r="B2102" s="76">
        <v>32.379501574280653</v>
      </c>
      <c r="C2102" s="76">
        <v>46.261858997066014</v>
      </c>
      <c r="D2102" s="76">
        <v>60.125318399290968</v>
      </c>
      <c r="E2102" s="76">
        <v>-17.168153993337416</v>
      </c>
      <c r="F2102" s="76">
        <v>121.59852497730022</v>
      </c>
    </row>
    <row r="2103" spans="1:6" x14ac:dyDescent="0.2">
      <c r="A2103" s="84">
        <v>2072</v>
      </c>
      <c r="B2103" s="76">
        <v>19.395705088323325</v>
      </c>
      <c r="C2103" s="76">
        <v>309.23223603376925</v>
      </c>
      <c r="D2103" s="76">
        <v>-13.151110597547968</v>
      </c>
      <c r="E2103" s="76">
        <v>-8.8702128965576641</v>
      </c>
      <c r="F2103" s="76">
        <v>306.60661762798691</v>
      </c>
    </row>
    <row r="2104" spans="1:6" x14ac:dyDescent="0.2">
      <c r="A2104" s="84">
        <v>2073</v>
      </c>
      <c r="B2104" s="76">
        <v>799.96419776307926</v>
      </c>
      <c r="C2104" s="76">
        <v>106.20130544032523</v>
      </c>
      <c r="D2104" s="76">
        <v>-4.8113819259321833</v>
      </c>
      <c r="E2104" s="76">
        <v>45.429350896755203</v>
      </c>
      <c r="F2104" s="76">
        <v>946.78347217422743</v>
      </c>
    </row>
    <row r="2105" spans="1:6" x14ac:dyDescent="0.2">
      <c r="A2105" s="84">
        <v>2074</v>
      </c>
      <c r="B2105" s="76">
        <v>428.68108741582773</v>
      </c>
      <c r="C2105" s="76">
        <v>-11.651278194905323</v>
      </c>
      <c r="D2105" s="76">
        <v>-79.868939970474244</v>
      </c>
      <c r="E2105" s="76">
        <v>391.91588279175937</v>
      </c>
      <c r="F2105" s="76">
        <v>729.07675204220754</v>
      </c>
    </row>
    <row r="2106" spans="1:6" x14ac:dyDescent="0.2">
      <c r="A2106" s="84">
        <v>2075</v>
      </c>
      <c r="B2106" s="76">
        <v>476.0854189203942</v>
      </c>
      <c r="C2106" s="76">
        <v>50.82105481246375</v>
      </c>
      <c r="D2106" s="76">
        <v>41.664732008356282</v>
      </c>
      <c r="E2106" s="76">
        <v>-12.083964980925145</v>
      </c>
      <c r="F2106" s="76">
        <v>556.48724076028907</v>
      </c>
    </row>
    <row r="2107" spans="1:6" x14ac:dyDescent="0.2">
      <c r="A2107" s="84">
        <v>2076</v>
      </c>
      <c r="B2107" s="76">
        <v>305.21852871354736</v>
      </c>
      <c r="C2107" s="76">
        <v>344.18607061848525</v>
      </c>
      <c r="D2107" s="76">
        <v>-6.5925109736352994</v>
      </c>
      <c r="E2107" s="76">
        <v>468.97380420501088</v>
      </c>
      <c r="F2107" s="76">
        <v>1111.7858925634082</v>
      </c>
    </row>
    <row r="2108" spans="1:6" x14ac:dyDescent="0.2">
      <c r="A2108" s="84">
        <v>2077</v>
      </c>
      <c r="B2108" s="76">
        <v>202.79867466092207</v>
      </c>
      <c r="C2108" s="76">
        <v>1095.880375958202</v>
      </c>
      <c r="D2108" s="76">
        <v>29.332474073324995</v>
      </c>
      <c r="E2108" s="76">
        <v>105.09923960236929</v>
      </c>
      <c r="F2108" s="76">
        <v>1433.1107642948186</v>
      </c>
    </row>
    <row r="2109" spans="1:6" x14ac:dyDescent="0.2">
      <c r="A2109" s="84">
        <v>2078</v>
      </c>
      <c r="B2109" s="76">
        <v>-38.306120180968037</v>
      </c>
      <c r="C2109" s="76">
        <v>173.9027351061807</v>
      </c>
      <c r="D2109" s="76">
        <v>26.445644917765691</v>
      </c>
      <c r="E2109" s="76">
        <v>39.068103913609193</v>
      </c>
      <c r="F2109" s="76">
        <v>201.11036375658756</v>
      </c>
    </row>
    <row r="2110" spans="1:6" x14ac:dyDescent="0.2">
      <c r="A2110" s="84">
        <v>2079</v>
      </c>
      <c r="B2110" s="76">
        <v>256.02332872815919</v>
      </c>
      <c r="C2110" s="76">
        <v>57.659848535560357</v>
      </c>
      <c r="D2110" s="76">
        <v>35.106132384443619</v>
      </c>
      <c r="E2110" s="76">
        <v>105.95764730203616</v>
      </c>
      <c r="F2110" s="76">
        <v>454.74695695019932</v>
      </c>
    </row>
    <row r="2111" spans="1:6" x14ac:dyDescent="0.2">
      <c r="A2111" s="84">
        <v>2080</v>
      </c>
      <c r="B2111" s="76">
        <v>224.28909643078259</v>
      </c>
      <c r="C2111" s="76">
        <v>35.623735427804633</v>
      </c>
      <c r="D2111" s="76">
        <v>-9.6227638518643666</v>
      </c>
      <c r="E2111" s="76">
        <v>331.16770767217844</v>
      </c>
      <c r="F2111" s="76">
        <v>581.45777567890127</v>
      </c>
    </row>
    <row r="2112" spans="1:6" x14ac:dyDescent="0.2">
      <c r="A2112" s="84">
        <v>2081</v>
      </c>
      <c r="B2112" s="76">
        <v>258.26191432918631</v>
      </c>
      <c r="C2112" s="76">
        <v>17.640240822624676</v>
      </c>
      <c r="D2112" s="76">
        <v>-14.754904572858695</v>
      </c>
      <c r="E2112" s="76">
        <v>71.687596500950292</v>
      </c>
      <c r="F2112" s="76">
        <v>332.83484707990254</v>
      </c>
    </row>
    <row r="2113" spans="1:6" x14ac:dyDescent="0.2">
      <c r="A2113" s="84">
        <v>2082</v>
      </c>
      <c r="B2113" s="76">
        <v>-164.00726448427542</v>
      </c>
      <c r="C2113" s="76">
        <v>370.18483710267242</v>
      </c>
      <c r="D2113" s="76">
        <v>86.250204521994505</v>
      </c>
      <c r="E2113" s="76">
        <v>26.544381504084043</v>
      </c>
      <c r="F2113" s="76">
        <v>318.9721586444756</v>
      </c>
    </row>
    <row r="2114" spans="1:6" x14ac:dyDescent="0.2">
      <c r="A2114" s="84">
        <v>2083</v>
      </c>
      <c r="B2114" s="76">
        <v>-0.30384820071537888</v>
      </c>
      <c r="C2114" s="76">
        <v>199.23160074727923</v>
      </c>
      <c r="D2114" s="76">
        <v>118.46950775087883</v>
      </c>
      <c r="E2114" s="76">
        <v>195.18689803933492</v>
      </c>
      <c r="F2114" s="76">
        <v>512.58415833677759</v>
      </c>
    </row>
    <row r="2115" spans="1:6" x14ac:dyDescent="0.2">
      <c r="A2115" s="84">
        <v>2084</v>
      </c>
      <c r="B2115" s="76">
        <v>439.87401542096336</v>
      </c>
      <c r="C2115" s="76">
        <v>54.367096002217551</v>
      </c>
      <c r="D2115" s="76">
        <v>38.313720335065071</v>
      </c>
      <c r="E2115" s="76">
        <v>197.67475679521345</v>
      </c>
      <c r="F2115" s="76">
        <v>730.22958855345951</v>
      </c>
    </row>
    <row r="2116" spans="1:6" x14ac:dyDescent="0.2">
      <c r="A2116" s="84">
        <v>2085</v>
      </c>
      <c r="B2116" s="76">
        <v>670.68131649812858</v>
      </c>
      <c r="C2116" s="76">
        <v>69.564415386876661</v>
      </c>
      <c r="D2116" s="76">
        <v>281.06030549766399</v>
      </c>
      <c r="E2116" s="76">
        <v>709.92133906904587</v>
      </c>
      <c r="F2116" s="76">
        <v>1731.2273764517151</v>
      </c>
    </row>
    <row r="2117" spans="1:6" x14ac:dyDescent="0.2">
      <c r="A2117" s="84">
        <v>2086</v>
      </c>
      <c r="B2117" s="76">
        <v>291.33929798717918</v>
      </c>
      <c r="C2117" s="76">
        <v>153.63964259330189</v>
      </c>
      <c r="D2117" s="76">
        <v>152.79069882252841</v>
      </c>
      <c r="E2117" s="76">
        <v>530.64664420984764</v>
      </c>
      <c r="F2117" s="76">
        <v>1128.4162836128571</v>
      </c>
    </row>
    <row r="2118" spans="1:6" x14ac:dyDescent="0.2">
      <c r="A2118" s="84">
        <v>2087</v>
      </c>
      <c r="B2118" s="76">
        <v>498.91899205087088</v>
      </c>
      <c r="C2118" s="76">
        <v>133.55648033271166</v>
      </c>
      <c r="D2118" s="76">
        <v>39.596755515313653</v>
      </c>
      <c r="E2118" s="76">
        <v>123.12580129537358</v>
      </c>
      <c r="F2118" s="76">
        <v>795.19802919426979</v>
      </c>
    </row>
    <row r="2119" spans="1:6" x14ac:dyDescent="0.2">
      <c r="A2119" s="84">
        <v>2088</v>
      </c>
      <c r="B2119" s="76">
        <v>446.14205510383931</v>
      </c>
      <c r="C2119" s="76">
        <v>316.41428353942115</v>
      </c>
      <c r="D2119" s="76">
        <v>219.33119312306229</v>
      </c>
      <c r="E2119" s="76">
        <v>229.43584168288766</v>
      </c>
      <c r="F2119" s="76">
        <v>1211.3233734492105</v>
      </c>
    </row>
    <row r="2120" spans="1:6" x14ac:dyDescent="0.2">
      <c r="A2120" s="84">
        <v>2089</v>
      </c>
      <c r="B2120" s="76">
        <v>208.6189972235926</v>
      </c>
      <c r="C2120" s="76">
        <v>103.66841887621538</v>
      </c>
      <c r="D2120" s="76">
        <v>59.163042014104533</v>
      </c>
      <c r="E2120" s="76">
        <v>177.5789866173975</v>
      </c>
      <c r="F2120" s="76">
        <v>549.02944473130992</v>
      </c>
    </row>
    <row r="2121" spans="1:6" x14ac:dyDescent="0.2">
      <c r="A2121" s="84">
        <v>2090</v>
      </c>
      <c r="B2121" s="76">
        <v>397.78860612165329</v>
      </c>
      <c r="C2121" s="76">
        <v>312.18173478455674</v>
      </c>
      <c r="D2121" s="76">
        <v>57.702671761463563</v>
      </c>
      <c r="E2121" s="76">
        <v>967.48586328417332</v>
      </c>
      <c r="F2121" s="76">
        <v>1735.1588759518468</v>
      </c>
    </row>
    <row r="2122" spans="1:6" x14ac:dyDescent="0.2">
      <c r="A2122" s="84">
        <v>2091</v>
      </c>
      <c r="B2122" s="76">
        <v>174.19846220498346</v>
      </c>
      <c r="C2122" s="76">
        <v>-1.0131546256439412</v>
      </c>
      <c r="D2122" s="76">
        <v>-1.9245527703728733</v>
      </c>
      <c r="E2122" s="76">
        <v>248.18829670438092</v>
      </c>
      <c r="F2122" s="76">
        <v>419.44905151334751</v>
      </c>
    </row>
    <row r="2123" spans="1:6" x14ac:dyDescent="0.2">
      <c r="A2123" s="84">
        <v>2092</v>
      </c>
      <c r="B2123" s="76">
        <v>399.13175748226956</v>
      </c>
      <c r="C2123" s="76">
        <v>478.24912826401885</v>
      </c>
      <c r="D2123" s="76">
        <v>413.7866239539469</v>
      </c>
      <c r="E2123" s="76">
        <v>454.38087331067413</v>
      </c>
      <c r="F2123" s="76">
        <v>1745.5483830109094</v>
      </c>
    </row>
    <row r="2124" spans="1:6" x14ac:dyDescent="0.2">
      <c r="A2124" s="84">
        <v>2093</v>
      </c>
      <c r="B2124" s="76">
        <v>-257.92049325299763</v>
      </c>
      <c r="C2124" s="76">
        <v>-12.41114416413828</v>
      </c>
      <c r="D2124" s="76">
        <v>39.9175143103758</v>
      </c>
      <c r="E2124" s="76">
        <v>-28.613589988895693</v>
      </c>
      <c r="F2124" s="76">
        <v>-259.02771309565583</v>
      </c>
    </row>
    <row r="2125" spans="1:6" x14ac:dyDescent="0.2">
      <c r="A2125" s="84">
        <v>2094</v>
      </c>
      <c r="B2125" s="76">
        <v>14.023099645858224</v>
      </c>
      <c r="C2125" s="76">
        <v>176.43562167029057</v>
      </c>
      <c r="D2125" s="76">
        <v>29.653232868387143</v>
      </c>
      <c r="E2125" s="76">
        <v>186.44919951395516</v>
      </c>
      <c r="F2125" s="76">
        <v>406.56115369849113</v>
      </c>
    </row>
    <row r="2126" spans="1:6" x14ac:dyDescent="0.2">
      <c r="A2126" s="84">
        <v>2095</v>
      </c>
      <c r="B2126" s="76">
        <v>55.607108587754169</v>
      </c>
      <c r="C2126" s="76">
        <v>1350.4022622071984</v>
      </c>
      <c r="D2126" s="76">
        <v>288.72460522943283</v>
      </c>
      <c r="E2126" s="76">
        <v>188.73828671306683</v>
      </c>
      <c r="F2126" s="76">
        <v>1883.4722627374524</v>
      </c>
    </row>
    <row r="2127" spans="1:6" x14ac:dyDescent="0.2">
      <c r="A2127" s="84">
        <v>2096</v>
      </c>
      <c r="B2127" s="76">
        <v>313.72515399745043</v>
      </c>
      <c r="C2127" s="76">
        <v>197.96515746522431</v>
      </c>
      <c r="D2127" s="76">
        <v>43.125102260997252</v>
      </c>
      <c r="E2127" s="76">
        <v>280.96141082043306</v>
      </c>
      <c r="F2127" s="76">
        <v>835.77682454410501</v>
      </c>
    </row>
    <row r="2128" spans="1:6" x14ac:dyDescent="0.2">
      <c r="A2128" s="84">
        <v>2097</v>
      </c>
      <c r="B2128" s="76">
        <v>322.67949640155894</v>
      </c>
      <c r="C2128" s="76">
        <v>58.166425848382325</v>
      </c>
      <c r="D2128" s="76">
        <v>-28.547532760530956</v>
      </c>
      <c r="E2128" s="76">
        <v>230.51412809685453</v>
      </c>
      <c r="F2128" s="76">
        <v>582.8125175862649</v>
      </c>
    </row>
    <row r="2129" spans="1:6" x14ac:dyDescent="0.2">
      <c r="A2129" s="84">
        <v>2098</v>
      </c>
      <c r="B2129" s="76">
        <v>-183.2591006531087</v>
      </c>
      <c r="C2129" s="76">
        <v>345.1992252441292</v>
      </c>
      <c r="D2129" s="76">
        <v>137.53770038221515</v>
      </c>
      <c r="E2129" s="76">
        <v>209.71357174808276</v>
      </c>
      <c r="F2129" s="76">
        <v>509.19139672131843</v>
      </c>
    </row>
    <row r="2130" spans="1:6" x14ac:dyDescent="0.2">
      <c r="A2130" s="84">
        <v>2099</v>
      </c>
      <c r="B2130" s="76">
        <v>307.00939719436906</v>
      </c>
      <c r="C2130" s="76">
        <v>289.56568595985669</v>
      </c>
      <c r="D2130" s="76">
        <v>-27.762591447736909</v>
      </c>
      <c r="E2130" s="76">
        <v>655.48926090455507</v>
      </c>
      <c r="F2130" s="76">
        <v>1224.3017526110439</v>
      </c>
    </row>
    <row r="2131" spans="1:6" x14ac:dyDescent="0.2">
      <c r="A2131" s="84">
        <v>2100</v>
      </c>
      <c r="B2131" s="76">
        <v>442.11260102199049</v>
      </c>
      <c r="C2131" s="76">
        <v>58.926291817615279</v>
      </c>
      <c r="D2131" s="76">
        <v>-23.09463324447448</v>
      </c>
      <c r="E2131" s="76">
        <v>-1.4306794994447847</v>
      </c>
      <c r="F2131" s="76">
        <v>476.51358009568645</v>
      </c>
    </row>
    <row r="2132" spans="1:6" x14ac:dyDescent="0.2">
      <c r="A2132" s="84">
        <v>2101</v>
      </c>
      <c r="B2132" s="76">
        <v>336.55872712792711</v>
      </c>
      <c r="C2132" s="76">
        <v>-8.6118143179735007</v>
      </c>
      <c r="D2132" s="76">
        <v>-13.792628187672259</v>
      </c>
      <c r="E2132" s="76">
        <v>86.280527395287095</v>
      </c>
      <c r="F2132" s="76">
        <v>400.43481201756845</v>
      </c>
    </row>
    <row r="2133" spans="1:6" x14ac:dyDescent="0.2">
      <c r="A2133" s="84">
        <v>2102</v>
      </c>
      <c r="B2133" s="76">
        <v>156.28977739676634</v>
      </c>
      <c r="C2133" s="76">
        <v>54.873673315039511</v>
      </c>
      <c r="D2133" s="76">
        <v>18.42667504121205</v>
      </c>
      <c r="E2133" s="76">
        <v>206.19257660629319</v>
      </c>
      <c r="F2133" s="76">
        <v>435.78270235931109</v>
      </c>
    </row>
    <row r="2134" spans="1:6" x14ac:dyDescent="0.2">
      <c r="A2134" s="84">
        <v>2103</v>
      </c>
      <c r="B2134" s="76">
        <v>786.5326841569165</v>
      </c>
      <c r="C2134" s="76">
        <v>784.78515420341171</v>
      </c>
      <c r="D2134" s="76">
        <v>34.143855999257184</v>
      </c>
      <c r="E2134" s="76">
        <v>411.37312398420846</v>
      </c>
      <c r="F2134" s="76">
        <v>2016.8348183437936</v>
      </c>
    </row>
    <row r="2135" spans="1:6" x14ac:dyDescent="0.2">
      <c r="A2135" s="84">
        <v>2104</v>
      </c>
      <c r="B2135" s="76">
        <v>424.65163333397891</v>
      </c>
      <c r="C2135" s="76">
        <v>268.0361501649229</v>
      </c>
      <c r="D2135" s="76">
        <v>106.77876740597182</v>
      </c>
      <c r="E2135" s="76">
        <v>86.566663295176056</v>
      </c>
      <c r="F2135" s="76">
        <v>886.03321420004977</v>
      </c>
    </row>
    <row r="2136" spans="1:6" x14ac:dyDescent="0.2">
      <c r="A2136" s="84">
        <v>2105</v>
      </c>
      <c r="B2136" s="76">
        <v>323.57493064196979</v>
      </c>
      <c r="C2136" s="76">
        <v>136.84923286605445</v>
      </c>
      <c r="D2136" s="76">
        <v>32.219303228884307</v>
      </c>
      <c r="E2136" s="76">
        <v>434.70375340392502</v>
      </c>
      <c r="F2136" s="76">
        <v>927.34722014083354</v>
      </c>
    </row>
    <row r="2137" spans="1:6" x14ac:dyDescent="0.2">
      <c r="A2137" s="84">
        <v>2106</v>
      </c>
      <c r="B2137" s="76">
        <v>277.90778438101631</v>
      </c>
      <c r="C2137" s="76">
        <v>749.57803096228463</v>
      </c>
      <c r="D2137" s="76">
        <v>144.13021135585046</v>
      </c>
      <c r="E2137" s="76">
        <v>1449.974311969554</v>
      </c>
      <c r="F2137" s="76">
        <v>2621.5903386687055</v>
      </c>
    </row>
    <row r="2138" spans="1:6" x14ac:dyDescent="0.2">
      <c r="A2138" s="84">
        <v>2107</v>
      </c>
      <c r="B2138" s="76">
        <v>204.14182602153835</v>
      </c>
      <c r="C2138" s="76">
        <v>-31.154504738551193</v>
      </c>
      <c r="D2138" s="76">
        <v>-25.019186014847353</v>
      </c>
      <c r="E2138" s="76">
        <v>249.6189762038257</v>
      </c>
      <c r="F2138" s="76">
        <v>397.5871114719655</v>
      </c>
    </row>
    <row r="2139" spans="1:6" x14ac:dyDescent="0.2">
      <c r="A2139" s="84">
        <v>2108</v>
      </c>
      <c r="B2139" s="76">
        <v>-21.740586733367309</v>
      </c>
      <c r="C2139" s="76">
        <v>-28.874906830852325</v>
      </c>
      <c r="D2139" s="76">
        <v>171.0739501410707</v>
      </c>
      <c r="E2139" s="76">
        <v>23.396886605305518</v>
      </c>
      <c r="F2139" s="76">
        <v>143.85534318215659</v>
      </c>
    </row>
    <row r="2140" spans="1:6" x14ac:dyDescent="0.2">
      <c r="A2140" s="84">
        <v>2109</v>
      </c>
      <c r="B2140" s="76">
        <v>127.63588170361913</v>
      </c>
      <c r="C2140" s="76">
        <v>111.01378991213396</v>
      </c>
      <c r="D2140" s="76">
        <v>52.570531040469234</v>
      </c>
      <c r="E2140" s="76">
        <v>557.69704032812069</v>
      </c>
      <c r="F2140" s="76">
        <v>848.91724298434303</v>
      </c>
    </row>
    <row r="2141" spans="1:6" x14ac:dyDescent="0.2">
      <c r="A2141" s="84">
        <v>2110</v>
      </c>
      <c r="B2141" s="76">
        <v>156.73749451697176</v>
      </c>
      <c r="C2141" s="76">
        <v>-24.568999671865573</v>
      </c>
      <c r="D2141" s="76">
        <v>-27.585256375344517</v>
      </c>
      <c r="E2141" s="76">
        <v>85.355862510031272</v>
      </c>
      <c r="F2141" s="76">
        <v>189.93910097979295</v>
      </c>
    </row>
    <row r="2142" spans="1:6" x14ac:dyDescent="0.2">
      <c r="A2142" s="84">
        <v>2111</v>
      </c>
      <c r="B2142" s="76">
        <v>173.69706184756944</v>
      </c>
      <c r="C2142" s="76">
        <v>641.09712761426056</v>
      </c>
      <c r="D2142" s="76">
        <v>-9.1585813341324638</v>
      </c>
      <c r="E2142" s="76">
        <v>96.73504132000059</v>
      </c>
      <c r="F2142" s="76">
        <v>902.37064944769816</v>
      </c>
    </row>
    <row r="2143" spans="1:6" x14ac:dyDescent="0.2">
      <c r="A2143" s="84">
        <v>2112</v>
      </c>
      <c r="B2143" s="76">
        <v>-164.00726448427542</v>
      </c>
      <c r="C2143" s="76">
        <v>391.96766155401713</v>
      </c>
      <c r="D2143" s="76">
        <v>58.664948146649991</v>
      </c>
      <c r="E2143" s="76">
        <v>190.16896621251161</v>
      </c>
      <c r="F2143" s="76">
        <v>476.79431142890326</v>
      </c>
    </row>
    <row r="2144" spans="1:6" x14ac:dyDescent="0.2">
      <c r="A2144" s="84">
        <v>2113</v>
      </c>
      <c r="B2144" s="76">
        <v>374.56099910817966</v>
      </c>
      <c r="C2144" s="76">
        <v>40.182931243202368</v>
      </c>
      <c r="D2144" s="76">
        <v>56.276212858545222</v>
      </c>
      <c r="E2144" s="76">
        <v>256.48623780116066</v>
      </c>
      <c r="F2144" s="76">
        <v>727.50638101108791</v>
      </c>
    </row>
    <row r="2145" spans="1:6" x14ac:dyDescent="0.2">
      <c r="A2145" s="84">
        <v>2114</v>
      </c>
      <c r="B2145" s="76">
        <v>302.08450887210938</v>
      </c>
      <c r="C2145" s="76">
        <v>52.594075407340647</v>
      </c>
      <c r="D2145" s="76">
        <v>44.728896236307982</v>
      </c>
      <c r="E2145" s="76">
        <v>237.1615109798895</v>
      </c>
      <c r="F2145" s="76">
        <v>636.56899149564754</v>
      </c>
    </row>
    <row r="2146" spans="1:6" x14ac:dyDescent="0.2">
      <c r="A2146" s="84">
        <v>2115</v>
      </c>
      <c r="B2146" s="76">
        <v>-180.07139757446214</v>
      </c>
      <c r="C2146" s="76">
        <v>89.737542773611196</v>
      </c>
      <c r="D2146" s="76">
        <v>-1.9245527703728733</v>
      </c>
      <c r="E2146" s="76">
        <v>-35.766987486119618</v>
      </c>
      <c r="F2146" s="76">
        <v>-128.02539505734342</v>
      </c>
    </row>
    <row r="2147" spans="1:6" x14ac:dyDescent="0.2">
      <c r="A2147" s="84">
        <v>2116</v>
      </c>
      <c r="B2147" s="76">
        <v>137.93337546834391</v>
      </c>
      <c r="C2147" s="76">
        <v>270.5690367290328</v>
      </c>
      <c r="D2147" s="76">
        <v>34.785373589381472</v>
      </c>
      <c r="E2147" s="76">
        <v>23.11075070541656</v>
      </c>
      <c r="F2147" s="76">
        <v>466.39853649217474</v>
      </c>
    </row>
    <row r="2148" spans="1:6" x14ac:dyDescent="0.2">
      <c r="A2148" s="84">
        <v>2117</v>
      </c>
      <c r="B2148" s="76">
        <v>-212.30703022925286</v>
      </c>
      <c r="C2148" s="76">
        <v>225.82690967043271</v>
      </c>
      <c r="D2148" s="76">
        <v>-33.358914686463137</v>
      </c>
      <c r="E2148" s="76">
        <v>58.260316363702486</v>
      </c>
      <c r="F2148" s="76">
        <v>38.421281118419202</v>
      </c>
    </row>
    <row r="2149" spans="1:6" x14ac:dyDescent="0.2">
      <c r="A2149" s="84">
        <v>2118</v>
      </c>
      <c r="B2149" s="76">
        <v>437.63542981993623</v>
      </c>
      <c r="C2149" s="76">
        <v>254.95510515769601</v>
      </c>
      <c r="D2149" s="76">
        <v>-23.09463324447448</v>
      </c>
      <c r="E2149" s="76">
        <v>405.65040598642929</v>
      </c>
      <c r="F2149" s="76">
        <v>1075.1463077195872</v>
      </c>
    </row>
    <row r="2150" spans="1:6" x14ac:dyDescent="0.2">
      <c r="A2150" s="84">
        <v>2119</v>
      </c>
      <c r="B2150" s="76">
        <v>615.66579395006988</v>
      </c>
      <c r="C2150" s="76">
        <v>507.37732375128218</v>
      </c>
      <c r="D2150" s="76">
        <v>-7.3774522864293477</v>
      </c>
      <c r="E2150" s="76">
        <v>161.40175469490487</v>
      </c>
      <c r="F2150" s="76">
        <v>1277.0674201098275</v>
      </c>
    </row>
    <row r="2151" spans="1:6" x14ac:dyDescent="0.2">
      <c r="A2151" s="84">
        <v>2120</v>
      </c>
      <c r="B2151" s="76">
        <v>20.291139328734175</v>
      </c>
      <c r="C2151" s="76">
        <v>112.69684538086658</v>
      </c>
      <c r="D2151" s="76">
        <v>-22.132356859288045</v>
      </c>
      <c r="E2151" s="76">
        <v>653.42005241974357</v>
      </c>
      <c r="F2151" s="76">
        <v>764.27568027005623</v>
      </c>
    </row>
    <row r="2152" spans="1:6" x14ac:dyDescent="0.2">
      <c r="A2152" s="84">
        <v>2121</v>
      </c>
      <c r="B2152" s="76">
        <v>191.60574665578645</v>
      </c>
      <c r="C2152" s="76">
        <v>42.969106463723207</v>
      </c>
      <c r="D2152" s="76">
        <v>89.778551267678111</v>
      </c>
      <c r="E2152" s="76">
        <v>190.23522339810057</v>
      </c>
      <c r="F2152" s="76">
        <v>514.58862778528828</v>
      </c>
    </row>
    <row r="2153" spans="1:6" x14ac:dyDescent="0.2">
      <c r="A2153" s="84">
        <v>2122</v>
      </c>
      <c r="B2153" s="76">
        <v>-166.24585008530255</v>
      </c>
      <c r="C2153" s="76">
        <v>82.808783924370317</v>
      </c>
      <c r="D2153" s="76">
        <v>292.92838091496333</v>
      </c>
      <c r="E2153" s="76">
        <v>58.392830734880363</v>
      </c>
      <c r="F2153" s="76">
        <v>267.88414548891149</v>
      </c>
    </row>
    <row r="2154" spans="1:6" x14ac:dyDescent="0.2">
      <c r="A2154" s="84">
        <v>2123</v>
      </c>
      <c r="B2154" s="76">
        <v>187.1285754537322</v>
      </c>
      <c r="C2154" s="76">
        <v>251.31909884179791</v>
      </c>
      <c r="D2154" s="76">
        <v>3.351011673291211</v>
      </c>
      <c r="E2154" s="76">
        <v>272.94960562354225</v>
      </c>
      <c r="F2154" s="76">
        <v>714.74829159236356</v>
      </c>
    </row>
    <row r="2155" spans="1:6" x14ac:dyDescent="0.2">
      <c r="A2155" s="84">
        <v>2124</v>
      </c>
      <c r="B2155" s="76">
        <v>240.35322952096931</v>
      </c>
      <c r="C2155" s="76">
        <v>660.67371256202887</v>
      </c>
      <c r="D2155" s="76">
        <v>59.94798332689858</v>
      </c>
      <c r="E2155" s="76">
        <v>347.21242522349314</v>
      </c>
      <c r="F2155" s="76">
        <v>1308.18735063339</v>
      </c>
    </row>
    <row r="2156" spans="1:6" x14ac:dyDescent="0.2">
      <c r="A2156" s="84">
        <v>2125</v>
      </c>
      <c r="B2156" s="76">
        <v>516.32627650167376</v>
      </c>
      <c r="C2156" s="76">
        <v>556.17206931245801</v>
      </c>
      <c r="D2156" s="76">
        <v>-11.43780424929011</v>
      </c>
      <c r="E2156" s="76">
        <v>115.97240379814966</v>
      </c>
      <c r="F2156" s="76">
        <v>1177.0329453629913</v>
      </c>
    </row>
    <row r="2157" spans="1:6" x14ac:dyDescent="0.2">
      <c r="A2157" s="84">
        <v>2126</v>
      </c>
      <c r="B2157" s="76">
        <v>-102.27598513313524</v>
      </c>
      <c r="C2157" s="76">
        <v>306.78931459580372</v>
      </c>
      <c r="D2157" s="76">
        <v>-44.58547251363823</v>
      </c>
      <c r="E2157" s="76">
        <v>-5.7889751833680876</v>
      </c>
      <c r="F2157" s="76">
        <v>154.13888176566218</v>
      </c>
    </row>
    <row r="2158" spans="1:6" x14ac:dyDescent="0.2">
      <c r="A2158" s="84">
        <v>2127</v>
      </c>
      <c r="B2158" s="76">
        <v>355.7568800595518</v>
      </c>
      <c r="C2158" s="76">
        <v>25.998766484187193</v>
      </c>
      <c r="D2158" s="76">
        <v>67.966953203452221</v>
      </c>
      <c r="E2158" s="76">
        <v>41.643327012609802</v>
      </c>
      <c r="F2158" s="76">
        <v>491.36592675980103</v>
      </c>
    </row>
    <row r="2159" spans="1:6" x14ac:dyDescent="0.2">
      <c r="A2159" s="84">
        <v>2128</v>
      </c>
      <c r="B2159" s="76">
        <v>423.30848197336263</v>
      </c>
      <c r="C2159" s="76">
        <v>322.14995751072956</v>
      </c>
      <c r="D2159" s="76">
        <v>-12.830351802485822</v>
      </c>
      <c r="E2159" s="76">
        <v>381.96738348123483</v>
      </c>
      <c r="F2159" s="76">
        <v>1114.5954711628412</v>
      </c>
    </row>
    <row r="2160" spans="1:6" x14ac:dyDescent="0.2">
      <c r="A2160" s="84">
        <v>2129</v>
      </c>
      <c r="B2160" s="76">
        <v>169.27357388272378</v>
      </c>
      <c r="C2160" s="76">
        <v>142.16829465068514</v>
      </c>
      <c r="D2160" s="76">
        <v>-1.6037939753107278</v>
      </c>
      <c r="E2160" s="76">
        <v>-0.8584076996668708</v>
      </c>
      <c r="F2160" s="76">
        <v>308.9796668584313</v>
      </c>
    </row>
    <row r="2161" spans="1:6" x14ac:dyDescent="0.2">
      <c r="A2161" s="84">
        <v>2130</v>
      </c>
      <c r="B2161" s="76">
        <v>109.33316301240529</v>
      </c>
      <c r="C2161" s="76">
        <v>29.798096330351974</v>
      </c>
      <c r="D2161" s="76">
        <v>-0.6415175901242911</v>
      </c>
      <c r="E2161" s="76">
        <v>61.100568205058877</v>
      </c>
      <c r="F2161" s="76">
        <v>199.59030995769183</v>
      </c>
    </row>
    <row r="2162" spans="1:6" x14ac:dyDescent="0.2">
      <c r="A2162" s="84">
        <v>2131</v>
      </c>
      <c r="B2162" s="76">
        <v>427.78565317541688</v>
      </c>
      <c r="C2162" s="76">
        <v>335.82754495692274</v>
      </c>
      <c r="D2162" s="76">
        <v>-4.1698643358078922</v>
      </c>
      <c r="E2162" s="76">
        <v>299.6265014988042</v>
      </c>
      <c r="F2162" s="76">
        <v>1059.0698352953359</v>
      </c>
    </row>
    <row r="2163" spans="1:6" x14ac:dyDescent="0.2">
      <c r="A2163" s="84">
        <v>2132</v>
      </c>
      <c r="B2163" s="76">
        <v>329.39525320464031</v>
      </c>
      <c r="C2163" s="76">
        <v>230.13281682941945</v>
      </c>
      <c r="D2163" s="76">
        <v>68.929229588638648</v>
      </c>
      <c r="E2163" s="76">
        <v>135.42964499059872</v>
      </c>
      <c r="F2163" s="76">
        <v>763.88694461329715</v>
      </c>
    </row>
    <row r="2164" spans="1:6" x14ac:dyDescent="0.2">
      <c r="A2164" s="84">
        <v>2133</v>
      </c>
      <c r="B2164" s="76">
        <v>273.93201353637619</v>
      </c>
      <c r="C2164" s="76">
        <v>-25.835442953920502</v>
      </c>
      <c r="D2164" s="76">
        <v>-11.54731662223724</v>
      </c>
      <c r="E2164" s="76">
        <v>50.227404009278516</v>
      </c>
      <c r="F2164" s="76">
        <v>286.77665796949697</v>
      </c>
    </row>
    <row r="2165" spans="1:6" x14ac:dyDescent="0.2">
      <c r="A2165" s="84">
        <v>2134</v>
      </c>
      <c r="B2165" s="76">
        <v>622.38155075315126</v>
      </c>
      <c r="C2165" s="76">
        <v>247.10315680895548</v>
      </c>
      <c r="D2165" s="76">
        <v>-48.113819259321829</v>
      </c>
      <c r="E2165" s="76">
        <v>631.65261687064958</v>
      </c>
      <c r="F2165" s="76">
        <v>1453.0235051734344</v>
      </c>
    </row>
    <row r="2166" spans="1:6" x14ac:dyDescent="0.2">
      <c r="A2166" s="84">
        <v>2135</v>
      </c>
      <c r="B2166" s="76">
        <v>165.19043656366637</v>
      </c>
      <c r="C2166" s="76">
        <v>115.57298572753169</v>
      </c>
      <c r="D2166" s="76">
        <v>216.76512276256511</v>
      </c>
      <c r="E2166" s="76">
        <v>61.100568205058877</v>
      </c>
      <c r="F2166" s="76">
        <v>558.62911325882203</v>
      </c>
    </row>
    <row r="2167" spans="1:6" x14ac:dyDescent="0.2">
      <c r="A2167" s="84">
        <v>2136</v>
      </c>
      <c r="B2167" s="76">
        <v>72.172642035354897</v>
      </c>
      <c r="C2167" s="76">
        <v>44.742127058600104</v>
      </c>
      <c r="D2167" s="76">
        <v>213.55753481194364</v>
      </c>
      <c r="E2167" s="76">
        <v>105.3191183166693</v>
      </c>
      <c r="F2167" s="76">
        <v>435.79142222256792</v>
      </c>
    </row>
    <row r="2168" spans="1:6" x14ac:dyDescent="0.2">
      <c r="A2168" s="84">
        <v>2137</v>
      </c>
      <c r="B2168" s="76">
        <v>156.28977739676634</v>
      </c>
      <c r="C2168" s="76">
        <v>47.275013622709956</v>
      </c>
      <c r="D2168" s="76">
        <v>-33.358914686463137</v>
      </c>
      <c r="E2168" s="76">
        <v>130.78521340678645</v>
      </c>
      <c r="F2168" s="76">
        <v>300.99108973979963</v>
      </c>
    </row>
    <row r="2169" spans="1:6" x14ac:dyDescent="0.2">
      <c r="A2169" s="84">
        <v>2138</v>
      </c>
      <c r="B2169" s="76">
        <v>606.71145154596138</v>
      </c>
      <c r="C2169" s="76">
        <v>484.83463333070449</v>
      </c>
      <c r="D2169" s="76">
        <v>-26.302221195095935</v>
      </c>
      <c r="E2169" s="76">
        <v>674.72662338270413</v>
      </c>
      <c r="F2169" s="76">
        <v>1739.970487064274</v>
      </c>
    </row>
    <row r="2170" spans="1:6" x14ac:dyDescent="0.2">
      <c r="A2170" s="84">
        <v>2139</v>
      </c>
      <c r="B2170" s="76">
        <v>320.88862792073724</v>
      </c>
      <c r="C2170" s="76">
        <v>183.61766917594247</v>
      </c>
      <c r="D2170" s="76">
        <v>-29.189050350655243</v>
      </c>
      <c r="E2170" s="76">
        <v>222.28244418566373</v>
      </c>
      <c r="F2170" s="76">
        <v>697.5996909316882</v>
      </c>
    </row>
    <row r="2171" spans="1:6" x14ac:dyDescent="0.2">
      <c r="A2171" s="84">
        <v>2140</v>
      </c>
      <c r="B2171" s="76">
        <v>408.13978312358665</v>
      </c>
      <c r="C2171" s="76">
        <v>63.232198976602035</v>
      </c>
      <c r="D2171" s="76">
        <v>-1.6037939753107278</v>
      </c>
      <c r="E2171" s="76">
        <v>-9.4424846963355797</v>
      </c>
      <c r="F2171" s="76">
        <v>460.3257034285424</v>
      </c>
    </row>
    <row r="2172" spans="1:6" x14ac:dyDescent="0.2">
      <c r="A2172" s="84">
        <v>2141</v>
      </c>
      <c r="B2172" s="76">
        <v>237.27289291673992</v>
      </c>
      <c r="C2172" s="76">
        <v>206.41364825293113</v>
      </c>
      <c r="D2172" s="76">
        <v>-4.8113819259321833</v>
      </c>
      <c r="E2172" s="76">
        <v>-14.592930894336803</v>
      </c>
      <c r="F2172" s="76">
        <v>424.28222834940203</v>
      </c>
    </row>
    <row r="2173" spans="1:6" x14ac:dyDescent="0.2">
      <c r="A2173" s="84">
        <v>2142</v>
      </c>
      <c r="B2173" s="76">
        <v>740.47150401296631</v>
      </c>
      <c r="C2173" s="76">
        <v>209.45311212986297</v>
      </c>
      <c r="D2173" s="76">
        <v>-25.660703604971644</v>
      </c>
      <c r="E2173" s="76">
        <v>368.51899618645388</v>
      </c>
      <c r="F2173" s="76">
        <v>1292.7829087243115</v>
      </c>
    </row>
    <row r="2174" spans="1:6" x14ac:dyDescent="0.2">
      <c r="A2174" s="84">
        <v>2143</v>
      </c>
      <c r="B2174" s="76">
        <v>468.52791111411068</v>
      </c>
      <c r="C2174" s="76">
        <v>-1.2664432820549265</v>
      </c>
      <c r="D2174" s="76">
        <v>-2.5660703604971644</v>
      </c>
      <c r="E2174" s="76">
        <v>-12.303843695225147</v>
      </c>
      <c r="F2174" s="76">
        <v>452.39155377633341</v>
      </c>
    </row>
    <row r="2175" spans="1:6" x14ac:dyDescent="0.2">
      <c r="A2175" s="84">
        <v>2144</v>
      </c>
      <c r="B2175" s="76">
        <v>40.438409737978304</v>
      </c>
      <c r="C2175" s="76">
        <v>-14.944030728248133</v>
      </c>
      <c r="D2175" s="76">
        <v>42.483584670872965</v>
      </c>
      <c r="E2175" s="76">
        <v>-22.604736091227597</v>
      </c>
      <c r="F2175" s="76">
        <v>45.373227589375546</v>
      </c>
    </row>
    <row r="2176" spans="1:6" x14ac:dyDescent="0.2">
      <c r="A2176" s="84">
        <v>2145</v>
      </c>
      <c r="B2176" s="76">
        <v>680.08337602244251</v>
      </c>
      <c r="C2176" s="76">
        <v>335.66422142665601</v>
      </c>
      <c r="D2176" s="76">
        <v>29.332474073324995</v>
      </c>
      <c r="E2176" s="76">
        <v>161.97402649468279</v>
      </c>
      <c r="F2176" s="76">
        <v>1207.0540980171063</v>
      </c>
    </row>
    <row r="2177" spans="1:6" x14ac:dyDescent="0.2">
      <c r="A2177" s="84">
        <v>2146</v>
      </c>
      <c r="B2177" s="76">
        <v>178.67563340703771</v>
      </c>
      <c r="C2177" s="76">
        <v>-0.2532886564109853</v>
      </c>
      <c r="D2177" s="76">
        <v>-0.6415175901242911</v>
      </c>
      <c r="E2177" s="76">
        <v>31.980963601974224</v>
      </c>
      <c r="F2177" s="76">
        <v>209.76179076247666</v>
      </c>
    </row>
    <row r="2178" spans="1:6" x14ac:dyDescent="0.2">
      <c r="A2178" s="84">
        <v>2147</v>
      </c>
      <c r="B2178" s="76">
        <v>563.33657412324351</v>
      </c>
      <c r="C2178" s="76">
        <v>-6.5855050666856183</v>
      </c>
      <c r="D2178" s="76">
        <v>13.294534320217721</v>
      </c>
      <c r="E2178" s="76">
        <v>37.637424414164414</v>
      </c>
      <c r="F2178" s="76">
        <v>607.68302779094006</v>
      </c>
    </row>
    <row r="2179" spans="1:6" x14ac:dyDescent="0.2">
      <c r="A2179" s="84">
        <v>2148</v>
      </c>
      <c r="B2179" s="76">
        <v>319.09775943991554</v>
      </c>
      <c r="C2179" s="76">
        <v>63.232198976602035</v>
      </c>
      <c r="D2179" s="76">
        <v>-36.887261432146737</v>
      </c>
      <c r="E2179" s="76">
        <v>124.84261669470732</v>
      </c>
      <c r="F2179" s="76">
        <v>470.28531367907817</v>
      </c>
    </row>
    <row r="2180" spans="1:6" x14ac:dyDescent="0.2">
      <c r="A2180" s="84">
        <v>2149</v>
      </c>
      <c r="B2180" s="76">
        <v>730.17401024824153</v>
      </c>
      <c r="C2180" s="76">
        <v>289.40236242959003</v>
      </c>
      <c r="D2180" s="76">
        <v>-67.680105758112717</v>
      </c>
      <c r="E2180" s="76">
        <v>519.39997977105622</v>
      </c>
      <c r="F2180" s="76">
        <v>1471.2962466907752</v>
      </c>
    </row>
    <row r="2181" spans="1:6" x14ac:dyDescent="0.2">
      <c r="A2181" s="84">
        <v>2150</v>
      </c>
      <c r="B2181" s="76">
        <v>491.30780100737866</v>
      </c>
      <c r="C2181" s="76">
        <v>24.225745889310296</v>
      </c>
      <c r="D2181" s="76">
        <v>-41.377884563016778</v>
      </c>
      <c r="E2181" s="76">
        <v>167.12447269268401</v>
      </c>
      <c r="F2181" s="76">
        <v>641.28013502635611</v>
      </c>
    </row>
    <row r="2182" spans="1:6" x14ac:dyDescent="0.2">
      <c r="A2182" s="84">
        <v>2151</v>
      </c>
      <c r="B2182" s="76">
        <v>65.904602352478946</v>
      </c>
      <c r="C2182" s="76">
        <v>47.691625809387631</v>
      </c>
      <c r="D2182" s="76">
        <v>152.79069882252841</v>
      </c>
      <c r="E2182" s="76">
        <v>911.05083382045996</v>
      </c>
      <c r="F2182" s="76">
        <v>1177.4377608048549</v>
      </c>
    </row>
    <row r="2183" spans="1:6" x14ac:dyDescent="0.2">
      <c r="A2183" s="84">
        <v>2152</v>
      </c>
      <c r="B2183" s="76">
        <v>96.349366526447852</v>
      </c>
      <c r="C2183" s="76">
        <v>-9.624968943617441</v>
      </c>
      <c r="D2183" s="76">
        <v>-4.1698643358078922</v>
      </c>
      <c r="E2183" s="76">
        <v>38.848225199309191</v>
      </c>
      <c r="F2183" s="76">
        <v>121.40275844633172</v>
      </c>
    </row>
    <row r="2184" spans="1:6" x14ac:dyDescent="0.2">
      <c r="A2184" s="84">
        <v>2153</v>
      </c>
      <c r="B2184" s="76">
        <v>33.274935814691503</v>
      </c>
      <c r="C2184" s="76">
        <v>19.919838730323548</v>
      </c>
      <c r="D2184" s="76">
        <v>209.5310941988055</v>
      </c>
      <c r="E2184" s="76">
        <v>77.982586298507343</v>
      </c>
      <c r="F2184" s="76">
        <v>340.7084550423279</v>
      </c>
    </row>
    <row r="2185" spans="1:6" x14ac:dyDescent="0.2">
      <c r="A2185" s="84">
        <v>2154</v>
      </c>
      <c r="B2185" s="76">
        <v>429.12880453603316</v>
      </c>
      <c r="C2185" s="76">
        <v>59.432869130437254</v>
      </c>
      <c r="D2185" s="76">
        <v>-27.906015170406661</v>
      </c>
      <c r="E2185" s="76">
        <v>182.00353948690974</v>
      </c>
      <c r="F2185" s="76">
        <v>642.65919798297352</v>
      </c>
    </row>
    <row r="2186" spans="1:6" x14ac:dyDescent="0.2">
      <c r="A2186" s="84">
        <v>2155</v>
      </c>
      <c r="B2186" s="76">
        <v>98.140235007269553</v>
      </c>
      <c r="C2186" s="76">
        <v>-2.532886564109853</v>
      </c>
      <c r="D2186" s="76">
        <v>-21.811598064225898</v>
      </c>
      <c r="E2186" s="76">
        <v>-7.1533974972239234</v>
      </c>
      <c r="F2186" s="76">
        <v>66.642352881709883</v>
      </c>
    </row>
    <row r="2187" spans="1:6" x14ac:dyDescent="0.2">
      <c r="A2187" s="84">
        <v>2156</v>
      </c>
      <c r="B2187" s="76">
        <v>-43.231008503227713</v>
      </c>
      <c r="C2187" s="76">
        <v>135.99940177067722</v>
      </c>
      <c r="D2187" s="76">
        <v>54.317748738449723</v>
      </c>
      <c r="E2187" s="76">
        <v>75.054970114028819</v>
      </c>
      <c r="F2187" s="76">
        <v>222.14111211992804</v>
      </c>
    </row>
    <row r="2188" spans="1:6" x14ac:dyDescent="0.2">
      <c r="A2188" s="84">
        <v>2157</v>
      </c>
      <c r="B2188" s="76">
        <v>451.96237766650984</v>
      </c>
      <c r="C2188" s="76">
        <v>183.61766917594247</v>
      </c>
      <c r="D2188" s="76">
        <v>-2.88682915555931</v>
      </c>
      <c r="E2188" s="76">
        <v>416.32479862544284</v>
      </c>
      <c r="F2188" s="76">
        <v>1049.0180163123357</v>
      </c>
    </row>
    <row r="2189" spans="1:6" x14ac:dyDescent="0.2">
      <c r="A2189" s="84">
        <v>2158</v>
      </c>
      <c r="B2189" s="76">
        <v>325.81351624299691</v>
      </c>
      <c r="C2189" s="76">
        <v>227.34664160889861</v>
      </c>
      <c r="D2189" s="76">
        <v>-12.509593007423677</v>
      </c>
      <c r="E2189" s="76">
        <v>211.12314408999441</v>
      </c>
      <c r="F2189" s="76">
        <v>751.7737089344663</v>
      </c>
    </row>
    <row r="2190" spans="1:6" x14ac:dyDescent="0.2">
      <c r="A2190" s="84">
        <v>2159</v>
      </c>
      <c r="B2190" s="76">
        <v>198.32150345886782</v>
      </c>
      <c r="C2190" s="76">
        <v>194.76237005802582</v>
      </c>
      <c r="D2190" s="76">
        <v>61.551777302209302</v>
      </c>
      <c r="E2190" s="76">
        <v>232.51707939607724</v>
      </c>
      <c r="F2190" s="76">
        <v>687.1527302151801</v>
      </c>
    </row>
    <row r="2191" spans="1:6" x14ac:dyDescent="0.2">
      <c r="A2191" s="84">
        <v>2160</v>
      </c>
      <c r="B2191" s="76">
        <v>740.02378689276088</v>
      </c>
      <c r="C2191" s="76">
        <v>143.68802658915106</v>
      </c>
      <c r="D2191" s="76">
        <v>-6.415175901242911</v>
      </c>
      <c r="E2191" s="76">
        <v>202.53906709332571</v>
      </c>
      <c r="F2191" s="76">
        <v>1079.8357046739948</v>
      </c>
    </row>
    <row r="2192" spans="1:6" x14ac:dyDescent="0.2">
      <c r="A2192" s="84">
        <v>2161</v>
      </c>
      <c r="B2192" s="76">
        <v>45.309614823029278</v>
      </c>
      <c r="C2192" s="76">
        <v>449.95415715011086</v>
      </c>
      <c r="D2192" s="76">
        <v>39.740179237983412</v>
      </c>
      <c r="E2192" s="76">
        <v>-40.631297784231883</v>
      </c>
      <c r="F2192" s="76">
        <v>494.37265342689165</v>
      </c>
    </row>
    <row r="2193" spans="1:6" x14ac:dyDescent="0.2">
      <c r="A2193" s="84">
        <v>2162</v>
      </c>
      <c r="B2193" s="76">
        <v>152.26032331491751</v>
      </c>
      <c r="C2193" s="76">
        <v>225.57362101402171</v>
      </c>
      <c r="D2193" s="76">
        <v>-29.189050350655243</v>
      </c>
      <c r="E2193" s="76">
        <v>41.709584198198762</v>
      </c>
      <c r="F2193" s="76">
        <v>390.3544781764827</v>
      </c>
    </row>
    <row r="2194" spans="1:6" x14ac:dyDescent="0.2">
      <c r="A2194" s="84">
        <v>2163</v>
      </c>
      <c r="B2194" s="76">
        <v>168.37813964231293</v>
      </c>
      <c r="C2194" s="76">
        <v>254.70181650128501</v>
      </c>
      <c r="D2194" s="76">
        <v>58.842283219042386</v>
      </c>
      <c r="E2194" s="76">
        <v>207.90939200562696</v>
      </c>
      <c r="F2194" s="76">
        <v>689.83163136826727</v>
      </c>
    </row>
    <row r="2195" spans="1:6" x14ac:dyDescent="0.2">
      <c r="A2195" s="84">
        <v>2164</v>
      </c>
      <c r="B2195" s="76">
        <v>176.38336456880199</v>
      </c>
      <c r="C2195" s="76">
        <v>512.35313175335762</v>
      </c>
      <c r="D2195" s="76">
        <v>210.34994686132219</v>
      </c>
      <c r="E2195" s="76">
        <v>453.30258689670723</v>
      </c>
      <c r="F2195" s="76">
        <v>1352.3890300801891</v>
      </c>
    </row>
    <row r="2196" spans="1:6" x14ac:dyDescent="0.2">
      <c r="A2196" s="84">
        <v>2165</v>
      </c>
      <c r="B2196" s="76">
        <v>555.72538307975128</v>
      </c>
      <c r="C2196" s="76">
        <v>30.051384986762955</v>
      </c>
      <c r="D2196" s="76">
        <v>-40.736366972892483</v>
      </c>
      <c r="E2196" s="76">
        <v>218.14402721604043</v>
      </c>
      <c r="F2196" s="76">
        <v>763.18442830966217</v>
      </c>
    </row>
    <row r="2197" spans="1:6" x14ac:dyDescent="0.2">
      <c r="A2197" s="84">
        <v>2166</v>
      </c>
      <c r="B2197" s="76">
        <v>365.60665670407116</v>
      </c>
      <c r="C2197" s="76">
        <v>521.56148851029729</v>
      </c>
      <c r="D2197" s="76">
        <v>17.464398656025608</v>
      </c>
      <c r="E2197" s="76">
        <v>255.12181548730484</v>
      </c>
      <c r="F2197" s="76">
        <v>1159.7543593576988</v>
      </c>
    </row>
    <row r="2198" spans="1:6" x14ac:dyDescent="0.2">
      <c r="A2198" s="84">
        <v>2167</v>
      </c>
      <c r="B2198" s="76">
        <v>131.66533578546796</v>
      </c>
      <c r="C2198" s="76">
        <v>403.87222840533343</v>
      </c>
      <c r="D2198" s="76">
        <v>90.420068857802406</v>
      </c>
      <c r="E2198" s="76">
        <v>-19.743377092338029</v>
      </c>
      <c r="F2198" s="76">
        <v>606.21425595626579</v>
      </c>
    </row>
    <row r="2199" spans="1:6" x14ac:dyDescent="0.2">
      <c r="A2199" s="84">
        <v>2168</v>
      </c>
      <c r="B2199" s="76">
        <v>229.16030151583368</v>
      </c>
      <c r="C2199" s="76">
        <v>428.44122807719901</v>
      </c>
      <c r="D2199" s="76">
        <v>147.16046423407951</v>
      </c>
      <c r="E2199" s="76">
        <v>133.36043650578708</v>
      </c>
      <c r="F2199" s="76">
        <v>938.12243033289928</v>
      </c>
    </row>
    <row r="2200" spans="1:6" x14ac:dyDescent="0.2">
      <c r="A2200" s="84">
        <v>2169</v>
      </c>
      <c r="B2200" s="76">
        <v>324.02264776217521</v>
      </c>
      <c r="C2200" s="76">
        <v>129.92047401681356</v>
      </c>
      <c r="D2200" s="76">
        <v>9.4454287794719747</v>
      </c>
      <c r="E2200" s="76">
        <v>61.034311019469925</v>
      </c>
      <c r="F2200" s="76">
        <v>524.42286157793069</v>
      </c>
    </row>
    <row r="2201" spans="1:6" x14ac:dyDescent="0.2">
      <c r="A2201" s="84">
        <v>2170</v>
      </c>
      <c r="B2201" s="76">
        <v>-165.29673260768311</v>
      </c>
      <c r="C2201" s="76">
        <v>-6.5855050666856183</v>
      </c>
      <c r="D2201" s="76">
        <v>-1.6037939753107278</v>
      </c>
      <c r="E2201" s="76">
        <v>-3.7197666985564402</v>
      </c>
      <c r="F2201" s="76">
        <v>-177.2057983482359</v>
      </c>
    </row>
    <row r="2202" spans="1:6" x14ac:dyDescent="0.2">
      <c r="A2202" s="84">
        <v>2171</v>
      </c>
      <c r="B2202" s="76">
        <v>699.3352121912759</v>
      </c>
      <c r="C2202" s="76">
        <v>231.48922523761868</v>
      </c>
      <c r="D2202" s="76">
        <v>-2.88682915555931</v>
      </c>
      <c r="E2202" s="76">
        <v>289.10573038850174</v>
      </c>
      <c r="F2202" s="76">
        <v>1217.043338661837</v>
      </c>
    </row>
    <row r="2203" spans="1:6" x14ac:dyDescent="0.2">
      <c r="A2203" s="84">
        <v>2172</v>
      </c>
      <c r="B2203" s="76">
        <v>-46.812745464871114</v>
      </c>
      <c r="C2203" s="76">
        <v>-53.443906502717901</v>
      </c>
      <c r="D2203" s="76">
        <v>70.533023563949385</v>
      </c>
      <c r="E2203" s="76">
        <v>91.650852307588323</v>
      </c>
      <c r="F2203" s="76">
        <v>61.927223903948686</v>
      </c>
    </row>
    <row r="2204" spans="1:6" x14ac:dyDescent="0.2">
      <c r="A2204" s="84">
        <v>2173</v>
      </c>
      <c r="B2204" s="76">
        <v>72.620359155560323</v>
      </c>
      <c r="C2204" s="76">
        <v>435.36998692643999</v>
      </c>
      <c r="D2204" s="76">
        <v>173.6061091518452</v>
      </c>
      <c r="E2204" s="76">
        <v>99.882536218779123</v>
      </c>
      <c r="F2204" s="76">
        <v>781.47899145262465</v>
      </c>
    </row>
    <row r="2205" spans="1:6" x14ac:dyDescent="0.2">
      <c r="A2205" s="84">
        <v>2174</v>
      </c>
      <c r="B2205" s="76">
        <v>319.09775943991554</v>
      </c>
      <c r="C2205" s="76">
        <v>175.00585485796896</v>
      </c>
      <c r="D2205" s="76">
        <v>-6.0944171061807655</v>
      </c>
      <c r="E2205" s="76">
        <v>166.48594370731712</v>
      </c>
      <c r="F2205" s="76">
        <v>654.49514089902095</v>
      </c>
    </row>
    <row r="2206" spans="1:6" x14ac:dyDescent="0.2">
      <c r="A2206" s="84">
        <v>2175</v>
      </c>
      <c r="B2206" s="76">
        <v>734.20346433009036</v>
      </c>
      <c r="C2206" s="76">
        <v>431.98726926695281</v>
      </c>
      <c r="D2206" s="76">
        <v>-11.226557827175094</v>
      </c>
      <c r="E2206" s="76">
        <v>192.01829598302325</v>
      </c>
      <c r="F2206" s="76">
        <v>1346.9824717528913</v>
      </c>
    </row>
    <row r="2207" spans="1:6" x14ac:dyDescent="0.2">
      <c r="A2207" s="84">
        <v>2176</v>
      </c>
      <c r="B2207" s="76">
        <v>3.2778887609280218</v>
      </c>
      <c r="C2207" s="76">
        <v>207.84341506525274</v>
      </c>
      <c r="D2207" s="76">
        <v>59.306465736774285</v>
      </c>
      <c r="E2207" s="76">
        <v>188.09975772769997</v>
      </c>
      <c r="F2207" s="76">
        <v>458.52752729065503</v>
      </c>
    </row>
    <row r="2208" spans="1:6" x14ac:dyDescent="0.2">
      <c r="A2208" s="84">
        <v>2177</v>
      </c>
      <c r="B2208" s="76">
        <v>143.70001479380585</v>
      </c>
      <c r="C2208" s="76">
        <v>1306.2566775875646</v>
      </c>
      <c r="D2208" s="76">
        <v>134.47353615426343</v>
      </c>
      <c r="E2208" s="76">
        <v>1010.6472341393501</v>
      </c>
      <c r="F2208" s="76">
        <v>2595.077462674984</v>
      </c>
    </row>
    <row r="2209" spans="1:6" x14ac:dyDescent="0.2">
      <c r="A2209" s="84">
        <v>2178</v>
      </c>
      <c r="B2209" s="76">
        <v>-169.82758704694595</v>
      </c>
      <c r="C2209" s="76">
        <v>671.23847772716772</v>
      </c>
      <c r="D2209" s="76">
        <v>-1.1396114575788232</v>
      </c>
      <c r="E2209" s="76">
        <v>104.96672523119139</v>
      </c>
      <c r="F2209" s="76">
        <v>605.23800445383426</v>
      </c>
    </row>
    <row r="2210" spans="1:6" x14ac:dyDescent="0.2">
      <c r="A2210" s="84">
        <v>2179</v>
      </c>
      <c r="B2210" s="76">
        <v>315.96373959847756</v>
      </c>
      <c r="C2210" s="76">
        <v>419.15951291613692</v>
      </c>
      <c r="D2210" s="76">
        <v>-51.642166005005436</v>
      </c>
      <c r="E2210" s="76">
        <v>338.82711978359134</v>
      </c>
      <c r="F2210" s="76">
        <v>1022.3082062932003</v>
      </c>
    </row>
    <row r="2211" spans="1:6" x14ac:dyDescent="0.2">
      <c r="A2211" s="84">
        <v>2180</v>
      </c>
      <c r="B2211" s="76">
        <v>239.51147851776705</v>
      </c>
      <c r="C2211" s="76">
        <v>-6.5855050666856183</v>
      </c>
      <c r="D2211" s="76">
        <v>-3.8491055407457466</v>
      </c>
      <c r="E2211" s="76">
        <v>-5.1504461980012248</v>
      </c>
      <c r="F2211" s="76">
        <v>223.92642171233447</v>
      </c>
    </row>
    <row r="2212" spans="1:6" x14ac:dyDescent="0.2">
      <c r="A2212" s="84">
        <v>2181</v>
      </c>
      <c r="B2212" s="76">
        <v>234.13887307530194</v>
      </c>
      <c r="C2212" s="76">
        <v>-2.7861752205208381</v>
      </c>
      <c r="D2212" s="76">
        <v>-1.6037939753107278</v>
      </c>
      <c r="E2212" s="76">
        <v>111.96650119970425</v>
      </c>
      <c r="F2212" s="76">
        <v>341.71540507917462</v>
      </c>
    </row>
    <row r="2213" spans="1:6" x14ac:dyDescent="0.2">
      <c r="A2213" s="84">
        <v>2182</v>
      </c>
      <c r="B2213" s="76">
        <v>8.6504942033931229</v>
      </c>
      <c r="C2213" s="76">
        <v>315.31116378763295</v>
      </c>
      <c r="D2213" s="76">
        <v>124.38658978466719</v>
      </c>
      <c r="E2213" s="76">
        <v>16.24348910808159</v>
      </c>
      <c r="F2213" s="76">
        <v>464.59173688377484</v>
      </c>
    </row>
    <row r="2214" spans="1:6" x14ac:dyDescent="0.2">
      <c r="A2214" s="84">
        <v>2183</v>
      </c>
      <c r="B2214" s="76">
        <v>264.08223689185684</v>
      </c>
      <c r="C2214" s="76">
        <v>-7.8519483487405441</v>
      </c>
      <c r="D2214" s="76">
        <v>118.96760161833336</v>
      </c>
      <c r="E2214" s="76">
        <v>216.84586208777355</v>
      </c>
      <c r="F2214" s="76">
        <v>592.04375224922319</v>
      </c>
    </row>
    <row r="2215" spans="1:6" x14ac:dyDescent="0.2">
      <c r="A2215" s="84">
        <v>2184</v>
      </c>
      <c r="B2215" s="76">
        <v>311.48656839642331</v>
      </c>
      <c r="C2215" s="76">
        <v>444.39841343109106</v>
      </c>
      <c r="D2215" s="76">
        <v>-56.13278913587547</v>
      </c>
      <c r="E2215" s="76">
        <v>993.17183708859056</v>
      </c>
      <c r="F2215" s="76">
        <v>1692.9240297802294</v>
      </c>
    </row>
    <row r="2216" spans="1:6" x14ac:dyDescent="0.2">
      <c r="A2216" s="84">
        <v>2185</v>
      </c>
      <c r="B2216" s="76">
        <v>211.30529994482515</v>
      </c>
      <c r="C2216" s="76">
        <v>205.65378228369818</v>
      </c>
      <c r="D2216" s="76">
        <v>-17.32097493335586</v>
      </c>
      <c r="E2216" s="76">
        <v>12.809858309414111</v>
      </c>
      <c r="F2216" s="76">
        <v>412.44796560458161</v>
      </c>
    </row>
    <row r="2217" spans="1:6" x14ac:dyDescent="0.2">
      <c r="A2217" s="84">
        <v>2186</v>
      </c>
      <c r="B2217" s="76">
        <v>545.4278893150265</v>
      </c>
      <c r="C2217" s="76">
        <v>234.18543533199522</v>
      </c>
      <c r="D2217" s="76">
        <v>55.921542713760459</v>
      </c>
      <c r="E2217" s="76">
        <v>201.10838759388093</v>
      </c>
      <c r="F2217" s="76">
        <v>1036.643254954663</v>
      </c>
    </row>
    <row r="2218" spans="1:6" x14ac:dyDescent="0.2">
      <c r="A2218" s="84">
        <v>2187</v>
      </c>
      <c r="B2218" s="76">
        <v>347.75165513306285</v>
      </c>
      <c r="C2218" s="76">
        <v>70.57757001252061</v>
      </c>
      <c r="D2218" s="76">
        <v>-6.415175901242911</v>
      </c>
      <c r="E2218" s="76">
        <v>9.6623634106355851</v>
      </c>
      <c r="F2218" s="76">
        <v>421.57641265497614</v>
      </c>
    </row>
    <row r="2219" spans="1:6" x14ac:dyDescent="0.2">
      <c r="A2219" s="84">
        <v>2188</v>
      </c>
      <c r="B2219" s="76">
        <v>148.23086923306869</v>
      </c>
      <c r="C2219" s="76">
        <v>-58.762968287348592</v>
      </c>
      <c r="D2219" s="76">
        <v>76.627440670130142</v>
      </c>
      <c r="E2219" s="76">
        <v>164.76912830798341</v>
      </c>
      <c r="F2219" s="76">
        <v>330.86446992383367</v>
      </c>
    </row>
    <row r="2220" spans="1:6" x14ac:dyDescent="0.2">
      <c r="A2220" s="84">
        <v>2189</v>
      </c>
      <c r="B2220" s="76">
        <v>553.93451459892958</v>
      </c>
      <c r="C2220" s="76">
        <v>223.80060041914481</v>
      </c>
      <c r="D2220" s="76">
        <v>-56.13278913587547</v>
      </c>
      <c r="E2220" s="76">
        <v>482.70832739968085</v>
      </c>
      <c r="F2220" s="76">
        <v>1204.3106532818797</v>
      </c>
    </row>
    <row r="2221" spans="1:6" x14ac:dyDescent="0.2">
      <c r="A2221" s="84">
        <v>2190</v>
      </c>
      <c r="B2221" s="76">
        <v>329.84297032484574</v>
      </c>
      <c r="C2221" s="76">
        <v>-39.259741743702719</v>
      </c>
      <c r="D2221" s="76">
        <v>-17.32097493335586</v>
      </c>
      <c r="E2221" s="76">
        <v>113.96945249892696</v>
      </c>
      <c r="F2221" s="76">
        <v>387.23170614671415</v>
      </c>
    </row>
    <row r="2222" spans="1:6" x14ac:dyDescent="0.2">
      <c r="A2222" s="84">
        <v>2191</v>
      </c>
      <c r="B2222" s="76">
        <v>362.02491974242776</v>
      </c>
      <c r="C2222" s="76">
        <v>470.65046857168932</v>
      </c>
      <c r="D2222" s="76">
        <v>139.31882942991831</v>
      </c>
      <c r="E2222" s="76">
        <v>1596.0783495991666</v>
      </c>
      <c r="F2222" s="76">
        <v>2568.0725673432021</v>
      </c>
    </row>
    <row r="2223" spans="1:6" x14ac:dyDescent="0.2">
      <c r="A2223" s="84">
        <v>2192</v>
      </c>
      <c r="B2223" s="76">
        <v>135.24707274711136</v>
      </c>
      <c r="C2223" s="76">
        <v>30.557962299584929</v>
      </c>
      <c r="D2223" s="76">
        <v>40.559031900500088</v>
      </c>
      <c r="E2223" s="76">
        <v>129.86054852153066</v>
      </c>
      <c r="F2223" s="76">
        <v>336.22461546872705</v>
      </c>
    </row>
    <row r="2224" spans="1:6" x14ac:dyDescent="0.2">
      <c r="A2224" s="84">
        <v>2193</v>
      </c>
      <c r="B2224" s="76">
        <v>-78.546977762247707</v>
      </c>
      <c r="C2224" s="76">
        <v>6.7488285969523076</v>
      </c>
      <c r="D2224" s="76">
        <v>-8.6604874666779299</v>
      </c>
      <c r="E2224" s="76">
        <v>48.79672450983373</v>
      </c>
      <c r="F2224" s="76">
        <v>-31.661912122139604</v>
      </c>
    </row>
    <row r="2225" spans="1:6" x14ac:dyDescent="0.2">
      <c r="A2225" s="84">
        <v>2194</v>
      </c>
      <c r="B2225" s="76">
        <v>-251.20473644991625</v>
      </c>
      <c r="C2225" s="76">
        <v>-31.914370707784148</v>
      </c>
      <c r="D2225" s="76">
        <v>124.74125992945199</v>
      </c>
      <c r="E2225" s="76">
        <v>-12.017707795336191</v>
      </c>
      <c r="F2225" s="76">
        <v>-170.39555502358459</v>
      </c>
    </row>
    <row r="2226" spans="1:6" x14ac:dyDescent="0.2">
      <c r="A2226" s="84">
        <v>2195</v>
      </c>
      <c r="B2226" s="76">
        <v>42.67699533900543</v>
      </c>
      <c r="C2226" s="76">
        <v>35.623735427804633</v>
      </c>
      <c r="D2226" s="76">
        <v>-2.88682915555931</v>
      </c>
      <c r="E2226" s="76">
        <v>40.851176498531892</v>
      </c>
      <c r="F2226" s="76">
        <v>116.26507810978265</v>
      </c>
    </row>
    <row r="2227" spans="1:6" x14ac:dyDescent="0.2">
      <c r="A2227" s="84">
        <v>2196</v>
      </c>
      <c r="B2227" s="76">
        <v>-32.933514738502936</v>
      </c>
      <c r="C2227" s="76">
        <v>239.75778577303689</v>
      </c>
      <c r="D2227" s="76">
        <v>-20.528562883977315</v>
      </c>
      <c r="E2227" s="76">
        <v>71.335203415472378</v>
      </c>
      <c r="F2227" s="76">
        <v>257.630911566029</v>
      </c>
    </row>
    <row r="2228" spans="1:6" x14ac:dyDescent="0.2">
      <c r="A2228" s="84">
        <v>2197</v>
      </c>
      <c r="B2228" s="76">
        <v>436.29227845931996</v>
      </c>
      <c r="C2228" s="76">
        <v>201.34787512471144</v>
      </c>
      <c r="D2228" s="76">
        <v>97.156003554107457</v>
      </c>
      <c r="E2228" s="76">
        <v>385.04862119442441</v>
      </c>
      <c r="F2228" s="76">
        <v>1119.8447783325632</v>
      </c>
    </row>
    <row r="2229" spans="1:6" x14ac:dyDescent="0.2">
      <c r="A2229" s="84">
        <v>2198</v>
      </c>
      <c r="B2229" s="76">
        <v>-96.007945450259285</v>
      </c>
      <c r="C2229" s="76">
        <v>25.908801358042894</v>
      </c>
      <c r="D2229" s="76">
        <v>-61.585688651931946</v>
      </c>
      <c r="E2229" s="76">
        <v>29.339483317384662</v>
      </c>
      <c r="F2229" s="76">
        <v>-102.34534942676368</v>
      </c>
    </row>
    <row r="2230" spans="1:6" x14ac:dyDescent="0.2">
      <c r="A2230" s="84">
        <v>2199</v>
      </c>
      <c r="B2230" s="76">
        <v>391.57424967598581</v>
      </c>
      <c r="C2230" s="76">
        <v>-14.184164759015177</v>
      </c>
      <c r="D2230" s="76">
        <v>23.238056967144232</v>
      </c>
      <c r="E2230" s="76">
        <v>231.94480759629931</v>
      </c>
      <c r="F2230" s="76">
        <v>632.5729494804142</v>
      </c>
    </row>
    <row r="2231" spans="1:6" x14ac:dyDescent="0.2">
      <c r="A2231" s="84">
        <v>2200</v>
      </c>
      <c r="B2231" s="76">
        <v>128.08359882382456</v>
      </c>
      <c r="C2231" s="76">
        <v>322.99978860610673</v>
      </c>
      <c r="D2231" s="76">
        <v>27.728680098014266</v>
      </c>
      <c r="E2231" s="76">
        <v>80.843945297396914</v>
      </c>
      <c r="F2231" s="76">
        <v>559.65601282534249</v>
      </c>
    </row>
    <row r="2232" spans="1:6" x14ac:dyDescent="0.2">
      <c r="A2232" s="84">
        <v>2201</v>
      </c>
      <c r="B2232" s="76">
        <v>41.333843978389154</v>
      </c>
      <c r="C2232" s="76">
        <v>-26.848597579564441</v>
      </c>
      <c r="D2232" s="76">
        <v>32.540062023946454</v>
      </c>
      <c r="E2232" s="76">
        <v>31.122555902307354</v>
      </c>
      <c r="F2232" s="76">
        <v>78.14786432507853</v>
      </c>
    </row>
    <row r="2233" spans="1:6" x14ac:dyDescent="0.2">
      <c r="A2233" s="84">
        <v>2202</v>
      </c>
      <c r="B2233" s="76">
        <v>326.70895048340776</v>
      </c>
      <c r="C2233" s="76">
        <v>72.09730195098652</v>
      </c>
      <c r="D2233" s="76">
        <v>101.32586788991534</v>
      </c>
      <c r="E2233" s="76">
        <v>106.24378320192513</v>
      </c>
      <c r="F2233" s="76">
        <v>606.37590352623477</v>
      </c>
    </row>
    <row r="2234" spans="1:6" x14ac:dyDescent="0.2">
      <c r="A2234" s="84">
        <v>2203</v>
      </c>
      <c r="B2234" s="76">
        <v>1129.161898811021</v>
      </c>
      <c r="C2234" s="76">
        <v>871.75312847852388</v>
      </c>
      <c r="D2234" s="76">
        <v>-41.377884563016778</v>
      </c>
      <c r="E2234" s="76">
        <v>318.57772807706431</v>
      </c>
      <c r="F2234" s="76">
        <v>2278.1148708035926</v>
      </c>
    </row>
    <row r="2235" spans="1:6" x14ac:dyDescent="0.2">
      <c r="A2235" s="84">
        <v>2204</v>
      </c>
      <c r="B2235" s="76">
        <v>812.4465938916228</v>
      </c>
      <c r="C2235" s="76">
        <v>1758.0004620545744</v>
      </c>
      <c r="D2235" s="76">
        <v>94.235263048825516</v>
      </c>
      <c r="E2235" s="76">
        <v>1442.7546572867416</v>
      </c>
      <c r="F2235" s="76">
        <v>4107.4369762817641</v>
      </c>
    </row>
    <row r="2236" spans="1:6" x14ac:dyDescent="0.2">
      <c r="A2236" s="84">
        <v>2205</v>
      </c>
      <c r="B2236" s="76">
        <v>419.72674501171923</v>
      </c>
      <c r="C2236" s="76">
        <v>118.61244960446352</v>
      </c>
      <c r="D2236" s="76">
        <v>-74.736799249479915</v>
      </c>
      <c r="E2236" s="76">
        <v>387.20519402235817</v>
      </c>
      <c r="F2236" s="76">
        <v>850.80758938906104</v>
      </c>
    </row>
    <row r="2237" spans="1:6" x14ac:dyDescent="0.2">
      <c r="A2237" s="84">
        <v>2206</v>
      </c>
      <c r="B2237" s="76">
        <v>342.37904969059775</v>
      </c>
      <c r="C2237" s="76">
        <v>-7.345371035918574</v>
      </c>
      <c r="D2237" s="76">
        <v>-12.188834212361531</v>
      </c>
      <c r="E2237" s="76">
        <v>-31.474948987785261</v>
      </c>
      <c r="F2237" s="76">
        <v>291.36989545453241</v>
      </c>
    </row>
    <row r="2238" spans="1:6" x14ac:dyDescent="0.2">
      <c r="A2238" s="84">
        <v>2207</v>
      </c>
      <c r="B2238" s="76">
        <v>383.51534151228816</v>
      </c>
      <c r="C2238" s="76">
        <v>63.395522506868716</v>
      </c>
      <c r="D2238" s="76">
        <v>-9.6227638518643666</v>
      </c>
      <c r="E2238" s="76">
        <v>218.27654158721833</v>
      </c>
      <c r="F2238" s="76">
        <v>655.56464175451083</v>
      </c>
    </row>
    <row r="2239" spans="1:6" x14ac:dyDescent="0.2">
      <c r="A2239" s="84">
        <v>2208</v>
      </c>
      <c r="B2239" s="76">
        <v>341.87764933318363</v>
      </c>
      <c r="C2239" s="76">
        <v>520.4583687585091</v>
      </c>
      <c r="D2239" s="76">
        <v>237.43710936921218</v>
      </c>
      <c r="E2239" s="76">
        <v>53.661034807946002</v>
      </c>
      <c r="F2239" s="76">
        <v>1153.434162268851</v>
      </c>
    </row>
    <row r="2240" spans="1:6" x14ac:dyDescent="0.2">
      <c r="A2240" s="84">
        <v>2209</v>
      </c>
      <c r="B2240" s="76">
        <v>39.095258377362029</v>
      </c>
      <c r="C2240" s="76">
        <v>-6.0789277538636473</v>
      </c>
      <c r="D2240" s="76">
        <v>50.502554547426605</v>
      </c>
      <c r="E2240" s="76">
        <v>101.53309443252391</v>
      </c>
      <c r="F2240" s="76">
        <v>185.0519796034489</v>
      </c>
    </row>
    <row r="2241" spans="1:6" x14ac:dyDescent="0.2">
      <c r="A2241" s="84">
        <v>2210</v>
      </c>
      <c r="B2241" s="76">
        <v>530.65322434824748</v>
      </c>
      <c r="C2241" s="76">
        <v>643.6300141783704</v>
      </c>
      <c r="D2241" s="76">
        <v>-54.528995160564747</v>
      </c>
      <c r="E2241" s="76">
        <v>68.826237502060721</v>
      </c>
      <c r="F2241" s="76">
        <v>1188.5804808681137</v>
      </c>
    </row>
    <row r="2242" spans="1:6" x14ac:dyDescent="0.2">
      <c r="A2242" s="84">
        <v>2211</v>
      </c>
      <c r="B2242" s="76">
        <v>417.04044229048668</v>
      </c>
      <c r="C2242" s="76">
        <v>880.94487851344161</v>
      </c>
      <c r="D2242" s="76">
        <v>-77.944387200101374</v>
      </c>
      <c r="E2242" s="76">
        <v>282.67822621976677</v>
      </c>
      <c r="F2242" s="76">
        <v>1502.7191598235936</v>
      </c>
    </row>
    <row r="2243" spans="1:6" x14ac:dyDescent="0.2">
      <c r="A2243" s="84">
        <v>2212</v>
      </c>
      <c r="B2243" s="76">
        <v>205.93269450236005</v>
      </c>
      <c r="C2243" s="76">
        <v>25.745477827776206</v>
      </c>
      <c r="D2243" s="76">
        <v>54.672418883234499</v>
      </c>
      <c r="E2243" s="76">
        <v>306.49376309613916</v>
      </c>
      <c r="F2243" s="76">
        <v>592.84435430950998</v>
      </c>
    </row>
    <row r="2244" spans="1:6" x14ac:dyDescent="0.2">
      <c r="A2244" s="84">
        <v>2213</v>
      </c>
      <c r="B2244" s="76">
        <v>475.63770180018878</v>
      </c>
      <c r="C2244" s="76">
        <v>361.15641059802124</v>
      </c>
      <c r="D2244" s="76">
        <v>91.382345242988833</v>
      </c>
      <c r="E2244" s="76">
        <v>405.29801290095145</v>
      </c>
      <c r="F2244" s="76">
        <v>1333.4744705421504</v>
      </c>
    </row>
    <row r="2245" spans="1:6" x14ac:dyDescent="0.2">
      <c r="A2245" s="84">
        <v>2214</v>
      </c>
      <c r="B2245" s="76">
        <v>324.02264776217521</v>
      </c>
      <c r="C2245" s="76">
        <v>116.83942900958662</v>
      </c>
      <c r="D2245" s="76">
        <v>56.917730448669516</v>
      </c>
      <c r="E2245" s="76">
        <v>140.22769810312207</v>
      </c>
      <c r="F2245" s="76">
        <v>638.00750532355346</v>
      </c>
    </row>
    <row r="2246" spans="1:6" x14ac:dyDescent="0.2">
      <c r="A2246" s="84">
        <v>2215</v>
      </c>
      <c r="B2246" s="76">
        <v>-109.88717617662746</v>
      </c>
      <c r="C2246" s="76">
        <v>115.48302060138741</v>
      </c>
      <c r="D2246" s="76">
        <v>-117.39771899274527</v>
      </c>
      <c r="E2246" s="76">
        <v>603.85228455336483</v>
      </c>
      <c r="F2246" s="76">
        <v>492.05040998537947</v>
      </c>
    </row>
    <row r="2247" spans="1:6" x14ac:dyDescent="0.2">
      <c r="A2247" s="84">
        <v>2216</v>
      </c>
      <c r="B2247" s="76">
        <v>444.29750338580891</v>
      </c>
      <c r="C2247" s="76">
        <v>789.00109623625394</v>
      </c>
      <c r="D2247" s="76">
        <v>575.23781024315326</v>
      </c>
      <c r="E2247" s="76">
        <v>352.64900732138335</v>
      </c>
      <c r="F2247" s="76">
        <v>2161.1854171865994</v>
      </c>
    </row>
    <row r="2248" spans="1:6" x14ac:dyDescent="0.2">
      <c r="A2248" s="84">
        <v>2217</v>
      </c>
      <c r="B2248" s="76">
        <v>97.692517887064128</v>
      </c>
      <c r="C2248" s="76">
        <v>83.405326363336556</v>
      </c>
      <c r="D2248" s="76">
        <v>-1.9245527703728733</v>
      </c>
      <c r="E2248" s="76">
        <v>330.96893611541157</v>
      </c>
      <c r="F2248" s="76">
        <v>510.14222759543935</v>
      </c>
    </row>
    <row r="2249" spans="1:6" x14ac:dyDescent="0.2">
      <c r="A2249" s="84">
        <v>2218</v>
      </c>
      <c r="B2249" s="76">
        <v>377.24730182941221</v>
      </c>
      <c r="C2249" s="76">
        <v>60.446023756081189</v>
      </c>
      <c r="D2249" s="76">
        <v>98.759797529418194</v>
      </c>
      <c r="E2249" s="76">
        <v>227.14675448377602</v>
      </c>
      <c r="F2249" s="76">
        <v>763.59987759868761</v>
      </c>
    </row>
    <row r="2250" spans="1:6" x14ac:dyDescent="0.2">
      <c r="A2250" s="84">
        <v>2219</v>
      </c>
      <c r="B2250" s="76">
        <v>269.45484233432194</v>
      </c>
      <c r="C2250" s="76">
        <v>55.633539284272473</v>
      </c>
      <c r="D2250" s="76">
        <v>99.722073914604621</v>
      </c>
      <c r="E2250" s="76">
        <v>63.38965540417054</v>
      </c>
      <c r="F2250" s="76">
        <v>488.20011093736957</v>
      </c>
    </row>
    <row r="2251" spans="1:6" x14ac:dyDescent="0.2">
      <c r="A2251" s="84">
        <v>2220</v>
      </c>
      <c r="B2251" s="76">
        <v>50.735903502703195</v>
      </c>
      <c r="C2251" s="76">
        <v>287.28608805215782</v>
      </c>
      <c r="D2251" s="76">
        <v>58.521524423980239</v>
      </c>
      <c r="E2251" s="76">
        <v>235.09230249507783</v>
      </c>
      <c r="F2251" s="76">
        <v>631.63581847391902</v>
      </c>
    </row>
    <row r="2252" spans="1:6" x14ac:dyDescent="0.2">
      <c r="A2252" s="84">
        <v>2221</v>
      </c>
      <c r="B2252" s="76">
        <v>-95.112511209848435</v>
      </c>
      <c r="C2252" s="76">
        <v>130.26372779936884</v>
      </c>
      <c r="D2252" s="76">
        <v>60.125318399290968</v>
      </c>
      <c r="E2252" s="76">
        <v>136.37541703338769</v>
      </c>
      <c r="F2252" s="76">
        <v>231.65195202219905</v>
      </c>
    </row>
    <row r="2253" spans="1:6" x14ac:dyDescent="0.2">
      <c r="A2253" s="84">
        <v>2222</v>
      </c>
      <c r="B2253" s="76">
        <v>-149.2325995174964</v>
      </c>
      <c r="C2253" s="76">
        <v>12.82775635081596</v>
      </c>
      <c r="D2253" s="76">
        <v>-18.283251318542298</v>
      </c>
      <c r="E2253" s="76">
        <v>33.697779001307964</v>
      </c>
      <c r="F2253" s="76">
        <v>-120.99031548391477</v>
      </c>
    </row>
    <row r="2254" spans="1:6" x14ac:dyDescent="0.2">
      <c r="A2254" s="84">
        <v>2223</v>
      </c>
      <c r="B2254" s="76">
        <v>235.87605831891506</v>
      </c>
      <c r="C2254" s="76">
        <v>210.28633650321828</v>
      </c>
      <c r="D2254" s="76">
        <v>83.04261657137306</v>
      </c>
      <c r="E2254" s="76">
        <v>430.56533643430174</v>
      </c>
      <c r="F2254" s="76">
        <v>959.77034782780811</v>
      </c>
    </row>
    <row r="2255" spans="1:6" x14ac:dyDescent="0.2">
      <c r="A2255" s="84">
        <v>2224</v>
      </c>
      <c r="B2255" s="76">
        <v>-166.24585008530255</v>
      </c>
      <c r="C2255" s="76">
        <v>23.719168576488322</v>
      </c>
      <c r="D2255" s="76">
        <v>-35.604226251898154</v>
      </c>
      <c r="E2255" s="76">
        <v>15.957353208192636</v>
      </c>
      <c r="F2255" s="76">
        <v>-162.17355455251973</v>
      </c>
    </row>
    <row r="2256" spans="1:6" x14ac:dyDescent="0.2">
      <c r="A2256" s="84">
        <v>2225</v>
      </c>
      <c r="B2256" s="76">
        <v>285.57265866171736</v>
      </c>
      <c r="C2256" s="76">
        <v>-11.904566851316309</v>
      </c>
      <c r="D2256" s="76">
        <v>-18.604010113604442</v>
      </c>
      <c r="E2256" s="76">
        <v>127.13170389381898</v>
      </c>
      <c r="F2256" s="76">
        <v>382.19578559061563</v>
      </c>
    </row>
    <row r="2257" spans="1:6" x14ac:dyDescent="0.2">
      <c r="A2257" s="84">
        <v>2226</v>
      </c>
      <c r="B2257" s="76">
        <v>534.6826784300963</v>
      </c>
      <c r="C2257" s="76">
        <v>123.17164541986125</v>
      </c>
      <c r="D2257" s="76">
        <v>-38.170296612395319</v>
      </c>
      <c r="E2257" s="76">
        <v>159.97107519546006</v>
      </c>
      <c r="F2257" s="76">
        <v>779.65510243302242</v>
      </c>
    </row>
    <row r="2258" spans="1:6" x14ac:dyDescent="0.2">
      <c r="A2258" s="84">
        <v>2227</v>
      </c>
      <c r="B2258" s="76">
        <v>294.07928394562043</v>
      </c>
      <c r="C2258" s="76">
        <v>-4.5591958153977359</v>
      </c>
      <c r="D2258" s="76">
        <v>55.955454063483074</v>
      </c>
      <c r="E2258" s="76">
        <v>49.149117595311644</v>
      </c>
      <c r="F2258" s="76">
        <v>394.62465978901741</v>
      </c>
    </row>
    <row r="2259" spans="1:6" x14ac:dyDescent="0.2">
      <c r="A2259" s="84">
        <v>2228</v>
      </c>
      <c r="B2259" s="76">
        <v>601.33884610349628</v>
      </c>
      <c r="C2259" s="76">
        <v>42.209240494490253</v>
      </c>
      <c r="D2259" s="76">
        <v>-80.189698765536392</v>
      </c>
      <c r="E2259" s="76">
        <v>652.05563010588753</v>
      </c>
      <c r="F2259" s="76">
        <v>1215.4140179383376</v>
      </c>
    </row>
    <row r="2260" spans="1:6" x14ac:dyDescent="0.2">
      <c r="A2260" s="84">
        <v>2229</v>
      </c>
      <c r="B2260" s="76">
        <v>68.590905073711497</v>
      </c>
      <c r="C2260" s="76">
        <v>189.69659692980611</v>
      </c>
      <c r="D2260" s="76">
        <v>128.09227160274321</v>
      </c>
      <c r="E2260" s="76">
        <v>-13.734523194669933</v>
      </c>
      <c r="F2260" s="76">
        <v>372.64525041159089</v>
      </c>
    </row>
    <row r="2261" spans="1:6" x14ac:dyDescent="0.2">
      <c r="A2261" s="84">
        <v>2230</v>
      </c>
      <c r="B2261" s="76">
        <v>476.98085316080505</v>
      </c>
      <c r="C2261" s="76">
        <v>216.9618066960482</v>
      </c>
      <c r="D2261" s="76">
        <v>319.69478462779125</v>
      </c>
      <c r="E2261" s="76">
        <v>508.61417991839801</v>
      </c>
      <c r="F2261" s="76">
        <v>1522.2516244030426</v>
      </c>
    </row>
    <row r="2262" spans="1:6" x14ac:dyDescent="0.2">
      <c r="A2262" s="84">
        <v>2231</v>
      </c>
      <c r="B2262" s="76">
        <v>204.14182602153835</v>
      </c>
      <c r="C2262" s="76">
        <v>167.91377247846137</v>
      </c>
      <c r="D2262" s="76">
        <v>-71.849970093920604</v>
      </c>
      <c r="E2262" s="76">
        <v>271.07916869549746</v>
      </c>
      <c r="F2262" s="76">
        <v>571.2847971015766</v>
      </c>
    </row>
    <row r="2263" spans="1:6" x14ac:dyDescent="0.2">
      <c r="A2263" s="84">
        <v>2232</v>
      </c>
      <c r="B2263" s="76">
        <v>-70.93578671875548</v>
      </c>
      <c r="C2263" s="76">
        <v>-12.41114416413828</v>
      </c>
      <c r="D2263" s="76">
        <v>-9.9435226469265121</v>
      </c>
      <c r="E2263" s="76">
        <v>73.11827600039507</v>
      </c>
      <c r="F2263" s="76">
        <v>-20.172177529425198</v>
      </c>
    </row>
    <row r="2264" spans="1:6" x14ac:dyDescent="0.2">
      <c r="A2264" s="84">
        <v>2233</v>
      </c>
      <c r="B2264" s="76">
        <v>439.42629830075794</v>
      </c>
      <c r="C2264" s="76">
        <v>29.544807673940987</v>
      </c>
      <c r="D2264" s="76">
        <v>-25.339944809909497</v>
      </c>
      <c r="E2264" s="76">
        <v>281.88607570568888</v>
      </c>
      <c r="F2264" s="76">
        <v>725.51723687047831</v>
      </c>
    </row>
    <row r="2265" spans="1:6" x14ac:dyDescent="0.2">
      <c r="A2265" s="84">
        <v>2234</v>
      </c>
      <c r="B2265" s="76">
        <v>375.45643334859051</v>
      </c>
      <c r="C2265" s="76">
        <v>43.222395120134195</v>
      </c>
      <c r="D2265" s="76">
        <v>7.9850585268310112</v>
      </c>
      <c r="E2265" s="76">
        <v>259.06146090016125</v>
      </c>
      <c r="F2265" s="76">
        <v>685.72534789571694</v>
      </c>
    </row>
    <row r="2266" spans="1:6" x14ac:dyDescent="0.2">
      <c r="A2266" s="84">
        <v>2235</v>
      </c>
      <c r="B2266" s="76">
        <v>331.63383880566744</v>
      </c>
      <c r="C2266" s="76">
        <v>92.017140681310067</v>
      </c>
      <c r="D2266" s="76">
        <v>-41.555219635409173</v>
      </c>
      <c r="E2266" s="76">
        <v>334.18268819977902</v>
      </c>
      <c r="F2266" s="76">
        <v>716.27844805134737</v>
      </c>
    </row>
    <row r="2267" spans="1:6" x14ac:dyDescent="0.2">
      <c r="A2267" s="84">
        <v>2236</v>
      </c>
      <c r="B2267" s="76">
        <v>328.94753608443489</v>
      </c>
      <c r="C2267" s="76">
        <v>63.485487633013015</v>
      </c>
      <c r="D2267" s="76">
        <v>-6.7359346963050566</v>
      </c>
      <c r="E2267" s="76">
        <v>-2.9276161844785236</v>
      </c>
      <c r="F2267" s="76">
        <v>382.76947283666436</v>
      </c>
    </row>
    <row r="2268" spans="1:6" x14ac:dyDescent="0.2">
      <c r="A2268" s="84">
        <v>2237</v>
      </c>
      <c r="B2268" s="76">
        <v>381.27675591126103</v>
      </c>
      <c r="C2268" s="76">
        <v>57.153271222738383</v>
      </c>
      <c r="D2268" s="76">
        <v>-17.962492523480151</v>
      </c>
      <c r="E2268" s="76">
        <v>409.37017268498573</v>
      </c>
      <c r="F2268" s="76">
        <v>829.83770729550497</v>
      </c>
    </row>
    <row r="2269" spans="1:6" x14ac:dyDescent="0.2">
      <c r="A2269" s="84">
        <v>2238</v>
      </c>
      <c r="B2269" s="76">
        <v>226.07996491160429</v>
      </c>
      <c r="C2269" s="76">
        <v>-4.5591958153977359</v>
      </c>
      <c r="D2269" s="76">
        <v>-1.6037939753107278</v>
      </c>
      <c r="E2269" s="76">
        <v>-2.2890871991116555</v>
      </c>
      <c r="F2269" s="76">
        <v>217.62788792178415</v>
      </c>
    </row>
    <row r="2270" spans="1:6" x14ac:dyDescent="0.2">
      <c r="A2270" s="84">
        <v>2239</v>
      </c>
      <c r="B2270" s="76">
        <v>-112.12576177765459</v>
      </c>
      <c r="C2270" s="76">
        <v>53.353941376573601</v>
      </c>
      <c r="D2270" s="76">
        <v>176.34951458473478</v>
      </c>
      <c r="E2270" s="76">
        <v>455.23928101034096</v>
      </c>
      <c r="F2270" s="76">
        <v>572.81697519399472</v>
      </c>
    </row>
    <row r="2271" spans="1:6" x14ac:dyDescent="0.2">
      <c r="A2271" s="84">
        <v>2240</v>
      </c>
      <c r="B2271" s="76">
        <v>1085.7870213883034</v>
      </c>
      <c r="C2271" s="76">
        <v>343.76945843180755</v>
      </c>
      <c r="D2271" s="76">
        <v>-40.736366972892483</v>
      </c>
      <c r="E2271" s="76">
        <v>454.00737306766302</v>
      </c>
      <c r="F2271" s="76">
        <v>1842.8274859148814</v>
      </c>
    </row>
    <row r="2272" spans="1:6" x14ac:dyDescent="0.2">
      <c r="A2272" s="84">
        <v>2241</v>
      </c>
      <c r="B2272" s="76">
        <v>455.04271427073911</v>
      </c>
      <c r="C2272" s="76">
        <v>230.54942901609712</v>
      </c>
      <c r="D2272" s="76">
        <v>-107.95229021327329</v>
      </c>
      <c r="E2272" s="76">
        <v>605.34922123839874</v>
      </c>
      <c r="F2272" s="76">
        <v>1182.9890743119618</v>
      </c>
    </row>
    <row r="2273" spans="1:6" x14ac:dyDescent="0.2">
      <c r="A2273" s="84">
        <v>2242</v>
      </c>
      <c r="B2273" s="76">
        <v>208.17128010338718</v>
      </c>
      <c r="C2273" s="76">
        <v>121.90520213780633</v>
      </c>
      <c r="D2273" s="76">
        <v>-26.302221195095935</v>
      </c>
      <c r="E2273" s="76">
        <v>55.950122007057658</v>
      </c>
      <c r="F2273" s="76">
        <v>359.72438305315524</v>
      </c>
    </row>
    <row r="2274" spans="1:6" x14ac:dyDescent="0.2">
      <c r="A2274" s="84">
        <v>2243</v>
      </c>
      <c r="B2274" s="76">
        <v>373.66556486776881</v>
      </c>
      <c r="C2274" s="76">
        <v>128.74399586090294</v>
      </c>
      <c r="D2274" s="76">
        <v>42.804343465935112</v>
      </c>
      <c r="E2274" s="76">
        <v>112.25263709959322</v>
      </c>
      <c r="F2274" s="76">
        <v>657.46654129420006</v>
      </c>
    </row>
    <row r="2275" spans="1:6" x14ac:dyDescent="0.2">
      <c r="A2275" s="84">
        <v>2244</v>
      </c>
      <c r="B2275" s="76">
        <v>100.37882060829668</v>
      </c>
      <c r="C2275" s="76">
        <v>-9.8782576000284266</v>
      </c>
      <c r="D2275" s="76">
        <v>-13.151110597547968</v>
      </c>
      <c r="E2275" s="76">
        <v>33.917657715607973</v>
      </c>
      <c r="F2275" s="76">
        <v>111.26711012632825</v>
      </c>
    </row>
    <row r="2276" spans="1:6" x14ac:dyDescent="0.2">
      <c r="A2276" s="84">
        <v>2245</v>
      </c>
      <c r="B2276" s="76">
        <v>196.0829178578407</v>
      </c>
      <c r="C2276" s="76">
        <v>-16.71705132312503</v>
      </c>
      <c r="D2276" s="76">
        <v>29.653232868387143</v>
      </c>
      <c r="E2276" s="76">
        <v>210.48461510462755</v>
      </c>
      <c r="F2276" s="76">
        <v>419.50371450773036</v>
      </c>
    </row>
    <row r="2277" spans="1:6" x14ac:dyDescent="0.2">
      <c r="A2277" s="84">
        <v>2246</v>
      </c>
      <c r="B2277" s="76">
        <v>179.51738441023997</v>
      </c>
      <c r="C2277" s="76">
        <v>481.54188079736167</v>
      </c>
      <c r="D2277" s="76">
        <v>77.910475850378731</v>
      </c>
      <c r="E2277" s="76">
        <v>1063.781147175574</v>
      </c>
      <c r="F2277" s="76">
        <v>1802.7508882335542</v>
      </c>
    </row>
    <row r="2278" spans="1:6" x14ac:dyDescent="0.2">
      <c r="A2278" s="84">
        <v>2247</v>
      </c>
      <c r="B2278" s="76">
        <v>803.54593472472266</v>
      </c>
      <c r="C2278" s="76">
        <v>207.1735142221641</v>
      </c>
      <c r="D2278" s="76">
        <v>-11.226557827175094</v>
      </c>
      <c r="E2278" s="76">
        <v>192.01829598302325</v>
      </c>
      <c r="F2278" s="76">
        <v>1191.511187102735</v>
      </c>
    </row>
    <row r="2279" spans="1:6" x14ac:dyDescent="0.2">
      <c r="A2279" s="84">
        <v>2248</v>
      </c>
      <c r="B2279" s="76">
        <v>134.85303886411452</v>
      </c>
      <c r="C2279" s="76">
        <v>-14.184164759015177</v>
      </c>
      <c r="D2279" s="76">
        <v>-1.9245527703728733</v>
      </c>
      <c r="E2279" s="76">
        <v>52.010476594201208</v>
      </c>
      <c r="F2279" s="76">
        <v>170.7547979289277</v>
      </c>
    </row>
    <row r="2280" spans="1:6" x14ac:dyDescent="0.2">
      <c r="A2280" s="84">
        <v>2249</v>
      </c>
      <c r="B2280" s="76">
        <v>498.47127493066546</v>
      </c>
      <c r="C2280" s="76">
        <v>131.27688242501279</v>
      </c>
      <c r="D2280" s="76">
        <v>11.690740344906992</v>
      </c>
      <c r="E2280" s="76">
        <v>131.07134930667542</v>
      </c>
      <c r="F2280" s="76">
        <v>772.51024700726066</v>
      </c>
    </row>
    <row r="2281" spans="1:6" x14ac:dyDescent="0.2">
      <c r="A2281" s="84">
        <v>2250</v>
      </c>
      <c r="B2281" s="76">
        <v>-40.096988661789737</v>
      </c>
      <c r="C2281" s="76">
        <v>76.819821296650943</v>
      </c>
      <c r="D2281" s="76">
        <v>92.665380423237423</v>
      </c>
      <c r="E2281" s="76">
        <v>105.6263613740914</v>
      </c>
      <c r="F2281" s="76">
        <v>235.01457443219005</v>
      </c>
    </row>
    <row r="2282" spans="1:6" x14ac:dyDescent="0.2">
      <c r="A2282" s="84">
        <v>2251</v>
      </c>
      <c r="B2282" s="76">
        <v>177.33248204642143</v>
      </c>
      <c r="C2282" s="76">
        <v>57.913137191971344</v>
      </c>
      <c r="D2282" s="76">
        <v>-2.2453115654350189</v>
      </c>
      <c r="E2282" s="76">
        <v>-10.014756496113492</v>
      </c>
      <c r="F2282" s="76">
        <v>222.98555117684424</v>
      </c>
    </row>
    <row r="2283" spans="1:6" x14ac:dyDescent="0.2">
      <c r="A2283" s="84">
        <v>2252</v>
      </c>
      <c r="B2283" s="76">
        <v>667.09957953648518</v>
      </c>
      <c r="C2283" s="76">
        <v>60.952601068903164</v>
      </c>
      <c r="D2283" s="76">
        <v>12.653016730093427</v>
      </c>
      <c r="E2283" s="76">
        <v>125.7010243943742</v>
      </c>
      <c r="F2283" s="76">
        <v>866.40622172985604</v>
      </c>
    </row>
    <row r="2284" spans="1:6" x14ac:dyDescent="0.2">
      <c r="A2284" s="84">
        <v>2253</v>
      </c>
      <c r="B2284" s="76">
        <v>345.0653524118303</v>
      </c>
      <c r="C2284" s="76">
        <v>-29.128195487263309</v>
      </c>
      <c r="D2284" s="76">
        <v>-18.924768908666586</v>
      </c>
      <c r="E2284" s="76">
        <v>41.995720098087716</v>
      </c>
      <c r="F2284" s="76">
        <v>339.0081081139881</v>
      </c>
    </row>
    <row r="2285" spans="1:6" x14ac:dyDescent="0.2">
      <c r="A2285" s="84">
        <v>2254</v>
      </c>
      <c r="B2285" s="76">
        <v>872.8884051193553</v>
      </c>
      <c r="C2285" s="76">
        <v>346.30234499591739</v>
      </c>
      <c r="D2285" s="76">
        <v>-2.2453115654350189</v>
      </c>
      <c r="E2285" s="76">
        <v>185.37091309998829</v>
      </c>
      <c r="F2285" s="76">
        <v>1402.3163516498259</v>
      </c>
    </row>
    <row r="2286" spans="1:6" x14ac:dyDescent="0.2">
      <c r="A2286" s="84">
        <v>2255</v>
      </c>
      <c r="B2286" s="76">
        <v>492.20323524778951</v>
      </c>
      <c r="C2286" s="76">
        <v>129.25057317372489</v>
      </c>
      <c r="D2286" s="76">
        <v>51.929013450344939</v>
      </c>
      <c r="E2286" s="76">
        <v>100.8734582896239</v>
      </c>
      <c r="F2286" s="76">
        <v>774.25628016148312</v>
      </c>
    </row>
    <row r="2287" spans="1:6" x14ac:dyDescent="0.2">
      <c r="A2287" s="84">
        <v>2256</v>
      </c>
      <c r="B2287" s="76">
        <v>415.24957380966498</v>
      </c>
      <c r="C2287" s="76">
        <v>441.35894955415927</v>
      </c>
      <c r="D2287" s="76">
        <v>-22.132356859288045</v>
      </c>
      <c r="E2287" s="76">
        <v>131.70987829204228</v>
      </c>
      <c r="F2287" s="76">
        <v>966.18604479657847</v>
      </c>
    </row>
    <row r="2288" spans="1:6" x14ac:dyDescent="0.2">
      <c r="A2288" s="84">
        <v>2257</v>
      </c>
      <c r="B2288" s="76">
        <v>360.23405126160606</v>
      </c>
      <c r="C2288" s="76">
        <v>285.51306745728095</v>
      </c>
      <c r="D2288" s="76">
        <v>14.256810705404156</v>
      </c>
      <c r="E2288" s="76">
        <v>567.42566092434527</v>
      </c>
      <c r="F2288" s="76">
        <v>1227.4295903486363</v>
      </c>
    </row>
    <row r="2289" spans="1:6" x14ac:dyDescent="0.2">
      <c r="A2289" s="84">
        <v>2258</v>
      </c>
      <c r="B2289" s="76">
        <v>613.87492546924818</v>
      </c>
      <c r="C2289" s="76">
        <v>258.75443500386081</v>
      </c>
      <c r="D2289" s="76">
        <v>-20.528562883977315</v>
      </c>
      <c r="E2289" s="76">
        <v>282.17221160557784</v>
      </c>
      <c r="F2289" s="76">
        <v>1134.2730091947096</v>
      </c>
    </row>
    <row r="2290" spans="1:6" x14ac:dyDescent="0.2">
      <c r="A2290" s="84">
        <v>2259</v>
      </c>
      <c r="B2290" s="76">
        <v>22.082007809555876</v>
      </c>
      <c r="C2290" s="76">
        <v>493.10319386612275</v>
      </c>
      <c r="D2290" s="76">
        <v>58.02343055652571</v>
      </c>
      <c r="E2290" s="76">
        <v>57.094665606613482</v>
      </c>
      <c r="F2290" s="76">
        <v>630.3032978388178</v>
      </c>
    </row>
    <row r="2291" spans="1:6" x14ac:dyDescent="0.2">
      <c r="A2291" s="84">
        <v>2260</v>
      </c>
      <c r="B2291" s="76">
        <v>-305.77254187776964</v>
      </c>
      <c r="C2291" s="76">
        <v>-17.983494605179956</v>
      </c>
      <c r="D2291" s="76">
        <v>128.26960667513558</v>
      </c>
      <c r="E2291" s="76">
        <v>-6.8672615973349664</v>
      </c>
      <c r="F2291" s="76">
        <v>-202.35369140514896</v>
      </c>
    </row>
    <row r="2292" spans="1:6" x14ac:dyDescent="0.2">
      <c r="A2292" s="84">
        <v>2261</v>
      </c>
      <c r="B2292" s="76">
        <v>799.51648064287383</v>
      </c>
      <c r="C2292" s="76">
        <v>68.551260761232726</v>
      </c>
      <c r="D2292" s="76">
        <v>-24.377668424723062</v>
      </c>
      <c r="E2292" s="76">
        <v>39.992768798865015</v>
      </c>
      <c r="F2292" s="76">
        <v>883.68284177824842</v>
      </c>
    </row>
    <row r="2293" spans="1:6" x14ac:dyDescent="0.2">
      <c r="A2293" s="84">
        <v>2262</v>
      </c>
      <c r="B2293" s="76">
        <v>377.69501894961763</v>
      </c>
      <c r="C2293" s="76">
        <v>303.4965620624609</v>
      </c>
      <c r="D2293" s="76">
        <v>-48.755336849446124</v>
      </c>
      <c r="E2293" s="76">
        <v>139.36929040345518</v>
      </c>
      <c r="F2293" s="76">
        <v>771.80553456608754</v>
      </c>
    </row>
    <row r="2294" spans="1:6" x14ac:dyDescent="0.2">
      <c r="A2294" s="84">
        <v>2263</v>
      </c>
      <c r="B2294" s="76">
        <v>-227.97712943644274</v>
      </c>
      <c r="C2294" s="76">
        <v>957.00483384085965</v>
      </c>
      <c r="D2294" s="76">
        <v>-49.717613234632559</v>
      </c>
      <c r="E2294" s="76">
        <v>-20.601784792004899</v>
      </c>
      <c r="F2294" s="76">
        <v>658.70830637777942</v>
      </c>
    </row>
    <row r="2295" spans="1:6" x14ac:dyDescent="0.2">
      <c r="A2295" s="84">
        <v>2264</v>
      </c>
      <c r="B2295" s="76">
        <v>642.5288211623955</v>
      </c>
      <c r="C2295" s="76">
        <v>385.21883295706488</v>
      </c>
      <c r="D2295" s="76">
        <v>-8.6604874666779299</v>
      </c>
      <c r="E2295" s="76">
        <v>99.442778790179105</v>
      </c>
      <c r="F2295" s="76">
        <v>1118.5299454429614</v>
      </c>
    </row>
    <row r="2296" spans="1:6" x14ac:dyDescent="0.2">
      <c r="A2296" s="84">
        <v>2265</v>
      </c>
      <c r="B2296" s="76">
        <v>406.34891464276495</v>
      </c>
      <c r="C2296" s="76">
        <v>62.219044350958086</v>
      </c>
      <c r="D2296" s="76">
        <v>-10.585040237050803</v>
      </c>
      <c r="E2296" s="76">
        <v>-20.887920691893857</v>
      </c>
      <c r="F2296" s="76">
        <v>437.09499806477839</v>
      </c>
    </row>
    <row r="2297" spans="1:6" x14ac:dyDescent="0.2">
      <c r="A2297" s="84">
        <v>2266</v>
      </c>
      <c r="B2297" s="76">
        <v>105.30370893055635</v>
      </c>
      <c r="C2297" s="76">
        <v>-26.595308923153457</v>
      </c>
      <c r="D2297" s="76">
        <v>-17.32097493335586</v>
      </c>
      <c r="E2297" s="76">
        <v>39.068103913609193</v>
      </c>
      <c r="F2297" s="76">
        <v>100.45552898765624</v>
      </c>
    </row>
    <row r="2298" spans="1:6" x14ac:dyDescent="0.2">
      <c r="A2298" s="84">
        <v>2267</v>
      </c>
      <c r="B2298" s="76">
        <v>497.57584069025461</v>
      </c>
      <c r="C2298" s="76">
        <v>439.83921761569331</v>
      </c>
      <c r="D2298" s="76">
        <v>-52.604442390191871</v>
      </c>
      <c r="E2298" s="76">
        <v>629.86954428572676</v>
      </c>
      <c r="F2298" s="76">
        <v>1514.680160201483</v>
      </c>
    </row>
    <row r="2299" spans="1:6" x14ac:dyDescent="0.2">
      <c r="A2299" s="84">
        <v>2268</v>
      </c>
      <c r="B2299" s="76">
        <v>231.90028747427482</v>
      </c>
      <c r="C2299" s="76">
        <v>68.551260761232726</v>
      </c>
      <c r="D2299" s="76">
        <v>-2.2453115654350189</v>
      </c>
      <c r="E2299" s="76">
        <v>43.712535497421456</v>
      </c>
      <c r="F2299" s="76">
        <v>341.91877216749396</v>
      </c>
    </row>
    <row r="2300" spans="1:6" x14ac:dyDescent="0.2">
      <c r="A2300" s="84">
        <v>2269</v>
      </c>
      <c r="B2300" s="76">
        <v>74.858944756587448</v>
      </c>
      <c r="C2300" s="76">
        <v>-8.8651029743844862</v>
      </c>
      <c r="D2300" s="76">
        <v>-37.208020227208884</v>
      </c>
      <c r="E2300" s="76">
        <v>225.58356061315331</v>
      </c>
      <c r="F2300" s="76">
        <v>254.36938216814738</v>
      </c>
    </row>
    <row r="2301" spans="1:6" x14ac:dyDescent="0.2">
      <c r="A2301" s="84">
        <v>2270</v>
      </c>
      <c r="B2301" s="76">
        <v>211.75301706503058</v>
      </c>
      <c r="C2301" s="76">
        <v>35.370446771393645</v>
      </c>
      <c r="D2301" s="76">
        <v>-40.736366972892483</v>
      </c>
      <c r="E2301" s="76">
        <v>-2.0692084848116536</v>
      </c>
      <c r="F2301" s="76">
        <v>204.31788837872006</v>
      </c>
    </row>
    <row r="2302" spans="1:6" x14ac:dyDescent="0.2">
      <c r="A2302" s="84">
        <v>2271</v>
      </c>
      <c r="B2302" s="76">
        <v>260.05278281000801</v>
      </c>
      <c r="C2302" s="76">
        <v>-0.84983109537725454</v>
      </c>
      <c r="D2302" s="76">
        <v>176.52684965712717</v>
      </c>
      <c r="E2302" s="76">
        <v>35.986866200419627</v>
      </c>
      <c r="F2302" s="76">
        <v>471.71666757217758</v>
      </c>
    </row>
    <row r="2303" spans="1:6" x14ac:dyDescent="0.2">
      <c r="A2303" s="84">
        <v>2272</v>
      </c>
      <c r="B2303" s="76">
        <v>247.96442056446153</v>
      </c>
      <c r="C2303" s="76">
        <v>181.3380712682436</v>
      </c>
      <c r="D2303" s="76">
        <v>-6.7359346963050566</v>
      </c>
      <c r="E2303" s="76">
        <v>592.18696984350674</v>
      </c>
      <c r="F2303" s="76">
        <v>1014.7535269799068</v>
      </c>
    </row>
    <row r="2304" spans="1:6" x14ac:dyDescent="0.2">
      <c r="A2304" s="84">
        <v>2273</v>
      </c>
      <c r="B2304" s="76">
        <v>190.7103124153756</v>
      </c>
      <c r="C2304" s="76">
        <v>-17.223628635947001</v>
      </c>
      <c r="D2304" s="76">
        <v>141.88489979041546</v>
      </c>
      <c r="E2304" s="76">
        <v>43.360142411943556</v>
      </c>
      <c r="F2304" s="76">
        <v>358.73172598178763</v>
      </c>
    </row>
    <row r="2305" spans="1:6" x14ac:dyDescent="0.2">
      <c r="A2305" s="84">
        <v>2274</v>
      </c>
      <c r="B2305" s="76">
        <v>217.12562250749568</v>
      </c>
      <c r="C2305" s="76">
        <v>-13.677587446193206</v>
      </c>
      <c r="D2305" s="76">
        <v>-13.792628187672259</v>
      </c>
      <c r="E2305" s="76">
        <v>-1.1445435995558277</v>
      </c>
      <c r="F2305" s="76">
        <v>188.51086327407441</v>
      </c>
    </row>
    <row r="2306" spans="1:6" x14ac:dyDescent="0.2">
      <c r="A2306" s="84">
        <v>2275</v>
      </c>
      <c r="B2306" s="76">
        <v>340.14046408957063</v>
      </c>
      <c r="C2306" s="76">
        <v>133.80976898912263</v>
      </c>
      <c r="D2306" s="76">
        <v>54.672418883234499</v>
      </c>
      <c r="E2306" s="76">
        <v>168.48889500653985</v>
      </c>
      <c r="F2306" s="76">
        <v>697.11154696846756</v>
      </c>
    </row>
    <row r="2307" spans="1:6" x14ac:dyDescent="0.2">
      <c r="A2307" s="84">
        <v>2276</v>
      </c>
      <c r="B2307" s="76">
        <v>359.78633414140063</v>
      </c>
      <c r="C2307" s="76">
        <v>766.29508228540976</v>
      </c>
      <c r="D2307" s="76">
        <v>-63.510241422304816</v>
      </c>
      <c r="E2307" s="76">
        <v>729.02618717601695</v>
      </c>
      <c r="F2307" s="76">
        <v>1791.5973621805226</v>
      </c>
    </row>
    <row r="2308" spans="1:6" x14ac:dyDescent="0.2">
      <c r="A2308" s="84">
        <v>2277</v>
      </c>
      <c r="B2308" s="76">
        <v>549.45734339687533</v>
      </c>
      <c r="C2308" s="76">
        <v>343.26288111898555</v>
      </c>
      <c r="D2308" s="76">
        <v>-13.792628187672259</v>
      </c>
      <c r="E2308" s="76">
        <v>141.94451350245578</v>
      </c>
      <c r="F2308" s="76">
        <v>1020.8721098306444</v>
      </c>
    </row>
    <row r="2309" spans="1:6" x14ac:dyDescent="0.2">
      <c r="A2309" s="84">
        <v>2278</v>
      </c>
      <c r="B2309" s="76">
        <v>-152.36661935893437</v>
      </c>
      <c r="C2309" s="76">
        <v>145.37108205788368</v>
      </c>
      <c r="D2309" s="76">
        <v>-4.4906231308700377</v>
      </c>
      <c r="E2309" s="76">
        <v>-7.2859118684018256</v>
      </c>
      <c r="F2309" s="76">
        <v>-18.772072300322552</v>
      </c>
    </row>
    <row r="2310" spans="1:6" x14ac:dyDescent="0.2">
      <c r="A2310" s="84">
        <v>2279</v>
      </c>
      <c r="B2310" s="76">
        <v>-53.52850226795249</v>
      </c>
      <c r="C2310" s="76">
        <v>441.68559661469271</v>
      </c>
      <c r="D2310" s="76">
        <v>24.200333352330667</v>
      </c>
      <c r="E2310" s="76">
        <v>30.351512545762574</v>
      </c>
      <c r="F2310" s="76">
        <v>442.70894024483346</v>
      </c>
    </row>
    <row r="2311" spans="1:6" x14ac:dyDescent="0.2">
      <c r="A2311" s="84">
        <v>2280</v>
      </c>
      <c r="B2311" s="76">
        <v>425.99478469459518</v>
      </c>
      <c r="C2311" s="76">
        <v>343.51616977539658</v>
      </c>
      <c r="D2311" s="76">
        <v>-40.415608177830336</v>
      </c>
      <c r="E2311" s="76">
        <v>453.58872279659619</v>
      </c>
      <c r="F2311" s="76">
        <v>1182.6840690887575</v>
      </c>
    </row>
    <row r="2312" spans="1:6" x14ac:dyDescent="0.2">
      <c r="A2312" s="84">
        <v>2281</v>
      </c>
      <c r="B2312" s="76">
        <v>-69.144918237933666</v>
      </c>
      <c r="C2312" s="76">
        <v>105.94801678391426</v>
      </c>
      <c r="D2312" s="76">
        <v>-14.754904572858695</v>
      </c>
      <c r="E2312" s="76">
        <v>132.21589290623126</v>
      </c>
      <c r="F2312" s="76">
        <v>154.26408687935316</v>
      </c>
    </row>
    <row r="2313" spans="1:6" x14ac:dyDescent="0.2">
      <c r="A2313" s="84">
        <v>2282</v>
      </c>
      <c r="B2313" s="76">
        <v>529.3100729876312</v>
      </c>
      <c r="C2313" s="76">
        <v>1462.6991021234094</v>
      </c>
      <c r="D2313" s="76">
        <v>64.117847662706467</v>
      </c>
      <c r="E2313" s="76">
        <v>1222.0565141292336</v>
      </c>
      <c r="F2313" s="76">
        <v>3278.1835369029804</v>
      </c>
    </row>
    <row r="2314" spans="1:6" x14ac:dyDescent="0.2">
      <c r="A2314" s="84">
        <v>2283</v>
      </c>
      <c r="B2314" s="76">
        <v>426.44250181480061</v>
      </c>
      <c r="C2314" s="76">
        <v>391.29776071092851</v>
      </c>
      <c r="D2314" s="76">
        <v>-60.159229749013619</v>
      </c>
      <c r="E2314" s="76">
        <v>162.83243419434964</v>
      </c>
      <c r="F2314" s="76">
        <v>920.41346697106508</v>
      </c>
    </row>
    <row r="2315" spans="1:6" x14ac:dyDescent="0.2">
      <c r="A2315" s="84">
        <v>2284</v>
      </c>
      <c r="B2315" s="76">
        <v>260.50049993021344</v>
      </c>
      <c r="C2315" s="76">
        <v>204.64062765805426</v>
      </c>
      <c r="D2315" s="76">
        <v>50.181795752364458</v>
      </c>
      <c r="E2315" s="76">
        <v>497.23500110842872</v>
      </c>
      <c r="F2315" s="76">
        <v>1012.5579244490609</v>
      </c>
    </row>
    <row r="2316" spans="1:6" x14ac:dyDescent="0.2">
      <c r="A2316" s="84">
        <v>2285</v>
      </c>
      <c r="B2316" s="76">
        <v>228.31855051263142</v>
      </c>
      <c r="C2316" s="76">
        <v>-0.75986596923295591</v>
      </c>
      <c r="D2316" s="76">
        <v>-17.32097493335586</v>
      </c>
      <c r="E2316" s="76">
        <v>-31.188813087896307</v>
      </c>
      <c r="F2316" s="76">
        <v>179.04889652214629</v>
      </c>
    </row>
    <row r="2317" spans="1:6" x14ac:dyDescent="0.2">
      <c r="A2317" s="84">
        <v>2286</v>
      </c>
      <c r="B2317" s="76">
        <v>546.77104067564278</v>
      </c>
      <c r="C2317" s="76">
        <v>264.74339763158014</v>
      </c>
      <c r="D2317" s="76">
        <v>26.766403712827831</v>
      </c>
      <c r="E2317" s="76">
        <v>477.11812377307962</v>
      </c>
      <c r="F2317" s="76">
        <v>1315.3989657931304</v>
      </c>
    </row>
    <row r="2318" spans="1:6" x14ac:dyDescent="0.2">
      <c r="A2318" s="84">
        <v>2287</v>
      </c>
      <c r="B2318" s="76">
        <v>264.52995401206226</v>
      </c>
      <c r="C2318" s="76">
        <v>-0.2532886564109853</v>
      </c>
      <c r="D2318" s="76">
        <v>54.672418883234499</v>
      </c>
      <c r="E2318" s="76">
        <v>92.509260007255193</v>
      </c>
      <c r="F2318" s="76">
        <v>411.458344246141</v>
      </c>
    </row>
    <row r="2319" spans="1:6" x14ac:dyDescent="0.2">
      <c r="A2319" s="84">
        <v>2288</v>
      </c>
      <c r="B2319" s="76">
        <v>514.53540802085206</v>
      </c>
      <c r="C2319" s="76">
        <v>507.12403509487115</v>
      </c>
      <c r="D2319" s="76">
        <v>-27.121073857612615</v>
      </c>
      <c r="E2319" s="76">
        <v>658.41687708903351</v>
      </c>
      <c r="F2319" s="76">
        <v>1652.9552463471441</v>
      </c>
    </row>
    <row r="2320" spans="1:6" x14ac:dyDescent="0.2">
      <c r="A2320" s="84">
        <v>2289</v>
      </c>
      <c r="B2320" s="76">
        <v>908.20437437837518</v>
      </c>
      <c r="C2320" s="76">
        <v>593.1522131484619</v>
      </c>
      <c r="D2320" s="76">
        <v>62.691388759788133</v>
      </c>
      <c r="E2320" s="76">
        <v>228.86356988310973</v>
      </c>
      <c r="F2320" s="76">
        <v>1792.9115461697349</v>
      </c>
    </row>
    <row r="2321" spans="1:6" x14ac:dyDescent="0.2">
      <c r="A2321" s="84">
        <v>2290</v>
      </c>
      <c r="B2321" s="76">
        <v>776.68290751239715</v>
      </c>
      <c r="C2321" s="76">
        <v>164.87430860152955</v>
      </c>
      <c r="D2321" s="76">
        <v>-8.196304948946036</v>
      </c>
      <c r="E2321" s="76">
        <v>223.07459469974165</v>
      </c>
      <c r="F2321" s="76">
        <v>1156.4355058647222</v>
      </c>
    </row>
    <row r="2322" spans="1:6" x14ac:dyDescent="0.2">
      <c r="A2322" s="84">
        <v>2291</v>
      </c>
      <c r="B2322" s="76">
        <v>341.03589832998148</v>
      </c>
      <c r="C2322" s="76">
        <v>-11.397989538494338</v>
      </c>
      <c r="D2322" s="76">
        <v>-3.2075879506214555</v>
      </c>
      <c r="E2322" s="76">
        <v>77.124178598840473</v>
      </c>
      <c r="F2322" s="76">
        <v>403.55449943970609</v>
      </c>
    </row>
    <row r="2323" spans="1:6" x14ac:dyDescent="0.2">
      <c r="A2323" s="84">
        <v>2292</v>
      </c>
      <c r="B2323" s="76">
        <v>-51.289916666925365</v>
      </c>
      <c r="C2323" s="76">
        <v>-69.401091856609966</v>
      </c>
      <c r="D2323" s="76">
        <v>34.430703444596702</v>
      </c>
      <c r="E2323" s="76">
        <v>-24.035415590672383</v>
      </c>
      <c r="F2323" s="76">
        <v>-110.29572066961101</v>
      </c>
    </row>
    <row r="2324" spans="1:6" x14ac:dyDescent="0.2">
      <c r="A2324" s="84">
        <v>2293</v>
      </c>
      <c r="B2324" s="76">
        <v>88.738175482955626</v>
      </c>
      <c r="C2324" s="76">
        <v>91.167309585932827</v>
      </c>
      <c r="D2324" s="76">
        <v>-8.0189698765536388</v>
      </c>
      <c r="E2324" s="76">
        <v>-2.8613589988895693</v>
      </c>
      <c r="F2324" s="76">
        <v>169.02515619344527</v>
      </c>
    </row>
    <row r="2325" spans="1:6" x14ac:dyDescent="0.2">
      <c r="A2325" s="84">
        <v>2294</v>
      </c>
      <c r="B2325" s="76">
        <v>968.59250236889898</v>
      </c>
      <c r="C2325" s="76">
        <v>563.60740547452087</v>
      </c>
      <c r="D2325" s="76">
        <v>41.200549490624383</v>
      </c>
      <c r="E2325" s="76">
        <v>327.95395558781092</v>
      </c>
      <c r="F2325" s="76">
        <v>1901.3544129218551</v>
      </c>
    </row>
    <row r="2326" spans="1:6" x14ac:dyDescent="0.2">
      <c r="A2326" s="84">
        <v>2295</v>
      </c>
      <c r="B2326" s="76">
        <v>210.85758282461973</v>
      </c>
      <c r="C2326" s="76">
        <v>12.321179037993986</v>
      </c>
      <c r="D2326" s="76">
        <v>-15.396422162982986</v>
      </c>
      <c r="E2326" s="76">
        <v>45.429350896755203</v>
      </c>
      <c r="F2326" s="76">
        <v>253.21169059638595</v>
      </c>
    </row>
    <row r="2327" spans="1:6" x14ac:dyDescent="0.2">
      <c r="A2327" s="84">
        <v>2296</v>
      </c>
      <c r="B2327" s="76">
        <v>460.0212858302076</v>
      </c>
      <c r="C2327" s="76">
        <v>-2.0263092512878824</v>
      </c>
      <c r="D2327" s="76">
        <v>-9.302005056802221</v>
      </c>
      <c r="E2327" s="76">
        <v>78.26872219839629</v>
      </c>
      <c r="F2327" s="76">
        <v>526.96169372051372</v>
      </c>
    </row>
    <row r="2328" spans="1:6" x14ac:dyDescent="0.2">
      <c r="A2328" s="84">
        <v>2297</v>
      </c>
      <c r="B2328" s="76">
        <v>-99.141965291697261</v>
      </c>
      <c r="C2328" s="76">
        <v>11.054735755939063</v>
      </c>
      <c r="D2328" s="76">
        <v>142.8471761756019</v>
      </c>
      <c r="E2328" s="76">
        <v>99.024128519112253</v>
      </c>
      <c r="F2328" s="76">
        <v>153.78407515895594</v>
      </c>
    </row>
    <row r="2329" spans="1:6" x14ac:dyDescent="0.2">
      <c r="A2329" s="84">
        <v>2298</v>
      </c>
      <c r="B2329" s="76">
        <v>-37.410685940557187</v>
      </c>
      <c r="C2329" s="76">
        <v>241.78409502432476</v>
      </c>
      <c r="D2329" s="76">
        <v>41.52130828568653</v>
      </c>
      <c r="E2329" s="76">
        <v>44.790821911388335</v>
      </c>
      <c r="F2329" s="76">
        <v>290.68553928084242</v>
      </c>
    </row>
    <row r="2330" spans="1:6" x14ac:dyDescent="0.2">
      <c r="A2330" s="84">
        <v>2299</v>
      </c>
      <c r="B2330" s="76">
        <v>396.94685511845091</v>
      </c>
      <c r="C2330" s="76">
        <v>206.9202255657531</v>
      </c>
      <c r="D2330" s="76">
        <v>-2.88682915555931</v>
      </c>
      <c r="E2330" s="76">
        <v>375.6723936836778</v>
      </c>
      <c r="F2330" s="76">
        <v>976.65264521232245</v>
      </c>
    </row>
    <row r="2331" spans="1:6" x14ac:dyDescent="0.2">
      <c r="A2331" s="84">
        <v>2300</v>
      </c>
      <c r="B2331" s="76">
        <v>380.38132167085018</v>
      </c>
      <c r="C2331" s="76">
        <v>418.39964694690394</v>
      </c>
      <c r="D2331" s="76">
        <v>48.578001777053728</v>
      </c>
      <c r="E2331" s="76">
        <v>137.14646038993249</v>
      </c>
      <c r="F2331" s="76">
        <v>984.50543078474027</v>
      </c>
    </row>
    <row r="2332" spans="1:6" x14ac:dyDescent="0.2">
      <c r="A2332" s="84">
        <v>2301</v>
      </c>
      <c r="B2332" s="76">
        <v>332.97699016628371</v>
      </c>
      <c r="C2332" s="76">
        <v>-3.2927525333428092</v>
      </c>
      <c r="D2332" s="76">
        <v>60.58950091702286</v>
      </c>
      <c r="E2332" s="76">
        <v>338.69460541241341</v>
      </c>
      <c r="F2332" s="76">
        <v>728.96834396237716</v>
      </c>
    </row>
    <row r="2333" spans="1:6" x14ac:dyDescent="0.2">
      <c r="A2333" s="84">
        <v>2302</v>
      </c>
      <c r="B2333" s="76">
        <v>333.87242440669456</v>
      </c>
      <c r="C2333" s="76">
        <v>-20.263092512878824</v>
      </c>
      <c r="D2333" s="76">
        <v>-12.188834212361531</v>
      </c>
      <c r="E2333" s="76">
        <v>313.36102469347418</v>
      </c>
      <c r="F2333" s="76">
        <v>614.78152237492839</v>
      </c>
    </row>
    <row r="2334" spans="1:6" x14ac:dyDescent="0.2">
      <c r="A2334" s="84">
        <v>2303</v>
      </c>
      <c r="B2334" s="76">
        <v>133.00848714608424</v>
      </c>
      <c r="C2334" s="76">
        <v>93.790161276186964</v>
      </c>
      <c r="D2334" s="76">
        <v>-30.792844325965973</v>
      </c>
      <c r="E2334" s="76">
        <v>10.520771110302455</v>
      </c>
      <c r="F2334" s="76">
        <v>206.52657520660767</v>
      </c>
    </row>
    <row r="2335" spans="1:6" x14ac:dyDescent="0.2">
      <c r="A2335" s="84">
        <v>2304</v>
      </c>
      <c r="B2335" s="76">
        <v>654.56350017073328</v>
      </c>
      <c r="C2335" s="76">
        <v>282.22031492393808</v>
      </c>
      <c r="D2335" s="76">
        <v>170.71927999628588</v>
      </c>
      <c r="E2335" s="76">
        <v>1175.6813911896893</v>
      </c>
      <c r="F2335" s="76">
        <v>2283.1844862806465</v>
      </c>
    </row>
    <row r="2336" spans="1:6" x14ac:dyDescent="0.2">
      <c r="A2336" s="84">
        <v>2305</v>
      </c>
      <c r="B2336" s="76">
        <v>282.8863559404848</v>
      </c>
      <c r="C2336" s="76">
        <v>-11.651278194905323</v>
      </c>
      <c r="D2336" s="76">
        <v>-2.88682915555931</v>
      </c>
      <c r="E2336" s="76">
        <v>23.683022505194472</v>
      </c>
      <c r="F2336" s="76">
        <v>292.03127109521461</v>
      </c>
    </row>
    <row r="2337" spans="1:6" x14ac:dyDescent="0.2">
      <c r="A2337" s="84">
        <v>2306</v>
      </c>
      <c r="B2337" s="76">
        <v>-236.48375472034581</v>
      </c>
      <c r="C2337" s="76">
        <v>19.919838730323548</v>
      </c>
      <c r="D2337" s="76">
        <v>133.19050097401487</v>
      </c>
      <c r="E2337" s="76">
        <v>502.03305422095201</v>
      </c>
      <c r="F2337" s="76">
        <v>418.6596392049446</v>
      </c>
    </row>
    <row r="2338" spans="1:6" x14ac:dyDescent="0.2">
      <c r="A2338" s="84">
        <v>2307</v>
      </c>
      <c r="B2338" s="76">
        <v>99.877420250882665</v>
      </c>
      <c r="C2338" s="76">
        <v>544.2675024611417</v>
      </c>
      <c r="D2338" s="76">
        <v>41.166638140901767</v>
      </c>
      <c r="E2338" s="76">
        <v>556.200103643087</v>
      </c>
      <c r="F2338" s="76">
        <v>1241.5116644960131</v>
      </c>
    </row>
    <row r="2339" spans="1:6" x14ac:dyDescent="0.2">
      <c r="A2339" s="84">
        <v>2308</v>
      </c>
      <c r="B2339" s="76">
        <v>273.03657929596534</v>
      </c>
      <c r="C2339" s="76">
        <v>170.44665904257124</v>
      </c>
      <c r="D2339" s="76">
        <v>51.46483093261304</v>
      </c>
      <c r="E2339" s="76">
        <v>30.836420002418397</v>
      </c>
      <c r="F2339" s="76">
        <v>525.78448927356806</v>
      </c>
    </row>
    <row r="2340" spans="1:6" x14ac:dyDescent="0.2">
      <c r="A2340" s="84">
        <v>2309</v>
      </c>
      <c r="B2340" s="76">
        <v>134.79935562690594</v>
      </c>
      <c r="C2340" s="76">
        <v>33.597426176516748</v>
      </c>
      <c r="D2340" s="76">
        <v>16.822881065901321</v>
      </c>
      <c r="E2340" s="76">
        <v>538.23979913567166</v>
      </c>
      <c r="F2340" s="76">
        <v>723.45946200499566</v>
      </c>
    </row>
    <row r="2341" spans="1:6" x14ac:dyDescent="0.2">
      <c r="A2341" s="84">
        <v>2310</v>
      </c>
      <c r="B2341" s="76">
        <v>-26.665475055626985</v>
      </c>
      <c r="C2341" s="76">
        <v>-24.568999671865573</v>
      </c>
      <c r="D2341" s="76">
        <v>-11.54731662223724</v>
      </c>
      <c r="E2341" s="76">
        <v>305.06308359669441</v>
      </c>
      <c r="F2341" s="76">
        <v>242.28129224696463</v>
      </c>
    </row>
    <row r="2342" spans="1:6" x14ac:dyDescent="0.2">
      <c r="A2342" s="84">
        <v>2311</v>
      </c>
      <c r="B2342" s="76">
        <v>802.65050048431181</v>
      </c>
      <c r="C2342" s="76">
        <v>147.99393374813781</v>
      </c>
      <c r="D2342" s="76">
        <v>48.578001777053728</v>
      </c>
      <c r="E2342" s="76">
        <v>437.12535497421459</v>
      </c>
      <c r="F2342" s="76">
        <v>1436.3477909837179</v>
      </c>
    </row>
    <row r="2343" spans="1:6" x14ac:dyDescent="0.2">
      <c r="A2343" s="84">
        <v>2312</v>
      </c>
      <c r="B2343" s="76">
        <v>418.38359365110296</v>
      </c>
      <c r="C2343" s="76">
        <v>681.87660129642916</v>
      </c>
      <c r="D2343" s="76">
        <v>76.948199465192289</v>
      </c>
      <c r="E2343" s="76">
        <v>87.711206894731873</v>
      </c>
      <c r="F2343" s="76">
        <v>1264.9196013074563</v>
      </c>
    </row>
    <row r="2344" spans="1:6" x14ac:dyDescent="0.2">
      <c r="A2344" s="84">
        <v>2313</v>
      </c>
      <c r="B2344" s="76">
        <v>-119.68326958393823</v>
      </c>
      <c r="C2344" s="76">
        <v>-12.917721476960251</v>
      </c>
      <c r="D2344" s="76">
        <v>66.219735505471732</v>
      </c>
      <c r="E2344" s="76">
        <v>-1.7168153993337416</v>
      </c>
      <c r="F2344" s="76">
        <v>-68.098070954760487</v>
      </c>
    </row>
    <row r="2345" spans="1:6" x14ac:dyDescent="0.2">
      <c r="A2345" s="84">
        <v>2314</v>
      </c>
      <c r="B2345" s="76">
        <v>373.21784774756338</v>
      </c>
      <c r="C2345" s="76">
        <v>194.50908140161482</v>
      </c>
      <c r="D2345" s="76">
        <v>-13.792628187672259</v>
      </c>
      <c r="E2345" s="76">
        <v>103.38242420303555</v>
      </c>
      <c r="F2345" s="76">
        <v>657.31672516454159</v>
      </c>
    </row>
    <row r="2346" spans="1:6" x14ac:dyDescent="0.2">
      <c r="A2346" s="84">
        <v>2315</v>
      </c>
      <c r="B2346" s="76">
        <v>178.62195016982912</v>
      </c>
      <c r="C2346" s="76">
        <v>301.470252811173</v>
      </c>
      <c r="D2346" s="76">
        <v>-48.113819259321829</v>
      </c>
      <c r="E2346" s="76">
        <v>228.37866242645393</v>
      </c>
      <c r="F2346" s="76">
        <v>660.35704614813426</v>
      </c>
    </row>
    <row r="2347" spans="1:6" x14ac:dyDescent="0.2">
      <c r="A2347" s="84">
        <v>2316</v>
      </c>
      <c r="B2347" s="76">
        <v>299.84592327108226</v>
      </c>
      <c r="C2347" s="76">
        <v>690.14516183184742</v>
      </c>
      <c r="D2347" s="76">
        <v>-27.264497580282374</v>
      </c>
      <c r="E2347" s="76">
        <v>715.51154269564722</v>
      </c>
      <c r="F2347" s="76">
        <v>1678.2381302182944</v>
      </c>
    </row>
    <row r="2348" spans="1:6" x14ac:dyDescent="0.2">
      <c r="A2348" s="84">
        <v>2317</v>
      </c>
      <c r="B2348" s="76">
        <v>292.73613258500416</v>
      </c>
      <c r="C2348" s="76">
        <v>-7.345371035918574</v>
      </c>
      <c r="D2348" s="76">
        <v>-2.88682915555931</v>
      </c>
      <c r="E2348" s="76">
        <v>91.364716407699362</v>
      </c>
      <c r="F2348" s="76">
        <v>373.86864880122562</v>
      </c>
    </row>
    <row r="2349" spans="1:6" x14ac:dyDescent="0.2">
      <c r="A2349" s="84">
        <v>2318</v>
      </c>
      <c r="B2349" s="76">
        <v>282.8326727032761</v>
      </c>
      <c r="C2349" s="76">
        <v>129.25057317372489</v>
      </c>
      <c r="D2349" s="76">
        <v>-33.85700855391768</v>
      </c>
      <c r="E2349" s="76">
        <v>1459.4167966658897</v>
      </c>
      <c r="F2349" s="76">
        <v>1837.643033988973</v>
      </c>
    </row>
    <row r="2350" spans="1:6" x14ac:dyDescent="0.2">
      <c r="A2350" s="84">
        <v>2319</v>
      </c>
      <c r="B2350" s="76">
        <v>158.52836299779347</v>
      </c>
      <c r="C2350" s="76">
        <v>-13.171010133371237</v>
      </c>
      <c r="D2350" s="76">
        <v>-3.2075879506214555</v>
      </c>
      <c r="E2350" s="76">
        <v>-8.584076996668708</v>
      </c>
      <c r="F2350" s="76">
        <v>133.5656879171321</v>
      </c>
    </row>
    <row r="2351" spans="1:6" x14ac:dyDescent="0.2">
      <c r="A2351" s="84">
        <v>2320</v>
      </c>
      <c r="B2351" s="76">
        <v>172.35391048695317</v>
      </c>
      <c r="C2351" s="76">
        <v>185.64397842723034</v>
      </c>
      <c r="D2351" s="76">
        <v>657.49548550173233</v>
      </c>
      <c r="E2351" s="76">
        <v>852.10683844333471</v>
      </c>
      <c r="F2351" s="76">
        <v>1867.6002128592504</v>
      </c>
    </row>
    <row r="2352" spans="1:6" x14ac:dyDescent="0.2">
      <c r="A2352" s="84">
        <v>2321</v>
      </c>
      <c r="B2352" s="76">
        <v>176.83108168900742</v>
      </c>
      <c r="C2352" s="76">
        <v>739.44648470584525</v>
      </c>
      <c r="D2352" s="76">
        <v>34.464614794319324</v>
      </c>
      <c r="E2352" s="76">
        <v>522.12882439876796</v>
      </c>
      <c r="F2352" s="76">
        <v>1472.8710055879401</v>
      </c>
    </row>
    <row r="2353" spans="1:6" x14ac:dyDescent="0.2">
      <c r="A2353" s="84">
        <v>2322</v>
      </c>
      <c r="B2353" s="76">
        <v>174.59249608798029</v>
      </c>
      <c r="C2353" s="76">
        <v>299.69723221629613</v>
      </c>
      <c r="D2353" s="76">
        <v>-54.064812642832848</v>
      </c>
      <c r="E2353" s="76">
        <v>289.54548781710173</v>
      </c>
      <c r="F2353" s="76">
        <v>709.77040347854529</v>
      </c>
    </row>
    <row r="2354" spans="1:6" x14ac:dyDescent="0.2">
      <c r="A2354" s="84">
        <v>2323</v>
      </c>
      <c r="B2354" s="76">
        <v>-44.574159863843988</v>
      </c>
      <c r="C2354" s="76">
        <v>81.542340642315395</v>
      </c>
      <c r="D2354" s="76">
        <v>-7.6982110814914932</v>
      </c>
      <c r="E2354" s="76">
        <v>19.677119906749077</v>
      </c>
      <c r="F2354" s="76">
        <v>48.94708960372899</v>
      </c>
    </row>
    <row r="2355" spans="1:6" x14ac:dyDescent="0.2">
      <c r="A2355" s="84">
        <v>2324</v>
      </c>
      <c r="B2355" s="76">
        <v>-88.844471526972484</v>
      </c>
      <c r="C2355" s="76">
        <v>67.284817479177804</v>
      </c>
      <c r="D2355" s="76">
        <v>31.57778563876002</v>
      </c>
      <c r="E2355" s="76">
        <v>246.69136001934717</v>
      </c>
      <c r="F2355" s="76">
        <v>256.70949161031251</v>
      </c>
    </row>
    <row r="2356" spans="1:6" x14ac:dyDescent="0.2">
      <c r="A2356" s="84">
        <v>2325</v>
      </c>
      <c r="B2356" s="76">
        <v>-77.651543521836857</v>
      </c>
      <c r="C2356" s="76">
        <v>171.20652501180416</v>
      </c>
      <c r="D2356" s="76">
        <v>47.294966596805146</v>
      </c>
      <c r="E2356" s="76">
        <v>-3.7197666985564402</v>
      </c>
      <c r="F2356" s="76">
        <v>137.13018138821602</v>
      </c>
    </row>
    <row r="2357" spans="1:6" x14ac:dyDescent="0.2">
      <c r="A2357" s="84">
        <v>2326</v>
      </c>
      <c r="B2357" s="76">
        <v>-29.79949489706496</v>
      </c>
      <c r="C2357" s="76">
        <v>-39.006453087291739</v>
      </c>
      <c r="D2357" s="76">
        <v>-10.264281441988658</v>
      </c>
      <c r="E2357" s="76">
        <v>-5.4365820978901818</v>
      </c>
      <c r="F2357" s="76">
        <v>-84.50681152423553</v>
      </c>
    </row>
    <row r="2358" spans="1:6" x14ac:dyDescent="0.2">
      <c r="A2358" s="84">
        <v>2327</v>
      </c>
      <c r="B2358" s="76">
        <v>88.738175482955626</v>
      </c>
      <c r="C2358" s="76">
        <v>20.426416043145515</v>
      </c>
      <c r="D2358" s="76">
        <v>60.58950091702286</v>
      </c>
      <c r="E2358" s="76">
        <v>-11.511693181147223</v>
      </c>
      <c r="F2358" s="76">
        <v>158.24239926197677</v>
      </c>
    </row>
    <row r="2359" spans="1:6" x14ac:dyDescent="0.2">
      <c r="A2359" s="84">
        <v>2328</v>
      </c>
      <c r="B2359" s="76">
        <v>561.99342276262723</v>
      </c>
      <c r="C2359" s="76">
        <v>371.5412455108717</v>
      </c>
      <c r="D2359" s="76">
        <v>-11.868075417299385</v>
      </c>
      <c r="E2359" s="76">
        <v>245.67933079096926</v>
      </c>
      <c r="F2359" s="76">
        <v>1167.3459236471688</v>
      </c>
    </row>
    <row r="2360" spans="1:6" x14ac:dyDescent="0.2">
      <c r="A2360" s="84">
        <v>2329</v>
      </c>
      <c r="B2360" s="76">
        <v>616.56122819048073</v>
      </c>
      <c r="C2360" s="76">
        <v>264.32678544490244</v>
      </c>
      <c r="D2360" s="76">
        <v>-25.019186014847353</v>
      </c>
      <c r="E2360" s="76">
        <v>121.12284999615088</v>
      </c>
      <c r="F2360" s="76">
        <v>976.99167761668673</v>
      </c>
    </row>
    <row r="2361" spans="1:6" x14ac:dyDescent="0.2">
      <c r="A2361" s="84">
        <v>2330</v>
      </c>
      <c r="B2361" s="76">
        <v>621.93383363294583</v>
      </c>
      <c r="C2361" s="76">
        <v>128.74399586090294</v>
      </c>
      <c r="D2361" s="76">
        <v>-0.6415175901242911</v>
      </c>
      <c r="E2361" s="76">
        <v>-1.4306794994447847</v>
      </c>
      <c r="F2361" s="76">
        <v>748.60563240427973</v>
      </c>
    </row>
    <row r="2362" spans="1:6" x14ac:dyDescent="0.2">
      <c r="A2362" s="84">
        <v>2331</v>
      </c>
      <c r="B2362" s="76">
        <v>295.87015242644213</v>
      </c>
      <c r="C2362" s="76">
        <v>-1.5197319384659118</v>
      </c>
      <c r="D2362" s="76">
        <v>-7.0566934913672021</v>
      </c>
      <c r="E2362" s="76">
        <v>124.84261669470732</v>
      </c>
      <c r="F2362" s="76">
        <v>412.13634369131637</v>
      </c>
    </row>
    <row r="2363" spans="1:6" x14ac:dyDescent="0.2">
      <c r="A2363" s="84">
        <v>2332</v>
      </c>
      <c r="B2363" s="76">
        <v>532.05005894607245</v>
      </c>
      <c r="C2363" s="76">
        <v>74.123611202274404</v>
      </c>
      <c r="D2363" s="76">
        <v>-1.6037939753107278</v>
      </c>
      <c r="E2363" s="76">
        <v>-1.4306794994447847</v>
      </c>
      <c r="F2363" s="76">
        <v>603.13919667359141</v>
      </c>
    </row>
    <row r="2364" spans="1:6" x14ac:dyDescent="0.2">
      <c r="A2364" s="84">
        <v>2333</v>
      </c>
      <c r="B2364" s="76">
        <v>534.23496130989088</v>
      </c>
      <c r="C2364" s="76">
        <v>274.45833170134188</v>
      </c>
      <c r="D2364" s="76">
        <v>-78.906663585287802</v>
      </c>
      <c r="E2364" s="76">
        <v>652.54053756254336</v>
      </c>
      <c r="F2364" s="76">
        <v>1382.3271669884884</v>
      </c>
    </row>
    <row r="2365" spans="1:6" x14ac:dyDescent="0.2">
      <c r="A2365" s="84">
        <v>2334</v>
      </c>
      <c r="B2365" s="76">
        <v>360.68176838181148</v>
      </c>
      <c r="C2365" s="76">
        <v>173.48612291950303</v>
      </c>
      <c r="D2365" s="76">
        <v>-69.604658528485587</v>
      </c>
      <c r="E2365" s="76">
        <v>1092.3947371644697</v>
      </c>
      <c r="F2365" s="76">
        <v>1556.9579699372987</v>
      </c>
    </row>
    <row r="2366" spans="1:6" x14ac:dyDescent="0.2">
      <c r="A2366" s="84">
        <v>2335</v>
      </c>
      <c r="B2366" s="76">
        <v>648.29546048785733</v>
      </c>
      <c r="C2366" s="76">
        <v>902.31109077810879</v>
      </c>
      <c r="D2366" s="76">
        <v>-35.317378806558651</v>
      </c>
      <c r="E2366" s="76">
        <v>354.78447299178396</v>
      </c>
      <c r="F2366" s="76">
        <v>1870.0736454511914</v>
      </c>
    </row>
    <row r="2367" spans="1:6" x14ac:dyDescent="0.2">
      <c r="A2367" s="84">
        <v>2336</v>
      </c>
      <c r="B2367" s="76">
        <v>301.18907463169853</v>
      </c>
      <c r="C2367" s="76">
        <v>224.56046638837779</v>
      </c>
      <c r="D2367" s="76">
        <v>-11.083134104505348</v>
      </c>
      <c r="E2367" s="76">
        <v>481.34390508582499</v>
      </c>
      <c r="F2367" s="76">
        <v>996.01031200139596</v>
      </c>
    </row>
    <row r="2368" spans="1:6" x14ac:dyDescent="0.2">
      <c r="A2368" s="84">
        <v>2337</v>
      </c>
      <c r="B2368" s="76">
        <v>-42.783291383022288</v>
      </c>
      <c r="C2368" s="76">
        <v>132.20007192451243</v>
      </c>
      <c r="D2368" s="76">
        <v>155.82095170075746</v>
      </c>
      <c r="E2368" s="76">
        <v>110.24968580037051</v>
      </c>
      <c r="F2368" s="76">
        <v>355.48741804261812</v>
      </c>
    </row>
    <row r="2369" spans="1:6" x14ac:dyDescent="0.2">
      <c r="A2369" s="84">
        <v>2338</v>
      </c>
      <c r="B2369" s="76">
        <v>41.78156109859458</v>
      </c>
      <c r="C2369" s="76">
        <v>61.459178381725138</v>
      </c>
      <c r="D2369" s="76">
        <v>-5.4528995160564744</v>
      </c>
      <c r="E2369" s="76">
        <v>-10.30089239600245</v>
      </c>
      <c r="F2369" s="76">
        <v>87.486947568260788</v>
      </c>
    </row>
    <row r="2370" spans="1:6" x14ac:dyDescent="0.2">
      <c r="A2370" s="84">
        <v>2339</v>
      </c>
      <c r="B2370" s="76">
        <v>864.38177983545211</v>
      </c>
      <c r="C2370" s="76">
        <v>212.49257600679479</v>
      </c>
      <c r="D2370" s="76">
        <v>-11.868075417299385</v>
      </c>
      <c r="E2370" s="76">
        <v>131.99601419193124</v>
      </c>
      <c r="F2370" s="76">
        <v>1197.0022946168785</v>
      </c>
    </row>
    <row r="2371" spans="1:6" x14ac:dyDescent="0.2">
      <c r="A2371" s="84">
        <v>2340</v>
      </c>
      <c r="B2371" s="76">
        <v>293.18384970520958</v>
      </c>
      <c r="C2371" s="76">
        <v>-2.2795979076988679</v>
      </c>
      <c r="D2371" s="76">
        <v>-0.32075879506214555</v>
      </c>
      <c r="E2371" s="76">
        <v>-10.30089239600245</v>
      </c>
      <c r="F2371" s="76">
        <v>280.28260060644612</v>
      </c>
    </row>
    <row r="2372" spans="1:6" x14ac:dyDescent="0.2">
      <c r="A2372" s="84">
        <v>2341</v>
      </c>
      <c r="B2372" s="76">
        <v>141.96282955019274</v>
      </c>
      <c r="C2372" s="76">
        <v>4.2159420328424488</v>
      </c>
      <c r="D2372" s="76">
        <v>92.665380423237423</v>
      </c>
      <c r="E2372" s="76">
        <v>39.420496999087106</v>
      </c>
      <c r="F2372" s="76">
        <v>278.26464900535973</v>
      </c>
    </row>
    <row r="2373" spans="1:6" x14ac:dyDescent="0.2">
      <c r="A2373" s="84">
        <v>2342</v>
      </c>
      <c r="B2373" s="76">
        <v>-55.265687511565488</v>
      </c>
      <c r="C2373" s="76">
        <v>69.817704043287648</v>
      </c>
      <c r="D2373" s="76">
        <v>-0.6415175901242911</v>
      </c>
      <c r="E2373" s="76">
        <v>5.304067726712276</v>
      </c>
      <c r="F2373" s="76">
        <v>19.214566668310145</v>
      </c>
    </row>
    <row r="2374" spans="1:6" x14ac:dyDescent="0.2">
      <c r="A2374" s="84">
        <v>2343</v>
      </c>
      <c r="B2374" s="76">
        <v>566.47059396468148</v>
      </c>
      <c r="C2374" s="76">
        <v>-7.0920823795075885</v>
      </c>
      <c r="D2374" s="76">
        <v>-16.037939753107278</v>
      </c>
      <c r="E2374" s="76">
        <v>236.23684609463368</v>
      </c>
      <c r="F2374" s="76">
        <v>779.57741792670026</v>
      </c>
    </row>
    <row r="2375" spans="1:6" x14ac:dyDescent="0.2">
      <c r="A2375" s="84">
        <v>2344</v>
      </c>
      <c r="B2375" s="76">
        <v>387.54479559413699</v>
      </c>
      <c r="C2375" s="76">
        <v>333.13133486254617</v>
      </c>
      <c r="D2375" s="76">
        <v>13.615293115279869</v>
      </c>
      <c r="E2375" s="76">
        <v>83.133032496508562</v>
      </c>
      <c r="F2375" s="76">
        <v>817.42445606847161</v>
      </c>
    </row>
    <row r="2376" spans="1:6" x14ac:dyDescent="0.2">
      <c r="A2376" s="84">
        <v>2345</v>
      </c>
      <c r="B2376" s="76">
        <v>189.81487817496475</v>
      </c>
      <c r="C2376" s="76">
        <v>251.31909884179791</v>
      </c>
      <c r="D2376" s="76">
        <v>-52.604442390191871</v>
      </c>
      <c r="E2376" s="76">
        <v>387.99734453643612</v>
      </c>
      <c r="F2376" s="76">
        <v>776.52687916300692</v>
      </c>
    </row>
    <row r="2377" spans="1:6" x14ac:dyDescent="0.2">
      <c r="A2377" s="84">
        <v>2346</v>
      </c>
      <c r="B2377" s="76">
        <v>107.54229453158359</v>
      </c>
      <c r="C2377" s="76">
        <v>-9.624968943617441</v>
      </c>
      <c r="D2377" s="76">
        <v>-14.754904572858695</v>
      </c>
      <c r="E2377" s="76">
        <v>-24.035415590672383</v>
      </c>
      <c r="F2377" s="76">
        <v>59.127005424435069</v>
      </c>
    </row>
    <row r="2378" spans="1:6" x14ac:dyDescent="0.2">
      <c r="A2378" s="84">
        <v>2347</v>
      </c>
      <c r="B2378" s="76">
        <v>511.00735429641736</v>
      </c>
      <c r="C2378" s="76">
        <v>-1.2664432820549265</v>
      </c>
      <c r="D2378" s="76">
        <v>-13.151110597547968</v>
      </c>
      <c r="E2378" s="76">
        <v>553.09775877236427</v>
      </c>
      <c r="F2378" s="76">
        <v>1049.6875591891787</v>
      </c>
    </row>
    <row r="2379" spans="1:6" x14ac:dyDescent="0.2">
      <c r="A2379" s="84">
        <v>2348</v>
      </c>
      <c r="B2379" s="76">
        <v>355.30916293934638</v>
      </c>
      <c r="C2379" s="76">
        <v>312.10837638043438</v>
      </c>
      <c r="D2379" s="76">
        <v>124.88468365212174</v>
      </c>
      <c r="E2379" s="76">
        <v>816.31874379968201</v>
      </c>
      <c r="F2379" s="76">
        <v>1608.6209667715843</v>
      </c>
    </row>
    <row r="2380" spans="1:6" x14ac:dyDescent="0.2">
      <c r="A2380" s="84">
        <v>2349</v>
      </c>
      <c r="B2380" s="76">
        <v>-256.12962477217593</v>
      </c>
      <c r="C2380" s="76">
        <v>-21.276247138522766</v>
      </c>
      <c r="D2380" s="76">
        <v>110.30711415165543</v>
      </c>
      <c r="E2380" s="76">
        <v>224.72515291348645</v>
      </c>
      <c r="F2380" s="76">
        <v>57.626395154443173</v>
      </c>
    </row>
    <row r="2381" spans="1:6" x14ac:dyDescent="0.2">
      <c r="A2381" s="84">
        <v>2350</v>
      </c>
      <c r="B2381" s="76">
        <v>262.29136841103514</v>
      </c>
      <c r="C2381" s="76">
        <v>-21.276247138522766</v>
      </c>
      <c r="D2381" s="76">
        <v>-12.830351802485822</v>
      </c>
      <c r="E2381" s="76">
        <v>303.12638948306062</v>
      </c>
      <c r="F2381" s="76">
        <v>531.31115895308722</v>
      </c>
    </row>
    <row r="2382" spans="1:6" x14ac:dyDescent="0.2">
      <c r="A2382" s="84">
        <v>2351</v>
      </c>
      <c r="B2382" s="76">
        <v>128.08359882382456</v>
      </c>
      <c r="C2382" s="76">
        <v>42.969106463723207</v>
      </c>
      <c r="D2382" s="76">
        <v>39.9175143103758</v>
      </c>
      <c r="E2382" s="76">
        <v>254.41702931634902</v>
      </c>
      <c r="F2382" s="76">
        <v>465.38724891427262</v>
      </c>
    </row>
    <row r="2383" spans="1:6" x14ac:dyDescent="0.2">
      <c r="A2383" s="84">
        <v>2352</v>
      </c>
      <c r="B2383" s="76">
        <v>427.33793605521146</v>
      </c>
      <c r="C2383" s="76">
        <v>114.05325378906579</v>
      </c>
      <c r="D2383" s="76">
        <v>16.181363475777033</v>
      </c>
      <c r="E2383" s="76">
        <v>185.94318489976621</v>
      </c>
      <c r="F2383" s="76">
        <v>743.51573821982061</v>
      </c>
    </row>
    <row r="2384" spans="1:6" x14ac:dyDescent="0.2">
      <c r="A2384" s="84">
        <v>2353</v>
      </c>
      <c r="B2384" s="76">
        <v>-184.99628589672182</v>
      </c>
      <c r="C2384" s="76">
        <v>-20.769669825700795</v>
      </c>
      <c r="D2384" s="76">
        <v>-6.415175901242911</v>
      </c>
      <c r="E2384" s="76">
        <v>-35.766987486119618</v>
      </c>
      <c r="F2384" s="76">
        <v>-247.94811910978513</v>
      </c>
    </row>
    <row r="2385" spans="1:6" x14ac:dyDescent="0.2">
      <c r="A2385" s="84">
        <v>2354</v>
      </c>
      <c r="B2385" s="76">
        <v>219.81192522872823</v>
      </c>
      <c r="C2385" s="76">
        <v>43.728972432956162</v>
      </c>
      <c r="D2385" s="76">
        <v>-12.830351802485822</v>
      </c>
      <c r="E2385" s="76">
        <v>-6.0088538976680956</v>
      </c>
      <c r="F2385" s="76">
        <v>244.70169196153043</v>
      </c>
    </row>
    <row r="2386" spans="1:6" x14ac:dyDescent="0.2">
      <c r="A2386" s="84">
        <v>2355</v>
      </c>
      <c r="B2386" s="76">
        <v>431.36739013706028</v>
      </c>
      <c r="C2386" s="76">
        <v>332.8780462061352</v>
      </c>
      <c r="D2386" s="76">
        <v>165.94180942007637</v>
      </c>
      <c r="E2386" s="76">
        <v>38.848225199309191</v>
      </c>
      <c r="F2386" s="76">
        <v>969.03547096258114</v>
      </c>
    </row>
    <row r="2387" spans="1:6" x14ac:dyDescent="0.2">
      <c r="A2387" s="84">
        <v>2356</v>
      </c>
      <c r="B2387" s="76">
        <v>272.14114505555449</v>
      </c>
      <c r="C2387" s="76">
        <v>-4.0526185025757648</v>
      </c>
      <c r="D2387" s="76">
        <v>-13.792628187672259</v>
      </c>
      <c r="E2387" s="76">
        <v>23.11075070541656</v>
      </c>
      <c r="F2387" s="76">
        <v>277.40664907072306</v>
      </c>
    </row>
    <row r="2388" spans="1:6" x14ac:dyDescent="0.2">
      <c r="A2388" s="84">
        <v>2357</v>
      </c>
      <c r="B2388" s="76">
        <v>39.095258377362029</v>
      </c>
      <c r="C2388" s="76">
        <v>111.01378991213396</v>
      </c>
      <c r="D2388" s="76">
        <v>106.13724981584754</v>
      </c>
      <c r="E2388" s="76">
        <v>-30.330405388229437</v>
      </c>
      <c r="F2388" s="76">
        <v>225.9158927171141</v>
      </c>
    </row>
    <row r="2389" spans="1:6" x14ac:dyDescent="0.2">
      <c r="A2389" s="84">
        <v>2358</v>
      </c>
      <c r="B2389" s="76">
        <v>594.6230893004149</v>
      </c>
      <c r="C2389" s="76">
        <v>576.27183829507021</v>
      </c>
      <c r="D2389" s="76">
        <v>-32.396638301276703</v>
      </c>
      <c r="E2389" s="76">
        <v>203.11133889310361</v>
      </c>
      <c r="F2389" s="76">
        <v>1341.609628187312</v>
      </c>
    </row>
    <row r="2390" spans="1:6" x14ac:dyDescent="0.2">
      <c r="A2390" s="84">
        <v>2359</v>
      </c>
      <c r="B2390" s="76">
        <v>122.71099338135946</v>
      </c>
      <c r="C2390" s="76">
        <v>362.16956522366524</v>
      </c>
      <c r="D2390" s="76">
        <v>52.891289835531381</v>
      </c>
      <c r="E2390" s="76">
        <v>296.12661351454778</v>
      </c>
      <c r="F2390" s="76">
        <v>833.89846195510393</v>
      </c>
    </row>
    <row r="2391" spans="1:6" x14ac:dyDescent="0.2">
      <c r="A2391" s="84">
        <v>2360</v>
      </c>
      <c r="B2391" s="76">
        <v>264.52995401206226</v>
      </c>
      <c r="C2391" s="76">
        <v>96.576336496707796</v>
      </c>
      <c r="D2391" s="76">
        <v>21.634262991833502</v>
      </c>
      <c r="E2391" s="76">
        <v>35.414594400641704</v>
      </c>
      <c r="F2391" s="76">
        <v>418.15514790124524</v>
      </c>
    </row>
    <row r="2392" spans="1:6" x14ac:dyDescent="0.2">
      <c r="A2392" s="84">
        <v>2361</v>
      </c>
      <c r="B2392" s="76">
        <v>84.7087214011068</v>
      </c>
      <c r="C2392" s="76">
        <v>253.68866187564109</v>
      </c>
      <c r="D2392" s="76">
        <v>-18.604010113604442</v>
      </c>
      <c r="E2392" s="76">
        <v>42.854127797754586</v>
      </c>
      <c r="F2392" s="76">
        <v>362.64750096089801</v>
      </c>
    </row>
    <row r="2393" spans="1:6" x14ac:dyDescent="0.2">
      <c r="A2393" s="84">
        <v>2362</v>
      </c>
      <c r="B2393" s="76">
        <v>518.17082821970428</v>
      </c>
      <c r="C2393" s="76">
        <v>-2.532886564109853</v>
      </c>
      <c r="D2393" s="76">
        <v>-23.736150834598771</v>
      </c>
      <c r="E2393" s="76">
        <v>-4.292038498334354</v>
      </c>
      <c r="F2393" s="76">
        <v>487.60975232266128</v>
      </c>
    </row>
    <row r="2394" spans="1:6" x14ac:dyDescent="0.2">
      <c r="A2394" s="84">
        <v>2363</v>
      </c>
      <c r="B2394" s="76">
        <v>3.7256058811334469</v>
      </c>
      <c r="C2394" s="76">
        <v>190.11320911648377</v>
      </c>
      <c r="D2394" s="76">
        <v>45.193078754039874</v>
      </c>
      <c r="E2394" s="76">
        <v>346.42027470941525</v>
      </c>
      <c r="F2394" s="76">
        <v>585.45216846107235</v>
      </c>
    </row>
    <row r="2395" spans="1:6" x14ac:dyDescent="0.2">
      <c r="A2395" s="84">
        <v>2364</v>
      </c>
      <c r="B2395" s="76">
        <v>-151.47118511852352</v>
      </c>
      <c r="C2395" s="76">
        <v>-22.542690420577692</v>
      </c>
      <c r="D2395" s="76">
        <v>178.45140242750006</v>
      </c>
      <c r="E2395" s="76">
        <v>-21.174056591782815</v>
      </c>
      <c r="F2395" s="76">
        <v>-16.736529703383965</v>
      </c>
    </row>
    <row r="2396" spans="1:6" x14ac:dyDescent="0.2">
      <c r="A2396" s="84">
        <v>2365</v>
      </c>
      <c r="B2396" s="76">
        <v>312.82971975703958</v>
      </c>
      <c r="C2396" s="76">
        <v>506.11088046922725</v>
      </c>
      <c r="D2396" s="76">
        <v>99.223980047150093</v>
      </c>
      <c r="E2396" s="76">
        <v>231.72492888199932</v>
      </c>
      <c r="F2396" s="76">
        <v>1149.8895091554164</v>
      </c>
    </row>
    <row r="2397" spans="1:6" x14ac:dyDescent="0.2">
      <c r="A2397" s="84">
        <v>2366</v>
      </c>
      <c r="B2397" s="76">
        <v>90.976761083982751</v>
      </c>
      <c r="C2397" s="76">
        <v>233.17228070635127</v>
      </c>
      <c r="D2397" s="76">
        <v>-2.88682915555931</v>
      </c>
      <c r="E2397" s="76">
        <v>-0.13251437117790488</v>
      </c>
      <c r="F2397" s="76">
        <v>321.12969826359677</v>
      </c>
    </row>
    <row r="2398" spans="1:6" x14ac:dyDescent="0.2">
      <c r="A2398" s="84">
        <v>2367</v>
      </c>
      <c r="B2398" s="76">
        <v>142.85826379060359</v>
      </c>
      <c r="C2398" s="76">
        <v>305.77615997015971</v>
      </c>
      <c r="D2398" s="76">
        <v>45.370413826432276</v>
      </c>
      <c r="E2398" s="76">
        <v>27.908803817939884</v>
      </c>
      <c r="F2398" s="76">
        <v>521.91364140513542</v>
      </c>
    </row>
    <row r="2399" spans="1:6" x14ac:dyDescent="0.2">
      <c r="A2399" s="84">
        <v>2368</v>
      </c>
      <c r="B2399" s="76">
        <v>357.10003142016808</v>
      </c>
      <c r="C2399" s="76">
        <v>139.6354080865753</v>
      </c>
      <c r="D2399" s="76">
        <v>-43.302437333389648</v>
      </c>
      <c r="E2399" s="76">
        <v>215.92119720251773</v>
      </c>
      <c r="F2399" s="76">
        <v>669.35419937587142</v>
      </c>
    </row>
    <row r="2400" spans="1:6" x14ac:dyDescent="0.2">
      <c r="A2400" s="84">
        <v>2369</v>
      </c>
      <c r="B2400" s="76">
        <v>371.42697926674168</v>
      </c>
      <c r="C2400" s="76">
        <v>65.511796884300907</v>
      </c>
      <c r="D2400" s="76">
        <v>-52.781777462584259</v>
      </c>
      <c r="E2400" s="76">
        <v>417.53559941058762</v>
      </c>
      <c r="F2400" s="76">
        <v>801.69259809904588</v>
      </c>
    </row>
    <row r="2401" spans="1:6" x14ac:dyDescent="0.2">
      <c r="A2401" s="84">
        <v>2370</v>
      </c>
      <c r="B2401" s="76">
        <v>97.692517887064128</v>
      </c>
      <c r="C2401" s="76">
        <v>-23.555845046221634</v>
      </c>
      <c r="D2401" s="76">
        <v>-0.32075879506214555</v>
      </c>
      <c r="E2401" s="76">
        <v>252.19419930282632</v>
      </c>
      <c r="F2401" s="76">
        <v>326.01011334860664</v>
      </c>
    </row>
    <row r="2402" spans="1:6" x14ac:dyDescent="0.2">
      <c r="A2402" s="84">
        <v>2371</v>
      </c>
      <c r="B2402" s="76">
        <v>13.575382525652799</v>
      </c>
      <c r="C2402" s="76">
        <v>116.74946388344235</v>
      </c>
      <c r="D2402" s="76">
        <v>38.457144057734823</v>
      </c>
      <c r="E2402" s="76">
        <v>26.830517403973001</v>
      </c>
      <c r="F2402" s="76">
        <v>195.61250787080294</v>
      </c>
    </row>
    <row r="2403" spans="1:6" x14ac:dyDescent="0.2">
      <c r="A2403" s="84">
        <v>2372</v>
      </c>
      <c r="B2403" s="76">
        <v>-121.92185518496535</v>
      </c>
      <c r="C2403" s="76">
        <v>-1.2664432820549265</v>
      </c>
      <c r="D2403" s="76">
        <v>-2.2453115654350189</v>
      </c>
      <c r="E2403" s="76">
        <v>-17.454289893226374</v>
      </c>
      <c r="F2403" s="76">
        <v>-142.88789992568167</v>
      </c>
    </row>
    <row r="2404" spans="1:6" x14ac:dyDescent="0.2">
      <c r="A2404" s="84">
        <v>2373</v>
      </c>
      <c r="B2404" s="76">
        <v>436.73999557952538</v>
      </c>
      <c r="C2404" s="76">
        <v>254.8651400315517</v>
      </c>
      <c r="D2404" s="76">
        <v>53.212048630593515</v>
      </c>
      <c r="E2404" s="76">
        <v>-15.737474493892631</v>
      </c>
      <c r="F2404" s="76">
        <v>729.079709747778</v>
      </c>
    </row>
    <row r="2405" spans="1:6" x14ac:dyDescent="0.2">
      <c r="A2405" s="84">
        <v>2374</v>
      </c>
      <c r="B2405" s="76">
        <v>428.68108741582773</v>
      </c>
      <c r="C2405" s="76">
        <v>1032.7381421077444</v>
      </c>
      <c r="D2405" s="76">
        <v>-8.0189698765536388</v>
      </c>
      <c r="E2405" s="76">
        <v>209.12019279077171</v>
      </c>
      <c r="F2405" s="76">
        <v>1662.52045243779</v>
      </c>
    </row>
    <row r="2406" spans="1:6" x14ac:dyDescent="0.2">
      <c r="A2406" s="84">
        <v>2375</v>
      </c>
      <c r="B2406" s="76">
        <v>235.42834119870963</v>
      </c>
      <c r="C2406" s="76">
        <v>740.9662166443112</v>
      </c>
      <c r="D2406" s="76">
        <v>-64.793276602553405</v>
      </c>
      <c r="E2406" s="76">
        <v>214.71039641737295</v>
      </c>
      <c r="F2406" s="76">
        <v>1126.3116776578404</v>
      </c>
    </row>
    <row r="2407" spans="1:6" x14ac:dyDescent="0.2">
      <c r="A2407" s="84">
        <v>2376</v>
      </c>
      <c r="B2407" s="76">
        <v>277.51375049801959</v>
      </c>
      <c r="C2407" s="76">
        <v>199.06827721701256</v>
      </c>
      <c r="D2407" s="76">
        <v>-10.264281441988658</v>
      </c>
      <c r="E2407" s="76">
        <v>35.700730300530665</v>
      </c>
      <c r="F2407" s="76">
        <v>502.01847657357416</v>
      </c>
    </row>
    <row r="2408" spans="1:6" x14ac:dyDescent="0.2">
      <c r="A2408" s="84">
        <v>2377</v>
      </c>
      <c r="B2408" s="76">
        <v>318.20232519950468</v>
      </c>
      <c r="C2408" s="76">
        <v>-11.904566851316309</v>
      </c>
      <c r="D2408" s="76">
        <v>-6.415175901242911</v>
      </c>
      <c r="E2408" s="76">
        <v>-4.578174398223311</v>
      </c>
      <c r="F2408" s="76">
        <v>295.30440804872217</v>
      </c>
    </row>
    <row r="2409" spans="1:6" x14ac:dyDescent="0.2">
      <c r="A2409" s="84">
        <v>2378</v>
      </c>
      <c r="B2409" s="76">
        <v>237.21920967953133</v>
      </c>
      <c r="C2409" s="76">
        <v>458.23932440755101</v>
      </c>
      <c r="D2409" s="76">
        <v>71.81605874419796</v>
      </c>
      <c r="E2409" s="76">
        <v>406.3762993149183</v>
      </c>
      <c r="F2409" s="76">
        <v>1173.6508921461987</v>
      </c>
    </row>
    <row r="2410" spans="1:6" x14ac:dyDescent="0.2">
      <c r="A2410" s="84">
        <v>2379</v>
      </c>
      <c r="B2410" s="76">
        <v>473.84683331936708</v>
      </c>
      <c r="C2410" s="76">
        <v>318.35062766456474</v>
      </c>
      <c r="D2410" s="76">
        <v>40.879790695562235</v>
      </c>
      <c r="E2410" s="76">
        <v>925.42388600049662</v>
      </c>
      <c r="F2410" s="76">
        <v>1758.5011376799907</v>
      </c>
    </row>
    <row r="2411" spans="1:6" x14ac:dyDescent="0.2">
      <c r="A2411" s="84">
        <v>2380</v>
      </c>
      <c r="B2411" s="76">
        <v>-123.26500654558163</v>
      </c>
      <c r="C2411" s="76">
        <v>-3.2927525333428092</v>
      </c>
      <c r="D2411" s="76">
        <v>60.446077194353116</v>
      </c>
      <c r="E2411" s="76">
        <v>-0.28613589988895693</v>
      </c>
      <c r="F2411" s="76">
        <v>-66.397817784460273</v>
      </c>
    </row>
    <row r="2412" spans="1:6" x14ac:dyDescent="0.2">
      <c r="A2412" s="84">
        <v>2381</v>
      </c>
      <c r="B2412" s="76">
        <v>481.90574148306473</v>
      </c>
      <c r="C2412" s="76">
        <v>184.79414733185308</v>
      </c>
      <c r="D2412" s="76">
        <v>38.77790285279697</v>
      </c>
      <c r="E2412" s="76">
        <v>50.227404009278516</v>
      </c>
      <c r="F2412" s="76">
        <v>755.7051956769933</v>
      </c>
    </row>
    <row r="2413" spans="1:6" x14ac:dyDescent="0.2">
      <c r="A2413" s="84">
        <v>2382</v>
      </c>
      <c r="B2413" s="76">
        <v>-39.201554421378887</v>
      </c>
      <c r="C2413" s="76">
        <v>113.79996513265479</v>
      </c>
      <c r="D2413" s="76">
        <v>-14.932239645251087</v>
      </c>
      <c r="E2413" s="76">
        <v>25.685973804417173</v>
      </c>
      <c r="F2413" s="76">
        <v>85.35214487044199</v>
      </c>
    </row>
    <row r="2414" spans="1:6" x14ac:dyDescent="0.2">
      <c r="A2414" s="84">
        <v>2383</v>
      </c>
      <c r="B2414" s="76">
        <v>434.94912709870368</v>
      </c>
      <c r="C2414" s="76">
        <v>37.143467366270542</v>
      </c>
      <c r="D2414" s="76">
        <v>24.841850942454961</v>
      </c>
      <c r="E2414" s="76">
        <v>377.89522369720055</v>
      </c>
      <c r="F2414" s="76">
        <v>874.82966910462983</v>
      </c>
    </row>
    <row r="2415" spans="1:6" x14ac:dyDescent="0.2">
      <c r="A2415" s="84">
        <v>2384</v>
      </c>
      <c r="B2415" s="76">
        <v>153.15575755532836</v>
      </c>
      <c r="C2415" s="76">
        <v>36.130312740626607</v>
      </c>
      <c r="D2415" s="76">
        <v>-11.54731662223724</v>
      </c>
      <c r="E2415" s="76">
        <v>21.107799406193863</v>
      </c>
      <c r="F2415" s="76">
        <v>198.84655307991159</v>
      </c>
    </row>
    <row r="2416" spans="1:6" x14ac:dyDescent="0.2">
      <c r="A2416" s="84">
        <v>2385</v>
      </c>
      <c r="B2416" s="76">
        <v>969.48793660930983</v>
      </c>
      <c r="C2416" s="76">
        <v>317.68072682147607</v>
      </c>
      <c r="D2416" s="76">
        <v>-8.0189698765536388</v>
      </c>
      <c r="E2416" s="76">
        <v>541.08005097702812</v>
      </c>
      <c r="F2416" s="76">
        <v>1820.2297445312604</v>
      </c>
    </row>
    <row r="2417" spans="1:6" x14ac:dyDescent="0.2">
      <c r="A2417" s="84">
        <v>2386</v>
      </c>
      <c r="B2417" s="76">
        <v>304.32309447313651</v>
      </c>
      <c r="C2417" s="76">
        <v>288.29924267780177</v>
      </c>
      <c r="D2417" s="76">
        <v>163.51916278224894</v>
      </c>
      <c r="E2417" s="76">
        <v>253.2724857167932</v>
      </c>
      <c r="F2417" s="76">
        <v>1009.4139856499804</v>
      </c>
    </row>
    <row r="2418" spans="1:6" x14ac:dyDescent="0.2">
      <c r="A2418" s="84">
        <v>2387</v>
      </c>
      <c r="B2418" s="76">
        <v>-120.18466994135224</v>
      </c>
      <c r="C2418" s="76">
        <v>134.7329584886223</v>
      </c>
      <c r="D2418" s="76">
        <v>66.363159228141484</v>
      </c>
      <c r="E2418" s="76">
        <v>406.09016341502934</v>
      </c>
      <c r="F2418" s="76">
        <v>487.00161119044088</v>
      </c>
    </row>
    <row r="2419" spans="1:6" x14ac:dyDescent="0.2">
      <c r="A2419" s="84">
        <v>2388</v>
      </c>
      <c r="B2419" s="76">
        <v>148.67858635327411</v>
      </c>
      <c r="C2419" s="76">
        <v>-21.022958482111779</v>
      </c>
      <c r="D2419" s="76">
        <v>-17.962492523480151</v>
      </c>
      <c r="E2419" s="76">
        <v>241.60717100693492</v>
      </c>
      <c r="F2419" s="76">
        <v>351.30030635461708</v>
      </c>
    </row>
    <row r="2420" spans="1:6" x14ac:dyDescent="0.2">
      <c r="A2420" s="84">
        <v>2389</v>
      </c>
      <c r="B2420" s="76">
        <v>499.36670917107631</v>
      </c>
      <c r="C2420" s="76">
        <v>-18.743360574412911</v>
      </c>
      <c r="D2420" s="76">
        <v>-8.6604874666779299</v>
      </c>
      <c r="E2420" s="76">
        <v>26.544381504084043</v>
      </c>
      <c r="F2420" s="76">
        <v>498.50724263406948</v>
      </c>
    </row>
    <row r="2421" spans="1:6" x14ac:dyDescent="0.2">
      <c r="A2421" s="84">
        <v>2390</v>
      </c>
      <c r="B2421" s="76">
        <v>358.89089990098978</v>
      </c>
      <c r="C2421" s="76">
        <v>150.1835665296924</v>
      </c>
      <c r="D2421" s="76">
        <v>24.521092147392814</v>
      </c>
      <c r="E2421" s="76">
        <v>402.3703967164729</v>
      </c>
      <c r="F2421" s="76">
        <v>935.96595529454783</v>
      </c>
    </row>
    <row r="2422" spans="1:6" x14ac:dyDescent="0.2">
      <c r="A2422" s="84">
        <v>2391</v>
      </c>
      <c r="B2422" s="76">
        <v>153.5497914383252</v>
      </c>
      <c r="C2422" s="76">
        <v>177.10552251337921</v>
      </c>
      <c r="D2422" s="76">
        <v>90.208822435687352</v>
      </c>
      <c r="E2422" s="76">
        <v>911.05083382045996</v>
      </c>
      <c r="F2422" s="76">
        <v>1331.9149702078516</v>
      </c>
    </row>
    <row r="2423" spans="1:6" x14ac:dyDescent="0.2">
      <c r="A2423" s="84">
        <v>2392</v>
      </c>
      <c r="B2423" s="76">
        <v>150.02173771389039</v>
      </c>
      <c r="C2423" s="76">
        <v>-16.463762666714043</v>
      </c>
      <c r="D2423" s="76">
        <v>-40.094849382768196</v>
      </c>
      <c r="E2423" s="76">
        <v>39.706632898976061</v>
      </c>
      <c r="F2423" s="76">
        <v>133.16975856338422</v>
      </c>
    </row>
    <row r="2424" spans="1:6" x14ac:dyDescent="0.2">
      <c r="A2424" s="84">
        <v>2393</v>
      </c>
      <c r="B2424" s="76">
        <v>92.767629564804452</v>
      </c>
      <c r="C2424" s="76">
        <v>186.65713305287429</v>
      </c>
      <c r="D2424" s="76">
        <v>-51.000648414881141</v>
      </c>
      <c r="E2424" s="76">
        <v>-12.017707795336191</v>
      </c>
      <c r="F2424" s="76">
        <v>216.40640640746145</v>
      </c>
    </row>
    <row r="2425" spans="1:6" x14ac:dyDescent="0.2">
      <c r="A2425" s="84">
        <v>2394</v>
      </c>
      <c r="B2425" s="76">
        <v>-72.726655199577181</v>
      </c>
      <c r="C2425" s="76">
        <v>-7.5986596923295586</v>
      </c>
      <c r="D2425" s="76">
        <v>94.589933193610293</v>
      </c>
      <c r="E2425" s="76">
        <v>19.104848106971161</v>
      </c>
      <c r="F2425" s="76">
        <v>33.369466408674711</v>
      </c>
    </row>
    <row r="2426" spans="1:6" x14ac:dyDescent="0.2">
      <c r="A2426" s="84">
        <v>2395</v>
      </c>
      <c r="B2426" s="76">
        <v>-95.112511209848435</v>
      </c>
      <c r="C2426" s="76">
        <v>-1.5197319384659118</v>
      </c>
      <c r="D2426" s="76">
        <v>235.36913287616954</v>
      </c>
      <c r="E2426" s="76">
        <v>105.03298241678034</v>
      </c>
      <c r="F2426" s="76">
        <v>243.76987214463554</v>
      </c>
    </row>
    <row r="2427" spans="1:6" x14ac:dyDescent="0.2">
      <c r="A2427" s="84">
        <v>2396</v>
      </c>
      <c r="B2427" s="76">
        <v>314.17287111765586</v>
      </c>
      <c r="C2427" s="76">
        <v>113.29338781983283</v>
      </c>
      <c r="D2427" s="76">
        <v>25.162609737517101</v>
      </c>
      <c r="E2427" s="76">
        <v>91.144837693399353</v>
      </c>
      <c r="F2427" s="76">
        <v>543.77370636840521</v>
      </c>
    </row>
    <row r="2428" spans="1:6" x14ac:dyDescent="0.2">
      <c r="A2428" s="84">
        <v>2397</v>
      </c>
      <c r="B2428" s="76">
        <v>39.990692617772879</v>
      </c>
      <c r="C2428" s="76">
        <v>317.68072682147607</v>
      </c>
      <c r="D2428" s="76">
        <v>-8.6604874666779299</v>
      </c>
      <c r="E2428" s="76">
        <v>-6.9335187829239189</v>
      </c>
      <c r="F2428" s="76">
        <v>342.07741318964713</v>
      </c>
    </row>
    <row r="2429" spans="1:6" x14ac:dyDescent="0.2">
      <c r="A2429" s="84">
        <v>2398</v>
      </c>
      <c r="B2429" s="76">
        <v>180.46650188785941</v>
      </c>
      <c r="C2429" s="76">
        <v>-25.835442953920502</v>
      </c>
      <c r="D2429" s="76">
        <v>-1.2830351802485822</v>
      </c>
      <c r="E2429" s="76">
        <v>15.38508140841472</v>
      </c>
      <c r="F2429" s="76">
        <v>168.73310516210503</v>
      </c>
    </row>
    <row r="2430" spans="1:6" x14ac:dyDescent="0.2">
      <c r="A2430" s="84">
        <v>2399</v>
      </c>
      <c r="B2430" s="76">
        <v>256.47104584836461</v>
      </c>
      <c r="C2430" s="76">
        <v>-46.351824123210314</v>
      </c>
      <c r="D2430" s="76">
        <v>-6.7359346963050566</v>
      </c>
      <c r="E2430" s="76">
        <v>659.56142068858935</v>
      </c>
      <c r="F2430" s="76">
        <v>862.94470771743863</v>
      </c>
    </row>
    <row r="2431" spans="1:6" x14ac:dyDescent="0.2">
      <c r="A2431" s="84">
        <v>2400</v>
      </c>
      <c r="B2431" s="76">
        <v>99.035669247680403</v>
      </c>
      <c r="C2431" s="76">
        <v>337.69053067794391</v>
      </c>
      <c r="D2431" s="76">
        <v>-7.0566934913672021</v>
      </c>
      <c r="E2431" s="76">
        <v>116.25853969803862</v>
      </c>
      <c r="F2431" s="76">
        <v>545.92804613229578</v>
      </c>
    </row>
    <row r="2432" spans="1:6" x14ac:dyDescent="0.2">
      <c r="A2432" s="84">
        <v>2401</v>
      </c>
      <c r="B2432" s="76">
        <v>233.18975559768251</v>
      </c>
      <c r="C2432" s="76">
        <v>460.35559878498316</v>
      </c>
      <c r="D2432" s="76">
        <v>165.2663804802294</v>
      </c>
      <c r="E2432" s="76">
        <v>249.33284030393673</v>
      </c>
      <c r="F2432" s="76">
        <v>1108.1445751668318</v>
      </c>
    </row>
    <row r="2433" spans="1:6" x14ac:dyDescent="0.2">
      <c r="A2433" s="84">
        <v>2402</v>
      </c>
      <c r="B2433" s="76">
        <v>552.59136323831331</v>
      </c>
      <c r="C2433" s="76">
        <v>251.91564128076419</v>
      </c>
      <c r="D2433" s="76">
        <v>-73.774522864293473</v>
      </c>
      <c r="E2433" s="76">
        <v>150.24245459923554</v>
      </c>
      <c r="F2433" s="76">
        <v>880.97493625401967</v>
      </c>
    </row>
    <row r="2434" spans="1:6" x14ac:dyDescent="0.2">
      <c r="A2434" s="84">
        <v>2403</v>
      </c>
      <c r="B2434" s="76">
        <v>186.68085833352677</v>
      </c>
      <c r="C2434" s="76">
        <v>393.65071702274975</v>
      </c>
      <c r="D2434" s="76">
        <v>84.325651751621635</v>
      </c>
      <c r="E2434" s="76">
        <v>-18.884969392671159</v>
      </c>
      <c r="F2434" s="76">
        <v>645.77225771522706</v>
      </c>
    </row>
    <row r="2435" spans="1:6" x14ac:dyDescent="0.2">
      <c r="A2435" s="84">
        <v>2404</v>
      </c>
      <c r="B2435" s="76">
        <v>-215.44105007069084</v>
      </c>
      <c r="C2435" s="76">
        <v>431.55405035825328</v>
      </c>
      <c r="D2435" s="76">
        <v>-12.543504357146304</v>
      </c>
      <c r="E2435" s="76">
        <v>-35.547108771819609</v>
      </c>
      <c r="F2435" s="76">
        <v>168.02238715859653</v>
      </c>
    </row>
    <row r="2436" spans="1:6" x14ac:dyDescent="0.2">
      <c r="A2436" s="84">
        <v>2405</v>
      </c>
      <c r="B2436" s="76">
        <v>215.72878790967081</v>
      </c>
      <c r="C2436" s="76">
        <v>1061.433118686308</v>
      </c>
      <c r="D2436" s="76">
        <v>60.200919422515483</v>
      </c>
      <c r="E2436" s="76">
        <v>39.640375713387115</v>
      </c>
      <c r="F2436" s="76">
        <v>1377.0032017318815</v>
      </c>
    </row>
    <row r="2437" spans="1:6" x14ac:dyDescent="0.2">
      <c r="A2437" s="84">
        <v>2406</v>
      </c>
      <c r="B2437" s="76">
        <v>421.96533061274636</v>
      </c>
      <c r="C2437" s="76">
        <v>101.6421096249275</v>
      </c>
      <c r="D2437" s="76">
        <v>50.181795752364458</v>
      </c>
      <c r="E2437" s="76">
        <v>246.25160259074715</v>
      </c>
      <c r="F2437" s="76">
        <v>820.04083858078548</v>
      </c>
    </row>
    <row r="2438" spans="1:6" x14ac:dyDescent="0.2">
      <c r="A2438" s="84">
        <v>2407</v>
      </c>
      <c r="B2438" s="76">
        <v>633.12676163808158</v>
      </c>
      <c r="C2438" s="76">
        <v>63.232198976602035</v>
      </c>
      <c r="D2438" s="76">
        <v>-1.9245527703728733</v>
      </c>
      <c r="E2438" s="76">
        <v>49.721389395089552</v>
      </c>
      <c r="F2438" s="76">
        <v>744.15579723940027</v>
      </c>
    </row>
    <row r="2439" spans="1:6" x14ac:dyDescent="0.2">
      <c r="A2439" s="84">
        <v>2408</v>
      </c>
      <c r="B2439" s="76">
        <v>272.58886217575991</v>
      </c>
      <c r="C2439" s="76">
        <v>173.23283426309206</v>
      </c>
      <c r="D2439" s="76">
        <v>53.710142498048057</v>
      </c>
      <c r="E2439" s="76">
        <v>113.33092351356009</v>
      </c>
      <c r="F2439" s="76">
        <v>612.8627624504602</v>
      </c>
    </row>
    <row r="2440" spans="1:6" x14ac:dyDescent="0.2">
      <c r="A2440" s="84">
        <v>2409</v>
      </c>
      <c r="B2440" s="76">
        <v>273.93201353637619</v>
      </c>
      <c r="C2440" s="76">
        <v>47.021724966298976</v>
      </c>
      <c r="D2440" s="76">
        <v>-2.2453115654350189</v>
      </c>
      <c r="E2440" s="76">
        <v>41.995720098087716</v>
      </c>
      <c r="F2440" s="76">
        <v>360.70414703532782</v>
      </c>
    </row>
    <row r="2441" spans="1:6" x14ac:dyDescent="0.2">
      <c r="A2441" s="84">
        <v>2410</v>
      </c>
      <c r="B2441" s="76">
        <v>-20.845152492956458</v>
      </c>
      <c r="C2441" s="76">
        <v>49.048034217586853</v>
      </c>
      <c r="D2441" s="76">
        <v>100.04283270966677</v>
      </c>
      <c r="E2441" s="76">
        <v>518.6289364145116</v>
      </c>
      <c r="F2441" s="76">
        <v>646.87465084880876</v>
      </c>
    </row>
    <row r="2442" spans="1:6" x14ac:dyDescent="0.2">
      <c r="A2442" s="84">
        <v>2411</v>
      </c>
      <c r="B2442" s="76">
        <v>166.98130504448807</v>
      </c>
      <c r="C2442" s="76">
        <v>104.93486215827031</v>
      </c>
      <c r="D2442" s="76">
        <v>360.25381652829128</v>
      </c>
      <c r="E2442" s="76">
        <v>93.653803606811024</v>
      </c>
      <c r="F2442" s="76">
        <v>725.82378733786072</v>
      </c>
    </row>
    <row r="2443" spans="1:6" x14ac:dyDescent="0.2">
      <c r="A2443" s="84">
        <v>2412</v>
      </c>
      <c r="B2443" s="76">
        <v>427.33793605521146</v>
      </c>
      <c r="C2443" s="76">
        <v>250.55923287256496</v>
      </c>
      <c r="D2443" s="76">
        <v>44.551561163915594</v>
      </c>
      <c r="E2443" s="76">
        <v>228.22504089774287</v>
      </c>
      <c r="F2443" s="76">
        <v>950.67377098943484</v>
      </c>
    </row>
    <row r="2444" spans="1:6" x14ac:dyDescent="0.2">
      <c r="A2444" s="84">
        <v>2413</v>
      </c>
      <c r="B2444" s="76">
        <v>-242.75179440322177</v>
      </c>
      <c r="C2444" s="76">
        <v>254.17863246644112</v>
      </c>
      <c r="D2444" s="76">
        <v>-58.732770846095292</v>
      </c>
      <c r="E2444" s="76">
        <v>-13.580901665958876</v>
      </c>
      <c r="F2444" s="76">
        <v>-60.886834448834819</v>
      </c>
    </row>
    <row r="2445" spans="1:6" x14ac:dyDescent="0.2">
      <c r="A2445" s="84">
        <v>2414</v>
      </c>
      <c r="B2445" s="76">
        <v>396.94685511845091</v>
      </c>
      <c r="C2445" s="76">
        <v>-4.0526185025757648</v>
      </c>
      <c r="D2445" s="76">
        <v>27.407921302952126</v>
      </c>
      <c r="E2445" s="76">
        <v>61.672840004836793</v>
      </c>
      <c r="F2445" s="76">
        <v>481.97499792366409</v>
      </c>
    </row>
    <row r="2446" spans="1:6" x14ac:dyDescent="0.2">
      <c r="A2446" s="84">
        <v>2415</v>
      </c>
      <c r="B2446" s="76">
        <v>374.56099910817966</v>
      </c>
      <c r="C2446" s="76">
        <v>64.24535360224597</v>
      </c>
      <c r="D2446" s="76">
        <v>1.1057001078561939</v>
      </c>
      <c r="E2446" s="76">
        <v>103.16254548873555</v>
      </c>
      <c r="F2446" s="76">
        <v>543.07459830701737</v>
      </c>
    </row>
    <row r="2447" spans="1:6" x14ac:dyDescent="0.2">
      <c r="A2447" s="84">
        <v>2416</v>
      </c>
      <c r="B2447" s="76">
        <v>75.754378996998298</v>
      </c>
      <c r="C2447" s="76">
        <v>153.22303040662422</v>
      </c>
      <c r="D2447" s="76">
        <v>205.85932373045216</v>
      </c>
      <c r="E2447" s="76">
        <v>-25.466095090117168</v>
      </c>
      <c r="F2447" s="76">
        <v>409.37063804395751</v>
      </c>
    </row>
    <row r="2448" spans="1:6" x14ac:dyDescent="0.2">
      <c r="A2448" s="84">
        <v>2417</v>
      </c>
      <c r="B2448" s="76">
        <v>72.620359155560323</v>
      </c>
      <c r="C2448" s="76">
        <v>276.39467582648547</v>
      </c>
      <c r="D2448" s="76">
        <v>126.16771883237033</v>
      </c>
      <c r="E2448" s="76">
        <v>-10.587028295891407</v>
      </c>
      <c r="F2448" s="76">
        <v>464.59572551852472</v>
      </c>
    </row>
    <row r="2449" spans="1:6" x14ac:dyDescent="0.2">
      <c r="A2449" s="84">
        <v>2418</v>
      </c>
      <c r="B2449" s="76">
        <v>239.01007816035303</v>
      </c>
      <c r="C2449" s="76">
        <v>265.50326360081306</v>
      </c>
      <c r="D2449" s="76">
        <v>129.51873050566152</v>
      </c>
      <c r="E2449" s="76">
        <v>305.9214912963613</v>
      </c>
      <c r="F2449" s="76">
        <v>939.95356356318894</v>
      </c>
    </row>
    <row r="2450" spans="1:6" x14ac:dyDescent="0.2">
      <c r="A2450" s="84">
        <v>2419</v>
      </c>
      <c r="B2450" s="76">
        <v>332.97699016628371</v>
      </c>
      <c r="C2450" s="76">
        <v>-1.5197319384659118</v>
      </c>
      <c r="D2450" s="76">
        <v>-18.604010113604442</v>
      </c>
      <c r="E2450" s="76">
        <v>22.538478905638648</v>
      </c>
      <c r="F2450" s="76">
        <v>335.39172701985206</v>
      </c>
    </row>
    <row r="2451" spans="1:6" x14ac:dyDescent="0.2">
      <c r="A2451" s="84">
        <v>2420</v>
      </c>
      <c r="B2451" s="76">
        <v>51.577654505905343</v>
      </c>
      <c r="C2451" s="76">
        <v>1159.0226098086596</v>
      </c>
      <c r="D2451" s="76">
        <v>173.92686794690735</v>
      </c>
      <c r="E2451" s="76">
        <v>273.58813460890917</v>
      </c>
      <c r="F2451" s="76">
        <v>1658.1152668703812</v>
      </c>
    </row>
    <row r="2452" spans="1:6" x14ac:dyDescent="0.2">
      <c r="A2452" s="84">
        <v>2421</v>
      </c>
      <c r="B2452" s="76">
        <v>-87.501320166356209</v>
      </c>
      <c r="C2452" s="76">
        <v>120.89204751216238</v>
      </c>
      <c r="D2452" s="76">
        <v>110.94863174177972</v>
      </c>
      <c r="E2452" s="76">
        <v>27.050396118273</v>
      </c>
      <c r="F2452" s="76">
        <v>171.38975520585888</v>
      </c>
    </row>
    <row r="2453" spans="1:6" x14ac:dyDescent="0.2">
      <c r="A2453" s="84">
        <v>2422</v>
      </c>
      <c r="B2453" s="76">
        <v>-341.14219437399822</v>
      </c>
      <c r="C2453" s="76">
        <v>-70.160957825842928</v>
      </c>
      <c r="D2453" s="76">
        <v>-108.4164727310052</v>
      </c>
      <c r="E2453" s="76">
        <v>-31.541206173374221</v>
      </c>
      <c r="F2453" s="76">
        <v>-551.26083110422064</v>
      </c>
    </row>
    <row r="2454" spans="1:6" x14ac:dyDescent="0.2">
      <c r="A2454" s="84">
        <v>2423</v>
      </c>
      <c r="B2454" s="76">
        <v>201.4555233003058</v>
      </c>
      <c r="C2454" s="76">
        <v>60.446023756081189</v>
      </c>
      <c r="D2454" s="76">
        <v>-33.679673481525285</v>
      </c>
      <c r="E2454" s="76">
        <v>-10.873164195780364</v>
      </c>
      <c r="F2454" s="76">
        <v>217.34870937908136</v>
      </c>
    </row>
    <row r="2455" spans="1:6" x14ac:dyDescent="0.2">
      <c r="A2455" s="84">
        <v>2424</v>
      </c>
      <c r="B2455" s="76">
        <v>141.96282955019274</v>
      </c>
      <c r="C2455" s="76">
        <v>326.03925248303858</v>
      </c>
      <c r="D2455" s="76">
        <v>-44.26471371857609</v>
      </c>
      <c r="E2455" s="76">
        <v>401.35836748809498</v>
      </c>
      <c r="F2455" s="76">
        <v>825.09573580275014</v>
      </c>
    </row>
    <row r="2456" spans="1:6" x14ac:dyDescent="0.2">
      <c r="A2456" s="84">
        <v>2425</v>
      </c>
      <c r="B2456" s="76">
        <v>188.02400969414305</v>
      </c>
      <c r="C2456" s="76">
        <v>36.383601397037587</v>
      </c>
      <c r="D2456" s="76">
        <v>-60.479988544075766</v>
      </c>
      <c r="E2456" s="76">
        <v>143.37519300190058</v>
      </c>
      <c r="F2456" s="76">
        <v>307.30281554900546</v>
      </c>
    </row>
    <row r="2457" spans="1:6" x14ac:dyDescent="0.2">
      <c r="A2457" s="84">
        <v>2426</v>
      </c>
      <c r="B2457" s="76">
        <v>230.50345287644996</v>
      </c>
      <c r="C2457" s="76">
        <v>494.45960227432192</v>
      </c>
      <c r="D2457" s="76">
        <v>19.709710221460632</v>
      </c>
      <c r="E2457" s="76">
        <v>190.52135929798953</v>
      </c>
      <c r="F2457" s="76">
        <v>935.1941246702221</v>
      </c>
    </row>
    <row r="2458" spans="1:6" x14ac:dyDescent="0.2">
      <c r="A2458" s="84">
        <v>2427</v>
      </c>
      <c r="B2458" s="76">
        <v>33.274935814691503</v>
      </c>
      <c r="C2458" s="76">
        <v>-16.463762666714043</v>
      </c>
      <c r="D2458" s="76">
        <v>31.57778563876002</v>
      </c>
      <c r="E2458" s="76">
        <v>-5.216703383590179</v>
      </c>
      <c r="F2458" s="76">
        <v>43.172255403147297</v>
      </c>
    </row>
    <row r="2459" spans="1:6" x14ac:dyDescent="0.2">
      <c r="A2459" s="84">
        <v>2428</v>
      </c>
      <c r="B2459" s="76">
        <v>578.05755585281418</v>
      </c>
      <c r="C2459" s="76">
        <v>932.01922198231637</v>
      </c>
      <c r="D2459" s="76">
        <v>66.295336528696225</v>
      </c>
      <c r="E2459" s="76">
        <v>49.149117595311644</v>
      </c>
      <c r="F2459" s="76">
        <v>1625.5212319591385</v>
      </c>
    </row>
    <row r="2460" spans="1:6" x14ac:dyDescent="0.2">
      <c r="A2460" s="84">
        <v>2429</v>
      </c>
      <c r="B2460" s="76">
        <v>431.36739013706028</v>
      </c>
      <c r="C2460" s="76">
        <v>209.70640078627395</v>
      </c>
      <c r="D2460" s="76">
        <v>63.01214755485028</v>
      </c>
      <c r="E2460" s="76">
        <v>191.95203879743428</v>
      </c>
      <c r="F2460" s="76">
        <v>896.03797727561869</v>
      </c>
    </row>
    <row r="2461" spans="1:6" x14ac:dyDescent="0.2">
      <c r="A2461" s="84">
        <v>2430</v>
      </c>
      <c r="B2461" s="76">
        <v>324.91808200258606</v>
      </c>
      <c r="C2461" s="76">
        <v>252.67550724999714</v>
      </c>
      <c r="D2461" s="76">
        <v>-8.6604874666779299</v>
      </c>
      <c r="E2461" s="76">
        <v>221.93005110018584</v>
      </c>
      <c r="F2461" s="76">
        <v>790.86315288609103</v>
      </c>
    </row>
    <row r="2462" spans="1:6" x14ac:dyDescent="0.2">
      <c r="A2462" s="84">
        <v>2431</v>
      </c>
      <c r="B2462" s="76">
        <v>326.26123336320234</v>
      </c>
      <c r="C2462" s="76">
        <v>138.1156761481094</v>
      </c>
      <c r="D2462" s="76">
        <v>30.29475045851143</v>
      </c>
      <c r="E2462" s="76">
        <v>569.84726249463483</v>
      </c>
      <c r="F2462" s="76">
        <v>1064.518922464458</v>
      </c>
    </row>
    <row r="2463" spans="1:6" x14ac:dyDescent="0.2">
      <c r="A2463" s="84">
        <v>2432</v>
      </c>
      <c r="B2463" s="76">
        <v>69.486339314122347</v>
      </c>
      <c r="C2463" s="76">
        <v>512.6963855359129</v>
      </c>
      <c r="D2463" s="76">
        <v>139.9603470200426</v>
      </c>
      <c r="E2463" s="76">
        <v>71.62133931536134</v>
      </c>
      <c r="F2463" s="76">
        <v>793.76441118543914</v>
      </c>
    </row>
    <row r="2464" spans="1:6" x14ac:dyDescent="0.2">
      <c r="A2464" s="84">
        <v>2433</v>
      </c>
      <c r="B2464" s="76">
        <v>544.08473795441023</v>
      </c>
      <c r="C2464" s="76">
        <v>253.43537321923009</v>
      </c>
      <c r="D2464" s="76">
        <v>-20.207804088915168</v>
      </c>
      <c r="E2464" s="76">
        <v>413.37607528343119</v>
      </c>
      <c r="F2464" s="76">
        <v>1190.6883823681565</v>
      </c>
    </row>
    <row r="2465" spans="1:6" x14ac:dyDescent="0.2">
      <c r="A2465" s="84">
        <v>2434</v>
      </c>
      <c r="B2465" s="76">
        <v>480.11487300224303</v>
      </c>
      <c r="C2465" s="76">
        <v>163.8611539758856</v>
      </c>
      <c r="D2465" s="76">
        <v>-21.811598064225898</v>
      </c>
      <c r="E2465" s="76">
        <v>170.55810349135149</v>
      </c>
      <c r="F2465" s="76">
        <v>792.72253240525424</v>
      </c>
    </row>
    <row r="2466" spans="1:6" x14ac:dyDescent="0.2">
      <c r="A2466" s="84">
        <v>2435</v>
      </c>
      <c r="B2466" s="76">
        <v>505.63474885395226</v>
      </c>
      <c r="C2466" s="76">
        <v>130.51701645577984</v>
      </c>
      <c r="D2466" s="76">
        <v>-6.415175901242911</v>
      </c>
      <c r="E2466" s="76">
        <v>379.61203909653426</v>
      </c>
      <c r="F2466" s="76">
        <v>1009.3486285050235</v>
      </c>
    </row>
    <row r="2467" spans="1:6" x14ac:dyDescent="0.2">
      <c r="A2467" s="84">
        <v>2436</v>
      </c>
      <c r="B2467" s="76">
        <v>273.93201353637619</v>
      </c>
      <c r="C2467" s="76">
        <v>70.324281356109623</v>
      </c>
      <c r="D2467" s="76">
        <v>-30.792844325965973</v>
      </c>
      <c r="E2467" s="76">
        <v>38.275953399531275</v>
      </c>
      <c r="F2467" s="76">
        <v>351.7394039660511</v>
      </c>
    </row>
    <row r="2468" spans="1:6" x14ac:dyDescent="0.2">
      <c r="A2468" s="84">
        <v>2437</v>
      </c>
      <c r="B2468" s="76">
        <v>506.08246597415769</v>
      </c>
      <c r="C2468" s="76">
        <v>131.02359376860181</v>
      </c>
      <c r="D2468" s="76">
        <v>30.936268048635725</v>
      </c>
      <c r="E2468" s="76">
        <v>196.02419858146865</v>
      </c>
      <c r="F2468" s="76">
        <v>864.0665263728639</v>
      </c>
    </row>
    <row r="2469" spans="1:6" x14ac:dyDescent="0.2">
      <c r="A2469" s="84">
        <v>2438</v>
      </c>
      <c r="B2469" s="76">
        <v>-234.24516911931869</v>
      </c>
      <c r="C2469" s="76">
        <v>289.31239730344566</v>
      </c>
      <c r="D2469" s="76">
        <v>44.872319958977741</v>
      </c>
      <c r="E2469" s="76">
        <v>394.22607714840422</v>
      </c>
      <c r="F2469" s="76">
        <v>494.16562529150895</v>
      </c>
    </row>
    <row r="2470" spans="1:6" x14ac:dyDescent="0.2">
      <c r="A2470" s="84">
        <v>2439</v>
      </c>
      <c r="B2470" s="76">
        <v>164.79640268066953</v>
      </c>
      <c r="C2470" s="76">
        <v>69.564415386876661</v>
      </c>
      <c r="D2470" s="76">
        <v>-7.0566934913672021</v>
      </c>
      <c r="E2470" s="76">
        <v>32.55323540175214</v>
      </c>
      <c r="F2470" s="76">
        <v>259.85735997793108</v>
      </c>
    </row>
    <row r="2471" spans="1:6" x14ac:dyDescent="0.2">
      <c r="A2471" s="84">
        <v>2440</v>
      </c>
      <c r="B2471" s="76">
        <v>423.75619909356806</v>
      </c>
      <c r="C2471" s="76">
        <v>625.98977335574568</v>
      </c>
      <c r="D2471" s="76">
        <v>142.34908230814733</v>
      </c>
      <c r="E2471" s="76">
        <v>118.92112714016133</v>
      </c>
      <c r="F2471" s="76">
        <v>1311.0161818976226</v>
      </c>
    </row>
    <row r="2472" spans="1:6" x14ac:dyDescent="0.2">
      <c r="A2472" s="84">
        <v>2441</v>
      </c>
      <c r="B2472" s="76">
        <v>146.44000075224699</v>
      </c>
      <c r="C2472" s="76">
        <v>-7.5986596923295586</v>
      </c>
      <c r="D2472" s="76">
        <v>-3.8491055407457466</v>
      </c>
      <c r="E2472" s="76">
        <v>-12.876115495003063</v>
      </c>
      <c r="F2472" s="76">
        <v>122.11612002416862</v>
      </c>
    </row>
    <row r="2473" spans="1:6" x14ac:dyDescent="0.2">
      <c r="A2473" s="84">
        <v>2442</v>
      </c>
      <c r="B2473" s="76">
        <v>103.06512332952923</v>
      </c>
      <c r="C2473" s="76">
        <v>-5.5723504410416762</v>
      </c>
      <c r="D2473" s="76">
        <v>6.5585996239126629</v>
      </c>
      <c r="E2473" s="76">
        <v>-13.162251394892019</v>
      </c>
      <c r="F2473" s="76">
        <v>90.889121117508182</v>
      </c>
    </row>
    <row r="2474" spans="1:6" x14ac:dyDescent="0.2">
      <c r="A2474" s="84">
        <v>2443</v>
      </c>
      <c r="B2474" s="76">
        <v>497.12812357004918</v>
      </c>
      <c r="C2474" s="76">
        <v>-1.0131546256439412</v>
      </c>
      <c r="D2474" s="76">
        <v>-14.754904572858695</v>
      </c>
      <c r="E2474" s="76">
        <v>348.55574037981586</v>
      </c>
      <c r="F2474" s="76">
        <v>829.91580475136243</v>
      </c>
    </row>
    <row r="2475" spans="1:6" x14ac:dyDescent="0.2">
      <c r="A2475" s="84">
        <v>2444</v>
      </c>
      <c r="B2475" s="76">
        <v>440.76944966137421</v>
      </c>
      <c r="C2475" s="76">
        <v>186.91042170928526</v>
      </c>
      <c r="D2475" s="76">
        <v>60.446077194353116</v>
      </c>
      <c r="E2475" s="76">
        <v>-6.2949897975570526</v>
      </c>
      <c r="F2475" s="76">
        <v>681.83095876745563</v>
      </c>
    </row>
    <row r="2476" spans="1:6" x14ac:dyDescent="0.2">
      <c r="A2476" s="84">
        <v>2445</v>
      </c>
      <c r="B2476" s="76">
        <v>611.18862274801563</v>
      </c>
      <c r="C2476" s="76">
        <v>262.46379972388127</v>
      </c>
      <c r="D2476" s="76">
        <v>174.42496181436189</v>
      </c>
      <c r="E2476" s="76">
        <v>279.1572310779772</v>
      </c>
      <c r="F2476" s="76">
        <v>1327.2346153642361</v>
      </c>
    </row>
    <row r="2477" spans="1:6" x14ac:dyDescent="0.2">
      <c r="A2477" s="84">
        <v>2446</v>
      </c>
      <c r="B2477" s="76">
        <v>49.39275214208692</v>
      </c>
      <c r="C2477" s="76">
        <v>-3.2927525333428092</v>
      </c>
      <c r="D2477" s="76">
        <v>49.219519367178023</v>
      </c>
      <c r="E2477" s="76">
        <v>117.11694739770549</v>
      </c>
      <c r="F2477" s="76">
        <v>212.43646637362764</v>
      </c>
    </row>
    <row r="2478" spans="1:6" x14ac:dyDescent="0.2">
      <c r="A2478" s="84">
        <v>2447</v>
      </c>
      <c r="B2478" s="76">
        <v>374.50731587097118</v>
      </c>
      <c r="C2478" s="76">
        <v>818.97912281889467</v>
      </c>
      <c r="D2478" s="76">
        <v>355.87270577036833</v>
      </c>
      <c r="E2478" s="76">
        <v>999.90658431474753</v>
      </c>
      <c r="F2478" s="76">
        <v>2549.2657287749817</v>
      </c>
    </row>
    <row r="2479" spans="1:6" x14ac:dyDescent="0.2">
      <c r="A2479" s="84">
        <v>2448</v>
      </c>
      <c r="B2479" s="76">
        <v>71.724924915149472</v>
      </c>
      <c r="C2479" s="76">
        <v>697.3272093374992</v>
      </c>
      <c r="D2479" s="76">
        <v>29.332474073324995</v>
      </c>
      <c r="E2479" s="76">
        <v>93.081531807033102</v>
      </c>
      <c r="F2479" s="76">
        <v>891.46614013300677</v>
      </c>
    </row>
    <row r="2480" spans="1:6" x14ac:dyDescent="0.2">
      <c r="A2480" s="84">
        <v>2449</v>
      </c>
      <c r="B2480" s="76">
        <v>0.14386891949004621</v>
      </c>
      <c r="C2480" s="76">
        <v>412.73733137971794</v>
      </c>
      <c r="D2480" s="76">
        <v>69.570747178762943</v>
      </c>
      <c r="E2480" s="76">
        <v>11.379178809969325</v>
      </c>
      <c r="F2480" s="76">
        <v>493.83112628794026</v>
      </c>
    </row>
    <row r="2481" spans="1:6" x14ac:dyDescent="0.2">
      <c r="A2481" s="84">
        <v>2450</v>
      </c>
      <c r="B2481" s="76">
        <v>180.86053577085625</v>
      </c>
      <c r="C2481" s="76">
        <v>221.77429116785692</v>
      </c>
      <c r="D2481" s="76">
        <v>107.88446751382803</v>
      </c>
      <c r="E2481" s="76">
        <v>155.89891541142572</v>
      </c>
      <c r="F2481" s="76">
        <v>666.41820986396692</v>
      </c>
    </row>
    <row r="2482" spans="1:6" x14ac:dyDescent="0.2">
      <c r="A2482" s="84">
        <v>2451</v>
      </c>
      <c r="B2482" s="76">
        <v>391.57424967598581</v>
      </c>
      <c r="C2482" s="76">
        <v>179.5650506733667</v>
      </c>
      <c r="D2482" s="76">
        <v>-7.0566934913672021</v>
      </c>
      <c r="E2482" s="76">
        <v>7.9455480113018453</v>
      </c>
      <c r="F2482" s="76">
        <v>572.02815486928716</v>
      </c>
    </row>
    <row r="2483" spans="1:6" x14ac:dyDescent="0.2">
      <c r="A2483" s="84">
        <v>2452</v>
      </c>
      <c r="B2483" s="76">
        <v>-124.16044078599248</v>
      </c>
      <c r="C2483" s="76">
        <v>-26.088731610331486</v>
      </c>
      <c r="D2483" s="76">
        <v>51.144072137550893</v>
      </c>
      <c r="E2483" s="76">
        <v>22.538478905638648</v>
      </c>
      <c r="F2483" s="76">
        <v>-76.566621353134423</v>
      </c>
    </row>
    <row r="2484" spans="1:6" x14ac:dyDescent="0.2">
      <c r="A2484" s="84">
        <v>2453</v>
      </c>
      <c r="B2484" s="76">
        <v>-64.22002991567399</v>
      </c>
      <c r="C2484" s="76">
        <v>-5.5723504410416762</v>
      </c>
      <c r="D2484" s="76">
        <v>-2.88682915555931</v>
      </c>
      <c r="E2484" s="76">
        <v>24.47517301927239</v>
      </c>
      <c r="F2484" s="76">
        <v>-48.20403649300259</v>
      </c>
    </row>
    <row r="2485" spans="1:6" x14ac:dyDescent="0.2">
      <c r="A2485" s="84">
        <v>2454</v>
      </c>
      <c r="B2485" s="76">
        <v>38.647541257156604</v>
      </c>
      <c r="C2485" s="76">
        <v>305.26958265733776</v>
      </c>
      <c r="D2485" s="76">
        <v>-6.415175901242911</v>
      </c>
      <c r="E2485" s="76">
        <v>138.22474680389934</v>
      </c>
      <c r="F2485" s="76">
        <v>475.72669481715081</v>
      </c>
    </row>
    <row r="2486" spans="1:6" x14ac:dyDescent="0.2">
      <c r="A2486" s="84">
        <v>2455</v>
      </c>
      <c r="B2486" s="76">
        <v>429.57652165623858</v>
      </c>
      <c r="C2486" s="76">
        <v>137.60909883528743</v>
      </c>
      <c r="D2486" s="76">
        <v>-21.170080474101606</v>
      </c>
      <c r="E2486" s="76">
        <v>26.544381504084043</v>
      </c>
      <c r="F2486" s="76">
        <v>572.5599215215085</v>
      </c>
    </row>
    <row r="2487" spans="1:6" x14ac:dyDescent="0.2">
      <c r="A2487" s="84">
        <v>2456</v>
      </c>
      <c r="B2487" s="76">
        <v>574.08178500817371</v>
      </c>
      <c r="C2487" s="76">
        <v>42.462529150901233</v>
      </c>
      <c r="D2487" s="76">
        <v>63.653665144974568</v>
      </c>
      <c r="E2487" s="76">
        <v>43.998671397310417</v>
      </c>
      <c r="F2487" s="76">
        <v>724.19665070135989</v>
      </c>
    </row>
    <row r="2488" spans="1:6" x14ac:dyDescent="0.2">
      <c r="A2488" s="84">
        <v>2457</v>
      </c>
      <c r="B2488" s="76">
        <v>423.75619909356806</v>
      </c>
      <c r="C2488" s="76">
        <v>530.93316879750375</v>
      </c>
      <c r="D2488" s="76">
        <v>-9.4793401291946111</v>
      </c>
      <c r="E2488" s="76">
        <v>177.71150098857541</v>
      </c>
      <c r="F2488" s="76">
        <v>1122.9215287504526</v>
      </c>
    </row>
    <row r="2489" spans="1:6" x14ac:dyDescent="0.2">
      <c r="A2489" s="84">
        <v>2458</v>
      </c>
      <c r="B2489" s="76">
        <v>130.37586766206027</v>
      </c>
      <c r="C2489" s="76">
        <v>-1.0131546256439412</v>
      </c>
      <c r="D2489" s="76">
        <v>-2.5660703604971644</v>
      </c>
      <c r="E2489" s="76">
        <v>63.103519504281579</v>
      </c>
      <c r="F2489" s="76">
        <v>189.90016218020074</v>
      </c>
    </row>
    <row r="2490" spans="1:6" x14ac:dyDescent="0.2">
      <c r="A2490" s="84">
        <v>2459</v>
      </c>
      <c r="B2490" s="76">
        <v>256.91876296857004</v>
      </c>
      <c r="C2490" s="76">
        <v>131.53017108142376</v>
      </c>
      <c r="D2490" s="76">
        <v>90.420068857802406</v>
      </c>
      <c r="E2490" s="76">
        <v>133.36043650578708</v>
      </c>
      <c r="F2490" s="76">
        <v>612.22943941358324</v>
      </c>
    </row>
    <row r="2491" spans="1:6" x14ac:dyDescent="0.2">
      <c r="A2491" s="84">
        <v>2460</v>
      </c>
      <c r="B2491" s="76">
        <v>242.59181512199643</v>
      </c>
      <c r="C2491" s="76">
        <v>422.61558897974635</v>
      </c>
      <c r="D2491" s="76">
        <v>17.143639860963468</v>
      </c>
      <c r="E2491" s="76">
        <v>98.099463633856431</v>
      </c>
      <c r="F2491" s="76">
        <v>780.45050759656272</v>
      </c>
    </row>
    <row r="2492" spans="1:6" x14ac:dyDescent="0.2">
      <c r="A2492" s="84">
        <v>2461</v>
      </c>
      <c r="B2492" s="76">
        <v>158.08064587758804</v>
      </c>
      <c r="C2492" s="76">
        <v>-31.407793394962177</v>
      </c>
      <c r="D2492" s="76">
        <v>-11.868075417299385</v>
      </c>
      <c r="E2492" s="76">
        <v>110.18342861478158</v>
      </c>
      <c r="F2492" s="76">
        <v>224.98820568010808</v>
      </c>
    </row>
    <row r="2493" spans="1:6" x14ac:dyDescent="0.2">
      <c r="A2493" s="84">
        <v>2462</v>
      </c>
      <c r="B2493" s="76">
        <v>325.36579912279149</v>
      </c>
      <c r="C2493" s="76">
        <v>119.87889288651844</v>
      </c>
      <c r="D2493" s="76">
        <v>178.13064363243791</v>
      </c>
      <c r="E2493" s="76">
        <v>298.12956481377046</v>
      </c>
      <c r="F2493" s="76">
        <v>921.50490045551828</v>
      </c>
    </row>
    <row r="2494" spans="1:6" x14ac:dyDescent="0.2">
      <c r="A2494" s="84">
        <v>2463</v>
      </c>
      <c r="B2494" s="76">
        <v>-170.27530416715138</v>
      </c>
      <c r="C2494" s="76">
        <v>143.25480768045148</v>
      </c>
      <c r="D2494" s="76">
        <v>12.475681657701031</v>
      </c>
      <c r="E2494" s="76">
        <v>143.46255734502267</v>
      </c>
      <c r="F2494" s="76">
        <v>128.91774251602379</v>
      </c>
    </row>
    <row r="2495" spans="1:6" x14ac:dyDescent="0.2">
      <c r="A2495" s="84">
        <v>2464</v>
      </c>
      <c r="B2495" s="76">
        <v>62.376548628044247</v>
      </c>
      <c r="C2495" s="76">
        <v>-0.5065773128219706</v>
      </c>
      <c r="D2495" s="76">
        <v>62.691388759788133</v>
      </c>
      <c r="E2495" s="76">
        <v>-22.032464291449685</v>
      </c>
      <c r="F2495" s="76">
        <v>102.52889578356073</v>
      </c>
    </row>
    <row r="2496" spans="1:6" x14ac:dyDescent="0.2">
      <c r="A2496" s="84">
        <v>2465</v>
      </c>
      <c r="B2496" s="76">
        <v>251.99387464631036</v>
      </c>
      <c r="C2496" s="76">
        <v>124.43808870191617</v>
      </c>
      <c r="D2496" s="76">
        <v>9.1246699844098274</v>
      </c>
      <c r="E2496" s="76">
        <v>64.820334903615318</v>
      </c>
      <c r="F2496" s="76">
        <v>450.37696823625168</v>
      </c>
    </row>
    <row r="2497" spans="1:6" x14ac:dyDescent="0.2">
      <c r="A2497" s="84">
        <v>2466</v>
      </c>
      <c r="B2497" s="76">
        <v>263.63451977165141</v>
      </c>
      <c r="C2497" s="76">
        <v>-16.71705132312503</v>
      </c>
      <c r="D2497" s="76">
        <v>-9.6227638518643666</v>
      </c>
      <c r="E2497" s="76">
        <v>112.53877299948218</v>
      </c>
      <c r="F2497" s="76">
        <v>349.83347759614423</v>
      </c>
    </row>
    <row r="2498" spans="1:6" x14ac:dyDescent="0.2">
      <c r="A2498" s="84">
        <v>2467</v>
      </c>
      <c r="B2498" s="76">
        <v>331.63383880566744</v>
      </c>
      <c r="C2498" s="76">
        <v>81.125728455637699</v>
      </c>
      <c r="D2498" s="76">
        <v>-12.509593007423677</v>
      </c>
      <c r="E2498" s="76">
        <v>174.85014198968582</v>
      </c>
      <c r="F2498" s="76">
        <v>575.1001162435673</v>
      </c>
    </row>
    <row r="2499" spans="1:6" x14ac:dyDescent="0.2">
      <c r="A2499" s="84">
        <v>2468</v>
      </c>
      <c r="B2499" s="76">
        <v>215.7824711468794</v>
      </c>
      <c r="C2499" s="76">
        <v>353.64771603183596</v>
      </c>
      <c r="D2499" s="76">
        <v>63.653665144974568</v>
      </c>
      <c r="E2499" s="76">
        <v>75.121227299617772</v>
      </c>
      <c r="F2499" s="76">
        <v>708.20507962330771</v>
      </c>
    </row>
    <row r="2500" spans="1:6" x14ac:dyDescent="0.2">
      <c r="A2500" s="84">
        <v>2469</v>
      </c>
      <c r="B2500" s="76">
        <v>573.63406788796829</v>
      </c>
      <c r="C2500" s="76">
        <v>58.419714504793312</v>
      </c>
      <c r="D2500" s="76">
        <v>84.325651751621635</v>
      </c>
      <c r="E2500" s="76">
        <v>74.262819599950902</v>
      </c>
      <c r="F2500" s="76">
        <v>790.6422537443342</v>
      </c>
    </row>
    <row r="2501" spans="1:6" x14ac:dyDescent="0.2">
      <c r="A2501" s="84">
        <v>2470</v>
      </c>
      <c r="B2501" s="76">
        <v>533.33952706948003</v>
      </c>
      <c r="C2501" s="76">
        <v>801.24891687012564</v>
      </c>
      <c r="D2501" s="76">
        <v>-39.132572997581761</v>
      </c>
      <c r="E2501" s="76">
        <v>105.95764730203616</v>
      </c>
      <c r="F2501" s="76">
        <v>1401.41351824406</v>
      </c>
    </row>
    <row r="2502" spans="1:6" x14ac:dyDescent="0.2">
      <c r="A2502" s="84">
        <v>2471</v>
      </c>
      <c r="B2502" s="76">
        <v>310.59113415601246</v>
      </c>
      <c r="C2502" s="76">
        <v>-47.618267405265236</v>
      </c>
      <c r="D2502" s="76">
        <v>-4.4906231308700377</v>
      </c>
      <c r="E2502" s="76">
        <v>322.29749477562075</v>
      </c>
      <c r="F2502" s="76">
        <v>580.77973839549793</v>
      </c>
    </row>
    <row r="2503" spans="1:6" x14ac:dyDescent="0.2">
      <c r="A2503" s="84">
        <v>2472</v>
      </c>
      <c r="B2503" s="76">
        <v>45.811015180443405</v>
      </c>
      <c r="C2503" s="76">
        <v>-1.0131546256439412</v>
      </c>
      <c r="D2503" s="76">
        <v>-20.849321679039463</v>
      </c>
      <c r="E2503" s="76">
        <v>-15.737474493892631</v>
      </c>
      <c r="F2503" s="76">
        <v>8.2110643818673701</v>
      </c>
    </row>
    <row r="2504" spans="1:6" x14ac:dyDescent="0.2">
      <c r="A2504" s="84">
        <v>2473</v>
      </c>
      <c r="B2504" s="76">
        <v>271.69342793534906</v>
      </c>
      <c r="C2504" s="76">
        <v>137.10252152246545</v>
      </c>
      <c r="D2504" s="76">
        <v>-12.188834212361531</v>
      </c>
      <c r="E2504" s="76">
        <v>93.653803606811024</v>
      </c>
      <c r="F2504" s="76">
        <v>490.26091885226401</v>
      </c>
    </row>
    <row r="2505" spans="1:6" x14ac:dyDescent="0.2">
      <c r="A2505" s="84">
        <v>2474</v>
      </c>
      <c r="B2505" s="76">
        <v>-213.65018158986913</v>
      </c>
      <c r="C2505" s="76">
        <v>14.854065602103844</v>
      </c>
      <c r="D2505" s="76">
        <v>-18.283251318542298</v>
      </c>
      <c r="E2505" s="76">
        <v>-28.899725888784651</v>
      </c>
      <c r="F2505" s="76">
        <v>-245.97909319509222</v>
      </c>
    </row>
    <row r="2506" spans="1:6" x14ac:dyDescent="0.2">
      <c r="A2506" s="84">
        <v>2475</v>
      </c>
      <c r="B2506" s="76">
        <v>-53.080785147747065</v>
      </c>
      <c r="C2506" s="76">
        <v>942.65734555157781</v>
      </c>
      <c r="D2506" s="76">
        <v>83.363375366435207</v>
      </c>
      <c r="E2506" s="76">
        <v>381.90112629564589</v>
      </c>
      <c r="F2506" s="76">
        <v>1354.841062065912</v>
      </c>
    </row>
    <row r="2507" spans="1:6" x14ac:dyDescent="0.2">
      <c r="A2507" s="84">
        <v>2476</v>
      </c>
      <c r="B2507" s="76">
        <v>974.4128249315695</v>
      </c>
      <c r="C2507" s="76">
        <v>77.41636373561721</v>
      </c>
      <c r="D2507" s="76">
        <v>-9.6227638518643666</v>
      </c>
      <c r="E2507" s="76">
        <v>117.40308329759445</v>
      </c>
      <c r="F2507" s="76">
        <v>1159.609508112917</v>
      </c>
    </row>
    <row r="2508" spans="1:6" x14ac:dyDescent="0.2">
      <c r="A2508" s="84">
        <v>2477</v>
      </c>
      <c r="B2508" s="76">
        <v>426.44250181480061</v>
      </c>
      <c r="C2508" s="76">
        <v>188.93673096057316</v>
      </c>
      <c r="D2508" s="76">
        <v>-25.660703604971644</v>
      </c>
      <c r="E2508" s="76">
        <v>167.91662320676193</v>
      </c>
      <c r="F2508" s="76">
        <v>757.6351523771641</v>
      </c>
    </row>
    <row r="2509" spans="1:6" x14ac:dyDescent="0.2">
      <c r="A2509" s="84">
        <v>2478</v>
      </c>
      <c r="B2509" s="76">
        <v>444.35118662301761</v>
      </c>
      <c r="C2509" s="76">
        <v>235.95845592687209</v>
      </c>
      <c r="D2509" s="76">
        <v>-14.43414577779655</v>
      </c>
      <c r="E2509" s="76">
        <v>538.15243479254957</v>
      </c>
      <c r="F2509" s="76">
        <v>1204.0279315646428</v>
      </c>
    </row>
    <row r="2510" spans="1:6" x14ac:dyDescent="0.2">
      <c r="A2510" s="84">
        <v>2479</v>
      </c>
      <c r="B2510" s="76">
        <v>495.78497220943291</v>
      </c>
      <c r="C2510" s="76">
        <v>595.93838836898271</v>
      </c>
      <c r="D2510" s="76">
        <v>43.766619851121547</v>
      </c>
      <c r="E2510" s="76">
        <v>252.76647110260421</v>
      </c>
      <c r="F2510" s="76">
        <v>1388.2564515321415</v>
      </c>
    </row>
    <row r="2511" spans="1:6" x14ac:dyDescent="0.2">
      <c r="A2511" s="84">
        <v>2480</v>
      </c>
      <c r="B2511" s="76">
        <v>472.5036819587508</v>
      </c>
      <c r="C2511" s="76">
        <v>355.33077150056863</v>
      </c>
      <c r="D2511" s="76">
        <v>48.079907909599186</v>
      </c>
      <c r="E2511" s="76">
        <v>116.12602532686071</v>
      </c>
      <c r="F2511" s="76">
        <v>992.04038669577938</v>
      </c>
    </row>
    <row r="2512" spans="1:6" x14ac:dyDescent="0.2">
      <c r="A2512" s="84">
        <v>2481</v>
      </c>
      <c r="B2512" s="76">
        <v>136.14250698752221</v>
      </c>
      <c r="C2512" s="76">
        <v>200.08143184265651</v>
      </c>
      <c r="D2512" s="76">
        <v>-42.9816785383275</v>
      </c>
      <c r="E2512" s="76">
        <v>281.24754672032202</v>
      </c>
      <c r="F2512" s="76">
        <v>574.48980701217329</v>
      </c>
    </row>
    <row r="2513" spans="1:6" x14ac:dyDescent="0.2">
      <c r="A2513" s="84">
        <v>2482</v>
      </c>
      <c r="B2513" s="76">
        <v>651.4294803292953</v>
      </c>
      <c r="C2513" s="76">
        <v>186.40384439646328</v>
      </c>
      <c r="D2513" s="76">
        <v>205.21780614032787</v>
      </c>
      <c r="E2513" s="76">
        <v>162.83243419434964</v>
      </c>
      <c r="F2513" s="76">
        <v>1205.883565060436</v>
      </c>
    </row>
    <row r="2514" spans="1:6" x14ac:dyDescent="0.2">
      <c r="A2514" s="84">
        <v>2483</v>
      </c>
      <c r="B2514" s="76">
        <v>559.30712004139468</v>
      </c>
      <c r="C2514" s="76">
        <v>428.53119320334338</v>
      </c>
      <c r="D2514" s="76">
        <v>-27.585256375344517</v>
      </c>
      <c r="E2514" s="76">
        <v>89.428022294065613</v>
      </c>
      <c r="F2514" s="76">
        <v>1049.6810791634591</v>
      </c>
    </row>
    <row r="2515" spans="1:6" x14ac:dyDescent="0.2">
      <c r="A2515" s="84">
        <v>2484</v>
      </c>
      <c r="B2515" s="76">
        <v>307.00939719436906</v>
      </c>
      <c r="C2515" s="76">
        <v>397.62997712120318</v>
      </c>
      <c r="D2515" s="76">
        <v>100.36359150472892</v>
      </c>
      <c r="E2515" s="76">
        <v>58.745223820358277</v>
      </c>
      <c r="F2515" s="76">
        <v>863.74818964065946</v>
      </c>
    </row>
    <row r="2516" spans="1:6" x14ac:dyDescent="0.2">
      <c r="A2516" s="84">
        <v>2485</v>
      </c>
      <c r="B2516" s="76">
        <v>287.75756102553578</v>
      </c>
      <c r="C2516" s="76">
        <v>299.4439435598851</v>
      </c>
      <c r="D2516" s="76">
        <v>119.11102534100313</v>
      </c>
      <c r="E2516" s="76">
        <v>5.9425967120791441</v>
      </c>
      <c r="F2516" s="76">
        <v>712.25512663850327</v>
      </c>
    </row>
    <row r="2517" spans="1:6" x14ac:dyDescent="0.2">
      <c r="A2517" s="84">
        <v>2486</v>
      </c>
      <c r="B2517" s="76">
        <v>134.35163850670051</v>
      </c>
      <c r="C2517" s="76">
        <v>240.26436308585886</v>
      </c>
      <c r="D2517" s="76">
        <v>116.4015312578362</v>
      </c>
      <c r="E2517" s="76">
        <v>7.6594121114128839</v>
      </c>
      <c r="F2517" s="76">
        <v>498.67694496180849</v>
      </c>
    </row>
    <row r="2518" spans="1:6" x14ac:dyDescent="0.2">
      <c r="A2518" s="84">
        <v>2487</v>
      </c>
      <c r="B2518" s="76">
        <v>367.39752518489286</v>
      </c>
      <c r="C2518" s="76">
        <v>275.88809851366346</v>
      </c>
      <c r="D2518" s="76">
        <v>121.035578111376</v>
      </c>
      <c r="E2518" s="76">
        <v>903.52393608022498</v>
      </c>
      <c r="F2518" s="76">
        <v>1667.8451378901573</v>
      </c>
    </row>
    <row r="2519" spans="1:6" x14ac:dyDescent="0.2">
      <c r="A2519" s="84">
        <v>2488</v>
      </c>
      <c r="B2519" s="76">
        <v>444.35118662301761</v>
      </c>
      <c r="C2519" s="76">
        <v>73.617033889452429</v>
      </c>
      <c r="D2519" s="76">
        <v>-29.830567940779538</v>
      </c>
      <c r="E2519" s="76">
        <v>597.95483786934153</v>
      </c>
      <c r="F2519" s="76">
        <v>1086.0924904410319</v>
      </c>
    </row>
    <row r="2520" spans="1:6" x14ac:dyDescent="0.2">
      <c r="A2520" s="84">
        <v>2489</v>
      </c>
      <c r="B2520" s="76">
        <v>655.45893441114413</v>
      </c>
      <c r="C2520" s="76">
        <v>214.01230794526069</v>
      </c>
      <c r="D2520" s="76">
        <v>-59.340377086496929</v>
      </c>
      <c r="E2520" s="76">
        <v>310.5659228801735</v>
      </c>
      <c r="F2520" s="76">
        <v>1120.6967881500814</v>
      </c>
    </row>
    <row r="2521" spans="1:6" x14ac:dyDescent="0.2">
      <c r="A2521" s="84">
        <v>2490</v>
      </c>
      <c r="B2521" s="76">
        <v>-15.024829930285932</v>
      </c>
      <c r="C2521" s="76">
        <v>-8.1052370051515297</v>
      </c>
      <c r="D2521" s="76">
        <v>16.822881065901321</v>
      </c>
      <c r="E2521" s="76">
        <v>-37.197666985564403</v>
      </c>
      <c r="F2521" s="76">
        <v>-43.504852855100545</v>
      </c>
    </row>
    <row r="2522" spans="1:6" x14ac:dyDescent="0.2">
      <c r="A2522" s="84">
        <v>2491</v>
      </c>
      <c r="B2522" s="76">
        <v>620.59068227232956</v>
      </c>
      <c r="C2522" s="76">
        <v>73.110456576630455</v>
      </c>
      <c r="D2522" s="76">
        <v>-27.906015170406661</v>
      </c>
      <c r="E2522" s="76">
        <v>553.09775877236427</v>
      </c>
      <c r="F2522" s="76">
        <v>1218.8928824509176</v>
      </c>
    </row>
    <row r="2523" spans="1:6" x14ac:dyDescent="0.2">
      <c r="A2523" s="84">
        <v>2492</v>
      </c>
      <c r="B2523" s="76">
        <v>240.80094664117473</v>
      </c>
      <c r="C2523" s="76">
        <v>273.60850060596459</v>
      </c>
      <c r="D2523" s="76">
        <v>63.476330072582172</v>
      </c>
      <c r="E2523" s="76">
        <v>140.73371271731102</v>
      </c>
      <c r="F2523" s="76">
        <v>718.61949003703251</v>
      </c>
    </row>
    <row r="2524" spans="1:6" x14ac:dyDescent="0.2">
      <c r="A2524" s="84">
        <v>2493</v>
      </c>
      <c r="B2524" s="76">
        <v>308.80026567519076</v>
      </c>
      <c r="C2524" s="76">
        <v>463.30509753577076</v>
      </c>
      <c r="D2524" s="76">
        <v>-98.47295008407869</v>
      </c>
      <c r="E2524" s="76">
        <v>579.86201899074831</v>
      </c>
      <c r="F2524" s="76">
        <v>1253.4944321176313</v>
      </c>
    </row>
    <row r="2525" spans="1:6" x14ac:dyDescent="0.2">
      <c r="A2525" s="84">
        <v>2494</v>
      </c>
      <c r="B2525" s="76">
        <v>268.55940809391109</v>
      </c>
      <c r="C2525" s="76">
        <v>305.77615997015971</v>
      </c>
      <c r="D2525" s="76">
        <v>38.634479130127218</v>
      </c>
      <c r="E2525" s="76">
        <v>99.376521604590152</v>
      </c>
      <c r="F2525" s="76">
        <v>712.34656879878821</v>
      </c>
    </row>
    <row r="2526" spans="1:6" x14ac:dyDescent="0.2">
      <c r="A2526" s="84">
        <v>2495</v>
      </c>
      <c r="B2526" s="76">
        <v>478.77172164162675</v>
      </c>
      <c r="C2526" s="76">
        <v>589.60617195870816</v>
      </c>
      <c r="D2526" s="76">
        <v>-8.9812462617400755</v>
      </c>
      <c r="E2526" s="76">
        <v>587.87382418763912</v>
      </c>
      <c r="F2526" s="76">
        <v>1647.2704715262339</v>
      </c>
    </row>
    <row r="2527" spans="1:6" x14ac:dyDescent="0.2">
      <c r="A2527" s="84">
        <v>2496</v>
      </c>
      <c r="B2527" s="76">
        <v>562.44113988283266</v>
      </c>
      <c r="C2527" s="76">
        <v>125.70453198397111</v>
      </c>
      <c r="D2527" s="76">
        <v>57.238489243731664</v>
      </c>
      <c r="E2527" s="76">
        <v>217.70426978744041</v>
      </c>
      <c r="F2527" s="76">
        <v>963.08843089797597</v>
      </c>
    </row>
    <row r="2528" spans="1:6" x14ac:dyDescent="0.2">
      <c r="A2528" s="84">
        <v>2497</v>
      </c>
      <c r="B2528" s="76">
        <v>-353.62459050254148</v>
      </c>
      <c r="C2528" s="76">
        <v>-85.611565866913026</v>
      </c>
      <c r="D2528" s="76">
        <v>-2.5660703604971644</v>
      </c>
      <c r="E2528" s="76">
        <v>-6.0088538976680956</v>
      </c>
      <c r="F2528" s="76">
        <v>-447.81108062761979</v>
      </c>
    </row>
    <row r="2529" spans="1:6" x14ac:dyDescent="0.2">
      <c r="A2529" s="84">
        <v>2498</v>
      </c>
      <c r="B2529" s="76">
        <v>453.75324614733154</v>
      </c>
      <c r="C2529" s="76">
        <v>-11.904566851316309</v>
      </c>
      <c r="D2529" s="76">
        <v>-7.3774522864293477</v>
      </c>
      <c r="E2529" s="76">
        <v>86.280527395287095</v>
      </c>
      <c r="F2529" s="76">
        <v>520.75175440487305</v>
      </c>
    </row>
    <row r="2530" spans="1:6" x14ac:dyDescent="0.2">
      <c r="A2530" s="84">
        <v>2499</v>
      </c>
      <c r="B2530" s="76">
        <v>235.42834119870963</v>
      </c>
      <c r="C2530" s="76">
        <v>211.98599869397282</v>
      </c>
      <c r="D2530" s="76">
        <v>49.042184294785628</v>
      </c>
      <c r="E2530" s="76">
        <v>446.1491893994833</v>
      </c>
      <c r="F2530" s="76">
        <v>942.60571358695142</v>
      </c>
    </row>
    <row r="2531" spans="1:6" x14ac:dyDescent="0.2">
      <c r="A2531" s="84">
        <v>2500</v>
      </c>
      <c r="B2531" s="76">
        <v>209.51443146400345</v>
      </c>
      <c r="C2531" s="76">
        <v>-11.397989538494338</v>
      </c>
      <c r="D2531" s="76">
        <v>-15.396422162982986</v>
      </c>
      <c r="E2531" s="76">
        <v>170.99786091995151</v>
      </c>
      <c r="F2531" s="76">
        <v>353.71788068247764</v>
      </c>
    </row>
    <row r="2532" spans="1:6" x14ac:dyDescent="0.2">
      <c r="A2532" s="84">
        <v>2501</v>
      </c>
      <c r="B2532" s="76">
        <v>-77.651543521836857</v>
      </c>
      <c r="C2532" s="76">
        <v>-8.1052370051515297</v>
      </c>
      <c r="D2532" s="76">
        <v>110.30711415165543</v>
      </c>
      <c r="E2532" s="76">
        <v>97.59344901966746</v>
      </c>
      <c r="F2532" s="76">
        <v>122.14378264433449</v>
      </c>
    </row>
    <row r="2533" spans="1:6" x14ac:dyDescent="0.2">
      <c r="A2533" s="84">
        <v>2502</v>
      </c>
      <c r="B2533" s="76">
        <v>366.05437382427658</v>
      </c>
      <c r="C2533" s="76">
        <v>559.21153318938991</v>
      </c>
      <c r="D2533" s="76">
        <v>248.3429084013251</v>
      </c>
      <c r="E2533" s="76">
        <v>192.17191751173431</v>
      </c>
      <c r="F2533" s="76">
        <v>1365.7807329267259</v>
      </c>
    </row>
    <row r="2534" spans="1:6" x14ac:dyDescent="0.2">
      <c r="A2534" s="84">
        <v>2503</v>
      </c>
      <c r="B2534" s="76">
        <v>232.74203847747708</v>
      </c>
      <c r="C2534" s="76">
        <v>475.96953035631998</v>
      </c>
      <c r="D2534" s="76">
        <v>-53.423295052708553</v>
      </c>
      <c r="E2534" s="76">
        <v>583.16313541823786</v>
      </c>
      <c r="F2534" s="76">
        <v>1238.4514091993265</v>
      </c>
    </row>
    <row r="2535" spans="1:6" x14ac:dyDescent="0.2">
      <c r="A2535" s="84">
        <v>2504</v>
      </c>
      <c r="B2535" s="76">
        <v>92.767629564804452</v>
      </c>
      <c r="C2535" s="76">
        <v>134.56963495835561</v>
      </c>
      <c r="D2535" s="76">
        <v>-23.271968316866875</v>
      </c>
      <c r="E2535" s="76">
        <v>292.82549708705818</v>
      </c>
      <c r="F2535" s="76">
        <v>496.89079329335135</v>
      </c>
    </row>
    <row r="2536" spans="1:6" x14ac:dyDescent="0.2">
      <c r="A2536" s="84">
        <v>2505</v>
      </c>
      <c r="B2536" s="76">
        <v>331.63383880566744</v>
      </c>
      <c r="C2536" s="76">
        <v>272.178733793643</v>
      </c>
      <c r="D2536" s="76">
        <v>-8.9812462617400755</v>
      </c>
      <c r="E2536" s="76">
        <v>47.718438095866858</v>
      </c>
      <c r="F2536" s="76">
        <v>642.54976443343719</v>
      </c>
    </row>
    <row r="2537" spans="1:6" x14ac:dyDescent="0.2">
      <c r="A2537" s="84">
        <v>2506</v>
      </c>
      <c r="B2537" s="76">
        <v>253.33702600692664</v>
      </c>
      <c r="C2537" s="76">
        <v>140.39527405580824</v>
      </c>
      <c r="D2537" s="76">
        <v>-17.000216138293716</v>
      </c>
      <c r="E2537" s="76">
        <v>228.51117679763183</v>
      </c>
      <c r="F2537" s="76">
        <v>605.24326072207305</v>
      </c>
    </row>
    <row r="2538" spans="1:6" x14ac:dyDescent="0.2">
      <c r="A2538" s="84">
        <v>2507</v>
      </c>
      <c r="B2538" s="76">
        <v>303.87537735293108</v>
      </c>
      <c r="C2538" s="76">
        <v>65.005219571478932</v>
      </c>
      <c r="D2538" s="76">
        <v>131.29985955336466</v>
      </c>
      <c r="E2538" s="76">
        <v>240.74876330726804</v>
      </c>
      <c r="F2538" s="76">
        <v>740.92921978504273</v>
      </c>
    </row>
    <row r="2539" spans="1:6" x14ac:dyDescent="0.2">
      <c r="A2539" s="84">
        <v>2508</v>
      </c>
      <c r="B2539" s="76">
        <v>409.42925124699445</v>
      </c>
      <c r="C2539" s="76">
        <v>176.0190094836129</v>
      </c>
      <c r="D2539" s="76">
        <v>12.653016730093427</v>
      </c>
      <c r="E2539" s="76">
        <v>882.1300007741421</v>
      </c>
      <c r="F2539" s="76">
        <v>1480.2312782348429</v>
      </c>
    </row>
    <row r="2540" spans="1:6" x14ac:dyDescent="0.2">
      <c r="A2540" s="84">
        <v>2509</v>
      </c>
      <c r="B2540" s="76">
        <v>482.35345860327016</v>
      </c>
      <c r="C2540" s="76">
        <v>512.18980822309084</v>
      </c>
      <c r="D2540" s="76">
        <v>88.638939810099302</v>
      </c>
      <c r="E2540" s="76">
        <v>149.67018279945762</v>
      </c>
      <c r="F2540" s="76">
        <v>1232.8523894359178</v>
      </c>
    </row>
    <row r="2541" spans="1:6" x14ac:dyDescent="0.2">
      <c r="A2541" s="84">
        <v>2510</v>
      </c>
      <c r="B2541" s="76">
        <v>394.26055239721836</v>
      </c>
      <c r="C2541" s="76">
        <v>110.00063528649002</v>
      </c>
      <c r="D2541" s="76">
        <v>-2.88682915555931</v>
      </c>
      <c r="E2541" s="76">
        <v>97.439827490956418</v>
      </c>
      <c r="F2541" s="76">
        <v>598.81418601910548</v>
      </c>
    </row>
    <row r="2542" spans="1:6" x14ac:dyDescent="0.2">
      <c r="A2542" s="84">
        <v>2511</v>
      </c>
      <c r="B2542" s="76">
        <v>53.869923344141171</v>
      </c>
      <c r="C2542" s="76">
        <v>133.80976898912263</v>
      </c>
      <c r="D2542" s="76">
        <v>-7.6982110814914932</v>
      </c>
      <c r="E2542" s="76">
        <v>-6.0088538976680956</v>
      </c>
      <c r="F2542" s="76">
        <v>173.97262735410422</v>
      </c>
    </row>
    <row r="2543" spans="1:6" x14ac:dyDescent="0.2">
      <c r="A2543" s="84">
        <v>2512</v>
      </c>
      <c r="B2543" s="76">
        <v>414.35413956925413</v>
      </c>
      <c r="C2543" s="76">
        <v>210.97284406832887</v>
      </c>
      <c r="D2543" s="76">
        <v>38.743991503074341</v>
      </c>
      <c r="E2543" s="76">
        <v>445.35703888540536</v>
      </c>
      <c r="F2543" s="76">
        <v>1109.4280140260626</v>
      </c>
    </row>
    <row r="2544" spans="1:6" x14ac:dyDescent="0.2">
      <c r="A2544" s="84">
        <v>2513</v>
      </c>
      <c r="B2544" s="76">
        <v>72.620359155560323</v>
      </c>
      <c r="C2544" s="76">
        <v>98.855934404406668</v>
      </c>
      <c r="D2544" s="76">
        <v>-49.574189511962814</v>
      </c>
      <c r="E2544" s="76">
        <v>333.76403792871218</v>
      </c>
      <c r="F2544" s="76">
        <v>455.66614197671635</v>
      </c>
    </row>
    <row r="2545" spans="1:6" x14ac:dyDescent="0.2">
      <c r="A2545" s="84">
        <v>2514</v>
      </c>
      <c r="B2545" s="76">
        <v>330.73840456525659</v>
      </c>
      <c r="C2545" s="76">
        <v>-6.8387937230966029</v>
      </c>
      <c r="D2545" s="76">
        <v>-30.472085530903826</v>
      </c>
      <c r="E2545" s="76">
        <v>167.98288039235086</v>
      </c>
      <c r="F2545" s="76">
        <v>461.41040570360701</v>
      </c>
    </row>
    <row r="2546" spans="1:6" x14ac:dyDescent="0.2">
      <c r="A2546" s="84">
        <v>2515</v>
      </c>
      <c r="B2546" s="76">
        <v>570.05233092632488</v>
      </c>
      <c r="C2546" s="76">
        <v>70.324281356109623</v>
      </c>
      <c r="D2546" s="76">
        <v>-4.1698643358078922</v>
      </c>
      <c r="E2546" s="76">
        <v>66.537150302949073</v>
      </c>
      <c r="F2546" s="76">
        <v>702.74389824957564</v>
      </c>
    </row>
    <row r="2547" spans="1:6" x14ac:dyDescent="0.2">
      <c r="A2547" s="84">
        <v>2516</v>
      </c>
      <c r="B2547" s="76">
        <v>293.13016646800088</v>
      </c>
      <c r="C2547" s="76">
        <v>54.530419532484231</v>
      </c>
      <c r="D2547" s="76">
        <v>-81.793492740847114</v>
      </c>
      <c r="E2547" s="76">
        <v>435.34228238929188</v>
      </c>
      <c r="F2547" s="76">
        <v>701.20937564892984</v>
      </c>
    </row>
    <row r="2548" spans="1:6" x14ac:dyDescent="0.2">
      <c r="A2548" s="84">
        <v>2517</v>
      </c>
      <c r="B2548" s="76">
        <v>170.11532488592604</v>
      </c>
      <c r="C2548" s="76">
        <v>727.72184810681756</v>
      </c>
      <c r="D2548" s="76">
        <v>-58.87619456876503</v>
      </c>
      <c r="E2548" s="76">
        <v>280.89515363484412</v>
      </c>
      <c r="F2548" s="76">
        <v>1119.8561320588226</v>
      </c>
    </row>
    <row r="2549" spans="1:6" x14ac:dyDescent="0.2">
      <c r="A2549" s="84">
        <v>2518</v>
      </c>
      <c r="B2549" s="76">
        <v>463.15530567164558</v>
      </c>
      <c r="C2549" s="76">
        <v>386.64859976938646</v>
      </c>
      <c r="D2549" s="76">
        <v>-4.8113819259321833</v>
      </c>
      <c r="E2549" s="76">
        <v>235.53205992367785</v>
      </c>
      <c r="F2549" s="76">
        <v>1080.5245834387777</v>
      </c>
    </row>
    <row r="2550" spans="1:6" x14ac:dyDescent="0.2">
      <c r="A2550" s="84">
        <v>2519</v>
      </c>
      <c r="B2550" s="76">
        <v>-244.04126252662934</v>
      </c>
      <c r="C2550" s="76">
        <v>-4.3059071589867504</v>
      </c>
      <c r="D2550" s="76">
        <v>65.578217915347437</v>
      </c>
      <c r="E2550" s="76">
        <v>-15.737474493892631</v>
      </c>
      <c r="F2550" s="76">
        <v>-198.50642626416126</v>
      </c>
    </row>
    <row r="2551" spans="1:6" x14ac:dyDescent="0.2">
      <c r="A2551" s="84">
        <v>2520</v>
      </c>
      <c r="B2551" s="76">
        <v>273.48429641617076</v>
      </c>
      <c r="C2551" s="76">
        <v>233.93214667558422</v>
      </c>
      <c r="D2551" s="76">
        <v>59.483800809166681</v>
      </c>
      <c r="E2551" s="76">
        <v>610.34604590768879</v>
      </c>
      <c r="F2551" s="76">
        <v>1177.2462898086105</v>
      </c>
    </row>
    <row r="2552" spans="1:6" x14ac:dyDescent="0.2">
      <c r="A2552" s="84">
        <v>2521</v>
      </c>
      <c r="B2552" s="76">
        <v>208.6189972235926</v>
      </c>
      <c r="C2552" s="76">
        <v>-17.476917292357985</v>
      </c>
      <c r="D2552" s="76">
        <v>-6.0944171061807655</v>
      </c>
      <c r="E2552" s="76">
        <v>341.40234288259194</v>
      </c>
      <c r="F2552" s="76">
        <v>526.4500057076458</v>
      </c>
    </row>
    <row r="2553" spans="1:6" x14ac:dyDescent="0.2">
      <c r="A2553" s="84">
        <v>2522</v>
      </c>
      <c r="B2553" s="76">
        <v>12.232231165036524</v>
      </c>
      <c r="C2553" s="76">
        <v>1.1764781559106297</v>
      </c>
      <c r="D2553" s="76">
        <v>26.445644917765691</v>
      </c>
      <c r="E2553" s="76">
        <v>642.766766938263</v>
      </c>
      <c r="F2553" s="76">
        <v>682.62112117697586</v>
      </c>
    </row>
    <row r="2554" spans="1:6" x14ac:dyDescent="0.2">
      <c r="A2554" s="84">
        <v>2523</v>
      </c>
      <c r="B2554" s="76">
        <v>385.30620999310986</v>
      </c>
      <c r="C2554" s="76">
        <v>-6.3322164102746328</v>
      </c>
      <c r="D2554" s="76">
        <v>61.729112374601698</v>
      </c>
      <c r="E2554" s="76">
        <v>242.81797179207967</v>
      </c>
      <c r="F2554" s="76">
        <v>683.52107774951662</v>
      </c>
    </row>
    <row r="2555" spans="1:6" x14ac:dyDescent="0.2">
      <c r="A2555" s="84">
        <v>2524</v>
      </c>
      <c r="B2555" s="76">
        <v>-92.87392560882131</v>
      </c>
      <c r="C2555" s="76">
        <v>58.419714504793312</v>
      </c>
      <c r="D2555" s="76">
        <v>223.6444811815399</v>
      </c>
      <c r="E2555" s="76">
        <v>390.50631044984777</v>
      </c>
      <c r="F2555" s="76">
        <v>579.69658052735963</v>
      </c>
    </row>
    <row r="2556" spans="1:6" x14ac:dyDescent="0.2">
      <c r="A2556" s="84">
        <v>2525</v>
      </c>
      <c r="B2556" s="76">
        <v>-22.188303853572734</v>
      </c>
      <c r="C2556" s="76">
        <v>-26.848597579564441</v>
      </c>
      <c r="D2556" s="76">
        <v>-22.453115654350189</v>
      </c>
      <c r="E2556" s="76">
        <v>65.10647080350428</v>
      </c>
      <c r="F2556" s="76">
        <v>-6.3835462839830797</v>
      </c>
    </row>
    <row r="2557" spans="1:6" x14ac:dyDescent="0.2">
      <c r="A2557" s="84">
        <v>2526</v>
      </c>
      <c r="B2557" s="76">
        <v>502.50072901251428</v>
      </c>
      <c r="C2557" s="76">
        <v>146.89081399634961</v>
      </c>
      <c r="D2557" s="76">
        <v>-7.6982110814914932</v>
      </c>
      <c r="E2557" s="76">
        <v>476.47959478771276</v>
      </c>
      <c r="F2557" s="76">
        <v>1118.1729267150852</v>
      </c>
    </row>
    <row r="2558" spans="1:6" x14ac:dyDescent="0.2">
      <c r="A2558" s="84">
        <v>2527</v>
      </c>
      <c r="B2558" s="76">
        <v>341.4299322129782</v>
      </c>
      <c r="C2558" s="76">
        <v>674.94784244718835</v>
      </c>
      <c r="D2558" s="76">
        <v>99.54473884221224</v>
      </c>
      <c r="E2558" s="76">
        <v>500.80114627827408</v>
      </c>
      <c r="F2558" s="76">
        <v>1616.7236597806527</v>
      </c>
    </row>
    <row r="2559" spans="1:6" x14ac:dyDescent="0.2">
      <c r="A2559" s="84">
        <v>2528</v>
      </c>
      <c r="B2559" s="76">
        <v>24.768310530788426</v>
      </c>
      <c r="C2559" s="76">
        <v>-25.328865641098531</v>
      </c>
      <c r="D2559" s="76">
        <v>30.615509253573578</v>
      </c>
      <c r="E2559" s="76">
        <v>39.926511613276062</v>
      </c>
      <c r="F2559" s="76">
        <v>69.981465756539535</v>
      </c>
    </row>
    <row r="2560" spans="1:6" x14ac:dyDescent="0.2">
      <c r="A2560" s="84">
        <v>2529</v>
      </c>
      <c r="B2560" s="76">
        <v>259.15734856959716</v>
      </c>
      <c r="C2560" s="76">
        <v>54.873673315039511</v>
      </c>
      <c r="D2560" s="76">
        <v>-16.215274825499677</v>
      </c>
      <c r="E2560" s="76">
        <v>126.64679643716318</v>
      </c>
      <c r="F2560" s="76">
        <v>424.46254349630021</v>
      </c>
    </row>
    <row r="2561" spans="1:6" x14ac:dyDescent="0.2">
      <c r="A2561" s="84">
        <v>2530</v>
      </c>
      <c r="B2561" s="76">
        <v>754.79845185954002</v>
      </c>
      <c r="C2561" s="76">
        <v>71.08414732534257</v>
      </c>
      <c r="D2561" s="76">
        <v>-23.736150834598771</v>
      </c>
      <c r="E2561" s="76">
        <v>379.45841756782318</v>
      </c>
      <c r="F2561" s="76">
        <v>1181.604865918107</v>
      </c>
    </row>
    <row r="2562" spans="1:6" x14ac:dyDescent="0.2">
      <c r="A2562" s="84">
        <v>2531</v>
      </c>
      <c r="B2562" s="76">
        <v>105.25002569334777</v>
      </c>
      <c r="C2562" s="76">
        <v>1089.0415822351056</v>
      </c>
      <c r="D2562" s="76">
        <v>98.90322125208796</v>
      </c>
      <c r="E2562" s="76">
        <v>67.901572616804899</v>
      </c>
      <c r="F2562" s="76">
        <v>1361.0964017973461</v>
      </c>
    </row>
    <row r="2563" spans="1:6" x14ac:dyDescent="0.2">
      <c r="A2563" s="84">
        <v>2532</v>
      </c>
      <c r="B2563" s="76">
        <v>553.93451459892958</v>
      </c>
      <c r="C2563" s="76">
        <v>210.21297809909592</v>
      </c>
      <c r="D2563" s="76">
        <v>-52.781777462584259</v>
      </c>
      <c r="E2563" s="76">
        <v>136.86032449004352</v>
      </c>
      <c r="F2563" s="76">
        <v>848.22603972548472</v>
      </c>
    </row>
    <row r="2564" spans="1:6" x14ac:dyDescent="0.2">
      <c r="A2564" s="84">
        <v>2533</v>
      </c>
      <c r="B2564" s="76">
        <v>430.47195589664943</v>
      </c>
      <c r="C2564" s="76">
        <v>108.7341920044351</v>
      </c>
      <c r="D2564" s="76">
        <v>-59.019618291434782</v>
      </c>
      <c r="E2564" s="76">
        <v>58.811481005947229</v>
      </c>
      <c r="F2564" s="76">
        <v>538.99801061559697</v>
      </c>
    </row>
    <row r="2565" spans="1:6" x14ac:dyDescent="0.2">
      <c r="A2565" s="84">
        <v>2534</v>
      </c>
      <c r="B2565" s="76">
        <v>137.93337546834391</v>
      </c>
      <c r="C2565" s="76">
        <v>527.80373979442766</v>
      </c>
      <c r="D2565" s="76">
        <v>-44.26471371857609</v>
      </c>
      <c r="E2565" s="76">
        <v>-20.887920691893857</v>
      </c>
      <c r="F2565" s="76">
        <v>600.58448085230157</v>
      </c>
    </row>
    <row r="2566" spans="1:6" x14ac:dyDescent="0.2">
      <c r="A2566" s="84">
        <v>2535</v>
      </c>
      <c r="B2566" s="76">
        <v>681.87424450326421</v>
      </c>
      <c r="C2566" s="76">
        <v>41.955951838079265</v>
      </c>
      <c r="D2566" s="76">
        <v>-8.3397286716157844</v>
      </c>
      <c r="E2566" s="76">
        <v>344.48358059578152</v>
      </c>
      <c r="F2566" s="76">
        <v>1059.9740482655093</v>
      </c>
    </row>
    <row r="2567" spans="1:6" x14ac:dyDescent="0.2">
      <c r="A2567" s="84">
        <v>2536</v>
      </c>
      <c r="B2567" s="76">
        <v>214.88703690646855</v>
      </c>
      <c r="C2567" s="76">
        <v>-6.0789277538636473</v>
      </c>
      <c r="D2567" s="76">
        <v>-3.5283467456836011</v>
      </c>
      <c r="E2567" s="76">
        <v>223.07459469974165</v>
      </c>
      <c r="F2567" s="76">
        <v>428.35435710666297</v>
      </c>
    </row>
    <row r="2568" spans="1:6" x14ac:dyDescent="0.2">
      <c r="A2568" s="84">
        <v>2537</v>
      </c>
      <c r="B2568" s="76">
        <v>289.9961466265629</v>
      </c>
      <c r="C2568" s="76">
        <v>351.53144165440381</v>
      </c>
      <c r="D2568" s="76">
        <v>96.303239541868123</v>
      </c>
      <c r="E2568" s="76">
        <v>247.83590361890302</v>
      </c>
      <c r="F2568" s="76">
        <v>985.66673144173785</v>
      </c>
    </row>
    <row r="2569" spans="1:6" x14ac:dyDescent="0.2">
      <c r="A2569" s="84">
        <v>2538</v>
      </c>
      <c r="B2569" s="76">
        <v>583.8778784154847</v>
      </c>
      <c r="C2569" s="76">
        <v>1468.8513882813952</v>
      </c>
      <c r="D2569" s="76">
        <v>12.973775525155574</v>
      </c>
      <c r="E2569" s="76">
        <v>633.23691789880536</v>
      </c>
      <c r="F2569" s="76">
        <v>2698.9399601208406</v>
      </c>
    </row>
    <row r="2570" spans="1:6" x14ac:dyDescent="0.2">
      <c r="A2570" s="84">
        <v>2539</v>
      </c>
      <c r="B2570" s="76">
        <v>326.70895048340776</v>
      </c>
      <c r="C2570" s="76">
        <v>373.82084341857052</v>
      </c>
      <c r="D2570" s="76">
        <v>91.061586447926686</v>
      </c>
      <c r="E2570" s="76">
        <v>242.81797179207967</v>
      </c>
      <c r="F2570" s="76">
        <v>1034.4093521419845</v>
      </c>
    </row>
    <row r="2571" spans="1:6" x14ac:dyDescent="0.2">
      <c r="A2571" s="84">
        <v>2540</v>
      </c>
      <c r="B2571" s="76">
        <v>368.74067654550913</v>
      </c>
      <c r="C2571" s="76">
        <v>40.942797212435323</v>
      </c>
      <c r="D2571" s="76">
        <v>-56.13278913587547</v>
      </c>
      <c r="E2571" s="76">
        <v>342.19449339666983</v>
      </c>
      <c r="F2571" s="76">
        <v>695.74517801873878</v>
      </c>
    </row>
    <row r="2572" spans="1:6" x14ac:dyDescent="0.2">
      <c r="A2572" s="84">
        <v>2541</v>
      </c>
      <c r="B2572" s="76">
        <v>194.292049377019</v>
      </c>
      <c r="C2572" s="76">
        <v>56.140116597094448</v>
      </c>
      <c r="D2572" s="76">
        <v>-36.245743842022449</v>
      </c>
      <c r="E2572" s="76">
        <v>240.52888459296804</v>
      </c>
      <c r="F2572" s="76">
        <v>454.71530672505901</v>
      </c>
    </row>
    <row r="2573" spans="1:6" x14ac:dyDescent="0.2">
      <c r="A2573" s="84">
        <v>2542</v>
      </c>
      <c r="B2573" s="76">
        <v>109.78088013261072</v>
      </c>
      <c r="C2573" s="76">
        <v>-2.532886564109853</v>
      </c>
      <c r="D2573" s="76">
        <v>-4.8113819259321833</v>
      </c>
      <c r="E2573" s="76">
        <v>188.1660149132889</v>
      </c>
      <c r="F2573" s="76">
        <v>290.60262655585757</v>
      </c>
    </row>
    <row r="2574" spans="1:6" x14ac:dyDescent="0.2">
      <c r="A2574" s="84">
        <v>2543</v>
      </c>
      <c r="B2574" s="76">
        <v>208.6189972235926</v>
      </c>
      <c r="C2574" s="76">
        <v>51.580920781696705</v>
      </c>
      <c r="D2574" s="76">
        <v>-18.604010113604442</v>
      </c>
      <c r="E2574" s="76">
        <v>174.49774890420792</v>
      </c>
      <c r="F2574" s="76">
        <v>416.0936567958928</v>
      </c>
    </row>
    <row r="2575" spans="1:6" x14ac:dyDescent="0.2">
      <c r="A2575" s="84">
        <v>2544</v>
      </c>
      <c r="B2575" s="76">
        <v>363.81578822324946</v>
      </c>
      <c r="C2575" s="76">
        <v>401.42930696736795</v>
      </c>
      <c r="D2575" s="76">
        <v>30.615509253573578</v>
      </c>
      <c r="E2575" s="76">
        <v>36.845273900086497</v>
      </c>
      <c r="F2575" s="76">
        <v>832.70587834427738</v>
      </c>
    </row>
    <row r="2576" spans="1:6" x14ac:dyDescent="0.2">
      <c r="A2576" s="84">
        <v>2545</v>
      </c>
      <c r="B2576" s="76">
        <v>269.45484233432194</v>
      </c>
      <c r="C2576" s="76">
        <v>34.35729214574971</v>
      </c>
      <c r="D2576" s="76">
        <v>-20.849321679039463</v>
      </c>
      <c r="E2576" s="76">
        <v>-13.734523194669933</v>
      </c>
      <c r="F2576" s="76">
        <v>269.2282896063623</v>
      </c>
    </row>
    <row r="2577" spans="1:6" x14ac:dyDescent="0.2">
      <c r="A2577" s="84">
        <v>2546</v>
      </c>
      <c r="B2577" s="76">
        <v>28.797764612637252</v>
      </c>
      <c r="C2577" s="76">
        <v>50.314477499641782</v>
      </c>
      <c r="D2577" s="76">
        <v>-12.509593007423677</v>
      </c>
      <c r="E2577" s="76">
        <v>-4.0721597840343478</v>
      </c>
      <c r="F2577" s="76">
        <v>62.530489320821012</v>
      </c>
    </row>
    <row r="2578" spans="1:6" x14ac:dyDescent="0.2">
      <c r="A2578" s="84">
        <v>2547</v>
      </c>
      <c r="B2578" s="76">
        <v>722.5628192047493</v>
      </c>
      <c r="C2578" s="76">
        <v>151.28668628148063</v>
      </c>
      <c r="D2578" s="76">
        <v>-19.245527703728733</v>
      </c>
      <c r="E2578" s="76">
        <v>645.6732759652084</v>
      </c>
      <c r="F2578" s="76">
        <v>1500.2772537477094</v>
      </c>
    </row>
    <row r="2579" spans="1:6" x14ac:dyDescent="0.2">
      <c r="A2579" s="84">
        <v>2548</v>
      </c>
      <c r="B2579" s="76">
        <v>395.60370375783464</v>
      </c>
      <c r="C2579" s="76">
        <v>234.94530130122817</v>
      </c>
      <c r="D2579" s="76">
        <v>-4.8113819259321833</v>
      </c>
      <c r="E2579" s="76">
        <v>-0.57227179977791387</v>
      </c>
      <c r="F2579" s="76">
        <v>625.16535133335265</v>
      </c>
    </row>
    <row r="2580" spans="1:6" x14ac:dyDescent="0.2">
      <c r="A2580" s="84">
        <v>2549</v>
      </c>
      <c r="B2580" s="76">
        <v>360.68176838181148</v>
      </c>
      <c r="C2580" s="76">
        <v>213.92234281911641</v>
      </c>
      <c r="D2580" s="76">
        <v>41.664732008356282</v>
      </c>
      <c r="E2580" s="76">
        <v>901.30110606670223</v>
      </c>
      <c r="F2580" s="76">
        <v>1517.5699492759863</v>
      </c>
    </row>
    <row r="2581" spans="1:6" x14ac:dyDescent="0.2">
      <c r="A2581" s="84">
        <v>2550</v>
      </c>
      <c r="B2581" s="76">
        <v>260.50049993021344</v>
      </c>
      <c r="C2581" s="76">
        <v>-11.397989538494338</v>
      </c>
      <c r="D2581" s="76">
        <v>98.759797529418194</v>
      </c>
      <c r="E2581" s="76">
        <v>559.76624881293242</v>
      </c>
      <c r="F2581" s="76">
        <v>907.62855673406966</v>
      </c>
    </row>
    <row r="2582" spans="1:6" x14ac:dyDescent="0.2">
      <c r="A2582" s="84">
        <v>2551</v>
      </c>
      <c r="B2582" s="76">
        <v>262.73908553124056</v>
      </c>
      <c r="C2582" s="76">
        <v>348.32865424720529</v>
      </c>
      <c r="D2582" s="76">
        <v>-18.924768908666586</v>
      </c>
      <c r="E2582" s="76">
        <v>76.771785513362559</v>
      </c>
      <c r="F2582" s="76">
        <v>668.91475638314193</v>
      </c>
    </row>
    <row r="2583" spans="1:6" x14ac:dyDescent="0.2">
      <c r="A2583" s="84">
        <v>2552</v>
      </c>
      <c r="B2583" s="76">
        <v>38.199824136951179</v>
      </c>
      <c r="C2583" s="76">
        <v>88.724388147967247</v>
      </c>
      <c r="D2583" s="76">
        <v>-13.471869392610113</v>
      </c>
      <c r="E2583" s="76">
        <v>-6.0088538976680956</v>
      </c>
      <c r="F2583" s="76">
        <v>107.44348899464022</v>
      </c>
    </row>
    <row r="2584" spans="1:6" x14ac:dyDescent="0.2">
      <c r="A2584" s="84">
        <v>2553</v>
      </c>
      <c r="B2584" s="76">
        <v>292.73613258500416</v>
      </c>
      <c r="C2584" s="76">
        <v>-4.0526185025757648</v>
      </c>
      <c r="D2584" s="76">
        <v>-28.226773965468809</v>
      </c>
      <c r="E2584" s="76">
        <v>-13.448387294780975</v>
      </c>
      <c r="F2584" s="76">
        <v>247.00835282217864</v>
      </c>
    </row>
    <row r="2585" spans="1:6" x14ac:dyDescent="0.2">
      <c r="A2585" s="84">
        <v>2554</v>
      </c>
      <c r="B2585" s="76">
        <v>449.72379206548271</v>
      </c>
      <c r="C2585" s="76">
        <v>204.13405034523225</v>
      </c>
      <c r="D2585" s="76">
        <v>-10.905799032112949</v>
      </c>
      <c r="E2585" s="76">
        <v>197.10248499543553</v>
      </c>
      <c r="F2585" s="76">
        <v>840.05452837403755</v>
      </c>
    </row>
    <row r="2586" spans="1:6" x14ac:dyDescent="0.2">
      <c r="A2586" s="84">
        <v>2555</v>
      </c>
      <c r="B2586" s="76">
        <v>-164.45498160448085</v>
      </c>
      <c r="C2586" s="76">
        <v>469.13073663322336</v>
      </c>
      <c r="D2586" s="76">
        <v>42.449673321150328</v>
      </c>
      <c r="E2586" s="76">
        <v>243.0378505063797</v>
      </c>
      <c r="F2586" s="76">
        <v>590.16327885627254</v>
      </c>
    </row>
    <row r="2587" spans="1:6" x14ac:dyDescent="0.2">
      <c r="A2587" s="84">
        <v>2556</v>
      </c>
      <c r="B2587" s="76">
        <v>15.419934243683088</v>
      </c>
      <c r="C2587" s="76">
        <v>-15.957185353892074</v>
      </c>
      <c r="D2587" s="76">
        <v>-0.32075879506214555</v>
      </c>
      <c r="E2587" s="76">
        <v>-16.882018093448458</v>
      </c>
      <c r="F2587" s="76">
        <v>-17.74002799871959</v>
      </c>
    </row>
    <row r="2588" spans="1:6" x14ac:dyDescent="0.2">
      <c r="A2588" s="84">
        <v>2557</v>
      </c>
      <c r="B2588" s="76">
        <v>337.40047813112926</v>
      </c>
      <c r="C2588" s="76">
        <v>1668.0096306245521</v>
      </c>
      <c r="D2588" s="76">
        <v>34.430703444596702</v>
      </c>
      <c r="E2588" s="76">
        <v>205.33416890662633</v>
      </c>
      <c r="F2588" s="76">
        <v>2245.1749811069044</v>
      </c>
    </row>
    <row r="2589" spans="1:6" x14ac:dyDescent="0.2">
      <c r="A2589" s="84">
        <v>2558</v>
      </c>
      <c r="B2589" s="76">
        <v>-196.69061425927157</v>
      </c>
      <c r="C2589" s="76">
        <v>461.18882315833855</v>
      </c>
      <c r="D2589" s="76">
        <v>163.83992157731109</v>
      </c>
      <c r="E2589" s="76">
        <v>205.20165453544843</v>
      </c>
      <c r="F2589" s="76">
        <v>633.53978501182655</v>
      </c>
    </row>
    <row r="2590" spans="1:6" x14ac:dyDescent="0.2">
      <c r="A2590" s="84">
        <v>2559</v>
      </c>
      <c r="B2590" s="76">
        <v>139.72424394916561</v>
      </c>
      <c r="C2590" s="76">
        <v>385.97869892629785</v>
      </c>
      <c r="D2590" s="76">
        <v>289.22269909688737</v>
      </c>
      <c r="E2590" s="76">
        <v>163.2059344373607</v>
      </c>
      <c r="F2590" s="76">
        <v>978.13157640971156</v>
      </c>
    </row>
    <row r="2591" spans="1:6" x14ac:dyDescent="0.2">
      <c r="A2591" s="84">
        <v>2560</v>
      </c>
      <c r="B2591" s="76">
        <v>709.13130559858655</v>
      </c>
      <c r="C2591" s="76">
        <v>732.28104392221519</v>
      </c>
      <c r="D2591" s="76">
        <v>243.99570899312488</v>
      </c>
      <c r="E2591" s="76">
        <v>71.687596500950292</v>
      </c>
      <c r="F2591" s="76">
        <v>1757.0956550148771</v>
      </c>
    </row>
    <row r="2592" spans="1:6" x14ac:dyDescent="0.2">
      <c r="A2592" s="84">
        <v>2561</v>
      </c>
      <c r="B2592" s="76">
        <v>497.57584069025461</v>
      </c>
      <c r="C2592" s="76">
        <v>272.178733793643</v>
      </c>
      <c r="D2592" s="76">
        <v>-17.641733728418004</v>
      </c>
      <c r="E2592" s="76">
        <v>-2.8613589988895693</v>
      </c>
      <c r="F2592" s="76">
        <v>749.25148175659001</v>
      </c>
    </row>
    <row r="2593" spans="1:6" x14ac:dyDescent="0.2">
      <c r="A2593" s="84">
        <v>2562</v>
      </c>
      <c r="B2593" s="76">
        <v>-135.35336879112822</v>
      </c>
      <c r="C2593" s="76">
        <v>29.798096330351974</v>
      </c>
      <c r="D2593" s="76">
        <v>108.7033201763447</v>
      </c>
      <c r="E2593" s="76">
        <v>1.3644223138558331</v>
      </c>
      <c r="F2593" s="76">
        <v>4.5124700294242857</v>
      </c>
    </row>
    <row r="2594" spans="1:6" x14ac:dyDescent="0.2">
      <c r="A2594" s="84">
        <v>2563</v>
      </c>
      <c r="B2594" s="76">
        <v>100.8265377285021</v>
      </c>
      <c r="C2594" s="76">
        <v>-6.5855050666856183</v>
      </c>
      <c r="D2594" s="76">
        <v>-9.302005056802221</v>
      </c>
      <c r="E2594" s="76">
        <v>-0.8584076996668708</v>
      </c>
      <c r="F2594" s="76">
        <v>84.080619905347405</v>
      </c>
    </row>
    <row r="2595" spans="1:6" x14ac:dyDescent="0.2">
      <c r="A2595" s="84">
        <v>2564</v>
      </c>
      <c r="B2595" s="76">
        <v>-23.531455214189009</v>
      </c>
      <c r="C2595" s="76">
        <v>-59.776122912992534</v>
      </c>
      <c r="D2595" s="76">
        <v>34.143855999257184</v>
      </c>
      <c r="E2595" s="76">
        <v>35.414594400641704</v>
      </c>
      <c r="F2595" s="76">
        <v>-13.749127727282655</v>
      </c>
    </row>
    <row r="2596" spans="1:6" x14ac:dyDescent="0.2">
      <c r="A2596" s="84">
        <v>2565</v>
      </c>
      <c r="B2596" s="76">
        <v>201.4555233003058</v>
      </c>
      <c r="C2596" s="76">
        <v>172.97954560668109</v>
      </c>
      <c r="D2596" s="76">
        <v>32.683485746616199</v>
      </c>
      <c r="E2596" s="76">
        <v>160.54334699523798</v>
      </c>
      <c r="F2596" s="76">
        <v>567.66190164884108</v>
      </c>
    </row>
    <row r="2597" spans="1:6" x14ac:dyDescent="0.2">
      <c r="A2597" s="84">
        <v>2566</v>
      </c>
      <c r="B2597" s="76">
        <v>550.80049475749161</v>
      </c>
      <c r="C2597" s="76">
        <v>446.17143402596798</v>
      </c>
      <c r="D2597" s="76">
        <v>21.955021786895649</v>
      </c>
      <c r="E2597" s="76">
        <v>96.229026705811634</v>
      </c>
      <c r="F2597" s="76">
        <v>1115.1559772761668</v>
      </c>
    </row>
    <row r="2598" spans="1:6" x14ac:dyDescent="0.2">
      <c r="A2598" s="84">
        <v>2567</v>
      </c>
      <c r="B2598" s="76">
        <v>201.4555233003058</v>
      </c>
      <c r="C2598" s="76">
        <v>112.78681050701086</v>
      </c>
      <c r="D2598" s="76">
        <v>48.079907909599186</v>
      </c>
      <c r="E2598" s="76">
        <v>103.66856010292452</v>
      </c>
      <c r="F2598" s="76">
        <v>465.99080181984033</v>
      </c>
    </row>
    <row r="2599" spans="1:6" x14ac:dyDescent="0.2">
      <c r="A2599" s="84">
        <v>2568</v>
      </c>
      <c r="B2599" s="76">
        <v>408.5338170065836</v>
      </c>
      <c r="C2599" s="76">
        <v>132.29003705065674</v>
      </c>
      <c r="D2599" s="76">
        <v>-55.170512750689035</v>
      </c>
      <c r="E2599" s="76">
        <v>191.09363109776743</v>
      </c>
      <c r="F2599" s="76">
        <v>676.74697240431874</v>
      </c>
    </row>
    <row r="2600" spans="1:6" x14ac:dyDescent="0.2">
      <c r="A2600" s="84">
        <v>2569</v>
      </c>
      <c r="B2600" s="76">
        <v>476.0854189203942</v>
      </c>
      <c r="C2600" s="76">
        <v>1101.795980181799</v>
      </c>
      <c r="D2600" s="76">
        <v>244.63722658324917</v>
      </c>
      <c r="E2600" s="76">
        <v>107.67446270136992</v>
      </c>
      <c r="F2600" s="76">
        <v>1930.1930883868124</v>
      </c>
    </row>
    <row r="2601" spans="1:6" x14ac:dyDescent="0.2">
      <c r="A2601" s="84">
        <v>2570</v>
      </c>
      <c r="B2601" s="76">
        <v>260.05278281000801</v>
      </c>
      <c r="C2601" s="76">
        <v>-12.664432820549266</v>
      </c>
      <c r="D2601" s="76">
        <v>-4.8113819259321833</v>
      </c>
      <c r="E2601" s="76">
        <v>19.963255806638031</v>
      </c>
      <c r="F2601" s="76">
        <v>262.5402238701646</v>
      </c>
    </row>
    <row r="2602" spans="1:6" x14ac:dyDescent="0.2">
      <c r="A2602" s="84">
        <v>2571</v>
      </c>
      <c r="B2602" s="76">
        <v>683.21739586388048</v>
      </c>
      <c r="C2602" s="76">
        <v>53.860518689395576</v>
      </c>
      <c r="D2602" s="76">
        <v>-3.5283467456836011</v>
      </c>
      <c r="E2602" s="76">
        <v>168.84128809201775</v>
      </c>
      <c r="F2602" s="76">
        <v>902.39085589961019</v>
      </c>
    </row>
    <row r="2603" spans="1:6" x14ac:dyDescent="0.2">
      <c r="A2603" s="84">
        <v>2572</v>
      </c>
      <c r="B2603" s="76">
        <v>584.3792787728986</v>
      </c>
      <c r="C2603" s="76">
        <v>77.41636373561721</v>
      </c>
      <c r="D2603" s="76">
        <v>130.83567703563276</v>
      </c>
      <c r="E2603" s="76">
        <v>50.865932994645384</v>
      </c>
      <c r="F2603" s="76">
        <v>843.49725253879399</v>
      </c>
    </row>
    <row r="2604" spans="1:6" x14ac:dyDescent="0.2">
      <c r="A2604" s="84">
        <v>2573</v>
      </c>
      <c r="B2604" s="76">
        <v>134.35163850670051</v>
      </c>
      <c r="C2604" s="76">
        <v>197.29525662213567</v>
      </c>
      <c r="D2604" s="76">
        <v>-29.509809145717391</v>
      </c>
      <c r="E2604" s="76">
        <v>-25.17995919022821</v>
      </c>
      <c r="F2604" s="76">
        <v>276.95712679289056</v>
      </c>
    </row>
    <row r="2605" spans="1:6" x14ac:dyDescent="0.2">
      <c r="A2605" s="84">
        <v>2574</v>
      </c>
      <c r="B2605" s="76">
        <v>463.99705667484773</v>
      </c>
      <c r="C2605" s="76">
        <v>1739.2737082021836</v>
      </c>
      <c r="D2605" s="76">
        <v>107.52979736904322</v>
      </c>
      <c r="E2605" s="76">
        <v>769.238834689182</v>
      </c>
      <c r="F2605" s="76">
        <v>3080.0393969352563</v>
      </c>
    </row>
    <row r="2606" spans="1:6" x14ac:dyDescent="0.2">
      <c r="A2606" s="84">
        <v>2575</v>
      </c>
      <c r="B2606" s="76">
        <v>254.23246024733749</v>
      </c>
      <c r="C2606" s="76">
        <v>86.191501583857402</v>
      </c>
      <c r="D2606" s="76">
        <v>83.684134161497354</v>
      </c>
      <c r="E2606" s="76">
        <v>46.507637310722075</v>
      </c>
      <c r="F2606" s="76">
        <v>470.61573330341434</v>
      </c>
    </row>
    <row r="2607" spans="1:6" x14ac:dyDescent="0.2">
      <c r="A2607" s="84">
        <v>2576</v>
      </c>
      <c r="B2607" s="76">
        <v>140.17196106937104</v>
      </c>
      <c r="C2607" s="76">
        <v>-24.315711015454589</v>
      </c>
      <c r="D2607" s="76">
        <v>2.7094940831669163</v>
      </c>
      <c r="E2607" s="76">
        <v>41.995720098087716</v>
      </c>
      <c r="F2607" s="76">
        <v>160.56146423517109</v>
      </c>
    </row>
    <row r="2608" spans="1:6" x14ac:dyDescent="0.2">
      <c r="A2608" s="84">
        <v>2577</v>
      </c>
      <c r="B2608" s="76">
        <v>-26.665475055626985</v>
      </c>
      <c r="C2608" s="76">
        <v>120.13218154292943</v>
      </c>
      <c r="D2608" s="76">
        <v>48.257242981991581</v>
      </c>
      <c r="E2608" s="76">
        <v>91.012323322221462</v>
      </c>
      <c r="F2608" s="76">
        <v>232.73627279151549</v>
      </c>
    </row>
    <row r="2609" spans="1:6" x14ac:dyDescent="0.2">
      <c r="A2609" s="84">
        <v>2578</v>
      </c>
      <c r="B2609" s="76">
        <v>20.291139328734175</v>
      </c>
      <c r="C2609" s="76">
        <v>243.55711561920168</v>
      </c>
      <c r="D2609" s="76">
        <v>55.634695268420934</v>
      </c>
      <c r="E2609" s="76">
        <v>0.50601461418896321</v>
      </c>
      <c r="F2609" s="76">
        <v>319.9889648305458</v>
      </c>
    </row>
    <row r="2610" spans="1:6" x14ac:dyDescent="0.2">
      <c r="A2610" s="84">
        <v>2579</v>
      </c>
      <c r="B2610" s="76">
        <v>513.24593989744449</v>
      </c>
      <c r="C2610" s="76">
        <v>-2.532886564109853</v>
      </c>
      <c r="D2610" s="76">
        <v>-3.5283467456836011</v>
      </c>
      <c r="E2610" s="76">
        <v>90.572565893621444</v>
      </c>
      <c r="F2610" s="76">
        <v>597.75727248127248</v>
      </c>
    </row>
    <row r="2611" spans="1:6" x14ac:dyDescent="0.2">
      <c r="A2611" s="84">
        <v>2580</v>
      </c>
      <c r="B2611" s="76">
        <v>88.290458362750201</v>
      </c>
      <c r="C2611" s="76">
        <v>37.143467366270542</v>
      </c>
      <c r="D2611" s="76">
        <v>16.181363475777033</v>
      </c>
      <c r="E2611" s="76">
        <v>21.393935306082817</v>
      </c>
      <c r="F2611" s="76">
        <v>163.00922451088059</v>
      </c>
    </row>
    <row r="2612" spans="1:6" x14ac:dyDescent="0.2">
      <c r="A2612" s="84">
        <v>2581</v>
      </c>
      <c r="B2612" s="76">
        <v>287.81124426274448</v>
      </c>
      <c r="C2612" s="76">
        <v>-21.782824451344737</v>
      </c>
      <c r="D2612" s="76">
        <v>-2.88682915555931</v>
      </c>
      <c r="E2612" s="76">
        <v>177.42536508868645</v>
      </c>
      <c r="F2612" s="76">
        <v>440.56695574452692</v>
      </c>
    </row>
    <row r="2613" spans="1:6" x14ac:dyDescent="0.2">
      <c r="A2613" s="84">
        <v>2582</v>
      </c>
      <c r="B2613" s="76">
        <v>434.50140997849826</v>
      </c>
      <c r="C2613" s="76">
        <v>250.39590934229827</v>
      </c>
      <c r="D2613" s="76">
        <v>-13.792628187672259</v>
      </c>
      <c r="E2613" s="76">
        <v>118.26149099726132</v>
      </c>
      <c r="F2613" s="76">
        <v>789.3661821303856</v>
      </c>
    </row>
    <row r="2614" spans="1:6" x14ac:dyDescent="0.2">
      <c r="A2614" s="84">
        <v>2583</v>
      </c>
      <c r="B2614" s="76">
        <v>359.39230025840391</v>
      </c>
      <c r="C2614" s="76">
        <v>-1.5197319384659118</v>
      </c>
      <c r="D2614" s="76">
        <v>-3.2075879506214555</v>
      </c>
      <c r="E2614" s="76">
        <v>-0.8584076996668708</v>
      </c>
      <c r="F2614" s="76">
        <v>353.80657266964965</v>
      </c>
    </row>
    <row r="2615" spans="1:6" x14ac:dyDescent="0.2">
      <c r="A2615" s="84">
        <v>2584</v>
      </c>
      <c r="B2615" s="76">
        <v>140.17196106937104</v>
      </c>
      <c r="C2615" s="76">
        <v>234.4387239884062</v>
      </c>
      <c r="D2615" s="76">
        <v>-49.076095644508271</v>
      </c>
      <c r="E2615" s="76">
        <v>641.75473770988515</v>
      </c>
      <c r="F2615" s="76">
        <v>967.28932712315418</v>
      </c>
    </row>
    <row r="2616" spans="1:6" x14ac:dyDescent="0.2">
      <c r="A2616" s="84">
        <v>2585</v>
      </c>
      <c r="B2616" s="76">
        <v>430.02423877644401</v>
      </c>
      <c r="C2616" s="76">
        <v>186.40384439646328</v>
      </c>
      <c r="D2616" s="76">
        <v>86.570963317056652</v>
      </c>
      <c r="E2616" s="76">
        <v>23.11075070541656</v>
      </c>
      <c r="F2616" s="76">
        <v>726.10979719538045</v>
      </c>
    </row>
    <row r="2617" spans="1:6" x14ac:dyDescent="0.2">
      <c r="A2617" s="84">
        <v>2586</v>
      </c>
      <c r="B2617" s="76">
        <v>695.25207487221837</v>
      </c>
      <c r="C2617" s="76">
        <v>485.08792198711546</v>
      </c>
      <c r="D2617" s="76">
        <v>174.10420301929975</v>
      </c>
      <c r="E2617" s="76">
        <v>1495.7560559517872</v>
      </c>
      <c r="F2617" s="76">
        <v>2850.2002558304212</v>
      </c>
    </row>
    <row r="2618" spans="1:6" x14ac:dyDescent="0.2">
      <c r="A2618" s="84">
        <v>2587</v>
      </c>
      <c r="B2618" s="76">
        <v>240.35322952096931</v>
      </c>
      <c r="C2618" s="76">
        <v>469.80063747631209</v>
      </c>
      <c r="D2618" s="76">
        <v>128.55645412047508</v>
      </c>
      <c r="E2618" s="76">
        <v>-35.480851586230656</v>
      </c>
      <c r="F2618" s="76">
        <v>803.22946953152587</v>
      </c>
    </row>
    <row r="2619" spans="1:6" x14ac:dyDescent="0.2">
      <c r="A2619" s="84">
        <v>2588</v>
      </c>
      <c r="B2619" s="76">
        <v>279.30461897884129</v>
      </c>
      <c r="C2619" s="76">
        <v>210.88287894218456</v>
      </c>
      <c r="D2619" s="76">
        <v>118.96760161833336</v>
      </c>
      <c r="E2619" s="76">
        <v>157.39585209645946</v>
      </c>
      <c r="F2619" s="76">
        <v>766.55095163581859</v>
      </c>
    </row>
    <row r="2620" spans="1:6" x14ac:dyDescent="0.2">
      <c r="A2620" s="84">
        <v>2589</v>
      </c>
      <c r="B2620" s="76">
        <v>142.85826379060359</v>
      </c>
      <c r="C2620" s="76">
        <v>137.51913370914315</v>
      </c>
      <c r="D2620" s="76">
        <v>39.596755515313653</v>
      </c>
      <c r="E2620" s="76">
        <v>89.075629208587713</v>
      </c>
      <c r="F2620" s="76">
        <v>409.04978222364809</v>
      </c>
    </row>
    <row r="2621" spans="1:6" x14ac:dyDescent="0.2">
      <c r="A2621" s="84">
        <v>2590</v>
      </c>
      <c r="B2621" s="76">
        <v>2.8301716407225967</v>
      </c>
      <c r="C2621" s="76">
        <v>262.80705350643655</v>
      </c>
      <c r="D2621" s="76">
        <v>91.703104038050981</v>
      </c>
      <c r="E2621" s="76">
        <v>392.79539764895941</v>
      </c>
      <c r="F2621" s="76">
        <v>750.13572683416953</v>
      </c>
    </row>
    <row r="2622" spans="1:6" x14ac:dyDescent="0.2">
      <c r="A2622" s="84">
        <v>2591</v>
      </c>
      <c r="B2622" s="76">
        <v>121.42152525795177</v>
      </c>
      <c r="C2622" s="76">
        <v>-2.2795979076988679</v>
      </c>
      <c r="D2622" s="76">
        <v>-2.5660703604971644</v>
      </c>
      <c r="E2622" s="76">
        <v>100.52106520414598</v>
      </c>
      <c r="F2622" s="76">
        <v>217.09692219390172</v>
      </c>
    </row>
    <row r="2623" spans="1:6" x14ac:dyDescent="0.2">
      <c r="A2623" s="84">
        <v>2592</v>
      </c>
      <c r="B2623" s="76">
        <v>503.84388037313056</v>
      </c>
      <c r="C2623" s="76">
        <v>394.84380190068231</v>
      </c>
      <c r="D2623" s="76">
        <v>-30.472085530903826</v>
      </c>
      <c r="E2623" s="76">
        <v>353.42005067792809</v>
      </c>
      <c r="F2623" s="76">
        <v>1221.6356474208374</v>
      </c>
    </row>
    <row r="2624" spans="1:6" x14ac:dyDescent="0.2">
      <c r="A2624" s="84">
        <v>2593</v>
      </c>
      <c r="B2624" s="76">
        <v>23.425159170172151</v>
      </c>
      <c r="C2624" s="76">
        <v>110.67053612957869</v>
      </c>
      <c r="D2624" s="76">
        <v>156.63980436327415</v>
      </c>
      <c r="E2624" s="76">
        <v>-19.743377092338029</v>
      </c>
      <c r="F2624" s="76">
        <v>270.99212257068694</v>
      </c>
    </row>
    <row r="2625" spans="1:6" x14ac:dyDescent="0.2">
      <c r="A2625" s="84">
        <v>2594</v>
      </c>
      <c r="B2625" s="76">
        <v>16.763085604299363</v>
      </c>
      <c r="C2625" s="76">
        <v>-13.677587446193206</v>
      </c>
      <c r="D2625" s="76">
        <v>-0.32075879506214555</v>
      </c>
      <c r="E2625" s="76">
        <v>-2.0029512992226985</v>
      </c>
      <c r="F2625" s="76">
        <v>0.76178806382131281</v>
      </c>
    </row>
    <row r="2626" spans="1:6" x14ac:dyDescent="0.2">
      <c r="A2626" s="84">
        <v>2595</v>
      </c>
      <c r="B2626" s="76">
        <v>40.886126858183729</v>
      </c>
      <c r="C2626" s="76">
        <v>223.29402310632284</v>
      </c>
      <c r="D2626" s="76">
        <v>-18.283251318542298</v>
      </c>
      <c r="E2626" s="76">
        <v>85.135983795731264</v>
      </c>
      <c r="F2626" s="76">
        <v>331.03288244169551</v>
      </c>
    </row>
    <row r="2627" spans="1:6" x14ac:dyDescent="0.2">
      <c r="A2627" s="84">
        <v>2596</v>
      </c>
      <c r="B2627" s="76">
        <v>604.92058306513968</v>
      </c>
      <c r="C2627" s="76">
        <v>57.913137191971344</v>
      </c>
      <c r="D2627" s="76">
        <v>-61.264929856869799</v>
      </c>
      <c r="E2627" s="76">
        <v>676.66331749633787</v>
      </c>
      <c r="F2627" s="76">
        <v>1278.2321078965792</v>
      </c>
    </row>
    <row r="2628" spans="1:6" x14ac:dyDescent="0.2">
      <c r="A2628" s="84">
        <v>2597</v>
      </c>
      <c r="B2628" s="76">
        <v>-101.38055089272439</v>
      </c>
      <c r="C2628" s="76">
        <v>-77.75961751817249</v>
      </c>
      <c r="D2628" s="76">
        <v>292.28686332483903</v>
      </c>
      <c r="E2628" s="76">
        <v>111.90024401411532</v>
      </c>
      <c r="F2628" s="76">
        <v>225.04693892805747</v>
      </c>
    </row>
    <row r="2629" spans="1:6" x14ac:dyDescent="0.2">
      <c r="A2629" s="84">
        <v>2598</v>
      </c>
      <c r="B2629" s="76">
        <v>802.65050048431181</v>
      </c>
      <c r="C2629" s="76">
        <v>127.73084123525899</v>
      </c>
      <c r="D2629" s="76">
        <v>-18.924768908666586</v>
      </c>
      <c r="E2629" s="76">
        <v>367.44070977248703</v>
      </c>
      <c r="F2629" s="76">
        <v>1278.8972825833912</v>
      </c>
    </row>
    <row r="2630" spans="1:6" x14ac:dyDescent="0.2">
      <c r="A2630" s="84">
        <v>2599</v>
      </c>
      <c r="B2630" s="76">
        <v>-81.680997603685682</v>
      </c>
      <c r="C2630" s="76">
        <v>231.90583742429635</v>
      </c>
      <c r="D2630" s="76">
        <v>59.163042014104533</v>
      </c>
      <c r="E2630" s="76">
        <v>155.83265822583678</v>
      </c>
      <c r="F2630" s="76">
        <v>365.22054006055197</v>
      </c>
    </row>
    <row r="2631" spans="1:6" x14ac:dyDescent="0.2">
      <c r="A2631" s="84">
        <v>2600</v>
      </c>
      <c r="B2631" s="76">
        <v>574.52950212837925</v>
      </c>
      <c r="C2631" s="76">
        <v>-11.904566851316309</v>
      </c>
      <c r="D2631" s="76">
        <v>-5.4528995160564744</v>
      </c>
      <c r="E2631" s="76">
        <v>90.572565893621444</v>
      </c>
      <c r="F2631" s="76">
        <v>647.7446016546279</v>
      </c>
    </row>
    <row r="2632" spans="1:6" x14ac:dyDescent="0.2">
      <c r="A2632" s="84">
        <v>2601</v>
      </c>
      <c r="B2632" s="76">
        <v>-112.57347889786001</v>
      </c>
      <c r="C2632" s="76">
        <v>147.05413752661627</v>
      </c>
      <c r="D2632" s="76">
        <v>182.76469048597767</v>
      </c>
      <c r="E2632" s="76">
        <v>30.197891017051532</v>
      </c>
      <c r="F2632" s="76">
        <v>247.44324013178544</v>
      </c>
    </row>
    <row r="2633" spans="1:6" x14ac:dyDescent="0.2">
      <c r="A2633" s="84">
        <v>2602</v>
      </c>
      <c r="B2633" s="76">
        <v>520.3557305835227</v>
      </c>
      <c r="C2633" s="76">
        <v>227.59993026530958</v>
      </c>
      <c r="D2633" s="76">
        <v>60.412165844630493</v>
      </c>
      <c r="E2633" s="76">
        <v>456.66996050978577</v>
      </c>
      <c r="F2633" s="76">
        <v>1265.0377872032486</v>
      </c>
    </row>
    <row r="2634" spans="1:6" x14ac:dyDescent="0.2">
      <c r="A2634" s="84">
        <v>2603</v>
      </c>
      <c r="B2634" s="76">
        <v>289.54842950635748</v>
      </c>
      <c r="C2634" s="76">
        <v>17.133663509802709</v>
      </c>
      <c r="D2634" s="76">
        <v>45.336502476709654</v>
      </c>
      <c r="E2634" s="76">
        <v>317.58680600621955</v>
      </c>
      <c r="F2634" s="76">
        <v>669.60540149908934</v>
      </c>
    </row>
    <row r="2635" spans="1:6" x14ac:dyDescent="0.2">
      <c r="A2635" s="84">
        <v>2604</v>
      </c>
      <c r="B2635" s="76">
        <v>259.60506568980259</v>
      </c>
      <c r="C2635" s="76">
        <v>291.33870655473356</v>
      </c>
      <c r="D2635" s="76">
        <v>-7.3774522864293477</v>
      </c>
      <c r="E2635" s="76">
        <v>180.72648151617602</v>
      </c>
      <c r="F2635" s="76">
        <v>724.29280147428278</v>
      </c>
    </row>
    <row r="2636" spans="1:6" x14ac:dyDescent="0.2">
      <c r="A2636" s="84">
        <v>2605</v>
      </c>
      <c r="B2636" s="76">
        <v>-26.665475055626985</v>
      </c>
      <c r="C2636" s="76">
        <v>245.24017108793424</v>
      </c>
      <c r="D2636" s="76">
        <v>166.26256821513851</v>
      </c>
      <c r="E2636" s="76">
        <v>8.5178198110797538</v>
      </c>
      <c r="F2636" s="76">
        <v>393.35508405852551</v>
      </c>
    </row>
    <row r="2637" spans="1:6" x14ac:dyDescent="0.2">
      <c r="A2637" s="84">
        <v>2606</v>
      </c>
      <c r="B2637" s="76">
        <v>449.72379206548271</v>
      </c>
      <c r="C2637" s="76">
        <v>383.69910101859898</v>
      </c>
      <c r="D2637" s="76">
        <v>-8.6604874666779299</v>
      </c>
      <c r="E2637" s="76">
        <v>100.23492930425704</v>
      </c>
      <c r="F2637" s="76">
        <v>924.99733492166069</v>
      </c>
    </row>
    <row r="2638" spans="1:6" x14ac:dyDescent="0.2">
      <c r="A2638" s="84">
        <v>2607</v>
      </c>
      <c r="B2638" s="76">
        <v>163.00553419984772</v>
      </c>
      <c r="C2638" s="76">
        <v>464.15492863114792</v>
      </c>
      <c r="D2638" s="76">
        <v>51.144072137550893</v>
      </c>
      <c r="E2638" s="76">
        <v>84.849847895842302</v>
      </c>
      <c r="F2638" s="76">
        <v>763.15438286438882</v>
      </c>
    </row>
    <row r="2639" spans="1:6" x14ac:dyDescent="0.2">
      <c r="A2639" s="84">
        <v>2608</v>
      </c>
      <c r="B2639" s="76">
        <v>721.21966784413303</v>
      </c>
      <c r="C2639" s="76">
        <v>690.83166939695786</v>
      </c>
      <c r="D2639" s="76">
        <v>-51.000648414881141</v>
      </c>
      <c r="E2639" s="76">
        <v>129.06839800745274</v>
      </c>
      <c r="F2639" s="76">
        <v>1490.1190868336625</v>
      </c>
    </row>
    <row r="2640" spans="1:6" x14ac:dyDescent="0.2">
      <c r="A2640" s="84">
        <v>2609</v>
      </c>
      <c r="B2640" s="76">
        <v>108.83176265499128</v>
      </c>
      <c r="C2640" s="76">
        <v>348.23868912106104</v>
      </c>
      <c r="D2640" s="76">
        <v>58.344189351587843</v>
      </c>
      <c r="E2640" s="76">
        <v>598.2620809267637</v>
      </c>
      <c r="F2640" s="76">
        <v>1113.6767220544039</v>
      </c>
    </row>
    <row r="2641" spans="1:6" x14ac:dyDescent="0.2">
      <c r="A2641" s="84">
        <v>2610</v>
      </c>
      <c r="B2641" s="76">
        <v>96.797083646653277</v>
      </c>
      <c r="C2641" s="76">
        <v>-10.638123569261383</v>
      </c>
      <c r="D2641" s="76">
        <v>-5.7736583111186199</v>
      </c>
      <c r="E2641" s="76">
        <v>70.543052901394461</v>
      </c>
      <c r="F2641" s="76">
        <v>150.92835466766775</v>
      </c>
    </row>
    <row r="2642" spans="1:6" x14ac:dyDescent="0.2">
      <c r="A2642" s="84">
        <v>2611</v>
      </c>
      <c r="B2642" s="76">
        <v>145.99228363204156</v>
      </c>
      <c r="C2642" s="76">
        <v>377.11359595191334</v>
      </c>
      <c r="D2642" s="76">
        <v>84.96716934174593</v>
      </c>
      <c r="E2642" s="76">
        <v>446.94133991356125</v>
      </c>
      <c r="F2642" s="76">
        <v>1055.0143888392622</v>
      </c>
    </row>
    <row r="2643" spans="1:6" x14ac:dyDescent="0.2">
      <c r="A2643" s="84">
        <v>2612</v>
      </c>
      <c r="B2643" s="76">
        <v>175.04021320818572</v>
      </c>
      <c r="C2643" s="76">
        <v>971.44228725628591</v>
      </c>
      <c r="D2643" s="76">
        <v>443.47376817205674</v>
      </c>
      <c r="E2643" s="76">
        <v>184.79864130021036</v>
      </c>
      <c r="F2643" s="76">
        <v>1774.7549099367388</v>
      </c>
    </row>
    <row r="2644" spans="1:6" x14ac:dyDescent="0.2">
      <c r="A2644" s="84">
        <v>2613</v>
      </c>
      <c r="B2644" s="76">
        <v>-172.5138897681785</v>
      </c>
      <c r="C2644" s="76">
        <v>-22.289401764166705</v>
      </c>
      <c r="D2644" s="76">
        <v>-16.358698548169421</v>
      </c>
      <c r="E2644" s="76">
        <v>57.688044563924564</v>
      </c>
      <c r="F2644" s="76">
        <v>-153.47394551659008</v>
      </c>
    </row>
    <row r="2645" spans="1:6" x14ac:dyDescent="0.2">
      <c r="A2645" s="84">
        <v>2614</v>
      </c>
      <c r="B2645" s="76">
        <v>643.81828928580308</v>
      </c>
      <c r="C2645" s="76">
        <v>698.84694127596515</v>
      </c>
      <c r="D2645" s="76">
        <v>-56.774306725999764</v>
      </c>
      <c r="E2645" s="76">
        <v>299.12048688461527</v>
      </c>
      <c r="F2645" s="76">
        <v>1585.0114107203835</v>
      </c>
    </row>
    <row r="2646" spans="1:6" x14ac:dyDescent="0.2">
      <c r="A2646" s="84">
        <v>2615</v>
      </c>
      <c r="B2646" s="76">
        <v>401.42402632050528</v>
      </c>
      <c r="C2646" s="76">
        <v>-6.8387937230966029</v>
      </c>
      <c r="D2646" s="76">
        <v>105.81649102078539</v>
      </c>
      <c r="E2646" s="76">
        <v>207.68951329132693</v>
      </c>
      <c r="F2646" s="76">
        <v>708.09123690952106</v>
      </c>
    </row>
    <row r="2647" spans="1:6" x14ac:dyDescent="0.2">
      <c r="A2647" s="84">
        <v>2616</v>
      </c>
      <c r="B2647" s="76">
        <v>-159.53009328222117</v>
      </c>
      <c r="C2647" s="76">
        <v>-28.874906830852325</v>
      </c>
      <c r="D2647" s="76">
        <v>83.684134161497354</v>
      </c>
      <c r="E2647" s="76">
        <v>221.51140082911897</v>
      </c>
      <c r="F2647" s="76">
        <v>116.79053487754283</v>
      </c>
    </row>
    <row r="2648" spans="1:6" x14ac:dyDescent="0.2">
      <c r="A2648" s="84">
        <v>2617</v>
      </c>
      <c r="B2648" s="76">
        <v>258.26191432918631</v>
      </c>
      <c r="C2648" s="76">
        <v>58.58303803506</v>
      </c>
      <c r="D2648" s="76">
        <v>175.56457327194073</v>
      </c>
      <c r="E2648" s="76">
        <v>430.8514723341907</v>
      </c>
      <c r="F2648" s="76">
        <v>923.26099797037773</v>
      </c>
    </row>
    <row r="2649" spans="1:6" x14ac:dyDescent="0.2">
      <c r="A2649" s="84">
        <v>2618</v>
      </c>
      <c r="B2649" s="76">
        <v>-371.98099243096402</v>
      </c>
      <c r="C2649" s="76">
        <v>-25.582154297509515</v>
      </c>
      <c r="D2649" s="76">
        <v>233.44458010579666</v>
      </c>
      <c r="E2649" s="76">
        <v>-24.960080475928208</v>
      </c>
      <c r="F2649" s="76">
        <v>-189.0786470986051</v>
      </c>
    </row>
    <row r="2650" spans="1:6" x14ac:dyDescent="0.2">
      <c r="A2650" s="84">
        <v>2619</v>
      </c>
      <c r="B2650" s="76">
        <v>370.53154502633083</v>
      </c>
      <c r="C2650" s="76">
        <v>366.98204969547396</v>
      </c>
      <c r="D2650" s="76">
        <v>-84.038804306282131</v>
      </c>
      <c r="E2650" s="76">
        <v>158.7602744103153</v>
      </c>
      <c r="F2650" s="76">
        <v>812.23506482583798</v>
      </c>
    </row>
    <row r="2651" spans="1:6" x14ac:dyDescent="0.2">
      <c r="A2651" s="84">
        <v>2620</v>
      </c>
      <c r="B2651" s="76">
        <v>230.95116999665538</v>
      </c>
      <c r="C2651" s="76">
        <v>384.20567833142093</v>
      </c>
      <c r="D2651" s="76">
        <v>147.80198182420381</v>
      </c>
      <c r="E2651" s="76">
        <v>1289.1659362319601</v>
      </c>
      <c r="F2651" s="76">
        <v>2052.1247663842405</v>
      </c>
    </row>
    <row r="2652" spans="1:6" x14ac:dyDescent="0.2">
      <c r="A2652" s="84">
        <v>2621</v>
      </c>
      <c r="B2652" s="76">
        <v>215.33475402667398</v>
      </c>
      <c r="C2652" s="76">
        <v>-10.384834912850398</v>
      </c>
      <c r="D2652" s="76">
        <v>76.627440670130142</v>
      </c>
      <c r="E2652" s="76">
        <v>61.034311019469925</v>
      </c>
      <c r="F2652" s="76">
        <v>342.61167080342364</v>
      </c>
    </row>
    <row r="2653" spans="1:6" x14ac:dyDescent="0.2">
      <c r="A2653" s="84">
        <v>2622</v>
      </c>
      <c r="B2653" s="76">
        <v>553.03908035851873</v>
      </c>
      <c r="C2653" s="76">
        <v>626.7496393249786</v>
      </c>
      <c r="D2653" s="76">
        <v>-48.113819259321829</v>
      </c>
      <c r="E2653" s="76">
        <v>615.84888519116794</v>
      </c>
      <c r="F2653" s="76">
        <v>1747.5237856153433</v>
      </c>
    </row>
    <row r="2654" spans="1:6" x14ac:dyDescent="0.2">
      <c r="A2654" s="84">
        <v>2623</v>
      </c>
      <c r="B2654" s="76">
        <v>626.41100483500009</v>
      </c>
      <c r="C2654" s="76">
        <v>-0.2532886564109853</v>
      </c>
      <c r="D2654" s="76">
        <v>-21.49083926916375</v>
      </c>
      <c r="E2654" s="76">
        <v>120.55057819637298</v>
      </c>
      <c r="F2654" s="76">
        <v>725.21745510579831</v>
      </c>
    </row>
    <row r="2655" spans="1:6" x14ac:dyDescent="0.2">
      <c r="A2655" s="84">
        <v>2624</v>
      </c>
      <c r="B2655" s="76">
        <v>392.46968391639666</v>
      </c>
      <c r="C2655" s="76">
        <v>-19.503226543645869</v>
      </c>
      <c r="D2655" s="76">
        <v>58.521524423980239</v>
      </c>
      <c r="E2655" s="76">
        <v>294.98206991499194</v>
      </c>
      <c r="F2655" s="76">
        <v>726.47005171172293</v>
      </c>
    </row>
    <row r="2656" spans="1:6" x14ac:dyDescent="0.2">
      <c r="A2656" s="84">
        <v>2625</v>
      </c>
      <c r="B2656" s="76">
        <v>303.87537735293108</v>
      </c>
      <c r="C2656" s="76">
        <v>-21.782824451344737</v>
      </c>
      <c r="D2656" s="76">
        <v>-46.510025284011107</v>
      </c>
      <c r="E2656" s="76">
        <v>95.084483106255803</v>
      </c>
      <c r="F2656" s="76">
        <v>330.66701072383108</v>
      </c>
    </row>
    <row r="2657" spans="1:6" x14ac:dyDescent="0.2">
      <c r="A2657" s="84">
        <v>2626</v>
      </c>
      <c r="B2657" s="76">
        <v>423.75619909356806</v>
      </c>
      <c r="C2657" s="76">
        <v>357.86365806467848</v>
      </c>
      <c r="D2657" s="76">
        <v>-38.811814202519614</v>
      </c>
      <c r="E2657" s="76">
        <v>343.55891571052564</v>
      </c>
      <c r="F2657" s="76">
        <v>1086.3669586662527</v>
      </c>
    </row>
    <row r="2658" spans="1:6" x14ac:dyDescent="0.2">
      <c r="A2658" s="84">
        <v>2627</v>
      </c>
      <c r="B2658" s="76">
        <v>56.502542828165019</v>
      </c>
      <c r="C2658" s="76">
        <v>656.20448187277543</v>
      </c>
      <c r="D2658" s="76">
        <v>21.136169124378966</v>
      </c>
      <c r="E2658" s="76">
        <v>-7.5057905827018345</v>
      </c>
      <c r="F2658" s="76">
        <v>726.3374032426176</v>
      </c>
    </row>
    <row r="2659" spans="1:6" x14ac:dyDescent="0.2">
      <c r="A2659" s="84">
        <v>2628</v>
      </c>
      <c r="B2659" s="76">
        <v>909.99524285919688</v>
      </c>
      <c r="C2659" s="76">
        <v>497.33574262098699</v>
      </c>
      <c r="D2659" s="76">
        <v>-24.056909629660915</v>
      </c>
      <c r="E2659" s="76">
        <v>441.35113628696001</v>
      </c>
      <c r="F2659" s="76">
        <v>1824.6252121374832</v>
      </c>
    </row>
    <row r="2660" spans="1:6" x14ac:dyDescent="0.2">
      <c r="A2660" s="84">
        <v>2629</v>
      </c>
      <c r="B2660" s="76">
        <v>388.88794695475326</v>
      </c>
      <c r="C2660" s="76">
        <v>74.123611202274404</v>
      </c>
      <c r="D2660" s="76">
        <v>-38.811814202519614</v>
      </c>
      <c r="E2660" s="76">
        <v>32.839371301641094</v>
      </c>
      <c r="F2660" s="76">
        <v>457.03911525614916</v>
      </c>
    </row>
    <row r="2661" spans="1:6" x14ac:dyDescent="0.2">
      <c r="A2661" s="84">
        <v>2630</v>
      </c>
      <c r="B2661" s="76">
        <v>-107.64859057560034</v>
      </c>
      <c r="C2661" s="76">
        <v>436.45649995620624</v>
      </c>
      <c r="D2661" s="76">
        <v>17.464398656025608</v>
      </c>
      <c r="E2661" s="76">
        <v>325.37873248881033</v>
      </c>
      <c r="F2661" s="76">
        <v>671.65104052544189</v>
      </c>
    </row>
    <row r="2662" spans="1:6" x14ac:dyDescent="0.2">
      <c r="A2662" s="84">
        <v>2631</v>
      </c>
      <c r="B2662" s="76">
        <v>97.692517887064128</v>
      </c>
      <c r="C2662" s="76">
        <v>127.22426392243702</v>
      </c>
      <c r="D2662" s="76">
        <v>-19.56628649879088</v>
      </c>
      <c r="E2662" s="76">
        <v>138.22474680389934</v>
      </c>
      <c r="F2662" s="76">
        <v>343.57524211460964</v>
      </c>
    </row>
    <row r="2663" spans="1:6" x14ac:dyDescent="0.2">
      <c r="A2663" s="84">
        <v>2632</v>
      </c>
      <c r="B2663" s="76">
        <v>228.76626763283684</v>
      </c>
      <c r="C2663" s="76">
        <v>42.71581780731222</v>
      </c>
      <c r="D2663" s="76">
        <v>61.087594784477403</v>
      </c>
      <c r="E2663" s="76">
        <v>-10.014756496113492</v>
      </c>
      <c r="F2663" s="76">
        <v>322.55492372851296</v>
      </c>
    </row>
    <row r="2664" spans="1:6" x14ac:dyDescent="0.2">
      <c r="A2664" s="84">
        <v>2633</v>
      </c>
      <c r="B2664" s="76">
        <v>427.33793605521146</v>
      </c>
      <c r="C2664" s="76">
        <v>241.27751771150281</v>
      </c>
      <c r="D2664" s="76">
        <v>-35.924985046960302</v>
      </c>
      <c r="E2664" s="76">
        <v>441.13125757265999</v>
      </c>
      <c r="F2664" s="76">
        <v>1073.821726292414</v>
      </c>
    </row>
    <row r="2665" spans="1:6" x14ac:dyDescent="0.2">
      <c r="A2665" s="84">
        <v>2634</v>
      </c>
      <c r="B2665" s="76">
        <v>-144.75542831544215</v>
      </c>
      <c r="C2665" s="76">
        <v>306.44606081324844</v>
      </c>
      <c r="D2665" s="76">
        <v>-58.057341906248347</v>
      </c>
      <c r="E2665" s="76">
        <v>-51.21832608012329</v>
      </c>
      <c r="F2665" s="76">
        <v>52.414964511434647</v>
      </c>
    </row>
    <row r="2666" spans="1:6" x14ac:dyDescent="0.2">
      <c r="A2666" s="84">
        <v>2635</v>
      </c>
      <c r="B2666" s="76">
        <v>32.379501574280653</v>
      </c>
      <c r="C2666" s="76">
        <v>114.81311975829874</v>
      </c>
      <c r="D2666" s="76">
        <v>-5.4528995160564744</v>
      </c>
      <c r="E2666" s="76">
        <v>243.3902435918576</v>
      </c>
      <c r="F2666" s="76">
        <v>385.12996540838049</v>
      </c>
    </row>
    <row r="2667" spans="1:6" x14ac:dyDescent="0.2">
      <c r="A2667" s="84">
        <v>2636</v>
      </c>
      <c r="B2667" s="76">
        <v>196.53063497804612</v>
      </c>
      <c r="C2667" s="76">
        <v>54.873673315039511</v>
      </c>
      <c r="D2667" s="76">
        <v>50.181795752364458</v>
      </c>
      <c r="E2667" s="76">
        <v>-10.587028295891407</v>
      </c>
      <c r="F2667" s="76">
        <v>290.9990757495587</v>
      </c>
    </row>
    <row r="2668" spans="1:6" x14ac:dyDescent="0.2">
      <c r="A2668" s="84">
        <v>2637</v>
      </c>
      <c r="B2668" s="76">
        <v>371.42697926674168</v>
      </c>
      <c r="C2668" s="76">
        <v>223.80060041914481</v>
      </c>
      <c r="D2668" s="76">
        <v>38.634479130127218</v>
      </c>
      <c r="E2668" s="76">
        <v>93.939939506699972</v>
      </c>
      <c r="F2668" s="76">
        <v>727.80199832271364</v>
      </c>
    </row>
    <row r="2669" spans="1:6" x14ac:dyDescent="0.2">
      <c r="A2669" s="84">
        <v>2638</v>
      </c>
      <c r="B2669" s="76">
        <v>268.55940809391109</v>
      </c>
      <c r="C2669" s="76">
        <v>53.860518689395576</v>
      </c>
      <c r="D2669" s="76">
        <v>-37.528779022271031</v>
      </c>
      <c r="E2669" s="76">
        <v>32.267099501863186</v>
      </c>
      <c r="F2669" s="76">
        <v>317.15824726289884</v>
      </c>
    </row>
    <row r="2670" spans="1:6" x14ac:dyDescent="0.2">
      <c r="A2670" s="84">
        <v>2639</v>
      </c>
      <c r="B2670" s="76">
        <v>4.173323001338872</v>
      </c>
      <c r="C2670" s="76">
        <v>54.873673315039511</v>
      </c>
      <c r="D2670" s="76">
        <v>-85.963357076655001</v>
      </c>
      <c r="E2670" s="76">
        <v>105.89139011644721</v>
      </c>
      <c r="F2670" s="76">
        <v>78.975029356170594</v>
      </c>
    </row>
    <row r="2671" spans="1:6" x14ac:dyDescent="0.2">
      <c r="A2671" s="84">
        <v>2640</v>
      </c>
      <c r="B2671" s="76">
        <v>328.49981896422946</v>
      </c>
      <c r="C2671" s="76">
        <v>106.45459409673623</v>
      </c>
      <c r="D2671" s="76">
        <v>-13.792628187672259</v>
      </c>
      <c r="E2671" s="76">
        <v>37.417545699864405</v>
      </c>
      <c r="F2671" s="76">
        <v>458.57933057315779</v>
      </c>
    </row>
    <row r="2672" spans="1:6" x14ac:dyDescent="0.2">
      <c r="A2672" s="84">
        <v>2641</v>
      </c>
      <c r="B2672" s="76">
        <v>622.82926787335668</v>
      </c>
      <c r="C2672" s="76">
        <v>242.29067233714676</v>
      </c>
      <c r="D2672" s="76">
        <v>27.728680098014266</v>
      </c>
      <c r="E2672" s="76">
        <v>125.12875259459628</v>
      </c>
      <c r="F2672" s="76">
        <v>1017.977372903114</v>
      </c>
    </row>
    <row r="2673" spans="1:6" x14ac:dyDescent="0.2">
      <c r="A2673" s="84">
        <v>2642</v>
      </c>
      <c r="B2673" s="76">
        <v>142.85826379060359</v>
      </c>
      <c r="C2673" s="76">
        <v>619.74752207161532</v>
      </c>
      <c r="D2673" s="76">
        <v>9.1246699844098274</v>
      </c>
      <c r="E2673" s="76">
        <v>27.116653303861959</v>
      </c>
      <c r="F2673" s="76">
        <v>798.84710915049072</v>
      </c>
    </row>
    <row r="2674" spans="1:6" x14ac:dyDescent="0.2">
      <c r="A2674" s="84">
        <v>2643</v>
      </c>
      <c r="B2674" s="76">
        <v>145.09684939163071</v>
      </c>
      <c r="C2674" s="76">
        <v>37.903333335503504</v>
      </c>
      <c r="D2674" s="76">
        <v>-13.792628187672259</v>
      </c>
      <c r="E2674" s="76">
        <v>62.817383604392624</v>
      </c>
      <c r="F2674" s="76">
        <v>232.0249381438546</v>
      </c>
    </row>
    <row r="2675" spans="1:6" x14ac:dyDescent="0.2">
      <c r="A2675" s="84">
        <v>2644</v>
      </c>
      <c r="B2675" s="76">
        <v>133.45620426628966</v>
      </c>
      <c r="C2675" s="76">
        <v>43.222395120134195</v>
      </c>
      <c r="D2675" s="76">
        <v>-23.415392039536627</v>
      </c>
      <c r="E2675" s="76">
        <v>80.711430926219009</v>
      </c>
      <c r="F2675" s="76">
        <v>233.97463827310622</v>
      </c>
    </row>
    <row r="2676" spans="1:6" x14ac:dyDescent="0.2">
      <c r="A2676" s="84">
        <v>2645</v>
      </c>
      <c r="B2676" s="76">
        <v>205.0372602619492</v>
      </c>
      <c r="C2676" s="76">
        <v>116.83942900958662</v>
      </c>
      <c r="D2676" s="76">
        <v>-18.604010113604442</v>
      </c>
      <c r="E2676" s="76">
        <v>-13.162251394892019</v>
      </c>
      <c r="F2676" s="76">
        <v>290.11042776303941</v>
      </c>
    </row>
    <row r="2677" spans="1:6" x14ac:dyDescent="0.2">
      <c r="A2677" s="84">
        <v>2646</v>
      </c>
      <c r="B2677" s="76">
        <v>274.37973065658161</v>
      </c>
      <c r="C2677" s="76">
        <v>218.57150376065843</v>
      </c>
      <c r="D2677" s="76">
        <v>-14.43414577779655</v>
      </c>
      <c r="E2677" s="76">
        <v>85.928134309809181</v>
      </c>
      <c r="F2677" s="76">
        <v>564.44522294925264</v>
      </c>
    </row>
    <row r="2678" spans="1:6" x14ac:dyDescent="0.2">
      <c r="A2678" s="84">
        <v>2647</v>
      </c>
      <c r="B2678" s="76">
        <v>352.1751430979084</v>
      </c>
      <c r="C2678" s="76">
        <v>309.99210200300223</v>
      </c>
      <c r="D2678" s="76">
        <v>117.50723136569239</v>
      </c>
      <c r="E2678" s="76">
        <v>492.15081209601647</v>
      </c>
      <c r="F2678" s="76">
        <v>1271.8252885626193</v>
      </c>
    </row>
    <row r="2679" spans="1:6" x14ac:dyDescent="0.2">
      <c r="A2679" s="84">
        <v>2648</v>
      </c>
      <c r="B2679" s="76">
        <v>424.20391621377348</v>
      </c>
      <c r="C2679" s="76">
        <v>106.45459409673623</v>
      </c>
      <c r="D2679" s="76">
        <v>-27.264497580282374</v>
      </c>
      <c r="E2679" s="76">
        <v>320.00840757650911</v>
      </c>
      <c r="F2679" s="76">
        <v>823.40242030673642</v>
      </c>
    </row>
    <row r="2680" spans="1:6" x14ac:dyDescent="0.2">
      <c r="A2680" s="84">
        <v>2649</v>
      </c>
      <c r="B2680" s="76">
        <v>621.48611651274041</v>
      </c>
      <c r="C2680" s="76">
        <v>128.49070720449194</v>
      </c>
      <c r="D2680" s="76">
        <v>-21.811598064225898</v>
      </c>
      <c r="E2680" s="76">
        <v>129.42079109293064</v>
      </c>
      <c r="F2680" s="76">
        <v>857.58601674593706</v>
      </c>
    </row>
    <row r="2681" spans="1:6" x14ac:dyDescent="0.2">
      <c r="A2681" s="84">
        <v>2650</v>
      </c>
      <c r="B2681" s="76">
        <v>209.51443146400345</v>
      </c>
      <c r="C2681" s="76">
        <v>457.06284625164034</v>
      </c>
      <c r="D2681" s="76">
        <v>-4.1698643358078922</v>
      </c>
      <c r="E2681" s="76">
        <v>139.36929040345518</v>
      </c>
      <c r="F2681" s="76">
        <v>801.77670378329094</v>
      </c>
    </row>
    <row r="2682" spans="1:6" x14ac:dyDescent="0.2">
      <c r="A2682" s="84">
        <v>2651</v>
      </c>
      <c r="B2682" s="76">
        <v>742.20868925657931</v>
      </c>
      <c r="C2682" s="76">
        <v>909.47653156173874</v>
      </c>
      <c r="D2682" s="76">
        <v>-65.755552987739833</v>
      </c>
      <c r="E2682" s="76">
        <v>821.95409745433915</v>
      </c>
      <c r="F2682" s="76">
        <v>2407.8837652849174</v>
      </c>
    </row>
    <row r="2683" spans="1:6" x14ac:dyDescent="0.2">
      <c r="A2683" s="84">
        <v>2652</v>
      </c>
      <c r="B2683" s="76">
        <v>495.78497220943291</v>
      </c>
      <c r="C2683" s="76">
        <v>576.94173913815894</v>
      </c>
      <c r="D2683" s="76">
        <v>-14.754904572858695</v>
      </c>
      <c r="E2683" s="76">
        <v>177.9313797028754</v>
      </c>
      <c r="F2683" s="76">
        <v>1235.9031864776084</v>
      </c>
    </row>
    <row r="2684" spans="1:6" x14ac:dyDescent="0.2">
      <c r="A2684" s="84">
        <v>2653</v>
      </c>
      <c r="B2684" s="76">
        <v>318.20232519950468</v>
      </c>
      <c r="C2684" s="76">
        <v>394.59051324427134</v>
      </c>
      <c r="D2684" s="76">
        <v>113.19394330721474</v>
      </c>
      <c r="E2684" s="76">
        <v>81.130081197285875</v>
      </c>
      <c r="F2684" s="76">
        <v>907.11686294827666</v>
      </c>
    </row>
    <row r="2685" spans="1:6" x14ac:dyDescent="0.2">
      <c r="A2685" s="84">
        <v>2654</v>
      </c>
      <c r="B2685" s="76">
        <v>980.23314749424003</v>
      </c>
      <c r="C2685" s="76">
        <v>215.27875122731564</v>
      </c>
      <c r="D2685" s="76">
        <v>-11.226557827175094</v>
      </c>
      <c r="E2685" s="76">
        <v>592.7381344857514</v>
      </c>
      <c r="F2685" s="76">
        <v>1777.0234753801319</v>
      </c>
    </row>
    <row r="2686" spans="1:6" x14ac:dyDescent="0.2">
      <c r="A2686" s="84">
        <v>2655</v>
      </c>
      <c r="B2686" s="76">
        <v>82.9178529202851</v>
      </c>
      <c r="C2686" s="76">
        <v>89.990831430022183</v>
      </c>
      <c r="D2686" s="76">
        <v>57.238489243731664</v>
      </c>
      <c r="E2686" s="76">
        <v>26.544381504084043</v>
      </c>
      <c r="F2686" s="76">
        <v>256.69155509812299</v>
      </c>
    </row>
    <row r="2687" spans="1:6" x14ac:dyDescent="0.2">
      <c r="A2687" s="84">
        <v>2656</v>
      </c>
      <c r="B2687" s="76">
        <v>574.47581889117066</v>
      </c>
      <c r="C2687" s="76">
        <v>841.77510189588338</v>
      </c>
      <c r="D2687" s="76">
        <v>238.22205068200626</v>
      </c>
      <c r="E2687" s="76">
        <v>292.18696810169132</v>
      </c>
      <c r="F2687" s="76">
        <v>1946.6599395707515</v>
      </c>
    </row>
    <row r="2688" spans="1:6" x14ac:dyDescent="0.2">
      <c r="A2688" s="84">
        <v>2657</v>
      </c>
      <c r="B2688" s="76">
        <v>304.32309447313651</v>
      </c>
      <c r="C2688" s="76">
        <v>888.29024954936017</v>
      </c>
      <c r="D2688" s="76">
        <v>40.70245562316984</v>
      </c>
      <c r="E2688" s="76">
        <v>192.17191751173431</v>
      </c>
      <c r="F2688" s="76">
        <v>1425.487717157401</v>
      </c>
    </row>
    <row r="2689" spans="1:6" x14ac:dyDescent="0.2">
      <c r="A2689" s="84">
        <v>2658</v>
      </c>
      <c r="B2689" s="76">
        <v>255.12789448774834</v>
      </c>
      <c r="C2689" s="76">
        <v>-7.5986596923295586</v>
      </c>
      <c r="D2689" s="76">
        <v>-15.396422162982986</v>
      </c>
      <c r="E2689" s="76">
        <v>186.80159259943309</v>
      </c>
      <c r="F2689" s="76">
        <v>418.93440523186888</v>
      </c>
    </row>
    <row r="2690" spans="1:6" x14ac:dyDescent="0.2">
      <c r="A2690" s="84">
        <v>2659</v>
      </c>
      <c r="B2690" s="76">
        <v>66.352319472684371</v>
      </c>
      <c r="C2690" s="76">
        <v>145.71433584043893</v>
      </c>
      <c r="D2690" s="76">
        <v>153.11145761759056</v>
      </c>
      <c r="E2690" s="76">
        <v>59.317495620136185</v>
      </c>
      <c r="F2690" s="76">
        <v>424.49560855085002</v>
      </c>
    </row>
    <row r="2691" spans="1:6" x14ac:dyDescent="0.2">
      <c r="A2691" s="84">
        <v>2660</v>
      </c>
      <c r="B2691" s="76">
        <v>610.29318850760478</v>
      </c>
      <c r="C2691" s="76">
        <v>138.62225346093135</v>
      </c>
      <c r="D2691" s="76">
        <v>-76.982110814914932</v>
      </c>
      <c r="E2691" s="76">
        <v>439.34818498773734</v>
      </c>
      <c r="F2691" s="76">
        <v>1111.2815161413587</v>
      </c>
    </row>
    <row r="2692" spans="1:6" x14ac:dyDescent="0.2">
      <c r="A2692" s="84">
        <v>2661</v>
      </c>
      <c r="B2692" s="76">
        <v>189.81487817496475</v>
      </c>
      <c r="C2692" s="76">
        <v>258.66446987771644</v>
      </c>
      <c r="D2692" s="76">
        <v>45.049655031370129</v>
      </c>
      <c r="E2692" s="76">
        <v>396.36154281880482</v>
      </c>
      <c r="F2692" s="76">
        <v>889.89054590285616</v>
      </c>
    </row>
    <row r="2693" spans="1:6" x14ac:dyDescent="0.2">
      <c r="A2693" s="84">
        <v>2662</v>
      </c>
      <c r="B2693" s="76">
        <v>307.00939719436906</v>
      </c>
      <c r="C2693" s="76">
        <v>105.351474344948</v>
      </c>
      <c r="D2693" s="76">
        <v>69.249988383700796</v>
      </c>
      <c r="E2693" s="76">
        <v>163.91072060831652</v>
      </c>
      <c r="F2693" s="76">
        <v>645.52158053133439</v>
      </c>
    </row>
    <row r="2694" spans="1:6" x14ac:dyDescent="0.2">
      <c r="A2694" s="84">
        <v>2663</v>
      </c>
      <c r="B2694" s="76">
        <v>28.350047492431827</v>
      </c>
      <c r="C2694" s="76">
        <v>406.49508009558764</v>
      </c>
      <c r="D2694" s="76">
        <v>54.672418883234499</v>
      </c>
      <c r="E2694" s="76">
        <v>68.54010160217176</v>
      </c>
      <c r="F2694" s="76">
        <v>558.05764807342575</v>
      </c>
    </row>
    <row r="2695" spans="1:6" x14ac:dyDescent="0.2">
      <c r="A2695" s="84">
        <v>2664</v>
      </c>
      <c r="B2695" s="76">
        <v>554.38223171913501</v>
      </c>
      <c r="C2695" s="76">
        <v>-5.065773128219706</v>
      </c>
      <c r="D2695" s="76">
        <v>-8.6604874666779299</v>
      </c>
      <c r="E2695" s="76">
        <v>570.13339839452374</v>
      </c>
      <c r="F2695" s="76">
        <v>1110.7893695187611</v>
      </c>
    </row>
    <row r="2696" spans="1:6" x14ac:dyDescent="0.2">
      <c r="A2696" s="84">
        <v>2665</v>
      </c>
      <c r="B2696" s="76">
        <v>530.65322434824748</v>
      </c>
      <c r="C2696" s="76">
        <v>268.79601613415588</v>
      </c>
      <c r="D2696" s="76">
        <v>57.525336689071167</v>
      </c>
      <c r="E2696" s="76">
        <v>620.20718087509124</v>
      </c>
      <c r="F2696" s="76">
        <v>1477.1817580465658</v>
      </c>
    </row>
    <row r="2697" spans="1:6" x14ac:dyDescent="0.2">
      <c r="A2697" s="84">
        <v>2666</v>
      </c>
      <c r="B2697" s="76">
        <v>98.140235007269553</v>
      </c>
      <c r="C2697" s="76">
        <v>121.05537104242909</v>
      </c>
      <c r="D2697" s="76">
        <v>-8.0189698765536388</v>
      </c>
      <c r="E2697" s="76">
        <v>67.329300817026976</v>
      </c>
      <c r="F2697" s="76">
        <v>278.50593699017202</v>
      </c>
    </row>
    <row r="2698" spans="1:6" x14ac:dyDescent="0.2">
      <c r="A2698" s="84">
        <v>2667</v>
      </c>
      <c r="B2698" s="76">
        <v>272.58886217575991</v>
      </c>
      <c r="C2698" s="76">
        <v>126.46439795320407</v>
      </c>
      <c r="D2698" s="76">
        <v>108.06180258622041</v>
      </c>
      <c r="E2698" s="76">
        <v>451.58577149737346</v>
      </c>
      <c r="F2698" s="76">
        <v>958.70083421255788</v>
      </c>
    </row>
    <row r="2699" spans="1:6" x14ac:dyDescent="0.2">
      <c r="A2699" s="84">
        <v>2668</v>
      </c>
      <c r="B2699" s="76">
        <v>151.36488907450666</v>
      </c>
      <c r="C2699" s="76">
        <v>-10.384834912850398</v>
      </c>
      <c r="D2699" s="76">
        <v>49.219519367178023</v>
      </c>
      <c r="E2699" s="76">
        <v>502.73784039190787</v>
      </c>
      <c r="F2699" s="76">
        <v>692.93741392074207</v>
      </c>
    </row>
    <row r="2700" spans="1:6" x14ac:dyDescent="0.2">
      <c r="A2700" s="84">
        <v>2669</v>
      </c>
      <c r="B2700" s="76">
        <v>186.23314121332135</v>
      </c>
      <c r="C2700" s="76">
        <v>475.29962951323125</v>
      </c>
      <c r="D2700" s="76">
        <v>82.721857776310912</v>
      </c>
      <c r="E2700" s="76">
        <v>159.55242492439322</v>
      </c>
      <c r="F2700" s="76">
        <v>903.80705342725673</v>
      </c>
    </row>
    <row r="2701" spans="1:6" x14ac:dyDescent="0.2">
      <c r="A2701" s="84">
        <v>2670</v>
      </c>
      <c r="B2701" s="76">
        <v>423.30848197336263</v>
      </c>
      <c r="C2701" s="76">
        <v>155.50262831432309</v>
      </c>
      <c r="D2701" s="76">
        <v>-13.007686874878218</v>
      </c>
      <c r="E2701" s="76">
        <v>-8.0118051968907942</v>
      </c>
      <c r="F2701" s="76">
        <v>557.79161821591674</v>
      </c>
    </row>
    <row r="2702" spans="1:6" x14ac:dyDescent="0.2">
      <c r="A2702" s="84">
        <v>2671</v>
      </c>
      <c r="B2702" s="76">
        <v>404.55804616194325</v>
      </c>
      <c r="C2702" s="76">
        <v>66.524951509944842</v>
      </c>
      <c r="D2702" s="76">
        <v>-5.7736583111186199</v>
      </c>
      <c r="E2702" s="76">
        <v>88.569614594398743</v>
      </c>
      <c r="F2702" s="76">
        <v>553.8789539551683</v>
      </c>
    </row>
    <row r="2703" spans="1:6" x14ac:dyDescent="0.2">
      <c r="A2703" s="84">
        <v>2672</v>
      </c>
      <c r="B2703" s="76">
        <v>115.60120269528124</v>
      </c>
      <c r="C2703" s="76">
        <v>-1.5197319384659118</v>
      </c>
      <c r="D2703" s="76">
        <v>-6.7359346963050566</v>
      </c>
      <c r="E2703" s="76">
        <v>-15.165202694114718</v>
      </c>
      <c r="F2703" s="76">
        <v>92.180333366395558</v>
      </c>
    </row>
    <row r="2704" spans="1:6" x14ac:dyDescent="0.2">
      <c r="A2704" s="84">
        <v>2673</v>
      </c>
      <c r="B2704" s="76">
        <v>204.14182602153835</v>
      </c>
      <c r="C2704" s="76">
        <v>136.0893668968215</v>
      </c>
      <c r="D2704" s="76">
        <v>68.287711998514368</v>
      </c>
      <c r="E2704" s="76">
        <v>528.77620728180295</v>
      </c>
      <c r="F2704" s="76">
        <v>937.2951121986772</v>
      </c>
    </row>
    <row r="2705" spans="1:6" x14ac:dyDescent="0.2">
      <c r="A2705" s="84">
        <v>2674</v>
      </c>
      <c r="B2705" s="76">
        <v>315.96373959847756</v>
      </c>
      <c r="C2705" s="76">
        <v>905.26058952889616</v>
      </c>
      <c r="D2705" s="76">
        <v>17.464398656025608</v>
      </c>
      <c r="E2705" s="76">
        <v>183.72035488624351</v>
      </c>
      <c r="F2705" s="76">
        <v>1422.4090826696429</v>
      </c>
    </row>
    <row r="2706" spans="1:6" x14ac:dyDescent="0.2">
      <c r="A2706" s="84">
        <v>2675</v>
      </c>
      <c r="B2706" s="76">
        <v>-368.90065582673469</v>
      </c>
      <c r="C2706" s="76">
        <v>488.54399805072501</v>
      </c>
      <c r="D2706" s="76">
        <v>373.54835084850902</v>
      </c>
      <c r="E2706" s="76">
        <v>200.55722295163616</v>
      </c>
      <c r="F2706" s="76">
        <v>693.7489160241355</v>
      </c>
    </row>
    <row r="2707" spans="1:6" x14ac:dyDescent="0.2">
      <c r="A2707" s="84">
        <v>2676</v>
      </c>
      <c r="B2707" s="76">
        <v>859.00917439298701</v>
      </c>
      <c r="C2707" s="76">
        <v>196.53539065290272</v>
      </c>
      <c r="D2707" s="76">
        <v>-2.5660703604971644</v>
      </c>
      <c r="E2707" s="76">
        <v>98.298235190623288</v>
      </c>
      <c r="F2707" s="76">
        <v>1151.2767298760157</v>
      </c>
    </row>
    <row r="2708" spans="1:6" x14ac:dyDescent="0.2">
      <c r="A2708" s="84">
        <v>2677</v>
      </c>
      <c r="B2708" s="76">
        <v>23.872876290377576</v>
      </c>
      <c r="C2708" s="76">
        <v>-73.706999015596722</v>
      </c>
      <c r="D2708" s="76">
        <v>-30.472085530903826</v>
      </c>
      <c r="E2708" s="76">
        <v>440.77886448718209</v>
      </c>
      <c r="F2708" s="76">
        <v>360.47265623105909</v>
      </c>
    </row>
    <row r="2709" spans="1:6" x14ac:dyDescent="0.2">
      <c r="A2709" s="84">
        <v>2678</v>
      </c>
      <c r="B2709" s="76">
        <v>171.90619336674774</v>
      </c>
      <c r="C2709" s="76">
        <v>1396.2475090175869</v>
      </c>
      <c r="D2709" s="76">
        <v>67.468859335997678</v>
      </c>
      <c r="E2709" s="76">
        <v>107.89434141566991</v>
      </c>
      <c r="F2709" s="76">
        <v>1743.5169031360024</v>
      </c>
    </row>
    <row r="2710" spans="1:6" x14ac:dyDescent="0.2">
      <c r="A2710" s="84">
        <v>2679</v>
      </c>
      <c r="B2710" s="76">
        <v>433.60597573808741</v>
      </c>
      <c r="C2710" s="76">
        <v>44.995415715011092</v>
      </c>
      <c r="D2710" s="76">
        <v>39.275996720251513</v>
      </c>
      <c r="E2710" s="76">
        <v>461.31439209359803</v>
      </c>
      <c r="F2710" s="76">
        <v>979.19178026694806</v>
      </c>
    </row>
    <row r="2711" spans="1:6" x14ac:dyDescent="0.2">
      <c r="A2711" s="84">
        <v>2680</v>
      </c>
      <c r="B2711" s="76">
        <v>201.00780618010037</v>
      </c>
      <c r="C2711" s="76">
        <v>562.2509970663217</v>
      </c>
      <c r="D2711" s="76">
        <v>-15.717180958045132</v>
      </c>
      <c r="E2711" s="76">
        <v>-42.920384983343538</v>
      </c>
      <c r="F2711" s="76">
        <v>704.62123730503345</v>
      </c>
    </row>
    <row r="2712" spans="1:6" x14ac:dyDescent="0.2">
      <c r="A2712" s="84">
        <v>2681</v>
      </c>
      <c r="B2712" s="76">
        <v>-8.3090731272044422</v>
      </c>
      <c r="C2712" s="76">
        <v>-31.661082051373164</v>
      </c>
      <c r="D2712" s="76">
        <v>-3.5283467456836011</v>
      </c>
      <c r="E2712" s="76">
        <v>-2.5752230990006124</v>
      </c>
      <c r="F2712" s="76">
        <v>-46.073725023261815</v>
      </c>
    </row>
    <row r="2713" spans="1:6" x14ac:dyDescent="0.2">
      <c r="A2713" s="84">
        <v>2682</v>
      </c>
      <c r="B2713" s="76">
        <v>98.587952127474978</v>
      </c>
      <c r="C2713" s="76">
        <v>117.34600632240858</v>
      </c>
      <c r="D2713" s="76">
        <v>-24.056909629660915</v>
      </c>
      <c r="E2713" s="76">
        <v>3.3673736130785343</v>
      </c>
      <c r="F2713" s="76">
        <v>195.2444224333012</v>
      </c>
    </row>
    <row r="2714" spans="1:6" x14ac:dyDescent="0.2">
      <c r="A2714" s="84">
        <v>2683</v>
      </c>
      <c r="B2714" s="76">
        <v>430.91967301685486</v>
      </c>
      <c r="C2714" s="76">
        <v>208.18666884780805</v>
      </c>
      <c r="D2714" s="76">
        <v>159.20587472377133</v>
      </c>
      <c r="E2714" s="76">
        <v>557.6096759849986</v>
      </c>
      <c r="F2714" s="76">
        <v>1355.9218925734328</v>
      </c>
    </row>
    <row r="2715" spans="1:6" x14ac:dyDescent="0.2">
      <c r="A2715" s="84">
        <v>2684</v>
      </c>
      <c r="B2715" s="76">
        <v>-108.09630769580576</v>
      </c>
      <c r="C2715" s="76">
        <v>61.115924599169858</v>
      </c>
      <c r="D2715" s="76">
        <v>46.653449006680859</v>
      </c>
      <c r="E2715" s="76">
        <v>-12.656236780703054</v>
      </c>
      <c r="F2715" s="76">
        <v>-12.9831708706581</v>
      </c>
    </row>
    <row r="2716" spans="1:6" x14ac:dyDescent="0.2">
      <c r="A2716" s="84">
        <v>2685</v>
      </c>
      <c r="B2716" s="76">
        <v>718.9810822431059</v>
      </c>
      <c r="C2716" s="76">
        <v>285.51306745728095</v>
      </c>
      <c r="D2716" s="76">
        <v>-90.774739002587197</v>
      </c>
      <c r="E2716" s="76">
        <v>587.87382418763912</v>
      </c>
      <c r="F2716" s="76">
        <v>1501.5932348854387</v>
      </c>
    </row>
    <row r="2717" spans="1:6" x14ac:dyDescent="0.2">
      <c r="A2717" s="84">
        <v>2686</v>
      </c>
      <c r="B2717" s="76">
        <v>463.5493395546423</v>
      </c>
      <c r="C2717" s="76">
        <v>763.7621957212998</v>
      </c>
      <c r="D2717" s="76">
        <v>113.65812582494665</v>
      </c>
      <c r="E2717" s="76">
        <v>473.9043716887121</v>
      </c>
      <c r="F2717" s="76">
        <v>1814.8740327896007</v>
      </c>
    </row>
    <row r="2718" spans="1:6" x14ac:dyDescent="0.2">
      <c r="A2718" s="84">
        <v>2687</v>
      </c>
      <c r="B2718" s="76">
        <v>265.42538825247311</v>
      </c>
      <c r="C2718" s="76">
        <v>161.07497875536478</v>
      </c>
      <c r="D2718" s="76">
        <v>40.879790695562235</v>
      </c>
      <c r="E2718" s="76">
        <v>73.97668370006194</v>
      </c>
      <c r="F2718" s="76">
        <v>541.35684140346211</v>
      </c>
    </row>
    <row r="2719" spans="1:6" x14ac:dyDescent="0.2">
      <c r="A2719" s="84">
        <v>2688</v>
      </c>
      <c r="B2719" s="76">
        <v>77.545247477819998</v>
      </c>
      <c r="C2719" s="76">
        <v>-36.473566523181887</v>
      </c>
      <c r="D2719" s="76">
        <v>-41.377884563016778</v>
      </c>
      <c r="E2719" s="76">
        <v>173.85921991884106</v>
      </c>
      <c r="F2719" s="76">
        <v>173.5530163104624</v>
      </c>
    </row>
    <row r="2720" spans="1:6" x14ac:dyDescent="0.2">
      <c r="A2720" s="84">
        <v>2689</v>
      </c>
      <c r="B2720" s="76">
        <v>459.12585158979675</v>
      </c>
      <c r="C2720" s="76">
        <v>70.830858668931597</v>
      </c>
      <c r="D2720" s="76">
        <v>-7.6982110814914932</v>
      </c>
      <c r="E2720" s="76">
        <v>48.004573995755813</v>
      </c>
      <c r="F2720" s="76">
        <v>570.26307317299256</v>
      </c>
    </row>
    <row r="2721" spans="1:6" x14ac:dyDescent="0.2">
      <c r="A2721" s="84">
        <v>2690</v>
      </c>
      <c r="B2721" s="76">
        <v>29.693198853048102</v>
      </c>
      <c r="C2721" s="76">
        <v>34.773904332427378</v>
      </c>
      <c r="D2721" s="76">
        <v>27.087162507889978</v>
      </c>
      <c r="E2721" s="76">
        <v>-54.651956878790777</v>
      </c>
      <c r="F2721" s="76">
        <v>36.902308814574688</v>
      </c>
    </row>
    <row r="2722" spans="1:6" x14ac:dyDescent="0.2">
      <c r="A2722" s="84">
        <v>2691</v>
      </c>
      <c r="B2722" s="76">
        <v>235.42834119870963</v>
      </c>
      <c r="C2722" s="76">
        <v>474.19650976144305</v>
      </c>
      <c r="D2722" s="76">
        <v>212.27449963169508</v>
      </c>
      <c r="E2722" s="76">
        <v>685.11488012182872</v>
      </c>
      <c r="F2722" s="76">
        <v>1607.0142307136766</v>
      </c>
    </row>
    <row r="2723" spans="1:6" x14ac:dyDescent="0.2">
      <c r="A2723" s="84">
        <v>2692</v>
      </c>
      <c r="B2723" s="76">
        <v>99.483386367885828</v>
      </c>
      <c r="C2723" s="76">
        <v>183.87095783235344</v>
      </c>
      <c r="D2723" s="76">
        <v>-10.585040237050803</v>
      </c>
      <c r="E2723" s="76">
        <v>-2.0029512992226985</v>
      </c>
      <c r="F2723" s="76">
        <v>270.76635266396579</v>
      </c>
    </row>
    <row r="2724" spans="1:6" x14ac:dyDescent="0.2">
      <c r="A2724" s="84">
        <v>2693</v>
      </c>
      <c r="B2724" s="76">
        <v>133.90392138649509</v>
      </c>
      <c r="C2724" s="76">
        <v>313.62810831890027</v>
      </c>
      <c r="D2724" s="76">
        <v>68.287711998514368</v>
      </c>
      <c r="E2724" s="76">
        <v>121.6951217959288</v>
      </c>
      <c r="F2724" s="76">
        <v>637.5148634998385</v>
      </c>
    </row>
    <row r="2725" spans="1:6" x14ac:dyDescent="0.2">
      <c r="A2725" s="84">
        <v>2694</v>
      </c>
      <c r="B2725" s="76">
        <v>433.15825861788198</v>
      </c>
      <c r="C2725" s="76">
        <v>296.15119102654228</v>
      </c>
      <c r="D2725" s="76">
        <v>-33.85700855391768</v>
      </c>
      <c r="E2725" s="76">
        <v>85.64199840992022</v>
      </c>
      <c r="F2725" s="76">
        <v>781.0944395004268</v>
      </c>
    </row>
    <row r="2726" spans="1:6" x14ac:dyDescent="0.2">
      <c r="A2726" s="84">
        <v>2695</v>
      </c>
      <c r="B2726" s="76">
        <v>304.32309447313651</v>
      </c>
      <c r="C2726" s="76">
        <v>22.3627601682891</v>
      </c>
      <c r="D2726" s="76">
        <v>51.608254655282792</v>
      </c>
      <c r="E2726" s="76">
        <v>161.68789059479383</v>
      </c>
      <c r="F2726" s="76">
        <v>539.98199989150226</v>
      </c>
    </row>
    <row r="2727" spans="1:6" x14ac:dyDescent="0.2">
      <c r="A2727" s="84">
        <v>2696</v>
      </c>
      <c r="B2727" s="76">
        <v>552.14364611810788</v>
      </c>
      <c r="C2727" s="76">
        <v>173.99270023232503</v>
      </c>
      <c r="D2727" s="76">
        <v>31.57778563876002</v>
      </c>
      <c r="E2727" s="76">
        <v>199.39157219454717</v>
      </c>
      <c r="F2727" s="76">
        <v>957.10570418374004</v>
      </c>
    </row>
    <row r="2728" spans="1:6" x14ac:dyDescent="0.2">
      <c r="A2728" s="84">
        <v>2697</v>
      </c>
      <c r="B2728" s="76">
        <v>213.9916026660577</v>
      </c>
      <c r="C2728" s="76">
        <v>72.857167920219467</v>
      </c>
      <c r="D2728" s="76">
        <v>219.33119312306229</v>
      </c>
      <c r="E2728" s="76">
        <v>-3.7197666985564402</v>
      </c>
      <c r="F2728" s="76">
        <v>502.46019701078302</v>
      </c>
    </row>
    <row r="2729" spans="1:6" x14ac:dyDescent="0.2">
      <c r="A2729" s="84">
        <v>2698</v>
      </c>
      <c r="B2729" s="76">
        <v>167.48270540190208</v>
      </c>
      <c r="C2729" s="76">
        <v>-4.3059071589867504</v>
      </c>
      <c r="D2729" s="76">
        <v>-7.0566934913672021</v>
      </c>
      <c r="E2729" s="76">
        <v>18.532576307193253</v>
      </c>
      <c r="F2729" s="76">
        <v>174.65268105874139</v>
      </c>
    </row>
    <row r="2730" spans="1:6" x14ac:dyDescent="0.2">
      <c r="A2730" s="84">
        <v>2699</v>
      </c>
      <c r="B2730" s="76">
        <v>86.445906644719912</v>
      </c>
      <c r="C2730" s="76">
        <v>306.53602593939269</v>
      </c>
      <c r="D2730" s="76">
        <v>373.19368070372417</v>
      </c>
      <c r="E2730" s="76">
        <v>558.46808368466554</v>
      </c>
      <c r="F2730" s="76">
        <v>1324.6436969725023</v>
      </c>
    </row>
    <row r="2731" spans="1:6" x14ac:dyDescent="0.2">
      <c r="A2731" s="84">
        <v>2700</v>
      </c>
      <c r="B2731" s="76">
        <v>47.601883661265219</v>
      </c>
      <c r="C2731" s="76">
        <v>-9.3716802872064555</v>
      </c>
      <c r="D2731" s="76">
        <v>46.974207801743006</v>
      </c>
      <c r="E2731" s="76">
        <v>182.79569000098769</v>
      </c>
      <c r="F2731" s="76">
        <v>268.00010117678949</v>
      </c>
    </row>
    <row r="2732" spans="1:6" x14ac:dyDescent="0.2">
      <c r="A2732" s="84">
        <v>2701</v>
      </c>
      <c r="B2732" s="76">
        <v>361.12948550201691</v>
      </c>
      <c r="C2732" s="76">
        <v>706.44560096829468</v>
      </c>
      <c r="D2732" s="76">
        <v>7.2001172140369505</v>
      </c>
      <c r="E2732" s="76">
        <v>197.67475679521345</v>
      </c>
      <c r="F2732" s="76">
        <v>1272.4499604795619</v>
      </c>
    </row>
    <row r="2733" spans="1:6" x14ac:dyDescent="0.2">
      <c r="A2733" s="84">
        <v>2702</v>
      </c>
      <c r="B2733" s="76">
        <v>414.80185668945956</v>
      </c>
      <c r="C2733" s="76">
        <v>366.98204969547396</v>
      </c>
      <c r="D2733" s="76">
        <v>3.0302528782290636</v>
      </c>
      <c r="E2733" s="76">
        <v>531.21891600962567</v>
      </c>
      <c r="F2733" s="76">
        <v>1316.0330752727882</v>
      </c>
    </row>
    <row r="2734" spans="1:6" x14ac:dyDescent="0.2">
      <c r="A2734" s="84">
        <v>2703</v>
      </c>
      <c r="B2734" s="76">
        <v>393.81283527701294</v>
      </c>
      <c r="C2734" s="76">
        <v>105.94801678391426</v>
      </c>
      <c r="D2734" s="76">
        <v>65.257459120285304</v>
      </c>
      <c r="E2734" s="76">
        <v>81.702352997063784</v>
      </c>
      <c r="F2734" s="76">
        <v>646.72066417827625</v>
      </c>
    </row>
    <row r="2735" spans="1:6" x14ac:dyDescent="0.2">
      <c r="A2735" s="84">
        <v>2704</v>
      </c>
      <c r="B2735" s="76">
        <v>317.30689095909383</v>
      </c>
      <c r="C2735" s="76">
        <v>676.05096219897655</v>
      </c>
      <c r="D2735" s="76">
        <v>-52.604442390191871</v>
      </c>
      <c r="E2735" s="76">
        <v>90.792444607921453</v>
      </c>
      <c r="F2735" s="76">
        <v>1031.5458553758001</v>
      </c>
    </row>
    <row r="2736" spans="1:6" x14ac:dyDescent="0.2">
      <c r="A2736" s="84">
        <v>2705</v>
      </c>
      <c r="B2736" s="76">
        <v>116.04891981548667</v>
      </c>
      <c r="C2736" s="76">
        <v>-0.2532886564109853</v>
      </c>
      <c r="D2736" s="76">
        <v>-1.2830351802485822</v>
      </c>
      <c r="E2736" s="76">
        <v>-6.5811256974460095</v>
      </c>
      <c r="F2736" s="76">
        <v>107.9314702813811</v>
      </c>
    </row>
    <row r="2737" spans="1:6" x14ac:dyDescent="0.2">
      <c r="A2737" s="84">
        <v>2706</v>
      </c>
      <c r="B2737" s="76">
        <v>458.67813446959133</v>
      </c>
      <c r="C2737" s="76">
        <v>58.926291817615279</v>
      </c>
      <c r="D2737" s="76">
        <v>-1.6037939753107278</v>
      </c>
      <c r="E2737" s="76">
        <v>24.761308919161351</v>
      </c>
      <c r="F2737" s="76">
        <v>540.76194123105722</v>
      </c>
    </row>
    <row r="2738" spans="1:6" x14ac:dyDescent="0.2">
      <c r="A2738" s="84">
        <v>2707</v>
      </c>
      <c r="B2738" s="76">
        <v>285.51897542450865</v>
      </c>
      <c r="C2738" s="76">
        <v>688.4621063631148</v>
      </c>
      <c r="D2738" s="76">
        <v>9.2680937070795721</v>
      </c>
      <c r="E2738" s="76">
        <v>157.90186671064842</v>
      </c>
      <c r="F2738" s="76">
        <v>1141.1510422053514</v>
      </c>
    </row>
    <row r="2739" spans="1:6" x14ac:dyDescent="0.2">
      <c r="A2739" s="84">
        <v>2708</v>
      </c>
      <c r="B2739" s="76">
        <v>258.26191432918631</v>
      </c>
      <c r="C2739" s="76">
        <v>185.39068977081936</v>
      </c>
      <c r="D2739" s="76">
        <v>-18.283251318542298</v>
      </c>
      <c r="E2739" s="76">
        <v>208.41540661981591</v>
      </c>
      <c r="F2739" s="76">
        <v>633.7847594012793</v>
      </c>
    </row>
    <row r="2740" spans="1:6" x14ac:dyDescent="0.2">
      <c r="A2740" s="84">
        <v>2709</v>
      </c>
      <c r="B2740" s="76">
        <v>334.76785864710541</v>
      </c>
      <c r="C2740" s="76">
        <v>-3.2927525333428092</v>
      </c>
      <c r="D2740" s="76">
        <v>-24.056909629660915</v>
      </c>
      <c r="E2740" s="76">
        <v>144.5197366014564</v>
      </c>
      <c r="F2740" s="76">
        <v>451.93793308555803</v>
      </c>
    </row>
    <row r="2741" spans="1:6" x14ac:dyDescent="0.2">
      <c r="A2741" s="84">
        <v>2710</v>
      </c>
      <c r="B2741" s="76">
        <v>329.39525320464031</v>
      </c>
      <c r="C2741" s="76">
        <v>-10.131546256439412</v>
      </c>
      <c r="D2741" s="76">
        <v>-14.113386982734404</v>
      </c>
      <c r="E2741" s="76">
        <v>316.72839830655266</v>
      </c>
      <c r="F2741" s="76">
        <v>621.87871827201911</v>
      </c>
    </row>
    <row r="2742" spans="1:6" x14ac:dyDescent="0.2">
      <c r="A2742" s="84">
        <v>2711</v>
      </c>
      <c r="B2742" s="76">
        <v>2.3824545205171717</v>
      </c>
      <c r="C2742" s="76">
        <v>244.98688243152327</v>
      </c>
      <c r="D2742" s="76">
        <v>103.57117945535038</v>
      </c>
      <c r="E2742" s="76">
        <v>-23.46314379089447</v>
      </c>
      <c r="F2742" s="76">
        <v>327.47737261649633</v>
      </c>
    </row>
    <row r="2743" spans="1:6" x14ac:dyDescent="0.2">
      <c r="A2743" s="84">
        <v>2712</v>
      </c>
      <c r="B2743" s="76">
        <v>86.4995898819285</v>
      </c>
      <c r="C2743" s="76">
        <v>46.261858997066014</v>
      </c>
      <c r="D2743" s="76">
        <v>86.570963317056652</v>
      </c>
      <c r="E2743" s="76">
        <v>-18.312697592893244</v>
      </c>
      <c r="F2743" s="76">
        <v>201.01971460315792</v>
      </c>
    </row>
    <row r="2744" spans="1:6" x14ac:dyDescent="0.2">
      <c r="A2744" s="84">
        <v>2713</v>
      </c>
      <c r="B2744" s="76">
        <v>138.82880970875476</v>
      </c>
      <c r="C2744" s="76">
        <v>115.57298572753169</v>
      </c>
      <c r="D2744" s="76">
        <v>223.8218162539323</v>
      </c>
      <c r="E2744" s="76">
        <v>82.274624796841692</v>
      </c>
      <c r="F2744" s="76">
        <v>560.49823648706047</v>
      </c>
    </row>
    <row r="2745" spans="1:6" x14ac:dyDescent="0.2">
      <c r="A2745" s="84">
        <v>2714</v>
      </c>
      <c r="B2745" s="76">
        <v>31.931784454075228</v>
      </c>
      <c r="C2745" s="76">
        <v>65.168543101745612</v>
      </c>
      <c r="D2745" s="76">
        <v>50.502554547426605</v>
      </c>
      <c r="E2745" s="76">
        <v>101.95174470359078</v>
      </c>
      <c r="F2745" s="76">
        <v>249.55462680683823</v>
      </c>
    </row>
    <row r="2746" spans="1:6" x14ac:dyDescent="0.2">
      <c r="A2746" s="84">
        <v>2715</v>
      </c>
      <c r="B2746" s="76">
        <v>204.58954314174377</v>
      </c>
      <c r="C2746" s="76">
        <v>31.317828268817884</v>
      </c>
      <c r="D2746" s="76">
        <v>-42.66091974326536</v>
      </c>
      <c r="E2746" s="76">
        <v>81.416217097174822</v>
      </c>
      <c r="F2746" s="76">
        <v>274.66266876447111</v>
      </c>
    </row>
    <row r="2747" spans="1:6" x14ac:dyDescent="0.2">
      <c r="A2747" s="84">
        <v>2716</v>
      </c>
      <c r="B2747" s="76">
        <v>278.85690185863587</v>
      </c>
      <c r="C2747" s="76">
        <v>106.20130544032523</v>
      </c>
      <c r="D2747" s="76">
        <v>52.747866112861622</v>
      </c>
      <c r="E2747" s="76">
        <v>83.705304296286471</v>
      </c>
      <c r="F2747" s="76">
        <v>521.51137770810919</v>
      </c>
    </row>
    <row r="2748" spans="1:6" x14ac:dyDescent="0.2">
      <c r="A2748" s="84">
        <v>2717</v>
      </c>
      <c r="B2748" s="76">
        <v>-63.825996032677267</v>
      </c>
      <c r="C2748" s="76">
        <v>279.34417457727301</v>
      </c>
      <c r="D2748" s="76">
        <v>75.023646694819419</v>
      </c>
      <c r="E2748" s="76">
        <v>197.25610652414659</v>
      </c>
      <c r="F2748" s="76">
        <v>487.79793176356179</v>
      </c>
    </row>
    <row r="2749" spans="1:6" x14ac:dyDescent="0.2">
      <c r="A2749" s="84">
        <v>2718</v>
      </c>
      <c r="B2749" s="76">
        <v>462.20618819402603</v>
      </c>
      <c r="C2749" s="76">
        <v>1044.8959976154715</v>
      </c>
      <c r="D2749" s="76">
        <v>93.450321736031484</v>
      </c>
      <c r="E2749" s="76">
        <v>6.1624754263791459</v>
      </c>
      <c r="F2749" s="76">
        <v>1606.7149829719083</v>
      </c>
    </row>
    <row r="2750" spans="1:6" x14ac:dyDescent="0.2">
      <c r="A2750" s="84">
        <v>2719</v>
      </c>
      <c r="B2750" s="76">
        <v>-83.024148964301958</v>
      </c>
      <c r="C2750" s="76">
        <v>105.18815081468129</v>
      </c>
      <c r="D2750" s="76">
        <v>38.955237925189365</v>
      </c>
      <c r="E2750" s="76">
        <v>-35.107351343219591</v>
      </c>
      <c r="F2750" s="76">
        <v>26.01188843234911</v>
      </c>
    </row>
    <row r="2751" spans="1:6" x14ac:dyDescent="0.2">
      <c r="A2751" s="84">
        <v>2720</v>
      </c>
      <c r="B2751" s="76">
        <v>731.96487872906323</v>
      </c>
      <c r="C2751" s="76">
        <v>509.40363300257002</v>
      </c>
      <c r="D2751" s="76">
        <v>-13.792628187672259</v>
      </c>
      <c r="E2751" s="76">
        <v>485.34980768427044</v>
      </c>
      <c r="F2751" s="76">
        <v>1712.9256912282312</v>
      </c>
    </row>
    <row r="2752" spans="1:6" x14ac:dyDescent="0.2">
      <c r="A2752" s="84">
        <v>2721</v>
      </c>
      <c r="B2752" s="76">
        <v>164.74271944346083</v>
      </c>
      <c r="C2752" s="76">
        <v>449.37422143316655</v>
      </c>
      <c r="D2752" s="76">
        <v>290.96991679486786</v>
      </c>
      <c r="E2752" s="76">
        <v>361.51922021794098</v>
      </c>
      <c r="F2752" s="76">
        <v>1266.6060778894362</v>
      </c>
    </row>
    <row r="2753" spans="1:6" x14ac:dyDescent="0.2">
      <c r="A2753" s="84">
        <v>2722</v>
      </c>
      <c r="B2753" s="76">
        <v>477.42857028101048</v>
      </c>
      <c r="C2753" s="76">
        <v>762.33242890897827</v>
      </c>
      <c r="D2753" s="76">
        <v>-48.434578054383977</v>
      </c>
      <c r="E2753" s="76">
        <v>555.38684597147585</v>
      </c>
      <c r="F2753" s="76">
        <v>1746.7132671070806</v>
      </c>
    </row>
    <row r="2754" spans="1:6" x14ac:dyDescent="0.2">
      <c r="A2754" s="84">
        <v>2723</v>
      </c>
      <c r="B2754" s="76">
        <v>134.35163850670051</v>
      </c>
      <c r="C2754" s="76">
        <v>365.20902910059704</v>
      </c>
      <c r="D2754" s="76">
        <v>34.928797312051216</v>
      </c>
      <c r="E2754" s="76">
        <v>362.44388510319686</v>
      </c>
      <c r="F2754" s="76">
        <v>896.9333500225456</v>
      </c>
    </row>
    <row r="2755" spans="1:6" x14ac:dyDescent="0.2">
      <c r="A2755" s="84">
        <v>2724</v>
      </c>
      <c r="B2755" s="76">
        <v>-22.636020973778159</v>
      </c>
      <c r="C2755" s="76">
        <v>48.794745561175873</v>
      </c>
      <c r="D2755" s="76">
        <v>65.257459120285304</v>
      </c>
      <c r="E2755" s="76">
        <v>14.240537808858896</v>
      </c>
      <c r="F2755" s="76">
        <v>105.65672151654192</v>
      </c>
    </row>
    <row r="2756" spans="1:6" x14ac:dyDescent="0.2">
      <c r="A2756" s="84">
        <v>2725</v>
      </c>
      <c r="B2756" s="76">
        <v>83.81328716069595</v>
      </c>
      <c r="C2756" s="76">
        <v>184.28757001903111</v>
      </c>
      <c r="D2756" s="76">
        <v>111.590149331904</v>
      </c>
      <c r="E2756" s="76">
        <v>154.7543718118699</v>
      </c>
      <c r="F2756" s="76">
        <v>534.44537832350102</v>
      </c>
    </row>
    <row r="2757" spans="1:6" x14ac:dyDescent="0.2">
      <c r="A2757" s="84">
        <v>2726</v>
      </c>
      <c r="B2757" s="76">
        <v>-111.23032753724374</v>
      </c>
      <c r="C2757" s="76">
        <v>284.75320148804798</v>
      </c>
      <c r="D2757" s="76">
        <v>57.061154171339268</v>
      </c>
      <c r="E2757" s="76">
        <v>130.14668442141959</v>
      </c>
      <c r="F2757" s="76">
        <v>360.73071254356307</v>
      </c>
    </row>
    <row r="2758" spans="1:6" x14ac:dyDescent="0.2">
      <c r="A2758" s="84">
        <v>2727</v>
      </c>
      <c r="B2758" s="76">
        <v>30.588633093458952</v>
      </c>
      <c r="C2758" s="76">
        <v>-12.664432820549266</v>
      </c>
      <c r="D2758" s="76">
        <v>-69.283899733423439</v>
      </c>
      <c r="E2758" s="76">
        <v>-10.30089239600245</v>
      </c>
      <c r="F2758" s="76">
        <v>-61.660591856516206</v>
      </c>
    </row>
    <row r="2759" spans="1:6" x14ac:dyDescent="0.2">
      <c r="A2759" s="84">
        <v>2728</v>
      </c>
      <c r="B2759" s="76">
        <v>259.60506568980259</v>
      </c>
      <c r="C2759" s="76">
        <v>-20.35305763902312</v>
      </c>
      <c r="D2759" s="76">
        <v>-68.000864553174864</v>
      </c>
      <c r="E2759" s="76">
        <v>-8.297941096779752</v>
      </c>
      <c r="F2759" s="76">
        <v>162.95320240082486</v>
      </c>
    </row>
    <row r="2760" spans="1:6" x14ac:dyDescent="0.2">
      <c r="A2760" s="84">
        <v>2729</v>
      </c>
      <c r="B2760" s="76">
        <v>96.797083646653277</v>
      </c>
      <c r="C2760" s="76">
        <v>-30.901216082140206</v>
      </c>
      <c r="D2760" s="76">
        <v>-34.000432276587432</v>
      </c>
      <c r="E2760" s="76">
        <v>64.754077718026366</v>
      </c>
      <c r="F2760" s="76">
        <v>96.649513005952002</v>
      </c>
    </row>
    <row r="2761" spans="1:6" x14ac:dyDescent="0.2">
      <c r="A2761" s="84">
        <v>2730</v>
      </c>
      <c r="B2761" s="76">
        <v>183.09912137188337</v>
      </c>
      <c r="C2761" s="76">
        <v>-17.060305105680314</v>
      </c>
      <c r="D2761" s="76">
        <v>169.29282109336756</v>
      </c>
      <c r="E2761" s="76">
        <v>609.42138102243302</v>
      </c>
      <c r="F2761" s="76">
        <v>944.75301838200369</v>
      </c>
    </row>
    <row r="2762" spans="1:6" x14ac:dyDescent="0.2">
      <c r="A2762" s="84">
        <v>2731</v>
      </c>
      <c r="B2762" s="76">
        <v>550.80049475749161</v>
      </c>
      <c r="C2762" s="76">
        <v>351.27815299799283</v>
      </c>
      <c r="D2762" s="76">
        <v>-23.09463324447448</v>
      </c>
      <c r="E2762" s="76">
        <v>457.94701848051949</v>
      </c>
      <c r="F2762" s="76">
        <v>1336.9310329915295</v>
      </c>
    </row>
    <row r="2763" spans="1:6" x14ac:dyDescent="0.2">
      <c r="A2763" s="84">
        <v>2732</v>
      </c>
      <c r="B2763" s="76">
        <v>380.82903879105561</v>
      </c>
      <c r="C2763" s="76">
        <v>-23.049267733399663</v>
      </c>
      <c r="D2763" s="76">
        <v>-12.830351802485822</v>
      </c>
      <c r="E2763" s="76">
        <v>237.66752559407846</v>
      </c>
      <c r="F2763" s="76">
        <v>582.61694484924851</v>
      </c>
    </row>
    <row r="2764" spans="1:6" x14ac:dyDescent="0.2">
      <c r="A2764" s="84">
        <v>2733</v>
      </c>
      <c r="B2764" s="76">
        <v>129.87446730464626</v>
      </c>
      <c r="C2764" s="76">
        <v>15.867220227747779</v>
      </c>
      <c r="D2764" s="76">
        <v>40.559031900500088</v>
      </c>
      <c r="E2764" s="76">
        <v>614.92422030591206</v>
      </c>
      <c r="F2764" s="76">
        <v>801.22493973880614</v>
      </c>
    </row>
    <row r="2765" spans="1:6" x14ac:dyDescent="0.2">
      <c r="A2765" s="84">
        <v>2734</v>
      </c>
      <c r="B2765" s="76">
        <v>-110.72892717982972</v>
      </c>
      <c r="C2765" s="76">
        <v>-18.490071918001927</v>
      </c>
      <c r="D2765" s="76">
        <v>-0.6415175901242911</v>
      </c>
      <c r="E2765" s="76">
        <v>13.66826600908098</v>
      </c>
      <c r="F2765" s="76">
        <v>-116.19225067887496</v>
      </c>
    </row>
    <row r="2766" spans="1:6" x14ac:dyDescent="0.2">
      <c r="A2766" s="84">
        <v>2735</v>
      </c>
      <c r="B2766" s="76">
        <v>140.61967818957646</v>
      </c>
      <c r="C2766" s="76">
        <v>937.84486107976909</v>
      </c>
      <c r="D2766" s="76">
        <v>13.294534320217721</v>
      </c>
      <c r="E2766" s="76">
        <v>92.003245393066237</v>
      </c>
      <c r="F2766" s="76">
        <v>1183.7623189826295</v>
      </c>
    </row>
    <row r="2767" spans="1:6" x14ac:dyDescent="0.2">
      <c r="A2767" s="84">
        <v>2736</v>
      </c>
      <c r="B2767" s="76">
        <v>14.470816766063649</v>
      </c>
      <c r="C2767" s="76">
        <v>-32.674236677017106</v>
      </c>
      <c r="D2767" s="76">
        <v>96.83524475904531</v>
      </c>
      <c r="E2767" s="76">
        <v>7.9455480113018453</v>
      </c>
      <c r="F2767" s="76">
        <v>86.577372859393705</v>
      </c>
    </row>
    <row r="2768" spans="1:6" x14ac:dyDescent="0.2">
      <c r="A2768" s="84">
        <v>2737</v>
      </c>
      <c r="B2768" s="76">
        <v>-6.5182046463827419</v>
      </c>
      <c r="C2768" s="76">
        <v>-18.996649230823898</v>
      </c>
      <c r="D2768" s="76">
        <v>-8.3397286716157844</v>
      </c>
      <c r="E2768" s="76">
        <v>310.08101542351773</v>
      </c>
      <c r="F2768" s="76">
        <v>276.22643287469532</v>
      </c>
    </row>
    <row r="2769" spans="1:6" x14ac:dyDescent="0.2">
      <c r="A2769" s="84">
        <v>2738</v>
      </c>
      <c r="B2769" s="76">
        <v>108.38404553478586</v>
      </c>
      <c r="C2769" s="76">
        <v>44.995415715011092</v>
      </c>
      <c r="D2769" s="76">
        <v>-5.1660520707169724</v>
      </c>
      <c r="E2769" s="76">
        <v>483.94023534235879</v>
      </c>
      <c r="F2769" s="76">
        <v>632.15364452143876</v>
      </c>
    </row>
    <row r="2770" spans="1:6" x14ac:dyDescent="0.2">
      <c r="A2770" s="84">
        <v>2739</v>
      </c>
      <c r="B2770" s="76">
        <v>204.14182602153835</v>
      </c>
      <c r="C2770" s="76">
        <v>190.20317424262808</v>
      </c>
      <c r="D2770" s="76">
        <v>-21.170080474101606</v>
      </c>
      <c r="E2770" s="76">
        <v>-7.1533974972239234</v>
      </c>
      <c r="F2770" s="76">
        <v>366.02152229284087</v>
      </c>
    </row>
    <row r="2771" spans="1:6" x14ac:dyDescent="0.2">
      <c r="A2771" s="84">
        <v>2740</v>
      </c>
      <c r="B2771" s="76">
        <v>304.32309447313651</v>
      </c>
      <c r="C2771" s="76">
        <v>170.69994769898221</v>
      </c>
      <c r="D2771" s="76">
        <v>245.77683804082795</v>
      </c>
      <c r="E2771" s="76">
        <v>274.7989353940539</v>
      </c>
      <c r="F2771" s="76">
        <v>995.59881560700046</v>
      </c>
    </row>
    <row r="2772" spans="1:6" x14ac:dyDescent="0.2">
      <c r="A2772" s="84">
        <v>2741</v>
      </c>
      <c r="B2772" s="76">
        <v>283.33407306069023</v>
      </c>
      <c r="C2772" s="76">
        <v>73.110456576630455</v>
      </c>
      <c r="D2772" s="76">
        <v>-3.8491055407457466</v>
      </c>
      <c r="E2772" s="76">
        <v>-2.5752230990006124</v>
      </c>
      <c r="F2772" s="76">
        <v>350.02020099757431</v>
      </c>
    </row>
    <row r="2773" spans="1:6" x14ac:dyDescent="0.2">
      <c r="A2773" s="84">
        <v>2742</v>
      </c>
      <c r="B2773" s="76">
        <v>61.481114387633397</v>
      </c>
      <c r="C2773" s="76">
        <v>190.20317424262808</v>
      </c>
      <c r="D2773" s="76">
        <v>-0.32075879506214555</v>
      </c>
      <c r="E2773" s="76">
        <v>-8.297941096779752</v>
      </c>
      <c r="F2773" s="76">
        <v>243.06558873841959</v>
      </c>
    </row>
    <row r="2774" spans="1:6" x14ac:dyDescent="0.2">
      <c r="A2774" s="84">
        <v>2743</v>
      </c>
      <c r="B2774" s="76">
        <v>131.66533578546796</v>
      </c>
      <c r="C2774" s="76">
        <v>230.63939414224143</v>
      </c>
      <c r="D2774" s="76">
        <v>60.910259712085008</v>
      </c>
      <c r="E2774" s="76">
        <v>304.71069051121651</v>
      </c>
      <c r="F2774" s="76">
        <v>727.92568015101097</v>
      </c>
    </row>
    <row r="2775" spans="1:6" x14ac:dyDescent="0.2">
      <c r="A2775" s="84">
        <v>2744</v>
      </c>
      <c r="B2775" s="76">
        <v>275.72288201719789</v>
      </c>
      <c r="C2775" s="76">
        <v>197.29525662213567</v>
      </c>
      <c r="D2775" s="76">
        <v>-14.754904572858695</v>
      </c>
      <c r="E2775" s="76">
        <v>-8.297941096779752</v>
      </c>
      <c r="F2775" s="76">
        <v>449.96529296969504</v>
      </c>
    </row>
    <row r="2776" spans="1:6" x14ac:dyDescent="0.2">
      <c r="A2776" s="84">
        <v>2745</v>
      </c>
      <c r="B2776" s="76">
        <v>446.58977222404474</v>
      </c>
      <c r="C2776" s="76">
        <v>94.296738589008925</v>
      </c>
      <c r="D2776" s="76">
        <v>54.030901293110205</v>
      </c>
      <c r="E2776" s="76">
        <v>365.87751590186429</v>
      </c>
      <c r="F2776" s="76">
        <v>960.79492800802814</v>
      </c>
    </row>
    <row r="2777" spans="1:6" x14ac:dyDescent="0.2">
      <c r="A2777" s="84">
        <v>2746</v>
      </c>
      <c r="B2777" s="76">
        <v>299.89960650829096</v>
      </c>
      <c r="C2777" s="76">
        <v>44.488838402189117</v>
      </c>
      <c r="D2777" s="76">
        <v>-12.830351802485822</v>
      </c>
      <c r="E2777" s="76">
        <v>98.870506990401196</v>
      </c>
      <c r="F2777" s="76">
        <v>430.42860009839546</v>
      </c>
    </row>
    <row r="2778" spans="1:6" x14ac:dyDescent="0.2">
      <c r="A2778" s="84">
        <v>2747</v>
      </c>
      <c r="B2778" s="76">
        <v>333.87242440669456</v>
      </c>
      <c r="C2778" s="76">
        <v>37.650044679092517</v>
      </c>
      <c r="D2778" s="76">
        <v>-15.396422162982986</v>
      </c>
      <c r="E2778" s="76">
        <v>110.11717142919261</v>
      </c>
      <c r="F2778" s="76">
        <v>466.24321835199669</v>
      </c>
    </row>
    <row r="2779" spans="1:6" x14ac:dyDescent="0.2">
      <c r="A2779" s="84">
        <v>2748</v>
      </c>
      <c r="B2779" s="76">
        <v>392.46968391639666</v>
      </c>
      <c r="C2779" s="76">
        <v>-3.0394638769318236</v>
      </c>
      <c r="D2779" s="76">
        <v>-14.43414577779655</v>
      </c>
      <c r="E2779" s="76">
        <v>24.827566104750304</v>
      </c>
      <c r="F2779" s="76">
        <v>399.82364036641854</v>
      </c>
    </row>
    <row r="2780" spans="1:6" x14ac:dyDescent="0.2">
      <c r="A2780" s="84">
        <v>2749</v>
      </c>
      <c r="B2780" s="76">
        <v>280.64777033945757</v>
      </c>
      <c r="C2780" s="76">
        <v>-49.897865312964107</v>
      </c>
      <c r="D2780" s="76">
        <v>-3.8491055407457466</v>
      </c>
      <c r="E2780" s="76">
        <v>-4.0059025984453971</v>
      </c>
      <c r="F2780" s="76">
        <v>222.89489688730231</v>
      </c>
    </row>
    <row r="2781" spans="1:6" x14ac:dyDescent="0.2">
      <c r="A2781" s="84">
        <v>2750</v>
      </c>
      <c r="B2781" s="76">
        <v>446.14205510383931</v>
      </c>
      <c r="C2781" s="76">
        <v>457.82271222087331</v>
      </c>
      <c r="D2781" s="76">
        <v>49.861036957302311</v>
      </c>
      <c r="E2781" s="76">
        <v>305.34921949658337</v>
      </c>
      <c r="F2781" s="76">
        <v>1259.1750237785982</v>
      </c>
    </row>
    <row r="2782" spans="1:6" x14ac:dyDescent="0.2">
      <c r="A2782" s="84">
        <v>2751</v>
      </c>
      <c r="B2782" s="76">
        <v>44.46786381982713</v>
      </c>
      <c r="C2782" s="76">
        <v>114.55983110188775</v>
      </c>
      <c r="D2782" s="76">
        <v>-12.188834212361531</v>
      </c>
      <c r="E2782" s="76">
        <v>-22.604736091227597</v>
      </c>
      <c r="F2782" s="76">
        <v>124.23412461812576</v>
      </c>
    </row>
    <row r="2783" spans="1:6" x14ac:dyDescent="0.2">
      <c r="A2783" s="84">
        <v>2752</v>
      </c>
      <c r="B2783" s="76">
        <v>215.7824711468794</v>
      </c>
      <c r="C2783" s="76">
        <v>126.21110929679307</v>
      </c>
      <c r="D2783" s="76">
        <v>-7.3774522864293477</v>
      </c>
      <c r="E2783" s="76">
        <v>239.09820509352323</v>
      </c>
      <c r="F2783" s="76">
        <v>573.71433325076646</v>
      </c>
    </row>
    <row r="2784" spans="1:6" x14ac:dyDescent="0.2">
      <c r="A2784" s="84">
        <v>2753</v>
      </c>
      <c r="B2784" s="76">
        <v>200.56008905989495</v>
      </c>
      <c r="C2784" s="76">
        <v>-13.42429878978222</v>
      </c>
      <c r="D2784" s="76">
        <v>-15.717180958045132</v>
      </c>
      <c r="E2784" s="76">
        <v>773.46461600192731</v>
      </c>
      <c r="F2784" s="76">
        <v>944.8832253139949</v>
      </c>
    </row>
    <row r="2785" spans="1:6" x14ac:dyDescent="0.2">
      <c r="A2785" s="84">
        <v>2754</v>
      </c>
      <c r="B2785" s="76">
        <v>330.73840456525659</v>
      </c>
      <c r="C2785" s="76">
        <v>45.755281684244046</v>
      </c>
      <c r="D2785" s="76">
        <v>-4.1698643358078922</v>
      </c>
      <c r="E2785" s="76">
        <v>78.554858098285251</v>
      </c>
      <c r="F2785" s="76">
        <v>450.87868001197796</v>
      </c>
    </row>
    <row r="2786" spans="1:6" x14ac:dyDescent="0.2">
      <c r="A2786" s="84">
        <v>2755</v>
      </c>
      <c r="B2786" s="76">
        <v>294.47331782861716</v>
      </c>
      <c r="C2786" s="76">
        <v>460.01234500242788</v>
      </c>
      <c r="D2786" s="76">
        <v>0.78494131279404655</v>
      </c>
      <c r="E2786" s="76">
        <v>122.99328692419567</v>
      </c>
      <c r="F2786" s="76">
        <v>878.26389106803481</v>
      </c>
    </row>
    <row r="2787" spans="1:6" x14ac:dyDescent="0.2">
      <c r="A2787" s="84">
        <v>2756</v>
      </c>
      <c r="B2787" s="76">
        <v>13.127665405447374</v>
      </c>
      <c r="C2787" s="76">
        <v>50.56776615605277</v>
      </c>
      <c r="D2787" s="76">
        <v>45.513837549102021</v>
      </c>
      <c r="E2787" s="76">
        <v>510.11111660343175</v>
      </c>
      <c r="F2787" s="76">
        <v>619.32038571403393</v>
      </c>
    </row>
    <row r="2788" spans="1:6" x14ac:dyDescent="0.2">
      <c r="A2788" s="84">
        <v>2757</v>
      </c>
      <c r="B2788" s="76">
        <v>493.54638660840578</v>
      </c>
      <c r="C2788" s="76">
        <v>517.76215866413258</v>
      </c>
      <c r="D2788" s="76">
        <v>-13.151110597547968</v>
      </c>
      <c r="E2788" s="76">
        <v>870.97070067847278</v>
      </c>
      <c r="F2788" s="76">
        <v>1869.1281353534632</v>
      </c>
    </row>
    <row r="2789" spans="1:6" x14ac:dyDescent="0.2">
      <c r="A2789" s="84">
        <v>2758</v>
      </c>
      <c r="B2789" s="76">
        <v>135.24707274711136</v>
      </c>
      <c r="C2789" s="76">
        <v>-12.157855507727295</v>
      </c>
      <c r="D2789" s="76">
        <v>309.75126198086468</v>
      </c>
      <c r="E2789" s="76">
        <v>168.42263782095088</v>
      </c>
      <c r="F2789" s="76">
        <v>601.26311704119962</v>
      </c>
    </row>
    <row r="2790" spans="1:6" x14ac:dyDescent="0.2">
      <c r="A2790" s="84">
        <v>2759</v>
      </c>
      <c r="B2790" s="76">
        <v>532.44409282906918</v>
      </c>
      <c r="C2790" s="76">
        <v>312.8682423496673</v>
      </c>
      <c r="D2790" s="76">
        <v>61.551777302209302</v>
      </c>
      <c r="E2790" s="76">
        <v>432.48092339040232</v>
      </c>
      <c r="F2790" s="76">
        <v>1339.345035871348</v>
      </c>
    </row>
    <row r="2791" spans="1:6" x14ac:dyDescent="0.2">
      <c r="A2791" s="84">
        <v>2760</v>
      </c>
      <c r="B2791" s="76">
        <v>213.9916026660577</v>
      </c>
      <c r="C2791" s="76">
        <v>659.42387600199572</v>
      </c>
      <c r="D2791" s="76">
        <v>-15.075663367920841</v>
      </c>
      <c r="E2791" s="76">
        <v>-10.873164195780364</v>
      </c>
      <c r="F2791" s="76">
        <v>847.4666511043522</v>
      </c>
    </row>
    <row r="2792" spans="1:6" x14ac:dyDescent="0.2">
      <c r="A2792" s="84">
        <v>2761</v>
      </c>
      <c r="B2792" s="76">
        <v>99.483386367885828</v>
      </c>
      <c r="C2792" s="76">
        <v>42.969106463723207</v>
      </c>
      <c r="D2792" s="76">
        <v>-7.0566934913672021</v>
      </c>
      <c r="E2792" s="76">
        <v>-2.5752230990006124</v>
      </c>
      <c r="F2792" s="76">
        <v>132.82057624124121</v>
      </c>
    </row>
    <row r="2793" spans="1:6" x14ac:dyDescent="0.2">
      <c r="A2793" s="84">
        <v>2762</v>
      </c>
      <c r="B2793" s="76">
        <v>463.10162243443688</v>
      </c>
      <c r="C2793" s="76">
        <v>935.47529804592591</v>
      </c>
      <c r="D2793" s="76">
        <v>114.12230834267854</v>
      </c>
      <c r="E2793" s="76">
        <v>323.08964528969869</v>
      </c>
      <c r="F2793" s="76">
        <v>1835.7888741127399</v>
      </c>
    </row>
    <row r="2794" spans="1:6" x14ac:dyDescent="0.2">
      <c r="A2794" s="84">
        <v>2763</v>
      </c>
      <c r="B2794" s="76">
        <v>710.0267398389974</v>
      </c>
      <c r="C2794" s="76">
        <v>570.69948785402846</v>
      </c>
      <c r="D2794" s="76">
        <v>-65.434794192677685</v>
      </c>
      <c r="E2794" s="76">
        <v>700.12646128723236</v>
      </c>
      <c r="F2794" s="76">
        <v>1915.4178947875807</v>
      </c>
    </row>
    <row r="2795" spans="1:6" x14ac:dyDescent="0.2">
      <c r="A2795" s="84">
        <v>2764</v>
      </c>
      <c r="B2795" s="76">
        <v>395.10230340042074</v>
      </c>
      <c r="C2795" s="76">
        <v>570.10294541506232</v>
      </c>
      <c r="D2795" s="76">
        <v>62.336718615003349</v>
      </c>
      <c r="E2795" s="76">
        <v>760.78727206369115</v>
      </c>
      <c r="F2795" s="76">
        <v>1788.3292394941777</v>
      </c>
    </row>
    <row r="2796" spans="1:6" x14ac:dyDescent="0.2">
      <c r="A2796" s="84">
        <v>2765</v>
      </c>
      <c r="B2796" s="76">
        <v>493.99410372861121</v>
      </c>
      <c r="C2796" s="76">
        <v>37.650044679092517</v>
      </c>
      <c r="D2796" s="76">
        <v>164.97953303488993</v>
      </c>
      <c r="E2796" s="76">
        <v>1491.177881553564</v>
      </c>
      <c r="F2796" s="76">
        <v>2187.8015629961574</v>
      </c>
    </row>
    <row r="2797" spans="1:6" x14ac:dyDescent="0.2">
      <c r="A2797" s="84">
        <v>2766</v>
      </c>
      <c r="B2797" s="76">
        <v>319.54547656012096</v>
      </c>
      <c r="C2797" s="76">
        <v>132.54332570706771</v>
      </c>
      <c r="D2797" s="76">
        <v>70.853782359011518</v>
      </c>
      <c r="E2797" s="76">
        <v>140.513834003011</v>
      </c>
      <c r="F2797" s="76">
        <v>663.45641862921116</v>
      </c>
    </row>
    <row r="2798" spans="1:6" x14ac:dyDescent="0.2">
      <c r="A2798" s="84">
        <v>2767</v>
      </c>
      <c r="B2798" s="76">
        <v>46.25873230064883</v>
      </c>
      <c r="C2798" s="76">
        <v>-2.0263092512878824</v>
      </c>
      <c r="D2798" s="76">
        <v>65.578217915347437</v>
      </c>
      <c r="E2798" s="76">
        <v>195.95794139587969</v>
      </c>
      <c r="F2798" s="76">
        <v>305.76858236058808</v>
      </c>
    </row>
    <row r="2799" spans="1:6" x14ac:dyDescent="0.2">
      <c r="A2799" s="84">
        <v>2768</v>
      </c>
      <c r="B2799" s="76">
        <v>569.15689668591403</v>
      </c>
      <c r="C2799" s="76">
        <v>166.14075188358447</v>
      </c>
      <c r="D2799" s="76">
        <v>-12.509593007423677</v>
      </c>
      <c r="E2799" s="76">
        <v>250.19124800360362</v>
      </c>
      <c r="F2799" s="76">
        <v>972.97930356567849</v>
      </c>
    </row>
    <row r="2800" spans="1:6" x14ac:dyDescent="0.2">
      <c r="A2800" s="84">
        <v>2769</v>
      </c>
      <c r="B2800" s="76">
        <v>662.62240833443093</v>
      </c>
      <c r="C2800" s="76">
        <v>94.296738589008925</v>
      </c>
      <c r="D2800" s="76">
        <v>-60.302653471683364</v>
      </c>
      <c r="E2800" s="76">
        <v>302.13546741221586</v>
      </c>
      <c r="F2800" s="76">
        <v>998.75196086397227</v>
      </c>
    </row>
    <row r="2801" spans="1:6" x14ac:dyDescent="0.2">
      <c r="A2801" s="84">
        <v>2770</v>
      </c>
      <c r="B2801" s="76">
        <v>-241.80267692560221</v>
      </c>
      <c r="C2801" s="76">
        <v>-33.687391302661048</v>
      </c>
      <c r="D2801" s="76">
        <v>63.974423940036715</v>
      </c>
      <c r="E2801" s="76">
        <v>-24.32155149056134</v>
      </c>
      <c r="F2801" s="76">
        <v>-235.8371957787879</v>
      </c>
    </row>
    <row r="2802" spans="1:6" x14ac:dyDescent="0.2">
      <c r="A2802" s="84">
        <v>2771</v>
      </c>
      <c r="B2802" s="76">
        <v>497.12812357004918</v>
      </c>
      <c r="C2802" s="76">
        <v>56.393405253505428</v>
      </c>
      <c r="D2802" s="76">
        <v>-32.075879506214555</v>
      </c>
      <c r="E2802" s="76">
        <v>286.81664318939011</v>
      </c>
      <c r="F2802" s="76">
        <v>808.2622925067302</v>
      </c>
    </row>
    <row r="2803" spans="1:6" x14ac:dyDescent="0.2">
      <c r="A2803" s="84">
        <v>2772</v>
      </c>
      <c r="B2803" s="76">
        <v>212.64845130544143</v>
      </c>
      <c r="C2803" s="76">
        <v>-3.5460411897537942</v>
      </c>
      <c r="D2803" s="76">
        <v>-19.245527703728733</v>
      </c>
      <c r="E2803" s="76">
        <v>13.382130109192026</v>
      </c>
      <c r="F2803" s="76">
        <v>203.23901252115093</v>
      </c>
    </row>
    <row r="2804" spans="1:6" x14ac:dyDescent="0.2">
      <c r="A2804" s="84">
        <v>2773</v>
      </c>
      <c r="B2804" s="76">
        <v>133.50988750349825</v>
      </c>
      <c r="C2804" s="76">
        <v>-1.7730205948768971</v>
      </c>
      <c r="D2804" s="76">
        <v>-0.6415175901242911</v>
      </c>
      <c r="E2804" s="76">
        <v>-0.28613589988895693</v>
      </c>
      <c r="F2804" s="76">
        <v>130.8092134186081</v>
      </c>
    </row>
    <row r="2805" spans="1:6" x14ac:dyDescent="0.2">
      <c r="A2805" s="84">
        <v>2774</v>
      </c>
      <c r="B2805" s="76">
        <v>173.75074508477803</v>
      </c>
      <c r="C2805" s="76">
        <v>-4.3059071589867504</v>
      </c>
      <c r="D2805" s="76">
        <v>-3.2075879506214555</v>
      </c>
      <c r="E2805" s="76">
        <v>-3.7197666985564402</v>
      </c>
      <c r="F2805" s="76">
        <v>162.5174832766134</v>
      </c>
    </row>
    <row r="2806" spans="1:6" x14ac:dyDescent="0.2">
      <c r="A2806" s="84">
        <v>2775</v>
      </c>
      <c r="B2806" s="76">
        <v>553.93451459892958</v>
      </c>
      <c r="C2806" s="76">
        <v>34.61058080216069</v>
      </c>
      <c r="D2806" s="76">
        <v>95.231450783734587</v>
      </c>
      <c r="E2806" s="76">
        <v>570.92554890860174</v>
      </c>
      <c r="F2806" s="76">
        <v>1254.7020950934266</v>
      </c>
    </row>
    <row r="2807" spans="1:6" x14ac:dyDescent="0.2">
      <c r="A2807" s="84">
        <v>2776</v>
      </c>
      <c r="B2807" s="76">
        <v>334.76785864710541</v>
      </c>
      <c r="C2807" s="76">
        <v>95.309893214652874</v>
      </c>
      <c r="D2807" s="76">
        <v>-9.302005056802221</v>
      </c>
      <c r="E2807" s="76">
        <v>57.953073306280352</v>
      </c>
      <c r="F2807" s="76">
        <v>478.72882011123647</v>
      </c>
    </row>
    <row r="2808" spans="1:6" x14ac:dyDescent="0.2">
      <c r="A2808" s="84">
        <v>2777</v>
      </c>
      <c r="B2808" s="76">
        <v>466.68335939608028</v>
      </c>
      <c r="C2808" s="76">
        <v>314.13468563172228</v>
      </c>
      <c r="D2808" s="76">
        <v>237.43710936921218</v>
      </c>
      <c r="E2808" s="76">
        <v>821.9752046118723</v>
      </c>
      <c r="F2808" s="76">
        <v>1840.230359008887</v>
      </c>
    </row>
    <row r="2809" spans="1:6" x14ac:dyDescent="0.2">
      <c r="A2809" s="84">
        <v>2778</v>
      </c>
      <c r="B2809" s="76">
        <v>-142.51684271441502</v>
      </c>
      <c r="C2809" s="76">
        <v>43.475683776545175</v>
      </c>
      <c r="D2809" s="76">
        <v>44.087378646183694</v>
      </c>
      <c r="E2809" s="76">
        <v>-4.0059025984453971</v>
      </c>
      <c r="F2809" s="76">
        <v>-58.959682890131553</v>
      </c>
    </row>
    <row r="2810" spans="1:6" x14ac:dyDescent="0.2">
      <c r="A2810" s="84">
        <v>2779</v>
      </c>
      <c r="B2810" s="76">
        <v>-49.051331065898239</v>
      </c>
      <c r="C2810" s="76">
        <v>92.777006650543015</v>
      </c>
      <c r="D2810" s="76">
        <v>-19.102103981058988</v>
      </c>
      <c r="E2810" s="76">
        <v>-59.802403076791997</v>
      </c>
      <c r="F2810" s="76">
        <v>-35.178831473206209</v>
      </c>
    </row>
    <row r="2811" spans="1:6" x14ac:dyDescent="0.2">
      <c r="A2811" s="84">
        <v>2780</v>
      </c>
      <c r="B2811" s="76">
        <v>513.24593989744449</v>
      </c>
      <c r="C2811" s="76">
        <v>-9.3716802872064555</v>
      </c>
      <c r="D2811" s="76">
        <v>54.993177678296639</v>
      </c>
      <c r="E2811" s="76">
        <v>-1.7168153993337416</v>
      </c>
      <c r="F2811" s="76">
        <v>557.15062188920092</v>
      </c>
    </row>
    <row r="2812" spans="1:6" x14ac:dyDescent="0.2">
      <c r="A2812" s="84">
        <v>2781</v>
      </c>
      <c r="B2812" s="76">
        <v>263.63451977165141</v>
      </c>
      <c r="C2812" s="76">
        <v>-14.944030728248133</v>
      </c>
      <c r="D2812" s="76">
        <v>-25.981462400033791</v>
      </c>
      <c r="E2812" s="76">
        <v>125.41488849448524</v>
      </c>
      <c r="F2812" s="76">
        <v>348.12391513785474</v>
      </c>
    </row>
    <row r="2813" spans="1:6" x14ac:dyDescent="0.2">
      <c r="A2813" s="84">
        <v>2782</v>
      </c>
      <c r="B2813" s="76">
        <v>538.2644153917397</v>
      </c>
      <c r="C2813" s="76">
        <v>184.88411245799739</v>
      </c>
      <c r="D2813" s="76">
        <v>14.577569500466304</v>
      </c>
      <c r="E2813" s="76">
        <v>58.811481005947229</v>
      </c>
      <c r="F2813" s="76">
        <v>796.53757835615068</v>
      </c>
    </row>
    <row r="2814" spans="1:6" x14ac:dyDescent="0.2">
      <c r="A2814" s="84">
        <v>2783</v>
      </c>
      <c r="B2814" s="76">
        <v>323.12721352176436</v>
      </c>
      <c r="C2814" s="76">
        <v>538.02525117701134</v>
      </c>
      <c r="D2814" s="76">
        <v>79.193511030627306</v>
      </c>
      <c r="E2814" s="76">
        <v>157.61573081075949</v>
      </c>
      <c r="F2814" s="76">
        <v>1097.9617065401626</v>
      </c>
    </row>
    <row r="2815" spans="1:6" x14ac:dyDescent="0.2">
      <c r="A2815" s="84">
        <v>2784</v>
      </c>
      <c r="B2815" s="76">
        <v>632.62536128066733</v>
      </c>
      <c r="C2815" s="76">
        <v>671.4018012574345</v>
      </c>
      <c r="D2815" s="76">
        <v>39.740179237983412</v>
      </c>
      <c r="E2815" s="76">
        <v>223.93300239940851</v>
      </c>
      <c r="F2815" s="76">
        <v>1567.7003441754939</v>
      </c>
    </row>
    <row r="2816" spans="1:6" x14ac:dyDescent="0.2">
      <c r="A2816" s="84">
        <v>2785</v>
      </c>
      <c r="B2816" s="76">
        <v>101.72197196891295</v>
      </c>
      <c r="C2816" s="76">
        <v>-18.996649230823898</v>
      </c>
      <c r="D2816" s="76">
        <v>-10.585040237050803</v>
      </c>
      <c r="E2816" s="76">
        <v>-10.873164195780364</v>
      </c>
      <c r="F2816" s="76">
        <v>61.267118305257895</v>
      </c>
    </row>
    <row r="2817" spans="1:6" x14ac:dyDescent="0.2">
      <c r="A2817" s="84">
        <v>2786</v>
      </c>
      <c r="B2817" s="76">
        <v>497.12812357004918</v>
      </c>
      <c r="C2817" s="76">
        <v>55.88682794068346</v>
      </c>
      <c r="D2817" s="76">
        <v>-16.358698548169421</v>
      </c>
      <c r="E2817" s="76">
        <v>352.78152169256123</v>
      </c>
      <c r="F2817" s="76">
        <v>889.43777465512449</v>
      </c>
    </row>
    <row r="2818" spans="1:6" x14ac:dyDescent="0.2">
      <c r="A2818" s="84">
        <v>2787</v>
      </c>
      <c r="B2818" s="76">
        <v>228.31855051263142</v>
      </c>
      <c r="C2818" s="76">
        <v>113.29338781983283</v>
      </c>
      <c r="D2818" s="76">
        <v>36.709926359754348</v>
      </c>
      <c r="E2818" s="76">
        <v>35.986866200419627</v>
      </c>
      <c r="F2818" s="76">
        <v>414.30873089263821</v>
      </c>
    </row>
    <row r="2819" spans="1:6" x14ac:dyDescent="0.2">
      <c r="A2819" s="84">
        <v>2788</v>
      </c>
      <c r="B2819" s="76">
        <v>183.99455561229422</v>
      </c>
      <c r="C2819" s="76">
        <v>303.24327340604987</v>
      </c>
      <c r="D2819" s="76">
        <v>31.257026843697872</v>
      </c>
      <c r="E2819" s="76">
        <v>332.97188741463424</v>
      </c>
      <c r="F2819" s="76">
        <v>851.4667432766762</v>
      </c>
    </row>
    <row r="2820" spans="1:6" x14ac:dyDescent="0.2">
      <c r="A2820" s="84">
        <v>2789</v>
      </c>
      <c r="B2820" s="76">
        <v>-25.322323695010709</v>
      </c>
      <c r="C2820" s="76">
        <v>161.58155606818673</v>
      </c>
      <c r="D2820" s="76">
        <v>-17.641733728418004</v>
      </c>
      <c r="E2820" s="76">
        <v>173.63934120454104</v>
      </c>
      <c r="F2820" s="76">
        <v>292.25683984929907</v>
      </c>
    </row>
    <row r="2821" spans="1:6" x14ac:dyDescent="0.2">
      <c r="A2821" s="84">
        <v>2790</v>
      </c>
      <c r="B2821" s="76">
        <v>138.38109258854934</v>
      </c>
      <c r="C2821" s="76">
        <v>357.6103694082675</v>
      </c>
      <c r="D2821" s="76">
        <v>-26.622979990158079</v>
      </c>
      <c r="E2821" s="76">
        <v>85.135983795731264</v>
      </c>
      <c r="F2821" s="76">
        <v>554.50446580239009</v>
      </c>
    </row>
    <row r="2822" spans="1:6" x14ac:dyDescent="0.2">
      <c r="A2822" s="84">
        <v>2791</v>
      </c>
      <c r="B2822" s="76">
        <v>360.23405126160606</v>
      </c>
      <c r="C2822" s="76">
        <v>372.80768879292657</v>
      </c>
      <c r="D2822" s="76">
        <v>97.476762349169604</v>
      </c>
      <c r="E2822" s="76">
        <v>699.26805358756542</v>
      </c>
      <c r="F2822" s="76">
        <v>1529.7865559912675</v>
      </c>
    </row>
    <row r="2823" spans="1:6" x14ac:dyDescent="0.2">
      <c r="A2823" s="84">
        <v>2792</v>
      </c>
      <c r="B2823" s="76">
        <v>-34.276666099119211</v>
      </c>
      <c r="C2823" s="76">
        <v>51.074343468874737</v>
      </c>
      <c r="D2823" s="76">
        <v>-46.830784079073254</v>
      </c>
      <c r="E2823" s="76">
        <v>54.805578407501827</v>
      </c>
      <c r="F2823" s="76">
        <v>24.772471698184098</v>
      </c>
    </row>
    <row r="2824" spans="1:6" x14ac:dyDescent="0.2">
      <c r="A2824" s="84">
        <v>2793</v>
      </c>
      <c r="B2824" s="76">
        <v>-277.62004654203633</v>
      </c>
      <c r="C2824" s="76">
        <v>288.46256620806849</v>
      </c>
      <c r="D2824" s="76">
        <v>234.55028021365285</v>
      </c>
      <c r="E2824" s="76">
        <v>-37.044045456853354</v>
      </c>
      <c r="F2824" s="76">
        <v>208.34875442283166</v>
      </c>
    </row>
    <row r="2825" spans="1:6" x14ac:dyDescent="0.2">
      <c r="A2825" s="84">
        <v>2794</v>
      </c>
      <c r="B2825" s="76">
        <v>368.74067654550913</v>
      </c>
      <c r="C2825" s="76">
        <v>477.8325160773411</v>
      </c>
      <c r="D2825" s="76">
        <v>124.74125992945199</v>
      </c>
      <c r="E2825" s="76">
        <v>110.75570041455948</v>
      </c>
      <c r="F2825" s="76">
        <v>1082.0701529668618</v>
      </c>
    </row>
    <row r="2826" spans="1:6" x14ac:dyDescent="0.2">
      <c r="A2826" s="84">
        <v>2795</v>
      </c>
      <c r="B2826" s="76">
        <v>91.424478204188176</v>
      </c>
      <c r="C2826" s="76">
        <v>141.82504086812989</v>
      </c>
      <c r="D2826" s="76">
        <v>54.672418883234499</v>
      </c>
      <c r="E2826" s="76">
        <v>7.6594121114128839</v>
      </c>
      <c r="F2826" s="76">
        <v>295.58135006696546</v>
      </c>
    </row>
    <row r="2827" spans="1:6" x14ac:dyDescent="0.2">
      <c r="A2827" s="84">
        <v>2796</v>
      </c>
      <c r="B2827" s="76">
        <v>-171.17073840756223</v>
      </c>
      <c r="C2827" s="76">
        <v>212.14932222423948</v>
      </c>
      <c r="D2827" s="76">
        <v>69.249988383700796</v>
      </c>
      <c r="E2827" s="76">
        <v>-21.306570962960706</v>
      </c>
      <c r="F2827" s="76">
        <v>88.922001237417348</v>
      </c>
    </row>
    <row r="2828" spans="1:6" x14ac:dyDescent="0.2">
      <c r="A2828" s="84">
        <v>2797</v>
      </c>
      <c r="B2828" s="76">
        <v>214.88703690646855</v>
      </c>
      <c r="C2828" s="76">
        <v>-10.638123569261383</v>
      </c>
      <c r="D2828" s="76">
        <v>-11.868075417299385</v>
      </c>
      <c r="E2828" s="76">
        <v>66.82328620283802</v>
      </c>
      <c r="F2828" s="76">
        <v>259.20412412274578</v>
      </c>
    </row>
    <row r="2829" spans="1:6" x14ac:dyDescent="0.2">
      <c r="A2829" s="84">
        <v>2798</v>
      </c>
      <c r="B2829" s="76">
        <v>84.261004280901375</v>
      </c>
      <c r="C2829" s="76">
        <v>235.19858995763917</v>
      </c>
      <c r="D2829" s="76">
        <v>63.79708886764432</v>
      </c>
      <c r="E2829" s="76">
        <v>-5.216703383590179</v>
      </c>
      <c r="F2829" s="76">
        <v>378.03997972259469</v>
      </c>
    </row>
    <row r="2830" spans="1:6" x14ac:dyDescent="0.2">
      <c r="A2830" s="84">
        <v>2799</v>
      </c>
      <c r="B2830" s="76">
        <v>61.87514827063012</v>
      </c>
      <c r="C2830" s="76">
        <v>-43.908902685244755</v>
      </c>
      <c r="D2830" s="76">
        <v>287.29814632651448</v>
      </c>
      <c r="E2830" s="76">
        <v>257.34464550082754</v>
      </c>
      <c r="F2830" s="76">
        <v>562.60903741272739</v>
      </c>
    </row>
    <row r="2831" spans="1:6" x14ac:dyDescent="0.2">
      <c r="A2831" s="84">
        <v>2800</v>
      </c>
      <c r="B2831" s="76">
        <v>377.24730182941221</v>
      </c>
      <c r="C2831" s="76">
        <v>130.51701645577984</v>
      </c>
      <c r="D2831" s="76">
        <v>-51.000648414881141</v>
      </c>
      <c r="E2831" s="76">
        <v>103.38242420303555</v>
      </c>
      <c r="F2831" s="76">
        <v>560.14609407334649</v>
      </c>
    </row>
    <row r="2832" spans="1:6" x14ac:dyDescent="0.2">
      <c r="A2832" s="84">
        <v>2801</v>
      </c>
      <c r="B2832" s="76">
        <v>209.96214858420888</v>
      </c>
      <c r="C2832" s="76">
        <v>-18.490071918001927</v>
      </c>
      <c r="D2832" s="76">
        <v>-57.736583111186199</v>
      </c>
      <c r="E2832" s="76">
        <v>11.665314709858279</v>
      </c>
      <c r="F2832" s="76">
        <v>145.40080826487903</v>
      </c>
    </row>
    <row r="2833" spans="1:6" x14ac:dyDescent="0.2">
      <c r="A2833" s="84">
        <v>2802</v>
      </c>
      <c r="B2833" s="76">
        <v>133.00848714608424</v>
      </c>
      <c r="C2833" s="76">
        <v>334.90435545742304</v>
      </c>
      <c r="D2833" s="76">
        <v>3.9925292634155056</v>
      </c>
      <c r="E2833" s="76">
        <v>-36.119380571597532</v>
      </c>
      <c r="F2833" s="76">
        <v>435.78599129532529</v>
      </c>
    </row>
    <row r="2834" spans="1:6" x14ac:dyDescent="0.2">
      <c r="A2834" s="84">
        <v>2803</v>
      </c>
      <c r="B2834" s="76">
        <v>485.93519556491356</v>
      </c>
      <c r="C2834" s="76">
        <v>266.35309469619034</v>
      </c>
      <c r="D2834" s="76">
        <v>-69.925417323547734</v>
      </c>
      <c r="E2834" s="76">
        <v>266.21485839738523</v>
      </c>
      <c r="F2834" s="76">
        <v>948.57773133494129</v>
      </c>
    </row>
    <row r="2835" spans="1:6" x14ac:dyDescent="0.2">
      <c r="A2835" s="84">
        <v>2804</v>
      </c>
      <c r="B2835" s="76">
        <v>226.0262816743957</v>
      </c>
      <c r="C2835" s="76">
        <v>435.0267331438846</v>
      </c>
      <c r="D2835" s="76">
        <v>-66.07631178280198</v>
      </c>
      <c r="E2835" s="76">
        <v>392.99416920572628</v>
      </c>
      <c r="F2835" s="76">
        <v>987.97087224120457</v>
      </c>
    </row>
    <row r="2836" spans="1:6" x14ac:dyDescent="0.2">
      <c r="A2836" s="84">
        <v>2805</v>
      </c>
      <c r="B2836" s="76">
        <v>573.18635076776286</v>
      </c>
      <c r="C2836" s="76">
        <v>250.39590934229827</v>
      </c>
      <c r="D2836" s="76">
        <v>58.842283219042386</v>
      </c>
      <c r="E2836" s="76">
        <v>553.09775877236427</v>
      </c>
      <c r="F2836" s="76">
        <v>1435.5223021014679</v>
      </c>
    </row>
    <row r="2837" spans="1:6" x14ac:dyDescent="0.2">
      <c r="A2837" s="84">
        <v>2806</v>
      </c>
      <c r="B2837" s="76">
        <v>720.7719507239276</v>
      </c>
      <c r="C2837" s="76">
        <v>147.23406777890486</v>
      </c>
      <c r="D2837" s="76">
        <v>-22.773874449412332</v>
      </c>
      <c r="E2837" s="76">
        <v>456.16394589559684</v>
      </c>
      <c r="F2837" s="76">
        <v>1301.3960899490171</v>
      </c>
    </row>
    <row r="2838" spans="1:6" x14ac:dyDescent="0.2">
      <c r="A2838" s="84">
        <v>2807</v>
      </c>
      <c r="B2838" s="76">
        <v>303.87537735293108</v>
      </c>
      <c r="C2838" s="76">
        <v>344.43935927489622</v>
      </c>
      <c r="D2838" s="76">
        <v>103.71460317802014</v>
      </c>
      <c r="E2838" s="76">
        <v>722.44506147857101</v>
      </c>
      <c r="F2838" s="76">
        <v>1474.4744012844185</v>
      </c>
    </row>
    <row r="2839" spans="1:6" x14ac:dyDescent="0.2">
      <c r="A2839" s="84">
        <v>2808</v>
      </c>
      <c r="B2839" s="76">
        <v>646.95230912724105</v>
      </c>
      <c r="C2839" s="76">
        <v>946.45667539774252</v>
      </c>
      <c r="D2839" s="76">
        <v>149.26235207684482</v>
      </c>
      <c r="E2839" s="76">
        <v>865.24798268069367</v>
      </c>
      <c r="F2839" s="76">
        <v>2607.9193192825223</v>
      </c>
    </row>
    <row r="2840" spans="1:6" x14ac:dyDescent="0.2">
      <c r="A2840" s="84">
        <v>2809</v>
      </c>
      <c r="B2840" s="76">
        <v>-277.62004654203633</v>
      </c>
      <c r="C2840" s="76">
        <v>-63.575452759157308</v>
      </c>
      <c r="D2840" s="76">
        <v>110.30711415165543</v>
      </c>
      <c r="E2840" s="76">
        <v>89.801522537076664</v>
      </c>
      <c r="F2840" s="76">
        <v>-141.08686261246157</v>
      </c>
    </row>
    <row r="2841" spans="1:6" x14ac:dyDescent="0.2">
      <c r="A2841" s="84">
        <v>2810</v>
      </c>
      <c r="B2841" s="76">
        <v>258.70963144939174</v>
      </c>
      <c r="C2841" s="76">
        <v>344.18607061848525</v>
      </c>
      <c r="D2841" s="76">
        <v>-8.3397286716157844</v>
      </c>
      <c r="E2841" s="76">
        <v>511.32191738857654</v>
      </c>
      <c r="F2841" s="76">
        <v>1105.8778907848377</v>
      </c>
    </row>
    <row r="2842" spans="1:6" x14ac:dyDescent="0.2">
      <c r="A2842" s="84">
        <v>2811</v>
      </c>
      <c r="B2842" s="76">
        <v>571.78951616993811</v>
      </c>
      <c r="C2842" s="76">
        <v>674.3513000082221</v>
      </c>
      <c r="D2842" s="76">
        <v>58.664948146649991</v>
      </c>
      <c r="E2842" s="76">
        <v>792.41584258018747</v>
      </c>
      <c r="F2842" s="76">
        <v>2097.2216069049973</v>
      </c>
    </row>
    <row r="2843" spans="1:6" x14ac:dyDescent="0.2">
      <c r="A2843" s="84">
        <v>2812</v>
      </c>
      <c r="B2843" s="76">
        <v>185.78542409311592</v>
      </c>
      <c r="C2843" s="76">
        <v>355.83734881339058</v>
      </c>
      <c r="D2843" s="76">
        <v>-48.434578054383977</v>
      </c>
      <c r="E2843" s="76">
        <v>124.20408770934046</v>
      </c>
      <c r="F2843" s="76">
        <v>617.39228256146293</v>
      </c>
    </row>
    <row r="2844" spans="1:6" x14ac:dyDescent="0.2">
      <c r="A2844" s="84">
        <v>2813</v>
      </c>
      <c r="B2844" s="76">
        <v>76.202096117203723</v>
      </c>
      <c r="C2844" s="76">
        <v>205.31052850114287</v>
      </c>
      <c r="D2844" s="76">
        <v>44.551561163915594</v>
      </c>
      <c r="E2844" s="76">
        <v>47.93831681016686</v>
      </c>
      <c r="F2844" s="76">
        <v>374.00250259242904</v>
      </c>
    </row>
    <row r="2845" spans="1:6" x14ac:dyDescent="0.2">
      <c r="A2845" s="84">
        <v>2814</v>
      </c>
      <c r="B2845" s="76">
        <v>13.575382525652799</v>
      </c>
      <c r="C2845" s="76">
        <v>208.60328103448569</v>
      </c>
      <c r="D2845" s="76">
        <v>120.07330172618956</v>
      </c>
      <c r="E2845" s="76">
        <v>-33.477900287007962</v>
      </c>
      <c r="F2845" s="76">
        <v>308.7740649993201</v>
      </c>
    </row>
    <row r="2846" spans="1:6" x14ac:dyDescent="0.2">
      <c r="A2846" s="84">
        <v>2815</v>
      </c>
      <c r="B2846" s="76">
        <v>645.60915776662478</v>
      </c>
      <c r="C2846" s="76">
        <v>442.62539283621419</v>
      </c>
      <c r="D2846" s="76">
        <v>57.702671761463563</v>
      </c>
      <c r="E2846" s="76">
        <v>907.88223176414817</v>
      </c>
      <c r="F2846" s="76">
        <v>2053.8194541284506</v>
      </c>
    </row>
    <row r="2847" spans="1:6" x14ac:dyDescent="0.2">
      <c r="A2847" s="84">
        <v>2816</v>
      </c>
      <c r="B2847" s="76">
        <v>464.05073991205643</v>
      </c>
      <c r="C2847" s="76">
        <v>-3.0394638769318236</v>
      </c>
      <c r="D2847" s="76">
        <v>-1.9245527703728733</v>
      </c>
      <c r="E2847" s="76">
        <v>435.34228238929188</v>
      </c>
      <c r="F2847" s="76">
        <v>894.42900565404352</v>
      </c>
    </row>
    <row r="2848" spans="1:6" x14ac:dyDescent="0.2">
      <c r="A2848" s="84">
        <v>2817</v>
      </c>
      <c r="B2848" s="76">
        <v>307.00939719436906</v>
      </c>
      <c r="C2848" s="76">
        <v>248.11631143459942</v>
      </c>
      <c r="D2848" s="76">
        <v>-2.1018878427652652</v>
      </c>
      <c r="E2848" s="76">
        <v>303.28001101177171</v>
      </c>
      <c r="F2848" s="76">
        <v>856.30383179797491</v>
      </c>
    </row>
    <row r="2849" spans="1:6" x14ac:dyDescent="0.2">
      <c r="A2849" s="84">
        <v>2818</v>
      </c>
      <c r="B2849" s="76">
        <v>294.47331782861716</v>
      </c>
      <c r="C2849" s="76">
        <v>413.49719734895086</v>
      </c>
      <c r="D2849" s="76">
        <v>14.256810705404156</v>
      </c>
      <c r="E2849" s="76">
        <v>381.04271859597907</v>
      </c>
      <c r="F2849" s="76">
        <v>1103.2700444789511</v>
      </c>
    </row>
    <row r="2850" spans="1:6" x14ac:dyDescent="0.2">
      <c r="A2850" s="84">
        <v>2819</v>
      </c>
      <c r="B2850" s="76">
        <v>472.05596483854538</v>
      </c>
      <c r="C2850" s="76">
        <v>298.93736624706315</v>
      </c>
      <c r="D2850" s="76">
        <v>-47.151542874135394</v>
      </c>
      <c r="E2850" s="76">
        <v>440.99874320148206</v>
      </c>
      <c r="F2850" s="76">
        <v>1164.8405314129552</v>
      </c>
    </row>
    <row r="2851" spans="1:6" x14ac:dyDescent="0.2">
      <c r="A2851" s="84">
        <v>2820</v>
      </c>
      <c r="B2851" s="76">
        <v>26.111461891404701</v>
      </c>
      <c r="C2851" s="76">
        <v>159.30195816048786</v>
      </c>
      <c r="D2851" s="76">
        <v>-28.547532760530956</v>
      </c>
      <c r="E2851" s="76">
        <v>-35.480851586230656</v>
      </c>
      <c r="F2851" s="76">
        <v>121.38503570513096</v>
      </c>
    </row>
    <row r="2852" spans="1:6" x14ac:dyDescent="0.2">
      <c r="A2852" s="84">
        <v>2821</v>
      </c>
      <c r="B2852" s="76">
        <v>134.79935562690594</v>
      </c>
      <c r="C2852" s="76">
        <v>-17.223628635947001</v>
      </c>
      <c r="D2852" s="76">
        <v>228.13510431240994</v>
      </c>
      <c r="E2852" s="76">
        <v>880.12704947491943</v>
      </c>
      <c r="F2852" s="76">
        <v>1225.8378807782883</v>
      </c>
    </row>
    <row r="2853" spans="1:6" x14ac:dyDescent="0.2">
      <c r="A2853" s="84">
        <v>2822</v>
      </c>
      <c r="B2853" s="76">
        <v>91.424478204188176</v>
      </c>
      <c r="C2853" s="76">
        <v>92.523717994132028</v>
      </c>
      <c r="D2853" s="76">
        <v>-10.585040237050803</v>
      </c>
      <c r="E2853" s="76">
        <v>27.975061003528829</v>
      </c>
      <c r="F2853" s="76">
        <v>201.33821696479822</v>
      </c>
    </row>
    <row r="2854" spans="1:6" x14ac:dyDescent="0.2">
      <c r="A2854" s="84">
        <v>2823</v>
      </c>
      <c r="B2854" s="76">
        <v>336.55872712792711</v>
      </c>
      <c r="C2854" s="76">
        <v>40.436219899613356</v>
      </c>
      <c r="D2854" s="76">
        <v>-2.2453115654350189</v>
      </c>
      <c r="E2854" s="76">
        <v>103.03003111755764</v>
      </c>
      <c r="F2854" s="76">
        <v>477.77966657966311</v>
      </c>
    </row>
    <row r="2855" spans="1:6" x14ac:dyDescent="0.2">
      <c r="A2855" s="84">
        <v>2824</v>
      </c>
      <c r="B2855" s="76">
        <v>60.97971403021927</v>
      </c>
      <c r="C2855" s="76">
        <v>380.91292579807811</v>
      </c>
      <c r="D2855" s="76">
        <v>3.6717704683533583</v>
      </c>
      <c r="E2855" s="76">
        <v>466.97085290578821</v>
      </c>
      <c r="F2855" s="76">
        <v>912.53526320243895</v>
      </c>
    </row>
    <row r="2856" spans="1:6" x14ac:dyDescent="0.2">
      <c r="A2856" s="84">
        <v>2825</v>
      </c>
      <c r="B2856" s="76">
        <v>562.44113988283266</v>
      </c>
      <c r="C2856" s="76">
        <v>-18.743360574412911</v>
      </c>
      <c r="D2856" s="76">
        <v>-6.7359346963050566</v>
      </c>
      <c r="E2856" s="76">
        <v>842.20348916086596</v>
      </c>
      <c r="F2856" s="76">
        <v>1379.1653337729806</v>
      </c>
    </row>
    <row r="2857" spans="1:6" x14ac:dyDescent="0.2">
      <c r="A2857" s="84">
        <v>2826</v>
      </c>
      <c r="B2857" s="76">
        <v>145.09684939163071</v>
      </c>
      <c r="C2857" s="76">
        <v>44.742127058600104</v>
      </c>
      <c r="D2857" s="76">
        <v>-3.5283467456836011</v>
      </c>
      <c r="E2857" s="76">
        <v>127.9238544078969</v>
      </c>
      <c r="F2857" s="76">
        <v>314.23448411244408</v>
      </c>
    </row>
    <row r="2858" spans="1:6" x14ac:dyDescent="0.2">
      <c r="A2858" s="84">
        <v>2827</v>
      </c>
      <c r="B2858" s="76">
        <v>-11.944493326056545</v>
      </c>
      <c r="C2858" s="76">
        <v>630.54896917114343</v>
      </c>
      <c r="D2858" s="76">
        <v>175.06647940448619</v>
      </c>
      <c r="E2858" s="76">
        <v>174.93750633280794</v>
      </c>
      <c r="F2858" s="76">
        <v>968.6084615823811</v>
      </c>
    </row>
    <row r="2859" spans="1:6" x14ac:dyDescent="0.2">
      <c r="A2859" s="84">
        <v>2828</v>
      </c>
      <c r="B2859" s="76">
        <v>492.20323524778951</v>
      </c>
      <c r="C2859" s="76">
        <v>177.7920300784898</v>
      </c>
      <c r="D2859" s="76">
        <v>264.06008935937024</v>
      </c>
      <c r="E2859" s="76">
        <v>85.994391495398133</v>
      </c>
      <c r="F2859" s="76">
        <v>1020.0497461810476</v>
      </c>
    </row>
    <row r="2860" spans="1:6" x14ac:dyDescent="0.2">
      <c r="A2860" s="84">
        <v>2829</v>
      </c>
      <c r="B2860" s="76">
        <v>395.60370375783464</v>
      </c>
      <c r="C2860" s="76">
        <v>251.91564128076419</v>
      </c>
      <c r="D2860" s="76">
        <v>-8.9812462617400755</v>
      </c>
      <c r="E2860" s="76">
        <v>92.509260007255193</v>
      </c>
      <c r="F2860" s="76">
        <v>731.04735878411395</v>
      </c>
    </row>
    <row r="2861" spans="1:6" x14ac:dyDescent="0.2">
      <c r="A2861" s="84">
        <v>2830</v>
      </c>
      <c r="B2861" s="76">
        <v>437.63542981993623</v>
      </c>
      <c r="C2861" s="76">
        <v>-0.75986596923295591</v>
      </c>
      <c r="D2861" s="76">
        <v>92.344621628175275</v>
      </c>
      <c r="E2861" s="76">
        <v>75.121227299617772</v>
      </c>
      <c r="F2861" s="76">
        <v>604.34141277849631</v>
      </c>
    </row>
    <row r="2862" spans="1:6" x14ac:dyDescent="0.2">
      <c r="A2862" s="84">
        <v>2831</v>
      </c>
      <c r="B2862" s="76">
        <v>298.05505479026056</v>
      </c>
      <c r="C2862" s="76">
        <v>1026.4059256974697</v>
      </c>
      <c r="D2862" s="76">
        <v>137.71503545460757</v>
      </c>
      <c r="E2862" s="76">
        <v>284.81369189016743</v>
      </c>
      <c r="F2862" s="76">
        <v>1746.9897078325052</v>
      </c>
    </row>
    <row r="2863" spans="1:6" x14ac:dyDescent="0.2">
      <c r="A2863" s="84">
        <v>2832</v>
      </c>
      <c r="B2863" s="76">
        <v>138.82880970875476</v>
      </c>
      <c r="C2863" s="76">
        <v>58.673003161204292</v>
      </c>
      <c r="D2863" s="76">
        <v>7.8416348041612451</v>
      </c>
      <c r="E2863" s="76">
        <v>146.0377804440233</v>
      </c>
      <c r="F2863" s="76">
        <v>351.38122811814355</v>
      </c>
    </row>
    <row r="2864" spans="1:6" x14ac:dyDescent="0.2">
      <c r="A2864" s="84">
        <v>2833</v>
      </c>
      <c r="B2864" s="76">
        <v>180.86053577085625</v>
      </c>
      <c r="C2864" s="76">
        <v>454.52995968753049</v>
      </c>
      <c r="D2864" s="76">
        <v>17.464398656025608</v>
      </c>
      <c r="E2864" s="76">
        <v>74.548955499839849</v>
      </c>
      <c r="F2864" s="76">
        <v>727.40384961425229</v>
      </c>
    </row>
    <row r="2865" spans="1:6" x14ac:dyDescent="0.2">
      <c r="A2865" s="84">
        <v>2834</v>
      </c>
      <c r="B2865" s="76">
        <v>830.3552786998398</v>
      </c>
      <c r="C2865" s="76">
        <v>473.52660891835438</v>
      </c>
      <c r="D2865" s="76">
        <v>-21.026656751431858</v>
      </c>
      <c r="E2865" s="76">
        <v>271.71769768086432</v>
      </c>
      <c r="F2865" s="76">
        <v>1554.5729285476268</v>
      </c>
    </row>
    <row r="2866" spans="1:6" x14ac:dyDescent="0.2">
      <c r="A2866" s="84">
        <v>2835</v>
      </c>
      <c r="B2866" s="76">
        <v>375.45643334859051</v>
      </c>
      <c r="C2866" s="76">
        <v>258.75443500386081</v>
      </c>
      <c r="D2866" s="76">
        <v>-31.755120711152408</v>
      </c>
      <c r="E2866" s="76">
        <v>270.94665432431958</v>
      </c>
      <c r="F2866" s="76">
        <v>873.40240196561854</v>
      </c>
    </row>
    <row r="2867" spans="1:6" x14ac:dyDescent="0.2">
      <c r="A2867" s="84">
        <v>2836</v>
      </c>
      <c r="B2867" s="76">
        <v>226.97539915201514</v>
      </c>
      <c r="C2867" s="76">
        <v>-17.983494605179956</v>
      </c>
      <c r="D2867" s="76">
        <v>-6.0944171061807655</v>
      </c>
      <c r="E2867" s="76">
        <v>141.72463478815578</v>
      </c>
      <c r="F2867" s="76">
        <v>344.62212222881021</v>
      </c>
    </row>
    <row r="2868" spans="1:6" x14ac:dyDescent="0.2">
      <c r="A2868" s="84">
        <v>2837</v>
      </c>
      <c r="B2868" s="76">
        <v>641.13198656457052</v>
      </c>
      <c r="C2868" s="76">
        <v>1094.9571864587024</v>
      </c>
      <c r="D2868" s="76">
        <v>71.495299949135813</v>
      </c>
      <c r="E2868" s="76">
        <v>865.02810396639347</v>
      </c>
      <c r="F2868" s="76">
        <v>2672.6125769388022</v>
      </c>
    </row>
    <row r="2869" spans="1:6" x14ac:dyDescent="0.2">
      <c r="A2869" s="84">
        <v>2838</v>
      </c>
      <c r="B2869" s="76">
        <v>710.0267398389974</v>
      </c>
      <c r="C2869" s="76">
        <v>269.55588210338885</v>
      </c>
      <c r="D2869" s="76">
        <v>-31.11360312102812</v>
      </c>
      <c r="E2869" s="76">
        <v>84.211318910475441</v>
      </c>
      <c r="F2869" s="76">
        <v>1032.6803377318336</v>
      </c>
    </row>
    <row r="2870" spans="1:6" x14ac:dyDescent="0.2">
      <c r="A2870" s="84">
        <v>2839</v>
      </c>
      <c r="B2870" s="76">
        <v>310.59113415601246</v>
      </c>
      <c r="C2870" s="76">
        <v>238.74463114739297</v>
      </c>
      <c r="D2870" s="76">
        <v>37.672202744940783</v>
      </c>
      <c r="E2870" s="76">
        <v>-18.026561693004286</v>
      </c>
      <c r="F2870" s="76">
        <v>568.98140635534196</v>
      </c>
    </row>
    <row r="2871" spans="1:6" x14ac:dyDescent="0.2">
      <c r="A2871" s="84">
        <v>2840</v>
      </c>
      <c r="B2871" s="76">
        <v>37.304389896540329</v>
      </c>
      <c r="C2871" s="76">
        <v>183.11109186312049</v>
      </c>
      <c r="D2871" s="76">
        <v>-2.5660703604971644</v>
      </c>
      <c r="E2871" s="76">
        <v>28.833468703195699</v>
      </c>
      <c r="F2871" s="76">
        <v>246.68288010235938</v>
      </c>
    </row>
    <row r="2872" spans="1:6" x14ac:dyDescent="0.2">
      <c r="A2872" s="84">
        <v>2841</v>
      </c>
      <c r="B2872" s="76">
        <v>629.09730755623264</v>
      </c>
      <c r="C2872" s="76">
        <v>63.738776289424003</v>
      </c>
      <c r="D2872" s="76">
        <v>41.52130828568653</v>
      </c>
      <c r="E2872" s="76">
        <v>150.30871178482448</v>
      </c>
      <c r="F2872" s="76">
        <v>884.66610391616769</v>
      </c>
    </row>
    <row r="2873" spans="1:6" x14ac:dyDescent="0.2">
      <c r="A2873" s="84">
        <v>2842</v>
      </c>
      <c r="B2873" s="76">
        <v>271.69342793534906</v>
      </c>
      <c r="C2873" s="76">
        <v>59.179580474026267</v>
      </c>
      <c r="D2873" s="76">
        <v>-16.358698548169421</v>
      </c>
      <c r="E2873" s="76">
        <v>-7.7256692970018372</v>
      </c>
      <c r="F2873" s="76">
        <v>306.78864056420406</v>
      </c>
    </row>
    <row r="2874" spans="1:6" x14ac:dyDescent="0.2">
      <c r="A2874" s="84">
        <v>2843</v>
      </c>
      <c r="B2874" s="76">
        <v>770.4148678295212</v>
      </c>
      <c r="C2874" s="76">
        <v>411.72417675407394</v>
      </c>
      <c r="D2874" s="76">
        <v>7.2001172140369505</v>
      </c>
      <c r="E2874" s="76">
        <v>351.9231139928944</v>
      </c>
      <c r="F2874" s="76">
        <v>1541.2622757905265</v>
      </c>
    </row>
    <row r="2875" spans="1:6" x14ac:dyDescent="0.2">
      <c r="A2875" s="84">
        <v>2844</v>
      </c>
      <c r="B2875" s="76">
        <v>429.57652165623858</v>
      </c>
      <c r="C2875" s="76">
        <v>169.94008172974924</v>
      </c>
      <c r="D2875" s="76">
        <v>-26.943738785220226</v>
      </c>
      <c r="E2875" s="76">
        <v>376.7506800976447</v>
      </c>
      <c r="F2875" s="76">
        <v>949.32354469841221</v>
      </c>
    </row>
    <row r="2876" spans="1:6" x14ac:dyDescent="0.2">
      <c r="A2876" s="84">
        <v>2845</v>
      </c>
      <c r="B2876" s="76">
        <v>-43.231008503227713</v>
      </c>
      <c r="C2876" s="76">
        <v>199.9015015903679</v>
      </c>
      <c r="D2876" s="76">
        <v>39.9175143103758</v>
      </c>
      <c r="E2876" s="76">
        <v>72.413489829439243</v>
      </c>
      <c r="F2876" s="76">
        <v>269.00149722695522</v>
      </c>
    </row>
    <row r="2877" spans="1:6" x14ac:dyDescent="0.2">
      <c r="A2877" s="84">
        <v>2846</v>
      </c>
      <c r="B2877" s="76">
        <v>201.00780618010037</v>
      </c>
      <c r="C2877" s="76">
        <v>290.57884058550064</v>
      </c>
      <c r="D2877" s="76">
        <v>-24.698427219785209</v>
      </c>
      <c r="E2877" s="76">
        <v>0.79215051407791748</v>
      </c>
      <c r="F2877" s="76">
        <v>467.68037005989368</v>
      </c>
    </row>
    <row r="2878" spans="1:6" x14ac:dyDescent="0.2">
      <c r="A2878" s="84">
        <v>2847</v>
      </c>
      <c r="B2878" s="76">
        <v>718.08564800269505</v>
      </c>
      <c r="C2878" s="76">
        <v>968.14953472294303</v>
      </c>
      <c r="D2878" s="76">
        <v>-94.480420820663184</v>
      </c>
      <c r="E2878" s="76">
        <v>706.99372288456721</v>
      </c>
      <c r="F2878" s="76">
        <v>2298.7484847895421</v>
      </c>
    </row>
    <row r="2879" spans="1:6" x14ac:dyDescent="0.2">
      <c r="A2879" s="84">
        <v>2848</v>
      </c>
      <c r="B2879" s="76">
        <v>-3.8319019251501913</v>
      </c>
      <c r="C2879" s="76">
        <v>-8.3585256615625152</v>
      </c>
      <c r="D2879" s="76">
        <v>120.25063679858194</v>
      </c>
      <c r="E2879" s="76">
        <v>-6.0088538976680956</v>
      </c>
      <c r="F2879" s="76">
        <v>102.05135531420115</v>
      </c>
    </row>
    <row r="2880" spans="1:6" x14ac:dyDescent="0.2">
      <c r="A2880" s="84">
        <v>2849</v>
      </c>
      <c r="B2880" s="76">
        <v>89.633609723366476</v>
      </c>
      <c r="C2880" s="76">
        <v>-20.769669825700795</v>
      </c>
      <c r="D2880" s="76">
        <v>-13.151110597547968</v>
      </c>
      <c r="E2880" s="76">
        <v>80.557809397507953</v>
      </c>
      <c r="F2880" s="76">
        <v>136.27063869762566</v>
      </c>
    </row>
    <row r="2881" spans="1:6" x14ac:dyDescent="0.2">
      <c r="A2881" s="84">
        <v>2850</v>
      </c>
      <c r="B2881" s="76">
        <v>351.27970885749755</v>
      </c>
      <c r="C2881" s="76">
        <v>49.55461153040882</v>
      </c>
      <c r="D2881" s="76">
        <v>-6.9132697686974467</v>
      </c>
      <c r="E2881" s="76">
        <v>283.38301239072263</v>
      </c>
      <c r="F2881" s="76">
        <v>677.3040630099315</v>
      </c>
    </row>
    <row r="2882" spans="1:6" x14ac:dyDescent="0.2">
      <c r="A2882" s="84">
        <v>2851</v>
      </c>
      <c r="B2882" s="76">
        <v>346.40850377244658</v>
      </c>
      <c r="C2882" s="76">
        <v>-7.0920823795075885</v>
      </c>
      <c r="D2882" s="76">
        <v>-22.132356859288045</v>
      </c>
      <c r="E2882" s="76">
        <v>44.857079096977287</v>
      </c>
      <c r="F2882" s="76">
        <v>362.0411436306282</v>
      </c>
    </row>
    <row r="2883" spans="1:6" x14ac:dyDescent="0.2">
      <c r="A2883" s="84">
        <v>2852</v>
      </c>
      <c r="B2883" s="76">
        <v>266.76853961308939</v>
      </c>
      <c r="C2883" s="76">
        <v>131.78345973783476</v>
      </c>
      <c r="D2883" s="76">
        <v>129.55264185538417</v>
      </c>
      <c r="E2883" s="76">
        <v>193.95499009665701</v>
      </c>
      <c r="F2883" s="76">
        <v>722.05963130296527</v>
      </c>
    </row>
    <row r="2884" spans="1:6" x14ac:dyDescent="0.2">
      <c r="A2884" s="84">
        <v>2853</v>
      </c>
      <c r="B2884" s="76">
        <v>75.754378996998298</v>
      </c>
      <c r="C2884" s="76">
        <v>-12.41114416413828</v>
      </c>
      <c r="D2884" s="76">
        <v>-43.943954923513942</v>
      </c>
      <c r="E2884" s="76">
        <v>-15.165202694114718</v>
      </c>
      <c r="F2884" s="76">
        <v>4.234077215231359</v>
      </c>
    </row>
    <row r="2885" spans="1:6" x14ac:dyDescent="0.2">
      <c r="A2885" s="84">
        <v>2854</v>
      </c>
      <c r="B2885" s="76">
        <v>-117.49836722011969</v>
      </c>
      <c r="C2885" s="76">
        <v>446.15482730394609</v>
      </c>
      <c r="D2885" s="76">
        <v>254.11656671244373</v>
      </c>
      <c r="E2885" s="76">
        <v>288.77444446055699</v>
      </c>
      <c r="F2885" s="76">
        <v>871.54747125682718</v>
      </c>
    </row>
    <row r="2886" spans="1:6" x14ac:dyDescent="0.2">
      <c r="A2886" s="84">
        <v>2855</v>
      </c>
      <c r="B2886" s="76">
        <v>-169.82758704694595</v>
      </c>
      <c r="C2886" s="76">
        <v>60.102769973525909</v>
      </c>
      <c r="D2886" s="76">
        <v>183.08544928103981</v>
      </c>
      <c r="E2886" s="76">
        <v>809.89123963094698</v>
      </c>
      <c r="F2886" s="76">
        <v>883.25187183856679</v>
      </c>
    </row>
    <row r="2887" spans="1:6" x14ac:dyDescent="0.2">
      <c r="A2887" s="84">
        <v>2856</v>
      </c>
      <c r="B2887" s="76">
        <v>563.78429124344893</v>
      </c>
      <c r="C2887" s="76">
        <v>359.72664378569959</v>
      </c>
      <c r="D2887" s="76">
        <v>-1.9245527703728733</v>
      </c>
      <c r="E2887" s="76">
        <v>143.94746480167851</v>
      </c>
      <c r="F2887" s="76">
        <v>1065.5338470604543</v>
      </c>
    </row>
    <row r="2888" spans="1:6" x14ac:dyDescent="0.2">
      <c r="A2888" s="84">
        <v>2857</v>
      </c>
      <c r="B2888" s="76">
        <v>393.75915203980446</v>
      </c>
      <c r="C2888" s="76">
        <v>874.52269697702263</v>
      </c>
      <c r="D2888" s="76">
        <v>-59.196953363827177</v>
      </c>
      <c r="E2888" s="76">
        <v>385.5546358086134</v>
      </c>
      <c r="F2888" s="76">
        <v>1594.6395314616134</v>
      </c>
    </row>
    <row r="2889" spans="1:6" x14ac:dyDescent="0.2">
      <c r="A2889" s="84">
        <v>2858</v>
      </c>
      <c r="B2889" s="76">
        <v>478.77172164162675</v>
      </c>
      <c r="C2889" s="76">
        <v>485.59449929993741</v>
      </c>
      <c r="D2889" s="76">
        <v>2.7094940831669163</v>
      </c>
      <c r="E2889" s="76">
        <v>359.93491918978521</v>
      </c>
      <c r="F2889" s="76">
        <v>1327.0106342145164</v>
      </c>
    </row>
    <row r="2890" spans="1:6" x14ac:dyDescent="0.2">
      <c r="A2890" s="84">
        <v>2859</v>
      </c>
      <c r="B2890" s="76">
        <v>-134.45793455071737</v>
      </c>
      <c r="C2890" s="76">
        <v>-22.289401764166705</v>
      </c>
      <c r="D2890" s="76">
        <v>-2.5660703604971644</v>
      </c>
      <c r="E2890" s="76">
        <v>3.081237713189573</v>
      </c>
      <c r="F2890" s="76">
        <v>-156.23216896219168</v>
      </c>
    </row>
    <row r="2891" spans="1:6" x14ac:dyDescent="0.2">
      <c r="A2891" s="84">
        <v>2860</v>
      </c>
      <c r="B2891" s="76">
        <v>84.261004280901375</v>
      </c>
      <c r="C2891" s="76">
        <v>96.829625153118783</v>
      </c>
      <c r="D2891" s="76">
        <v>-38.491055407457466</v>
      </c>
      <c r="E2891" s="76">
        <v>71.907475215250287</v>
      </c>
      <c r="F2891" s="76">
        <v>214.50704924181301</v>
      </c>
    </row>
    <row r="2892" spans="1:6" x14ac:dyDescent="0.2">
      <c r="A2892" s="84">
        <v>2861</v>
      </c>
      <c r="B2892" s="76">
        <v>254.28614348454607</v>
      </c>
      <c r="C2892" s="76">
        <v>-0.2532886564109853</v>
      </c>
      <c r="D2892" s="76">
        <v>-1.6037939753107278</v>
      </c>
      <c r="E2892" s="76">
        <v>-9.4424846963355797</v>
      </c>
      <c r="F2892" s="76">
        <v>242.98657615648878</v>
      </c>
    </row>
    <row r="2893" spans="1:6" x14ac:dyDescent="0.2">
      <c r="A2893" s="84">
        <v>2862</v>
      </c>
      <c r="B2893" s="76">
        <v>16.709402367090775</v>
      </c>
      <c r="C2893" s="76">
        <v>59.432869130437254</v>
      </c>
      <c r="D2893" s="76">
        <v>125.84696003730818</v>
      </c>
      <c r="E2893" s="76">
        <v>19.104848106971161</v>
      </c>
      <c r="F2893" s="76">
        <v>221.09407964180738</v>
      </c>
    </row>
    <row r="2894" spans="1:6" x14ac:dyDescent="0.2">
      <c r="A2894" s="84">
        <v>2863</v>
      </c>
      <c r="B2894" s="76">
        <v>33.274935814691503</v>
      </c>
      <c r="C2894" s="76">
        <v>713.19442956524711</v>
      </c>
      <c r="D2894" s="76">
        <v>47.936484186929441</v>
      </c>
      <c r="E2894" s="76">
        <v>329.47199943037782</v>
      </c>
      <c r="F2894" s="76">
        <v>1123.8778489972458</v>
      </c>
    </row>
    <row r="2895" spans="1:6" x14ac:dyDescent="0.2">
      <c r="A2895" s="84">
        <v>2864</v>
      </c>
      <c r="B2895" s="76">
        <v>315.51602247827213</v>
      </c>
      <c r="C2895" s="76">
        <v>289.81897461626767</v>
      </c>
      <c r="D2895" s="76">
        <v>164.30410409504299</v>
      </c>
      <c r="E2895" s="76">
        <v>230.38161372567663</v>
      </c>
      <c r="F2895" s="76">
        <v>1000.0207149152594</v>
      </c>
    </row>
    <row r="2896" spans="1:6" x14ac:dyDescent="0.2">
      <c r="A2896" s="84">
        <v>2865</v>
      </c>
      <c r="B2896" s="76">
        <v>217.5733396277011</v>
      </c>
      <c r="C2896" s="76">
        <v>53.353941376573601</v>
      </c>
      <c r="D2896" s="76">
        <v>-6.0944171061807655</v>
      </c>
      <c r="E2896" s="76">
        <v>-0.8584076996668708</v>
      </c>
      <c r="F2896" s="76">
        <v>263.97445619842711</v>
      </c>
    </row>
    <row r="2897" spans="1:6" x14ac:dyDescent="0.2">
      <c r="A2897" s="84">
        <v>2866</v>
      </c>
      <c r="B2897" s="76">
        <v>648.74317760806275</v>
      </c>
      <c r="C2897" s="76">
        <v>225.06704370119974</v>
      </c>
      <c r="D2897" s="76">
        <v>-0.17733507239239543</v>
      </c>
      <c r="E2897" s="76">
        <v>94.578468492066847</v>
      </c>
      <c r="F2897" s="76">
        <v>968.21135472893684</v>
      </c>
    </row>
    <row r="2898" spans="1:6" x14ac:dyDescent="0.2">
      <c r="A2898" s="84">
        <v>2867</v>
      </c>
      <c r="B2898" s="76">
        <v>221.54911047234134</v>
      </c>
      <c r="C2898" s="76">
        <v>259.17104719053845</v>
      </c>
      <c r="D2898" s="76">
        <v>420.52255865025199</v>
      </c>
      <c r="E2898" s="76">
        <v>554.90193851482013</v>
      </c>
      <c r="F2898" s="76">
        <v>1456.1446548279519</v>
      </c>
    </row>
    <row r="2899" spans="1:6" x14ac:dyDescent="0.2">
      <c r="A2899" s="84">
        <v>2868</v>
      </c>
      <c r="B2899" s="76">
        <v>160.76694859882059</v>
      </c>
      <c r="C2899" s="76">
        <v>-9.1183916307954718</v>
      </c>
      <c r="D2899" s="76">
        <v>-8.6604874666779299</v>
      </c>
      <c r="E2899" s="76">
        <v>-20.029512992226984</v>
      </c>
      <c r="F2899" s="76">
        <v>122.9585565091202</v>
      </c>
    </row>
    <row r="2900" spans="1:6" x14ac:dyDescent="0.2">
      <c r="A2900" s="84">
        <v>2869</v>
      </c>
      <c r="B2900" s="76">
        <v>154.05119179573921</v>
      </c>
      <c r="C2900" s="76">
        <v>-7.5986596923295586</v>
      </c>
      <c r="D2900" s="76">
        <v>-21.170080474101606</v>
      </c>
      <c r="E2900" s="76">
        <v>-1.4306794994447847</v>
      </c>
      <c r="F2900" s="76">
        <v>123.85177212986326</v>
      </c>
    </row>
    <row r="2901" spans="1:6" x14ac:dyDescent="0.2">
      <c r="A2901" s="84">
        <v>2870</v>
      </c>
      <c r="B2901" s="76">
        <v>614.77035970965903</v>
      </c>
      <c r="C2901" s="76">
        <v>263.56691947566952</v>
      </c>
      <c r="D2901" s="76">
        <v>-8.9812462617400755</v>
      </c>
      <c r="E2901" s="76">
        <v>34.27005080108588</v>
      </c>
      <c r="F2901" s="76">
        <v>903.62608372467423</v>
      </c>
    </row>
    <row r="2902" spans="1:6" x14ac:dyDescent="0.2">
      <c r="A2902" s="84">
        <v>2871</v>
      </c>
      <c r="B2902" s="76">
        <v>376.79958470920678</v>
      </c>
      <c r="C2902" s="76">
        <v>-20.00980385646784</v>
      </c>
      <c r="D2902" s="76">
        <v>-14.754904572858695</v>
      </c>
      <c r="E2902" s="76">
        <v>104.52696780259139</v>
      </c>
      <c r="F2902" s="76">
        <v>446.56184408247162</v>
      </c>
    </row>
    <row r="2903" spans="1:6" x14ac:dyDescent="0.2">
      <c r="A2903" s="84">
        <v>2872</v>
      </c>
      <c r="B2903" s="76">
        <v>205.93269450236005</v>
      </c>
      <c r="C2903" s="76">
        <v>-9.624968943617441</v>
      </c>
      <c r="D2903" s="76">
        <v>54.672418883234499</v>
      </c>
      <c r="E2903" s="76">
        <v>15.891096022603691</v>
      </c>
      <c r="F2903" s="76">
        <v>266.87124046458081</v>
      </c>
    </row>
    <row r="2904" spans="1:6" x14ac:dyDescent="0.2">
      <c r="A2904" s="84">
        <v>2873</v>
      </c>
      <c r="B2904" s="76">
        <v>473.39911619916165</v>
      </c>
      <c r="C2904" s="76">
        <v>198.47173477804628</v>
      </c>
      <c r="D2904" s="76">
        <v>244.63722658324917</v>
      </c>
      <c r="E2904" s="76">
        <v>1204.6473742640628</v>
      </c>
      <c r="F2904" s="76">
        <v>2121.1554518245202</v>
      </c>
    </row>
    <row r="2905" spans="1:6" x14ac:dyDescent="0.2">
      <c r="A2905" s="84">
        <v>2874</v>
      </c>
      <c r="B2905" s="76">
        <v>11.784514044831099</v>
      </c>
      <c r="C2905" s="76">
        <v>19.159972761090586</v>
      </c>
      <c r="D2905" s="76">
        <v>53.710142498048057</v>
      </c>
      <c r="E2905" s="76">
        <v>49.368996309611646</v>
      </c>
      <c r="F2905" s="76">
        <v>134.02362561358137</v>
      </c>
    </row>
    <row r="2906" spans="1:6" x14ac:dyDescent="0.2">
      <c r="A2906" s="84">
        <v>2875</v>
      </c>
      <c r="B2906" s="76">
        <v>-12.786244329258807</v>
      </c>
      <c r="C2906" s="76">
        <v>-4.8124844718087205</v>
      </c>
      <c r="D2906" s="76">
        <v>21.634262991833502</v>
      </c>
      <c r="E2906" s="76">
        <v>47.07990911049999</v>
      </c>
      <c r="F2906" s="76">
        <v>51.115443301265969</v>
      </c>
    </row>
    <row r="2907" spans="1:6" x14ac:dyDescent="0.2">
      <c r="A2907" s="84">
        <v>2876</v>
      </c>
      <c r="B2907" s="76">
        <v>337.90187848854339</v>
      </c>
      <c r="C2907" s="76">
        <v>48.288168248353898</v>
      </c>
      <c r="D2907" s="76">
        <v>-4.8113819259321833</v>
      </c>
      <c r="E2907" s="76">
        <v>313.86703930766311</v>
      </c>
      <c r="F2907" s="76">
        <v>695.24570411862817</v>
      </c>
    </row>
    <row r="2908" spans="1:6" x14ac:dyDescent="0.2">
      <c r="A2908" s="84">
        <v>2877</v>
      </c>
      <c r="B2908" s="76">
        <v>-40.096988661789737</v>
      </c>
      <c r="C2908" s="76">
        <v>-24.82228832827656</v>
      </c>
      <c r="D2908" s="76">
        <v>175.70799699461048</v>
      </c>
      <c r="E2908" s="76">
        <v>81.217445540407965</v>
      </c>
      <c r="F2908" s="76">
        <v>192.00616554495215</v>
      </c>
    </row>
    <row r="2909" spans="1:6" x14ac:dyDescent="0.2">
      <c r="A2909" s="84">
        <v>2878</v>
      </c>
      <c r="B2909" s="76">
        <v>124.50186186218116</v>
      </c>
      <c r="C2909" s="76">
        <v>102.40197559416046</v>
      </c>
      <c r="D2909" s="76">
        <v>0.1434237226697519</v>
      </c>
      <c r="E2909" s="76">
        <v>563.77215141137776</v>
      </c>
      <c r="F2909" s="76">
        <v>790.81941259038911</v>
      </c>
    </row>
    <row r="2910" spans="1:6" x14ac:dyDescent="0.2">
      <c r="A2910" s="84">
        <v>2879</v>
      </c>
      <c r="B2910" s="76">
        <v>44.861897702823853</v>
      </c>
      <c r="C2910" s="76">
        <v>326.36589954357191</v>
      </c>
      <c r="D2910" s="76">
        <v>78.231234645440878</v>
      </c>
      <c r="E2910" s="76">
        <v>1.6505582137447874</v>
      </c>
      <c r="F2910" s="76">
        <v>451.10959010558139</v>
      </c>
    </row>
    <row r="2911" spans="1:6" x14ac:dyDescent="0.2">
      <c r="A2911" s="84">
        <v>2880</v>
      </c>
      <c r="B2911" s="76">
        <v>306.11396295395821</v>
      </c>
      <c r="C2911" s="76">
        <v>144.10463877582873</v>
      </c>
      <c r="D2911" s="76">
        <v>-51.000648414881141</v>
      </c>
      <c r="E2911" s="76">
        <v>151.38699819879139</v>
      </c>
      <c r="F2911" s="76">
        <v>550.60495151369719</v>
      </c>
    </row>
    <row r="2912" spans="1:6" x14ac:dyDescent="0.2">
      <c r="A2912" s="84">
        <v>2881</v>
      </c>
      <c r="B2912" s="76">
        <v>345.45938629482703</v>
      </c>
      <c r="C2912" s="76">
        <v>301.72354146758397</v>
      </c>
      <c r="D2912" s="76">
        <v>127.77151280768105</v>
      </c>
      <c r="E2912" s="76">
        <v>262.27521298452876</v>
      </c>
      <c r="F2912" s="76">
        <v>1037.2296535546209</v>
      </c>
    </row>
    <row r="2913" spans="1:6" x14ac:dyDescent="0.2">
      <c r="A2913" s="84">
        <v>2882</v>
      </c>
      <c r="B2913" s="76">
        <v>436.29227845931996</v>
      </c>
      <c r="C2913" s="76">
        <v>344.02274708821852</v>
      </c>
      <c r="D2913" s="76">
        <v>43.4458610560594</v>
      </c>
      <c r="E2913" s="76">
        <v>219.70722108666314</v>
      </c>
      <c r="F2913" s="76">
        <v>1043.4681076902609</v>
      </c>
    </row>
    <row r="2914" spans="1:6" x14ac:dyDescent="0.2">
      <c r="A2914" s="84">
        <v>2883</v>
      </c>
      <c r="B2914" s="76">
        <v>389.28198083775021</v>
      </c>
      <c r="C2914" s="76">
        <v>236.12177945713879</v>
      </c>
      <c r="D2914" s="76">
        <v>-6.6264223233579287</v>
      </c>
      <c r="E2914" s="76">
        <v>1038.9535810708237</v>
      </c>
      <c r="F2914" s="76">
        <v>1657.7309190423548</v>
      </c>
    </row>
    <row r="2915" spans="1:6" x14ac:dyDescent="0.2">
      <c r="A2915" s="84">
        <v>2884</v>
      </c>
      <c r="B2915" s="76">
        <v>255.12789448774834</v>
      </c>
      <c r="C2915" s="76">
        <v>450.47734118495475</v>
      </c>
      <c r="D2915" s="76">
        <v>-8.6604874666779299</v>
      </c>
      <c r="E2915" s="76">
        <v>451.43214996866243</v>
      </c>
      <c r="F2915" s="76">
        <v>1148.3768981746875</v>
      </c>
    </row>
    <row r="2916" spans="1:6" x14ac:dyDescent="0.2">
      <c r="A2916" s="84">
        <v>2885</v>
      </c>
      <c r="B2916" s="76">
        <v>553.93451459892958</v>
      </c>
      <c r="C2916" s="76">
        <v>306.53602593939269</v>
      </c>
      <c r="D2916" s="76">
        <v>-9.9435226469265121</v>
      </c>
      <c r="E2916" s="76">
        <v>251.4020487887484</v>
      </c>
      <c r="F2916" s="76">
        <v>1101.9290666801439</v>
      </c>
    </row>
    <row r="2917" spans="1:6" x14ac:dyDescent="0.2">
      <c r="A2917" s="84">
        <v>2886</v>
      </c>
      <c r="B2917" s="76">
        <v>377.24730182941221</v>
      </c>
      <c r="C2917" s="76">
        <v>642.96011333528168</v>
      </c>
      <c r="D2917" s="76">
        <v>-26.302221195095935</v>
      </c>
      <c r="E2917" s="76">
        <v>3.6535095129674886</v>
      </c>
      <c r="F2917" s="76">
        <v>997.55870348256542</v>
      </c>
    </row>
    <row r="2918" spans="1:6" x14ac:dyDescent="0.2">
      <c r="A2918" s="84">
        <v>2887</v>
      </c>
      <c r="B2918" s="76">
        <v>-11.890810088847957</v>
      </c>
      <c r="C2918" s="76">
        <v>62.472333007369073</v>
      </c>
      <c r="D2918" s="76">
        <v>-3.2075879506214555</v>
      </c>
      <c r="E2918" s="76">
        <v>38.275953399531275</v>
      </c>
      <c r="F2918" s="76">
        <v>85.649888367430933</v>
      </c>
    </row>
    <row r="2919" spans="1:6" x14ac:dyDescent="0.2">
      <c r="A2919" s="84">
        <v>2888</v>
      </c>
      <c r="B2919" s="76">
        <v>717.63793088248963</v>
      </c>
      <c r="C2919" s="76">
        <v>64.24535360224597</v>
      </c>
      <c r="D2919" s="76">
        <v>-33.03815589140099</v>
      </c>
      <c r="E2919" s="76">
        <v>541.08005097702812</v>
      </c>
      <c r="F2919" s="76">
        <v>1289.9251795703626</v>
      </c>
    </row>
    <row r="2920" spans="1:6" x14ac:dyDescent="0.2">
      <c r="A2920" s="84">
        <v>2889</v>
      </c>
      <c r="B2920" s="76">
        <v>105.75142605076189</v>
      </c>
      <c r="C2920" s="76">
        <v>67.284817479177804</v>
      </c>
      <c r="D2920" s="76">
        <v>-23.09463324447448</v>
      </c>
      <c r="E2920" s="76">
        <v>-12.589979595114105</v>
      </c>
      <c r="F2920" s="76">
        <v>137.35163069035113</v>
      </c>
    </row>
    <row r="2921" spans="1:6" x14ac:dyDescent="0.2">
      <c r="A2921" s="84">
        <v>2890</v>
      </c>
      <c r="B2921" s="76">
        <v>409.42925124699445</v>
      </c>
      <c r="C2921" s="76">
        <v>963.93359269010057</v>
      </c>
      <c r="D2921" s="76">
        <v>21.313504196771362</v>
      </c>
      <c r="E2921" s="76">
        <v>287.38891498916803</v>
      </c>
      <c r="F2921" s="76">
        <v>1682.0652631230346</v>
      </c>
    </row>
    <row r="2922" spans="1:6" x14ac:dyDescent="0.2">
      <c r="A2922" s="84">
        <v>2891</v>
      </c>
      <c r="B2922" s="76">
        <v>507.87333445497939</v>
      </c>
      <c r="C2922" s="76">
        <v>49.55461153040882</v>
      </c>
      <c r="D2922" s="76">
        <v>-24.234244702053317</v>
      </c>
      <c r="E2922" s="76">
        <v>426.47206949273425</v>
      </c>
      <c r="F2922" s="76">
        <v>959.66577077606917</v>
      </c>
    </row>
    <row r="2923" spans="1:6" x14ac:dyDescent="0.2">
      <c r="A2923" s="84">
        <v>2892</v>
      </c>
      <c r="B2923" s="76">
        <v>347.69797189585415</v>
      </c>
      <c r="C2923" s="76">
        <v>620.32745778855974</v>
      </c>
      <c r="D2923" s="76">
        <v>-20.849321679039463</v>
      </c>
      <c r="E2923" s="76">
        <v>472.12129910378945</v>
      </c>
      <c r="F2923" s="76">
        <v>1419.2974071091639</v>
      </c>
    </row>
    <row r="2924" spans="1:6" x14ac:dyDescent="0.2">
      <c r="A2924" s="84">
        <v>2893</v>
      </c>
      <c r="B2924" s="76">
        <v>402.76717768112155</v>
      </c>
      <c r="C2924" s="76">
        <v>202.10774109394438</v>
      </c>
      <c r="D2924" s="76">
        <v>-7.3774522864293477</v>
      </c>
      <c r="E2924" s="76">
        <v>215.85494001692879</v>
      </c>
      <c r="F2924" s="76">
        <v>813.35240650556534</v>
      </c>
    </row>
    <row r="2925" spans="1:6" x14ac:dyDescent="0.2">
      <c r="A2925" s="84">
        <v>2894</v>
      </c>
      <c r="B2925" s="76">
        <v>137.03794122793306</v>
      </c>
      <c r="C2925" s="76">
        <v>621.93715485316989</v>
      </c>
      <c r="D2925" s="76">
        <v>83.186040294042826</v>
      </c>
      <c r="E2925" s="76">
        <v>133.71282959126501</v>
      </c>
      <c r="F2925" s="76">
        <v>975.87396596641088</v>
      </c>
    </row>
    <row r="2926" spans="1:6" x14ac:dyDescent="0.2">
      <c r="A2926" s="84">
        <v>2895</v>
      </c>
      <c r="B2926" s="76">
        <v>-74.517523680398881</v>
      </c>
      <c r="C2926" s="76">
        <v>-5.3190617846306916</v>
      </c>
      <c r="D2926" s="76">
        <v>57.559248038793804</v>
      </c>
      <c r="E2926" s="76">
        <v>-18.884969392671159</v>
      </c>
      <c r="F2926" s="76">
        <v>-41.162306818906927</v>
      </c>
    </row>
    <row r="2927" spans="1:6" x14ac:dyDescent="0.2">
      <c r="A2927" s="84">
        <v>2896</v>
      </c>
      <c r="B2927" s="76">
        <v>581.63929281445758</v>
      </c>
      <c r="C2927" s="76">
        <v>690.39845048825839</v>
      </c>
      <c r="D2927" s="76">
        <v>95.374874506404353</v>
      </c>
      <c r="E2927" s="76">
        <v>663.06130867284583</v>
      </c>
      <c r="F2927" s="76">
        <v>2030.4739264819664</v>
      </c>
    </row>
    <row r="2928" spans="1:6" x14ac:dyDescent="0.2">
      <c r="A2928" s="84">
        <v>2897</v>
      </c>
      <c r="B2928" s="76">
        <v>141.96282955019274</v>
      </c>
      <c r="C2928" s="76">
        <v>197.29525662213567</v>
      </c>
      <c r="D2928" s="76">
        <v>16.181363475777033</v>
      </c>
      <c r="E2928" s="76">
        <v>144.7396153157564</v>
      </c>
      <c r="F2928" s="76">
        <v>500.17906496386183</v>
      </c>
    </row>
    <row r="2929" spans="1:6" x14ac:dyDescent="0.2">
      <c r="A2929" s="84">
        <v>2898</v>
      </c>
      <c r="B2929" s="76">
        <v>168.37813964231293</v>
      </c>
      <c r="C2929" s="76">
        <v>231.90583742429635</v>
      </c>
      <c r="D2929" s="76">
        <v>-2.88682915555931</v>
      </c>
      <c r="E2929" s="76">
        <v>68.253965702282812</v>
      </c>
      <c r="F2929" s="76">
        <v>465.65111361333277</v>
      </c>
    </row>
    <row r="2930" spans="1:6" x14ac:dyDescent="0.2">
      <c r="A2930" s="84">
        <v>2899</v>
      </c>
      <c r="B2930" s="76">
        <v>145.54456651183614</v>
      </c>
      <c r="C2930" s="76">
        <v>43.222395120134195</v>
      </c>
      <c r="D2930" s="76">
        <v>-7.0566934913672021</v>
      </c>
      <c r="E2930" s="76">
        <v>239.82409842201221</v>
      </c>
      <c r="F2930" s="76">
        <v>421.53436656261533</v>
      </c>
    </row>
    <row r="2931" spans="1:6" x14ac:dyDescent="0.2">
      <c r="A2931" s="84">
        <v>2900</v>
      </c>
      <c r="B2931" s="76">
        <v>65.904602352478946</v>
      </c>
      <c r="C2931" s="76">
        <v>539.11176420677771</v>
      </c>
      <c r="D2931" s="76">
        <v>-26.800315062550467</v>
      </c>
      <c r="E2931" s="76">
        <v>554.04353081515319</v>
      </c>
      <c r="F2931" s="76">
        <v>1132.2595823118595</v>
      </c>
    </row>
    <row r="2932" spans="1:6" x14ac:dyDescent="0.2">
      <c r="A2932" s="84">
        <v>2901</v>
      </c>
      <c r="B2932" s="76">
        <v>93.215346685009877</v>
      </c>
      <c r="C2932" s="76">
        <v>49.30132287399784</v>
      </c>
      <c r="D2932" s="76">
        <v>22.596539377019937</v>
      </c>
      <c r="E2932" s="76">
        <v>62.751126418803665</v>
      </c>
      <c r="F2932" s="76">
        <v>227.86433535483133</v>
      </c>
    </row>
    <row r="2933" spans="1:6" x14ac:dyDescent="0.2">
      <c r="A2933" s="84">
        <v>2902</v>
      </c>
      <c r="B2933" s="76">
        <v>515.03680837826619</v>
      </c>
      <c r="C2933" s="76">
        <v>-6.0789277538636473</v>
      </c>
      <c r="D2933" s="76">
        <v>127.94884788007343</v>
      </c>
      <c r="E2933" s="76">
        <v>221.35777930040791</v>
      </c>
      <c r="F2933" s="76">
        <v>858.26450780488381</v>
      </c>
    </row>
    <row r="2934" spans="1:6" x14ac:dyDescent="0.2">
      <c r="A2934" s="84">
        <v>2903</v>
      </c>
      <c r="B2934" s="76">
        <v>598.25850949926678</v>
      </c>
      <c r="C2934" s="76">
        <v>-8.8651029743844862</v>
      </c>
      <c r="D2934" s="76">
        <v>-1.9245527703728733</v>
      </c>
      <c r="E2934" s="76">
        <v>82.560760696730654</v>
      </c>
      <c r="F2934" s="76">
        <v>670.02961445124004</v>
      </c>
    </row>
    <row r="2935" spans="1:6" x14ac:dyDescent="0.2">
      <c r="A2935" s="84">
        <v>2904</v>
      </c>
      <c r="B2935" s="76">
        <v>258.70963144939174</v>
      </c>
      <c r="C2935" s="76">
        <v>297.16434565218623</v>
      </c>
      <c r="D2935" s="76">
        <v>55.313936473358787</v>
      </c>
      <c r="E2935" s="76">
        <v>63.103519504281579</v>
      </c>
      <c r="F2935" s="76">
        <v>674.29143307921845</v>
      </c>
    </row>
    <row r="2936" spans="1:6" x14ac:dyDescent="0.2">
      <c r="A2936" s="84">
        <v>2905</v>
      </c>
      <c r="B2936" s="76">
        <v>306.56168007416363</v>
      </c>
      <c r="C2936" s="76">
        <v>95.309893214652874</v>
      </c>
      <c r="D2936" s="76">
        <v>72.136817539260107</v>
      </c>
      <c r="E2936" s="76">
        <v>468.11539650534405</v>
      </c>
      <c r="F2936" s="76">
        <v>942.12378733342075</v>
      </c>
    </row>
    <row r="2937" spans="1:6" x14ac:dyDescent="0.2">
      <c r="A2937" s="84">
        <v>2906</v>
      </c>
      <c r="B2937" s="76">
        <v>371.42697926674168</v>
      </c>
      <c r="C2937" s="76">
        <v>253.94195053205206</v>
      </c>
      <c r="D2937" s="76">
        <v>25.306033460186853</v>
      </c>
      <c r="E2937" s="76">
        <v>42.854127797754586</v>
      </c>
      <c r="F2937" s="76">
        <v>693.52909105673518</v>
      </c>
    </row>
    <row r="2938" spans="1:6" x14ac:dyDescent="0.2">
      <c r="A2938" s="84">
        <v>2907</v>
      </c>
      <c r="B2938" s="76">
        <v>359.3386170211952</v>
      </c>
      <c r="C2938" s="76">
        <v>325.53267517021658</v>
      </c>
      <c r="D2938" s="76">
        <v>414.60547661646365</v>
      </c>
      <c r="E2938" s="76">
        <v>79.347008612363169</v>
      </c>
      <c r="F2938" s="76">
        <v>1178.8237774202387</v>
      </c>
    </row>
    <row r="2939" spans="1:6" x14ac:dyDescent="0.2">
      <c r="A2939" s="84">
        <v>2908</v>
      </c>
      <c r="B2939" s="76">
        <v>131.21761866526253</v>
      </c>
      <c r="C2939" s="76">
        <v>292.85843849319951</v>
      </c>
      <c r="D2939" s="76">
        <v>4.3132880584776387</v>
      </c>
      <c r="E2939" s="76">
        <v>219.06869210129628</v>
      </c>
      <c r="F2939" s="76">
        <v>647.45803731823594</v>
      </c>
    </row>
    <row r="2940" spans="1:6" x14ac:dyDescent="0.2">
      <c r="A2940" s="84">
        <v>2909</v>
      </c>
      <c r="B2940" s="76">
        <v>-20.397435372751033</v>
      </c>
      <c r="C2940" s="76">
        <v>-1.5197319384659118</v>
      </c>
      <c r="D2940" s="76">
        <v>-13.471869392610113</v>
      </c>
      <c r="E2940" s="76">
        <v>18.752455021493262</v>
      </c>
      <c r="F2940" s="76">
        <v>-16.636581682333798</v>
      </c>
    </row>
    <row r="2941" spans="1:6" x14ac:dyDescent="0.2">
      <c r="A2941" s="84">
        <v>2910</v>
      </c>
      <c r="B2941" s="76">
        <v>123.15871050156488</v>
      </c>
      <c r="C2941" s="76">
        <v>70.144351103821037</v>
      </c>
      <c r="D2941" s="76">
        <v>209.85185299386765</v>
      </c>
      <c r="E2941" s="76">
        <v>755.50431149451208</v>
      </c>
      <c r="F2941" s="76">
        <v>1158.6592260937657</v>
      </c>
    </row>
    <row r="2942" spans="1:6" x14ac:dyDescent="0.2">
      <c r="A2942" s="84">
        <v>2911</v>
      </c>
      <c r="B2942" s="76">
        <v>154.05119179573921</v>
      </c>
      <c r="C2942" s="76">
        <v>-7.8519483487405441</v>
      </c>
      <c r="D2942" s="76">
        <v>-9.302005056802221</v>
      </c>
      <c r="E2942" s="76">
        <v>38.209696213942323</v>
      </c>
      <c r="F2942" s="76">
        <v>175.10693460413879</v>
      </c>
    </row>
    <row r="2943" spans="1:6" x14ac:dyDescent="0.2">
      <c r="A2943" s="84">
        <v>2912</v>
      </c>
      <c r="B2943" s="76">
        <v>391.57424967598581</v>
      </c>
      <c r="C2943" s="76">
        <v>98.60264574799568</v>
      </c>
      <c r="D2943" s="76">
        <v>-13.471869392610113</v>
      </c>
      <c r="E2943" s="76">
        <v>-1.1445435995558277</v>
      </c>
      <c r="F2943" s="76">
        <v>475.5604824318155</v>
      </c>
    </row>
    <row r="2944" spans="1:6" x14ac:dyDescent="0.2">
      <c r="A2944" s="84">
        <v>2913</v>
      </c>
      <c r="B2944" s="76">
        <v>-65.616864513498967</v>
      </c>
      <c r="C2944" s="76">
        <v>157.78222622202196</v>
      </c>
      <c r="D2944" s="76">
        <v>57.20457789400902</v>
      </c>
      <c r="E2944" s="76">
        <v>99.376521604590152</v>
      </c>
      <c r="F2944" s="76">
        <v>248.74646120712217</v>
      </c>
    </row>
    <row r="2945" spans="1:6" x14ac:dyDescent="0.2">
      <c r="A2945" s="84">
        <v>2914</v>
      </c>
      <c r="B2945" s="76">
        <v>362.02491974242776</v>
      </c>
      <c r="C2945" s="76">
        <v>779.04948023210329</v>
      </c>
      <c r="D2945" s="76">
        <v>51.751678377952544</v>
      </c>
      <c r="E2945" s="76">
        <v>282.8107405909447</v>
      </c>
      <c r="F2945" s="76">
        <v>1475.6368189434281</v>
      </c>
    </row>
    <row r="2946" spans="1:6" x14ac:dyDescent="0.2">
      <c r="A2946" s="84">
        <v>2915</v>
      </c>
      <c r="B2946" s="76">
        <v>642.08110404219008</v>
      </c>
      <c r="C2946" s="76">
        <v>149.67698921687042</v>
      </c>
      <c r="D2946" s="76">
        <v>-2.5660703604971644</v>
      </c>
      <c r="E2946" s="76">
        <v>266.56725148286313</v>
      </c>
      <c r="F2946" s="76">
        <v>1055.7592743814264</v>
      </c>
    </row>
    <row r="2947" spans="1:6" x14ac:dyDescent="0.2">
      <c r="A2947" s="84">
        <v>2916</v>
      </c>
      <c r="B2947" s="76">
        <v>465.78792515566943</v>
      </c>
      <c r="C2947" s="76">
        <v>648.02588646350137</v>
      </c>
      <c r="D2947" s="76">
        <v>-14.61148085018894</v>
      </c>
      <c r="E2947" s="76">
        <v>349.63402679378271</v>
      </c>
      <c r="F2947" s="76">
        <v>1448.8363575627645</v>
      </c>
    </row>
    <row r="2948" spans="1:6" x14ac:dyDescent="0.2">
      <c r="A2948" s="84">
        <v>2917</v>
      </c>
      <c r="B2948" s="76">
        <v>-27.560909296037835</v>
      </c>
      <c r="C2948" s="76">
        <v>-13.171010133371237</v>
      </c>
      <c r="D2948" s="76">
        <v>-35.283467456836007</v>
      </c>
      <c r="E2948" s="76">
        <v>-25.466095090117168</v>
      </c>
      <c r="F2948" s="76">
        <v>-101.48148197636225</v>
      </c>
    </row>
    <row r="2949" spans="1:6" x14ac:dyDescent="0.2">
      <c r="A2949" s="84">
        <v>2918</v>
      </c>
      <c r="B2949" s="76">
        <v>604.02514882472883</v>
      </c>
      <c r="C2949" s="76">
        <v>135.32950092758855</v>
      </c>
      <c r="D2949" s="76">
        <v>189.82138397734488</v>
      </c>
      <c r="E2949" s="76">
        <v>161.97402649468279</v>
      </c>
      <c r="F2949" s="76">
        <v>1091.150060224345</v>
      </c>
    </row>
    <row r="2950" spans="1:6" x14ac:dyDescent="0.2">
      <c r="A2950" s="84">
        <v>2919</v>
      </c>
      <c r="B2950" s="76">
        <v>427.78565317541688</v>
      </c>
      <c r="C2950" s="76">
        <v>79.859285173582762</v>
      </c>
      <c r="D2950" s="76">
        <v>45.691172621494417</v>
      </c>
      <c r="E2950" s="76">
        <v>-29.185861788673606</v>
      </c>
      <c r="F2950" s="76">
        <v>524.15024918182041</v>
      </c>
    </row>
    <row r="2951" spans="1:6" x14ac:dyDescent="0.2">
      <c r="A2951" s="84">
        <v>2920</v>
      </c>
      <c r="B2951" s="76">
        <v>410.77240260761073</v>
      </c>
      <c r="C2951" s="76">
        <v>980.39735535681461</v>
      </c>
      <c r="D2951" s="76">
        <v>15.362510813260343</v>
      </c>
      <c r="E2951" s="76">
        <v>248.40817541868091</v>
      </c>
      <c r="F2951" s="76">
        <v>1654.9404441963666</v>
      </c>
    </row>
    <row r="2952" spans="1:6" x14ac:dyDescent="0.2">
      <c r="A2952" s="84">
        <v>2921</v>
      </c>
      <c r="B2952" s="76">
        <v>785.18953279630023</v>
      </c>
      <c r="C2952" s="76">
        <v>352.38127274978103</v>
      </c>
      <c r="D2952" s="76">
        <v>39.596755515313653</v>
      </c>
      <c r="E2952" s="76">
        <v>136.86032449004352</v>
      </c>
      <c r="F2952" s="76">
        <v>1314.0278855514384</v>
      </c>
    </row>
    <row r="2953" spans="1:6" x14ac:dyDescent="0.2">
      <c r="A2953" s="84">
        <v>2922</v>
      </c>
      <c r="B2953" s="76">
        <v>370.97926214653626</v>
      </c>
      <c r="C2953" s="76">
        <v>179.5650506733667</v>
      </c>
      <c r="D2953" s="76">
        <v>-49.717613234632559</v>
      </c>
      <c r="E2953" s="76">
        <v>737.4777498015078</v>
      </c>
      <c r="F2953" s="76">
        <v>1238.3044493867783</v>
      </c>
    </row>
    <row r="2954" spans="1:6" x14ac:dyDescent="0.2">
      <c r="A2954" s="84">
        <v>2923</v>
      </c>
      <c r="B2954" s="76">
        <v>251.99387464631036</v>
      </c>
      <c r="C2954" s="76">
        <v>406.24179143917667</v>
      </c>
      <c r="D2954" s="76">
        <v>32.362726951554066</v>
      </c>
      <c r="E2954" s="76">
        <v>180.15420971639813</v>
      </c>
      <c r="F2954" s="76">
        <v>870.75260275343931</v>
      </c>
    </row>
    <row r="2955" spans="1:6" x14ac:dyDescent="0.2">
      <c r="A2955" s="84">
        <v>2924</v>
      </c>
      <c r="B2955" s="76">
        <v>317.75460807929926</v>
      </c>
      <c r="C2955" s="76">
        <v>47.781590935531923</v>
      </c>
      <c r="D2955" s="76">
        <v>-8.3397286716157844</v>
      </c>
      <c r="E2955" s="76">
        <v>46.001622696533119</v>
      </c>
      <c r="F2955" s="76">
        <v>403.19809303974853</v>
      </c>
    </row>
    <row r="2956" spans="1:6" x14ac:dyDescent="0.2">
      <c r="A2956" s="84">
        <v>2925</v>
      </c>
      <c r="B2956" s="76">
        <v>-333.531003330506</v>
      </c>
      <c r="C2956" s="76">
        <v>-84.851699897680078</v>
      </c>
      <c r="D2956" s="76">
        <v>161.13042749414419</v>
      </c>
      <c r="E2956" s="76">
        <v>169.01601677826193</v>
      </c>
      <c r="F2956" s="76">
        <v>-88.236258955779931</v>
      </c>
    </row>
    <row r="2957" spans="1:6" x14ac:dyDescent="0.2">
      <c r="A2957" s="84">
        <v>2926</v>
      </c>
      <c r="B2957" s="76">
        <v>226.07996491160429</v>
      </c>
      <c r="C2957" s="76">
        <v>151.9565871245693</v>
      </c>
      <c r="D2957" s="76">
        <v>20.671986606647067</v>
      </c>
      <c r="E2957" s="76">
        <v>-8.0118051968907942</v>
      </c>
      <c r="F2957" s="76">
        <v>390.69673344592985</v>
      </c>
    </row>
    <row r="2958" spans="1:6" x14ac:dyDescent="0.2">
      <c r="A2958" s="84">
        <v>2927</v>
      </c>
      <c r="B2958" s="76">
        <v>621.03839939253498</v>
      </c>
      <c r="C2958" s="76">
        <v>214.26559660167169</v>
      </c>
      <c r="D2958" s="76">
        <v>180.05519640281079</v>
      </c>
      <c r="E2958" s="76">
        <v>45.429350896755203</v>
      </c>
      <c r="F2958" s="76">
        <v>1060.7885432937726</v>
      </c>
    </row>
    <row r="2959" spans="1:6" x14ac:dyDescent="0.2">
      <c r="A2959" s="84">
        <v>2928</v>
      </c>
      <c r="B2959" s="76">
        <v>192.5011808961973</v>
      </c>
      <c r="C2959" s="76">
        <v>54.620384658628531</v>
      </c>
      <c r="D2959" s="76">
        <v>217.87082287042128</v>
      </c>
      <c r="E2959" s="76">
        <v>129.64066980723064</v>
      </c>
      <c r="F2959" s="76">
        <v>594.63305823247777</v>
      </c>
    </row>
    <row r="2960" spans="1:6" x14ac:dyDescent="0.2">
      <c r="A2960" s="84">
        <v>2929</v>
      </c>
      <c r="B2960" s="76">
        <v>975.30825917198035</v>
      </c>
      <c r="C2960" s="76">
        <v>222.87741091964517</v>
      </c>
      <c r="D2960" s="76">
        <v>-2.88682915555931</v>
      </c>
      <c r="E2960" s="76">
        <v>200.31623707980302</v>
      </c>
      <c r="F2960" s="76">
        <v>1395.6150780158691</v>
      </c>
    </row>
    <row r="2961" spans="1:6" x14ac:dyDescent="0.2">
      <c r="A2961" s="84">
        <v>2930</v>
      </c>
      <c r="B2961" s="76">
        <v>201.50920653751439</v>
      </c>
      <c r="C2961" s="76">
        <v>-0.2532886564109853</v>
      </c>
      <c r="D2961" s="76">
        <v>-1.6037939753107278</v>
      </c>
      <c r="E2961" s="76">
        <v>-0.8584076996668708</v>
      </c>
      <c r="F2961" s="76">
        <v>198.79371620612579</v>
      </c>
    </row>
    <row r="2962" spans="1:6" x14ac:dyDescent="0.2">
      <c r="A2962" s="84">
        <v>2931</v>
      </c>
      <c r="B2962" s="76">
        <v>-225.73854383541561</v>
      </c>
      <c r="C2962" s="76">
        <v>-20.516381169289808</v>
      </c>
      <c r="D2962" s="76">
        <v>169.14939737069784</v>
      </c>
      <c r="E2962" s="76">
        <v>238.96569072234533</v>
      </c>
      <c r="F2962" s="76">
        <v>161.86016308833774</v>
      </c>
    </row>
    <row r="2963" spans="1:6" x14ac:dyDescent="0.2">
      <c r="A2963" s="84">
        <v>2932</v>
      </c>
      <c r="B2963" s="76">
        <v>296.71190342964428</v>
      </c>
      <c r="C2963" s="76">
        <v>0.41661218667768196</v>
      </c>
      <c r="D2963" s="76">
        <v>-54.528995160564747</v>
      </c>
      <c r="E2963" s="76">
        <v>149.95631869934658</v>
      </c>
      <c r="F2963" s="76">
        <v>392.5558391551038</v>
      </c>
    </row>
    <row r="2964" spans="1:6" x14ac:dyDescent="0.2">
      <c r="A2964" s="84">
        <v>2933</v>
      </c>
      <c r="B2964" s="76">
        <v>30.588633093458952</v>
      </c>
      <c r="C2964" s="76">
        <v>-7.8519483487405441</v>
      </c>
      <c r="D2964" s="76">
        <v>44.087378646183694</v>
      </c>
      <c r="E2964" s="76">
        <v>-3.4336307986674832</v>
      </c>
      <c r="F2964" s="76">
        <v>63.390432592234617</v>
      </c>
    </row>
    <row r="2965" spans="1:6" x14ac:dyDescent="0.2">
      <c r="A2965" s="84">
        <v>2934</v>
      </c>
      <c r="B2965" s="76">
        <v>61.87514827063012</v>
      </c>
      <c r="C2965" s="76">
        <v>101.13553231210554</v>
      </c>
      <c r="D2965" s="76">
        <v>20.030469016522773</v>
      </c>
      <c r="E2965" s="76">
        <v>313.93329649325204</v>
      </c>
      <c r="F2965" s="76">
        <v>496.97444609251045</v>
      </c>
    </row>
    <row r="2966" spans="1:6" x14ac:dyDescent="0.2">
      <c r="A2966" s="84">
        <v>2935</v>
      </c>
      <c r="B2966" s="76">
        <v>204.98357702474061</v>
      </c>
      <c r="C2966" s="76">
        <v>1670.9591293753394</v>
      </c>
      <c r="D2966" s="76">
        <v>124.20925471227477</v>
      </c>
      <c r="E2966" s="76">
        <v>1055.9892206929831</v>
      </c>
      <c r="F2966" s="76">
        <v>3056.141181805338</v>
      </c>
    </row>
    <row r="2967" spans="1:6" x14ac:dyDescent="0.2">
      <c r="A2967" s="84">
        <v>2936</v>
      </c>
      <c r="B2967" s="76">
        <v>375.00871622838508</v>
      </c>
      <c r="C2967" s="76">
        <v>387.91504305144133</v>
      </c>
      <c r="D2967" s="76">
        <v>140.60186461016687</v>
      </c>
      <c r="E2967" s="76">
        <v>61.672840004836793</v>
      </c>
      <c r="F2967" s="76">
        <v>965.19846389483007</v>
      </c>
    </row>
    <row r="2968" spans="1:6" x14ac:dyDescent="0.2">
      <c r="A2968" s="84">
        <v>2937</v>
      </c>
      <c r="B2968" s="76">
        <v>209.96214858420888</v>
      </c>
      <c r="C2968" s="76">
        <v>182.60451455029852</v>
      </c>
      <c r="D2968" s="76">
        <v>-7.0566934913672021</v>
      </c>
      <c r="E2968" s="76">
        <v>55.091714307390788</v>
      </c>
      <c r="F2968" s="76">
        <v>440.60168395053097</v>
      </c>
    </row>
    <row r="2969" spans="1:6" x14ac:dyDescent="0.2">
      <c r="A2969" s="84">
        <v>2938</v>
      </c>
      <c r="B2969" s="76">
        <v>437.18771269973081</v>
      </c>
      <c r="C2969" s="76">
        <v>614.68174894339563</v>
      </c>
      <c r="D2969" s="76">
        <v>-12.830351802485822</v>
      </c>
      <c r="E2969" s="76">
        <v>167.98288039235086</v>
      </c>
      <c r="F2969" s="76">
        <v>1207.0219902329914</v>
      </c>
    </row>
    <row r="2970" spans="1:6" x14ac:dyDescent="0.2">
      <c r="A2970" s="84">
        <v>2939</v>
      </c>
      <c r="B2970" s="76">
        <v>194.73976649722442</v>
      </c>
      <c r="C2970" s="76">
        <v>20.173127386734528</v>
      </c>
      <c r="D2970" s="76">
        <v>74.061370309632977</v>
      </c>
      <c r="E2970" s="76">
        <v>568.76897608066793</v>
      </c>
      <c r="F2970" s="76">
        <v>857.74324027425985</v>
      </c>
    </row>
    <row r="2971" spans="1:6" x14ac:dyDescent="0.2">
      <c r="A2971" s="84">
        <v>2940</v>
      </c>
      <c r="B2971" s="76">
        <v>615.66579395006988</v>
      </c>
      <c r="C2971" s="76">
        <v>330.09187098561432</v>
      </c>
      <c r="D2971" s="76">
        <v>237.93520323666672</v>
      </c>
      <c r="E2971" s="76">
        <v>407.36722138576306</v>
      </c>
      <c r="F2971" s="76">
        <v>1591.060089558114</v>
      </c>
    </row>
    <row r="2972" spans="1:6" x14ac:dyDescent="0.2">
      <c r="A2972" s="84">
        <v>2941</v>
      </c>
      <c r="B2972" s="76">
        <v>116.04891981548667</v>
      </c>
      <c r="C2972" s="76">
        <v>-40.526185025757648</v>
      </c>
      <c r="D2972" s="76">
        <v>-3.2075879506214555</v>
      </c>
      <c r="E2972" s="76">
        <v>26.258245604195086</v>
      </c>
      <c r="F2972" s="76">
        <v>98.573392443302637</v>
      </c>
    </row>
    <row r="2973" spans="1:6" x14ac:dyDescent="0.2">
      <c r="A2973" s="84">
        <v>2942</v>
      </c>
      <c r="B2973" s="76">
        <v>88.738175482955626</v>
      </c>
      <c r="C2973" s="76">
        <v>-51.670885907841004</v>
      </c>
      <c r="D2973" s="76">
        <v>-17.962492523480151</v>
      </c>
      <c r="E2973" s="76">
        <v>-20.315648892115941</v>
      </c>
      <c r="F2973" s="76">
        <v>-1.210851840481471</v>
      </c>
    </row>
    <row r="2974" spans="1:6" x14ac:dyDescent="0.2">
      <c r="A2974" s="84">
        <v>2943</v>
      </c>
      <c r="B2974" s="76">
        <v>805.78452032574978</v>
      </c>
      <c r="C2974" s="76">
        <v>76.656497766384248</v>
      </c>
      <c r="D2974" s="76">
        <v>-35.283467456836007</v>
      </c>
      <c r="E2974" s="76">
        <v>278.01268747842141</v>
      </c>
      <c r="F2974" s="76">
        <v>1125.1702381137195</v>
      </c>
    </row>
    <row r="2975" spans="1:6" x14ac:dyDescent="0.2">
      <c r="A2975" s="84">
        <v>2944</v>
      </c>
      <c r="B2975" s="76">
        <v>159.42379723820432</v>
      </c>
      <c r="C2975" s="76">
        <v>266.00984091363506</v>
      </c>
      <c r="D2975" s="76">
        <v>109.98635535659328</v>
      </c>
      <c r="E2975" s="76">
        <v>-3.4336307986674832</v>
      </c>
      <c r="F2975" s="76">
        <v>531.9863627097651</v>
      </c>
    </row>
    <row r="2976" spans="1:6" x14ac:dyDescent="0.2">
      <c r="A2976" s="84">
        <v>2945</v>
      </c>
      <c r="B2976" s="76">
        <v>382.61990727187731</v>
      </c>
      <c r="C2976" s="76">
        <v>337.43724202153294</v>
      </c>
      <c r="D2976" s="76">
        <v>-28.547532760530956</v>
      </c>
      <c r="E2976" s="76">
        <v>140.09518373194413</v>
      </c>
      <c r="F2976" s="76">
        <v>831.60480026482333</v>
      </c>
    </row>
    <row r="2977" spans="1:6" x14ac:dyDescent="0.2">
      <c r="A2977" s="84">
        <v>2946</v>
      </c>
      <c r="B2977" s="76">
        <v>408.58750024379208</v>
      </c>
      <c r="C2977" s="76">
        <v>62.472333007369073</v>
      </c>
      <c r="D2977" s="76">
        <v>-6.415175901242911</v>
      </c>
      <c r="E2977" s="76">
        <v>-20.315648892115941</v>
      </c>
      <c r="F2977" s="76">
        <v>444.32900845780233</v>
      </c>
    </row>
    <row r="2978" spans="1:6" x14ac:dyDescent="0.2">
      <c r="A2978" s="84">
        <v>2947</v>
      </c>
      <c r="B2978" s="76">
        <v>388.88794695475326</v>
      </c>
      <c r="C2978" s="76">
        <v>-5.065773128219706</v>
      </c>
      <c r="D2978" s="76">
        <v>47.615725391867294</v>
      </c>
      <c r="E2978" s="76">
        <v>49.941268109389561</v>
      </c>
      <c r="F2978" s="76">
        <v>481.37916732779041</v>
      </c>
    </row>
    <row r="2979" spans="1:6" x14ac:dyDescent="0.2">
      <c r="A2979" s="84">
        <v>2948</v>
      </c>
      <c r="B2979" s="76">
        <v>7.3073428427768476</v>
      </c>
      <c r="C2979" s="76">
        <v>199.99146671651221</v>
      </c>
      <c r="D2979" s="76">
        <v>181.30432023333668</v>
      </c>
      <c r="E2979" s="76">
        <v>-20.668041977593845</v>
      </c>
      <c r="F2979" s="76">
        <v>367.93508781503192</v>
      </c>
    </row>
    <row r="2980" spans="1:6" x14ac:dyDescent="0.2">
      <c r="A2980" s="84">
        <v>2949</v>
      </c>
      <c r="B2980" s="76">
        <v>82.9178529202851</v>
      </c>
      <c r="C2980" s="76">
        <v>232.15912608070732</v>
      </c>
      <c r="D2980" s="76">
        <v>10.40770516465841</v>
      </c>
      <c r="E2980" s="76">
        <v>-23.177007891005513</v>
      </c>
      <c r="F2980" s="76">
        <v>302.3076762746453</v>
      </c>
    </row>
    <row r="2981" spans="1:6" x14ac:dyDescent="0.2">
      <c r="A2981" s="84">
        <v>2950</v>
      </c>
      <c r="B2981" s="76">
        <v>472.5036819587508</v>
      </c>
      <c r="C2981" s="76">
        <v>55.380250627861486</v>
      </c>
      <c r="D2981" s="76">
        <v>171.82498010414213</v>
      </c>
      <c r="E2981" s="76">
        <v>229.65572039718768</v>
      </c>
      <c r="F2981" s="76">
        <v>929.36463308794214</v>
      </c>
    </row>
    <row r="2982" spans="1:6" x14ac:dyDescent="0.2">
      <c r="A2982" s="84">
        <v>2951</v>
      </c>
      <c r="B2982" s="76">
        <v>206.38041162256548</v>
      </c>
      <c r="C2982" s="76">
        <v>117.85258363523056</v>
      </c>
      <c r="D2982" s="76">
        <v>164.01725664970348</v>
      </c>
      <c r="E2982" s="76">
        <v>-3.7197666985564402</v>
      </c>
      <c r="F2982" s="76">
        <v>484.53048520894305</v>
      </c>
    </row>
    <row r="2983" spans="1:6" x14ac:dyDescent="0.2">
      <c r="A2983" s="84">
        <v>2952</v>
      </c>
      <c r="B2983" s="76">
        <v>276.61831625760874</v>
      </c>
      <c r="C2983" s="76">
        <v>127.47755257884801</v>
      </c>
      <c r="D2983" s="76">
        <v>27.407921302952126</v>
      </c>
      <c r="E2983" s="76">
        <v>19.104848106971161</v>
      </c>
      <c r="F2983" s="76">
        <v>450.60863824638</v>
      </c>
    </row>
    <row r="2984" spans="1:6" x14ac:dyDescent="0.2">
      <c r="A2984" s="84">
        <v>2953</v>
      </c>
      <c r="B2984" s="76">
        <v>-61.587410431650142</v>
      </c>
      <c r="C2984" s="76">
        <v>226.08019832684369</v>
      </c>
      <c r="D2984" s="76">
        <v>219.65195191812441</v>
      </c>
      <c r="E2984" s="76">
        <v>178.65727303136438</v>
      </c>
      <c r="F2984" s="76">
        <v>562.80201284468239</v>
      </c>
    </row>
    <row r="2985" spans="1:6" x14ac:dyDescent="0.2">
      <c r="A2985" s="84">
        <v>2954</v>
      </c>
      <c r="B2985" s="76">
        <v>85.60415564151765</v>
      </c>
      <c r="C2985" s="76">
        <v>30.051384986762955</v>
      </c>
      <c r="D2985" s="76">
        <v>136.43200027435898</v>
      </c>
      <c r="E2985" s="76">
        <v>-52.649005579568076</v>
      </c>
      <c r="F2985" s="76">
        <v>199.43853532307153</v>
      </c>
    </row>
    <row r="2986" spans="1:6" x14ac:dyDescent="0.2">
      <c r="A2986" s="84">
        <v>2955</v>
      </c>
      <c r="B2986" s="76">
        <v>211.75301706503058</v>
      </c>
      <c r="C2986" s="76">
        <v>-5.5723504410416762</v>
      </c>
      <c r="D2986" s="76">
        <v>-11.226557827175094</v>
      </c>
      <c r="E2986" s="76">
        <v>36.845273900086497</v>
      </c>
      <c r="F2986" s="76">
        <v>231.7993826969003</v>
      </c>
    </row>
    <row r="2987" spans="1:6" x14ac:dyDescent="0.2">
      <c r="A2987" s="84">
        <v>2956</v>
      </c>
      <c r="B2987" s="76">
        <v>605.36830018534511</v>
      </c>
      <c r="C2987" s="76">
        <v>115.57298572753169</v>
      </c>
      <c r="D2987" s="76">
        <v>24.521092147392814</v>
      </c>
      <c r="E2987" s="76">
        <v>410.44845909895264</v>
      </c>
      <c r="F2987" s="76">
        <v>1155.9108371592222</v>
      </c>
    </row>
    <row r="2988" spans="1:6" x14ac:dyDescent="0.2">
      <c r="A2988" s="84">
        <v>2957</v>
      </c>
      <c r="B2988" s="76">
        <v>-20.397435372751033</v>
      </c>
      <c r="C2988" s="76">
        <v>-18.743360574412911</v>
      </c>
      <c r="D2988" s="76">
        <v>-7.6982110814914932</v>
      </c>
      <c r="E2988" s="76">
        <v>35.215822843874861</v>
      </c>
      <c r="F2988" s="76">
        <v>-11.623184184780577</v>
      </c>
    </row>
    <row r="2989" spans="1:6" x14ac:dyDescent="0.2">
      <c r="A2989" s="84">
        <v>2958</v>
      </c>
      <c r="B2989" s="76">
        <v>109.27947977519671</v>
      </c>
      <c r="C2989" s="76">
        <v>229.28298573404217</v>
      </c>
      <c r="D2989" s="76">
        <v>377.39745638925478</v>
      </c>
      <c r="E2989" s="76">
        <v>319.80963601974224</v>
      </c>
      <c r="F2989" s="76">
        <v>1035.7695579182359</v>
      </c>
    </row>
    <row r="2990" spans="1:6" x14ac:dyDescent="0.2">
      <c r="A2990" s="84">
        <v>2959</v>
      </c>
      <c r="B2990" s="76">
        <v>219.75824199151964</v>
      </c>
      <c r="C2990" s="76">
        <v>321.13680288508556</v>
      </c>
      <c r="D2990" s="76">
        <v>-74.449951804140397</v>
      </c>
      <c r="E2990" s="76">
        <v>203.83723222159259</v>
      </c>
      <c r="F2990" s="76">
        <v>670.28232529405739</v>
      </c>
    </row>
    <row r="2991" spans="1:6" x14ac:dyDescent="0.2">
      <c r="A2991" s="84">
        <v>2960</v>
      </c>
      <c r="B2991" s="76">
        <v>212.200734185236</v>
      </c>
      <c r="C2991" s="76">
        <v>72.09730195098652</v>
      </c>
      <c r="D2991" s="76">
        <v>171.39470893613284</v>
      </c>
      <c r="E2991" s="76">
        <v>39.134361099198145</v>
      </c>
      <c r="F2991" s="76">
        <v>494.82710617155351</v>
      </c>
    </row>
    <row r="2992" spans="1:6" x14ac:dyDescent="0.2">
      <c r="A2992" s="84">
        <v>2961</v>
      </c>
      <c r="B2992" s="76">
        <v>680.97881026285336</v>
      </c>
      <c r="C2992" s="76">
        <v>158.54209219125491</v>
      </c>
      <c r="D2992" s="76">
        <v>100.36359150472892</v>
      </c>
      <c r="E2992" s="76">
        <v>129.42079109293064</v>
      </c>
      <c r="F2992" s="76">
        <v>1069.3052850517679</v>
      </c>
    </row>
    <row r="2993" spans="1:6" x14ac:dyDescent="0.2">
      <c r="A2993" s="84">
        <v>2962</v>
      </c>
      <c r="B2993" s="76">
        <v>660.3838227334038</v>
      </c>
      <c r="C2993" s="76">
        <v>356.09063746980155</v>
      </c>
      <c r="D2993" s="76">
        <v>111.41281425951163</v>
      </c>
      <c r="E2993" s="76">
        <v>74.262819599950902</v>
      </c>
      <c r="F2993" s="76">
        <v>1202.1500940626679</v>
      </c>
    </row>
    <row r="2994" spans="1:6" x14ac:dyDescent="0.2">
      <c r="A2994" s="84">
        <v>2963</v>
      </c>
      <c r="B2994" s="76">
        <v>239.90551240076388</v>
      </c>
      <c r="C2994" s="76">
        <v>471.41033454092224</v>
      </c>
      <c r="D2994" s="76">
        <v>34.143855999257184</v>
      </c>
      <c r="E2994" s="76">
        <v>130.08042723583065</v>
      </c>
      <c r="F2994" s="76">
        <v>875.54013017677403</v>
      </c>
    </row>
    <row r="2995" spans="1:6" x14ac:dyDescent="0.2">
      <c r="A2995" s="84">
        <v>2964</v>
      </c>
      <c r="B2995" s="76">
        <v>321.33634504094266</v>
      </c>
      <c r="C2995" s="76">
        <v>490.40698377174613</v>
      </c>
      <c r="D2995" s="76">
        <v>-6.415175901242911</v>
      </c>
      <c r="E2995" s="76">
        <v>24.827566104750304</v>
      </c>
      <c r="F2995" s="76">
        <v>830.15571901619614</v>
      </c>
    </row>
    <row r="2996" spans="1:6" x14ac:dyDescent="0.2">
      <c r="A2996" s="84">
        <v>2965</v>
      </c>
      <c r="B2996" s="76">
        <v>284.22950730110108</v>
      </c>
      <c r="C2996" s="76">
        <v>-4.8124844718087205</v>
      </c>
      <c r="D2996" s="76">
        <v>-0.32075879506214555</v>
      </c>
      <c r="E2996" s="76">
        <v>-1.7168153993337416</v>
      </c>
      <c r="F2996" s="76">
        <v>277.37944863489645</v>
      </c>
    </row>
    <row r="2997" spans="1:6" x14ac:dyDescent="0.2">
      <c r="A2997" s="84">
        <v>2966</v>
      </c>
      <c r="B2997" s="76">
        <v>300.29364039128768</v>
      </c>
      <c r="C2997" s="76">
        <v>239.66782064689258</v>
      </c>
      <c r="D2997" s="76">
        <v>-30.472085530903826</v>
      </c>
      <c r="E2997" s="76">
        <v>428.76115669184588</v>
      </c>
      <c r="F2997" s="76">
        <v>938.25053219912229</v>
      </c>
    </row>
    <row r="2998" spans="1:6" x14ac:dyDescent="0.2">
      <c r="A2998" s="84">
        <v>2967</v>
      </c>
      <c r="B2998" s="76">
        <v>431.81510725726571</v>
      </c>
      <c r="C2998" s="76">
        <v>848.86718427539097</v>
      </c>
      <c r="D2998" s="76">
        <v>-43.943954923513942</v>
      </c>
      <c r="E2998" s="76">
        <v>83.991440196175432</v>
      </c>
      <c r="F2998" s="76">
        <v>1320.7297768053181</v>
      </c>
    </row>
    <row r="2999" spans="1:6" x14ac:dyDescent="0.2">
      <c r="A2999" s="84">
        <v>2968</v>
      </c>
      <c r="B2999" s="76">
        <v>656.35436865155498</v>
      </c>
      <c r="C2999" s="76">
        <v>938.44140351873523</v>
      </c>
      <c r="D2999" s="76">
        <v>87.853998497305241</v>
      </c>
      <c r="E2999" s="76">
        <v>44.790821911388335</v>
      </c>
      <c r="F2999" s="76">
        <v>1727.4405925789836</v>
      </c>
    </row>
    <row r="3000" spans="1:6" x14ac:dyDescent="0.2">
      <c r="A3000" s="84">
        <v>2969</v>
      </c>
      <c r="B3000" s="76">
        <v>75.754378996998298</v>
      </c>
      <c r="C3000" s="76">
        <v>293.11172714961049</v>
      </c>
      <c r="D3000" s="76">
        <v>34.785373589381472</v>
      </c>
      <c r="E3000" s="76">
        <v>43.074006512054595</v>
      </c>
      <c r="F3000" s="76">
        <v>446.72548624804489</v>
      </c>
    </row>
    <row r="3001" spans="1:6" x14ac:dyDescent="0.2">
      <c r="A3001" s="84">
        <v>2970</v>
      </c>
      <c r="B3001" s="76">
        <v>155.39434315635549</v>
      </c>
      <c r="C3001" s="76">
        <v>-1.2664432820549265</v>
      </c>
      <c r="D3001" s="76">
        <v>-4.4906231308700377</v>
      </c>
      <c r="E3001" s="76">
        <v>39.926511613276062</v>
      </c>
      <c r="F3001" s="76">
        <v>189.5637883567066</v>
      </c>
    </row>
    <row r="3002" spans="1:6" x14ac:dyDescent="0.2">
      <c r="A3002" s="84">
        <v>2971</v>
      </c>
      <c r="B3002" s="76">
        <v>417.04044229048668</v>
      </c>
      <c r="C3002" s="76">
        <v>90.497408742844144</v>
      </c>
      <c r="D3002" s="76">
        <v>-20.207804088915168</v>
      </c>
      <c r="E3002" s="76">
        <v>-22.384857376927599</v>
      </c>
      <c r="F3002" s="76">
        <v>464.94518956748806</v>
      </c>
    </row>
    <row r="3003" spans="1:6" x14ac:dyDescent="0.2">
      <c r="A3003" s="84">
        <v>2972</v>
      </c>
      <c r="B3003" s="76">
        <v>98.587952127474978</v>
      </c>
      <c r="C3003" s="76">
        <v>-15.703896697481088</v>
      </c>
      <c r="D3003" s="76">
        <v>-8.9812462617400755</v>
      </c>
      <c r="E3003" s="76">
        <v>-48.356967081233719</v>
      </c>
      <c r="F3003" s="76">
        <v>25.545842087020091</v>
      </c>
    </row>
    <row r="3004" spans="1:6" x14ac:dyDescent="0.2">
      <c r="A3004" s="84">
        <v>2973</v>
      </c>
      <c r="B3004" s="76">
        <v>139.72424394916561</v>
      </c>
      <c r="C3004" s="76">
        <v>563.51744034837668</v>
      </c>
      <c r="D3004" s="76">
        <v>34.464614794319324</v>
      </c>
      <c r="E3004" s="76">
        <v>-20.029512992226984</v>
      </c>
      <c r="F3004" s="76">
        <v>717.67678609963468</v>
      </c>
    </row>
    <row r="3005" spans="1:6" x14ac:dyDescent="0.2">
      <c r="A3005" s="84">
        <v>2974</v>
      </c>
      <c r="B3005" s="76">
        <v>234.08518983809336</v>
      </c>
      <c r="C3005" s="76">
        <v>181.84464858106557</v>
      </c>
      <c r="D3005" s="76">
        <v>218.0481579428137</v>
      </c>
      <c r="E3005" s="76">
        <v>216.27359028799566</v>
      </c>
      <c r="F3005" s="76">
        <v>850.2515866499682</v>
      </c>
    </row>
    <row r="3006" spans="1:6" x14ac:dyDescent="0.2">
      <c r="A3006" s="84">
        <v>2975</v>
      </c>
      <c r="B3006" s="76">
        <v>22.082007809555876</v>
      </c>
      <c r="C3006" s="76">
        <v>165.63417457076253</v>
      </c>
      <c r="D3006" s="76">
        <v>134.18668870892395</v>
      </c>
      <c r="E3006" s="76">
        <v>189.59669441273368</v>
      </c>
      <c r="F3006" s="76">
        <v>511.49956550197601</v>
      </c>
    </row>
    <row r="3007" spans="1:6" x14ac:dyDescent="0.2">
      <c r="A3007" s="84">
        <v>2976</v>
      </c>
      <c r="B3007" s="76">
        <v>405.90119752255953</v>
      </c>
      <c r="C3007" s="76">
        <v>122.91835676345028</v>
      </c>
      <c r="D3007" s="76">
        <v>-8.0189698765536388</v>
      </c>
      <c r="E3007" s="76">
        <v>45.143214996866249</v>
      </c>
      <c r="F3007" s="76">
        <v>565.94379940632246</v>
      </c>
    </row>
    <row r="3008" spans="1:6" x14ac:dyDescent="0.2">
      <c r="A3008" s="84">
        <v>2977</v>
      </c>
      <c r="B3008" s="76">
        <v>444.35118662301761</v>
      </c>
      <c r="C3008" s="76">
        <v>-19.249937887234882</v>
      </c>
      <c r="D3008" s="76">
        <v>32.219303228884307</v>
      </c>
      <c r="E3008" s="76">
        <v>795.5633374789661</v>
      </c>
      <c r="F3008" s="76">
        <v>1252.8838894436331</v>
      </c>
    </row>
    <row r="3009" spans="1:6" x14ac:dyDescent="0.2">
      <c r="A3009" s="84">
        <v>2978</v>
      </c>
      <c r="B3009" s="76">
        <v>97.692517887064128</v>
      </c>
      <c r="C3009" s="76">
        <v>59.432869130437254</v>
      </c>
      <c r="D3009" s="76">
        <v>179.4136788126865</v>
      </c>
      <c r="E3009" s="76">
        <v>234.67365222401099</v>
      </c>
      <c r="F3009" s="76">
        <v>571.21271805419883</v>
      </c>
    </row>
    <row r="3010" spans="1:6" x14ac:dyDescent="0.2">
      <c r="A3010" s="84">
        <v>2979</v>
      </c>
      <c r="B3010" s="76">
        <v>-92.87392560882131</v>
      </c>
      <c r="C3010" s="76">
        <v>359.88996731596637</v>
      </c>
      <c r="D3010" s="76">
        <v>76.306681875067994</v>
      </c>
      <c r="E3010" s="76">
        <v>-12.303843695225147</v>
      </c>
      <c r="F3010" s="76">
        <v>331.01887988698786</v>
      </c>
    </row>
    <row r="3011" spans="1:6" x14ac:dyDescent="0.2">
      <c r="A3011" s="84">
        <v>2980</v>
      </c>
      <c r="B3011" s="76">
        <v>664.41327681525263</v>
      </c>
      <c r="C3011" s="76">
        <v>262.04718753720363</v>
      </c>
      <c r="D3011" s="76">
        <v>19.068192631336338</v>
      </c>
      <c r="E3011" s="76">
        <v>149.45030408515763</v>
      </c>
      <c r="F3011" s="76">
        <v>1094.9789610689502</v>
      </c>
    </row>
    <row r="3012" spans="1:6" x14ac:dyDescent="0.2">
      <c r="A3012" s="84">
        <v>2981</v>
      </c>
      <c r="B3012" s="76">
        <v>216.67790538729025</v>
      </c>
      <c r="C3012" s="76">
        <v>-20.769669825700795</v>
      </c>
      <c r="D3012" s="76">
        <v>-4.4906231308700377</v>
      </c>
      <c r="E3012" s="76">
        <v>-16.023610393781588</v>
      </c>
      <c r="F3012" s="76">
        <v>175.39400203693785</v>
      </c>
    </row>
    <row r="3013" spans="1:6" x14ac:dyDescent="0.2">
      <c r="A3013" s="84">
        <v>2982</v>
      </c>
      <c r="B3013" s="76">
        <v>198.32150345886782</v>
      </c>
      <c r="C3013" s="76">
        <v>63.738776289424003</v>
      </c>
      <c r="D3013" s="76">
        <v>-13.471869392610113</v>
      </c>
      <c r="E3013" s="76">
        <v>229.36958449729872</v>
      </c>
      <c r="F3013" s="76">
        <v>477.95799485298039</v>
      </c>
    </row>
    <row r="3014" spans="1:6" x14ac:dyDescent="0.2">
      <c r="A3014" s="84">
        <v>2983</v>
      </c>
      <c r="B3014" s="76">
        <v>-25.322323695010709</v>
      </c>
      <c r="C3014" s="76">
        <v>812.90019506503108</v>
      </c>
      <c r="D3014" s="76">
        <v>-20.207804088915168</v>
      </c>
      <c r="E3014" s="76">
        <v>251.6219275030484</v>
      </c>
      <c r="F3014" s="76">
        <v>1018.9919947841536</v>
      </c>
    </row>
    <row r="3015" spans="1:6" x14ac:dyDescent="0.2">
      <c r="A3015" s="84">
        <v>2984</v>
      </c>
      <c r="B3015" s="76">
        <v>276.61831625760874</v>
      </c>
      <c r="C3015" s="76">
        <v>-7.8519483487405441</v>
      </c>
      <c r="D3015" s="76">
        <v>-4.1698643358078922</v>
      </c>
      <c r="E3015" s="76">
        <v>9.6623634106355851</v>
      </c>
      <c r="F3015" s="76">
        <v>274.25886698369584</v>
      </c>
    </row>
    <row r="3016" spans="1:6" x14ac:dyDescent="0.2">
      <c r="A3016" s="84">
        <v>2985</v>
      </c>
      <c r="B3016" s="76">
        <v>-268.21798701772241</v>
      </c>
      <c r="C3016" s="76">
        <v>107.21446006596918</v>
      </c>
      <c r="D3016" s="76">
        <v>203.93477096007928</v>
      </c>
      <c r="E3016" s="76">
        <v>2.7951018133006187</v>
      </c>
      <c r="F3016" s="76">
        <v>45.726345821626666</v>
      </c>
    </row>
    <row r="3017" spans="1:6" x14ac:dyDescent="0.2">
      <c r="A3017" s="84">
        <v>2986</v>
      </c>
      <c r="B3017" s="76">
        <v>250.20300616548866</v>
      </c>
      <c r="C3017" s="76">
        <v>48.034879591942911</v>
      </c>
      <c r="D3017" s="76">
        <v>152.79069882252841</v>
      </c>
      <c r="E3017" s="76">
        <v>168.64251653525088</v>
      </c>
      <c r="F3017" s="76">
        <v>619.67110111521083</v>
      </c>
    </row>
    <row r="3018" spans="1:6" x14ac:dyDescent="0.2">
      <c r="A3018" s="84">
        <v>2987</v>
      </c>
      <c r="B3018" s="76">
        <v>348.19937225326828</v>
      </c>
      <c r="C3018" s="76">
        <v>-16.970339979536014</v>
      </c>
      <c r="D3018" s="76">
        <v>-9.302005056802221</v>
      </c>
      <c r="E3018" s="76">
        <v>65.678742603282188</v>
      </c>
      <c r="F3018" s="76">
        <v>387.60576982021223</v>
      </c>
    </row>
    <row r="3019" spans="1:6" x14ac:dyDescent="0.2">
      <c r="A3019" s="84">
        <v>2988</v>
      </c>
      <c r="B3019" s="76">
        <v>484.14432708409186</v>
      </c>
      <c r="C3019" s="76">
        <v>581.41096982741226</v>
      </c>
      <c r="D3019" s="76">
        <v>133.54517111879966</v>
      </c>
      <c r="E3019" s="76">
        <v>248.82682568974778</v>
      </c>
      <c r="F3019" s="76">
        <v>1447.9272937200517</v>
      </c>
    </row>
    <row r="3020" spans="1:6" x14ac:dyDescent="0.2">
      <c r="A3020" s="84">
        <v>2989</v>
      </c>
      <c r="B3020" s="76">
        <v>16.261685246885349</v>
      </c>
      <c r="C3020" s="76">
        <v>252.67550724999714</v>
      </c>
      <c r="D3020" s="76">
        <v>28.049438893076413</v>
      </c>
      <c r="E3020" s="76">
        <v>736.2669490163629</v>
      </c>
      <c r="F3020" s="76">
        <v>1033.2535804063218</v>
      </c>
    </row>
    <row r="3021" spans="1:6" x14ac:dyDescent="0.2">
      <c r="A3021" s="84">
        <v>2990</v>
      </c>
      <c r="B3021" s="76">
        <v>357.10003142016808</v>
      </c>
      <c r="C3021" s="76">
        <v>49.048034217586853</v>
      </c>
      <c r="D3021" s="76">
        <v>169.11548602097517</v>
      </c>
      <c r="E3021" s="76">
        <v>510.24363097460969</v>
      </c>
      <c r="F3021" s="76">
        <v>1085.5071826333397</v>
      </c>
    </row>
    <row r="3022" spans="1:6" x14ac:dyDescent="0.2">
      <c r="A3022" s="84">
        <v>2991</v>
      </c>
      <c r="B3022" s="76">
        <v>55.213074704757446</v>
      </c>
      <c r="C3022" s="76">
        <v>-4.3059071589867504</v>
      </c>
      <c r="D3022" s="76">
        <v>-1.6037939753107278</v>
      </c>
      <c r="E3022" s="76">
        <v>-8.297941096779752</v>
      </c>
      <c r="F3022" s="76">
        <v>41.005432473680216</v>
      </c>
    </row>
    <row r="3023" spans="1:6" x14ac:dyDescent="0.2">
      <c r="A3023" s="84">
        <v>2992</v>
      </c>
      <c r="B3023" s="76">
        <v>-25.322323695010709</v>
      </c>
      <c r="C3023" s="76">
        <v>69.817704043287648</v>
      </c>
      <c r="D3023" s="76">
        <v>-18.283251318542298</v>
      </c>
      <c r="E3023" s="76">
        <v>11.885193424158288</v>
      </c>
      <c r="F3023" s="76">
        <v>38.097322453892929</v>
      </c>
    </row>
    <row r="3024" spans="1:6" x14ac:dyDescent="0.2">
      <c r="A3024" s="84">
        <v>2993</v>
      </c>
      <c r="B3024" s="76">
        <v>450.11782594847944</v>
      </c>
      <c r="C3024" s="76">
        <v>412.64736625357364</v>
      </c>
      <c r="D3024" s="76">
        <v>296.56624003359406</v>
      </c>
      <c r="E3024" s="76">
        <v>777.82291168585073</v>
      </c>
      <c r="F3024" s="76">
        <v>1937.1543439214979</v>
      </c>
    </row>
    <row r="3025" spans="1:6" x14ac:dyDescent="0.2">
      <c r="A3025" s="84">
        <v>2994</v>
      </c>
      <c r="B3025" s="76">
        <v>-2.5424338017425043</v>
      </c>
      <c r="C3025" s="76">
        <v>1013.3082739682209</v>
      </c>
      <c r="D3025" s="76">
        <v>337.97803594633353</v>
      </c>
      <c r="E3025" s="76">
        <v>112.05386554282637</v>
      </c>
      <c r="F3025" s="76">
        <v>1460.7977416556382</v>
      </c>
    </row>
    <row r="3026" spans="1:6" x14ac:dyDescent="0.2">
      <c r="A3026" s="84">
        <v>2995</v>
      </c>
      <c r="B3026" s="76">
        <v>542.74158659379395</v>
      </c>
      <c r="C3026" s="76">
        <v>69.564415386876661</v>
      </c>
      <c r="D3026" s="76">
        <v>97.299427276777223</v>
      </c>
      <c r="E3026" s="76">
        <v>303.34626819736064</v>
      </c>
      <c r="F3026" s="76">
        <v>1012.9516974548085</v>
      </c>
    </row>
    <row r="3027" spans="1:6" x14ac:dyDescent="0.2">
      <c r="A3027" s="84">
        <v>2996</v>
      </c>
      <c r="B3027" s="76">
        <v>502.50072901251428</v>
      </c>
      <c r="C3027" s="76">
        <v>264.83336275772444</v>
      </c>
      <c r="D3027" s="76">
        <v>-52.283683595129723</v>
      </c>
      <c r="E3027" s="76">
        <v>864.2359534523157</v>
      </c>
      <c r="F3027" s="76">
        <v>1579.2863616274249</v>
      </c>
    </row>
    <row r="3028" spans="1:6" x14ac:dyDescent="0.2">
      <c r="A3028" s="84">
        <v>2997</v>
      </c>
      <c r="B3028" s="76">
        <v>442.11260102199049</v>
      </c>
      <c r="C3028" s="76">
        <v>211.47942138115084</v>
      </c>
      <c r="D3028" s="76">
        <v>-16.037939753107278</v>
      </c>
      <c r="E3028" s="76">
        <v>294.47605530080295</v>
      </c>
      <c r="F3028" s="76">
        <v>932.030137950837</v>
      </c>
    </row>
    <row r="3029" spans="1:6" x14ac:dyDescent="0.2">
      <c r="A3029" s="84">
        <v>2998</v>
      </c>
      <c r="B3029" s="76">
        <v>65.009168112068096</v>
      </c>
      <c r="C3029" s="76">
        <v>633.24517926551994</v>
      </c>
      <c r="D3029" s="76">
        <v>4.6340468535397861</v>
      </c>
      <c r="E3029" s="76">
        <v>177.64524380298644</v>
      </c>
      <c r="F3029" s="76">
        <v>880.53363803411423</v>
      </c>
    </row>
    <row r="3030" spans="1:6" x14ac:dyDescent="0.2">
      <c r="A3030" s="84">
        <v>2999</v>
      </c>
      <c r="B3030" s="76">
        <v>364.71122246366031</v>
      </c>
      <c r="C3030" s="76">
        <v>406.24179143917667</v>
      </c>
      <c r="D3030" s="76">
        <v>130.65834196324036</v>
      </c>
      <c r="E3030" s="76">
        <v>1098.2048195053708</v>
      </c>
      <c r="F3030" s="76">
        <v>1999.816175371448</v>
      </c>
    </row>
    <row r="3031" spans="1:6" x14ac:dyDescent="0.2">
      <c r="A3031" s="84">
        <v>3000</v>
      </c>
      <c r="B3031" s="76">
        <v>-316.51775276269984</v>
      </c>
      <c r="C3031" s="76">
        <v>-14.437453415426162</v>
      </c>
      <c r="D3031" s="76">
        <v>11.049222754782704</v>
      </c>
      <c r="E3031" s="76">
        <v>163.62458470842756</v>
      </c>
      <c r="F3031" s="76">
        <v>-156.28139871491572</v>
      </c>
    </row>
    <row r="3032" spans="1:6" x14ac:dyDescent="0.2">
      <c r="A3032" s="84">
        <v>3001</v>
      </c>
      <c r="B3032" s="76">
        <v>259.15734856959716</v>
      </c>
      <c r="C3032" s="76">
        <v>62.472333007369073</v>
      </c>
      <c r="D3032" s="76">
        <v>17.785157451087755</v>
      </c>
      <c r="E3032" s="76">
        <v>890.22917031415489</v>
      </c>
      <c r="F3032" s="76">
        <v>1229.6440093422088</v>
      </c>
    </row>
    <row r="3033" spans="1:6" x14ac:dyDescent="0.2">
      <c r="A3033" s="84">
        <v>3002</v>
      </c>
      <c r="B3033" s="76">
        <v>253.78474312713206</v>
      </c>
      <c r="C3033" s="76">
        <v>95.816470527474848</v>
      </c>
      <c r="D3033" s="76">
        <v>-46.366601561341355</v>
      </c>
      <c r="E3033" s="76">
        <v>237.38138969418952</v>
      </c>
      <c r="F3033" s="76">
        <v>540.61600178745516</v>
      </c>
    </row>
    <row r="3034" spans="1:6" x14ac:dyDescent="0.2">
      <c r="A3034" s="84">
        <v>3003</v>
      </c>
      <c r="B3034" s="76">
        <v>297.60733767005513</v>
      </c>
      <c r="C3034" s="76">
        <v>456.80955759522936</v>
      </c>
      <c r="D3034" s="76">
        <v>16.822881065901321</v>
      </c>
      <c r="E3034" s="76">
        <v>40.498783413053985</v>
      </c>
      <c r="F3034" s="76">
        <v>811.73855974423975</v>
      </c>
    </row>
    <row r="3035" spans="1:6" x14ac:dyDescent="0.2">
      <c r="A3035" s="84">
        <v>3004</v>
      </c>
      <c r="B3035" s="76">
        <v>578.95299009322503</v>
      </c>
      <c r="C3035" s="76">
        <v>388.67490902067431</v>
      </c>
      <c r="D3035" s="76">
        <v>283.12828199070663</v>
      </c>
      <c r="E3035" s="76">
        <v>501.94568987782992</v>
      </c>
      <c r="F3035" s="76">
        <v>1752.7018709824358</v>
      </c>
    </row>
    <row r="3036" spans="1:6" x14ac:dyDescent="0.2">
      <c r="A3036" s="84">
        <v>3005</v>
      </c>
      <c r="B3036" s="76">
        <v>18.500270847912475</v>
      </c>
      <c r="C3036" s="76">
        <v>246.59657949613347</v>
      </c>
      <c r="D3036" s="76">
        <v>-42.9816785383275</v>
      </c>
      <c r="E3036" s="76">
        <v>28.481075617717792</v>
      </c>
      <c r="F3036" s="76">
        <v>250.59624742343624</v>
      </c>
    </row>
    <row r="3037" spans="1:6" x14ac:dyDescent="0.2">
      <c r="A3037" s="84">
        <v>3006</v>
      </c>
      <c r="B3037" s="76">
        <v>871.49157052153032</v>
      </c>
      <c r="C3037" s="76">
        <v>861.02503978311825</v>
      </c>
      <c r="D3037" s="76">
        <v>34.287279721926936</v>
      </c>
      <c r="E3037" s="76">
        <v>545.30583228977343</v>
      </c>
      <c r="F3037" s="76">
        <v>2312.1097223163488</v>
      </c>
    </row>
    <row r="3038" spans="1:6" x14ac:dyDescent="0.2">
      <c r="A3038" s="84">
        <v>3007</v>
      </c>
      <c r="B3038" s="76">
        <v>191.60574665578645</v>
      </c>
      <c r="C3038" s="76">
        <v>123.67822273268322</v>
      </c>
      <c r="D3038" s="76">
        <v>57.381912966401416</v>
      </c>
      <c r="E3038" s="76">
        <v>110.18342861478158</v>
      </c>
      <c r="F3038" s="76">
        <v>482.84931096965266</v>
      </c>
    </row>
    <row r="3039" spans="1:6" x14ac:dyDescent="0.2">
      <c r="A3039" s="84">
        <v>3008</v>
      </c>
      <c r="B3039" s="76">
        <v>430.47195589664943</v>
      </c>
      <c r="C3039" s="76">
        <v>130.51701645577984</v>
      </c>
      <c r="D3039" s="76">
        <v>-46.830784079073254</v>
      </c>
      <c r="E3039" s="76">
        <v>83.705304296286471</v>
      </c>
      <c r="F3039" s="76">
        <v>597.86349256964252</v>
      </c>
    </row>
    <row r="3040" spans="1:6" x14ac:dyDescent="0.2">
      <c r="A3040" s="84">
        <v>3009</v>
      </c>
      <c r="B3040" s="76">
        <v>-128.63761198804673</v>
      </c>
      <c r="C3040" s="76">
        <v>-6.3322164102746328</v>
      </c>
      <c r="D3040" s="76">
        <v>62.691388759788133</v>
      </c>
      <c r="E3040" s="76">
        <v>40.212647513165024</v>
      </c>
      <c r="F3040" s="76">
        <v>-32.065792125368205</v>
      </c>
    </row>
    <row r="3041" spans="1:6" x14ac:dyDescent="0.2">
      <c r="A3041" s="84">
        <v>3010</v>
      </c>
      <c r="B3041" s="76">
        <v>218.46877386811195</v>
      </c>
      <c r="C3041" s="76">
        <v>-17.223628635947001</v>
      </c>
      <c r="D3041" s="76">
        <v>-15.717180958045132</v>
      </c>
      <c r="E3041" s="76">
        <v>35.414594400641704</v>
      </c>
      <c r="F3041" s="76">
        <v>220.94255867476153</v>
      </c>
    </row>
    <row r="3042" spans="1:6" x14ac:dyDescent="0.2">
      <c r="A3042" s="84">
        <v>3011</v>
      </c>
      <c r="B3042" s="76">
        <v>-47.260462585076539</v>
      </c>
      <c r="C3042" s="76">
        <v>95.056604558241887</v>
      </c>
      <c r="D3042" s="76">
        <v>33.823097204195037</v>
      </c>
      <c r="E3042" s="76">
        <v>115.9061466125607</v>
      </c>
      <c r="F3042" s="76">
        <v>197.52538578992107</v>
      </c>
    </row>
    <row r="3043" spans="1:6" x14ac:dyDescent="0.2">
      <c r="A3043" s="84">
        <v>3012</v>
      </c>
      <c r="B3043" s="76">
        <v>256.02332872815919</v>
      </c>
      <c r="C3043" s="76">
        <v>114.55983110188775</v>
      </c>
      <c r="D3043" s="76">
        <v>-52.925201185254018</v>
      </c>
      <c r="E3043" s="76">
        <v>-24.607687390450295</v>
      </c>
      <c r="F3043" s="76">
        <v>293.05027125434265</v>
      </c>
    </row>
    <row r="3044" spans="1:6" x14ac:dyDescent="0.2">
      <c r="A3044" s="84">
        <v>3013</v>
      </c>
      <c r="B3044" s="76">
        <v>531.1546247056616</v>
      </c>
      <c r="C3044" s="76">
        <v>201.85445243753341</v>
      </c>
      <c r="D3044" s="76">
        <v>-0.32075879506214555</v>
      </c>
      <c r="E3044" s="76">
        <v>-4.8643102981122679</v>
      </c>
      <c r="F3044" s="76">
        <v>727.82400805002055</v>
      </c>
    </row>
    <row r="3045" spans="1:6" x14ac:dyDescent="0.2">
      <c r="A3045" s="84">
        <v>3014</v>
      </c>
      <c r="B3045" s="76">
        <v>110.22859725281614</v>
      </c>
      <c r="C3045" s="76">
        <v>-4.8124844718087205</v>
      </c>
      <c r="D3045" s="76">
        <v>150.54538725709338</v>
      </c>
      <c r="E3045" s="76">
        <v>29.978012302751527</v>
      </c>
      <c r="F3045" s="76">
        <v>285.93951234085233</v>
      </c>
    </row>
    <row r="3046" spans="1:6" x14ac:dyDescent="0.2">
      <c r="A3046" s="84">
        <v>3015</v>
      </c>
      <c r="B3046" s="76">
        <v>58.741128429192145</v>
      </c>
      <c r="C3046" s="76">
        <v>128.14745342193669</v>
      </c>
      <c r="D3046" s="76">
        <v>157.74550447113035</v>
      </c>
      <c r="E3046" s="76">
        <v>454.97425226798515</v>
      </c>
      <c r="F3046" s="76">
        <v>799.60833859024433</v>
      </c>
    </row>
    <row r="3047" spans="1:6" x14ac:dyDescent="0.2">
      <c r="A3047" s="84">
        <v>3016</v>
      </c>
      <c r="B3047" s="76">
        <v>385.30620999310986</v>
      </c>
      <c r="C3047" s="76">
        <v>30.557962299584929</v>
      </c>
      <c r="D3047" s="76">
        <v>59.483800809166681</v>
      </c>
      <c r="E3047" s="76">
        <v>368.7388749007539</v>
      </c>
      <c r="F3047" s="76">
        <v>844.0868480026154</v>
      </c>
    </row>
    <row r="3048" spans="1:6" x14ac:dyDescent="0.2">
      <c r="A3048" s="84">
        <v>3017</v>
      </c>
      <c r="B3048" s="76">
        <v>27.902330372226402</v>
      </c>
      <c r="C3048" s="76">
        <v>572.0392895402058</v>
      </c>
      <c r="D3048" s="76">
        <v>-18.604010113604442</v>
      </c>
      <c r="E3048" s="76">
        <v>-8.0780623824797431</v>
      </c>
      <c r="F3048" s="76">
        <v>573.25954741634803</v>
      </c>
    </row>
    <row r="3049" spans="1:6" x14ac:dyDescent="0.2">
      <c r="A3049" s="84">
        <v>3018</v>
      </c>
      <c r="B3049" s="76">
        <v>255.12789448774834</v>
      </c>
      <c r="C3049" s="76">
        <v>156.76907159637801</v>
      </c>
      <c r="D3049" s="76">
        <v>-27.264497580282374</v>
      </c>
      <c r="E3049" s="76">
        <v>135.23087343383187</v>
      </c>
      <c r="F3049" s="76">
        <v>519.86334193767584</v>
      </c>
    </row>
    <row r="3050" spans="1:6" x14ac:dyDescent="0.2">
      <c r="A3050" s="84">
        <v>3019</v>
      </c>
      <c r="B3050" s="76">
        <v>448.38064070486644</v>
      </c>
      <c r="C3050" s="76">
        <v>400.416152341724</v>
      </c>
      <c r="D3050" s="76">
        <v>-10.585040237050803</v>
      </c>
      <c r="E3050" s="76">
        <v>506.81000017594215</v>
      </c>
      <c r="F3050" s="76">
        <v>1345.0217529854817</v>
      </c>
    </row>
    <row r="3051" spans="1:6" x14ac:dyDescent="0.2">
      <c r="A3051" s="84">
        <v>3020</v>
      </c>
      <c r="B3051" s="76">
        <v>145.54456651183614</v>
      </c>
      <c r="C3051" s="76">
        <v>123.17164541986125</v>
      </c>
      <c r="D3051" s="76">
        <v>-24.698427219785209</v>
      </c>
      <c r="E3051" s="76">
        <v>101.02707981833495</v>
      </c>
      <c r="F3051" s="76">
        <v>345.04486453024714</v>
      </c>
    </row>
    <row r="3052" spans="1:6" x14ac:dyDescent="0.2">
      <c r="A3052" s="84">
        <v>3021</v>
      </c>
      <c r="B3052" s="76">
        <v>384.85849287290443</v>
      </c>
      <c r="C3052" s="76">
        <v>58.673003161204292</v>
      </c>
      <c r="D3052" s="76">
        <v>46.974207801743006</v>
      </c>
      <c r="E3052" s="76">
        <v>73.11827600039507</v>
      </c>
      <c r="F3052" s="76">
        <v>563.6239798362468</v>
      </c>
    </row>
    <row r="3053" spans="1:6" x14ac:dyDescent="0.2">
      <c r="A3053" s="84">
        <v>3022</v>
      </c>
      <c r="B3053" s="76">
        <v>279.30461897884129</v>
      </c>
      <c r="C3053" s="76">
        <v>57.659848535560357</v>
      </c>
      <c r="D3053" s="76">
        <v>-4.1698643358078922</v>
      </c>
      <c r="E3053" s="76">
        <v>-4.0059025984453971</v>
      </c>
      <c r="F3053" s="76">
        <v>328.78870058014832</v>
      </c>
    </row>
    <row r="3054" spans="1:6" x14ac:dyDescent="0.2">
      <c r="A3054" s="84">
        <v>3023</v>
      </c>
      <c r="B3054" s="76">
        <v>-29.351777776859535</v>
      </c>
      <c r="C3054" s="76">
        <v>31.824405581639851</v>
      </c>
      <c r="D3054" s="76">
        <v>-17.000216138293716</v>
      </c>
      <c r="E3054" s="76">
        <v>-2.0692084848116536</v>
      </c>
      <c r="F3054" s="76">
        <v>-16.596796818325053</v>
      </c>
    </row>
    <row r="3055" spans="1:6" x14ac:dyDescent="0.2">
      <c r="A3055" s="84">
        <v>3024</v>
      </c>
      <c r="B3055" s="76">
        <v>301.63679175190396</v>
      </c>
      <c r="C3055" s="76">
        <v>569.59636810224026</v>
      </c>
      <c r="D3055" s="76">
        <v>59.163042014104533</v>
      </c>
      <c r="E3055" s="76">
        <v>111.39422939992636</v>
      </c>
      <c r="F3055" s="76">
        <v>1041.7904312681751</v>
      </c>
    </row>
    <row r="3056" spans="1:6" x14ac:dyDescent="0.2">
      <c r="A3056" s="84">
        <v>3025</v>
      </c>
      <c r="B3056" s="76">
        <v>123.15871050156488</v>
      </c>
      <c r="C3056" s="76">
        <v>17.386952166213689</v>
      </c>
      <c r="D3056" s="76">
        <v>-44.58547251363823</v>
      </c>
      <c r="E3056" s="76">
        <v>132.21589290623126</v>
      </c>
      <c r="F3056" s="76">
        <v>228.17608306037161</v>
      </c>
    </row>
    <row r="3057" spans="1:6" x14ac:dyDescent="0.2">
      <c r="A3057" s="84">
        <v>3026</v>
      </c>
      <c r="B3057" s="76">
        <v>243.48724936240728</v>
      </c>
      <c r="C3057" s="76">
        <v>61.875790568402806</v>
      </c>
      <c r="D3057" s="76">
        <v>41.842067080748677</v>
      </c>
      <c r="E3057" s="76">
        <v>193.60259701117909</v>
      </c>
      <c r="F3057" s="76">
        <v>540.80770402273788</v>
      </c>
    </row>
    <row r="3058" spans="1:6" x14ac:dyDescent="0.2">
      <c r="A3058" s="84">
        <v>3027</v>
      </c>
      <c r="B3058" s="76">
        <v>494.44182084881663</v>
      </c>
      <c r="C3058" s="76">
        <v>323.75965457533971</v>
      </c>
      <c r="D3058" s="76">
        <v>-58.057341906248347</v>
      </c>
      <c r="E3058" s="76">
        <v>95.370619006144764</v>
      </c>
      <c r="F3058" s="76">
        <v>855.51475252405282</v>
      </c>
    </row>
    <row r="3059" spans="1:6" x14ac:dyDescent="0.2">
      <c r="A3059" s="84">
        <v>3028</v>
      </c>
      <c r="B3059" s="76">
        <v>360.28773449881476</v>
      </c>
      <c r="C3059" s="76">
        <v>-6.3322164102746328</v>
      </c>
      <c r="D3059" s="76">
        <v>-3.5283467456836011</v>
      </c>
      <c r="E3059" s="76">
        <v>-4.8643102981122679</v>
      </c>
      <c r="F3059" s="76">
        <v>345.56286104474424</v>
      </c>
    </row>
    <row r="3060" spans="1:6" x14ac:dyDescent="0.2">
      <c r="A3060" s="84">
        <v>3029</v>
      </c>
      <c r="B3060" s="76">
        <v>171.01075912633689</v>
      </c>
      <c r="C3060" s="76">
        <v>978.02779232297144</v>
      </c>
      <c r="D3060" s="76">
        <v>19.211616354006097</v>
      </c>
      <c r="E3060" s="76">
        <v>403.58119750161768</v>
      </c>
      <c r="F3060" s="76">
        <v>1571.831365304932</v>
      </c>
    </row>
    <row r="3061" spans="1:6" x14ac:dyDescent="0.2">
      <c r="A3061" s="84">
        <v>3030</v>
      </c>
      <c r="B3061" s="76">
        <v>747.18726081604768</v>
      </c>
      <c r="C3061" s="76">
        <v>77.41636373561721</v>
      </c>
      <c r="D3061" s="76">
        <v>-10.585040237050803</v>
      </c>
      <c r="E3061" s="76">
        <v>119.40603459681714</v>
      </c>
      <c r="F3061" s="76">
        <v>933.42461891143125</v>
      </c>
    </row>
    <row r="3062" spans="1:6" x14ac:dyDescent="0.2">
      <c r="A3062" s="84">
        <v>3031</v>
      </c>
      <c r="B3062" s="76">
        <v>-106.30543921498406</v>
      </c>
      <c r="C3062" s="76">
        <v>4.7225193456644234</v>
      </c>
      <c r="D3062" s="76">
        <v>126.48847762743247</v>
      </c>
      <c r="E3062" s="76">
        <v>301.43068124126006</v>
      </c>
      <c r="F3062" s="76">
        <v>326.33623899937288</v>
      </c>
    </row>
    <row r="3063" spans="1:6" x14ac:dyDescent="0.2">
      <c r="A3063" s="84">
        <v>3032</v>
      </c>
      <c r="B3063" s="76">
        <v>337.40047813112926</v>
      </c>
      <c r="C3063" s="76">
        <v>341.81650758464201</v>
      </c>
      <c r="D3063" s="76">
        <v>16.645545993508932</v>
      </c>
      <c r="E3063" s="76">
        <v>136.22179550467666</v>
      </c>
      <c r="F3063" s="76">
        <v>832.08432721395684</v>
      </c>
    </row>
    <row r="3064" spans="1:6" x14ac:dyDescent="0.2">
      <c r="A3064" s="84">
        <v>3033</v>
      </c>
      <c r="B3064" s="76">
        <v>642.4751379251868</v>
      </c>
      <c r="C3064" s="76">
        <v>357.6103694082675</v>
      </c>
      <c r="D3064" s="76">
        <v>1.1057001078561939</v>
      </c>
      <c r="E3064" s="76">
        <v>684.74137987881761</v>
      </c>
      <c r="F3064" s="76">
        <v>1685.9325873201283</v>
      </c>
    </row>
    <row r="3065" spans="1:6" x14ac:dyDescent="0.2">
      <c r="A3065" s="84">
        <v>3034</v>
      </c>
      <c r="B3065" s="76">
        <v>317.30689095909383</v>
      </c>
      <c r="C3065" s="76">
        <v>99.615800373639615</v>
      </c>
      <c r="D3065" s="76">
        <v>153.43221641265271</v>
      </c>
      <c r="E3065" s="76">
        <v>446.78771838485017</v>
      </c>
      <c r="F3065" s="76">
        <v>1017.1426261302363</v>
      </c>
    </row>
    <row r="3066" spans="1:6" x14ac:dyDescent="0.2">
      <c r="A3066" s="84">
        <v>3035</v>
      </c>
      <c r="B3066" s="76">
        <v>665.30871105566348</v>
      </c>
      <c r="C3066" s="76">
        <v>181.84464858106557</v>
      </c>
      <c r="D3066" s="76">
        <v>-20.849321679039463</v>
      </c>
      <c r="E3066" s="76">
        <v>85.708255595509172</v>
      </c>
      <c r="F3066" s="76">
        <v>912.01229355319879</v>
      </c>
    </row>
    <row r="3067" spans="1:6" x14ac:dyDescent="0.2">
      <c r="A3067" s="84">
        <v>3036</v>
      </c>
      <c r="B3067" s="76">
        <v>214.43931978626313</v>
      </c>
      <c r="C3067" s="76">
        <v>-2.532886564109853</v>
      </c>
      <c r="D3067" s="76">
        <v>-36.887261432146737</v>
      </c>
      <c r="E3067" s="76">
        <v>39.992768798865015</v>
      </c>
      <c r="F3067" s="76">
        <v>215.01194058887154</v>
      </c>
    </row>
    <row r="3068" spans="1:6" x14ac:dyDescent="0.2">
      <c r="A3068" s="84">
        <v>3037</v>
      </c>
      <c r="B3068" s="76">
        <v>158.08064587758804</v>
      </c>
      <c r="C3068" s="76">
        <v>269.89913588594413</v>
      </c>
      <c r="D3068" s="76">
        <v>-10.585040237050803</v>
      </c>
      <c r="E3068" s="76">
        <v>-4.578174398223311</v>
      </c>
      <c r="F3068" s="76">
        <v>412.81656712825804</v>
      </c>
    </row>
    <row r="3069" spans="1:6" x14ac:dyDescent="0.2">
      <c r="A3069" s="84">
        <v>3038</v>
      </c>
      <c r="B3069" s="76">
        <v>86.947307002133925</v>
      </c>
      <c r="C3069" s="76">
        <v>-28.621618174441338</v>
      </c>
      <c r="D3069" s="76">
        <v>47.936484186929441</v>
      </c>
      <c r="E3069" s="76">
        <v>143.46255734502267</v>
      </c>
      <c r="F3069" s="76">
        <v>249.7247303596447</v>
      </c>
    </row>
    <row r="3070" spans="1:6" x14ac:dyDescent="0.2">
      <c r="A3070" s="84">
        <v>3039</v>
      </c>
      <c r="B3070" s="76">
        <v>376.35186758900136</v>
      </c>
      <c r="C3070" s="76">
        <v>59.179580474026267</v>
      </c>
      <c r="D3070" s="76">
        <v>-20.528562883977315</v>
      </c>
      <c r="E3070" s="76">
        <v>71.115324701172369</v>
      </c>
      <c r="F3070" s="76">
        <v>486.11820988022265</v>
      </c>
    </row>
    <row r="3071" spans="1:6" x14ac:dyDescent="0.2">
      <c r="A3071" s="84">
        <v>3040</v>
      </c>
      <c r="B3071" s="76">
        <v>464.05073991205643</v>
      </c>
      <c r="C3071" s="76">
        <v>359.97993244211062</v>
      </c>
      <c r="D3071" s="76">
        <v>-3.2075879506214555</v>
      </c>
      <c r="E3071" s="76">
        <v>45.429350896755203</v>
      </c>
      <c r="F3071" s="76">
        <v>866.25243530030082</v>
      </c>
    </row>
    <row r="3072" spans="1:6" x14ac:dyDescent="0.2">
      <c r="A3072" s="84">
        <v>3041</v>
      </c>
      <c r="B3072" s="76">
        <v>567.81374532529776</v>
      </c>
      <c r="C3072" s="76">
        <v>148.50051106095978</v>
      </c>
      <c r="D3072" s="76">
        <v>-8.3397286716157844</v>
      </c>
      <c r="E3072" s="76">
        <v>182.00353948690974</v>
      </c>
      <c r="F3072" s="76">
        <v>889.97806720155143</v>
      </c>
    </row>
    <row r="3073" spans="1:6" x14ac:dyDescent="0.2">
      <c r="A3073" s="84">
        <v>3042</v>
      </c>
      <c r="B3073" s="76">
        <v>357.5477485403735</v>
      </c>
      <c r="C3073" s="76">
        <v>297.9242116214192</v>
      </c>
      <c r="D3073" s="76">
        <v>241.60697370502004</v>
      </c>
      <c r="E3073" s="76">
        <v>466.39858110601028</v>
      </c>
      <c r="F3073" s="76">
        <v>1363.477514972823</v>
      </c>
    </row>
    <row r="3074" spans="1:6" x14ac:dyDescent="0.2">
      <c r="A3074" s="84">
        <v>3043</v>
      </c>
      <c r="B3074" s="76">
        <v>-121.52782130196852</v>
      </c>
      <c r="C3074" s="76">
        <v>704.67258037341776</v>
      </c>
      <c r="D3074" s="76">
        <v>220.934987098373</v>
      </c>
      <c r="E3074" s="76">
        <v>472.56105653238944</v>
      </c>
      <c r="F3074" s="76">
        <v>1276.6408027022117</v>
      </c>
    </row>
    <row r="3075" spans="1:6" x14ac:dyDescent="0.2">
      <c r="A3075" s="84">
        <v>3044</v>
      </c>
      <c r="B3075" s="76">
        <v>443.90346950281219</v>
      </c>
      <c r="C3075" s="76">
        <v>38.156621991914484</v>
      </c>
      <c r="D3075" s="76">
        <v>389.12210808388443</v>
      </c>
      <c r="E3075" s="76">
        <v>178.2837727883533</v>
      </c>
      <c r="F3075" s="76">
        <v>1049.4659723669643</v>
      </c>
    </row>
    <row r="3076" spans="1:6" x14ac:dyDescent="0.2">
      <c r="A3076" s="84">
        <v>3045</v>
      </c>
      <c r="B3076" s="76">
        <v>276.17059913740331</v>
      </c>
      <c r="C3076" s="76">
        <v>59.686157786848241</v>
      </c>
      <c r="D3076" s="76">
        <v>-0.6415175901242911</v>
      </c>
      <c r="E3076" s="76">
        <v>-12.589979595114105</v>
      </c>
      <c r="F3076" s="76">
        <v>322.62525973901313</v>
      </c>
    </row>
    <row r="3077" spans="1:6" x14ac:dyDescent="0.2">
      <c r="A3077" s="84">
        <v>3046</v>
      </c>
      <c r="B3077" s="76">
        <v>154.94662603615006</v>
      </c>
      <c r="C3077" s="76">
        <v>126.21110929679307</v>
      </c>
      <c r="D3077" s="76">
        <v>62.370629964725993</v>
      </c>
      <c r="E3077" s="76">
        <v>73.624290614584041</v>
      </c>
      <c r="F3077" s="76">
        <v>417.15265591225318</v>
      </c>
    </row>
    <row r="3078" spans="1:6" x14ac:dyDescent="0.2">
      <c r="A3078" s="84">
        <v>3047</v>
      </c>
      <c r="B3078" s="76">
        <v>587.4596153771281</v>
      </c>
      <c r="C3078" s="76">
        <v>229.37295086018651</v>
      </c>
      <c r="D3078" s="76">
        <v>-20.064380366245416</v>
      </c>
      <c r="E3078" s="76">
        <v>741.39628805683105</v>
      </c>
      <c r="F3078" s="76">
        <v>1538.1644739279002</v>
      </c>
    </row>
    <row r="3079" spans="1:6" x14ac:dyDescent="0.2">
      <c r="A3079" s="84">
        <v>3048</v>
      </c>
      <c r="B3079" s="76">
        <v>-29.351777776859535</v>
      </c>
      <c r="C3079" s="76">
        <v>43.222395120134195</v>
      </c>
      <c r="D3079" s="76">
        <v>69.89150597382509</v>
      </c>
      <c r="E3079" s="76">
        <v>122.55352949559567</v>
      </c>
      <c r="F3079" s="76">
        <v>206.31565281269542</v>
      </c>
    </row>
    <row r="3080" spans="1:6" x14ac:dyDescent="0.2">
      <c r="A3080" s="84">
        <v>3049</v>
      </c>
      <c r="B3080" s="76">
        <v>255.12789448774834</v>
      </c>
      <c r="C3080" s="76">
        <v>384.20567833142093</v>
      </c>
      <c r="D3080" s="76">
        <v>14.256810705404156</v>
      </c>
      <c r="E3080" s="76">
        <v>329.2521207160778</v>
      </c>
      <c r="F3080" s="76">
        <v>982.84250424065124</v>
      </c>
    </row>
    <row r="3081" spans="1:6" x14ac:dyDescent="0.2">
      <c r="A3081" s="84">
        <v>3050</v>
      </c>
      <c r="B3081" s="76">
        <v>226.92171591480655</v>
      </c>
      <c r="C3081" s="76">
        <v>751.09776290075069</v>
      </c>
      <c r="D3081" s="76">
        <v>-39.453331792643901</v>
      </c>
      <c r="E3081" s="76">
        <v>447.16121862786122</v>
      </c>
      <c r="F3081" s="76">
        <v>1385.7273656507746</v>
      </c>
    </row>
    <row r="3082" spans="1:6" x14ac:dyDescent="0.2">
      <c r="A3082" s="84">
        <v>3051</v>
      </c>
      <c r="B3082" s="76">
        <v>-14.129395689875082</v>
      </c>
      <c r="C3082" s="76">
        <v>-6.5855050666856183</v>
      </c>
      <c r="D3082" s="76">
        <v>-7.6982110814914932</v>
      </c>
      <c r="E3082" s="76">
        <v>-8.3641982823687044</v>
      </c>
      <c r="F3082" s="76">
        <v>-36.7773101204209</v>
      </c>
    </row>
    <row r="3083" spans="1:6" x14ac:dyDescent="0.2">
      <c r="A3083" s="84">
        <v>3052</v>
      </c>
      <c r="B3083" s="76">
        <v>514.98312514105749</v>
      </c>
      <c r="C3083" s="76">
        <v>130.42705132963556</v>
      </c>
      <c r="D3083" s="76">
        <v>182.44393169091552</v>
      </c>
      <c r="E3083" s="76">
        <v>113.68331659903801</v>
      </c>
      <c r="F3083" s="76">
        <v>941.53742476064656</v>
      </c>
    </row>
    <row r="3084" spans="1:6" x14ac:dyDescent="0.2">
      <c r="A3084" s="84">
        <v>3053</v>
      </c>
      <c r="B3084" s="76">
        <v>264.52995401206226</v>
      </c>
      <c r="C3084" s="76">
        <v>-11.144700882083352</v>
      </c>
      <c r="D3084" s="76">
        <v>-14.113386982734404</v>
      </c>
      <c r="E3084" s="76">
        <v>28.261196903417783</v>
      </c>
      <c r="F3084" s="76">
        <v>267.53306305066229</v>
      </c>
    </row>
    <row r="3085" spans="1:6" x14ac:dyDescent="0.2">
      <c r="A3085" s="84">
        <v>3054</v>
      </c>
      <c r="B3085" s="76">
        <v>151.81260619471209</v>
      </c>
      <c r="C3085" s="76">
        <v>-28.368329518030354</v>
      </c>
      <c r="D3085" s="76">
        <v>46.011931416556564</v>
      </c>
      <c r="E3085" s="76">
        <v>192.23817469732325</v>
      </c>
      <c r="F3085" s="76">
        <v>361.69438279056158</v>
      </c>
    </row>
    <row r="3086" spans="1:6" x14ac:dyDescent="0.2">
      <c r="A3086" s="84">
        <v>3055</v>
      </c>
      <c r="B3086" s="76">
        <v>600.44341186308543</v>
      </c>
      <c r="C3086" s="76">
        <v>607.84295522029902</v>
      </c>
      <c r="D3086" s="76">
        <v>-14.932239645251087</v>
      </c>
      <c r="E3086" s="76">
        <v>609.90628847908874</v>
      </c>
      <c r="F3086" s="76">
        <v>1803.2604159172222</v>
      </c>
    </row>
    <row r="3087" spans="1:6" x14ac:dyDescent="0.2">
      <c r="A3087" s="84">
        <v>3056</v>
      </c>
      <c r="B3087" s="76">
        <v>468.9756282343161</v>
      </c>
      <c r="C3087" s="76">
        <v>-4.8124844718087205</v>
      </c>
      <c r="D3087" s="76">
        <v>-7.0566934913672021</v>
      </c>
      <c r="E3087" s="76">
        <v>-36.339259285897533</v>
      </c>
      <c r="F3087" s="76">
        <v>420.76719098524268</v>
      </c>
    </row>
    <row r="3088" spans="1:6" x14ac:dyDescent="0.2">
      <c r="A3088" s="84">
        <v>3057</v>
      </c>
      <c r="B3088" s="76">
        <v>277.51375049801959</v>
      </c>
      <c r="C3088" s="76">
        <v>-21.276247138522766</v>
      </c>
      <c r="D3088" s="76">
        <v>-18.604010113604442</v>
      </c>
      <c r="E3088" s="76">
        <v>57.380801506502443</v>
      </c>
      <c r="F3088" s="76">
        <v>295.01429475239485</v>
      </c>
    </row>
    <row r="3089" spans="1:6" x14ac:dyDescent="0.2">
      <c r="A3089" s="84">
        <v>3058</v>
      </c>
      <c r="B3089" s="76">
        <v>256.02332872815919</v>
      </c>
      <c r="C3089" s="76">
        <v>44.488838402189117</v>
      </c>
      <c r="D3089" s="76">
        <v>-26.943738785220226</v>
      </c>
      <c r="E3089" s="76">
        <v>46.287758596422073</v>
      </c>
      <c r="F3089" s="76">
        <v>319.85618694155016</v>
      </c>
    </row>
    <row r="3090" spans="1:6" x14ac:dyDescent="0.2">
      <c r="A3090" s="84">
        <v>3059</v>
      </c>
      <c r="B3090" s="76">
        <v>-93.76935984923216</v>
      </c>
      <c r="C3090" s="76">
        <v>177.7920300784898</v>
      </c>
      <c r="D3090" s="76">
        <v>167.68902711805686</v>
      </c>
      <c r="E3090" s="76">
        <v>-21.460192491671769</v>
      </c>
      <c r="F3090" s="76">
        <v>230.25150485564274</v>
      </c>
    </row>
    <row r="3091" spans="1:6" x14ac:dyDescent="0.2">
      <c r="A3091" s="84">
        <v>3060</v>
      </c>
      <c r="B3091" s="76">
        <v>135.24707274711136</v>
      </c>
      <c r="C3091" s="76">
        <v>131.44020595527948</v>
      </c>
      <c r="D3091" s="76">
        <v>-61.44226492926218</v>
      </c>
      <c r="E3091" s="76">
        <v>25.972109704306128</v>
      </c>
      <c r="F3091" s="76">
        <v>231.21712347743474</v>
      </c>
    </row>
    <row r="3092" spans="1:6" x14ac:dyDescent="0.2">
      <c r="A3092" s="84">
        <v>3061</v>
      </c>
      <c r="B3092" s="76">
        <v>95.006215165831577</v>
      </c>
      <c r="C3092" s="76">
        <v>-15.450608041070103</v>
      </c>
      <c r="D3092" s="76">
        <v>-12.830351802485822</v>
      </c>
      <c r="E3092" s="76">
        <v>-22.604736091227597</v>
      </c>
      <c r="F3092" s="76">
        <v>44.120519231048064</v>
      </c>
    </row>
    <row r="3093" spans="1:6" x14ac:dyDescent="0.2">
      <c r="A3093" s="84">
        <v>3062</v>
      </c>
      <c r="B3093" s="76">
        <v>337.90187848854339</v>
      </c>
      <c r="C3093" s="76">
        <v>284.58987795778131</v>
      </c>
      <c r="D3093" s="76">
        <v>-11.54731662223724</v>
      </c>
      <c r="E3093" s="76">
        <v>54.805578407501827</v>
      </c>
      <c r="F3093" s="76">
        <v>665.75001823158925</v>
      </c>
    </row>
    <row r="3094" spans="1:6" x14ac:dyDescent="0.2">
      <c r="A3094" s="84">
        <v>3063</v>
      </c>
      <c r="B3094" s="76">
        <v>-247.17528236806743</v>
      </c>
      <c r="C3094" s="76">
        <v>-15.957185353892074</v>
      </c>
      <c r="D3094" s="76">
        <v>118.96760161833336</v>
      </c>
      <c r="E3094" s="76">
        <v>-5.4365820978901818</v>
      </c>
      <c r="F3094" s="76">
        <v>-149.60144820151635</v>
      </c>
    </row>
    <row r="3095" spans="1:6" x14ac:dyDescent="0.2">
      <c r="A3095" s="84">
        <v>3064</v>
      </c>
      <c r="B3095" s="76">
        <v>-214.99333295048541</v>
      </c>
      <c r="C3095" s="76">
        <v>300.8737103722068</v>
      </c>
      <c r="D3095" s="76">
        <v>100.36359150472892</v>
      </c>
      <c r="E3095" s="76">
        <v>-48.070831181344765</v>
      </c>
      <c r="F3095" s="76">
        <v>138.17313774510552</v>
      </c>
    </row>
    <row r="3096" spans="1:6" x14ac:dyDescent="0.2">
      <c r="A3096" s="84">
        <v>3065</v>
      </c>
      <c r="B3096" s="76">
        <v>154.05119179573921</v>
      </c>
      <c r="C3096" s="76">
        <v>72.350590607397507</v>
      </c>
      <c r="D3096" s="76">
        <v>184.54581953368083</v>
      </c>
      <c r="E3096" s="76">
        <v>258.84158218586128</v>
      </c>
      <c r="F3096" s="76">
        <v>669.78918412267888</v>
      </c>
    </row>
    <row r="3097" spans="1:6" x14ac:dyDescent="0.2">
      <c r="A3097" s="84">
        <v>3066</v>
      </c>
      <c r="B3097" s="76">
        <v>225.13084743398485</v>
      </c>
      <c r="C3097" s="76">
        <v>1619.8114275023424</v>
      </c>
      <c r="D3097" s="76">
        <v>215.30475250992413</v>
      </c>
      <c r="E3097" s="76">
        <v>905.39437300826955</v>
      </c>
      <c r="F3097" s="76">
        <v>2965.6414004545209</v>
      </c>
    </row>
    <row r="3098" spans="1:6" x14ac:dyDescent="0.2">
      <c r="A3098" s="84">
        <v>3067</v>
      </c>
      <c r="B3098" s="76">
        <v>95.453932286037002</v>
      </c>
      <c r="C3098" s="76">
        <v>8.1785954092739246</v>
      </c>
      <c r="D3098" s="76">
        <v>91.061586447926686</v>
      </c>
      <c r="E3098" s="76">
        <v>453.23632971111829</v>
      </c>
      <c r="F3098" s="76">
        <v>647.93044385435587</v>
      </c>
    </row>
    <row r="3099" spans="1:6" x14ac:dyDescent="0.2">
      <c r="A3099" s="84">
        <v>3068</v>
      </c>
      <c r="B3099" s="76">
        <v>485.48747844470813</v>
      </c>
      <c r="C3099" s="76">
        <v>190.45646289903905</v>
      </c>
      <c r="D3099" s="76">
        <v>44.872319958977741</v>
      </c>
      <c r="E3099" s="76">
        <v>229.72197758277662</v>
      </c>
      <c r="F3099" s="76">
        <v>950.53823888550153</v>
      </c>
    </row>
    <row r="3100" spans="1:6" x14ac:dyDescent="0.2">
      <c r="A3100" s="84">
        <v>3069</v>
      </c>
      <c r="B3100" s="76">
        <v>156.73749451697176</v>
      </c>
      <c r="C3100" s="76">
        <v>-34.95383458471597</v>
      </c>
      <c r="D3100" s="76">
        <v>36.389167564692201</v>
      </c>
      <c r="E3100" s="76">
        <v>-7.7256692970018372</v>
      </c>
      <c r="F3100" s="76">
        <v>150.44715819994616</v>
      </c>
    </row>
    <row r="3101" spans="1:6" x14ac:dyDescent="0.2">
      <c r="A3101" s="84">
        <v>3070</v>
      </c>
      <c r="B3101" s="76">
        <v>149.57402059368496</v>
      </c>
      <c r="C3101" s="76">
        <v>-3.0394638769318236</v>
      </c>
      <c r="D3101" s="76">
        <v>33.502338409132889</v>
      </c>
      <c r="E3101" s="76">
        <v>74.262819599950902</v>
      </c>
      <c r="F3101" s="76">
        <v>254.29971472583691</v>
      </c>
    </row>
    <row r="3102" spans="1:6" x14ac:dyDescent="0.2">
      <c r="A3102" s="84">
        <v>3071</v>
      </c>
      <c r="B3102" s="76">
        <v>-1.6469995613316541</v>
      </c>
      <c r="C3102" s="76">
        <v>248.87617740383234</v>
      </c>
      <c r="D3102" s="76">
        <v>-16.215274825499677</v>
      </c>
      <c r="E3102" s="76">
        <v>616.64103570524583</v>
      </c>
      <c r="F3102" s="76">
        <v>847.65493872224681</v>
      </c>
    </row>
    <row r="3103" spans="1:6" x14ac:dyDescent="0.2">
      <c r="A3103" s="84">
        <v>3072</v>
      </c>
      <c r="B3103" s="76">
        <v>107.488611294375</v>
      </c>
      <c r="C3103" s="76">
        <v>749.83131961869572</v>
      </c>
      <c r="D3103" s="76">
        <v>-27.441832652674762</v>
      </c>
      <c r="E3103" s="76">
        <v>50.667161437878519</v>
      </c>
      <c r="F3103" s="76">
        <v>880.54525969827455</v>
      </c>
    </row>
    <row r="3104" spans="1:6" x14ac:dyDescent="0.2">
      <c r="A3104" s="84">
        <v>3073</v>
      </c>
      <c r="B3104" s="76">
        <v>502.05301189230886</v>
      </c>
      <c r="C3104" s="76">
        <v>119.37231557369648</v>
      </c>
      <c r="D3104" s="76">
        <v>-36.566502637084596</v>
      </c>
      <c r="E3104" s="76">
        <v>164.54924959368338</v>
      </c>
      <c r="F3104" s="76">
        <v>749.40807442260416</v>
      </c>
    </row>
    <row r="3105" spans="1:6" x14ac:dyDescent="0.2">
      <c r="A3105" s="84">
        <v>3074</v>
      </c>
      <c r="B3105" s="76">
        <v>131.66533578546796</v>
      </c>
      <c r="C3105" s="76">
        <v>933.62891904692651</v>
      </c>
      <c r="D3105" s="76">
        <v>95.054115711342206</v>
      </c>
      <c r="E3105" s="76">
        <v>165.91367190753923</v>
      </c>
      <c r="F3105" s="76">
        <v>1326.2620424512759</v>
      </c>
    </row>
    <row r="3106" spans="1:6" x14ac:dyDescent="0.2">
      <c r="A3106" s="84">
        <v>3075</v>
      </c>
      <c r="B3106" s="76">
        <v>368.74067654550913</v>
      </c>
      <c r="C3106" s="76">
        <v>95.473216744919569</v>
      </c>
      <c r="D3106" s="76">
        <v>-51.642166005005436</v>
      </c>
      <c r="E3106" s="76">
        <v>224.28539548488644</v>
      </c>
      <c r="F3106" s="76">
        <v>636.85712277030973</v>
      </c>
    </row>
    <row r="3107" spans="1:6" x14ac:dyDescent="0.2">
      <c r="A3107" s="84">
        <v>3076</v>
      </c>
      <c r="B3107" s="76">
        <v>445.69433798363389</v>
      </c>
      <c r="C3107" s="76">
        <v>140.64856271221925</v>
      </c>
      <c r="D3107" s="76">
        <v>-25.660703604971644</v>
      </c>
      <c r="E3107" s="76">
        <v>240.59514177855698</v>
      </c>
      <c r="F3107" s="76">
        <v>801.27733886943838</v>
      </c>
    </row>
    <row r="3108" spans="1:6" x14ac:dyDescent="0.2">
      <c r="A3108" s="84">
        <v>3077</v>
      </c>
      <c r="B3108" s="76">
        <v>467.57879363649113</v>
      </c>
      <c r="C3108" s="76">
        <v>141.31846355530791</v>
      </c>
      <c r="D3108" s="76">
        <v>296.60015138331676</v>
      </c>
      <c r="E3108" s="76">
        <v>912.90016359097149</v>
      </c>
      <c r="F3108" s="76">
        <v>1818.3975721660872</v>
      </c>
    </row>
    <row r="3109" spans="1:6" x14ac:dyDescent="0.2">
      <c r="A3109" s="84">
        <v>3078</v>
      </c>
      <c r="B3109" s="76">
        <v>581.19157569425215</v>
      </c>
      <c r="C3109" s="76">
        <v>1030.6218677303123</v>
      </c>
      <c r="D3109" s="76">
        <v>58.664948146649991</v>
      </c>
      <c r="E3109" s="76">
        <v>1049.9803667953151</v>
      </c>
      <c r="F3109" s="76">
        <v>2720.4587583665298</v>
      </c>
    </row>
    <row r="3110" spans="1:6" x14ac:dyDescent="0.2">
      <c r="A3110" s="84">
        <v>3079</v>
      </c>
      <c r="B3110" s="76">
        <v>315.06830535806671</v>
      </c>
      <c r="C3110" s="76">
        <v>132.20007192451243</v>
      </c>
      <c r="D3110" s="76">
        <v>-34.000432276587432</v>
      </c>
      <c r="E3110" s="76">
        <v>165.40765729335027</v>
      </c>
      <c r="F3110" s="76">
        <v>578.67560229934202</v>
      </c>
    </row>
    <row r="3111" spans="1:6" x14ac:dyDescent="0.2">
      <c r="A3111" s="84">
        <v>3080</v>
      </c>
      <c r="B3111" s="76">
        <v>-33.381231858708361</v>
      </c>
      <c r="C3111" s="76">
        <v>352.79788493645879</v>
      </c>
      <c r="D3111" s="76">
        <v>-52.283683595129723</v>
      </c>
      <c r="E3111" s="76">
        <v>44.857079096977287</v>
      </c>
      <c r="F3111" s="76">
        <v>311.99004857959801</v>
      </c>
    </row>
    <row r="3112" spans="1:6" x14ac:dyDescent="0.2">
      <c r="A3112" s="84">
        <v>3081</v>
      </c>
      <c r="B3112" s="76">
        <v>190.7103124153756</v>
      </c>
      <c r="C3112" s="76">
        <v>269.64584722953316</v>
      </c>
      <c r="D3112" s="76">
        <v>-11.868075417299385</v>
      </c>
      <c r="E3112" s="76">
        <v>69.112373401949668</v>
      </c>
      <c r="F3112" s="76">
        <v>517.60045762955906</v>
      </c>
    </row>
    <row r="3113" spans="1:6" x14ac:dyDescent="0.2">
      <c r="A3113" s="84">
        <v>3082</v>
      </c>
      <c r="B3113" s="76">
        <v>622.38155075315126</v>
      </c>
      <c r="C3113" s="76">
        <v>-2.2795979076988679</v>
      </c>
      <c r="D3113" s="76">
        <v>-66.397070577864127</v>
      </c>
      <c r="E3113" s="76">
        <v>218.56267748710729</v>
      </c>
      <c r="F3113" s="76">
        <v>772.26755975469553</v>
      </c>
    </row>
    <row r="3114" spans="1:6" x14ac:dyDescent="0.2">
      <c r="A3114" s="84">
        <v>3083</v>
      </c>
      <c r="B3114" s="76">
        <v>-230.60974892046659</v>
      </c>
      <c r="C3114" s="76">
        <v>-1.7730205948768971</v>
      </c>
      <c r="D3114" s="76">
        <v>-0.32075879506214555</v>
      </c>
      <c r="E3114" s="76">
        <v>-3.4336307986674832</v>
      </c>
      <c r="F3114" s="76">
        <v>-236.13715910907311</v>
      </c>
    </row>
    <row r="3115" spans="1:6" x14ac:dyDescent="0.2">
      <c r="A3115" s="84">
        <v>3084</v>
      </c>
      <c r="B3115" s="76">
        <v>543.18930371399938</v>
      </c>
      <c r="C3115" s="76">
        <v>133.46651520656735</v>
      </c>
      <c r="D3115" s="76">
        <v>23.879574557268526</v>
      </c>
      <c r="E3115" s="76">
        <v>886.48829645806529</v>
      </c>
      <c r="F3115" s="76">
        <v>1587.0236899359006</v>
      </c>
    </row>
    <row r="3116" spans="1:6" x14ac:dyDescent="0.2">
      <c r="A3116" s="84">
        <v>3085</v>
      </c>
      <c r="B3116" s="76">
        <v>22.977442049966726</v>
      </c>
      <c r="C3116" s="76">
        <v>150.09360140354809</v>
      </c>
      <c r="D3116" s="76">
        <v>163.19840398718679</v>
      </c>
      <c r="E3116" s="76">
        <v>37.637424414164414</v>
      </c>
      <c r="F3116" s="76">
        <v>373.90687185486598</v>
      </c>
    </row>
    <row r="3117" spans="1:6" x14ac:dyDescent="0.2">
      <c r="A3117" s="84">
        <v>3086</v>
      </c>
      <c r="B3117" s="76">
        <v>431.36739013706028</v>
      </c>
      <c r="C3117" s="76">
        <v>110.507212599312</v>
      </c>
      <c r="D3117" s="76">
        <v>138.03579424966972</v>
      </c>
      <c r="E3117" s="76">
        <v>374.74772879842197</v>
      </c>
      <c r="F3117" s="76">
        <v>1054.6581257844639</v>
      </c>
    </row>
    <row r="3118" spans="1:6" x14ac:dyDescent="0.2">
      <c r="A3118" s="84">
        <v>3087</v>
      </c>
      <c r="B3118" s="76">
        <v>73.569476633179875</v>
      </c>
      <c r="C3118" s="76">
        <v>-20.263092512878824</v>
      </c>
      <c r="D3118" s="76">
        <v>-4.8113819259321833</v>
      </c>
      <c r="E3118" s="76">
        <v>-2.5752230990006124</v>
      </c>
      <c r="F3118" s="76">
        <v>45.919779095368256</v>
      </c>
    </row>
    <row r="3119" spans="1:6" x14ac:dyDescent="0.2">
      <c r="A3119" s="84">
        <v>3088</v>
      </c>
      <c r="B3119" s="76">
        <v>-126.00499250402277</v>
      </c>
      <c r="C3119" s="76">
        <v>555.32223821708078</v>
      </c>
      <c r="D3119" s="76">
        <v>51.430919582890425</v>
      </c>
      <c r="E3119" s="76">
        <v>105.75887574526931</v>
      </c>
      <c r="F3119" s="76">
        <v>586.50704104121769</v>
      </c>
    </row>
    <row r="3120" spans="1:6" x14ac:dyDescent="0.2">
      <c r="A3120" s="84">
        <v>3089</v>
      </c>
      <c r="B3120" s="76">
        <v>706.05096899435728</v>
      </c>
      <c r="C3120" s="76">
        <v>-0.5065773128219706</v>
      </c>
      <c r="D3120" s="76">
        <v>-4.4906231308700377</v>
      </c>
      <c r="E3120" s="76">
        <v>119.6921704967061</v>
      </c>
      <c r="F3120" s="76">
        <v>820.74593904737139</v>
      </c>
    </row>
    <row r="3121" spans="1:6" x14ac:dyDescent="0.2">
      <c r="A3121" s="84">
        <v>3090</v>
      </c>
      <c r="B3121" s="76">
        <v>397.78860612165329</v>
      </c>
      <c r="C3121" s="76">
        <v>564.2773063176096</v>
      </c>
      <c r="D3121" s="76">
        <v>276.21501222200914</v>
      </c>
      <c r="E3121" s="76">
        <v>791.99719230912069</v>
      </c>
      <c r="F3121" s="76">
        <v>2030.2781169703926</v>
      </c>
    </row>
    <row r="3122" spans="1:6" x14ac:dyDescent="0.2">
      <c r="A3122" s="84">
        <v>3091</v>
      </c>
      <c r="B3122" s="76">
        <v>337.90187848854339</v>
      </c>
      <c r="C3122" s="76">
        <v>134.06305764553363</v>
      </c>
      <c r="D3122" s="76">
        <v>-27.264497580282374</v>
      </c>
      <c r="E3122" s="76">
        <v>268.72382431079689</v>
      </c>
      <c r="F3122" s="76">
        <v>713.42426286459158</v>
      </c>
    </row>
    <row r="3123" spans="1:6" x14ac:dyDescent="0.2">
      <c r="A3123" s="84">
        <v>3092</v>
      </c>
      <c r="B3123" s="76">
        <v>413.9064224490487</v>
      </c>
      <c r="C3123" s="76">
        <v>470.74043369783351</v>
      </c>
      <c r="D3123" s="76">
        <v>-81.151975150722819</v>
      </c>
      <c r="E3123" s="76">
        <v>849.29062947250088</v>
      </c>
      <c r="F3123" s="76">
        <v>1652.7855104686603</v>
      </c>
    </row>
    <row r="3124" spans="1:6" x14ac:dyDescent="0.2">
      <c r="A3124" s="84">
        <v>3093</v>
      </c>
      <c r="B3124" s="76">
        <v>237.72061003694535</v>
      </c>
      <c r="C3124" s="76">
        <v>-2.0263092512878824</v>
      </c>
      <c r="D3124" s="76">
        <v>-37.849537817333172</v>
      </c>
      <c r="E3124" s="76">
        <v>-7.1533974972239234</v>
      </c>
      <c r="F3124" s="76">
        <v>190.69136547110037</v>
      </c>
    </row>
    <row r="3125" spans="1:6" x14ac:dyDescent="0.2">
      <c r="A3125" s="84">
        <v>3094</v>
      </c>
      <c r="B3125" s="76">
        <v>386.20164423352071</v>
      </c>
      <c r="C3125" s="76">
        <v>41.955951838079265</v>
      </c>
      <c r="D3125" s="76">
        <v>-5.7736583111186199</v>
      </c>
      <c r="E3125" s="76">
        <v>633.52305379869426</v>
      </c>
      <c r="F3125" s="76">
        <v>1055.9069915591756</v>
      </c>
    </row>
    <row r="3126" spans="1:6" x14ac:dyDescent="0.2">
      <c r="A3126" s="84">
        <v>3095</v>
      </c>
      <c r="B3126" s="76">
        <v>-237.32550572354796</v>
      </c>
      <c r="C3126" s="76">
        <v>-28.368329518030354</v>
      </c>
      <c r="D3126" s="76">
        <v>-9.9435226469265121</v>
      </c>
      <c r="E3126" s="76">
        <v>-32.619492587341092</v>
      </c>
      <c r="F3126" s="76">
        <v>-308.25685047584591</v>
      </c>
    </row>
    <row r="3127" spans="1:6" x14ac:dyDescent="0.2">
      <c r="A3127" s="84">
        <v>3096</v>
      </c>
      <c r="B3127" s="76">
        <v>427.33793605521146</v>
      </c>
      <c r="C3127" s="76">
        <v>88.724388147967247</v>
      </c>
      <c r="D3127" s="76">
        <v>19.853133944130377</v>
      </c>
      <c r="E3127" s="76">
        <v>385.97328607968024</v>
      </c>
      <c r="F3127" s="76">
        <v>921.88874422698927</v>
      </c>
    </row>
    <row r="3128" spans="1:6" x14ac:dyDescent="0.2">
      <c r="A3128" s="84">
        <v>3097</v>
      </c>
      <c r="B3128" s="76">
        <v>154.49890891594464</v>
      </c>
      <c r="C3128" s="76">
        <v>48.541456904764885</v>
      </c>
      <c r="D3128" s="76">
        <v>-9.302005056802221</v>
      </c>
      <c r="E3128" s="76">
        <v>368.95875361505387</v>
      </c>
      <c r="F3128" s="76">
        <v>562.69711437896115</v>
      </c>
    </row>
    <row r="3129" spans="1:6" x14ac:dyDescent="0.2">
      <c r="A3129" s="84">
        <v>3098</v>
      </c>
      <c r="B3129" s="76">
        <v>200.11237193968952</v>
      </c>
      <c r="C3129" s="76">
        <v>546.80038902525166</v>
      </c>
      <c r="D3129" s="76">
        <v>-24.698427219785209</v>
      </c>
      <c r="E3129" s="76">
        <v>850.58879460076798</v>
      </c>
      <c r="F3129" s="76">
        <v>1572.8031283459241</v>
      </c>
    </row>
    <row r="3130" spans="1:6" x14ac:dyDescent="0.2">
      <c r="A3130" s="84">
        <v>3099</v>
      </c>
      <c r="B3130" s="76">
        <v>231.45257035406939</v>
      </c>
      <c r="C3130" s="76">
        <v>-9.624968943617441</v>
      </c>
      <c r="D3130" s="76">
        <v>55.634695268420934</v>
      </c>
      <c r="E3130" s="76">
        <v>-3.4336307986674832</v>
      </c>
      <c r="F3130" s="76">
        <v>274.02866588020544</v>
      </c>
    </row>
    <row r="3131" spans="1:6" x14ac:dyDescent="0.2">
      <c r="A3131" s="84">
        <v>3100</v>
      </c>
      <c r="B3131" s="76">
        <v>243.93496648261271</v>
      </c>
      <c r="C3131" s="76">
        <v>178.96850823440042</v>
      </c>
      <c r="D3131" s="76">
        <v>170.75319134600855</v>
      </c>
      <c r="E3131" s="76">
        <v>115.97240379814966</v>
      </c>
      <c r="F3131" s="76">
        <v>709.62906986117139</v>
      </c>
    </row>
    <row r="3132" spans="1:6" x14ac:dyDescent="0.2">
      <c r="A3132" s="84">
        <v>3101</v>
      </c>
      <c r="B3132" s="76">
        <v>-131.82531506669341</v>
      </c>
      <c r="C3132" s="76">
        <v>434.59351423518513</v>
      </c>
      <c r="D3132" s="76">
        <v>366.45774600741913</v>
      </c>
      <c r="E3132" s="76">
        <v>65.10647080350428</v>
      </c>
      <c r="F3132" s="76">
        <v>734.33241597941515</v>
      </c>
    </row>
    <row r="3133" spans="1:6" x14ac:dyDescent="0.2">
      <c r="A3133" s="84">
        <v>3102</v>
      </c>
      <c r="B3133" s="76">
        <v>250.20300616548866</v>
      </c>
      <c r="C3133" s="76">
        <v>-9.8782576000284266</v>
      </c>
      <c r="D3133" s="76">
        <v>-42.196737225533454</v>
      </c>
      <c r="E3133" s="76">
        <v>41.643327012609802</v>
      </c>
      <c r="F3133" s="76">
        <v>239.77133835253659</v>
      </c>
    </row>
    <row r="3134" spans="1:6" x14ac:dyDescent="0.2">
      <c r="A3134" s="84">
        <v>3103</v>
      </c>
      <c r="B3134" s="76">
        <v>320.88862792073724</v>
      </c>
      <c r="C3134" s="76">
        <v>113.04009916342184</v>
      </c>
      <c r="D3134" s="76">
        <v>12.011499139969139</v>
      </c>
      <c r="E3134" s="76">
        <v>103.09628830314659</v>
      </c>
      <c r="F3134" s="76">
        <v>549.03651452727479</v>
      </c>
    </row>
    <row r="3135" spans="1:6" x14ac:dyDescent="0.2">
      <c r="A3135" s="84">
        <v>3104</v>
      </c>
      <c r="B3135" s="76">
        <v>806.67995456616063</v>
      </c>
      <c r="C3135" s="76">
        <v>485.43117576967069</v>
      </c>
      <c r="D3135" s="76">
        <v>-8.9812462617400755</v>
      </c>
      <c r="E3135" s="76">
        <v>231.1526570822214</v>
      </c>
      <c r="F3135" s="76">
        <v>1514.2825411563126</v>
      </c>
    </row>
    <row r="3136" spans="1:6" x14ac:dyDescent="0.2">
      <c r="A3136" s="84">
        <v>3105</v>
      </c>
      <c r="B3136" s="76">
        <v>212.64845130544143</v>
      </c>
      <c r="C3136" s="76">
        <v>712.77781737856935</v>
      </c>
      <c r="D3136" s="76">
        <v>-21.170080474101606</v>
      </c>
      <c r="E3136" s="76">
        <v>216.55972618788459</v>
      </c>
      <c r="F3136" s="76">
        <v>1120.8159143977937</v>
      </c>
    </row>
    <row r="3137" spans="1:6" x14ac:dyDescent="0.2">
      <c r="A3137" s="84">
        <v>3106</v>
      </c>
      <c r="B3137" s="76">
        <v>171.90619336674774</v>
      </c>
      <c r="C3137" s="76">
        <v>281.87706114138291</v>
      </c>
      <c r="D3137" s="76">
        <v>395.68070770779707</v>
      </c>
      <c r="E3137" s="76">
        <v>696.75908767415376</v>
      </c>
      <c r="F3137" s="76">
        <v>1546.2230498900815</v>
      </c>
    </row>
    <row r="3138" spans="1:6" x14ac:dyDescent="0.2">
      <c r="A3138" s="84">
        <v>3107</v>
      </c>
      <c r="B3138" s="76">
        <v>495.78497220943291</v>
      </c>
      <c r="C3138" s="76">
        <v>382.43265773654406</v>
      </c>
      <c r="D3138" s="76">
        <v>148.30007569165838</v>
      </c>
      <c r="E3138" s="76">
        <v>137.01394601875458</v>
      </c>
      <c r="F3138" s="76">
        <v>1163.5316516563898</v>
      </c>
    </row>
    <row r="3139" spans="1:6" x14ac:dyDescent="0.2">
      <c r="A3139" s="84">
        <v>3108</v>
      </c>
      <c r="B3139" s="76">
        <v>157.18521163717719</v>
      </c>
      <c r="C3139" s="76">
        <v>42.209240494490253</v>
      </c>
      <c r="D3139" s="76">
        <v>210.67070565638434</v>
      </c>
      <c r="E3139" s="76">
        <v>89.141886394176652</v>
      </c>
      <c r="F3139" s="76">
        <v>499.20704418222846</v>
      </c>
    </row>
    <row r="3140" spans="1:6" x14ac:dyDescent="0.2">
      <c r="A3140" s="84">
        <v>3109</v>
      </c>
      <c r="B3140" s="76">
        <v>137.93337546834391</v>
      </c>
      <c r="C3140" s="76">
        <v>153.98289637585719</v>
      </c>
      <c r="D3140" s="76">
        <v>23.879574557268526</v>
      </c>
      <c r="E3140" s="76">
        <v>25.047444819050313</v>
      </c>
      <c r="F3140" s="76">
        <v>340.84329122051997</v>
      </c>
    </row>
    <row r="3141" spans="1:6" x14ac:dyDescent="0.2">
      <c r="A3141" s="84">
        <v>3110</v>
      </c>
      <c r="B3141" s="76">
        <v>275.27516489699246</v>
      </c>
      <c r="C3141" s="76">
        <v>372.80768879292657</v>
      </c>
      <c r="D3141" s="76">
        <v>-5.4528995160564744</v>
      </c>
      <c r="E3141" s="76">
        <v>147.09495970045703</v>
      </c>
      <c r="F3141" s="76">
        <v>789.72491387431955</v>
      </c>
    </row>
    <row r="3142" spans="1:6" x14ac:dyDescent="0.2">
      <c r="A3142" s="84">
        <v>3111</v>
      </c>
      <c r="B3142" s="76">
        <v>726.1445561663927</v>
      </c>
      <c r="C3142" s="76">
        <v>583.27395554843349</v>
      </c>
      <c r="D3142" s="76">
        <v>-67.359346963050569</v>
      </c>
      <c r="E3142" s="76">
        <v>49.149117595311644</v>
      </c>
      <c r="F3142" s="76">
        <v>1291.2082823470876</v>
      </c>
    </row>
    <row r="3143" spans="1:6" x14ac:dyDescent="0.2">
      <c r="A3143" s="84">
        <v>3112</v>
      </c>
      <c r="B3143" s="76">
        <v>430.47195589664943</v>
      </c>
      <c r="C3143" s="76">
        <v>122.4117794506283</v>
      </c>
      <c r="D3143" s="76">
        <v>45.049655031370129</v>
      </c>
      <c r="E3143" s="76">
        <v>267.57928071124104</v>
      </c>
      <c r="F3143" s="76">
        <v>865.51267108988884</v>
      </c>
    </row>
    <row r="3144" spans="1:6" x14ac:dyDescent="0.2">
      <c r="A3144" s="84">
        <v>3113</v>
      </c>
      <c r="B3144" s="76">
        <v>409.87696836719988</v>
      </c>
      <c r="C3144" s="76">
        <v>149.42370056045945</v>
      </c>
      <c r="D3144" s="76">
        <v>202.15364191237614</v>
      </c>
      <c r="E3144" s="76">
        <v>1470.003824961781</v>
      </c>
      <c r="F3144" s="76">
        <v>2231.4581358018168</v>
      </c>
    </row>
    <row r="3145" spans="1:6" x14ac:dyDescent="0.2">
      <c r="A3145" s="84">
        <v>3114</v>
      </c>
      <c r="B3145" s="76">
        <v>597.75710914185288</v>
      </c>
      <c r="C3145" s="76">
        <v>46.515147653477001</v>
      </c>
      <c r="D3145" s="76">
        <v>-4.6679582032624296</v>
      </c>
      <c r="E3145" s="76">
        <v>1512.0658022454577</v>
      </c>
      <c r="F3145" s="76">
        <v>2151.6701008375253</v>
      </c>
    </row>
    <row r="3146" spans="1:6" x14ac:dyDescent="0.2">
      <c r="A3146" s="84">
        <v>3115</v>
      </c>
      <c r="B3146" s="76">
        <v>156.28977739676634</v>
      </c>
      <c r="C3146" s="76">
        <v>39.333100147825121</v>
      </c>
      <c r="D3146" s="76">
        <v>19.709710221460632</v>
      </c>
      <c r="E3146" s="76">
        <v>-4.292038498334354</v>
      </c>
      <c r="F3146" s="76">
        <v>211.04054926771772</v>
      </c>
    </row>
    <row r="3147" spans="1:6" x14ac:dyDescent="0.2">
      <c r="A3147" s="84">
        <v>3116</v>
      </c>
      <c r="B3147" s="76">
        <v>100.8265377285021</v>
      </c>
      <c r="C3147" s="76">
        <v>-34.700545928304983</v>
      </c>
      <c r="D3147" s="76">
        <v>-10.585040237050803</v>
      </c>
      <c r="E3147" s="76">
        <v>-19.457241192449072</v>
      </c>
      <c r="F3147" s="76">
        <v>36.083710370697233</v>
      </c>
    </row>
    <row r="3148" spans="1:6" x14ac:dyDescent="0.2">
      <c r="A3148" s="84">
        <v>3117</v>
      </c>
      <c r="B3148" s="76">
        <v>-68.750884354936943</v>
      </c>
      <c r="C3148" s="76">
        <v>398.71649015096943</v>
      </c>
      <c r="D3148" s="76">
        <v>257.64491345812735</v>
      </c>
      <c r="E3148" s="76">
        <v>1130.7580549071231</v>
      </c>
      <c r="F3148" s="76">
        <v>1718.368574161283</v>
      </c>
    </row>
    <row r="3149" spans="1:6" x14ac:dyDescent="0.2">
      <c r="A3149" s="84">
        <v>3118</v>
      </c>
      <c r="B3149" s="76">
        <v>314.22655435486456</v>
      </c>
      <c r="C3149" s="76">
        <v>113.79996513265479</v>
      </c>
      <c r="D3149" s="76">
        <v>-0.32075879506214555</v>
      </c>
      <c r="E3149" s="76">
        <v>-0.8584076996668708</v>
      </c>
      <c r="F3149" s="76">
        <v>426.84735299279032</v>
      </c>
    </row>
    <row r="3150" spans="1:6" x14ac:dyDescent="0.2">
      <c r="A3150" s="84">
        <v>3119</v>
      </c>
      <c r="B3150" s="76">
        <v>365.15893958386573</v>
      </c>
      <c r="C3150" s="76">
        <v>488.38067452045823</v>
      </c>
      <c r="D3150" s="76">
        <v>27.230586230559737</v>
      </c>
      <c r="E3150" s="76">
        <v>434.70375340392502</v>
      </c>
      <c r="F3150" s="76">
        <v>1315.4739537388086</v>
      </c>
    </row>
    <row r="3151" spans="1:6" x14ac:dyDescent="0.2">
      <c r="A3151" s="84">
        <v>3120</v>
      </c>
      <c r="B3151" s="76">
        <v>311.03885127621788</v>
      </c>
      <c r="C3151" s="76">
        <v>86.444790240268389</v>
      </c>
      <c r="D3151" s="76">
        <v>39.275996720251513</v>
      </c>
      <c r="E3151" s="76">
        <v>220.14697851526313</v>
      </c>
      <c r="F3151" s="76">
        <v>656.9066167520009</v>
      </c>
    </row>
    <row r="3152" spans="1:6" x14ac:dyDescent="0.2">
      <c r="A3152" s="84">
        <v>3121</v>
      </c>
      <c r="B3152" s="76">
        <v>450.17150918568814</v>
      </c>
      <c r="C3152" s="76">
        <v>42.462529150901233</v>
      </c>
      <c r="D3152" s="76">
        <v>-52.925201185254018</v>
      </c>
      <c r="E3152" s="76">
        <v>92.289381292955184</v>
      </c>
      <c r="F3152" s="76">
        <v>531.9982184442905</v>
      </c>
    </row>
    <row r="3153" spans="1:6" x14ac:dyDescent="0.2">
      <c r="A3153" s="84">
        <v>3122</v>
      </c>
      <c r="B3153" s="76">
        <v>273.03657929596534</v>
      </c>
      <c r="C3153" s="76">
        <v>287.03279939574685</v>
      </c>
      <c r="D3153" s="76">
        <v>146.05476412622335</v>
      </c>
      <c r="E3153" s="76">
        <v>551.24842900185263</v>
      </c>
      <c r="F3153" s="76">
        <v>1257.3725718197882</v>
      </c>
    </row>
    <row r="3154" spans="1:6" x14ac:dyDescent="0.2">
      <c r="A3154" s="84">
        <v>3123</v>
      </c>
      <c r="B3154" s="76">
        <v>119.12925641971606</v>
      </c>
      <c r="C3154" s="76">
        <v>261.95722241105932</v>
      </c>
      <c r="D3154" s="76">
        <v>265.34312453961883</v>
      </c>
      <c r="E3154" s="76">
        <v>386.91905812246921</v>
      </c>
      <c r="F3154" s="76">
        <v>1033.3486614928634</v>
      </c>
    </row>
    <row r="3155" spans="1:6" x14ac:dyDescent="0.2">
      <c r="A3155" s="84">
        <v>3124</v>
      </c>
      <c r="B3155" s="76">
        <v>732.86031296947408</v>
      </c>
      <c r="C3155" s="76">
        <v>569.08979078941832</v>
      </c>
      <c r="D3155" s="76">
        <v>-64.472517807491258</v>
      </c>
      <c r="E3155" s="76">
        <v>213.69836718899504</v>
      </c>
      <c r="F3155" s="76">
        <v>1451.1759531403964</v>
      </c>
    </row>
    <row r="3156" spans="1:6" x14ac:dyDescent="0.2">
      <c r="A3156" s="84">
        <v>3125</v>
      </c>
      <c r="B3156" s="76">
        <v>310.14341703580703</v>
      </c>
      <c r="C3156" s="76">
        <v>177.28545276566783</v>
      </c>
      <c r="D3156" s="76">
        <v>68.929229588638648</v>
      </c>
      <c r="E3156" s="76">
        <v>78.202465012807352</v>
      </c>
      <c r="F3156" s="76">
        <v>634.56056440292093</v>
      </c>
    </row>
    <row r="3157" spans="1:6" x14ac:dyDescent="0.2">
      <c r="A3157" s="84">
        <v>3126</v>
      </c>
      <c r="B3157" s="76">
        <v>402.76717768112155</v>
      </c>
      <c r="C3157" s="76">
        <v>56.140116597094448</v>
      </c>
      <c r="D3157" s="76">
        <v>-8.3397286716157844</v>
      </c>
      <c r="E3157" s="76">
        <v>84.563711995953355</v>
      </c>
      <c r="F3157" s="76">
        <v>535.13127760255361</v>
      </c>
    </row>
    <row r="3158" spans="1:6" x14ac:dyDescent="0.2">
      <c r="A3158" s="84">
        <v>3127</v>
      </c>
      <c r="B3158" s="76">
        <v>452.85781190692069</v>
      </c>
      <c r="C3158" s="76">
        <v>61.205889725314151</v>
      </c>
      <c r="D3158" s="76">
        <v>-5.7736583111186199</v>
      </c>
      <c r="E3158" s="76">
        <v>345.91426009522627</v>
      </c>
      <c r="F3158" s="76">
        <v>854.20430341634255</v>
      </c>
    </row>
    <row r="3159" spans="1:6" x14ac:dyDescent="0.2">
      <c r="A3159" s="84">
        <v>3128</v>
      </c>
      <c r="B3159" s="76">
        <v>480.56259012244846</v>
      </c>
      <c r="C3159" s="76">
        <v>604.96681487363389</v>
      </c>
      <c r="D3159" s="76">
        <v>83.684134161497354</v>
      </c>
      <c r="E3159" s="76">
        <v>163.91072060831652</v>
      </c>
      <c r="F3159" s="76">
        <v>1333.1242597658963</v>
      </c>
    </row>
    <row r="3160" spans="1:6" x14ac:dyDescent="0.2">
      <c r="A3160" s="84">
        <v>3129</v>
      </c>
      <c r="B3160" s="76">
        <v>772.65345343054832</v>
      </c>
      <c r="C3160" s="76">
        <v>320.46690204199689</v>
      </c>
      <c r="D3160" s="76">
        <v>20.030469016522773</v>
      </c>
      <c r="E3160" s="76">
        <v>175.99468558924167</v>
      </c>
      <c r="F3160" s="76">
        <v>1289.1455100783098</v>
      </c>
    </row>
    <row r="3161" spans="1:6" x14ac:dyDescent="0.2">
      <c r="A3161" s="84">
        <v>3130</v>
      </c>
      <c r="B3161" s="76">
        <v>655.0112172909387</v>
      </c>
      <c r="C3161" s="76">
        <v>457.31613490805131</v>
      </c>
      <c r="D3161" s="76">
        <v>128.7337891928675</v>
      </c>
      <c r="E3161" s="76">
        <v>315.58385470699682</v>
      </c>
      <c r="F3161" s="76">
        <v>1556.6449960988543</v>
      </c>
    </row>
    <row r="3162" spans="1:6" x14ac:dyDescent="0.2">
      <c r="A3162" s="84">
        <v>3131</v>
      </c>
      <c r="B3162" s="76">
        <v>607.60688578637223</v>
      </c>
      <c r="C3162" s="76">
        <v>127.47755257884801</v>
      </c>
      <c r="D3162" s="76">
        <v>26.445644917765691</v>
      </c>
      <c r="E3162" s="76">
        <v>225.42993908444225</v>
      </c>
      <c r="F3162" s="76">
        <v>986.96002236742811</v>
      </c>
    </row>
    <row r="3163" spans="1:6" x14ac:dyDescent="0.2">
      <c r="A3163" s="84">
        <v>3132</v>
      </c>
      <c r="B3163" s="76">
        <v>411.66783684802158</v>
      </c>
      <c r="C3163" s="76">
        <v>659.6771646584067</v>
      </c>
      <c r="D3163" s="76">
        <v>221.71992841116702</v>
      </c>
      <c r="E3163" s="76">
        <v>239.89035560760115</v>
      </c>
      <c r="F3163" s="76">
        <v>1532.9552855251964</v>
      </c>
    </row>
    <row r="3164" spans="1:6" x14ac:dyDescent="0.2">
      <c r="A3164" s="84">
        <v>3133</v>
      </c>
      <c r="B3164" s="76">
        <v>351.78110921491168</v>
      </c>
      <c r="C3164" s="76">
        <v>-3.5460411897537942</v>
      </c>
      <c r="D3164" s="76">
        <v>-3.8491055407457466</v>
      </c>
      <c r="E3164" s="76">
        <v>26.830517403973001</v>
      </c>
      <c r="F3164" s="76">
        <v>371.21647988838509</v>
      </c>
    </row>
    <row r="3165" spans="1:6" x14ac:dyDescent="0.2">
      <c r="A3165" s="84">
        <v>3134</v>
      </c>
      <c r="B3165" s="76">
        <v>498.47127493066546</v>
      </c>
      <c r="C3165" s="76">
        <v>-4.8124844718087205</v>
      </c>
      <c r="D3165" s="76">
        <v>-37.528779022271031</v>
      </c>
      <c r="E3165" s="76">
        <v>522.1950815843569</v>
      </c>
      <c r="F3165" s="76">
        <v>978.32509302094263</v>
      </c>
    </row>
    <row r="3166" spans="1:6" x14ac:dyDescent="0.2">
      <c r="A3166" s="84">
        <v>3135</v>
      </c>
      <c r="B3166" s="76">
        <v>303.87537735293108</v>
      </c>
      <c r="C3166" s="76">
        <v>445.91814536955701</v>
      </c>
      <c r="D3166" s="76">
        <v>368.41621012751466</v>
      </c>
      <c r="E3166" s="76">
        <v>40.498783413053985</v>
      </c>
      <c r="F3166" s="76">
        <v>1158.7085162630567</v>
      </c>
    </row>
    <row r="3167" spans="1:6" x14ac:dyDescent="0.2">
      <c r="A3167" s="84">
        <v>3136</v>
      </c>
      <c r="B3167" s="76">
        <v>133.45620426628966</v>
      </c>
      <c r="C3167" s="76">
        <v>153.47631906303519</v>
      </c>
      <c r="D3167" s="76">
        <v>109.16750269407662</v>
      </c>
      <c r="E3167" s="76">
        <v>412.67128911247539</v>
      </c>
      <c r="F3167" s="76">
        <v>808.77131513587688</v>
      </c>
    </row>
    <row r="3168" spans="1:6" x14ac:dyDescent="0.2">
      <c r="A3168" s="84">
        <v>3137</v>
      </c>
      <c r="B3168" s="76">
        <v>230.50345287644996</v>
      </c>
      <c r="C3168" s="76">
        <v>47.021724966298976</v>
      </c>
      <c r="D3168" s="76">
        <v>211.13488817411621</v>
      </c>
      <c r="E3168" s="76">
        <v>178.72353021695332</v>
      </c>
      <c r="F3168" s="76">
        <v>667.38359623381848</v>
      </c>
    </row>
    <row r="3169" spans="1:6" x14ac:dyDescent="0.2">
      <c r="A3169" s="84">
        <v>3138</v>
      </c>
      <c r="B3169" s="76">
        <v>135.69478986731679</v>
      </c>
      <c r="C3169" s="76">
        <v>-25.925408080064798</v>
      </c>
      <c r="D3169" s="76">
        <v>-13.471869392610113</v>
      </c>
      <c r="E3169" s="76">
        <v>57.314544320913484</v>
      </c>
      <c r="F3169" s="76">
        <v>153.61205671555535</v>
      </c>
    </row>
    <row r="3170" spans="1:6" x14ac:dyDescent="0.2">
      <c r="A3170" s="84">
        <v>3139</v>
      </c>
      <c r="B3170" s="76">
        <v>608.50232002678308</v>
      </c>
      <c r="C3170" s="76">
        <v>237.64151139560471</v>
      </c>
      <c r="D3170" s="76">
        <v>11.690740344906992</v>
      </c>
      <c r="E3170" s="76">
        <v>95.084483106255803</v>
      </c>
      <c r="F3170" s="76">
        <v>952.91905487355064</v>
      </c>
    </row>
    <row r="3171" spans="1:6" x14ac:dyDescent="0.2">
      <c r="A3171" s="84">
        <v>3140</v>
      </c>
      <c r="B3171" s="76">
        <v>290.94526410418246</v>
      </c>
      <c r="C3171" s="76">
        <v>53.860518689395576</v>
      </c>
      <c r="D3171" s="76">
        <v>-0.6415175901242911</v>
      </c>
      <c r="E3171" s="76">
        <v>45.935365510944166</v>
      </c>
      <c r="F3171" s="76">
        <v>390.0996307143979</v>
      </c>
    </row>
    <row r="3172" spans="1:6" x14ac:dyDescent="0.2">
      <c r="A3172" s="84">
        <v>3141</v>
      </c>
      <c r="B3172" s="76">
        <v>606.26373442575596</v>
      </c>
      <c r="C3172" s="76">
        <v>172.47296829385911</v>
      </c>
      <c r="D3172" s="76">
        <v>-35.140043734166255</v>
      </c>
      <c r="E3172" s="76">
        <v>370.58820467126554</v>
      </c>
      <c r="F3172" s="76">
        <v>1114.1848636567142</v>
      </c>
    </row>
    <row r="3173" spans="1:6" x14ac:dyDescent="0.2">
      <c r="A3173" s="84">
        <v>3142</v>
      </c>
      <c r="B3173" s="76">
        <v>208.17128010338718</v>
      </c>
      <c r="C3173" s="76">
        <v>-17.476917292357985</v>
      </c>
      <c r="D3173" s="76">
        <v>27.087162507889978</v>
      </c>
      <c r="E3173" s="76">
        <v>32.55323540175214</v>
      </c>
      <c r="F3173" s="76">
        <v>250.33476072067131</v>
      </c>
    </row>
    <row r="3174" spans="1:6" x14ac:dyDescent="0.2">
      <c r="A3174" s="84">
        <v>3143</v>
      </c>
      <c r="B3174" s="76">
        <v>187.1285754537322</v>
      </c>
      <c r="C3174" s="76">
        <v>247.86302277818842</v>
      </c>
      <c r="D3174" s="76">
        <v>384.95224374807651</v>
      </c>
      <c r="E3174" s="76">
        <v>581.66619873320417</v>
      </c>
      <c r="F3174" s="76">
        <v>1401.6100407132012</v>
      </c>
    </row>
    <row r="3175" spans="1:6" x14ac:dyDescent="0.2">
      <c r="A3175" s="84">
        <v>3144</v>
      </c>
      <c r="B3175" s="76">
        <v>-162.21639600345372</v>
      </c>
      <c r="C3175" s="76">
        <v>313.03156587993408</v>
      </c>
      <c r="D3175" s="76">
        <v>279.45651152235325</v>
      </c>
      <c r="E3175" s="76">
        <v>77.211542941962563</v>
      </c>
      <c r="F3175" s="76">
        <v>507.48322434079614</v>
      </c>
    </row>
    <row r="3176" spans="1:6" x14ac:dyDescent="0.2">
      <c r="A3176" s="84">
        <v>3145</v>
      </c>
      <c r="B3176" s="76">
        <v>200.56008905989495</v>
      </c>
      <c r="C3176" s="76">
        <v>-15.287284510803417</v>
      </c>
      <c r="D3176" s="76">
        <v>47.438390319474905</v>
      </c>
      <c r="E3176" s="76">
        <v>135.9356596047877</v>
      </c>
      <c r="F3176" s="76">
        <v>368.6468544733541</v>
      </c>
    </row>
    <row r="3177" spans="1:6" x14ac:dyDescent="0.2">
      <c r="A3177" s="84">
        <v>3146</v>
      </c>
      <c r="B3177" s="76">
        <v>302.97994311252023</v>
      </c>
      <c r="C3177" s="76">
        <v>438.06619702081645</v>
      </c>
      <c r="D3177" s="76">
        <v>13.936051910342009</v>
      </c>
      <c r="E3177" s="76">
        <v>-16.882018093448458</v>
      </c>
      <c r="F3177" s="76">
        <v>738.10017395023021</v>
      </c>
    </row>
    <row r="3178" spans="1:6" x14ac:dyDescent="0.2">
      <c r="A3178" s="84">
        <v>3147</v>
      </c>
      <c r="B3178" s="76">
        <v>79.783833078847124</v>
      </c>
      <c r="C3178" s="76">
        <v>65.005219571478932</v>
      </c>
      <c r="D3178" s="76">
        <v>104.85421463559895</v>
      </c>
      <c r="E3178" s="76">
        <v>158.69401722472634</v>
      </c>
      <c r="F3178" s="76">
        <v>408.33728451065133</v>
      </c>
    </row>
    <row r="3179" spans="1:6" x14ac:dyDescent="0.2">
      <c r="A3179" s="84">
        <v>3148</v>
      </c>
      <c r="B3179" s="76">
        <v>-7.0196050037967552</v>
      </c>
      <c r="C3179" s="76">
        <v>682.96311432619564</v>
      </c>
      <c r="D3179" s="76">
        <v>197.66301878150611</v>
      </c>
      <c r="E3179" s="76">
        <v>188.31963644199996</v>
      </c>
      <c r="F3179" s="76">
        <v>1061.9261645459051</v>
      </c>
    </row>
    <row r="3180" spans="1:6" x14ac:dyDescent="0.2">
      <c r="A3180" s="84">
        <v>3149</v>
      </c>
      <c r="B3180" s="76">
        <v>144.64913227142529</v>
      </c>
      <c r="C3180" s="76">
        <v>88.217810835145286</v>
      </c>
      <c r="D3180" s="76">
        <v>-14.113386982734404</v>
      </c>
      <c r="E3180" s="76">
        <v>-14.945323979814717</v>
      </c>
      <c r="F3180" s="76">
        <v>203.80823214402147</v>
      </c>
    </row>
    <row r="3181" spans="1:6" x14ac:dyDescent="0.2">
      <c r="A3181" s="84">
        <v>3150</v>
      </c>
      <c r="B3181" s="76">
        <v>44.020146699621705</v>
      </c>
      <c r="C3181" s="76">
        <v>-10.384834912850398</v>
      </c>
      <c r="D3181" s="76">
        <v>27.087162507889978</v>
      </c>
      <c r="E3181" s="76">
        <v>-6.5811256974460095</v>
      </c>
      <c r="F3181" s="76">
        <v>54.141348597215277</v>
      </c>
    </row>
    <row r="3182" spans="1:6" x14ac:dyDescent="0.2">
      <c r="A3182" s="84">
        <v>3151</v>
      </c>
      <c r="B3182" s="76">
        <v>376.35186758900136</v>
      </c>
      <c r="C3182" s="76">
        <v>212.23928735038379</v>
      </c>
      <c r="D3182" s="76">
        <v>-42.340160948203213</v>
      </c>
      <c r="E3182" s="76">
        <v>162.76617700876068</v>
      </c>
      <c r="F3182" s="76">
        <v>709.01717099994266</v>
      </c>
    </row>
    <row r="3183" spans="1:6" x14ac:dyDescent="0.2">
      <c r="A3183" s="84">
        <v>3152</v>
      </c>
      <c r="B3183" s="76">
        <v>222.49822794996078</v>
      </c>
      <c r="C3183" s="76">
        <v>190.45646289903905</v>
      </c>
      <c r="D3183" s="76">
        <v>-5.7736583111186199</v>
      </c>
      <c r="E3183" s="76">
        <v>-22.318600191338639</v>
      </c>
      <c r="F3183" s="76">
        <v>384.86243234654256</v>
      </c>
    </row>
    <row r="3184" spans="1:6" x14ac:dyDescent="0.2">
      <c r="A3184" s="84">
        <v>3153</v>
      </c>
      <c r="B3184" s="76">
        <v>144.64913227142529</v>
      </c>
      <c r="C3184" s="76">
        <v>322.74649994969576</v>
      </c>
      <c r="D3184" s="76">
        <v>-25.981462400033791</v>
      </c>
      <c r="E3184" s="76">
        <v>170.49184630576252</v>
      </c>
      <c r="F3184" s="76">
        <v>611.90601612684986</v>
      </c>
    </row>
    <row r="3185" spans="1:6" x14ac:dyDescent="0.2">
      <c r="A3185" s="84">
        <v>3154</v>
      </c>
      <c r="B3185" s="76">
        <v>670.23359937792316</v>
      </c>
      <c r="C3185" s="76">
        <v>436.54646508235055</v>
      </c>
      <c r="D3185" s="76">
        <v>-28.547532760530956</v>
      </c>
      <c r="E3185" s="76">
        <v>79.98553759773003</v>
      </c>
      <c r="F3185" s="76">
        <v>1158.2180692974728</v>
      </c>
    </row>
    <row r="3186" spans="1:6" x14ac:dyDescent="0.2">
      <c r="A3186" s="84">
        <v>3155</v>
      </c>
      <c r="B3186" s="76">
        <v>647.8477433676519</v>
      </c>
      <c r="C3186" s="76">
        <v>661.03357306660598</v>
      </c>
      <c r="D3186" s="76">
        <v>28.513621410808312</v>
      </c>
      <c r="E3186" s="76">
        <v>247.0437531048251</v>
      </c>
      <c r="F3186" s="76">
        <v>1584.4386909498912</v>
      </c>
    </row>
    <row r="3187" spans="1:6" x14ac:dyDescent="0.2">
      <c r="A3187" s="84">
        <v>3156</v>
      </c>
      <c r="B3187" s="76">
        <v>-161.71499564603971</v>
      </c>
      <c r="C3187" s="76">
        <v>-0.2532886564109853</v>
      </c>
      <c r="D3187" s="76">
        <v>-0.6415175901242911</v>
      </c>
      <c r="E3187" s="76">
        <v>116.76455431222757</v>
      </c>
      <c r="F3187" s="76">
        <v>-45.845247580347404</v>
      </c>
    </row>
    <row r="3188" spans="1:6" x14ac:dyDescent="0.2">
      <c r="A3188" s="84">
        <v>3157</v>
      </c>
      <c r="B3188" s="76">
        <v>132.11305290567338</v>
      </c>
      <c r="C3188" s="76">
        <v>112.02694453777789</v>
      </c>
      <c r="D3188" s="76">
        <v>121.035578111376</v>
      </c>
      <c r="E3188" s="76">
        <v>146.45643071509016</v>
      </c>
      <c r="F3188" s="76">
        <v>511.63200626991744</v>
      </c>
    </row>
    <row r="3189" spans="1:6" x14ac:dyDescent="0.2">
      <c r="A3189" s="84">
        <v>3158</v>
      </c>
      <c r="B3189" s="76">
        <v>129.87446730464626</v>
      </c>
      <c r="C3189" s="76">
        <v>190.45646289903905</v>
      </c>
      <c r="D3189" s="76">
        <v>24.200333352330667</v>
      </c>
      <c r="E3189" s="76">
        <v>194.74714061073493</v>
      </c>
      <c r="F3189" s="76">
        <v>539.27840416675087</v>
      </c>
    </row>
    <row r="3190" spans="1:6" x14ac:dyDescent="0.2">
      <c r="A3190" s="84">
        <v>3159</v>
      </c>
      <c r="B3190" s="76">
        <v>183.99455561229422</v>
      </c>
      <c r="C3190" s="76">
        <v>353.72107443595837</v>
      </c>
      <c r="D3190" s="76">
        <v>70.499112214226727</v>
      </c>
      <c r="E3190" s="76">
        <v>245.0408018056024</v>
      </c>
      <c r="F3190" s="76">
        <v>853.2555440680818</v>
      </c>
    </row>
    <row r="3191" spans="1:6" x14ac:dyDescent="0.2">
      <c r="A3191" s="84">
        <v>3160</v>
      </c>
      <c r="B3191" s="76">
        <v>-15.920264170696782</v>
      </c>
      <c r="C3191" s="76">
        <v>-11.144700882083352</v>
      </c>
      <c r="D3191" s="76">
        <v>111.26939053684187</v>
      </c>
      <c r="E3191" s="76">
        <v>-1.1445435995558277</v>
      </c>
      <c r="F3191" s="76">
        <v>83.059881884505899</v>
      </c>
    </row>
    <row r="3192" spans="1:6" x14ac:dyDescent="0.2">
      <c r="A3192" s="84">
        <v>3161</v>
      </c>
      <c r="B3192" s="76">
        <v>139.72424394916561</v>
      </c>
      <c r="C3192" s="76">
        <v>69.221161604321381</v>
      </c>
      <c r="D3192" s="76">
        <v>36.068408769630054</v>
      </c>
      <c r="E3192" s="76">
        <v>65.10647080350428</v>
      </c>
      <c r="F3192" s="76">
        <v>310.1202851266213</v>
      </c>
    </row>
    <row r="3193" spans="1:6" x14ac:dyDescent="0.2">
      <c r="A3193" s="84">
        <v>3162</v>
      </c>
      <c r="B3193" s="76">
        <v>906.8612230177589</v>
      </c>
      <c r="C3193" s="76">
        <v>314.38797428813325</v>
      </c>
      <c r="D3193" s="76">
        <v>-9.6227638518643666</v>
      </c>
      <c r="E3193" s="76">
        <v>96.581419791289534</v>
      </c>
      <c r="F3193" s="76">
        <v>1308.2078532453174</v>
      </c>
    </row>
    <row r="3194" spans="1:6" x14ac:dyDescent="0.2">
      <c r="A3194" s="84">
        <v>3163</v>
      </c>
      <c r="B3194" s="76">
        <v>-57.056555992387189</v>
      </c>
      <c r="C3194" s="76">
        <v>-22.542690420577692</v>
      </c>
      <c r="D3194" s="76">
        <v>-1.2830351802485822</v>
      </c>
      <c r="E3194" s="76">
        <v>-13.162251394892019</v>
      </c>
      <c r="F3194" s="76">
        <v>-94.044532988105487</v>
      </c>
    </row>
    <row r="3195" spans="1:6" x14ac:dyDescent="0.2">
      <c r="A3195" s="84">
        <v>3164</v>
      </c>
      <c r="B3195" s="76">
        <v>-61.587410431650142</v>
      </c>
      <c r="C3195" s="76">
        <v>693.09466058263502</v>
      </c>
      <c r="D3195" s="76">
        <v>92.488045350845042</v>
      </c>
      <c r="E3195" s="76">
        <v>71.48882494418342</v>
      </c>
      <c r="F3195" s="76">
        <v>795.48412044601332</v>
      </c>
    </row>
    <row r="3196" spans="1:6" x14ac:dyDescent="0.2">
      <c r="A3196" s="84">
        <v>3165</v>
      </c>
      <c r="B3196" s="76">
        <v>264.08223689185684</v>
      </c>
      <c r="C3196" s="76">
        <v>396.11024518273723</v>
      </c>
      <c r="D3196" s="76">
        <v>-34.64194986671172</v>
      </c>
      <c r="E3196" s="76">
        <v>54.519442507612872</v>
      </c>
      <c r="F3196" s="76">
        <v>680.06997471549528</v>
      </c>
    </row>
    <row r="3197" spans="1:6" x14ac:dyDescent="0.2">
      <c r="A3197" s="84">
        <v>3166</v>
      </c>
      <c r="B3197" s="76">
        <v>165.69183692108038</v>
      </c>
      <c r="C3197" s="76">
        <v>194.76237005802582</v>
      </c>
      <c r="D3197" s="76">
        <v>-4.4906231308700377</v>
      </c>
      <c r="E3197" s="76">
        <v>-4.0059025984453971</v>
      </c>
      <c r="F3197" s="76">
        <v>351.95768124979071</v>
      </c>
    </row>
    <row r="3198" spans="1:6" x14ac:dyDescent="0.2">
      <c r="A3198" s="84">
        <v>3167</v>
      </c>
      <c r="B3198" s="76">
        <v>159.81783112120115</v>
      </c>
      <c r="C3198" s="76">
        <v>493.86305983535567</v>
      </c>
      <c r="D3198" s="76">
        <v>44.551561163915594</v>
      </c>
      <c r="E3198" s="76">
        <v>528.70995009621402</v>
      </c>
      <c r="F3198" s="76">
        <v>1226.9424022166863</v>
      </c>
    </row>
    <row r="3199" spans="1:6" x14ac:dyDescent="0.2">
      <c r="A3199" s="84">
        <v>3168</v>
      </c>
      <c r="B3199" s="76">
        <v>381.72447303146646</v>
      </c>
      <c r="C3199" s="76">
        <v>250.39590934229827</v>
      </c>
      <c r="D3199" s="76">
        <v>-8.6604874666779299</v>
      </c>
      <c r="E3199" s="76">
        <v>246.47148130504718</v>
      </c>
      <c r="F3199" s="76">
        <v>869.93137621213396</v>
      </c>
    </row>
    <row r="3200" spans="1:6" x14ac:dyDescent="0.2">
      <c r="A3200" s="84">
        <v>3169</v>
      </c>
      <c r="B3200" s="76">
        <v>185.3377069729105</v>
      </c>
      <c r="C3200" s="76">
        <v>322.14995751072956</v>
      </c>
      <c r="D3200" s="76">
        <v>156.63980436327415</v>
      </c>
      <c r="E3200" s="76">
        <v>570.41953429441276</v>
      </c>
      <c r="F3200" s="76">
        <v>1234.547003141327</v>
      </c>
    </row>
    <row r="3201" spans="1:6" x14ac:dyDescent="0.2">
      <c r="A3201" s="84">
        <v>3170</v>
      </c>
      <c r="B3201" s="76">
        <v>272.14114505555449</v>
      </c>
      <c r="C3201" s="76">
        <v>-14.184164759015177</v>
      </c>
      <c r="D3201" s="76">
        <v>-6.0944171061807655</v>
      </c>
      <c r="E3201" s="76">
        <v>263.06736349860671</v>
      </c>
      <c r="F3201" s="76">
        <v>514.92992668896522</v>
      </c>
    </row>
    <row r="3202" spans="1:6" x14ac:dyDescent="0.2">
      <c r="A3202" s="84">
        <v>3171</v>
      </c>
      <c r="B3202" s="76">
        <v>65.904602352478946</v>
      </c>
      <c r="C3202" s="76">
        <v>355.24080637442421</v>
      </c>
      <c r="D3202" s="76">
        <v>133.86592991386181</v>
      </c>
      <c r="E3202" s="76">
        <v>142.73666401653372</v>
      </c>
      <c r="F3202" s="76">
        <v>697.74800265729868</v>
      </c>
    </row>
    <row r="3203" spans="1:6" x14ac:dyDescent="0.2">
      <c r="A3203" s="84">
        <v>3172</v>
      </c>
      <c r="B3203" s="76">
        <v>355.30916293934638</v>
      </c>
      <c r="C3203" s="76">
        <v>194.00250408879288</v>
      </c>
      <c r="D3203" s="76">
        <v>25.804127327641396</v>
      </c>
      <c r="E3203" s="76">
        <v>701.42462641549923</v>
      </c>
      <c r="F3203" s="76">
        <v>1276.54042077128</v>
      </c>
    </row>
    <row r="3204" spans="1:6" x14ac:dyDescent="0.2">
      <c r="A3204" s="84">
        <v>3173</v>
      </c>
      <c r="B3204" s="76">
        <v>167.48270540190208</v>
      </c>
      <c r="C3204" s="76">
        <v>-2.2795979076988679</v>
      </c>
      <c r="D3204" s="76">
        <v>63.332906349912427</v>
      </c>
      <c r="E3204" s="76">
        <v>16.529625007970552</v>
      </c>
      <c r="F3204" s="76">
        <v>245.06563885208618</v>
      </c>
    </row>
    <row r="3205" spans="1:6" x14ac:dyDescent="0.2">
      <c r="A3205" s="84">
        <v>3174</v>
      </c>
      <c r="B3205" s="76">
        <v>227.87083339242599</v>
      </c>
      <c r="C3205" s="76">
        <v>-37.740009805236809</v>
      </c>
      <c r="D3205" s="76">
        <v>-6.7359346963050566</v>
      </c>
      <c r="E3205" s="76">
        <v>-3.7197666985564402</v>
      </c>
      <c r="F3205" s="76">
        <v>179.67512219232768</v>
      </c>
    </row>
    <row r="3206" spans="1:6" x14ac:dyDescent="0.2">
      <c r="A3206" s="84">
        <v>3175</v>
      </c>
      <c r="B3206" s="76">
        <v>890.7434066903636</v>
      </c>
      <c r="C3206" s="76">
        <v>496.82916530816505</v>
      </c>
      <c r="D3206" s="76">
        <v>80.619969933545661</v>
      </c>
      <c r="E3206" s="76">
        <v>493.71400596663909</v>
      </c>
      <c r="F3206" s="76">
        <v>1961.9065478987136</v>
      </c>
    </row>
    <row r="3207" spans="1:6" x14ac:dyDescent="0.2">
      <c r="A3207" s="84">
        <v>3176</v>
      </c>
      <c r="B3207" s="76">
        <v>542.74158659379395</v>
      </c>
      <c r="C3207" s="76">
        <v>114.30654244547677</v>
      </c>
      <c r="D3207" s="76">
        <v>82.865281498980679</v>
      </c>
      <c r="E3207" s="76">
        <v>541.73968711992802</v>
      </c>
      <c r="F3207" s="76">
        <v>1281.6530976581794</v>
      </c>
    </row>
    <row r="3208" spans="1:6" x14ac:dyDescent="0.2">
      <c r="A3208" s="84">
        <v>3177</v>
      </c>
      <c r="B3208" s="76">
        <v>489.06921540635153</v>
      </c>
      <c r="C3208" s="76">
        <v>749.41470743201796</v>
      </c>
      <c r="D3208" s="76">
        <v>-21.170080474101606</v>
      </c>
      <c r="E3208" s="76">
        <v>147.95336740012388</v>
      </c>
      <c r="F3208" s="76">
        <v>1365.2672097643917</v>
      </c>
    </row>
    <row r="3209" spans="1:6" x14ac:dyDescent="0.2">
      <c r="A3209" s="84">
        <v>3178</v>
      </c>
      <c r="B3209" s="76">
        <v>708.68358847838113</v>
      </c>
      <c r="C3209" s="76">
        <v>765.62518144232104</v>
      </c>
      <c r="D3209" s="76">
        <v>-13.969963260064659</v>
      </c>
      <c r="E3209" s="76">
        <v>331.32132920088952</v>
      </c>
      <c r="F3209" s="76">
        <v>1791.6601358615271</v>
      </c>
    </row>
    <row r="3210" spans="1:6" x14ac:dyDescent="0.2">
      <c r="A3210" s="84">
        <v>3179</v>
      </c>
      <c r="B3210" s="76">
        <v>791.85160636217313</v>
      </c>
      <c r="C3210" s="76">
        <v>1532.7700948231079</v>
      </c>
      <c r="D3210" s="76">
        <v>316.27595025505468</v>
      </c>
      <c r="E3210" s="76">
        <v>1520.6498792421264</v>
      </c>
      <c r="F3210" s="76">
        <v>4161.5475306824619</v>
      </c>
    </row>
    <row r="3211" spans="1:6" x14ac:dyDescent="0.2">
      <c r="A3211" s="84">
        <v>3180</v>
      </c>
      <c r="B3211" s="76">
        <v>471.21421383534323</v>
      </c>
      <c r="C3211" s="76">
        <v>70.57757001252061</v>
      </c>
      <c r="D3211" s="76">
        <v>-0.96227638518643666</v>
      </c>
      <c r="E3211" s="76">
        <v>385.9070288940913</v>
      </c>
      <c r="F3211" s="76">
        <v>926.73653635676874</v>
      </c>
    </row>
    <row r="3212" spans="1:6" x14ac:dyDescent="0.2">
      <c r="A3212" s="84">
        <v>3181</v>
      </c>
      <c r="B3212" s="76">
        <v>176.38336456880199</v>
      </c>
      <c r="C3212" s="76">
        <v>365.87892994368565</v>
      </c>
      <c r="D3212" s="76">
        <v>141.88489979041546</v>
      </c>
      <c r="E3212" s="76">
        <v>36.273002100308581</v>
      </c>
      <c r="F3212" s="76">
        <v>720.42019640321166</v>
      </c>
    </row>
    <row r="3213" spans="1:6" x14ac:dyDescent="0.2">
      <c r="A3213" s="84">
        <v>3182</v>
      </c>
      <c r="B3213" s="76">
        <v>205.0372602619492</v>
      </c>
      <c r="C3213" s="76">
        <v>246.59657949613347</v>
      </c>
      <c r="D3213" s="76">
        <v>45.370413826432276</v>
      </c>
      <c r="E3213" s="76">
        <v>478.19641018704647</v>
      </c>
      <c r="F3213" s="76">
        <v>975.20066377156149</v>
      </c>
    </row>
    <row r="3214" spans="1:6" x14ac:dyDescent="0.2">
      <c r="A3214" s="84">
        <v>3183</v>
      </c>
      <c r="B3214" s="76">
        <v>-47.708179705281964</v>
      </c>
      <c r="C3214" s="76">
        <v>243.97372780587932</v>
      </c>
      <c r="D3214" s="76">
        <v>-16.679457343231569</v>
      </c>
      <c r="E3214" s="76">
        <v>213.34597410351711</v>
      </c>
      <c r="F3214" s="76">
        <v>392.93206486088286</v>
      </c>
    </row>
    <row r="3215" spans="1:6" x14ac:dyDescent="0.2">
      <c r="A3215" s="84">
        <v>3184</v>
      </c>
      <c r="B3215" s="76">
        <v>199.21693769927867</v>
      </c>
      <c r="C3215" s="76">
        <v>170.44665904257124</v>
      </c>
      <c r="D3215" s="76">
        <v>44.408137441245842</v>
      </c>
      <c r="E3215" s="76">
        <v>186.73533541384413</v>
      </c>
      <c r="F3215" s="76">
        <v>600.80706959693987</v>
      </c>
    </row>
    <row r="3216" spans="1:6" x14ac:dyDescent="0.2">
      <c r="A3216" s="84">
        <v>3185</v>
      </c>
      <c r="B3216" s="76">
        <v>285.07125830430323</v>
      </c>
      <c r="C3216" s="76">
        <v>418.81625913358153</v>
      </c>
      <c r="D3216" s="76">
        <v>287.29814632651448</v>
      </c>
      <c r="E3216" s="76">
        <v>321.52645141907601</v>
      </c>
      <c r="F3216" s="76">
        <v>1312.7121151834754</v>
      </c>
    </row>
    <row r="3217" spans="1:6" x14ac:dyDescent="0.2">
      <c r="A3217" s="84">
        <v>3186</v>
      </c>
      <c r="B3217" s="76">
        <v>56.556226065373721</v>
      </c>
      <c r="C3217" s="76">
        <v>-1.7730205948768971</v>
      </c>
      <c r="D3217" s="76">
        <v>-0.6415175901242911</v>
      </c>
      <c r="E3217" s="76">
        <v>-1.4306794994447847</v>
      </c>
      <c r="F3217" s="76">
        <v>52.711008380927744</v>
      </c>
    </row>
    <row r="3218" spans="1:6" x14ac:dyDescent="0.2">
      <c r="A3218" s="84">
        <v>3187</v>
      </c>
      <c r="B3218" s="76">
        <v>309.69569991560161</v>
      </c>
      <c r="C3218" s="76">
        <v>921.72435219561021</v>
      </c>
      <c r="D3218" s="76">
        <v>-10.120857719318906</v>
      </c>
      <c r="E3218" s="76">
        <v>295.11458428616987</v>
      </c>
      <c r="F3218" s="76">
        <v>1516.4137786780627</v>
      </c>
    </row>
    <row r="3219" spans="1:6" x14ac:dyDescent="0.2">
      <c r="A3219" s="84">
        <v>3188</v>
      </c>
      <c r="B3219" s="76">
        <v>424.65163333397891</v>
      </c>
      <c r="C3219" s="76">
        <v>210.88287894218456</v>
      </c>
      <c r="D3219" s="76">
        <v>-7.0566934913672021</v>
      </c>
      <c r="E3219" s="76">
        <v>979.28369236520962</v>
      </c>
      <c r="F3219" s="76">
        <v>1607.7615111500058</v>
      </c>
    </row>
    <row r="3220" spans="1:6" x14ac:dyDescent="0.2">
      <c r="A3220" s="84">
        <v>3189</v>
      </c>
      <c r="B3220" s="76">
        <v>445.24662086342846</v>
      </c>
      <c r="C3220" s="76">
        <v>254.44852784487404</v>
      </c>
      <c r="D3220" s="76">
        <v>-5.1321407209943288</v>
      </c>
      <c r="E3220" s="76">
        <v>526.13472699721342</v>
      </c>
      <c r="F3220" s="76">
        <v>1220.6977349845215</v>
      </c>
    </row>
    <row r="3221" spans="1:6" x14ac:dyDescent="0.2">
      <c r="A3221" s="84">
        <v>3190</v>
      </c>
      <c r="B3221" s="76">
        <v>-144.75542831544215</v>
      </c>
      <c r="C3221" s="76">
        <v>-24.568999671865573</v>
      </c>
      <c r="D3221" s="76">
        <v>274.3243708013589</v>
      </c>
      <c r="E3221" s="76">
        <v>371.18158362857662</v>
      </c>
      <c r="F3221" s="76">
        <v>476.18152644262778</v>
      </c>
    </row>
    <row r="3222" spans="1:6" x14ac:dyDescent="0.2">
      <c r="A3222" s="84">
        <v>3191</v>
      </c>
      <c r="B3222" s="76">
        <v>511.45507141662279</v>
      </c>
      <c r="C3222" s="76">
        <v>-0.5065773128219706</v>
      </c>
      <c r="D3222" s="76">
        <v>-6.0944171061807655</v>
      </c>
      <c r="E3222" s="76">
        <v>44.570943197088326</v>
      </c>
      <c r="F3222" s="76">
        <v>549.4250201947084</v>
      </c>
    </row>
    <row r="3223" spans="1:6" x14ac:dyDescent="0.2">
      <c r="A3223" s="84">
        <v>3192</v>
      </c>
      <c r="B3223" s="76">
        <v>135.69478986731679</v>
      </c>
      <c r="C3223" s="76">
        <v>72.007336824842227</v>
      </c>
      <c r="D3223" s="76">
        <v>91.061586447926686</v>
      </c>
      <c r="E3223" s="76">
        <v>157.39585209645946</v>
      </c>
      <c r="F3223" s="76">
        <v>456.15956523654518</v>
      </c>
    </row>
    <row r="3224" spans="1:6" x14ac:dyDescent="0.2">
      <c r="A3224" s="84">
        <v>3193</v>
      </c>
      <c r="B3224" s="76">
        <v>611.63633986822106</v>
      </c>
      <c r="C3224" s="76">
        <v>826.41445898095753</v>
      </c>
      <c r="D3224" s="76">
        <v>-17.641733728418004</v>
      </c>
      <c r="E3224" s="76">
        <v>378.75363139686738</v>
      </c>
      <c r="F3224" s="76">
        <v>1799.1626965176279</v>
      </c>
    </row>
    <row r="3225" spans="1:6" x14ac:dyDescent="0.2">
      <c r="A3225" s="84">
        <v>3194</v>
      </c>
      <c r="B3225" s="76">
        <v>890.7434066903636</v>
      </c>
      <c r="C3225" s="76">
        <v>147.23406777890486</v>
      </c>
      <c r="D3225" s="76">
        <v>-32.075879506214555</v>
      </c>
      <c r="E3225" s="76">
        <v>689.38581146262982</v>
      </c>
      <c r="F3225" s="76">
        <v>1695.2874064256837</v>
      </c>
    </row>
    <row r="3226" spans="1:6" x14ac:dyDescent="0.2">
      <c r="A3226" s="84">
        <v>3195</v>
      </c>
      <c r="B3226" s="76">
        <v>268.55940809391109</v>
      </c>
      <c r="C3226" s="76">
        <v>366.22218372624098</v>
      </c>
      <c r="D3226" s="76">
        <v>-11.226557827175094</v>
      </c>
      <c r="E3226" s="76">
        <v>263.63963529838458</v>
      </c>
      <c r="F3226" s="76">
        <v>887.19466929136161</v>
      </c>
    </row>
    <row r="3227" spans="1:6" x14ac:dyDescent="0.2">
      <c r="A3227" s="84">
        <v>3196</v>
      </c>
      <c r="B3227" s="76">
        <v>445.69433798363389</v>
      </c>
      <c r="C3227" s="76">
        <v>-14.690742071837148</v>
      </c>
      <c r="D3227" s="76">
        <v>-6.7359346963050566</v>
      </c>
      <c r="E3227" s="76">
        <v>113.96945249892696</v>
      </c>
      <c r="F3227" s="76">
        <v>538.23711371441868</v>
      </c>
    </row>
    <row r="3228" spans="1:6" x14ac:dyDescent="0.2">
      <c r="A3228" s="84">
        <v>3197</v>
      </c>
      <c r="B3228" s="76">
        <v>540.0552838725614</v>
      </c>
      <c r="C3228" s="76">
        <v>441.86552686698121</v>
      </c>
      <c r="D3228" s="76">
        <v>87.035145834788565</v>
      </c>
      <c r="E3228" s="76">
        <v>199.96384399432509</v>
      </c>
      <c r="F3228" s="76">
        <v>1268.9198005686562</v>
      </c>
    </row>
    <row r="3229" spans="1:6" x14ac:dyDescent="0.2">
      <c r="A3229" s="84">
        <v>3198</v>
      </c>
      <c r="B3229" s="76">
        <v>571.84319940714659</v>
      </c>
      <c r="C3229" s="76">
        <v>50.314477499641782</v>
      </c>
      <c r="D3229" s="76">
        <v>32.860820819008595</v>
      </c>
      <c r="E3229" s="76">
        <v>169.41355989179567</v>
      </c>
      <c r="F3229" s="76">
        <v>824.43205761759259</v>
      </c>
    </row>
    <row r="3230" spans="1:6" x14ac:dyDescent="0.2">
      <c r="A3230" s="84">
        <v>3199</v>
      </c>
      <c r="B3230" s="76">
        <v>49.39275214208692</v>
      </c>
      <c r="C3230" s="76">
        <v>-9.1183916307954718</v>
      </c>
      <c r="D3230" s="76">
        <v>-1.2830351802485822</v>
      </c>
      <c r="E3230" s="76">
        <v>-11.445435995558277</v>
      </c>
      <c r="F3230" s="76">
        <v>27.545889335484588</v>
      </c>
    </row>
    <row r="3231" spans="1:6" x14ac:dyDescent="0.2">
      <c r="A3231" s="84">
        <v>3200</v>
      </c>
      <c r="B3231" s="76">
        <v>806.67995456616063</v>
      </c>
      <c r="C3231" s="76">
        <v>75.643343140740313</v>
      </c>
      <c r="D3231" s="76">
        <v>-13.792628187672259</v>
      </c>
      <c r="E3231" s="76">
        <v>-2.0029512992226985</v>
      </c>
      <c r="F3231" s="76">
        <v>866.52771822000602</v>
      </c>
    </row>
    <row r="3232" spans="1:6" x14ac:dyDescent="0.2">
      <c r="A3232" s="84">
        <v>3201</v>
      </c>
      <c r="B3232" s="76">
        <v>429.57652165623858</v>
      </c>
      <c r="C3232" s="76">
        <v>70.324281356109623</v>
      </c>
      <c r="D3232" s="76">
        <v>102.89575051550344</v>
      </c>
      <c r="E3232" s="76">
        <v>47.718438095866858</v>
      </c>
      <c r="F3232" s="76">
        <v>650.51499162371852</v>
      </c>
    </row>
    <row r="3233" spans="1:6" x14ac:dyDescent="0.2">
      <c r="A3233" s="84">
        <v>3202</v>
      </c>
      <c r="B3233" s="76">
        <v>481.01030724265388</v>
      </c>
      <c r="C3233" s="76">
        <v>262.04718753720363</v>
      </c>
      <c r="D3233" s="76">
        <v>38.313720335065071</v>
      </c>
      <c r="E3233" s="76">
        <v>133.71282959126501</v>
      </c>
      <c r="F3233" s="76">
        <v>915.08404470618757</v>
      </c>
    </row>
    <row r="3234" spans="1:6" x14ac:dyDescent="0.2">
      <c r="A3234" s="84">
        <v>3203</v>
      </c>
      <c r="B3234" s="76">
        <v>24.768310530788426</v>
      </c>
      <c r="C3234" s="76">
        <v>198.81498856060159</v>
      </c>
      <c r="D3234" s="76">
        <v>-16.358698548169421</v>
      </c>
      <c r="E3234" s="76">
        <v>152.9712992269472</v>
      </c>
      <c r="F3234" s="76">
        <v>360.19589977016778</v>
      </c>
    </row>
    <row r="3235" spans="1:6" x14ac:dyDescent="0.2">
      <c r="A3235" s="84">
        <v>3204</v>
      </c>
      <c r="B3235" s="76">
        <v>270.79799369493821</v>
      </c>
      <c r="C3235" s="76">
        <v>579.22133704585769</v>
      </c>
      <c r="D3235" s="76">
        <v>52.427107317799475</v>
      </c>
      <c r="E3235" s="76">
        <v>88.7232361231098</v>
      </c>
      <c r="F3235" s="76">
        <v>991.1696741817052</v>
      </c>
    </row>
    <row r="3236" spans="1:6" x14ac:dyDescent="0.2">
      <c r="A3236" s="84">
        <v>3205</v>
      </c>
      <c r="B3236" s="76">
        <v>113.81033421445954</v>
      </c>
      <c r="C3236" s="76">
        <v>125.19795467114913</v>
      </c>
      <c r="D3236" s="76">
        <v>-3.2075879506214555</v>
      </c>
      <c r="E3236" s="76">
        <v>-16.882018093448458</v>
      </c>
      <c r="F3236" s="76">
        <v>218.91868284153878</v>
      </c>
    </row>
    <row r="3237" spans="1:6" x14ac:dyDescent="0.2">
      <c r="A3237" s="84">
        <v>3206</v>
      </c>
      <c r="B3237" s="76">
        <v>651.4294803292953</v>
      </c>
      <c r="C3237" s="76">
        <v>669.97203444511285</v>
      </c>
      <c r="D3237" s="76">
        <v>168.009785913119</v>
      </c>
      <c r="E3237" s="76">
        <v>395.41577077601585</v>
      </c>
      <c r="F3237" s="76">
        <v>1884.8270714635428</v>
      </c>
    </row>
    <row r="3238" spans="1:6" x14ac:dyDescent="0.2">
      <c r="A3238" s="84">
        <v>3207</v>
      </c>
      <c r="B3238" s="76">
        <v>307.00939719436906</v>
      </c>
      <c r="C3238" s="76">
        <v>538.44186336368909</v>
      </c>
      <c r="D3238" s="76">
        <v>-25.339944809909497</v>
      </c>
      <c r="E3238" s="76">
        <v>414.16822579750908</v>
      </c>
      <c r="F3238" s="76">
        <v>1234.2795415456576</v>
      </c>
    </row>
    <row r="3239" spans="1:6" x14ac:dyDescent="0.2">
      <c r="A3239" s="84">
        <v>3208</v>
      </c>
      <c r="B3239" s="76">
        <v>313.27743687724501</v>
      </c>
      <c r="C3239" s="76">
        <v>367.39866188215154</v>
      </c>
      <c r="D3239" s="76">
        <v>-16.037939753107278</v>
      </c>
      <c r="E3239" s="76">
        <v>539.93550737747228</v>
      </c>
      <c r="F3239" s="76">
        <v>1204.5736663837615</v>
      </c>
    </row>
    <row r="3240" spans="1:6" x14ac:dyDescent="0.2">
      <c r="A3240" s="84">
        <v>3209</v>
      </c>
      <c r="B3240" s="76">
        <v>522.64799942175853</v>
      </c>
      <c r="C3240" s="76">
        <v>208.946534817041</v>
      </c>
      <c r="D3240" s="76">
        <v>-1.6037939753107278</v>
      </c>
      <c r="E3240" s="76">
        <v>148.81177509979074</v>
      </c>
      <c r="F3240" s="76">
        <v>878.80251536327955</v>
      </c>
    </row>
    <row r="3241" spans="1:6" x14ac:dyDescent="0.2">
      <c r="A3241" s="84">
        <v>3210</v>
      </c>
      <c r="B3241" s="76">
        <v>297.60733767005513</v>
      </c>
      <c r="C3241" s="76">
        <v>281.87706114138291</v>
      </c>
      <c r="D3241" s="76">
        <v>24.841850942454961</v>
      </c>
      <c r="E3241" s="76">
        <v>340.56504234045821</v>
      </c>
      <c r="F3241" s="76">
        <v>944.89129209435123</v>
      </c>
    </row>
    <row r="3242" spans="1:6" x14ac:dyDescent="0.2">
      <c r="A3242" s="84">
        <v>3211</v>
      </c>
      <c r="B3242" s="76">
        <v>-7.0196050037967552</v>
      </c>
      <c r="C3242" s="76">
        <v>296.40447968295331</v>
      </c>
      <c r="D3242" s="76">
        <v>148.26616434193571</v>
      </c>
      <c r="E3242" s="76">
        <v>318.59883523459746</v>
      </c>
      <c r="F3242" s="76">
        <v>756.24987425568975</v>
      </c>
    </row>
    <row r="3243" spans="1:6" x14ac:dyDescent="0.2">
      <c r="A3243" s="84">
        <v>3212</v>
      </c>
      <c r="B3243" s="76">
        <v>248.41213768466696</v>
      </c>
      <c r="C3243" s="76">
        <v>11.308024412350051</v>
      </c>
      <c r="D3243" s="76">
        <v>108.06180258622041</v>
      </c>
      <c r="E3243" s="76">
        <v>198.24702859499135</v>
      </c>
      <c r="F3243" s="76">
        <v>566.02899327822877</v>
      </c>
    </row>
    <row r="3244" spans="1:6" x14ac:dyDescent="0.2">
      <c r="A3244" s="84">
        <v>3213</v>
      </c>
      <c r="B3244" s="76">
        <v>519.96169670052598</v>
      </c>
      <c r="C3244" s="76">
        <v>117.85258363523056</v>
      </c>
      <c r="D3244" s="76">
        <v>-5.4528995160564744</v>
      </c>
      <c r="E3244" s="76">
        <v>-1.1445435995558277</v>
      </c>
      <c r="F3244" s="76">
        <v>631.21683722014416</v>
      </c>
    </row>
    <row r="3245" spans="1:6" x14ac:dyDescent="0.2">
      <c r="A3245" s="84">
        <v>3214</v>
      </c>
      <c r="B3245" s="76">
        <v>362.47263686263318</v>
      </c>
      <c r="C3245" s="76">
        <v>59.179580474026267</v>
      </c>
      <c r="D3245" s="76">
        <v>95.552209578796734</v>
      </c>
      <c r="E3245" s="76">
        <v>188.1660149132889</v>
      </c>
      <c r="F3245" s="76">
        <v>705.37044182874502</v>
      </c>
    </row>
    <row r="3246" spans="1:6" x14ac:dyDescent="0.2">
      <c r="A3246" s="84">
        <v>3215</v>
      </c>
      <c r="B3246" s="76">
        <v>94.558498045626152</v>
      </c>
      <c r="C3246" s="76">
        <v>-11.651278194905323</v>
      </c>
      <c r="D3246" s="76">
        <v>-24.698427219785209</v>
      </c>
      <c r="E3246" s="76">
        <v>19.677119906749077</v>
      </c>
      <c r="F3246" s="76">
        <v>77.885912537684689</v>
      </c>
    </row>
    <row r="3247" spans="1:6" x14ac:dyDescent="0.2">
      <c r="A3247" s="84">
        <v>3216</v>
      </c>
      <c r="B3247" s="76">
        <v>-77.203826401631432</v>
      </c>
      <c r="C3247" s="76">
        <v>178.29860739131178</v>
      </c>
      <c r="D3247" s="76">
        <v>-31.11360312102812</v>
      </c>
      <c r="E3247" s="76">
        <v>101.3132157182239</v>
      </c>
      <c r="F3247" s="76">
        <v>171.29439358687614</v>
      </c>
    </row>
    <row r="3248" spans="1:6" x14ac:dyDescent="0.2">
      <c r="A3248" s="84">
        <v>3217</v>
      </c>
      <c r="B3248" s="76">
        <v>357.15371465737678</v>
      </c>
      <c r="C3248" s="76">
        <v>76.403209109973261</v>
      </c>
      <c r="D3248" s="76">
        <v>-0.6415175901242911</v>
      </c>
      <c r="E3248" s="76">
        <v>221.99630828577477</v>
      </c>
      <c r="F3248" s="76">
        <v>654.91171446300052</v>
      </c>
    </row>
    <row r="3249" spans="1:6" x14ac:dyDescent="0.2">
      <c r="A3249" s="84">
        <v>3218</v>
      </c>
      <c r="B3249" s="76">
        <v>180.91421900806483</v>
      </c>
      <c r="C3249" s="76">
        <v>-5.065773128219706</v>
      </c>
      <c r="D3249" s="76">
        <v>-1.6037939753107278</v>
      </c>
      <c r="E3249" s="76">
        <v>-1.7168153993337416</v>
      </c>
      <c r="F3249" s="76">
        <v>172.52783650520064</v>
      </c>
    </row>
    <row r="3250" spans="1:6" x14ac:dyDescent="0.2">
      <c r="A3250" s="84">
        <v>3219</v>
      </c>
      <c r="B3250" s="76">
        <v>331.63383880566744</v>
      </c>
      <c r="C3250" s="76">
        <v>182.60451455029852</v>
      </c>
      <c r="D3250" s="76">
        <v>192.06669554277988</v>
      </c>
      <c r="E3250" s="76">
        <v>144.01372198726745</v>
      </c>
      <c r="F3250" s="76">
        <v>850.31877088601323</v>
      </c>
    </row>
    <row r="3251" spans="1:6" x14ac:dyDescent="0.2">
      <c r="A3251" s="84">
        <v>3220</v>
      </c>
      <c r="B3251" s="76">
        <v>528.46832198442905</v>
      </c>
      <c r="C3251" s="76">
        <v>286.10960989624721</v>
      </c>
      <c r="D3251" s="76">
        <v>49.219519367178023</v>
      </c>
      <c r="E3251" s="76">
        <v>41.137312398420846</v>
      </c>
      <c r="F3251" s="76">
        <v>904.93476364627509</v>
      </c>
    </row>
    <row r="3252" spans="1:6" x14ac:dyDescent="0.2">
      <c r="A3252" s="84">
        <v>3221</v>
      </c>
      <c r="B3252" s="76">
        <v>-240.90724268519136</v>
      </c>
      <c r="C3252" s="76">
        <v>-22.795979076988676</v>
      </c>
      <c r="D3252" s="76">
        <v>62.049871169663845</v>
      </c>
      <c r="E3252" s="76">
        <v>76.485649613473598</v>
      </c>
      <c r="F3252" s="76">
        <v>-125.16770097904258</v>
      </c>
    </row>
    <row r="3253" spans="1:6" x14ac:dyDescent="0.2">
      <c r="A3253" s="84">
        <v>3222</v>
      </c>
      <c r="B3253" s="76">
        <v>-37.410685940557187</v>
      </c>
      <c r="C3253" s="76">
        <v>-30.141350112907251</v>
      </c>
      <c r="D3253" s="76">
        <v>-14.43414577779655</v>
      </c>
      <c r="E3253" s="76">
        <v>795.36456592219929</v>
      </c>
      <c r="F3253" s="76">
        <v>713.37838409093831</v>
      </c>
    </row>
    <row r="3254" spans="1:6" x14ac:dyDescent="0.2">
      <c r="A3254" s="84">
        <v>3223</v>
      </c>
      <c r="B3254" s="76">
        <v>-45.021876984049413</v>
      </c>
      <c r="C3254" s="76">
        <v>278.92756239059531</v>
      </c>
      <c r="D3254" s="76">
        <v>11.369981549844844</v>
      </c>
      <c r="E3254" s="76">
        <v>25.399837904528216</v>
      </c>
      <c r="F3254" s="76">
        <v>270.67550486091898</v>
      </c>
    </row>
    <row r="3255" spans="1:6" x14ac:dyDescent="0.2">
      <c r="A3255" s="84">
        <v>3224</v>
      </c>
      <c r="B3255" s="76">
        <v>-13.233961449464232</v>
      </c>
      <c r="C3255" s="76">
        <v>-12.41114416413828</v>
      </c>
      <c r="D3255" s="76">
        <v>-24.698427219785209</v>
      </c>
      <c r="E3255" s="76">
        <v>-1.4306794994447847</v>
      </c>
      <c r="F3255" s="76">
        <v>-51.774212332832505</v>
      </c>
    </row>
    <row r="3256" spans="1:6" x14ac:dyDescent="0.2">
      <c r="A3256" s="84">
        <v>3225</v>
      </c>
      <c r="B3256" s="76">
        <v>868.41123391730105</v>
      </c>
      <c r="C3256" s="76">
        <v>199.57485452983454</v>
      </c>
      <c r="D3256" s="76">
        <v>-15.717180958045132</v>
      </c>
      <c r="E3256" s="76">
        <v>230.00811348266558</v>
      </c>
      <c r="F3256" s="76">
        <v>1282.277020971756</v>
      </c>
    </row>
    <row r="3257" spans="1:6" x14ac:dyDescent="0.2">
      <c r="A3257" s="84">
        <v>3226</v>
      </c>
      <c r="B3257" s="76">
        <v>-67.801766877317391</v>
      </c>
      <c r="C3257" s="76">
        <v>-17.983494605179956</v>
      </c>
      <c r="D3257" s="76">
        <v>-5.7736583111186199</v>
      </c>
      <c r="E3257" s="76">
        <v>-3.7197666985564402</v>
      </c>
      <c r="F3257" s="76">
        <v>-95.278686492172412</v>
      </c>
    </row>
    <row r="3258" spans="1:6" x14ac:dyDescent="0.2">
      <c r="A3258" s="84">
        <v>3227</v>
      </c>
      <c r="B3258" s="76">
        <v>355.30916293934638</v>
      </c>
      <c r="C3258" s="76">
        <v>602.68721696593502</v>
      </c>
      <c r="D3258" s="76">
        <v>54.174325015779957</v>
      </c>
      <c r="E3258" s="76">
        <v>543.4565025192619</v>
      </c>
      <c r="F3258" s="76">
        <v>1555.6272074403232</v>
      </c>
    </row>
    <row r="3259" spans="1:6" x14ac:dyDescent="0.2">
      <c r="A3259" s="84">
        <v>3228</v>
      </c>
      <c r="B3259" s="76">
        <v>197.42606921845697</v>
      </c>
      <c r="C3259" s="76">
        <v>-13.42429878978222</v>
      </c>
      <c r="D3259" s="76">
        <v>-25.019186014847353</v>
      </c>
      <c r="E3259" s="76">
        <v>67.967829802393851</v>
      </c>
      <c r="F3259" s="76">
        <v>226.95041421622125</v>
      </c>
    </row>
    <row r="3260" spans="1:6" x14ac:dyDescent="0.2">
      <c r="A3260" s="84">
        <v>3229</v>
      </c>
      <c r="B3260" s="76">
        <v>582.087009934663</v>
      </c>
      <c r="C3260" s="76">
        <v>531.18645745391473</v>
      </c>
      <c r="D3260" s="76">
        <v>-22.309691931680433</v>
      </c>
      <c r="E3260" s="76">
        <v>253.33874290238214</v>
      </c>
      <c r="F3260" s="76">
        <v>1344.3025183592795</v>
      </c>
    </row>
    <row r="3261" spans="1:6" x14ac:dyDescent="0.2">
      <c r="A3261" s="84">
        <v>3230</v>
      </c>
      <c r="B3261" s="76">
        <v>362.02491974242776</v>
      </c>
      <c r="C3261" s="76">
        <v>174.75256620155798</v>
      </c>
      <c r="D3261" s="76">
        <v>-33.536249758855533</v>
      </c>
      <c r="E3261" s="76">
        <v>775.81996038662805</v>
      </c>
      <c r="F3261" s="76">
        <v>1279.0611965717583</v>
      </c>
    </row>
    <row r="3262" spans="1:6" x14ac:dyDescent="0.2">
      <c r="A3262" s="84">
        <v>3231</v>
      </c>
      <c r="B3262" s="76">
        <v>431.36739013706028</v>
      </c>
      <c r="C3262" s="76">
        <v>378.38003923396826</v>
      </c>
      <c r="D3262" s="76">
        <v>4.6340468535397861</v>
      </c>
      <c r="E3262" s="76">
        <v>169.98583169157357</v>
      </c>
      <c r="F3262" s="76">
        <v>984.36730791614195</v>
      </c>
    </row>
    <row r="3263" spans="1:6" x14ac:dyDescent="0.2">
      <c r="A3263" s="84">
        <v>3232</v>
      </c>
      <c r="B3263" s="76">
        <v>-329.50154924865717</v>
      </c>
      <c r="C3263" s="76">
        <v>-11.994531977460611</v>
      </c>
      <c r="D3263" s="76">
        <v>223.180298663808</v>
      </c>
      <c r="E3263" s="76">
        <v>16.815760907859506</v>
      </c>
      <c r="F3263" s="76">
        <v>-101.50002165445028</v>
      </c>
    </row>
    <row r="3264" spans="1:6" x14ac:dyDescent="0.2">
      <c r="A3264" s="84">
        <v>3233</v>
      </c>
      <c r="B3264" s="76">
        <v>251.54615752610493</v>
      </c>
      <c r="C3264" s="76">
        <v>687.70224039388177</v>
      </c>
      <c r="D3264" s="76">
        <v>-58.698859496372634</v>
      </c>
      <c r="E3264" s="76">
        <v>24.255294304972388</v>
      </c>
      <c r="F3264" s="76">
        <v>904.80483272858646</v>
      </c>
    </row>
    <row r="3265" spans="1:6" x14ac:dyDescent="0.2">
      <c r="A3265" s="84">
        <v>3234</v>
      </c>
      <c r="B3265" s="76">
        <v>442.56031814219591</v>
      </c>
      <c r="C3265" s="76">
        <v>140.14198539939727</v>
      </c>
      <c r="D3265" s="76">
        <v>-13.471869392610113</v>
      </c>
      <c r="E3265" s="76">
        <v>43.712535497421456</v>
      </c>
      <c r="F3265" s="76">
        <v>612.94296964640455</v>
      </c>
    </row>
    <row r="3266" spans="1:6" x14ac:dyDescent="0.2">
      <c r="A3266" s="84">
        <v>3235</v>
      </c>
      <c r="B3266" s="76">
        <v>133.00848714608424</v>
      </c>
      <c r="C3266" s="76">
        <v>-41.286050994990603</v>
      </c>
      <c r="D3266" s="76">
        <v>-5.7736583111186199</v>
      </c>
      <c r="E3266" s="76">
        <v>49.082860409722691</v>
      </c>
      <c r="F3266" s="76">
        <v>135.03163824969769</v>
      </c>
    </row>
    <row r="3267" spans="1:6" x14ac:dyDescent="0.2">
      <c r="A3267" s="84">
        <v>3236</v>
      </c>
      <c r="B3267" s="76">
        <v>208.17128010338718</v>
      </c>
      <c r="C3267" s="76">
        <v>-9.3716802872064555</v>
      </c>
      <c r="D3267" s="76">
        <v>-22.453115654350189</v>
      </c>
      <c r="E3267" s="76">
        <v>-16.309746293670546</v>
      </c>
      <c r="F3267" s="76">
        <v>160.03673786815997</v>
      </c>
    </row>
    <row r="3268" spans="1:6" x14ac:dyDescent="0.2">
      <c r="A3268" s="84">
        <v>3237</v>
      </c>
      <c r="B3268" s="76">
        <v>136.59022410772764</v>
      </c>
      <c r="C3268" s="76">
        <v>58.673003161204292</v>
      </c>
      <c r="D3268" s="76">
        <v>16.822881065901321</v>
      </c>
      <c r="E3268" s="76">
        <v>424.18298229362256</v>
      </c>
      <c r="F3268" s="76">
        <v>636.26909062845584</v>
      </c>
    </row>
    <row r="3269" spans="1:6" x14ac:dyDescent="0.2">
      <c r="A3269" s="84">
        <v>3238</v>
      </c>
      <c r="B3269" s="76">
        <v>783.39866431547853</v>
      </c>
      <c r="C3269" s="76">
        <v>835.27956195534193</v>
      </c>
      <c r="D3269" s="76">
        <v>-8.6604874666779299</v>
      </c>
      <c r="E3269" s="76">
        <v>472.62731371797838</v>
      </c>
      <c r="F3269" s="76">
        <v>2082.6450525221207</v>
      </c>
    </row>
    <row r="3270" spans="1:6" x14ac:dyDescent="0.2">
      <c r="A3270" s="84">
        <v>3239</v>
      </c>
      <c r="B3270" s="76">
        <v>776.23519039219173</v>
      </c>
      <c r="C3270" s="76">
        <v>598.38130980694825</v>
      </c>
      <c r="D3270" s="76">
        <v>-22.773874449412332</v>
      </c>
      <c r="E3270" s="76">
        <v>1113.8549296561414</v>
      </c>
      <c r="F3270" s="76">
        <v>2465.697555405869</v>
      </c>
    </row>
    <row r="3271" spans="1:6" x14ac:dyDescent="0.2">
      <c r="A3271" s="84">
        <v>3240</v>
      </c>
      <c r="B3271" s="76">
        <v>417.48815941069211</v>
      </c>
      <c r="C3271" s="76">
        <v>121.05537104242909</v>
      </c>
      <c r="D3271" s="76">
        <v>88.638939810099302</v>
      </c>
      <c r="E3271" s="76">
        <v>380.75658269609005</v>
      </c>
      <c r="F3271" s="76">
        <v>1007.9390529593105</v>
      </c>
    </row>
    <row r="3272" spans="1:6" x14ac:dyDescent="0.2">
      <c r="A3272" s="84">
        <v>3241</v>
      </c>
      <c r="B3272" s="76">
        <v>566.86462784767843</v>
      </c>
      <c r="C3272" s="76">
        <v>701.88640515289694</v>
      </c>
      <c r="D3272" s="76">
        <v>-111.94481947668879</v>
      </c>
      <c r="E3272" s="76">
        <v>398.07835821813853</v>
      </c>
      <c r="F3272" s="76">
        <v>1554.8845717420249</v>
      </c>
    </row>
    <row r="3273" spans="1:6" x14ac:dyDescent="0.2">
      <c r="A3273" s="84">
        <v>3242</v>
      </c>
      <c r="B3273" s="76">
        <v>487.72606404573526</v>
      </c>
      <c r="C3273" s="76">
        <v>711.51137409651437</v>
      </c>
      <c r="D3273" s="76">
        <v>101.00510909485321</v>
      </c>
      <c r="E3273" s="76">
        <v>325.02633940333243</v>
      </c>
      <c r="F3273" s="76">
        <v>1625.2688866404353</v>
      </c>
    </row>
    <row r="3274" spans="1:6" x14ac:dyDescent="0.2">
      <c r="A3274" s="84">
        <v>3243</v>
      </c>
      <c r="B3274" s="76">
        <v>348.593406136265</v>
      </c>
      <c r="C3274" s="76">
        <v>400.23622208943539</v>
      </c>
      <c r="D3274" s="76">
        <v>42.947767188604857</v>
      </c>
      <c r="E3274" s="76">
        <v>974.15435332474146</v>
      </c>
      <c r="F3274" s="76">
        <v>1765.9317487390467</v>
      </c>
    </row>
    <row r="3275" spans="1:6" x14ac:dyDescent="0.2">
      <c r="A3275" s="84">
        <v>3244</v>
      </c>
      <c r="B3275" s="76">
        <v>223.84137931057717</v>
      </c>
      <c r="C3275" s="76">
        <v>57.913137191971344</v>
      </c>
      <c r="D3275" s="76">
        <v>-2.2453115654350189</v>
      </c>
      <c r="E3275" s="76">
        <v>87.425070994842912</v>
      </c>
      <c r="F3275" s="76">
        <v>366.93427593195645</v>
      </c>
    </row>
    <row r="3276" spans="1:6" x14ac:dyDescent="0.2">
      <c r="A3276" s="84">
        <v>3245</v>
      </c>
      <c r="B3276" s="76">
        <v>529.3100729876312</v>
      </c>
      <c r="C3276" s="76">
        <v>476.7293963255529</v>
      </c>
      <c r="D3276" s="76">
        <v>0.60760624040165112</v>
      </c>
      <c r="E3276" s="76">
        <v>548.73946308844097</v>
      </c>
      <c r="F3276" s="76">
        <v>1555.3865386420266</v>
      </c>
    </row>
    <row r="3277" spans="1:6" x14ac:dyDescent="0.2">
      <c r="A3277" s="84">
        <v>3246</v>
      </c>
      <c r="B3277" s="76">
        <v>45.36329806023798</v>
      </c>
      <c r="C3277" s="76">
        <v>-2.7861752205208381</v>
      </c>
      <c r="D3277" s="76">
        <v>60.446077194353116</v>
      </c>
      <c r="E3277" s="76">
        <v>79.127129898063174</v>
      </c>
      <c r="F3277" s="76">
        <v>182.15032993213345</v>
      </c>
    </row>
    <row r="3278" spans="1:6" x14ac:dyDescent="0.2">
      <c r="A3278" s="84">
        <v>3247</v>
      </c>
      <c r="B3278" s="76">
        <v>378.59045319002848</v>
      </c>
      <c r="C3278" s="76">
        <v>-18.743360574412911</v>
      </c>
      <c r="D3278" s="76">
        <v>-29.189050350655243</v>
      </c>
      <c r="E3278" s="76">
        <v>19.963255806638031</v>
      </c>
      <c r="F3278" s="76">
        <v>350.62129807159835</v>
      </c>
    </row>
    <row r="3279" spans="1:6" x14ac:dyDescent="0.2">
      <c r="A3279" s="84">
        <v>3248</v>
      </c>
      <c r="B3279" s="76">
        <v>482.80117572347558</v>
      </c>
      <c r="C3279" s="76">
        <v>130.26372779936884</v>
      </c>
      <c r="D3279" s="76">
        <v>-62.227206242056241</v>
      </c>
      <c r="E3279" s="76">
        <v>144.1673435159785</v>
      </c>
      <c r="F3279" s="76">
        <v>695.00504079676659</v>
      </c>
    </row>
    <row r="3280" spans="1:6" x14ac:dyDescent="0.2">
      <c r="A3280" s="84">
        <v>3249</v>
      </c>
      <c r="B3280" s="76">
        <v>321.33634504094266</v>
      </c>
      <c r="C3280" s="76">
        <v>-30.647927425729222</v>
      </c>
      <c r="D3280" s="76">
        <v>-10.264281441988658</v>
      </c>
      <c r="E3280" s="76">
        <v>863.88356036683763</v>
      </c>
      <c r="F3280" s="76">
        <v>1144.3076965400624</v>
      </c>
    </row>
    <row r="3281" spans="1:6" x14ac:dyDescent="0.2">
      <c r="A3281" s="84">
        <v>3250</v>
      </c>
      <c r="B3281" s="76">
        <v>276.11691590019461</v>
      </c>
      <c r="C3281" s="76">
        <v>971.60561078655257</v>
      </c>
      <c r="D3281" s="76">
        <v>-31.290938193420516</v>
      </c>
      <c r="E3281" s="76">
        <v>21.89994992027178</v>
      </c>
      <c r="F3281" s="76">
        <v>1238.3315384135985</v>
      </c>
    </row>
    <row r="3282" spans="1:6" x14ac:dyDescent="0.2">
      <c r="A3282" s="84">
        <v>3251</v>
      </c>
      <c r="B3282" s="76">
        <v>-265.53168429648986</v>
      </c>
      <c r="C3282" s="76">
        <v>-11.994531977460611</v>
      </c>
      <c r="D3282" s="76">
        <v>197.84035385389853</v>
      </c>
      <c r="E3282" s="76">
        <v>-1.2108007851447766</v>
      </c>
      <c r="F3282" s="76">
        <v>-80.896663205196717</v>
      </c>
    </row>
    <row r="3283" spans="1:6" x14ac:dyDescent="0.2">
      <c r="A3283" s="84">
        <v>3252</v>
      </c>
      <c r="B3283" s="76">
        <v>-19.555684369548771</v>
      </c>
      <c r="C3283" s="76">
        <v>95.72650540133057</v>
      </c>
      <c r="D3283" s="76">
        <v>87.178569557458303</v>
      </c>
      <c r="E3283" s="76">
        <v>241.54091382134595</v>
      </c>
      <c r="F3283" s="76">
        <v>404.89030441058605</v>
      </c>
    </row>
    <row r="3284" spans="1:6" x14ac:dyDescent="0.2">
      <c r="A3284" s="84">
        <v>3253</v>
      </c>
      <c r="B3284" s="76">
        <v>19.84342220852875</v>
      </c>
      <c r="C3284" s="76">
        <v>730.92463551401602</v>
      </c>
      <c r="D3284" s="76">
        <v>34.143855999257184</v>
      </c>
      <c r="E3284" s="76">
        <v>78.554858098285251</v>
      </c>
      <c r="F3284" s="76">
        <v>863.46677182008716</v>
      </c>
    </row>
    <row r="3285" spans="1:6" x14ac:dyDescent="0.2">
      <c r="A3285" s="84">
        <v>3254</v>
      </c>
      <c r="B3285" s="76">
        <v>433.15825861788198</v>
      </c>
      <c r="C3285" s="76">
        <v>203.37418437599931</v>
      </c>
      <c r="D3285" s="76">
        <v>-33.03815589140099</v>
      </c>
      <c r="E3285" s="76">
        <v>186.86784978502203</v>
      </c>
      <c r="F3285" s="76">
        <v>790.3621368875024</v>
      </c>
    </row>
    <row r="3286" spans="1:6" x14ac:dyDescent="0.2">
      <c r="A3286" s="84">
        <v>3255</v>
      </c>
      <c r="B3286" s="76">
        <v>359.39230025840391</v>
      </c>
      <c r="C3286" s="76">
        <v>130.26372779936884</v>
      </c>
      <c r="D3286" s="76">
        <v>-2.2453115654350189</v>
      </c>
      <c r="E3286" s="76">
        <v>39.134361099198145</v>
      </c>
      <c r="F3286" s="76">
        <v>526.5450775915358</v>
      </c>
    </row>
    <row r="3287" spans="1:6" x14ac:dyDescent="0.2">
      <c r="A3287" s="84">
        <v>3256</v>
      </c>
      <c r="B3287" s="76">
        <v>386.64936135372614</v>
      </c>
      <c r="C3287" s="76">
        <v>-15.957185353892074</v>
      </c>
      <c r="D3287" s="76">
        <v>40.238273105437948</v>
      </c>
      <c r="E3287" s="76">
        <v>102.81015240325763</v>
      </c>
      <c r="F3287" s="76">
        <v>513.74060150852961</v>
      </c>
    </row>
    <row r="3288" spans="1:6" x14ac:dyDescent="0.2">
      <c r="A3288" s="84">
        <v>3257</v>
      </c>
      <c r="B3288" s="76">
        <v>230.95116999665538</v>
      </c>
      <c r="C3288" s="76">
        <v>413.31726709666236</v>
      </c>
      <c r="D3288" s="76">
        <v>112.05433184963593</v>
      </c>
      <c r="E3288" s="76">
        <v>336.75791129877967</v>
      </c>
      <c r="F3288" s="76">
        <v>1093.0806802417333</v>
      </c>
    </row>
    <row r="3289" spans="1:6" x14ac:dyDescent="0.2">
      <c r="A3289" s="84">
        <v>3258</v>
      </c>
      <c r="B3289" s="76">
        <v>673.36761921936113</v>
      </c>
      <c r="C3289" s="76">
        <v>-14.184164759015177</v>
      </c>
      <c r="D3289" s="76">
        <v>-13.328445669940365</v>
      </c>
      <c r="E3289" s="76">
        <v>88.855750494287705</v>
      </c>
      <c r="F3289" s="76">
        <v>734.71075928469327</v>
      </c>
    </row>
    <row r="3290" spans="1:6" x14ac:dyDescent="0.2">
      <c r="A3290" s="84">
        <v>3259</v>
      </c>
      <c r="B3290" s="76">
        <v>46.706449420854256</v>
      </c>
      <c r="C3290" s="76">
        <v>-8.1052370051515297</v>
      </c>
      <c r="D3290" s="76">
        <v>120.89215438870623</v>
      </c>
      <c r="E3290" s="76">
        <v>229.36958449729872</v>
      </c>
      <c r="F3290" s="76">
        <v>388.86295130170765</v>
      </c>
    </row>
    <row r="3291" spans="1:6" x14ac:dyDescent="0.2">
      <c r="A3291" s="84">
        <v>3260</v>
      </c>
      <c r="B3291" s="76">
        <v>148.23086923306869</v>
      </c>
      <c r="C3291" s="76">
        <v>-30.394638769318234</v>
      </c>
      <c r="D3291" s="76">
        <v>156.319045568212</v>
      </c>
      <c r="E3291" s="76">
        <v>-1.4306794994447847</v>
      </c>
      <c r="F3291" s="76">
        <v>272.72459653251764</v>
      </c>
    </row>
    <row r="3292" spans="1:6" x14ac:dyDescent="0.2">
      <c r="A3292" s="84">
        <v>3261</v>
      </c>
      <c r="B3292" s="76">
        <v>576.76808772940637</v>
      </c>
      <c r="C3292" s="76">
        <v>57.659848535560357</v>
      </c>
      <c r="D3292" s="76">
        <v>-17.641733728418004</v>
      </c>
      <c r="E3292" s="76">
        <v>117.6892191974834</v>
      </c>
      <c r="F3292" s="76">
        <v>734.47542173403212</v>
      </c>
    </row>
    <row r="3293" spans="1:6" x14ac:dyDescent="0.2">
      <c r="A3293" s="84">
        <v>3262</v>
      </c>
      <c r="B3293" s="76">
        <v>154.94662603615006</v>
      </c>
      <c r="C3293" s="76">
        <v>144.19460390197304</v>
      </c>
      <c r="D3293" s="76">
        <v>-12.509593007423677</v>
      </c>
      <c r="E3293" s="76">
        <v>-1.7168153993337416</v>
      </c>
      <c r="F3293" s="76">
        <v>284.91482153136565</v>
      </c>
    </row>
    <row r="3294" spans="1:6" x14ac:dyDescent="0.2">
      <c r="A3294" s="84">
        <v>3263</v>
      </c>
      <c r="B3294" s="76">
        <v>-126.00499250402277</v>
      </c>
      <c r="C3294" s="76">
        <v>322.90982347996248</v>
      </c>
      <c r="D3294" s="76">
        <v>-21.668174341556139</v>
      </c>
      <c r="E3294" s="76">
        <v>713.88209163943543</v>
      </c>
      <c r="F3294" s="76">
        <v>889.11874827381894</v>
      </c>
    </row>
    <row r="3295" spans="1:6" x14ac:dyDescent="0.2">
      <c r="A3295" s="84">
        <v>3264</v>
      </c>
      <c r="B3295" s="76">
        <v>757.48475458077257</v>
      </c>
      <c r="C3295" s="76">
        <v>-2.0263092512878824</v>
      </c>
      <c r="D3295" s="76">
        <v>41.200549490624383</v>
      </c>
      <c r="E3295" s="76">
        <v>121.6951217959288</v>
      </c>
      <c r="F3295" s="76">
        <v>918.3541166160378</v>
      </c>
    </row>
    <row r="3296" spans="1:6" x14ac:dyDescent="0.2">
      <c r="A3296" s="84">
        <v>3265</v>
      </c>
      <c r="B3296" s="76">
        <v>91.424478204188176</v>
      </c>
      <c r="C3296" s="76">
        <v>136.34265555323248</v>
      </c>
      <c r="D3296" s="76">
        <v>56.917730448669516</v>
      </c>
      <c r="E3296" s="76">
        <v>45.143214996866249</v>
      </c>
      <c r="F3296" s="76">
        <v>329.82807920295647</v>
      </c>
    </row>
    <row r="3297" spans="1:6" x14ac:dyDescent="0.2">
      <c r="A3297" s="84">
        <v>3266</v>
      </c>
      <c r="B3297" s="76">
        <v>-262.39766445505188</v>
      </c>
      <c r="C3297" s="76">
        <v>-17.223628635947001</v>
      </c>
      <c r="D3297" s="76">
        <v>7.8416348041612451</v>
      </c>
      <c r="E3297" s="76">
        <v>-58.657859477236173</v>
      </c>
      <c r="F3297" s="76">
        <v>-330.43751776407385</v>
      </c>
    </row>
    <row r="3298" spans="1:6" x14ac:dyDescent="0.2">
      <c r="A3298" s="84">
        <v>3267</v>
      </c>
      <c r="B3298" s="76">
        <v>80.679267319257974</v>
      </c>
      <c r="C3298" s="76">
        <v>347.89543533850565</v>
      </c>
      <c r="D3298" s="76">
        <v>61.408353579539551</v>
      </c>
      <c r="E3298" s="76">
        <v>249.48646183264779</v>
      </c>
      <c r="F3298" s="76">
        <v>739.46951806995094</v>
      </c>
    </row>
    <row r="3299" spans="1:6" x14ac:dyDescent="0.2">
      <c r="A3299" s="84">
        <v>3268</v>
      </c>
      <c r="B3299" s="76">
        <v>314.17287111765586</v>
      </c>
      <c r="C3299" s="76">
        <v>179.81833932977767</v>
      </c>
      <c r="D3299" s="76">
        <v>-28.8682915555931</v>
      </c>
      <c r="E3299" s="76">
        <v>262.78122759871769</v>
      </c>
      <c r="F3299" s="76">
        <v>727.90414649055811</v>
      </c>
    </row>
    <row r="3300" spans="1:6" x14ac:dyDescent="0.2">
      <c r="A3300" s="84">
        <v>3269</v>
      </c>
      <c r="B3300" s="76">
        <v>697.99206083065963</v>
      </c>
      <c r="C3300" s="76">
        <v>-10.638123569261383</v>
      </c>
      <c r="D3300" s="76">
        <v>-5.4528995160564744</v>
      </c>
      <c r="E3300" s="76">
        <v>131.99601419193124</v>
      </c>
      <c r="F3300" s="76">
        <v>813.89705193727286</v>
      </c>
    </row>
    <row r="3301" spans="1:6" x14ac:dyDescent="0.2">
      <c r="A3301" s="84">
        <v>3270</v>
      </c>
      <c r="B3301" s="76">
        <v>151.36488907450666</v>
      </c>
      <c r="C3301" s="76">
        <v>-7.345371035918574</v>
      </c>
      <c r="D3301" s="76">
        <v>-3.5283467456836011</v>
      </c>
      <c r="E3301" s="76">
        <v>183.65409770065455</v>
      </c>
      <c r="F3301" s="76">
        <v>324.14526899355906</v>
      </c>
    </row>
    <row r="3302" spans="1:6" x14ac:dyDescent="0.2">
      <c r="A3302" s="84">
        <v>3271</v>
      </c>
      <c r="B3302" s="76">
        <v>360.23405126160606</v>
      </c>
      <c r="C3302" s="76">
        <v>278.51095020391762</v>
      </c>
      <c r="D3302" s="76">
        <v>28.37019768813856</v>
      </c>
      <c r="E3302" s="76">
        <v>1194.5001033967715</v>
      </c>
      <c r="F3302" s="76">
        <v>1861.6153025504336</v>
      </c>
    </row>
    <row r="3303" spans="1:6" x14ac:dyDescent="0.2">
      <c r="A3303" s="84">
        <v>3272</v>
      </c>
      <c r="B3303" s="76">
        <v>155.84206027656091</v>
      </c>
      <c r="C3303" s="76">
        <v>155.24933965791212</v>
      </c>
      <c r="D3303" s="76">
        <v>-7.0566934913672021</v>
      </c>
      <c r="E3303" s="76">
        <v>140.22769810312207</v>
      </c>
      <c r="F3303" s="76">
        <v>444.26240454622791</v>
      </c>
    </row>
    <row r="3304" spans="1:6" x14ac:dyDescent="0.2">
      <c r="A3304" s="84">
        <v>3273</v>
      </c>
      <c r="B3304" s="76">
        <v>839.3096211039483</v>
      </c>
      <c r="C3304" s="76">
        <v>78.086264578705865</v>
      </c>
      <c r="D3304" s="76">
        <v>-5.3094757933867243</v>
      </c>
      <c r="E3304" s="76">
        <v>480.83789047163606</v>
      </c>
      <c r="F3304" s="76">
        <v>1392.9243003609035</v>
      </c>
    </row>
    <row r="3305" spans="1:6" x14ac:dyDescent="0.2">
      <c r="A3305" s="84">
        <v>3274</v>
      </c>
      <c r="B3305" s="76">
        <v>393.36511815680751</v>
      </c>
      <c r="C3305" s="76">
        <v>-19.756515200056853</v>
      </c>
      <c r="D3305" s="76">
        <v>-8.3397286716157844</v>
      </c>
      <c r="E3305" s="76">
        <v>-7.7256692970018372</v>
      </c>
      <c r="F3305" s="76">
        <v>357.54320498813303</v>
      </c>
    </row>
    <row r="3306" spans="1:6" x14ac:dyDescent="0.2">
      <c r="A3306" s="84">
        <v>3275</v>
      </c>
      <c r="B3306" s="76">
        <v>242.14409800179101</v>
      </c>
      <c r="C3306" s="76">
        <v>114.55983110188775</v>
      </c>
      <c r="D3306" s="76">
        <v>255.72036068775446</v>
      </c>
      <c r="E3306" s="76">
        <v>545.96546843267356</v>
      </c>
      <c r="F3306" s="76">
        <v>1158.3897582241068</v>
      </c>
    </row>
    <row r="3307" spans="1:6" x14ac:dyDescent="0.2">
      <c r="A3307" s="84">
        <v>3276</v>
      </c>
      <c r="B3307" s="76">
        <v>540.0552838725614</v>
      </c>
      <c r="C3307" s="76">
        <v>461.53207694089383</v>
      </c>
      <c r="D3307" s="76">
        <v>30.615509253573578</v>
      </c>
      <c r="E3307" s="76">
        <v>271.07916869549746</v>
      </c>
      <c r="F3307" s="76">
        <v>1303.2820387625263</v>
      </c>
    </row>
    <row r="3308" spans="1:6" x14ac:dyDescent="0.2">
      <c r="A3308" s="84">
        <v>3277</v>
      </c>
      <c r="B3308" s="76">
        <v>613.42720834904276</v>
      </c>
      <c r="C3308" s="76">
        <v>-4.0526185025757648</v>
      </c>
      <c r="D3308" s="76">
        <v>36.389167564692201</v>
      </c>
      <c r="E3308" s="76">
        <v>856.33261975608025</v>
      </c>
      <c r="F3308" s="76">
        <v>1502.0963771672396</v>
      </c>
    </row>
    <row r="3309" spans="1:6" x14ac:dyDescent="0.2">
      <c r="A3309" s="84">
        <v>3278</v>
      </c>
      <c r="B3309" s="76">
        <v>86.947307002133925</v>
      </c>
      <c r="C3309" s="76">
        <v>-15.197319384659117</v>
      </c>
      <c r="D3309" s="76">
        <v>-26.302221195095935</v>
      </c>
      <c r="E3309" s="76">
        <v>36.492880814608583</v>
      </c>
      <c r="F3309" s="76">
        <v>81.940647236987445</v>
      </c>
    </row>
    <row r="3310" spans="1:6" x14ac:dyDescent="0.2">
      <c r="A3310" s="84">
        <v>3279</v>
      </c>
      <c r="B3310" s="76">
        <v>211.30529994482515</v>
      </c>
      <c r="C3310" s="76">
        <v>-12.41114416413828</v>
      </c>
      <c r="D3310" s="76">
        <v>-14.754904572858695</v>
      </c>
      <c r="E3310" s="76">
        <v>39.992768798865015</v>
      </c>
      <c r="F3310" s="76">
        <v>224.13202000669321</v>
      </c>
    </row>
    <row r="3311" spans="1:6" x14ac:dyDescent="0.2">
      <c r="A3311" s="84">
        <v>3280</v>
      </c>
      <c r="B3311" s="76">
        <v>448.82835782507186</v>
      </c>
      <c r="C3311" s="76">
        <v>75.896631797151301</v>
      </c>
      <c r="D3311" s="76">
        <v>37.672202744940783</v>
      </c>
      <c r="E3311" s="76">
        <v>58.525345106058268</v>
      </c>
      <c r="F3311" s="76">
        <v>620.92253747322218</v>
      </c>
    </row>
    <row r="3312" spans="1:6" x14ac:dyDescent="0.2">
      <c r="A3312" s="84">
        <v>3281</v>
      </c>
      <c r="B3312" s="76">
        <v>255.57561160795376</v>
      </c>
      <c r="C3312" s="76">
        <v>88.977676804378234</v>
      </c>
      <c r="D3312" s="76">
        <v>-5.6302345884488716</v>
      </c>
      <c r="E3312" s="76">
        <v>-7.7256692970018372</v>
      </c>
      <c r="F3312" s="76">
        <v>331.19738452688131</v>
      </c>
    </row>
    <row r="3313" spans="1:6" x14ac:dyDescent="0.2">
      <c r="A3313" s="84">
        <v>3282</v>
      </c>
      <c r="B3313" s="76">
        <v>672.91990209915571</v>
      </c>
      <c r="C3313" s="76">
        <v>111.01378991213396</v>
      </c>
      <c r="D3313" s="76">
        <v>31.257026843697872</v>
      </c>
      <c r="E3313" s="76">
        <v>441.98966527232687</v>
      </c>
      <c r="F3313" s="76">
        <v>1257.1803841273145</v>
      </c>
    </row>
    <row r="3314" spans="1:6" x14ac:dyDescent="0.2">
      <c r="A3314" s="84">
        <v>3283</v>
      </c>
      <c r="B3314" s="76">
        <v>196.97835209825155</v>
      </c>
      <c r="C3314" s="76">
        <v>40.436219899613356</v>
      </c>
      <c r="D3314" s="76">
        <v>2.0679764930426217</v>
      </c>
      <c r="E3314" s="76">
        <v>36.273002100308581</v>
      </c>
      <c r="F3314" s="76">
        <v>275.75555059121609</v>
      </c>
    </row>
    <row r="3315" spans="1:6" x14ac:dyDescent="0.2">
      <c r="A3315" s="84">
        <v>3284</v>
      </c>
      <c r="B3315" s="76">
        <v>150.91717195430124</v>
      </c>
      <c r="C3315" s="76">
        <v>-60.029411569403514</v>
      </c>
      <c r="D3315" s="76">
        <v>-34.962708661773867</v>
      </c>
      <c r="E3315" s="76">
        <v>44.570943197088326</v>
      </c>
      <c r="F3315" s="76">
        <v>100.49599492021218</v>
      </c>
    </row>
    <row r="3316" spans="1:6" x14ac:dyDescent="0.2">
      <c r="A3316" s="84">
        <v>3285</v>
      </c>
      <c r="B3316" s="76">
        <v>234.53290695829878</v>
      </c>
      <c r="C3316" s="76">
        <v>500.28524137177453</v>
      </c>
      <c r="D3316" s="76">
        <v>28.37019768813856</v>
      </c>
      <c r="E3316" s="76">
        <v>920.42706133120657</v>
      </c>
      <c r="F3316" s="76">
        <v>1683.6154073494185</v>
      </c>
    </row>
    <row r="3317" spans="1:6" x14ac:dyDescent="0.2">
      <c r="A3317" s="84">
        <v>3286</v>
      </c>
      <c r="B3317" s="76">
        <v>109.78088013261072</v>
      </c>
      <c r="C3317" s="76">
        <v>67.284817479177804</v>
      </c>
      <c r="D3317" s="76">
        <v>-16.358698548169421</v>
      </c>
      <c r="E3317" s="76">
        <v>-31.474948987785261</v>
      </c>
      <c r="F3317" s="76">
        <v>129.23205007583383</v>
      </c>
    </row>
    <row r="3318" spans="1:6" x14ac:dyDescent="0.2">
      <c r="A3318" s="84">
        <v>3287</v>
      </c>
      <c r="B3318" s="76">
        <v>372.32241350715253</v>
      </c>
      <c r="C3318" s="76">
        <v>392.05762668016149</v>
      </c>
      <c r="D3318" s="76">
        <v>5.5963232387262281</v>
      </c>
      <c r="E3318" s="76">
        <v>741.61616677113102</v>
      </c>
      <c r="F3318" s="76">
        <v>1511.5925301971713</v>
      </c>
    </row>
    <row r="3319" spans="1:6" x14ac:dyDescent="0.2">
      <c r="A3319" s="84">
        <v>3288</v>
      </c>
      <c r="B3319" s="76">
        <v>487.27834692552983</v>
      </c>
      <c r="C3319" s="76">
        <v>-26.848597579564441</v>
      </c>
      <c r="D3319" s="76">
        <v>-20.528562883977315</v>
      </c>
      <c r="E3319" s="76">
        <v>55.091714307390788</v>
      </c>
      <c r="F3319" s="76">
        <v>494.99290076937882</v>
      </c>
    </row>
    <row r="3320" spans="1:6" x14ac:dyDescent="0.2">
      <c r="A3320" s="84">
        <v>3289</v>
      </c>
      <c r="B3320" s="76">
        <v>6.4119086023659975</v>
      </c>
      <c r="C3320" s="76">
        <v>95.563181871063847</v>
      </c>
      <c r="D3320" s="76">
        <v>101.00510909485321</v>
      </c>
      <c r="E3320" s="76">
        <v>34.071279244319015</v>
      </c>
      <c r="F3320" s="76">
        <v>237.05147881260208</v>
      </c>
    </row>
    <row r="3321" spans="1:6" x14ac:dyDescent="0.2">
      <c r="A3321" s="84">
        <v>3290</v>
      </c>
      <c r="B3321" s="76">
        <v>491.30780100737866</v>
      </c>
      <c r="C3321" s="76">
        <v>573.39569794840509</v>
      </c>
      <c r="D3321" s="76">
        <v>-37.528779022271031</v>
      </c>
      <c r="E3321" s="76">
        <v>355.35674479156182</v>
      </c>
      <c r="F3321" s="76">
        <v>1382.5314647250746</v>
      </c>
    </row>
    <row r="3322" spans="1:6" x14ac:dyDescent="0.2">
      <c r="A3322" s="84">
        <v>3291</v>
      </c>
      <c r="B3322" s="76">
        <v>88.236775125541612</v>
      </c>
      <c r="C3322" s="76">
        <v>369.0083589467618</v>
      </c>
      <c r="D3322" s="76">
        <v>194.45543083088467</v>
      </c>
      <c r="E3322" s="76">
        <v>605.56909995269871</v>
      </c>
      <c r="F3322" s="76">
        <v>1257.2696648558867</v>
      </c>
    </row>
    <row r="3323" spans="1:6" x14ac:dyDescent="0.2">
      <c r="A3323" s="84">
        <v>3292</v>
      </c>
      <c r="B3323" s="76">
        <v>5.0687572417497222</v>
      </c>
      <c r="C3323" s="76">
        <v>84.671769645391493</v>
      </c>
      <c r="D3323" s="76">
        <v>-14.113386982734404</v>
      </c>
      <c r="E3323" s="76">
        <v>62.266218962147832</v>
      </c>
      <c r="F3323" s="76">
        <v>137.89335886655465</v>
      </c>
    </row>
    <row r="3324" spans="1:6" x14ac:dyDescent="0.2">
      <c r="A3324" s="84">
        <v>3293</v>
      </c>
      <c r="B3324" s="76">
        <v>415.24957380966498</v>
      </c>
      <c r="C3324" s="76">
        <v>444.05515964853583</v>
      </c>
      <c r="D3324" s="76">
        <v>20.030469016522773</v>
      </c>
      <c r="E3324" s="76">
        <v>850.874930500657</v>
      </c>
      <c r="F3324" s="76">
        <v>1730.2101329753807</v>
      </c>
    </row>
    <row r="3325" spans="1:6" x14ac:dyDescent="0.2">
      <c r="A3325" s="84">
        <v>3294</v>
      </c>
      <c r="B3325" s="76">
        <v>-78.546977762247707</v>
      </c>
      <c r="C3325" s="76">
        <v>-60.282700225814501</v>
      </c>
      <c r="D3325" s="76">
        <v>41.200549490624383</v>
      </c>
      <c r="E3325" s="76">
        <v>33.917657715607973</v>
      </c>
      <c r="F3325" s="76">
        <v>-63.711470781829846</v>
      </c>
    </row>
    <row r="3326" spans="1:6" x14ac:dyDescent="0.2">
      <c r="A3326" s="84">
        <v>3295</v>
      </c>
      <c r="B3326" s="76">
        <v>504.68563137633271</v>
      </c>
      <c r="C3326" s="76">
        <v>1015.8411605323307</v>
      </c>
      <c r="D3326" s="76">
        <v>-84.536898173736674</v>
      </c>
      <c r="E3326" s="76">
        <v>175.35615660387481</v>
      </c>
      <c r="F3326" s="76">
        <v>1611.3460503388014</v>
      </c>
    </row>
    <row r="3327" spans="1:6" x14ac:dyDescent="0.2">
      <c r="A3327" s="84">
        <v>3296</v>
      </c>
      <c r="B3327" s="76">
        <v>430.91967301685486</v>
      </c>
      <c r="C3327" s="76">
        <v>-32.927525333428086</v>
      </c>
      <c r="D3327" s="76">
        <v>296.60015138331676</v>
      </c>
      <c r="E3327" s="76">
        <v>509.95749507472067</v>
      </c>
      <c r="F3327" s="76">
        <v>1204.5497941414642</v>
      </c>
    </row>
    <row r="3328" spans="1:6" x14ac:dyDescent="0.2">
      <c r="A3328" s="84">
        <v>3297</v>
      </c>
      <c r="B3328" s="76">
        <v>69.987739671536474</v>
      </c>
      <c r="C3328" s="76">
        <v>-3.2927525333428092</v>
      </c>
      <c r="D3328" s="76">
        <v>-1.9245527703728733</v>
      </c>
      <c r="E3328" s="76">
        <v>-12.303843695225147</v>
      </c>
      <c r="F3328" s="76">
        <v>52.46659067259565</v>
      </c>
    </row>
    <row r="3329" spans="1:6" x14ac:dyDescent="0.2">
      <c r="A3329" s="84">
        <v>3298</v>
      </c>
      <c r="B3329" s="76">
        <v>-21.740586733367309</v>
      </c>
      <c r="C3329" s="76">
        <v>-16.463762666714043</v>
      </c>
      <c r="D3329" s="76">
        <v>-2.2453115654350189</v>
      </c>
      <c r="E3329" s="76">
        <v>-74.967605770906715</v>
      </c>
      <c r="F3329" s="76">
        <v>-115.41726673642309</v>
      </c>
    </row>
    <row r="3330" spans="1:6" x14ac:dyDescent="0.2">
      <c r="A3330" s="84">
        <v>3299</v>
      </c>
      <c r="B3330" s="76">
        <v>200.56008905989495</v>
      </c>
      <c r="C3330" s="76">
        <v>242.03738368073576</v>
      </c>
      <c r="D3330" s="76">
        <v>97.797521144231752</v>
      </c>
      <c r="E3330" s="76">
        <v>231.87855041071037</v>
      </c>
      <c r="F3330" s="76">
        <v>772.27354429557272</v>
      </c>
    </row>
    <row r="3331" spans="1:6" x14ac:dyDescent="0.2">
      <c r="A3331" s="84">
        <v>3300</v>
      </c>
      <c r="B3331" s="76">
        <v>372.32241350715253</v>
      </c>
      <c r="C3331" s="76">
        <v>-16.970339979536014</v>
      </c>
      <c r="D3331" s="76">
        <v>115.43925487264976</v>
      </c>
      <c r="E3331" s="76">
        <v>38.562089299420236</v>
      </c>
      <c r="F3331" s="76">
        <v>509.35341769968653</v>
      </c>
    </row>
    <row r="3332" spans="1:6" x14ac:dyDescent="0.2">
      <c r="A3332" s="84">
        <v>3301</v>
      </c>
      <c r="B3332" s="76">
        <v>-269.11342125813326</v>
      </c>
      <c r="C3332" s="76">
        <v>35.87702408421562</v>
      </c>
      <c r="D3332" s="76">
        <v>56.596971653607369</v>
      </c>
      <c r="E3332" s="76">
        <v>69.684645201727591</v>
      </c>
      <c r="F3332" s="76">
        <v>-106.95478031858266</v>
      </c>
    </row>
    <row r="3333" spans="1:6" x14ac:dyDescent="0.2">
      <c r="A3333" s="84">
        <v>3302</v>
      </c>
      <c r="B3333" s="76">
        <v>-55.713404631770914</v>
      </c>
      <c r="C3333" s="76">
        <v>-31.154504738551193</v>
      </c>
      <c r="D3333" s="76">
        <v>-3.2075879506214555</v>
      </c>
      <c r="E3333" s="76">
        <v>39.926511613276062</v>
      </c>
      <c r="F3333" s="76">
        <v>-50.148985707667507</v>
      </c>
    </row>
    <row r="3334" spans="1:6" x14ac:dyDescent="0.2">
      <c r="A3334" s="84">
        <v>3303</v>
      </c>
      <c r="B3334" s="76">
        <v>500.26214341148716</v>
      </c>
      <c r="C3334" s="76">
        <v>650.05219571478926</v>
      </c>
      <c r="D3334" s="76">
        <v>-31.755120711152408</v>
      </c>
      <c r="E3334" s="76">
        <v>438.4897772880704</v>
      </c>
      <c r="F3334" s="76">
        <v>1557.0489957031946</v>
      </c>
    </row>
    <row r="3335" spans="1:6" x14ac:dyDescent="0.2">
      <c r="A3335" s="84">
        <v>3304</v>
      </c>
      <c r="B3335" s="76">
        <v>337.00644424813254</v>
      </c>
      <c r="C3335" s="76">
        <v>154.99605100150112</v>
      </c>
      <c r="D3335" s="76">
        <v>-5.1321407209943288</v>
      </c>
      <c r="E3335" s="76">
        <v>96.867555691178495</v>
      </c>
      <c r="F3335" s="76">
        <v>583.73791021981776</v>
      </c>
    </row>
    <row r="3336" spans="1:6" x14ac:dyDescent="0.2">
      <c r="A3336" s="84">
        <v>3305</v>
      </c>
      <c r="B3336" s="76">
        <v>667.09957953648518</v>
      </c>
      <c r="C3336" s="76">
        <v>51.580920781696705</v>
      </c>
      <c r="D3336" s="76">
        <v>39.596755515313653</v>
      </c>
      <c r="E3336" s="76">
        <v>147.44735278593492</v>
      </c>
      <c r="F3336" s="76">
        <v>905.72460861943046</v>
      </c>
    </row>
    <row r="3337" spans="1:6" x14ac:dyDescent="0.2">
      <c r="A3337" s="84">
        <v>3306</v>
      </c>
      <c r="B3337" s="76">
        <v>370.97926214653626</v>
      </c>
      <c r="C3337" s="76">
        <v>60.952601068903164</v>
      </c>
      <c r="D3337" s="76">
        <v>-28.226773965468809</v>
      </c>
      <c r="E3337" s="76">
        <v>88.503357408809791</v>
      </c>
      <c r="F3337" s="76">
        <v>492.20844665878042</v>
      </c>
    </row>
    <row r="3338" spans="1:6" x14ac:dyDescent="0.2">
      <c r="A3338" s="84">
        <v>3307</v>
      </c>
      <c r="B3338" s="76">
        <v>125.39729610259201</v>
      </c>
      <c r="C3338" s="76">
        <v>621.84718972702558</v>
      </c>
      <c r="D3338" s="76">
        <v>-89.669038894731003</v>
      </c>
      <c r="E3338" s="76">
        <v>185.87692771417724</v>
      </c>
      <c r="F3338" s="76">
        <v>843.45237464906381</v>
      </c>
    </row>
    <row r="3339" spans="1:6" x14ac:dyDescent="0.2">
      <c r="A3339" s="84">
        <v>3308</v>
      </c>
      <c r="B3339" s="76">
        <v>425.54706757438976</v>
      </c>
      <c r="C3339" s="76">
        <v>82.645460394103608</v>
      </c>
      <c r="D3339" s="76">
        <v>-20.064380366245416</v>
      </c>
      <c r="E3339" s="76">
        <v>109.67741400059261</v>
      </c>
      <c r="F3339" s="76">
        <v>597.80556160284061</v>
      </c>
    </row>
    <row r="3340" spans="1:6" x14ac:dyDescent="0.2">
      <c r="A3340" s="84">
        <v>3309</v>
      </c>
      <c r="B3340" s="76">
        <v>-164.00726448427542</v>
      </c>
      <c r="C3340" s="76">
        <v>101.13553231210554</v>
      </c>
      <c r="D3340" s="76">
        <v>297.5624277685032</v>
      </c>
      <c r="E3340" s="76">
        <v>-92.421895664133089</v>
      </c>
      <c r="F3340" s="76">
        <v>142.26879993220024</v>
      </c>
    </row>
    <row r="3341" spans="1:6" x14ac:dyDescent="0.2">
      <c r="A3341" s="84">
        <v>3310</v>
      </c>
      <c r="B3341" s="76">
        <v>483.69660996388643</v>
      </c>
      <c r="C3341" s="76">
        <v>283.90337039267075</v>
      </c>
      <c r="D3341" s="76">
        <v>274.96588839148319</v>
      </c>
      <c r="E3341" s="76">
        <v>168.55515219212879</v>
      </c>
      <c r="F3341" s="76">
        <v>1211.1210209401693</v>
      </c>
    </row>
    <row r="3342" spans="1:6" x14ac:dyDescent="0.2">
      <c r="A3342" s="84">
        <v>3311</v>
      </c>
      <c r="B3342" s="76">
        <v>638.9470842007521</v>
      </c>
      <c r="C3342" s="76">
        <v>126.71768660961504</v>
      </c>
      <c r="D3342" s="76">
        <v>-3.2075879506214555</v>
      </c>
      <c r="E3342" s="76">
        <v>101.44573008940181</v>
      </c>
      <c r="F3342" s="76">
        <v>863.90291294914744</v>
      </c>
    </row>
    <row r="3343" spans="1:6" x14ac:dyDescent="0.2">
      <c r="A3343" s="84">
        <v>3312</v>
      </c>
      <c r="B3343" s="76">
        <v>158.97608011799889</v>
      </c>
      <c r="C3343" s="76">
        <v>-1.7730205948768971</v>
      </c>
      <c r="D3343" s="76">
        <v>-5.1321407209943288</v>
      </c>
      <c r="E3343" s="76">
        <v>-2.5752230990006124</v>
      </c>
      <c r="F3343" s="76">
        <v>149.49569570312704</v>
      </c>
    </row>
    <row r="3344" spans="1:6" x14ac:dyDescent="0.2">
      <c r="A3344" s="84">
        <v>3313</v>
      </c>
      <c r="B3344" s="76">
        <v>813.84342848944755</v>
      </c>
      <c r="C3344" s="76">
        <v>206.9202255657531</v>
      </c>
      <c r="D3344" s="76">
        <v>-2.88682915555931</v>
      </c>
      <c r="E3344" s="76">
        <v>155.96517259701469</v>
      </c>
      <c r="F3344" s="76">
        <v>1173.8419974966559</v>
      </c>
    </row>
    <row r="3345" spans="1:6" x14ac:dyDescent="0.2">
      <c r="A3345" s="84">
        <v>3314</v>
      </c>
      <c r="B3345" s="76">
        <v>139.72424394916561</v>
      </c>
      <c r="C3345" s="76">
        <v>568.67317860274056</v>
      </c>
      <c r="D3345" s="76">
        <v>-12.188834212361531</v>
      </c>
      <c r="E3345" s="76">
        <v>-6.2949897975570526</v>
      </c>
      <c r="F3345" s="76">
        <v>689.91359854198765</v>
      </c>
    </row>
    <row r="3346" spans="1:6" x14ac:dyDescent="0.2">
      <c r="A3346" s="84">
        <v>3315</v>
      </c>
      <c r="B3346" s="76">
        <v>610.29318850760478</v>
      </c>
      <c r="C3346" s="76">
        <v>287.03279939574685</v>
      </c>
      <c r="D3346" s="76">
        <v>-7.6982110814914932</v>
      </c>
      <c r="E3346" s="76">
        <v>251.68818468863736</v>
      </c>
      <c r="F3346" s="76">
        <v>1141.3159615104976</v>
      </c>
    </row>
    <row r="3347" spans="1:6" x14ac:dyDescent="0.2">
      <c r="A3347" s="84">
        <v>3316</v>
      </c>
      <c r="B3347" s="76">
        <v>80.231550199052549</v>
      </c>
      <c r="C3347" s="76">
        <v>176.94219898311255</v>
      </c>
      <c r="D3347" s="76">
        <v>-31.434361916090264</v>
      </c>
      <c r="E3347" s="76">
        <v>180.79273870176499</v>
      </c>
      <c r="F3347" s="76">
        <v>406.53212596783987</v>
      </c>
    </row>
    <row r="3348" spans="1:6" x14ac:dyDescent="0.2">
      <c r="A3348" s="84">
        <v>3317</v>
      </c>
      <c r="B3348" s="76">
        <v>828.5644102190181</v>
      </c>
      <c r="C3348" s="76">
        <v>1018.0474000359071</v>
      </c>
      <c r="D3348" s="76">
        <v>-127.02048284460963</v>
      </c>
      <c r="E3348" s="76">
        <v>749.62797196802194</v>
      </c>
      <c r="F3348" s="76">
        <v>2469.2192993783374</v>
      </c>
    </row>
    <row r="3349" spans="1:6" x14ac:dyDescent="0.2">
      <c r="A3349" s="84">
        <v>3318</v>
      </c>
      <c r="B3349" s="76">
        <v>45.36329806023798</v>
      </c>
      <c r="C3349" s="76">
        <v>-10.891412225672369</v>
      </c>
      <c r="D3349" s="76">
        <v>-6.415175901242911</v>
      </c>
      <c r="E3349" s="76">
        <v>75.693499099395694</v>
      </c>
      <c r="F3349" s="76">
        <v>103.7502090327184</v>
      </c>
    </row>
    <row r="3350" spans="1:6" x14ac:dyDescent="0.2">
      <c r="A3350" s="84">
        <v>3319</v>
      </c>
      <c r="B3350" s="76">
        <v>437.63542981993623</v>
      </c>
      <c r="C3350" s="76">
        <v>414.60031710073918</v>
      </c>
      <c r="D3350" s="76">
        <v>-45.72508397121706</v>
      </c>
      <c r="E3350" s="76">
        <v>860.66980828247029</v>
      </c>
      <c r="F3350" s="76">
        <v>1667.1804712319285</v>
      </c>
    </row>
    <row r="3351" spans="1:6" x14ac:dyDescent="0.2">
      <c r="A3351" s="84">
        <v>3320</v>
      </c>
      <c r="B3351" s="76">
        <v>-38.753837301173462</v>
      </c>
      <c r="C3351" s="76">
        <v>28.784941704708032</v>
      </c>
      <c r="D3351" s="76">
        <v>-63.831000217366963</v>
      </c>
      <c r="E3351" s="76">
        <v>73.624290614584041</v>
      </c>
      <c r="F3351" s="76">
        <v>-0.17560519924835205</v>
      </c>
    </row>
    <row r="3352" spans="1:6" x14ac:dyDescent="0.2">
      <c r="A3352" s="84">
        <v>3321</v>
      </c>
      <c r="B3352" s="76">
        <v>924.76990782597591</v>
      </c>
      <c r="C3352" s="76">
        <v>604.55020268695625</v>
      </c>
      <c r="D3352" s="76">
        <v>-22.773874449412332</v>
      </c>
      <c r="E3352" s="76">
        <v>178.56990868824226</v>
      </c>
      <c r="F3352" s="76">
        <v>1685.1161447517622</v>
      </c>
    </row>
    <row r="3353" spans="1:6" x14ac:dyDescent="0.2">
      <c r="A3353" s="84">
        <v>3322</v>
      </c>
      <c r="B3353" s="76">
        <v>280.64777033945757</v>
      </c>
      <c r="C3353" s="76">
        <v>-21.022958482111779</v>
      </c>
      <c r="D3353" s="76">
        <v>-11.54731662223724</v>
      </c>
      <c r="E3353" s="76">
        <v>26.544381504084043</v>
      </c>
      <c r="F3353" s="76">
        <v>274.62187673919254</v>
      </c>
    </row>
    <row r="3354" spans="1:6" x14ac:dyDescent="0.2">
      <c r="A3354" s="84">
        <v>3323</v>
      </c>
      <c r="B3354" s="76">
        <v>129.42675018444083</v>
      </c>
      <c r="C3354" s="76">
        <v>473.43664379221013</v>
      </c>
      <c r="D3354" s="76">
        <v>87.212480907180947</v>
      </c>
      <c r="E3354" s="76">
        <v>157.32959491087053</v>
      </c>
      <c r="F3354" s="76">
        <v>847.40546979470241</v>
      </c>
    </row>
    <row r="3355" spans="1:6" x14ac:dyDescent="0.2">
      <c r="A3355" s="84">
        <v>3324</v>
      </c>
      <c r="B3355" s="76">
        <v>177.72651592941827</v>
      </c>
      <c r="C3355" s="76">
        <v>366.22218372624098</v>
      </c>
      <c r="D3355" s="76">
        <v>419.09609974733371</v>
      </c>
      <c r="E3355" s="76">
        <v>284.6811775189895</v>
      </c>
      <c r="F3355" s="76">
        <v>1247.7259769219825</v>
      </c>
    </row>
    <row r="3356" spans="1:6" x14ac:dyDescent="0.2">
      <c r="A3356" s="84">
        <v>3325</v>
      </c>
      <c r="B3356" s="76">
        <v>558.85940292118926</v>
      </c>
      <c r="C3356" s="76">
        <v>469.98056772860059</v>
      </c>
      <c r="D3356" s="76">
        <v>-36.245743842022449</v>
      </c>
      <c r="E3356" s="76">
        <v>63.609534118470549</v>
      </c>
      <c r="F3356" s="76">
        <v>1056.2037609262379</v>
      </c>
    </row>
    <row r="3357" spans="1:6" x14ac:dyDescent="0.2">
      <c r="A3357" s="84">
        <v>3326</v>
      </c>
      <c r="B3357" s="76">
        <v>244.38268360281813</v>
      </c>
      <c r="C3357" s="76">
        <v>162.3414220374197</v>
      </c>
      <c r="D3357" s="76">
        <v>126.80923642249462</v>
      </c>
      <c r="E3357" s="76">
        <v>291.68095348750239</v>
      </c>
      <c r="F3357" s="76">
        <v>825.21429555023485</v>
      </c>
    </row>
    <row r="3358" spans="1:6" x14ac:dyDescent="0.2">
      <c r="A3358" s="84">
        <v>3327</v>
      </c>
      <c r="B3358" s="76">
        <v>81.126984439463399</v>
      </c>
      <c r="C3358" s="76">
        <v>342.41305002360832</v>
      </c>
      <c r="D3358" s="76">
        <v>-16.679457343231569</v>
      </c>
      <c r="E3358" s="76">
        <v>72.479747015028209</v>
      </c>
      <c r="F3358" s="76">
        <v>479.34032413486841</v>
      </c>
    </row>
    <row r="3359" spans="1:6" x14ac:dyDescent="0.2">
      <c r="A3359" s="84">
        <v>3328</v>
      </c>
      <c r="B3359" s="76">
        <v>82.022418679874249</v>
      </c>
      <c r="C3359" s="76">
        <v>321.48005666764084</v>
      </c>
      <c r="D3359" s="76">
        <v>132.43947101094346</v>
      </c>
      <c r="E3359" s="76">
        <v>93.939939506699972</v>
      </c>
      <c r="F3359" s="76">
        <v>629.88188586515855</v>
      </c>
    </row>
    <row r="3360" spans="1:6" x14ac:dyDescent="0.2">
      <c r="A3360" s="84">
        <v>3329</v>
      </c>
      <c r="B3360" s="76">
        <v>490.41236676696781</v>
      </c>
      <c r="C3360" s="76">
        <v>164.87430860152955</v>
      </c>
      <c r="D3360" s="76">
        <v>-14.754904572858695</v>
      </c>
      <c r="E3360" s="76">
        <v>63.961927203948449</v>
      </c>
      <c r="F3360" s="76">
        <v>704.49369799958708</v>
      </c>
    </row>
    <row r="3361" spans="1:6" x14ac:dyDescent="0.2">
      <c r="A3361" s="84">
        <v>3330</v>
      </c>
      <c r="B3361" s="76">
        <v>307.00939719436906</v>
      </c>
      <c r="C3361" s="76">
        <v>62.978910320191048</v>
      </c>
      <c r="D3361" s="76">
        <v>-25.339944809909497</v>
      </c>
      <c r="E3361" s="76">
        <v>265.99497968308521</v>
      </c>
      <c r="F3361" s="76">
        <v>610.64334238773586</v>
      </c>
    </row>
    <row r="3362" spans="1:6" x14ac:dyDescent="0.2">
      <c r="A3362" s="84">
        <v>3331</v>
      </c>
      <c r="B3362" s="76">
        <v>352.22882633511711</v>
      </c>
      <c r="C3362" s="76">
        <v>-1.7730205948768971</v>
      </c>
      <c r="D3362" s="76">
        <v>-11.868075417299385</v>
      </c>
      <c r="E3362" s="76">
        <v>33.697779001307964</v>
      </c>
      <c r="F3362" s="76">
        <v>372.28550932424878</v>
      </c>
    </row>
    <row r="3363" spans="1:6" x14ac:dyDescent="0.2">
      <c r="A3363" s="84">
        <v>3332</v>
      </c>
      <c r="B3363" s="76">
        <v>-1.1992824411262291</v>
      </c>
      <c r="C3363" s="76">
        <v>748.81816499305182</v>
      </c>
      <c r="D3363" s="76">
        <v>-15.573757235375382</v>
      </c>
      <c r="E3363" s="76">
        <v>274.60016383728703</v>
      </c>
      <c r="F3363" s="76">
        <v>1006.6452891538372</v>
      </c>
    </row>
    <row r="3364" spans="1:6" x14ac:dyDescent="0.2">
      <c r="A3364" s="84">
        <v>3333</v>
      </c>
      <c r="B3364" s="76">
        <v>558.85940292118926</v>
      </c>
      <c r="C3364" s="76">
        <v>67.791394791999764</v>
      </c>
      <c r="D3364" s="76">
        <v>-25.019186014847353</v>
      </c>
      <c r="E3364" s="76">
        <v>300.90355946953792</v>
      </c>
      <c r="F3364" s="76">
        <v>902.53517116787953</v>
      </c>
    </row>
    <row r="3365" spans="1:6" x14ac:dyDescent="0.2">
      <c r="A3365" s="84">
        <v>3334</v>
      </c>
      <c r="B3365" s="76">
        <v>135.24707274711136</v>
      </c>
      <c r="C3365" s="76">
        <v>718.26020269346679</v>
      </c>
      <c r="D3365" s="76">
        <v>235.83331539390144</v>
      </c>
      <c r="E3365" s="76">
        <v>483.50047791375874</v>
      </c>
      <c r="F3365" s="76">
        <v>1572.8410687482383</v>
      </c>
    </row>
    <row r="3366" spans="1:6" x14ac:dyDescent="0.2">
      <c r="A3366" s="84">
        <v>3335</v>
      </c>
      <c r="B3366" s="76">
        <v>4.173323001338872</v>
      </c>
      <c r="C3366" s="76">
        <v>-25.925408080064798</v>
      </c>
      <c r="D3366" s="76">
        <v>119.28836041339551</v>
      </c>
      <c r="E3366" s="76">
        <v>449.51656301256185</v>
      </c>
      <c r="F3366" s="76">
        <v>547.05283834723139</v>
      </c>
    </row>
    <row r="3367" spans="1:6" x14ac:dyDescent="0.2">
      <c r="A3367" s="84">
        <v>3336</v>
      </c>
      <c r="B3367" s="76">
        <v>165.69183692108038</v>
      </c>
      <c r="C3367" s="76">
        <v>369.76822491599478</v>
      </c>
      <c r="D3367" s="76">
        <v>-3.5283467456836011</v>
      </c>
      <c r="E3367" s="76">
        <v>645.60701877961947</v>
      </c>
      <c r="F3367" s="76">
        <v>1177.5387338710111</v>
      </c>
    </row>
    <row r="3368" spans="1:6" x14ac:dyDescent="0.2">
      <c r="A3368" s="84">
        <v>3337</v>
      </c>
      <c r="B3368" s="76">
        <v>0.14386891949004621</v>
      </c>
      <c r="C3368" s="76">
        <v>277.57115398239614</v>
      </c>
      <c r="D3368" s="76">
        <v>-5.6302345884488716</v>
      </c>
      <c r="E3368" s="76">
        <v>80.99756682610797</v>
      </c>
      <c r="F3368" s="76">
        <v>353.08235513954531</v>
      </c>
    </row>
    <row r="3369" spans="1:6" x14ac:dyDescent="0.2">
      <c r="A3369" s="84">
        <v>3338</v>
      </c>
      <c r="B3369" s="76">
        <v>490.86008388717323</v>
      </c>
      <c r="C3369" s="76">
        <v>-15.957185353892074</v>
      </c>
      <c r="D3369" s="76">
        <v>86.250204521994505</v>
      </c>
      <c r="E3369" s="76">
        <v>134.2851013910429</v>
      </c>
      <c r="F3369" s="76">
        <v>695.43820444631854</v>
      </c>
    </row>
    <row r="3370" spans="1:6" x14ac:dyDescent="0.2">
      <c r="A3370" s="84">
        <v>3339</v>
      </c>
      <c r="B3370" s="76">
        <v>379.93360455064476</v>
      </c>
      <c r="C3370" s="76">
        <v>37.650044679092517</v>
      </c>
      <c r="D3370" s="76">
        <v>-23.415392039536627</v>
      </c>
      <c r="E3370" s="76">
        <v>688.1087534918961</v>
      </c>
      <c r="F3370" s="76">
        <v>1082.2770106820967</v>
      </c>
    </row>
    <row r="3371" spans="1:6" x14ac:dyDescent="0.2">
      <c r="A3371" s="84">
        <v>3340</v>
      </c>
      <c r="B3371" s="76">
        <v>725.24912192598185</v>
      </c>
      <c r="C3371" s="76">
        <v>231.14597145506337</v>
      </c>
      <c r="D3371" s="76">
        <v>11.690740344906992</v>
      </c>
      <c r="E3371" s="76">
        <v>507.954543775498</v>
      </c>
      <c r="F3371" s="76">
        <v>1476.0403775014502</v>
      </c>
    </row>
    <row r="3372" spans="1:6" x14ac:dyDescent="0.2">
      <c r="A3372" s="84">
        <v>3341</v>
      </c>
      <c r="B3372" s="76">
        <v>419.27902789151381</v>
      </c>
      <c r="C3372" s="76">
        <v>505.09772584358331</v>
      </c>
      <c r="D3372" s="76">
        <v>94.589933193610293</v>
      </c>
      <c r="E3372" s="76">
        <v>293.61764760113613</v>
      </c>
      <c r="F3372" s="76">
        <v>1312.5843345298435</v>
      </c>
    </row>
    <row r="3373" spans="1:6" x14ac:dyDescent="0.2">
      <c r="A3373" s="84">
        <v>3342</v>
      </c>
      <c r="B3373" s="76">
        <v>321.33634504094266</v>
      </c>
      <c r="C3373" s="76">
        <v>340.47670589846473</v>
      </c>
      <c r="D3373" s="76">
        <v>77.268958260254436</v>
      </c>
      <c r="E3373" s="76">
        <v>374.967607512722</v>
      </c>
      <c r="F3373" s="76">
        <v>1114.0496167123838</v>
      </c>
    </row>
    <row r="3374" spans="1:6" x14ac:dyDescent="0.2">
      <c r="A3374" s="84">
        <v>3343</v>
      </c>
      <c r="B3374" s="76">
        <v>97.244800766858702</v>
      </c>
      <c r="C3374" s="76">
        <v>55.126961971450498</v>
      </c>
      <c r="D3374" s="76">
        <v>-7.0566934913672021</v>
      </c>
      <c r="E3374" s="76">
        <v>425.3275258931784</v>
      </c>
      <c r="F3374" s="76">
        <v>570.64259514012042</v>
      </c>
    </row>
    <row r="3375" spans="1:6" x14ac:dyDescent="0.2">
      <c r="A3375" s="84">
        <v>3344</v>
      </c>
      <c r="B3375" s="76">
        <v>278.85690185863587</v>
      </c>
      <c r="C3375" s="76">
        <v>-0.75986596923295591</v>
      </c>
      <c r="D3375" s="76">
        <v>-4.8113819259321833</v>
      </c>
      <c r="E3375" s="76">
        <v>-9.7286205962245358</v>
      </c>
      <c r="F3375" s="76">
        <v>263.55703336724616</v>
      </c>
    </row>
    <row r="3376" spans="1:6" x14ac:dyDescent="0.2">
      <c r="A3376" s="84">
        <v>3345</v>
      </c>
      <c r="B3376" s="76">
        <v>270.79799369493821</v>
      </c>
      <c r="C3376" s="76">
        <v>182.60451455029852</v>
      </c>
      <c r="D3376" s="76">
        <v>-72.812246479107046</v>
      </c>
      <c r="E3376" s="76">
        <v>-21.746328391560727</v>
      </c>
      <c r="F3376" s="76">
        <v>358.84393337456896</v>
      </c>
    </row>
    <row r="3377" spans="1:6" x14ac:dyDescent="0.2">
      <c r="A3377" s="84">
        <v>3346</v>
      </c>
      <c r="B3377" s="76">
        <v>383.06762439208273</v>
      </c>
      <c r="C3377" s="76">
        <v>155.50262831432309</v>
      </c>
      <c r="D3377" s="76">
        <v>58.664948146649991</v>
      </c>
      <c r="E3377" s="76">
        <v>-8.0118051968907942</v>
      </c>
      <c r="F3377" s="76">
        <v>589.22339565616505</v>
      </c>
    </row>
    <row r="3378" spans="1:6" x14ac:dyDescent="0.2">
      <c r="A3378" s="84">
        <v>3347</v>
      </c>
      <c r="B3378" s="76">
        <v>257.36648008877546</v>
      </c>
      <c r="C3378" s="76">
        <v>52.757398937607334</v>
      </c>
      <c r="D3378" s="76">
        <v>-27.906015170406661</v>
      </c>
      <c r="E3378" s="76">
        <v>146.45643071509016</v>
      </c>
      <c r="F3378" s="76">
        <v>428.6742945710663</v>
      </c>
    </row>
    <row r="3379" spans="1:6" x14ac:dyDescent="0.2">
      <c r="A3379" s="84">
        <v>3348</v>
      </c>
      <c r="B3379" s="76">
        <v>587.90733249733353</v>
      </c>
      <c r="C3379" s="76">
        <v>133.04990301988968</v>
      </c>
      <c r="D3379" s="76">
        <v>-134.25451140836924</v>
      </c>
      <c r="E3379" s="76">
        <v>538.72470659232749</v>
      </c>
      <c r="F3379" s="76">
        <v>1125.4274307011815</v>
      </c>
    </row>
    <row r="3380" spans="1:6" x14ac:dyDescent="0.2">
      <c r="A3380" s="84">
        <v>3349</v>
      </c>
      <c r="B3380" s="76">
        <v>539.15984963215055</v>
      </c>
      <c r="C3380" s="76">
        <v>284.33658930137028</v>
      </c>
      <c r="D3380" s="76">
        <v>-101.68053803470013</v>
      </c>
      <c r="E3380" s="76">
        <v>376.24466548345572</v>
      </c>
      <c r="F3380" s="76">
        <v>1098.0605663822764</v>
      </c>
    </row>
    <row r="3381" spans="1:6" x14ac:dyDescent="0.2">
      <c r="A3381" s="84">
        <v>3350</v>
      </c>
      <c r="B3381" s="76">
        <v>289.9961466265629</v>
      </c>
      <c r="C3381" s="76">
        <v>319.45374741635294</v>
      </c>
      <c r="D3381" s="76">
        <v>511.58414509817862</v>
      </c>
      <c r="E3381" s="76">
        <v>192.45805341162327</v>
      </c>
      <c r="F3381" s="76">
        <v>1313.4920925527178</v>
      </c>
    </row>
    <row r="3382" spans="1:6" x14ac:dyDescent="0.2">
      <c r="A3382" s="84">
        <v>3351</v>
      </c>
      <c r="B3382" s="76">
        <v>-45.021876984049413</v>
      </c>
      <c r="C3382" s="76">
        <v>0.83322437335536392</v>
      </c>
      <c r="D3382" s="76">
        <v>29.011715278262855</v>
      </c>
      <c r="E3382" s="76">
        <v>237.31513250860056</v>
      </c>
      <c r="F3382" s="76">
        <v>222.13819517616935</v>
      </c>
    </row>
    <row r="3383" spans="1:6" x14ac:dyDescent="0.2">
      <c r="A3383" s="84">
        <v>3352</v>
      </c>
      <c r="B3383" s="76">
        <v>354.86144581914095</v>
      </c>
      <c r="C3383" s="76">
        <v>46.261858997066014</v>
      </c>
      <c r="D3383" s="76">
        <v>29.97399166344929</v>
      </c>
      <c r="E3383" s="76">
        <v>318.09282062040847</v>
      </c>
      <c r="F3383" s="76">
        <v>749.19011710006475</v>
      </c>
    </row>
    <row r="3384" spans="1:6" x14ac:dyDescent="0.2">
      <c r="A3384" s="84">
        <v>3353</v>
      </c>
      <c r="B3384" s="76">
        <v>499.81442629128173</v>
      </c>
      <c r="C3384" s="76">
        <v>245.58342487048955</v>
      </c>
      <c r="D3384" s="76">
        <v>-23.736150834598771</v>
      </c>
      <c r="E3384" s="76">
        <v>168.55515219212879</v>
      </c>
      <c r="F3384" s="76">
        <v>890.21685251930126</v>
      </c>
    </row>
    <row r="3385" spans="1:6" x14ac:dyDescent="0.2">
      <c r="A3385" s="84">
        <v>3354</v>
      </c>
      <c r="B3385" s="76">
        <v>244.83040072302356</v>
      </c>
      <c r="C3385" s="76">
        <v>38.409910648325472</v>
      </c>
      <c r="D3385" s="76">
        <v>-35.604226251898154</v>
      </c>
      <c r="E3385" s="76">
        <v>226.37571112723123</v>
      </c>
      <c r="F3385" s="76">
        <v>474.01179624668214</v>
      </c>
    </row>
    <row r="3386" spans="1:6" x14ac:dyDescent="0.2">
      <c r="A3386" s="84">
        <v>3355</v>
      </c>
      <c r="B3386" s="76">
        <v>408.98153412678903</v>
      </c>
      <c r="C3386" s="76">
        <v>561.40116597094436</v>
      </c>
      <c r="D3386" s="76">
        <v>139.63958822498046</v>
      </c>
      <c r="E3386" s="76">
        <v>126.49317490845212</v>
      </c>
      <c r="F3386" s="76">
        <v>1236.515463231166</v>
      </c>
    </row>
    <row r="3387" spans="1:6" x14ac:dyDescent="0.2">
      <c r="A3387" s="84">
        <v>3356</v>
      </c>
      <c r="B3387" s="76">
        <v>-35.619817459735486</v>
      </c>
      <c r="C3387" s="76">
        <v>102.90855290698244</v>
      </c>
      <c r="D3387" s="76">
        <v>66.683918023203631</v>
      </c>
      <c r="E3387" s="76">
        <v>-50.426175566045373</v>
      </c>
      <c r="F3387" s="76">
        <v>83.546477904405208</v>
      </c>
    </row>
    <row r="3388" spans="1:6" x14ac:dyDescent="0.2">
      <c r="A3388" s="84">
        <v>3357</v>
      </c>
      <c r="B3388" s="76">
        <v>21.634290689350451</v>
      </c>
      <c r="C3388" s="76">
        <v>78.59284189152784</v>
      </c>
      <c r="D3388" s="76">
        <v>283.62637585816111</v>
      </c>
      <c r="E3388" s="76">
        <v>27.336532018161961</v>
      </c>
      <c r="F3388" s="76">
        <v>411.19004045720135</v>
      </c>
    </row>
    <row r="3389" spans="1:6" x14ac:dyDescent="0.2">
      <c r="A3389" s="84">
        <v>3358</v>
      </c>
      <c r="B3389" s="76">
        <v>16.709402367090775</v>
      </c>
      <c r="C3389" s="76">
        <v>304.92632887478254</v>
      </c>
      <c r="D3389" s="76">
        <v>90.099310062740258</v>
      </c>
      <c r="E3389" s="76">
        <v>-19.809634277926975</v>
      </c>
      <c r="F3389" s="76">
        <v>391.92540702668657</v>
      </c>
    </row>
    <row r="3390" spans="1:6" x14ac:dyDescent="0.2">
      <c r="A3390" s="84">
        <v>3359</v>
      </c>
      <c r="B3390" s="76">
        <v>354.86144581914095</v>
      </c>
      <c r="C3390" s="76">
        <v>327.05240710868253</v>
      </c>
      <c r="D3390" s="76">
        <v>-86.284115871717148</v>
      </c>
      <c r="E3390" s="76">
        <v>191.24725262647848</v>
      </c>
      <c r="F3390" s="76">
        <v>786.87698968258474</v>
      </c>
    </row>
    <row r="3391" spans="1:6" x14ac:dyDescent="0.2">
      <c r="A3391" s="84">
        <v>3360</v>
      </c>
      <c r="B3391" s="76">
        <v>211.25161670761656</v>
      </c>
      <c r="C3391" s="76">
        <v>483.56819004864951</v>
      </c>
      <c r="D3391" s="76">
        <v>330.5666723101815</v>
      </c>
      <c r="E3391" s="76">
        <v>646.61904800799743</v>
      </c>
      <c r="F3391" s="76">
        <v>1672.0055270744449</v>
      </c>
    </row>
    <row r="3392" spans="1:6" x14ac:dyDescent="0.2">
      <c r="A3392" s="84">
        <v>3361</v>
      </c>
      <c r="B3392" s="76">
        <v>614.77035970965903</v>
      </c>
      <c r="C3392" s="76">
        <v>-4.0526185025757648</v>
      </c>
      <c r="D3392" s="76">
        <v>2.852917805836654</v>
      </c>
      <c r="E3392" s="76">
        <v>301.40957408372691</v>
      </c>
      <c r="F3392" s="76">
        <v>914.98023309664677</v>
      </c>
    </row>
    <row r="3393" spans="1:6" x14ac:dyDescent="0.2">
      <c r="A3393" s="84">
        <v>3362</v>
      </c>
      <c r="B3393" s="76">
        <v>148.23086923306869</v>
      </c>
      <c r="C3393" s="76">
        <v>257.48799172180588</v>
      </c>
      <c r="D3393" s="76">
        <v>-12.830351802485822</v>
      </c>
      <c r="E3393" s="76">
        <v>24.541430204861346</v>
      </c>
      <c r="F3393" s="76">
        <v>417.42993935725008</v>
      </c>
    </row>
    <row r="3394" spans="1:6" x14ac:dyDescent="0.2">
      <c r="A3394" s="84">
        <v>3363</v>
      </c>
      <c r="B3394" s="76">
        <v>371.87469638694711</v>
      </c>
      <c r="C3394" s="76">
        <v>268.37940394747824</v>
      </c>
      <c r="D3394" s="76">
        <v>-22.630450726742581</v>
      </c>
      <c r="E3394" s="76">
        <v>883.64804461670883</v>
      </c>
      <c r="F3394" s="76">
        <v>1501.2716942243917</v>
      </c>
    </row>
    <row r="3395" spans="1:6" x14ac:dyDescent="0.2">
      <c r="A3395" s="84">
        <v>3364</v>
      </c>
      <c r="B3395" s="76">
        <v>299.39820615087683</v>
      </c>
      <c r="C3395" s="76">
        <v>126.97097526602603</v>
      </c>
      <c r="D3395" s="76">
        <v>-5.1321407209943288</v>
      </c>
      <c r="E3395" s="76">
        <v>85.135983795731264</v>
      </c>
      <c r="F3395" s="76">
        <v>506.37302449163974</v>
      </c>
    </row>
    <row r="3396" spans="1:6" x14ac:dyDescent="0.2">
      <c r="A3396" s="84">
        <v>3365</v>
      </c>
      <c r="B3396" s="76">
        <v>73.963510516176598</v>
      </c>
      <c r="C3396" s="76">
        <v>23.972457232899309</v>
      </c>
      <c r="D3396" s="76">
        <v>-28.226773965468809</v>
      </c>
      <c r="E3396" s="76">
        <v>174.14535581873002</v>
      </c>
      <c r="F3396" s="76">
        <v>243.8545496023371</v>
      </c>
    </row>
    <row r="3397" spans="1:6" x14ac:dyDescent="0.2">
      <c r="A3397" s="84">
        <v>3366</v>
      </c>
      <c r="B3397" s="76">
        <v>301.18907463169853</v>
      </c>
      <c r="C3397" s="76">
        <v>963.59033890754529</v>
      </c>
      <c r="D3397" s="76">
        <v>-65.114035397615552</v>
      </c>
      <c r="E3397" s="76">
        <v>626.14977758717032</v>
      </c>
      <c r="F3397" s="76">
        <v>1825.8151557287986</v>
      </c>
    </row>
    <row r="3398" spans="1:6" x14ac:dyDescent="0.2">
      <c r="A3398" s="84">
        <v>3367</v>
      </c>
      <c r="B3398" s="76">
        <v>-92.87392560882131</v>
      </c>
      <c r="C3398" s="76">
        <v>217.72167266528118</v>
      </c>
      <c r="D3398" s="76">
        <v>184.3684844612884</v>
      </c>
      <c r="E3398" s="76">
        <v>19.544605535571179</v>
      </c>
      <c r="F3398" s="76">
        <v>328.76083705331945</v>
      </c>
    </row>
    <row r="3399" spans="1:6" x14ac:dyDescent="0.2">
      <c r="A3399" s="84">
        <v>3368</v>
      </c>
      <c r="B3399" s="76">
        <v>259.60506568980259</v>
      </c>
      <c r="C3399" s="76">
        <v>-3.7993298461647793</v>
      </c>
      <c r="D3399" s="76">
        <v>64.438606457768614</v>
      </c>
      <c r="E3399" s="76">
        <v>317.65306319180849</v>
      </c>
      <c r="F3399" s="76">
        <v>637.89740549321493</v>
      </c>
    </row>
    <row r="3400" spans="1:6" x14ac:dyDescent="0.2">
      <c r="A3400" s="84">
        <v>3369</v>
      </c>
      <c r="B3400" s="76">
        <v>306.11396295395821</v>
      </c>
      <c r="C3400" s="76">
        <v>132.03674839424573</v>
      </c>
      <c r="D3400" s="76">
        <v>-10.441616514381053</v>
      </c>
      <c r="E3400" s="76">
        <v>74.262819599950902</v>
      </c>
      <c r="F3400" s="76">
        <v>501.97191443377375</v>
      </c>
    </row>
    <row r="3401" spans="1:6" x14ac:dyDescent="0.2">
      <c r="A3401" s="84">
        <v>3370</v>
      </c>
      <c r="B3401" s="76">
        <v>377.69501894961763</v>
      </c>
      <c r="C3401" s="76">
        <v>299.69723221629613</v>
      </c>
      <c r="D3401" s="76">
        <v>-10.585040237050803</v>
      </c>
      <c r="E3401" s="76">
        <v>237.88740430837848</v>
      </c>
      <c r="F3401" s="76">
        <v>904.69461523724146</v>
      </c>
    </row>
    <row r="3402" spans="1:6" x14ac:dyDescent="0.2">
      <c r="A3402" s="84">
        <v>3371</v>
      </c>
      <c r="B3402" s="76">
        <v>666.20414529607433</v>
      </c>
      <c r="C3402" s="76">
        <v>204.13405034523225</v>
      </c>
      <c r="D3402" s="76">
        <v>-17.32097493335586</v>
      </c>
      <c r="E3402" s="76">
        <v>-0.57227179977791387</v>
      </c>
      <c r="F3402" s="76">
        <v>852.44494890817282</v>
      </c>
    </row>
    <row r="3403" spans="1:6" x14ac:dyDescent="0.2">
      <c r="A3403" s="84">
        <v>3372</v>
      </c>
      <c r="B3403" s="76">
        <v>268.55940809391109</v>
      </c>
      <c r="C3403" s="76">
        <v>309.06891250350259</v>
      </c>
      <c r="D3403" s="76">
        <v>-14.113386982734404</v>
      </c>
      <c r="E3403" s="76">
        <v>-3.2137520843674778</v>
      </c>
      <c r="F3403" s="76">
        <v>560.30118153031185</v>
      </c>
    </row>
    <row r="3404" spans="1:6" x14ac:dyDescent="0.2">
      <c r="A3404" s="84">
        <v>3373</v>
      </c>
      <c r="B3404" s="76">
        <v>-65.563181276290265</v>
      </c>
      <c r="C3404" s="76">
        <v>-4.5591958153977359</v>
      </c>
      <c r="D3404" s="76">
        <v>-18.283251318542298</v>
      </c>
      <c r="E3404" s="76">
        <v>-22.890871991116555</v>
      </c>
      <c r="F3404" s="76">
        <v>-111.29650040134686</v>
      </c>
    </row>
    <row r="3405" spans="1:6" x14ac:dyDescent="0.2">
      <c r="A3405" s="84">
        <v>3374</v>
      </c>
      <c r="B3405" s="76">
        <v>133.00848714608424</v>
      </c>
      <c r="C3405" s="76">
        <v>-11.397989538494338</v>
      </c>
      <c r="D3405" s="76">
        <v>157.60208074846059</v>
      </c>
      <c r="E3405" s="76">
        <v>53.088763008168087</v>
      </c>
      <c r="F3405" s="76">
        <v>332.30134136421856</v>
      </c>
    </row>
    <row r="3406" spans="1:6" x14ac:dyDescent="0.2">
      <c r="A3406" s="84">
        <v>3375</v>
      </c>
      <c r="B3406" s="76">
        <v>419.27902789151381</v>
      </c>
      <c r="C3406" s="76">
        <v>161.07497875536478</v>
      </c>
      <c r="D3406" s="76">
        <v>14.898328295528444</v>
      </c>
      <c r="E3406" s="76">
        <v>189.66295159832265</v>
      </c>
      <c r="F3406" s="76">
        <v>784.91528654072977</v>
      </c>
    </row>
    <row r="3407" spans="1:6" x14ac:dyDescent="0.2">
      <c r="A3407" s="84">
        <v>3376</v>
      </c>
      <c r="B3407" s="76">
        <v>-23.979172334394434</v>
      </c>
      <c r="C3407" s="76">
        <v>-7.8519483487405441</v>
      </c>
      <c r="D3407" s="76">
        <v>-7.6982110814914932</v>
      </c>
      <c r="E3407" s="76">
        <v>206.47871250618215</v>
      </c>
      <c r="F3407" s="76">
        <v>166.94938074155567</v>
      </c>
    </row>
    <row r="3408" spans="1:6" x14ac:dyDescent="0.2">
      <c r="A3408" s="84">
        <v>3377</v>
      </c>
      <c r="B3408" s="76">
        <v>14.972217123477662</v>
      </c>
      <c r="C3408" s="76">
        <v>-1.2664432820549265</v>
      </c>
      <c r="D3408" s="76">
        <v>-0.32075879506214555</v>
      </c>
      <c r="E3408" s="76">
        <v>-0.57227179977791387</v>
      </c>
      <c r="F3408" s="76">
        <v>12.812743246582677</v>
      </c>
    </row>
    <row r="3409" spans="1:6" x14ac:dyDescent="0.2">
      <c r="A3409" s="84">
        <v>3378</v>
      </c>
      <c r="B3409" s="76">
        <v>210.4098657044143</v>
      </c>
      <c r="C3409" s="76">
        <v>64.24535360224597</v>
      </c>
      <c r="D3409" s="76">
        <v>-59.661135881559076</v>
      </c>
      <c r="E3409" s="76">
        <v>265.70884378319624</v>
      </c>
      <c r="F3409" s="76">
        <v>480.70292720829747</v>
      </c>
    </row>
    <row r="3410" spans="1:6" x14ac:dyDescent="0.2">
      <c r="A3410" s="84">
        <v>3379</v>
      </c>
      <c r="B3410" s="76">
        <v>355.36284617655508</v>
      </c>
      <c r="C3410" s="76">
        <v>-12.664432820549266</v>
      </c>
      <c r="D3410" s="76">
        <v>-3.5283467456836011</v>
      </c>
      <c r="E3410" s="76">
        <v>40.565040598642938</v>
      </c>
      <c r="F3410" s="76">
        <v>379.73510720896513</v>
      </c>
    </row>
    <row r="3411" spans="1:6" x14ac:dyDescent="0.2">
      <c r="A3411" s="84">
        <v>3380</v>
      </c>
      <c r="B3411" s="76">
        <v>48.443634664467368</v>
      </c>
      <c r="C3411" s="76">
        <v>462.54523156653772</v>
      </c>
      <c r="D3411" s="76">
        <v>133.86592991386181</v>
      </c>
      <c r="E3411" s="76">
        <v>380.40418961061221</v>
      </c>
      <c r="F3411" s="76">
        <v>1025.258985755479</v>
      </c>
    </row>
    <row r="3412" spans="1:6" x14ac:dyDescent="0.2">
      <c r="A3412" s="84">
        <v>3381</v>
      </c>
      <c r="B3412" s="76">
        <v>-42.335574262816863</v>
      </c>
      <c r="C3412" s="76">
        <v>194.67240493188149</v>
      </c>
      <c r="D3412" s="76">
        <v>130.33758316817821</v>
      </c>
      <c r="E3412" s="76">
        <v>183.8077192293656</v>
      </c>
      <c r="F3412" s="76">
        <v>466.48213306660841</v>
      </c>
    </row>
    <row r="3413" spans="1:6" x14ac:dyDescent="0.2">
      <c r="A3413" s="84">
        <v>3382</v>
      </c>
      <c r="B3413" s="76">
        <v>348.19937225326828</v>
      </c>
      <c r="C3413" s="76">
        <v>-1.5197319384659118</v>
      </c>
      <c r="D3413" s="76">
        <v>-8.0189698765536388</v>
      </c>
      <c r="E3413" s="76">
        <v>79.98553759773003</v>
      </c>
      <c r="F3413" s="76">
        <v>418.64620803597882</v>
      </c>
    </row>
    <row r="3414" spans="1:6" x14ac:dyDescent="0.2">
      <c r="A3414" s="84">
        <v>3383</v>
      </c>
      <c r="B3414" s="76">
        <v>58.29341130898672</v>
      </c>
      <c r="C3414" s="76">
        <v>-21.619500921078043</v>
      </c>
      <c r="D3414" s="76">
        <v>40.559031900500088</v>
      </c>
      <c r="E3414" s="76">
        <v>524.0655185124017</v>
      </c>
      <c r="F3414" s="76">
        <v>601.29846080081052</v>
      </c>
    </row>
    <row r="3415" spans="1:6" x14ac:dyDescent="0.2">
      <c r="A3415" s="84">
        <v>3384</v>
      </c>
      <c r="B3415" s="76">
        <v>399.5794746024751</v>
      </c>
      <c r="C3415" s="76">
        <v>535.22246923446869</v>
      </c>
      <c r="D3415" s="76">
        <v>292.07561690272405</v>
      </c>
      <c r="E3415" s="76">
        <v>606.56002202354341</v>
      </c>
      <c r="F3415" s="76">
        <v>1833.4375827632111</v>
      </c>
    </row>
    <row r="3416" spans="1:6" x14ac:dyDescent="0.2">
      <c r="A3416" s="84">
        <v>3385</v>
      </c>
      <c r="B3416" s="76">
        <v>318.20232519950468</v>
      </c>
      <c r="C3416" s="76">
        <v>-20.263092512878824</v>
      </c>
      <c r="D3416" s="76">
        <v>165.94180942007637</v>
      </c>
      <c r="E3416" s="76">
        <v>-2.0029512992226985</v>
      </c>
      <c r="F3416" s="76">
        <v>461.87809080747957</v>
      </c>
    </row>
    <row r="3417" spans="1:6" x14ac:dyDescent="0.2">
      <c r="A3417" s="84">
        <v>3386</v>
      </c>
      <c r="B3417" s="76">
        <v>600.89112898329086</v>
      </c>
      <c r="C3417" s="76">
        <v>745.95863136840842</v>
      </c>
      <c r="D3417" s="76">
        <v>-21.811598064225898</v>
      </c>
      <c r="E3417" s="76">
        <v>523.49324671262377</v>
      </c>
      <c r="F3417" s="76">
        <v>1848.5314090000975</v>
      </c>
    </row>
    <row r="3418" spans="1:6" x14ac:dyDescent="0.2">
      <c r="A3418" s="84">
        <v>3387</v>
      </c>
      <c r="B3418" s="76">
        <v>187.1285754537322</v>
      </c>
      <c r="C3418" s="76">
        <v>668.95887981946885</v>
      </c>
      <c r="D3418" s="76">
        <v>165.44371555262182</v>
      </c>
      <c r="E3418" s="76">
        <v>99.244007233412248</v>
      </c>
      <c r="F3418" s="76">
        <v>1120.775178059235</v>
      </c>
    </row>
    <row r="3419" spans="1:6" x14ac:dyDescent="0.2">
      <c r="A3419" s="84">
        <v>3388</v>
      </c>
      <c r="B3419" s="76">
        <v>-138.54107186977478</v>
      </c>
      <c r="C3419" s="76">
        <v>525.1808881041735</v>
      </c>
      <c r="D3419" s="76">
        <v>474.73079501575455</v>
      </c>
      <c r="E3419" s="76">
        <v>77.850071927329424</v>
      </c>
      <c r="F3419" s="76">
        <v>939.22068317748267</v>
      </c>
    </row>
    <row r="3420" spans="1:6" x14ac:dyDescent="0.2">
      <c r="A3420" s="84">
        <v>3389</v>
      </c>
      <c r="B3420" s="76">
        <v>148.67858635327411</v>
      </c>
      <c r="C3420" s="76">
        <v>68.297972104821739</v>
      </c>
      <c r="D3420" s="76">
        <v>-19.245527703728733</v>
      </c>
      <c r="E3420" s="76">
        <v>5.6564608121901898</v>
      </c>
      <c r="F3420" s="76">
        <v>203.38749156655729</v>
      </c>
    </row>
    <row r="3421" spans="1:6" x14ac:dyDescent="0.2">
      <c r="A3421" s="84">
        <v>3390</v>
      </c>
      <c r="B3421" s="76">
        <v>489.06921540635153</v>
      </c>
      <c r="C3421" s="76">
        <v>234.4387239884062</v>
      </c>
      <c r="D3421" s="76">
        <v>44.408137441245842</v>
      </c>
      <c r="E3421" s="76">
        <v>291.90083220180236</v>
      </c>
      <c r="F3421" s="76">
        <v>1059.816909037806</v>
      </c>
    </row>
    <row r="3422" spans="1:6" x14ac:dyDescent="0.2">
      <c r="A3422" s="84">
        <v>3391</v>
      </c>
      <c r="B3422" s="76">
        <v>-267.77026989751698</v>
      </c>
      <c r="C3422" s="76">
        <v>528.98021795033833</v>
      </c>
      <c r="D3422" s="76">
        <v>127.62808908501128</v>
      </c>
      <c r="E3422" s="76">
        <v>55.025457121801836</v>
      </c>
      <c r="F3422" s="76">
        <v>443.86349425963448</v>
      </c>
    </row>
    <row r="3423" spans="1:6" x14ac:dyDescent="0.2">
      <c r="A3423" s="84">
        <v>3392</v>
      </c>
      <c r="B3423" s="76">
        <v>226.52768203180972</v>
      </c>
      <c r="C3423" s="76">
        <v>-5.8256390974526617</v>
      </c>
      <c r="D3423" s="76">
        <v>-1.6037939753107278</v>
      </c>
      <c r="E3423" s="76">
        <v>78.554858098285251</v>
      </c>
      <c r="F3423" s="76">
        <v>297.65310705733157</v>
      </c>
    </row>
    <row r="3424" spans="1:6" x14ac:dyDescent="0.2">
      <c r="A3424" s="84">
        <v>3393</v>
      </c>
      <c r="B3424" s="76">
        <v>-166.69356720550797</v>
      </c>
      <c r="C3424" s="76">
        <v>-33.777356428805334</v>
      </c>
      <c r="D3424" s="76">
        <v>11.049222754782704</v>
      </c>
      <c r="E3424" s="76">
        <v>453.38995123982932</v>
      </c>
      <c r="F3424" s="76">
        <v>263.96825036029873</v>
      </c>
    </row>
    <row r="3425" spans="1:6" x14ac:dyDescent="0.2">
      <c r="A3425" s="84">
        <v>3394</v>
      </c>
      <c r="B3425" s="76">
        <v>365.15893958386573</v>
      </c>
      <c r="C3425" s="76">
        <v>67.791394791999764</v>
      </c>
      <c r="D3425" s="76">
        <v>17.464398656025608</v>
      </c>
      <c r="E3425" s="76">
        <v>-3.1474948987785263</v>
      </c>
      <c r="F3425" s="76">
        <v>447.26723813311258</v>
      </c>
    </row>
    <row r="3426" spans="1:6" x14ac:dyDescent="0.2">
      <c r="A3426" s="84">
        <v>3395</v>
      </c>
      <c r="B3426" s="76">
        <v>-42.335574262816863</v>
      </c>
      <c r="C3426" s="76">
        <v>74.450258262807807</v>
      </c>
      <c r="D3426" s="76">
        <v>5.9170820337883754</v>
      </c>
      <c r="E3426" s="76">
        <v>277.37415849305455</v>
      </c>
      <c r="F3426" s="76">
        <v>315.40592452683387</v>
      </c>
    </row>
    <row r="3427" spans="1:6" x14ac:dyDescent="0.2">
      <c r="A3427" s="84">
        <v>3396</v>
      </c>
      <c r="B3427" s="76">
        <v>212.200734185236</v>
      </c>
      <c r="C3427" s="76">
        <v>215.02546257090464</v>
      </c>
      <c r="D3427" s="76">
        <v>51.144072137550893</v>
      </c>
      <c r="E3427" s="76">
        <v>29.405740502973615</v>
      </c>
      <c r="F3427" s="76">
        <v>507.77600939666519</v>
      </c>
    </row>
    <row r="3428" spans="1:6" x14ac:dyDescent="0.2">
      <c r="A3428" s="84">
        <v>3397</v>
      </c>
      <c r="B3428" s="76">
        <v>115.15348557507582</v>
      </c>
      <c r="C3428" s="76">
        <v>-6.0789277538636473</v>
      </c>
      <c r="D3428" s="76">
        <v>-0.96227638518643666</v>
      </c>
      <c r="E3428" s="76">
        <v>12.809858309414111</v>
      </c>
      <c r="F3428" s="76">
        <v>120.92213974543984</v>
      </c>
    </row>
    <row r="3429" spans="1:6" x14ac:dyDescent="0.2">
      <c r="A3429" s="84">
        <v>3398</v>
      </c>
      <c r="B3429" s="76">
        <v>52.920805866521619</v>
      </c>
      <c r="C3429" s="76">
        <v>712.1812749396031</v>
      </c>
      <c r="D3429" s="76">
        <v>402.5939774764945</v>
      </c>
      <c r="E3429" s="76">
        <v>393.21404792002625</v>
      </c>
      <c r="F3429" s="76">
        <v>1560.9101062026452</v>
      </c>
    </row>
    <row r="3430" spans="1:6" x14ac:dyDescent="0.2">
      <c r="A3430" s="84">
        <v>3399</v>
      </c>
      <c r="B3430" s="76">
        <v>510.95367105920866</v>
      </c>
      <c r="C3430" s="76">
        <v>422.77891251001307</v>
      </c>
      <c r="D3430" s="76">
        <v>113.80154954761639</v>
      </c>
      <c r="E3430" s="76">
        <v>992.75318681752367</v>
      </c>
      <c r="F3430" s="76">
        <v>2040.2873199343617</v>
      </c>
    </row>
    <row r="3431" spans="1:6" x14ac:dyDescent="0.2">
      <c r="A3431" s="84">
        <v>3400</v>
      </c>
      <c r="B3431" s="76">
        <v>296.71190342964428</v>
      </c>
      <c r="C3431" s="76">
        <v>37.650044679092517</v>
      </c>
      <c r="D3431" s="76">
        <v>53.853566220717809</v>
      </c>
      <c r="E3431" s="76">
        <v>835.92960652084207</v>
      </c>
      <c r="F3431" s="76">
        <v>1224.1451208502967</v>
      </c>
    </row>
    <row r="3432" spans="1:6" x14ac:dyDescent="0.2">
      <c r="A3432" s="84">
        <v>3401</v>
      </c>
      <c r="B3432" s="76">
        <v>100.32513737108809</v>
      </c>
      <c r="C3432" s="76">
        <v>256.6381606264286</v>
      </c>
      <c r="D3432" s="76">
        <v>111.05814411472682</v>
      </c>
      <c r="E3432" s="76">
        <v>473.70560013194529</v>
      </c>
      <c r="F3432" s="76">
        <v>941.72704224418885</v>
      </c>
    </row>
    <row r="3433" spans="1:6" x14ac:dyDescent="0.2">
      <c r="A3433" s="84">
        <v>3402</v>
      </c>
      <c r="B3433" s="76">
        <v>179.06966729003454</v>
      </c>
      <c r="C3433" s="76">
        <v>267.87282663465624</v>
      </c>
      <c r="D3433" s="76">
        <v>50.00446067997207</v>
      </c>
      <c r="E3433" s="76">
        <v>504.10226270576368</v>
      </c>
      <c r="F3433" s="76">
        <v>1001.0492173104265</v>
      </c>
    </row>
    <row r="3434" spans="1:6" x14ac:dyDescent="0.2">
      <c r="A3434" s="84">
        <v>3403</v>
      </c>
      <c r="B3434" s="76">
        <v>381.72447303146646</v>
      </c>
      <c r="C3434" s="76">
        <v>-7.0920823795075885</v>
      </c>
      <c r="D3434" s="76">
        <v>-11.868075417299385</v>
      </c>
      <c r="E3434" s="76">
        <v>129.42079109293064</v>
      </c>
      <c r="F3434" s="76">
        <v>492.18510632759012</v>
      </c>
    </row>
    <row r="3435" spans="1:6" x14ac:dyDescent="0.2">
      <c r="A3435" s="84">
        <v>3404</v>
      </c>
      <c r="B3435" s="76">
        <v>486.83062980532441</v>
      </c>
      <c r="C3435" s="76">
        <v>343.42620464925233</v>
      </c>
      <c r="D3435" s="76">
        <v>-25.981462400033791</v>
      </c>
      <c r="E3435" s="76">
        <v>227.14675448377602</v>
      </c>
      <c r="F3435" s="76">
        <v>1031.4221265383189</v>
      </c>
    </row>
    <row r="3436" spans="1:6" x14ac:dyDescent="0.2">
      <c r="A3436" s="84">
        <v>3405</v>
      </c>
      <c r="B3436" s="76">
        <v>761.01280830520727</v>
      </c>
      <c r="C3436" s="76">
        <v>873.68947260366747</v>
      </c>
      <c r="D3436" s="76">
        <v>56.563060303884754</v>
      </c>
      <c r="E3436" s="76">
        <v>161.68789059479383</v>
      </c>
      <c r="F3436" s="76">
        <v>1852.9532318075535</v>
      </c>
    </row>
    <row r="3437" spans="1:6" x14ac:dyDescent="0.2">
      <c r="A3437" s="84">
        <v>3406</v>
      </c>
      <c r="B3437" s="76">
        <v>-74.069806560193456</v>
      </c>
      <c r="C3437" s="76">
        <v>99.109223060817641</v>
      </c>
      <c r="D3437" s="76">
        <v>-35.924985046960302</v>
      </c>
      <c r="E3437" s="76">
        <v>68.826237502060721</v>
      </c>
      <c r="F3437" s="76">
        <v>57.940668955724604</v>
      </c>
    </row>
    <row r="3438" spans="1:6" x14ac:dyDescent="0.2">
      <c r="A3438" s="84">
        <v>3407</v>
      </c>
      <c r="B3438" s="76">
        <v>157.18521163717719</v>
      </c>
      <c r="C3438" s="76">
        <v>19.919838730323548</v>
      </c>
      <c r="D3438" s="76">
        <v>149.90386966696911</v>
      </c>
      <c r="E3438" s="76">
        <v>38.848225199309191</v>
      </c>
      <c r="F3438" s="76">
        <v>365.85714523377902</v>
      </c>
    </row>
    <row r="3439" spans="1:6" x14ac:dyDescent="0.2">
      <c r="A3439" s="84">
        <v>3408</v>
      </c>
      <c r="B3439" s="76">
        <v>647.8477433676519</v>
      </c>
      <c r="C3439" s="76">
        <v>328.98875123382618</v>
      </c>
      <c r="D3439" s="76">
        <v>25.804127327641396</v>
      </c>
      <c r="E3439" s="76">
        <v>522.98723209843479</v>
      </c>
      <c r="F3439" s="76">
        <v>1525.6278540275543</v>
      </c>
    </row>
    <row r="3440" spans="1:6" x14ac:dyDescent="0.2">
      <c r="A3440" s="84">
        <v>3409</v>
      </c>
      <c r="B3440" s="76">
        <v>389.33566407495869</v>
      </c>
      <c r="C3440" s="76">
        <v>555.50216846936939</v>
      </c>
      <c r="D3440" s="76">
        <v>-4.0264406131381349</v>
      </c>
      <c r="E3440" s="76">
        <v>362.44388510319686</v>
      </c>
      <c r="F3440" s="76">
        <v>1303.2552770343868</v>
      </c>
    </row>
    <row r="3441" spans="1:6" x14ac:dyDescent="0.2">
      <c r="A3441" s="84">
        <v>3410</v>
      </c>
      <c r="B3441" s="76">
        <v>376.35186758900136</v>
      </c>
      <c r="C3441" s="76">
        <v>60.952601068903164</v>
      </c>
      <c r="D3441" s="76">
        <v>-12.509593007423677</v>
      </c>
      <c r="E3441" s="76">
        <v>82.560760696730654</v>
      </c>
      <c r="F3441" s="76">
        <v>507.35563634721149</v>
      </c>
    </row>
    <row r="3442" spans="1:6" x14ac:dyDescent="0.2">
      <c r="A3442" s="84">
        <v>3411</v>
      </c>
      <c r="B3442" s="76">
        <v>553.48679747872416</v>
      </c>
      <c r="C3442" s="76">
        <v>43.222395120134195</v>
      </c>
      <c r="D3442" s="76">
        <v>-50.679889619818994</v>
      </c>
      <c r="E3442" s="76">
        <v>43.712535497421456</v>
      </c>
      <c r="F3442" s="76">
        <v>589.74183847646077</v>
      </c>
    </row>
    <row r="3443" spans="1:6" x14ac:dyDescent="0.2">
      <c r="A3443" s="84">
        <v>3412</v>
      </c>
      <c r="B3443" s="76">
        <v>136.59022410772764</v>
      </c>
      <c r="C3443" s="76">
        <v>-17.476917292357985</v>
      </c>
      <c r="D3443" s="76">
        <v>-8.0189698765536388</v>
      </c>
      <c r="E3443" s="76">
        <v>26.830517403973001</v>
      </c>
      <c r="F3443" s="76">
        <v>137.92485434278902</v>
      </c>
    </row>
    <row r="3444" spans="1:6" x14ac:dyDescent="0.2">
      <c r="A3444" s="84">
        <v>3413</v>
      </c>
      <c r="B3444" s="76">
        <v>570.50004804653031</v>
      </c>
      <c r="C3444" s="76">
        <v>352.29130762363678</v>
      </c>
      <c r="D3444" s="76">
        <v>-14.43414577779655</v>
      </c>
      <c r="E3444" s="76">
        <v>-2.8613589988895693</v>
      </c>
      <c r="F3444" s="76">
        <v>905.49585089348102</v>
      </c>
    </row>
    <row r="3445" spans="1:6" x14ac:dyDescent="0.2">
      <c r="A3445" s="84">
        <v>3414</v>
      </c>
      <c r="B3445" s="76">
        <v>-66.010898396495691</v>
      </c>
      <c r="C3445" s="76">
        <v>-2.0263092512878824</v>
      </c>
      <c r="D3445" s="76">
        <v>-6.7359346963050566</v>
      </c>
      <c r="E3445" s="76">
        <v>-19.875891463515927</v>
      </c>
      <c r="F3445" s="76">
        <v>-94.649033807604553</v>
      </c>
    </row>
    <row r="3446" spans="1:6" x14ac:dyDescent="0.2">
      <c r="A3446" s="84">
        <v>3415</v>
      </c>
      <c r="B3446" s="76">
        <v>339.24502984915966</v>
      </c>
      <c r="C3446" s="76">
        <v>80.11257382999375</v>
      </c>
      <c r="D3446" s="76">
        <v>-0.32075879506214555</v>
      </c>
      <c r="E3446" s="76">
        <v>16.815760907859506</v>
      </c>
      <c r="F3446" s="76">
        <v>435.85260579195074</v>
      </c>
    </row>
    <row r="3447" spans="1:6" x14ac:dyDescent="0.2">
      <c r="A3447" s="84">
        <v>3416</v>
      </c>
      <c r="B3447" s="76">
        <v>260.94821705041886</v>
      </c>
      <c r="C3447" s="76">
        <v>119.62560423010746</v>
      </c>
      <c r="D3447" s="76">
        <v>-19.245527703728733</v>
      </c>
      <c r="E3447" s="76">
        <v>359.07651149011832</v>
      </c>
      <c r="F3447" s="76">
        <v>720.40480506691597</v>
      </c>
    </row>
    <row r="3448" spans="1:6" x14ac:dyDescent="0.2">
      <c r="A3448" s="84">
        <v>3417</v>
      </c>
      <c r="B3448" s="76">
        <v>722.5628192047493</v>
      </c>
      <c r="C3448" s="76">
        <v>46.515147653477001</v>
      </c>
      <c r="D3448" s="76">
        <v>35.106132384443619</v>
      </c>
      <c r="E3448" s="76">
        <v>505.66545657638636</v>
      </c>
      <c r="F3448" s="76">
        <v>1309.8495558190564</v>
      </c>
    </row>
    <row r="3449" spans="1:6" x14ac:dyDescent="0.2">
      <c r="A3449" s="84">
        <v>3418</v>
      </c>
      <c r="B3449" s="76">
        <v>267.21625673329481</v>
      </c>
      <c r="C3449" s="76">
        <v>118.10587229164155</v>
      </c>
      <c r="D3449" s="76">
        <v>-33.358914686463137</v>
      </c>
      <c r="E3449" s="76">
        <v>329.67077098714469</v>
      </c>
      <c r="F3449" s="76">
        <v>681.63398532561791</v>
      </c>
    </row>
    <row r="3450" spans="1:6" x14ac:dyDescent="0.2">
      <c r="A3450" s="84">
        <v>3419</v>
      </c>
      <c r="B3450" s="76">
        <v>621.48611651274041</v>
      </c>
      <c r="C3450" s="76">
        <v>329.33200501638134</v>
      </c>
      <c r="D3450" s="76">
        <v>-28.226773965468809</v>
      </c>
      <c r="E3450" s="76">
        <v>334.82121718514588</v>
      </c>
      <c r="F3450" s="76">
        <v>1257.4125647487988</v>
      </c>
    </row>
    <row r="3451" spans="1:6" x14ac:dyDescent="0.2">
      <c r="A3451" s="84">
        <v>3420</v>
      </c>
      <c r="B3451" s="76">
        <v>413.45870532884328</v>
      </c>
      <c r="C3451" s="76">
        <v>291.59199521114454</v>
      </c>
      <c r="D3451" s="76">
        <v>67.004676818265779</v>
      </c>
      <c r="E3451" s="76">
        <v>526.42086289710232</v>
      </c>
      <c r="F3451" s="76">
        <v>1298.4762402553561</v>
      </c>
    </row>
    <row r="3452" spans="1:6" x14ac:dyDescent="0.2">
      <c r="A3452" s="84">
        <v>3421</v>
      </c>
      <c r="B3452" s="76">
        <v>252.44159176651578</v>
      </c>
      <c r="C3452" s="76">
        <v>195.77552468366974</v>
      </c>
      <c r="D3452" s="76">
        <v>-22.630450726742581</v>
      </c>
      <c r="E3452" s="76">
        <v>126.49317490845212</v>
      </c>
      <c r="F3452" s="76">
        <v>552.07984063189508</v>
      </c>
    </row>
    <row r="3453" spans="1:6" x14ac:dyDescent="0.2">
      <c r="A3453" s="84">
        <v>3422</v>
      </c>
      <c r="B3453" s="76">
        <v>604.47286594493426</v>
      </c>
      <c r="C3453" s="76">
        <v>473.27332026194341</v>
      </c>
      <c r="D3453" s="76">
        <v>-8.3397286716157844</v>
      </c>
      <c r="E3453" s="76">
        <v>367.94672438667595</v>
      </c>
      <c r="F3453" s="76">
        <v>1437.3531819219377</v>
      </c>
    </row>
    <row r="3454" spans="1:6" x14ac:dyDescent="0.2">
      <c r="A3454" s="84">
        <v>3423</v>
      </c>
      <c r="B3454" s="76">
        <v>294.92103494882258</v>
      </c>
      <c r="C3454" s="76">
        <v>291.24874142858937</v>
      </c>
      <c r="D3454" s="76">
        <v>147.62464675181141</v>
      </c>
      <c r="E3454" s="76">
        <v>227.65276909796495</v>
      </c>
      <c r="F3454" s="76">
        <v>961.44719222718822</v>
      </c>
    </row>
    <row r="3455" spans="1:6" x14ac:dyDescent="0.2">
      <c r="A3455" s="84">
        <v>3424</v>
      </c>
      <c r="B3455" s="76">
        <v>611.63633986822106</v>
      </c>
      <c r="C3455" s="76">
        <v>268.12611529106726</v>
      </c>
      <c r="D3455" s="76">
        <v>-8.3397286716157844</v>
      </c>
      <c r="E3455" s="76">
        <v>33.125507201530056</v>
      </c>
      <c r="F3455" s="76">
        <v>904.54823368920245</v>
      </c>
    </row>
    <row r="3456" spans="1:6" x14ac:dyDescent="0.2">
      <c r="A3456" s="84">
        <v>3425</v>
      </c>
      <c r="B3456" s="76">
        <v>23.872876290377576</v>
      </c>
      <c r="C3456" s="76">
        <v>16.880374853391722</v>
      </c>
      <c r="D3456" s="76">
        <v>150.68881097976313</v>
      </c>
      <c r="E3456" s="76">
        <v>-10.014756496113492</v>
      </c>
      <c r="F3456" s="76">
        <v>181.42730562741895</v>
      </c>
    </row>
    <row r="3457" spans="1:6" x14ac:dyDescent="0.2">
      <c r="A3457" s="84">
        <v>3426</v>
      </c>
      <c r="B3457" s="76">
        <v>-86.158168805739933</v>
      </c>
      <c r="C3457" s="76">
        <v>-37.740009805236809</v>
      </c>
      <c r="D3457" s="76">
        <v>56.596971653607369</v>
      </c>
      <c r="E3457" s="76">
        <v>-37.769938785342319</v>
      </c>
      <c r="F3457" s="76">
        <v>-105.07114574271169</v>
      </c>
    </row>
    <row r="3458" spans="1:6" x14ac:dyDescent="0.2">
      <c r="A3458" s="84">
        <v>3427</v>
      </c>
      <c r="B3458" s="76">
        <v>-159.53009328222117</v>
      </c>
      <c r="C3458" s="76">
        <v>221.68432604171264</v>
      </c>
      <c r="D3458" s="76">
        <v>34.464614794319324</v>
      </c>
      <c r="E3458" s="76">
        <v>-3.7197666985564402</v>
      </c>
      <c r="F3458" s="76">
        <v>92.89908085525434</v>
      </c>
    </row>
    <row r="3459" spans="1:6" x14ac:dyDescent="0.2">
      <c r="A3459" s="84">
        <v>3428</v>
      </c>
      <c r="B3459" s="76">
        <v>369.18839366571456</v>
      </c>
      <c r="C3459" s="76">
        <v>93.536872619775977</v>
      </c>
      <c r="D3459" s="76">
        <v>121.99785449656244</v>
      </c>
      <c r="E3459" s="76">
        <v>126.27329619415211</v>
      </c>
      <c r="F3459" s="76">
        <v>710.99641697620507</v>
      </c>
    </row>
    <row r="3460" spans="1:6" x14ac:dyDescent="0.2">
      <c r="A3460" s="84">
        <v>3429</v>
      </c>
      <c r="B3460" s="76">
        <v>462.65390531423145</v>
      </c>
      <c r="C3460" s="76">
        <v>104.42828484544833</v>
      </c>
      <c r="D3460" s="76">
        <v>131.94137714348895</v>
      </c>
      <c r="E3460" s="76">
        <v>818.89396689868261</v>
      </c>
      <c r="F3460" s="76">
        <v>1517.9175342018514</v>
      </c>
    </row>
    <row r="3461" spans="1:6" x14ac:dyDescent="0.2">
      <c r="A3461" s="84">
        <v>3430</v>
      </c>
      <c r="B3461" s="76">
        <v>95.901649406242427</v>
      </c>
      <c r="C3461" s="76">
        <v>-16.970339979536014</v>
      </c>
      <c r="D3461" s="76">
        <v>-7.0566934913672021</v>
      </c>
      <c r="E3461" s="76">
        <v>-18.026561693004286</v>
      </c>
      <c r="F3461" s="76">
        <v>53.848054242334925</v>
      </c>
    </row>
    <row r="3462" spans="1:6" x14ac:dyDescent="0.2">
      <c r="A3462" s="84">
        <v>3431</v>
      </c>
      <c r="B3462" s="76">
        <v>388.44022983454784</v>
      </c>
      <c r="C3462" s="76">
        <v>316.66757219583212</v>
      </c>
      <c r="D3462" s="76">
        <v>-28.226773965468809</v>
      </c>
      <c r="E3462" s="76">
        <v>-8.297941096779752</v>
      </c>
      <c r="F3462" s="76">
        <v>668.5830869681314</v>
      </c>
    </row>
    <row r="3463" spans="1:6" x14ac:dyDescent="0.2">
      <c r="A3463" s="84">
        <v>3432</v>
      </c>
      <c r="B3463" s="76">
        <v>328.05210184402404</v>
      </c>
      <c r="C3463" s="76">
        <v>404.72205950071077</v>
      </c>
      <c r="D3463" s="76">
        <v>46.974207801743006</v>
      </c>
      <c r="E3463" s="76">
        <v>39.992768798865015</v>
      </c>
      <c r="F3463" s="76">
        <v>819.74113794534276</v>
      </c>
    </row>
    <row r="3464" spans="1:6" x14ac:dyDescent="0.2">
      <c r="A3464" s="84">
        <v>3433</v>
      </c>
      <c r="B3464" s="76">
        <v>938.5954553151355</v>
      </c>
      <c r="C3464" s="76">
        <v>577.95489376380283</v>
      </c>
      <c r="D3464" s="76">
        <v>81.261487523669956</v>
      </c>
      <c r="E3464" s="76">
        <v>120.26444229648402</v>
      </c>
      <c r="F3464" s="76">
        <v>1718.0762788990924</v>
      </c>
    </row>
    <row r="3465" spans="1:6" x14ac:dyDescent="0.2">
      <c r="A3465" s="84">
        <v>3434</v>
      </c>
      <c r="B3465" s="76">
        <v>79.336115958641699</v>
      </c>
      <c r="C3465" s="76">
        <v>416.19340744332749</v>
      </c>
      <c r="D3465" s="76">
        <v>278.17347634210466</v>
      </c>
      <c r="E3465" s="76">
        <v>836.7006498773867</v>
      </c>
      <c r="F3465" s="76">
        <v>1610.4036496214605</v>
      </c>
    </row>
    <row r="3466" spans="1:6" x14ac:dyDescent="0.2">
      <c r="A3466" s="84">
        <v>3435</v>
      </c>
      <c r="B3466" s="76">
        <v>312.38200263683416</v>
      </c>
      <c r="C3466" s="76">
        <v>-7.1820475056518802</v>
      </c>
      <c r="D3466" s="76">
        <v>49.54027816224017</v>
      </c>
      <c r="E3466" s="76">
        <v>385.11487838001335</v>
      </c>
      <c r="F3466" s="76">
        <v>739.85511167343577</v>
      </c>
    </row>
    <row r="3467" spans="1:6" x14ac:dyDescent="0.2">
      <c r="A3467" s="84">
        <v>3436</v>
      </c>
      <c r="B3467" s="76">
        <v>288.65299526594663</v>
      </c>
      <c r="C3467" s="76">
        <v>400.57947587199061</v>
      </c>
      <c r="D3467" s="76">
        <v>448.92666768811318</v>
      </c>
      <c r="E3467" s="76">
        <v>372.23876288501032</v>
      </c>
      <c r="F3467" s="76">
        <v>1510.3979017110607</v>
      </c>
    </row>
    <row r="3468" spans="1:6" x14ac:dyDescent="0.2">
      <c r="A3468" s="84">
        <v>3437</v>
      </c>
      <c r="B3468" s="76">
        <v>319.09775943991554</v>
      </c>
      <c r="C3468" s="76">
        <v>115.31969707112071</v>
      </c>
      <c r="D3468" s="76">
        <v>-32.717397096338843</v>
      </c>
      <c r="E3468" s="76">
        <v>361.07946278934099</v>
      </c>
      <c r="F3468" s="76">
        <v>762.77952220403836</v>
      </c>
    </row>
    <row r="3469" spans="1:6" x14ac:dyDescent="0.2">
      <c r="A3469" s="84">
        <v>3438</v>
      </c>
      <c r="B3469" s="76">
        <v>231.84660423706623</v>
      </c>
      <c r="C3469" s="76">
        <v>1246.3172311443054</v>
      </c>
      <c r="D3469" s="76">
        <v>123.92240726693531</v>
      </c>
      <c r="E3469" s="76">
        <v>260.13974731412816</v>
      </c>
      <c r="F3469" s="76">
        <v>1862.2259899624351</v>
      </c>
    </row>
    <row r="3470" spans="1:6" x14ac:dyDescent="0.2">
      <c r="A3470" s="84">
        <v>3439</v>
      </c>
      <c r="B3470" s="76">
        <v>493.54638660840578</v>
      </c>
      <c r="C3470" s="76">
        <v>332.78808107999089</v>
      </c>
      <c r="D3470" s="76">
        <v>50.181795752364458</v>
      </c>
      <c r="E3470" s="76">
        <v>577.50667460604768</v>
      </c>
      <c r="F3470" s="76">
        <v>1454.0229380468088</v>
      </c>
    </row>
    <row r="3471" spans="1:6" x14ac:dyDescent="0.2">
      <c r="A3471" s="84">
        <v>3440</v>
      </c>
      <c r="B3471" s="76">
        <v>208.17128010338718</v>
      </c>
      <c r="C3471" s="76">
        <v>322.74649994969576</v>
      </c>
      <c r="D3471" s="76">
        <v>-8.3397286716157844</v>
      </c>
      <c r="E3471" s="76">
        <v>382.40714090983488</v>
      </c>
      <c r="F3471" s="76">
        <v>904.98519229130193</v>
      </c>
    </row>
    <row r="3472" spans="1:6" x14ac:dyDescent="0.2">
      <c r="A3472" s="84">
        <v>3441</v>
      </c>
      <c r="B3472" s="76">
        <v>435.84456133911453</v>
      </c>
      <c r="C3472" s="76">
        <v>155.24933965791212</v>
      </c>
      <c r="D3472" s="76">
        <v>36.709926359754348</v>
      </c>
      <c r="E3472" s="76">
        <v>126.77931080834108</v>
      </c>
      <c r="F3472" s="76">
        <v>754.58313816512202</v>
      </c>
    </row>
    <row r="3473" spans="1:6" x14ac:dyDescent="0.2">
      <c r="A3473" s="84">
        <v>3442</v>
      </c>
      <c r="B3473" s="76">
        <v>465.78792515566943</v>
      </c>
      <c r="C3473" s="76">
        <v>614.8450724736623</v>
      </c>
      <c r="D3473" s="76">
        <v>173.6061091518452</v>
      </c>
      <c r="E3473" s="76">
        <v>1117.860832254587</v>
      </c>
      <c r="F3473" s="76">
        <v>2372.0999390357638</v>
      </c>
    </row>
    <row r="3474" spans="1:6" x14ac:dyDescent="0.2">
      <c r="A3474" s="84">
        <v>3443</v>
      </c>
      <c r="B3474" s="76">
        <v>179.96510153044539</v>
      </c>
      <c r="C3474" s="76">
        <v>151.70329846815832</v>
      </c>
      <c r="D3474" s="76">
        <v>204.57628855020357</v>
      </c>
      <c r="E3474" s="76">
        <v>293.77126912984716</v>
      </c>
      <c r="F3474" s="76">
        <v>830.01595767865444</v>
      </c>
    </row>
    <row r="3475" spans="1:6" x14ac:dyDescent="0.2">
      <c r="A3475" s="84">
        <v>3444</v>
      </c>
      <c r="B3475" s="76">
        <v>189.81487817496475</v>
      </c>
      <c r="C3475" s="76">
        <v>655.28129237327573</v>
      </c>
      <c r="D3475" s="76">
        <v>114.62040221013308</v>
      </c>
      <c r="E3475" s="76">
        <v>216.77960490218459</v>
      </c>
      <c r="F3475" s="76">
        <v>1176.4961776605583</v>
      </c>
    </row>
    <row r="3476" spans="1:6" x14ac:dyDescent="0.2">
      <c r="A3476" s="84">
        <v>3445</v>
      </c>
      <c r="B3476" s="76">
        <v>199.21693769927867</v>
      </c>
      <c r="C3476" s="76">
        <v>484.32805601788249</v>
      </c>
      <c r="D3476" s="76">
        <v>14.898328295528444</v>
      </c>
      <c r="E3476" s="76">
        <v>35.414594400641704</v>
      </c>
      <c r="F3476" s="76">
        <v>733.85791641333128</v>
      </c>
    </row>
    <row r="3477" spans="1:6" x14ac:dyDescent="0.2">
      <c r="A3477" s="84">
        <v>3446</v>
      </c>
      <c r="B3477" s="76">
        <v>481.90574148306473</v>
      </c>
      <c r="C3477" s="76">
        <v>928.8164345751178</v>
      </c>
      <c r="D3477" s="76">
        <v>-52.283683595129723</v>
      </c>
      <c r="E3477" s="76">
        <v>259.63373269993917</v>
      </c>
      <c r="F3477" s="76">
        <v>1618.0722251629918</v>
      </c>
    </row>
    <row r="3478" spans="1:6" x14ac:dyDescent="0.2">
      <c r="A3478" s="84">
        <v>3447</v>
      </c>
      <c r="B3478" s="76">
        <v>439.87401542096336</v>
      </c>
      <c r="C3478" s="76">
        <v>126.71768660961504</v>
      </c>
      <c r="D3478" s="76">
        <v>23.879574557268526</v>
      </c>
      <c r="E3478" s="76">
        <v>208.26178509110485</v>
      </c>
      <c r="F3478" s="76">
        <v>798.7330616789518</v>
      </c>
    </row>
    <row r="3479" spans="1:6" x14ac:dyDescent="0.2">
      <c r="A3479" s="84">
        <v>3448</v>
      </c>
      <c r="B3479" s="76">
        <v>649.6386118484736</v>
      </c>
      <c r="C3479" s="76">
        <v>1156.5063299665719</v>
      </c>
      <c r="D3479" s="76">
        <v>11.690740344906992</v>
      </c>
      <c r="E3479" s="76">
        <v>164.48299240809445</v>
      </c>
      <c r="F3479" s="76">
        <v>1982.3186745680468</v>
      </c>
    </row>
    <row r="3480" spans="1:6" x14ac:dyDescent="0.2">
      <c r="A3480" s="84">
        <v>3449</v>
      </c>
      <c r="B3480" s="76">
        <v>405.39979716514563</v>
      </c>
      <c r="C3480" s="76">
        <v>700.87325052725305</v>
      </c>
      <c r="D3480" s="76">
        <v>26.90982743549759</v>
      </c>
      <c r="E3480" s="76">
        <v>133.64657240567604</v>
      </c>
      <c r="F3480" s="76">
        <v>1266.8294475335724</v>
      </c>
    </row>
    <row r="3481" spans="1:6" x14ac:dyDescent="0.2">
      <c r="A3481" s="84">
        <v>3450</v>
      </c>
      <c r="B3481" s="76">
        <v>531.1546247056616</v>
      </c>
      <c r="C3481" s="76">
        <v>-1.0131546256439412</v>
      </c>
      <c r="D3481" s="76">
        <v>-0.32075879506214555</v>
      </c>
      <c r="E3481" s="76">
        <v>272.28996948064224</v>
      </c>
      <c r="F3481" s="76">
        <v>802.11068076559786</v>
      </c>
    </row>
    <row r="3482" spans="1:6" x14ac:dyDescent="0.2">
      <c r="A3482" s="84">
        <v>3451</v>
      </c>
      <c r="B3482" s="76">
        <v>146.44000075224699</v>
      </c>
      <c r="C3482" s="76">
        <v>75.046800701774046</v>
      </c>
      <c r="D3482" s="76">
        <v>55.634695268420934</v>
      </c>
      <c r="E3482" s="76">
        <v>148.17324611442388</v>
      </c>
      <c r="F3482" s="76">
        <v>425.29474283686585</v>
      </c>
    </row>
    <row r="3483" spans="1:6" x14ac:dyDescent="0.2">
      <c r="A3483" s="84">
        <v>3452</v>
      </c>
      <c r="B3483" s="76">
        <v>-77.651543521836857</v>
      </c>
      <c r="C3483" s="76">
        <v>-28.20500598776367</v>
      </c>
      <c r="D3483" s="76">
        <v>43.4458610560594</v>
      </c>
      <c r="E3483" s="76">
        <v>-34.622443886563786</v>
      </c>
      <c r="F3483" s="76">
        <v>-97.033132340104913</v>
      </c>
    </row>
    <row r="3484" spans="1:6" x14ac:dyDescent="0.2">
      <c r="A3484" s="84">
        <v>3453</v>
      </c>
      <c r="B3484" s="76">
        <v>24.320593410583001</v>
      </c>
      <c r="C3484" s="76">
        <v>246.09000218331153</v>
      </c>
      <c r="D3484" s="76">
        <v>-53.566718775378305</v>
      </c>
      <c r="E3484" s="76">
        <v>37.989817499642321</v>
      </c>
      <c r="F3484" s="76">
        <v>254.83369431815854</v>
      </c>
    </row>
    <row r="3485" spans="1:6" x14ac:dyDescent="0.2">
      <c r="A3485" s="84">
        <v>3454</v>
      </c>
      <c r="B3485" s="76">
        <v>54.711674347343319</v>
      </c>
      <c r="C3485" s="76">
        <v>50.477801029908477</v>
      </c>
      <c r="D3485" s="76">
        <v>24.166422002608044</v>
      </c>
      <c r="E3485" s="76">
        <v>1370.8020320434352</v>
      </c>
      <c r="F3485" s="76">
        <v>1500.1579294232952</v>
      </c>
    </row>
    <row r="3486" spans="1:6" x14ac:dyDescent="0.2">
      <c r="A3486" s="84">
        <v>3455</v>
      </c>
      <c r="B3486" s="76">
        <v>614.77035970965903</v>
      </c>
      <c r="C3486" s="76">
        <v>228.8663735473645</v>
      </c>
      <c r="D3486" s="76">
        <v>119.28836041339551</v>
      </c>
      <c r="E3486" s="76">
        <v>239.31808380782326</v>
      </c>
      <c r="F3486" s="76">
        <v>1202.2431774782422</v>
      </c>
    </row>
    <row r="3487" spans="1:6" x14ac:dyDescent="0.2">
      <c r="A3487" s="84">
        <v>3456</v>
      </c>
      <c r="B3487" s="76">
        <v>308.35254855498533</v>
      </c>
      <c r="C3487" s="76">
        <v>91.257274712077106</v>
      </c>
      <c r="D3487" s="76">
        <v>70.212264768887238</v>
      </c>
      <c r="E3487" s="76">
        <v>156.18505131131468</v>
      </c>
      <c r="F3487" s="76">
        <v>626.00713934726434</v>
      </c>
    </row>
    <row r="3488" spans="1:6" x14ac:dyDescent="0.2">
      <c r="A3488" s="84">
        <v>3457</v>
      </c>
      <c r="B3488" s="76">
        <v>190.26259529517017</v>
      </c>
      <c r="C3488" s="76">
        <v>-83.585256615625156</v>
      </c>
      <c r="D3488" s="76">
        <v>85.929445726932357</v>
      </c>
      <c r="E3488" s="76">
        <v>278.31993053584347</v>
      </c>
      <c r="F3488" s="76">
        <v>470.92671494232081</v>
      </c>
    </row>
    <row r="3489" spans="1:6" x14ac:dyDescent="0.2">
      <c r="A3489" s="84">
        <v>3458</v>
      </c>
      <c r="B3489" s="76">
        <v>126.74044746320828</v>
      </c>
      <c r="C3489" s="76">
        <v>-9.624968943617441</v>
      </c>
      <c r="D3489" s="76">
        <v>43.125102260997252</v>
      </c>
      <c r="E3489" s="76">
        <v>77.344057313140468</v>
      </c>
      <c r="F3489" s="76">
        <v>237.58463809372856</v>
      </c>
    </row>
    <row r="3490" spans="1:6" x14ac:dyDescent="0.2">
      <c r="A3490" s="84">
        <v>3459</v>
      </c>
      <c r="B3490" s="76">
        <v>394.26055239721836</v>
      </c>
      <c r="C3490" s="76">
        <v>128.23741854808097</v>
      </c>
      <c r="D3490" s="76">
        <v>191.60251302504801</v>
      </c>
      <c r="E3490" s="76">
        <v>80.271673497618991</v>
      </c>
      <c r="F3490" s="76">
        <v>794.3721574679663</v>
      </c>
    </row>
    <row r="3491" spans="1:6" x14ac:dyDescent="0.2">
      <c r="A3491" s="84">
        <v>3460</v>
      </c>
      <c r="B3491" s="76">
        <v>401.8717434407107</v>
      </c>
      <c r="C3491" s="76">
        <v>-6.8387937230966029</v>
      </c>
      <c r="D3491" s="76">
        <v>124.42050113438984</v>
      </c>
      <c r="E3491" s="76">
        <v>-19.457241192449072</v>
      </c>
      <c r="F3491" s="76">
        <v>499.99620965955484</v>
      </c>
    </row>
    <row r="3492" spans="1:6" x14ac:dyDescent="0.2">
      <c r="A3492" s="84">
        <v>3461</v>
      </c>
      <c r="B3492" s="76">
        <v>612.08405698842648</v>
      </c>
      <c r="C3492" s="76">
        <v>142.83819549377381</v>
      </c>
      <c r="D3492" s="76">
        <v>-13.471869392610113</v>
      </c>
      <c r="E3492" s="76">
        <v>83.991440196175432</v>
      </c>
      <c r="F3492" s="76">
        <v>825.44182328576562</v>
      </c>
    </row>
    <row r="3493" spans="1:6" x14ac:dyDescent="0.2">
      <c r="A3493" s="84">
        <v>3462</v>
      </c>
      <c r="B3493" s="76">
        <v>626.41100483500009</v>
      </c>
      <c r="C3493" s="76">
        <v>72.857167920219467</v>
      </c>
      <c r="D3493" s="76">
        <v>117.04304884796048</v>
      </c>
      <c r="E3493" s="76">
        <v>1460.1215828368458</v>
      </c>
      <c r="F3493" s="76">
        <v>2276.4328044400258</v>
      </c>
    </row>
    <row r="3494" spans="1:6" x14ac:dyDescent="0.2">
      <c r="A3494" s="84">
        <v>3463</v>
      </c>
      <c r="B3494" s="76">
        <v>-133.61618354751511</v>
      </c>
      <c r="C3494" s="76">
        <v>78.846130547938827</v>
      </c>
      <c r="D3494" s="76">
        <v>78.37465836811063</v>
      </c>
      <c r="E3494" s="76">
        <v>295.70796324348089</v>
      </c>
      <c r="F3494" s="76">
        <v>319.31256861201524</v>
      </c>
    </row>
    <row r="3495" spans="1:6" x14ac:dyDescent="0.2">
      <c r="A3495" s="84">
        <v>3464</v>
      </c>
      <c r="B3495" s="76">
        <v>220.20595911172506</v>
      </c>
      <c r="C3495" s="76">
        <v>505.35101449999428</v>
      </c>
      <c r="D3495" s="76">
        <v>-67.072499517711066</v>
      </c>
      <c r="E3495" s="76">
        <v>476.91935221631275</v>
      </c>
      <c r="F3495" s="76">
        <v>1135.4038263103209</v>
      </c>
    </row>
    <row r="3496" spans="1:6" x14ac:dyDescent="0.2">
      <c r="A3496" s="84">
        <v>3465</v>
      </c>
      <c r="B3496" s="76">
        <v>430.47195589664943</v>
      </c>
      <c r="C3496" s="76">
        <v>525.36081835646212</v>
      </c>
      <c r="D3496" s="76">
        <v>-50.359130824756853</v>
      </c>
      <c r="E3496" s="76">
        <v>737.83014288698587</v>
      </c>
      <c r="F3496" s="76">
        <v>1643.3037863153404</v>
      </c>
    </row>
    <row r="3497" spans="1:6" x14ac:dyDescent="0.2">
      <c r="A3497" s="84">
        <v>3466</v>
      </c>
      <c r="B3497" s="76">
        <v>486.38291268511898</v>
      </c>
      <c r="C3497" s="76">
        <v>343.26288111898555</v>
      </c>
      <c r="D3497" s="76">
        <v>192.38745433784203</v>
      </c>
      <c r="E3497" s="76">
        <v>607.55094409438811</v>
      </c>
      <c r="F3497" s="76">
        <v>1629.5841922363347</v>
      </c>
    </row>
    <row r="3498" spans="1:6" x14ac:dyDescent="0.2">
      <c r="A3498" s="84">
        <v>3467</v>
      </c>
      <c r="B3498" s="76">
        <v>685.00826434470218</v>
      </c>
      <c r="C3498" s="76">
        <v>149.26037703019273</v>
      </c>
      <c r="D3498" s="76">
        <v>-40.736366972892483</v>
      </c>
      <c r="E3498" s="76">
        <v>343.75768726729251</v>
      </c>
      <c r="F3498" s="76">
        <v>1137.2899616692951</v>
      </c>
    </row>
    <row r="3499" spans="1:6" x14ac:dyDescent="0.2">
      <c r="A3499" s="84">
        <v>3468</v>
      </c>
      <c r="B3499" s="76">
        <v>375.00871622838508</v>
      </c>
      <c r="C3499" s="76">
        <v>307.80246922144761</v>
      </c>
      <c r="D3499" s="76">
        <v>-41.377884563016778</v>
      </c>
      <c r="E3499" s="76">
        <v>225.93595369863124</v>
      </c>
      <c r="F3499" s="76">
        <v>867.36925458544715</v>
      </c>
    </row>
    <row r="3500" spans="1:6" x14ac:dyDescent="0.2">
      <c r="A3500" s="84">
        <v>3469</v>
      </c>
      <c r="B3500" s="76">
        <v>-192.15975982000873</v>
      </c>
      <c r="C3500" s="76">
        <v>0.16332353026669466</v>
      </c>
      <c r="D3500" s="76">
        <v>104.85421463559895</v>
      </c>
      <c r="E3500" s="76">
        <v>265.86246531190727</v>
      </c>
      <c r="F3500" s="76">
        <v>178.72024365776417</v>
      </c>
    </row>
    <row r="3501" spans="1:6" x14ac:dyDescent="0.2">
      <c r="A3501" s="84">
        <v>3470</v>
      </c>
      <c r="B3501" s="76">
        <v>464.94617415246728</v>
      </c>
      <c r="C3501" s="76">
        <v>-6.3322164102746328</v>
      </c>
      <c r="D3501" s="76">
        <v>-21.49083926916375</v>
      </c>
      <c r="E3501" s="76">
        <v>338.82711978359134</v>
      </c>
      <c r="F3501" s="76">
        <v>775.9502382566202</v>
      </c>
    </row>
    <row r="3502" spans="1:6" x14ac:dyDescent="0.2">
      <c r="A3502" s="84">
        <v>3471</v>
      </c>
      <c r="B3502" s="76">
        <v>26.559179011610127</v>
      </c>
      <c r="C3502" s="76">
        <v>-14.437453415426162</v>
      </c>
      <c r="D3502" s="76">
        <v>80.797305005938028</v>
      </c>
      <c r="E3502" s="76">
        <v>-20.029512992226984</v>
      </c>
      <c r="F3502" s="76">
        <v>72.889517609895009</v>
      </c>
    </row>
    <row r="3503" spans="1:6" x14ac:dyDescent="0.2">
      <c r="A3503" s="84">
        <v>3472</v>
      </c>
      <c r="B3503" s="76">
        <v>-100.03739953210811</v>
      </c>
      <c r="C3503" s="76">
        <v>-31.914370707784148</v>
      </c>
      <c r="D3503" s="76">
        <v>26.766403712827831</v>
      </c>
      <c r="E3503" s="76">
        <v>-40.917433684120844</v>
      </c>
      <c r="F3503" s="76">
        <v>-146.10280021118527</v>
      </c>
    </row>
    <row r="3504" spans="1:6" x14ac:dyDescent="0.2">
      <c r="A3504" s="84">
        <v>3473</v>
      </c>
      <c r="B3504" s="76">
        <v>282.8863559404848</v>
      </c>
      <c r="C3504" s="76">
        <v>67.284817479177804</v>
      </c>
      <c r="D3504" s="76">
        <v>-1.2830351802485822</v>
      </c>
      <c r="E3504" s="76">
        <v>745.26967628409875</v>
      </c>
      <c r="F3504" s="76">
        <v>1094.1578145235128</v>
      </c>
    </row>
    <row r="3505" spans="1:6" x14ac:dyDescent="0.2">
      <c r="A3505" s="84">
        <v>3474</v>
      </c>
      <c r="B3505" s="76">
        <v>47.601883661265219</v>
      </c>
      <c r="C3505" s="76">
        <v>-5.8256390974526617</v>
      </c>
      <c r="D3505" s="76">
        <v>-9.9435226469265121</v>
      </c>
      <c r="E3505" s="76">
        <v>92.596624350377283</v>
      </c>
      <c r="F3505" s="76">
        <v>124.42934626726333</v>
      </c>
    </row>
    <row r="3506" spans="1:6" x14ac:dyDescent="0.2">
      <c r="A3506" s="84">
        <v>3475</v>
      </c>
      <c r="B3506" s="76">
        <v>326.70895048340776</v>
      </c>
      <c r="C3506" s="76">
        <v>62.978910320191048</v>
      </c>
      <c r="D3506" s="76">
        <v>-21.811598064225898</v>
      </c>
      <c r="E3506" s="76">
        <v>205.97269789199319</v>
      </c>
      <c r="F3506" s="76">
        <v>573.84896063136614</v>
      </c>
    </row>
    <row r="3507" spans="1:6" x14ac:dyDescent="0.2">
      <c r="A3507" s="84">
        <v>3476</v>
      </c>
      <c r="B3507" s="76">
        <v>175.93564744859657</v>
      </c>
      <c r="C3507" s="76">
        <v>293.52833933628818</v>
      </c>
      <c r="D3507" s="76">
        <v>41.985490803418429</v>
      </c>
      <c r="E3507" s="76">
        <v>909.11413970682599</v>
      </c>
      <c r="F3507" s="76">
        <v>1420.5636172951292</v>
      </c>
    </row>
    <row r="3508" spans="1:6" x14ac:dyDescent="0.2">
      <c r="A3508" s="84">
        <v>3477</v>
      </c>
      <c r="B3508" s="76">
        <v>549.45734339687533</v>
      </c>
      <c r="C3508" s="76">
        <v>55.796862814539168</v>
      </c>
      <c r="D3508" s="76">
        <v>-11.868075417299385</v>
      </c>
      <c r="E3508" s="76">
        <v>285.67209958983426</v>
      </c>
      <c r="F3508" s="76">
        <v>879.05823038394942</v>
      </c>
    </row>
    <row r="3509" spans="1:6" x14ac:dyDescent="0.2">
      <c r="A3509" s="84">
        <v>3478</v>
      </c>
      <c r="B3509" s="76">
        <v>31.931784454075228</v>
      </c>
      <c r="C3509" s="76">
        <v>-22.289401764166705</v>
      </c>
      <c r="D3509" s="76">
        <v>-27.264497580282374</v>
      </c>
      <c r="E3509" s="76">
        <v>-38.342210585120228</v>
      </c>
      <c r="F3509" s="76">
        <v>-55.964325475494078</v>
      </c>
    </row>
    <row r="3510" spans="1:6" x14ac:dyDescent="0.2">
      <c r="A3510" s="84">
        <v>3479</v>
      </c>
      <c r="B3510" s="76">
        <v>211.30529994482515</v>
      </c>
      <c r="C3510" s="76">
        <v>45.755281684244046</v>
      </c>
      <c r="D3510" s="76">
        <v>-18.604010113604442</v>
      </c>
      <c r="E3510" s="76">
        <v>98.804249804812244</v>
      </c>
      <c r="F3510" s="76">
        <v>337.26082132027699</v>
      </c>
    </row>
    <row r="3511" spans="1:6" x14ac:dyDescent="0.2">
      <c r="A3511" s="84">
        <v>3480</v>
      </c>
      <c r="B3511" s="76">
        <v>371.87469638694711</v>
      </c>
      <c r="C3511" s="76">
        <v>753.46732593459376</v>
      </c>
      <c r="D3511" s="76">
        <v>-57.095065521061912</v>
      </c>
      <c r="E3511" s="76">
        <v>81.34995991158587</v>
      </c>
      <c r="F3511" s="76">
        <v>1149.5969167120647</v>
      </c>
    </row>
    <row r="3512" spans="1:6" x14ac:dyDescent="0.2">
      <c r="A3512" s="84">
        <v>3481</v>
      </c>
      <c r="B3512" s="76">
        <v>59.18884554939757</v>
      </c>
      <c r="C3512" s="76">
        <v>211.29949112886223</v>
      </c>
      <c r="D3512" s="76">
        <v>290.50573427713596</v>
      </c>
      <c r="E3512" s="76">
        <v>31.914706416385272</v>
      </c>
      <c r="F3512" s="76">
        <v>592.90877737178096</v>
      </c>
    </row>
    <row r="3513" spans="1:6" x14ac:dyDescent="0.2">
      <c r="A3513" s="84">
        <v>3482</v>
      </c>
      <c r="B3513" s="76">
        <v>207.72356298318175</v>
      </c>
      <c r="C3513" s="76">
        <v>427.42807345155506</v>
      </c>
      <c r="D3513" s="76">
        <v>-5.7736583111186199</v>
      </c>
      <c r="E3513" s="76">
        <v>236.52298199452264</v>
      </c>
      <c r="F3513" s="76">
        <v>865.9009601181408</v>
      </c>
    </row>
    <row r="3514" spans="1:6" x14ac:dyDescent="0.2">
      <c r="A3514" s="84">
        <v>3483</v>
      </c>
      <c r="B3514" s="76">
        <v>782.9509471952731</v>
      </c>
      <c r="C3514" s="76">
        <v>48.541456904764885</v>
      </c>
      <c r="D3514" s="76">
        <v>13.936051910342009</v>
      </c>
      <c r="E3514" s="76">
        <v>97.725963390845365</v>
      </c>
      <c r="F3514" s="76">
        <v>943.15441940122537</v>
      </c>
    </row>
    <row r="3515" spans="1:6" x14ac:dyDescent="0.2">
      <c r="A3515" s="84">
        <v>3484</v>
      </c>
      <c r="B3515" s="76">
        <v>294.02560070841173</v>
      </c>
      <c r="C3515" s="76">
        <v>102.14868693774947</v>
      </c>
      <c r="D3515" s="76">
        <v>43.589284778729152</v>
      </c>
      <c r="E3515" s="76">
        <v>117.05069021211654</v>
      </c>
      <c r="F3515" s="76">
        <v>556.81426263700689</v>
      </c>
    </row>
    <row r="3516" spans="1:6" x14ac:dyDescent="0.2">
      <c r="A3516" s="84">
        <v>3485</v>
      </c>
      <c r="B3516" s="76">
        <v>377.69501894961763</v>
      </c>
      <c r="C3516" s="76">
        <v>291.33870655473356</v>
      </c>
      <c r="D3516" s="76">
        <v>-51.000648414881141</v>
      </c>
      <c r="E3516" s="76">
        <v>137.93861090401037</v>
      </c>
      <c r="F3516" s="76">
        <v>755.97168799348037</v>
      </c>
    </row>
    <row r="3517" spans="1:6" x14ac:dyDescent="0.2">
      <c r="A3517" s="84">
        <v>3486</v>
      </c>
      <c r="B3517" s="76">
        <v>32.827218694486078</v>
      </c>
      <c r="C3517" s="76">
        <v>-4.5591958153977359</v>
      </c>
      <c r="D3517" s="76">
        <v>-42.019402153141066</v>
      </c>
      <c r="E3517" s="76">
        <v>139.9415622032331</v>
      </c>
      <c r="F3517" s="76">
        <v>126.19018292918038</v>
      </c>
    </row>
    <row r="3518" spans="1:6" x14ac:dyDescent="0.2">
      <c r="A3518" s="84">
        <v>3487</v>
      </c>
      <c r="B3518" s="76">
        <v>269.45484233432194</v>
      </c>
      <c r="C3518" s="76">
        <v>322.65653482355151</v>
      </c>
      <c r="D3518" s="76">
        <v>60.125318399290968</v>
      </c>
      <c r="E3518" s="76">
        <v>16.529625007970552</v>
      </c>
      <c r="F3518" s="76">
        <v>668.76632056513506</v>
      </c>
    </row>
    <row r="3519" spans="1:6" x14ac:dyDescent="0.2">
      <c r="A3519" s="84">
        <v>3488</v>
      </c>
      <c r="B3519" s="76">
        <v>438.53086406034708</v>
      </c>
      <c r="C3519" s="76">
        <v>56.393405253505428</v>
      </c>
      <c r="D3519" s="76">
        <v>22.917298172082084</v>
      </c>
      <c r="E3519" s="76">
        <v>346.48653189500419</v>
      </c>
      <c r="F3519" s="76">
        <v>864.32809938093874</v>
      </c>
    </row>
    <row r="3520" spans="1:6" x14ac:dyDescent="0.2">
      <c r="A3520" s="84">
        <v>3489</v>
      </c>
      <c r="B3520" s="76">
        <v>-159.08237616201575</v>
      </c>
      <c r="C3520" s="76">
        <v>113.79996513265479</v>
      </c>
      <c r="D3520" s="76">
        <v>-41.377884563016778</v>
      </c>
      <c r="E3520" s="76">
        <v>31.408691802196312</v>
      </c>
      <c r="F3520" s="76">
        <v>-55.25160379018142</v>
      </c>
    </row>
    <row r="3521" spans="1:6" x14ac:dyDescent="0.2">
      <c r="A3521" s="84">
        <v>3490</v>
      </c>
      <c r="B3521" s="76">
        <v>372.77013062735796</v>
      </c>
      <c r="C3521" s="76">
        <v>873.18289529084552</v>
      </c>
      <c r="D3521" s="76">
        <v>-25.660703604971644</v>
      </c>
      <c r="E3521" s="76">
        <v>125.12875259459628</v>
      </c>
      <c r="F3521" s="76">
        <v>1345.4210749078281</v>
      </c>
    </row>
    <row r="3522" spans="1:6" x14ac:dyDescent="0.2">
      <c r="A3522" s="84">
        <v>3491</v>
      </c>
      <c r="B3522" s="76">
        <v>364.26350534345488</v>
      </c>
      <c r="C3522" s="76">
        <v>389.52474011605165</v>
      </c>
      <c r="D3522" s="76">
        <v>-48.755336849446124</v>
      </c>
      <c r="E3522" s="76">
        <v>253.69113598786004</v>
      </c>
      <c r="F3522" s="76">
        <v>958.72404459792028</v>
      </c>
    </row>
    <row r="3523" spans="1:6" x14ac:dyDescent="0.2">
      <c r="A3523" s="84">
        <v>3492</v>
      </c>
      <c r="B3523" s="76">
        <v>-66.010898396495691</v>
      </c>
      <c r="C3523" s="76">
        <v>-0.5065773128219706</v>
      </c>
      <c r="D3523" s="76">
        <v>50.823313342488746</v>
      </c>
      <c r="E3523" s="76">
        <v>-58.657859477236173</v>
      </c>
      <c r="F3523" s="76">
        <v>-74.352021844065092</v>
      </c>
    </row>
    <row r="3524" spans="1:6" x14ac:dyDescent="0.2">
      <c r="A3524" s="84">
        <v>3493</v>
      </c>
      <c r="B3524" s="76">
        <v>-82.576431844096533</v>
      </c>
      <c r="C3524" s="76">
        <v>-94.223380184886537</v>
      </c>
      <c r="D3524" s="76">
        <v>-6.415175901242911</v>
      </c>
      <c r="E3524" s="76">
        <v>225.93595369863124</v>
      </c>
      <c r="F3524" s="76">
        <v>42.72096576840525</v>
      </c>
    </row>
    <row r="3525" spans="1:6" x14ac:dyDescent="0.2">
      <c r="A3525" s="84">
        <v>3494</v>
      </c>
      <c r="B3525" s="76">
        <v>491.75551812758408</v>
      </c>
      <c r="C3525" s="76">
        <v>382.17936908013303</v>
      </c>
      <c r="D3525" s="76">
        <v>-34.962708661773867</v>
      </c>
      <c r="E3525" s="76">
        <v>612.92126900668939</v>
      </c>
      <c r="F3525" s="76">
        <v>1451.8934475526326</v>
      </c>
    </row>
    <row r="3526" spans="1:6" x14ac:dyDescent="0.2">
      <c r="A3526" s="84">
        <v>3495</v>
      </c>
      <c r="B3526" s="76">
        <v>65.062851349276798</v>
      </c>
      <c r="C3526" s="76">
        <v>-5.3190617846306916</v>
      </c>
      <c r="D3526" s="76">
        <v>-0.32075879506214555</v>
      </c>
      <c r="E3526" s="76">
        <v>-5.7227179977791387</v>
      </c>
      <c r="F3526" s="76">
        <v>53.700312771804818</v>
      </c>
    </row>
    <row r="3527" spans="1:6" x14ac:dyDescent="0.2">
      <c r="A3527" s="84">
        <v>3496</v>
      </c>
      <c r="B3527" s="76">
        <v>139.27652682896019</v>
      </c>
      <c r="C3527" s="76">
        <v>51.327632125285717</v>
      </c>
      <c r="D3527" s="76">
        <v>28.049438893076413</v>
      </c>
      <c r="E3527" s="76">
        <v>84.497454810364403</v>
      </c>
      <c r="F3527" s="76">
        <v>303.15105265768671</v>
      </c>
    </row>
    <row r="3528" spans="1:6" x14ac:dyDescent="0.2">
      <c r="A3528" s="84">
        <v>3497</v>
      </c>
      <c r="B3528" s="76">
        <v>-7.4136388867935921</v>
      </c>
      <c r="C3528" s="76">
        <v>-12.157855507727295</v>
      </c>
      <c r="D3528" s="76">
        <v>-0.96227638518643666</v>
      </c>
      <c r="E3528" s="76">
        <v>113.96945249892696</v>
      </c>
      <c r="F3528" s="76">
        <v>93.43568171921963</v>
      </c>
    </row>
    <row r="3529" spans="1:6" x14ac:dyDescent="0.2">
      <c r="A3529" s="84">
        <v>3498</v>
      </c>
      <c r="B3529" s="76">
        <v>258.70963144939174</v>
      </c>
      <c r="C3529" s="76">
        <v>56.646693909916415</v>
      </c>
      <c r="D3529" s="76">
        <v>-26.302221195095935</v>
      </c>
      <c r="E3529" s="76">
        <v>38.562089299420236</v>
      </c>
      <c r="F3529" s="76">
        <v>327.61619346363244</v>
      </c>
    </row>
    <row r="3530" spans="1:6" x14ac:dyDescent="0.2">
      <c r="A3530" s="84">
        <v>3499</v>
      </c>
      <c r="B3530" s="76">
        <v>896.56372925303413</v>
      </c>
      <c r="C3530" s="76">
        <v>176.0190094836129</v>
      </c>
      <c r="D3530" s="76">
        <v>60.268742121960727</v>
      </c>
      <c r="E3530" s="76">
        <v>771.66043625947157</v>
      </c>
      <c r="F3530" s="76">
        <v>1904.5119171180795</v>
      </c>
    </row>
    <row r="3531" spans="1:6" x14ac:dyDescent="0.2">
      <c r="A3531" s="84">
        <v>3500</v>
      </c>
      <c r="B3531" s="76">
        <v>92.767629564804452</v>
      </c>
      <c r="C3531" s="76">
        <v>-20.769669825700795</v>
      </c>
      <c r="D3531" s="76">
        <v>-34.000432276587432</v>
      </c>
      <c r="E3531" s="76">
        <v>119.97830639659506</v>
      </c>
      <c r="F3531" s="76">
        <v>157.97583385911128</v>
      </c>
    </row>
    <row r="3532" spans="1:6" x14ac:dyDescent="0.2">
      <c r="A3532" s="84">
        <v>3501</v>
      </c>
      <c r="B3532" s="76">
        <v>801.75506624390096</v>
      </c>
      <c r="C3532" s="76">
        <v>-8.1052370051515297</v>
      </c>
      <c r="D3532" s="76">
        <v>-15.717180958045132</v>
      </c>
      <c r="E3532" s="76">
        <v>346.26665318070422</v>
      </c>
      <c r="F3532" s="76">
        <v>1124.1993014614086</v>
      </c>
    </row>
    <row r="3533" spans="1:6" x14ac:dyDescent="0.2">
      <c r="A3533" s="84">
        <v>3502</v>
      </c>
      <c r="B3533" s="76">
        <v>-67.407732994320668</v>
      </c>
      <c r="C3533" s="76">
        <v>201.5111986549781</v>
      </c>
      <c r="D3533" s="76">
        <v>36.177921142577162</v>
      </c>
      <c r="E3533" s="76">
        <v>538.59219222114962</v>
      </c>
      <c r="F3533" s="76">
        <v>708.87357902438418</v>
      </c>
    </row>
    <row r="3534" spans="1:6" x14ac:dyDescent="0.2">
      <c r="A3534" s="84">
        <v>3503</v>
      </c>
      <c r="B3534" s="76">
        <v>521.30484806114225</v>
      </c>
      <c r="C3534" s="76">
        <v>-5.8256390974526617</v>
      </c>
      <c r="D3534" s="76">
        <v>-10.585040237050803</v>
      </c>
      <c r="E3534" s="76">
        <v>265.99497968308521</v>
      </c>
      <c r="F3534" s="76">
        <v>770.88914840972404</v>
      </c>
    </row>
    <row r="3535" spans="1:6" x14ac:dyDescent="0.2">
      <c r="A3535" s="84">
        <v>3504</v>
      </c>
      <c r="B3535" s="76">
        <v>-7.8613560069990172</v>
      </c>
      <c r="C3535" s="76">
        <v>-1.2664432820549265</v>
      </c>
      <c r="D3535" s="76">
        <v>-6.7359346963050566</v>
      </c>
      <c r="E3535" s="76">
        <v>-4.8643102981122679</v>
      </c>
      <c r="F3535" s="76">
        <v>-20.728044283471267</v>
      </c>
    </row>
    <row r="3536" spans="1:6" x14ac:dyDescent="0.2">
      <c r="A3536" s="84">
        <v>3505</v>
      </c>
      <c r="B3536" s="76">
        <v>158.97608011799889</v>
      </c>
      <c r="C3536" s="76">
        <v>84.165192332569518</v>
      </c>
      <c r="D3536" s="76">
        <v>-0.96227638518643666</v>
      </c>
      <c r="E3536" s="76">
        <v>44.504686011499381</v>
      </c>
      <c r="F3536" s="76">
        <v>286.68368207688133</v>
      </c>
    </row>
    <row r="3537" spans="1:6" x14ac:dyDescent="0.2">
      <c r="A3537" s="84">
        <v>3506</v>
      </c>
      <c r="B3537" s="76">
        <v>-104.06685361395694</v>
      </c>
      <c r="C3537" s="76">
        <v>234.09547020585092</v>
      </c>
      <c r="D3537" s="76">
        <v>173.7834442242376</v>
      </c>
      <c r="E3537" s="76">
        <v>88.656978937520847</v>
      </c>
      <c r="F3537" s="76">
        <v>392.4690397536524</v>
      </c>
    </row>
    <row r="3538" spans="1:6" x14ac:dyDescent="0.2">
      <c r="A3538" s="84">
        <v>3507</v>
      </c>
      <c r="B3538" s="76">
        <v>30.588633093458952</v>
      </c>
      <c r="C3538" s="76">
        <v>11.561313068761024</v>
      </c>
      <c r="D3538" s="76">
        <v>-8.6604874666779299</v>
      </c>
      <c r="E3538" s="76">
        <v>115.40013199837175</v>
      </c>
      <c r="F3538" s="76">
        <v>148.88959069391379</v>
      </c>
    </row>
    <row r="3539" spans="1:6" x14ac:dyDescent="0.2">
      <c r="A3539" s="84">
        <v>3508</v>
      </c>
      <c r="B3539" s="76">
        <v>-174.3047582490002</v>
      </c>
      <c r="C3539" s="76">
        <v>234.67540592279522</v>
      </c>
      <c r="D3539" s="76">
        <v>324.00807268626886</v>
      </c>
      <c r="E3539" s="76">
        <v>37.791045942875456</v>
      </c>
      <c r="F3539" s="76">
        <v>422.16976630293937</v>
      </c>
    </row>
    <row r="3540" spans="1:6" x14ac:dyDescent="0.2">
      <c r="A3540" s="84">
        <v>3509</v>
      </c>
      <c r="B3540" s="76">
        <v>372.32241350715253</v>
      </c>
      <c r="C3540" s="76">
        <v>56.899982566327395</v>
      </c>
      <c r="D3540" s="76">
        <v>-8.9812462617400755</v>
      </c>
      <c r="E3540" s="76">
        <v>189.66295159832265</v>
      </c>
      <c r="F3540" s="76">
        <v>609.90410141006248</v>
      </c>
    </row>
    <row r="3541" spans="1:6" x14ac:dyDescent="0.2">
      <c r="A3541" s="84">
        <v>3510</v>
      </c>
      <c r="B3541" s="76">
        <v>507.42561733477396</v>
      </c>
      <c r="C3541" s="76">
        <v>317.68072682147607</v>
      </c>
      <c r="D3541" s="76">
        <v>19.068192631336338</v>
      </c>
      <c r="E3541" s="76">
        <v>94.512211306477894</v>
      </c>
      <c r="F3541" s="76">
        <v>938.68674809406434</v>
      </c>
    </row>
    <row r="3542" spans="1:6" x14ac:dyDescent="0.2">
      <c r="A3542" s="84">
        <v>3511</v>
      </c>
      <c r="B3542" s="76">
        <v>478.77172164162675</v>
      </c>
      <c r="C3542" s="76">
        <v>455.70643784344117</v>
      </c>
      <c r="D3542" s="76">
        <v>112.69584943976021</v>
      </c>
      <c r="E3542" s="76">
        <v>543.0830022762508</v>
      </c>
      <c r="F3542" s="76">
        <v>1590.257011201079</v>
      </c>
    </row>
    <row r="3543" spans="1:6" x14ac:dyDescent="0.2">
      <c r="A3543" s="84">
        <v>3512</v>
      </c>
      <c r="B3543" s="76">
        <v>346.8025376554433</v>
      </c>
      <c r="C3543" s="76">
        <v>35.280481645249353</v>
      </c>
      <c r="D3543" s="76">
        <v>43.910043573791299</v>
      </c>
      <c r="E3543" s="76">
        <v>1098.1385623197821</v>
      </c>
      <c r="F3543" s="76">
        <v>1524.131625194266</v>
      </c>
    </row>
    <row r="3544" spans="1:6" x14ac:dyDescent="0.2">
      <c r="A3544" s="84">
        <v>3513</v>
      </c>
      <c r="B3544" s="76">
        <v>-176.54334385002733</v>
      </c>
      <c r="C3544" s="76">
        <v>530.24666123239319</v>
      </c>
      <c r="D3544" s="76">
        <v>-18.604010113604442</v>
      </c>
      <c r="E3544" s="76">
        <v>-92.70803156402205</v>
      </c>
      <c r="F3544" s="76">
        <v>242.39127570473937</v>
      </c>
    </row>
    <row r="3545" spans="1:6" x14ac:dyDescent="0.2">
      <c r="A3545" s="84">
        <v>3514</v>
      </c>
      <c r="B3545" s="76">
        <v>566.91831108488691</v>
      </c>
      <c r="C3545" s="76">
        <v>-2.2795979076988679</v>
      </c>
      <c r="D3545" s="76">
        <v>-4.4906231308700377</v>
      </c>
      <c r="E3545" s="76">
        <v>566.26001016725627</v>
      </c>
      <c r="F3545" s="76">
        <v>1126.4081002135742</v>
      </c>
    </row>
    <row r="3546" spans="1:6" x14ac:dyDescent="0.2">
      <c r="A3546" s="84">
        <v>3515</v>
      </c>
      <c r="B3546" s="76">
        <v>334.32014152689999</v>
      </c>
      <c r="C3546" s="76">
        <v>50.061188843230795</v>
      </c>
      <c r="D3546" s="76">
        <v>44.408137441245842</v>
      </c>
      <c r="E3546" s="76">
        <v>46.287758596422073</v>
      </c>
      <c r="F3546" s="76">
        <v>475.07722640779872</v>
      </c>
    </row>
    <row r="3547" spans="1:6" x14ac:dyDescent="0.2">
      <c r="A3547" s="84">
        <v>3516</v>
      </c>
      <c r="B3547" s="76">
        <v>782.50323007506768</v>
      </c>
      <c r="C3547" s="76">
        <v>135.58278958399953</v>
      </c>
      <c r="D3547" s="76">
        <v>-75.37831683960421</v>
      </c>
      <c r="E3547" s="76">
        <v>154.31461438326988</v>
      </c>
      <c r="F3547" s="76">
        <v>997.02231720273289</v>
      </c>
    </row>
    <row r="3548" spans="1:6" x14ac:dyDescent="0.2">
      <c r="A3548" s="84">
        <v>3517</v>
      </c>
      <c r="B3548" s="76">
        <v>-10.547658728231568</v>
      </c>
      <c r="C3548" s="76">
        <v>58.673003161204292</v>
      </c>
      <c r="D3548" s="76">
        <v>52.427107317799475</v>
      </c>
      <c r="E3548" s="76">
        <v>36.492880814608583</v>
      </c>
      <c r="F3548" s="76">
        <v>137.04533256538079</v>
      </c>
    </row>
    <row r="3549" spans="1:6" x14ac:dyDescent="0.2">
      <c r="A3549" s="84">
        <v>3518</v>
      </c>
      <c r="B3549" s="76">
        <v>260.94821705041886</v>
      </c>
      <c r="C3549" s="76">
        <v>70.324281356109623</v>
      </c>
      <c r="D3549" s="76">
        <v>-36.566502637084596</v>
      </c>
      <c r="E3549" s="76">
        <v>467.25698880567717</v>
      </c>
      <c r="F3549" s="76">
        <v>761.96298457512103</v>
      </c>
    </row>
    <row r="3550" spans="1:6" x14ac:dyDescent="0.2">
      <c r="A3550" s="84">
        <v>3519</v>
      </c>
      <c r="B3550" s="76">
        <v>71.724924915149472</v>
      </c>
      <c r="C3550" s="76">
        <v>633.84172170448619</v>
      </c>
      <c r="D3550" s="76">
        <v>303.97760366974609</v>
      </c>
      <c r="E3550" s="76">
        <v>-31.761084887674219</v>
      </c>
      <c r="F3550" s="76">
        <v>977.78316540170761</v>
      </c>
    </row>
    <row r="3551" spans="1:6" x14ac:dyDescent="0.2">
      <c r="A3551" s="84">
        <v>3520</v>
      </c>
      <c r="B3551" s="76">
        <v>73.963510516176598</v>
      </c>
      <c r="C3551" s="76">
        <v>66.941563696622509</v>
      </c>
      <c r="D3551" s="76">
        <v>72.921758852054154</v>
      </c>
      <c r="E3551" s="76">
        <v>181.16623894477604</v>
      </c>
      <c r="F3551" s="76">
        <v>394.99307200962926</v>
      </c>
    </row>
    <row r="3552" spans="1:6" x14ac:dyDescent="0.2">
      <c r="A3552" s="84">
        <v>3521</v>
      </c>
      <c r="B3552" s="76">
        <v>16.709402367090775</v>
      </c>
      <c r="C3552" s="76">
        <v>268.0361501649229</v>
      </c>
      <c r="D3552" s="76">
        <v>30.29475045851143</v>
      </c>
      <c r="E3552" s="76">
        <v>124.77635950911838</v>
      </c>
      <c r="F3552" s="76">
        <v>439.81666249964348</v>
      </c>
    </row>
    <row r="3553" spans="1:6" x14ac:dyDescent="0.2">
      <c r="A3553" s="84">
        <v>3522</v>
      </c>
      <c r="B3553" s="76">
        <v>88.738175482955626</v>
      </c>
      <c r="C3553" s="76">
        <v>41.449374525257298</v>
      </c>
      <c r="D3553" s="76">
        <v>-27.906015170406661</v>
      </c>
      <c r="E3553" s="76">
        <v>358.79037559022936</v>
      </c>
      <c r="F3553" s="76">
        <v>461.07191042803561</v>
      </c>
    </row>
    <row r="3554" spans="1:6" x14ac:dyDescent="0.2">
      <c r="A3554" s="84">
        <v>3523</v>
      </c>
      <c r="B3554" s="76">
        <v>540.0552838725614</v>
      </c>
      <c r="C3554" s="76">
        <v>835.18959682919774</v>
      </c>
      <c r="D3554" s="76">
        <v>99.080556324480341</v>
      </c>
      <c r="E3554" s="76">
        <v>647.32383417895312</v>
      </c>
      <c r="F3554" s="76">
        <v>2121.6492712051922</v>
      </c>
    </row>
    <row r="3555" spans="1:6" x14ac:dyDescent="0.2">
      <c r="A3555" s="84">
        <v>3524</v>
      </c>
      <c r="B3555" s="76">
        <v>352.62286021811383</v>
      </c>
      <c r="C3555" s="76">
        <v>297.32766918245295</v>
      </c>
      <c r="D3555" s="76">
        <v>124.06583098960505</v>
      </c>
      <c r="E3555" s="76">
        <v>761.73304410648007</v>
      </c>
      <c r="F3555" s="76">
        <v>1535.749404496652</v>
      </c>
    </row>
    <row r="3556" spans="1:6" x14ac:dyDescent="0.2">
      <c r="A3556" s="84">
        <v>3525</v>
      </c>
      <c r="B3556" s="76">
        <v>698.43977795086505</v>
      </c>
      <c r="C3556" s="76">
        <v>67.791394791999764</v>
      </c>
      <c r="D3556" s="76">
        <v>-2.88682915555931</v>
      </c>
      <c r="E3556" s="76">
        <v>258.26931038608336</v>
      </c>
      <c r="F3556" s="76">
        <v>1021.6136539733889</v>
      </c>
    </row>
    <row r="3557" spans="1:6" x14ac:dyDescent="0.2">
      <c r="A3557" s="84">
        <v>3526</v>
      </c>
      <c r="B3557" s="76">
        <v>449.72379206548271</v>
      </c>
      <c r="C3557" s="76">
        <v>188.68344230416216</v>
      </c>
      <c r="D3557" s="76">
        <v>51.46483093261304</v>
      </c>
      <c r="E3557" s="76">
        <v>599.6716532686753</v>
      </c>
      <c r="F3557" s="76">
        <v>1289.5437185709332</v>
      </c>
    </row>
    <row r="3558" spans="1:6" x14ac:dyDescent="0.2">
      <c r="A3558" s="84">
        <v>3527</v>
      </c>
      <c r="B3558" s="76">
        <v>277.51375049801959</v>
      </c>
      <c r="C3558" s="76">
        <v>67.791394791999764</v>
      </c>
      <c r="D3558" s="76">
        <v>59.163042014104533</v>
      </c>
      <c r="E3558" s="76">
        <v>48.004573995755813</v>
      </c>
      <c r="F3558" s="76">
        <v>452.47276129987972</v>
      </c>
    </row>
    <row r="3559" spans="1:6" x14ac:dyDescent="0.2">
      <c r="A3559" s="84">
        <v>3528</v>
      </c>
      <c r="B3559" s="76">
        <v>82.9178529202851</v>
      </c>
      <c r="C3559" s="76">
        <v>59.342904004292961</v>
      </c>
      <c r="D3559" s="76">
        <v>-87.887909847027885</v>
      </c>
      <c r="E3559" s="76">
        <v>-35.480851586230656</v>
      </c>
      <c r="F3559" s="76">
        <v>18.89199549131952</v>
      </c>
    </row>
    <row r="3560" spans="1:6" x14ac:dyDescent="0.2">
      <c r="A3560" s="84">
        <v>3529</v>
      </c>
      <c r="B3560" s="76">
        <v>340.53449797256724</v>
      </c>
      <c r="C3560" s="76">
        <v>160.31511278613181</v>
      </c>
      <c r="D3560" s="76">
        <v>79.801117271028971</v>
      </c>
      <c r="E3560" s="76">
        <v>137.93861090401037</v>
      </c>
      <c r="F3560" s="76">
        <v>718.58933893373842</v>
      </c>
    </row>
    <row r="3561" spans="1:6" x14ac:dyDescent="0.2">
      <c r="A3561" s="84">
        <v>3530</v>
      </c>
      <c r="B3561" s="76">
        <v>394.70826951742379</v>
      </c>
      <c r="C3561" s="76">
        <v>-0.75986596923295591</v>
      </c>
      <c r="D3561" s="76">
        <v>-5.1321407209943288</v>
      </c>
      <c r="E3561" s="76">
        <v>369.75090412913181</v>
      </c>
      <c r="F3561" s="76">
        <v>758.56716695632826</v>
      </c>
    </row>
    <row r="3562" spans="1:6" x14ac:dyDescent="0.2">
      <c r="A3562" s="84">
        <v>3531</v>
      </c>
      <c r="B3562" s="76">
        <v>435.39684421890911</v>
      </c>
      <c r="C3562" s="76">
        <v>22.199436638022412</v>
      </c>
      <c r="D3562" s="76">
        <v>-5.4528995160564744</v>
      </c>
      <c r="E3562" s="76">
        <v>186.73533541384413</v>
      </c>
      <c r="F3562" s="76">
        <v>638.87871675471922</v>
      </c>
    </row>
    <row r="3563" spans="1:6" x14ac:dyDescent="0.2">
      <c r="A3563" s="84">
        <v>3532</v>
      </c>
      <c r="B3563" s="76">
        <v>464.94617415246728</v>
      </c>
      <c r="C3563" s="76">
        <v>-0.2532886564109853</v>
      </c>
      <c r="D3563" s="76">
        <v>-2.88682915555931</v>
      </c>
      <c r="E3563" s="76">
        <v>90.572565893621444</v>
      </c>
      <c r="F3563" s="76">
        <v>552.37862223411844</v>
      </c>
    </row>
    <row r="3564" spans="1:6" x14ac:dyDescent="0.2">
      <c r="A3564" s="84">
        <v>3533</v>
      </c>
      <c r="B3564" s="76">
        <v>1.4870202801063215</v>
      </c>
      <c r="C3564" s="76">
        <v>129.92047401681356</v>
      </c>
      <c r="D3564" s="76">
        <v>81.903005113794237</v>
      </c>
      <c r="E3564" s="76">
        <v>94.379696935299989</v>
      </c>
      <c r="F3564" s="76">
        <v>307.69019634601409</v>
      </c>
    </row>
    <row r="3565" spans="1:6" x14ac:dyDescent="0.2">
      <c r="A3565" s="84">
        <v>3534</v>
      </c>
      <c r="B3565" s="76">
        <v>213.54388554585228</v>
      </c>
      <c r="C3565" s="76">
        <v>358.87681269032242</v>
      </c>
      <c r="D3565" s="76">
        <v>-39.132572997581761</v>
      </c>
      <c r="E3565" s="76">
        <v>-11.731571895447235</v>
      </c>
      <c r="F3565" s="76">
        <v>521.55655334314577</v>
      </c>
    </row>
    <row r="3566" spans="1:6" x14ac:dyDescent="0.2">
      <c r="A3566" s="84">
        <v>3535</v>
      </c>
      <c r="B3566" s="76">
        <v>-121.97553842217394</v>
      </c>
      <c r="C3566" s="76">
        <v>326.96244198253828</v>
      </c>
      <c r="D3566" s="76">
        <v>3.637859118630729</v>
      </c>
      <c r="E3566" s="76">
        <v>85.575741224331267</v>
      </c>
      <c r="F3566" s="76">
        <v>294.20050390332631</v>
      </c>
    </row>
    <row r="3567" spans="1:6" x14ac:dyDescent="0.2">
      <c r="A3567" s="84">
        <v>3536</v>
      </c>
      <c r="B3567" s="76">
        <v>121.36784202074318</v>
      </c>
      <c r="C3567" s="76">
        <v>-10.221511382583699</v>
      </c>
      <c r="D3567" s="76">
        <v>353.98206434971814</v>
      </c>
      <c r="E3567" s="76">
        <v>416.9633276108097</v>
      </c>
      <c r="F3567" s="76">
        <v>882.09172259868728</v>
      </c>
    </row>
    <row r="3568" spans="1:6" x14ac:dyDescent="0.2">
      <c r="A3568" s="84">
        <v>3537</v>
      </c>
      <c r="B3568" s="76">
        <v>655.45893441114413</v>
      </c>
      <c r="C3568" s="76">
        <v>1001.6736024953374</v>
      </c>
      <c r="D3568" s="76">
        <v>-27.264497580282374</v>
      </c>
      <c r="E3568" s="76">
        <v>361.65173458911892</v>
      </c>
      <c r="F3568" s="76">
        <v>1991.5197739153182</v>
      </c>
    </row>
    <row r="3569" spans="1:6" x14ac:dyDescent="0.2">
      <c r="A3569" s="84">
        <v>3538</v>
      </c>
      <c r="B3569" s="76">
        <v>655.0112172909387</v>
      </c>
      <c r="C3569" s="76">
        <v>425.49172932641153</v>
      </c>
      <c r="D3569" s="76">
        <v>-75.37831683960421</v>
      </c>
      <c r="E3569" s="76">
        <v>615.12299186267899</v>
      </c>
      <c r="F3569" s="76">
        <v>1620.2476216404252</v>
      </c>
    </row>
    <row r="3570" spans="1:6" x14ac:dyDescent="0.2">
      <c r="A3570" s="84">
        <v>3539</v>
      </c>
      <c r="B3570" s="76">
        <v>-3.4378680421533545</v>
      </c>
      <c r="C3570" s="76">
        <v>326.54582979586053</v>
      </c>
      <c r="D3570" s="76">
        <v>147.16046423407951</v>
      </c>
      <c r="E3570" s="76">
        <v>46.441380125133122</v>
      </c>
      <c r="F3570" s="76">
        <v>516.70980611291986</v>
      </c>
    </row>
    <row r="3571" spans="1:6" x14ac:dyDescent="0.2">
      <c r="A3571" s="84">
        <v>3540</v>
      </c>
      <c r="B3571" s="76">
        <v>393.36511815680751</v>
      </c>
      <c r="C3571" s="76">
        <v>-22.795979076988676</v>
      </c>
      <c r="D3571" s="76">
        <v>-12.509593007423677</v>
      </c>
      <c r="E3571" s="76">
        <v>139.36929040345518</v>
      </c>
      <c r="F3571" s="76">
        <v>497.42883647585035</v>
      </c>
    </row>
    <row r="3572" spans="1:6" x14ac:dyDescent="0.2">
      <c r="A3572" s="84">
        <v>3541</v>
      </c>
      <c r="B3572" s="76">
        <v>319.09775943991554</v>
      </c>
      <c r="C3572" s="76">
        <v>279.77739348597254</v>
      </c>
      <c r="D3572" s="76">
        <v>40.238273105437948</v>
      </c>
      <c r="E3572" s="76">
        <v>376.7506800976447</v>
      </c>
      <c r="F3572" s="76">
        <v>1015.8641061289708</v>
      </c>
    </row>
    <row r="3573" spans="1:6" x14ac:dyDescent="0.2">
      <c r="A3573" s="84">
        <v>3542</v>
      </c>
      <c r="B3573" s="76">
        <v>-97.798813931080986</v>
      </c>
      <c r="C3573" s="76">
        <v>140.05202027325299</v>
      </c>
      <c r="D3573" s="76">
        <v>-42.838254815657749</v>
      </c>
      <c r="E3573" s="76">
        <v>88.876857651820842</v>
      </c>
      <c r="F3573" s="76">
        <v>88.2918091783351</v>
      </c>
    </row>
    <row r="3574" spans="1:6" x14ac:dyDescent="0.2">
      <c r="A3574" s="84">
        <v>3543</v>
      </c>
      <c r="B3574" s="76">
        <v>651.87719744950073</v>
      </c>
      <c r="C3574" s="76">
        <v>622.78698594854723</v>
      </c>
      <c r="D3574" s="76">
        <v>357.36698737273196</v>
      </c>
      <c r="E3574" s="76">
        <v>437.91750548829248</v>
      </c>
      <c r="F3574" s="76">
        <v>2069.9486762590723</v>
      </c>
    </row>
    <row r="3575" spans="1:6" x14ac:dyDescent="0.2">
      <c r="A3575" s="84">
        <v>3544</v>
      </c>
      <c r="B3575" s="76">
        <v>367.39752518489286</v>
      </c>
      <c r="C3575" s="76">
        <v>117.85258363523056</v>
      </c>
      <c r="D3575" s="76">
        <v>-14.932239645251087</v>
      </c>
      <c r="E3575" s="76">
        <v>875.76875379099624</v>
      </c>
      <c r="F3575" s="76">
        <v>1346.0866229658686</v>
      </c>
    </row>
    <row r="3576" spans="1:6" x14ac:dyDescent="0.2">
      <c r="A3576" s="84">
        <v>3545</v>
      </c>
      <c r="B3576" s="76">
        <v>253.78474312713206</v>
      </c>
      <c r="C3576" s="76">
        <v>343.76945843180755</v>
      </c>
      <c r="D3576" s="76">
        <v>46.332690211618711</v>
      </c>
      <c r="E3576" s="76">
        <v>193.09658239699013</v>
      </c>
      <c r="F3576" s="76">
        <v>836.98347416754848</v>
      </c>
    </row>
    <row r="3577" spans="1:6" x14ac:dyDescent="0.2">
      <c r="A3577" s="84">
        <v>3546</v>
      </c>
      <c r="B3577" s="76">
        <v>670.68131649812858</v>
      </c>
      <c r="C3577" s="76">
        <v>203.88076168882128</v>
      </c>
      <c r="D3577" s="76">
        <v>118.32608402820907</v>
      </c>
      <c r="E3577" s="76">
        <v>645.3871400653195</v>
      </c>
      <c r="F3577" s="76">
        <v>1638.2753022804784</v>
      </c>
    </row>
    <row r="3578" spans="1:6" x14ac:dyDescent="0.2">
      <c r="A3578" s="84">
        <v>3547</v>
      </c>
      <c r="B3578" s="76">
        <v>156.73749451697176</v>
      </c>
      <c r="C3578" s="76">
        <v>50.061188843230795</v>
      </c>
      <c r="D3578" s="76">
        <v>111.590149331904</v>
      </c>
      <c r="E3578" s="76">
        <v>15.957353208192636</v>
      </c>
      <c r="F3578" s="76">
        <v>334.34618590029919</v>
      </c>
    </row>
    <row r="3579" spans="1:6" x14ac:dyDescent="0.2">
      <c r="A3579" s="84">
        <v>3548</v>
      </c>
      <c r="B3579" s="76">
        <v>326.26123336320234</v>
      </c>
      <c r="C3579" s="76">
        <v>66.778240166355829</v>
      </c>
      <c r="D3579" s="76">
        <v>-15.717180958045132</v>
      </c>
      <c r="E3579" s="76">
        <v>15.38508140841472</v>
      </c>
      <c r="F3579" s="76">
        <v>392.70737397992775</v>
      </c>
    </row>
    <row r="3580" spans="1:6" x14ac:dyDescent="0.2">
      <c r="A3580" s="84">
        <v>3549</v>
      </c>
      <c r="B3580" s="76">
        <v>491.30780100737866</v>
      </c>
      <c r="C3580" s="76">
        <v>424.47857470076758</v>
      </c>
      <c r="D3580" s="76">
        <v>-18.604010113604442</v>
      </c>
      <c r="E3580" s="76">
        <v>244.60104437700238</v>
      </c>
      <c r="F3580" s="76">
        <v>1141.7834099715442</v>
      </c>
    </row>
    <row r="3581" spans="1:6" x14ac:dyDescent="0.2">
      <c r="A3581" s="84">
        <v>3550</v>
      </c>
      <c r="B3581" s="76">
        <v>627.30643907541094</v>
      </c>
      <c r="C3581" s="76">
        <v>-11.904566851316309</v>
      </c>
      <c r="D3581" s="76">
        <v>65.578217915347437</v>
      </c>
      <c r="E3581" s="76">
        <v>547.88105538877403</v>
      </c>
      <c r="F3581" s="76">
        <v>1228.8611455282162</v>
      </c>
    </row>
    <row r="3582" spans="1:6" x14ac:dyDescent="0.2">
      <c r="A3582" s="84">
        <v>3551</v>
      </c>
      <c r="B3582" s="76">
        <v>1017.339985234082</v>
      </c>
      <c r="C3582" s="76">
        <v>803.61847990396882</v>
      </c>
      <c r="D3582" s="76">
        <v>-56.13278913587547</v>
      </c>
      <c r="E3582" s="76">
        <v>785.90097406833058</v>
      </c>
      <c r="F3582" s="76">
        <v>2550.7266500705059</v>
      </c>
    </row>
    <row r="3583" spans="1:6" x14ac:dyDescent="0.2">
      <c r="A3583" s="84">
        <v>3552</v>
      </c>
      <c r="B3583" s="76">
        <v>845.12994366661883</v>
      </c>
      <c r="C3583" s="76">
        <v>482.04845811018362</v>
      </c>
      <c r="D3583" s="76">
        <v>-17.641733728418004</v>
      </c>
      <c r="E3583" s="76">
        <v>609.97254566467768</v>
      </c>
      <c r="F3583" s="76">
        <v>1919.5092137130621</v>
      </c>
    </row>
    <row r="3584" spans="1:6" x14ac:dyDescent="0.2">
      <c r="A3584" s="84">
        <v>3553</v>
      </c>
      <c r="B3584" s="76">
        <v>-172.06617264797308</v>
      </c>
      <c r="C3584" s="76">
        <v>18.563430322124333</v>
      </c>
      <c r="D3584" s="76">
        <v>147.65855810153408</v>
      </c>
      <c r="E3584" s="76">
        <v>74.548955499839849</v>
      </c>
      <c r="F3584" s="76">
        <v>68.704771275525189</v>
      </c>
    </row>
    <row r="3585" spans="1:6" x14ac:dyDescent="0.2">
      <c r="A3585" s="84">
        <v>3554</v>
      </c>
      <c r="B3585" s="76">
        <v>86.4995898819285</v>
      </c>
      <c r="C3585" s="76">
        <v>-27.608463548797399</v>
      </c>
      <c r="D3585" s="76">
        <v>95.552209578796734</v>
      </c>
      <c r="E3585" s="76">
        <v>-6.2949897975570526</v>
      </c>
      <c r="F3585" s="76">
        <v>148.14834611437075</v>
      </c>
    </row>
    <row r="3586" spans="1:6" x14ac:dyDescent="0.2">
      <c r="A3586" s="84">
        <v>3555</v>
      </c>
      <c r="B3586" s="76">
        <v>141.06739530978189</v>
      </c>
      <c r="C3586" s="76">
        <v>52.757398937607334</v>
      </c>
      <c r="D3586" s="76">
        <v>41.842067080748677</v>
      </c>
      <c r="E3586" s="76">
        <v>150.7484692134245</v>
      </c>
      <c r="F3586" s="76">
        <v>386.41533054156241</v>
      </c>
    </row>
    <row r="3587" spans="1:6" x14ac:dyDescent="0.2">
      <c r="A3587" s="84">
        <v>3556</v>
      </c>
      <c r="B3587" s="76">
        <v>464.49845703226185</v>
      </c>
      <c r="C3587" s="76">
        <v>-0.5065773128219706</v>
      </c>
      <c r="D3587" s="76">
        <v>173.31926170650573</v>
      </c>
      <c r="E3587" s="76">
        <v>441.13125757265999</v>
      </c>
      <c r="F3587" s="76">
        <v>1078.4423989986055</v>
      </c>
    </row>
    <row r="3588" spans="1:6" x14ac:dyDescent="0.2">
      <c r="A3588" s="84">
        <v>3557</v>
      </c>
      <c r="B3588" s="76">
        <v>779.81692735383513</v>
      </c>
      <c r="C3588" s="76">
        <v>182.09793723747654</v>
      </c>
      <c r="D3588" s="76">
        <v>42.483584670872965</v>
      </c>
      <c r="E3588" s="76">
        <v>233.59536581004411</v>
      </c>
      <c r="F3588" s="76">
        <v>1237.9938150722287</v>
      </c>
    </row>
    <row r="3589" spans="1:6" x14ac:dyDescent="0.2">
      <c r="A3589" s="84">
        <v>3558</v>
      </c>
      <c r="B3589" s="76">
        <v>227.87083339242599</v>
      </c>
      <c r="C3589" s="76">
        <v>129.50386183013589</v>
      </c>
      <c r="D3589" s="76">
        <v>-7.0566934913672021</v>
      </c>
      <c r="E3589" s="76">
        <v>133.42669369137604</v>
      </c>
      <c r="F3589" s="76">
        <v>483.74469542257071</v>
      </c>
    </row>
    <row r="3590" spans="1:6" x14ac:dyDescent="0.2">
      <c r="A3590" s="84">
        <v>3559</v>
      </c>
      <c r="B3590" s="76">
        <v>70.829490674738622</v>
      </c>
      <c r="C3590" s="76">
        <v>57.659848535560357</v>
      </c>
      <c r="D3590" s="76">
        <v>51.287495860220645</v>
      </c>
      <c r="E3590" s="76">
        <v>332.39961561485632</v>
      </c>
      <c r="F3590" s="76">
        <v>512.17645068537593</v>
      </c>
    </row>
    <row r="3591" spans="1:6" x14ac:dyDescent="0.2">
      <c r="A3591" s="84">
        <v>3560</v>
      </c>
      <c r="B3591" s="76">
        <v>510.55963717621194</v>
      </c>
      <c r="C3591" s="76">
        <v>69.0578380740547</v>
      </c>
      <c r="D3591" s="76">
        <v>55.313936473358787</v>
      </c>
      <c r="E3591" s="76">
        <v>258.55544628597232</v>
      </c>
      <c r="F3591" s="76">
        <v>893.48685800959765</v>
      </c>
    </row>
    <row r="3592" spans="1:6" x14ac:dyDescent="0.2">
      <c r="A3592" s="84">
        <v>3561</v>
      </c>
      <c r="B3592" s="76">
        <v>184.88998985270507</v>
      </c>
      <c r="C3592" s="76">
        <v>343.93278196207427</v>
      </c>
      <c r="D3592" s="76">
        <v>-34.962708661773867</v>
      </c>
      <c r="E3592" s="76">
        <v>407.65335728565202</v>
      </c>
      <c r="F3592" s="76">
        <v>901.51342043865748</v>
      </c>
    </row>
    <row r="3593" spans="1:6" x14ac:dyDescent="0.2">
      <c r="A3593" s="84">
        <v>3562</v>
      </c>
      <c r="B3593" s="76">
        <v>279.75233609904672</v>
      </c>
      <c r="C3593" s="76">
        <v>71.08414732534257</v>
      </c>
      <c r="D3593" s="76">
        <v>81.118063801000176</v>
      </c>
      <c r="E3593" s="76">
        <v>59.383752805725138</v>
      </c>
      <c r="F3593" s="76">
        <v>491.33830003111456</v>
      </c>
    </row>
    <row r="3594" spans="1:6" x14ac:dyDescent="0.2">
      <c r="A3594" s="84">
        <v>3563</v>
      </c>
      <c r="B3594" s="76">
        <v>-22.636020973778159</v>
      </c>
      <c r="C3594" s="76">
        <v>-59.776122912992534</v>
      </c>
      <c r="D3594" s="76">
        <v>55.955454063483074</v>
      </c>
      <c r="E3594" s="76">
        <v>-8.297941096779752</v>
      </c>
      <c r="F3594" s="76">
        <v>-34.75463092006737</v>
      </c>
    </row>
    <row r="3595" spans="1:6" x14ac:dyDescent="0.2">
      <c r="A3595" s="84">
        <v>3564</v>
      </c>
      <c r="B3595" s="76">
        <v>323.57493064196979</v>
      </c>
      <c r="C3595" s="76">
        <v>20.426416043145515</v>
      </c>
      <c r="D3595" s="76">
        <v>45.691172621494417</v>
      </c>
      <c r="E3595" s="76">
        <v>32.839371301641094</v>
      </c>
      <c r="F3595" s="76">
        <v>422.53189060825082</v>
      </c>
    </row>
    <row r="3596" spans="1:6" x14ac:dyDescent="0.2">
      <c r="A3596" s="84">
        <v>3565</v>
      </c>
      <c r="B3596" s="76">
        <v>462.20618819402603</v>
      </c>
      <c r="C3596" s="76">
        <v>660.60035415790639</v>
      </c>
      <c r="D3596" s="76">
        <v>28.513621410808312</v>
      </c>
      <c r="E3596" s="76">
        <v>442.1432868010379</v>
      </c>
      <c r="F3596" s="76">
        <v>1593.4634505637787</v>
      </c>
    </row>
    <row r="3597" spans="1:6" x14ac:dyDescent="0.2">
      <c r="A3597" s="84">
        <v>3566</v>
      </c>
      <c r="B3597" s="76">
        <v>542.29386947358853</v>
      </c>
      <c r="C3597" s="76">
        <v>69.0578380740547</v>
      </c>
      <c r="D3597" s="76">
        <v>-14.43414577779655</v>
      </c>
      <c r="E3597" s="76">
        <v>667.00095408570223</v>
      </c>
      <c r="F3597" s="76">
        <v>1263.9185158555488</v>
      </c>
    </row>
    <row r="3598" spans="1:6" x14ac:dyDescent="0.2">
      <c r="A3598" s="84">
        <v>3567</v>
      </c>
      <c r="B3598" s="76">
        <v>726.59227328659813</v>
      </c>
      <c r="C3598" s="76">
        <v>387.49843086476375</v>
      </c>
      <c r="D3598" s="76">
        <v>-42.019402153141066</v>
      </c>
      <c r="E3598" s="76">
        <v>931.21286118386479</v>
      </c>
      <c r="F3598" s="76">
        <v>2003.2841631820856</v>
      </c>
    </row>
    <row r="3599" spans="1:6" x14ac:dyDescent="0.2">
      <c r="A3599" s="84">
        <v>3568</v>
      </c>
      <c r="B3599" s="76">
        <v>598.65254338226373</v>
      </c>
      <c r="C3599" s="76">
        <v>724.42909557347468</v>
      </c>
      <c r="D3599" s="76">
        <v>2.0679764930426217</v>
      </c>
      <c r="E3599" s="76">
        <v>186.80159259943309</v>
      </c>
      <c r="F3599" s="76">
        <v>1511.9512080482141</v>
      </c>
    </row>
    <row r="3600" spans="1:6" x14ac:dyDescent="0.2">
      <c r="A3600" s="84">
        <v>3569</v>
      </c>
      <c r="B3600" s="76">
        <v>493.54638660840578</v>
      </c>
      <c r="C3600" s="76">
        <v>185.39068977081936</v>
      </c>
      <c r="D3600" s="76">
        <v>-25.019186014847353</v>
      </c>
      <c r="E3600" s="76">
        <v>78.554858098285251</v>
      </c>
      <c r="F3600" s="76">
        <v>732.47274846266305</v>
      </c>
    </row>
    <row r="3601" spans="1:6" x14ac:dyDescent="0.2">
      <c r="A3601" s="84">
        <v>3570</v>
      </c>
      <c r="B3601" s="76">
        <v>-88.396754406767059</v>
      </c>
      <c r="C3601" s="76">
        <v>176.52558679643488</v>
      </c>
      <c r="D3601" s="76">
        <v>114.15621969240118</v>
      </c>
      <c r="E3601" s="76">
        <v>76.925407042073601</v>
      </c>
      <c r="F3601" s="76">
        <v>279.21045912414263</v>
      </c>
    </row>
    <row r="3602" spans="1:6" x14ac:dyDescent="0.2">
      <c r="A3602" s="84">
        <v>3571</v>
      </c>
      <c r="B3602" s="76">
        <v>109.78088013261072</v>
      </c>
      <c r="C3602" s="76">
        <v>74.540223388952072</v>
      </c>
      <c r="D3602" s="76">
        <v>26.445644917765691</v>
      </c>
      <c r="E3602" s="76">
        <v>-4.292038498334354</v>
      </c>
      <c r="F3602" s="76">
        <v>206.47470994099413</v>
      </c>
    </row>
    <row r="3603" spans="1:6" x14ac:dyDescent="0.2">
      <c r="A3603" s="84">
        <v>3572</v>
      </c>
      <c r="B3603" s="76">
        <v>246.17355208363983</v>
      </c>
      <c r="C3603" s="76">
        <v>-56.736659036060708</v>
      </c>
      <c r="D3603" s="76">
        <v>135.79048268423469</v>
      </c>
      <c r="E3603" s="76">
        <v>-9.5087418819245286</v>
      </c>
      <c r="F3603" s="76">
        <v>315.71863384988927</v>
      </c>
    </row>
    <row r="3604" spans="1:6" x14ac:dyDescent="0.2">
      <c r="A3604" s="84">
        <v>3573</v>
      </c>
      <c r="B3604" s="76">
        <v>190.7103124153756</v>
      </c>
      <c r="C3604" s="76">
        <v>268.5427274777449</v>
      </c>
      <c r="D3604" s="76">
        <v>1.426458902918327</v>
      </c>
      <c r="E3604" s="76">
        <v>173.50682683336316</v>
      </c>
      <c r="F3604" s="76">
        <v>634.18632562940206</v>
      </c>
    </row>
    <row r="3605" spans="1:6" x14ac:dyDescent="0.2">
      <c r="A3605" s="84">
        <v>3574</v>
      </c>
      <c r="B3605" s="76">
        <v>212.200734185236</v>
      </c>
      <c r="C3605" s="76">
        <v>198.30841124777962</v>
      </c>
      <c r="D3605" s="76">
        <v>54.351660088172352</v>
      </c>
      <c r="E3605" s="76">
        <v>137.71873218971038</v>
      </c>
      <c r="F3605" s="76">
        <v>602.57953771089842</v>
      </c>
    </row>
    <row r="3606" spans="1:6" x14ac:dyDescent="0.2">
      <c r="A3606" s="84">
        <v>3575</v>
      </c>
      <c r="B3606" s="76">
        <v>382.61990727187731</v>
      </c>
      <c r="C3606" s="76">
        <v>33.850714832927736</v>
      </c>
      <c r="D3606" s="76">
        <v>172.03622652625714</v>
      </c>
      <c r="E3606" s="76">
        <v>75.979634999284642</v>
      </c>
      <c r="F3606" s="76">
        <v>664.48648363034681</v>
      </c>
    </row>
    <row r="3607" spans="1:6" x14ac:dyDescent="0.2">
      <c r="A3607" s="84">
        <v>3576</v>
      </c>
      <c r="B3607" s="76">
        <v>302.53222599231481</v>
      </c>
      <c r="C3607" s="76">
        <v>100.62895499928356</v>
      </c>
      <c r="D3607" s="76">
        <v>-91.416256592711477</v>
      </c>
      <c r="E3607" s="76">
        <v>361.87161330341894</v>
      </c>
      <c r="F3607" s="76">
        <v>673.61653770230578</v>
      </c>
    </row>
    <row r="3608" spans="1:6" x14ac:dyDescent="0.2">
      <c r="A3608" s="84">
        <v>3577</v>
      </c>
      <c r="B3608" s="76">
        <v>109.33316301240529</v>
      </c>
      <c r="C3608" s="76">
        <v>7.5086945661852695</v>
      </c>
      <c r="D3608" s="76">
        <v>-12.830351802485822</v>
      </c>
      <c r="E3608" s="76">
        <v>-1.1445435995558277</v>
      </c>
      <c r="F3608" s="76">
        <v>102.86696217654891</v>
      </c>
    </row>
    <row r="3609" spans="1:6" x14ac:dyDescent="0.2">
      <c r="A3609" s="84">
        <v>3578</v>
      </c>
      <c r="B3609" s="76">
        <v>-31.142646257681236</v>
      </c>
      <c r="C3609" s="76">
        <v>156.00920562714506</v>
      </c>
      <c r="D3609" s="76">
        <v>-19.56628649879088</v>
      </c>
      <c r="E3609" s="76">
        <v>80.271673497618991</v>
      </c>
      <c r="F3609" s="76">
        <v>185.57194636829195</v>
      </c>
    </row>
    <row r="3610" spans="1:6" x14ac:dyDescent="0.2">
      <c r="A3610" s="84">
        <v>3579</v>
      </c>
      <c r="B3610" s="76">
        <v>876.86417596399542</v>
      </c>
      <c r="C3610" s="76">
        <v>410.54769859816338</v>
      </c>
      <c r="D3610" s="76">
        <v>179.87786133041837</v>
      </c>
      <c r="E3610" s="76">
        <v>705.69555775630045</v>
      </c>
      <c r="F3610" s="76">
        <v>2172.9852936488778</v>
      </c>
    </row>
    <row r="3611" spans="1:6" x14ac:dyDescent="0.2">
      <c r="A3611" s="84">
        <v>3580</v>
      </c>
      <c r="B3611" s="76">
        <v>256.02332872815919</v>
      </c>
      <c r="C3611" s="76">
        <v>-30.394638769318234</v>
      </c>
      <c r="D3611" s="76">
        <v>35.426891179505759</v>
      </c>
      <c r="E3611" s="76">
        <v>215.56880411703983</v>
      </c>
      <c r="F3611" s="76">
        <v>476.62438525538653</v>
      </c>
    </row>
    <row r="3612" spans="1:6" x14ac:dyDescent="0.2">
      <c r="A3612" s="84">
        <v>3581</v>
      </c>
      <c r="B3612" s="76">
        <v>571.78951616993811</v>
      </c>
      <c r="C3612" s="76">
        <v>476.05949548246423</v>
      </c>
      <c r="D3612" s="76">
        <v>19.53237514906823</v>
      </c>
      <c r="E3612" s="76">
        <v>903.87632916570283</v>
      </c>
      <c r="F3612" s="76">
        <v>1971.2577159671735</v>
      </c>
    </row>
    <row r="3613" spans="1:6" x14ac:dyDescent="0.2">
      <c r="A3613" s="84">
        <v>3582</v>
      </c>
      <c r="B3613" s="76">
        <v>264.08223689185684</v>
      </c>
      <c r="C3613" s="76">
        <v>-6.3322164102746328</v>
      </c>
      <c r="D3613" s="76">
        <v>40.238273105437948</v>
      </c>
      <c r="E3613" s="76">
        <v>129.99306289270856</v>
      </c>
      <c r="F3613" s="76">
        <v>427.98135647972873</v>
      </c>
    </row>
    <row r="3614" spans="1:6" x14ac:dyDescent="0.2">
      <c r="A3614" s="84">
        <v>3583</v>
      </c>
      <c r="B3614" s="76">
        <v>77.992964598025424</v>
      </c>
      <c r="C3614" s="76">
        <v>108.98748066084607</v>
      </c>
      <c r="D3614" s="76">
        <v>80.155787415813748</v>
      </c>
      <c r="E3614" s="76">
        <v>-14.306794994447847</v>
      </c>
      <c r="F3614" s="76">
        <v>252.82943768023739</v>
      </c>
    </row>
    <row r="3615" spans="1:6" x14ac:dyDescent="0.2">
      <c r="A3615" s="84">
        <v>3584</v>
      </c>
      <c r="B3615" s="76">
        <v>66.352319472684371</v>
      </c>
      <c r="C3615" s="76">
        <v>289.47572083371244</v>
      </c>
      <c r="D3615" s="76">
        <v>236.79559177908789</v>
      </c>
      <c r="E3615" s="76">
        <v>405.01187700106243</v>
      </c>
      <c r="F3615" s="76">
        <v>997.63550908654713</v>
      </c>
    </row>
    <row r="3616" spans="1:6" x14ac:dyDescent="0.2">
      <c r="A3616" s="84">
        <v>3585</v>
      </c>
      <c r="B3616" s="76">
        <v>678.29250754162081</v>
      </c>
      <c r="C3616" s="76">
        <v>-7.8519483487405441</v>
      </c>
      <c r="D3616" s="76">
        <v>-11.226557827175094</v>
      </c>
      <c r="E3616" s="76">
        <v>26.830517403973001</v>
      </c>
      <c r="F3616" s="76">
        <v>686.04451876967823</v>
      </c>
    </row>
    <row r="3617" spans="1:6" x14ac:dyDescent="0.2">
      <c r="A3617" s="84">
        <v>3586</v>
      </c>
      <c r="B3617" s="76">
        <v>265.87310537267854</v>
      </c>
      <c r="C3617" s="76">
        <v>65.76508554071188</v>
      </c>
      <c r="D3617" s="76">
        <v>31.257026843697872</v>
      </c>
      <c r="E3617" s="76">
        <v>167.78410883558402</v>
      </c>
      <c r="F3617" s="76">
        <v>530.67932659267228</v>
      </c>
    </row>
    <row r="3618" spans="1:6" x14ac:dyDescent="0.2">
      <c r="A3618" s="84">
        <v>3587</v>
      </c>
      <c r="B3618" s="76">
        <v>268.11169097370566</v>
      </c>
      <c r="C3618" s="76">
        <v>-20.263092512878824</v>
      </c>
      <c r="D3618" s="76">
        <v>-1.6037939753107278</v>
      </c>
      <c r="E3618" s="76">
        <v>229.08344859740976</v>
      </c>
      <c r="F3618" s="76">
        <v>475.32825308292587</v>
      </c>
    </row>
    <row r="3619" spans="1:6" x14ac:dyDescent="0.2">
      <c r="A3619" s="84">
        <v>3588</v>
      </c>
      <c r="B3619" s="76">
        <v>-149.2325995174964</v>
      </c>
      <c r="C3619" s="76">
        <v>-8.1052370051515297</v>
      </c>
      <c r="D3619" s="76">
        <v>535.99572487262435</v>
      </c>
      <c r="E3619" s="76">
        <v>100.45480801855703</v>
      </c>
      <c r="F3619" s="76">
        <v>479.11269636853342</v>
      </c>
    </row>
    <row r="3620" spans="1:6" x14ac:dyDescent="0.2">
      <c r="A3620" s="84">
        <v>3589</v>
      </c>
      <c r="B3620" s="76">
        <v>325.36579912279149</v>
      </c>
      <c r="C3620" s="76">
        <v>125.10798954500486</v>
      </c>
      <c r="D3620" s="76">
        <v>-9.9435226469265121</v>
      </c>
      <c r="E3620" s="76">
        <v>21.680071205971778</v>
      </c>
      <c r="F3620" s="76">
        <v>462.2103372268416</v>
      </c>
    </row>
    <row r="3621" spans="1:6" x14ac:dyDescent="0.2">
      <c r="A3621" s="84">
        <v>3590</v>
      </c>
      <c r="B3621" s="76">
        <v>173.24934472736402</v>
      </c>
      <c r="C3621" s="76">
        <v>509.31366787642582</v>
      </c>
      <c r="D3621" s="76">
        <v>373.22759205344687</v>
      </c>
      <c r="E3621" s="76">
        <v>893.50917958411151</v>
      </c>
      <c r="F3621" s="76">
        <v>1949.2997842413481</v>
      </c>
    </row>
    <row r="3622" spans="1:6" x14ac:dyDescent="0.2">
      <c r="A3622" s="84">
        <v>3591</v>
      </c>
      <c r="B3622" s="76">
        <v>271.63974469814036</v>
      </c>
      <c r="C3622" s="76">
        <v>540.21488395856602</v>
      </c>
      <c r="D3622" s="76">
        <v>97.763609794509108</v>
      </c>
      <c r="E3622" s="76">
        <v>712.58392651116856</v>
      </c>
      <c r="F3622" s="76">
        <v>1622.2021649623839</v>
      </c>
    </row>
    <row r="3623" spans="1:6" x14ac:dyDescent="0.2">
      <c r="A3623" s="84">
        <v>3592</v>
      </c>
      <c r="B3623" s="76">
        <v>87.842741242544776</v>
      </c>
      <c r="C3623" s="76">
        <v>-44.072226215511442</v>
      </c>
      <c r="D3623" s="76">
        <v>-8.6604874666779299</v>
      </c>
      <c r="E3623" s="76">
        <v>-10.587028295891407</v>
      </c>
      <c r="F3623" s="76">
        <v>24.522999264463998</v>
      </c>
    </row>
    <row r="3624" spans="1:6" x14ac:dyDescent="0.2">
      <c r="A3624" s="84">
        <v>3593</v>
      </c>
      <c r="B3624" s="76">
        <v>80.679267319257974</v>
      </c>
      <c r="C3624" s="76">
        <v>-3.1294290030761118</v>
      </c>
      <c r="D3624" s="76">
        <v>-23.91348590699117</v>
      </c>
      <c r="E3624" s="76">
        <v>115.11399609848279</v>
      </c>
      <c r="F3624" s="76">
        <v>168.75034850767349</v>
      </c>
    </row>
    <row r="3625" spans="1:6" x14ac:dyDescent="0.2">
      <c r="A3625" s="84">
        <v>3594</v>
      </c>
      <c r="B3625" s="76">
        <v>501.15757765189801</v>
      </c>
      <c r="C3625" s="76">
        <v>124.94466601473815</v>
      </c>
      <c r="D3625" s="76">
        <v>51.46483093261304</v>
      </c>
      <c r="E3625" s="76">
        <v>203.68361069288153</v>
      </c>
      <c r="F3625" s="76">
        <v>881.2506852921307</v>
      </c>
    </row>
    <row r="3626" spans="1:6" x14ac:dyDescent="0.2">
      <c r="A3626" s="84">
        <v>3595</v>
      </c>
      <c r="B3626" s="76">
        <v>367.84524230509828</v>
      </c>
      <c r="C3626" s="76">
        <v>354.82419418774663</v>
      </c>
      <c r="D3626" s="76">
        <v>38.955237925189365</v>
      </c>
      <c r="E3626" s="76">
        <v>310.2135297946956</v>
      </c>
      <c r="F3626" s="76">
        <v>1071.8382042127298</v>
      </c>
    </row>
    <row r="3627" spans="1:6" x14ac:dyDescent="0.2">
      <c r="A3627" s="84">
        <v>3596</v>
      </c>
      <c r="B3627" s="76">
        <v>317.30689095909383</v>
      </c>
      <c r="C3627" s="76">
        <v>39.676353930380401</v>
      </c>
      <c r="D3627" s="76">
        <v>101.96738548003964</v>
      </c>
      <c r="E3627" s="76">
        <v>317.93919909169745</v>
      </c>
      <c r="F3627" s="76">
        <v>776.88982946121132</v>
      </c>
    </row>
    <row r="3628" spans="1:6" x14ac:dyDescent="0.2">
      <c r="A3628" s="84">
        <v>3597</v>
      </c>
      <c r="B3628" s="76">
        <v>187.1285754537322</v>
      </c>
      <c r="C3628" s="76">
        <v>112.69684538086658</v>
      </c>
      <c r="D3628" s="76">
        <v>188.53834879709632</v>
      </c>
      <c r="E3628" s="76">
        <v>277.88017310724348</v>
      </c>
      <c r="F3628" s="76">
        <v>766.24394273893859</v>
      </c>
    </row>
    <row r="3629" spans="1:6" x14ac:dyDescent="0.2">
      <c r="A3629" s="84">
        <v>3598</v>
      </c>
      <c r="B3629" s="76">
        <v>-70.040352478344516</v>
      </c>
      <c r="C3629" s="76">
        <v>-12.41114416413828</v>
      </c>
      <c r="D3629" s="76">
        <v>56.276212858545222</v>
      </c>
      <c r="E3629" s="76">
        <v>-24.32155149056134</v>
      </c>
      <c r="F3629" s="76">
        <v>-50.496835274498913</v>
      </c>
    </row>
    <row r="3630" spans="1:6" x14ac:dyDescent="0.2">
      <c r="A3630" s="84">
        <v>3599</v>
      </c>
      <c r="B3630" s="76">
        <v>-25.322323695010709</v>
      </c>
      <c r="C3630" s="76">
        <v>47.528302279120943</v>
      </c>
      <c r="D3630" s="76">
        <v>-39.132572997581761</v>
      </c>
      <c r="E3630" s="76">
        <v>240.17649150749011</v>
      </c>
      <c r="F3630" s="76">
        <v>223.24989709401859</v>
      </c>
    </row>
    <row r="3631" spans="1:6" x14ac:dyDescent="0.2">
      <c r="A3631" s="84">
        <v>3600</v>
      </c>
      <c r="B3631" s="76">
        <v>785.63724991650565</v>
      </c>
      <c r="C3631" s="76">
        <v>57.153271222738383</v>
      </c>
      <c r="D3631" s="76">
        <v>-18.283251318542298</v>
      </c>
      <c r="E3631" s="76">
        <v>587.65394547333904</v>
      </c>
      <c r="F3631" s="76">
        <v>1412.1612152940406</v>
      </c>
    </row>
    <row r="3632" spans="1:6" x14ac:dyDescent="0.2">
      <c r="A3632" s="84">
        <v>3601</v>
      </c>
      <c r="B3632" s="76">
        <v>482.35345860327016</v>
      </c>
      <c r="C3632" s="76">
        <v>331.35831426766924</v>
      </c>
      <c r="D3632" s="76">
        <v>-29.830567940779538</v>
      </c>
      <c r="E3632" s="76">
        <v>371.09421928545453</v>
      </c>
      <c r="F3632" s="76">
        <v>1154.9754242156143</v>
      </c>
    </row>
    <row r="3633" spans="1:6" x14ac:dyDescent="0.2">
      <c r="A3633" s="84">
        <v>3602</v>
      </c>
      <c r="B3633" s="76">
        <v>501.60529477210343</v>
      </c>
      <c r="C3633" s="76">
        <v>70.070992699698635</v>
      </c>
      <c r="D3633" s="76">
        <v>-50.679889619818994</v>
      </c>
      <c r="E3633" s="76">
        <v>75.407363199506733</v>
      </c>
      <c r="F3633" s="76">
        <v>596.40376105148994</v>
      </c>
    </row>
    <row r="3634" spans="1:6" x14ac:dyDescent="0.2">
      <c r="A3634" s="84">
        <v>3603</v>
      </c>
      <c r="B3634" s="76">
        <v>246.62126920384526</v>
      </c>
      <c r="C3634" s="76">
        <v>101.89539828133849</v>
      </c>
      <c r="D3634" s="76">
        <v>-6.271752178573152</v>
      </c>
      <c r="E3634" s="76">
        <v>595.75311501335204</v>
      </c>
      <c r="F3634" s="76">
        <v>937.99803031996271</v>
      </c>
    </row>
    <row r="3635" spans="1:6" x14ac:dyDescent="0.2">
      <c r="A3635" s="84">
        <v>3604</v>
      </c>
      <c r="B3635" s="76">
        <v>383.96305863249358</v>
      </c>
      <c r="C3635" s="76">
        <v>282.81685736290439</v>
      </c>
      <c r="D3635" s="76">
        <v>35.426891179505759</v>
      </c>
      <c r="E3635" s="76">
        <v>427.33047719240108</v>
      </c>
      <c r="F3635" s="76">
        <v>1129.5372843673049</v>
      </c>
    </row>
    <row r="3636" spans="1:6" x14ac:dyDescent="0.2">
      <c r="A3636" s="84">
        <v>3605</v>
      </c>
      <c r="B3636" s="76">
        <v>196.97835209825155</v>
      </c>
      <c r="C3636" s="76">
        <v>56.393405253505428</v>
      </c>
      <c r="D3636" s="76">
        <v>-26.622979990158079</v>
      </c>
      <c r="E3636" s="76">
        <v>200.46985860851407</v>
      </c>
      <c r="F3636" s="76">
        <v>427.21863597011293</v>
      </c>
    </row>
    <row r="3637" spans="1:6" x14ac:dyDescent="0.2">
      <c r="A3637" s="84">
        <v>3606</v>
      </c>
      <c r="B3637" s="76">
        <v>406.29523140555648</v>
      </c>
      <c r="C3637" s="76">
        <v>620.50738804084835</v>
      </c>
      <c r="D3637" s="76">
        <v>66.363159228141484</v>
      </c>
      <c r="E3637" s="76">
        <v>322.16498040444287</v>
      </c>
      <c r="F3637" s="76">
        <v>1415.3307590789891</v>
      </c>
    </row>
    <row r="3638" spans="1:6" x14ac:dyDescent="0.2">
      <c r="A3638" s="84">
        <v>3607</v>
      </c>
      <c r="B3638" s="76">
        <v>518.6185453399097</v>
      </c>
      <c r="C3638" s="76">
        <v>145.71433584043893</v>
      </c>
      <c r="D3638" s="76">
        <v>-11.226557827175094</v>
      </c>
      <c r="E3638" s="76">
        <v>196.24407729576865</v>
      </c>
      <c r="F3638" s="76">
        <v>849.35040064894224</v>
      </c>
    </row>
    <row r="3639" spans="1:6" x14ac:dyDescent="0.2">
      <c r="A3639" s="84">
        <v>3608</v>
      </c>
      <c r="B3639" s="76">
        <v>609.84547138739936</v>
      </c>
      <c r="C3639" s="76">
        <v>255.20839381410698</v>
      </c>
      <c r="D3639" s="76">
        <v>49.861036957302311</v>
      </c>
      <c r="E3639" s="76">
        <v>131.42374239215334</v>
      </c>
      <c r="F3639" s="76">
        <v>1046.338644550962</v>
      </c>
    </row>
    <row r="3640" spans="1:6" x14ac:dyDescent="0.2">
      <c r="A3640" s="84">
        <v>3609</v>
      </c>
      <c r="B3640" s="76">
        <v>-220.81365551315594</v>
      </c>
      <c r="C3640" s="76">
        <v>196.19213687034741</v>
      </c>
      <c r="D3640" s="76">
        <v>92.98613921829957</v>
      </c>
      <c r="E3640" s="76">
        <v>39.640375713387115</v>
      </c>
      <c r="F3640" s="76">
        <v>108.00499628887816</v>
      </c>
    </row>
    <row r="3641" spans="1:6" x14ac:dyDescent="0.2">
      <c r="A3641" s="84">
        <v>3610</v>
      </c>
      <c r="B3641" s="76">
        <v>650.58772932609315</v>
      </c>
      <c r="C3641" s="76">
        <v>75.643343140740313</v>
      </c>
      <c r="D3641" s="76">
        <v>-0.32075879506214555</v>
      </c>
      <c r="E3641" s="76">
        <v>-5.4365820978901818</v>
      </c>
      <c r="F3641" s="76">
        <v>720.47373157388108</v>
      </c>
    </row>
    <row r="3642" spans="1:6" x14ac:dyDescent="0.2">
      <c r="A3642" s="84">
        <v>3611</v>
      </c>
      <c r="B3642" s="76">
        <v>725.24912192598185</v>
      </c>
      <c r="C3642" s="76">
        <v>318.69388144712002</v>
      </c>
      <c r="D3642" s="76">
        <v>150.22462846203123</v>
      </c>
      <c r="E3642" s="76">
        <v>242.75171460649074</v>
      </c>
      <c r="F3642" s="76">
        <v>1436.9193464416239</v>
      </c>
    </row>
    <row r="3643" spans="1:6" x14ac:dyDescent="0.2">
      <c r="A3643" s="84">
        <v>3612</v>
      </c>
      <c r="B3643" s="76">
        <v>79.783833078847124</v>
      </c>
      <c r="C3643" s="76">
        <v>549.58656424577248</v>
      </c>
      <c r="D3643" s="76">
        <v>89.457792472615964</v>
      </c>
      <c r="E3643" s="76">
        <v>-3.4336307986674832</v>
      </c>
      <c r="F3643" s="76">
        <v>715.39455899856807</v>
      </c>
    </row>
    <row r="3644" spans="1:6" x14ac:dyDescent="0.2">
      <c r="A3644" s="84">
        <v>3613</v>
      </c>
      <c r="B3644" s="76">
        <v>74.411227636382023</v>
      </c>
      <c r="C3644" s="76">
        <v>-10.384834912850398</v>
      </c>
      <c r="D3644" s="76">
        <v>79.193511030627306</v>
      </c>
      <c r="E3644" s="76">
        <v>105.3191183166693</v>
      </c>
      <c r="F3644" s="76">
        <v>248.53902207082825</v>
      </c>
    </row>
    <row r="3645" spans="1:6" x14ac:dyDescent="0.2">
      <c r="A3645" s="84">
        <v>3614</v>
      </c>
      <c r="B3645" s="76">
        <v>396.05142087804006</v>
      </c>
      <c r="C3645" s="76">
        <v>267.36624932183429</v>
      </c>
      <c r="D3645" s="76">
        <v>44.408137441245842</v>
      </c>
      <c r="E3645" s="76">
        <v>27.116653303861959</v>
      </c>
      <c r="F3645" s="76">
        <v>734.94246094498214</v>
      </c>
    </row>
    <row r="3646" spans="1:6" x14ac:dyDescent="0.2">
      <c r="A3646" s="84">
        <v>3615</v>
      </c>
      <c r="B3646" s="76">
        <v>-126.84674350722503</v>
      </c>
      <c r="C3646" s="76">
        <v>-11.397989538494338</v>
      </c>
      <c r="D3646" s="76">
        <v>60.125318399290968</v>
      </c>
      <c r="E3646" s="76">
        <v>49.302739124022693</v>
      </c>
      <c r="F3646" s="76">
        <v>-28.816675522405703</v>
      </c>
    </row>
    <row r="3647" spans="1:6" x14ac:dyDescent="0.2">
      <c r="A3647" s="84">
        <v>3616</v>
      </c>
      <c r="B3647" s="76">
        <v>252.88930888672121</v>
      </c>
      <c r="C3647" s="76">
        <v>-40.526185025757648</v>
      </c>
      <c r="D3647" s="76">
        <v>63.476330072582172</v>
      </c>
      <c r="E3647" s="76">
        <v>52.230355308501217</v>
      </c>
      <c r="F3647" s="76">
        <v>328.06980924204692</v>
      </c>
    </row>
    <row r="3648" spans="1:6" x14ac:dyDescent="0.2">
      <c r="A3648" s="84">
        <v>3617</v>
      </c>
      <c r="B3648" s="76">
        <v>397.39457223865634</v>
      </c>
      <c r="C3648" s="76">
        <v>-2.0263092512878824</v>
      </c>
      <c r="D3648" s="76">
        <v>40.559031900500088</v>
      </c>
      <c r="E3648" s="76">
        <v>192.17191751173431</v>
      </c>
      <c r="F3648" s="76">
        <v>628.09921239960283</v>
      </c>
    </row>
    <row r="3649" spans="1:6" x14ac:dyDescent="0.2">
      <c r="A3649" s="84">
        <v>3618</v>
      </c>
      <c r="B3649" s="76">
        <v>206.8281287427709</v>
      </c>
      <c r="C3649" s="76">
        <v>-9.3716802872064555</v>
      </c>
      <c r="D3649" s="76">
        <v>-25.981462400033791</v>
      </c>
      <c r="E3649" s="76">
        <v>332.75200870033427</v>
      </c>
      <c r="F3649" s="76">
        <v>504.22699475586489</v>
      </c>
    </row>
    <row r="3650" spans="1:6" x14ac:dyDescent="0.2">
      <c r="A3650" s="84">
        <v>3619</v>
      </c>
      <c r="B3650" s="76">
        <v>290.94526410418246</v>
      </c>
      <c r="C3650" s="76">
        <v>-8.3585256615625152</v>
      </c>
      <c r="D3650" s="76">
        <v>-2.88682915555931</v>
      </c>
      <c r="E3650" s="76">
        <v>5.0841890124122742</v>
      </c>
      <c r="F3650" s="76">
        <v>284.78409829947287</v>
      </c>
    </row>
    <row r="3651" spans="1:6" x14ac:dyDescent="0.2">
      <c r="A3651" s="84">
        <v>3620</v>
      </c>
      <c r="B3651" s="76">
        <v>740.91922113317173</v>
      </c>
      <c r="C3651" s="76">
        <v>130.26372779936884</v>
      </c>
      <c r="D3651" s="76">
        <v>-30.792844325965973</v>
      </c>
      <c r="E3651" s="76">
        <v>157.74824518193736</v>
      </c>
      <c r="F3651" s="76">
        <v>998.13834978851196</v>
      </c>
    </row>
    <row r="3652" spans="1:6" x14ac:dyDescent="0.2">
      <c r="A3652" s="84">
        <v>3621</v>
      </c>
      <c r="B3652" s="76">
        <v>223.33997895316304</v>
      </c>
      <c r="C3652" s="76">
        <v>327.37905416921586</v>
      </c>
      <c r="D3652" s="76">
        <v>642.91791600126601</v>
      </c>
      <c r="E3652" s="76">
        <v>117.97535509737236</v>
      </c>
      <c r="F3652" s="76">
        <v>1311.6123042210174</v>
      </c>
    </row>
    <row r="3653" spans="1:6" x14ac:dyDescent="0.2">
      <c r="A3653" s="84">
        <v>3622</v>
      </c>
      <c r="B3653" s="76">
        <v>667.54729665669061</v>
      </c>
      <c r="C3653" s="76">
        <v>200.58800915547846</v>
      </c>
      <c r="D3653" s="76">
        <v>-28.404109037861204</v>
      </c>
      <c r="E3653" s="76">
        <v>615.05673467709005</v>
      </c>
      <c r="F3653" s="76">
        <v>1454.787931451398</v>
      </c>
    </row>
    <row r="3654" spans="1:6" x14ac:dyDescent="0.2">
      <c r="A3654" s="84">
        <v>3623</v>
      </c>
      <c r="B3654" s="76">
        <v>104.80230857314234</v>
      </c>
      <c r="C3654" s="76">
        <v>421.16921544540293</v>
      </c>
      <c r="D3654" s="76">
        <v>296.8869988286562</v>
      </c>
      <c r="E3654" s="76">
        <v>-32.971885672818999</v>
      </c>
      <c r="F3654" s="76">
        <v>789.8866371743826</v>
      </c>
    </row>
    <row r="3655" spans="1:6" x14ac:dyDescent="0.2">
      <c r="A3655" s="84">
        <v>3624</v>
      </c>
      <c r="B3655" s="76">
        <v>244.38268360281813</v>
      </c>
      <c r="C3655" s="76">
        <v>281.71373761111613</v>
      </c>
      <c r="D3655" s="76">
        <v>174.10420301929975</v>
      </c>
      <c r="E3655" s="76">
        <v>292.18696810169132</v>
      </c>
      <c r="F3655" s="76">
        <v>992.38759233492533</v>
      </c>
    </row>
    <row r="3656" spans="1:6" x14ac:dyDescent="0.2">
      <c r="A3656" s="84">
        <v>3625</v>
      </c>
      <c r="B3656" s="76">
        <v>529.3100729876312</v>
      </c>
      <c r="C3656" s="76">
        <v>962.32389562549042</v>
      </c>
      <c r="D3656" s="76">
        <v>17.785157451087755</v>
      </c>
      <c r="E3656" s="76">
        <v>526.20098418280236</v>
      </c>
      <c r="F3656" s="76">
        <v>2035.6201102470118</v>
      </c>
    </row>
    <row r="3657" spans="1:6" x14ac:dyDescent="0.2">
      <c r="A3657" s="84">
        <v>3626</v>
      </c>
      <c r="B3657" s="76">
        <v>-74.965240800604306</v>
      </c>
      <c r="C3657" s="76">
        <v>-19.249937887234882</v>
      </c>
      <c r="D3657" s="76">
        <v>70.853782359011518</v>
      </c>
      <c r="E3657" s="76">
        <v>-3.2137520843674778</v>
      </c>
      <c r="F3657" s="76">
        <v>-26.575148413195144</v>
      </c>
    </row>
    <row r="3658" spans="1:6" x14ac:dyDescent="0.2">
      <c r="A3658" s="84">
        <v>3627</v>
      </c>
      <c r="B3658" s="76">
        <v>713.16075968043538</v>
      </c>
      <c r="C3658" s="76">
        <v>109.15080419111278</v>
      </c>
      <c r="D3658" s="76">
        <v>44.230802368853446</v>
      </c>
      <c r="E3658" s="76">
        <v>473.6182357888232</v>
      </c>
      <c r="F3658" s="76">
        <v>1340.1606020292247</v>
      </c>
    </row>
    <row r="3659" spans="1:6" x14ac:dyDescent="0.2">
      <c r="A3659" s="84">
        <v>3628</v>
      </c>
      <c r="B3659" s="76">
        <v>3.7256058811334469</v>
      </c>
      <c r="C3659" s="76">
        <v>232.15912608070732</v>
      </c>
      <c r="D3659" s="76">
        <v>367.13317494726607</v>
      </c>
      <c r="E3659" s="76">
        <v>595.46697911346303</v>
      </c>
      <c r="F3659" s="76">
        <v>1198.4848860225698</v>
      </c>
    </row>
    <row r="3660" spans="1:6" x14ac:dyDescent="0.2">
      <c r="A3660" s="84">
        <v>3629</v>
      </c>
      <c r="B3660" s="76">
        <v>9.5459284438039731</v>
      </c>
      <c r="C3660" s="76">
        <v>106.61791762700292</v>
      </c>
      <c r="D3660" s="76">
        <v>92.488045350845042</v>
      </c>
      <c r="E3660" s="76">
        <v>116.12602532686071</v>
      </c>
      <c r="F3660" s="76">
        <v>324.77791674851267</v>
      </c>
    </row>
    <row r="3661" spans="1:6" x14ac:dyDescent="0.2">
      <c r="A3661" s="84">
        <v>3630</v>
      </c>
      <c r="B3661" s="76">
        <v>203.69410890133292</v>
      </c>
      <c r="C3661" s="76">
        <v>193.74921543238187</v>
      </c>
      <c r="D3661" s="76">
        <v>-27.585256375344517</v>
      </c>
      <c r="E3661" s="76">
        <v>73.690547800172993</v>
      </c>
      <c r="F3661" s="76">
        <v>443.54861575854329</v>
      </c>
    </row>
    <row r="3662" spans="1:6" x14ac:dyDescent="0.2">
      <c r="A3662" s="84">
        <v>3631</v>
      </c>
      <c r="B3662" s="76">
        <v>364.71122246366031</v>
      </c>
      <c r="C3662" s="76">
        <v>183.61766917594247</v>
      </c>
      <c r="D3662" s="76">
        <v>2.0679764930426217</v>
      </c>
      <c r="E3662" s="76">
        <v>224.43901701359749</v>
      </c>
      <c r="F3662" s="76">
        <v>774.83588514624284</v>
      </c>
    </row>
    <row r="3663" spans="1:6" x14ac:dyDescent="0.2">
      <c r="A3663" s="84">
        <v>3632</v>
      </c>
      <c r="B3663" s="76">
        <v>88.738175482955626</v>
      </c>
      <c r="C3663" s="76">
        <v>-13.677587446193206</v>
      </c>
      <c r="D3663" s="76">
        <v>-23.736150834598771</v>
      </c>
      <c r="E3663" s="76">
        <v>135.9356596047877</v>
      </c>
      <c r="F3663" s="76">
        <v>187.26009680695137</v>
      </c>
    </row>
    <row r="3664" spans="1:6" x14ac:dyDescent="0.2">
      <c r="A3664" s="84">
        <v>3633</v>
      </c>
      <c r="B3664" s="76">
        <v>481.90574148306473</v>
      </c>
      <c r="C3664" s="76">
        <v>351.27815299799283</v>
      </c>
      <c r="D3664" s="76">
        <v>153.11145761759056</v>
      </c>
      <c r="E3664" s="76">
        <v>603.54504149594277</v>
      </c>
      <c r="F3664" s="76">
        <v>1589.8403935945908</v>
      </c>
    </row>
    <row r="3665" spans="1:6" x14ac:dyDescent="0.2">
      <c r="A3665" s="84">
        <v>3634</v>
      </c>
      <c r="B3665" s="76">
        <v>483.24889284368101</v>
      </c>
      <c r="C3665" s="76">
        <v>289.31239730344566</v>
      </c>
      <c r="D3665" s="76">
        <v>26.766403712827831</v>
      </c>
      <c r="E3665" s="76">
        <v>386.54555787945816</v>
      </c>
      <c r="F3665" s="76">
        <v>1185.8732517394126</v>
      </c>
    </row>
    <row r="3666" spans="1:6" x14ac:dyDescent="0.2">
      <c r="A3666" s="84">
        <v>3635</v>
      </c>
      <c r="B3666" s="76">
        <v>386.64936135372614</v>
      </c>
      <c r="C3666" s="76">
        <v>71.08414732534257</v>
      </c>
      <c r="D3666" s="76">
        <v>-25.019186014847353</v>
      </c>
      <c r="E3666" s="76">
        <v>226.30945394164229</v>
      </c>
      <c r="F3666" s="76">
        <v>659.02377660586353</v>
      </c>
    </row>
    <row r="3667" spans="1:6" x14ac:dyDescent="0.2">
      <c r="A3667" s="84">
        <v>3636</v>
      </c>
      <c r="B3667" s="76">
        <v>394.70826951742379</v>
      </c>
      <c r="C3667" s="76">
        <v>260.78074425514865</v>
      </c>
      <c r="D3667" s="76">
        <v>-46.510025284011107</v>
      </c>
      <c r="E3667" s="76">
        <v>112.82490889937114</v>
      </c>
      <c r="F3667" s="76">
        <v>721.80389738793247</v>
      </c>
    </row>
    <row r="3668" spans="1:6" x14ac:dyDescent="0.2">
      <c r="A3668" s="84">
        <v>3637</v>
      </c>
      <c r="B3668" s="76">
        <v>477.42857028101048</v>
      </c>
      <c r="C3668" s="76">
        <v>663.63981803483819</v>
      </c>
      <c r="D3668" s="76">
        <v>-8.6604874666779299</v>
      </c>
      <c r="E3668" s="76">
        <v>83.991440196175432</v>
      </c>
      <c r="F3668" s="76">
        <v>1216.3993410453461</v>
      </c>
    </row>
    <row r="3669" spans="1:6" x14ac:dyDescent="0.2">
      <c r="A3669" s="84">
        <v>3638</v>
      </c>
      <c r="B3669" s="76">
        <v>608.05460290657766</v>
      </c>
      <c r="C3669" s="76">
        <v>199.73817806010121</v>
      </c>
      <c r="D3669" s="76">
        <v>-14.113386982734404</v>
      </c>
      <c r="E3669" s="76">
        <v>303.34626819736064</v>
      </c>
      <c r="F3669" s="76">
        <v>1097.0256621813051</v>
      </c>
    </row>
    <row r="3670" spans="1:6" x14ac:dyDescent="0.2">
      <c r="A3670" s="84">
        <v>3639</v>
      </c>
      <c r="B3670" s="76">
        <v>533.33952706948003</v>
      </c>
      <c r="C3670" s="76">
        <v>33.597426176516748</v>
      </c>
      <c r="D3670" s="76">
        <v>19.388951426398485</v>
      </c>
      <c r="E3670" s="76">
        <v>342.26075058225877</v>
      </c>
      <c r="F3670" s="76">
        <v>928.58665525465403</v>
      </c>
    </row>
    <row r="3671" spans="1:6" x14ac:dyDescent="0.2">
      <c r="A3671" s="84">
        <v>3640</v>
      </c>
      <c r="B3671" s="76">
        <v>-29.405461014068123</v>
      </c>
      <c r="C3671" s="76">
        <v>-68.641225887377018</v>
      </c>
      <c r="D3671" s="76">
        <v>471.45538436568791</v>
      </c>
      <c r="E3671" s="76">
        <v>413.26466806978641</v>
      </c>
      <c r="F3671" s="76">
        <v>786.67336553402924</v>
      </c>
    </row>
    <row r="3672" spans="1:6" x14ac:dyDescent="0.2">
      <c r="A3672" s="84">
        <v>3641</v>
      </c>
      <c r="B3672" s="76">
        <v>411.22011972781615</v>
      </c>
      <c r="C3672" s="76">
        <v>780.8225008269801</v>
      </c>
      <c r="D3672" s="76">
        <v>-16.856792415623957</v>
      </c>
      <c r="E3672" s="76">
        <v>414.45436169739804</v>
      </c>
      <c r="F3672" s="76">
        <v>1589.6401898365705</v>
      </c>
    </row>
    <row r="3673" spans="1:6" x14ac:dyDescent="0.2">
      <c r="A3673" s="84">
        <v>3642</v>
      </c>
      <c r="B3673" s="76">
        <v>82.9178529202851</v>
      </c>
      <c r="C3673" s="76">
        <v>-34.700545928304983</v>
      </c>
      <c r="D3673" s="76">
        <v>-45.868507693886812</v>
      </c>
      <c r="E3673" s="76">
        <v>178.2837727883533</v>
      </c>
      <c r="F3673" s="76">
        <v>180.6325720864466</v>
      </c>
    </row>
    <row r="3674" spans="1:6" x14ac:dyDescent="0.2">
      <c r="A3674" s="84">
        <v>3643</v>
      </c>
      <c r="B3674" s="76">
        <v>332.08155592587286</v>
      </c>
      <c r="C3674" s="76">
        <v>66.524951509944842</v>
      </c>
      <c r="D3674" s="76">
        <v>-86.925633461841443</v>
      </c>
      <c r="E3674" s="76">
        <v>13.954401908969942</v>
      </c>
      <c r="F3674" s="76">
        <v>325.63527588294625</v>
      </c>
    </row>
    <row r="3675" spans="1:6" x14ac:dyDescent="0.2">
      <c r="A3675" s="84">
        <v>3644</v>
      </c>
      <c r="B3675" s="76">
        <v>332.47558980886959</v>
      </c>
      <c r="C3675" s="76">
        <v>317.42743816506504</v>
      </c>
      <c r="D3675" s="76">
        <v>5.8831706840657318</v>
      </c>
      <c r="E3675" s="76">
        <v>660.08854246031149</v>
      </c>
      <c r="F3675" s="76">
        <v>1315.8747411183117</v>
      </c>
    </row>
    <row r="3676" spans="1:6" x14ac:dyDescent="0.2">
      <c r="A3676" s="84">
        <v>3645</v>
      </c>
      <c r="B3676" s="76">
        <v>-74.069806560193456</v>
      </c>
      <c r="C3676" s="76">
        <v>-1.0131546256439412</v>
      </c>
      <c r="D3676" s="76">
        <v>113.19394330721474</v>
      </c>
      <c r="E3676" s="76">
        <v>-13.734523194669933</v>
      </c>
      <c r="F3676" s="76">
        <v>24.376458926707414</v>
      </c>
    </row>
    <row r="3677" spans="1:6" x14ac:dyDescent="0.2">
      <c r="A3677" s="84">
        <v>3646</v>
      </c>
      <c r="B3677" s="76">
        <v>146.44000075224699</v>
      </c>
      <c r="C3677" s="76">
        <v>-5.065773128219706</v>
      </c>
      <c r="D3677" s="76">
        <v>-42.340160948203213</v>
      </c>
      <c r="E3677" s="76">
        <v>-12.876115495003063</v>
      </c>
      <c r="F3677" s="76">
        <v>86.157951180820987</v>
      </c>
    </row>
    <row r="3678" spans="1:6" x14ac:dyDescent="0.2">
      <c r="A3678" s="84">
        <v>3647</v>
      </c>
      <c r="B3678" s="76">
        <v>-35.619817459735486</v>
      </c>
      <c r="C3678" s="76">
        <v>52.340786750929666</v>
      </c>
      <c r="D3678" s="76">
        <v>45.691172621494417</v>
      </c>
      <c r="E3678" s="76">
        <v>263.13362068419565</v>
      </c>
      <c r="F3678" s="76">
        <v>325.54576259688423</v>
      </c>
    </row>
    <row r="3679" spans="1:6" x14ac:dyDescent="0.2">
      <c r="A3679" s="84">
        <v>3648</v>
      </c>
      <c r="B3679" s="76">
        <v>471.16053059813453</v>
      </c>
      <c r="C3679" s="76">
        <v>743.58906833456535</v>
      </c>
      <c r="D3679" s="76">
        <v>142.8471761756019</v>
      </c>
      <c r="E3679" s="76">
        <v>513.03873278791025</v>
      </c>
      <c r="F3679" s="76">
        <v>1870.6355078962119</v>
      </c>
    </row>
    <row r="3680" spans="1:6" x14ac:dyDescent="0.2">
      <c r="A3680" s="84">
        <v>3649</v>
      </c>
      <c r="B3680" s="76">
        <v>307.90483143477991</v>
      </c>
      <c r="C3680" s="76">
        <v>276.39467582648547</v>
      </c>
      <c r="D3680" s="76">
        <v>0.46418251773189922</v>
      </c>
      <c r="E3680" s="76">
        <v>139.14941168915516</v>
      </c>
      <c r="F3680" s="76">
        <v>723.91310146815249</v>
      </c>
    </row>
    <row r="3681" spans="1:6" x14ac:dyDescent="0.2">
      <c r="A3681" s="84">
        <v>3650</v>
      </c>
      <c r="B3681" s="76">
        <v>268.11169097370566</v>
      </c>
      <c r="C3681" s="76">
        <v>96.069759183885822</v>
      </c>
      <c r="D3681" s="76">
        <v>-46.510025284011107</v>
      </c>
      <c r="E3681" s="76">
        <v>213.49959563222816</v>
      </c>
      <c r="F3681" s="76">
        <v>531.17102050580854</v>
      </c>
    </row>
    <row r="3682" spans="1:6" x14ac:dyDescent="0.2">
      <c r="A3682" s="84">
        <v>3651</v>
      </c>
      <c r="B3682" s="76">
        <v>-48.603613945692814</v>
      </c>
      <c r="C3682" s="76">
        <v>440.59908358492629</v>
      </c>
      <c r="D3682" s="76">
        <v>270.12059511582839</v>
      </c>
      <c r="E3682" s="76">
        <v>481.14513352905817</v>
      </c>
      <c r="F3682" s="76">
        <v>1143.2611982841199</v>
      </c>
    </row>
    <row r="3683" spans="1:6" x14ac:dyDescent="0.2">
      <c r="A3683" s="84">
        <v>3652</v>
      </c>
      <c r="B3683" s="76">
        <v>662.62240833443093</v>
      </c>
      <c r="C3683" s="76">
        <v>501.64164977997376</v>
      </c>
      <c r="D3683" s="76">
        <v>-39.132572997581761</v>
      </c>
      <c r="E3683" s="76">
        <v>671.93152156940346</v>
      </c>
      <c r="F3683" s="76">
        <v>1797.0630066862263</v>
      </c>
    </row>
    <row r="3684" spans="1:6" x14ac:dyDescent="0.2">
      <c r="A3684" s="84">
        <v>3653</v>
      </c>
      <c r="B3684" s="76">
        <v>1013.3105311522331</v>
      </c>
      <c r="C3684" s="76">
        <v>665.8460575384147</v>
      </c>
      <c r="D3684" s="76">
        <v>-20.528562883977315</v>
      </c>
      <c r="E3684" s="76">
        <v>98.870506990401196</v>
      </c>
      <c r="F3684" s="76">
        <v>1757.4985327970717</v>
      </c>
    </row>
    <row r="3685" spans="1:6" x14ac:dyDescent="0.2">
      <c r="A3685" s="84">
        <v>3654</v>
      </c>
      <c r="B3685" s="76">
        <v>197.42606921845697</v>
      </c>
      <c r="C3685" s="76">
        <v>481.88513457991689</v>
      </c>
      <c r="D3685" s="76">
        <v>165.94180942007637</v>
      </c>
      <c r="E3685" s="76">
        <v>616.42115699094586</v>
      </c>
      <c r="F3685" s="76">
        <v>1461.6741702093959</v>
      </c>
    </row>
    <row r="3686" spans="1:6" x14ac:dyDescent="0.2">
      <c r="A3686" s="84">
        <v>3655</v>
      </c>
      <c r="B3686" s="76">
        <v>655.0112172909387</v>
      </c>
      <c r="C3686" s="76">
        <v>745.95863136840842</v>
      </c>
      <c r="D3686" s="76">
        <v>-34.321191071649572</v>
      </c>
      <c r="E3686" s="76">
        <v>211.9815517896613</v>
      </c>
      <c r="F3686" s="76">
        <v>1578.6302093773588</v>
      </c>
    </row>
    <row r="3687" spans="1:6" x14ac:dyDescent="0.2">
      <c r="A3687" s="84">
        <v>3656</v>
      </c>
      <c r="B3687" s="76">
        <v>-194.39834542103586</v>
      </c>
      <c r="C3687" s="76">
        <v>20.679704699556503</v>
      </c>
      <c r="D3687" s="76">
        <v>-4.1698643358078922</v>
      </c>
      <c r="E3687" s="76">
        <v>-0.8584076996668708</v>
      </c>
      <c r="F3687" s="76">
        <v>-178.74691275695412</v>
      </c>
    </row>
    <row r="3688" spans="1:6" x14ac:dyDescent="0.2">
      <c r="A3688" s="84">
        <v>3657</v>
      </c>
      <c r="B3688" s="76">
        <v>221.1550765893445</v>
      </c>
      <c r="C3688" s="76">
        <v>-18.996649230823898</v>
      </c>
      <c r="D3688" s="76">
        <v>-10.905799032112949</v>
      </c>
      <c r="E3688" s="76">
        <v>185.15103438568829</v>
      </c>
      <c r="F3688" s="76">
        <v>376.40366271209598</v>
      </c>
    </row>
    <row r="3689" spans="1:6" x14ac:dyDescent="0.2">
      <c r="A3689" s="84">
        <v>3658</v>
      </c>
      <c r="B3689" s="76">
        <v>601.78656322370171</v>
      </c>
      <c r="C3689" s="76">
        <v>190.45646289903905</v>
      </c>
      <c r="D3689" s="76">
        <v>27.407921302952126</v>
      </c>
      <c r="E3689" s="76">
        <v>324.01431017495452</v>
      </c>
      <c r="F3689" s="76">
        <v>1143.6652576006472</v>
      </c>
    </row>
    <row r="3690" spans="1:6" x14ac:dyDescent="0.2">
      <c r="A3690" s="84">
        <v>3659</v>
      </c>
      <c r="B3690" s="76">
        <v>264.52995401206226</v>
      </c>
      <c r="C3690" s="76">
        <v>62.219044350958086</v>
      </c>
      <c r="D3690" s="76">
        <v>39.9175143103758</v>
      </c>
      <c r="E3690" s="76">
        <v>-10.587028295891407</v>
      </c>
      <c r="F3690" s="76">
        <v>356.07948437750474</v>
      </c>
    </row>
    <row r="3691" spans="1:6" x14ac:dyDescent="0.2">
      <c r="A3691" s="84">
        <v>3660</v>
      </c>
      <c r="B3691" s="76">
        <v>534.6826784300963</v>
      </c>
      <c r="C3691" s="76">
        <v>557.27518906424621</v>
      </c>
      <c r="D3691" s="76">
        <v>29.653232868387143</v>
      </c>
      <c r="E3691" s="76">
        <v>749.7153363111438</v>
      </c>
      <c r="F3691" s="76">
        <v>1871.3264366738736</v>
      </c>
    </row>
    <row r="3692" spans="1:6" x14ac:dyDescent="0.2">
      <c r="A3692" s="84">
        <v>3661</v>
      </c>
      <c r="B3692" s="76">
        <v>718.9810822431059</v>
      </c>
      <c r="C3692" s="76">
        <v>461.87533072344905</v>
      </c>
      <c r="D3692" s="76">
        <v>47.294966596805146</v>
      </c>
      <c r="E3692" s="76">
        <v>97.945842105145374</v>
      </c>
      <c r="F3692" s="76">
        <v>1326.0972216685054</v>
      </c>
    </row>
    <row r="3693" spans="1:6" x14ac:dyDescent="0.2">
      <c r="A3693" s="84">
        <v>3662</v>
      </c>
      <c r="B3693" s="76">
        <v>306.56168007416363</v>
      </c>
      <c r="C3693" s="76">
        <v>311.51183394146813</v>
      </c>
      <c r="D3693" s="76">
        <v>-96.227638518643658</v>
      </c>
      <c r="E3693" s="76">
        <v>163.55832752283862</v>
      </c>
      <c r="F3693" s="76">
        <v>685.40420301982681</v>
      </c>
    </row>
    <row r="3694" spans="1:6" x14ac:dyDescent="0.2">
      <c r="A3694" s="84">
        <v>3663</v>
      </c>
      <c r="B3694" s="76">
        <v>326.70895048340776</v>
      </c>
      <c r="C3694" s="76">
        <v>126.97097526602603</v>
      </c>
      <c r="D3694" s="76">
        <v>-18.924768908666586</v>
      </c>
      <c r="E3694" s="76">
        <v>-6.5811256974460095</v>
      </c>
      <c r="F3694" s="76">
        <v>428.1740311433212</v>
      </c>
    </row>
    <row r="3695" spans="1:6" x14ac:dyDescent="0.2">
      <c r="A3695" s="84">
        <v>3664</v>
      </c>
      <c r="B3695" s="76">
        <v>299.84592327108226</v>
      </c>
      <c r="C3695" s="76">
        <v>236.21174458328309</v>
      </c>
      <c r="D3695" s="76">
        <v>6.5585996239126629</v>
      </c>
      <c r="E3695" s="76">
        <v>88.217221508920844</v>
      </c>
      <c r="F3695" s="76">
        <v>630.83348898719885</v>
      </c>
    </row>
    <row r="3696" spans="1:6" x14ac:dyDescent="0.2">
      <c r="A3696" s="84">
        <v>3665</v>
      </c>
      <c r="B3696" s="76">
        <v>186.23314121332135</v>
      </c>
      <c r="C3696" s="76">
        <v>601.92735099670199</v>
      </c>
      <c r="D3696" s="76">
        <v>208.74615288601149</v>
      </c>
      <c r="E3696" s="76">
        <v>631.52010249947159</v>
      </c>
      <c r="F3696" s="76">
        <v>1628.4267475955064</v>
      </c>
    </row>
    <row r="3697" spans="1:6" x14ac:dyDescent="0.2">
      <c r="A3697" s="84">
        <v>3666</v>
      </c>
      <c r="B3697" s="76">
        <v>428.23337029562231</v>
      </c>
      <c r="C3697" s="76">
        <v>725.44225019911869</v>
      </c>
      <c r="D3697" s="76">
        <v>-25.981462400033791</v>
      </c>
      <c r="E3697" s="76">
        <v>432.12853030492442</v>
      </c>
      <c r="F3697" s="76">
        <v>1559.8226883996317</v>
      </c>
    </row>
    <row r="3698" spans="1:6" x14ac:dyDescent="0.2">
      <c r="A3698" s="84">
        <v>3667</v>
      </c>
      <c r="B3698" s="76">
        <v>400.02719172268053</v>
      </c>
      <c r="C3698" s="76">
        <v>586.47674295563195</v>
      </c>
      <c r="D3698" s="76">
        <v>17.785157451087755</v>
      </c>
      <c r="E3698" s="76">
        <v>341.336085697003</v>
      </c>
      <c r="F3698" s="76">
        <v>1345.6251778264032</v>
      </c>
    </row>
    <row r="3699" spans="1:6" x14ac:dyDescent="0.2">
      <c r="A3699" s="84">
        <v>3668</v>
      </c>
      <c r="B3699" s="76">
        <v>612.97949122883733</v>
      </c>
      <c r="C3699" s="76">
        <v>499.94198758921937</v>
      </c>
      <c r="D3699" s="76">
        <v>92.98613921829957</v>
      </c>
      <c r="E3699" s="76">
        <v>336.89042566995755</v>
      </c>
      <c r="F3699" s="76">
        <v>1542.7980437063136</v>
      </c>
    </row>
    <row r="3700" spans="1:6" x14ac:dyDescent="0.2">
      <c r="A3700" s="84">
        <v>3669</v>
      </c>
      <c r="B3700" s="76">
        <v>-93.321642729026735</v>
      </c>
      <c r="C3700" s="76">
        <v>98.60264574799568</v>
      </c>
      <c r="D3700" s="76">
        <v>100.68435029979106</v>
      </c>
      <c r="E3700" s="76">
        <v>164.76912830798341</v>
      </c>
      <c r="F3700" s="76">
        <v>270.73448162674345</v>
      </c>
    </row>
    <row r="3701" spans="1:6" x14ac:dyDescent="0.2">
      <c r="A3701" s="84">
        <v>3670</v>
      </c>
      <c r="B3701" s="76">
        <v>644.76740676342263</v>
      </c>
      <c r="C3701" s="76">
        <v>-0.75986596923295591</v>
      </c>
      <c r="D3701" s="76">
        <v>-1.9245527703728733</v>
      </c>
      <c r="E3701" s="76">
        <v>40.784919312942932</v>
      </c>
      <c r="F3701" s="76">
        <v>682.8679073367598</v>
      </c>
    </row>
    <row r="3702" spans="1:6" x14ac:dyDescent="0.2">
      <c r="A3702" s="84">
        <v>3671</v>
      </c>
      <c r="B3702" s="76">
        <v>314.17287111765586</v>
      </c>
      <c r="C3702" s="76">
        <v>278.67427373418434</v>
      </c>
      <c r="D3702" s="76">
        <v>155.99828677314986</v>
      </c>
      <c r="E3702" s="76">
        <v>126.20703900856316</v>
      </c>
      <c r="F3702" s="76">
        <v>875.05247063355318</v>
      </c>
    </row>
    <row r="3703" spans="1:6" x14ac:dyDescent="0.2">
      <c r="A3703" s="84">
        <v>3672</v>
      </c>
      <c r="B3703" s="76">
        <v>301.63679175190396</v>
      </c>
      <c r="C3703" s="76">
        <v>480.27543751530675</v>
      </c>
      <c r="D3703" s="76">
        <v>279.7772703174154</v>
      </c>
      <c r="E3703" s="76">
        <v>207.33712020584903</v>
      </c>
      <c r="F3703" s="76">
        <v>1269.026619790475</v>
      </c>
    </row>
    <row r="3704" spans="1:6" x14ac:dyDescent="0.2">
      <c r="A3704" s="84">
        <v>3673</v>
      </c>
      <c r="B3704" s="76">
        <v>368.74067654550913</v>
      </c>
      <c r="C3704" s="76">
        <v>133.80976898912263</v>
      </c>
      <c r="D3704" s="76">
        <v>-20.207804088915168</v>
      </c>
      <c r="E3704" s="76">
        <v>154.82062899745887</v>
      </c>
      <c r="F3704" s="76">
        <v>637.16327044317541</v>
      </c>
    </row>
    <row r="3705" spans="1:6" x14ac:dyDescent="0.2">
      <c r="A3705" s="84">
        <v>3674</v>
      </c>
      <c r="B3705" s="76">
        <v>-78.994694882453132</v>
      </c>
      <c r="C3705" s="76">
        <v>135.83607824041053</v>
      </c>
      <c r="D3705" s="76">
        <v>-8.3397286716157844</v>
      </c>
      <c r="E3705" s="76">
        <v>72.832140100506109</v>
      </c>
      <c r="F3705" s="76">
        <v>121.33379478684772</v>
      </c>
    </row>
    <row r="3706" spans="1:6" x14ac:dyDescent="0.2">
      <c r="A3706" s="84">
        <v>3675</v>
      </c>
      <c r="B3706" s="76">
        <v>265.87310537267854</v>
      </c>
      <c r="C3706" s="76">
        <v>35.623735427804633</v>
      </c>
      <c r="D3706" s="76">
        <v>145.41324653609905</v>
      </c>
      <c r="E3706" s="76">
        <v>29.978012302751527</v>
      </c>
      <c r="F3706" s="76">
        <v>476.88809963933375</v>
      </c>
    </row>
    <row r="3707" spans="1:6" x14ac:dyDescent="0.2">
      <c r="A3707" s="84">
        <v>3676</v>
      </c>
      <c r="B3707" s="76">
        <v>168.32445640510434</v>
      </c>
      <c r="C3707" s="76">
        <v>107.21446006596918</v>
      </c>
      <c r="D3707" s="76">
        <v>-30.683331953018836</v>
      </c>
      <c r="E3707" s="76">
        <v>503.46373372039682</v>
      </c>
      <c r="F3707" s="76">
        <v>748.3193182384515</v>
      </c>
    </row>
    <row r="3708" spans="1:6" x14ac:dyDescent="0.2">
      <c r="A3708" s="84">
        <v>3677</v>
      </c>
      <c r="B3708" s="76">
        <v>728.38314176741983</v>
      </c>
      <c r="C3708" s="76">
        <v>478.8456707029851</v>
      </c>
      <c r="D3708" s="76">
        <v>77.268958260254436</v>
      </c>
      <c r="E3708" s="76">
        <v>322.86976657539867</v>
      </c>
      <c r="F3708" s="76">
        <v>1607.3675373060582</v>
      </c>
    </row>
    <row r="3709" spans="1:6" x14ac:dyDescent="0.2">
      <c r="A3709" s="84">
        <v>3678</v>
      </c>
      <c r="B3709" s="76">
        <v>190.7103124153756</v>
      </c>
      <c r="C3709" s="76">
        <v>96.323047840296809</v>
      </c>
      <c r="D3709" s="76">
        <v>14.577569500466304</v>
      </c>
      <c r="E3709" s="76">
        <v>33.565264630130059</v>
      </c>
      <c r="F3709" s="76">
        <v>335.17619438626878</v>
      </c>
    </row>
    <row r="3710" spans="1:6" x14ac:dyDescent="0.2">
      <c r="A3710" s="84">
        <v>3679</v>
      </c>
      <c r="B3710" s="76">
        <v>-152.8143364791398</v>
      </c>
      <c r="C3710" s="76">
        <v>-21.52953579493375</v>
      </c>
      <c r="D3710" s="76">
        <v>-73.133005274169193</v>
      </c>
      <c r="E3710" s="76">
        <v>69.618388016138638</v>
      </c>
      <c r="F3710" s="76">
        <v>-177.8584895321041</v>
      </c>
    </row>
    <row r="3711" spans="1:6" x14ac:dyDescent="0.2">
      <c r="A3711" s="84">
        <v>3680</v>
      </c>
      <c r="B3711" s="76">
        <v>201.90324042051122</v>
      </c>
      <c r="C3711" s="76">
        <v>53.607230032984589</v>
      </c>
      <c r="D3711" s="76">
        <v>-67.359346963050569</v>
      </c>
      <c r="E3711" s="76">
        <v>203.26496042181466</v>
      </c>
      <c r="F3711" s="76">
        <v>391.41608391225992</v>
      </c>
    </row>
    <row r="3712" spans="1:6" x14ac:dyDescent="0.2">
      <c r="A3712" s="84">
        <v>3681</v>
      </c>
      <c r="B3712" s="76">
        <v>207.72356298318175</v>
      </c>
      <c r="C3712" s="76">
        <v>-53.697195159128881</v>
      </c>
      <c r="D3712" s="76">
        <v>149.58311087190697</v>
      </c>
      <c r="E3712" s="76">
        <v>17.60791142193743</v>
      </c>
      <c r="F3712" s="76">
        <v>321.21739011789731</v>
      </c>
    </row>
    <row r="3713" spans="1:6" x14ac:dyDescent="0.2">
      <c r="A3713" s="84">
        <v>3682</v>
      </c>
      <c r="B3713" s="76">
        <v>841.99592382518085</v>
      </c>
      <c r="C3713" s="76">
        <v>200.58800915547846</v>
      </c>
      <c r="D3713" s="76">
        <v>-20.528562883977315</v>
      </c>
      <c r="E3713" s="76">
        <v>149.45030408515763</v>
      </c>
      <c r="F3713" s="76">
        <v>1171.5056741818396</v>
      </c>
    </row>
    <row r="3714" spans="1:6" x14ac:dyDescent="0.2">
      <c r="A3714" s="84">
        <v>3683</v>
      </c>
      <c r="B3714" s="76">
        <v>120.0783738973355</v>
      </c>
      <c r="C3714" s="76">
        <v>-5.8256390974526617</v>
      </c>
      <c r="D3714" s="76">
        <v>-1.2830351802485822</v>
      </c>
      <c r="E3714" s="76">
        <v>139.72168348893308</v>
      </c>
      <c r="F3714" s="76">
        <v>252.69138310856732</v>
      </c>
    </row>
    <row r="3715" spans="1:6" x14ac:dyDescent="0.2">
      <c r="A3715" s="84">
        <v>3684</v>
      </c>
      <c r="B3715" s="76">
        <v>315.06830535806671</v>
      </c>
      <c r="C3715" s="76">
        <v>-24.568999671865573</v>
      </c>
      <c r="D3715" s="76">
        <v>-38.811814202519614</v>
      </c>
      <c r="E3715" s="76">
        <v>29.691876402862569</v>
      </c>
      <c r="F3715" s="76">
        <v>281.37936788654412</v>
      </c>
    </row>
    <row r="3716" spans="1:6" x14ac:dyDescent="0.2">
      <c r="A3716" s="84">
        <v>3685</v>
      </c>
      <c r="B3716" s="76">
        <v>233.18975559768251</v>
      </c>
      <c r="C3716" s="76">
        <v>293.11172714961049</v>
      </c>
      <c r="D3716" s="76">
        <v>233.26724503340427</v>
      </c>
      <c r="E3716" s="76">
        <v>83.991440196175432</v>
      </c>
      <c r="F3716" s="76">
        <v>843.56016797687266</v>
      </c>
    </row>
    <row r="3717" spans="1:6" x14ac:dyDescent="0.2">
      <c r="A3717" s="84">
        <v>3686</v>
      </c>
      <c r="B3717" s="76">
        <v>612.08405698842648</v>
      </c>
      <c r="C3717" s="76">
        <v>138.36896480452037</v>
      </c>
      <c r="D3717" s="76">
        <v>-13.151110597547968</v>
      </c>
      <c r="E3717" s="76">
        <v>91.936988207477285</v>
      </c>
      <c r="F3717" s="76">
        <v>829.2388994028762</v>
      </c>
    </row>
    <row r="3718" spans="1:6" x14ac:dyDescent="0.2">
      <c r="A3718" s="84">
        <v>3687</v>
      </c>
      <c r="B3718" s="76">
        <v>141.51511242998731</v>
      </c>
      <c r="C3718" s="76">
        <v>110.253923942901</v>
      </c>
      <c r="D3718" s="76">
        <v>177.31179096992122</v>
      </c>
      <c r="E3718" s="76">
        <v>414.0357114263312</v>
      </c>
      <c r="F3718" s="76">
        <v>843.11653876914079</v>
      </c>
    </row>
    <row r="3719" spans="1:6" x14ac:dyDescent="0.2">
      <c r="A3719" s="84">
        <v>3688</v>
      </c>
      <c r="B3719" s="76">
        <v>252.44159176651578</v>
      </c>
      <c r="C3719" s="76">
        <v>355.07748284415766</v>
      </c>
      <c r="D3719" s="76">
        <v>24.521092147392814</v>
      </c>
      <c r="E3719" s="76">
        <v>177.86512251728647</v>
      </c>
      <c r="F3719" s="76">
        <v>809.90528927535274</v>
      </c>
    </row>
    <row r="3720" spans="1:6" x14ac:dyDescent="0.2">
      <c r="A3720" s="84">
        <v>3689</v>
      </c>
      <c r="B3720" s="76">
        <v>49.840469262292345</v>
      </c>
      <c r="C3720" s="76">
        <v>104.93486215827031</v>
      </c>
      <c r="D3720" s="76">
        <v>117.36380764302262</v>
      </c>
      <c r="E3720" s="76">
        <v>69.970781101616552</v>
      </c>
      <c r="F3720" s="76">
        <v>342.10992016520186</v>
      </c>
    </row>
    <row r="3721" spans="1:6" x14ac:dyDescent="0.2">
      <c r="A3721" s="84">
        <v>3690</v>
      </c>
      <c r="B3721" s="76">
        <v>55.660791824962871</v>
      </c>
      <c r="C3721" s="76">
        <v>-11.904566851316309</v>
      </c>
      <c r="D3721" s="76">
        <v>172.67774411638143</v>
      </c>
      <c r="E3721" s="76">
        <v>84.78359071025335</v>
      </c>
      <c r="F3721" s="76">
        <v>301.21755980028138</v>
      </c>
    </row>
    <row r="3722" spans="1:6" x14ac:dyDescent="0.2">
      <c r="A3722" s="84">
        <v>3691</v>
      </c>
      <c r="B3722" s="76">
        <v>716.79617987928748</v>
      </c>
      <c r="C3722" s="76">
        <v>71.08414732534257</v>
      </c>
      <c r="D3722" s="76">
        <v>-1.2830351802485822</v>
      </c>
      <c r="E3722" s="76">
        <v>102.01800188917973</v>
      </c>
      <c r="F3722" s="76">
        <v>888.61529391356112</v>
      </c>
    </row>
    <row r="3723" spans="1:6" x14ac:dyDescent="0.2">
      <c r="A3723" s="84">
        <v>3692</v>
      </c>
      <c r="B3723" s="76">
        <v>278.85690185863587</v>
      </c>
      <c r="C3723" s="76">
        <v>40.942797212435323</v>
      </c>
      <c r="D3723" s="76">
        <v>-3.2075879506214555</v>
      </c>
      <c r="E3723" s="76">
        <v>206.83110559166005</v>
      </c>
      <c r="F3723" s="76">
        <v>523.42321671210971</v>
      </c>
    </row>
    <row r="3724" spans="1:6" x14ac:dyDescent="0.2">
      <c r="A3724" s="84">
        <v>3693</v>
      </c>
      <c r="B3724" s="76">
        <v>228.26486727542283</v>
      </c>
      <c r="C3724" s="76">
        <v>1084.2290977632967</v>
      </c>
      <c r="D3724" s="76">
        <v>84.148316679229254</v>
      </c>
      <c r="E3724" s="76">
        <v>584.08780030349362</v>
      </c>
      <c r="F3724" s="76">
        <v>1980.7300820214425</v>
      </c>
    </row>
    <row r="3725" spans="1:6" x14ac:dyDescent="0.2">
      <c r="A3725" s="84">
        <v>3694</v>
      </c>
      <c r="B3725" s="76">
        <v>267.21625673329481</v>
      </c>
      <c r="C3725" s="76">
        <v>95.309893214652874</v>
      </c>
      <c r="D3725" s="76">
        <v>-19.56628649879088</v>
      </c>
      <c r="E3725" s="76">
        <v>129.99306289270856</v>
      </c>
      <c r="F3725" s="76">
        <v>472.95292634186541</v>
      </c>
    </row>
    <row r="3726" spans="1:6" x14ac:dyDescent="0.2">
      <c r="A3726" s="84">
        <v>3695</v>
      </c>
      <c r="B3726" s="76">
        <v>675.60620482038826</v>
      </c>
      <c r="C3726" s="76">
        <v>40.436219899613356</v>
      </c>
      <c r="D3726" s="76">
        <v>-38.170296612395319</v>
      </c>
      <c r="E3726" s="76">
        <v>236.52298199452264</v>
      </c>
      <c r="F3726" s="76">
        <v>914.39511010212891</v>
      </c>
    </row>
    <row r="3727" spans="1:6" x14ac:dyDescent="0.2">
      <c r="A3727" s="84">
        <v>3696</v>
      </c>
      <c r="B3727" s="76">
        <v>307.90483143477991</v>
      </c>
      <c r="C3727" s="76">
        <v>173.73941157591403</v>
      </c>
      <c r="D3727" s="76">
        <v>82.401098981248765</v>
      </c>
      <c r="E3727" s="76">
        <v>54.453185322023927</v>
      </c>
      <c r="F3727" s="76">
        <v>618.49852731396663</v>
      </c>
    </row>
    <row r="3728" spans="1:6" x14ac:dyDescent="0.2">
      <c r="A3728" s="84">
        <v>3697</v>
      </c>
      <c r="B3728" s="76">
        <v>5.9641914821605724</v>
      </c>
      <c r="C3728" s="76">
        <v>218.39157350836982</v>
      </c>
      <c r="D3728" s="76">
        <v>426.61697575643279</v>
      </c>
      <c r="E3728" s="76">
        <v>571.45267068032365</v>
      </c>
      <c r="F3728" s="76">
        <v>1222.4254114272867</v>
      </c>
    </row>
    <row r="3729" spans="1:6" x14ac:dyDescent="0.2">
      <c r="A3729" s="84">
        <v>3698</v>
      </c>
      <c r="B3729" s="76">
        <v>-93.76935984923216</v>
      </c>
      <c r="C3729" s="76">
        <v>37.396756022681529</v>
      </c>
      <c r="D3729" s="76">
        <v>265.98464212974312</v>
      </c>
      <c r="E3729" s="76">
        <v>22.75835761993865</v>
      </c>
      <c r="F3729" s="76">
        <v>232.37039592313113</v>
      </c>
    </row>
    <row r="3730" spans="1:6" x14ac:dyDescent="0.2">
      <c r="A3730" s="84">
        <v>3699</v>
      </c>
      <c r="B3730" s="76">
        <v>127.63588170361913</v>
      </c>
      <c r="C3730" s="76">
        <v>309.73881334659126</v>
      </c>
      <c r="D3730" s="76">
        <v>-77.30286960997708</v>
      </c>
      <c r="E3730" s="76">
        <v>181.87102511573187</v>
      </c>
      <c r="F3730" s="76">
        <v>541.94285055596515</v>
      </c>
    </row>
    <row r="3731" spans="1:6" x14ac:dyDescent="0.2">
      <c r="A3731" s="84">
        <v>3700</v>
      </c>
      <c r="B3731" s="76">
        <v>-30.247212017270385</v>
      </c>
      <c r="C3731" s="76">
        <v>127.22426392243702</v>
      </c>
      <c r="D3731" s="76">
        <v>355.29901087968938</v>
      </c>
      <c r="E3731" s="76">
        <v>-32.113477973152129</v>
      </c>
      <c r="F3731" s="76">
        <v>420.16258481170382</v>
      </c>
    </row>
    <row r="3732" spans="1:6" x14ac:dyDescent="0.2">
      <c r="A3732" s="84">
        <v>3701</v>
      </c>
      <c r="B3732" s="76">
        <v>265.37170501526441</v>
      </c>
      <c r="C3732" s="76">
        <v>352.79788493645879</v>
      </c>
      <c r="D3732" s="76">
        <v>160.13423975923507</v>
      </c>
      <c r="E3732" s="76">
        <v>620.86681701799125</v>
      </c>
      <c r="F3732" s="76">
        <v>1399.1706467289496</v>
      </c>
    </row>
    <row r="3733" spans="1:6" x14ac:dyDescent="0.2">
      <c r="A3733" s="84">
        <v>3702</v>
      </c>
      <c r="B3733" s="76">
        <v>48.49731790167607</v>
      </c>
      <c r="C3733" s="76">
        <v>61.205889725314151</v>
      </c>
      <c r="D3733" s="76">
        <v>33.181579614070742</v>
      </c>
      <c r="E3733" s="76">
        <v>184.5125054003214</v>
      </c>
      <c r="F3733" s="76">
        <v>327.39729264138236</v>
      </c>
    </row>
    <row r="3734" spans="1:6" x14ac:dyDescent="0.2">
      <c r="A3734" s="84">
        <v>3703</v>
      </c>
      <c r="B3734" s="76">
        <v>430.91967301685486</v>
      </c>
      <c r="C3734" s="76">
        <v>65.76508554071188</v>
      </c>
      <c r="D3734" s="76">
        <v>-15.396422162982986</v>
      </c>
      <c r="E3734" s="76">
        <v>638.16748538250658</v>
      </c>
      <c r="F3734" s="76">
        <v>1119.4558217770905</v>
      </c>
    </row>
    <row r="3735" spans="1:6" x14ac:dyDescent="0.2">
      <c r="A3735" s="84">
        <v>3704</v>
      </c>
      <c r="B3735" s="76">
        <v>277.01235014060546</v>
      </c>
      <c r="C3735" s="76">
        <v>-99.28915331310624</v>
      </c>
      <c r="D3735" s="76">
        <v>126.6319013501022</v>
      </c>
      <c r="E3735" s="76">
        <v>287.03652190369007</v>
      </c>
      <c r="F3735" s="76">
        <v>591.39162008129153</v>
      </c>
    </row>
    <row r="3736" spans="1:6" x14ac:dyDescent="0.2">
      <c r="A3736" s="84">
        <v>3705</v>
      </c>
      <c r="B3736" s="76">
        <v>-47.708179705281964</v>
      </c>
      <c r="C3736" s="76">
        <v>383.35584723604359</v>
      </c>
      <c r="D3736" s="76">
        <v>284.58865224334755</v>
      </c>
      <c r="E3736" s="76">
        <v>39.574118527798163</v>
      </c>
      <c r="F3736" s="76">
        <v>659.81043830190742</v>
      </c>
    </row>
    <row r="3737" spans="1:6" x14ac:dyDescent="0.2">
      <c r="A3737" s="84">
        <v>3706</v>
      </c>
      <c r="B3737" s="76">
        <v>876.4701420809987</v>
      </c>
      <c r="C3737" s="76">
        <v>76.909786422795236</v>
      </c>
      <c r="D3737" s="76">
        <v>-10.585040237050803</v>
      </c>
      <c r="E3737" s="76">
        <v>283.1631336764226</v>
      </c>
      <c r="F3737" s="76">
        <v>1225.9580219431659</v>
      </c>
    </row>
    <row r="3738" spans="1:6" x14ac:dyDescent="0.2">
      <c r="A3738" s="84">
        <v>3707</v>
      </c>
      <c r="B3738" s="76">
        <v>777.6320249900167</v>
      </c>
      <c r="C3738" s="76">
        <v>71.337435981753558</v>
      </c>
      <c r="D3738" s="76">
        <v>-8.6604874666779299</v>
      </c>
      <c r="E3738" s="76">
        <v>39.992768798865015</v>
      </c>
      <c r="F3738" s="76">
        <v>880.30174230395721</v>
      </c>
    </row>
    <row r="3739" spans="1:6" x14ac:dyDescent="0.2">
      <c r="A3739" s="84">
        <v>3708</v>
      </c>
      <c r="B3739" s="76">
        <v>429.12880453603316</v>
      </c>
      <c r="C3739" s="76">
        <v>958.45120737520313</v>
      </c>
      <c r="D3739" s="76">
        <v>-14.113386982734404</v>
      </c>
      <c r="E3739" s="76">
        <v>1323.8546373041131</v>
      </c>
      <c r="F3739" s="76">
        <v>2697.321262232615</v>
      </c>
    </row>
    <row r="3740" spans="1:6" x14ac:dyDescent="0.2">
      <c r="A3740" s="84">
        <v>3709</v>
      </c>
      <c r="B3740" s="76">
        <v>724.80140480577643</v>
      </c>
      <c r="C3740" s="76">
        <v>102.90855290698244</v>
      </c>
      <c r="D3740" s="76">
        <v>-31.434361916090264</v>
      </c>
      <c r="E3740" s="76">
        <v>294.54231248639195</v>
      </c>
      <c r="F3740" s="76">
        <v>1090.8179082830607</v>
      </c>
    </row>
    <row r="3741" spans="1:6" x14ac:dyDescent="0.2">
      <c r="A3741" s="84">
        <v>3710</v>
      </c>
      <c r="B3741" s="76">
        <v>371.87469638694711</v>
      </c>
      <c r="C3741" s="76">
        <v>111.77365588136692</v>
      </c>
      <c r="D3741" s="76">
        <v>-43.943954923513942</v>
      </c>
      <c r="E3741" s="76">
        <v>48.79672450983373</v>
      </c>
      <c r="F3741" s="76">
        <v>488.50112185463382</v>
      </c>
    </row>
    <row r="3742" spans="1:6" x14ac:dyDescent="0.2">
      <c r="A3742" s="84">
        <v>3711</v>
      </c>
      <c r="B3742" s="76">
        <v>440.76944966137421</v>
      </c>
      <c r="C3742" s="76">
        <v>45.501993027833059</v>
      </c>
      <c r="D3742" s="76">
        <v>-25.019186014847353</v>
      </c>
      <c r="E3742" s="76">
        <v>130.78521340678645</v>
      </c>
      <c r="F3742" s="76">
        <v>592.03747008114635</v>
      </c>
    </row>
    <row r="3743" spans="1:6" x14ac:dyDescent="0.2">
      <c r="A3743" s="84">
        <v>3712</v>
      </c>
      <c r="B3743" s="76">
        <v>558.85940292118926</v>
      </c>
      <c r="C3743" s="76">
        <v>39.423065273969414</v>
      </c>
      <c r="D3743" s="76">
        <v>43.4458610560594</v>
      </c>
      <c r="E3743" s="76">
        <v>346.55278908059313</v>
      </c>
      <c r="F3743" s="76">
        <v>988.28111833181117</v>
      </c>
    </row>
    <row r="3744" spans="1:6" x14ac:dyDescent="0.2">
      <c r="A3744" s="84">
        <v>3713</v>
      </c>
      <c r="B3744" s="76">
        <v>-23.979172334394434</v>
      </c>
      <c r="C3744" s="76">
        <v>-20.516381169289808</v>
      </c>
      <c r="D3744" s="76">
        <v>-31.11360312102812</v>
      </c>
      <c r="E3744" s="76">
        <v>113.55080222786009</v>
      </c>
      <c r="F3744" s="76">
        <v>37.94164560314772</v>
      </c>
    </row>
    <row r="3745" spans="1:6" x14ac:dyDescent="0.2">
      <c r="A3745" s="84">
        <v>3714</v>
      </c>
      <c r="B3745" s="76">
        <v>669.78588225771773</v>
      </c>
      <c r="C3745" s="76">
        <v>546.80038902525166</v>
      </c>
      <c r="D3745" s="76">
        <v>-17.000216138293716</v>
      </c>
      <c r="E3745" s="76">
        <v>228.5774339832208</v>
      </c>
      <c r="F3745" s="76">
        <v>1428.1634891278964</v>
      </c>
    </row>
    <row r="3746" spans="1:6" x14ac:dyDescent="0.2">
      <c r="A3746" s="84">
        <v>3715</v>
      </c>
      <c r="B3746" s="76">
        <v>51.577654505905343</v>
      </c>
      <c r="C3746" s="76">
        <v>751.60434021357264</v>
      </c>
      <c r="D3746" s="76">
        <v>-74.416040454417768</v>
      </c>
      <c r="E3746" s="76">
        <v>84.07880453929755</v>
      </c>
      <c r="F3746" s="76">
        <v>812.84475880435775</v>
      </c>
    </row>
    <row r="3747" spans="1:6" x14ac:dyDescent="0.2">
      <c r="A3747" s="84">
        <v>3716</v>
      </c>
      <c r="B3747" s="76">
        <v>362.47263686263318</v>
      </c>
      <c r="C3747" s="76">
        <v>-25.165542110831836</v>
      </c>
      <c r="D3747" s="76">
        <v>-7.5547873588217413</v>
      </c>
      <c r="E3747" s="76">
        <v>326.74315480266614</v>
      </c>
      <c r="F3747" s="76">
        <v>656.49546219564581</v>
      </c>
    </row>
    <row r="3748" spans="1:6" x14ac:dyDescent="0.2">
      <c r="A3748" s="84">
        <v>3717</v>
      </c>
      <c r="B3748" s="76">
        <v>236.8251757965345</v>
      </c>
      <c r="C3748" s="76">
        <v>-17.730205948768972</v>
      </c>
      <c r="D3748" s="76">
        <v>-3.8491055407457466</v>
      </c>
      <c r="E3748" s="76">
        <v>-22.318600191338639</v>
      </c>
      <c r="F3748" s="76">
        <v>192.92726411568114</v>
      </c>
    </row>
    <row r="3749" spans="1:6" x14ac:dyDescent="0.2">
      <c r="A3749" s="84">
        <v>3718</v>
      </c>
      <c r="B3749" s="76">
        <v>26.111461891404701</v>
      </c>
      <c r="C3749" s="76">
        <v>-5.3190617846306916</v>
      </c>
      <c r="D3749" s="76">
        <v>84.96716934174593</v>
      </c>
      <c r="E3749" s="76">
        <v>119.6921704967061</v>
      </c>
      <c r="F3749" s="76">
        <v>225.45173994522605</v>
      </c>
    </row>
    <row r="3750" spans="1:6" x14ac:dyDescent="0.2">
      <c r="A3750" s="84">
        <v>3719</v>
      </c>
      <c r="B3750" s="76">
        <v>7.3073428427768476</v>
      </c>
      <c r="C3750" s="76">
        <v>98.259391965440415</v>
      </c>
      <c r="D3750" s="76">
        <v>-23.736150834598771</v>
      </c>
      <c r="E3750" s="76">
        <v>61.606582819247848</v>
      </c>
      <c r="F3750" s="76">
        <v>143.43716679286632</v>
      </c>
    </row>
    <row r="3751" spans="1:6" x14ac:dyDescent="0.2">
      <c r="A3751" s="84">
        <v>3720</v>
      </c>
      <c r="B3751" s="76">
        <v>713.6084768006408</v>
      </c>
      <c r="C3751" s="76">
        <v>486.86094258199239</v>
      </c>
      <c r="D3751" s="76">
        <v>15.219087090590591</v>
      </c>
      <c r="E3751" s="76">
        <v>552.17309388710839</v>
      </c>
      <c r="F3751" s="76">
        <v>1767.861600360332</v>
      </c>
    </row>
    <row r="3752" spans="1:6" x14ac:dyDescent="0.2">
      <c r="A3752" s="84">
        <v>3721</v>
      </c>
      <c r="B3752" s="76">
        <v>147.78315211286326</v>
      </c>
      <c r="C3752" s="76">
        <v>60.699312412492176</v>
      </c>
      <c r="D3752" s="76">
        <v>-12.188834212361531</v>
      </c>
      <c r="E3752" s="76">
        <v>501.94568987782992</v>
      </c>
      <c r="F3752" s="76">
        <v>698.23932019082383</v>
      </c>
    </row>
    <row r="3753" spans="1:6" x14ac:dyDescent="0.2">
      <c r="A3753" s="84">
        <v>3722</v>
      </c>
      <c r="B3753" s="76">
        <v>191.15802953558102</v>
      </c>
      <c r="C3753" s="76">
        <v>-31.661082051373164</v>
      </c>
      <c r="D3753" s="76">
        <v>64.438606457768614</v>
      </c>
      <c r="E3753" s="76">
        <v>448.81177684160605</v>
      </c>
      <c r="F3753" s="76">
        <v>672.74733078358258</v>
      </c>
    </row>
    <row r="3754" spans="1:6" x14ac:dyDescent="0.2">
      <c r="A3754" s="84">
        <v>3723</v>
      </c>
      <c r="B3754" s="76">
        <v>1022.2648735563416</v>
      </c>
      <c r="C3754" s="76">
        <v>396.61682249555923</v>
      </c>
      <c r="D3754" s="76">
        <v>-14.43414577779655</v>
      </c>
      <c r="E3754" s="76">
        <v>888.33762622857716</v>
      </c>
      <c r="F3754" s="76">
        <v>2292.7851765026817</v>
      </c>
    </row>
    <row r="3755" spans="1:6" x14ac:dyDescent="0.2">
      <c r="A3755" s="84">
        <v>3724</v>
      </c>
      <c r="B3755" s="76">
        <v>650.14001220588773</v>
      </c>
      <c r="C3755" s="76">
        <v>149.26037703019273</v>
      </c>
      <c r="D3755" s="76">
        <v>-8.6604874666779299</v>
      </c>
      <c r="E3755" s="76">
        <v>164.54924959368338</v>
      </c>
      <c r="F3755" s="76">
        <v>955.28915136308581</v>
      </c>
    </row>
    <row r="3756" spans="1:6" x14ac:dyDescent="0.2">
      <c r="A3756" s="84">
        <v>3725</v>
      </c>
      <c r="B3756" s="76">
        <v>143.75369803101444</v>
      </c>
      <c r="C3756" s="76">
        <v>142.16829465068514</v>
      </c>
      <c r="D3756" s="76">
        <v>38.313720335065071</v>
      </c>
      <c r="E3756" s="76">
        <v>-38.056074685231273</v>
      </c>
      <c r="F3756" s="76">
        <v>286.17963833153334</v>
      </c>
    </row>
    <row r="3757" spans="1:6" x14ac:dyDescent="0.2">
      <c r="A3757" s="84">
        <v>3726</v>
      </c>
      <c r="B3757" s="76">
        <v>251.54615752610493</v>
      </c>
      <c r="C3757" s="76">
        <v>-8.1052370051515297</v>
      </c>
      <c r="D3757" s="76">
        <v>-41.057125767954631</v>
      </c>
      <c r="E3757" s="76">
        <v>29.273226131795695</v>
      </c>
      <c r="F3757" s="76">
        <v>231.65702088479446</v>
      </c>
    </row>
    <row r="3758" spans="1:6" x14ac:dyDescent="0.2">
      <c r="A3758" s="84">
        <v>3727</v>
      </c>
      <c r="B3758" s="76">
        <v>555.27766595954586</v>
      </c>
      <c r="C3758" s="76">
        <v>259.26101231668275</v>
      </c>
      <c r="D3758" s="76">
        <v>102.28814427510179</v>
      </c>
      <c r="E3758" s="76">
        <v>592.23211987156242</v>
      </c>
      <c r="F3758" s="76">
        <v>1509.0589424228929</v>
      </c>
    </row>
    <row r="3759" spans="1:6" x14ac:dyDescent="0.2">
      <c r="A3759" s="84">
        <v>3728</v>
      </c>
      <c r="B3759" s="76">
        <v>-25.322323695010709</v>
      </c>
      <c r="C3759" s="76">
        <v>-10.638123569261383</v>
      </c>
      <c r="D3759" s="76">
        <v>37.992961540002923</v>
      </c>
      <c r="E3759" s="76">
        <v>-20.315648892115941</v>
      </c>
      <c r="F3759" s="76">
        <v>-18.283134616385109</v>
      </c>
    </row>
    <row r="3760" spans="1:6" x14ac:dyDescent="0.2">
      <c r="A3760" s="84">
        <v>3729</v>
      </c>
      <c r="B3760" s="76">
        <v>53.422206223935746</v>
      </c>
      <c r="C3760" s="76">
        <v>-36.2202778667709</v>
      </c>
      <c r="D3760" s="76">
        <v>-2.5660703604971644</v>
      </c>
      <c r="E3760" s="76">
        <v>-24.893823290339252</v>
      </c>
      <c r="F3760" s="76">
        <v>-10.257965293671571</v>
      </c>
    </row>
    <row r="3761" spans="1:6" x14ac:dyDescent="0.2">
      <c r="A3761" s="84">
        <v>3730</v>
      </c>
      <c r="B3761" s="76">
        <v>-123.31868978279022</v>
      </c>
      <c r="C3761" s="76">
        <v>-39.006453087291739</v>
      </c>
      <c r="D3761" s="76">
        <v>0.60760624040165112</v>
      </c>
      <c r="E3761" s="76">
        <v>497.10248673725079</v>
      </c>
      <c r="F3761" s="76">
        <v>335.38495010757049</v>
      </c>
    </row>
    <row r="3762" spans="1:6" x14ac:dyDescent="0.2">
      <c r="A3762" s="84">
        <v>3731</v>
      </c>
      <c r="B3762" s="76">
        <v>194.73976649722442</v>
      </c>
      <c r="C3762" s="76">
        <v>59.939446443259222</v>
      </c>
      <c r="D3762" s="76">
        <v>1.426458902918327</v>
      </c>
      <c r="E3762" s="76">
        <v>623.79443320246969</v>
      </c>
      <c r="F3762" s="76">
        <v>879.90010504587167</v>
      </c>
    </row>
    <row r="3763" spans="1:6" x14ac:dyDescent="0.2">
      <c r="A3763" s="84">
        <v>3732</v>
      </c>
      <c r="B3763" s="76">
        <v>555.72538307975128</v>
      </c>
      <c r="C3763" s="76">
        <v>137.60909883528743</v>
      </c>
      <c r="D3763" s="76">
        <v>-77.30286960997708</v>
      </c>
      <c r="E3763" s="76">
        <v>423.83058920814466</v>
      </c>
      <c r="F3763" s="76">
        <v>1039.8622015132064</v>
      </c>
    </row>
    <row r="3764" spans="1:6" x14ac:dyDescent="0.2">
      <c r="A3764" s="84">
        <v>3733</v>
      </c>
      <c r="B3764" s="76">
        <v>314.17287111765586</v>
      </c>
      <c r="C3764" s="76">
        <v>171.20652501180416</v>
      </c>
      <c r="D3764" s="76">
        <v>-10.905799032112949</v>
      </c>
      <c r="E3764" s="76">
        <v>436.83921907432563</v>
      </c>
      <c r="F3764" s="76">
        <v>911.31281617167269</v>
      </c>
    </row>
    <row r="3765" spans="1:6" x14ac:dyDescent="0.2">
      <c r="A3765" s="84">
        <v>3734</v>
      </c>
      <c r="B3765" s="76">
        <v>134.35163850670051</v>
      </c>
      <c r="C3765" s="76">
        <v>99.109223060817641</v>
      </c>
      <c r="D3765" s="76">
        <v>36.068408769630054</v>
      </c>
      <c r="E3765" s="76">
        <v>291.39481758761343</v>
      </c>
      <c r="F3765" s="76">
        <v>560.92408792476158</v>
      </c>
    </row>
    <row r="3766" spans="1:6" x14ac:dyDescent="0.2">
      <c r="A3766" s="84">
        <v>3735</v>
      </c>
      <c r="B3766" s="76">
        <v>12.232231165036524</v>
      </c>
      <c r="C3766" s="76">
        <v>242.03738368073576</v>
      </c>
      <c r="D3766" s="76">
        <v>-34.962708661773867</v>
      </c>
      <c r="E3766" s="76">
        <v>38.209696213942323</v>
      </c>
      <c r="F3766" s="76">
        <v>257.51660239794074</v>
      </c>
    </row>
    <row r="3767" spans="1:6" x14ac:dyDescent="0.2">
      <c r="A3767" s="84">
        <v>3736</v>
      </c>
      <c r="B3767" s="76">
        <v>381.72447303146646</v>
      </c>
      <c r="C3767" s="76">
        <v>56.899982566327395</v>
      </c>
      <c r="D3767" s="76">
        <v>-3.5283467456836011</v>
      </c>
      <c r="E3767" s="76">
        <v>140.86622708848893</v>
      </c>
      <c r="F3767" s="76">
        <v>575.96233594059913</v>
      </c>
    </row>
    <row r="3768" spans="1:6" x14ac:dyDescent="0.2">
      <c r="A3768" s="84">
        <v>3737</v>
      </c>
      <c r="B3768" s="76">
        <v>91.872195324393601</v>
      </c>
      <c r="C3768" s="76">
        <v>105.85805165776998</v>
      </c>
      <c r="D3768" s="76">
        <v>53.38938370298591</v>
      </c>
      <c r="E3768" s="76">
        <v>84.43119762477545</v>
      </c>
      <c r="F3768" s="76">
        <v>335.55082830992495</v>
      </c>
    </row>
    <row r="3769" spans="1:6" x14ac:dyDescent="0.2">
      <c r="A3769" s="84">
        <v>3738</v>
      </c>
      <c r="B3769" s="76">
        <v>28.350047492431827</v>
      </c>
      <c r="C3769" s="76">
        <v>49.30132287399784</v>
      </c>
      <c r="D3769" s="76">
        <v>49.861036957302311</v>
      </c>
      <c r="E3769" s="76">
        <v>224.65889572789749</v>
      </c>
      <c r="F3769" s="76">
        <v>352.17130305162948</v>
      </c>
    </row>
    <row r="3770" spans="1:6" x14ac:dyDescent="0.2">
      <c r="A3770" s="84">
        <v>3739</v>
      </c>
      <c r="B3770" s="76">
        <v>491.30780100737866</v>
      </c>
      <c r="C3770" s="76">
        <v>63.232198976602035</v>
      </c>
      <c r="D3770" s="76">
        <v>14.577569500466304</v>
      </c>
      <c r="E3770" s="76">
        <v>13.095994209303065</v>
      </c>
      <c r="F3770" s="76">
        <v>582.21356369375007</v>
      </c>
    </row>
    <row r="3771" spans="1:6" x14ac:dyDescent="0.2">
      <c r="A3771" s="84">
        <v>3740</v>
      </c>
      <c r="B3771" s="76">
        <v>117.33838793889436</v>
      </c>
      <c r="C3771" s="76">
        <v>333.54794704922386</v>
      </c>
      <c r="D3771" s="76">
        <v>16.96630478857108</v>
      </c>
      <c r="E3771" s="76">
        <v>277.88017310724348</v>
      </c>
      <c r="F3771" s="76">
        <v>745.73281288393287</v>
      </c>
    </row>
    <row r="3772" spans="1:6" x14ac:dyDescent="0.2">
      <c r="A3772" s="84">
        <v>3741</v>
      </c>
      <c r="B3772" s="76">
        <v>-146.99401391646927</v>
      </c>
      <c r="C3772" s="76">
        <v>221.26771385503497</v>
      </c>
      <c r="D3772" s="76">
        <v>26.124886122703543</v>
      </c>
      <c r="E3772" s="76">
        <v>76.133256527995684</v>
      </c>
      <c r="F3772" s="76">
        <v>176.53184258926493</v>
      </c>
    </row>
    <row r="3773" spans="1:6" x14ac:dyDescent="0.2">
      <c r="A3773" s="84">
        <v>3742</v>
      </c>
      <c r="B3773" s="76">
        <v>650.53404608888445</v>
      </c>
      <c r="C3773" s="76">
        <v>278.51095020391762</v>
      </c>
      <c r="D3773" s="76">
        <v>-36.887261432146737</v>
      </c>
      <c r="E3773" s="76">
        <v>201.10838759388093</v>
      </c>
      <c r="F3773" s="76">
        <v>1093.2661224545363</v>
      </c>
    </row>
    <row r="3774" spans="1:6" x14ac:dyDescent="0.2">
      <c r="A3774" s="84">
        <v>3743</v>
      </c>
      <c r="B3774" s="76">
        <v>266.76853961308939</v>
      </c>
      <c r="C3774" s="76">
        <v>75.896631797151301</v>
      </c>
      <c r="D3774" s="76">
        <v>28.37019768813856</v>
      </c>
      <c r="E3774" s="76">
        <v>56.522393806835566</v>
      </c>
      <c r="F3774" s="76">
        <v>427.55776290521482</v>
      </c>
    </row>
    <row r="3775" spans="1:6" x14ac:dyDescent="0.2">
      <c r="A3775" s="84">
        <v>3744</v>
      </c>
      <c r="B3775" s="76">
        <v>645.60915776662478</v>
      </c>
      <c r="C3775" s="76">
        <v>535.14911083034633</v>
      </c>
      <c r="D3775" s="76">
        <v>61.231018507147155</v>
      </c>
      <c r="E3775" s="76">
        <v>1290.7291301025832</v>
      </c>
      <c r="F3775" s="76">
        <v>2532.7184172067014</v>
      </c>
    </row>
    <row r="3776" spans="1:6" x14ac:dyDescent="0.2">
      <c r="A3776" s="84">
        <v>3745</v>
      </c>
      <c r="B3776" s="76">
        <v>319.99319368032639</v>
      </c>
      <c r="C3776" s="76">
        <v>408.1781355643202</v>
      </c>
      <c r="D3776" s="76">
        <v>-37.208020227208884</v>
      </c>
      <c r="E3776" s="76">
        <v>41.137312398420846</v>
      </c>
      <c r="F3776" s="76">
        <v>732.10062141585854</v>
      </c>
    </row>
    <row r="3777" spans="1:6" x14ac:dyDescent="0.2">
      <c r="A3777" s="84">
        <v>3746</v>
      </c>
      <c r="B3777" s="76">
        <v>52.97448910373032</v>
      </c>
      <c r="C3777" s="76">
        <v>-10.638123569261383</v>
      </c>
      <c r="D3777" s="76">
        <v>46.653449006680859</v>
      </c>
      <c r="E3777" s="76">
        <v>18.532576307193253</v>
      </c>
      <c r="F3777" s="76">
        <v>107.52239084834305</v>
      </c>
    </row>
    <row r="3778" spans="1:6" x14ac:dyDescent="0.2">
      <c r="A3778" s="84">
        <v>3747</v>
      </c>
      <c r="B3778" s="76">
        <v>149.57402059368496</v>
      </c>
      <c r="C3778" s="76">
        <v>204.13405034523225</v>
      </c>
      <c r="D3778" s="76">
        <v>43.4458610560594</v>
      </c>
      <c r="E3778" s="76">
        <v>-8.0118051968907942</v>
      </c>
      <c r="F3778" s="76">
        <v>389.14212679808583</v>
      </c>
    </row>
    <row r="3779" spans="1:6" x14ac:dyDescent="0.2">
      <c r="A3779" s="84">
        <v>3748</v>
      </c>
      <c r="B3779" s="76">
        <v>428.23337029562231</v>
      </c>
      <c r="C3779" s="76">
        <v>203.12089571958833</v>
      </c>
      <c r="D3779" s="76">
        <v>166.26256821513851</v>
      </c>
      <c r="E3779" s="76">
        <v>287.10277908927907</v>
      </c>
      <c r="F3779" s="76">
        <v>1084.7196133196283</v>
      </c>
    </row>
    <row r="3780" spans="1:6" x14ac:dyDescent="0.2">
      <c r="A3780" s="84">
        <v>3749</v>
      </c>
      <c r="B3780" s="76">
        <v>556.17310019995671</v>
      </c>
      <c r="C3780" s="76">
        <v>474.79305220040931</v>
      </c>
      <c r="D3780" s="76">
        <v>-19.56628649879088</v>
      </c>
      <c r="E3780" s="76">
        <v>264.5643001836404</v>
      </c>
      <c r="F3780" s="76">
        <v>1275.9641660852153</v>
      </c>
    </row>
    <row r="3781" spans="1:6" x14ac:dyDescent="0.2">
      <c r="A3781" s="84">
        <v>3750</v>
      </c>
      <c r="B3781" s="76">
        <v>72.172642035354897</v>
      </c>
      <c r="C3781" s="76">
        <v>643.46669064810362</v>
      </c>
      <c r="D3781" s="76">
        <v>-99.612561541657513</v>
      </c>
      <c r="E3781" s="76">
        <v>359.58252610430725</v>
      </c>
      <c r="F3781" s="76">
        <v>975.60929724610821</v>
      </c>
    </row>
    <row r="3782" spans="1:6" x14ac:dyDescent="0.2">
      <c r="A3782" s="84">
        <v>3751</v>
      </c>
      <c r="B3782" s="76">
        <v>277.51375049801959</v>
      </c>
      <c r="C3782" s="76">
        <v>128.49070720449194</v>
      </c>
      <c r="D3782" s="76">
        <v>61.408353579539551</v>
      </c>
      <c r="E3782" s="76">
        <v>101.95174470359078</v>
      </c>
      <c r="F3782" s="76">
        <v>569.36455598564191</v>
      </c>
    </row>
    <row r="3783" spans="1:6" x14ac:dyDescent="0.2">
      <c r="A3783" s="84">
        <v>3752</v>
      </c>
      <c r="B3783" s="76">
        <v>505.18703173374684</v>
      </c>
      <c r="C3783" s="76">
        <v>365.46231775700801</v>
      </c>
      <c r="D3783" s="76">
        <v>-15.717180958045132</v>
      </c>
      <c r="E3783" s="76">
        <v>321.43908707595392</v>
      </c>
      <c r="F3783" s="76">
        <v>1176.3712556086637</v>
      </c>
    </row>
    <row r="3784" spans="1:6" x14ac:dyDescent="0.2">
      <c r="A3784" s="84">
        <v>3753</v>
      </c>
      <c r="B3784" s="76">
        <v>-39.201554421378887</v>
      </c>
      <c r="C3784" s="76">
        <v>-21.782824451344737</v>
      </c>
      <c r="D3784" s="76">
        <v>45.370413826432276</v>
      </c>
      <c r="E3784" s="76">
        <v>110.24968580037051</v>
      </c>
      <c r="F3784" s="76">
        <v>94.635720754079159</v>
      </c>
    </row>
    <row r="3785" spans="1:6" x14ac:dyDescent="0.2">
      <c r="A3785" s="84">
        <v>3754</v>
      </c>
      <c r="B3785" s="76">
        <v>-32.485797618297511</v>
      </c>
      <c r="C3785" s="76">
        <v>46.515147653477001</v>
      </c>
      <c r="D3785" s="76">
        <v>-12.509593007423677</v>
      </c>
      <c r="E3785" s="76">
        <v>127.9238544078969</v>
      </c>
      <c r="F3785" s="76">
        <v>129.44361143565271</v>
      </c>
    </row>
    <row r="3786" spans="1:6" x14ac:dyDescent="0.2">
      <c r="A3786" s="84">
        <v>3755</v>
      </c>
      <c r="B3786" s="76">
        <v>253.78474312713206</v>
      </c>
      <c r="C3786" s="76">
        <v>307.04260325221469</v>
      </c>
      <c r="D3786" s="76">
        <v>-65.755552987739833</v>
      </c>
      <c r="E3786" s="76">
        <v>21.393935306082817</v>
      </c>
      <c r="F3786" s="76">
        <v>516.46572869768966</v>
      </c>
    </row>
    <row r="3787" spans="1:6" x14ac:dyDescent="0.2">
      <c r="A3787" s="84">
        <v>3756</v>
      </c>
      <c r="B3787" s="76">
        <v>627.70047295840766</v>
      </c>
      <c r="C3787" s="76">
        <v>410.54769859816338</v>
      </c>
      <c r="D3787" s="76">
        <v>-96.227638518643658</v>
      </c>
      <c r="E3787" s="76">
        <v>628.21898607198204</v>
      </c>
      <c r="F3787" s="76">
        <v>1570.2395191099095</v>
      </c>
    </row>
    <row r="3788" spans="1:6" x14ac:dyDescent="0.2">
      <c r="A3788" s="84">
        <v>3757</v>
      </c>
      <c r="B3788" s="76">
        <v>463.15530567164558</v>
      </c>
      <c r="C3788" s="76">
        <v>-5.5723504410416762</v>
      </c>
      <c r="D3788" s="76">
        <v>-17.000216138293716</v>
      </c>
      <c r="E3788" s="76">
        <v>94.864604391955794</v>
      </c>
      <c r="F3788" s="76">
        <v>535.44734348426596</v>
      </c>
    </row>
    <row r="3789" spans="1:6" x14ac:dyDescent="0.2">
      <c r="A3789" s="84">
        <v>3758</v>
      </c>
      <c r="B3789" s="76">
        <v>479.21943876183218</v>
      </c>
      <c r="C3789" s="76">
        <v>63.648811163279703</v>
      </c>
      <c r="D3789" s="76">
        <v>248.66366719638725</v>
      </c>
      <c r="E3789" s="76">
        <v>221.93005110018584</v>
      </c>
      <c r="F3789" s="76">
        <v>1013.4619682216849</v>
      </c>
    </row>
    <row r="3790" spans="1:6" x14ac:dyDescent="0.2">
      <c r="A3790" s="84">
        <v>3759</v>
      </c>
      <c r="B3790" s="76">
        <v>249.80897228249182</v>
      </c>
      <c r="C3790" s="76">
        <v>-1.7730205948768971</v>
      </c>
      <c r="D3790" s="76">
        <v>-0.32075879506214555</v>
      </c>
      <c r="E3790" s="76">
        <v>-6.5811256974460095</v>
      </c>
      <c r="F3790" s="76">
        <v>241.13406719510678</v>
      </c>
    </row>
    <row r="3791" spans="1:6" x14ac:dyDescent="0.2">
      <c r="A3791" s="84">
        <v>3760</v>
      </c>
      <c r="B3791" s="76">
        <v>-14.129395689875082</v>
      </c>
      <c r="C3791" s="76">
        <v>-0.5065773128219706</v>
      </c>
      <c r="D3791" s="76">
        <v>65.400882842955056</v>
      </c>
      <c r="E3791" s="76">
        <v>-8.8702128965576641</v>
      </c>
      <c r="F3791" s="76">
        <v>41.894696943700339</v>
      </c>
    </row>
    <row r="3792" spans="1:6" x14ac:dyDescent="0.2">
      <c r="A3792" s="84">
        <v>3761</v>
      </c>
      <c r="B3792" s="76">
        <v>872.8347218821466</v>
      </c>
      <c r="C3792" s="76">
        <v>1698.7475231764258</v>
      </c>
      <c r="D3792" s="76">
        <v>-34.000432276587432</v>
      </c>
      <c r="E3792" s="76">
        <v>599.03312428330844</v>
      </c>
      <c r="F3792" s="76">
        <v>3136.6149370652934</v>
      </c>
    </row>
    <row r="3793" spans="1:6" x14ac:dyDescent="0.2">
      <c r="A3793" s="84">
        <v>3762</v>
      </c>
      <c r="B3793" s="76">
        <v>483.69660996388643</v>
      </c>
      <c r="C3793" s="76">
        <v>367.23533835188493</v>
      </c>
      <c r="D3793" s="76">
        <v>-20.385139161307563</v>
      </c>
      <c r="E3793" s="76">
        <v>215.41518258832878</v>
      </c>
      <c r="F3793" s="76">
        <v>1045.9619917427926</v>
      </c>
    </row>
    <row r="3794" spans="1:6" x14ac:dyDescent="0.2">
      <c r="A3794" s="84">
        <v>3763</v>
      </c>
      <c r="B3794" s="76">
        <v>94.558498045626152</v>
      </c>
      <c r="C3794" s="76">
        <v>-13.42429878978222</v>
      </c>
      <c r="D3794" s="76">
        <v>46.653449006680859</v>
      </c>
      <c r="E3794" s="76">
        <v>-9.1563487964466219</v>
      </c>
      <c r="F3794" s="76">
        <v>118.63129946607816</v>
      </c>
    </row>
    <row r="3795" spans="1:6" x14ac:dyDescent="0.2">
      <c r="A3795" s="84">
        <v>3764</v>
      </c>
      <c r="B3795" s="76">
        <v>210.4098657044143</v>
      </c>
      <c r="C3795" s="76">
        <v>-33.180813989839073</v>
      </c>
      <c r="D3795" s="76">
        <v>54.672418883234499</v>
      </c>
      <c r="E3795" s="76">
        <v>96.515162605700596</v>
      </c>
      <c r="F3795" s="76">
        <v>328.41663320351034</v>
      </c>
    </row>
    <row r="3796" spans="1:6" x14ac:dyDescent="0.2">
      <c r="A3796" s="84">
        <v>3765</v>
      </c>
      <c r="B3796" s="76">
        <v>566.41691072747301</v>
      </c>
      <c r="C3796" s="76">
        <v>853.33641496464418</v>
      </c>
      <c r="D3796" s="76">
        <v>186.29303723166129</v>
      </c>
      <c r="E3796" s="76">
        <v>383.90407759486857</v>
      </c>
      <c r="F3796" s="76">
        <v>1989.9504405186469</v>
      </c>
    </row>
    <row r="3797" spans="1:6" x14ac:dyDescent="0.2">
      <c r="A3797" s="84">
        <v>3766</v>
      </c>
      <c r="B3797" s="76">
        <v>203.2463917811275</v>
      </c>
      <c r="C3797" s="76">
        <v>117.59929497881959</v>
      </c>
      <c r="D3797" s="76">
        <v>-12.509593007423677</v>
      </c>
      <c r="E3797" s="76">
        <v>-14.306794994447847</v>
      </c>
      <c r="F3797" s="76">
        <v>294.02929875807553</v>
      </c>
    </row>
    <row r="3798" spans="1:6" x14ac:dyDescent="0.2">
      <c r="A3798" s="84">
        <v>3767</v>
      </c>
      <c r="B3798" s="76">
        <v>338.29591237154011</v>
      </c>
      <c r="C3798" s="76">
        <v>241.78409502432476</v>
      </c>
      <c r="D3798" s="76">
        <v>32.185391879161671</v>
      </c>
      <c r="E3798" s="76">
        <v>253.55862161668216</v>
      </c>
      <c r="F3798" s="76">
        <v>865.82402089170864</v>
      </c>
    </row>
    <row r="3799" spans="1:6" x14ac:dyDescent="0.2">
      <c r="A3799" s="84">
        <v>3768</v>
      </c>
      <c r="B3799" s="76">
        <v>-278.06776366224176</v>
      </c>
      <c r="C3799" s="76">
        <v>-20.516381169289808</v>
      </c>
      <c r="D3799" s="76">
        <v>105.49573222572324</v>
      </c>
      <c r="E3799" s="76">
        <v>-19.237362478149066</v>
      </c>
      <c r="F3799" s="76">
        <v>-212.32577508395735</v>
      </c>
    </row>
    <row r="3800" spans="1:6" x14ac:dyDescent="0.2">
      <c r="A3800" s="84">
        <v>3769</v>
      </c>
      <c r="B3800" s="76">
        <v>261.39593417062429</v>
      </c>
      <c r="C3800" s="76">
        <v>331.61160292408022</v>
      </c>
      <c r="D3800" s="76">
        <v>48.578001777053728</v>
      </c>
      <c r="E3800" s="76">
        <v>118.83376279703923</v>
      </c>
      <c r="F3800" s="76">
        <v>760.4193016687974</v>
      </c>
    </row>
    <row r="3801" spans="1:6" x14ac:dyDescent="0.2">
      <c r="A3801" s="84">
        <v>3770</v>
      </c>
      <c r="B3801" s="76">
        <v>319.54547656012096</v>
      </c>
      <c r="C3801" s="76">
        <v>352.03801896722581</v>
      </c>
      <c r="D3801" s="76">
        <v>146.69628171634764</v>
      </c>
      <c r="E3801" s="76">
        <v>148.23950330001284</v>
      </c>
      <c r="F3801" s="76">
        <v>966.51928054370717</v>
      </c>
    </row>
    <row r="3802" spans="1:6" x14ac:dyDescent="0.2">
      <c r="A3802" s="84">
        <v>3771</v>
      </c>
      <c r="B3802" s="76">
        <v>195.18748361742985</v>
      </c>
      <c r="C3802" s="76">
        <v>353.05117359286976</v>
      </c>
      <c r="D3802" s="76">
        <v>-46.510025284011107</v>
      </c>
      <c r="E3802" s="76">
        <v>-38.628346485009189</v>
      </c>
      <c r="F3802" s="76">
        <v>463.10028544127931</v>
      </c>
    </row>
    <row r="3803" spans="1:6" x14ac:dyDescent="0.2">
      <c r="A3803" s="84">
        <v>3772</v>
      </c>
      <c r="B3803" s="76">
        <v>-64.721430273088117</v>
      </c>
      <c r="C3803" s="76">
        <v>769.49786969260799</v>
      </c>
      <c r="D3803" s="76">
        <v>178.56091480044716</v>
      </c>
      <c r="E3803" s="76">
        <v>226.72810421270916</v>
      </c>
      <c r="F3803" s="76">
        <v>1110.0654584326762</v>
      </c>
    </row>
    <row r="3804" spans="1:6" x14ac:dyDescent="0.2">
      <c r="A3804" s="84">
        <v>3773</v>
      </c>
      <c r="B3804" s="76">
        <v>-35.172100339530061</v>
      </c>
      <c r="C3804" s="76">
        <v>310.84193309837946</v>
      </c>
      <c r="D3804" s="76">
        <v>101.32586788991534</v>
      </c>
      <c r="E3804" s="76">
        <v>60.109646134214103</v>
      </c>
      <c r="F3804" s="76">
        <v>437.10534678297881</v>
      </c>
    </row>
    <row r="3805" spans="1:6" x14ac:dyDescent="0.2">
      <c r="A3805" s="84">
        <v>3774</v>
      </c>
      <c r="B3805" s="76">
        <v>137.93337546834391</v>
      </c>
      <c r="C3805" s="76">
        <v>116.74946388344235</v>
      </c>
      <c r="D3805" s="76">
        <v>-47.151542874135394</v>
      </c>
      <c r="E3805" s="76">
        <v>-20.315648892115941</v>
      </c>
      <c r="F3805" s="76">
        <v>187.2156475855349</v>
      </c>
    </row>
    <row r="3806" spans="1:6" x14ac:dyDescent="0.2">
      <c r="A3806" s="84">
        <v>3775</v>
      </c>
      <c r="B3806" s="76">
        <v>353.07057733831925</v>
      </c>
      <c r="C3806" s="76">
        <v>195.0156587144368</v>
      </c>
      <c r="D3806" s="76">
        <v>256.68263707294091</v>
      </c>
      <c r="E3806" s="76">
        <v>293.55139041554719</v>
      </c>
      <c r="F3806" s="76">
        <v>1098.320263541244</v>
      </c>
    </row>
    <row r="3807" spans="1:6" x14ac:dyDescent="0.2">
      <c r="A3807" s="84">
        <v>3776</v>
      </c>
      <c r="B3807" s="76">
        <v>572.73863364755744</v>
      </c>
      <c r="C3807" s="76">
        <v>61.205889725314151</v>
      </c>
      <c r="D3807" s="76">
        <v>-6.0944171061807655</v>
      </c>
      <c r="E3807" s="76">
        <v>117.05069021211654</v>
      </c>
      <c r="F3807" s="76">
        <v>744.90079647880725</v>
      </c>
    </row>
    <row r="3808" spans="1:6" x14ac:dyDescent="0.2">
      <c r="A3808" s="84">
        <v>3777</v>
      </c>
      <c r="B3808" s="76">
        <v>94.110780925420727</v>
      </c>
      <c r="C3808" s="76">
        <v>232.4124147371183</v>
      </c>
      <c r="D3808" s="76">
        <v>60.125318399290968</v>
      </c>
      <c r="E3808" s="76">
        <v>67.395558002615928</v>
      </c>
      <c r="F3808" s="76">
        <v>454.04407206444591</v>
      </c>
    </row>
    <row r="3809" spans="1:6" x14ac:dyDescent="0.2">
      <c r="A3809" s="84">
        <v>3778</v>
      </c>
      <c r="B3809" s="76">
        <v>136.1961902247308</v>
      </c>
      <c r="C3809" s="76">
        <v>-0.5065773128219706</v>
      </c>
      <c r="D3809" s="76">
        <v>-0.96227638518643666</v>
      </c>
      <c r="E3809" s="76">
        <v>-0.28613589988895693</v>
      </c>
      <c r="F3809" s="76">
        <v>134.44120062683342</v>
      </c>
    </row>
    <row r="3810" spans="1:6" x14ac:dyDescent="0.2">
      <c r="A3810" s="84">
        <v>3779</v>
      </c>
      <c r="B3810" s="76">
        <v>390.67881543557496</v>
      </c>
      <c r="C3810" s="76">
        <v>350.35496349849313</v>
      </c>
      <c r="D3810" s="76">
        <v>-4.4906231308700377</v>
      </c>
      <c r="E3810" s="76">
        <v>116.83081149781654</v>
      </c>
      <c r="F3810" s="76">
        <v>853.37396730101455</v>
      </c>
    </row>
    <row r="3811" spans="1:6" x14ac:dyDescent="0.2">
      <c r="A3811" s="84">
        <v>3780</v>
      </c>
      <c r="B3811" s="76">
        <v>220.25964234893365</v>
      </c>
      <c r="C3811" s="76">
        <v>246.84986815254447</v>
      </c>
      <c r="D3811" s="76">
        <v>-3.2075879506214555</v>
      </c>
      <c r="E3811" s="76">
        <v>136.79406730445459</v>
      </c>
      <c r="F3811" s="76">
        <v>600.69598985531115</v>
      </c>
    </row>
    <row r="3812" spans="1:6" x14ac:dyDescent="0.2">
      <c r="A3812" s="84">
        <v>3781</v>
      </c>
      <c r="B3812" s="76">
        <v>-31.590363377886661</v>
      </c>
      <c r="C3812" s="76">
        <v>-36.980143836003855</v>
      </c>
      <c r="D3812" s="76">
        <v>41.023214418231987</v>
      </c>
      <c r="E3812" s="76">
        <v>72.765882914917171</v>
      </c>
      <c r="F3812" s="76">
        <v>45.218590119258636</v>
      </c>
    </row>
    <row r="3813" spans="1:6" x14ac:dyDescent="0.2">
      <c r="A3813" s="84">
        <v>3782</v>
      </c>
      <c r="B3813" s="76">
        <v>863.48634559504126</v>
      </c>
      <c r="C3813" s="76">
        <v>493.02983546200028</v>
      </c>
      <c r="D3813" s="76">
        <v>-45.868507693886812</v>
      </c>
      <c r="E3813" s="76">
        <v>94.292332592177885</v>
      </c>
      <c r="F3813" s="76">
        <v>1404.9400059553327</v>
      </c>
    </row>
    <row r="3814" spans="1:6" x14ac:dyDescent="0.2">
      <c r="A3814" s="84">
        <v>3783</v>
      </c>
      <c r="B3814" s="76">
        <v>244.38268360281813</v>
      </c>
      <c r="C3814" s="76">
        <v>418.05639316434861</v>
      </c>
      <c r="D3814" s="76">
        <v>96.657909686652943</v>
      </c>
      <c r="E3814" s="76">
        <v>13.602008823492028</v>
      </c>
      <c r="F3814" s="76">
        <v>772.69899527731172</v>
      </c>
    </row>
    <row r="3815" spans="1:6" x14ac:dyDescent="0.2">
      <c r="A3815" s="84">
        <v>3784</v>
      </c>
      <c r="B3815" s="76">
        <v>94.110780925420727</v>
      </c>
      <c r="C3815" s="76">
        <v>-5.5723504410416762</v>
      </c>
      <c r="D3815" s="76">
        <v>-3.8491055407457466</v>
      </c>
      <c r="E3815" s="76">
        <v>-0.8584076996668708</v>
      </c>
      <c r="F3815" s="76">
        <v>83.830917243966425</v>
      </c>
    </row>
    <row r="3816" spans="1:6" x14ac:dyDescent="0.2">
      <c r="A3816" s="84">
        <v>3785</v>
      </c>
      <c r="B3816" s="76">
        <v>-53.52850226795249</v>
      </c>
      <c r="C3816" s="76">
        <v>58.419714504793312</v>
      </c>
      <c r="D3816" s="76">
        <v>99.367403769819845</v>
      </c>
      <c r="E3816" s="76">
        <v>137.30008191864351</v>
      </c>
      <c r="F3816" s="76">
        <v>241.55869792530419</v>
      </c>
    </row>
    <row r="3817" spans="1:6" x14ac:dyDescent="0.2">
      <c r="A3817" s="84">
        <v>3786</v>
      </c>
      <c r="B3817" s="76">
        <v>356.65231429996265</v>
      </c>
      <c r="C3817" s="76">
        <v>165.8874632271735</v>
      </c>
      <c r="D3817" s="76">
        <v>313.60036752161045</v>
      </c>
      <c r="E3817" s="76">
        <v>147.66723150023495</v>
      </c>
      <c r="F3817" s="76">
        <v>983.80737654898155</v>
      </c>
    </row>
    <row r="3818" spans="1:6" x14ac:dyDescent="0.2">
      <c r="A3818" s="84">
        <v>3787</v>
      </c>
      <c r="B3818" s="76">
        <v>290.04982986377161</v>
      </c>
      <c r="C3818" s="76">
        <v>30.557962299584929</v>
      </c>
      <c r="D3818" s="76">
        <v>-5.1321407209943288</v>
      </c>
      <c r="E3818" s="76">
        <v>-9.4424846963355797</v>
      </c>
      <c r="F3818" s="76">
        <v>306.03316674602661</v>
      </c>
    </row>
    <row r="3819" spans="1:6" x14ac:dyDescent="0.2">
      <c r="A3819" s="84">
        <v>3788</v>
      </c>
      <c r="B3819" s="76">
        <v>86.051872761723075</v>
      </c>
      <c r="C3819" s="76">
        <v>34.35729214574971</v>
      </c>
      <c r="D3819" s="76">
        <v>-44.26471371857609</v>
      </c>
      <c r="E3819" s="76">
        <v>43.932414211721465</v>
      </c>
      <c r="F3819" s="76">
        <v>120.07686540061816</v>
      </c>
    </row>
    <row r="3820" spans="1:6" x14ac:dyDescent="0.2">
      <c r="A3820" s="84">
        <v>3789</v>
      </c>
      <c r="B3820" s="76">
        <v>374.56099910817966</v>
      </c>
      <c r="C3820" s="76">
        <v>56.646693909916415</v>
      </c>
      <c r="D3820" s="76">
        <v>-23.415392039536627</v>
      </c>
      <c r="E3820" s="76">
        <v>183.14808308646559</v>
      </c>
      <c r="F3820" s="76">
        <v>590.940384065025</v>
      </c>
    </row>
    <row r="3821" spans="1:6" x14ac:dyDescent="0.2">
      <c r="A3821" s="84">
        <v>3790</v>
      </c>
      <c r="B3821" s="76">
        <v>-1.1992824411262291</v>
      </c>
      <c r="C3821" s="76">
        <v>-48.974675813464458</v>
      </c>
      <c r="D3821" s="76">
        <v>462.36462573100061</v>
      </c>
      <c r="E3821" s="76">
        <v>97.747070548378531</v>
      </c>
      <c r="F3821" s="76">
        <v>509.93773802478847</v>
      </c>
    </row>
    <row r="3822" spans="1:6" x14ac:dyDescent="0.2">
      <c r="A3822" s="84">
        <v>3791</v>
      </c>
      <c r="B3822" s="76">
        <v>31.036350213664377</v>
      </c>
      <c r="C3822" s="76">
        <v>-15.197319384659117</v>
      </c>
      <c r="D3822" s="76">
        <v>95.231450783734587</v>
      </c>
      <c r="E3822" s="76">
        <v>373.47067082768825</v>
      </c>
      <c r="F3822" s="76">
        <v>484.54115244042811</v>
      </c>
    </row>
    <row r="3823" spans="1:6" x14ac:dyDescent="0.2">
      <c r="A3823" s="84">
        <v>3792</v>
      </c>
      <c r="B3823" s="76">
        <v>389.33566407495869</v>
      </c>
      <c r="C3823" s="76">
        <v>200.33472049906749</v>
      </c>
      <c r="D3823" s="76">
        <v>-39.774090587706048</v>
      </c>
      <c r="E3823" s="76">
        <v>140.22769810312207</v>
      </c>
      <c r="F3823" s="76">
        <v>690.12399208944225</v>
      </c>
    </row>
    <row r="3824" spans="1:6" x14ac:dyDescent="0.2">
      <c r="A3824" s="84">
        <v>3793</v>
      </c>
      <c r="B3824" s="76">
        <v>-193.05519406041958</v>
      </c>
      <c r="C3824" s="76">
        <v>-45.338669497566372</v>
      </c>
      <c r="D3824" s="76">
        <v>94.269174398548159</v>
      </c>
      <c r="E3824" s="76">
        <v>-0.57227179977791387</v>
      </c>
      <c r="F3824" s="76">
        <v>-144.69696095921572</v>
      </c>
    </row>
    <row r="3825" spans="1:6" x14ac:dyDescent="0.2">
      <c r="A3825" s="84">
        <v>3794</v>
      </c>
      <c r="B3825" s="76">
        <v>234.53290695829878</v>
      </c>
      <c r="C3825" s="76">
        <v>161.32826741177576</v>
      </c>
      <c r="D3825" s="76">
        <v>95.374874506404353</v>
      </c>
      <c r="E3825" s="76">
        <v>127.571461322419</v>
      </c>
      <c r="F3825" s="76">
        <v>618.80751019889794</v>
      </c>
    </row>
    <row r="3826" spans="1:6" x14ac:dyDescent="0.2">
      <c r="A3826" s="84">
        <v>3795</v>
      </c>
      <c r="B3826" s="76">
        <v>519.90801346331727</v>
      </c>
      <c r="C3826" s="76">
        <v>161.32826741177576</v>
      </c>
      <c r="D3826" s="76">
        <v>180.84013771560481</v>
      </c>
      <c r="E3826" s="76">
        <v>262.49509169882879</v>
      </c>
      <c r="F3826" s="76">
        <v>1124.5715102895265</v>
      </c>
    </row>
    <row r="3827" spans="1:6" x14ac:dyDescent="0.2">
      <c r="A3827" s="84">
        <v>3796</v>
      </c>
      <c r="B3827" s="76">
        <v>571.84319940714659</v>
      </c>
      <c r="C3827" s="76">
        <v>40.942797212435323</v>
      </c>
      <c r="D3827" s="76">
        <v>-3.2075879506214555</v>
      </c>
      <c r="E3827" s="76">
        <v>93.147788992622054</v>
      </c>
      <c r="F3827" s="76">
        <v>702.72619766158255</v>
      </c>
    </row>
    <row r="3828" spans="1:6" x14ac:dyDescent="0.2">
      <c r="A3828" s="84">
        <v>3797</v>
      </c>
      <c r="B3828" s="76">
        <v>384.41077575269901</v>
      </c>
      <c r="C3828" s="76">
        <v>238.23805383457096</v>
      </c>
      <c r="D3828" s="76">
        <v>60.732924639692641</v>
      </c>
      <c r="E3828" s="76">
        <v>289.83162371699075</v>
      </c>
      <c r="F3828" s="76">
        <v>973.21337794395345</v>
      </c>
    </row>
    <row r="3829" spans="1:6" x14ac:dyDescent="0.2">
      <c r="A3829" s="84">
        <v>3798</v>
      </c>
      <c r="B3829" s="76">
        <v>309.69569991560161</v>
      </c>
      <c r="C3829" s="76">
        <v>29.038230361119012</v>
      </c>
      <c r="D3829" s="76">
        <v>-6.9132697686974467</v>
      </c>
      <c r="E3829" s="76">
        <v>79.127129898063174</v>
      </c>
      <c r="F3829" s="76">
        <v>410.94779040608637</v>
      </c>
    </row>
    <row r="3830" spans="1:6" x14ac:dyDescent="0.2">
      <c r="A3830" s="84">
        <v>3799</v>
      </c>
      <c r="B3830" s="76">
        <v>-192.60747694021416</v>
      </c>
      <c r="C3830" s="76">
        <v>39.423065273969414</v>
      </c>
      <c r="D3830" s="76">
        <v>-3.5283467456836011</v>
      </c>
      <c r="E3830" s="76">
        <v>40.71866212735398</v>
      </c>
      <c r="F3830" s="76">
        <v>-115.99409628457434</v>
      </c>
    </row>
    <row r="3831" spans="1:6" x14ac:dyDescent="0.2">
      <c r="A3831" s="84">
        <v>3800</v>
      </c>
      <c r="B3831" s="76">
        <v>-131.77163182948482</v>
      </c>
      <c r="C3831" s="76">
        <v>-8.6118143179735007</v>
      </c>
      <c r="D3831" s="76">
        <v>-11.54731662223724</v>
      </c>
      <c r="E3831" s="76">
        <v>-6.0088538976680956</v>
      </c>
      <c r="F3831" s="76">
        <v>-157.93961666736368</v>
      </c>
    </row>
    <row r="3832" spans="1:6" x14ac:dyDescent="0.2">
      <c r="A3832" s="84">
        <v>3801</v>
      </c>
      <c r="B3832" s="76">
        <v>549.00962627666991</v>
      </c>
      <c r="C3832" s="76">
        <v>125.45124332756012</v>
      </c>
      <c r="D3832" s="76">
        <v>14.898328295528444</v>
      </c>
      <c r="E3832" s="76">
        <v>805.79797268937943</v>
      </c>
      <c r="F3832" s="76">
        <v>1495.1571705891379</v>
      </c>
    </row>
    <row r="3833" spans="1:6" x14ac:dyDescent="0.2">
      <c r="A3833" s="84">
        <v>3802</v>
      </c>
      <c r="B3833" s="76">
        <v>82.470135800079674</v>
      </c>
      <c r="C3833" s="76">
        <v>62.472333007369073</v>
      </c>
      <c r="D3833" s="76">
        <v>45.049655031370129</v>
      </c>
      <c r="E3833" s="76">
        <v>13.315872923603067</v>
      </c>
      <c r="F3833" s="76">
        <v>203.30799676242191</v>
      </c>
    </row>
    <row r="3834" spans="1:6" x14ac:dyDescent="0.2">
      <c r="A3834" s="84">
        <v>3803</v>
      </c>
      <c r="B3834" s="76">
        <v>250.20300616548866</v>
      </c>
      <c r="C3834" s="76">
        <v>503.57799390511741</v>
      </c>
      <c r="D3834" s="76">
        <v>71.174541154073665</v>
      </c>
      <c r="E3834" s="76">
        <v>256.77237370104962</v>
      </c>
      <c r="F3834" s="76">
        <v>1081.7279149257295</v>
      </c>
    </row>
    <row r="3835" spans="1:6" x14ac:dyDescent="0.2">
      <c r="A3835" s="84">
        <v>3804</v>
      </c>
      <c r="B3835" s="76">
        <v>1020.0262879553145</v>
      </c>
      <c r="C3835" s="76">
        <v>275.47148632698583</v>
      </c>
      <c r="D3835" s="76">
        <v>-67.680105758112717</v>
      </c>
      <c r="E3835" s="76">
        <v>313.71341777895202</v>
      </c>
      <c r="F3835" s="76">
        <v>1541.5310863031395</v>
      </c>
    </row>
    <row r="3836" spans="1:6" x14ac:dyDescent="0.2">
      <c r="A3836" s="84">
        <v>3805</v>
      </c>
      <c r="B3836" s="76">
        <v>236.77149255932591</v>
      </c>
      <c r="C3836" s="76">
        <v>61.205889725314151</v>
      </c>
      <c r="D3836" s="76">
        <v>4.9548056486019334</v>
      </c>
      <c r="E3836" s="76">
        <v>547.88105538877403</v>
      </c>
      <c r="F3836" s="76">
        <v>850.81324332201598</v>
      </c>
    </row>
    <row r="3837" spans="1:6" x14ac:dyDescent="0.2">
      <c r="A3837" s="84">
        <v>3806</v>
      </c>
      <c r="B3837" s="76">
        <v>668.44273089710146</v>
      </c>
      <c r="C3837" s="76">
        <v>263.8202081320805</v>
      </c>
      <c r="D3837" s="76">
        <v>-13.151110597547968</v>
      </c>
      <c r="E3837" s="76">
        <v>379.6782962821232</v>
      </c>
      <c r="F3837" s="76">
        <v>1298.7901247137572</v>
      </c>
    </row>
    <row r="3838" spans="1:6" x14ac:dyDescent="0.2">
      <c r="A3838" s="84">
        <v>3807</v>
      </c>
      <c r="B3838" s="76">
        <v>260.94821705041886</v>
      </c>
      <c r="C3838" s="76">
        <v>137.60909883528743</v>
      </c>
      <c r="D3838" s="76">
        <v>-2.88682915555931</v>
      </c>
      <c r="E3838" s="76">
        <v>-24.035415590672383</v>
      </c>
      <c r="F3838" s="76">
        <v>371.63507113947463</v>
      </c>
    </row>
    <row r="3839" spans="1:6" x14ac:dyDescent="0.2">
      <c r="A3839" s="84">
        <v>3808</v>
      </c>
      <c r="B3839" s="76">
        <v>-212.30703022925286</v>
      </c>
      <c r="C3839" s="76">
        <v>-25.328865641098531</v>
      </c>
      <c r="D3839" s="76">
        <v>159.84739231389563</v>
      </c>
      <c r="E3839" s="76">
        <v>-18.73134786396011</v>
      </c>
      <c r="F3839" s="76">
        <v>-96.519851420415876</v>
      </c>
    </row>
    <row r="3840" spans="1:6" x14ac:dyDescent="0.2">
      <c r="A3840" s="84">
        <v>3809</v>
      </c>
      <c r="B3840" s="76">
        <v>468.52791111411068</v>
      </c>
      <c r="C3840" s="76">
        <v>72.603879263808494</v>
      </c>
      <c r="D3840" s="76">
        <v>-8.0189698765536388</v>
      </c>
      <c r="E3840" s="76">
        <v>-1.4306794994447847</v>
      </c>
      <c r="F3840" s="76">
        <v>531.68214100192074</v>
      </c>
    </row>
    <row r="3841" spans="1:6" x14ac:dyDescent="0.2">
      <c r="A3841" s="84">
        <v>3810</v>
      </c>
      <c r="B3841" s="76">
        <v>627.75415619561636</v>
      </c>
      <c r="C3841" s="76">
        <v>57.659848535560357</v>
      </c>
      <c r="D3841" s="76">
        <v>31.89854443382216</v>
      </c>
      <c r="E3841" s="76">
        <v>95.723012091622678</v>
      </c>
      <c r="F3841" s="76">
        <v>813.03556125662158</v>
      </c>
    </row>
    <row r="3842" spans="1:6" x14ac:dyDescent="0.2">
      <c r="A3842" s="84">
        <v>3811</v>
      </c>
      <c r="B3842" s="76">
        <v>196.0829178578407</v>
      </c>
      <c r="C3842" s="76">
        <v>467.10442738193547</v>
      </c>
      <c r="D3842" s="76">
        <v>-27.264497580282374</v>
      </c>
      <c r="E3842" s="76">
        <v>27.688925103639871</v>
      </c>
      <c r="F3842" s="76">
        <v>663.61177276313367</v>
      </c>
    </row>
    <row r="3843" spans="1:6" x14ac:dyDescent="0.2">
      <c r="A3843" s="84">
        <v>3812</v>
      </c>
      <c r="B3843" s="76">
        <v>75.306661876792873</v>
      </c>
      <c r="C3843" s="76">
        <v>388.42162036426333</v>
      </c>
      <c r="D3843" s="76">
        <v>-49.717613234632559</v>
      </c>
      <c r="E3843" s="76">
        <v>25.399837904528216</v>
      </c>
      <c r="F3843" s="76">
        <v>439.41050691095188</v>
      </c>
    </row>
    <row r="3844" spans="1:6" x14ac:dyDescent="0.2">
      <c r="A3844" s="84">
        <v>3813</v>
      </c>
      <c r="B3844" s="76">
        <v>-251.20473644991625</v>
      </c>
      <c r="C3844" s="76">
        <v>82.898749050514596</v>
      </c>
      <c r="D3844" s="76">
        <v>61.087594784477403</v>
      </c>
      <c r="E3844" s="76">
        <v>11.818936238569336</v>
      </c>
      <c r="F3844" s="76">
        <v>-95.399456376354919</v>
      </c>
    </row>
    <row r="3845" spans="1:6" x14ac:dyDescent="0.2">
      <c r="A3845" s="84">
        <v>3814</v>
      </c>
      <c r="B3845" s="76">
        <v>-28.456343536448685</v>
      </c>
      <c r="C3845" s="76">
        <v>-15.197319384659117</v>
      </c>
      <c r="D3845" s="76">
        <v>-17.32097493335586</v>
      </c>
      <c r="E3845" s="76">
        <v>545.67933253278454</v>
      </c>
      <c r="F3845" s="76">
        <v>484.70469467832089</v>
      </c>
    </row>
    <row r="3846" spans="1:6" x14ac:dyDescent="0.2">
      <c r="A3846" s="84">
        <v>3815</v>
      </c>
      <c r="B3846" s="76">
        <v>263.63451977165141</v>
      </c>
      <c r="C3846" s="76">
        <v>-13.677587446193206</v>
      </c>
      <c r="D3846" s="76">
        <v>24.841850942454961</v>
      </c>
      <c r="E3846" s="76">
        <v>72.259868300728201</v>
      </c>
      <c r="F3846" s="76">
        <v>347.05865156864138</v>
      </c>
    </row>
    <row r="3847" spans="1:6" x14ac:dyDescent="0.2">
      <c r="A3847" s="84">
        <v>3816</v>
      </c>
      <c r="B3847" s="76">
        <v>379.93360455064476</v>
      </c>
      <c r="C3847" s="76">
        <v>140.39527405580824</v>
      </c>
      <c r="D3847" s="76">
        <v>-62.547965037118381</v>
      </c>
      <c r="E3847" s="76">
        <v>193.60259701117909</v>
      </c>
      <c r="F3847" s="76">
        <v>651.38351058051376</v>
      </c>
    </row>
    <row r="3848" spans="1:6" x14ac:dyDescent="0.2">
      <c r="A3848" s="84">
        <v>3817</v>
      </c>
      <c r="B3848" s="76">
        <v>-47.260462585076539</v>
      </c>
      <c r="C3848" s="76">
        <v>243.30382696279068</v>
      </c>
      <c r="D3848" s="76">
        <v>-57.415824316124052</v>
      </c>
      <c r="E3848" s="76">
        <v>248.62805413298094</v>
      </c>
      <c r="F3848" s="76">
        <v>387.25559419457102</v>
      </c>
    </row>
    <row r="3849" spans="1:6" x14ac:dyDescent="0.2">
      <c r="A3849" s="84">
        <v>3818</v>
      </c>
      <c r="B3849" s="76">
        <v>604.02514882472883</v>
      </c>
      <c r="C3849" s="76">
        <v>255.20839381410698</v>
      </c>
      <c r="D3849" s="76">
        <v>-11.724651694629628</v>
      </c>
      <c r="E3849" s="76">
        <v>-1.4306794994447847</v>
      </c>
      <c r="F3849" s="76">
        <v>846.07821144476145</v>
      </c>
    </row>
    <row r="3850" spans="1:6" x14ac:dyDescent="0.2">
      <c r="A3850" s="84">
        <v>3819</v>
      </c>
      <c r="B3850" s="76">
        <v>508.32105157518481</v>
      </c>
      <c r="C3850" s="76">
        <v>218.06492644783646</v>
      </c>
      <c r="D3850" s="76">
        <v>-26.943738785220226</v>
      </c>
      <c r="E3850" s="76">
        <v>199.67770809443613</v>
      </c>
      <c r="F3850" s="76">
        <v>899.11994733223719</v>
      </c>
    </row>
    <row r="3851" spans="1:6" x14ac:dyDescent="0.2">
      <c r="A3851" s="84">
        <v>3820</v>
      </c>
      <c r="B3851" s="76">
        <v>416.59272517028126</v>
      </c>
      <c r="C3851" s="76">
        <v>183.52770404979816</v>
      </c>
      <c r="D3851" s="76">
        <v>-25.019186014847353</v>
      </c>
      <c r="E3851" s="76">
        <v>156.25130849690365</v>
      </c>
      <c r="F3851" s="76">
        <v>731.35255170213566</v>
      </c>
    </row>
    <row r="3852" spans="1:6" x14ac:dyDescent="0.2">
      <c r="A3852" s="84">
        <v>3821</v>
      </c>
      <c r="B3852" s="76">
        <v>315.96373959847756</v>
      </c>
      <c r="C3852" s="76">
        <v>52.504110281196347</v>
      </c>
      <c r="D3852" s="76">
        <v>36.068408769630054</v>
      </c>
      <c r="E3852" s="76">
        <v>28.547332803306741</v>
      </c>
      <c r="F3852" s="76">
        <v>433.08359145261068</v>
      </c>
    </row>
    <row r="3853" spans="1:6" x14ac:dyDescent="0.2">
      <c r="A3853" s="84">
        <v>3822</v>
      </c>
      <c r="B3853" s="76">
        <v>1092.9504953115902</v>
      </c>
      <c r="C3853" s="76">
        <v>296.24115615268659</v>
      </c>
      <c r="D3853" s="76">
        <v>60.268742121960727</v>
      </c>
      <c r="E3853" s="76">
        <v>149.73643998504659</v>
      </c>
      <c r="F3853" s="76">
        <v>1599.1968335712841</v>
      </c>
    </row>
    <row r="3854" spans="1:6" x14ac:dyDescent="0.2">
      <c r="A3854" s="84">
        <v>3823</v>
      </c>
      <c r="B3854" s="76">
        <v>-122.8172894253762</v>
      </c>
      <c r="C3854" s="76">
        <v>-19.756515200056853</v>
      </c>
      <c r="D3854" s="76">
        <v>-2.2453115654350189</v>
      </c>
      <c r="E3854" s="76">
        <v>103.95469600281348</v>
      </c>
      <c r="F3854" s="76">
        <v>-40.864420188054623</v>
      </c>
    </row>
    <row r="3855" spans="1:6" x14ac:dyDescent="0.2">
      <c r="A3855" s="84">
        <v>3824</v>
      </c>
      <c r="B3855" s="76">
        <v>545.87560643523193</v>
      </c>
      <c r="C3855" s="76">
        <v>43.728972432956162</v>
      </c>
      <c r="D3855" s="76">
        <v>-23.736150834598771</v>
      </c>
      <c r="E3855" s="76">
        <v>84.849847895842302</v>
      </c>
      <c r="F3855" s="76">
        <v>650.71827592943168</v>
      </c>
    </row>
    <row r="3856" spans="1:6" x14ac:dyDescent="0.2">
      <c r="A3856" s="84">
        <v>3825</v>
      </c>
      <c r="B3856" s="76">
        <v>909.09980861878603</v>
      </c>
      <c r="C3856" s="76">
        <v>224.14385420170009</v>
      </c>
      <c r="D3856" s="76">
        <v>-25.339944809909497</v>
      </c>
      <c r="E3856" s="76">
        <v>439.98671397310414</v>
      </c>
      <c r="F3856" s="76">
        <v>1547.8904319836809</v>
      </c>
    </row>
    <row r="3857" spans="1:6" x14ac:dyDescent="0.2">
      <c r="A3857" s="84">
        <v>3826</v>
      </c>
      <c r="B3857" s="76">
        <v>292.68244934779545</v>
      </c>
      <c r="C3857" s="76">
        <v>441.10566089774829</v>
      </c>
      <c r="D3857" s="76">
        <v>67.004676818265779</v>
      </c>
      <c r="E3857" s="76">
        <v>905.8792804649255</v>
      </c>
      <c r="F3857" s="76">
        <v>1706.6720675287352</v>
      </c>
    </row>
    <row r="3858" spans="1:6" x14ac:dyDescent="0.2">
      <c r="A3858" s="84">
        <v>3827</v>
      </c>
      <c r="B3858" s="76">
        <v>236.32377543912048</v>
      </c>
      <c r="C3858" s="76">
        <v>674.4412651343664</v>
      </c>
      <c r="D3858" s="76">
        <v>-60.159229749013619</v>
      </c>
      <c r="E3858" s="76">
        <v>173.35320530465211</v>
      </c>
      <c r="F3858" s="76">
        <v>1023.9590161291253</v>
      </c>
    </row>
    <row r="3859" spans="1:6" x14ac:dyDescent="0.2">
      <c r="A3859" s="84">
        <v>3828</v>
      </c>
      <c r="B3859" s="76">
        <v>450.61922630589356</v>
      </c>
      <c r="C3859" s="76">
        <v>428.02461589052137</v>
      </c>
      <c r="D3859" s="76">
        <v>-26.943738785220226</v>
      </c>
      <c r="E3859" s="76">
        <v>164.83538549357235</v>
      </c>
      <c r="F3859" s="76">
        <v>1016.5354889047669</v>
      </c>
    </row>
    <row r="3860" spans="1:6" x14ac:dyDescent="0.2">
      <c r="A3860" s="84">
        <v>3829</v>
      </c>
      <c r="B3860" s="76">
        <v>488.17378116594068</v>
      </c>
      <c r="C3860" s="76">
        <v>251.66235262435322</v>
      </c>
      <c r="D3860" s="76">
        <v>-44.906231308700377</v>
      </c>
      <c r="E3860" s="76">
        <v>140.86622708848893</v>
      </c>
      <c r="F3860" s="76">
        <v>835.79612957008237</v>
      </c>
    </row>
    <row r="3861" spans="1:6" x14ac:dyDescent="0.2">
      <c r="A3861" s="84">
        <v>3830</v>
      </c>
      <c r="B3861" s="76">
        <v>52.07905486331947</v>
      </c>
      <c r="C3861" s="76">
        <v>-26.848597579564441</v>
      </c>
      <c r="D3861" s="76">
        <v>-7.6982110814914932</v>
      </c>
      <c r="E3861" s="76">
        <v>-20.887920691893857</v>
      </c>
      <c r="F3861" s="76">
        <v>-3.3556744896303208</v>
      </c>
    </row>
    <row r="3862" spans="1:6" x14ac:dyDescent="0.2">
      <c r="A3862" s="84">
        <v>3831</v>
      </c>
      <c r="B3862" s="76">
        <v>266.32082249288396</v>
      </c>
      <c r="C3862" s="76">
        <v>214.17563147552738</v>
      </c>
      <c r="D3862" s="76">
        <v>-3.8491055407457466</v>
      </c>
      <c r="E3862" s="76">
        <v>119.40603459681714</v>
      </c>
      <c r="F3862" s="76">
        <v>596.05338302448274</v>
      </c>
    </row>
    <row r="3863" spans="1:6" x14ac:dyDescent="0.2">
      <c r="A3863" s="84">
        <v>3832</v>
      </c>
      <c r="B3863" s="76">
        <v>543.18930371399938</v>
      </c>
      <c r="C3863" s="76">
        <v>288.64249646035705</v>
      </c>
      <c r="D3863" s="76">
        <v>-111.30330188656451</v>
      </c>
      <c r="E3863" s="76">
        <v>284.52755599027842</v>
      </c>
      <c r="F3863" s="76">
        <v>1005.0560542780703</v>
      </c>
    </row>
    <row r="3864" spans="1:6" x14ac:dyDescent="0.2">
      <c r="A3864" s="84">
        <v>3833</v>
      </c>
      <c r="B3864" s="76">
        <v>333.87242440669456</v>
      </c>
      <c r="C3864" s="76">
        <v>-4.3059071589867504</v>
      </c>
      <c r="D3864" s="76">
        <v>22.275780581957797</v>
      </c>
      <c r="E3864" s="76">
        <v>315.36397599269685</v>
      </c>
      <c r="F3864" s="76">
        <v>667.20627382236239</v>
      </c>
    </row>
    <row r="3865" spans="1:6" x14ac:dyDescent="0.2">
      <c r="A3865" s="84">
        <v>3834</v>
      </c>
      <c r="B3865" s="76">
        <v>434.94912709870368</v>
      </c>
      <c r="C3865" s="76">
        <v>96.069759183885822</v>
      </c>
      <c r="D3865" s="76">
        <v>159.84739231389563</v>
      </c>
      <c r="E3865" s="76">
        <v>31.122555902307354</v>
      </c>
      <c r="F3865" s="76">
        <v>721.98883449879247</v>
      </c>
    </row>
    <row r="3866" spans="1:6" x14ac:dyDescent="0.2">
      <c r="A3866" s="84">
        <v>3835</v>
      </c>
      <c r="B3866" s="76">
        <v>502.89476289551101</v>
      </c>
      <c r="C3866" s="76">
        <v>456.30298028240736</v>
      </c>
      <c r="D3866" s="76">
        <v>71.317964876743446</v>
      </c>
      <c r="E3866" s="76">
        <v>1771.985670845286</v>
      </c>
      <c r="F3866" s="76">
        <v>2802.5013788999477</v>
      </c>
    </row>
    <row r="3867" spans="1:6" x14ac:dyDescent="0.2">
      <c r="A3867" s="84">
        <v>3836</v>
      </c>
      <c r="B3867" s="76">
        <v>-286.12667182593941</v>
      </c>
      <c r="C3867" s="76">
        <v>-17.820171074913262</v>
      </c>
      <c r="D3867" s="76">
        <v>94.269174398548159</v>
      </c>
      <c r="E3867" s="76">
        <v>7.5931549258239386</v>
      </c>
      <c r="F3867" s="76">
        <v>-202.08451357648059</v>
      </c>
    </row>
    <row r="3868" spans="1:6" x14ac:dyDescent="0.2">
      <c r="A3868" s="84">
        <v>3837</v>
      </c>
      <c r="B3868" s="76">
        <v>203.69410890133292</v>
      </c>
      <c r="C3868" s="76">
        <v>-33.940679959072028</v>
      </c>
      <c r="D3868" s="76">
        <v>-31.434361916090264</v>
      </c>
      <c r="E3868" s="76">
        <v>74.548955499839849</v>
      </c>
      <c r="F3868" s="76">
        <v>212.86802252601046</v>
      </c>
    </row>
    <row r="3869" spans="1:6" x14ac:dyDescent="0.2">
      <c r="A3869" s="84">
        <v>3838</v>
      </c>
      <c r="B3869" s="76">
        <v>251.54615752610493</v>
      </c>
      <c r="C3869" s="76">
        <v>11.561313068761024</v>
      </c>
      <c r="D3869" s="76">
        <v>13.615293115279869</v>
      </c>
      <c r="E3869" s="76">
        <v>134.43872291975396</v>
      </c>
      <c r="F3869" s="76">
        <v>411.1614866298998</v>
      </c>
    </row>
    <row r="3870" spans="1:6" x14ac:dyDescent="0.2">
      <c r="A3870" s="84">
        <v>3839</v>
      </c>
      <c r="B3870" s="76">
        <v>96.743400409444689</v>
      </c>
      <c r="C3870" s="76">
        <v>1290.22613382955</v>
      </c>
      <c r="D3870" s="76">
        <v>-22.166268209010696</v>
      </c>
      <c r="E3870" s="76">
        <v>936.45067172498818</v>
      </c>
      <c r="F3870" s="76">
        <v>2301.253937754972</v>
      </c>
    </row>
    <row r="3871" spans="1:6" x14ac:dyDescent="0.2">
      <c r="A3871" s="84">
        <v>3840</v>
      </c>
      <c r="B3871" s="76">
        <v>239.06376139756162</v>
      </c>
      <c r="C3871" s="76">
        <v>65.76508554071188</v>
      </c>
      <c r="D3871" s="76">
        <v>-1.9245527703728733</v>
      </c>
      <c r="E3871" s="76">
        <v>-1.4306794994447847</v>
      </c>
      <c r="F3871" s="76">
        <v>301.47361466845581</v>
      </c>
    </row>
    <row r="3872" spans="1:6" x14ac:dyDescent="0.2">
      <c r="A3872" s="84">
        <v>3841</v>
      </c>
      <c r="B3872" s="76">
        <v>609.84547138739936</v>
      </c>
      <c r="C3872" s="76">
        <v>375.34057535703647</v>
      </c>
      <c r="D3872" s="76">
        <v>23.238056967144232</v>
      </c>
      <c r="E3872" s="76">
        <v>337.55006181285762</v>
      </c>
      <c r="F3872" s="76">
        <v>1345.9741655244375</v>
      </c>
    </row>
    <row r="3873" spans="1:6" x14ac:dyDescent="0.2">
      <c r="A3873" s="84">
        <v>3842</v>
      </c>
      <c r="B3873" s="76">
        <v>44.46786381982713</v>
      </c>
      <c r="C3873" s="76">
        <v>-0.75986596923295591</v>
      </c>
      <c r="D3873" s="76">
        <v>-0.6415175901242911</v>
      </c>
      <c r="E3873" s="76">
        <v>-4.0059025984453971</v>
      </c>
      <c r="F3873" s="76">
        <v>39.060577662024492</v>
      </c>
    </row>
    <row r="3874" spans="1:6" x14ac:dyDescent="0.2">
      <c r="A3874" s="84">
        <v>3843</v>
      </c>
      <c r="B3874" s="76">
        <v>86.4995898819285</v>
      </c>
      <c r="C3874" s="76">
        <v>18.653395448268618</v>
      </c>
      <c r="D3874" s="76">
        <v>94.91069198867244</v>
      </c>
      <c r="E3874" s="76">
        <v>197.38862089532449</v>
      </c>
      <c r="F3874" s="76">
        <v>397.45229821419406</v>
      </c>
    </row>
    <row r="3875" spans="1:6" x14ac:dyDescent="0.2">
      <c r="A3875" s="84">
        <v>3844</v>
      </c>
      <c r="B3875" s="76">
        <v>311.93428551662873</v>
      </c>
      <c r="C3875" s="76">
        <v>211.13616759859553</v>
      </c>
      <c r="D3875" s="76">
        <v>-17.32097493335586</v>
      </c>
      <c r="E3875" s="76">
        <v>166.83833679279505</v>
      </c>
      <c r="F3875" s="76">
        <v>672.5878149746635</v>
      </c>
    </row>
    <row r="3876" spans="1:6" x14ac:dyDescent="0.2">
      <c r="A3876" s="84">
        <v>3845</v>
      </c>
      <c r="B3876" s="76">
        <v>536.92126403112343</v>
      </c>
      <c r="C3876" s="76">
        <v>-29.63477280008528</v>
      </c>
      <c r="D3876" s="76">
        <v>-49.396854439570419</v>
      </c>
      <c r="E3876" s="76">
        <v>26.258245604195086</v>
      </c>
      <c r="F3876" s="76">
        <v>484.14788239566286</v>
      </c>
    </row>
    <row r="3877" spans="1:6" x14ac:dyDescent="0.2">
      <c r="A3877" s="84">
        <v>3846</v>
      </c>
      <c r="B3877" s="76">
        <v>414.80185668945956</v>
      </c>
      <c r="C3877" s="76">
        <v>393.83064727503836</v>
      </c>
      <c r="D3877" s="76">
        <v>77.091623187862069</v>
      </c>
      <c r="E3877" s="76">
        <v>44.570943197088326</v>
      </c>
      <c r="F3877" s="76">
        <v>930.29507034944834</v>
      </c>
    </row>
    <row r="3878" spans="1:6" x14ac:dyDescent="0.2">
      <c r="A3878" s="84">
        <v>3847</v>
      </c>
      <c r="B3878" s="76">
        <v>37.304389896540329</v>
      </c>
      <c r="C3878" s="76">
        <v>51.074343468874737</v>
      </c>
      <c r="D3878" s="76">
        <v>124.42050113438984</v>
      </c>
      <c r="E3878" s="76">
        <v>17.101896807748467</v>
      </c>
      <c r="F3878" s="76">
        <v>229.90113130755336</v>
      </c>
    </row>
    <row r="3879" spans="1:6" x14ac:dyDescent="0.2">
      <c r="A3879" s="84">
        <v>3848</v>
      </c>
      <c r="B3879" s="76">
        <v>980.23314749424003</v>
      </c>
      <c r="C3879" s="76">
        <v>655.46122262556435</v>
      </c>
      <c r="D3879" s="76">
        <v>60.766835989415263</v>
      </c>
      <c r="E3879" s="76">
        <v>387.18408686482502</v>
      </c>
      <c r="F3879" s="76">
        <v>2083.6452929740444</v>
      </c>
    </row>
    <row r="3880" spans="1:6" x14ac:dyDescent="0.2">
      <c r="A3880" s="84">
        <v>3849</v>
      </c>
      <c r="B3880" s="76">
        <v>801.70138300669248</v>
      </c>
      <c r="C3880" s="76">
        <v>1138.6861588916586</v>
      </c>
      <c r="D3880" s="76">
        <v>24.664515870062559</v>
      </c>
      <c r="E3880" s="76">
        <v>953.81759727509234</v>
      </c>
      <c r="F3880" s="76">
        <v>2918.8696550435061</v>
      </c>
    </row>
    <row r="3881" spans="1:6" x14ac:dyDescent="0.2">
      <c r="A3881" s="84">
        <v>3850</v>
      </c>
      <c r="B3881" s="76">
        <v>583.43016129527928</v>
      </c>
      <c r="C3881" s="76">
        <v>857.55235699748664</v>
      </c>
      <c r="D3881" s="76">
        <v>2.7094940831669163</v>
      </c>
      <c r="E3881" s="76">
        <v>937.66147251013285</v>
      </c>
      <c r="F3881" s="76">
        <v>2381.3534848860654</v>
      </c>
    </row>
    <row r="3882" spans="1:6" x14ac:dyDescent="0.2">
      <c r="A3882" s="84">
        <v>3851</v>
      </c>
      <c r="B3882" s="76">
        <v>493.54638660840578</v>
      </c>
      <c r="C3882" s="76">
        <v>182.60451455029852</v>
      </c>
      <c r="D3882" s="76">
        <v>4.9548056486019334</v>
      </c>
      <c r="E3882" s="76">
        <v>-2.5752230990006124</v>
      </c>
      <c r="F3882" s="76">
        <v>678.53048370830561</v>
      </c>
    </row>
    <row r="3883" spans="1:6" x14ac:dyDescent="0.2">
      <c r="A3883" s="84">
        <v>3852</v>
      </c>
      <c r="B3883" s="76">
        <v>543.6370208342048</v>
      </c>
      <c r="C3883" s="76">
        <v>1085.1688939848182</v>
      </c>
      <c r="D3883" s="76">
        <v>31.079691771305477</v>
      </c>
      <c r="E3883" s="76">
        <v>871.89536556372855</v>
      </c>
      <c r="F3883" s="76">
        <v>2531.7809721540571</v>
      </c>
    </row>
    <row r="3884" spans="1:6" x14ac:dyDescent="0.2">
      <c r="A3884" s="84">
        <v>3853</v>
      </c>
      <c r="B3884" s="76">
        <v>91.872195324393601</v>
      </c>
      <c r="C3884" s="76">
        <v>-16.210474010303059</v>
      </c>
      <c r="D3884" s="76">
        <v>48.257242981991581</v>
      </c>
      <c r="E3884" s="76">
        <v>52.736369922690173</v>
      </c>
      <c r="F3884" s="76">
        <v>176.65533421877228</v>
      </c>
    </row>
    <row r="3885" spans="1:6" x14ac:dyDescent="0.2">
      <c r="A3885" s="84">
        <v>3854</v>
      </c>
      <c r="B3885" s="76">
        <v>440.32173254116879</v>
      </c>
      <c r="C3885" s="76">
        <v>57.913137191971344</v>
      </c>
      <c r="D3885" s="76">
        <v>35.106132384443619</v>
      </c>
      <c r="E3885" s="76">
        <v>26.830517403973001</v>
      </c>
      <c r="F3885" s="76">
        <v>560.17151952155677</v>
      </c>
    </row>
    <row r="3886" spans="1:6" x14ac:dyDescent="0.2">
      <c r="A3886" s="84">
        <v>3855</v>
      </c>
      <c r="B3886" s="76">
        <v>-57.557956349801316</v>
      </c>
      <c r="C3886" s="76">
        <v>193.91253896264857</v>
      </c>
      <c r="D3886" s="76">
        <v>-17.177551210686104</v>
      </c>
      <c r="E3886" s="76">
        <v>109.61115681500365</v>
      </c>
      <c r="F3886" s="76">
        <v>228.78818821716482</v>
      </c>
    </row>
    <row r="3887" spans="1:6" x14ac:dyDescent="0.2">
      <c r="A3887" s="84">
        <v>3856</v>
      </c>
      <c r="B3887" s="76">
        <v>613.42720834904276</v>
      </c>
      <c r="C3887" s="76">
        <v>234.4387239884062</v>
      </c>
      <c r="D3887" s="76">
        <v>-4.8113819259321833</v>
      </c>
      <c r="E3887" s="76">
        <v>241.95956409241282</v>
      </c>
      <c r="F3887" s="76">
        <v>1085.0141145039295</v>
      </c>
    </row>
    <row r="3888" spans="1:6" x14ac:dyDescent="0.2">
      <c r="A3888" s="84">
        <v>3857</v>
      </c>
      <c r="B3888" s="76">
        <v>782.9509471952731</v>
      </c>
      <c r="C3888" s="76">
        <v>316.16099488301018</v>
      </c>
      <c r="D3888" s="76">
        <v>-49.396854439570419</v>
      </c>
      <c r="E3888" s="76">
        <v>1085.0214609529457</v>
      </c>
      <c r="F3888" s="76">
        <v>2134.7365485916589</v>
      </c>
    </row>
    <row r="3889" spans="1:6" x14ac:dyDescent="0.2">
      <c r="A3889" s="84">
        <v>3858</v>
      </c>
      <c r="B3889" s="76">
        <v>234.13887307530194</v>
      </c>
      <c r="C3889" s="76">
        <v>-14.184164759015177</v>
      </c>
      <c r="D3889" s="76">
        <v>-4.8113819259321833</v>
      </c>
      <c r="E3889" s="76">
        <v>-3.1474948987785263</v>
      </c>
      <c r="F3889" s="76">
        <v>211.99583149157607</v>
      </c>
    </row>
    <row r="3890" spans="1:6" x14ac:dyDescent="0.2">
      <c r="A3890" s="84">
        <v>3859</v>
      </c>
      <c r="B3890" s="76">
        <v>844.23450942620798</v>
      </c>
      <c r="C3890" s="76">
        <v>59.432869130437254</v>
      </c>
      <c r="D3890" s="76">
        <v>-21.170080474101606</v>
      </c>
      <c r="E3890" s="76">
        <v>98.012099290734326</v>
      </c>
      <c r="F3890" s="76">
        <v>980.50939737327792</v>
      </c>
    </row>
    <row r="3891" spans="1:6" x14ac:dyDescent="0.2">
      <c r="A3891" s="84">
        <v>3860</v>
      </c>
      <c r="B3891" s="76">
        <v>-83.024148964301958</v>
      </c>
      <c r="C3891" s="76">
        <v>-31.407793394962177</v>
      </c>
      <c r="D3891" s="76">
        <v>-1.6037939753107278</v>
      </c>
      <c r="E3891" s="76">
        <v>81.636095811474831</v>
      </c>
      <c r="F3891" s="76">
        <v>-34.399640523100018</v>
      </c>
    </row>
    <row r="3892" spans="1:6" x14ac:dyDescent="0.2">
      <c r="A3892" s="84">
        <v>3861</v>
      </c>
      <c r="B3892" s="76">
        <v>216.67790538729025</v>
      </c>
      <c r="C3892" s="76">
        <v>125.45124332756012</v>
      </c>
      <c r="D3892" s="76">
        <v>-18.283251318542298</v>
      </c>
      <c r="E3892" s="76">
        <v>-7.7256692970018372</v>
      </c>
      <c r="F3892" s="76">
        <v>316.12022809930625</v>
      </c>
    </row>
    <row r="3893" spans="1:6" x14ac:dyDescent="0.2">
      <c r="A3893" s="84">
        <v>3862</v>
      </c>
      <c r="B3893" s="76">
        <v>-87.949037286561634</v>
      </c>
      <c r="C3893" s="76">
        <v>-15.703896697481088</v>
      </c>
      <c r="D3893" s="76">
        <v>168.1871209855114</v>
      </c>
      <c r="E3893" s="76">
        <v>-44.637200382677278</v>
      </c>
      <c r="F3893" s="76">
        <v>19.896986618791402</v>
      </c>
    </row>
    <row r="3894" spans="1:6" x14ac:dyDescent="0.2">
      <c r="A3894" s="84">
        <v>3863</v>
      </c>
      <c r="B3894" s="76">
        <v>159.37011400099573</v>
      </c>
      <c r="C3894" s="76">
        <v>533.97263267443566</v>
      </c>
      <c r="D3894" s="76">
        <v>168.65130350324327</v>
      </c>
      <c r="E3894" s="76">
        <v>318.95122832007542</v>
      </c>
      <c r="F3894" s="76">
        <v>1180.9452784987502</v>
      </c>
    </row>
    <row r="3895" spans="1:6" x14ac:dyDescent="0.2">
      <c r="A3895" s="84">
        <v>3864</v>
      </c>
      <c r="B3895" s="76">
        <v>483.69660996388643</v>
      </c>
      <c r="C3895" s="76">
        <v>269.13926991671121</v>
      </c>
      <c r="D3895" s="76">
        <v>128.41303039780536</v>
      </c>
      <c r="E3895" s="76">
        <v>163.40470599412757</v>
      </c>
      <c r="F3895" s="76">
        <v>1044.6536162725306</v>
      </c>
    </row>
    <row r="3896" spans="1:6" x14ac:dyDescent="0.2">
      <c r="A3896" s="84">
        <v>3865</v>
      </c>
      <c r="B3896" s="76">
        <v>65.904602352478946</v>
      </c>
      <c r="C3896" s="76">
        <v>622.95030947881378</v>
      </c>
      <c r="D3896" s="76">
        <v>346.31776461794931</v>
      </c>
      <c r="E3896" s="76">
        <v>264.5643001836404</v>
      </c>
      <c r="F3896" s="76">
        <v>1299.7369766328825</v>
      </c>
    </row>
    <row r="3897" spans="1:6" x14ac:dyDescent="0.2">
      <c r="A3897" s="84">
        <v>3866</v>
      </c>
      <c r="B3897" s="76">
        <v>42.175594981591303</v>
      </c>
      <c r="C3897" s="76">
        <v>345.7058025569512</v>
      </c>
      <c r="D3897" s="76">
        <v>337.80070087394108</v>
      </c>
      <c r="E3897" s="76">
        <v>983.88297392096604</v>
      </c>
      <c r="F3897" s="76">
        <v>1709.5650723334497</v>
      </c>
    </row>
    <row r="3898" spans="1:6" x14ac:dyDescent="0.2">
      <c r="A3898" s="84">
        <v>3867</v>
      </c>
      <c r="B3898" s="76">
        <v>359.3386170211952</v>
      </c>
      <c r="C3898" s="76">
        <v>1120.9559529428898</v>
      </c>
      <c r="D3898" s="76">
        <v>129.69606557805395</v>
      </c>
      <c r="E3898" s="76">
        <v>44.218550111610419</v>
      </c>
      <c r="F3898" s="76">
        <v>1654.2091856537495</v>
      </c>
    </row>
    <row r="3899" spans="1:6" x14ac:dyDescent="0.2">
      <c r="A3899" s="84">
        <v>3868</v>
      </c>
      <c r="B3899" s="76">
        <v>85.156438521312225</v>
      </c>
      <c r="C3899" s="76">
        <v>216.20194072681525</v>
      </c>
      <c r="D3899" s="76">
        <v>74.061370309632977</v>
      </c>
      <c r="E3899" s="76">
        <v>118.76750561145028</v>
      </c>
      <c r="F3899" s="76">
        <v>494.18725516921074</v>
      </c>
    </row>
    <row r="3900" spans="1:6" x14ac:dyDescent="0.2">
      <c r="A3900" s="84">
        <v>3869</v>
      </c>
      <c r="B3900" s="76">
        <v>398.29000647906719</v>
      </c>
      <c r="C3900" s="76">
        <v>548.41008608986181</v>
      </c>
      <c r="D3900" s="76">
        <v>8.4831523942855398</v>
      </c>
      <c r="E3900" s="76">
        <v>109.39127810070366</v>
      </c>
      <c r="F3900" s="76">
        <v>1064.5745230639182</v>
      </c>
    </row>
    <row r="3901" spans="1:6" x14ac:dyDescent="0.2">
      <c r="A3901" s="84">
        <v>3870</v>
      </c>
      <c r="B3901" s="76">
        <v>38.199824136951179</v>
      </c>
      <c r="C3901" s="76">
        <v>-8.3585256615625152</v>
      </c>
      <c r="D3901" s="76">
        <v>99.722073914604621</v>
      </c>
      <c r="E3901" s="76">
        <v>34.203793615496934</v>
      </c>
      <c r="F3901" s="76">
        <v>163.7671660054902</v>
      </c>
    </row>
    <row r="3902" spans="1:6" x14ac:dyDescent="0.2">
      <c r="A3902" s="84">
        <v>3871</v>
      </c>
      <c r="B3902" s="76">
        <v>298.95048903067141</v>
      </c>
      <c r="C3902" s="76">
        <v>455.95972649985214</v>
      </c>
      <c r="D3902" s="76">
        <v>120.71481931631385</v>
      </c>
      <c r="E3902" s="76">
        <v>177.29285071750854</v>
      </c>
      <c r="F3902" s="76">
        <v>1052.9178855643461</v>
      </c>
    </row>
    <row r="3903" spans="1:6" x14ac:dyDescent="0.2">
      <c r="A3903" s="84">
        <v>3872</v>
      </c>
      <c r="B3903" s="76">
        <v>269.00712521411651</v>
      </c>
      <c r="C3903" s="76">
        <v>183.27441539338716</v>
      </c>
      <c r="D3903" s="76">
        <v>-19.245527703728733</v>
      </c>
      <c r="E3903" s="76">
        <v>58.239209206169313</v>
      </c>
      <c r="F3903" s="76">
        <v>491.27522210994425</v>
      </c>
    </row>
    <row r="3904" spans="1:6" x14ac:dyDescent="0.2">
      <c r="A3904" s="84">
        <v>3873</v>
      </c>
      <c r="B3904" s="76">
        <v>364.71122246366031</v>
      </c>
      <c r="C3904" s="76">
        <v>696.31405471185531</v>
      </c>
      <c r="D3904" s="76">
        <v>-24.377668424723062</v>
      </c>
      <c r="E3904" s="76">
        <v>163.91072060831652</v>
      </c>
      <c r="F3904" s="76">
        <v>1200.5583293591092</v>
      </c>
    </row>
    <row r="3905" spans="1:6" x14ac:dyDescent="0.2">
      <c r="A3905" s="84">
        <v>3874</v>
      </c>
      <c r="B3905" s="76">
        <v>66.352319472684371</v>
      </c>
      <c r="C3905" s="76">
        <v>310.58864444196848</v>
      </c>
      <c r="D3905" s="76">
        <v>52.427107317799475</v>
      </c>
      <c r="E3905" s="76">
        <v>674.2417159260483</v>
      </c>
      <c r="F3905" s="76">
        <v>1103.6097871585007</v>
      </c>
    </row>
    <row r="3906" spans="1:6" x14ac:dyDescent="0.2">
      <c r="A3906" s="84">
        <v>3875</v>
      </c>
      <c r="B3906" s="76">
        <v>615.61211071286118</v>
      </c>
      <c r="C3906" s="76">
        <v>1326.19312303991</v>
      </c>
      <c r="D3906" s="76">
        <v>22.70605174996706</v>
      </c>
      <c r="E3906" s="76">
        <v>2223.2853064427704</v>
      </c>
      <c r="F3906" s="76">
        <v>4187.7965919455091</v>
      </c>
    </row>
    <row r="3907" spans="1:6" x14ac:dyDescent="0.2">
      <c r="A3907" s="84">
        <v>3876</v>
      </c>
      <c r="B3907" s="76">
        <v>394.26055239721836</v>
      </c>
      <c r="C3907" s="76">
        <v>118.35916094805253</v>
      </c>
      <c r="D3907" s="76">
        <v>46.332690211618711</v>
      </c>
      <c r="E3907" s="76">
        <v>-1.4306794994447847</v>
      </c>
      <c r="F3907" s="76">
        <v>557.52172405744477</v>
      </c>
    </row>
    <row r="3908" spans="1:6" x14ac:dyDescent="0.2">
      <c r="A3908" s="84">
        <v>3877</v>
      </c>
      <c r="B3908" s="76">
        <v>423.75619909356806</v>
      </c>
      <c r="C3908" s="76">
        <v>477.57922742093012</v>
      </c>
      <c r="D3908" s="76">
        <v>-17.32097493335586</v>
      </c>
      <c r="E3908" s="76">
        <v>41.137312398420846</v>
      </c>
      <c r="F3908" s="76">
        <v>925.15176397956316</v>
      </c>
    </row>
    <row r="3909" spans="1:6" x14ac:dyDescent="0.2">
      <c r="A3909" s="84">
        <v>3878</v>
      </c>
      <c r="B3909" s="76">
        <v>437.18771269973081</v>
      </c>
      <c r="C3909" s="76">
        <v>406.40511496944328</v>
      </c>
      <c r="D3909" s="76">
        <v>-54.528995160564747</v>
      </c>
      <c r="E3909" s="76">
        <v>342.48062929655879</v>
      </c>
      <c r="F3909" s="76">
        <v>1131.5444618051681</v>
      </c>
    </row>
    <row r="3910" spans="1:6" x14ac:dyDescent="0.2">
      <c r="A3910" s="84">
        <v>3879</v>
      </c>
      <c r="B3910" s="76">
        <v>111.57174861343242</v>
      </c>
      <c r="C3910" s="76">
        <v>-10.891412225672369</v>
      </c>
      <c r="D3910" s="76">
        <v>-6.0944171061807655</v>
      </c>
      <c r="E3910" s="76">
        <v>-23.46314379089447</v>
      </c>
      <c r="F3910" s="76">
        <v>71.122775490684802</v>
      </c>
    </row>
    <row r="3911" spans="1:6" x14ac:dyDescent="0.2">
      <c r="A3911" s="84">
        <v>3880</v>
      </c>
      <c r="B3911" s="76">
        <v>521.69888194413898</v>
      </c>
      <c r="C3911" s="76">
        <v>1900.4220453616706</v>
      </c>
      <c r="D3911" s="76">
        <v>49.042184294785628</v>
      </c>
      <c r="E3911" s="76">
        <v>999.66559844291453</v>
      </c>
      <c r="F3911" s="76">
        <v>3470.8287100435095</v>
      </c>
    </row>
    <row r="3912" spans="1:6" x14ac:dyDescent="0.2">
      <c r="A3912" s="84">
        <v>3881</v>
      </c>
      <c r="B3912" s="76">
        <v>-167.1412843257134</v>
      </c>
      <c r="C3912" s="76">
        <v>-86.878009148967962</v>
      </c>
      <c r="D3912" s="76">
        <v>4.777470576209538</v>
      </c>
      <c r="E3912" s="76">
        <v>248.69431131856987</v>
      </c>
      <c r="F3912" s="76">
        <v>-0.54751157990196475</v>
      </c>
    </row>
    <row r="3913" spans="1:6" x14ac:dyDescent="0.2">
      <c r="A3913" s="84">
        <v>3882</v>
      </c>
      <c r="B3913" s="76">
        <v>-61.139693311444717</v>
      </c>
      <c r="C3913" s="76">
        <v>135.65614798812192</v>
      </c>
      <c r="D3913" s="76">
        <v>233.26724503340427</v>
      </c>
      <c r="E3913" s="76">
        <v>47.013651924911045</v>
      </c>
      <c r="F3913" s="76">
        <v>354.79735163499254</v>
      </c>
    </row>
    <row r="3914" spans="1:6" x14ac:dyDescent="0.2">
      <c r="A3914" s="84">
        <v>3883</v>
      </c>
      <c r="B3914" s="76">
        <v>867.90983355988681</v>
      </c>
      <c r="C3914" s="76">
        <v>1232.0597079811678</v>
      </c>
      <c r="D3914" s="76">
        <v>129.83948930072367</v>
      </c>
      <c r="E3914" s="76">
        <v>757.06750536513482</v>
      </c>
      <c r="F3914" s="76">
        <v>2986.876536206913</v>
      </c>
    </row>
    <row r="3915" spans="1:6" x14ac:dyDescent="0.2">
      <c r="A3915" s="84">
        <v>3884</v>
      </c>
      <c r="B3915" s="76">
        <v>415.30325704687345</v>
      </c>
      <c r="C3915" s="76">
        <v>-5.065773128219706</v>
      </c>
      <c r="D3915" s="76">
        <v>-6.415175901242911</v>
      </c>
      <c r="E3915" s="76">
        <v>173.13332659035211</v>
      </c>
      <c r="F3915" s="76">
        <v>576.95563460776293</v>
      </c>
    </row>
    <row r="3916" spans="1:6" x14ac:dyDescent="0.2">
      <c r="A3916" s="84">
        <v>3885</v>
      </c>
      <c r="B3916" s="76">
        <v>432.26282437747113</v>
      </c>
      <c r="C3916" s="76">
        <v>228.10650757813158</v>
      </c>
      <c r="D3916" s="76">
        <v>-79.868939970474244</v>
      </c>
      <c r="E3916" s="76">
        <v>-1.2108007851447766</v>
      </c>
      <c r="F3916" s="76">
        <v>579.28959119998376</v>
      </c>
    </row>
    <row r="3917" spans="1:6" x14ac:dyDescent="0.2">
      <c r="A3917" s="84">
        <v>3886</v>
      </c>
      <c r="B3917" s="76">
        <v>6.4119086023659975</v>
      </c>
      <c r="C3917" s="76">
        <v>441.35894955415927</v>
      </c>
      <c r="D3917" s="76">
        <v>-63.189482627242676</v>
      </c>
      <c r="E3917" s="76">
        <v>208.41540661981591</v>
      </c>
      <c r="F3917" s="76">
        <v>592.99678214909852</v>
      </c>
    </row>
    <row r="3918" spans="1:6" x14ac:dyDescent="0.2">
      <c r="A3918" s="84">
        <v>3887</v>
      </c>
      <c r="B3918" s="76">
        <v>91.424478204188176</v>
      </c>
      <c r="C3918" s="76">
        <v>279.77739348597254</v>
      </c>
      <c r="D3918" s="76">
        <v>-22.132356859288045</v>
      </c>
      <c r="E3918" s="76">
        <v>138.44462551819936</v>
      </c>
      <c r="F3918" s="76">
        <v>487.51414034907202</v>
      </c>
    </row>
    <row r="3919" spans="1:6" x14ac:dyDescent="0.2">
      <c r="A3919" s="84">
        <v>3888</v>
      </c>
      <c r="B3919" s="76">
        <v>-49.946765306309089</v>
      </c>
      <c r="C3919" s="76">
        <v>94.803315901830899</v>
      </c>
      <c r="D3919" s="76">
        <v>210.67070565638434</v>
      </c>
      <c r="E3919" s="76">
        <v>407.38832854329621</v>
      </c>
      <c r="F3919" s="76">
        <v>662.91558479520234</v>
      </c>
    </row>
    <row r="3920" spans="1:6" x14ac:dyDescent="0.2">
      <c r="A3920" s="84">
        <v>3889</v>
      </c>
      <c r="B3920" s="76">
        <v>-388.09880875835933</v>
      </c>
      <c r="C3920" s="76">
        <v>-52.684040533484946</v>
      </c>
      <c r="D3920" s="76">
        <v>63.79708886764432</v>
      </c>
      <c r="E3920" s="76">
        <v>14.240537808858896</v>
      </c>
      <c r="F3920" s="76">
        <v>-362.74522261534105</v>
      </c>
    </row>
    <row r="3921" spans="1:6" x14ac:dyDescent="0.2">
      <c r="A3921" s="84">
        <v>3890</v>
      </c>
      <c r="B3921" s="76">
        <v>505.63474885395226</v>
      </c>
      <c r="C3921" s="76">
        <v>295.98786749627561</v>
      </c>
      <c r="D3921" s="76">
        <v>-28.547532760530956</v>
      </c>
      <c r="E3921" s="76">
        <v>138.79701860367726</v>
      </c>
      <c r="F3921" s="76">
        <v>911.87210219337408</v>
      </c>
    </row>
    <row r="3922" spans="1:6" x14ac:dyDescent="0.2">
      <c r="A3922" s="84">
        <v>3891</v>
      </c>
      <c r="B3922" s="76">
        <v>290.89158086697375</v>
      </c>
      <c r="C3922" s="76">
        <v>233.84218154943991</v>
      </c>
      <c r="D3922" s="76">
        <v>-13.185021947270599</v>
      </c>
      <c r="E3922" s="76">
        <v>461.24813490800909</v>
      </c>
      <c r="F3922" s="76">
        <v>972.79687537715222</v>
      </c>
    </row>
    <row r="3923" spans="1:6" x14ac:dyDescent="0.2">
      <c r="A3923" s="84">
        <v>3892</v>
      </c>
      <c r="B3923" s="76">
        <v>479.6671558820376</v>
      </c>
      <c r="C3923" s="76">
        <v>918.68488831867842</v>
      </c>
      <c r="D3923" s="76">
        <v>27.694768748291636</v>
      </c>
      <c r="E3923" s="76">
        <v>260.42588321401712</v>
      </c>
      <c r="F3923" s="76">
        <v>1686.4726961630249</v>
      </c>
    </row>
    <row r="3924" spans="1:6" x14ac:dyDescent="0.2">
      <c r="A3924" s="84">
        <v>3893</v>
      </c>
      <c r="B3924" s="76">
        <v>338.34959560874881</v>
      </c>
      <c r="C3924" s="76">
        <v>55.88682794068346</v>
      </c>
      <c r="D3924" s="76">
        <v>-3.8491055407457466</v>
      </c>
      <c r="E3924" s="76">
        <v>129.99306289270856</v>
      </c>
      <c r="F3924" s="76">
        <v>520.38038090139503</v>
      </c>
    </row>
    <row r="3925" spans="1:6" x14ac:dyDescent="0.2">
      <c r="A3925" s="84">
        <v>3894</v>
      </c>
      <c r="B3925" s="76">
        <v>-15.024829930285932</v>
      </c>
      <c r="C3925" s="76">
        <v>187.41699902210723</v>
      </c>
      <c r="D3925" s="76">
        <v>171.39470893613284</v>
      </c>
      <c r="E3925" s="76">
        <v>-16.309746293670546</v>
      </c>
      <c r="F3925" s="76">
        <v>327.47713173428355</v>
      </c>
    </row>
    <row r="3926" spans="1:6" x14ac:dyDescent="0.2">
      <c r="A3926" s="84">
        <v>3895</v>
      </c>
      <c r="B3926" s="76">
        <v>31.036350213664377</v>
      </c>
      <c r="C3926" s="76">
        <v>-14.184164759015177</v>
      </c>
      <c r="D3926" s="76">
        <v>-31.755120711152408</v>
      </c>
      <c r="E3926" s="76">
        <v>139.9415622032331</v>
      </c>
      <c r="F3926" s="76">
        <v>125.03862694672989</v>
      </c>
    </row>
    <row r="3927" spans="1:6" x14ac:dyDescent="0.2">
      <c r="A3927" s="84">
        <v>3896</v>
      </c>
      <c r="B3927" s="76">
        <v>133.00848714608424</v>
      </c>
      <c r="C3927" s="76">
        <v>79.859285173582762</v>
      </c>
      <c r="D3927" s="76">
        <v>45.193078754039874</v>
      </c>
      <c r="E3927" s="76">
        <v>82.846896596619615</v>
      </c>
      <c r="F3927" s="76">
        <v>340.9077476703265</v>
      </c>
    </row>
    <row r="3928" spans="1:6" x14ac:dyDescent="0.2">
      <c r="A3928" s="84">
        <v>3897</v>
      </c>
      <c r="B3928" s="76">
        <v>47.995917544261943</v>
      </c>
      <c r="C3928" s="76">
        <v>217.2150953524592</v>
      </c>
      <c r="D3928" s="76">
        <v>164.80219796249753</v>
      </c>
      <c r="E3928" s="76">
        <v>168.13650192106192</v>
      </c>
      <c r="F3928" s="76">
        <v>598.14971278028065</v>
      </c>
    </row>
    <row r="3929" spans="1:6" x14ac:dyDescent="0.2">
      <c r="A3929" s="84">
        <v>3898</v>
      </c>
      <c r="B3929" s="76">
        <v>710.47445695920283</v>
      </c>
      <c r="C3929" s="76">
        <v>607.0830892510661</v>
      </c>
      <c r="D3929" s="76">
        <v>3.1736766008988013</v>
      </c>
      <c r="E3929" s="76">
        <v>356.85368147659563</v>
      </c>
      <c r="F3929" s="76">
        <v>1677.584904287763</v>
      </c>
    </row>
    <row r="3930" spans="1:6" x14ac:dyDescent="0.2">
      <c r="A3930" s="84">
        <v>3899</v>
      </c>
      <c r="B3930" s="76">
        <v>118.2875054165138</v>
      </c>
      <c r="C3930" s="76">
        <v>44.488838402189117</v>
      </c>
      <c r="D3930" s="76">
        <v>-6.7359346963050566</v>
      </c>
      <c r="E3930" s="76">
        <v>91.144837693399353</v>
      </c>
      <c r="F3930" s="76">
        <v>247.1852468157972</v>
      </c>
    </row>
    <row r="3931" spans="1:6" x14ac:dyDescent="0.2">
      <c r="A3931" s="84">
        <v>3900</v>
      </c>
      <c r="B3931" s="76">
        <v>85.60415564151765</v>
      </c>
      <c r="C3931" s="76">
        <v>280.28397079879454</v>
      </c>
      <c r="D3931" s="76">
        <v>182.12317289585337</v>
      </c>
      <c r="E3931" s="76">
        <v>357.7331963337956</v>
      </c>
      <c r="F3931" s="76">
        <v>905.74449566996122</v>
      </c>
    </row>
    <row r="3932" spans="1:6" x14ac:dyDescent="0.2">
      <c r="A3932" s="84">
        <v>3901</v>
      </c>
      <c r="B3932" s="76">
        <v>31.036350213664377</v>
      </c>
      <c r="C3932" s="76">
        <v>53.607230032984589</v>
      </c>
      <c r="D3932" s="76">
        <v>121.99785449656244</v>
      </c>
      <c r="E3932" s="76">
        <v>84.211318910475441</v>
      </c>
      <c r="F3932" s="76">
        <v>290.85275365368682</v>
      </c>
    </row>
    <row r="3933" spans="1:6" x14ac:dyDescent="0.2">
      <c r="A3933" s="84">
        <v>3902</v>
      </c>
      <c r="B3933" s="76">
        <v>-190.36889133918703</v>
      </c>
      <c r="C3933" s="76">
        <v>-1.5197319384659118</v>
      </c>
      <c r="D3933" s="76">
        <v>69.106564661031044</v>
      </c>
      <c r="E3933" s="76">
        <v>19.963255806638031</v>
      </c>
      <c r="F3933" s="76">
        <v>-102.81880280998388</v>
      </c>
    </row>
    <row r="3934" spans="1:6" x14ac:dyDescent="0.2">
      <c r="A3934" s="84">
        <v>3903</v>
      </c>
      <c r="B3934" s="76">
        <v>166.58727116149123</v>
      </c>
      <c r="C3934" s="76">
        <v>74.883477171507351</v>
      </c>
      <c r="D3934" s="76">
        <v>-3.2075879506214555</v>
      </c>
      <c r="E3934" s="76">
        <v>12.743601123825158</v>
      </c>
      <c r="F3934" s="76">
        <v>251.00676150620231</v>
      </c>
    </row>
    <row r="3935" spans="1:6" x14ac:dyDescent="0.2">
      <c r="A3935" s="84">
        <v>3904</v>
      </c>
      <c r="B3935" s="76">
        <v>537.81669827153428</v>
      </c>
      <c r="C3935" s="76">
        <v>264.32678544490244</v>
      </c>
      <c r="D3935" s="76">
        <v>-10.154769069041521</v>
      </c>
      <c r="E3935" s="76">
        <v>312.50261699380729</v>
      </c>
      <c r="F3935" s="76">
        <v>1104.4913316412026</v>
      </c>
    </row>
    <row r="3936" spans="1:6" x14ac:dyDescent="0.2">
      <c r="A3936" s="84">
        <v>3905</v>
      </c>
      <c r="B3936" s="76">
        <v>954.7132716425308</v>
      </c>
      <c r="C3936" s="76">
        <v>469.72727907218962</v>
      </c>
      <c r="D3936" s="76">
        <v>-43.302437333389648</v>
      </c>
      <c r="E3936" s="76">
        <v>501.373418078052</v>
      </c>
      <c r="F3936" s="76">
        <v>1882.5115314593827</v>
      </c>
    </row>
    <row r="3937" spans="1:6" x14ac:dyDescent="0.2">
      <c r="A3937" s="84">
        <v>3906</v>
      </c>
      <c r="B3937" s="76">
        <v>340.14046408957063</v>
      </c>
      <c r="C3937" s="76">
        <v>-1.0131546256439412</v>
      </c>
      <c r="D3937" s="76">
        <v>67.502770685720321</v>
      </c>
      <c r="E3937" s="76">
        <v>33.697779001307964</v>
      </c>
      <c r="F3937" s="76">
        <v>440.32785915095496</v>
      </c>
    </row>
    <row r="3938" spans="1:6" x14ac:dyDescent="0.2">
      <c r="A3938" s="84">
        <v>3907</v>
      </c>
      <c r="B3938" s="76">
        <v>147.78315211286326</v>
      </c>
      <c r="C3938" s="76">
        <v>100.12237768646159</v>
      </c>
      <c r="D3938" s="76">
        <v>-40.415608177830336</v>
      </c>
      <c r="E3938" s="76">
        <v>141.37224170267788</v>
      </c>
      <c r="F3938" s="76">
        <v>348.8621633241724</v>
      </c>
    </row>
    <row r="3939" spans="1:6" x14ac:dyDescent="0.2">
      <c r="A3939" s="84">
        <v>3908</v>
      </c>
      <c r="B3939" s="76">
        <v>77.545247477819998</v>
      </c>
      <c r="C3939" s="76">
        <v>62.129079224813793</v>
      </c>
      <c r="D3939" s="76">
        <v>-15.717180958045132</v>
      </c>
      <c r="E3939" s="76">
        <v>392.26827587723733</v>
      </c>
      <c r="F3939" s="76">
        <v>516.22542162182594</v>
      </c>
    </row>
    <row r="3940" spans="1:6" x14ac:dyDescent="0.2">
      <c r="A3940" s="84">
        <v>3909</v>
      </c>
      <c r="B3940" s="76">
        <v>306.56168007416363</v>
      </c>
      <c r="C3940" s="76">
        <v>422.36230032333538</v>
      </c>
      <c r="D3940" s="76">
        <v>53.06862490792377</v>
      </c>
      <c r="E3940" s="76">
        <v>4.5119172126343585</v>
      </c>
      <c r="F3940" s="76">
        <v>786.50452251805712</v>
      </c>
    </row>
    <row r="3941" spans="1:6" x14ac:dyDescent="0.2">
      <c r="A3941" s="84">
        <v>3910</v>
      </c>
      <c r="B3941" s="76">
        <v>462.25987143123473</v>
      </c>
      <c r="C3941" s="76">
        <v>225.15700882734404</v>
      </c>
      <c r="D3941" s="76">
        <v>-8.6604874666779299</v>
      </c>
      <c r="E3941" s="76">
        <v>68.253965702282812</v>
      </c>
      <c r="F3941" s="76">
        <v>747.01035849418361</v>
      </c>
    </row>
    <row r="3942" spans="1:6" x14ac:dyDescent="0.2">
      <c r="A3942" s="84">
        <v>3911</v>
      </c>
      <c r="B3942" s="76">
        <v>253.33702600692664</v>
      </c>
      <c r="C3942" s="76">
        <v>189.69659692980611</v>
      </c>
      <c r="D3942" s="76">
        <v>225.42561022924303</v>
      </c>
      <c r="E3942" s="76">
        <v>193.82247572547911</v>
      </c>
      <c r="F3942" s="76">
        <v>862.28170889145485</v>
      </c>
    </row>
    <row r="3943" spans="1:6" x14ac:dyDescent="0.2">
      <c r="A3943" s="84">
        <v>3912</v>
      </c>
      <c r="B3943" s="76">
        <v>235.92974155612364</v>
      </c>
      <c r="C3943" s="76">
        <v>-1.5197319384659118</v>
      </c>
      <c r="D3943" s="76">
        <v>70.212264768887238</v>
      </c>
      <c r="E3943" s="76">
        <v>-4.578174398223311</v>
      </c>
      <c r="F3943" s="76">
        <v>300.04409998832165</v>
      </c>
    </row>
    <row r="3944" spans="1:6" x14ac:dyDescent="0.2">
      <c r="A3944" s="84">
        <v>3913</v>
      </c>
      <c r="B3944" s="76">
        <v>321.78406216114809</v>
      </c>
      <c r="C3944" s="76">
        <v>399.40299771608005</v>
      </c>
      <c r="D3944" s="76">
        <v>31.57778563876002</v>
      </c>
      <c r="E3944" s="76">
        <v>232.38456502489933</v>
      </c>
      <c r="F3944" s="76">
        <v>985.14941054088752</v>
      </c>
    </row>
    <row r="3945" spans="1:6" x14ac:dyDescent="0.2">
      <c r="A3945" s="84">
        <v>3914</v>
      </c>
      <c r="B3945" s="76">
        <v>109.27947977519671</v>
      </c>
      <c r="C3945" s="76">
        <v>66.181697727389562</v>
      </c>
      <c r="D3945" s="76">
        <v>393.25806106996959</v>
      </c>
      <c r="E3945" s="76">
        <v>247.54976771901406</v>
      </c>
      <c r="F3945" s="76">
        <v>816.26900629157001</v>
      </c>
    </row>
    <row r="3946" spans="1:6" x14ac:dyDescent="0.2">
      <c r="A3946" s="84">
        <v>3915</v>
      </c>
      <c r="B3946" s="76">
        <v>203.2463917811275</v>
      </c>
      <c r="C3946" s="76">
        <v>-15.197319384659117</v>
      </c>
      <c r="D3946" s="76">
        <v>55.634695268420934</v>
      </c>
      <c r="E3946" s="76">
        <v>81.636095811474831</v>
      </c>
      <c r="F3946" s="76">
        <v>325.31986347636416</v>
      </c>
    </row>
    <row r="3947" spans="1:6" x14ac:dyDescent="0.2">
      <c r="A3947" s="84">
        <v>3916</v>
      </c>
      <c r="B3947" s="76">
        <v>381.27675591126103</v>
      </c>
      <c r="C3947" s="76">
        <v>-6.3322164102746328</v>
      </c>
      <c r="D3947" s="76">
        <v>-10.585040237050803</v>
      </c>
      <c r="E3947" s="76">
        <v>-15.737474493892631</v>
      </c>
      <c r="F3947" s="76">
        <v>348.62202477004297</v>
      </c>
    </row>
    <row r="3948" spans="1:6" x14ac:dyDescent="0.2">
      <c r="A3948" s="84">
        <v>3917</v>
      </c>
      <c r="B3948" s="76">
        <v>378.14273606982306</v>
      </c>
      <c r="C3948" s="76">
        <v>260.02087828591573</v>
      </c>
      <c r="D3948" s="76">
        <v>-35.283467456836007</v>
      </c>
      <c r="E3948" s="76">
        <v>54.519442507612872</v>
      </c>
      <c r="F3948" s="76">
        <v>657.3995894065157</v>
      </c>
    </row>
    <row r="3949" spans="1:6" x14ac:dyDescent="0.2">
      <c r="A3949" s="84">
        <v>3918</v>
      </c>
      <c r="B3949" s="76">
        <v>543.6370208342048</v>
      </c>
      <c r="C3949" s="76">
        <v>115.31969707112071</v>
      </c>
      <c r="D3949" s="76">
        <v>36.068408769630054</v>
      </c>
      <c r="E3949" s="76">
        <v>85.861877124220229</v>
      </c>
      <c r="F3949" s="76">
        <v>780.88700379917577</v>
      </c>
    </row>
    <row r="3950" spans="1:6" x14ac:dyDescent="0.2">
      <c r="A3950" s="84">
        <v>3919</v>
      </c>
      <c r="B3950" s="76">
        <v>-74.517523680398881</v>
      </c>
      <c r="C3950" s="76">
        <v>112.2802331941889</v>
      </c>
      <c r="D3950" s="76">
        <v>10.728463959720557</v>
      </c>
      <c r="E3950" s="76">
        <v>-32.619492587341092</v>
      </c>
      <c r="F3950" s="76">
        <v>15.871680886169479</v>
      </c>
    </row>
    <row r="3951" spans="1:6" x14ac:dyDescent="0.2">
      <c r="A3951" s="84">
        <v>3920</v>
      </c>
      <c r="B3951" s="76">
        <v>-148.78488239729097</v>
      </c>
      <c r="C3951" s="76">
        <v>-14.690742071837148</v>
      </c>
      <c r="D3951" s="76">
        <v>25.162609737517101</v>
      </c>
      <c r="E3951" s="76">
        <v>-20.887920691893857</v>
      </c>
      <c r="F3951" s="76">
        <v>-159.20093542350489</v>
      </c>
    </row>
    <row r="3952" spans="1:6" x14ac:dyDescent="0.2">
      <c r="A3952" s="84">
        <v>3921</v>
      </c>
      <c r="B3952" s="76">
        <v>302.53222599231481</v>
      </c>
      <c r="C3952" s="76">
        <v>556.93193528169104</v>
      </c>
      <c r="D3952" s="76">
        <v>84.646410546683782</v>
      </c>
      <c r="E3952" s="76">
        <v>374.24171418423305</v>
      </c>
      <c r="F3952" s="76">
        <v>1318.3522860049227</v>
      </c>
    </row>
    <row r="3953" spans="1:6" x14ac:dyDescent="0.2">
      <c r="A3953" s="84">
        <v>3922</v>
      </c>
      <c r="B3953" s="76">
        <v>490.41236676696781</v>
      </c>
      <c r="C3953" s="76">
        <v>311.60179906761243</v>
      </c>
      <c r="D3953" s="76">
        <v>21.634262991833502</v>
      </c>
      <c r="E3953" s="76">
        <v>926.98707987111948</v>
      </c>
      <c r="F3953" s="76">
        <v>1750.6355086975332</v>
      </c>
    </row>
    <row r="3954" spans="1:6" x14ac:dyDescent="0.2">
      <c r="A3954" s="84">
        <v>3923</v>
      </c>
      <c r="B3954" s="76">
        <v>841.99592382518085</v>
      </c>
      <c r="C3954" s="76">
        <v>141.15514002504122</v>
      </c>
      <c r="D3954" s="76">
        <v>-65.755552987739833</v>
      </c>
      <c r="E3954" s="76">
        <v>153.45620668360303</v>
      </c>
      <c r="F3954" s="76">
        <v>1070.8517175460852</v>
      </c>
    </row>
    <row r="3955" spans="1:6" x14ac:dyDescent="0.2">
      <c r="A3955" s="84">
        <v>3924</v>
      </c>
      <c r="B3955" s="76">
        <v>101.27425484870753</v>
      </c>
      <c r="C3955" s="76">
        <v>142.92816061991812</v>
      </c>
      <c r="D3955" s="76">
        <v>62.691388759788133</v>
      </c>
      <c r="E3955" s="76">
        <v>206.25883379188215</v>
      </c>
      <c r="F3955" s="76">
        <v>513.15263802029597</v>
      </c>
    </row>
    <row r="3956" spans="1:6" x14ac:dyDescent="0.2">
      <c r="A3956" s="84">
        <v>3925</v>
      </c>
      <c r="B3956" s="76">
        <v>499.81442629128173</v>
      </c>
      <c r="C3956" s="76">
        <v>497.58903127739796</v>
      </c>
      <c r="D3956" s="76">
        <v>-13.151110597547968</v>
      </c>
      <c r="E3956" s="76">
        <v>118.54762689715028</v>
      </c>
      <c r="F3956" s="76">
        <v>1102.799973868282</v>
      </c>
    </row>
    <row r="3957" spans="1:6" x14ac:dyDescent="0.2">
      <c r="A3957" s="84">
        <v>3926</v>
      </c>
      <c r="B3957" s="76">
        <v>725.69683904618728</v>
      </c>
      <c r="C3957" s="76">
        <v>608.60282118953205</v>
      </c>
      <c r="D3957" s="76">
        <v>-42.9816785383275</v>
      </c>
      <c r="E3957" s="76">
        <v>31.122555902307354</v>
      </c>
      <c r="F3957" s="76">
        <v>1322.4405375996992</v>
      </c>
    </row>
    <row r="3958" spans="1:6" x14ac:dyDescent="0.2">
      <c r="A3958" s="84">
        <v>3927</v>
      </c>
      <c r="B3958" s="76">
        <v>533.78724418968545</v>
      </c>
      <c r="C3958" s="76">
        <v>801.23231014810369</v>
      </c>
      <c r="D3958" s="76">
        <v>211.63298204157078</v>
      </c>
      <c r="E3958" s="76">
        <v>333.67667358559009</v>
      </c>
      <c r="F3958" s="76">
        <v>1880.32920996495</v>
      </c>
    </row>
    <row r="3959" spans="1:6" x14ac:dyDescent="0.2">
      <c r="A3959" s="84">
        <v>3928</v>
      </c>
      <c r="B3959" s="76">
        <v>102.56372297211522</v>
      </c>
      <c r="C3959" s="76">
        <v>424.20867932233472</v>
      </c>
      <c r="D3959" s="76">
        <v>203.43667709262473</v>
      </c>
      <c r="E3959" s="76">
        <v>416.45731299662077</v>
      </c>
      <c r="F3959" s="76">
        <v>1146.6663923836954</v>
      </c>
    </row>
    <row r="3960" spans="1:6" x14ac:dyDescent="0.2">
      <c r="A3960" s="84">
        <v>3929</v>
      </c>
      <c r="B3960" s="76">
        <v>420.62217925213008</v>
      </c>
      <c r="C3960" s="76">
        <v>12.321179037993986</v>
      </c>
      <c r="D3960" s="76">
        <v>95.872968373858882</v>
      </c>
      <c r="E3960" s="76">
        <v>235.37843839496679</v>
      </c>
      <c r="F3960" s="76">
        <v>764.19476505894977</v>
      </c>
    </row>
    <row r="3961" spans="1:6" x14ac:dyDescent="0.2">
      <c r="A3961" s="84">
        <v>3930</v>
      </c>
      <c r="B3961" s="76">
        <v>421.96533061274636</v>
      </c>
      <c r="C3961" s="76">
        <v>425.65505285667814</v>
      </c>
      <c r="D3961" s="76">
        <v>-11.724651694629628</v>
      </c>
      <c r="E3961" s="76">
        <v>438.99579190225938</v>
      </c>
      <c r="F3961" s="76">
        <v>1274.8915236770542</v>
      </c>
    </row>
    <row r="3962" spans="1:6" x14ac:dyDescent="0.2">
      <c r="A3962" s="84">
        <v>3931</v>
      </c>
      <c r="B3962" s="76">
        <v>394.26055239721836</v>
      </c>
      <c r="C3962" s="76">
        <v>128.99728451731391</v>
      </c>
      <c r="D3962" s="76">
        <v>107.09952620103397</v>
      </c>
      <c r="E3962" s="76">
        <v>316.28864087795267</v>
      </c>
      <c r="F3962" s="76">
        <v>946.64600399351889</v>
      </c>
    </row>
    <row r="3963" spans="1:6" x14ac:dyDescent="0.2">
      <c r="A3963" s="84">
        <v>3932</v>
      </c>
      <c r="B3963" s="76">
        <v>713.16075968043538</v>
      </c>
      <c r="C3963" s="76">
        <v>945.7867745546539</v>
      </c>
      <c r="D3963" s="76">
        <v>97.476762349169604</v>
      </c>
      <c r="E3963" s="76">
        <v>852.4381243712794</v>
      </c>
      <c r="F3963" s="76">
        <v>2608.8624209555383</v>
      </c>
    </row>
    <row r="3964" spans="1:6" x14ac:dyDescent="0.2">
      <c r="A3964" s="84">
        <v>3933</v>
      </c>
      <c r="B3964" s="76">
        <v>-30.69492913747581</v>
      </c>
      <c r="C3964" s="76">
        <v>57.153271222738383</v>
      </c>
      <c r="D3964" s="76">
        <v>-25.660703604971644</v>
      </c>
      <c r="E3964" s="76">
        <v>-14.086916280147847</v>
      </c>
      <c r="F3964" s="76">
        <v>-13.289277799856919</v>
      </c>
    </row>
    <row r="3965" spans="1:6" x14ac:dyDescent="0.2">
      <c r="A3965" s="84">
        <v>3934</v>
      </c>
      <c r="B3965" s="76">
        <v>117.39207117610295</v>
      </c>
      <c r="C3965" s="76">
        <v>-2.2795979076988679</v>
      </c>
      <c r="D3965" s="76">
        <v>25.483368532579249</v>
      </c>
      <c r="E3965" s="76">
        <v>-1.4306794994447847</v>
      </c>
      <c r="F3965" s="76">
        <v>139.16516230153854</v>
      </c>
    </row>
    <row r="3966" spans="1:6" x14ac:dyDescent="0.2">
      <c r="A3966" s="84">
        <v>3935</v>
      </c>
      <c r="B3966" s="76">
        <v>122.71099338135946</v>
      </c>
      <c r="C3966" s="76">
        <v>47.275013622709956</v>
      </c>
      <c r="D3966" s="76">
        <v>321.94009619322622</v>
      </c>
      <c r="E3966" s="76">
        <v>123.34568000967359</v>
      </c>
      <c r="F3966" s="76">
        <v>615.2717832069693</v>
      </c>
    </row>
    <row r="3967" spans="1:6" x14ac:dyDescent="0.2">
      <c r="A3967" s="84">
        <v>3936</v>
      </c>
      <c r="B3967" s="76">
        <v>81.968735442665661</v>
      </c>
      <c r="C3967" s="76">
        <v>293.27505067987721</v>
      </c>
      <c r="D3967" s="76">
        <v>371.76722180080583</v>
      </c>
      <c r="E3967" s="76">
        <v>597.4699304126857</v>
      </c>
      <c r="F3967" s="76">
        <v>1344.4809383360343</v>
      </c>
    </row>
    <row r="3968" spans="1:6" x14ac:dyDescent="0.2">
      <c r="A3968" s="84">
        <v>3937</v>
      </c>
      <c r="B3968" s="76">
        <v>194.292049377019</v>
      </c>
      <c r="C3968" s="76">
        <v>183.78099270620913</v>
      </c>
      <c r="D3968" s="76">
        <v>43.4458610560594</v>
      </c>
      <c r="E3968" s="76">
        <v>41.709584198198762</v>
      </c>
      <c r="F3968" s="76">
        <v>463.22848733748629</v>
      </c>
    </row>
    <row r="3969" spans="1:6" x14ac:dyDescent="0.2">
      <c r="A3969" s="84">
        <v>3938</v>
      </c>
      <c r="B3969" s="76">
        <v>320.88862792073724</v>
      </c>
      <c r="C3969" s="76">
        <v>34.61058080216069</v>
      </c>
      <c r="D3969" s="76">
        <v>-8.9812462617400755</v>
      </c>
      <c r="E3969" s="76">
        <v>95.942890805922673</v>
      </c>
      <c r="F3969" s="76">
        <v>442.46085326708055</v>
      </c>
    </row>
    <row r="3970" spans="1:6" x14ac:dyDescent="0.2">
      <c r="A3970" s="84">
        <v>3939</v>
      </c>
      <c r="B3970" s="76">
        <v>249.75528904528323</v>
      </c>
      <c r="C3970" s="76">
        <v>-16.463762666714043</v>
      </c>
      <c r="D3970" s="76">
        <v>-39.132572997581761</v>
      </c>
      <c r="E3970" s="76">
        <v>82.274624796841692</v>
      </c>
      <c r="F3970" s="76">
        <v>276.43357817782913</v>
      </c>
    </row>
    <row r="3971" spans="1:6" x14ac:dyDescent="0.2">
      <c r="A3971" s="84">
        <v>3940</v>
      </c>
      <c r="B3971" s="76">
        <v>-58.005673470006741</v>
      </c>
      <c r="C3971" s="76">
        <v>200.24475537292318</v>
      </c>
      <c r="D3971" s="76">
        <v>360.71799904602318</v>
      </c>
      <c r="E3971" s="76">
        <v>533.17671728079256</v>
      </c>
      <c r="F3971" s="76">
        <v>1036.1337982297323</v>
      </c>
    </row>
    <row r="3972" spans="1:6" x14ac:dyDescent="0.2">
      <c r="A3972" s="84">
        <v>3941</v>
      </c>
      <c r="B3972" s="76">
        <v>377.24730182941221</v>
      </c>
      <c r="C3972" s="76">
        <v>786.14156261161088</v>
      </c>
      <c r="D3972" s="76">
        <v>-15.717180958045132</v>
      </c>
      <c r="E3972" s="76">
        <v>-21.174056591782815</v>
      </c>
      <c r="F3972" s="76">
        <v>1126.4976268911951</v>
      </c>
    </row>
    <row r="3973" spans="1:6" x14ac:dyDescent="0.2">
      <c r="A3973" s="84">
        <v>3942</v>
      </c>
      <c r="B3973" s="76">
        <v>240.35322952096931</v>
      </c>
      <c r="C3973" s="76">
        <v>117.09271766599761</v>
      </c>
      <c r="D3973" s="76">
        <v>20.35122781158492</v>
      </c>
      <c r="E3973" s="76">
        <v>9.3762275107466309</v>
      </c>
      <c r="F3973" s="76">
        <v>387.17340250929846</v>
      </c>
    </row>
    <row r="3974" spans="1:6" x14ac:dyDescent="0.2">
      <c r="A3974" s="84">
        <v>3943</v>
      </c>
      <c r="B3974" s="76">
        <v>-33.381231858708361</v>
      </c>
      <c r="C3974" s="76">
        <v>-43.565648902689475</v>
      </c>
      <c r="D3974" s="76">
        <v>-4.8113819259321833</v>
      </c>
      <c r="E3974" s="76">
        <v>66.537150302949073</v>
      </c>
      <c r="F3974" s="76">
        <v>-15.221112384380945</v>
      </c>
    </row>
    <row r="3975" spans="1:6" x14ac:dyDescent="0.2">
      <c r="A3975" s="84">
        <v>3944</v>
      </c>
      <c r="B3975" s="76">
        <v>468.9219449971074</v>
      </c>
      <c r="C3975" s="76">
        <v>438.98938652031609</v>
      </c>
      <c r="D3975" s="76">
        <v>36.532591287361953</v>
      </c>
      <c r="E3975" s="76">
        <v>-8.716591367846604</v>
      </c>
      <c r="F3975" s="76">
        <v>935.72733143693881</v>
      </c>
    </row>
    <row r="3976" spans="1:6" x14ac:dyDescent="0.2">
      <c r="A3976" s="84">
        <v>3945</v>
      </c>
      <c r="B3976" s="76">
        <v>43.071029222002153</v>
      </c>
      <c r="C3976" s="76">
        <v>1075.4539599150567</v>
      </c>
      <c r="D3976" s="76">
        <v>25.947551050311148</v>
      </c>
      <c r="E3976" s="76">
        <v>1373.2447407712577</v>
      </c>
      <c r="F3976" s="76">
        <v>2517.7172809586277</v>
      </c>
    </row>
    <row r="3977" spans="1:6" x14ac:dyDescent="0.2">
      <c r="A3977" s="84">
        <v>3946</v>
      </c>
      <c r="B3977" s="76">
        <v>256.91876296857004</v>
      </c>
      <c r="C3977" s="76">
        <v>325.78596382662761</v>
      </c>
      <c r="D3977" s="76">
        <v>125.38277751957627</v>
      </c>
      <c r="E3977" s="76">
        <v>289.0394732029128</v>
      </c>
      <c r="F3977" s="76">
        <v>997.12697751768678</v>
      </c>
    </row>
    <row r="3978" spans="1:6" x14ac:dyDescent="0.2">
      <c r="A3978" s="84">
        <v>3947</v>
      </c>
      <c r="B3978" s="76">
        <v>590.14591809836065</v>
      </c>
      <c r="C3978" s="76">
        <v>1205.5543641841587</v>
      </c>
      <c r="D3978" s="76">
        <v>101.96738548003964</v>
      </c>
      <c r="E3978" s="76">
        <v>126.55943209404107</v>
      </c>
      <c r="F3978" s="76">
        <v>2024.2270998566</v>
      </c>
    </row>
    <row r="3979" spans="1:6" x14ac:dyDescent="0.2">
      <c r="A3979" s="84">
        <v>3948</v>
      </c>
      <c r="B3979" s="76">
        <v>425.09935045418433</v>
      </c>
      <c r="C3979" s="76">
        <v>438.06619702081645</v>
      </c>
      <c r="D3979" s="76">
        <v>-65.755552987739833</v>
      </c>
      <c r="E3979" s="76">
        <v>180.28672408757603</v>
      </c>
      <c r="F3979" s="76">
        <v>977.69671857483695</v>
      </c>
    </row>
    <row r="3980" spans="1:6" x14ac:dyDescent="0.2">
      <c r="A3980" s="84">
        <v>3949</v>
      </c>
      <c r="B3980" s="76">
        <v>328.94753608443489</v>
      </c>
      <c r="C3980" s="76">
        <v>183.11109186312049</v>
      </c>
      <c r="D3980" s="76">
        <v>30.615509253573578</v>
      </c>
      <c r="E3980" s="76">
        <v>-12.017707795336191</v>
      </c>
      <c r="F3980" s="76">
        <v>530.65642940579278</v>
      </c>
    </row>
    <row r="3981" spans="1:6" x14ac:dyDescent="0.2">
      <c r="A3981" s="84">
        <v>3950</v>
      </c>
      <c r="B3981" s="76">
        <v>291.7870151073846</v>
      </c>
      <c r="C3981" s="76">
        <v>504.91779559129469</v>
      </c>
      <c r="D3981" s="76">
        <v>35.570314902175511</v>
      </c>
      <c r="E3981" s="76">
        <v>604.62332790990968</v>
      </c>
      <c r="F3981" s="76">
        <v>1436.8984535107643</v>
      </c>
    </row>
    <row r="3982" spans="1:6" x14ac:dyDescent="0.2">
      <c r="A3982" s="84">
        <v>3951</v>
      </c>
      <c r="B3982" s="76">
        <v>241.75006411879417</v>
      </c>
      <c r="C3982" s="76">
        <v>-0.2532886564109853</v>
      </c>
      <c r="D3982" s="76">
        <v>58.842283219042386</v>
      </c>
      <c r="E3982" s="76">
        <v>-5.4365820978901818</v>
      </c>
      <c r="F3982" s="76">
        <v>294.90247658353536</v>
      </c>
    </row>
    <row r="3983" spans="1:6" x14ac:dyDescent="0.2">
      <c r="A3983" s="84">
        <v>3952</v>
      </c>
      <c r="B3983" s="76">
        <v>273.03657929596534</v>
      </c>
      <c r="C3983" s="76">
        <v>-3.5460411897537942</v>
      </c>
      <c r="D3983" s="76">
        <v>48.578001777053728</v>
      </c>
      <c r="E3983" s="76">
        <v>328.74610610188887</v>
      </c>
      <c r="F3983" s="76">
        <v>646.81464598515413</v>
      </c>
    </row>
    <row r="3984" spans="1:6" x14ac:dyDescent="0.2">
      <c r="A3984" s="84">
        <v>3953</v>
      </c>
      <c r="B3984" s="76">
        <v>250.65072328569408</v>
      </c>
      <c r="C3984" s="76">
        <v>358.7134891600557</v>
      </c>
      <c r="D3984" s="76">
        <v>161.13042749414419</v>
      </c>
      <c r="E3984" s="76">
        <v>11.599057524269327</v>
      </c>
      <c r="F3984" s="76">
        <v>782.09369746416337</v>
      </c>
    </row>
    <row r="3985" spans="1:6" x14ac:dyDescent="0.2">
      <c r="A3985" s="84">
        <v>3954</v>
      </c>
      <c r="B3985" s="76">
        <v>249.75528904528323</v>
      </c>
      <c r="C3985" s="76">
        <v>57.40655987914937</v>
      </c>
      <c r="D3985" s="76">
        <v>115.43925487264976</v>
      </c>
      <c r="E3985" s="76">
        <v>287.03652190369007</v>
      </c>
      <c r="F3985" s="76">
        <v>709.63762570077245</v>
      </c>
    </row>
    <row r="3986" spans="1:6" x14ac:dyDescent="0.2">
      <c r="A3986" s="84">
        <v>3955</v>
      </c>
      <c r="B3986" s="76">
        <v>-149.68031663770182</v>
      </c>
      <c r="C3986" s="76">
        <v>98.60264574799568</v>
      </c>
      <c r="D3986" s="76">
        <v>-8.0189698765536388</v>
      </c>
      <c r="E3986" s="76">
        <v>152.68516332705826</v>
      </c>
      <c r="F3986" s="76">
        <v>93.588522560798481</v>
      </c>
    </row>
    <row r="3987" spans="1:6" x14ac:dyDescent="0.2">
      <c r="A3987" s="84">
        <v>3956</v>
      </c>
      <c r="B3987" s="76">
        <v>493.09866948820036</v>
      </c>
      <c r="C3987" s="76">
        <v>325.78596382662761</v>
      </c>
      <c r="D3987" s="76">
        <v>-1.7811290477031179</v>
      </c>
      <c r="E3987" s="76">
        <v>563.97092296814458</v>
      </c>
      <c r="F3987" s="76">
        <v>1381.0744272352695</v>
      </c>
    </row>
    <row r="3988" spans="1:6" x14ac:dyDescent="0.2">
      <c r="A3988" s="84">
        <v>3957</v>
      </c>
      <c r="B3988" s="76">
        <v>710.92217407940825</v>
      </c>
      <c r="C3988" s="76">
        <v>1178.1991892917722</v>
      </c>
      <c r="D3988" s="76">
        <v>-19.102103981058988</v>
      </c>
      <c r="E3988" s="76">
        <v>207.11724149154901</v>
      </c>
      <c r="F3988" s="76">
        <v>2077.1365008816706</v>
      </c>
    </row>
    <row r="3989" spans="1:6" x14ac:dyDescent="0.2">
      <c r="A3989" s="84">
        <v>3958</v>
      </c>
      <c r="B3989" s="76">
        <v>243.03953224220186</v>
      </c>
      <c r="C3989" s="76">
        <v>108.98748066084607</v>
      </c>
      <c r="D3989" s="76">
        <v>-30.792844325965973</v>
      </c>
      <c r="E3989" s="76">
        <v>306.71364181043919</v>
      </c>
      <c r="F3989" s="76">
        <v>627.94781038752114</v>
      </c>
    </row>
    <row r="3990" spans="1:6" x14ac:dyDescent="0.2">
      <c r="A3990" s="84">
        <v>3959</v>
      </c>
      <c r="B3990" s="76">
        <v>43.124712459210855</v>
      </c>
      <c r="C3990" s="76">
        <v>-10.638123569261383</v>
      </c>
      <c r="D3990" s="76">
        <v>58.842283219042386</v>
      </c>
      <c r="E3990" s="76">
        <v>202.40655272214781</v>
      </c>
      <c r="F3990" s="76">
        <v>293.73542483113965</v>
      </c>
    </row>
    <row r="3991" spans="1:6" x14ac:dyDescent="0.2">
      <c r="A3991" s="84">
        <v>3960</v>
      </c>
      <c r="B3991" s="76">
        <v>195.18748361742985</v>
      </c>
      <c r="C3991" s="76">
        <v>156.26249428355607</v>
      </c>
      <c r="D3991" s="76">
        <v>-35.924985046960302</v>
      </c>
      <c r="E3991" s="76">
        <v>241.54091382134595</v>
      </c>
      <c r="F3991" s="76">
        <v>557.06590667537159</v>
      </c>
    </row>
    <row r="3992" spans="1:6" x14ac:dyDescent="0.2">
      <c r="A3992" s="84">
        <v>3961</v>
      </c>
      <c r="B3992" s="76">
        <v>540.0552838725614</v>
      </c>
      <c r="C3992" s="76">
        <v>156.76907159637801</v>
      </c>
      <c r="D3992" s="76">
        <v>-15.396422162982986</v>
      </c>
      <c r="E3992" s="76">
        <v>96.867555691178495</v>
      </c>
      <c r="F3992" s="76">
        <v>778.29548899713495</v>
      </c>
    </row>
    <row r="3993" spans="1:6" x14ac:dyDescent="0.2">
      <c r="A3993" s="84">
        <v>3962</v>
      </c>
      <c r="B3993" s="76">
        <v>429.57652165623858</v>
      </c>
      <c r="C3993" s="76">
        <v>24.225745889310296</v>
      </c>
      <c r="D3993" s="76">
        <v>59.306465736774285</v>
      </c>
      <c r="E3993" s="76">
        <v>305.70161258206127</v>
      </c>
      <c r="F3993" s="76">
        <v>818.81034586438454</v>
      </c>
    </row>
    <row r="3994" spans="1:6" x14ac:dyDescent="0.2">
      <c r="A3994" s="84">
        <v>3963</v>
      </c>
      <c r="B3994" s="76">
        <v>474.2945504395725</v>
      </c>
      <c r="C3994" s="76">
        <v>176.43562167029057</v>
      </c>
      <c r="D3994" s="76">
        <v>-1.4603702526409705</v>
      </c>
      <c r="E3994" s="76">
        <v>372.45864159931034</v>
      </c>
      <c r="F3994" s="76">
        <v>1021.7284434565325</v>
      </c>
    </row>
    <row r="3995" spans="1:6" x14ac:dyDescent="0.2">
      <c r="A3995" s="84">
        <v>3964</v>
      </c>
      <c r="B3995" s="76">
        <v>355.7568800595518</v>
      </c>
      <c r="C3995" s="76">
        <v>121.65191348139534</v>
      </c>
      <c r="D3995" s="76">
        <v>79.978452343421367</v>
      </c>
      <c r="E3995" s="76">
        <v>103.66856010292452</v>
      </c>
      <c r="F3995" s="76">
        <v>661.05580598729307</v>
      </c>
    </row>
    <row r="3996" spans="1:6" x14ac:dyDescent="0.2">
      <c r="A3996" s="84">
        <v>3965</v>
      </c>
      <c r="B3996" s="76">
        <v>-49.051331065898239</v>
      </c>
      <c r="C3996" s="76">
        <v>-71.174112451486863</v>
      </c>
      <c r="D3996" s="76">
        <v>39.9175143103758</v>
      </c>
      <c r="E3996" s="76">
        <v>-3.7197666985564402</v>
      </c>
      <c r="F3996" s="76">
        <v>-84.027695905565736</v>
      </c>
    </row>
    <row r="3997" spans="1:6" x14ac:dyDescent="0.2">
      <c r="A3997" s="84">
        <v>3966</v>
      </c>
      <c r="B3997" s="76">
        <v>255.57561160795376</v>
      </c>
      <c r="C3997" s="76">
        <v>171.71310232462616</v>
      </c>
      <c r="D3997" s="76">
        <v>41.842067080748677</v>
      </c>
      <c r="E3997" s="76">
        <v>213.12609538921711</v>
      </c>
      <c r="F3997" s="76">
        <v>682.25687640254569</v>
      </c>
    </row>
    <row r="3998" spans="1:6" x14ac:dyDescent="0.2">
      <c r="A3998" s="84">
        <v>3967</v>
      </c>
      <c r="B3998" s="76">
        <v>263.63451977165141</v>
      </c>
      <c r="C3998" s="76">
        <v>249.63604337306532</v>
      </c>
      <c r="D3998" s="76">
        <v>-11.226557827175094</v>
      </c>
      <c r="E3998" s="76">
        <v>-9.1563487964466219</v>
      </c>
      <c r="F3998" s="76">
        <v>492.8876565210951</v>
      </c>
    </row>
    <row r="3999" spans="1:6" x14ac:dyDescent="0.2">
      <c r="A3999" s="84">
        <v>3968</v>
      </c>
      <c r="B3999" s="76">
        <v>449.72379206548271</v>
      </c>
      <c r="C3999" s="76">
        <v>-13.42429878978222</v>
      </c>
      <c r="D3999" s="76">
        <v>58.200765628918099</v>
      </c>
      <c r="E3999" s="76">
        <v>92.289381292955184</v>
      </c>
      <c r="F3999" s="76">
        <v>586.78964019757382</v>
      </c>
    </row>
    <row r="4000" spans="1:6" x14ac:dyDescent="0.2">
      <c r="A4000" s="84">
        <v>3969</v>
      </c>
      <c r="B4000" s="76">
        <v>332.97699016628371</v>
      </c>
      <c r="C4000" s="76">
        <v>36.890178709859562</v>
      </c>
      <c r="D4000" s="76">
        <v>28.690956483200708</v>
      </c>
      <c r="E4000" s="76">
        <v>31.980963601974224</v>
      </c>
      <c r="F4000" s="76">
        <v>430.53908896131821</v>
      </c>
    </row>
    <row r="4001" spans="1:6" x14ac:dyDescent="0.2">
      <c r="A4001" s="84">
        <v>3970</v>
      </c>
      <c r="B4001" s="76">
        <v>800.35823164607621</v>
      </c>
      <c r="C4001" s="76">
        <v>1053.5078119334451</v>
      </c>
      <c r="D4001" s="76">
        <v>-4.0264406131381349</v>
      </c>
      <c r="E4001" s="76">
        <v>249.11296158963674</v>
      </c>
      <c r="F4001" s="76">
        <v>2098.9525645560198</v>
      </c>
    </row>
    <row r="4002" spans="1:6" x14ac:dyDescent="0.2">
      <c r="A4002" s="84">
        <v>3971</v>
      </c>
      <c r="B4002" s="76">
        <v>65.009168112068096</v>
      </c>
      <c r="C4002" s="76">
        <v>415.18025281768348</v>
      </c>
      <c r="D4002" s="76">
        <v>-57.59315938851644</v>
      </c>
      <c r="E4002" s="76">
        <v>62.817383604392624</v>
      </c>
      <c r="F4002" s="76">
        <v>485.41364514562775</v>
      </c>
    </row>
    <row r="4003" spans="1:6" x14ac:dyDescent="0.2">
      <c r="A4003" s="84">
        <v>3972</v>
      </c>
      <c r="B4003" s="76">
        <v>-31.142646257681236</v>
      </c>
      <c r="C4003" s="76">
        <v>328.73546257741515</v>
      </c>
      <c r="D4003" s="76">
        <v>-16.358698548169421</v>
      </c>
      <c r="E4003" s="76">
        <v>118.26149099726132</v>
      </c>
      <c r="F4003" s="76">
        <v>399.49560876882583</v>
      </c>
    </row>
    <row r="4004" spans="1:6" x14ac:dyDescent="0.2">
      <c r="A4004" s="84">
        <v>3973</v>
      </c>
      <c r="B4004" s="76">
        <v>188.02400969414305</v>
      </c>
      <c r="C4004" s="76">
        <v>388.58494389453006</v>
      </c>
      <c r="D4004" s="76">
        <v>19.388951426398485</v>
      </c>
      <c r="E4004" s="76">
        <v>752.42307378132261</v>
      </c>
      <c r="F4004" s="76">
        <v>1348.4209787963941</v>
      </c>
    </row>
    <row r="4005" spans="1:6" x14ac:dyDescent="0.2">
      <c r="A4005" s="84">
        <v>3974</v>
      </c>
      <c r="B4005" s="76">
        <v>144.64913227142529</v>
      </c>
      <c r="C4005" s="76">
        <v>105.18815081468129</v>
      </c>
      <c r="D4005" s="76">
        <v>5.5963232387262281</v>
      </c>
      <c r="E4005" s="76">
        <v>-21.460192491671769</v>
      </c>
      <c r="F4005" s="76">
        <v>233.97341383316106</v>
      </c>
    </row>
    <row r="4006" spans="1:6" x14ac:dyDescent="0.2">
      <c r="A4006" s="84">
        <v>3975</v>
      </c>
      <c r="B4006" s="76">
        <v>81.574701559668824</v>
      </c>
      <c r="C4006" s="76">
        <v>127.64087610911471</v>
      </c>
      <c r="D4006" s="76">
        <v>50.823313342488746</v>
      </c>
      <c r="E4006" s="76">
        <v>7.0871403116349683</v>
      </c>
      <c r="F4006" s="76">
        <v>267.12603132290729</v>
      </c>
    </row>
    <row r="4007" spans="1:6" x14ac:dyDescent="0.2">
      <c r="A4007" s="84">
        <v>3976</v>
      </c>
      <c r="B4007" s="76">
        <v>45.757331943234703</v>
      </c>
      <c r="C4007" s="76">
        <v>2579.0958592509014</v>
      </c>
      <c r="D4007" s="76">
        <v>260.35440754129428</v>
      </c>
      <c r="E4007" s="76">
        <v>222.30355134319689</v>
      </c>
      <c r="F4007" s="76">
        <v>3107.5111500786275</v>
      </c>
    </row>
    <row r="4008" spans="1:6" x14ac:dyDescent="0.2">
      <c r="A4008" s="84">
        <v>3977</v>
      </c>
      <c r="B4008" s="76">
        <v>314.62058823786128</v>
      </c>
      <c r="C4008" s="76">
        <v>262.04718753720363</v>
      </c>
      <c r="D4008" s="76">
        <v>-11.724651694629628</v>
      </c>
      <c r="E4008" s="76">
        <v>20.535527606415947</v>
      </c>
      <c r="F4008" s="76">
        <v>585.47865168685121</v>
      </c>
    </row>
    <row r="4009" spans="1:6" x14ac:dyDescent="0.2">
      <c r="A4009" s="84">
        <v>3978</v>
      </c>
      <c r="B4009" s="76">
        <v>129.92815054185485</v>
      </c>
      <c r="C4009" s="76">
        <v>-2.0263092512878824</v>
      </c>
      <c r="D4009" s="76">
        <v>-3.8491055407457466</v>
      </c>
      <c r="E4009" s="76">
        <v>-6.0088538976680956</v>
      </c>
      <c r="F4009" s="76">
        <v>118.04388185215312</v>
      </c>
    </row>
    <row r="4010" spans="1:6" x14ac:dyDescent="0.2">
      <c r="A4010" s="84">
        <v>3979</v>
      </c>
      <c r="B4010" s="76">
        <v>-28.456343536448685</v>
      </c>
      <c r="C4010" s="76">
        <v>289.56568595985669</v>
      </c>
      <c r="D4010" s="76">
        <v>99.54473884221224</v>
      </c>
      <c r="E4010" s="76">
        <v>78.554858098285251</v>
      </c>
      <c r="F4010" s="76">
        <v>439.20893936390547</v>
      </c>
    </row>
    <row r="4011" spans="1:6" x14ac:dyDescent="0.2">
      <c r="A4011" s="84">
        <v>3980</v>
      </c>
      <c r="B4011" s="76">
        <v>881.8427475234638</v>
      </c>
      <c r="C4011" s="76">
        <v>292.18853765011085</v>
      </c>
      <c r="D4011" s="76">
        <v>46.653449006680859</v>
      </c>
      <c r="E4011" s="76">
        <v>-7.7256692970018372</v>
      </c>
      <c r="F4011" s="76">
        <v>1212.9590648832536</v>
      </c>
    </row>
    <row r="4012" spans="1:6" x14ac:dyDescent="0.2">
      <c r="A4012" s="84">
        <v>3981</v>
      </c>
      <c r="B4012" s="76">
        <v>238.56236104014761</v>
      </c>
      <c r="C4012" s="76">
        <v>206.9202255657531</v>
      </c>
      <c r="D4012" s="76">
        <v>109.16750269407662</v>
      </c>
      <c r="E4012" s="76">
        <v>226.94798292700915</v>
      </c>
      <c r="F4012" s="76">
        <v>781.59807222698646</v>
      </c>
    </row>
    <row r="4013" spans="1:6" x14ac:dyDescent="0.2">
      <c r="A4013" s="84">
        <v>3982</v>
      </c>
      <c r="B4013" s="76">
        <v>651.483163566504</v>
      </c>
      <c r="C4013" s="76">
        <v>-8.3585256615625152</v>
      </c>
      <c r="D4013" s="76">
        <v>-0.32075879506214555</v>
      </c>
      <c r="E4013" s="76">
        <v>42.281855997976677</v>
      </c>
      <c r="F4013" s="76">
        <v>685.08573510785595</v>
      </c>
    </row>
    <row r="4014" spans="1:6" x14ac:dyDescent="0.2">
      <c r="A4014" s="84">
        <v>3983</v>
      </c>
      <c r="B4014" s="76">
        <v>136.59022410772764</v>
      </c>
      <c r="C4014" s="76">
        <v>81.125728455637699</v>
      </c>
      <c r="D4014" s="76">
        <v>30.615509253573578</v>
      </c>
      <c r="E4014" s="76">
        <v>507.33712194766429</v>
      </c>
      <c r="F4014" s="76">
        <v>755.66858376460323</v>
      </c>
    </row>
    <row r="4015" spans="1:6" x14ac:dyDescent="0.2">
      <c r="A4015" s="84">
        <v>3984</v>
      </c>
      <c r="B4015" s="76">
        <v>-2.0947166815370792</v>
      </c>
      <c r="C4015" s="76">
        <v>77.832975922294878</v>
      </c>
      <c r="D4015" s="76">
        <v>-27.762591447736909</v>
      </c>
      <c r="E4015" s="76">
        <v>305.56909821088334</v>
      </c>
      <c r="F4015" s="76">
        <v>353.54476600390421</v>
      </c>
    </row>
    <row r="4016" spans="1:6" x14ac:dyDescent="0.2">
      <c r="A4016" s="84">
        <v>3985</v>
      </c>
      <c r="B4016" s="76">
        <v>497.57584069025461</v>
      </c>
      <c r="C4016" s="76">
        <v>-15.703896697481088</v>
      </c>
      <c r="D4016" s="76">
        <v>-27.585256375344517</v>
      </c>
      <c r="E4016" s="76">
        <v>564.2570588680336</v>
      </c>
      <c r="F4016" s="76">
        <v>1018.5437464854626</v>
      </c>
    </row>
    <row r="4017" spans="1:6" x14ac:dyDescent="0.2">
      <c r="A4017" s="84">
        <v>3986</v>
      </c>
      <c r="B4017" s="76">
        <v>7.3073428427768476</v>
      </c>
      <c r="C4017" s="76">
        <v>53.010687594018322</v>
      </c>
      <c r="D4017" s="76">
        <v>204.54237720048096</v>
      </c>
      <c r="E4017" s="76">
        <v>-21.592706862849667</v>
      </c>
      <c r="F4017" s="76">
        <v>243.26770077442646</v>
      </c>
    </row>
    <row r="4018" spans="1:6" x14ac:dyDescent="0.2">
      <c r="A4018" s="84">
        <v>3987</v>
      </c>
      <c r="B4018" s="76">
        <v>35.065804295513203</v>
      </c>
      <c r="C4018" s="76">
        <v>24.225745889310296</v>
      </c>
      <c r="D4018" s="76">
        <v>38.313720335065071</v>
      </c>
      <c r="E4018" s="76">
        <v>198.53316449488031</v>
      </c>
      <c r="F4018" s="76">
        <v>296.1384350147689</v>
      </c>
    </row>
    <row r="4019" spans="1:6" x14ac:dyDescent="0.2">
      <c r="A4019" s="84">
        <v>3988</v>
      </c>
      <c r="B4019" s="76">
        <v>300.74135751149311</v>
      </c>
      <c r="C4019" s="76">
        <v>108.22761469161313</v>
      </c>
      <c r="D4019" s="76">
        <v>144.77172894597476</v>
      </c>
      <c r="E4019" s="76">
        <v>451.29963559748455</v>
      </c>
      <c r="F4019" s="76">
        <v>1005.0403367465655</v>
      </c>
    </row>
    <row r="4020" spans="1:6" x14ac:dyDescent="0.2">
      <c r="A4020" s="84">
        <v>3989</v>
      </c>
      <c r="B4020" s="76">
        <v>713.6084768006408</v>
      </c>
      <c r="C4020" s="76">
        <v>1092.0076877079148</v>
      </c>
      <c r="D4020" s="76">
        <v>40.879790695562235</v>
      </c>
      <c r="E4020" s="76">
        <v>175.99468558924167</v>
      </c>
      <c r="F4020" s="76">
        <v>2022.4906407933595</v>
      </c>
    </row>
    <row r="4021" spans="1:6" x14ac:dyDescent="0.2">
      <c r="A4021" s="84">
        <v>3990</v>
      </c>
      <c r="B4021" s="76">
        <v>553.03908035851873</v>
      </c>
      <c r="C4021" s="76">
        <v>305.26958265733776</v>
      </c>
      <c r="D4021" s="76">
        <v>37.030685154816489</v>
      </c>
      <c r="E4021" s="76">
        <v>516.25248487227782</v>
      </c>
      <c r="F4021" s="76">
        <v>1411.5918330429508</v>
      </c>
    </row>
    <row r="4022" spans="1:6" x14ac:dyDescent="0.2">
      <c r="A4022" s="84">
        <v>3991</v>
      </c>
      <c r="B4022" s="76">
        <v>22.977442049966726</v>
      </c>
      <c r="C4022" s="76">
        <v>-33.524067772394361</v>
      </c>
      <c r="D4022" s="76">
        <v>-7.6982110814914932</v>
      </c>
      <c r="E4022" s="76">
        <v>-18.312697592893244</v>
      </c>
      <c r="F4022" s="76">
        <v>-36.557534396812372</v>
      </c>
    </row>
    <row r="4023" spans="1:6" x14ac:dyDescent="0.2">
      <c r="A4023" s="84">
        <v>3992</v>
      </c>
      <c r="B4023" s="76">
        <v>186.23314121332135</v>
      </c>
      <c r="C4023" s="76">
        <v>701.03657405751983</v>
      </c>
      <c r="D4023" s="76">
        <v>38.955237925189365</v>
      </c>
      <c r="E4023" s="76">
        <v>-4.0059025984453971</v>
      </c>
      <c r="F4023" s="76">
        <v>922.21905059758524</v>
      </c>
    </row>
    <row r="4024" spans="1:6" x14ac:dyDescent="0.2">
      <c r="A4024" s="84">
        <v>3993</v>
      </c>
      <c r="B4024" s="76">
        <v>-31.590363377886661</v>
      </c>
      <c r="C4024" s="76">
        <v>-17.983494605179956</v>
      </c>
      <c r="D4024" s="76">
        <v>-19.56628649879088</v>
      </c>
      <c r="E4024" s="76">
        <v>-46.067879882122064</v>
      </c>
      <c r="F4024" s="76">
        <v>-115.20802436397958</v>
      </c>
    </row>
    <row r="4025" spans="1:6" x14ac:dyDescent="0.2">
      <c r="A4025" s="84">
        <v>3994</v>
      </c>
      <c r="B4025" s="76">
        <v>476.53313604059963</v>
      </c>
      <c r="C4025" s="76">
        <v>173.23283426309206</v>
      </c>
      <c r="D4025" s="76">
        <v>-42.66091974326536</v>
      </c>
      <c r="E4025" s="76">
        <v>78.840993998174213</v>
      </c>
      <c r="F4025" s="76">
        <v>685.94604455860053</v>
      </c>
    </row>
    <row r="4026" spans="1:6" x14ac:dyDescent="0.2">
      <c r="A4026" s="84">
        <v>3995</v>
      </c>
      <c r="B4026" s="76">
        <v>231.45257035406939</v>
      </c>
      <c r="C4026" s="76">
        <v>195.2689473708478</v>
      </c>
      <c r="D4026" s="76">
        <v>-5.4528995160564744</v>
      </c>
      <c r="E4026" s="76">
        <v>9.9484993105245394</v>
      </c>
      <c r="F4026" s="76">
        <v>431.21711751938528</v>
      </c>
    </row>
    <row r="4027" spans="1:6" x14ac:dyDescent="0.2">
      <c r="A4027" s="84">
        <v>3996</v>
      </c>
      <c r="B4027" s="76">
        <v>431.81510725726571</v>
      </c>
      <c r="C4027" s="76">
        <v>106.20130544032523</v>
      </c>
      <c r="D4027" s="76">
        <v>228.95395697492665</v>
      </c>
      <c r="E4027" s="76">
        <v>345.12210958114838</v>
      </c>
      <c r="F4027" s="76">
        <v>1112.0924792536659</v>
      </c>
    </row>
    <row r="4028" spans="1:6" x14ac:dyDescent="0.2">
      <c r="A4028" s="84">
        <v>3997</v>
      </c>
      <c r="B4028" s="76">
        <v>56.502542828165019</v>
      </c>
      <c r="C4028" s="76">
        <v>199.48488940369023</v>
      </c>
      <c r="D4028" s="76">
        <v>40.381696828107692</v>
      </c>
      <c r="E4028" s="76">
        <v>138.79701860367726</v>
      </c>
      <c r="F4028" s="76">
        <v>435.16614766364017</v>
      </c>
    </row>
    <row r="4029" spans="1:6" x14ac:dyDescent="0.2">
      <c r="A4029" s="84">
        <v>3998</v>
      </c>
      <c r="B4029" s="76">
        <v>299.39820615087683</v>
      </c>
      <c r="C4029" s="76">
        <v>179.05847336054472</v>
      </c>
      <c r="D4029" s="76">
        <v>-42.196737225533454</v>
      </c>
      <c r="E4029" s="76">
        <v>-5.7227179977791387</v>
      </c>
      <c r="F4029" s="76">
        <v>430.53722428810897</v>
      </c>
    </row>
    <row r="4030" spans="1:6" x14ac:dyDescent="0.2">
      <c r="A4030" s="84">
        <v>3999</v>
      </c>
      <c r="B4030" s="76">
        <v>132.56077002587881</v>
      </c>
      <c r="C4030" s="76">
        <v>217.63170753913687</v>
      </c>
      <c r="D4030" s="76">
        <v>19.996557666800157</v>
      </c>
      <c r="E4030" s="76">
        <v>73.052018814806118</v>
      </c>
      <c r="F4030" s="76">
        <v>443.24105404662197</v>
      </c>
    </row>
    <row r="4031" spans="1:6" x14ac:dyDescent="0.2">
      <c r="A4031" s="84">
        <v>4000</v>
      </c>
      <c r="B4031" s="76">
        <v>558.85940292118926</v>
      </c>
      <c r="C4031" s="76">
        <v>673.86132941742187</v>
      </c>
      <c r="D4031" s="76">
        <v>39.9175143103758</v>
      </c>
      <c r="E4031" s="76">
        <v>287.10277908927907</v>
      </c>
      <c r="F4031" s="76">
        <v>1559.7410257382658</v>
      </c>
    </row>
    <row r="4032" spans="1:6" x14ac:dyDescent="0.2">
      <c r="A4032" s="84">
        <v>4001</v>
      </c>
      <c r="B4032" s="76">
        <v>335.16189253010214</v>
      </c>
      <c r="C4032" s="76">
        <v>52.250821624785374</v>
      </c>
      <c r="D4032" s="76">
        <v>-29.079537977708128</v>
      </c>
      <c r="E4032" s="76">
        <v>176.01579274677482</v>
      </c>
      <c r="F4032" s="76">
        <v>534.3489689239542</v>
      </c>
    </row>
    <row r="4033" spans="1:6" x14ac:dyDescent="0.2">
      <c r="A4033" s="84">
        <v>4002</v>
      </c>
      <c r="B4033" s="76">
        <v>822.35005377335062</v>
      </c>
      <c r="C4033" s="76">
        <v>145.96762449684994</v>
      </c>
      <c r="D4033" s="76">
        <v>-7.0566934913672021</v>
      </c>
      <c r="E4033" s="76">
        <v>52.582748393979124</v>
      </c>
      <c r="F4033" s="76">
        <v>1013.8437331728124</v>
      </c>
    </row>
    <row r="4034" spans="1:6" x14ac:dyDescent="0.2">
      <c r="A4034" s="84">
        <v>4003</v>
      </c>
      <c r="B4034" s="76">
        <v>364.26350534345488</v>
      </c>
      <c r="C4034" s="76">
        <v>260.02087828591573</v>
      </c>
      <c r="D4034" s="76">
        <v>27.728680098014266</v>
      </c>
      <c r="E4034" s="76">
        <v>179.07592330243125</v>
      </c>
      <c r="F4034" s="76">
        <v>831.08898702981605</v>
      </c>
    </row>
    <row r="4035" spans="1:6" x14ac:dyDescent="0.2">
      <c r="A4035" s="84">
        <v>4004</v>
      </c>
      <c r="B4035" s="76">
        <v>399.5794746024751</v>
      </c>
      <c r="C4035" s="76">
        <v>238.99791980380394</v>
      </c>
      <c r="D4035" s="76">
        <v>-95.763456000911773</v>
      </c>
      <c r="E4035" s="76">
        <v>313.36102469347418</v>
      </c>
      <c r="F4035" s="76">
        <v>856.17496309884143</v>
      </c>
    </row>
    <row r="4036" spans="1:6" x14ac:dyDescent="0.2">
      <c r="A4036" s="84">
        <v>4005</v>
      </c>
      <c r="B4036" s="76">
        <v>462.70758855144015</v>
      </c>
      <c r="C4036" s="76">
        <v>75.896631797151301</v>
      </c>
      <c r="D4036" s="76">
        <v>-4.8113819259321833</v>
      </c>
      <c r="E4036" s="76">
        <v>294.47605530080295</v>
      </c>
      <c r="F4036" s="76">
        <v>828.26889372346216</v>
      </c>
    </row>
    <row r="4037" spans="1:6" x14ac:dyDescent="0.2">
      <c r="A4037" s="84">
        <v>4006</v>
      </c>
      <c r="B4037" s="76">
        <v>183.09912137188337</v>
      </c>
      <c r="C4037" s="76">
        <v>-41.286050994990603</v>
      </c>
      <c r="D4037" s="76">
        <v>14.577569500466304</v>
      </c>
      <c r="E4037" s="76">
        <v>81.063824011696909</v>
      </c>
      <c r="F4037" s="76">
        <v>237.45446388905597</v>
      </c>
    </row>
    <row r="4038" spans="1:6" x14ac:dyDescent="0.2">
      <c r="A4038" s="84">
        <v>4007</v>
      </c>
      <c r="B4038" s="76">
        <v>-179.6773636914653</v>
      </c>
      <c r="C4038" s="76">
        <v>93.446907493631699</v>
      </c>
      <c r="D4038" s="76">
        <v>417.92257694003217</v>
      </c>
      <c r="E4038" s="76">
        <v>402.17162515970602</v>
      </c>
      <c r="F4038" s="76">
        <v>733.86374590190462</v>
      </c>
    </row>
    <row r="4039" spans="1:6" x14ac:dyDescent="0.2">
      <c r="A4039" s="84">
        <v>4008</v>
      </c>
      <c r="B4039" s="76">
        <v>101.27425484870753</v>
      </c>
      <c r="C4039" s="76">
        <v>43.728972432956162</v>
      </c>
      <c r="D4039" s="76">
        <v>-4.1698643358078922</v>
      </c>
      <c r="E4039" s="76">
        <v>64.401684632548466</v>
      </c>
      <c r="F4039" s="76">
        <v>205.23504757840428</v>
      </c>
    </row>
    <row r="4040" spans="1:6" x14ac:dyDescent="0.2">
      <c r="A4040" s="84">
        <v>4009</v>
      </c>
      <c r="B4040" s="76">
        <v>738.6269522949359</v>
      </c>
      <c r="C4040" s="76">
        <v>1056.040698497555</v>
      </c>
      <c r="D4040" s="76">
        <v>216.69730006311983</v>
      </c>
      <c r="E4040" s="76">
        <v>1403.532931844421</v>
      </c>
      <c r="F4040" s="76">
        <v>3414.8978827000319</v>
      </c>
    </row>
    <row r="4041" spans="1:6" x14ac:dyDescent="0.2">
      <c r="A4041" s="84">
        <v>4010</v>
      </c>
      <c r="B4041" s="76">
        <v>453.25184578991741</v>
      </c>
      <c r="C4041" s="76">
        <v>357.26711562571211</v>
      </c>
      <c r="D4041" s="76">
        <v>33.46842705941026</v>
      </c>
      <c r="E4041" s="76">
        <v>485.28355049868145</v>
      </c>
      <c r="F4041" s="76">
        <v>1329.2709389737213</v>
      </c>
    </row>
    <row r="4042" spans="1:6" x14ac:dyDescent="0.2">
      <c r="A4042" s="84">
        <v>4011</v>
      </c>
      <c r="B4042" s="76">
        <v>207.27584586297633</v>
      </c>
      <c r="C4042" s="76">
        <v>43.475683776545175</v>
      </c>
      <c r="D4042" s="76">
        <v>-8.0189698765536388</v>
      </c>
      <c r="E4042" s="76">
        <v>133.07430060589815</v>
      </c>
      <c r="F4042" s="76">
        <v>375.80686036886601</v>
      </c>
    </row>
    <row r="4043" spans="1:6" x14ac:dyDescent="0.2">
      <c r="A4043" s="84">
        <v>4012</v>
      </c>
      <c r="B4043" s="76">
        <v>139.27652682896019</v>
      </c>
      <c r="C4043" s="76">
        <v>190.96304021186103</v>
      </c>
      <c r="D4043" s="76">
        <v>71.174541154073665</v>
      </c>
      <c r="E4043" s="76">
        <v>197.03622780984659</v>
      </c>
      <c r="F4043" s="76">
        <v>598.45033600474153</v>
      </c>
    </row>
    <row r="4044" spans="1:6" x14ac:dyDescent="0.2">
      <c r="A4044" s="84">
        <v>4013</v>
      </c>
      <c r="B4044" s="76">
        <v>-19.555684369548771</v>
      </c>
      <c r="C4044" s="76">
        <v>472.93006647938819</v>
      </c>
      <c r="D4044" s="76">
        <v>117.65065508836213</v>
      </c>
      <c r="E4044" s="76">
        <v>955.20312674648119</v>
      </c>
      <c r="F4044" s="76">
        <v>1526.2281639446828</v>
      </c>
    </row>
    <row r="4045" spans="1:6" x14ac:dyDescent="0.2">
      <c r="A4045" s="84">
        <v>4014</v>
      </c>
      <c r="B4045" s="76">
        <v>329.39525320464031</v>
      </c>
      <c r="C4045" s="76">
        <v>-11.651278194905323</v>
      </c>
      <c r="D4045" s="76">
        <v>-13.792628187672259</v>
      </c>
      <c r="E4045" s="76">
        <v>89.141886394176652</v>
      </c>
      <c r="F4045" s="76">
        <v>393.09323321623935</v>
      </c>
    </row>
    <row r="4046" spans="1:6" x14ac:dyDescent="0.2">
      <c r="A4046" s="84">
        <v>4015</v>
      </c>
      <c r="B4046" s="76">
        <v>314.17287111765586</v>
      </c>
      <c r="C4046" s="76">
        <v>-4.8124844718087205</v>
      </c>
      <c r="D4046" s="76">
        <v>-29.045626627985499</v>
      </c>
      <c r="E4046" s="76">
        <v>328.61359173071094</v>
      </c>
      <c r="F4046" s="76">
        <v>608.9283517485726</v>
      </c>
    </row>
    <row r="4047" spans="1:6" x14ac:dyDescent="0.2">
      <c r="A4047" s="84">
        <v>4016</v>
      </c>
      <c r="B4047" s="76">
        <v>570.05233092632488</v>
      </c>
      <c r="C4047" s="76">
        <v>74.883477171507351</v>
      </c>
      <c r="D4047" s="76">
        <v>-45.226990103762525</v>
      </c>
      <c r="E4047" s="76">
        <v>17.960304507415337</v>
      </c>
      <c r="F4047" s="76">
        <v>617.66912250148505</v>
      </c>
    </row>
    <row r="4048" spans="1:6" x14ac:dyDescent="0.2">
      <c r="A4048" s="84">
        <v>4017</v>
      </c>
      <c r="B4048" s="76">
        <v>33.274935814691503</v>
      </c>
      <c r="C4048" s="76">
        <v>410.04112128534143</v>
      </c>
      <c r="D4048" s="76">
        <v>-7.0566934913672021</v>
      </c>
      <c r="E4048" s="76">
        <v>154.82062899745887</v>
      </c>
      <c r="F4048" s="76">
        <v>591.07999260612462</v>
      </c>
    </row>
    <row r="4049" spans="1:6" x14ac:dyDescent="0.2">
      <c r="A4049" s="84">
        <v>4018</v>
      </c>
      <c r="B4049" s="76">
        <v>13.575382525652799</v>
      </c>
      <c r="C4049" s="76">
        <v>228.93973195148695</v>
      </c>
      <c r="D4049" s="76">
        <v>-135.68097031128758</v>
      </c>
      <c r="E4049" s="76">
        <v>2.5089659134116573</v>
      </c>
      <c r="F4049" s="76">
        <v>109.34311007926382</v>
      </c>
    </row>
    <row r="4050" spans="1:6" x14ac:dyDescent="0.2">
      <c r="A4050" s="84">
        <v>4019</v>
      </c>
      <c r="B4050" s="76">
        <v>89.185892603161051</v>
      </c>
      <c r="C4050" s="76">
        <v>-16.463762666714043</v>
      </c>
      <c r="D4050" s="76">
        <v>-16.037939753107278</v>
      </c>
      <c r="E4050" s="76">
        <v>94.732090020777889</v>
      </c>
      <c r="F4050" s="76">
        <v>151.41628020411761</v>
      </c>
    </row>
    <row r="4051" spans="1:6" x14ac:dyDescent="0.2">
      <c r="A4051" s="84">
        <v>4020</v>
      </c>
      <c r="B4051" s="76">
        <v>43.124712459210855</v>
      </c>
      <c r="C4051" s="76">
        <v>26.505343797009161</v>
      </c>
      <c r="D4051" s="76">
        <v>-21.170080474101606</v>
      </c>
      <c r="E4051" s="76">
        <v>69.684645201727591</v>
      </c>
      <c r="F4051" s="76">
        <v>118.144620983846</v>
      </c>
    </row>
    <row r="4052" spans="1:6" x14ac:dyDescent="0.2">
      <c r="A4052" s="84">
        <v>4021</v>
      </c>
      <c r="B4052" s="76">
        <v>896.56372925303413</v>
      </c>
      <c r="C4052" s="76">
        <v>468.20754713372366</v>
      </c>
      <c r="D4052" s="76">
        <v>114.62040221013308</v>
      </c>
      <c r="E4052" s="76">
        <v>497.71990856508449</v>
      </c>
      <c r="F4052" s="76">
        <v>1977.1115871619754</v>
      </c>
    </row>
    <row r="4053" spans="1:6" x14ac:dyDescent="0.2">
      <c r="A4053" s="84">
        <v>4022</v>
      </c>
      <c r="B4053" s="76">
        <v>505.63474885395226</v>
      </c>
      <c r="C4053" s="76">
        <v>125.45124332756012</v>
      </c>
      <c r="D4053" s="76">
        <v>135.79048268423469</v>
      </c>
      <c r="E4053" s="76">
        <v>49.149117595311644</v>
      </c>
      <c r="F4053" s="76">
        <v>816.02559246105875</v>
      </c>
    </row>
    <row r="4054" spans="1:6" x14ac:dyDescent="0.2">
      <c r="A4054" s="84">
        <v>4023</v>
      </c>
      <c r="B4054" s="76">
        <v>9.5996116810125613</v>
      </c>
      <c r="C4054" s="76">
        <v>51.580920781696705</v>
      </c>
      <c r="D4054" s="76">
        <v>-1.2830351802485822</v>
      </c>
      <c r="E4054" s="76">
        <v>-7.1533974972239234</v>
      </c>
      <c r="F4054" s="76">
        <v>52.744099785236763</v>
      </c>
    </row>
    <row r="4055" spans="1:6" x14ac:dyDescent="0.2">
      <c r="A4055" s="84">
        <v>4024</v>
      </c>
      <c r="B4055" s="76">
        <v>603.57743170452341</v>
      </c>
      <c r="C4055" s="76">
        <v>874.70262722931147</v>
      </c>
      <c r="D4055" s="76">
        <v>49.219519367178023</v>
      </c>
      <c r="E4055" s="76">
        <v>365.01910820219746</v>
      </c>
      <c r="F4055" s="76">
        <v>1892.5186865032103</v>
      </c>
    </row>
    <row r="4056" spans="1:6" x14ac:dyDescent="0.2">
      <c r="A4056" s="84">
        <v>4025</v>
      </c>
      <c r="B4056" s="76">
        <v>357.99546566057893</v>
      </c>
      <c r="C4056" s="76">
        <v>338.86700883385458</v>
      </c>
      <c r="D4056" s="76">
        <v>280.38487655781705</v>
      </c>
      <c r="E4056" s="76">
        <v>23.683022505194472</v>
      </c>
      <c r="F4056" s="76">
        <v>1000.930373557445</v>
      </c>
    </row>
    <row r="4057" spans="1:6" x14ac:dyDescent="0.2">
      <c r="A4057" s="84">
        <v>4026</v>
      </c>
      <c r="B4057" s="76">
        <v>128.08359882382456</v>
      </c>
      <c r="C4057" s="76">
        <v>361.40969925443227</v>
      </c>
      <c r="D4057" s="76">
        <v>28.015527543353784</v>
      </c>
      <c r="E4057" s="76">
        <v>463.82335800700969</v>
      </c>
      <c r="F4057" s="76">
        <v>981.33218362862033</v>
      </c>
    </row>
    <row r="4058" spans="1:6" x14ac:dyDescent="0.2">
      <c r="A4058" s="84">
        <v>4027</v>
      </c>
      <c r="B4058" s="76">
        <v>-27.11319217583241</v>
      </c>
      <c r="C4058" s="76">
        <v>57.913137191971344</v>
      </c>
      <c r="D4058" s="76">
        <v>14.256810705404156</v>
      </c>
      <c r="E4058" s="76">
        <v>260.93189782820605</v>
      </c>
      <c r="F4058" s="76">
        <v>305.98865354974913</v>
      </c>
    </row>
    <row r="4059" spans="1:6" x14ac:dyDescent="0.2">
      <c r="A4059" s="84">
        <v>4028</v>
      </c>
      <c r="B4059" s="76">
        <v>188.9194439345539</v>
      </c>
      <c r="C4059" s="76">
        <v>120.89204751216238</v>
      </c>
      <c r="D4059" s="76">
        <v>26.268309845373295</v>
      </c>
      <c r="E4059" s="76">
        <v>211.05688690440547</v>
      </c>
      <c r="F4059" s="76">
        <v>547.13668819649502</v>
      </c>
    </row>
    <row r="4060" spans="1:6" x14ac:dyDescent="0.2">
      <c r="A4060" s="84">
        <v>4029</v>
      </c>
      <c r="B4060" s="76">
        <v>137.93337546834391</v>
      </c>
      <c r="C4060" s="76">
        <v>-49.137999343731146</v>
      </c>
      <c r="D4060" s="76">
        <v>-44.906231308700377</v>
      </c>
      <c r="E4060" s="76">
        <v>16.529625007970552</v>
      </c>
      <c r="F4060" s="76">
        <v>60.418769823882947</v>
      </c>
    </row>
    <row r="4061" spans="1:6" x14ac:dyDescent="0.2">
      <c r="A4061" s="84">
        <v>4030</v>
      </c>
      <c r="B4061" s="76">
        <v>336.55872712792711</v>
      </c>
      <c r="C4061" s="76">
        <v>49.30132287399784</v>
      </c>
      <c r="D4061" s="76">
        <v>-15.396422162982986</v>
      </c>
      <c r="E4061" s="76">
        <v>59.669888705614099</v>
      </c>
      <c r="F4061" s="76">
        <v>430.13351654455607</v>
      </c>
    </row>
    <row r="4062" spans="1:6" x14ac:dyDescent="0.2">
      <c r="A4062" s="84">
        <v>4031</v>
      </c>
      <c r="B4062" s="76">
        <v>355.30916293934638</v>
      </c>
      <c r="C4062" s="76">
        <v>425.14847554385619</v>
      </c>
      <c r="D4062" s="76">
        <v>142.99059989827163</v>
      </c>
      <c r="E4062" s="76">
        <v>400.852352873906</v>
      </c>
      <c r="F4062" s="76">
        <v>1324.3005912553801</v>
      </c>
    </row>
    <row r="4063" spans="1:6" x14ac:dyDescent="0.2">
      <c r="A4063" s="84">
        <v>4032</v>
      </c>
      <c r="B4063" s="76">
        <v>138.38109258854934</v>
      </c>
      <c r="C4063" s="76">
        <v>83.152037706925569</v>
      </c>
      <c r="D4063" s="76">
        <v>5.2755644436640807</v>
      </c>
      <c r="E4063" s="76">
        <v>22.186085820160741</v>
      </c>
      <c r="F4063" s="76">
        <v>248.99478055929973</v>
      </c>
    </row>
    <row r="4064" spans="1:6" x14ac:dyDescent="0.2">
      <c r="A4064" s="84">
        <v>4033</v>
      </c>
      <c r="B4064" s="76">
        <v>399.13175748226956</v>
      </c>
      <c r="C4064" s="76">
        <v>793.30700339524071</v>
      </c>
      <c r="D4064" s="76">
        <v>233.98436364675302</v>
      </c>
      <c r="E4064" s="76">
        <v>630.08942300002684</v>
      </c>
      <c r="F4064" s="76">
        <v>2056.5125475242903</v>
      </c>
    </row>
    <row r="4065" spans="1:6" x14ac:dyDescent="0.2">
      <c r="A4065" s="84">
        <v>4034</v>
      </c>
      <c r="B4065" s="76">
        <v>275.27516489699246</v>
      </c>
      <c r="C4065" s="76">
        <v>-8.3585256615625152</v>
      </c>
      <c r="D4065" s="76">
        <v>-17.000216138293716</v>
      </c>
      <c r="E4065" s="76">
        <v>302.64148202640484</v>
      </c>
      <c r="F4065" s="76">
        <v>552.5579051235411</v>
      </c>
    </row>
    <row r="4066" spans="1:6" x14ac:dyDescent="0.2">
      <c r="A4066" s="84">
        <v>4035</v>
      </c>
      <c r="B4066" s="76">
        <v>364.71122246366031</v>
      </c>
      <c r="C4066" s="76">
        <v>430.72082598489789</v>
      </c>
      <c r="D4066" s="76">
        <v>61.695201024879083</v>
      </c>
      <c r="E4066" s="76">
        <v>237.66752559407846</v>
      </c>
      <c r="F4066" s="76">
        <v>1094.7947750675157</v>
      </c>
    </row>
    <row r="4067" spans="1:6" x14ac:dyDescent="0.2">
      <c r="A4067" s="84">
        <v>4036</v>
      </c>
      <c r="B4067" s="76">
        <v>525.33430214299108</v>
      </c>
      <c r="C4067" s="76">
        <v>-13.171010133371237</v>
      </c>
      <c r="D4067" s="76">
        <v>-11.54731662223724</v>
      </c>
      <c r="E4067" s="76">
        <v>-5.1504461980012248</v>
      </c>
      <c r="F4067" s="76">
        <v>495.4655291893813</v>
      </c>
    </row>
    <row r="4068" spans="1:6" x14ac:dyDescent="0.2">
      <c r="A4068" s="84">
        <v>4037</v>
      </c>
      <c r="B4068" s="76">
        <v>250.20300616548866</v>
      </c>
      <c r="C4068" s="76">
        <v>520.71165741492018</v>
      </c>
      <c r="D4068" s="76">
        <v>-22.132356859288045</v>
      </c>
      <c r="E4068" s="76">
        <v>289.54548781710173</v>
      </c>
      <c r="F4068" s="76">
        <v>1038.3277945382224</v>
      </c>
    </row>
    <row r="4069" spans="1:6" x14ac:dyDescent="0.2">
      <c r="A4069" s="84">
        <v>4038</v>
      </c>
      <c r="B4069" s="76">
        <v>154.49890891594464</v>
      </c>
      <c r="C4069" s="76">
        <v>31.571116925228871</v>
      </c>
      <c r="D4069" s="76">
        <v>-9.6227638518643666</v>
      </c>
      <c r="E4069" s="76">
        <v>-13.734523194669933</v>
      </c>
      <c r="F4069" s="76">
        <v>162.71273879463922</v>
      </c>
    </row>
    <row r="4070" spans="1:6" x14ac:dyDescent="0.2">
      <c r="A4070" s="84">
        <v>4039</v>
      </c>
      <c r="B4070" s="76">
        <v>472.4499987215421</v>
      </c>
      <c r="C4070" s="76">
        <v>2071.6285703734748</v>
      </c>
      <c r="D4070" s="76">
        <v>325.54404396213425</v>
      </c>
      <c r="E4070" s="76">
        <v>1775.7928018869648</v>
      </c>
      <c r="F4070" s="76">
        <v>4645.4154149441165</v>
      </c>
    </row>
    <row r="4071" spans="1:6" x14ac:dyDescent="0.2">
      <c r="A4071" s="84">
        <v>4040</v>
      </c>
      <c r="B4071" s="76">
        <v>-201.56181934432266</v>
      </c>
      <c r="C4071" s="76">
        <v>137.01255639632114</v>
      </c>
      <c r="D4071" s="76">
        <v>63.332906349912427</v>
      </c>
      <c r="E4071" s="76">
        <v>-28.679847174484649</v>
      </c>
      <c r="F4071" s="76">
        <v>-29.896203772573735</v>
      </c>
    </row>
    <row r="4072" spans="1:6" x14ac:dyDescent="0.2">
      <c r="A4072" s="84">
        <v>4041</v>
      </c>
      <c r="B4072" s="76">
        <v>764.59454526685067</v>
      </c>
      <c r="C4072" s="76">
        <v>329.33200501638134</v>
      </c>
      <c r="D4072" s="76">
        <v>-70.566934913672014</v>
      </c>
      <c r="E4072" s="76">
        <v>265.00405761224044</v>
      </c>
      <c r="F4072" s="76">
        <v>1288.3636729818004</v>
      </c>
    </row>
    <row r="4073" spans="1:6" x14ac:dyDescent="0.2">
      <c r="A4073" s="84">
        <v>4042</v>
      </c>
      <c r="B4073" s="76">
        <v>283.33407306069023</v>
      </c>
      <c r="C4073" s="76">
        <v>300.45709818552905</v>
      </c>
      <c r="D4073" s="76">
        <v>-3.8491055407457466</v>
      </c>
      <c r="E4073" s="76">
        <v>-2.0692084848116536</v>
      </c>
      <c r="F4073" s="76">
        <v>577.8728572206619</v>
      </c>
    </row>
    <row r="4074" spans="1:6" x14ac:dyDescent="0.2">
      <c r="A4074" s="84">
        <v>4043</v>
      </c>
      <c r="B4074" s="76">
        <v>400.97630920029985</v>
      </c>
      <c r="C4074" s="76">
        <v>-10.891412225672369</v>
      </c>
      <c r="D4074" s="76">
        <v>-5.4528995160564744</v>
      </c>
      <c r="E4074" s="76">
        <v>186.58171388513307</v>
      </c>
      <c r="F4074" s="76">
        <v>571.21371134370406</v>
      </c>
    </row>
    <row r="4075" spans="1:6" x14ac:dyDescent="0.2">
      <c r="A4075" s="84">
        <v>4044</v>
      </c>
      <c r="B4075" s="76">
        <v>107.54229453158359</v>
      </c>
      <c r="C4075" s="76">
        <v>-6.3322164102746328</v>
      </c>
      <c r="D4075" s="76">
        <v>-0.32075879506214555</v>
      </c>
      <c r="E4075" s="76">
        <v>-21.460192491671769</v>
      </c>
      <c r="F4075" s="76">
        <v>79.429126834575044</v>
      </c>
    </row>
    <row r="4076" spans="1:6" x14ac:dyDescent="0.2">
      <c r="A4076" s="84">
        <v>4045</v>
      </c>
      <c r="B4076" s="76">
        <v>282.8863559404848</v>
      </c>
      <c r="C4076" s="76">
        <v>52.594075407340647</v>
      </c>
      <c r="D4076" s="76">
        <v>-1.6037939753107278</v>
      </c>
      <c r="E4076" s="76">
        <v>90.506308708032492</v>
      </c>
      <c r="F4076" s="76">
        <v>424.38294608054719</v>
      </c>
    </row>
    <row r="4077" spans="1:6" x14ac:dyDescent="0.2">
      <c r="A4077" s="84">
        <v>4046</v>
      </c>
      <c r="B4077" s="76">
        <v>492.20323524778951</v>
      </c>
      <c r="C4077" s="76">
        <v>343.76945843180755</v>
      </c>
      <c r="D4077" s="76">
        <v>-23.09463324447448</v>
      </c>
      <c r="E4077" s="76">
        <v>907.52983867867033</v>
      </c>
      <c r="F4077" s="76">
        <v>1720.4078991137931</v>
      </c>
    </row>
    <row r="4078" spans="1:6" x14ac:dyDescent="0.2">
      <c r="A4078" s="84">
        <v>4047</v>
      </c>
      <c r="B4078" s="76">
        <v>218.46877386811195</v>
      </c>
      <c r="C4078" s="76">
        <v>71.247470855609265</v>
      </c>
      <c r="D4078" s="76">
        <v>-32.075879506214555</v>
      </c>
      <c r="E4078" s="76">
        <v>43.932414211721465</v>
      </c>
      <c r="F4078" s="76">
        <v>301.57277942922815</v>
      </c>
    </row>
    <row r="4079" spans="1:6" x14ac:dyDescent="0.2">
      <c r="A4079" s="84">
        <v>4048</v>
      </c>
      <c r="B4079" s="76">
        <v>155.84206027656091</v>
      </c>
      <c r="C4079" s="76">
        <v>42.462529150901233</v>
      </c>
      <c r="D4079" s="76">
        <v>-21.811598064225898</v>
      </c>
      <c r="E4079" s="76">
        <v>69.112373401949668</v>
      </c>
      <c r="F4079" s="76">
        <v>245.6053647651859</v>
      </c>
    </row>
    <row r="4080" spans="1:6" x14ac:dyDescent="0.2">
      <c r="A4080" s="84">
        <v>4049</v>
      </c>
      <c r="B4080" s="76">
        <v>203.69410890133292</v>
      </c>
      <c r="C4080" s="76">
        <v>204.38733900164326</v>
      </c>
      <c r="D4080" s="76">
        <v>-16.679457343231569</v>
      </c>
      <c r="E4080" s="76">
        <v>162.54629829446068</v>
      </c>
      <c r="F4080" s="76">
        <v>553.94828885420532</v>
      </c>
    </row>
    <row r="4081" spans="1:6" x14ac:dyDescent="0.2">
      <c r="A4081" s="84">
        <v>4050</v>
      </c>
      <c r="B4081" s="76">
        <v>624.62013635417838</v>
      </c>
      <c r="C4081" s="76">
        <v>290.92209436805592</v>
      </c>
      <c r="D4081" s="76">
        <v>-14.113386982734404</v>
      </c>
      <c r="E4081" s="76">
        <v>487.41901616908206</v>
      </c>
      <c r="F4081" s="76">
        <v>1388.847859908582</v>
      </c>
    </row>
    <row r="4082" spans="1:6" x14ac:dyDescent="0.2">
      <c r="A4082" s="84">
        <v>4051</v>
      </c>
      <c r="B4082" s="76">
        <v>-74.517523680398881</v>
      </c>
      <c r="C4082" s="76">
        <v>-36.726855179592867</v>
      </c>
      <c r="D4082" s="76">
        <v>-25.981462400033791</v>
      </c>
      <c r="E4082" s="76">
        <v>-11.731571895447235</v>
      </c>
      <c r="F4082" s="76">
        <v>-148.95741315547278</v>
      </c>
    </row>
    <row r="4083" spans="1:6" x14ac:dyDescent="0.2">
      <c r="A4083" s="84">
        <v>4052</v>
      </c>
      <c r="B4083" s="76">
        <v>617.45666243089158</v>
      </c>
      <c r="C4083" s="76">
        <v>631.56212379678732</v>
      </c>
      <c r="D4083" s="76">
        <v>-9.302005056802221</v>
      </c>
      <c r="E4083" s="76">
        <v>413.72846836890909</v>
      </c>
      <c r="F4083" s="76">
        <v>1653.4452495397857</v>
      </c>
    </row>
    <row r="4084" spans="1:6" x14ac:dyDescent="0.2">
      <c r="A4084" s="84">
        <v>4053</v>
      </c>
      <c r="B4084" s="76">
        <v>254.68017736754291</v>
      </c>
      <c r="C4084" s="76">
        <v>113.79996513265479</v>
      </c>
      <c r="D4084" s="76">
        <v>-9.9435226469265121</v>
      </c>
      <c r="E4084" s="76">
        <v>155.61277951153676</v>
      </c>
      <c r="F4084" s="76">
        <v>514.149399364808</v>
      </c>
    </row>
    <row r="4085" spans="1:6" x14ac:dyDescent="0.2">
      <c r="A4085" s="84">
        <v>4054</v>
      </c>
      <c r="B4085" s="76">
        <v>456.43954886856409</v>
      </c>
      <c r="C4085" s="76">
        <v>203.12089571958833</v>
      </c>
      <c r="D4085" s="76">
        <v>-11.54731662223724</v>
      </c>
      <c r="E4085" s="76">
        <v>-18.598833492782202</v>
      </c>
      <c r="F4085" s="76">
        <v>629.41429447313305</v>
      </c>
    </row>
    <row r="4086" spans="1:6" x14ac:dyDescent="0.2">
      <c r="A4086" s="84">
        <v>4055</v>
      </c>
      <c r="B4086" s="76">
        <v>119.57697353992148</v>
      </c>
      <c r="C4086" s="76">
        <v>561.49113109708878</v>
      </c>
      <c r="D4086" s="76">
        <v>-16.679457343231569</v>
      </c>
      <c r="E4086" s="76">
        <v>312.37010262262936</v>
      </c>
      <c r="F4086" s="76">
        <v>976.75874991640808</v>
      </c>
    </row>
    <row r="4087" spans="1:6" x14ac:dyDescent="0.2">
      <c r="A4087" s="84">
        <v>4056</v>
      </c>
      <c r="B4087" s="76">
        <v>240.35322952096931</v>
      </c>
      <c r="C4087" s="76">
        <v>15.107354258514825</v>
      </c>
      <c r="D4087" s="76">
        <v>179.87786133041837</v>
      </c>
      <c r="E4087" s="76">
        <v>165.56127882206133</v>
      </c>
      <c r="F4087" s="76">
        <v>600.89972393196388</v>
      </c>
    </row>
    <row r="4088" spans="1:6" x14ac:dyDescent="0.2">
      <c r="A4088" s="84">
        <v>4057</v>
      </c>
      <c r="B4088" s="76">
        <v>137.48565834813849</v>
      </c>
      <c r="C4088" s="76">
        <v>-13.42429878978222</v>
      </c>
      <c r="D4088" s="76">
        <v>42.162825875810817</v>
      </c>
      <c r="E4088" s="76">
        <v>30.550284102529439</v>
      </c>
      <c r="F4088" s="76">
        <v>196.77446953669653</v>
      </c>
    </row>
    <row r="4089" spans="1:6" x14ac:dyDescent="0.2">
      <c r="A4089" s="84">
        <v>4058</v>
      </c>
      <c r="B4089" s="76">
        <v>120.0783738973355</v>
      </c>
      <c r="C4089" s="76">
        <v>210.97284406832887</v>
      </c>
      <c r="D4089" s="76">
        <v>-8.9812462617400755</v>
      </c>
      <c r="E4089" s="76">
        <v>132.2821500918202</v>
      </c>
      <c r="F4089" s="76">
        <v>454.35212179574449</v>
      </c>
    </row>
    <row r="4090" spans="1:6" x14ac:dyDescent="0.2">
      <c r="A4090" s="84">
        <v>4059</v>
      </c>
      <c r="B4090" s="76">
        <v>129.42675018444083</v>
      </c>
      <c r="C4090" s="76">
        <v>292.35186118037751</v>
      </c>
      <c r="D4090" s="76">
        <v>14.577569500466304</v>
      </c>
      <c r="E4090" s="76">
        <v>82.20836761125274</v>
      </c>
      <c r="F4090" s="76">
        <v>518.56454847653742</v>
      </c>
    </row>
    <row r="4091" spans="1:6" x14ac:dyDescent="0.2">
      <c r="A4091" s="84">
        <v>4060</v>
      </c>
      <c r="B4091" s="76">
        <v>100.8265377285021</v>
      </c>
      <c r="C4091" s="76">
        <v>63.232198976602035</v>
      </c>
      <c r="D4091" s="76">
        <v>-13.471869392610113</v>
      </c>
      <c r="E4091" s="76">
        <v>308.49671439536189</v>
      </c>
      <c r="F4091" s="76">
        <v>459.08358170785596</v>
      </c>
    </row>
    <row r="4092" spans="1:6" x14ac:dyDescent="0.2">
      <c r="A4092" s="84">
        <v>4061</v>
      </c>
      <c r="B4092" s="76">
        <v>188.97312717176248</v>
      </c>
      <c r="C4092" s="76">
        <v>67.538106135588777</v>
      </c>
      <c r="D4092" s="76">
        <v>-1.6037939753107278</v>
      </c>
      <c r="E4092" s="76">
        <v>44.857079096977287</v>
      </c>
      <c r="F4092" s="76">
        <v>299.76451842901781</v>
      </c>
    </row>
    <row r="4093" spans="1:6" x14ac:dyDescent="0.2">
      <c r="A4093" s="84">
        <v>4062</v>
      </c>
      <c r="B4093" s="76">
        <v>665.30871105566348</v>
      </c>
      <c r="C4093" s="76">
        <v>666.76924703791428</v>
      </c>
      <c r="D4093" s="76">
        <v>15.860604680714886</v>
      </c>
      <c r="E4093" s="76">
        <v>351.41709937870542</v>
      </c>
      <c r="F4093" s="76">
        <v>1699.3556621529981</v>
      </c>
    </row>
    <row r="4094" spans="1:6" x14ac:dyDescent="0.2">
      <c r="A4094" s="84">
        <v>4063</v>
      </c>
      <c r="B4094" s="76">
        <v>670.23359937792316</v>
      </c>
      <c r="C4094" s="76">
        <v>-20.516381169289808</v>
      </c>
      <c r="D4094" s="76">
        <v>-16.358698548169421</v>
      </c>
      <c r="E4094" s="76">
        <v>370.74182619997657</v>
      </c>
      <c r="F4094" s="76">
        <v>1004.1003458604405</v>
      </c>
    </row>
    <row r="4095" spans="1:6" x14ac:dyDescent="0.2">
      <c r="A4095" s="84">
        <v>4064</v>
      </c>
      <c r="B4095" s="76">
        <v>89.633609723366476</v>
      </c>
      <c r="C4095" s="76">
        <v>321.48005666764084</v>
      </c>
      <c r="D4095" s="76">
        <v>266.30540092480527</v>
      </c>
      <c r="E4095" s="76">
        <v>186.44919951395516</v>
      </c>
      <c r="F4095" s="76">
        <v>863.86826682976766</v>
      </c>
    </row>
    <row r="4096" spans="1:6" x14ac:dyDescent="0.2">
      <c r="A4096" s="84">
        <v>4065</v>
      </c>
      <c r="B4096" s="76">
        <v>448.38064070486644</v>
      </c>
      <c r="C4096" s="76">
        <v>125.45124332756012</v>
      </c>
      <c r="D4096" s="76">
        <v>-15.396422162982986</v>
      </c>
      <c r="E4096" s="76">
        <v>78.26872219839629</v>
      </c>
      <c r="F4096" s="76">
        <v>636.70418406783995</v>
      </c>
    </row>
    <row r="4097" spans="1:6" x14ac:dyDescent="0.2">
      <c r="A4097" s="84">
        <v>4066</v>
      </c>
      <c r="B4097" s="76">
        <v>201.90324042051122</v>
      </c>
      <c r="C4097" s="76">
        <v>256.2215484397509</v>
      </c>
      <c r="D4097" s="76">
        <v>-35.283467456836007</v>
      </c>
      <c r="E4097" s="76">
        <v>322.03246603326494</v>
      </c>
      <c r="F4097" s="76">
        <v>744.87378743669115</v>
      </c>
    </row>
    <row r="4098" spans="1:6" x14ac:dyDescent="0.2">
      <c r="A4098" s="84">
        <v>4067</v>
      </c>
      <c r="B4098" s="76">
        <v>-89.739905767383334</v>
      </c>
      <c r="C4098" s="76">
        <v>93.953484806453673</v>
      </c>
      <c r="D4098" s="76">
        <v>-5.1321407209943288</v>
      </c>
      <c r="E4098" s="76">
        <v>134.43872291975396</v>
      </c>
      <c r="F4098" s="76">
        <v>133.52016123782997</v>
      </c>
    </row>
    <row r="4099" spans="1:6" x14ac:dyDescent="0.2">
      <c r="A4099" s="84">
        <v>4068</v>
      </c>
      <c r="B4099" s="76">
        <v>142.41054667039816</v>
      </c>
      <c r="C4099" s="76">
        <v>58.166425848382325</v>
      </c>
      <c r="D4099" s="76">
        <v>51.46483093261304</v>
      </c>
      <c r="E4099" s="76">
        <v>17.388032707637421</v>
      </c>
      <c r="F4099" s="76">
        <v>269.42983615903097</v>
      </c>
    </row>
    <row r="4100" spans="1:6" x14ac:dyDescent="0.2">
      <c r="A4100" s="84">
        <v>4069</v>
      </c>
      <c r="B4100" s="76">
        <v>425.54706757438976</v>
      </c>
      <c r="C4100" s="76">
        <v>906.52703281095114</v>
      </c>
      <c r="D4100" s="76">
        <v>-13.969963260064659</v>
      </c>
      <c r="E4100" s="76">
        <v>59.603631520025147</v>
      </c>
      <c r="F4100" s="76">
        <v>1377.7077686453015</v>
      </c>
    </row>
    <row r="4101" spans="1:6" x14ac:dyDescent="0.2">
      <c r="A4101" s="84">
        <v>4070</v>
      </c>
      <c r="B4101" s="76">
        <v>685.00826434470218</v>
      </c>
      <c r="C4101" s="76">
        <v>72.857167920219467</v>
      </c>
      <c r="D4101" s="76">
        <v>-6.0944171061807655</v>
      </c>
      <c r="E4101" s="76">
        <v>113.1110447992601</v>
      </c>
      <c r="F4101" s="76">
        <v>864.88205995800092</v>
      </c>
    </row>
    <row r="4102" spans="1:6" x14ac:dyDescent="0.2">
      <c r="A4102" s="84">
        <v>4071</v>
      </c>
      <c r="B4102" s="76">
        <v>355.30916293934638</v>
      </c>
      <c r="C4102" s="76">
        <v>51.490955655552412</v>
      </c>
      <c r="D4102" s="76">
        <v>85.431351859477843</v>
      </c>
      <c r="E4102" s="76">
        <v>329.89064970144466</v>
      </c>
      <c r="F4102" s="76">
        <v>822.12212015582122</v>
      </c>
    </row>
    <row r="4103" spans="1:6" x14ac:dyDescent="0.2">
      <c r="A4103" s="84">
        <v>4072</v>
      </c>
      <c r="B4103" s="76">
        <v>296.71190342964428</v>
      </c>
      <c r="C4103" s="76">
        <v>21.439570668789457</v>
      </c>
      <c r="D4103" s="76">
        <v>169.79091496082214</v>
      </c>
      <c r="E4103" s="76">
        <v>271.58518330968644</v>
      </c>
      <c r="F4103" s="76">
        <v>759.52757236894229</v>
      </c>
    </row>
    <row r="4104" spans="1:6" x14ac:dyDescent="0.2">
      <c r="A4104" s="84">
        <v>4073</v>
      </c>
      <c r="B4104" s="76">
        <v>714.05619392084623</v>
      </c>
      <c r="C4104" s="76">
        <v>194.00250408879288</v>
      </c>
      <c r="D4104" s="76">
        <v>-47.00811915146565</v>
      </c>
      <c r="E4104" s="76">
        <v>180.57285998746499</v>
      </c>
      <c r="F4104" s="76">
        <v>1041.6234388456385</v>
      </c>
    </row>
    <row r="4105" spans="1:6" x14ac:dyDescent="0.2">
      <c r="A4105" s="84">
        <v>4074</v>
      </c>
      <c r="B4105" s="76">
        <v>163.45325132005314</v>
      </c>
      <c r="C4105" s="76">
        <v>-5.065773128219706</v>
      </c>
      <c r="D4105" s="76">
        <v>-7.6982110814914932</v>
      </c>
      <c r="E4105" s="76">
        <v>-3.7197666985564402</v>
      </c>
      <c r="F4105" s="76">
        <v>146.96950041178548</v>
      </c>
    </row>
    <row r="4106" spans="1:6" x14ac:dyDescent="0.2">
      <c r="A4106" s="84">
        <v>4075</v>
      </c>
      <c r="B4106" s="76">
        <v>560.20255428180553</v>
      </c>
      <c r="C4106" s="76">
        <v>216.79848316578153</v>
      </c>
      <c r="D4106" s="76">
        <v>-42.019402153141066</v>
      </c>
      <c r="E4106" s="76">
        <v>186.00944208535515</v>
      </c>
      <c r="F4106" s="76">
        <v>920.99107737980125</v>
      </c>
    </row>
    <row r="4107" spans="1:6" x14ac:dyDescent="0.2">
      <c r="A4107" s="84">
        <v>4076</v>
      </c>
      <c r="B4107" s="76">
        <v>346.35482053523788</v>
      </c>
      <c r="C4107" s="76">
        <v>830.12382370097805</v>
      </c>
      <c r="D4107" s="76">
        <v>131.58670699870413</v>
      </c>
      <c r="E4107" s="76">
        <v>200.05120833744721</v>
      </c>
      <c r="F4107" s="76">
        <v>1508.1165595723674</v>
      </c>
    </row>
    <row r="4108" spans="1:6" x14ac:dyDescent="0.2">
      <c r="A4108" s="84">
        <v>4077</v>
      </c>
      <c r="B4108" s="76">
        <v>264.08223689185684</v>
      </c>
      <c r="C4108" s="76">
        <v>71.08414732534257</v>
      </c>
      <c r="D4108" s="76">
        <v>41.52130828568653</v>
      </c>
      <c r="E4108" s="76">
        <v>360.15479790408517</v>
      </c>
      <c r="F4108" s="76">
        <v>736.84249040697114</v>
      </c>
    </row>
    <row r="4109" spans="1:6" x14ac:dyDescent="0.2">
      <c r="A4109" s="84">
        <v>4078</v>
      </c>
      <c r="B4109" s="76">
        <v>492.20323524778951</v>
      </c>
      <c r="C4109" s="76">
        <v>243.55711561920168</v>
      </c>
      <c r="D4109" s="76">
        <v>89.137033677553831</v>
      </c>
      <c r="E4109" s="76">
        <v>98.298235190623288</v>
      </c>
      <c r="F4109" s="76">
        <v>923.19561973516829</v>
      </c>
    </row>
    <row r="4110" spans="1:6" x14ac:dyDescent="0.2">
      <c r="A4110" s="84">
        <v>4079</v>
      </c>
      <c r="B4110" s="76">
        <v>336.50504389071841</v>
      </c>
      <c r="C4110" s="76">
        <v>332.28150376716894</v>
      </c>
      <c r="D4110" s="76">
        <v>148.12274061926595</v>
      </c>
      <c r="E4110" s="76">
        <v>205.62030480651526</v>
      </c>
      <c r="F4110" s="76">
        <v>1022.5295930836686</v>
      </c>
    </row>
    <row r="4111" spans="1:6" x14ac:dyDescent="0.2">
      <c r="A4111" s="84">
        <v>4080</v>
      </c>
      <c r="B4111" s="76">
        <v>255.57561160795376</v>
      </c>
      <c r="C4111" s="76">
        <v>31.824405581639851</v>
      </c>
      <c r="D4111" s="76">
        <v>-25.339944809909497</v>
      </c>
      <c r="E4111" s="76">
        <v>166.77207960720608</v>
      </c>
      <c r="F4111" s="76">
        <v>428.83215198689021</v>
      </c>
    </row>
    <row r="4112" spans="1:6" x14ac:dyDescent="0.2">
      <c r="A4112" s="84">
        <v>4081</v>
      </c>
      <c r="B4112" s="76">
        <v>573.63406788796829</v>
      </c>
      <c r="C4112" s="76">
        <v>-19.756515200056853</v>
      </c>
      <c r="D4112" s="76">
        <v>-8.9812462617400755</v>
      </c>
      <c r="E4112" s="76">
        <v>146.58894508626804</v>
      </c>
      <c r="F4112" s="76">
        <v>691.48525151243939</v>
      </c>
    </row>
    <row r="4113" spans="1:6" x14ac:dyDescent="0.2">
      <c r="A4113" s="84">
        <v>4082</v>
      </c>
      <c r="B4113" s="76">
        <v>338.79731272895424</v>
      </c>
      <c r="C4113" s="76">
        <v>-5.8256390974526617</v>
      </c>
      <c r="D4113" s="76">
        <v>-1.6037939753107278</v>
      </c>
      <c r="E4113" s="76">
        <v>205.4004260922153</v>
      </c>
      <c r="F4113" s="76">
        <v>536.76830574840619</v>
      </c>
    </row>
    <row r="4114" spans="1:6" x14ac:dyDescent="0.2">
      <c r="A4114" s="84">
        <v>4083</v>
      </c>
      <c r="B4114" s="76">
        <v>83.365570040490525</v>
      </c>
      <c r="C4114" s="76">
        <v>173.73941157591403</v>
      </c>
      <c r="D4114" s="76">
        <v>-58.057341906248347</v>
      </c>
      <c r="E4114" s="76">
        <v>97.945842105145374</v>
      </c>
      <c r="F4114" s="76">
        <v>296.99348181530155</v>
      </c>
    </row>
    <row r="4115" spans="1:6" x14ac:dyDescent="0.2">
      <c r="A4115" s="84">
        <v>4084</v>
      </c>
      <c r="B4115" s="76">
        <v>133.45620426628966</v>
      </c>
      <c r="C4115" s="76">
        <v>323.66968944919546</v>
      </c>
      <c r="D4115" s="76">
        <v>35.106132384443619</v>
      </c>
      <c r="E4115" s="76">
        <v>293.11163298694714</v>
      </c>
      <c r="F4115" s="76">
        <v>785.34365908687596</v>
      </c>
    </row>
    <row r="4116" spans="1:6" x14ac:dyDescent="0.2">
      <c r="A4116" s="84">
        <v>4085</v>
      </c>
      <c r="B4116" s="76">
        <v>263.63451977165141</v>
      </c>
      <c r="C4116" s="76">
        <v>208.34999237807472</v>
      </c>
      <c r="D4116" s="76">
        <v>-2.5660703604971644</v>
      </c>
      <c r="E4116" s="76">
        <v>-36.625395185786488</v>
      </c>
      <c r="F4116" s="76">
        <v>432.79304660344246</v>
      </c>
    </row>
    <row r="4117" spans="1:6" x14ac:dyDescent="0.2">
      <c r="A4117" s="84">
        <v>4086</v>
      </c>
      <c r="B4117" s="76">
        <v>186.23314121332135</v>
      </c>
      <c r="C4117" s="76">
        <v>-63.322164102746328</v>
      </c>
      <c r="D4117" s="76">
        <v>45.370413826432276</v>
      </c>
      <c r="E4117" s="76">
        <v>276.80188669327663</v>
      </c>
      <c r="F4117" s="76">
        <v>445.08327763028393</v>
      </c>
    </row>
    <row r="4118" spans="1:6" x14ac:dyDescent="0.2">
      <c r="A4118" s="84">
        <v>4087</v>
      </c>
      <c r="B4118" s="76">
        <v>1215.5176197734597</v>
      </c>
      <c r="C4118" s="76">
        <v>270.91229051158808</v>
      </c>
      <c r="D4118" s="76">
        <v>-31.11360312102812</v>
      </c>
      <c r="E4118" s="76">
        <v>341.18246416829192</v>
      </c>
      <c r="F4118" s="76">
        <v>1796.4987713323117</v>
      </c>
    </row>
    <row r="4119" spans="1:6" x14ac:dyDescent="0.2">
      <c r="A4119" s="84">
        <v>4088</v>
      </c>
      <c r="B4119" s="76">
        <v>384.85849287290443</v>
      </c>
      <c r="C4119" s="76">
        <v>-8.8651029743844862</v>
      </c>
      <c r="D4119" s="76">
        <v>-16.037939753107278</v>
      </c>
      <c r="E4119" s="76">
        <v>65.96487850317115</v>
      </c>
      <c r="F4119" s="76">
        <v>425.92032864858379</v>
      </c>
    </row>
    <row r="4120" spans="1:6" x14ac:dyDescent="0.2">
      <c r="A4120" s="84">
        <v>4089</v>
      </c>
      <c r="B4120" s="76">
        <v>840.20505534435915</v>
      </c>
      <c r="C4120" s="76">
        <v>584.03382151766641</v>
      </c>
      <c r="D4120" s="76">
        <v>-9.6227638518643666</v>
      </c>
      <c r="E4120" s="76">
        <v>646.02566905068625</v>
      </c>
      <c r="F4120" s="76">
        <v>2060.6417820608476</v>
      </c>
    </row>
    <row r="4121" spans="1:6" x14ac:dyDescent="0.2">
      <c r="A4121" s="84">
        <v>4090</v>
      </c>
      <c r="B4121" s="76">
        <v>107.93632841458043</v>
      </c>
      <c r="C4121" s="76">
        <v>72.513914137664187</v>
      </c>
      <c r="D4121" s="76">
        <v>174.2476267419695</v>
      </c>
      <c r="E4121" s="76">
        <v>1071.9465739011757</v>
      </c>
      <c r="F4121" s="76">
        <v>1426.6444431953898</v>
      </c>
    </row>
    <row r="4122" spans="1:6" x14ac:dyDescent="0.2">
      <c r="A4122" s="84">
        <v>4091</v>
      </c>
      <c r="B4122" s="76">
        <v>6.4119086023659975</v>
      </c>
      <c r="C4122" s="76">
        <v>289.89233302039003</v>
      </c>
      <c r="D4122" s="76">
        <v>50.00446067997207</v>
      </c>
      <c r="E4122" s="76">
        <v>281.88607570568888</v>
      </c>
      <c r="F4122" s="76">
        <v>628.19477800841696</v>
      </c>
    </row>
    <row r="4123" spans="1:6" x14ac:dyDescent="0.2">
      <c r="A4123" s="84">
        <v>4092</v>
      </c>
      <c r="B4123" s="76">
        <v>131.21761866526253</v>
      </c>
      <c r="C4123" s="76">
        <v>119.62560423010746</v>
      </c>
      <c r="D4123" s="76">
        <v>98.261703661963665</v>
      </c>
      <c r="E4123" s="76">
        <v>1096.0482466774372</v>
      </c>
      <c r="F4123" s="76">
        <v>1445.1531732347707</v>
      </c>
    </row>
    <row r="4124" spans="1:6" x14ac:dyDescent="0.2">
      <c r="A4124" s="84">
        <v>4093</v>
      </c>
      <c r="B4124" s="76">
        <v>-142.06912559420959</v>
      </c>
      <c r="C4124" s="76">
        <v>373.56755476215955</v>
      </c>
      <c r="D4124" s="76">
        <v>45.691172621494417</v>
      </c>
      <c r="E4124" s="76">
        <v>-3.1474948987785263</v>
      </c>
      <c r="F4124" s="76">
        <v>274.04210689066588</v>
      </c>
    </row>
    <row r="4125" spans="1:6" x14ac:dyDescent="0.2">
      <c r="A4125" s="84">
        <v>4094</v>
      </c>
      <c r="B4125" s="76">
        <v>251.54615752610493</v>
      </c>
      <c r="C4125" s="76">
        <v>609.77929934544261</v>
      </c>
      <c r="D4125" s="76">
        <v>-62.547965037118381</v>
      </c>
      <c r="E4125" s="76">
        <v>503.68361243469678</v>
      </c>
      <c r="F4125" s="76">
        <v>1302.4611042691258</v>
      </c>
    </row>
    <row r="4126" spans="1:6" x14ac:dyDescent="0.2">
      <c r="A4126" s="84">
        <v>4095</v>
      </c>
      <c r="B4126" s="76">
        <v>220.70735946913908</v>
      </c>
      <c r="C4126" s="76">
        <v>-16.463762666714043</v>
      </c>
      <c r="D4126" s="76">
        <v>-13.471869392610113</v>
      </c>
      <c r="E4126" s="76">
        <v>-4.578174398223311</v>
      </c>
      <c r="F4126" s="76">
        <v>186.19355301159163</v>
      </c>
    </row>
    <row r="4127" spans="1:6" x14ac:dyDescent="0.2">
      <c r="A4127" s="84">
        <v>4096</v>
      </c>
      <c r="B4127" s="76">
        <v>499.76074305407303</v>
      </c>
      <c r="C4127" s="76">
        <v>659.08062221944044</v>
      </c>
      <c r="D4127" s="76">
        <v>67.325435613327926</v>
      </c>
      <c r="E4127" s="76">
        <v>811.18940475921386</v>
      </c>
      <c r="F4127" s="76">
        <v>2037.3562056460553</v>
      </c>
    </row>
    <row r="4128" spans="1:6" x14ac:dyDescent="0.2">
      <c r="A4128" s="84">
        <v>4097</v>
      </c>
      <c r="B4128" s="76">
        <v>319.09775943991554</v>
      </c>
      <c r="C4128" s="76">
        <v>-35.966989210359912</v>
      </c>
      <c r="D4128" s="76">
        <v>181.01747278799721</v>
      </c>
      <c r="E4128" s="76">
        <v>549.88400668799682</v>
      </c>
      <c r="F4128" s="76">
        <v>1014.0322497055497</v>
      </c>
    </row>
    <row r="4129" spans="1:6" x14ac:dyDescent="0.2">
      <c r="A4129" s="84">
        <v>4098</v>
      </c>
      <c r="B4129" s="76">
        <v>735.54661569070663</v>
      </c>
      <c r="C4129" s="76">
        <v>361.75295303698749</v>
      </c>
      <c r="D4129" s="76">
        <v>49.219519367178023</v>
      </c>
      <c r="E4129" s="76">
        <v>372.87729187037718</v>
      </c>
      <c r="F4129" s="76">
        <v>1519.3963799652493</v>
      </c>
    </row>
    <row r="4130" spans="1:6" x14ac:dyDescent="0.2">
      <c r="A4130" s="84">
        <v>4099</v>
      </c>
      <c r="B4130" s="76">
        <v>253.78474312713206</v>
      </c>
      <c r="C4130" s="76">
        <v>668.10904872409174</v>
      </c>
      <c r="D4130" s="76">
        <v>135.75657133451202</v>
      </c>
      <c r="E4130" s="76">
        <v>539.73673582070546</v>
      </c>
      <c r="F4130" s="76">
        <v>1597.3870990064413</v>
      </c>
    </row>
    <row r="4131" spans="1:6" x14ac:dyDescent="0.2">
      <c r="A4131" s="84">
        <v>4100</v>
      </c>
      <c r="B4131" s="76">
        <v>218.91649098831738</v>
      </c>
      <c r="C4131" s="76">
        <v>-2.2795979076988679</v>
      </c>
      <c r="D4131" s="76">
        <v>2.0679764930426217</v>
      </c>
      <c r="E4131" s="76">
        <v>-7.4395333971128803</v>
      </c>
      <c r="F4131" s="76">
        <v>211.26533617654826</v>
      </c>
    </row>
    <row r="4132" spans="1:6" x14ac:dyDescent="0.2">
      <c r="A4132" s="84">
        <v>4101</v>
      </c>
      <c r="B4132" s="76">
        <v>139.27652682896019</v>
      </c>
      <c r="C4132" s="76">
        <v>469.22070175936761</v>
      </c>
      <c r="D4132" s="76">
        <v>43.589284778729152</v>
      </c>
      <c r="E4132" s="76">
        <v>245.96546669085819</v>
      </c>
      <c r="F4132" s="76">
        <v>898.0519800579151</v>
      </c>
    </row>
    <row r="4133" spans="1:6" x14ac:dyDescent="0.2">
      <c r="A4133" s="84">
        <v>4102</v>
      </c>
      <c r="B4133" s="76">
        <v>-45.917311224460263</v>
      </c>
      <c r="C4133" s="76">
        <v>232.82902692379596</v>
      </c>
      <c r="D4133" s="76">
        <v>-115.79392501743455</v>
      </c>
      <c r="E4133" s="76">
        <v>32.706856930463204</v>
      </c>
      <c r="F4133" s="76">
        <v>103.82464761236436</v>
      </c>
    </row>
    <row r="4134" spans="1:6" x14ac:dyDescent="0.2">
      <c r="A4134" s="84">
        <v>4103</v>
      </c>
      <c r="B4134" s="76">
        <v>184.88998985270507</v>
      </c>
      <c r="C4134" s="76">
        <v>224.05388907555579</v>
      </c>
      <c r="D4134" s="76">
        <v>-12.045410489691776</v>
      </c>
      <c r="E4134" s="76">
        <v>320.1620291052202</v>
      </c>
      <c r="F4134" s="76">
        <v>717.06049754378932</v>
      </c>
    </row>
    <row r="4135" spans="1:6" x14ac:dyDescent="0.2">
      <c r="A4135" s="84">
        <v>4104</v>
      </c>
      <c r="B4135" s="76">
        <v>119.57697353992148</v>
      </c>
      <c r="C4135" s="76">
        <v>473.85325597888789</v>
      </c>
      <c r="D4135" s="76">
        <v>219.47461684573202</v>
      </c>
      <c r="E4135" s="76">
        <v>397.63860078953854</v>
      </c>
      <c r="F4135" s="76">
        <v>1210.54344715408</v>
      </c>
    </row>
    <row r="4136" spans="1:6" x14ac:dyDescent="0.2">
      <c r="A4136" s="84">
        <v>4105</v>
      </c>
      <c r="B4136" s="76">
        <v>236.37745867632907</v>
      </c>
      <c r="C4136" s="76">
        <v>-7.5986596923295586</v>
      </c>
      <c r="D4136" s="76">
        <v>-10.264281441988658</v>
      </c>
      <c r="E4136" s="76">
        <v>-12.303843695225147</v>
      </c>
      <c r="F4136" s="76">
        <v>206.21067384678571</v>
      </c>
    </row>
    <row r="4137" spans="1:6" x14ac:dyDescent="0.2">
      <c r="A4137" s="84">
        <v>4106</v>
      </c>
      <c r="B4137" s="76">
        <v>295.81646918923343</v>
      </c>
      <c r="C4137" s="76">
        <v>163.35457666306365</v>
      </c>
      <c r="D4137" s="76">
        <v>35.747649974567906</v>
      </c>
      <c r="E4137" s="76">
        <v>662.07038660200101</v>
      </c>
      <c r="F4137" s="76">
        <v>1156.9890824288659</v>
      </c>
    </row>
    <row r="4138" spans="1:6" x14ac:dyDescent="0.2">
      <c r="A4138" s="84">
        <v>4107</v>
      </c>
      <c r="B4138" s="76">
        <v>137.93337546834391</v>
      </c>
      <c r="C4138" s="76">
        <v>573.39569794840509</v>
      </c>
      <c r="D4138" s="76">
        <v>162.41346267439278</v>
      </c>
      <c r="E4138" s="76">
        <v>249.6189762038257</v>
      </c>
      <c r="F4138" s="76">
        <v>1123.3615122949675</v>
      </c>
    </row>
    <row r="4139" spans="1:6" x14ac:dyDescent="0.2">
      <c r="A4139" s="84">
        <v>4108</v>
      </c>
      <c r="B4139" s="76">
        <v>-303.5339562767424</v>
      </c>
      <c r="C4139" s="76">
        <v>-5.8256390974526617</v>
      </c>
      <c r="D4139" s="76">
        <v>-2.5660703604971644</v>
      </c>
      <c r="E4139" s="76">
        <v>-63.236033875459484</v>
      </c>
      <c r="F4139" s="76">
        <v>-375.16169961015174</v>
      </c>
    </row>
    <row r="4140" spans="1:6" x14ac:dyDescent="0.2">
      <c r="A4140" s="84">
        <v>4109</v>
      </c>
      <c r="B4140" s="76">
        <v>604.02514882472883</v>
      </c>
      <c r="C4140" s="76">
        <v>144.95446987120599</v>
      </c>
      <c r="D4140" s="76">
        <v>-38.811814202519614</v>
      </c>
      <c r="E4140" s="76">
        <v>613.84593389194526</v>
      </c>
      <c r="F4140" s="76">
        <v>1324.0137383853605</v>
      </c>
    </row>
    <row r="4141" spans="1:6" x14ac:dyDescent="0.2">
      <c r="A4141" s="84">
        <v>4110</v>
      </c>
      <c r="B4141" s="76">
        <v>84.7087214011068</v>
      </c>
      <c r="C4141" s="76">
        <v>-3.0394638769318236</v>
      </c>
      <c r="D4141" s="76">
        <v>-29.509809145717391</v>
      </c>
      <c r="E4141" s="76">
        <v>78.26872219839629</v>
      </c>
      <c r="F4141" s="76">
        <v>130.42817057685389</v>
      </c>
    </row>
    <row r="4142" spans="1:6" x14ac:dyDescent="0.2">
      <c r="A4142" s="84">
        <v>4111</v>
      </c>
      <c r="B4142" s="76">
        <v>358.04914889778763</v>
      </c>
      <c r="C4142" s="76">
        <v>-1.7730205948768971</v>
      </c>
      <c r="D4142" s="76">
        <v>-12.830351802485822</v>
      </c>
      <c r="E4142" s="76">
        <v>15.957353208192636</v>
      </c>
      <c r="F4142" s="76">
        <v>359.40312970861748</v>
      </c>
    </row>
    <row r="4143" spans="1:6" x14ac:dyDescent="0.2">
      <c r="A4143" s="84">
        <v>4112</v>
      </c>
      <c r="B4143" s="76">
        <v>230.55713611365854</v>
      </c>
      <c r="C4143" s="76">
        <v>221.61096763759025</v>
      </c>
      <c r="D4143" s="76">
        <v>-0.32075879506214555</v>
      </c>
      <c r="E4143" s="76">
        <v>-6.5811256974460095</v>
      </c>
      <c r="F4143" s="76">
        <v>445.26621925874065</v>
      </c>
    </row>
    <row r="4144" spans="1:6" x14ac:dyDescent="0.2">
      <c r="A4144" s="84">
        <v>4113</v>
      </c>
      <c r="B4144" s="76">
        <v>264.52995401206226</v>
      </c>
      <c r="C4144" s="76">
        <v>217.30506047860351</v>
      </c>
      <c r="D4144" s="76">
        <v>-32.717397096338843</v>
      </c>
      <c r="E4144" s="76">
        <v>403.00892570183976</v>
      </c>
      <c r="F4144" s="76">
        <v>852.12654309616664</v>
      </c>
    </row>
    <row r="4145" spans="1:6" x14ac:dyDescent="0.2">
      <c r="A4145" s="84">
        <v>4114</v>
      </c>
      <c r="B4145" s="76">
        <v>190.7103124153756</v>
      </c>
      <c r="C4145" s="76">
        <v>203.79079656267697</v>
      </c>
      <c r="D4145" s="76">
        <v>44.087378646183694</v>
      </c>
      <c r="E4145" s="76">
        <v>-11.731571895447235</v>
      </c>
      <c r="F4145" s="76">
        <v>426.85691572878903</v>
      </c>
    </row>
    <row r="4146" spans="1:6" x14ac:dyDescent="0.2">
      <c r="A4146" s="84">
        <v>4115</v>
      </c>
      <c r="B4146" s="76">
        <v>236.77149255932591</v>
      </c>
      <c r="C4146" s="76">
        <v>1135.8100185449932</v>
      </c>
      <c r="D4146" s="76">
        <v>89.921974990347877</v>
      </c>
      <c r="E4146" s="76">
        <v>1136.1946370050132</v>
      </c>
      <c r="F4146" s="76">
        <v>2598.6981230996803</v>
      </c>
    </row>
    <row r="4147" spans="1:6" x14ac:dyDescent="0.2">
      <c r="A4147" s="84">
        <v>4116</v>
      </c>
      <c r="B4147" s="76">
        <v>89.633609723366476</v>
      </c>
      <c r="C4147" s="76">
        <v>184.88411245799739</v>
      </c>
      <c r="D4147" s="76">
        <v>-9.302005056802221</v>
      </c>
      <c r="E4147" s="76">
        <v>259.56747551435024</v>
      </c>
      <c r="F4147" s="76">
        <v>524.78319263891194</v>
      </c>
    </row>
    <row r="4148" spans="1:6" x14ac:dyDescent="0.2">
      <c r="A4148" s="84">
        <v>4117</v>
      </c>
      <c r="B4148" s="76">
        <v>260.94821705041886</v>
      </c>
      <c r="C4148" s="76">
        <v>178.80518470413375</v>
      </c>
      <c r="D4148" s="76">
        <v>-60.302653471683364</v>
      </c>
      <c r="E4148" s="76">
        <v>296.19287070013672</v>
      </c>
      <c r="F4148" s="76">
        <v>675.64361898300604</v>
      </c>
    </row>
    <row r="4149" spans="1:6" x14ac:dyDescent="0.2">
      <c r="A4149" s="84">
        <v>4118</v>
      </c>
      <c r="B4149" s="76">
        <v>393.31143491959904</v>
      </c>
      <c r="C4149" s="76">
        <v>1111.3309839992721</v>
      </c>
      <c r="D4149" s="76">
        <v>55.423448846305888</v>
      </c>
      <c r="E4149" s="76">
        <v>317.08079139203062</v>
      </c>
      <c r="F4149" s="76">
        <v>1877.1466591572075</v>
      </c>
    </row>
    <row r="4150" spans="1:6" x14ac:dyDescent="0.2">
      <c r="A4150" s="84">
        <v>4119</v>
      </c>
      <c r="B4150" s="76">
        <v>814.29114560965297</v>
      </c>
      <c r="C4150" s="76">
        <v>-4.0526185025757648</v>
      </c>
      <c r="D4150" s="76">
        <v>-1.2830351802485822</v>
      </c>
      <c r="E4150" s="76">
        <v>96.009147991511625</v>
      </c>
      <c r="F4150" s="76">
        <v>904.96463991834025</v>
      </c>
    </row>
    <row r="4151" spans="1:6" x14ac:dyDescent="0.2">
      <c r="A4151" s="84">
        <v>4120</v>
      </c>
      <c r="B4151" s="76">
        <v>103.51284044973465</v>
      </c>
      <c r="C4151" s="76">
        <v>390.03131742887359</v>
      </c>
      <c r="D4151" s="76">
        <v>-8.6604874666779299</v>
      </c>
      <c r="E4151" s="76">
        <v>-6.2949897975570526</v>
      </c>
      <c r="F4151" s="76">
        <v>478.58868061437329</v>
      </c>
    </row>
    <row r="4152" spans="1:6" x14ac:dyDescent="0.2">
      <c r="A4152" s="84">
        <v>4121</v>
      </c>
      <c r="B4152" s="76">
        <v>390.23109831536954</v>
      </c>
      <c r="C4152" s="76">
        <v>129.25057317372489</v>
      </c>
      <c r="D4152" s="76">
        <v>-8.3397286716157844</v>
      </c>
      <c r="E4152" s="76">
        <v>95.150740291844755</v>
      </c>
      <c r="F4152" s="76">
        <v>606.29268310932343</v>
      </c>
    </row>
    <row r="4153" spans="1:6" x14ac:dyDescent="0.2">
      <c r="A4153" s="84">
        <v>4122</v>
      </c>
      <c r="B4153" s="76">
        <v>545.4278893150265</v>
      </c>
      <c r="C4153" s="76">
        <v>34.35729214574971</v>
      </c>
      <c r="D4153" s="76">
        <v>95.231450783734587</v>
      </c>
      <c r="E4153" s="76">
        <v>393.85257690539311</v>
      </c>
      <c r="F4153" s="76">
        <v>1068.8692091499038</v>
      </c>
    </row>
    <row r="4154" spans="1:6" x14ac:dyDescent="0.2">
      <c r="A4154" s="84">
        <v>4123</v>
      </c>
      <c r="B4154" s="76">
        <v>238.56236104014761</v>
      </c>
      <c r="C4154" s="76">
        <v>700.87325052725305</v>
      </c>
      <c r="D4154" s="76">
        <v>278.78108258250631</v>
      </c>
      <c r="E4154" s="76">
        <v>-4.8643102981122679</v>
      </c>
      <c r="F4154" s="76">
        <v>1213.3523838517947</v>
      </c>
    </row>
    <row r="4155" spans="1:6" x14ac:dyDescent="0.2">
      <c r="A4155" s="84">
        <v>4124</v>
      </c>
      <c r="B4155" s="76">
        <v>854.53200319093276</v>
      </c>
      <c r="C4155" s="76">
        <v>707.71204425034966</v>
      </c>
      <c r="D4155" s="76">
        <v>-2.88682915555931</v>
      </c>
      <c r="E4155" s="76">
        <v>89.141886394176652</v>
      </c>
      <c r="F4155" s="76">
        <v>1648.4991046798998</v>
      </c>
    </row>
    <row r="4156" spans="1:6" x14ac:dyDescent="0.2">
      <c r="A4156" s="84">
        <v>4125</v>
      </c>
      <c r="B4156" s="76">
        <v>437.63542981993623</v>
      </c>
      <c r="C4156" s="76">
        <v>114.05325378906579</v>
      </c>
      <c r="D4156" s="76">
        <v>-5.1321407209943288</v>
      </c>
      <c r="E4156" s="76">
        <v>438.84217037354836</v>
      </c>
      <c r="F4156" s="76">
        <v>985.39871326155605</v>
      </c>
    </row>
    <row r="4157" spans="1:6" x14ac:dyDescent="0.2">
      <c r="A4157" s="84">
        <v>4126</v>
      </c>
      <c r="B4157" s="76">
        <v>7.3073428427768476</v>
      </c>
      <c r="C4157" s="76">
        <v>-22.542690420577692</v>
      </c>
      <c r="D4157" s="76">
        <v>70.533023563949385</v>
      </c>
      <c r="E4157" s="76">
        <v>283.03061930524473</v>
      </c>
      <c r="F4157" s="76">
        <v>338.32829529139326</v>
      </c>
    </row>
    <row r="4158" spans="1:6" x14ac:dyDescent="0.2">
      <c r="A4158" s="84">
        <v>4127</v>
      </c>
      <c r="B4158" s="76">
        <v>256.47104584836461</v>
      </c>
      <c r="C4158" s="76">
        <v>132.20007192451243</v>
      </c>
      <c r="D4158" s="76">
        <v>19.388951426398485</v>
      </c>
      <c r="E4158" s="76">
        <v>97.373570305367465</v>
      </c>
      <c r="F4158" s="76">
        <v>505.433639504643</v>
      </c>
    </row>
    <row r="4159" spans="1:6" x14ac:dyDescent="0.2">
      <c r="A4159" s="84">
        <v>4128</v>
      </c>
      <c r="B4159" s="76">
        <v>-19.502001132340183</v>
      </c>
      <c r="C4159" s="76">
        <v>-7.8519483487405441</v>
      </c>
      <c r="D4159" s="76">
        <v>-2.5660703604971644</v>
      </c>
      <c r="E4159" s="76">
        <v>-2.0029512992226985</v>
      </c>
      <c r="F4159" s="76">
        <v>-31.922971140800588</v>
      </c>
    </row>
    <row r="4160" spans="1:6" x14ac:dyDescent="0.2">
      <c r="A4160" s="84">
        <v>4129</v>
      </c>
      <c r="B4160" s="76">
        <v>279.75233609904672</v>
      </c>
      <c r="C4160" s="76">
        <v>-16.463762666714043</v>
      </c>
      <c r="D4160" s="76">
        <v>57.238489243731664</v>
      </c>
      <c r="E4160" s="76">
        <v>-1.4306794994447847</v>
      </c>
      <c r="F4160" s="76">
        <v>319.09638317661955</v>
      </c>
    </row>
    <row r="4161" spans="1:6" x14ac:dyDescent="0.2">
      <c r="A4161" s="84">
        <v>4130</v>
      </c>
      <c r="B4161" s="76">
        <v>295.36875206902801</v>
      </c>
      <c r="C4161" s="76">
        <v>410.71102212843005</v>
      </c>
      <c r="D4161" s="76">
        <v>125.49228989252336</v>
      </c>
      <c r="E4161" s="76">
        <v>427.77023462100112</v>
      </c>
      <c r="F4161" s="76">
        <v>1259.3422987109825</v>
      </c>
    </row>
    <row r="4162" spans="1:6" x14ac:dyDescent="0.2">
      <c r="A4162" s="84">
        <v>4131</v>
      </c>
      <c r="B4162" s="76">
        <v>-147.88944815688012</v>
      </c>
      <c r="C4162" s="76">
        <v>-10.384834912850398</v>
      </c>
      <c r="D4162" s="76">
        <v>-27.906015170406661</v>
      </c>
      <c r="E4162" s="76">
        <v>-22.032464291449685</v>
      </c>
      <c r="F4162" s="76">
        <v>-208.21276253158686</v>
      </c>
    </row>
    <row r="4163" spans="1:6" x14ac:dyDescent="0.2">
      <c r="A4163" s="84">
        <v>4132</v>
      </c>
      <c r="B4163" s="76">
        <v>19.395705088323325</v>
      </c>
      <c r="C4163" s="76">
        <v>119.11902691728548</v>
      </c>
      <c r="D4163" s="76">
        <v>-37.208020227208884</v>
      </c>
      <c r="E4163" s="76">
        <v>-18.598833492782202</v>
      </c>
      <c r="F4163" s="76">
        <v>82.70787828561771</v>
      </c>
    </row>
    <row r="4164" spans="1:6" x14ac:dyDescent="0.2">
      <c r="A4164" s="84">
        <v>4133</v>
      </c>
      <c r="B4164" s="76">
        <v>412.115553968227</v>
      </c>
      <c r="C4164" s="76">
        <v>540.1249188324216</v>
      </c>
      <c r="D4164" s="76">
        <v>65.721641638017189</v>
      </c>
      <c r="E4164" s="76">
        <v>404.21972648698454</v>
      </c>
      <c r="F4164" s="76">
        <v>1422.1818409256502</v>
      </c>
    </row>
    <row r="4165" spans="1:6" x14ac:dyDescent="0.2">
      <c r="A4165" s="84">
        <v>4134</v>
      </c>
      <c r="B4165" s="76">
        <v>200.56008905989495</v>
      </c>
      <c r="C4165" s="76">
        <v>59.939446443259222</v>
      </c>
      <c r="D4165" s="76">
        <v>-37.849537817333172</v>
      </c>
      <c r="E4165" s="76">
        <v>201.96679529354779</v>
      </c>
      <c r="F4165" s="76">
        <v>424.61679297936882</v>
      </c>
    </row>
    <row r="4166" spans="1:6" x14ac:dyDescent="0.2">
      <c r="A4166" s="84">
        <v>4135</v>
      </c>
      <c r="B4166" s="76">
        <v>674.26305345977198</v>
      </c>
      <c r="C4166" s="76">
        <v>134.06305764553363</v>
      </c>
      <c r="D4166" s="76">
        <v>-27.585256375344517</v>
      </c>
      <c r="E4166" s="76">
        <v>188.23227209887784</v>
      </c>
      <c r="F4166" s="76">
        <v>968.97312682883887</v>
      </c>
    </row>
    <row r="4167" spans="1:6" x14ac:dyDescent="0.2">
      <c r="A4167" s="84">
        <v>4136</v>
      </c>
      <c r="B4167" s="76">
        <v>678.74022466182623</v>
      </c>
      <c r="C4167" s="76">
        <v>-25.835442953920502</v>
      </c>
      <c r="D4167" s="76">
        <v>39.275996720251513</v>
      </c>
      <c r="E4167" s="76">
        <v>222.5685800855527</v>
      </c>
      <c r="F4167" s="76">
        <v>914.74935851370992</v>
      </c>
    </row>
    <row r="4168" spans="1:6" x14ac:dyDescent="0.2">
      <c r="A4168" s="84">
        <v>4137</v>
      </c>
      <c r="B4168" s="76">
        <v>37.304389896540329</v>
      </c>
      <c r="C4168" s="76">
        <v>38.156621991914484</v>
      </c>
      <c r="D4168" s="76">
        <v>59.804559604228828</v>
      </c>
      <c r="E4168" s="76">
        <v>151.89301281298032</v>
      </c>
      <c r="F4168" s="76">
        <v>287.15858430566396</v>
      </c>
    </row>
    <row r="4169" spans="1:6" x14ac:dyDescent="0.2">
      <c r="A4169" s="84">
        <v>4138</v>
      </c>
      <c r="B4169" s="76">
        <v>274.37973065658161</v>
      </c>
      <c r="C4169" s="76">
        <v>-2.532886564109853</v>
      </c>
      <c r="D4169" s="76">
        <v>61.087594784477403</v>
      </c>
      <c r="E4169" s="76">
        <v>35.348337215052752</v>
      </c>
      <c r="F4169" s="76">
        <v>368.28277609200194</v>
      </c>
    </row>
    <row r="4170" spans="1:6" x14ac:dyDescent="0.2">
      <c r="A4170" s="84">
        <v>4139</v>
      </c>
      <c r="B4170" s="76">
        <v>355.7568800595518</v>
      </c>
      <c r="C4170" s="76">
        <v>240.51765174226983</v>
      </c>
      <c r="D4170" s="76">
        <v>172.03622652625714</v>
      </c>
      <c r="E4170" s="76">
        <v>915.47538668997208</v>
      </c>
      <c r="F4170" s="76">
        <v>1683.7861450180508</v>
      </c>
    </row>
    <row r="4171" spans="1:6" x14ac:dyDescent="0.2">
      <c r="A4171" s="84">
        <v>4140</v>
      </c>
      <c r="B4171" s="76">
        <v>254.23246024733749</v>
      </c>
      <c r="C4171" s="76">
        <v>36.383601397037587</v>
      </c>
      <c r="D4171" s="76">
        <v>58.521524423980239</v>
      </c>
      <c r="E4171" s="76">
        <v>821.33667562650533</v>
      </c>
      <c r="F4171" s="76">
        <v>1170.4742616948606</v>
      </c>
    </row>
    <row r="4172" spans="1:6" x14ac:dyDescent="0.2">
      <c r="A4172" s="84">
        <v>4141</v>
      </c>
      <c r="B4172" s="76">
        <v>162.11009995943687</v>
      </c>
      <c r="C4172" s="76">
        <v>-5.065773128219706</v>
      </c>
      <c r="D4172" s="76">
        <v>-41.057125767954631</v>
      </c>
      <c r="E4172" s="76">
        <v>-10.587028295891407</v>
      </c>
      <c r="F4172" s="76">
        <v>105.40017276737112</v>
      </c>
    </row>
    <row r="4173" spans="1:6" x14ac:dyDescent="0.2">
      <c r="A4173" s="84">
        <v>4142</v>
      </c>
      <c r="B4173" s="76">
        <v>218.02105674790653</v>
      </c>
      <c r="C4173" s="76">
        <v>8.7751378482401918</v>
      </c>
      <c r="D4173" s="76">
        <v>33.502338409132889</v>
      </c>
      <c r="E4173" s="76">
        <v>82.560760696730654</v>
      </c>
      <c r="F4173" s="76">
        <v>342.85929370201029</v>
      </c>
    </row>
    <row r="4174" spans="1:6" x14ac:dyDescent="0.2">
      <c r="A4174" s="84">
        <v>4143</v>
      </c>
      <c r="B4174" s="76">
        <v>154.49890891594464</v>
      </c>
      <c r="C4174" s="76">
        <v>177.03216410925683</v>
      </c>
      <c r="D4174" s="76">
        <v>-5.7736583111186199</v>
      </c>
      <c r="E4174" s="76">
        <v>23.683022505194472</v>
      </c>
      <c r="F4174" s="76">
        <v>349.44043721927733</v>
      </c>
    </row>
    <row r="4175" spans="1:6" x14ac:dyDescent="0.2">
      <c r="A4175" s="84">
        <v>4144</v>
      </c>
      <c r="B4175" s="76">
        <v>904.62263741673178</v>
      </c>
      <c r="C4175" s="76">
        <v>548.15679743345083</v>
      </c>
      <c r="D4175" s="76">
        <v>-8.3397286716157844</v>
      </c>
      <c r="E4175" s="76">
        <v>574.20555817855814</v>
      </c>
      <c r="F4175" s="76">
        <v>2018.6452643571247</v>
      </c>
    </row>
    <row r="4176" spans="1:6" x14ac:dyDescent="0.2">
      <c r="A4176" s="84">
        <v>4145</v>
      </c>
      <c r="B4176" s="76">
        <v>621.48611651274041</v>
      </c>
      <c r="C4176" s="76">
        <v>-30.141350112907251</v>
      </c>
      <c r="D4176" s="76">
        <v>1.7472176979804743</v>
      </c>
      <c r="E4176" s="76">
        <v>73.97668370006194</v>
      </c>
      <c r="F4176" s="76">
        <v>667.06866779787549</v>
      </c>
    </row>
    <row r="4177" spans="1:6" x14ac:dyDescent="0.2">
      <c r="A4177" s="84">
        <v>4146</v>
      </c>
      <c r="B4177" s="76">
        <v>557.96396868077841</v>
      </c>
      <c r="C4177" s="76">
        <v>105.94801678391426</v>
      </c>
      <c r="D4177" s="76">
        <v>-9.9435226469265121</v>
      </c>
      <c r="E4177" s="76">
        <v>-2.5752230990006124</v>
      </c>
      <c r="F4177" s="76">
        <v>651.39323971876547</v>
      </c>
    </row>
    <row r="4178" spans="1:6" x14ac:dyDescent="0.2">
      <c r="A4178" s="84">
        <v>4147</v>
      </c>
      <c r="B4178" s="76">
        <v>315.96373959847756</v>
      </c>
      <c r="C4178" s="76">
        <v>950.76258255672928</v>
      </c>
      <c r="D4178" s="76">
        <v>132.2621359385511</v>
      </c>
      <c r="E4178" s="76">
        <v>105.60525421655827</v>
      </c>
      <c r="F4178" s="76">
        <v>1504.5937123103163</v>
      </c>
    </row>
    <row r="4179" spans="1:6" x14ac:dyDescent="0.2">
      <c r="A4179" s="84">
        <v>4148</v>
      </c>
      <c r="B4179" s="76">
        <v>-327.71068076783547</v>
      </c>
      <c r="C4179" s="76">
        <v>18.146818135446651</v>
      </c>
      <c r="D4179" s="76">
        <v>14.256810705404156</v>
      </c>
      <c r="E4179" s="76">
        <v>-58.437980762936164</v>
      </c>
      <c r="F4179" s="76">
        <v>-353.74503268992078</v>
      </c>
    </row>
    <row r="4180" spans="1:6" x14ac:dyDescent="0.2">
      <c r="A4180" s="84">
        <v>4149</v>
      </c>
      <c r="B4180" s="76">
        <v>524.38518466537153</v>
      </c>
      <c r="C4180" s="76">
        <v>259.93091315977142</v>
      </c>
      <c r="D4180" s="76">
        <v>44.551561163915594</v>
      </c>
      <c r="E4180" s="76">
        <v>639.37828616765137</v>
      </c>
      <c r="F4180" s="76">
        <v>1468.2459451567099</v>
      </c>
    </row>
    <row r="4181" spans="1:6" x14ac:dyDescent="0.2">
      <c r="A4181" s="84">
        <v>4150</v>
      </c>
      <c r="B4181" s="76">
        <v>497.12812357004918</v>
      </c>
      <c r="C4181" s="76">
        <v>256.47483709616193</v>
      </c>
      <c r="D4181" s="76">
        <v>118.32608402820907</v>
      </c>
      <c r="E4181" s="76">
        <v>95.150740291844755</v>
      </c>
      <c r="F4181" s="76">
        <v>967.07978498626494</v>
      </c>
    </row>
    <row r="4182" spans="1:6" x14ac:dyDescent="0.2">
      <c r="A4182" s="84">
        <v>4151</v>
      </c>
      <c r="B4182" s="76">
        <v>-88.396754406767059</v>
      </c>
      <c r="C4182" s="76">
        <v>236.37506811354976</v>
      </c>
      <c r="D4182" s="76">
        <v>-12.830351802485822</v>
      </c>
      <c r="E4182" s="76">
        <v>205.77392633522635</v>
      </c>
      <c r="F4182" s="76">
        <v>340.92188823952324</v>
      </c>
    </row>
    <row r="4183" spans="1:6" x14ac:dyDescent="0.2">
      <c r="A4183" s="84">
        <v>4152</v>
      </c>
      <c r="B4183" s="76">
        <v>330.29068744505116</v>
      </c>
      <c r="C4183" s="76">
        <v>25.745477827776206</v>
      </c>
      <c r="D4183" s="76">
        <v>-4.4906231308700377</v>
      </c>
      <c r="E4183" s="76">
        <v>77.410314498729434</v>
      </c>
      <c r="F4183" s="76">
        <v>428.95585664068676</v>
      </c>
    </row>
    <row r="4184" spans="1:6" x14ac:dyDescent="0.2">
      <c r="A4184" s="84">
        <v>4153</v>
      </c>
      <c r="B4184" s="76">
        <v>516.827676859088</v>
      </c>
      <c r="C4184" s="76">
        <v>-1.7730205948768971</v>
      </c>
      <c r="D4184" s="76">
        <v>-10.585040237050803</v>
      </c>
      <c r="E4184" s="76">
        <v>88.283478694509796</v>
      </c>
      <c r="F4184" s="76">
        <v>592.7530947216701</v>
      </c>
    </row>
    <row r="4185" spans="1:6" x14ac:dyDescent="0.2">
      <c r="A4185" s="84">
        <v>4154</v>
      </c>
      <c r="B4185" s="76">
        <v>650.98176320908988</v>
      </c>
      <c r="C4185" s="76">
        <v>642.7068246788707</v>
      </c>
      <c r="D4185" s="76">
        <v>-6.5925109736352994</v>
      </c>
      <c r="E4185" s="76">
        <v>213.91824590329503</v>
      </c>
      <c r="F4185" s="76">
        <v>1501.0143228176203</v>
      </c>
    </row>
    <row r="4186" spans="1:6" x14ac:dyDescent="0.2">
      <c r="A4186" s="84">
        <v>4155</v>
      </c>
      <c r="B4186" s="76">
        <v>324.91808200258606</v>
      </c>
      <c r="C4186" s="76">
        <v>63.232198976602035</v>
      </c>
      <c r="D4186" s="76">
        <v>-7.3774522864293477</v>
      </c>
      <c r="E4186" s="76">
        <v>234.45377350971097</v>
      </c>
      <c r="F4186" s="76">
        <v>615.22660220246973</v>
      </c>
    </row>
    <row r="4187" spans="1:6" x14ac:dyDescent="0.2">
      <c r="A4187" s="84">
        <v>4156</v>
      </c>
      <c r="B4187" s="76">
        <v>868.35755068009234</v>
      </c>
      <c r="C4187" s="76">
        <v>441.35894955415927</v>
      </c>
      <c r="D4187" s="76">
        <v>135.29238881678015</v>
      </c>
      <c r="E4187" s="76">
        <v>777.60303297155087</v>
      </c>
      <c r="F4187" s="76">
        <v>2222.6119220225828</v>
      </c>
    </row>
    <row r="4188" spans="1:6" x14ac:dyDescent="0.2">
      <c r="A4188" s="84">
        <v>4157</v>
      </c>
      <c r="B4188" s="76">
        <v>481.01030724265388</v>
      </c>
      <c r="C4188" s="76">
        <v>228.8663735473645</v>
      </c>
      <c r="D4188" s="76">
        <v>-32.075879506214555</v>
      </c>
      <c r="E4188" s="76">
        <v>318.29159217717535</v>
      </c>
      <c r="F4188" s="76">
        <v>996.09239346097911</v>
      </c>
    </row>
    <row r="4189" spans="1:6" x14ac:dyDescent="0.2">
      <c r="A4189" s="84">
        <v>4158</v>
      </c>
      <c r="B4189" s="76">
        <v>273.48429641617076</v>
      </c>
      <c r="C4189" s="76">
        <v>183.36438051953147</v>
      </c>
      <c r="D4189" s="76">
        <v>46.653449006680859</v>
      </c>
      <c r="E4189" s="76">
        <v>146.23655200079014</v>
      </c>
      <c r="F4189" s="76">
        <v>649.73867794317312</v>
      </c>
    </row>
    <row r="4190" spans="1:6" x14ac:dyDescent="0.2">
      <c r="A4190" s="84">
        <v>4159</v>
      </c>
      <c r="B4190" s="76">
        <v>-30.69492913747581</v>
      </c>
      <c r="C4190" s="76">
        <v>102.90855290698244</v>
      </c>
      <c r="D4190" s="76">
        <v>16.502122270839173</v>
      </c>
      <c r="E4190" s="76">
        <v>73.338154714695079</v>
      </c>
      <c r="F4190" s="76">
        <v>162.0539007550409</v>
      </c>
    </row>
    <row r="4191" spans="1:6" x14ac:dyDescent="0.2">
      <c r="A4191" s="84">
        <v>4160</v>
      </c>
      <c r="B4191" s="76">
        <v>83.81328716069595</v>
      </c>
      <c r="C4191" s="76">
        <v>115.82627438394269</v>
      </c>
      <c r="D4191" s="76">
        <v>-16.679457343231569</v>
      </c>
      <c r="E4191" s="76">
        <v>79.699401697841083</v>
      </c>
      <c r="F4191" s="76">
        <v>262.65950589924813</v>
      </c>
    </row>
    <row r="4192" spans="1:6" x14ac:dyDescent="0.2">
      <c r="A4192" s="84">
        <v>4161</v>
      </c>
      <c r="B4192" s="76">
        <v>197.8737863386624</v>
      </c>
      <c r="C4192" s="76">
        <v>51.074343468874737</v>
      </c>
      <c r="D4192" s="76">
        <v>103.57117945535038</v>
      </c>
      <c r="E4192" s="76">
        <v>46.287758596422073</v>
      </c>
      <c r="F4192" s="76">
        <v>398.8070678593096</v>
      </c>
    </row>
    <row r="4193" spans="1:6" x14ac:dyDescent="0.2">
      <c r="A4193" s="84">
        <v>4162</v>
      </c>
      <c r="B4193" s="76">
        <v>489.96464964676238</v>
      </c>
      <c r="C4193" s="76">
        <v>51.327632125285717</v>
      </c>
      <c r="D4193" s="76">
        <v>-31.434361916090264</v>
      </c>
      <c r="E4193" s="76">
        <v>401.64450338798395</v>
      </c>
      <c r="F4193" s="76">
        <v>911.50242324394185</v>
      </c>
    </row>
    <row r="4194" spans="1:6" x14ac:dyDescent="0.2">
      <c r="A4194" s="84">
        <v>4163</v>
      </c>
      <c r="B4194" s="76">
        <v>463.99705667484773</v>
      </c>
      <c r="C4194" s="76">
        <v>396.61682249555923</v>
      </c>
      <c r="D4194" s="76">
        <v>128.87721291553723</v>
      </c>
      <c r="E4194" s="76">
        <v>567.2057822100453</v>
      </c>
      <c r="F4194" s="76">
        <v>1556.6968742959896</v>
      </c>
    </row>
    <row r="4195" spans="1:6" x14ac:dyDescent="0.2">
      <c r="A4195" s="84">
        <v>4164</v>
      </c>
      <c r="B4195" s="76">
        <v>377.24730182941221</v>
      </c>
      <c r="C4195" s="76">
        <v>188.43015364775118</v>
      </c>
      <c r="D4195" s="76">
        <v>-34.000432276587432</v>
      </c>
      <c r="E4195" s="76">
        <v>409.65630858487475</v>
      </c>
      <c r="F4195" s="76">
        <v>941.33333178545081</v>
      </c>
    </row>
    <row r="4196" spans="1:6" x14ac:dyDescent="0.2">
      <c r="A4196" s="84">
        <v>4165</v>
      </c>
      <c r="B4196" s="76">
        <v>550.85417799470031</v>
      </c>
      <c r="C4196" s="76">
        <v>-0.5065773128219706</v>
      </c>
      <c r="D4196" s="76">
        <v>-0.96227638518643666</v>
      </c>
      <c r="E4196" s="76">
        <v>-6.2949897975570526</v>
      </c>
      <c r="F4196" s="76">
        <v>543.09033449913488</v>
      </c>
    </row>
    <row r="4197" spans="1:6" x14ac:dyDescent="0.2">
      <c r="A4197" s="84">
        <v>4166</v>
      </c>
      <c r="B4197" s="76">
        <v>976.2036934123912</v>
      </c>
      <c r="C4197" s="76">
        <v>265.33994007054639</v>
      </c>
      <c r="D4197" s="76">
        <v>-14.113386982734404</v>
      </c>
      <c r="E4197" s="76">
        <v>293.750161972314</v>
      </c>
      <c r="F4197" s="76">
        <v>1521.1804084725172</v>
      </c>
    </row>
    <row r="4198" spans="1:6" x14ac:dyDescent="0.2">
      <c r="A4198" s="84">
        <v>4167</v>
      </c>
      <c r="B4198" s="76">
        <v>-258.81592749340848</v>
      </c>
      <c r="C4198" s="76">
        <v>-20.263092512878824</v>
      </c>
      <c r="D4198" s="76">
        <v>97.476762349169604</v>
      </c>
      <c r="E4198" s="76">
        <v>-37.483802885453358</v>
      </c>
      <c r="F4198" s="76">
        <v>-219.08606054257103</v>
      </c>
    </row>
    <row r="4199" spans="1:6" x14ac:dyDescent="0.2">
      <c r="A4199" s="84">
        <v>4168</v>
      </c>
      <c r="B4199" s="76">
        <v>714.05619392084623</v>
      </c>
      <c r="C4199" s="76">
        <v>656.38441212506382</v>
      </c>
      <c r="D4199" s="76">
        <v>21.313504196771362</v>
      </c>
      <c r="E4199" s="76">
        <v>431.27012260525754</v>
      </c>
      <c r="F4199" s="76">
        <v>1823.0242328479389</v>
      </c>
    </row>
    <row r="4200" spans="1:6" x14ac:dyDescent="0.2">
      <c r="A4200" s="84">
        <v>4169</v>
      </c>
      <c r="B4200" s="76">
        <v>-38.306120180968037</v>
      </c>
      <c r="C4200" s="76">
        <v>201.00462134215616</v>
      </c>
      <c r="D4200" s="76">
        <v>330.7440073825739</v>
      </c>
      <c r="E4200" s="76">
        <v>24.496280176805556</v>
      </c>
      <c r="F4200" s="76">
        <v>517.93878872056757</v>
      </c>
    </row>
    <row r="4201" spans="1:6" x14ac:dyDescent="0.2">
      <c r="A4201" s="84">
        <v>4170</v>
      </c>
      <c r="B4201" s="76">
        <v>145.54456651183614</v>
      </c>
      <c r="C4201" s="76">
        <v>-21.52953579493375</v>
      </c>
      <c r="D4201" s="76">
        <v>-14.754904572858695</v>
      </c>
      <c r="E4201" s="76">
        <v>39.926511613276062</v>
      </c>
      <c r="F4201" s="76">
        <v>149.18663775731977</v>
      </c>
    </row>
    <row r="4202" spans="1:6" x14ac:dyDescent="0.2">
      <c r="A4202" s="84">
        <v>4171</v>
      </c>
      <c r="B4202" s="76">
        <v>200.11237193968952</v>
      </c>
      <c r="C4202" s="76">
        <v>323.16311213637346</v>
      </c>
      <c r="D4202" s="76">
        <v>-34.321191071649572</v>
      </c>
      <c r="E4202" s="76">
        <v>241.67342819252386</v>
      </c>
      <c r="F4202" s="76">
        <v>730.62772119693727</v>
      </c>
    </row>
    <row r="4203" spans="1:6" x14ac:dyDescent="0.2">
      <c r="A4203" s="84">
        <v>4172</v>
      </c>
      <c r="B4203" s="76">
        <v>264.97767113226769</v>
      </c>
      <c r="C4203" s="76">
        <v>-10.384834912850398</v>
      </c>
      <c r="D4203" s="76">
        <v>-6.0944171061807655</v>
      </c>
      <c r="E4203" s="76">
        <v>237.09525379430056</v>
      </c>
      <c r="F4203" s="76">
        <v>485.5936729075371</v>
      </c>
    </row>
    <row r="4204" spans="1:6" x14ac:dyDescent="0.2">
      <c r="A4204" s="84">
        <v>4173</v>
      </c>
      <c r="B4204" s="76">
        <v>655.0112172909387</v>
      </c>
      <c r="C4204" s="76">
        <v>156.76907159637801</v>
      </c>
      <c r="D4204" s="76">
        <v>-33.679673481525285</v>
      </c>
      <c r="E4204" s="76">
        <v>117.40308329759445</v>
      </c>
      <c r="F4204" s="76">
        <v>895.50369870338591</v>
      </c>
    </row>
    <row r="4205" spans="1:6" x14ac:dyDescent="0.2">
      <c r="A4205" s="84">
        <v>4174</v>
      </c>
      <c r="B4205" s="76">
        <v>253.78474312713206</v>
      </c>
      <c r="C4205" s="76">
        <v>277.24450692186269</v>
      </c>
      <c r="D4205" s="76">
        <v>-53.566718775378305</v>
      </c>
      <c r="E4205" s="76">
        <v>311.93034519402937</v>
      </c>
      <c r="F4205" s="76">
        <v>789.39287646764581</v>
      </c>
    </row>
    <row r="4206" spans="1:6" x14ac:dyDescent="0.2">
      <c r="A4206" s="84">
        <v>4175</v>
      </c>
      <c r="B4206" s="76">
        <v>203.69410890133292</v>
      </c>
      <c r="C4206" s="76">
        <v>48.288168248353898</v>
      </c>
      <c r="D4206" s="76">
        <v>147.01704051140979</v>
      </c>
      <c r="E4206" s="76">
        <v>115.6862678982607</v>
      </c>
      <c r="F4206" s="76">
        <v>514.68558555935726</v>
      </c>
    </row>
    <row r="4207" spans="1:6" x14ac:dyDescent="0.2">
      <c r="A4207" s="84">
        <v>4176</v>
      </c>
      <c r="B4207" s="76">
        <v>417.48815941069211</v>
      </c>
      <c r="C4207" s="76">
        <v>194.76237005802582</v>
      </c>
      <c r="D4207" s="76">
        <v>12.011499139969139</v>
      </c>
      <c r="E4207" s="76">
        <v>139.52291193216624</v>
      </c>
      <c r="F4207" s="76">
        <v>763.78494054085331</v>
      </c>
    </row>
    <row r="4208" spans="1:6" x14ac:dyDescent="0.2">
      <c r="A4208" s="84">
        <v>4177</v>
      </c>
      <c r="B4208" s="76">
        <v>-28.90406065665411</v>
      </c>
      <c r="C4208" s="76">
        <v>-12.41114416413828</v>
      </c>
      <c r="D4208" s="76">
        <v>109.98635535659328</v>
      </c>
      <c r="E4208" s="76">
        <v>15.671217308303682</v>
      </c>
      <c r="F4208" s="76">
        <v>84.342367844104572</v>
      </c>
    </row>
    <row r="4209" spans="1:6" x14ac:dyDescent="0.2">
      <c r="A4209" s="84">
        <v>4178</v>
      </c>
      <c r="B4209" s="76">
        <v>501.15757765189801</v>
      </c>
      <c r="C4209" s="76">
        <v>103.66841887621538</v>
      </c>
      <c r="D4209" s="76">
        <v>45.049655031370129</v>
      </c>
      <c r="E4209" s="76">
        <v>582.21736337544894</v>
      </c>
      <c r="F4209" s="76">
        <v>1232.0930149349324</v>
      </c>
    </row>
    <row r="4210" spans="1:6" x14ac:dyDescent="0.2">
      <c r="A4210" s="84">
        <v>4179</v>
      </c>
      <c r="B4210" s="76">
        <v>375.90415046879593</v>
      </c>
      <c r="C4210" s="76">
        <v>105.94801678391426</v>
      </c>
      <c r="D4210" s="76">
        <v>-8.9812462617400755</v>
      </c>
      <c r="E4210" s="76">
        <v>35.414594400641704</v>
      </c>
      <c r="F4210" s="76">
        <v>508.2855153916118</v>
      </c>
    </row>
    <row r="4211" spans="1:6" x14ac:dyDescent="0.2">
      <c r="A4211" s="84">
        <v>4180</v>
      </c>
      <c r="B4211" s="76">
        <v>33.722652934896928</v>
      </c>
      <c r="C4211" s="76">
        <v>276.48464095262977</v>
      </c>
      <c r="D4211" s="76">
        <v>54.672418883234499</v>
      </c>
      <c r="E4211" s="76">
        <v>159.1126674957932</v>
      </c>
      <c r="F4211" s="76">
        <v>523.99238026655439</v>
      </c>
    </row>
    <row r="4212" spans="1:6" x14ac:dyDescent="0.2">
      <c r="A4212" s="84">
        <v>4181</v>
      </c>
      <c r="B4212" s="76">
        <v>-7.9150392442076054</v>
      </c>
      <c r="C4212" s="76">
        <v>807.81781521478933</v>
      </c>
      <c r="D4212" s="76">
        <v>71.81605874419796</v>
      </c>
      <c r="E4212" s="76">
        <v>153.54357102672512</v>
      </c>
      <c r="F4212" s="76">
        <v>1025.2624057415048</v>
      </c>
    </row>
    <row r="4213" spans="1:6" x14ac:dyDescent="0.2">
      <c r="A4213" s="84">
        <v>4182</v>
      </c>
      <c r="B4213" s="76">
        <v>189.81487817496475</v>
      </c>
      <c r="C4213" s="76">
        <v>518.34209438107689</v>
      </c>
      <c r="D4213" s="76">
        <v>154.71525159290127</v>
      </c>
      <c r="E4213" s="76">
        <v>327.381683788033</v>
      </c>
      <c r="F4213" s="76">
        <v>1190.2539079369758</v>
      </c>
    </row>
    <row r="4214" spans="1:6" x14ac:dyDescent="0.2">
      <c r="A4214" s="84">
        <v>4183</v>
      </c>
      <c r="B4214" s="76">
        <v>14.918533886269074</v>
      </c>
      <c r="C4214" s="76">
        <v>409.19129018996409</v>
      </c>
      <c r="D4214" s="76">
        <v>-27.906015170406661</v>
      </c>
      <c r="E4214" s="76">
        <v>21.107799406193863</v>
      </c>
      <c r="F4214" s="76">
        <v>417.31160831202038</v>
      </c>
    </row>
    <row r="4215" spans="1:6" x14ac:dyDescent="0.2">
      <c r="A4215" s="84">
        <v>4184</v>
      </c>
      <c r="B4215" s="76">
        <v>200.56008905989495</v>
      </c>
      <c r="C4215" s="76">
        <v>495.21946824355484</v>
      </c>
      <c r="D4215" s="76">
        <v>-9.302005056802221</v>
      </c>
      <c r="E4215" s="76">
        <v>45.076957811277296</v>
      </c>
      <c r="F4215" s="76">
        <v>731.55451005792486</v>
      </c>
    </row>
    <row r="4216" spans="1:6" x14ac:dyDescent="0.2">
      <c r="A4216" s="84">
        <v>4185</v>
      </c>
      <c r="B4216" s="76">
        <v>233.24343883489109</v>
      </c>
      <c r="C4216" s="76">
        <v>-6.3322164102746328</v>
      </c>
      <c r="D4216" s="76">
        <v>-0.32075879506214555</v>
      </c>
      <c r="E4216" s="76">
        <v>75.407363199506733</v>
      </c>
      <c r="F4216" s="76">
        <v>301.99782682906107</v>
      </c>
    </row>
    <row r="4217" spans="1:6" x14ac:dyDescent="0.2">
      <c r="A4217" s="84">
        <v>4186</v>
      </c>
      <c r="B4217" s="76">
        <v>-203.35268782514436</v>
      </c>
      <c r="C4217" s="76">
        <v>-17.223628635947001</v>
      </c>
      <c r="D4217" s="76">
        <v>-5.7736583111186199</v>
      </c>
      <c r="E4217" s="76">
        <v>258.07053882931655</v>
      </c>
      <c r="F4217" s="76">
        <v>31.720564057106571</v>
      </c>
    </row>
    <row r="4218" spans="1:6" x14ac:dyDescent="0.2">
      <c r="A4218" s="84">
        <v>4187</v>
      </c>
      <c r="B4218" s="76">
        <v>22.977442049966726</v>
      </c>
      <c r="C4218" s="76">
        <v>44.742127058600104</v>
      </c>
      <c r="D4218" s="76">
        <v>143.80945256078832</v>
      </c>
      <c r="E4218" s="76">
        <v>61.386704104947839</v>
      </c>
      <c r="F4218" s="76">
        <v>272.91572577430298</v>
      </c>
    </row>
    <row r="4219" spans="1:6" x14ac:dyDescent="0.2">
      <c r="A4219" s="84">
        <v>4188</v>
      </c>
      <c r="B4219" s="76">
        <v>880.44591292563882</v>
      </c>
      <c r="C4219" s="76">
        <v>353.30446224928073</v>
      </c>
      <c r="D4219" s="76">
        <v>-54.849753955626888</v>
      </c>
      <c r="E4219" s="76">
        <v>683.02456447948384</v>
      </c>
      <c r="F4219" s="76">
        <v>1861.9251856987764</v>
      </c>
    </row>
    <row r="4220" spans="1:6" x14ac:dyDescent="0.2">
      <c r="A4220" s="84">
        <v>4189</v>
      </c>
      <c r="B4220" s="76">
        <v>224.28909643078259</v>
      </c>
      <c r="C4220" s="76">
        <v>-12.664432820549266</v>
      </c>
      <c r="D4220" s="76">
        <v>-5.7736583111186199</v>
      </c>
      <c r="E4220" s="76">
        <v>31.980963601974224</v>
      </c>
      <c r="F4220" s="76">
        <v>237.83196890108891</v>
      </c>
    </row>
    <row r="4221" spans="1:6" x14ac:dyDescent="0.2">
      <c r="A4221" s="84">
        <v>4190</v>
      </c>
      <c r="B4221" s="76">
        <v>423.30848197336263</v>
      </c>
      <c r="C4221" s="76">
        <v>-5.3190617846306916</v>
      </c>
      <c r="D4221" s="76">
        <v>62.193294892333597</v>
      </c>
      <c r="E4221" s="76">
        <v>260.99815501379499</v>
      </c>
      <c r="F4221" s="76">
        <v>741.18087009486044</v>
      </c>
    </row>
    <row r="4222" spans="1:6" x14ac:dyDescent="0.2">
      <c r="A4222" s="84">
        <v>4191</v>
      </c>
      <c r="B4222" s="76">
        <v>311.93428551662873</v>
      </c>
      <c r="C4222" s="76">
        <v>124.69137735832717</v>
      </c>
      <c r="D4222" s="76">
        <v>-43.302437333389648</v>
      </c>
      <c r="E4222" s="76">
        <v>187.94613619898891</v>
      </c>
      <c r="F4222" s="76">
        <v>581.26936174055515</v>
      </c>
    </row>
    <row r="4223" spans="1:6" x14ac:dyDescent="0.2">
      <c r="A4223" s="84">
        <v>4192</v>
      </c>
      <c r="B4223" s="76">
        <v>161.66238283923144</v>
      </c>
      <c r="C4223" s="76">
        <v>72.350590607397507</v>
      </c>
      <c r="D4223" s="76">
        <v>18.747433836274197</v>
      </c>
      <c r="E4223" s="76">
        <v>16.815760907859506</v>
      </c>
      <c r="F4223" s="76">
        <v>269.57616819076264</v>
      </c>
    </row>
    <row r="4224" spans="1:6" x14ac:dyDescent="0.2">
      <c r="A4224" s="84">
        <v>4193</v>
      </c>
      <c r="B4224" s="76">
        <v>-165.3504158448917</v>
      </c>
      <c r="C4224" s="76">
        <v>123.33496895012796</v>
      </c>
      <c r="D4224" s="76">
        <v>92.98613921829957</v>
      </c>
      <c r="E4224" s="76">
        <v>53.880913522246004</v>
      </c>
      <c r="F4224" s="76">
        <v>104.85160584578183</v>
      </c>
    </row>
    <row r="4225" spans="1:6" x14ac:dyDescent="0.2">
      <c r="A4225" s="84">
        <v>4194</v>
      </c>
      <c r="B4225" s="76">
        <v>135.69478986731679</v>
      </c>
      <c r="C4225" s="76">
        <v>818.72583416248369</v>
      </c>
      <c r="D4225" s="76">
        <v>33.181579614070742</v>
      </c>
      <c r="E4225" s="76">
        <v>144.5197366014564</v>
      </c>
      <c r="F4225" s="76">
        <v>1132.1219402453276</v>
      </c>
    </row>
    <row r="4226" spans="1:6" x14ac:dyDescent="0.2">
      <c r="A4226" s="84">
        <v>4195</v>
      </c>
      <c r="B4226" s="76">
        <v>275.66919877998919</v>
      </c>
      <c r="C4226" s="76">
        <v>976.76134904091646</v>
      </c>
      <c r="D4226" s="76">
        <v>187.57607241190988</v>
      </c>
      <c r="E4226" s="76">
        <v>452.59780072575143</v>
      </c>
      <c r="F4226" s="76">
        <v>1892.6044209585671</v>
      </c>
    </row>
    <row r="4227" spans="1:6" x14ac:dyDescent="0.2">
      <c r="A4227" s="84">
        <v>4196</v>
      </c>
      <c r="B4227" s="76">
        <v>311.48656839642331</v>
      </c>
      <c r="C4227" s="76">
        <v>388.25829683399672</v>
      </c>
      <c r="D4227" s="76">
        <v>92.344621628175275</v>
      </c>
      <c r="E4227" s="76">
        <v>215.9874543881067</v>
      </c>
      <c r="F4227" s="76">
        <v>1008.0769412467021</v>
      </c>
    </row>
    <row r="4228" spans="1:6" x14ac:dyDescent="0.2">
      <c r="A4228" s="84">
        <v>4197</v>
      </c>
      <c r="B4228" s="76">
        <v>-126.00499250402277</v>
      </c>
      <c r="C4228" s="76">
        <v>193.40596164982657</v>
      </c>
      <c r="D4228" s="76">
        <v>451.95692056634226</v>
      </c>
      <c r="E4228" s="76">
        <v>185.8106705285883</v>
      </c>
      <c r="F4228" s="76">
        <v>705.16856024073434</v>
      </c>
    </row>
    <row r="4229" spans="1:6" x14ac:dyDescent="0.2">
      <c r="A4229" s="84">
        <v>4198</v>
      </c>
      <c r="B4229" s="76">
        <v>310.14341703580703</v>
      </c>
      <c r="C4229" s="76">
        <v>136.59594420964348</v>
      </c>
      <c r="D4229" s="76">
        <v>281.06030549766399</v>
      </c>
      <c r="E4229" s="76">
        <v>306.2076271962502</v>
      </c>
      <c r="F4229" s="76">
        <v>1034.0072939393647</v>
      </c>
    </row>
    <row r="4230" spans="1:6" x14ac:dyDescent="0.2">
      <c r="A4230" s="84">
        <v>4199</v>
      </c>
      <c r="B4230" s="76">
        <v>157.18521163717719</v>
      </c>
      <c r="C4230" s="76">
        <v>36.130312740626607</v>
      </c>
      <c r="D4230" s="76">
        <v>-11.226557827175094</v>
      </c>
      <c r="E4230" s="76">
        <v>454.16099459637411</v>
      </c>
      <c r="F4230" s="76">
        <v>636.24996114700275</v>
      </c>
    </row>
    <row r="4231" spans="1:6" x14ac:dyDescent="0.2">
      <c r="A4231" s="84">
        <v>4200</v>
      </c>
      <c r="B4231" s="76">
        <v>171.95987660395633</v>
      </c>
      <c r="C4231" s="76">
        <v>-41.286050994990603</v>
      </c>
      <c r="D4231" s="76">
        <v>-2.88682915555931</v>
      </c>
      <c r="E4231" s="76">
        <v>-4.8643102981122679</v>
      </c>
      <c r="F4231" s="76">
        <v>122.92268615529414</v>
      </c>
    </row>
    <row r="4232" spans="1:6" x14ac:dyDescent="0.2">
      <c r="A4232" s="84">
        <v>4201</v>
      </c>
      <c r="B4232" s="76">
        <v>416.14500805007583</v>
      </c>
      <c r="C4232" s="76">
        <v>615.60493844289522</v>
      </c>
      <c r="D4232" s="76">
        <v>195.27428349340136</v>
      </c>
      <c r="E4232" s="76">
        <v>491.57854029623854</v>
      </c>
      <c r="F4232" s="76">
        <v>1718.6027702826109</v>
      </c>
    </row>
    <row r="4233" spans="1:6" x14ac:dyDescent="0.2">
      <c r="A4233" s="84">
        <v>4202</v>
      </c>
      <c r="B4233" s="76">
        <v>347.69797189585415</v>
      </c>
      <c r="C4233" s="76">
        <v>150.1835665296924</v>
      </c>
      <c r="D4233" s="76">
        <v>58.166854279195462</v>
      </c>
      <c r="E4233" s="76">
        <v>901.58724196659114</v>
      </c>
      <c r="F4233" s="76">
        <v>1457.6356346713333</v>
      </c>
    </row>
    <row r="4234" spans="1:6" x14ac:dyDescent="0.2">
      <c r="A4234" s="84">
        <v>4203</v>
      </c>
      <c r="B4234" s="76">
        <v>285.96669254471408</v>
      </c>
      <c r="C4234" s="76">
        <v>905.42391305916294</v>
      </c>
      <c r="D4234" s="76">
        <v>-56.453547930937617</v>
      </c>
      <c r="E4234" s="76">
        <v>397.50608641836061</v>
      </c>
      <c r="F4234" s="76">
        <v>1532.4431440912999</v>
      </c>
    </row>
    <row r="4235" spans="1:6" x14ac:dyDescent="0.2">
      <c r="A4235" s="84">
        <v>4204</v>
      </c>
      <c r="B4235" s="76">
        <v>271.69342793534906</v>
      </c>
      <c r="C4235" s="76">
        <v>-9.8782576000284266</v>
      </c>
      <c r="D4235" s="76">
        <v>-50.679889619818994</v>
      </c>
      <c r="E4235" s="76">
        <v>-13.162251394892019</v>
      </c>
      <c r="F4235" s="76">
        <v>197.97302932060964</v>
      </c>
    </row>
    <row r="4236" spans="1:6" x14ac:dyDescent="0.2">
      <c r="A4236" s="84">
        <v>4205</v>
      </c>
      <c r="B4236" s="76">
        <v>570.05233092632488</v>
      </c>
      <c r="C4236" s="76">
        <v>135.58278958399953</v>
      </c>
      <c r="D4236" s="76">
        <v>-19.887045293853024</v>
      </c>
      <c r="E4236" s="76">
        <v>246.82387439052508</v>
      </c>
      <c r="F4236" s="76">
        <v>932.57194960699644</v>
      </c>
    </row>
    <row r="4237" spans="1:6" x14ac:dyDescent="0.2">
      <c r="A4237" s="84">
        <v>4206</v>
      </c>
      <c r="B4237" s="76">
        <v>389.33566407495869</v>
      </c>
      <c r="C4237" s="76">
        <v>-1.7730205948768971</v>
      </c>
      <c r="D4237" s="76">
        <v>-37.849537817333172</v>
      </c>
      <c r="E4237" s="76">
        <v>153.60982821231408</v>
      </c>
      <c r="F4237" s="76">
        <v>503.32293387506269</v>
      </c>
    </row>
    <row r="4238" spans="1:6" x14ac:dyDescent="0.2">
      <c r="A4238" s="84">
        <v>4207</v>
      </c>
      <c r="B4238" s="76">
        <v>48.891351784672793</v>
      </c>
      <c r="C4238" s="76">
        <v>752.87078349562751</v>
      </c>
      <c r="D4238" s="76">
        <v>48.578001777053728</v>
      </c>
      <c r="E4238" s="76">
        <v>163.84446342272759</v>
      </c>
      <c r="F4238" s="76">
        <v>1014.1846004800816</v>
      </c>
    </row>
    <row r="4239" spans="1:6" x14ac:dyDescent="0.2">
      <c r="A4239" s="84">
        <v>4208</v>
      </c>
      <c r="B4239" s="76">
        <v>562.44113988283266</v>
      </c>
      <c r="C4239" s="76">
        <v>192.98934946314893</v>
      </c>
      <c r="D4239" s="76">
        <v>-38.491055407457466</v>
      </c>
      <c r="E4239" s="76">
        <v>168.26901629223983</v>
      </c>
      <c r="F4239" s="76">
        <v>885.20845023076402</v>
      </c>
    </row>
    <row r="4240" spans="1:6" x14ac:dyDescent="0.2">
      <c r="A4240" s="84">
        <v>4209</v>
      </c>
      <c r="B4240" s="76">
        <v>64.167417108865948</v>
      </c>
      <c r="C4240" s="76">
        <v>-1.5197319384659118</v>
      </c>
      <c r="D4240" s="76">
        <v>-7.3774522864293477</v>
      </c>
      <c r="E4240" s="76">
        <v>71.115324701172369</v>
      </c>
      <c r="F4240" s="76">
        <v>126.38555758514306</v>
      </c>
    </row>
    <row r="4241" spans="1:6" x14ac:dyDescent="0.2">
      <c r="A4241" s="84">
        <v>4210</v>
      </c>
      <c r="B4241" s="76">
        <v>321.78406216114809</v>
      </c>
      <c r="C4241" s="76">
        <v>68.804549417643713</v>
      </c>
      <c r="D4241" s="76">
        <v>25.626792255249001</v>
      </c>
      <c r="E4241" s="76">
        <v>116.54467559792758</v>
      </c>
      <c r="F4241" s="76">
        <v>532.76007943196839</v>
      </c>
    </row>
    <row r="4242" spans="1:6" x14ac:dyDescent="0.2">
      <c r="A4242" s="84">
        <v>4211</v>
      </c>
      <c r="B4242" s="76">
        <v>484.59204420429728</v>
      </c>
      <c r="C4242" s="76">
        <v>332.62475754972417</v>
      </c>
      <c r="D4242" s="76">
        <v>-44.906231308700377</v>
      </c>
      <c r="E4242" s="76">
        <v>163.91072060831652</v>
      </c>
      <c r="F4242" s="76">
        <v>936.22129105363751</v>
      </c>
    </row>
    <row r="4243" spans="1:6" x14ac:dyDescent="0.2">
      <c r="A4243" s="84">
        <v>4212</v>
      </c>
      <c r="B4243" s="76">
        <v>425.54706757438976</v>
      </c>
      <c r="C4243" s="76">
        <v>412.23075406689594</v>
      </c>
      <c r="D4243" s="76">
        <v>-0.17733507239239543</v>
      </c>
      <c r="E4243" s="76">
        <v>72.546004200617162</v>
      </c>
      <c r="F4243" s="76">
        <v>910.14649076951048</v>
      </c>
    </row>
    <row r="4244" spans="1:6" x14ac:dyDescent="0.2">
      <c r="A4244" s="84">
        <v>4213</v>
      </c>
      <c r="B4244" s="76">
        <v>672.02446785874486</v>
      </c>
      <c r="C4244" s="76">
        <v>201.34787512471144</v>
      </c>
      <c r="D4244" s="76">
        <v>101.96738548003964</v>
      </c>
      <c r="E4244" s="76">
        <v>418.59277866702132</v>
      </c>
      <c r="F4244" s="76">
        <v>1393.9325071305173</v>
      </c>
    </row>
    <row r="4245" spans="1:6" x14ac:dyDescent="0.2">
      <c r="A4245" s="84">
        <v>4214</v>
      </c>
      <c r="B4245" s="76">
        <v>425.09935045418433</v>
      </c>
      <c r="C4245" s="76">
        <v>348.83523156002724</v>
      </c>
      <c r="D4245" s="76">
        <v>-12.366169284753923</v>
      </c>
      <c r="E4245" s="76">
        <v>381.26259731027903</v>
      </c>
      <c r="F4245" s="76">
        <v>1142.8310100397366</v>
      </c>
    </row>
    <row r="4246" spans="1:6" x14ac:dyDescent="0.2">
      <c r="A4246" s="84">
        <v>4215</v>
      </c>
      <c r="B4246" s="76">
        <v>276.17059913740331</v>
      </c>
      <c r="C4246" s="76">
        <v>49.55461153040882</v>
      </c>
      <c r="D4246" s="76">
        <v>-10.905799032112949</v>
      </c>
      <c r="E4246" s="76">
        <v>268.5702027820858</v>
      </c>
      <c r="F4246" s="76">
        <v>583.38961441778497</v>
      </c>
    </row>
    <row r="4247" spans="1:6" x14ac:dyDescent="0.2">
      <c r="A4247" s="84">
        <v>4216</v>
      </c>
      <c r="B4247" s="76">
        <v>497.12812357004918</v>
      </c>
      <c r="C4247" s="76">
        <v>200.84129781188946</v>
      </c>
      <c r="D4247" s="76">
        <v>34.464614794319324</v>
      </c>
      <c r="E4247" s="76">
        <v>373.66944238445512</v>
      </c>
      <c r="F4247" s="76">
        <v>1106.103478560713</v>
      </c>
    </row>
    <row r="4248" spans="1:6" x14ac:dyDescent="0.2">
      <c r="A4248" s="84">
        <v>4217</v>
      </c>
      <c r="B4248" s="76">
        <v>326.70895048340776</v>
      </c>
      <c r="C4248" s="76">
        <v>332.11818023690222</v>
      </c>
      <c r="D4248" s="76">
        <v>-57.095065521061912</v>
      </c>
      <c r="E4248" s="76">
        <v>102.81015240325763</v>
      </c>
      <c r="F4248" s="76">
        <v>704.54221760250562</v>
      </c>
    </row>
    <row r="4249" spans="1:6" x14ac:dyDescent="0.2">
      <c r="A4249" s="84">
        <v>4218</v>
      </c>
      <c r="B4249" s="76">
        <v>781.60779583465683</v>
      </c>
      <c r="C4249" s="76">
        <v>182.60451455029852</v>
      </c>
      <c r="D4249" s="76">
        <v>7.2001172140369505</v>
      </c>
      <c r="E4249" s="76">
        <v>714.49951346726914</v>
      </c>
      <c r="F4249" s="76">
        <v>1685.9119410662615</v>
      </c>
    </row>
    <row r="4250" spans="1:6" x14ac:dyDescent="0.2">
      <c r="A4250" s="84">
        <v>4219</v>
      </c>
      <c r="B4250" s="76">
        <v>377.24730182941221</v>
      </c>
      <c r="C4250" s="76">
        <v>67.284817479177804</v>
      </c>
      <c r="D4250" s="76">
        <v>-23.736150834598771</v>
      </c>
      <c r="E4250" s="76">
        <v>1238.8511678795599</v>
      </c>
      <c r="F4250" s="76">
        <v>1659.6471363535511</v>
      </c>
    </row>
    <row r="4251" spans="1:6" x14ac:dyDescent="0.2">
      <c r="A4251" s="84">
        <v>4220</v>
      </c>
      <c r="B4251" s="76">
        <v>666.65186241627976</v>
      </c>
      <c r="C4251" s="76">
        <v>188.43015364775118</v>
      </c>
      <c r="D4251" s="76">
        <v>-55.491271545751182</v>
      </c>
      <c r="E4251" s="76">
        <v>661.27823608792312</v>
      </c>
      <c r="F4251" s="76">
        <v>1460.868980606203</v>
      </c>
    </row>
    <row r="4252" spans="1:6" x14ac:dyDescent="0.2">
      <c r="A4252" s="84">
        <v>4221</v>
      </c>
      <c r="B4252" s="76">
        <v>339.19134661195096</v>
      </c>
      <c r="C4252" s="76">
        <v>366.89208456932954</v>
      </c>
      <c r="D4252" s="76">
        <v>511.58414509817862</v>
      </c>
      <c r="E4252" s="76">
        <v>186.1630636140662</v>
      </c>
      <c r="F4252" s="76">
        <v>1403.8306398935254</v>
      </c>
    </row>
    <row r="4253" spans="1:6" x14ac:dyDescent="0.2">
      <c r="A4253" s="84">
        <v>4222</v>
      </c>
      <c r="B4253" s="76">
        <v>205.48497738215463</v>
      </c>
      <c r="C4253" s="76">
        <v>153.98289637585719</v>
      </c>
      <c r="D4253" s="76">
        <v>71.81605874419796</v>
      </c>
      <c r="E4253" s="76">
        <v>30.836420002418397</v>
      </c>
      <c r="F4253" s="76">
        <v>462.12035250462816</v>
      </c>
    </row>
    <row r="4254" spans="1:6" x14ac:dyDescent="0.2">
      <c r="A4254" s="84">
        <v>4223</v>
      </c>
      <c r="B4254" s="76">
        <v>178.62195016982912</v>
      </c>
      <c r="C4254" s="76">
        <v>577.70160510739186</v>
      </c>
      <c r="D4254" s="76">
        <v>-42.019402153141066</v>
      </c>
      <c r="E4254" s="76">
        <v>570.13339839452374</v>
      </c>
      <c r="F4254" s="76">
        <v>1284.4375515186036</v>
      </c>
    </row>
    <row r="4255" spans="1:6" x14ac:dyDescent="0.2">
      <c r="A4255" s="84">
        <v>4224</v>
      </c>
      <c r="B4255" s="76">
        <v>283.72810694368695</v>
      </c>
      <c r="C4255" s="76">
        <v>489.90040645892418</v>
      </c>
      <c r="D4255" s="76">
        <v>136.75275906942113</v>
      </c>
      <c r="E4255" s="76">
        <v>882.43724383156416</v>
      </c>
      <c r="F4255" s="76">
        <v>1792.8185163035964</v>
      </c>
    </row>
    <row r="4256" spans="1:6" x14ac:dyDescent="0.2">
      <c r="A4256" s="84">
        <v>4225</v>
      </c>
      <c r="B4256" s="76">
        <v>320.88862792073724</v>
      </c>
      <c r="C4256" s="76">
        <v>494.45960227432192</v>
      </c>
      <c r="D4256" s="76">
        <v>194.63276590327706</v>
      </c>
      <c r="E4256" s="76">
        <v>98.518113904923297</v>
      </c>
      <c r="F4256" s="76">
        <v>1108.4991100032594</v>
      </c>
    </row>
    <row r="4257" spans="1:6" x14ac:dyDescent="0.2">
      <c r="A4257" s="84">
        <v>4226</v>
      </c>
      <c r="B4257" s="76">
        <v>77.097530357614573</v>
      </c>
      <c r="C4257" s="76">
        <v>188.68344230416216</v>
      </c>
      <c r="D4257" s="76">
        <v>43.4458610560594</v>
      </c>
      <c r="E4257" s="76">
        <v>1.584301028155835</v>
      </c>
      <c r="F4257" s="76">
        <v>310.81113474599198</v>
      </c>
    </row>
    <row r="4258" spans="1:6" x14ac:dyDescent="0.2">
      <c r="A4258" s="84">
        <v>4227</v>
      </c>
      <c r="B4258" s="76">
        <v>492.65095236799493</v>
      </c>
      <c r="C4258" s="76">
        <v>197.80183393495764</v>
      </c>
      <c r="D4258" s="76">
        <v>-30.792844325965973</v>
      </c>
      <c r="E4258" s="76">
        <v>-6.0088538976680956</v>
      </c>
      <c r="F4258" s="76">
        <v>653.65108807931847</v>
      </c>
    </row>
    <row r="4259" spans="1:6" x14ac:dyDescent="0.2">
      <c r="A4259" s="84">
        <v>4228</v>
      </c>
      <c r="B4259" s="76">
        <v>321.33634504094266</v>
      </c>
      <c r="C4259" s="76">
        <v>71.844013294575532</v>
      </c>
      <c r="D4259" s="76">
        <v>-18.924768908666586</v>
      </c>
      <c r="E4259" s="76">
        <v>102.52401650336868</v>
      </c>
      <c r="F4259" s="76">
        <v>476.77960593022027</v>
      </c>
    </row>
    <row r="4260" spans="1:6" x14ac:dyDescent="0.2">
      <c r="A4260" s="84">
        <v>4229</v>
      </c>
      <c r="B4260" s="76">
        <v>-222.15680687377221</v>
      </c>
      <c r="C4260" s="76">
        <v>0.92318949949964235</v>
      </c>
      <c r="D4260" s="76">
        <v>-6.0944171061807655</v>
      </c>
      <c r="E4260" s="76">
        <v>249.99247644683675</v>
      </c>
      <c r="F4260" s="76">
        <v>22.664441966383407</v>
      </c>
    </row>
    <row r="4261" spans="1:6" x14ac:dyDescent="0.2">
      <c r="A4261" s="84">
        <v>4230</v>
      </c>
      <c r="B4261" s="76">
        <v>58.741128429192145</v>
      </c>
      <c r="C4261" s="76">
        <v>135.23953580144428</v>
      </c>
      <c r="D4261" s="76">
        <v>138.35655304473187</v>
      </c>
      <c r="E4261" s="76">
        <v>926.50217241446353</v>
      </c>
      <c r="F4261" s="76">
        <v>1258.8393896898319</v>
      </c>
    </row>
    <row r="4262" spans="1:6" x14ac:dyDescent="0.2">
      <c r="A4262" s="84">
        <v>4231</v>
      </c>
      <c r="B4262" s="76">
        <v>443.45575238260676</v>
      </c>
      <c r="C4262" s="76">
        <v>206.16035959652015</v>
      </c>
      <c r="D4262" s="76">
        <v>20.671986606647067</v>
      </c>
      <c r="E4262" s="76">
        <v>77.696450398618381</v>
      </c>
      <c r="F4262" s="76">
        <v>747.98454898439229</v>
      </c>
    </row>
    <row r="4263" spans="1:6" x14ac:dyDescent="0.2">
      <c r="A4263" s="84">
        <v>4232</v>
      </c>
      <c r="B4263" s="76">
        <v>303.87537735293108</v>
      </c>
      <c r="C4263" s="76">
        <v>515.48256075643371</v>
      </c>
      <c r="D4263" s="76">
        <v>30.615509253573578</v>
      </c>
      <c r="E4263" s="76">
        <v>1228.9237757265685</v>
      </c>
      <c r="F4263" s="76">
        <v>2078.897223089507</v>
      </c>
    </row>
    <row r="4264" spans="1:6" x14ac:dyDescent="0.2">
      <c r="A4264" s="84">
        <v>4233</v>
      </c>
      <c r="B4264" s="76">
        <v>-29.79949489706496</v>
      </c>
      <c r="C4264" s="76">
        <v>-43.565648902689475</v>
      </c>
      <c r="D4264" s="76">
        <v>61.408353579539551</v>
      </c>
      <c r="E4264" s="76">
        <v>-10.367149581591406</v>
      </c>
      <c r="F4264" s="76">
        <v>-22.32393980180629</v>
      </c>
    </row>
    <row r="4265" spans="1:6" x14ac:dyDescent="0.2">
      <c r="A4265" s="84">
        <v>4234</v>
      </c>
      <c r="B4265" s="76">
        <v>-35.619817459735486</v>
      </c>
      <c r="C4265" s="76">
        <v>-20.516381169289808</v>
      </c>
      <c r="D4265" s="76">
        <v>81.118063801000176</v>
      </c>
      <c r="E4265" s="76">
        <v>19.610862721160132</v>
      </c>
      <c r="F4265" s="76">
        <v>44.592727893135013</v>
      </c>
    </row>
    <row r="4266" spans="1:6" x14ac:dyDescent="0.2">
      <c r="A4266" s="84">
        <v>4235</v>
      </c>
      <c r="B4266" s="76">
        <v>339.69274696936509</v>
      </c>
      <c r="C4266" s="76">
        <v>-20.516381169289808</v>
      </c>
      <c r="D4266" s="76">
        <v>13.936051910342009</v>
      </c>
      <c r="E4266" s="76">
        <v>-2.2890871991116555</v>
      </c>
      <c r="F4266" s="76">
        <v>330.8233305113057</v>
      </c>
    </row>
    <row r="4267" spans="1:6" x14ac:dyDescent="0.2">
      <c r="A4267" s="84">
        <v>4236</v>
      </c>
      <c r="B4267" s="76">
        <v>658.14523713237668</v>
      </c>
      <c r="C4267" s="76">
        <v>422.19897679306871</v>
      </c>
      <c r="D4267" s="76">
        <v>-24.55500349711545</v>
      </c>
      <c r="E4267" s="76">
        <v>215.41518258832878</v>
      </c>
      <c r="F4267" s="76">
        <v>1271.2043930166587</v>
      </c>
    </row>
    <row r="4268" spans="1:6" x14ac:dyDescent="0.2">
      <c r="A4268" s="84">
        <v>4237</v>
      </c>
      <c r="B4268" s="76">
        <v>34.170370055102353</v>
      </c>
      <c r="C4268" s="76">
        <v>-1.5197319384659118</v>
      </c>
      <c r="D4268" s="76">
        <v>-1.9245527703728733</v>
      </c>
      <c r="E4268" s="76">
        <v>165.91367190753923</v>
      </c>
      <c r="F4268" s="76">
        <v>196.6397572538028</v>
      </c>
    </row>
    <row r="4269" spans="1:6" x14ac:dyDescent="0.2">
      <c r="A4269" s="84">
        <v>4238</v>
      </c>
      <c r="B4269" s="76">
        <v>91.424478204188176</v>
      </c>
      <c r="C4269" s="76">
        <v>-11.144700882083352</v>
      </c>
      <c r="D4269" s="76">
        <v>-14.754904572858695</v>
      </c>
      <c r="E4269" s="76">
        <v>-6.8672615973349664</v>
      </c>
      <c r="F4269" s="76">
        <v>58.657611151911162</v>
      </c>
    </row>
    <row r="4270" spans="1:6" x14ac:dyDescent="0.2">
      <c r="A4270" s="84">
        <v>4239</v>
      </c>
      <c r="B4270" s="76">
        <v>337.90187848854339</v>
      </c>
      <c r="C4270" s="76">
        <v>-7.8519483487405441</v>
      </c>
      <c r="D4270" s="76">
        <v>-3.8491055407457466</v>
      </c>
      <c r="E4270" s="76">
        <v>50.293661194867468</v>
      </c>
      <c r="F4270" s="76">
        <v>376.49448579392453</v>
      </c>
    </row>
    <row r="4271" spans="1:6" x14ac:dyDescent="0.2">
      <c r="A4271" s="84">
        <v>4240</v>
      </c>
      <c r="B4271" s="76">
        <v>682.32196162346963</v>
      </c>
      <c r="C4271" s="76">
        <v>69.0578380740547</v>
      </c>
      <c r="D4271" s="76">
        <v>-5.4528995160564744</v>
      </c>
      <c r="E4271" s="76">
        <v>317.36692729191952</v>
      </c>
      <c r="F4271" s="76">
        <v>1063.2938274733874</v>
      </c>
    </row>
    <row r="4272" spans="1:6" x14ac:dyDescent="0.2">
      <c r="A4272" s="84">
        <v>4241</v>
      </c>
      <c r="B4272" s="76">
        <v>486.38291268511898</v>
      </c>
      <c r="C4272" s="76">
        <v>167.40719516563939</v>
      </c>
      <c r="D4272" s="76">
        <v>-5.9509933835110189</v>
      </c>
      <c r="E4272" s="76">
        <v>287.10277908927907</v>
      </c>
      <c r="F4272" s="76">
        <v>934.94189355652657</v>
      </c>
    </row>
    <row r="4273" spans="1:6" x14ac:dyDescent="0.2">
      <c r="A4273" s="84">
        <v>4242</v>
      </c>
      <c r="B4273" s="76">
        <v>379.03817031023391</v>
      </c>
      <c r="C4273" s="76">
        <v>24.732323202132264</v>
      </c>
      <c r="D4273" s="76">
        <v>50.181795752364458</v>
      </c>
      <c r="E4273" s="76">
        <v>139.9415622032331</v>
      </c>
      <c r="F4273" s="76">
        <v>593.89385146796371</v>
      </c>
    </row>
    <row r="4274" spans="1:6" x14ac:dyDescent="0.2">
      <c r="A4274" s="84">
        <v>4243</v>
      </c>
      <c r="B4274" s="76">
        <v>434.50140997849826</v>
      </c>
      <c r="C4274" s="76">
        <v>214.77217391449366</v>
      </c>
      <c r="D4274" s="76">
        <v>-15.717180958045132</v>
      </c>
      <c r="E4274" s="76">
        <v>118.54762689715028</v>
      </c>
      <c r="F4274" s="76">
        <v>752.10402983209713</v>
      </c>
    </row>
    <row r="4275" spans="1:6" x14ac:dyDescent="0.2">
      <c r="A4275" s="84">
        <v>4244</v>
      </c>
      <c r="B4275" s="76">
        <v>177.72651592941827</v>
      </c>
      <c r="C4275" s="76">
        <v>1308.3563452429748</v>
      </c>
      <c r="D4275" s="76">
        <v>155.50019290569531</v>
      </c>
      <c r="E4275" s="76">
        <v>333.83029511430118</v>
      </c>
      <c r="F4275" s="76">
        <v>1975.4133491923897</v>
      </c>
    </row>
    <row r="4276" spans="1:6" x14ac:dyDescent="0.2">
      <c r="A4276" s="84">
        <v>4245</v>
      </c>
      <c r="B4276" s="76">
        <v>-123.76640690299564</v>
      </c>
      <c r="C4276" s="76">
        <v>377.27691948218001</v>
      </c>
      <c r="D4276" s="76">
        <v>163.83992157731109</v>
      </c>
      <c r="E4276" s="76">
        <v>493.22909850998332</v>
      </c>
      <c r="F4276" s="76">
        <v>910.57953266647883</v>
      </c>
    </row>
    <row r="4277" spans="1:6" x14ac:dyDescent="0.2">
      <c r="A4277" s="84">
        <v>4246</v>
      </c>
      <c r="B4277" s="76">
        <v>379.93360455064476</v>
      </c>
      <c r="C4277" s="76">
        <v>69.311126730465674</v>
      </c>
      <c r="D4277" s="76">
        <v>-56.774306725999764</v>
      </c>
      <c r="E4277" s="76">
        <v>136.86032449004352</v>
      </c>
      <c r="F4277" s="76">
        <v>529.33074904515411</v>
      </c>
    </row>
    <row r="4278" spans="1:6" x14ac:dyDescent="0.2">
      <c r="A4278" s="84">
        <v>4247</v>
      </c>
      <c r="B4278" s="76">
        <v>179.51738441023997</v>
      </c>
      <c r="C4278" s="76">
        <v>117.16607607012</v>
      </c>
      <c r="D4278" s="76">
        <v>64.438606457768614</v>
      </c>
      <c r="E4278" s="76">
        <v>211.40927998988337</v>
      </c>
      <c r="F4278" s="76">
        <v>572.531346928012</v>
      </c>
    </row>
    <row r="4279" spans="1:6" x14ac:dyDescent="0.2">
      <c r="A4279" s="84">
        <v>4248</v>
      </c>
      <c r="B4279" s="76">
        <v>324.91808200258606</v>
      </c>
      <c r="C4279" s="76">
        <v>248.62288874742137</v>
      </c>
      <c r="D4279" s="76">
        <v>-33.679673481525285</v>
      </c>
      <c r="E4279" s="76">
        <v>50.007525294978514</v>
      </c>
      <c r="F4279" s="76">
        <v>589.86882256346075</v>
      </c>
    </row>
    <row r="4280" spans="1:6" x14ac:dyDescent="0.2">
      <c r="A4280" s="84">
        <v>4249</v>
      </c>
      <c r="B4280" s="76">
        <v>179.96510153044539</v>
      </c>
      <c r="C4280" s="76">
        <v>272.75866951058742</v>
      </c>
      <c r="D4280" s="76">
        <v>-36.102320119352697</v>
      </c>
      <c r="E4280" s="76">
        <v>104.52696780259139</v>
      </c>
      <c r="F4280" s="76">
        <v>521.14841872427144</v>
      </c>
    </row>
    <row r="4281" spans="1:6" x14ac:dyDescent="0.2">
      <c r="A4281" s="84">
        <v>4250</v>
      </c>
      <c r="B4281" s="76">
        <v>330.68472132804789</v>
      </c>
      <c r="C4281" s="76">
        <v>400.32618721557964</v>
      </c>
      <c r="D4281" s="76">
        <v>117.32989629329998</v>
      </c>
      <c r="E4281" s="76">
        <v>145.81790172972327</v>
      </c>
      <c r="F4281" s="76">
        <v>994.15870656665072</v>
      </c>
    </row>
    <row r="4282" spans="1:6" x14ac:dyDescent="0.2">
      <c r="A4282" s="84">
        <v>4251</v>
      </c>
      <c r="B4282" s="76">
        <v>391.12653255578039</v>
      </c>
      <c r="C4282" s="76">
        <v>51.834209438107692</v>
      </c>
      <c r="D4282" s="76">
        <v>48.898760572115876</v>
      </c>
      <c r="E4282" s="76">
        <v>40.498783413053985</v>
      </c>
      <c r="F4282" s="76">
        <v>532.35828597905788</v>
      </c>
    </row>
    <row r="4283" spans="1:6" x14ac:dyDescent="0.2">
      <c r="A4283" s="84">
        <v>4252</v>
      </c>
      <c r="B4283" s="76">
        <v>347.69797189585415</v>
      </c>
      <c r="C4283" s="76">
        <v>309.82877847273551</v>
      </c>
      <c r="D4283" s="76">
        <v>101.64662668497749</v>
      </c>
      <c r="E4283" s="76">
        <v>1017.4933885791519</v>
      </c>
      <c r="F4283" s="76">
        <v>1776.666765632719</v>
      </c>
    </row>
    <row r="4284" spans="1:6" x14ac:dyDescent="0.2">
      <c r="A4284" s="84">
        <v>4253</v>
      </c>
      <c r="B4284" s="76">
        <v>117.83978829630837</v>
      </c>
      <c r="C4284" s="76">
        <v>-1.2664432820549265</v>
      </c>
      <c r="D4284" s="76">
        <v>-0.96227638518643666</v>
      </c>
      <c r="E4284" s="76">
        <v>-1.1445435995558277</v>
      </c>
      <c r="F4284" s="76">
        <v>114.46652502951117</v>
      </c>
    </row>
    <row r="4285" spans="1:6" x14ac:dyDescent="0.2">
      <c r="A4285" s="84">
        <v>4254</v>
      </c>
      <c r="B4285" s="76">
        <v>286.4144096649195</v>
      </c>
      <c r="C4285" s="76">
        <v>511.5932657841247</v>
      </c>
      <c r="D4285" s="76">
        <v>154.85867531557102</v>
      </c>
      <c r="E4285" s="76">
        <v>636.82417022618392</v>
      </c>
      <c r="F4285" s="76">
        <v>1589.6905209907991</v>
      </c>
    </row>
    <row r="4286" spans="1:6" x14ac:dyDescent="0.2">
      <c r="A4286" s="84">
        <v>4255</v>
      </c>
      <c r="B4286" s="76">
        <v>101.72197196891295</v>
      </c>
      <c r="C4286" s="76">
        <v>-3.5460411897537942</v>
      </c>
      <c r="D4286" s="76">
        <v>39.596755515313653</v>
      </c>
      <c r="E4286" s="76">
        <v>-2.5752230990006124</v>
      </c>
      <c r="F4286" s="76">
        <v>135.19746319547218</v>
      </c>
    </row>
    <row r="4287" spans="1:6" x14ac:dyDescent="0.2">
      <c r="A4287" s="84">
        <v>4256</v>
      </c>
      <c r="B4287" s="76">
        <v>388.88794695475326</v>
      </c>
      <c r="C4287" s="76">
        <v>51.327632125285717</v>
      </c>
      <c r="D4287" s="76">
        <v>-25.660703604971644</v>
      </c>
      <c r="E4287" s="76">
        <v>58.525345106058268</v>
      </c>
      <c r="F4287" s="76">
        <v>473.08022058112556</v>
      </c>
    </row>
    <row r="4288" spans="1:6" x14ac:dyDescent="0.2">
      <c r="A4288" s="84">
        <v>4257</v>
      </c>
      <c r="B4288" s="76">
        <v>-10.547658728231568</v>
      </c>
      <c r="C4288" s="76">
        <v>-9.8782576000284266</v>
      </c>
      <c r="D4288" s="76">
        <v>-2.88682915555931</v>
      </c>
      <c r="E4288" s="76">
        <v>53.022505822579134</v>
      </c>
      <c r="F4288" s="76">
        <v>29.709760338759828</v>
      </c>
    </row>
    <row r="4289" spans="1:6" x14ac:dyDescent="0.2">
      <c r="A4289" s="84">
        <v>4258</v>
      </c>
      <c r="B4289" s="76">
        <v>487.27834692552983</v>
      </c>
      <c r="C4289" s="76">
        <v>497.75235480766469</v>
      </c>
      <c r="D4289" s="76">
        <v>-13.969963260064659</v>
      </c>
      <c r="E4289" s="76">
        <v>201.68065939365886</v>
      </c>
      <c r="F4289" s="76">
        <v>1172.7413978667887</v>
      </c>
    </row>
    <row r="4290" spans="1:6" x14ac:dyDescent="0.2">
      <c r="A4290" s="84">
        <v>4259</v>
      </c>
      <c r="B4290" s="76">
        <v>252.88930888672121</v>
      </c>
      <c r="C4290" s="76">
        <v>819.64902366198316</v>
      </c>
      <c r="D4290" s="76">
        <v>146.69628171634764</v>
      </c>
      <c r="E4290" s="76">
        <v>188.45215081317787</v>
      </c>
      <c r="F4290" s="76">
        <v>1407.6867650782299</v>
      </c>
    </row>
    <row r="4291" spans="1:6" x14ac:dyDescent="0.2">
      <c r="A4291" s="84">
        <v>4260</v>
      </c>
      <c r="B4291" s="76">
        <v>22.082007809555876</v>
      </c>
      <c r="C4291" s="76">
        <v>177.28545276566783</v>
      </c>
      <c r="D4291" s="76">
        <v>93.948415603486012</v>
      </c>
      <c r="E4291" s="76">
        <v>25.113702004639258</v>
      </c>
      <c r="F4291" s="76">
        <v>318.42957818334895</v>
      </c>
    </row>
    <row r="4292" spans="1:6" x14ac:dyDescent="0.2">
      <c r="A4292" s="84">
        <v>4261</v>
      </c>
      <c r="B4292" s="76">
        <v>679.18794178203166</v>
      </c>
      <c r="C4292" s="76">
        <v>67.538106135588777</v>
      </c>
      <c r="D4292" s="76">
        <v>-19.887045293853024</v>
      </c>
      <c r="E4292" s="76">
        <v>150.02257588493555</v>
      </c>
      <c r="F4292" s="76">
        <v>876.86157850870302</v>
      </c>
    </row>
    <row r="4293" spans="1:6" x14ac:dyDescent="0.2">
      <c r="A4293" s="84">
        <v>4262</v>
      </c>
      <c r="B4293" s="76">
        <v>180.41281865065082</v>
      </c>
      <c r="C4293" s="76">
        <v>353.21449712313637</v>
      </c>
      <c r="D4293" s="76">
        <v>195.91580108352565</v>
      </c>
      <c r="E4293" s="76">
        <v>949.3930444055801</v>
      </c>
      <c r="F4293" s="76">
        <v>1678.9361612628927</v>
      </c>
    </row>
    <row r="4294" spans="1:6" x14ac:dyDescent="0.2">
      <c r="A4294" s="84">
        <v>4263</v>
      </c>
      <c r="B4294" s="76">
        <v>375.45643334859051</v>
      </c>
      <c r="C4294" s="76">
        <v>450.73062984136573</v>
      </c>
      <c r="D4294" s="76">
        <v>-34.000432276587432</v>
      </c>
      <c r="E4294" s="76">
        <v>92.509260007255193</v>
      </c>
      <c r="F4294" s="76">
        <v>884.69589092062404</v>
      </c>
    </row>
    <row r="4295" spans="1:6" x14ac:dyDescent="0.2">
      <c r="A4295" s="84">
        <v>4264</v>
      </c>
      <c r="B4295" s="76">
        <v>-9.6522244878207175</v>
      </c>
      <c r="C4295" s="76">
        <v>-28.368329518030354</v>
      </c>
      <c r="D4295" s="76">
        <v>-2.88682915555931</v>
      </c>
      <c r="E4295" s="76">
        <v>112.75865171378219</v>
      </c>
      <c r="F4295" s="76">
        <v>71.851268552371806</v>
      </c>
    </row>
    <row r="4296" spans="1:6" x14ac:dyDescent="0.2">
      <c r="A4296" s="84">
        <v>4265</v>
      </c>
      <c r="B4296" s="76">
        <v>491.30780100737866</v>
      </c>
      <c r="C4296" s="76">
        <v>172.97954560668109</v>
      </c>
      <c r="D4296" s="76">
        <v>42.483584670872965</v>
      </c>
      <c r="E4296" s="76">
        <v>194.52726189643491</v>
      </c>
      <c r="F4296" s="76">
        <v>901.29819318136754</v>
      </c>
    </row>
    <row r="4297" spans="1:6" x14ac:dyDescent="0.2">
      <c r="A4297" s="84">
        <v>4266</v>
      </c>
      <c r="B4297" s="76">
        <v>303.42766023272566</v>
      </c>
      <c r="C4297" s="76">
        <v>264.40014384902486</v>
      </c>
      <c r="D4297" s="76">
        <v>-24.55500349711545</v>
      </c>
      <c r="E4297" s="76">
        <v>70.543052901394461</v>
      </c>
      <c r="F4297" s="76">
        <v>613.8158534860296</v>
      </c>
    </row>
    <row r="4298" spans="1:6" x14ac:dyDescent="0.2">
      <c r="A4298" s="84">
        <v>4267</v>
      </c>
      <c r="B4298" s="76">
        <v>609.39775426719393</v>
      </c>
      <c r="C4298" s="76">
        <v>528.14699357698294</v>
      </c>
      <c r="D4298" s="76">
        <v>46.653449006680859</v>
      </c>
      <c r="E4298" s="76">
        <v>169.12742399190671</v>
      </c>
      <c r="F4298" s="76">
        <v>1353.3256208427645</v>
      </c>
    </row>
    <row r="4299" spans="1:6" x14ac:dyDescent="0.2">
      <c r="A4299" s="84">
        <v>4268</v>
      </c>
      <c r="B4299" s="76">
        <v>758.32650558397472</v>
      </c>
      <c r="C4299" s="76">
        <v>965.29000109829974</v>
      </c>
      <c r="D4299" s="76">
        <v>7.8416348041612451</v>
      </c>
      <c r="E4299" s="76">
        <v>452.22430048274038</v>
      </c>
      <c r="F4299" s="76">
        <v>2183.6824419691761</v>
      </c>
    </row>
    <row r="4300" spans="1:6" x14ac:dyDescent="0.2">
      <c r="A4300" s="84">
        <v>4269</v>
      </c>
      <c r="B4300" s="76">
        <v>120.02469066012691</v>
      </c>
      <c r="C4300" s="76">
        <v>17.386952166213689</v>
      </c>
      <c r="D4300" s="76">
        <v>502.78023390883095</v>
      </c>
      <c r="E4300" s="76">
        <v>226.72810421270916</v>
      </c>
      <c r="F4300" s="76">
        <v>866.91998094788062</v>
      </c>
    </row>
    <row r="4301" spans="1:6" x14ac:dyDescent="0.2">
      <c r="A4301" s="84">
        <v>4270</v>
      </c>
      <c r="B4301" s="76">
        <v>171.90619336674774</v>
      </c>
      <c r="C4301" s="76">
        <v>35.87702408421562</v>
      </c>
      <c r="D4301" s="76">
        <v>-33.536249758855533</v>
      </c>
      <c r="E4301" s="76">
        <v>847.72743560187837</v>
      </c>
      <c r="F4301" s="76">
        <v>1021.9744032939861</v>
      </c>
    </row>
    <row r="4302" spans="1:6" x14ac:dyDescent="0.2">
      <c r="A4302" s="84">
        <v>4271</v>
      </c>
      <c r="B4302" s="76">
        <v>81.574701559668824</v>
      </c>
      <c r="C4302" s="76">
        <v>161.83484472459773</v>
      </c>
      <c r="D4302" s="76">
        <v>234.4068564909831</v>
      </c>
      <c r="E4302" s="76">
        <v>-1.7168153993337416</v>
      </c>
      <c r="F4302" s="76">
        <v>476.09958737591592</v>
      </c>
    </row>
    <row r="4303" spans="1:6" x14ac:dyDescent="0.2">
      <c r="A4303" s="84">
        <v>4272</v>
      </c>
      <c r="B4303" s="76">
        <v>128.53131594402998</v>
      </c>
      <c r="C4303" s="76">
        <v>278.16769642136234</v>
      </c>
      <c r="D4303" s="76">
        <v>140.60186461016687</v>
      </c>
      <c r="E4303" s="76">
        <v>523.20711081273475</v>
      </c>
      <c r="F4303" s="76">
        <v>1070.507987788294</v>
      </c>
    </row>
    <row r="4304" spans="1:6" x14ac:dyDescent="0.2">
      <c r="A4304" s="84">
        <v>4273</v>
      </c>
      <c r="B4304" s="76">
        <v>169.72129100292921</v>
      </c>
      <c r="C4304" s="76">
        <v>167.40719516563939</v>
      </c>
      <c r="D4304" s="76">
        <v>-6.415175901242911</v>
      </c>
      <c r="E4304" s="76">
        <v>-2.2890871991116555</v>
      </c>
      <c r="F4304" s="76">
        <v>328.42422306821408</v>
      </c>
    </row>
    <row r="4305" spans="1:6" x14ac:dyDescent="0.2">
      <c r="A4305" s="84">
        <v>4274</v>
      </c>
      <c r="B4305" s="76">
        <v>171.01075912633689</v>
      </c>
      <c r="C4305" s="76">
        <v>1315.881646531182</v>
      </c>
      <c r="D4305" s="76">
        <v>425.01318178112206</v>
      </c>
      <c r="E4305" s="76">
        <v>297.27115711410363</v>
      </c>
      <c r="F4305" s="76">
        <v>2209.1767445527444</v>
      </c>
    </row>
    <row r="4306" spans="1:6" x14ac:dyDescent="0.2">
      <c r="A4306" s="84">
        <v>4275</v>
      </c>
      <c r="B4306" s="76">
        <v>370.97926214653626</v>
      </c>
      <c r="C4306" s="76">
        <v>479.00899423325177</v>
      </c>
      <c r="D4306" s="76">
        <v>91.382345242988833</v>
      </c>
      <c r="E4306" s="76">
        <v>329.95690688703365</v>
      </c>
      <c r="F4306" s="76">
        <v>1271.3275085098105</v>
      </c>
    </row>
    <row r="4307" spans="1:6" x14ac:dyDescent="0.2">
      <c r="A4307" s="84">
        <v>4276</v>
      </c>
      <c r="B4307" s="76">
        <v>725.24912192598185</v>
      </c>
      <c r="C4307" s="76">
        <v>663.63981803483819</v>
      </c>
      <c r="D4307" s="76">
        <v>-9.9435226469265121</v>
      </c>
      <c r="E4307" s="76">
        <v>228.29129808333184</v>
      </c>
      <c r="F4307" s="76">
        <v>1607.2367153972255</v>
      </c>
    </row>
    <row r="4308" spans="1:6" x14ac:dyDescent="0.2">
      <c r="A4308" s="84">
        <v>4277</v>
      </c>
      <c r="B4308" s="76">
        <v>310.14341703580703</v>
      </c>
      <c r="C4308" s="76">
        <v>600.24429552796948</v>
      </c>
      <c r="D4308" s="76">
        <v>-20.528562883977315</v>
      </c>
      <c r="E4308" s="76">
        <v>994.53625940244649</v>
      </c>
      <c r="F4308" s="76">
        <v>1884.3954090822458</v>
      </c>
    </row>
    <row r="4309" spans="1:6" x14ac:dyDescent="0.2">
      <c r="A4309" s="84">
        <v>4278</v>
      </c>
      <c r="B4309" s="76">
        <v>546.32332355543736</v>
      </c>
      <c r="C4309" s="76">
        <v>173.23283426309206</v>
      </c>
      <c r="D4309" s="76">
        <v>-54.2082363655026</v>
      </c>
      <c r="E4309" s="76">
        <v>124.20408770934046</v>
      </c>
      <c r="F4309" s="76">
        <v>789.55200916236731</v>
      </c>
    </row>
    <row r="4310" spans="1:6" x14ac:dyDescent="0.2">
      <c r="A4310" s="84">
        <v>4279</v>
      </c>
      <c r="B4310" s="76">
        <v>187.57629257393762</v>
      </c>
      <c r="C4310" s="76">
        <v>51.997532968374387</v>
      </c>
      <c r="D4310" s="76">
        <v>24.200333352330667</v>
      </c>
      <c r="E4310" s="76">
        <v>124.55648079481837</v>
      </c>
      <c r="F4310" s="76">
        <v>388.33063968946107</v>
      </c>
    </row>
    <row r="4311" spans="1:6" x14ac:dyDescent="0.2">
      <c r="A4311" s="84">
        <v>4280</v>
      </c>
      <c r="B4311" s="76">
        <v>17.604836607501625</v>
      </c>
      <c r="C4311" s="76">
        <v>105.94801678391426</v>
      </c>
      <c r="D4311" s="76">
        <v>-49.396854439570419</v>
      </c>
      <c r="E4311" s="76">
        <v>440.29395703052626</v>
      </c>
      <c r="F4311" s="76">
        <v>514.44995598237176</v>
      </c>
    </row>
    <row r="4312" spans="1:6" x14ac:dyDescent="0.2">
      <c r="A4312" s="84">
        <v>4281</v>
      </c>
      <c r="B4312" s="76">
        <v>469.87106247472695</v>
      </c>
      <c r="C4312" s="76">
        <v>294.46813555780972</v>
      </c>
      <c r="D4312" s="76">
        <v>-4.4906231308700377</v>
      </c>
      <c r="E4312" s="76">
        <v>150.81472639901347</v>
      </c>
      <c r="F4312" s="76">
        <v>910.66330130068002</v>
      </c>
    </row>
    <row r="4313" spans="1:6" x14ac:dyDescent="0.2">
      <c r="A4313" s="84">
        <v>4282</v>
      </c>
      <c r="B4313" s="76">
        <v>-17.711132651518483</v>
      </c>
      <c r="C4313" s="76">
        <v>-9.8782576000284266</v>
      </c>
      <c r="D4313" s="76">
        <v>-54.849753955626888</v>
      </c>
      <c r="E4313" s="76">
        <v>20.535527606415947</v>
      </c>
      <c r="F4313" s="76">
        <v>-61.90361660075785</v>
      </c>
    </row>
    <row r="4314" spans="1:6" x14ac:dyDescent="0.2">
      <c r="A4314" s="84">
        <v>4283</v>
      </c>
      <c r="B4314" s="76">
        <v>758.32650558397472</v>
      </c>
      <c r="C4314" s="76">
        <v>516.74900403848858</v>
      </c>
      <c r="D4314" s="76">
        <v>21.777686714503261</v>
      </c>
      <c r="E4314" s="76">
        <v>277.66029439294346</v>
      </c>
      <c r="F4314" s="76">
        <v>1574.5134907299102</v>
      </c>
    </row>
    <row r="4315" spans="1:6" x14ac:dyDescent="0.2">
      <c r="A4315" s="84">
        <v>4284</v>
      </c>
      <c r="B4315" s="76">
        <v>-236.87778860334254</v>
      </c>
      <c r="C4315" s="76">
        <v>-1.0131546256439412</v>
      </c>
      <c r="D4315" s="76">
        <v>129.23188306032202</v>
      </c>
      <c r="E4315" s="76">
        <v>-5.1504461980012248</v>
      </c>
      <c r="F4315" s="76">
        <v>-113.80950636666569</v>
      </c>
    </row>
    <row r="4316" spans="1:6" x14ac:dyDescent="0.2">
      <c r="A4316" s="84">
        <v>4285</v>
      </c>
      <c r="B4316" s="76">
        <v>379.48588743043933</v>
      </c>
      <c r="C4316" s="76">
        <v>123.93151138909421</v>
      </c>
      <c r="D4316" s="76">
        <v>-21.811598064225898</v>
      </c>
      <c r="E4316" s="76">
        <v>322.16498040444287</v>
      </c>
      <c r="F4316" s="76">
        <v>803.77078115975053</v>
      </c>
    </row>
    <row r="4317" spans="1:6" x14ac:dyDescent="0.2">
      <c r="A4317" s="84">
        <v>4286</v>
      </c>
      <c r="B4317" s="76">
        <v>362.92035398283861</v>
      </c>
      <c r="C4317" s="76">
        <v>648.7857524327344</v>
      </c>
      <c r="D4317" s="76">
        <v>-67.359346963050569</v>
      </c>
      <c r="E4317" s="76">
        <v>155.1067648973478</v>
      </c>
      <c r="F4317" s="76">
        <v>1099.4535243498701</v>
      </c>
    </row>
    <row r="4318" spans="1:6" x14ac:dyDescent="0.2">
      <c r="A4318" s="84">
        <v>4287</v>
      </c>
      <c r="B4318" s="76">
        <v>14.023099645858224</v>
      </c>
      <c r="C4318" s="76">
        <v>79.009454078205522</v>
      </c>
      <c r="D4318" s="76">
        <v>-8.9812462617400755</v>
      </c>
      <c r="E4318" s="76">
        <v>146.80882380056806</v>
      </c>
      <c r="F4318" s="76">
        <v>230.86013126289174</v>
      </c>
    </row>
    <row r="4319" spans="1:6" x14ac:dyDescent="0.2">
      <c r="A4319" s="84">
        <v>4288</v>
      </c>
      <c r="B4319" s="76">
        <v>124.05414474197573</v>
      </c>
      <c r="C4319" s="76">
        <v>341.14660674155346</v>
      </c>
      <c r="D4319" s="76">
        <v>-19.102103981058988</v>
      </c>
      <c r="E4319" s="76">
        <v>155.96517259701469</v>
      </c>
      <c r="F4319" s="76">
        <v>602.06382009948493</v>
      </c>
    </row>
    <row r="4320" spans="1:6" x14ac:dyDescent="0.2">
      <c r="A4320" s="84">
        <v>4289</v>
      </c>
      <c r="B4320" s="76">
        <v>426.44250181480061</v>
      </c>
      <c r="C4320" s="76">
        <v>519.53517925900951</v>
      </c>
      <c r="D4320" s="76">
        <v>48.72142549972348</v>
      </c>
      <c r="E4320" s="76">
        <v>31.980963601974224</v>
      </c>
      <c r="F4320" s="76">
        <v>1026.6800701755078</v>
      </c>
    </row>
    <row r="4321" spans="1:6" x14ac:dyDescent="0.2">
      <c r="A4321" s="84">
        <v>4290</v>
      </c>
      <c r="B4321" s="76">
        <v>208.17128010338718</v>
      </c>
      <c r="C4321" s="76">
        <v>362.67614253648719</v>
      </c>
      <c r="D4321" s="76">
        <v>59.163042014104533</v>
      </c>
      <c r="E4321" s="76">
        <v>-9.4424846963355797</v>
      </c>
      <c r="F4321" s="76">
        <v>620.56797995764339</v>
      </c>
    </row>
    <row r="4322" spans="1:6" x14ac:dyDescent="0.2">
      <c r="A4322" s="84">
        <v>4291</v>
      </c>
      <c r="B4322" s="76">
        <v>50.28818638249777</v>
      </c>
      <c r="C4322" s="76">
        <v>-1.7730205948768971</v>
      </c>
      <c r="D4322" s="76">
        <v>-7.0566934913672021</v>
      </c>
      <c r="E4322" s="76">
        <v>60.242160505392008</v>
      </c>
      <c r="F4322" s="76">
        <v>101.70063280164568</v>
      </c>
    </row>
    <row r="4323" spans="1:6" x14ac:dyDescent="0.2">
      <c r="A4323" s="84">
        <v>4292</v>
      </c>
      <c r="B4323" s="76">
        <v>145.54456651183614</v>
      </c>
      <c r="C4323" s="76">
        <v>-28.621618174441338</v>
      </c>
      <c r="D4323" s="76">
        <v>-17.641733728418004</v>
      </c>
      <c r="E4323" s="76">
        <v>27.688925103639871</v>
      </c>
      <c r="F4323" s="76">
        <v>126.97013971261667</v>
      </c>
    </row>
    <row r="4324" spans="1:6" x14ac:dyDescent="0.2">
      <c r="A4324" s="84">
        <v>4293</v>
      </c>
      <c r="B4324" s="76">
        <v>282.8863559404848</v>
      </c>
      <c r="C4324" s="76">
        <v>-7.345371035918574</v>
      </c>
      <c r="D4324" s="76">
        <v>-3.5283467456836011</v>
      </c>
      <c r="E4324" s="76">
        <v>114.82786019859384</v>
      </c>
      <c r="F4324" s="76">
        <v>386.84049835747646</v>
      </c>
    </row>
    <row r="4325" spans="1:6" x14ac:dyDescent="0.2">
      <c r="A4325" s="84">
        <v>4294</v>
      </c>
      <c r="B4325" s="76">
        <v>-286.57438894614484</v>
      </c>
      <c r="C4325" s="76">
        <v>48.70478043503158</v>
      </c>
      <c r="D4325" s="76">
        <v>-8.3397286716157844</v>
      </c>
      <c r="E4325" s="76">
        <v>74.064048043184044</v>
      </c>
      <c r="F4325" s="76">
        <v>-172.14528913954499</v>
      </c>
    </row>
    <row r="4326" spans="1:6" x14ac:dyDescent="0.2">
      <c r="A4326" s="84">
        <v>4295</v>
      </c>
      <c r="B4326" s="76">
        <v>60.97971403021927</v>
      </c>
      <c r="C4326" s="76">
        <v>105.85805165776998</v>
      </c>
      <c r="D4326" s="76">
        <v>266.94691851492956</v>
      </c>
      <c r="E4326" s="76">
        <v>431.77613721944653</v>
      </c>
      <c r="F4326" s="76">
        <v>865.56082142236528</v>
      </c>
    </row>
    <row r="4327" spans="1:6" x14ac:dyDescent="0.2">
      <c r="A4327" s="84">
        <v>4296</v>
      </c>
      <c r="B4327" s="76">
        <v>345.45938629482703</v>
      </c>
      <c r="C4327" s="76">
        <v>845.73775527231464</v>
      </c>
      <c r="D4327" s="76">
        <v>234.19561006886809</v>
      </c>
      <c r="E4327" s="76">
        <v>171.63638990531837</v>
      </c>
      <c r="F4327" s="76">
        <v>1597.029141541328</v>
      </c>
    </row>
    <row r="4328" spans="1:6" x14ac:dyDescent="0.2">
      <c r="A4328" s="84">
        <v>4297</v>
      </c>
      <c r="B4328" s="76">
        <v>305.66624583375278</v>
      </c>
      <c r="C4328" s="76">
        <v>178.04531873490077</v>
      </c>
      <c r="D4328" s="76">
        <v>0.78494131279404655</v>
      </c>
      <c r="E4328" s="76">
        <v>308.56297158095083</v>
      </c>
      <c r="F4328" s="76">
        <v>793.05947746239849</v>
      </c>
    </row>
    <row r="4329" spans="1:6" x14ac:dyDescent="0.2">
      <c r="A4329" s="84">
        <v>4298</v>
      </c>
      <c r="B4329" s="76">
        <v>547.66647491605363</v>
      </c>
      <c r="C4329" s="76">
        <v>250.90248665512024</v>
      </c>
      <c r="D4329" s="76">
        <v>-15.075663367920841</v>
      </c>
      <c r="E4329" s="76">
        <v>196.81634909554657</v>
      </c>
      <c r="F4329" s="76">
        <v>980.30964729879963</v>
      </c>
    </row>
    <row r="4330" spans="1:6" x14ac:dyDescent="0.2">
      <c r="A4330" s="84">
        <v>4299</v>
      </c>
      <c r="B4330" s="76">
        <v>285.57265866171736</v>
      </c>
      <c r="C4330" s="76">
        <v>-3.7993298461647793</v>
      </c>
      <c r="D4330" s="76">
        <v>-3.8491055407457466</v>
      </c>
      <c r="E4330" s="76">
        <v>32.55323540175214</v>
      </c>
      <c r="F4330" s="76">
        <v>310.47745867655897</v>
      </c>
    </row>
    <row r="4331" spans="1:6" x14ac:dyDescent="0.2">
      <c r="A4331" s="84">
        <v>4300</v>
      </c>
      <c r="B4331" s="76">
        <v>185.78542409311592</v>
      </c>
      <c r="C4331" s="76">
        <v>-60.282700225814501</v>
      </c>
      <c r="D4331" s="76">
        <v>-24.056909629660915</v>
      </c>
      <c r="E4331" s="76">
        <v>319.30362140555326</v>
      </c>
      <c r="F4331" s="76">
        <v>420.74943564319381</v>
      </c>
    </row>
    <row r="4332" spans="1:6" x14ac:dyDescent="0.2">
      <c r="A4332" s="84">
        <v>4301</v>
      </c>
      <c r="B4332" s="76">
        <v>355.30916293934638</v>
      </c>
      <c r="C4332" s="76">
        <v>279.18085104700629</v>
      </c>
      <c r="D4332" s="76">
        <v>-67.680105758112717</v>
      </c>
      <c r="E4332" s="76">
        <v>117.05069021211654</v>
      </c>
      <c r="F4332" s="76">
        <v>683.8605984403564</v>
      </c>
    </row>
    <row r="4333" spans="1:6" x14ac:dyDescent="0.2">
      <c r="A4333" s="84">
        <v>4302</v>
      </c>
      <c r="B4333" s="76">
        <v>-33.828948978913786</v>
      </c>
      <c r="C4333" s="76">
        <v>52.847364063751634</v>
      </c>
      <c r="D4333" s="76">
        <v>37.672202744940783</v>
      </c>
      <c r="E4333" s="76">
        <v>-16.376003479259495</v>
      </c>
      <c r="F4333" s="76">
        <v>40.314614350519136</v>
      </c>
    </row>
    <row r="4334" spans="1:6" x14ac:dyDescent="0.2">
      <c r="A4334" s="84">
        <v>4303</v>
      </c>
      <c r="B4334" s="76">
        <v>346.8025376554433</v>
      </c>
      <c r="C4334" s="76">
        <v>1007.4092764666457</v>
      </c>
      <c r="D4334" s="76">
        <v>118.29217267848642</v>
      </c>
      <c r="E4334" s="76">
        <v>523.42698952703483</v>
      </c>
      <c r="F4334" s="76">
        <v>1995.9309763276101</v>
      </c>
    </row>
    <row r="4335" spans="1:6" x14ac:dyDescent="0.2">
      <c r="A4335" s="84">
        <v>4304</v>
      </c>
      <c r="B4335" s="76">
        <v>808.91854016718787</v>
      </c>
      <c r="C4335" s="76">
        <v>319.96032472917489</v>
      </c>
      <c r="D4335" s="76">
        <v>-2.5660703604971644</v>
      </c>
      <c r="E4335" s="76">
        <v>315.14409727839683</v>
      </c>
      <c r="F4335" s="76">
        <v>1441.4568918142625</v>
      </c>
    </row>
    <row r="4336" spans="1:6" x14ac:dyDescent="0.2">
      <c r="A4336" s="84">
        <v>4305</v>
      </c>
      <c r="B4336" s="76">
        <v>481.90574148306473</v>
      </c>
      <c r="C4336" s="76">
        <v>351.53144165440381</v>
      </c>
      <c r="D4336" s="76">
        <v>321.61933739816408</v>
      </c>
      <c r="E4336" s="76">
        <v>314.85796137850787</v>
      </c>
      <c r="F4336" s="76">
        <v>1469.9144819141407</v>
      </c>
    </row>
    <row r="4337" spans="1:6" x14ac:dyDescent="0.2">
      <c r="A4337" s="84">
        <v>4306</v>
      </c>
      <c r="B4337" s="76">
        <v>132.56077002587881</v>
      </c>
      <c r="C4337" s="76">
        <v>98.349357091584693</v>
      </c>
      <c r="D4337" s="76">
        <v>116.4015312578362</v>
      </c>
      <c r="E4337" s="76">
        <v>461.18187772242015</v>
      </c>
      <c r="F4337" s="76">
        <v>808.49353609771993</v>
      </c>
    </row>
    <row r="4338" spans="1:6" x14ac:dyDescent="0.2">
      <c r="A4338" s="84">
        <v>4307</v>
      </c>
      <c r="B4338" s="76">
        <v>445.24662086342846</v>
      </c>
      <c r="C4338" s="76">
        <v>66.524951509944842</v>
      </c>
      <c r="D4338" s="76">
        <v>13.936051910342009</v>
      </c>
      <c r="E4338" s="76">
        <v>181.14513178724289</v>
      </c>
      <c r="F4338" s="76">
        <v>706.85275607095821</v>
      </c>
    </row>
    <row r="4339" spans="1:6" x14ac:dyDescent="0.2">
      <c r="A4339" s="84">
        <v>4308</v>
      </c>
      <c r="B4339" s="76">
        <v>176.38336456880199</v>
      </c>
      <c r="C4339" s="76">
        <v>604.46023756081195</v>
      </c>
      <c r="D4339" s="76">
        <v>-7.5547873588217413</v>
      </c>
      <c r="E4339" s="76">
        <v>107.89434141566991</v>
      </c>
      <c r="F4339" s="76">
        <v>881.18315618646216</v>
      </c>
    </row>
    <row r="4340" spans="1:6" x14ac:dyDescent="0.2">
      <c r="A4340" s="84">
        <v>4309</v>
      </c>
      <c r="B4340" s="76">
        <v>194.73976649722442</v>
      </c>
      <c r="C4340" s="76">
        <v>-19.249937887234882</v>
      </c>
      <c r="D4340" s="76">
        <v>81.118063801000176</v>
      </c>
      <c r="E4340" s="76">
        <v>57.028408421024537</v>
      </c>
      <c r="F4340" s="76">
        <v>313.63630083201429</v>
      </c>
    </row>
    <row r="4341" spans="1:6" x14ac:dyDescent="0.2">
      <c r="A4341" s="84">
        <v>4310</v>
      </c>
      <c r="B4341" s="76">
        <v>514.58909125806076</v>
      </c>
      <c r="C4341" s="76">
        <v>33.850714832927736</v>
      </c>
      <c r="D4341" s="76">
        <v>-30.472085530903826</v>
      </c>
      <c r="E4341" s="76">
        <v>117.97535509737236</v>
      </c>
      <c r="F4341" s="76">
        <v>635.94307565745703</v>
      </c>
    </row>
    <row r="4342" spans="1:6" x14ac:dyDescent="0.2">
      <c r="A4342" s="84">
        <v>4311</v>
      </c>
      <c r="B4342" s="76">
        <v>440.32173254116879</v>
      </c>
      <c r="C4342" s="76">
        <v>308.81562384709156</v>
      </c>
      <c r="D4342" s="76">
        <v>-12.509593007423677</v>
      </c>
      <c r="E4342" s="76">
        <v>61.958975904725754</v>
      </c>
      <c r="F4342" s="76">
        <v>798.58673928556243</v>
      </c>
    </row>
    <row r="4343" spans="1:6" x14ac:dyDescent="0.2">
      <c r="A4343" s="84">
        <v>4312</v>
      </c>
      <c r="B4343" s="76">
        <v>-51.73763378713079</v>
      </c>
      <c r="C4343" s="76">
        <v>-30.901216082140206</v>
      </c>
      <c r="D4343" s="76">
        <v>328.99678968459341</v>
      </c>
      <c r="E4343" s="76">
        <v>-57.579573063269294</v>
      </c>
      <c r="F4343" s="76">
        <v>188.77836675205313</v>
      </c>
    </row>
    <row r="4344" spans="1:6" x14ac:dyDescent="0.2">
      <c r="A4344" s="84">
        <v>4313</v>
      </c>
      <c r="B4344" s="76">
        <v>-120.18466994135224</v>
      </c>
      <c r="C4344" s="76">
        <v>734.63400023403665</v>
      </c>
      <c r="D4344" s="76">
        <v>153.43221641265271</v>
      </c>
      <c r="E4344" s="76">
        <v>57.094665606613482</v>
      </c>
      <c r="F4344" s="76">
        <v>824.97621231195058</v>
      </c>
    </row>
    <row r="4345" spans="1:6" x14ac:dyDescent="0.2">
      <c r="A4345" s="84">
        <v>4314</v>
      </c>
      <c r="B4345" s="76">
        <v>35.513521415718628</v>
      </c>
      <c r="C4345" s="76">
        <v>298.93736624706315</v>
      </c>
      <c r="D4345" s="76">
        <v>-4.4906231308700377</v>
      </c>
      <c r="E4345" s="76">
        <v>220.71925031504105</v>
      </c>
      <c r="F4345" s="76">
        <v>550.67951484695277</v>
      </c>
    </row>
    <row r="4346" spans="1:6" x14ac:dyDescent="0.2">
      <c r="A4346" s="84">
        <v>4315</v>
      </c>
      <c r="B4346" s="76">
        <v>357.5477485403735</v>
      </c>
      <c r="C4346" s="76">
        <v>214.68220878834933</v>
      </c>
      <c r="D4346" s="76">
        <v>44.087378646183694</v>
      </c>
      <c r="E4346" s="76">
        <v>422.97218150847777</v>
      </c>
      <c r="F4346" s="76">
        <v>1039.2895174833843</v>
      </c>
    </row>
    <row r="4347" spans="1:6" x14ac:dyDescent="0.2">
      <c r="A4347" s="84">
        <v>4316</v>
      </c>
      <c r="B4347" s="76">
        <v>130.76990154505711</v>
      </c>
      <c r="C4347" s="76">
        <v>440.59908358492629</v>
      </c>
      <c r="D4347" s="76">
        <v>45.049655031370129</v>
      </c>
      <c r="E4347" s="76">
        <v>621.50534600335811</v>
      </c>
      <c r="F4347" s="76">
        <v>1237.9239861647116</v>
      </c>
    </row>
    <row r="4348" spans="1:6" x14ac:dyDescent="0.2">
      <c r="A4348" s="84">
        <v>4317</v>
      </c>
      <c r="B4348" s="76">
        <v>281.93723846286514</v>
      </c>
      <c r="C4348" s="76">
        <v>1291.1493233290498</v>
      </c>
      <c r="D4348" s="76">
        <v>319.3740258327291</v>
      </c>
      <c r="E4348" s="76">
        <v>105.03298241678034</v>
      </c>
      <c r="F4348" s="76">
        <v>1997.4935700414244</v>
      </c>
    </row>
    <row r="4349" spans="1:6" x14ac:dyDescent="0.2">
      <c r="A4349" s="84">
        <v>4318</v>
      </c>
      <c r="B4349" s="76">
        <v>420.17446213192466</v>
      </c>
      <c r="C4349" s="76">
        <v>369.42497113343939</v>
      </c>
      <c r="D4349" s="76">
        <v>16.181363475777033</v>
      </c>
      <c r="E4349" s="76">
        <v>260.2060044997171</v>
      </c>
      <c r="F4349" s="76">
        <v>1065.9868012408583</v>
      </c>
    </row>
    <row r="4350" spans="1:6" x14ac:dyDescent="0.2">
      <c r="A4350" s="84">
        <v>4319</v>
      </c>
      <c r="B4350" s="76">
        <v>791.9052895993816</v>
      </c>
      <c r="C4350" s="76">
        <v>1106.951718436163</v>
      </c>
      <c r="D4350" s="76">
        <v>55.955454063483074</v>
      </c>
      <c r="E4350" s="76">
        <v>210.26473639032756</v>
      </c>
      <c r="F4350" s="76">
        <v>2165.0771984893554</v>
      </c>
    </row>
    <row r="4351" spans="1:6" x14ac:dyDescent="0.2">
      <c r="A4351" s="84">
        <v>4320</v>
      </c>
      <c r="B4351" s="76">
        <v>-42.783291383022288</v>
      </c>
      <c r="C4351" s="76">
        <v>242.03738368073576</v>
      </c>
      <c r="D4351" s="76">
        <v>153.75297520771483</v>
      </c>
      <c r="E4351" s="76">
        <v>-14.879066794225761</v>
      </c>
      <c r="F4351" s="76">
        <v>338.1280007112025</v>
      </c>
    </row>
    <row r="4352" spans="1:6" x14ac:dyDescent="0.2">
      <c r="A4352" s="84">
        <v>4321</v>
      </c>
      <c r="B4352" s="76">
        <v>547.66647491605363</v>
      </c>
      <c r="C4352" s="76">
        <v>340.22341724205376</v>
      </c>
      <c r="D4352" s="76">
        <v>-16.037939753107278</v>
      </c>
      <c r="E4352" s="76">
        <v>711.28576138290168</v>
      </c>
      <c r="F4352" s="76">
        <v>1583.1377137879017</v>
      </c>
    </row>
    <row r="4353" spans="1:6" x14ac:dyDescent="0.2">
      <c r="A4353" s="84">
        <v>4322</v>
      </c>
      <c r="B4353" s="76">
        <v>234.58659019550737</v>
      </c>
      <c r="C4353" s="76">
        <v>-45.845246810388339</v>
      </c>
      <c r="D4353" s="76">
        <v>58.842283219042386</v>
      </c>
      <c r="E4353" s="76">
        <v>-13.734523194669933</v>
      </c>
      <c r="F4353" s="76">
        <v>233.84910340949148</v>
      </c>
    </row>
    <row r="4354" spans="1:6" x14ac:dyDescent="0.2">
      <c r="A4354" s="84">
        <v>4323</v>
      </c>
      <c r="B4354" s="76">
        <v>589.69820097815523</v>
      </c>
      <c r="C4354" s="76">
        <v>242.54396099355773</v>
      </c>
      <c r="D4354" s="76">
        <v>-29.22296170037788</v>
      </c>
      <c r="E4354" s="76">
        <v>696.75908767415376</v>
      </c>
      <c r="F4354" s="76">
        <v>1499.7782879454887</v>
      </c>
    </row>
    <row r="4355" spans="1:6" x14ac:dyDescent="0.2">
      <c r="A4355" s="84">
        <v>4324</v>
      </c>
      <c r="B4355" s="76">
        <v>671.57675073853943</v>
      </c>
      <c r="C4355" s="76">
        <v>359.22006647287765</v>
      </c>
      <c r="D4355" s="76">
        <v>-24.698427219785209</v>
      </c>
      <c r="E4355" s="76">
        <v>623.92694757364768</v>
      </c>
      <c r="F4355" s="76">
        <v>1630.0253375652794</v>
      </c>
    </row>
    <row r="4356" spans="1:6" x14ac:dyDescent="0.2">
      <c r="A4356" s="84">
        <v>4325</v>
      </c>
      <c r="B4356" s="76">
        <v>-100.43143341510495</v>
      </c>
      <c r="C4356" s="76">
        <v>-1.7730205948768971</v>
      </c>
      <c r="D4356" s="76">
        <v>-0.32075879506214555</v>
      </c>
      <c r="E4356" s="76">
        <v>-13.448387294780975</v>
      </c>
      <c r="F4356" s="76">
        <v>-115.97360009982496</v>
      </c>
    </row>
    <row r="4357" spans="1:6" x14ac:dyDescent="0.2">
      <c r="A4357" s="84">
        <v>4326</v>
      </c>
      <c r="B4357" s="76">
        <v>304.32309447313651</v>
      </c>
      <c r="C4357" s="76">
        <v>386.64859976938646</v>
      </c>
      <c r="D4357" s="76">
        <v>137.39427665954543</v>
      </c>
      <c r="E4357" s="76">
        <v>592.38574140027345</v>
      </c>
      <c r="F4357" s="76">
        <v>1420.7517123023417</v>
      </c>
    </row>
    <row r="4358" spans="1:6" x14ac:dyDescent="0.2">
      <c r="A4358" s="84">
        <v>4327</v>
      </c>
      <c r="B4358" s="76">
        <v>85.156438521312225</v>
      </c>
      <c r="C4358" s="76">
        <v>199.32156587342354</v>
      </c>
      <c r="D4358" s="76">
        <v>60.446077194353116</v>
      </c>
      <c r="E4358" s="76">
        <v>-2.8613589988895693</v>
      </c>
      <c r="F4358" s="76">
        <v>342.06272259019931</v>
      </c>
    </row>
    <row r="4359" spans="1:6" x14ac:dyDescent="0.2">
      <c r="A4359" s="84">
        <v>4328</v>
      </c>
      <c r="B4359" s="76">
        <v>449.27607494527729</v>
      </c>
      <c r="C4359" s="76">
        <v>72.857167920219467</v>
      </c>
      <c r="D4359" s="76">
        <v>-31.11360312102812</v>
      </c>
      <c r="E4359" s="76">
        <v>15.38508140841472</v>
      </c>
      <c r="F4359" s="76">
        <v>506.40472115288333</v>
      </c>
    </row>
    <row r="4360" spans="1:6" x14ac:dyDescent="0.2">
      <c r="A4360" s="84">
        <v>4329</v>
      </c>
      <c r="B4360" s="76">
        <v>451.96237766650984</v>
      </c>
      <c r="C4360" s="76">
        <v>-7.345371035918574</v>
      </c>
      <c r="D4360" s="76">
        <v>87.533239702243094</v>
      </c>
      <c r="E4360" s="76">
        <v>-1.1445435995558277</v>
      </c>
      <c r="F4360" s="76">
        <v>531.00570273327855</v>
      </c>
    </row>
    <row r="4361" spans="1:6" x14ac:dyDescent="0.2">
      <c r="A4361" s="84">
        <v>4330</v>
      </c>
      <c r="B4361" s="76">
        <v>433.15825861788198</v>
      </c>
      <c r="C4361" s="76">
        <v>123.42493407627224</v>
      </c>
      <c r="D4361" s="76">
        <v>33.823097204195037</v>
      </c>
      <c r="E4361" s="76">
        <v>125.34863130889629</v>
      </c>
      <c r="F4361" s="76">
        <v>715.75492120724562</v>
      </c>
    </row>
    <row r="4362" spans="1:6" x14ac:dyDescent="0.2">
      <c r="A4362" s="84">
        <v>4331</v>
      </c>
      <c r="B4362" s="76">
        <v>414.80185668945956</v>
      </c>
      <c r="C4362" s="76">
        <v>510.41678762821397</v>
      </c>
      <c r="D4362" s="76">
        <v>34.464614794319324</v>
      </c>
      <c r="E4362" s="76">
        <v>474.54290067407902</v>
      </c>
      <c r="F4362" s="76">
        <v>1434.226159786072</v>
      </c>
    </row>
    <row r="4363" spans="1:6" x14ac:dyDescent="0.2">
      <c r="A4363" s="84">
        <v>4332</v>
      </c>
      <c r="B4363" s="76">
        <v>446.58977222404474</v>
      </c>
      <c r="C4363" s="76">
        <v>71.08414732534257</v>
      </c>
      <c r="D4363" s="76">
        <v>-21.49083926916375</v>
      </c>
      <c r="E4363" s="76">
        <v>36.559138000197535</v>
      </c>
      <c r="F4363" s="76">
        <v>532.74221828042107</v>
      </c>
    </row>
    <row r="4364" spans="1:6" x14ac:dyDescent="0.2">
      <c r="A4364" s="84">
        <v>4333</v>
      </c>
      <c r="B4364" s="76">
        <v>255.12789448774834</v>
      </c>
      <c r="C4364" s="76">
        <v>113.79996513265479</v>
      </c>
      <c r="D4364" s="76">
        <v>-8.3397286716157844</v>
      </c>
      <c r="E4364" s="76">
        <v>132.78816470600918</v>
      </c>
      <c r="F4364" s="76">
        <v>493.37629565479654</v>
      </c>
    </row>
    <row r="4365" spans="1:6" x14ac:dyDescent="0.2">
      <c r="A4365" s="84">
        <v>4334</v>
      </c>
      <c r="B4365" s="76">
        <v>392.46968391639666</v>
      </c>
      <c r="C4365" s="76">
        <v>158.79538084766591</v>
      </c>
      <c r="D4365" s="76">
        <v>59.163042014104533</v>
      </c>
      <c r="E4365" s="76">
        <v>247.68228209019196</v>
      </c>
      <c r="F4365" s="76">
        <v>858.11038886835911</v>
      </c>
    </row>
    <row r="4366" spans="1:6" x14ac:dyDescent="0.2">
      <c r="A4366" s="84">
        <v>4335</v>
      </c>
      <c r="B4366" s="76">
        <v>75.754378996998298</v>
      </c>
      <c r="C4366" s="76">
        <v>-28.11504086161937</v>
      </c>
      <c r="D4366" s="76">
        <v>103.89193825041252</v>
      </c>
      <c r="E4366" s="76">
        <v>375.82601521238882</v>
      </c>
      <c r="F4366" s="76">
        <v>527.35729159818027</v>
      </c>
    </row>
    <row r="4367" spans="1:6" x14ac:dyDescent="0.2">
      <c r="A4367" s="84">
        <v>4336</v>
      </c>
      <c r="B4367" s="76">
        <v>381.27675591126103</v>
      </c>
      <c r="C4367" s="76">
        <v>385.47212161347585</v>
      </c>
      <c r="D4367" s="76">
        <v>97.797521144231752</v>
      </c>
      <c r="E4367" s="76">
        <v>85.708255595509172</v>
      </c>
      <c r="F4367" s="76">
        <v>950.25465426447772</v>
      </c>
    </row>
    <row r="4368" spans="1:6" x14ac:dyDescent="0.2">
      <c r="A4368" s="84">
        <v>4337</v>
      </c>
      <c r="B4368" s="76">
        <v>204.58954314174377</v>
      </c>
      <c r="C4368" s="76">
        <v>439.33264030287137</v>
      </c>
      <c r="D4368" s="76">
        <v>48.578001777053728</v>
      </c>
      <c r="E4368" s="76">
        <v>296.25912788572566</v>
      </c>
      <c r="F4368" s="76">
        <v>988.75931310739452</v>
      </c>
    </row>
    <row r="4369" spans="1:6" x14ac:dyDescent="0.2">
      <c r="A4369" s="84">
        <v>4338</v>
      </c>
      <c r="B4369" s="76">
        <v>462.65390531423145</v>
      </c>
      <c r="C4369" s="76">
        <v>425.65505285667814</v>
      </c>
      <c r="D4369" s="76">
        <v>185.61760829181438</v>
      </c>
      <c r="E4369" s="76">
        <v>287.89492960335701</v>
      </c>
      <c r="F4369" s="76">
        <v>1361.821496066081</v>
      </c>
    </row>
    <row r="4370" spans="1:6" x14ac:dyDescent="0.2">
      <c r="A4370" s="84">
        <v>4339</v>
      </c>
      <c r="B4370" s="76">
        <v>390.23109831536954</v>
      </c>
      <c r="C4370" s="76">
        <v>49.30132287399784</v>
      </c>
      <c r="D4370" s="76">
        <v>51.144072137550893</v>
      </c>
      <c r="E4370" s="76">
        <v>38.275953399531275</v>
      </c>
      <c r="F4370" s="76">
        <v>528.95244672644958</v>
      </c>
    </row>
    <row r="4371" spans="1:6" x14ac:dyDescent="0.2">
      <c r="A4371" s="84">
        <v>4340</v>
      </c>
      <c r="B4371" s="76">
        <v>321.78406216114809</v>
      </c>
      <c r="C4371" s="76">
        <v>196.78867930931369</v>
      </c>
      <c r="D4371" s="76">
        <v>6.5585996239126629</v>
      </c>
      <c r="E4371" s="76">
        <v>173.41946249024105</v>
      </c>
      <c r="F4371" s="76">
        <v>698.55080358461544</v>
      </c>
    </row>
    <row r="4372" spans="1:6" x14ac:dyDescent="0.2">
      <c r="A4372" s="84">
        <v>4341</v>
      </c>
      <c r="B4372" s="76">
        <v>276.17059913740331</v>
      </c>
      <c r="C4372" s="76">
        <v>-2.0263092512878824</v>
      </c>
      <c r="D4372" s="76">
        <v>63.01214755485028</v>
      </c>
      <c r="E4372" s="76">
        <v>381.04271859597907</v>
      </c>
      <c r="F4372" s="76">
        <v>718.19915603694471</v>
      </c>
    </row>
    <row r="4373" spans="1:6" x14ac:dyDescent="0.2">
      <c r="A4373" s="84">
        <v>4342</v>
      </c>
      <c r="B4373" s="76">
        <v>173.69706184756944</v>
      </c>
      <c r="C4373" s="76">
        <v>325.18942138766135</v>
      </c>
      <c r="D4373" s="76">
        <v>57.061154171339268</v>
      </c>
      <c r="E4373" s="76">
        <v>294.40979811521402</v>
      </c>
      <c r="F4373" s="76">
        <v>850.35743552178405</v>
      </c>
    </row>
    <row r="4374" spans="1:6" x14ac:dyDescent="0.2">
      <c r="A4374" s="84">
        <v>4343</v>
      </c>
      <c r="B4374" s="76">
        <v>99.42970313067724</v>
      </c>
      <c r="C4374" s="76">
        <v>258.66446987771644</v>
      </c>
      <c r="D4374" s="76">
        <v>271.58096536846938</v>
      </c>
      <c r="E4374" s="76">
        <v>254.63690803064901</v>
      </c>
      <c r="F4374" s="76">
        <v>884.31204640751207</v>
      </c>
    </row>
    <row r="4375" spans="1:6" x14ac:dyDescent="0.2">
      <c r="A4375" s="84">
        <v>4344</v>
      </c>
      <c r="B4375" s="76">
        <v>199.71833805669269</v>
      </c>
      <c r="C4375" s="76">
        <v>-0.2532886564109853</v>
      </c>
      <c r="D4375" s="76">
        <v>69.106564661031044</v>
      </c>
      <c r="E4375" s="76">
        <v>-1.1445435995558277</v>
      </c>
      <c r="F4375" s="76">
        <v>267.4270704617569</v>
      </c>
    </row>
    <row r="4376" spans="1:6" x14ac:dyDescent="0.2">
      <c r="A4376" s="84">
        <v>4345</v>
      </c>
      <c r="B4376" s="76">
        <v>13.127665405447374</v>
      </c>
      <c r="C4376" s="76">
        <v>85.684924271035428</v>
      </c>
      <c r="D4376" s="76">
        <v>-24.698427219785209</v>
      </c>
      <c r="E4376" s="76">
        <v>154.18210001209201</v>
      </c>
      <c r="F4376" s="76">
        <v>228.29626246878959</v>
      </c>
    </row>
    <row r="4377" spans="1:6" x14ac:dyDescent="0.2">
      <c r="A4377" s="84">
        <v>4346</v>
      </c>
      <c r="B4377" s="76">
        <v>435.39684421890911</v>
      </c>
      <c r="C4377" s="76">
        <v>455.79640296958542</v>
      </c>
      <c r="D4377" s="76">
        <v>13.294534320217721</v>
      </c>
      <c r="E4377" s="76">
        <v>424.46911819351158</v>
      </c>
      <c r="F4377" s="76">
        <v>1328.9568997022238</v>
      </c>
    </row>
    <row r="4378" spans="1:6" x14ac:dyDescent="0.2">
      <c r="A4378" s="84">
        <v>4347</v>
      </c>
      <c r="B4378" s="76">
        <v>363.81578822324946</v>
      </c>
      <c r="C4378" s="76">
        <v>101.6421096249275</v>
      </c>
      <c r="D4378" s="76">
        <v>-62.404541314448622</v>
      </c>
      <c r="E4378" s="76">
        <v>65.392606703393227</v>
      </c>
      <c r="F4378" s="76">
        <v>468.44596323712153</v>
      </c>
    </row>
    <row r="4379" spans="1:6" x14ac:dyDescent="0.2">
      <c r="A4379" s="84">
        <v>4348</v>
      </c>
      <c r="B4379" s="76">
        <v>935.0137183534921</v>
      </c>
      <c r="C4379" s="76">
        <v>274.62165523160854</v>
      </c>
      <c r="D4379" s="76">
        <v>43.268525983667004</v>
      </c>
      <c r="E4379" s="76">
        <v>819.02648126986048</v>
      </c>
      <c r="F4379" s="76">
        <v>2071.930380838628</v>
      </c>
    </row>
    <row r="4380" spans="1:6" x14ac:dyDescent="0.2">
      <c r="A4380" s="84">
        <v>4349</v>
      </c>
      <c r="B4380" s="76">
        <v>-70.488069598550055</v>
      </c>
      <c r="C4380" s="76">
        <v>-20.516381169289808</v>
      </c>
      <c r="D4380" s="76">
        <v>-6.0944171061807655</v>
      </c>
      <c r="E4380" s="76">
        <v>12.743601123825158</v>
      </c>
      <c r="F4380" s="76">
        <v>-84.355266750195483</v>
      </c>
    </row>
    <row r="4381" spans="1:6" x14ac:dyDescent="0.2">
      <c r="A4381" s="84">
        <v>4350</v>
      </c>
      <c r="B4381" s="76">
        <v>367.39752518489286</v>
      </c>
      <c r="C4381" s="76">
        <v>160.56840144254278</v>
      </c>
      <c r="D4381" s="76">
        <v>34.464614794319324</v>
      </c>
      <c r="E4381" s="76">
        <v>337.90245489833546</v>
      </c>
      <c r="F4381" s="76">
        <v>900.3329963200905</v>
      </c>
    </row>
    <row r="4382" spans="1:6" x14ac:dyDescent="0.2">
      <c r="A4382" s="84">
        <v>4351</v>
      </c>
      <c r="B4382" s="76">
        <v>71.724924915149472</v>
      </c>
      <c r="C4382" s="76">
        <v>370.78137954163873</v>
      </c>
      <c r="D4382" s="76">
        <v>151.82842243734197</v>
      </c>
      <c r="E4382" s="76">
        <v>40.146390327576071</v>
      </c>
      <c r="F4382" s="76">
        <v>634.48111722170631</v>
      </c>
    </row>
    <row r="4383" spans="1:6" x14ac:dyDescent="0.2">
      <c r="A4383" s="84">
        <v>4352</v>
      </c>
      <c r="B4383" s="76">
        <v>327.15666760361319</v>
      </c>
      <c r="C4383" s="76">
        <v>466.18123788243582</v>
      </c>
      <c r="D4383" s="76">
        <v>-28.8682915555931</v>
      </c>
      <c r="E4383" s="76">
        <v>324.45406760355451</v>
      </c>
      <c r="F4383" s="76">
        <v>1088.9236815340105</v>
      </c>
    </row>
    <row r="4384" spans="1:6" x14ac:dyDescent="0.2">
      <c r="A4384" s="84">
        <v>4353</v>
      </c>
      <c r="B4384" s="76">
        <v>-157.73922480139947</v>
      </c>
      <c r="C4384" s="76">
        <v>214.68220878834933</v>
      </c>
      <c r="D4384" s="76">
        <v>-2.4226466378274125</v>
      </c>
      <c r="E4384" s="76">
        <v>45.869108325355214</v>
      </c>
      <c r="F4384" s="76">
        <v>100.38944567447766</v>
      </c>
    </row>
    <row r="4385" spans="1:6" x14ac:dyDescent="0.2">
      <c r="A4385" s="84">
        <v>4354</v>
      </c>
      <c r="B4385" s="76">
        <v>378.98448707302543</v>
      </c>
      <c r="C4385" s="76">
        <v>389.27145145964062</v>
      </c>
      <c r="D4385" s="76">
        <v>133.51125976907701</v>
      </c>
      <c r="E4385" s="76">
        <v>426.47206949273425</v>
      </c>
      <c r="F4385" s="76">
        <v>1328.2392677944772</v>
      </c>
    </row>
    <row r="4386" spans="1:6" x14ac:dyDescent="0.2">
      <c r="A4386" s="84">
        <v>4355</v>
      </c>
      <c r="B4386" s="76">
        <v>13.629065762861387</v>
      </c>
      <c r="C4386" s="76">
        <v>-1.5197319384659118</v>
      </c>
      <c r="D4386" s="76">
        <v>65.898976710409585</v>
      </c>
      <c r="E4386" s="76">
        <v>-9.1563487964466219</v>
      </c>
      <c r="F4386" s="76">
        <v>68.85196173835844</v>
      </c>
    </row>
    <row r="4387" spans="1:6" x14ac:dyDescent="0.2">
      <c r="A4387" s="84">
        <v>4356</v>
      </c>
      <c r="B4387" s="76">
        <v>601.78656322370171</v>
      </c>
      <c r="C4387" s="76">
        <v>330.09187098561432</v>
      </c>
      <c r="D4387" s="76">
        <v>37.030685154816489</v>
      </c>
      <c r="E4387" s="76">
        <v>436.20069008895877</v>
      </c>
      <c r="F4387" s="76">
        <v>1405.1098094530914</v>
      </c>
    </row>
    <row r="4388" spans="1:6" x14ac:dyDescent="0.2">
      <c r="A4388" s="84">
        <v>4357</v>
      </c>
      <c r="B4388" s="76">
        <v>-64.22002991567399</v>
      </c>
      <c r="C4388" s="76">
        <v>46.008570340655034</v>
      </c>
      <c r="D4388" s="76">
        <v>49.861036957302311</v>
      </c>
      <c r="E4388" s="76">
        <v>-26.610638689672996</v>
      </c>
      <c r="F4388" s="76">
        <v>5.0389386926103583</v>
      </c>
    </row>
    <row r="4389" spans="1:6" x14ac:dyDescent="0.2">
      <c r="A4389" s="84">
        <v>4358</v>
      </c>
      <c r="B4389" s="76">
        <v>21.634290689350451</v>
      </c>
      <c r="C4389" s="76">
        <v>236.46503323969409</v>
      </c>
      <c r="D4389" s="76">
        <v>-45.226990103762525</v>
      </c>
      <c r="E4389" s="76">
        <v>293.55139041554719</v>
      </c>
      <c r="F4389" s="76">
        <v>506.42372424082919</v>
      </c>
    </row>
    <row r="4390" spans="1:6" x14ac:dyDescent="0.2">
      <c r="A4390" s="84">
        <v>4359</v>
      </c>
      <c r="B4390" s="76">
        <v>345.0653524118303</v>
      </c>
      <c r="C4390" s="76">
        <v>-1.0131546256439412</v>
      </c>
      <c r="D4390" s="76">
        <v>-4.8113819259321833</v>
      </c>
      <c r="E4390" s="76">
        <v>104.24083190270242</v>
      </c>
      <c r="F4390" s="76">
        <v>443.48164776295658</v>
      </c>
    </row>
    <row r="4391" spans="1:6" x14ac:dyDescent="0.2">
      <c r="A4391" s="84">
        <v>4360</v>
      </c>
      <c r="B4391" s="76">
        <v>559.30712004139468</v>
      </c>
      <c r="C4391" s="76">
        <v>287.6293418347131</v>
      </c>
      <c r="D4391" s="76">
        <v>-13.471869392610113</v>
      </c>
      <c r="E4391" s="76">
        <v>231.37253579652139</v>
      </c>
      <c r="F4391" s="76">
        <v>1064.8371282800192</v>
      </c>
    </row>
    <row r="4392" spans="1:6" x14ac:dyDescent="0.2">
      <c r="A4392" s="84">
        <v>4361</v>
      </c>
      <c r="B4392" s="76">
        <v>629.49134143922936</v>
      </c>
      <c r="C4392" s="76">
        <v>352.54459628004776</v>
      </c>
      <c r="D4392" s="76">
        <v>94.876780638949811</v>
      </c>
      <c r="E4392" s="76">
        <v>813.87603507185929</v>
      </c>
      <c r="F4392" s="76">
        <v>1890.7887534300862</v>
      </c>
    </row>
    <row r="4393" spans="1:6" x14ac:dyDescent="0.2">
      <c r="A4393" s="84">
        <v>4362</v>
      </c>
      <c r="B4393" s="76">
        <v>341.93133257039233</v>
      </c>
      <c r="C4393" s="76">
        <v>135.07621227117755</v>
      </c>
      <c r="D4393" s="76">
        <v>-1.2830351802485822</v>
      </c>
      <c r="E4393" s="76">
        <v>278.51870209261034</v>
      </c>
      <c r="F4393" s="76">
        <v>754.24321175393163</v>
      </c>
    </row>
    <row r="4394" spans="1:6" x14ac:dyDescent="0.2">
      <c r="A4394" s="84">
        <v>4363</v>
      </c>
      <c r="B4394" s="76">
        <v>484.14432708409186</v>
      </c>
      <c r="C4394" s="76">
        <v>273.95175438851993</v>
      </c>
      <c r="D4394" s="76">
        <v>43.589284778729152</v>
      </c>
      <c r="E4394" s="76">
        <v>447.42624737021703</v>
      </c>
      <c r="F4394" s="76">
        <v>1249.111613621558</v>
      </c>
    </row>
    <row r="4395" spans="1:6" x14ac:dyDescent="0.2">
      <c r="A4395" s="84">
        <v>4364</v>
      </c>
      <c r="B4395" s="76">
        <v>196.97835209825155</v>
      </c>
      <c r="C4395" s="76">
        <v>-17.983494605179956</v>
      </c>
      <c r="D4395" s="76">
        <v>-71.849970093920604</v>
      </c>
      <c r="E4395" s="76">
        <v>313.86703930766311</v>
      </c>
      <c r="F4395" s="76">
        <v>421.01192670681411</v>
      </c>
    </row>
    <row r="4396" spans="1:6" x14ac:dyDescent="0.2">
      <c r="A4396" s="84">
        <v>4365</v>
      </c>
      <c r="B4396" s="76">
        <v>251.09844040589951</v>
      </c>
      <c r="C4396" s="76">
        <v>298.93736624706315</v>
      </c>
      <c r="D4396" s="76">
        <v>52.747866112861622</v>
      </c>
      <c r="E4396" s="76">
        <v>63.477019747292644</v>
      </c>
      <c r="F4396" s="76">
        <v>666.26069251311696</v>
      </c>
    </row>
    <row r="4397" spans="1:6" x14ac:dyDescent="0.2">
      <c r="A4397" s="84">
        <v>4366</v>
      </c>
      <c r="B4397" s="76">
        <v>349.93655749688128</v>
      </c>
      <c r="C4397" s="76">
        <v>488.38067452045823</v>
      </c>
      <c r="D4397" s="76">
        <v>324.5061665537234</v>
      </c>
      <c r="E4397" s="76">
        <v>800.6686336489114</v>
      </c>
      <c r="F4397" s="76">
        <v>1963.4920322199741</v>
      </c>
    </row>
    <row r="4398" spans="1:6" x14ac:dyDescent="0.2">
      <c r="A4398" s="84">
        <v>4367</v>
      </c>
      <c r="B4398" s="76">
        <v>287.75756102553578</v>
      </c>
      <c r="C4398" s="76">
        <v>1139.9526021737136</v>
      </c>
      <c r="D4398" s="76">
        <v>-31.434361916090264</v>
      </c>
      <c r="E4398" s="76">
        <v>-18.884969392671159</v>
      </c>
      <c r="F4398" s="76">
        <v>1377.390831890488</v>
      </c>
    </row>
    <row r="4399" spans="1:6" x14ac:dyDescent="0.2">
      <c r="A4399" s="84">
        <v>4368</v>
      </c>
      <c r="B4399" s="76">
        <v>384.85849287290443</v>
      </c>
      <c r="C4399" s="76">
        <v>58.58303803506</v>
      </c>
      <c r="D4399" s="76">
        <v>-19.245527703728733</v>
      </c>
      <c r="E4399" s="76">
        <v>338.25484798381342</v>
      </c>
      <c r="F4399" s="76">
        <v>762.45085118804911</v>
      </c>
    </row>
    <row r="4400" spans="1:6" x14ac:dyDescent="0.2">
      <c r="A4400" s="84">
        <v>4369</v>
      </c>
      <c r="B4400" s="76">
        <v>323.57493064196979</v>
      </c>
      <c r="C4400" s="76">
        <v>-38.083263587792089</v>
      </c>
      <c r="D4400" s="76">
        <v>-41.057125767954631</v>
      </c>
      <c r="E4400" s="76">
        <v>179.93433100209811</v>
      </c>
      <c r="F4400" s="76">
        <v>424.3688722883212</v>
      </c>
    </row>
    <row r="4401" spans="1:6" x14ac:dyDescent="0.2">
      <c r="A4401" s="84">
        <v>4370</v>
      </c>
      <c r="B4401" s="76">
        <v>703.31098303591602</v>
      </c>
      <c r="C4401" s="76">
        <v>43.639007306811862</v>
      </c>
      <c r="D4401" s="76">
        <v>-33.358914686463137</v>
      </c>
      <c r="E4401" s="76">
        <v>384.76248529453551</v>
      </c>
      <c r="F4401" s="76">
        <v>1098.3535609508003</v>
      </c>
    </row>
    <row r="4402" spans="1:6" x14ac:dyDescent="0.2">
      <c r="A4402" s="84">
        <v>4371</v>
      </c>
      <c r="B4402" s="76">
        <v>445.69433798363389</v>
      </c>
      <c r="C4402" s="76">
        <v>653.00169446557686</v>
      </c>
      <c r="D4402" s="76">
        <v>78.551993440503026</v>
      </c>
      <c r="E4402" s="76">
        <v>415.95129838243179</v>
      </c>
      <c r="F4402" s="76">
        <v>1593.1993242721455</v>
      </c>
    </row>
    <row r="4403" spans="1:6" x14ac:dyDescent="0.2">
      <c r="A4403" s="84">
        <v>4372</v>
      </c>
      <c r="B4403" s="76">
        <v>371.42697926674168</v>
      </c>
      <c r="C4403" s="76">
        <v>895.38233192886776</v>
      </c>
      <c r="D4403" s="76">
        <v>-30.792844325965973</v>
      </c>
      <c r="E4403" s="76">
        <v>116.76455431222757</v>
      </c>
      <c r="F4403" s="76">
        <v>1352.7810211818712</v>
      </c>
    </row>
    <row r="4404" spans="1:6" x14ac:dyDescent="0.2">
      <c r="A4404" s="84">
        <v>4373</v>
      </c>
      <c r="B4404" s="76">
        <v>666.20414529607433</v>
      </c>
      <c r="C4404" s="76">
        <v>133.80976898912263</v>
      </c>
      <c r="D4404" s="76">
        <v>113.01660823482236</v>
      </c>
      <c r="E4404" s="76">
        <v>356.85368147659563</v>
      </c>
      <c r="F4404" s="76">
        <v>1269.8842039966148</v>
      </c>
    </row>
    <row r="4405" spans="1:6" x14ac:dyDescent="0.2">
      <c r="A4405" s="84">
        <v>4374</v>
      </c>
      <c r="B4405" s="76">
        <v>241.69638088158558</v>
      </c>
      <c r="C4405" s="76">
        <v>442.02885039724799</v>
      </c>
      <c r="D4405" s="76">
        <v>59.163042014104533</v>
      </c>
      <c r="E4405" s="76">
        <v>547.08890487469614</v>
      </c>
      <c r="F4405" s="76">
        <v>1289.9771781676343</v>
      </c>
    </row>
    <row r="4406" spans="1:6" x14ac:dyDescent="0.2">
      <c r="A4406" s="84">
        <v>4375</v>
      </c>
      <c r="B4406" s="76">
        <v>112.01946573363784</v>
      </c>
      <c r="C4406" s="76">
        <v>-9.624968943617441</v>
      </c>
      <c r="D4406" s="76">
        <v>-3.5283467456836011</v>
      </c>
      <c r="E4406" s="76">
        <v>174.78388480409689</v>
      </c>
      <c r="F4406" s="76">
        <v>273.65003484843368</v>
      </c>
    </row>
    <row r="4407" spans="1:6" x14ac:dyDescent="0.2">
      <c r="A4407" s="84">
        <v>4376</v>
      </c>
      <c r="B4407" s="76">
        <v>317.30689095909383</v>
      </c>
      <c r="C4407" s="76">
        <v>511.93651956667986</v>
      </c>
      <c r="D4407" s="76">
        <v>-17.000216138293716</v>
      </c>
      <c r="E4407" s="76">
        <v>59.097616905836183</v>
      </c>
      <c r="F4407" s="76">
        <v>871.34081129331616</v>
      </c>
    </row>
    <row r="4408" spans="1:6" x14ac:dyDescent="0.2">
      <c r="A4408" s="84">
        <v>4377</v>
      </c>
      <c r="B4408" s="76">
        <v>614.77035970965903</v>
      </c>
      <c r="C4408" s="76">
        <v>230.13281682941945</v>
      </c>
      <c r="D4408" s="76">
        <v>-9.302005056802221</v>
      </c>
      <c r="E4408" s="76">
        <v>-16.309746293670546</v>
      </c>
      <c r="F4408" s="76">
        <v>819.29142518860567</v>
      </c>
    </row>
    <row r="4409" spans="1:6" x14ac:dyDescent="0.2">
      <c r="A4409" s="84">
        <v>4378</v>
      </c>
      <c r="B4409" s="76">
        <v>179.06966729003454</v>
      </c>
      <c r="C4409" s="76">
        <v>118.26919582190826</v>
      </c>
      <c r="D4409" s="76">
        <v>55.280025123636165</v>
      </c>
      <c r="E4409" s="76">
        <v>248.82682568974778</v>
      </c>
      <c r="F4409" s="76">
        <v>601.4457139253268</v>
      </c>
    </row>
    <row r="4410" spans="1:6" x14ac:dyDescent="0.2">
      <c r="A4410" s="84">
        <v>4379</v>
      </c>
      <c r="B4410" s="76">
        <v>78.440681718230849</v>
      </c>
      <c r="C4410" s="76">
        <v>419.5761251028145</v>
      </c>
      <c r="D4410" s="76">
        <v>-17.000216138293716</v>
      </c>
      <c r="E4410" s="76">
        <v>138.79701860367726</v>
      </c>
      <c r="F4410" s="76">
        <v>619.81360928642891</v>
      </c>
    </row>
    <row r="4411" spans="1:6" x14ac:dyDescent="0.2">
      <c r="A4411" s="84">
        <v>4380</v>
      </c>
      <c r="B4411" s="76">
        <v>196.0829178578407</v>
      </c>
      <c r="C4411" s="76">
        <v>16.120508884158767</v>
      </c>
      <c r="D4411" s="76">
        <v>-30.792844325965973</v>
      </c>
      <c r="E4411" s="76">
        <v>-16.309746293670546</v>
      </c>
      <c r="F4411" s="76">
        <v>165.10083612236295</v>
      </c>
    </row>
    <row r="4412" spans="1:6" x14ac:dyDescent="0.2">
      <c r="A4412" s="84">
        <v>4381</v>
      </c>
      <c r="B4412" s="76">
        <v>282.8863559404848</v>
      </c>
      <c r="C4412" s="76">
        <v>122.66506810703927</v>
      </c>
      <c r="D4412" s="76">
        <v>-5.1321407209943288</v>
      </c>
      <c r="E4412" s="76">
        <v>33.345385915830065</v>
      </c>
      <c r="F4412" s="76">
        <v>433.76466924235979</v>
      </c>
    </row>
    <row r="4413" spans="1:6" x14ac:dyDescent="0.2">
      <c r="A4413" s="84">
        <v>4382</v>
      </c>
      <c r="B4413" s="76">
        <v>55.607108587754169</v>
      </c>
      <c r="C4413" s="76">
        <v>283.74004686240403</v>
      </c>
      <c r="D4413" s="76">
        <v>-13.649204465002512</v>
      </c>
      <c r="E4413" s="76">
        <v>254.98930111612694</v>
      </c>
      <c r="F4413" s="76">
        <v>580.68725210128264</v>
      </c>
    </row>
    <row r="4414" spans="1:6" x14ac:dyDescent="0.2">
      <c r="A4414" s="84">
        <v>4383</v>
      </c>
      <c r="B4414" s="76">
        <v>97.244800766858702</v>
      </c>
      <c r="C4414" s="76">
        <v>-3.7993298461647793</v>
      </c>
      <c r="D4414" s="76">
        <v>-3.5283467456836011</v>
      </c>
      <c r="E4414" s="76">
        <v>122.55352949559567</v>
      </c>
      <c r="F4414" s="76">
        <v>212.470653670606</v>
      </c>
    </row>
    <row r="4415" spans="1:6" x14ac:dyDescent="0.2">
      <c r="A4415" s="84">
        <v>4384</v>
      </c>
      <c r="B4415" s="76">
        <v>-26.665475055626985</v>
      </c>
      <c r="C4415" s="76">
        <v>451.99707312342065</v>
      </c>
      <c r="D4415" s="76">
        <v>-3.8491055407457466</v>
      </c>
      <c r="E4415" s="76">
        <v>-19.809634277926975</v>
      </c>
      <c r="F4415" s="76">
        <v>401.67285824912091</v>
      </c>
    </row>
    <row r="4416" spans="1:6" x14ac:dyDescent="0.2">
      <c r="A4416" s="84">
        <v>4385</v>
      </c>
      <c r="B4416" s="76">
        <v>539.15984963215055</v>
      </c>
      <c r="C4416" s="76">
        <v>198.72502343445728</v>
      </c>
      <c r="D4416" s="76">
        <v>28.83438020587046</v>
      </c>
      <c r="E4416" s="76">
        <v>-1.4306794994447847</v>
      </c>
      <c r="F4416" s="76">
        <v>765.28857377303359</v>
      </c>
    </row>
    <row r="4417" spans="1:6" x14ac:dyDescent="0.2">
      <c r="A4417" s="84">
        <v>4386</v>
      </c>
      <c r="B4417" s="76">
        <v>393.36511815680751</v>
      </c>
      <c r="C4417" s="76">
        <v>327.05240710868253</v>
      </c>
      <c r="D4417" s="76">
        <v>-0.32075879506214555</v>
      </c>
      <c r="E4417" s="76">
        <v>89.141886394176652</v>
      </c>
      <c r="F4417" s="76">
        <v>809.23865286460455</v>
      </c>
    </row>
    <row r="4418" spans="1:6" x14ac:dyDescent="0.2">
      <c r="A4418" s="84">
        <v>4387</v>
      </c>
      <c r="B4418" s="76">
        <v>209.06671434379803</v>
      </c>
      <c r="C4418" s="76">
        <v>-15.197319384659117</v>
      </c>
      <c r="D4418" s="76">
        <v>-16.679457343231569</v>
      </c>
      <c r="E4418" s="76">
        <v>153.38994949801406</v>
      </c>
      <c r="F4418" s="76">
        <v>330.57988711392136</v>
      </c>
    </row>
    <row r="4419" spans="1:6" x14ac:dyDescent="0.2">
      <c r="A4419" s="84">
        <v>4388</v>
      </c>
      <c r="B4419" s="76">
        <v>246.17355208363983</v>
      </c>
      <c r="C4419" s="76">
        <v>403.36565109251148</v>
      </c>
      <c r="D4419" s="76">
        <v>63.940512590314086</v>
      </c>
      <c r="E4419" s="76">
        <v>223.93300239940851</v>
      </c>
      <c r="F4419" s="76">
        <v>937.41271816587391</v>
      </c>
    </row>
    <row r="4420" spans="1:6" x14ac:dyDescent="0.2">
      <c r="A4420" s="84">
        <v>4389</v>
      </c>
      <c r="B4420" s="76">
        <v>11.336796924625673</v>
      </c>
      <c r="C4420" s="76">
        <v>37.143467366270542</v>
      </c>
      <c r="D4420" s="76">
        <v>-4.3471994082002823</v>
      </c>
      <c r="E4420" s="76">
        <v>120.13192792530612</v>
      </c>
      <c r="F4420" s="76">
        <v>164.26499280800203</v>
      </c>
    </row>
    <row r="4421" spans="1:6" x14ac:dyDescent="0.2">
      <c r="A4421" s="84">
        <v>4390</v>
      </c>
      <c r="B4421" s="76">
        <v>307.00939719436906</v>
      </c>
      <c r="C4421" s="76">
        <v>1231.9697428550235</v>
      </c>
      <c r="D4421" s="76">
        <v>-9.8000989242567584</v>
      </c>
      <c r="E4421" s="76">
        <v>291.10868168772447</v>
      </c>
      <c r="F4421" s="76">
        <v>1820.2877228128605</v>
      </c>
    </row>
    <row r="4422" spans="1:6" x14ac:dyDescent="0.2">
      <c r="A4422" s="84">
        <v>4391</v>
      </c>
      <c r="B4422" s="76">
        <v>190.7103124153756</v>
      </c>
      <c r="C4422" s="76">
        <v>231.39926011147438</v>
      </c>
      <c r="D4422" s="76">
        <v>146.05476412622335</v>
      </c>
      <c r="E4422" s="76">
        <v>-30.176783859518395</v>
      </c>
      <c r="F4422" s="76">
        <v>537.98755279355498</v>
      </c>
    </row>
    <row r="4423" spans="1:6" x14ac:dyDescent="0.2">
      <c r="A4423" s="84">
        <v>4392</v>
      </c>
      <c r="B4423" s="76">
        <v>314.17287111765586</v>
      </c>
      <c r="C4423" s="76">
        <v>153.98289637585719</v>
      </c>
      <c r="D4423" s="76">
        <v>-29.830567940779538</v>
      </c>
      <c r="E4423" s="76">
        <v>166.41968652172818</v>
      </c>
      <c r="F4423" s="76">
        <v>604.74488607446165</v>
      </c>
    </row>
    <row r="4424" spans="1:6" x14ac:dyDescent="0.2">
      <c r="A4424" s="84">
        <v>4393</v>
      </c>
      <c r="B4424" s="76">
        <v>979.73174713682613</v>
      </c>
      <c r="C4424" s="76">
        <v>1052.5680157119236</v>
      </c>
      <c r="D4424" s="76">
        <v>11.800252717854107</v>
      </c>
      <c r="E4424" s="76">
        <v>862.29925933868208</v>
      </c>
      <c r="F4424" s="76">
        <v>2906.3992749052859</v>
      </c>
    </row>
    <row r="4425" spans="1:6" x14ac:dyDescent="0.2">
      <c r="A4425" s="84">
        <v>4394</v>
      </c>
      <c r="B4425" s="76">
        <v>273.03657929596534</v>
      </c>
      <c r="C4425" s="76">
        <v>67.284817479177804</v>
      </c>
      <c r="D4425" s="76">
        <v>-13.151110597547968</v>
      </c>
      <c r="E4425" s="76">
        <v>451.36589278307349</v>
      </c>
      <c r="F4425" s="76">
        <v>778.53617896066862</v>
      </c>
    </row>
    <row r="4426" spans="1:6" x14ac:dyDescent="0.2">
      <c r="A4426" s="84">
        <v>4395</v>
      </c>
      <c r="B4426" s="76">
        <v>80.231550199052549</v>
      </c>
      <c r="C4426" s="76">
        <v>-17.476917292357985</v>
      </c>
      <c r="D4426" s="76">
        <v>59.163042014104533</v>
      </c>
      <c r="E4426" s="76">
        <v>-20.601784792004899</v>
      </c>
      <c r="F4426" s="76">
        <v>101.31589012879419</v>
      </c>
    </row>
    <row r="4427" spans="1:6" x14ac:dyDescent="0.2">
      <c r="A4427" s="84">
        <v>4396</v>
      </c>
      <c r="B4427" s="76">
        <v>435.39684421890911</v>
      </c>
      <c r="C4427" s="76">
        <v>398.3898430904361</v>
      </c>
      <c r="D4427" s="76">
        <v>-30.792844325965973</v>
      </c>
      <c r="E4427" s="76">
        <v>565.33534528200039</v>
      </c>
      <c r="F4427" s="76">
        <v>1368.3291882653796</v>
      </c>
    </row>
    <row r="4428" spans="1:6" x14ac:dyDescent="0.2">
      <c r="A4428" s="84">
        <v>4397</v>
      </c>
      <c r="B4428" s="76">
        <v>65.510568469482223</v>
      </c>
      <c r="C4428" s="76">
        <v>-13.930876102604191</v>
      </c>
      <c r="D4428" s="76">
        <v>-1.6037939753107278</v>
      </c>
      <c r="E4428" s="76">
        <v>-12.876115495003063</v>
      </c>
      <c r="F4428" s="76">
        <v>37.099782896564243</v>
      </c>
    </row>
    <row r="4429" spans="1:6" x14ac:dyDescent="0.2">
      <c r="A4429" s="84">
        <v>4398</v>
      </c>
      <c r="B4429" s="76">
        <v>467.1847597534944</v>
      </c>
      <c r="C4429" s="76">
        <v>-2.2795979076988679</v>
      </c>
      <c r="D4429" s="76">
        <v>-3.8491055407457466</v>
      </c>
      <c r="E4429" s="76">
        <v>83.133032496508562</v>
      </c>
      <c r="F4429" s="76">
        <v>544.18908880155834</v>
      </c>
    </row>
    <row r="4430" spans="1:6" x14ac:dyDescent="0.2">
      <c r="A4430" s="84">
        <v>4399</v>
      </c>
      <c r="B4430" s="76">
        <v>-41.440140022406013</v>
      </c>
      <c r="C4430" s="76">
        <v>-15.957185353892074</v>
      </c>
      <c r="D4430" s="76">
        <v>-43.943954923513942</v>
      </c>
      <c r="E4430" s="76">
        <v>71.907475215250287</v>
      </c>
      <c r="F4430" s="76">
        <v>-29.43380508456174</v>
      </c>
    </row>
    <row r="4431" spans="1:6" x14ac:dyDescent="0.2">
      <c r="A4431" s="84">
        <v>4400</v>
      </c>
      <c r="B4431" s="76">
        <v>220.25964234893365</v>
      </c>
      <c r="C4431" s="76">
        <v>28.784941704708032</v>
      </c>
      <c r="D4431" s="76">
        <v>-8.9812462617400755</v>
      </c>
      <c r="E4431" s="76">
        <v>48.576845795533728</v>
      </c>
      <c r="F4431" s="76">
        <v>288.64018358743533</v>
      </c>
    </row>
    <row r="4432" spans="1:6" x14ac:dyDescent="0.2">
      <c r="A4432" s="84">
        <v>4401</v>
      </c>
      <c r="B4432" s="76">
        <v>341.4299322129782</v>
      </c>
      <c r="C4432" s="76">
        <v>1204.3612793062262</v>
      </c>
      <c r="D4432" s="76">
        <v>59.627224531836433</v>
      </c>
      <c r="E4432" s="76">
        <v>707.6533590274671</v>
      </c>
      <c r="F4432" s="76">
        <v>2313.0717950785079</v>
      </c>
    </row>
    <row r="4433" spans="1:6" x14ac:dyDescent="0.2">
      <c r="A4433" s="84">
        <v>4402</v>
      </c>
      <c r="B4433" s="76">
        <v>137.03794122793306</v>
      </c>
      <c r="C4433" s="76">
        <v>0.41661218667768196</v>
      </c>
      <c r="D4433" s="76">
        <v>130.65834196324036</v>
      </c>
      <c r="E4433" s="76">
        <v>151.32074101320242</v>
      </c>
      <c r="F4433" s="76">
        <v>419.4336363910536</v>
      </c>
    </row>
    <row r="4434" spans="1:6" x14ac:dyDescent="0.2">
      <c r="A4434" s="84">
        <v>4403</v>
      </c>
      <c r="B4434" s="76">
        <v>-217.67963567171796</v>
      </c>
      <c r="C4434" s="76">
        <v>56.393405253505428</v>
      </c>
      <c r="D4434" s="76">
        <v>29.332474073324995</v>
      </c>
      <c r="E4434" s="76">
        <v>340.76381389722508</v>
      </c>
      <c r="F4434" s="76">
        <v>208.81005755233753</v>
      </c>
    </row>
    <row r="4435" spans="1:6" x14ac:dyDescent="0.2">
      <c r="A4435" s="84">
        <v>4404</v>
      </c>
      <c r="B4435" s="76">
        <v>383.51534151228816</v>
      </c>
      <c r="C4435" s="76">
        <v>115.82627438394269</v>
      </c>
      <c r="D4435" s="76">
        <v>-15.396422162982986</v>
      </c>
      <c r="E4435" s="76">
        <v>135.9356596047877</v>
      </c>
      <c r="F4435" s="76">
        <v>619.88085333803554</v>
      </c>
    </row>
    <row r="4436" spans="1:6" x14ac:dyDescent="0.2">
      <c r="A4436" s="84">
        <v>4405</v>
      </c>
      <c r="B4436" s="76">
        <v>156.28977739676634</v>
      </c>
      <c r="C4436" s="76">
        <v>-44.57880352833341</v>
      </c>
      <c r="D4436" s="76">
        <v>49.861036957302311</v>
      </c>
      <c r="E4436" s="76">
        <v>-14.945323979814717</v>
      </c>
      <c r="F4436" s="76">
        <v>146.62668684592052</v>
      </c>
    </row>
    <row r="4437" spans="1:6" x14ac:dyDescent="0.2">
      <c r="A4437" s="84">
        <v>4406</v>
      </c>
      <c r="B4437" s="76">
        <v>288.25896138294991</v>
      </c>
      <c r="C4437" s="76">
        <v>194.25579274520385</v>
      </c>
      <c r="D4437" s="76">
        <v>44.728896236307982</v>
      </c>
      <c r="E4437" s="76">
        <v>45.143214996866249</v>
      </c>
      <c r="F4437" s="76">
        <v>572.38686536132798</v>
      </c>
    </row>
    <row r="4438" spans="1:6" x14ac:dyDescent="0.2">
      <c r="A4438" s="84">
        <v>4407</v>
      </c>
      <c r="B4438" s="76">
        <v>-125.05587502640333</v>
      </c>
      <c r="C4438" s="76">
        <v>-17.476917292357985</v>
      </c>
      <c r="D4438" s="76">
        <v>-2.5660703604971644</v>
      </c>
      <c r="E4438" s="76">
        <v>-20.315648892115941</v>
      </c>
      <c r="F4438" s="76">
        <v>-165.41451157137445</v>
      </c>
    </row>
    <row r="4439" spans="1:6" x14ac:dyDescent="0.2">
      <c r="A4439" s="84">
        <v>4408</v>
      </c>
      <c r="B4439" s="76">
        <v>318.65004231971011</v>
      </c>
      <c r="C4439" s="76">
        <v>59.432869130437254</v>
      </c>
      <c r="D4439" s="76">
        <v>4.6340468535397861</v>
      </c>
      <c r="E4439" s="76">
        <v>281.31380390591096</v>
      </c>
      <c r="F4439" s="76">
        <v>664.03076220959815</v>
      </c>
    </row>
    <row r="4440" spans="1:6" x14ac:dyDescent="0.2">
      <c r="A4440" s="84">
        <v>4409</v>
      </c>
      <c r="B4440" s="76">
        <v>369.63611078591998</v>
      </c>
      <c r="C4440" s="76">
        <v>349.66845593338257</v>
      </c>
      <c r="D4440" s="76">
        <v>76.948199465192289</v>
      </c>
      <c r="E4440" s="76">
        <v>22.25234300574969</v>
      </c>
      <c r="F4440" s="76">
        <v>818.50510919024453</v>
      </c>
    </row>
    <row r="4441" spans="1:6" x14ac:dyDescent="0.2">
      <c r="A4441" s="84">
        <v>4410</v>
      </c>
      <c r="B4441" s="76">
        <v>516.7739936218793</v>
      </c>
      <c r="C4441" s="76">
        <v>79.605996517171775</v>
      </c>
      <c r="D4441" s="76">
        <v>11.800252717854107</v>
      </c>
      <c r="E4441" s="76">
        <v>999.24694817184741</v>
      </c>
      <c r="F4441" s="76">
        <v>1607.4271910287525</v>
      </c>
    </row>
    <row r="4442" spans="1:6" x14ac:dyDescent="0.2">
      <c r="A4442" s="84">
        <v>4411</v>
      </c>
      <c r="B4442" s="76">
        <v>-119.73695282114682</v>
      </c>
      <c r="C4442" s="76">
        <v>-20.769669825700795</v>
      </c>
      <c r="D4442" s="76">
        <v>15.185175740867976</v>
      </c>
      <c r="E4442" s="76">
        <v>290.18401680246865</v>
      </c>
      <c r="F4442" s="76">
        <v>164.86256989648902</v>
      </c>
    </row>
    <row r="4443" spans="1:6" x14ac:dyDescent="0.2">
      <c r="A4443" s="84">
        <v>4412</v>
      </c>
      <c r="B4443" s="76">
        <v>-329.05383212845175</v>
      </c>
      <c r="C4443" s="76">
        <v>676.05096219897655</v>
      </c>
      <c r="D4443" s="76">
        <v>142.20565858547761</v>
      </c>
      <c r="E4443" s="76">
        <v>-49.853903766267464</v>
      </c>
      <c r="F4443" s="76">
        <v>439.34888488973496</v>
      </c>
    </row>
    <row r="4444" spans="1:6" x14ac:dyDescent="0.2">
      <c r="A4444" s="84">
        <v>4413</v>
      </c>
      <c r="B4444" s="76">
        <v>27.006896131815552</v>
      </c>
      <c r="C4444" s="76">
        <v>442.53542771006994</v>
      </c>
      <c r="D4444" s="76">
        <v>122.49594836401695</v>
      </c>
      <c r="E4444" s="76">
        <v>88.503357408809791</v>
      </c>
      <c r="F4444" s="76">
        <v>680.54162961471229</v>
      </c>
    </row>
    <row r="4445" spans="1:6" x14ac:dyDescent="0.2">
      <c r="A4445" s="84">
        <v>4414</v>
      </c>
      <c r="B4445" s="76">
        <v>541.39843523317768</v>
      </c>
      <c r="C4445" s="76">
        <v>347.06221096515037</v>
      </c>
      <c r="D4445" s="76">
        <v>-24.234244702053317</v>
      </c>
      <c r="E4445" s="76">
        <v>540.37526480607221</v>
      </c>
      <c r="F4445" s="76">
        <v>1404.601666302347</v>
      </c>
    </row>
    <row r="4446" spans="1:6" x14ac:dyDescent="0.2">
      <c r="A4446" s="84">
        <v>4415</v>
      </c>
      <c r="B4446" s="76">
        <v>267.66397385350024</v>
      </c>
      <c r="C4446" s="76">
        <v>66.018374197122867</v>
      </c>
      <c r="D4446" s="76">
        <v>30.29475045851143</v>
      </c>
      <c r="E4446" s="76">
        <v>-10.587028295891407</v>
      </c>
      <c r="F4446" s="76">
        <v>353.39007021324312</v>
      </c>
    </row>
    <row r="4447" spans="1:6" x14ac:dyDescent="0.2">
      <c r="A4447" s="84">
        <v>4416</v>
      </c>
      <c r="B4447" s="76">
        <v>397.84228935886176</v>
      </c>
      <c r="C4447" s="76">
        <v>-0.5065773128219706</v>
      </c>
      <c r="D4447" s="76">
        <v>-0.6415175901242911</v>
      </c>
      <c r="E4447" s="76">
        <v>37.703681599753367</v>
      </c>
      <c r="F4447" s="76">
        <v>434.39787605566892</v>
      </c>
    </row>
    <row r="4448" spans="1:6" x14ac:dyDescent="0.2">
      <c r="A4448" s="84">
        <v>4417</v>
      </c>
      <c r="B4448" s="76">
        <v>366.05437382427658</v>
      </c>
      <c r="C4448" s="76">
        <v>105.69472812750327</v>
      </c>
      <c r="D4448" s="76">
        <v>-38.811814202519614</v>
      </c>
      <c r="E4448" s="76">
        <v>370.03704002902077</v>
      </c>
      <c r="F4448" s="76">
        <v>802.97432777828101</v>
      </c>
    </row>
    <row r="4449" spans="1:6" x14ac:dyDescent="0.2">
      <c r="A4449" s="84">
        <v>4418</v>
      </c>
      <c r="B4449" s="76">
        <v>26.559179011610127</v>
      </c>
      <c r="C4449" s="76">
        <v>-34.95383458471597</v>
      </c>
      <c r="D4449" s="76">
        <v>40.879790695562235</v>
      </c>
      <c r="E4449" s="76">
        <v>-24.607687390450295</v>
      </c>
      <c r="F4449" s="76">
        <v>7.8774477320060967</v>
      </c>
    </row>
    <row r="4450" spans="1:6" x14ac:dyDescent="0.2">
      <c r="A4450" s="84">
        <v>4419</v>
      </c>
      <c r="B4450" s="76">
        <v>422.41304773295178</v>
      </c>
      <c r="C4450" s="76">
        <v>195.2689473708478</v>
      </c>
      <c r="D4450" s="76">
        <v>83.684134161497354</v>
      </c>
      <c r="E4450" s="76">
        <v>473.68449297441214</v>
      </c>
      <c r="F4450" s="76">
        <v>1175.0506222397091</v>
      </c>
    </row>
    <row r="4451" spans="1:6" x14ac:dyDescent="0.2">
      <c r="A4451" s="84">
        <v>4420</v>
      </c>
      <c r="B4451" s="76">
        <v>90.976761083982751</v>
      </c>
      <c r="C4451" s="76">
        <v>114.81311975829874</v>
      </c>
      <c r="D4451" s="76">
        <v>84.325651751621635</v>
      </c>
      <c r="E4451" s="76">
        <v>231.65867169641035</v>
      </c>
      <c r="F4451" s="76">
        <v>521.77420429031349</v>
      </c>
    </row>
    <row r="4452" spans="1:6" x14ac:dyDescent="0.2">
      <c r="A4452" s="84">
        <v>4421</v>
      </c>
      <c r="B4452" s="76">
        <v>323.57493064196979</v>
      </c>
      <c r="C4452" s="76">
        <v>-53.443906502717901</v>
      </c>
      <c r="D4452" s="76">
        <v>-10.905799032112949</v>
      </c>
      <c r="E4452" s="76">
        <v>328.67984891629987</v>
      </c>
      <c r="F4452" s="76">
        <v>587.90507402343883</v>
      </c>
    </row>
    <row r="4453" spans="1:6" x14ac:dyDescent="0.2">
      <c r="A4453" s="84">
        <v>4422</v>
      </c>
      <c r="B4453" s="76">
        <v>252.88930888672121</v>
      </c>
      <c r="C4453" s="76">
        <v>137.10252152246545</v>
      </c>
      <c r="D4453" s="76">
        <v>57.702671761463563</v>
      </c>
      <c r="E4453" s="76">
        <v>66.251014403060111</v>
      </c>
      <c r="F4453" s="76">
        <v>513.94551657371039</v>
      </c>
    </row>
    <row r="4454" spans="1:6" x14ac:dyDescent="0.2">
      <c r="A4454" s="84">
        <v>4423</v>
      </c>
      <c r="B4454" s="76">
        <v>34.618087175307778</v>
      </c>
      <c r="C4454" s="76">
        <v>-4.8124844718087205</v>
      </c>
      <c r="D4454" s="76">
        <v>179.4136788126865</v>
      </c>
      <c r="E4454" s="76">
        <v>211.69541588977233</v>
      </c>
      <c r="F4454" s="76">
        <v>420.9146974059579</v>
      </c>
    </row>
    <row r="4455" spans="1:6" x14ac:dyDescent="0.2">
      <c r="A4455" s="84">
        <v>4424</v>
      </c>
      <c r="B4455" s="76">
        <v>249.75528904528323</v>
      </c>
      <c r="C4455" s="76">
        <v>519.19192547645423</v>
      </c>
      <c r="D4455" s="76">
        <v>13.936051910342009</v>
      </c>
      <c r="E4455" s="76">
        <v>494.87965672372809</v>
      </c>
      <c r="F4455" s="76">
        <v>1277.7629231558076</v>
      </c>
    </row>
    <row r="4456" spans="1:6" x14ac:dyDescent="0.2">
      <c r="A4456" s="84">
        <v>4425</v>
      </c>
      <c r="B4456" s="76">
        <v>452.35641154950656</v>
      </c>
      <c r="C4456" s="76">
        <v>1247.1670622396825</v>
      </c>
      <c r="D4456" s="76">
        <v>85.929445726932357</v>
      </c>
      <c r="E4456" s="76">
        <v>872.62125889221761</v>
      </c>
      <c r="F4456" s="76">
        <v>2658.0741784083393</v>
      </c>
    </row>
    <row r="4457" spans="1:6" x14ac:dyDescent="0.2">
      <c r="A4457" s="84">
        <v>4426</v>
      </c>
      <c r="B4457" s="76">
        <v>373.66556486776881</v>
      </c>
      <c r="C4457" s="76">
        <v>380.91292579807811</v>
      </c>
      <c r="D4457" s="76">
        <v>-18.924768908666586</v>
      </c>
      <c r="E4457" s="76">
        <v>134.152587019865</v>
      </c>
      <c r="F4457" s="76">
        <v>869.80630877704527</v>
      </c>
    </row>
    <row r="4458" spans="1:6" x14ac:dyDescent="0.2">
      <c r="A4458" s="84">
        <v>4427</v>
      </c>
      <c r="B4458" s="76">
        <v>-75.412957920809731</v>
      </c>
      <c r="C4458" s="76">
        <v>52.087498094518679</v>
      </c>
      <c r="D4458" s="76">
        <v>-5.1321407209943288</v>
      </c>
      <c r="E4458" s="76">
        <v>-16.662139379148456</v>
      </c>
      <c r="F4458" s="76">
        <v>-45.119739926433837</v>
      </c>
    </row>
    <row r="4459" spans="1:6" x14ac:dyDescent="0.2">
      <c r="A4459" s="84">
        <v>4428</v>
      </c>
      <c r="B4459" s="76">
        <v>137.48565834813849</v>
      </c>
      <c r="C4459" s="76">
        <v>329.58529367279237</v>
      </c>
      <c r="D4459" s="76">
        <v>144.77172894597476</v>
      </c>
      <c r="E4459" s="76">
        <v>170.42558912017358</v>
      </c>
      <c r="F4459" s="76">
        <v>782.26827008707915</v>
      </c>
    </row>
    <row r="4460" spans="1:6" x14ac:dyDescent="0.2">
      <c r="A4460" s="84">
        <v>4429</v>
      </c>
      <c r="B4460" s="76">
        <v>262.29136841103514</v>
      </c>
      <c r="C4460" s="76">
        <v>287.5393767085688</v>
      </c>
      <c r="D4460" s="76">
        <v>16.181363475777033</v>
      </c>
      <c r="E4460" s="76">
        <v>774.3892808871833</v>
      </c>
      <c r="F4460" s="76">
        <v>1340.4013894825644</v>
      </c>
    </row>
    <row r="4461" spans="1:6" x14ac:dyDescent="0.2">
      <c r="A4461" s="84">
        <v>4430</v>
      </c>
      <c r="B4461" s="76">
        <v>781.1600787144514</v>
      </c>
      <c r="C4461" s="76">
        <v>588.08644002024221</v>
      </c>
      <c r="D4461" s="76">
        <v>47.615725391867294</v>
      </c>
      <c r="E4461" s="76">
        <v>249.3990974895257</v>
      </c>
      <c r="F4461" s="76">
        <v>1666.2613416160866</v>
      </c>
    </row>
    <row r="4462" spans="1:6" x14ac:dyDescent="0.2">
      <c r="A4462" s="84">
        <v>4431</v>
      </c>
      <c r="B4462" s="76">
        <v>308.35254855498533</v>
      </c>
      <c r="C4462" s="76">
        <v>-20.516381169289808</v>
      </c>
      <c r="D4462" s="76">
        <v>-8.6604874666779299</v>
      </c>
      <c r="E4462" s="76">
        <v>260.13974731412816</v>
      </c>
      <c r="F4462" s="76">
        <v>539.31542723314578</v>
      </c>
    </row>
    <row r="4463" spans="1:6" x14ac:dyDescent="0.2">
      <c r="A4463" s="84">
        <v>4432</v>
      </c>
      <c r="B4463" s="76">
        <v>492.65095236799493</v>
      </c>
      <c r="C4463" s="76">
        <v>83.152037706925569</v>
      </c>
      <c r="D4463" s="76">
        <v>35.426891179505759</v>
      </c>
      <c r="E4463" s="76">
        <v>446.72146119926123</v>
      </c>
      <c r="F4463" s="76">
        <v>1057.9513424536874</v>
      </c>
    </row>
    <row r="4464" spans="1:6" x14ac:dyDescent="0.2">
      <c r="A4464" s="84">
        <v>4433</v>
      </c>
      <c r="B4464" s="76">
        <v>87.842741242544776</v>
      </c>
      <c r="C4464" s="76">
        <v>97.336202465940744</v>
      </c>
      <c r="D4464" s="76">
        <v>-17.962492523480151</v>
      </c>
      <c r="E4464" s="76">
        <v>-11.15930009566932</v>
      </c>
      <c r="F4464" s="76">
        <v>156.05715108933606</v>
      </c>
    </row>
    <row r="4465" spans="1:6" x14ac:dyDescent="0.2">
      <c r="A4465" s="84">
        <v>4434</v>
      </c>
      <c r="B4465" s="76">
        <v>364.71122246366031</v>
      </c>
      <c r="C4465" s="76">
        <v>49.048034217586853</v>
      </c>
      <c r="D4465" s="76">
        <v>87.212480907180947</v>
      </c>
      <c r="E4465" s="76">
        <v>1253.9501133880854</v>
      </c>
      <c r="F4465" s="76">
        <v>1754.9218509765135</v>
      </c>
    </row>
    <row r="4466" spans="1:6" x14ac:dyDescent="0.2">
      <c r="A4466" s="84">
        <v>4435</v>
      </c>
      <c r="B4466" s="76">
        <v>-151.47118511852352</v>
      </c>
      <c r="C4466" s="76">
        <v>252.16892993717516</v>
      </c>
      <c r="D4466" s="76">
        <v>49.54027816224017</v>
      </c>
      <c r="E4466" s="76">
        <v>93.168896150155206</v>
      </c>
      <c r="F4466" s="76">
        <v>243.406919131047</v>
      </c>
    </row>
    <row r="4467" spans="1:6" x14ac:dyDescent="0.2">
      <c r="A4467" s="84">
        <v>4436</v>
      </c>
      <c r="B4467" s="76">
        <v>205.48497738215463</v>
      </c>
      <c r="C4467" s="76">
        <v>37.143467366270542</v>
      </c>
      <c r="D4467" s="76">
        <v>19.068192631336338</v>
      </c>
      <c r="E4467" s="76">
        <v>28.261196903417783</v>
      </c>
      <c r="F4467" s="76">
        <v>289.9578342831793</v>
      </c>
    </row>
    <row r="4468" spans="1:6" x14ac:dyDescent="0.2">
      <c r="A4468" s="84">
        <v>4437</v>
      </c>
      <c r="B4468" s="76">
        <v>-189.02573997857075</v>
      </c>
      <c r="C4468" s="76">
        <v>-21.782824451344737</v>
      </c>
      <c r="D4468" s="76">
        <v>-7.3774522864293477</v>
      </c>
      <c r="E4468" s="76">
        <v>85.928134309809181</v>
      </c>
      <c r="F4468" s="76">
        <v>-132.25788240653566</v>
      </c>
    </row>
    <row r="4469" spans="1:6" x14ac:dyDescent="0.2">
      <c r="A4469" s="84">
        <v>4438</v>
      </c>
      <c r="B4469" s="76">
        <v>203.69410890133292</v>
      </c>
      <c r="C4469" s="76">
        <v>72.007336824842227</v>
      </c>
      <c r="D4469" s="76">
        <v>233.12382131073454</v>
      </c>
      <c r="E4469" s="76">
        <v>155.67903669712572</v>
      </c>
      <c r="F4469" s="76">
        <v>664.50430373403549</v>
      </c>
    </row>
    <row r="4470" spans="1:6" x14ac:dyDescent="0.2">
      <c r="A4470" s="84">
        <v>4439</v>
      </c>
      <c r="B4470" s="76">
        <v>243.93496648261271</v>
      </c>
      <c r="C4470" s="76">
        <v>629.02923723267747</v>
      </c>
      <c r="D4470" s="76">
        <v>26.90982743549759</v>
      </c>
      <c r="E4470" s="76">
        <v>393.08153354884837</v>
      </c>
      <c r="F4470" s="76">
        <v>1292.9555646996362</v>
      </c>
    </row>
    <row r="4471" spans="1:6" x14ac:dyDescent="0.2">
      <c r="A4471" s="84">
        <v>4440</v>
      </c>
      <c r="B4471" s="76">
        <v>200.11237193968952</v>
      </c>
      <c r="C4471" s="76">
        <v>231.65254876788538</v>
      </c>
      <c r="D4471" s="76">
        <v>164.65877423982778</v>
      </c>
      <c r="E4471" s="76">
        <v>153.1038135981251</v>
      </c>
      <c r="F4471" s="76">
        <v>749.52750854552778</v>
      </c>
    </row>
    <row r="4472" spans="1:6" x14ac:dyDescent="0.2">
      <c r="A4472" s="84">
        <v>4441</v>
      </c>
      <c r="B4472" s="76">
        <v>212.200734185236</v>
      </c>
      <c r="C4472" s="76">
        <v>-35.713700553948925</v>
      </c>
      <c r="D4472" s="76">
        <v>40.879790695562235</v>
      </c>
      <c r="E4472" s="76">
        <v>34.842322600863795</v>
      </c>
      <c r="F4472" s="76">
        <v>252.20914692771311</v>
      </c>
    </row>
    <row r="4473" spans="1:6" x14ac:dyDescent="0.2">
      <c r="A4473" s="84">
        <v>4442</v>
      </c>
      <c r="B4473" s="76">
        <v>84.7087214011068</v>
      </c>
      <c r="C4473" s="76">
        <v>39.423065273969414</v>
      </c>
      <c r="D4473" s="76">
        <v>-33.358914686463137</v>
      </c>
      <c r="E4473" s="76">
        <v>23.550508134016582</v>
      </c>
      <c r="F4473" s="76">
        <v>114.32338012262966</v>
      </c>
    </row>
    <row r="4474" spans="1:6" x14ac:dyDescent="0.2">
      <c r="A4474" s="84">
        <v>4443</v>
      </c>
      <c r="B4474" s="76">
        <v>336.11101000772169</v>
      </c>
      <c r="C4474" s="76">
        <v>-27.861752205208383</v>
      </c>
      <c r="D4474" s="76">
        <v>-3.5283467456836011</v>
      </c>
      <c r="E4474" s="76">
        <v>59.097616905836183</v>
      </c>
      <c r="F4474" s="76">
        <v>363.81852796266583</v>
      </c>
    </row>
    <row r="4475" spans="1:6" x14ac:dyDescent="0.2">
      <c r="A4475" s="84">
        <v>4444</v>
      </c>
      <c r="B4475" s="76">
        <v>-120.18466994135224</v>
      </c>
      <c r="C4475" s="76">
        <v>151.70329846815832</v>
      </c>
      <c r="D4475" s="76">
        <v>248.80709091905706</v>
      </c>
      <c r="E4475" s="76">
        <v>428.27624923519011</v>
      </c>
      <c r="F4475" s="76">
        <v>708.60196868105322</v>
      </c>
    </row>
    <row r="4476" spans="1:6" x14ac:dyDescent="0.2">
      <c r="A4476" s="84">
        <v>4445</v>
      </c>
      <c r="B4476" s="76">
        <v>456.88726598876951</v>
      </c>
      <c r="C4476" s="76">
        <v>233.67885801917325</v>
      </c>
      <c r="D4476" s="76">
        <v>-21.811598064225898</v>
      </c>
      <c r="E4476" s="76">
        <v>254.54954368752692</v>
      </c>
      <c r="F4476" s="76">
        <v>923.30406963124381</v>
      </c>
    </row>
    <row r="4477" spans="1:6" x14ac:dyDescent="0.2">
      <c r="A4477" s="84">
        <v>4446</v>
      </c>
      <c r="B4477" s="76">
        <v>89.633609723366476</v>
      </c>
      <c r="C4477" s="76">
        <v>-18.236783261590944</v>
      </c>
      <c r="D4477" s="76">
        <v>-13.151110597547968</v>
      </c>
      <c r="E4477" s="76">
        <v>180.22046690198707</v>
      </c>
      <c r="F4477" s="76">
        <v>238.46618276621462</v>
      </c>
    </row>
    <row r="4478" spans="1:6" x14ac:dyDescent="0.2">
      <c r="A4478" s="84">
        <v>4447</v>
      </c>
      <c r="B4478" s="76">
        <v>222.05051082975535</v>
      </c>
      <c r="C4478" s="76">
        <v>-30.647927425729222</v>
      </c>
      <c r="D4478" s="76">
        <v>-3.8491055407457466</v>
      </c>
      <c r="E4478" s="76">
        <v>-17.740425793115328</v>
      </c>
      <c r="F4478" s="76">
        <v>169.81305207016507</v>
      </c>
    </row>
    <row r="4479" spans="1:6" x14ac:dyDescent="0.2">
      <c r="A4479" s="84">
        <v>4448</v>
      </c>
      <c r="B4479" s="76">
        <v>-11.890810088847957</v>
      </c>
      <c r="C4479" s="76">
        <v>-42.552494277045533</v>
      </c>
      <c r="D4479" s="76">
        <v>-11.868075417299385</v>
      </c>
      <c r="E4479" s="76">
        <v>-6.0088538976680956</v>
      </c>
      <c r="F4479" s="76">
        <v>-72.320233680860966</v>
      </c>
    </row>
    <row r="4480" spans="1:6" x14ac:dyDescent="0.2">
      <c r="A4480" s="84">
        <v>4449</v>
      </c>
      <c r="B4480" s="76">
        <v>53.816240106932469</v>
      </c>
      <c r="C4480" s="76">
        <v>454.43999456138624</v>
      </c>
      <c r="D4480" s="76">
        <v>343.11017666732783</v>
      </c>
      <c r="E4480" s="76">
        <v>28.194939717828831</v>
      </c>
      <c r="F4480" s="76">
        <v>879.56135105347528</v>
      </c>
    </row>
    <row r="4481" spans="1:6" x14ac:dyDescent="0.2">
      <c r="A4481" s="84">
        <v>4450</v>
      </c>
      <c r="B4481" s="76">
        <v>22.529724929761301</v>
      </c>
      <c r="C4481" s="76">
        <v>96.829625153118783</v>
      </c>
      <c r="D4481" s="76">
        <v>39.275996720251513</v>
      </c>
      <c r="E4481" s="76">
        <v>91.364716407699362</v>
      </c>
      <c r="F4481" s="76">
        <v>250.00006321083094</v>
      </c>
    </row>
    <row r="4482" spans="1:6" x14ac:dyDescent="0.2">
      <c r="A4482" s="84">
        <v>4451</v>
      </c>
      <c r="B4482" s="76">
        <v>281.54320457986853</v>
      </c>
      <c r="C4482" s="76">
        <v>-4.3059071589867504</v>
      </c>
      <c r="D4482" s="76">
        <v>-20.207804088915168</v>
      </c>
      <c r="E4482" s="76">
        <v>319.01748550566435</v>
      </c>
      <c r="F4482" s="76">
        <v>576.04697883763095</v>
      </c>
    </row>
    <row r="4483" spans="1:6" x14ac:dyDescent="0.2">
      <c r="A4483" s="84">
        <v>4452</v>
      </c>
      <c r="B4483" s="76">
        <v>384.41077575269901</v>
      </c>
      <c r="C4483" s="76">
        <v>-8.8651029743844862</v>
      </c>
      <c r="D4483" s="76">
        <v>59.163042014104533</v>
      </c>
      <c r="E4483" s="76">
        <v>258.84158218586128</v>
      </c>
      <c r="F4483" s="76">
        <v>693.55029697828036</v>
      </c>
    </row>
    <row r="4484" spans="1:6" x14ac:dyDescent="0.2">
      <c r="A4484" s="84">
        <v>4453</v>
      </c>
      <c r="B4484" s="76">
        <v>-51.73763378713079</v>
      </c>
      <c r="C4484" s="76">
        <v>532.61622426623649</v>
      </c>
      <c r="D4484" s="76">
        <v>-59.661135881559076</v>
      </c>
      <c r="E4484" s="76">
        <v>7.5931549258239386</v>
      </c>
      <c r="F4484" s="76">
        <v>428.81060952337054</v>
      </c>
    </row>
    <row r="4485" spans="1:6" x14ac:dyDescent="0.2">
      <c r="A4485" s="84">
        <v>4454</v>
      </c>
      <c r="B4485" s="76">
        <v>361.57720262222233</v>
      </c>
      <c r="C4485" s="76">
        <v>283.57672333213736</v>
      </c>
      <c r="D4485" s="76">
        <v>2.388735288104769</v>
      </c>
      <c r="E4485" s="76">
        <v>497.58739419390662</v>
      </c>
      <c r="F4485" s="76">
        <v>1145.1300554363711</v>
      </c>
    </row>
    <row r="4486" spans="1:6" x14ac:dyDescent="0.2">
      <c r="A4486" s="84">
        <v>4455</v>
      </c>
      <c r="B4486" s="76">
        <v>63.666016751451821</v>
      </c>
      <c r="C4486" s="76">
        <v>827.15771822816851</v>
      </c>
      <c r="D4486" s="76">
        <v>216.90854648523484</v>
      </c>
      <c r="E4486" s="76">
        <v>142.3842709310558</v>
      </c>
      <c r="F4486" s="76">
        <v>1250.116552395911</v>
      </c>
    </row>
    <row r="4487" spans="1:6" x14ac:dyDescent="0.2">
      <c r="A4487" s="84">
        <v>4456</v>
      </c>
      <c r="B4487" s="76">
        <v>103.90687433273149</v>
      </c>
      <c r="C4487" s="76">
        <v>113.20342269368855</v>
      </c>
      <c r="D4487" s="76">
        <v>123.88849591721265</v>
      </c>
      <c r="E4487" s="76">
        <v>292.69298271588031</v>
      </c>
      <c r="F4487" s="76">
        <v>633.69177565951304</v>
      </c>
    </row>
    <row r="4488" spans="1:6" x14ac:dyDescent="0.2">
      <c r="A4488" s="84">
        <v>4457</v>
      </c>
      <c r="B4488" s="76">
        <v>-91.978491368410459</v>
      </c>
      <c r="C4488" s="76">
        <v>214.17563147552738</v>
      </c>
      <c r="D4488" s="76">
        <v>67.182011890658174</v>
      </c>
      <c r="E4488" s="76">
        <v>-37.483802885453358</v>
      </c>
      <c r="F4488" s="76">
        <v>151.89534911232175</v>
      </c>
    </row>
    <row r="4489" spans="1:6" x14ac:dyDescent="0.2">
      <c r="A4489" s="84">
        <v>4458</v>
      </c>
      <c r="B4489" s="76">
        <v>-257.47277613279221</v>
      </c>
      <c r="C4489" s="76">
        <v>-26.342020266742473</v>
      </c>
      <c r="D4489" s="76">
        <v>-7.3774522864293477</v>
      </c>
      <c r="E4489" s="76">
        <v>193.82247572547911</v>
      </c>
      <c r="F4489" s="76">
        <v>-97.36977296048488</v>
      </c>
    </row>
    <row r="4490" spans="1:6" x14ac:dyDescent="0.2">
      <c r="A4490" s="84">
        <v>4459</v>
      </c>
      <c r="B4490" s="76">
        <v>129.87446730464626</v>
      </c>
      <c r="C4490" s="76">
        <v>488.12738586404726</v>
      </c>
      <c r="D4490" s="76">
        <v>-37.208020227208884</v>
      </c>
      <c r="E4490" s="76">
        <v>-48.643102981122681</v>
      </c>
      <c r="F4490" s="76">
        <v>532.15072996036201</v>
      </c>
    </row>
    <row r="4491" spans="1:6" x14ac:dyDescent="0.2">
      <c r="A4491" s="84">
        <v>4460</v>
      </c>
      <c r="B4491" s="76">
        <v>-108.54402481601119</v>
      </c>
      <c r="C4491" s="76">
        <v>187.8336112087849</v>
      </c>
      <c r="D4491" s="76">
        <v>245.92026176349773</v>
      </c>
      <c r="E4491" s="76">
        <v>359.01025430452933</v>
      </c>
      <c r="F4491" s="76">
        <v>684.22010246080072</v>
      </c>
    </row>
    <row r="4492" spans="1:6" x14ac:dyDescent="0.2">
      <c r="A4492" s="84">
        <v>4461</v>
      </c>
      <c r="B4492" s="76">
        <v>357.15371465737678</v>
      </c>
      <c r="C4492" s="76">
        <v>-0.2532886564109853</v>
      </c>
      <c r="D4492" s="76">
        <v>-0.6415175901242911</v>
      </c>
      <c r="E4492" s="76">
        <v>46.860030396199988</v>
      </c>
      <c r="F4492" s="76">
        <v>403.1189388070415</v>
      </c>
    </row>
    <row r="4493" spans="1:6" x14ac:dyDescent="0.2">
      <c r="A4493" s="84">
        <v>4462</v>
      </c>
      <c r="B4493" s="76">
        <v>221.60279370954993</v>
      </c>
      <c r="C4493" s="76">
        <v>-13.930876102604191</v>
      </c>
      <c r="D4493" s="76">
        <v>-11.54731662223724</v>
      </c>
      <c r="E4493" s="76">
        <v>623.00228268839192</v>
      </c>
      <c r="F4493" s="76">
        <v>819.12688367310034</v>
      </c>
    </row>
    <row r="4494" spans="1:6" x14ac:dyDescent="0.2">
      <c r="A4494" s="84">
        <v>4463</v>
      </c>
      <c r="B4494" s="76">
        <v>16.261685246885349</v>
      </c>
      <c r="C4494" s="76">
        <v>-56.989947692471695</v>
      </c>
      <c r="D4494" s="76">
        <v>25.162609737517101</v>
      </c>
      <c r="E4494" s="76">
        <v>334.68870281396801</v>
      </c>
      <c r="F4494" s="76">
        <v>319.12305010589876</v>
      </c>
    </row>
    <row r="4495" spans="1:6" x14ac:dyDescent="0.2">
      <c r="A4495" s="84">
        <v>4464</v>
      </c>
      <c r="B4495" s="76">
        <v>331.63383880566744</v>
      </c>
      <c r="C4495" s="76">
        <v>-2.7861752205208381</v>
      </c>
      <c r="D4495" s="76">
        <v>-6.0944171061807655</v>
      </c>
      <c r="E4495" s="76">
        <v>223.07459469974165</v>
      </c>
      <c r="F4495" s="76">
        <v>545.82784117870756</v>
      </c>
    </row>
    <row r="4496" spans="1:6" x14ac:dyDescent="0.2">
      <c r="A4496" s="84">
        <v>4465</v>
      </c>
      <c r="B4496" s="76">
        <v>-94.66479408964301</v>
      </c>
      <c r="C4496" s="76">
        <v>-11.397989538494338</v>
      </c>
      <c r="D4496" s="76">
        <v>-53.566718775378305</v>
      </c>
      <c r="E4496" s="76">
        <v>370.6093118287987</v>
      </c>
      <c r="F4496" s="76">
        <v>210.97980942528304</v>
      </c>
    </row>
    <row r="4497" spans="1:6" x14ac:dyDescent="0.2">
      <c r="A4497" s="84">
        <v>4466</v>
      </c>
      <c r="B4497" s="76">
        <v>252.38790852930708</v>
      </c>
      <c r="C4497" s="76">
        <v>1208.6671864652128</v>
      </c>
      <c r="D4497" s="76">
        <v>-94.016238302931299</v>
      </c>
      <c r="E4497" s="76">
        <v>920.14092543131767</v>
      </c>
      <c r="F4497" s="76">
        <v>2287.1797821229065</v>
      </c>
    </row>
    <row r="4498" spans="1:6" x14ac:dyDescent="0.2">
      <c r="A4498" s="84">
        <v>4467</v>
      </c>
      <c r="B4498" s="76">
        <v>155.84206027656091</v>
      </c>
      <c r="C4498" s="76">
        <v>-8.8651029743844862</v>
      </c>
      <c r="D4498" s="76">
        <v>32.219303228884307</v>
      </c>
      <c r="E4498" s="76">
        <v>37.923560314053375</v>
      </c>
      <c r="F4498" s="76">
        <v>217.11982084511413</v>
      </c>
    </row>
    <row r="4499" spans="1:6" x14ac:dyDescent="0.2">
      <c r="A4499" s="84">
        <v>4468</v>
      </c>
      <c r="B4499" s="76">
        <v>892.5342751711853</v>
      </c>
      <c r="C4499" s="76">
        <v>192.73606080673792</v>
      </c>
      <c r="D4499" s="76">
        <v>26.124886122703543</v>
      </c>
      <c r="E4499" s="76">
        <v>220.27949288644103</v>
      </c>
      <c r="F4499" s="76">
        <v>1331.6747149870678</v>
      </c>
    </row>
    <row r="4500" spans="1:6" x14ac:dyDescent="0.2">
      <c r="A4500" s="84">
        <v>4469</v>
      </c>
      <c r="B4500" s="76">
        <v>82.9178529202851</v>
      </c>
      <c r="C4500" s="76">
        <v>56.140116597094448</v>
      </c>
      <c r="D4500" s="76">
        <v>-42.66091974326536</v>
      </c>
      <c r="E4500" s="76">
        <v>109.32502091511471</v>
      </c>
      <c r="F4500" s="76">
        <v>205.72207068922887</v>
      </c>
    </row>
    <row r="4501" spans="1:6" x14ac:dyDescent="0.2">
      <c r="A4501" s="84">
        <v>4470</v>
      </c>
      <c r="B4501" s="76">
        <v>316.41145671868298</v>
      </c>
      <c r="C4501" s="76">
        <v>140.90185136863022</v>
      </c>
      <c r="D4501" s="76">
        <v>-22.453115654350189</v>
      </c>
      <c r="E4501" s="76">
        <v>104.17457471711347</v>
      </c>
      <c r="F4501" s="76">
        <v>539.0347671500765</v>
      </c>
    </row>
    <row r="4502" spans="1:6" x14ac:dyDescent="0.2">
      <c r="A4502" s="84">
        <v>4471</v>
      </c>
      <c r="B4502" s="76">
        <v>408.08609988637818</v>
      </c>
      <c r="C4502" s="76">
        <v>180.48824017286634</v>
      </c>
      <c r="D4502" s="76">
        <v>-29.366385423047646</v>
      </c>
      <c r="E4502" s="76">
        <v>439.28192780214835</v>
      </c>
      <c r="F4502" s="76">
        <v>998.48988243834515</v>
      </c>
    </row>
    <row r="4503" spans="1:6" x14ac:dyDescent="0.2">
      <c r="A4503" s="84">
        <v>4472</v>
      </c>
      <c r="B4503" s="76">
        <v>435.84456133911453</v>
      </c>
      <c r="C4503" s="76">
        <v>250.90248665512024</v>
      </c>
      <c r="D4503" s="76">
        <v>111.91090812696615</v>
      </c>
      <c r="E4503" s="76">
        <v>284.52755599027842</v>
      </c>
      <c r="F4503" s="76">
        <v>1083.1855121114793</v>
      </c>
    </row>
    <row r="4504" spans="1:6" x14ac:dyDescent="0.2">
      <c r="A4504" s="84">
        <v>4473</v>
      </c>
      <c r="B4504" s="76">
        <v>233.69115595509652</v>
      </c>
      <c r="C4504" s="76">
        <v>-7.345371035918574</v>
      </c>
      <c r="D4504" s="76">
        <v>-9.6227638518643666</v>
      </c>
      <c r="E4504" s="76">
        <v>-5.5028392834791333</v>
      </c>
      <c r="F4504" s="76">
        <v>211.22018178383445</v>
      </c>
    </row>
    <row r="4505" spans="1:6" x14ac:dyDescent="0.2">
      <c r="A4505" s="84">
        <v>4474</v>
      </c>
      <c r="B4505" s="76">
        <v>396.89317188124244</v>
      </c>
      <c r="C4505" s="76">
        <v>233.93214667558422</v>
      </c>
      <c r="D4505" s="76">
        <v>101.46929161258512</v>
      </c>
      <c r="E4505" s="76">
        <v>871.98272990685064</v>
      </c>
      <c r="F4505" s="76">
        <v>1604.2773400762626</v>
      </c>
    </row>
    <row r="4506" spans="1:6" x14ac:dyDescent="0.2">
      <c r="A4506" s="84">
        <v>4475</v>
      </c>
      <c r="B4506" s="76">
        <v>21.634290689350451</v>
      </c>
      <c r="C4506" s="76">
        <v>857.80564565389773</v>
      </c>
      <c r="D4506" s="76">
        <v>97.797521144231752</v>
      </c>
      <c r="E4506" s="76">
        <v>258.35667472920545</v>
      </c>
      <c r="F4506" s="76">
        <v>1235.5941322166855</v>
      </c>
    </row>
    <row r="4507" spans="1:6" x14ac:dyDescent="0.2">
      <c r="A4507" s="84">
        <v>4476</v>
      </c>
      <c r="B4507" s="76">
        <v>42.229278218800005</v>
      </c>
      <c r="C4507" s="76">
        <v>-2.0263092512878824</v>
      </c>
      <c r="D4507" s="76">
        <v>60.125318399290968</v>
      </c>
      <c r="E4507" s="76">
        <v>507.954543775498</v>
      </c>
      <c r="F4507" s="76">
        <v>608.28283114230112</v>
      </c>
    </row>
    <row r="4508" spans="1:6" x14ac:dyDescent="0.2">
      <c r="A4508" s="84">
        <v>4477</v>
      </c>
      <c r="B4508" s="76">
        <v>30.140915973253527</v>
      </c>
      <c r="C4508" s="76">
        <v>-15.197319384659117</v>
      </c>
      <c r="D4508" s="76">
        <v>54.351660088172352</v>
      </c>
      <c r="E4508" s="76">
        <v>51.305690423245395</v>
      </c>
      <c r="F4508" s="76">
        <v>120.60094710001216</v>
      </c>
    </row>
    <row r="4509" spans="1:6" x14ac:dyDescent="0.2">
      <c r="A4509" s="84">
        <v>4478</v>
      </c>
      <c r="B4509" s="76">
        <v>449.27607494527729</v>
      </c>
      <c r="C4509" s="76">
        <v>63.738776289424003</v>
      </c>
      <c r="D4509" s="76">
        <v>-2.88682915555931</v>
      </c>
      <c r="E4509" s="76">
        <v>53.947170707834957</v>
      </c>
      <c r="F4509" s="76">
        <v>564.07519278697691</v>
      </c>
    </row>
    <row r="4510" spans="1:6" x14ac:dyDescent="0.2">
      <c r="A4510" s="84">
        <v>4479</v>
      </c>
      <c r="B4510" s="76">
        <v>248.85985480487238</v>
      </c>
      <c r="C4510" s="76">
        <v>579.63794923253533</v>
      </c>
      <c r="D4510" s="76">
        <v>-39.132572997581761</v>
      </c>
      <c r="E4510" s="76">
        <v>350.71231320774962</v>
      </c>
      <c r="F4510" s="76">
        <v>1140.0775442475756</v>
      </c>
    </row>
    <row r="4511" spans="1:6" x14ac:dyDescent="0.2">
      <c r="A4511" s="84">
        <v>4480</v>
      </c>
      <c r="B4511" s="76">
        <v>362.02491974242776</v>
      </c>
      <c r="C4511" s="76">
        <v>818.12929172351733</v>
      </c>
      <c r="D4511" s="76">
        <v>254.25999043511354</v>
      </c>
      <c r="E4511" s="76">
        <v>89.934036908254583</v>
      </c>
      <c r="F4511" s="76">
        <v>1524.3482388093132</v>
      </c>
    </row>
    <row r="4512" spans="1:6" x14ac:dyDescent="0.2">
      <c r="A4512" s="84">
        <v>4481</v>
      </c>
      <c r="B4512" s="76">
        <v>506.97790021456854</v>
      </c>
      <c r="C4512" s="76">
        <v>261.03403291155968</v>
      </c>
      <c r="D4512" s="76">
        <v>-22.132356859288045</v>
      </c>
      <c r="E4512" s="76">
        <v>53.088763008168087</v>
      </c>
      <c r="F4512" s="76">
        <v>798.96833927500825</v>
      </c>
    </row>
    <row r="4513" spans="1:6" x14ac:dyDescent="0.2">
      <c r="A4513" s="84">
        <v>4482</v>
      </c>
      <c r="B4513" s="76">
        <v>711.36989119961368</v>
      </c>
      <c r="C4513" s="76">
        <v>499.10876321586392</v>
      </c>
      <c r="D4513" s="76">
        <v>276.39234729440159</v>
      </c>
      <c r="E4513" s="76">
        <v>1007.6111464542163</v>
      </c>
      <c r="F4513" s="76">
        <v>2494.4821481640956</v>
      </c>
    </row>
    <row r="4514" spans="1:6" x14ac:dyDescent="0.2">
      <c r="A4514" s="84">
        <v>4483</v>
      </c>
      <c r="B4514" s="76">
        <v>70.381773554533197</v>
      </c>
      <c r="C4514" s="76">
        <v>97.336202465940744</v>
      </c>
      <c r="D4514" s="76">
        <v>36.068408769630054</v>
      </c>
      <c r="E4514" s="76">
        <v>435.84829700348087</v>
      </c>
      <c r="F4514" s="76">
        <v>639.63468179358483</v>
      </c>
    </row>
    <row r="4515" spans="1:6" x14ac:dyDescent="0.2">
      <c r="A4515" s="84">
        <v>4484</v>
      </c>
      <c r="B4515" s="76">
        <v>418.83131077130838</v>
      </c>
      <c r="C4515" s="76">
        <v>452.50365043624259</v>
      </c>
      <c r="D4515" s="76">
        <v>-34.962708661773867</v>
      </c>
      <c r="E4515" s="76">
        <v>901.96074220960213</v>
      </c>
      <c r="F4515" s="76">
        <v>1738.3329947553793</v>
      </c>
    </row>
    <row r="4516" spans="1:6" x14ac:dyDescent="0.2">
      <c r="A4516" s="84">
        <v>4485</v>
      </c>
      <c r="B4516" s="76">
        <v>-31.142646257681236</v>
      </c>
      <c r="C4516" s="76">
        <v>406.65840362585425</v>
      </c>
      <c r="D4516" s="76">
        <v>-18.283251318542298</v>
      </c>
      <c r="E4516" s="76">
        <v>-3.7197666985564402</v>
      </c>
      <c r="F4516" s="76">
        <v>353.51273935107429</v>
      </c>
    </row>
    <row r="4517" spans="1:6" x14ac:dyDescent="0.2">
      <c r="A4517" s="84">
        <v>4486</v>
      </c>
      <c r="B4517" s="76">
        <v>803.04453436730876</v>
      </c>
      <c r="C4517" s="76">
        <v>589.51620683256374</v>
      </c>
      <c r="D4517" s="76">
        <v>330.7440073825739</v>
      </c>
      <c r="E4517" s="76">
        <v>1042.7396049549689</v>
      </c>
      <c r="F4517" s="76">
        <v>2766.0443535374152</v>
      </c>
    </row>
    <row r="4518" spans="1:6" x14ac:dyDescent="0.2">
      <c r="A4518" s="84">
        <v>4487</v>
      </c>
      <c r="B4518" s="76">
        <v>646.95230912724105</v>
      </c>
      <c r="C4518" s="76">
        <v>527.38712760775002</v>
      </c>
      <c r="D4518" s="76">
        <v>-68.178199625567245</v>
      </c>
      <c r="E4518" s="76">
        <v>87.425070994842912</v>
      </c>
      <c r="F4518" s="76">
        <v>1193.5863081042667</v>
      </c>
    </row>
    <row r="4519" spans="1:6" x14ac:dyDescent="0.2">
      <c r="A4519" s="84">
        <v>4488</v>
      </c>
      <c r="B4519" s="76">
        <v>130.76990154505711</v>
      </c>
      <c r="C4519" s="76">
        <v>218.9881159473361</v>
      </c>
      <c r="D4519" s="76">
        <v>-21.170080474101606</v>
      </c>
      <c r="E4519" s="76">
        <v>165.49502163647236</v>
      </c>
      <c r="F4519" s="76">
        <v>494.08295865476396</v>
      </c>
    </row>
    <row r="4520" spans="1:6" x14ac:dyDescent="0.2">
      <c r="A4520" s="84">
        <v>4489</v>
      </c>
      <c r="B4520" s="76">
        <v>-88.396754406767059</v>
      </c>
      <c r="C4520" s="76">
        <v>110.67053612957869</v>
      </c>
      <c r="D4520" s="76">
        <v>22.275780581957797</v>
      </c>
      <c r="E4520" s="76">
        <v>-44.417321668377269</v>
      </c>
      <c r="F4520" s="76">
        <v>0.13224063639216155</v>
      </c>
    </row>
    <row r="4521" spans="1:6" x14ac:dyDescent="0.2">
      <c r="A4521" s="84">
        <v>4490</v>
      </c>
      <c r="B4521" s="76">
        <v>300.29364039128768</v>
      </c>
      <c r="C4521" s="76">
        <v>244.06369293202363</v>
      </c>
      <c r="D4521" s="76">
        <v>75.6651642849437</v>
      </c>
      <c r="E4521" s="76">
        <v>1058.1457935209169</v>
      </c>
      <c r="F4521" s="76">
        <v>1678.1682911291718</v>
      </c>
    </row>
    <row r="4522" spans="1:6" x14ac:dyDescent="0.2">
      <c r="A4522" s="84">
        <v>4491</v>
      </c>
      <c r="B4522" s="76">
        <v>614.77035970965903</v>
      </c>
      <c r="C4522" s="76">
        <v>194.25579274520385</v>
      </c>
      <c r="D4522" s="76">
        <v>-46.510025284011107</v>
      </c>
      <c r="E4522" s="76">
        <v>175.13627788957479</v>
      </c>
      <c r="F4522" s="76">
        <v>937.65240506042653</v>
      </c>
    </row>
    <row r="4523" spans="1:6" x14ac:dyDescent="0.2">
      <c r="A4523" s="84">
        <v>4492</v>
      </c>
      <c r="B4523" s="76">
        <v>210.4098657044143</v>
      </c>
      <c r="C4523" s="76">
        <v>62.472333007369073</v>
      </c>
      <c r="D4523" s="76">
        <v>116.08077246277405</v>
      </c>
      <c r="E4523" s="76">
        <v>7.3732762115239296</v>
      </c>
      <c r="F4523" s="76">
        <v>396.33624738608137</v>
      </c>
    </row>
    <row r="4524" spans="1:6" x14ac:dyDescent="0.2">
      <c r="A4524" s="84">
        <v>4493</v>
      </c>
      <c r="B4524" s="76">
        <v>22.529724929761301</v>
      </c>
      <c r="C4524" s="76">
        <v>380.65963714166713</v>
      </c>
      <c r="D4524" s="76">
        <v>64.759365252830762</v>
      </c>
      <c r="E4524" s="76">
        <v>251.48941313187049</v>
      </c>
      <c r="F4524" s="76">
        <v>719.43814045612976</v>
      </c>
    </row>
    <row r="4525" spans="1:6" x14ac:dyDescent="0.2">
      <c r="A4525" s="84">
        <v>4494</v>
      </c>
      <c r="B4525" s="76">
        <v>422.41304773295178</v>
      </c>
      <c r="C4525" s="76">
        <v>246.59657949613347</v>
      </c>
      <c r="D4525" s="76">
        <v>94.091839326155764</v>
      </c>
      <c r="E4525" s="76">
        <v>671.22673539844766</v>
      </c>
      <c r="F4525" s="76">
        <v>1434.3282019536887</v>
      </c>
    </row>
    <row r="4526" spans="1:6" x14ac:dyDescent="0.2">
      <c r="A4526" s="84">
        <v>4495</v>
      </c>
      <c r="B4526" s="76">
        <v>-257.47277613279221</v>
      </c>
      <c r="C4526" s="76">
        <v>-7.8519483487405441</v>
      </c>
      <c r="D4526" s="76">
        <v>35.106132384443619</v>
      </c>
      <c r="E4526" s="76">
        <v>-17.520547078815326</v>
      </c>
      <c r="F4526" s="76">
        <v>-247.73913917590448</v>
      </c>
    </row>
    <row r="4527" spans="1:6" x14ac:dyDescent="0.2">
      <c r="A4527" s="84">
        <v>4496</v>
      </c>
      <c r="B4527" s="76">
        <v>342.77308357359448</v>
      </c>
      <c r="C4527" s="76">
        <v>1119.7794747869789</v>
      </c>
      <c r="D4527" s="76">
        <v>-66.895164445318656</v>
      </c>
      <c r="E4527" s="76">
        <v>137.93861090401037</v>
      </c>
      <c r="F4527" s="76">
        <v>1533.5960048192651</v>
      </c>
    </row>
    <row r="4528" spans="1:6" x14ac:dyDescent="0.2">
      <c r="A4528" s="84">
        <v>4497</v>
      </c>
      <c r="B4528" s="76">
        <v>268.55940809391109</v>
      </c>
      <c r="C4528" s="76">
        <v>-5.065773128219706</v>
      </c>
      <c r="D4528" s="76">
        <v>57.238489243731664</v>
      </c>
      <c r="E4528" s="76">
        <v>72.259868300728201</v>
      </c>
      <c r="F4528" s="76">
        <v>392.99199251015131</v>
      </c>
    </row>
    <row r="4529" spans="1:6" x14ac:dyDescent="0.2">
      <c r="A4529" s="84">
        <v>4498</v>
      </c>
      <c r="B4529" s="76">
        <v>163.45325132005314</v>
      </c>
      <c r="C4529" s="76">
        <v>-18.996649230823898</v>
      </c>
      <c r="D4529" s="76">
        <v>121.21291318376838</v>
      </c>
      <c r="E4529" s="76">
        <v>-3.7197666985564402</v>
      </c>
      <c r="F4529" s="76">
        <v>261.94974857444117</v>
      </c>
    </row>
    <row r="4530" spans="1:6" x14ac:dyDescent="0.2">
      <c r="A4530" s="84">
        <v>4499</v>
      </c>
      <c r="B4530" s="76">
        <v>102.16968908911838</v>
      </c>
      <c r="C4530" s="76">
        <v>178.04531873490077</v>
      </c>
      <c r="D4530" s="76">
        <v>-1.9245527703728733</v>
      </c>
      <c r="E4530" s="76">
        <v>241.32103510704596</v>
      </c>
      <c r="F4530" s="76">
        <v>519.61149016069226</v>
      </c>
    </row>
    <row r="4531" spans="1:6" x14ac:dyDescent="0.2">
      <c r="A4531" s="84">
        <v>4500</v>
      </c>
      <c r="B4531" s="76">
        <v>748.53041217666396</v>
      </c>
      <c r="C4531" s="76">
        <v>76.909786422795236</v>
      </c>
      <c r="D4531" s="76">
        <v>-8.0189698765536388</v>
      </c>
      <c r="E4531" s="76">
        <v>-4.292038498334354</v>
      </c>
      <c r="F4531" s="76">
        <v>813.12919022457118</v>
      </c>
    </row>
    <row r="4532" spans="1:6" x14ac:dyDescent="0.2">
      <c r="A4532" s="84">
        <v>4501</v>
      </c>
      <c r="B4532" s="76">
        <v>-154.15748783975607</v>
      </c>
      <c r="C4532" s="76">
        <v>-23.39252151595494</v>
      </c>
      <c r="D4532" s="76">
        <v>121.99785449656244</v>
      </c>
      <c r="E4532" s="76">
        <v>20.975285035015958</v>
      </c>
      <c r="F4532" s="76">
        <v>-34.576869824132615</v>
      </c>
    </row>
    <row r="4533" spans="1:6" x14ac:dyDescent="0.2">
      <c r="A4533" s="84">
        <v>4502</v>
      </c>
      <c r="B4533" s="76">
        <v>9.9936455640093982</v>
      </c>
      <c r="C4533" s="76">
        <v>36.130312740626607</v>
      </c>
      <c r="D4533" s="76">
        <v>174.42496181436189</v>
      </c>
      <c r="E4533" s="76">
        <v>332.33335842926738</v>
      </c>
      <c r="F4533" s="76">
        <v>552.88227854826528</v>
      </c>
    </row>
    <row r="4534" spans="1:6" x14ac:dyDescent="0.2">
      <c r="A4534" s="84">
        <v>4503</v>
      </c>
      <c r="B4534" s="76">
        <v>329.84297032484574</v>
      </c>
      <c r="C4534" s="76">
        <v>341.74314918051965</v>
      </c>
      <c r="D4534" s="76">
        <v>-17.962492523480151</v>
      </c>
      <c r="E4534" s="76">
        <v>473.26584270334524</v>
      </c>
      <c r="F4534" s="76">
        <v>1126.8894696852303</v>
      </c>
    </row>
    <row r="4535" spans="1:6" x14ac:dyDescent="0.2">
      <c r="A4535" s="84">
        <v>4504</v>
      </c>
      <c r="B4535" s="76">
        <v>761.90824254561812</v>
      </c>
      <c r="C4535" s="76">
        <v>469.89060260245634</v>
      </c>
      <c r="D4535" s="76">
        <v>68.43113572118412</v>
      </c>
      <c r="E4535" s="76">
        <v>833.48689779301935</v>
      </c>
      <c r="F4535" s="76">
        <v>2133.7168786622778</v>
      </c>
    </row>
    <row r="4536" spans="1:6" x14ac:dyDescent="0.2">
      <c r="A4536" s="84">
        <v>4505</v>
      </c>
      <c r="B4536" s="76">
        <v>695.25207487221837</v>
      </c>
      <c r="C4536" s="76">
        <v>238.23805383457096</v>
      </c>
      <c r="D4536" s="76">
        <v>118.79026654594098</v>
      </c>
      <c r="E4536" s="76">
        <v>800.64752649137813</v>
      </c>
      <c r="F4536" s="76">
        <v>1852.9279217441085</v>
      </c>
    </row>
    <row r="4537" spans="1:6" x14ac:dyDescent="0.2">
      <c r="A4537" s="84">
        <v>4506</v>
      </c>
      <c r="B4537" s="76">
        <v>455.93814851114996</v>
      </c>
      <c r="C4537" s="76">
        <v>296.40447968295331</v>
      </c>
      <c r="D4537" s="76">
        <v>51.110160787828278</v>
      </c>
      <c r="E4537" s="76">
        <v>158.25425979612635</v>
      </c>
      <c r="F4537" s="76">
        <v>961.70704877805792</v>
      </c>
    </row>
    <row r="4538" spans="1:6" x14ac:dyDescent="0.2">
      <c r="A4538" s="84">
        <v>4507</v>
      </c>
      <c r="B4538" s="76">
        <v>70.829490674738622</v>
      </c>
      <c r="C4538" s="76">
        <v>93.030295306954002</v>
      </c>
      <c r="D4538" s="76">
        <v>120.3940605212517</v>
      </c>
      <c r="E4538" s="76">
        <v>27.402789203750913</v>
      </c>
      <c r="F4538" s="76">
        <v>311.65663570669523</v>
      </c>
    </row>
    <row r="4539" spans="1:6" x14ac:dyDescent="0.2">
      <c r="A4539" s="84">
        <v>4508</v>
      </c>
      <c r="B4539" s="76">
        <v>785.18953279630023</v>
      </c>
      <c r="C4539" s="76">
        <v>210.21297809909592</v>
      </c>
      <c r="D4539" s="76">
        <v>-7.5547873588217413</v>
      </c>
      <c r="E4539" s="76">
        <v>335.39348898492381</v>
      </c>
      <c r="F4539" s="76">
        <v>1323.2412125214983</v>
      </c>
    </row>
    <row r="4540" spans="1:6" x14ac:dyDescent="0.2">
      <c r="A4540" s="84">
        <v>4509</v>
      </c>
      <c r="B4540" s="76">
        <v>-163.11183024386457</v>
      </c>
      <c r="C4540" s="76">
        <v>-64.841896041212237</v>
      </c>
      <c r="D4540" s="76">
        <v>116.08077246277405</v>
      </c>
      <c r="E4540" s="76">
        <v>41.004798027242941</v>
      </c>
      <c r="F4540" s="76">
        <v>-70.86815579505982</v>
      </c>
    </row>
    <row r="4541" spans="1:6" x14ac:dyDescent="0.2">
      <c r="A4541" s="84">
        <v>4510</v>
      </c>
      <c r="B4541" s="76">
        <v>-157.29150768119405</v>
      </c>
      <c r="C4541" s="76">
        <v>-59.776122912992534</v>
      </c>
      <c r="D4541" s="76">
        <v>-31.434361916090264</v>
      </c>
      <c r="E4541" s="76">
        <v>289.54548781710173</v>
      </c>
      <c r="F4541" s="76">
        <v>41.043495306824866</v>
      </c>
    </row>
    <row r="4542" spans="1:6" x14ac:dyDescent="0.2">
      <c r="A4542" s="84">
        <v>4511</v>
      </c>
      <c r="B4542" s="76">
        <v>405.39979716514563</v>
      </c>
      <c r="C4542" s="76">
        <v>161.32826741177576</v>
      </c>
      <c r="D4542" s="76">
        <v>-31.932455783544796</v>
      </c>
      <c r="E4542" s="76">
        <v>139.9415622032331</v>
      </c>
      <c r="F4542" s="76">
        <v>674.73717099660962</v>
      </c>
    </row>
    <row r="4543" spans="1:6" x14ac:dyDescent="0.2">
      <c r="A4543" s="84">
        <v>4512</v>
      </c>
      <c r="B4543" s="76">
        <v>427.78565317541688</v>
      </c>
      <c r="C4543" s="76">
        <v>108.7341920044351</v>
      </c>
      <c r="D4543" s="76">
        <v>-28.226773965468809</v>
      </c>
      <c r="E4543" s="76">
        <v>501.52703960676308</v>
      </c>
      <c r="F4543" s="76">
        <v>1009.8201108211463</v>
      </c>
    </row>
    <row r="4544" spans="1:6" x14ac:dyDescent="0.2">
      <c r="A4544" s="84">
        <v>4513</v>
      </c>
      <c r="B4544" s="76">
        <v>-144.75542831544215</v>
      </c>
      <c r="C4544" s="76">
        <v>156.42581781382273</v>
      </c>
      <c r="D4544" s="76">
        <v>38.634479130127218</v>
      </c>
      <c r="E4544" s="76">
        <v>37.2850313286865</v>
      </c>
      <c r="F4544" s="76">
        <v>87.589899957194305</v>
      </c>
    </row>
    <row r="4545" spans="1:6" x14ac:dyDescent="0.2">
      <c r="A4545" s="84">
        <v>4514</v>
      </c>
      <c r="B4545" s="76">
        <v>74.411227636382023</v>
      </c>
      <c r="C4545" s="76">
        <v>130.17376267322456</v>
      </c>
      <c r="D4545" s="76">
        <v>-28.226773965468809</v>
      </c>
      <c r="E4545" s="76">
        <v>320.80055809058706</v>
      </c>
      <c r="F4545" s="76">
        <v>497.15877443472482</v>
      </c>
    </row>
    <row r="4546" spans="1:6" x14ac:dyDescent="0.2">
      <c r="A4546" s="84">
        <v>4515</v>
      </c>
      <c r="B4546" s="76">
        <v>11.336796924625673</v>
      </c>
      <c r="C4546" s="76">
        <v>256.89144928283957</v>
      </c>
      <c r="D4546" s="76">
        <v>-5.6302345884488716</v>
      </c>
      <c r="E4546" s="76">
        <v>85.861877124220229</v>
      </c>
      <c r="F4546" s="76">
        <v>348.45988874323655</v>
      </c>
    </row>
    <row r="4547" spans="1:6" x14ac:dyDescent="0.2">
      <c r="A4547" s="84">
        <v>4516</v>
      </c>
      <c r="B4547" s="76">
        <v>-338.45589165276567</v>
      </c>
      <c r="C4547" s="76">
        <v>-93.97009152847555</v>
      </c>
      <c r="D4547" s="76">
        <v>250.90897876182228</v>
      </c>
      <c r="E4547" s="76">
        <v>-44.703457568266231</v>
      </c>
      <c r="F4547" s="76">
        <v>-226.22046198768518</v>
      </c>
    </row>
    <row r="4548" spans="1:6" x14ac:dyDescent="0.2">
      <c r="A4548" s="84">
        <v>4517</v>
      </c>
      <c r="B4548" s="76">
        <v>238.6160442773562</v>
      </c>
      <c r="C4548" s="76">
        <v>49.30132287399784</v>
      </c>
      <c r="D4548" s="76">
        <v>36.389167564692201</v>
      </c>
      <c r="E4548" s="76">
        <v>53.661034807946002</v>
      </c>
      <c r="F4548" s="76">
        <v>377.96756952399227</v>
      </c>
    </row>
    <row r="4549" spans="1:6" x14ac:dyDescent="0.2">
      <c r="A4549" s="84">
        <v>4518</v>
      </c>
      <c r="B4549" s="76">
        <v>334.32014152689999</v>
      </c>
      <c r="C4549" s="76">
        <v>117.85258363523056</v>
      </c>
      <c r="D4549" s="76">
        <v>53.38938370298591</v>
      </c>
      <c r="E4549" s="76">
        <v>27.402789203750913</v>
      </c>
      <c r="F4549" s="76">
        <v>532.96489806886734</v>
      </c>
    </row>
    <row r="4550" spans="1:6" x14ac:dyDescent="0.2">
      <c r="A4550" s="84">
        <v>4519</v>
      </c>
      <c r="B4550" s="76">
        <v>95.453932286037002</v>
      </c>
      <c r="C4550" s="76">
        <v>34.104003489338723</v>
      </c>
      <c r="D4550" s="76">
        <v>-20.528562883977315</v>
      </c>
      <c r="E4550" s="76">
        <v>-13.448387294780975</v>
      </c>
      <c r="F4550" s="76">
        <v>95.580985596617424</v>
      </c>
    </row>
    <row r="4551" spans="1:6" x14ac:dyDescent="0.2">
      <c r="A4551" s="84">
        <v>4520</v>
      </c>
      <c r="B4551" s="76">
        <v>95.006215165831577</v>
      </c>
      <c r="C4551" s="76">
        <v>115.31969707112071</v>
      </c>
      <c r="D4551" s="76">
        <v>-12.188834212361531</v>
      </c>
      <c r="E4551" s="76">
        <v>30.836420002418397</v>
      </c>
      <c r="F4551" s="76">
        <v>228.97349802700916</v>
      </c>
    </row>
    <row r="4552" spans="1:6" x14ac:dyDescent="0.2">
      <c r="A4552" s="84">
        <v>4521</v>
      </c>
      <c r="B4552" s="76">
        <v>429.57652165623858</v>
      </c>
      <c r="C4552" s="76">
        <v>111.52036722495592</v>
      </c>
      <c r="D4552" s="76">
        <v>146.1981878488931</v>
      </c>
      <c r="E4552" s="76">
        <v>154.82062899745887</v>
      </c>
      <c r="F4552" s="76">
        <v>842.11570572754636</v>
      </c>
    </row>
    <row r="4553" spans="1:6" x14ac:dyDescent="0.2">
      <c r="A4553" s="84">
        <v>4522</v>
      </c>
      <c r="B4553" s="76">
        <v>95.901649406242427</v>
      </c>
      <c r="C4553" s="76">
        <v>182.85780320670949</v>
      </c>
      <c r="D4553" s="76">
        <v>39.9175143103758</v>
      </c>
      <c r="E4553" s="76">
        <v>137.14646038993249</v>
      </c>
      <c r="F4553" s="76">
        <v>455.8234273132602</v>
      </c>
    </row>
    <row r="4554" spans="1:6" x14ac:dyDescent="0.2">
      <c r="A4554" s="84">
        <v>4523</v>
      </c>
      <c r="B4554" s="76">
        <v>4.2270062385474603</v>
      </c>
      <c r="C4554" s="76">
        <v>-5.3190617846306916</v>
      </c>
      <c r="D4554" s="76">
        <v>-4.1698643358078922</v>
      </c>
      <c r="E4554" s="76">
        <v>-0.28613589988895693</v>
      </c>
      <c r="F4554" s="76">
        <v>-5.5480557817800804</v>
      </c>
    </row>
    <row r="4555" spans="1:6" x14ac:dyDescent="0.2">
      <c r="A4555" s="84">
        <v>4524</v>
      </c>
      <c r="B4555" s="76">
        <v>158.08064587758804</v>
      </c>
      <c r="C4555" s="76">
        <v>-18.996649230823898</v>
      </c>
      <c r="D4555" s="76">
        <v>-5.4528995160564744</v>
      </c>
      <c r="E4555" s="76">
        <v>34.556186700974834</v>
      </c>
      <c r="F4555" s="76">
        <v>168.18728383168252</v>
      </c>
    </row>
    <row r="4556" spans="1:6" x14ac:dyDescent="0.2">
      <c r="A4556" s="84">
        <v>4525</v>
      </c>
      <c r="B4556" s="76">
        <v>172.35391048695317</v>
      </c>
      <c r="C4556" s="76">
        <v>24.895646732398944</v>
      </c>
      <c r="D4556" s="76">
        <v>20.35122781158492</v>
      </c>
      <c r="E4556" s="76">
        <v>499.23795240765139</v>
      </c>
      <c r="F4556" s="76">
        <v>716.8387374385884</v>
      </c>
    </row>
    <row r="4557" spans="1:6" x14ac:dyDescent="0.2">
      <c r="A4557" s="84">
        <v>4526</v>
      </c>
      <c r="B4557" s="76">
        <v>141.96282955019274</v>
      </c>
      <c r="C4557" s="76">
        <v>39.676353930380401</v>
      </c>
      <c r="D4557" s="76">
        <v>-24.698427219785209</v>
      </c>
      <c r="E4557" s="76">
        <v>87.997342794620835</v>
      </c>
      <c r="F4557" s="76">
        <v>244.93809905540877</v>
      </c>
    </row>
    <row r="4558" spans="1:6" x14ac:dyDescent="0.2">
      <c r="A4558" s="84">
        <v>4527</v>
      </c>
      <c r="B4558" s="76">
        <v>271.69342793534906</v>
      </c>
      <c r="C4558" s="76">
        <v>400.92272965454595</v>
      </c>
      <c r="D4558" s="76">
        <v>-11.226557827175094</v>
      </c>
      <c r="E4558" s="76">
        <v>163.97697779390546</v>
      </c>
      <c r="F4558" s="76">
        <v>825.36657755662543</v>
      </c>
    </row>
    <row r="4559" spans="1:6" x14ac:dyDescent="0.2">
      <c r="A4559" s="84">
        <v>4528</v>
      </c>
      <c r="B4559" s="76">
        <v>-62.930561792266417</v>
      </c>
      <c r="C4559" s="76">
        <v>409.60790237664185</v>
      </c>
      <c r="D4559" s="76">
        <v>49.042184294785628</v>
      </c>
      <c r="E4559" s="76">
        <v>113.33092351356009</v>
      </c>
      <c r="F4559" s="76">
        <v>509.05044839272114</v>
      </c>
    </row>
    <row r="4560" spans="1:6" x14ac:dyDescent="0.2">
      <c r="A4560" s="84">
        <v>4529</v>
      </c>
      <c r="B4560" s="76">
        <v>37.752107016745754</v>
      </c>
      <c r="C4560" s="76">
        <v>57.913137191971344</v>
      </c>
      <c r="D4560" s="76">
        <v>-25.339944809909497</v>
      </c>
      <c r="E4560" s="76">
        <v>74.83509139972881</v>
      </c>
      <c r="F4560" s="76">
        <v>145.16039079853641</v>
      </c>
    </row>
    <row r="4561" spans="1:6" x14ac:dyDescent="0.2">
      <c r="A4561" s="84">
        <v>4530</v>
      </c>
      <c r="B4561" s="76">
        <v>340.53449797256724</v>
      </c>
      <c r="C4561" s="76">
        <v>490.57030730201291</v>
      </c>
      <c r="D4561" s="76">
        <v>8.6265761169552775</v>
      </c>
      <c r="E4561" s="76">
        <v>489.22319591153791</v>
      </c>
      <c r="F4561" s="76">
        <v>1328.9545773030734</v>
      </c>
    </row>
    <row r="4562" spans="1:6" x14ac:dyDescent="0.2">
      <c r="A4562" s="84">
        <v>4531</v>
      </c>
      <c r="B4562" s="76">
        <v>220.70735946913908</v>
      </c>
      <c r="C4562" s="76">
        <v>190.20317424262808</v>
      </c>
      <c r="D4562" s="76">
        <v>-5.4528995160564744</v>
      </c>
      <c r="E4562" s="76">
        <v>-4.8643102981122679</v>
      </c>
      <c r="F4562" s="76">
        <v>400.5933238975984</v>
      </c>
    </row>
    <row r="4563" spans="1:6" x14ac:dyDescent="0.2">
      <c r="A4563" s="84">
        <v>4532</v>
      </c>
      <c r="B4563" s="76">
        <v>409.93065160440835</v>
      </c>
      <c r="C4563" s="76">
        <v>64.498642258656957</v>
      </c>
      <c r="D4563" s="76">
        <v>-2.2453115654350189</v>
      </c>
      <c r="E4563" s="76">
        <v>73.690547800172993</v>
      </c>
      <c r="F4563" s="76">
        <v>545.87453009780324</v>
      </c>
    </row>
    <row r="4564" spans="1:6" x14ac:dyDescent="0.2">
      <c r="A4564" s="84">
        <v>4533</v>
      </c>
      <c r="B4564" s="76">
        <v>402.76717768112155</v>
      </c>
      <c r="C4564" s="76">
        <v>123.17164541986125</v>
      </c>
      <c r="D4564" s="76">
        <v>-13.471869392610113</v>
      </c>
      <c r="E4564" s="76">
        <v>935.63741405337703</v>
      </c>
      <c r="F4564" s="76">
        <v>1448.1043677617497</v>
      </c>
    </row>
    <row r="4565" spans="1:6" x14ac:dyDescent="0.2">
      <c r="A4565" s="84">
        <v>4534</v>
      </c>
      <c r="B4565" s="76">
        <v>253.33702600692664</v>
      </c>
      <c r="C4565" s="76">
        <v>434.26686717465168</v>
      </c>
      <c r="D4565" s="76">
        <v>-29.830567940779538</v>
      </c>
      <c r="E4565" s="76">
        <v>384.62997092335758</v>
      </c>
      <c r="F4565" s="76">
        <v>1042.4032961641562</v>
      </c>
    </row>
    <row r="4566" spans="1:6" x14ac:dyDescent="0.2">
      <c r="A4566" s="84">
        <v>4535</v>
      </c>
      <c r="B4566" s="76">
        <v>307.45711431457448</v>
      </c>
      <c r="C4566" s="76">
        <v>327.7223079517712</v>
      </c>
      <c r="D4566" s="76">
        <v>248.02214960626299</v>
      </c>
      <c r="E4566" s="76">
        <v>239.09820509352323</v>
      </c>
      <c r="F4566" s="76">
        <v>1122.299776966132</v>
      </c>
    </row>
    <row r="4567" spans="1:6" x14ac:dyDescent="0.2">
      <c r="A4567" s="84">
        <v>4536</v>
      </c>
      <c r="B4567" s="76">
        <v>109.78088013261072</v>
      </c>
      <c r="C4567" s="76">
        <v>-4.3059071589867504</v>
      </c>
      <c r="D4567" s="76">
        <v>-8.6604874666779299</v>
      </c>
      <c r="E4567" s="76">
        <v>-13.800780380258885</v>
      </c>
      <c r="F4567" s="76">
        <v>83.013705126687142</v>
      </c>
    </row>
    <row r="4568" spans="1:6" x14ac:dyDescent="0.2">
      <c r="A4568" s="84">
        <v>4537</v>
      </c>
      <c r="B4568" s="76">
        <v>553.93451459892958</v>
      </c>
      <c r="C4568" s="76">
        <v>502.5648392794734</v>
      </c>
      <c r="D4568" s="76">
        <v>-34.962708661773867</v>
      </c>
      <c r="E4568" s="76">
        <v>216.77960490218459</v>
      </c>
      <c r="F4568" s="76">
        <v>1238.3162501188135</v>
      </c>
    </row>
    <row r="4569" spans="1:6" x14ac:dyDescent="0.2">
      <c r="A4569" s="84">
        <v>4538</v>
      </c>
      <c r="B4569" s="76">
        <v>272.58886217575991</v>
      </c>
      <c r="C4569" s="76">
        <v>39.423065273969414</v>
      </c>
      <c r="D4569" s="76">
        <v>-11.54731662223724</v>
      </c>
      <c r="E4569" s="76">
        <v>182.44329691550976</v>
      </c>
      <c r="F4569" s="76">
        <v>482.90790774300183</v>
      </c>
    </row>
    <row r="4570" spans="1:6" x14ac:dyDescent="0.2">
      <c r="A4570" s="84">
        <v>4539</v>
      </c>
      <c r="B4570" s="76">
        <v>575.4249363687901</v>
      </c>
      <c r="C4570" s="76">
        <v>175.7657208272019</v>
      </c>
      <c r="D4570" s="76">
        <v>117.36380764302262</v>
      </c>
      <c r="E4570" s="76">
        <v>140.293955288711</v>
      </c>
      <c r="F4570" s="76">
        <v>1008.8484201277256</v>
      </c>
    </row>
    <row r="4571" spans="1:6" x14ac:dyDescent="0.2">
      <c r="A4571" s="84">
        <v>4540</v>
      </c>
      <c r="B4571" s="76">
        <v>298.05505479026056</v>
      </c>
      <c r="C4571" s="76">
        <v>123.42493407627224</v>
      </c>
      <c r="D4571" s="76">
        <v>68.929229588638648</v>
      </c>
      <c r="E4571" s="76">
        <v>754.64590379484525</v>
      </c>
      <c r="F4571" s="76">
        <v>1245.0551222500167</v>
      </c>
    </row>
    <row r="4572" spans="1:6" x14ac:dyDescent="0.2">
      <c r="A4572" s="84">
        <v>4541</v>
      </c>
      <c r="B4572" s="76">
        <v>-66.010898396495691</v>
      </c>
      <c r="C4572" s="76">
        <v>39.423065273969414</v>
      </c>
      <c r="D4572" s="76">
        <v>-4.4906231308700377</v>
      </c>
      <c r="E4572" s="76">
        <v>-5.7227179977791387</v>
      </c>
      <c r="F4572" s="76">
        <v>-36.801174251175453</v>
      </c>
    </row>
    <row r="4573" spans="1:6" x14ac:dyDescent="0.2">
      <c r="A4573" s="84">
        <v>4542</v>
      </c>
      <c r="B4573" s="76">
        <v>-40.096988661789737</v>
      </c>
      <c r="C4573" s="76">
        <v>-35.207123241126958</v>
      </c>
      <c r="D4573" s="76">
        <v>-13.471869392610113</v>
      </c>
      <c r="E4573" s="76">
        <v>717.16210090939182</v>
      </c>
      <c r="F4573" s="76">
        <v>628.38611961386505</v>
      </c>
    </row>
    <row r="4574" spans="1:6" x14ac:dyDescent="0.2">
      <c r="A4574" s="84">
        <v>4543</v>
      </c>
      <c r="B4574" s="76">
        <v>420.67586248933856</v>
      </c>
      <c r="C4574" s="76">
        <v>-6.3322164102746328</v>
      </c>
      <c r="D4574" s="76">
        <v>-0.6415175901242911</v>
      </c>
      <c r="E4574" s="76">
        <v>-5.4365820978901818</v>
      </c>
      <c r="F4574" s="76">
        <v>408.26554639104944</v>
      </c>
    </row>
    <row r="4575" spans="1:6" x14ac:dyDescent="0.2">
      <c r="A4575" s="84">
        <v>4544</v>
      </c>
      <c r="B4575" s="76">
        <v>494.88953796902206</v>
      </c>
      <c r="C4575" s="76">
        <v>57.659848535560357</v>
      </c>
      <c r="D4575" s="76">
        <v>185.82885471392939</v>
      </c>
      <c r="E4575" s="76">
        <v>120.55057819637298</v>
      </c>
      <c r="F4575" s="76">
        <v>858.92881941488486</v>
      </c>
    </row>
    <row r="4576" spans="1:6" x14ac:dyDescent="0.2">
      <c r="A4576" s="84">
        <v>4545</v>
      </c>
      <c r="B4576" s="76">
        <v>370.53154502633083</v>
      </c>
      <c r="C4576" s="76">
        <v>67.284817479177804</v>
      </c>
      <c r="D4576" s="76">
        <v>-14.43414577779655</v>
      </c>
      <c r="E4576" s="76">
        <v>398.78314438909433</v>
      </c>
      <c r="F4576" s="76">
        <v>822.16536111680648</v>
      </c>
    </row>
    <row r="4577" spans="1:6" x14ac:dyDescent="0.2">
      <c r="A4577" s="84">
        <v>4546</v>
      </c>
      <c r="B4577" s="76">
        <v>315.96373959847756</v>
      </c>
      <c r="C4577" s="76">
        <v>193.2426381195599</v>
      </c>
      <c r="D4577" s="76">
        <v>-81.472733945784967</v>
      </c>
      <c r="E4577" s="76">
        <v>60.242160505392008</v>
      </c>
      <c r="F4577" s="76">
        <v>487.9758042776445</v>
      </c>
    </row>
    <row r="4578" spans="1:6" x14ac:dyDescent="0.2">
      <c r="A4578" s="84">
        <v>4547</v>
      </c>
      <c r="B4578" s="76">
        <v>-143.8599940750313</v>
      </c>
      <c r="C4578" s="76">
        <v>-7.5986596923295586</v>
      </c>
      <c r="D4578" s="76">
        <v>119.28836041339551</v>
      </c>
      <c r="E4578" s="76">
        <v>-58.724116662825125</v>
      </c>
      <c r="F4578" s="76">
        <v>-90.894410016790474</v>
      </c>
    </row>
    <row r="4579" spans="1:6" x14ac:dyDescent="0.2">
      <c r="A4579" s="84">
        <v>4548</v>
      </c>
      <c r="B4579" s="76">
        <v>655.90665153134955</v>
      </c>
      <c r="C4579" s="76">
        <v>189.94988558621708</v>
      </c>
      <c r="D4579" s="76">
        <v>147.65855810153408</v>
      </c>
      <c r="E4579" s="76">
        <v>468.11539650534405</v>
      </c>
      <c r="F4579" s="76">
        <v>1461.6304917244447</v>
      </c>
    </row>
    <row r="4580" spans="1:6" x14ac:dyDescent="0.2">
      <c r="A4580" s="84">
        <v>4549</v>
      </c>
      <c r="B4580" s="76">
        <v>127.18816458341371</v>
      </c>
      <c r="C4580" s="76">
        <v>586.06013076895431</v>
      </c>
      <c r="D4580" s="76">
        <v>51.46483093261304</v>
      </c>
      <c r="E4580" s="76">
        <v>635.52600509791705</v>
      </c>
      <c r="F4580" s="76">
        <v>1400.239131382898</v>
      </c>
    </row>
    <row r="4581" spans="1:6" x14ac:dyDescent="0.2">
      <c r="A4581" s="84">
        <v>4550</v>
      </c>
      <c r="B4581" s="76">
        <v>344.16991817141945</v>
      </c>
      <c r="C4581" s="76">
        <v>120.63875885575141</v>
      </c>
      <c r="D4581" s="76">
        <v>-3.5283467456836011</v>
      </c>
      <c r="E4581" s="76">
        <v>19.963255806638031</v>
      </c>
      <c r="F4581" s="76">
        <v>481.24358608812526</v>
      </c>
    </row>
    <row r="4582" spans="1:6" x14ac:dyDescent="0.2">
      <c r="A4582" s="84">
        <v>4551</v>
      </c>
      <c r="B4582" s="76">
        <v>169.21989064551519</v>
      </c>
      <c r="C4582" s="76">
        <v>534.64253351752427</v>
      </c>
      <c r="D4582" s="76">
        <v>75.6651642849437</v>
      </c>
      <c r="E4582" s="76">
        <v>158.47413851042634</v>
      </c>
      <c r="F4582" s="76">
        <v>938.00172695840945</v>
      </c>
    </row>
    <row r="4583" spans="1:6" x14ac:dyDescent="0.2">
      <c r="A4583" s="84">
        <v>4552</v>
      </c>
      <c r="B4583" s="76">
        <v>325.36579912279149</v>
      </c>
      <c r="C4583" s="76">
        <v>135.07621227117755</v>
      </c>
      <c r="D4583" s="76">
        <v>-26.302221195095935</v>
      </c>
      <c r="E4583" s="76">
        <v>123.98420899504046</v>
      </c>
      <c r="F4583" s="76">
        <v>558.12399919391362</v>
      </c>
    </row>
    <row r="4584" spans="1:6" x14ac:dyDescent="0.2">
      <c r="A4584" s="84">
        <v>4553</v>
      </c>
      <c r="B4584" s="76">
        <v>440.76944966137421</v>
      </c>
      <c r="C4584" s="76">
        <v>121.90520213780633</v>
      </c>
      <c r="D4584" s="76">
        <v>-13.792628187672259</v>
      </c>
      <c r="E4584" s="76">
        <v>406.79494958598514</v>
      </c>
      <c r="F4584" s="76">
        <v>955.67697319749345</v>
      </c>
    </row>
    <row r="4585" spans="1:6" x14ac:dyDescent="0.2">
      <c r="A4585" s="84">
        <v>4554</v>
      </c>
      <c r="B4585" s="76">
        <v>412.6169543256409</v>
      </c>
      <c r="C4585" s="76">
        <v>58.673003161204292</v>
      </c>
      <c r="D4585" s="76">
        <v>-2.88682915555931</v>
      </c>
      <c r="E4585" s="76">
        <v>229.43584168288766</v>
      </c>
      <c r="F4585" s="76">
        <v>697.83897001417358</v>
      </c>
    </row>
    <row r="4586" spans="1:6" x14ac:dyDescent="0.2">
      <c r="A4586" s="84">
        <v>4555</v>
      </c>
      <c r="B4586" s="76">
        <v>438.08314694014166</v>
      </c>
      <c r="C4586" s="76">
        <v>270.40571319876608</v>
      </c>
      <c r="D4586" s="76">
        <v>-32.717397096338843</v>
      </c>
      <c r="E4586" s="76">
        <v>358.4379825047514</v>
      </c>
      <c r="F4586" s="76">
        <v>1034.2094455473202</v>
      </c>
    </row>
    <row r="4587" spans="1:6" x14ac:dyDescent="0.2">
      <c r="A4587" s="84">
        <v>4556</v>
      </c>
      <c r="B4587" s="76">
        <v>-119.28923570094139</v>
      </c>
      <c r="C4587" s="76">
        <v>176.77887545284585</v>
      </c>
      <c r="D4587" s="76">
        <v>30.90235669891311</v>
      </c>
      <c r="E4587" s="76">
        <v>11.246664438791413</v>
      </c>
      <c r="F4587" s="76">
        <v>99.638660889608985</v>
      </c>
    </row>
    <row r="4588" spans="1:6" x14ac:dyDescent="0.2">
      <c r="A4588" s="84">
        <v>4557</v>
      </c>
      <c r="B4588" s="76">
        <v>179.96510153044539</v>
      </c>
      <c r="C4588" s="76">
        <v>748.56487633664074</v>
      </c>
      <c r="D4588" s="76">
        <v>199.90833034694114</v>
      </c>
      <c r="E4588" s="76">
        <v>21.680071205971778</v>
      </c>
      <c r="F4588" s="76">
        <v>1150.118379419999</v>
      </c>
    </row>
    <row r="4589" spans="1:6" x14ac:dyDescent="0.2">
      <c r="A4589" s="84">
        <v>4558</v>
      </c>
      <c r="B4589" s="76">
        <v>230.95116999665538</v>
      </c>
      <c r="C4589" s="76">
        <v>376.60701863909139</v>
      </c>
      <c r="D4589" s="76">
        <v>266.44882464747502</v>
      </c>
      <c r="E4589" s="76">
        <v>875.76875379099624</v>
      </c>
      <c r="F4589" s="76">
        <v>1749.775767074218</v>
      </c>
    </row>
    <row r="4590" spans="1:6" x14ac:dyDescent="0.2">
      <c r="A4590" s="84">
        <v>4559</v>
      </c>
      <c r="B4590" s="76">
        <v>448.82835782507186</v>
      </c>
      <c r="C4590" s="76">
        <v>54.367096002217551</v>
      </c>
      <c r="D4590" s="76">
        <v>-10.905799032112949</v>
      </c>
      <c r="E4590" s="76">
        <v>82.846896596619615</v>
      </c>
      <c r="F4590" s="76">
        <v>575.13655139179605</v>
      </c>
    </row>
    <row r="4591" spans="1:6" x14ac:dyDescent="0.2">
      <c r="A4591" s="84">
        <v>4560</v>
      </c>
      <c r="B4591" s="76">
        <v>-9.6522244878207175</v>
      </c>
      <c r="C4591" s="76">
        <v>-18.490071918001927</v>
      </c>
      <c r="D4591" s="76">
        <v>-20.528562883977315</v>
      </c>
      <c r="E4591" s="76">
        <v>-18.312697592893244</v>
      </c>
      <c r="F4591" s="76">
        <v>-66.983556882693208</v>
      </c>
    </row>
    <row r="4592" spans="1:6" x14ac:dyDescent="0.2">
      <c r="A4592" s="84">
        <v>4561</v>
      </c>
      <c r="B4592" s="76">
        <v>661.33294021102336</v>
      </c>
      <c r="C4592" s="76">
        <v>-6.8387937230966029</v>
      </c>
      <c r="D4592" s="76">
        <v>-0.32075879506214555</v>
      </c>
      <c r="E4592" s="76">
        <v>78.554858098285251</v>
      </c>
      <c r="F4592" s="76">
        <v>732.7282457911499</v>
      </c>
    </row>
    <row r="4593" spans="1:6" x14ac:dyDescent="0.2">
      <c r="A4593" s="84">
        <v>4562</v>
      </c>
      <c r="B4593" s="76">
        <v>557.51625156057298</v>
      </c>
      <c r="C4593" s="76">
        <v>230.8926827986524</v>
      </c>
      <c r="D4593" s="76">
        <v>63.01214755485028</v>
      </c>
      <c r="E4593" s="76">
        <v>753.34773866657838</v>
      </c>
      <c r="F4593" s="76">
        <v>1604.7688205806539</v>
      </c>
    </row>
    <row r="4594" spans="1:6" x14ac:dyDescent="0.2">
      <c r="A4594" s="84">
        <v>4563</v>
      </c>
      <c r="B4594" s="76">
        <v>316.41145671868298</v>
      </c>
      <c r="C4594" s="76">
        <v>-4.8124844718087205</v>
      </c>
      <c r="D4594" s="76">
        <v>17.143639860963468</v>
      </c>
      <c r="E4594" s="76">
        <v>28.547332803306741</v>
      </c>
      <c r="F4594" s="76">
        <v>357.28994491114446</v>
      </c>
    </row>
    <row r="4595" spans="1:6" x14ac:dyDescent="0.2">
      <c r="A4595" s="84">
        <v>4564</v>
      </c>
      <c r="B4595" s="76">
        <v>29.245481732842677</v>
      </c>
      <c r="C4595" s="76">
        <v>95.816470527474848</v>
      </c>
      <c r="D4595" s="76">
        <v>159.20587472377133</v>
      </c>
      <c r="E4595" s="76">
        <v>105.09923960236929</v>
      </c>
      <c r="F4595" s="76">
        <v>389.36706658645812</v>
      </c>
    </row>
    <row r="4596" spans="1:6" x14ac:dyDescent="0.2">
      <c r="A4596" s="84">
        <v>4565</v>
      </c>
      <c r="B4596" s="76">
        <v>282.43863882027938</v>
      </c>
      <c r="C4596" s="76">
        <v>-7.8519483487405441</v>
      </c>
      <c r="D4596" s="76">
        <v>-4.8113819259321833</v>
      </c>
      <c r="E4596" s="76">
        <v>224.28539548488644</v>
      </c>
      <c r="F4596" s="76">
        <v>494.06070403049307</v>
      </c>
    </row>
    <row r="4597" spans="1:6" x14ac:dyDescent="0.2">
      <c r="A4597" s="84">
        <v>4566</v>
      </c>
      <c r="B4597" s="76">
        <v>490.86008388717323</v>
      </c>
      <c r="C4597" s="76">
        <v>30.557962299584929</v>
      </c>
      <c r="D4597" s="76">
        <v>-52.283683595129723</v>
      </c>
      <c r="E4597" s="76">
        <v>348.42322600863793</v>
      </c>
      <c r="F4597" s="76">
        <v>817.5575886002664</v>
      </c>
    </row>
    <row r="4598" spans="1:6" x14ac:dyDescent="0.2">
      <c r="A4598" s="84">
        <v>4567</v>
      </c>
      <c r="B4598" s="76">
        <v>816.08201409047467</v>
      </c>
      <c r="C4598" s="76">
        <v>-2.0263092512878824</v>
      </c>
      <c r="D4598" s="76">
        <v>-3.5283467456836011</v>
      </c>
      <c r="E4598" s="76">
        <v>-0.57227179977791387</v>
      </c>
      <c r="F4598" s="76">
        <v>809.95508629372523</v>
      </c>
    </row>
    <row r="4599" spans="1:6" x14ac:dyDescent="0.2">
      <c r="A4599" s="84">
        <v>4568</v>
      </c>
      <c r="B4599" s="76">
        <v>196.53063497804612</v>
      </c>
      <c r="C4599" s="76">
        <v>-20.263092512878824</v>
      </c>
      <c r="D4599" s="76">
        <v>-9.302005056802221</v>
      </c>
      <c r="E4599" s="76">
        <v>60.175903319803055</v>
      </c>
      <c r="F4599" s="76">
        <v>227.14144072816816</v>
      </c>
    </row>
    <row r="4600" spans="1:6" x14ac:dyDescent="0.2">
      <c r="A4600" s="84">
        <v>4569</v>
      </c>
      <c r="B4600" s="76">
        <v>443.45575238260676</v>
      </c>
      <c r="C4600" s="76">
        <v>353.14113871901401</v>
      </c>
      <c r="D4600" s="76">
        <v>-2.5660703604971644</v>
      </c>
      <c r="E4600" s="76">
        <v>269.64848919605265</v>
      </c>
      <c r="F4600" s="76">
        <v>1063.6793099371762</v>
      </c>
    </row>
    <row r="4601" spans="1:6" x14ac:dyDescent="0.2">
      <c r="A4601" s="84">
        <v>4570</v>
      </c>
      <c r="B4601" s="76">
        <v>73.068076275765748</v>
      </c>
      <c r="C4601" s="76">
        <v>59.596192660703949</v>
      </c>
      <c r="D4601" s="76">
        <v>115.7600136677119</v>
      </c>
      <c r="E4601" s="76">
        <v>395.94289254773793</v>
      </c>
      <c r="F4601" s="76">
        <v>644.36717515191958</v>
      </c>
    </row>
    <row r="4602" spans="1:6" x14ac:dyDescent="0.2">
      <c r="A4602" s="84">
        <v>4571</v>
      </c>
      <c r="B4602" s="76">
        <v>636.65481536251627</v>
      </c>
      <c r="C4602" s="76">
        <v>963.17372672086753</v>
      </c>
      <c r="D4602" s="76">
        <v>83.363375366435207</v>
      </c>
      <c r="E4602" s="76">
        <v>257.34464550082754</v>
      </c>
      <c r="F4602" s="76">
        <v>1940.5365629506464</v>
      </c>
    </row>
    <row r="4603" spans="1:6" x14ac:dyDescent="0.2">
      <c r="A4603" s="84">
        <v>4572</v>
      </c>
      <c r="B4603" s="76">
        <v>268.11169097370566</v>
      </c>
      <c r="C4603" s="76">
        <v>80.619151142815724</v>
      </c>
      <c r="D4603" s="76">
        <v>46.653449006680859</v>
      </c>
      <c r="E4603" s="76">
        <v>36.273002100308581</v>
      </c>
      <c r="F4603" s="76">
        <v>431.65729322351086</v>
      </c>
    </row>
    <row r="4604" spans="1:6" x14ac:dyDescent="0.2">
      <c r="A4604" s="84">
        <v>4573</v>
      </c>
      <c r="B4604" s="76">
        <v>77.545247477819998</v>
      </c>
      <c r="C4604" s="76">
        <v>128.90731939116964</v>
      </c>
      <c r="D4604" s="76">
        <v>215.48208758231652</v>
      </c>
      <c r="E4604" s="76">
        <v>15.957353208192636</v>
      </c>
      <c r="F4604" s="76">
        <v>437.8920076594988</v>
      </c>
    </row>
    <row r="4605" spans="1:6" x14ac:dyDescent="0.2">
      <c r="A4605" s="84">
        <v>4574</v>
      </c>
      <c r="B4605" s="76">
        <v>207.72356298318175</v>
      </c>
      <c r="C4605" s="76">
        <v>341.48986052410868</v>
      </c>
      <c r="D4605" s="76">
        <v>-10.585040237050803</v>
      </c>
      <c r="E4605" s="76">
        <v>38.275953399531275</v>
      </c>
      <c r="F4605" s="76">
        <v>576.90433666977094</v>
      </c>
    </row>
    <row r="4606" spans="1:6" x14ac:dyDescent="0.2">
      <c r="A4606" s="84">
        <v>4575</v>
      </c>
      <c r="B4606" s="76">
        <v>-137.59195439215534</v>
      </c>
      <c r="C4606" s="76">
        <v>113.29338781983283</v>
      </c>
      <c r="D4606" s="76">
        <v>109.66559656153115</v>
      </c>
      <c r="E4606" s="76">
        <v>133.5803152200871</v>
      </c>
      <c r="F4606" s="76">
        <v>218.94734520929575</v>
      </c>
    </row>
    <row r="4607" spans="1:6" x14ac:dyDescent="0.2">
      <c r="A4607" s="84">
        <v>4576</v>
      </c>
      <c r="B4607" s="76">
        <v>128.08359882382456</v>
      </c>
      <c r="C4607" s="76">
        <v>730.58138173146085</v>
      </c>
      <c r="D4607" s="76">
        <v>41.842067080748677</v>
      </c>
      <c r="E4607" s="76">
        <v>264.49804299805146</v>
      </c>
      <c r="F4607" s="76">
        <v>1165.0050906340855</v>
      </c>
    </row>
    <row r="4608" spans="1:6" x14ac:dyDescent="0.2">
      <c r="A4608" s="84">
        <v>4577</v>
      </c>
      <c r="B4608" s="76">
        <v>48.945035021881495</v>
      </c>
      <c r="C4608" s="76">
        <v>-6.3322164102746328</v>
      </c>
      <c r="D4608" s="76">
        <v>-0.6415175901242911</v>
      </c>
      <c r="E4608" s="76">
        <v>86.50040610958709</v>
      </c>
      <c r="F4608" s="76">
        <v>128.47170713106965</v>
      </c>
    </row>
    <row r="4609" spans="1:6" x14ac:dyDescent="0.2">
      <c r="A4609" s="84">
        <v>4578</v>
      </c>
      <c r="B4609" s="76">
        <v>-139.38282287297704</v>
      </c>
      <c r="C4609" s="76">
        <v>-23.049267733399663</v>
      </c>
      <c r="D4609" s="76">
        <v>48.257242981991581</v>
      </c>
      <c r="E4609" s="76">
        <v>91.078580507810415</v>
      </c>
      <c r="F4609" s="76">
        <v>-23.096267116574708</v>
      </c>
    </row>
    <row r="4610" spans="1:6" x14ac:dyDescent="0.2">
      <c r="A4610" s="84">
        <v>4579</v>
      </c>
      <c r="B4610" s="76">
        <v>217.5733396277011</v>
      </c>
      <c r="C4610" s="76">
        <v>-4.8124844718087205</v>
      </c>
      <c r="D4610" s="76">
        <v>-1.6037939753107278</v>
      </c>
      <c r="E4610" s="76">
        <v>333.89655229989012</v>
      </c>
      <c r="F4610" s="76">
        <v>545.05361348047177</v>
      </c>
    </row>
    <row r="4611" spans="1:6" x14ac:dyDescent="0.2">
      <c r="A4611" s="84">
        <v>4580</v>
      </c>
      <c r="B4611" s="76">
        <v>18.9479879681179</v>
      </c>
      <c r="C4611" s="76">
        <v>105.351474344948</v>
      </c>
      <c r="D4611" s="76">
        <v>-30.792844325965973</v>
      </c>
      <c r="E4611" s="76">
        <v>109.39127810070366</v>
      </c>
      <c r="F4611" s="76">
        <v>202.89789608780359</v>
      </c>
    </row>
    <row r="4612" spans="1:6" x14ac:dyDescent="0.2">
      <c r="A4612" s="84">
        <v>4581</v>
      </c>
      <c r="B4612" s="76">
        <v>287.30984390533035</v>
      </c>
      <c r="C4612" s="76">
        <v>1196.3460074272189</v>
      </c>
      <c r="D4612" s="76">
        <v>68.43113572118412</v>
      </c>
      <c r="E4612" s="76">
        <v>405.29801290095145</v>
      </c>
      <c r="F4612" s="76">
        <v>1957.3849999546846</v>
      </c>
    </row>
    <row r="4613" spans="1:6" x14ac:dyDescent="0.2">
      <c r="A4613" s="84">
        <v>4582</v>
      </c>
      <c r="B4613" s="76">
        <v>-36.962968820351762</v>
      </c>
      <c r="C4613" s="76">
        <v>93.28358396336499</v>
      </c>
      <c r="D4613" s="76">
        <v>49.54027816224017</v>
      </c>
      <c r="E4613" s="76">
        <v>335.26097461374593</v>
      </c>
      <c r="F4613" s="76">
        <v>441.12186791899933</v>
      </c>
    </row>
    <row r="4614" spans="1:6" x14ac:dyDescent="0.2">
      <c r="A4614" s="84">
        <v>4583</v>
      </c>
      <c r="B4614" s="76">
        <v>270.79799369493821</v>
      </c>
      <c r="C4614" s="76">
        <v>180.07162798618867</v>
      </c>
      <c r="D4614" s="76">
        <v>58.200765628918099</v>
      </c>
      <c r="E4614" s="76">
        <v>700.1927184728213</v>
      </c>
      <c r="F4614" s="76">
        <v>1209.2631057828662</v>
      </c>
    </row>
    <row r="4615" spans="1:6" x14ac:dyDescent="0.2">
      <c r="A4615" s="84">
        <v>4584</v>
      </c>
      <c r="B4615" s="76">
        <v>381.27675591126103</v>
      </c>
      <c r="C4615" s="76">
        <v>165.63417457076253</v>
      </c>
      <c r="D4615" s="76">
        <v>-14.113386982734404</v>
      </c>
      <c r="E4615" s="76">
        <v>240.17649150749011</v>
      </c>
      <c r="F4615" s="76">
        <v>772.97403500677933</v>
      </c>
    </row>
    <row r="4616" spans="1:6" x14ac:dyDescent="0.2">
      <c r="A4616" s="84">
        <v>4585</v>
      </c>
      <c r="B4616" s="76">
        <v>285.12494154151193</v>
      </c>
      <c r="C4616" s="76">
        <v>-29.888061456496267</v>
      </c>
      <c r="D4616" s="76">
        <v>-1.6037939753107278</v>
      </c>
      <c r="E4616" s="76">
        <v>115.40013199837175</v>
      </c>
      <c r="F4616" s="76">
        <v>369.03321810807665</v>
      </c>
    </row>
    <row r="4617" spans="1:6" x14ac:dyDescent="0.2">
      <c r="A4617" s="84">
        <v>4586</v>
      </c>
      <c r="B4617" s="76">
        <v>460.41531971320433</v>
      </c>
      <c r="C4617" s="76">
        <v>994.74484364609646</v>
      </c>
      <c r="D4617" s="76">
        <v>143.63211748839592</v>
      </c>
      <c r="E4617" s="76">
        <v>601.89448328219805</v>
      </c>
      <c r="F4617" s="76">
        <v>2200.686764129895</v>
      </c>
    </row>
    <row r="4618" spans="1:6" x14ac:dyDescent="0.2">
      <c r="A4618" s="84">
        <v>4587</v>
      </c>
      <c r="B4618" s="76">
        <v>118.23382217930521</v>
      </c>
      <c r="C4618" s="76">
        <v>184.54085867544208</v>
      </c>
      <c r="D4618" s="76">
        <v>14.864416945805829</v>
      </c>
      <c r="E4618" s="76">
        <v>71.48882494418342</v>
      </c>
      <c r="F4618" s="76">
        <v>389.12792274473657</v>
      </c>
    </row>
    <row r="4619" spans="1:6" x14ac:dyDescent="0.2">
      <c r="A4619" s="84">
        <v>4588</v>
      </c>
      <c r="B4619" s="76">
        <v>667.09957953648518</v>
      </c>
      <c r="C4619" s="76">
        <v>498.09560859021997</v>
      </c>
      <c r="D4619" s="76">
        <v>-20.528562883977315</v>
      </c>
      <c r="E4619" s="76">
        <v>317.36692729191952</v>
      </c>
      <c r="F4619" s="76">
        <v>1462.0335525346472</v>
      </c>
    </row>
    <row r="4620" spans="1:6" x14ac:dyDescent="0.2">
      <c r="A4620" s="84">
        <v>4589</v>
      </c>
      <c r="B4620" s="76">
        <v>398.29000647906719</v>
      </c>
      <c r="C4620" s="76">
        <v>216.79848316578153</v>
      </c>
      <c r="D4620" s="76">
        <v>-6.0944171061807655</v>
      </c>
      <c r="E4620" s="76">
        <v>199.39157219454717</v>
      </c>
      <c r="F4620" s="76">
        <v>808.38564473321514</v>
      </c>
    </row>
    <row r="4621" spans="1:6" x14ac:dyDescent="0.2">
      <c r="A4621" s="84">
        <v>4590</v>
      </c>
      <c r="B4621" s="76">
        <v>542.34755271079723</v>
      </c>
      <c r="C4621" s="76">
        <v>-1.2664432820549265</v>
      </c>
      <c r="D4621" s="76">
        <v>-0.32075879506214555</v>
      </c>
      <c r="E4621" s="76">
        <v>51.438204794423299</v>
      </c>
      <c r="F4621" s="76">
        <v>592.19855542810342</v>
      </c>
    </row>
    <row r="4622" spans="1:6" x14ac:dyDescent="0.2">
      <c r="A4622" s="84">
        <v>4591</v>
      </c>
      <c r="B4622" s="76">
        <v>65.958285589687648</v>
      </c>
      <c r="C4622" s="76">
        <v>-9.8782576000284266</v>
      </c>
      <c r="D4622" s="76">
        <v>-1.9245527703728733</v>
      </c>
      <c r="E4622" s="76">
        <v>-1.1445435995558277</v>
      </c>
      <c r="F4622" s="76">
        <v>53.010931619730513</v>
      </c>
    </row>
    <row r="4623" spans="1:6" x14ac:dyDescent="0.2">
      <c r="A4623" s="84">
        <v>4592</v>
      </c>
      <c r="B4623" s="76">
        <v>177.78019916662686</v>
      </c>
      <c r="C4623" s="76">
        <v>-13.930876102604191</v>
      </c>
      <c r="D4623" s="76">
        <v>-1.9245527703728733</v>
      </c>
      <c r="E4623" s="76">
        <v>86.786542009476051</v>
      </c>
      <c r="F4623" s="76">
        <v>248.71131230312582</v>
      </c>
    </row>
    <row r="4624" spans="1:6" x14ac:dyDescent="0.2">
      <c r="A4624" s="84">
        <v>4593</v>
      </c>
      <c r="B4624" s="76">
        <v>431.36739013706028</v>
      </c>
      <c r="C4624" s="76">
        <v>120.63875885575141</v>
      </c>
      <c r="D4624" s="76">
        <v>33.181579614070742</v>
      </c>
      <c r="E4624" s="76">
        <v>875.19648199121821</v>
      </c>
      <c r="F4624" s="76">
        <v>1460.3842105981007</v>
      </c>
    </row>
    <row r="4625" spans="1:6" x14ac:dyDescent="0.2">
      <c r="A4625" s="84">
        <v>4594</v>
      </c>
      <c r="B4625" s="76">
        <v>235.87605831891506</v>
      </c>
      <c r="C4625" s="76">
        <v>430.72082598489789</v>
      </c>
      <c r="D4625" s="76">
        <v>237.11635057415003</v>
      </c>
      <c r="E4625" s="76">
        <v>1153.8688056125395</v>
      </c>
      <c r="F4625" s="76">
        <v>2057.5820404905025</v>
      </c>
    </row>
    <row r="4626" spans="1:6" x14ac:dyDescent="0.2">
      <c r="A4626" s="84">
        <v>4595</v>
      </c>
      <c r="B4626" s="76">
        <v>533.33952706948003</v>
      </c>
      <c r="C4626" s="76">
        <v>557.85512478119063</v>
      </c>
      <c r="D4626" s="76">
        <v>10.40770516465841</v>
      </c>
      <c r="E4626" s="76">
        <v>104.52696780259139</v>
      </c>
      <c r="F4626" s="76">
        <v>1206.1293248179204</v>
      </c>
    </row>
    <row r="4627" spans="1:6" x14ac:dyDescent="0.2">
      <c r="A4627" s="84">
        <v>4596</v>
      </c>
      <c r="B4627" s="76">
        <v>760.61877442221055</v>
      </c>
      <c r="C4627" s="76">
        <v>123.67822273268322</v>
      </c>
      <c r="D4627" s="76">
        <v>-0.96227638518643666</v>
      </c>
      <c r="E4627" s="76">
        <v>186.29557798524411</v>
      </c>
      <c r="F4627" s="76">
        <v>1069.6302987549516</v>
      </c>
    </row>
    <row r="4628" spans="1:6" x14ac:dyDescent="0.2">
      <c r="A4628" s="84">
        <v>4597</v>
      </c>
      <c r="B4628" s="76">
        <v>385.30620999310986</v>
      </c>
      <c r="C4628" s="76">
        <v>145.20775852761699</v>
      </c>
      <c r="D4628" s="76">
        <v>-37.528779022271031</v>
      </c>
      <c r="E4628" s="76">
        <v>28.833468703195699</v>
      </c>
      <c r="F4628" s="76">
        <v>521.81865820165149</v>
      </c>
    </row>
    <row r="4629" spans="1:6" x14ac:dyDescent="0.2">
      <c r="A4629" s="84">
        <v>4598</v>
      </c>
      <c r="B4629" s="76">
        <v>642.08110404219008</v>
      </c>
      <c r="C4629" s="76">
        <v>67.538106135588777</v>
      </c>
      <c r="D4629" s="76">
        <v>42.627008393542724</v>
      </c>
      <c r="E4629" s="76">
        <v>42.567991897865632</v>
      </c>
      <c r="F4629" s="76">
        <v>794.81421046918729</v>
      </c>
    </row>
    <row r="4630" spans="1:6" x14ac:dyDescent="0.2">
      <c r="A4630" s="84">
        <v>4599</v>
      </c>
      <c r="B4630" s="76">
        <v>380.38132167085018</v>
      </c>
      <c r="C4630" s="76">
        <v>51.834209438107692</v>
      </c>
      <c r="D4630" s="76">
        <v>39.9175143103758</v>
      </c>
      <c r="E4630" s="76">
        <v>122.55352949559567</v>
      </c>
      <c r="F4630" s="76">
        <v>594.68657491492934</v>
      </c>
    </row>
    <row r="4631" spans="1:6" x14ac:dyDescent="0.2">
      <c r="A4631" s="84">
        <v>4600</v>
      </c>
      <c r="B4631" s="76">
        <v>-45.917311224460263</v>
      </c>
      <c r="C4631" s="76">
        <v>356.34392612621252</v>
      </c>
      <c r="D4631" s="76">
        <v>117.36380764302262</v>
      </c>
      <c r="E4631" s="76">
        <v>-80.404187868796896</v>
      </c>
      <c r="F4631" s="76">
        <v>347.38623467597796</v>
      </c>
    </row>
    <row r="4632" spans="1:6" x14ac:dyDescent="0.2">
      <c r="A4632" s="84">
        <v>4601</v>
      </c>
      <c r="B4632" s="76">
        <v>709.13130559858655</v>
      </c>
      <c r="C4632" s="76">
        <v>746.46520868123037</v>
      </c>
      <c r="D4632" s="76">
        <v>142.8471761756019</v>
      </c>
      <c r="E4632" s="76">
        <v>654.19109577628819</v>
      </c>
      <c r="F4632" s="76">
        <v>2252.634786231707</v>
      </c>
    </row>
    <row r="4633" spans="1:6" x14ac:dyDescent="0.2">
      <c r="A4633" s="84">
        <v>4602</v>
      </c>
      <c r="B4633" s="76">
        <v>39.095258377362029</v>
      </c>
      <c r="C4633" s="76">
        <v>583.02066689202252</v>
      </c>
      <c r="D4633" s="76">
        <v>-14.754904572858695</v>
      </c>
      <c r="E4633" s="76">
        <v>49.368996309611646</v>
      </c>
      <c r="F4633" s="76">
        <v>656.73001700613759</v>
      </c>
    </row>
    <row r="4634" spans="1:6" x14ac:dyDescent="0.2">
      <c r="A4634" s="84">
        <v>4603</v>
      </c>
      <c r="B4634" s="76">
        <v>362.47263686263318</v>
      </c>
      <c r="C4634" s="76">
        <v>331.52163779793602</v>
      </c>
      <c r="D4634" s="76">
        <v>103.71460317802014</v>
      </c>
      <c r="E4634" s="76">
        <v>394.42484870517103</v>
      </c>
      <c r="F4634" s="76">
        <v>1192.1337265437605</v>
      </c>
    </row>
    <row r="4635" spans="1:6" x14ac:dyDescent="0.2">
      <c r="A4635" s="84">
        <v>4604</v>
      </c>
      <c r="B4635" s="76">
        <v>147.33543499265784</v>
      </c>
      <c r="C4635" s="76">
        <v>211.89603356782851</v>
      </c>
      <c r="D4635" s="76">
        <v>110.77129666938734</v>
      </c>
      <c r="E4635" s="76">
        <v>94.798347206366842</v>
      </c>
      <c r="F4635" s="76">
        <v>564.8011124362406</v>
      </c>
    </row>
    <row r="4636" spans="1:6" x14ac:dyDescent="0.2">
      <c r="A4636" s="84">
        <v>4605</v>
      </c>
      <c r="B4636" s="76">
        <v>129.42675018444083</v>
      </c>
      <c r="C4636" s="76">
        <v>91.76385202489908</v>
      </c>
      <c r="D4636" s="76">
        <v>-46.687360356403502</v>
      </c>
      <c r="E4636" s="76">
        <v>470.91049831864467</v>
      </c>
      <c r="F4636" s="76">
        <v>645.41374017158114</v>
      </c>
    </row>
    <row r="4637" spans="1:6" x14ac:dyDescent="0.2">
      <c r="A4637" s="84">
        <v>4606</v>
      </c>
      <c r="B4637" s="76">
        <v>404.05664580452935</v>
      </c>
      <c r="C4637" s="76">
        <v>334.30781301845684</v>
      </c>
      <c r="D4637" s="76">
        <v>33.645762131802641</v>
      </c>
      <c r="E4637" s="76">
        <v>347.34493959467108</v>
      </c>
      <c r="F4637" s="76">
        <v>1119.3551605494599</v>
      </c>
    </row>
    <row r="4638" spans="1:6" x14ac:dyDescent="0.2">
      <c r="A4638" s="84">
        <v>4607</v>
      </c>
      <c r="B4638" s="76">
        <v>294.02560070841173</v>
      </c>
      <c r="C4638" s="76">
        <v>720.03322328834372</v>
      </c>
      <c r="D4638" s="76">
        <v>70.212264768887238</v>
      </c>
      <c r="E4638" s="76">
        <v>506.10521400498635</v>
      </c>
      <c r="F4638" s="76">
        <v>1590.3763027706291</v>
      </c>
    </row>
    <row r="4639" spans="1:6" x14ac:dyDescent="0.2">
      <c r="A4639" s="84">
        <v>4608</v>
      </c>
      <c r="B4639" s="76">
        <v>229.21398475304227</v>
      </c>
      <c r="C4639" s="76">
        <v>-18.743360574412911</v>
      </c>
      <c r="D4639" s="76">
        <v>47.615725391867294</v>
      </c>
      <c r="E4639" s="76">
        <v>35.414594400641704</v>
      </c>
      <c r="F4639" s="76">
        <v>293.50094397113833</v>
      </c>
    </row>
    <row r="4640" spans="1:6" x14ac:dyDescent="0.2">
      <c r="A4640" s="84">
        <v>4609</v>
      </c>
      <c r="B4640" s="76">
        <v>120.02469066012691</v>
      </c>
      <c r="C4640" s="76">
        <v>588.59301733306415</v>
      </c>
      <c r="D4640" s="76">
        <v>-27.121073857612615</v>
      </c>
      <c r="E4640" s="76">
        <v>-29.31837615985151</v>
      </c>
      <c r="F4640" s="76">
        <v>652.17825797572698</v>
      </c>
    </row>
    <row r="4641" spans="1:6" x14ac:dyDescent="0.2">
      <c r="A4641" s="84">
        <v>4610</v>
      </c>
      <c r="B4641" s="76">
        <v>84.261004280901375</v>
      </c>
      <c r="C4641" s="76">
        <v>200.08143184265651</v>
      </c>
      <c r="D4641" s="76">
        <v>-63.189482627242676</v>
      </c>
      <c r="E4641" s="76">
        <v>265.92872249749621</v>
      </c>
      <c r="F4641" s="76">
        <v>487.08167599381142</v>
      </c>
    </row>
    <row r="4642" spans="1:6" x14ac:dyDescent="0.2">
      <c r="A4642" s="84">
        <v>4611</v>
      </c>
      <c r="B4642" s="76">
        <v>122.26327626115403</v>
      </c>
      <c r="C4642" s="76">
        <v>629.19256076294414</v>
      </c>
      <c r="D4642" s="76">
        <v>235.83331539390144</v>
      </c>
      <c r="E4642" s="76">
        <v>783.41311531245196</v>
      </c>
      <c r="F4642" s="76">
        <v>1770.7022677304517</v>
      </c>
    </row>
    <row r="4643" spans="1:6" x14ac:dyDescent="0.2">
      <c r="A4643" s="84">
        <v>4612</v>
      </c>
      <c r="B4643" s="76">
        <v>-5.67645364318048</v>
      </c>
      <c r="C4643" s="76">
        <v>429.70767135925394</v>
      </c>
      <c r="D4643" s="76">
        <v>126.16771883237033</v>
      </c>
      <c r="E4643" s="76">
        <v>350.49243449344959</v>
      </c>
      <c r="F4643" s="76">
        <v>900.69137104189326</v>
      </c>
    </row>
    <row r="4644" spans="1:6" x14ac:dyDescent="0.2">
      <c r="A4644" s="84">
        <v>4613</v>
      </c>
      <c r="B4644" s="76">
        <v>425.09935045418433</v>
      </c>
      <c r="C4644" s="76">
        <v>98.349357091584693</v>
      </c>
      <c r="D4644" s="76">
        <v>2.7094940831669163</v>
      </c>
      <c r="E4644" s="76">
        <v>207.90939200562696</v>
      </c>
      <c r="F4644" s="76">
        <v>734.06759363456285</v>
      </c>
    </row>
    <row r="4645" spans="1:6" x14ac:dyDescent="0.2">
      <c r="A4645" s="84">
        <v>4614</v>
      </c>
      <c r="B4645" s="76">
        <v>637.99796672313255</v>
      </c>
      <c r="C4645" s="76">
        <v>325.53267517021658</v>
      </c>
      <c r="D4645" s="76">
        <v>16.822881065901321</v>
      </c>
      <c r="E4645" s="76">
        <v>733.47184720306245</v>
      </c>
      <c r="F4645" s="76">
        <v>1713.825370162313</v>
      </c>
    </row>
    <row r="4646" spans="1:6" x14ac:dyDescent="0.2">
      <c r="A4646" s="84">
        <v>4615</v>
      </c>
      <c r="B4646" s="76">
        <v>-22.241987090781322</v>
      </c>
      <c r="C4646" s="76">
        <v>339.37358614667653</v>
      </c>
      <c r="D4646" s="76">
        <v>220.58031695358824</v>
      </c>
      <c r="E4646" s="76">
        <v>256.72722367299383</v>
      </c>
      <c r="F4646" s="76">
        <v>794.43913968247739</v>
      </c>
    </row>
    <row r="4647" spans="1:6" x14ac:dyDescent="0.2">
      <c r="A4647" s="84">
        <v>4616</v>
      </c>
      <c r="B4647" s="76">
        <v>37.304389896540329</v>
      </c>
      <c r="C4647" s="76">
        <v>-79.2793494566384</v>
      </c>
      <c r="D4647" s="76">
        <v>-27.264497580282374</v>
      </c>
      <c r="E4647" s="76">
        <v>63.38965540417054</v>
      </c>
      <c r="F4647" s="76">
        <v>-5.8498017362098977</v>
      </c>
    </row>
    <row r="4648" spans="1:6" x14ac:dyDescent="0.2">
      <c r="A4648" s="84">
        <v>4617</v>
      </c>
      <c r="B4648" s="76">
        <v>319.54547656012096</v>
      </c>
      <c r="C4648" s="76">
        <v>66.524951509944842</v>
      </c>
      <c r="D4648" s="76">
        <v>168.1871209855114</v>
      </c>
      <c r="E4648" s="76">
        <v>185.43717028557725</v>
      </c>
      <c r="F4648" s="76">
        <v>739.6947193411545</v>
      </c>
    </row>
    <row r="4649" spans="1:6" x14ac:dyDescent="0.2">
      <c r="A4649" s="84">
        <v>4618</v>
      </c>
      <c r="B4649" s="76">
        <v>-15.920264170696782</v>
      </c>
      <c r="C4649" s="76">
        <v>-49.897865312964107</v>
      </c>
      <c r="D4649" s="76">
        <v>32.860820819008595</v>
      </c>
      <c r="E4649" s="76">
        <v>33.125507201530056</v>
      </c>
      <c r="F4649" s="76">
        <v>0.16819853687775321</v>
      </c>
    </row>
    <row r="4650" spans="1:6" x14ac:dyDescent="0.2">
      <c r="A4650" s="84">
        <v>4619</v>
      </c>
      <c r="B4650" s="76">
        <v>122.71099338135946</v>
      </c>
      <c r="C4650" s="76">
        <v>108.7341920044351</v>
      </c>
      <c r="D4650" s="76">
        <v>-6.9132697686974467</v>
      </c>
      <c r="E4650" s="76">
        <v>295.90673480024776</v>
      </c>
      <c r="F4650" s="76">
        <v>520.43865041734489</v>
      </c>
    </row>
    <row r="4651" spans="1:6" x14ac:dyDescent="0.2">
      <c r="A4651" s="84">
        <v>4620</v>
      </c>
      <c r="B4651" s="76">
        <v>489.96464964676238</v>
      </c>
      <c r="C4651" s="76">
        <v>188.93673096057316</v>
      </c>
      <c r="D4651" s="76">
        <v>8.1623935992233925</v>
      </c>
      <c r="E4651" s="76">
        <v>373.60318519886619</v>
      </c>
      <c r="F4651" s="76">
        <v>1060.6669594054251</v>
      </c>
    </row>
    <row r="4652" spans="1:6" x14ac:dyDescent="0.2">
      <c r="A4652" s="84">
        <v>4621</v>
      </c>
      <c r="B4652" s="76">
        <v>127.63588170361913</v>
      </c>
      <c r="C4652" s="76">
        <v>8.5218491918292045</v>
      </c>
      <c r="D4652" s="76">
        <v>20.992745401709215</v>
      </c>
      <c r="E4652" s="76">
        <v>387.55758710783607</v>
      </c>
      <c r="F4652" s="76">
        <v>544.7080634049936</v>
      </c>
    </row>
    <row r="4653" spans="1:6" x14ac:dyDescent="0.2">
      <c r="A4653" s="84">
        <v>4622</v>
      </c>
      <c r="B4653" s="76">
        <v>32.827218694486078</v>
      </c>
      <c r="C4653" s="76">
        <v>52.087498094518679</v>
      </c>
      <c r="D4653" s="76">
        <v>42.162825875810817</v>
      </c>
      <c r="E4653" s="76">
        <v>7.6594121114128839</v>
      </c>
      <c r="F4653" s="76">
        <v>134.73695477622846</v>
      </c>
    </row>
    <row r="4654" spans="1:6" x14ac:dyDescent="0.2">
      <c r="A4654" s="84">
        <v>4623</v>
      </c>
      <c r="B4654" s="76">
        <v>483.24889284368101</v>
      </c>
      <c r="C4654" s="76">
        <v>684.75274164309428</v>
      </c>
      <c r="D4654" s="76">
        <v>22.419204304627542</v>
      </c>
      <c r="E4654" s="76">
        <v>391.34361099198145</v>
      </c>
      <c r="F4654" s="76">
        <v>1581.7644497833844</v>
      </c>
    </row>
    <row r="4655" spans="1:6" x14ac:dyDescent="0.2">
      <c r="A4655" s="84">
        <v>4624</v>
      </c>
      <c r="B4655" s="76">
        <v>396.89317188124244</v>
      </c>
      <c r="C4655" s="76">
        <v>496.99248883843177</v>
      </c>
      <c r="D4655" s="76">
        <v>-86.14069214904741</v>
      </c>
      <c r="E4655" s="76">
        <v>455.59167409581892</v>
      </c>
      <c r="F4655" s="76">
        <v>1263.3366426664456</v>
      </c>
    </row>
    <row r="4656" spans="1:6" x14ac:dyDescent="0.2">
      <c r="A4656" s="84">
        <v>4625</v>
      </c>
      <c r="B4656" s="76">
        <v>135.24707274711136</v>
      </c>
      <c r="C4656" s="76">
        <v>353.05117359286976</v>
      </c>
      <c r="D4656" s="76">
        <v>-33.679673481525285</v>
      </c>
      <c r="E4656" s="76">
        <v>81.34995991158587</v>
      </c>
      <c r="F4656" s="76">
        <v>535.96853277004175</v>
      </c>
    </row>
    <row r="4657" spans="1:6" x14ac:dyDescent="0.2">
      <c r="A4657" s="84">
        <v>4626</v>
      </c>
      <c r="B4657" s="76">
        <v>229.21398475304227</v>
      </c>
      <c r="C4657" s="76">
        <v>-3.2927525333428092</v>
      </c>
      <c r="D4657" s="76">
        <v>126.986571494887</v>
      </c>
      <c r="E4657" s="76">
        <v>29.405740502973615</v>
      </c>
      <c r="F4657" s="76">
        <v>382.31354421756009</v>
      </c>
    </row>
    <row r="4658" spans="1:6" x14ac:dyDescent="0.2">
      <c r="A4658" s="84">
        <v>4627</v>
      </c>
      <c r="B4658" s="76">
        <v>460.0212858302076</v>
      </c>
      <c r="C4658" s="76">
        <v>63.992064945834983</v>
      </c>
      <c r="D4658" s="76">
        <v>-6.0944171061807655</v>
      </c>
      <c r="E4658" s="76">
        <v>436.70670470314769</v>
      </c>
      <c r="F4658" s="76">
        <v>954.62563837300945</v>
      </c>
    </row>
    <row r="4659" spans="1:6" x14ac:dyDescent="0.2">
      <c r="A4659" s="84">
        <v>4628</v>
      </c>
      <c r="B4659" s="76">
        <v>163.45325132005314</v>
      </c>
      <c r="C4659" s="76">
        <v>240.51765174226983</v>
      </c>
      <c r="D4659" s="76">
        <v>62.049871169663845</v>
      </c>
      <c r="E4659" s="76">
        <v>183.30170461517665</v>
      </c>
      <c r="F4659" s="76">
        <v>649.32247884716344</v>
      </c>
    </row>
    <row r="4660" spans="1:6" x14ac:dyDescent="0.2">
      <c r="A4660" s="84">
        <v>4629</v>
      </c>
      <c r="B4660" s="76">
        <v>-203.80040494534978</v>
      </c>
      <c r="C4660" s="76">
        <v>-24.062422359043605</v>
      </c>
      <c r="D4660" s="76">
        <v>42.483584670872965</v>
      </c>
      <c r="E4660" s="76">
        <v>-30.616541288118391</v>
      </c>
      <c r="F4660" s="76">
        <v>-215.9957839216388</v>
      </c>
    </row>
    <row r="4661" spans="1:6" x14ac:dyDescent="0.2">
      <c r="A4661" s="84">
        <v>4630</v>
      </c>
      <c r="B4661" s="76">
        <v>390.23109831536954</v>
      </c>
      <c r="C4661" s="76">
        <v>136.34265555323248</v>
      </c>
      <c r="D4661" s="76">
        <v>56.917730448669516</v>
      </c>
      <c r="E4661" s="76">
        <v>149.73643998504659</v>
      </c>
      <c r="F4661" s="76">
        <v>733.22792430231812</v>
      </c>
    </row>
    <row r="4662" spans="1:6" x14ac:dyDescent="0.2">
      <c r="A4662" s="84">
        <v>4631</v>
      </c>
      <c r="B4662" s="76">
        <v>-22.636020973778159</v>
      </c>
      <c r="C4662" s="76">
        <v>-101.82203987721608</v>
      </c>
      <c r="D4662" s="76">
        <v>-4.4906231308700377</v>
      </c>
      <c r="E4662" s="76">
        <v>259.28133961446127</v>
      </c>
      <c r="F4662" s="76">
        <v>130.33265563259698</v>
      </c>
    </row>
    <row r="4663" spans="1:6" x14ac:dyDescent="0.2">
      <c r="A4663" s="84">
        <v>4632</v>
      </c>
      <c r="B4663" s="76">
        <v>592.38450369938778</v>
      </c>
      <c r="C4663" s="76">
        <v>93.030295306954002</v>
      </c>
      <c r="D4663" s="76">
        <v>31.257026843697872</v>
      </c>
      <c r="E4663" s="76">
        <v>429.61956439151277</v>
      </c>
      <c r="F4663" s="76">
        <v>1146.2913902415526</v>
      </c>
    </row>
    <row r="4664" spans="1:6" x14ac:dyDescent="0.2">
      <c r="A4664" s="84">
        <v>4633</v>
      </c>
      <c r="B4664" s="76">
        <v>1028.9269471222142</v>
      </c>
      <c r="C4664" s="76">
        <v>3031.6894748132881</v>
      </c>
      <c r="D4664" s="76">
        <v>0.75102996307140302</v>
      </c>
      <c r="E4664" s="76">
        <v>454.29350896755204</v>
      </c>
      <c r="F4664" s="76">
        <v>4515.6609608661256</v>
      </c>
    </row>
    <row r="4665" spans="1:6" x14ac:dyDescent="0.2">
      <c r="A4665" s="84">
        <v>4634</v>
      </c>
      <c r="B4665" s="76">
        <v>382.17219015167188</v>
      </c>
      <c r="C4665" s="76">
        <v>136.75926773991017</v>
      </c>
      <c r="D4665" s="76">
        <v>51.144072137550893</v>
      </c>
      <c r="E4665" s="76">
        <v>111.1080935000374</v>
      </c>
      <c r="F4665" s="76">
        <v>681.1836235291704</v>
      </c>
    </row>
    <row r="4666" spans="1:6" x14ac:dyDescent="0.2">
      <c r="A4666" s="84">
        <v>4635</v>
      </c>
      <c r="B4666" s="76">
        <v>417.48815941069211</v>
      </c>
      <c r="C4666" s="76">
        <v>221.52100251144594</v>
      </c>
      <c r="D4666" s="76">
        <v>-9.8000989242567584</v>
      </c>
      <c r="E4666" s="76">
        <v>86.786542009476051</v>
      </c>
      <c r="F4666" s="76">
        <v>715.99560500735731</v>
      </c>
    </row>
    <row r="4667" spans="1:6" x14ac:dyDescent="0.2">
      <c r="A4667" s="84">
        <v>4636</v>
      </c>
      <c r="B4667" s="76">
        <v>380.38132167085018</v>
      </c>
      <c r="C4667" s="76">
        <v>214.26559660167169</v>
      </c>
      <c r="D4667" s="76">
        <v>26.124886122703543</v>
      </c>
      <c r="E4667" s="76">
        <v>107.96059860125887</v>
      </c>
      <c r="F4667" s="76">
        <v>728.73240299648421</v>
      </c>
    </row>
    <row r="4668" spans="1:6" x14ac:dyDescent="0.2">
      <c r="A4668" s="84">
        <v>4637</v>
      </c>
      <c r="B4668" s="76">
        <v>392.02196679619124</v>
      </c>
      <c r="C4668" s="76">
        <v>117.34600632240858</v>
      </c>
      <c r="D4668" s="76">
        <v>-20.207804088915168</v>
      </c>
      <c r="E4668" s="76">
        <v>92.289381292955184</v>
      </c>
      <c r="F4668" s="76">
        <v>581.44955032263988</v>
      </c>
    </row>
    <row r="4669" spans="1:6" x14ac:dyDescent="0.2">
      <c r="A4669" s="84">
        <v>4638</v>
      </c>
      <c r="B4669" s="76">
        <v>426.44250181480061</v>
      </c>
      <c r="C4669" s="76">
        <v>260.18420181618239</v>
      </c>
      <c r="D4669" s="76">
        <v>29.97399166344929</v>
      </c>
      <c r="E4669" s="76">
        <v>148.5256391999018</v>
      </c>
      <c r="F4669" s="76">
        <v>865.12633449433406</v>
      </c>
    </row>
    <row r="4670" spans="1:6" x14ac:dyDescent="0.2">
      <c r="A4670" s="84">
        <v>4639</v>
      </c>
      <c r="B4670" s="76">
        <v>306.11396295395821</v>
      </c>
      <c r="C4670" s="76">
        <v>152.20987578098027</v>
      </c>
      <c r="D4670" s="76">
        <v>59.627224531836433</v>
      </c>
      <c r="E4670" s="76">
        <v>-14.020659094558891</v>
      </c>
      <c r="F4670" s="76">
        <v>503.93040417221602</v>
      </c>
    </row>
    <row r="4671" spans="1:6" x14ac:dyDescent="0.2">
      <c r="A4671" s="84">
        <v>4640</v>
      </c>
      <c r="B4671" s="76">
        <v>-10.601341965440156</v>
      </c>
      <c r="C4671" s="76">
        <v>776.51659366799345</v>
      </c>
      <c r="D4671" s="76">
        <v>306.36633895785087</v>
      </c>
      <c r="E4671" s="76">
        <v>40.432526227465033</v>
      </c>
      <c r="F4671" s="76">
        <v>1112.7141168878693</v>
      </c>
    </row>
    <row r="4672" spans="1:6" x14ac:dyDescent="0.2">
      <c r="A4672" s="84">
        <v>4641</v>
      </c>
      <c r="B4672" s="76">
        <v>520.3557305835227</v>
      </c>
      <c r="C4672" s="76">
        <v>911.50284081302652</v>
      </c>
      <c r="D4672" s="76">
        <v>-102.96357321494872</v>
      </c>
      <c r="E4672" s="76">
        <v>661.91676507328998</v>
      </c>
      <c r="F4672" s="76">
        <v>1990.8117632548904</v>
      </c>
    </row>
    <row r="4673" spans="1:6" x14ac:dyDescent="0.2">
      <c r="A4673" s="84">
        <v>4642</v>
      </c>
      <c r="B4673" s="76">
        <v>138.38109258854934</v>
      </c>
      <c r="C4673" s="76">
        <v>48.541456904764885</v>
      </c>
      <c r="D4673" s="76">
        <v>-92.057774182835772</v>
      </c>
      <c r="E4673" s="76">
        <v>511.89418918835446</v>
      </c>
      <c r="F4673" s="76">
        <v>606.75896449883294</v>
      </c>
    </row>
    <row r="4674" spans="1:6" x14ac:dyDescent="0.2">
      <c r="A4674" s="84">
        <v>4643</v>
      </c>
      <c r="B4674" s="76">
        <v>388.44022983454784</v>
      </c>
      <c r="C4674" s="76">
        <v>61.965755694547106</v>
      </c>
      <c r="D4674" s="76">
        <v>181.6589903781215</v>
      </c>
      <c r="E4674" s="76">
        <v>191.66590289754535</v>
      </c>
      <c r="F4674" s="76">
        <v>823.7308788047618</v>
      </c>
    </row>
    <row r="4675" spans="1:6" x14ac:dyDescent="0.2">
      <c r="A4675" s="84">
        <v>4644</v>
      </c>
      <c r="B4675" s="76">
        <v>586.11646401651183</v>
      </c>
      <c r="C4675" s="76">
        <v>560.47797647144489</v>
      </c>
      <c r="D4675" s="76">
        <v>-66.07631178280198</v>
      </c>
      <c r="E4675" s="76">
        <v>218.56267748710729</v>
      </c>
      <c r="F4675" s="76">
        <v>1299.0808061922621</v>
      </c>
    </row>
    <row r="4676" spans="1:6" x14ac:dyDescent="0.2">
      <c r="A4676" s="84">
        <v>4645</v>
      </c>
      <c r="B4676" s="76">
        <v>-43.231008503227713</v>
      </c>
      <c r="C4676" s="76">
        <v>401.59263049763456</v>
      </c>
      <c r="D4676" s="76">
        <v>206.00274745312191</v>
      </c>
      <c r="E4676" s="76">
        <v>75.407363199506733</v>
      </c>
      <c r="F4676" s="76">
        <v>639.77173264703561</v>
      </c>
    </row>
    <row r="4677" spans="1:6" x14ac:dyDescent="0.2">
      <c r="A4677" s="84">
        <v>4646</v>
      </c>
      <c r="B4677" s="76">
        <v>167.48270540190208</v>
      </c>
      <c r="C4677" s="76">
        <v>72.857167920219467</v>
      </c>
      <c r="D4677" s="76">
        <v>-0.96227638518643666</v>
      </c>
      <c r="E4677" s="76">
        <v>116.76455431222757</v>
      </c>
      <c r="F4677" s="76">
        <v>356.14215124916268</v>
      </c>
    </row>
    <row r="4678" spans="1:6" x14ac:dyDescent="0.2">
      <c r="A4678" s="84">
        <v>4647</v>
      </c>
      <c r="B4678" s="76">
        <v>307.00939719436906</v>
      </c>
      <c r="C4678" s="76">
        <v>713.95429553448002</v>
      </c>
      <c r="D4678" s="76">
        <v>-70.246176118609881</v>
      </c>
      <c r="E4678" s="76">
        <v>272.28996948064224</v>
      </c>
      <c r="F4678" s="76">
        <v>1223.0074860908815</v>
      </c>
    </row>
    <row r="4679" spans="1:6" x14ac:dyDescent="0.2">
      <c r="A4679" s="84">
        <v>4648</v>
      </c>
      <c r="B4679" s="76">
        <v>205.0372602619492</v>
      </c>
      <c r="C4679" s="76">
        <v>118.26919582190826</v>
      </c>
      <c r="D4679" s="76">
        <v>37.030685154816489</v>
      </c>
      <c r="E4679" s="76">
        <v>-13.448387294780975</v>
      </c>
      <c r="F4679" s="76">
        <v>346.88875394389299</v>
      </c>
    </row>
    <row r="4680" spans="1:6" x14ac:dyDescent="0.2">
      <c r="A4680" s="84">
        <v>4649</v>
      </c>
      <c r="B4680" s="76">
        <v>122.71099338135946</v>
      </c>
      <c r="C4680" s="76">
        <v>134.7329584886223</v>
      </c>
      <c r="D4680" s="76">
        <v>19.388951426398485</v>
      </c>
      <c r="E4680" s="76">
        <v>111.1080935000374</v>
      </c>
      <c r="F4680" s="76">
        <v>387.94099679641766</v>
      </c>
    </row>
    <row r="4681" spans="1:6" x14ac:dyDescent="0.2">
      <c r="A4681" s="84">
        <v>4650</v>
      </c>
      <c r="B4681" s="76">
        <v>-79.890129122863982</v>
      </c>
      <c r="C4681" s="76">
        <v>-9.624968943617441</v>
      </c>
      <c r="D4681" s="76">
        <v>59.163042014104533</v>
      </c>
      <c r="E4681" s="76">
        <v>18.532576307193253</v>
      </c>
      <c r="F4681" s="76">
        <v>-11.819479745183642</v>
      </c>
    </row>
    <row r="4682" spans="1:6" x14ac:dyDescent="0.2">
      <c r="A4682" s="84">
        <v>4651</v>
      </c>
      <c r="B4682" s="76">
        <v>304.32309447313651</v>
      </c>
      <c r="C4682" s="76">
        <v>-15.287284510803417</v>
      </c>
      <c r="D4682" s="76">
        <v>85.608686931870224</v>
      </c>
      <c r="E4682" s="76">
        <v>99.662657504479114</v>
      </c>
      <c r="F4682" s="76">
        <v>474.30715439868243</v>
      </c>
    </row>
    <row r="4683" spans="1:6" x14ac:dyDescent="0.2">
      <c r="A4683" s="84">
        <v>4652</v>
      </c>
      <c r="B4683" s="76">
        <v>275.27516489699246</v>
      </c>
      <c r="C4683" s="76">
        <v>-4.3059071589867504</v>
      </c>
      <c r="D4683" s="76">
        <v>-10.264281441988658</v>
      </c>
      <c r="E4683" s="76">
        <v>131.07134930667542</v>
      </c>
      <c r="F4683" s="76">
        <v>391.77632560269245</v>
      </c>
    </row>
    <row r="4684" spans="1:6" x14ac:dyDescent="0.2">
      <c r="A4684" s="84">
        <v>4653</v>
      </c>
      <c r="B4684" s="76">
        <v>222.49822794996078</v>
      </c>
      <c r="C4684" s="76">
        <v>210.46626675550689</v>
      </c>
      <c r="D4684" s="76">
        <v>-26.622979990158079</v>
      </c>
      <c r="E4684" s="76">
        <v>673.86821568303719</v>
      </c>
      <c r="F4684" s="76">
        <v>1080.2097303983469</v>
      </c>
    </row>
    <row r="4685" spans="1:6" x14ac:dyDescent="0.2">
      <c r="A4685" s="84">
        <v>4654</v>
      </c>
      <c r="B4685" s="76">
        <v>406.7429485257619</v>
      </c>
      <c r="C4685" s="76">
        <v>59.089615347881974</v>
      </c>
      <c r="D4685" s="76">
        <v>105.95991474345516</v>
      </c>
      <c r="E4685" s="76">
        <v>682.73842857959494</v>
      </c>
      <c r="F4685" s="76">
        <v>1254.530907196694</v>
      </c>
    </row>
    <row r="4686" spans="1:6" x14ac:dyDescent="0.2">
      <c r="A4686" s="84">
        <v>4655</v>
      </c>
      <c r="B4686" s="76">
        <v>338.34959560874881</v>
      </c>
      <c r="C4686" s="76">
        <v>-13.171010133371237</v>
      </c>
      <c r="D4686" s="76">
        <v>-6.0944171061807655</v>
      </c>
      <c r="E4686" s="76">
        <v>34.556186700974834</v>
      </c>
      <c r="F4686" s="76">
        <v>353.64035507017167</v>
      </c>
    </row>
    <row r="4687" spans="1:6" x14ac:dyDescent="0.2">
      <c r="A4687" s="84">
        <v>4656</v>
      </c>
      <c r="B4687" s="76">
        <v>397.39457223865634</v>
      </c>
      <c r="C4687" s="76">
        <v>140.14198539939727</v>
      </c>
      <c r="D4687" s="76">
        <v>-3.8491055407457466</v>
      </c>
      <c r="E4687" s="76">
        <v>49.149117595311644</v>
      </c>
      <c r="F4687" s="76">
        <v>582.83656969261949</v>
      </c>
    </row>
    <row r="4688" spans="1:6" x14ac:dyDescent="0.2">
      <c r="A4688" s="84">
        <v>4657</v>
      </c>
      <c r="B4688" s="76">
        <v>488.17378116594068</v>
      </c>
      <c r="C4688" s="76">
        <v>476.98268498196393</v>
      </c>
      <c r="D4688" s="76">
        <v>-26.943738785220226</v>
      </c>
      <c r="E4688" s="76">
        <v>-32.905628487230047</v>
      </c>
      <c r="F4688" s="76">
        <v>905.30709887545436</v>
      </c>
    </row>
    <row r="4689" spans="1:6" x14ac:dyDescent="0.2">
      <c r="A4689" s="84">
        <v>4658</v>
      </c>
      <c r="B4689" s="76">
        <v>182.20368713147252</v>
      </c>
      <c r="C4689" s="76">
        <v>318.85720497738669</v>
      </c>
      <c r="D4689" s="76">
        <v>297.88318656356535</v>
      </c>
      <c r="E4689" s="76">
        <v>7.3732762115239296</v>
      </c>
      <c r="F4689" s="76">
        <v>806.3173548839485</v>
      </c>
    </row>
    <row r="4690" spans="1:6" x14ac:dyDescent="0.2">
      <c r="A4690" s="84">
        <v>4659</v>
      </c>
      <c r="B4690" s="76">
        <v>-145.20314543564757</v>
      </c>
      <c r="C4690" s="76">
        <v>-33.180813989839073</v>
      </c>
      <c r="D4690" s="76">
        <v>58.842283219042386</v>
      </c>
      <c r="E4690" s="76">
        <v>73.338154714695079</v>
      </c>
      <c r="F4690" s="76">
        <v>-46.203521491749171</v>
      </c>
    </row>
    <row r="4691" spans="1:6" x14ac:dyDescent="0.2">
      <c r="A4691" s="84">
        <v>4660</v>
      </c>
      <c r="B4691" s="76">
        <v>191.15802953558102</v>
      </c>
      <c r="C4691" s="76">
        <v>603.44708293516794</v>
      </c>
      <c r="D4691" s="76">
        <v>-31.434361916090264</v>
      </c>
      <c r="E4691" s="76">
        <v>61.320446919358886</v>
      </c>
      <c r="F4691" s="76">
        <v>824.49119747401767</v>
      </c>
    </row>
    <row r="4692" spans="1:6" x14ac:dyDescent="0.2">
      <c r="A4692" s="84">
        <v>4661</v>
      </c>
      <c r="B4692" s="76">
        <v>440.32173254116879</v>
      </c>
      <c r="C4692" s="76">
        <v>162.0881333810087</v>
      </c>
      <c r="D4692" s="76">
        <v>10.086946369596262</v>
      </c>
      <c r="E4692" s="76">
        <v>480.1331043006802</v>
      </c>
      <c r="F4692" s="76">
        <v>1092.6299165924538</v>
      </c>
    </row>
    <row r="4693" spans="1:6" x14ac:dyDescent="0.2">
      <c r="A4693" s="84">
        <v>4662</v>
      </c>
      <c r="B4693" s="76">
        <v>640.23655232415967</v>
      </c>
      <c r="C4693" s="76">
        <v>1033.154754294422</v>
      </c>
      <c r="D4693" s="76">
        <v>80.797305005938028</v>
      </c>
      <c r="E4693" s="76">
        <v>1425.8063820077041</v>
      </c>
      <c r="F4693" s="76">
        <v>3179.9949936322237</v>
      </c>
    </row>
    <row r="4694" spans="1:6" x14ac:dyDescent="0.2">
      <c r="A4694" s="84">
        <v>4663</v>
      </c>
      <c r="B4694" s="76">
        <v>124.05414474197573</v>
      </c>
      <c r="C4694" s="76">
        <v>-55.723504410416766</v>
      </c>
      <c r="D4694" s="76">
        <v>173.7834442242376</v>
      </c>
      <c r="E4694" s="76">
        <v>45.582972425466252</v>
      </c>
      <c r="F4694" s="76">
        <v>287.69705698126285</v>
      </c>
    </row>
    <row r="4695" spans="1:6" x14ac:dyDescent="0.2">
      <c r="A4695" s="84">
        <v>4664</v>
      </c>
      <c r="B4695" s="76">
        <v>218.91649098831738</v>
      </c>
      <c r="C4695" s="76">
        <v>-5.8256390974526617</v>
      </c>
      <c r="D4695" s="76">
        <v>13.294534320217721</v>
      </c>
      <c r="E4695" s="76">
        <v>31.69482770208527</v>
      </c>
      <c r="F4695" s="76">
        <v>258.08021391316771</v>
      </c>
    </row>
    <row r="4696" spans="1:6" x14ac:dyDescent="0.2">
      <c r="A4696" s="84">
        <v>4665</v>
      </c>
      <c r="B4696" s="76">
        <v>94.558498045626152</v>
      </c>
      <c r="C4696" s="76">
        <v>177.28545276566783</v>
      </c>
      <c r="D4696" s="76">
        <v>-39.453331792643901</v>
      </c>
      <c r="E4696" s="76">
        <v>73.338154714695079</v>
      </c>
      <c r="F4696" s="76">
        <v>305.72877373334518</v>
      </c>
    </row>
    <row r="4697" spans="1:6" x14ac:dyDescent="0.2">
      <c r="A4697" s="84">
        <v>4666</v>
      </c>
      <c r="B4697" s="76">
        <v>141.96282955019274</v>
      </c>
      <c r="C4697" s="76">
        <v>120.29550507319614</v>
      </c>
      <c r="D4697" s="76">
        <v>109.8090202842009</v>
      </c>
      <c r="E4697" s="76">
        <v>40.784919312942932</v>
      </c>
      <c r="F4697" s="76">
        <v>412.85227422053271</v>
      </c>
    </row>
    <row r="4698" spans="1:6" x14ac:dyDescent="0.2">
      <c r="A4698" s="84">
        <v>4667</v>
      </c>
      <c r="B4698" s="76">
        <v>373.66556486776881</v>
      </c>
      <c r="C4698" s="76">
        <v>138.87554211734235</v>
      </c>
      <c r="D4698" s="76">
        <v>34.464614794319324</v>
      </c>
      <c r="E4698" s="76">
        <v>44.284807297199372</v>
      </c>
      <c r="F4698" s="76">
        <v>591.29052907662981</v>
      </c>
    </row>
    <row r="4699" spans="1:6" x14ac:dyDescent="0.2">
      <c r="A4699" s="84">
        <v>4668</v>
      </c>
      <c r="B4699" s="76">
        <v>75.754378996998298</v>
      </c>
      <c r="C4699" s="76">
        <v>125.19795467114913</v>
      </c>
      <c r="D4699" s="76">
        <v>-8.5170637440081833</v>
      </c>
      <c r="E4699" s="76">
        <v>119.84579202541715</v>
      </c>
      <c r="F4699" s="76">
        <v>312.28106194955643</v>
      </c>
    </row>
    <row r="4700" spans="1:6" x14ac:dyDescent="0.2">
      <c r="A4700" s="84">
        <v>4669</v>
      </c>
      <c r="B4700" s="76">
        <v>314.17287111765586</v>
      </c>
      <c r="C4700" s="76">
        <v>622.95030947881378</v>
      </c>
      <c r="D4700" s="76">
        <v>77.268958260254436</v>
      </c>
      <c r="E4700" s="76">
        <v>2.7951018133006187</v>
      </c>
      <c r="F4700" s="76">
        <v>1017.1872406700247</v>
      </c>
    </row>
    <row r="4701" spans="1:6" x14ac:dyDescent="0.2">
      <c r="A4701" s="84">
        <v>4670</v>
      </c>
      <c r="B4701" s="76">
        <v>618.79981379150786</v>
      </c>
      <c r="C4701" s="76">
        <v>973.64852675986219</v>
      </c>
      <c r="D4701" s="76">
        <v>-9.302005056802221</v>
      </c>
      <c r="E4701" s="76">
        <v>348.2696044799269</v>
      </c>
      <c r="F4701" s="76">
        <v>1931.4159399744949</v>
      </c>
    </row>
    <row r="4702" spans="1:6" x14ac:dyDescent="0.2">
      <c r="A4702" s="84">
        <v>4671</v>
      </c>
      <c r="B4702" s="76">
        <v>280.64777033945757</v>
      </c>
      <c r="C4702" s="76">
        <v>-23.302556389810647</v>
      </c>
      <c r="D4702" s="76">
        <v>-23.415392039536627</v>
      </c>
      <c r="E4702" s="76">
        <v>-15.451338594003674</v>
      </c>
      <c r="F4702" s="76">
        <v>218.47848331610658</v>
      </c>
    </row>
    <row r="4703" spans="1:6" x14ac:dyDescent="0.2">
      <c r="A4703" s="84">
        <v>4672</v>
      </c>
      <c r="B4703" s="76">
        <v>-317.86090412331612</v>
      </c>
      <c r="C4703" s="76">
        <v>-18.996649230823898</v>
      </c>
      <c r="D4703" s="76">
        <v>51.46483093261304</v>
      </c>
      <c r="E4703" s="76">
        <v>-24.806458947217152</v>
      </c>
      <c r="F4703" s="76">
        <v>-310.19918136874412</v>
      </c>
    </row>
    <row r="4704" spans="1:6" x14ac:dyDescent="0.2">
      <c r="A4704" s="84">
        <v>4673</v>
      </c>
      <c r="B4704" s="76">
        <v>379.03817031023391</v>
      </c>
      <c r="C4704" s="76">
        <v>-3.2927525333428092</v>
      </c>
      <c r="D4704" s="76">
        <v>-13.151110597547968</v>
      </c>
      <c r="E4704" s="76">
        <v>63.38965540417054</v>
      </c>
      <c r="F4704" s="76">
        <v>425.98396258351363</v>
      </c>
    </row>
    <row r="4705" spans="1:6" x14ac:dyDescent="0.2">
      <c r="A4705" s="84">
        <v>4674</v>
      </c>
      <c r="B4705" s="76">
        <v>157.18521163717719</v>
      </c>
      <c r="C4705" s="76">
        <v>233.17228070635127</v>
      </c>
      <c r="D4705" s="76">
        <v>-15.396422162982986</v>
      </c>
      <c r="E4705" s="76">
        <v>119.3397774112282</v>
      </c>
      <c r="F4705" s="76">
        <v>494.30084759177362</v>
      </c>
    </row>
    <row r="4706" spans="1:6" x14ac:dyDescent="0.2">
      <c r="A4706" s="84">
        <v>4675</v>
      </c>
      <c r="B4706" s="76">
        <v>421.51761349254093</v>
      </c>
      <c r="C4706" s="76">
        <v>200.49804402933415</v>
      </c>
      <c r="D4706" s="76">
        <v>69.570747178762943</v>
      </c>
      <c r="E4706" s="76">
        <v>795.5633374789661</v>
      </c>
      <c r="F4706" s="76">
        <v>1487.1497421796041</v>
      </c>
    </row>
    <row r="4707" spans="1:6" x14ac:dyDescent="0.2">
      <c r="A4707" s="84">
        <v>4676</v>
      </c>
      <c r="B4707" s="76">
        <v>171.01075912633689</v>
      </c>
      <c r="C4707" s="76">
        <v>784.69518907726717</v>
      </c>
      <c r="D4707" s="76">
        <v>87.355904629850713</v>
      </c>
      <c r="E4707" s="76">
        <v>882.43724383156416</v>
      </c>
      <c r="F4707" s="76">
        <v>1925.4990966650189</v>
      </c>
    </row>
    <row r="4708" spans="1:6" x14ac:dyDescent="0.2">
      <c r="A4708" s="84">
        <v>4677</v>
      </c>
      <c r="B4708" s="76">
        <v>297.15962054984971</v>
      </c>
      <c r="C4708" s="76">
        <v>480.69204970198444</v>
      </c>
      <c r="D4708" s="76">
        <v>103.57117945535038</v>
      </c>
      <c r="E4708" s="76">
        <v>55.950122007057658</v>
      </c>
      <c r="F4708" s="76">
        <v>937.37297171424211</v>
      </c>
    </row>
    <row r="4709" spans="1:6" x14ac:dyDescent="0.2">
      <c r="A4709" s="84">
        <v>4678</v>
      </c>
      <c r="B4709" s="76">
        <v>148.23086923306869</v>
      </c>
      <c r="C4709" s="76">
        <v>272.178733793643</v>
      </c>
      <c r="D4709" s="76">
        <v>-47.151542874135394</v>
      </c>
      <c r="E4709" s="76">
        <v>-24.32155149056134</v>
      </c>
      <c r="F4709" s="76">
        <v>348.936508662015</v>
      </c>
    </row>
    <row r="4710" spans="1:6" x14ac:dyDescent="0.2">
      <c r="A4710" s="84">
        <v>4679</v>
      </c>
      <c r="B4710" s="76">
        <v>261.84365129082971</v>
      </c>
      <c r="C4710" s="76">
        <v>264.99668628799111</v>
      </c>
      <c r="D4710" s="76">
        <v>-33.358914686463137</v>
      </c>
      <c r="E4710" s="76">
        <v>159.3325462100932</v>
      </c>
      <c r="F4710" s="76">
        <v>652.81396910245087</v>
      </c>
    </row>
    <row r="4711" spans="1:6" x14ac:dyDescent="0.2">
      <c r="A4711" s="84">
        <v>4680</v>
      </c>
      <c r="B4711" s="76">
        <v>101.22057161149894</v>
      </c>
      <c r="C4711" s="76">
        <v>323.92297810560643</v>
      </c>
      <c r="D4711" s="76">
        <v>340.79704240244746</v>
      </c>
      <c r="E4711" s="76">
        <v>23.396886605305518</v>
      </c>
      <c r="F4711" s="76">
        <v>789.33747872485833</v>
      </c>
    </row>
    <row r="4712" spans="1:6" x14ac:dyDescent="0.2">
      <c r="A4712" s="84">
        <v>4681</v>
      </c>
      <c r="B4712" s="76">
        <v>630.44045891684891</v>
      </c>
      <c r="C4712" s="76">
        <v>-0.75986596923295591</v>
      </c>
      <c r="D4712" s="76">
        <v>-12.830351802485822</v>
      </c>
      <c r="E4712" s="76">
        <v>179.42831638790915</v>
      </c>
      <c r="F4712" s="76">
        <v>796.27855753303936</v>
      </c>
    </row>
    <row r="4713" spans="1:6" x14ac:dyDescent="0.2">
      <c r="A4713" s="84">
        <v>4682</v>
      </c>
      <c r="B4713" s="76">
        <v>308.35254855498533</v>
      </c>
      <c r="C4713" s="76">
        <v>1151.2606265860634</v>
      </c>
      <c r="D4713" s="76">
        <v>66.363159228141484</v>
      </c>
      <c r="E4713" s="76">
        <v>690.75023377648563</v>
      </c>
      <c r="F4713" s="76">
        <v>2216.7265681456756</v>
      </c>
    </row>
    <row r="4714" spans="1:6" x14ac:dyDescent="0.2">
      <c r="A4714" s="84">
        <v>4683</v>
      </c>
      <c r="B4714" s="76">
        <v>291.84069834459331</v>
      </c>
      <c r="C4714" s="76">
        <v>340.98328321128668</v>
      </c>
      <c r="D4714" s="76">
        <v>-6.415175901242911</v>
      </c>
      <c r="E4714" s="76">
        <v>-0.28613589988895693</v>
      </c>
      <c r="F4714" s="76">
        <v>626.12266975474813</v>
      </c>
    </row>
    <row r="4715" spans="1:6" x14ac:dyDescent="0.2">
      <c r="A4715" s="84">
        <v>4684</v>
      </c>
      <c r="B4715" s="76">
        <v>496.68040644984376</v>
      </c>
      <c r="C4715" s="76">
        <v>151.28668628148063</v>
      </c>
      <c r="D4715" s="76">
        <v>-12.68692807981607</v>
      </c>
      <c r="E4715" s="76">
        <v>652.69415909125439</v>
      </c>
      <c r="F4715" s="76">
        <v>1287.9743237427626</v>
      </c>
    </row>
    <row r="4716" spans="1:6" x14ac:dyDescent="0.2">
      <c r="A4716" s="84">
        <v>4685</v>
      </c>
      <c r="B4716" s="76">
        <v>81.180667676672101</v>
      </c>
      <c r="C4716" s="76">
        <v>123.42493407627224</v>
      </c>
      <c r="D4716" s="76">
        <v>-0.32075879506214555</v>
      </c>
      <c r="E4716" s="76">
        <v>-3.7197666985564402</v>
      </c>
      <c r="F4716" s="76">
        <v>200.56507625932574</v>
      </c>
    </row>
    <row r="4717" spans="1:6" x14ac:dyDescent="0.2">
      <c r="A4717" s="84">
        <v>4686</v>
      </c>
      <c r="B4717" s="76">
        <v>485.03976132450271</v>
      </c>
      <c r="C4717" s="76">
        <v>454.27667103111952</v>
      </c>
      <c r="D4717" s="76">
        <v>-46.864695428795898</v>
      </c>
      <c r="E4717" s="76">
        <v>180.50660280187603</v>
      </c>
      <c r="F4717" s="76">
        <v>1072.9583397287024</v>
      </c>
    </row>
    <row r="4718" spans="1:6" x14ac:dyDescent="0.2">
      <c r="A4718" s="84">
        <v>4687</v>
      </c>
      <c r="B4718" s="76">
        <v>341.93133257039233</v>
      </c>
      <c r="C4718" s="76">
        <v>166.90061785281745</v>
      </c>
      <c r="D4718" s="76">
        <v>-10.585040237050803</v>
      </c>
      <c r="E4718" s="76">
        <v>142.5167853022337</v>
      </c>
      <c r="F4718" s="76">
        <v>640.76369548839261</v>
      </c>
    </row>
    <row r="4719" spans="1:6" x14ac:dyDescent="0.2">
      <c r="A4719" s="84">
        <v>4688</v>
      </c>
      <c r="B4719" s="76">
        <v>123.60642762177031</v>
      </c>
      <c r="C4719" s="76">
        <v>312.01841125429013</v>
      </c>
      <c r="D4719" s="76">
        <v>112.37509064469806</v>
      </c>
      <c r="E4719" s="76">
        <v>31.62857051649631</v>
      </c>
      <c r="F4719" s="76">
        <v>579.62850003725487</v>
      </c>
    </row>
    <row r="4720" spans="1:6" x14ac:dyDescent="0.2">
      <c r="A4720" s="84">
        <v>4689</v>
      </c>
      <c r="B4720" s="76">
        <v>176.83108168900742</v>
      </c>
      <c r="C4720" s="76">
        <v>169.68679307333827</v>
      </c>
      <c r="D4720" s="76">
        <v>211.31222324650864</v>
      </c>
      <c r="E4720" s="76">
        <v>112.75865171378219</v>
      </c>
      <c r="F4720" s="76">
        <v>670.58874972263652</v>
      </c>
    </row>
    <row r="4721" spans="1:6" x14ac:dyDescent="0.2">
      <c r="A4721" s="84">
        <v>4690</v>
      </c>
      <c r="B4721" s="76">
        <v>-226.18626095562104</v>
      </c>
      <c r="C4721" s="76">
        <v>482.04845811018362</v>
      </c>
      <c r="D4721" s="76">
        <v>104.21269704547467</v>
      </c>
      <c r="E4721" s="76">
        <v>76.705528327773607</v>
      </c>
      <c r="F4721" s="76">
        <v>436.78042252781086</v>
      </c>
    </row>
    <row r="4722" spans="1:6" x14ac:dyDescent="0.2">
      <c r="A4722" s="84">
        <v>4691</v>
      </c>
      <c r="B4722" s="76">
        <v>780.71236159424598</v>
      </c>
      <c r="C4722" s="76">
        <v>207.93338019139705</v>
      </c>
      <c r="D4722" s="76">
        <v>9.1246699844098274</v>
      </c>
      <c r="E4722" s="76">
        <v>809.23160348804686</v>
      </c>
      <c r="F4722" s="76">
        <v>1807.0020152580996</v>
      </c>
    </row>
    <row r="4723" spans="1:6" x14ac:dyDescent="0.2">
      <c r="A4723" s="84">
        <v>4692</v>
      </c>
      <c r="B4723" s="76">
        <v>-7.4673221240021803</v>
      </c>
      <c r="C4723" s="76">
        <v>728.39174894990617</v>
      </c>
      <c r="D4723" s="76">
        <v>-13.328445669940365</v>
      </c>
      <c r="E4723" s="76">
        <v>203.99085375030364</v>
      </c>
      <c r="F4723" s="76">
        <v>911.58683490626731</v>
      </c>
    </row>
    <row r="4724" spans="1:6" x14ac:dyDescent="0.2">
      <c r="A4724" s="84">
        <v>4693</v>
      </c>
      <c r="B4724" s="76">
        <v>886.26623548830935</v>
      </c>
      <c r="C4724" s="76">
        <v>205.31052850114287</v>
      </c>
      <c r="D4724" s="76">
        <v>-24.55500349711545</v>
      </c>
      <c r="E4724" s="76">
        <v>1240.1282258502936</v>
      </c>
      <c r="F4724" s="76">
        <v>2307.1499863426307</v>
      </c>
    </row>
    <row r="4725" spans="1:6" x14ac:dyDescent="0.2">
      <c r="A4725" s="84">
        <v>4694</v>
      </c>
      <c r="B4725" s="76">
        <v>557.06853444036756</v>
      </c>
      <c r="C4725" s="76">
        <v>218.57150376065843</v>
      </c>
      <c r="D4725" s="76">
        <v>-13.792628187672259</v>
      </c>
      <c r="E4725" s="76">
        <v>451.93816458285141</v>
      </c>
      <c r="F4725" s="76">
        <v>1213.7855745962052</v>
      </c>
    </row>
    <row r="4726" spans="1:6" x14ac:dyDescent="0.2">
      <c r="A4726" s="84">
        <v>4695</v>
      </c>
      <c r="B4726" s="76">
        <v>297.66102090726383</v>
      </c>
      <c r="C4726" s="76">
        <v>319.70703607276391</v>
      </c>
      <c r="D4726" s="76">
        <v>62.691388759788133</v>
      </c>
      <c r="E4726" s="76">
        <v>-1.4306794994447847</v>
      </c>
      <c r="F4726" s="76">
        <v>678.62876624037108</v>
      </c>
    </row>
    <row r="4727" spans="1:6" x14ac:dyDescent="0.2">
      <c r="A4727" s="84">
        <v>4696</v>
      </c>
      <c r="B4727" s="76">
        <v>-39.649271541584312</v>
      </c>
      <c r="C4727" s="76">
        <v>19.159972761090586</v>
      </c>
      <c r="D4727" s="76">
        <v>75.6651642849437</v>
      </c>
      <c r="E4727" s="76">
        <v>2.7951018133006187</v>
      </c>
      <c r="F4727" s="76">
        <v>57.970967317750592</v>
      </c>
    </row>
    <row r="4728" spans="1:6" x14ac:dyDescent="0.2">
      <c r="A4728" s="84">
        <v>4697</v>
      </c>
      <c r="B4728" s="76">
        <v>532.8918099492746</v>
      </c>
      <c r="C4728" s="76">
        <v>157.78222622202196</v>
      </c>
      <c r="D4728" s="76">
        <v>148.12274061926595</v>
      </c>
      <c r="E4728" s="76">
        <v>303.91853999713857</v>
      </c>
      <c r="F4728" s="76">
        <v>1142.7153167877011</v>
      </c>
    </row>
    <row r="4729" spans="1:6" x14ac:dyDescent="0.2">
      <c r="A4729" s="84">
        <v>4698</v>
      </c>
      <c r="B4729" s="76">
        <v>652.32491456970615</v>
      </c>
      <c r="C4729" s="76">
        <v>398.89642040325805</v>
      </c>
      <c r="D4729" s="76">
        <v>103.53726810562773</v>
      </c>
      <c r="E4729" s="76">
        <v>372.52489878489928</v>
      </c>
      <c r="F4729" s="76">
        <v>1527.2835018634912</v>
      </c>
    </row>
    <row r="4730" spans="1:6" x14ac:dyDescent="0.2">
      <c r="A4730" s="84">
        <v>4699</v>
      </c>
      <c r="B4730" s="76">
        <v>290.49754698397703</v>
      </c>
      <c r="C4730" s="76">
        <v>47.275013622709956</v>
      </c>
      <c r="D4730" s="76">
        <v>-6.0944171061807655</v>
      </c>
      <c r="E4730" s="76">
        <v>-0.8584076996668708</v>
      </c>
      <c r="F4730" s="76">
        <v>330.81973580083934</v>
      </c>
    </row>
    <row r="4731" spans="1:6" x14ac:dyDescent="0.2">
      <c r="A4731" s="84">
        <v>4700</v>
      </c>
      <c r="B4731" s="76">
        <v>1010.6242284310006</v>
      </c>
      <c r="C4731" s="76">
        <v>466.9411038516688</v>
      </c>
      <c r="D4731" s="76">
        <v>-21.170080474101606</v>
      </c>
      <c r="E4731" s="76">
        <v>567.62443248111208</v>
      </c>
      <c r="F4731" s="76">
        <v>2024.0196842896798</v>
      </c>
    </row>
    <row r="4732" spans="1:6" x14ac:dyDescent="0.2">
      <c r="A4732" s="84">
        <v>4701</v>
      </c>
      <c r="B4732" s="76">
        <v>125.39729610259201</v>
      </c>
      <c r="C4732" s="76">
        <v>259.00772366027178</v>
      </c>
      <c r="D4732" s="76">
        <v>151.82842243734197</v>
      </c>
      <c r="E4732" s="76">
        <v>391.71711123499256</v>
      </c>
      <c r="F4732" s="76">
        <v>927.95055343519834</v>
      </c>
    </row>
    <row r="4733" spans="1:6" x14ac:dyDescent="0.2">
      <c r="A4733" s="84">
        <v>4702</v>
      </c>
      <c r="B4733" s="76">
        <v>274.82744777678704</v>
      </c>
      <c r="C4733" s="76">
        <v>116.33285169676465</v>
      </c>
      <c r="D4733" s="76">
        <v>-26.302221195095935</v>
      </c>
      <c r="E4733" s="76">
        <v>89.647901008365622</v>
      </c>
      <c r="F4733" s="76">
        <v>454.5059792868214</v>
      </c>
    </row>
    <row r="4734" spans="1:6" x14ac:dyDescent="0.2">
      <c r="A4734" s="84">
        <v>4703</v>
      </c>
      <c r="B4734" s="76">
        <v>218.46877386811195</v>
      </c>
      <c r="C4734" s="76">
        <v>-4.5591958153977359</v>
      </c>
      <c r="D4734" s="76">
        <v>-4.1698643358078922</v>
      </c>
      <c r="E4734" s="76">
        <v>235.02604530948889</v>
      </c>
      <c r="F4734" s="76">
        <v>444.76575902639524</v>
      </c>
    </row>
    <row r="4735" spans="1:6" x14ac:dyDescent="0.2">
      <c r="A4735" s="84">
        <v>4704</v>
      </c>
      <c r="B4735" s="76">
        <v>57.899377425989996</v>
      </c>
      <c r="C4735" s="76">
        <v>-7.345371035918574</v>
      </c>
      <c r="D4735" s="76">
        <v>65.578217915347437</v>
      </c>
      <c r="E4735" s="76">
        <v>-0.28613589988895693</v>
      </c>
      <c r="F4735" s="76">
        <v>115.8460884055299</v>
      </c>
    </row>
    <row r="4736" spans="1:6" x14ac:dyDescent="0.2">
      <c r="A4736" s="84">
        <v>4705</v>
      </c>
      <c r="B4736" s="76">
        <v>748.53041217666396</v>
      </c>
      <c r="C4736" s="76">
        <v>226.42345210939897</v>
      </c>
      <c r="D4736" s="76">
        <v>31.257026843697872</v>
      </c>
      <c r="E4736" s="76">
        <v>96.295283891400587</v>
      </c>
      <c r="F4736" s="76">
        <v>1102.5061750211614</v>
      </c>
    </row>
    <row r="4737" spans="1:6" x14ac:dyDescent="0.2">
      <c r="A4737" s="84">
        <v>4706</v>
      </c>
      <c r="B4737" s="76">
        <v>-14.577112810080507</v>
      </c>
      <c r="C4737" s="76">
        <v>-23.809133702632618</v>
      </c>
      <c r="D4737" s="76">
        <v>55.955454063483074</v>
      </c>
      <c r="E4737" s="76">
        <v>-9.7286205962245358</v>
      </c>
      <c r="F4737" s="76">
        <v>7.8405869545454099</v>
      </c>
    </row>
    <row r="4738" spans="1:6" x14ac:dyDescent="0.2">
      <c r="A4738" s="84">
        <v>4707</v>
      </c>
      <c r="B4738" s="76">
        <v>-221.70908975356679</v>
      </c>
      <c r="C4738" s="76">
        <v>23.465879920077342</v>
      </c>
      <c r="D4738" s="76">
        <v>72.136817539260107</v>
      </c>
      <c r="E4738" s="76">
        <v>-17.872940164293226</v>
      </c>
      <c r="F4738" s="76">
        <v>-143.97933245852258</v>
      </c>
    </row>
    <row r="4739" spans="1:6" x14ac:dyDescent="0.2">
      <c r="A4739" s="84">
        <v>4708</v>
      </c>
      <c r="B4739" s="76">
        <v>18.446587610703773</v>
      </c>
      <c r="C4739" s="76">
        <v>780.47924704442494</v>
      </c>
      <c r="D4739" s="76">
        <v>346.10651819583421</v>
      </c>
      <c r="E4739" s="76">
        <v>654.2333100913545</v>
      </c>
      <c r="F4739" s="76">
        <v>1799.2656629423175</v>
      </c>
    </row>
    <row r="4740" spans="1:6" x14ac:dyDescent="0.2">
      <c r="A4740" s="84">
        <v>4709</v>
      </c>
      <c r="B4740" s="76">
        <v>37.304389896540329</v>
      </c>
      <c r="C4740" s="76">
        <v>-37.740009805236809</v>
      </c>
      <c r="D4740" s="76">
        <v>56.917730448669516</v>
      </c>
      <c r="E4740" s="76">
        <v>28.481075617717792</v>
      </c>
      <c r="F4740" s="76">
        <v>84.963186157690828</v>
      </c>
    </row>
    <row r="4741" spans="1:6" x14ac:dyDescent="0.2">
      <c r="A4741" s="84">
        <v>4710</v>
      </c>
      <c r="B4741" s="76">
        <v>269.45484233432194</v>
      </c>
      <c r="C4741" s="76">
        <v>128.49070720449194</v>
      </c>
      <c r="D4741" s="76">
        <v>-11.54731662223724</v>
      </c>
      <c r="E4741" s="76">
        <v>47.432302195977897</v>
      </c>
      <c r="F4741" s="76">
        <v>433.83053511255457</v>
      </c>
    </row>
    <row r="4742" spans="1:6" x14ac:dyDescent="0.2">
      <c r="A4742" s="84">
        <v>4711</v>
      </c>
      <c r="B4742" s="76">
        <v>159.81783112120115</v>
      </c>
      <c r="C4742" s="76">
        <v>154.74276234509014</v>
      </c>
      <c r="D4742" s="76">
        <v>145.52275890904616</v>
      </c>
      <c r="E4742" s="76">
        <v>820.96317538349422</v>
      </c>
      <c r="F4742" s="76">
        <v>1281.0465277588316</v>
      </c>
    </row>
    <row r="4743" spans="1:6" x14ac:dyDescent="0.2">
      <c r="A4743" s="84">
        <v>4712</v>
      </c>
      <c r="B4743" s="76">
        <v>214.88703690646855</v>
      </c>
      <c r="C4743" s="76">
        <v>-13.677587446193206</v>
      </c>
      <c r="D4743" s="76">
        <v>-5.7736583111186199</v>
      </c>
      <c r="E4743" s="76">
        <v>950.03157339094685</v>
      </c>
      <c r="F4743" s="76">
        <v>1145.4673645401035</v>
      </c>
    </row>
    <row r="4744" spans="1:6" x14ac:dyDescent="0.2">
      <c r="A4744" s="84">
        <v>4713</v>
      </c>
      <c r="B4744" s="76">
        <v>642.08110404219008</v>
      </c>
      <c r="C4744" s="76">
        <v>-5.5723504410416762</v>
      </c>
      <c r="D4744" s="76">
        <v>-8.3397286716157844</v>
      </c>
      <c r="E4744" s="76">
        <v>523.11974646961278</v>
      </c>
      <c r="F4744" s="76">
        <v>1151.2887713991454</v>
      </c>
    </row>
    <row r="4745" spans="1:6" x14ac:dyDescent="0.2">
      <c r="A4745" s="84">
        <v>4714</v>
      </c>
      <c r="B4745" s="76">
        <v>61.427431150424695</v>
      </c>
      <c r="C4745" s="76">
        <v>-5.6623155671859706</v>
      </c>
      <c r="D4745" s="76">
        <v>185.4741845691446</v>
      </c>
      <c r="E4745" s="76">
        <v>169.2147883350288</v>
      </c>
      <c r="F4745" s="76">
        <v>410.45408848741215</v>
      </c>
    </row>
    <row r="4746" spans="1:6" x14ac:dyDescent="0.2">
      <c r="A4746" s="84">
        <v>4715</v>
      </c>
      <c r="B4746" s="76">
        <v>442.11260102199049</v>
      </c>
      <c r="C4746" s="76">
        <v>211.47942138115084</v>
      </c>
      <c r="D4746" s="76">
        <v>31.89854443382216</v>
      </c>
      <c r="E4746" s="76">
        <v>591.87972678608446</v>
      </c>
      <c r="F4746" s="76">
        <v>1277.3702936230479</v>
      </c>
    </row>
    <row r="4747" spans="1:6" x14ac:dyDescent="0.2">
      <c r="A4747" s="84">
        <v>4716</v>
      </c>
      <c r="B4747" s="76">
        <v>202.79867466092207</v>
      </c>
      <c r="C4747" s="76">
        <v>-0.75986596923295591</v>
      </c>
      <c r="D4747" s="76">
        <v>-9.6227638518643666</v>
      </c>
      <c r="E4747" s="76">
        <v>299.12048688461527</v>
      </c>
      <c r="F4747" s="76">
        <v>491.53653172444001</v>
      </c>
    </row>
    <row r="4748" spans="1:6" x14ac:dyDescent="0.2">
      <c r="A4748" s="84">
        <v>4717</v>
      </c>
      <c r="B4748" s="76">
        <v>366.50209094448201</v>
      </c>
      <c r="C4748" s="76">
        <v>447.43787730802291</v>
      </c>
      <c r="D4748" s="76">
        <v>4.9548056486019334</v>
      </c>
      <c r="E4748" s="76">
        <v>344.54983778137046</v>
      </c>
      <c r="F4748" s="76">
        <v>1163.4446116824774</v>
      </c>
    </row>
    <row r="4749" spans="1:6" x14ac:dyDescent="0.2">
      <c r="A4749" s="84">
        <v>4718</v>
      </c>
      <c r="B4749" s="76">
        <v>308.80026567519076</v>
      </c>
      <c r="C4749" s="76">
        <v>264.49010897516916</v>
      </c>
      <c r="D4749" s="76">
        <v>28.37019768813856</v>
      </c>
      <c r="E4749" s="76">
        <v>223.80048802823063</v>
      </c>
      <c r="F4749" s="76">
        <v>825.46106036672904</v>
      </c>
    </row>
    <row r="4750" spans="1:6" x14ac:dyDescent="0.2">
      <c r="A4750" s="84">
        <v>4719</v>
      </c>
      <c r="B4750" s="76">
        <v>203.2463917811275</v>
      </c>
      <c r="C4750" s="76">
        <v>118.10587229164155</v>
      </c>
      <c r="D4750" s="76">
        <v>-39.774090587706048</v>
      </c>
      <c r="E4750" s="76">
        <v>100.52106520414598</v>
      </c>
      <c r="F4750" s="76">
        <v>382.09923868920902</v>
      </c>
    </row>
    <row r="4751" spans="1:6" x14ac:dyDescent="0.2">
      <c r="A4751" s="84">
        <v>4720</v>
      </c>
      <c r="B4751" s="76">
        <v>198.32150345886782</v>
      </c>
      <c r="C4751" s="76">
        <v>224.56046638837779</v>
      </c>
      <c r="D4751" s="76">
        <v>116.4015312578362</v>
      </c>
      <c r="E4751" s="76">
        <v>52.230355308501217</v>
      </c>
      <c r="F4751" s="76">
        <v>591.51385641358297</v>
      </c>
    </row>
    <row r="4752" spans="1:6" x14ac:dyDescent="0.2">
      <c r="A4752" s="84">
        <v>4721</v>
      </c>
      <c r="B4752" s="76">
        <v>255.57561160795376</v>
      </c>
      <c r="C4752" s="76">
        <v>393.57735861862739</v>
      </c>
      <c r="D4752" s="76">
        <v>-33.03815589140099</v>
      </c>
      <c r="E4752" s="76">
        <v>21.393935306082817</v>
      </c>
      <c r="F4752" s="76">
        <v>637.50874964126297</v>
      </c>
    </row>
    <row r="4753" spans="1:6" x14ac:dyDescent="0.2">
      <c r="A4753" s="84">
        <v>4722</v>
      </c>
      <c r="B4753" s="76">
        <v>-27.560909296037835</v>
      </c>
      <c r="C4753" s="76">
        <v>74.70354691921878</v>
      </c>
      <c r="D4753" s="76">
        <v>106.45800861090967</v>
      </c>
      <c r="E4753" s="76">
        <v>416.10491991114282</v>
      </c>
      <c r="F4753" s="76">
        <v>569.70556614523343</v>
      </c>
    </row>
    <row r="4754" spans="1:6" x14ac:dyDescent="0.2">
      <c r="A4754" s="84">
        <v>4723</v>
      </c>
      <c r="B4754" s="76">
        <v>20.7388564489396</v>
      </c>
      <c r="C4754" s="76">
        <v>250.81252152897594</v>
      </c>
      <c r="D4754" s="76">
        <v>26.766403712827831</v>
      </c>
      <c r="E4754" s="76">
        <v>9.3762275107466309</v>
      </c>
      <c r="F4754" s="76">
        <v>307.69400920148996</v>
      </c>
    </row>
    <row r="4755" spans="1:6" x14ac:dyDescent="0.2">
      <c r="A4755" s="84">
        <v>4724</v>
      </c>
      <c r="B4755" s="76">
        <v>103.96055756994008</v>
      </c>
      <c r="C4755" s="76">
        <v>108.7341920044351</v>
      </c>
      <c r="D4755" s="76">
        <v>-8.9812462617400755</v>
      </c>
      <c r="E4755" s="76">
        <v>-9.7286205962245358</v>
      </c>
      <c r="F4755" s="76">
        <v>193.98488271641057</v>
      </c>
    </row>
    <row r="4756" spans="1:6" x14ac:dyDescent="0.2">
      <c r="A4756" s="84">
        <v>4725</v>
      </c>
      <c r="B4756" s="76">
        <v>299.84592327108226</v>
      </c>
      <c r="C4756" s="76">
        <v>-59.269545600170559</v>
      </c>
      <c r="D4756" s="76">
        <v>206.50084132057646</v>
      </c>
      <c r="E4756" s="76">
        <v>91.078580507810415</v>
      </c>
      <c r="F4756" s="76">
        <v>538.15579949929861</v>
      </c>
    </row>
    <row r="4757" spans="1:6" x14ac:dyDescent="0.2">
      <c r="A4757" s="84">
        <v>4726</v>
      </c>
      <c r="B4757" s="76">
        <v>280.64777033945757</v>
      </c>
      <c r="C4757" s="76">
        <v>-2.2795979076988679</v>
      </c>
      <c r="D4757" s="76">
        <v>62.691388759788133</v>
      </c>
      <c r="E4757" s="76">
        <v>-0.28613589988895693</v>
      </c>
      <c r="F4757" s="76">
        <v>340.77342529165787</v>
      </c>
    </row>
    <row r="4758" spans="1:6" x14ac:dyDescent="0.2">
      <c r="A4758" s="84">
        <v>4727</v>
      </c>
      <c r="B4758" s="76">
        <v>184.88998985270507</v>
      </c>
      <c r="C4758" s="76">
        <v>174.49927754514698</v>
      </c>
      <c r="D4758" s="76">
        <v>-75.057558044542063</v>
      </c>
      <c r="E4758" s="76">
        <v>238.39341892256743</v>
      </c>
      <c r="F4758" s="76">
        <v>522.72512827587741</v>
      </c>
    </row>
    <row r="4759" spans="1:6" x14ac:dyDescent="0.2">
      <c r="A4759" s="84">
        <v>4728</v>
      </c>
      <c r="B4759" s="76">
        <v>319.09775943991554</v>
      </c>
      <c r="C4759" s="76">
        <v>117.09271766599761</v>
      </c>
      <c r="D4759" s="76">
        <v>130.65834196324036</v>
      </c>
      <c r="E4759" s="76">
        <v>49.588875023911655</v>
      </c>
      <c r="F4759" s="76">
        <v>616.43769409306515</v>
      </c>
    </row>
    <row r="4760" spans="1:6" x14ac:dyDescent="0.2">
      <c r="A4760" s="84">
        <v>4729</v>
      </c>
      <c r="B4760" s="76">
        <v>18.05255372770705</v>
      </c>
      <c r="C4760" s="76">
        <v>255.46168247051799</v>
      </c>
      <c r="D4760" s="76">
        <v>67.004676818265779</v>
      </c>
      <c r="E4760" s="76">
        <v>-13.734523194669933</v>
      </c>
      <c r="F4760" s="76">
        <v>326.78438982182092</v>
      </c>
    </row>
    <row r="4761" spans="1:6" x14ac:dyDescent="0.2">
      <c r="A4761" s="84">
        <v>4730</v>
      </c>
      <c r="B4761" s="76">
        <v>347.30393801285743</v>
      </c>
      <c r="C4761" s="76">
        <v>-5.3190617846306916</v>
      </c>
      <c r="D4761" s="76">
        <v>-7.0566934913672021</v>
      </c>
      <c r="E4761" s="76">
        <v>-2.2890871991116555</v>
      </c>
      <c r="F4761" s="76">
        <v>332.63909553774789</v>
      </c>
    </row>
    <row r="4762" spans="1:6" x14ac:dyDescent="0.2">
      <c r="A4762" s="84">
        <v>4731</v>
      </c>
      <c r="B4762" s="76">
        <v>145.93860039483297</v>
      </c>
      <c r="C4762" s="76">
        <v>492.18000436662305</v>
      </c>
      <c r="D4762" s="76">
        <v>350.45371760403452</v>
      </c>
      <c r="E4762" s="76">
        <v>846.09798454566669</v>
      </c>
      <c r="F4762" s="76">
        <v>1834.6703069111572</v>
      </c>
    </row>
    <row r="4763" spans="1:6" x14ac:dyDescent="0.2">
      <c r="A4763" s="84">
        <v>4732</v>
      </c>
      <c r="B4763" s="76">
        <v>189.36716105475932</v>
      </c>
      <c r="C4763" s="76">
        <v>113.04009916342184</v>
      </c>
      <c r="D4763" s="76">
        <v>60.412165844630493</v>
      </c>
      <c r="E4763" s="76">
        <v>77.211542941962563</v>
      </c>
      <c r="F4763" s="76">
        <v>440.03096900477419</v>
      </c>
    </row>
    <row r="4764" spans="1:6" x14ac:dyDescent="0.2">
      <c r="A4764" s="84">
        <v>4733</v>
      </c>
      <c r="B4764" s="76">
        <v>124.50186186218116</v>
      </c>
      <c r="C4764" s="76">
        <v>75.553378014596021</v>
      </c>
      <c r="D4764" s="76">
        <v>-25.660703604971644</v>
      </c>
      <c r="E4764" s="76">
        <v>532.58333832348148</v>
      </c>
      <c r="F4764" s="76">
        <v>706.97787459528706</v>
      </c>
    </row>
    <row r="4765" spans="1:6" x14ac:dyDescent="0.2">
      <c r="A4765" s="84">
        <v>4734</v>
      </c>
      <c r="B4765" s="76">
        <v>486.38291268511898</v>
      </c>
      <c r="C4765" s="76">
        <v>36.383601397037587</v>
      </c>
      <c r="D4765" s="76">
        <v>112.37509064469806</v>
      </c>
      <c r="E4765" s="76">
        <v>197.60849960962449</v>
      </c>
      <c r="F4765" s="76">
        <v>832.75010433647913</v>
      </c>
    </row>
    <row r="4766" spans="1:6" x14ac:dyDescent="0.2">
      <c r="A4766" s="84">
        <v>4735</v>
      </c>
      <c r="B4766" s="76">
        <v>179.96510153044539</v>
      </c>
      <c r="C4766" s="76">
        <v>244.13705133614607</v>
      </c>
      <c r="D4766" s="76">
        <v>86.072869449602138</v>
      </c>
      <c r="E4766" s="76">
        <v>126.49317490845212</v>
      </c>
      <c r="F4766" s="76">
        <v>636.66819722464572</v>
      </c>
    </row>
    <row r="4767" spans="1:6" x14ac:dyDescent="0.2">
      <c r="A4767" s="84">
        <v>4736</v>
      </c>
      <c r="B4767" s="76">
        <v>246.62126920384526</v>
      </c>
      <c r="C4767" s="76">
        <v>532.61622426623649</v>
      </c>
      <c r="D4767" s="76">
        <v>3.0302528782290636</v>
      </c>
      <c r="E4767" s="76">
        <v>363.08241408856372</v>
      </c>
      <c r="F4767" s="76">
        <v>1145.3501604368744</v>
      </c>
    </row>
    <row r="4768" spans="1:6" x14ac:dyDescent="0.2">
      <c r="A4768" s="84">
        <v>4737</v>
      </c>
      <c r="B4768" s="76">
        <v>28.797764612637252</v>
      </c>
      <c r="C4768" s="76">
        <v>-34.95383458471597</v>
      </c>
      <c r="D4768" s="76">
        <v>48.578001777053728</v>
      </c>
      <c r="E4768" s="76">
        <v>212.35505203267235</v>
      </c>
      <c r="F4768" s="76">
        <v>254.77698383764735</v>
      </c>
    </row>
    <row r="4769" spans="1:6" x14ac:dyDescent="0.2">
      <c r="A4769" s="84">
        <v>4738</v>
      </c>
      <c r="B4769" s="76">
        <v>450.61922630589356</v>
      </c>
      <c r="C4769" s="76">
        <v>-9.1183916307954718</v>
      </c>
      <c r="D4769" s="76">
        <v>-8.6604874666779299</v>
      </c>
      <c r="E4769" s="76">
        <v>105.89139011644721</v>
      </c>
      <c r="F4769" s="76">
        <v>538.73173732486737</v>
      </c>
    </row>
    <row r="4770" spans="1:6" x14ac:dyDescent="0.2">
      <c r="A4770" s="84">
        <v>4739</v>
      </c>
      <c r="B4770" s="76">
        <v>-87.053603046150783</v>
      </c>
      <c r="C4770" s="76">
        <v>-23.555845046221634</v>
      </c>
      <c r="D4770" s="76">
        <v>63.974423940036715</v>
      </c>
      <c r="E4770" s="76">
        <v>171.92252580520733</v>
      </c>
      <c r="F4770" s="76">
        <v>125.28750165287163</v>
      </c>
    </row>
    <row r="4771" spans="1:6" x14ac:dyDescent="0.2">
      <c r="A4771" s="84">
        <v>4740</v>
      </c>
      <c r="B4771" s="76">
        <v>612.53177410863191</v>
      </c>
      <c r="C4771" s="76">
        <v>71.337435981753558</v>
      </c>
      <c r="D4771" s="76">
        <v>37.992961540002923</v>
      </c>
      <c r="E4771" s="76">
        <v>-4.578174398223311</v>
      </c>
      <c r="F4771" s="76">
        <v>717.28399723216512</v>
      </c>
    </row>
    <row r="4772" spans="1:6" x14ac:dyDescent="0.2">
      <c r="A4772" s="84">
        <v>4741</v>
      </c>
      <c r="B4772" s="76">
        <v>209.96214858420888</v>
      </c>
      <c r="C4772" s="76">
        <v>-23.809133702632618</v>
      </c>
      <c r="D4772" s="76">
        <v>48.898760572115876</v>
      </c>
      <c r="E4772" s="76">
        <v>-21.746328391560727</v>
      </c>
      <c r="F4772" s="76">
        <v>213.30544706213141</v>
      </c>
    </row>
    <row r="4773" spans="1:6" x14ac:dyDescent="0.2">
      <c r="A4773" s="84">
        <v>4742</v>
      </c>
      <c r="B4773" s="76">
        <v>-78.546977762247707</v>
      </c>
      <c r="C4773" s="76">
        <v>14.34748828928187</v>
      </c>
      <c r="D4773" s="76">
        <v>113.83546089733903</v>
      </c>
      <c r="E4773" s="76">
        <v>203.19870323622573</v>
      </c>
      <c r="F4773" s="76">
        <v>252.83467466059892</v>
      </c>
    </row>
    <row r="4774" spans="1:6" x14ac:dyDescent="0.2">
      <c r="A4774" s="84">
        <v>4743</v>
      </c>
      <c r="B4774" s="76">
        <v>383.51534151228816</v>
      </c>
      <c r="C4774" s="76">
        <v>176.94219898311255</v>
      </c>
      <c r="D4774" s="76">
        <v>-13.792628187672259</v>
      </c>
      <c r="E4774" s="76">
        <v>147.95336740012388</v>
      </c>
      <c r="F4774" s="76">
        <v>694.61827970785237</v>
      </c>
    </row>
    <row r="4775" spans="1:6" x14ac:dyDescent="0.2">
      <c r="A4775" s="84">
        <v>4744</v>
      </c>
      <c r="B4775" s="76">
        <v>360.23405126160606</v>
      </c>
      <c r="C4775" s="76">
        <v>398.80645527711374</v>
      </c>
      <c r="D4775" s="76">
        <v>108.52598510395232</v>
      </c>
      <c r="E4775" s="76">
        <v>75.407363199506733</v>
      </c>
      <c r="F4775" s="76">
        <v>942.97385484217875</v>
      </c>
    </row>
    <row r="4776" spans="1:6" x14ac:dyDescent="0.2">
      <c r="A4776" s="84">
        <v>4745</v>
      </c>
      <c r="B4776" s="76">
        <v>265.37170501526441</v>
      </c>
      <c r="C4776" s="76">
        <v>1391.0018056370786</v>
      </c>
      <c r="D4776" s="76">
        <v>365.67280469462509</v>
      </c>
      <c r="E4776" s="76">
        <v>480.50660454369131</v>
      </c>
      <c r="F4776" s="76">
        <v>2502.5529198906597</v>
      </c>
    </row>
    <row r="4777" spans="1:6" x14ac:dyDescent="0.2">
      <c r="A4777" s="84">
        <v>4746</v>
      </c>
      <c r="B4777" s="76">
        <v>243.09321547941045</v>
      </c>
      <c r="C4777" s="76">
        <v>70.830858668931597</v>
      </c>
      <c r="D4777" s="76">
        <v>-1.2830351802485822</v>
      </c>
      <c r="E4777" s="76">
        <v>-0.8584076996668708</v>
      </c>
      <c r="F4777" s="76">
        <v>311.78263126842654</v>
      </c>
    </row>
    <row r="4778" spans="1:6" x14ac:dyDescent="0.2">
      <c r="A4778" s="84">
        <v>4747</v>
      </c>
      <c r="B4778" s="76">
        <v>337.00644424813254</v>
      </c>
      <c r="C4778" s="76">
        <v>-4.0526185025757648</v>
      </c>
      <c r="D4778" s="76">
        <v>-25.019186014847353</v>
      </c>
      <c r="E4778" s="76">
        <v>47.652180910277906</v>
      </c>
      <c r="F4778" s="76">
        <v>355.5868206409873</v>
      </c>
    </row>
    <row r="4779" spans="1:6" x14ac:dyDescent="0.2">
      <c r="A4779" s="84">
        <v>4748</v>
      </c>
      <c r="B4779" s="76">
        <v>167.03498828169666</v>
      </c>
      <c r="C4779" s="76">
        <v>58.673003161204292</v>
      </c>
      <c r="D4779" s="76">
        <v>-28.226773965468809</v>
      </c>
      <c r="E4779" s="76">
        <v>150.46233331353557</v>
      </c>
      <c r="F4779" s="76">
        <v>347.94355079096772</v>
      </c>
    </row>
    <row r="4780" spans="1:6" x14ac:dyDescent="0.2">
      <c r="A4780" s="84">
        <v>4749</v>
      </c>
      <c r="B4780" s="76">
        <v>291.33929798717918</v>
      </c>
      <c r="C4780" s="76">
        <v>213.92234281911641</v>
      </c>
      <c r="D4780" s="76">
        <v>480.32711825448081</v>
      </c>
      <c r="E4780" s="76">
        <v>248.05578233320301</v>
      </c>
      <c r="F4780" s="76">
        <v>1233.6445413939794</v>
      </c>
    </row>
    <row r="4781" spans="1:6" x14ac:dyDescent="0.2">
      <c r="A4781" s="84">
        <v>4750</v>
      </c>
      <c r="B4781" s="76">
        <v>379.48588743043933</v>
      </c>
      <c r="C4781" s="76">
        <v>31.317828268817884</v>
      </c>
      <c r="D4781" s="76">
        <v>-34.321191071649572</v>
      </c>
      <c r="E4781" s="76">
        <v>745.62206936957648</v>
      </c>
      <c r="F4781" s="76">
        <v>1122.1045939971841</v>
      </c>
    </row>
    <row r="4782" spans="1:6" x14ac:dyDescent="0.2">
      <c r="A4782" s="84">
        <v>4751</v>
      </c>
      <c r="B4782" s="76">
        <v>409.42925124699445</v>
      </c>
      <c r="C4782" s="76">
        <v>519.19192547645423</v>
      </c>
      <c r="D4782" s="76">
        <v>111.73357305457378</v>
      </c>
      <c r="E4782" s="76">
        <v>210.55087229021649</v>
      </c>
      <c r="F4782" s="76">
        <v>1250.9056220682392</v>
      </c>
    </row>
    <row r="4783" spans="1:6" x14ac:dyDescent="0.2">
      <c r="A4783" s="84">
        <v>4752</v>
      </c>
      <c r="B4783" s="76">
        <v>121.8692423781572</v>
      </c>
      <c r="C4783" s="76">
        <v>-4.0526185025757648</v>
      </c>
      <c r="D4783" s="76">
        <v>-1.6037939753107278</v>
      </c>
      <c r="E4783" s="76">
        <v>155.39290079723676</v>
      </c>
      <c r="F4783" s="76">
        <v>271.60573069750745</v>
      </c>
    </row>
    <row r="4784" spans="1:6" x14ac:dyDescent="0.2">
      <c r="A4784" s="84">
        <v>4753</v>
      </c>
      <c r="B4784" s="76">
        <v>568.70917956570861</v>
      </c>
      <c r="C4784" s="76">
        <v>408.01481203405353</v>
      </c>
      <c r="D4784" s="76">
        <v>18.105916246149903</v>
      </c>
      <c r="E4784" s="76">
        <v>45.429350896755203</v>
      </c>
      <c r="F4784" s="76">
        <v>1040.2592587426673</v>
      </c>
    </row>
    <row r="4785" spans="1:6" x14ac:dyDescent="0.2">
      <c r="A4785" s="84">
        <v>4754</v>
      </c>
      <c r="B4785" s="76">
        <v>84.261004280901375</v>
      </c>
      <c r="C4785" s="76">
        <v>-31.661082051373164</v>
      </c>
      <c r="D4785" s="76">
        <v>-29.189050350655243</v>
      </c>
      <c r="E4785" s="76">
        <v>219.57470671548523</v>
      </c>
      <c r="F4785" s="76">
        <v>242.9855785943582</v>
      </c>
    </row>
    <row r="4786" spans="1:6" x14ac:dyDescent="0.2">
      <c r="A4786" s="84">
        <v>4755</v>
      </c>
      <c r="B4786" s="76">
        <v>95.453932286037002</v>
      </c>
      <c r="C4786" s="76">
        <v>-39.602995526257999</v>
      </c>
      <c r="D4786" s="76">
        <v>-15.075663367920841</v>
      </c>
      <c r="E4786" s="76">
        <v>159.55242492439322</v>
      </c>
      <c r="F4786" s="76">
        <v>200.32769831625137</v>
      </c>
    </row>
    <row r="4787" spans="1:6" x14ac:dyDescent="0.2">
      <c r="A4787" s="84">
        <v>4756</v>
      </c>
      <c r="B4787" s="76">
        <v>212.200734185236</v>
      </c>
      <c r="C4787" s="76">
        <v>355.16744797030185</v>
      </c>
      <c r="D4787" s="76">
        <v>-50.038372029694706</v>
      </c>
      <c r="E4787" s="76">
        <v>38.848225199309191</v>
      </c>
      <c r="F4787" s="76">
        <v>556.17803532515234</v>
      </c>
    </row>
    <row r="4788" spans="1:6" x14ac:dyDescent="0.2">
      <c r="A4788" s="84">
        <v>4757</v>
      </c>
      <c r="B4788" s="76">
        <v>139.27652682896019</v>
      </c>
      <c r="C4788" s="76">
        <v>-20.00980385646784</v>
      </c>
      <c r="D4788" s="76">
        <v>-33.679673481525285</v>
      </c>
      <c r="E4788" s="76">
        <v>-6.0088538976680956</v>
      </c>
      <c r="F4788" s="76">
        <v>79.578195593298972</v>
      </c>
    </row>
    <row r="4789" spans="1:6" x14ac:dyDescent="0.2">
      <c r="A4789" s="84">
        <v>4758</v>
      </c>
      <c r="B4789" s="76">
        <v>33.722652934896928</v>
      </c>
      <c r="C4789" s="76">
        <v>-22.795979076988676</v>
      </c>
      <c r="D4789" s="76">
        <v>121.53367197883053</v>
      </c>
      <c r="E4789" s="76">
        <v>4.5119172126343585</v>
      </c>
      <c r="F4789" s="76">
        <v>136.97226304937314</v>
      </c>
    </row>
    <row r="4790" spans="1:6" x14ac:dyDescent="0.2">
      <c r="A4790" s="84">
        <v>4759</v>
      </c>
      <c r="B4790" s="76">
        <v>366.94980806468743</v>
      </c>
      <c r="C4790" s="76">
        <v>575.42200719969298</v>
      </c>
      <c r="D4790" s="76">
        <v>-33.03815589140099</v>
      </c>
      <c r="E4790" s="76">
        <v>-9.2226059820355744</v>
      </c>
      <c r="F4790" s="76">
        <v>900.11105339094388</v>
      </c>
    </row>
    <row r="4791" spans="1:6" x14ac:dyDescent="0.2">
      <c r="A4791" s="84">
        <v>4760</v>
      </c>
      <c r="B4791" s="76">
        <v>536.92126403112343</v>
      </c>
      <c r="C4791" s="76">
        <v>907.79347609300601</v>
      </c>
      <c r="D4791" s="76">
        <v>-4.3471994082002823</v>
      </c>
      <c r="E4791" s="76">
        <v>323.66191708947656</v>
      </c>
      <c r="F4791" s="76">
        <v>1764.0294578054059</v>
      </c>
    </row>
    <row r="4792" spans="1:6" x14ac:dyDescent="0.2">
      <c r="A4792" s="84">
        <v>4761</v>
      </c>
      <c r="B4792" s="76">
        <v>491.75551812758408</v>
      </c>
      <c r="C4792" s="76">
        <v>110.00063528649002</v>
      </c>
      <c r="D4792" s="76">
        <v>-41.698643358078925</v>
      </c>
      <c r="E4792" s="76">
        <v>80.271673497618991</v>
      </c>
      <c r="F4792" s="76">
        <v>640.32918355361414</v>
      </c>
    </row>
    <row r="4793" spans="1:6" x14ac:dyDescent="0.2">
      <c r="A4793" s="84">
        <v>4762</v>
      </c>
      <c r="B4793" s="76">
        <v>826.32582461799097</v>
      </c>
      <c r="C4793" s="76">
        <v>609.86926447158692</v>
      </c>
      <c r="D4793" s="76">
        <v>123.28088967681101</v>
      </c>
      <c r="E4793" s="76">
        <v>226.86061858388706</v>
      </c>
      <c r="F4793" s="76">
        <v>1786.336597350276</v>
      </c>
    </row>
    <row r="4794" spans="1:6" x14ac:dyDescent="0.2">
      <c r="A4794" s="84">
        <v>4763</v>
      </c>
      <c r="B4794" s="76">
        <v>705.54956863694315</v>
      </c>
      <c r="C4794" s="76">
        <v>282.31028005008244</v>
      </c>
      <c r="D4794" s="76">
        <v>-54.064812642832848</v>
      </c>
      <c r="E4794" s="76">
        <v>170.27196759146253</v>
      </c>
      <c r="F4794" s="76">
        <v>1104.0670036356553</v>
      </c>
    </row>
    <row r="4795" spans="1:6" x14ac:dyDescent="0.2">
      <c r="A4795" s="84">
        <v>4764</v>
      </c>
      <c r="B4795" s="76">
        <v>224.68313031377943</v>
      </c>
      <c r="C4795" s="76">
        <v>297.58095783886392</v>
      </c>
      <c r="D4795" s="76">
        <v>162.5568863970625</v>
      </c>
      <c r="E4795" s="76">
        <v>201.04213040829197</v>
      </c>
      <c r="F4795" s="76">
        <v>885.86310495799785</v>
      </c>
    </row>
    <row r="4796" spans="1:6" x14ac:dyDescent="0.2">
      <c r="A4796" s="84">
        <v>4765</v>
      </c>
      <c r="B4796" s="76">
        <v>362.02491974242776</v>
      </c>
      <c r="C4796" s="76">
        <v>192.22948349391595</v>
      </c>
      <c r="D4796" s="76">
        <v>-68.000864553174864</v>
      </c>
      <c r="E4796" s="76">
        <v>88.283478694509796</v>
      </c>
      <c r="F4796" s="76">
        <v>574.53701737767858</v>
      </c>
    </row>
    <row r="4797" spans="1:6" x14ac:dyDescent="0.2">
      <c r="A4797" s="84">
        <v>4766</v>
      </c>
      <c r="B4797" s="76">
        <v>451.46097730909571</v>
      </c>
      <c r="C4797" s="76">
        <v>1115.3836025018479</v>
      </c>
      <c r="D4797" s="76">
        <v>29.121227651209949</v>
      </c>
      <c r="E4797" s="76">
        <v>169.3473027062067</v>
      </c>
      <c r="F4797" s="76">
        <v>1765.3131101683603</v>
      </c>
    </row>
    <row r="4798" spans="1:6" x14ac:dyDescent="0.2">
      <c r="A4798" s="84">
        <v>4767</v>
      </c>
      <c r="B4798" s="76">
        <v>562.44113988283266</v>
      </c>
      <c r="C4798" s="76">
        <v>137.60909883528743</v>
      </c>
      <c r="D4798" s="76">
        <v>164.33801544476563</v>
      </c>
      <c r="E4798" s="76">
        <v>42.281855997976677</v>
      </c>
      <c r="F4798" s="76">
        <v>906.67011016086235</v>
      </c>
    </row>
    <row r="4799" spans="1:6" x14ac:dyDescent="0.2">
      <c r="A4799" s="84">
        <v>4768</v>
      </c>
      <c r="B4799" s="76">
        <v>144.64913227142529</v>
      </c>
      <c r="C4799" s="76">
        <v>49.30132287399784</v>
      </c>
      <c r="D4799" s="76">
        <v>25.162609737517101</v>
      </c>
      <c r="E4799" s="76">
        <v>112.82490889937114</v>
      </c>
      <c r="F4799" s="76">
        <v>331.93797378231136</v>
      </c>
    </row>
    <row r="4800" spans="1:6" x14ac:dyDescent="0.2">
      <c r="A4800" s="84">
        <v>4769</v>
      </c>
      <c r="B4800" s="76">
        <v>341.03589832998148</v>
      </c>
      <c r="C4800" s="76">
        <v>137.60909883528743</v>
      </c>
      <c r="D4800" s="76">
        <v>-11.226557827175094</v>
      </c>
      <c r="E4800" s="76">
        <v>25.399837904528216</v>
      </c>
      <c r="F4800" s="76">
        <v>492.81827724262206</v>
      </c>
    </row>
    <row r="4801" spans="1:6" x14ac:dyDescent="0.2">
      <c r="A4801" s="84">
        <v>4770</v>
      </c>
      <c r="B4801" s="76">
        <v>29.245481732842677</v>
      </c>
      <c r="C4801" s="76">
        <v>52.340786750929666</v>
      </c>
      <c r="D4801" s="76">
        <v>-2.2453115654350189</v>
      </c>
      <c r="E4801" s="76">
        <v>191.37976699765639</v>
      </c>
      <c r="F4801" s="76">
        <v>270.72072391599374</v>
      </c>
    </row>
    <row r="4802" spans="1:6" x14ac:dyDescent="0.2">
      <c r="A4802" s="84">
        <v>4771</v>
      </c>
      <c r="B4802" s="76">
        <v>191.15802953558102</v>
      </c>
      <c r="C4802" s="76">
        <v>102.90855290698244</v>
      </c>
      <c r="D4802" s="76">
        <v>-21.49083926916375</v>
      </c>
      <c r="E4802" s="76">
        <v>54.519442507612872</v>
      </c>
      <c r="F4802" s="76">
        <v>327.09518568101259</v>
      </c>
    </row>
    <row r="4803" spans="1:6" x14ac:dyDescent="0.2">
      <c r="A4803" s="84">
        <v>4772</v>
      </c>
      <c r="B4803" s="76">
        <v>445.24662086342846</v>
      </c>
      <c r="C4803" s="76">
        <v>134.06305764553363</v>
      </c>
      <c r="D4803" s="76">
        <v>-2.4226466378274125</v>
      </c>
      <c r="E4803" s="76">
        <v>36.273002100308581</v>
      </c>
      <c r="F4803" s="76">
        <v>613.16003397144323</v>
      </c>
    </row>
    <row r="4804" spans="1:6" x14ac:dyDescent="0.2">
      <c r="A4804" s="84">
        <v>4773</v>
      </c>
      <c r="B4804" s="76">
        <v>624.62013635417838</v>
      </c>
      <c r="C4804" s="76">
        <v>-7.5986596923295586</v>
      </c>
      <c r="D4804" s="76">
        <v>-20.528562883977315</v>
      </c>
      <c r="E4804" s="76">
        <v>467.3895031768551</v>
      </c>
      <c r="F4804" s="76">
        <v>1063.8824169547265</v>
      </c>
    </row>
    <row r="4805" spans="1:6" x14ac:dyDescent="0.2">
      <c r="A4805" s="84">
        <v>4774</v>
      </c>
      <c r="B4805" s="76">
        <v>325.36579912279149</v>
      </c>
      <c r="C4805" s="76">
        <v>87.964522178734299</v>
      </c>
      <c r="D4805" s="76">
        <v>-6.415175901242911</v>
      </c>
      <c r="E4805" s="76">
        <v>252.54659238830422</v>
      </c>
      <c r="F4805" s="76">
        <v>659.46173778858713</v>
      </c>
    </row>
    <row r="4806" spans="1:6" x14ac:dyDescent="0.2">
      <c r="A4806" s="84">
        <v>4775</v>
      </c>
      <c r="B4806" s="76">
        <v>707.34043711776485</v>
      </c>
      <c r="C4806" s="76">
        <v>348.32865424720529</v>
      </c>
      <c r="D4806" s="76">
        <v>-31.434361916090264</v>
      </c>
      <c r="E4806" s="76">
        <v>502.8040975774968</v>
      </c>
      <c r="F4806" s="76">
        <v>1527.0388270263768</v>
      </c>
    </row>
    <row r="4807" spans="1:6" x14ac:dyDescent="0.2">
      <c r="A4807" s="84">
        <v>4776</v>
      </c>
      <c r="B4807" s="76">
        <v>135.24707274711136</v>
      </c>
      <c r="C4807" s="76">
        <v>-27.861752205208383</v>
      </c>
      <c r="D4807" s="76">
        <v>-24.698427219785209</v>
      </c>
      <c r="E4807" s="76">
        <v>-48.070831181344765</v>
      </c>
      <c r="F4807" s="76">
        <v>34.616062140773018</v>
      </c>
    </row>
    <row r="4808" spans="1:6" x14ac:dyDescent="0.2">
      <c r="A4808" s="84">
        <v>4777</v>
      </c>
      <c r="B4808" s="76">
        <v>234.98062407850421</v>
      </c>
      <c r="C4808" s="76">
        <v>69.0578380740547</v>
      </c>
      <c r="D4808" s="76">
        <v>77.910475850378731</v>
      </c>
      <c r="E4808" s="76">
        <v>214.77665360296191</v>
      </c>
      <c r="F4808" s="76">
        <v>596.72559160589958</v>
      </c>
    </row>
    <row r="4809" spans="1:6" x14ac:dyDescent="0.2">
      <c r="A4809" s="84">
        <v>4778</v>
      </c>
      <c r="B4809" s="76">
        <v>-6.965921766588167</v>
      </c>
      <c r="C4809" s="76">
        <v>-21.276247138522766</v>
      </c>
      <c r="D4809" s="76">
        <v>-4.4906231308700377</v>
      </c>
      <c r="E4809" s="76">
        <v>63.895670018359496</v>
      </c>
      <c r="F4809" s="76">
        <v>31.162877982378525</v>
      </c>
    </row>
    <row r="4810" spans="1:6" x14ac:dyDescent="0.2">
      <c r="A4810" s="84">
        <v>4779</v>
      </c>
      <c r="B4810" s="76">
        <v>187.57629257393762</v>
      </c>
      <c r="C4810" s="76">
        <v>-9.624968943617441</v>
      </c>
      <c r="D4810" s="76">
        <v>57.381912966401416</v>
      </c>
      <c r="E4810" s="76">
        <v>190.23522339810057</v>
      </c>
      <c r="F4810" s="76">
        <v>425.56845999482221</v>
      </c>
    </row>
    <row r="4811" spans="1:6" x14ac:dyDescent="0.2">
      <c r="A4811" s="84">
        <v>4780</v>
      </c>
      <c r="B4811" s="76">
        <v>485.09344456171141</v>
      </c>
      <c r="C4811" s="76">
        <v>64.498642258656957</v>
      </c>
      <c r="D4811" s="76">
        <v>-4.1698643358078922</v>
      </c>
      <c r="E4811" s="76">
        <v>-8.6503341822576587</v>
      </c>
      <c r="F4811" s="76">
        <v>536.77188830230284</v>
      </c>
    </row>
    <row r="4812" spans="1:6" x14ac:dyDescent="0.2">
      <c r="A4812" s="84">
        <v>4781</v>
      </c>
      <c r="B4812" s="76">
        <v>526.62377026639865</v>
      </c>
      <c r="C4812" s="76">
        <v>650.30548437120024</v>
      </c>
      <c r="D4812" s="76">
        <v>147.65855810153408</v>
      </c>
      <c r="E4812" s="76">
        <v>364.79922948789743</v>
      </c>
      <c r="F4812" s="76">
        <v>1689.3870422270304</v>
      </c>
    </row>
    <row r="4813" spans="1:6" x14ac:dyDescent="0.2">
      <c r="A4813" s="84">
        <v>4782</v>
      </c>
      <c r="B4813" s="76">
        <v>146.44000075224699</v>
      </c>
      <c r="C4813" s="76">
        <v>101.6421096249275</v>
      </c>
      <c r="D4813" s="76">
        <v>63.653665144974568</v>
      </c>
      <c r="E4813" s="76">
        <v>177.35910790309748</v>
      </c>
      <c r="F4813" s="76">
        <v>489.09488342524656</v>
      </c>
    </row>
    <row r="4814" spans="1:6" x14ac:dyDescent="0.2">
      <c r="A4814" s="84">
        <v>4783</v>
      </c>
      <c r="B4814" s="76">
        <v>349.04112325647043</v>
      </c>
      <c r="C4814" s="76">
        <v>483.82147870506049</v>
      </c>
      <c r="D4814" s="76">
        <v>183.72696687116411</v>
      </c>
      <c r="E4814" s="76">
        <v>235.66457429485575</v>
      </c>
      <c r="F4814" s="76">
        <v>1252.2541431275508</v>
      </c>
    </row>
    <row r="4815" spans="1:6" x14ac:dyDescent="0.2">
      <c r="A4815" s="84">
        <v>4784</v>
      </c>
      <c r="B4815" s="76">
        <v>677.39707330120996</v>
      </c>
      <c r="C4815" s="76">
        <v>320.21361338558592</v>
      </c>
      <c r="D4815" s="76">
        <v>-3.0641642279517072</v>
      </c>
      <c r="E4815" s="76">
        <v>535.07119707935999</v>
      </c>
      <c r="F4815" s="76">
        <v>1529.6177195382043</v>
      </c>
    </row>
    <row r="4816" spans="1:6" x14ac:dyDescent="0.2">
      <c r="A4816" s="84">
        <v>4785</v>
      </c>
      <c r="B4816" s="76">
        <v>396.05142087804006</v>
      </c>
      <c r="C4816" s="76">
        <v>-33.180813989839073</v>
      </c>
      <c r="D4816" s="76">
        <v>-17.962492523480151</v>
      </c>
      <c r="E4816" s="76">
        <v>134.21884420545393</v>
      </c>
      <c r="F4816" s="76">
        <v>479.12695857017479</v>
      </c>
    </row>
    <row r="4817" spans="1:6" x14ac:dyDescent="0.2">
      <c r="A4817" s="84">
        <v>4786</v>
      </c>
      <c r="B4817" s="76">
        <v>183.99455561229422</v>
      </c>
      <c r="C4817" s="76">
        <v>385.63544514374246</v>
      </c>
      <c r="D4817" s="76">
        <v>52.570531040469234</v>
      </c>
      <c r="E4817" s="76">
        <v>88.789493308698752</v>
      </c>
      <c r="F4817" s="76">
        <v>710.99002510520461</v>
      </c>
    </row>
    <row r="4818" spans="1:6" x14ac:dyDescent="0.2">
      <c r="A4818" s="84">
        <v>4787</v>
      </c>
      <c r="B4818" s="76">
        <v>319.09775943991554</v>
      </c>
      <c r="C4818" s="76">
        <v>44.995415715011092</v>
      </c>
      <c r="D4818" s="76">
        <v>-25.019186014847353</v>
      </c>
      <c r="E4818" s="76">
        <v>226.79436139829809</v>
      </c>
      <c r="F4818" s="76">
        <v>565.86835053837729</v>
      </c>
    </row>
    <row r="4819" spans="1:6" x14ac:dyDescent="0.2">
      <c r="A4819" s="84">
        <v>4788</v>
      </c>
      <c r="B4819" s="76">
        <v>486.38291268511898</v>
      </c>
      <c r="C4819" s="76">
        <v>362.42285388007622</v>
      </c>
      <c r="D4819" s="76">
        <v>-32.430549650999353</v>
      </c>
      <c r="E4819" s="76">
        <v>160.82948289512694</v>
      </c>
      <c r="F4819" s="76">
        <v>977.20469980932273</v>
      </c>
    </row>
    <row r="4820" spans="1:6" x14ac:dyDescent="0.2">
      <c r="A4820" s="84">
        <v>4789</v>
      </c>
      <c r="B4820" s="76">
        <v>27.902330372226402</v>
      </c>
      <c r="C4820" s="76">
        <v>-3.5460411897537942</v>
      </c>
      <c r="D4820" s="76">
        <v>-35.604226251898154</v>
      </c>
      <c r="E4820" s="76">
        <v>253.69113598786004</v>
      </c>
      <c r="F4820" s="76">
        <v>242.44319891843449</v>
      </c>
    </row>
    <row r="4821" spans="1:6" x14ac:dyDescent="0.2">
      <c r="A4821" s="84">
        <v>4790</v>
      </c>
      <c r="B4821" s="76">
        <v>140.17196106937104</v>
      </c>
      <c r="C4821" s="76">
        <v>221.77429116785692</v>
      </c>
      <c r="D4821" s="76">
        <v>36.068408769630054</v>
      </c>
      <c r="E4821" s="76">
        <v>130.49907750689749</v>
      </c>
      <c r="F4821" s="76">
        <v>528.51373851375547</v>
      </c>
    </row>
    <row r="4822" spans="1:6" x14ac:dyDescent="0.2">
      <c r="A4822" s="84">
        <v>4791</v>
      </c>
      <c r="B4822" s="76">
        <v>610.29318850760478</v>
      </c>
      <c r="C4822" s="76">
        <v>252.33225346744186</v>
      </c>
      <c r="D4822" s="76">
        <v>-22.453115654350189</v>
      </c>
      <c r="E4822" s="76">
        <v>165.69379319323923</v>
      </c>
      <c r="F4822" s="76">
        <v>1005.8661195139357</v>
      </c>
    </row>
    <row r="4823" spans="1:6" x14ac:dyDescent="0.2">
      <c r="A4823" s="84">
        <v>4792</v>
      </c>
      <c r="B4823" s="76">
        <v>-94.217076969437585</v>
      </c>
      <c r="C4823" s="76">
        <v>111.77365588136692</v>
      </c>
      <c r="D4823" s="76">
        <v>0.1434237226697519</v>
      </c>
      <c r="E4823" s="76">
        <v>223.93300239940851</v>
      </c>
      <c r="F4823" s="76">
        <v>241.6330050340076</v>
      </c>
    </row>
    <row r="4824" spans="1:6" x14ac:dyDescent="0.2">
      <c r="A4824" s="84">
        <v>4793</v>
      </c>
      <c r="B4824" s="76">
        <v>296.26418630943886</v>
      </c>
      <c r="C4824" s="76">
        <v>838.06573717586286</v>
      </c>
      <c r="D4824" s="76">
        <v>347.74422352086765</v>
      </c>
      <c r="E4824" s="76">
        <v>535.64346887913791</v>
      </c>
      <c r="F4824" s="76">
        <v>2017.7176158853072</v>
      </c>
    </row>
    <row r="4825" spans="1:6" x14ac:dyDescent="0.2">
      <c r="A4825" s="84">
        <v>4794</v>
      </c>
      <c r="B4825" s="76">
        <v>312.38200263683416</v>
      </c>
      <c r="C4825" s="76">
        <v>392.2209502104281</v>
      </c>
      <c r="D4825" s="76">
        <v>-43.943954923513942</v>
      </c>
      <c r="E4825" s="76">
        <v>105.95764730203616</v>
      </c>
      <c r="F4825" s="76">
        <v>766.61664522578451</v>
      </c>
    </row>
    <row r="4826" spans="1:6" x14ac:dyDescent="0.2">
      <c r="A4826" s="84">
        <v>4795</v>
      </c>
      <c r="B4826" s="76">
        <v>88.738175482955626</v>
      </c>
      <c r="C4826" s="76">
        <v>-19.756515200056853</v>
      </c>
      <c r="D4826" s="76">
        <v>19.388951426398485</v>
      </c>
      <c r="E4826" s="76">
        <v>-30.044269488340479</v>
      </c>
      <c r="F4826" s="76">
        <v>58.326342220956789</v>
      </c>
    </row>
    <row r="4827" spans="1:6" x14ac:dyDescent="0.2">
      <c r="A4827" s="84">
        <v>4796</v>
      </c>
      <c r="B4827" s="76">
        <v>198.76922057907325</v>
      </c>
      <c r="C4827" s="76">
        <v>165.8874632271735</v>
      </c>
      <c r="D4827" s="76">
        <v>110.94863174177972</v>
      </c>
      <c r="E4827" s="76">
        <v>300.41865201288215</v>
      </c>
      <c r="F4827" s="76">
        <v>776.02396756090866</v>
      </c>
    </row>
    <row r="4828" spans="1:6" x14ac:dyDescent="0.2">
      <c r="A4828" s="84">
        <v>4797</v>
      </c>
      <c r="B4828" s="76">
        <v>86.4995898819285</v>
      </c>
      <c r="C4828" s="76">
        <v>53.860518689395576</v>
      </c>
      <c r="D4828" s="76">
        <v>49.219519367178023</v>
      </c>
      <c r="E4828" s="76">
        <v>78.202465012807352</v>
      </c>
      <c r="F4828" s="76">
        <v>267.78209295130944</v>
      </c>
    </row>
    <row r="4829" spans="1:6" x14ac:dyDescent="0.2">
      <c r="A4829" s="84">
        <v>4798</v>
      </c>
      <c r="B4829" s="76">
        <v>430.91967301685486</v>
      </c>
      <c r="C4829" s="76">
        <v>157.52893756561099</v>
      </c>
      <c r="D4829" s="76">
        <v>128.26960667513558</v>
      </c>
      <c r="E4829" s="76">
        <v>946.73045696345753</v>
      </c>
      <c r="F4829" s="76">
        <v>1663.4486742210588</v>
      </c>
    </row>
    <row r="4830" spans="1:6" x14ac:dyDescent="0.2">
      <c r="A4830" s="84">
        <v>4799</v>
      </c>
      <c r="B4830" s="76">
        <v>481.45802436285931</v>
      </c>
      <c r="C4830" s="76">
        <v>-19.503226543645869</v>
      </c>
      <c r="D4830" s="76">
        <v>-20.849321679039463</v>
      </c>
      <c r="E4830" s="76">
        <v>322.86976657539867</v>
      </c>
      <c r="F4830" s="76">
        <v>763.97524271557268</v>
      </c>
    </row>
    <row r="4831" spans="1:6" x14ac:dyDescent="0.2">
      <c r="A4831" s="84">
        <v>4800</v>
      </c>
      <c r="B4831" s="76">
        <v>290.89158086697375</v>
      </c>
      <c r="C4831" s="76">
        <v>443.89183611826911</v>
      </c>
      <c r="D4831" s="76">
        <v>89.921974990347877</v>
      </c>
      <c r="E4831" s="76">
        <v>112.75865171378219</v>
      </c>
      <c r="F4831" s="76">
        <v>937.46404368937294</v>
      </c>
    </row>
    <row r="4832" spans="1:6" x14ac:dyDescent="0.2">
      <c r="A4832" s="84">
        <v>4801</v>
      </c>
      <c r="B4832" s="76">
        <v>304.32309447313651</v>
      </c>
      <c r="C4832" s="76">
        <v>-26.088731610331486</v>
      </c>
      <c r="D4832" s="76">
        <v>-41.057125767954631</v>
      </c>
      <c r="E4832" s="76">
        <v>264.78417889794042</v>
      </c>
      <c r="F4832" s="76">
        <v>501.96141599279082</v>
      </c>
    </row>
    <row r="4833" spans="1:6" x14ac:dyDescent="0.2">
      <c r="A4833" s="84">
        <v>4802</v>
      </c>
      <c r="B4833" s="76">
        <v>401.8717434407107</v>
      </c>
      <c r="C4833" s="76">
        <v>95.056604558241887</v>
      </c>
      <c r="D4833" s="76">
        <v>-25.981462400033791</v>
      </c>
      <c r="E4833" s="76">
        <v>20.535527606415947</v>
      </c>
      <c r="F4833" s="76">
        <v>491.48241320533475</v>
      </c>
    </row>
    <row r="4834" spans="1:6" x14ac:dyDescent="0.2">
      <c r="A4834" s="84">
        <v>4803</v>
      </c>
      <c r="B4834" s="76">
        <v>445.24662086342846</v>
      </c>
      <c r="C4834" s="76">
        <v>72.857167920219467</v>
      </c>
      <c r="D4834" s="76">
        <v>32.219303228884307</v>
      </c>
      <c r="E4834" s="76">
        <v>153.67608539790302</v>
      </c>
      <c r="F4834" s="76">
        <v>703.99917741043532</v>
      </c>
    </row>
    <row r="4835" spans="1:6" x14ac:dyDescent="0.2">
      <c r="A4835" s="84">
        <v>4804</v>
      </c>
      <c r="B4835" s="76">
        <v>387.09707847393156</v>
      </c>
      <c r="C4835" s="76">
        <v>70.324281356109623</v>
      </c>
      <c r="D4835" s="76">
        <v>-11.54731662223724</v>
      </c>
      <c r="E4835" s="76">
        <v>308.56297158095083</v>
      </c>
      <c r="F4835" s="76">
        <v>754.43701478875482</v>
      </c>
    </row>
    <row r="4836" spans="1:6" x14ac:dyDescent="0.2">
      <c r="A4836" s="84">
        <v>4805</v>
      </c>
      <c r="B4836" s="76">
        <v>595.07080642062033</v>
      </c>
      <c r="C4836" s="76">
        <v>570.10294541506232</v>
      </c>
      <c r="D4836" s="76">
        <v>-31.11360312102812</v>
      </c>
      <c r="E4836" s="76">
        <v>675.6512882679599</v>
      </c>
      <c r="F4836" s="76">
        <v>1809.7114369826145</v>
      </c>
    </row>
    <row r="4837" spans="1:6" x14ac:dyDescent="0.2">
      <c r="A4837" s="84">
        <v>4806</v>
      </c>
      <c r="B4837" s="76">
        <v>89.185892603161051</v>
      </c>
      <c r="C4837" s="76">
        <v>-18.490071918001927</v>
      </c>
      <c r="D4837" s="76">
        <v>-31.755120711152408</v>
      </c>
      <c r="E4837" s="76">
        <v>-11.731571895447235</v>
      </c>
      <c r="F4837" s="76">
        <v>27.209128078559477</v>
      </c>
    </row>
    <row r="4838" spans="1:6" x14ac:dyDescent="0.2">
      <c r="A4838" s="84">
        <v>4807</v>
      </c>
      <c r="B4838" s="76">
        <v>93.663063805215302</v>
      </c>
      <c r="C4838" s="76">
        <v>-28.368329518030354</v>
      </c>
      <c r="D4838" s="76">
        <v>94.91069198867244</v>
      </c>
      <c r="E4838" s="76">
        <v>-4.0059025984453971</v>
      </c>
      <c r="F4838" s="76">
        <v>156.199523677412</v>
      </c>
    </row>
    <row r="4839" spans="1:6" x14ac:dyDescent="0.2">
      <c r="A4839" s="84">
        <v>4808</v>
      </c>
      <c r="B4839" s="76">
        <v>271.24571081514364</v>
      </c>
      <c r="C4839" s="76">
        <v>107.46774872238016</v>
      </c>
      <c r="D4839" s="76">
        <v>28.049438893076413</v>
      </c>
      <c r="E4839" s="76">
        <v>114.25558839881592</v>
      </c>
      <c r="F4839" s="76">
        <v>521.01848682941613</v>
      </c>
    </row>
    <row r="4840" spans="1:6" x14ac:dyDescent="0.2">
      <c r="A4840" s="84">
        <v>4809</v>
      </c>
      <c r="B4840" s="76">
        <v>-50.394482426514514</v>
      </c>
      <c r="C4840" s="76">
        <v>256.72812575257291</v>
      </c>
      <c r="D4840" s="76">
        <v>28.690956483200708</v>
      </c>
      <c r="E4840" s="76">
        <v>352.14299270719437</v>
      </c>
      <c r="F4840" s="76">
        <v>587.1675925164534</v>
      </c>
    </row>
    <row r="4841" spans="1:6" x14ac:dyDescent="0.2">
      <c r="A4841" s="84">
        <v>4810</v>
      </c>
      <c r="B4841" s="76">
        <v>28.350047492431827</v>
      </c>
      <c r="C4841" s="76">
        <v>50.82105481246375</v>
      </c>
      <c r="D4841" s="76">
        <v>110.77129666938734</v>
      </c>
      <c r="E4841" s="76">
        <v>32.839371301641094</v>
      </c>
      <c r="F4841" s="76">
        <v>222.78177027592403</v>
      </c>
    </row>
    <row r="4842" spans="1:6" x14ac:dyDescent="0.2">
      <c r="A4842" s="84">
        <v>4811</v>
      </c>
      <c r="B4842" s="76">
        <v>241.69638088158558</v>
      </c>
      <c r="C4842" s="76">
        <v>370.27480222881672</v>
      </c>
      <c r="D4842" s="76">
        <v>-31.11360312102812</v>
      </c>
      <c r="E4842" s="76">
        <v>-10.014756496113492</v>
      </c>
      <c r="F4842" s="76">
        <v>570.84282349326077</v>
      </c>
    </row>
    <row r="4843" spans="1:6" x14ac:dyDescent="0.2">
      <c r="A4843" s="84">
        <v>4812</v>
      </c>
      <c r="B4843" s="76">
        <v>58.741128429192145</v>
      </c>
      <c r="C4843" s="76">
        <v>291.33870655473356</v>
      </c>
      <c r="D4843" s="76">
        <v>83.684134161497354</v>
      </c>
      <c r="E4843" s="76">
        <v>337.19766872737966</v>
      </c>
      <c r="F4843" s="76">
        <v>770.96163787280273</v>
      </c>
    </row>
    <row r="4844" spans="1:6" x14ac:dyDescent="0.2">
      <c r="A4844" s="84">
        <v>4813</v>
      </c>
      <c r="B4844" s="76">
        <v>299.45188938808553</v>
      </c>
      <c r="C4844" s="76">
        <v>63.232198976602035</v>
      </c>
      <c r="D4844" s="76">
        <v>-6.7359346963050566</v>
      </c>
      <c r="E4844" s="76">
        <v>128.2762474933748</v>
      </c>
      <c r="F4844" s="76">
        <v>484.22440116175733</v>
      </c>
    </row>
    <row r="4845" spans="1:6" x14ac:dyDescent="0.2">
      <c r="A4845" s="84">
        <v>4814</v>
      </c>
      <c r="B4845" s="76">
        <v>-270.45657261874953</v>
      </c>
      <c r="C4845" s="76">
        <v>259.17104719053845</v>
      </c>
      <c r="D4845" s="76">
        <v>243.06734395766105</v>
      </c>
      <c r="E4845" s="76">
        <v>16.24348910808159</v>
      </c>
      <c r="F4845" s="76">
        <v>248.02530763753157</v>
      </c>
    </row>
    <row r="4846" spans="1:6" x14ac:dyDescent="0.2">
      <c r="A4846" s="84">
        <v>4815</v>
      </c>
      <c r="B4846" s="76">
        <v>675.15848770018283</v>
      </c>
      <c r="C4846" s="76">
        <v>37.396756022681529</v>
      </c>
      <c r="D4846" s="76">
        <v>-72.812246479107046</v>
      </c>
      <c r="E4846" s="76">
        <v>79.98553759773003</v>
      </c>
      <c r="F4846" s="76">
        <v>719.72853484148743</v>
      </c>
    </row>
    <row r="4847" spans="1:6" x14ac:dyDescent="0.2">
      <c r="A4847" s="84">
        <v>4816</v>
      </c>
      <c r="B4847" s="76">
        <v>124.94957898238658</v>
      </c>
      <c r="C4847" s="76">
        <v>47.781590935531923</v>
      </c>
      <c r="D4847" s="76">
        <v>217.22930528029698</v>
      </c>
      <c r="E4847" s="76">
        <v>173.92547710443</v>
      </c>
      <c r="F4847" s="76">
        <v>563.88595230264548</v>
      </c>
    </row>
    <row r="4848" spans="1:6" x14ac:dyDescent="0.2">
      <c r="A4848" s="84">
        <v>4817</v>
      </c>
      <c r="B4848" s="76">
        <v>270.79799369493821</v>
      </c>
      <c r="C4848" s="76">
        <v>52.340786750929666</v>
      </c>
      <c r="D4848" s="76">
        <v>-10.585040237050803</v>
      </c>
      <c r="E4848" s="76">
        <v>190.8074951978785</v>
      </c>
      <c r="F4848" s="76">
        <v>503.36123540669558</v>
      </c>
    </row>
    <row r="4849" spans="1:6" x14ac:dyDescent="0.2">
      <c r="A4849" s="84">
        <v>4818</v>
      </c>
      <c r="B4849" s="76">
        <v>418.38359365110296</v>
      </c>
      <c r="C4849" s="76">
        <v>495.97933421278782</v>
      </c>
      <c r="D4849" s="76">
        <v>6.8793584189748103</v>
      </c>
      <c r="E4849" s="76">
        <v>313.07488879358516</v>
      </c>
      <c r="F4849" s="76">
        <v>1234.3171750764507</v>
      </c>
    </row>
    <row r="4850" spans="1:6" x14ac:dyDescent="0.2">
      <c r="A4850" s="84">
        <v>4819</v>
      </c>
      <c r="B4850" s="76">
        <v>231.39888711686081</v>
      </c>
      <c r="C4850" s="76">
        <v>610.03258800185358</v>
      </c>
      <c r="D4850" s="76">
        <v>-59.019618291434782</v>
      </c>
      <c r="E4850" s="76">
        <v>132.36951443494232</v>
      </c>
      <c r="F4850" s="76">
        <v>914.78137126222191</v>
      </c>
    </row>
    <row r="4851" spans="1:6" x14ac:dyDescent="0.2">
      <c r="A4851" s="84">
        <v>4820</v>
      </c>
      <c r="B4851" s="76">
        <v>-36.515251700146337</v>
      </c>
      <c r="C4851" s="76">
        <v>26.758632453420148</v>
      </c>
      <c r="D4851" s="76">
        <v>28.690956483200708</v>
      </c>
      <c r="E4851" s="76">
        <v>-8.3641982823687044</v>
      </c>
      <c r="F4851" s="76">
        <v>10.570138954105815</v>
      </c>
    </row>
    <row r="4852" spans="1:6" x14ac:dyDescent="0.2">
      <c r="A4852" s="84">
        <v>4821</v>
      </c>
      <c r="B4852" s="76">
        <v>473.84683331936708</v>
      </c>
      <c r="C4852" s="76">
        <v>103.66841887621538</v>
      </c>
      <c r="D4852" s="76">
        <v>255.07884309763017</v>
      </c>
      <c r="E4852" s="76">
        <v>117.97535509737236</v>
      </c>
      <c r="F4852" s="76">
        <v>950.56945039058496</v>
      </c>
    </row>
    <row r="4853" spans="1:6" x14ac:dyDescent="0.2">
      <c r="A4853" s="84">
        <v>4822</v>
      </c>
      <c r="B4853" s="76">
        <v>-229.76799791726444</v>
      </c>
      <c r="C4853" s="76">
        <v>454.69328321779722</v>
      </c>
      <c r="D4853" s="76">
        <v>-3.0641642279517072</v>
      </c>
      <c r="E4853" s="76">
        <v>60.242160505392008</v>
      </c>
      <c r="F4853" s="76">
        <v>282.10328157797306</v>
      </c>
    </row>
    <row r="4854" spans="1:6" x14ac:dyDescent="0.2">
      <c r="A4854" s="84">
        <v>4823</v>
      </c>
      <c r="B4854" s="76">
        <v>441.21716678157964</v>
      </c>
      <c r="C4854" s="76">
        <v>316.92086085224309</v>
      </c>
      <c r="D4854" s="76">
        <v>-10.585040237050803</v>
      </c>
      <c r="E4854" s="76">
        <v>389.9129314925367</v>
      </c>
      <c r="F4854" s="76">
        <v>1137.4659188893088</v>
      </c>
    </row>
    <row r="4855" spans="1:6" x14ac:dyDescent="0.2">
      <c r="A4855" s="84">
        <v>4824</v>
      </c>
      <c r="B4855" s="76">
        <v>352.1751430979084</v>
      </c>
      <c r="C4855" s="76">
        <v>347.47882315182807</v>
      </c>
      <c r="D4855" s="76">
        <v>39.9175143103758</v>
      </c>
      <c r="E4855" s="76">
        <v>737.98376441569667</v>
      </c>
      <c r="F4855" s="76">
        <v>1477.5552449758088</v>
      </c>
    </row>
    <row r="4856" spans="1:6" x14ac:dyDescent="0.2">
      <c r="A4856" s="84">
        <v>4825</v>
      </c>
      <c r="B4856" s="76">
        <v>399.13175748226956</v>
      </c>
      <c r="C4856" s="76">
        <v>1349.9122916163983</v>
      </c>
      <c r="D4856" s="76">
        <v>89.60121619528573</v>
      </c>
      <c r="E4856" s="76">
        <v>21.89994992027178</v>
      </c>
      <c r="F4856" s="76">
        <v>1860.5452152142257</v>
      </c>
    </row>
    <row r="4857" spans="1:6" x14ac:dyDescent="0.2">
      <c r="A4857" s="84">
        <v>4826</v>
      </c>
      <c r="B4857" s="76">
        <v>632.23132739767061</v>
      </c>
      <c r="C4857" s="76">
        <v>111.01378991213396</v>
      </c>
      <c r="D4857" s="76">
        <v>44.408137441245842</v>
      </c>
      <c r="E4857" s="76">
        <v>84.849847895842302</v>
      </c>
      <c r="F4857" s="76">
        <v>872.50310264689267</v>
      </c>
    </row>
    <row r="4858" spans="1:6" x14ac:dyDescent="0.2">
      <c r="A4858" s="84">
        <v>4827</v>
      </c>
      <c r="B4858" s="76">
        <v>454.64868038774239</v>
      </c>
      <c r="C4858" s="76">
        <v>147.99393374813781</v>
      </c>
      <c r="D4858" s="76">
        <v>-2.2453115654350189</v>
      </c>
      <c r="E4858" s="76">
        <v>99.090385704701205</v>
      </c>
      <c r="F4858" s="76">
        <v>699.48768827514641</v>
      </c>
    </row>
    <row r="4859" spans="1:6" x14ac:dyDescent="0.2">
      <c r="A4859" s="84">
        <v>4828</v>
      </c>
      <c r="B4859" s="76">
        <v>556.62081732016213</v>
      </c>
      <c r="C4859" s="76">
        <v>190.20317424262808</v>
      </c>
      <c r="D4859" s="76">
        <v>70.853782359011518</v>
      </c>
      <c r="E4859" s="76">
        <v>408.37925061414103</v>
      </c>
      <c r="F4859" s="76">
        <v>1226.0570245359427</v>
      </c>
    </row>
    <row r="4860" spans="1:6" x14ac:dyDescent="0.2">
      <c r="A4860" s="84">
        <v>4829</v>
      </c>
      <c r="B4860" s="76">
        <v>93.161663447801288</v>
      </c>
      <c r="C4860" s="76">
        <v>1341.6271243589583</v>
      </c>
      <c r="D4860" s="76">
        <v>71.140629804351022</v>
      </c>
      <c r="E4860" s="76">
        <v>394.35859151958209</v>
      </c>
      <c r="F4860" s="76">
        <v>1900.2880091306924</v>
      </c>
    </row>
    <row r="4861" spans="1:6" x14ac:dyDescent="0.2">
      <c r="A4861" s="84">
        <v>4830</v>
      </c>
      <c r="B4861" s="76">
        <v>557.96396868077841</v>
      </c>
      <c r="C4861" s="76">
        <v>245.07684755766758</v>
      </c>
      <c r="D4861" s="76">
        <v>-7.3774522864293477</v>
      </c>
      <c r="E4861" s="76">
        <v>101.15959418951286</v>
      </c>
      <c r="F4861" s="76">
        <v>896.82295814152951</v>
      </c>
    </row>
    <row r="4862" spans="1:6" x14ac:dyDescent="0.2">
      <c r="A4862" s="84">
        <v>4831</v>
      </c>
      <c r="B4862" s="76">
        <v>374.11328198797423</v>
      </c>
      <c r="C4862" s="76">
        <v>313.8813969753113</v>
      </c>
      <c r="D4862" s="76">
        <v>-8.9812462617400755</v>
      </c>
      <c r="E4862" s="76">
        <v>219.06869210129628</v>
      </c>
      <c r="F4862" s="76">
        <v>898.08212480284169</v>
      </c>
    </row>
    <row r="4863" spans="1:6" x14ac:dyDescent="0.2">
      <c r="A4863" s="84">
        <v>4832</v>
      </c>
      <c r="B4863" s="76">
        <v>246.17355208363983</v>
      </c>
      <c r="C4863" s="76">
        <v>321.48005666764084</v>
      </c>
      <c r="D4863" s="76">
        <v>-36.743837709476992</v>
      </c>
      <c r="E4863" s="76">
        <v>229.43584168288766</v>
      </c>
      <c r="F4863" s="76">
        <v>760.34561272469136</v>
      </c>
    </row>
    <row r="4864" spans="1:6" x14ac:dyDescent="0.2">
      <c r="A4864" s="84">
        <v>4833</v>
      </c>
      <c r="B4864" s="76">
        <v>319.54547656012096</v>
      </c>
      <c r="C4864" s="76">
        <v>-43.818937559100455</v>
      </c>
      <c r="D4864" s="76">
        <v>176.84760845218932</v>
      </c>
      <c r="E4864" s="76">
        <v>175.70854968935271</v>
      </c>
      <c r="F4864" s="76">
        <v>628.28269714256248</v>
      </c>
    </row>
    <row r="4865" spans="1:6" x14ac:dyDescent="0.2">
      <c r="A4865" s="84">
        <v>4834</v>
      </c>
      <c r="B4865" s="76">
        <v>415.24957380966498</v>
      </c>
      <c r="C4865" s="76">
        <v>361.15641059802124</v>
      </c>
      <c r="D4865" s="76">
        <v>-6.947181118420076</v>
      </c>
      <c r="E4865" s="76">
        <v>237.09525379430056</v>
      </c>
      <c r="F4865" s="76">
        <v>1006.5540570835667</v>
      </c>
    </row>
    <row r="4866" spans="1:6" x14ac:dyDescent="0.2">
      <c r="A4866" s="84">
        <v>4835</v>
      </c>
      <c r="B4866" s="76">
        <v>516.32627650167376</v>
      </c>
      <c r="C4866" s="76">
        <v>301.21696415476202</v>
      </c>
      <c r="D4866" s="76">
        <v>147.30388795674926</v>
      </c>
      <c r="E4866" s="76">
        <v>381.48247602457906</v>
      </c>
      <c r="F4866" s="76">
        <v>1346.3296046377641</v>
      </c>
    </row>
    <row r="4867" spans="1:6" x14ac:dyDescent="0.2">
      <c r="A4867" s="84">
        <v>4836</v>
      </c>
      <c r="B4867" s="76">
        <v>334.76785864710541</v>
      </c>
      <c r="C4867" s="76">
        <v>75.136765827918339</v>
      </c>
      <c r="D4867" s="76">
        <v>-6.415175901242911</v>
      </c>
      <c r="E4867" s="76">
        <v>385.04862119442441</v>
      </c>
      <c r="F4867" s="76">
        <v>788.53806976820533</v>
      </c>
    </row>
    <row r="4868" spans="1:6" x14ac:dyDescent="0.2">
      <c r="A4868" s="84">
        <v>4837</v>
      </c>
      <c r="B4868" s="76">
        <v>673.36761921936113</v>
      </c>
      <c r="C4868" s="76">
        <v>453.26351640547557</v>
      </c>
      <c r="D4868" s="76">
        <v>-20.207804088915168</v>
      </c>
      <c r="E4868" s="76">
        <v>131.13760649226438</v>
      </c>
      <c r="F4868" s="76">
        <v>1237.560938028186</v>
      </c>
    </row>
    <row r="4869" spans="1:6" x14ac:dyDescent="0.2">
      <c r="A4869" s="84">
        <v>4838</v>
      </c>
      <c r="B4869" s="76">
        <v>387.54479559413699</v>
      </c>
      <c r="C4869" s="76">
        <v>51.834209438107692</v>
      </c>
      <c r="D4869" s="76">
        <v>-9.9435226469265121</v>
      </c>
      <c r="E4869" s="76">
        <v>-2.2890871991116555</v>
      </c>
      <c r="F4869" s="76">
        <v>427.14639518620652</v>
      </c>
    </row>
    <row r="4870" spans="1:6" x14ac:dyDescent="0.2">
      <c r="A4870" s="84">
        <v>4839</v>
      </c>
      <c r="B4870" s="76">
        <v>495.33725508922748</v>
      </c>
      <c r="C4870" s="76">
        <v>226.08019832684369</v>
      </c>
      <c r="D4870" s="76">
        <v>-26.479556267488334</v>
      </c>
      <c r="E4870" s="76">
        <v>189.37681569843369</v>
      </c>
      <c r="F4870" s="76">
        <v>884.31471284701649</v>
      </c>
    </row>
    <row r="4871" spans="1:6" x14ac:dyDescent="0.2">
      <c r="A4871" s="84">
        <v>4840</v>
      </c>
      <c r="B4871" s="76">
        <v>269.45484233432194</v>
      </c>
      <c r="C4871" s="76">
        <v>-32.674236677017106</v>
      </c>
      <c r="D4871" s="76">
        <v>65.898976710409585</v>
      </c>
      <c r="E4871" s="76">
        <v>59.383752805725138</v>
      </c>
      <c r="F4871" s="76">
        <v>362.0633351734395</v>
      </c>
    </row>
    <row r="4872" spans="1:6" x14ac:dyDescent="0.2">
      <c r="A4872" s="84">
        <v>4841</v>
      </c>
      <c r="B4872" s="76">
        <v>334.32014152689999</v>
      </c>
      <c r="C4872" s="76">
        <v>56.393405253505428</v>
      </c>
      <c r="D4872" s="76">
        <v>-3.8491055407457466</v>
      </c>
      <c r="E4872" s="76">
        <v>478.76868198682439</v>
      </c>
      <c r="F4872" s="76">
        <v>865.63312322648403</v>
      </c>
    </row>
    <row r="4873" spans="1:6" x14ac:dyDescent="0.2">
      <c r="A4873" s="84">
        <v>4842</v>
      </c>
      <c r="B4873" s="76">
        <v>66.800036592889796</v>
      </c>
      <c r="C4873" s="76">
        <v>371.95785769754929</v>
      </c>
      <c r="D4873" s="76">
        <v>215.48208758231652</v>
      </c>
      <c r="E4873" s="76">
        <v>559.0614626419765</v>
      </c>
      <c r="F4873" s="76">
        <v>1213.3014445147321</v>
      </c>
    </row>
    <row r="4874" spans="1:6" x14ac:dyDescent="0.2">
      <c r="A4874" s="84">
        <v>4843</v>
      </c>
      <c r="B4874" s="76">
        <v>229.21398475304227</v>
      </c>
      <c r="C4874" s="76">
        <v>-4.8124844718087205</v>
      </c>
      <c r="D4874" s="76">
        <v>57.559248038793804</v>
      </c>
      <c r="E4874" s="76">
        <v>46.287758596422073</v>
      </c>
      <c r="F4874" s="76">
        <v>328.2485069164494</v>
      </c>
    </row>
    <row r="4875" spans="1:6" x14ac:dyDescent="0.2">
      <c r="A4875" s="84">
        <v>4844</v>
      </c>
      <c r="B4875" s="76">
        <v>54.263957227137894</v>
      </c>
      <c r="C4875" s="76">
        <v>416.78994988229368</v>
      </c>
      <c r="D4875" s="76">
        <v>174.534474187309</v>
      </c>
      <c r="E4875" s="76">
        <v>208.19552790551592</v>
      </c>
      <c r="F4875" s="76">
        <v>853.78390920225661</v>
      </c>
    </row>
    <row r="4876" spans="1:6" x14ac:dyDescent="0.2">
      <c r="A4876" s="84">
        <v>4845</v>
      </c>
      <c r="B4876" s="76">
        <v>126.29273034300286</v>
      </c>
      <c r="C4876" s="76">
        <v>569.84965675865124</v>
      </c>
      <c r="D4876" s="76">
        <v>-39.951425660098437</v>
      </c>
      <c r="E4876" s="76">
        <v>240.17649150749011</v>
      </c>
      <c r="F4876" s="76">
        <v>896.36745294904574</v>
      </c>
    </row>
    <row r="4877" spans="1:6" x14ac:dyDescent="0.2">
      <c r="A4877" s="84">
        <v>4846</v>
      </c>
      <c r="B4877" s="76">
        <v>19.395705088323325</v>
      </c>
      <c r="C4877" s="76">
        <v>-32.167659364195131</v>
      </c>
      <c r="D4877" s="76">
        <v>30.117415386119035</v>
      </c>
      <c r="E4877" s="76">
        <v>396.71393590428272</v>
      </c>
      <c r="F4877" s="76">
        <v>414.05939701452996</v>
      </c>
    </row>
    <row r="4878" spans="1:6" x14ac:dyDescent="0.2">
      <c r="A4878" s="84">
        <v>4847</v>
      </c>
      <c r="B4878" s="76">
        <v>289.10071238615205</v>
      </c>
      <c r="C4878" s="76">
        <v>319.61707094661972</v>
      </c>
      <c r="D4878" s="76">
        <v>262.59971910672931</v>
      </c>
      <c r="E4878" s="76">
        <v>239.0319479079343</v>
      </c>
      <c r="F4878" s="76">
        <v>1110.3494503474353</v>
      </c>
    </row>
    <row r="4879" spans="1:6" x14ac:dyDescent="0.2">
      <c r="A4879" s="84">
        <v>4848</v>
      </c>
      <c r="B4879" s="76">
        <v>503.39616325292513</v>
      </c>
      <c r="C4879" s="76">
        <v>53.353941376573601</v>
      </c>
      <c r="D4879" s="76">
        <v>13.615293115279869</v>
      </c>
      <c r="E4879" s="76">
        <v>466.53109547718822</v>
      </c>
      <c r="F4879" s="76">
        <v>1036.8964932219669</v>
      </c>
    </row>
    <row r="4880" spans="1:6" x14ac:dyDescent="0.2">
      <c r="A4880" s="84">
        <v>4849</v>
      </c>
      <c r="B4880" s="76">
        <v>330.73840456525659</v>
      </c>
      <c r="C4880" s="76">
        <v>-9.4616454133507517</v>
      </c>
      <c r="D4880" s="76">
        <v>-14.43414577779655</v>
      </c>
      <c r="E4880" s="76">
        <v>270.00088228153061</v>
      </c>
      <c r="F4880" s="76">
        <v>576.8434956556398</v>
      </c>
    </row>
    <row r="4881" spans="1:6" x14ac:dyDescent="0.2">
      <c r="A4881" s="84">
        <v>4850</v>
      </c>
      <c r="B4881" s="76">
        <v>30.588633093458952</v>
      </c>
      <c r="C4881" s="76">
        <v>39.169776617558426</v>
      </c>
      <c r="D4881" s="76">
        <v>-28.547532760530956</v>
      </c>
      <c r="E4881" s="76">
        <v>384.98236400883548</v>
      </c>
      <c r="F4881" s="76">
        <v>426.19324095932188</v>
      </c>
    </row>
    <row r="4882" spans="1:6" x14ac:dyDescent="0.2">
      <c r="A4882" s="84">
        <v>4851</v>
      </c>
      <c r="B4882" s="76">
        <v>57.397977068575869</v>
      </c>
      <c r="C4882" s="76">
        <v>537.08545495548981</v>
      </c>
      <c r="D4882" s="76">
        <v>-25.981462400033791</v>
      </c>
      <c r="E4882" s="76">
        <v>140.44757681742206</v>
      </c>
      <c r="F4882" s="76">
        <v>708.94954644145389</v>
      </c>
    </row>
    <row r="4883" spans="1:6" x14ac:dyDescent="0.2">
      <c r="A4883" s="84">
        <v>4852</v>
      </c>
      <c r="B4883" s="76">
        <v>201.00780618010037</v>
      </c>
      <c r="C4883" s="76">
        <v>44.488838402189117</v>
      </c>
      <c r="D4883" s="76">
        <v>-15.396422162982986</v>
      </c>
      <c r="E4883" s="76">
        <v>70.543052901394461</v>
      </c>
      <c r="F4883" s="76">
        <v>300.64327532070098</v>
      </c>
    </row>
    <row r="4884" spans="1:6" x14ac:dyDescent="0.2">
      <c r="A4884" s="84">
        <v>4853</v>
      </c>
      <c r="B4884" s="76">
        <v>-213.20246446966371</v>
      </c>
      <c r="C4884" s="76">
        <v>-111.19372016442254</v>
      </c>
      <c r="D4884" s="76">
        <v>80.476546210875895</v>
      </c>
      <c r="E4884" s="76">
        <v>-7.1533974972239234</v>
      </c>
      <c r="F4884" s="76">
        <v>-251.07303592043428</v>
      </c>
    </row>
    <row r="4885" spans="1:6" x14ac:dyDescent="0.2">
      <c r="A4885" s="84">
        <v>4854</v>
      </c>
      <c r="B4885" s="76">
        <v>479.6671558820376</v>
      </c>
      <c r="C4885" s="76">
        <v>811.54378665683157</v>
      </c>
      <c r="D4885" s="76">
        <v>250.26746117169799</v>
      </c>
      <c r="E4885" s="76">
        <v>577.63918897722556</v>
      </c>
      <c r="F4885" s="76">
        <v>2119.1175926877927</v>
      </c>
    </row>
    <row r="4886" spans="1:6" x14ac:dyDescent="0.2">
      <c r="A4886" s="84">
        <v>4855</v>
      </c>
      <c r="B4886" s="76">
        <v>486.83062980532441</v>
      </c>
      <c r="C4886" s="76">
        <v>528.40028223339391</v>
      </c>
      <c r="D4886" s="76">
        <v>-73.774522864293473</v>
      </c>
      <c r="E4886" s="76">
        <v>398.2771297749054</v>
      </c>
      <c r="F4886" s="76">
        <v>1339.7335189493303</v>
      </c>
    </row>
    <row r="4887" spans="1:6" x14ac:dyDescent="0.2">
      <c r="A4887" s="84">
        <v>4856</v>
      </c>
      <c r="B4887" s="76">
        <v>274.82744777678704</v>
      </c>
      <c r="C4887" s="76">
        <v>-14.690742071837148</v>
      </c>
      <c r="D4887" s="76">
        <v>-31.434361916090264</v>
      </c>
      <c r="E4887" s="76">
        <v>90.572565893621444</v>
      </c>
      <c r="F4887" s="76">
        <v>319.27490968248111</v>
      </c>
    </row>
    <row r="4888" spans="1:6" x14ac:dyDescent="0.2">
      <c r="A4888" s="84">
        <v>4857</v>
      </c>
      <c r="B4888" s="76">
        <v>275.72288201719789</v>
      </c>
      <c r="C4888" s="76">
        <v>152.96974175021325</v>
      </c>
      <c r="D4888" s="76">
        <v>56.276212858545222</v>
      </c>
      <c r="E4888" s="76">
        <v>149.38404689956866</v>
      </c>
      <c r="F4888" s="76">
        <v>634.35288352552493</v>
      </c>
    </row>
    <row r="4889" spans="1:6" x14ac:dyDescent="0.2">
      <c r="A4889" s="84">
        <v>4858</v>
      </c>
      <c r="B4889" s="76">
        <v>431.81510725726571</v>
      </c>
      <c r="C4889" s="76">
        <v>595.43181105616077</v>
      </c>
      <c r="D4889" s="76">
        <v>-60.623412266745511</v>
      </c>
      <c r="E4889" s="76">
        <v>85.069726610142311</v>
      </c>
      <c r="F4889" s="76">
        <v>1051.6932326568233</v>
      </c>
    </row>
    <row r="4890" spans="1:6" x14ac:dyDescent="0.2">
      <c r="A4890" s="84">
        <v>4859</v>
      </c>
      <c r="B4890" s="76">
        <v>368.34664266251241</v>
      </c>
      <c r="C4890" s="76">
        <v>-9.624968943617441</v>
      </c>
      <c r="D4890" s="76">
        <v>-1.9245527703728733</v>
      </c>
      <c r="E4890" s="76">
        <v>-6.5811256974460095</v>
      </c>
      <c r="F4890" s="76">
        <v>350.21599525107609</v>
      </c>
    </row>
    <row r="4891" spans="1:6" x14ac:dyDescent="0.2">
      <c r="A4891" s="84">
        <v>4860</v>
      </c>
      <c r="B4891" s="76">
        <v>335.66329288751626</v>
      </c>
      <c r="C4891" s="76">
        <v>75.643343140740313</v>
      </c>
      <c r="D4891" s="76">
        <v>48.578001777053728</v>
      </c>
      <c r="E4891" s="76">
        <v>78.26872219839629</v>
      </c>
      <c r="F4891" s="76">
        <v>538.15336000370655</v>
      </c>
    </row>
    <row r="4892" spans="1:6" x14ac:dyDescent="0.2">
      <c r="A4892" s="84">
        <v>4861</v>
      </c>
      <c r="B4892" s="76">
        <v>475.18998467998335</v>
      </c>
      <c r="C4892" s="76">
        <v>197.96515746522431</v>
      </c>
      <c r="D4892" s="76">
        <v>-49.076095644508271</v>
      </c>
      <c r="E4892" s="76">
        <v>148.5256391999018</v>
      </c>
      <c r="F4892" s="76">
        <v>772.60468570060118</v>
      </c>
    </row>
    <row r="4893" spans="1:6" x14ac:dyDescent="0.2">
      <c r="A4893" s="84">
        <v>4862</v>
      </c>
      <c r="B4893" s="76">
        <v>599.99569474288</v>
      </c>
      <c r="C4893" s="76">
        <v>486.60765392558136</v>
      </c>
      <c r="D4893" s="76">
        <v>-12.188834212361531</v>
      </c>
      <c r="E4893" s="76">
        <v>104.24083190270242</v>
      </c>
      <c r="F4893" s="76">
        <v>1178.6553463588023</v>
      </c>
    </row>
    <row r="4894" spans="1:6" x14ac:dyDescent="0.2">
      <c r="A4894" s="84">
        <v>4863</v>
      </c>
      <c r="B4894" s="76">
        <v>113.36261709425412</v>
      </c>
      <c r="C4894" s="76">
        <v>56.140116597094448</v>
      </c>
      <c r="D4894" s="76">
        <v>-0.6415175901242911</v>
      </c>
      <c r="E4894" s="76">
        <v>163.11857009423861</v>
      </c>
      <c r="F4894" s="76">
        <v>331.97978619546291</v>
      </c>
    </row>
    <row r="4895" spans="1:6" x14ac:dyDescent="0.2">
      <c r="A4895" s="84">
        <v>4864</v>
      </c>
      <c r="B4895" s="76">
        <v>283.78179018089565</v>
      </c>
      <c r="C4895" s="76">
        <v>-1.0131546256439412</v>
      </c>
      <c r="D4895" s="76">
        <v>-8.9812462617400755</v>
      </c>
      <c r="E4895" s="76">
        <v>200.82225169399197</v>
      </c>
      <c r="F4895" s="76">
        <v>474.60964098750361</v>
      </c>
    </row>
    <row r="4896" spans="1:6" x14ac:dyDescent="0.2">
      <c r="A4896" s="84">
        <v>4865</v>
      </c>
      <c r="B4896" s="76">
        <v>143.75369803101444</v>
      </c>
      <c r="C4896" s="76">
        <v>197.80183393495764</v>
      </c>
      <c r="D4896" s="76">
        <v>117.68456643808477</v>
      </c>
      <c r="E4896" s="76">
        <v>326.3907617171883</v>
      </c>
      <c r="F4896" s="76">
        <v>785.63086012124518</v>
      </c>
    </row>
    <row r="4897" spans="1:6" x14ac:dyDescent="0.2">
      <c r="A4897" s="84">
        <v>4866</v>
      </c>
      <c r="B4897" s="76">
        <v>-23.531455214189009</v>
      </c>
      <c r="C4897" s="76">
        <v>-34.193968615483016</v>
      </c>
      <c r="D4897" s="76">
        <v>25.162609737517101</v>
      </c>
      <c r="E4897" s="76">
        <v>189.11178695607788</v>
      </c>
      <c r="F4897" s="76">
        <v>156.54897286392296</v>
      </c>
    </row>
    <row r="4898" spans="1:6" x14ac:dyDescent="0.2">
      <c r="A4898" s="84">
        <v>4867</v>
      </c>
      <c r="B4898" s="76">
        <v>401.3703430832968</v>
      </c>
      <c r="C4898" s="76">
        <v>99.362511717228642</v>
      </c>
      <c r="D4898" s="76">
        <v>-23.449303389259256</v>
      </c>
      <c r="E4898" s="76">
        <v>192.3917962260343</v>
      </c>
      <c r="F4898" s="76">
        <v>669.67534763730055</v>
      </c>
    </row>
    <row r="4899" spans="1:6" x14ac:dyDescent="0.2">
      <c r="A4899" s="84">
        <v>4868</v>
      </c>
      <c r="B4899" s="76">
        <v>322.67949640155894</v>
      </c>
      <c r="C4899" s="76">
        <v>354.31761687492468</v>
      </c>
      <c r="D4899" s="76">
        <v>51.785589727675188</v>
      </c>
      <c r="E4899" s="76">
        <v>122.55352949559567</v>
      </c>
      <c r="F4899" s="76">
        <v>851.33623249975437</v>
      </c>
    </row>
    <row r="4900" spans="1:6" x14ac:dyDescent="0.2">
      <c r="A4900" s="84">
        <v>4869</v>
      </c>
      <c r="B4900" s="76">
        <v>122.26327626115403</v>
      </c>
      <c r="C4900" s="76">
        <v>195.2689473708478</v>
      </c>
      <c r="D4900" s="76">
        <v>24.200333352330667</v>
      </c>
      <c r="E4900" s="76">
        <v>120.77045691067298</v>
      </c>
      <c r="F4900" s="76">
        <v>462.50301389500549</v>
      </c>
    </row>
    <row r="4901" spans="1:6" x14ac:dyDescent="0.2">
      <c r="A4901" s="84">
        <v>4870</v>
      </c>
      <c r="B4901" s="76">
        <v>367.39752518489286</v>
      </c>
      <c r="C4901" s="76">
        <v>47.528302279120943</v>
      </c>
      <c r="D4901" s="76">
        <v>42.162825875810817</v>
      </c>
      <c r="E4901" s="76">
        <v>623.50829730258079</v>
      </c>
      <c r="F4901" s="76">
        <v>1080.5969506424053</v>
      </c>
    </row>
    <row r="4902" spans="1:6" x14ac:dyDescent="0.2">
      <c r="A4902" s="84">
        <v>4871</v>
      </c>
      <c r="B4902" s="76">
        <v>468.52791111411068</v>
      </c>
      <c r="C4902" s="76">
        <v>-6.5855050666856183</v>
      </c>
      <c r="D4902" s="76">
        <v>129.55264185538417</v>
      </c>
      <c r="E4902" s="76">
        <v>160.25721109534902</v>
      </c>
      <c r="F4902" s="76">
        <v>751.75225899815825</v>
      </c>
    </row>
    <row r="4903" spans="1:6" x14ac:dyDescent="0.2">
      <c r="A4903" s="84">
        <v>4872</v>
      </c>
      <c r="B4903" s="76">
        <v>424.65163333397891</v>
      </c>
      <c r="C4903" s="76">
        <v>60.699312412492176</v>
      </c>
      <c r="D4903" s="76">
        <v>370.19733917521779</v>
      </c>
      <c r="E4903" s="76">
        <v>216.49346900229565</v>
      </c>
      <c r="F4903" s="76">
        <v>1072.0417539239845</v>
      </c>
    </row>
    <row r="4904" spans="1:6" x14ac:dyDescent="0.2">
      <c r="A4904" s="84">
        <v>4873</v>
      </c>
      <c r="B4904" s="76">
        <v>67.695470833300647</v>
      </c>
      <c r="C4904" s="76">
        <v>53.263976250429309</v>
      </c>
      <c r="D4904" s="76">
        <v>277.99614126971233</v>
      </c>
      <c r="E4904" s="76">
        <v>189.24430132725578</v>
      </c>
      <c r="F4904" s="76">
        <v>588.19988968069811</v>
      </c>
    </row>
    <row r="4905" spans="1:6" x14ac:dyDescent="0.2">
      <c r="A4905" s="84">
        <v>4874</v>
      </c>
      <c r="B4905" s="76">
        <v>323.57493064196979</v>
      </c>
      <c r="C4905" s="76">
        <v>774.58024954284974</v>
      </c>
      <c r="D4905" s="76">
        <v>32.860820819008595</v>
      </c>
      <c r="E4905" s="76">
        <v>264.43178581246252</v>
      </c>
      <c r="F4905" s="76">
        <v>1395.4477868162905</v>
      </c>
    </row>
    <row r="4906" spans="1:6" x14ac:dyDescent="0.2">
      <c r="A4906" s="84">
        <v>4875</v>
      </c>
      <c r="B4906" s="76">
        <v>-7.9150392442076054</v>
      </c>
      <c r="C4906" s="76">
        <v>72.67723766793091</v>
      </c>
      <c r="D4906" s="76">
        <v>176.99103217485907</v>
      </c>
      <c r="E4906" s="76">
        <v>459.83856256609744</v>
      </c>
      <c r="F4906" s="76">
        <v>701.59179316467976</v>
      </c>
    </row>
    <row r="4907" spans="1:6" x14ac:dyDescent="0.2">
      <c r="A4907" s="84">
        <v>4876</v>
      </c>
      <c r="B4907" s="76">
        <v>603.57743170452341</v>
      </c>
      <c r="C4907" s="76">
        <v>217.55834913501448</v>
      </c>
      <c r="D4907" s="76">
        <v>-29.189050350655243</v>
      </c>
      <c r="E4907" s="76">
        <v>294.82844838628091</v>
      </c>
      <c r="F4907" s="76">
        <v>1086.7751788751634</v>
      </c>
    </row>
    <row r="4908" spans="1:6" x14ac:dyDescent="0.2">
      <c r="A4908" s="84">
        <v>4877</v>
      </c>
      <c r="B4908" s="76">
        <v>-37.410685940557187</v>
      </c>
      <c r="C4908" s="76">
        <v>70.070992699698635</v>
      </c>
      <c r="D4908" s="76">
        <v>-14.754904572858695</v>
      </c>
      <c r="E4908" s="76">
        <v>100.23492930425704</v>
      </c>
      <c r="F4908" s="76">
        <v>118.14033149053979</v>
      </c>
    </row>
    <row r="4909" spans="1:6" x14ac:dyDescent="0.2">
      <c r="A4909" s="84">
        <v>4878</v>
      </c>
      <c r="B4909" s="76">
        <v>-150.57575087811267</v>
      </c>
      <c r="C4909" s="76">
        <v>293.11172714961049</v>
      </c>
      <c r="D4909" s="76">
        <v>143.16793497066402</v>
      </c>
      <c r="E4909" s="76">
        <v>-0.35239308547790671</v>
      </c>
      <c r="F4909" s="76">
        <v>285.35151815668394</v>
      </c>
    </row>
    <row r="4910" spans="1:6" x14ac:dyDescent="0.2">
      <c r="A4910" s="84">
        <v>4879</v>
      </c>
      <c r="B4910" s="76">
        <v>-197.53236526247383</v>
      </c>
      <c r="C4910" s="76">
        <v>-50.151153969375088</v>
      </c>
      <c r="D4910" s="76">
        <v>-11.226557827175094</v>
      </c>
      <c r="E4910" s="76">
        <v>201.32826630818093</v>
      </c>
      <c r="F4910" s="76">
        <v>-57.581810750843061</v>
      </c>
    </row>
    <row r="4911" spans="1:6" x14ac:dyDescent="0.2">
      <c r="A4911" s="84">
        <v>4880</v>
      </c>
      <c r="B4911" s="76">
        <v>411.66783684802158</v>
      </c>
      <c r="C4911" s="76">
        <v>320.28697178970828</v>
      </c>
      <c r="D4911" s="76">
        <v>218.51234046054557</v>
      </c>
      <c r="E4911" s="76">
        <v>698.34338870230977</v>
      </c>
      <c r="F4911" s="76">
        <v>1648.8105378005853</v>
      </c>
    </row>
    <row r="4912" spans="1:6" x14ac:dyDescent="0.2">
      <c r="A4912" s="84">
        <v>4881</v>
      </c>
      <c r="B4912" s="76">
        <v>210.4098657044143</v>
      </c>
      <c r="C4912" s="76">
        <v>-46.858401436032281</v>
      </c>
      <c r="D4912" s="76">
        <v>-12.830351802485822</v>
      </c>
      <c r="E4912" s="76">
        <v>154.9742505261699</v>
      </c>
      <c r="F4912" s="76">
        <v>305.69536299206607</v>
      </c>
    </row>
    <row r="4913" spans="1:6" x14ac:dyDescent="0.2">
      <c r="A4913" s="84">
        <v>4882</v>
      </c>
      <c r="B4913" s="76">
        <v>442.50663490498721</v>
      </c>
      <c r="C4913" s="76">
        <v>1109.5579634043952</v>
      </c>
      <c r="D4913" s="76">
        <v>-27.475744002397391</v>
      </c>
      <c r="E4913" s="76">
        <v>822.96612668271678</v>
      </c>
      <c r="F4913" s="76">
        <v>2347.554980989702</v>
      </c>
    </row>
    <row r="4914" spans="1:6" x14ac:dyDescent="0.2">
      <c r="A4914" s="84">
        <v>4883</v>
      </c>
      <c r="B4914" s="76">
        <v>176.43704780601058</v>
      </c>
      <c r="C4914" s="76">
        <v>-14.944030728248133</v>
      </c>
      <c r="D4914" s="76">
        <v>-0.6415175901242911</v>
      </c>
      <c r="E4914" s="76">
        <v>78.26872219839629</v>
      </c>
      <c r="F4914" s="76">
        <v>239.12022168603445</v>
      </c>
    </row>
    <row r="4915" spans="1:6" x14ac:dyDescent="0.2">
      <c r="A4915" s="84">
        <v>4884</v>
      </c>
      <c r="B4915" s="76">
        <v>375.45643334859051</v>
      </c>
      <c r="C4915" s="76">
        <v>613.92188297416271</v>
      </c>
      <c r="D4915" s="76">
        <v>-26.943738785220226</v>
      </c>
      <c r="E4915" s="76">
        <v>101.66560880370182</v>
      </c>
      <c r="F4915" s="76">
        <v>1064.1001863412348</v>
      </c>
    </row>
    <row r="4916" spans="1:6" x14ac:dyDescent="0.2">
      <c r="A4916" s="84">
        <v>4885</v>
      </c>
      <c r="B4916" s="76">
        <v>557.06853444036756</v>
      </c>
      <c r="C4916" s="76">
        <v>476.8193614516972</v>
      </c>
      <c r="D4916" s="76">
        <v>-23.09463324447448</v>
      </c>
      <c r="E4916" s="76">
        <v>23.96915840508343</v>
      </c>
      <c r="F4916" s="76">
        <v>1034.7624210526737</v>
      </c>
    </row>
    <row r="4917" spans="1:6" x14ac:dyDescent="0.2">
      <c r="A4917" s="84">
        <v>4886</v>
      </c>
      <c r="B4917" s="76">
        <v>781.60779583465683</v>
      </c>
      <c r="C4917" s="76">
        <v>871.4098746959686</v>
      </c>
      <c r="D4917" s="76">
        <v>-56.453547930937617</v>
      </c>
      <c r="E4917" s="76">
        <v>664.20585227240167</v>
      </c>
      <c r="F4917" s="76">
        <v>2260.7699748720893</v>
      </c>
    </row>
    <row r="4918" spans="1:6" x14ac:dyDescent="0.2">
      <c r="A4918" s="84">
        <v>4887</v>
      </c>
      <c r="B4918" s="76">
        <v>314.17287111765586</v>
      </c>
      <c r="C4918" s="76">
        <v>190.36649777289477</v>
      </c>
      <c r="D4918" s="76">
        <v>53.710142498048057</v>
      </c>
      <c r="E4918" s="76">
        <v>28.261196903417783</v>
      </c>
      <c r="F4918" s="76">
        <v>586.51070829201649</v>
      </c>
    </row>
    <row r="4919" spans="1:6" x14ac:dyDescent="0.2">
      <c r="A4919" s="84">
        <v>4888</v>
      </c>
      <c r="B4919" s="76">
        <v>171.01075912633689</v>
      </c>
      <c r="C4919" s="76">
        <v>603.26715268287944</v>
      </c>
      <c r="D4919" s="76">
        <v>482.42900609724609</v>
      </c>
      <c r="E4919" s="76">
        <v>634.18268994159439</v>
      </c>
      <c r="F4919" s="76">
        <v>1890.8896078480568</v>
      </c>
    </row>
    <row r="4920" spans="1:6" x14ac:dyDescent="0.2">
      <c r="A4920" s="84">
        <v>4889</v>
      </c>
      <c r="B4920" s="76">
        <v>328.94753608443489</v>
      </c>
      <c r="C4920" s="76">
        <v>203.12089571958833</v>
      </c>
      <c r="D4920" s="76">
        <v>59.483800809166681</v>
      </c>
      <c r="E4920" s="76">
        <v>252.76647110260421</v>
      </c>
      <c r="F4920" s="76">
        <v>844.31870371579419</v>
      </c>
    </row>
    <row r="4921" spans="1:6" x14ac:dyDescent="0.2">
      <c r="A4921" s="84">
        <v>4890</v>
      </c>
      <c r="B4921" s="76">
        <v>-216.78420143130711</v>
      </c>
      <c r="C4921" s="76">
        <v>47.438337152976644</v>
      </c>
      <c r="D4921" s="76">
        <v>36.068408769630054</v>
      </c>
      <c r="E4921" s="76">
        <v>519.06869384311153</v>
      </c>
      <c r="F4921" s="76">
        <v>385.7912383344111</v>
      </c>
    </row>
    <row r="4922" spans="1:6" x14ac:dyDescent="0.2">
      <c r="A4922" s="84">
        <v>4891</v>
      </c>
      <c r="B4922" s="76">
        <v>236.32377543912048</v>
      </c>
      <c r="C4922" s="76">
        <v>389.091521207352</v>
      </c>
      <c r="D4922" s="76">
        <v>-5.3094757933867243</v>
      </c>
      <c r="E4922" s="76">
        <v>163.97697779390546</v>
      </c>
      <c r="F4922" s="76">
        <v>784.08279864699125</v>
      </c>
    </row>
    <row r="4923" spans="1:6" x14ac:dyDescent="0.2">
      <c r="A4923" s="84">
        <v>4892</v>
      </c>
      <c r="B4923" s="76">
        <v>140.61967818957646</v>
      </c>
      <c r="C4923" s="76">
        <v>-16.71705132312503</v>
      </c>
      <c r="D4923" s="76">
        <v>-23.415392039536627</v>
      </c>
      <c r="E4923" s="76">
        <v>119.40603459681714</v>
      </c>
      <c r="F4923" s="76">
        <v>219.89326942373194</v>
      </c>
    </row>
    <row r="4924" spans="1:6" x14ac:dyDescent="0.2">
      <c r="A4924" s="84">
        <v>4893</v>
      </c>
      <c r="B4924" s="76">
        <v>273.48429641617076</v>
      </c>
      <c r="C4924" s="76">
        <v>45.248704371422072</v>
      </c>
      <c r="D4924" s="76">
        <v>-21.49083926916375</v>
      </c>
      <c r="E4924" s="76">
        <v>17.035639622159508</v>
      </c>
      <c r="F4924" s="76">
        <v>314.27780114058862</v>
      </c>
    </row>
    <row r="4925" spans="1:6" x14ac:dyDescent="0.2">
      <c r="A4925" s="84">
        <v>4894</v>
      </c>
      <c r="B4925" s="76">
        <v>-90.635340007794184</v>
      </c>
      <c r="C4925" s="76">
        <v>184.37753514517541</v>
      </c>
      <c r="D4925" s="76">
        <v>58.521524423980239</v>
      </c>
      <c r="E4925" s="76">
        <v>207.84313482003799</v>
      </c>
      <c r="F4925" s="76">
        <v>360.10685438139944</v>
      </c>
    </row>
    <row r="4926" spans="1:6" x14ac:dyDescent="0.2">
      <c r="A4926" s="84">
        <v>4895</v>
      </c>
      <c r="B4926" s="76">
        <v>172.85531084436718</v>
      </c>
      <c r="C4926" s="76">
        <v>-0.5065773128219706</v>
      </c>
      <c r="D4926" s="76">
        <v>65.257459120285304</v>
      </c>
      <c r="E4926" s="76">
        <v>-8.0118051968907942</v>
      </c>
      <c r="F4926" s="76">
        <v>229.59438745493969</v>
      </c>
    </row>
    <row r="4927" spans="1:6" x14ac:dyDescent="0.2">
      <c r="A4927" s="84">
        <v>4896</v>
      </c>
      <c r="B4927" s="76">
        <v>-150.12803375790725</v>
      </c>
      <c r="C4927" s="76">
        <v>537.4287087380452</v>
      </c>
      <c r="D4927" s="76">
        <v>-40.736366972892483</v>
      </c>
      <c r="E4927" s="76">
        <v>114.12307402763801</v>
      </c>
      <c r="F4927" s="76">
        <v>460.68738203488351</v>
      </c>
    </row>
    <row r="4928" spans="1:6" x14ac:dyDescent="0.2">
      <c r="A4928" s="84">
        <v>4897</v>
      </c>
      <c r="B4928" s="76">
        <v>189.36716105475932</v>
      </c>
      <c r="C4928" s="76">
        <v>93.536872619775977</v>
      </c>
      <c r="D4928" s="76">
        <v>295.49445127546051</v>
      </c>
      <c r="E4928" s="76">
        <v>123.63181590956255</v>
      </c>
      <c r="F4928" s="76">
        <v>702.03030085955834</v>
      </c>
    </row>
    <row r="4929" spans="1:6" x14ac:dyDescent="0.2">
      <c r="A4929" s="84">
        <v>4898</v>
      </c>
      <c r="B4929" s="76">
        <v>50.28818638249777</v>
      </c>
      <c r="C4929" s="76">
        <v>-4.0526185025757648</v>
      </c>
      <c r="D4929" s="76">
        <v>-23.415392039536627</v>
      </c>
      <c r="E4929" s="76">
        <v>-27.182910489450908</v>
      </c>
      <c r="F4929" s="76">
        <v>-4.3627346490655334</v>
      </c>
    </row>
    <row r="4930" spans="1:6" x14ac:dyDescent="0.2">
      <c r="A4930" s="84">
        <v>4899</v>
      </c>
      <c r="B4930" s="76">
        <v>22.529724929761301</v>
      </c>
      <c r="C4930" s="76">
        <v>-23.049267733399663</v>
      </c>
      <c r="D4930" s="76">
        <v>163.05498026451707</v>
      </c>
      <c r="E4930" s="76">
        <v>39.926511613276062</v>
      </c>
      <c r="F4930" s="76">
        <v>202.46194907415477</v>
      </c>
    </row>
    <row r="4931" spans="1:6" x14ac:dyDescent="0.2">
      <c r="A4931" s="84">
        <v>4900</v>
      </c>
      <c r="B4931" s="76">
        <v>311.03885127621788</v>
      </c>
      <c r="C4931" s="76">
        <v>457.56942356446234</v>
      </c>
      <c r="D4931" s="76">
        <v>167.04750952793256</v>
      </c>
      <c r="E4931" s="76">
        <v>279.59698850657719</v>
      </c>
      <c r="F4931" s="76">
        <v>1215.25277287519</v>
      </c>
    </row>
    <row r="4932" spans="1:6" x14ac:dyDescent="0.2">
      <c r="A4932" s="84">
        <v>4901</v>
      </c>
      <c r="B4932" s="76">
        <v>318.65004231971011</v>
      </c>
      <c r="C4932" s="76">
        <v>917.00183284994603</v>
      </c>
      <c r="D4932" s="76">
        <v>5.2755644436640807</v>
      </c>
      <c r="E4932" s="76">
        <v>248.54068978985882</v>
      </c>
      <c r="F4932" s="76">
        <v>1489.4681294031791</v>
      </c>
    </row>
    <row r="4933" spans="1:6" x14ac:dyDescent="0.2">
      <c r="A4933" s="84">
        <v>4902</v>
      </c>
      <c r="B4933" s="76">
        <v>444.35118662301761</v>
      </c>
      <c r="C4933" s="76">
        <v>519.53517925900951</v>
      </c>
      <c r="D4933" s="76">
        <v>308.32480307794634</v>
      </c>
      <c r="E4933" s="76">
        <v>-4.578174398223311</v>
      </c>
      <c r="F4933" s="76">
        <v>1267.6329945617501</v>
      </c>
    </row>
    <row r="4934" spans="1:6" x14ac:dyDescent="0.2">
      <c r="A4934" s="84">
        <v>4903</v>
      </c>
      <c r="B4934" s="76">
        <v>595.51852354082575</v>
      </c>
      <c r="C4934" s="76">
        <v>582.93070176587821</v>
      </c>
      <c r="D4934" s="76">
        <v>14.898328295528444</v>
      </c>
      <c r="E4934" s="76">
        <v>99.948793404368075</v>
      </c>
      <c r="F4934" s="76">
        <v>1293.2963470066006</v>
      </c>
    </row>
    <row r="4935" spans="1:6" x14ac:dyDescent="0.2">
      <c r="A4935" s="84">
        <v>4904</v>
      </c>
      <c r="B4935" s="76">
        <v>196.53063497804612</v>
      </c>
      <c r="C4935" s="76">
        <v>601.76402746643544</v>
      </c>
      <c r="D4935" s="76">
        <v>-14.754904572858695</v>
      </c>
      <c r="E4935" s="76">
        <v>25.113702004639258</v>
      </c>
      <c r="F4935" s="76">
        <v>808.6534598762621</v>
      </c>
    </row>
    <row r="4936" spans="1:6" x14ac:dyDescent="0.2">
      <c r="A4936" s="84">
        <v>4905</v>
      </c>
      <c r="B4936" s="76">
        <v>429.57652165623858</v>
      </c>
      <c r="C4936" s="76">
        <v>31.317828268817884</v>
      </c>
      <c r="D4936" s="76">
        <v>-23.09463324447448</v>
      </c>
      <c r="E4936" s="76">
        <v>99.090385704701205</v>
      </c>
      <c r="F4936" s="76">
        <v>536.89010238528317</v>
      </c>
    </row>
    <row r="4937" spans="1:6" x14ac:dyDescent="0.2">
      <c r="A4937" s="84">
        <v>4906</v>
      </c>
      <c r="B4937" s="76">
        <v>69.934056434327772</v>
      </c>
      <c r="C4937" s="76">
        <v>352.61795468417012</v>
      </c>
      <c r="D4937" s="76">
        <v>139.31882942991831</v>
      </c>
      <c r="E4937" s="76">
        <v>620.07466650391325</v>
      </c>
      <c r="F4937" s="76">
        <v>1181.9455070523295</v>
      </c>
    </row>
    <row r="4938" spans="1:6" x14ac:dyDescent="0.2">
      <c r="A4938" s="84">
        <v>4907</v>
      </c>
      <c r="B4938" s="76">
        <v>62.322865390835545</v>
      </c>
      <c r="C4938" s="76">
        <v>258.1578925648945</v>
      </c>
      <c r="D4938" s="76">
        <v>46.476113934288463</v>
      </c>
      <c r="E4938" s="76">
        <v>47.07990911049999</v>
      </c>
      <c r="F4938" s="76">
        <v>414.03678100051854</v>
      </c>
    </row>
    <row r="4939" spans="1:6" x14ac:dyDescent="0.2">
      <c r="A4939" s="84">
        <v>4908</v>
      </c>
      <c r="B4939" s="76">
        <v>154.05119179573921</v>
      </c>
      <c r="C4939" s="76">
        <v>-5.5723504410416762</v>
      </c>
      <c r="D4939" s="76">
        <v>-25.019186014847353</v>
      </c>
      <c r="E4939" s="76">
        <v>101.59935161811286</v>
      </c>
      <c r="F4939" s="76">
        <v>225.05900695796305</v>
      </c>
    </row>
    <row r="4940" spans="1:6" x14ac:dyDescent="0.2">
      <c r="A4940" s="84">
        <v>4909</v>
      </c>
      <c r="B4940" s="76">
        <v>141.06739530978189</v>
      </c>
      <c r="C4940" s="76">
        <v>241.02422905509181</v>
      </c>
      <c r="D4940" s="76">
        <v>-5.6302345884488716</v>
      </c>
      <c r="E4940" s="76">
        <v>13.095994209303065</v>
      </c>
      <c r="F4940" s="76">
        <v>389.55738398572794</v>
      </c>
    </row>
    <row r="4941" spans="1:6" x14ac:dyDescent="0.2">
      <c r="A4941" s="84">
        <v>4910</v>
      </c>
      <c r="B4941" s="76">
        <v>561.99342276262723</v>
      </c>
      <c r="C4941" s="76">
        <v>-5.5723504410416762</v>
      </c>
      <c r="D4941" s="76">
        <v>-38.491055407457466</v>
      </c>
      <c r="E4941" s="76">
        <v>-9.7286205962245358</v>
      </c>
      <c r="F4941" s="76">
        <v>508.20139631790363</v>
      </c>
    </row>
    <row r="4942" spans="1:6" x14ac:dyDescent="0.2">
      <c r="A4942" s="84">
        <v>4911</v>
      </c>
      <c r="B4942" s="76">
        <v>409.0352173639975</v>
      </c>
      <c r="C4942" s="76">
        <v>-2.0263092512878824</v>
      </c>
      <c r="D4942" s="76">
        <v>-85.963357076655001</v>
      </c>
      <c r="E4942" s="76">
        <v>63.675791304059494</v>
      </c>
      <c r="F4942" s="76">
        <v>384.72134234011406</v>
      </c>
    </row>
    <row r="4943" spans="1:6" x14ac:dyDescent="0.2">
      <c r="A4943" s="84">
        <v>4912</v>
      </c>
      <c r="B4943" s="76">
        <v>324.47036488238064</v>
      </c>
      <c r="C4943" s="76">
        <v>575.92858451251493</v>
      </c>
      <c r="D4943" s="76">
        <v>42.162825875810817</v>
      </c>
      <c r="E4943" s="76">
        <v>313.36102469347418</v>
      </c>
      <c r="F4943" s="76">
        <v>1255.9227999641805</v>
      </c>
    </row>
    <row r="4944" spans="1:6" x14ac:dyDescent="0.2">
      <c r="A4944" s="84">
        <v>4913</v>
      </c>
      <c r="B4944" s="76">
        <v>316.41145671868298</v>
      </c>
      <c r="C4944" s="76">
        <v>53.353941376573601</v>
      </c>
      <c r="D4944" s="76">
        <v>-12.509593007423677</v>
      </c>
      <c r="E4944" s="76">
        <v>364.22695768811951</v>
      </c>
      <c r="F4944" s="76">
        <v>721.48276277595244</v>
      </c>
    </row>
    <row r="4945" spans="1:6" x14ac:dyDescent="0.2">
      <c r="A4945" s="84">
        <v>4914</v>
      </c>
      <c r="B4945" s="76">
        <v>-70.93578671875548</v>
      </c>
      <c r="C4945" s="76">
        <v>-15.450608041070103</v>
      </c>
      <c r="D4945" s="76">
        <v>67.823529480782469</v>
      </c>
      <c r="E4945" s="76">
        <v>16.24348910808159</v>
      </c>
      <c r="F4945" s="76">
        <v>-2.3193761709615188</v>
      </c>
    </row>
    <row r="4946" spans="1:6" x14ac:dyDescent="0.2">
      <c r="A4946" s="84">
        <v>4915</v>
      </c>
      <c r="B4946" s="76">
        <v>535.63179590771585</v>
      </c>
      <c r="C4946" s="76">
        <v>-4.8124844718087205</v>
      </c>
      <c r="D4946" s="76">
        <v>-0.32075879506214555</v>
      </c>
      <c r="E4946" s="76">
        <v>-6.2949897975570526</v>
      </c>
      <c r="F4946" s="76">
        <v>524.20356284328795</v>
      </c>
    </row>
    <row r="4947" spans="1:6" x14ac:dyDescent="0.2">
      <c r="A4947" s="84">
        <v>4916</v>
      </c>
      <c r="B4947" s="76">
        <v>-140.72597423359332</v>
      </c>
      <c r="C4947" s="76">
        <v>-10.131546256439412</v>
      </c>
      <c r="D4947" s="76">
        <v>18.747433836274197</v>
      </c>
      <c r="E4947" s="76">
        <v>160.69696852394904</v>
      </c>
      <c r="F4947" s="76">
        <v>28.586881870190524</v>
      </c>
    </row>
    <row r="4948" spans="1:6" x14ac:dyDescent="0.2">
      <c r="A4948" s="84">
        <v>4917</v>
      </c>
      <c r="B4948" s="76">
        <v>85.60415564151765</v>
      </c>
      <c r="C4948" s="76">
        <v>-16.71705132312503</v>
      </c>
      <c r="D4948" s="76">
        <v>-10.7623753094432</v>
      </c>
      <c r="E4948" s="76">
        <v>150.81472639901347</v>
      </c>
      <c r="F4948" s="76">
        <v>208.9394554079629</v>
      </c>
    </row>
    <row r="4949" spans="1:6" x14ac:dyDescent="0.2">
      <c r="A4949" s="84">
        <v>4918</v>
      </c>
      <c r="B4949" s="76">
        <v>366.94980806468743</v>
      </c>
      <c r="C4949" s="76">
        <v>51.580920781696705</v>
      </c>
      <c r="D4949" s="76">
        <v>15.860604680714886</v>
      </c>
      <c r="E4949" s="76">
        <v>273.94052769438701</v>
      </c>
      <c r="F4949" s="76">
        <v>708.33186122148607</v>
      </c>
    </row>
    <row r="4950" spans="1:6" x14ac:dyDescent="0.2">
      <c r="A4950" s="84">
        <v>4919</v>
      </c>
      <c r="B4950" s="76">
        <v>536.473546910918</v>
      </c>
      <c r="C4950" s="76">
        <v>628.68598345012219</v>
      </c>
      <c r="D4950" s="76">
        <v>-40.094849382768196</v>
      </c>
      <c r="E4950" s="76">
        <v>229.08344859740976</v>
      </c>
      <c r="F4950" s="76">
        <v>1354.1481295756817</v>
      </c>
    </row>
    <row r="4951" spans="1:6" x14ac:dyDescent="0.2">
      <c r="A4951" s="84">
        <v>4920</v>
      </c>
      <c r="B4951" s="76">
        <v>74.858944756587448</v>
      </c>
      <c r="C4951" s="76">
        <v>415.52350660023876</v>
      </c>
      <c r="D4951" s="76">
        <v>359.29154014310484</v>
      </c>
      <c r="E4951" s="76">
        <v>91.936988207477285</v>
      </c>
      <c r="F4951" s="76">
        <v>941.61097970740832</v>
      </c>
    </row>
    <row r="4952" spans="1:6" x14ac:dyDescent="0.2">
      <c r="A4952" s="84">
        <v>4921</v>
      </c>
      <c r="B4952" s="76">
        <v>427.33793605521146</v>
      </c>
      <c r="C4952" s="76">
        <v>14.854065602103844</v>
      </c>
      <c r="D4952" s="76">
        <v>115.7600136677119</v>
      </c>
      <c r="E4952" s="76">
        <v>90.000294093843536</v>
      </c>
      <c r="F4952" s="76">
        <v>647.95230941887075</v>
      </c>
    </row>
    <row r="4953" spans="1:6" x14ac:dyDescent="0.2">
      <c r="A4953" s="84">
        <v>4922</v>
      </c>
      <c r="B4953" s="76">
        <v>110.62263113581298</v>
      </c>
      <c r="C4953" s="76">
        <v>356.4906429344573</v>
      </c>
      <c r="D4953" s="76">
        <v>471.16853692034829</v>
      </c>
      <c r="E4953" s="76">
        <v>590.09665420116175</v>
      </c>
      <c r="F4953" s="76">
        <v>1528.3784651917804</v>
      </c>
    </row>
    <row r="4954" spans="1:6" x14ac:dyDescent="0.2">
      <c r="A4954" s="84">
        <v>4923</v>
      </c>
      <c r="B4954" s="76">
        <v>95.901649406242427</v>
      </c>
      <c r="C4954" s="76">
        <v>-18.996649230823898</v>
      </c>
      <c r="D4954" s="76">
        <v>47.615725391867294</v>
      </c>
      <c r="E4954" s="76">
        <v>-22.032464291449685</v>
      </c>
      <c r="F4954" s="76">
        <v>102.48826127583615</v>
      </c>
    </row>
    <row r="4955" spans="1:6" x14ac:dyDescent="0.2">
      <c r="A4955" s="84">
        <v>4924</v>
      </c>
      <c r="B4955" s="76">
        <v>684.11283010429133</v>
      </c>
      <c r="C4955" s="76">
        <v>280.03068214238357</v>
      </c>
      <c r="D4955" s="76">
        <v>-21.170080474101606</v>
      </c>
      <c r="E4955" s="76">
        <v>216.27359028799566</v>
      </c>
      <c r="F4955" s="76">
        <v>1159.247022060569</v>
      </c>
    </row>
    <row r="4956" spans="1:6" x14ac:dyDescent="0.2">
      <c r="A4956" s="84">
        <v>4925</v>
      </c>
      <c r="B4956" s="76">
        <v>853.18885183031648</v>
      </c>
      <c r="C4956" s="76">
        <v>476.05949548246423</v>
      </c>
      <c r="D4956" s="76">
        <v>98.118279939293899</v>
      </c>
      <c r="E4956" s="76">
        <v>284.02154137608949</v>
      </c>
      <c r="F4956" s="76">
        <v>1711.3881686281641</v>
      </c>
    </row>
    <row r="4957" spans="1:6" x14ac:dyDescent="0.2">
      <c r="A4957" s="84">
        <v>4926</v>
      </c>
      <c r="B4957" s="76">
        <v>103.96055756994008</v>
      </c>
      <c r="C4957" s="76">
        <v>-8.6118143179735007</v>
      </c>
      <c r="D4957" s="76">
        <v>-6.415175901242911</v>
      </c>
      <c r="E4957" s="76">
        <v>-4.0059025984453971</v>
      </c>
      <c r="F4957" s="76">
        <v>84.927664752278275</v>
      </c>
    </row>
    <row r="4958" spans="1:6" x14ac:dyDescent="0.2">
      <c r="A4958" s="84">
        <v>4927</v>
      </c>
      <c r="B4958" s="76">
        <v>791.45757247917618</v>
      </c>
      <c r="C4958" s="76">
        <v>785.9782390813441</v>
      </c>
      <c r="D4958" s="76">
        <v>-14.754904572858695</v>
      </c>
      <c r="E4958" s="76">
        <v>375.95852958356676</v>
      </c>
      <c r="F4958" s="76">
        <v>1938.6394365712283</v>
      </c>
    </row>
    <row r="4959" spans="1:6" x14ac:dyDescent="0.2">
      <c r="A4959" s="84">
        <v>4928</v>
      </c>
      <c r="B4959" s="76">
        <v>201.00780618010037</v>
      </c>
      <c r="C4959" s="76">
        <v>185.13740111440836</v>
      </c>
      <c r="D4959" s="76">
        <v>56.740395376277121</v>
      </c>
      <c r="E4959" s="76">
        <v>105.03298241678034</v>
      </c>
      <c r="F4959" s="76">
        <v>547.91858508756616</v>
      </c>
    </row>
    <row r="4960" spans="1:6" x14ac:dyDescent="0.2">
      <c r="A4960" s="84">
        <v>4929</v>
      </c>
      <c r="B4960" s="76">
        <v>664.86099393545805</v>
      </c>
      <c r="C4960" s="76">
        <v>348.07536559079426</v>
      </c>
      <c r="D4960" s="76">
        <v>-52.604442390191871</v>
      </c>
      <c r="E4960" s="76">
        <v>769.87736367454897</v>
      </c>
      <c r="F4960" s="76">
        <v>1730.2092808106095</v>
      </c>
    </row>
    <row r="4961" spans="1:6" x14ac:dyDescent="0.2">
      <c r="A4961" s="84">
        <v>4930</v>
      </c>
      <c r="B4961" s="76">
        <v>83.365570040490525</v>
      </c>
      <c r="C4961" s="76">
        <v>370.27480222881672</v>
      </c>
      <c r="D4961" s="76">
        <v>51.785589727675188</v>
      </c>
      <c r="E4961" s="76">
        <v>290.82254578783551</v>
      </c>
      <c r="F4961" s="76">
        <v>796.248507784818</v>
      </c>
    </row>
    <row r="4962" spans="1:6" x14ac:dyDescent="0.2">
      <c r="A4962" s="84">
        <v>4931</v>
      </c>
      <c r="B4962" s="76">
        <v>379.93360455064476</v>
      </c>
      <c r="C4962" s="76">
        <v>53.353941376573601</v>
      </c>
      <c r="D4962" s="76">
        <v>117.04304884796048</v>
      </c>
      <c r="E4962" s="76">
        <v>45.143214996866249</v>
      </c>
      <c r="F4962" s="76">
        <v>595.47380977204512</v>
      </c>
    </row>
    <row r="4963" spans="1:6" x14ac:dyDescent="0.2">
      <c r="A4963" s="84">
        <v>4932</v>
      </c>
      <c r="B4963" s="76">
        <v>671.57675073853943</v>
      </c>
      <c r="C4963" s="76">
        <v>414.3470284443282</v>
      </c>
      <c r="D4963" s="76">
        <v>-38.491055407457466</v>
      </c>
      <c r="E4963" s="76">
        <v>288.24732268883486</v>
      </c>
      <c r="F4963" s="76">
        <v>1335.6800464642452</v>
      </c>
    </row>
    <row r="4964" spans="1:6" x14ac:dyDescent="0.2">
      <c r="A4964" s="84">
        <v>4933</v>
      </c>
      <c r="B4964" s="76">
        <v>331.63383880566744</v>
      </c>
      <c r="C4964" s="76">
        <v>175.00585485796896</v>
      </c>
      <c r="D4964" s="76">
        <v>-16.037939753107278</v>
      </c>
      <c r="E4964" s="76">
        <v>-4.292038498334354</v>
      </c>
      <c r="F4964" s="76">
        <v>486.30971541219481</v>
      </c>
    </row>
    <row r="4965" spans="1:6" x14ac:dyDescent="0.2">
      <c r="A4965" s="84">
        <v>4934</v>
      </c>
      <c r="B4965" s="76">
        <v>455.54411462815324</v>
      </c>
      <c r="C4965" s="76">
        <v>209.19982347345197</v>
      </c>
      <c r="D4965" s="76">
        <v>-13.151110597547968</v>
      </c>
      <c r="E4965" s="76">
        <v>109.96354990048157</v>
      </c>
      <c r="F4965" s="76">
        <v>761.55637740453881</v>
      </c>
    </row>
    <row r="4966" spans="1:6" x14ac:dyDescent="0.2">
      <c r="A4966" s="84">
        <v>4935</v>
      </c>
      <c r="B4966" s="76">
        <v>-237.37918896075666</v>
      </c>
      <c r="C4966" s="76">
        <v>143.76138499327345</v>
      </c>
      <c r="D4966" s="76">
        <v>237.43710936921218</v>
      </c>
      <c r="E4966" s="76">
        <v>196.68383472436867</v>
      </c>
      <c r="F4966" s="76">
        <v>340.50314012609761</v>
      </c>
    </row>
    <row r="4967" spans="1:6" x14ac:dyDescent="0.2">
      <c r="A4967" s="84">
        <v>4936</v>
      </c>
      <c r="B4967" s="76">
        <v>675.60620482038826</v>
      </c>
      <c r="C4967" s="76">
        <v>349.59509752926022</v>
      </c>
      <c r="D4967" s="76">
        <v>-32.396638301276703</v>
      </c>
      <c r="E4967" s="76">
        <v>96.295283891400587</v>
      </c>
      <c r="F4967" s="76">
        <v>1089.0999479397724</v>
      </c>
    </row>
    <row r="4968" spans="1:6" x14ac:dyDescent="0.2">
      <c r="A4968" s="84">
        <v>4937</v>
      </c>
      <c r="B4968" s="76">
        <v>-218.12735279192339</v>
      </c>
      <c r="C4968" s="76">
        <v>111.93697941163362</v>
      </c>
      <c r="D4968" s="76">
        <v>46.332690211618711</v>
      </c>
      <c r="E4968" s="76">
        <v>-86.413041766465</v>
      </c>
      <c r="F4968" s="76">
        <v>-146.27072493513606</v>
      </c>
    </row>
    <row r="4969" spans="1:6" x14ac:dyDescent="0.2">
      <c r="A4969" s="84">
        <v>4938</v>
      </c>
      <c r="B4969" s="76">
        <v>23.425159170172151</v>
      </c>
      <c r="C4969" s="76">
        <v>-33.687391302661048</v>
      </c>
      <c r="D4969" s="76">
        <v>34.143855999257184</v>
      </c>
      <c r="E4969" s="76">
        <v>-3.4336307986674832</v>
      </c>
      <c r="F4969" s="76">
        <v>20.447993068100804</v>
      </c>
    </row>
    <row r="4970" spans="1:6" x14ac:dyDescent="0.2">
      <c r="A4970" s="84">
        <v>4939</v>
      </c>
      <c r="B4970" s="76">
        <v>422.86076485315721</v>
      </c>
      <c r="C4970" s="76">
        <v>106.11134031418095</v>
      </c>
      <c r="D4970" s="76">
        <v>25.804127327641396</v>
      </c>
      <c r="E4970" s="76">
        <v>77.410314498729434</v>
      </c>
      <c r="F4970" s="76">
        <v>632.18654699370904</v>
      </c>
    </row>
    <row r="4971" spans="1:6" x14ac:dyDescent="0.2">
      <c r="A4971" s="84">
        <v>4940</v>
      </c>
      <c r="B4971" s="76">
        <v>9.098211323598548</v>
      </c>
      <c r="C4971" s="76">
        <v>299.19065490347413</v>
      </c>
      <c r="D4971" s="76">
        <v>-74.736799249479915</v>
      </c>
      <c r="E4971" s="76">
        <v>-47.212423481677895</v>
      </c>
      <c r="F4971" s="76">
        <v>186.33964349591486</v>
      </c>
    </row>
    <row r="4972" spans="1:6" x14ac:dyDescent="0.2">
      <c r="A4972" s="84">
        <v>4941</v>
      </c>
      <c r="B4972" s="76">
        <v>67.247753713095221</v>
      </c>
      <c r="C4972" s="76">
        <v>545.28065708678571</v>
      </c>
      <c r="D4972" s="76">
        <v>77.268958260254436</v>
      </c>
      <c r="E4972" s="76">
        <v>175.07002070398585</v>
      </c>
      <c r="F4972" s="76">
        <v>864.86738976412119</v>
      </c>
    </row>
    <row r="4973" spans="1:6" x14ac:dyDescent="0.2">
      <c r="A4973" s="84">
        <v>4942</v>
      </c>
      <c r="B4973" s="76">
        <v>280.59408710224886</v>
      </c>
      <c r="C4973" s="76">
        <v>-45.338669497566372</v>
      </c>
      <c r="D4973" s="76">
        <v>159.6700572415032</v>
      </c>
      <c r="E4973" s="76">
        <v>451.58577149737346</v>
      </c>
      <c r="F4973" s="76">
        <v>846.51124634355915</v>
      </c>
    </row>
    <row r="4974" spans="1:6" x14ac:dyDescent="0.2">
      <c r="A4974" s="84">
        <v>4943</v>
      </c>
      <c r="B4974" s="76">
        <v>60.531996910013845</v>
      </c>
      <c r="C4974" s="76">
        <v>357.77369293853411</v>
      </c>
      <c r="D4974" s="76">
        <v>136.43200027435898</v>
      </c>
      <c r="E4974" s="76">
        <v>412.73754629806433</v>
      </c>
      <c r="F4974" s="76">
        <v>967.47523642097133</v>
      </c>
    </row>
    <row r="4975" spans="1:6" x14ac:dyDescent="0.2">
      <c r="A4975" s="84">
        <v>4944</v>
      </c>
      <c r="B4975" s="76">
        <v>128.53131594402998</v>
      </c>
      <c r="C4975" s="76">
        <v>62.472333007369073</v>
      </c>
      <c r="D4975" s="76">
        <v>-61.906447446994093</v>
      </c>
      <c r="E4975" s="76">
        <v>639.31202898206243</v>
      </c>
      <c r="F4975" s="76">
        <v>768.40923048646732</v>
      </c>
    </row>
    <row r="4976" spans="1:6" x14ac:dyDescent="0.2">
      <c r="A4976" s="84">
        <v>4945</v>
      </c>
      <c r="B4976" s="76">
        <v>178.62195016982912</v>
      </c>
      <c r="C4976" s="76">
        <v>394.75383677453794</v>
      </c>
      <c r="D4976" s="76">
        <v>113.3373670298845</v>
      </c>
      <c r="E4976" s="76">
        <v>492.23817643913856</v>
      </c>
      <c r="F4976" s="76">
        <v>1178.9513304133902</v>
      </c>
    </row>
    <row r="4977" spans="1:6" x14ac:dyDescent="0.2">
      <c r="A4977" s="84">
        <v>4946</v>
      </c>
      <c r="B4977" s="76">
        <v>210.4098657044143</v>
      </c>
      <c r="C4977" s="76">
        <v>135.83607824041053</v>
      </c>
      <c r="D4977" s="76">
        <v>41.52130828568653</v>
      </c>
      <c r="E4977" s="76">
        <v>-14.592930894336803</v>
      </c>
      <c r="F4977" s="76">
        <v>373.17432133617456</v>
      </c>
    </row>
    <row r="4978" spans="1:6" x14ac:dyDescent="0.2">
      <c r="A4978" s="84">
        <v>4947</v>
      </c>
      <c r="B4978" s="76">
        <v>-107.20087345539491</v>
      </c>
      <c r="C4978" s="76">
        <v>520.96494607133116</v>
      </c>
      <c r="D4978" s="76">
        <v>146.69628171634764</v>
      </c>
      <c r="E4978" s="76">
        <v>264.43178581246252</v>
      </c>
      <c r="F4978" s="76">
        <v>824.89214014474646</v>
      </c>
    </row>
    <row r="4979" spans="1:6" x14ac:dyDescent="0.2">
      <c r="A4979" s="84">
        <v>4948</v>
      </c>
      <c r="B4979" s="76">
        <v>686.35141570531846</v>
      </c>
      <c r="C4979" s="76">
        <v>72.857167920219467</v>
      </c>
      <c r="D4979" s="76">
        <v>-29.189050350655243</v>
      </c>
      <c r="E4979" s="76">
        <v>114.25558839881592</v>
      </c>
      <c r="F4979" s="76">
        <v>844.27512167369855</v>
      </c>
    </row>
    <row r="4980" spans="1:6" x14ac:dyDescent="0.2">
      <c r="A4980" s="84">
        <v>4949</v>
      </c>
      <c r="B4980" s="76">
        <v>225.63224779139887</v>
      </c>
      <c r="C4980" s="76">
        <v>-11.144700882083352</v>
      </c>
      <c r="D4980" s="76">
        <v>62.370629964725993</v>
      </c>
      <c r="E4980" s="76">
        <v>-1.1445435995558277</v>
      </c>
      <c r="F4980" s="76">
        <v>275.71363327448569</v>
      </c>
    </row>
    <row r="4981" spans="1:6" x14ac:dyDescent="0.2">
      <c r="A4981" s="84">
        <v>4950</v>
      </c>
      <c r="B4981" s="76">
        <v>390.23109831536954</v>
      </c>
      <c r="C4981" s="76">
        <v>55.380250627861486</v>
      </c>
      <c r="D4981" s="76">
        <v>104.85421463559895</v>
      </c>
      <c r="E4981" s="76">
        <v>201.96679529354779</v>
      </c>
      <c r="F4981" s="76">
        <v>752.43235887237768</v>
      </c>
    </row>
    <row r="4982" spans="1:6" x14ac:dyDescent="0.2">
      <c r="A4982" s="84">
        <v>4951</v>
      </c>
      <c r="B4982" s="76">
        <v>-22.636020973778159</v>
      </c>
      <c r="C4982" s="76">
        <v>-25.328865641098531</v>
      </c>
      <c r="D4982" s="76">
        <v>306.72100910263561</v>
      </c>
      <c r="E4982" s="76">
        <v>78.202465012807352</v>
      </c>
      <c r="F4982" s="76">
        <v>336.9585875005663</v>
      </c>
    </row>
    <row r="4983" spans="1:6" x14ac:dyDescent="0.2">
      <c r="A4983" s="84">
        <v>4952</v>
      </c>
      <c r="B4983" s="76">
        <v>298.55645514767468</v>
      </c>
      <c r="C4983" s="76">
        <v>-0.75986596923295591</v>
      </c>
      <c r="D4983" s="76">
        <v>-7.0566934913672021</v>
      </c>
      <c r="E4983" s="76">
        <v>-2.2890871991116555</v>
      </c>
      <c r="F4983" s="76">
        <v>288.45080848796289</v>
      </c>
    </row>
    <row r="4984" spans="1:6" x14ac:dyDescent="0.2">
      <c r="A4984" s="84">
        <v>4953</v>
      </c>
      <c r="B4984" s="76">
        <v>294.52700106582586</v>
      </c>
      <c r="C4984" s="76">
        <v>203.88076168882128</v>
      </c>
      <c r="D4984" s="76">
        <v>-1.9245527703728733</v>
      </c>
      <c r="E4984" s="76">
        <v>174.21161300431896</v>
      </c>
      <c r="F4984" s="76">
        <v>670.69482298859316</v>
      </c>
    </row>
    <row r="4985" spans="1:6" x14ac:dyDescent="0.2">
      <c r="A4985" s="84">
        <v>4954</v>
      </c>
      <c r="B4985" s="76">
        <v>208.17128010338718</v>
      </c>
      <c r="C4985" s="76">
        <v>-15.703896697481088</v>
      </c>
      <c r="D4985" s="76">
        <v>-22.773874449412332</v>
      </c>
      <c r="E4985" s="76">
        <v>44.218550111610419</v>
      </c>
      <c r="F4985" s="76">
        <v>213.91205906810418</v>
      </c>
    </row>
    <row r="4986" spans="1:6" x14ac:dyDescent="0.2">
      <c r="A4986" s="84">
        <v>4955</v>
      </c>
      <c r="B4986" s="76">
        <v>-76.308392161220581</v>
      </c>
      <c r="C4986" s="76">
        <v>-5.8256390974526617</v>
      </c>
      <c r="D4986" s="76">
        <v>-5.1321407209943288</v>
      </c>
      <c r="E4986" s="76">
        <v>-24.32155149056134</v>
      </c>
      <c r="F4986" s="76">
        <v>-111.58772347022892</v>
      </c>
    </row>
    <row r="4987" spans="1:6" x14ac:dyDescent="0.2">
      <c r="A4987" s="84">
        <v>4956</v>
      </c>
      <c r="B4987" s="76">
        <v>948.89294907986027</v>
      </c>
      <c r="C4987" s="76">
        <v>601.00416149720252</v>
      </c>
      <c r="D4987" s="76">
        <v>49.54027816224017</v>
      </c>
      <c r="E4987" s="76">
        <v>422.31254536557776</v>
      </c>
      <c r="F4987" s="76">
        <v>2021.7499341048808</v>
      </c>
    </row>
    <row r="4988" spans="1:6" x14ac:dyDescent="0.2">
      <c r="A4988" s="84">
        <v>4957</v>
      </c>
      <c r="B4988" s="76">
        <v>-38.753837301173462</v>
      </c>
      <c r="C4988" s="76">
        <v>201.76448731138908</v>
      </c>
      <c r="D4988" s="76">
        <v>111.26939053684187</v>
      </c>
      <c r="E4988" s="76">
        <v>95.084483106255803</v>
      </c>
      <c r="F4988" s="76">
        <v>369.36452365331326</v>
      </c>
    </row>
    <row r="4989" spans="1:6" x14ac:dyDescent="0.2">
      <c r="A4989" s="84">
        <v>4958</v>
      </c>
      <c r="B4989" s="76">
        <v>612.53177410863191</v>
      </c>
      <c r="C4989" s="76">
        <v>439.58592895928234</v>
      </c>
      <c r="D4989" s="76">
        <v>28.37019768813856</v>
      </c>
      <c r="E4989" s="76">
        <v>48.576845795533728</v>
      </c>
      <c r="F4989" s="76">
        <v>1129.0647465515865</v>
      </c>
    </row>
    <row r="4990" spans="1:6" x14ac:dyDescent="0.2">
      <c r="A4990" s="84">
        <v>4959</v>
      </c>
      <c r="B4990" s="76">
        <v>302.53222599231481</v>
      </c>
      <c r="C4990" s="76">
        <v>-29.218160613407605</v>
      </c>
      <c r="D4990" s="76">
        <v>85.929445726932357</v>
      </c>
      <c r="E4990" s="76">
        <v>19.104848106971161</v>
      </c>
      <c r="F4990" s="76">
        <v>378.34835921281081</v>
      </c>
    </row>
    <row r="4991" spans="1:6" x14ac:dyDescent="0.2">
      <c r="A4991" s="84">
        <v>4960</v>
      </c>
      <c r="B4991" s="76">
        <v>207.27584586297633</v>
      </c>
      <c r="C4991" s="76">
        <v>-16.553727792858339</v>
      </c>
      <c r="D4991" s="76">
        <v>48.257242981991581</v>
      </c>
      <c r="E4991" s="76">
        <v>98.385599533745392</v>
      </c>
      <c r="F4991" s="76">
        <v>337.36496058585493</v>
      </c>
    </row>
    <row r="4992" spans="1:6" x14ac:dyDescent="0.2">
      <c r="A4992" s="84">
        <v>4961</v>
      </c>
      <c r="B4992" s="76">
        <v>286.4144096649195</v>
      </c>
      <c r="C4992" s="76">
        <v>317.42743816506504</v>
      </c>
      <c r="D4992" s="76">
        <v>65.400882842955056</v>
      </c>
      <c r="E4992" s="76">
        <v>740.91138060017533</v>
      </c>
      <c r="F4992" s="76">
        <v>1410.1541112731149</v>
      </c>
    </row>
    <row r="4993" spans="1:6" x14ac:dyDescent="0.2">
      <c r="A4993" s="84">
        <v>4962</v>
      </c>
      <c r="B4993" s="76">
        <v>313.27743687724501</v>
      </c>
      <c r="C4993" s="76">
        <v>94.296738589008925</v>
      </c>
      <c r="D4993" s="76">
        <v>-15.717180958045132</v>
      </c>
      <c r="E4993" s="76">
        <v>123.05954410978464</v>
      </c>
      <c r="F4993" s="76">
        <v>514.91653861799341</v>
      </c>
    </row>
    <row r="4994" spans="1:6" x14ac:dyDescent="0.2">
      <c r="A4994" s="84">
        <v>4963</v>
      </c>
      <c r="B4994" s="76">
        <v>366.05437382427658</v>
      </c>
      <c r="C4994" s="76">
        <v>244.06369293202363</v>
      </c>
      <c r="D4994" s="76">
        <v>114.29964341507095</v>
      </c>
      <c r="E4994" s="76">
        <v>375.53987931249992</v>
      </c>
      <c r="F4994" s="76">
        <v>1099.9575894838711</v>
      </c>
    </row>
    <row r="4995" spans="1:6" x14ac:dyDescent="0.2">
      <c r="A4995" s="84">
        <v>4964</v>
      </c>
      <c r="B4995" s="76">
        <v>256.91876296857004</v>
      </c>
      <c r="C4995" s="76">
        <v>158.54209219125491</v>
      </c>
      <c r="D4995" s="76">
        <v>-30.792844325965973</v>
      </c>
      <c r="E4995" s="76">
        <v>33.983914901196925</v>
      </c>
      <c r="F4995" s="76">
        <v>418.6519257350559</v>
      </c>
    </row>
    <row r="4996" spans="1:6" x14ac:dyDescent="0.2">
      <c r="A4996" s="84">
        <v>4965</v>
      </c>
      <c r="B4996" s="76">
        <v>615.21807682986446</v>
      </c>
      <c r="C4996" s="76">
        <v>390.5378947416956</v>
      </c>
      <c r="D4996" s="76">
        <v>-16.679457343231569</v>
      </c>
      <c r="E4996" s="76">
        <v>84.277576096064394</v>
      </c>
      <c r="F4996" s="76">
        <v>1073.3540903243929</v>
      </c>
    </row>
    <row r="4997" spans="1:6" x14ac:dyDescent="0.2">
      <c r="A4997" s="84">
        <v>4966</v>
      </c>
      <c r="B4997" s="76">
        <v>-30.69492913747581</v>
      </c>
      <c r="C4997" s="76">
        <v>110.00063528649002</v>
      </c>
      <c r="D4997" s="76">
        <v>3.6717704683533583</v>
      </c>
      <c r="E4997" s="76">
        <v>103.3161670174466</v>
      </c>
      <c r="F4997" s="76">
        <v>186.29364363481417</v>
      </c>
    </row>
    <row r="4998" spans="1:6" x14ac:dyDescent="0.2">
      <c r="A4998" s="84">
        <v>4967</v>
      </c>
      <c r="B4998" s="76">
        <v>420.62217925213008</v>
      </c>
      <c r="C4998" s="76">
        <v>191.3796523985387</v>
      </c>
      <c r="D4998" s="76">
        <v>35.747649974567906</v>
      </c>
      <c r="E4998" s="76">
        <v>157.32959491087053</v>
      </c>
      <c r="F4998" s="76">
        <v>805.07907653610732</v>
      </c>
    </row>
    <row r="4999" spans="1:6" x14ac:dyDescent="0.2">
      <c r="A4999" s="84">
        <v>4968</v>
      </c>
      <c r="B4999" s="76">
        <v>1020.0262879553145</v>
      </c>
      <c r="C4999" s="76">
        <v>354.40758200106893</v>
      </c>
      <c r="D4999" s="76">
        <v>39.740179237983412</v>
      </c>
      <c r="E4999" s="76">
        <v>233.72788018122202</v>
      </c>
      <c r="F4999" s="76">
        <v>1647.9019293755889</v>
      </c>
    </row>
    <row r="5000" spans="1:6" x14ac:dyDescent="0.2">
      <c r="A5000" s="84">
        <v>4969</v>
      </c>
      <c r="B5000" s="76">
        <v>339.69274696936509</v>
      </c>
      <c r="C5000" s="76">
        <v>71.844013294575532</v>
      </c>
      <c r="D5000" s="76">
        <v>-9.302005056802221</v>
      </c>
      <c r="E5000" s="76">
        <v>1340.8029125831508</v>
      </c>
      <c r="F5000" s="76">
        <v>1743.0376677902891</v>
      </c>
    </row>
    <row r="5001" spans="1:6" x14ac:dyDescent="0.2">
      <c r="A5001" s="84">
        <v>4970</v>
      </c>
      <c r="B5001" s="76">
        <v>157.63292875738262</v>
      </c>
      <c r="C5001" s="76">
        <v>198.81498856060159</v>
      </c>
      <c r="D5001" s="76">
        <v>43.125102260997252</v>
      </c>
      <c r="E5001" s="76">
        <v>69.112373401949668</v>
      </c>
      <c r="F5001" s="76">
        <v>468.68539298093117</v>
      </c>
    </row>
    <row r="5002" spans="1:6" x14ac:dyDescent="0.2">
      <c r="A5002" s="84">
        <v>4971</v>
      </c>
      <c r="B5002" s="76">
        <v>22.977442049966726</v>
      </c>
      <c r="C5002" s="76">
        <v>112.53352185059987</v>
      </c>
      <c r="D5002" s="76">
        <v>150.22462846203123</v>
      </c>
      <c r="E5002" s="76">
        <v>131.07134930667542</v>
      </c>
      <c r="F5002" s="76">
        <v>416.80694166927321</v>
      </c>
    </row>
    <row r="5003" spans="1:6" x14ac:dyDescent="0.2">
      <c r="A5003" s="84">
        <v>4972</v>
      </c>
      <c r="B5003" s="76">
        <v>639.84251844116295</v>
      </c>
      <c r="C5003" s="76">
        <v>49.048034217586853</v>
      </c>
      <c r="D5003" s="76">
        <v>-9.302005056802221</v>
      </c>
      <c r="E5003" s="76">
        <v>332.53212998603425</v>
      </c>
      <c r="F5003" s="76">
        <v>1012.1206775879818</v>
      </c>
    </row>
    <row r="5004" spans="1:6" x14ac:dyDescent="0.2">
      <c r="A5004" s="84">
        <v>4973</v>
      </c>
      <c r="B5004" s="76">
        <v>132.11305290567338</v>
      </c>
      <c r="C5004" s="76">
        <v>47.781590935531923</v>
      </c>
      <c r="D5004" s="76">
        <v>211.95374083663293</v>
      </c>
      <c r="E5004" s="76">
        <v>258.20305320049442</v>
      </c>
      <c r="F5004" s="76">
        <v>650.05143787833265</v>
      </c>
    </row>
    <row r="5005" spans="1:6" x14ac:dyDescent="0.2">
      <c r="A5005" s="84">
        <v>4974</v>
      </c>
      <c r="B5005" s="76">
        <v>481.01030724265388</v>
      </c>
      <c r="C5005" s="76">
        <v>209.70640078627395</v>
      </c>
      <c r="D5005" s="76">
        <v>-67.038588167988422</v>
      </c>
      <c r="E5005" s="76">
        <v>173.41946249024105</v>
      </c>
      <c r="F5005" s="76">
        <v>797.09758235118034</v>
      </c>
    </row>
    <row r="5006" spans="1:6" x14ac:dyDescent="0.2">
      <c r="A5006" s="84">
        <v>4975</v>
      </c>
      <c r="B5006" s="76">
        <v>973.96510781136408</v>
      </c>
      <c r="C5006" s="76">
        <v>125.19795467114913</v>
      </c>
      <c r="D5006" s="76">
        <v>-32.075879506214555</v>
      </c>
      <c r="E5006" s="76">
        <v>194.02124728224595</v>
      </c>
      <c r="F5006" s="76">
        <v>1261.1084302585446</v>
      </c>
    </row>
    <row r="5007" spans="1:6" x14ac:dyDescent="0.2">
      <c r="A5007" s="84">
        <v>4976</v>
      </c>
      <c r="B5007" s="76">
        <v>804.88908608533893</v>
      </c>
      <c r="C5007" s="76">
        <v>200.33472049906749</v>
      </c>
      <c r="D5007" s="76">
        <v>-27.121073857612615</v>
      </c>
      <c r="E5007" s="76">
        <v>136.00191679037664</v>
      </c>
      <c r="F5007" s="76">
        <v>1114.1046495171704</v>
      </c>
    </row>
    <row r="5008" spans="1:6" x14ac:dyDescent="0.2">
      <c r="A5008" s="84">
        <v>4977</v>
      </c>
      <c r="B5008" s="76">
        <v>-60.244259071033866</v>
      </c>
      <c r="C5008" s="76">
        <v>616.78141659880589</v>
      </c>
      <c r="D5008" s="76">
        <v>163.83992157731109</v>
      </c>
      <c r="E5008" s="76">
        <v>17.674168607526376</v>
      </c>
      <c r="F5008" s="76">
        <v>738.05124771260944</v>
      </c>
    </row>
    <row r="5009" spans="1:6" x14ac:dyDescent="0.2">
      <c r="A5009" s="84">
        <v>4978</v>
      </c>
      <c r="B5009" s="76">
        <v>305.21852871354736</v>
      </c>
      <c r="C5009" s="76">
        <v>212.14932222423948</v>
      </c>
      <c r="D5009" s="76">
        <v>-55.491271545751182</v>
      </c>
      <c r="E5009" s="76">
        <v>26.544381504084043</v>
      </c>
      <c r="F5009" s="76">
        <v>488.42096089611971</v>
      </c>
    </row>
    <row r="5010" spans="1:6" x14ac:dyDescent="0.2">
      <c r="A5010" s="84">
        <v>4979</v>
      </c>
      <c r="B5010" s="76">
        <v>193.84433225681357</v>
      </c>
      <c r="C5010" s="76">
        <v>14.854065602103844</v>
      </c>
      <c r="D5010" s="76">
        <v>51.785589727675188</v>
      </c>
      <c r="E5010" s="76">
        <v>248.54068978985882</v>
      </c>
      <c r="F5010" s="76">
        <v>509.02467737645145</v>
      </c>
    </row>
    <row r="5011" spans="1:6" x14ac:dyDescent="0.2">
      <c r="A5011" s="84">
        <v>4980</v>
      </c>
      <c r="B5011" s="76">
        <v>216.23018826708483</v>
      </c>
      <c r="C5011" s="76">
        <v>94.550027245419912</v>
      </c>
      <c r="D5011" s="76">
        <v>-19.887045293853024</v>
      </c>
      <c r="E5011" s="76">
        <v>29.339483317384662</v>
      </c>
      <c r="F5011" s="76">
        <v>320.23265353603642</v>
      </c>
    </row>
    <row r="5012" spans="1:6" x14ac:dyDescent="0.2">
      <c r="A5012" s="84">
        <v>4981</v>
      </c>
      <c r="B5012" s="76">
        <v>424.65163333397891</v>
      </c>
      <c r="C5012" s="76">
        <v>38.409910648325472</v>
      </c>
      <c r="D5012" s="76">
        <v>-59.981894676621216</v>
      </c>
      <c r="E5012" s="76">
        <v>257.34464550082754</v>
      </c>
      <c r="F5012" s="76">
        <v>660.42429480651072</v>
      </c>
    </row>
    <row r="5013" spans="1:6" x14ac:dyDescent="0.2">
      <c r="A5013" s="84">
        <v>4982</v>
      </c>
      <c r="B5013" s="76">
        <v>124.50186186218116</v>
      </c>
      <c r="C5013" s="76">
        <v>35.117158114982665</v>
      </c>
      <c r="D5013" s="76">
        <v>62.514053687395744</v>
      </c>
      <c r="E5013" s="76">
        <v>69.04611621636073</v>
      </c>
      <c r="F5013" s="76">
        <v>291.17918988092026</v>
      </c>
    </row>
    <row r="5014" spans="1:6" x14ac:dyDescent="0.2">
      <c r="A5014" s="84">
        <v>4983</v>
      </c>
      <c r="B5014" s="76">
        <v>859.85092539618915</v>
      </c>
      <c r="C5014" s="76">
        <v>1156.7596186229828</v>
      </c>
      <c r="D5014" s="76">
        <v>86.857810762396156</v>
      </c>
      <c r="E5014" s="76">
        <v>1656.5192816613251</v>
      </c>
      <c r="F5014" s="76">
        <v>3759.9876364428928</v>
      </c>
    </row>
    <row r="5015" spans="1:6" x14ac:dyDescent="0.2">
      <c r="A5015" s="84">
        <v>4984</v>
      </c>
      <c r="B5015" s="76">
        <v>488.62149828614611</v>
      </c>
      <c r="C5015" s="76">
        <v>237.47818786533801</v>
      </c>
      <c r="D5015" s="76">
        <v>75.985923080005847</v>
      </c>
      <c r="E5015" s="76">
        <v>175.70854968935271</v>
      </c>
      <c r="F5015" s="76">
        <v>977.79415892084262</v>
      </c>
    </row>
    <row r="5016" spans="1:6" x14ac:dyDescent="0.2">
      <c r="A5016" s="84">
        <v>4985</v>
      </c>
      <c r="B5016" s="76">
        <v>371.42697926674168</v>
      </c>
      <c r="C5016" s="76">
        <v>299.35397843374085</v>
      </c>
      <c r="D5016" s="76">
        <v>4.6340468535397861</v>
      </c>
      <c r="E5016" s="76">
        <v>332.81826588592321</v>
      </c>
      <c r="F5016" s="76">
        <v>1008.2332704399455</v>
      </c>
    </row>
    <row r="5017" spans="1:6" x14ac:dyDescent="0.2">
      <c r="A5017" s="84">
        <v>4986</v>
      </c>
      <c r="B5017" s="76">
        <v>328.89385284722619</v>
      </c>
      <c r="C5017" s="76">
        <v>1007.5725999969125</v>
      </c>
      <c r="D5017" s="76">
        <v>-20.275626788360455</v>
      </c>
      <c r="E5017" s="76">
        <v>322.67099501863186</v>
      </c>
      <c r="F5017" s="76">
        <v>1638.8618210744098</v>
      </c>
    </row>
    <row r="5018" spans="1:6" x14ac:dyDescent="0.2">
      <c r="A5018" s="84">
        <v>4987</v>
      </c>
      <c r="B5018" s="76">
        <v>134.79935562690594</v>
      </c>
      <c r="C5018" s="76">
        <v>118.35916094805253</v>
      </c>
      <c r="D5018" s="76">
        <v>20.030469016522773</v>
      </c>
      <c r="E5018" s="76">
        <v>-30.396662573818389</v>
      </c>
      <c r="F5018" s="76">
        <v>242.79232301766285</v>
      </c>
    </row>
    <row r="5019" spans="1:6" x14ac:dyDescent="0.2">
      <c r="A5019" s="84">
        <v>4988</v>
      </c>
      <c r="B5019" s="76">
        <v>190.26259529517017</v>
      </c>
      <c r="C5019" s="76">
        <v>232.9189920499403</v>
      </c>
      <c r="D5019" s="76">
        <v>15.539845885652738</v>
      </c>
      <c r="E5019" s="76">
        <v>75.407363199506733</v>
      </c>
      <c r="F5019" s="76">
        <v>514.12879643026986</v>
      </c>
    </row>
    <row r="5020" spans="1:6" x14ac:dyDescent="0.2">
      <c r="A5020" s="84">
        <v>4989</v>
      </c>
      <c r="B5020" s="76">
        <v>122.26327626115403</v>
      </c>
      <c r="C5020" s="76">
        <v>315.90770622659915</v>
      </c>
      <c r="D5020" s="76">
        <v>2.388735288104769</v>
      </c>
      <c r="E5020" s="76">
        <v>340.19154209744715</v>
      </c>
      <c r="F5020" s="76">
        <v>780.75125987330512</v>
      </c>
    </row>
    <row r="5021" spans="1:6" x14ac:dyDescent="0.2">
      <c r="A5021" s="84">
        <v>4990</v>
      </c>
      <c r="B5021" s="76">
        <v>-2.5424338017425043</v>
      </c>
      <c r="C5021" s="76">
        <v>587.9964748940979</v>
      </c>
      <c r="D5021" s="76">
        <v>-3.3849230230138545</v>
      </c>
      <c r="E5021" s="76">
        <v>301.27705971254898</v>
      </c>
      <c r="F5021" s="76">
        <v>883.34617778189056</v>
      </c>
    </row>
    <row r="5022" spans="1:6" x14ac:dyDescent="0.2">
      <c r="A5022" s="84">
        <v>4991</v>
      </c>
      <c r="B5022" s="76">
        <v>502.05301189230886</v>
      </c>
      <c r="C5022" s="76">
        <v>413.8404511315062</v>
      </c>
      <c r="D5022" s="76">
        <v>62.049871169663845</v>
      </c>
      <c r="E5022" s="76">
        <v>49.941268109389561</v>
      </c>
      <c r="F5022" s="76">
        <v>1027.8846023028684</v>
      </c>
    </row>
    <row r="5023" spans="1:6" x14ac:dyDescent="0.2">
      <c r="A5023" s="84">
        <v>4992</v>
      </c>
      <c r="B5023" s="76">
        <v>22.977442049966726</v>
      </c>
      <c r="C5023" s="76">
        <v>147.14410265276058</v>
      </c>
      <c r="D5023" s="76">
        <v>79.193511030627306</v>
      </c>
      <c r="E5023" s="76">
        <v>807.95454551731336</v>
      </c>
      <c r="F5023" s="76">
        <v>1057.2696012506681</v>
      </c>
    </row>
    <row r="5024" spans="1:6" x14ac:dyDescent="0.2">
      <c r="A5024" s="84">
        <v>4993</v>
      </c>
      <c r="B5024" s="76">
        <v>274.37973065658161</v>
      </c>
      <c r="C5024" s="76">
        <v>-11.651278194905323</v>
      </c>
      <c r="D5024" s="76">
        <v>-8.6604874666779299</v>
      </c>
      <c r="E5024" s="76">
        <v>-0.57227179977791387</v>
      </c>
      <c r="F5024" s="76">
        <v>253.49569319522044</v>
      </c>
    </row>
    <row r="5025" spans="1:6" x14ac:dyDescent="0.2">
      <c r="A5025" s="84">
        <v>4994</v>
      </c>
      <c r="B5025" s="76">
        <v>428.68108741582773</v>
      </c>
      <c r="C5025" s="76">
        <v>385.47212161347585</v>
      </c>
      <c r="D5025" s="76">
        <v>-41.377884563016778</v>
      </c>
      <c r="E5025" s="76">
        <v>-16.595882193559504</v>
      </c>
      <c r="F5025" s="76">
        <v>756.17944227272721</v>
      </c>
    </row>
    <row r="5026" spans="1:6" x14ac:dyDescent="0.2">
      <c r="A5026" s="84">
        <v>4995</v>
      </c>
      <c r="B5026" s="76">
        <v>-137.14423727194992</v>
      </c>
      <c r="C5026" s="76">
        <v>-1.0131546256439412</v>
      </c>
      <c r="D5026" s="76">
        <v>51.785589727675188</v>
      </c>
      <c r="E5026" s="76">
        <v>57.028408421024537</v>
      </c>
      <c r="F5026" s="76">
        <v>-29.343393748894144</v>
      </c>
    </row>
    <row r="5027" spans="1:6" x14ac:dyDescent="0.2">
      <c r="A5027" s="84">
        <v>4996</v>
      </c>
      <c r="B5027" s="76">
        <v>417.04044229048668</v>
      </c>
      <c r="C5027" s="76">
        <v>157.27564890919999</v>
      </c>
      <c r="D5027" s="76">
        <v>18.105916246149903</v>
      </c>
      <c r="E5027" s="76">
        <v>372.74477749919924</v>
      </c>
      <c r="F5027" s="76">
        <v>965.16678494503583</v>
      </c>
    </row>
    <row r="5028" spans="1:6" x14ac:dyDescent="0.2">
      <c r="A5028" s="84">
        <v>4997</v>
      </c>
      <c r="B5028" s="76">
        <v>323.57493064196979</v>
      </c>
      <c r="C5028" s="76">
        <v>27.265209766242116</v>
      </c>
      <c r="D5028" s="76">
        <v>86.570963317056652</v>
      </c>
      <c r="E5028" s="76">
        <v>26.830517403973001</v>
      </c>
      <c r="F5028" s="76">
        <v>464.24162112924148</v>
      </c>
    </row>
    <row r="5029" spans="1:6" x14ac:dyDescent="0.2">
      <c r="A5029" s="84">
        <v>4998</v>
      </c>
      <c r="B5029" s="76">
        <v>-201.11410222411723</v>
      </c>
      <c r="C5029" s="76">
        <v>-73.706999015596722</v>
      </c>
      <c r="D5029" s="76">
        <v>20.671986606647067</v>
      </c>
      <c r="E5029" s="76">
        <v>-28.899725888784651</v>
      </c>
      <c r="F5029" s="76">
        <v>-283.0488405218515</v>
      </c>
    </row>
    <row r="5030" spans="1:6" x14ac:dyDescent="0.2">
      <c r="A5030" s="84">
        <v>4999</v>
      </c>
      <c r="B5030" s="76">
        <v>-143.41227695482587</v>
      </c>
      <c r="C5030" s="76">
        <v>481.03530348453967</v>
      </c>
      <c r="D5030" s="76">
        <v>-14.754904572858695</v>
      </c>
      <c r="E5030" s="76">
        <v>-8.584076996668708</v>
      </c>
      <c r="F5030" s="76">
        <v>314.28404496018635</v>
      </c>
    </row>
    <row r="5031" spans="1:6" x14ac:dyDescent="0.2">
      <c r="A5031" s="84">
        <v>5000</v>
      </c>
      <c r="B5031" s="76">
        <v>211.75301706503058</v>
      </c>
      <c r="C5031" s="76">
        <v>60.192735099670209</v>
      </c>
      <c r="D5031" s="76">
        <v>-16.358698548169421</v>
      </c>
      <c r="E5031" s="76">
        <v>36.273002100308581</v>
      </c>
      <c r="F5031" s="76">
        <v>291.8600557168399</v>
      </c>
    </row>
    <row r="5032" spans="1:6" x14ac:dyDescent="0.2">
      <c r="A5032" s="84">
        <v>5001</v>
      </c>
      <c r="B5032" s="76">
        <v>62.322865390835545</v>
      </c>
      <c r="C5032" s="76">
        <v>966.28654900192191</v>
      </c>
      <c r="D5032" s="76">
        <v>-36.743837709476992</v>
      </c>
      <c r="E5032" s="76">
        <v>762.30531590625799</v>
      </c>
      <c r="F5032" s="76">
        <v>1754.1708925895387</v>
      </c>
    </row>
    <row r="5033" spans="1:6" x14ac:dyDescent="0.2">
      <c r="A5033" s="84">
        <v>5002</v>
      </c>
      <c r="B5033" s="76">
        <v>-59.742858713619739</v>
      </c>
      <c r="C5033" s="76">
        <v>-4.3059071589867504</v>
      </c>
      <c r="D5033" s="76">
        <v>67.182011890658174</v>
      </c>
      <c r="E5033" s="76">
        <v>102.81015240325763</v>
      </c>
      <c r="F5033" s="76">
        <v>105.94339842130931</v>
      </c>
    </row>
    <row r="5034" spans="1:6" x14ac:dyDescent="0.2">
      <c r="A5034" s="84">
        <v>5003</v>
      </c>
      <c r="B5034" s="76">
        <v>378.14273606982306</v>
      </c>
      <c r="C5034" s="76">
        <v>-3.0394638769318236</v>
      </c>
      <c r="D5034" s="76">
        <v>175.56457327194073</v>
      </c>
      <c r="E5034" s="76">
        <v>34.27005080108588</v>
      </c>
      <c r="F5034" s="76">
        <v>584.93789626591786</v>
      </c>
    </row>
    <row r="5035" spans="1:6" x14ac:dyDescent="0.2">
      <c r="A5035" s="84">
        <v>5004</v>
      </c>
      <c r="B5035" s="76">
        <v>548.11419203625906</v>
      </c>
      <c r="C5035" s="76">
        <v>192.48277215032695</v>
      </c>
      <c r="D5035" s="76">
        <v>41.842067080748677</v>
      </c>
      <c r="E5035" s="76">
        <v>141.37224170267788</v>
      </c>
      <c r="F5035" s="76">
        <v>923.81127297001262</v>
      </c>
    </row>
    <row r="5036" spans="1:6" x14ac:dyDescent="0.2">
      <c r="A5036" s="84">
        <v>5005</v>
      </c>
      <c r="B5036" s="76">
        <v>323.57493064196979</v>
      </c>
      <c r="C5036" s="76">
        <v>-37.233432492414842</v>
      </c>
      <c r="D5036" s="76">
        <v>33.181579614070742</v>
      </c>
      <c r="E5036" s="76">
        <v>129.42079109293064</v>
      </c>
      <c r="F5036" s="76">
        <v>448.94386885655632</v>
      </c>
    </row>
    <row r="5037" spans="1:6" x14ac:dyDescent="0.2">
      <c r="A5037" s="84">
        <v>5006</v>
      </c>
      <c r="B5037" s="76">
        <v>141.06739530978189</v>
      </c>
      <c r="C5037" s="76">
        <v>-6.1688928800079452</v>
      </c>
      <c r="D5037" s="76">
        <v>173.96077929663002</v>
      </c>
      <c r="E5037" s="76">
        <v>25.399837904528216</v>
      </c>
      <c r="F5037" s="76">
        <v>334.25911963093222</v>
      </c>
    </row>
    <row r="5038" spans="1:6" x14ac:dyDescent="0.2">
      <c r="A5038" s="84">
        <v>5007</v>
      </c>
      <c r="B5038" s="76">
        <v>-81.233280483480257</v>
      </c>
      <c r="C5038" s="76">
        <v>-34.447257271894003</v>
      </c>
      <c r="D5038" s="76">
        <v>-7.0566934913672021</v>
      </c>
      <c r="E5038" s="76">
        <v>40.784919312942932</v>
      </c>
      <c r="F5038" s="76">
        <v>-81.952311933798526</v>
      </c>
    </row>
    <row r="5039" spans="1:6" x14ac:dyDescent="0.2">
      <c r="A5039" s="84">
        <v>5008</v>
      </c>
      <c r="B5039" s="76">
        <v>-37.858403060762612</v>
      </c>
      <c r="C5039" s="76">
        <v>133.55648033271166</v>
      </c>
      <c r="D5039" s="76">
        <v>320.0155434228534</v>
      </c>
      <c r="E5039" s="76">
        <v>18.180183221715339</v>
      </c>
      <c r="F5039" s="76">
        <v>433.89380391651775</v>
      </c>
    </row>
    <row r="5040" spans="1:6" x14ac:dyDescent="0.2">
      <c r="A5040" s="84">
        <v>5009</v>
      </c>
      <c r="B5040" s="76">
        <v>-163.11183024386457</v>
      </c>
      <c r="C5040" s="76">
        <v>376.42708838680278</v>
      </c>
      <c r="D5040" s="76">
        <v>150.54538725709338</v>
      </c>
      <c r="E5040" s="76">
        <v>-23.243265076594469</v>
      </c>
      <c r="F5040" s="76">
        <v>340.61738032343709</v>
      </c>
    </row>
    <row r="5041" spans="1:6" x14ac:dyDescent="0.2">
      <c r="A5041" s="84">
        <v>5010</v>
      </c>
      <c r="B5041" s="76">
        <v>1052.6559544931019</v>
      </c>
      <c r="C5041" s="76">
        <v>1479.32618832039</v>
      </c>
      <c r="D5041" s="76">
        <v>-129.58655320510681</v>
      </c>
      <c r="E5041" s="76">
        <v>977.34699825157588</v>
      </c>
      <c r="F5041" s="76">
        <v>3379.7425878599611</v>
      </c>
    </row>
    <row r="5042" spans="1:6" x14ac:dyDescent="0.2">
      <c r="A5042" s="84">
        <v>5011</v>
      </c>
      <c r="B5042" s="76">
        <v>-27.11319217583241</v>
      </c>
      <c r="C5042" s="76">
        <v>38.156621991914484</v>
      </c>
      <c r="D5042" s="76">
        <v>-15.396422162982986</v>
      </c>
      <c r="E5042" s="76">
        <v>299.42772994203733</v>
      </c>
      <c r="F5042" s="76">
        <v>295.07473759513641</v>
      </c>
    </row>
    <row r="5043" spans="1:6" x14ac:dyDescent="0.2">
      <c r="A5043" s="84">
        <v>5012</v>
      </c>
      <c r="B5043" s="76">
        <v>258.70963144939174</v>
      </c>
      <c r="C5043" s="76">
        <v>105.44143947109228</v>
      </c>
      <c r="D5043" s="76">
        <v>-56.774306725999764</v>
      </c>
      <c r="E5043" s="76">
        <v>67.68169390250489</v>
      </c>
      <c r="F5043" s="76">
        <v>375.05845809698917</v>
      </c>
    </row>
    <row r="5044" spans="1:6" x14ac:dyDescent="0.2">
      <c r="A5044" s="84">
        <v>5013</v>
      </c>
      <c r="B5044" s="76">
        <v>24.768310530788426</v>
      </c>
      <c r="C5044" s="76">
        <v>25.998766484187193</v>
      </c>
      <c r="D5044" s="76">
        <v>92.023862833113128</v>
      </c>
      <c r="E5044" s="76">
        <v>133.07430060589815</v>
      </c>
      <c r="F5044" s="76">
        <v>275.86524045398687</v>
      </c>
    </row>
    <row r="5045" spans="1:6" x14ac:dyDescent="0.2">
      <c r="A5045" s="84">
        <v>5014</v>
      </c>
      <c r="B5045" s="76">
        <v>326.70895048340776</v>
      </c>
      <c r="C5045" s="76">
        <v>65.511796884300907</v>
      </c>
      <c r="D5045" s="76">
        <v>-17.000216138293716</v>
      </c>
      <c r="E5045" s="76">
        <v>697.9909956168317</v>
      </c>
      <c r="F5045" s="76">
        <v>1073.2115268462467</v>
      </c>
    </row>
    <row r="5046" spans="1:6" x14ac:dyDescent="0.2">
      <c r="A5046" s="84">
        <v>5015</v>
      </c>
      <c r="B5046" s="76">
        <v>93.215346685009877</v>
      </c>
      <c r="C5046" s="76">
        <v>69.817704043287648</v>
      </c>
      <c r="D5046" s="76">
        <v>-15.717180958045132</v>
      </c>
      <c r="E5046" s="76">
        <v>-27.755182289228824</v>
      </c>
      <c r="F5046" s="76">
        <v>119.56068748102356</v>
      </c>
    </row>
    <row r="5047" spans="1:6" x14ac:dyDescent="0.2">
      <c r="A5047" s="84">
        <v>5016</v>
      </c>
      <c r="B5047" s="76">
        <v>343.66851781400533</v>
      </c>
      <c r="C5047" s="76">
        <v>625.22990738651265</v>
      </c>
      <c r="D5047" s="76">
        <v>64.404695108045985</v>
      </c>
      <c r="E5047" s="76">
        <v>272.94960562354225</v>
      </c>
      <c r="F5047" s="76">
        <v>1306.2527259321062</v>
      </c>
    </row>
    <row r="5048" spans="1:6" x14ac:dyDescent="0.2">
      <c r="A5048" s="84">
        <v>5017</v>
      </c>
      <c r="B5048" s="76">
        <v>142.85826379060359</v>
      </c>
      <c r="C5048" s="76">
        <v>82.645460394103608</v>
      </c>
      <c r="D5048" s="76">
        <v>-2.88682915555931</v>
      </c>
      <c r="E5048" s="76">
        <v>-16.023610393781588</v>
      </c>
      <c r="F5048" s="76">
        <v>206.59328463536633</v>
      </c>
    </row>
    <row r="5049" spans="1:6" x14ac:dyDescent="0.2">
      <c r="A5049" s="84">
        <v>5018</v>
      </c>
      <c r="B5049" s="76">
        <v>543.6370208342048</v>
      </c>
      <c r="C5049" s="76">
        <v>244.31698158843463</v>
      </c>
      <c r="D5049" s="76">
        <v>41.842067080748677</v>
      </c>
      <c r="E5049" s="76">
        <v>416.23743428232075</v>
      </c>
      <c r="F5049" s="76">
        <v>1246.0335037857087</v>
      </c>
    </row>
    <row r="5050" spans="1:6" x14ac:dyDescent="0.2">
      <c r="A5050" s="84">
        <v>5019</v>
      </c>
      <c r="B5050" s="76">
        <v>568.70917956570861</v>
      </c>
      <c r="C5050" s="76">
        <v>330.34515964202535</v>
      </c>
      <c r="D5050" s="76">
        <v>-13.151110597547968</v>
      </c>
      <c r="E5050" s="76">
        <v>212.83995948932815</v>
      </c>
      <c r="F5050" s="76">
        <v>1098.7431880995141</v>
      </c>
    </row>
    <row r="5051" spans="1:6" x14ac:dyDescent="0.2">
      <c r="A5051" s="84">
        <v>5020</v>
      </c>
      <c r="B5051" s="76">
        <v>-27.560909296037835</v>
      </c>
      <c r="C5051" s="76">
        <v>89.990831430022183</v>
      </c>
      <c r="D5051" s="76">
        <v>-4.8113819259321833</v>
      </c>
      <c r="E5051" s="76">
        <v>-34.336307986674832</v>
      </c>
      <c r="F5051" s="76">
        <v>23.282232221377335</v>
      </c>
    </row>
    <row r="5052" spans="1:6" x14ac:dyDescent="0.2">
      <c r="A5052" s="84">
        <v>5021</v>
      </c>
      <c r="B5052" s="76">
        <v>398.73772359927273</v>
      </c>
      <c r="C5052" s="76">
        <v>-24.062422359043605</v>
      </c>
      <c r="D5052" s="76">
        <v>-3.2075879506214555</v>
      </c>
      <c r="E5052" s="76">
        <v>58.525345106058268</v>
      </c>
      <c r="F5052" s="76">
        <v>429.99305839566591</v>
      </c>
    </row>
    <row r="5053" spans="1:6" x14ac:dyDescent="0.2">
      <c r="A5053" s="84">
        <v>5022</v>
      </c>
      <c r="B5053" s="76">
        <v>131.66533578546796</v>
      </c>
      <c r="C5053" s="76">
        <v>120.89204751216238</v>
      </c>
      <c r="D5053" s="76">
        <v>-22.453115654350189</v>
      </c>
      <c r="E5053" s="76">
        <v>632.66464609902744</v>
      </c>
      <c r="F5053" s="76">
        <v>862.76891374230763</v>
      </c>
    </row>
    <row r="5054" spans="1:6" x14ac:dyDescent="0.2">
      <c r="A5054" s="84">
        <v>5023</v>
      </c>
      <c r="B5054" s="76">
        <v>108.83176265499128</v>
      </c>
      <c r="C5054" s="76">
        <v>797.19629836754996</v>
      </c>
      <c r="D5054" s="76">
        <v>146.83970543901739</v>
      </c>
      <c r="E5054" s="76">
        <v>176.94045763203064</v>
      </c>
      <c r="F5054" s="76">
        <v>1229.8082240935892</v>
      </c>
    </row>
    <row r="5055" spans="1:6" x14ac:dyDescent="0.2">
      <c r="A5055" s="84">
        <v>5024</v>
      </c>
      <c r="B5055" s="76">
        <v>309.24798279539618</v>
      </c>
      <c r="C5055" s="76">
        <v>400.92272965454595</v>
      </c>
      <c r="D5055" s="76">
        <v>6.5585996239126629</v>
      </c>
      <c r="E5055" s="76">
        <v>512.75259688802134</v>
      </c>
      <c r="F5055" s="76">
        <v>1229.4819089618761</v>
      </c>
    </row>
    <row r="5056" spans="1:6" x14ac:dyDescent="0.2">
      <c r="A5056" s="84">
        <v>5025</v>
      </c>
      <c r="B5056" s="76">
        <v>-106.30543921498406</v>
      </c>
      <c r="C5056" s="76">
        <v>397.45004686891457</v>
      </c>
      <c r="D5056" s="76">
        <v>148.62083448672053</v>
      </c>
      <c r="E5056" s="76">
        <v>54.453185322023927</v>
      </c>
      <c r="F5056" s="76">
        <v>494.21862746267493</v>
      </c>
    </row>
    <row r="5057" spans="1:6" x14ac:dyDescent="0.2">
      <c r="A5057" s="84">
        <v>5026</v>
      </c>
      <c r="B5057" s="76">
        <v>766.38541374767237</v>
      </c>
      <c r="C5057" s="76">
        <v>378.38003923396826</v>
      </c>
      <c r="D5057" s="76">
        <v>-93.197385640414595</v>
      </c>
      <c r="E5057" s="76">
        <v>347.41119678026001</v>
      </c>
      <c r="F5057" s="76">
        <v>1398.9792641214863</v>
      </c>
    </row>
    <row r="5058" spans="1:6" x14ac:dyDescent="0.2">
      <c r="A5058" s="84">
        <v>5027</v>
      </c>
      <c r="B5058" s="76">
        <v>329.39525320464031</v>
      </c>
      <c r="C5058" s="76">
        <v>-4.8124844718087205</v>
      </c>
      <c r="D5058" s="76">
        <v>-10.905799032112949</v>
      </c>
      <c r="E5058" s="76">
        <v>44.218550111610419</v>
      </c>
      <c r="F5058" s="76">
        <v>357.89551981232904</v>
      </c>
    </row>
    <row r="5059" spans="1:6" x14ac:dyDescent="0.2">
      <c r="A5059" s="84">
        <v>5028</v>
      </c>
      <c r="B5059" s="76">
        <v>-141.22737459100733</v>
      </c>
      <c r="C5059" s="76">
        <v>920.02469000485576</v>
      </c>
      <c r="D5059" s="76">
        <v>483.18003606031755</v>
      </c>
      <c r="E5059" s="76">
        <v>1142.3571124313921</v>
      </c>
      <c r="F5059" s="76">
        <v>2404.3344639055581</v>
      </c>
    </row>
    <row r="5060" spans="1:6" x14ac:dyDescent="0.2">
      <c r="A5060" s="84">
        <v>5029</v>
      </c>
      <c r="B5060" s="76">
        <v>260.94821705041886</v>
      </c>
      <c r="C5060" s="76">
        <v>-9.3716802872064555</v>
      </c>
      <c r="D5060" s="76">
        <v>-8.0189698765536388</v>
      </c>
      <c r="E5060" s="76">
        <v>-8.297941096779752</v>
      </c>
      <c r="F5060" s="76">
        <v>235.25962578987901</v>
      </c>
    </row>
    <row r="5061" spans="1:6" x14ac:dyDescent="0.2">
      <c r="A5061" s="84">
        <v>5030</v>
      </c>
      <c r="B5061" s="76">
        <v>252.88930888672121</v>
      </c>
      <c r="C5061" s="76">
        <v>56.140116597094448</v>
      </c>
      <c r="D5061" s="76">
        <v>-73.453764069231326</v>
      </c>
      <c r="E5061" s="76">
        <v>302.5541176832827</v>
      </c>
      <c r="F5061" s="76">
        <v>538.12977909786696</v>
      </c>
    </row>
    <row r="5062" spans="1:6" x14ac:dyDescent="0.2">
      <c r="A5062" s="84">
        <v>5031</v>
      </c>
      <c r="B5062" s="76">
        <v>-194.84606254124128</v>
      </c>
      <c r="C5062" s="76">
        <v>-19.249937887234882</v>
      </c>
      <c r="D5062" s="76">
        <v>-2.5660703604971644</v>
      </c>
      <c r="E5062" s="76">
        <v>-20.315648892115941</v>
      </c>
      <c r="F5062" s="76">
        <v>-236.97771968108927</v>
      </c>
    </row>
    <row r="5063" spans="1:6" x14ac:dyDescent="0.2">
      <c r="A5063" s="84">
        <v>5032</v>
      </c>
      <c r="B5063" s="76">
        <v>-84.367300324918233</v>
      </c>
      <c r="C5063" s="76">
        <v>-29.63477280008528</v>
      </c>
      <c r="D5063" s="76">
        <v>-33.679673481525285</v>
      </c>
      <c r="E5063" s="76">
        <v>121.40898589603984</v>
      </c>
      <c r="F5063" s="76">
        <v>-26.272760710488967</v>
      </c>
    </row>
    <row r="5064" spans="1:6" x14ac:dyDescent="0.2">
      <c r="A5064" s="84">
        <v>5033</v>
      </c>
      <c r="B5064" s="76">
        <v>601.78656322370171</v>
      </c>
      <c r="C5064" s="76">
        <v>55.380250627861486</v>
      </c>
      <c r="D5064" s="76">
        <v>21.634262991833502</v>
      </c>
      <c r="E5064" s="76">
        <v>240.74876330726804</v>
      </c>
      <c r="F5064" s="76">
        <v>919.54984015066475</v>
      </c>
    </row>
    <row r="5065" spans="1:6" x14ac:dyDescent="0.2">
      <c r="A5065" s="84">
        <v>5034</v>
      </c>
      <c r="B5065" s="76">
        <v>698.83381183386177</v>
      </c>
      <c r="C5065" s="76">
        <v>261.7938988807926</v>
      </c>
      <c r="D5065" s="76">
        <v>59.627224531836433</v>
      </c>
      <c r="E5065" s="76">
        <v>364.51309358800847</v>
      </c>
      <c r="F5065" s="76">
        <v>1384.7680288344991</v>
      </c>
    </row>
    <row r="5066" spans="1:6" x14ac:dyDescent="0.2">
      <c r="A5066" s="84">
        <v>5035</v>
      </c>
      <c r="B5066" s="76">
        <v>69.934056434327772</v>
      </c>
      <c r="C5066" s="76">
        <v>-26.342020266742473</v>
      </c>
      <c r="D5066" s="76">
        <v>88.816274882491683</v>
      </c>
      <c r="E5066" s="76">
        <v>34.776065415274843</v>
      </c>
      <c r="F5066" s="76">
        <v>167.18437646535182</v>
      </c>
    </row>
    <row r="5067" spans="1:6" x14ac:dyDescent="0.2">
      <c r="A5067" s="84">
        <v>5036</v>
      </c>
      <c r="B5067" s="76">
        <v>726.1445561663927</v>
      </c>
      <c r="C5067" s="76">
        <v>137.35581017887642</v>
      </c>
      <c r="D5067" s="76">
        <v>46.653449006680859</v>
      </c>
      <c r="E5067" s="76">
        <v>756.20909766546788</v>
      </c>
      <c r="F5067" s="76">
        <v>1666.3629130174179</v>
      </c>
    </row>
    <row r="5068" spans="1:6" x14ac:dyDescent="0.2">
      <c r="A5068" s="84">
        <v>5037</v>
      </c>
      <c r="B5068" s="76">
        <v>253.33702600692664</v>
      </c>
      <c r="C5068" s="76">
        <v>178.04531873490077</v>
      </c>
      <c r="D5068" s="76">
        <v>-46.510025284011107</v>
      </c>
      <c r="E5068" s="76">
        <v>355.92901659133975</v>
      </c>
      <c r="F5068" s="76">
        <v>740.80133604915602</v>
      </c>
    </row>
    <row r="5069" spans="1:6" x14ac:dyDescent="0.2">
      <c r="A5069" s="84">
        <v>5038</v>
      </c>
      <c r="B5069" s="76">
        <v>575.81897025178705</v>
      </c>
      <c r="C5069" s="76">
        <v>608.25956740697666</v>
      </c>
      <c r="D5069" s="76">
        <v>-9.8000989242567584</v>
      </c>
      <c r="E5069" s="76">
        <v>186.80159259943309</v>
      </c>
      <c r="F5069" s="76">
        <v>1361.08003133394</v>
      </c>
    </row>
    <row r="5070" spans="1:6" x14ac:dyDescent="0.2">
      <c r="A5070" s="84">
        <v>5039</v>
      </c>
      <c r="B5070" s="76">
        <v>-42.783291383022288</v>
      </c>
      <c r="C5070" s="76">
        <v>-17.730205948768972</v>
      </c>
      <c r="D5070" s="76">
        <v>339.08373605418967</v>
      </c>
      <c r="E5070" s="76">
        <v>68.253965702282812</v>
      </c>
      <c r="F5070" s="76">
        <v>346.82420442468123</v>
      </c>
    </row>
    <row r="5071" spans="1:6" x14ac:dyDescent="0.2">
      <c r="A5071" s="84">
        <v>5040</v>
      </c>
      <c r="B5071" s="76">
        <v>547.21875779584821</v>
      </c>
      <c r="C5071" s="76">
        <v>244.31698158843463</v>
      </c>
      <c r="D5071" s="76">
        <v>33.502338409132889</v>
      </c>
      <c r="E5071" s="76">
        <v>46.860030396199988</v>
      </c>
      <c r="F5071" s="76">
        <v>871.89810818961564</v>
      </c>
    </row>
    <row r="5072" spans="1:6" x14ac:dyDescent="0.2">
      <c r="A5072" s="84">
        <v>5041</v>
      </c>
      <c r="B5072" s="76">
        <v>253.33702600692664</v>
      </c>
      <c r="C5072" s="76">
        <v>192.98934946314893</v>
      </c>
      <c r="D5072" s="76">
        <v>6.2378408288505156</v>
      </c>
      <c r="E5072" s="76">
        <v>252.41407801712631</v>
      </c>
      <c r="F5072" s="76">
        <v>704.97829431605237</v>
      </c>
    </row>
    <row r="5073" spans="1:6" x14ac:dyDescent="0.2">
      <c r="A5073" s="84">
        <v>5042</v>
      </c>
      <c r="B5073" s="76">
        <v>402.26577732370765</v>
      </c>
      <c r="C5073" s="76">
        <v>1151.677238772741</v>
      </c>
      <c r="D5073" s="76">
        <v>199.44414782920924</v>
      </c>
      <c r="E5073" s="76">
        <v>837.49280039146481</v>
      </c>
      <c r="F5073" s="76">
        <v>2590.8799643171228</v>
      </c>
    </row>
    <row r="5074" spans="1:6" x14ac:dyDescent="0.2">
      <c r="A5074" s="84">
        <v>5043</v>
      </c>
      <c r="B5074" s="76">
        <v>735.09889857050121</v>
      </c>
      <c r="C5074" s="76">
        <v>138.1156761481094</v>
      </c>
      <c r="D5074" s="76">
        <v>-15.396422162982986</v>
      </c>
      <c r="E5074" s="76">
        <v>322.29749477562075</v>
      </c>
      <c r="F5074" s="76">
        <v>1180.1156473312485</v>
      </c>
    </row>
    <row r="5075" spans="1:6" x14ac:dyDescent="0.2">
      <c r="A5075" s="84">
        <v>5044</v>
      </c>
      <c r="B5075" s="76">
        <v>-99.589682411902686</v>
      </c>
      <c r="C5075" s="76">
        <v>337.6005655517996</v>
      </c>
      <c r="D5075" s="76">
        <v>-31.755120711152408</v>
      </c>
      <c r="E5075" s="76">
        <v>115.26761762719386</v>
      </c>
      <c r="F5075" s="76">
        <v>321.52338005593833</v>
      </c>
    </row>
    <row r="5076" spans="1:6" x14ac:dyDescent="0.2">
      <c r="A5076" s="84">
        <v>5045</v>
      </c>
      <c r="B5076" s="76">
        <v>426.44250181480061</v>
      </c>
      <c r="C5076" s="76">
        <v>578.96804838944672</v>
      </c>
      <c r="D5076" s="76">
        <v>-13.792628187672259</v>
      </c>
      <c r="E5076" s="76">
        <v>47.432302195977897</v>
      </c>
      <c r="F5076" s="76">
        <v>1039.0502242125531</v>
      </c>
    </row>
    <row r="5077" spans="1:6" x14ac:dyDescent="0.2">
      <c r="A5077" s="84">
        <v>5046</v>
      </c>
      <c r="B5077" s="76">
        <v>218.02105674790653</v>
      </c>
      <c r="C5077" s="76">
        <v>165.12759725794052</v>
      </c>
      <c r="D5077" s="76">
        <v>91.703104038050981</v>
      </c>
      <c r="E5077" s="76">
        <v>63.675791304059494</v>
      </c>
      <c r="F5077" s="76">
        <v>538.52754934795757</v>
      </c>
    </row>
    <row r="5078" spans="1:6" x14ac:dyDescent="0.2">
      <c r="A5078" s="84">
        <v>5047</v>
      </c>
      <c r="B5078" s="76">
        <v>256.91876296857004</v>
      </c>
      <c r="C5078" s="76">
        <v>465.3314067870586</v>
      </c>
      <c r="D5078" s="76">
        <v>-21.49083926916375</v>
      </c>
      <c r="E5078" s="76">
        <v>36.206744914719621</v>
      </c>
      <c r="F5078" s="76">
        <v>736.96607540118441</v>
      </c>
    </row>
    <row r="5079" spans="1:6" x14ac:dyDescent="0.2">
      <c r="A5079" s="84">
        <v>5048</v>
      </c>
      <c r="B5079" s="76">
        <v>260.94821705041886</v>
      </c>
      <c r="C5079" s="76">
        <v>50.82105481246375</v>
      </c>
      <c r="D5079" s="76">
        <v>52.570531040469234</v>
      </c>
      <c r="E5079" s="76">
        <v>236.23684609463368</v>
      </c>
      <c r="F5079" s="76">
        <v>600.57664899798556</v>
      </c>
    </row>
    <row r="5080" spans="1:6" x14ac:dyDescent="0.2">
      <c r="A5080" s="84">
        <v>5049</v>
      </c>
      <c r="B5080" s="76">
        <v>35.065804295513203</v>
      </c>
      <c r="C5080" s="76">
        <v>400.07289855916861</v>
      </c>
      <c r="D5080" s="76">
        <v>-10.585040237050803</v>
      </c>
      <c r="E5080" s="76">
        <v>325.53235401752136</v>
      </c>
      <c r="F5080" s="76">
        <v>750.08601663515242</v>
      </c>
    </row>
    <row r="5081" spans="1:6" x14ac:dyDescent="0.2">
      <c r="A5081" s="84">
        <v>5050</v>
      </c>
      <c r="B5081" s="76">
        <v>515.93224261867715</v>
      </c>
      <c r="C5081" s="76">
        <v>141.15514002504122</v>
      </c>
      <c r="D5081" s="76">
        <v>-3.5283467456836011</v>
      </c>
      <c r="E5081" s="76">
        <v>75.121227299617772</v>
      </c>
      <c r="F5081" s="76">
        <v>728.68026319765249</v>
      </c>
    </row>
    <row r="5082" spans="1:6" x14ac:dyDescent="0.2">
      <c r="A5082" s="84">
        <v>5051</v>
      </c>
      <c r="B5082" s="76">
        <v>271.69342793534906</v>
      </c>
      <c r="C5082" s="76">
        <v>289.81897461626767</v>
      </c>
      <c r="D5082" s="76">
        <v>-5.1321407209943288</v>
      </c>
      <c r="E5082" s="76">
        <v>-6.2949897975570526</v>
      </c>
      <c r="F5082" s="76">
        <v>550.08527203306539</v>
      </c>
    </row>
    <row r="5083" spans="1:6" x14ac:dyDescent="0.2">
      <c r="A5083" s="84">
        <v>5052</v>
      </c>
      <c r="B5083" s="76">
        <v>314.17287111765586</v>
      </c>
      <c r="C5083" s="76">
        <v>109.74734663007902</v>
      </c>
      <c r="D5083" s="76">
        <v>-32.396638301276703</v>
      </c>
      <c r="E5083" s="76">
        <v>101.95174470359078</v>
      </c>
      <c r="F5083" s="76">
        <v>493.475324150049</v>
      </c>
    </row>
    <row r="5084" spans="1:6" x14ac:dyDescent="0.2">
      <c r="A5084" s="84">
        <v>5053</v>
      </c>
      <c r="B5084" s="76">
        <v>499.36670917107631</v>
      </c>
      <c r="C5084" s="76">
        <v>52.847364063751634</v>
      </c>
      <c r="D5084" s="76">
        <v>-21.170080474101606</v>
      </c>
      <c r="E5084" s="76">
        <v>785.96723125391941</v>
      </c>
      <c r="F5084" s="76">
        <v>1317.0112240146459</v>
      </c>
    </row>
    <row r="5085" spans="1:6" x14ac:dyDescent="0.2">
      <c r="A5085" s="84">
        <v>5054</v>
      </c>
      <c r="B5085" s="76">
        <v>159.42379723820432</v>
      </c>
      <c r="C5085" s="76">
        <v>199.06827721701256</v>
      </c>
      <c r="D5085" s="76">
        <v>-2.5660703604971644</v>
      </c>
      <c r="E5085" s="76">
        <v>161.62163340920486</v>
      </c>
      <c r="F5085" s="76">
        <v>517.54763750392453</v>
      </c>
    </row>
    <row r="5086" spans="1:6" x14ac:dyDescent="0.2">
      <c r="A5086" s="84">
        <v>5055</v>
      </c>
      <c r="B5086" s="76">
        <v>300.74135751149311</v>
      </c>
      <c r="C5086" s="76">
        <v>-41.032762338579616</v>
      </c>
      <c r="D5086" s="76">
        <v>14.079475633011768</v>
      </c>
      <c r="E5086" s="76">
        <v>982.51855160711034</v>
      </c>
      <c r="F5086" s="76">
        <v>1256.3066224130357</v>
      </c>
    </row>
    <row r="5087" spans="1:6" x14ac:dyDescent="0.2">
      <c r="A5087" s="84">
        <v>5056</v>
      </c>
      <c r="B5087" s="76">
        <v>205.48497738215463</v>
      </c>
      <c r="C5087" s="76">
        <v>350.35496349849313</v>
      </c>
      <c r="D5087" s="76">
        <v>-21.49083926916375</v>
      </c>
      <c r="E5087" s="76">
        <v>253.2724857167932</v>
      </c>
      <c r="F5087" s="76">
        <v>787.6215873282772</v>
      </c>
    </row>
    <row r="5088" spans="1:6" x14ac:dyDescent="0.2">
      <c r="A5088" s="84">
        <v>5057</v>
      </c>
      <c r="B5088" s="76">
        <v>-65.616864513498967</v>
      </c>
      <c r="C5088" s="76">
        <v>481.36195054507306</v>
      </c>
      <c r="D5088" s="76">
        <v>-55.702517967866186</v>
      </c>
      <c r="E5088" s="76">
        <v>91.650852307588323</v>
      </c>
      <c r="F5088" s="76">
        <v>451.69342037129621</v>
      </c>
    </row>
    <row r="5089" spans="1:6" x14ac:dyDescent="0.2">
      <c r="A5089" s="84">
        <v>5058</v>
      </c>
      <c r="B5089" s="76">
        <v>-158.1869419216049</v>
      </c>
      <c r="C5089" s="76">
        <v>78.339553235116853</v>
      </c>
      <c r="D5089" s="76">
        <v>-40.736366972892483</v>
      </c>
      <c r="E5089" s="76">
        <v>-48.709360166711633</v>
      </c>
      <c r="F5089" s="76">
        <v>-169.29311582609216</v>
      </c>
    </row>
    <row r="5090" spans="1:6" x14ac:dyDescent="0.2">
      <c r="A5090" s="84">
        <v>5059</v>
      </c>
      <c r="B5090" s="76">
        <v>253.33702600692664</v>
      </c>
      <c r="C5090" s="76">
        <v>834.33976573382029</v>
      </c>
      <c r="D5090" s="76">
        <v>22.275780581957797</v>
      </c>
      <c r="E5090" s="76">
        <v>677.96148262460474</v>
      </c>
      <c r="F5090" s="76">
        <v>1787.9140549473095</v>
      </c>
    </row>
    <row r="5091" spans="1:6" x14ac:dyDescent="0.2">
      <c r="A5091" s="84">
        <v>5060</v>
      </c>
      <c r="B5091" s="76">
        <v>116.94435405589752</v>
      </c>
      <c r="C5091" s="76">
        <v>-14.690742071837148</v>
      </c>
      <c r="D5091" s="76">
        <v>113.83546089733903</v>
      </c>
      <c r="E5091" s="76">
        <v>-20.029512992226984</v>
      </c>
      <c r="F5091" s="76">
        <v>196.05955988917242</v>
      </c>
    </row>
    <row r="5092" spans="1:6" x14ac:dyDescent="0.2">
      <c r="A5092" s="84">
        <v>5061</v>
      </c>
      <c r="B5092" s="76">
        <v>791.9052895993816</v>
      </c>
      <c r="C5092" s="76">
        <v>315.4011289137772</v>
      </c>
      <c r="D5092" s="76">
        <v>87.212480907180947</v>
      </c>
      <c r="E5092" s="76">
        <v>301.12343818383795</v>
      </c>
      <c r="F5092" s="76">
        <v>1495.6423376041776</v>
      </c>
    </row>
    <row r="5093" spans="1:6" x14ac:dyDescent="0.2">
      <c r="A5093" s="84">
        <v>5062</v>
      </c>
      <c r="B5093" s="76">
        <v>82.9178529202851</v>
      </c>
      <c r="C5093" s="76">
        <v>-17.730205948768972</v>
      </c>
      <c r="D5093" s="76">
        <v>42.804343465935112</v>
      </c>
      <c r="E5093" s="76">
        <v>191.37976699765639</v>
      </c>
      <c r="F5093" s="76">
        <v>299.37175743510761</v>
      </c>
    </row>
    <row r="5094" spans="1:6" x14ac:dyDescent="0.2">
      <c r="A5094" s="84">
        <v>5063</v>
      </c>
      <c r="B5094" s="76">
        <v>395.15598663762921</v>
      </c>
      <c r="C5094" s="76">
        <v>-18.490071918001927</v>
      </c>
      <c r="D5094" s="76">
        <v>-17.962492523480151</v>
      </c>
      <c r="E5094" s="76">
        <v>105.67151140214722</v>
      </c>
      <c r="F5094" s="76">
        <v>464.37493359829432</v>
      </c>
    </row>
    <row r="5095" spans="1:6" x14ac:dyDescent="0.2">
      <c r="A5095" s="84">
        <v>5064</v>
      </c>
      <c r="B5095" s="76">
        <v>328.94753608443489</v>
      </c>
      <c r="C5095" s="76">
        <v>224.81375504478876</v>
      </c>
      <c r="D5095" s="76">
        <v>50.325219475034203</v>
      </c>
      <c r="E5095" s="76">
        <v>736.90547800172988</v>
      </c>
      <c r="F5095" s="76">
        <v>1340.9919886059879</v>
      </c>
    </row>
    <row r="5096" spans="1:6" x14ac:dyDescent="0.2">
      <c r="A5096" s="84">
        <v>5065</v>
      </c>
      <c r="B5096" s="76">
        <v>381.27675591126103</v>
      </c>
      <c r="C5096" s="76">
        <v>-7.0920823795075885</v>
      </c>
      <c r="D5096" s="76">
        <v>-34.64194986671172</v>
      </c>
      <c r="E5096" s="76">
        <v>71.115324701172369</v>
      </c>
      <c r="F5096" s="76">
        <v>410.65804836621408</v>
      </c>
    </row>
    <row r="5097" spans="1:6" x14ac:dyDescent="0.2">
      <c r="A5097" s="84">
        <v>5066</v>
      </c>
      <c r="B5097" s="76">
        <v>136.59022410772764</v>
      </c>
      <c r="C5097" s="76">
        <v>307.54918056503664</v>
      </c>
      <c r="D5097" s="76">
        <v>89.137033677553831</v>
      </c>
      <c r="E5097" s="76">
        <v>393.14779073443731</v>
      </c>
      <c r="F5097" s="76">
        <v>926.42422908475544</v>
      </c>
    </row>
    <row r="5098" spans="1:6" x14ac:dyDescent="0.2">
      <c r="A5098" s="84">
        <v>5067</v>
      </c>
      <c r="B5098" s="76">
        <v>-36.962968820351762</v>
      </c>
      <c r="C5098" s="76">
        <v>-26.088731610331486</v>
      </c>
      <c r="D5098" s="76">
        <v>39.275996720251513</v>
      </c>
      <c r="E5098" s="76">
        <v>304.93056922551648</v>
      </c>
      <c r="F5098" s="76">
        <v>281.15486551508474</v>
      </c>
    </row>
    <row r="5099" spans="1:6" x14ac:dyDescent="0.2">
      <c r="A5099" s="84">
        <v>5068</v>
      </c>
      <c r="B5099" s="76">
        <v>316.41145671868298</v>
      </c>
      <c r="C5099" s="76">
        <v>191.28968727239439</v>
      </c>
      <c r="D5099" s="76">
        <v>23.238056967144232</v>
      </c>
      <c r="E5099" s="76">
        <v>-4.1384169696233073</v>
      </c>
      <c r="F5099" s="76">
        <v>526.80078398859825</v>
      </c>
    </row>
    <row r="5100" spans="1:6" x14ac:dyDescent="0.2">
      <c r="A5100" s="84">
        <v>5069</v>
      </c>
      <c r="B5100" s="76">
        <v>321.33634504094266</v>
      </c>
      <c r="C5100" s="76">
        <v>348.74526643388299</v>
      </c>
      <c r="D5100" s="76">
        <v>145.0924877410369</v>
      </c>
      <c r="E5100" s="76">
        <v>108.18047731555887</v>
      </c>
      <c r="F5100" s="76">
        <v>923.35457653142134</v>
      </c>
    </row>
    <row r="5101" spans="1:6" x14ac:dyDescent="0.2">
      <c r="A5101" s="84">
        <v>5070</v>
      </c>
      <c r="B5101" s="76">
        <v>317.80829131650796</v>
      </c>
      <c r="C5101" s="76">
        <v>-2.7861752205208381</v>
      </c>
      <c r="D5101" s="76">
        <v>-0.32075879506214555</v>
      </c>
      <c r="E5101" s="76">
        <v>-0.28613589988895693</v>
      </c>
      <c r="F5101" s="76">
        <v>314.41522140103604</v>
      </c>
    </row>
    <row r="5102" spans="1:6" x14ac:dyDescent="0.2">
      <c r="A5102" s="84">
        <v>5071</v>
      </c>
      <c r="B5102" s="76">
        <v>-94.217076969437585</v>
      </c>
      <c r="C5102" s="76">
        <v>20.426416043145515</v>
      </c>
      <c r="D5102" s="76">
        <v>101.96738548003964</v>
      </c>
      <c r="E5102" s="76">
        <v>165.3414001077613</v>
      </c>
      <c r="F5102" s="76">
        <v>193.51812466150886</v>
      </c>
    </row>
    <row r="5103" spans="1:6" x14ac:dyDescent="0.2">
      <c r="A5103" s="84">
        <v>5072</v>
      </c>
      <c r="B5103" s="76">
        <v>131.66533578546796</v>
      </c>
      <c r="C5103" s="76">
        <v>194.16582761905954</v>
      </c>
      <c r="D5103" s="76">
        <v>67.004676818265779</v>
      </c>
      <c r="E5103" s="76">
        <v>115.62001071267176</v>
      </c>
      <c r="F5103" s="76">
        <v>508.45585093546504</v>
      </c>
    </row>
    <row r="5104" spans="1:6" x14ac:dyDescent="0.2">
      <c r="A5104" s="84">
        <v>5073</v>
      </c>
      <c r="B5104" s="76">
        <v>566.91831108488691</v>
      </c>
      <c r="C5104" s="76">
        <v>48.034879591942911</v>
      </c>
      <c r="D5104" s="76">
        <v>59.163042014104533</v>
      </c>
      <c r="E5104" s="76">
        <v>393.12668357690416</v>
      </c>
      <c r="F5104" s="76">
        <v>1067.2429162678386</v>
      </c>
    </row>
    <row r="5105" spans="1:6" x14ac:dyDescent="0.2">
      <c r="A5105" s="84">
        <v>5074</v>
      </c>
      <c r="B5105" s="76">
        <v>213.04248518843826</v>
      </c>
      <c r="C5105" s="76">
        <v>1136.733208044493</v>
      </c>
      <c r="D5105" s="76">
        <v>124.70734857972934</v>
      </c>
      <c r="E5105" s="76">
        <v>1489.9881879259522</v>
      </c>
      <c r="F5105" s="76">
        <v>2964.4712297386127</v>
      </c>
    </row>
    <row r="5106" spans="1:6" x14ac:dyDescent="0.2">
      <c r="A5106" s="84">
        <v>5075</v>
      </c>
      <c r="B5106" s="76">
        <v>193.84433225681357</v>
      </c>
      <c r="C5106" s="76">
        <v>558.95824453297894</v>
      </c>
      <c r="D5106" s="76">
        <v>41.200549490624383</v>
      </c>
      <c r="E5106" s="76">
        <v>138.79701860367726</v>
      </c>
      <c r="F5106" s="76">
        <v>932.80014488409415</v>
      </c>
    </row>
    <row r="5107" spans="1:6" x14ac:dyDescent="0.2">
      <c r="A5107" s="84">
        <v>5076</v>
      </c>
      <c r="B5107" s="76">
        <v>324.47036488238064</v>
      </c>
      <c r="C5107" s="76">
        <v>594.41865643051688</v>
      </c>
      <c r="D5107" s="76">
        <v>-26.943738785220226</v>
      </c>
      <c r="E5107" s="76">
        <v>-5.1504461980012248</v>
      </c>
      <c r="F5107" s="76">
        <v>886.79483632967606</v>
      </c>
    </row>
    <row r="5108" spans="1:6" x14ac:dyDescent="0.2">
      <c r="A5108" s="84">
        <v>5077</v>
      </c>
      <c r="B5108" s="76">
        <v>496.68040644984376</v>
      </c>
      <c r="C5108" s="76">
        <v>299.53390868602941</v>
      </c>
      <c r="D5108" s="76">
        <v>31.57778563876002</v>
      </c>
      <c r="E5108" s="76">
        <v>498.51205907916244</v>
      </c>
      <c r="F5108" s="76">
        <v>1326.3041598537957</v>
      </c>
    </row>
    <row r="5109" spans="1:6" x14ac:dyDescent="0.2">
      <c r="A5109" s="84">
        <v>5078</v>
      </c>
      <c r="B5109" s="76">
        <v>427.33793605521146</v>
      </c>
      <c r="C5109" s="76">
        <v>382.939235049366</v>
      </c>
      <c r="D5109" s="76">
        <v>-9.9435226469265121</v>
      </c>
      <c r="E5109" s="76">
        <v>176.56695738901959</v>
      </c>
      <c r="F5109" s="76">
        <v>976.90060584667049</v>
      </c>
    </row>
    <row r="5110" spans="1:6" x14ac:dyDescent="0.2">
      <c r="A5110" s="84">
        <v>5079</v>
      </c>
      <c r="B5110" s="76">
        <v>209.51443146400345</v>
      </c>
      <c r="C5110" s="76">
        <v>146.13094802711663</v>
      </c>
      <c r="D5110" s="76">
        <v>39.9175143103758</v>
      </c>
      <c r="E5110" s="76">
        <v>15.957353208192636</v>
      </c>
      <c r="F5110" s="76">
        <v>411.52024700968849</v>
      </c>
    </row>
    <row r="5111" spans="1:6" x14ac:dyDescent="0.2">
      <c r="A5111" s="84">
        <v>5080</v>
      </c>
      <c r="B5111" s="76">
        <v>185.78542409311592</v>
      </c>
      <c r="C5111" s="76">
        <v>187.92357633492921</v>
      </c>
      <c r="D5111" s="76">
        <v>82.721857776310912</v>
      </c>
      <c r="E5111" s="76">
        <v>703.49383490031096</v>
      </c>
      <c r="F5111" s="76">
        <v>1159.9246931046669</v>
      </c>
    </row>
    <row r="5112" spans="1:6" x14ac:dyDescent="0.2">
      <c r="A5112" s="84">
        <v>5081</v>
      </c>
      <c r="B5112" s="76">
        <v>98.587952127474978</v>
      </c>
      <c r="C5112" s="76">
        <v>-9.3716802872064555</v>
      </c>
      <c r="D5112" s="76">
        <v>-2.88682915555931</v>
      </c>
      <c r="E5112" s="76">
        <v>-6.5811256974460095</v>
      </c>
      <c r="F5112" s="76">
        <v>79.748316987263195</v>
      </c>
    </row>
    <row r="5113" spans="1:6" x14ac:dyDescent="0.2">
      <c r="A5113" s="84">
        <v>5082</v>
      </c>
      <c r="B5113" s="76">
        <v>617.00894531068616</v>
      </c>
      <c r="C5113" s="76">
        <v>46.008570340655034</v>
      </c>
      <c r="D5113" s="76">
        <v>0.78494131279404655</v>
      </c>
      <c r="E5113" s="76">
        <v>288.81959448861278</v>
      </c>
      <c r="F5113" s="76">
        <v>952.622051452748</v>
      </c>
    </row>
    <row r="5114" spans="1:6" x14ac:dyDescent="0.2">
      <c r="A5114" s="84">
        <v>5083</v>
      </c>
      <c r="B5114" s="76">
        <v>-0.25016496350679063</v>
      </c>
      <c r="C5114" s="76">
        <v>-10.131546256439412</v>
      </c>
      <c r="D5114" s="76">
        <v>-12.188834212361531</v>
      </c>
      <c r="E5114" s="76">
        <v>-22.604736091227597</v>
      </c>
      <c r="F5114" s="76">
        <v>-45.175281523535332</v>
      </c>
    </row>
    <row r="5115" spans="1:6" x14ac:dyDescent="0.2">
      <c r="A5115" s="84">
        <v>5084</v>
      </c>
      <c r="B5115" s="76">
        <v>439.42629830075794</v>
      </c>
      <c r="C5115" s="76">
        <v>266.85967200901234</v>
      </c>
      <c r="D5115" s="76">
        <v>-23.91348590699117</v>
      </c>
      <c r="E5115" s="76">
        <v>174.21161300431896</v>
      </c>
      <c r="F5115" s="76">
        <v>856.58409740709817</v>
      </c>
    </row>
    <row r="5116" spans="1:6" x14ac:dyDescent="0.2">
      <c r="A5116" s="84">
        <v>5085</v>
      </c>
      <c r="B5116" s="76">
        <v>85.60415564151765</v>
      </c>
      <c r="C5116" s="76">
        <v>38.663199304736459</v>
      </c>
      <c r="D5116" s="76">
        <v>45.370413826432276</v>
      </c>
      <c r="E5116" s="76">
        <v>138.1584896183104</v>
      </c>
      <c r="F5116" s="76">
        <v>307.79625839099674</v>
      </c>
    </row>
    <row r="5117" spans="1:6" x14ac:dyDescent="0.2">
      <c r="A5117" s="84">
        <v>5086</v>
      </c>
      <c r="B5117" s="76">
        <v>359.3386170211952</v>
      </c>
      <c r="C5117" s="76">
        <v>273.86178926237562</v>
      </c>
      <c r="D5117" s="76">
        <v>349.98953508630262</v>
      </c>
      <c r="E5117" s="76">
        <v>81.636095811474831</v>
      </c>
      <c r="F5117" s="76">
        <v>1064.8260371813483</v>
      </c>
    </row>
    <row r="5118" spans="1:6" x14ac:dyDescent="0.2">
      <c r="A5118" s="84">
        <v>5087</v>
      </c>
      <c r="B5118" s="76">
        <v>316.85917383888841</v>
      </c>
      <c r="C5118" s="76">
        <v>670.38864663179061</v>
      </c>
      <c r="D5118" s="76">
        <v>56.917730448669516</v>
      </c>
      <c r="E5118" s="76">
        <v>389.62679559264774</v>
      </c>
      <c r="F5118" s="76">
        <v>1433.7923465119964</v>
      </c>
    </row>
    <row r="5119" spans="1:6" x14ac:dyDescent="0.2">
      <c r="A5119" s="84">
        <v>5088</v>
      </c>
      <c r="B5119" s="76">
        <v>95.006215165831577</v>
      </c>
      <c r="C5119" s="76">
        <v>-3.0394638769318236</v>
      </c>
      <c r="D5119" s="76">
        <v>117.36380764302262</v>
      </c>
      <c r="E5119" s="76">
        <v>75.407363199506733</v>
      </c>
      <c r="F5119" s="76">
        <v>284.73792213142912</v>
      </c>
    </row>
    <row r="5120" spans="1:6" x14ac:dyDescent="0.2">
      <c r="A5120" s="84">
        <v>5089</v>
      </c>
      <c r="B5120" s="76">
        <v>161.21466571902602</v>
      </c>
      <c r="C5120" s="76">
        <v>-4.5591958153977359</v>
      </c>
      <c r="D5120" s="76">
        <v>-9.6227638518643666</v>
      </c>
      <c r="E5120" s="76">
        <v>82.274624796841692</v>
      </c>
      <c r="F5120" s="76">
        <v>229.3073308486056</v>
      </c>
    </row>
    <row r="5121" spans="1:6" x14ac:dyDescent="0.2">
      <c r="A5121" s="84">
        <v>5090</v>
      </c>
      <c r="B5121" s="76">
        <v>363.81578822324946</v>
      </c>
      <c r="C5121" s="76">
        <v>439.33264030287137</v>
      </c>
      <c r="D5121" s="76">
        <v>-66.07631178280198</v>
      </c>
      <c r="E5121" s="76">
        <v>174.85014198968582</v>
      </c>
      <c r="F5121" s="76">
        <v>911.92225873300458</v>
      </c>
    </row>
    <row r="5122" spans="1:6" x14ac:dyDescent="0.2">
      <c r="A5122" s="84">
        <v>5091</v>
      </c>
      <c r="B5122" s="76">
        <v>141.51511242998731</v>
      </c>
      <c r="C5122" s="76">
        <v>227.59993026530958</v>
      </c>
      <c r="D5122" s="76">
        <v>89.137033677553831</v>
      </c>
      <c r="E5122" s="76">
        <v>311.93034519402937</v>
      </c>
      <c r="F5122" s="76">
        <v>770.18242156688007</v>
      </c>
    </row>
    <row r="5123" spans="1:6" x14ac:dyDescent="0.2">
      <c r="A5123" s="84">
        <v>5092</v>
      </c>
      <c r="B5123" s="76">
        <v>557.06853444036756</v>
      </c>
      <c r="C5123" s="76">
        <v>53.100652720162614</v>
      </c>
      <c r="D5123" s="76">
        <v>-5.1321407209943288</v>
      </c>
      <c r="E5123" s="76">
        <v>110.82195760014844</v>
      </c>
      <c r="F5123" s="76">
        <v>715.85900403968435</v>
      </c>
    </row>
    <row r="5124" spans="1:6" x14ac:dyDescent="0.2">
      <c r="A5124" s="84">
        <v>5093</v>
      </c>
      <c r="B5124" s="76">
        <v>570.94776516673573</v>
      </c>
      <c r="C5124" s="76">
        <v>356.1806025959458</v>
      </c>
      <c r="D5124" s="76">
        <v>-11.868075417299385</v>
      </c>
      <c r="E5124" s="76">
        <v>54.805578407501827</v>
      </c>
      <c r="F5124" s="76">
        <v>970.06587075288405</v>
      </c>
    </row>
    <row r="5125" spans="1:6" x14ac:dyDescent="0.2">
      <c r="A5125" s="84">
        <v>5094</v>
      </c>
      <c r="B5125" s="76">
        <v>545.87560643523193</v>
      </c>
      <c r="C5125" s="76">
        <v>57.913137191971344</v>
      </c>
      <c r="D5125" s="76">
        <v>-23.736150834598771</v>
      </c>
      <c r="E5125" s="76">
        <v>526.20098418280236</v>
      </c>
      <c r="F5125" s="76">
        <v>1106.2535769754068</v>
      </c>
    </row>
    <row r="5126" spans="1:6" x14ac:dyDescent="0.2">
      <c r="A5126" s="84">
        <v>5095</v>
      </c>
      <c r="B5126" s="76">
        <v>-31.142646257681236</v>
      </c>
      <c r="C5126" s="76">
        <v>-18.743360574412911</v>
      </c>
      <c r="D5126" s="76">
        <v>-3.2075879506214555</v>
      </c>
      <c r="E5126" s="76">
        <v>219.42108518677418</v>
      </c>
      <c r="F5126" s="76">
        <v>166.32749040405858</v>
      </c>
    </row>
    <row r="5127" spans="1:6" x14ac:dyDescent="0.2">
      <c r="A5127" s="84">
        <v>5096</v>
      </c>
      <c r="B5127" s="76">
        <v>309.19429955818748</v>
      </c>
      <c r="C5127" s="76">
        <v>1174.7265065061408</v>
      </c>
      <c r="D5127" s="76">
        <v>299.27573411676099</v>
      </c>
      <c r="E5127" s="76">
        <v>2343.5708558967881</v>
      </c>
      <c r="F5127" s="76">
        <v>4126.7673960778775</v>
      </c>
    </row>
    <row r="5128" spans="1:6" x14ac:dyDescent="0.2">
      <c r="A5128" s="84">
        <v>5097</v>
      </c>
      <c r="B5128" s="76">
        <v>476.53313604059963</v>
      </c>
      <c r="C5128" s="76">
        <v>132.03674839424573</v>
      </c>
      <c r="D5128" s="76">
        <v>-148.83208090883554</v>
      </c>
      <c r="E5128" s="76">
        <v>140.22769810312207</v>
      </c>
      <c r="F5128" s="76">
        <v>599.96550162913184</v>
      </c>
    </row>
    <row r="5129" spans="1:6" x14ac:dyDescent="0.2">
      <c r="A5129" s="84">
        <v>5098</v>
      </c>
      <c r="B5129" s="76">
        <v>475.18998467998335</v>
      </c>
      <c r="C5129" s="76">
        <v>500.28524137177453</v>
      </c>
      <c r="D5129" s="76">
        <v>-66.07631178280198</v>
      </c>
      <c r="E5129" s="76">
        <v>558.75421958455445</v>
      </c>
      <c r="F5129" s="76">
        <v>1468.1531338535103</v>
      </c>
    </row>
    <row r="5130" spans="1:6" x14ac:dyDescent="0.2">
      <c r="A5130" s="84">
        <v>5099</v>
      </c>
      <c r="B5130" s="76">
        <v>378.59045319002848</v>
      </c>
      <c r="C5130" s="76">
        <v>-7.345371035918574</v>
      </c>
      <c r="D5130" s="76">
        <v>-61.264929856869799</v>
      </c>
      <c r="E5130" s="76">
        <v>37.417545699864405</v>
      </c>
      <c r="F5130" s="76">
        <v>347.3976979971045</v>
      </c>
    </row>
    <row r="5131" spans="1:6" x14ac:dyDescent="0.2">
      <c r="A5131" s="84">
        <v>5100</v>
      </c>
      <c r="B5131" s="76">
        <v>258.70963144939174</v>
      </c>
      <c r="C5131" s="76">
        <v>175.25914351437996</v>
      </c>
      <c r="D5131" s="76">
        <v>-21.49083926916375</v>
      </c>
      <c r="E5131" s="76">
        <v>-2.5752230990006124</v>
      </c>
      <c r="F5131" s="76">
        <v>409.90271259560734</v>
      </c>
    </row>
    <row r="5132" spans="1:6" x14ac:dyDescent="0.2">
      <c r="A5132" s="84">
        <v>5101</v>
      </c>
      <c r="B5132" s="76">
        <v>437.18771269973081</v>
      </c>
      <c r="C5132" s="76">
        <v>407.00165740840964</v>
      </c>
      <c r="D5132" s="76">
        <v>-8.9812462617400755</v>
      </c>
      <c r="E5132" s="76">
        <v>449.93521328362874</v>
      </c>
      <c r="F5132" s="76">
        <v>1285.1433371300291</v>
      </c>
    </row>
    <row r="5133" spans="1:6" x14ac:dyDescent="0.2">
      <c r="A5133" s="84">
        <v>5102</v>
      </c>
      <c r="B5133" s="76">
        <v>64.561450991862671</v>
      </c>
      <c r="C5133" s="76">
        <v>32.330982894461826</v>
      </c>
      <c r="D5133" s="76">
        <v>302.87190356188984</v>
      </c>
      <c r="E5133" s="76">
        <v>239.18556943664535</v>
      </c>
      <c r="F5133" s="76">
        <v>638.94990688485973</v>
      </c>
    </row>
    <row r="5134" spans="1:6" x14ac:dyDescent="0.2">
      <c r="A5134" s="84">
        <v>5103</v>
      </c>
      <c r="B5134" s="76">
        <v>217.5733396277011</v>
      </c>
      <c r="C5134" s="76">
        <v>-8.1052370051515297</v>
      </c>
      <c r="D5134" s="76">
        <v>-19.887045293853024</v>
      </c>
      <c r="E5134" s="76">
        <v>45.649229611055205</v>
      </c>
      <c r="F5134" s="76">
        <v>235.23028693975175</v>
      </c>
    </row>
    <row r="5135" spans="1:6" x14ac:dyDescent="0.2">
      <c r="A5135" s="84">
        <v>5104</v>
      </c>
      <c r="B5135" s="76">
        <v>646.0568748868302</v>
      </c>
      <c r="C5135" s="76">
        <v>863.46796122108367</v>
      </c>
      <c r="D5135" s="76">
        <v>79.835028620751601</v>
      </c>
      <c r="E5135" s="76">
        <v>1018.4843106499966</v>
      </c>
      <c r="F5135" s="76">
        <v>2607.8441753786619</v>
      </c>
    </row>
    <row r="5136" spans="1:6" x14ac:dyDescent="0.2">
      <c r="A5136" s="84">
        <v>5105</v>
      </c>
      <c r="B5136" s="76">
        <v>541.39843523317768</v>
      </c>
      <c r="C5136" s="76">
        <v>527.38712760775002</v>
      </c>
      <c r="D5136" s="76">
        <v>-40.415608177830336</v>
      </c>
      <c r="E5136" s="76">
        <v>224.21913829929747</v>
      </c>
      <c r="F5136" s="76">
        <v>1252.5890929623947</v>
      </c>
    </row>
    <row r="5137" spans="1:6" x14ac:dyDescent="0.2">
      <c r="A5137" s="84">
        <v>5106</v>
      </c>
      <c r="B5137" s="76">
        <v>12.679948285241949</v>
      </c>
      <c r="C5137" s="76">
        <v>204.29737387549895</v>
      </c>
      <c r="D5137" s="76">
        <v>38.634479130127218</v>
      </c>
      <c r="E5137" s="76">
        <v>559.69999162734348</v>
      </c>
      <c r="F5137" s="76">
        <v>815.31179291821161</v>
      </c>
    </row>
    <row r="5138" spans="1:6" x14ac:dyDescent="0.2">
      <c r="A5138" s="84">
        <v>5107</v>
      </c>
      <c r="B5138" s="76">
        <v>150.91717195430124</v>
      </c>
      <c r="C5138" s="76">
        <v>118.61244960446352</v>
      </c>
      <c r="D5138" s="76">
        <v>46.332690211618711</v>
      </c>
      <c r="E5138" s="76">
        <v>-10.873164195780364</v>
      </c>
      <c r="F5138" s="76">
        <v>304.98914757460312</v>
      </c>
    </row>
    <row r="5139" spans="1:6" x14ac:dyDescent="0.2">
      <c r="A5139" s="84">
        <v>5108</v>
      </c>
      <c r="B5139" s="76">
        <v>673.81533633956656</v>
      </c>
      <c r="C5139" s="76">
        <v>420.58927972845845</v>
      </c>
      <c r="D5139" s="76">
        <v>-5.1321407209943288</v>
      </c>
      <c r="E5139" s="76">
        <v>406.79494958598514</v>
      </c>
      <c r="F5139" s="76">
        <v>1496.0674249330159</v>
      </c>
    </row>
    <row r="5140" spans="1:6" x14ac:dyDescent="0.2">
      <c r="A5140" s="84">
        <v>5109</v>
      </c>
      <c r="B5140" s="76">
        <v>553.48679747872416</v>
      </c>
      <c r="C5140" s="76">
        <v>581.66425848382323</v>
      </c>
      <c r="D5140" s="76">
        <v>-14.754904572858695</v>
      </c>
      <c r="E5140" s="76">
        <v>321.37282989036493</v>
      </c>
      <c r="F5140" s="76">
        <v>1441.7689812800536</v>
      </c>
    </row>
    <row r="5141" spans="1:6" x14ac:dyDescent="0.2">
      <c r="A5141" s="84">
        <v>5110</v>
      </c>
      <c r="B5141" s="76">
        <v>359.78633414140063</v>
      </c>
      <c r="C5141" s="76">
        <v>359.1301013467334</v>
      </c>
      <c r="D5141" s="76">
        <v>90.884251375534319</v>
      </c>
      <c r="E5141" s="76">
        <v>290.11775961687965</v>
      </c>
      <c r="F5141" s="76">
        <v>1099.918446480548</v>
      </c>
    </row>
    <row r="5142" spans="1:6" x14ac:dyDescent="0.2">
      <c r="A5142" s="84">
        <v>5111</v>
      </c>
      <c r="B5142" s="76">
        <v>573.13266753055439</v>
      </c>
      <c r="C5142" s="76">
        <v>371.0346681980497</v>
      </c>
      <c r="D5142" s="76">
        <v>205.82541238072955</v>
      </c>
      <c r="E5142" s="76">
        <v>919.54754647400659</v>
      </c>
      <c r="F5142" s="76">
        <v>2069.5402945833403</v>
      </c>
    </row>
    <row r="5143" spans="1:6" x14ac:dyDescent="0.2">
      <c r="A5143" s="84">
        <v>5112</v>
      </c>
      <c r="B5143" s="76">
        <v>632.67904451787604</v>
      </c>
      <c r="C5143" s="76">
        <v>226.42345210939897</v>
      </c>
      <c r="D5143" s="76">
        <v>-52.283683595129723</v>
      </c>
      <c r="E5143" s="76">
        <v>149.45030408515763</v>
      </c>
      <c r="F5143" s="76">
        <v>956.26911711730304</v>
      </c>
    </row>
    <row r="5144" spans="1:6" x14ac:dyDescent="0.2">
      <c r="A5144" s="84">
        <v>5113</v>
      </c>
      <c r="B5144" s="76">
        <v>159.87151435840974</v>
      </c>
      <c r="C5144" s="76">
        <v>131.78345973783476</v>
      </c>
      <c r="D5144" s="76">
        <v>-26.622979990158079</v>
      </c>
      <c r="E5144" s="76">
        <v>-5.7227179977791387</v>
      </c>
      <c r="F5144" s="76">
        <v>259.3092761083073</v>
      </c>
    </row>
    <row r="5145" spans="1:6" x14ac:dyDescent="0.2">
      <c r="A5145" s="84">
        <v>5114</v>
      </c>
      <c r="B5145" s="76">
        <v>470.26509635772368</v>
      </c>
      <c r="C5145" s="76">
        <v>240.51765174226983</v>
      </c>
      <c r="D5145" s="76">
        <v>7.6642997317688639</v>
      </c>
      <c r="E5145" s="76">
        <v>226.79436139829809</v>
      </c>
      <c r="F5145" s="76">
        <v>945.24140923006053</v>
      </c>
    </row>
    <row r="5146" spans="1:6" x14ac:dyDescent="0.2">
      <c r="A5146" s="84">
        <v>5115</v>
      </c>
      <c r="B5146" s="76">
        <v>71.778608152358174</v>
      </c>
      <c r="C5146" s="76">
        <v>-1.5197319384659118</v>
      </c>
      <c r="D5146" s="76">
        <v>-0.96227638518643666</v>
      </c>
      <c r="E5146" s="76">
        <v>-8.8702128965576641</v>
      </c>
      <c r="F5146" s="76">
        <v>60.426386932148162</v>
      </c>
    </row>
    <row r="5147" spans="1:6" x14ac:dyDescent="0.2">
      <c r="A5147" s="84">
        <v>5116</v>
      </c>
      <c r="B5147" s="76">
        <v>181.30825289106167</v>
      </c>
      <c r="C5147" s="76">
        <v>610.28587665826456</v>
      </c>
      <c r="D5147" s="76">
        <v>29.011715278262855</v>
      </c>
      <c r="E5147" s="76">
        <v>526.70699879699123</v>
      </c>
      <c r="F5147" s="76">
        <v>1347.3128436245802</v>
      </c>
    </row>
    <row r="5148" spans="1:6" x14ac:dyDescent="0.2">
      <c r="A5148" s="84">
        <v>5117</v>
      </c>
      <c r="B5148" s="76">
        <v>17.1571194872962</v>
      </c>
      <c r="C5148" s="76">
        <v>148.91712324763748</v>
      </c>
      <c r="D5148" s="76">
        <v>211.45564696917836</v>
      </c>
      <c r="E5148" s="76">
        <v>121.91500051022881</v>
      </c>
      <c r="F5148" s="76">
        <v>499.44489021434089</v>
      </c>
    </row>
    <row r="5149" spans="1:6" x14ac:dyDescent="0.2">
      <c r="A5149" s="84">
        <v>5118</v>
      </c>
      <c r="B5149" s="76">
        <v>-132.27303218689883</v>
      </c>
      <c r="C5149" s="76">
        <v>726.18550944632966</v>
      </c>
      <c r="D5149" s="76">
        <v>159.17196337404866</v>
      </c>
      <c r="E5149" s="76">
        <v>800.16261903472241</v>
      </c>
      <c r="F5149" s="76">
        <v>1553.2470596682019</v>
      </c>
    </row>
    <row r="5150" spans="1:6" x14ac:dyDescent="0.2">
      <c r="A5150" s="84">
        <v>5119</v>
      </c>
      <c r="B5150" s="76">
        <v>328.05210184402404</v>
      </c>
      <c r="C5150" s="76">
        <v>118.10587229164155</v>
      </c>
      <c r="D5150" s="76">
        <v>-12.188834212361531</v>
      </c>
      <c r="E5150" s="76">
        <v>313.00863160799622</v>
      </c>
      <c r="F5150" s="76">
        <v>746.97777153130028</v>
      </c>
    </row>
    <row r="5151" spans="1:6" x14ac:dyDescent="0.2">
      <c r="A5151" s="84">
        <v>5120</v>
      </c>
      <c r="B5151" s="76">
        <v>-146.54629679626385</v>
      </c>
      <c r="C5151" s="76">
        <v>92.433752867987749</v>
      </c>
      <c r="D5151" s="76">
        <v>-23.09463324447448</v>
      </c>
      <c r="E5151" s="76">
        <v>-23.46314379089447</v>
      </c>
      <c r="F5151" s="76">
        <v>-100.67032096364505</v>
      </c>
    </row>
    <row r="5152" spans="1:6" x14ac:dyDescent="0.2">
      <c r="A5152" s="84">
        <v>5121</v>
      </c>
      <c r="B5152" s="76">
        <v>600.44341186308543</v>
      </c>
      <c r="C5152" s="76">
        <v>750.17457340125088</v>
      </c>
      <c r="D5152" s="76">
        <v>47.759149114537053</v>
      </c>
      <c r="E5152" s="76">
        <v>198.46690730929134</v>
      </c>
      <c r="F5152" s="76">
        <v>1596.8440416881647</v>
      </c>
    </row>
    <row r="5153" spans="1:6" x14ac:dyDescent="0.2">
      <c r="A5153" s="84">
        <v>5122</v>
      </c>
      <c r="B5153" s="76">
        <v>-184.99628589672182</v>
      </c>
      <c r="C5153" s="76">
        <v>-33.687391302661048</v>
      </c>
      <c r="D5153" s="76">
        <v>-7.0566934913672021</v>
      </c>
      <c r="E5153" s="76">
        <v>65.96487850317115</v>
      </c>
      <c r="F5153" s="76">
        <v>-159.77549218757892</v>
      </c>
    </row>
    <row r="5154" spans="1:6" x14ac:dyDescent="0.2">
      <c r="A5154" s="84">
        <v>5123</v>
      </c>
      <c r="B5154" s="76">
        <v>281.04180422245429</v>
      </c>
      <c r="C5154" s="76">
        <v>188.84676583442882</v>
      </c>
      <c r="D5154" s="76">
        <v>21.777686714503261</v>
      </c>
      <c r="E5154" s="76">
        <v>178.85604458813123</v>
      </c>
      <c r="F5154" s="76">
        <v>670.52230135951754</v>
      </c>
    </row>
    <row r="5155" spans="1:6" x14ac:dyDescent="0.2">
      <c r="A5155" s="84">
        <v>5124</v>
      </c>
      <c r="B5155" s="76">
        <v>-67.407732994320668</v>
      </c>
      <c r="C5155" s="76">
        <v>94.876674305953287</v>
      </c>
      <c r="D5155" s="76">
        <v>415.21308285686524</v>
      </c>
      <c r="E5155" s="76">
        <v>795.93683772197721</v>
      </c>
      <c r="F5155" s="76">
        <v>1238.618861890475</v>
      </c>
    </row>
    <row r="5156" spans="1:6" x14ac:dyDescent="0.2">
      <c r="A5156" s="84">
        <v>5125</v>
      </c>
      <c r="B5156" s="76">
        <v>683.66511298408591</v>
      </c>
      <c r="C5156" s="76">
        <v>298.68407759065212</v>
      </c>
      <c r="D5156" s="76">
        <v>-23.09463324447448</v>
      </c>
      <c r="E5156" s="76">
        <v>515.261562801433</v>
      </c>
      <c r="F5156" s="76">
        <v>1474.5161201316964</v>
      </c>
    </row>
    <row r="5157" spans="1:6" x14ac:dyDescent="0.2">
      <c r="A5157" s="84">
        <v>5126</v>
      </c>
      <c r="B5157" s="76">
        <v>202.35095754071665</v>
      </c>
      <c r="C5157" s="76">
        <v>47.781590935531923</v>
      </c>
      <c r="D5157" s="76">
        <v>95.231450783734587</v>
      </c>
      <c r="E5157" s="76">
        <v>266.65461582598522</v>
      </c>
      <c r="F5157" s="76">
        <v>612.01861508596835</v>
      </c>
    </row>
    <row r="5158" spans="1:6" x14ac:dyDescent="0.2">
      <c r="A5158" s="84">
        <v>5127</v>
      </c>
      <c r="B5158" s="76">
        <v>252.88930888672121</v>
      </c>
      <c r="C5158" s="76">
        <v>308.05575787785858</v>
      </c>
      <c r="D5158" s="76">
        <v>162.5568863970625</v>
      </c>
      <c r="E5158" s="76">
        <v>91.078580507810415</v>
      </c>
      <c r="F5158" s="76">
        <v>814.58053366945273</v>
      </c>
    </row>
    <row r="5159" spans="1:6" x14ac:dyDescent="0.2">
      <c r="A5159" s="84">
        <v>5128</v>
      </c>
      <c r="B5159" s="76">
        <v>268.55940809391109</v>
      </c>
      <c r="C5159" s="76">
        <v>-20.263092512878824</v>
      </c>
      <c r="D5159" s="76">
        <v>-54.2082363655026</v>
      </c>
      <c r="E5159" s="76">
        <v>109.96354990048157</v>
      </c>
      <c r="F5159" s="76">
        <v>304.05162911601121</v>
      </c>
    </row>
    <row r="5160" spans="1:6" x14ac:dyDescent="0.2">
      <c r="A5160" s="84">
        <v>5129</v>
      </c>
      <c r="B5160" s="76">
        <v>693.9626067488108</v>
      </c>
      <c r="C5160" s="76">
        <v>198.81498856060159</v>
      </c>
      <c r="D5160" s="76">
        <v>-3.5283467456836011</v>
      </c>
      <c r="E5160" s="76">
        <v>212.26768768955026</v>
      </c>
      <c r="F5160" s="76">
        <v>1101.516936253279</v>
      </c>
    </row>
    <row r="5161" spans="1:6" x14ac:dyDescent="0.2">
      <c r="A5161" s="84">
        <v>5130</v>
      </c>
      <c r="B5161" s="76">
        <v>419.27902789151381</v>
      </c>
      <c r="C5161" s="76">
        <v>1131.0141407952065</v>
      </c>
      <c r="D5161" s="76">
        <v>180.51937892054266</v>
      </c>
      <c r="E5161" s="76">
        <v>265.35645069771834</v>
      </c>
      <c r="F5161" s="76">
        <v>1996.1689983049814</v>
      </c>
    </row>
    <row r="5162" spans="1:6" x14ac:dyDescent="0.2">
      <c r="A5162" s="84">
        <v>5131</v>
      </c>
      <c r="B5162" s="76">
        <v>475.63770180018878</v>
      </c>
      <c r="C5162" s="76">
        <v>904.50072355966324</v>
      </c>
      <c r="D5162" s="76">
        <v>13.758716837949621</v>
      </c>
      <c r="E5162" s="76">
        <v>204.25588249265945</v>
      </c>
      <c r="F5162" s="76">
        <v>1598.1530246904613</v>
      </c>
    </row>
    <row r="5163" spans="1:6" x14ac:dyDescent="0.2">
      <c r="A5163" s="84">
        <v>5132</v>
      </c>
      <c r="B5163" s="76">
        <v>323.12721352176436</v>
      </c>
      <c r="C5163" s="76">
        <v>523.58779776158519</v>
      </c>
      <c r="D5163" s="76">
        <v>131.6206183484268</v>
      </c>
      <c r="E5163" s="76">
        <v>237.66752559407846</v>
      </c>
      <c r="F5163" s="76">
        <v>1216.0031552258547</v>
      </c>
    </row>
    <row r="5164" spans="1:6" x14ac:dyDescent="0.2">
      <c r="A5164" s="84">
        <v>5133</v>
      </c>
      <c r="B5164" s="76">
        <v>24.768310530788426</v>
      </c>
      <c r="C5164" s="76">
        <v>54.113807345806563</v>
      </c>
      <c r="D5164" s="76">
        <v>-40.094849382768196</v>
      </c>
      <c r="E5164" s="76">
        <v>-8.297941096779752</v>
      </c>
      <c r="F5164" s="76">
        <v>30.489327397047042</v>
      </c>
    </row>
    <row r="5165" spans="1:6" x14ac:dyDescent="0.2">
      <c r="A5165" s="84">
        <v>5134</v>
      </c>
      <c r="B5165" s="76">
        <v>221.60279370954993</v>
      </c>
      <c r="C5165" s="76">
        <v>-2.532886564109853</v>
      </c>
      <c r="D5165" s="76">
        <v>-12.188834212361531</v>
      </c>
      <c r="E5165" s="76">
        <v>114.25558839881592</v>
      </c>
      <c r="F5165" s="76">
        <v>321.13666133189446</v>
      </c>
    </row>
    <row r="5166" spans="1:6" x14ac:dyDescent="0.2">
      <c r="A5166" s="84">
        <v>5135</v>
      </c>
      <c r="B5166" s="76">
        <v>149.57402059368496</v>
      </c>
      <c r="C5166" s="76">
        <v>-29.63477280008528</v>
      </c>
      <c r="D5166" s="76">
        <v>147.65855810153408</v>
      </c>
      <c r="E5166" s="76">
        <v>128.84851929315272</v>
      </c>
      <c r="F5166" s="76">
        <v>396.44632518828649</v>
      </c>
    </row>
    <row r="5167" spans="1:6" x14ac:dyDescent="0.2">
      <c r="A5167" s="84">
        <v>5136</v>
      </c>
      <c r="B5167" s="76">
        <v>495.33725508922748</v>
      </c>
      <c r="C5167" s="76">
        <v>144.44789255838401</v>
      </c>
      <c r="D5167" s="76">
        <v>80.476546210875895</v>
      </c>
      <c r="E5167" s="76">
        <v>534.56518246517101</v>
      </c>
      <c r="F5167" s="76">
        <v>1254.8268763236583</v>
      </c>
    </row>
    <row r="5168" spans="1:6" x14ac:dyDescent="0.2">
      <c r="A5168" s="84">
        <v>5137</v>
      </c>
      <c r="B5168" s="76">
        <v>307.00939719436906</v>
      </c>
      <c r="C5168" s="76">
        <v>133.97309251938935</v>
      </c>
      <c r="D5168" s="76">
        <v>164.33801544476563</v>
      </c>
      <c r="E5168" s="76">
        <v>187.94613619898891</v>
      </c>
      <c r="F5168" s="76">
        <v>793.26664135751298</v>
      </c>
    </row>
    <row r="5169" spans="1:6" x14ac:dyDescent="0.2">
      <c r="A5169" s="84">
        <v>5138</v>
      </c>
      <c r="B5169" s="76">
        <v>60.08427978980842</v>
      </c>
      <c r="C5169" s="76">
        <v>188.59347717801785</v>
      </c>
      <c r="D5169" s="76">
        <v>20.671986606647067</v>
      </c>
      <c r="E5169" s="76">
        <v>9.0900916108576695</v>
      </c>
      <c r="F5169" s="76">
        <v>278.43983518533099</v>
      </c>
    </row>
    <row r="5170" spans="1:6" x14ac:dyDescent="0.2">
      <c r="A5170" s="84">
        <v>5139</v>
      </c>
      <c r="B5170" s="76">
        <v>-160.87324464283745</v>
      </c>
      <c r="C5170" s="76">
        <v>89.484254117200209</v>
      </c>
      <c r="D5170" s="76">
        <v>184.3684844612884</v>
      </c>
      <c r="E5170" s="76">
        <v>44.944443440099377</v>
      </c>
      <c r="F5170" s="76">
        <v>157.92393737575054</v>
      </c>
    </row>
    <row r="5171" spans="1:6" x14ac:dyDescent="0.2">
      <c r="A5171" s="84">
        <v>5140</v>
      </c>
      <c r="B5171" s="76">
        <v>183.09912137188337</v>
      </c>
      <c r="C5171" s="76">
        <v>564.53059497402057</v>
      </c>
      <c r="D5171" s="76">
        <v>-87.24639225690359</v>
      </c>
      <c r="E5171" s="76">
        <v>83.858925824997527</v>
      </c>
      <c r="F5171" s="76">
        <v>744.24224991399785</v>
      </c>
    </row>
    <row r="5172" spans="1:6" x14ac:dyDescent="0.2">
      <c r="A5172" s="84">
        <v>5141</v>
      </c>
      <c r="B5172" s="76">
        <v>1049.0742175314585</v>
      </c>
      <c r="C5172" s="76">
        <v>1714.9579971867288</v>
      </c>
      <c r="D5172" s="76">
        <v>-34.034343626310061</v>
      </c>
      <c r="E5172" s="76">
        <v>2266.3382057972922</v>
      </c>
      <c r="F5172" s="76">
        <v>4996.3360768891689</v>
      </c>
    </row>
    <row r="5173" spans="1:6" x14ac:dyDescent="0.2">
      <c r="A5173" s="84">
        <v>5142</v>
      </c>
      <c r="B5173" s="76">
        <v>1094.6876805552033</v>
      </c>
      <c r="C5173" s="76">
        <v>1288.4531132346733</v>
      </c>
      <c r="D5173" s="76">
        <v>-9.1924926838551073</v>
      </c>
      <c r="E5173" s="76">
        <v>684.01548655032866</v>
      </c>
      <c r="F5173" s="76">
        <v>3057.9637876563502</v>
      </c>
    </row>
    <row r="5174" spans="1:6" x14ac:dyDescent="0.2">
      <c r="A5174" s="84">
        <v>5143</v>
      </c>
      <c r="B5174" s="76">
        <v>355.7568800595518</v>
      </c>
      <c r="C5174" s="76">
        <v>450.9839184977767</v>
      </c>
      <c r="D5174" s="76">
        <v>18.105916246149903</v>
      </c>
      <c r="E5174" s="76">
        <v>321.10780114800912</v>
      </c>
      <c r="F5174" s="76">
        <v>1145.9545159514876</v>
      </c>
    </row>
    <row r="5175" spans="1:6" x14ac:dyDescent="0.2">
      <c r="A5175" s="84">
        <v>5144</v>
      </c>
      <c r="B5175" s="76">
        <v>241.24866376138016</v>
      </c>
      <c r="C5175" s="76">
        <v>577.1950277945698</v>
      </c>
      <c r="D5175" s="76">
        <v>-29.189050350655243</v>
      </c>
      <c r="E5175" s="76">
        <v>36.273002100308581</v>
      </c>
      <c r="F5175" s="76">
        <v>825.52764330560319</v>
      </c>
    </row>
    <row r="5176" spans="1:6" x14ac:dyDescent="0.2">
      <c r="A5176" s="84">
        <v>5145</v>
      </c>
      <c r="B5176" s="76">
        <v>756.58932034036172</v>
      </c>
      <c r="C5176" s="76">
        <v>201.09458646830046</v>
      </c>
      <c r="D5176" s="76">
        <v>58.842283219042386</v>
      </c>
      <c r="E5176" s="76">
        <v>134.85737319082082</v>
      </c>
      <c r="F5176" s="76">
        <v>1151.3835632185255</v>
      </c>
    </row>
    <row r="5177" spans="1:6" x14ac:dyDescent="0.2">
      <c r="A5177" s="84">
        <v>5146</v>
      </c>
      <c r="B5177" s="76">
        <v>502.05301189230886</v>
      </c>
      <c r="C5177" s="76">
        <v>-5.5723504410416762</v>
      </c>
      <c r="D5177" s="76">
        <v>-24.698427219785209</v>
      </c>
      <c r="E5177" s="76">
        <v>140.79996990289996</v>
      </c>
      <c r="F5177" s="76">
        <v>612.58220413438187</v>
      </c>
    </row>
    <row r="5178" spans="1:6" x14ac:dyDescent="0.2">
      <c r="A5178" s="84">
        <v>5147</v>
      </c>
      <c r="B5178" s="76">
        <v>311.93428551662873</v>
      </c>
      <c r="C5178" s="76">
        <v>945.44352077209862</v>
      </c>
      <c r="D5178" s="76">
        <v>-21.49083926916375</v>
      </c>
      <c r="E5178" s="76">
        <v>134.5049801053429</v>
      </c>
      <c r="F5178" s="76">
        <v>1370.3919471249064</v>
      </c>
    </row>
    <row r="5179" spans="1:6" x14ac:dyDescent="0.2">
      <c r="A5179" s="84">
        <v>5148</v>
      </c>
      <c r="B5179" s="76">
        <v>-131.77163182948482</v>
      </c>
      <c r="C5179" s="76">
        <v>-89.917473025899781</v>
      </c>
      <c r="D5179" s="76">
        <v>39.275996720251513</v>
      </c>
      <c r="E5179" s="76">
        <v>-29.185861788673606</v>
      </c>
      <c r="F5179" s="76">
        <v>-211.59896992380669</v>
      </c>
    </row>
    <row r="5180" spans="1:6" x14ac:dyDescent="0.2">
      <c r="A5180" s="84">
        <v>5149</v>
      </c>
      <c r="B5180" s="76">
        <v>168.37813964231293</v>
      </c>
      <c r="C5180" s="76">
        <v>50.061188843230795</v>
      </c>
      <c r="D5180" s="76">
        <v>-19.887045293853024</v>
      </c>
      <c r="E5180" s="76">
        <v>69.684645201727591</v>
      </c>
      <c r="F5180" s="76">
        <v>268.23692839341834</v>
      </c>
    </row>
    <row r="5181" spans="1:6" x14ac:dyDescent="0.2">
      <c r="A5181" s="84">
        <v>5150</v>
      </c>
      <c r="B5181" s="76">
        <v>438.08314694014166</v>
      </c>
      <c r="C5181" s="76">
        <v>55.633539284272473</v>
      </c>
      <c r="D5181" s="76">
        <v>4.3132880584776387</v>
      </c>
      <c r="E5181" s="76">
        <v>90.286429993732497</v>
      </c>
      <c r="F5181" s="76">
        <v>588.31640427662433</v>
      </c>
    </row>
    <row r="5182" spans="1:6" x14ac:dyDescent="0.2">
      <c r="A5182" s="84">
        <v>5151</v>
      </c>
      <c r="B5182" s="76">
        <v>523.54343366216938</v>
      </c>
      <c r="C5182" s="76">
        <v>283.32343467572639</v>
      </c>
      <c r="D5182" s="76">
        <v>-17.32097493335586</v>
      </c>
      <c r="E5182" s="76">
        <v>101.15959418951286</v>
      </c>
      <c r="F5182" s="76">
        <v>890.70548759405278</v>
      </c>
    </row>
    <row r="5183" spans="1:6" x14ac:dyDescent="0.2">
      <c r="A5183" s="84">
        <v>5152</v>
      </c>
      <c r="B5183" s="76">
        <v>35.065804295513203</v>
      </c>
      <c r="C5183" s="76">
        <v>320.63022557226361</v>
      </c>
      <c r="D5183" s="76">
        <v>72.778335129384402</v>
      </c>
      <c r="E5183" s="76">
        <v>182.22341820120977</v>
      </c>
      <c r="F5183" s="76">
        <v>610.69778319837098</v>
      </c>
    </row>
    <row r="5184" spans="1:6" x14ac:dyDescent="0.2">
      <c r="A5184" s="84">
        <v>5153</v>
      </c>
      <c r="B5184" s="76">
        <v>-20.845152492956458</v>
      </c>
      <c r="C5184" s="76">
        <v>132.29003705065674</v>
      </c>
      <c r="D5184" s="76">
        <v>110.30711415165543</v>
      </c>
      <c r="E5184" s="76">
        <v>698.84940331649864</v>
      </c>
      <c r="F5184" s="76">
        <v>920.60140202585433</v>
      </c>
    </row>
    <row r="5185" spans="1:6" x14ac:dyDescent="0.2">
      <c r="A5185" s="84">
        <v>5154</v>
      </c>
      <c r="B5185" s="76">
        <v>808.41713980977386</v>
      </c>
      <c r="C5185" s="76">
        <v>300.11384440297383</v>
      </c>
      <c r="D5185" s="76">
        <v>506.13124558212218</v>
      </c>
      <c r="E5185" s="76">
        <v>738.9746864865416</v>
      </c>
      <c r="F5185" s="76">
        <v>2353.6369162814112</v>
      </c>
    </row>
    <row r="5186" spans="1:6" x14ac:dyDescent="0.2">
      <c r="A5186" s="84">
        <v>5155</v>
      </c>
      <c r="B5186" s="76">
        <v>188.47172681434847</v>
      </c>
      <c r="C5186" s="76">
        <v>266.35309469619034</v>
      </c>
      <c r="D5186" s="76">
        <v>84.646410546683782</v>
      </c>
      <c r="E5186" s="76">
        <v>233.30922991015515</v>
      </c>
      <c r="F5186" s="76">
        <v>772.78046196737773</v>
      </c>
    </row>
    <row r="5187" spans="1:6" x14ac:dyDescent="0.2">
      <c r="A5187" s="84">
        <v>5156</v>
      </c>
      <c r="B5187" s="76">
        <v>712.26532544002453</v>
      </c>
      <c r="C5187" s="76">
        <v>274.96490901416382</v>
      </c>
      <c r="D5187" s="76">
        <v>21.955021786895649</v>
      </c>
      <c r="E5187" s="76">
        <v>808.15331707408018</v>
      </c>
      <c r="F5187" s="76">
        <v>1817.338573315164</v>
      </c>
    </row>
    <row r="5188" spans="1:6" x14ac:dyDescent="0.2">
      <c r="A5188" s="84">
        <v>5157</v>
      </c>
      <c r="B5188" s="76">
        <v>320.88862792073724</v>
      </c>
      <c r="C5188" s="76">
        <v>-27.101886235975428</v>
      </c>
      <c r="D5188" s="76">
        <v>64.117847662706467</v>
      </c>
      <c r="E5188" s="76">
        <v>248.47443260426988</v>
      </c>
      <c r="F5188" s="76">
        <v>606.3790219517382</v>
      </c>
    </row>
    <row r="5189" spans="1:6" x14ac:dyDescent="0.2">
      <c r="A5189" s="84">
        <v>5158</v>
      </c>
      <c r="B5189" s="76">
        <v>-129.08532910825227</v>
      </c>
      <c r="C5189" s="76">
        <v>-48.884710687320165</v>
      </c>
      <c r="D5189" s="76">
        <v>52.747866112861622</v>
      </c>
      <c r="E5189" s="76">
        <v>54.673064036323922</v>
      </c>
      <c r="F5189" s="76">
        <v>-70.549109646386881</v>
      </c>
    </row>
    <row r="5190" spans="1:6" x14ac:dyDescent="0.2">
      <c r="A5190" s="84">
        <v>5159</v>
      </c>
      <c r="B5190" s="76">
        <v>383.96305863249358</v>
      </c>
      <c r="C5190" s="76">
        <v>143.94131524556204</v>
      </c>
      <c r="D5190" s="76">
        <v>-5.1321407209943288</v>
      </c>
      <c r="E5190" s="76">
        <v>-7.4395333971128803</v>
      </c>
      <c r="F5190" s="76">
        <v>515.33269975994835</v>
      </c>
    </row>
    <row r="5191" spans="1:6" x14ac:dyDescent="0.2">
      <c r="A5191" s="84">
        <v>5160</v>
      </c>
      <c r="B5191" s="76">
        <v>348.593406136265</v>
      </c>
      <c r="C5191" s="76">
        <v>908.21008827968376</v>
      </c>
      <c r="D5191" s="76">
        <v>142.02832351308518</v>
      </c>
      <c r="E5191" s="76">
        <v>110.53582170025948</v>
      </c>
      <c r="F5191" s="76">
        <v>1509.3676396292935</v>
      </c>
    </row>
    <row r="5192" spans="1:6" x14ac:dyDescent="0.2">
      <c r="A5192" s="84">
        <v>5161</v>
      </c>
      <c r="B5192" s="76">
        <v>226.07996491160429</v>
      </c>
      <c r="C5192" s="76">
        <v>41.449374525257298</v>
      </c>
      <c r="D5192" s="76">
        <v>-20.849321679039463</v>
      </c>
      <c r="E5192" s="76">
        <v>29.691876402862569</v>
      </c>
      <c r="F5192" s="76">
        <v>276.37189416068475</v>
      </c>
    </row>
    <row r="5193" spans="1:6" x14ac:dyDescent="0.2">
      <c r="A5193" s="84">
        <v>5162</v>
      </c>
      <c r="B5193" s="76">
        <v>549.45734339687533</v>
      </c>
      <c r="C5193" s="76">
        <v>82.645460394103608</v>
      </c>
      <c r="D5193" s="76">
        <v>-19.887045293853024</v>
      </c>
      <c r="E5193" s="76">
        <v>474.76277938837904</v>
      </c>
      <c r="F5193" s="76">
        <v>1086.9785378855049</v>
      </c>
    </row>
    <row r="5194" spans="1:6" x14ac:dyDescent="0.2">
      <c r="A5194" s="84">
        <v>5163</v>
      </c>
      <c r="B5194" s="76">
        <v>97.692517887064128</v>
      </c>
      <c r="C5194" s="76">
        <v>250.64919799870927</v>
      </c>
      <c r="D5194" s="76">
        <v>-8.3397286716157844</v>
      </c>
      <c r="E5194" s="76">
        <v>-34.622443886563786</v>
      </c>
      <c r="F5194" s="76">
        <v>305.37954332759386</v>
      </c>
    </row>
    <row r="5195" spans="1:6" x14ac:dyDescent="0.2">
      <c r="A5195" s="84">
        <v>5164</v>
      </c>
      <c r="B5195" s="76">
        <v>66.800036592889796</v>
      </c>
      <c r="C5195" s="76">
        <v>101.80543315519421</v>
      </c>
      <c r="D5195" s="76">
        <v>162.87764519212465</v>
      </c>
      <c r="E5195" s="76">
        <v>25.399837904528216</v>
      </c>
      <c r="F5195" s="76">
        <v>356.88295284473691</v>
      </c>
    </row>
    <row r="5196" spans="1:6" x14ac:dyDescent="0.2">
      <c r="A5196" s="84">
        <v>5165</v>
      </c>
      <c r="B5196" s="76">
        <v>-82.576431844096533</v>
      </c>
      <c r="C5196" s="76">
        <v>133.55648033271166</v>
      </c>
      <c r="D5196" s="76">
        <v>56.276212858545222</v>
      </c>
      <c r="E5196" s="76">
        <v>-27.469046389339866</v>
      </c>
      <c r="F5196" s="76">
        <v>79.787214957820481</v>
      </c>
    </row>
    <row r="5197" spans="1:6" x14ac:dyDescent="0.2">
      <c r="A5197" s="84">
        <v>5166</v>
      </c>
      <c r="B5197" s="76">
        <v>292.68244934779545</v>
      </c>
      <c r="C5197" s="76">
        <v>282.22031492393808</v>
      </c>
      <c r="D5197" s="76">
        <v>-71.208452503796309</v>
      </c>
      <c r="E5197" s="76">
        <v>550.67615720207471</v>
      </c>
      <c r="F5197" s="76">
        <v>1054.3704689700119</v>
      </c>
    </row>
    <row r="5198" spans="1:6" x14ac:dyDescent="0.2">
      <c r="A5198" s="84">
        <v>5167</v>
      </c>
      <c r="B5198" s="76">
        <v>229.60801863603911</v>
      </c>
      <c r="C5198" s="76">
        <v>544.10417893087504</v>
      </c>
      <c r="D5198" s="76">
        <v>74.702887899757272</v>
      </c>
      <c r="E5198" s="76">
        <v>370.80808338556551</v>
      </c>
      <c r="F5198" s="76">
        <v>1219.223168852237</v>
      </c>
    </row>
    <row r="5199" spans="1:6" x14ac:dyDescent="0.2">
      <c r="A5199" s="84">
        <v>5168</v>
      </c>
      <c r="B5199" s="76">
        <v>-256.12962477217593</v>
      </c>
      <c r="C5199" s="76">
        <v>-16.463762666714043</v>
      </c>
      <c r="D5199" s="76">
        <v>52.106348522737335</v>
      </c>
      <c r="E5199" s="76">
        <v>-37.483802885453358</v>
      </c>
      <c r="F5199" s="76">
        <v>-257.97084180160601</v>
      </c>
    </row>
    <row r="5200" spans="1:6" x14ac:dyDescent="0.2">
      <c r="A5200" s="84">
        <v>5169</v>
      </c>
      <c r="B5200" s="76">
        <v>223.84137931057717</v>
      </c>
      <c r="C5200" s="76">
        <v>55.88682794068346</v>
      </c>
      <c r="D5200" s="76">
        <v>-8.3397286716157844</v>
      </c>
      <c r="E5200" s="76">
        <v>200.18372270862511</v>
      </c>
      <c r="F5200" s="76">
        <v>471.57220128826998</v>
      </c>
    </row>
    <row r="5201" spans="1:6" x14ac:dyDescent="0.2">
      <c r="A5201" s="84">
        <v>5170</v>
      </c>
      <c r="B5201" s="76">
        <v>407.63838276617275</v>
      </c>
      <c r="C5201" s="76">
        <v>576.68845048174785</v>
      </c>
      <c r="D5201" s="76">
        <v>64.759365252830762</v>
      </c>
      <c r="E5201" s="76">
        <v>319.87589320533118</v>
      </c>
      <c r="F5201" s="76">
        <v>1368.9620917060824</v>
      </c>
    </row>
    <row r="5202" spans="1:6" x14ac:dyDescent="0.2">
      <c r="A5202" s="84">
        <v>5171</v>
      </c>
      <c r="B5202" s="76">
        <v>307.90483143477991</v>
      </c>
      <c r="C5202" s="76">
        <v>75.046800701774046</v>
      </c>
      <c r="D5202" s="76">
        <v>262.4562953840595</v>
      </c>
      <c r="E5202" s="76">
        <v>524.99018339765757</v>
      </c>
      <c r="F5202" s="76">
        <v>1170.398110918271</v>
      </c>
    </row>
    <row r="5203" spans="1:6" x14ac:dyDescent="0.2">
      <c r="A5203" s="84">
        <v>5172</v>
      </c>
      <c r="B5203" s="76">
        <v>486.83062980532441</v>
      </c>
      <c r="C5203" s="76">
        <v>657.56089028097449</v>
      </c>
      <c r="D5203" s="76">
        <v>-11.724651694629628</v>
      </c>
      <c r="E5203" s="76">
        <v>345.27573110985941</v>
      </c>
      <c r="F5203" s="76">
        <v>1477.9425995015288</v>
      </c>
    </row>
    <row r="5204" spans="1:6" x14ac:dyDescent="0.2">
      <c r="A5204" s="84">
        <v>5173</v>
      </c>
      <c r="B5204" s="76">
        <v>299.84592327108226</v>
      </c>
      <c r="C5204" s="76">
        <v>62.978910320191048</v>
      </c>
      <c r="D5204" s="76">
        <v>98.118279939293899</v>
      </c>
      <c r="E5204" s="76">
        <v>56.456136621246614</v>
      </c>
      <c r="F5204" s="76">
        <v>517.39925015181382</v>
      </c>
    </row>
    <row r="5205" spans="1:6" x14ac:dyDescent="0.2">
      <c r="A5205" s="84">
        <v>5174</v>
      </c>
      <c r="B5205" s="76">
        <v>176.38336456880199</v>
      </c>
      <c r="C5205" s="76">
        <v>279.18085104700629</v>
      </c>
      <c r="D5205" s="76">
        <v>323.04579630108242</v>
      </c>
      <c r="E5205" s="76">
        <v>179.58193791662021</v>
      </c>
      <c r="F5205" s="76">
        <v>958.19194983351088</v>
      </c>
    </row>
    <row r="5206" spans="1:6" x14ac:dyDescent="0.2">
      <c r="A5206" s="84">
        <v>5175</v>
      </c>
      <c r="B5206" s="76">
        <v>-93.321642729026735</v>
      </c>
      <c r="C5206" s="76">
        <v>29.798096330351974</v>
      </c>
      <c r="D5206" s="76">
        <v>46.332690211618711</v>
      </c>
      <c r="E5206" s="76">
        <v>-11.291814466847228</v>
      </c>
      <c r="F5206" s="76">
        <v>-28.482670653903277</v>
      </c>
    </row>
    <row r="5207" spans="1:6" x14ac:dyDescent="0.2">
      <c r="A5207" s="84">
        <v>5176</v>
      </c>
      <c r="B5207" s="76">
        <v>239.01007816035303</v>
      </c>
      <c r="C5207" s="76">
        <v>393.74068214889405</v>
      </c>
      <c r="D5207" s="76">
        <v>81.118063801000176</v>
      </c>
      <c r="E5207" s="76">
        <v>334.05017382860115</v>
      </c>
      <c r="F5207" s="76">
        <v>1047.9189979388484</v>
      </c>
    </row>
    <row r="5208" spans="1:6" x14ac:dyDescent="0.2">
      <c r="A5208" s="84">
        <v>5177</v>
      </c>
      <c r="B5208" s="76">
        <v>-23.531455214189009</v>
      </c>
      <c r="C5208" s="76">
        <v>10.294869786706101</v>
      </c>
      <c r="D5208" s="76">
        <v>539.84483041337012</v>
      </c>
      <c r="E5208" s="76">
        <v>358.21810379045144</v>
      </c>
      <c r="F5208" s="76">
        <v>884.8263487763387</v>
      </c>
    </row>
    <row r="5209" spans="1:6" x14ac:dyDescent="0.2">
      <c r="A5209" s="84">
        <v>5178</v>
      </c>
      <c r="B5209" s="76">
        <v>111.12403149322699</v>
      </c>
      <c r="C5209" s="76">
        <v>-11.651278194905323</v>
      </c>
      <c r="D5209" s="76">
        <v>52.106348522737335</v>
      </c>
      <c r="E5209" s="76">
        <v>46.507637310722075</v>
      </c>
      <c r="F5209" s="76">
        <v>198.08673913178109</v>
      </c>
    </row>
    <row r="5210" spans="1:6" x14ac:dyDescent="0.2">
      <c r="A5210" s="84">
        <v>5179</v>
      </c>
      <c r="B5210" s="76">
        <v>209.96214858420888</v>
      </c>
      <c r="C5210" s="76">
        <v>227.59993026530958</v>
      </c>
      <c r="D5210" s="76">
        <v>-13.151110597547968</v>
      </c>
      <c r="E5210" s="76">
        <v>173.06706940476315</v>
      </c>
      <c r="F5210" s="76">
        <v>597.47803765673359</v>
      </c>
    </row>
    <row r="5211" spans="1:6" x14ac:dyDescent="0.2">
      <c r="A5211" s="84">
        <v>5180</v>
      </c>
      <c r="B5211" s="76">
        <v>268.55940809391109</v>
      </c>
      <c r="C5211" s="76">
        <v>328.31885039073745</v>
      </c>
      <c r="D5211" s="76">
        <v>41.52130828568653</v>
      </c>
      <c r="E5211" s="76">
        <v>87.072677909365012</v>
      </c>
      <c r="F5211" s="76">
        <v>725.4722446797</v>
      </c>
    </row>
    <row r="5212" spans="1:6" x14ac:dyDescent="0.2">
      <c r="A5212" s="84">
        <v>5181</v>
      </c>
      <c r="B5212" s="76">
        <v>-30.247212017270385</v>
      </c>
      <c r="C5212" s="76">
        <v>-18.996649230823898</v>
      </c>
      <c r="D5212" s="76">
        <v>-13.471869392610113</v>
      </c>
      <c r="E5212" s="76">
        <v>260.13974731412816</v>
      </c>
      <c r="F5212" s="76">
        <v>197.42401667342375</v>
      </c>
    </row>
    <row r="5213" spans="1:6" x14ac:dyDescent="0.2">
      <c r="A5213" s="84">
        <v>5182</v>
      </c>
      <c r="B5213" s="76">
        <v>67.247753713095221</v>
      </c>
      <c r="C5213" s="76">
        <v>164.36773128870757</v>
      </c>
      <c r="D5213" s="76">
        <v>-7.0566934913672021</v>
      </c>
      <c r="E5213" s="76">
        <v>193.66885419676805</v>
      </c>
      <c r="F5213" s="76">
        <v>418.22764570720364</v>
      </c>
    </row>
    <row r="5214" spans="1:6" x14ac:dyDescent="0.2">
      <c r="A5214" s="84">
        <v>5183</v>
      </c>
      <c r="B5214" s="76">
        <v>-270.45657261874953</v>
      </c>
      <c r="C5214" s="76">
        <v>38.156621991914484</v>
      </c>
      <c r="D5214" s="76">
        <v>98.439038734356046</v>
      </c>
      <c r="E5214" s="76">
        <v>100.38855083296809</v>
      </c>
      <c r="F5214" s="76">
        <v>-33.472361059510916</v>
      </c>
    </row>
    <row r="5215" spans="1:6" x14ac:dyDescent="0.2">
      <c r="A5215" s="84">
        <v>5184</v>
      </c>
      <c r="B5215" s="76">
        <v>328.05210184402404</v>
      </c>
      <c r="C5215" s="76">
        <v>-10.638123569261383</v>
      </c>
      <c r="D5215" s="76">
        <v>47.936484186929441</v>
      </c>
      <c r="E5215" s="76">
        <v>-5.1504461980012248</v>
      </c>
      <c r="F5215" s="76">
        <v>360.20001626369083</v>
      </c>
    </row>
    <row r="5216" spans="1:6" x14ac:dyDescent="0.2">
      <c r="A5216" s="84">
        <v>5185</v>
      </c>
      <c r="B5216" s="76">
        <v>355.30916293934638</v>
      </c>
      <c r="C5216" s="76">
        <v>184.12424648876441</v>
      </c>
      <c r="D5216" s="76">
        <v>-58.234676978640735</v>
      </c>
      <c r="E5216" s="76">
        <v>-9.5749990675134882</v>
      </c>
      <c r="F5216" s="76">
        <v>471.62373338195653</v>
      </c>
    </row>
    <row r="5217" spans="1:6" x14ac:dyDescent="0.2">
      <c r="A5217" s="84">
        <v>5186</v>
      </c>
      <c r="B5217" s="76">
        <v>533.33952706948003</v>
      </c>
      <c r="C5217" s="76">
        <v>1071.9978838514471</v>
      </c>
      <c r="D5217" s="76">
        <v>55.457360196028532</v>
      </c>
      <c r="E5217" s="76">
        <v>728.6737940905391</v>
      </c>
      <c r="F5217" s="76">
        <v>2389.468565207495</v>
      </c>
    </row>
    <row r="5218" spans="1:6" x14ac:dyDescent="0.2">
      <c r="A5218" s="84">
        <v>5187</v>
      </c>
      <c r="B5218" s="76">
        <v>469.42334535452153</v>
      </c>
      <c r="C5218" s="76">
        <v>-2.0263092512878824</v>
      </c>
      <c r="D5218" s="76">
        <v>-1.6037939753107278</v>
      </c>
      <c r="E5218" s="76">
        <v>164.83538549357235</v>
      </c>
      <c r="F5218" s="76">
        <v>630.6286276214953</v>
      </c>
    </row>
    <row r="5219" spans="1:6" x14ac:dyDescent="0.2">
      <c r="A5219" s="84">
        <v>5188</v>
      </c>
      <c r="B5219" s="76">
        <v>552.59136323831331</v>
      </c>
      <c r="C5219" s="76">
        <v>639.57739567579461</v>
      </c>
      <c r="D5219" s="76">
        <v>9.4454287794719747</v>
      </c>
      <c r="E5219" s="76">
        <v>768.31416980392601</v>
      </c>
      <c r="F5219" s="76">
        <v>1969.9283574975059</v>
      </c>
    </row>
    <row r="5220" spans="1:6" x14ac:dyDescent="0.2">
      <c r="A5220" s="84">
        <v>5189</v>
      </c>
      <c r="B5220" s="76">
        <v>177.27879880921284</v>
      </c>
      <c r="C5220" s="76">
        <v>492.18000436662305</v>
      </c>
      <c r="D5220" s="76">
        <v>-54.562906510287377</v>
      </c>
      <c r="E5220" s="76">
        <v>136.72781011886562</v>
      </c>
      <c r="F5220" s="76">
        <v>751.62370678441414</v>
      </c>
    </row>
    <row r="5221" spans="1:6" x14ac:dyDescent="0.2">
      <c r="A5221" s="84">
        <v>5190</v>
      </c>
      <c r="B5221" s="76">
        <v>456.43954886856409</v>
      </c>
      <c r="C5221" s="76">
        <v>359.22006647287765</v>
      </c>
      <c r="D5221" s="76">
        <v>54.030901293110205</v>
      </c>
      <c r="E5221" s="76">
        <v>-17.168153993337416</v>
      </c>
      <c r="F5221" s="76">
        <v>852.5223626412145</v>
      </c>
    </row>
    <row r="5222" spans="1:6" x14ac:dyDescent="0.2">
      <c r="A5222" s="84">
        <v>5191</v>
      </c>
      <c r="B5222" s="76">
        <v>375.00871622838508</v>
      </c>
      <c r="C5222" s="76">
        <v>298.17750027783018</v>
      </c>
      <c r="D5222" s="76">
        <v>-38.491055407457466</v>
      </c>
      <c r="E5222" s="76">
        <v>36.559138000197535</v>
      </c>
      <c r="F5222" s="76">
        <v>671.25429909895536</v>
      </c>
    </row>
    <row r="5223" spans="1:6" x14ac:dyDescent="0.2">
      <c r="A5223" s="84">
        <v>5192</v>
      </c>
      <c r="B5223" s="76">
        <v>444.74522050601433</v>
      </c>
      <c r="C5223" s="76">
        <v>1057.7971123704099</v>
      </c>
      <c r="D5223" s="76">
        <v>283.91322330350067</v>
      </c>
      <c r="E5223" s="76">
        <v>871.9164727212617</v>
      </c>
      <c r="F5223" s="76">
        <v>2658.3720289011862</v>
      </c>
    </row>
    <row r="5224" spans="1:6" x14ac:dyDescent="0.2">
      <c r="A5224" s="84">
        <v>5193</v>
      </c>
      <c r="B5224" s="76">
        <v>718.08564800269505</v>
      </c>
      <c r="C5224" s="76">
        <v>491.51010352353433</v>
      </c>
      <c r="D5224" s="76">
        <v>-41.057125767954631</v>
      </c>
      <c r="E5224" s="76">
        <v>296.12661351454778</v>
      </c>
      <c r="F5224" s="76">
        <v>1464.6652392728224</v>
      </c>
    </row>
    <row r="5225" spans="1:6" x14ac:dyDescent="0.2">
      <c r="A5225" s="84">
        <v>5194</v>
      </c>
      <c r="B5225" s="76">
        <v>-32.485797618297511</v>
      </c>
      <c r="C5225" s="76">
        <v>-29.381484143674296</v>
      </c>
      <c r="D5225" s="76">
        <v>86.891722112118799</v>
      </c>
      <c r="E5225" s="76">
        <v>63.103519504281579</v>
      </c>
      <c r="F5225" s="76">
        <v>88.127959854428568</v>
      </c>
    </row>
    <row r="5226" spans="1:6" x14ac:dyDescent="0.2">
      <c r="A5226" s="84">
        <v>5195</v>
      </c>
      <c r="B5226" s="76">
        <v>442.95435202519263</v>
      </c>
      <c r="C5226" s="76">
        <v>1387.9055900780461</v>
      </c>
      <c r="D5226" s="76">
        <v>175.35332684982572</v>
      </c>
      <c r="E5226" s="76">
        <v>682.03364240863925</v>
      </c>
      <c r="F5226" s="76">
        <v>2688.2469113617035</v>
      </c>
    </row>
    <row r="5227" spans="1:6" x14ac:dyDescent="0.2">
      <c r="A5227" s="84">
        <v>5196</v>
      </c>
      <c r="B5227" s="76">
        <v>266.32082249288396</v>
      </c>
      <c r="C5227" s="76">
        <v>-12.41114416413828</v>
      </c>
      <c r="D5227" s="76">
        <v>30.936268048635725</v>
      </c>
      <c r="E5227" s="76">
        <v>618.00545801910175</v>
      </c>
      <c r="F5227" s="76">
        <v>902.85140439648319</v>
      </c>
    </row>
    <row r="5228" spans="1:6" x14ac:dyDescent="0.2">
      <c r="A5228" s="84">
        <v>5197</v>
      </c>
      <c r="B5228" s="76">
        <v>461.31075395361518</v>
      </c>
      <c r="C5228" s="76">
        <v>679.59700338873029</v>
      </c>
      <c r="D5228" s="76">
        <v>372.26531566826043</v>
      </c>
      <c r="E5228" s="76">
        <v>200.75599450840303</v>
      </c>
      <c r="F5228" s="76">
        <v>1713.9290675190091</v>
      </c>
    </row>
    <row r="5229" spans="1:6" x14ac:dyDescent="0.2">
      <c r="A5229" s="84">
        <v>5198</v>
      </c>
      <c r="B5229" s="76">
        <v>429.12880453603316</v>
      </c>
      <c r="C5229" s="76">
        <v>666.42599325535912</v>
      </c>
      <c r="D5229" s="76">
        <v>29.155139000932607</v>
      </c>
      <c r="E5229" s="76">
        <v>76.265770899173603</v>
      </c>
      <c r="F5229" s="76">
        <v>1200.9757076914984</v>
      </c>
    </row>
    <row r="5230" spans="1:6" x14ac:dyDescent="0.2">
      <c r="A5230" s="84">
        <v>5199</v>
      </c>
      <c r="B5230" s="76">
        <v>139.27652682896019</v>
      </c>
      <c r="C5230" s="76">
        <v>515.39259563028941</v>
      </c>
      <c r="D5230" s="76">
        <v>110.62787294671757</v>
      </c>
      <c r="E5230" s="76">
        <v>418.81265738132134</v>
      </c>
      <c r="F5230" s="76">
        <v>1184.1096527872885</v>
      </c>
    </row>
    <row r="5231" spans="1:6" x14ac:dyDescent="0.2">
      <c r="A5231" s="84">
        <v>5200</v>
      </c>
      <c r="B5231" s="76">
        <v>-30.247212017270385</v>
      </c>
      <c r="C5231" s="76">
        <v>224.72378991864446</v>
      </c>
      <c r="D5231" s="76">
        <v>105.81649102078539</v>
      </c>
      <c r="E5231" s="76">
        <v>11.951450609747241</v>
      </c>
      <c r="F5231" s="76">
        <v>312.24451953190669</v>
      </c>
    </row>
    <row r="5232" spans="1:6" x14ac:dyDescent="0.2">
      <c r="A5232" s="84">
        <v>5201</v>
      </c>
      <c r="B5232" s="76">
        <v>175.09389644539431</v>
      </c>
      <c r="C5232" s="76">
        <v>-2.7861752205208381</v>
      </c>
      <c r="D5232" s="76">
        <v>-8.3397286716157844</v>
      </c>
      <c r="E5232" s="76">
        <v>47.146166296088943</v>
      </c>
      <c r="F5232" s="76">
        <v>211.11415884934664</v>
      </c>
    </row>
    <row r="5233" spans="1:6" x14ac:dyDescent="0.2">
      <c r="A5233" s="84">
        <v>5202</v>
      </c>
      <c r="B5233" s="76">
        <v>313.72515399745043</v>
      </c>
      <c r="C5233" s="76">
        <v>475.80620682605326</v>
      </c>
      <c r="D5233" s="76">
        <v>-65.114035397615552</v>
      </c>
      <c r="E5233" s="76">
        <v>739.34818672955259</v>
      </c>
      <c r="F5233" s="76">
        <v>1463.7655121554408</v>
      </c>
    </row>
    <row r="5234" spans="1:6" x14ac:dyDescent="0.2">
      <c r="A5234" s="84">
        <v>5203</v>
      </c>
      <c r="B5234" s="76">
        <v>132.56077002587881</v>
      </c>
      <c r="C5234" s="76">
        <v>161.07497875536478</v>
      </c>
      <c r="D5234" s="76">
        <v>15.860604680714886</v>
      </c>
      <c r="E5234" s="76">
        <v>53.947170707834957</v>
      </c>
      <c r="F5234" s="76">
        <v>363.44352416979348</v>
      </c>
    </row>
    <row r="5235" spans="1:6" x14ac:dyDescent="0.2">
      <c r="A5235" s="84">
        <v>5204</v>
      </c>
      <c r="B5235" s="76">
        <v>243.03953224220186</v>
      </c>
      <c r="C5235" s="76">
        <v>1710.7988068359866</v>
      </c>
      <c r="D5235" s="76">
        <v>234.871039008715</v>
      </c>
      <c r="E5235" s="76">
        <v>372.23876288501032</v>
      </c>
      <c r="F5235" s="76">
        <v>2560.9481409719137</v>
      </c>
    </row>
    <row r="5236" spans="1:6" x14ac:dyDescent="0.2">
      <c r="A5236" s="84">
        <v>5205</v>
      </c>
      <c r="B5236" s="76">
        <v>112.91489997404869</v>
      </c>
      <c r="C5236" s="76">
        <v>-0.2532886564109853</v>
      </c>
      <c r="D5236" s="76">
        <v>-4.4906231308700377</v>
      </c>
      <c r="E5236" s="76">
        <v>-2.2890871991116555</v>
      </c>
      <c r="F5236" s="76">
        <v>105.88190098765602</v>
      </c>
    </row>
    <row r="5237" spans="1:6" x14ac:dyDescent="0.2">
      <c r="A5237" s="84">
        <v>5206</v>
      </c>
      <c r="B5237" s="76">
        <v>501.15757765189801</v>
      </c>
      <c r="C5237" s="76">
        <v>364.70245178777509</v>
      </c>
      <c r="D5237" s="76">
        <v>25.804127327641396</v>
      </c>
      <c r="E5237" s="76">
        <v>-5.1504461980012248</v>
      </c>
      <c r="F5237" s="76">
        <v>886.51371056931328</v>
      </c>
    </row>
    <row r="5238" spans="1:6" x14ac:dyDescent="0.2">
      <c r="A5238" s="84">
        <v>5207</v>
      </c>
      <c r="B5238" s="76">
        <v>13.575382525652799</v>
      </c>
      <c r="C5238" s="76">
        <v>-2.7861752205208381</v>
      </c>
      <c r="D5238" s="76">
        <v>203.75743588768688</v>
      </c>
      <c r="E5238" s="76">
        <v>80.491552211919</v>
      </c>
      <c r="F5238" s="76">
        <v>295.03819540473785</v>
      </c>
    </row>
    <row r="5239" spans="1:6" x14ac:dyDescent="0.2">
      <c r="A5239" s="84">
        <v>5208</v>
      </c>
      <c r="B5239" s="76">
        <v>227.36943303501198</v>
      </c>
      <c r="C5239" s="76">
        <v>386.64859976938646</v>
      </c>
      <c r="D5239" s="76">
        <v>114.62040221013308</v>
      </c>
      <c r="E5239" s="76">
        <v>185.30465591439935</v>
      </c>
      <c r="F5239" s="76">
        <v>913.94309092893081</v>
      </c>
    </row>
    <row r="5240" spans="1:6" x14ac:dyDescent="0.2">
      <c r="A5240" s="84">
        <v>5209</v>
      </c>
      <c r="B5240" s="76">
        <v>309.24798279539618</v>
      </c>
      <c r="C5240" s="76">
        <v>232.9189920499403</v>
      </c>
      <c r="D5240" s="76">
        <v>88.174757292367389</v>
      </c>
      <c r="E5240" s="76">
        <v>18.246440407304291</v>
      </c>
      <c r="F5240" s="76">
        <v>648.58817254500809</v>
      </c>
    </row>
    <row r="5241" spans="1:6" x14ac:dyDescent="0.2">
      <c r="A5241" s="84">
        <v>5210</v>
      </c>
      <c r="B5241" s="76">
        <v>517.66942786229015</v>
      </c>
      <c r="C5241" s="76">
        <v>1052.2413686513901</v>
      </c>
      <c r="D5241" s="76">
        <v>267.87528355039336</v>
      </c>
      <c r="E5241" s="76">
        <v>572.77487867911327</v>
      </c>
      <c r="F5241" s="76">
        <v>2410.5609587431868</v>
      </c>
    </row>
    <row r="5242" spans="1:6" x14ac:dyDescent="0.2">
      <c r="A5242" s="84">
        <v>5211</v>
      </c>
      <c r="B5242" s="76">
        <v>434.94912709870368</v>
      </c>
      <c r="C5242" s="76">
        <v>380.24302495498944</v>
      </c>
      <c r="D5242" s="76">
        <v>60.58950091702286</v>
      </c>
      <c r="E5242" s="76">
        <v>328.74610610188887</v>
      </c>
      <c r="F5242" s="76">
        <v>1204.5277590726048</v>
      </c>
    </row>
    <row r="5243" spans="1:6" x14ac:dyDescent="0.2">
      <c r="A5243" s="84">
        <v>5212</v>
      </c>
      <c r="B5243" s="76">
        <v>6.4119086023659975</v>
      </c>
      <c r="C5243" s="76">
        <v>169.09025063437198</v>
      </c>
      <c r="D5243" s="76">
        <v>-25.019186014847353</v>
      </c>
      <c r="E5243" s="76">
        <v>479.93433274391339</v>
      </c>
      <c r="F5243" s="76">
        <v>630.41730596580396</v>
      </c>
    </row>
    <row r="5244" spans="1:6" x14ac:dyDescent="0.2">
      <c r="A5244" s="84">
        <v>5213</v>
      </c>
      <c r="B5244" s="76">
        <v>15.366251006474499</v>
      </c>
      <c r="C5244" s="76">
        <v>34.104003489338723</v>
      </c>
      <c r="D5244" s="76">
        <v>176.20609086206503</v>
      </c>
      <c r="E5244" s="76">
        <v>129.9268057071196</v>
      </c>
      <c r="F5244" s="76">
        <v>355.60315106499786</v>
      </c>
    </row>
    <row r="5245" spans="1:6" x14ac:dyDescent="0.2">
      <c r="A5245" s="84">
        <v>5214</v>
      </c>
      <c r="B5245" s="76">
        <v>172.80162760715859</v>
      </c>
      <c r="C5245" s="76">
        <v>290.07226327267864</v>
      </c>
      <c r="D5245" s="76">
        <v>265.16578946722649</v>
      </c>
      <c r="E5245" s="76">
        <v>382.69327680972378</v>
      </c>
      <c r="F5245" s="76">
        <v>1110.7329571567875</v>
      </c>
    </row>
    <row r="5246" spans="1:6" x14ac:dyDescent="0.2">
      <c r="A5246" s="84">
        <v>5215</v>
      </c>
      <c r="B5246" s="76">
        <v>309.24798279539618</v>
      </c>
      <c r="C5246" s="76">
        <v>327.97559660818217</v>
      </c>
      <c r="D5246" s="76">
        <v>133.86592991386181</v>
      </c>
      <c r="E5246" s="76">
        <v>258.77532500027235</v>
      </c>
      <c r="F5246" s="76">
        <v>1029.8648343177124</v>
      </c>
    </row>
    <row r="5247" spans="1:6" x14ac:dyDescent="0.2">
      <c r="A5247" s="84">
        <v>5216</v>
      </c>
      <c r="B5247" s="76">
        <v>365.15893958386573</v>
      </c>
      <c r="C5247" s="76">
        <v>319.70703607276391</v>
      </c>
      <c r="D5247" s="76">
        <v>26.766403712827831</v>
      </c>
      <c r="E5247" s="76">
        <v>117.6892191974834</v>
      </c>
      <c r="F5247" s="76">
        <v>829.32159856694079</v>
      </c>
    </row>
    <row r="5248" spans="1:6" x14ac:dyDescent="0.2">
      <c r="A5248" s="84">
        <v>5217</v>
      </c>
      <c r="B5248" s="76">
        <v>89.185892603161051</v>
      </c>
      <c r="C5248" s="76">
        <v>294.37817043166541</v>
      </c>
      <c r="D5248" s="76">
        <v>52.106348522737335</v>
      </c>
      <c r="E5248" s="76">
        <v>-2.0029512992226985</v>
      </c>
      <c r="F5248" s="76">
        <v>433.66746025834112</v>
      </c>
    </row>
    <row r="5249" spans="1:6" x14ac:dyDescent="0.2">
      <c r="A5249" s="84">
        <v>5218</v>
      </c>
      <c r="B5249" s="76">
        <v>72.172642035354897</v>
      </c>
      <c r="C5249" s="76">
        <v>-3.0394638769318236</v>
      </c>
      <c r="D5249" s="76">
        <v>270.61868898328294</v>
      </c>
      <c r="E5249" s="76">
        <v>58.239209206169313</v>
      </c>
      <c r="F5249" s="76">
        <v>397.99107634787538</v>
      </c>
    </row>
    <row r="5250" spans="1:6" x14ac:dyDescent="0.2">
      <c r="A5250" s="84">
        <v>5219</v>
      </c>
      <c r="B5250" s="76">
        <v>194.292049377019</v>
      </c>
      <c r="C5250" s="76">
        <v>13.334333663637921</v>
      </c>
      <c r="D5250" s="76">
        <v>-33.03815589140099</v>
      </c>
      <c r="E5250" s="76">
        <v>86.280527395287095</v>
      </c>
      <c r="F5250" s="76">
        <v>260.86875454454304</v>
      </c>
    </row>
    <row r="5251" spans="1:6" x14ac:dyDescent="0.2">
      <c r="A5251" s="84">
        <v>5220</v>
      </c>
      <c r="B5251" s="76">
        <v>280.64777033945757</v>
      </c>
      <c r="C5251" s="76">
        <v>-21.52953579493375</v>
      </c>
      <c r="D5251" s="76">
        <v>-8.3397286716157844</v>
      </c>
      <c r="E5251" s="76">
        <v>29.978012302751527</v>
      </c>
      <c r="F5251" s="76">
        <v>280.75651817565961</v>
      </c>
    </row>
    <row r="5252" spans="1:6" x14ac:dyDescent="0.2">
      <c r="A5252" s="84">
        <v>5221</v>
      </c>
      <c r="B5252" s="76">
        <v>5.5164743619551473</v>
      </c>
      <c r="C5252" s="76">
        <v>381.58282664116672</v>
      </c>
      <c r="D5252" s="76">
        <v>171.21737386374045</v>
      </c>
      <c r="E5252" s="76">
        <v>341.336085697003</v>
      </c>
      <c r="F5252" s="76">
        <v>899.65276056386529</v>
      </c>
    </row>
    <row r="5253" spans="1:6" x14ac:dyDescent="0.2">
      <c r="A5253" s="84">
        <v>5222</v>
      </c>
      <c r="B5253" s="76">
        <v>-135.35336879112822</v>
      </c>
      <c r="C5253" s="76">
        <v>-8.6118143179735007</v>
      </c>
      <c r="D5253" s="76">
        <v>192.38745433784203</v>
      </c>
      <c r="E5253" s="76">
        <v>-0.99092207084477479</v>
      </c>
      <c r="F5253" s="76">
        <v>47.431349157895525</v>
      </c>
    </row>
    <row r="5254" spans="1:6" x14ac:dyDescent="0.2">
      <c r="A5254" s="84">
        <v>5223</v>
      </c>
      <c r="B5254" s="76">
        <v>74.858944756587448</v>
      </c>
      <c r="C5254" s="76">
        <v>-6.5855050666856183</v>
      </c>
      <c r="D5254" s="76">
        <v>51.608254655282792</v>
      </c>
      <c r="E5254" s="76">
        <v>841.49870298991027</v>
      </c>
      <c r="F5254" s="76">
        <v>961.38039733509493</v>
      </c>
    </row>
    <row r="5255" spans="1:6" x14ac:dyDescent="0.2">
      <c r="A5255" s="84">
        <v>5224</v>
      </c>
      <c r="B5255" s="76">
        <v>380.82903879105561</v>
      </c>
      <c r="C5255" s="76">
        <v>352.63456140619201</v>
      </c>
      <c r="D5255" s="76">
        <v>42.804343465935112</v>
      </c>
      <c r="E5255" s="76">
        <v>30.550284102529439</v>
      </c>
      <c r="F5255" s="76">
        <v>806.81822776571209</v>
      </c>
    </row>
    <row r="5256" spans="1:6" x14ac:dyDescent="0.2">
      <c r="A5256" s="84">
        <v>5225</v>
      </c>
      <c r="B5256" s="76">
        <v>596.4139577812366</v>
      </c>
      <c r="C5256" s="76">
        <v>-8.3585256615625152</v>
      </c>
      <c r="D5256" s="76">
        <v>38.634479130127218</v>
      </c>
      <c r="E5256" s="76">
        <v>677.01571058181571</v>
      </c>
      <c r="F5256" s="76">
        <v>1303.705621831617</v>
      </c>
    </row>
    <row r="5257" spans="1:6" x14ac:dyDescent="0.2">
      <c r="A5257" s="84">
        <v>5226</v>
      </c>
      <c r="B5257" s="76">
        <v>392.91740103660209</v>
      </c>
      <c r="C5257" s="76">
        <v>-10.384834912850398</v>
      </c>
      <c r="D5257" s="76">
        <v>-22.132356859288045</v>
      </c>
      <c r="E5257" s="76">
        <v>333.67667358559009</v>
      </c>
      <c r="F5257" s="76">
        <v>694.07688285005372</v>
      </c>
    </row>
    <row r="5258" spans="1:6" x14ac:dyDescent="0.2">
      <c r="A5258" s="84">
        <v>5227</v>
      </c>
      <c r="B5258" s="76">
        <v>84.7087214011068</v>
      </c>
      <c r="C5258" s="76">
        <v>-50.404442625786075</v>
      </c>
      <c r="D5258" s="76">
        <v>48.898760572115876</v>
      </c>
      <c r="E5258" s="76">
        <v>-23.749279690783425</v>
      </c>
      <c r="F5258" s="76">
        <v>59.453759656653176</v>
      </c>
    </row>
    <row r="5259" spans="1:6" x14ac:dyDescent="0.2">
      <c r="A5259" s="84">
        <v>5228</v>
      </c>
      <c r="B5259" s="76">
        <v>666.20414529607433</v>
      </c>
      <c r="C5259" s="76">
        <v>134.31634630194461</v>
      </c>
      <c r="D5259" s="76">
        <v>33.181579614070742</v>
      </c>
      <c r="E5259" s="76">
        <v>312.85501007928519</v>
      </c>
      <c r="F5259" s="76">
        <v>1146.5570812913747</v>
      </c>
    </row>
    <row r="5260" spans="1:6" x14ac:dyDescent="0.2">
      <c r="A5260" s="84">
        <v>5229</v>
      </c>
      <c r="B5260" s="76">
        <v>852.74113471011106</v>
      </c>
      <c r="C5260" s="76">
        <v>202.61431840676636</v>
      </c>
      <c r="D5260" s="76">
        <v>25.804127327641396</v>
      </c>
      <c r="E5260" s="76">
        <v>269.36235329616375</v>
      </c>
      <c r="F5260" s="76">
        <v>1350.5219337406827</v>
      </c>
    </row>
    <row r="5261" spans="1:6" x14ac:dyDescent="0.2">
      <c r="A5261" s="84">
        <v>5230</v>
      </c>
      <c r="B5261" s="76">
        <v>257.36648008877546</v>
      </c>
      <c r="C5261" s="76">
        <v>35.370446771393645</v>
      </c>
      <c r="D5261" s="76">
        <v>185.65151964153699</v>
      </c>
      <c r="E5261" s="76">
        <v>-6.5811256974460095</v>
      </c>
      <c r="F5261" s="76">
        <v>471.80732080426009</v>
      </c>
    </row>
    <row r="5262" spans="1:6" x14ac:dyDescent="0.2">
      <c r="A5262" s="84">
        <v>5231</v>
      </c>
      <c r="B5262" s="76">
        <v>782.05551295486225</v>
      </c>
      <c r="C5262" s="76">
        <v>690.07180342772494</v>
      </c>
      <c r="D5262" s="76">
        <v>45.370413826432276</v>
      </c>
      <c r="E5262" s="76">
        <v>383.17818426637962</v>
      </c>
      <c r="F5262" s="76">
        <v>1900.6759144753992</v>
      </c>
    </row>
    <row r="5263" spans="1:6" x14ac:dyDescent="0.2">
      <c r="A5263" s="84">
        <v>5232</v>
      </c>
      <c r="B5263" s="76">
        <v>643.37057216559765</v>
      </c>
      <c r="C5263" s="76">
        <v>435.0267331438846</v>
      </c>
      <c r="D5263" s="76">
        <v>-14.932239645251087</v>
      </c>
      <c r="E5263" s="76">
        <v>1157.2150720680847</v>
      </c>
      <c r="F5263" s="76">
        <v>2220.6801377323163</v>
      </c>
    </row>
    <row r="5264" spans="1:6" x14ac:dyDescent="0.2">
      <c r="A5264" s="84">
        <v>5233</v>
      </c>
      <c r="B5264" s="76">
        <v>265.42538825247311</v>
      </c>
      <c r="C5264" s="76">
        <v>-11.651278194905323</v>
      </c>
      <c r="D5264" s="76">
        <v>-22.773874449412332</v>
      </c>
      <c r="E5264" s="76">
        <v>467.32324599126616</v>
      </c>
      <c r="F5264" s="76">
        <v>698.3234815994216</v>
      </c>
    </row>
    <row r="5265" spans="1:6" x14ac:dyDescent="0.2">
      <c r="A5265" s="84">
        <v>5234</v>
      </c>
      <c r="B5265" s="76">
        <v>176.43704780601058</v>
      </c>
      <c r="C5265" s="76">
        <v>-13.171010133371237</v>
      </c>
      <c r="D5265" s="76">
        <v>-7.0566934913672021</v>
      </c>
      <c r="E5265" s="76">
        <v>-3.4336307986674832</v>
      </c>
      <c r="F5265" s="76">
        <v>152.77571338260466</v>
      </c>
    </row>
    <row r="5266" spans="1:6" x14ac:dyDescent="0.2">
      <c r="A5266" s="84">
        <v>5235</v>
      </c>
      <c r="B5266" s="76">
        <v>331.18612168546201</v>
      </c>
      <c r="C5266" s="76">
        <v>74.630188515096364</v>
      </c>
      <c r="D5266" s="76">
        <v>-10.264281441988658</v>
      </c>
      <c r="E5266" s="76">
        <v>40.278904698753976</v>
      </c>
      <c r="F5266" s="76">
        <v>435.83093345732374</v>
      </c>
    </row>
    <row r="5267" spans="1:6" x14ac:dyDescent="0.2">
      <c r="A5267" s="84">
        <v>5236</v>
      </c>
      <c r="B5267" s="76">
        <v>456.83358275156081</v>
      </c>
      <c r="C5267" s="76">
        <v>509.40363300257002</v>
      </c>
      <c r="D5267" s="76">
        <v>-51.962924800067583</v>
      </c>
      <c r="E5267" s="76">
        <v>685.18113730741766</v>
      </c>
      <c r="F5267" s="76">
        <v>1599.4554282614808</v>
      </c>
    </row>
    <row r="5268" spans="1:6" x14ac:dyDescent="0.2">
      <c r="A5268" s="84">
        <v>5237</v>
      </c>
      <c r="B5268" s="76">
        <v>387.99251271434241</v>
      </c>
      <c r="C5268" s="76">
        <v>-4.8124844718087205</v>
      </c>
      <c r="D5268" s="76">
        <v>100.36359150472892</v>
      </c>
      <c r="E5268" s="76">
        <v>316.28864087795267</v>
      </c>
      <c r="F5268" s="76">
        <v>799.83226062521521</v>
      </c>
    </row>
    <row r="5269" spans="1:6" x14ac:dyDescent="0.2">
      <c r="A5269" s="84">
        <v>5238</v>
      </c>
      <c r="B5269" s="76">
        <v>119.12925641971606</v>
      </c>
      <c r="C5269" s="76">
        <v>165.12759725794052</v>
      </c>
      <c r="D5269" s="76">
        <v>109.8090202842009</v>
      </c>
      <c r="E5269" s="76">
        <v>536.72175529310471</v>
      </c>
      <c r="F5269" s="76">
        <v>930.78762925496221</v>
      </c>
    </row>
    <row r="5270" spans="1:6" x14ac:dyDescent="0.2">
      <c r="A5270" s="84">
        <v>5239</v>
      </c>
      <c r="B5270" s="76">
        <v>595.96624066103118</v>
      </c>
      <c r="C5270" s="76">
        <v>600.15433040182518</v>
      </c>
      <c r="D5270" s="76">
        <v>127.12999521755677</v>
      </c>
      <c r="E5270" s="76">
        <v>649.83280009236478</v>
      </c>
      <c r="F5270" s="76">
        <v>1973.0833663727781</v>
      </c>
    </row>
    <row r="5271" spans="1:6" x14ac:dyDescent="0.2">
      <c r="A5271" s="84">
        <v>5240</v>
      </c>
      <c r="B5271" s="76">
        <v>24.768310530788426</v>
      </c>
      <c r="C5271" s="76">
        <v>-25.582154297509515</v>
      </c>
      <c r="D5271" s="76">
        <v>55.457360196028532</v>
      </c>
      <c r="E5271" s="76">
        <v>227.87264781226497</v>
      </c>
      <c r="F5271" s="76">
        <v>282.51616424157243</v>
      </c>
    </row>
    <row r="5272" spans="1:6" x14ac:dyDescent="0.2">
      <c r="A5272" s="84">
        <v>5241</v>
      </c>
      <c r="B5272" s="76">
        <v>261.84365129082971</v>
      </c>
      <c r="C5272" s="76">
        <v>590.61932658435205</v>
      </c>
      <c r="D5272" s="76">
        <v>-31.11360312102812</v>
      </c>
      <c r="E5272" s="76">
        <v>81.636095811474831</v>
      </c>
      <c r="F5272" s="76">
        <v>902.98547056562848</v>
      </c>
    </row>
    <row r="5273" spans="1:6" x14ac:dyDescent="0.2">
      <c r="A5273" s="84">
        <v>5242</v>
      </c>
      <c r="B5273" s="76">
        <v>382.17219015167188</v>
      </c>
      <c r="C5273" s="76">
        <v>-24.82228832827656</v>
      </c>
      <c r="D5273" s="76">
        <v>57.702671761463563</v>
      </c>
      <c r="E5273" s="76">
        <v>240.24274869307908</v>
      </c>
      <c r="F5273" s="76">
        <v>655.295322277938</v>
      </c>
    </row>
    <row r="5274" spans="1:6" x14ac:dyDescent="0.2">
      <c r="A5274" s="84">
        <v>5243</v>
      </c>
      <c r="B5274" s="76">
        <v>609.39775426719393</v>
      </c>
      <c r="C5274" s="76">
        <v>118.61244960446352</v>
      </c>
      <c r="D5274" s="76">
        <v>-79.548181175412097</v>
      </c>
      <c r="E5274" s="76">
        <v>195.95794139587969</v>
      </c>
      <c r="F5274" s="76">
        <v>844.41996409212516</v>
      </c>
    </row>
    <row r="5275" spans="1:6" x14ac:dyDescent="0.2">
      <c r="A5275" s="84">
        <v>5244</v>
      </c>
      <c r="B5275" s="76">
        <v>152.70804043512294</v>
      </c>
      <c r="C5275" s="76">
        <v>-1.5197319384659118</v>
      </c>
      <c r="D5275" s="76">
        <v>-10.585040237050803</v>
      </c>
      <c r="E5275" s="76">
        <v>133.64657240567604</v>
      </c>
      <c r="F5275" s="76">
        <v>274.24984066528225</v>
      </c>
    </row>
    <row r="5276" spans="1:6" x14ac:dyDescent="0.2">
      <c r="A5276" s="84">
        <v>5245</v>
      </c>
      <c r="B5276" s="76">
        <v>615.21807682986446</v>
      </c>
      <c r="C5276" s="76">
        <v>133.80976898912263</v>
      </c>
      <c r="D5276" s="76">
        <v>-14.754904572858695</v>
      </c>
      <c r="E5276" s="76">
        <v>410.86710937001953</v>
      </c>
      <c r="F5276" s="76">
        <v>1145.1400506161481</v>
      </c>
    </row>
    <row r="5277" spans="1:6" x14ac:dyDescent="0.2">
      <c r="A5277" s="84">
        <v>5246</v>
      </c>
      <c r="B5277" s="76">
        <v>83.365570040490525</v>
      </c>
      <c r="C5277" s="76">
        <v>766.80165959823171</v>
      </c>
      <c r="D5277" s="76">
        <v>-7.3774522864293477</v>
      </c>
      <c r="E5277" s="76">
        <v>-16.309746293670546</v>
      </c>
      <c r="F5277" s="76">
        <v>826.48003105862233</v>
      </c>
    </row>
    <row r="5278" spans="1:6" x14ac:dyDescent="0.2">
      <c r="A5278" s="84">
        <v>5247</v>
      </c>
      <c r="B5278" s="76">
        <v>322.62581316435023</v>
      </c>
      <c r="C5278" s="76">
        <v>1040.2468366739295</v>
      </c>
      <c r="D5278" s="76">
        <v>7.3435409367067166</v>
      </c>
      <c r="E5278" s="76">
        <v>1174.3380760333666</v>
      </c>
      <c r="F5278" s="76">
        <v>2544.5542668083531</v>
      </c>
    </row>
    <row r="5279" spans="1:6" x14ac:dyDescent="0.2">
      <c r="A5279" s="84">
        <v>5248</v>
      </c>
      <c r="B5279" s="76">
        <v>-47.260462585076539</v>
      </c>
      <c r="C5279" s="76">
        <v>62.382367881224781</v>
      </c>
      <c r="D5279" s="76">
        <v>10.40770516465841</v>
      </c>
      <c r="E5279" s="76">
        <v>341.13731414023613</v>
      </c>
      <c r="F5279" s="76">
        <v>366.66692460104275</v>
      </c>
    </row>
    <row r="5280" spans="1:6" x14ac:dyDescent="0.2">
      <c r="A5280" s="84">
        <v>5249</v>
      </c>
      <c r="B5280" s="76">
        <v>959.19044284458505</v>
      </c>
      <c r="C5280" s="76">
        <v>360.2332210985216</v>
      </c>
      <c r="D5280" s="76">
        <v>-46.510025284011107</v>
      </c>
      <c r="E5280" s="76">
        <v>402.56916827323977</v>
      </c>
      <c r="F5280" s="76">
        <v>1675.4828069323353</v>
      </c>
    </row>
    <row r="5281" spans="1:6" x14ac:dyDescent="0.2">
      <c r="A5281" s="84">
        <v>5250</v>
      </c>
      <c r="B5281" s="76">
        <v>80.231550199052549</v>
      </c>
      <c r="C5281" s="76">
        <v>50.314477499641782</v>
      </c>
      <c r="D5281" s="76">
        <v>156.63980436327415</v>
      </c>
      <c r="E5281" s="76">
        <v>48.158195524466862</v>
      </c>
      <c r="F5281" s="76">
        <v>335.34402758643535</v>
      </c>
    </row>
    <row r="5282" spans="1:6" x14ac:dyDescent="0.2">
      <c r="A5282" s="84">
        <v>5251</v>
      </c>
      <c r="B5282" s="76">
        <v>3.7256058811334469</v>
      </c>
      <c r="C5282" s="76">
        <v>412.64736625357364</v>
      </c>
      <c r="D5282" s="76">
        <v>-125.09593007423676</v>
      </c>
      <c r="E5282" s="76">
        <v>199.32531500895823</v>
      </c>
      <c r="F5282" s="76">
        <v>490.60235706942854</v>
      </c>
    </row>
    <row r="5283" spans="1:6" x14ac:dyDescent="0.2">
      <c r="A5283" s="84">
        <v>5252</v>
      </c>
      <c r="B5283" s="76">
        <v>430.02423877644401</v>
      </c>
      <c r="C5283" s="76">
        <v>177.53874142207883</v>
      </c>
      <c r="D5283" s="76">
        <v>110.94863174177972</v>
      </c>
      <c r="E5283" s="76">
        <v>191.53338852636745</v>
      </c>
      <c r="F5283" s="76">
        <v>910.04500046666999</v>
      </c>
    </row>
    <row r="5284" spans="1:6" x14ac:dyDescent="0.2">
      <c r="A5284" s="84">
        <v>5253</v>
      </c>
      <c r="B5284" s="76">
        <v>909.99524285919688</v>
      </c>
      <c r="C5284" s="76">
        <v>421.18582216742482</v>
      </c>
      <c r="D5284" s="76">
        <v>-18.604010113604442</v>
      </c>
      <c r="E5284" s="76">
        <v>275.08507129394286</v>
      </c>
      <c r="F5284" s="76">
        <v>1587.6621262069598</v>
      </c>
    </row>
    <row r="5285" spans="1:6" x14ac:dyDescent="0.2">
      <c r="A5285" s="84">
        <v>5254</v>
      </c>
      <c r="B5285" s="76">
        <v>634.46991299869785</v>
      </c>
      <c r="C5285" s="76">
        <v>215.02546257090464</v>
      </c>
      <c r="D5285" s="76">
        <v>-13.792628187672259</v>
      </c>
      <c r="E5285" s="76">
        <v>91.144837693399353</v>
      </c>
      <c r="F5285" s="76">
        <v>926.84758507532968</v>
      </c>
    </row>
    <row r="5286" spans="1:6" x14ac:dyDescent="0.2">
      <c r="A5286" s="84">
        <v>5255</v>
      </c>
      <c r="B5286" s="76">
        <v>353.51829445852468</v>
      </c>
      <c r="C5286" s="76">
        <v>138.78557699119807</v>
      </c>
      <c r="D5286" s="76">
        <v>-52.140259872459978</v>
      </c>
      <c r="E5286" s="76">
        <v>198.7530432091803</v>
      </c>
      <c r="F5286" s="76">
        <v>638.91665478644313</v>
      </c>
    </row>
    <row r="5287" spans="1:6" x14ac:dyDescent="0.2">
      <c r="A5287" s="84">
        <v>5256</v>
      </c>
      <c r="B5287" s="76">
        <v>274.82744777678704</v>
      </c>
      <c r="C5287" s="76">
        <v>65.76508554071188</v>
      </c>
      <c r="D5287" s="76">
        <v>-2.5660703604971644</v>
      </c>
      <c r="E5287" s="76">
        <v>162.83243419434964</v>
      </c>
      <c r="F5287" s="76">
        <v>500.85889715135136</v>
      </c>
    </row>
    <row r="5288" spans="1:6" x14ac:dyDescent="0.2">
      <c r="A5288" s="84">
        <v>5257</v>
      </c>
      <c r="B5288" s="76">
        <v>634.46991299869785</v>
      </c>
      <c r="C5288" s="76">
        <v>501.38836112356279</v>
      </c>
      <c r="D5288" s="76">
        <v>-32.075879506214555</v>
      </c>
      <c r="E5288" s="76">
        <v>364.51309358800847</v>
      </c>
      <c r="F5288" s="76">
        <v>1468.2954882040544</v>
      </c>
    </row>
    <row r="5289" spans="1:6" x14ac:dyDescent="0.2">
      <c r="A5289" s="84">
        <v>5258</v>
      </c>
      <c r="B5289" s="76">
        <v>429.12880453603316</v>
      </c>
      <c r="C5289" s="76">
        <v>130.26372779936884</v>
      </c>
      <c r="D5289" s="76">
        <v>-9.6227638518643666</v>
      </c>
      <c r="E5289" s="76">
        <v>353.63992939222811</v>
      </c>
      <c r="F5289" s="76">
        <v>903.40969787576569</v>
      </c>
    </row>
    <row r="5290" spans="1:6" x14ac:dyDescent="0.2">
      <c r="A5290" s="84">
        <v>5259</v>
      </c>
      <c r="B5290" s="76">
        <v>-32.038080498092086</v>
      </c>
      <c r="C5290" s="76">
        <v>354.57090553133565</v>
      </c>
      <c r="D5290" s="76">
        <v>50.502554547426605</v>
      </c>
      <c r="E5290" s="76">
        <v>166.19980780742816</v>
      </c>
      <c r="F5290" s="76">
        <v>539.23518738809832</v>
      </c>
    </row>
    <row r="5291" spans="1:6" x14ac:dyDescent="0.2">
      <c r="A5291" s="84">
        <v>5260</v>
      </c>
      <c r="B5291" s="76">
        <v>132.11305290567338</v>
      </c>
      <c r="C5291" s="76">
        <v>413.24390869253989</v>
      </c>
      <c r="D5291" s="76">
        <v>39.9175143103758</v>
      </c>
      <c r="E5291" s="76">
        <v>93.587546421222072</v>
      </c>
      <c r="F5291" s="76">
        <v>678.86202232981123</v>
      </c>
    </row>
    <row r="5292" spans="1:6" x14ac:dyDescent="0.2">
      <c r="A5292" s="84">
        <v>5261</v>
      </c>
      <c r="B5292" s="76">
        <v>218.46877386811195</v>
      </c>
      <c r="C5292" s="76">
        <v>175.25914351437996</v>
      </c>
      <c r="D5292" s="76">
        <v>44.728896236307982</v>
      </c>
      <c r="E5292" s="76">
        <v>-8.297941096779752</v>
      </c>
      <c r="F5292" s="76">
        <v>430.15887252202015</v>
      </c>
    </row>
    <row r="5293" spans="1:6" x14ac:dyDescent="0.2">
      <c r="A5293" s="84">
        <v>5262</v>
      </c>
      <c r="B5293" s="76">
        <v>266.76853961308939</v>
      </c>
      <c r="C5293" s="76">
        <v>122.06852566807304</v>
      </c>
      <c r="D5293" s="76">
        <v>59.483800809166681</v>
      </c>
      <c r="E5293" s="76">
        <v>-4.578174398223311</v>
      </c>
      <c r="F5293" s="76">
        <v>443.74269169210578</v>
      </c>
    </row>
    <row r="5294" spans="1:6" x14ac:dyDescent="0.2">
      <c r="A5294" s="84">
        <v>5263</v>
      </c>
      <c r="B5294" s="76">
        <v>313.27743687724501</v>
      </c>
      <c r="C5294" s="76">
        <v>1051.391537556013</v>
      </c>
      <c r="D5294" s="76">
        <v>35.747649974567906</v>
      </c>
      <c r="E5294" s="76">
        <v>438.2036413881815</v>
      </c>
      <c r="F5294" s="76">
        <v>1838.6202657960073</v>
      </c>
    </row>
    <row r="5295" spans="1:6" x14ac:dyDescent="0.2">
      <c r="A5295" s="84">
        <v>5264</v>
      </c>
      <c r="B5295" s="76">
        <v>115.09980233786723</v>
      </c>
      <c r="C5295" s="76">
        <v>342.06979624105304</v>
      </c>
      <c r="D5295" s="76">
        <v>217.22930528029698</v>
      </c>
      <c r="E5295" s="76">
        <v>346.42027470941525</v>
      </c>
      <c r="F5295" s="76">
        <v>1020.8191785686325</v>
      </c>
    </row>
    <row r="5296" spans="1:6" x14ac:dyDescent="0.2">
      <c r="A5296" s="84">
        <v>5265</v>
      </c>
      <c r="B5296" s="76">
        <v>74.858944756587448</v>
      </c>
      <c r="C5296" s="76">
        <v>427.93465076437701</v>
      </c>
      <c r="D5296" s="76">
        <v>34.143855999257184</v>
      </c>
      <c r="E5296" s="76">
        <v>-20.315648892115941</v>
      </c>
      <c r="F5296" s="76">
        <v>516.62180262810568</v>
      </c>
    </row>
    <row r="5297" spans="1:6" x14ac:dyDescent="0.2">
      <c r="A5297" s="84">
        <v>5266</v>
      </c>
      <c r="B5297" s="76">
        <v>120.92012490053776</v>
      </c>
      <c r="C5297" s="76">
        <v>-10.981377351816661</v>
      </c>
      <c r="D5297" s="76">
        <v>48.72142549972348</v>
      </c>
      <c r="E5297" s="76">
        <v>-33.25802157270796</v>
      </c>
      <c r="F5297" s="76">
        <v>125.4021514757366</v>
      </c>
    </row>
    <row r="5298" spans="1:6" x14ac:dyDescent="0.2">
      <c r="A5298" s="84">
        <v>5267</v>
      </c>
      <c r="B5298" s="76">
        <v>10.441362684214823</v>
      </c>
      <c r="C5298" s="76">
        <v>257.48799172180588</v>
      </c>
      <c r="D5298" s="76">
        <v>43.4458610560594</v>
      </c>
      <c r="E5298" s="76">
        <v>95.87663362033372</v>
      </c>
      <c r="F5298" s="76">
        <v>407.25184908241386</v>
      </c>
    </row>
    <row r="5299" spans="1:6" x14ac:dyDescent="0.2">
      <c r="A5299" s="84">
        <v>5268</v>
      </c>
      <c r="B5299" s="76">
        <v>493.09866948820036</v>
      </c>
      <c r="C5299" s="76">
        <v>157.02236025278899</v>
      </c>
      <c r="D5299" s="76">
        <v>41.200549490624383</v>
      </c>
      <c r="E5299" s="76">
        <v>61.672840004836793</v>
      </c>
      <c r="F5299" s="76">
        <v>752.99441923645043</v>
      </c>
    </row>
    <row r="5300" spans="1:6" x14ac:dyDescent="0.2">
      <c r="A5300" s="84">
        <v>5269</v>
      </c>
      <c r="B5300" s="76">
        <v>-22.636020973778159</v>
      </c>
      <c r="C5300" s="76">
        <v>15.613931571336792</v>
      </c>
      <c r="D5300" s="76">
        <v>-17.000216138293716</v>
      </c>
      <c r="E5300" s="76">
        <v>-58.657859477236173</v>
      </c>
      <c r="F5300" s="76">
        <v>-82.680165017971262</v>
      </c>
    </row>
    <row r="5301" spans="1:6" x14ac:dyDescent="0.2">
      <c r="A5301" s="84">
        <v>5270</v>
      </c>
      <c r="B5301" s="76">
        <v>255.12789448774834</v>
      </c>
      <c r="C5301" s="76">
        <v>373.56755476215955</v>
      </c>
      <c r="D5301" s="76">
        <v>-6.415175901242911</v>
      </c>
      <c r="E5301" s="76">
        <v>27.402789203750913</v>
      </c>
      <c r="F5301" s="76">
        <v>649.68306255241578</v>
      </c>
    </row>
    <row r="5302" spans="1:6" x14ac:dyDescent="0.2">
      <c r="A5302" s="84">
        <v>5271</v>
      </c>
      <c r="B5302" s="76">
        <v>463.603022791851</v>
      </c>
      <c r="C5302" s="76">
        <v>135.07621227117755</v>
      </c>
      <c r="D5302" s="76">
        <v>-0.6415175901242911</v>
      </c>
      <c r="E5302" s="76">
        <v>91.144837693399353</v>
      </c>
      <c r="F5302" s="76">
        <v>689.18255516630359</v>
      </c>
    </row>
    <row r="5303" spans="1:6" x14ac:dyDescent="0.2">
      <c r="A5303" s="84">
        <v>5272</v>
      </c>
      <c r="B5303" s="76">
        <v>313.72515399745043</v>
      </c>
      <c r="C5303" s="76">
        <v>298.59411246450793</v>
      </c>
      <c r="D5303" s="76">
        <v>100.68435029979106</v>
      </c>
      <c r="E5303" s="76">
        <v>316.72839830655266</v>
      </c>
      <c r="F5303" s="76">
        <v>1029.7320150683022</v>
      </c>
    </row>
    <row r="5304" spans="1:6" x14ac:dyDescent="0.2">
      <c r="A5304" s="84">
        <v>5273</v>
      </c>
      <c r="B5304" s="76">
        <v>-87.053603046150783</v>
      </c>
      <c r="C5304" s="76">
        <v>-19.249937887234882</v>
      </c>
      <c r="D5304" s="76">
        <v>29.332474073324995</v>
      </c>
      <c r="E5304" s="76">
        <v>119.91204921100611</v>
      </c>
      <c r="F5304" s="76">
        <v>42.940982350945447</v>
      </c>
    </row>
    <row r="5305" spans="1:6" x14ac:dyDescent="0.2">
      <c r="A5305" s="84">
        <v>5274</v>
      </c>
      <c r="B5305" s="76">
        <v>326.70895048340776</v>
      </c>
      <c r="C5305" s="76">
        <v>471.24701101065551</v>
      </c>
      <c r="D5305" s="76">
        <v>62.049871169663845</v>
      </c>
      <c r="E5305" s="76">
        <v>59.956024605503053</v>
      </c>
      <c r="F5305" s="76">
        <v>919.96185726923034</v>
      </c>
    </row>
    <row r="5306" spans="1:6" x14ac:dyDescent="0.2">
      <c r="A5306" s="84">
        <v>5275</v>
      </c>
      <c r="B5306" s="76">
        <v>251.09844040589951</v>
      </c>
      <c r="C5306" s="76">
        <v>301.470252811173</v>
      </c>
      <c r="D5306" s="76">
        <v>115.90343739038167</v>
      </c>
      <c r="E5306" s="76">
        <v>129.42079109293064</v>
      </c>
      <c r="F5306" s="76">
        <v>797.8929217003847</v>
      </c>
    </row>
    <row r="5307" spans="1:6" x14ac:dyDescent="0.2">
      <c r="A5307" s="84">
        <v>5276</v>
      </c>
      <c r="B5307" s="76">
        <v>665.30871105566348</v>
      </c>
      <c r="C5307" s="76">
        <v>326.54582979586053</v>
      </c>
      <c r="D5307" s="76">
        <v>-34.321191071649572</v>
      </c>
      <c r="E5307" s="76">
        <v>232.58333658166617</v>
      </c>
      <c r="F5307" s="76">
        <v>1190.1166863615406</v>
      </c>
    </row>
    <row r="5308" spans="1:6" x14ac:dyDescent="0.2">
      <c r="A5308" s="84">
        <v>5277</v>
      </c>
      <c r="B5308" s="76">
        <v>495.78497220943291</v>
      </c>
      <c r="C5308" s="76">
        <v>349.84838618567119</v>
      </c>
      <c r="D5308" s="76">
        <v>-16.679457343231569</v>
      </c>
      <c r="E5308" s="76">
        <v>390.2653245780146</v>
      </c>
      <c r="F5308" s="76">
        <v>1219.2192256298872</v>
      </c>
    </row>
    <row r="5309" spans="1:6" x14ac:dyDescent="0.2">
      <c r="A5309" s="84">
        <v>5278</v>
      </c>
      <c r="B5309" s="76">
        <v>452.85781190692069</v>
      </c>
      <c r="C5309" s="76">
        <v>61.712467038136118</v>
      </c>
      <c r="D5309" s="76">
        <v>-19.56628649879088</v>
      </c>
      <c r="E5309" s="76">
        <v>166.83833679279505</v>
      </c>
      <c r="F5309" s="76">
        <v>661.84232923906097</v>
      </c>
    </row>
    <row r="5310" spans="1:6" x14ac:dyDescent="0.2">
      <c r="A5310" s="84">
        <v>5279</v>
      </c>
      <c r="B5310" s="76">
        <v>414.35413956925413</v>
      </c>
      <c r="C5310" s="76">
        <v>275.38152120084152</v>
      </c>
      <c r="D5310" s="76">
        <v>-134.71869392610114</v>
      </c>
      <c r="E5310" s="76">
        <v>218.49642030151836</v>
      </c>
      <c r="F5310" s="76">
        <v>773.51338714551275</v>
      </c>
    </row>
    <row r="5311" spans="1:6" x14ac:dyDescent="0.2">
      <c r="A5311" s="84">
        <v>5280</v>
      </c>
      <c r="B5311" s="76">
        <v>117.78610505909978</v>
      </c>
      <c r="C5311" s="76">
        <v>463.8116748485927</v>
      </c>
      <c r="D5311" s="76">
        <v>35.570314902175511</v>
      </c>
      <c r="E5311" s="76">
        <v>-48.995496066600595</v>
      </c>
      <c r="F5311" s="76">
        <v>568.17259874326737</v>
      </c>
    </row>
    <row r="5312" spans="1:6" x14ac:dyDescent="0.2">
      <c r="A5312" s="84">
        <v>5281</v>
      </c>
      <c r="B5312" s="76">
        <v>-91.083057127999609</v>
      </c>
      <c r="C5312" s="76">
        <v>-31.154504738551193</v>
      </c>
      <c r="D5312" s="76">
        <v>-2.88682915555931</v>
      </c>
      <c r="E5312" s="76">
        <v>97.021177219889552</v>
      </c>
      <c r="F5312" s="76">
        <v>-28.103213802220566</v>
      </c>
    </row>
    <row r="5313" spans="1:6" x14ac:dyDescent="0.2">
      <c r="A5313" s="84">
        <v>5282</v>
      </c>
      <c r="B5313" s="76">
        <v>-10.099941608026143</v>
      </c>
      <c r="C5313" s="76">
        <v>-18.236783261590944</v>
      </c>
      <c r="D5313" s="76">
        <v>57.880006833855951</v>
      </c>
      <c r="E5313" s="76">
        <v>-20.601784792004899</v>
      </c>
      <c r="F5313" s="76">
        <v>8.9414971722339658</v>
      </c>
    </row>
    <row r="5314" spans="1:6" x14ac:dyDescent="0.2">
      <c r="A5314" s="84">
        <v>5283</v>
      </c>
      <c r="B5314" s="76">
        <v>576.32037060920095</v>
      </c>
      <c r="C5314" s="76">
        <v>121.39862482498435</v>
      </c>
      <c r="D5314" s="76">
        <v>28.049438893076413</v>
      </c>
      <c r="E5314" s="76">
        <v>-2.0029512992226985</v>
      </c>
      <c r="F5314" s="76">
        <v>723.76548302803906</v>
      </c>
    </row>
    <row r="5315" spans="1:6" x14ac:dyDescent="0.2">
      <c r="A5315" s="84">
        <v>5284</v>
      </c>
      <c r="B5315" s="76">
        <v>78.888398838436274</v>
      </c>
      <c r="C5315" s="76">
        <v>103.4151302198044</v>
      </c>
      <c r="D5315" s="76">
        <v>152.79069882252841</v>
      </c>
      <c r="E5315" s="76">
        <v>390.63882482102565</v>
      </c>
      <c r="F5315" s="76">
        <v>725.73305270179469</v>
      </c>
    </row>
    <row r="5316" spans="1:6" x14ac:dyDescent="0.2">
      <c r="A5316" s="84">
        <v>5285</v>
      </c>
      <c r="B5316" s="76">
        <v>441.21716678157964</v>
      </c>
      <c r="C5316" s="76">
        <v>68.551260761232726</v>
      </c>
      <c r="D5316" s="76">
        <v>-19.56628649879088</v>
      </c>
      <c r="E5316" s="76">
        <v>141.87825631686684</v>
      </c>
      <c r="F5316" s="76">
        <v>632.08039736088836</v>
      </c>
    </row>
    <row r="5317" spans="1:6" x14ac:dyDescent="0.2">
      <c r="A5317" s="84">
        <v>5286</v>
      </c>
      <c r="B5317" s="76">
        <v>455.09639750794781</v>
      </c>
      <c r="C5317" s="76">
        <v>112.2802331941889</v>
      </c>
      <c r="D5317" s="76">
        <v>-39.453331792643901</v>
      </c>
      <c r="E5317" s="76">
        <v>196.24407729576865</v>
      </c>
      <c r="F5317" s="76">
        <v>724.16737620526146</v>
      </c>
    </row>
    <row r="5318" spans="1:6" x14ac:dyDescent="0.2">
      <c r="A5318" s="84">
        <v>5287</v>
      </c>
      <c r="B5318" s="76">
        <v>122.26327626115403</v>
      </c>
      <c r="C5318" s="76">
        <v>755.49363518588166</v>
      </c>
      <c r="D5318" s="76">
        <v>430.6434163695709</v>
      </c>
      <c r="E5318" s="76">
        <v>-11.511693181147223</v>
      </c>
      <c r="F5318" s="76">
        <v>1296.8886346354593</v>
      </c>
    </row>
    <row r="5319" spans="1:6" x14ac:dyDescent="0.2">
      <c r="A5319" s="84">
        <v>5288</v>
      </c>
      <c r="B5319" s="76">
        <v>194.292049377019</v>
      </c>
      <c r="C5319" s="76">
        <v>204.55066253190995</v>
      </c>
      <c r="D5319" s="76">
        <v>46.011931416556564</v>
      </c>
      <c r="E5319" s="76">
        <v>261.35054809927294</v>
      </c>
      <c r="F5319" s="76">
        <v>706.20519142475848</v>
      </c>
    </row>
    <row r="5320" spans="1:6" x14ac:dyDescent="0.2">
      <c r="A5320" s="84">
        <v>5289</v>
      </c>
      <c r="B5320" s="76">
        <v>676.05392194059368</v>
      </c>
      <c r="C5320" s="76">
        <v>176.77887545284585</v>
      </c>
      <c r="D5320" s="76">
        <v>-52.283683595129723</v>
      </c>
      <c r="E5320" s="76">
        <v>540.50777917725009</v>
      </c>
      <c r="F5320" s="76">
        <v>1341.05689297556</v>
      </c>
    </row>
    <row r="5321" spans="1:6" x14ac:dyDescent="0.2">
      <c r="A5321" s="84">
        <v>5290</v>
      </c>
      <c r="B5321" s="76">
        <v>467.1847597534944</v>
      </c>
      <c r="C5321" s="76">
        <v>-3.7993298461647793</v>
      </c>
      <c r="D5321" s="76">
        <v>-10.905799032112949</v>
      </c>
      <c r="E5321" s="76">
        <v>47.432302195977897</v>
      </c>
      <c r="F5321" s="76">
        <v>499.9119330711946</v>
      </c>
    </row>
    <row r="5322" spans="1:6" x14ac:dyDescent="0.2">
      <c r="A5322" s="84">
        <v>5291</v>
      </c>
      <c r="B5322" s="76">
        <v>306.56168007416363</v>
      </c>
      <c r="C5322" s="76">
        <v>213.66905416270541</v>
      </c>
      <c r="D5322" s="76">
        <v>147.97931689659623</v>
      </c>
      <c r="E5322" s="76">
        <v>284.74743470457844</v>
      </c>
      <c r="F5322" s="76">
        <v>952.95748583804357</v>
      </c>
    </row>
    <row r="5323" spans="1:6" x14ac:dyDescent="0.2">
      <c r="A5323" s="84">
        <v>5292</v>
      </c>
      <c r="B5323" s="76">
        <v>-47.708179705281964</v>
      </c>
      <c r="C5323" s="76">
        <v>-31.914370707784148</v>
      </c>
      <c r="D5323" s="76">
        <v>363.14064568385061</v>
      </c>
      <c r="E5323" s="76">
        <v>610.27978872209985</v>
      </c>
      <c r="F5323" s="76">
        <v>893.79788399288441</v>
      </c>
    </row>
    <row r="5324" spans="1:6" x14ac:dyDescent="0.2">
      <c r="A5324" s="84">
        <v>5293</v>
      </c>
      <c r="B5324" s="76">
        <v>-45.469594104254838</v>
      </c>
      <c r="C5324" s="76">
        <v>253.85198540590775</v>
      </c>
      <c r="D5324" s="76">
        <v>-77.30286960997708</v>
      </c>
      <c r="E5324" s="76">
        <v>313.00863160799622</v>
      </c>
      <c r="F5324" s="76">
        <v>444.08815329967206</v>
      </c>
    </row>
    <row r="5325" spans="1:6" x14ac:dyDescent="0.2">
      <c r="A5325" s="84">
        <v>5294</v>
      </c>
      <c r="B5325" s="76">
        <v>179.06966729003454</v>
      </c>
      <c r="C5325" s="76">
        <v>681.37002398360721</v>
      </c>
      <c r="D5325" s="76">
        <v>28.83438020587046</v>
      </c>
      <c r="E5325" s="76">
        <v>180.00058818768707</v>
      </c>
      <c r="F5325" s="76">
        <v>1069.2746596671993</v>
      </c>
    </row>
    <row r="5326" spans="1:6" x14ac:dyDescent="0.2">
      <c r="A5326" s="84">
        <v>5295</v>
      </c>
      <c r="B5326" s="76">
        <v>374.11328198797423</v>
      </c>
      <c r="C5326" s="76">
        <v>112.78681050701086</v>
      </c>
      <c r="D5326" s="76">
        <v>-64.472517807491258</v>
      </c>
      <c r="E5326" s="76">
        <v>27.975061003528829</v>
      </c>
      <c r="F5326" s="76">
        <v>450.40263569102262</v>
      </c>
    </row>
    <row r="5327" spans="1:6" x14ac:dyDescent="0.2">
      <c r="A5327" s="84">
        <v>5296</v>
      </c>
      <c r="B5327" s="76">
        <v>-23.979172334394434</v>
      </c>
      <c r="C5327" s="76">
        <v>-19.756515200056853</v>
      </c>
      <c r="D5327" s="76">
        <v>-51.000648414881141</v>
      </c>
      <c r="E5327" s="76">
        <v>-2.8613589988895693</v>
      </c>
      <c r="F5327" s="76">
        <v>-97.597694948221999</v>
      </c>
    </row>
    <row r="5328" spans="1:6" x14ac:dyDescent="0.2">
      <c r="A5328" s="84">
        <v>5297</v>
      </c>
      <c r="B5328" s="76">
        <v>25.216027650993851</v>
      </c>
      <c r="C5328" s="76">
        <v>221.52100251144594</v>
      </c>
      <c r="D5328" s="76">
        <v>-4.1698643358078922</v>
      </c>
      <c r="E5328" s="76">
        <v>34.556186700974834</v>
      </c>
      <c r="F5328" s="76">
        <v>277.12335252760676</v>
      </c>
    </row>
    <row r="5329" spans="1:6" x14ac:dyDescent="0.2">
      <c r="A5329" s="84">
        <v>5298</v>
      </c>
      <c r="B5329" s="76">
        <v>-63.32459567526314</v>
      </c>
      <c r="C5329" s="76">
        <v>-3.5460411897537942</v>
      </c>
      <c r="D5329" s="76">
        <v>-1.9245527703728733</v>
      </c>
      <c r="E5329" s="76">
        <v>-5.4365820978901818</v>
      </c>
      <c r="F5329" s="76">
        <v>-74.231771733279984</v>
      </c>
    </row>
    <row r="5330" spans="1:6" x14ac:dyDescent="0.2">
      <c r="A5330" s="84">
        <v>5299</v>
      </c>
      <c r="B5330" s="76">
        <v>-13.681678569669657</v>
      </c>
      <c r="C5330" s="76">
        <v>51.580920781696705</v>
      </c>
      <c r="D5330" s="76">
        <v>364.92177473155374</v>
      </c>
      <c r="E5330" s="76">
        <v>22.824614805527602</v>
      </c>
      <c r="F5330" s="76">
        <v>425.64563174910836</v>
      </c>
    </row>
    <row r="5331" spans="1:6" x14ac:dyDescent="0.2">
      <c r="A5331" s="84">
        <v>5300</v>
      </c>
      <c r="B5331" s="76">
        <v>88.290458362750201</v>
      </c>
      <c r="C5331" s="76">
        <v>97.336202465940744</v>
      </c>
      <c r="D5331" s="76">
        <v>17.785157451087755</v>
      </c>
      <c r="E5331" s="76">
        <v>48.158195524466862</v>
      </c>
      <c r="F5331" s="76">
        <v>251.57001380424555</v>
      </c>
    </row>
    <row r="5332" spans="1:6" x14ac:dyDescent="0.2">
      <c r="A5332" s="84">
        <v>5301</v>
      </c>
      <c r="B5332" s="76">
        <v>321.78406216114809</v>
      </c>
      <c r="C5332" s="76">
        <v>66.018374197122867</v>
      </c>
      <c r="D5332" s="76">
        <v>30.936268048635725</v>
      </c>
      <c r="E5332" s="76">
        <v>96.295283891400587</v>
      </c>
      <c r="F5332" s="76">
        <v>515.03398829830724</v>
      </c>
    </row>
    <row r="5333" spans="1:6" x14ac:dyDescent="0.2">
      <c r="A5333" s="84">
        <v>5302</v>
      </c>
      <c r="B5333" s="76">
        <v>226.47399879460113</v>
      </c>
      <c r="C5333" s="76">
        <v>1492.5871635799056</v>
      </c>
      <c r="D5333" s="76">
        <v>156.92665180861363</v>
      </c>
      <c r="E5333" s="76">
        <v>532.7821098802483</v>
      </c>
      <c r="F5333" s="76">
        <v>2408.7699240633683</v>
      </c>
    </row>
    <row r="5334" spans="1:6" x14ac:dyDescent="0.2">
      <c r="A5334" s="84">
        <v>5303</v>
      </c>
      <c r="B5334" s="76">
        <v>506.97790021456854</v>
      </c>
      <c r="C5334" s="76">
        <v>-11.904566851316309</v>
      </c>
      <c r="D5334" s="76">
        <v>-35.283467456836007</v>
      </c>
      <c r="E5334" s="76">
        <v>166.26606499301712</v>
      </c>
      <c r="F5334" s="76">
        <v>626.05593089943341</v>
      </c>
    </row>
    <row r="5335" spans="1:6" x14ac:dyDescent="0.2">
      <c r="A5335" s="84">
        <v>5304</v>
      </c>
      <c r="B5335" s="76">
        <v>134.35163850670051</v>
      </c>
      <c r="C5335" s="76">
        <v>41.449374525257298</v>
      </c>
      <c r="D5335" s="76">
        <v>256.36187827787876</v>
      </c>
      <c r="E5335" s="76">
        <v>24.541430204861346</v>
      </c>
      <c r="F5335" s="76">
        <v>456.70432151469794</v>
      </c>
    </row>
    <row r="5336" spans="1:6" x14ac:dyDescent="0.2">
      <c r="A5336" s="84">
        <v>5305</v>
      </c>
      <c r="B5336" s="76">
        <v>1017.339985234082</v>
      </c>
      <c r="C5336" s="76">
        <v>280.53725945520551</v>
      </c>
      <c r="D5336" s="76">
        <v>-30.151326735841682</v>
      </c>
      <c r="E5336" s="76">
        <v>292.03334657298029</v>
      </c>
      <c r="F5336" s="76">
        <v>1559.759264526426</v>
      </c>
    </row>
    <row r="5337" spans="1:6" x14ac:dyDescent="0.2">
      <c r="A5337" s="84">
        <v>5306</v>
      </c>
      <c r="B5337" s="76">
        <v>226.92171591480655</v>
      </c>
      <c r="C5337" s="76">
        <v>1388.322202264724</v>
      </c>
      <c r="D5337" s="76">
        <v>-43.657107478174424</v>
      </c>
      <c r="E5337" s="76">
        <v>240.90238483597909</v>
      </c>
      <c r="F5337" s="76">
        <v>1812.4891955373353</v>
      </c>
    </row>
    <row r="5338" spans="1:6" x14ac:dyDescent="0.2">
      <c r="A5338" s="84">
        <v>5307</v>
      </c>
      <c r="B5338" s="76">
        <v>144.64913227142529</v>
      </c>
      <c r="C5338" s="76">
        <v>32.584271550872806</v>
      </c>
      <c r="D5338" s="76">
        <v>21.955021786895649</v>
      </c>
      <c r="E5338" s="76">
        <v>2.222830013522703</v>
      </c>
      <c r="F5338" s="76">
        <v>201.41125562271645</v>
      </c>
    </row>
    <row r="5339" spans="1:6" x14ac:dyDescent="0.2">
      <c r="A5339" s="84">
        <v>5308</v>
      </c>
      <c r="B5339" s="76">
        <v>262.29136841103514</v>
      </c>
      <c r="C5339" s="76">
        <v>39.333100147825121</v>
      </c>
      <c r="D5339" s="76">
        <v>-12.188834212361531</v>
      </c>
      <c r="E5339" s="76">
        <v>637.81509229702874</v>
      </c>
      <c r="F5339" s="76">
        <v>927.25072664352751</v>
      </c>
    </row>
    <row r="5340" spans="1:6" x14ac:dyDescent="0.2">
      <c r="A5340" s="84">
        <v>5309</v>
      </c>
      <c r="B5340" s="76">
        <v>74.411227636382023</v>
      </c>
      <c r="C5340" s="76">
        <v>73.020491450486162</v>
      </c>
      <c r="D5340" s="76">
        <v>128.09227160274321</v>
      </c>
      <c r="E5340" s="76">
        <v>-37.483802885453358</v>
      </c>
      <c r="F5340" s="76">
        <v>238.04018780415805</v>
      </c>
    </row>
    <row r="5341" spans="1:6" x14ac:dyDescent="0.2">
      <c r="A5341" s="84">
        <v>5310</v>
      </c>
      <c r="B5341" s="76">
        <v>192.05346377599187</v>
      </c>
      <c r="C5341" s="76">
        <v>55.126961971450498</v>
      </c>
      <c r="D5341" s="76">
        <v>-23.736150834598771</v>
      </c>
      <c r="E5341" s="76">
        <v>355.86275940575081</v>
      </c>
      <c r="F5341" s="76">
        <v>579.30703431859445</v>
      </c>
    </row>
    <row r="5342" spans="1:6" x14ac:dyDescent="0.2">
      <c r="A5342" s="84">
        <v>5311</v>
      </c>
      <c r="B5342" s="76">
        <v>190.31627853237876</v>
      </c>
      <c r="C5342" s="76">
        <v>141.91500599427417</v>
      </c>
      <c r="D5342" s="76">
        <v>59.483800809166681</v>
      </c>
      <c r="E5342" s="76">
        <v>-2.5752230990006124</v>
      </c>
      <c r="F5342" s="76">
        <v>389.139862236819</v>
      </c>
    </row>
    <row r="5343" spans="1:6" x14ac:dyDescent="0.2">
      <c r="A5343" s="84">
        <v>5312</v>
      </c>
      <c r="B5343" s="76">
        <v>449.27607494527729</v>
      </c>
      <c r="C5343" s="76">
        <v>312.36166503684535</v>
      </c>
      <c r="D5343" s="76">
        <v>-37.528779022271031</v>
      </c>
      <c r="E5343" s="76">
        <v>471.39540577530045</v>
      </c>
      <c r="F5343" s="76">
        <v>1195.504366735152</v>
      </c>
    </row>
    <row r="5344" spans="1:6" x14ac:dyDescent="0.2">
      <c r="A5344" s="84">
        <v>5313</v>
      </c>
      <c r="B5344" s="76">
        <v>460.41531971320433</v>
      </c>
      <c r="C5344" s="76">
        <v>1046.995665270882</v>
      </c>
      <c r="D5344" s="76">
        <v>204.71971227287332</v>
      </c>
      <c r="E5344" s="76">
        <v>372.81103468478824</v>
      </c>
      <c r="F5344" s="76">
        <v>2084.941731941748</v>
      </c>
    </row>
    <row r="5345" spans="1:6" x14ac:dyDescent="0.2">
      <c r="A5345" s="84">
        <v>5314</v>
      </c>
      <c r="B5345" s="76">
        <v>697.5443437104542</v>
      </c>
      <c r="C5345" s="76">
        <v>507.21400022101545</v>
      </c>
      <c r="D5345" s="76">
        <v>-1.9245527703728733</v>
      </c>
      <c r="E5345" s="76">
        <v>77.124178598840473</v>
      </c>
      <c r="F5345" s="76">
        <v>1279.9579697599372</v>
      </c>
    </row>
    <row r="5346" spans="1:6" x14ac:dyDescent="0.2">
      <c r="A5346" s="84">
        <v>5315</v>
      </c>
      <c r="B5346" s="76">
        <v>441.66488390178506</v>
      </c>
      <c r="C5346" s="76">
        <v>263.06034216284752</v>
      </c>
      <c r="D5346" s="76">
        <v>198.48187144402283</v>
      </c>
      <c r="E5346" s="76">
        <v>310.71954440888459</v>
      </c>
      <c r="F5346" s="76">
        <v>1213.9266419175399</v>
      </c>
    </row>
    <row r="5347" spans="1:6" x14ac:dyDescent="0.2">
      <c r="A5347" s="84">
        <v>5316</v>
      </c>
      <c r="B5347" s="76">
        <v>-138.93510575277162</v>
      </c>
      <c r="C5347" s="76">
        <v>-8.6118143179735007</v>
      </c>
      <c r="D5347" s="76">
        <v>48.578001777053728</v>
      </c>
      <c r="E5347" s="76">
        <v>248.98044721845883</v>
      </c>
      <c r="F5347" s="76">
        <v>150.01152892476745</v>
      </c>
    </row>
    <row r="5348" spans="1:6" x14ac:dyDescent="0.2">
      <c r="A5348" s="84">
        <v>5317</v>
      </c>
      <c r="B5348" s="76">
        <v>495.78497220943291</v>
      </c>
      <c r="C5348" s="76">
        <v>324.77280920098366</v>
      </c>
      <c r="D5348" s="76">
        <v>-2.5660703604971644</v>
      </c>
      <c r="E5348" s="76">
        <v>201.04213040829197</v>
      </c>
      <c r="F5348" s="76">
        <v>1019.0338414582113</v>
      </c>
    </row>
    <row r="5349" spans="1:6" x14ac:dyDescent="0.2">
      <c r="A5349" s="84">
        <v>5318</v>
      </c>
      <c r="B5349" s="76">
        <v>651.4294803292953</v>
      </c>
      <c r="C5349" s="76">
        <v>222.28086848067892</v>
      </c>
      <c r="D5349" s="76">
        <v>135.43581253944987</v>
      </c>
      <c r="E5349" s="76">
        <v>283.66914829061159</v>
      </c>
      <c r="F5349" s="76">
        <v>1292.8153096400356</v>
      </c>
    </row>
    <row r="5350" spans="1:6" x14ac:dyDescent="0.2">
      <c r="A5350" s="84">
        <v>5319</v>
      </c>
      <c r="B5350" s="76">
        <v>574.02810177096524</v>
      </c>
      <c r="C5350" s="76">
        <v>1132.8605197942061</v>
      </c>
      <c r="D5350" s="76">
        <v>72.601000056992007</v>
      </c>
      <c r="E5350" s="76">
        <v>531.79118780940348</v>
      </c>
      <c r="F5350" s="76">
        <v>2311.2808094315669</v>
      </c>
    </row>
    <row r="5351" spans="1:6" x14ac:dyDescent="0.2">
      <c r="A5351" s="84">
        <v>5320</v>
      </c>
      <c r="B5351" s="76">
        <v>535.13039555030173</v>
      </c>
      <c r="C5351" s="76">
        <v>191.722906181094</v>
      </c>
      <c r="D5351" s="76">
        <v>289.07927537421762</v>
      </c>
      <c r="E5351" s="76">
        <v>603.3251627816428</v>
      </c>
      <c r="F5351" s="76">
        <v>1619.2577398872561</v>
      </c>
    </row>
    <row r="5352" spans="1:6" x14ac:dyDescent="0.2">
      <c r="A5352" s="84">
        <v>5321</v>
      </c>
      <c r="B5352" s="76">
        <v>567.36602820509233</v>
      </c>
      <c r="C5352" s="76">
        <v>198.30841124777962</v>
      </c>
      <c r="D5352" s="76">
        <v>178.45140242750006</v>
      </c>
      <c r="E5352" s="76">
        <v>431.05024389095752</v>
      </c>
      <c r="F5352" s="76">
        <v>1375.1760857713296</v>
      </c>
    </row>
    <row r="5353" spans="1:6" x14ac:dyDescent="0.2">
      <c r="A5353" s="84">
        <v>5322</v>
      </c>
      <c r="B5353" s="76">
        <v>-57.504273112592614</v>
      </c>
      <c r="C5353" s="76">
        <v>-10.638123569261383</v>
      </c>
      <c r="D5353" s="76">
        <v>63.653665144974568</v>
      </c>
      <c r="E5353" s="76">
        <v>-11.731571895447235</v>
      </c>
      <c r="F5353" s="76">
        <v>-16.220303432326663</v>
      </c>
    </row>
    <row r="5354" spans="1:6" x14ac:dyDescent="0.2">
      <c r="A5354" s="84">
        <v>5323</v>
      </c>
      <c r="B5354" s="76">
        <v>153.15575755532836</v>
      </c>
      <c r="C5354" s="76">
        <v>17.893529479035664</v>
      </c>
      <c r="D5354" s="76">
        <v>160.80966869908204</v>
      </c>
      <c r="E5354" s="76">
        <v>7.9455480113018453</v>
      </c>
      <c r="F5354" s="76">
        <v>339.80450374474793</v>
      </c>
    </row>
    <row r="5355" spans="1:6" x14ac:dyDescent="0.2">
      <c r="A5355" s="84">
        <v>5324</v>
      </c>
      <c r="B5355" s="76">
        <v>67.695470833300647</v>
      </c>
      <c r="C5355" s="76">
        <v>263.22366569311419</v>
      </c>
      <c r="D5355" s="76">
        <v>19.709710221460632</v>
      </c>
      <c r="E5355" s="76">
        <v>19.610862721160132</v>
      </c>
      <c r="F5355" s="76">
        <v>370.23970946903557</v>
      </c>
    </row>
    <row r="5356" spans="1:6" x14ac:dyDescent="0.2">
      <c r="A5356" s="84">
        <v>5325</v>
      </c>
      <c r="B5356" s="76">
        <v>198.32150345886782</v>
      </c>
      <c r="C5356" s="76">
        <v>164.36773128870757</v>
      </c>
      <c r="D5356" s="76">
        <v>36.389167564692201</v>
      </c>
      <c r="E5356" s="76">
        <v>116.76455431222757</v>
      </c>
      <c r="F5356" s="76">
        <v>515.84295662449517</v>
      </c>
    </row>
    <row r="5357" spans="1:6" x14ac:dyDescent="0.2">
      <c r="A5357" s="84">
        <v>5326</v>
      </c>
      <c r="B5357" s="76">
        <v>379.03817031023391</v>
      </c>
      <c r="C5357" s="76">
        <v>570.60952272788427</v>
      </c>
      <c r="D5357" s="76">
        <v>-35.924985046960302</v>
      </c>
      <c r="E5357" s="76">
        <v>588.22621727311707</v>
      </c>
      <c r="F5357" s="76">
        <v>1501.948925264275</v>
      </c>
    </row>
    <row r="5358" spans="1:6" x14ac:dyDescent="0.2">
      <c r="A5358" s="84">
        <v>5327</v>
      </c>
      <c r="B5358" s="76">
        <v>564.23200836365436</v>
      </c>
      <c r="C5358" s="76">
        <v>125.19795467114913</v>
      </c>
      <c r="D5358" s="76">
        <v>-10.264281441988658</v>
      </c>
      <c r="E5358" s="76">
        <v>65.96487850317115</v>
      </c>
      <c r="F5358" s="76">
        <v>745.13056009598586</v>
      </c>
    </row>
    <row r="5359" spans="1:6" x14ac:dyDescent="0.2">
      <c r="A5359" s="84">
        <v>5328</v>
      </c>
      <c r="B5359" s="76">
        <v>146.44000075224699</v>
      </c>
      <c r="C5359" s="76">
        <v>167.91377247846137</v>
      </c>
      <c r="D5359" s="76">
        <v>91.703104038050981</v>
      </c>
      <c r="E5359" s="76">
        <v>19.390984006860123</v>
      </c>
      <c r="F5359" s="76">
        <v>425.44786127561952</v>
      </c>
    </row>
    <row r="5360" spans="1:6" x14ac:dyDescent="0.2">
      <c r="A5360" s="84">
        <v>5329</v>
      </c>
      <c r="B5360" s="76">
        <v>324.47036488238064</v>
      </c>
      <c r="C5360" s="76">
        <v>261.28732156797065</v>
      </c>
      <c r="D5360" s="76">
        <v>35.106132384443619</v>
      </c>
      <c r="E5360" s="76">
        <v>67.109422102726967</v>
      </c>
      <c r="F5360" s="76">
        <v>687.97324093752184</v>
      </c>
    </row>
    <row r="5361" spans="1:6" x14ac:dyDescent="0.2">
      <c r="A5361" s="84">
        <v>5330</v>
      </c>
      <c r="B5361" s="76">
        <v>451.06694342609899</v>
      </c>
      <c r="C5361" s="76">
        <v>47.275013622709956</v>
      </c>
      <c r="D5361" s="76">
        <v>-19.245527703728733</v>
      </c>
      <c r="E5361" s="76">
        <v>25.399837904528216</v>
      </c>
      <c r="F5361" s="76">
        <v>504.49626724960842</v>
      </c>
    </row>
    <row r="5362" spans="1:6" x14ac:dyDescent="0.2">
      <c r="A5362" s="84">
        <v>5331</v>
      </c>
      <c r="B5362" s="76">
        <v>365.60665670407116</v>
      </c>
      <c r="C5362" s="76">
        <v>374.58070938780349</v>
      </c>
      <c r="D5362" s="76">
        <v>-29.509809145717391</v>
      </c>
      <c r="E5362" s="76">
        <v>344.13118751030356</v>
      </c>
      <c r="F5362" s="76">
        <v>1054.8087444564608</v>
      </c>
    </row>
    <row r="5363" spans="1:6" x14ac:dyDescent="0.2">
      <c r="A5363" s="84">
        <v>5332</v>
      </c>
      <c r="B5363" s="76">
        <v>609.39775426719393</v>
      </c>
      <c r="C5363" s="76">
        <v>394.59051324427134</v>
      </c>
      <c r="D5363" s="76">
        <v>-15.075663367920841</v>
      </c>
      <c r="E5363" s="76">
        <v>26.544381504084043</v>
      </c>
      <c r="F5363" s="76">
        <v>1015.4569856476285</v>
      </c>
    </row>
    <row r="5364" spans="1:6" x14ac:dyDescent="0.2">
      <c r="A5364" s="84">
        <v>5333</v>
      </c>
      <c r="B5364" s="76">
        <v>-523.64972970618612</v>
      </c>
      <c r="C5364" s="76">
        <v>65.078577975601348</v>
      </c>
      <c r="D5364" s="76">
        <v>337.33651835620924</v>
      </c>
      <c r="E5364" s="76">
        <v>-38.893375227364999</v>
      </c>
      <c r="F5364" s="76">
        <v>-160.12800860174056</v>
      </c>
    </row>
    <row r="5365" spans="1:6" x14ac:dyDescent="0.2">
      <c r="A5365" s="84">
        <v>5334</v>
      </c>
      <c r="B5365" s="76">
        <v>133.90392138649509</v>
      </c>
      <c r="C5365" s="76">
        <v>355.07748284415766</v>
      </c>
      <c r="D5365" s="76">
        <v>75.023646694819419</v>
      </c>
      <c r="E5365" s="76">
        <v>0.21987871430000894</v>
      </c>
      <c r="F5365" s="76">
        <v>564.22492963977209</v>
      </c>
    </row>
    <row r="5366" spans="1:6" x14ac:dyDescent="0.2">
      <c r="A5366" s="84">
        <v>5335</v>
      </c>
      <c r="B5366" s="76">
        <v>263.63451977165141</v>
      </c>
      <c r="C5366" s="76">
        <v>108.8975155347018</v>
      </c>
      <c r="D5366" s="76">
        <v>55.955454063483074</v>
      </c>
      <c r="E5366" s="76">
        <v>222.50232289996376</v>
      </c>
      <c r="F5366" s="76">
        <v>650.98981226980004</v>
      </c>
    </row>
    <row r="5367" spans="1:6" x14ac:dyDescent="0.2">
      <c r="A5367" s="84">
        <v>5336</v>
      </c>
      <c r="B5367" s="76">
        <v>290.49754698397703</v>
      </c>
      <c r="C5367" s="76">
        <v>-32.674236677017106</v>
      </c>
      <c r="D5367" s="76">
        <v>-24.377668424723062</v>
      </c>
      <c r="E5367" s="76">
        <v>-1.4306794994447847</v>
      </c>
      <c r="F5367" s="76">
        <v>232.01496238279208</v>
      </c>
    </row>
    <row r="5368" spans="1:6" x14ac:dyDescent="0.2">
      <c r="A5368" s="84">
        <v>5337</v>
      </c>
      <c r="B5368" s="76">
        <v>511.90278853682821</v>
      </c>
      <c r="C5368" s="76">
        <v>197.80183393495764</v>
      </c>
      <c r="D5368" s="76">
        <v>-5.4528995160564744</v>
      </c>
      <c r="E5368" s="76">
        <v>-1.7168153993337416</v>
      </c>
      <c r="F5368" s="76">
        <v>702.53490755639552</v>
      </c>
    </row>
    <row r="5369" spans="1:6" x14ac:dyDescent="0.2">
      <c r="A5369" s="84">
        <v>5338</v>
      </c>
      <c r="B5369" s="76">
        <v>576.26668737199248</v>
      </c>
      <c r="C5369" s="76">
        <v>358.37023537750042</v>
      </c>
      <c r="D5369" s="76">
        <v>112.69584943976021</v>
      </c>
      <c r="E5369" s="76">
        <v>1002.3281858850371</v>
      </c>
      <c r="F5369" s="76">
        <v>2049.6609580742902</v>
      </c>
    </row>
    <row r="5370" spans="1:6" x14ac:dyDescent="0.2">
      <c r="A5370" s="84">
        <v>5339</v>
      </c>
      <c r="B5370" s="76">
        <v>-57.557956349801316</v>
      </c>
      <c r="C5370" s="76">
        <v>95.056604558241887</v>
      </c>
      <c r="D5370" s="76">
        <v>241.14279118728817</v>
      </c>
      <c r="E5370" s="76">
        <v>56.037486350179762</v>
      </c>
      <c r="F5370" s="76">
        <v>334.67892574590849</v>
      </c>
    </row>
    <row r="5371" spans="1:6" x14ac:dyDescent="0.2">
      <c r="A5371" s="84">
        <v>5340</v>
      </c>
      <c r="B5371" s="76">
        <v>245.27811784322898</v>
      </c>
      <c r="C5371" s="76">
        <v>338.95697395999883</v>
      </c>
      <c r="D5371" s="76">
        <v>115.26191980025737</v>
      </c>
      <c r="E5371" s="76">
        <v>167.05821550709504</v>
      </c>
      <c r="F5371" s="76">
        <v>866.55522711058018</v>
      </c>
    </row>
    <row r="5372" spans="1:6" x14ac:dyDescent="0.2">
      <c r="A5372" s="84">
        <v>5341</v>
      </c>
      <c r="B5372" s="76">
        <v>184.44227273249965</v>
      </c>
      <c r="C5372" s="76">
        <v>225.06704370119974</v>
      </c>
      <c r="D5372" s="76">
        <v>46.332690211618711</v>
      </c>
      <c r="E5372" s="76">
        <v>99.948793404368075</v>
      </c>
      <c r="F5372" s="76">
        <v>555.79080004968614</v>
      </c>
    </row>
    <row r="5373" spans="1:6" x14ac:dyDescent="0.2">
      <c r="A5373" s="84">
        <v>5342</v>
      </c>
      <c r="B5373" s="76">
        <v>82.470135800079674</v>
      </c>
      <c r="C5373" s="76">
        <v>-40.779473682168636</v>
      </c>
      <c r="D5373" s="76">
        <v>63.653665144974568</v>
      </c>
      <c r="E5373" s="76">
        <v>145.95041610090118</v>
      </c>
      <c r="F5373" s="76">
        <v>251.29474336378678</v>
      </c>
    </row>
    <row r="5374" spans="1:6" x14ac:dyDescent="0.2">
      <c r="A5374" s="84">
        <v>5343</v>
      </c>
      <c r="B5374" s="76">
        <v>312.82971975703958</v>
      </c>
      <c r="C5374" s="76">
        <v>118.61244960446352</v>
      </c>
      <c r="D5374" s="76">
        <v>-14.43414577779655</v>
      </c>
      <c r="E5374" s="76">
        <v>188.80454389865577</v>
      </c>
      <c r="F5374" s="76">
        <v>605.81256748236228</v>
      </c>
    </row>
    <row r="5375" spans="1:6" x14ac:dyDescent="0.2">
      <c r="A5375" s="84">
        <v>5344</v>
      </c>
      <c r="B5375" s="76">
        <v>203.69410890133292</v>
      </c>
      <c r="C5375" s="76">
        <v>22.959302607255367</v>
      </c>
      <c r="D5375" s="76">
        <v>113.51470210227689</v>
      </c>
      <c r="E5375" s="76">
        <v>30.197891017051532</v>
      </c>
      <c r="F5375" s="76">
        <v>370.36600462791671</v>
      </c>
    </row>
    <row r="5376" spans="1:6" x14ac:dyDescent="0.2">
      <c r="A5376" s="84">
        <v>5345</v>
      </c>
      <c r="B5376" s="76">
        <v>181.7559700112671</v>
      </c>
      <c r="C5376" s="76">
        <v>107.63107225264687</v>
      </c>
      <c r="D5376" s="76">
        <v>168.65130350324327</v>
      </c>
      <c r="E5376" s="76">
        <v>840.13428067605423</v>
      </c>
      <c r="F5376" s="76">
        <v>1298.1726264432114</v>
      </c>
    </row>
    <row r="5377" spans="1:6" x14ac:dyDescent="0.2">
      <c r="A5377" s="84">
        <v>5346</v>
      </c>
      <c r="B5377" s="76">
        <v>146.44000075224699</v>
      </c>
      <c r="C5377" s="76">
        <v>187.92357633492921</v>
      </c>
      <c r="D5377" s="76">
        <v>-42.66091974326536</v>
      </c>
      <c r="E5377" s="76">
        <v>69.398509301838629</v>
      </c>
      <c r="F5377" s="76">
        <v>361.10116664574946</v>
      </c>
    </row>
    <row r="5378" spans="1:6" x14ac:dyDescent="0.2">
      <c r="A5378" s="84">
        <v>5347</v>
      </c>
      <c r="B5378" s="76">
        <v>465.340208035464</v>
      </c>
      <c r="C5378" s="76">
        <v>150.94343249892535</v>
      </c>
      <c r="D5378" s="76">
        <v>150.36805218470099</v>
      </c>
      <c r="E5378" s="76">
        <v>409.30391549939679</v>
      </c>
      <c r="F5378" s="76">
        <v>1175.9556082184872</v>
      </c>
    </row>
    <row r="5379" spans="1:6" x14ac:dyDescent="0.2">
      <c r="A5379" s="84">
        <v>5348</v>
      </c>
      <c r="B5379" s="76">
        <v>941.28175803636805</v>
      </c>
      <c r="C5379" s="76">
        <v>547.56025499448458</v>
      </c>
      <c r="D5379" s="76">
        <v>58.344189351587843</v>
      </c>
      <c r="E5379" s="76">
        <v>1287.6267852318604</v>
      </c>
      <c r="F5379" s="76">
        <v>2834.8129876143012</v>
      </c>
    </row>
    <row r="5380" spans="1:6" x14ac:dyDescent="0.2">
      <c r="A5380" s="84">
        <v>5349</v>
      </c>
      <c r="B5380" s="76">
        <v>337.00644424813254</v>
      </c>
      <c r="C5380" s="76">
        <v>60.446023756081189</v>
      </c>
      <c r="D5380" s="76">
        <v>53.710142498048057</v>
      </c>
      <c r="E5380" s="76">
        <v>137.71873218971038</v>
      </c>
      <c r="F5380" s="76">
        <v>588.88134269197224</v>
      </c>
    </row>
    <row r="5381" spans="1:6" x14ac:dyDescent="0.2">
      <c r="A5381" s="84">
        <v>5350</v>
      </c>
      <c r="B5381" s="76">
        <v>445.24662086342846</v>
      </c>
      <c r="C5381" s="76">
        <v>49.55461153040882</v>
      </c>
      <c r="D5381" s="76">
        <v>-10.585040237050803</v>
      </c>
      <c r="E5381" s="76">
        <v>30.836420002418397</v>
      </c>
      <c r="F5381" s="76">
        <v>515.05261215920484</v>
      </c>
    </row>
    <row r="5382" spans="1:6" x14ac:dyDescent="0.2">
      <c r="A5382" s="84">
        <v>5351</v>
      </c>
      <c r="B5382" s="76">
        <v>-329.05383212845175</v>
      </c>
      <c r="C5382" s="76">
        <v>-17.476917292357985</v>
      </c>
      <c r="D5382" s="76">
        <v>53.06862490792377</v>
      </c>
      <c r="E5382" s="76">
        <v>216.66819768853986</v>
      </c>
      <c r="F5382" s="76">
        <v>-76.793926824346102</v>
      </c>
    </row>
    <row r="5383" spans="1:6" x14ac:dyDescent="0.2">
      <c r="A5383" s="84">
        <v>5352</v>
      </c>
      <c r="B5383" s="76">
        <v>173.69706184756944</v>
      </c>
      <c r="C5383" s="76">
        <v>534.4792099872576</v>
      </c>
      <c r="D5383" s="76">
        <v>162.5568863970625</v>
      </c>
      <c r="E5383" s="76">
        <v>127.28532542253004</v>
      </c>
      <c r="F5383" s="76">
        <v>998.01848365441958</v>
      </c>
    </row>
    <row r="5384" spans="1:6" x14ac:dyDescent="0.2">
      <c r="A5384" s="84">
        <v>5353</v>
      </c>
      <c r="B5384" s="76">
        <v>63.666016751451821</v>
      </c>
      <c r="C5384" s="76">
        <v>38.663199304736459</v>
      </c>
      <c r="D5384" s="76">
        <v>106.13724981584754</v>
      </c>
      <c r="E5384" s="76">
        <v>17.101896807748467</v>
      </c>
      <c r="F5384" s="76">
        <v>225.56836267978429</v>
      </c>
    </row>
    <row r="5385" spans="1:6" x14ac:dyDescent="0.2">
      <c r="A5385" s="84">
        <v>5354</v>
      </c>
      <c r="B5385" s="76">
        <v>234.08518983809336</v>
      </c>
      <c r="C5385" s="76">
        <v>223.54731176273384</v>
      </c>
      <c r="D5385" s="76">
        <v>21.634262991833502</v>
      </c>
      <c r="E5385" s="76">
        <v>156.53744439679258</v>
      </c>
      <c r="F5385" s="76">
        <v>635.80420898945329</v>
      </c>
    </row>
    <row r="5386" spans="1:6" x14ac:dyDescent="0.2">
      <c r="A5386" s="84">
        <v>5355</v>
      </c>
      <c r="B5386" s="76">
        <v>250.65072328569408</v>
      </c>
      <c r="C5386" s="76">
        <v>57.40655987914937</v>
      </c>
      <c r="D5386" s="76">
        <v>35.249556107113364</v>
      </c>
      <c r="E5386" s="76">
        <v>491.57854029623854</v>
      </c>
      <c r="F5386" s="76">
        <v>834.88537956819539</v>
      </c>
    </row>
    <row r="5387" spans="1:6" x14ac:dyDescent="0.2">
      <c r="A5387" s="84">
        <v>5356</v>
      </c>
      <c r="B5387" s="76">
        <v>149.12630347347954</v>
      </c>
      <c r="C5387" s="76">
        <v>76.566532640239956</v>
      </c>
      <c r="D5387" s="76">
        <v>-40.094849382768196</v>
      </c>
      <c r="E5387" s="76">
        <v>296.76514249991465</v>
      </c>
      <c r="F5387" s="76">
        <v>482.36312923086598</v>
      </c>
    </row>
    <row r="5388" spans="1:6" x14ac:dyDescent="0.2">
      <c r="A5388" s="84">
        <v>5357</v>
      </c>
      <c r="B5388" s="76">
        <v>210.85758282461973</v>
      </c>
      <c r="C5388" s="76">
        <v>-21.022958482111779</v>
      </c>
      <c r="D5388" s="76">
        <v>-11.868075417299385</v>
      </c>
      <c r="E5388" s="76">
        <v>48.290709895644767</v>
      </c>
      <c r="F5388" s="76">
        <v>226.25725882085331</v>
      </c>
    </row>
    <row r="5389" spans="1:6" x14ac:dyDescent="0.2">
      <c r="A5389" s="84">
        <v>5358</v>
      </c>
      <c r="B5389" s="76">
        <v>213.09616842564685</v>
      </c>
      <c r="C5389" s="76">
        <v>99.109223060817641</v>
      </c>
      <c r="D5389" s="76">
        <v>41.842067080748677</v>
      </c>
      <c r="E5389" s="76">
        <v>77.91632911291839</v>
      </c>
      <c r="F5389" s="76">
        <v>431.96378768013153</v>
      </c>
    </row>
    <row r="5390" spans="1:6" x14ac:dyDescent="0.2">
      <c r="A5390" s="84">
        <v>5359</v>
      </c>
      <c r="B5390" s="76">
        <v>-13.233961449464232</v>
      </c>
      <c r="C5390" s="76">
        <v>-8.1052370051515297</v>
      </c>
      <c r="D5390" s="76">
        <v>61.408353579539551</v>
      </c>
      <c r="E5390" s="76">
        <v>-35.194715686341702</v>
      </c>
      <c r="F5390" s="76">
        <v>4.8744394385820868</v>
      </c>
    </row>
    <row r="5391" spans="1:6" x14ac:dyDescent="0.2">
      <c r="A5391" s="84">
        <v>5360</v>
      </c>
      <c r="B5391" s="76">
        <v>432.71054149767656</v>
      </c>
      <c r="C5391" s="76">
        <v>30.051384986762955</v>
      </c>
      <c r="D5391" s="76">
        <v>-22.132356859288045</v>
      </c>
      <c r="E5391" s="76">
        <v>345.62812419533736</v>
      </c>
      <c r="F5391" s="76">
        <v>786.25769382048884</v>
      </c>
    </row>
    <row r="5392" spans="1:6" x14ac:dyDescent="0.2">
      <c r="A5392" s="84">
        <v>5361</v>
      </c>
      <c r="B5392" s="76">
        <v>180.86053577085625</v>
      </c>
      <c r="C5392" s="76">
        <v>132.79661436347868</v>
      </c>
      <c r="D5392" s="76">
        <v>64.438606457768614</v>
      </c>
      <c r="E5392" s="76">
        <v>565.99498142490052</v>
      </c>
      <c r="F5392" s="76">
        <v>944.09073801700401</v>
      </c>
    </row>
    <row r="5393" spans="1:6" x14ac:dyDescent="0.2">
      <c r="A5393" s="84">
        <v>5362</v>
      </c>
      <c r="B5393" s="76">
        <v>-91.530774248205034</v>
      </c>
      <c r="C5393" s="76">
        <v>316.16099488301018</v>
      </c>
      <c r="D5393" s="76">
        <v>48.898760572115876</v>
      </c>
      <c r="E5393" s="76">
        <v>50.953297337767481</v>
      </c>
      <c r="F5393" s="76">
        <v>324.48227854468848</v>
      </c>
    </row>
    <row r="5394" spans="1:6" x14ac:dyDescent="0.2">
      <c r="A5394" s="84">
        <v>5363</v>
      </c>
      <c r="B5394" s="76">
        <v>-40.544705781995162</v>
      </c>
      <c r="C5394" s="76">
        <v>273.68185901008695</v>
      </c>
      <c r="D5394" s="76">
        <v>40.559031900500088</v>
      </c>
      <c r="E5394" s="76">
        <v>31.276177431018397</v>
      </c>
      <c r="F5394" s="76">
        <v>304.97236255961025</v>
      </c>
    </row>
    <row r="5395" spans="1:6" x14ac:dyDescent="0.2">
      <c r="A5395" s="84">
        <v>5364</v>
      </c>
      <c r="B5395" s="76">
        <v>12.679948285241949</v>
      </c>
      <c r="C5395" s="76">
        <v>34.35729214574971</v>
      </c>
      <c r="D5395" s="76">
        <v>50.00446067997207</v>
      </c>
      <c r="E5395" s="76">
        <v>332.97188741463424</v>
      </c>
      <c r="F5395" s="76">
        <v>430.01358852559798</v>
      </c>
    </row>
    <row r="5396" spans="1:6" x14ac:dyDescent="0.2">
      <c r="A5396" s="84">
        <v>5365</v>
      </c>
      <c r="B5396" s="76">
        <v>455.04271427073911</v>
      </c>
      <c r="C5396" s="76">
        <v>366.38550725650759</v>
      </c>
      <c r="D5396" s="76">
        <v>292.75104584257099</v>
      </c>
      <c r="E5396" s="76">
        <v>1041.9685615984242</v>
      </c>
      <c r="F5396" s="76">
        <v>2156.1478289682418</v>
      </c>
    </row>
    <row r="5397" spans="1:6" x14ac:dyDescent="0.2">
      <c r="A5397" s="84">
        <v>5366</v>
      </c>
      <c r="B5397" s="76">
        <v>431.81510725726571</v>
      </c>
      <c r="C5397" s="76">
        <v>26.252055140598173</v>
      </c>
      <c r="D5397" s="76">
        <v>45.691172621494417</v>
      </c>
      <c r="E5397" s="76">
        <v>408.09311471425201</v>
      </c>
      <c r="F5397" s="76">
        <v>911.85144973361025</v>
      </c>
    </row>
    <row r="5398" spans="1:6" x14ac:dyDescent="0.2">
      <c r="A5398" s="84">
        <v>5367</v>
      </c>
      <c r="B5398" s="76">
        <v>303.42766023272566</v>
      </c>
      <c r="C5398" s="76">
        <v>308.81562384709156</v>
      </c>
      <c r="D5398" s="76">
        <v>329.6383072747177</v>
      </c>
      <c r="E5398" s="76">
        <v>473.48572141764527</v>
      </c>
      <c r="F5398" s="76">
        <v>1415.3673127721802</v>
      </c>
    </row>
    <row r="5399" spans="1:6" x14ac:dyDescent="0.2">
      <c r="A5399" s="84">
        <v>5368</v>
      </c>
      <c r="B5399" s="76">
        <v>64.113733871657246</v>
      </c>
      <c r="C5399" s="76">
        <v>535.4023994867573</v>
      </c>
      <c r="D5399" s="76">
        <v>-14.788815922581335</v>
      </c>
      <c r="E5399" s="76">
        <v>352.36287142149439</v>
      </c>
      <c r="F5399" s="76">
        <v>937.09018885732758</v>
      </c>
    </row>
    <row r="5400" spans="1:6" x14ac:dyDescent="0.2">
      <c r="A5400" s="84">
        <v>5369</v>
      </c>
      <c r="B5400" s="76">
        <v>764.14682814664525</v>
      </c>
      <c r="C5400" s="76">
        <v>397.62997712120318</v>
      </c>
      <c r="D5400" s="76">
        <v>-10.905799032112949</v>
      </c>
      <c r="E5400" s="76">
        <v>721.80653249320426</v>
      </c>
      <c r="F5400" s="76">
        <v>1872.6775387289397</v>
      </c>
    </row>
    <row r="5401" spans="1:6" x14ac:dyDescent="0.2">
      <c r="A5401" s="84">
        <v>5370</v>
      </c>
      <c r="B5401" s="76">
        <v>309.24798279539618</v>
      </c>
      <c r="C5401" s="76">
        <v>50.82105481246375</v>
      </c>
      <c r="D5401" s="76">
        <v>-2.1018878427652652</v>
      </c>
      <c r="E5401" s="76">
        <v>165.62753600765026</v>
      </c>
      <c r="F5401" s="76">
        <v>523.59468577274492</v>
      </c>
    </row>
    <row r="5402" spans="1:6" x14ac:dyDescent="0.2">
      <c r="A5402" s="84">
        <v>5371</v>
      </c>
      <c r="B5402" s="76">
        <v>513.69365701764991</v>
      </c>
      <c r="C5402" s="76">
        <v>129.50386183013589</v>
      </c>
      <c r="D5402" s="76">
        <v>-21.811598064225898</v>
      </c>
      <c r="E5402" s="76">
        <v>-12.589979595114105</v>
      </c>
      <c r="F5402" s="76">
        <v>608.79594118844579</v>
      </c>
    </row>
    <row r="5403" spans="1:6" x14ac:dyDescent="0.2">
      <c r="A5403" s="84">
        <v>5372</v>
      </c>
      <c r="B5403" s="76">
        <v>278.35550150122174</v>
      </c>
      <c r="C5403" s="76">
        <v>540.97474992779894</v>
      </c>
      <c r="D5403" s="76">
        <v>98.582462457025812</v>
      </c>
      <c r="E5403" s="76">
        <v>442.93543731511585</v>
      </c>
      <c r="F5403" s="76">
        <v>1360.8481512011624</v>
      </c>
    </row>
    <row r="5404" spans="1:6" x14ac:dyDescent="0.2">
      <c r="A5404" s="84">
        <v>5373</v>
      </c>
      <c r="B5404" s="76">
        <v>222.05051082975535</v>
      </c>
      <c r="C5404" s="76">
        <v>124.94466601473815</v>
      </c>
      <c r="D5404" s="76">
        <v>-12.830351802485822</v>
      </c>
      <c r="E5404" s="76">
        <v>27.975061003528829</v>
      </c>
      <c r="F5404" s="76">
        <v>362.13988604553646</v>
      </c>
    </row>
    <row r="5405" spans="1:6" x14ac:dyDescent="0.2">
      <c r="A5405" s="84">
        <v>5374</v>
      </c>
      <c r="B5405" s="76">
        <v>317.30689095909383</v>
      </c>
      <c r="C5405" s="76">
        <v>198.81498856060159</v>
      </c>
      <c r="D5405" s="76">
        <v>44.408137441245842</v>
      </c>
      <c r="E5405" s="76">
        <v>199.39157219454717</v>
      </c>
      <c r="F5405" s="76">
        <v>759.92158915548839</v>
      </c>
    </row>
    <row r="5406" spans="1:6" x14ac:dyDescent="0.2">
      <c r="A5406" s="84">
        <v>5375</v>
      </c>
      <c r="B5406" s="76">
        <v>496.23268932963833</v>
      </c>
      <c r="C5406" s="76">
        <v>58.673003161204292</v>
      </c>
      <c r="D5406" s="76">
        <v>24.841850942454961</v>
      </c>
      <c r="E5406" s="76">
        <v>550.96229310196372</v>
      </c>
      <c r="F5406" s="76">
        <v>1130.7098365352613</v>
      </c>
    </row>
    <row r="5407" spans="1:6" x14ac:dyDescent="0.2">
      <c r="A5407" s="84">
        <v>5376</v>
      </c>
      <c r="B5407" s="76">
        <v>584.32559553569013</v>
      </c>
      <c r="C5407" s="76">
        <v>861.02503978311825</v>
      </c>
      <c r="D5407" s="76">
        <v>417.17154697696083</v>
      </c>
      <c r="E5407" s="76">
        <v>358.79037559022936</v>
      </c>
      <c r="F5407" s="76">
        <v>2221.3125578859986</v>
      </c>
    </row>
    <row r="5408" spans="1:6" x14ac:dyDescent="0.2">
      <c r="A5408" s="84">
        <v>5377</v>
      </c>
      <c r="B5408" s="76">
        <v>200.11237193968952</v>
      </c>
      <c r="C5408" s="76">
        <v>49.55461153040882</v>
      </c>
      <c r="D5408" s="76">
        <v>17.464398656025608</v>
      </c>
      <c r="E5408" s="76">
        <v>159.61868210998216</v>
      </c>
      <c r="F5408" s="76">
        <v>426.75006423610608</v>
      </c>
    </row>
    <row r="5409" spans="1:6" x14ac:dyDescent="0.2">
      <c r="A5409" s="84">
        <v>5378</v>
      </c>
      <c r="B5409" s="76">
        <v>361.12948550201691</v>
      </c>
      <c r="C5409" s="76">
        <v>925.43371691563084</v>
      </c>
      <c r="D5409" s="76">
        <v>43.589284778729152</v>
      </c>
      <c r="E5409" s="76">
        <v>333.54415921441216</v>
      </c>
      <c r="F5409" s="76">
        <v>1663.6966464107891</v>
      </c>
    </row>
    <row r="5410" spans="1:6" x14ac:dyDescent="0.2">
      <c r="A5410" s="84">
        <v>5379</v>
      </c>
      <c r="B5410" s="76">
        <v>83.365570040490525</v>
      </c>
      <c r="C5410" s="76">
        <v>106.9611714095582</v>
      </c>
      <c r="D5410" s="76">
        <v>13.936051910342009</v>
      </c>
      <c r="E5410" s="76">
        <v>104.52696780259139</v>
      </c>
      <c r="F5410" s="76">
        <v>308.78976116298213</v>
      </c>
    </row>
    <row r="5411" spans="1:6" x14ac:dyDescent="0.2">
      <c r="A5411" s="84">
        <v>5380</v>
      </c>
      <c r="B5411" s="76">
        <v>258.70963144939174</v>
      </c>
      <c r="C5411" s="76">
        <v>-15.957185353892074</v>
      </c>
      <c r="D5411" s="76">
        <v>55.313936473358787</v>
      </c>
      <c r="E5411" s="76">
        <v>575.63623767800289</v>
      </c>
      <c r="F5411" s="76">
        <v>873.70262024686133</v>
      </c>
    </row>
    <row r="5412" spans="1:6" x14ac:dyDescent="0.2">
      <c r="A5412" s="84">
        <v>5381</v>
      </c>
      <c r="B5412" s="76">
        <v>266.76853961308939</v>
      </c>
      <c r="C5412" s="76">
        <v>715.56399259909017</v>
      </c>
      <c r="D5412" s="76">
        <v>41.200549490624383</v>
      </c>
      <c r="E5412" s="76">
        <v>79.98553759773003</v>
      </c>
      <c r="F5412" s="76">
        <v>1103.5186193005338</v>
      </c>
    </row>
    <row r="5413" spans="1:6" x14ac:dyDescent="0.2">
      <c r="A5413" s="84">
        <v>5382</v>
      </c>
      <c r="B5413" s="76">
        <v>311.93428551662873</v>
      </c>
      <c r="C5413" s="76">
        <v>178.04531873490077</v>
      </c>
      <c r="D5413" s="76">
        <v>39.275996720251513</v>
      </c>
      <c r="E5413" s="76">
        <v>310.36715132340669</v>
      </c>
      <c r="F5413" s="76">
        <v>839.62275229518775</v>
      </c>
    </row>
    <row r="5414" spans="1:6" x14ac:dyDescent="0.2">
      <c r="A5414" s="84">
        <v>5383</v>
      </c>
      <c r="B5414" s="76">
        <v>329.39525320464031</v>
      </c>
      <c r="C5414" s="76">
        <v>61.712467038136118</v>
      </c>
      <c r="D5414" s="76">
        <v>-48.434578054383977</v>
      </c>
      <c r="E5414" s="76">
        <v>75.121227299617772</v>
      </c>
      <c r="F5414" s="76">
        <v>417.79436948801026</v>
      </c>
    </row>
    <row r="5415" spans="1:6" x14ac:dyDescent="0.2">
      <c r="A5415" s="84">
        <v>5384</v>
      </c>
      <c r="B5415" s="76">
        <v>472.95139907895623</v>
      </c>
      <c r="C5415" s="76">
        <v>388.76487414681867</v>
      </c>
      <c r="D5415" s="76">
        <v>149.54919952218427</v>
      </c>
      <c r="E5415" s="76">
        <v>107.67446270136992</v>
      </c>
      <c r="F5415" s="76">
        <v>1118.9399354493291</v>
      </c>
    </row>
    <row r="5416" spans="1:6" x14ac:dyDescent="0.2">
      <c r="A5416" s="84">
        <v>5385</v>
      </c>
      <c r="B5416" s="76">
        <v>162.5041338424337</v>
      </c>
      <c r="C5416" s="76">
        <v>1041.9298921426623</v>
      </c>
      <c r="D5416" s="76">
        <v>-86.925633461841443</v>
      </c>
      <c r="E5416" s="76">
        <v>1015.6440588086402</v>
      </c>
      <c r="F5416" s="76">
        <v>2133.1524513318946</v>
      </c>
    </row>
    <row r="5417" spans="1:6" x14ac:dyDescent="0.2">
      <c r="A5417" s="84">
        <v>5386</v>
      </c>
      <c r="B5417" s="76">
        <v>603.12971458431798</v>
      </c>
      <c r="C5417" s="76">
        <v>594.92523374333882</v>
      </c>
      <c r="D5417" s="76">
        <v>89.921974990347877</v>
      </c>
      <c r="E5417" s="76">
        <v>442.5619370721048</v>
      </c>
      <c r="F5417" s="76">
        <v>1730.5388603901097</v>
      </c>
    </row>
    <row r="5418" spans="1:6" x14ac:dyDescent="0.2">
      <c r="A5418" s="84">
        <v>5387</v>
      </c>
      <c r="B5418" s="76">
        <v>909.04612538157733</v>
      </c>
      <c r="C5418" s="76">
        <v>509.40363300257002</v>
      </c>
      <c r="D5418" s="76">
        <v>107.20903857398108</v>
      </c>
      <c r="E5418" s="76">
        <v>1891.3917054421031</v>
      </c>
      <c r="F5418" s="76">
        <v>3417.0505024002314</v>
      </c>
    </row>
    <row r="5419" spans="1:6" x14ac:dyDescent="0.2">
      <c r="A5419" s="84">
        <v>5388</v>
      </c>
      <c r="B5419" s="76">
        <v>660.83153985360923</v>
      </c>
      <c r="C5419" s="76">
        <v>178.55189604772275</v>
      </c>
      <c r="D5419" s="76">
        <v>67.148100540935559</v>
      </c>
      <c r="E5419" s="76">
        <v>-2.0029512992226985</v>
      </c>
      <c r="F5419" s="76">
        <v>904.52858514304478</v>
      </c>
    </row>
    <row r="5420" spans="1:6" x14ac:dyDescent="0.2">
      <c r="A5420" s="84">
        <v>5389</v>
      </c>
      <c r="B5420" s="76">
        <v>492.20323524778951</v>
      </c>
      <c r="C5420" s="76">
        <v>206.41364825293113</v>
      </c>
      <c r="D5420" s="76">
        <v>-20.528562883977315</v>
      </c>
      <c r="E5420" s="76">
        <v>-15.737474493892631</v>
      </c>
      <c r="F5420" s="76">
        <v>662.35084612285073</v>
      </c>
    </row>
    <row r="5421" spans="1:6" x14ac:dyDescent="0.2">
      <c r="A5421" s="84">
        <v>5390</v>
      </c>
      <c r="B5421" s="76">
        <v>356.70599753717136</v>
      </c>
      <c r="C5421" s="76">
        <v>66.778240166355829</v>
      </c>
      <c r="D5421" s="76">
        <v>-2.2453115654350189</v>
      </c>
      <c r="E5421" s="76">
        <v>226.28834678410914</v>
      </c>
      <c r="F5421" s="76">
        <v>647.52727292220129</v>
      </c>
    </row>
    <row r="5422" spans="1:6" x14ac:dyDescent="0.2">
      <c r="A5422" s="84">
        <v>5391</v>
      </c>
      <c r="B5422" s="76">
        <v>232.79572171468567</v>
      </c>
      <c r="C5422" s="76">
        <v>-11.651278194905323</v>
      </c>
      <c r="D5422" s="76">
        <v>-1.6037939753107278</v>
      </c>
      <c r="E5422" s="76">
        <v>19.390984006860123</v>
      </c>
      <c r="F5422" s="76">
        <v>238.93163355132972</v>
      </c>
    </row>
    <row r="5423" spans="1:6" x14ac:dyDescent="0.2">
      <c r="A5423" s="84">
        <v>5392</v>
      </c>
      <c r="B5423" s="76">
        <v>370.53154502633083</v>
      </c>
      <c r="C5423" s="76">
        <v>129.75715048654686</v>
      </c>
      <c r="D5423" s="76">
        <v>111.26939053684187</v>
      </c>
      <c r="E5423" s="76">
        <v>319.01748550566435</v>
      </c>
      <c r="F5423" s="76">
        <v>930.57557155538393</v>
      </c>
    </row>
    <row r="5424" spans="1:6" x14ac:dyDescent="0.2">
      <c r="A5424" s="84">
        <v>5393</v>
      </c>
      <c r="B5424" s="76">
        <v>659.48838849299295</v>
      </c>
      <c r="C5424" s="76">
        <v>569.17975591556262</v>
      </c>
      <c r="D5424" s="76">
        <v>70.533023563949385</v>
      </c>
      <c r="E5424" s="76">
        <v>339.26687721219133</v>
      </c>
      <c r="F5424" s="76">
        <v>1638.4680451846964</v>
      </c>
    </row>
    <row r="5425" spans="1:6" x14ac:dyDescent="0.2">
      <c r="A5425" s="84">
        <v>5394</v>
      </c>
      <c r="B5425" s="76">
        <v>68.590905073711497</v>
      </c>
      <c r="C5425" s="76">
        <v>236.37506811354976</v>
      </c>
      <c r="D5425" s="76">
        <v>-42.340160948203213</v>
      </c>
      <c r="E5425" s="76">
        <v>350.22740575109378</v>
      </c>
      <c r="F5425" s="76">
        <v>612.85321799015185</v>
      </c>
    </row>
    <row r="5426" spans="1:6" x14ac:dyDescent="0.2">
      <c r="A5426" s="84">
        <v>5395</v>
      </c>
      <c r="B5426" s="76">
        <v>-28.00862641624326</v>
      </c>
      <c r="C5426" s="76">
        <v>-29.128195487263309</v>
      </c>
      <c r="D5426" s="76">
        <v>-8.6604874666779299</v>
      </c>
      <c r="E5426" s="76">
        <v>95.01822592066685</v>
      </c>
      <c r="F5426" s="76">
        <v>29.220916550482343</v>
      </c>
    </row>
    <row r="5427" spans="1:6" x14ac:dyDescent="0.2">
      <c r="A5427" s="84">
        <v>5396</v>
      </c>
      <c r="B5427" s="76">
        <v>237.66692679973676</v>
      </c>
      <c r="C5427" s="76">
        <v>568.67317860274056</v>
      </c>
      <c r="D5427" s="76">
        <v>125.84696003730818</v>
      </c>
      <c r="E5427" s="76">
        <v>291.83457501621342</v>
      </c>
      <c r="F5427" s="76">
        <v>1224.021640455999</v>
      </c>
    </row>
    <row r="5428" spans="1:6" x14ac:dyDescent="0.2">
      <c r="A5428" s="84">
        <v>5397</v>
      </c>
      <c r="B5428" s="76">
        <v>365.60665670407116</v>
      </c>
      <c r="C5428" s="76">
        <v>129.25057317372489</v>
      </c>
      <c r="D5428" s="76">
        <v>-50.679889619818994</v>
      </c>
      <c r="E5428" s="76">
        <v>179.07592330243125</v>
      </c>
      <c r="F5428" s="76">
        <v>623.2532635604083</v>
      </c>
    </row>
    <row r="5429" spans="1:6" x14ac:dyDescent="0.2">
      <c r="A5429" s="84">
        <v>5398</v>
      </c>
      <c r="B5429" s="76">
        <v>378.14273606982306</v>
      </c>
      <c r="C5429" s="76">
        <v>156.93239512664471</v>
      </c>
      <c r="D5429" s="76">
        <v>-18.283251318542298</v>
      </c>
      <c r="E5429" s="76">
        <v>358.79037559022936</v>
      </c>
      <c r="F5429" s="76">
        <v>875.58225546815481</v>
      </c>
    </row>
    <row r="5430" spans="1:6" x14ac:dyDescent="0.2">
      <c r="A5430" s="84">
        <v>5399</v>
      </c>
      <c r="B5430" s="76">
        <v>348.19937225326828</v>
      </c>
      <c r="C5430" s="76">
        <v>-2.7861752205208381</v>
      </c>
      <c r="D5430" s="76">
        <v>-11.54731662223724</v>
      </c>
      <c r="E5430" s="76">
        <v>40.278904698753976</v>
      </c>
      <c r="F5430" s="76">
        <v>374.14478510926421</v>
      </c>
    </row>
    <row r="5431" spans="1:6" x14ac:dyDescent="0.2">
      <c r="A5431" s="84">
        <v>5400</v>
      </c>
      <c r="B5431" s="76">
        <v>83.81328716069595</v>
      </c>
      <c r="C5431" s="76">
        <v>110.253923942901</v>
      </c>
      <c r="D5431" s="76">
        <v>-38.491055407457466</v>
      </c>
      <c r="E5431" s="76">
        <v>58.239209206169313</v>
      </c>
      <c r="F5431" s="76">
        <v>213.8153649023088</v>
      </c>
    </row>
    <row r="5432" spans="1:6" x14ac:dyDescent="0.2">
      <c r="A5432" s="84">
        <v>5401</v>
      </c>
      <c r="B5432" s="76">
        <v>14.470816766063649</v>
      </c>
      <c r="C5432" s="76">
        <v>71.500759512020252</v>
      </c>
      <c r="D5432" s="76">
        <v>626.87997624815875</v>
      </c>
      <c r="E5432" s="76">
        <v>392.66288327778153</v>
      </c>
      <c r="F5432" s="76">
        <v>1105.5144358040243</v>
      </c>
    </row>
    <row r="5433" spans="1:6" x14ac:dyDescent="0.2">
      <c r="A5433" s="84">
        <v>5402</v>
      </c>
      <c r="B5433" s="76">
        <v>352.1751430979084</v>
      </c>
      <c r="C5433" s="76">
        <v>504.75447206102808</v>
      </c>
      <c r="D5433" s="76">
        <v>-34.177767348979827</v>
      </c>
      <c r="E5433" s="76">
        <v>386.19316479398026</v>
      </c>
      <c r="F5433" s="76">
        <v>1208.9450126039369</v>
      </c>
    </row>
    <row r="5434" spans="1:6" x14ac:dyDescent="0.2">
      <c r="A5434" s="84">
        <v>5403</v>
      </c>
      <c r="B5434" s="76">
        <v>556.17310019995671</v>
      </c>
      <c r="C5434" s="76">
        <v>340.7299945548757</v>
      </c>
      <c r="D5434" s="76">
        <v>-85.32183948653072</v>
      </c>
      <c r="E5434" s="76">
        <v>375.6723936836778</v>
      </c>
      <c r="F5434" s="76">
        <v>1187.2536489519794</v>
      </c>
    </row>
    <row r="5435" spans="1:6" x14ac:dyDescent="0.2">
      <c r="A5435" s="84">
        <v>5404</v>
      </c>
      <c r="B5435" s="76">
        <v>28.350047492431827</v>
      </c>
      <c r="C5435" s="76">
        <v>-14.527418541570455</v>
      </c>
      <c r="D5435" s="76">
        <v>265.02236574455668</v>
      </c>
      <c r="E5435" s="76">
        <v>-10.30089239600245</v>
      </c>
      <c r="F5435" s="76">
        <v>268.54410229941561</v>
      </c>
    </row>
    <row r="5436" spans="1:6" x14ac:dyDescent="0.2">
      <c r="A5436" s="84">
        <v>5405</v>
      </c>
      <c r="B5436" s="76">
        <v>368.29295942530371</v>
      </c>
      <c r="C5436" s="76">
        <v>41.196085868846311</v>
      </c>
      <c r="D5436" s="76">
        <v>-9.302005056802221</v>
      </c>
      <c r="E5436" s="76">
        <v>283.31675520513363</v>
      </c>
      <c r="F5436" s="76">
        <v>683.50379544248142</v>
      </c>
    </row>
    <row r="5437" spans="1:6" x14ac:dyDescent="0.2">
      <c r="A5437" s="84">
        <v>5406</v>
      </c>
      <c r="B5437" s="76">
        <v>80.679267319257974</v>
      </c>
      <c r="C5437" s="76">
        <v>238.99791980380394</v>
      </c>
      <c r="D5437" s="76">
        <v>-10.585040237050803</v>
      </c>
      <c r="E5437" s="76">
        <v>633.23691789880536</v>
      </c>
      <c r="F5437" s="76">
        <v>942.32906478481641</v>
      </c>
    </row>
    <row r="5438" spans="1:6" x14ac:dyDescent="0.2">
      <c r="A5438" s="84">
        <v>5407</v>
      </c>
      <c r="B5438" s="76">
        <v>561.54570564242181</v>
      </c>
      <c r="C5438" s="76">
        <v>365.04570557033031</v>
      </c>
      <c r="D5438" s="76">
        <v>-2.2453115654350189</v>
      </c>
      <c r="E5438" s="76">
        <v>73.690547800172993</v>
      </c>
      <c r="F5438" s="76">
        <v>998.03664744749005</v>
      </c>
    </row>
    <row r="5439" spans="1:6" x14ac:dyDescent="0.2">
      <c r="A5439" s="84">
        <v>5408</v>
      </c>
      <c r="B5439" s="76">
        <v>333.42470728648914</v>
      </c>
      <c r="C5439" s="76">
        <v>331.35831426766924</v>
      </c>
      <c r="D5439" s="76">
        <v>-9.302005056802221</v>
      </c>
      <c r="E5439" s="76">
        <v>267.64553789682998</v>
      </c>
      <c r="F5439" s="76">
        <v>923.12655439418609</v>
      </c>
    </row>
    <row r="5440" spans="1:6" x14ac:dyDescent="0.2">
      <c r="A5440" s="84">
        <v>5409</v>
      </c>
      <c r="B5440" s="76">
        <v>129.87446730464626</v>
      </c>
      <c r="C5440" s="76">
        <v>567.73338238121903</v>
      </c>
      <c r="D5440" s="76">
        <v>251.2297375568844</v>
      </c>
      <c r="E5440" s="76">
        <v>256.77237370104962</v>
      </c>
      <c r="F5440" s="76">
        <v>1205.6099609437993</v>
      </c>
    </row>
    <row r="5441" spans="1:6" x14ac:dyDescent="0.2">
      <c r="A5441" s="84">
        <v>5410</v>
      </c>
      <c r="B5441" s="76">
        <v>-152.36661935893437</v>
      </c>
      <c r="C5441" s="76">
        <v>187.92357633492921</v>
      </c>
      <c r="D5441" s="76">
        <v>210.67070565638434</v>
      </c>
      <c r="E5441" s="76">
        <v>-7.7256692970018372</v>
      </c>
      <c r="F5441" s="76">
        <v>238.50199333537734</v>
      </c>
    </row>
    <row r="5442" spans="1:6" x14ac:dyDescent="0.2">
      <c r="A5442" s="84">
        <v>5411</v>
      </c>
      <c r="B5442" s="76">
        <v>102.6174062093238</v>
      </c>
      <c r="C5442" s="76">
        <v>249.88933202947629</v>
      </c>
      <c r="D5442" s="76">
        <v>127.94884788007343</v>
      </c>
      <c r="E5442" s="76">
        <v>23.396886605305518</v>
      </c>
      <c r="F5442" s="76">
        <v>503.85247272417899</v>
      </c>
    </row>
    <row r="5443" spans="1:6" x14ac:dyDescent="0.2">
      <c r="A5443" s="84">
        <v>5412</v>
      </c>
      <c r="B5443" s="76">
        <v>68.143187953506072</v>
      </c>
      <c r="C5443" s="76">
        <v>357.95362319082273</v>
      </c>
      <c r="D5443" s="76">
        <v>-3.7056818180760018</v>
      </c>
      <c r="E5443" s="76">
        <v>0.1536215287110565</v>
      </c>
      <c r="F5443" s="76">
        <v>422.54475085496381</v>
      </c>
    </row>
    <row r="5444" spans="1:6" x14ac:dyDescent="0.2">
      <c r="A5444" s="84">
        <v>5413</v>
      </c>
      <c r="B5444" s="76">
        <v>17.604836607501625</v>
      </c>
      <c r="C5444" s="76">
        <v>128.74399586090294</v>
      </c>
      <c r="D5444" s="76">
        <v>-15.396422162982986</v>
      </c>
      <c r="E5444" s="76">
        <v>-7.4395333971128803</v>
      </c>
      <c r="F5444" s="76">
        <v>123.5128769083087</v>
      </c>
    </row>
    <row r="5445" spans="1:6" x14ac:dyDescent="0.2">
      <c r="A5445" s="84">
        <v>5414</v>
      </c>
      <c r="B5445" s="76">
        <v>428.23337029562231</v>
      </c>
      <c r="C5445" s="76">
        <v>127.98412989166997</v>
      </c>
      <c r="D5445" s="76">
        <v>40.238273105437948</v>
      </c>
      <c r="E5445" s="76">
        <v>734.11037618842943</v>
      </c>
      <c r="F5445" s="76">
        <v>1330.5661494811598</v>
      </c>
    </row>
    <row r="5446" spans="1:6" x14ac:dyDescent="0.2">
      <c r="A5446" s="84">
        <v>5415</v>
      </c>
      <c r="B5446" s="76">
        <v>603.12971458431798</v>
      </c>
      <c r="C5446" s="76">
        <v>491.51010352353433</v>
      </c>
      <c r="D5446" s="76">
        <v>1.426458902918327</v>
      </c>
      <c r="E5446" s="76">
        <v>396.27417847568267</v>
      </c>
      <c r="F5446" s="76">
        <v>1492.3404554864533</v>
      </c>
    </row>
    <row r="5447" spans="1:6" x14ac:dyDescent="0.2">
      <c r="A5447" s="84">
        <v>5416</v>
      </c>
      <c r="B5447" s="76">
        <v>243.09321547941045</v>
      </c>
      <c r="C5447" s="76">
        <v>-0.5065773128219706</v>
      </c>
      <c r="D5447" s="76">
        <v>-7.6982110814914932</v>
      </c>
      <c r="E5447" s="76">
        <v>-10.587028295891407</v>
      </c>
      <c r="F5447" s="76">
        <v>224.30139878920556</v>
      </c>
    </row>
    <row r="5448" spans="1:6" x14ac:dyDescent="0.2">
      <c r="A5448" s="84">
        <v>5417</v>
      </c>
      <c r="B5448" s="76">
        <v>478.32400452142133</v>
      </c>
      <c r="C5448" s="76">
        <v>363.18271984930914</v>
      </c>
      <c r="D5448" s="76">
        <v>-68.321623348236997</v>
      </c>
      <c r="E5448" s="76">
        <v>169.41355989179567</v>
      </c>
      <c r="F5448" s="76">
        <v>942.5986609142891</v>
      </c>
    </row>
    <row r="5449" spans="1:6" x14ac:dyDescent="0.2">
      <c r="A5449" s="84">
        <v>5418</v>
      </c>
      <c r="B5449" s="76">
        <v>-25.322323695010709</v>
      </c>
      <c r="C5449" s="76">
        <v>330.00190585947007</v>
      </c>
      <c r="D5449" s="76">
        <v>71.81605874419796</v>
      </c>
      <c r="E5449" s="76">
        <v>-13.162251394892019</v>
      </c>
      <c r="F5449" s="76">
        <v>363.33338951376533</v>
      </c>
    </row>
    <row r="5450" spans="1:6" x14ac:dyDescent="0.2">
      <c r="A5450" s="84">
        <v>5419</v>
      </c>
      <c r="B5450" s="76">
        <v>223.39366219037174</v>
      </c>
      <c r="C5450" s="76">
        <v>27.265209766242116</v>
      </c>
      <c r="D5450" s="76">
        <v>-5.4528995160564744</v>
      </c>
      <c r="E5450" s="76">
        <v>31.122555902307354</v>
      </c>
      <c r="F5450" s="76">
        <v>276.32852834286473</v>
      </c>
    </row>
    <row r="5451" spans="1:6" x14ac:dyDescent="0.2">
      <c r="A5451" s="84">
        <v>5420</v>
      </c>
      <c r="B5451" s="76">
        <v>387.54479559413699</v>
      </c>
      <c r="C5451" s="76">
        <v>-20.516381169289808</v>
      </c>
      <c r="D5451" s="76">
        <v>-3.2075879506214555</v>
      </c>
      <c r="E5451" s="76">
        <v>75.407363199506733</v>
      </c>
      <c r="F5451" s="76">
        <v>439.22818967373246</v>
      </c>
    </row>
    <row r="5452" spans="1:6" x14ac:dyDescent="0.2">
      <c r="A5452" s="84">
        <v>5421</v>
      </c>
      <c r="B5452" s="76">
        <v>346.40850377244658</v>
      </c>
      <c r="C5452" s="76">
        <v>-3.2927525333428092</v>
      </c>
      <c r="D5452" s="76">
        <v>-7.3774522864293477</v>
      </c>
      <c r="E5452" s="76">
        <v>-21.460192491671769</v>
      </c>
      <c r="F5452" s="76">
        <v>314.27810646100266</v>
      </c>
    </row>
    <row r="5453" spans="1:6" x14ac:dyDescent="0.2">
      <c r="A5453" s="84">
        <v>5422</v>
      </c>
      <c r="B5453" s="76">
        <v>913.12926270063485</v>
      </c>
      <c r="C5453" s="76">
        <v>77.163075079206223</v>
      </c>
      <c r="D5453" s="76">
        <v>64.61594153016101</v>
      </c>
      <c r="E5453" s="76">
        <v>309.42137928061771</v>
      </c>
      <c r="F5453" s="76">
        <v>1364.3296585906198</v>
      </c>
    </row>
    <row r="5454" spans="1:6" x14ac:dyDescent="0.2">
      <c r="A5454" s="84">
        <v>5423</v>
      </c>
      <c r="B5454" s="76">
        <v>70.829490674738622</v>
      </c>
      <c r="C5454" s="76">
        <v>180.57820529901062</v>
      </c>
      <c r="D5454" s="76">
        <v>17.464398656025608</v>
      </c>
      <c r="E5454" s="76">
        <v>28.348561246539873</v>
      </c>
      <c r="F5454" s="76">
        <v>297.22065587631471</v>
      </c>
    </row>
    <row r="5455" spans="1:6" x14ac:dyDescent="0.2">
      <c r="A5455" s="84">
        <v>5424</v>
      </c>
      <c r="B5455" s="76">
        <v>16.709402367090775</v>
      </c>
      <c r="C5455" s="76">
        <v>415.77679525664973</v>
      </c>
      <c r="D5455" s="76">
        <v>39.275996720251513</v>
      </c>
      <c r="E5455" s="76">
        <v>-65.811256974460093</v>
      </c>
      <c r="F5455" s="76">
        <v>405.95093736953191</v>
      </c>
    </row>
    <row r="5456" spans="1:6" x14ac:dyDescent="0.2">
      <c r="A5456" s="84">
        <v>5425</v>
      </c>
      <c r="B5456" s="76">
        <v>-55.767087868979615</v>
      </c>
      <c r="C5456" s="76">
        <v>289.31239730344566</v>
      </c>
      <c r="D5456" s="76">
        <v>312.46075606403161</v>
      </c>
      <c r="E5456" s="76">
        <v>154.46823591198094</v>
      </c>
      <c r="F5456" s="76">
        <v>700.47430141047869</v>
      </c>
    </row>
    <row r="5457" spans="1:6" x14ac:dyDescent="0.2">
      <c r="A5457" s="84">
        <v>5426</v>
      </c>
      <c r="B5457" s="76">
        <v>242.14409800179101</v>
      </c>
      <c r="C5457" s="76">
        <v>339.88016345949848</v>
      </c>
      <c r="D5457" s="76">
        <v>-22.453115654350189</v>
      </c>
      <c r="E5457" s="76">
        <v>77.696450398618381</v>
      </c>
      <c r="F5457" s="76">
        <v>637.26759620555765</v>
      </c>
    </row>
    <row r="5458" spans="1:6" x14ac:dyDescent="0.2">
      <c r="A5458" s="84">
        <v>5427</v>
      </c>
      <c r="B5458" s="76">
        <v>137.48565834813849</v>
      </c>
      <c r="C5458" s="76">
        <v>-7.0920823795075885</v>
      </c>
      <c r="D5458" s="76">
        <v>0.1434237226697519</v>
      </c>
      <c r="E5458" s="76">
        <v>133.36043650578708</v>
      </c>
      <c r="F5458" s="76">
        <v>263.8974361970877</v>
      </c>
    </row>
    <row r="5459" spans="1:6" x14ac:dyDescent="0.2">
      <c r="A5459" s="84">
        <v>5428</v>
      </c>
      <c r="B5459" s="76">
        <v>554.38223171913501</v>
      </c>
      <c r="C5459" s="76">
        <v>855.19940068566552</v>
      </c>
      <c r="D5459" s="76">
        <v>-26.158797472426187</v>
      </c>
      <c r="E5459" s="76">
        <v>37.417545699864405</v>
      </c>
      <c r="F5459" s="76">
        <v>1420.8403806322387</v>
      </c>
    </row>
    <row r="5460" spans="1:6" x14ac:dyDescent="0.2">
      <c r="A5460" s="84">
        <v>5429</v>
      </c>
      <c r="B5460" s="76">
        <v>317.30689095909383</v>
      </c>
      <c r="C5460" s="76">
        <v>242.03738368073576</v>
      </c>
      <c r="D5460" s="76">
        <v>-19.245527703728733</v>
      </c>
      <c r="E5460" s="76">
        <v>77.124178598840473</v>
      </c>
      <c r="F5460" s="76">
        <v>617.22292553494128</v>
      </c>
    </row>
    <row r="5461" spans="1:6" x14ac:dyDescent="0.2">
      <c r="A5461" s="84">
        <v>5430</v>
      </c>
      <c r="B5461" s="76">
        <v>455.09639750794781</v>
      </c>
      <c r="C5461" s="76">
        <v>-2.0263092512878824</v>
      </c>
      <c r="D5461" s="76">
        <v>-4.8113819259321833</v>
      </c>
      <c r="E5461" s="76">
        <v>404.8582554723514</v>
      </c>
      <c r="F5461" s="76">
        <v>853.11696180307911</v>
      </c>
    </row>
    <row r="5462" spans="1:6" x14ac:dyDescent="0.2">
      <c r="A5462" s="84">
        <v>5431</v>
      </c>
      <c r="B5462" s="76">
        <v>290.44386374676833</v>
      </c>
      <c r="C5462" s="76">
        <v>737.85339436325694</v>
      </c>
      <c r="D5462" s="76">
        <v>86.714387039726418</v>
      </c>
      <c r="E5462" s="76">
        <v>266.72087301157416</v>
      </c>
      <c r="F5462" s="76">
        <v>1381.732518161326</v>
      </c>
    </row>
    <row r="5463" spans="1:6" x14ac:dyDescent="0.2">
      <c r="A5463" s="84">
        <v>5432</v>
      </c>
      <c r="B5463" s="76">
        <v>88.290458362750201</v>
      </c>
      <c r="C5463" s="76">
        <v>344.7826130574515</v>
      </c>
      <c r="D5463" s="76">
        <v>99.401315119542488</v>
      </c>
      <c r="E5463" s="76">
        <v>618.13797239027963</v>
      </c>
      <c r="F5463" s="76">
        <v>1150.6123589300237</v>
      </c>
    </row>
    <row r="5464" spans="1:6" x14ac:dyDescent="0.2">
      <c r="A5464" s="84">
        <v>5433</v>
      </c>
      <c r="B5464" s="76">
        <v>147.78315211286326</v>
      </c>
      <c r="C5464" s="76">
        <v>-1.0131546256439412</v>
      </c>
      <c r="D5464" s="76">
        <v>63.332906349912427</v>
      </c>
      <c r="E5464" s="76">
        <v>70.543052901394461</v>
      </c>
      <c r="F5464" s="76">
        <v>280.64595673852619</v>
      </c>
    </row>
    <row r="5465" spans="1:6" x14ac:dyDescent="0.2">
      <c r="A5465" s="84">
        <v>5434</v>
      </c>
      <c r="B5465" s="76">
        <v>237.21920967953133</v>
      </c>
      <c r="C5465" s="76">
        <v>199.82814318624551</v>
      </c>
      <c r="D5465" s="76">
        <v>196.55731867364995</v>
      </c>
      <c r="E5465" s="76">
        <v>337.55006181285762</v>
      </c>
      <c r="F5465" s="76">
        <v>971.15473335228444</v>
      </c>
    </row>
    <row r="5466" spans="1:6" x14ac:dyDescent="0.2">
      <c r="A5466" s="84">
        <v>5435</v>
      </c>
      <c r="B5466" s="76">
        <v>27.902330372226402</v>
      </c>
      <c r="C5466" s="76">
        <v>138.5322883347871</v>
      </c>
      <c r="D5466" s="76">
        <v>-15.075663367920841</v>
      </c>
      <c r="E5466" s="76">
        <v>153.60982821231408</v>
      </c>
      <c r="F5466" s="76">
        <v>304.96878355140677</v>
      </c>
    </row>
    <row r="5467" spans="1:6" x14ac:dyDescent="0.2">
      <c r="A5467" s="84">
        <v>5436</v>
      </c>
      <c r="B5467" s="76">
        <v>374.56099910817966</v>
      </c>
      <c r="C5467" s="76">
        <v>56.899982566327395</v>
      </c>
      <c r="D5467" s="76">
        <v>18.249339968819655</v>
      </c>
      <c r="E5467" s="76">
        <v>276.86814387886557</v>
      </c>
      <c r="F5467" s="76">
        <v>726.57846552219223</v>
      </c>
    </row>
    <row r="5468" spans="1:6" x14ac:dyDescent="0.2">
      <c r="A5468" s="84">
        <v>5437</v>
      </c>
      <c r="B5468" s="76">
        <v>360.23405126160606</v>
      </c>
      <c r="C5468" s="76">
        <v>328.48217392100418</v>
      </c>
      <c r="D5468" s="76">
        <v>16.96630478857108</v>
      </c>
      <c r="E5468" s="76">
        <v>144.5197366014564</v>
      </c>
      <c r="F5468" s="76">
        <v>850.20226657263777</v>
      </c>
    </row>
    <row r="5469" spans="1:6" x14ac:dyDescent="0.2">
      <c r="A5469" s="84">
        <v>5438</v>
      </c>
      <c r="B5469" s="76">
        <v>61.87514827063012</v>
      </c>
      <c r="C5469" s="76">
        <v>-50.151153969375088</v>
      </c>
      <c r="D5469" s="76">
        <v>71.81605874419796</v>
      </c>
      <c r="E5469" s="76">
        <v>150.46233331353557</v>
      </c>
      <c r="F5469" s="76">
        <v>234.00238635898856</v>
      </c>
    </row>
    <row r="5470" spans="1:6" x14ac:dyDescent="0.2">
      <c r="A5470" s="84">
        <v>5439</v>
      </c>
      <c r="B5470" s="76">
        <v>426.89021893500603</v>
      </c>
      <c r="C5470" s="76">
        <v>55.633539284272473</v>
      </c>
      <c r="D5470" s="76">
        <v>52.891289835531381</v>
      </c>
      <c r="E5470" s="76">
        <v>150.24245459923554</v>
      </c>
      <c r="F5470" s="76">
        <v>685.6575026540454</v>
      </c>
    </row>
    <row r="5471" spans="1:6" x14ac:dyDescent="0.2">
      <c r="A5471" s="84">
        <v>5440</v>
      </c>
      <c r="B5471" s="76">
        <v>290.04982986377161</v>
      </c>
      <c r="C5471" s="76">
        <v>142.92816061991812</v>
      </c>
      <c r="D5471" s="76">
        <v>-8.6604874666779299</v>
      </c>
      <c r="E5471" s="76">
        <v>-1.4306794994447847</v>
      </c>
      <c r="F5471" s="76">
        <v>422.886823517567</v>
      </c>
    </row>
    <row r="5472" spans="1:6" x14ac:dyDescent="0.2">
      <c r="A5472" s="84">
        <v>5441</v>
      </c>
      <c r="B5472" s="76">
        <v>292.73613258500416</v>
      </c>
      <c r="C5472" s="76">
        <v>-8.3585256615625152</v>
      </c>
      <c r="D5472" s="76">
        <v>-1.6037939753107278</v>
      </c>
      <c r="E5472" s="76">
        <v>-8.0118051968907942</v>
      </c>
      <c r="F5472" s="76">
        <v>274.76200775124011</v>
      </c>
    </row>
    <row r="5473" spans="1:6" x14ac:dyDescent="0.2">
      <c r="A5473" s="84">
        <v>5442</v>
      </c>
      <c r="B5473" s="76">
        <v>306.56168007416363</v>
      </c>
      <c r="C5473" s="76">
        <v>500.03195271536356</v>
      </c>
      <c r="D5473" s="76">
        <v>-56.13278913587547</v>
      </c>
      <c r="E5473" s="76">
        <v>291.90083220180236</v>
      </c>
      <c r="F5473" s="76">
        <v>1042.361675855454</v>
      </c>
    </row>
    <row r="5474" spans="1:6" x14ac:dyDescent="0.2">
      <c r="A5474" s="84">
        <v>5443</v>
      </c>
      <c r="B5474" s="76">
        <v>162.55781707964229</v>
      </c>
      <c r="C5474" s="76">
        <v>-2.532886564109853</v>
      </c>
      <c r="D5474" s="76">
        <v>-16.037939753107278</v>
      </c>
      <c r="E5474" s="76">
        <v>21.327678120493871</v>
      </c>
      <c r="F5474" s="76">
        <v>165.31466888291902</v>
      </c>
    </row>
    <row r="5475" spans="1:6" x14ac:dyDescent="0.2">
      <c r="A5475" s="84">
        <v>5444</v>
      </c>
      <c r="B5475" s="76">
        <v>876.41645884379</v>
      </c>
      <c r="C5475" s="76">
        <v>142.67487196350712</v>
      </c>
      <c r="D5475" s="76">
        <v>77.589717055316584</v>
      </c>
      <c r="E5475" s="76">
        <v>554.81457417169804</v>
      </c>
      <c r="F5475" s="76">
        <v>1651.4956220343117</v>
      </c>
    </row>
    <row r="5476" spans="1:6" x14ac:dyDescent="0.2">
      <c r="A5476" s="84">
        <v>5445</v>
      </c>
      <c r="B5476" s="76">
        <v>161.66238283923144</v>
      </c>
      <c r="C5476" s="76">
        <v>9.7882924738841268</v>
      </c>
      <c r="D5476" s="76">
        <v>-2.5660703604971644</v>
      </c>
      <c r="E5476" s="76">
        <v>48.862981695422683</v>
      </c>
      <c r="F5476" s="76">
        <v>217.74758664804111</v>
      </c>
    </row>
    <row r="5477" spans="1:6" x14ac:dyDescent="0.2">
      <c r="A5477" s="84">
        <v>5446</v>
      </c>
      <c r="B5477" s="76">
        <v>365.60665670407116</v>
      </c>
      <c r="C5477" s="76">
        <v>5.9889626277193457</v>
      </c>
      <c r="D5477" s="76">
        <v>45.049655031370129</v>
      </c>
      <c r="E5477" s="76">
        <v>25.33358071893926</v>
      </c>
      <c r="F5477" s="76">
        <v>441.97885508209993</v>
      </c>
    </row>
    <row r="5478" spans="1:6" x14ac:dyDescent="0.2">
      <c r="A5478" s="84">
        <v>5447</v>
      </c>
      <c r="B5478" s="76">
        <v>-159.08237616201575</v>
      </c>
      <c r="C5478" s="76">
        <v>330.00190585947007</v>
      </c>
      <c r="D5478" s="76">
        <v>37.351443949878636</v>
      </c>
      <c r="E5478" s="76">
        <v>-20.668041977593845</v>
      </c>
      <c r="F5478" s="76">
        <v>187.60293166973912</v>
      </c>
    </row>
    <row r="5479" spans="1:6" x14ac:dyDescent="0.2">
      <c r="A5479" s="84">
        <v>5448</v>
      </c>
      <c r="B5479" s="76">
        <v>-23.531455214189009</v>
      </c>
      <c r="C5479" s="76">
        <v>-8.8651029743844862</v>
      </c>
      <c r="D5479" s="76">
        <v>166.90408580526281</v>
      </c>
      <c r="E5479" s="76">
        <v>470.62436241875571</v>
      </c>
      <c r="F5479" s="76">
        <v>605.13189003544505</v>
      </c>
    </row>
    <row r="5480" spans="1:6" x14ac:dyDescent="0.2">
      <c r="A5480" s="84">
        <v>5449</v>
      </c>
      <c r="B5480" s="76">
        <v>126.29273034300286</v>
      </c>
      <c r="C5480" s="76">
        <v>-23.302556389810647</v>
      </c>
      <c r="D5480" s="76">
        <v>-9.1585813341324638</v>
      </c>
      <c r="E5480" s="76">
        <v>177.00671481761958</v>
      </c>
      <c r="F5480" s="76">
        <v>270.83830743667932</v>
      </c>
    </row>
    <row r="5481" spans="1:6" x14ac:dyDescent="0.2">
      <c r="A5481" s="84">
        <v>5450</v>
      </c>
      <c r="B5481" s="76">
        <v>289.10071238615205</v>
      </c>
      <c r="C5481" s="76">
        <v>132.45336058092343</v>
      </c>
      <c r="D5481" s="76">
        <v>-138.74513453923925</v>
      </c>
      <c r="E5481" s="76">
        <v>29.119604603084657</v>
      </c>
      <c r="F5481" s="76">
        <v>311.92854303092093</v>
      </c>
    </row>
    <row r="5482" spans="1:6" x14ac:dyDescent="0.2">
      <c r="A5482" s="84">
        <v>5451</v>
      </c>
      <c r="B5482" s="76">
        <v>-176.0956267298219</v>
      </c>
      <c r="C5482" s="76">
        <v>214.42892013193836</v>
      </c>
      <c r="D5482" s="76">
        <v>137.71503545460757</v>
      </c>
      <c r="E5482" s="76">
        <v>71.774960844072382</v>
      </c>
      <c r="F5482" s="76">
        <v>247.82328970079641</v>
      </c>
    </row>
    <row r="5483" spans="1:6" x14ac:dyDescent="0.2">
      <c r="A5483" s="84">
        <v>5452</v>
      </c>
      <c r="B5483" s="76">
        <v>906.41350589755348</v>
      </c>
      <c r="C5483" s="76">
        <v>348.58194290361627</v>
      </c>
      <c r="D5483" s="76">
        <v>-53.887477570440453</v>
      </c>
      <c r="E5483" s="76">
        <v>237.44764687977846</v>
      </c>
      <c r="F5483" s="76">
        <v>1438.5556181105076</v>
      </c>
    </row>
    <row r="5484" spans="1:6" x14ac:dyDescent="0.2">
      <c r="A5484" s="84">
        <v>5453</v>
      </c>
      <c r="B5484" s="76">
        <v>79.783833078847124</v>
      </c>
      <c r="C5484" s="76">
        <v>-31.407793394962177</v>
      </c>
      <c r="D5484" s="76">
        <v>39.9175143103758</v>
      </c>
      <c r="E5484" s="76">
        <v>-8.297941096779752</v>
      </c>
      <c r="F5484" s="76">
        <v>79.995612897480996</v>
      </c>
    </row>
    <row r="5485" spans="1:6" x14ac:dyDescent="0.2">
      <c r="A5485" s="84">
        <v>5454</v>
      </c>
      <c r="B5485" s="76">
        <v>642.4751379251868</v>
      </c>
      <c r="C5485" s="76">
        <v>169.43350441692729</v>
      </c>
      <c r="D5485" s="76">
        <v>-33.392826036185767</v>
      </c>
      <c r="E5485" s="76">
        <v>654.12483859069926</v>
      </c>
      <c r="F5485" s="76">
        <v>1432.6406548966274</v>
      </c>
    </row>
    <row r="5486" spans="1:6" x14ac:dyDescent="0.2">
      <c r="A5486" s="84">
        <v>5455</v>
      </c>
      <c r="B5486" s="76">
        <v>303.87537735293108</v>
      </c>
      <c r="C5486" s="76">
        <v>631.30883514037635</v>
      </c>
      <c r="D5486" s="76">
        <v>79.193511030627306</v>
      </c>
      <c r="E5486" s="76">
        <v>501.30716089246306</v>
      </c>
      <c r="F5486" s="76">
        <v>1515.6848844163978</v>
      </c>
    </row>
    <row r="5487" spans="1:6" x14ac:dyDescent="0.2">
      <c r="A5487" s="84">
        <v>5456</v>
      </c>
      <c r="B5487" s="76">
        <v>137.03794122793306</v>
      </c>
      <c r="C5487" s="76">
        <v>227.34664160889861</v>
      </c>
      <c r="D5487" s="76">
        <v>22.275780581957797</v>
      </c>
      <c r="E5487" s="76">
        <v>572.13634969374652</v>
      </c>
      <c r="F5487" s="76">
        <v>958.79671311253605</v>
      </c>
    </row>
    <row r="5488" spans="1:6" x14ac:dyDescent="0.2">
      <c r="A5488" s="84">
        <v>5457</v>
      </c>
      <c r="B5488" s="76">
        <v>-88.844471526972484</v>
      </c>
      <c r="C5488" s="76">
        <v>-28.621618174441338</v>
      </c>
      <c r="D5488" s="76">
        <v>51.46483093261304</v>
      </c>
      <c r="E5488" s="76">
        <v>-18.026561693004286</v>
      </c>
      <c r="F5488" s="76">
        <v>-84.027820461805064</v>
      </c>
    </row>
    <row r="5489" spans="1:6" x14ac:dyDescent="0.2">
      <c r="A5489" s="84">
        <v>5458</v>
      </c>
      <c r="B5489" s="76">
        <v>8.2027770831876978</v>
      </c>
      <c r="C5489" s="76">
        <v>318.94717010353099</v>
      </c>
      <c r="D5489" s="76">
        <v>147.48122302914166</v>
      </c>
      <c r="E5489" s="76">
        <v>362.37762791760792</v>
      </c>
      <c r="F5489" s="76">
        <v>837.0087981334683</v>
      </c>
    </row>
    <row r="5490" spans="1:6" x14ac:dyDescent="0.2">
      <c r="A5490" s="84">
        <v>5459</v>
      </c>
      <c r="B5490" s="76">
        <v>379.03817031023391</v>
      </c>
      <c r="C5490" s="76">
        <v>270.91229051158808</v>
      </c>
      <c r="D5490" s="76">
        <v>-27.906015170406661</v>
      </c>
      <c r="E5490" s="76">
        <v>102.81015240325763</v>
      </c>
      <c r="F5490" s="76">
        <v>724.85459805467281</v>
      </c>
    </row>
    <row r="5491" spans="1:6" x14ac:dyDescent="0.2">
      <c r="A5491" s="84">
        <v>5460</v>
      </c>
      <c r="B5491" s="76">
        <v>385.75392711331529</v>
      </c>
      <c r="C5491" s="76">
        <v>74.883477171507351</v>
      </c>
      <c r="D5491" s="76">
        <v>-4.4906231308700377</v>
      </c>
      <c r="E5491" s="76">
        <v>40.565040598642938</v>
      </c>
      <c r="F5491" s="76">
        <v>496.71182175259554</v>
      </c>
    </row>
    <row r="5492" spans="1:6" x14ac:dyDescent="0.2">
      <c r="A5492" s="84">
        <v>5461</v>
      </c>
      <c r="B5492" s="76">
        <v>-173.40932400858935</v>
      </c>
      <c r="C5492" s="76">
        <v>-64.082030071979275</v>
      </c>
      <c r="D5492" s="76">
        <v>165.76447434768397</v>
      </c>
      <c r="E5492" s="76">
        <v>79.919280412141092</v>
      </c>
      <c r="F5492" s="76">
        <v>8.1924006792564512</v>
      </c>
    </row>
    <row r="5493" spans="1:6" x14ac:dyDescent="0.2">
      <c r="A5493" s="84">
        <v>5462</v>
      </c>
      <c r="B5493" s="76">
        <v>209.51443146400345</v>
      </c>
      <c r="C5493" s="76">
        <v>55.88682794068346</v>
      </c>
      <c r="D5493" s="76">
        <v>58.521524423980239</v>
      </c>
      <c r="E5493" s="76">
        <v>47.013651924911045</v>
      </c>
      <c r="F5493" s="76">
        <v>370.93643575357817</v>
      </c>
    </row>
    <row r="5494" spans="1:6" x14ac:dyDescent="0.2">
      <c r="A5494" s="84">
        <v>5463</v>
      </c>
      <c r="B5494" s="76">
        <v>211.75301706503058</v>
      </c>
      <c r="C5494" s="76">
        <v>125.70453198397111</v>
      </c>
      <c r="D5494" s="76">
        <v>-30.792844325965973</v>
      </c>
      <c r="E5494" s="76">
        <v>175.07002070398585</v>
      </c>
      <c r="F5494" s="76">
        <v>481.73472542702154</v>
      </c>
    </row>
    <row r="5495" spans="1:6" x14ac:dyDescent="0.2">
      <c r="A5495" s="84">
        <v>5464</v>
      </c>
      <c r="B5495" s="76">
        <v>329.39525320464031</v>
      </c>
      <c r="C5495" s="76">
        <v>138.62225346093135</v>
      </c>
      <c r="D5495" s="76">
        <v>-13.471869392610113</v>
      </c>
      <c r="E5495" s="76">
        <v>136.22179550467666</v>
      </c>
      <c r="F5495" s="76">
        <v>590.76743277763819</v>
      </c>
    </row>
    <row r="5496" spans="1:6" x14ac:dyDescent="0.2">
      <c r="A5496" s="84">
        <v>5465</v>
      </c>
      <c r="B5496" s="76">
        <v>293.18384970520958</v>
      </c>
      <c r="C5496" s="76">
        <v>63.232198976602035</v>
      </c>
      <c r="D5496" s="76">
        <v>-3.2075879506214555</v>
      </c>
      <c r="E5496" s="76">
        <v>-4.0059025984453971</v>
      </c>
      <c r="F5496" s="76">
        <v>349.20255813274474</v>
      </c>
    </row>
    <row r="5497" spans="1:6" x14ac:dyDescent="0.2">
      <c r="A5497" s="84">
        <v>5466</v>
      </c>
      <c r="B5497" s="76">
        <v>914.0246969410457</v>
      </c>
      <c r="C5497" s="76">
        <v>869.89014275750276</v>
      </c>
      <c r="D5497" s="76">
        <v>-69.283899733423439</v>
      </c>
      <c r="E5497" s="76">
        <v>263.70589248397357</v>
      </c>
      <c r="F5497" s="76">
        <v>1978.3368324490984</v>
      </c>
    </row>
    <row r="5498" spans="1:6" x14ac:dyDescent="0.2">
      <c r="A5498" s="84">
        <v>5467</v>
      </c>
      <c r="B5498" s="76">
        <v>-155.94835632057777</v>
      </c>
      <c r="C5498" s="76">
        <v>-22.036113107755721</v>
      </c>
      <c r="D5498" s="76">
        <v>69.89150597382509</v>
      </c>
      <c r="E5498" s="76">
        <v>287.47627933229012</v>
      </c>
      <c r="F5498" s="76">
        <v>179.38331587778174</v>
      </c>
    </row>
    <row r="5499" spans="1:6" x14ac:dyDescent="0.2">
      <c r="A5499" s="84">
        <v>5468</v>
      </c>
      <c r="B5499" s="76">
        <v>566.47059396468148</v>
      </c>
      <c r="C5499" s="76">
        <v>214.93549744476033</v>
      </c>
      <c r="D5499" s="76">
        <v>-9.6227638518643666</v>
      </c>
      <c r="E5499" s="76">
        <v>52.802627108279133</v>
      </c>
      <c r="F5499" s="76">
        <v>824.58595466585655</v>
      </c>
    </row>
    <row r="5500" spans="1:6" x14ac:dyDescent="0.2">
      <c r="A5500" s="84">
        <v>5469</v>
      </c>
      <c r="B5500" s="76">
        <v>348.19937225326828</v>
      </c>
      <c r="C5500" s="76">
        <v>77.922941048439185</v>
      </c>
      <c r="D5500" s="76">
        <v>137.57161173193779</v>
      </c>
      <c r="E5500" s="76">
        <v>-6.8672615973349664</v>
      </c>
      <c r="F5500" s="76">
        <v>556.82666343631024</v>
      </c>
    </row>
    <row r="5501" spans="1:6" x14ac:dyDescent="0.2">
      <c r="A5501" s="84">
        <v>5470</v>
      </c>
      <c r="B5501" s="76">
        <v>56.054825707959594</v>
      </c>
      <c r="C5501" s="76">
        <v>689.98183830158064</v>
      </c>
      <c r="D5501" s="76">
        <v>158.38702206125461</v>
      </c>
      <c r="E5501" s="76">
        <v>56.962151235435584</v>
      </c>
      <c r="F5501" s="76">
        <v>961.38583730623043</v>
      </c>
    </row>
    <row r="5502" spans="1:6" x14ac:dyDescent="0.2">
      <c r="A5502" s="84">
        <v>5471</v>
      </c>
      <c r="B5502" s="76">
        <v>275.72288201719789</v>
      </c>
      <c r="C5502" s="76">
        <v>133.55648033271166</v>
      </c>
      <c r="D5502" s="76">
        <v>96.193727168921015</v>
      </c>
      <c r="E5502" s="76">
        <v>136.57418859015456</v>
      </c>
      <c r="F5502" s="76">
        <v>642.0472781089851</v>
      </c>
    </row>
    <row r="5503" spans="1:6" x14ac:dyDescent="0.2">
      <c r="A5503" s="84">
        <v>5472</v>
      </c>
      <c r="B5503" s="76">
        <v>415.24957380966498</v>
      </c>
      <c r="C5503" s="76">
        <v>469.13073663322336</v>
      </c>
      <c r="D5503" s="76">
        <v>174.28153809169214</v>
      </c>
      <c r="E5503" s="76">
        <v>526.83951316816911</v>
      </c>
      <c r="F5503" s="76">
        <v>1585.5013617027496</v>
      </c>
    </row>
    <row r="5504" spans="1:6" x14ac:dyDescent="0.2">
      <c r="A5504" s="84">
        <v>5473</v>
      </c>
      <c r="B5504" s="76">
        <v>198.76922057907325</v>
      </c>
      <c r="C5504" s="76">
        <v>-3.2927525333428092</v>
      </c>
      <c r="D5504" s="76">
        <v>119.9298780035198</v>
      </c>
      <c r="E5504" s="76">
        <v>71.335203415472378</v>
      </c>
      <c r="F5504" s="76">
        <v>386.74154946472265</v>
      </c>
    </row>
    <row r="5505" spans="1:6" x14ac:dyDescent="0.2">
      <c r="A5505" s="84">
        <v>5474</v>
      </c>
      <c r="B5505" s="76">
        <v>356.20459717975723</v>
      </c>
      <c r="C5505" s="76">
        <v>914.37898115969165</v>
      </c>
      <c r="D5505" s="76">
        <v>45.691172621494417</v>
      </c>
      <c r="E5505" s="76">
        <v>730.4568666754617</v>
      </c>
      <c r="F5505" s="76">
        <v>2046.731617636405</v>
      </c>
    </row>
    <row r="5506" spans="1:6" x14ac:dyDescent="0.2">
      <c r="A5506" s="84">
        <v>5475</v>
      </c>
      <c r="B5506" s="76">
        <v>490.41236676696781</v>
      </c>
      <c r="C5506" s="76">
        <v>332.11818023690222</v>
      </c>
      <c r="D5506" s="76">
        <v>16.822881065901321</v>
      </c>
      <c r="E5506" s="76">
        <v>774.03688780170523</v>
      </c>
      <c r="F5506" s="76">
        <v>1613.3903158714766</v>
      </c>
    </row>
    <row r="5507" spans="1:6" x14ac:dyDescent="0.2">
      <c r="A5507" s="84">
        <v>5476</v>
      </c>
      <c r="B5507" s="76">
        <v>589.69820097815523</v>
      </c>
      <c r="C5507" s="76">
        <v>349.34180887284924</v>
      </c>
      <c r="D5507" s="76">
        <v>-104.88812598532159</v>
      </c>
      <c r="E5507" s="76">
        <v>489.86172489690478</v>
      </c>
      <c r="F5507" s="76">
        <v>1324.0136087625876</v>
      </c>
    </row>
    <row r="5508" spans="1:6" x14ac:dyDescent="0.2">
      <c r="A5508" s="84">
        <v>5477</v>
      </c>
      <c r="B5508" s="76">
        <v>23.872876290377576</v>
      </c>
      <c r="C5508" s="76">
        <v>114.81311975829874</v>
      </c>
      <c r="D5508" s="76">
        <v>-12.188834212361531</v>
      </c>
      <c r="E5508" s="76">
        <v>115.9061466125607</v>
      </c>
      <c r="F5508" s="76">
        <v>242.40330844887549</v>
      </c>
    </row>
    <row r="5509" spans="1:6" x14ac:dyDescent="0.2">
      <c r="A5509" s="84">
        <v>5478</v>
      </c>
      <c r="B5509" s="76">
        <v>439.87401542096336</v>
      </c>
      <c r="C5509" s="76">
        <v>290.57884058550064</v>
      </c>
      <c r="D5509" s="76">
        <v>58.842283219042386</v>
      </c>
      <c r="E5509" s="76">
        <v>115.3338748127828</v>
      </c>
      <c r="F5509" s="76">
        <v>904.62901403828926</v>
      </c>
    </row>
    <row r="5510" spans="1:6" x14ac:dyDescent="0.2">
      <c r="A5510" s="84">
        <v>5479</v>
      </c>
      <c r="B5510" s="76">
        <v>-46.365028344665689</v>
      </c>
      <c r="C5510" s="76">
        <v>186.060590613908</v>
      </c>
      <c r="D5510" s="76">
        <v>91.382345242988833</v>
      </c>
      <c r="E5510" s="76">
        <v>-22.604736091227597</v>
      </c>
      <c r="F5510" s="76">
        <v>208.47317142100354</v>
      </c>
    </row>
    <row r="5511" spans="1:6" x14ac:dyDescent="0.2">
      <c r="A5511" s="84">
        <v>5480</v>
      </c>
      <c r="B5511" s="76">
        <v>195.63520073763527</v>
      </c>
      <c r="C5511" s="76">
        <v>148.3205808086712</v>
      </c>
      <c r="D5511" s="76">
        <v>37.494867672548395</v>
      </c>
      <c r="E5511" s="76">
        <v>9.0900916108576695</v>
      </c>
      <c r="F5511" s="76">
        <v>390.54074082971255</v>
      </c>
    </row>
    <row r="5512" spans="1:6" x14ac:dyDescent="0.2">
      <c r="A5512" s="84">
        <v>5481</v>
      </c>
      <c r="B5512" s="76">
        <v>-3.8319019251501913</v>
      </c>
      <c r="C5512" s="76">
        <v>-1.5197319384659118</v>
      </c>
      <c r="D5512" s="76">
        <v>18.747433836274197</v>
      </c>
      <c r="E5512" s="76">
        <v>-1.1445435995558277</v>
      </c>
      <c r="F5512" s="76">
        <v>12.251256373102267</v>
      </c>
    </row>
    <row r="5513" spans="1:6" x14ac:dyDescent="0.2">
      <c r="A5513" s="84">
        <v>5482</v>
      </c>
      <c r="B5513" s="76">
        <v>347.30393801285743</v>
      </c>
      <c r="C5513" s="76">
        <v>-6.8387937230966029</v>
      </c>
      <c r="D5513" s="76">
        <v>-25.981462400033791</v>
      </c>
      <c r="E5513" s="76">
        <v>-1.1445435995558277</v>
      </c>
      <c r="F5513" s="76">
        <v>313.33913829017115</v>
      </c>
    </row>
    <row r="5514" spans="1:6" x14ac:dyDescent="0.2">
      <c r="A5514" s="84">
        <v>5483</v>
      </c>
      <c r="B5514" s="76">
        <v>192.5011808961973</v>
      </c>
      <c r="C5514" s="76">
        <v>247.35644546536645</v>
      </c>
      <c r="D5514" s="76">
        <v>16.181363475777033</v>
      </c>
      <c r="E5514" s="76">
        <v>128.49612620767482</v>
      </c>
      <c r="F5514" s="76">
        <v>584.53511604501557</v>
      </c>
    </row>
    <row r="5515" spans="1:6" x14ac:dyDescent="0.2">
      <c r="A5515" s="84">
        <v>5484</v>
      </c>
      <c r="B5515" s="76">
        <v>511.45507141662279</v>
      </c>
      <c r="C5515" s="76">
        <v>67.791394791999764</v>
      </c>
      <c r="D5515" s="76">
        <v>64.61594153016101</v>
      </c>
      <c r="E5515" s="76">
        <v>107.102190901592</v>
      </c>
      <c r="F5515" s="76">
        <v>750.96459864037547</v>
      </c>
    </row>
    <row r="5516" spans="1:6" x14ac:dyDescent="0.2">
      <c r="A5516" s="84">
        <v>5485</v>
      </c>
      <c r="B5516" s="76">
        <v>358.89089990098978</v>
      </c>
      <c r="C5516" s="76">
        <v>1476.7933017562802</v>
      </c>
      <c r="D5516" s="76">
        <v>-65.114035397615552</v>
      </c>
      <c r="E5516" s="76">
        <v>63.38965540417054</v>
      </c>
      <c r="F5516" s="76">
        <v>1833.9598216638251</v>
      </c>
    </row>
    <row r="5517" spans="1:6" x14ac:dyDescent="0.2">
      <c r="A5517" s="84">
        <v>5486</v>
      </c>
      <c r="B5517" s="76">
        <v>432.26282437747113</v>
      </c>
      <c r="C5517" s="76">
        <v>108.7341920044351</v>
      </c>
      <c r="D5517" s="76">
        <v>-20.849321679039463</v>
      </c>
      <c r="E5517" s="76">
        <v>126.77931080834108</v>
      </c>
      <c r="F5517" s="76">
        <v>646.92700551120777</v>
      </c>
    </row>
    <row r="5518" spans="1:6" x14ac:dyDescent="0.2">
      <c r="A5518" s="84">
        <v>5487</v>
      </c>
      <c r="B5518" s="76">
        <v>103.06512332952923</v>
      </c>
      <c r="C5518" s="76">
        <v>133.30319167630066</v>
      </c>
      <c r="D5518" s="76">
        <v>-11.868075417299385</v>
      </c>
      <c r="E5518" s="76">
        <v>-5.7227179977791387</v>
      </c>
      <c r="F5518" s="76">
        <v>218.77752159075135</v>
      </c>
    </row>
    <row r="5519" spans="1:6" x14ac:dyDescent="0.2">
      <c r="A5519" s="84">
        <v>5488</v>
      </c>
      <c r="B5519" s="76">
        <v>129.42675018444083</v>
      </c>
      <c r="C5519" s="76">
        <v>448.10777815111157</v>
      </c>
      <c r="D5519" s="76">
        <v>82.721857776310912</v>
      </c>
      <c r="E5519" s="76">
        <v>349.14911933712693</v>
      </c>
      <c r="F5519" s="76">
        <v>1009.4055054489902</v>
      </c>
    </row>
    <row r="5520" spans="1:6" x14ac:dyDescent="0.2">
      <c r="A5520" s="84">
        <v>5489</v>
      </c>
      <c r="B5520" s="76">
        <v>322.23177928135351</v>
      </c>
      <c r="C5520" s="76">
        <v>-24.82228832827656</v>
      </c>
      <c r="D5520" s="76">
        <v>29.653232868387143</v>
      </c>
      <c r="E5520" s="76">
        <v>3.3673736130785343</v>
      </c>
      <c r="F5520" s="76">
        <v>330.43009743454263</v>
      </c>
    </row>
    <row r="5521" spans="1:6" x14ac:dyDescent="0.2">
      <c r="A5521" s="84">
        <v>5490</v>
      </c>
      <c r="B5521" s="76">
        <v>465.84160839287813</v>
      </c>
      <c r="C5521" s="76">
        <v>-1.2664432820549265</v>
      </c>
      <c r="D5521" s="76">
        <v>-5.7736583111186199</v>
      </c>
      <c r="E5521" s="76">
        <v>47.718438095866858</v>
      </c>
      <c r="F5521" s="76">
        <v>506.51994489557148</v>
      </c>
    </row>
    <row r="5522" spans="1:6" x14ac:dyDescent="0.2">
      <c r="A5522" s="84">
        <v>5491</v>
      </c>
      <c r="B5522" s="76">
        <v>164.34868556046411</v>
      </c>
      <c r="C5522" s="76">
        <v>62.219044350958086</v>
      </c>
      <c r="D5522" s="76">
        <v>63.01214755485028</v>
      </c>
      <c r="E5522" s="76">
        <v>149.0979109996797</v>
      </c>
      <c r="F5522" s="76">
        <v>438.67778846595218</v>
      </c>
    </row>
    <row r="5523" spans="1:6" x14ac:dyDescent="0.2">
      <c r="A5523" s="84">
        <v>5492</v>
      </c>
      <c r="B5523" s="76">
        <v>20.7388564489396</v>
      </c>
      <c r="C5523" s="76">
        <v>-41.792628307812578</v>
      </c>
      <c r="D5523" s="76">
        <v>47.759149114537053</v>
      </c>
      <c r="E5523" s="76">
        <v>1.9366941136337488</v>
      </c>
      <c r="F5523" s="76">
        <v>28.642071369297824</v>
      </c>
    </row>
    <row r="5524" spans="1:6" x14ac:dyDescent="0.2">
      <c r="A5524" s="84">
        <v>5493</v>
      </c>
      <c r="B5524" s="76">
        <v>542.29386947358853</v>
      </c>
      <c r="C5524" s="76">
        <v>193.49592677597087</v>
      </c>
      <c r="D5524" s="76">
        <v>-21.811598064225898</v>
      </c>
      <c r="E5524" s="76">
        <v>523.55950389821271</v>
      </c>
      <c r="F5524" s="76">
        <v>1237.5377020835463</v>
      </c>
    </row>
    <row r="5525" spans="1:6" x14ac:dyDescent="0.2">
      <c r="A5525" s="84">
        <v>5494</v>
      </c>
      <c r="B5525" s="76">
        <v>430.91967301685486</v>
      </c>
      <c r="C5525" s="76">
        <v>55.88682794068346</v>
      </c>
      <c r="D5525" s="76">
        <v>93.627656808423865</v>
      </c>
      <c r="E5525" s="76">
        <v>752.07068069584466</v>
      </c>
      <c r="F5525" s="76">
        <v>1332.5048384618069</v>
      </c>
    </row>
    <row r="5526" spans="1:6" x14ac:dyDescent="0.2">
      <c r="A5526" s="84">
        <v>5495</v>
      </c>
      <c r="B5526" s="76">
        <v>243.48724936240728</v>
      </c>
      <c r="C5526" s="76">
        <v>156.93239512664471</v>
      </c>
      <c r="D5526" s="76">
        <v>300.12849812900032</v>
      </c>
      <c r="E5526" s="76">
        <v>614.28569132054531</v>
      </c>
      <c r="F5526" s="76">
        <v>1314.8338339385975</v>
      </c>
    </row>
    <row r="5527" spans="1:6" x14ac:dyDescent="0.2">
      <c r="A5527" s="84">
        <v>5496</v>
      </c>
      <c r="B5527" s="76">
        <v>-26.21775793542156</v>
      </c>
      <c r="C5527" s="76">
        <v>-49.391288000142133</v>
      </c>
      <c r="D5527" s="76">
        <v>-8.6604874666779299</v>
      </c>
      <c r="E5527" s="76">
        <v>226.72810421270916</v>
      </c>
      <c r="F5527" s="76">
        <v>142.45857081046751</v>
      </c>
    </row>
    <row r="5528" spans="1:6" x14ac:dyDescent="0.2">
      <c r="A5528" s="84">
        <v>5497</v>
      </c>
      <c r="B5528" s="76">
        <v>474.2945504395725</v>
      </c>
      <c r="C5528" s="76">
        <v>1768.4752620935687</v>
      </c>
      <c r="D5528" s="76">
        <v>62.834812482457892</v>
      </c>
      <c r="E5528" s="76">
        <v>42.281855997976677</v>
      </c>
      <c r="F5528" s="76">
        <v>2347.886481013576</v>
      </c>
    </row>
    <row r="5529" spans="1:6" x14ac:dyDescent="0.2">
      <c r="A5529" s="84">
        <v>5498</v>
      </c>
      <c r="B5529" s="76">
        <v>534.23496130989088</v>
      </c>
      <c r="C5529" s="76">
        <v>318.69388144712002</v>
      </c>
      <c r="D5529" s="76">
        <v>48.079907909599186</v>
      </c>
      <c r="E5529" s="76">
        <v>272.86224128042016</v>
      </c>
      <c r="F5529" s="76">
        <v>1173.8709919470302</v>
      </c>
    </row>
    <row r="5530" spans="1:6" x14ac:dyDescent="0.2">
      <c r="A5530" s="84">
        <v>5499</v>
      </c>
      <c r="B5530" s="76">
        <v>345.90710341503245</v>
      </c>
      <c r="C5530" s="76">
        <v>725.51560860324116</v>
      </c>
      <c r="D5530" s="76">
        <v>98.582462457025812</v>
      </c>
      <c r="E5530" s="76">
        <v>816.53862251398209</v>
      </c>
      <c r="F5530" s="76">
        <v>1986.5437969892814</v>
      </c>
    </row>
    <row r="5531" spans="1:6" x14ac:dyDescent="0.2">
      <c r="A5531" s="84">
        <v>5500</v>
      </c>
      <c r="B5531" s="76">
        <v>643.42425540280635</v>
      </c>
      <c r="C5531" s="76">
        <v>134.31634630194461</v>
      </c>
      <c r="D5531" s="76">
        <v>41.200549490624383</v>
      </c>
      <c r="E5531" s="76">
        <v>719.14394505108135</v>
      </c>
      <c r="F5531" s="76">
        <v>1538.0850962464567</v>
      </c>
    </row>
    <row r="5532" spans="1:6" x14ac:dyDescent="0.2">
      <c r="A5532" s="84">
        <v>5501</v>
      </c>
      <c r="B5532" s="76">
        <v>674.26305345977198</v>
      </c>
      <c r="C5532" s="76">
        <v>295.13803640089839</v>
      </c>
      <c r="D5532" s="76">
        <v>-9.9435226469265121</v>
      </c>
      <c r="E5532" s="76">
        <v>197.16874218102447</v>
      </c>
      <c r="F5532" s="76">
        <v>1156.6263093947682</v>
      </c>
    </row>
    <row r="5533" spans="1:6" x14ac:dyDescent="0.2">
      <c r="A5533" s="84">
        <v>5502</v>
      </c>
      <c r="B5533" s="76">
        <v>633.12676163808158</v>
      </c>
      <c r="C5533" s="76">
        <v>202.86760706317733</v>
      </c>
      <c r="D5533" s="76">
        <v>-14.113386982734404</v>
      </c>
      <c r="E5533" s="76">
        <v>188.58466518435577</v>
      </c>
      <c r="F5533" s="76">
        <v>1010.4656469028804</v>
      </c>
    </row>
    <row r="5534" spans="1:6" x14ac:dyDescent="0.2">
      <c r="A5534" s="84">
        <v>5503</v>
      </c>
      <c r="B5534" s="76">
        <v>492.20323524778951</v>
      </c>
      <c r="C5534" s="76">
        <v>370.11147869855</v>
      </c>
      <c r="D5534" s="76">
        <v>55.955454063483074</v>
      </c>
      <c r="E5534" s="76">
        <v>510.74964558879867</v>
      </c>
      <c r="F5534" s="76">
        <v>1429.0198135986211</v>
      </c>
    </row>
    <row r="5535" spans="1:6" x14ac:dyDescent="0.2">
      <c r="A5535" s="84">
        <v>5504</v>
      </c>
      <c r="B5535" s="76">
        <v>165.24411980087496</v>
      </c>
      <c r="C5535" s="76">
        <v>65.511796884300907</v>
      </c>
      <c r="D5535" s="76">
        <v>-1.9245527703728733</v>
      </c>
      <c r="E5535" s="76">
        <v>51.085811708945386</v>
      </c>
      <c r="F5535" s="76">
        <v>279.91717562374834</v>
      </c>
    </row>
    <row r="5536" spans="1:6" x14ac:dyDescent="0.2">
      <c r="A5536" s="84">
        <v>5505</v>
      </c>
      <c r="B5536" s="76">
        <v>361.12948550201691</v>
      </c>
      <c r="C5536" s="76">
        <v>711.67469762678115</v>
      </c>
      <c r="D5536" s="76">
        <v>155.00209903824074</v>
      </c>
      <c r="E5536" s="76">
        <v>609.04788077942192</v>
      </c>
      <c r="F5536" s="76">
        <v>1836.8541629464607</v>
      </c>
    </row>
    <row r="5537" spans="1:6" x14ac:dyDescent="0.2">
      <c r="A5537" s="84">
        <v>5506</v>
      </c>
      <c r="B5537" s="76">
        <v>-126.3990263870196</v>
      </c>
      <c r="C5537" s="76">
        <v>-10.131546256439412</v>
      </c>
      <c r="D5537" s="76">
        <v>-14.43414577779655</v>
      </c>
      <c r="E5537" s="76">
        <v>21.327678120493871</v>
      </c>
      <c r="F5537" s="76">
        <v>-129.63704030076167</v>
      </c>
    </row>
    <row r="5538" spans="1:6" x14ac:dyDescent="0.2">
      <c r="A5538" s="84">
        <v>5507</v>
      </c>
      <c r="B5538" s="76">
        <v>132.11305290567338</v>
      </c>
      <c r="C5538" s="76">
        <v>-64.58860738480125</v>
      </c>
      <c r="D5538" s="76">
        <v>3.9925292634155056</v>
      </c>
      <c r="E5538" s="76">
        <v>-32.399613873041091</v>
      </c>
      <c r="F5538" s="76">
        <v>39.11736091124655</v>
      </c>
    </row>
    <row r="5539" spans="1:6" x14ac:dyDescent="0.2">
      <c r="A5539" s="84">
        <v>5508</v>
      </c>
      <c r="B5539" s="76">
        <v>657.69752001217125</v>
      </c>
      <c r="C5539" s="76">
        <v>506.11088046922725</v>
      </c>
      <c r="D5539" s="76">
        <v>-40.272184455160584</v>
      </c>
      <c r="E5539" s="76">
        <v>44.570943197088326</v>
      </c>
      <c r="F5539" s="76">
        <v>1168.1071592233263</v>
      </c>
    </row>
    <row r="5540" spans="1:6" x14ac:dyDescent="0.2">
      <c r="A5540" s="84">
        <v>5509</v>
      </c>
      <c r="B5540" s="76">
        <v>151.31120583729808</v>
      </c>
      <c r="C5540" s="76">
        <v>886.8438760150168</v>
      </c>
      <c r="D5540" s="76">
        <v>338.90640098179728</v>
      </c>
      <c r="E5540" s="76">
        <v>835.73083496407537</v>
      </c>
      <c r="F5540" s="76">
        <v>2212.7923177981875</v>
      </c>
    </row>
    <row r="5541" spans="1:6" x14ac:dyDescent="0.2">
      <c r="A5541" s="84">
        <v>5510</v>
      </c>
      <c r="B5541" s="76">
        <v>91.424478204188176</v>
      </c>
      <c r="C5541" s="76">
        <v>-20.00980385646784</v>
      </c>
      <c r="D5541" s="76">
        <v>-19.245527703728733</v>
      </c>
      <c r="E5541" s="76">
        <v>42.215598812387725</v>
      </c>
      <c r="F5541" s="76">
        <v>94.384745456379335</v>
      </c>
    </row>
    <row r="5542" spans="1:6" x14ac:dyDescent="0.2">
      <c r="A5542" s="84">
        <v>5511</v>
      </c>
      <c r="B5542" s="76">
        <v>679.18794178203166</v>
      </c>
      <c r="C5542" s="76">
        <v>520.04175657183146</v>
      </c>
      <c r="D5542" s="76">
        <v>-9.9435226469265121</v>
      </c>
      <c r="E5542" s="76">
        <v>949.59181596234703</v>
      </c>
      <c r="F5542" s="76">
        <v>2138.8779916692838</v>
      </c>
    </row>
    <row r="5543" spans="1:6" x14ac:dyDescent="0.2">
      <c r="A5543" s="84">
        <v>5512</v>
      </c>
      <c r="B5543" s="76">
        <v>114.20436809745638</v>
      </c>
      <c r="C5543" s="76">
        <v>596.35500055566035</v>
      </c>
      <c r="D5543" s="76">
        <v>75.487829212551333</v>
      </c>
      <c r="E5543" s="76">
        <v>568.06418990971213</v>
      </c>
      <c r="F5543" s="76">
        <v>1354.1113877753801</v>
      </c>
    </row>
    <row r="5544" spans="1:6" x14ac:dyDescent="0.2">
      <c r="A5544" s="84">
        <v>5513</v>
      </c>
      <c r="B5544" s="76">
        <v>155.39434315635549</v>
      </c>
      <c r="C5544" s="76">
        <v>-7.0920823795075885</v>
      </c>
      <c r="D5544" s="76">
        <v>47.936484186929441</v>
      </c>
      <c r="E5544" s="76">
        <v>-3.4998879842564321</v>
      </c>
      <c r="F5544" s="76">
        <v>192.7388569795209</v>
      </c>
    </row>
    <row r="5545" spans="1:6" x14ac:dyDescent="0.2">
      <c r="A5545" s="84">
        <v>5514</v>
      </c>
      <c r="B5545" s="76">
        <v>472.95139907895623</v>
      </c>
      <c r="C5545" s="76">
        <v>496.23262286919885</v>
      </c>
      <c r="D5545" s="76">
        <v>-29.687144218109779</v>
      </c>
      <c r="E5545" s="76">
        <v>877.92532661892972</v>
      </c>
      <c r="F5545" s="76">
        <v>1817.4222043489749</v>
      </c>
    </row>
    <row r="5546" spans="1:6" x14ac:dyDescent="0.2">
      <c r="A5546" s="84">
        <v>5515</v>
      </c>
      <c r="B5546" s="76">
        <v>375.90415046879593</v>
      </c>
      <c r="C5546" s="76">
        <v>1015.0079361589753</v>
      </c>
      <c r="D5546" s="76">
        <v>-34.64194986671172</v>
      </c>
      <c r="E5546" s="76">
        <v>256.20010190127169</v>
      </c>
      <c r="F5546" s="76">
        <v>1612.4702386623312</v>
      </c>
    </row>
    <row r="5547" spans="1:6" x14ac:dyDescent="0.2">
      <c r="A5547" s="84">
        <v>5516</v>
      </c>
      <c r="B5547" s="76">
        <v>450.61922630589356</v>
      </c>
      <c r="C5547" s="76">
        <v>40.689508556024336</v>
      </c>
      <c r="D5547" s="76">
        <v>-22.453115654350189</v>
      </c>
      <c r="E5547" s="76">
        <v>76.838042698951512</v>
      </c>
      <c r="F5547" s="76">
        <v>545.6936619065192</v>
      </c>
    </row>
    <row r="5548" spans="1:6" x14ac:dyDescent="0.2">
      <c r="A5548" s="84">
        <v>5517</v>
      </c>
      <c r="B5548" s="76">
        <v>294.02560070841173</v>
      </c>
      <c r="C5548" s="76">
        <v>176.0190094836129</v>
      </c>
      <c r="D5548" s="76">
        <v>89.457792472615964</v>
      </c>
      <c r="E5548" s="76">
        <v>57.028408421024537</v>
      </c>
      <c r="F5548" s="76">
        <v>616.53081108566516</v>
      </c>
    </row>
    <row r="5549" spans="1:6" x14ac:dyDescent="0.2">
      <c r="A5549" s="84">
        <v>5518</v>
      </c>
      <c r="B5549" s="76">
        <v>29.693198853048102</v>
      </c>
      <c r="C5549" s="76">
        <v>-30.394638769318234</v>
      </c>
      <c r="D5549" s="76">
        <v>43.4458610560594</v>
      </c>
      <c r="E5549" s="76">
        <v>165.62753600765026</v>
      </c>
      <c r="F5549" s="76">
        <v>208.37195714743953</v>
      </c>
    </row>
    <row r="5550" spans="1:6" x14ac:dyDescent="0.2">
      <c r="A5550" s="84">
        <v>5519</v>
      </c>
      <c r="B5550" s="76">
        <v>561.99342276262723</v>
      </c>
      <c r="C5550" s="76">
        <v>479.7688602024848</v>
      </c>
      <c r="D5550" s="76">
        <v>-18.924768908666586</v>
      </c>
      <c r="E5550" s="76">
        <v>46.287758596422073</v>
      </c>
      <c r="F5550" s="76">
        <v>1069.1252726528676</v>
      </c>
    </row>
    <row r="5551" spans="1:6" x14ac:dyDescent="0.2">
      <c r="A5551" s="84">
        <v>5520</v>
      </c>
      <c r="B5551" s="76">
        <v>141.96282955019274</v>
      </c>
      <c r="C5551" s="76">
        <v>498.67554430716439</v>
      </c>
      <c r="D5551" s="76">
        <v>-21.170080474101606</v>
      </c>
      <c r="E5551" s="76">
        <v>38.495832113831284</v>
      </c>
      <c r="F5551" s="76">
        <v>657.9641254970868</v>
      </c>
    </row>
    <row r="5552" spans="1:6" x14ac:dyDescent="0.2">
      <c r="A5552" s="84">
        <v>5521</v>
      </c>
      <c r="B5552" s="76">
        <v>183.99455561229422</v>
      </c>
      <c r="C5552" s="76">
        <v>-37.993298461647797</v>
      </c>
      <c r="D5552" s="76">
        <v>111.26939053684187</v>
      </c>
      <c r="E5552" s="76">
        <v>718.94517349431464</v>
      </c>
      <c r="F5552" s="76">
        <v>976.21582118180299</v>
      </c>
    </row>
    <row r="5553" spans="1:6" x14ac:dyDescent="0.2">
      <c r="A5553" s="84">
        <v>5522</v>
      </c>
      <c r="B5553" s="76">
        <v>454.64868038774239</v>
      </c>
      <c r="C5553" s="76">
        <v>61.965755694547106</v>
      </c>
      <c r="D5553" s="76">
        <v>-1.6037939753107278</v>
      </c>
      <c r="E5553" s="76">
        <v>39.420496999087106</v>
      </c>
      <c r="F5553" s="76">
        <v>554.43113910606576</v>
      </c>
    </row>
    <row r="5554" spans="1:6" x14ac:dyDescent="0.2">
      <c r="A5554" s="84">
        <v>5523</v>
      </c>
      <c r="B5554" s="76">
        <v>581.69297605166605</v>
      </c>
      <c r="C5554" s="76">
        <v>138.62225346093135</v>
      </c>
      <c r="D5554" s="76">
        <v>-1.2830351802485822</v>
      </c>
      <c r="E5554" s="76">
        <v>41.709584198198762</v>
      </c>
      <c r="F5554" s="76">
        <v>760.74177853054755</v>
      </c>
    </row>
    <row r="5555" spans="1:6" x14ac:dyDescent="0.2">
      <c r="A5555" s="84">
        <v>5524</v>
      </c>
      <c r="B5555" s="76">
        <v>835.28016702209948</v>
      </c>
      <c r="C5555" s="76">
        <v>99.869089030050603</v>
      </c>
      <c r="D5555" s="76">
        <v>-3.3849230230138545</v>
      </c>
      <c r="E5555" s="76">
        <v>934.36035608264331</v>
      </c>
      <c r="F5555" s="76">
        <v>1866.1246891117796</v>
      </c>
    </row>
    <row r="5556" spans="1:6" x14ac:dyDescent="0.2">
      <c r="A5556" s="84">
        <v>5525</v>
      </c>
      <c r="B5556" s="76">
        <v>561.99342276262723</v>
      </c>
      <c r="C5556" s="76">
        <v>673.35475210459992</v>
      </c>
      <c r="D5556" s="76">
        <v>-22.453115654350189</v>
      </c>
      <c r="E5556" s="76">
        <v>324.80646068903241</v>
      </c>
      <c r="F5556" s="76">
        <v>1537.7015199019093</v>
      </c>
    </row>
    <row r="5557" spans="1:6" x14ac:dyDescent="0.2">
      <c r="A5557" s="84">
        <v>5526</v>
      </c>
      <c r="B5557" s="76">
        <v>277.06603337781416</v>
      </c>
      <c r="C5557" s="76">
        <v>-24.82228832827656</v>
      </c>
      <c r="D5557" s="76">
        <v>-20.207804088915168</v>
      </c>
      <c r="E5557" s="76">
        <v>9.3762275107466309</v>
      </c>
      <c r="F5557" s="76">
        <v>241.41216847136906</v>
      </c>
    </row>
    <row r="5558" spans="1:6" x14ac:dyDescent="0.2">
      <c r="A5558" s="84">
        <v>5527</v>
      </c>
      <c r="B5558" s="76">
        <v>-55.767087868979615</v>
      </c>
      <c r="C5558" s="76">
        <v>285.25977880086992</v>
      </c>
      <c r="D5558" s="76">
        <v>98.90322125208796</v>
      </c>
      <c r="E5558" s="76">
        <v>476.76573068760172</v>
      </c>
      <c r="F5558" s="76">
        <v>805.16164287157994</v>
      </c>
    </row>
    <row r="5559" spans="1:6" x14ac:dyDescent="0.2">
      <c r="A5559" s="84">
        <v>5528</v>
      </c>
      <c r="B5559" s="76">
        <v>572.73863364755744</v>
      </c>
      <c r="C5559" s="76">
        <v>69.817704043287648</v>
      </c>
      <c r="D5559" s="76">
        <v>-5.4528995160564744</v>
      </c>
      <c r="E5559" s="76">
        <v>42.281855997976677</v>
      </c>
      <c r="F5559" s="76">
        <v>679.38529417276527</v>
      </c>
    </row>
    <row r="5560" spans="1:6" x14ac:dyDescent="0.2">
      <c r="A5560" s="84">
        <v>5529</v>
      </c>
      <c r="B5560" s="76">
        <v>614.77035970965903</v>
      </c>
      <c r="C5560" s="76">
        <v>204.80395118832092</v>
      </c>
      <c r="D5560" s="76">
        <v>-34.321191071649572</v>
      </c>
      <c r="E5560" s="76">
        <v>484.84379307008146</v>
      </c>
      <c r="F5560" s="76">
        <v>1270.0969128964121</v>
      </c>
    </row>
    <row r="5561" spans="1:6" x14ac:dyDescent="0.2">
      <c r="A5561" s="84">
        <v>5530</v>
      </c>
      <c r="B5561" s="76">
        <v>213.9916026660577</v>
      </c>
      <c r="C5561" s="76">
        <v>14.34748828928187</v>
      </c>
      <c r="D5561" s="76">
        <v>97.797521144231752</v>
      </c>
      <c r="E5561" s="76">
        <v>142.73666401653372</v>
      </c>
      <c r="F5561" s="76">
        <v>468.87327611610505</v>
      </c>
    </row>
    <row r="5562" spans="1:6" x14ac:dyDescent="0.2">
      <c r="A5562" s="84">
        <v>5531</v>
      </c>
      <c r="B5562" s="76">
        <v>-77.203826401631432</v>
      </c>
      <c r="C5562" s="76">
        <v>-14.690742071837148</v>
      </c>
      <c r="D5562" s="76">
        <v>40.559031900500088</v>
      </c>
      <c r="E5562" s="76">
        <v>-20.029512992226984</v>
      </c>
      <c r="F5562" s="76">
        <v>-71.365049565195477</v>
      </c>
    </row>
    <row r="5563" spans="1:6" x14ac:dyDescent="0.2">
      <c r="A5563" s="84">
        <v>5532</v>
      </c>
      <c r="B5563" s="76">
        <v>334.32014152689999</v>
      </c>
      <c r="C5563" s="76">
        <v>56.140116597094448</v>
      </c>
      <c r="D5563" s="76">
        <v>-14.43414577779655</v>
      </c>
      <c r="E5563" s="76">
        <v>375.95852958356676</v>
      </c>
      <c r="F5563" s="76">
        <v>751.98464192976462</v>
      </c>
    </row>
    <row r="5564" spans="1:6" x14ac:dyDescent="0.2">
      <c r="A5564" s="84">
        <v>5533</v>
      </c>
      <c r="B5564" s="76">
        <v>121.81555914094861</v>
      </c>
      <c r="C5564" s="76">
        <v>17.550275696480384</v>
      </c>
      <c r="D5564" s="76">
        <v>385.09566747074621</v>
      </c>
      <c r="E5564" s="76">
        <v>-17.454289893226374</v>
      </c>
      <c r="F5564" s="76">
        <v>507.00721241494887</v>
      </c>
    </row>
    <row r="5565" spans="1:6" x14ac:dyDescent="0.2">
      <c r="A5565" s="84">
        <v>5534</v>
      </c>
      <c r="B5565" s="76">
        <v>243.03953224220186</v>
      </c>
      <c r="C5565" s="76">
        <v>454.78324834394147</v>
      </c>
      <c r="D5565" s="76">
        <v>556.81113520194117</v>
      </c>
      <c r="E5565" s="76">
        <v>104.96672523119139</v>
      </c>
      <c r="F5565" s="76">
        <v>1359.6006410192758</v>
      </c>
    </row>
    <row r="5566" spans="1:6" x14ac:dyDescent="0.2">
      <c r="A5566" s="84">
        <v>5535</v>
      </c>
      <c r="B5566" s="76">
        <v>199.21693769927867</v>
      </c>
      <c r="C5566" s="76">
        <v>-19.756515200056853</v>
      </c>
      <c r="D5566" s="76">
        <v>67.646194408390073</v>
      </c>
      <c r="E5566" s="76">
        <v>67.043164917138029</v>
      </c>
      <c r="F5566" s="76">
        <v>314.14978182474988</v>
      </c>
    </row>
    <row r="5567" spans="1:6" x14ac:dyDescent="0.2">
      <c r="A5567" s="84">
        <v>5536</v>
      </c>
      <c r="B5567" s="76">
        <v>153.60347467553379</v>
      </c>
      <c r="C5567" s="76">
        <v>-15.197319384659117</v>
      </c>
      <c r="D5567" s="76">
        <v>68.144288275844616</v>
      </c>
      <c r="E5567" s="76">
        <v>49.655132209500607</v>
      </c>
      <c r="F5567" s="76">
        <v>256.20557577621992</v>
      </c>
    </row>
    <row r="5568" spans="1:6" x14ac:dyDescent="0.2">
      <c r="A5568" s="84">
        <v>5537</v>
      </c>
      <c r="B5568" s="76">
        <v>74.858944756587448</v>
      </c>
      <c r="C5568" s="76">
        <v>131.94678326810146</v>
      </c>
      <c r="D5568" s="76">
        <v>163.37573905957922</v>
      </c>
      <c r="E5568" s="76">
        <v>263.28724221290668</v>
      </c>
      <c r="F5568" s="76">
        <v>633.46870929717477</v>
      </c>
    </row>
    <row r="5569" spans="1:6" x14ac:dyDescent="0.2">
      <c r="A5569" s="84">
        <v>5538</v>
      </c>
      <c r="B5569" s="76">
        <v>334.76785864710541</v>
      </c>
      <c r="C5569" s="76">
        <v>276.73792960904075</v>
      </c>
      <c r="D5569" s="76">
        <v>-22.773874449412332</v>
      </c>
      <c r="E5569" s="76">
        <v>217.28561951637357</v>
      </c>
      <c r="F5569" s="76">
        <v>806.01753332310739</v>
      </c>
    </row>
    <row r="5570" spans="1:6" x14ac:dyDescent="0.2">
      <c r="A5570" s="84">
        <v>5539</v>
      </c>
      <c r="B5570" s="76">
        <v>-364.3698013874718</v>
      </c>
      <c r="C5570" s="76">
        <v>-2.7861752205208381</v>
      </c>
      <c r="D5570" s="76">
        <v>165.94180942007637</v>
      </c>
      <c r="E5570" s="76">
        <v>-56.941044077902433</v>
      </c>
      <c r="F5570" s="76">
        <v>-258.15521126581871</v>
      </c>
    </row>
    <row r="5571" spans="1:6" x14ac:dyDescent="0.2">
      <c r="A5571" s="84">
        <v>5540</v>
      </c>
      <c r="B5571" s="76">
        <v>612.97949122883733</v>
      </c>
      <c r="C5571" s="76">
        <v>52.087498094518679</v>
      </c>
      <c r="D5571" s="76">
        <v>-10.905799032112949</v>
      </c>
      <c r="E5571" s="76">
        <v>139.14941168915516</v>
      </c>
      <c r="F5571" s="76">
        <v>793.31060198039825</v>
      </c>
    </row>
    <row r="5572" spans="1:6" x14ac:dyDescent="0.2">
      <c r="A5572" s="84">
        <v>5541</v>
      </c>
      <c r="B5572" s="76">
        <v>243.93496648261271</v>
      </c>
      <c r="C5572" s="76">
        <v>245.83671352690055</v>
      </c>
      <c r="D5572" s="76">
        <v>168.79472722591302</v>
      </c>
      <c r="E5572" s="76">
        <v>-5.7227179977791387</v>
      </c>
      <c r="F5572" s="76">
        <v>652.84368923764714</v>
      </c>
    </row>
    <row r="5573" spans="1:6" x14ac:dyDescent="0.2">
      <c r="A5573" s="84">
        <v>5542</v>
      </c>
      <c r="B5573" s="76">
        <v>-69.646318595347907</v>
      </c>
      <c r="C5573" s="76">
        <v>58.999650221737681</v>
      </c>
      <c r="D5573" s="76">
        <v>67.325435613327926</v>
      </c>
      <c r="E5573" s="76">
        <v>618.73135134759059</v>
      </c>
      <c r="F5573" s="76">
        <v>675.41011858730826</v>
      </c>
    </row>
    <row r="5574" spans="1:6" x14ac:dyDescent="0.2">
      <c r="A5574" s="84">
        <v>5543</v>
      </c>
      <c r="B5574" s="76">
        <v>378.14273606982306</v>
      </c>
      <c r="C5574" s="76">
        <v>69.564415386876661</v>
      </c>
      <c r="D5574" s="76">
        <v>50.823313342488746</v>
      </c>
      <c r="E5574" s="76">
        <v>38.275953399531275</v>
      </c>
      <c r="F5574" s="76">
        <v>536.80641819871971</v>
      </c>
    </row>
    <row r="5575" spans="1:6" x14ac:dyDescent="0.2">
      <c r="A5575" s="84">
        <v>5544</v>
      </c>
      <c r="B5575" s="76">
        <v>426.89021893500603</v>
      </c>
      <c r="C5575" s="76">
        <v>101.13553231210554</v>
      </c>
      <c r="D5575" s="76">
        <v>-8.6604874666779299</v>
      </c>
      <c r="E5575" s="76">
        <v>587.01541648797229</v>
      </c>
      <c r="F5575" s="76">
        <v>1106.3806802684057</v>
      </c>
    </row>
    <row r="5576" spans="1:6" x14ac:dyDescent="0.2">
      <c r="A5576" s="84">
        <v>5545</v>
      </c>
      <c r="B5576" s="76">
        <v>561.99342276262723</v>
      </c>
      <c r="C5576" s="76">
        <v>36.636890053448575</v>
      </c>
      <c r="D5576" s="76">
        <v>47.936484186929441</v>
      </c>
      <c r="E5576" s="76">
        <v>134.5049801053429</v>
      </c>
      <c r="F5576" s="76">
        <v>781.07177710834821</v>
      </c>
    </row>
    <row r="5577" spans="1:6" x14ac:dyDescent="0.2">
      <c r="A5577" s="84">
        <v>5546</v>
      </c>
      <c r="B5577" s="76">
        <v>203.2463917811275</v>
      </c>
      <c r="C5577" s="76">
        <v>593.22557155258437</v>
      </c>
      <c r="D5577" s="76">
        <v>42.483584670872965</v>
      </c>
      <c r="E5577" s="76">
        <v>173.35320530465211</v>
      </c>
      <c r="F5577" s="76">
        <v>1012.3087533092369</v>
      </c>
    </row>
    <row r="5578" spans="1:6" x14ac:dyDescent="0.2">
      <c r="A5578" s="84">
        <v>5547</v>
      </c>
      <c r="B5578" s="76">
        <v>370.08382790612541</v>
      </c>
      <c r="C5578" s="76">
        <v>285.51306745728095</v>
      </c>
      <c r="D5578" s="76">
        <v>-13.151110597547968</v>
      </c>
      <c r="E5578" s="76">
        <v>285.82572111854529</v>
      </c>
      <c r="F5578" s="76">
        <v>928.27150588440372</v>
      </c>
    </row>
    <row r="5579" spans="1:6" x14ac:dyDescent="0.2">
      <c r="A5579" s="84">
        <v>5548</v>
      </c>
      <c r="B5579" s="76">
        <v>-381.38305195527795</v>
      </c>
      <c r="C5579" s="76">
        <v>165.8874632271735</v>
      </c>
      <c r="D5579" s="76">
        <v>122.49594836401695</v>
      </c>
      <c r="E5579" s="76">
        <v>-28.899725888784651</v>
      </c>
      <c r="F5579" s="76">
        <v>-121.89936625287214</v>
      </c>
    </row>
    <row r="5580" spans="1:6" x14ac:dyDescent="0.2">
      <c r="A5580" s="84">
        <v>5549</v>
      </c>
      <c r="B5580" s="76">
        <v>579.90210757084435</v>
      </c>
      <c r="C5580" s="76">
        <v>-1.2664432820549265</v>
      </c>
      <c r="D5580" s="76">
        <v>-5.1321407209943288</v>
      </c>
      <c r="E5580" s="76">
        <v>138.86327578926623</v>
      </c>
      <c r="F5580" s="76">
        <v>712.36679935706127</v>
      </c>
    </row>
    <row r="5581" spans="1:6" x14ac:dyDescent="0.2">
      <c r="A5581" s="84">
        <v>5550</v>
      </c>
      <c r="B5581" s="76">
        <v>-20.845152492956458</v>
      </c>
      <c r="C5581" s="76">
        <v>-15.957185353892074</v>
      </c>
      <c r="D5581" s="76">
        <v>-17.000216138293716</v>
      </c>
      <c r="E5581" s="76">
        <v>23.683022505194472</v>
      </c>
      <c r="F5581" s="76">
        <v>-30.119531479947774</v>
      </c>
    </row>
    <row r="5582" spans="1:6" x14ac:dyDescent="0.2">
      <c r="A5582" s="84">
        <v>5551</v>
      </c>
      <c r="B5582" s="76">
        <v>254.23246024733749</v>
      </c>
      <c r="C5582" s="76">
        <v>19.66655007391256</v>
      </c>
      <c r="D5582" s="76">
        <v>-21.170080474101606</v>
      </c>
      <c r="E5582" s="76">
        <v>425.26126870758947</v>
      </c>
      <c r="F5582" s="76">
        <v>677.99019855473784</v>
      </c>
    </row>
    <row r="5583" spans="1:6" x14ac:dyDescent="0.2">
      <c r="A5583" s="84">
        <v>5552</v>
      </c>
      <c r="B5583" s="76">
        <v>18.9479879681179</v>
      </c>
      <c r="C5583" s="76">
        <v>32.330982894461826</v>
      </c>
      <c r="D5583" s="76">
        <v>298.52470415368964</v>
      </c>
      <c r="E5583" s="76">
        <v>42.854127797754586</v>
      </c>
      <c r="F5583" s="76">
        <v>392.65780281402397</v>
      </c>
    </row>
    <row r="5584" spans="1:6" x14ac:dyDescent="0.2">
      <c r="A5584" s="84">
        <v>5553</v>
      </c>
      <c r="B5584" s="76">
        <v>195.18748361742985</v>
      </c>
      <c r="C5584" s="76">
        <v>63.232198976602035</v>
      </c>
      <c r="D5584" s="76">
        <v>41.200549490624383</v>
      </c>
      <c r="E5584" s="76">
        <v>77.696450398618381</v>
      </c>
      <c r="F5584" s="76">
        <v>377.31668248327463</v>
      </c>
    </row>
    <row r="5585" spans="1:6" x14ac:dyDescent="0.2">
      <c r="A5585" s="84">
        <v>5554</v>
      </c>
      <c r="B5585" s="76">
        <v>-34.724383219324636</v>
      </c>
      <c r="C5585" s="76">
        <v>72.09730195098652</v>
      </c>
      <c r="D5585" s="76">
        <v>1.426458902918327</v>
      </c>
      <c r="E5585" s="76">
        <v>119.05364151133924</v>
      </c>
      <c r="F5585" s="76">
        <v>157.85301914591946</v>
      </c>
    </row>
    <row r="5586" spans="1:6" x14ac:dyDescent="0.2">
      <c r="A5586" s="84">
        <v>5555</v>
      </c>
      <c r="B5586" s="76">
        <v>318.20232519950468</v>
      </c>
      <c r="C5586" s="76">
        <v>259.76758962950476</v>
      </c>
      <c r="D5586" s="76">
        <v>33.823097204195037</v>
      </c>
      <c r="E5586" s="76">
        <v>700.91861180131036</v>
      </c>
      <c r="F5586" s="76">
        <v>1312.7116238345147</v>
      </c>
    </row>
    <row r="5587" spans="1:6" x14ac:dyDescent="0.2">
      <c r="A5587" s="84">
        <v>5556</v>
      </c>
      <c r="B5587" s="76">
        <v>623.72470211376753</v>
      </c>
      <c r="C5587" s="76">
        <v>284.08330064495931</v>
      </c>
      <c r="D5587" s="76">
        <v>56.596971653607369</v>
      </c>
      <c r="E5587" s="76">
        <v>238.59219047933428</v>
      </c>
      <c r="F5587" s="76">
        <v>1202.9971648916685</v>
      </c>
    </row>
    <row r="5588" spans="1:6" x14ac:dyDescent="0.2">
      <c r="A5588" s="84">
        <v>5557</v>
      </c>
      <c r="B5588" s="76">
        <v>1021.3694393159308</v>
      </c>
      <c r="C5588" s="76">
        <v>215.53203988372661</v>
      </c>
      <c r="D5588" s="76">
        <v>-17.962492523480151</v>
      </c>
      <c r="E5588" s="76">
        <v>173.99173429001897</v>
      </c>
      <c r="F5588" s="76">
        <v>1392.9307209661961</v>
      </c>
    </row>
    <row r="5589" spans="1:6" x14ac:dyDescent="0.2">
      <c r="A5589" s="84">
        <v>5558</v>
      </c>
      <c r="B5589" s="76">
        <v>24.320593410583001</v>
      </c>
      <c r="C5589" s="76">
        <v>216.70851803963723</v>
      </c>
      <c r="D5589" s="76">
        <v>-17.962492523480151</v>
      </c>
      <c r="E5589" s="76">
        <v>56.522393806835566</v>
      </c>
      <c r="F5589" s="76">
        <v>279.58901273357566</v>
      </c>
    </row>
    <row r="5590" spans="1:6" x14ac:dyDescent="0.2">
      <c r="A5590" s="84">
        <v>5559</v>
      </c>
      <c r="B5590" s="76">
        <v>192.05346377599187</v>
      </c>
      <c r="C5590" s="76">
        <v>375.25061023089211</v>
      </c>
      <c r="D5590" s="76">
        <v>-40.415608177830336</v>
      </c>
      <c r="E5590" s="76">
        <v>442.64930141522689</v>
      </c>
      <c r="F5590" s="76">
        <v>969.53776724428053</v>
      </c>
    </row>
    <row r="5591" spans="1:6" x14ac:dyDescent="0.2">
      <c r="A5591" s="84">
        <v>5560</v>
      </c>
      <c r="B5591" s="76">
        <v>-36.515251700146337</v>
      </c>
      <c r="C5591" s="76">
        <v>-64.082030071979275</v>
      </c>
      <c r="D5591" s="76">
        <v>151.97184616001169</v>
      </c>
      <c r="E5591" s="76">
        <v>-24.893823290339252</v>
      </c>
      <c r="F5591" s="76">
        <v>26.480741097546829</v>
      </c>
    </row>
    <row r="5592" spans="1:6" x14ac:dyDescent="0.2">
      <c r="A5592" s="84">
        <v>5561</v>
      </c>
      <c r="B5592" s="76">
        <v>203.69410890133292</v>
      </c>
      <c r="C5592" s="76">
        <v>54.277130876073258</v>
      </c>
      <c r="D5592" s="76">
        <v>-5.7736583111186199</v>
      </c>
      <c r="E5592" s="76">
        <v>-26.324502789784038</v>
      </c>
      <c r="F5592" s="76">
        <v>225.87307867650352</v>
      </c>
    </row>
    <row r="5593" spans="1:6" x14ac:dyDescent="0.2">
      <c r="A5593" s="84">
        <v>5562</v>
      </c>
      <c r="B5593" s="76">
        <v>-47.708179705281964</v>
      </c>
      <c r="C5593" s="76">
        <v>56.899982566327395</v>
      </c>
      <c r="D5593" s="76">
        <v>164.01725664970348</v>
      </c>
      <c r="E5593" s="76">
        <v>43.953521369254588</v>
      </c>
      <c r="F5593" s="76">
        <v>217.1625808800035</v>
      </c>
    </row>
    <row r="5594" spans="1:6" x14ac:dyDescent="0.2">
      <c r="A5594" s="84">
        <v>5563</v>
      </c>
      <c r="B5594" s="76">
        <v>268.55940809391109</v>
      </c>
      <c r="C5594" s="76">
        <v>-17.223628635947001</v>
      </c>
      <c r="D5594" s="76">
        <v>-7.0566934913672021</v>
      </c>
      <c r="E5594" s="76">
        <v>80.271673497618991</v>
      </c>
      <c r="F5594" s="76">
        <v>324.55075946421584</v>
      </c>
    </row>
    <row r="5595" spans="1:6" x14ac:dyDescent="0.2">
      <c r="A5595" s="84">
        <v>5564</v>
      </c>
      <c r="B5595" s="76">
        <v>392.02196679619124</v>
      </c>
      <c r="C5595" s="76">
        <v>70.070992699698635</v>
      </c>
      <c r="D5595" s="76">
        <v>-31.11360312102812</v>
      </c>
      <c r="E5595" s="76">
        <v>85.994391495398133</v>
      </c>
      <c r="F5595" s="76">
        <v>516.9737478702599</v>
      </c>
    </row>
    <row r="5596" spans="1:6" x14ac:dyDescent="0.2">
      <c r="A5596" s="84">
        <v>5565</v>
      </c>
      <c r="B5596" s="76">
        <v>230.95116999665538</v>
      </c>
      <c r="C5596" s="76">
        <v>91.257274712077106</v>
      </c>
      <c r="D5596" s="76">
        <v>55.457360196028532</v>
      </c>
      <c r="E5596" s="76">
        <v>125.63476720878525</v>
      </c>
      <c r="F5596" s="76">
        <v>503.30057211354625</v>
      </c>
    </row>
    <row r="5597" spans="1:6" x14ac:dyDescent="0.2">
      <c r="A5597" s="84">
        <v>5566</v>
      </c>
      <c r="B5597" s="76">
        <v>249.75528904528323</v>
      </c>
      <c r="C5597" s="76">
        <v>42.209240494490253</v>
      </c>
      <c r="D5597" s="76">
        <v>15.860604680714886</v>
      </c>
      <c r="E5597" s="76">
        <v>124.77635950911838</v>
      </c>
      <c r="F5597" s="76">
        <v>432.60149372960677</v>
      </c>
    </row>
    <row r="5598" spans="1:6" x14ac:dyDescent="0.2">
      <c r="A5598" s="84">
        <v>5567</v>
      </c>
      <c r="B5598" s="76">
        <v>338.79731272895424</v>
      </c>
      <c r="C5598" s="76">
        <v>47.275013622709956</v>
      </c>
      <c r="D5598" s="76">
        <v>-2.88682915555931</v>
      </c>
      <c r="E5598" s="76">
        <v>90.000294093843536</v>
      </c>
      <c r="F5598" s="76">
        <v>473.18579128994838</v>
      </c>
    </row>
    <row r="5599" spans="1:6" x14ac:dyDescent="0.2">
      <c r="A5599" s="84">
        <v>5568</v>
      </c>
      <c r="B5599" s="76">
        <v>-255.73559088917921</v>
      </c>
      <c r="C5599" s="76">
        <v>444.81502561776881</v>
      </c>
      <c r="D5599" s="76">
        <v>222.85953986874588</v>
      </c>
      <c r="E5599" s="76">
        <v>160.05843953858218</v>
      </c>
      <c r="F5599" s="76">
        <v>571.99741413591767</v>
      </c>
    </row>
    <row r="5600" spans="1:6" x14ac:dyDescent="0.2">
      <c r="A5600" s="84">
        <v>5569</v>
      </c>
      <c r="B5600" s="76">
        <v>316.41145671868298</v>
      </c>
      <c r="C5600" s="76">
        <v>671.99834369640075</v>
      </c>
      <c r="D5600" s="76">
        <v>-13.792628187672259</v>
      </c>
      <c r="E5600" s="76">
        <v>262.78122759871769</v>
      </c>
      <c r="F5600" s="76">
        <v>1237.3983998261292</v>
      </c>
    </row>
    <row r="5601" spans="1:6" x14ac:dyDescent="0.2">
      <c r="A5601" s="84">
        <v>5570</v>
      </c>
      <c r="B5601" s="76">
        <v>161.21466571902602</v>
      </c>
      <c r="C5601" s="76">
        <v>-14.184164759015177</v>
      </c>
      <c r="D5601" s="76">
        <v>-4.8113819259321833</v>
      </c>
      <c r="E5601" s="76">
        <v>-7.1533974972239234</v>
      </c>
      <c r="F5601" s="76">
        <v>135.06572153685474</v>
      </c>
    </row>
    <row r="5602" spans="1:6" x14ac:dyDescent="0.2">
      <c r="A5602" s="84">
        <v>5571</v>
      </c>
      <c r="B5602" s="76">
        <v>388.49391307175654</v>
      </c>
      <c r="C5602" s="76">
        <v>-0.2532886564109853</v>
      </c>
      <c r="D5602" s="76">
        <v>-0.32075879506214555</v>
      </c>
      <c r="E5602" s="76">
        <v>-0.28613589988895693</v>
      </c>
      <c r="F5602" s="76">
        <v>387.63372972039446</v>
      </c>
    </row>
    <row r="5603" spans="1:6" x14ac:dyDescent="0.2">
      <c r="A5603" s="84">
        <v>5572</v>
      </c>
      <c r="B5603" s="76">
        <v>250.65072328569408</v>
      </c>
      <c r="C5603" s="76">
        <v>51.327632125285717</v>
      </c>
      <c r="D5603" s="76">
        <v>79.835028620751601</v>
      </c>
      <c r="E5603" s="76">
        <v>286.81664318939011</v>
      </c>
      <c r="F5603" s="76">
        <v>668.63002722112151</v>
      </c>
    </row>
    <row r="5604" spans="1:6" x14ac:dyDescent="0.2">
      <c r="A5604" s="84">
        <v>5573</v>
      </c>
      <c r="B5604" s="76">
        <v>-33.828948978913786</v>
      </c>
      <c r="C5604" s="76">
        <v>19.919838730323548</v>
      </c>
      <c r="D5604" s="76">
        <v>71.495299949135813</v>
      </c>
      <c r="E5604" s="76">
        <v>154.7543718118699</v>
      </c>
      <c r="F5604" s="76">
        <v>212.34056151241549</v>
      </c>
    </row>
    <row r="5605" spans="1:6" x14ac:dyDescent="0.2">
      <c r="A5605" s="84">
        <v>5574</v>
      </c>
      <c r="B5605" s="76">
        <v>331.63383880566744</v>
      </c>
      <c r="C5605" s="76">
        <v>278.51095020391762</v>
      </c>
      <c r="D5605" s="76">
        <v>-6.0944171061807655</v>
      </c>
      <c r="E5605" s="76">
        <v>-42.061977283676669</v>
      </c>
      <c r="F5605" s="76">
        <v>561.98839461972761</v>
      </c>
    </row>
    <row r="5606" spans="1:6" x14ac:dyDescent="0.2">
      <c r="A5606" s="84">
        <v>5575</v>
      </c>
      <c r="B5606" s="76">
        <v>209.06671434379803</v>
      </c>
      <c r="C5606" s="76">
        <v>-15.957185353892074</v>
      </c>
      <c r="D5606" s="76">
        <v>8.80391118934768</v>
      </c>
      <c r="E5606" s="76">
        <v>67.68169390250489</v>
      </c>
      <c r="F5606" s="76">
        <v>269.59513408175849</v>
      </c>
    </row>
    <row r="5607" spans="1:6" x14ac:dyDescent="0.2">
      <c r="A5607" s="84">
        <v>5576</v>
      </c>
      <c r="B5607" s="76">
        <v>457.78270022918048</v>
      </c>
      <c r="C5607" s="76">
        <v>67.791394791999764</v>
      </c>
      <c r="D5607" s="76">
        <v>98.759797529418194</v>
      </c>
      <c r="E5607" s="76">
        <v>127.7039756935969</v>
      </c>
      <c r="F5607" s="76">
        <v>752.03786824419535</v>
      </c>
    </row>
    <row r="5608" spans="1:6" x14ac:dyDescent="0.2">
      <c r="A5608" s="84">
        <v>5577</v>
      </c>
      <c r="B5608" s="76">
        <v>175.54161356559973</v>
      </c>
      <c r="C5608" s="76">
        <v>-4.3059071589867504</v>
      </c>
      <c r="D5608" s="76">
        <v>-8.6604874666779299</v>
      </c>
      <c r="E5608" s="76">
        <v>-32.619492587341092</v>
      </c>
      <c r="F5608" s="76">
        <v>129.95572635259398</v>
      </c>
    </row>
    <row r="5609" spans="1:6" x14ac:dyDescent="0.2">
      <c r="A5609" s="84">
        <v>5578</v>
      </c>
      <c r="B5609" s="76">
        <v>154.05119179573921</v>
      </c>
      <c r="C5609" s="76">
        <v>37.903333335503504</v>
      </c>
      <c r="D5609" s="76">
        <v>32.540062023946454</v>
      </c>
      <c r="E5609" s="76">
        <v>-25.752230990006126</v>
      </c>
      <c r="F5609" s="76">
        <v>198.74235616518305</v>
      </c>
    </row>
    <row r="5610" spans="1:6" x14ac:dyDescent="0.2">
      <c r="A5610" s="84">
        <v>5579</v>
      </c>
      <c r="B5610" s="76">
        <v>364.26350534345488</v>
      </c>
      <c r="C5610" s="76">
        <v>730.67134685760504</v>
      </c>
      <c r="D5610" s="76">
        <v>-46.045842766279208</v>
      </c>
      <c r="E5610" s="76">
        <v>198.97292192348033</v>
      </c>
      <c r="F5610" s="76">
        <v>1247.861931358261</v>
      </c>
    </row>
    <row r="5611" spans="1:6" x14ac:dyDescent="0.2">
      <c r="A5611" s="84">
        <v>5580</v>
      </c>
      <c r="B5611" s="76">
        <v>-277.62004654203633</v>
      </c>
      <c r="C5611" s="76">
        <v>57.569883409416065</v>
      </c>
      <c r="D5611" s="76">
        <v>185.97227843659914</v>
      </c>
      <c r="E5611" s="76">
        <v>-50.712311465934334</v>
      </c>
      <c r="F5611" s="76">
        <v>-84.790196161955464</v>
      </c>
    </row>
    <row r="5612" spans="1:6" x14ac:dyDescent="0.2">
      <c r="A5612" s="84">
        <v>5581</v>
      </c>
      <c r="B5612" s="76">
        <v>355.7568800595518</v>
      </c>
      <c r="C5612" s="76">
        <v>662.21005122251654</v>
      </c>
      <c r="D5612" s="76">
        <v>200.54984793706544</v>
      </c>
      <c r="E5612" s="76">
        <v>873.25978787758436</v>
      </c>
      <c r="F5612" s="76">
        <v>2091.7765670967183</v>
      </c>
    </row>
    <row r="5613" spans="1:6" x14ac:dyDescent="0.2">
      <c r="A5613" s="84">
        <v>5582</v>
      </c>
      <c r="B5613" s="76">
        <v>369.18839366571456</v>
      </c>
      <c r="C5613" s="76">
        <v>1002.8500806512479</v>
      </c>
      <c r="D5613" s="76">
        <v>297.24166897344105</v>
      </c>
      <c r="E5613" s="76">
        <v>348.00457573757109</v>
      </c>
      <c r="F5613" s="76">
        <v>2017.2847190279745</v>
      </c>
    </row>
    <row r="5614" spans="1:6" x14ac:dyDescent="0.2">
      <c r="A5614" s="84">
        <v>5583</v>
      </c>
      <c r="B5614" s="76">
        <v>305.66624583375278</v>
      </c>
      <c r="C5614" s="76">
        <v>111.52036722495592</v>
      </c>
      <c r="D5614" s="76">
        <v>7.2001172140369505</v>
      </c>
      <c r="E5614" s="76">
        <v>291.39481758761343</v>
      </c>
      <c r="F5614" s="76">
        <v>715.78154786035907</v>
      </c>
    </row>
    <row r="5615" spans="1:6" x14ac:dyDescent="0.2">
      <c r="A5615" s="84">
        <v>5584</v>
      </c>
      <c r="B5615" s="76">
        <v>933.72425023008452</v>
      </c>
      <c r="C5615" s="76">
        <v>216.54519450937056</v>
      </c>
      <c r="D5615" s="76">
        <v>-2.2453115654350189</v>
      </c>
      <c r="E5615" s="76">
        <v>147.44735278593492</v>
      </c>
      <c r="F5615" s="76">
        <v>1295.4714859599551</v>
      </c>
    </row>
    <row r="5616" spans="1:6" x14ac:dyDescent="0.2">
      <c r="A5616" s="84">
        <v>5585</v>
      </c>
      <c r="B5616" s="76">
        <v>88.684492245747037</v>
      </c>
      <c r="C5616" s="76">
        <v>282.63692711061583</v>
      </c>
      <c r="D5616" s="76">
        <v>841.07902865022663</v>
      </c>
      <c r="E5616" s="76">
        <v>344.35106622460358</v>
      </c>
      <c r="F5616" s="76">
        <v>1556.7515142311931</v>
      </c>
    </row>
    <row r="5617" spans="1:6" x14ac:dyDescent="0.2">
      <c r="A5617" s="84">
        <v>5586</v>
      </c>
      <c r="B5617" s="76">
        <v>811.99887677141737</v>
      </c>
      <c r="C5617" s="76">
        <v>649.79890705837829</v>
      </c>
      <c r="D5617" s="76">
        <v>46.011931416556564</v>
      </c>
      <c r="E5617" s="76">
        <v>371.95262698512136</v>
      </c>
      <c r="F5617" s="76">
        <v>1879.7623422314737</v>
      </c>
    </row>
    <row r="5618" spans="1:6" x14ac:dyDescent="0.2">
      <c r="A5618" s="84">
        <v>5587</v>
      </c>
      <c r="B5618" s="76">
        <v>-32.933514738502936</v>
      </c>
      <c r="C5618" s="76">
        <v>248.53292362127706</v>
      </c>
      <c r="D5618" s="76">
        <v>-35.604226251898154</v>
      </c>
      <c r="E5618" s="76">
        <v>-27.82143947481778</v>
      </c>
      <c r="F5618" s="76">
        <v>152.17374315605821</v>
      </c>
    </row>
    <row r="5619" spans="1:6" x14ac:dyDescent="0.2">
      <c r="A5619" s="84">
        <v>5588</v>
      </c>
      <c r="B5619" s="76">
        <v>293.13016646800088</v>
      </c>
      <c r="C5619" s="76">
        <v>759.29296503204637</v>
      </c>
      <c r="D5619" s="76">
        <v>-35.924985046960302</v>
      </c>
      <c r="E5619" s="76">
        <v>40.498783413053985</v>
      </c>
      <c r="F5619" s="76">
        <v>1056.996929866141</v>
      </c>
    </row>
    <row r="5620" spans="1:6" x14ac:dyDescent="0.2">
      <c r="A5620" s="84">
        <v>5589</v>
      </c>
      <c r="B5620" s="76">
        <v>601.33884610349628</v>
      </c>
      <c r="C5620" s="76">
        <v>284.08330064495931</v>
      </c>
      <c r="D5620" s="76">
        <v>-30.970179398358368</v>
      </c>
      <c r="E5620" s="76">
        <v>95.084483106255803</v>
      </c>
      <c r="F5620" s="76">
        <v>949.53645045635301</v>
      </c>
    </row>
    <row r="5621" spans="1:6" x14ac:dyDescent="0.2">
      <c r="A5621" s="84">
        <v>5590</v>
      </c>
      <c r="B5621" s="76">
        <v>561.99342276262723</v>
      </c>
      <c r="C5621" s="76">
        <v>207.1735142221641</v>
      </c>
      <c r="D5621" s="76">
        <v>-8.0189698765536388</v>
      </c>
      <c r="E5621" s="76">
        <v>225.07754599896435</v>
      </c>
      <c r="F5621" s="76">
        <v>986.225513107202</v>
      </c>
    </row>
    <row r="5622" spans="1:6" x14ac:dyDescent="0.2">
      <c r="A5622" s="84">
        <v>5591</v>
      </c>
      <c r="B5622" s="76">
        <v>436.73999557952538</v>
      </c>
      <c r="C5622" s="76">
        <v>300.20380952911808</v>
      </c>
      <c r="D5622" s="76">
        <v>-37.849537817333172</v>
      </c>
      <c r="E5622" s="76">
        <v>212.20143050396129</v>
      </c>
      <c r="F5622" s="76">
        <v>911.29569779527162</v>
      </c>
    </row>
    <row r="5623" spans="1:6" x14ac:dyDescent="0.2">
      <c r="A5623" s="84">
        <v>5592</v>
      </c>
      <c r="B5623" s="76">
        <v>297.15962054984971</v>
      </c>
      <c r="C5623" s="76">
        <v>166.14075188358447</v>
      </c>
      <c r="D5623" s="76">
        <v>67.966953203452221</v>
      </c>
      <c r="E5623" s="76">
        <v>454.22725178196305</v>
      </c>
      <c r="F5623" s="76">
        <v>985.49457741884953</v>
      </c>
    </row>
    <row r="5624" spans="1:6" x14ac:dyDescent="0.2">
      <c r="A5624" s="84">
        <v>5593</v>
      </c>
      <c r="B5624" s="76">
        <v>268.11169097370566</v>
      </c>
      <c r="C5624" s="76">
        <v>-26.848597579564441</v>
      </c>
      <c r="D5624" s="76">
        <v>-19.56628649879088</v>
      </c>
      <c r="E5624" s="76">
        <v>230.66774962556559</v>
      </c>
      <c r="F5624" s="76">
        <v>452.36455652091593</v>
      </c>
    </row>
    <row r="5625" spans="1:6" x14ac:dyDescent="0.2">
      <c r="A5625" s="84">
        <v>5594</v>
      </c>
      <c r="B5625" s="76">
        <v>-274.03830958039293</v>
      </c>
      <c r="C5625" s="76">
        <v>-88.397741087433872</v>
      </c>
      <c r="D5625" s="76">
        <v>-35.283467456836007</v>
      </c>
      <c r="E5625" s="76">
        <v>-76.684421170240455</v>
      </c>
      <c r="F5625" s="76">
        <v>-474.4039392949033</v>
      </c>
    </row>
    <row r="5626" spans="1:6" x14ac:dyDescent="0.2">
      <c r="A5626" s="84">
        <v>5595</v>
      </c>
      <c r="B5626" s="76">
        <v>-163.11183024386457</v>
      </c>
      <c r="C5626" s="76">
        <v>200.49804402933415</v>
      </c>
      <c r="D5626" s="76">
        <v>163.37573905957922</v>
      </c>
      <c r="E5626" s="76">
        <v>271.67254765280853</v>
      </c>
      <c r="F5626" s="76">
        <v>472.43450049785736</v>
      </c>
    </row>
    <row r="5627" spans="1:6" x14ac:dyDescent="0.2">
      <c r="A5627" s="84">
        <v>5596</v>
      </c>
      <c r="B5627" s="76">
        <v>383.51534151228816</v>
      </c>
      <c r="C5627" s="76">
        <v>528.31031710724972</v>
      </c>
      <c r="D5627" s="76">
        <v>-4.1698643358078922</v>
      </c>
      <c r="E5627" s="76">
        <v>131.9297570063423</v>
      </c>
      <c r="F5627" s="76">
        <v>1039.5855512900723</v>
      </c>
    </row>
    <row r="5628" spans="1:6" x14ac:dyDescent="0.2">
      <c r="A5628" s="84">
        <v>5597</v>
      </c>
      <c r="B5628" s="76">
        <v>511.40138817941408</v>
      </c>
      <c r="C5628" s="76">
        <v>395.85695652632626</v>
      </c>
      <c r="D5628" s="76">
        <v>-119.03542431777865</v>
      </c>
      <c r="E5628" s="76">
        <v>359.07651149011832</v>
      </c>
      <c r="F5628" s="76">
        <v>1147.29943187808</v>
      </c>
    </row>
    <row r="5629" spans="1:6" x14ac:dyDescent="0.2">
      <c r="A5629" s="84">
        <v>5598</v>
      </c>
      <c r="B5629" s="76">
        <v>-239.61777456178379</v>
      </c>
      <c r="C5629" s="76">
        <v>108.39093822187982</v>
      </c>
      <c r="D5629" s="76">
        <v>-12.366169284753923</v>
      </c>
      <c r="E5629" s="76">
        <v>-6.3612469831460032</v>
      </c>
      <c r="F5629" s="76">
        <v>-149.95425260780391</v>
      </c>
    </row>
    <row r="5630" spans="1:6" x14ac:dyDescent="0.2">
      <c r="A5630" s="84">
        <v>5599</v>
      </c>
      <c r="B5630" s="76">
        <v>135.69478986731679</v>
      </c>
      <c r="C5630" s="76">
        <v>98.60264574799568</v>
      </c>
      <c r="D5630" s="76">
        <v>39.275996720251513</v>
      </c>
      <c r="E5630" s="76">
        <v>119.6921704967061</v>
      </c>
      <c r="F5630" s="76">
        <v>393.26560283227002</v>
      </c>
    </row>
    <row r="5631" spans="1:6" x14ac:dyDescent="0.2">
      <c r="A5631" s="84">
        <v>5600</v>
      </c>
      <c r="B5631" s="76">
        <v>576.26668737199248</v>
      </c>
      <c r="C5631" s="76">
        <v>464.06496350500367</v>
      </c>
      <c r="D5631" s="76">
        <v>352.23484665173766</v>
      </c>
      <c r="E5631" s="76">
        <v>978.9975564653206</v>
      </c>
      <c r="F5631" s="76">
        <v>2371.5640539940546</v>
      </c>
    </row>
    <row r="5632" spans="1:6" x14ac:dyDescent="0.2">
      <c r="A5632" s="84">
        <v>5601</v>
      </c>
      <c r="B5632" s="76">
        <v>200.56008905989495</v>
      </c>
      <c r="C5632" s="76">
        <v>31.571116925228871</v>
      </c>
      <c r="D5632" s="76">
        <v>-14.43414577779655</v>
      </c>
      <c r="E5632" s="76">
        <v>-8.297941096779752</v>
      </c>
      <c r="F5632" s="76">
        <v>209.39911911054753</v>
      </c>
    </row>
    <row r="5633" spans="1:6" x14ac:dyDescent="0.2">
      <c r="A5633" s="84">
        <v>5602</v>
      </c>
      <c r="B5633" s="76">
        <v>226.97539915201514</v>
      </c>
      <c r="C5633" s="76">
        <v>38.156621991914484</v>
      </c>
      <c r="D5633" s="76">
        <v>-8.6604874666779299</v>
      </c>
      <c r="E5633" s="76">
        <v>90.572565893621444</v>
      </c>
      <c r="F5633" s="76">
        <v>347.04409957087319</v>
      </c>
    </row>
    <row r="5634" spans="1:6" x14ac:dyDescent="0.2">
      <c r="A5634" s="84">
        <v>5603</v>
      </c>
      <c r="B5634" s="76">
        <v>133.90392138649509</v>
      </c>
      <c r="C5634" s="76">
        <v>168.42034979128334</v>
      </c>
      <c r="D5634" s="76">
        <v>68.608470793576501</v>
      </c>
      <c r="E5634" s="76">
        <v>185.30465591439935</v>
      </c>
      <c r="F5634" s="76">
        <v>556.23739788575426</v>
      </c>
    </row>
    <row r="5635" spans="1:6" x14ac:dyDescent="0.2">
      <c r="A5635" s="84">
        <v>5604</v>
      </c>
      <c r="B5635" s="76">
        <v>556.17310019995671</v>
      </c>
      <c r="C5635" s="76">
        <v>428.69451673360999</v>
      </c>
      <c r="D5635" s="76">
        <v>120.57139559364408</v>
      </c>
      <c r="E5635" s="76">
        <v>-13.162251394892019</v>
      </c>
      <c r="F5635" s="76">
        <v>1092.2767611323188</v>
      </c>
    </row>
    <row r="5636" spans="1:6" x14ac:dyDescent="0.2">
      <c r="A5636" s="84">
        <v>5605</v>
      </c>
      <c r="B5636" s="76">
        <v>382.17219015167188</v>
      </c>
      <c r="C5636" s="76">
        <v>103.4151302198044</v>
      </c>
      <c r="D5636" s="76">
        <v>-44.906231308700377</v>
      </c>
      <c r="E5636" s="76">
        <v>107.03593371600304</v>
      </c>
      <c r="F5636" s="76">
        <v>547.71702277877887</v>
      </c>
    </row>
    <row r="5637" spans="1:6" x14ac:dyDescent="0.2">
      <c r="A5637" s="84">
        <v>5606</v>
      </c>
      <c r="B5637" s="76">
        <v>153.15575755532836</v>
      </c>
      <c r="C5637" s="76">
        <v>-10.891412225672369</v>
      </c>
      <c r="D5637" s="76">
        <v>-6.7359346963050566</v>
      </c>
      <c r="E5637" s="76">
        <v>45.076957811277296</v>
      </c>
      <c r="F5637" s="76">
        <v>180.60536844462825</v>
      </c>
    </row>
    <row r="5638" spans="1:6" x14ac:dyDescent="0.2">
      <c r="A5638" s="84">
        <v>5607</v>
      </c>
      <c r="B5638" s="76">
        <v>8.2027770831876978</v>
      </c>
      <c r="C5638" s="76">
        <v>1038.3838509529085</v>
      </c>
      <c r="D5638" s="76">
        <v>-17.498310005748252</v>
      </c>
      <c r="E5638" s="76">
        <v>637.39644202596196</v>
      </c>
      <c r="F5638" s="76">
        <v>1666.4847600563098</v>
      </c>
    </row>
    <row r="5639" spans="1:6" x14ac:dyDescent="0.2">
      <c r="A5639" s="84">
        <v>5608</v>
      </c>
      <c r="B5639" s="76">
        <v>164.74271944346083</v>
      </c>
      <c r="C5639" s="76">
        <v>516.06249647337802</v>
      </c>
      <c r="D5639" s="76">
        <v>74.846311622427038</v>
      </c>
      <c r="E5639" s="76">
        <v>483.72035662805877</v>
      </c>
      <c r="F5639" s="76">
        <v>1239.3718841673247</v>
      </c>
    </row>
    <row r="5640" spans="1:6" x14ac:dyDescent="0.2">
      <c r="A5640" s="84">
        <v>5609</v>
      </c>
      <c r="B5640" s="76">
        <v>608.05460290657766</v>
      </c>
      <c r="C5640" s="76">
        <v>593.82211399155051</v>
      </c>
      <c r="D5640" s="76">
        <v>-3.8491055407457466</v>
      </c>
      <c r="E5640" s="76">
        <v>545.59196818966245</v>
      </c>
      <c r="F5640" s="76">
        <v>1743.6195795470449</v>
      </c>
    </row>
    <row r="5641" spans="1:6" x14ac:dyDescent="0.2">
      <c r="A5641" s="84">
        <v>5610</v>
      </c>
      <c r="B5641" s="76">
        <v>862.14319423442498</v>
      </c>
      <c r="C5641" s="76">
        <v>137.10252152246545</v>
      </c>
      <c r="D5641" s="76">
        <v>-14.43414577779655</v>
      </c>
      <c r="E5641" s="76">
        <v>333.67667358559009</v>
      </c>
      <c r="F5641" s="76">
        <v>1318.4882435646839</v>
      </c>
    </row>
    <row r="5642" spans="1:6" x14ac:dyDescent="0.2">
      <c r="A5642" s="84">
        <v>5611</v>
      </c>
      <c r="B5642" s="76">
        <v>307.90483143477991</v>
      </c>
      <c r="C5642" s="76">
        <v>728.48171407605048</v>
      </c>
      <c r="D5642" s="76">
        <v>61.87253609727145</v>
      </c>
      <c r="E5642" s="76">
        <v>153.96222129779198</v>
      </c>
      <c r="F5642" s="76">
        <v>1252.2213029058937</v>
      </c>
    </row>
    <row r="5643" spans="1:6" x14ac:dyDescent="0.2">
      <c r="A5643" s="84">
        <v>5612</v>
      </c>
      <c r="B5643" s="76">
        <v>367.39752518489286</v>
      </c>
      <c r="C5643" s="76">
        <v>276.2313522962188</v>
      </c>
      <c r="D5643" s="76">
        <v>35.106132384443619</v>
      </c>
      <c r="E5643" s="76">
        <v>642.52578106642989</v>
      </c>
      <c r="F5643" s="76">
        <v>1321.2607909319852</v>
      </c>
    </row>
    <row r="5644" spans="1:6" x14ac:dyDescent="0.2">
      <c r="A5644" s="84">
        <v>5613</v>
      </c>
      <c r="B5644" s="76">
        <v>318.20232519950468</v>
      </c>
      <c r="C5644" s="76">
        <v>554.90562603040314</v>
      </c>
      <c r="D5644" s="76">
        <v>96.193727168921015</v>
      </c>
      <c r="E5644" s="76">
        <v>295.90673480024776</v>
      </c>
      <c r="F5644" s="76">
        <v>1265.2084131990766</v>
      </c>
    </row>
    <row r="5645" spans="1:6" x14ac:dyDescent="0.2">
      <c r="A5645" s="84">
        <v>5614</v>
      </c>
      <c r="B5645" s="76">
        <v>234.53290695829878</v>
      </c>
      <c r="C5645" s="76">
        <v>108.7341920044351</v>
      </c>
      <c r="D5645" s="76">
        <v>74.702887899757272</v>
      </c>
      <c r="E5645" s="76">
        <v>181.58488921584291</v>
      </c>
      <c r="F5645" s="76">
        <v>599.55487607833402</v>
      </c>
    </row>
    <row r="5646" spans="1:6" x14ac:dyDescent="0.2">
      <c r="A5646" s="84">
        <v>5615</v>
      </c>
      <c r="B5646" s="76">
        <v>147.78315211286326</v>
      </c>
      <c r="C5646" s="76">
        <v>-32.674236677017106</v>
      </c>
      <c r="D5646" s="76">
        <v>-22.487027004072843</v>
      </c>
      <c r="E5646" s="76">
        <v>-22.032464291449685</v>
      </c>
      <c r="F5646" s="76">
        <v>70.589424140323629</v>
      </c>
    </row>
    <row r="5647" spans="1:6" x14ac:dyDescent="0.2">
      <c r="A5647" s="84">
        <v>5616</v>
      </c>
      <c r="B5647" s="76">
        <v>421.57129672974941</v>
      </c>
      <c r="C5647" s="76">
        <v>-3.7993298461647793</v>
      </c>
      <c r="D5647" s="76">
        <v>-1.6037939753107278</v>
      </c>
      <c r="E5647" s="76">
        <v>17.388032707637421</v>
      </c>
      <c r="F5647" s="76">
        <v>433.55620561591132</v>
      </c>
    </row>
    <row r="5648" spans="1:6" x14ac:dyDescent="0.2">
      <c r="A5648" s="84">
        <v>5617</v>
      </c>
      <c r="B5648" s="76">
        <v>112.41349961663468</v>
      </c>
      <c r="C5648" s="76">
        <v>168.83696197796101</v>
      </c>
      <c r="D5648" s="76">
        <v>244.02962034284747</v>
      </c>
      <c r="E5648" s="76">
        <v>381.76861192446802</v>
      </c>
      <c r="F5648" s="76">
        <v>907.04869386191115</v>
      </c>
    </row>
    <row r="5649" spans="1:6" x14ac:dyDescent="0.2">
      <c r="A5649" s="84">
        <v>5618</v>
      </c>
      <c r="B5649" s="76">
        <v>275.27516489699246</v>
      </c>
      <c r="C5649" s="76">
        <v>-10.131546256439412</v>
      </c>
      <c r="D5649" s="76">
        <v>42.483584670872965</v>
      </c>
      <c r="E5649" s="76">
        <v>126.27329619415211</v>
      </c>
      <c r="F5649" s="76">
        <v>433.90049950557813</v>
      </c>
    </row>
    <row r="5650" spans="1:6" x14ac:dyDescent="0.2">
      <c r="A5650" s="84">
        <v>5619</v>
      </c>
      <c r="B5650" s="76">
        <v>162.55781707964229</v>
      </c>
      <c r="C5650" s="76">
        <v>66.778240166355829</v>
      </c>
      <c r="D5650" s="76">
        <v>127.30733028994914</v>
      </c>
      <c r="E5650" s="76">
        <v>74.262819599950902</v>
      </c>
      <c r="F5650" s="76">
        <v>430.90620713589811</v>
      </c>
    </row>
    <row r="5651" spans="1:6" x14ac:dyDescent="0.2">
      <c r="A5651" s="84">
        <v>5620</v>
      </c>
      <c r="B5651" s="76">
        <v>714.50391104105165</v>
      </c>
      <c r="C5651" s="76">
        <v>292.69511496293279</v>
      </c>
      <c r="D5651" s="76">
        <v>69.072653311308414</v>
      </c>
      <c r="E5651" s="76">
        <v>233.1556083814441</v>
      </c>
      <c r="F5651" s="76">
        <v>1309.427287696737</v>
      </c>
    </row>
    <row r="5652" spans="1:6" x14ac:dyDescent="0.2">
      <c r="A5652" s="84">
        <v>5621</v>
      </c>
      <c r="B5652" s="76">
        <v>-148.33716527708555</v>
      </c>
      <c r="C5652" s="76">
        <v>104.84489703212603</v>
      </c>
      <c r="D5652" s="76">
        <v>-19.245527703728733</v>
      </c>
      <c r="E5652" s="76">
        <v>-17.168153993337416</v>
      </c>
      <c r="F5652" s="76">
        <v>-79.905949942025671</v>
      </c>
    </row>
    <row r="5653" spans="1:6" x14ac:dyDescent="0.2">
      <c r="A5653" s="84">
        <v>5622</v>
      </c>
      <c r="B5653" s="76">
        <v>478.32400452142133</v>
      </c>
      <c r="C5653" s="76">
        <v>641.44038139681572</v>
      </c>
      <c r="D5653" s="76">
        <v>102.89575051550344</v>
      </c>
      <c r="E5653" s="76">
        <v>51.085811708945386</v>
      </c>
      <c r="F5653" s="76">
        <v>1273.7459481426861</v>
      </c>
    </row>
    <row r="5654" spans="1:6" x14ac:dyDescent="0.2">
      <c r="A5654" s="84">
        <v>5623</v>
      </c>
      <c r="B5654" s="76">
        <v>-88.844471526972484</v>
      </c>
      <c r="C5654" s="76">
        <v>24.225745889310296</v>
      </c>
      <c r="D5654" s="76">
        <v>124.5639248570596</v>
      </c>
      <c r="E5654" s="76">
        <v>-22.032464291449685</v>
      </c>
      <c r="F5654" s="76">
        <v>37.912734927947739</v>
      </c>
    </row>
    <row r="5655" spans="1:6" x14ac:dyDescent="0.2">
      <c r="A5655" s="84">
        <v>5624</v>
      </c>
      <c r="B5655" s="76">
        <v>324.47036488238064</v>
      </c>
      <c r="C5655" s="76">
        <v>169.18021576051632</v>
      </c>
      <c r="D5655" s="76">
        <v>-4.4906231308700377</v>
      </c>
      <c r="E5655" s="76">
        <v>114.25558839881592</v>
      </c>
      <c r="F5655" s="76">
        <v>603.41554591084287</v>
      </c>
    </row>
    <row r="5656" spans="1:6" x14ac:dyDescent="0.2">
      <c r="A5656" s="84">
        <v>5625</v>
      </c>
      <c r="B5656" s="76">
        <v>56.108508945168296</v>
      </c>
      <c r="C5656" s="76">
        <v>-3.0394638769318236</v>
      </c>
      <c r="D5656" s="76">
        <v>-1.6037939753107278</v>
      </c>
      <c r="E5656" s="76">
        <v>-10.587028295891407</v>
      </c>
      <c r="F5656" s="76">
        <v>40.878222797034333</v>
      </c>
    </row>
    <row r="5657" spans="1:6" x14ac:dyDescent="0.2">
      <c r="A5657" s="84">
        <v>5626</v>
      </c>
      <c r="B5657" s="76">
        <v>-103.61913649375151</v>
      </c>
      <c r="C5657" s="76">
        <v>29.544807673940987</v>
      </c>
      <c r="D5657" s="76">
        <v>-61.585688651931946</v>
      </c>
      <c r="E5657" s="76">
        <v>338.91448412671343</v>
      </c>
      <c r="F5657" s="76">
        <v>203.25446665497097</v>
      </c>
    </row>
    <row r="5658" spans="1:6" x14ac:dyDescent="0.2">
      <c r="A5658" s="84">
        <v>5627</v>
      </c>
      <c r="B5658" s="76">
        <v>194.73976649722442</v>
      </c>
      <c r="C5658" s="76">
        <v>250.55923287256496</v>
      </c>
      <c r="D5658" s="76">
        <v>37.672202744940783</v>
      </c>
      <c r="E5658" s="76">
        <v>504.45465579124158</v>
      </c>
      <c r="F5658" s="76">
        <v>987.42585790597172</v>
      </c>
    </row>
    <row r="5659" spans="1:6" x14ac:dyDescent="0.2">
      <c r="A5659" s="84">
        <v>5628</v>
      </c>
      <c r="B5659" s="76">
        <v>60.08427978980842</v>
      </c>
      <c r="C5659" s="76">
        <v>243.05053830637968</v>
      </c>
      <c r="D5659" s="76">
        <v>140.42452953777448</v>
      </c>
      <c r="E5659" s="76">
        <v>295.48808452918092</v>
      </c>
      <c r="F5659" s="76">
        <v>739.04743216314353</v>
      </c>
    </row>
    <row r="5660" spans="1:6" x14ac:dyDescent="0.2">
      <c r="A5660" s="84">
        <v>5629</v>
      </c>
      <c r="B5660" s="76">
        <v>224.28909643078259</v>
      </c>
      <c r="C5660" s="76">
        <v>-20.263092512878824</v>
      </c>
      <c r="D5660" s="76">
        <v>-1.2830351802485822</v>
      </c>
      <c r="E5660" s="76">
        <v>68.54010160217176</v>
      </c>
      <c r="F5660" s="76">
        <v>271.28307033982696</v>
      </c>
    </row>
    <row r="5661" spans="1:6" x14ac:dyDescent="0.2">
      <c r="A5661" s="84">
        <v>5630</v>
      </c>
      <c r="B5661" s="76">
        <v>93.215346685009877</v>
      </c>
      <c r="C5661" s="76">
        <v>-14.944030728248133</v>
      </c>
      <c r="D5661" s="76">
        <v>48.578001777053728</v>
      </c>
      <c r="E5661" s="76">
        <v>77.982586298507343</v>
      </c>
      <c r="F5661" s="76">
        <v>204.83190403232283</v>
      </c>
    </row>
    <row r="5662" spans="1:6" x14ac:dyDescent="0.2">
      <c r="A5662" s="84">
        <v>5631</v>
      </c>
      <c r="B5662" s="76">
        <v>260.05278281000801</v>
      </c>
      <c r="C5662" s="76">
        <v>-35.460411897537945</v>
      </c>
      <c r="D5662" s="76">
        <v>-15.717180958045132</v>
      </c>
      <c r="E5662" s="76">
        <v>77.630193213029429</v>
      </c>
      <c r="F5662" s="76">
        <v>286.5053831674544</v>
      </c>
    </row>
    <row r="5663" spans="1:6" x14ac:dyDescent="0.2">
      <c r="A5663" s="84">
        <v>5632</v>
      </c>
      <c r="B5663" s="76">
        <v>192.94889801640272</v>
      </c>
      <c r="C5663" s="76">
        <v>-27.101886235975428</v>
      </c>
      <c r="D5663" s="76">
        <v>52.249772245407087</v>
      </c>
      <c r="E5663" s="76">
        <v>7.6594121114128839</v>
      </c>
      <c r="F5663" s="76">
        <v>225.75619613724726</v>
      </c>
    </row>
    <row r="5664" spans="1:6" x14ac:dyDescent="0.2">
      <c r="A5664" s="84">
        <v>5633</v>
      </c>
      <c r="B5664" s="76">
        <v>185.3377069729105</v>
      </c>
      <c r="C5664" s="76">
        <v>200.75133268574515</v>
      </c>
      <c r="D5664" s="76">
        <v>64.58203018043838</v>
      </c>
      <c r="E5664" s="76">
        <v>133.71282959126501</v>
      </c>
      <c r="F5664" s="76">
        <v>584.38389943035907</v>
      </c>
    </row>
    <row r="5665" spans="1:6" x14ac:dyDescent="0.2">
      <c r="A5665" s="84">
        <v>5634</v>
      </c>
      <c r="B5665" s="76">
        <v>387.09707847393156</v>
      </c>
      <c r="C5665" s="76">
        <v>126.71768660961504</v>
      </c>
      <c r="D5665" s="76">
        <v>-26.622979990158079</v>
      </c>
      <c r="E5665" s="76">
        <v>117.6892191974834</v>
      </c>
      <c r="F5665" s="76">
        <v>604.88100429087194</v>
      </c>
    </row>
    <row r="5666" spans="1:6" x14ac:dyDescent="0.2">
      <c r="A5666" s="84">
        <v>5635</v>
      </c>
      <c r="B5666" s="76">
        <v>316.85917383888841</v>
      </c>
      <c r="C5666" s="76">
        <v>31.064539612406897</v>
      </c>
      <c r="D5666" s="76">
        <v>141.88489979041546</v>
      </c>
      <c r="E5666" s="76">
        <v>163.40470599412757</v>
      </c>
      <c r="F5666" s="76">
        <v>653.2133192358383</v>
      </c>
    </row>
    <row r="5667" spans="1:6" x14ac:dyDescent="0.2">
      <c r="A5667" s="84">
        <v>5636</v>
      </c>
      <c r="B5667" s="76">
        <v>-24.426889454599859</v>
      </c>
      <c r="C5667" s="76">
        <v>-25.328865641098531</v>
      </c>
      <c r="D5667" s="76">
        <v>54.030901293110205</v>
      </c>
      <c r="E5667" s="76">
        <v>47.366045010388945</v>
      </c>
      <c r="F5667" s="76">
        <v>51.641191207800759</v>
      </c>
    </row>
    <row r="5668" spans="1:6" x14ac:dyDescent="0.2">
      <c r="A5668" s="84">
        <v>5637</v>
      </c>
      <c r="B5668" s="76">
        <v>465.78792515566943</v>
      </c>
      <c r="C5668" s="76">
        <v>199.48488940369023</v>
      </c>
      <c r="D5668" s="76">
        <v>-13.007686874878218</v>
      </c>
      <c r="E5668" s="76">
        <v>259.91986859982813</v>
      </c>
      <c r="F5668" s="76">
        <v>912.18499628430959</v>
      </c>
    </row>
    <row r="5669" spans="1:6" x14ac:dyDescent="0.2">
      <c r="A5669" s="84">
        <v>5638</v>
      </c>
      <c r="B5669" s="76">
        <v>276.17059913740331</v>
      </c>
      <c r="C5669" s="76">
        <v>-7.5986596923295586</v>
      </c>
      <c r="D5669" s="76">
        <v>40.879790695562235</v>
      </c>
      <c r="E5669" s="76">
        <v>132.85442189159812</v>
      </c>
      <c r="F5669" s="76">
        <v>442.30615203223414</v>
      </c>
    </row>
    <row r="5670" spans="1:6" x14ac:dyDescent="0.2">
      <c r="A5670" s="84">
        <v>5639</v>
      </c>
      <c r="B5670" s="76">
        <v>413.45870532884328</v>
      </c>
      <c r="C5670" s="76">
        <v>-24.062422359043605</v>
      </c>
      <c r="D5670" s="76">
        <v>-3.7056818180760018</v>
      </c>
      <c r="E5670" s="76">
        <v>586.46425184572763</v>
      </c>
      <c r="F5670" s="76">
        <v>972.15485299745137</v>
      </c>
    </row>
    <row r="5671" spans="1:6" x14ac:dyDescent="0.2">
      <c r="A5671" s="84">
        <v>5640</v>
      </c>
      <c r="B5671" s="76">
        <v>529.3100729876312</v>
      </c>
      <c r="C5671" s="76">
        <v>170.44665904257124</v>
      </c>
      <c r="D5671" s="76">
        <v>76.306681875067994</v>
      </c>
      <c r="E5671" s="76">
        <v>567.84431119541205</v>
      </c>
      <c r="F5671" s="76">
        <v>1343.9077251006825</v>
      </c>
    </row>
    <row r="5672" spans="1:6" x14ac:dyDescent="0.2">
      <c r="A5672" s="84">
        <v>5641</v>
      </c>
      <c r="B5672" s="76">
        <v>-385.8602231573322</v>
      </c>
      <c r="C5672" s="76">
        <v>85.938212927446415</v>
      </c>
      <c r="D5672" s="76">
        <v>-8.6604874666779299</v>
      </c>
      <c r="E5672" s="76">
        <v>41.071055212831894</v>
      </c>
      <c r="F5672" s="76">
        <v>-267.51144248373186</v>
      </c>
    </row>
    <row r="5673" spans="1:6" x14ac:dyDescent="0.2">
      <c r="A5673" s="84">
        <v>5642</v>
      </c>
      <c r="B5673" s="76">
        <v>748.97812929686938</v>
      </c>
      <c r="C5673" s="76">
        <v>134.06305764553363</v>
      </c>
      <c r="D5673" s="76">
        <v>-9.302005056802221</v>
      </c>
      <c r="E5673" s="76">
        <v>332.02611537184532</v>
      </c>
      <c r="F5673" s="76">
        <v>1205.765297257446</v>
      </c>
    </row>
    <row r="5674" spans="1:6" x14ac:dyDescent="0.2">
      <c r="A5674" s="84">
        <v>5643</v>
      </c>
      <c r="B5674" s="76">
        <v>201.4555233003058</v>
      </c>
      <c r="C5674" s="76">
        <v>57.316594753005077</v>
      </c>
      <c r="D5674" s="76">
        <v>-14.43414577779655</v>
      </c>
      <c r="E5674" s="76">
        <v>146.5226879006791</v>
      </c>
      <c r="F5674" s="76">
        <v>390.86066017619339</v>
      </c>
    </row>
    <row r="5675" spans="1:6" x14ac:dyDescent="0.2">
      <c r="A5675" s="84">
        <v>5644</v>
      </c>
      <c r="B5675" s="76">
        <v>192.05346377599187</v>
      </c>
      <c r="C5675" s="76">
        <v>337.94381933435488</v>
      </c>
      <c r="D5675" s="76">
        <v>25.804127327641396</v>
      </c>
      <c r="E5675" s="76">
        <v>176.43444301784169</v>
      </c>
      <c r="F5675" s="76">
        <v>732.23585345582978</v>
      </c>
    </row>
    <row r="5676" spans="1:6" x14ac:dyDescent="0.2">
      <c r="A5676" s="84">
        <v>5645</v>
      </c>
      <c r="B5676" s="76">
        <v>673.81533633956656</v>
      </c>
      <c r="C5676" s="76">
        <v>563.10082816169893</v>
      </c>
      <c r="D5676" s="76">
        <v>-2.2453115654350189</v>
      </c>
      <c r="E5676" s="76">
        <v>373.73569957004406</v>
      </c>
      <c r="F5676" s="76">
        <v>1608.4065525058745</v>
      </c>
    </row>
    <row r="5677" spans="1:6" x14ac:dyDescent="0.2">
      <c r="A5677" s="84">
        <v>5646</v>
      </c>
      <c r="B5677" s="76">
        <v>324.91808200258606</v>
      </c>
      <c r="C5677" s="76">
        <v>121.65191348139534</v>
      </c>
      <c r="D5677" s="76">
        <v>119.60911920845766</v>
      </c>
      <c r="E5677" s="76">
        <v>-4.8643102981122679</v>
      </c>
      <c r="F5677" s="76">
        <v>561.31480439432676</v>
      </c>
    </row>
    <row r="5678" spans="1:6" x14ac:dyDescent="0.2">
      <c r="A5678" s="84">
        <v>5647</v>
      </c>
      <c r="B5678" s="76">
        <v>368.74067654550913</v>
      </c>
      <c r="C5678" s="76">
        <v>134.56963495835561</v>
      </c>
      <c r="D5678" s="76">
        <v>-8.6604874666779299</v>
      </c>
      <c r="E5678" s="76">
        <v>154.24835719768095</v>
      </c>
      <c r="F5678" s="76">
        <v>648.89818123486771</v>
      </c>
    </row>
    <row r="5679" spans="1:6" x14ac:dyDescent="0.2">
      <c r="A5679" s="84">
        <v>5648</v>
      </c>
      <c r="B5679" s="76">
        <v>132.56077002587881</v>
      </c>
      <c r="C5679" s="76">
        <v>65.511796884300907</v>
      </c>
      <c r="D5679" s="76">
        <v>5.9170820337883754</v>
      </c>
      <c r="E5679" s="76">
        <v>553.18512311548636</v>
      </c>
      <c r="F5679" s="76">
        <v>757.17477205945443</v>
      </c>
    </row>
    <row r="5680" spans="1:6" x14ac:dyDescent="0.2">
      <c r="A5680" s="84">
        <v>5649</v>
      </c>
      <c r="B5680" s="76">
        <v>563.33657412324351</v>
      </c>
      <c r="C5680" s="76">
        <v>271.92544513723203</v>
      </c>
      <c r="D5680" s="76">
        <v>-24.056909629660915</v>
      </c>
      <c r="E5680" s="76">
        <v>46.287758596422073</v>
      </c>
      <c r="F5680" s="76">
        <v>857.49286822723673</v>
      </c>
    </row>
    <row r="5681" spans="1:6" x14ac:dyDescent="0.2">
      <c r="A5681" s="84">
        <v>5650</v>
      </c>
      <c r="B5681" s="76">
        <v>614.77035970965903</v>
      </c>
      <c r="C5681" s="76">
        <v>68.804549417643713</v>
      </c>
      <c r="D5681" s="76">
        <v>45.049655031370129</v>
      </c>
      <c r="E5681" s="76">
        <v>320.866815276176</v>
      </c>
      <c r="F5681" s="76">
        <v>1049.4913794348488</v>
      </c>
    </row>
    <row r="5682" spans="1:6" x14ac:dyDescent="0.2">
      <c r="A5682" s="84">
        <v>5651</v>
      </c>
      <c r="B5682" s="76">
        <v>-73.622089439988031</v>
      </c>
      <c r="C5682" s="76">
        <v>-11.651278194905323</v>
      </c>
      <c r="D5682" s="76">
        <v>43.766619851121547</v>
      </c>
      <c r="E5682" s="76">
        <v>14.812809608636812</v>
      </c>
      <c r="F5682" s="76">
        <v>-26.693938175135003</v>
      </c>
    </row>
    <row r="5683" spans="1:6" x14ac:dyDescent="0.2">
      <c r="A5683" s="84">
        <v>5652</v>
      </c>
      <c r="B5683" s="76">
        <v>260.50049993021344</v>
      </c>
      <c r="C5683" s="76">
        <v>50.061188843230795</v>
      </c>
      <c r="D5683" s="76">
        <v>109.02407897140685</v>
      </c>
      <c r="E5683" s="76">
        <v>142.29690658793371</v>
      </c>
      <c r="F5683" s="76">
        <v>561.88267433278475</v>
      </c>
    </row>
    <row r="5684" spans="1:6" x14ac:dyDescent="0.2">
      <c r="A5684" s="84">
        <v>5653</v>
      </c>
      <c r="B5684" s="76">
        <v>111.96578249642926</v>
      </c>
      <c r="C5684" s="76">
        <v>1114.877025189026</v>
      </c>
      <c r="D5684" s="76">
        <v>1.426458902918327</v>
      </c>
      <c r="E5684" s="76">
        <v>13.954401908969942</v>
      </c>
      <c r="F5684" s="76">
        <v>1242.2236684973434</v>
      </c>
    </row>
    <row r="5685" spans="1:6" x14ac:dyDescent="0.2">
      <c r="A5685" s="84">
        <v>5654</v>
      </c>
      <c r="B5685" s="76">
        <v>125.84501322279743</v>
      </c>
      <c r="C5685" s="76">
        <v>122.82839163730598</v>
      </c>
      <c r="D5685" s="76">
        <v>122.96013088174887</v>
      </c>
      <c r="E5685" s="76">
        <v>530.00811522448089</v>
      </c>
      <c r="F5685" s="76">
        <v>901.64165096633315</v>
      </c>
    </row>
    <row r="5686" spans="1:6" x14ac:dyDescent="0.2">
      <c r="A5686" s="84">
        <v>5655</v>
      </c>
      <c r="B5686" s="76">
        <v>190.7103124153756</v>
      </c>
      <c r="C5686" s="76">
        <v>84.165192332569518</v>
      </c>
      <c r="D5686" s="76">
        <v>28.049438893076413</v>
      </c>
      <c r="E5686" s="76">
        <v>100.45480801855703</v>
      </c>
      <c r="F5686" s="76">
        <v>403.37975165957857</v>
      </c>
    </row>
    <row r="5687" spans="1:6" x14ac:dyDescent="0.2">
      <c r="A5687" s="84">
        <v>5656</v>
      </c>
      <c r="B5687" s="76">
        <v>233.69115595509652</v>
      </c>
      <c r="C5687" s="76">
        <v>-12.157855507727295</v>
      </c>
      <c r="D5687" s="76">
        <v>59.483800809166681</v>
      </c>
      <c r="E5687" s="76">
        <v>-1.7168153993337416</v>
      </c>
      <c r="F5687" s="76">
        <v>279.30028585720214</v>
      </c>
    </row>
    <row r="5688" spans="1:6" x14ac:dyDescent="0.2">
      <c r="A5688" s="84">
        <v>5657</v>
      </c>
      <c r="B5688" s="76">
        <v>135.24707274711136</v>
      </c>
      <c r="C5688" s="76">
        <v>59.179580474026267</v>
      </c>
      <c r="D5688" s="76">
        <v>-10.264281441988658</v>
      </c>
      <c r="E5688" s="76">
        <v>78.069950641629447</v>
      </c>
      <c r="F5688" s="76">
        <v>262.23232242077842</v>
      </c>
    </row>
    <row r="5689" spans="1:6" x14ac:dyDescent="0.2">
      <c r="A5689" s="84">
        <v>5658</v>
      </c>
      <c r="B5689" s="76">
        <v>101.27425484870753</v>
      </c>
      <c r="C5689" s="76">
        <v>900.10485127453217</v>
      </c>
      <c r="D5689" s="76">
        <v>206.50084132057646</v>
      </c>
      <c r="E5689" s="76">
        <v>39.992768798865015</v>
      </c>
      <c r="F5689" s="76">
        <v>1247.872716242681</v>
      </c>
    </row>
    <row r="5690" spans="1:6" x14ac:dyDescent="0.2">
      <c r="A5690" s="84">
        <v>5659</v>
      </c>
      <c r="B5690" s="76">
        <v>807.57538880657148</v>
      </c>
      <c r="C5690" s="76">
        <v>151.03339762506963</v>
      </c>
      <c r="D5690" s="76">
        <v>-8.9812462617400755</v>
      </c>
      <c r="E5690" s="76">
        <v>364.00707897381949</v>
      </c>
      <c r="F5690" s="76">
        <v>1313.6346191437206</v>
      </c>
    </row>
    <row r="5691" spans="1:6" x14ac:dyDescent="0.2">
      <c r="A5691" s="84">
        <v>5660</v>
      </c>
      <c r="B5691" s="76">
        <v>82.022418679874249</v>
      </c>
      <c r="C5691" s="76">
        <v>39.676353930380401</v>
      </c>
      <c r="D5691" s="76">
        <v>184.04772566622626</v>
      </c>
      <c r="E5691" s="76">
        <v>81.789717340185888</v>
      </c>
      <c r="F5691" s="76">
        <v>387.53621561666682</v>
      </c>
    </row>
    <row r="5692" spans="1:6" x14ac:dyDescent="0.2">
      <c r="A5692" s="84">
        <v>5661</v>
      </c>
      <c r="B5692" s="76">
        <v>489.51693252655696</v>
      </c>
      <c r="C5692" s="76">
        <v>423.12216629256829</v>
      </c>
      <c r="D5692" s="76">
        <v>-85.963357076655001</v>
      </c>
      <c r="E5692" s="76">
        <v>404.37334801569557</v>
      </c>
      <c r="F5692" s="76">
        <v>1231.0490897581658</v>
      </c>
    </row>
    <row r="5693" spans="1:6" x14ac:dyDescent="0.2">
      <c r="A5693" s="84">
        <v>5662</v>
      </c>
      <c r="B5693" s="76">
        <v>319.09775943991554</v>
      </c>
      <c r="C5693" s="76">
        <v>88.977676804378234</v>
      </c>
      <c r="D5693" s="76">
        <v>0.46418251773189922</v>
      </c>
      <c r="E5693" s="76">
        <v>37.989817499642321</v>
      </c>
      <c r="F5693" s="76">
        <v>446.52943626166797</v>
      </c>
    </row>
    <row r="5694" spans="1:6" x14ac:dyDescent="0.2">
      <c r="A5694" s="84">
        <v>5663</v>
      </c>
      <c r="B5694" s="76">
        <v>89.185892603161051</v>
      </c>
      <c r="C5694" s="76">
        <v>-4.3059071589867504</v>
      </c>
      <c r="D5694" s="76">
        <v>220.29346950824871</v>
      </c>
      <c r="E5694" s="76">
        <v>114.91522454171593</v>
      </c>
      <c r="F5694" s="76">
        <v>420.08867949413894</v>
      </c>
    </row>
    <row r="5695" spans="1:6" x14ac:dyDescent="0.2">
      <c r="A5695" s="84">
        <v>5664</v>
      </c>
      <c r="B5695" s="76">
        <v>369.18839366571456</v>
      </c>
      <c r="C5695" s="76">
        <v>456.55626893881833</v>
      </c>
      <c r="D5695" s="76">
        <v>27.407921302952126</v>
      </c>
      <c r="E5695" s="76">
        <v>327.381683788033</v>
      </c>
      <c r="F5695" s="76">
        <v>1180.5342676955179</v>
      </c>
    </row>
    <row r="5696" spans="1:6" x14ac:dyDescent="0.2">
      <c r="A5696" s="84">
        <v>5665</v>
      </c>
      <c r="B5696" s="76">
        <v>143.30598091080901</v>
      </c>
      <c r="C5696" s="76">
        <v>646.25286586862444</v>
      </c>
      <c r="D5696" s="76">
        <v>27.407921302952126</v>
      </c>
      <c r="E5696" s="76">
        <v>92.443002821666241</v>
      </c>
      <c r="F5696" s="76">
        <v>909.40977090405181</v>
      </c>
    </row>
    <row r="5697" spans="1:6" x14ac:dyDescent="0.2">
      <c r="A5697" s="84">
        <v>5666</v>
      </c>
      <c r="B5697" s="76">
        <v>-36.962968820351762</v>
      </c>
      <c r="C5697" s="76">
        <v>-4.3059071589867504</v>
      </c>
      <c r="D5697" s="76">
        <v>96.514485963983162</v>
      </c>
      <c r="E5697" s="76">
        <v>608.78285203706628</v>
      </c>
      <c r="F5697" s="76">
        <v>664.02846202171088</v>
      </c>
    </row>
    <row r="5698" spans="1:6" x14ac:dyDescent="0.2">
      <c r="A5698" s="84">
        <v>5667</v>
      </c>
      <c r="B5698" s="76">
        <v>595.51852354082575</v>
      </c>
      <c r="C5698" s="76">
        <v>438.31948567722742</v>
      </c>
      <c r="D5698" s="76">
        <v>-49.396854439570419</v>
      </c>
      <c r="E5698" s="76">
        <v>448.21839788429497</v>
      </c>
      <c r="F5698" s="76">
        <v>1432.6595526627777</v>
      </c>
    </row>
    <row r="5699" spans="1:6" x14ac:dyDescent="0.2">
      <c r="A5699" s="84">
        <v>5668</v>
      </c>
      <c r="B5699" s="76">
        <v>383.51534151228816</v>
      </c>
      <c r="C5699" s="76">
        <v>304.25642803169382</v>
      </c>
      <c r="D5699" s="76">
        <v>47.294966596805146</v>
      </c>
      <c r="E5699" s="76">
        <v>280.74153210613304</v>
      </c>
      <c r="F5699" s="76">
        <v>1015.8082682469201</v>
      </c>
    </row>
    <row r="5700" spans="1:6" x14ac:dyDescent="0.2">
      <c r="A5700" s="84">
        <v>5669</v>
      </c>
      <c r="B5700" s="76">
        <v>215.28107078946539</v>
      </c>
      <c r="C5700" s="76">
        <v>926.01365263257526</v>
      </c>
      <c r="D5700" s="76">
        <v>135.29238881678015</v>
      </c>
      <c r="E5700" s="76">
        <v>785.50343095479661</v>
      </c>
      <c r="F5700" s="76">
        <v>2062.0905431936171</v>
      </c>
    </row>
    <row r="5701" spans="1:6" x14ac:dyDescent="0.2">
      <c r="A5701" s="84">
        <v>5670</v>
      </c>
      <c r="B5701" s="76">
        <v>420.22814536913313</v>
      </c>
      <c r="C5701" s="76">
        <v>-8.8651029743844862</v>
      </c>
      <c r="D5701" s="76">
        <v>-2.2453115654350189</v>
      </c>
      <c r="E5701" s="76">
        <v>36.273002100308581</v>
      </c>
      <c r="F5701" s="76">
        <v>445.39073292962217</v>
      </c>
    </row>
    <row r="5702" spans="1:6" x14ac:dyDescent="0.2">
      <c r="A5702" s="84">
        <v>5671</v>
      </c>
      <c r="B5702" s="76">
        <v>-190.36889133918703</v>
      </c>
      <c r="C5702" s="76">
        <v>-55.470215754005778</v>
      </c>
      <c r="D5702" s="76">
        <v>-7.6982110814914932</v>
      </c>
      <c r="E5702" s="76">
        <v>-14.306794994447847</v>
      </c>
      <c r="F5702" s="76">
        <v>-267.84411316913213</v>
      </c>
    </row>
    <row r="5703" spans="1:6" x14ac:dyDescent="0.2">
      <c r="A5703" s="84">
        <v>5672</v>
      </c>
      <c r="B5703" s="76">
        <v>362.47263686263318</v>
      </c>
      <c r="C5703" s="76">
        <v>335.32096764410073</v>
      </c>
      <c r="D5703" s="76">
        <v>16.181363475777033</v>
      </c>
      <c r="E5703" s="76">
        <v>22.538478905638648</v>
      </c>
      <c r="F5703" s="76">
        <v>736.51344688814959</v>
      </c>
    </row>
    <row r="5704" spans="1:6" x14ac:dyDescent="0.2">
      <c r="A5704" s="84">
        <v>5673</v>
      </c>
      <c r="B5704" s="76">
        <v>792.80072383979245</v>
      </c>
      <c r="C5704" s="76">
        <v>-6.5855050666856183</v>
      </c>
      <c r="D5704" s="76">
        <v>-38.491055407457466</v>
      </c>
      <c r="E5704" s="76">
        <v>193.73511138235699</v>
      </c>
      <c r="F5704" s="76">
        <v>941.45927474800635</v>
      </c>
    </row>
    <row r="5705" spans="1:6" x14ac:dyDescent="0.2">
      <c r="A5705" s="84">
        <v>5674</v>
      </c>
      <c r="B5705" s="76">
        <v>396.94685511845091</v>
      </c>
      <c r="C5705" s="76">
        <v>110.253923942901</v>
      </c>
      <c r="D5705" s="76">
        <v>-35.924985046960302</v>
      </c>
      <c r="E5705" s="76">
        <v>-3.7197666985564402</v>
      </c>
      <c r="F5705" s="76">
        <v>467.55602731583519</v>
      </c>
    </row>
    <row r="5706" spans="1:6" x14ac:dyDescent="0.2">
      <c r="A5706" s="84">
        <v>5675</v>
      </c>
      <c r="B5706" s="76">
        <v>730.62172736844695</v>
      </c>
      <c r="C5706" s="76">
        <v>130.26372779936884</v>
      </c>
      <c r="D5706" s="76">
        <v>-17.962492523480151</v>
      </c>
      <c r="E5706" s="76">
        <v>93.433924892511016</v>
      </c>
      <c r="F5706" s="76">
        <v>936.35688753684667</v>
      </c>
    </row>
    <row r="5707" spans="1:6" x14ac:dyDescent="0.2">
      <c r="A5707" s="84">
        <v>5676</v>
      </c>
      <c r="B5707" s="76">
        <v>240.35322952096931</v>
      </c>
      <c r="C5707" s="76">
        <v>254.19523918846306</v>
      </c>
      <c r="D5707" s="76">
        <v>114.94116100519523</v>
      </c>
      <c r="E5707" s="76">
        <v>90.792444607921453</v>
      </c>
      <c r="F5707" s="76">
        <v>700.28207432254908</v>
      </c>
    </row>
    <row r="5708" spans="1:6" x14ac:dyDescent="0.2">
      <c r="A5708" s="84">
        <v>5677</v>
      </c>
      <c r="B5708" s="76">
        <v>355.81056329676051</v>
      </c>
      <c r="C5708" s="76">
        <v>-3.2927525333428092</v>
      </c>
      <c r="D5708" s="76">
        <v>-20.849321679039463</v>
      </c>
      <c r="E5708" s="76">
        <v>-1.7168153993337416</v>
      </c>
      <c r="F5708" s="76">
        <v>329.95167368504445</v>
      </c>
    </row>
    <row r="5709" spans="1:6" x14ac:dyDescent="0.2">
      <c r="A5709" s="84">
        <v>5678</v>
      </c>
      <c r="B5709" s="76">
        <v>551.24821187769703</v>
      </c>
      <c r="C5709" s="76">
        <v>145.20775852761699</v>
      </c>
      <c r="D5709" s="76">
        <v>-12.830351802485822</v>
      </c>
      <c r="E5709" s="76">
        <v>274.86519257964289</v>
      </c>
      <c r="F5709" s="76">
        <v>958.49081118247113</v>
      </c>
    </row>
    <row r="5710" spans="1:6" x14ac:dyDescent="0.2">
      <c r="A5710" s="84">
        <v>5679</v>
      </c>
      <c r="B5710" s="76">
        <v>336.05732677051299</v>
      </c>
      <c r="C5710" s="76">
        <v>714.46087284730197</v>
      </c>
      <c r="D5710" s="76">
        <v>232.59181609355736</v>
      </c>
      <c r="E5710" s="76">
        <v>382.9794127096128</v>
      </c>
      <c r="F5710" s="76">
        <v>1666.0894284209849</v>
      </c>
    </row>
    <row r="5711" spans="1:6" x14ac:dyDescent="0.2">
      <c r="A5711" s="84">
        <v>5680</v>
      </c>
      <c r="B5711" s="76">
        <v>88.738175482955626</v>
      </c>
      <c r="C5711" s="76">
        <v>-11.144700882083352</v>
      </c>
      <c r="D5711" s="76">
        <v>-15.075663367920841</v>
      </c>
      <c r="E5711" s="76">
        <v>-2.6414802845895622</v>
      </c>
      <c r="F5711" s="76">
        <v>59.876330948361868</v>
      </c>
    </row>
    <row r="5712" spans="1:6" x14ac:dyDescent="0.2">
      <c r="A5712" s="84">
        <v>5681</v>
      </c>
      <c r="B5712" s="76">
        <v>190.7103124153756</v>
      </c>
      <c r="C5712" s="76">
        <v>23.719168576488322</v>
      </c>
      <c r="D5712" s="76">
        <v>-34.64194986671172</v>
      </c>
      <c r="E5712" s="76">
        <v>162.48004110887175</v>
      </c>
      <c r="F5712" s="76">
        <v>342.26757223402399</v>
      </c>
    </row>
    <row r="5713" spans="1:6" x14ac:dyDescent="0.2">
      <c r="A5713" s="84">
        <v>5682</v>
      </c>
      <c r="B5713" s="76">
        <v>314.62058823786128</v>
      </c>
      <c r="C5713" s="76">
        <v>63.738776289424003</v>
      </c>
      <c r="D5713" s="76">
        <v>46.011931416556564</v>
      </c>
      <c r="E5713" s="76">
        <v>115.40013199837175</v>
      </c>
      <c r="F5713" s="76">
        <v>539.77142794221356</v>
      </c>
    </row>
    <row r="5714" spans="1:6" x14ac:dyDescent="0.2">
      <c r="A5714" s="84">
        <v>5683</v>
      </c>
      <c r="B5714" s="76">
        <v>-89.292188647177909</v>
      </c>
      <c r="C5714" s="76">
        <v>-30.394638769318234</v>
      </c>
      <c r="D5714" s="76">
        <v>243.3881027527232</v>
      </c>
      <c r="E5714" s="76">
        <v>72.765882914917171</v>
      </c>
      <c r="F5714" s="76">
        <v>196.46715825114421</v>
      </c>
    </row>
    <row r="5715" spans="1:6" x14ac:dyDescent="0.2">
      <c r="A5715" s="84">
        <v>5684</v>
      </c>
      <c r="B5715" s="76">
        <v>316.41145671868298</v>
      </c>
      <c r="C5715" s="76">
        <v>-9.8782576000284266</v>
      </c>
      <c r="D5715" s="76">
        <v>12.973775525155574</v>
      </c>
      <c r="E5715" s="76">
        <v>93.720060792399977</v>
      </c>
      <c r="F5715" s="76">
        <v>413.22703543621014</v>
      </c>
    </row>
    <row r="5716" spans="1:6" x14ac:dyDescent="0.2">
      <c r="A5716" s="84">
        <v>5685</v>
      </c>
      <c r="B5716" s="76">
        <v>380.38132167085018</v>
      </c>
      <c r="C5716" s="76">
        <v>48.034879591942911</v>
      </c>
      <c r="D5716" s="76">
        <v>190.46290156746917</v>
      </c>
      <c r="E5716" s="76">
        <v>479.8469684007913</v>
      </c>
      <c r="F5716" s="76">
        <v>1098.7260712310535</v>
      </c>
    </row>
    <row r="5717" spans="1:6" x14ac:dyDescent="0.2">
      <c r="A5717" s="84">
        <v>5686</v>
      </c>
      <c r="B5717" s="76">
        <v>473.45279943637036</v>
      </c>
      <c r="C5717" s="76">
        <v>-5.3190617846306916</v>
      </c>
      <c r="D5717" s="76">
        <v>-2.88682915555931</v>
      </c>
      <c r="E5717" s="76">
        <v>86.566663295176056</v>
      </c>
      <c r="F5717" s="76">
        <v>551.81357179135637</v>
      </c>
    </row>
    <row r="5718" spans="1:6" x14ac:dyDescent="0.2">
      <c r="A5718" s="84">
        <v>5687</v>
      </c>
      <c r="B5718" s="76">
        <v>376.79958470920678</v>
      </c>
      <c r="C5718" s="76">
        <v>187.41699902210723</v>
      </c>
      <c r="D5718" s="76">
        <v>-35.604226251898154</v>
      </c>
      <c r="E5718" s="76">
        <v>88.217221508920844</v>
      </c>
      <c r="F5718" s="76">
        <v>616.82957898833672</v>
      </c>
    </row>
    <row r="5719" spans="1:6" x14ac:dyDescent="0.2">
      <c r="A5719" s="84">
        <v>5688</v>
      </c>
      <c r="B5719" s="76">
        <v>103.90687433273149</v>
      </c>
      <c r="C5719" s="76">
        <v>452.92026262292029</v>
      </c>
      <c r="D5719" s="76">
        <v>399.52981324854278</v>
      </c>
      <c r="E5719" s="76">
        <v>305.43658383970546</v>
      </c>
      <c r="F5719" s="76">
        <v>1261.7935340439001</v>
      </c>
    </row>
    <row r="5720" spans="1:6" x14ac:dyDescent="0.2">
      <c r="A5720" s="84">
        <v>5689</v>
      </c>
      <c r="B5720" s="76">
        <v>388.88794695475326</v>
      </c>
      <c r="C5720" s="76">
        <v>-7.0920823795075885</v>
      </c>
      <c r="D5720" s="76">
        <v>26.124886122703543</v>
      </c>
      <c r="E5720" s="76">
        <v>413.72846836890909</v>
      </c>
      <c r="F5720" s="76">
        <v>821.64921906685822</v>
      </c>
    </row>
    <row r="5721" spans="1:6" x14ac:dyDescent="0.2">
      <c r="A5721" s="84">
        <v>5690</v>
      </c>
      <c r="B5721" s="76">
        <v>-108.54402481601119</v>
      </c>
      <c r="C5721" s="76">
        <v>1023.9463975374822</v>
      </c>
      <c r="D5721" s="76">
        <v>240.46736224744126</v>
      </c>
      <c r="E5721" s="76">
        <v>27.688925103639871</v>
      </c>
      <c r="F5721" s="76">
        <v>1183.5586600725521</v>
      </c>
    </row>
    <row r="5722" spans="1:6" x14ac:dyDescent="0.2">
      <c r="A5722" s="84">
        <v>5691</v>
      </c>
      <c r="B5722" s="76">
        <v>200.11237193968952</v>
      </c>
      <c r="C5722" s="76">
        <v>611.64228506646384</v>
      </c>
      <c r="D5722" s="76">
        <v>52.747866112861622</v>
      </c>
      <c r="E5722" s="76">
        <v>18.246440407304291</v>
      </c>
      <c r="F5722" s="76">
        <v>882.74896352631924</v>
      </c>
    </row>
    <row r="5723" spans="1:6" x14ac:dyDescent="0.2">
      <c r="A5723" s="84">
        <v>5692</v>
      </c>
      <c r="B5723" s="76">
        <v>74.411227636382023</v>
      </c>
      <c r="C5723" s="76">
        <v>327.81227307791545</v>
      </c>
      <c r="D5723" s="76">
        <v>65.400882842955056</v>
      </c>
      <c r="E5723" s="76">
        <v>-12.876115495003063</v>
      </c>
      <c r="F5723" s="76">
        <v>454.74826806224951</v>
      </c>
    </row>
    <row r="5724" spans="1:6" x14ac:dyDescent="0.2">
      <c r="A5724" s="84">
        <v>5693</v>
      </c>
      <c r="B5724" s="76">
        <v>531.99637570886375</v>
      </c>
      <c r="C5724" s="76">
        <v>278.42098507777337</v>
      </c>
      <c r="D5724" s="76">
        <v>5.2755644436640807</v>
      </c>
      <c r="E5724" s="76">
        <v>325.95100428858825</v>
      </c>
      <c r="F5724" s="76">
        <v>1141.6439295188893</v>
      </c>
    </row>
    <row r="5725" spans="1:6" x14ac:dyDescent="0.2">
      <c r="A5725" s="84">
        <v>5694</v>
      </c>
      <c r="B5725" s="76">
        <v>55.607108587754169</v>
      </c>
      <c r="C5725" s="76">
        <v>38.319945522181172</v>
      </c>
      <c r="D5725" s="76">
        <v>114.29964341507095</v>
      </c>
      <c r="E5725" s="76">
        <v>323.77038859013186</v>
      </c>
      <c r="F5725" s="76">
        <v>531.99708611513813</v>
      </c>
    </row>
    <row r="5726" spans="1:6" x14ac:dyDescent="0.2">
      <c r="A5726" s="84">
        <v>5695</v>
      </c>
      <c r="B5726" s="76">
        <v>145.99228363204156</v>
      </c>
      <c r="C5726" s="76">
        <v>68.044683448410751</v>
      </c>
      <c r="D5726" s="76">
        <v>210.67070565638434</v>
      </c>
      <c r="E5726" s="76">
        <v>132.78816470600918</v>
      </c>
      <c r="F5726" s="76">
        <v>557.49583744284587</v>
      </c>
    </row>
    <row r="5727" spans="1:6" x14ac:dyDescent="0.2">
      <c r="A5727" s="84">
        <v>5696</v>
      </c>
      <c r="B5727" s="76">
        <v>146.44000075224699</v>
      </c>
      <c r="C5727" s="76">
        <v>-35.713700553948925</v>
      </c>
      <c r="D5727" s="76">
        <v>-25.981462400033791</v>
      </c>
      <c r="E5727" s="76">
        <v>30.836420002418397</v>
      </c>
      <c r="F5727" s="76">
        <v>115.58125780068266</v>
      </c>
    </row>
    <row r="5728" spans="1:6" x14ac:dyDescent="0.2">
      <c r="A5728" s="84">
        <v>5697</v>
      </c>
      <c r="B5728" s="76">
        <v>245.27811784322898</v>
      </c>
      <c r="C5728" s="76">
        <v>229.78956304686415</v>
      </c>
      <c r="D5728" s="76">
        <v>-12.830351802485822</v>
      </c>
      <c r="E5728" s="76">
        <v>672.08514309811449</v>
      </c>
      <c r="F5728" s="76">
        <v>1134.3224721857218</v>
      </c>
    </row>
    <row r="5729" spans="1:6" x14ac:dyDescent="0.2">
      <c r="A5729" s="84">
        <v>5698</v>
      </c>
      <c r="B5729" s="76">
        <v>-143.41227695482587</v>
      </c>
      <c r="C5729" s="76">
        <v>-16.71705132312503</v>
      </c>
      <c r="D5729" s="76">
        <v>115.7600136677119</v>
      </c>
      <c r="E5729" s="76">
        <v>-22.032464291449685</v>
      </c>
      <c r="F5729" s="76">
        <v>-66.401778901688672</v>
      </c>
    </row>
    <row r="5730" spans="1:6" x14ac:dyDescent="0.2">
      <c r="A5730" s="84">
        <v>5699</v>
      </c>
      <c r="B5730" s="76">
        <v>375.45643334859051</v>
      </c>
      <c r="C5730" s="76">
        <v>66.778240166355829</v>
      </c>
      <c r="D5730" s="76">
        <v>86.570963317056652</v>
      </c>
      <c r="E5730" s="76">
        <v>256.70611651546068</v>
      </c>
      <c r="F5730" s="76">
        <v>785.51175334746358</v>
      </c>
    </row>
    <row r="5731" spans="1:6" x14ac:dyDescent="0.2">
      <c r="A5731" s="84">
        <v>5700</v>
      </c>
      <c r="B5731" s="76">
        <v>19.395705088323325</v>
      </c>
      <c r="C5731" s="76">
        <v>107.72103737879115</v>
      </c>
      <c r="D5731" s="76">
        <v>93.627656808423865</v>
      </c>
      <c r="E5731" s="76">
        <v>-65.305242360271137</v>
      </c>
      <c r="F5731" s="76">
        <v>155.4391569152672</v>
      </c>
    </row>
    <row r="5732" spans="1:6" x14ac:dyDescent="0.2">
      <c r="A5732" s="84">
        <v>5701</v>
      </c>
      <c r="B5732" s="76">
        <v>179.51738441023997</v>
      </c>
      <c r="C5732" s="76">
        <v>189.35334314725083</v>
      </c>
      <c r="D5732" s="76">
        <v>166.58332701020066</v>
      </c>
      <c r="E5732" s="76">
        <v>67.615436716915937</v>
      </c>
      <c r="F5732" s="76">
        <v>603.06949128460735</v>
      </c>
    </row>
    <row r="5733" spans="1:6" x14ac:dyDescent="0.2">
      <c r="A5733" s="84">
        <v>5702</v>
      </c>
      <c r="B5733" s="76">
        <v>546.77104067564278</v>
      </c>
      <c r="C5733" s="76">
        <v>67.791394791999764</v>
      </c>
      <c r="D5733" s="76">
        <v>-13.007686874878218</v>
      </c>
      <c r="E5733" s="76">
        <v>378.68737421127844</v>
      </c>
      <c r="F5733" s="76">
        <v>980.24212280404276</v>
      </c>
    </row>
    <row r="5734" spans="1:6" x14ac:dyDescent="0.2">
      <c r="A5734" s="84">
        <v>5703</v>
      </c>
      <c r="B5734" s="76">
        <v>336.50504389071841</v>
      </c>
      <c r="C5734" s="76">
        <v>168.92692710410532</v>
      </c>
      <c r="D5734" s="76">
        <v>548.43749518060281</v>
      </c>
      <c r="E5734" s="76">
        <v>341.20357132582507</v>
      </c>
      <c r="F5734" s="76">
        <v>1395.0730375012517</v>
      </c>
    </row>
    <row r="5735" spans="1:6" x14ac:dyDescent="0.2">
      <c r="A5735" s="84">
        <v>5704</v>
      </c>
      <c r="B5735" s="76">
        <v>208.17128010338718</v>
      </c>
      <c r="C5735" s="76">
        <v>201.25790999856713</v>
      </c>
      <c r="D5735" s="76">
        <v>-10.264281441988658</v>
      </c>
      <c r="E5735" s="76">
        <v>28.261196903417783</v>
      </c>
      <c r="F5735" s="76">
        <v>427.42610556338343</v>
      </c>
    </row>
    <row r="5736" spans="1:6" x14ac:dyDescent="0.2">
      <c r="A5736" s="84">
        <v>5705</v>
      </c>
      <c r="B5736" s="76">
        <v>123.60642762177031</v>
      </c>
      <c r="C5736" s="76">
        <v>121.05537104242909</v>
      </c>
      <c r="D5736" s="76">
        <v>-50.038372029694706</v>
      </c>
      <c r="E5736" s="76">
        <v>488.23227384069315</v>
      </c>
      <c r="F5736" s="76">
        <v>682.85570047519786</v>
      </c>
    </row>
    <row r="5737" spans="1:6" x14ac:dyDescent="0.2">
      <c r="A5737" s="84">
        <v>5706</v>
      </c>
      <c r="B5737" s="76">
        <v>224.68313031377943</v>
      </c>
      <c r="C5737" s="76">
        <v>272.41541572803203</v>
      </c>
      <c r="D5737" s="76">
        <v>449.07009141078294</v>
      </c>
      <c r="E5737" s="76">
        <v>172.78093350487418</v>
      </c>
      <c r="F5737" s="76">
        <v>1118.9495709574685</v>
      </c>
    </row>
    <row r="5738" spans="1:6" x14ac:dyDescent="0.2">
      <c r="A5738" s="84">
        <v>5707</v>
      </c>
      <c r="B5738" s="76">
        <v>207.27584586297633</v>
      </c>
      <c r="C5738" s="76">
        <v>313.8813969753113</v>
      </c>
      <c r="D5738" s="76">
        <v>-2.5660703604971644</v>
      </c>
      <c r="E5738" s="76">
        <v>68.253965702282812</v>
      </c>
      <c r="F5738" s="76">
        <v>586.84513818007326</v>
      </c>
    </row>
    <row r="5739" spans="1:6" x14ac:dyDescent="0.2">
      <c r="A5739" s="84">
        <v>5708</v>
      </c>
      <c r="B5739" s="76">
        <v>484.14432708409186</v>
      </c>
      <c r="C5739" s="76">
        <v>542.33115833599811</v>
      </c>
      <c r="D5739" s="76">
        <v>137.8584591772773</v>
      </c>
      <c r="E5739" s="76">
        <v>799.37046852064464</v>
      </c>
      <c r="F5739" s="76">
        <v>1963.7044131180121</v>
      </c>
    </row>
    <row r="5740" spans="1:6" x14ac:dyDescent="0.2">
      <c r="A5740" s="84">
        <v>5709</v>
      </c>
      <c r="B5740" s="76">
        <v>117.39207117610295</v>
      </c>
      <c r="C5740" s="76">
        <v>125.45124332756012</v>
      </c>
      <c r="D5740" s="76">
        <v>-3.8491055407457466</v>
      </c>
      <c r="E5740" s="76">
        <v>83.133032496508562</v>
      </c>
      <c r="F5740" s="76">
        <v>322.12724145942587</v>
      </c>
    </row>
    <row r="5741" spans="1:6" x14ac:dyDescent="0.2">
      <c r="A5741" s="84">
        <v>5710</v>
      </c>
      <c r="B5741" s="76">
        <v>561.54570564242181</v>
      </c>
      <c r="C5741" s="76">
        <v>283.83001198854834</v>
      </c>
      <c r="D5741" s="76">
        <v>-33.679673481525285</v>
      </c>
      <c r="E5741" s="76">
        <v>435.6284182891809</v>
      </c>
      <c r="F5741" s="76">
        <v>1247.3244624386257</v>
      </c>
    </row>
    <row r="5742" spans="1:6" x14ac:dyDescent="0.2">
      <c r="A5742" s="84">
        <v>5711</v>
      </c>
      <c r="B5742" s="76">
        <v>70.381773554533197</v>
      </c>
      <c r="C5742" s="76">
        <v>142.58490683736284</v>
      </c>
      <c r="D5742" s="76">
        <v>422.48102277034752</v>
      </c>
      <c r="E5742" s="76">
        <v>157.83560952505948</v>
      </c>
      <c r="F5742" s="76">
        <v>793.28331268730301</v>
      </c>
    </row>
    <row r="5743" spans="1:6" x14ac:dyDescent="0.2">
      <c r="A5743" s="84">
        <v>5712</v>
      </c>
      <c r="B5743" s="76">
        <v>408.98153412678903</v>
      </c>
      <c r="C5743" s="76">
        <v>492.59661655330075</v>
      </c>
      <c r="D5743" s="76">
        <v>131.58670699870413</v>
      </c>
      <c r="E5743" s="76">
        <v>722.88481890717094</v>
      </c>
      <c r="F5743" s="76">
        <v>1756.0496765859648</v>
      </c>
    </row>
    <row r="5744" spans="1:6" x14ac:dyDescent="0.2">
      <c r="A5744" s="84">
        <v>5713</v>
      </c>
      <c r="B5744" s="76">
        <v>93.663063805215302</v>
      </c>
      <c r="C5744" s="76">
        <v>134.82292361476658</v>
      </c>
      <c r="D5744" s="76">
        <v>78.872752235565173</v>
      </c>
      <c r="E5744" s="76">
        <v>297.68980738517047</v>
      </c>
      <c r="F5744" s="76">
        <v>605.04854704071749</v>
      </c>
    </row>
    <row r="5745" spans="1:6" x14ac:dyDescent="0.2">
      <c r="A5745" s="84">
        <v>5714</v>
      </c>
      <c r="B5745" s="76">
        <v>137.03794122793306</v>
      </c>
      <c r="C5745" s="76">
        <v>306.28273728298171</v>
      </c>
      <c r="D5745" s="76">
        <v>157.92283954352274</v>
      </c>
      <c r="E5745" s="76">
        <v>107.82808423008098</v>
      </c>
      <c r="F5745" s="76">
        <v>709.07160228451858</v>
      </c>
    </row>
    <row r="5746" spans="1:6" x14ac:dyDescent="0.2">
      <c r="A5746" s="84">
        <v>5715</v>
      </c>
      <c r="B5746" s="76">
        <v>424.65163333397891</v>
      </c>
      <c r="C5746" s="76">
        <v>-22.289401764166705</v>
      </c>
      <c r="D5746" s="76">
        <v>-24.377668424723062</v>
      </c>
      <c r="E5746" s="76">
        <v>150.7484692134245</v>
      </c>
      <c r="F5746" s="76">
        <v>528.73303235851358</v>
      </c>
    </row>
    <row r="5747" spans="1:6" x14ac:dyDescent="0.2">
      <c r="A5747" s="84">
        <v>5716</v>
      </c>
      <c r="B5747" s="76">
        <v>189.81487817496475</v>
      </c>
      <c r="C5747" s="76">
        <v>53.607230032984589</v>
      </c>
      <c r="D5747" s="76">
        <v>146.69628171634764</v>
      </c>
      <c r="E5747" s="76">
        <v>216.27359028799566</v>
      </c>
      <c r="F5747" s="76">
        <v>606.39198021229265</v>
      </c>
    </row>
    <row r="5748" spans="1:6" x14ac:dyDescent="0.2">
      <c r="A5748" s="84">
        <v>5717</v>
      </c>
      <c r="B5748" s="76">
        <v>-24.874606574805284</v>
      </c>
      <c r="C5748" s="76">
        <v>-6.3322164102746328</v>
      </c>
      <c r="D5748" s="76">
        <v>46.974207801743006</v>
      </c>
      <c r="E5748" s="76">
        <v>441.50475781567104</v>
      </c>
      <c r="F5748" s="76">
        <v>457.27214263233412</v>
      </c>
    </row>
    <row r="5749" spans="1:6" x14ac:dyDescent="0.2">
      <c r="A5749" s="84">
        <v>5718</v>
      </c>
      <c r="B5749" s="76">
        <v>646.50459200703563</v>
      </c>
      <c r="C5749" s="76">
        <v>934.80539720283718</v>
      </c>
      <c r="D5749" s="76">
        <v>83.506799089104973</v>
      </c>
      <c r="E5749" s="76">
        <v>384.76248529453551</v>
      </c>
      <c r="F5749" s="76">
        <v>2049.5792735935133</v>
      </c>
    </row>
    <row r="5750" spans="1:6" x14ac:dyDescent="0.2">
      <c r="A5750" s="84">
        <v>5719</v>
      </c>
      <c r="B5750" s="76">
        <v>502.94844613271971</v>
      </c>
      <c r="C5750" s="76">
        <v>-9.624968943617441</v>
      </c>
      <c r="D5750" s="76">
        <v>-28.226773965468809</v>
      </c>
      <c r="E5750" s="76">
        <v>129.13465519304168</v>
      </c>
      <c r="F5750" s="76">
        <v>594.23135841667522</v>
      </c>
    </row>
    <row r="5751" spans="1:6" x14ac:dyDescent="0.2">
      <c r="A5751" s="84">
        <v>5720</v>
      </c>
      <c r="B5751" s="76">
        <v>112.46718285384327</v>
      </c>
      <c r="C5751" s="76">
        <v>70.57757001252061</v>
      </c>
      <c r="D5751" s="76">
        <v>-5.7736583111186199</v>
      </c>
      <c r="E5751" s="76">
        <v>101.37947290381285</v>
      </c>
      <c r="F5751" s="76">
        <v>278.6505674590581</v>
      </c>
    </row>
    <row r="5752" spans="1:6" x14ac:dyDescent="0.2">
      <c r="A5752" s="84">
        <v>5721</v>
      </c>
      <c r="B5752" s="76">
        <v>180.41281865065082</v>
      </c>
      <c r="C5752" s="76">
        <v>21.946147981611425</v>
      </c>
      <c r="D5752" s="76">
        <v>29.155139000932607</v>
      </c>
      <c r="E5752" s="76">
        <v>143.66132890178955</v>
      </c>
      <c r="F5752" s="76">
        <v>375.17543453498439</v>
      </c>
    </row>
    <row r="5753" spans="1:6" x14ac:dyDescent="0.2">
      <c r="A5753" s="84">
        <v>5722</v>
      </c>
      <c r="B5753" s="76">
        <v>672.47218497895028</v>
      </c>
      <c r="C5753" s="76">
        <v>727.72184810681756</v>
      </c>
      <c r="D5753" s="76">
        <v>-14.754904572858695</v>
      </c>
      <c r="E5753" s="76">
        <v>300.19877329858213</v>
      </c>
      <c r="F5753" s="76">
        <v>1685.6379018114912</v>
      </c>
    </row>
    <row r="5754" spans="1:6" x14ac:dyDescent="0.2">
      <c r="A5754" s="84">
        <v>5723</v>
      </c>
      <c r="B5754" s="76">
        <v>387.99251271434241</v>
      </c>
      <c r="C5754" s="76">
        <v>-7.0920823795075885</v>
      </c>
      <c r="D5754" s="76">
        <v>50.502554547426605</v>
      </c>
      <c r="E5754" s="76">
        <v>478.83493917241333</v>
      </c>
      <c r="F5754" s="76">
        <v>910.23792405467475</v>
      </c>
    </row>
    <row r="5755" spans="1:6" x14ac:dyDescent="0.2">
      <c r="A5755" s="84">
        <v>5724</v>
      </c>
      <c r="B5755" s="76">
        <v>603.12971458431798</v>
      </c>
      <c r="C5755" s="76">
        <v>117.85258363523056</v>
      </c>
      <c r="D5755" s="76">
        <v>500.53492234339598</v>
      </c>
      <c r="E5755" s="76">
        <v>203.96974659277049</v>
      </c>
      <c r="F5755" s="76">
        <v>1425.4869671557149</v>
      </c>
    </row>
    <row r="5756" spans="1:6" x14ac:dyDescent="0.2">
      <c r="A5756" s="84">
        <v>5725</v>
      </c>
      <c r="B5756" s="76">
        <v>-223.05224111418306</v>
      </c>
      <c r="C5756" s="76">
        <v>106.61791762700292</v>
      </c>
      <c r="D5756" s="76">
        <v>43.589284778729152</v>
      </c>
      <c r="E5756" s="76">
        <v>27.622667918050922</v>
      </c>
      <c r="F5756" s="76">
        <v>-45.222370790400063</v>
      </c>
    </row>
    <row r="5757" spans="1:6" x14ac:dyDescent="0.2">
      <c r="A5757" s="84">
        <v>5726</v>
      </c>
      <c r="B5757" s="76">
        <v>135.69478986731679</v>
      </c>
      <c r="C5757" s="76">
        <v>275.20159094855291</v>
      </c>
      <c r="D5757" s="76">
        <v>234.871039008715</v>
      </c>
      <c r="E5757" s="76">
        <v>76.639271142184668</v>
      </c>
      <c r="F5757" s="76">
        <v>722.40669096676947</v>
      </c>
    </row>
    <row r="5758" spans="1:6" x14ac:dyDescent="0.2">
      <c r="A5758" s="84">
        <v>5727</v>
      </c>
      <c r="B5758" s="76">
        <v>375.45643334859051</v>
      </c>
      <c r="C5758" s="76">
        <v>76.059955327417981</v>
      </c>
      <c r="D5758" s="76">
        <v>-18.283251318542298</v>
      </c>
      <c r="E5758" s="76">
        <v>452.22430048274038</v>
      </c>
      <c r="F5758" s="76">
        <v>885.45743784020658</v>
      </c>
    </row>
    <row r="5759" spans="1:6" x14ac:dyDescent="0.2">
      <c r="A5759" s="84">
        <v>5728</v>
      </c>
      <c r="B5759" s="76">
        <v>110.62263113581298</v>
      </c>
      <c r="C5759" s="76">
        <v>100.12237768646159</v>
      </c>
      <c r="D5759" s="76">
        <v>8.4831523942855398</v>
      </c>
      <c r="E5759" s="76">
        <v>-13.228508580480977</v>
      </c>
      <c r="F5759" s="76">
        <v>205.99965263607913</v>
      </c>
    </row>
    <row r="5760" spans="1:6" x14ac:dyDescent="0.2">
      <c r="A5760" s="84">
        <v>5729</v>
      </c>
      <c r="B5760" s="76">
        <v>104.35459145293692</v>
      </c>
      <c r="C5760" s="76">
        <v>150.94343249892535</v>
      </c>
      <c r="D5760" s="76">
        <v>151.3303285698874</v>
      </c>
      <c r="E5760" s="76">
        <v>369.11237514376495</v>
      </c>
      <c r="F5760" s="76">
        <v>775.74072766551467</v>
      </c>
    </row>
    <row r="5761" spans="1:6" x14ac:dyDescent="0.2">
      <c r="A5761" s="84">
        <v>5730</v>
      </c>
      <c r="B5761" s="76">
        <v>-125.10955826361192</v>
      </c>
      <c r="C5761" s="76">
        <v>-57.079912818615995</v>
      </c>
      <c r="D5761" s="76">
        <v>86.570963317056652</v>
      </c>
      <c r="E5761" s="76">
        <v>366.03113743057537</v>
      </c>
      <c r="F5761" s="76">
        <v>270.4126296654041</v>
      </c>
    </row>
    <row r="5762" spans="1:6" x14ac:dyDescent="0.2">
      <c r="A5762" s="84">
        <v>5731</v>
      </c>
      <c r="B5762" s="76">
        <v>556.17310019995671</v>
      </c>
      <c r="C5762" s="76">
        <v>502.31155062306243</v>
      </c>
      <c r="D5762" s="76">
        <v>-23.736150834598771</v>
      </c>
      <c r="E5762" s="76">
        <v>477.69039557285754</v>
      </c>
      <c r="F5762" s="76">
        <v>1512.4388955612781</v>
      </c>
    </row>
    <row r="5763" spans="1:6" x14ac:dyDescent="0.2">
      <c r="A5763" s="84">
        <v>5732</v>
      </c>
      <c r="B5763" s="76">
        <v>661.72697409402008</v>
      </c>
      <c r="C5763" s="76">
        <v>374.14749047910391</v>
      </c>
      <c r="D5763" s="76">
        <v>-34.321191071649572</v>
      </c>
      <c r="E5763" s="76">
        <v>263.41975658408455</v>
      </c>
      <c r="F5763" s="76">
        <v>1264.973030085559</v>
      </c>
    </row>
    <row r="5764" spans="1:6" x14ac:dyDescent="0.2">
      <c r="A5764" s="84">
        <v>5733</v>
      </c>
      <c r="B5764" s="76">
        <v>820.05778493511502</v>
      </c>
      <c r="C5764" s="76">
        <v>1054.1777127765338</v>
      </c>
      <c r="D5764" s="76">
        <v>36.034497419907439</v>
      </c>
      <c r="E5764" s="76">
        <v>777.31689707166186</v>
      </c>
      <c r="F5764" s="76">
        <v>2687.5868922032182</v>
      </c>
    </row>
    <row r="5765" spans="1:6" x14ac:dyDescent="0.2">
      <c r="A5765" s="84">
        <v>5734</v>
      </c>
      <c r="B5765" s="76">
        <v>94.110780925420727</v>
      </c>
      <c r="C5765" s="76">
        <v>-2.2795979076988679</v>
      </c>
      <c r="D5765" s="76">
        <v>114.15621969240118</v>
      </c>
      <c r="E5765" s="76">
        <v>28.833468703195699</v>
      </c>
      <c r="F5765" s="76">
        <v>234.82087141331874</v>
      </c>
    </row>
    <row r="5766" spans="1:6" x14ac:dyDescent="0.2">
      <c r="A5766" s="84">
        <v>5735</v>
      </c>
      <c r="B5766" s="76">
        <v>425.09935045418433</v>
      </c>
      <c r="C5766" s="76">
        <v>168.67363844769432</v>
      </c>
      <c r="D5766" s="76">
        <v>-45.868507693886812</v>
      </c>
      <c r="E5766" s="76">
        <v>135.36338780500978</v>
      </c>
      <c r="F5766" s="76">
        <v>683.26786901300159</v>
      </c>
    </row>
    <row r="5767" spans="1:6" x14ac:dyDescent="0.2">
      <c r="A5767" s="84">
        <v>5736</v>
      </c>
      <c r="B5767" s="76">
        <v>370.53154502633083</v>
      </c>
      <c r="C5767" s="76">
        <v>-4.3059071589867504</v>
      </c>
      <c r="D5767" s="76">
        <v>-32.717397096338843</v>
      </c>
      <c r="E5767" s="76">
        <v>259.63373269993917</v>
      </c>
      <c r="F5767" s="76">
        <v>593.14197347094432</v>
      </c>
    </row>
    <row r="5768" spans="1:6" x14ac:dyDescent="0.2">
      <c r="A5768" s="84">
        <v>5737</v>
      </c>
      <c r="B5768" s="76">
        <v>680.97881026285336</v>
      </c>
      <c r="C5768" s="76">
        <v>-16.463762666714043</v>
      </c>
      <c r="D5768" s="76">
        <v>67.325435613327926</v>
      </c>
      <c r="E5768" s="76">
        <v>118.83376279703923</v>
      </c>
      <c r="F5768" s="76">
        <v>850.67424600650645</v>
      </c>
    </row>
    <row r="5769" spans="1:6" x14ac:dyDescent="0.2">
      <c r="A5769" s="84">
        <v>5738</v>
      </c>
      <c r="B5769" s="76">
        <v>267.21625673329481</v>
      </c>
      <c r="C5769" s="76">
        <v>144.95446987120599</v>
      </c>
      <c r="D5769" s="76">
        <v>-28.547532760530956</v>
      </c>
      <c r="E5769" s="76">
        <v>219.06869210129628</v>
      </c>
      <c r="F5769" s="76">
        <v>602.69188594526622</v>
      </c>
    </row>
    <row r="5770" spans="1:6" x14ac:dyDescent="0.2">
      <c r="A5770" s="84">
        <v>5739</v>
      </c>
      <c r="B5770" s="76">
        <v>477.8762874012159</v>
      </c>
      <c r="C5770" s="76">
        <v>-62.309009477102386</v>
      </c>
      <c r="D5770" s="76">
        <v>19.388951426398485</v>
      </c>
      <c r="E5770" s="76">
        <v>447.71238327010599</v>
      </c>
      <c r="F5770" s="76">
        <v>882.66861262061798</v>
      </c>
    </row>
    <row r="5771" spans="1:6" x14ac:dyDescent="0.2">
      <c r="A5771" s="84">
        <v>5740</v>
      </c>
      <c r="B5771" s="76">
        <v>307.90483143477991</v>
      </c>
      <c r="C5771" s="76">
        <v>-6.5855050666856183</v>
      </c>
      <c r="D5771" s="76">
        <v>-18.460586390934694</v>
      </c>
      <c r="E5771" s="76">
        <v>577.0006599918587</v>
      </c>
      <c r="F5771" s="76">
        <v>859.85939996901834</v>
      </c>
    </row>
    <row r="5772" spans="1:6" x14ac:dyDescent="0.2">
      <c r="A5772" s="84">
        <v>5741</v>
      </c>
      <c r="B5772" s="76">
        <v>295.81646918923343</v>
      </c>
      <c r="C5772" s="76">
        <v>88.724388147967247</v>
      </c>
      <c r="D5772" s="76">
        <v>167.36826832299471</v>
      </c>
      <c r="E5772" s="76">
        <v>506.96362170465324</v>
      </c>
      <c r="F5772" s="76">
        <v>1058.8727473648487</v>
      </c>
    </row>
    <row r="5773" spans="1:6" x14ac:dyDescent="0.2">
      <c r="A5773" s="84">
        <v>5742</v>
      </c>
      <c r="B5773" s="76">
        <v>560.14887104459706</v>
      </c>
      <c r="C5773" s="76">
        <v>1266.5803236571842</v>
      </c>
      <c r="D5773" s="76">
        <v>379.14467408723522</v>
      </c>
      <c r="E5773" s="76">
        <v>932.92967658319844</v>
      </c>
      <c r="F5773" s="76">
        <v>3138.803545372215</v>
      </c>
    </row>
    <row r="5774" spans="1:6" x14ac:dyDescent="0.2">
      <c r="A5774" s="84">
        <v>5743</v>
      </c>
      <c r="B5774" s="76">
        <v>73.963510516176598</v>
      </c>
      <c r="C5774" s="76">
        <v>602.52389343566836</v>
      </c>
      <c r="D5774" s="76">
        <v>48.400666704661333</v>
      </c>
      <c r="E5774" s="76">
        <v>-1.7168153993337416</v>
      </c>
      <c r="F5774" s="76">
        <v>723.17125525717256</v>
      </c>
    </row>
    <row r="5775" spans="1:6" x14ac:dyDescent="0.2">
      <c r="A5775" s="84">
        <v>5744</v>
      </c>
      <c r="B5775" s="76">
        <v>383.51534151228816</v>
      </c>
      <c r="C5775" s="76">
        <v>184.88411245799739</v>
      </c>
      <c r="D5775" s="76">
        <v>164.33801544476563</v>
      </c>
      <c r="E5775" s="76">
        <v>-10.873164195780364</v>
      </c>
      <c r="F5775" s="76">
        <v>721.86430521927082</v>
      </c>
    </row>
    <row r="5776" spans="1:6" x14ac:dyDescent="0.2">
      <c r="A5776" s="84">
        <v>5745</v>
      </c>
      <c r="B5776" s="76">
        <v>-155.50063920037235</v>
      </c>
      <c r="C5776" s="76">
        <v>22.452725294433399</v>
      </c>
      <c r="D5776" s="76">
        <v>57.880006833855951</v>
      </c>
      <c r="E5776" s="76">
        <v>104.46071061700243</v>
      </c>
      <c r="F5776" s="76">
        <v>29.292803544919451</v>
      </c>
    </row>
    <row r="5777" spans="1:6" x14ac:dyDescent="0.2">
      <c r="A5777" s="84">
        <v>5746</v>
      </c>
      <c r="B5777" s="76">
        <v>285.07125830430323</v>
      </c>
      <c r="C5777" s="76">
        <v>1004.2798474635697</v>
      </c>
      <c r="D5777" s="76">
        <v>102.43156799777155</v>
      </c>
      <c r="E5777" s="76">
        <v>431.70988003385759</v>
      </c>
      <c r="F5777" s="76">
        <v>1823.492553799502</v>
      </c>
    </row>
    <row r="5778" spans="1:6" x14ac:dyDescent="0.2">
      <c r="A5778" s="84">
        <v>5747</v>
      </c>
      <c r="B5778" s="76">
        <v>387.54479559413699</v>
      </c>
      <c r="C5778" s="76">
        <v>275.21819767057485</v>
      </c>
      <c r="D5778" s="76">
        <v>-26.622979990158079</v>
      </c>
      <c r="E5778" s="76">
        <v>80.843945297396914</v>
      </c>
      <c r="F5778" s="76">
        <v>716.98395857195067</v>
      </c>
    </row>
    <row r="5779" spans="1:6" x14ac:dyDescent="0.2">
      <c r="A5779" s="84">
        <v>5748</v>
      </c>
      <c r="B5779" s="76">
        <v>871.0975366385336</v>
      </c>
      <c r="C5779" s="76">
        <v>70.070992699698635</v>
      </c>
      <c r="D5779" s="76">
        <v>-4.4906231308700377</v>
      </c>
      <c r="E5779" s="76">
        <v>42.567991897865632</v>
      </c>
      <c r="F5779" s="76">
        <v>979.24589810522787</v>
      </c>
    </row>
    <row r="5780" spans="1:6" x14ac:dyDescent="0.2">
      <c r="A5780" s="84">
        <v>5749</v>
      </c>
      <c r="B5780" s="76">
        <v>-106.75315633518949</v>
      </c>
      <c r="C5780" s="76">
        <v>-34.193968615483016</v>
      </c>
      <c r="D5780" s="76">
        <v>72.457576334322255</v>
      </c>
      <c r="E5780" s="76">
        <v>-32.333356687452131</v>
      </c>
      <c r="F5780" s="76">
        <v>-100.82290530380237</v>
      </c>
    </row>
    <row r="5781" spans="1:6" x14ac:dyDescent="0.2">
      <c r="A5781" s="84">
        <v>5750</v>
      </c>
      <c r="B5781" s="76">
        <v>-32.485797618297511</v>
      </c>
      <c r="C5781" s="76">
        <v>34.01403836319443</v>
      </c>
      <c r="D5781" s="76">
        <v>124.42050113438984</v>
      </c>
      <c r="E5781" s="76">
        <v>103.88843881722451</v>
      </c>
      <c r="F5781" s="76">
        <v>229.83718069651127</v>
      </c>
    </row>
    <row r="5782" spans="1:6" x14ac:dyDescent="0.2">
      <c r="A5782" s="84">
        <v>5751</v>
      </c>
      <c r="B5782" s="76">
        <v>231.84660423706623</v>
      </c>
      <c r="C5782" s="76">
        <v>108.7341920044351</v>
      </c>
      <c r="D5782" s="76">
        <v>177.95330856004551</v>
      </c>
      <c r="E5782" s="76">
        <v>375.3200005981999</v>
      </c>
      <c r="F5782" s="76">
        <v>893.85410539974669</v>
      </c>
    </row>
    <row r="5783" spans="1:6" x14ac:dyDescent="0.2">
      <c r="A5783" s="84">
        <v>5752</v>
      </c>
      <c r="B5783" s="76">
        <v>558.85940292118926</v>
      </c>
      <c r="C5783" s="76">
        <v>212.99915331961677</v>
      </c>
      <c r="D5783" s="76">
        <v>4.9548056486019334</v>
      </c>
      <c r="E5783" s="76">
        <v>238.81206919363427</v>
      </c>
      <c r="F5783" s="76">
        <v>1015.6254310830423</v>
      </c>
    </row>
    <row r="5784" spans="1:6" x14ac:dyDescent="0.2">
      <c r="A5784" s="84">
        <v>5753</v>
      </c>
      <c r="B5784" s="76">
        <v>184.88998985270507</v>
      </c>
      <c r="C5784" s="76">
        <v>676.5575395117985</v>
      </c>
      <c r="D5784" s="76">
        <v>129.05454798792965</v>
      </c>
      <c r="E5784" s="76">
        <v>622.07761780313604</v>
      </c>
      <c r="F5784" s="76">
        <v>1612.5796951555692</v>
      </c>
    </row>
    <row r="5785" spans="1:6" x14ac:dyDescent="0.2">
      <c r="A5785" s="84">
        <v>5754</v>
      </c>
      <c r="B5785" s="76">
        <v>65.510568469482223</v>
      </c>
      <c r="C5785" s="76">
        <v>-2.7861752205208381</v>
      </c>
      <c r="D5785" s="76">
        <v>63.653665144974568</v>
      </c>
      <c r="E5785" s="76">
        <v>125.41488849448524</v>
      </c>
      <c r="F5785" s="76">
        <v>251.7929468884212</v>
      </c>
    </row>
    <row r="5786" spans="1:6" x14ac:dyDescent="0.2">
      <c r="A5786" s="84">
        <v>5755</v>
      </c>
      <c r="B5786" s="76">
        <v>432.26282437747113</v>
      </c>
      <c r="C5786" s="76">
        <v>127.47755257884801</v>
      </c>
      <c r="D5786" s="76">
        <v>50.823313342488746</v>
      </c>
      <c r="E5786" s="76">
        <v>186.86784978502203</v>
      </c>
      <c r="F5786" s="76">
        <v>797.43154008382987</v>
      </c>
    </row>
    <row r="5787" spans="1:6" x14ac:dyDescent="0.2">
      <c r="A5787" s="84">
        <v>5756</v>
      </c>
      <c r="B5787" s="76">
        <v>198.32150345886782</v>
      </c>
      <c r="C5787" s="76">
        <v>196.28210199649172</v>
      </c>
      <c r="D5787" s="76">
        <v>36.709926359754348</v>
      </c>
      <c r="E5787" s="76">
        <v>365.81125871627535</v>
      </c>
      <c r="F5787" s="76">
        <v>797.12479053138929</v>
      </c>
    </row>
    <row r="5788" spans="1:6" x14ac:dyDescent="0.2">
      <c r="A5788" s="84">
        <v>5757</v>
      </c>
      <c r="B5788" s="76">
        <v>146.44000075224699</v>
      </c>
      <c r="C5788" s="76">
        <v>117.59929497881959</v>
      </c>
      <c r="D5788" s="76">
        <v>78.231234645440878</v>
      </c>
      <c r="E5788" s="76">
        <v>331.0351933010005</v>
      </c>
      <c r="F5788" s="76">
        <v>673.3057236775079</v>
      </c>
    </row>
    <row r="5789" spans="1:6" x14ac:dyDescent="0.2">
      <c r="A5789" s="84">
        <v>5758</v>
      </c>
      <c r="B5789" s="76">
        <v>113.30893385704553</v>
      </c>
      <c r="C5789" s="76">
        <v>685.83925467286065</v>
      </c>
      <c r="D5789" s="76">
        <v>-63.046058904572917</v>
      </c>
      <c r="E5789" s="76">
        <v>335.19471742815699</v>
      </c>
      <c r="F5789" s="76">
        <v>1071.2968470534902</v>
      </c>
    </row>
    <row r="5790" spans="1:6" x14ac:dyDescent="0.2">
      <c r="A5790" s="84">
        <v>5759</v>
      </c>
      <c r="B5790" s="76">
        <v>168.32445640510434</v>
      </c>
      <c r="C5790" s="76">
        <v>393.65071702274975</v>
      </c>
      <c r="D5790" s="76">
        <v>246.24102055855988</v>
      </c>
      <c r="E5790" s="76">
        <v>264.36552862687358</v>
      </c>
      <c r="F5790" s="76">
        <v>1072.5817226132876</v>
      </c>
    </row>
    <row r="5791" spans="1:6" x14ac:dyDescent="0.2">
      <c r="A5791" s="84">
        <v>5760</v>
      </c>
      <c r="B5791" s="76">
        <v>619.24753091171328</v>
      </c>
      <c r="C5791" s="76">
        <v>221.10439032476827</v>
      </c>
      <c r="D5791" s="76">
        <v>-10.264281441988658</v>
      </c>
      <c r="E5791" s="76">
        <v>173.41946249024105</v>
      </c>
      <c r="F5791" s="76">
        <v>1003.5071022847338</v>
      </c>
    </row>
    <row r="5792" spans="1:6" x14ac:dyDescent="0.2">
      <c r="A5792" s="84">
        <v>5761</v>
      </c>
      <c r="B5792" s="76">
        <v>79.783833078847124</v>
      </c>
      <c r="C5792" s="76">
        <v>107.72103737879115</v>
      </c>
      <c r="D5792" s="76">
        <v>156.63980436327415</v>
      </c>
      <c r="E5792" s="76">
        <v>387.27145120794717</v>
      </c>
      <c r="F5792" s="76">
        <v>731.41612602885959</v>
      </c>
    </row>
    <row r="5793" spans="1:6" x14ac:dyDescent="0.2">
      <c r="A5793" s="84">
        <v>5762</v>
      </c>
      <c r="B5793" s="76">
        <v>622.38155075315126</v>
      </c>
      <c r="C5793" s="76">
        <v>-13.171010133371237</v>
      </c>
      <c r="D5793" s="76">
        <v>56.917730448669516</v>
      </c>
      <c r="E5793" s="76">
        <v>92.003245393066237</v>
      </c>
      <c r="F5793" s="76">
        <v>758.13151646151573</v>
      </c>
    </row>
    <row r="5794" spans="1:6" x14ac:dyDescent="0.2">
      <c r="A5794" s="84">
        <v>5763</v>
      </c>
      <c r="B5794" s="76">
        <v>553.03908035851873</v>
      </c>
      <c r="C5794" s="76">
        <v>39.169776617558426</v>
      </c>
      <c r="D5794" s="76">
        <v>93.627656808423865</v>
      </c>
      <c r="E5794" s="76">
        <v>401.93063928787285</v>
      </c>
      <c r="F5794" s="76">
        <v>1087.7671530723737</v>
      </c>
    </row>
    <row r="5795" spans="1:6" x14ac:dyDescent="0.2">
      <c r="A5795" s="84">
        <v>5764</v>
      </c>
      <c r="B5795" s="76">
        <v>390.23109831536954</v>
      </c>
      <c r="C5795" s="76">
        <v>118.86573826087451</v>
      </c>
      <c r="D5795" s="76">
        <v>-3.8491055407457466</v>
      </c>
      <c r="E5795" s="76">
        <v>169.6996957916846</v>
      </c>
      <c r="F5795" s="76">
        <v>674.94742682718288</v>
      </c>
    </row>
    <row r="5796" spans="1:6" x14ac:dyDescent="0.2">
      <c r="A5796" s="84">
        <v>5765</v>
      </c>
      <c r="B5796" s="76">
        <v>373.21784774756338</v>
      </c>
      <c r="C5796" s="76">
        <v>271.16557916799906</v>
      </c>
      <c r="D5796" s="76">
        <v>9.1246699844098274</v>
      </c>
      <c r="E5796" s="76">
        <v>370.74182619997657</v>
      </c>
      <c r="F5796" s="76">
        <v>1024.2499230999488</v>
      </c>
    </row>
    <row r="5797" spans="1:6" x14ac:dyDescent="0.2">
      <c r="A5797" s="84">
        <v>5766</v>
      </c>
      <c r="B5797" s="76">
        <v>147.33543499265784</v>
      </c>
      <c r="C5797" s="76">
        <v>110.76050125572297</v>
      </c>
      <c r="D5797" s="76">
        <v>303.97760366974609</v>
      </c>
      <c r="E5797" s="76">
        <v>337.83619771274653</v>
      </c>
      <c r="F5797" s="76">
        <v>899.90973763087345</v>
      </c>
    </row>
    <row r="5798" spans="1:6" x14ac:dyDescent="0.2">
      <c r="A5798" s="84">
        <v>5767</v>
      </c>
      <c r="B5798" s="76">
        <v>113.75665097725096</v>
      </c>
      <c r="C5798" s="76">
        <v>202.01777596780008</v>
      </c>
      <c r="D5798" s="76">
        <v>82.223763908856384</v>
      </c>
      <c r="E5798" s="76">
        <v>77.344057313140468</v>
      </c>
      <c r="F5798" s="76">
        <v>475.34224816704784</v>
      </c>
    </row>
    <row r="5799" spans="1:6" x14ac:dyDescent="0.2">
      <c r="A5799" s="84">
        <v>5768</v>
      </c>
      <c r="B5799" s="76">
        <v>316.41145671868298</v>
      </c>
      <c r="C5799" s="76">
        <v>328.57213904714843</v>
      </c>
      <c r="D5799" s="76">
        <v>33.502338409132889</v>
      </c>
      <c r="E5799" s="76">
        <v>272.79598409483123</v>
      </c>
      <c r="F5799" s="76">
        <v>951.2819182697956</v>
      </c>
    </row>
    <row r="5800" spans="1:6" x14ac:dyDescent="0.2">
      <c r="A5800" s="84">
        <v>5769</v>
      </c>
      <c r="B5800" s="76">
        <v>605.36830018534511</v>
      </c>
      <c r="C5800" s="76">
        <v>367.48862700829591</v>
      </c>
      <c r="D5800" s="76">
        <v>37.815626467610528</v>
      </c>
      <c r="E5800" s="76">
        <v>302.26798178339379</v>
      </c>
      <c r="F5800" s="76">
        <v>1312.9405354446453</v>
      </c>
    </row>
    <row r="5801" spans="1:6" x14ac:dyDescent="0.2">
      <c r="A5801" s="84">
        <v>5770</v>
      </c>
      <c r="B5801" s="76">
        <v>302.08450887210938</v>
      </c>
      <c r="C5801" s="76">
        <v>365.20902910059704</v>
      </c>
      <c r="D5801" s="76">
        <v>31.079691771305477</v>
      </c>
      <c r="E5801" s="76">
        <v>91.430973593288314</v>
      </c>
      <c r="F5801" s="76">
        <v>789.80420333730024</v>
      </c>
    </row>
    <row r="5802" spans="1:6" x14ac:dyDescent="0.2">
      <c r="A5802" s="84">
        <v>5771</v>
      </c>
      <c r="B5802" s="76">
        <v>388.88794695475326</v>
      </c>
      <c r="C5802" s="76">
        <v>-5.8256390974526617</v>
      </c>
      <c r="D5802" s="76">
        <v>-31.755120711152408</v>
      </c>
      <c r="E5802" s="76">
        <v>87.644949709142921</v>
      </c>
      <c r="F5802" s="76">
        <v>438.95213685529109</v>
      </c>
    </row>
    <row r="5803" spans="1:6" x14ac:dyDescent="0.2">
      <c r="A5803" s="84">
        <v>5772</v>
      </c>
      <c r="B5803" s="76">
        <v>604.47286594493426</v>
      </c>
      <c r="C5803" s="76">
        <v>791.71391305265252</v>
      </c>
      <c r="D5803" s="76">
        <v>34.143855999257184</v>
      </c>
      <c r="E5803" s="76">
        <v>299.6927586843932</v>
      </c>
      <c r="F5803" s="76">
        <v>1730.0233936812369</v>
      </c>
    </row>
    <row r="5804" spans="1:6" x14ac:dyDescent="0.2">
      <c r="A5804" s="84">
        <v>5773</v>
      </c>
      <c r="B5804" s="76">
        <v>376.35186758900136</v>
      </c>
      <c r="C5804" s="76">
        <v>67.954718322266459</v>
      </c>
      <c r="D5804" s="76">
        <v>185.65151964153699</v>
      </c>
      <c r="E5804" s="76">
        <v>137.58621781853248</v>
      </c>
      <c r="F5804" s="76">
        <v>767.54432337133721</v>
      </c>
    </row>
    <row r="5805" spans="1:6" x14ac:dyDescent="0.2">
      <c r="A5805" s="84">
        <v>5774</v>
      </c>
      <c r="B5805" s="76">
        <v>-1.6469995613316541</v>
      </c>
      <c r="C5805" s="76">
        <v>320.12364825944167</v>
      </c>
      <c r="D5805" s="76">
        <v>38.634479130127218</v>
      </c>
      <c r="E5805" s="76">
        <v>455.26038816787411</v>
      </c>
      <c r="F5805" s="76">
        <v>812.37151599611138</v>
      </c>
    </row>
    <row r="5806" spans="1:6" x14ac:dyDescent="0.2">
      <c r="A5806" s="84">
        <v>5775</v>
      </c>
      <c r="B5806" s="76">
        <v>-119.73695282114682</v>
      </c>
      <c r="C5806" s="76">
        <v>95.473216744919569</v>
      </c>
      <c r="D5806" s="76">
        <v>174.56838553703165</v>
      </c>
      <c r="E5806" s="76">
        <v>-14.373052180036794</v>
      </c>
      <c r="F5806" s="76">
        <v>135.93159728076762</v>
      </c>
    </row>
    <row r="5807" spans="1:6" x14ac:dyDescent="0.2">
      <c r="A5807" s="84">
        <v>5776</v>
      </c>
      <c r="B5807" s="76">
        <v>-90.187622887588759</v>
      </c>
      <c r="C5807" s="76">
        <v>35.117158114982665</v>
      </c>
      <c r="D5807" s="76">
        <v>-10.585040237050803</v>
      </c>
      <c r="E5807" s="76">
        <v>0.79215051407791748</v>
      </c>
      <c r="F5807" s="76">
        <v>-64.863354495578974</v>
      </c>
    </row>
    <row r="5808" spans="1:6" x14ac:dyDescent="0.2">
      <c r="A5808" s="84">
        <v>5777</v>
      </c>
      <c r="B5808" s="76">
        <v>-201.56181934432266</v>
      </c>
      <c r="C5808" s="76">
        <v>296.91105699577525</v>
      </c>
      <c r="D5808" s="76">
        <v>168.82863857563569</v>
      </c>
      <c r="E5808" s="76">
        <v>72.479747015028209</v>
      </c>
      <c r="F5808" s="76">
        <v>336.65762324211653</v>
      </c>
    </row>
    <row r="5809" spans="1:6" x14ac:dyDescent="0.2">
      <c r="A5809" s="84">
        <v>5778</v>
      </c>
      <c r="B5809" s="76">
        <v>564.67972548385978</v>
      </c>
      <c r="C5809" s="76">
        <v>-15.957185353892074</v>
      </c>
      <c r="D5809" s="76">
        <v>-4.1698643358078922</v>
      </c>
      <c r="E5809" s="76">
        <v>198.18077140940241</v>
      </c>
      <c r="F5809" s="76">
        <v>742.73344720356215</v>
      </c>
    </row>
    <row r="5810" spans="1:6" x14ac:dyDescent="0.2">
      <c r="A5810" s="84">
        <v>5779</v>
      </c>
      <c r="B5810" s="76">
        <v>39.542975497567454</v>
      </c>
      <c r="C5810" s="76">
        <v>38.916487961147439</v>
      </c>
      <c r="D5810" s="76">
        <v>-12.830351802485822</v>
      </c>
      <c r="E5810" s="76">
        <v>92.795395907144155</v>
      </c>
      <c r="F5810" s="76">
        <v>158.42450756337323</v>
      </c>
    </row>
    <row r="5811" spans="1:6" x14ac:dyDescent="0.2">
      <c r="A5811" s="84">
        <v>5780</v>
      </c>
      <c r="B5811" s="76">
        <v>452.85781190692069</v>
      </c>
      <c r="C5811" s="76">
        <v>290.66880571164495</v>
      </c>
      <c r="D5811" s="76">
        <v>-25.339944809909497</v>
      </c>
      <c r="E5811" s="76">
        <v>51.658083508723301</v>
      </c>
      <c r="F5811" s="76">
        <v>769.84475631737939</v>
      </c>
    </row>
    <row r="5812" spans="1:6" x14ac:dyDescent="0.2">
      <c r="A5812" s="84">
        <v>5781</v>
      </c>
      <c r="B5812" s="76">
        <v>429.12880453603316</v>
      </c>
      <c r="C5812" s="76">
        <v>60.952601068903164</v>
      </c>
      <c r="D5812" s="76">
        <v>92.023862833113128</v>
      </c>
      <c r="E5812" s="76">
        <v>152.17914871286928</v>
      </c>
      <c r="F5812" s="76">
        <v>734.28441715091878</v>
      </c>
    </row>
    <row r="5813" spans="1:6" x14ac:dyDescent="0.2">
      <c r="A5813" s="84">
        <v>5782</v>
      </c>
      <c r="B5813" s="76">
        <v>498.91899205087088</v>
      </c>
      <c r="C5813" s="76">
        <v>62.978910320191048</v>
      </c>
      <c r="D5813" s="76">
        <v>91.382345242988833</v>
      </c>
      <c r="E5813" s="76">
        <v>565.90761708177843</v>
      </c>
      <c r="F5813" s="76">
        <v>1219.1878646958291</v>
      </c>
    </row>
    <row r="5814" spans="1:6" x14ac:dyDescent="0.2">
      <c r="A5814" s="84">
        <v>5783</v>
      </c>
      <c r="B5814" s="76">
        <v>148.23086923306869</v>
      </c>
      <c r="C5814" s="76">
        <v>-22.542690420577692</v>
      </c>
      <c r="D5814" s="76">
        <v>-74.095281659355621</v>
      </c>
      <c r="E5814" s="76">
        <v>232.23094349618827</v>
      </c>
      <c r="F5814" s="76">
        <v>283.82384064932364</v>
      </c>
    </row>
    <row r="5815" spans="1:6" x14ac:dyDescent="0.2">
      <c r="A5815" s="84">
        <v>5784</v>
      </c>
      <c r="B5815" s="76">
        <v>95.901649406242427</v>
      </c>
      <c r="C5815" s="76">
        <v>124.43808870191617</v>
      </c>
      <c r="D5815" s="76">
        <v>-38.170296612395319</v>
      </c>
      <c r="E5815" s="76">
        <v>73.690547800172993</v>
      </c>
      <c r="F5815" s="76">
        <v>255.85998929593629</v>
      </c>
    </row>
    <row r="5816" spans="1:6" x14ac:dyDescent="0.2">
      <c r="A5816" s="84">
        <v>5785</v>
      </c>
      <c r="B5816" s="76">
        <v>484.14432708409186</v>
      </c>
      <c r="C5816" s="76">
        <v>283.23346954958208</v>
      </c>
      <c r="D5816" s="76">
        <v>-46.830784079073254</v>
      </c>
      <c r="E5816" s="76">
        <v>-13.162251394892019</v>
      </c>
      <c r="F5816" s="76">
        <v>707.38476115970866</v>
      </c>
    </row>
    <row r="5817" spans="1:6" x14ac:dyDescent="0.2">
      <c r="A5817" s="84">
        <v>5786</v>
      </c>
      <c r="B5817" s="76">
        <v>37.698423779537052</v>
      </c>
      <c r="C5817" s="76">
        <v>423.03220116642404</v>
      </c>
      <c r="D5817" s="76">
        <v>354.76700566251213</v>
      </c>
      <c r="E5817" s="76">
        <v>23.96915840508343</v>
      </c>
      <c r="F5817" s="76">
        <v>839.46678901355665</v>
      </c>
    </row>
    <row r="5818" spans="1:6" x14ac:dyDescent="0.2">
      <c r="A5818" s="84">
        <v>5787</v>
      </c>
      <c r="B5818" s="76">
        <v>136.14250698752221</v>
      </c>
      <c r="C5818" s="76">
        <v>254.70181650128501</v>
      </c>
      <c r="D5818" s="76">
        <v>-32.396638301276703</v>
      </c>
      <c r="E5818" s="76">
        <v>238.74581200804533</v>
      </c>
      <c r="F5818" s="76">
        <v>597.1934971955759</v>
      </c>
    </row>
    <row r="5819" spans="1:6" x14ac:dyDescent="0.2">
      <c r="A5819" s="84">
        <v>5788</v>
      </c>
      <c r="B5819" s="76">
        <v>-58.453390590212166</v>
      </c>
      <c r="C5819" s="76">
        <v>225.82690967043271</v>
      </c>
      <c r="D5819" s="76">
        <v>163.51916278224894</v>
      </c>
      <c r="E5819" s="76">
        <v>194.90076213944599</v>
      </c>
      <c r="F5819" s="76">
        <v>525.79344400191553</v>
      </c>
    </row>
    <row r="5820" spans="1:6" x14ac:dyDescent="0.2">
      <c r="A5820" s="84">
        <v>5789</v>
      </c>
      <c r="B5820" s="76">
        <v>256.91876296857004</v>
      </c>
      <c r="C5820" s="76">
        <v>209.36314700371867</v>
      </c>
      <c r="D5820" s="76">
        <v>-18.924768908666586</v>
      </c>
      <c r="E5820" s="76">
        <v>297.05127839980361</v>
      </c>
      <c r="F5820" s="76">
        <v>744.40841946342573</v>
      </c>
    </row>
    <row r="5821" spans="1:6" x14ac:dyDescent="0.2">
      <c r="A5821" s="84">
        <v>5790</v>
      </c>
      <c r="B5821" s="76">
        <v>533.78724418968545</v>
      </c>
      <c r="C5821" s="76">
        <v>571.36938869711719</v>
      </c>
      <c r="D5821" s="76">
        <v>58.344189351587843</v>
      </c>
      <c r="E5821" s="76">
        <v>338.98074131230237</v>
      </c>
      <c r="F5821" s="76">
        <v>1502.4815635506927</v>
      </c>
    </row>
    <row r="5822" spans="1:6" x14ac:dyDescent="0.2">
      <c r="A5822" s="84">
        <v>5791</v>
      </c>
      <c r="B5822" s="76">
        <v>422.86076485315721</v>
      </c>
      <c r="C5822" s="76">
        <v>66.524951509944842</v>
      </c>
      <c r="D5822" s="76">
        <v>124.24316606199746</v>
      </c>
      <c r="E5822" s="76">
        <v>57.380801506502443</v>
      </c>
      <c r="F5822" s="76">
        <v>671.0096839316019</v>
      </c>
    </row>
    <row r="5823" spans="1:6" x14ac:dyDescent="0.2">
      <c r="A5823" s="84">
        <v>5792</v>
      </c>
      <c r="B5823" s="76">
        <v>133.45620426628966</v>
      </c>
      <c r="C5823" s="76">
        <v>177.03216410925683</v>
      </c>
      <c r="D5823" s="76">
        <v>41.52130828568653</v>
      </c>
      <c r="E5823" s="76">
        <v>295.11458428616987</v>
      </c>
      <c r="F5823" s="76">
        <v>647.12426094740295</v>
      </c>
    </row>
    <row r="5824" spans="1:6" x14ac:dyDescent="0.2">
      <c r="A5824" s="84">
        <v>5793</v>
      </c>
      <c r="B5824" s="76">
        <v>42.175594981591303</v>
      </c>
      <c r="C5824" s="76">
        <v>502.80152121386254</v>
      </c>
      <c r="D5824" s="76">
        <v>46.619537656958244</v>
      </c>
      <c r="E5824" s="76">
        <v>278.89220233562139</v>
      </c>
      <c r="F5824" s="76">
        <v>870.48885618803354</v>
      </c>
    </row>
    <row r="5825" spans="1:6" x14ac:dyDescent="0.2">
      <c r="A5825" s="84">
        <v>5794</v>
      </c>
      <c r="B5825" s="76">
        <v>373.21784774756338</v>
      </c>
      <c r="C5825" s="76">
        <v>364.53912825750831</v>
      </c>
      <c r="D5825" s="76">
        <v>-59.019618291434782</v>
      </c>
      <c r="E5825" s="76">
        <v>390.77133919220358</v>
      </c>
      <c r="F5825" s="76">
        <v>1069.5086969058405</v>
      </c>
    </row>
    <row r="5826" spans="1:6" x14ac:dyDescent="0.2">
      <c r="A5826" s="84">
        <v>5795</v>
      </c>
      <c r="B5826" s="76">
        <v>551.24821187769703</v>
      </c>
      <c r="C5826" s="76">
        <v>51.074343468874737</v>
      </c>
      <c r="D5826" s="76">
        <v>-49.396854439570419</v>
      </c>
      <c r="E5826" s="76">
        <v>267.64553789682998</v>
      </c>
      <c r="F5826" s="76">
        <v>820.57123880383131</v>
      </c>
    </row>
    <row r="5827" spans="1:6" x14ac:dyDescent="0.2">
      <c r="A5827" s="84">
        <v>5796</v>
      </c>
      <c r="B5827" s="76">
        <v>345.96078665224115</v>
      </c>
      <c r="C5827" s="76">
        <v>41.196085868846311</v>
      </c>
      <c r="D5827" s="76">
        <v>-3.5283467456836011</v>
      </c>
      <c r="E5827" s="76">
        <v>-4.578174398223311</v>
      </c>
      <c r="F5827" s="76">
        <v>379.0503513771805</v>
      </c>
    </row>
    <row r="5828" spans="1:6" x14ac:dyDescent="0.2">
      <c r="A5828" s="84">
        <v>5797</v>
      </c>
      <c r="B5828" s="76">
        <v>500.70986053169258</v>
      </c>
      <c r="C5828" s="76">
        <v>52.340786750929666</v>
      </c>
      <c r="D5828" s="76">
        <v>-35.283467456836007</v>
      </c>
      <c r="E5828" s="76">
        <v>439.12830627343726</v>
      </c>
      <c r="F5828" s="76">
        <v>956.89548609922349</v>
      </c>
    </row>
    <row r="5829" spans="1:6" x14ac:dyDescent="0.2">
      <c r="A5829" s="84">
        <v>5798</v>
      </c>
      <c r="B5829" s="76">
        <v>267.66397385350024</v>
      </c>
      <c r="C5829" s="76">
        <v>161.58155606818673</v>
      </c>
      <c r="D5829" s="76">
        <v>-5.7736583111186199</v>
      </c>
      <c r="E5829" s="76">
        <v>369.15752517182074</v>
      </c>
      <c r="F5829" s="76">
        <v>792.62939678238911</v>
      </c>
    </row>
    <row r="5830" spans="1:6" x14ac:dyDescent="0.2">
      <c r="A5830" s="84">
        <v>5799</v>
      </c>
      <c r="B5830" s="76">
        <v>34.170370055102353</v>
      </c>
      <c r="C5830" s="76">
        <v>-19.756515200056853</v>
      </c>
      <c r="D5830" s="76">
        <v>-35.604226251898154</v>
      </c>
      <c r="E5830" s="76">
        <v>45.076957811277296</v>
      </c>
      <c r="F5830" s="76">
        <v>23.886586414424642</v>
      </c>
    </row>
    <row r="5831" spans="1:6" x14ac:dyDescent="0.2">
      <c r="A5831" s="84">
        <v>5800</v>
      </c>
      <c r="B5831" s="76">
        <v>-162.66411312365915</v>
      </c>
      <c r="C5831" s="76">
        <v>343.93278196207427</v>
      </c>
      <c r="D5831" s="76">
        <v>136.11124147929684</v>
      </c>
      <c r="E5831" s="76">
        <v>18.113926036126401</v>
      </c>
      <c r="F5831" s="76">
        <v>335.49383635383833</v>
      </c>
    </row>
    <row r="5832" spans="1:6" x14ac:dyDescent="0.2">
      <c r="A5832" s="84">
        <v>5801</v>
      </c>
      <c r="B5832" s="76">
        <v>167.93042252210751</v>
      </c>
      <c r="C5832" s="76">
        <v>-5.5723504410416762</v>
      </c>
      <c r="D5832" s="76">
        <v>56.917730448669516</v>
      </c>
      <c r="E5832" s="76">
        <v>656.12778988992193</v>
      </c>
      <c r="F5832" s="76">
        <v>875.40359241965734</v>
      </c>
    </row>
    <row r="5833" spans="1:6" x14ac:dyDescent="0.2">
      <c r="A5833" s="84">
        <v>5802</v>
      </c>
      <c r="B5833" s="76">
        <v>214.43931978626313</v>
      </c>
      <c r="C5833" s="76">
        <v>112.78681050701086</v>
      </c>
      <c r="D5833" s="76">
        <v>-8.9812462617400755</v>
      </c>
      <c r="E5833" s="76">
        <v>-4.292038498334354</v>
      </c>
      <c r="F5833" s="76">
        <v>313.95284553319954</v>
      </c>
    </row>
    <row r="5834" spans="1:6" x14ac:dyDescent="0.2">
      <c r="A5834" s="84">
        <v>5803</v>
      </c>
      <c r="B5834" s="76">
        <v>484.59204420429728</v>
      </c>
      <c r="C5834" s="76">
        <v>378.12675057755729</v>
      </c>
      <c r="D5834" s="76">
        <v>266.30540092480527</v>
      </c>
      <c r="E5834" s="76">
        <v>271.93757639516434</v>
      </c>
      <c r="F5834" s="76">
        <v>1400.9617721018242</v>
      </c>
    </row>
    <row r="5835" spans="1:6" x14ac:dyDescent="0.2">
      <c r="A5835" s="84">
        <v>5804</v>
      </c>
      <c r="B5835" s="76">
        <v>249.30757192507781</v>
      </c>
      <c r="C5835" s="76">
        <v>40.689508556024336</v>
      </c>
      <c r="D5835" s="76">
        <v>22.275780581957797</v>
      </c>
      <c r="E5835" s="76">
        <v>367.24193821572015</v>
      </c>
      <c r="F5835" s="76">
        <v>679.51479927878017</v>
      </c>
    </row>
    <row r="5836" spans="1:6" x14ac:dyDescent="0.2">
      <c r="A5836" s="84">
        <v>5805</v>
      </c>
      <c r="B5836" s="76">
        <v>974.4128249315695</v>
      </c>
      <c r="C5836" s="76">
        <v>221.61096763759025</v>
      </c>
      <c r="D5836" s="76">
        <v>-4.8113819259321833</v>
      </c>
      <c r="E5836" s="76">
        <v>459.7300910654422</v>
      </c>
      <c r="F5836" s="76">
        <v>1650.9425017086696</v>
      </c>
    </row>
    <row r="5837" spans="1:6" x14ac:dyDescent="0.2">
      <c r="A5837" s="84">
        <v>5806</v>
      </c>
      <c r="B5837" s="76">
        <v>608.50232002678308</v>
      </c>
      <c r="C5837" s="76">
        <v>238.74463114739297</v>
      </c>
      <c r="D5837" s="76">
        <v>51.785589727675188</v>
      </c>
      <c r="E5837" s="76">
        <v>119.40603459681714</v>
      </c>
      <c r="F5837" s="76">
        <v>1018.4385754986683</v>
      </c>
    </row>
    <row r="5838" spans="1:6" x14ac:dyDescent="0.2">
      <c r="A5838" s="84">
        <v>5807</v>
      </c>
      <c r="B5838" s="76">
        <v>111.12403149322699</v>
      </c>
      <c r="C5838" s="76">
        <v>-17.730205948768972</v>
      </c>
      <c r="D5838" s="76">
        <v>-17.641733728418004</v>
      </c>
      <c r="E5838" s="76">
        <v>83.991440196175432</v>
      </c>
      <c r="F5838" s="76">
        <v>159.74353201221544</v>
      </c>
    </row>
    <row r="5839" spans="1:6" x14ac:dyDescent="0.2">
      <c r="A5839" s="84">
        <v>5808</v>
      </c>
      <c r="B5839" s="76">
        <v>213.54388554585228</v>
      </c>
      <c r="C5839" s="76">
        <v>-26.595308923153457</v>
      </c>
      <c r="D5839" s="76">
        <v>57.880006833855951</v>
      </c>
      <c r="E5839" s="76">
        <v>166.55220089290609</v>
      </c>
      <c r="F5839" s="76">
        <v>411.3807843494609</v>
      </c>
    </row>
    <row r="5840" spans="1:6" x14ac:dyDescent="0.2">
      <c r="A5840" s="84">
        <v>5809</v>
      </c>
      <c r="B5840" s="76">
        <v>482.35345860327016</v>
      </c>
      <c r="C5840" s="76">
        <v>409.53454397251949</v>
      </c>
      <c r="D5840" s="76">
        <v>113.19394330721474</v>
      </c>
      <c r="E5840" s="76">
        <v>209.69246459054963</v>
      </c>
      <c r="F5840" s="76">
        <v>1214.7744104735541</v>
      </c>
    </row>
    <row r="5841" spans="1:6" x14ac:dyDescent="0.2">
      <c r="A5841" s="84">
        <v>5810</v>
      </c>
      <c r="B5841" s="76">
        <v>496.23268932963833</v>
      </c>
      <c r="C5841" s="76">
        <v>114.55983110188775</v>
      </c>
      <c r="D5841" s="76">
        <v>97.476762349169604</v>
      </c>
      <c r="E5841" s="76">
        <v>573.98567946425806</v>
      </c>
      <c r="F5841" s="76">
        <v>1282.2549622449537</v>
      </c>
    </row>
    <row r="5842" spans="1:6" x14ac:dyDescent="0.2">
      <c r="A5842" s="84">
        <v>5811</v>
      </c>
      <c r="B5842" s="76">
        <v>560.20255428180553</v>
      </c>
      <c r="C5842" s="76">
        <v>134.56963495835561</v>
      </c>
      <c r="D5842" s="76">
        <v>39.596755515313653</v>
      </c>
      <c r="E5842" s="76">
        <v>352.71526450697229</v>
      </c>
      <c r="F5842" s="76">
        <v>1087.0842092624471</v>
      </c>
    </row>
    <row r="5843" spans="1:6" x14ac:dyDescent="0.2">
      <c r="A5843" s="84">
        <v>5812</v>
      </c>
      <c r="B5843" s="76">
        <v>538.2644153917397</v>
      </c>
      <c r="C5843" s="76">
        <v>567.82334750736345</v>
      </c>
      <c r="D5843" s="76">
        <v>7.2001172140369505</v>
      </c>
      <c r="E5843" s="76">
        <v>218.84881338699626</v>
      </c>
      <c r="F5843" s="76">
        <v>1332.1366935001363</v>
      </c>
    </row>
    <row r="5844" spans="1:6" x14ac:dyDescent="0.2">
      <c r="A5844" s="84">
        <v>5813</v>
      </c>
      <c r="B5844" s="76">
        <v>561.99342276262723</v>
      </c>
      <c r="C5844" s="76">
        <v>265.08665141413542</v>
      </c>
      <c r="D5844" s="76">
        <v>-20.528562883977315</v>
      </c>
      <c r="E5844" s="76">
        <v>153.96222129779198</v>
      </c>
      <c r="F5844" s="76">
        <v>960.51373259057732</v>
      </c>
    </row>
    <row r="5845" spans="1:6" x14ac:dyDescent="0.2">
      <c r="A5845" s="84">
        <v>5814</v>
      </c>
      <c r="B5845" s="76">
        <v>66.352319472684371</v>
      </c>
      <c r="C5845" s="76">
        <v>38.916487961147439</v>
      </c>
      <c r="D5845" s="76">
        <v>14.577569500466304</v>
      </c>
      <c r="E5845" s="76">
        <v>25.113702004639258</v>
      </c>
      <c r="F5845" s="76">
        <v>144.96007893893739</v>
      </c>
    </row>
    <row r="5846" spans="1:6" x14ac:dyDescent="0.2">
      <c r="A5846" s="84">
        <v>5815</v>
      </c>
      <c r="B5846" s="76">
        <v>399.18544071947815</v>
      </c>
      <c r="C5846" s="76">
        <v>139.6354080865753</v>
      </c>
      <c r="D5846" s="76">
        <v>48.898760572115876</v>
      </c>
      <c r="E5846" s="76">
        <v>38.275953399531275</v>
      </c>
      <c r="F5846" s="76">
        <v>625.99556277770057</v>
      </c>
    </row>
    <row r="5847" spans="1:6" x14ac:dyDescent="0.2">
      <c r="A5847" s="84">
        <v>5816</v>
      </c>
      <c r="B5847" s="76">
        <v>209.96214858420888</v>
      </c>
      <c r="C5847" s="76">
        <v>246.59657949613347</v>
      </c>
      <c r="D5847" s="76">
        <v>-12.509593007423677</v>
      </c>
      <c r="E5847" s="76">
        <v>117.3368261120055</v>
      </c>
      <c r="F5847" s="76">
        <v>561.3859611849241</v>
      </c>
    </row>
    <row r="5848" spans="1:6" x14ac:dyDescent="0.2">
      <c r="A5848" s="84">
        <v>5817</v>
      </c>
      <c r="B5848" s="76">
        <v>262.29136841103514</v>
      </c>
      <c r="C5848" s="76">
        <v>27.518498422653103</v>
      </c>
      <c r="D5848" s="76">
        <v>-27.264497580282374</v>
      </c>
      <c r="E5848" s="76">
        <v>150.46233331353557</v>
      </c>
      <c r="F5848" s="76">
        <v>413.00770256694148</v>
      </c>
    </row>
    <row r="5849" spans="1:6" x14ac:dyDescent="0.2">
      <c r="A5849" s="84">
        <v>5818</v>
      </c>
      <c r="B5849" s="76">
        <v>326.70895048340776</v>
      </c>
      <c r="C5849" s="76">
        <v>56.646693909916415</v>
      </c>
      <c r="D5849" s="76">
        <v>-16.358698548169421</v>
      </c>
      <c r="E5849" s="76">
        <v>-7.7919264825907888</v>
      </c>
      <c r="F5849" s="76">
        <v>359.20501936256397</v>
      </c>
    </row>
    <row r="5850" spans="1:6" x14ac:dyDescent="0.2">
      <c r="A5850" s="84">
        <v>5819</v>
      </c>
      <c r="B5850" s="76">
        <v>239.01007816035303</v>
      </c>
      <c r="C5850" s="76">
        <v>314.804586474811</v>
      </c>
      <c r="D5850" s="76">
        <v>-27.441832652674762</v>
      </c>
      <c r="E5850" s="76">
        <v>214.71039641737295</v>
      </c>
      <c r="F5850" s="76">
        <v>741.08322839986226</v>
      </c>
    </row>
    <row r="5851" spans="1:6" x14ac:dyDescent="0.2">
      <c r="A5851" s="84">
        <v>5820</v>
      </c>
      <c r="B5851" s="76">
        <v>409.87696836719988</v>
      </c>
      <c r="C5851" s="76">
        <v>752.11091752639459</v>
      </c>
      <c r="D5851" s="76">
        <v>163.19840398718679</v>
      </c>
      <c r="E5851" s="76">
        <v>883.714301802298</v>
      </c>
      <c r="F5851" s="76">
        <v>2208.9005916830793</v>
      </c>
    </row>
    <row r="5852" spans="1:6" x14ac:dyDescent="0.2">
      <c r="A5852" s="84">
        <v>5821</v>
      </c>
      <c r="B5852" s="76">
        <v>63.666016751451821</v>
      </c>
      <c r="C5852" s="76">
        <v>467.3577160383465</v>
      </c>
      <c r="D5852" s="76">
        <v>19.853133944130377</v>
      </c>
      <c r="E5852" s="76">
        <v>622.21013217431391</v>
      </c>
      <c r="F5852" s="76">
        <v>1173.0869989082425</v>
      </c>
    </row>
    <row r="5853" spans="1:6" x14ac:dyDescent="0.2">
      <c r="A5853" s="84">
        <v>5822</v>
      </c>
      <c r="B5853" s="76">
        <v>438.53086406034708</v>
      </c>
      <c r="C5853" s="76">
        <v>316.16099488301018</v>
      </c>
      <c r="D5853" s="76">
        <v>129.3753067829918</v>
      </c>
      <c r="E5853" s="76">
        <v>23.11075070541656</v>
      </c>
      <c r="F5853" s="76">
        <v>907.17791643176554</v>
      </c>
    </row>
    <row r="5854" spans="1:6" x14ac:dyDescent="0.2">
      <c r="A5854" s="84">
        <v>5823</v>
      </c>
      <c r="B5854" s="76">
        <v>92.266229207390438</v>
      </c>
      <c r="C5854" s="76">
        <v>607.49970143774374</v>
      </c>
      <c r="D5854" s="76">
        <v>153.86248758066199</v>
      </c>
      <c r="E5854" s="76">
        <v>704.15347104321086</v>
      </c>
      <c r="F5854" s="76">
        <v>1557.781889269007</v>
      </c>
    </row>
    <row r="5855" spans="1:6" x14ac:dyDescent="0.2">
      <c r="A5855" s="84">
        <v>5824</v>
      </c>
      <c r="B5855" s="76">
        <v>-163.11183024386457</v>
      </c>
      <c r="C5855" s="76">
        <v>181.41142967236595</v>
      </c>
      <c r="D5855" s="76">
        <v>75.6651642849437</v>
      </c>
      <c r="E5855" s="76">
        <v>45.869108325355214</v>
      </c>
      <c r="F5855" s="76">
        <v>139.83387203880028</v>
      </c>
    </row>
    <row r="5856" spans="1:6" x14ac:dyDescent="0.2">
      <c r="A5856" s="84">
        <v>5825</v>
      </c>
      <c r="B5856" s="76">
        <v>76.202096117203723</v>
      </c>
      <c r="C5856" s="76">
        <v>-23.555845046221634</v>
      </c>
      <c r="D5856" s="76">
        <v>-25.660703604971644</v>
      </c>
      <c r="E5856" s="76">
        <v>327.11665504567725</v>
      </c>
      <c r="F5856" s="76">
        <v>354.10220251168766</v>
      </c>
    </row>
    <row r="5857" spans="1:6" x14ac:dyDescent="0.2">
      <c r="A5857" s="84">
        <v>5826</v>
      </c>
      <c r="B5857" s="76">
        <v>196.97835209825155</v>
      </c>
      <c r="C5857" s="76">
        <v>199.82814318624551</v>
      </c>
      <c r="D5857" s="76">
        <v>118.79026654594098</v>
      </c>
      <c r="E5857" s="76">
        <v>36.206744914719621</v>
      </c>
      <c r="F5857" s="76">
        <v>551.80350674515762</v>
      </c>
    </row>
    <row r="5858" spans="1:6" x14ac:dyDescent="0.2">
      <c r="A5858" s="84">
        <v>5827</v>
      </c>
      <c r="B5858" s="76">
        <v>54.711674347343319</v>
      </c>
      <c r="C5858" s="76">
        <v>182.67787295442088</v>
      </c>
      <c r="D5858" s="76">
        <v>66.185824155749117</v>
      </c>
      <c r="E5858" s="76">
        <v>-27.182910489450908</v>
      </c>
      <c r="F5858" s="76">
        <v>276.39246096806238</v>
      </c>
    </row>
    <row r="5859" spans="1:6" x14ac:dyDescent="0.2">
      <c r="A5859" s="84">
        <v>5828</v>
      </c>
      <c r="B5859" s="76">
        <v>303.42766023272566</v>
      </c>
      <c r="C5859" s="76">
        <v>416.78994988229368</v>
      </c>
      <c r="D5859" s="76">
        <v>-51.321407209943288</v>
      </c>
      <c r="E5859" s="76">
        <v>37.703681599753367</v>
      </c>
      <c r="F5859" s="76">
        <v>706.59988450482945</v>
      </c>
    </row>
    <row r="5860" spans="1:6" x14ac:dyDescent="0.2">
      <c r="A5860" s="84">
        <v>5829</v>
      </c>
      <c r="B5860" s="76">
        <v>85.156438521312225</v>
      </c>
      <c r="C5860" s="76">
        <v>-6.5855050666856183</v>
      </c>
      <c r="D5860" s="76">
        <v>-54.849753955626888</v>
      </c>
      <c r="E5860" s="76">
        <v>29.77924074598468</v>
      </c>
      <c r="F5860" s="76">
        <v>53.500420244984404</v>
      </c>
    </row>
    <row r="5861" spans="1:6" x14ac:dyDescent="0.2">
      <c r="A5861" s="84">
        <v>5830</v>
      </c>
      <c r="B5861" s="76">
        <v>315.96373959847756</v>
      </c>
      <c r="C5861" s="76">
        <v>286.36289855265818</v>
      </c>
      <c r="D5861" s="76">
        <v>44.408137441245842</v>
      </c>
      <c r="E5861" s="76">
        <v>-0.28613589988895693</v>
      </c>
      <c r="F5861" s="76">
        <v>646.44863969249263</v>
      </c>
    </row>
    <row r="5862" spans="1:6" x14ac:dyDescent="0.2">
      <c r="A5862" s="84">
        <v>5831</v>
      </c>
      <c r="B5862" s="76">
        <v>328.05210184402404</v>
      </c>
      <c r="C5862" s="76">
        <v>184.12424648876441</v>
      </c>
      <c r="D5862" s="76">
        <v>-32.075879506214555</v>
      </c>
      <c r="E5862" s="76">
        <v>28.261196903417783</v>
      </c>
      <c r="F5862" s="76">
        <v>508.36166572999161</v>
      </c>
    </row>
    <row r="5863" spans="1:6" x14ac:dyDescent="0.2">
      <c r="A5863" s="84">
        <v>5832</v>
      </c>
      <c r="B5863" s="76">
        <v>398.73772359927273</v>
      </c>
      <c r="C5863" s="76">
        <v>192.48277215032695</v>
      </c>
      <c r="D5863" s="76">
        <v>-15.075663367920841</v>
      </c>
      <c r="E5863" s="76">
        <v>170.84423939124045</v>
      </c>
      <c r="F5863" s="76">
        <v>746.98907177291926</v>
      </c>
    </row>
    <row r="5864" spans="1:6" x14ac:dyDescent="0.2">
      <c r="A5864" s="84">
        <v>5833</v>
      </c>
      <c r="B5864" s="76">
        <v>140.61967818957646</v>
      </c>
      <c r="C5864" s="76">
        <v>-8.3585256615625152</v>
      </c>
      <c r="D5864" s="76">
        <v>85.287928136808077</v>
      </c>
      <c r="E5864" s="76">
        <v>188.45215081317787</v>
      </c>
      <c r="F5864" s="76">
        <v>406.00123147799991</v>
      </c>
    </row>
    <row r="5865" spans="1:6" x14ac:dyDescent="0.2">
      <c r="A5865" s="84">
        <v>5834</v>
      </c>
      <c r="B5865" s="76">
        <v>165.69183692108038</v>
      </c>
      <c r="C5865" s="76">
        <v>205.90707094010918</v>
      </c>
      <c r="D5865" s="76">
        <v>-0.96227638518643666</v>
      </c>
      <c r="E5865" s="76">
        <v>265.13657198341832</v>
      </c>
      <c r="F5865" s="76">
        <v>635.77320345942144</v>
      </c>
    </row>
    <row r="5866" spans="1:6" x14ac:dyDescent="0.2">
      <c r="A5866" s="84">
        <v>5835</v>
      </c>
      <c r="B5866" s="76">
        <v>734.65118145029578</v>
      </c>
      <c r="C5866" s="76">
        <v>351.36811812413708</v>
      </c>
      <c r="D5866" s="76">
        <v>-22.773874449412332</v>
      </c>
      <c r="E5866" s="76">
        <v>148.01962458571285</v>
      </c>
      <c r="F5866" s="76">
        <v>1211.2650497107334</v>
      </c>
    </row>
    <row r="5867" spans="1:6" x14ac:dyDescent="0.2">
      <c r="A5867" s="84">
        <v>5836</v>
      </c>
      <c r="B5867" s="76">
        <v>375.00871622838508</v>
      </c>
      <c r="C5867" s="76">
        <v>58.419714504793312</v>
      </c>
      <c r="D5867" s="76">
        <v>-31.11360312102812</v>
      </c>
      <c r="E5867" s="76">
        <v>532.7821098802483</v>
      </c>
      <c r="F5867" s="76">
        <v>935.09693749239864</v>
      </c>
    </row>
    <row r="5868" spans="1:6" x14ac:dyDescent="0.2">
      <c r="A5868" s="84">
        <v>5837</v>
      </c>
      <c r="B5868" s="76">
        <v>259.15734856959716</v>
      </c>
      <c r="C5868" s="76">
        <v>-7.345371035918574</v>
      </c>
      <c r="D5868" s="76">
        <v>-10.905799032112949</v>
      </c>
      <c r="E5868" s="76">
        <v>35.12845850075275</v>
      </c>
      <c r="F5868" s="76">
        <v>276.03463700231839</v>
      </c>
    </row>
    <row r="5869" spans="1:6" x14ac:dyDescent="0.2">
      <c r="A5869" s="84">
        <v>5838</v>
      </c>
      <c r="B5869" s="76">
        <v>481.01030724265388</v>
      </c>
      <c r="C5869" s="76">
        <v>1093.3474893940922</v>
      </c>
      <c r="D5869" s="76">
        <v>-13.649204465002512</v>
      </c>
      <c r="E5869" s="76">
        <v>686.17205937826236</v>
      </c>
      <c r="F5869" s="76">
        <v>2246.880651550006</v>
      </c>
    </row>
    <row r="5870" spans="1:6" x14ac:dyDescent="0.2">
      <c r="A5870" s="84">
        <v>5839</v>
      </c>
      <c r="B5870" s="76">
        <v>-188.18398897536849</v>
      </c>
      <c r="C5870" s="76">
        <v>939.18466276594643</v>
      </c>
      <c r="D5870" s="76">
        <v>492.51595246684235</v>
      </c>
      <c r="E5870" s="76">
        <v>124.92998103782944</v>
      </c>
      <c r="F5870" s="76">
        <v>1368.4466072952498</v>
      </c>
    </row>
    <row r="5871" spans="1:6" x14ac:dyDescent="0.2">
      <c r="A5871" s="84">
        <v>5840</v>
      </c>
      <c r="B5871" s="76">
        <v>608.05460290657766</v>
      </c>
      <c r="C5871" s="76">
        <v>58.926291817615279</v>
      </c>
      <c r="D5871" s="76">
        <v>-8.3397286716157844</v>
      </c>
      <c r="E5871" s="76">
        <v>211.9815517896613</v>
      </c>
      <c r="F5871" s="76">
        <v>870.62271784223844</v>
      </c>
    </row>
    <row r="5872" spans="1:6" x14ac:dyDescent="0.2">
      <c r="A5872" s="84">
        <v>5841</v>
      </c>
      <c r="B5872" s="76">
        <v>252.44159176651578</v>
      </c>
      <c r="C5872" s="76">
        <v>116.07956304035366</v>
      </c>
      <c r="D5872" s="76">
        <v>64.438606457768614</v>
      </c>
      <c r="E5872" s="76">
        <v>274.0941492230981</v>
      </c>
      <c r="F5872" s="76">
        <v>707.05391048773618</v>
      </c>
    </row>
    <row r="5873" spans="1:6" x14ac:dyDescent="0.2">
      <c r="A5873" s="84">
        <v>5842</v>
      </c>
      <c r="B5873" s="76">
        <v>46.652766183645554</v>
      </c>
      <c r="C5873" s="76">
        <v>982.24373435581401</v>
      </c>
      <c r="D5873" s="76">
        <v>1.7472176979804743</v>
      </c>
      <c r="E5873" s="76">
        <v>772.53995111667155</v>
      </c>
      <c r="F5873" s="76">
        <v>1803.1836693541115</v>
      </c>
    </row>
    <row r="5874" spans="1:6" x14ac:dyDescent="0.2">
      <c r="A5874" s="84">
        <v>5843</v>
      </c>
      <c r="B5874" s="76">
        <v>73.068076275765748</v>
      </c>
      <c r="C5874" s="76">
        <v>201.00462134215616</v>
      </c>
      <c r="D5874" s="76">
        <v>-11.724651694629628</v>
      </c>
      <c r="E5874" s="76">
        <v>144.80587250134536</v>
      </c>
      <c r="F5874" s="76">
        <v>407.1539184246376</v>
      </c>
    </row>
    <row r="5875" spans="1:6" x14ac:dyDescent="0.2">
      <c r="A5875" s="84">
        <v>5844</v>
      </c>
      <c r="B5875" s="76">
        <v>448.82835782507186</v>
      </c>
      <c r="C5875" s="76">
        <v>224.90372017093307</v>
      </c>
      <c r="D5875" s="76">
        <v>-8.3397286716157844</v>
      </c>
      <c r="E5875" s="76">
        <v>84.78359071025335</v>
      </c>
      <c r="F5875" s="76">
        <v>750.17594003464251</v>
      </c>
    </row>
    <row r="5876" spans="1:6" x14ac:dyDescent="0.2">
      <c r="A5876" s="84">
        <v>5845</v>
      </c>
      <c r="B5876" s="76">
        <v>313.27743687724501</v>
      </c>
      <c r="C5876" s="76">
        <v>705.93902365547274</v>
      </c>
      <c r="D5876" s="76">
        <v>160.3115748316275</v>
      </c>
      <c r="E5876" s="76">
        <v>259.12771808575025</v>
      </c>
      <c r="F5876" s="76">
        <v>1438.6557534500955</v>
      </c>
    </row>
    <row r="5877" spans="1:6" x14ac:dyDescent="0.2">
      <c r="A5877" s="84">
        <v>5846</v>
      </c>
      <c r="B5877" s="76">
        <v>539.60756675235598</v>
      </c>
      <c r="C5877" s="76">
        <v>177.03216410925683</v>
      </c>
      <c r="D5877" s="76">
        <v>-15.075663367920841</v>
      </c>
      <c r="E5877" s="76">
        <v>403.42757597290665</v>
      </c>
      <c r="F5877" s="76">
        <v>1104.9916434665988</v>
      </c>
    </row>
    <row r="5878" spans="1:6" x14ac:dyDescent="0.2">
      <c r="A5878" s="84">
        <v>5847</v>
      </c>
      <c r="B5878" s="76">
        <v>363.81578822324946</v>
      </c>
      <c r="C5878" s="76">
        <v>373.56755476215955</v>
      </c>
      <c r="D5878" s="76">
        <v>-6.9132697686974467</v>
      </c>
      <c r="E5878" s="76">
        <v>146.5226879006791</v>
      </c>
      <c r="F5878" s="76">
        <v>876.99276111739061</v>
      </c>
    </row>
    <row r="5879" spans="1:6" x14ac:dyDescent="0.2">
      <c r="A5879" s="84">
        <v>5848</v>
      </c>
      <c r="B5879" s="76">
        <v>311.03885127621788</v>
      </c>
      <c r="C5879" s="76">
        <v>603.95366024798989</v>
      </c>
      <c r="D5879" s="76">
        <v>130.33758316817821</v>
      </c>
      <c r="E5879" s="76">
        <v>486.78048718371519</v>
      </c>
      <c r="F5879" s="76">
        <v>1532.1105818761012</v>
      </c>
    </row>
    <row r="5880" spans="1:6" x14ac:dyDescent="0.2">
      <c r="A5880" s="84">
        <v>5849</v>
      </c>
      <c r="B5880" s="76">
        <v>693.46120639139667</v>
      </c>
      <c r="C5880" s="76">
        <v>358.78684756417806</v>
      </c>
      <c r="D5880" s="76">
        <v>20.173892739192524</v>
      </c>
      <c r="E5880" s="76">
        <v>734.17663337401814</v>
      </c>
      <c r="F5880" s="76">
        <v>1806.5985800687854</v>
      </c>
    </row>
    <row r="5881" spans="1:6" x14ac:dyDescent="0.2">
      <c r="A5881" s="84">
        <v>5850</v>
      </c>
      <c r="B5881" s="76">
        <v>109.33316301240529</v>
      </c>
      <c r="C5881" s="76">
        <v>-26.088731610331486</v>
      </c>
      <c r="D5881" s="76">
        <v>-3.2075879506214555</v>
      </c>
      <c r="E5881" s="76">
        <v>-13.162251394892019</v>
      </c>
      <c r="F5881" s="76">
        <v>66.874592056560331</v>
      </c>
    </row>
    <row r="5882" spans="1:6" x14ac:dyDescent="0.2">
      <c r="A5882" s="84">
        <v>5851</v>
      </c>
      <c r="B5882" s="76">
        <v>207.27584586297633</v>
      </c>
      <c r="C5882" s="76">
        <v>44.235549745778137</v>
      </c>
      <c r="D5882" s="76">
        <v>-17.962492523480151</v>
      </c>
      <c r="E5882" s="76">
        <v>120.19818511089507</v>
      </c>
      <c r="F5882" s="76">
        <v>353.74708819616939</v>
      </c>
    </row>
    <row r="5883" spans="1:6" x14ac:dyDescent="0.2">
      <c r="A5883" s="84">
        <v>5852</v>
      </c>
      <c r="B5883" s="76">
        <v>496.68040644984376</v>
      </c>
      <c r="C5883" s="76">
        <v>373.56755476215955</v>
      </c>
      <c r="D5883" s="76">
        <v>5.9170820337883754</v>
      </c>
      <c r="E5883" s="76">
        <v>47.718438095866858</v>
      </c>
      <c r="F5883" s="76">
        <v>923.88348134165847</v>
      </c>
    </row>
    <row r="5884" spans="1:6" x14ac:dyDescent="0.2">
      <c r="A5884" s="84">
        <v>5853</v>
      </c>
      <c r="B5884" s="76">
        <v>394.70826951742379</v>
      </c>
      <c r="C5884" s="76">
        <v>217.81163779142548</v>
      </c>
      <c r="D5884" s="76">
        <v>57.880006833855951</v>
      </c>
      <c r="E5884" s="76">
        <v>134.21884420545393</v>
      </c>
      <c r="F5884" s="76">
        <v>804.61875834815919</v>
      </c>
    </row>
    <row r="5885" spans="1:6" x14ac:dyDescent="0.2">
      <c r="A5885" s="84">
        <v>5854</v>
      </c>
      <c r="B5885" s="76">
        <v>442.11260102199049</v>
      </c>
      <c r="C5885" s="76">
        <v>306.02944862657074</v>
      </c>
      <c r="D5885" s="76">
        <v>-30.151326735841682</v>
      </c>
      <c r="E5885" s="76">
        <v>52.736369922690173</v>
      </c>
      <c r="F5885" s="76">
        <v>770.72709283540962</v>
      </c>
    </row>
    <row r="5886" spans="1:6" x14ac:dyDescent="0.2">
      <c r="A5886" s="84">
        <v>5855</v>
      </c>
      <c r="B5886" s="76">
        <v>88.290458362750201</v>
      </c>
      <c r="C5886" s="76">
        <v>116.58614035317564</v>
      </c>
      <c r="D5886" s="76">
        <v>-23.09463324447448</v>
      </c>
      <c r="E5886" s="76">
        <v>260.71201911390608</v>
      </c>
      <c r="F5886" s="76">
        <v>442.49398458535745</v>
      </c>
    </row>
    <row r="5887" spans="1:6" x14ac:dyDescent="0.2">
      <c r="A5887" s="84">
        <v>5856</v>
      </c>
      <c r="B5887" s="76">
        <v>45.811015180443405</v>
      </c>
      <c r="C5887" s="76">
        <v>126.46439795320407</v>
      </c>
      <c r="D5887" s="76">
        <v>-4.8113819259321833</v>
      </c>
      <c r="E5887" s="76">
        <v>55.950122007057658</v>
      </c>
      <c r="F5887" s="76">
        <v>223.41415321477297</v>
      </c>
    </row>
    <row r="5888" spans="1:6" x14ac:dyDescent="0.2">
      <c r="A5888" s="84">
        <v>5857</v>
      </c>
      <c r="B5888" s="76">
        <v>673.81533633956656</v>
      </c>
      <c r="C5888" s="76">
        <v>414.85360575715015</v>
      </c>
      <c r="D5888" s="76">
        <v>-22.132356859288045</v>
      </c>
      <c r="E5888" s="76">
        <v>52.296612494090169</v>
      </c>
      <c r="F5888" s="76">
        <v>1118.833197731519</v>
      </c>
    </row>
    <row r="5889" spans="1:6" x14ac:dyDescent="0.2">
      <c r="A5889" s="84">
        <v>5858</v>
      </c>
      <c r="B5889" s="76">
        <v>15.366251006474499</v>
      </c>
      <c r="C5889" s="76">
        <v>57.153271222738383</v>
      </c>
      <c r="D5889" s="76">
        <v>57.559248038793804</v>
      </c>
      <c r="E5889" s="76">
        <v>477.55788120167961</v>
      </c>
      <c r="F5889" s="76">
        <v>607.63665146968629</v>
      </c>
    </row>
    <row r="5890" spans="1:6" x14ac:dyDescent="0.2">
      <c r="A5890" s="84">
        <v>5859</v>
      </c>
      <c r="B5890" s="76">
        <v>316.41145671868298</v>
      </c>
      <c r="C5890" s="76">
        <v>59.179580474026267</v>
      </c>
      <c r="D5890" s="76">
        <v>162.73422146945492</v>
      </c>
      <c r="E5890" s="76">
        <v>516.05371331551089</v>
      </c>
      <c r="F5890" s="76">
        <v>1054.3789719776751</v>
      </c>
    </row>
    <row r="5891" spans="1:6" x14ac:dyDescent="0.2">
      <c r="A5891" s="84">
        <v>5860</v>
      </c>
      <c r="B5891" s="76">
        <v>489.06921540635153</v>
      </c>
      <c r="C5891" s="76">
        <v>479.60553667221802</v>
      </c>
      <c r="D5891" s="76">
        <v>55.457360196028532</v>
      </c>
      <c r="E5891" s="76">
        <v>83.419168396397524</v>
      </c>
      <c r="F5891" s="76">
        <v>1107.5512806709955</v>
      </c>
    </row>
    <row r="5892" spans="1:6" x14ac:dyDescent="0.2">
      <c r="A5892" s="84">
        <v>5861</v>
      </c>
      <c r="B5892" s="76">
        <v>544.53245507461565</v>
      </c>
      <c r="C5892" s="76">
        <v>386.73856489553077</v>
      </c>
      <c r="D5892" s="76">
        <v>-0.17733507239239543</v>
      </c>
      <c r="E5892" s="76">
        <v>208.54792099099382</v>
      </c>
      <c r="F5892" s="76">
        <v>1139.6416058887478</v>
      </c>
    </row>
    <row r="5893" spans="1:6" x14ac:dyDescent="0.2">
      <c r="A5893" s="84">
        <v>5862</v>
      </c>
      <c r="B5893" s="76">
        <v>155.39434315635549</v>
      </c>
      <c r="C5893" s="76">
        <v>54.367096002217551</v>
      </c>
      <c r="D5893" s="76">
        <v>-23.415392039536627</v>
      </c>
      <c r="E5893" s="76">
        <v>282.23846879116678</v>
      </c>
      <c r="F5893" s="76">
        <v>468.58451591020321</v>
      </c>
    </row>
    <row r="5894" spans="1:6" x14ac:dyDescent="0.2">
      <c r="A5894" s="84">
        <v>5863</v>
      </c>
      <c r="B5894" s="76">
        <v>-217.67963567171796</v>
      </c>
      <c r="C5894" s="76">
        <v>-74.973442297651644</v>
      </c>
      <c r="D5894" s="76">
        <v>99.865497637274387</v>
      </c>
      <c r="E5894" s="76">
        <v>52.670112737101221</v>
      </c>
      <c r="F5894" s="76">
        <v>-140.11746759499403</v>
      </c>
    </row>
    <row r="5895" spans="1:6" x14ac:dyDescent="0.2">
      <c r="A5895" s="84">
        <v>5864</v>
      </c>
      <c r="B5895" s="76">
        <v>505.63474885395226</v>
      </c>
      <c r="C5895" s="76">
        <v>133.30319167630066</v>
      </c>
      <c r="D5895" s="76">
        <v>-4.1698643358078922</v>
      </c>
      <c r="E5895" s="76">
        <v>41.137312398420846</v>
      </c>
      <c r="F5895" s="76">
        <v>675.90538859286585</v>
      </c>
    </row>
    <row r="5896" spans="1:6" x14ac:dyDescent="0.2">
      <c r="A5896" s="84">
        <v>5865</v>
      </c>
      <c r="B5896" s="76">
        <v>-40.992422902200587</v>
      </c>
      <c r="C5896" s="76">
        <v>143.85135011941776</v>
      </c>
      <c r="D5896" s="76">
        <v>-9.302005056802221</v>
      </c>
      <c r="E5896" s="76">
        <v>95.238104634966845</v>
      </c>
      <c r="F5896" s="76">
        <v>188.7950267953818</v>
      </c>
    </row>
    <row r="5897" spans="1:6" x14ac:dyDescent="0.2">
      <c r="A5897" s="84">
        <v>5866</v>
      </c>
      <c r="B5897" s="76">
        <v>390.23109831536954</v>
      </c>
      <c r="C5897" s="76">
        <v>68.297972104821739</v>
      </c>
      <c r="D5897" s="76">
        <v>-35.924985046960302</v>
      </c>
      <c r="E5897" s="76">
        <v>42.281855997976677</v>
      </c>
      <c r="F5897" s="76">
        <v>464.88594137120765</v>
      </c>
    </row>
    <row r="5898" spans="1:6" x14ac:dyDescent="0.2">
      <c r="A5898" s="84">
        <v>5867</v>
      </c>
      <c r="B5898" s="76">
        <v>227.8171501552174</v>
      </c>
      <c r="C5898" s="76">
        <v>375.84715266985842</v>
      </c>
      <c r="D5898" s="76">
        <v>-14.645392199911583</v>
      </c>
      <c r="E5898" s="76">
        <v>255.84770881579379</v>
      </c>
      <c r="F5898" s="76">
        <v>844.86661944095795</v>
      </c>
    </row>
    <row r="5899" spans="1:6" x14ac:dyDescent="0.2">
      <c r="A5899" s="84">
        <v>5868</v>
      </c>
      <c r="B5899" s="76">
        <v>37.304389896540329</v>
      </c>
      <c r="C5899" s="76">
        <v>-35.460411897537945</v>
      </c>
      <c r="D5899" s="76">
        <v>120.25063679858194</v>
      </c>
      <c r="E5899" s="76">
        <v>-22.032464291449685</v>
      </c>
      <c r="F5899" s="76">
        <v>100.06215050613463</v>
      </c>
    </row>
    <row r="5900" spans="1:6" x14ac:dyDescent="0.2">
      <c r="A5900" s="84">
        <v>5869</v>
      </c>
      <c r="B5900" s="76">
        <v>140.61967818957646</v>
      </c>
      <c r="C5900" s="76">
        <v>249.38275471665435</v>
      </c>
      <c r="D5900" s="76">
        <v>40.879790695562235</v>
      </c>
      <c r="E5900" s="76">
        <v>63.961927203948449</v>
      </c>
      <c r="F5900" s="76">
        <v>494.84415080574149</v>
      </c>
    </row>
    <row r="5901" spans="1:6" x14ac:dyDescent="0.2">
      <c r="A5901" s="84">
        <v>5870</v>
      </c>
      <c r="B5901" s="76">
        <v>282.43863882027938</v>
      </c>
      <c r="C5901" s="76">
        <v>-5.5723504410416762</v>
      </c>
      <c r="D5901" s="76">
        <v>-4.1698643358078922</v>
      </c>
      <c r="E5901" s="76">
        <v>-5.1504461980012248</v>
      </c>
      <c r="F5901" s="76">
        <v>267.54597784542852</v>
      </c>
    </row>
    <row r="5902" spans="1:6" x14ac:dyDescent="0.2">
      <c r="A5902" s="84">
        <v>5871</v>
      </c>
      <c r="B5902" s="76">
        <v>313.27743687724501</v>
      </c>
      <c r="C5902" s="76">
        <v>-53.190617846306914</v>
      </c>
      <c r="D5902" s="76">
        <v>-24.056909629660915</v>
      </c>
      <c r="E5902" s="76">
        <v>847.79369278746731</v>
      </c>
      <c r="F5902" s="76">
        <v>1083.8236021887444</v>
      </c>
    </row>
    <row r="5903" spans="1:6" x14ac:dyDescent="0.2">
      <c r="A5903" s="84">
        <v>5872</v>
      </c>
      <c r="B5903" s="76">
        <v>285.51897542450865</v>
      </c>
      <c r="C5903" s="76">
        <v>38.663199304736459</v>
      </c>
      <c r="D5903" s="76">
        <v>112.5185143673678</v>
      </c>
      <c r="E5903" s="76">
        <v>73.910426514472988</v>
      </c>
      <c r="F5903" s="76">
        <v>510.61111561108589</v>
      </c>
    </row>
    <row r="5904" spans="1:6" x14ac:dyDescent="0.2">
      <c r="A5904" s="84">
        <v>5873</v>
      </c>
      <c r="B5904" s="76">
        <v>237.27289291673992</v>
      </c>
      <c r="C5904" s="76">
        <v>-7.8519483487405441</v>
      </c>
      <c r="D5904" s="76">
        <v>-5.1321407209943288</v>
      </c>
      <c r="E5904" s="76">
        <v>127.99011159348585</v>
      </c>
      <c r="F5904" s="76">
        <v>352.27891544049089</v>
      </c>
    </row>
    <row r="5905" spans="1:6" x14ac:dyDescent="0.2">
      <c r="A5905" s="84">
        <v>5874</v>
      </c>
      <c r="B5905" s="76">
        <v>-153.70977071955065</v>
      </c>
      <c r="C5905" s="76">
        <v>149.58702409072612</v>
      </c>
      <c r="D5905" s="76">
        <v>179.23634374029407</v>
      </c>
      <c r="E5905" s="76">
        <v>28.767211517606754</v>
      </c>
      <c r="F5905" s="76">
        <v>203.88080862907628</v>
      </c>
    </row>
    <row r="5906" spans="1:6" x14ac:dyDescent="0.2">
      <c r="A5906" s="84">
        <v>5875</v>
      </c>
      <c r="B5906" s="76">
        <v>-263.29309869546273</v>
      </c>
      <c r="C5906" s="76">
        <v>31.064539612406897</v>
      </c>
      <c r="D5906" s="76">
        <v>21.955021786895649</v>
      </c>
      <c r="E5906" s="76">
        <v>-22.318600191338639</v>
      </c>
      <c r="F5906" s="76">
        <v>-232.59213748749883</v>
      </c>
    </row>
    <row r="5907" spans="1:6" x14ac:dyDescent="0.2">
      <c r="A5907" s="84">
        <v>5876</v>
      </c>
      <c r="B5907" s="76">
        <v>86.4995898819285</v>
      </c>
      <c r="C5907" s="76">
        <v>-39.766319056524694</v>
      </c>
      <c r="D5907" s="76">
        <v>16.502122270839173</v>
      </c>
      <c r="E5907" s="76">
        <v>401.22585311691705</v>
      </c>
      <c r="F5907" s="76">
        <v>464.46124621316005</v>
      </c>
    </row>
    <row r="5908" spans="1:6" x14ac:dyDescent="0.2">
      <c r="A5908" s="84">
        <v>5877</v>
      </c>
      <c r="B5908" s="76">
        <v>231.90028747427482</v>
      </c>
      <c r="C5908" s="76">
        <v>-2.532886564109853</v>
      </c>
      <c r="D5908" s="76">
        <v>-2.5660703604971644</v>
      </c>
      <c r="E5908" s="76">
        <v>97.725963390845365</v>
      </c>
      <c r="F5908" s="76">
        <v>324.52729394051318</v>
      </c>
    </row>
    <row r="5909" spans="1:6" x14ac:dyDescent="0.2">
      <c r="A5909" s="84">
        <v>5878</v>
      </c>
      <c r="B5909" s="76">
        <v>173.24934472736402</v>
      </c>
      <c r="C5909" s="76">
        <v>655.4446159035424</v>
      </c>
      <c r="D5909" s="76">
        <v>79.016175958234925</v>
      </c>
      <c r="E5909" s="76">
        <v>205.90644070640423</v>
      </c>
      <c r="F5909" s="76">
        <v>1113.6165772955455</v>
      </c>
    </row>
    <row r="5910" spans="1:6" x14ac:dyDescent="0.2">
      <c r="A5910" s="84">
        <v>5879</v>
      </c>
      <c r="B5910" s="76">
        <v>388.88794695475326</v>
      </c>
      <c r="C5910" s="76">
        <v>150.69014384251437</v>
      </c>
      <c r="D5910" s="76">
        <v>-8.0189698765536388</v>
      </c>
      <c r="E5910" s="76">
        <v>428.76115669184588</v>
      </c>
      <c r="F5910" s="76">
        <v>960.32027761255972</v>
      </c>
    </row>
    <row r="5911" spans="1:6" x14ac:dyDescent="0.2">
      <c r="A5911" s="84">
        <v>5880</v>
      </c>
      <c r="B5911" s="76">
        <v>203.69410890133292</v>
      </c>
      <c r="C5911" s="76">
        <v>119.62560423010746</v>
      </c>
      <c r="D5911" s="76">
        <v>1.7472176979804743</v>
      </c>
      <c r="E5911" s="76">
        <v>144.7396153157564</v>
      </c>
      <c r="F5911" s="76">
        <v>469.80654614517726</v>
      </c>
    </row>
    <row r="5912" spans="1:6" x14ac:dyDescent="0.2">
      <c r="A5912" s="84">
        <v>5881</v>
      </c>
      <c r="B5912" s="76">
        <v>107.488611294375</v>
      </c>
      <c r="C5912" s="76">
        <v>1119.6729029388127</v>
      </c>
      <c r="D5912" s="76">
        <v>136.57542399702874</v>
      </c>
      <c r="E5912" s="76">
        <v>482.50955584291398</v>
      </c>
      <c r="F5912" s="76">
        <v>1846.2464940731306</v>
      </c>
    </row>
    <row r="5913" spans="1:6" x14ac:dyDescent="0.2">
      <c r="A5913" s="84">
        <v>5882</v>
      </c>
      <c r="B5913" s="76">
        <v>541.39843523317768</v>
      </c>
      <c r="C5913" s="76">
        <v>403.96219353147779</v>
      </c>
      <c r="D5913" s="76">
        <v>55.457360196028532</v>
      </c>
      <c r="E5913" s="76">
        <v>205.11429019232634</v>
      </c>
      <c r="F5913" s="76">
        <v>1205.9322791530103</v>
      </c>
    </row>
    <row r="5914" spans="1:6" x14ac:dyDescent="0.2">
      <c r="A5914" s="84">
        <v>5883</v>
      </c>
      <c r="B5914" s="76">
        <v>503.39616325292513</v>
      </c>
      <c r="C5914" s="76">
        <v>258.50114634744978</v>
      </c>
      <c r="D5914" s="76">
        <v>101.00510909485321</v>
      </c>
      <c r="E5914" s="76">
        <v>44.857079096977287</v>
      </c>
      <c r="F5914" s="76">
        <v>907.75949779220537</v>
      </c>
    </row>
    <row r="5915" spans="1:6" x14ac:dyDescent="0.2">
      <c r="A5915" s="84">
        <v>5884</v>
      </c>
      <c r="B5915" s="76">
        <v>456.88726598876951</v>
      </c>
      <c r="C5915" s="76">
        <v>135.58278958399953</v>
      </c>
      <c r="D5915" s="76">
        <v>-0.96227638518643666</v>
      </c>
      <c r="E5915" s="76">
        <v>22.25234300574969</v>
      </c>
      <c r="F5915" s="76">
        <v>613.76012219333234</v>
      </c>
    </row>
    <row r="5916" spans="1:6" x14ac:dyDescent="0.2">
      <c r="A5916" s="84">
        <v>5885</v>
      </c>
      <c r="B5916" s="76">
        <v>582.5884102920769</v>
      </c>
      <c r="C5916" s="76">
        <v>-0.75986596923295591</v>
      </c>
      <c r="D5916" s="76">
        <v>-1.9245527703728733</v>
      </c>
      <c r="E5916" s="76">
        <v>-10.014756496113492</v>
      </c>
      <c r="F5916" s="76">
        <v>569.88923505635762</v>
      </c>
    </row>
    <row r="5917" spans="1:6" x14ac:dyDescent="0.2">
      <c r="A5917" s="84">
        <v>5886</v>
      </c>
      <c r="B5917" s="76">
        <v>11.336796924625673</v>
      </c>
      <c r="C5917" s="76">
        <v>94.803315901830899</v>
      </c>
      <c r="D5917" s="76">
        <v>21.313504196771362</v>
      </c>
      <c r="E5917" s="76">
        <v>70.190659815916547</v>
      </c>
      <c r="F5917" s="76">
        <v>197.64427683914448</v>
      </c>
    </row>
    <row r="5918" spans="1:6" x14ac:dyDescent="0.2">
      <c r="A5918" s="84">
        <v>5887</v>
      </c>
      <c r="B5918" s="76">
        <v>193.84433225681357</v>
      </c>
      <c r="C5918" s="76">
        <v>67.954718322266459</v>
      </c>
      <c r="D5918" s="76">
        <v>-8.6604874666779299</v>
      </c>
      <c r="E5918" s="76">
        <v>687.05157423546234</v>
      </c>
      <c r="F5918" s="76">
        <v>940.19013734786449</v>
      </c>
    </row>
    <row r="5919" spans="1:6" x14ac:dyDescent="0.2">
      <c r="A5919" s="84">
        <v>5888</v>
      </c>
      <c r="B5919" s="76">
        <v>112.01946573363784</v>
      </c>
      <c r="C5919" s="76">
        <v>43.475683776545175</v>
      </c>
      <c r="D5919" s="76">
        <v>-16.679457343231569</v>
      </c>
      <c r="E5919" s="76">
        <v>79.060872712474222</v>
      </c>
      <c r="F5919" s="76">
        <v>217.87656487942564</v>
      </c>
    </row>
    <row r="5920" spans="1:6" x14ac:dyDescent="0.2">
      <c r="A5920" s="84">
        <v>5889</v>
      </c>
      <c r="B5920" s="76">
        <v>225.63224779139887</v>
      </c>
      <c r="C5920" s="76">
        <v>110.507212599312</v>
      </c>
      <c r="D5920" s="76">
        <v>-9.9435226469265121</v>
      </c>
      <c r="E5920" s="76">
        <v>-7.7256692970018372</v>
      </c>
      <c r="F5920" s="76">
        <v>318.47026844678248</v>
      </c>
    </row>
    <row r="5921" spans="1:6" x14ac:dyDescent="0.2">
      <c r="A5921" s="84">
        <v>5890</v>
      </c>
      <c r="B5921" s="76">
        <v>257.81419720898089</v>
      </c>
      <c r="C5921" s="76">
        <v>107.21446006596918</v>
      </c>
      <c r="D5921" s="76">
        <v>-61.264929856869799</v>
      </c>
      <c r="E5921" s="76">
        <v>198.46690730929134</v>
      </c>
      <c r="F5921" s="76">
        <v>502.23063472737164</v>
      </c>
    </row>
    <row r="5922" spans="1:6" x14ac:dyDescent="0.2">
      <c r="A5922" s="84">
        <v>5891</v>
      </c>
      <c r="B5922" s="76">
        <v>293.63156682541501</v>
      </c>
      <c r="C5922" s="76">
        <v>-26.848597579564441</v>
      </c>
      <c r="D5922" s="76">
        <v>-9.9435226469265121</v>
      </c>
      <c r="E5922" s="76">
        <v>96.009147991511625</v>
      </c>
      <c r="F5922" s="76">
        <v>352.84859459043565</v>
      </c>
    </row>
    <row r="5923" spans="1:6" x14ac:dyDescent="0.2">
      <c r="A5923" s="84">
        <v>5892</v>
      </c>
      <c r="B5923" s="76">
        <v>367.84524230509828</v>
      </c>
      <c r="C5923" s="76">
        <v>272.68531110646495</v>
      </c>
      <c r="D5923" s="76">
        <v>-101.03902044457585</v>
      </c>
      <c r="E5923" s="76">
        <v>-2.5752230990006124</v>
      </c>
      <c r="F5923" s="76">
        <v>536.9163098679868</v>
      </c>
    </row>
    <row r="5924" spans="1:6" x14ac:dyDescent="0.2">
      <c r="A5924" s="84">
        <v>5893</v>
      </c>
      <c r="B5924" s="76">
        <v>207.72356298318175</v>
      </c>
      <c r="C5924" s="76">
        <v>729.49486870169437</v>
      </c>
      <c r="D5924" s="76">
        <v>-13.151110597547968</v>
      </c>
      <c r="E5924" s="76">
        <v>163.40470599412757</v>
      </c>
      <c r="F5924" s="76">
        <v>1087.4720270814557</v>
      </c>
    </row>
    <row r="5925" spans="1:6" x14ac:dyDescent="0.2">
      <c r="A5925" s="84">
        <v>5894</v>
      </c>
      <c r="B5925" s="76">
        <v>368.74067654550913</v>
      </c>
      <c r="C5925" s="76">
        <v>204.13405034523225</v>
      </c>
      <c r="D5925" s="76">
        <v>15.219087090590591</v>
      </c>
      <c r="E5925" s="76">
        <v>66.82328620283802</v>
      </c>
      <c r="F5925" s="76">
        <v>654.91710018417007</v>
      </c>
    </row>
    <row r="5926" spans="1:6" x14ac:dyDescent="0.2">
      <c r="A5926" s="84">
        <v>5895</v>
      </c>
      <c r="B5926" s="76">
        <v>-146.99401391646927</v>
      </c>
      <c r="C5926" s="76">
        <v>-11.651278194905323</v>
      </c>
      <c r="D5926" s="76">
        <v>104.85421463559895</v>
      </c>
      <c r="E5926" s="76">
        <v>11.665314709858279</v>
      </c>
      <c r="F5926" s="76">
        <v>-42.125762765917372</v>
      </c>
    </row>
    <row r="5927" spans="1:6" x14ac:dyDescent="0.2">
      <c r="A5927" s="84">
        <v>5896</v>
      </c>
      <c r="B5927" s="76">
        <v>-162.66411312365915</v>
      </c>
      <c r="C5927" s="76">
        <v>36.130312740626607</v>
      </c>
      <c r="D5927" s="76">
        <v>-60.623412266745511</v>
      </c>
      <c r="E5927" s="76">
        <v>372.19361285695453</v>
      </c>
      <c r="F5927" s="76">
        <v>185.03640020717648</v>
      </c>
    </row>
    <row r="5928" spans="1:6" x14ac:dyDescent="0.2">
      <c r="A5928" s="84">
        <v>5897</v>
      </c>
      <c r="B5928" s="76">
        <v>671.12903361833401</v>
      </c>
      <c r="C5928" s="76">
        <v>328.8254277035594</v>
      </c>
      <c r="D5928" s="76">
        <v>41.200549490624383</v>
      </c>
      <c r="E5928" s="76">
        <v>85.708255595509172</v>
      </c>
      <c r="F5928" s="76">
        <v>1126.8632664080269</v>
      </c>
    </row>
    <row r="5929" spans="1:6" x14ac:dyDescent="0.2">
      <c r="A5929" s="84">
        <v>5898</v>
      </c>
      <c r="B5929" s="76">
        <v>248.85985480487238</v>
      </c>
      <c r="C5929" s="76">
        <v>358.62352403391139</v>
      </c>
      <c r="D5929" s="76">
        <v>44.230802368853446</v>
      </c>
      <c r="E5929" s="76">
        <v>-9.0027272677355654</v>
      </c>
      <c r="F5929" s="76">
        <v>642.71145393990173</v>
      </c>
    </row>
    <row r="5930" spans="1:6" x14ac:dyDescent="0.2">
      <c r="A5930" s="84">
        <v>5899</v>
      </c>
      <c r="B5930" s="76">
        <v>465.340208035464</v>
      </c>
      <c r="C5930" s="76">
        <v>1134.2902866065274</v>
      </c>
      <c r="D5930" s="76">
        <v>21.42301656971847</v>
      </c>
      <c r="E5930" s="76">
        <v>172.84719069046315</v>
      </c>
      <c r="F5930" s="76">
        <v>1793.9007019021731</v>
      </c>
    </row>
    <row r="5931" spans="1:6" x14ac:dyDescent="0.2">
      <c r="A5931" s="84">
        <v>5900</v>
      </c>
      <c r="B5931" s="76">
        <v>685.00826434470218</v>
      </c>
      <c r="C5931" s="76">
        <v>186.65713305287429</v>
      </c>
      <c r="D5931" s="76">
        <v>-18.283251318542298</v>
      </c>
      <c r="E5931" s="76">
        <v>696.47295177426486</v>
      </c>
      <c r="F5931" s="76">
        <v>1549.855097853299</v>
      </c>
    </row>
    <row r="5932" spans="1:6" x14ac:dyDescent="0.2">
      <c r="A5932" s="84">
        <v>5901</v>
      </c>
      <c r="B5932" s="76">
        <v>415.24957380966498</v>
      </c>
      <c r="C5932" s="76">
        <v>163.60786531947463</v>
      </c>
      <c r="D5932" s="76">
        <v>183.08544928103981</v>
      </c>
      <c r="E5932" s="76">
        <v>385.40101427990237</v>
      </c>
      <c r="F5932" s="76">
        <v>1147.3439026900819</v>
      </c>
    </row>
    <row r="5933" spans="1:6" x14ac:dyDescent="0.2">
      <c r="A5933" s="84">
        <v>5902</v>
      </c>
      <c r="B5933" s="76">
        <v>604.02514882472883</v>
      </c>
      <c r="C5933" s="76">
        <v>-11.651278194905323</v>
      </c>
      <c r="D5933" s="76">
        <v>161.27385121681391</v>
      </c>
      <c r="E5933" s="76">
        <v>591.17494061512866</v>
      </c>
      <c r="F5933" s="76">
        <v>1344.822662461766</v>
      </c>
    </row>
    <row r="5934" spans="1:6" x14ac:dyDescent="0.2">
      <c r="A5934" s="84">
        <v>5903</v>
      </c>
      <c r="B5934" s="76">
        <v>208.6189972235926</v>
      </c>
      <c r="C5934" s="76">
        <v>-3.7993298461647793</v>
      </c>
      <c r="D5934" s="76">
        <v>-41.698643358078925</v>
      </c>
      <c r="E5934" s="76">
        <v>452.7303150969293</v>
      </c>
      <c r="F5934" s="76">
        <v>615.85133911627827</v>
      </c>
    </row>
    <row r="5935" spans="1:6" x14ac:dyDescent="0.2">
      <c r="A5935" s="84">
        <v>5904</v>
      </c>
      <c r="B5935" s="76">
        <v>-53.080785147747065</v>
      </c>
      <c r="C5935" s="76">
        <v>21.439570668789457</v>
      </c>
      <c r="D5935" s="76">
        <v>47.615725391867294</v>
      </c>
      <c r="E5935" s="76">
        <v>993.19294424612372</v>
      </c>
      <c r="F5935" s="76">
        <v>1009.1674551590334</v>
      </c>
    </row>
    <row r="5936" spans="1:6" x14ac:dyDescent="0.2">
      <c r="A5936" s="84">
        <v>5905</v>
      </c>
      <c r="B5936" s="76">
        <v>880.89363004584425</v>
      </c>
      <c r="C5936" s="76">
        <v>628.52265991985553</v>
      </c>
      <c r="D5936" s="76">
        <v>134.5074475039861</v>
      </c>
      <c r="E5936" s="76">
        <v>637.59521358272866</v>
      </c>
      <c r="F5936" s="76">
        <v>2281.5189510524146</v>
      </c>
    </row>
    <row r="5937" spans="1:6" x14ac:dyDescent="0.2">
      <c r="A5937" s="84">
        <v>5906</v>
      </c>
      <c r="B5937" s="76">
        <v>338.34959560874881</v>
      </c>
      <c r="C5937" s="76">
        <v>29.544807673940987</v>
      </c>
      <c r="D5937" s="76">
        <v>-3.5283467456836011</v>
      </c>
      <c r="E5937" s="76">
        <v>-9.1563487964466219</v>
      </c>
      <c r="F5937" s="76">
        <v>355.20970774055957</v>
      </c>
    </row>
    <row r="5938" spans="1:6" x14ac:dyDescent="0.2">
      <c r="A5938" s="84">
        <v>5907</v>
      </c>
      <c r="B5938" s="76">
        <v>183.5468384920888</v>
      </c>
      <c r="C5938" s="76">
        <v>294.63145908807638</v>
      </c>
      <c r="D5938" s="76">
        <v>312.95884993148616</v>
      </c>
      <c r="E5938" s="76">
        <v>135.36338780500978</v>
      </c>
      <c r="F5938" s="76">
        <v>926.50053531666117</v>
      </c>
    </row>
    <row r="5939" spans="1:6" x14ac:dyDescent="0.2">
      <c r="A5939" s="84">
        <v>5908</v>
      </c>
      <c r="B5939" s="76">
        <v>724.80140480577643</v>
      </c>
      <c r="C5939" s="76">
        <v>494.2962787440552</v>
      </c>
      <c r="D5939" s="76">
        <v>-17.32097493335586</v>
      </c>
      <c r="E5939" s="76">
        <v>429.11354977732378</v>
      </c>
      <c r="F5939" s="76">
        <v>1630.8902583937993</v>
      </c>
    </row>
    <row r="5940" spans="1:6" x14ac:dyDescent="0.2">
      <c r="A5940" s="84">
        <v>5909</v>
      </c>
      <c r="B5940" s="76">
        <v>-166.24585008530255</v>
      </c>
      <c r="C5940" s="76">
        <v>162.75803422409734</v>
      </c>
      <c r="D5940" s="76">
        <v>39.596755515313653</v>
      </c>
      <c r="E5940" s="76">
        <v>32.574342559285299</v>
      </c>
      <c r="F5940" s="76">
        <v>68.683282213393738</v>
      </c>
    </row>
    <row r="5941" spans="1:6" x14ac:dyDescent="0.2">
      <c r="A5941" s="84">
        <v>5910</v>
      </c>
      <c r="B5941" s="76">
        <v>566.02287684447606</v>
      </c>
      <c r="C5941" s="76">
        <v>492.93987033585597</v>
      </c>
      <c r="D5941" s="76">
        <v>-3.5283467456836011</v>
      </c>
      <c r="E5941" s="76">
        <v>129.13465519304168</v>
      </c>
      <c r="F5941" s="76">
        <v>1184.56905562769</v>
      </c>
    </row>
    <row r="5942" spans="1:6" x14ac:dyDescent="0.2">
      <c r="A5942" s="84">
        <v>5911</v>
      </c>
      <c r="B5942" s="76">
        <v>567.81374532529776</v>
      </c>
      <c r="C5942" s="76">
        <v>57.659848535560357</v>
      </c>
      <c r="D5942" s="76">
        <v>-18.924768908666586</v>
      </c>
      <c r="E5942" s="76">
        <v>1.0782864139668789</v>
      </c>
      <c r="F5942" s="76">
        <v>607.62711136615849</v>
      </c>
    </row>
    <row r="5943" spans="1:6" x14ac:dyDescent="0.2">
      <c r="A5943" s="84">
        <v>5912</v>
      </c>
      <c r="B5943" s="76">
        <v>-83.471866084507383</v>
      </c>
      <c r="C5943" s="76">
        <v>161.07497875536478</v>
      </c>
      <c r="D5943" s="76">
        <v>49.861036957302311</v>
      </c>
      <c r="E5943" s="76">
        <v>61.100568205058877</v>
      </c>
      <c r="F5943" s="76">
        <v>188.56471783321859</v>
      </c>
    </row>
    <row r="5944" spans="1:6" x14ac:dyDescent="0.2">
      <c r="A5944" s="84">
        <v>5913</v>
      </c>
      <c r="B5944" s="76">
        <v>0.64526927690405955</v>
      </c>
      <c r="C5944" s="76">
        <v>-0.5065773128219706</v>
      </c>
      <c r="D5944" s="76">
        <v>-1.6037939753107278</v>
      </c>
      <c r="E5944" s="76">
        <v>-7.4395333971128803</v>
      </c>
      <c r="F5944" s="76">
        <v>-8.9046354083415196</v>
      </c>
    </row>
    <row r="5945" spans="1:6" x14ac:dyDescent="0.2">
      <c r="A5945" s="84">
        <v>5914</v>
      </c>
      <c r="B5945" s="76">
        <v>571.39548228694116</v>
      </c>
      <c r="C5945" s="76">
        <v>141.66171733786319</v>
      </c>
      <c r="D5945" s="76">
        <v>-11.54731662223724</v>
      </c>
      <c r="E5945" s="76">
        <v>231.37253579652139</v>
      </c>
      <c r="F5945" s="76">
        <v>932.88241879908855</v>
      </c>
    </row>
    <row r="5946" spans="1:6" x14ac:dyDescent="0.2">
      <c r="A5946" s="84">
        <v>5915</v>
      </c>
      <c r="B5946" s="76">
        <v>-22.188303853572734</v>
      </c>
      <c r="C5946" s="76">
        <v>54.113807345806563</v>
      </c>
      <c r="D5946" s="76">
        <v>-1.6037939753107278</v>
      </c>
      <c r="E5946" s="76">
        <v>-12.303843695225147</v>
      </c>
      <c r="F5946" s="76">
        <v>18.017865821697953</v>
      </c>
    </row>
    <row r="5947" spans="1:6" x14ac:dyDescent="0.2">
      <c r="A5947" s="84">
        <v>5916</v>
      </c>
      <c r="B5947" s="76">
        <v>117.33838793889436</v>
      </c>
      <c r="C5947" s="76">
        <v>454.18670590497527</v>
      </c>
      <c r="D5947" s="76">
        <v>108.34865003155991</v>
      </c>
      <c r="E5947" s="76">
        <v>374.967607512722</v>
      </c>
      <c r="F5947" s="76">
        <v>1054.8413513881515</v>
      </c>
    </row>
    <row r="5948" spans="1:6" x14ac:dyDescent="0.2">
      <c r="A5948" s="84">
        <v>5917</v>
      </c>
      <c r="B5948" s="76">
        <v>270.79799369493821</v>
      </c>
      <c r="C5948" s="76">
        <v>-7.8519483487405441</v>
      </c>
      <c r="D5948" s="76">
        <v>-3.2075879506214555</v>
      </c>
      <c r="E5948" s="76">
        <v>-6.0088538976680956</v>
      </c>
      <c r="F5948" s="76">
        <v>253.72960349790807</v>
      </c>
    </row>
    <row r="5949" spans="1:6" x14ac:dyDescent="0.2">
      <c r="A5949" s="84">
        <v>5918</v>
      </c>
      <c r="B5949" s="76">
        <v>355.30916293934638</v>
      </c>
      <c r="C5949" s="76">
        <v>591.88576986640703</v>
      </c>
      <c r="D5949" s="76">
        <v>8.80391118934768</v>
      </c>
      <c r="E5949" s="76">
        <v>181.65114640143184</v>
      </c>
      <c r="F5949" s="76">
        <v>1137.649990396533</v>
      </c>
    </row>
    <row r="5950" spans="1:6" x14ac:dyDescent="0.2">
      <c r="A5950" s="84">
        <v>5919</v>
      </c>
      <c r="B5950" s="76">
        <v>290.89158086697375</v>
      </c>
      <c r="C5950" s="76">
        <v>293.02176202346624</v>
      </c>
      <c r="D5950" s="76">
        <v>-30.826755675688617</v>
      </c>
      <c r="E5950" s="76">
        <v>497.30125829401766</v>
      </c>
      <c r="F5950" s="76">
        <v>1050.3878455087688</v>
      </c>
    </row>
    <row r="5951" spans="1:6" x14ac:dyDescent="0.2">
      <c r="A5951" s="84">
        <v>5920</v>
      </c>
      <c r="B5951" s="76">
        <v>265.87310537267854</v>
      </c>
      <c r="C5951" s="76">
        <v>109.24076931725706</v>
      </c>
      <c r="D5951" s="76">
        <v>-25.019186014847353</v>
      </c>
      <c r="E5951" s="76">
        <v>114.76160301300489</v>
      </c>
      <c r="F5951" s="76">
        <v>464.85629168809311</v>
      </c>
    </row>
    <row r="5952" spans="1:6" x14ac:dyDescent="0.2">
      <c r="A5952" s="84">
        <v>5921</v>
      </c>
      <c r="B5952" s="76">
        <v>136.14250698752221</v>
      </c>
      <c r="C5952" s="76">
        <v>228.35979623454256</v>
      </c>
      <c r="D5952" s="76">
        <v>102.92966186522608</v>
      </c>
      <c r="E5952" s="76">
        <v>113.68331659903801</v>
      </c>
      <c r="F5952" s="76">
        <v>581.1152816863289</v>
      </c>
    </row>
    <row r="5953" spans="1:6" x14ac:dyDescent="0.2">
      <c r="A5953" s="84">
        <v>5922</v>
      </c>
      <c r="B5953" s="76">
        <v>23.872876290377576</v>
      </c>
      <c r="C5953" s="76">
        <v>-6.3322164102746328</v>
      </c>
      <c r="D5953" s="76">
        <v>18.747433836274197</v>
      </c>
      <c r="E5953" s="76">
        <v>-31.761084887674219</v>
      </c>
      <c r="F5953" s="76">
        <v>4.5270088287029218</v>
      </c>
    </row>
    <row r="5954" spans="1:6" x14ac:dyDescent="0.2">
      <c r="A5954" s="84">
        <v>5923</v>
      </c>
      <c r="B5954" s="76">
        <v>71.724924915149472</v>
      </c>
      <c r="C5954" s="76">
        <v>53.100652720162614</v>
      </c>
      <c r="D5954" s="76">
        <v>27.087162507889978</v>
      </c>
      <c r="E5954" s="76">
        <v>61.386704104947839</v>
      </c>
      <c r="F5954" s="76">
        <v>213.29944424814988</v>
      </c>
    </row>
    <row r="5955" spans="1:6" x14ac:dyDescent="0.2">
      <c r="A5955" s="84">
        <v>5924</v>
      </c>
      <c r="B5955" s="76">
        <v>211.75301706503058</v>
      </c>
      <c r="C5955" s="76">
        <v>380.65963714166713</v>
      </c>
      <c r="D5955" s="76">
        <v>-7.6982110814914932</v>
      </c>
      <c r="E5955" s="76">
        <v>89.714158193954574</v>
      </c>
      <c r="F5955" s="76">
        <v>674.42860131916063</v>
      </c>
    </row>
    <row r="5956" spans="1:6" x14ac:dyDescent="0.2">
      <c r="A5956" s="84">
        <v>5925</v>
      </c>
      <c r="B5956" s="76">
        <v>565.12744260406521</v>
      </c>
      <c r="C5956" s="76">
        <v>132.29003705065674</v>
      </c>
      <c r="D5956" s="76">
        <v>-31.11360312102812</v>
      </c>
      <c r="E5956" s="76">
        <v>257.05850960093858</v>
      </c>
      <c r="F5956" s="76">
        <v>923.36238613463252</v>
      </c>
    </row>
    <row r="5957" spans="1:6" x14ac:dyDescent="0.2">
      <c r="A5957" s="84">
        <v>5926</v>
      </c>
      <c r="B5957" s="76">
        <v>311.48656839642331</v>
      </c>
      <c r="C5957" s="76">
        <v>186.56716792672998</v>
      </c>
      <c r="D5957" s="76">
        <v>80.476546210875895</v>
      </c>
      <c r="E5957" s="76">
        <v>125.12875259459628</v>
      </c>
      <c r="F5957" s="76">
        <v>703.65903512862542</v>
      </c>
    </row>
    <row r="5958" spans="1:6" x14ac:dyDescent="0.2">
      <c r="A5958" s="84">
        <v>5927</v>
      </c>
      <c r="B5958" s="76">
        <v>194.292049377019</v>
      </c>
      <c r="C5958" s="76">
        <v>158.28880353484394</v>
      </c>
      <c r="D5958" s="76">
        <v>199.12338903414712</v>
      </c>
      <c r="E5958" s="76">
        <v>3.081237713189573</v>
      </c>
      <c r="F5958" s="76">
        <v>554.78547965919972</v>
      </c>
    </row>
    <row r="5959" spans="1:6" x14ac:dyDescent="0.2">
      <c r="A5959" s="84">
        <v>5928</v>
      </c>
      <c r="B5959" s="76">
        <v>701.52011455509432</v>
      </c>
      <c r="C5959" s="76">
        <v>951.86570230851748</v>
      </c>
      <c r="D5959" s="76">
        <v>155.50019290569531</v>
      </c>
      <c r="E5959" s="76">
        <v>29.119604603084657</v>
      </c>
      <c r="F5959" s="76">
        <v>1838.0056143723916</v>
      </c>
    </row>
    <row r="5960" spans="1:6" x14ac:dyDescent="0.2">
      <c r="A5960" s="84">
        <v>5929</v>
      </c>
      <c r="B5960" s="76">
        <v>337.90187848854339</v>
      </c>
      <c r="C5960" s="76">
        <v>60.192735099670209</v>
      </c>
      <c r="D5960" s="76">
        <v>96.83524475904531</v>
      </c>
      <c r="E5960" s="76">
        <v>45.715486796644157</v>
      </c>
      <c r="F5960" s="76">
        <v>540.64534514390311</v>
      </c>
    </row>
    <row r="5961" spans="1:6" x14ac:dyDescent="0.2">
      <c r="A5961" s="84">
        <v>5930</v>
      </c>
      <c r="B5961" s="76">
        <v>73.963510516176598</v>
      </c>
      <c r="C5961" s="76">
        <v>174.75256620155798</v>
      </c>
      <c r="D5961" s="76">
        <v>155.03601038796342</v>
      </c>
      <c r="E5961" s="76">
        <v>74.130305228773011</v>
      </c>
      <c r="F5961" s="76">
        <v>477.88239233447104</v>
      </c>
    </row>
    <row r="5962" spans="1:6" x14ac:dyDescent="0.2">
      <c r="A5962" s="84">
        <v>5931</v>
      </c>
      <c r="B5962" s="76">
        <v>-115.70749873929799</v>
      </c>
      <c r="C5962" s="76">
        <v>494.87621446099962</v>
      </c>
      <c r="D5962" s="76">
        <v>143.80945256078832</v>
      </c>
      <c r="E5962" s="76">
        <v>-5.5690964690680858</v>
      </c>
      <c r="F5962" s="76">
        <v>517.40907181342186</v>
      </c>
    </row>
    <row r="5963" spans="1:6" x14ac:dyDescent="0.2">
      <c r="A5963" s="84">
        <v>5932</v>
      </c>
      <c r="B5963" s="76">
        <v>621.93383363294583</v>
      </c>
      <c r="C5963" s="76">
        <v>126.88101013988175</v>
      </c>
      <c r="D5963" s="76">
        <v>-56.13278913587547</v>
      </c>
      <c r="E5963" s="76">
        <v>82.274624796841692</v>
      </c>
      <c r="F5963" s="76">
        <v>774.95667943379385</v>
      </c>
    </row>
    <row r="5964" spans="1:6" x14ac:dyDescent="0.2">
      <c r="A5964" s="84">
        <v>5933</v>
      </c>
      <c r="B5964" s="76">
        <v>280.20005321925214</v>
      </c>
      <c r="C5964" s="76">
        <v>74.883477171507351</v>
      </c>
      <c r="D5964" s="76">
        <v>-2.5660703604971644</v>
      </c>
      <c r="E5964" s="76">
        <v>-6.2949897975570526</v>
      </c>
      <c r="F5964" s="76">
        <v>346.22247023270529</v>
      </c>
    </row>
    <row r="5965" spans="1:6" x14ac:dyDescent="0.2">
      <c r="A5965" s="84">
        <v>5934</v>
      </c>
      <c r="B5965" s="76">
        <v>-8.3627563644130305</v>
      </c>
      <c r="C5965" s="76">
        <v>26.921955983686843</v>
      </c>
      <c r="D5965" s="76">
        <v>230.05965708278282</v>
      </c>
      <c r="E5965" s="76">
        <v>308.01180693870606</v>
      </c>
      <c r="F5965" s="76">
        <v>556.63066364076269</v>
      </c>
    </row>
    <row r="5966" spans="1:6" x14ac:dyDescent="0.2">
      <c r="A5966" s="84">
        <v>5935</v>
      </c>
      <c r="B5966" s="76">
        <v>244.83040072302356</v>
      </c>
      <c r="C5966" s="76">
        <v>197.04196796572467</v>
      </c>
      <c r="D5966" s="76">
        <v>76.770864392799922</v>
      </c>
      <c r="E5966" s="76">
        <v>93.301410521333111</v>
      </c>
      <c r="F5966" s="76">
        <v>611.94464360288123</v>
      </c>
    </row>
    <row r="5967" spans="1:6" x14ac:dyDescent="0.2">
      <c r="A5967" s="84">
        <v>5936</v>
      </c>
      <c r="B5967" s="76">
        <v>-23.531455214189009</v>
      </c>
      <c r="C5967" s="76">
        <v>5.9889626277193457</v>
      </c>
      <c r="D5967" s="76">
        <v>-9.302005056802221</v>
      </c>
      <c r="E5967" s="76">
        <v>0.50601461418896321</v>
      </c>
      <c r="F5967" s="76">
        <v>-26.338483029082923</v>
      </c>
    </row>
    <row r="5968" spans="1:6" x14ac:dyDescent="0.2">
      <c r="A5968" s="84">
        <v>5937</v>
      </c>
      <c r="B5968" s="76">
        <v>209.06671434379803</v>
      </c>
      <c r="C5968" s="76">
        <v>69.0578380740547</v>
      </c>
      <c r="D5968" s="76">
        <v>66.363159228141484</v>
      </c>
      <c r="E5968" s="76">
        <v>-9.1563487964466219</v>
      </c>
      <c r="F5968" s="76">
        <v>335.33136284954753</v>
      </c>
    </row>
    <row r="5969" spans="1:6" x14ac:dyDescent="0.2">
      <c r="A5969" s="84">
        <v>5938</v>
      </c>
      <c r="B5969" s="76">
        <v>-104.06685361395694</v>
      </c>
      <c r="C5969" s="76">
        <v>189.35334314725083</v>
      </c>
      <c r="D5969" s="76">
        <v>85.110593064415696</v>
      </c>
      <c r="E5969" s="76">
        <v>129.00214082186378</v>
      </c>
      <c r="F5969" s="76">
        <v>299.39922341957333</v>
      </c>
    </row>
    <row r="5970" spans="1:6" x14ac:dyDescent="0.2">
      <c r="A5970" s="84">
        <v>5939</v>
      </c>
      <c r="B5970" s="76">
        <v>283.72810694368695</v>
      </c>
      <c r="C5970" s="76">
        <v>736.66030948532443</v>
      </c>
      <c r="D5970" s="76">
        <v>173.1419266341133</v>
      </c>
      <c r="E5970" s="76">
        <v>199.83132962314718</v>
      </c>
      <c r="F5970" s="76">
        <v>1393.361672686272</v>
      </c>
    </row>
    <row r="5971" spans="1:6" x14ac:dyDescent="0.2">
      <c r="A5971" s="84">
        <v>5940</v>
      </c>
      <c r="B5971" s="76">
        <v>192.94889801640272</v>
      </c>
      <c r="C5971" s="76">
        <v>617.63124769418312</v>
      </c>
      <c r="D5971" s="76">
        <v>77.910475850378731</v>
      </c>
      <c r="E5971" s="76">
        <v>32.267099501863186</v>
      </c>
      <c r="F5971" s="76">
        <v>920.75772106282773</v>
      </c>
    </row>
    <row r="5972" spans="1:6" x14ac:dyDescent="0.2">
      <c r="A5972" s="84">
        <v>5941</v>
      </c>
      <c r="B5972" s="76">
        <v>204.58954314174377</v>
      </c>
      <c r="C5972" s="76">
        <v>-9.3716802872064555</v>
      </c>
      <c r="D5972" s="76">
        <v>46.011931416556564</v>
      </c>
      <c r="E5972" s="76">
        <v>200.75599450840303</v>
      </c>
      <c r="F5972" s="76">
        <v>441.98578877949694</v>
      </c>
    </row>
    <row r="5973" spans="1:6" x14ac:dyDescent="0.2">
      <c r="A5973" s="84">
        <v>5942</v>
      </c>
      <c r="B5973" s="76">
        <v>247.96442056446153</v>
      </c>
      <c r="C5973" s="76">
        <v>190.20317424262808</v>
      </c>
      <c r="D5973" s="76">
        <v>41.52130828568653</v>
      </c>
      <c r="E5973" s="76">
        <v>206.76484840607111</v>
      </c>
      <c r="F5973" s="76">
        <v>686.45375149884717</v>
      </c>
    </row>
    <row r="5974" spans="1:6" x14ac:dyDescent="0.2">
      <c r="A5974" s="84">
        <v>5943</v>
      </c>
      <c r="B5974" s="76">
        <v>137.48565834813849</v>
      </c>
      <c r="C5974" s="76">
        <v>29.798096330351974</v>
      </c>
      <c r="D5974" s="76">
        <v>32.219303228884307</v>
      </c>
      <c r="E5974" s="76">
        <v>62.817383604392624</v>
      </c>
      <c r="F5974" s="76">
        <v>262.3204415117674</v>
      </c>
    </row>
    <row r="5975" spans="1:6" x14ac:dyDescent="0.2">
      <c r="A5975" s="84">
        <v>5944</v>
      </c>
      <c r="B5975" s="76">
        <v>-483.80290600790329</v>
      </c>
      <c r="C5975" s="76">
        <v>-27.608463548797399</v>
      </c>
      <c r="D5975" s="76">
        <v>254.29390178483612</v>
      </c>
      <c r="E5975" s="76">
        <v>-9.1563487964466219</v>
      </c>
      <c r="F5975" s="76">
        <v>-266.27381656831119</v>
      </c>
    </row>
    <row r="5976" spans="1:6" x14ac:dyDescent="0.2">
      <c r="A5976" s="84">
        <v>5945</v>
      </c>
      <c r="B5976" s="76">
        <v>84.261004280901375</v>
      </c>
      <c r="C5976" s="76">
        <v>179.3117620169557</v>
      </c>
      <c r="D5976" s="76">
        <v>94.269174398548159</v>
      </c>
      <c r="E5976" s="76">
        <v>-10.873164195780364</v>
      </c>
      <c r="F5976" s="76">
        <v>346.96877650062487</v>
      </c>
    </row>
    <row r="5977" spans="1:6" x14ac:dyDescent="0.2">
      <c r="A5977" s="84">
        <v>5946</v>
      </c>
      <c r="B5977" s="76">
        <v>322.67949640155894</v>
      </c>
      <c r="C5977" s="76">
        <v>-8.8651029743844862</v>
      </c>
      <c r="D5977" s="76">
        <v>-105.52964357544589</v>
      </c>
      <c r="E5977" s="76">
        <v>259.91986859982813</v>
      </c>
      <c r="F5977" s="76">
        <v>468.20461845155666</v>
      </c>
    </row>
    <row r="5978" spans="1:6" x14ac:dyDescent="0.2">
      <c r="A5978" s="84">
        <v>5947</v>
      </c>
      <c r="B5978" s="76">
        <v>665.30871105566348</v>
      </c>
      <c r="C5978" s="76">
        <v>1517.5727754384488</v>
      </c>
      <c r="D5978" s="76">
        <v>-10.905799032112949</v>
      </c>
      <c r="E5978" s="76">
        <v>130.2791987925975</v>
      </c>
      <c r="F5978" s="76">
        <v>2302.2548862545968</v>
      </c>
    </row>
    <row r="5979" spans="1:6" x14ac:dyDescent="0.2">
      <c r="A5979" s="84">
        <v>5948</v>
      </c>
      <c r="B5979" s="76">
        <v>601.33884610349628</v>
      </c>
      <c r="C5979" s="76">
        <v>132.79661436347868</v>
      </c>
      <c r="D5979" s="76">
        <v>-20.528562883977315</v>
      </c>
      <c r="E5979" s="76">
        <v>528.27019266761397</v>
      </c>
      <c r="F5979" s="76">
        <v>1241.8770902506117</v>
      </c>
    </row>
    <row r="5980" spans="1:6" x14ac:dyDescent="0.2">
      <c r="A5980" s="84">
        <v>5949</v>
      </c>
      <c r="B5980" s="76">
        <v>57.845694188781295</v>
      </c>
      <c r="C5980" s="76">
        <v>412.14078894075169</v>
      </c>
      <c r="D5980" s="76">
        <v>217.37272900296679</v>
      </c>
      <c r="E5980" s="76">
        <v>290.47015270235761</v>
      </c>
      <c r="F5980" s="76">
        <v>977.82936483485742</v>
      </c>
    </row>
    <row r="5981" spans="1:6" x14ac:dyDescent="0.2">
      <c r="A5981" s="84">
        <v>5950</v>
      </c>
      <c r="B5981" s="76">
        <v>90.529043963777326</v>
      </c>
      <c r="C5981" s="76">
        <v>167.82380735231706</v>
      </c>
      <c r="D5981" s="76">
        <v>-8.0189698765536388</v>
      </c>
      <c r="E5981" s="76">
        <v>135.9356596047877</v>
      </c>
      <c r="F5981" s="76">
        <v>386.26954104432849</v>
      </c>
    </row>
    <row r="5982" spans="1:6" x14ac:dyDescent="0.2">
      <c r="A5982" s="84">
        <v>5951</v>
      </c>
      <c r="B5982" s="76">
        <v>248.85985480487238</v>
      </c>
      <c r="C5982" s="76">
        <v>123.67822273268322</v>
      </c>
      <c r="D5982" s="76">
        <v>-4.5245344805926777</v>
      </c>
      <c r="E5982" s="76">
        <v>148.23950330001284</v>
      </c>
      <c r="F5982" s="76">
        <v>516.2530463569758</v>
      </c>
    </row>
    <row r="5983" spans="1:6" x14ac:dyDescent="0.2">
      <c r="A5983" s="84">
        <v>5952</v>
      </c>
      <c r="B5983" s="76">
        <v>39.937009380564177</v>
      </c>
      <c r="C5983" s="76">
        <v>305.43290618760454</v>
      </c>
      <c r="D5983" s="76">
        <v>143.80945256078832</v>
      </c>
      <c r="E5983" s="76">
        <v>245.92031666280241</v>
      </c>
      <c r="F5983" s="76">
        <v>735.0996847917595</v>
      </c>
    </row>
    <row r="5984" spans="1:6" x14ac:dyDescent="0.2">
      <c r="A5984" s="84">
        <v>5953</v>
      </c>
      <c r="B5984" s="76">
        <v>80.679267319257974</v>
      </c>
      <c r="C5984" s="76">
        <v>142.07832952454089</v>
      </c>
      <c r="D5984" s="76">
        <v>-8.0189698765536388</v>
      </c>
      <c r="E5984" s="76">
        <v>72.765882914917171</v>
      </c>
      <c r="F5984" s="76">
        <v>287.50450988216244</v>
      </c>
    </row>
    <row r="5985" spans="1:6" x14ac:dyDescent="0.2">
      <c r="A5985" s="84">
        <v>5954</v>
      </c>
      <c r="B5985" s="76">
        <v>91.424478204188176</v>
      </c>
      <c r="C5985" s="76">
        <v>180.83149395542162</v>
      </c>
      <c r="D5985" s="76">
        <v>125.06201872451412</v>
      </c>
      <c r="E5985" s="76">
        <v>168.13650192106192</v>
      </c>
      <c r="F5985" s="76">
        <v>565.45449280518585</v>
      </c>
    </row>
    <row r="5986" spans="1:6" x14ac:dyDescent="0.2">
      <c r="A5986" s="84">
        <v>5955</v>
      </c>
      <c r="B5986" s="76">
        <v>210.85758282461973</v>
      </c>
      <c r="C5986" s="76">
        <v>-20.263092512878824</v>
      </c>
      <c r="D5986" s="76">
        <v>-7.6982110814914932</v>
      </c>
      <c r="E5986" s="76">
        <v>68.54010160217176</v>
      </c>
      <c r="F5986" s="76">
        <v>251.43638083242121</v>
      </c>
    </row>
    <row r="5987" spans="1:6" x14ac:dyDescent="0.2">
      <c r="A5987" s="84">
        <v>5956</v>
      </c>
      <c r="B5987" s="76">
        <v>-126.84674350722503</v>
      </c>
      <c r="C5987" s="76">
        <v>-6.8387937230966029</v>
      </c>
      <c r="D5987" s="76">
        <v>-2.2453115654350189</v>
      </c>
      <c r="E5987" s="76">
        <v>-10.30089239600245</v>
      </c>
      <c r="F5987" s="76">
        <v>-146.23174119175911</v>
      </c>
    </row>
    <row r="5988" spans="1:6" x14ac:dyDescent="0.2">
      <c r="A5988" s="84">
        <v>5957</v>
      </c>
      <c r="B5988" s="76">
        <v>315.51602247827213</v>
      </c>
      <c r="C5988" s="76">
        <v>171.45981366821516</v>
      </c>
      <c r="D5988" s="76">
        <v>97.476762349169604</v>
      </c>
      <c r="E5988" s="76">
        <v>132.50202880612022</v>
      </c>
      <c r="F5988" s="76">
        <v>716.95462730177701</v>
      </c>
    </row>
    <row r="5989" spans="1:6" x14ac:dyDescent="0.2">
      <c r="A5989" s="84">
        <v>5958</v>
      </c>
      <c r="B5989" s="76">
        <v>604.92058306513968</v>
      </c>
      <c r="C5989" s="76">
        <v>40.436219899613356</v>
      </c>
      <c r="D5989" s="76">
        <v>51.608254655282792</v>
      </c>
      <c r="E5989" s="76">
        <v>300.26503048417106</v>
      </c>
      <c r="F5989" s="76">
        <v>997.23008810420697</v>
      </c>
    </row>
    <row r="5990" spans="1:6" x14ac:dyDescent="0.2">
      <c r="A5990" s="84">
        <v>5959</v>
      </c>
      <c r="B5990" s="76">
        <v>-15.920264170696782</v>
      </c>
      <c r="C5990" s="76">
        <v>-32.167659364195131</v>
      </c>
      <c r="D5990" s="76">
        <v>43.766619851121547</v>
      </c>
      <c r="E5990" s="76">
        <v>117.90909791178341</v>
      </c>
      <c r="F5990" s="76">
        <v>113.58779422801304</v>
      </c>
    </row>
    <row r="5991" spans="1:6" x14ac:dyDescent="0.2">
      <c r="A5991" s="84">
        <v>5960</v>
      </c>
      <c r="B5991" s="76">
        <v>628.20187331582179</v>
      </c>
      <c r="C5991" s="76">
        <v>-30.647927425729222</v>
      </c>
      <c r="D5991" s="76">
        <v>-3.5283467456836011</v>
      </c>
      <c r="E5991" s="76">
        <v>310.2135297946956</v>
      </c>
      <c r="F5991" s="76">
        <v>904.2391289391046</v>
      </c>
    </row>
    <row r="5992" spans="1:6" x14ac:dyDescent="0.2">
      <c r="A5992" s="84">
        <v>5961</v>
      </c>
      <c r="B5992" s="76">
        <v>401.8717434407107</v>
      </c>
      <c r="C5992" s="76">
        <v>63.738776289424003</v>
      </c>
      <c r="D5992" s="76">
        <v>-1.2830351802485822</v>
      </c>
      <c r="E5992" s="76">
        <v>168.26901629223983</v>
      </c>
      <c r="F5992" s="76">
        <v>632.59650084212592</v>
      </c>
    </row>
    <row r="5993" spans="1:6" x14ac:dyDescent="0.2">
      <c r="A5993" s="84">
        <v>5962</v>
      </c>
      <c r="B5993" s="76">
        <v>633.96851264128372</v>
      </c>
      <c r="C5993" s="76">
        <v>1982.8142170993628</v>
      </c>
      <c r="D5993" s="76">
        <v>-10.7623753094432</v>
      </c>
      <c r="E5993" s="76">
        <v>1969.0881558407214</v>
      </c>
      <c r="F5993" s="76">
        <v>4575.1085102719244</v>
      </c>
    </row>
    <row r="5994" spans="1:6" x14ac:dyDescent="0.2">
      <c r="A5994" s="84">
        <v>5963</v>
      </c>
      <c r="B5994" s="76">
        <v>362.02491974242776</v>
      </c>
      <c r="C5994" s="76">
        <v>274.36836657519757</v>
      </c>
      <c r="D5994" s="76">
        <v>85.574775582147566</v>
      </c>
      <c r="E5994" s="76">
        <v>89.714158193954574</v>
      </c>
      <c r="F5994" s="76">
        <v>811.68222009372744</v>
      </c>
    </row>
    <row r="5995" spans="1:6" x14ac:dyDescent="0.2">
      <c r="A5995" s="84">
        <v>5964</v>
      </c>
      <c r="B5995" s="76">
        <v>511.45507141662279</v>
      </c>
      <c r="C5995" s="76">
        <v>136.0893668968215</v>
      </c>
      <c r="D5995" s="76">
        <v>-13.471869392610113</v>
      </c>
      <c r="E5995" s="76">
        <v>-10.30089239600245</v>
      </c>
      <c r="F5995" s="76">
        <v>623.77167652483172</v>
      </c>
    </row>
    <row r="5996" spans="1:6" x14ac:dyDescent="0.2">
      <c r="A5996" s="84">
        <v>5965</v>
      </c>
      <c r="B5996" s="76">
        <v>-76.809792518634708</v>
      </c>
      <c r="C5996" s="76">
        <v>500.35859977589695</v>
      </c>
      <c r="D5996" s="76">
        <v>80.940728728607809</v>
      </c>
      <c r="E5996" s="76">
        <v>551.7544436160415</v>
      </c>
      <c r="F5996" s="76">
        <v>1056.2439796019116</v>
      </c>
    </row>
    <row r="5997" spans="1:6" x14ac:dyDescent="0.2">
      <c r="A5997" s="84">
        <v>5966</v>
      </c>
      <c r="B5997" s="76">
        <v>44.46786381982713</v>
      </c>
      <c r="C5997" s="76">
        <v>-21.52953579493375</v>
      </c>
      <c r="D5997" s="76">
        <v>32.860820819008595</v>
      </c>
      <c r="E5997" s="76">
        <v>-2.8613589988895693</v>
      </c>
      <c r="F5997" s="76">
        <v>52.937789845012404</v>
      </c>
    </row>
    <row r="5998" spans="1:6" x14ac:dyDescent="0.2">
      <c r="A5998" s="84">
        <v>5967</v>
      </c>
      <c r="B5998" s="76">
        <v>568.20777920829471</v>
      </c>
      <c r="C5998" s="76">
        <v>1345.1731655487122</v>
      </c>
      <c r="D5998" s="76">
        <v>174.88914433209379</v>
      </c>
      <c r="E5998" s="76">
        <v>1106.5690177877395</v>
      </c>
      <c r="F5998" s="76">
        <v>3194.8391068768406</v>
      </c>
    </row>
    <row r="5999" spans="1:6" x14ac:dyDescent="0.2">
      <c r="A5999" s="84">
        <v>5968</v>
      </c>
      <c r="B5999" s="76">
        <v>250.65072328569408</v>
      </c>
      <c r="C5999" s="76">
        <v>1243.8743097063398</v>
      </c>
      <c r="D5999" s="76">
        <v>-28.8682915555931</v>
      </c>
      <c r="E5999" s="76">
        <v>142.45052811664476</v>
      </c>
      <c r="F5999" s="76">
        <v>1608.1072695530856</v>
      </c>
    </row>
    <row r="6000" spans="1:6" x14ac:dyDescent="0.2">
      <c r="A6000" s="84">
        <v>5969</v>
      </c>
      <c r="B6000" s="76">
        <v>492.20323524778951</v>
      </c>
      <c r="C6000" s="76">
        <v>-14.944030728248133</v>
      </c>
      <c r="D6000" s="76">
        <v>62.370629964725993</v>
      </c>
      <c r="E6000" s="76">
        <v>82.274624796841692</v>
      </c>
      <c r="F6000" s="76">
        <v>621.90445928110898</v>
      </c>
    </row>
    <row r="6001" spans="1:6" x14ac:dyDescent="0.2">
      <c r="A6001" s="84">
        <v>5970</v>
      </c>
      <c r="B6001" s="76">
        <v>443.45575238260676</v>
      </c>
      <c r="C6001" s="76">
        <v>-9.3716802872064555</v>
      </c>
      <c r="D6001" s="76">
        <v>-30.792844325965973</v>
      </c>
      <c r="E6001" s="76">
        <v>22.538478905638648</v>
      </c>
      <c r="F6001" s="76">
        <v>425.829706675073</v>
      </c>
    </row>
    <row r="6002" spans="1:6" x14ac:dyDescent="0.2">
      <c r="A6002" s="84">
        <v>5971</v>
      </c>
      <c r="B6002" s="76">
        <v>663.9655596950472</v>
      </c>
      <c r="C6002" s="76">
        <v>376.35372998268042</v>
      </c>
      <c r="D6002" s="76">
        <v>162.87764519212465</v>
      </c>
      <c r="E6002" s="76">
        <v>344.54983778137046</v>
      </c>
      <c r="F6002" s="76">
        <v>1547.7467726512227</v>
      </c>
    </row>
    <row r="6003" spans="1:6" x14ac:dyDescent="0.2">
      <c r="A6003" s="84">
        <v>5972</v>
      </c>
      <c r="B6003" s="76">
        <v>304.77081159334193</v>
      </c>
      <c r="C6003" s="76">
        <v>345.7058025569512</v>
      </c>
      <c r="D6003" s="76">
        <v>277.99614126971233</v>
      </c>
      <c r="E6003" s="76">
        <v>373.0971705846772</v>
      </c>
      <c r="F6003" s="76">
        <v>1301.5699260046827</v>
      </c>
    </row>
    <row r="6004" spans="1:6" x14ac:dyDescent="0.2">
      <c r="A6004" s="84">
        <v>5973</v>
      </c>
      <c r="B6004" s="76">
        <v>366.05437382427658</v>
      </c>
      <c r="C6004" s="76">
        <v>182.09793723747654</v>
      </c>
      <c r="D6004" s="76">
        <v>135.46972388917254</v>
      </c>
      <c r="E6004" s="76">
        <v>451.58577149737346</v>
      </c>
      <c r="F6004" s="76">
        <v>1135.2078064482992</v>
      </c>
    </row>
    <row r="6005" spans="1:6" x14ac:dyDescent="0.2">
      <c r="A6005" s="84">
        <v>5974</v>
      </c>
      <c r="B6005" s="76">
        <v>514.98312514105749</v>
      </c>
      <c r="C6005" s="76">
        <v>124.94466601473815</v>
      </c>
      <c r="D6005" s="76">
        <v>150.94174707537996</v>
      </c>
      <c r="E6005" s="76">
        <v>736.97173518731893</v>
      </c>
      <c r="F6005" s="76">
        <v>1527.8412734184944</v>
      </c>
    </row>
    <row r="6006" spans="1:6" x14ac:dyDescent="0.2">
      <c r="A6006" s="84">
        <v>5975</v>
      </c>
      <c r="B6006" s="76">
        <v>144.20141515121986</v>
      </c>
      <c r="C6006" s="76">
        <v>98.60264574799568</v>
      </c>
      <c r="D6006" s="76">
        <v>82.721857776310912</v>
      </c>
      <c r="E6006" s="76">
        <v>225.07754599896435</v>
      </c>
      <c r="F6006" s="76">
        <v>550.60346467449085</v>
      </c>
    </row>
    <row r="6007" spans="1:6" x14ac:dyDescent="0.2">
      <c r="A6007" s="84">
        <v>5976</v>
      </c>
      <c r="B6007" s="76">
        <v>369.18839366571456</v>
      </c>
      <c r="C6007" s="76">
        <v>676.05096219897655</v>
      </c>
      <c r="D6007" s="76">
        <v>-51.642166005005436</v>
      </c>
      <c r="E6007" s="76">
        <v>1067.6545354028412</v>
      </c>
      <c r="F6007" s="76">
        <v>2061.2517252625266</v>
      </c>
    </row>
    <row r="6008" spans="1:6" x14ac:dyDescent="0.2">
      <c r="A6008" s="84">
        <v>5977</v>
      </c>
      <c r="B6008" s="76">
        <v>270.79799369493821</v>
      </c>
      <c r="C6008" s="76">
        <v>38.916487961147439</v>
      </c>
      <c r="D6008" s="76">
        <v>-25.981462400033791</v>
      </c>
      <c r="E6008" s="76">
        <v>-8.0118051968907942</v>
      </c>
      <c r="F6008" s="76">
        <v>275.72121405916107</v>
      </c>
    </row>
    <row r="6009" spans="1:6" x14ac:dyDescent="0.2">
      <c r="A6009" s="84">
        <v>5978</v>
      </c>
      <c r="B6009" s="76">
        <v>307.45711431457448</v>
      </c>
      <c r="C6009" s="76">
        <v>216.54519450937056</v>
      </c>
      <c r="D6009" s="76">
        <v>84.789834269353548</v>
      </c>
      <c r="E6009" s="76">
        <v>55.091714307390788</v>
      </c>
      <c r="F6009" s="76">
        <v>663.88385740068941</v>
      </c>
    </row>
    <row r="6010" spans="1:6" x14ac:dyDescent="0.2">
      <c r="A6010" s="84">
        <v>5979</v>
      </c>
      <c r="B6010" s="76">
        <v>490.41236676696781</v>
      </c>
      <c r="C6010" s="76">
        <v>29.544807673940987</v>
      </c>
      <c r="D6010" s="76">
        <v>-36.245743842022449</v>
      </c>
      <c r="E6010" s="76">
        <v>195.67180549599072</v>
      </c>
      <c r="F6010" s="76">
        <v>679.38323609487713</v>
      </c>
    </row>
    <row r="6011" spans="1:6" x14ac:dyDescent="0.2">
      <c r="A6011" s="84">
        <v>5980</v>
      </c>
      <c r="B6011" s="76">
        <v>502.94844613271971</v>
      </c>
      <c r="C6011" s="76">
        <v>65.76508554071188</v>
      </c>
      <c r="D6011" s="76">
        <v>-47.64963674158993</v>
      </c>
      <c r="E6011" s="76">
        <v>28.261196903417783</v>
      </c>
      <c r="F6011" s="76">
        <v>549.3250918352594</v>
      </c>
    </row>
    <row r="6012" spans="1:6" x14ac:dyDescent="0.2">
      <c r="A6012" s="84">
        <v>5981</v>
      </c>
      <c r="B6012" s="76">
        <v>493.09866948820036</v>
      </c>
      <c r="C6012" s="76">
        <v>254.70181650128501</v>
      </c>
      <c r="D6012" s="76">
        <v>43.4458610560594</v>
      </c>
      <c r="E6012" s="76">
        <v>351.06470629322752</v>
      </c>
      <c r="F6012" s="76">
        <v>1142.3110533387724</v>
      </c>
    </row>
    <row r="6013" spans="1:6" x14ac:dyDescent="0.2">
      <c r="A6013" s="84">
        <v>5982</v>
      </c>
      <c r="B6013" s="76">
        <v>69.934056434327772</v>
      </c>
      <c r="C6013" s="76">
        <v>119.78892776037416</v>
      </c>
      <c r="D6013" s="76">
        <v>54.672418883234499</v>
      </c>
      <c r="E6013" s="76">
        <v>31.122555902307354</v>
      </c>
      <c r="F6013" s="76">
        <v>275.5179589802438</v>
      </c>
    </row>
    <row r="6014" spans="1:6" x14ac:dyDescent="0.2">
      <c r="A6014" s="84">
        <v>5983</v>
      </c>
      <c r="B6014" s="76">
        <v>648.74317760806275</v>
      </c>
      <c r="C6014" s="76">
        <v>307.54918056503664</v>
      </c>
      <c r="D6014" s="76">
        <v>39.419420442921265</v>
      </c>
      <c r="E6014" s="76">
        <v>568.06418990971213</v>
      </c>
      <c r="F6014" s="76">
        <v>1563.7759685257329</v>
      </c>
    </row>
    <row r="6015" spans="1:6" x14ac:dyDescent="0.2">
      <c r="A6015" s="84">
        <v>5984</v>
      </c>
      <c r="B6015" s="76">
        <v>365.10525634665726</v>
      </c>
      <c r="C6015" s="76">
        <v>959.03114309214754</v>
      </c>
      <c r="D6015" s="76">
        <v>210.63679430666173</v>
      </c>
      <c r="E6015" s="76">
        <v>463.11857183605389</v>
      </c>
      <c r="F6015" s="76">
        <v>1997.8917655815203</v>
      </c>
    </row>
    <row r="6016" spans="1:6" x14ac:dyDescent="0.2">
      <c r="A6016" s="84">
        <v>5985</v>
      </c>
      <c r="B6016" s="76">
        <v>124.05414474197573</v>
      </c>
      <c r="C6016" s="76">
        <v>373.73087829242615</v>
      </c>
      <c r="D6016" s="76">
        <v>31.223115493975229</v>
      </c>
      <c r="E6016" s="76">
        <v>23.044493519827611</v>
      </c>
      <c r="F6016" s="76">
        <v>552.05263204820471</v>
      </c>
    </row>
    <row r="6017" spans="1:6" x14ac:dyDescent="0.2">
      <c r="A6017" s="84">
        <v>5986</v>
      </c>
      <c r="B6017" s="76">
        <v>402.26577732370765</v>
      </c>
      <c r="C6017" s="76">
        <v>310.08206712914648</v>
      </c>
      <c r="D6017" s="76">
        <v>-81.793492740847114</v>
      </c>
      <c r="E6017" s="76">
        <v>1043.245619569158</v>
      </c>
      <c r="F6017" s="76">
        <v>1673.799971281165</v>
      </c>
    </row>
    <row r="6018" spans="1:6" x14ac:dyDescent="0.2">
      <c r="A6018" s="84">
        <v>5987</v>
      </c>
      <c r="B6018" s="76">
        <v>248.41213768466696</v>
      </c>
      <c r="C6018" s="76">
        <v>39.423065273969414</v>
      </c>
      <c r="D6018" s="76">
        <v>55.778118991090679</v>
      </c>
      <c r="E6018" s="76">
        <v>149.0979109996797</v>
      </c>
      <c r="F6018" s="76">
        <v>492.71123294940674</v>
      </c>
    </row>
    <row r="6019" spans="1:6" x14ac:dyDescent="0.2">
      <c r="A6019" s="84">
        <v>5988</v>
      </c>
      <c r="B6019" s="76">
        <v>318.65004231971011</v>
      </c>
      <c r="C6019" s="76">
        <v>410.80098725457441</v>
      </c>
      <c r="D6019" s="76">
        <v>-32.396638301276703</v>
      </c>
      <c r="E6019" s="76">
        <v>307.70456388128395</v>
      </c>
      <c r="F6019" s="76">
        <v>1004.7589551542919</v>
      </c>
    </row>
    <row r="6020" spans="1:6" x14ac:dyDescent="0.2">
      <c r="A6020" s="84">
        <v>5989</v>
      </c>
      <c r="B6020" s="76">
        <v>-129.98076334866312</v>
      </c>
      <c r="C6020" s="76">
        <v>-32.674236677017106</v>
      </c>
      <c r="D6020" s="76">
        <v>52.747866112861622</v>
      </c>
      <c r="E6020" s="76">
        <v>-51.790597879901206</v>
      </c>
      <c r="F6020" s="76">
        <v>-161.69773179271982</v>
      </c>
    </row>
    <row r="6021" spans="1:6" x14ac:dyDescent="0.2">
      <c r="A6021" s="84">
        <v>5990</v>
      </c>
      <c r="B6021" s="76">
        <v>120.02469066012691</v>
      </c>
      <c r="C6021" s="76">
        <v>225.57362101402171</v>
      </c>
      <c r="D6021" s="76">
        <v>30.936268048635725</v>
      </c>
      <c r="E6021" s="76">
        <v>115.97240379814966</v>
      </c>
      <c r="F6021" s="76">
        <v>492.506983520934</v>
      </c>
    </row>
    <row r="6022" spans="1:6" x14ac:dyDescent="0.2">
      <c r="A6022" s="84">
        <v>5991</v>
      </c>
      <c r="B6022" s="76">
        <v>183.09912137188337</v>
      </c>
      <c r="C6022" s="76">
        <v>428.94780539002096</v>
      </c>
      <c r="D6022" s="76">
        <v>3.6717704683533583</v>
      </c>
      <c r="E6022" s="76">
        <v>463.0312074929318</v>
      </c>
      <c r="F6022" s="76">
        <v>1078.7499047231895</v>
      </c>
    </row>
    <row r="6023" spans="1:6" x14ac:dyDescent="0.2">
      <c r="A6023" s="84">
        <v>5992</v>
      </c>
      <c r="B6023" s="76">
        <v>77.545247477819998</v>
      </c>
      <c r="C6023" s="76">
        <v>224.05388907555579</v>
      </c>
      <c r="D6023" s="76">
        <v>32.219303228884307</v>
      </c>
      <c r="E6023" s="76">
        <v>220.65299312945208</v>
      </c>
      <c r="F6023" s="76">
        <v>554.47143291171221</v>
      </c>
    </row>
    <row r="6024" spans="1:6" x14ac:dyDescent="0.2">
      <c r="A6024" s="84">
        <v>5993</v>
      </c>
      <c r="B6024" s="76">
        <v>144.20141515121986</v>
      </c>
      <c r="C6024" s="76">
        <v>252.67550724999714</v>
      </c>
      <c r="D6024" s="76">
        <v>51.144072137550893</v>
      </c>
      <c r="E6024" s="76">
        <v>245.89920950526925</v>
      </c>
      <c r="F6024" s="76">
        <v>693.92020404403718</v>
      </c>
    </row>
    <row r="6025" spans="1:6" x14ac:dyDescent="0.2">
      <c r="A6025" s="84">
        <v>5994</v>
      </c>
      <c r="B6025" s="76">
        <v>922.53132222494878</v>
      </c>
      <c r="C6025" s="76">
        <v>131.27688242501279</v>
      </c>
      <c r="D6025" s="76">
        <v>-34.321191071649572</v>
      </c>
      <c r="E6025" s="76">
        <v>195.67180549599072</v>
      </c>
      <c r="F6025" s="76">
        <v>1215.1588190743028</v>
      </c>
    </row>
    <row r="6026" spans="1:6" x14ac:dyDescent="0.2">
      <c r="A6026" s="84">
        <v>5995</v>
      </c>
      <c r="B6026" s="76">
        <v>256.02332872815919</v>
      </c>
      <c r="C6026" s="76">
        <v>34.61058080216069</v>
      </c>
      <c r="D6026" s="76">
        <v>50.181795752364458</v>
      </c>
      <c r="E6026" s="76">
        <v>157.39585209645946</v>
      </c>
      <c r="F6026" s="76">
        <v>498.21155737914381</v>
      </c>
    </row>
    <row r="6027" spans="1:6" x14ac:dyDescent="0.2">
      <c r="A6027" s="84">
        <v>5996</v>
      </c>
      <c r="B6027" s="76">
        <v>69.486339314122347</v>
      </c>
      <c r="C6027" s="76">
        <v>287.5393767085688</v>
      </c>
      <c r="D6027" s="76">
        <v>17.464398656025608</v>
      </c>
      <c r="E6027" s="76">
        <v>325.37873248881033</v>
      </c>
      <c r="F6027" s="76">
        <v>699.86884716752706</v>
      </c>
    </row>
    <row r="6028" spans="1:6" x14ac:dyDescent="0.2">
      <c r="A6028" s="84">
        <v>5997</v>
      </c>
      <c r="B6028" s="76">
        <v>321.78406216114809</v>
      </c>
      <c r="C6028" s="76">
        <v>84.925058301802466</v>
      </c>
      <c r="D6028" s="76">
        <v>186.29303723166129</v>
      </c>
      <c r="E6028" s="76">
        <v>1035.1013000010894</v>
      </c>
      <c r="F6028" s="76">
        <v>1628.1034576957013</v>
      </c>
    </row>
    <row r="6029" spans="1:6" x14ac:dyDescent="0.2">
      <c r="A6029" s="84">
        <v>5998</v>
      </c>
      <c r="B6029" s="76">
        <v>238.11464391994218</v>
      </c>
      <c r="C6029" s="76">
        <v>1051.6448262124241</v>
      </c>
      <c r="D6029" s="76">
        <v>59.627224531836433</v>
      </c>
      <c r="E6029" s="76">
        <v>220.78550750062999</v>
      </c>
      <c r="F6029" s="76">
        <v>1570.1722021648327</v>
      </c>
    </row>
    <row r="6030" spans="1:6" x14ac:dyDescent="0.2">
      <c r="A6030" s="84">
        <v>5999</v>
      </c>
      <c r="B6030" s="76">
        <v>76.649813237409148</v>
      </c>
      <c r="C6030" s="76">
        <v>601.76402746643544</v>
      </c>
      <c r="D6030" s="76">
        <v>20.992745401709215</v>
      </c>
      <c r="E6030" s="76">
        <v>162.19390520898278</v>
      </c>
      <c r="F6030" s="76">
        <v>861.6004913145365</v>
      </c>
    </row>
    <row r="6031" spans="1:6" x14ac:dyDescent="0.2">
      <c r="A6031" s="84">
        <v>6000</v>
      </c>
      <c r="B6031" s="76">
        <v>284.67722442130651</v>
      </c>
      <c r="C6031" s="76">
        <v>173.48612291950303</v>
      </c>
      <c r="D6031" s="76">
        <v>46.653449006680859</v>
      </c>
      <c r="E6031" s="76">
        <v>67.967829802393851</v>
      </c>
      <c r="F6031" s="76">
        <v>572.78462614988416</v>
      </c>
    </row>
    <row r="6032" spans="1:6" x14ac:dyDescent="0.2">
      <c r="A6032" s="84">
        <v>6001</v>
      </c>
      <c r="B6032" s="76">
        <v>56.054825707959594</v>
      </c>
      <c r="C6032" s="76">
        <v>35.370446771393645</v>
      </c>
      <c r="D6032" s="76">
        <v>114.58649086041041</v>
      </c>
      <c r="E6032" s="76">
        <v>70.76293161569447</v>
      </c>
      <c r="F6032" s="76">
        <v>276.77469495545813</v>
      </c>
    </row>
    <row r="6033" spans="1:6" x14ac:dyDescent="0.2">
      <c r="A6033" s="84">
        <v>6002</v>
      </c>
      <c r="B6033" s="76">
        <v>327.15666760361319</v>
      </c>
      <c r="C6033" s="76">
        <v>394.247259461716</v>
      </c>
      <c r="D6033" s="76">
        <v>63.01214755485028</v>
      </c>
      <c r="E6033" s="76">
        <v>200.11746552303615</v>
      </c>
      <c r="F6033" s="76">
        <v>984.53354014321553</v>
      </c>
    </row>
    <row r="6034" spans="1:6" x14ac:dyDescent="0.2">
      <c r="A6034" s="84">
        <v>6003</v>
      </c>
      <c r="B6034" s="76">
        <v>489.06921540635153</v>
      </c>
      <c r="C6034" s="76">
        <v>541.82458102317617</v>
      </c>
      <c r="D6034" s="76">
        <v>79.336934753297072</v>
      </c>
      <c r="E6034" s="76">
        <v>401.42462467368392</v>
      </c>
      <c r="F6034" s="76">
        <v>1511.6553558565088</v>
      </c>
    </row>
    <row r="6035" spans="1:6" x14ac:dyDescent="0.2">
      <c r="A6035" s="84">
        <v>6004</v>
      </c>
      <c r="B6035" s="76">
        <v>586.61786437392573</v>
      </c>
      <c r="C6035" s="76">
        <v>63.232198976602035</v>
      </c>
      <c r="D6035" s="76">
        <v>-3.5283467456836011</v>
      </c>
      <c r="E6035" s="76">
        <v>79.699401697841083</v>
      </c>
      <c r="F6035" s="76">
        <v>726.02111830268518</v>
      </c>
    </row>
    <row r="6036" spans="1:6" x14ac:dyDescent="0.2">
      <c r="A6036" s="84">
        <v>6005</v>
      </c>
      <c r="B6036" s="76">
        <v>642.4751379251868</v>
      </c>
      <c r="C6036" s="76">
        <v>595.1785223997498</v>
      </c>
      <c r="D6036" s="76">
        <v>147.97931689659623</v>
      </c>
      <c r="E6036" s="76">
        <v>471.7477988607784</v>
      </c>
      <c r="F6036" s="76">
        <v>1857.3807760823111</v>
      </c>
    </row>
    <row r="6037" spans="1:6" x14ac:dyDescent="0.2">
      <c r="A6037" s="84">
        <v>6006</v>
      </c>
      <c r="B6037" s="76">
        <v>278.35550150122174</v>
      </c>
      <c r="C6037" s="76">
        <v>799.56586140139302</v>
      </c>
      <c r="D6037" s="76">
        <v>126.80923642249462</v>
      </c>
      <c r="E6037" s="76">
        <v>274.16040640868704</v>
      </c>
      <c r="F6037" s="76">
        <v>1478.8910057337966</v>
      </c>
    </row>
    <row r="6038" spans="1:6" x14ac:dyDescent="0.2">
      <c r="A6038" s="84">
        <v>6007</v>
      </c>
      <c r="B6038" s="76">
        <v>402.31946056091613</v>
      </c>
      <c r="C6038" s="76">
        <v>333.89120083177909</v>
      </c>
      <c r="D6038" s="76">
        <v>-8.9812462617400755</v>
      </c>
      <c r="E6038" s="76">
        <v>48.004573995755813</v>
      </c>
      <c r="F6038" s="76">
        <v>775.23398912671087</v>
      </c>
    </row>
    <row r="6039" spans="1:6" x14ac:dyDescent="0.2">
      <c r="A6039" s="84">
        <v>6008</v>
      </c>
      <c r="B6039" s="76">
        <v>413.45870532884328</v>
      </c>
      <c r="C6039" s="76">
        <v>193.2426381195599</v>
      </c>
      <c r="D6039" s="76">
        <v>139.28491808019561</v>
      </c>
      <c r="E6039" s="76">
        <v>924.91787138630775</v>
      </c>
      <c r="F6039" s="76">
        <v>1670.9041329149065</v>
      </c>
    </row>
    <row r="6040" spans="1:6" x14ac:dyDescent="0.2">
      <c r="A6040" s="84">
        <v>6009</v>
      </c>
      <c r="B6040" s="76">
        <v>486.38291268511898</v>
      </c>
      <c r="C6040" s="76">
        <v>519.78846791542048</v>
      </c>
      <c r="D6040" s="76">
        <v>1.7472176979804743</v>
      </c>
      <c r="E6040" s="76">
        <v>123.41193719526254</v>
      </c>
      <c r="F6040" s="76">
        <v>1131.3305354937825</v>
      </c>
    </row>
    <row r="6041" spans="1:6" x14ac:dyDescent="0.2">
      <c r="A6041" s="84">
        <v>6010</v>
      </c>
      <c r="B6041" s="76">
        <v>570.05233092632488</v>
      </c>
      <c r="C6041" s="76">
        <v>123.42493407627224</v>
      </c>
      <c r="D6041" s="76">
        <v>-24.056909629660915</v>
      </c>
      <c r="E6041" s="76">
        <v>188.80454389865577</v>
      </c>
      <c r="F6041" s="76">
        <v>858.22489927159199</v>
      </c>
    </row>
    <row r="6042" spans="1:6" x14ac:dyDescent="0.2">
      <c r="A6042" s="84">
        <v>6011</v>
      </c>
      <c r="B6042" s="76">
        <v>298.05505479026056</v>
      </c>
      <c r="C6042" s="76">
        <v>687.79220552002607</v>
      </c>
      <c r="D6042" s="76">
        <v>101.46929161258512</v>
      </c>
      <c r="E6042" s="76">
        <v>231.37253579652139</v>
      </c>
      <c r="F6042" s="76">
        <v>1318.689087719393</v>
      </c>
    </row>
    <row r="6043" spans="1:6" x14ac:dyDescent="0.2">
      <c r="A6043" s="84">
        <v>6012</v>
      </c>
      <c r="B6043" s="76">
        <v>384.41077575269901</v>
      </c>
      <c r="C6043" s="76">
        <v>35.117158114982665</v>
      </c>
      <c r="D6043" s="76">
        <v>-9.6227638518643666</v>
      </c>
      <c r="E6043" s="76">
        <v>180.85899588735393</v>
      </c>
      <c r="F6043" s="76">
        <v>590.76416590317126</v>
      </c>
    </row>
    <row r="6044" spans="1:6" x14ac:dyDescent="0.2">
      <c r="A6044" s="84">
        <v>6013</v>
      </c>
      <c r="B6044" s="76">
        <v>735.54661569070663</v>
      </c>
      <c r="C6044" s="76">
        <v>421.94568813665774</v>
      </c>
      <c r="D6044" s="76">
        <v>-17.962492523480151</v>
      </c>
      <c r="E6044" s="76">
        <v>224.50527419918643</v>
      </c>
      <c r="F6044" s="76">
        <v>1364.0350855030706</v>
      </c>
    </row>
    <row r="6045" spans="1:6" x14ac:dyDescent="0.2">
      <c r="A6045" s="84">
        <v>6014</v>
      </c>
      <c r="B6045" s="76">
        <v>207.72356298318175</v>
      </c>
      <c r="C6045" s="76">
        <v>46.515147653477001</v>
      </c>
      <c r="D6045" s="76">
        <v>101.32586788991534</v>
      </c>
      <c r="E6045" s="76">
        <v>38.562089299420236</v>
      </c>
      <c r="F6045" s="76">
        <v>394.12666782599433</v>
      </c>
    </row>
    <row r="6046" spans="1:6" x14ac:dyDescent="0.2">
      <c r="A6046" s="84">
        <v>6015</v>
      </c>
      <c r="B6046" s="76">
        <v>426.89021893500603</v>
      </c>
      <c r="C6046" s="76">
        <v>103.92170753262637</v>
      </c>
      <c r="D6046" s="76">
        <v>-34.962708661773867</v>
      </c>
      <c r="E6046" s="76">
        <v>109.39127810070366</v>
      </c>
      <c r="F6046" s="76">
        <v>605.24049590656216</v>
      </c>
    </row>
    <row r="6047" spans="1:6" x14ac:dyDescent="0.2">
      <c r="A6047" s="84">
        <v>6016</v>
      </c>
      <c r="B6047" s="76">
        <v>292.68244934779545</v>
      </c>
      <c r="C6047" s="76">
        <v>483.56819004864951</v>
      </c>
      <c r="D6047" s="76">
        <v>55.136601400966399</v>
      </c>
      <c r="E6047" s="76">
        <v>722.9510760927601</v>
      </c>
      <c r="F6047" s="76">
        <v>1554.3383168901714</v>
      </c>
    </row>
    <row r="6048" spans="1:6" x14ac:dyDescent="0.2">
      <c r="A6048" s="84">
        <v>6017</v>
      </c>
      <c r="B6048" s="76">
        <v>534.6826784300963</v>
      </c>
      <c r="C6048" s="76">
        <v>542.58444699240908</v>
      </c>
      <c r="D6048" s="76">
        <v>234.871039008715</v>
      </c>
      <c r="E6048" s="76">
        <v>133.07430060589815</v>
      </c>
      <c r="F6048" s="76">
        <v>1445.2124650371186</v>
      </c>
    </row>
    <row r="6049" spans="1:6" x14ac:dyDescent="0.2">
      <c r="A6049" s="84">
        <v>6018</v>
      </c>
      <c r="B6049" s="76">
        <v>649.6386118484736</v>
      </c>
      <c r="C6049" s="76">
        <v>311.09522175479043</v>
      </c>
      <c r="D6049" s="76">
        <v>-22.309691931680433</v>
      </c>
      <c r="E6049" s="76">
        <v>714.21337756738012</v>
      </c>
      <c r="F6049" s="76">
        <v>1652.6375192389637</v>
      </c>
    </row>
    <row r="6050" spans="1:6" x14ac:dyDescent="0.2">
      <c r="A6050" s="84">
        <v>6019</v>
      </c>
      <c r="B6050" s="76">
        <v>421.96533061274636</v>
      </c>
      <c r="C6050" s="76">
        <v>141.31846355530791</v>
      </c>
      <c r="D6050" s="76">
        <v>86.250204521994505</v>
      </c>
      <c r="E6050" s="76">
        <v>86.214270209698142</v>
      </c>
      <c r="F6050" s="76">
        <v>735.74826889974702</v>
      </c>
    </row>
    <row r="6051" spans="1:6" x14ac:dyDescent="0.2">
      <c r="A6051" s="84">
        <v>6020</v>
      </c>
      <c r="B6051" s="76">
        <v>469.42334535452153</v>
      </c>
      <c r="C6051" s="76">
        <v>61.459178381725138</v>
      </c>
      <c r="D6051" s="76">
        <v>64.61594153016101</v>
      </c>
      <c r="E6051" s="76">
        <v>47.718438095866858</v>
      </c>
      <c r="F6051" s="76">
        <v>643.21690336227448</v>
      </c>
    </row>
    <row r="6052" spans="1:6" x14ac:dyDescent="0.2">
      <c r="A6052" s="84">
        <v>6021</v>
      </c>
      <c r="B6052" s="76">
        <v>137.93337546834391</v>
      </c>
      <c r="C6052" s="76">
        <v>513.87286369182357</v>
      </c>
      <c r="D6052" s="76">
        <v>156.14171049581961</v>
      </c>
      <c r="E6052" s="76">
        <v>344.63720212449255</v>
      </c>
      <c r="F6052" s="76">
        <v>1152.5851517804795</v>
      </c>
    </row>
    <row r="6053" spans="1:6" x14ac:dyDescent="0.2">
      <c r="A6053" s="84">
        <v>6022</v>
      </c>
      <c r="B6053" s="76">
        <v>29.245481732842677</v>
      </c>
      <c r="C6053" s="76">
        <v>-16.463762666714043</v>
      </c>
      <c r="D6053" s="76">
        <v>107.42028499609611</v>
      </c>
      <c r="E6053" s="76">
        <v>43.360142411943556</v>
      </c>
      <c r="F6053" s="76">
        <v>163.56214647416829</v>
      </c>
    </row>
    <row r="6054" spans="1:6" x14ac:dyDescent="0.2">
      <c r="A6054" s="84">
        <v>6023</v>
      </c>
      <c r="B6054" s="76">
        <v>265.42538825247311</v>
      </c>
      <c r="C6054" s="76">
        <v>-7.0920823795075885</v>
      </c>
      <c r="D6054" s="76">
        <v>-2.5660703604971644</v>
      </c>
      <c r="E6054" s="76">
        <v>31.980963601974224</v>
      </c>
      <c r="F6054" s="76">
        <v>287.74819911444257</v>
      </c>
    </row>
    <row r="6055" spans="1:6" x14ac:dyDescent="0.2">
      <c r="A6055" s="84">
        <v>6024</v>
      </c>
      <c r="B6055" s="76">
        <v>609.84547138739936</v>
      </c>
      <c r="C6055" s="76">
        <v>138.36896480452037</v>
      </c>
      <c r="D6055" s="76">
        <v>106.13724981584754</v>
      </c>
      <c r="E6055" s="76">
        <v>386.54555787945816</v>
      </c>
      <c r="F6055" s="76">
        <v>1240.8972438872254</v>
      </c>
    </row>
    <row r="6056" spans="1:6" x14ac:dyDescent="0.2">
      <c r="A6056" s="84">
        <v>6025</v>
      </c>
      <c r="B6056" s="76">
        <v>28.350047492431827</v>
      </c>
      <c r="C6056" s="76">
        <v>-5.5723504410416762</v>
      </c>
      <c r="D6056" s="76">
        <v>27.407921302952126</v>
      </c>
      <c r="E6056" s="76">
        <v>219.13494928688522</v>
      </c>
      <c r="F6056" s="76">
        <v>269.32056764122751</v>
      </c>
    </row>
    <row r="6057" spans="1:6" x14ac:dyDescent="0.2">
      <c r="A6057" s="84">
        <v>6026</v>
      </c>
      <c r="B6057" s="76">
        <v>371.87469638694711</v>
      </c>
      <c r="C6057" s="76">
        <v>526.79058516878376</v>
      </c>
      <c r="D6057" s="76">
        <v>-21.49083926916375</v>
      </c>
      <c r="E6057" s="76">
        <v>404.65948391558459</v>
      </c>
      <c r="F6057" s="76">
        <v>1281.8339262021518</v>
      </c>
    </row>
    <row r="6058" spans="1:6" x14ac:dyDescent="0.2">
      <c r="A6058" s="84">
        <v>6027</v>
      </c>
      <c r="B6058" s="76">
        <v>44.915580940032555</v>
      </c>
      <c r="C6058" s="76">
        <v>-2.0263092512878824</v>
      </c>
      <c r="D6058" s="76">
        <v>-5.7736583111186199</v>
      </c>
      <c r="E6058" s="76">
        <v>79.98553759773003</v>
      </c>
      <c r="F6058" s="76">
        <v>117.10115097535608</v>
      </c>
    </row>
    <row r="6059" spans="1:6" x14ac:dyDescent="0.2">
      <c r="A6059" s="84">
        <v>6028</v>
      </c>
      <c r="B6059" s="76">
        <v>-28.90406065665411</v>
      </c>
      <c r="C6059" s="76">
        <v>-13.677587446193206</v>
      </c>
      <c r="D6059" s="76">
        <v>-18.283251318542298</v>
      </c>
      <c r="E6059" s="76">
        <v>176.85309328890855</v>
      </c>
      <c r="F6059" s="76">
        <v>115.98819386751893</v>
      </c>
    </row>
    <row r="6060" spans="1:6" x14ac:dyDescent="0.2">
      <c r="A6060" s="84">
        <v>6029</v>
      </c>
      <c r="B6060" s="76">
        <v>196.0829178578407</v>
      </c>
      <c r="C6060" s="76">
        <v>906.43706768480683</v>
      </c>
      <c r="D6060" s="76">
        <v>-40.736366972892483</v>
      </c>
      <c r="E6060" s="76">
        <v>127.06544670823003</v>
      </c>
      <c r="F6060" s="76">
        <v>1188.8490652779851</v>
      </c>
    </row>
    <row r="6061" spans="1:6" x14ac:dyDescent="0.2">
      <c r="A6061" s="84">
        <v>6030</v>
      </c>
      <c r="B6061" s="76">
        <v>96.797083646653277</v>
      </c>
      <c r="C6061" s="76">
        <v>384.9655443006539</v>
      </c>
      <c r="D6061" s="76">
        <v>99.080556324480341</v>
      </c>
      <c r="E6061" s="76">
        <v>31.62857051649631</v>
      </c>
      <c r="F6061" s="76">
        <v>612.47175478828387</v>
      </c>
    </row>
    <row r="6062" spans="1:6" x14ac:dyDescent="0.2">
      <c r="A6062" s="84">
        <v>6031</v>
      </c>
      <c r="B6062" s="76">
        <v>371.42697926674168</v>
      </c>
      <c r="C6062" s="76">
        <v>301.30692928090633</v>
      </c>
      <c r="D6062" s="76">
        <v>111.590149331904</v>
      </c>
      <c r="E6062" s="76">
        <v>284.81369189016743</v>
      </c>
      <c r="F6062" s="76">
        <v>1069.1377497697194</v>
      </c>
    </row>
    <row r="6063" spans="1:6" x14ac:dyDescent="0.2">
      <c r="A6063" s="84">
        <v>6032</v>
      </c>
      <c r="B6063" s="76">
        <v>702.02151491250845</v>
      </c>
      <c r="C6063" s="76">
        <v>71.844013294575532</v>
      </c>
      <c r="D6063" s="76">
        <v>-2.5660703604971644</v>
      </c>
      <c r="E6063" s="76">
        <v>92.003245393066237</v>
      </c>
      <c r="F6063" s="76">
        <v>863.30270323965306</v>
      </c>
    </row>
    <row r="6064" spans="1:6" x14ac:dyDescent="0.2">
      <c r="A6064" s="84">
        <v>6033</v>
      </c>
      <c r="B6064" s="76">
        <v>700.67836355189218</v>
      </c>
      <c r="C6064" s="76">
        <v>72.09730195098652</v>
      </c>
      <c r="D6064" s="76">
        <v>-2.5660703604971644</v>
      </c>
      <c r="E6064" s="76">
        <v>49.721389395089552</v>
      </c>
      <c r="F6064" s="76">
        <v>819.93098453747109</v>
      </c>
    </row>
    <row r="6065" spans="1:6" x14ac:dyDescent="0.2">
      <c r="A6065" s="84">
        <v>6034</v>
      </c>
      <c r="B6065" s="76">
        <v>256.47104584836461</v>
      </c>
      <c r="C6065" s="76">
        <v>157.02236025278899</v>
      </c>
      <c r="D6065" s="76">
        <v>98.439038734356046</v>
      </c>
      <c r="E6065" s="76">
        <v>536.78801247869364</v>
      </c>
      <c r="F6065" s="76">
        <v>1048.7204573142033</v>
      </c>
    </row>
    <row r="6066" spans="1:6" x14ac:dyDescent="0.2">
      <c r="A6066" s="84">
        <v>6035</v>
      </c>
      <c r="B6066" s="76">
        <v>502.50072901251428</v>
      </c>
      <c r="C6066" s="76">
        <v>-18.743360574412911</v>
      </c>
      <c r="D6066" s="76">
        <v>48.578001777053728</v>
      </c>
      <c r="E6066" s="76">
        <v>683.88297217915078</v>
      </c>
      <c r="F6066" s="76">
        <v>1216.2183423943059</v>
      </c>
    </row>
    <row r="6067" spans="1:6" x14ac:dyDescent="0.2">
      <c r="A6067" s="84">
        <v>6036</v>
      </c>
      <c r="B6067" s="76">
        <v>69.092305431125624</v>
      </c>
      <c r="C6067" s="76">
        <v>-3.7993298461647793</v>
      </c>
      <c r="D6067" s="76">
        <v>91.382345242988833</v>
      </c>
      <c r="E6067" s="76">
        <v>-48.643102981122681</v>
      </c>
      <c r="F6067" s="76">
        <v>108.03221784682701</v>
      </c>
    </row>
    <row r="6068" spans="1:6" x14ac:dyDescent="0.2">
      <c r="A6068" s="84">
        <v>6037</v>
      </c>
      <c r="B6068" s="76">
        <v>-49.445364948894962</v>
      </c>
      <c r="C6068" s="76">
        <v>-1.2664432820549265</v>
      </c>
      <c r="D6068" s="76">
        <v>-6.7359346963050566</v>
      </c>
      <c r="E6068" s="76">
        <v>44.284807297199372</v>
      </c>
      <c r="F6068" s="76">
        <v>-13.162935630055578</v>
      </c>
    </row>
    <row r="6069" spans="1:6" x14ac:dyDescent="0.2">
      <c r="A6069" s="84">
        <v>6038</v>
      </c>
      <c r="B6069" s="76">
        <v>-159.08237616201575</v>
      </c>
      <c r="C6069" s="76">
        <v>82.898749050514596</v>
      </c>
      <c r="D6069" s="76">
        <v>176.02875578967263</v>
      </c>
      <c r="E6069" s="76">
        <v>283.53663391943371</v>
      </c>
      <c r="F6069" s="76">
        <v>383.38176259760519</v>
      </c>
    </row>
    <row r="6070" spans="1:6" x14ac:dyDescent="0.2">
      <c r="A6070" s="84">
        <v>6039</v>
      </c>
      <c r="B6070" s="76">
        <v>354.86144581914095</v>
      </c>
      <c r="C6070" s="76">
        <v>237.73147652174902</v>
      </c>
      <c r="D6070" s="76">
        <v>35.249556107113364</v>
      </c>
      <c r="E6070" s="76">
        <v>352.2092498927833</v>
      </c>
      <c r="F6070" s="76">
        <v>980.05172834078667</v>
      </c>
    </row>
    <row r="6071" spans="1:6" x14ac:dyDescent="0.2">
      <c r="A6071" s="84">
        <v>6040</v>
      </c>
      <c r="B6071" s="76">
        <v>74.858944756587448</v>
      </c>
      <c r="C6071" s="76">
        <v>81.632305768459659</v>
      </c>
      <c r="D6071" s="76">
        <v>305.58139764505682</v>
      </c>
      <c r="E6071" s="76">
        <v>95.87663362033372</v>
      </c>
      <c r="F6071" s="76">
        <v>557.94928179043768</v>
      </c>
    </row>
    <row r="6072" spans="1:6" x14ac:dyDescent="0.2">
      <c r="A6072" s="84">
        <v>6041</v>
      </c>
      <c r="B6072" s="76">
        <v>-36.067534579940911</v>
      </c>
      <c r="C6072" s="76">
        <v>-2.3695630338431641</v>
      </c>
      <c r="D6072" s="76">
        <v>57.559248038793804</v>
      </c>
      <c r="E6072" s="76">
        <v>-18.026561693004286</v>
      </c>
      <c r="F6072" s="76">
        <v>1.0955887320054423</v>
      </c>
    </row>
    <row r="6073" spans="1:6" x14ac:dyDescent="0.2">
      <c r="A6073" s="84">
        <v>6042</v>
      </c>
      <c r="B6073" s="76">
        <v>757.48475458077257</v>
      </c>
      <c r="C6073" s="76">
        <v>-6.8387937230966029</v>
      </c>
      <c r="D6073" s="76">
        <v>-11.54731662223724</v>
      </c>
      <c r="E6073" s="76">
        <v>184.29262668602141</v>
      </c>
      <c r="F6073" s="76">
        <v>923.3912709214602</v>
      </c>
    </row>
    <row r="6074" spans="1:6" x14ac:dyDescent="0.2">
      <c r="A6074" s="84">
        <v>6043</v>
      </c>
      <c r="B6074" s="76">
        <v>373.21784774756338</v>
      </c>
      <c r="C6074" s="76">
        <v>176.27229814002388</v>
      </c>
      <c r="D6074" s="76">
        <v>130.01682437311607</v>
      </c>
      <c r="E6074" s="76">
        <v>722.24628992180396</v>
      </c>
      <c r="F6074" s="76">
        <v>1401.7532601825073</v>
      </c>
    </row>
    <row r="6075" spans="1:6" x14ac:dyDescent="0.2">
      <c r="A6075" s="84">
        <v>6044</v>
      </c>
      <c r="B6075" s="76">
        <v>-9.6522244878207175</v>
      </c>
      <c r="C6075" s="76">
        <v>-7.5986596923295586</v>
      </c>
      <c r="D6075" s="76">
        <v>66.219735505471732</v>
      </c>
      <c r="E6075" s="76">
        <v>15.671217308303682</v>
      </c>
      <c r="F6075" s="76">
        <v>64.640068633625134</v>
      </c>
    </row>
    <row r="6076" spans="1:6" x14ac:dyDescent="0.2">
      <c r="A6076" s="84">
        <v>6045</v>
      </c>
      <c r="B6076" s="76">
        <v>-397.05315116246783</v>
      </c>
      <c r="C6076" s="76">
        <v>295.64461371372033</v>
      </c>
      <c r="D6076" s="76">
        <v>89.778551267678111</v>
      </c>
      <c r="E6076" s="76">
        <v>-78.687372469463156</v>
      </c>
      <c r="F6076" s="76">
        <v>-90.31735865053254</v>
      </c>
    </row>
    <row r="6077" spans="1:6" x14ac:dyDescent="0.2">
      <c r="A6077" s="84">
        <v>6046</v>
      </c>
      <c r="B6077" s="76">
        <v>157.18521163717719</v>
      </c>
      <c r="C6077" s="76">
        <v>-5.3190617846306916</v>
      </c>
      <c r="D6077" s="76">
        <v>-1.2830351802485822</v>
      </c>
      <c r="E6077" s="76">
        <v>303.56614691166067</v>
      </c>
      <c r="F6077" s="76">
        <v>454.14926158395861</v>
      </c>
    </row>
    <row r="6078" spans="1:6" x14ac:dyDescent="0.2">
      <c r="A6078" s="84">
        <v>6047</v>
      </c>
      <c r="B6078" s="76">
        <v>332.08155592587286</v>
      </c>
      <c r="C6078" s="76">
        <v>165.38088591435152</v>
      </c>
      <c r="D6078" s="76">
        <v>-12.830351802485822</v>
      </c>
      <c r="E6078" s="76">
        <v>40.851176498531892</v>
      </c>
      <c r="F6078" s="76">
        <v>525.48326653627043</v>
      </c>
    </row>
    <row r="6079" spans="1:6" x14ac:dyDescent="0.2">
      <c r="A6079" s="84">
        <v>6048</v>
      </c>
      <c r="B6079" s="76">
        <v>15.813968126679924</v>
      </c>
      <c r="C6079" s="76">
        <v>227.85321892172058</v>
      </c>
      <c r="D6079" s="76">
        <v>114.15621969240118</v>
      </c>
      <c r="E6079" s="76">
        <v>-34.908579786452748</v>
      </c>
      <c r="F6079" s="76">
        <v>322.914826954349</v>
      </c>
    </row>
    <row r="6080" spans="1:6" x14ac:dyDescent="0.2">
      <c r="A6080" s="84">
        <v>6049</v>
      </c>
      <c r="B6080" s="76">
        <v>109.72719689540213</v>
      </c>
      <c r="C6080" s="76">
        <v>196.19213687034741</v>
      </c>
      <c r="D6080" s="76">
        <v>98.261703661963665</v>
      </c>
      <c r="E6080" s="76">
        <v>180.44034561628706</v>
      </c>
      <c r="F6080" s="76">
        <v>584.62138304400037</v>
      </c>
    </row>
    <row r="6081" spans="1:6" x14ac:dyDescent="0.2">
      <c r="A6081" s="84">
        <v>6050</v>
      </c>
      <c r="B6081" s="76">
        <v>-25.322323695010709</v>
      </c>
      <c r="C6081" s="76">
        <v>-23.809133702632618</v>
      </c>
      <c r="D6081" s="76">
        <v>10.40770516465841</v>
      </c>
      <c r="E6081" s="76">
        <v>253.69113598786004</v>
      </c>
      <c r="F6081" s="76">
        <v>214.96738375487513</v>
      </c>
    </row>
    <row r="6082" spans="1:6" x14ac:dyDescent="0.2">
      <c r="A6082" s="84">
        <v>6051</v>
      </c>
      <c r="B6082" s="76">
        <v>55.607108587754169</v>
      </c>
      <c r="C6082" s="76">
        <v>583.9438563915221</v>
      </c>
      <c r="D6082" s="76">
        <v>-17.177551210686104</v>
      </c>
      <c r="E6082" s="76">
        <v>469.5460760047888</v>
      </c>
      <c r="F6082" s="76">
        <v>1091.9194897733789</v>
      </c>
    </row>
    <row r="6083" spans="1:6" x14ac:dyDescent="0.2">
      <c r="A6083" s="84">
        <v>6052</v>
      </c>
      <c r="B6083" s="76">
        <v>270.35027657473279</v>
      </c>
      <c r="C6083" s="76">
        <v>59.939446443259222</v>
      </c>
      <c r="D6083" s="76">
        <v>-21.49083926916375</v>
      </c>
      <c r="E6083" s="76">
        <v>259.91986859982813</v>
      </c>
      <c r="F6083" s="76">
        <v>568.71875234865638</v>
      </c>
    </row>
    <row r="6084" spans="1:6" x14ac:dyDescent="0.2">
      <c r="A6084" s="84">
        <v>6053</v>
      </c>
      <c r="B6084" s="76">
        <v>562.44113988283266</v>
      </c>
      <c r="C6084" s="76">
        <v>212.99915331961677</v>
      </c>
      <c r="D6084" s="76">
        <v>56.917730448669516</v>
      </c>
      <c r="E6084" s="76">
        <v>502.8040975774968</v>
      </c>
      <c r="F6084" s="76">
        <v>1335.1621212286159</v>
      </c>
    </row>
    <row r="6085" spans="1:6" x14ac:dyDescent="0.2">
      <c r="A6085" s="84">
        <v>6054</v>
      </c>
      <c r="B6085" s="76">
        <v>337.84819525133469</v>
      </c>
      <c r="C6085" s="76">
        <v>1155.56653374505</v>
      </c>
      <c r="D6085" s="76">
        <v>35.891073697237658</v>
      </c>
      <c r="E6085" s="76">
        <v>339.77289182638026</v>
      </c>
      <c r="F6085" s="76">
        <v>1869.078694520003</v>
      </c>
    </row>
    <row r="6086" spans="1:6" x14ac:dyDescent="0.2">
      <c r="A6086" s="84">
        <v>6055</v>
      </c>
      <c r="B6086" s="76">
        <v>228.76626763283684</v>
      </c>
      <c r="C6086" s="76">
        <v>77.669652392028198</v>
      </c>
      <c r="D6086" s="76">
        <v>-12.830351802485822</v>
      </c>
      <c r="E6086" s="76">
        <v>29.911755117162571</v>
      </c>
      <c r="F6086" s="76">
        <v>323.51732333954175</v>
      </c>
    </row>
    <row r="6087" spans="1:6" x14ac:dyDescent="0.2">
      <c r="A6087" s="84">
        <v>6056</v>
      </c>
      <c r="B6087" s="76">
        <v>29.245481732842677</v>
      </c>
      <c r="C6087" s="76">
        <v>41.612698055523992</v>
      </c>
      <c r="D6087" s="76">
        <v>132.90365352867536</v>
      </c>
      <c r="E6087" s="76">
        <v>-9.1563487964466219</v>
      </c>
      <c r="F6087" s="76">
        <v>194.60548452059541</v>
      </c>
    </row>
    <row r="6088" spans="1:6" x14ac:dyDescent="0.2">
      <c r="A6088" s="84">
        <v>6057</v>
      </c>
      <c r="B6088" s="76">
        <v>286.02037578192278</v>
      </c>
      <c r="C6088" s="76">
        <v>-1.0131546256439412</v>
      </c>
      <c r="D6088" s="76">
        <v>60.125318399290968</v>
      </c>
      <c r="E6088" s="76">
        <v>179.14218048802019</v>
      </c>
      <c r="F6088" s="76">
        <v>524.27472004358992</v>
      </c>
    </row>
    <row r="6089" spans="1:6" x14ac:dyDescent="0.2">
      <c r="A6089" s="84">
        <v>6058</v>
      </c>
      <c r="B6089" s="76">
        <v>661.27925697381465</v>
      </c>
      <c r="C6089" s="76">
        <v>273.6984657321089</v>
      </c>
      <c r="D6089" s="76">
        <v>-54.849753955626888</v>
      </c>
      <c r="E6089" s="76">
        <v>315.71636907817475</v>
      </c>
      <c r="F6089" s="76">
        <v>1195.8443378284715</v>
      </c>
    </row>
    <row r="6090" spans="1:6" x14ac:dyDescent="0.2">
      <c r="A6090" s="84">
        <v>6059</v>
      </c>
      <c r="B6090" s="76">
        <v>138.38109258854934</v>
      </c>
      <c r="C6090" s="76">
        <v>140.97520977275263</v>
      </c>
      <c r="D6090" s="76">
        <v>-27.264497580282374</v>
      </c>
      <c r="E6090" s="76">
        <v>48.79672450983373</v>
      </c>
      <c r="F6090" s="76">
        <v>300.88852929085334</v>
      </c>
    </row>
    <row r="6091" spans="1:6" x14ac:dyDescent="0.2">
      <c r="A6091" s="84">
        <v>6060</v>
      </c>
      <c r="B6091" s="76">
        <v>710.52814019641153</v>
      </c>
      <c r="C6091" s="76">
        <v>-1.7730205948768971</v>
      </c>
      <c r="D6091" s="76">
        <v>-0.32075879506214555</v>
      </c>
      <c r="E6091" s="76">
        <v>354.8507301773729</v>
      </c>
      <c r="F6091" s="76">
        <v>1063.2850909838453</v>
      </c>
    </row>
    <row r="6092" spans="1:6" x14ac:dyDescent="0.2">
      <c r="A6092" s="84">
        <v>6061</v>
      </c>
      <c r="B6092" s="76">
        <v>507.42561733477396</v>
      </c>
      <c r="C6092" s="76">
        <v>66.018374197122867</v>
      </c>
      <c r="D6092" s="76">
        <v>44.087378646183694</v>
      </c>
      <c r="E6092" s="76">
        <v>253.11886418808214</v>
      </c>
      <c r="F6092" s="76">
        <v>870.65023436616264</v>
      </c>
    </row>
    <row r="6093" spans="1:6" x14ac:dyDescent="0.2">
      <c r="A6093" s="84">
        <v>6062</v>
      </c>
      <c r="B6093" s="76">
        <v>479.21943876183218</v>
      </c>
      <c r="C6093" s="76">
        <v>1642.6973717054757</v>
      </c>
      <c r="D6093" s="76">
        <v>50.00446067997207</v>
      </c>
      <c r="E6093" s="76">
        <v>85.994391495398133</v>
      </c>
      <c r="F6093" s="76">
        <v>2257.9156626426784</v>
      </c>
    </row>
    <row r="6094" spans="1:6" x14ac:dyDescent="0.2">
      <c r="A6094" s="84">
        <v>6063</v>
      </c>
      <c r="B6094" s="76">
        <v>-35.619817459735486</v>
      </c>
      <c r="C6094" s="76">
        <v>21.946147981611425</v>
      </c>
      <c r="D6094" s="76">
        <v>249.16176106384182</v>
      </c>
      <c r="E6094" s="76">
        <v>29.405740502973615</v>
      </c>
      <c r="F6094" s="76">
        <v>264.8938320886914</v>
      </c>
    </row>
    <row r="6095" spans="1:6" x14ac:dyDescent="0.2">
      <c r="A6095" s="84">
        <v>6064</v>
      </c>
      <c r="B6095" s="76">
        <v>496.23268932963833</v>
      </c>
      <c r="C6095" s="76">
        <v>104.42828484544833</v>
      </c>
      <c r="D6095" s="76">
        <v>129.51873050566152</v>
      </c>
      <c r="E6095" s="76">
        <v>125.12875259459628</v>
      </c>
      <c r="F6095" s="76">
        <v>855.30845727534461</v>
      </c>
    </row>
    <row r="6096" spans="1:6" x14ac:dyDescent="0.2">
      <c r="A6096" s="84">
        <v>6065</v>
      </c>
      <c r="B6096" s="76">
        <v>707.84183747517898</v>
      </c>
      <c r="C6096" s="76">
        <v>155.08601612764539</v>
      </c>
      <c r="D6096" s="76">
        <v>-0.32075879506214555</v>
      </c>
      <c r="E6096" s="76">
        <v>493.14173416686117</v>
      </c>
      <c r="F6096" s="76">
        <v>1355.7488289746234</v>
      </c>
    </row>
    <row r="6097" spans="1:6" x14ac:dyDescent="0.2">
      <c r="A6097" s="84">
        <v>6066</v>
      </c>
      <c r="B6097" s="76">
        <v>337.45416136833796</v>
      </c>
      <c r="C6097" s="76">
        <v>12.067890381582998</v>
      </c>
      <c r="D6097" s="76">
        <v>-7.0566934913672021</v>
      </c>
      <c r="E6097" s="76">
        <v>30.836420002418397</v>
      </c>
      <c r="F6097" s="76">
        <v>373.30177826097213</v>
      </c>
    </row>
    <row r="6098" spans="1:6" x14ac:dyDescent="0.2">
      <c r="A6098" s="84">
        <v>6067</v>
      </c>
      <c r="B6098" s="76">
        <v>-60.190575833825164</v>
      </c>
      <c r="C6098" s="76">
        <v>-13.42429878978222</v>
      </c>
      <c r="D6098" s="76">
        <v>63.01214755485028</v>
      </c>
      <c r="E6098" s="76">
        <v>-17.168153993337416</v>
      </c>
      <c r="F6098" s="76">
        <v>-27.770881062094528</v>
      </c>
    </row>
    <row r="6099" spans="1:6" x14ac:dyDescent="0.2">
      <c r="A6099" s="84">
        <v>6068</v>
      </c>
      <c r="B6099" s="76">
        <v>137.93337546834391</v>
      </c>
      <c r="C6099" s="76">
        <v>-20.769669825700795</v>
      </c>
      <c r="D6099" s="76">
        <v>191.74593674771776</v>
      </c>
      <c r="E6099" s="76">
        <v>245.54681641979136</v>
      </c>
      <c r="F6099" s="76">
        <v>554.4564588101523</v>
      </c>
    </row>
    <row r="6100" spans="1:6" x14ac:dyDescent="0.2">
      <c r="A6100" s="84">
        <v>6069</v>
      </c>
      <c r="B6100" s="76">
        <v>-123.76640690299564</v>
      </c>
      <c r="C6100" s="76">
        <v>322.40324616714054</v>
      </c>
      <c r="D6100" s="76">
        <v>-26.336132544818582</v>
      </c>
      <c r="E6100" s="76">
        <v>509.62620914677598</v>
      </c>
      <c r="F6100" s="76">
        <v>681.92691586610226</v>
      </c>
    </row>
    <row r="6101" spans="1:6" x14ac:dyDescent="0.2">
      <c r="A6101" s="84">
        <v>6070</v>
      </c>
      <c r="B6101" s="76">
        <v>629.99274179664349</v>
      </c>
      <c r="C6101" s="76">
        <v>203.88076168882128</v>
      </c>
      <c r="D6101" s="76">
        <v>44.408137441245842</v>
      </c>
      <c r="E6101" s="76">
        <v>471.10926987541154</v>
      </c>
      <c r="F6101" s="76">
        <v>1349.3909108021221</v>
      </c>
    </row>
    <row r="6102" spans="1:6" x14ac:dyDescent="0.2">
      <c r="A6102" s="84">
        <v>6071</v>
      </c>
      <c r="B6102" s="76">
        <v>195.63520073763527</v>
      </c>
      <c r="C6102" s="76">
        <v>137.68245723940981</v>
      </c>
      <c r="D6102" s="76">
        <v>72.136817539260107</v>
      </c>
      <c r="E6102" s="76">
        <v>140.44757681742206</v>
      </c>
      <c r="F6102" s="76">
        <v>545.90205233372728</v>
      </c>
    </row>
    <row r="6103" spans="1:6" x14ac:dyDescent="0.2">
      <c r="A6103" s="84">
        <v>6072</v>
      </c>
      <c r="B6103" s="76">
        <v>196.0829178578407</v>
      </c>
      <c r="C6103" s="76">
        <v>-29.218160613407605</v>
      </c>
      <c r="D6103" s="76">
        <v>59.163042014104533</v>
      </c>
      <c r="E6103" s="76">
        <v>31.980963601974224</v>
      </c>
      <c r="F6103" s="76">
        <v>258.00876286051187</v>
      </c>
    </row>
    <row r="6104" spans="1:6" x14ac:dyDescent="0.2">
      <c r="A6104" s="84">
        <v>6073</v>
      </c>
      <c r="B6104" s="76">
        <v>-83.024148964301958</v>
      </c>
      <c r="C6104" s="76">
        <v>217.72167266528118</v>
      </c>
      <c r="D6104" s="76">
        <v>52.747866112861622</v>
      </c>
      <c r="E6104" s="76">
        <v>-22.318600191338639</v>
      </c>
      <c r="F6104" s="76">
        <v>165.1267896225022</v>
      </c>
    </row>
    <row r="6105" spans="1:6" x14ac:dyDescent="0.2">
      <c r="A6105" s="84">
        <v>6074</v>
      </c>
      <c r="B6105" s="76">
        <v>297.60733767005513</v>
      </c>
      <c r="C6105" s="76">
        <v>561.74441975349976</v>
      </c>
      <c r="D6105" s="76">
        <v>-41.057125767954631</v>
      </c>
      <c r="E6105" s="76">
        <v>294.25617658650299</v>
      </c>
      <c r="F6105" s="76">
        <v>1112.5508082421034</v>
      </c>
    </row>
    <row r="6106" spans="1:6" x14ac:dyDescent="0.2">
      <c r="A6106" s="84">
        <v>6075</v>
      </c>
      <c r="B6106" s="76">
        <v>323.12721352176436</v>
      </c>
      <c r="C6106" s="76">
        <v>259.76758962950476</v>
      </c>
      <c r="D6106" s="76">
        <v>-33.03815589140099</v>
      </c>
      <c r="E6106" s="76">
        <v>-8.0118051968907942</v>
      </c>
      <c r="F6106" s="76">
        <v>541.84484206297736</v>
      </c>
    </row>
    <row r="6107" spans="1:6" x14ac:dyDescent="0.2">
      <c r="A6107" s="84">
        <v>6076</v>
      </c>
      <c r="B6107" s="76">
        <v>117.78610505909978</v>
      </c>
      <c r="C6107" s="76">
        <v>253.34540809308578</v>
      </c>
      <c r="D6107" s="76">
        <v>205.53856493539001</v>
      </c>
      <c r="E6107" s="76">
        <v>182.88305434410978</v>
      </c>
      <c r="F6107" s="76">
        <v>759.5531324316853</v>
      </c>
    </row>
    <row r="6108" spans="1:6" x14ac:dyDescent="0.2">
      <c r="A6108" s="84">
        <v>6077</v>
      </c>
      <c r="B6108" s="76">
        <v>88.738175482955626</v>
      </c>
      <c r="C6108" s="76">
        <v>292.85843849319951</v>
      </c>
      <c r="D6108" s="76">
        <v>60.446077194353116</v>
      </c>
      <c r="E6108" s="76">
        <v>18.246440407304291</v>
      </c>
      <c r="F6108" s="76">
        <v>460.28913157781255</v>
      </c>
    </row>
    <row r="6109" spans="1:6" x14ac:dyDescent="0.2">
      <c r="A6109" s="84">
        <v>6078</v>
      </c>
      <c r="B6109" s="76">
        <v>44.46786381982713</v>
      </c>
      <c r="C6109" s="76">
        <v>-7.8519483487405441</v>
      </c>
      <c r="D6109" s="76">
        <v>36.389167564692201</v>
      </c>
      <c r="E6109" s="76">
        <v>-11.445435995558277</v>
      </c>
      <c r="F6109" s="76">
        <v>61.559647040220518</v>
      </c>
    </row>
    <row r="6110" spans="1:6" x14ac:dyDescent="0.2">
      <c r="A6110" s="84">
        <v>6079</v>
      </c>
      <c r="B6110" s="76">
        <v>404.50436292473478</v>
      </c>
      <c r="C6110" s="76">
        <v>190.11320911648377</v>
      </c>
      <c r="D6110" s="76">
        <v>424.05090539593562</v>
      </c>
      <c r="E6110" s="76">
        <v>142.95654273083372</v>
      </c>
      <c r="F6110" s="76">
        <v>1161.6250201679879</v>
      </c>
    </row>
    <row r="6111" spans="1:6" x14ac:dyDescent="0.2">
      <c r="A6111" s="84">
        <v>6080</v>
      </c>
      <c r="B6111" s="76">
        <v>-161.7686788832483</v>
      </c>
      <c r="C6111" s="76">
        <v>90.660732273110852</v>
      </c>
      <c r="D6111" s="76">
        <v>50.468643197703983</v>
      </c>
      <c r="E6111" s="76">
        <v>-18.665090678371158</v>
      </c>
      <c r="F6111" s="76">
        <v>-39.304394090804621</v>
      </c>
    </row>
    <row r="6112" spans="1:6" x14ac:dyDescent="0.2">
      <c r="A6112" s="84">
        <v>6081</v>
      </c>
      <c r="B6112" s="76">
        <v>133.00848714608424</v>
      </c>
      <c r="C6112" s="76">
        <v>64.155388476101677</v>
      </c>
      <c r="D6112" s="76">
        <v>168.50787978057355</v>
      </c>
      <c r="E6112" s="76">
        <v>600.96981839694217</v>
      </c>
      <c r="F6112" s="76">
        <v>966.64157379970163</v>
      </c>
    </row>
    <row r="6113" spans="1:6" x14ac:dyDescent="0.2">
      <c r="A6113" s="84">
        <v>6082</v>
      </c>
      <c r="B6113" s="76">
        <v>354.41372869893553</v>
      </c>
      <c r="C6113" s="76">
        <v>558.19837856374602</v>
      </c>
      <c r="D6113" s="76">
        <v>0.1434237226697519</v>
      </c>
      <c r="E6113" s="76">
        <v>630.94783069969367</v>
      </c>
      <c r="F6113" s="76">
        <v>1543.7033616850449</v>
      </c>
    </row>
    <row r="6114" spans="1:6" x14ac:dyDescent="0.2">
      <c r="A6114" s="84">
        <v>6083</v>
      </c>
      <c r="B6114" s="76">
        <v>303.87537735293108</v>
      </c>
      <c r="C6114" s="76">
        <v>796.68972105472801</v>
      </c>
      <c r="D6114" s="76">
        <v>51.929013450344939</v>
      </c>
      <c r="E6114" s="76">
        <v>337.55006181285762</v>
      </c>
      <c r="F6114" s="76">
        <v>1490.0441736708617</v>
      </c>
    </row>
    <row r="6115" spans="1:6" x14ac:dyDescent="0.2">
      <c r="A6115" s="84">
        <v>6084</v>
      </c>
      <c r="B6115" s="76">
        <v>672.47218497895028</v>
      </c>
      <c r="C6115" s="76">
        <v>187.16371036569626</v>
      </c>
      <c r="D6115" s="76">
        <v>-2.2453115654350189</v>
      </c>
      <c r="E6115" s="76">
        <v>182.28967538679871</v>
      </c>
      <c r="F6115" s="76">
        <v>1039.6802591660103</v>
      </c>
    </row>
    <row r="6116" spans="1:6" x14ac:dyDescent="0.2">
      <c r="A6116" s="84">
        <v>6085</v>
      </c>
      <c r="B6116" s="76">
        <v>196.97835209825155</v>
      </c>
      <c r="C6116" s="76">
        <v>-14.690742071837148</v>
      </c>
      <c r="D6116" s="76">
        <v>-42.196737225533454</v>
      </c>
      <c r="E6116" s="76">
        <v>774.47664523030539</v>
      </c>
      <c r="F6116" s="76">
        <v>914.56751803118641</v>
      </c>
    </row>
    <row r="6117" spans="1:6" x14ac:dyDescent="0.2">
      <c r="A6117" s="84">
        <v>6086</v>
      </c>
      <c r="B6117" s="76">
        <v>257.36648008877546</v>
      </c>
      <c r="C6117" s="76">
        <v>214.51888525808266</v>
      </c>
      <c r="D6117" s="76">
        <v>-13.471869392610113</v>
      </c>
      <c r="E6117" s="76">
        <v>25.399837904528216</v>
      </c>
      <c r="F6117" s="76">
        <v>483.81333385877622</v>
      </c>
    </row>
    <row r="6118" spans="1:6" x14ac:dyDescent="0.2">
      <c r="A6118" s="84">
        <v>6087</v>
      </c>
      <c r="B6118" s="76">
        <v>359.3386170211952</v>
      </c>
      <c r="C6118" s="76">
        <v>-3.6360063158980864</v>
      </c>
      <c r="D6118" s="76">
        <v>31.721209361429771</v>
      </c>
      <c r="E6118" s="76">
        <v>827.41178670976251</v>
      </c>
      <c r="F6118" s="76">
        <v>1214.8356067764894</v>
      </c>
    </row>
    <row r="6119" spans="1:6" x14ac:dyDescent="0.2">
      <c r="A6119" s="84">
        <v>6088</v>
      </c>
      <c r="B6119" s="76">
        <v>332.52927304607829</v>
      </c>
      <c r="C6119" s="76">
        <v>199.06827721701256</v>
      </c>
      <c r="D6119" s="76">
        <v>-8.6604874666779299</v>
      </c>
      <c r="E6119" s="76">
        <v>89.428022294065613</v>
      </c>
      <c r="F6119" s="76">
        <v>612.36508509047849</v>
      </c>
    </row>
    <row r="6120" spans="1:6" x14ac:dyDescent="0.2">
      <c r="A6120" s="84">
        <v>6089</v>
      </c>
      <c r="B6120" s="76">
        <v>81.574701559668824</v>
      </c>
      <c r="C6120" s="76">
        <v>171.71310232462616</v>
      </c>
      <c r="D6120" s="76">
        <v>79.835028620751601</v>
      </c>
      <c r="E6120" s="76">
        <v>265.00405761224044</v>
      </c>
      <c r="F6120" s="76">
        <v>598.12689011728708</v>
      </c>
    </row>
    <row r="6121" spans="1:6" x14ac:dyDescent="0.2">
      <c r="A6121" s="84">
        <v>6090</v>
      </c>
      <c r="B6121" s="76">
        <v>69.934056434327772</v>
      </c>
      <c r="C6121" s="76">
        <v>730.41805820119407</v>
      </c>
      <c r="D6121" s="76">
        <v>56.276212858545222</v>
      </c>
      <c r="E6121" s="76">
        <v>-8.936470082146613</v>
      </c>
      <c r="F6121" s="76">
        <v>847.69185741192052</v>
      </c>
    </row>
    <row r="6122" spans="1:6" x14ac:dyDescent="0.2">
      <c r="A6122" s="84">
        <v>6091</v>
      </c>
      <c r="B6122" s="76">
        <v>40.438409737978304</v>
      </c>
      <c r="C6122" s="76">
        <v>55.88682794068346</v>
      </c>
      <c r="D6122" s="76">
        <v>-33.358914686463137</v>
      </c>
      <c r="E6122" s="76">
        <v>11.093042910080371</v>
      </c>
      <c r="F6122" s="76">
        <v>74.059365902278998</v>
      </c>
    </row>
    <row r="6123" spans="1:6" x14ac:dyDescent="0.2">
      <c r="A6123" s="84">
        <v>6092</v>
      </c>
      <c r="B6123" s="76">
        <v>102.6174062093238</v>
      </c>
      <c r="C6123" s="76">
        <v>71.08414732534257</v>
      </c>
      <c r="D6123" s="76">
        <v>112.55242571709044</v>
      </c>
      <c r="E6123" s="76">
        <v>119.97830639659506</v>
      </c>
      <c r="F6123" s="76">
        <v>406.23228564835188</v>
      </c>
    </row>
    <row r="6124" spans="1:6" x14ac:dyDescent="0.2">
      <c r="A6124" s="84">
        <v>6093</v>
      </c>
      <c r="B6124" s="76">
        <v>317.30689095909383</v>
      </c>
      <c r="C6124" s="76">
        <v>-0.59654243896626724</v>
      </c>
      <c r="D6124" s="76">
        <v>-28.547532760530956</v>
      </c>
      <c r="E6124" s="76">
        <v>143.44145018748952</v>
      </c>
      <c r="F6124" s="76">
        <v>431.60426594708616</v>
      </c>
    </row>
    <row r="6125" spans="1:6" x14ac:dyDescent="0.2">
      <c r="A6125" s="84">
        <v>6094</v>
      </c>
      <c r="B6125" s="76">
        <v>320.88862792073724</v>
      </c>
      <c r="C6125" s="76">
        <v>32.077694238050839</v>
      </c>
      <c r="D6125" s="76">
        <v>-6.7359346963050566</v>
      </c>
      <c r="E6125" s="76">
        <v>59.031359720247224</v>
      </c>
      <c r="F6125" s="76">
        <v>405.26174718273029</v>
      </c>
    </row>
    <row r="6126" spans="1:6" x14ac:dyDescent="0.2">
      <c r="A6126" s="84">
        <v>6095</v>
      </c>
      <c r="B6126" s="76">
        <v>592.38450369938778</v>
      </c>
      <c r="C6126" s="76">
        <v>91.76385202489908</v>
      </c>
      <c r="D6126" s="76">
        <v>58.985706941712138</v>
      </c>
      <c r="E6126" s="76">
        <v>511.45443175975447</v>
      </c>
      <c r="F6126" s="76">
        <v>1254.5884944257534</v>
      </c>
    </row>
    <row r="6127" spans="1:6" x14ac:dyDescent="0.2">
      <c r="A6127" s="84">
        <v>6096</v>
      </c>
      <c r="B6127" s="76">
        <v>769.07171646890492</v>
      </c>
      <c r="C6127" s="76">
        <v>412.3207191930403</v>
      </c>
      <c r="D6127" s="76">
        <v>-34.819284939104108</v>
      </c>
      <c r="E6127" s="76">
        <v>44.570943197088326</v>
      </c>
      <c r="F6127" s="76">
        <v>1191.1440939199294</v>
      </c>
    </row>
    <row r="6128" spans="1:6" x14ac:dyDescent="0.2">
      <c r="A6128" s="84">
        <v>6097</v>
      </c>
      <c r="B6128" s="76">
        <v>425.99478469459518</v>
      </c>
      <c r="C6128" s="76">
        <v>70.830858668931597</v>
      </c>
      <c r="D6128" s="76">
        <v>-7.3774522864293477</v>
      </c>
      <c r="E6128" s="76">
        <v>-17.740425793115328</v>
      </c>
      <c r="F6128" s="76">
        <v>471.7077652839821</v>
      </c>
    </row>
    <row r="6129" spans="1:6" x14ac:dyDescent="0.2">
      <c r="A6129" s="84">
        <v>6098</v>
      </c>
      <c r="B6129" s="76">
        <v>309.24798279539618</v>
      </c>
      <c r="C6129" s="76">
        <v>368.75507029035083</v>
      </c>
      <c r="D6129" s="76">
        <v>221.71992841116702</v>
      </c>
      <c r="E6129" s="76">
        <v>15.38508140841472</v>
      </c>
      <c r="F6129" s="76">
        <v>915.10806290532889</v>
      </c>
    </row>
    <row r="6130" spans="1:6" x14ac:dyDescent="0.2">
      <c r="A6130" s="84">
        <v>6099</v>
      </c>
      <c r="B6130" s="76">
        <v>442.11260102199049</v>
      </c>
      <c r="C6130" s="76">
        <v>348.90858996414966</v>
      </c>
      <c r="D6130" s="76">
        <v>-40.094849382768196</v>
      </c>
      <c r="E6130" s="76">
        <v>218.78255620140732</v>
      </c>
      <c r="F6130" s="76">
        <v>969.70889780477933</v>
      </c>
    </row>
    <row r="6131" spans="1:6" x14ac:dyDescent="0.2">
      <c r="A6131" s="84">
        <v>6100</v>
      </c>
      <c r="B6131" s="76">
        <v>396.49913799824549</v>
      </c>
      <c r="C6131" s="76">
        <v>116.33285169676465</v>
      </c>
      <c r="D6131" s="76">
        <v>53.06862490792377</v>
      </c>
      <c r="E6131" s="76">
        <v>36.273002100308581</v>
      </c>
      <c r="F6131" s="76">
        <v>602.17361670324249</v>
      </c>
    </row>
    <row r="6132" spans="1:6" x14ac:dyDescent="0.2">
      <c r="A6132" s="84">
        <v>6101</v>
      </c>
      <c r="B6132" s="76">
        <v>429.12880453603316</v>
      </c>
      <c r="C6132" s="76">
        <v>520.29504522824243</v>
      </c>
      <c r="D6132" s="76">
        <v>12.011499139969139</v>
      </c>
      <c r="E6132" s="76">
        <v>229.72197758277662</v>
      </c>
      <c r="F6132" s="76">
        <v>1191.1573264870212</v>
      </c>
    </row>
    <row r="6133" spans="1:6" x14ac:dyDescent="0.2">
      <c r="A6133" s="84">
        <v>6102</v>
      </c>
      <c r="B6133" s="76">
        <v>469.36966211731283</v>
      </c>
      <c r="C6133" s="76">
        <v>220.00127057298005</v>
      </c>
      <c r="D6133" s="76">
        <v>87.67666342491286</v>
      </c>
      <c r="E6133" s="76">
        <v>22.25234300574969</v>
      </c>
      <c r="F6133" s="76">
        <v>799.2999391209554</v>
      </c>
    </row>
    <row r="6134" spans="1:6" x14ac:dyDescent="0.2">
      <c r="A6134" s="84">
        <v>6103</v>
      </c>
      <c r="B6134" s="76">
        <v>-113.46891313827086</v>
      </c>
      <c r="C6134" s="76">
        <v>43.98226108936715</v>
      </c>
      <c r="D6134" s="76">
        <v>28.83438020587046</v>
      </c>
      <c r="E6134" s="76">
        <v>-46.354015782011025</v>
      </c>
      <c r="F6134" s="76">
        <v>-87.00628762504428</v>
      </c>
    </row>
    <row r="6135" spans="1:6" x14ac:dyDescent="0.2">
      <c r="A6135" s="84">
        <v>6104</v>
      </c>
      <c r="B6135" s="76">
        <v>319.54547656012096</v>
      </c>
      <c r="C6135" s="76">
        <v>-20.00980385646784</v>
      </c>
      <c r="D6135" s="76">
        <v>32.860820819008595</v>
      </c>
      <c r="E6135" s="76">
        <v>201.26200912259199</v>
      </c>
      <c r="F6135" s="76">
        <v>533.65850264525375</v>
      </c>
    </row>
    <row r="6136" spans="1:6" x14ac:dyDescent="0.2">
      <c r="A6136" s="84">
        <v>6105</v>
      </c>
      <c r="B6136" s="76">
        <v>580.2961414538413</v>
      </c>
      <c r="C6136" s="76">
        <v>425.14847554385619</v>
      </c>
      <c r="D6136" s="76">
        <v>371.80113315052853</v>
      </c>
      <c r="E6136" s="76">
        <v>438.4897772880704</v>
      </c>
      <c r="F6136" s="76">
        <v>1815.7355274362965</v>
      </c>
    </row>
    <row r="6137" spans="1:6" x14ac:dyDescent="0.2">
      <c r="A6137" s="84">
        <v>6106</v>
      </c>
      <c r="B6137" s="76">
        <v>363.36807110304403</v>
      </c>
      <c r="C6137" s="76">
        <v>256.2215484397509</v>
      </c>
      <c r="D6137" s="76">
        <v>260.03364874623213</v>
      </c>
      <c r="E6137" s="76">
        <v>178.15125841717543</v>
      </c>
      <c r="F6137" s="76">
        <v>1057.7745267062023</v>
      </c>
    </row>
    <row r="6138" spans="1:6" x14ac:dyDescent="0.2">
      <c r="A6138" s="84">
        <v>6107</v>
      </c>
      <c r="B6138" s="76">
        <v>715.3993452814625</v>
      </c>
      <c r="C6138" s="76">
        <v>602.27060477925738</v>
      </c>
      <c r="D6138" s="76">
        <v>93.627656808423865</v>
      </c>
      <c r="E6138" s="76">
        <v>514.24953357305503</v>
      </c>
      <c r="F6138" s="76">
        <v>1925.5471404421987</v>
      </c>
    </row>
    <row r="6139" spans="1:6" x14ac:dyDescent="0.2">
      <c r="A6139" s="84">
        <v>6108</v>
      </c>
      <c r="B6139" s="76">
        <v>207.27584586297633</v>
      </c>
      <c r="C6139" s="76">
        <v>-14.690742071837148</v>
      </c>
      <c r="D6139" s="76">
        <v>47.615725391867294</v>
      </c>
      <c r="E6139" s="76">
        <v>-33.477900287007962</v>
      </c>
      <c r="F6139" s="76">
        <v>206.72292889599851</v>
      </c>
    </row>
    <row r="6140" spans="1:6" x14ac:dyDescent="0.2">
      <c r="A6140" s="84">
        <v>6109</v>
      </c>
      <c r="B6140" s="76">
        <v>331.63383880566744</v>
      </c>
      <c r="C6140" s="76">
        <v>35.370446771393645</v>
      </c>
      <c r="D6140" s="76">
        <v>108.7033201763447</v>
      </c>
      <c r="E6140" s="76">
        <v>71.687596500950292</v>
      </c>
      <c r="F6140" s="76">
        <v>547.39520225435604</v>
      </c>
    </row>
    <row r="6141" spans="1:6" x14ac:dyDescent="0.2">
      <c r="A6141" s="84">
        <v>6110</v>
      </c>
      <c r="B6141" s="76">
        <v>427.33793605521146</v>
      </c>
      <c r="C6141" s="76">
        <v>37.143467366270542</v>
      </c>
      <c r="D6141" s="76">
        <v>-47.793060464259689</v>
      </c>
      <c r="E6141" s="76">
        <v>708.71053828390109</v>
      </c>
      <c r="F6141" s="76">
        <v>1125.3988812411235</v>
      </c>
    </row>
    <row r="6142" spans="1:6" x14ac:dyDescent="0.2">
      <c r="A6142" s="84">
        <v>6111</v>
      </c>
      <c r="B6142" s="76">
        <v>446.14205510383931</v>
      </c>
      <c r="C6142" s="76">
        <v>194.16582761905954</v>
      </c>
      <c r="D6142" s="76">
        <v>-7.3774522864293477</v>
      </c>
      <c r="E6142" s="76">
        <v>261.41680528486188</v>
      </c>
      <c r="F6142" s="76">
        <v>894.34723572133134</v>
      </c>
    </row>
    <row r="6143" spans="1:6" x14ac:dyDescent="0.2">
      <c r="A6143" s="84">
        <v>6112</v>
      </c>
      <c r="B6143" s="76">
        <v>-3.8319019251501913</v>
      </c>
      <c r="C6143" s="76">
        <v>-2.7861752205208381</v>
      </c>
      <c r="D6143" s="76">
        <v>-0.96227638518643666</v>
      </c>
      <c r="E6143" s="76">
        <v>43.140263697643547</v>
      </c>
      <c r="F6143" s="76">
        <v>35.559910166786082</v>
      </c>
    </row>
    <row r="6144" spans="1:6" x14ac:dyDescent="0.2">
      <c r="A6144" s="84">
        <v>6113</v>
      </c>
      <c r="B6144" s="76">
        <v>584.82699589310403</v>
      </c>
      <c r="C6144" s="76">
        <v>73.363745233041442</v>
      </c>
      <c r="D6144" s="76">
        <v>-1.2830351802485822</v>
      </c>
      <c r="E6144" s="76">
        <v>87.425070994842912</v>
      </c>
      <c r="F6144" s="76">
        <v>744.33277694073979</v>
      </c>
    </row>
    <row r="6145" spans="1:6" x14ac:dyDescent="0.2">
      <c r="A6145" s="84">
        <v>6114</v>
      </c>
      <c r="B6145" s="76">
        <v>48.945035021881495</v>
      </c>
      <c r="C6145" s="76">
        <v>-13.677587446193206</v>
      </c>
      <c r="D6145" s="76">
        <v>54.672418883234499</v>
      </c>
      <c r="E6145" s="76">
        <v>384.76248529453551</v>
      </c>
      <c r="F6145" s="76">
        <v>474.70235175345829</v>
      </c>
    </row>
    <row r="6146" spans="1:6" x14ac:dyDescent="0.2">
      <c r="A6146" s="84">
        <v>6115</v>
      </c>
      <c r="B6146" s="76">
        <v>431.36739013706028</v>
      </c>
      <c r="C6146" s="76">
        <v>26.252055140598173</v>
      </c>
      <c r="D6146" s="76">
        <v>-10.264281441988658</v>
      </c>
      <c r="E6146" s="76">
        <v>526.48712008269126</v>
      </c>
      <c r="F6146" s="76">
        <v>973.84228391836109</v>
      </c>
    </row>
    <row r="6147" spans="1:6" x14ac:dyDescent="0.2">
      <c r="A6147" s="84">
        <v>6116</v>
      </c>
      <c r="B6147" s="76">
        <v>395.60370375783464</v>
      </c>
      <c r="C6147" s="76">
        <v>146.72749046608288</v>
      </c>
      <c r="D6147" s="76">
        <v>-16.358698548169421</v>
      </c>
      <c r="E6147" s="76">
        <v>245.61307360538029</v>
      </c>
      <c r="F6147" s="76">
        <v>771.5855692811283</v>
      </c>
    </row>
    <row r="6148" spans="1:6" x14ac:dyDescent="0.2">
      <c r="A6148" s="84">
        <v>6117</v>
      </c>
      <c r="B6148" s="76">
        <v>113.75665097725096</v>
      </c>
      <c r="C6148" s="76">
        <v>778.19964913672607</v>
      </c>
      <c r="D6148" s="76">
        <v>168.65130350324327</v>
      </c>
      <c r="E6148" s="76">
        <v>906.5389166078254</v>
      </c>
      <c r="F6148" s="76">
        <v>1967.1465202250456</v>
      </c>
    </row>
    <row r="6149" spans="1:6" x14ac:dyDescent="0.2">
      <c r="A6149" s="84">
        <v>6118</v>
      </c>
      <c r="B6149" s="76">
        <v>-1.6469995613316541</v>
      </c>
      <c r="C6149" s="76">
        <v>423.28548982283507</v>
      </c>
      <c r="D6149" s="76">
        <v>449.67769765118459</v>
      </c>
      <c r="E6149" s="76">
        <v>19.610862721160132</v>
      </c>
      <c r="F6149" s="76">
        <v>890.92705063384824</v>
      </c>
    </row>
    <row r="6150" spans="1:6" x14ac:dyDescent="0.2">
      <c r="A6150" s="84">
        <v>6119</v>
      </c>
      <c r="B6150" s="76">
        <v>594.17537218020948</v>
      </c>
      <c r="C6150" s="76">
        <v>656.13112346865296</v>
      </c>
      <c r="D6150" s="76">
        <v>-118.68075417299386</v>
      </c>
      <c r="E6150" s="76">
        <v>454.22725178196305</v>
      </c>
      <c r="F6150" s="76">
        <v>1585.8529932578317</v>
      </c>
    </row>
    <row r="6151" spans="1:6" x14ac:dyDescent="0.2">
      <c r="A6151" s="84">
        <v>6120</v>
      </c>
      <c r="B6151" s="76">
        <v>441.66488390178506</v>
      </c>
      <c r="C6151" s="76">
        <v>128.99728451731391</v>
      </c>
      <c r="D6151" s="76">
        <v>-6.415175901242911</v>
      </c>
      <c r="E6151" s="76">
        <v>309.64125799491774</v>
      </c>
      <c r="F6151" s="76">
        <v>873.88825051277377</v>
      </c>
    </row>
    <row r="6152" spans="1:6" x14ac:dyDescent="0.2">
      <c r="A6152" s="84">
        <v>6121</v>
      </c>
      <c r="B6152" s="76">
        <v>353.07057733831925</v>
      </c>
      <c r="C6152" s="76">
        <v>-11.904566851316309</v>
      </c>
      <c r="D6152" s="76">
        <v>41.487396935963886</v>
      </c>
      <c r="E6152" s="76">
        <v>202.75894580762571</v>
      </c>
      <c r="F6152" s="76">
        <v>585.41235323059254</v>
      </c>
    </row>
    <row r="6153" spans="1:6" x14ac:dyDescent="0.2">
      <c r="A6153" s="84">
        <v>6122</v>
      </c>
      <c r="B6153" s="76">
        <v>657.24980289196583</v>
      </c>
      <c r="C6153" s="76">
        <v>131.78345973783476</v>
      </c>
      <c r="D6153" s="76">
        <v>78.695417163172777</v>
      </c>
      <c r="E6153" s="76">
        <v>463.60347929270972</v>
      </c>
      <c r="F6153" s="76">
        <v>1331.3321590856831</v>
      </c>
    </row>
    <row r="6154" spans="1:6" x14ac:dyDescent="0.2">
      <c r="A6154" s="84">
        <v>6123</v>
      </c>
      <c r="B6154" s="76">
        <v>-23.979172334394434</v>
      </c>
      <c r="C6154" s="76">
        <v>-20.769669825700795</v>
      </c>
      <c r="D6154" s="76">
        <v>62.370629964725993</v>
      </c>
      <c r="E6154" s="76">
        <v>95.304361820555812</v>
      </c>
      <c r="F6154" s="76">
        <v>112.92614962518658</v>
      </c>
    </row>
    <row r="6155" spans="1:6" x14ac:dyDescent="0.2">
      <c r="A6155" s="84">
        <v>6124</v>
      </c>
      <c r="B6155" s="76">
        <v>252.44159176651578</v>
      </c>
      <c r="C6155" s="76">
        <v>287.28608805215782</v>
      </c>
      <c r="D6155" s="76">
        <v>-12.509593007423677</v>
      </c>
      <c r="E6155" s="76">
        <v>212.77370230373921</v>
      </c>
      <c r="F6155" s="76">
        <v>739.99178911498916</v>
      </c>
    </row>
    <row r="6156" spans="1:6" x14ac:dyDescent="0.2">
      <c r="A6156" s="84">
        <v>6125</v>
      </c>
      <c r="B6156" s="76">
        <v>725.24912192598185</v>
      </c>
      <c r="C6156" s="76">
        <v>211.73271003756184</v>
      </c>
      <c r="D6156" s="76">
        <v>-22.453115654350189</v>
      </c>
      <c r="E6156" s="76">
        <v>493.42787006675019</v>
      </c>
      <c r="F6156" s="76">
        <v>1407.9565863759437</v>
      </c>
    </row>
    <row r="6157" spans="1:6" x14ac:dyDescent="0.2">
      <c r="A6157" s="84">
        <v>6126</v>
      </c>
      <c r="B6157" s="76">
        <v>293.5778835882063</v>
      </c>
      <c r="C6157" s="76">
        <v>226.58677563966566</v>
      </c>
      <c r="D6157" s="76">
        <v>108.17131495916752</v>
      </c>
      <c r="E6157" s="76">
        <v>869.40750680785004</v>
      </c>
      <c r="F6157" s="76">
        <v>1497.7434809948895</v>
      </c>
    </row>
    <row r="6158" spans="1:6" x14ac:dyDescent="0.2">
      <c r="A6158" s="84">
        <v>6127</v>
      </c>
      <c r="B6158" s="76">
        <v>86.947307002133925</v>
      </c>
      <c r="C6158" s="76">
        <v>49.30132287399784</v>
      </c>
      <c r="D6158" s="76">
        <v>219.65195191812441</v>
      </c>
      <c r="E6158" s="76">
        <v>325.02633940333243</v>
      </c>
      <c r="F6158" s="76">
        <v>680.92692119758863</v>
      </c>
    </row>
    <row r="6159" spans="1:6" x14ac:dyDescent="0.2">
      <c r="A6159" s="84">
        <v>6128</v>
      </c>
      <c r="B6159" s="76">
        <v>80.231550199052549</v>
      </c>
      <c r="C6159" s="76">
        <v>86.354825114124111</v>
      </c>
      <c r="D6159" s="76">
        <v>0.1434237226697519</v>
      </c>
      <c r="E6159" s="76">
        <v>71.973732400839253</v>
      </c>
      <c r="F6159" s="76">
        <v>238.70353143668567</v>
      </c>
    </row>
    <row r="6160" spans="1:6" x14ac:dyDescent="0.2">
      <c r="A6160" s="84">
        <v>6129</v>
      </c>
      <c r="B6160" s="76">
        <v>-292.84242862902079</v>
      </c>
      <c r="C6160" s="76">
        <v>108.39093822187982</v>
      </c>
      <c r="D6160" s="76">
        <v>202.97249457489283</v>
      </c>
      <c r="E6160" s="76">
        <v>6.3160969550902166</v>
      </c>
      <c r="F6160" s="76">
        <v>24.837101122842085</v>
      </c>
    </row>
    <row r="6161" spans="1:6" x14ac:dyDescent="0.2">
      <c r="A6161" s="84">
        <v>6130</v>
      </c>
      <c r="B6161" s="76">
        <v>192.05346377599187</v>
      </c>
      <c r="C6161" s="76">
        <v>46.841794714010405</v>
      </c>
      <c r="D6161" s="76">
        <v>-56.13278913587547</v>
      </c>
      <c r="E6161" s="76">
        <v>216.71334771659565</v>
      </c>
      <c r="F6161" s="76">
        <v>399.47581707072243</v>
      </c>
    </row>
    <row r="6162" spans="1:6" x14ac:dyDescent="0.2">
      <c r="A6162" s="84">
        <v>6131</v>
      </c>
      <c r="B6162" s="76">
        <v>269.00712521411651</v>
      </c>
      <c r="C6162" s="76">
        <v>83.658615019747543</v>
      </c>
      <c r="D6162" s="76">
        <v>20.030469016522773</v>
      </c>
      <c r="E6162" s="76">
        <v>306.77989899602812</v>
      </c>
      <c r="F6162" s="76">
        <v>679.47610824641492</v>
      </c>
    </row>
    <row r="6163" spans="1:6" x14ac:dyDescent="0.2">
      <c r="A6163" s="84">
        <v>6132</v>
      </c>
      <c r="B6163" s="76">
        <v>502.05301189230886</v>
      </c>
      <c r="C6163" s="76">
        <v>143.43473793274006</v>
      </c>
      <c r="D6163" s="76">
        <v>43.4458610560594</v>
      </c>
      <c r="E6163" s="76">
        <v>106.52991910181407</v>
      </c>
      <c r="F6163" s="76">
        <v>795.46352998292241</v>
      </c>
    </row>
    <row r="6164" spans="1:6" x14ac:dyDescent="0.2">
      <c r="A6164" s="84">
        <v>6133</v>
      </c>
      <c r="B6164" s="76">
        <v>552.59136323831331</v>
      </c>
      <c r="C6164" s="76">
        <v>63.738776289424003</v>
      </c>
      <c r="D6164" s="76">
        <v>45.834596344164169</v>
      </c>
      <c r="E6164" s="76">
        <v>359.14276867570726</v>
      </c>
      <c r="F6164" s="76">
        <v>1021.3075045476087</v>
      </c>
    </row>
    <row r="6165" spans="1:6" x14ac:dyDescent="0.2">
      <c r="A6165" s="84">
        <v>6134</v>
      </c>
      <c r="B6165" s="76">
        <v>604.02514882472883</v>
      </c>
      <c r="C6165" s="76">
        <v>261.45064509823732</v>
      </c>
      <c r="D6165" s="76">
        <v>-37.528779022271031</v>
      </c>
      <c r="E6165" s="76">
        <v>150.81472639901347</v>
      </c>
      <c r="F6165" s="76">
        <v>978.76174129970866</v>
      </c>
    </row>
    <row r="6166" spans="1:6" x14ac:dyDescent="0.2">
      <c r="A6166" s="84">
        <v>6135</v>
      </c>
      <c r="B6166" s="76">
        <v>407.69206600338123</v>
      </c>
      <c r="C6166" s="76">
        <v>52.087498094518679</v>
      </c>
      <c r="D6166" s="76">
        <v>-6.0944171061807655</v>
      </c>
      <c r="E6166" s="76">
        <v>67.68169390250489</v>
      </c>
      <c r="F6166" s="76">
        <v>521.36684089422397</v>
      </c>
    </row>
    <row r="6167" spans="1:6" x14ac:dyDescent="0.2">
      <c r="A6167" s="84">
        <v>6136</v>
      </c>
      <c r="B6167" s="76">
        <v>719.87651648351675</v>
      </c>
      <c r="C6167" s="76">
        <v>424.73186335717855</v>
      </c>
      <c r="D6167" s="76">
        <v>-34.000432276587432</v>
      </c>
      <c r="E6167" s="76">
        <v>926.76720115681928</v>
      </c>
      <c r="F6167" s="76">
        <v>2037.3751487209272</v>
      </c>
    </row>
    <row r="6168" spans="1:6" x14ac:dyDescent="0.2">
      <c r="A6168" s="84">
        <v>6137</v>
      </c>
      <c r="B6168" s="76">
        <v>242.59181512199643</v>
      </c>
      <c r="C6168" s="76">
        <v>-13.42429878978222</v>
      </c>
      <c r="D6168" s="76">
        <v>-98.152191289016542</v>
      </c>
      <c r="E6168" s="76">
        <v>89.075629208587713</v>
      </c>
      <c r="F6168" s="76">
        <v>220.09095425178538</v>
      </c>
    </row>
    <row r="6169" spans="1:6" x14ac:dyDescent="0.2">
      <c r="A6169" s="84">
        <v>6138</v>
      </c>
      <c r="B6169" s="76">
        <v>512.35050565703364</v>
      </c>
      <c r="C6169" s="76">
        <v>47.781590935531923</v>
      </c>
      <c r="D6169" s="76">
        <v>8.80391118934768</v>
      </c>
      <c r="E6169" s="76">
        <v>129.99306289270856</v>
      </c>
      <c r="F6169" s="76">
        <v>698.9290706746217</v>
      </c>
    </row>
    <row r="6170" spans="1:6" x14ac:dyDescent="0.2">
      <c r="A6170" s="84">
        <v>6139</v>
      </c>
      <c r="B6170" s="76">
        <v>158.52836299779347</v>
      </c>
      <c r="C6170" s="76">
        <v>-8.6118143179735007</v>
      </c>
      <c r="D6170" s="76">
        <v>-4.1698643358078922</v>
      </c>
      <c r="E6170" s="76">
        <v>-3.4336307986674832</v>
      </c>
      <c r="F6170" s="76">
        <v>142.31305354534459</v>
      </c>
    </row>
    <row r="6171" spans="1:6" x14ac:dyDescent="0.2">
      <c r="A6171" s="84">
        <v>6140</v>
      </c>
      <c r="B6171" s="76">
        <v>601.33884610349628</v>
      </c>
      <c r="C6171" s="76">
        <v>124.1848000455052</v>
      </c>
      <c r="D6171" s="76">
        <v>-7.0566934913672021</v>
      </c>
      <c r="E6171" s="76">
        <v>513.67726177327711</v>
      </c>
      <c r="F6171" s="76">
        <v>1232.1442144309112</v>
      </c>
    </row>
    <row r="6172" spans="1:6" x14ac:dyDescent="0.2">
      <c r="A6172" s="84">
        <v>6141</v>
      </c>
      <c r="B6172" s="76">
        <v>329.39525320464031</v>
      </c>
      <c r="C6172" s="76">
        <v>-1.5197319384659118</v>
      </c>
      <c r="D6172" s="76">
        <v>-39.453331792643901</v>
      </c>
      <c r="E6172" s="76">
        <v>129.7069269928196</v>
      </c>
      <c r="F6172" s="76">
        <v>418.12911646635013</v>
      </c>
    </row>
    <row r="6173" spans="1:6" x14ac:dyDescent="0.2">
      <c r="A6173" s="84">
        <v>6142</v>
      </c>
      <c r="B6173" s="76">
        <v>246.17355208363983</v>
      </c>
      <c r="C6173" s="76">
        <v>25.998766484187193</v>
      </c>
      <c r="D6173" s="76">
        <v>95.231450783734587</v>
      </c>
      <c r="E6173" s="76">
        <v>29.978012302751527</v>
      </c>
      <c r="F6173" s="76">
        <v>397.38178165431316</v>
      </c>
    </row>
    <row r="6174" spans="1:6" x14ac:dyDescent="0.2">
      <c r="A6174" s="84">
        <v>6143</v>
      </c>
      <c r="B6174" s="76">
        <v>622.77558463614798</v>
      </c>
      <c r="C6174" s="76">
        <v>816.19294759837385</v>
      </c>
      <c r="D6174" s="76">
        <v>-25.551191232024507</v>
      </c>
      <c r="E6174" s="76">
        <v>593.24414909994039</v>
      </c>
      <c r="F6174" s="76">
        <v>2006.6614901024377</v>
      </c>
    </row>
    <row r="6175" spans="1:6" x14ac:dyDescent="0.2">
      <c r="A6175" s="84">
        <v>6144</v>
      </c>
      <c r="B6175" s="76">
        <v>343.2744839310086</v>
      </c>
      <c r="C6175" s="76">
        <v>-9.3716802872064555</v>
      </c>
      <c r="D6175" s="76">
        <v>-4.8113819259321833</v>
      </c>
      <c r="E6175" s="76">
        <v>337.6825761840355</v>
      </c>
      <c r="F6175" s="76">
        <v>666.77399790190543</v>
      </c>
    </row>
    <row r="6176" spans="1:6" x14ac:dyDescent="0.2">
      <c r="A6176" s="84">
        <v>6145</v>
      </c>
      <c r="B6176" s="76">
        <v>276.17059913740331</v>
      </c>
      <c r="C6176" s="76">
        <v>327.55898442150448</v>
      </c>
      <c r="D6176" s="76">
        <v>-16.037939753107278</v>
      </c>
      <c r="E6176" s="76">
        <v>182.50955410109873</v>
      </c>
      <c r="F6176" s="76">
        <v>770.20119790689921</v>
      </c>
    </row>
    <row r="6177" spans="1:6" x14ac:dyDescent="0.2">
      <c r="A6177" s="84">
        <v>6146</v>
      </c>
      <c r="B6177" s="76">
        <v>230.95116999665538</v>
      </c>
      <c r="C6177" s="76">
        <v>325.02609785739463</v>
      </c>
      <c r="D6177" s="76">
        <v>-46.189266488948959</v>
      </c>
      <c r="E6177" s="76">
        <v>346.13413880952629</v>
      </c>
      <c r="F6177" s="76">
        <v>855.92214017462743</v>
      </c>
    </row>
    <row r="6178" spans="1:6" x14ac:dyDescent="0.2">
      <c r="A6178" s="84">
        <v>6147</v>
      </c>
      <c r="B6178" s="76">
        <v>138.82880970875476</v>
      </c>
      <c r="C6178" s="76">
        <v>170.44665904257124</v>
      </c>
      <c r="D6178" s="76">
        <v>86.891722112118799</v>
      </c>
      <c r="E6178" s="76">
        <v>262.36257732765085</v>
      </c>
      <c r="F6178" s="76">
        <v>658.52976819109563</v>
      </c>
    </row>
    <row r="6179" spans="1:6" x14ac:dyDescent="0.2">
      <c r="A6179" s="84">
        <v>6148</v>
      </c>
      <c r="B6179" s="76">
        <v>210.4098657044143</v>
      </c>
      <c r="C6179" s="76">
        <v>155.41266318817878</v>
      </c>
      <c r="D6179" s="76">
        <v>44.728896236307982</v>
      </c>
      <c r="E6179" s="76">
        <v>32.48697821616318</v>
      </c>
      <c r="F6179" s="76">
        <v>443.03840334506424</v>
      </c>
    </row>
    <row r="6180" spans="1:6" x14ac:dyDescent="0.2">
      <c r="A6180" s="84">
        <v>6149</v>
      </c>
      <c r="B6180" s="76">
        <v>318.65004231971011</v>
      </c>
      <c r="C6180" s="76">
        <v>336.67737605229996</v>
      </c>
      <c r="D6180" s="76">
        <v>25.804127327641396</v>
      </c>
      <c r="E6180" s="76">
        <v>312.08396672274046</v>
      </c>
      <c r="F6180" s="76">
        <v>993.21551242239184</v>
      </c>
    </row>
    <row r="6181" spans="1:6" x14ac:dyDescent="0.2">
      <c r="A6181" s="84">
        <v>6150</v>
      </c>
      <c r="B6181" s="76">
        <v>320.44091080053181</v>
      </c>
      <c r="C6181" s="76">
        <v>424.13532091821224</v>
      </c>
      <c r="D6181" s="76">
        <v>-19.245527703728733</v>
      </c>
      <c r="E6181" s="76">
        <v>79.919280412141092</v>
      </c>
      <c r="F6181" s="76">
        <v>805.24998442715651</v>
      </c>
    </row>
    <row r="6182" spans="1:6" x14ac:dyDescent="0.2">
      <c r="A6182" s="84">
        <v>6151</v>
      </c>
      <c r="B6182" s="76">
        <v>214.43931978626313</v>
      </c>
      <c r="C6182" s="76">
        <v>59.432869130437254</v>
      </c>
      <c r="D6182" s="76">
        <v>-12.188834212361531</v>
      </c>
      <c r="E6182" s="76">
        <v>-26.03836688989508</v>
      </c>
      <c r="F6182" s="76">
        <v>235.64498781444377</v>
      </c>
    </row>
    <row r="6183" spans="1:6" x14ac:dyDescent="0.2">
      <c r="A6183" s="84">
        <v>6152</v>
      </c>
      <c r="B6183" s="76">
        <v>118.68153929951063</v>
      </c>
      <c r="C6183" s="76">
        <v>381.16621445448914</v>
      </c>
      <c r="D6183" s="76">
        <v>72.136817539260107</v>
      </c>
      <c r="E6183" s="76">
        <v>179.36205920232021</v>
      </c>
      <c r="F6183" s="76">
        <v>751.34663049558014</v>
      </c>
    </row>
    <row r="6184" spans="1:6" x14ac:dyDescent="0.2">
      <c r="A6184" s="84">
        <v>6153</v>
      </c>
      <c r="B6184" s="76">
        <v>8.2027770831876978</v>
      </c>
      <c r="C6184" s="76">
        <v>249.12946606024335</v>
      </c>
      <c r="D6184" s="76">
        <v>-30.151326735841682</v>
      </c>
      <c r="E6184" s="76">
        <v>316.0898693211858</v>
      </c>
      <c r="F6184" s="76">
        <v>543.27078572877508</v>
      </c>
    </row>
    <row r="6185" spans="1:6" x14ac:dyDescent="0.2">
      <c r="A6185" s="84">
        <v>6154</v>
      </c>
      <c r="B6185" s="76">
        <v>-63.825996032677267</v>
      </c>
      <c r="C6185" s="76">
        <v>143.34477280659581</v>
      </c>
      <c r="D6185" s="76">
        <v>160.48890990401989</v>
      </c>
      <c r="E6185" s="76">
        <v>489.44307462583794</v>
      </c>
      <c r="F6185" s="76">
        <v>729.4507613037764</v>
      </c>
    </row>
    <row r="6186" spans="1:6" x14ac:dyDescent="0.2">
      <c r="A6186" s="84">
        <v>6155</v>
      </c>
      <c r="B6186" s="76">
        <v>998.98358330565952</v>
      </c>
      <c r="C6186" s="76">
        <v>1262.707635406897</v>
      </c>
      <c r="D6186" s="76">
        <v>83.684134161497354</v>
      </c>
      <c r="E6186" s="76">
        <v>1041.0890467412241</v>
      </c>
      <c r="F6186" s="76">
        <v>3386.4643996152777</v>
      </c>
    </row>
    <row r="6187" spans="1:6" x14ac:dyDescent="0.2">
      <c r="A6187" s="84">
        <v>6156</v>
      </c>
      <c r="B6187" s="76">
        <v>416.14500805007583</v>
      </c>
      <c r="C6187" s="76">
        <v>56.140116597094448</v>
      </c>
      <c r="D6187" s="76">
        <v>-32.717397096338843</v>
      </c>
      <c r="E6187" s="76">
        <v>173.70559839013001</v>
      </c>
      <c r="F6187" s="76">
        <v>613.2733259409614</v>
      </c>
    </row>
    <row r="6188" spans="1:6" x14ac:dyDescent="0.2">
      <c r="A6188" s="84">
        <v>6157</v>
      </c>
      <c r="B6188" s="76">
        <v>385.75392711331529</v>
      </c>
      <c r="C6188" s="76">
        <v>47.781590935531923</v>
      </c>
      <c r="D6188" s="76">
        <v>22.275780581957797</v>
      </c>
      <c r="E6188" s="76">
        <v>226.44196831282019</v>
      </c>
      <c r="F6188" s="76">
        <v>682.25326694362525</v>
      </c>
    </row>
    <row r="6189" spans="1:6" x14ac:dyDescent="0.2">
      <c r="A6189" s="84">
        <v>6158</v>
      </c>
      <c r="B6189" s="76">
        <v>192.05346377599187</v>
      </c>
      <c r="C6189" s="76">
        <v>586.31341942536528</v>
      </c>
      <c r="D6189" s="76">
        <v>-7.3774522864293477</v>
      </c>
      <c r="E6189" s="76">
        <v>429.90570029140173</v>
      </c>
      <c r="F6189" s="76">
        <v>1200.8951312063296</v>
      </c>
    </row>
    <row r="6190" spans="1:6" x14ac:dyDescent="0.2">
      <c r="A6190" s="84">
        <v>6159</v>
      </c>
      <c r="B6190" s="76">
        <v>128.08359882382456</v>
      </c>
      <c r="C6190" s="76">
        <v>-34.193968615483016</v>
      </c>
      <c r="D6190" s="76">
        <v>486.45544671038425</v>
      </c>
      <c r="E6190" s="76">
        <v>174.93750633280794</v>
      </c>
      <c r="F6190" s="76">
        <v>755.28258325153377</v>
      </c>
    </row>
    <row r="6191" spans="1:6" x14ac:dyDescent="0.2">
      <c r="A6191" s="84">
        <v>6160</v>
      </c>
      <c r="B6191" s="76">
        <v>157.63292875738262</v>
      </c>
      <c r="C6191" s="76">
        <v>-0.75986596923295591</v>
      </c>
      <c r="D6191" s="76">
        <v>-9.6227638518643666</v>
      </c>
      <c r="E6191" s="76">
        <v>-21.174056591782815</v>
      </c>
      <c r="F6191" s="76">
        <v>126.07624234450249</v>
      </c>
    </row>
    <row r="6192" spans="1:6" x14ac:dyDescent="0.2">
      <c r="A6192" s="84">
        <v>6161</v>
      </c>
      <c r="B6192" s="76">
        <v>466.23564227587485</v>
      </c>
      <c r="C6192" s="76">
        <v>362.8394660667538</v>
      </c>
      <c r="D6192" s="76">
        <v>55.457360196028532</v>
      </c>
      <c r="E6192" s="76">
        <v>183.94023360054351</v>
      </c>
      <c r="F6192" s="76">
        <v>1068.4727021392007</v>
      </c>
    </row>
    <row r="6193" spans="1:6" x14ac:dyDescent="0.2">
      <c r="A6193" s="84">
        <v>6162</v>
      </c>
      <c r="B6193" s="76">
        <v>398.29000647906719</v>
      </c>
      <c r="C6193" s="76">
        <v>154.57943881482342</v>
      </c>
      <c r="D6193" s="76">
        <v>-3.5283467456836011</v>
      </c>
      <c r="E6193" s="76">
        <v>41.423448298309808</v>
      </c>
      <c r="F6193" s="76">
        <v>590.76454684651685</v>
      </c>
    </row>
    <row r="6194" spans="1:6" x14ac:dyDescent="0.2">
      <c r="A6194" s="84">
        <v>6163</v>
      </c>
      <c r="B6194" s="76">
        <v>113.75665097725096</v>
      </c>
      <c r="C6194" s="76">
        <v>364.10590934880872</v>
      </c>
      <c r="D6194" s="76">
        <v>334.38186650120457</v>
      </c>
      <c r="E6194" s="76">
        <v>2.5089659134116573</v>
      </c>
      <c r="F6194" s="76">
        <v>814.75339274067596</v>
      </c>
    </row>
    <row r="6195" spans="1:6" x14ac:dyDescent="0.2">
      <c r="A6195" s="84">
        <v>6164</v>
      </c>
      <c r="B6195" s="76">
        <v>413.96010568625718</v>
      </c>
      <c r="C6195" s="76">
        <v>-2.7861752205208381</v>
      </c>
      <c r="D6195" s="76">
        <v>-0.96227638518643666</v>
      </c>
      <c r="E6195" s="76">
        <v>29.405740502973615</v>
      </c>
      <c r="F6195" s="76">
        <v>439.61739458352355</v>
      </c>
    </row>
    <row r="6196" spans="1:6" x14ac:dyDescent="0.2">
      <c r="A6196" s="84">
        <v>6165</v>
      </c>
      <c r="B6196" s="76">
        <v>102.11600585190979</v>
      </c>
      <c r="C6196" s="76">
        <v>366.38550725650759</v>
      </c>
      <c r="D6196" s="76">
        <v>169.93433868349186</v>
      </c>
      <c r="E6196" s="76">
        <v>380.99756856792322</v>
      </c>
      <c r="F6196" s="76">
        <v>1019.4334203598326</v>
      </c>
    </row>
    <row r="6197" spans="1:6" x14ac:dyDescent="0.2">
      <c r="A6197" s="84">
        <v>6166</v>
      </c>
      <c r="B6197" s="76">
        <v>578.95299009322503</v>
      </c>
      <c r="C6197" s="76">
        <v>632.48531329628702</v>
      </c>
      <c r="D6197" s="76">
        <v>216.26702889511057</v>
      </c>
      <c r="E6197" s="76">
        <v>1037.8752946568566</v>
      </c>
      <c r="F6197" s="76">
        <v>2465.5806269414788</v>
      </c>
    </row>
    <row r="6198" spans="1:6" x14ac:dyDescent="0.2">
      <c r="A6198" s="84">
        <v>6167</v>
      </c>
      <c r="B6198" s="76">
        <v>386.64936135372614</v>
      </c>
      <c r="C6198" s="76">
        <v>42.969106463723207</v>
      </c>
      <c r="D6198" s="76">
        <v>-8.3397286716157844</v>
      </c>
      <c r="E6198" s="76">
        <v>-6.8672615973349664</v>
      </c>
      <c r="F6198" s="76">
        <v>414.41147754849862</v>
      </c>
    </row>
    <row r="6199" spans="1:6" x14ac:dyDescent="0.2">
      <c r="A6199" s="84">
        <v>6168</v>
      </c>
      <c r="B6199" s="76">
        <v>556.62081732016213</v>
      </c>
      <c r="C6199" s="76">
        <v>219.58465838630238</v>
      </c>
      <c r="D6199" s="76">
        <v>-11.868075417299385</v>
      </c>
      <c r="E6199" s="76">
        <v>570.7719273798906</v>
      </c>
      <c r="F6199" s="76">
        <v>1335.1093276690558</v>
      </c>
    </row>
    <row r="6200" spans="1:6" x14ac:dyDescent="0.2">
      <c r="A6200" s="84">
        <v>6169</v>
      </c>
      <c r="B6200" s="76">
        <v>296.26418630943886</v>
      </c>
      <c r="C6200" s="76">
        <v>637.04450911168476</v>
      </c>
      <c r="D6200" s="76">
        <v>126.80923642249462</v>
      </c>
      <c r="E6200" s="76">
        <v>321.17405833359811</v>
      </c>
      <c r="F6200" s="76">
        <v>1381.2919901772163</v>
      </c>
    </row>
    <row r="6201" spans="1:6" x14ac:dyDescent="0.2">
      <c r="A6201" s="84">
        <v>6170</v>
      </c>
      <c r="B6201" s="76">
        <v>252.88930888672121</v>
      </c>
      <c r="C6201" s="76">
        <v>48.288168248353898</v>
      </c>
      <c r="D6201" s="76">
        <v>86.570963317056652</v>
      </c>
      <c r="E6201" s="76">
        <v>388.48225199309195</v>
      </c>
      <c r="F6201" s="76">
        <v>776.23069244522367</v>
      </c>
    </row>
    <row r="6202" spans="1:6" x14ac:dyDescent="0.2">
      <c r="A6202" s="84">
        <v>6171</v>
      </c>
      <c r="B6202" s="76">
        <v>4.173323001338872</v>
      </c>
      <c r="C6202" s="76">
        <v>426.16163016950014</v>
      </c>
      <c r="D6202" s="76">
        <v>15.041752018198196</v>
      </c>
      <c r="E6202" s="76">
        <v>514.33689791617712</v>
      </c>
      <c r="F6202" s="76">
        <v>959.71360310521436</v>
      </c>
    </row>
    <row r="6203" spans="1:6" x14ac:dyDescent="0.2">
      <c r="A6203" s="84">
        <v>6172</v>
      </c>
      <c r="B6203" s="76">
        <v>133.45620426628966</v>
      </c>
      <c r="C6203" s="76">
        <v>-10.981377351816661</v>
      </c>
      <c r="D6203" s="76">
        <v>-22.132356859288045</v>
      </c>
      <c r="E6203" s="76">
        <v>285.18719213317843</v>
      </c>
      <c r="F6203" s="76">
        <v>385.52966218836337</v>
      </c>
    </row>
    <row r="6204" spans="1:6" x14ac:dyDescent="0.2">
      <c r="A6204" s="84">
        <v>6173</v>
      </c>
      <c r="B6204" s="76">
        <v>223.78769607336858</v>
      </c>
      <c r="C6204" s="76">
        <v>459.84902147216116</v>
      </c>
      <c r="D6204" s="76">
        <v>32.041968156491919</v>
      </c>
      <c r="E6204" s="76">
        <v>864.96184678080465</v>
      </c>
      <c r="F6204" s="76">
        <v>1580.6405324828265</v>
      </c>
    </row>
    <row r="6205" spans="1:6" x14ac:dyDescent="0.2">
      <c r="A6205" s="84">
        <v>6174</v>
      </c>
      <c r="B6205" s="76">
        <v>-78.994694882453132</v>
      </c>
      <c r="C6205" s="76">
        <v>-9.1183916307954718</v>
      </c>
      <c r="D6205" s="76">
        <v>116.72229005289833</v>
      </c>
      <c r="E6205" s="76">
        <v>27.402789203750913</v>
      </c>
      <c r="F6205" s="76">
        <v>56.01199274340064</v>
      </c>
    </row>
    <row r="6206" spans="1:6" x14ac:dyDescent="0.2">
      <c r="A6206" s="84">
        <v>6175</v>
      </c>
      <c r="B6206" s="76">
        <v>386.20164423352071</v>
      </c>
      <c r="C6206" s="76">
        <v>51.327632125285717</v>
      </c>
      <c r="D6206" s="76">
        <v>-27.906015170406661</v>
      </c>
      <c r="E6206" s="76">
        <v>96.295283891400587</v>
      </c>
      <c r="F6206" s="76">
        <v>505.91854507980037</v>
      </c>
    </row>
    <row r="6207" spans="1:6" x14ac:dyDescent="0.2">
      <c r="A6207" s="84">
        <v>6176</v>
      </c>
      <c r="B6207" s="76">
        <v>204.58954314174377</v>
      </c>
      <c r="C6207" s="76">
        <v>62.219044350958086</v>
      </c>
      <c r="D6207" s="76">
        <v>-14.754904572858695</v>
      </c>
      <c r="E6207" s="76">
        <v>217.35187670196251</v>
      </c>
      <c r="F6207" s="76">
        <v>469.40555962180565</v>
      </c>
    </row>
    <row r="6208" spans="1:6" x14ac:dyDescent="0.2">
      <c r="A6208" s="84">
        <v>6177</v>
      </c>
      <c r="B6208" s="76">
        <v>266.32082249288396</v>
      </c>
      <c r="C6208" s="76">
        <v>383.60913589245456</v>
      </c>
      <c r="D6208" s="76">
        <v>-2.5660703604971644</v>
      </c>
      <c r="E6208" s="76">
        <v>201.96679529354779</v>
      </c>
      <c r="F6208" s="76">
        <v>849.33068331838911</v>
      </c>
    </row>
    <row r="6209" spans="1:6" x14ac:dyDescent="0.2">
      <c r="A6209" s="84">
        <v>6178</v>
      </c>
      <c r="B6209" s="76">
        <v>195.18748361742985</v>
      </c>
      <c r="C6209" s="76">
        <v>-63.06887544633534</v>
      </c>
      <c r="D6209" s="76">
        <v>94.589933193610293</v>
      </c>
      <c r="E6209" s="76">
        <v>-4.292038498334354</v>
      </c>
      <c r="F6209" s="76">
        <v>222.41650286637042</v>
      </c>
    </row>
    <row r="6210" spans="1:6" x14ac:dyDescent="0.2">
      <c r="A6210" s="84">
        <v>6179</v>
      </c>
      <c r="B6210" s="76">
        <v>315.51602247827213</v>
      </c>
      <c r="C6210" s="76">
        <v>423.46542007512369</v>
      </c>
      <c r="D6210" s="76">
        <v>20.992745401709215</v>
      </c>
      <c r="E6210" s="76">
        <v>5.6564608121901898</v>
      </c>
      <c r="F6210" s="76">
        <v>765.63064876729516</v>
      </c>
    </row>
    <row r="6211" spans="1:6" x14ac:dyDescent="0.2">
      <c r="A6211" s="84">
        <v>6180</v>
      </c>
      <c r="B6211" s="76">
        <v>126.74044746320828</v>
      </c>
      <c r="C6211" s="76">
        <v>208.09670372166374</v>
      </c>
      <c r="D6211" s="76">
        <v>39.275996720251513</v>
      </c>
      <c r="E6211" s="76">
        <v>75.627241913806728</v>
      </c>
      <c r="F6211" s="76">
        <v>449.74038981893023</v>
      </c>
    </row>
    <row r="6212" spans="1:6" x14ac:dyDescent="0.2">
      <c r="A6212" s="84">
        <v>6181</v>
      </c>
      <c r="B6212" s="76">
        <v>464.94617415246728</v>
      </c>
      <c r="C6212" s="76">
        <v>-14.944030728248133</v>
      </c>
      <c r="D6212" s="76">
        <v>63.01214755485028</v>
      </c>
      <c r="E6212" s="76">
        <v>-5.1504461980012248</v>
      </c>
      <c r="F6212" s="76">
        <v>507.86384478106817</v>
      </c>
    </row>
    <row r="6213" spans="1:6" x14ac:dyDescent="0.2">
      <c r="A6213" s="84">
        <v>6182</v>
      </c>
      <c r="B6213" s="76">
        <v>98.587952127474978</v>
      </c>
      <c r="C6213" s="76">
        <v>117.09271766599761</v>
      </c>
      <c r="D6213" s="76">
        <v>166.58332701020066</v>
      </c>
      <c r="E6213" s="76">
        <v>-32.619492587341092</v>
      </c>
      <c r="F6213" s="76">
        <v>349.64450421633217</v>
      </c>
    </row>
    <row r="6214" spans="1:6" x14ac:dyDescent="0.2">
      <c r="A6214" s="84">
        <v>6183</v>
      </c>
      <c r="B6214" s="76">
        <v>456.43954886856409</v>
      </c>
      <c r="C6214" s="76">
        <v>-2.0263092512878824</v>
      </c>
      <c r="D6214" s="76">
        <v>-0.6415175901242911</v>
      </c>
      <c r="E6214" s="76">
        <v>63.675791304059494</v>
      </c>
      <c r="F6214" s="76">
        <v>517.44751333121144</v>
      </c>
    </row>
    <row r="6215" spans="1:6" x14ac:dyDescent="0.2">
      <c r="A6215" s="84">
        <v>6184</v>
      </c>
      <c r="B6215" s="76">
        <v>490.86008388717323</v>
      </c>
      <c r="C6215" s="76">
        <v>188.17686499134021</v>
      </c>
      <c r="D6215" s="76">
        <v>-33.358914686463137</v>
      </c>
      <c r="E6215" s="76">
        <v>1205.3070104069627</v>
      </c>
      <c r="F6215" s="76">
        <v>1850.985044599013</v>
      </c>
    </row>
    <row r="6216" spans="1:6" x14ac:dyDescent="0.2">
      <c r="A6216" s="84">
        <v>6185</v>
      </c>
      <c r="B6216" s="76">
        <v>498.91899205087088</v>
      </c>
      <c r="C6216" s="76">
        <v>345.28919037027345</v>
      </c>
      <c r="D6216" s="76">
        <v>323.86464896359911</v>
      </c>
      <c r="E6216" s="76">
        <v>649.92016443548698</v>
      </c>
      <c r="F6216" s="76">
        <v>1817.9929958202306</v>
      </c>
    </row>
    <row r="6217" spans="1:6" x14ac:dyDescent="0.2">
      <c r="A6217" s="84">
        <v>6186</v>
      </c>
      <c r="B6217" s="76">
        <v>112.86121673684011</v>
      </c>
      <c r="C6217" s="76">
        <v>815.08982784658542</v>
      </c>
      <c r="D6217" s="76">
        <v>323.86464896359911</v>
      </c>
      <c r="E6217" s="76">
        <v>-37.483802885453358</v>
      </c>
      <c r="F6217" s="76">
        <v>1214.3318906615714</v>
      </c>
    </row>
    <row r="6218" spans="1:6" x14ac:dyDescent="0.2">
      <c r="A6218" s="84">
        <v>6187</v>
      </c>
      <c r="B6218" s="76">
        <v>264.52995401206226</v>
      </c>
      <c r="C6218" s="76">
        <v>-17.476917292357985</v>
      </c>
      <c r="D6218" s="76">
        <v>-49.396854439570419</v>
      </c>
      <c r="E6218" s="76">
        <v>84.78359071025335</v>
      </c>
      <c r="F6218" s="76">
        <v>282.43977299038721</v>
      </c>
    </row>
    <row r="6219" spans="1:6" x14ac:dyDescent="0.2">
      <c r="A6219" s="84">
        <v>6188</v>
      </c>
      <c r="B6219" s="76">
        <v>440.32173254116879</v>
      </c>
      <c r="C6219" s="76">
        <v>-21.022958482111779</v>
      </c>
      <c r="D6219" s="76">
        <v>43.125102260997252</v>
      </c>
      <c r="E6219" s="76">
        <v>187.94613619898891</v>
      </c>
      <c r="F6219" s="76">
        <v>650.37001251904314</v>
      </c>
    </row>
    <row r="6220" spans="1:6" x14ac:dyDescent="0.2">
      <c r="A6220" s="84">
        <v>6189</v>
      </c>
      <c r="B6220" s="76">
        <v>54.711674347343319</v>
      </c>
      <c r="C6220" s="76">
        <v>139.54544296043102</v>
      </c>
      <c r="D6220" s="76">
        <v>210.99146445144649</v>
      </c>
      <c r="E6220" s="76">
        <v>661.14572171674536</v>
      </c>
      <c r="F6220" s="76">
        <v>1066.3943034759661</v>
      </c>
    </row>
    <row r="6221" spans="1:6" x14ac:dyDescent="0.2">
      <c r="A6221" s="84">
        <v>6190</v>
      </c>
      <c r="B6221" s="76">
        <v>428.23337029562231</v>
      </c>
      <c r="C6221" s="76">
        <v>261.28732156797065</v>
      </c>
      <c r="D6221" s="76">
        <v>104.53345584053682</v>
      </c>
      <c r="E6221" s="76">
        <v>437.34523368851461</v>
      </c>
      <c r="F6221" s="76">
        <v>1231.3993813926443</v>
      </c>
    </row>
    <row r="6222" spans="1:6" x14ac:dyDescent="0.2">
      <c r="A6222" s="84">
        <v>6191</v>
      </c>
      <c r="B6222" s="76">
        <v>-100.48511665231354</v>
      </c>
      <c r="C6222" s="76">
        <v>-30.647927425729222</v>
      </c>
      <c r="D6222" s="76">
        <v>109.66559656153115</v>
      </c>
      <c r="E6222" s="76">
        <v>128.78226210756378</v>
      </c>
      <c r="F6222" s="76">
        <v>107.31481459105217</v>
      </c>
    </row>
    <row r="6223" spans="1:6" x14ac:dyDescent="0.2">
      <c r="A6223" s="84">
        <v>6192</v>
      </c>
      <c r="B6223" s="76">
        <v>241.69638088158558</v>
      </c>
      <c r="C6223" s="76">
        <v>93.790161276186964</v>
      </c>
      <c r="D6223" s="76">
        <v>-33.358914686463137</v>
      </c>
      <c r="E6223" s="76">
        <v>734.13148334596258</v>
      </c>
      <c r="F6223" s="76">
        <v>1036.2591108172719</v>
      </c>
    </row>
    <row r="6224" spans="1:6" x14ac:dyDescent="0.2">
      <c r="A6224" s="84">
        <v>6193</v>
      </c>
      <c r="B6224" s="76">
        <v>384.85849287290443</v>
      </c>
      <c r="C6224" s="76">
        <v>-4.3059071589867504</v>
      </c>
      <c r="D6224" s="76">
        <v>-10.264281441988658</v>
      </c>
      <c r="E6224" s="76">
        <v>27.116653303861959</v>
      </c>
      <c r="F6224" s="76">
        <v>397.40495757579095</v>
      </c>
    </row>
    <row r="6225" spans="1:6" x14ac:dyDescent="0.2">
      <c r="A6225" s="84">
        <v>6194</v>
      </c>
      <c r="B6225" s="76">
        <v>52.025371626110768</v>
      </c>
      <c r="C6225" s="76">
        <v>917.49180344074603</v>
      </c>
      <c r="D6225" s="76">
        <v>333.95159533319537</v>
      </c>
      <c r="E6225" s="76">
        <v>604.33719201002077</v>
      </c>
      <c r="F6225" s="76">
        <v>1907.8059624100729</v>
      </c>
    </row>
    <row r="6226" spans="1:6" x14ac:dyDescent="0.2">
      <c r="A6226" s="84">
        <v>6195</v>
      </c>
      <c r="B6226" s="76">
        <v>141.06739530978189</v>
      </c>
      <c r="C6226" s="76">
        <v>479.2622828896628</v>
      </c>
      <c r="D6226" s="76">
        <v>155.67752797808771</v>
      </c>
      <c r="E6226" s="76">
        <v>44.438428825910421</v>
      </c>
      <c r="F6226" s="76">
        <v>820.44563500344293</v>
      </c>
    </row>
    <row r="6227" spans="1:6" x14ac:dyDescent="0.2">
      <c r="A6227" s="84">
        <v>6196</v>
      </c>
      <c r="B6227" s="76">
        <v>977.09912765280205</v>
      </c>
      <c r="C6227" s="76">
        <v>196.53539065290272</v>
      </c>
      <c r="D6227" s="76">
        <v>17.143639860963468</v>
      </c>
      <c r="E6227" s="76">
        <v>663.12756585843476</v>
      </c>
      <c r="F6227" s="76">
        <v>1853.9057240251029</v>
      </c>
    </row>
    <row r="6228" spans="1:6" x14ac:dyDescent="0.2">
      <c r="A6228" s="84">
        <v>6197</v>
      </c>
      <c r="B6228" s="76">
        <v>548.11419203625906</v>
      </c>
      <c r="C6228" s="76">
        <v>321.98663398046278</v>
      </c>
      <c r="D6228" s="76">
        <v>-21.49083926916375</v>
      </c>
      <c r="E6228" s="76">
        <v>408.51176498531891</v>
      </c>
      <c r="F6228" s="76">
        <v>1257.1217517328769</v>
      </c>
    </row>
    <row r="6229" spans="1:6" x14ac:dyDescent="0.2">
      <c r="A6229" s="84">
        <v>6198</v>
      </c>
      <c r="B6229" s="76">
        <v>321.33634504094266</v>
      </c>
      <c r="C6229" s="76">
        <v>512.94967419232387</v>
      </c>
      <c r="D6229" s="76">
        <v>-56.13278913587547</v>
      </c>
      <c r="E6229" s="76">
        <v>46.507637310722075</v>
      </c>
      <c r="F6229" s="76">
        <v>824.66086740811318</v>
      </c>
    </row>
    <row r="6230" spans="1:6" x14ac:dyDescent="0.2">
      <c r="A6230" s="84">
        <v>6199</v>
      </c>
      <c r="B6230" s="76">
        <v>392.86371779939361</v>
      </c>
      <c r="C6230" s="76">
        <v>1003.6999117466253</v>
      </c>
      <c r="D6230" s="76">
        <v>101.46929161258512</v>
      </c>
      <c r="E6230" s="76">
        <v>860.18490082581434</v>
      </c>
      <c r="F6230" s="76">
        <v>2358.2178219844182</v>
      </c>
    </row>
    <row r="6231" spans="1:6" x14ac:dyDescent="0.2">
      <c r="A6231" s="84">
        <v>6200</v>
      </c>
      <c r="B6231" s="76">
        <v>450.56554306868486</v>
      </c>
      <c r="C6231" s="76">
        <v>635.94138935989656</v>
      </c>
      <c r="D6231" s="76">
        <v>-25.83803867736404</v>
      </c>
      <c r="E6231" s="76">
        <v>1018.4391606219407</v>
      </c>
      <c r="F6231" s="76">
        <v>2079.1080543731582</v>
      </c>
    </row>
    <row r="6232" spans="1:6" x14ac:dyDescent="0.2">
      <c r="A6232" s="84">
        <v>6201</v>
      </c>
      <c r="B6232" s="76">
        <v>514.58909125806076</v>
      </c>
      <c r="C6232" s="76">
        <v>33.850714832927736</v>
      </c>
      <c r="D6232" s="76">
        <v>-8.3397286716157844</v>
      </c>
      <c r="E6232" s="76">
        <v>1014.1260149660732</v>
      </c>
      <c r="F6232" s="76">
        <v>1554.2260923854458</v>
      </c>
    </row>
    <row r="6233" spans="1:6" x14ac:dyDescent="0.2">
      <c r="A6233" s="84">
        <v>6202</v>
      </c>
      <c r="B6233" s="76">
        <v>437.18771269973081</v>
      </c>
      <c r="C6233" s="76">
        <v>415.10689441356112</v>
      </c>
      <c r="D6233" s="76">
        <v>30.936268048635725</v>
      </c>
      <c r="E6233" s="76">
        <v>225.71607498433121</v>
      </c>
      <c r="F6233" s="76">
        <v>1108.9469501462588</v>
      </c>
    </row>
    <row r="6234" spans="1:6" x14ac:dyDescent="0.2">
      <c r="A6234" s="84">
        <v>6203</v>
      </c>
      <c r="B6234" s="76">
        <v>22.977442049966726</v>
      </c>
      <c r="C6234" s="76">
        <v>217.4683840088702</v>
      </c>
      <c r="D6234" s="76">
        <v>68.929229588638648</v>
      </c>
      <c r="E6234" s="76">
        <v>151.18822664202452</v>
      </c>
      <c r="F6234" s="76">
        <v>460.56328228950008</v>
      </c>
    </row>
    <row r="6235" spans="1:6" x14ac:dyDescent="0.2">
      <c r="A6235" s="84">
        <v>6204</v>
      </c>
      <c r="B6235" s="76">
        <v>430.02423877644401</v>
      </c>
      <c r="C6235" s="76">
        <v>550.09314155859443</v>
      </c>
      <c r="D6235" s="76">
        <v>21.634262991833502</v>
      </c>
      <c r="E6235" s="76">
        <v>409.17140112821892</v>
      </c>
      <c r="F6235" s="76">
        <v>1410.9230444550908</v>
      </c>
    </row>
    <row r="6236" spans="1:6" x14ac:dyDescent="0.2">
      <c r="A6236" s="84">
        <v>6205</v>
      </c>
      <c r="B6236" s="76">
        <v>455.54411462815324</v>
      </c>
      <c r="C6236" s="76">
        <v>-4.8124844718087205</v>
      </c>
      <c r="D6236" s="76">
        <v>-3.3849230230138545</v>
      </c>
      <c r="E6236" s="76">
        <v>41.423448298309808</v>
      </c>
      <c r="F6236" s="76">
        <v>488.77015543164043</v>
      </c>
    </row>
    <row r="6237" spans="1:6" x14ac:dyDescent="0.2">
      <c r="A6237" s="84">
        <v>6206</v>
      </c>
      <c r="B6237" s="76">
        <v>191.60574665578645</v>
      </c>
      <c r="C6237" s="76">
        <v>361.91627656725422</v>
      </c>
      <c r="D6237" s="76">
        <v>39.9175143103758</v>
      </c>
      <c r="E6237" s="76">
        <v>460.80837747940905</v>
      </c>
      <c r="F6237" s="76">
        <v>1054.2479150128256</v>
      </c>
    </row>
    <row r="6238" spans="1:6" x14ac:dyDescent="0.2">
      <c r="A6238" s="84">
        <v>6207</v>
      </c>
      <c r="B6238" s="76">
        <v>-125.95130926681418</v>
      </c>
      <c r="C6238" s="76">
        <v>-1.5197319384659118</v>
      </c>
      <c r="D6238" s="76">
        <v>63.332906349912427</v>
      </c>
      <c r="E6238" s="76">
        <v>-16.882018093448458</v>
      </c>
      <c r="F6238" s="76">
        <v>-81.020152948816133</v>
      </c>
    </row>
    <row r="6239" spans="1:6" x14ac:dyDescent="0.2">
      <c r="A6239" s="84">
        <v>6208</v>
      </c>
      <c r="B6239" s="76">
        <v>192.5011808961973</v>
      </c>
      <c r="C6239" s="76">
        <v>683.39633323489511</v>
      </c>
      <c r="D6239" s="76">
        <v>174.92305568181644</v>
      </c>
      <c r="E6239" s="76">
        <v>-23.46314379089447</v>
      </c>
      <c r="F6239" s="76">
        <v>1027.3574260220144</v>
      </c>
    </row>
    <row r="6240" spans="1:6" x14ac:dyDescent="0.2">
      <c r="A6240" s="84">
        <v>6209</v>
      </c>
      <c r="B6240" s="76">
        <v>252.44159176651578</v>
      </c>
      <c r="C6240" s="76">
        <v>65.76508554071188</v>
      </c>
      <c r="D6240" s="76">
        <v>171.0739501410707</v>
      </c>
      <c r="E6240" s="76">
        <v>261.41680528486188</v>
      </c>
      <c r="F6240" s="76">
        <v>750.69743273316021</v>
      </c>
    </row>
    <row r="6241" spans="1:6" x14ac:dyDescent="0.2">
      <c r="A6241" s="84">
        <v>6210</v>
      </c>
      <c r="B6241" s="76">
        <v>59.18884554939757</v>
      </c>
      <c r="C6241" s="76">
        <v>441.93888527110369</v>
      </c>
      <c r="D6241" s="76">
        <v>106.24676218879463</v>
      </c>
      <c r="E6241" s="76">
        <v>437.56511240281463</v>
      </c>
      <c r="F6241" s="76">
        <v>1044.9396054121105</v>
      </c>
    </row>
    <row r="6242" spans="1:6" x14ac:dyDescent="0.2">
      <c r="A6242" s="84">
        <v>6211</v>
      </c>
      <c r="B6242" s="76">
        <v>389.33566407495869</v>
      </c>
      <c r="C6242" s="76">
        <v>321.22676801122986</v>
      </c>
      <c r="D6242" s="76">
        <v>-7.6982110814914932</v>
      </c>
      <c r="E6242" s="76">
        <v>-34.050172086785878</v>
      </c>
      <c r="F6242" s="76">
        <v>668.81404891791112</v>
      </c>
    </row>
    <row r="6243" spans="1:6" x14ac:dyDescent="0.2">
      <c r="A6243" s="84">
        <v>6212</v>
      </c>
      <c r="B6243" s="76">
        <v>11.784514044831099</v>
      </c>
      <c r="C6243" s="76">
        <v>-46.441789249354599</v>
      </c>
      <c r="D6243" s="76">
        <v>-101.35977923963799</v>
      </c>
      <c r="E6243" s="76">
        <v>-36.911531085675442</v>
      </c>
      <c r="F6243" s="76">
        <v>-172.92858552983694</v>
      </c>
    </row>
    <row r="6244" spans="1:6" x14ac:dyDescent="0.2">
      <c r="A6244" s="84">
        <v>6213</v>
      </c>
      <c r="B6244" s="76">
        <v>105.25002569334777</v>
      </c>
      <c r="C6244" s="76">
        <v>-97.516132718229343</v>
      </c>
      <c r="D6244" s="76">
        <v>105.95991474345516</v>
      </c>
      <c r="E6244" s="76">
        <v>660.9921001880341</v>
      </c>
      <c r="F6244" s="76">
        <v>774.68590790660767</v>
      </c>
    </row>
    <row r="6245" spans="1:6" x14ac:dyDescent="0.2">
      <c r="A6245" s="84">
        <v>6214</v>
      </c>
      <c r="B6245" s="76">
        <v>112.91489997404869</v>
      </c>
      <c r="C6245" s="76">
        <v>200.33472049906749</v>
      </c>
      <c r="D6245" s="76">
        <v>-7.6982110814914932</v>
      </c>
      <c r="E6245" s="76">
        <v>53.374898908057041</v>
      </c>
      <c r="F6245" s="76">
        <v>358.92630829968175</v>
      </c>
    </row>
    <row r="6246" spans="1:6" x14ac:dyDescent="0.2">
      <c r="A6246" s="84">
        <v>6215</v>
      </c>
      <c r="B6246" s="76">
        <v>127.18816458341371</v>
      </c>
      <c r="C6246" s="76">
        <v>364.19587447495309</v>
      </c>
      <c r="D6246" s="76">
        <v>175.56457327194073</v>
      </c>
      <c r="E6246" s="76">
        <v>121.27647152486193</v>
      </c>
      <c r="F6246" s="76">
        <v>788.22508385516937</v>
      </c>
    </row>
    <row r="6247" spans="1:6" x14ac:dyDescent="0.2">
      <c r="A6247" s="84">
        <v>6216</v>
      </c>
      <c r="B6247" s="76">
        <v>-18.606566891929333</v>
      </c>
      <c r="C6247" s="76">
        <v>-16.210474010303059</v>
      </c>
      <c r="D6247" s="76">
        <v>-0.32075879506214555</v>
      </c>
      <c r="E6247" s="76">
        <v>85.069726610142311</v>
      </c>
      <c r="F6247" s="76">
        <v>49.931926912847771</v>
      </c>
    </row>
    <row r="6248" spans="1:6" x14ac:dyDescent="0.2">
      <c r="A6248" s="84">
        <v>6217</v>
      </c>
      <c r="B6248" s="76">
        <v>435.39684421890911</v>
      </c>
      <c r="C6248" s="76">
        <v>419.06954778999255</v>
      </c>
      <c r="D6248" s="76">
        <v>-26.302221195095935</v>
      </c>
      <c r="E6248" s="76">
        <v>331.10145048658944</v>
      </c>
      <c r="F6248" s="76">
        <v>1159.2656213003952</v>
      </c>
    </row>
    <row r="6249" spans="1:6" x14ac:dyDescent="0.2">
      <c r="A6249" s="84">
        <v>6218</v>
      </c>
      <c r="B6249" s="76">
        <v>736.44204993111748</v>
      </c>
      <c r="C6249" s="76">
        <v>61.459178381725138</v>
      </c>
      <c r="D6249" s="76">
        <v>-45.226990103762525</v>
      </c>
      <c r="E6249" s="76">
        <v>-4.578174398223311</v>
      </c>
      <c r="F6249" s="76">
        <v>748.09606381085678</v>
      </c>
    </row>
    <row r="6250" spans="1:6" x14ac:dyDescent="0.2">
      <c r="A6250" s="84">
        <v>6219</v>
      </c>
      <c r="B6250" s="76">
        <v>191.15802953558102</v>
      </c>
      <c r="C6250" s="76">
        <v>13.587622320048908</v>
      </c>
      <c r="D6250" s="76">
        <v>29.011715278262855</v>
      </c>
      <c r="E6250" s="76">
        <v>263.35349939849561</v>
      </c>
      <c r="F6250" s="76">
        <v>497.1108665323884</v>
      </c>
    </row>
    <row r="6251" spans="1:6" x14ac:dyDescent="0.2">
      <c r="A6251" s="84">
        <v>6220</v>
      </c>
      <c r="B6251" s="76">
        <v>286.02037578192278</v>
      </c>
      <c r="C6251" s="76">
        <v>54.873673315039511</v>
      </c>
      <c r="D6251" s="76">
        <v>-12.509593007423677</v>
      </c>
      <c r="E6251" s="76">
        <v>-2.5752230990006124</v>
      </c>
      <c r="F6251" s="76">
        <v>325.80923299053802</v>
      </c>
    </row>
    <row r="6252" spans="1:6" x14ac:dyDescent="0.2">
      <c r="A6252" s="84">
        <v>6221</v>
      </c>
      <c r="B6252" s="76">
        <v>567.36602820509233</v>
      </c>
      <c r="C6252" s="76">
        <v>97.082913809529771</v>
      </c>
      <c r="D6252" s="76">
        <v>-4.4906231308700377</v>
      </c>
      <c r="E6252" s="76">
        <v>-1.1445435995558277</v>
      </c>
      <c r="F6252" s="76">
        <v>658.81377528419625</v>
      </c>
    </row>
    <row r="6253" spans="1:6" x14ac:dyDescent="0.2">
      <c r="A6253" s="84">
        <v>6222</v>
      </c>
      <c r="B6253" s="76">
        <v>425.99478469459518</v>
      </c>
      <c r="C6253" s="76">
        <v>-17.476917292357985</v>
      </c>
      <c r="D6253" s="76">
        <v>62.193294892333597</v>
      </c>
      <c r="E6253" s="76">
        <v>234.8061665951889</v>
      </c>
      <c r="F6253" s="76">
        <v>705.51732888975971</v>
      </c>
    </row>
    <row r="6254" spans="1:6" x14ac:dyDescent="0.2">
      <c r="A6254" s="84">
        <v>6223</v>
      </c>
      <c r="B6254" s="76">
        <v>470.76649671513781</v>
      </c>
      <c r="C6254" s="76">
        <v>-14.437453415426162</v>
      </c>
      <c r="D6254" s="76">
        <v>-4.1698643358078922</v>
      </c>
      <c r="E6254" s="76">
        <v>262.20895579893983</v>
      </c>
      <c r="F6254" s="76">
        <v>714.36813476284351</v>
      </c>
    </row>
    <row r="6255" spans="1:6" x14ac:dyDescent="0.2">
      <c r="A6255" s="84">
        <v>6224</v>
      </c>
      <c r="B6255" s="76">
        <v>428.23337029562231</v>
      </c>
      <c r="C6255" s="76">
        <v>777.78303695004831</v>
      </c>
      <c r="D6255" s="76">
        <v>39.419420442921265</v>
      </c>
      <c r="E6255" s="76">
        <v>192.52431059721221</v>
      </c>
      <c r="F6255" s="76">
        <v>1437.9601382858041</v>
      </c>
    </row>
    <row r="6256" spans="1:6" x14ac:dyDescent="0.2">
      <c r="A6256" s="84">
        <v>6225</v>
      </c>
      <c r="B6256" s="76">
        <v>158.52836299779347</v>
      </c>
      <c r="C6256" s="76">
        <v>-31.154504738551193</v>
      </c>
      <c r="D6256" s="76">
        <v>110.94863174177972</v>
      </c>
      <c r="E6256" s="76">
        <v>12.743601123825158</v>
      </c>
      <c r="F6256" s="76">
        <v>251.06609112484716</v>
      </c>
    </row>
    <row r="6257" spans="1:6" x14ac:dyDescent="0.2">
      <c r="A6257" s="84">
        <v>6226</v>
      </c>
      <c r="B6257" s="76">
        <v>435.84456133911453</v>
      </c>
      <c r="C6257" s="76">
        <v>137.10252152246545</v>
      </c>
      <c r="D6257" s="76">
        <v>-53.245959980316158</v>
      </c>
      <c r="E6257" s="76">
        <v>185.72330618546619</v>
      </c>
      <c r="F6257" s="76">
        <v>705.42442906673</v>
      </c>
    </row>
    <row r="6258" spans="1:6" x14ac:dyDescent="0.2">
      <c r="A6258" s="84">
        <v>6227</v>
      </c>
      <c r="B6258" s="76">
        <v>-333.531003330506</v>
      </c>
      <c r="C6258" s="76">
        <v>12.067890381582998</v>
      </c>
      <c r="D6258" s="76">
        <v>13.936051910342009</v>
      </c>
      <c r="E6258" s="76">
        <v>71.202689044294488</v>
      </c>
      <c r="F6258" s="76">
        <v>-236.32437199428651</v>
      </c>
    </row>
    <row r="6259" spans="1:6" x14ac:dyDescent="0.2">
      <c r="A6259" s="84">
        <v>6228</v>
      </c>
      <c r="B6259" s="76">
        <v>348.593406136265</v>
      </c>
      <c r="C6259" s="76">
        <v>350.51828702875991</v>
      </c>
      <c r="D6259" s="76">
        <v>5.0982293712716853</v>
      </c>
      <c r="E6259" s="76">
        <v>412.09901731269747</v>
      </c>
      <c r="F6259" s="76">
        <v>1116.3089398489942</v>
      </c>
    </row>
    <row r="6260" spans="1:6" x14ac:dyDescent="0.2">
      <c r="A6260" s="84">
        <v>6229</v>
      </c>
      <c r="B6260" s="76">
        <v>68.143187953506072</v>
      </c>
      <c r="C6260" s="76">
        <v>228.61308489095353</v>
      </c>
      <c r="D6260" s="76">
        <v>-20.207804088915168</v>
      </c>
      <c r="E6260" s="76">
        <v>-21.174056591782815</v>
      </c>
      <c r="F6260" s="76">
        <v>255.37441216376163</v>
      </c>
    </row>
    <row r="6261" spans="1:6" x14ac:dyDescent="0.2">
      <c r="A6261" s="84">
        <v>6230</v>
      </c>
      <c r="B6261" s="76">
        <v>274.37973065658161</v>
      </c>
      <c r="C6261" s="76">
        <v>136.34265555323248</v>
      </c>
      <c r="D6261" s="76">
        <v>42.162825875810817</v>
      </c>
      <c r="E6261" s="76">
        <v>307.63830669569501</v>
      </c>
      <c r="F6261" s="76">
        <v>760.52351878131992</v>
      </c>
    </row>
    <row r="6262" spans="1:6" x14ac:dyDescent="0.2">
      <c r="A6262" s="84">
        <v>6231</v>
      </c>
      <c r="B6262" s="76">
        <v>429.57652165623858</v>
      </c>
      <c r="C6262" s="76">
        <v>135.58278958399953</v>
      </c>
      <c r="D6262" s="76">
        <v>267.90919490011601</v>
      </c>
      <c r="E6262" s="76">
        <v>-3.4336307986674832</v>
      </c>
      <c r="F6262" s="76">
        <v>829.63487534168667</v>
      </c>
    </row>
    <row r="6263" spans="1:6" x14ac:dyDescent="0.2">
      <c r="A6263" s="84">
        <v>6232</v>
      </c>
      <c r="B6263" s="76">
        <v>508.76876869539024</v>
      </c>
      <c r="C6263" s="76">
        <v>-7.5986596923295586</v>
      </c>
      <c r="D6263" s="76">
        <v>-31.434361916090264</v>
      </c>
      <c r="E6263" s="76">
        <v>102.52401650336868</v>
      </c>
      <c r="F6263" s="76">
        <v>572.25976359033916</v>
      </c>
    </row>
    <row r="6264" spans="1:6" x14ac:dyDescent="0.2">
      <c r="A6264" s="84">
        <v>6233</v>
      </c>
      <c r="B6264" s="76">
        <v>118.2875054165138</v>
      </c>
      <c r="C6264" s="76">
        <v>92.27042933772104</v>
      </c>
      <c r="D6264" s="76">
        <v>-11.868075417299385</v>
      </c>
      <c r="E6264" s="76">
        <v>-1.7168153993337416</v>
      </c>
      <c r="F6264" s="76">
        <v>196.97304393760172</v>
      </c>
    </row>
    <row r="6265" spans="1:6" x14ac:dyDescent="0.2">
      <c r="A6265" s="84">
        <v>6234</v>
      </c>
      <c r="B6265" s="76">
        <v>551.24821187769703</v>
      </c>
      <c r="C6265" s="76">
        <v>449.46418655931075</v>
      </c>
      <c r="D6265" s="76">
        <v>21.313504196771362</v>
      </c>
      <c r="E6265" s="76">
        <v>188.5184079987668</v>
      </c>
      <c r="F6265" s="76">
        <v>1210.5443106325461</v>
      </c>
    </row>
    <row r="6266" spans="1:6" x14ac:dyDescent="0.2">
      <c r="A6266" s="84">
        <v>6235</v>
      </c>
      <c r="B6266" s="76">
        <v>222.49822794996078</v>
      </c>
      <c r="C6266" s="76">
        <v>71.337435981753558</v>
      </c>
      <c r="D6266" s="76">
        <v>47.936484186929441</v>
      </c>
      <c r="E6266" s="76">
        <v>129.64066980723064</v>
      </c>
      <c r="F6266" s="76">
        <v>471.41281792587438</v>
      </c>
    </row>
    <row r="6267" spans="1:6" x14ac:dyDescent="0.2">
      <c r="A6267" s="84">
        <v>6236</v>
      </c>
      <c r="B6267" s="76">
        <v>390.23109831536954</v>
      </c>
      <c r="C6267" s="76">
        <v>36.890178709859562</v>
      </c>
      <c r="D6267" s="76">
        <v>177.48912604231361</v>
      </c>
      <c r="E6267" s="76">
        <v>29.978012302751527</v>
      </c>
      <c r="F6267" s="76">
        <v>634.58841537029423</v>
      </c>
    </row>
    <row r="6268" spans="1:6" x14ac:dyDescent="0.2">
      <c r="A6268" s="84">
        <v>6237</v>
      </c>
      <c r="B6268" s="76">
        <v>775.33975615178088</v>
      </c>
      <c r="C6268" s="76">
        <v>272.93859976287598</v>
      </c>
      <c r="D6268" s="76">
        <v>227.81434551734779</v>
      </c>
      <c r="E6268" s="76">
        <v>817.94819485589369</v>
      </c>
      <c r="F6268" s="76">
        <v>2094.0408962878982</v>
      </c>
    </row>
    <row r="6269" spans="1:6" x14ac:dyDescent="0.2">
      <c r="A6269" s="84">
        <v>6238</v>
      </c>
      <c r="B6269" s="76">
        <v>108.43772877199444</v>
      </c>
      <c r="C6269" s="76">
        <v>-17.476917292357985</v>
      </c>
      <c r="D6269" s="76">
        <v>-23.415392039536627</v>
      </c>
      <c r="E6269" s="76">
        <v>-2.5752230990006124</v>
      </c>
      <c r="F6269" s="76">
        <v>64.970196341099225</v>
      </c>
    </row>
    <row r="6270" spans="1:6" x14ac:dyDescent="0.2">
      <c r="A6270" s="84">
        <v>6239</v>
      </c>
      <c r="B6270" s="76">
        <v>415.75097416707888</v>
      </c>
      <c r="C6270" s="76">
        <v>-0.75986596923295591</v>
      </c>
      <c r="D6270" s="76">
        <v>-0.32075879506214555</v>
      </c>
      <c r="E6270" s="76">
        <v>-8.8702128965576641</v>
      </c>
      <c r="F6270" s="76">
        <v>405.80013650622607</v>
      </c>
    </row>
    <row r="6271" spans="1:6" x14ac:dyDescent="0.2">
      <c r="A6271" s="84">
        <v>6240</v>
      </c>
      <c r="B6271" s="76">
        <v>634.91763011890328</v>
      </c>
      <c r="C6271" s="76">
        <v>318.69388144712002</v>
      </c>
      <c r="D6271" s="76">
        <v>42.483584670872965</v>
      </c>
      <c r="E6271" s="76">
        <v>34.556186700974834</v>
      </c>
      <c r="F6271" s="76">
        <v>1030.651282937871</v>
      </c>
    </row>
    <row r="6272" spans="1:6" x14ac:dyDescent="0.2">
      <c r="A6272" s="84">
        <v>6241</v>
      </c>
      <c r="B6272" s="76">
        <v>367.39752518489286</v>
      </c>
      <c r="C6272" s="76">
        <v>-12.917721476960251</v>
      </c>
      <c r="D6272" s="76">
        <v>41.52130828568653</v>
      </c>
      <c r="E6272" s="76">
        <v>499.30420959324033</v>
      </c>
      <c r="F6272" s="76">
        <v>895.30532158685946</v>
      </c>
    </row>
    <row r="6273" spans="1:6" x14ac:dyDescent="0.2">
      <c r="A6273" s="84">
        <v>6242</v>
      </c>
      <c r="B6273" s="76">
        <v>442.56031814219591</v>
      </c>
      <c r="C6273" s="76">
        <v>429.54434782898733</v>
      </c>
      <c r="D6273" s="76">
        <v>-6.415175901242911</v>
      </c>
      <c r="E6273" s="76">
        <v>-6.5811256974460095</v>
      </c>
      <c r="F6273" s="76">
        <v>859.10836437249429</v>
      </c>
    </row>
    <row r="6274" spans="1:6" x14ac:dyDescent="0.2">
      <c r="A6274" s="84">
        <v>6243</v>
      </c>
      <c r="B6274" s="76">
        <v>148.23086923306869</v>
      </c>
      <c r="C6274" s="76">
        <v>457.06284625164034</v>
      </c>
      <c r="D6274" s="76">
        <v>119.9298780035198</v>
      </c>
      <c r="E6274" s="76">
        <v>217.41813388755148</v>
      </c>
      <c r="F6274" s="76">
        <v>942.64172737578031</v>
      </c>
    </row>
    <row r="6275" spans="1:6" x14ac:dyDescent="0.2">
      <c r="A6275" s="84">
        <v>6244</v>
      </c>
      <c r="B6275" s="76">
        <v>436.29227845931996</v>
      </c>
      <c r="C6275" s="76">
        <v>505.67766156052761</v>
      </c>
      <c r="D6275" s="76">
        <v>-23.09463324447448</v>
      </c>
      <c r="E6275" s="76">
        <v>105.09923960236929</v>
      </c>
      <c r="F6275" s="76">
        <v>1023.9745463777424</v>
      </c>
    </row>
    <row r="6276" spans="1:6" x14ac:dyDescent="0.2">
      <c r="A6276" s="84">
        <v>6245</v>
      </c>
      <c r="B6276" s="76">
        <v>173.30302796457261</v>
      </c>
      <c r="C6276" s="76">
        <v>61.459178381725138</v>
      </c>
      <c r="D6276" s="76">
        <v>-8.6604874666779299</v>
      </c>
      <c r="E6276" s="76">
        <v>-24.32155149056134</v>
      </c>
      <c r="F6276" s="76">
        <v>201.78016738905848</v>
      </c>
    </row>
    <row r="6277" spans="1:6" x14ac:dyDescent="0.2">
      <c r="A6277" s="84">
        <v>6246</v>
      </c>
      <c r="B6277" s="76">
        <v>-55.31937074877419</v>
      </c>
      <c r="C6277" s="76">
        <v>13.334333663637921</v>
      </c>
      <c r="D6277" s="76">
        <v>30.758932976243329</v>
      </c>
      <c r="E6277" s="76">
        <v>87.997342794620835</v>
      </c>
      <c r="F6277" s="76">
        <v>76.771238685727894</v>
      </c>
    </row>
    <row r="6278" spans="1:6" x14ac:dyDescent="0.2">
      <c r="A6278" s="84">
        <v>6247</v>
      </c>
      <c r="B6278" s="76">
        <v>-37.858403060762612</v>
      </c>
      <c r="C6278" s="76">
        <v>98.929292808529055</v>
      </c>
      <c r="D6278" s="76">
        <v>33.181579614070742</v>
      </c>
      <c r="E6278" s="76">
        <v>-43.778792683010408</v>
      </c>
      <c r="F6278" s="76">
        <v>50.473676678826777</v>
      </c>
    </row>
    <row r="6279" spans="1:6" x14ac:dyDescent="0.2">
      <c r="A6279" s="84">
        <v>6248</v>
      </c>
      <c r="B6279" s="76">
        <v>44.915580940032555</v>
      </c>
      <c r="C6279" s="76">
        <v>199.82814318624551</v>
      </c>
      <c r="D6279" s="76">
        <v>62.370629964725993</v>
      </c>
      <c r="E6279" s="76">
        <v>-5.1504461980012248</v>
      </c>
      <c r="F6279" s="76">
        <v>301.96390789300284</v>
      </c>
    </row>
    <row r="6280" spans="1:6" x14ac:dyDescent="0.2">
      <c r="A6280" s="84">
        <v>6249</v>
      </c>
      <c r="B6280" s="76">
        <v>-59.796541950828441</v>
      </c>
      <c r="C6280" s="76">
        <v>95.816470527474848</v>
      </c>
      <c r="D6280" s="76">
        <v>86.072869449602138</v>
      </c>
      <c r="E6280" s="76">
        <v>210.41835791903861</v>
      </c>
      <c r="F6280" s="76">
        <v>332.51115594528716</v>
      </c>
    </row>
    <row r="6281" spans="1:6" x14ac:dyDescent="0.2">
      <c r="A6281" s="84">
        <v>6250</v>
      </c>
      <c r="B6281" s="76">
        <v>593.72765506000405</v>
      </c>
      <c r="C6281" s="76">
        <v>180.57820529901062</v>
      </c>
      <c r="D6281" s="76">
        <v>63.940512590314086</v>
      </c>
      <c r="E6281" s="76">
        <v>521.33667388469007</v>
      </c>
      <c r="F6281" s="76">
        <v>1359.5830468340189</v>
      </c>
    </row>
    <row r="6282" spans="1:6" x14ac:dyDescent="0.2">
      <c r="A6282" s="84">
        <v>6251</v>
      </c>
      <c r="B6282" s="76">
        <v>-64.667747035879415</v>
      </c>
      <c r="C6282" s="76">
        <v>56.140116597094448</v>
      </c>
      <c r="D6282" s="76">
        <v>125.70353631463841</v>
      </c>
      <c r="E6282" s="76">
        <v>-7.4395333971128803</v>
      </c>
      <c r="F6282" s="76">
        <v>109.73637247874056</v>
      </c>
    </row>
    <row r="6283" spans="1:6" x14ac:dyDescent="0.2">
      <c r="A6283" s="84">
        <v>6252</v>
      </c>
      <c r="B6283" s="76">
        <v>753.90301761912917</v>
      </c>
      <c r="C6283" s="76">
        <v>69.311126730465674</v>
      </c>
      <c r="D6283" s="76">
        <v>-35.604226251898154</v>
      </c>
      <c r="E6283" s="76">
        <v>172.56105479057419</v>
      </c>
      <c r="F6283" s="76">
        <v>960.17097288827085</v>
      </c>
    </row>
    <row r="6284" spans="1:6" x14ac:dyDescent="0.2">
      <c r="A6284" s="84">
        <v>6253</v>
      </c>
      <c r="B6284" s="76">
        <v>422.41304773295178</v>
      </c>
      <c r="C6284" s="76">
        <v>137.8623874916984</v>
      </c>
      <c r="D6284" s="76">
        <v>155.35676918302556</v>
      </c>
      <c r="E6284" s="76">
        <v>505.0269275910195</v>
      </c>
      <c r="F6284" s="76">
        <v>1220.6591319986953</v>
      </c>
    </row>
    <row r="6285" spans="1:6" x14ac:dyDescent="0.2">
      <c r="A6285" s="84">
        <v>6254</v>
      </c>
      <c r="B6285" s="76">
        <v>242.64549835920502</v>
      </c>
      <c r="C6285" s="76">
        <v>42.71581780731222</v>
      </c>
      <c r="D6285" s="76">
        <v>63.974423940036715</v>
      </c>
      <c r="E6285" s="76">
        <v>230.5803852824435</v>
      </c>
      <c r="F6285" s="76">
        <v>579.91612538899744</v>
      </c>
    </row>
    <row r="6286" spans="1:6" x14ac:dyDescent="0.2">
      <c r="A6286" s="84">
        <v>6255</v>
      </c>
      <c r="B6286" s="76">
        <v>27.902330372226402</v>
      </c>
      <c r="C6286" s="76">
        <v>-33.180813989839073</v>
      </c>
      <c r="D6286" s="76">
        <v>-27.264497580282374</v>
      </c>
      <c r="E6286" s="76">
        <v>289.76536653140181</v>
      </c>
      <c r="F6286" s="76">
        <v>257.22238533350674</v>
      </c>
    </row>
    <row r="6287" spans="1:6" x14ac:dyDescent="0.2">
      <c r="A6287" s="84">
        <v>6256</v>
      </c>
      <c r="B6287" s="76">
        <v>639.34111808374882</v>
      </c>
      <c r="C6287" s="76">
        <v>1206.9841309964802</v>
      </c>
      <c r="D6287" s="76">
        <v>12.154922862638884</v>
      </c>
      <c r="E6287" s="76">
        <v>152.24540589845824</v>
      </c>
      <c r="F6287" s="76">
        <v>2010.7255778413262</v>
      </c>
    </row>
    <row r="6288" spans="1:6" x14ac:dyDescent="0.2">
      <c r="A6288" s="84">
        <v>6257</v>
      </c>
      <c r="B6288" s="76">
        <v>571.84319940714659</v>
      </c>
      <c r="C6288" s="76">
        <v>203.88076168882128</v>
      </c>
      <c r="D6288" s="76">
        <v>13.936051910342009</v>
      </c>
      <c r="E6288" s="76">
        <v>327.0955478881441</v>
      </c>
      <c r="F6288" s="76">
        <v>1116.755560894454</v>
      </c>
    </row>
    <row r="6289" spans="1:6" x14ac:dyDescent="0.2">
      <c r="A6289" s="84">
        <v>6258</v>
      </c>
      <c r="B6289" s="76">
        <v>92.319912444599026</v>
      </c>
      <c r="C6289" s="76">
        <v>-36.473566523181887</v>
      </c>
      <c r="D6289" s="76">
        <v>26.445644917765691</v>
      </c>
      <c r="E6289" s="76">
        <v>131.07134930667542</v>
      </c>
      <c r="F6289" s="76">
        <v>213.36334014585825</v>
      </c>
    </row>
    <row r="6290" spans="1:6" x14ac:dyDescent="0.2">
      <c r="A6290" s="84">
        <v>6259</v>
      </c>
      <c r="B6290" s="76">
        <v>371.42697926674168</v>
      </c>
      <c r="C6290" s="76">
        <v>-3.0394638769318236</v>
      </c>
      <c r="D6290" s="76">
        <v>-47.151542874135394</v>
      </c>
      <c r="E6290" s="76">
        <v>866.67866218013842</v>
      </c>
      <c r="F6290" s="76">
        <v>1187.9146346958128</v>
      </c>
    </row>
    <row r="6291" spans="1:6" x14ac:dyDescent="0.2">
      <c r="A6291" s="84">
        <v>6260</v>
      </c>
      <c r="B6291" s="76">
        <v>260.05278281000801</v>
      </c>
      <c r="C6291" s="76">
        <v>41.449374525257298</v>
      </c>
      <c r="D6291" s="76">
        <v>-25.981462400033791</v>
      </c>
      <c r="E6291" s="76">
        <v>186.44919951395516</v>
      </c>
      <c r="F6291" s="76">
        <v>461.96989444918665</v>
      </c>
    </row>
    <row r="6292" spans="1:6" x14ac:dyDescent="0.2">
      <c r="A6292" s="84">
        <v>6261</v>
      </c>
      <c r="B6292" s="76">
        <v>436.73999557952538</v>
      </c>
      <c r="C6292" s="76">
        <v>372.04782282369365</v>
      </c>
      <c r="D6292" s="76">
        <v>-30.151326735841682</v>
      </c>
      <c r="E6292" s="76">
        <v>453.43510126788516</v>
      </c>
      <c r="F6292" s="76">
        <v>1232.0715929352625</v>
      </c>
    </row>
    <row r="6293" spans="1:6" x14ac:dyDescent="0.2">
      <c r="A6293" s="84">
        <v>6262</v>
      </c>
      <c r="B6293" s="76">
        <v>500.70986053169258</v>
      </c>
      <c r="C6293" s="76">
        <v>234.18543533199522</v>
      </c>
      <c r="D6293" s="76">
        <v>-33.679673481525285</v>
      </c>
      <c r="E6293" s="76">
        <v>360.50719098956307</v>
      </c>
      <c r="F6293" s="76">
        <v>1061.7228133717256</v>
      </c>
    </row>
    <row r="6294" spans="1:6" x14ac:dyDescent="0.2">
      <c r="A6294" s="84">
        <v>6263</v>
      </c>
      <c r="B6294" s="76">
        <v>310.59113415601246</v>
      </c>
      <c r="C6294" s="76">
        <v>60.446023756081189</v>
      </c>
      <c r="D6294" s="76">
        <v>181.01747278799721</v>
      </c>
      <c r="E6294" s="76">
        <v>116.83081149781654</v>
      </c>
      <c r="F6294" s="76">
        <v>668.88544219790742</v>
      </c>
    </row>
    <row r="6295" spans="1:6" x14ac:dyDescent="0.2">
      <c r="A6295" s="84">
        <v>6264</v>
      </c>
      <c r="B6295" s="76">
        <v>125.84501322279743</v>
      </c>
      <c r="C6295" s="76">
        <v>280.70058298547218</v>
      </c>
      <c r="D6295" s="76">
        <v>111.590149331904</v>
      </c>
      <c r="E6295" s="76">
        <v>71.62133931536134</v>
      </c>
      <c r="F6295" s="76">
        <v>589.75708485553491</v>
      </c>
    </row>
    <row r="6296" spans="1:6" x14ac:dyDescent="0.2">
      <c r="A6296" s="84">
        <v>6265</v>
      </c>
      <c r="B6296" s="76">
        <v>348.593406136265</v>
      </c>
      <c r="C6296" s="76">
        <v>379.13990520320124</v>
      </c>
      <c r="D6296" s="76">
        <v>297.88318656356535</v>
      </c>
      <c r="E6296" s="76">
        <v>198.31328578058032</v>
      </c>
      <c r="F6296" s="76">
        <v>1223.929783683612</v>
      </c>
    </row>
    <row r="6297" spans="1:6" x14ac:dyDescent="0.2">
      <c r="A6297" s="84">
        <v>6266</v>
      </c>
      <c r="B6297" s="76">
        <v>171.95987660395633</v>
      </c>
      <c r="C6297" s="76">
        <v>133.55648033271166</v>
      </c>
      <c r="D6297" s="76">
        <v>-25.019186014847353</v>
      </c>
      <c r="E6297" s="76">
        <v>71.049067515583417</v>
      </c>
      <c r="F6297" s="76">
        <v>351.54623843740404</v>
      </c>
    </row>
    <row r="6298" spans="1:6" x14ac:dyDescent="0.2">
      <c r="A6298" s="84">
        <v>6267</v>
      </c>
      <c r="B6298" s="76">
        <v>271.69342793534906</v>
      </c>
      <c r="C6298" s="76">
        <v>-32.927525333428086</v>
      </c>
      <c r="D6298" s="76">
        <v>57.238489243731664</v>
      </c>
      <c r="E6298" s="76">
        <v>40.278904698753976</v>
      </c>
      <c r="F6298" s="76">
        <v>336.28329654440665</v>
      </c>
    </row>
    <row r="6299" spans="1:6" x14ac:dyDescent="0.2">
      <c r="A6299" s="84">
        <v>6268</v>
      </c>
      <c r="B6299" s="76">
        <v>131.21761866526253</v>
      </c>
      <c r="C6299" s="76">
        <v>3.4560760636095011</v>
      </c>
      <c r="D6299" s="76">
        <v>33.823097204195037</v>
      </c>
      <c r="E6299" s="76">
        <v>41.357191112720855</v>
      </c>
      <c r="F6299" s="76">
        <v>209.85398304578791</v>
      </c>
    </row>
    <row r="6300" spans="1:6" x14ac:dyDescent="0.2">
      <c r="A6300" s="84">
        <v>6269</v>
      </c>
      <c r="B6300" s="76">
        <v>583.8778784154847</v>
      </c>
      <c r="C6300" s="76">
        <v>689.72854964516966</v>
      </c>
      <c r="D6300" s="76">
        <v>135.61314761184229</v>
      </c>
      <c r="E6300" s="76">
        <v>411.87913859839745</v>
      </c>
      <c r="F6300" s="76">
        <v>1821.0987142708941</v>
      </c>
    </row>
    <row r="6301" spans="1:6" x14ac:dyDescent="0.2">
      <c r="A6301" s="84">
        <v>6270</v>
      </c>
      <c r="B6301" s="76">
        <v>493.99410372861121</v>
      </c>
      <c r="C6301" s="76">
        <v>42.462529150901233</v>
      </c>
      <c r="D6301" s="76">
        <v>-14.754904572858695</v>
      </c>
      <c r="E6301" s="76">
        <v>215.41518258832878</v>
      </c>
      <c r="F6301" s="76">
        <v>737.11691089498254</v>
      </c>
    </row>
    <row r="6302" spans="1:6" x14ac:dyDescent="0.2">
      <c r="A6302" s="84">
        <v>6271</v>
      </c>
      <c r="B6302" s="76">
        <v>517.72311109949885</v>
      </c>
      <c r="C6302" s="76">
        <v>-3.2927525333428092</v>
      </c>
      <c r="D6302" s="76">
        <v>-31.11360312102812</v>
      </c>
      <c r="E6302" s="76">
        <v>184.00649078613247</v>
      </c>
      <c r="F6302" s="76">
        <v>667.32324623126044</v>
      </c>
    </row>
    <row r="6303" spans="1:6" x14ac:dyDescent="0.2">
      <c r="A6303" s="84">
        <v>6272</v>
      </c>
      <c r="B6303" s="76">
        <v>461.36443719082388</v>
      </c>
      <c r="C6303" s="76">
        <v>-2.2795979076988679</v>
      </c>
      <c r="D6303" s="76">
        <v>-20.528562883977315</v>
      </c>
      <c r="E6303" s="76">
        <v>270.7930327956085</v>
      </c>
      <c r="F6303" s="76">
        <v>709.34930919475619</v>
      </c>
    </row>
    <row r="6304" spans="1:6" x14ac:dyDescent="0.2">
      <c r="A6304" s="84">
        <v>6273</v>
      </c>
      <c r="B6304" s="76">
        <v>404.9520800449402</v>
      </c>
      <c r="C6304" s="76">
        <v>620.41742291470393</v>
      </c>
      <c r="D6304" s="76">
        <v>35.249556107113364</v>
      </c>
      <c r="E6304" s="76">
        <v>217.06574080207355</v>
      </c>
      <c r="F6304" s="76">
        <v>1277.6847998688313</v>
      </c>
    </row>
    <row r="6305" spans="1:6" x14ac:dyDescent="0.2">
      <c r="A6305" s="84">
        <v>6274</v>
      </c>
      <c r="B6305" s="76">
        <v>351.27970885749755</v>
      </c>
      <c r="C6305" s="76">
        <v>599.64775308900312</v>
      </c>
      <c r="D6305" s="76">
        <v>82.721857776310912</v>
      </c>
      <c r="E6305" s="76">
        <v>348.20334729433796</v>
      </c>
      <c r="F6305" s="76">
        <v>1381.8526670171495</v>
      </c>
    </row>
    <row r="6306" spans="1:6" x14ac:dyDescent="0.2">
      <c r="A6306" s="84">
        <v>6275</v>
      </c>
      <c r="B6306" s="76">
        <v>256.47104584836461</v>
      </c>
      <c r="C6306" s="76">
        <v>62.725621663780061</v>
      </c>
      <c r="D6306" s="76">
        <v>192.56478941023445</v>
      </c>
      <c r="E6306" s="76">
        <v>-48.070831181344765</v>
      </c>
      <c r="F6306" s="76">
        <v>463.69062574103435</v>
      </c>
    </row>
    <row r="6307" spans="1:6" x14ac:dyDescent="0.2">
      <c r="A6307" s="84">
        <v>6276</v>
      </c>
      <c r="B6307" s="76">
        <v>209.51443146400345</v>
      </c>
      <c r="C6307" s="76">
        <v>297.41763430859726</v>
      </c>
      <c r="D6307" s="76">
        <v>20.030469016522773</v>
      </c>
      <c r="E6307" s="76">
        <v>31.62857051649631</v>
      </c>
      <c r="F6307" s="76">
        <v>558.59110530561986</v>
      </c>
    </row>
    <row r="6308" spans="1:6" x14ac:dyDescent="0.2">
      <c r="A6308" s="84">
        <v>6277</v>
      </c>
      <c r="B6308" s="76">
        <v>-87.053603046150783</v>
      </c>
      <c r="C6308" s="76">
        <v>269.30259344697788</v>
      </c>
      <c r="D6308" s="76">
        <v>124.88468365212174</v>
      </c>
      <c r="E6308" s="76">
        <v>92.729138721555202</v>
      </c>
      <c r="F6308" s="76">
        <v>399.86281277450405</v>
      </c>
    </row>
    <row r="6309" spans="1:6" x14ac:dyDescent="0.2">
      <c r="A6309" s="84">
        <v>6278</v>
      </c>
      <c r="B6309" s="76">
        <v>366.50209094448201</v>
      </c>
      <c r="C6309" s="76">
        <v>34.520615676016391</v>
      </c>
      <c r="D6309" s="76">
        <v>77.910475850378731</v>
      </c>
      <c r="E6309" s="76">
        <v>658.9228917032226</v>
      </c>
      <c r="F6309" s="76">
        <v>1137.8560741740998</v>
      </c>
    </row>
    <row r="6310" spans="1:6" x14ac:dyDescent="0.2">
      <c r="A6310" s="84">
        <v>6279</v>
      </c>
      <c r="B6310" s="76">
        <v>323.12721352176436</v>
      </c>
      <c r="C6310" s="76">
        <v>57.913137191971344</v>
      </c>
      <c r="D6310" s="76">
        <v>-34.321191071649572</v>
      </c>
      <c r="E6310" s="76">
        <v>141.87825631686684</v>
      </c>
      <c r="F6310" s="76">
        <v>488.59741595895298</v>
      </c>
    </row>
    <row r="6311" spans="1:6" x14ac:dyDescent="0.2">
      <c r="A6311" s="84">
        <v>6280</v>
      </c>
      <c r="B6311" s="76">
        <v>362.92035398283861</v>
      </c>
      <c r="C6311" s="76">
        <v>341.74314918051965</v>
      </c>
      <c r="D6311" s="76">
        <v>31.89854443382216</v>
      </c>
      <c r="E6311" s="76">
        <v>-10.873164195780364</v>
      </c>
      <c r="F6311" s="76">
        <v>725.68888340139995</v>
      </c>
    </row>
    <row r="6312" spans="1:6" x14ac:dyDescent="0.2">
      <c r="A6312" s="84">
        <v>6281</v>
      </c>
      <c r="B6312" s="76">
        <v>40.886126858183729</v>
      </c>
      <c r="C6312" s="76">
        <v>189.94988558621708</v>
      </c>
      <c r="D6312" s="76">
        <v>-17.32097493335586</v>
      </c>
      <c r="E6312" s="76">
        <v>24.541430204861346</v>
      </c>
      <c r="F6312" s="76">
        <v>238.05646771590628</v>
      </c>
    </row>
    <row r="6313" spans="1:6" x14ac:dyDescent="0.2">
      <c r="A6313" s="84">
        <v>6282</v>
      </c>
      <c r="B6313" s="76">
        <v>14.918533886269074</v>
      </c>
      <c r="C6313" s="76">
        <v>186.65713305287429</v>
      </c>
      <c r="D6313" s="76">
        <v>95.872968373858882</v>
      </c>
      <c r="E6313" s="76">
        <v>485.50342921298147</v>
      </c>
      <c r="F6313" s="76">
        <v>782.9520645259837</v>
      </c>
    </row>
    <row r="6314" spans="1:6" x14ac:dyDescent="0.2">
      <c r="A6314" s="84">
        <v>6283</v>
      </c>
      <c r="B6314" s="76">
        <v>150.02173771389039</v>
      </c>
      <c r="C6314" s="76">
        <v>66.271662853533854</v>
      </c>
      <c r="D6314" s="76">
        <v>55.634695268420934</v>
      </c>
      <c r="E6314" s="76">
        <v>63.675791304059494</v>
      </c>
      <c r="F6314" s="76">
        <v>335.60388713990466</v>
      </c>
    </row>
    <row r="6315" spans="1:6" x14ac:dyDescent="0.2">
      <c r="A6315" s="84">
        <v>6284</v>
      </c>
      <c r="B6315" s="76">
        <v>479.6671558820376</v>
      </c>
      <c r="C6315" s="76">
        <v>535.05914570420191</v>
      </c>
      <c r="D6315" s="76">
        <v>-30.007903013171926</v>
      </c>
      <c r="E6315" s="76">
        <v>178.50365150265333</v>
      </c>
      <c r="F6315" s="76">
        <v>1163.222050075721</v>
      </c>
    </row>
    <row r="6316" spans="1:6" x14ac:dyDescent="0.2">
      <c r="A6316" s="84">
        <v>6285</v>
      </c>
      <c r="B6316" s="76">
        <v>49.39275214208692</v>
      </c>
      <c r="C6316" s="76">
        <v>-1.0131546256439412</v>
      </c>
      <c r="D6316" s="76">
        <v>58.521524423980239</v>
      </c>
      <c r="E6316" s="76">
        <v>-0.28613589988895693</v>
      </c>
      <c r="F6316" s="76">
        <v>106.61498604053426</v>
      </c>
    </row>
    <row r="6317" spans="1:6" x14ac:dyDescent="0.2">
      <c r="A6317" s="84">
        <v>6286</v>
      </c>
      <c r="B6317" s="76">
        <v>307.90483143477991</v>
      </c>
      <c r="C6317" s="76">
        <v>477.6525858250526</v>
      </c>
      <c r="D6317" s="76">
        <v>-3.0641642279517072</v>
      </c>
      <c r="E6317" s="76">
        <v>37.351288514275453</v>
      </c>
      <c r="F6317" s="76">
        <v>819.84454154615628</v>
      </c>
    </row>
    <row r="6318" spans="1:6" x14ac:dyDescent="0.2">
      <c r="A6318" s="84">
        <v>6287</v>
      </c>
      <c r="B6318" s="76">
        <v>269.90255945452736</v>
      </c>
      <c r="C6318" s="76">
        <v>304.00313937528284</v>
      </c>
      <c r="D6318" s="76">
        <v>-9.302005056802221</v>
      </c>
      <c r="E6318" s="76">
        <v>51.724340694312254</v>
      </c>
      <c r="F6318" s="76">
        <v>616.32803446732021</v>
      </c>
    </row>
    <row r="6319" spans="1:6" x14ac:dyDescent="0.2">
      <c r="A6319" s="84">
        <v>6288</v>
      </c>
      <c r="B6319" s="76">
        <v>263.63451977165141</v>
      </c>
      <c r="C6319" s="76">
        <v>363.68929716213114</v>
      </c>
      <c r="D6319" s="76">
        <v>-6.415175901242911</v>
      </c>
      <c r="E6319" s="76">
        <v>76.265770899173603</v>
      </c>
      <c r="F6319" s="76">
        <v>697.17441193171328</v>
      </c>
    </row>
    <row r="6320" spans="1:6" x14ac:dyDescent="0.2">
      <c r="A6320" s="84">
        <v>6289</v>
      </c>
      <c r="B6320" s="76">
        <v>169.27357388272378</v>
      </c>
      <c r="C6320" s="76">
        <v>-8.8651029743844862</v>
      </c>
      <c r="D6320" s="76">
        <v>49.219519367178023</v>
      </c>
      <c r="E6320" s="76">
        <v>-4.8643102981122679</v>
      </c>
      <c r="F6320" s="76">
        <v>204.76367997740508</v>
      </c>
    </row>
    <row r="6321" spans="1:6" x14ac:dyDescent="0.2">
      <c r="A6321" s="84">
        <v>6290</v>
      </c>
      <c r="B6321" s="76">
        <v>128.08359882382456</v>
      </c>
      <c r="C6321" s="76">
        <v>271.74551488494347</v>
      </c>
      <c r="D6321" s="76">
        <v>-80.189698765536392</v>
      </c>
      <c r="E6321" s="76">
        <v>591.68095522931765</v>
      </c>
      <c r="F6321" s="76">
        <v>911.32037017254925</v>
      </c>
    </row>
    <row r="6322" spans="1:6" x14ac:dyDescent="0.2">
      <c r="A6322" s="84">
        <v>6291</v>
      </c>
      <c r="B6322" s="76">
        <v>643.81828928580308</v>
      </c>
      <c r="C6322" s="76">
        <v>71.08414732534257</v>
      </c>
      <c r="D6322" s="76">
        <v>-53.887477570440453</v>
      </c>
      <c r="E6322" s="76">
        <v>528.77620728180295</v>
      </c>
      <c r="F6322" s="76">
        <v>1189.7911663225082</v>
      </c>
    </row>
    <row r="6323" spans="1:6" x14ac:dyDescent="0.2">
      <c r="A6323" s="84">
        <v>6292</v>
      </c>
      <c r="B6323" s="76">
        <v>3.3315719981366101</v>
      </c>
      <c r="C6323" s="76">
        <v>-3.5460411897537942</v>
      </c>
      <c r="D6323" s="76">
        <v>-0.96227638518643666</v>
      </c>
      <c r="E6323" s="76">
        <v>-24.893823290339252</v>
      </c>
      <c r="F6323" s="76">
        <v>-26.070568867142875</v>
      </c>
    </row>
    <row r="6324" spans="1:6" x14ac:dyDescent="0.2">
      <c r="A6324" s="84">
        <v>6293</v>
      </c>
      <c r="B6324" s="76">
        <v>52.07905486331947</v>
      </c>
      <c r="C6324" s="76">
        <v>-7.0920823795075885</v>
      </c>
      <c r="D6324" s="76">
        <v>-1.2830351802485822</v>
      </c>
      <c r="E6324" s="76">
        <v>-1.1445435995558277</v>
      </c>
      <c r="F6324" s="76">
        <v>42.559393704007476</v>
      </c>
    </row>
    <row r="6325" spans="1:6" x14ac:dyDescent="0.2">
      <c r="A6325" s="84">
        <v>6294</v>
      </c>
      <c r="B6325" s="76">
        <v>251.54615752610493</v>
      </c>
      <c r="C6325" s="76">
        <v>244.31698158843463</v>
      </c>
      <c r="D6325" s="76">
        <v>-6.9132697686974467</v>
      </c>
      <c r="E6325" s="76">
        <v>562.76012218299979</v>
      </c>
      <c r="F6325" s="76">
        <v>1051.7099915288418</v>
      </c>
    </row>
    <row r="6326" spans="1:6" x14ac:dyDescent="0.2">
      <c r="A6326" s="84">
        <v>6295</v>
      </c>
      <c r="B6326" s="76">
        <v>303.42766023272566</v>
      </c>
      <c r="C6326" s="76">
        <v>56.646693909916415</v>
      </c>
      <c r="D6326" s="76">
        <v>75.344405489881566</v>
      </c>
      <c r="E6326" s="76">
        <v>43.360142411943556</v>
      </c>
      <c r="F6326" s="76">
        <v>478.7789020444672</v>
      </c>
    </row>
    <row r="6327" spans="1:6" x14ac:dyDescent="0.2">
      <c r="A6327" s="84">
        <v>6296</v>
      </c>
      <c r="B6327" s="76">
        <v>558.41168580098383</v>
      </c>
      <c r="C6327" s="76">
        <v>174.75256620155798</v>
      </c>
      <c r="D6327" s="76">
        <v>-21.170080474101606</v>
      </c>
      <c r="E6327" s="76">
        <v>125.12875259459628</v>
      </c>
      <c r="F6327" s="76">
        <v>837.12292412303646</v>
      </c>
    </row>
    <row r="6328" spans="1:6" x14ac:dyDescent="0.2">
      <c r="A6328" s="84">
        <v>6297</v>
      </c>
      <c r="B6328" s="76">
        <v>-20.451118609959622</v>
      </c>
      <c r="C6328" s="76">
        <v>289.22243217730147</v>
      </c>
      <c r="D6328" s="76">
        <v>50.966737065158497</v>
      </c>
      <c r="E6328" s="76">
        <v>221.15900774364104</v>
      </c>
      <c r="F6328" s="76">
        <v>540.89705837614133</v>
      </c>
    </row>
    <row r="6329" spans="1:6" x14ac:dyDescent="0.2">
      <c r="A6329" s="84">
        <v>6298</v>
      </c>
      <c r="B6329" s="76">
        <v>93.609380568006713</v>
      </c>
      <c r="C6329" s="76">
        <v>657.72421381124127</v>
      </c>
      <c r="D6329" s="76">
        <v>11.977587790246503</v>
      </c>
      <c r="E6329" s="76">
        <v>226.15583241293123</v>
      </c>
      <c r="F6329" s="76">
        <v>989.46701458242569</v>
      </c>
    </row>
    <row r="6330" spans="1:6" x14ac:dyDescent="0.2">
      <c r="A6330" s="84">
        <v>6299</v>
      </c>
      <c r="B6330" s="76">
        <v>702.02151491250845</v>
      </c>
      <c r="C6330" s="76">
        <v>-10.384834912850398</v>
      </c>
      <c r="D6330" s="76">
        <v>-17.000216138293716</v>
      </c>
      <c r="E6330" s="76">
        <v>245.10705899119134</v>
      </c>
      <c r="F6330" s="76">
        <v>919.74352285255577</v>
      </c>
    </row>
    <row r="6331" spans="1:6" x14ac:dyDescent="0.2">
      <c r="A6331" s="84">
        <v>6300</v>
      </c>
      <c r="B6331" s="76">
        <v>334.32014152689999</v>
      </c>
      <c r="C6331" s="76">
        <v>54.873673315039511</v>
      </c>
      <c r="D6331" s="76">
        <v>11.369981549844844</v>
      </c>
      <c r="E6331" s="76">
        <v>35.414594400641704</v>
      </c>
      <c r="F6331" s="76">
        <v>435.97839079242607</v>
      </c>
    </row>
    <row r="6332" spans="1:6" x14ac:dyDescent="0.2">
      <c r="A6332" s="84">
        <v>6301</v>
      </c>
      <c r="B6332" s="76">
        <v>535.57811267050715</v>
      </c>
      <c r="C6332" s="76">
        <v>447.94445462084485</v>
      </c>
      <c r="D6332" s="76">
        <v>57.238489243731664</v>
      </c>
      <c r="E6332" s="76">
        <v>147.95336740012388</v>
      </c>
      <c r="F6332" s="76">
        <v>1188.7144239352076</v>
      </c>
    </row>
    <row r="6333" spans="1:6" x14ac:dyDescent="0.2">
      <c r="A6333" s="84">
        <v>6302</v>
      </c>
      <c r="B6333" s="76">
        <v>465.84160839287813</v>
      </c>
      <c r="C6333" s="76">
        <v>128.99728451731391</v>
      </c>
      <c r="D6333" s="76">
        <v>-11.54731662223724</v>
      </c>
      <c r="E6333" s="76">
        <v>47.718438095866858</v>
      </c>
      <c r="F6333" s="76">
        <v>631.01001438382173</v>
      </c>
    </row>
    <row r="6334" spans="1:6" x14ac:dyDescent="0.2">
      <c r="A6334" s="84">
        <v>6303</v>
      </c>
      <c r="B6334" s="76">
        <v>73.963510516176598</v>
      </c>
      <c r="C6334" s="76">
        <v>26.758632453420148</v>
      </c>
      <c r="D6334" s="76">
        <v>137.07351786448328</v>
      </c>
      <c r="E6334" s="76">
        <v>255.07666545924906</v>
      </c>
      <c r="F6334" s="76">
        <v>492.87232629332908</v>
      </c>
    </row>
    <row r="6335" spans="1:6" x14ac:dyDescent="0.2">
      <c r="A6335" s="84">
        <v>6304</v>
      </c>
      <c r="B6335" s="76">
        <v>436.29227845931996</v>
      </c>
      <c r="C6335" s="76">
        <v>-0.2532886564109853</v>
      </c>
      <c r="D6335" s="76">
        <v>69.570747178762943</v>
      </c>
      <c r="E6335" s="76">
        <v>133.42669369137604</v>
      </c>
      <c r="F6335" s="76">
        <v>639.03643067304802</v>
      </c>
    </row>
    <row r="6336" spans="1:6" x14ac:dyDescent="0.2">
      <c r="A6336" s="84">
        <v>6305</v>
      </c>
      <c r="B6336" s="76">
        <v>-9.6522244878207175</v>
      </c>
      <c r="C6336" s="76">
        <v>58.419714504793312</v>
      </c>
      <c r="D6336" s="76">
        <v>-2.88682915555931</v>
      </c>
      <c r="E6336" s="76">
        <v>-3.1474948987785263</v>
      </c>
      <c r="F6336" s="76">
        <v>42.733165962634757</v>
      </c>
    </row>
    <row r="6337" spans="1:6" x14ac:dyDescent="0.2">
      <c r="A6337" s="84">
        <v>6306</v>
      </c>
      <c r="B6337" s="76">
        <v>557.51625156057298</v>
      </c>
      <c r="C6337" s="76">
        <v>244.57027024484563</v>
      </c>
      <c r="D6337" s="76">
        <v>-42.66091974326536</v>
      </c>
      <c r="E6337" s="76">
        <v>82.274624796841692</v>
      </c>
      <c r="F6337" s="76">
        <v>841.70022685899494</v>
      </c>
    </row>
    <row r="6338" spans="1:6" x14ac:dyDescent="0.2">
      <c r="A6338" s="84">
        <v>6307</v>
      </c>
      <c r="B6338" s="76">
        <v>345.0653524118303</v>
      </c>
      <c r="C6338" s="76">
        <v>63.485487633013015</v>
      </c>
      <c r="D6338" s="76">
        <v>105.49573222572324</v>
      </c>
      <c r="E6338" s="76">
        <v>97.945842105145374</v>
      </c>
      <c r="F6338" s="76">
        <v>611.99241437571197</v>
      </c>
    </row>
    <row r="6339" spans="1:6" x14ac:dyDescent="0.2">
      <c r="A6339" s="84">
        <v>6308</v>
      </c>
      <c r="B6339" s="76">
        <v>133.90392138649509</v>
      </c>
      <c r="C6339" s="76">
        <v>187.92357633492921</v>
      </c>
      <c r="D6339" s="76">
        <v>90.563492580472172</v>
      </c>
      <c r="E6339" s="76">
        <v>14.240537808858896</v>
      </c>
      <c r="F6339" s="76">
        <v>426.63152811075531</v>
      </c>
    </row>
    <row r="6340" spans="1:6" x14ac:dyDescent="0.2">
      <c r="A6340" s="84">
        <v>6309</v>
      </c>
      <c r="B6340" s="76">
        <v>9.9936455640093982</v>
      </c>
      <c r="C6340" s="76">
        <v>20.932993355967483</v>
      </c>
      <c r="D6340" s="76">
        <v>240.00317972970933</v>
      </c>
      <c r="E6340" s="76">
        <v>115.3338748127828</v>
      </c>
      <c r="F6340" s="76">
        <v>386.26369346246906</v>
      </c>
    </row>
    <row r="6341" spans="1:6" x14ac:dyDescent="0.2">
      <c r="A6341" s="84">
        <v>6310</v>
      </c>
      <c r="B6341" s="76">
        <v>301.18907463169853</v>
      </c>
      <c r="C6341" s="76">
        <v>449.62751008957753</v>
      </c>
      <c r="D6341" s="76">
        <v>103.25042066028823</v>
      </c>
      <c r="E6341" s="76">
        <v>83.705304296286471</v>
      </c>
      <c r="F6341" s="76">
        <v>937.77230967785079</v>
      </c>
    </row>
    <row r="6342" spans="1:6" x14ac:dyDescent="0.2">
      <c r="A6342" s="84">
        <v>6311</v>
      </c>
      <c r="B6342" s="76">
        <v>306.11396295395821</v>
      </c>
      <c r="C6342" s="76">
        <v>49.30132287399784</v>
      </c>
      <c r="D6342" s="76">
        <v>-25.981462400033791</v>
      </c>
      <c r="E6342" s="76">
        <v>263.92577119827354</v>
      </c>
      <c r="F6342" s="76">
        <v>593.35959462619576</v>
      </c>
    </row>
    <row r="6343" spans="1:6" x14ac:dyDescent="0.2">
      <c r="A6343" s="84">
        <v>6312</v>
      </c>
      <c r="B6343" s="76">
        <v>21.634290689350451</v>
      </c>
      <c r="C6343" s="76">
        <v>124.60141223218288</v>
      </c>
      <c r="D6343" s="76">
        <v>118.96760161833336</v>
      </c>
      <c r="E6343" s="76">
        <v>528.29129982514712</v>
      </c>
      <c r="F6343" s="76">
        <v>793.49460436501386</v>
      </c>
    </row>
    <row r="6344" spans="1:6" x14ac:dyDescent="0.2">
      <c r="A6344" s="84">
        <v>6313</v>
      </c>
      <c r="B6344" s="76">
        <v>145.09684939163071</v>
      </c>
      <c r="C6344" s="76">
        <v>186.40384439646328</v>
      </c>
      <c r="D6344" s="76">
        <v>94.269174398548159</v>
      </c>
      <c r="E6344" s="76">
        <v>312.94237442240728</v>
      </c>
      <c r="F6344" s="76">
        <v>738.71224260904944</v>
      </c>
    </row>
    <row r="6345" spans="1:6" x14ac:dyDescent="0.2">
      <c r="A6345" s="84">
        <v>6314</v>
      </c>
      <c r="B6345" s="76">
        <v>383.51534151228816</v>
      </c>
      <c r="C6345" s="76">
        <v>274.71162035775285</v>
      </c>
      <c r="D6345" s="76">
        <v>-14.113386982734404</v>
      </c>
      <c r="E6345" s="76">
        <v>305.41547668217231</v>
      </c>
      <c r="F6345" s="76">
        <v>949.52905156947895</v>
      </c>
    </row>
    <row r="6346" spans="1:6" x14ac:dyDescent="0.2">
      <c r="A6346" s="84">
        <v>6315</v>
      </c>
      <c r="B6346" s="76">
        <v>425.54706757438976</v>
      </c>
      <c r="C6346" s="76">
        <v>312.36166503684535</v>
      </c>
      <c r="D6346" s="76">
        <v>46.476113934288463</v>
      </c>
      <c r="E6346" s="76">
        <v>146.45643071509016</v>
      </c>
      <c r="F6346" s="76">
        <v>930.84127726061377</v>
      </c>
    </row>
    <row r="6347" spans="1:6" x14ac:dyDescent="0.2">
      <c r="A6347" s="84">
        <v>6316</v>
      </c>
      <c r="B6347" s="76">
        <v>159.42379723820432</v>
      </c>
      <c r="C6347" s="76">
        <v>52.847364063751634</v>
      </c>
      <c r="D6347" s="76">
        <v>-5.7736583111186199</v>
      </c>
      <c r="E6347" s="76">
        <v>43.998671397310417</v>
      </c>
      <c r="F6347" s="76">
        <v>250.49617438814772</v>
      </c>
    </row>
    <row r="6348" spans="1:6" x14ac:dyDescent="0.2">
      <c r="A6348" s="84">
        <v>6317</v>
      </c>
      <c r="B6348" s="76">
        <v>682.32196162346963</v>
      </c>
      <c r="C6348" s="76">
        <v>134.31634630194461</v>
      </c>
      <c r="D6348" s="76">
        <v>-42.9816785383275</v>
      </c>
      <c r="E6348" s="76">
        <v>252.26045648841526</v>
      </c>
      <c r="F6348" s="76">
        <v>1025.9170858755019</v>
      </c>
    </row>
    <row r="6349" spans="1:6" x14ac:dyDescent="0.2">
      <c r="A6349" s="84">
        <v>6318</v>
      </c>
      <c r="B6349" s="76">
        <v>189.36716105475932</v>
      </c>
      <c r="C6349" s="76">
        <v>190.45646289903905</v>
      </c>
      <c r="D6349" s="76">
        <v>-32.573973373669091</v>
      </c>
      <c r="E6349" s="76">
        <v>380.40418961061221</v>
      </c>
      <c r="F6349" s="76">
        <v>727.65384019074145</v>
      </c>
    </row>
    <row r="6350" spans="1:6" x14ac:dyDescent="0.2">
      <c r="A6350" s="84">
        <v>6319</v>
      </c>
      <c r="B6350" s="76">
        <v>168.77217352530977</v>
      </c>
      <c r="C6350" s="76">
        <v>488.54399805072501</v>
      </c>
      <c r="D6350" s="76">
        <v>-16.215274825499677</v>
      </c>
      <c r="E6350" s="76">
        <v>498.51205907916244</v>
      </c>
      <c r="F6350" s="76">
        <v>1139.6129558296975</v>
      </c>
    </row>
    <row r="6351" spans="1:6" x14ac:dyDescent="0.2">
      <c r="A6351" s="84">
        <v>6320</v>
      </c>
      <c r="B6351" s="76">
        <v>148.67858635327411</v>
      </c>
      <c r="C6351" s="76">
        <v>72.513914137664187</v>
      </c>
      <c r="D6351" s="76">
        <v>52.713954763138986</v>
      </c>
      <c r="E6351" s="76">
        <v>146.1702948152012</v>
      </c>
      <c r="F6351" s="76">
        <v>420.07675006927849</v>
      </c>
    </row>
    <row r="6352" spans="1:6" x14ac:dyDescent="0.2">
      <c r="A6352" s="84">
        <v>6321</v>
      </c>
      <c r="B6352" s="76">
        <v>287.30984390533035</v>
      </c>
      <c r="C6352" s="76">
        <v>871.57319822623515</v>
      </c>
      <c r="D6352" s="76">
        <v>79.657693548359219</v>
      </c>
      <c r="E6352" s="76">
        <v>998.38854047218058</v>
      </c>
      <c r="F6352" s="76">
        <v>2236.9292761521056</v>
      </c>
    </row>
    <row r="6353" spans="1:6" x14ac:dyDescent="0.2">
      <c r="A6353" s="84">
        <v>6322</v>
      </c>
      <c r="B6353" s="76">
        <v>189.81487817496475</v>
      </c>
      <c r="C6353" s="76">
        <v>253.18208456281911</v>
      </c>
      <c r="D6353" s="76">
        <v>34.785373589381472</v>
      </c>
      <c r="E6353" s="76">
        <v>-14.373052180036794</v>
      </c>
      <c r="F6353" s="76">
        <v>463.40928414712857</v>
      </c>
    </row>
    <row r="6354" spans="1:6" x14ac:dyDescent="0.2">
      <c r="A6354" s="84">
        <v>6323</v>
      </c>
      <c r="B6354" s="76">
        <v>380.38132167085018</v>
      </c>
      <c r="C6354" s="76">
        <v>217.4683840088702</v>
      </c>
      <c r="D6354" s="76">
        <v>-26.302221195095935</v>
      </c>
      <c r="E6354" s="76">
        <v>173.63934120454104</v>
      </c>
      <c r="F6354" s="76">
        <v>745.18682568916552</v>
      </c>
    </row>
    <row r="6355" spans="1:6" x14ac:dyDescent="0.2">
      <c r="A6355" s="84">
        <v>6324</v>
      </c>
      <c r="B6355" s="76">
        <v>213.54388554585228</v>
      </c>
      <c r="C6355" s="76">
        <v>-0.84983109537725454</v>
      </c>
      <c r="D6355" s="76">
        <v>-7.0566934913672021</v>
      </c>
      <c r="E6355" s="76">
        <v>19.677119906749077</v>
      </c>
      <c r="F6355" s="76">
        <v>225.31448086585689</v>
      </c>
    </row>
    <row r="6356" spans="1:6" x14ac:dyDescent="0.2">
      <c r="A6356" s="84">
        <v>6325</v>
      </c>
      <c r="B6356" s="76">
        <v>398.29000647906719</v>
      </c>
      <c r="C6356" s="76">
        <v>70.324281356109623</v>
      </c>
      <c r="D6356" s="76">
        <v>-4.1698643358078922</v>
      </c>
      <c r="E6356" s="76">
        <v>46.860030396199988</v>
      </c>
      <c r="F6356" s="76">
        <v>511.30445389556888</v>
      </c>
    </row>
    <row r="6357" spans="1:6" x14ac:dyDescent="0.2">
      <c r="A6357" s="84">
        <v>6326</v>
      </c>
      <c r="B6357" s="76">
        <v>332.02787268866416</v>
      </c>
      <c r="C6357" s="76">
        <v>741.97937126995521</v>
      </c>
      <c r="D6357" s="76">
        <v>373.22759205344687</v>
      </c>
      <c r="E6357" s="76">
        <v>996.12056043060204</v>
      </c>
      <c r="F6357" s="76">
        <v>2443.3553964426683</v>
      </c>
    </row>
    <row r="6358" spans="1:6" x14ac:dyDescent="0.2">
      <c r="A6358" s="84">
        <v>6327</v>
      </c>
      <c r="B6358" s="76">
        <v>531.99637570886375</v>
      </c>
      <c r="C6358" s="76">
        <v>1913.5196970909194</v>
      </c>
      <c r="D6358" s="76">
        <v>-71.529211298858456</v>
      </c>
      <c r="E6358" s="76">
        <v>195.38566959610179</v>
      </c>
      <c r="F6358" s="76">
        <v>2569.3725310970262</v>
      </c>
    </row>
    <row r="6359" spans="1:6" x14ac:dyDescent="0.2">
      <c r="A6359" s="84">
        <v>6328</v>
      </c>
      <c r="B6359" s="76">
        <v>320.88862792073724</v>
      </c>
      <c r="C6359" s="76">
        <v>-3.5460411897537942</v>
      </c>
      <c r="D6359" s="76">
        <v>108.06180258622041</v>
      </c>
      <c r="E6359" s="76">
        <v>69.398509301838629</v>
      </c>
      <c r="F6359" s="76">
        <v>494.80289861904248</v>
      </c>
    </row>
    <row r="6360" spans="1:6" x14ac:dyDescent="0.2">
      <c r="A6360" s="84">
        <v>6329</v>
      </c>
      <c r="B6360" s="76">
        <v>-176.54334385002733</v>
      </c>
      <c r="C6360" s="76">
        <v>47.601660683243352</v>
      </c>
      <c r="D6360" s="76">
        <v>42.306249598480576</v>
      </c>
      <c r="E6360" s="76">
        <v>166.63956523602818</v>
      </c>
      <c r="F6360" s="76">
        <v>80.004131667724778</v>
      </c>
    </row>
    <row r="6361" spans="1:6" x14ac:dyDescent="0.2">
      <c r="A6361" s="84">
        <v>6330</v>
      </c>
      <c r="B6361" s="76">
        <v>-227.08169519603189</v>
      </c>
      <c r="C6361" s="76">
        <v>25.492189171365219</v>
      </c>
      <c r="D6361" s="76">
        <v>-3.7056818180760018</v>
      </c>
      <c r="E6361" s="76">
        <v>43.007749326465643</v>
      </c>
      <c r="F6361" s="76">
        <v>-162.28743851627704</v>
      </c>
    </row>
    <row r="6362" spans="1:6" x14ac:dyDescent="0.2">
      <c r="A6362" s="84">
        <v>6331</v>
      </c>
      <c r="B6362" s="76">
        <v>5.9641914821605724</v>
      </c>
      <c r="C6362" s="76">
        <v>369.42497113343939</v>
      </c>
      <c r="D6362" s="76">
        <v>112.05433184963593</v>
      </c>
      <c r="E6362" s="76">
        <v>56.236257906946612</v>
      </c>
      <c r="F6362" s="76">
        <v>543.67975237218252</v>
      </c>
    </row>
    <row r="6363" spans="1:6" x14ac:dyDescent="0.2">
      <c r="A6363" s="84">
        <v>6332</v>
      </c>
      <c r="B6363" s="76">
        <v>239.45779528055846</v>
      </c>
      <c r="C6363" s="76">
        <v>1028.5955584790242</v>
      </c>
      <c r="D6363" s="76">
        <v>162.3795513246701</v>
      </c>
      <c r="E6363" s="76">
        <v>672.81103642660355</v>
      </c>
      <c r="F6363" s="76">
        <v>2103.2439415108565</v>
      </c>
    </row>
    <row r="6364" spans="1:6" x14ac:dyDescent="0.2">
      <c r="A6364" s="84">
        <v>6333</v>
      </c>
      <c r="B6364" s="76">
        <v>582.98244417507385</v>
      </c>
      <c r="C6364" s="76">
        <v>336.93066470871094</v>
      </c>
      <c r="D6364" s="76">
        <v>166.37208058808565</v>
      </c>
      <c r="E6364" s="76">
        <v>81.130081197285875</v>
      </c>
      <c r="F6364" s="76">
        <v>1167.4152706691564</v>
      </c>
    </row>
    <row r="6365" spans="1:6" x14ac:dyDescent="0.2">
      <c r="A6365" s="84">
        <v>6334</v>
      </c>
      <c r="B6365" s="76">
        <v>170.61672524334006</v>
      </c>
      <c r="C6365" s="76">
        <v>-3.7993298461647793</v>
      </c>
      <c r="D6365" s="76">
        <v>-0.6415175901242911</v>
      </c>
      <c r="E6365" s="76">
        <v>-1.1445435995558277</v>
      </c>
      <c r="F6365" s="76">
        <v>165.03133420749518</v>
      </c>
    </row>
    <row r="6366" spans="1:6" x14ac:dyDescent="0.2">
      <c r="A6366" s="84">
        <v>6335</v>
      </c>
      <c r="B6366" s="76">
        <v>279.25093574163259</v>
      </c>
      <c r="C6366" s="76">
        <v>610.95577750135328</v>
      </c>
      <c r="D6366" s="76">
        <v>86.857810762396156</v>
      </c>
      <c r="E6366" s="76">
        <v>396.07540691891586</v>
      </c>
      <c r="F6366" s="76">
        <v>1373.1399309242979</v>
      </c>
    </row>
    <row r="6367" spans="1:6" x14ac:dyDescent="0.2">
      <c r="A6367" s="84">
        <v>6336</v>
      </c>
      <c r="B6367" s="76">
        <v>405.84751428535105</v>
      </c>
      <c r="C6367" s="76">
        <v>728.64503760631715</v>
      </c>
      <c r="D6367" s="76">
        <v>200.72718300945783</v>
      </c>
      <c r="E6367" s="76">
        <v>105.09923960236929</v>
      </c>
      <c r="F6367" s="76">
        <v>1440.3189745034954</v>
      </c>
    </row>
    <row r="6368" spans="1:6" x14ac:dyDescent="0.2">
      <c r="A6368" s="84">
        <v>6337</v>
      </c>
      <c r="B6368" s="76">
        <v>430.02423877644401</v>
      </c>
      <c r="C6368" s="76">
        <v>354.15429334465796</v>
      </c>
      <c r="D6368" s="76">
        <v>-65.755552987739833</v>
      </c>
      <c r="E6368" s="76">
        <v>435.05614648940298</v>
      </c>
      <c r="F6368" s="76">
        <v>1153.479125622765</v>
      </c>
    </row>
    <row r="6369" spans="1:6" x14ac:dyDescent="0.2">
      <c r="A6369" s="84">
        <v>6338</v>
      </c>
      <c r="B6369" s="76">
        <v>373.21784774756338</v>
      </c>
      <c r="C6369" s="76">
        <v>121.81523701166205</v>
      </c>
      <c r="D6369" s="76">
        <v>-38.170296612395319</v>
      </c>
      <c r="E6369" s="76">
        <v>333.10440178581217</v>
      </c>
      <c r="F6369" s="76">
        <v>789.96718993264221</v>
      </c>
    </row>
    <row r="6370" spans="1:6" x14ac:dyDescent="0.2">
      <c r="A6370" s="84">
        <v>6339</v>
      </c>
      <c r="B6370" s="76">
        <v>260.94821705041886</v>
      </c>
      <c r="C6370" s="76">
        <v>14.854065602103844</v>
      </c>
      <c r="D6370" s="76">
        <v>226.70864540949162</v>
      </c>
      <c r="E6370" s="76">
        <v>297.40367148528151</v>
      </c>
      <c r="F6370" s="76">
        <v>799.91459954729589</v>
      </c>
    </row>
    <row r="6371" spans="1:6" x14ac:dyDescent="0.2">
      <c r="A6371" s="84">
        <v>6340</v>
      </c>
      <c r="B6371" s="76">
        <v>241.69638088158558</v>
      </c>
      <c r="C6371" s="76">
        <v>420.58927972845845</v>
      </c>
      <c r="D6371" s="76">
        <v>-13.328445669940365</v>
      </c>
      <c r="E6371" s="76">
        <v>195.95794139587969</v>
      </c>
      <c r="F6371" s="76">
        <v>844.91515633598328</v>
      </c>
    </row>
    <row r="6372" spans="1:6" x14ac:dyDescent="0.2">
      <c r="A6372" s="84">
        <v>6341</v>
      </c>
      <c r="B6372" s="76">
        <v>529.3637562248399</v>
      </c>
      <c r="C6372" s="76">
        <v>-2.532886564109853</v>
      </c>
      <c r="D6372" s="76">
        <v>-4.4906231308700377</v>
      </c>
      <c r="E6372" s="76">
        <v>-5.4365820978901818</v>
      </c>
      <c r="F6372" s="76">
        <v>516.90366443196979</v>
      </c>
    </row>
    <row r="6373" spans="1:6" x14ac:dyDescent="0.2">
      <c r="A6373" s="84">
        <v>6342</v>
      </c>
      <c r="B6373" s="76">
        <v>376.74590147199831</v>
      </c>
      <c r="C6373" s="76">
        <v>1714.271489621618</v>
      </c>
      <c r="D6373" s="76">
        <v>162.48906369761721</v>
      </c>
      <c r="E6373" s="76">
        <v>897.1626890970789</v>
      </c>
      <c r="F6373" s="76">
        <v>3150.6691438883122</v>
      </c>
    </row>
    <row r="6374" spans="1:6" x14ac:dyDescent="0.2">
      <c r="A6374" s="84">
        <v>6343</v>
      </c>
      <c r="B6374" s="76">
        <v>902.38405181570465</v>
      </c>
      <c r="C6374" s="76">
        <v>281.29712542443849</v>
      </c>
      <c r="D6374" s="76">
        <v>-17.32097493335586</v>
      </c>
      <c r="E6374" s="76">
        <v>559.39274856992131</v>
      </c>
      <c r="F6374" s="76">
        <v>1725.7529508767084</v>
      </c>
    </row>
    <row r="6375" spans="1:6" x14ac:dyDescent="0.2">
      <c r="A6375" s="84">
        <v>6344</v>
      </c>
      <c r="B6375" s="76">
        <v>-197.53236526247383</v>
      </c>
      <c r="C6375" s="76">
        <v>87.457944865912324</v>
      </c>
      <c r="D6375" s="76">
        <v>93.627656808423865</v>
      </c>
      <c r="E6375" s="76">
        <v>298.34944352807048</v>
      </c>
      <c r="F6375" s="76">
        <v>281.90267993993285</v>
      </c>
    </row>
    <row r="6376" spans="1:6" x14ac:dyDescent="0.2">
      <c r="A6376" s="84">
        <v>6345</v>
      </c>
      <c r="B6376" s="76">
        <v>107.09457741137817</v>
      </c>
      <c r="C6376" s="76">
        <v>55.633539284272473</v>
      </c>
      <c r="D6376" s="76">
        <v>65.257459120285304</v>
      </c>
      <c r="E6376" s="76">
        <v>44.857079096977287</v>
      </c>
      <c r="F6376" s="76">
        <v>272.84265491291319</v>
      </c>
    </row>
    <row r="6377" spans="1:6" x14ac:dyDescent="0.2">
      <c r="A6377" s="84">
        <v>6346</v>
      </c>
      <c r="B6377" s="76">
        <v>792.29932348237855</v>
      </c>
      <c r="C6377" s="76">
        <v>1170.0039871604763</v>
      </c>
      <c r="D6377" s="76">
        <v>-1.0300990846317291</v>
      </c>
      <c r="E6377" s="76">
        <v>1875.3018378627326</v>
      </c>
      <c r="F6377" s="76">
        <v>3836.5750494209556</v>
      </c>
    </row>
    <row r="6378" spans="1:6" x14ac:dyDescent="0.2">
      <c r="A6378" s="84">
        <v>6347</v>
      </c>
      <c r="B6378" s="76">
        <v>154.94662603615006</v>
      </c>
      <c r="C6378" s="76">
        <v>733.11426829557058</v>
      </c>
      <c r="D6378" s="76">
        <v>-10.905799032112949</v>
      </c>
      <c r="E6378" s="76">
        <v>25.113702004639258</v>
      </c>
      <c r="F6378" s="76">
        <v>902.26879730424696</v>
      </c>
    </row>
    <row r="6379" spans="1:6" x14ac:dyDescent="0.2">
      <c r="A6379" s="84">
        <v>6348</v>
      </c>
      <c r="B6379" s="76">
        <v>302.08450887210938</v>
      </c>
      <c r="C6379" s="76">
        <v>314.298009161989</v>
      </c>
      <c r="D6379" s="76">
        <v>-65.612129265070095</v>
      </c>
      <c r="E6379" s="76">
        <v>167.344351406984</v>
      </c>
      <c r="F6379" s="76">
        <v>718.11474017601245</v>
      </c>
    </row>
    <row r="6380" spans="1:6" x14ac:dyDescent="0.2">
      <c r="A6380" s="84">
        <v>6349</v>
      </c>
      <c r="B6380" s="76">
        <v>130.32218442485168</v>
      </c>
      <c r="C6380" s="76">
        <v>314.64126294454422</v>
      </c>
      <c r="D6380" s="76">
        <v>75.344405489881566</v>
      </c>
      <c r="E6380" s="76">
        <v>139.52291193216624</v>
      </c>
      <c r="F6380" s="76">
        <v>659.8307647914437</v>
      </c>
    </row>
    <row r="6381" spans="1:6" x14ac:dyDescent="0.2">
      <c r="A6381" s="84">
        <v>6350</v>
      </c>
      <c r="B6381" s="76">
        <v>-23.531455214189009</v>
      </c>
      <c r="C6381" s="76">
        <v>52.504110281196347</v>
      </c>
      <c r="D6381" s="76">
        <v>110.62787294671757</v>
      </c>
      <c r="E6381" s="76">
        <v>-1.2108007851447766</v>
      </c>
      <c r="F6381" s="76">
        <v>138.38972722858011</v>
      </c>
    </row>
    <row r="6382" spans="1:6" x14ac:dyDescent="0.2">
      <c r="A6382" s="84">
        <v>6351</v>
      </c>
      <c r="B6382" s="76">
        <v>37.304389896540329</v>
      </c>
      <c r="C6382" s="76">
        <v>82.392171737692621</v>
      </c>
      <c r="D6382" s="76">
        <v>122.8167071590791</v>
      </c>
      <c r="E6382" s="76">
        <v>-2.5752230990006124</v>
      </c>
      <c r="F6382" s="76">
        <v>239.93804569431143</v>
      </c>
    </row>
    <row r="6383" spans="1:6" x14ac:dyDescent="0.2">
      <c r="A6383" s="84">
        <v>6352</v>
      </c>
      <c r="B6383" s="76">
        <v>25.663744771199276</v>
      </c>
      <c r="C6383" s="76">
        <v>490.91356108456813</v>
      </c>
      <c r="D6383" s="76">
        <v>104.85421463559895</v>
      </c>
      <c r="E6383" s="76">
        <v>-20.601784792004899</v>
      </c>
      <c r="F6383" s="76">
        <v>600.82973569936155</v>
      </c>
    </row>
    <row r="6384" spans="1:6" x14ac:dyDescent="0.2">
      <c r="A6384" s="84">
        <v>6353</v>
      </c>
      <c r="B6384" s="76">
        <v>-152.8143364791398</v>
      </c>
      <c r="C6384" s="76">
        <v>55.633539284272473</v>
      </c>
      <c r="D6384" s="76">
        <v>45.691172621494417</v>
      </c>
      <c r="E6384" s="76">
        <v>273.96163485192017</v>
      </c>
      <c r="F6384" s="76">
        <v>222.47201027854726</v>
      </c>
    </row>
    <row r="6385" spans="1:6" x14ac:dyDescent="0.2">
      <c r="A6385" s="84">
        <v>6354</v>
      </c>
      <c r="B6385" s="76">
        <v>476.0854189203942</v>
      </c>
      <c r="C6385" s="76">
        <v>343.17291599284135</v>
      </c>
      <c r="D6385" s="76">
        <v>81.75958139112447</v>
      </c>
      <c r="E6385" s="76">
        <v>406.50881368609623</v>
      </c>
      <c r="F6385" s="76">
        <v>1307.5267299904563</v>
      </c>
    </row>
    <row r="6386" spans="1:6" x14ac:dyDescent="0.2">
      <c r="A6386" s="84">
        <v>6355</v>
      </c>
      <c r="B6386" s="76">
        <v>365.60665670407116</v>
      </c>
      <c r="C6386" s="76">
        <v>323.75965457533971</v>
      </c>
      <c r="D6386" s="76">
        <v>-22.453115654350189</v>
      </c>
      <c r="E6386" s="76">
        <v>258.26931038608336</v>
      </c>
      <c r="F6386" s="76">
        <v>925.18250601114403</v>
      </c>
    </row>
    <row r="6387" spans="1:6" x14ac:dyDescent="0.2">
      <c r="A6387" s="84">
        <v>6356</v>
      </c>
      <c r="B6387" s="76">
        <v>446.14205510383931</v>
      </c>
      <c r="C6387" s="76">
        <v>25.238900514954238</v>
      </c>
      <c r="D6387" s="76">
        <v>-27.585256375344517</v>
      </c>
      <c r="E6387" s="76">
        <v>-5.1504461980012248</v>
      </c>
      <c r="F6387" s="76">
        <v>438.64525304544782</v>
      </c>
    </row>
    <row r="6388" spans="1:6" x14ac:dyDescent="0.2">
      <c r="A6388" s="84">
        <v>6357</v>
      </c>
      <c r="B6388" s="76">
        <v>-44.574159863843988</v>
      </c>
      <c r="C6388" s="76">
        <v>164.87430860152955</v>
      </c>
      <c r="D6388" s="76">
        <v>-27.264497580282374</v>
      </c>
      <c r="E6388" s="76">
        <v>-4.0059025984453971</v>
      </c>
      <c r="F6388" s="76">
        <v>89.029748558957778</v>
      </c>
    </row>
    <row r="6389" spans="1:6" x14ac:dyDescent="0.2">
      <c r="A6389" s="84">
        <v>6358</v>
      </c>
      <c r="B6389" s="76">
        <v>259.15734856959716</v>
      </c>
      <c r="C6389" s="76">
        <v>423.71870873153466</v>
      </c>
      <c r="D6389" s="76">
        <v>-20.528562883977315</v>
      </c>
      <c r="E6389" s="76">
        <v>287.89492960335701</v>
      </c>
      <c r="F6389" s="76">
        <v>950.24242402051152</v>
      </c>
    </row>
    <row r="6390" spans="1:6" x14ac:dyDescent="0.2">
      <c r="A6390" s="84">
        <v>6359</v>
      </c>
      <c r="B6390" s="76">
        <v>341.4836154501869</v>
      </c>
      <c r="C6390" s="76">
        <v>174.49927754514698</v>
      </c>
      <c r="D6390" s="76">
        <v>-0.96227638518643666</v>
      </c>
      <c r="E6390" s="76">
        <v>-10.014756496113492</v>
      </c>
      <c r="F6390" s="76">
        <v>505.00586011403402</v>
      </c>
    </row>
    <row r="6391" spans="1:6" x14ac:dyDescent="0.2">
      <c r="A6391" s="84">
        <v>6360</v>
      </c>
      <c r="B6391" s="76">
        <v>535.57811267050715</v>
      </c>
      <c r="C6391" s="76">
        <v>91.003986055666118</v>
      </c>
      <c r="D6391" s="76">
        <v>129.3753067829918</v>
      </c>
      <c r="E6391" s="76">
        <v>356.72116710541769</v>
      </c>
      <c r="F6391" s="76">
        <v>1112.6785726145827</v>
      </c>
    </row>
    <row r="6392" spans="1:6" x14ac:dyDescent="0.2">
      <c r="A6392" s="84">
        <v>6361</v>
      </c>
      <c r="B6392" s="76">
        <v>234.98062407850421</v>
      </c>
      <c r="C6392" s="76">
        <v>29.544807673940987</v>
      </c>
      <c r="D6392" s="76">
        <v>367.63126881472067</v>
      </c>
      <c r="E6392" s="76">
        <v>826.97202928116224</v>
      </c>
      <c r="F6392" s="76">
        <v>1459.128729848328</v>
      </c>
    </row>
    <row r="6393" spans="1:6" x14ac:dyDescent="0.2">
      <c r="A6393" s="84">
        <v>6362</v>
      </c>
      <c r="B6393" s="76">
        <v>295.81646918923343</v>
      </c>
      <c r="C6393" s="76">
        <v>-12.41114416413828</v>
      </c>
      <c r="D6393" s="76">
        <v>68.43113572118412</v>
      </c>
      <c r="E6393" s="76">
        <v>550.23639977347466</v>
      </c>
      <c r="F6393" s="76">
        <v>902.07286051975393</v>
      </c>
    </row>
    <row r="6394" spans="1:6" x14ac:dyDescent="0.2">
      <c r="A6394" s="84">
        <v>6363</v>
      </c>
      <c r="B6394" s="76">
        <v>443.45575238260676</v>
      </c>
      <c r="C6394" s="76">
        <v>45.248704371422072</v>
      </c>
      <c r="D6394" s="76">
        <v>-48.113819259321829</v>
      </c>
      <c r="E6394" s="76">
        <v>189.44307288402263</v>
      </c>
      <c r="F6394" s="76">
        <v>630.03371037872967</v>
      </c>
    </row>
    <row r="6395" spans="1:6" x14ac:dyDescent="0.2">
      <c r="A6395" s="84">
        <v>6364</v>
      </c>
      <c r="B6395" s="76">
        <v>252.44159176651578</v>
      </c>
      <c r="C6395" s="76">
        <v>242.54396099355773</v>
      </c>
      <c r="D6395" s="76">
        <v>82.401098981248765</v>
      </c>
      <c r="E6395" s="76">
        <v>537.66752733589374</v>
      </c>
      <c r="F6395" s="76">
        <v>1115.0541790772161</v>
      </c>
    </row>
    <row r="6396" spans="1:6" x14ac:dyDescent="0.2">
      <c r="A6396" s="84">
        <v>6365</v>
      </c>
      <c r="B6396" s="76">
        <v>34.618087175307778</v>
      </c>
      <c r="C6396" s="76">
        <v>132.03674839424573</v>
      </c>
      <c r="D6396" s="76">
        <v>28.049438893076413</v>
      </c>
      <c r="E6396" s="76">
        <v>-26.610638689672996</v>
      </c>
      <c r="F6396" s="76">
        <v>168.09363577295693</v>
      </c>
    </row>
    <row r="6397" spans="1:6" x14ac:dyDescent="0.2">
      <c r="A6397" s="84">
        <v>6366</v>
      </c>
      <c r="B6397" s="76">
        <v>7.7550599629822727</v>
      </c>
      <c r="C6397" s="76">
        <v>186.82045658314095</v>
      </c>
      <c r="D6397" s="76">
        <v>92.98613921829957</v>
      </c>
      <c r="E6397" s="76">
        <v>274.73267820846496</v>
      </c>
      <c r="F6397" s="76">
        <v>562.29433397288767</v>
      </c>
    </row>
    <row r="6398" spans="1:6" x14ac:dyDescent="0.2">
      <c r="A6398" s="84">
        <v>6367</v>
      </c>
      <c r="B6398" s="76">
        <v>226.52768203180972</v>
      </c>
      <c r="C6398" s="76">
        <v>67.791394791999764</v>
      </c>
      <c r="D6398" s="76">
        <v>-15.075663367920841</v>
      </c>
      <c r="E6398" s="76">
        <v>-2.0029512992226985</v>
      </c>
      <c r="F6398" s="76">
        <v>277.24046215666596</v>
      </c>
    </row>
    <row r="6399" spans="1:6" x14ac:dyDescent="0.2">
      <c r="A6399" s="84">
        <v>6368</v>
      </c>
      <c r="B6399" s="76">
        <v>148.67858635327411</v>
      </c>
      <c r="C6399" s="76">
        <v>-9.1183916307954718</v>
      </c>
      <c r="D6399" s="76">
        <v>-19.245527703728733</v>
      </c>
      <c r="E6399" s="76">
        <v>201.83428092236989</v>
      </c>
      <c r="F6399" s="76">
        <v>322.14894794111979</v>
      </c>
    </row>
    <row r="6400" spans="1:6" x14ac:dyDescent="0.2">
      <c r="A6400" s="84">
        <v>6369</v>
      </c>
      <c r="B6400" s="76">
        <v>146.88771787245241</v>
      </c>
      <c r="C6400" s="76">
        <v>-7.5986596923295586</v>
      </c>
      <c r="D6400" s="76">
        <v>92.023862833113128</v>
      </c>
      <c r="E6400" s="76">
        <v>57.666937406391398</v>
      </c>
      <c r="F6400" s="76">
        <v>288.97985841962736</v>
      </c>
    </row>
    <row r="6401" spans="1:6" x14ac:dyDescent="0.2">
      <c r="A6401" s="84">
        <v>6370</v>
      </c>
      <c r="B6401" s="76">
        <v>417.48815941069211</v>
      </c>
      <c r="C6401" s="76">
        <v>158.54209219125491</v>
      </c>
      <c r="D6401" s="76">
        <v>225.71245767458257</v>
      </c>
      <c r="E6401" s="76">
        <v>389.05452379286982</v>
      </c>
      <c r="F6401" s="76">
        <v>1190.7972330693995</v>
      </c>
    </row>
    <row r="6402" spans="1:6" x14ac:dyDescent="0.2">
      <c r="A6402" s="84">
        <v>6371</v>
      </c>
      <c r="B6402" s="76">
        <v>36.408955656129478</v>
      </c>
      <c r="C6402" s="76">
        <v>-20.00980385646784</v>
      </c>
      <c r="D6402" s="76">
        <v>50.502554547426605</v>
      </c>
      <c r="E6402" s="76">
        <v>40.498783413053985</v>
      </c>
      <c r="F6402" s="76">
        <v>107.40048976014222</v>
      </c>
    </row>
    <row r="6403" spans="1:6" x14ac:dyDescent="0.2">
      <c r="A6403" s="84">
        <v>6372</v>
      </c>
      <c r="B6403" s="76">
        <v>-35.619817459735486</v>
      </c>
      <c r="C6403" s="76">
        <v>-24.315711015454589</v>
      </c>
      <c r="D6403" s="76">
        <v>34.785373589381472</v>
      </c>
      <c r="E6403" s="76">
        <v>-21.174056591782815</v>
      </c>
      <c r="F6403" s="76">
        <v>-46.324211477591419</v>
      </c>
    </row>
    <row r="6404" spans="1:6" x14ac:dyDescent="0.2">
      <c r="A6404" s="84">
        <v>6373</v>
      </c>
      <c r="B6404" s="76">
        <v>676.05392194059368</v>
      </c>
      <c r="C6404" s="76">
        <v>117.59929497881959</v>
      </c>
      <c r="D6404" s="76">
        <v>45.049655031370129</v>
      </c>
      <c r="E6404" s="76">
        <v>139.14941168915516</v>
      </c>
      <c r="F6404" s="76">
        <v>977.85228363993849</v>
      </c>
    </row>
    <row r="6405" spans="1:6" x14ac:dyDescent="0.2">
      <c r="A6405" s="84">
        <v>6374</v>
      </c>
      <c r="B6405" s="76">
        <v>553.48679747872416</v>
      </c>
      <c r="C6405" s="76">
        <v>224.30717773196679</v>
      </c>
      <c r="D6405" s="76">
        <v>-2.7434054328895598</v>
      </c>
      <c r="E6405" s="76">
        <v>94.445954120888942</v>
      </c>
      <c r="F6405" s="76">
        <v>869.49652389869038</v>
      </c>
    </row>
    <row r="6406" spans="1:6" x14ac:dyDescent="0.2">
      <c r="A6406" s="84">
        <v>6375</v>
      </c>
      <c r="B6406" s="76">
        <v>367.84524230509828</v>
      </c>
      <c r="C6406" s="76">
        <v>190.70975155545005</v>
      </c>
      <c r="D6406" s="76">
        <v>37.672202744940783</v>
      </c>
      <c r="E6406" s="76">
        <v>668.14549768525808</v>
      </c>
      <c r="F6406" s="76">
        <v>1264.3726942907474</v>
      </c>
    </row>
    <row r="6407" spans="1:6" x14ac:dyDescent="0.2">
      <c r="A6407" s="84">
        <v>6376</v>
      </c>
      <c r="B6407" s="76">
        <v>133.45620426628966</v>
      </c>
      <c r="C6407" s="76">
        <v>63.142233850457743</v>
      </c>
      <c r="D6407" s="76">
        <v>-38.811814202519614</v>
      </c>
      <c r="E6407" s="76">
        <v>-24.893823290339252</v>
      </c>
      <c r="F6407" s="76">
        <v>132.89280062388855</v>
      </c>
    </row>
    <row r="6408" spans="1:6" x14ac:dyDescent="0.2">
      <c r="A6408" s="84">
        <v>6377</v>
      </c>
      <c r="B6408" s="76">
        <v>317.75460807929926</v>
      </c>
      <c r="C6408" s="76">
        <v>122.32181432448402</v>
      </c>
      <c r="D6408" s="76">
        <v>32.219303228884307</v>
      </c>
      <c r="E6408" s="76">
        <v>43.140263697643547</v>
      </c>
      <c r="F6408" s="76">
        <v>515.43598933031114</v>
      </c>
    </row>
    <row r="6409" spans="1:6" x14ac:dyDescent="0.2">
      <c r="A6409" s="84">
        <v>6378</v>
      </c>
      <c r="B6409" s="76">
        <v>456.88726598876951</v>
      </c>
      <c r="C6409" s="76">
        <v>135.07621227117755</v>
      </c>
      <c r="D6409" s="76">
        <v>44.087378646183694</v>
      </c>
      <c r="E6409" s="76">
        <v>39.420496999087106</v>
      </c>
      <c r="F6409" s="76">
        <v>675.47135390521794</v>
      </c>
    </row>
    <row r="6410" spans="1:6" x14ac:dyDescent="0.2">
      <c r="A6410" s="84">
        <v>6379</v>
      </c>
      <c r="B6410" s="76">
        <v>73.963510516176598</v>
      </c>
      <c r="C6410" s="76">
        <v>172.72625695027011</v>
      </c>
      <c r="D6410" s="76">
        <v>38.313720335065071</v>
      </c>
      <c r="E6410" s="76">
        <v>167.564230121284</v>
      </c>
      <c r="F6410" s="76">
        <v>452.56771792279574</v>
      </c>
    </row>
    <row r="6411" spans="1:6" x14ac:dyDescent="0.2">
      <c r="A6411" s="84">
        <v>6380</v>
      </c>
      <c r="B6411" s="76">
        <v>555.27766595954586</v>
      </c>
      <c r="C6411" s="76">
        <v>490.75023755430141</v>
      </c>
      <c r="D6411" s="76">
        <v>32.860820819008595</v>
      </c>
      <c r="E6411" s="76">
        <v>47.146166296088943</v>
      </c>
      <c r="F6411" s="76">
        <v>1126.0348906289448</v>
      </c>
    </row>
    <row r="6412" spans="1:6" x14ac:dyDescent="0.2">
      <c r="A6412" s="84">
        <v>6381</v>
      </c>
      <c r="B6412" s="76">
        <v>458.62445123238263</v>
      </c>
      <c r="C6412" s="76">
        <v>608.34953253312108</v>
      </c>
      <c r="D6412" s="76">
        <v>199.12338903414712</v>
      </c>
      <c r="E6412" s="76">
        <v>608.12321589416615</v>
      </c>
      <c r="F6412" s="76">
        <v>1874.220588693817</v>
      </c>
    </row>
    <row r="6413" spans="1:6" x14ac:dyDescent="0.2">
      <c r="A6413" s="84">
        <v>6382</v>
      </c>
      <c r="B6413" s="76">
        <v>549.45734339687533</v>
      </c>
      <c r="C6413" s="76">
        <v>409.95115615919707</v>
      </c>
      <c r="D6413" s="76">
        <v>41.200549490624383</v>
      </c>
      <c r="E6413" s="76">
        <v>-12.303843695225147</v>
      </c>
      <c r="F6413" s="76">
        <v>988.30520535147161</v>
      </c>
    </row>
    <row r="6414" spans="1:6" x14ac:dyDescent="0.2">
      <c r="A6414" s="84">
        <v>6383</v>
      </c>
      <c r="B6414" s="76">
        <v>566.91831108488691</v>
      </c>
      <c r="C6414" s="76">
        <v>75.390054484329326</v>
      </c>
      <c r="D6414" s="76">
        <v>64.61594153016101</v>
      </c>
      <c r="E6414" s="76">
        <v>31.980963601974224</v>
      </c>
      <c r="F6414" s="76">
        <v>738.90527070135136</v>
      </c>
    </row>
    <row r="6415" spans="1:6" x14ac:dyDescent="0.2">
      <c r="A6415" s="84">
        <v>6384</v>
      </c>
      <c r="B6415" s="76">
        <v>324.47036488238064</v>
      </c>
      <c r="C6415" s="76">
        <v>63.738776289424003</v>
      </c>
      <c r="D6415" s="76">
        <v>32.540062023946454</v>
      </c>
      <c r="E6415" s="76">
        <v>25.399837904528216</v>
      </c>
      <c r="F6415" s="76">
        <v>446.14904110027931</v>
      </c>
    </row>
    <row r="6416" spans="1:6" x14ac:dyDescent="0.2">
      <c r="A6416" s="84">
        <v>6385</v>
      </c>
      <c r="B6416" s="76">
        <v>412.115553968227</v>
      </c>
      <c r="C6416" s="76">
        <v>433.25371254900773</v>
      </c>
      <c r="D6416" s="76">
        <v>-34.000432276587432</v>
      </c>
      <c r="E6416" s="76">
        <v>496.79524367982867</v>
      </c>
      <c r="F6416" s="76">
        <v>1308.1640779204761</v>
      </c>
    </row>
    <row r="6417" spans="1:6" x14ac:dyDescent="0.2">
      <c r="A6417" s="84">
        <v>6386</v>
      </c>
      <c r="B6417" s="76">
        <v>471.16053059813453</v>
      </c>
      <c r="C6417" s="76">
        <v>984.68665579377955</v>
      </c>
      <c r="D6417" s="76">
        <v>18.42667504121205</v>
      </c>
      <c r="E6417" s="76">
        <v>67.967829802393851</v>
      </c>
      <c r="F6417" s="76">
        <v>1542.24169123552</v>
      </c>
    </row>
    <row r="6418" spans="1:6" x14ac:dyDescent="0.2">
      <c r="A6418" s="84">
        <v>6387</v>
      </c>
      <c r="B6418" s="76">
        <v>134.35163850670051</v>
      </c>
      <c r="C6418" s="76">
        <v>47.021724966298976</v>
      </c>
      <c r="D6418" s="76">
        <v>-24.056909629660915</v>
      </c>
      <c r="E6418" s="76">
        <v>441.28487910137108</v>
      </c>
      <c r="F6418" s="76">
        <v>598.60133294470961</v>
      </c>
    </row>
    <row r="6419" spans="1:6" x14ac:dyDescent="0.2">
      <c r="A6419" s="84">
        <v>6388</v>
      </c>
      <c r="B6419" s="76">
        <v>710.47445695920283</v>
      </c>
      <c r="C6419" s="76">
        <v>531.09649232777053</v>
      </c>
      <c r="D6419" s="76">
        <v>-48.113819259321829</v>
      </c>
      <c r="E6419" s="76">
        <v>207.97564919121589</v>
      </c>
      <c r="F6419" s="76">
        <v>1401.4327792188674</v>
      </c>
    </row>
    <row r="6420" spans="1:6" x14ac:dyDescent="0.2">
      <c r="A6420" s="84">
        <v>6389</v>
      </c>
      <c r="B6420" s="76">
        <v>196.0829178578407</v>
      </c>
      <c r="C6420" s="76">
        <v>-25.075576984687544</v>
      </c>
      <c r="D6420" s="76">
        <v>-7.6982110814914932</v>
      </c>
      <c r="E6420" s="76">
        <v>149.38404689956866</v>
      </c>
      <c r="F6420" s="76">
        <v>312.69317669123035</v>
      </c>
    </row>
    <row r="6421" spans="1:6" x14ac:dyDescent="0.2">
      <c r="A6421" s="84">
        <v>6390</v>
      </c>
      <c r="B6421" s="76">
        <v>35.513521415718628</v>
      </c>
      <c r="C6421" s="76">
        <v>-18.996649230823898</v>
      </c>
      <c r="D6421" s="76">
        <v>-5.4528995160564744</v>
      </c>
      <c r="E6421" s="76">
        <v>51.085811708945386</v>
      </c>
      <c r="F6421" s="76">
        <v>62.149784377783639</v>
      </c>
    </row>
    <row r="6422" spans="1:6" x14ac:dyDescent="0.2">
      <c r="A6422" s="84">
        <v>6391</v>
      </c>
      <c r="B6422" s="76">
        <v>88.738175482955626</v>
      </c>
      <c r="C6422" s="76">
        <v>138.5322883347871</v>
      </c>
      <c r="D6422" s="76">
        <v>-8.9812462617400755</v>
      </c>
      <c r="E6422" s="76">
        <v>93.015274621444149</v>
      </c>
      <c r="F6422" s="76">
        <v>311.30449217744683</v>
      </c>
    </row>
    <row r="6423" spans="1:6" x14ac:dyDescent="0.2">
      <c r="A6423" s="84">
        <v>6392</v>
      </c>
      <c r="B6423" s="76">
        <v>233.69115595509652</v>
      </c>
      <c r="C6423" s="76">
        <v>-11.144700882083352</v>
      </c>
      <c r="D6423" s="76">
        <v>-8.9812462617400755</v>
      </c>
      <c r="E6423" s="76">
        <v>256.48623780116066</v>
      </c>
      <c r="F6423" s="76">
        <v>470.05144661243378</v>
      </c>
    </row>
    <row r="6424" spans="1:6" x14ac:dyDescent="0.2">
      <c r="A6424" s="84">
        <v>6393</v>
      </c>
      <c r="B6424" s="76">
        <v>-16.815698411107633</v>
      </c>
      <c r="C6424" s="76">
        <v>101.38882096851651</v>
      </c>
      <c r="D6424" s="76">
        <v>55.955454063483074</v>
      </c>
      <c r="E6424" s="76">
        <v>-0.57227179977791387</v>
      </c>
      <c r="F6424" s="76">
        <v>139.95630482111403</v>
      </c>
    </row>
    <row r="6425" spans="1:6" x14ac:dyDescent="0.2">
      <c r="A6425" s="84">
        <v>6394</v>
      </c>
      <c r="B6425" s="76">
        <v>301.63679175190396</v>
      </c>
      <c r="C6425" s="76">
        <v>408.43142422073117</v>
      </c>
      <c r="D6425" s="76">
        <v>-27.906015170406661</v>
      </c>
      <c r="E6425" s="76">
        <v>558.55544802778763</v>
      </c>
      <c r="F6425" s="76">
        <v>1240.7176488300161</v>
      </c>
    </row>
    <row r="6426" spans="1:6" x14ac:dyDescent="0.2">
      <c r="A6426" s="84">
        <v>6395</v>
      </c>
      <c r="B6426" s="76">
        <v>349.93655749688128</v>
      </c>
      <c r="C6426" s="76">
        <v>526.88055029492807</v>
      </c>
      <c r="D6426" s="76">
        <v>-46.687360356403502</v>
      </c>
      <c r="E6426" s="76">
        <v>46.001622696533119</v>
      </c>
      <c r="F6426" s="76">
        <v>876.13137013193898</v>
      </c>
    </row>
    <row r="6427" spans="1:6" x14ac:dyDescent="0.2">
      <c r="A6427" s="84">
        <v>6396</v>
      </c>
      <c r="B6427" s="76">
        <v>140.61967818957646</v>
      </c>
      <c r="C6427" s="76">
        <v>68.044683448410751</v>
      </c>
      <c r="D6427" s="76">
        <v>23.558815762206379</v>
      </c>
      <c r="E6427" s="76">
        <v>18.180183221715339</v>
      </c>
      <c r="F6427" s="76">
        <v>250.40336062190894</v>
      </c>
    </row>
    <row r="6428" spans="1:6" x14ac:dyDescent="0.2">
      <c r="A6428" s="84">
        <v>6397</v>
      </c>
      <c r="B6428" s="76">
        <v>545.87560643523193</v>
      </c>
      <c r="C6428" s="76">
        <v>441.86552686698121</v>
      </c>
      <c r="D6428" s="76">
        <v>23.558815762206379</v>
      </c>
      <c r="E6428" s="76">
        <v>153.38994949801406</v>
      </c>
      <c r="F6428" s="76">
        <v>1164.6898985624334</v>
      </c>
    </row>
    <row r="6429" spans="1:6" x14ac:dyDescent="0.2">
      <c r="A6429" s="84">
        <v>6398</v>
      </c>
      <c r="B6429" s="76">
        <v>527.07148738660408</v>
      </c>
      <c r="C6429" s="76">
        <v>627.50950529421152</v>
      </c>
      <c r="D6429" s="76">
        <v>-112.76367213920547</v>
      </c>
      <c r="E6429" s="76">
        <v>511.38817457416553</v>
      </c>
      <c r="F6429" s="76">
        <v>1553.2054951157756</v>
      </c>
    </row>
    <row r="6430" spans="1:6" x14ac:dyDescent="0.2">
      <c r="A6430" s="84">
        <v>6399</v>
      </c>
      <c r="B6430" s="76">
        <v>325.81351624299691</v>
      </c>
      <c r="C6430" s="76">
        <v>196.53539065290272</v>
      </c>
      <c r="D6430" s="76">
        <v>-81.472733945784967</v>
      </c>
      <c r="E6430" s="76">
        <v>73.338154714695079</v>
      </c>
      <c r="F6430" s="76">
        <v>514.21432766480973</v>
      </c>
    </row>
    <row r="6431" spans="1:6" x14ac:dyDescent="0.2">
      <c r="A6431" s="84">
        <v>6400</v>
      </c>
      <c r="B6431" s="76">
        <v>614.32264258945361</v>
      </c>
      <c r="C6431" s="76">
        <v>282.31028005008244</v>
      </c>
      <c r="D6431" s="76">
        <v>-13.792628187672259</v>
      </c>
      <c r="E6431" s="76">
        <v>311.42433057984039</v>
      </c>
      <c r="F6431" s="76">
        <v>1194.2646250317041</v>
      </c>
    </row>
    <row r="6432" spans="1:6" x14ac:dyDescent="0.2">
      <c r="A6432" s="84">
        <v>6401</v>
      </c>
      <c r="B6432" s="76">
        <v>245.27811784322898</v>
      </c>
      <c r="C6432" s="76">
        <v>37.650044679092517</v>
      </c>
      <c r="D6432" s="76">
        <v>94.269174398548159</v>
      </c>
      <c r="E6432" s="76">
        <v>134.72485881964292</v>
      </c>
      <c r="F6432" s="76">
        <v>511.92219574051256</v>
      </c>
    </row>
    <row r="6433" spans="1:6" x14ac:dyDescent="0.2">
      <c r="A6433" s="84">
        <v>6402</v>
      </c>
      <c r="B6433" s="76">
        <v>33.274935814691503</v>
      </c>
      <c r="C6433" s="76">
        <v>-16.71705132312503</v>
      </c>
      <c r="D6433" s="76">
        <v>36.389167564692201</v>
      </c>
      <c r="E6433" s="76">
        <v>146.80882380056806</v>
      </c>
      <c r="F6433" s="76">
        <v>199.75587585682672</v>
      </c>
    </row>
    <row r="6434" spans="1:6" x14ac:dyDescent="0.2">
      <c r="A6434" s="84">
        <v>6403</v>
      </c>
      <c r="B6434" s="76">
        <v>312.82971975703958</v>
      </c>
      <c r="C6434" s="76">
        <v>249.38275471665435</v>
      </c>
      <c r="D6434" s="76">
        <v>-34.000432276587432</v>
      </c>
      <c r="E6434" s="76">
        <v>274.51279949416494</v>
      </c>
      <c r="F6434" s="76">
        <v>802.72484169127142</v>
      </c>
    </row>
    <row r="6435" spans="1:6" x14ac:dyDescent="0.2">
      <c r="A6435" s="84">
        <v>6404</v>
      </c>
      <c r="B6435" s="76">
        <v>339.69274696936509</v>
      </c>
      <c r="C6435" s="76">
        <v>54.620384658628531</v>
      </c>
      <c r="D6435" s="76">
        <v>61.729112374601698</v>
      </c>
      <c r="E6435" s="76">
        <v>205.62030480651526</v>
      </c>
      <c r="F6435" s="76">
        <v>661.6625488091106</v>
      </c>
    </row>
    <row r="6436" spans="1:6" x14ac:dyDescent="0.2">
      <c r="A6436" s="84">
        <v>6405</v>
      </c>
      <c r="B6436" s="76">
        <v>9.098211323598548</v>
      </c>
      <c r="C6436" s="76">
        <v>153.98289637585719</v>
      </c>
      <c r="D6436" s="76">
        <v>110.12977907926305</v>
      </c>
      <c r="E6436" s="76">
        <v>343.84505161041466</v>
      </c>
      <c r="F6436" s="76">
        <v>617.05593838913342</v>
      </c>
    </row>
    <row r="6437" spans="1:6" x14ac:dyDescent="0.2">
      <c r="A6437" s="84">
        <v>6406</v>
      </c>
      <c r="B6437" s="76">
        <v>332.52927304607829</v>
      </c>
      <c r="C6437" s="76">
        <v>395.60366786991528</v>
      </c>
      <c r="D6437" s="76">
        <v>-14.43414577779655</v>
      </c>
      <c r="E6437" s="76">
        <v>108.81900630092574</v>
      </c>
      <c r="F6437" s="76">
        <v>822.51780143912276</v>
      </c>
    </row>
    <row r="6438" spans="1:6" x14ac:dyDescent="0.2">
      <c r="A6438" s="84">
        <v>6407</v>
      </c>
      <c r="B6438" s="76">
        <v>304.32309447313651</v>
      </c>
      <c r="C6438" s="76">
        <v>30.811250955995909</v>
      </c>
      <c r="D6438" s="76">
        <v>-0.17733507239239543</v>
      </c>
      <c r="E6438" s="76">
        <v>384.47634939464649</v>
      </c>
      <c r="F6438" s="76">
        <v>719.43335975138643</v>
      </c>
    </row>
    <row r="6439" spans="1:6" x14ac:dyDescent="0.2">
      <c r="A6439" s="84">
        <v>6408</v>
      </c>
      <c r="B6439" s="76">
        <v>387.09707847393156</v>
      </c>
      <c r="C6439" s="76">
        <v>197.80183393495764</v>
      </c>
      <c r="D6439" s="76">
        <v>38.634479130127218</v>
      </c>
      <c r="E6439" s="76">
        <v>78.26872219839629</v>
      </c>
      <c r="F6439" s="76">
        <v>701.8021137374127</v>
      </c>
    </row>
    <row r="6440" spans="1:6" x14ac:dyDescent="0.2">
      <c r="A6440" s="84">
        <v>6409</v>
      </c>
      <c r="B6440" s="76">
        <v>388.88794695475326</v>
      </c>
      <c r="C6440" s="76">
        <v>71.337435981753558</v>
      </c>
      <c r="D6440" s="76">
        <v>-5.1321407209943288</v>
      </c>
      <c r="E6440" s="76">
        <v>60.814432305169923</v>
      </c>
      <c r="F6440" s="76">
        <v>515.90767452068246</v>
      </c>
    </row>
    <row r="6441" spans="1:6" x14ac:dyDescent="0.2">
      <c r="A6441" s="84">
        <v>6410</v>
      </c>
      <c r="B6441" s="76">
        <v>469.42334535452153</v>
      </c>
      <c r="C6441" s="76">
        <v>74.376899858685391</v>
      </c>
      <c r="D6441" s="76">
        <v>131.79795342081917</v>
      </c>
      <c r="E6441" s="76">
        <v>142.8691783877116</v>
      </c>
      <c r="F6441" s="76">
        <v>818.46737702173778</v>
      </c>
    </row>
    <row r="6442" spans="1:6" x14ac:dyDescent="0.2">
      <c r="A6442" s="84">
        <v>6411</v>
      </c>
      <c r="B6442" s="76">
        <v>302.97994311252023</v>
      </c>
      <c r="C6442" s="76">
        <v>301.72354146758397</v>
      </c>
      <c r="D6442" s="76">
        <v>269.19223008036454</v>
      </c>
      <c r="E6442" s="76">
        <v>249.3990974895257</v>
      </c>
      <c r="F6442" s="76">
        <v>1123.2948121499944</v>
      </c>
    </row>
    <row r="6443" spans="1:6" x14ac:dyDescent="0.2">
      <c r="A6443" s="84">
        <v>6412</v>
      </c>
      <c r="B6443" s="76">
        <v>183.5468384920888</v>
      </c>
      <c r="C6443" s="76">
        <v>340.89331808514248</v>
      </c>
      <c r="D6443" s="76">
        <v>306.68709775291302</v>
      </c>
      <c r="E6443" s="76">
        <v>-39.772890084565013</v>
      </c>
      <c r="F6443" s="76">
        <v>791.35436424557929</v>
      </c>
    </row>
    <row r="6444" spans="1:6" x14ac:dyDescent="0.2">
      <c r="A6444" s="84">
        <v>6413</v>
      </c>
      <c r="B6444" s="76">
        <v>-483.80290600790329</v>
      </c>
      <c r="C6444" s="76">
        <v>-18.996649230823898</v>
      </c>
      <c r="D6444" s="76">
        <v>113.51470210227689</v>
      </c>
      <c r="E6444" s="76">
        <v>-29.471997688562563</v>
      </c>
      <c r="F6444" s="76">
        <v>-418.75685082501286</v>
      </c>
    </row>
    <row r="6445" spans="1:6" x14ac:dyDescent="0.2">
      <c r="A6445" s="84">
        <v>6414</v>
      </c>
      <c r="B6445" s="76">
        <v>808.41713980977386</v>
      </c>
      <c r="C6445" s="76">
        <v>907.28689878018406</v>
      </c>
      <c r="D6445" s="76">
        <v>99.223980047150093</v>
      </c>
      <c r="E6445" s="76">
        <v>470.25086217574466</v>
      </c>
      <c r="F6445" s="76">
        <v>2285.1788808128526</v>
      </c>
    </row>
    <row r="6446" spans="1:6" x14ac:dyDescent="0.2">
      <c r="A6446" s="84">
        <v>6415</v>
      </c>
      <c r="B6446" s="76">
        <v>266.32082249288396</v>
      </c>
      <c r="C6446" s="76">
        <v>-19.249937887234882</v>
      </c>
      <c r="D6446" s="76">
        <v>-60.302653471683364</v>
      </c>
      <c r="E6446" s="76">
        <v>40.565040598642938</v>
      </c>
      <c r="F6446" s="76">
        <v>227.33327173260864</v>
      </c>
    </row>
    <row r="6447" spans="1:6" x14ac:dyDescent="0.2">
      <c r="A6447" s="84">
        <v>6416</v>
      </c>
      <c r="B6447" s="76">
        <v>341.87764933318363</v>
      </c>
      <c r="C6447" s="76">
        <v>1160.7956304035365</v>
      </c>
      <c r="D6447" s="76">
        <v>74.846311622427038</v>
      </c>
      <c r="E6447" s="76">
        <v>472.53994937485629</v>
      </c>
      <c r="F6447" s="76">
        <v>2050.0595407340033</v>
      </c>
    </row>
    <row r="6448" spans="1:6" x14ac:dyDescent="0.2">
      <c r="A6448" s="84">
        <v>6417</v>
      </c>
      <c r="B6448" s="76">
        <v>492.20323524778951</v>
      </c>
      <c r="C6448" s="76">
        <v>59.939446443259222</v>
      </c>
      <c r="D6448" s="76">
        <v>-18.283251318542298</v>
      </c>
      <c r="E6448" s="76">
        <v>783.54562968362984</v>
      </c>
      <c r="F6448" s="76">
        <v>1317.4050600561363</v>
      </c>
    </row>
    <row r="6449" spans="1:6" x14ac:dyDescent="0.2">
      <c r="A6449" s="84">
        <v>6418</v>
      </c>
      <c r="B6449" s="76">
        <v>380.38132167085018</v>
      </c>
      <c r="C6449" s="76">
        <v>1078.2401351355775</v>
      </c>
      <c r="D6449" s="76">
        <v>43.125102260997252</v>
      </c>
      <c r="E6449" s="76">
        <v>72.546004200617162</v>
      </c>
      <c r="F6449" s="76">
        <v>1574.2925632680419</v>
      </c>
    </row>
    <row r="6450" spans="1:6" x14ac:dyDescent="0.2">
      <c r="A6450" s="84">
        <v>6419</v>
      </c>
      <c r="B6450" s="76">
        <v>150.91717195430124</v>
      </c>
      <c r="C6450" s="76">
        <v>415.77679525664973</v>
      </c>
      <c r="D6450" s="76">
        <v>-8.9812462617400755</v>
      </c>
      <c r="E6450" s="76">
        <v>149.0979109996797</v>
      </c>
      <c r="F6450" s="76">
        <v>706.81063194889055</v>
      </c>
    </row>
    <row r="6451" spans="1:6" x14ac:dyDescent="0.2">
      <c r="A6451" s="84">
        <v>6420</v>
      </c>
      <c r="B6451" s="76">
        <v>-7.9150392442076054</v>
      </c>
      <c r="C6451" s="76">
        <v>61.369213255580846</v>
      </c>
      <c r="D6451" s="76">
        <v>173.46268542917545</v>
      </c>
      <c r="E6451" s="76">
        <v>1274.1543550665569</v>
      </c>
      <c r="F6451" s="76">
        <v>1501.0712145071057</v>
      </c>
    </row>
    <row r="6452" spans="1:6" x14ac:dyDescent="0.2">
      <c r="A6452" s="84">
        <v>6421</v>
      </c>
      <c r="B6452" s="76">
        <v>-107.20087345539491</v>
      </c>
      <c r="C6452" s="76">
        <v>23.719168576488322</v>
      </c>
      <c r="D6452" s="76">
        <v>31.57778563876002</v>
      </c>
      <c r="E6452" s="76">
        <v>-10.014756496113492</v>
      </c>
      <c r="F6452" s="76">
        <v>-61.918675736260056</v>
      </c>
    </row>
    <row r="6453" spans="1:6" x14ac:dyDescent="0.2">
      <c r="A6453" s="84">
        <v>6422</v>
      </c>
      <c r="B6453" s="76">
        <v>417.04044229048668</v>
      </c>
      <c r="C6453" s="76">
        <v>928.47318079256252</v>
      </c>
      <c r="D6453" s="76">
        <v>41.985490803418429</v>
      </c>
      <c r="E6453" s="76">
        <v>141.15236298837786</v>
      </c>
      <c r="F6453" s="76">
        <v>1528.6514768748455</v>
      </c>
    </row>
    <row r="6454" spans="1:6" x14ac:dyDescent="0.2">
      <c r="A6454" s="84">
        <v>6423</v>
      </c>
      <c r="B6454" s="76">
        <v>190.26259529517017</v>
      </c>
      <c r="C6454" s="76">
        <v>417.54981585152666</v>
      </c>
      <c r="D6454" s="76">
        <v>24.841850942454961</v>
      </c>
      <c r="E6454" s="76">
        <v>-3.1474948987785263</v>
      </c>
      <c r="F6454" s="76">
        <v>629.50676719037324</v>
      </c>
    </row>
    <row r="6455" spans="1:6" x14ac:dyDescent="0.2">
      <c r="A6455" s="84">
        <v>6424</v>
      </c>
      <c r="B6455" s="76">
        <v>206.38041162256548</v>
      </c>
      <c r="C6455" s="76">
        <v>98.855934404406668</v>
      </c>
      <c r="D6455" s="76">
        <v>47.294966596805146</v>
      </c>
      <c r="E6455" s="76">
        <v>156.53744439679258</v>
      </c>
      <c r="F6455" s="76">
        <v>509.06875702056982</v>
      </c>
    </row>
    <row r="6456" spans="1:6" x14ac:dyDescent="0.2">
      <c r="A6456" s="84">
        <v>6425</v>
      </c>
      <c r="B6456" s="76">
        <v>45.757331943234703</v>
      </c>
      <c r="C6456" s="76">
        <v>1026.4792841015922</v>
      </c>
      <c r="D6456" s="76">
        <v>111.73357305457378</v>
      </c>
      <c r="E6456" s="76">
        <v>655.84165399003291</v>
      </c>
      <c r="F6456" s="76">
        <v>1839.8118430894335</v>
      </c>
    </row>
    <row r="6457" spans="1:6" x14ac:dyDescent="0.2">
      <c r="A6457" s="84">
        <v>6426</v>
      </c>
      <c r="B6457" s="76">
        <v>22.977442049966726</v>
      </c>
      <c r="C6457" s="76">
        <v>67.284817479177804</v>
      </c>
      <c r="D6457" s="76">
        <v>158.24359833858489</v>
      </c>
      <c r="E6457" s="76">
        <v>61.958975904725754</v>
      </c>
      <c r="F6457" s="76">
        <v>310.46483377245517</v>
      </c>
    </row>
    <row r="6458" spans="1:6" x14ac:dyDescent="0.2">
      <c r="A6458" s="84">
        <v>6427</v>
      </c>
      <c r="B6458" s="76">
        <v>239.06376139756162</v>
      </c>
      <c r="C6458" s="76">
        <v>-0.5065773128219706</v>
      </c>
      <c r="D6458" s="76">
        <v>-1.6037939753107278</v>
      </c>
      <c r="E6458" s="76">
        <v>-2.8613589988895693</v>
      </c>
      <c r="F6458" s="76">
        <v>234.09203111053935</v>
      </c>
    </row>
    <row r="6459" spans="1:6" x14ac:dyDescent="0.2">
      <c r="A6459" s="84">
        <v>6428</v>
      </c>
      <c r="B6459" s="76">
        <v>612.97949122883733</v>
      </c>
      <c r="C6459" s="76">
        <v>173.23283426309206</v>
      </c>
      <c r="D6459" s="76">
        <v>107.42028499609611</v>
      </c>
      <c r="E6459" s="76">
        <v>728.80630846171698</v>
      </c>
      <c r="F6459" s="76">
        <v>1622.4389189497424</v>
      </c>
    </row>
    <row r="6460" spans="1:6" x14ac:dyDescent="0.2">
      <c r="A6460" s="84">
        <v>6429</v>
      </c>
      <c r="B6460" s="76">
        <v>81.574701559668824</v>
      </c>
      <c r="C6460" s="76">
        <v>237.98476517815999</v>
      </c>
      <c r="D6460" s="76">
        <v>28.37019768813856</v>
      </c>
      <c r="E6460" s="76">
        <v>189.02442261295579</v>
      </c>
      <c r="F6460" s="76">
        <v>536.95408703892315</v>
      </c>
    </row>
    <row r="6461" spans="1:6" x14ac:dyDescent="0.2">
      <c r="A6461" s="84">
        <v>6430</v>
      </c>
      <c r="B6461" s="76">
        <v>247.96442056446153</v>
      </c>
      <c r="C6461" s="76">
        <v>317.68072682147607</v>
      </c>
      <c r="D6461" s="76">
        <v>-37.528779022271031</v>
      </c>
      <c r="E6461" s="76">
        <v>315.86999060688584</v>
      </c>
      <c r="F6461" s="76">
        <v>843.98635897055249</v>
      </c>
    </row>
    <row r="6462" spans="1:6" x14ac:dyDescent="0.2">
      <c r="A6462" s="84">
        <v>6431</v>
      </c>
      <c r="B6462" s="76">
        <v>663.07012545463635</v>
      </c>
      <c r="C6462" s="76">
        <v>357.19375722158975</v>
      </c>
      <c r="D6462" s="76">
        <v>29.332474073324995</v>
      </c>
      <c r="E6462" s="76">
        <v>90.220172808143531</v>
      </c>
      <c r="F6462" s="76">
        <v>1139.8165295576948</v>
      </c>
    </row>
    <row r="6463" spans="1:6" x14ac:dyDescent="0.2">
      <c r="A6463" s="84">
        <v>6432</v>
      </c>
      <c r="B6463" s="76">
        <v>36.856672776334904</v>
      </c>
      <c r="C6463" s="76">
        <v>-33.940679959072028</v>
      </c>
      <c r="D6463" s="76">
        <v>140.28110581510472</v>
      </c>
      <c r="E6463" s="76">
        <v>-7.2196546828128731</v>
      </c>
      <c r="F6463" s="76">
        <v>135.97744394955475</v>
      </c>
    </row>
    <row r="6464" spans="1:6" x14ac:dyDescent="0.2">
      <c r="A6464" s="84">
        <v>6433</v>
      </c>
      <c r="B6464" s="76">
        <v>26.559179011610127</v>
      </c>
      <c r="C6464" s="76">
        <v>-22.885944203132965</v>
      </c>
      <c r="D6464" s="76">
        <v>-18.924768908666586</v>
      </c>
      <c r="E6464" s="76">
        <v>80.491552211919</v>
      </c>
      <c r="F6464" s="76">
        <v>65.240018111729569</v>
      </c>
    </row>
    <row r="6465" spans="1:6" x14ac:dyDescent="0.2">
      <c r="A6465" s="84">
        <v>6434</v>
      </c>
      <c r="B6465" s="76">
        <v>510.05823681879781</v>
      </c>
      <c r="C6465" s="76">
        <v>913.02257275149248</v>
      </c>
      <c r="D6465" s="76">
        <v>104.49954449081417</v>
      </c>
      <c r="E6465" s="76">
        <v>790.4128912809648</v>
      </c>
      <c r="F6465" s="76">
        <v>2317.9932453420693</v>
      </c>
    </row>
    <row r="6466" spans="1:6" x14ac:dyDescent="0.2">
      <c r="A6466" s="84">
        <v>6435</v>
      </c>
      <c r="B6466" s="76">
        <v>199.6646548194841</v>
      </c>
      <c r="C6466" s="76">
        <v>488.12738586404726</v>
      </c>
      <c r="D6466" s="76">
        <v>82.080340186186618</v>
      </c>
      <c r="E6466" s="76">
        <v>229.65572039718768</v>
      </c>
      <c r="F6466" s="76">
        <v>999.52810126690565</v>
      </c>
    </row>
    <row r="6467" spans="1:6" x14ac:dyDescent="0.2">
      <c r="A6467" s="84">
        <v>6436</v>
      </c>
      <c r="B6467" s="76">
        <v>626.80503871799681</v>
      </c>
      <c r="C6467" s="76">
        <v>1142.0522698291238</v>
      </c>
      <c r="D6467" s="76">
        <v>103.85802690068988</v>
      </c>
      <c r="E6467" s="76">
        <v>1017.3397670504407</v>
      </c>
      <c r="F6467" s="76">
        <v>2890.0551024982515</v>
      </c>
    </row>
    <row r="6468" spans="1:6" x14ac:dyDescent="0.2">
      <c r="A6468" s="84">
        <v>6437</v>
      </c>
      <c r="B6468" s="76">
        <v>892.98199229139072</v>
      </c>
      <c r="C6468" s="76">
        <v>780.31592351415816</v>
      </c>
      <c r="D6468" s="76">
        <v>-30.792844325965973</v>
      </c>
      <c r="E6468" s="76">
        <v>341.6884787824809</v>
      </c>
      <c r="F6468" s="76">
        <v>1984.1935502620638</v>
      </c>
    </row>
    <row r="6469" spans="1:6" x14ac:dyDescent="0.2">
      <c r="A6469" s="84">
        <v>6438</v>
      </c>
      <c r="B6469" s="76">
        <v>528.46832198442905</v>
      </c>
      <c r="C6469" s="76">
        <v>-6.0789277538636473</v>
      </c>
      <c r="D6469" s="76">
        <v>-0.96227638518643666</v>
      </c>
      <c r="E6469" s="76">
        <v>107.67446270136992</v>
      </c>
      <c r="F6469" s="76">
        <v>629.10158054674889</v>
      </c>
    </row>
    <row r="6470" spans="1:6" x14ac:dyDescent="0.2">
      <c r="A6470" s="84">
        <v>6439</v>
      </c>
      <c r="B6470" s="76">
        <v>451.96237766650984</v>
      </c>
      <c r="C6470" s="76">
        <v>135.83607824041053</v>
      </c>
      <c r="D6470" s="76">
        <v>-9.6227638518643666</v>
      </c>
      <c r="E6470" s="76">
        <v>40.278904698753976</v>
      </c>
      <c r="F6470" s="76">
        <v>618.45459675380994</v>
      </c>
    </row>
    <row r="6471" spans="1:6" x14ac:dyDescent="0.2">
      <c r="A6471" s="84">
        <v>6440</v>
      </c>
      <c r="B6471" s="76">
        <v>674.6570873427687</v>
      </c>
      <c r="C6471" s="76">
        <v>330.34515964202535</v>
      </c>
      <c r="D6471" s="76">
        <v>126.09989613292504</v>
      </c>
      <c r="E6471" s="76">
        <v>1287.7141495749825</v>
      </c>
      <c r="F6471" s="76">
        <v>2418.8162926927016</v>
      </c>
    </row>
    <row r="6472" spans="1:6" x14ac:dyDescent="0.2">
      <c r="A6472" s="84">
        <v>6441</v>
      </c>
      <c r="B6472" s="76">
        <v>255.12789448774834</v>
      </c>
      <c r="C6472" s="76">
        <v>-46.605112779621294</v>
      </c>
      <c r="D6472" s="76">
        <v>-35.283467456836007</v>
      </c>
      <c r="E6472" s="76">
        <v>143.88120761608954</v>
      </c>
      <c r="F6472" s="76">
        <v>317.1205218673806</v>
      </c>
    </row>
    <row r="6473" spans="1:6" x14ac:dyDescent="0.2">
      <c r="A6473" s="84">
        <v>6442</v>
      </c>
      <c r="B6473" s="76">
        <v>368.29295942530371</v>
      </c>
      <c r="C6473" s="76">
        <v>406.49508009558764</v>
      </c>
      <c r="D6473" s="76">
        <v>-29.189050350655243</v>
      </c>
      <c r="E6473" s="76">
        <v>409.65630858487475</v>
      </c>
      <c r="F6473" s="76">
        <v>1155.2552977551109</v>
      </c>
    </row>
    <row r="6474" spans="1:6" x14ac:dyDescent="0.2">
      <c r="A6474" s="84">
        <v>6443</v>
      </c>
      <c r="B6474" s="76">
        <v>638.44568384333797</v>
      </c>
      <c r="C6474" s="76">
        <v>95.563181871063847</v>
      </c>
      <c r="D6474" s="76">
        <v>-36.245743842022449</v>
      </c>
      <c r="E6474" s="76">
        <v>336.25189668459069</v>
      </c>
      <c r="F6474" s="76">
        <v>1034.0150185569701</v>
      </c>
    </row>
    <row r="6475" spans="1:6" x14ac:dyDescent="0.2">
      <c r="A6475" s="84">
        <v>6444</v>
      </c>
      <c r="B6475" s="76">
        <v>-145.20314543564757</v>
      </c>
      <c r="C6475" s="76">
        <v>32.584271550872806</v>
      </c>
      <c r="D6475" s="76">
        <v>103.57117945535038</v>
      </c>
      <c r="E6475" s="76">
        <v>24.276401462505532</v>
      </c>
      <c r="F6475" s="76">
        <v>15.22870703308115</v>
      </c>
    </row>
    <row r="6476" spans="1:6" x14ac:dyDescent="0.2">
      <c r="A6476" s="84">
        <v>6445</v>
      </c>
      <c r="B6476" s="76">
        <v>652.32491456970615</v>
      </c>
      <c r="C6476" s="76">
        <v>764.86531547308812</v>
      </c>
      <c r="D6476" s="76">
        <v>-60.944171061807651</v>
      </c>
      <c r="E6476" s="76">
        <v>329.38463508725573</v>
      </c>
      <c r="F6476" s="76">
        <v>1685.6306940682423</v>
      </c>
    </row>
    <row r="6477" spans="1:6" x14ac:dyDescent="0.2">
      <c r="A6477" s="84">
        <v>6446</v>
      </c>
      <c r="B6477" s="76">
        <v>380.82903879105561</v>
      </c>
      <c r="C6477" s="76">
        <v>18.906684104679606</v>
      </c>
      <c r="D6477" s="76">
        <v>-23.415392039536627</v>
      </c>
      <c r="E6477" s="76">
        <v>215.28266821715087</v>
      </c>
      <c r="F6477" s="76">
        <v>591.60299907334945</v>
      </c>
    </row>
    <row r="6478" spans="1:6" x14ac:dyDescent="0.2">
      <c r="A6478" s="84">
        <v>6447</v>
      </c>
      <c r="B6478" s="76">
        <v>249.30757192507781</v>
      </c>
      <c r="C6478" s="76">
        <v>259.42433584694948</v>
      </c>
      <c r="D6478" s="76">
        <v>-41.057125767954631</v>
      </c>
      <c r="E6478" s="76">
        <v>760.0162287071463</v>
      </c>
      <c r="F6478" s="76">
        <v>1227.691010711219</v>
      </c>
    </row>
    <row r="6479" spans="1:6" x14ac:dyDescent="0.2">
      <c r="A6479" s="84">
        <v>6448</v>
      </c>
      <c r="B6479" s="76">
        <v>-80.785563363274832</v>
      </c>
      <c r="C6479" s="76">
        <v>14.34748828928187</v>
      </c>
      <c r="D6479" s="76">
        <v>-29.189050350655243</v>
      </c>
      <c r="E6479" s="76">
        <v>22.119828634571775</v>
      </c>
      <c r="F6479" s="76">
        <v>-73.507296790076424</v>
      </c>
    </row>
    <row r="6480" spans="1:6" x14ac:dyDescent="0.2">
      <c r="A6480" s="84">
        <v>6449</v>
      </c>
      <c r="B6480" s="76">
        <v>230.95116999665538</v>
      </c>
      <c r="C6480" s="76">
        <v>746.79185574176381</v>
      </c>
      <c r="D6480" s="76">
        <v>388.44667914403743</v>
      </c>
      <c r="E6480" s="76">
        <v>1044.7636634117248</v>
      </c>
      <c r="F6480" s="76">
        <v>2410.9533682941815</v>
      </c>
    </row>
    <row r="6481" spans="1:6" x14ac:dyDescent="0.2">
      <c r="A6481" s="84">
        <v>6450</v>
      </c>
      <c r="B6481" s="76">
        <v>615.21807682986446</v>
      </c>
      <c r="C6481" s="76">
        <v>339.97012858564278</v>
      </c>
      <c r="D6481" s="76">
        <v>-72.491487684044898</v>
      </c>
      <c r="E6481" s="76">
        <v>198.02714988069135</v>
      </c>
      <c r="F6481" s="76">
        <v>1080.7238676121538</v>
      </c>
    </row>
    <row r="6482" spans="1:6" x14ac:dyDescent="0.2">
      <c r="A6482" s="84">
        <v>6451</v>
      </c>
      <c r="B6482" s="76">
        <v>118.23382217930521</v>
      </c>
      <c r="C6482" s="76">
        <v>310.08206712914648</v>
      </c>
      <c r="D6482" s="76">
        <v>11.049222754782704</v>
      </c>
      <c r="E6482" s="76">
        <v>-58.151844863047216</v>
      </c>
      <c r="F6482" s="76">
        <v>381.21326720018715</v>
      </c>
    </row>
    <row r="6483" spans="1:6" x14ac:dyDescent="0.2">
      <c r="A6483" s="84">
        <v>6452</v>
      </c>
      <c r="B6483" s="76">
        <v>558.41168580098383</v>
      </c>
      <c r="C6483" s="76">
        <v>-3.2927525333428092</v>
      </c>
      <c r="D6483" s="76">
        <v>-1.9245527703728733</v>
      </c>
      <c r="E6483" s="76">
        <v>43.712535497421456</v>
      </c>
      <c r="F6483" s="76">
        <v>596.9069159946896</v>
      </c>
    </row>
    <row r="6484" spans="1:6" x14ac:dyDescent="0.2">
      <c r="A6484" s="84">
        <v>6453</v>
      </c>
      <c r="B6484" s="76">
        <v>366.94980806468743</v>
      </c>
      <c r="C6484" s="76">
        <v>179.05847336054472</v>
      </c>
      <c r="D6484" s="76">
        <v>95.872968373858882</v>
      </c>
      <c r="E6484" s="76">
        <v>229.65572039718768</v>
      </c>
      <c r="F6484" s="76">
        <v>871.53697019627862</v>
      </c>
    </row>
    <row r="6485" spans="1:6" x14ac:dyDescent="0.2">
      <c r="A6485" s="84">
        <v>6454</v>
      </c>
      <c r="B6485" s="76">
        <v>262.29136841103514</v>
      </c>
      <c r="C6485" s="76">
        <v>118.61244960446352</v>
      </c>
      <c r="D6485" s="76">
        <v>57.559248038793804</v>
      </c>
      <c r="E6485" s="76">
        <v>292.47310400158028</v>
      </c>
      <c r="F6485" s="76">
        <v>730.93617005587271</v>
      </c>
    </row>
    <row r="6486" spans="1:6" x14ac:dyDescent="0.2">
      <c r="A6486" s="84">
        <v>6455</v>
      </c>
      <c r="B6486" s="76">
        <v>503.84388037313056</v>
      </c>
      <c r="C6486" s="76">
        <v>136.34265555323248</v>
      </c>
      <c r="D6486" s="76">
        <v>-28.8682915555931</v>
      </c>
      <c r="E6486" s="76">
        <v>41.995720098087716</v>
      </c>
      <c r="F6486" s="76">
        <v>653.31396446885765</v>
      </c>
    </row>
    <row r="6487" spans="1:6" x14ac:dyDescent="0.2">
      <c r="A6487" s="84">
        <v>6456</v>
      </c>
      <c r="B6487" s="76">
        <v>636.65481536251627</v>
      </c>
      <c r="C6487" s="76">
        <v>683.55965676516178</v>
      </c>
      <c r="D6487" s="76">
        <v>-6.9132697686974467</v>
      </c>
      <c r="E6487" s="76">
        <v>399.35541618887225</v>
      </c>
      <c r="F6487" s="76">
        <v>1712.6566185478528</v>
      </c>
    </row>
    <row r="6488" spans="1:6" x14ac:dyDescent="0.2">
      <c r="A6488" s="84">
        <v>6457</v>
      </c>
      <c r="B6488" s="76">
        <v>422.86076485315721</v>
      </c>
      <c r="C6488" s="76">
        <v>332.28150376716894</v>
      </c>
      <c r="D6488" s="76">
        <v>16.502122270839173</v>
      </c>
      <c r="E6488" s="76">
        <v>387.42507273665819</v>
      </c>
      <c r="F6488" s="76">
        <v>1159.0694636278236</v>
      </c>
    </row>
    <row r="6489" spans="1:6" x14ac:dyDescent="0.2">
      <c r="A6489" s="84">
        <v>6458</v>
      </c>
      <c r="B6489" s="76">
        <v>443.90346950281219</v>
      </c>
      <c r="C6489" s="76">
        <v>374.7440329180701</v>
      </c>
      <c r="D6489" s="76">
        <v>-12.188834212361531</v>
      </c>
      <c r="E6489" s="76">
        <v>282.4583475054668</v>
      </c>
      <c r="F6489" s="76">
        <v>1088.9170157139877</v>
      </c>
    </row>
    <row r="6490" spans="1:6" x14ac:dyDescent="0.2">
      <c r="A6490" s="84">
        <v>6459</v>
      </c>
      <c r="B6490" s="76">
        <v>306.16764619116691</v>
      </c>
      <c r="C6490" s="76">
        <v>-0.75986596923295591</v>
      </c>
      <c r="D6490" s="76">
        <v>46.653449006680859</v>
      </c>
      <c r="E6490" s="76">
        <v>-1.1445435995558277</v>
      </c>
      <c r="F6490" s="76">
        <v>350.91668562905897</v>
      </c>
    </row>
    <row r="6491" spans="1:6" x14ac:dyDescent="0.2">
      <c r="A6491" s="84">
        <v>6460</v>
      </c>
      <c r="B6491" s="76">
        <v>-159.08237616201575</v>
      </c>
      <c r="C6491" s="76">
        <v>-74.973442297651644</v>
      </c>
      <c r="D6491" s="76">
        <v>38.634479130127218</v>
      </c>
      <c r="E6491" s="76">
        <v>175.28989941828584</v>
      </c>
      <c r="F6491" s="76">
        <v>-20.131439911254319</v>
      </c>
    </row>
    <row r="6492" spans="1:6" x14ac:dyDescent="0.2">
      <c r="A6492" s="84">
        <v>6461</v>
      </c>
      <c r="B6492" s="76">
        <v>224.28909643078259</v>
      </c>
      <c r="C6492" s="76">
        <v>-6.5855050666856183</v>
      </c>
      <c r="D6492" s="76">
        <v>-3.8491055407457466</v>
      </c>
      <c r="E6492" s="76">
        <v>69.970781101616552</v>
      </c>
      <c r="F6492" s="76">
        <v>283.82526692496776</v>
      </c>
    </row>
    <row r="6493" spans="1:6" x14ac:dyDescent="0.2">
      <c r="A6493" s="84">
        <v>6462</v>
      </c>
      <c r="B6493" s="76">
        <v>174.64617932518888</v>
      </c>
      <c r="C6493" s="76">
        <v>66.271662853533854</v>
      </c>
      <c r="D6493" s="76">
        <v>-3.8491055407457466</v>
      </c>
      <c r="E6493" s="76">
        <v>75.407363199506733</v>
      </c>
      <c r="F6493" s="76">
        <v>312.47609983748373</v>
      </c>
    </row>
    <row r="6494" spans="1:6" x14ac:dyDescent="0.2">
      <c r="A6494" s="84">
        <v>6463</v>
      </c>
      <c r="B6494" s="76">
        <v>377.69501894961763</v>
      </c>
      <c r="C6494" s="76">
        <v>-22.036113107755721</v>
      </c>
      <c r="D6494" s="76">
        <v>82.721857776310912</v>
      </c>
      <c r="E6494" s="76">
        <v>326.23714018847721</v>
      </c>
      <c r="F6494" s="76">
        <v>764.61790380665002</v>
      </c>
    </row>
    <row r="6495" spans="1:6" x14ac:dyDescent="0.2">
      <c r="A6495" s="84">
        <v>6464</v>
      </c>
      <c r="B6495" s="76">
        <v>476.13910215760291</v>
      </c>
      <c r="C6495" s="76">
        <v>-1.0131546256439412</v>
      </c>
      <c r="D6495" s="76">
        <v>-0.32075879506214555</v>
      </c>
      <c r="E6495" s="76">
        <v>-2.8613589988895693</v>
      </c>
      <c r="F6495" s="76">
        <v>471.94382973800725</v>
      </c>
    </row>
    <row r="6496" spans="1:6" x14ac:dyDescent="0.2">
      <c r="A6496" s="84">
        <v>6465</v>
      </c>
      <c r="B6496" s="76">
        <v>-45.021876984049413</v>
      </c>
      <c r="C6496" s="76">
        <v>45.412027901688759</v>
      </c>
      <c r="D6496" s="76">
        <v>109.16750269407662</v>
      </c>
      <c r="E6496" s="76">
        <v>325.81848991741037</v>
      </c>
      <c r="F6496" s="76">
        <v>435.37614352912635</v>
      </c>
    </row>
    <row r="6497" spans="1:6" x14ac:dyDescent="0.2">
      <c r="A6497" s="84">
        <v>6466</v>
      </c>
      <c r="B6497" s="76">
        <v>156.28977739676634</v>
      </c>
      <c r="C6497" s="76">
        <v>-12.157855507727295</v>
      </c>
      <c r="D6497" s="76">
        <v>64.759365252830762</v>
      </c>
      <c r="E6497" s="76">
        <v>88.503357408809791</v>
      </c>
      <c r="F6497" s="76">
        <v>297.39464455067957</v>
      </c>
    </row>
    <row r="6498" spans="1:6" x14ac:dyDescent="0.2">
      <c r="A6498" s="84">
        <v>6467</v>
      </c>
      <c r="B6498" s="76">
        <v>-175.64790960961648</v>
      </c>
      <c r="C6498" s="76">
        <v>508.80709056360382</v>
      </c>
      <c r="D6498" s="76">
        <v>442.01339791941575</v>
      </c>
      <c r="E6498" s="76">
        <v>297.77717172829256</v>
      </c>
      <c r="F6498" s="76">
        <v>1072.9497506016958</v>
      </c>
    </row>
    <row r="6499" spans="1:6" x14ac:dyDescent="0.2">
      <c r="A6499" s="84">
        <v>6468</v>
      </c>
      <c r="B6499" s="76">
        <v>-177.83281197343501</v>
      </c>
      <c r="C6499" s="76">
        <v>-13.51426391592652</v>
      </c>
      <c r="D6499" s="76">
        <v>59.804559604228828</v>
      </c>
      <c r="E6499" s="76">
        <v>-2.5752230990006124</v>
      </c>
      <c r="F6499" s="76">
        <v>-134.11773938413333</v>
      </c>
    </row>
    <row r="6500" spans="1:6" x14ac:dyDescent="0.2">
      <c r="A6500" s="84">
        <v>6469</v>
      </c>
      <c r="B6500" s="76">
        <v>14.470816766063649</v>
      </c>
      <c r="C6500" s="76">
        <v>-34.95383458471597</v>
      </c>
      <c r="D6500" s="76">
        <v>48.578001777053728</v>
      </c>
      <c r="E6500" s="76">
        <v>276.16335770790977</v>
      </c>
      <c r="F6500" s="76">
        <v>304.2583416663112</v>
      </c>
    </row>
    <row r="6501" spans="1:6" x14ac:dyDescent="0.2">
      <c r="A6501" s="84">
        <v>6470</v>
      </c>
      <c r="B6501" s="76">
        <v>284.6235411840978</v>
      </c>
      <c r="C6501" s="76">
        <v>295.13803640089839</v>
      </c>
      <c r="D6501" s="76">
        <v>79.835028620751601</v>
      </c>
      <c r="E6501" s="76">
        <v>903.74381479452495</v>
      </c>
      <c r="F6501" s="76">
        <v>1563.3404210002727</v>
      </c>
    </row>
    <row r="6502" spans="1:6" x14ac:dyDescent="0.2">
      <c r="A6502" s="84">
        <v>6471</v>
      </c>
      <c r="B6502" s="76">
        <v>317.30689095909383</v>
      </c>
      <c r="C6502" s="76">
        <v>-15.540573167214404</v>
      </c>
      <c r="D6502" s="76">
        <v>-37.208020227208884</v>
      </c>
      <c r="E6502" s="76">
        <v>55.950122007057658</v>
      </c>
      <c r="F6502" s="76">
        <v>320.50841957172821</v>
      </c>
    </row>
    <row r="6503" spans="1:6" x14ac:dyDescent="0.2">
      <c r="A6503" s="84">
        <v>6472</v>
      </c>
      <c r="B6503" s="76">
        <v>190.26259529517017</v>
      </c>
      <c r="C6503" s="76">
        <v>216.20194072681525</v>
      </c>
      <c r="D6503" s="76">
        <v>-8.6604874666779299</v>
      </c>
      <c r="E6503" s="76">
        <v>-19.743377092338029</v>
      </c>
      <c r="F6503" s="76">
        <v>378.06067146296942</v>
      </c>
    </row>
    <row r="6504" spans="1:6" x14ac:dyDescent="0.2">
      <c r="A6504" s="84">
        <v>6473</v>
      </c>
      <c r="B6504" s="76">
        <v>470.26509635772368</v>
      </c>
      <c r="C6504" s="76">
        <v>274.2050430449309</v>
      </c>
      <c r="D6504" s="76">
        <v>199.58757155187899</v>
      </c>
      <c r="E6504" s="76">
        <v>226.5744826839981</v>
      </c>
      <c r="F6504" s="76">
        <v>1170.6321936385316</v>
      </c>
    </row>
    <row r="6505" spans="1:6" x14ac:dyDescent="0.2">
      <c r="A6505" s="84">
        <v>6474</v>
      </c>
      <c r="B6505" s="76">
        <v>426.89021893500603</v>
      </c>
      <c r="C6505" s="76">
        <v>348.23868912106104</v>
      </c>
      <c r="D6505" s="76">
        <v>-23.09463324447448</v>
      </c>
      <c r="E6505" s="76">
        <v>152.24540589845824</v>
      </c>
      <c r="F6505" s="76">
        <v>904.2796807100508</v>
      </c>
    </row>
    <row r="6506" spans="1:6" x14ac:dyDescent="0.2">
      <c r="A6506" s="84">
        <v>6475</v>
      </c>
      <c r="B6506" s="76">
        <v>237.27289291673992</v>
      </c>
      <c r="C6506" s="76">
        <v>-17.223628635947001</v>
      </c>
      <c r="D6506" s="76">
        <v>-0.96227638518643666</v>
      </c>
      <c r="E6506" s="76">
        <v>25.399837904528216</v>
      </c>
      <c r="F6506" s="76">
        <v>244.48682580013471</v>
      </c>
    </row>
    <row r="6507" spans="1:6" x14ac:dyDescent="0.2">
      <c r="A6507" s="84">
        <v>6476</v>
      </c>
      <c r="B6507" s="76">
        <v>-42.783291383022288</v>
      </c>
      <c r="C6507" s="76">
        <v>-7.8519483487405441</v>
      </c>
      <c r="D6507" s="76">
        <v>296.7774864557091</v>
      </c>
      <c r="E6507" s="76">
        <v>200.40360142292511</v>
      </c>
      <c r="F6507" s="76">
        <v>446.54584814687138</v>
      </c>
    </row>
    <row r="6508" spans="1:6" x14ac:dyDescent="0.2">
      <c r="A6508" s="84">
        <v>6477</v>
      </c>
      <c r="B6508" s="76">
        <v>660.3838227334038</v>
      </c>
      <c r="C6508" s="76">
        <v>250.39590934229827</v>
      </c>
      <c r="D6508" s="76">
        <v>165.94180942007637</v>
      </c>
      <c r="E6508" s="76">
        <v>713.99349885308015</v>
      </c>
      <c r="F6508" s="76">
        <v>1790.7150403488586</v>
      </c>
    </row>
    <row r="6509" spans="1:6" x14ac:dyDescent="0.2">
      <c r="A6509" s="84">
        <v>6478</v>
      </c>
      <c r="B6509" s="76">
        <v>405.39979716514563</v>
      </c>
      <c r="C6509" s="76">
        <v>420.75260325872517</v>
      </c>
      <c r="D6509" s="76">
        <v>-59.661135881559076</v>
      </c>
      <c r="E6509" s="76">
        <v>710.58097521194577</v>
      </c>
      <c r="F6509" s="76">
        <v>1477.0722397542577</v>
      </c>
    </row>
    <row r="6510" spans="1:6" x14ac:dyDescent="0.2">
      <c r="A6510" s="84">
        <v>6479</v>
      </c>
      <c r="B6510" s="76">
        <v>557.06853444036756</v>
      </c>
      <c r="C6510" s="76">
        <v>30.051384986762955</v>
      </c>
      <c r="D6510" s="76">
        <v>182.44393169091552</v>
      </c>
      <c r="E6510" s="76">
        <v>182.28967538679871</v>
      </c>
      <c r="F6510" s="76">
        <v>951.85352650484469</v>
      </c>
    </row>
    <row r="6511" spans="1:6" x14ac:dyDescent="0.2">
      <c r="A6511" s="84">
        <v>6480</v>
      </c>
      <c r="B6511" s="76">
        <v>464.49845703226185</v>
      </c>
      <c r="C6511" s="76">
        <v>-10.384834912850398</v>
      </c>
      <c r="D6511" s="76">
        <v>-6.415175901242911</v>
      </c>
      <c r="E6511" s="76">
        <v>89.141886394176652</v>
      </c>
      <c r="F6511" s="76">
        <v>536.84033261234526</v>
      </c>
    </row>
    <row r="6512" spans="1:6" x14ac:dyDescent="0.2">
      <c r="A6512" s="84">
        <v>6481</v>
      </c>
      <c r="B6512" s="76">
        <v>667.99501377689603</v>
      </c>
      <c r="C6512" s="76">
        <v>118.35916094805253</v>
      </c>
      <c r="D6512" s="76">
        <v>-46.830784079073254</v>
      </c>
      <c r="E6512" s="76">
        <v>985.57868216276665</v>
      </c>
      <c r="F6512" s="76">
        <v>1725.1020728086419</v>
      </c>
    </row>
    <row r="6513" spans="1:6" x14ac:dyDescent="0.2">
      <c r="A6513" s="84">
        <v>6482</v>
      </c>
      <c r="B6513" s="76">
        <v>308.35254855498533</v>
      </c>
      <c r="C6513" s="76">
        <v>198.81498856060159</v>
      </c>
      <c r="D6513" s="76">
        <v>103.07308558789585</v>
      </c>
      <c r="E6513" s="76">
        <v>382.12100500994592</v>
      </c>
      <c r="F6513" s="76">
        <v>992.36162771342879</v>
      </c>
    </row>
    <row r="6514" spans="1:6" x14ac:dyDescent="0.2">
      <c r="A6514" s="84">
        <v>6483</v>
      </c>
      <c r="B6514" s="76">
        <v>462.20618819402603</v>
      </c>
      <c r="C6514" s="76">
        <v>708.63523374984936</v>
      </c>
      <c r="D6514" s="76">
        <v>4.6340468535397861</v>
      </c>
      <c r="E6514" s="76">
        <v>436.55308317443667</v>
      </c>
      <c r="F6514" s="76">
        <v>1612.0285519718518</v>
      </c>
    </row>
    <row r="6515" spans="1:6" x14ac:dyDescent="0.2">
      <c r="A6515" s="84">
        <v>6484</v>
      </c>
      <c r="B6515" s="76">
        <v>290.89158086697375</v>
      </c>
      <c r="C6515" s="76">
        <v>257.74128037821686</v>
      </c>
      <c r="D6515" s="76">
        <v>-3.3849230230138545</v>
      </c>
      <c r="E6515" s="76">
        <v>256.26635908686069</v>
      </c>
      <c r="F6515" s="76">
        <v>801.51429730903749</v>
      </c>
    </row>
    <row r="6516" spans="1:6" x14ac:dyDescent="0.2">
      <c r="A6516" s="84">
        <v>6485</v>
      </c>
      <c r="B6516" s="76">
        <v>227.8171501552174</v>
      </c>
      <c r="C6516" s="76">
        <v>346.71895718259509</v>
      </c>
      <c r="D6516" s="76">
        <v>136.25466520196659</v>
      </c>
      <c r="E6516" s="76">
        <v>240.11023432190117</v>
      </c>
      <c r="F6516" s="76">
        <v>950.90100686168023</v>
      </c>
    </row>
    <row r="6517" spans="1:6" x14ac:dyDescent="0.2">
      <c r="A6517" s="84">
        <v>6486</v>
      </c>
      <c r="B6517" s="76">
        <v>870.20210239812275</v>
      </c>
      <c r="C6517" s="76">
        <v>296.24115615268659</v>
      </c>
      <c r="D6517" s="76">
        <v>-2.2453115654350189</v>
      </c>
      <c r="E6517" s="76">
        <v>202.82520299321465</v>
      </c>
      <c r="F6517" s="76">
        <v>1367.0231499785889</v>
      </c>
    </row>
    <row r="6518" spans="1:6" x14ac:dyDescent="0.2">
      <c r="A6518" s="84">
        <v>6487</v>
      </c>
      <c r="B6518" s="76">
        <v>44.915580940032555</v>
      </c>
      <c r="C6518" s="76">
        <v>64.751930915067945</v>
      </c>
      <c r="D6518" s="76">
        <v>-5.4528995160564744</v>
      </c>
      <c r="E6518" s="76">
        <v>57.953073306280352</v>
      </c>
      <c r="F6518" s="76">
        <v>162.16768564532438</v>
      </c>
    </row>
    <row r="6519" spans="1:6" x14ac:dyDescent="0.2">
      <c r="A6519" s="84">
        <v>6488</v>
      </c>
      <c r="B6519" s="76">
        <v>-23.083738093983584</v>
      </c>
      <c r="C6519" s="76">
        <v>-9.8782576000284266</v>
      </c>
      <c r="D6519" s="76">
        <v>-28.226773965468809</v>
      </c>
      <c r="E6519" s="76">
        <v>-1.496936685033738</v>
      </c>
      <c r="F6519" s="76">
        <v>-62.685706344514557</v>
      </c>
    </row>
    <row r="6520" spans="1:6" x14ac:dyDescent="0.2">
      <c r="A6520" s="84">
        <v>6489</v>
      </c>
      <c r="B6520" s="76">
        <v>549.00962627666991</v>
      </c>
      <c r="C6520" s="76">
        <v>333.38462351895714</v>
      </c>
      <c r="D6520" s="76">
        <v>34.143855999257184</v>
      </c>
      <c r="E6520" s="76">
        <v>179.14218048802019</v>
      </c>
      <c r="F6520" s="76">
        <v>1095.6802862829045</v>
      </c>
    </row>
    <row r="6521" spans="1:6" x14ac:dyDescent="0.2">
      <c r="A6521" s="84">
        <v>6490</v>
      </c>
      <c r="B6521" s="76">
        <v>-94.217076969437585</v>
      </c>
      <c r="C6521" s="76">
        <v>50.061188843230795</v>
      </c>
      <c r="D6521" s="76">
        <v>21.313504196771362</v>
      </c>
      <c r="E6521" s="76">
        <v>436.50793314638088</v>
      </c>
      <c r="F6521" s="76">
        <v>413.66554921694546</v>
      </c>
    </row>
    <row r="6522" spans="1:6" x14ac:dyDescent="0.2">
      <c r="A6522" s="84">
        <v>6491</v>
      </c>
      <c r="B6522" s="76">
        <v>48.891351784672793</v>
      </c>
      <c r="C6522" s="76">
        <v>586.98332026845389</v>
      </c>
      <c r="D6522" s="76">
        <v>89.280457400223582</v>
      </c>
      <c r="E6522" s="76">
        <v>109.03888501522574</v>
      </c>
      <c r="F6522" s="76">
        <v>834.19401446857603</v>
      </c>
    </row>
    <row r="6523" spans="1:6" x14ac:dyDescent="0.2">
      <c r="A6523" s="84">
        <v>6492</v>
      </c>
      <c r="B6523" s="76">
        <v>79.336115958641699</v>
      </c>
      <c r="C6523" s="76">
        <v>-15.703896697481088</v>
      </c>
      <c r="D6523" s="76">
        <v>-28.226773965468809</v>
      </c>
      <c r="E6523" s="76">
        <v>-0.28613589988895693</v>
      </c>
      <c r="F6523" s="76">
        <v>35.119309395802851</v>
      </c>
    </row>
    <row r="6524" spans="1:6" x14ac:dyDescent="0.2">
      <c r="A6524" s="84">
        <v>6493</v>
      </c>
      <c r="B6524" s="76">
        <v>22.977442049966726</v>
      </c>
      <c r="C6524" s="76">
        <v>334.90435545742304</v>
      </c>
      <c r="D6524" s="76">
        <v>1.426458902918327</v>
      </c>
      <c r="E6524" s="76">
        <v>106.17752601633617</v>
      </c>
      <c r="F6524" s="76">
        <v>465.48578242664428</v>
      </c>
    </row>
    <row r="6525" spans="1:6" x14ac:dyDescent="0.2">
      <c r="A6525" s="84">
        <v>6494</v>
      </c>
      <c r="B6525" s="76">
        <v>416.14500805007583</v>
      </c>
      <c r="C6525" s="76">
        <v>166.05078675744016</v>
      </c>
      <c r="D6525" s="76">
        <v>82.080340186186618</v>
      </c>
      <c r="E6525" s="76">
        <v>413.02368219795324</v>
      </c>
      <c r="F6525" s="76">
        <v>1077.2998171916558</v>
      </c>
    </row>
    <row r="6526" spans="1:6" x14ac:dyDescent="0.2">
      <c r="A6526" s="84">
        <v>6495</v>
      </c>
      <c r="B6526" s="76">
        <v>509.21648581559566</v>
      </c>
      <c r="C6526" s="76">
        <v>133.80976898912263</v>
      </c>
      <c r="D6526" s="76">
        <v>-8.0189698765536388</v>
      </c>
      <c r="E6526" s="76">
        <v>65.392606703393227</v>
      </c>
      <c r="F6526" s="76">
        <v>700.39989163155781</v>
      </c>
    </row>
    <row r="6527" spans="1:6" x14ac:dyDescent="0.2">
      <c r="A6527" s="84">
        <v>6496</v>
      </c>
      <c r="B6527" s="76">
        <v>-112.57347889786001</v>
      </c>
      <c r="C6527" s="76">
        <v>63.90209981969069</v>
      </c>
      <c r="D6527" s="76">
        <v>101.64662668497749</v>
      </c>
      <c r="E6527" s="76">
        <v>228.4449196120429</v>
      </c>
      <c r="F6527" s="76">
        <v>281.42016721885108</v>
      </c>
    </row>
    <row r="6528" spans="1:6" x14ac:dyDescent="0.2">
      <c r="A6528" s="84">
        <v>6497</v>
      </c>
      <c r="B6528" s="76">
        <v>-90.187622887588759</v>
      </c>
      <c r="C6528" s="76">
        <v>11.054735755939063</v>
      </c>
      <c r="D6528" s="76">
        <v>95.872968373858882</v>
      </c>
      <c r="E6528" s="76">
        <v>13.66826600908098</v>
      </c>
      <c r="F6528" s="76">
        <v>30.408347251290166</v>
      </c>
    </row>
    <row r="6529" spans="1:6" x14ac:dyDescent="0.2">
      <c r="A6529" s="84">
        <v>6498</v>
      </c>
      <c r="B6529" s="76">
        <v>112.41349961663468</v>
      </c>
      <c r="C6529" s="76">
        <v>474.35983329170983</v>
      </c>
      <c r="D6529" s="76">
        <v>39.419420442921265</v>
      </c>
      <c r="E6529" s="76">
        <v>455.81155281011888</v>
      </c>
      <c r="F6529" s="76">
        <v>1082.0043061613846</v>
      </c>
    </row>
    <row r="6530" spans="1:6" x14ac:dyDescent="0.2">
      <c r="A6530" s="84">
        <v>6499</v>
      </c>
      <c r="B6530" s="76">
        <v>779.81692735383513</v>
      </c>
      <c r="C6530" s="76">
        <v>391.29776071092851</v>
      </c>
      <c r="D6530" s="76">
        <v>-2.7434054328895598</v>
      </c>
      <c r="E6530" s="76">
        <v>1100.2529208326494</v>
      </c>
      <c r="F6530" s="76">
        <v>2268.6242034645234</v>
      </c>
    </row>
    <row r="6531" spans="1:6" x14ac:dyDescent="0.2">
      <c r="A6531" s="84">
        <v>6500</v>
      </c>
      <c r="B6531" s="76">
        <v>476.0854189203942</v>
      </c>
      <c r="C6531" s="76">
        <v>120.63875885575141</v>
      </c>
      <c r="D6531" s="76">
        <v>-58.698859496372634</v>
      </c>
      <c r="E6531" s="76">
        <v>404.72574110117353</v>
      </c>
      <c r="F6531" s="76">
        <v>942.75105938094646</v>
      </c>
    </row>
    <row r="6532" spans="1:6" x14ac:dyDescent="0.2">
      <c r="A6532" s="84">
        <v>6501</v>
      </c>
      <c r="B6532" s="76">
        <v>955.60870588294165</v>
      </c>
      <c r="C6532" s="76">
        <v>320.72019069840786</v>
      </c>
      <c r="D6532" s="76">
        <v>-23.592727111929022</v>
      </c>
      <c r="E6532" s="76">
        <v>573.41340766448025</v>
      </c>
      <c r="F6532" s="76">
        <v>1826.1495771339007</v>
      </c>
    </row>
    <row r="6533" spans="1:6" x14ac:dyDescent="0.2">
      <c r="A6533" s="84">
        <v>6502</v>
      </c>
      <c r="B6533" s="76">
        <v>595.96624066103118</v>
      </c>
      <c r="C6533" s="76">
        <v>-10.131546256439412</v>
      </c>
      <c r="D6533" s="76">
        <v>110.12977907926305</v>
      </c>
      <c r="E6533" s="76">
        <v>254.54954368752692</v>
      </c>
      <c r="F6533" s="76">
        <v>950.51401717138174</v>
      </c>
    </row>
    <row r="6534" spans="1:6" x14ac:dyDescent="0.2">
      <c r="A6534" s="84">
        <v>6503</v>
      </c>
      <c r="B6534" s="76">
        <v>195.63520073763527</v>
      </c>
      <c r="C6534" s="76">
        <v>415.94011878691646</v>
      </c>
      <c r="D6534" s="76">
        <v>130.19415944550846</v>
      </c>
      <c r="E6534" s="76">
        <v>1055.7693419786833</v>
      </c>
      <c r="F6534" s="76">
        <v>1797.5388209487437</v>
      </c>
    </row>
    <row r="6535" spans="1:6" x14ac:dyDescent="0.2">
      <c r="A6535" s="84">
        <v>6504</v>
      </c>
      <c r="B6535" s="76">
        <v>113.81033421445954</v>
      </c>
      <c r="C6535" s="76">
        <v>-3.5460411897537942</v>
      </c>
      <c r="D6535" s="76">
        <v>-0.6415175901242911</v>
      </c>
      <c r="E6535" s="76">
        <v>-11.445435995558277</v>
      </c>
      <c r="F6535" s="76">
        <v>98.177339439023172</v>
      </c>
    </row>
    <row r="6536" spans="1:6" x14ac:dyDescent="0.2">
      <c r="A6536" s="84">
        <v>6505</v>
      </c>
      <c r="B6536" s="76">
        <v>327.60438472381861</v>
      </c>
      <c r="C6536" s="76">
        <v>167.06394138308411</v>
      </c>
      <c r="D6536" s="76">
        <v>-13.792628187672259</v>
      </c>
      <c r="E6536" s="76">
        <v>170.84423939124045</v>
      </c>
      <c r="F6536" s="76">
        <v>651.71993731047087</v>
      </c>
    </row>
    <row r="6537" spans="1:6" x14ac:dyDescent="0.2">
      <c r="A6537" s="84">
        <v>6506</v>
      </c>
      <c r="B6537" s="76">
        <v>326.70895048340776</v>
      </c>
      <c r="C6537" s="76">
        <v>108.7341920044351</v>
      </c>
      <c r="D6537" s="76">
        <v>-16.679457343231569</v>
      </c>
      <c r="E6537" s="76">
        <v>-13.734523194669933</v>
      </c>
      <c r="F6537" s="76">
        <v>405.0291619499414</v>
      </c>
    </row>
    <row r="6538" spans="1:6" x14ac:dyDescent="0.2">
      <c r="A6538" s="84">
        <v>6507</v>
      </c>
      <c r="B6538" s="76">
        <v>354.41372869893553</v>
      </c>
      <c r="C6538" s="76">
        <v>378.63332789037929</v>
      </c>
      <c r="D6538" s="76">
        <v>56.098877786152826</v>
      </c>
      <c r="E6538" s="76">
        <v>179.36205920232021</v>
      </c>
      <c r="F6538" s="76">
        <v>968.50799357778783</v>
      </c>
    </row>
    <row r="6539" spans="1:6" x14ac:dyDescent="0.2">
      <c r="A6539" s="84">
        <v>6508</v>
      </c>
      <c r="B6539" s="76">
        <v>767.28084798808322</v>
      </c>
      <c r="C6539" s="76">
        <v>347.82207693438329</v>
      </c>
      <c r="D6539" s="76">
        <v>17.60782237869536</v>
      </c>
      <c r="E6539" s="76">
        <v>1036.1584792575229</v>
      </c>
      <c r="F6539" s="76">
        <v>2168.8692265586851</v>
      </c>
    </row>
    <row r="6540" spans="1:6" x14ac:dyDescent="0.2">
      <c r="A6540" s="84">
        <v>6509</v>
      </c>
      <c r="B6540" s="76">
        <v>252.88930888672121</v>
      </c>
      <c r="C6540" s="76">
        <v>425.56508773053395</v>
      </c>
      <c r="D6540" s="76">
        <v>-28.226773965468809</v>
      </c>
      <c r="E6540" s="76">
        <v>155.3266436116478</v>
      </c>
      <c r="F6540" s="76">
        <v>805.5542662634341</v>
      </c>
    </row>
    <row r="6541" spans="1:6" x14ac:dyDescent="0.2">
      <c r="A6541" s="84">
        <v>6510</v>
      </c>
      <c r="B6541" s="76">
        <v>192.05346377599187</v>
      </c>
      <c r="C6541" s="76">
        <v>113.04009916342184</v>
      </c>
      <c r="D6541" s="76">
        <v>-42.019402153141066</v>
      </c>
      <c r="E6541" s="76">
        <v>321.02043680488703</v>
      </c>
      <c r="F6541" s="76">
        <v>584.09459759115964</v>
      </c>
    </row>
    <row r="6542" spans="1:6" x14ac:dyDescent="0.2">
      <c r="A6542" s="84">
        <v>6511</v>
      </c>
      <c r="B6542" s="76">
        <v>173.24934472736402</v>
      </c>
      <c r="C6542" s="76">
        <v>20.679704699556503</v>
      </c>
      <c r="D6542" s="76">
        <v>-76.01983442972849</v>
      </c>
      <c r="E6542" s="76">
        <v>258.64281062909441</v>
      </c>
      <c r="F6542" s="76">
        <v>376.55202562628642</v>
      </c>
    </row>
    <row r="6543" spans="1:6" x14ac:dyDescent="0.2">
      <c r="A6543" s="84">
        <v>6512</v>
      </c>
      <c r="B6543" s="76">
        <v>130.76990154505711</v>
      </c>
      <c r="C6543" s="76">
        <v>394.75383677453794</v>
      </c>
      <c r="D6543" s="76">
        <v>82.401098981248765</v>
      </c>
      <c r="E6543" s="76">
        <v>-63.874562860826344</v>
      </c>
      <c r="F6543" s="76">
        <v>544.05027444001746</v>
      </c>
    </row>
    <row r="6544" spans="1:6" x14ac:dyDescent="0.2">
      <c r="A6544" s="84">
        <v>6513</v>
      </c>
      <c r="B6544" s="76">
        <v>254.68017736754291</v>
      </c>
      <c r="C6544" s="76">
        <v>-0.75986596923295591</v>
      </c>
      <c r="D6544" s="76">
        <v>-16.392609897892072</v>
      </c>
      <c r="E6544" s="76">
        <v>78.554858098285251</v>
      </c>
      <c r="F6544" s="76">
        <v>316.08255959870314</v>
      </c>
    </row>
    <row r="6545" spans="1:6" x14ac:dyDescent="0.2">
      <c r="A6545" s="84">
        <v>6514</v>
      </c>
      <c r="B6545" s="76">
        <v>603.57743170452341</v>
      </c>
      <c r="C6545" s="76">
        <v>303.24327340604987</v>
      </c>
      <c r="D6545" s="76">
        <v>-14.61148085018894</v>
      </c>
      <c r="E6545" s="76">
        <v>264.85043608352936</v>
      </c>
      <c r="F6545" s="76">
        <v>1157.0596603439137</v>
      </c>
    </row>
    <row r="6546" spans="1:6" x14ac:dyDescent="0.2">
      <c r="A6546" s="84">
        <v>6515</v>
      </c>
      <c r="B6546" s="76">
        <v>201.4555233003058</v>
      </c>
      <c r="C6546" s="76">
        <v>249.88933202947629</v>
      </c>
      <c r="D6546" s="76">
        <v>-17.962492523480151</v>
      </c>
      <c r="E6546" s="76">
        <v>475.33505118815691</v>
      </c>
      <c r="F6546" s="76">
        <v>908.71741399445887</v>
      </c>
    </row>
    <row r="6547" spans="1:6" x14ac:dyDescent="0.2">
      <c r="A6547" s="84">
        <v>6516</v>
      </c>
      <c r="B6547" s="76">
        <v>277.01235014060546</v>
      </c>
      <c r="C6547" s="76">
        <v>374.90735644833683</v>
      </c>
      <c r="D6547" s="76">
        <v>139.63958822498046</v>
      </c>
      <c r="E6547" s="76">
        <v>971.42550869702973</v>
      </c>
      <c r="F6547" s="76">
        <v>1762.9848035109526</v>
      </c>
    </row>
    <row r="6548" spans="1:6" x14ac:dyDescent="0.2">
      <c r="A6548" s="84">
        <v>6517</v>
      </c>
      <c r="B6548" s="76">
        <v>182.70508748888653</v>
      </c>
      <c r="C6548" s="76">
        <v>-0.2532886564109853</v>
      </c>
      <c r="D6548" s="76">
        <v>-0.96227638518643666</v>
      </c>
      <c r="E6548" s="76">
        <v>-6.8672615973349664</v>
      </c>
      <c r="F6548" s="76">
        <v>174.62226084995416</v>
      </c>
    </row>
    <row r="6549" spans="1:6" x14ac:dyDescent="0.2">
      <c r="A6549" s="84">
        <v>6518</v>
      </c>
      <c r="B6549" s="76">
        <v>196.53063497804612</v>
      </c>
      <c r="C6549" s="76">
        <v>-24.315711015454589</v>
      </c>
      <c r="D6549" s="76">
        <v>12.973775525155574</v>
      </c>
      <c r="E6549" s="76">
        <v>225.58356061315331</v>
      </c>
      <c r="F6549" s="76">
        <v>410.77226010090044</v>
      </c>
    </row>
    <row r="6550" spans="1:6" x14ac:dyDescent="0.2">
      <c r="A6550" s="84">
        <v>6519</v>
      </c>
      <c r="B6550" s="76">
        <v>889.40025532974732</v>
      </c>
      <c r="C6550" s="76">
        <v>539.54498311547729</v>
      </c>
      <c r="D6550" s="76">
        <v>-0.81885266251669009</v>
      </c>
      <c r="E6550" s="76">
        <v>961.60952375768329</v>
      </c>
      <c r="F6550" s="76">
        <v>2389.7359095403913</v>
      </c>
    </row>
    <row r="6551" spans="1:6" x14ac:dyDescent="0.2">
      <c r="A6551" s="84">
        <v>6520</v>
      </c>
      <c r="B6551" s="76">
        <v>734.20346433009036</v>
      </c>
      <c r="C6551" s="76">
        <v>1369.7587719425994</v>
      </c>
      <c r="D6551" s="76">
        <v>-10.441616514381053</v>
      </c>
      <c r="E6551" s="76">
        <v>761.99807284883593</v>
      </c>
      <c r="F6551" s="76">
        <v>2855.5186926071442</v>
      </c>
    </row>
    <row r="6552" spans="1:6" x14ac:dyDescent="0.2">
      <c r="A6552" s="84">
        <v>6521</v>
      </c>
      <c r="B6552" s="76">
        <v>515.48452549847161</v>
      </c>
      <c r="C6552" s="76">
        <v>47.781590935531923</v>
      </c>
      <c r="D6552" s="76">
        <v>-2.2453115654350189</v>
      </c>
      <c r="E6552" s="76">
        <v>-11.731571895447235</v>
      </c>
      <c r="F6552" s="76">
        <v>549.28923297312122</v>
      </c>
    </row>
    <row r="6553" spans="1:6" x14ac:dyDescent="0.2">
      <c r="A6553" s="84">
        <v>6522</v>
      </c>
      <c r="B6553" s="76">
        <v>606.26373442575596</v>
      </c>
      <c r="C6553" s="76">
        <v>345.54247902668442</v>
      </c>
      <c r="D6553" s="76">
        <v>251.2297375568844</v>
      </c>
      <c r="E6553" s="76">
        <v>764.24201001989184</v>
      </c>
      <c r="F6553" s="76">
        <v>1967.2779610292168</v>
      </c>
    </row>
    <row r="6554" spans="1:6" x14ac:dyDescent="0.2">
      <c r="A6554" s="84">
        <v>6523</v>
      </c>
      <c r="B6554" s="76">
        <v>175.09389644539431</v>
      </c>
      <c r="C6554" s="76">
        <v>-16.210474010303059</v>
      </c>
      <c r="D6554" s="76">
        <v>-16.037939753107278</v>
      </c>
      <c r="E6554" s="76">
        <v>81.702352997063784</v>
      </c>
      <c r="F6554" s="76">
        <v>224.54783567904775</v>
      </c>
    </row>
    <row r="6555" spans="1:6" x14ac:dyDescent="0.2">
      <c r="A6555" s="84">
        <v>6524</v>
      </c>
      <c r="B6555" s="76">
        <v>227.87083339242599</v>
      </c>
      <c r="C6555" s="76">
        <v>-7.345371035918574</v>
      </c>
      <c r="D6555" s="76">
        <v>-0.96227638518643666</v>
      </c>
      <c r="E6555" s="76">
        <v>131.42374239215334</v>
      </c>
      <c r="F6555" s="76">
        <v>350.98692836347436</v>
      </c>
    </row>
    <row r="6556" spans="1:6" x14ac:dyDescent="0.2">
      <c r="A6556" s="84">
        <v>6525</v>
      </c>
      <c r="B6556" s="76">
        <v>307.90483143477991</v>
      </c>
      <c r="C6556" s="76">
        <v>188.17686499134021</v>
      </c>
      <c r="D6556" s="76">
        <v>-52.283683595129723</v>
      </c>
      <c r="E6556" s="76">
        <v>359.16387583324041</v>
      </c>
      <c r="F6556" s="76">
        <v>802.96188866423086</v>
      </c>
    </row>
    <row r="6557" spans="1:6" x14ac:dyDescent="0.2">
      <c r="A6557" s="84">
        <v>6526</v>
      </c>
      <c r="B6557" s="76">
        <v>-34.276666099119211</v>
      </c>
      <c r="C6557" s="76">
        <v>-38.246587118058784</v>
      </c>
      <c r="D6557" s="76">
        <v>-7.3774522864293477</v>
      </c>
      <c r="E6557" s="76">
        <v>44.218550111610419</v>
      </c>
      <c r="F6557" s="76">
        <v>-35.682155391996922</v>
      </c>
    </row>
    <row r="6558" spans="1:6" x14ac:dyDescent="0.2">
      <c r="A6558" s="84">
        <v>6527</v>
      </c>
      <c r="B6558" s="76">
        <v>116.04891981548667</v>
      </c>
      <c r="C6558" s="76">
        <v>163.10128800665265</v>
      </c>
      <c r="D6558" s="76">
        <v>-11.868075417299385</v>
      </c>
      <c r="E6558" s="76">
        <v>-15.165202694114718</v>
      </c>
      <c r="F6558" s="76">
        <v>252.11692971072523</v>
      </c>
    </row>
    <row r="6559" spans="1:6" x14ac:dyDescent="0.2">
      <c r="A6559" s="84">
        <v>6528</v>
      </c>
      <c r="B6559" s="76">
        <v>447.03748934425016</v>
      </c>
      <c r="C6559" s="76">
        <v>188.68344230416216</v>
      </c>
      <c r="D6559" s="76">
        <v>-10.905799032112949</v>
      </c>
      <c r="E6559" s="76">
        <v>98.012099290734326</v>
      </c>
      <c r="F6559" s="76">
        <v>722.82723190703371</v>
      </c>
    </row>
    <row r="6560" spans="1:6" x14ac:dyDescent="0.2">
      <c r="A6560" s="84">
        <v>6529</v>
      </c>
      <c r="B6560" s="76">
        <v>337.45416136833796</v>
      </c>
      <c r="C6560" s="76">
        <v>-10.891412225672369</v>
      </c>
      <c r="D6560" s="76">
        <v>-14.754904572858695</v>
      </c>
      <c r="E6560" s="76">
        <v>85.994391495398133</v>
      </c>
      <c r="F6560" s="76">
        <v>397.80223606520502</v>
      </c>
    </row>
    <row r="6561" spans="1:6" x14ac:dyDescent="0.2">
      <c r="A6561" s="84">
        <v>6530</v>
      </c>
      <c r="B6561" s="76">
        <v>-308.45884459900219</v>
      </c>
      <c r="C6561" s="76">
        <v>60.446023756081189</v>
      </c>
      <c r="D6561" s="76">
        <v>107.42028499609611</v>
      </c>
      <c r="E6561" s="76">
        <v>-17.740425793115328</v>
      </c>
      <c r="F6561" s="76">
        <v>-158.33296163994021</v>
      </c>
    </row>
    <row r="6562" spans="1:6" x14ac:dyDescent="0.2">
      <c r="A6562" s="84">
        <v>6531</v>
      </c>
      <c r="B6562" s="76">
        <v>278.40918473843044</v>
      </c>
      <c r="C6562" s="76">
        <v>51.580920781696705</v>
      </c>
      <c r="D6562" s="76">
        <v>-25.660703604971644</v>
      </c>
      <c r="E6562" s="76">
        <v>84.277576096064394</v>
      </c>
      <c r="F6562" s="76">
        <v>388.60697801121989</v>
      </c>
    </row>
    <row r="6563" spans="1:6" x14ac:dyDescent="0.2">
      <c r="A6563" s="84">
        <v>6532</v>
      </c>
      <c r="B6563" s="76">
        <v>422.86076485315721</v>
      </c>
      <c r="C6563" s="76">
        <v>272.178733793643</v>
      </c>
      <c r="D6563" s="76">
        <v>25.162609737517101</v>
      </c>
      <c r="E6563" s="76">
        <v>236.58923918011158</v>
      </c>
      <c r="F6563" s="76">
        <v>956.79134756442886</v>
      </c>
    </row>
    <row r="6564" spans="1:6" x14ac:dyDescent="0.2">
      <c r="A6564" s="84">
        <v>6533</v>
      </c>
      <c r="B6564" s="76">
        <v>845.12994366661883</v>
      </c>
      <c r="C6564" s="76">
        <v>140.64856271221925</v>
      </c>
      <c r="D6564" s="76">
        <v>89.457792472615964</v>
      </c>
      <c r="E6564" s="76">
        <v>369.15752517182074</v>
      </c>
      <c r="F6564" s="76">
        <v>1444.3938240232746</v>
      </c>
    </row>
    <row r="6565" spans="1:6" x14ac:dyDescent="0.2">
      <c r="A6565" s="84">
        <v>6534</v>
      </c>
      <c r="B6565" s="76">
        <v>-351.88740525892842</v>
      </c>
      <c r="C6565" s="76">
        <v>-34.447257271894003</v>
      </c>
      <c r="D6565" s="76">
        <v>85.929445726932357</v>
      </c>
      <c r="E6565" s="76">
        <v>14.108023437680998</v>
      </c>
      <c r="F6565" s="76">
        <v>-286.29719336620906</v>
      </c>
    </row>
    <row r="6566" spans="1:6" x14ac:dyDescent="0.2">
      <c r="A6566" s="84">
        <v>6535</v>
      </c>
      <c r="B6566" s="76">
        <v>492.65095236799493</v>
      </c>
      <c r="C6566" s="76">
        <v>566.05032691248653</v>
      </c>
      <c r="D6566" s="76">
        <v>-23.271968316866875</v>
      </c>
      <c r="E6566" s="76">
        <v>323.94805298936558</v>
      </c>
      <c r="F6566" s="76">
        <v>1359.3773639529802</v>
      </c>
    </row>
    <row r="6567" spans="1:6" x14ac:dyDescent="0.2">
      <c r="A6567" s="84">
        <v>6536</v>
      </c>
      <c r="B6567" s="76">
        <v>450.17150918568814</v>
      </c>
      <c r="C6567" s="76">
        <v>130.01043914295786</v>
      </c>
      <c r="D6567" s="76">
        <v>-29.189050350655243</v>
      </c>
      <c r="E6567" s="76">
        <v>316.7946554921416</v>
      </c>
      <c r="F6567" s="76">
        <v>867.78755347013237</v>
      </c>
    </row>
    <row r="6568" spans="1:6" x14ac:dyDescent="0.2">
      <c r="A6568" s="84">
        <v>6537</v>
      </c>
      <c r="B6568" s="76">
        <v>444.79890374322304</v>
      </c>
      <c r="C6568" s="76">
        <v>74.376899858685391</v>
      </c>
      <c r="D6568" s="76">
        <v>142.52641738053975</v>
      </c>
      <c r="E6568" s="76">
        <v>126.27329619415211</v>
      </c>
      <c r="F6568" s="76">
        <v>787.97551717660031</v>
      </c>
    </row>
    <row r="6569" spans="1:6" x14ac:dyDescent="0.2">
      <c r="A6569" s="84">
        <v>6538</v>
      </c>
      <c r="B6569" s="76">
        <v>539.15984963215055</v>
      </c>
      <c r="C6569" s="76">
        <v>520.80162254106438</v>
      </c>
      <c r="D6569" s="76">
        <v>78.053899573048483</v>
      </c>
      <c r="E6569" s="76">
        <v>740.25174445727521</v>
      </c>
      <c r="F6569" s="76">
        <v>1878.2671162035388</v>
      </c>
    </row>
    <row r="6570" spans="1:6" x14ac:dyDescent="0.2">
      <c r="A6570" s="84">
        <v>6539</v>
      </c>
      <c r="B6570" s="76">
        <v>-104.51457073416236</v>
      </c>
      <c r="C6570" s="76">
        <v>-6.9287588492408929</v>
      </c>
      <c r="D6570" s="76">
        <v>155.35676918302556</v>
      </c>
      <c r="E6570" s="76">
        <v>135.64952370489874</v>
      </c>
      <c r="F6570" s="76">
        <v>179.56296330452105</v>
      </c>
    </row>
    <row r="6571" spans="1:6" x14ac:dyDescent="0.2">
      <c r="A6571" s="84">
        <v>6540</v>
      </c>
      <c r="B6571" s="76">
        <v>-335.76958893153312</v>
      </c>
      <c r="C6571" s="76">
        <v>-93.463514215653575</v>
      </c>
      <c r="D6571" s="76">
        <v>9.4454287794719747</v>
      </c>
      <c r="E6571" s="76">
        <v>88.150964323331891</v>
      </c>
      <c r="F6571" s="76">
        <v>-331.63671004438282</v>
      </c>
    </row>
    <row r="6572" spans="1:6" x14ac:dyDescent="0.2">
      <c r="A6572" s="84">
        <v>6541</v>
      </c>
      <c r="B6572" s="76">
        <v>732.86031296947408</v>
      </c>
      <c r="C6572" s="76">
        <v>470.48714504142254</v>
      </c>
      <c r="D6572" s="76">
        <v>13.615293115279869</v>
      </c>
      <c r="E6572" s="76">
        <v>467.96177497663302</v>
      </c>
      <c r="F6572" s="76">
        <v>1684.9245261028095</v>
      </c>
    </row>
    <row r="6573" spans="1:6" x14ac:dyDescent="0.2">
      <c r="A6573" s="84">
        <v>6542</v>
      </c>
      <c r="B6573" s="76">
        <v>371.42697926674168</v>
      </c>
      <c r="C6573" s="76">
        <v>-15.957185353892074</v>
      </c>
      <c r="D6573" s="76">
        <v>135.14896509411039</v>
      </c>
      <c r="E6573" s="76">
        <v>122.20113641011775</v>
      </c>
      <c r="F6573" s="76">
        <v>612.81989541707776</v>
      </c>
    </row>
    <row r="6574" spans="1:6" x14ac:dyDescent="0.2">
      <c r="A6574" s="84">
        <v>6543</v>
      </c>
      <c r="B6574" s="76">
        <v>531.54865858865833</v>
      </c>
      <c r="C6574" s="76">
        <v>480.11211398503997</v>
      </c>
      <c r="D6574" s="76">
        <v>-20.562474233699959</v>
      </c>
      <c r="E6574" s="76">
        <v>311.35807339425145</v>
      </c>
      <c r="F6574" s="76">
        <v>1302.4563717342498</v>
      </c>
    </row>
    <row r="6575" spans="1:6" x14ac:dyDescent="0.2">
      <c r="A6575" s="84">
        <v>6544</v>
      </c>
      <c r="B6575" s="76">
        <v>380.82903879105561</v>
      </c>
      <c r="C6575" s="76">
        <v>114.81311975829874</v>
      </c>
      <c r="D6575" s="76">
        <v>23.558815762206379</v>
      </c>
      <c r="E6575" s="76">
        <v>86.50040610958709</v>
      </c>
      <c r="F6575" s="76">
        <v>605.70138042114775</v>
      </c>
    </row>
    <row r="6576" spans="1:6" x14ac:dyDescent="0.2">
      <c r="A6576" s="84">
        <v>6545</v>
      </c>
      <c r="B6576" s="76">
        <v>692.11805503078028</v>
      </c>
      <c r="C6576" s="76">
        <v>560.64130000171144</v>
      </c>
      <c r="D6576" s="76">
        <v>36.177921142577162</v>
      </c>
      <c r="E6576" s="76">
        <v>882.1300007741421</v>
      </c>
      <c r="F6576" s="76">
        <v>2171.0672769492112</v>
      </c>
    </row>
    <row r="6577" spans="1:6" x14ac:dyDescent="0.2">
      <c r="A6577" s="84">
        <v>6546</v>
      </c>
      <c r="B6577" s="76">
        <v>-254.78647341155965</v>
      </c>
      <c r="C6577" s="76">
        <v>-48.378133374498191</v>
      </c>
      <c r="D6577" s="76">
        <v>48.257242981991581</v>
      </c>
      <c r="E6577" s="76">
        <v>22.824614805527602</v>
      </c>
      <c r="F6577" s="76">
        <v>-232.08274899853868</v>
      </c>
    </row>
    <row r="6578" spans="1:6" x14ac:dyDescent="0.2">
      <c r="A6578" s="84">
        <v>6547</v>
      </c>
      <c r="B6578" s="76">
        <v>214.88703690646855</v>
      </c>
      <c r="C6578" s="76">
        <v>20.932993355967483</v>
      </c>
      <c r="D6578" s="76">
        <v>-13.471869392610113</v>
      </c>
      <c r="E6578" s="76">
        <v>391.91588279175937</v>
      </c>
      <c r="F6578" s="76">
        <v>614.26404366158533</v>
      </c>
    </row>
    <row r="6579" spans="1:6" x14ac:dyDescent="0.2">
      <c r="A6579" s="84">
        <v>6548</v>
      </c>
      <c r="B6579" s="76">
        <v>-92.426208488615885</v>
      </c>
      <c r="C6579" s="76">
        <v>228.35979623454256</v>
      </c>
      <c r="D6579" s="76">
        <v>117.04304884796048</v>
      </c>
      <c r="E6579" s="76">
        <v>-57.799451777569303</v>
      </c>
      <c r="F6579" s="76">
        <v>195.17718481631783</v>
      </c>
    </row>
    <row r="6580" spans="1:6" x14ac:dyDescent="0.2">
      <c r="A6580" s="84">
        <v>6549</v>
      </c>
      <c r="B6580" s="76">
        <v>275.72288201719789</v>
      </c>
      <c r="C6580" s="76">
        <v>117.34600632240858</v>
      </c>
      <c r="D6580" s="76">
        <v>58.200765628918099</v>
      </c>
      <c r="E6580" s="76">
        <v>396.42780000439376</v>
      </c>
      <c r="F6580" s="76">
        <v>847.69745397291831</v>
      </c>
    </row>
    <row r="6581" spans="1:6" x14ac:dyDescent="0.2">
      <c r="A6581" s="84">
        <v>6550</v>
      </c>
      <c r="B6581" s="76">
        <v>324.47036488238064</v>
      </c>
      <c r="C6581" s="76">
        <v>43.98226108936715</v>
      </c>
      <c r="D6581" s="76">
        <v>-43.943954923513942</v>
      </c>
      <c r="E6581" s="76">
        <v>241.98067124994594</v>
      </c>
      <c r="F6581" s="76">
        <v>566.48934229817974</v>
      </c>
    </row>
    <row r="6582" spans="1:6" x14ac:dyDescent="0.2">
      <c r="A6582" s="84">
        <v>6551</v>
      </c>
      <c r="B6582" s="76">
        <v>255.12789448774834</v>
      </c>
      <c r="C6582" s="76">
        <v>107.97432603520213</v>
      </c>
      <c r="D6582" s="76">
        <v>-41.377884563016778</v>
      </c>
      <c r="E6582" s="76">
        <v>277.08802259316553</v>
      </c>
      <c r="F6582" s="76">
        <v>598.81235855309922</v>
      </c>
    </row>
    <row r="6583" spans="1:6" x14ac:dyDescent="0.2">
      <c r="A6583" s="84">
        <v>6552</v>
      </c>
      <c r="B6583" s="76">
        <v>405.00576328214868</v>
      </c>
      <c r="C6583" s="76">
        <v>67.031528822766816</v>
      </c>
      <c r="D6583" s="76">
        <v>-11.868075417299385</v>
      </c>
      <c r="E6583" s="76">
        <v>252.54659238830422</v>
      </c>
      <c r="F6583" s="76">
        <v>712.71580907592033</v>
      </c>
    </row>
    <row r="6584" spans="1:6" x14ac:dyDescent="0.2">
      <c r="A6584" s="84">
        <v>6553</v>
      </c>
      <c r="B6584" s="76">
        <v>9.5459284438039731</v>
      </c>
      <c r="C6584" s="76">
        <v>4.2159420328424488</v>
      </c>
      <c r="D6584" s="76">
        <v>227.67092179467807</v>
      </c>
      <c r="E6584" s="76">
        <v>755.08566122344519</v>
      </c>
      <c r="F6584" s="76">
        <v>996.51845349476969</v>
      </c>
    </row>
    <row r="6585" spans="1:6" x14ac:dyDescent="0.2">
      <c r="A6585" s="84">
        <v>6554</v>
      </c>
      <c r="B6585" s="76">
        <v>137.03794122793306</v>
      </c>
      <c r="C6585" s="76">
        <v>517.4189048815773</v>
      </c>
      <c r="D6585" s="76">
        <v>114.47697848746333</v>
      </c>
      <c r="E6585" s="76">
        <v>214.07186743200609</v>
      </c>
      <c r="F6585" s="76">
        <v>983.00569202897975</v>
      </c>
    </row>
    <row r="6586" spans="1:6" x14ac:dyDescent="0.2">
      <c r="A6586" s="84">
        <v>6555</v>
      </c>
      <c r="B6586" s="76">
        <v>322.67949640155894</v>
      </c>
      <c r="C6586" s="76">
        <v>57.913137191971344</v>
      </c>
      <c r="D6586" s="76">
        <v>-19.245527703728733</v>
      </c>
      <c r="E6586" s="76">
        <v>26.258245604195086</v>
      </c>
      <c r="F6586" s="76">
        <v>387.60535149399669</v>
      </c>
    </row>
    <row r="6587" spans="1:6" x14ac:dyDescent="0.2">
      <c r="A6587" s="84">
        <v>6556</v>
      </c>
      <c r="B6587" s="76">
        <v>323.57493064196979</v>
      </c>
      <c r="C6587" s="76">
        <v>293.61830446243243</v>
      </c>
      <c r="D6587" s="76">
        <v>35.747649974567906</v>
      </c>
      <c r="E6587" s="76">
        <v>360.74817686139625</v>
      </c>
      <c r="F6587" s="76">
        <v>1013.6890619403664</v>
      </c>
    </row>
    <row r="6588" spans="1:6" x14ac:dyDescent="0.2">
      <c r="A6588" s="84">
        <v>6557</v>
      </c>
      <c r="B6588" s="76">
        <v>525.7820192631965</v>
      </c>
      <c r="C6588" s="76">
        <v>62.725621663780061</v>
      </c>
      <c r="D6588" s="76">
        <v>-9.6227638518643666</v>
      </c>
      <c r="E6588" s="76">
        <v>79.699401697841083</v>
      </c>
      <c r="F6588" s="76">
        <v>658.58427877295321</v>
      </c>
    </row>
    <row r="6589" spans="1:6" x14ac:dyDescent="0.2">
      <c r="A6589" s="84">
        <v>6558</v>
      </c>
      <c r="B6589" s="76">
        <v>244.38268360281813</v>
      </c>
      <c r="C6589" s="76">
        <v>499.01879808971967</v>
      </c>
      <c r="D6589" s="76">
        <v>-74.416040454417768</v>
      </c>
      <c r="E6589" s="76">
        <v>64.115548732659505</v>
      </c>
      <c r="F6589" s="76">
        <v>733.10098997077955</v>
      </c>
    </row>
    <row r="6590" spans="1:6" x14ac:dyDescent="0.2">
      <c r="A6590" s="84">
        <v>6559</v>
      </c>
      <c r="B6590" s="76">
        <v>649.19089472826818</v>
      </c>
      <c r="C6590" s="76">
        <v>853.93295740361066</v>
      </c>
      <c r="D6590" s="76">
        <v>-74.593375526810163</v>
      </c>
      <c r="E6590" s="76">
        <v>120.83671409626193</v>
      </c>
      <c r="F6590" s="76">
        <v>1549.3671907013304</v>
      </c>
    </row>
    <row r="6591" spans="1:6" x14ac:dyDescent="0.2">
      <c r="A6591" s="84">
        <v>6560</v>
      </c>
      <c r="B6591" s="76">
        <v>320.88862792073724</v>
      </c>
      <c r="C6591" s="76">
        <v>201.85445243753341</v>
      </c>
      <c r="D6591" s="76">
        <v>63.79708886764432</v>
      </c>
      <c r="E6591" s="76">
        <v>81.988488896952731</v>
      </c>
      <c r="F6591" s="76">
        <v>668.52865812286768</v>
      </c>
    </row>
    <row r="6592" spans="1:6" x14ac:dyDescent="0.2">
      <c r="A6592" s="84">
        <v>6561</v>
      </c>
      <c r="B6592" s="76">
        <v>151.81260619471209</v>
      </c>
      <c r="C6592" s="76">
        <v>-48.631422030909178</v>
      </c>
      <c r="D6592" s="76">
        <v>62.691388759788133</v>
      </c>
      <c r="E6592" s="76">
        <v>34.556186700974834</v>
      </c>
      <c r="F6592" s="76">
        <v>200.42875962456588</v>
      </c>
    </row>
    <row r="6593" spans="1:6" x14ac:dyDescent="0.2">
      <c r="A6593" s="84">
        <v>6562</v>
      </c>
      <c r="B6593" s="76">
        <v>178.17423304962369</v>
      </c>
      <c r="C6593" s="76">
        <v>283.48675820599306</v>
      </c>
      <c r="D6593" s="76">
        <v>94.091839326155764</v>
      </c>
      <c r="E6593" s="76">
        <v>541.65232277680593</v>
      </c>
      <c r="F6593" s="76">
        <v>1097.4051533585784</v>
      </c>
    </row>
    <row r="6594" spans="1:6" x14ac:dyDescent="0.2">
      <c r="A6594" s="84">
        <v>6563</v>
      </c>
      <c r="B6594" s="76">
        <v>174.19846220498346</v>
      </c>
      <c r="C6594" s="76">
        <v>-14.690742071837148</v>
      </c>
      <c r="D6594" s="76">
        <v>-4.4906231308700377</v>
      </c>
      <c r="E6594" s="76">
        <v>38.848225199309191</v>
      </c>
      <c r="F6594" s="76">
        <v>193.86532220158546</v>
      </c>
    </row>
    <row r="6595" spans="1:6" x14ac:dyDescent="0.2">
      <c r="A6595" s="84">
        <v>6564</v>
      </c>
      <c r="B6595" s="76">
        <v>481.90574148306473</v>
      </c>
      <c r="C6595" s="76">
        <v>968.49278850549831</v>
      </c>
      <c r="D6595" s="76">
        <v>-43.479772405782043</v>
      </c>
      <c r="E6595" s="76">
        <v>387.84372300772509</v>
      </c>
      <c r="F6595" s="76">
        <v>1794.7624805905061</v>
      </c>
    </row>
    <row r="6596" spans="1:6" x14ac:dyDescent="0.2">
      <c r="A6596" s="84">
        <v>6565</v>
      </c>
      <c r="B6596" s="76">
        <v>215.7824711468794</v>
      </c>
      <c r="C6596" s="76">
        <v>192.73606080673792</v>
      </c>
      <c r="D6596" s="76">
        <v>-5.4528995160564744</v>
      </c>
      <c r="E6596" s="76">
        <v>154.82062899745887</v>
      </c>
      <c r="F6596" s="76">
        <v>557.88626143501972</v>
      </c>
    </row>
    <row r="6597" spans="1:6" x14ac:dyDescent="0.2">
      <c r="A6597" s="84">
        <v>6566</v>
      </c>
      <c r="B6597" s="76">
        <v>3.7256058811334469</v>
      </c>
      <c r="C6597" s="76">
        <v>165.54420944461819</v>
      </c>
      <c r="D6597" s="76">
        <v>9.1246699844098274</v>
      </c>
      <c r="E6597" s="76">
        <v>84.277576096064394</v>
      </c>
      <c r="F6597" s="76">
        <v>262.67206140622585</v>
      </c>
    </row>
    <row r="6598" spans="1:6" x14ac:dyDescent="0.2">
      <c r="A6598" s="84">
        <v>6567</v>
      </c>
      <c r="B6598" s="76">
        <v>371.42697926674168</v>
      </c>
      <c r="C6598" s="76">
        <v>184.37753514517541</v>
      </c>
      <c r="D6598" s="76">
        <v>-13.151110597547968</v>
      </c>
      <c r="E6598" s="76">
        <v>253.55862161668216</v>
      </c>
      <c r="F6598" s="76">
        <v>796.21202543105142</v>
      </c>
    </row>
    <row r="6599" spans="1:6" x14ac:dyDescent="0.2">
      <c r="A6599" s="84">
        <v>6568</v>
      </c>
      <c r="B6599" s="76">
        <v>491.30780100737866</v>
      </c>
      <c r="C6599" s="76">
        <v>204.64062765805426</v>
      </c>
      <c r="D6599" s="76">
        <v>31.257026843697872</v>
      </c>
      <c r="E6599" s="76">
        <v>33.125507201530056</v>
      </c>
      <c r="F6599" s="76">
        <v>760.33096271066074</v>
      </c>
    </row>
    <row r="6600" spans="1:6" x14ac:dyDescent="0.2">
      <c r="A6600" s="84">
        <v>6569</v>
      </c>
      <c r="B6600" s="76">
        <v>350.3842746170867</v>
      </c>
      <c r="C6600" s="76">
        <v>823.88157241684769</v>
      </c>
      <c r="D6600" s="76">
        <v>321.61933739816408</v>
      </c>
      <c r="E6600" s="76">
        <v>157.04345901098156</v>
      </c>
      <c r="F6600" s="76">
        <v>1652.9286434430801</v>
      </c>
    </row>
    <row r="6601" spans="1:6" x14ac:dyDescent="0.2">
      <c r="A6601" s="84">
        <v>6570</v>
      </c>
      <c r="B6601" s="76">
        <v>-325.47209516680834</v>
      </c>
      <c r="C6601" s="76">
        <v>-42.299205620634545</v>
      </c>
      <c r="D6601" s="76">
        <v>106.45800861090967</v>
      </c>
      <c r="E6601" s="76">
        <v>-72.678518571795067</v>
      </c>
      <c r="F6601" s="76">
        <v>-333.99181074832825</v>
      </c>
    </row>
    <row r="6602" spans="1:6" x14ac:dyDescent="0.2">
      <c r="A6602" s="84">
        <v>6571</v>
      </c>
      <c r="B6602" s="76">
        <v>168.37813964231293</v>
      </c>
      <c r="C6602" s="76">
        <v>-3.2927525333428092</v>
      </c>
      <c r="D6602" s="76">
        <v>-0.96227638518643666</v>
      </c>
      <c r="E6602" s="76">
        <v>-2.8613589988895693</v>
      </c>
      <c r="F6602" s="76">
        <v>161.26175172489411</v>
      </c>
    </row>
    <row r="6603" spans="1:6" x14ac:dyDescent="0.2">
      <c r="A6603" s="84">
        <v>6572</v>
      </c>
      <c r="B6603" s="76">
        <v>672.47218497895028</v>
      </c>
      <c r="C6603" s="76">
        <v>792.72706767829641</v>
      </c>
      <c r="D6603" s="76">
        <v>-11.226557827175094</v>
      </c>
      <c r="E6603" s="76">
        <v>278.51870209261034</v>
      </c>
      <c r="F6603" s="76">
        <v>1732.4913969226818</v>
      </c>
    </row>
    <row r="6604" spans="1:6" x14ac:dyDescent="0.2">
      <c r="A6604" s="84">
        <v>6573</v>
      </c>
      <c r="B6604" s="76">
        <v>434.94912709870368</v>
      </c>
      <c r="C6604" s="76">
        <v>40.599543429880043</v>
      </c>
      <c r="D6604" s="76">
        <v>-19.56628649879088</v>
      </c>
      <c r="E6604" s="76">
        <v>448.7906696840729</v>
      </c>
      <c r="F6604" s="76">
        <v>904.77305371386569</v>
      </c>
    </row>
    <row r="6605" spans="1:6" x14ac:dyDescent="0.2">
      <c r="A6605" s="84">
        <v>6574</v>
      </c>
      <c r="B6605" s="76">
        <v>188.02400969414305</v>
      </c>
      <c r="C6605" s="76">
        <v>182.85780320670949</v>
      </c>
      <c r="D6605" s="76">
        <v>19.068192631336338</v>
      </c>
      <c r="E6605" s="76">
        <v>202.47280990773675</v>
      </c>
      <c r="F6605" s="76">
        <v>592.42281543992567</v>
      </c>
    </row>
    <row r="6606" spans="1:6" x14ac:dyDescent="0.2">
      <c r="A6606" s="84">
        <v>6575</v>
      </c>
      <c r="B6606" s="76">
        <v>290.94526410418246</v>
      </c>
      <c r="C6606" s="76">
        <v>-2.2795979076988679</v>
      </c>
      <c r="D6606" s="76">
        <v>-3.5283467456836011</v>
      </c>
      <c r="E6606" s="76">
        <v>-2.0029512992226985</v>
      </c>
      <c r="F6606" s="76">
        <v>283.13436815157729</v>
      </c>
    </row>
    <row r="6607" spans="1:6" x14ac:dyDescent="0.2">
      <c r="A6607" s="84">
        <v>6576</v>
      </c>
      <c r="B6607" s="76">
        <v>420.62217925213008</v>
      </c>
      <c r="C6607" s="76">
        <v>-41.286050994990603</v>
      </c>
      <c r="D6607" s="76">
        <v>-23.415392039536627</v>
      </c>
      <c r="E6607" s="76">
        <v>285.95823548972322</v>
      </c>
      <c r="F6607" s="76">
        <v>641.87897170732606</v>
      </c>
    </row>
    <row r="6608" spans="1:6" x14ac:dyDescent="0.2">
      <c r="A6608" s="84">
        <v>6577</v>
      </c>
      <c r="B6608" s="76">
        <v>400.92262596309138</v>
      </c>
      <c r="C6608" s="76">
        <v>847.51077586719157</v>
      </c>
      <c r="D6608" s="76">
        <v>130.80176568591011</v>
      </c>
      <c r="E6608" s="76">
        <v>1392.9670107060631</v>
      </c>
      <c r="F6608" s="76">
        <v>2772.2021782222564</v>
      </c>
    </row>
    <row r="6609" spans="1:6" x14ac:dyDescent="0.2">
      <c r="A6609" s="84">
        <v>6578</v>
      </c>
      <c r="B6609" s="76">
        <v>205.93269450236005</v>
      </c>
      <c r="C6609" s="76">
        <v>373.31426610574857</v>
      </c>
      <c r="D6609" s="76">
        <v>-25.019186014847353</v>
      </c>
      <c r="E6609" s="76">
        <v>63.609534118470549</v>
      </c>
      <c r="F6609" s="76">
        <v>617.83730871173179</v>
      </c>
    </row>
    <row r="6610" spans="1:6" x14ac:dyDescent="0.2">
      <c r="A6610" s="84">
        <v>6579</v>
      </c>
      <c r="B6610" s="76">
        <v>349.99024073408998</v>
      </c>
      <c r="C6610" s="76">
        <v>-5.3190617846306916</v>
      </c>
      <c r="D6610" s="76">
        <v>-6.415175901242911</v>
      </c>
      <c r="E6610" s="76">
        <v>-0.57227179977791387</v>
      </c>
      <c r="F6610" s="76">
        <v>337.68373124843845</v>
      </c>
    </row>
    <row r="6611" spans="1:6" x14ac:dyDescent="0.2">
      <c r="A6611" s="84">
        <v>6580</v>
      </c>
      <c r="B6611" s="76">
        <v>662.1746912142255</v>
      </c>
      <c r="C6611" s="76">
        <v>175.51243217079093</v>
      </c>
      <c r="D6611" s="76">
        <v>-29.189050350655243</v>
      </c>
      <c r="E6611" s="76">
        <v>550.58879285895262</v>
      </c>
      <c r="F6611" s="76">
        <v>1359.0868658933136</v>
      </c>
    </row>
    <row r="6612" spans="1:6" x14ac:dyDescent="0.2">
      <c r="A6612" s="84">
        <v>6581</v>
      </c>
      <c r="B6612" s="76">
        <v>26.559179011610127</v>
      </c>
      <c r="C6612" s="76">
        <v>-30.141350112907251</v>
      </c>
      <c r="D6612" s="76">
        <v>25.804127327641396</v>
      </c>
      <c r="E6612" s="76">
        <v>-21.174056591782815</v>
      </c>
      <c r="F6612" s="76">
        <v>1.0478996345614568</v>
      </c>
    </row>
    <row r="6613" spans="1:6" x14ac:dyDescent="0.2">
      <c r="A6613" s="84">
        <v>6582</v>
      </c>
      <c r="B6613" s="76">
        <v>183.99455561229422</v>
      </c>
      <c r="C6613" s="76">
        <v>693.78116814774546</v>
      </c>
      <c r="D6613" s="76">
        <v>279.13575272729111</v>
      </c>
      <c r="E6613" s="76">
        <v>491.86467619612745</v>
      </c>
      <c r="F6613" s="76">
        <v>1648.7761526834581</v>
      </c>
    </row>
    <row r="6614" spans="1:6" x14ac:dyDescent="0.2">
      <c r="A6614" s="84">
        <v>6583</v>
      </c>
      <c r="B6614" s="76">
        <v>412.115553968227</v>
      </c>
      <c r="C6614" s="76">
        <v>587.14664379872067</v>
      </c>
      <c r="D6614" s="76">
        <v>32.540062023946454</v>
      </c>
      <c r="E6614" s="76">
        <v>366.44978770164221</v>
      </c>
      <c r="F6614" s="76">
        <v>1398.2520474925363</v>
      </c>
    </row>
    <row r="6615" spans="1:6" x14ac:dyDescent="0.2">
      <c r="A6615" s="84">
        <v>6584</v>
      </c>
      <c r="B6615" s="76">
        <v>629.09730755623264</v>
      </c>
      <c r="C6615" s="76">
        <v>194.76237005802582</v>
      </c>
      <c r="D6615" s="76">
        <v>-4.8113819259321833</v>
      </c>
      <c r="E6615" s="76">
        <v>46.573894496311027</v>
      </c>
      <c r="F6615" s="76">
        <v>865.62219018463725</v>
      </c>
    </row>
    <row r="6616" spans="1:6" x14ac:dyDescent="0.2">
      <c r="A6616" s="84">
        <v>6585</v>
      </c>
      <c r="B6616" s="76">
        <v>383.51534151228816</v>
      </c>
      <c r="C6616" s="76">
        <v>-18.743360574412911</v>
      </c>
      <c r="D6616" s="76">
        <v>-17.962492523480151</v>
      </c>
      <c r="E6616" s="76">
        <v>60.242160505392008</v>
      </c>
      <c r="F6616" s="76">
        <v>407.05164891978711</v>
      </c>
    </row>
    <row r="6617" spans="1:6" x14ac:dyDescent="0.2">
      <c r="A6617" s="84">
        <v>6586</v>
      </c>
      <c r="B6617" s="76">
        <v>541.8461523533831</v>
      </c>
      <c r="C6617" s="76">
        <v>197.80183393495764</v>
      </c>
      <c r="D6617" s="76">
        <v>-37.385355299601272</v>
      </c>
      <c r="E6617" s="76">
        <v>459.3776979799643</v>
      </c>
      <c r="F6617" s="76">
        <v>1161.6403289687037</v>
      </c>
    </row>
    <row r="6618" spans="1:6" x14ac:dyDescent="0.2">
      <c r="A6618" s="84">
        <v>6587</v>
      </c>
      <c r="B6618" s="76">
        <v>266.76853961308939</v>
      </c>
      <c r="C6618" s="76">
        <v>188.17686499134021</v>
      </c>
      <c r="D6618" s="76">
        <v>125.70353631463841</v>
      </c>
      <c r="E6618" s="76">
        <v>43.140263697643547</v>
      </c>
      <c r="F6618" s="76">
        <v>623.78920461671146</v>
      </c>
    </row>
    <row r="6619" spans="1:6" x14ac:dyDescent="0.2">
      <c r="A6619" s="84">
        <v>6588</v>
      </c>
      <c r="B6619" s="76">
        <v>610.29318850760478</v>
      </c>
      <c r="C6619" s="76">
        <v>69.564415386876661</v>
      </c>
      <c r="D6619" s="76">
        <v>-23.736150834598771</v>
      </c>
      <c r="E6619" s="76">
        <v>323.15590247528763</v>
      </c>
      <c r="F6619" s="76">
        <v>979.27735553517027</v>
      </c>
    </row>
    <row r="6620" spans="1:6" x14ac:dyDescent="0.2">
      <c r="A6620" s="84">
        <v>6589</v>
      </c>
      <c r="B6620" s="76">
        <v>163.45325132005314</v>
      </c>
      <c r="C6620" s="76">
        <v>-26.088731610331486</v>
      </c>
      <c r="D6620" s="76">
        <v>48.578001777053728</v>
      </c>
      <c r="E6620" s="76">
        <v>-10.873164195780364</v>
      </c>
      <c r="F6620" s="76">
        <v>175.06935729099501</v>
      </c>
    </row>
    <row r="6621" spans="1:6" x14ac:dyDescent="0.2">
      <c r="A6621" s="84">
        <v>6590</v>
      </c>
      <c r="B6621" s="76">
        <v>260.05278281000801</v>
      </c>
      <c r="C6621" s="76">
        <v>100.12237768646159</v>
      </c>
      <c r="D6621" s="76">
        <v>26.124886122703543</v>
      </c>
      <c r="E6621" s="76">
        <v>13.095994209303065</v>
      </c>
      <c r="F6621" s="76">
        <v>399.3960408284762</v>
      </c>
    </row>
    <row r="6622" spans="1:6" x14ac:dyDescent="0.2">
      <c r="A6622" s="84">
        <v>6591</v>
      </c>
      <c r="B6622" s="76">
        <v>-48.155896825487389</v>
      </c>
      <c r="C6622" s="76">
        <v>-31.154504738551193</v>
      </c>
      <c r="D6622" s="76">
        <v>-34.962708661773867</v>
      </c>
      <c r="E6622" s="76">
        <v>150.68221202783556</v>
      </c>
      <c r="F6622" s="76">
        <v>36.409101802023116</v>
      </c>
    </row>
    <row r="6623" spans="1:6" x14ac:dyDescent="0.2">
      <c r="A6623" s="84">
        <v>6592</v>
      </c>
      <c r="B6623" s="76">
        <v>356.65231429996265</v>
      </c>
      <c r="C6623" s="76">
        <v>357.6103694082675</v>
      </c>
      <c r="D6623" s="76">
        <v>67.004676818265779</v>
      </c>
      <c r="E6623" s="76">
        <v>510.52976687449859</v>
      </c>
      <c r="F6623" s="76">
        <v>1291.7971274009947</v>
      </c>
    </row>
    <row r="6624" spans="1:6" x14ac:dyDescent="0.2">
      <c r="A6624" s="84">
        <v>6593</v>
      </c>
      <c r="B6624" s="76">
        <v>269.90255945452736</v>
      </c>
      <c r="C6624" s="76">
        <v>-0.2532886564109853</v>
      </c>
      <c r="D6624" s="76">
        <v>-6.415175901242911</v>
      </c>
      <c r="E6624" s="76">
        <v>-2.5752230990006124</v>
      </c>
      <c r="F6624" s="76">
        <v>260.65887179787291</v>
      </c>
    </row>
    <row r="6625" spans="1:6" x14ac:dyDescent="0.2">
      <c r="A6625" s="84">
        <v>6594</v>
      </c>
      <c r="B6625" s="76">
        <v>584.32559553569013</v>
      </c>
      <c r="C6625" s="76">
        <v>1470.1178315634502</v>
      </c>
      <c r="D6625" s="76">
        <v>218.0481579428137</v>
      </c>
      <c r="E6625" s="76">
        <v>179.64819510220917</v>
      </c>
      <c r="F6625" s="76">
        <v>2452.1397801441635</v>
      </c>
    </row>
    <row r="6626" spans="1:6" x14ac:dyDescent="0.2">
      <c r="A6626" s="84">
        <v>6595</v>
      </c>
      <c r="B6626" s="76">
        <v>251.09844040589951</v>
      </c>
      <c r="C6626" s="76">
        <v>207.08354909601979</v>
      </c>
      <c r="D6626" s="76">
        <v>229.91623336011307</v>
      </c>
      <c r="E6626" s="76">
        <v>47.585923724688953</v>
      </c>
      <c r="F6626" s="76">
        <v>735.68414658672134</v>
      </c>
    </row>
    <row r="6627" spans="1:6" x14ac:dyDescent="0.2">
      <c r="A6627" s="84">
        <v>6596</v>
      </c>
      <c r="B6627" s="76">
        <v>509.21648581559566</v>
      </c>
      <c r="C6627" s="76">
        <v>355.16744797030185</v>
      </c>
      <c r="D6627" s="76">
        <v>-1.6037939753107278</v>
      </c>
      <c r="E6627" s="76">
        <v>435.98081137465874</v>
      </c>
      <c r="F6627" s="76">
        <v>1298.7609511852456</v>
      </c>
    </row>
    <row r="6628" spans="1:6" x14ac:dyDescent="0.2">
      <c r="A6628" s="84">
        <v>6597</v>
      </c>
      <c r="B6628" s="76">
        <v>562.88885700303808</v>
      </c>
      <c r="C6628" s="76">
        <v>66.778240166355829</v>
      </c>
      <c r="D6628" s="76">
        <v>-9.9435226469265121</v>
      </c>
      <c r="E6628" s="76">
        <v>-0.8584076996668708</v>
      </c>
      <c r="F6628" s="76">
        <v>618.86516682280046</v>
      </c>
    </row>
    <row r="6629" spans="1:6" x14ac:dyDescent="0.2">
      <c r="A6629" s="84">
        <v>6598</v>
      </c>
      <c r="B6629" s="76">
        <v>205.48497738215463</v>
      </c>
      <c r="C6629" s="76">
        <v>-26.848597579564441</v>
      </c>
      <c r="D6629" s="76">
        <v>47.615725391867294</v>
      </c>
      <c r="E6629" s="76">
        <v>6.2287326119680984</v>
      </c>
      <c r="F6629" s="76">
        <v>232.48083780642557</v>
      </c>
    </row>
    <row r="6630" spans="1:6" x14ac:dyDescent="0.2">
      <c r="A6630" s="84">
        <v>6599</v>
      </c>
      <c r="B6630" s="76">
        <v>500.70986053169258</v>
      </c>
      <c r="C6630" s="76">
        <v>124.85470088859387</v>
      </c>
      <c r="D6630" s="76">
        <v>-1.2830351802485822</v>
      </c>
      <c r="E6630" s="76">
        <v>427.26422000681214</v>
      </c>
      <c r="F6630" s="76">
        <v>1051.5457462468501</v>
      </c>
    </row>
    <row r="6631" spans="1:6" x14ac:dyDescent="0.2">
      <c r="A6631" s="84">
        <v>6600</v>
      </c>
      <c r="B6631" s="76">
        <v>368.74067654550913</v>
      </c>
      <c r="C6631" s="76">
        <v>455.79640296958542</v>
      </c>
      <c r="D6631" s="76">
        <v>-35.283467456836007</v>
      </c>
      <c r="E6631" s="76">
        <v>197.67475679521345</v>
      </c>
      <c r="F6631" s="76">
        <v>986.92836885347197</v>
      </c>
    </row>
    <row r="6632" spans="1:6" x14ac:dyDescent="0.2">
      <c r="A6632" s="84">
        <v>6601</v>
      </c>
      <c r="B6632" s="76">
        <v>613.42720834904276</v>
      </c>
      <c r="C6632" s="76">
        <v>153.72960771944619</v>
      </c>
      <c r="D6632" s="76">
        <v>155.82095170075746</v>
      </c>
      <c r="E6632" s="76">
        <v>207.97564919121589</v>
      </c>
      <c r="F6632" s="76">
        <v>1130.9534169604622</v>
      </c>
    </row>
    <row r="6633" spans="1:6" x14ac:dyDescent="0.2">
      <c r="A6633" s="84">
        <v>6602</v>
      </c>
      <c r="B6633" s="76">
        <v>414.85553992666803</v>
      </c>
      <c r="C6633" s="76">
        <v>71.08414732534257</v>
      </c>
      <c r="D6633" s="76">
        <v>-1.6037939753107278</v>
      </c>
      <c r="E6633" s="76">
        <v>24.255294304972388</v>
      </c>
      <c r="F6633" s="76">
        <v>508.59118758167222</v>
      </c>
    </row>
    <row r="6634" spans="1:6" x14ac:dyDescent="0.2">
      <c r="A6634" s="84">
        <v>6603</v>
      </c>
      <c r="B6634" s="76">
        <v>185.78542409311592</v>
      </c>
      <c r="C6634" s="76">
        <v>21.692859325200445</v>
      </c>
      <c r="D6634" s="76">
        <v>124.38658978466719</v>
      </c>
      <c r="E6634" s="76">
        <v>519.70722282847839</v>
      </c>
      <c r="F6634" s="76">
        <v>851.57209603146202</v>
      </c>
    </row>
    <row r="6635" spans="1:6" x14ac:dyDescent="0.2">
      <c r="A6635" s="84">
        <v>6604</v>
      </c>
      <c r="B6635" s="76">
        <v>602.68199746411256</v>
      </c>
      <c r="C6635" s="76">
        <v>501.55168465382951</v>
      </c>
      <c r="D6635" s="76">
        <v>-42.9816785383275</v>
      </c>
      <c r="E6635" s="76">
        <v>1123.0112784525882</v>
      </c>
      <c r="F6635" s="76">
        <v>2184.2632820322024</v>
      </c>
    </row>
    <row r="6636" spans="1:6" x14ac:dyDescent="0.2">
      <c r="A6636" s="84">
        <v>6605</v>
      </c>
      <c r="B6636" s="76">
        <v>633.574478758287</v>
      </c>
      <c r="C6636" s="76">
        <v>63.232198976602035</v>
      </c>
      <c r="D6636" s="76">
        <v>-6.0944171061807655</v>
      </c>
      <c r="E6636" s="76">
        <v>148.30576048560181</v>
      </c>
      <c r="F6636" s="76">
        <v>839.01802111431005</v>
      </c>
    </row>
    <row r="6637" spans="1:6" x14ac:dyDescent="0.2">
      <c r="A6637" s="84">
        <v>6606</v>
      </c>
      <c r="B6637" s="76">
        <v>-90.635340007794184</v>
      </c>
      <c r="C6637" s="76">
        <v>146.98077912249386</v>
      </c>
      <c r="D6637" s="76">
        <v>-32.396638301276703</v>
      </c>
      <c r="E6637" s="76">
        <v>285.95823548972322</v>
      </c>
      <c r="F6637" s="76">
        <v>309.90703630314619</v>
      </c>
    </row>
    <row r="6638" spans="1:6" x14ac:dyDescent="0.2">
      <c r="A6638" s="84">
        <v>6607</v>
      </c>
      <c r="B6638" s="76">
        <v>277.01235014060546</v>
      </c>
      <c r="C6638" s="76">
        <v>1339.0942377948486</v>
      </c>
      <c r="D6638" s="76">
        <v>0.28684744533950379</v>
      </c>
      <c r="E6638" s="76">
        <v>1085.5274755671348</v>
      </c>
      <c r="F6638" s="76">
        <v>2701.9209109479284</v>
      </c>
    </row>
    <row r="6639" spans="1:6" x14ac:dyDescent="0.2">
      <c r="A6639" s="84">
        <v>6608</v>
      </c>
      <c r="B6639" s="76">
        <v>411.27380296502463</v>
      </c>
      <c r="C6639" s="76">
        <v>78.176229704850158</v>
      </c>
      <c r="D6639" s="76">
        <v>-7.0566934913672021</v>
      </c>
      <c r="E6639" s="76">
        <v>72.832140100506109</v>
      </c>
      <c r="F6639" s="76">
        <v>555.22547927901371</v>
      </c>
    </row>
    <row r="6640" spans="1:6" x14ac:dyDescent="0.2">
      <c r="A6640" s="84">
        <v>6609</v>
      </c>
      <c r="B6640" s="76">
        <v>141.51511242998731</v>
      </c>
      <c r="C6640" s="76">
        <v>-11.397989538494338</v>
      </c>
      <c r="D6640" s="76">
        <v>27.053251158167342</v>
      </c>
      <c r="E6640" s="76">
        <v>564.27816602556675</v>
      </c>
      <c r="F6640" s="76">
        <v>721.44854007522713</v>
      </c>
    </row>
    <row r="6641" spans="1:6" x14ac:dyDescent="0.2">
      <c r="A6641" s="84">
        <v>6610</v>
      </c>
      <c r="B6641" s="76">
        <v>418.38359365110296</v>
      </c>
      <c r="C6641" s="76">
        <v>153.98289637585719</v>
      </c>
      <c r="D6641" s="76">
        <v>93.627656808423865</v>
      </c>
      <c r="E6641" s="76">
        <v>206.76484840607111</v>
      </c>
      <c r="F6641" s="76">
        <v>872.75899524145518</v>
      </c>
    </row>
    <row r="6642" spans="1:6" x14ac:dyDescent="0.2">
      <c r="A6642" s="84">
        <v>6611</v>
      </c>
      <c r="B6642" s="76">
        <v>46.25873230064883</v>
      </c>
      <c r="C6642" s="76">
        <v>-18.236783261590944</v>
      </c>
      <c r="D6642" s="76">
        <v>-5.4528995160564744</v>
      </c>
      <c r="E6642" s="76">
        <v>53.088763008168087</v>
      </c>
      <c r="F6642" s="76">
        <v>75.657812531169498</v>
      </c>
    </row>
    <row r="6643" spans="1:6" x14ac:dyDescent="0.2">
      <c r="A6643" s="84">
        <v>6612</v>
      </c>
      <c r="B6643" s="76">
        <v>460.91672007061845</v>
      </c>
      <c r="C6643" s="76">
        <v>88.471099491556274</v>
      </c>
      <c r="D6643" s="76">
        <v>59.804559604228828</v>
      </c>
      <c r="E6643" s="76">
        <v>636.23079126887285</v>
      </c>
      <c r="F6643" s="76">
        <v>1245.4231704352765</v>
      </c>
    </row>
    <row r="6644" spans="1:6" x14ac:dyDescent="0.2">
      <c r="A6644" s="84">
        <v>6613</v>
      </c>
      <c r="B6644" s="76">
        <v>36.856672776334904</v>
      </c>
      <c r="C6644" s="76">
        <v>289.81897461626767</v>
      </c>
      <c r="D6644" s="76">
        <v>-10.264281441988658</v>
      </c>
      <c r="E6644" s="76">
        <v>176.78683610331959</v>
      </c>
      <c r="F6644" s="76">
        <v>493.19820205393353</v>
      </c>
    </row>
    <row r="6645" spans="1:6" x14ac:dyDescent="0.2">
      <c r="A6645" s="84">
        <v>6614</v>
      </c>
      <c r="B6645" s="76">
        <v>-84.815017445123658</v>
      </c>
      <c r="C6645" s="76">
        <v>205.81710581396487</v>
      </c>
      <c r="D6645" s="76">
        <v>7.5208760090990978</v>
      </c>
      <c r="E6645" s="76">
        <v>-9.4424846963355797</v>
      </c>
      <c r="F6645" s="76">
        <v>119.08047968160471</v>
      </c>
    </row>
    <row r="6646" spans="1:6" x14ac:dyDescent="0.2">
      <c r="A6646" s="84">
        <v>6615</v>
      </c>
      <c r="B6646" s="76">
        <v>393.81283527701294</v>
      </c>
      <c r="C6646" s="76">
        <v>61.205889725314151</v>
      </c>
      <c r="D6646" s="76">
        <v>-8.9812462617400755</v>
      </c>
      <c r="E6646" s="76">
        <v>-6.0088538976680956</v>
      </c>
      <c r="F6646" s="76">
        <v>440.02862484291893</v>
      </c>
    </row>
    <row r="6647" spans="1:6" x14ac:dyDescent="0.2">
      <c r="A6647" s="84">
        <v>6616</v>
      </c>
      <c r="B6647" s="76">
        <v>104.85599181035093</v>
      </c>
      <c r="C6647" s="76">
        <v>51.580920781696705</v>
      </c>
      <c r="D6647" s="76">
        <v>-16.358698548169421</v>
      </c>
      <c r="E6647" s="76">
        <v>15.957353208192636</v>
      </c>
      <c r="F6647" s="76">
        <v>156.03556725207085</v>
      </c>
    </row>
    <row r="6648" spans="1:6" x14ac:dyDescent="0.2">
      <c r="A6648" s="84">
        <v>6617</v>
      </c>
      <c r="B6648" s="76">
        <v>457.72901699197166</v>
      </c>
      <c r="C6648" s="76">
        <v>818.63586903633927</v>
      </c>
      <c r="D6648" s="76">
        <v>253.79580791738158</v>
      </c>
      <c r="E6648" s="76">
        <v>542.53183763400602</v>
      </c>
      <c r="F6648" s="76">
        <v>2072.6925315796989</v>
      </c>
    </row>
    <row r="6649" spans="1:6" x14ac:dyDescent="0.2">
      <c r="A6649" s="84">
        <v>6618</v>
      </c>
      <c r="B6649" s="76">
        <v>300.74135751149311</v>
      </c>
      <c r="C6649" s="76">
        <v>416.3733376956161</v>
      </c>
      <c r="D6649" s="76">
        <v>-40.128760732490832</v>
      </c>
      <c r="E6649" s="76">
        <v>270.0882466246527</v>
      </c>
      <c r="F6649" s="76">
        <v>947.07418109927107</v>
      </c>
    </row>
    <row r="6650" spans="1:6" x14ac:dyDescent="0.2">
      <c r="A6650" s="84">
        <v>6619</v>
      </c>
      <c r="B6650" s="76">
        <v>-19.949718252545608</v>
      </c>
      <c r="C6650" s="76">
        <v>8.7751378482401918</v>
      </c>
      <c r="D6650" s="76">
        <v>-18.604010113604442</v>
      </c>
      <c r="E6650" s="76">
        <v>276.44949360779867</v>
      </c>
      <c r="F6650" s="76">
        <v>246.67090308988881</v>
      </c>
    </row>
    <row r="6651" spans="1:6" x14ac:dyDescent="0.2">
      <c r="A6651" s="84">
        <v>6620</v>
      </c>
      <c r="B6651" s="76">
        <v>325.81351624299691</v>
      </c>
      <c r="C6651" s="76">
        <v>34.104003489338723</v>
      </c>
      <c r="D6651" s="76">
        <v>-13.792628187672259</v>
      </c>
      <c r="E6651" s="76">
        <v>168.26901629223983</v>
      </c>
      <c r="F6651" s="76">
        <v>514.39390783690317</v>
      </c>
    </row>
    <row r="6652" spans="1:6" x14ac:dyDescent="0.2">
      <c r="A6652" s="84">
        <v>6621</v>
      </c>
      <c r="B6652" s="76">
        <v>-7.8613560069990172</v>
      </c>
      <c r="C6652" s="76">
        <v>161.58155606818673</v>
      </c>
      <c r="D6652" s="76">
        <v>-21.49083926916375</v>
      </c>
      <c r="E6652" s="76">
        <v>7.6594121114128839</v>
      </c>
      <c r="F6652" s="76">
        <v>139.88877290343683</v>
      </c>
    </row>
    <row r="6653" spans="1:6" x14ac:dyDescent="0.2">
      <c r="A6653" s="84">
        <v>6622</v>
      </c>
      <c r="B6653" s="76">
        <v>69.486339314122347</v>
      </c>
      <c r="C6653" s="76">
        <v>108.98748066084607</v>
      </c>
      <c r="D6653" s="76">
        <v>183.72696687116411</v>
      </c>
      <c r="E6653" s="76">
        <v>548.69431306038518</v>
      </c>
      <c r="F6653" s="76">
        <v>910.89509990651777</v>
      </c>
    </row>
    <row r="6654" spans="1:6" x14ac:dyDescent="0.2">
      <c r="A6654" s="84">
        <v>6623</v>
      </c>
      <c r="B6654" s="76">
        <v>504.29159749333598</v>
      </c>
      <c r="C6654" s="76">
        <v>193.74921543238187</v>
      </c>
      <c r="D6654" s="76">
        <v>128.09227160274321</v>
      </c>
      <c r="E6654" s="76">
        <v>93.720060792399977</v>
      </c>
      <c r="F6654" s="76">
        <v>919.85314532086102</v>
      </c>
    </row>
    <row r="6655" spans="1:6" x14ac:dyDescent="0.2">
      <c r="A6655" s="84">
        <v>6624</v>
      </c>
      <c r="B6655" s="76">
        <v>-23.083738093983584</v>
      </c>
      <c r="C6655" s="76">
        <v>-14.690742071837148</v>
      </c>
      <c r="D6655" s="76">
        <v>184.22506073861868</v>
      </c>
      <c r="E6655" s="76">
        <v>9.0900916108576695</v>
      </c>
      <c r="F6655" s="76">
        <v>155.5406721836556</v>
      </c>
    </row>
    <row r="6656" spans="1:6" x14ac:dyDescent="0.2">
      <c r="A6656" s="84">
        <v>6625</v>
      </c>
      <c r="B6656" s="76">
        <v>100.8265377285021</v>
      </c>
      <c r="C6656" s="76">
        <v>-5.3190617846306916</v>
      </c>
      <c r="D6656" s="76">
        <v>-11.226557827175094</v>
      </c>
      <c r="E6656" s="76">
        <v>-2.0029512992226985</v>
      </c>
      <c r="F6656" s="76">
        <v>82.277966817473612</v>
      </c>
    </row>
    <row r="6657" spans="1:6" x14ac:dyDescent="0.2">
      <c r="A6657" s="84">
        <v>6626</v>
      </c>
      <c r="B6657" s="76">
        <v>157.18521163717719</v>
      </c>
      <c r="C6657" s="76">
        <v>-1.5197319384659118</v>
      </c>
      <c r="D6657" s="76">
        <v>-2.2453115654350189</v>
      </c>
      <c r="E6657" s="76">
        <v>180.28672408757603</v>
      </c>
      <c r="F6657" s="76">
        <v>333.7068922208523</v>
      </c>
    </row>
    <row r="6658" spans="1:6" x14ac:dyDescent="0.2">
      <c r="A6658" s="84">
        <v>6627</v>
      </c>
      <c r="B6658" s="76">
        <v>463.99705667484773</v>
      </c>
      <c r="C6658" s="76">
        <v>164.87430860152955</v>
      </c>
      <c r="D6658" s="76">
        <v>83.363375366435207</v>
      </c>
      <c r="E6658" s="76">
        <v>346.48653189500419</v>
      </c>
      <c r="F6658" s="76">
        <v>1058.7212725378167</v>
      </c>
    </row>
    <row r="6659" spans="1:6" x14ac:dyDescent="0.2">
      <c r="A6659" s="84">
        <v>6628</v>
      </c>
      <c r="B6659" s="76">
        <v>163.84728520304998</v>
      </c>
      <c r="C6659" s="76">
        <v>817.18949550199579</v>
      </c>
      <c r="D6659" s="76">
        <v>134.00935363653156</v>
      </c>
      <c r="E6659" s="76">
        <v>510.39725250332071</v>
      </c>
      <c r="F6659" s="76">
        <v>1625.443386844898</v>
      </c>
    </row>
    <row r="6660" spans="1:6" x14ac:dyDescent="0.2">
      <c r="A6660" s="84">
        <v>6629</v>
      </c>
      <c r="B6660" s="76">
        <v>33.274935814691503</v>
      </c>
      <c r="C6660" s="76">
        <v>71.337435981753558</v>
      </c>
      <c r="D6660" s="76">
        <v>-7.3774522864293477</v>
      </c>
      <c r="E6660" s="76">
        <v>-3.4336307986674832</v>
      </c>
      <c r="F6660" s="76">
        <v>93.801288711348235</v>
      </c>
    </row>
    <row r="6661" spans="1:6" x14ac:dyDescent="0.2">
      <c r="A6661" s="84">
        <v>6630</v>
      </c>
      <c r="B6661" s="76">
        <v>288.70667850315533</v>
      </c>
      <c r="C6661" s="76">
        <v>-6.5855050666856183</v>
      </c>
      <c r="D6661" s="76">
        <v>-4.4906231308700377</v>
      </c>
      <c r="E6661" s="76">
        <v>-13.162251394892019</v>
      </c>
      <c r="F6661" s="76">
        <v>264.46829891070763</v>
      </c>
    </row>
    <row r="6662" spans="1:6" x14ac:dyDescent="0.2">
      <c r="A6662" s="84">
        <v>6631</v>
      </c>
      <c r="B6662" s="76">
        <v>972.17423933054238</v>
      </c>
      <c r="C6662" s="76">
        <v>199.06827721701256</v>
      </c>
      <c r="D6662" s="76">
        <v>-14.113386982734404</v>
      </c>
      <c r="E6662" s="76">
        <v>71.973732400839253</v>
      </c>
      <c r="F6662" s="76">
        <v>1229.1028619656597</v>
      </c>
    </row>
    <row r="6663" spans="1:6" x14ac:dyDescent="0.2">
      <c r="A6663" s="84">
        <v>6632</v>
      </c>
      <c r="B6663" s="76">
        <v>293.13016646800088</v>
      </c>
      <c r="C6663" s="76">
        <v>70.487604886376317</v>
      </c>
      <c r="D6663" s="76">
        <v>150.68881097976313</v>
      </c>
      <c r="E6663" s="76">
        <v>432.70080210470235</v>
      </c>
      <c r="F6663" s="76">
        <v>947.00738443884268</v>
      </c>
    </row>
    <row r="6664" spans="1:6" x14ac:dyDescent="0.2">
      <c r="A6664" s="84">
        <v>6633</v>
      </c>
      <c r="B6664" s="76">
        <v>342.37904969059775</v>
      </c>
      <c r="C6664" s="76">
        <v>-0.5065773128219706</v>
      </c>
      <c r="D6664" s="76">
        <v>-11.226557827175094</v>
      </c>
      <c r="E6664" s="76">
        <v>98.804249804812244</v>
      </c>
      <c r="F6664" s="76">
        <v>429.45016435541294</v>
      </c>
    </row>
    <row r="6665" spans="1:6" x14ac:dyDescent="0.2">
      <c r="A6665" s="84">
        <v>6634</v>
      </c>
      <c r="B6665" s="76">
        <v>332.52927304607829</v>
      </c>
      <c r="C6665" s="76">
        <v>73.110456576630455</v>
      </c>
      <c r="D6665" s="76">
        <v>-27.585256375344517</v>
      </c>
      <c r="E6665" s="76">
        <v>-28.041318189117781</v>
      </c>
      <c r="F6665" s="76">
        <v>350.01315505824647</v>
      </c>
    </row>
    <row r="6666" spans="1:6" x14ac:dyDescent="0.2">
      <c r="A6666" s="84">
        <v>6635</v>
      </c>
      <c r="B6666" s="76">
        <v>439.42629830075794</v>
      </c>
      <c r="C6666" s="76">
        <v>44.235549745778137</v>
      </c>
      <c r="D6666" s="76">
        <v>54.030901293110205</v>
      </c>
      <c r="E6666" s="76">
        <v>196.53021319565761</v>
      </c>
      <c r="F6666" s="76">
        <v>734.22296253530385</v>
      </c>
    </row>
    <row r="6667" spans="1:6" x14ac:dyDescent="0.2">
      <c r="A6667" s="84">
        <v>6636</v>
      </c>
      <c r="B6667" s="76">
        <v>170.56304200613147</v>
      </c>
      <c r="C6667" s="76">
        <v>368.41181650779549</v>
      </c>
      <c r="D6667" s="76">
        <v>-135.68097031128758</v>
      </c>
      <c r="E6667" s="76">
        <v>401.09333874573917</v>
      </c>
      <c r="F6667" s="76">
        <v>804.38722694837861</v>
      </c>
    </row>
    <row r="6668" spans="1:6" x14ac:dyDescent="0.2">
      <c r="A6668" s="84">
        <v>6637</v>
      </c>
      <c r="B6668" s="76">
        <v>289.9961466265629</v>
      </c>
      <c r="C6668" s="76">
        <v>320.12364825944167</v>
      </c>
      <c r="D6668" s="76">
        <v>-35.283467456836007</v>
      </c>
      <c r="E6668" s="76">
        <v>664.6456097010016</v>
      </c>
      <c r="F6668" s="76">
        <v>1239.4819371301701</v>
      </c>
    </row>
    <row r="6669" spans="1:6" x14ac:dyDescent="0.2">
      <c r="A6669" s="84">
        <v>6638</v>
      </c>
      <c r="B6669" s="76">
        <v>548.56190915646448</v>
      </c>
      <c r="C6669" s="76">
        <v>304.00313937528284</v>
      </c>
      <c r="D6669" s="76">
        <v>-28.547532760530956</v>
      </c>
      <c r="E6669" s="76">
        <v>417.38197788187654</v>
      </c>
      <c r="F6669" s="76">
        <v>1241.399493653093</v>
      </c>
    </row>
    <row r="6670" spans="1:6" x14ac:dyDescent="0.2">
      <c r="A6670" s="84">
        <v>6639</v>
      </c>
      <c r="B6670" s="76">
        <v>577.66352196981722</v>
      </c>
      <c r="C6670" s="76">
        <v>263.8202081320805</v>
      </c>
      <c r="D6670" s="76">
        <v>-38.491055407457466</v>
      </c>
      <c r="E6670" s="76">
        <v>102.01800188917973</v>
      </c>
      <c r="F6670" s="76">
        <v>905.0106765836199</v>
      </c>
    </row>
    <row r="6671" spans="1:6" x14ac:dyDescent="0.2">
      <c r="A6671" s="84">
        <v>6640</v>
      </c>
      <c r="B6671" s="76">
        <v>392.46968391639666</v>
      </c>
      <c r="C6671" s="76">
        <v>481.28859214095064</v>
      </c>
      <c r="D6671" s="76">
        <v>-12.188834212361531</v>
      </c>
      <c r="E6671" s="76">
        <v>214.84291078855085</v>
      </c>
      <c r="F6671" s="76">
        <v>1076.4123526335366</v>
      </c>
    </row>
    <row r="6672" spans="1:6" x14ac:dyDescent="0.2">
      <c r="A6672" s="84">
        <v>6641</v>
      </c>
      <c r="B6672" s="76">
        <v>321.78406216114809</v>
      </c>
      <c r="C6672" s="76">
        <v>638.90749483270588</v>
      </c>
      <c r="D6672" s="76">
        <v>-34.64194986671172</v>
      </c>
      <c r="E6672" s="76">
        <v>-16.595882193559504</v>
      </c>
      <c r="F6672" s="76">
        <v>909.45372493358275</v>
      </c>
    </row>
    <row r="6673" spans="1:6" x14ac:dyDescent="0.2">
      <c r="A6673" s="84">
        <v>6642</v>
      </c>
      <c r="B6673" s="76">
        <v>-69.198601475142368</v>
      </c>
      <c r="C6673" s="76">
        <v>686.09254332927162</v>
      </c>
      <c r="D6673" s="76">
        <v>28.657045133478078</v>
      </c>
      <c r="E6673" s="76">
        <v>-16.595882193559504</v>
      </c>
      <c r="F6673" s="76">
        <v>628.95510479404777</v>
      </c>
    </row>
    <row r="6674" spans="1:6" x14ac:dyDescent="0.2">
      <c r="A6674" s="84">
        <v>6643</v>
      </c>
      <c r="B6674" s="76">
        <v>228.31855051263142</v>
      </c>
      <c r="C6674" s="76">
        <v>-5.5723504410416762</v>
      </c>
      <c r="D6674" s="76">
        <v>-1.6037939753107278</v>
      </c>
      <c r="E6674" s="76">
        <v>-20.601784792004899</v>
      </c>
      <c r="F6674" s="76">
        <v>200.54062130427411</v>
      </c>
    </row>
    <row r="6675" spans="1:6" x14ac:dyDescent="0.2">
      <c r="A6675" s="84">
        <v>6644</v>
      </c>
      <c r="B6675" s="76">
        <v>669.33816513751231</v>
      </c>
      <c r="C6675" s="76">
        <v>178.04531873490077</v>
      </c>
      <c r="D6675" s="76">
        <v>29.332474073324995</v>
      </c>
      <c r="E6675" s="76">
        <v>374.81398598401097</v>
      </c>
      <c r="F6675" s="76">
        <v>1251.5299439297492</v>
      </c>
    </row>
    <row r="6676" spans="1:6" x14ac:dyDescent="0.2">
      <c r="A6676" s="84">
        <v>6645</v>
      </c>
      <c r="B6676" s="76">
        <v>212.64845130544143</v>
      </c>
      <c r="C6676" s="76">
        <v>314.64126294454422</v>
      </c>
      <c r="D6676" s="76">
        <v>74.382129104695125</v>
      </c>
      <c r="E6676" s="76">
        <v>-5.7227179977791387</v>
      </c>
      <c r="F6676" s="76">
        <v>595.94912535690162</v>
      </c>
    </row>
    <row r="6677" spans="1:6" x14ac:dyDescent="0.2">
      <c r="A6677" s="84">
        <v>6646</v>
      </c>
      <c r="B6677" s="76">
        <v>888.55850432654518</v>
      </c>
      <c r="C6677" s="76">
        <v>-2.0263092512878824</v>
      </c>
      <c r="D6677" s="76">
        <v>-1.6037939753107278</v>
      </c>
      <c r="E6677" s="76">
        <v>213.41223128910607</v>
      </c>
      <c r="F6677" s="76">
        <v>1098.3406323890526</v>
      </c>
    </row>
    <row r="6678" spans="1:6" x14ac:dyDescent="0.2">
      <c r="A6678" s="84">
        <v>6647</v>
      </c>
      <c r="B6678" s="76">
        <v>237.21920967953133</v>
      </c>
      <c r="C6678" s="76">
        <v>68.044683448410751</v>
      </c>
      <c r="D6678" s="76">
        <v>93.948415603486012</v>
      </c>
      <c r="E6678" s="76">
        <v>704.5058641286887</v>
      </c>
      <c r="F6678" s="76">
        <v>1103.7181728601167</v>
      </c>
    </row>
    <row r="6679" spans="1:6" x14ac:dyDescent="0.2">
      <c r="A6679" s="84">
        <v>6648</v>
      </c>
      <c r="B6679" s="76">
        <v>-329.50154924865717</v>
      </c>
      <c r="C6679" s="76">
        <v>-13.767552572337507</v>
      </c>
      <c r="D6679" s="76">
        <v>466.88916021159332</v>
      </c>
      <c r="E6679" s="76">
        <v>-57.513315877680341</v>
      </c>
      <c r="F6679" s="76">
        <v>66.106742512918274</v>
      </c>
    </row>
    <row r="6680" spans="1:6" x14ac:dyDescent="0.2">
      <c r="A6680" s="84">
        <v>6649</v>
      </c>
      <c r="B6680" s="76">
        <v>418.38359365110296</v>
      </c>
      <c r="C6680" s="76">
        <v>708.47191021958258</v>
      </c>
      <c r="D6680" s="76">
        <v>196.05922480619537</v>
      </c>
      <c r="E6680" s="76">
        <v>301.98184588350483</v>
      </c>
      <c r="F6680" s="76">
        <v>1624.8965745603855</v>
      </c>
    </row>
    <row r="6681" spans="1:6" x14ac:dyDescent="0.2">
      <c r="A6681" s="84">
        <v>6650</v>
      </c>
      <c r="B6681" s="76">
        <v>150.02173771389039</v>
      </c>
      <c r="C6681" s="76">
        <v>31.824405581639851</v>
      </c>
      <c r="D6681" s="76">
        <v>-15.075663367920841</v>
      </c>
      <c r="E6681" s="76">
        <v>31.69482770208527</v>
      </c>
      <c r="F6681" s="76">
        <v>198.46530762969465</v>
      </c>
    </row>
    <row r="6682" spans="1:6" x14ac:dyDescent="0.2">
      <c r="A6682" s="84">
        <v>6651</v>
      </c>
      <c r="B6682" s="76">
        <v>307.00939719436906</v>
      </c>
      <c r="C6682" s="76">
        <v>527.38712760775002</v>
      </c>
      <c r="D6682" s="76">
        <v>34.143855999257184</v>
      </c>
      <c r="E6682" s="76">
        <v>624.30044781665879</v>
      </c>
      <c r="F6682" s="76">
        <v>1492.8408286180352</v>
      </c>
    </row>
    <row r="6683" spans="1:6" x14ac:dyDescent="0.2">
      <c r="A6683" s="84">
        <v>6652</v>
      </c>
      <c r="B6683" s="76">
        <v>350.83199173729213</v>
      </c>
      <c r="C6683" s="76">
        <v>1032.4848534513333</v>
      </c>
      <c r="D6683" s="76">
        <v>68.929229588638648</v>
      </c>
      <c r="E6683" s="76">
        <v>282.03969723439991</v>
      </c>
      <c r="F6683" s="76">
        <v>1734.285772011664</v>
      </c>
    </row>
    <row r="6684" spans="1:6" x14ac:dyDescent="0.2">
      <c r="A6684" s="84">
        <v>6653</v>
      </c>
      <c r="B6684" s="76">
        <v>326.26123336320234</v>
      </c>
      <c r="C6684" s="76">
        <v>-37.233432492414842</v>
      </c>
      <c r="D6684" s="76">
        <v>-38.811814202519614</v>
      </c>
      <c r="E6684" s="76">
        <v>53.661034807946002</v>
      </c>
      <c r="F6684" s="76">
        <v>303.87702147621388</v>
      </c>
    </row>
    <row r="6685" spans="1:6" x14ac:dyDescent="0.2">
      <c r="A6685" s="84">
        <v>6654</v>
      </c>
      <c r="B6685" s="76">
        <v>504.29159749333598</v>
      </c>
      <c r="C6685" s="76">
        <v>144.70118121479501</v>
      </c>
      <c r="D6685" s="76">
        <v>-14.754904572858695</v>
      </c>
      <c r="E6685" s="76">
        <v>111.96650119970425</v>
      </c>
      <c r="F6685" s="76">
        <v>746.20437533497659</v>
      </c>
    </row>
    <row r="6686" spans="1:6" x14ac:dyDescent="0.2">
      <c r="A6686" s="84">
        <v>6655</v>
      </c>
      <c r="B6686" s="76">
        <v>-126.00499250402277</v>
      </c>
      <c r="C6686" s="76">
        <v>419.9927372894922</v>
      </c>
      <c r="D6686" s="76">
        <v>33.181579614070742</v>
      </c>
      <c r="E6686" s="76">
        <v>499.25905956518454</v>
      </c>
      <c r="F6686" s="76">
        <v>826.42838396472473</v>
      </c>
    </row>
    <row r="6687" spans="1:6" x14ac:dyDescent="0.2">
      <c r="A6687" s="84">
        <v>6656</v>
      </c>
      <c r="B6687" s="76">
        <v>505.63474885395226</v>
      </c>
      <c r="C6687" s="76">
        <v>-10.638123569261383</v>
      </c>
      <c r="D6687" s="76">
        <v>-15.396422162982986</v>
      </c>
      <c r="E6687" s="76">
        <v>40.278904698753976</v>
      </c>
      <c r="F6687" s="76">
        <v>519.87910782046185</v>
      </c>
    </row>
    <row r="6688" spans="1:6" x14ac:dyDescent="0.2">
      <c r="A6688" s="84">
        <v>6657</v>
      </c>
      <c r="B6688" s="76">
        <v>622.38155075315126</v>
      </c>
      <c r="C6688" s="76">
        <v>202.61431840676636</v>
      </c>
      <c r="D6688" s="76">
        <v>97.156003554107457</v>
      </c>
      <c r="E6688" s="76">
        <v>141.94451350245578</v>
      </c>
      <c r="F6688" s="76">
        <v>1064.0963862164808</v>
      </c>
    </row>
    <row r="6689" spans="1:6" x14ac:dyDescent="0.2">
      <c r="A6689" s="84">
        <v>6658</v>
      </c>
      <c r="B6689" s="76">
        <v>348.6470893734737</v>
      </c>
      <c r="C6689" s="76">
        <v>212.49257600679479</v>
      </c>
      <c r="D6689" s="76">
        <v>50.823313342488746</v>
      </c>
      <c r="E6689" s="76">
        <v>24.827566104750304</v>
      </c>
      <c r="F6689" s="76">
        <v>636.79054482750757</v>
      </c>
    </row>
    <row r="6690" spans="1:6" x14ac:dyDescent="0.2">
      <c r="A6690" s="84">
        <v>6659</v>
      </c>
      <c r="B6690" s="76">
        <v>-102.72370225334066</v>
      </c>
      <c r="C6690" s="76">
        <v>66.181697727389562</v>
      </c>
      <c r="D6690" s="76">
        <v>79.514269825689453</v>
      </c>
      <c r="E6690" s="76">
        <v>-12.656236780703054</v>
      </c>
      <c r="F6690" s="76">
        <v>30.316028519035299</v>
      </c>
    </row>
    <row r="6691" spans="1:6" x14ac:dyDescent="0.2">
      <c r="A6691" s="84">
        <v>6660</v>
      </c>
      <c r="B6691" s="76">
        <v>219.3642081085228</v>
      </c>
      <c r="C6691" s="76">
        <v>-36.473566523181887</v>
      </c>
      <c r="D6691" s="76">
        <v>-16.037939753107278</v>
      </c>
      <c r="E6691" s="76">
        <v>94.798347206366842</v>
      </c>
      <c r="F6691" s="76">
        <v>261.65104903860049</v>
      </c>
    </row>
    <row r="6692" spans="1:6" x14ac:dyDescent="0.2">
      <c r="A6692" s="84">
        <v>6661</v>
      </c>
      <c r="B6692" s="76">
        <v>1170.7459077529172</v>
      </c>
      <c r="C6692" s="76">
        <v>778.79619157569232</v>
      </c>
      <c r="D6692" s="76">
        <v>-76.01983442972849</v>
      </c>
      <c r="E6692" s="76">
        <v>868.59424913623911</v>
      </c>
      <c r="F6692" s="76">
        <v>2742.1165140351204</v>
      </c>
    </row>
    <row r="6693" spans="1:6" x14ac:dyDescent="0.2">
      <c r="A6693" s="84">
        <v>6662</v>
      </c>
      <c r="B6693" s="76">
        <v>773.54888767095918</v>
      </c>
      <c r="C6693" s="76">
        <v>529.41343685903792</v>
      </c>
      <c r="D6693" s="76">
        <v>20.671986606647067</v>
      </c>
      <c r="E6693" s="76">
        <v>747.05274886902123</v>
      </c>
      <c r="F6693" s="76">
        <v>2070.6870600056654</v>
      </c>
    </row>
    <row r="6694" spans="1:6" x14ac:dyDescent="0.2">
      <c r="A6694" s="84">
        <v>6663</v>
      </c>
      <c r="B6694" s="76">
        <v>-19.502001132340183</v>
      </c>
      <c r="C6694" s="76">
        <v>-50.657731282197062</v>
      </c>
      <c r="D6694" s="76">
        <v>4.9548056486019334</v>
      </c>
      <c r="E6694" s="76">
        <v>-17.740425793115328</v>
      </c>
      <c r="F6694" s="76">
        <v>-82.945352559050633</v>
      </c>
    </row>
    <row r="6695" spans="1:6" x14ac:dyDescent="0.2">
      <c r="A6695" s="84">
        <v>6664</v>
      </c>
      <c r="B6695" s="76">
        <v>425.54706757438976</v>
      </c>
      <c r="C6695" s="76">
        <v>458.58257819010623</v>
      </c>
      <c r="D6695" s="76">
        <v>-8.5170637440081833</v>
      </c>
      <c r="E6695" s="76">
        <v>227.36663319807602</v>
      </c>
      <c r="F6695" s="76">
        <v>1102.9792152185639</v>
      </c>
    </row>
    <row r="6696" spans="1:6" x14ac:dyDescent="0.2">
      <c r="A6696" s="84">
        <v>6665</v>
      </c>
      <c r="B6696" s="76">
        <v>-81.233280483480257</v>
      </c>
      <c r="C6696" s="76">
        <v>232.9189920499403</v>
      </c>
      <c r="D6696" s="76">
        <v>-1.9245527703728733</v>
      </c>
      <c r="E6696" s="76">
        <v>-9.4424846963355797</v>
      </c>
      <c r="F6696" s="76">
        <v>140.31867409975158</v>
      </c>
    </row>
    <row r="6697" spans="1:6" x14ac:dyDescent="0.2">
      <c r="A6697" s="84">
        <v>6666</v>
      </c>
      <c r="B6697" s="76">
        <v>-101.82826801292981</v>
      </c>
      <c r="C6697" s="76">
        <v>-2.0263092512878824</v>
      </c>
      <c r="D6697" s="76">
        <v>252.51277273713299</v>
      </c>
      <c r="E6697" s="76">
        <v>-14.020659094558891</v>
      </c>
      <c r="F6697" s="76">
        <v>134.6375363783564</v>
      </c>
    </row>
    <row r="6698" spans="1:6" x14ac:dyDescent="0.2">
      <c r="A6698" s="84">
        <v>6667</v>
      </c>
      <c r="B6698" s="76">
        <v>162.11009995943687</v>
      </c>
      <c r="C6698" s="76">
        <v>71.08414732534257</v>
      </c>
      <c r="D6698" s="76">
        <v>-17.962492523480151</v>
      </c>
      <c r="E6698" s="76">
        <v>216.77960490218459</v>
      </c>
      <c r="F6698" s="76">
        <v>432.01135966348386</v>
      </c>
    </row>
    <row r="6699" spans="1:6" x14ac:dyDescent="0.2">
      <c r="A6699" s="84">
        <v>6668</v>
      </c>
      <c r="B6699" s="76">
        <v>444.35118662301761</v>
      </c>
      <c r="C6699" s="76">
        <v>59.939446443259222</v>
      </c>
      <c r="D6699" s="76">
        <v>-3.2075879506214555</v>
      </c>
      <c r="E6699" s="76">
        <v>102.45775931777973</v>
      </c>
      <c r="F6699" s="76">
        <v>603.54080443343514</v>
      </c>
    </row>
    <row r="6700" spans="1:6" x14ac:dyDescent="0.2">
      <c r="A6700" s="84">
        <v>6669</v>
      </c>
      <c r="B6700" s="76">
        <v>-329.9492663688626</v>
      </c>
      <c r="C6700" s="76">
        <v>-61.042566195047456</v>
      </c>
      <c r="D6700" s="76">
        <v>107.42028499609611</v>
      </c>
      <c r="E6700" s="76">
        <v>176.94045763203064</v>
      </c>
      <c r="F6700" s="76">
        <v>-106.63108993578328</v>
      </c>
    </row>
    <row r="6701" spans="1:6" x14ac:dyDescent="0.2">
      <c r="A6701" s="84">
        <v>6670</v>
      </c>
      <c r="B6701" s="76">
        <v>145.54456651183614</v>
      </c>
      <c r="C6701" s="76">
        <v>112.2802331941889</v>
      </c>
      <c r="D6701" s="76">
        <v>36.389167564692201</v>
      </c>
      <c r="E6701" s="76">
        <v>151.95926999856928</v>
      </c>
      <c r="F6701" s="76">
        <v>446.17323726928657</v>
      </c>
    </row>
    <row r="6702" spans="1:6" x14ac:dyDescent="0.2">
      <c r="A6702" s="84">
        <v>6671</v>
      </c>
      <c r="B6702" s="76">
        <v>-153.26205359934522</v>
      </c>
      <c r="C6702" s="76">
        <v>22.959302607255367</v>
      </c>
      <c r="D6702" s="76">
        <v>177.48912604231361</v>
      </c>
      <c r="E6702" s="76">
        <v>45.296836525577305</v>
      </c>
      <c r="F6702" s="76">
        <v>92.483211575801079</v>
      </c>
    </row>
    <row r="6703" spans="1:6" x14ac:dyDescent="0.2">
      <c r="A6703" s="84">
        <v>6672</v>
      </c>
      <c r="B6703" s="76">
        <v>623.27698499356211</v>
      </c>
      <c r="C6703" s="76">
        <v>244.06369293202363</v>
      </c>
      <c r="D6703" s="76">
        <v>-21.170080474101606</v>
      </c>
      <c r="E6703" s="76">
        <v>47.718438095866858</v>
      </c>
      <c r="F6703" s="76">
        <v>893.889035547351</v>
      </c>
    </row>
    <row r="6704" spans="1:6" x14ac:dyDescent="0.2">
      <c r="A6704" s="84">
        <v>6673</v>
      </c>
      <c r="B6704" s="76">
        <v>29.693198853048102</v>
      </c>
      <c r="C6704" s="76">
        <v>155.50262831432309</v>
      </c>
      <c r="D6704" s="76">
        <v>53.38938370298591</v>
      </c>
      <c r="E6704" s="76">
        <v>-2.5752230990006124</v>
      </c>
      <c r="F6704" s="76">
        <v>236.00998777135649</v>
      </c>
    </row>
    <row r="6705" spans="1:6" x14ac:dyDescent="0.2">
      <c r="A6705" s="84">
        <v>6674</v>
      </c>
      <c r="B6705" s="76">
        <v>376.35186758900136</v>
      </c>
      <c r="C6705" s="76">
        <v>-25.328865641098531</v>
      </c>
      <c r="D6705" s="76">
        <v>23.558815762206379</v>
      </c>
      <c r="E6705" s="76">
        <v>-5.1504461980012248</v>
      </c>
      <c r="F6705" s="76">
        <v>369.43137151210794</v>
      </c>
    </row>
    <row r="6706" spans="1:6" x14ac:dyDescent="0.2">
      <c r="A6706" s="84">
        <v>6675</v>
      </c>
      <c r="B6706" s="76">
        <v>587.4596153771281</v>
      </c>
      <c r="C6706" s="76">
        <v>564.53059497402057</v>
      </c>
      <c r="D6706" s="76">
        <v>70.034929696494856</v>
      </c>
      <c r="E6706" s="76">
        <v>206.47871250618215</v>
      </c>
      <c r="F6706" s="76">
        <v>1428.5038525538255</v>
      </c>
    </row>
    <row r="6707" spans="1:6" x14ac:dyDescent="0.2">
      <c r="A6707" s="84">
        <v>6676</v>
      </c>
      <c r="B6707" s="76">
        <v>616.11351107027531</v>
      </c>
      <c r="C6707" s="76">
        <v>219.33136972989138</v>
      </c>
      <c r="D6707" s="76">
        <v>-12.830351802485822</v>
      </c>
      <c r="E6707" s="76">
        <v>304.27093308261647</v>
      </c>
      <c r="F6707" s="76">
        <v>1126.8854620802972</v>
      </c>
    </row>
    <row r="6708" spans="1:6" x14ac:dyDescent="0.2">
      <c r="A6708" s="84">
        <v>6677</v>
      </c>
      <c r="B6708" s="76">
        <v>246.62126920384526</v>
      </c>
      <c r="C6708" s="76">
        <v>120.13218154292943</v>
      </c>
      <c r="D6708" s="76">
        <v>77.412381982924217</v>
      </c>
      <c r="E6708" s="76">
        <v>102.52401650336868</v>
      </c>
      <c r="F6708" s="76">
        <v>546.68984923306755</v>
      </c>
    </row>
    <row r="6709" spans="1:6" x14ac:dyDescent="0.2">
      <c r="A6709" s="84">
        <v>6678</v>
      </c>
      <c r="B6709" s="76">
        <v>313.27743687724501</v>
      </c>
      <c r="C6709" s="76">
        <v>292.35186118037751</v>
      </c>
      <c r="D6709" s="76">
        <v>20.030469016522773</v>
      </c>
      <c r="E6709" s="76">
        <v>118.41511252597238</v>
      </c>
      <c r="F6709" s="76">
        <v>744.0748796001177</v>
      </c>
    </row>
    <row r="6710" spans="1:6" x14ac:dyDescent="0.2">
      <c r="A6710" s="84">
        <v>6679</v>
      </c>
      <c r="B6710" s="76">
        <v>475.63770180018878</v>
      </c>
      <c r="C6710" s="76">
        <v>515.13930697387843</v>
      </c>
      <c r="D6710" s="76">
        <v>78.231234645440878</v>
      </c>
      <c r="E6710" s="76">
        <v>252.48033520271525</v>
      </c>
      <c r="F6710" s="76">
        <v>1321.4885786222233</v>
      </c>
    </row>
    <row r="6711" spans="1:6" x14ac:dyDescent="0.2">
      <c r="A6711" s="84">
        <v>6680</v>
      </c>
      <c r="B6711" s="76">
        <v>493.54638660840578</v>
      </c>
      <c r="C6711" s="76">
        <v>70.324281356109623</v>
      </c>
      <c r="D6711" s="76">
        <v>17.785157451087755</v>
      </c>
      <c r="E6711" s="76">
        <v>159.39880339568217</v>
      </c>
      <c r="F6711" s="76">
        <v>741.0546288112854</v>
      </c>
    </row>
    <row r="6712" spans="1:6" x14ac:dyDescent="0.2">
      <c r="A6712" s="84">
        <v>6681</v>
      </c>
      <c r="B6712" s="76">
        <v>501.15757765189801</v>
      </c>
      <c r="C6712" s="76">
        <v>204.64062765805426</v>
      </c>
      <c r="D6712" s="76">
        <v>-5.4528995160564744</v>
      </c>
      <c r="E6712" s="76">
        <v>69.112373401949668</v>
      </c>
      <c r="F6712" s="76">
        <v>769.45767919584534</v>
      </c>
    </row>
    <row r="6713" spans="1:6" x14ac:dyDescent="0.2">
      <c r="A6713" s="84">
        <v>6682</v>
      </c>
      <c r="B6713" s="76">
        <v>432.26282437747113</v>
      </c>
      <c r="C6713" s="76">
        <v>595.34184593001646</v>
      </c>
      <c r="D6713" s="76">
        <v>-7.3774522864293477</v>
      </c>
      <c r="E6713" s="76">
        <v>392.77429049142626</v>
      </c>
      <c r="F6713" s="76">
        <v>1413.0015085124844</v>
      </c>
    </row>
    <row r="6714" spans="1:6" x14ac:dyDescent="0.2">
      <c r="A6714" s="84">
        <v>6683</v>
      </c>
      <c r="B6714" s="76">
        <v>216.67790538729025</v>
      </c>
      <c r="C6714" s="76">
        <v>-1.5197319384659118</v>
      </c>
      <c r="D6714" s="76">
        <v>-19.887045293853024</v>
      </c>
      <c r="E6714" s="76">
        <v>50.007525294978514</v>
      </c>
      <c r="F6714" s="76">
        <v>245.27865344994981</v>
      </c>
    </row>
    <row r="6715" spans="1:6" x14ac:dyDescent="0.2">
      <c r="A6715" s="84">
        <v>6684</v>
      </c>
      <c r="B6715" s="76">
        <v>305.66624583375278</v>
      </c>
      <c r="C6715" s="76">
        <v>27.011921109831135</v>
      </c>
      <c r="D6715" s="76">
        <v>72.778335129384402</v>
      </c>
      <c r="E6715" s="76">
        <v>361.93787048900788</v>
      </c>
      <c r="F6715" s="76">
        <v>767.39437256197618</v>
      </c>
    </row>
    <row r="6716" spans="1:6" x14ac:dyDescent="0.2">
      <c r="A6716" s="84">
        <v>6685</v>
      </c>
      <c r="B6716" s="76">
        <v>200.11237193968952</v>
      </c>
      <c r="C6716" s="76">
        <v>73.780357419719124</v>
      </c>
      <c r="D6716" s="76">
        <v>-18.604010113604442</v>
      </c>
      <c r="E6716" s="76">
        <v>187.37386439921099</v>
      </c>
      <c r="F6716" s="76">
        <v>442.66258364501516</v>
      </c>
    </row>
    <row r="6717" spans="1:6" x14ac:dyDescent="0.2">
      <c r="A6717" s="84">
        <v>6686</v>
      </c>
      <c r="B6717" s="76">
        <v>95.453932286037002</v>
      </c>
      <c r="C6717" s="76">
        <v>113.54667647624382</v>
      </c>
      <c r="D6717" s="76">
        <v>57.880006833855951</v>
      </c>
      <c r="E6717" s="76">
        <v>79.214494241185264</v>
      </c>
      <c r="F6717" s="76">
        <v>346.09510983732201</v>
      </c>
    </row>
    <row r="6718" spans="1:6" x14ac:dyDescent="0.2">
      <c r="A6718" s="84">
        <v>6687</v>
      </c>
      <c r="B6718" s="76">
        <v>-68.249483997522816</v>
      </c>
      <c r="C6718" s="76">
        <v>-15.197319384659117</v>
      </c>
      <c r="D6718" s="76">
        <v>-0.96227638518643666</v>
      </c>
      <c r="E6718" s="76">
        <v>-63.808305675237399</v>
      </c>
      <c r="F6718" s="76">
        <v>-148.21738544260577</v>
      </c>
    </row>
    <row r="6719" spans="1:6" x14ac:dyDescent="0.2">
      <c r="A6719" s="84">
        <v>6688</v>
      </c>
      <c r="B6719" s="76">
        <v>259.15734856959716</v>
      </c>
      <c r="C6719" s="76">
        <v>245.83671352690055</v>
      </c>
      <c r="D6719" s="76">
        <v>-23.415392039536627</v>
      </c>
      <c r="E6719" s="76">
        <v>29.978012302751527</v>
      </c>
      <c r="F6719" s="76">
        <v>511.55668235971262</v>
      </c>
    </row>
    <row r="6720" spans="1:6" x14ac:dyDescent="0.2">
      <c r="A6720" s="84">
        <v>6689</v>
      </c>
      <c r="B6720" s="76">
        <v>495.78497220943291</v>
      </c>
      <c r="C6720" s="76">
        <v>184.12424648876441</v>
      </c>
      <c r="D6720" s="76">
        <v>15.219087090590591</v>
      </c>
      <c r="E6720" s="76">
        <v>273.65439179449811</v>
      </c>
      <c r="F6720" s="76">
        <v>968.78269758328599</v>
      </c>
    </row>
    <row r="6721" spans="1:6" x14ac:dyDescent="0.2">
      <c r="A6721" s="84">
        <v>6690</v>
      </c>
      <c r="B6721" s="76">
        <v>176.43704780601058</v>
      </c>
      <c r="C6721" s="76">
        <v>139.12883077375332</v>
      </c>
      <c r="D6721" s="76">
        <v>57.880006833855951</v>
      </c>
      <c r="E6721" s="76">
        <v>-42.34811318356563</v>
      </c>
      <c r="F6721" s="76">
        <v>331.09777223005415</v>
      </c>
    </row>
    <row r="6722" spans="1:6" x14ac:dyDescent="0.2">
      <c r="A6722" s="84">
        <v>6691</v>
      </c>
      <c r="B6722" s="76">
        <v>96.349366526447852</v>
      </c>
      <c r="C6722" s="76">
        <v>64.498642258656957</v>
      </c>
      <c r="D6722" s="76">
        <v>-20.207804088915168</v>
      </c>
      <c r="E6722" s="76">
        <v>45.143214996866249</v>
      </c>
      <c r="F6722" s="76">
        <v>185.78341969305589</v>
      </c>
    </row>
    <row r="6723" spans="1:6" x14ac:dyDescent="0.2">
      <c r="A6723" s="84">
        <v>6692</v>
      </c>
      <c r="B6723" s="76">
        <v>-34.724383219324636</v>
      </c>
      <c r="C6723" s="76">
        <v>513.20296284873484</v>
      </c>
      <c r="D6723" s="76">
        <v>49.54027816224017</v>
      </c>
      <c r="E6723" s="76">
        <v>43.733642654954622</v>
      </c>
      <c r="F6723" s="76">
        <v>571.75250044660493</v>
      </c>
    </row>
    <row r="6724" spans="1:6" x14ac:dyDescent="0.2">
      <c r="A6724" s="84">
        <v>6693</v>
      </c>
      <c r="B6724" s="76">
        <v>316.41145671868298</v>
      </c>
      <c r="C6724" s="76">
        <v>119.87889288651844</v>
      </c>
      <c r="D6724" s="76">
        <v>-13.792628187672259</v>
      </c>
      <c r="E6724" s="76">
        <v>33.125507201530056</v>
      </c>
      <c r="F6724" s="76">
        <v>455.6232286190592</v>
      </c>
    </row>
    <row r="6725" spans="1:6" x14ac:dyDescent="0.2">
      <c r="A6725" s="84">
        <v>6694</v>
      </c>
      <c r="B6725" s="76">
        <v>450.17150918568814</v>
      </c>
      <c r="C6725" s="76">
        <v>138.1156761481094</v>
      </c>
      <c r="D6725" s="76">
        <v>48.257242981991581</v>
      </c>
      <c r="E6725" s="76">
        <v>64.24806310383741</v>
      </c>
      <c r="F6725" s="76">
        <v>700.79249141962646</v>
      </c>
    </row>
    <row r="6726" spans="1:6" x14ac:dyDescent="0.2">
      <c r="A6726" s="84">
        <v>6695</v>
      </c>
      <c r="B6726" s="76">
        <v>183.99455561229422</v>
      </c>
      <c r="C6726" s="76">
        <v>348.74526643388299</v>
      </c>
      <c r="D6726" s="76">
        <v>51.608254655282792</v>
      </c>
      <c r="E6726" s="76">
        <v>89.361765108476661</v>
      </c>
      <c r="F6726" s="76">
        <v>673.70984180993673</v>
      </c>
    </row>
    <row r="6727" spans="1:6" x14ac:dyDescent="0.2">
      <c r="A6727" s="84">
        <v>6696</v>
      </c>
      <c r="B6727" s="76">
        <v>193.84433225681357</v>
      </c>
      <c r="C6727" s="76">
        <v>337.69053067794391</v>
      </c>
      <c r="D6727" s="76">
        <v>-67.359346963050569</v>
      </c>
      <c r="E6727" s="76">
        <v>380.69032551050111</v>
      </c>
      <c r="F6727" s="76">
        <v>844.865841482208</v>
      </c>
    </row>
    <row r="6728" spans="1:6" x14ac:dyDescent="0.2">
      <c r="A6728" s="84">
        <v>6697</v>
      </c>
      <c r="B6728" s="76">
        <v>-35.619817459735486</v>
      </c>
      <c r="C6728" s="76">
        <v>-46.858401436032281</v>
      </c>
      <c r="D6728" s="76">
        <v>46.011931416556564</v>
      </c>
      <c r="E6728" s="76">
        <v>-7.7919264825907888</v>
      </c>
      <c r="F6728" s="76">
        <v>-44.258213961801992</v>
      </c>
    </row>
    <row r="6729" spans="1:6" x14ac:dyDescent="0.2">
      <c r="A6729" s="84">
        <v>6698</v>
      </c>
      <c r="B6729" s="76">
        <v>554.82994883934043</v>
      </c>
      <c r="C6729" s="76">
        <v>116.58614035317564</v>
      </c>
      <c r="D6729" s="76">
        <v>-29.830567940779538</v>
      </c>
      <c r="E6729" s="76">
        <v>319.08374269125329</v>
      </c>
      <c r="F6729" s="76">
        <v>960.6692639429898</v>
      </c>
    </row>
    <row r="6730" spans="1:6" x14ac:dyDescent="0.2">
      <c r="A6730" s="84">
        <v>6699</v>
      </c>
      <c r="B6730" s="76">
        <v>322.62581316435023</v>
      </c>
      <c r="C6730" s="76">
        <v>1498.5761262076248</v>
      </c>
      <c r="D6730" s="76">
        <v>70.355688491557004</v>
      </c>
      <c r="E6730" s="76">
        <v>388.48225199309195</v>
      </c>
      <c r="F6730" s="76">
        <v>2280.0398798566239</v>
      </c>
    </row>
    <row r="6731" spans="1:6" x14ac:dyDescent="0.2">
      <c r="A6731" s="84">
        <v>6700</v>
      </c>
      <c r="B6731" s="76">
        <v>-43.231008503227713</v>
      </c>
      <c r="C6731" s="76">
        <v>-33.687391302661048</v>
      </c>
      <c r="D6731" s="76">
        <v>185.97227843659914</v>
      </c>
      <c r="E6731" s="76">
        <v>45.935365510944166</v>
      </c>
      <c r="F6731" s="76">
        <v>154.98924414165455</v>
      </c>
    </row>
    <row r="6732" spans="1:6" x14ac:dyDescent="0.2">
      <c r="A6732" s="84">
        <v>6701</v>
      </c>
      <c r="B6732" s="76">
        <v>325.81351624299691</v>
      </c>
      <c r="C6732" s="76">
        <v>122.4117794506283</v>
      </c>
      <c r="D6732" s="76">
        <v>193.34973072302847</v>
      </c>
      <c r="E6732" s="76">
        <v>197.32236370973553</v>
      </c>
      <c r="F6732" s="76">
        <v>838.89739012638915</v>
      </c>
    </row>
    <row r="6733" spans="1:6" x14ac:dyDescent="0.2">
      <c r="A6733" s="84">
        <v>6702</v>
      </c>
      <c r="B6733" s="76">
        <v>218.46877386811195</v>
      </c>
      <c r="C6733" s="76">
        <v>60.192735099670209</v>
      </c>
      <c r="D6733" s="76">
        <v>-2.5660703604971644</v>
      </c>
      <c r="E6733" s="76">
        <v>-8.8702128965576641</v>
      </c>
      <c r="F6733" s="76">
        <v>267.22522571072727</v>
      </c>
    </row>
    <row r="6734" spans="1:6" x14ac:dyDescent="0.2">
      <c r="A6734" s="84">
        <v>6703</v>
      </c>
      <c r="B6734" s="76">
        <v>294.47331782861716</v>
      </c>
      <c r="C6734" s="76">
        <v>42.209240494490253</v>
      </c>
      <c r="D6734" s="76">
        <v>109.8090202842009</v>
      </c>
      <c r="E6734" s="76">
        <v>472.75982808915631</v>
      </c>
      <c r="F6734" s="76">
        <v>919.25140669646453</v>
      </c>
    </row>
    <row r="6735" spans="1:6" x14ac:dyDescent="0.2">
      <c r="A6735" s="84">
        <v>6704</v>
      </c>
      <c r="B6735" s="76">
        <v>481.90574148306473</v>
      </c>
      <c r="C6735" s="76">
        <v>569.08979078941832</v>
      </c>
      <c r="D6735" s="76">
        <v>151.18690484721768</v>
      </c>
      <c r="E6735" s="76">
        <v>161.68789059479383</v>
      </c>
      <c r="F6735" s="76">
        <v>1363.8703277144946</v>
      </c>
    </row>
    <row r="6736" spans="1:6" x14ac:dyDescent="0.2">
      <c r="A6736" s="84">
        <v>6705</v>
      </c>
      <c r="B6736" s="76">
        <v>106.64686029117274</v>
      </c>
      <c r="C6736" s="76">
        <v>163.60786531947463</v>
      </c>
      <c r="D6736" s="76">
        <v>-6.0944171061807655</v>
      </c>
      <c r="E6736" s="76">
        <v>48.290709895644767</v>
      </c>
      <c r="F6736" s="76">
        <v>312.45101840011137</v>
      </c>
    </row>
    <row r="6737" spans="1:6" x14ac:dyDescent="0.2">
      <c r="A6737" s="84">
        <v>6706</v>
      </c>
      <c r="B6737" s="76">
        <v>294.02560070841173</v>
      </c>
      <c r="C6737" s="76">
        <v>1192.5466775810539</v>
      </c>
      <c r="D6737" s="76">
        <v>210.1726117889298</v>
      </c>
      <c r="E6737" s="76">
        <v>242.68545742090177</v>
      </c>
      <c r="F6737" s="76">
        <v>1939.4303474992971</v>
      </c>
    </row>
    <row r="6738" spans="1:6" x14ac:dyDescent="0.2">
      <c r="A6738" s="84">
        <v>6707</v>
      </c>
      <c r="B6738" s="76">
        <v>136.59022410772764</v>
      </c>
      <c r="C6738" s="76">
        <v>66.778240166355829</v>
      </c>
      <c r="D6738" s="76">
        <v>275.28664718654534</v>
      </c>
      <c r="E6738" s="76">
        <v>239.60421970771222</v>
      </c>
      <c r="F6738" s="76">
        <v>718.25933116834108</v>
      </c>
    </row>
    <row r="6739" spans="1:6" x14ac:dyDescent="0.2">
      <c r="A6739" s="84">
        <v>6708</v>
      </c>
      <c r="B6739" s="76">
        <v>219.31052487131421</v>
      </c>
      <c r="C6739" s="76">
        <v>320.63022557226361</v>
      </c>
      <c r="D6739" s="76">
        <v>89.888063640625205</v>
      </c>
      <c r="E6739" s="76">
        <v>1534.4717667799187</v>
      </c>
      <c r="F6739" s="76">
        <v>2164.3005808641219</v>
      </c>
    </row>
    <row r="6740" spans="1:6" x14ac:dyDescent="0.2">
      <c r="A6740" s="84">
        <v>6709</v>
      </c>
      <c r="B6740" s="76">
        <v>197.8737863386624</v>
      </c>
      <c r="C6740" s="76">
        <v>47.528302279120943</v>
      </c>
      <c r="D6740" s="76">
        <v>91.382345242988833</v>
      </c>
      <c r="E6740" s="76">
        <v>191.88578161184535</v>
      </c>
      <c r="F6740" s="76">
        <v>528.67021547261754</v>
      </c>
    </row>
    <row r="6741" spans="1:6" x14ac:dyDescent="0.2">
      <c r="A6741" s="84">
        <v>6710</v>
      </c>
      <c r="B6741" s="76">
        <v>430.47195589664943</v>
      </c>
      <c r="C6741" s="76">
        <v>473.68993244862111</v>
      </c>
      <c r="D6741" s="76">
        <v>-46.510025284011107</v>
      </c>
      <c r="E6741" s="76">
        <v>279.66324569216619</v>
      </c>
      <c r="F6741" s="76">
        <v>1137.3151087534256</v>
      </c>
    </row>
    <row r="6742" spans="1:6" x14ac:dyDescent="0.2">
      <c r="A6742" s="84">
        <v>6711</v>
      </c>
      <c r="B6742" s="76">
        <v>148.67858635327411</v>
      </c>
      <c r="C6742" s="76">
        <v>429.20109404643193</v>
      </c>
      <c r="D6742" s="76">
        <v>24.200333352330667</v>
      </c>
      <c r="E6742" s="76">
        <v>651.76949420599863</v>
      </c>
      <c r="F6742" s="76">
        <v>1253.8495079580352</v>
      </c>
    </row>
    <row r="6743" spans="1:6" x14ac:dyDescent="0.2">
      <c r="A6743" s="84">
        <v>6712</v>
      </c>
      <c r="B6743" s="76">
        <v>435.39684421890911</v>
      </c>
      <c r="C6743" s="76">
        <v>218.22824997810312</v>
      </c>
      <c r="D6743" s="76">
        <v>131.94137714348895</v>
      </c>
      <c r="E6743" s="76">
        <v>635.086247669317</v>
      </c>
      <c r="F6743" s="76">
        <v>1420.6527190098182</v>
      </c>
    </row>
    <row r="6744" spans="1:6" x14ac:dyDescent="0.2">
      <c r="A6744" s="84">
        <v>6713</v>
      </c>
      <c r="B6744" s="76">
        <v>546.32332355543736</v>
      </c>
      <c r="C6744" s="76">
        <v>490.2436602414794</v>
      </c>
      <c r="D6744" s="76">
        <v>33.181579614070742</v>
      </c>
      <c r="E6744" s="76">
        <v>620.36080240380227</v>
      </c>
      <c r="F6744" s="76">
        <v>1690.1093658147897</v>
      </c>
    </row>
    <row r="6745" spans="1:6" x14ac:dyDescent="0.2">
      <c r="A6745" s="84">
        <v>6714</v>
      </c>
      <c r="B6745" s="76">
        <v>332.92330692907501</v>
      </c>
      <c r="C6745" s="76">
        <v>467.86429335116844</v>
      </c>
      <c r="D6745" s="76">
        <v>121.17900183404572</v>
      </c>
      <c r="E6745" s="76">
        <v>379.89817499642322</v>
      </c>
      <c r="F6745" s="76">
        <v>1301.8647771107123</v>
      </c>
    </row>
    <row r="6746" spans="1:6" x14ac:dyDescent="0.2">
      <c r="A6746" s="84">
        <v>6715</v>
      </c>
      <c r="B6746" s="76">
        <v>561.54570564242181</v>
      </c>
      <c r="C6746" s="76">
        <v>64.24535360224597</v>
      </c>
      <c r="D6746" s="76">
        <v>-13.151110597547968</v>
      </c>
      <c r="E6746" s="76">
        <v>41.709584198198762</v>
      </c>
      <c r="F6746" s="76">
        <v>654.34953284531855</v>
      </c>
    </row>
    <row r="6747" spans="1:6" x14ac:dyDescent="0.2">
      <c r="A6747" s="84">
        <v>6716</v>
      </c>
      <c r="B6747" s="76">
        <v>-418.04217257491416</v>
      </c>
      <c r="C6747" s="76">
        <v>-26.088731610331486</v>
      </c>
      <c r="D6747" s="76">
        <v>52.747866112861622</v>
      </c>
      <c r="E6747" s="76">
        <v>-37.769938785342319</v>
      </c>
      <c r="F6747" s="76">
        <v>-429.15297685772634</v>
      </c>
    </row>
    <row r="6748" spans="1:6" x14ac:dyDescent="0.2">
      <c r="A6748" s="84">
        <v>6717</v>
      </c>
      <c r="B6748" s="76">
        <v>27.454613252020977</v>
      </c>
      <c r="C6748" s="76">
        <v>58.419714504793312</v>
      </c>
      <c r="D6748" s="76">
        <v>192.24403061517231</v>
      </c>
      <c r="E6748" s="76">
        <v>54.805578407501827</v>
      </c>
      <c r="F6748" s="76">
        <v>332.92393677948837</v>
      </c>
    </row>
    <row r="6749" spans="1:6" x14ac:dyDescent="0.2">
      <c r="A6749" s="84">
        <v>6718</v>
      </c>
      <c r="B6749" s="76">
        <v>-78.994694882453132</v>
      </c>
      <c r="C6749" s="76">
        <v>-45.845246810388339</v>
      </c>
      <c r="D6749" s="76">
        <v>37.992961540002923</v>
      </c>
      <c r="E6749" s="76">
        <v>29.405740502973615</v>
      </c>
      <c r="F6749" s="76">
        <v>-57.44123964986494</v>
      </c>
    </row>
    <row r="6750" spans="1:6" x14ac:dyDescent="0.2">
      <c r="A6750" s="84">
        <v>6719</v>
      </c>
      <c r="B6750" s="76">
        <v>368.74067654550913</v>
      </c>
      <c r="C6750" s="76">
        <v>168.16706113487237</v>
      </c>
      <c r="D6750" s="76">
        <v>27.407921302952126</v>
      </c>
      <c r="E6750" s="76">
        <v>434.70375340392502</v>
      </c>
      <c r="F6750" s="76">
        <v>999.01941238725863</v>
      </c>
    </row>
    <row r="6751" spans="1:6" x14ac:dyDescent="0.2">
      <c r="A6751" s="84">
        <v>6720</v>
      </c>
      <c r="B6751" s="76">
        <v>455.93814851114996</v>
      </c>
      <c r="C6751" s="76">
        <v>1063.0428157509182</v>
      </c>
      <c r="D6751" s="76">
        <v>166.40599193780827</v>
      </c>
      <c r="E6751" s="76">
        <v>922.84866290149603</v>
      </c>
      <c r="F6751" s="76">
        <v>2608.2356191013723</v>
      </c>
    </row>
    <row r="6752" spans="1:6" x14ac:dyDescent="0.2">
      <c r="A6752" s="84">
        <v>6721</v>
      </c>
      <c r="B6752" s="76">
        <v>-104.06685361395694</v>
      </c>
      <c r="C6752" s="76">
        <v>98.765969278262389</v>
      </c>
      <c r="D6752" s="76">
        <v>11.690740344906992</v>
      </c>
      <c r="E6752" s="76">
        <v>78.202465012807352</v>
      </c>
      <c r="F6752" s="76">
        <v>84.592321022019803</v>
      </c>
    </row>
    <row r="6753" spans="1:6" x14ac:dyDescent="0.2">
      <c r="A6753" s="84">
        <v>6722</v>
      </c>
      <c r="B6753" s="76">
        <v>57.003943185579146</v>
      </c>
      <c r="C6753" s="76">
        <v>-1.2664432820549265</v>
      </c>
      <c r="D6753" s="76">
        <v>-1.6037939753107278</v>
      </c>
      <c r="E6753" s="76">
        <v>-32.619492587341092</v>
      </c>
      <c r="F6753" s="76">
        <v>21.514213340872395</v>
      </c>
    </row>
    <row r="6754" spans="1:6" x14ac:dyDescent="0.2">
      <c r="A6754" s="84">
        <v>6723</v>
      </c>
      <c r="B6754" s="76">
        <v>306.11396295395821</v>
      </c>
      <c r="C6754" s="76">
        <v>-35.207123241126958</v>
      </c>
      <c r="D6754" s="76">
        <v>169.47015616575999</v>
      </c>
      <c r="E6754" s="76">
        <v>72.259868300728201</v>
      </c>
      <c r="F6754" s="76">
        <v>512.63686417931945</v>
      </c>
    </row>
    <row r="6755" spans="1:6" x14ac:dyDescent="0.2">
      <c r="A6755" s="84">
        <v>6724</v>
      </c>
      <c r="B6755" s="76">
        <v>464.44477379505315</v>
      </c>
      <c r="C6755" s="76">
        <v>543.25434783549781</v>
      </c>
      <c r="D6755" s="76">
        <v>-41.377884563016778</v>
      </c>
      <c r="E6755" s="76">
        <v>395.12963487612689</v>
      </c>
      <c r="F6755" s="76">
        <v>1361.450871943661</v>
      </c>
    </row>
    <row r="6756" spans="1:6" x14ac:dyDescent="0.2">
      <c r="A6756" s="84">
        <v>6725</v>
      </c>
      <c r="B6756" s="76">
        <v>226.92171591480655</v>
      </c>
      <c r="C6756" s="76">
        <v>336.84069958256669</v>
      </c>
      <c r="D6756" s="76">
        <v>256.00720813309397</v>
      </c>
      <c r="E6756" s="76">
        <v>354.43207990630606</v>
      </c>
      <c r="F6756" s="76">
        <v>1174.2017035367733</v>
      </c>
    </row>
    <row r="6757" spans="1:6" x14ac:dyDescent="0.2">
      <c r="A6757" s="84">
        <v>6726</v>
      </c>
      <c r="B6757" s="76">
        <v>204.14182602153835</v>
      </c>
      <c r="C6757" s="76">
        <v>292.35186118037751</v>
      </c>
      <c r="D6757" s="76">
        <v>114.15621969240118</v>
      </c>
      <c r="E6757" s="76">
        <v>1485.3226491846071</v>
      </c>
      <c r="F6757" s="76">
        <v>2095.9725560789243</v>
      </c>
    </row>
    <row r="6758" spans="1:6" x14ac:dyDescent="0.2">
      <c r="A6758" s="84">
        <v>6727</v>
      </c>
      <c r="B6758" s="76">
        <v>267.21625673329481</v>
      </c>
      <c r="C6758" s="76">
        <v>50.56776615605277</v>
      </c>
      <c r="D6758" s="76">
        <v>-19.887045293853024</v>
      </c>
      <c r="E6758" s="76">
        <v>494.72603519501706</v>
      </c>
      <c r="F6758" s="76">
        <v>792.62301279051167</v>
      </c>
    </row>
    <row r="6759" spans="1:6" x14ac:dyDescent="0.2">
      <c r="A6759" s="84">
        <v>6728</v>
      </c>
      <c r="B6759" s="76">
        <v>365.60665670407116</v>
      </c>
      <c r="C6759" s="76">
        <v>560.73126512785575</v>
      </c>
      <c r="D6759" s="76">
        <v>50.823313342488746</v>
      </c>
      <c r="E6759" s="76">
        <v>149.95631869934658</v>
      </c>
      <c r="F6759" s="76">
        <v>1127.1175538737623</v>
      </c>
    </row>
    <row r="6760" spans="1:6" x14ac:dyDescent="0.2">
      <c r="A6760" s="84">
        <v>6729</v>
      </c>
      <c r="B6760" s="76">
        <v>132.11305290567338</v>
      </c>
      <c r="C6760" s="76">
        <v>175.7657208272019</v>
      </c>
      <c r="D6760" s="76">
        <v>197.51959505883639</v>
      </c>
      <c r="E6760" s="76">
        <v>822.96612668271678</v>
      </c>
      <c r="F6760" s="76">
        <v>1328.3644954744284</v>
      </c>
    </row>
    <row r="6761" spans="1:6" x14ac:dyDescent="0.2">
      <c r="A6761" s="84">
        <v>6730</v>
      </c>
      <c r="B6761" s="76">
        <v>205.93269450236005</v>
      </c>
      <c r="C6761" s="76">
        <v>-44.57880352833341</v>
      </c>
      <c r="D6761" s="76">
        <v>48.257242981991581</v>
      </c>
      <c r="E6761" s="76">
        <v>-34.908579786452748</v>
      </c>
      <c r="F6761" s="76">
        <v>174.70255416956545</v>
      </c>
    </row>
    <row r="6762" spans="1:6" x14ac:dyDescent="0.2">
      <c r="A6762" s="84">
        <v>6731</v>
      </c>
      <c r="B6762" s="76">
        <v>436.29227845931996</v>
      </c>
      <c r="C6762" s="76">
        <v>266.09980603977937</v>
      </c>
      <c r="D6762" s="76">
        <v>-12.509593007423677</v>
      </c>
      <c r="E6762" s="76">
        <v>103.66856010292452</v>
      </c>
      <c r="F6762" s="76">
        <v>793.55105159460027</v>
      </c>
    </row>
    <row r="6763" spans="1:6" x14ac:dyDescent="0.2">
      <c r="A6763" s="84">
        <v>6732</v>
      </c>
      <c r="B6763" s="76">
        <v>423.30848197336263</v>
      </c>
      <c r="C6763" s="76">
        <v>213.75901928884971</v>
      </c>
      <c r="D6763" s="76">
        <v>64.117847662706467</v>
      </c>
      <c r="E6763" s="76">
        <v>108.18047731555887</v>
      </c>
      <c r="F6763" s="76">
        <v>809.36582624047765</v>
      </c>
    </row>
    <row r="6764" spans="1:6" x14ac:dyDescent="0.2">
      <c r="A6764" s="84">
        <v>6733</v>
      </c>
      <c r="B6764" s="76">
        <v>-52.131667670127513</v>
      </c>
      <c r="C6764" s="76">
        <v>-2.532886564109853</v>
      </c>
      <c r="D6764" s="76">
        <v>-0.96227638518643666</v>
      </c>
      <c r="E6764" s="76">
        <v>-18.598833492782202</v>
      </c>
      <c r="F6764" s="76">
        <v>-74.225664112206005</v>
      </c>
    </row>
    <row r="6765" spans="1:6" x14ac:dyDescent="0.2">
      <c r="A6765" s="84">
        <v>6734</v>
      </c>
      <c r="B6765" s="76">
        <v>33.274935814691503</v>
      </c>
      <c r="C6765" s="76">
        <v>100.37566634287258</v>
      </c>
      <c r="D6765" s="76">
        <v>53.710142498048057</v>
      </c>
      <c r="E6765" s="76">
        <v>30.550284102529439</v>
      </c>
      <c r="F6765" s="76">
        <v>217.91102875814161</v>
      </c>
    </row>
    <row r="6766" spans="1:6" x14ac:dyDescent="0.2">
      <c r="A6766" s="84">
        <v>6735</v>
      </c>
      <c r="B6766" s="76">
        <v>619.24753091171328</v>
      </c>
      <c r="C6766" s="76">
        <v>153.3129955327685</v>
      </c>
      <c r="D6766" s="76">
        <v>-9.8000989242567584</v>
      </c>
      <c r="E6766" s="76">
        <v>78.840993998174213</v>
      </c>
      <c r="F6766" s="76">
        <v>841.60142151839921</v>
      </c>
    </row>
    <row r="6767" spans="1:6" x14ac:dyDescent="0.2">
      <c r="A6767" s="84">
        <v>6736</v>
      </c>
      <c r="B6767" s="76">
        <v>340.58818120977605</v>
      </c>
      <c r="C6767" s="76">
        <v>132.03674839424573</v>
      </c>
      <c r="D6767" s="76">
        <v>208.42539409094934</v>
      </c>
      <c r="E6767" s="76">
        <v>133.932708305565</v>
      </c>
      <c r="F6767" s="76">
        <v>814.98303200053613</v>
      </c>
    </row>
    <row r="6768" spans="1:6" x14ac:dyDescent="0.2">
      <c r="A6768" s="84">
        <v>6737</v>
      </c>
      <c r="B6768" s="76">
        <v>261.84365129082971</v>
      </c>
      <c r="C6768" s="76">
        <v>483.65815517479382</v>
      </c>
      <c r="D6768" s="76">
        <v>56.917730448669516</v>
      </c>
      <c r="E6768" s="76">
        <v>81.416217097174822</v>
      </c>
      <c r="F6768" s="76">
        <v>883.83575401146788</v>
      </c>
    </row>
    <row r="6769" spans="1:6" x14ac:dyDescent="0.2">
      <c r="A6769" s="84">
        <v>6738</v>
      </c>
      <c r="B6769" s="76">
        <v>362.02491974242776</v>
      </c>
      <c r="C6769" s="76">
        <v>555.66549199963606</v>
      </c>
      <c r="D6769" s="76">
        <v>-43.302437333389648</v>
      </c>
      <c r="E6769" s="76">
        <v>270.50689689571959</v>
      </c>
      <c r="F6769" s="76">
        <v>1144.8948713043937</v>
      </c>
    </row>
    <row r="6770" spans="1:6" x14ac:dyDescent="0.2">
      <c r="A6770" s="84">
        <v>6739</v>
      </c>
      <c r="B6770" s="76">
        <v>750.26759742027696</v>
      </c>
      <c r="C6770" s="76">
        <v>51.074343468874737</v>
      </c>
      <c r="D6770" s="76">
        <v>304.44178618747799</v>
      </c>
      <c r="E6770" s="76">
        <v>458.51929028029741</v>
      </c>
      <c r="F6770" s="76">
        <v>1564.3030173569271</v>
      </c>
    </row>
    <row r="6771" spans="1:6" x14ac:dyDescent="0.2">
      <c r="A6771" s="84">
        <v>6740</v>
      </c>
      <c r="B6771" s="76">
        <v>1.4870202801063215</v>
      </c>
      <c r="C6771" s="76">
        <v>188.84676583442882</v>
      </c>
      <c r="D6771" s="76">
        <v>-62.227206242056241</v>
      </c>
      <c r="E6771" s="76">
        <v>149.18527534280182</v>
      </c>
      <c r="F6771" s="76">
        <v>277.29185521528075</v>
      </c>
    </row>
    <row r="6772" spans="1:6" x14ac:dyDescent="0.2">
      <c r="A6772" s="84">
        <v>6741</v>
      </c>
      <c r="B6772" s="76">
        <v>46.706449420854256</v>
      </c>
      <c r="C6772" s="76">
        <v>44.488838402189117</v>
      </c>
      <c r="D6772" s="76">
        <v>-18.924768908666586</v>
      </c>
      <c r="E6772" s="76">
        <v>63.103519504281579</v>
      </c>
      <c r="F6772" s="76">
        <v>135.37403841865836</v>
      </c>
    </row>
    <row r="6773" spans="1:6" x14ac:dyDescent="0.2">
      <c r="A6773" s="84">
        <v>6742</v>
      </c>
      <c r="B6773" s="76">
        <v>536.02582979071258</v>
      </c>
      <c r="C6773" s="76">
        <v>517.76215866413258</v>
      </c>
      <c r="D6773" s="76">
        <v>284.09055837589307</v>
      </c>
      <c r="E6773" s="76">
        <v>391.98213997734837</v>
      </c>
      <c r="F6773" s="76">
        <v>1729.8606868080867</v>
      </c>
    </row>
    <row r="6774" spans="1:6" x14ac:dyDescent="0.2">
      <c r="A6774" s="84">
        <v>6743</v>
      </c>
      <c r="B6774" s="76">
        <v>-19.054284012134758</v>
      </c>
      <c r="C6774" s="76">
        <v>-24.062422359043605</v>
      </c>
      <c r="D6774" s="76">
        <v>49.861036957302311</v>
      </c>
      <c r="E6774" s="76">
        <v>6.5148685118570597</v>
      </c>
      <c r="F6774" s="76">
        <v>13.259199097981003</v>
      </c>
    </row>
    <row r="6775" spans="1:6" x14ac:dyDescent="0.2">
      <c r="A6775" s="84">
        <v>6744</v>
      </c>
      <c r="B6775" s="76">
        <v>779.3692102336297</v>
      </c>
      <c r="C6775" s="76">
        <v>375.08728670062544</v>
      </c>
      <c r="D6775" s="76">
        <v>54.351660088172352</v>
      </c>
      <c r="E6775" s="76">
        <v>177.42536508868645</v>
      </c>
      <c r="F6775" s="76">
        <v>1386.2335221111139</v>
      </c>
    </row>
    <row r="6776" spans="1:6" x14ac:dyDescent="0.2">
      <c r="A6776" s="84">
        <v>6745</v>
      </c>
      <c r="B6776" s="76">
        <v>358.89089990098978</v>
      </c>
      <c r="C6776" s="76">
        <v>-62.055720820691398</v>
      </c>
      <c r="D6776" s="76">
        <v>33.645762131802641</v>
      </c>
      <c r="E6776" s="76">
        <v>220.21323570085207</v>
      </c>
      <c r="F6776" s="76">
        <v>550.69417691295303</v>
      </c>
    </row>
    <row r="6777" spans="1:6" x14ac:dyDescent="0.2">
      <c r="A6777" s="84">
        <v>6746</v>
      </c>
      <c r="B6777" s="76">
        <v>-291.89331115140135</v>
      </c>
      <c r="C6777" s="76">
        <v>-5.3190617846306916</v>
      </c>
      <c r="D6777" s="76">
        <v>-7.3774522864293477</v>
      </c>
      <c r="E6777" s="76">
        <v>-2.0029512992226985</v>
      </c>
      <c r="F6777" s="76">
        <v>-306.59277652168407</v>
      </c>
    </row>
    <row r="6778" spans="1:6" x14ac:dyDescent="0.2">
      <c r="A6778" s="84">
        <v>6747</v>
      </c>
      <c r="B6778" s="76">
        <v>177.27879880921284</v>
      </c>
      <c r="C6778" s="76">
        <v>342.24972649334165</v>
      </c>
      <c r="D6778" s="76">
        <v>90.884251375534319</v>
      </c>
      <c r="E6778" s="76">
        <v>373.82306391316615</v>
      </c>
      <c r="F6778" s="76">
        <v>984.23584059125494</v>
      </c>
    </row>
    <row r="6779" spans="1:6" x14ac:dyDescent="0.2">
      <c r="A6779" s="84">
        <v>6748</v>
      </c>
      <c r="B6779" s="76">
        <v>311.03885127621788</v>
      </c>
      <c r="C6779" s="76">
        <v>-35.713700553948925</v>
      </c>
      <c r="D6779" s="76">
        <v>-18.924768908666586</v>
      </c>
      <c r="E6779" s="76">
        <v>92.861653092733093</v>
      </c>
      <c r="F6779" s="76">
        <v>349.26203490633549</v>
      </c>
    </row>
    <row r="6780" spans="1:6" x14ac:dyDescent="0.2">
      <c r="A6780" s="84">
        <v>6749</v>
      </c>
      <c r="B6780" s="76">
        <v>249.30757192507781</v>
      </c>
      <c r="C6780" s="76">
        <v>330.00190585947007</v>
      </c>
      <c r="D6780" s="76">
        <v>29.796656591056887</v>
      </c>
      <c r="E6780" s="76">
        <v>149.67018279945762</v>
      </c>
      <c r="F6780" s="76">
        <v>758.77631717506245</v>
      </c>
    </row>
    <row r="6781" spans="1:6" x14ac:dyDescent="0.2">
      <c r="A6781" s="84">
        <v>6750</v>
      </c>
      <c r="B6781" s="76">
        <v>209.06671434379803</v>
      </c>
      <c r="C6781" s="76">
        <v>-25.582154297509515</v>
      </c>
      <c r="D6781" s="76">
        <v>-8.9812462617400755</v>
      </c>
      <c r="E6781" s="76">
        <v>73.11827600039507</v>
      </c>
      <c r="F6781" s="76">
        <v>247.62158978494352</v>
      </c>
    </row>
    <row r="6782" spans="1:6" x14ac:dyDescent="0.2">
      <c r="A6782" s="84">
        <v>6751</v>
      </c>
      <c r="B6782" s="76">
        <v>654.11578305052785</v>
      </c>
      <c r="C6782" s="76">
        <v>67.031528822766816</v>
      </c>
      <c r="D6782" s="76">
        <v>168.33054470818115</v>
      </c>
      <c r="E6782" s="76">
        <v>485.06367178438143</v>
      </c>
      <c r="F6782" s="76">
        <v>1374.5415283658572</v>
      </c>
    </row>
    <row r="6783" spans="1:6" x14ac:dyDescent="0.2">
      <c r="A6783" s="84">
        <v>6752</v>
      </c>
      <c r="B6783" s="76">
        <v>196.97835209825155</v>
      </c>
      <c r="C6783" s="76">
        <v>196.02881334008075</v>
      </c>
      <c r="D6783" s="76">
        <v>42.804343465935112</v>
      </c>
      <c r="E6783" s="76">
        <v>71.115324701172369</v>
      </c>
      <c r="F6783" s="76">
        <v>506.92683360543981</v>
      </c>
    </row>
    <row r="6784" spans="1:6" x14ac:dyDescent="0.2">
      <c r="A6784" s="84">
        <v>6753</v>
      </c>
      <c r="B6784" s="76">
        <v>419.27902789151381</v>
      </c>
      <c r="C6784" s="76">
        <v>524.76427591749587</v>
      </c>
      <c r="D6784" s="76">
        <v>-26.622979990158079</v>
      </c>
      <c r="E6784" s="76">
        <v>131.99601419193124</v>
      </c>
      <c r="F6784" s="76">
        <v>1049.4163380107827</v>
      </c>
    </row>
    <row r="6785" spans="1:6" x14ac:dyDescent="0.2">
      <c r="A6785" s="84">
        <v>6754</v>
      </c>
      <c r="B6785" s="76">
        <v>382.61990727187731</v>
      </c>
      <c r="C6785" s="76">
        <v>131.53017108142376</v>
      </c>
      <c r="D6785" s="76">
        <v>40.879790695562235</v>
      </c>
      <c r="E6785" s="76">
        <v>-1.7168153993337416</v>
      </c>
      <c r="F6785" s="76">
        <v>553.31305364952948</v>
      </c>
    </row>
    <row r="6786" spans="1:6" x14ac:dyDescent="0.2">
      <c r="A6786" s="84">
        <v>6755</v>
      </c>
      <c r="B6786" s="76">
        <v>-78.994694882453132</v>
      </c>
      <c r="C6786" s="76">
        <v>-28.874906830852325</v>
      </c>
      <c r="D6786" s="76">
        <v>-1.9245527703728733</v>
      </c>
      <c r="E6786" s="76">
        <v>-6.2949897975570526</v>
      </c>
      <c r="F6786" s="76">
        <v>-116.08914428123538</v>
      </c>
    </row>
    <row r="6787" spans="1:6" x14ac:dyDescent="0.2">
      <c r="A6787" s="84">
        <v>6756</v>
      </c>
      <c r="B6787" s="76">
        <v>858.11374015257616</v>
      </c>
      <c r="C6787" s="76">
        <v>225.41029748375504</v>
      </c>
      <c r="D6787" s="76">
        <v>-31.11360312102812</v>
      </c>
      <c r="E6787" s="76">
        <v>146.875080986157</v>
      </c>
      <c r="F6787" s="76">
        <v>1199.2855155014602</v>
      </c>
    </row>
    <row r="6788" spans="1:6" x14ac:dyDescent="0.2">
      <c r="A6788" s="84">
        <v>6757</v>
      </c>
      <c r="B6788" s="76">
        <v>39.095258377362029</v>
      </c>
      <c r="C6788" s="76">
        <v>52.847364063751634</v>
      </c>
      <c r="D6788" s="76">
        <v>34.464614794319324</v>
      </c>
      <c r="E6788" s="76">
        <v>-4.8643102981122679</v>
      </c>
      <c r="F6788" s="76">
        <v>121.5429269373207</v>
      </c>
    </row>
    <row r="6789" spans="1:6" x14ac:dyDescent="0.2">
      <c r="A6789" s="84">
        <v>6758</v>
      </c>
      <c r="B6789" s="76">
        <v>756.53563710315302</v>
      </c>
      <c r="C6789" s="76">
        <v>207.84341506525274</v>
      </c>
      <c r="D6789" s="76">
        <v>52.570531040469234</v>
      </c>
      <c r="E6789" s="76">
        <v>495.87057879457291</v>
      </c>
      <c r="F6789" s="76">
        <v>1512.8201620034479</v>
      </c>
    </row>
    <row r="6790" spans="1:6" x14ac:dyDescent="0.2">
      <c r="A6790" s="84">
        <v>6759</v>
      </c>
      <c r="B6790" s="76">
        <v>-207.38214190699318</v>
      </c>
      <c r="C6790" s="76">
        <v>37.650044679092517</v>
      </c>
      <c r="D6790" s="76">
        <v>56.276212858545222</v>
      </c>
      <c r="E6790" s="76">
        <v>22.824614805527602</v>
      </c>
      <c r="F6790" s="76">
        <v>-90.631269563827857</v>
      </c>
    </row>
    <row r="6791" spans="1:6" x14ac:dyDescent="0.2">
      <c r="A6791" s="84">
        <v>6760</v>
      </c>
      <c r="B6791" s="76">
        <v>276.61831625760874</v>
      </c>
      <c r="C6791" s="76">
        <v>-12.157855507727295</v>
      </c>
      <c r="D6791" s="76">
        <v>52.427107317799475</v>
      </c>
      <c r="E6791" s="76">
        <v>94.226075406588933</v>
      </c>
      <c r="F6791" s="76">
        <v>411.11364347426991</v>
      </c>
    </row>
    <row r="6792" spans="1:6" x14ac:dyDescent="0.2">
      <c r="A6792" s="84">
        <v>6761</v>
      </c>
      <c r="B6792" s="76">
        <v>13.127665405447374</v>
      </c>
      <c r="C6792" s="76">
        <v>-33.687391302661048</v>
      </c>
      <c r="D6792" s="76">
        <v>28.690956483200708</v>
      </c>
      <c r="E6792" s="76">
        <v>5.304067726712276</v>
      </c>
      <c r="F6792" s="76">
        <v>13.43529831269931</v>
      </c>
    </row>
    <row r="6793" spans="1:6" x14ac:dyDescent="0.2">
      <c r="A6793" s="84">
        <v>6762</v>
      </c>
      <c r="B6793" s="76">
        <v>121.81555914094861</v>
      </c>
      <c r="C6793" s="76">
        <v>491.07688461483485</v>
      </c>
      <c r="D6793" s="76">
        <v>-91.737015387773624</v>
      </c>
      <c r="E6793" s="76">
        <v>224.94503162778645</v>
      </c>
      <c r="F6793" s="76">
        <v>746.1004599957962</v>
      </c>
    </row>
    <row r="6794" spans="1:6" x14ac:dyDescent="0.2">
      <c r="A6794" s="84">
        <v>6763</v>
      </c>
      <c r="B6794" s="76">
        <v>337.45416136833796</v>
      </c>
      <c r="C6794" s="76">
        <v>69.564415386876661</v>
      </c>
      <c r="D6794" s="76">
        <v>34.464614794319324</v>
      </c>
      <c r="E6794" s="76">
        <v>255.12181548730484</v>
      </c>
      <c r="F6794" s="76">
        <v>696.60500703683874</v>
      </c>
    </row>
    <row r="6795" spans="1:6" x14ac:dyDescent="0.2">
      <c r="A6795" s="84">
        <v>6764</v>
      </c>
      <c r="B6795" s="76">
        <v>256.02332872815919</v>
      </c>
      <c r="C6795" s="76">
        <v>-8.3585256615625152</v>
      </c>
      <c r="D6795" s="76">
        <v>-31.434361916090264</v>
      </c>
      <c r="E6795" s="76">
        <v>164.41673522250548</v>
      </c>
      <c r="F6795" s="76">
        <v>380.64717637301192</v>
      </c>
    </row>
    <row r="6796" spans="1:6" x14ac:dyDescent="0.2">
      <c r="A6796" s="84">
        <v>6765</v>
      </c>
      <c r="B6796" s="76">
        <v>691.72402114778367</v>
      </c>
      <c r="C6796" s="76">
        <v>-1.7730205948768971</v>
      </c>
      <c r="D6796" s="76">
        <v>-1.9245527703728733</v>
      </c>
      <c r="E6796" s="76">
        <v>86.280527395287095</v>
      </c>
      <c r="F6796" s="76">
        <v>774.30697517782096</v>
      </c>
    </row>
    <row r="6797" spans="1:6" x14ac:dyDescent="0.2">
      <c r="A6797" s="84">
        <v>6766</v>
      </c>
      <c r="B6797" s="76">
        <v>-152.36661935893437</v>
      </c>
      <c r="C6797" s="76">
        <v>15.107354258514825</v>
      </c>
      <c r="D6797" s="76">
        <v>53.06862490792377</v>
      </c>
      <c r="E6797" s="76">
        <v>-28.327454089006736</v>
      </c>
      <c r="F6797" s="76">
        <v>-112.51809428150251</v>
      </c>
    </row>
    <row r="6798" spans="1:6" x14ac:dyDescent="0.2">
      <c r="A6798" s="84">
        <v>6767</v>
      </c>
      <c r="B6798" s="76">
        <v>140.61967818957646</v>
      </c>
      <c r="C6798" s="76">
        <v>2.9494987507875265</v>
      </c>
      <c r="D6798" s="76">
        <v>43.125102260997252</v>
      </c>
      <c r="E6798" s="76">
        <v>365.74500153068641</v>
      </c>
      <c r="F6798" s="76">
        <v>552.43928073204768</v>
      </c>
    </row>
    <row r="6799" spans="1:6" x14ac:dyDescent="0.2">
      <c r="A6799" s="84">
        <v>6768</v>
      </c>
      <c r="B6799" s="76">
        <v>149.57402059368496</v>
      </c>
      <c r="C6799" s="76">
        <v>498.34889724663094</v>
      </c>
      <c r="D6799" s="76">
        <v>102.28814427510179</v>
      </c>
      <c r="E6799" s="76">
        <v>84.497454810364403</v>
      </c>
      <c r="F6799" s="76">
        <v>834.70851692578208</v>
      </c>
    </row>
    <row r="6800" spans="1:6" x14ac:dyDescent="0.2">
      <c r="A6800" s="84">
        <v>6769</v>
      </c>
      <c r="B6800" s="76">
        <v>-53.027101910538363</v>
      </c>
      <c r="C6800" s="76">
        <v>-0.2532886564109853</v>
      </c>
      <c r="D6800" s="76">
        <v>-1.6037939753107278</v>
      </c>
      <c r="E6800" s="76">
        <v>18.246440407304291</v>
      </c>
      <c r="F6800" s="76">
        <v>-36.637744134955788</v>
      </c>
    </row>
    <row r="6801" spans="1:6" x14ac:dyDescent="0.2">
      <c r="A6801" s="84">
        <v>6770</v>
      </c>
      <c r="B6801" s="76">
        <v>261.39593417062429</v>
      </c>
      <c r="C6801" s="76">
        <v>700.3666732144311</v>
      </c>
      <c r="D6801" s="76">
        <v>-7.3774522864293477</v>
      </c>
      <c r="E6801" s="76">
        <v>309.57500080932874</v>
      </c>
      <c r="F6801" s="76">
        <v>1263.9601559079547</v>
      </c>
    </row>
    <row r="6802" spans="1:6" x14ac:dyDescent="0.2">
      <c r="A6802" s="84">
        <v>6771</v>
      </c>
      <c r="B6802" s="76">
        <v>-66.064581633704393</v>
      </c>
      <c r="C6802" s="76">
        <v>277.98776616907372</v>
      </c>
      <c r="D6802" s="76">
        <v>237.11635057415003</v>
      </c>
      <c r="E6802" s="76">
        <v>-77.542828869907325</v>
      </c>
      <c r="F6802" s="76">
        <v>371.49670623961202</v>
      </c>
    </row>
    <row r="6803" spans="1:6" x14ac:dyDescent="0.2">
      <c r="A6803" s="84">
        <v>6772</v>
      </c>
      <c r="B6803" s="76">
        <v>77.992964598025424</v>
      </c>
      <c r="C6803" s="76">
        <v>72.513914137664187</v>
      </c>
      <c r="D6803" s="76">
        <v>-14.113386982734404</v>
      </c>
      <c r="E6803" s="76">
        <v>518.69519360010054</v>
      </c>
      <c r="F6803" s="76">
        <v>655.08868535305578</v>
      </c>
    </row>
    <row r="6804" spans="1:6" x14ac:dyDescent="0.2">
      <c r="A6804" s="84">
        <v>6773</v>
      </c>
      <c r="B6804" s="76">
        <v>37.752107016745754</v>
      </c>
      <c r="C6804" s="76">
        <v>64.915254445334639</v>
      </c>
      <c r="D6804" s="76">
        <v>-16.679457343231569</v>
      </c>
      <c r="E6804" s="76">
        <v>1.6505582137447874</v>
      </c>
      <c r="F6804" s="76">
        <v>87.638462332593619</v>
      </c>
    </row>
    <row r="6805" spans="1:6" x14ac:dyDescent="0.2">
      <c r="A6805" s="84">
        <v>6774</v>
      </c>
      <c r="B6805" s="76">
        <v>328.05210184402404</v>
      </c>
      <c r="C6805" s="76">
        <v>108.22761469161313</v>
      </c>
      <c r="D6805" s="76">
        <v>28.690956483200708</v>
      </c>
      <c r="E6805" s="76">
        <v>95.656754906033711</v>
      </c>
      <c r="F6805" s="76">
        <v>560.62742792487154</v>
      </c>
    </row>
    <row r="6806" spans="1:6" x14ac:dyDescent="0.2">
      <c r="A6806" s="84">
        <v>6775</v>
      </c>
      <c r="B6806" s="76">
        <v>453.75324614733154</v>
      </c>
      <c r="C6806" s="76">
        <v>189.94988558621708</v>
      </c>
      <c r="D6806" s="76">
        <v>-18.924768908666586</v>
      </c>
      <c r="E6806" s="76">
        <v>228.5774339832208</v>
      </c>
      <c r="F6806" s="76">
        <v>853.35579680810281</v>
      </c>
    </row>
    <row r="6807" spans="1:6" x14ac:dyDescent="0.2">
      <c r="A6807" s="84">
        <v>6776</v>
      </c>
      <c r="B6807" s="76">
        <v>-12.786244329258807</v>
      </c>
      <c r="C6807" s="76">
        <v>-22.289401764166705</v>
      </c>
      <c r="D6807" s="76">
        <v>-2.5660703604971644</v>
      </c>
      <c r="E6807" s="76">
        <v>-22.890871991116555</v>
      </c>
      <c r="F6807" s="76">
        <v>-60.532588445039231</v>
      </c>
    </row>
    <row r="6808" spans="1:6" x14ac:dyDescent="0.2">
      <c r="A6808" s="84">
        <v>6777</v>
      </c>
      <c r="B6808" s="76">
        <v>495.33725508922748</v>
      </c>
      <c r="C6808" s="76">
        <v>945.44352077209862</v>
      </c>
      <c r="D6808" s="76">
        <v>-40.094849382768196</v>
      </c>
      <c r="E6808" s="76">
        <v>168.26901629223983</v>
      </c>
      <c r="F6808" s="76">
        <v>1568.954942770798</v>
      </c>
    </row>
    <row r="6809" spans="1:6" x14ac:dyDescent="0.2">
      <c r="A6809" s="84">
        <v>6778</v>
      </c>
      <c r="B6809" s="76">
        <v>171.95987660395633</v>
      </c>
      <c r="C6809" s="76">
        <v>-5.8256390974526617</v>
      </c>
      <c r="D6809" s="76">
        <v>-12.188834212361531</v>
      </c>
      <c r="E6809" s="76">
        <v>-4.292038498334354</v>
      </c>
      <c r="F6809" s="76">
        <v>149.65336479580776</v>
      </c>
    </row>
    <row r="6810" spans="1:6" x14ac:dyDescent="0.2">
      <c r="A6810" s="84">
        <v>6779</v>
      </c>
      <c r="B6810" s="76">
        <v>140.17196106937104</v>
      </c>
      <c r="C6810" s="76">
        <v>172.72625695027011</v>
      </c>
      <c r="D6810" s="76">
        <v>25.483368532579249</v>
      </c>
      <c r="E6810" s="76">
        <v>181.36501050154288</v>
      </c>
      <c r="F6810" s="76">
        <v>519.74659705376325</v>
      </c>
    </row>
    <row r="6811" spans="1:6" x14ac:dyDescent="0.2">
      <c r="A6811" s="84">
        <v>6780</v>
      </c>
      <c r="B6811" s="76">
        <v>162.11009995943687</v>
      </c>
      <c r="C6811" s="76">
        <v>-8.3585256615625152</v>
      </c>
      <c r="D6811" s="76">
        <v>-7.6982110814914932</v>
      </c>
      <c r="E6811" s="76">
        <v>94.864604391955794</v>
      </c>
      <c r="F6811" s="76">
        <v>240.91796760833867</v>
      </c>
    </row>
    <row r="6812" spans="1:6" x14ac:dyDescent="0.2">
      <c r="A6812" s="84">
        <v>6781</v>
      </c>
      <c r="B6812" s="76">
        <v>291.7870151073846</v>
      </c>
      <c r="C6812" s="76">
        <v>733.71081073453684</v>
      </c>
      <c r="D6812" s="76">
        <v>242.39191501781414</v>
      </c>
      <c r="E6812" s="76">
        <v>238.74581200804533</v>
      </c>
      <c r="F6812" s="76">
        <v>1506.6355528677809</v>
      </c>
    </row>
    <row r="6813" spans="1:6" x14ac:dyDescent="0.2">
      <c r="A6813" s="84">
        <v>6782</v>
      </c>
      <c r="B6813" s="76">
        <v>-70.040352478344516</v>
      </c>
      <c r="C6813" s="76">
        <v>132.9599378937454</v>
      </c>
      <c r="D6813" s="76">
        <v>-8.9812462617400755</v>
      </c>
      <c r="E6813" s="76">
        <v>-10.014756496113492</v>
      </c>
      <c r="F6813" s="76">
        <v>43.923582657547321</v>
      </c>
    </row>
    <row r="6814" spans="1:6" x14ac:dyDescent="0.2">
      <c r="A6814" s="84">
        <v>6783</v>
      </c>
      <c r="B6814" s="76">
        <v>12.679948285241949</v>
      </c>
      <c r="C6814" s="76">
        <v>326.87247685639386</v>
      </c>
      <c r="D6814" s="76">
        <v>44.872319958977741</v>
      </c>
      <c r="E6814" s="76">
        <v>783.63299402675204</v>
      </c>
      <c r="F6814" s="76">
        <v>1168.0577391273655</v>
      </c>
    </row>
    <row r="6815" spans="1:6" x14ac:dyDescent="0.2">
      <c r="A6815" s="84">
        <v>6784</v>
      </c>
      <c r="B6815" s="76">
        <v>327.60438472381861</v>
      </c>
      <c r="C6815" s="76">
        <v>221.61096763759025</v>
      </c>
      <c r="D6815" s="76">
        <v>2.7094940831669163</v>
      </c>
      <c r="E6815" s="76">
        <v>129.13465519304168</v>
      </c>
      <c r="F6815" s="76">
        <v>681.05950163761736</v>
      </c>
    </row>
    <row r="6816" spans="1:6" x14ac:dyDescent="0.2">
      <c r="A6816" s="84">
        <v>6785</v>
      </c>
      <c r="B6816" s="76">
        <v>373.66556486776881</v>
      </c>
      <c r="C6816" s="76">
        <v>500.62849515432981</v>
      </c>
      <c r="D6816" s="76">
        <v>19.709710221460632</v>
      </c>
      <c r="E6816" s="76">
        <v>59.956024605503053</v>
      </c>
      <c r="F6816" s="76">
        <v>953.9597948490624</v>
      </c>
    </row>
    <row r="6817" spans="1:6" x14ac:dyDescent="0.2">
      <c r="A6817" s="84">
        <v>6786</v>
      </c>
      <c r="B6817" s="76">
        <v>642.4751379251868</v>
      </c>
      <c r="C6817" s="76">
        <v>1087.8651040791949</v>
      </c>
      <c r="D6817" s="76">
        <v>27.728680098014266</v>
      </c>
      <c r="E6817" s="76">
        <v>543.3691381761397</v>
      </c>
      <c r="F6817" s="76">
        <v>2301.4380602785359</v>
      </c>
    </row>
    <row r="6818" spans="1:6" x14ac:dyDescent="0.2">
      <c r="A6818" s="84">
        <v>6787</v>
      </c>
      <c r="B6818" s="76">
        <v>765.48997950726152</v>
      </c>
      <c r="C6818" s="76">
        <v>618.48107878956046</v>
      </c>
      <c r="D6818" s="76">
        <v>70.533023563949385</v>
      </c>
      <c r="E6818" s="76">
        <v>721.43303225019304</v>
      </c>
      <c r="F6818" s="76">
        <v>2175.9371141109641</v>
      </c>
    </row>
    <row r="6819" spans="1:6" x14ac:dyDescent="0.2">
      <c r="A6819" s="84">
        <v>6788</v>
      </c>
      <c r="B6819" s="76">
        <v>258.26191432918631</v>
      </c>
      <c r="C6819" s="76">
        <v>192.73606080673792</v>
      </c>
      <c r="D6819" s="76">
        <v>150.86614605215553</v>
      </c>
      <c r="E6819" s="76">
        <v>388.12985890761399</v>
      </c>
      <c r="F6819" s="76">
        <v>989.9939800956937</v>
      </c>
    </row>
    <row r="6820" spans="1:6" x14ac:dyDescent="0.2">
      <c r="A6820" s="84">
        <v>6789</v>
      </c>
      <c r="B6820" s="76">
        <v>54.711674347343319</v>
      </c>
      <c r="C6820" s="76">
        <v>162.92135775436404</v>
      </c>
      <c r="D6820" s="76">
        <v>138.96415928513349</v>
      </c>
      <c r="E6820" s="76">
        <v>235.88445300915578</v>
      </c>
      <c r="F6820" s="76">
        <v>592.48164439599668</v>
      </c>
    </row>
    <row r="6821" spans="1:6" x14ac:dyDescent="0.2">
      <c r="A6821" s="84">
        <v>6790</v>
      </c>
      <c r="B6821" s="76">
        <v>195.63520073763527</v>
      </c>
      <c r="C6821" s="76">
        <v>178.55189604772275</v>
      </c>
      <c r="D6821" s="76">
        <v>52.891289835531381</v>
      </c>
      <c r="E6821" s="76">
        <v>462.96495030734286</v>
      </c>
      <c r="F6821" s="76">
        <v>890.04333692823229</v>
      </c>
    </row>
    <row r="6822" spans="1:6" x14ac:dyDescent="0.2">
      <c r="A6822" s="84">
        <v>6791</v>
      </c>
      <c r="B6822" s="76">
        <v>134.79935562690594</v>
      </c>
      <c r="C6822" s="76">
        <v>-23.809133702632618</v>
      </c>
      <c r="D6822" s="76">
        <v>79.835028620751601</v>
      </c>
      <c r="E6822" s="76">
        <v>-53.507413279234946</v>
      </c>
      <c r="F6822" s="76">
        <v>137.31783726578996</v>
      </c>
    </row>
    <row r="6823" spans="1:6" x14ac:dyDescent="0.2">
      <c r="A6823" s="84">
        <v>6792</v>
      </c>
      <c r="B6823" s="76">
        <v>40.886126858183729</v>
      </c>
      <c r="C6823" s="76">
        <v>64.498642258656957</v>
      </c>
      <c r="D6823" s="76">
        <v>59.483800809166681</v>
      </c>
      <c r="E6823" s="76">
        <v>369.31114670053182</v>
      </c>
      <c r="F6823" s="76">
        <v>534.17971662653918</v>
      </c>
    </row>
    <row r="6824" spans="1:6" x14ac:dyDescent="0.2">
      <c r="A6824" s="84">
        <v>6793</v>
      </c>
      <c r="B6824" s="76">
        <v>57.845694188781295</v>
      </c>
      <c r="C6824" s="76">
        <v>409.44457884637507</v>
      </c>
      <c r="D6824" s="76">
        <v>98.582462457025812</v>
      </c>
      <c r="E6824" s="76">
        <v>271.01291150990852</v>
      </c>
      <c r="F6824" s="76">
        <v>836.88564700209076</v>
      </c>
    </row>
    <row r="6825" spans="1:6" x14ac:dyDescent="0.2">
      <c r="A6825" s="84">
        <v>6794</v>
      </c>
      <c r="B6825" s="76">
        <v>418.38359365110296</v>
      </c>
      <c r="C6825" s="76">
        <v>883.06115289087393</v>
      </c>
      <c r="D6825" s="76">
        <v>80.797305005938028</v>
      </c>
      <c r="E6825" s="76">
        <v>418.46026429584344</v>
      </c>
      <c r="F6825" s="76">
        <v>1800.7023158437582</v>
      </c>
    </row>
    <row r="6826" spans="1:6" x14ac:dyDescent="0.2">
      <c r="A6826" s="84">
        <v>6795</v>
      </c>
      <c r="B6826" s="76">
        <v>754.79845185954002</v>
      </c>
      <c r="C6826" s="76">
        <v>150.52682031224768</v>
      </c>
      <c r="D6826" s="76">
        <v>-4.1698643358078922</v>
      </c>
      <c r="E6826" s="76">
        <v>271.36530459538642</v>
      </c>
      <c r="F6826" s="76">
        <v>1172.5207124313661</v>
      </c>
    </row>
    <row r="6827" spans="1:6" x14ac:dyDescent="0.2">
      <c r="A6827" s="84">
        <v>6796</v>
      </c>
      <c r="B6827" s="76">
        <v>87.39502412233935</v>
      </c>
      <c r="C6827" s="76">
        <v>-8.6118143179735007</v>
      </c>
      <c r="D6827" s="76">
        <v>-31.755120711152408</v>
      </c>
      <c r="E6827" s="76">
        <v>-12.876115495003063</v>
      </c>
      <c r="F6827" s="76">
        <v>34.151973598210382</v>
      </c>
    </row>
    <row r="6828" spans="1:6" x14ac:dyDescent="0.2">
      <c r="A6828" s="84">
        <v>6797</v>
      </c>
      <c r="B6828" s="76">
        <v>587.961015734542</v>
      </c>
      <c r="C6828" s="76">
        <v>-5.3190617846306916</v>
      </c>
      <c r="D6828" s="76">
        <v>-0.6415175901242911</v>
      </c>
      <c r="E6828" s="76">
        <v>137.71873218971038</v>
      </c>
      <c r="F6828" s="76">
        <v>719.71916854949745</v>
      </c>
    </row>
    <row r="6829" spans="1:6" x14ac:dyDescent="0.2">
      <c r="A6829" s="84">
        <v>6798</v>
      </c>
      <c r="B6829" s="76">
        <v>-48.603613945692814</v>
      </c>
      <c r="C6829" s="76">
        <v>368.75507029035083</v>
      </c>
      <c r="D6829" s="76">
        <v>129.3753067829918</v>
      </c>
      <c r="E6829" s="76">
        <v>5.0841890124122742</v>
      </c>
      <c r="F6829" s="76">
        <v>454.61095214006207</v>
      </c>
    </row>
    <row r="6830" spans="1:6" x14ac:dyDescent="0.2">
      <c r="A6830" s="84">
        <v>6799</v>
      </c>
      <c r="B6830" s="76">
        <v>398.29000647906719</v>
      </c>
      <c r="C6830" s="76">
        <v>-9.3716802872064555</v>
      </c>
      <c r="D6830" s="76">
        <v>-10.585040237050803</v>
      </c>
      <c r="E6830" s="76">
        <v>262.49509169882879</v>
      </c>
      <c r="F6830" s="76">
        <v>640.82837765363865</v>
      </c>
    </row>
    <row r="6831" spans="1:6" x14ac:dyDescent="0.2">
      <c r="A6831" s="84">
        <v>6800</v>
      </c>
      <c r="B6831" s="76">
        <v>399.13175748226956</v>
      </c>
      <c r="C6831" s="76">
        <v>217.4683840088702</v>
      </c>
      <c r="D6831" s="76">
        <v>-13.826539537394893</v>
      </c>
      <c r="E6831" s="76">
        <v>601.60834738230903</v>
      </c>
      <c r="F6831" s="76">
        <v>1204.3819493360538</v>
      </c>
    </row>
    <row r="6832" spans="1:6" x14ac:dyDescent="0.2">
      <c r="A6832" s="84">
        <v>6801</v>
      </c>
      <c r="B6832" s="76">
        <v>357.10003142016808</v>
      </c>
      <c r="C6832" s="76">
        <v>561.23784244067781</v>
      </c>
      <c r="D6832" s="76">
        <v>-78.265145995163522</v>
      </c>
      <c r="E6832" s="76">
        <v>398.21087258931647</v>
      </c>
      <c r="F6832" s="76">
        <v>1238.2836004549988</v>
      </c>
    </row>
    <row r="6833" spans="1:6" x14ac:dyDescent="0.2">
      <c r="A6833" s="84">
        <v>6802</v>
      </c>
      <c r="B6833" s="76">
        <v>429.12880453603316</v>
      </c>
      <c r="C6833" s="76">
        <v>21.18628201237847</v>
      </c>
      <c r="D6833" s="76">
        <v>94.269174398548159</v>
      </c>
      <c r="E6833" s="76">
        <v>254.26340778763796</v>
      </c>
      <c r="F6833" s="76">
        <v>798.84766873459785</v>
      </c>
    </row>
    <row r="6834" spans="1:6" x14ac:dyDescent="0.2">
      <c r="A6834" s="84">
        <v>6803</v>
      </c>
      <c r="B6834" s="76">
        <v>444.79890374322304</v>
      </c>
      <c r="C6834" s="76">
        <v>67.538106135588777</v>
      </c>
      <c r="D6834" s="76">
        <v>-16.679457343231569</v>
      </c>
      <c r="E6834" s="76">
        <v>380.97646141039007</v>
      </c>
      <c r="F6834" s="76">
        <v>876.63401394597031</v>
      </c>
    </row>
    <row r="6835" spans="1:6" x14ac:dyDescent="0.2">
      <c r="A6835" s="84">
        <v>6804</v>
      </c>
      <c r="B6835" s="76">
        <v>421.96533061274636</v>
      </c>
      <c r="C6835" s="76">
        <v>126.71768660961504</v>
      </c>
      <c r="D6835" s="76">
        <v>216.12360517244082</v>
      </c>
      <c r="E6835" s="76">
        <v>180.79273870176499</v>
      </c>
      <c r="F6835" s="76">
        <v>945.59936109656712</v>
      </c>
    </row>
    <row r="6836" spans="1:6" x14ac:dyDescent="0.2">
      <c r="A6836" s="84">
        <v>6805</v>
      </c>
      <c r="B6836" s="76">
        <v>182.65140425167795</v>
      </c>
      <c r="C6836" s="76">
        <v>91.510563368488093</v>
      </c>
      <c r="D6836" s="76">
        <v>11.47949392279196</v>
      </c>
      <c r="E6836" s="76">
        <v>2.5089659134116573</v>
      </c>
      <c r="F6836" s="76">
        <v>288.15042745636964</v>
      </c>
    </row>
    <row r="6837" spans="1:6" x14ac:dyDescent="0.2">
      <c r="A6837" s="84">
        <v>6806</v>
      </c>
      <c r="B6837" s="76">
        <v>420.62217925213008</v>
      </c>
      <c r="C6837" s="76">
        <v>254.44852784487404</v>
      </c>
      <c r="D6837" s="76">
        <v>44.872319958977741</v>
      </c>
      <c r="E6837" s="76">
        <v>390.48520329231462</v>
      </c>
      <c r="F6837" s="76">
        <v>1110.4282303482964</v>
      </c>
    </row>
    <row r="6838" spans="1:6" x14ac:dyDescent="0.2">
      <c r="A6838" s="84">
        <v>6807</v>
      </c>
      <c r="B6838" s="76">
        <v>283.72810694368695</v>
      </c>
      <c r="C6838" s="76">
        <v>1066.7521804709388</v>
      </c>
      <c r="D6838" s="76">
        <v>76.770864392799922</v>
      </c>
      <c r="E6838" s="76">
        <v>80.139159126441086</v>
      </c>
      <c r="F6838" s="76">
        <v>1507.3903109338667</v>
      </c>
    </row>
    <row r="6839" spans="1:6" x14ac:dyDescent="0.2">
      <c r="A6839" s="84">
        <v>6808</v>
      </c>
      <c r="B6839" s="76">
        <v>-284.72983722811455</v>
      </c>
      <c r="C6839" s="76">
        <v>-1.0131546256439412</v>
      </c>
      <c r="D6839" s="76">
        <v>-0.96227638518643666</v>
      </c>
      <c r="E6839" s="76">
        <v>-17.168153993337416</v>
      </c>
      <c r="F6839" s="76">
        <v>-303.87342223228234</v>
      </c>
    </row>
    <row r="6840" spans="1:6" x14ac:dyDescent="0.2">
      <c r="A6840" s="84">
        <v>6809</v>
      </c>
      <c r="B6840" s="76">
        <v>435.84456133911453</v>
      </c>
      <c r="C6840" s="76">
        <v>90.244120086433171</v>
      </c>
      <c r="D6840" s="76">
        <v>-11.868075417299385</v>
      </c>
      <c r="E6840" s="76">
        <v>155.1067648973478</v>
      </c>
      <c r="F6840" s="76">
        <v>669.32737090559624</v>
      </c>
    </row>
    <row r="6841" spans="1:6" x14ac:dyDescent="0.2">
      <c r="A6841" s="84">
        <v>6810</v>
      </c>
      <c r="B6841" s="76">
        <v>705.10185151673772</v>
      </c>
      <c r="C6841" s="76">
        <v>795.676566429084</v>
      </c>
      <c r="D6841" s="76">
        <v>-10.7623753094432</v>
      </c>
      <c r="E6841" s="76">
        <v>474.82903657396798</v>
      </c>
      <c r="F6841" s="76">
        <v>1964.8450792103467</v>
      </c>
    </row>
    <row r="6842" spans="1:6" x14ac:dyDescent="0.2">
      <c r="A6842" s="84">
        <v>6811</v>
      </c>
      <c r="B6842" s="76">
        <v>134.35163850670051</v>
      </c>
      <c r="C6842" s="76">
        <v>125.19795467114913</v>
      </c>
      <c r="D6842" s="76">
        <v>24.200333352330667</v>
      </c>
      <c r="E6842" s="76">
        <v>419.1861576243324</v>
      </c>
      <c r="F6842" s="76">
        <v>702.93608415451274</v>
      </c>
    </row>
    <row r="6843" spans="1:6" x14ac:dyDescent="0.2">
      <c r="A6843" s="84">
        <v>6812</v>
      </c>
      <c r="B6843" s="76">
        <v>-204.24812206555521</v>
      </c>
      <c r="C6843" s="76">
        <v>47.185048496565656</v>
      </c>
      <c r="D6843" s="76">
        <v>-9.9435226469265121</v>
      </c>
      <c r="E6843" s="76">
        <v>-40.059025984453967</v>
      </c>
      <c r="F6843" s="76">
        <v>-207.06562220037003</v>
      </c>
    </row>
    <row r="6844" spans="1:6" x14ac:dyDescent="0.2">
      <c r="A6844" s="84">
        <v>6813</v>
      </c>
      <c r="B6844" s="76">
        <v>103.51284044973465</v>
      </c>
      <c r="C6844" s="76">
        <v>-27.861752205208383</v>
      </c>
      <c r="D6844" s="76">
        <v>-8.3397286716157844</v>
      </c>
      <c r="E6844" s="76">
        <v>-6.5811256974460095</v>
      </c>
      <c r="F6844" s="76">
        <v>60.730233875464478</v>
      </c>
    </row>
    <row r="6845" spans="1:6" x14ac:dyDescent="0.2">
      <c r="A6845" s="84">
        <v>6814</v>
      </c>
      <c r="B6845" s="76">
        <v>323.57493064196979</v>
      </c>
      <c r="C6845" s="76">
        <v>922.73750682125421</v>
      </c>
      <c r="D6845" s="76">
        <v>231.5200273354238</v>
      </c>
      <c r="E6845" s="76">
        <v>69.112373401949668</v>
      </c>
      <c r="F6845" s="76">
        <v>1546.9448382005974</v>
      </c>
    </row>
    <row r="6846" spans="1:6" x14ac:dyDescent="0.2">
      <c r="A6846" s="84">
        <v>6815</v>
      </c>
      <c r="B6846" s="76">
        <v>239.01007816035303</v>
      </c>
      <c r="C6846" s="76">
        <v>262.55376485002557</v>
      </c>
      <c r="D6846" s="76">
        <v>-54.528995160564747</v>
      </c>
      <c r="E6846" s="76">
        <v>655.55551809014401</v>
      </c>
      <c r="F6846" s="76">
        <v>1102.5903659399578</v>
      </c>
    </row>
    <row r="6847" spans="1:6" x14ac:dyDescent="0.2">
      <c r="A6847" s="84">
        <v>6816</v>
      </c>
      <c r="B6847" s="76">
        <v>365.15893958386573</v>
      </c>
      <c r="C6847" s="76">
        <v>297.16434565218623</v>
      </c>
      <c r="D6847" s="76">
        <v>98.118279939293899</v>
      </c>
      <c r="E6847" s="76">
        <v>171.98878299079627</v>
      </c>
      <c r="F6847" s="76">
        <v>932.43034816614215</v>
      </c>
    </row>
    <row r="6848" spans="1:6" x14ac:dyDescent="0.2">
      <c r="A6848" s="84">
        <v>6817</v>
      </c>
      <c r="B6848" s="76">
        <v>337.84819525133469</v>
      </c>
      <c r="C6848" s="76">
        <v>315.4011289137772</v>
      </c>
      <c r="D6848" s="76">
        <v>287.26423497679184</v>
      </c>
      <c r="E6848" s="76">
        <v>56.170000721357667</v>
      </c>
      <c r="F6848" s="76">
        <v>996.68355986326128</v>
      </c>
    </row>
    <row r="6849" spans="1:6" x14ac:dyDescent="0.2">
      <c r="A6849" s="84">
        <v>6818</v>
      </c>
      <c r="B6849" s="76">
        <v>272.14114505555449</v>
      </c>
      <c r="C6849" s="76">
        <v>118.10587229164155</v>
      </c>
      <c r="D6849" s="76">
        <v>-25.660703604971644</v>
      </c>
      <c r="E6849" s="76">
        <v>32.48697821616318</v>
      </c>
      <c r="F6849" s="76">
        <v>397.07329195838759</v>
      </c>
    </row>
    <row r="6850" spans="1:6" x14ac:dyDescent="0.2">
      <c r="A6850" s="84">
        <v>6819</v>
      </c>
      <c r="B6850" s="76">
        <v>269.45484233432194</v>
      </c>
      <c r="C6850" s="76">
        <v>-10.638123569261383</v>
      </c>
      <c r="D6850" s="76">
        <v>109.344837766469</v>
      </c>
      <c r="E6850" s="76">
        <v>92.861653092733093</v>
      </c>
      <c r="F6850" s="76">
        <v>461.02320962426262</v>
      </c>
    </row>
    <row r="6851" spans="1:6" x14ac:dyDescent="0.2">
      <c r="A6851" s="84">
        <v>6820</v>
      </c>
      <c r="B6851" s="76">
        <v>375.00871622838508</v>
      </c>
      <c r="C6851" s="76">
        <v>402.94903890583385</v>
      </c>
      <c r="D6851" s="76">
        <v>28.37019768813856</v>
      </c>
      <c r="E6851" s="76">
        <v>17.960304507415337</v>
      </c>
      <c r="F6851" s="76">
        <v>824.28825732977282</v>
      </c>
    </row>
    <row r="6852" spans="1:6" x14ac:dyDescent="0.2">
      <c r="A6852" s="84">
        <v>6821</v>
      </c>
      <c r="B6852" s="76">
        <v>75.306661876792873</v>
      </c>
      <c r="C6852" s="76">
        <v>193.2426381195599</v>
      </c>
      <c r="D6852" s="76">
        <v>168.50787978057355</v>
      </c>
      <c r="E6852" s="76">
        <v>111.61410811422635</v>
      </c>
      <c r="F6852" s="76">
        <v>548.6712878911527</v>
      </c>
    </row>
    <row r="6853" spans="1:6" x14ac:dyDescent="0.2">
      <c r="A6853" s="84">
        <v>6822</v>
      </c>
      <c r="B6853" s="76">
        <v>305.21852871354736</v>
      </c>
      <c r="C6853" s="76">
        <v>322.65653482355151</v>
      </c>
      <c r="D6853" s="76">
        <v>57.559248038793804</v>
      </c>
      <c r="E6853" s="76">
        <v>9.6623634106355851</v>
      </c>
      <c r="F6853" s="76">
        <v>695.09667498652834</v>
      </c>
    </row>
    <row r="6854" spans="1:6" x14ac:dyDescent="0.2">
      <c r="A6854" s="84">
        <v>6823</v>
      </c>
      <c r="B6854" s="76">
        <v>-26.665475055626985</v>
      </c>
      <c r="C6854" s="76">
        <v>89.737542773611196</v>
      </c>
      <c r="D6854" s="76">
        <v>-5.4528995160564744</v>
      </c>
      <c r="E6854" s="76">
        <v>9.3099703251576784</v>
      </c>
      <c r="F6854" s="76">
        <v>66.929138527085414</v>
      </c>
    </row>
    <row r="6855" spans="1:6" x14ac:dyDescent="0.2">
      <c r="A6855" s="84">
        <v>6824</v>
      </c>
      <c r="B6855" s="76">
        <v>35.513521415718628</v>
      </c>
      <c r="C6855" s="76">
        <v>-2.7861752205208381</v>
      </c>
      <c r="D6855" s="76">
        <v>19.068192631336338</v>
      </c>
      <c r="E6855" s="76">
        <v>68.253965702282812</v>
      </c>
      <c r="F6855" s="76">
        <v>120.04950452881694</v>
      </c>
    </row>
    <row r="6856" spans="1:6" x14ac:dyDescent="0.2">
      <c r="A6856" s="84">
        <v>6825</v>
      </c>
      <c r="B6856" s="76">
        <v>77.097530357614573</v>
      </c>
      <c r="C6856" s="76">
        <v>-6.8387937230966029</v>
      </c>
      <c r="D6856" s="76">
        <v>245.13532045070366</v>
      </c>
      <c r="E6856" s="76">
        <v>586.59676621690539</v>
      </c>
      <c r="F6856" s="76">
        <v>901.99082330212696</v>
      </c>
    </row>
    <row r="6857" spans="1:6" x14ac:dyDescent="0.2">
      <c r="A6857" s="84">
        <v>6826</v>
      </c>
      <c r="B6857" s="76">
        <v>416.59272517028126</v>
      </c>
      <c r="C6857" s="76">
        <v>179.81833932977767</v>
      </c>
      <c r="D6857" s="76">
        <v>-37.849537817333172</v>
      </c>
      <c r="E6857" s="76">
        <v>657.97711966043357</v>
      </c>
      <c r="F6857" s="76">
        <v>1216.5386463431594</v>
      </c>
    </row>
    <row r="6858" spans="1:6" x14ac:dyDescent="0.2">
      <c r="A6858" s="84">
        <v>6827</v>
      </c>
      <c r="B6858" s="76">
        <v>322.67949640155894</v>
      </c>
      <c r="C6858" s="76">
        <v>296.15119102654228</v>
      </c>
      <c r="D6858" s="76">
        <v>-3.5283467456836011</v>
      </c>
      <c r="E6858" s="76">
        <v>72.832140100506109</v>
      </c>
      <c r="F6858" s="76">
        <v>688.13448078292367</v>
      </c>
    </row>
    <row r="6859" spans="1:6" x14ac:dyDescent="0.2">
      <c r="A6859" s="84">
        <v>6828</v>
      </c>
      <c r="B6859" s="76">
        <v>32.379501574280653</v>
      </c>
      <c r="C6859" s="76">
        <v>-3.7993298461647793</v>
      </c>
      <c r="D6859" s="76">
        <v>-4.8113819259321833</v>
      </c>
      <c r="E6859" s="76">
        <v>-1.4306794994447847</v>
      </c>
      <c r="F6859" s="76">
        <v>22.338110302738905</v>
      </c>
    </row>
    <row r="6860" spans="1:6" x14ac:dyDescent="0.2">
      <c r="A6860" s="84">
        <v>6829</v>
      </c>
      <c r="B6860" s="76">
        <v>335.16189253010214</v>
      </c>
      <c r="C6860" s="76">
        <v>516.65903891234439</v>
      </c>
      <c r="D6860" s="76">
        <v>242.21457994542175</v>
      </c>
      <c r="E6860" s="76">
        <v>360.66081251827416</v>
      </c>
      <c r="F6860" s="76">
        <v>1454.6963239061424</v>
      </c>
    </row>
    <row r="6861" spans="1:6" x14ac:dyDescent="0.2">
      <c r="A6861" s="84">
        <v>6830</v>
      </c>
      <c r="B6861" s="76">
        <v>499.81442629128173</v>
      </c>
      <c r="C6861" s="76">
        <v>221.35767898117928</v>
      </c>
      <c r="D6861" s="76">
        <v>-10.264281441988658</v>
      </c>
      <c r="E6861" s="76">
        <v>100.8734582896239</v>
      </c>
      <c r="F6861" s="76">
        <v>811.78128212009619</v>
      </c>
    </row>
    <row r="6862" spans="1:6" x14ac:dyDescent="0.2">
      <c r="A6862" s="84">
        <v>6831</v>
      </c>
      <c r="B6862" s="76">
        <v>318.65004231971011</v>
      </c>
      <c r="C6862" s="76">
        <v>214.01230794526069</v>
      </c>
      <c r="D6862" s="76">
        <v>161.77194508426848</v>
      </c>
      <c r="E6862" s="76">
        <v>289.61174500269072</v>
      </c>
      <c r="F6862" s="76">
        <v>984.04604035193006</v>
      </c>
    </row>
    <row r="6863" spans="1:6" x14ac:dyDescent="0.2">
      <c r="A6863" s="84">
        <v>6832</v>
      </c>
      <c r="B6863" s="76">
        <v>124.55554509938975</v>
      </c>
      <c r="C6863" s="76">
        <v>-14.944030728248133</v>
      </c>
      <c r="D6863" s="76">
        <v>-0.32075879506214555</v>
      </c>
      <c r="E6863" s="76">
        <v>34.27005080108588</v>
      </c>
      <c r="F6863" s="76">
        <v>143.56080637716533</v>
      </c>
    </row>
    <row r="6864" spans="1:6" x14ac:dyDescent="0.2">
      <c r="A6864" s="84">
        <v>6833</v>
      </c>
      <c r="B6864" s="76">
        <v>482.35345860327016</v>
      </c>
      <c r="C6864" s="76">
        <v>528.40028223339391</v>
      </c>
      <c r="D6864" s="76">
        <v>58.842283219042386</v>
      </c>
      <c r="E6864" s="76">
        <v>137.93861090401037</v>
      </c>
      <c r="F6864" s="76">
        <v>1207.5346349597169</v>
      </c>
    </row>
    <row r="6865" spans="1:6" x14ac:dyDescent="0.2">
      <c r="A6865" s="84">
        <v>6834</v>
      </c>
      <c r="B6865" s="76">
        <v>6.4119086023659975</v>
      </c>
      <c r="C6865" s="76">
        <v>353.46778577954734</v>
      </c>
      <c r="D6865" s="76">
        <v>158.38702206125461</v>
      </c>
      <c r="E6865" s="76">
        <v>324.32155323237663</v>
      </c>
      <c r="F6865" s="76">
        <v>842.58826967554455</v>
      </c>
    </row>
    <row r="6866" spans="1:6" x14ac:dyDescent="0.2">
      <c r="A6866" s="84">
        <v>6835</v>
      </c>
      <c r="B6866" s="76">
        <v>142.41054667039816</v>
      </c>
      <c r="C6866" s="76">
        <v>34.61058080216069</v>
      </c>
      <c r="D6866" s="76">
        <v>79.193511030627306</v>
      </c>
      <c r="E6866" s="76">
        <v>129.64066980723064</v>
      </c>
      <c r="F6866" s="76">
        <v>385.85530831041683</v>
      </c>
    </row>
    <row r="6867" spans="1:6" x14ac:dyDescent="0.2">
      <c r="A6867" s="84">
        <v>6836</v>
      </c>
      <c r="B6867" s="76">
        <v>3.7256058811334469</v>
      </c>
      <c r="C6867" s="76">
        <v>645.56635830351399</v>
      </c>
      <c r="D6867" s="76">
        <v>327.85717822701463</v>
      </c>
      <c r="E6867" s="76">
        <v>465.25403750645444</v>
      </c>
      <c r="F6867" s="76">
        <v>1442.4031799181166</v>
      </c>
    </row>
    <row r="6868" spans="1:6" x14ac:dyDescent="0.2">
      <c r="A6868" s="84">
        <v>6837</v>
      </c>
      <c r="B6868" s="76">
        <v>485.93519556491356</v>
      </c>
      <c r="C6868" s="76">
        <v>-14.690742071837148</v>
      </c>
      <c r="D6868" s="76">
        <v>-48.932671921838519</v>
      </c>
      <c r="E6868" s="76">
        <v>632.57728175590535</v>
      </c>
      <c r="F6868" s="76">
        <v>1054.8890633271433</v>
      </c>
    </row>
    <row r="6869" spans="1:6" x14ac:dyDescent="0.2">
      <c r="A6869" s="84">
        <v>6838</v>
      </c>
      <c r="B6869" s="76">
        <v>-35.619817459735486</v>
      </c>
      <c r="C6869" s="76">
        <v>33.597426176516748</v>
      </c>
      <c r="D6869" s="76">
        <v>27.087162507889978</v>
      </c>
      <c r="E6869" s="76">
        <v>-37.197666985564403</v>
      </c>
      <c r="F6869" s="76">
        <v>-12.132895760893163</v>
      </c>
    </row>
    <row r="6870" spans="1:6" x14ac:dyDescent="0.2">
      <c r="A6870" s="84">
        <v>6839</v>
      </c>
      <c r="B6870" s="76">
        <v>385.75392711331529</v>
      </c>
      <c r="C6870" s="76">
        <v>177.53874142207883</v>
      </c>
      <c r="D6870" s="76">
        <v>-14.754904572858695</v>
      </c>
      <c r="E6870" s="76">
        <v>101.37947290381285</v>
      </c>
      <c r="F6870" s="76">
        <v>649.91723686634828</v>
      </c>
    </row>
    <row r="6871" spans="1:6" x14ac:dyDescent="0.2">
      <c r="A6871" s="84">
        <v>6840</v>
      </c>
      <c r="B6871" s="76">
        <v>175.09389644539431</v>
      </c>
      <c r="C6871" s="76">
        <v>-10.384834912850398</v>
      </c>
      <c r="D6871" s="76">
        <v>114.79773728252547</v>
      </c>
      <c r="E6871" s="76">
        <v>4.4456600270454061</v>
      </c>
      <c r="F6871" s="76">
        <v>283.95245884211477</v>
      </c>
    </row>
    <row r="6872" spans="1:6" x14ac:dyDescent="0.2">
      <c r="A6872" s="84">
        <v>6841</v>
      </c>
      <c r="B6872" s="76">
        <v>-130.87619758907397</v>
      </c>
      <c r="C6872" s="76">
        <v>-1.7730205948768971</v>
      </c>
      <c r="D6872" s="76">
        <v>62.691388759788133</v>
      </c>
      <c r="E6872" s="76">
        <v>-3.4336307986674832</v>
      </c>
      <c r="F6872" s="76">
        <v>-73.391460222830204</v>
      </c>
    </row>
    <row r="6873" spans="1:6" x14ac:dyDescent="0.2">
      <c r="A6873" s="84">
        <v>6842</v>
      </c>
      <c r="B6873" s="76">
        <v>456.38586563135539</v>
      </c>
      <c r="C6873" s="76">
        <v>732.191078796071</v>
      </c>
      <c r="D6873" s="76">
        <v>55.136601400966399</v>
      </c>
      <c r="E6873" s="76">
        <v>914.74949336148325</v>
      </c>
      <c r="F6873" s="76">
        <v>2158.4630391898763</v>
      </c>
    </row>
    <row r="6874" spans="1:6" x14ac:dyDescent="0.2">
      <c r="A6874" s="84">
        <v>6843</v>
      </c>
      <c r="B6874" s="76">
        <v>210.85758282461973</v>
      </c>
      <c r="C6874" s="76">
        <v>55.380250627861486</v>
      </c>
      <c r="D6874" s="76">
        <v>-17.962492523480151</v>
      </c>
      <c r="E6874" s="76">
        <v>-2.8613589988895693</v>
      </c>
      <c r="F6874" s="76">
        <v>245.4139819301115</v>
      </c>
    </row>
    <row r="6875" spans="1:6" x14ac:dyDescent="0.2">
      <c r="A6875" s="84">
        <v>6844</v>
      </c>
      <c r="B6875" s="76">
        <v>501.60529477210343</v>
      </c>
      <c r="C6875" s="76">
        <v>55.633539284272473</v>
      </c>
      <c r="D6875" s="76">
        <v>-18.604010113604442</v>
      </c>
      <c r="E6875" s="76">
        <v>74.83509139972881</v>
      </c>
      <c r="F6875" s="76">
        <v>613.46991534250037</v>
      </c>
    </row>
    <row r="6876" spans="1:6" x14ac:dyDescent="0.2">
      <c r="A6876" s="84">
        <v>6845</v>
      </c>
      <c r="B6876" s="76">
        <v>636.26078147951955</v>
      </c>
      <c r="C6876" s="76">
        <v>132.79661436347868</v>
      </c>
      <c r="D6876" s="76">
        <v>-2.5660703604971644</v>
      </c>
      <c r="E6876" s="76">
        <v>133.14055779148708</v>
      </c>
      <c r="F6876" s="76">
        <v>899.63188327398802</v>
      </c>
    </row>
    <row r="6877" spans="1:6" x14ac:dyDescent="0.2">
      <c r="A6877" s="84">
        <v>6846</v>
      </c>
      <c r="B6877" s="76">
        <v>342.32536645338905</v>
      </c>
      <c r="C6877" s="76">
        <v>374.83399804421447</v>
      </c>
      <c r="D6877" s="76">
        <v>59.770648254506199</v>
      </c>
      <c r="E6877" s="76">
        <v>1187.6328417994364</v>
      </c>
      <c r="F6877" s="76">
        <v>1964.562854551546</v>
      </c>
    </row>
    <row r="6878" spans="1:6" x14ac:dyDescent="0.2">
      <c r="A6878" s="84">
        <v>6847</v>
      </c>
      <c r="B6878" s="76">
        <v>376.79958470920678</v>
      </c>
      <c r="C6878" s="76">
        <v>133.80976898912263</v>
      </c>
      <c r="D6878" s="76">
        <v>-27.585256375344517</v>
      </c>
      <c r="E6878" s="76">
        <v>94.292332592177885</v>
      </c>
      <c r="F6878" s="76">
        <v>577.31642991516276</v>
      </c>
    </row>
    <row r="6879" spans="1:6" x14ac:dyDescent="0.2">
      <c r="A6879" s="84">
        <v>6848</v>
      </c>
      <c r="B6879" s="76">
        <v>619.69524803191871</v>
      </c>
      <c r="C6879" s="76">
        <v>133.30319167630066</v>
      </c>
      <c r="D6879" s="76">
        <v>-27.906015170406661</v>
      </c>
      <c r="E6879" s="76">
        <v>221.42403648599685</v>
      </c>
      <c r="F6879" s="76">
        <v>946.5164610238096</v>
      </c>
    </row>
    <row r="6880" spans="1:6" x14ac:dyDescent="0.2">
      <c r="A6880" s="84">
        <v>6849</v>
      </c>
      <c r="B6880" s="76">
        <v>76.202096117203723</v>
      </c>
      <c r="C6880" s="76">
        <v>-28.11504086161937</v>
      </c>
      <c r="D6880" s="76">
        <v>102.28814427510179</v>
      </c>
      <c r="E6880" s="76">
        <v>164.19685650820549</v>
      </c>
      <c r="F6880" s="76">
        <v>314.57205603889162</v>
      </c>
    </row>
    <row r="6881" spans="1:6" x14ac:dyDescent="0.2">
      <c r="A6881" s="84">
        <v>6850</v>
      </c>
      <c r="B6881" s="76">
        <v>-175.59422637240789</v>
      </c>
      <c r="C6881" s="76">
        <v>-1.2664432820549265</v>
      </c>
      <c r="D6881" s="76">
        <v>189.9987190497373</v>
      </c>
      <c r="E6881" s="76">
        <v>10.806907010191409</v>
      </c>
      <c r="F6881" s="76">
        <v>23.944956405465902</v>
      </c>
    </row>
    <row r="6882" spans="1:6" x14ac:dyDescent="0.2">
      <c r="A6882" s="84">
        <v>6851</v>
      </c>
      <c r="B6882" s="76">
        <v>497.12812357004918</v>
      </c>
      <c r="C6882" s="76">
        <v>-16.71705132312503</v>
      </c>
      <c r="D6882" s="76">
        <v>-6.415175901242911</v>
      </c>
      <c r="E6882" s="76">
        <v>17.101896807748467</v>
      </c>
      <c r="F6882" s="76">
        <v>491.09779315342973</v>
      </c>
    </row>
    <row r="6883" spans="1:6" x14ac:dyDescent="0.2">
      <c r="A6883" s="84">
        <v>6852</v>
      </c>
      <c r="B6883" s="76">
        <v>376.79958470920678</v>
      </c>
      <c r="C6883" s="76">
        <v>115.57298572753169</v>
      </c>
      <c r="D6883" s="76">
        <v>101.64662668497749</v>
      </c>
      <c r="E6883" s="76">
        <v>78.840993998174213</v>
      </c>
      <c r="F6883" s="76">
        <v>672.86019111989015</v>
      </c>
    </row>
    <row r="6884" spans="1:6" x14ac:dyDescent="0.2">
      <c r="A6884" s="84">
        <v>6853</v>
      </c>
      <c r="B6884" s="76">
        <v>35.065804295513203</v>
      </c>
      <c r="C6884" s="76">
        <v>28.025075735475077</v>
      </c>
      <c r="D6884" s="76">
        <v>85.287928136808077</v>
      </c>
      <c r="E6884" s="76">
        <v>-2.8613589988895693</v>
      </c>
      <c r="F6884" s="76">
        <v>145.51744916890681</v>
      </c>
    </row>
    <row r="6885" spans="1:6" x14ac:dyDescent="0.2">
      <c r="A6885" s="84">
        <v>6854</v>
      </c>
      <c r="B6885" s="76">
        <v>422.86076485315721</v>
      </c>
      <c r="C6885" s="76">
        <v>520.29504522824243</v>
      </c>
      <c r="D6885" s="76">
        <v>196.2365598785878</v>
      </c>
      <c r="E6885" s="76">
        <v>427.61661309229009</v>
      </c>
      <c r="F6885" s="76">
        <v>1567.0089830522775</v>
      </c>
    </row>
    <row r="6886" spans="1:6" x14ac:dyDescent="0.2">
      <c r="A6886" s="84">
        <v>6855</v>
      </c>
      <c r="B6886" s="76">
        <v>-1.5933163241230659</v>
      </c>
      <c r="C6886" s="76">
        <v>-7.0920823795075885</v>
      </c>
      <c r="D6886" s="76">
        <v>-4.8113819259321833</v>
      </c>
      <c r="E6886" s="76">
        <v>89.428022294065613</v>
      </c>
      <c r="F6886" s="76">
        <v>75.931241664502778</v>
      </c>
    </row>
    <row r="6887" spans="1:6" x14ac:dyDescent="0.2">
      <c r="A6887" s="84">
        <v>6856</v>
      </c>
      <c r="B6887" s="76">
        <v>-263.74081581566816</v>
      </c>
      <c r="C6887" s="76">
        <v>-52.430751877073959</v>
      </c>
      <c r="D6887" s="76">
        <v>100.36359150472892</v>
      </c>
      <c r="E6887" s="76">
        <v>-21.460192491671769</v>
      </c>
      <c r="F6887" s="76">
        <v>-237.26816867968495</v>
      </c>
    </row>
    <row r="6888" spans="1:6" x14ac:dyDescent="0.2">
      <c r="A6888" s="84">
        <v>6857</v>
      </c>
      <c r="B6888" s="76">
        <v>228.71258439562826</v>
      </c>
      <c r="C6888" s="76">
        <v>244.31698158843463</v>
      </c>
      <c r="D6888" s="76">
        <v>131.12252448097226</v>
      </c>
      <c r="E6888" s="76">
        <v>357.79945351938454</v>
      </c>
      <c r="F6888" s="76">
        <v>961.95154398441969</v>
      </c>
    </row>
    <row r="6889" spans="1:6" x14ac:dyDescent="0.2">
      <c r="A6889" s="84">
        <v>6858</v>
      </c>
      <c r="B6889" s="76">
        <v>244.88408396023215</v>
      </c>
      <c r="C6889" s="76">
        <v>-0.75986596923295591</v>
      </c>
      <c r="D6889" s="76">
        <v>-0.32075879506214555</v>
      </c>
      <c r="E6889" s="76">
        <v>71.687596500950292</v>
      </c>
      <c r="F6889" s="76">
        <v>315.49105569688732</v>
      </c>
    </row>
    <row r="6890" spans="1:6" x14ac:dyDescent="0.2">
      <c r="A6890" s="84">
        <v>6859</v>
      </c>
      <c r="B6890" s="76">
        <v>444.79890374322304</v>
      </c>
      <c r="C6890" s="76">
        <v>712.10791653548063</v>
      </c>
      <c r="D6890" s="76">
        <v>44.728896236307982</v>
      </c>
      <c r="E6890" s="76">
        <v>256.26635908686069</v>
      </c>
      <c r="F6890" s="76">
        <v>1457.9020756018722</v>
      </c>
    </row>
    <row r="6891" spans="1:6" x14ac:dyDescent="0.2">
      <c r="A6891" s="84">
        <v>6860</v>
      </c>
      <c r="B6891" s="76">
        <v>304.32309447313651</v>
      </c>
      <c r="C6891" s="76">
        <v>435.0267331438846</v>
      </c>
      <c r="D6891" s="76">
        <v>138.67731183979402</v>
      </c>
      <c r="E6891" s="76">
        <v>253.977271887749</v>
      </c>
      <c r="F6891" s="76">
        <v>1132.0044113445642</v>
      </c>
    </row>
    <row r="6892" spans="1:6" x14ac:dyDescent="0.2">
      <c r="A6892" s="84">
        <v>6861</v>
      </c>
      <c r="B6892" s="76">
        <v>56.502542828165019</v>
      </c>
      <c r="C6892" s="76">
        <v>303.4965620624609</v>
      </c>
      <c r="D6892" s="76">
        <v>18.890857558943949</v>
      </c>
      <c r="E6892" s="76">
        <v>705.36427182835553</v>
      </c>
      <c r="F6892" s="76">
        <v>1084.2542342779254</v>
      </c>
    </row>
    <row r="6893" spans="1:6" x14ac:dyDescent="0.2">
      <c r="A6893" s="84">
        <v>6862</v>
      </c>
      <c r="B6893" s="76">
        <v>631.33589315725976</v>
      </c>
      <c r="C6893" s="76">
        <v>134.56963495835561</v>
      </c>
      <c r="D6893" s="76">
        <v>-2.88682915555931</v>
      </c>
      <c r="E6893" s="76">
        <v>361.07946278934099</v>
      </c>
      <c r="F6893" s="76">
        <v>1124.0981617493971</v>
      </c>
    </row>
    <row r="6894" spans="1:6" x14ac:dyDescent="0.2">
      <c r="A6894" s="84">
        <v>6863</v>
      </c>
      <c r="B6894" s="76">
        <v>247.96442056446153</v>
      </c>
      <c r="C6894" s="76">
        <v>172.21967963744811</v>
      </c>
      <c r="D6894" s="76">
        <v>6.5585996239126629</v>
      </c>
      <c r="E6894" s="76">
        <v>91.364716407699362</v>
      </c>
      <c r="F6894" s="76">
        <v>518.10741623352169</v>
      </c>
    </row>
    <row r="6895" spans="1:6" x14ac:dyDescent="0.2">
      <c r="A6895" s="84">
        <v>6864</v>
      </c>
      <c r="B6895" s="76">
        <v>314.17287111765586</v>
      </c>
      <c r="C6895" s="76">
        <v>177.53874142207883</v>
      </c>
      <c r="D6895" s="76">
        <v>50.325219475034203</v>
      </c>
      <c r="E6895" s="76">
        <v>153.38994949801406</v>
      </c>
      <c r="F6895" s="76">
        <v>695.4267815127829</v>
      </c>
    </row>
    <row r="6896" spans="1:6" x14ac:dyDescent="0.2">
      <c r="A6896" s="84">
        <v>6865</v>
      </c>
      <c r="B6896" s="76">
        <v>191.60574665578645</v>
      </c>
      <c r="C6896" s="76">
        <v>516.24242672566663</v>
      </c>
      <c r="D6896" s="76">
        <v>-16.679457343231569</v>
      </c>
      <c r="E6896" s="76">
        <v>34.776065415274843</v>
      </c>
      <c r="F6896" s="76">
        <v>725.94478145349638</v>
      </c>
    </row>
    <row r="6897" spans="1:6" x14ac:dyDescent="0.2">
      <c r="A6897" s="84">
        <v>6866</v>
      </c>
      <c r="B6897" s="76">
        <v>16.709402367090775</v>
      </c>
      <c r="C6897" s="76">
        <v>-20.769669825700795</v>
      </c>
      <c r="D6897" s="76">
        <v>37.672202744940783</v>
      </c>
      <c r="E6897" s="76">
        <v>327.82144121663305</v>
      </c>
      <c r="F6897" s="76">
        <v>361.43337650296382</v>
      </c>
    </row>
    <row r="6898" spans="1:6" x14ac:dyDescent="0.2">
      <c r="A6898" s="84">
        <v>6867</v>
      </c>
      <c r="B6898" s="76">
        <v>54.765357584552021</v>
      </c>
      <c r="C6898" s="76">
        <v>-35.460411897537945</v>
      </c>
      <c r="D6898" s="76">
        <v>-8.3397286716157844</v>
      </c>
      <c r="E6898" s="76">
        <v>271.65144049527538</v>
      </c>
      <c r="F6898" s="76">
        <v>282.61665751067369</v>
      </c>
    </row>
    <row r="6899" spans="1:6" x14ac:dyDescent="0.2">
      <c r="A6899" s="84">
        <v>6868</v>
      </c>
      <c r="B6899" s="76">
        <v>187.57629257393762</v>
      </c>
      <c r="C6899" s="76">
        <v>23.465879920077342</v>
      </c>
      <c r="D6899" s="76">
        <v>39.9175143103758</v>
      </c>
      <c r="E6899" s="76">
        <v>109.25876372952575</v>
      </c>
      <c r="F6899" s="76">
        <v>360.2184505339165</v>
      </c>
    </row>
    <row r="6900" spans="1:6" x14ac:dyDescent="0.2">
      <c r="A6900" s="84">
        <v>6869</v>
      </c>
      <c r="B6900" s="76">
        <v>196.97835209825155</v>
      </c>
      <c r="C6900" s="76">
        <v>349.75842105952694</v>
      </c>
      <c r="D6900" s="76">
        <v>-8.0189698765536388</v>
      </c>
      <c r="E6900" s="76">
        <v>447.86600479881702</v>
      </c>
      <c r="F6900" s="76">
        <v>986.58380808004188</v>
      </c>
    </row>
    <row r="6901" spans="1:6" x14ac:dyDescent="0.2">
      <c r="A6901" s="84">
        <v>6870</v>
      </c>
      <c r="B6901" s="76">
        <v>447.03748934425016</v>
      </c>
      <c r="C6901" s="76">
        <v>-6.0789277538636473</v>
      </c>
      <c r="D6901" s="76">
        <v>35.426891179505759</v>
      </c>
      <c r="E6901" s="76">
        <v>758.43192767899063</v>
      </c>
      <c r="F6901" s="76">
        <v>1234.8173804488829</v>
      </c>
    </row>
    <row r="6902" spans="1:6" x14ac:dyDescent="0.2">
      <c r="A6902" s="84">
        <v>6871</v>
      </c>
      <c r="B6902" s="76">
        <v>195.18748361742985</v>
      </c>
      <c r="C6902" s="76">
        <v>452.75693909265357</v>
      </c>
      <c r="D6902" s="76">
        <v>185.65151964153699</v>
      </c>
      <c r="E6902" s="76">
        <v>220.49937160074103</v>
      </c>
      <c r="F6902" s="76">
        <v>1054.0953139523615</v>
      </c>
    </row>
    <row r="6903" spans="1:6" x14ac:dyDescent="0.2">
      <c r="A6903" s="84">
        <v>6872</v>
      </c>
      <c r="B6903" s="76">
        <v>-129.53304622845769</v>
      </c>
      <c r="C6903" s="76">
        <v>-2.532886564109853</v>
      </c>
      <c r="D6903" s="76">
        <v>-5.7736583111186199</v>
      </c>
      <c r="E6903" s="76">
        <v>33.697779001307964</v>
      </c>
      <c r="F6903" s="76">
        <v>-104.1418121023782</v>
      </c>
    </row>
    <row r="6904" spans="1:6" x14ac:dyDescent="0.2">
      <c r="A6904" s="84">
        <v>6873</v>
      </c>
      <c r="B6904" s="76">
        <v>473.90051655657578</v>
      </c>
      <c r="C6904" s="76">
        <v>-0.75986596923295591</v>
      </c>
      <c r="D6904" s="76">
        <v>-12.509593007423677</v>
      </c>
      <c r="E6904" s="76">
        <v>240.88127767844594</v>
      </c>
      <c r="F6904" s="76">
        <v>701.51233525836506</v>
      </c>
    </row>
    <row r="6905" spans="1:6" x14ac:dyDescent="0.2">
      <c r="A6905" s="84">
        <v>6874</v>
      </c>
      <c r="B6905" s="76">
        <v>293.18384970520958</v>
      </c>
      <c r="C6905" s="76">
        <v>-9.3716802872064555</v>
      </c>
      <c r="D6905" s="76">
        <v>-2.2453115654350189</v>
      </c>
      <c r="E6905" s="76">
        <v>129.99306289270856</v>
      </c>
      <c r="F6905" s="76">
        <v>411.55992074527666</v>
      </c>
    </row>
    <row r="6906" spans="1:6" x14ac:dyDescent="0.2">
      <c r="A6906" s="84">
        <v>6875</v>
      </c>
      <c r="B6906" s="76">
        <v>171.45847624654232</v>
      </c>
      <c r="C6906" s="76">
        <v>634.00504523475297</v>
      </c>
      <c r="D6906" s="76">
        <v>122.78279580935646</v>
      </c>
      <c r="E6906" s="76">
        <v>961.41075220091625</v>
      </c>
      <c r="F6906" s="76">
        <v>1889.6570694915681</v>
      </c>
    </row>
    <row r="6907" spans="1:6" x14ac:dyDescent="0.2">
      <c r="A6907" s="84">
        <v>6876</v>
      </c>
      <c r="B6907" s="76">
        <v>-61.53372719444144</v>
      </c>
      <c r="C6907" s="76">
        <v>-2.7861752205208381</v>
      </c>
      <c r="D6907" s="76">
        <v>-7.3774522864293477</v>
      </c>
      <c r="E6907" s="76">
        <v>-0.92466488525582236</v>
      </c>
      <c r="F6907" s="76">
        <v>-72.62201958664744</v>
      </c>
    </row>
    <row r="6908" spans="1:6" x14ac:dyDescent="0.2">
      <c r="A6908" s="84">
        <v>6877</v>
      </c>
      <c r="B6908" s="76">
        <v>361.57720262222233</v>
      </c>
      <c r="C6908" s="76">
        <v>676.81082816820947</v>
      </c>
      <c r="D6908" s="76">
        <v>154.39449279783912</v>
      </c>
      <c r="E6908" s="76">
        <v>209.27381431948277</v>
      </c>
      <c r="F6908" s="76">
        <v>1402.0563379077539</v>
      </c>
    </row>
    <row r="6909" spans="1:6" x14ac:dyDescent="0.2">
      <c r="A6909" s="84">
        <v>6878</v>
      </c>
      <c r="B6909" s="76">
        <v>-136.24880303153907</v>
      </c>
      <c r="C6909" s="76">
        <v>-29.128195487263309</v>
      </c>
      <c r="D6909" s="76">
        <v>-26.943738785220226</v>
      </c>
      <c r="E6909" s="76">
        <v>-22.318600191338639</v>
      </c>
      <c r="F6909" s="76">
        <v>-214.63933749536125</v>
      </c>
    </row>
    <row r="6910" spans="1:6" x14ac:dyDescent="0.2">
      <c r="A6910" s="84">
        <v>6879</v>
      </c>
      <c r="B6910" s="76">
        <v>604.47286594493426</v>
      </c>
      <c r="C6910" s="76">
        <v>62.978910320191048</v>
      </c>
      <c r="D6910" s="76">
        <v>18.42667504121205</v>
      </c>
      <c r="E6910" s="76">
        <v>307.99069978117291</v>
      </c>
      <c r="F6910" s="76">
        <v>993.86915108751032</v>
      </c>
    </row>
    <row r="6911" spans="1:6" x14ac:dyDescent="0.2">
      <c r="A6911" s="84">
        <v>6880</v>
      </c>
      <c r="B6911" s="76">
        <v>74.858944756587448</v>
      </c>
      <c r="C6911" s="76">
        <v>495.97933421278782</v>
      </c>
      <c r="D6911" s="76">
        <v>-55.170512750689035</v>
      </c>
      <c r="E6911" s="76">
        <v>300.63853072718211</v>
      </c>
      <c r="F6911" s="76">
        <v>816.30629694586844</v>
      </c>
    </row>
    <row r="6912" spans="1:6" x14ac:dyDescent="0.2">
      <c r="A6912" s="84">
        <v>6881</v>
      </c>
      <c r="B6912" s="76">
        <v>668.89044801730688</v>
      </c>
      <c r="C6912" s="76">
        <v>70.57757001252061</v>
      </c>
      <c r="D6912" s="76">
        <v>-3.8491055407457466</v>
      </c>
      <c r="E6912" s="76">
        <v>547.88105538877403</v>
      </c>
      <c r="F6912" s="76">
        <v>1283.4999678778559</v>
      </c>
    </row>
    <row r="6913" spans="1:6" x14ac:dyDescent="0.2">
      <c r="A6913" s="84">
        <v>6882</v>
      </c>
      <c r="B6913" s="76">
        <v>-97.351096810875561</v>
      </c>
      <c r="C6913" s="76">
        <v>13.334333663637921</v>
      </c>
      <c r="D6913" s="76">
        <v>90.740827652864553</v>
      </c>
      <c r="E6913" s="76">
        <v>282.67822621976677</v>
      </c>
      <c r="F6913" s="76">
        <v>289.4022907253937</v>
      </c>
    </row>
    <row r="6914" spans="1:6" x14ac:dyDescent="0.2">
      <c r="A6914" s="84">
        <v>6883</v>
      </c>
      <c r="B6914" s="76">
        <v>-51.73763378713079</v>
      </c>
      <c r="C6914" s="76">
        <v>173.99270023232503</v>
      </c>
      <c r="D6914" s="76">
        <v>-18.283251318542298</v>
      </c>
      <c r="E6914" s="76">
        <v>344.72456646761464</v>
      </c>
      <c r="F6914" s="76">
        <v>448.6963815942666</v>
      </c>
    </row>
    <row r="6915" spans="1:6" x14ac:dyDescent="0.2">
      <c r="A6915" s="84">
        <v>6884</v>
      </c>
      <c r="B6915" s="76">
        <v>534.6826784300963</v>
      </c>
      <c r="C6915" s="76">
        <v>61.459178381725138</v>
      </c>
      <c r="D6915" s="76">
        <v>37.672202744940783</v>
      </c>
      <c r="E6915" s="76">
        <v>194.24112599654597</v>
      </c>
      <c r="F6915" s="76">
        <v>828.05518555330821</v>
      </c>
    </row>
    <row r="6916" spans="1:6" x14ac:dyDescent="0.2">
      <c r="A6916" s="84">
        <v>6885</v>
      </c>
      <c r="B6916" s="76">
        <v>615.21807682986446</v>
      </c>
      <c r="C6916" s="76">
        <v>69.564415386876661</v>
      </c>
      <c r="D6916" s="76">
        <v>-13.007686874878218</v>
      </c>
      <c r="E6916" s="76">
        <v>49.435253495200598</v>
      </c>
      <c r="F6916" s="76">
        <v>721.21005883706357</v>
      </c>
    </row>
    <row r="6917" spans="1:6" x14ac:dyDescent="0.2">
      <c r="A6917" s="84">
        <v>6886</v>
      </c>
      <c r="B6917" s="76">
        <v>-69.646318595347907</v>
      </c>
      <c r="C6917" s="76">
        <v>411.29095784537446</v>
      </c>
      <c r="D6917" s="76">
        <v>319.69478462779125</v>
      </c>
      <c r="E6917" s="76">
        <v>-26.324502789784038</v>
      </c>
      <c r="F6917" s="76">
        <v>635.01492108803382</v>
      </c>
    </row>
    <row r="6918" spans="1:6" x14ac:dyDescent="0.2">
      <c r="A6918" s="84">
        <v>6887</v>
      </c>
      <c r="B6918" s="76">
        <v>541.39843523317768</v>
      </c>
      <c r="C6918" s="76">
        <v>256.2215484397509</v>
      </c>
      <c r="D6918" s="76">
        <v>-20.528562883977315</v>
      </c>
      <c r="E6918" s="76">
        <v>314.79170419291893</v>
      </c>
      <c r="F6918" s="76">
        <v>1091.8831249818702</v>
      </c>
    </row>
    <row r="6919" spans="1:6" x14ac:dyDescent="0.2">
      <c r="A6919" s="84">
        <v>6888</v>
      </c>
      <c r="B6919" s="76">
        <v>461.7584710738206</v>
      </c>
      <c r="C6919" s="76">
        <v>67.791394791999764</v>
      </c>
      <c r="D6919" s="76">
        <v>30.758932976243329</v>
      </c>
      <c r="E6919" s="76">
        <v>302.42160331210482</v>
      </c>
      <c r="F6919" s="76">
        <v>862.73040215416847</v>
      </c>
    </row>
    <row r="6920" spans="1:6" x14ac:dyDescent="0.2">
      <c r="A6920" s="84">
        <v>6889</v>
      </c>
      <c r="B6920" s="76">
        <v>68.590905073711497</v>
      </c>
      <c r="C6920" s="76">
        <v>147.81400349584922</v>
      </c>
      <c r="D6920" s="76">
        <v>317.77023185741837</v>
      </c>
      <c r="E6920" s="76">
        <v>547.81479820318509</v>
      </c>
      <c r="F6920" s="76">
        <v>1081.989938630164</v>
      </c>
    </row>
    <row r="6921" spans="1:6" x14ac:dyDescent="0.2">
      <c r="A6921" s="84">
        <v>6890</v>
      </c>
      <c r="B6921" s="76">
        <v>612.97949122883733</v>
      </c>
      <c r="C6921" s="76">
        <v>250.14262068588727</v>
      </c>
      <c r="D6921" s="76">
        <v>108.06180258622041</v>
      </c>
      <c r="E6921" s="76">
        <v>127.41783979370794</v>
      </c>
      <c r="F6921" s="76">
        <v>1098.6017542946531</v>
      </c>
    </row>
    <row r="6922" spans="1:6" x14ac:dyDescent="0.2">
      <c r="A6922" s="84">
        <v>6891</v>
      </c>
      <c r="B6922" s="76">
        <v>199.6646548194841</v>
      </c>
      <c r="C6922" s="76">
        <v>24.225745889310296</v>
      </c>
      <c r="D6922" s="76">
        <v>-36.245743842022449</v>
      </c>
      <c r="E6922" s="76">
        <v>374.46159289853301</v>
      </c>
      <c r="F6922" s="76">
        <v>562.10624976530494</v>
      </c>
    </row>
    <row r="6923" spans="1:6" x14ac:dyDescent="0.2">
      <c r="A6923" s="84">
        <v>6892</v>
      </c>
      <c r="B6923" s="76">
        <v>192.94889801640272</v>
      </c>
      <c r="C6923" s="76">
        <v>520.04175657183146</v>
      </c>
      <c r="D6923" s="76">
        <v>167.86636219044925</v>
      </c>
      <c r="E6923" s="76">
        <v>315.86999060688584</v>
      </c>
      <c r="F6923" s="76">
        <v>1196.7270073855693</v>
      </c>
    </row>
    <row r="6924" spans="1:6" x14ac:dyDescent="0.2">
      <c r="A6924" s="84">
        <v>6893</v>
      </c>
      <c r="B6924" s="76">
        <v>18.9479879681179</v>
      </c>
      <c r="C6924" s="76">
        <v>122.15849079421731</v>
      </c>
      <c r="D6924" s="76">
        <v>158.24359833858489</v>
      </c>
      <c r="E6924" s="76">
        <v>-8.297941096779752</v>
      </c>
      <c r="F6924" s="76">
        <v>291.05213600414032</v>
      </c>
    </row>
    <row r="6925" spans="1:6" x14ac:dyDescent="0.2">
      <c r="A6925" s="84">
        <v>6894</v>
      </c>
      <c r="B6925" s="76">
        <v>-136.69652015174449</v>
      </c>
      <c r="C6925" s="76">
        <v>93.28358396336499</v>
      </c>
      <c r="D6925" s="76">
        <v>-1.9245527703728733</v>
      </c>
      <c r="E6925" s="76">
        <v>-26.324502789784038</v>
      </c>
      <c r="F6925" s="76">
        <v>-71.661991748536408</v>
      </c>
    </row>
    <row r="6926" spans="1:6" x14ac:dyDescent="0.2">
      <c r="A6926" s="84">
        <v>6895</v>
      </c>
      <c r="B6926" s="76">
        <v>261.39593417062429</v>
      </c>
      <c r="C6926" s="76">
        <v>-5.8256390974526617</v>
      </c>
      <c r="D6926" s="76">
        <v>12.332257935031279</v>
      </c>
      <c r="E6926" s="76">
        <v>-5.4365820978901818</v>
      </c>
      <c r="F6926" s="76">
        <v>262.46597091031271</v>
      </c>
    </row>
    <row r="6927" spans="1:6" x14ac:dyDescent="0.2">
      <c r="A6927" s="84">
        <v>6896</v>
      </c>
      <c r="B6927" s="76">
        <v>-32.038080498092086</v>
      </c>
      <c r="C6927" s="76">
        <v>129.92047401681356</v>
      </c>
      <c r="D6927" s="76">
        <v>44.872319958977741</v>
      </c>
      <c r="E6927" s="76">
        <v>-6.075111083257049</v>
      </c>
      <c r="F6927" s="76">
        <v>136.67960239444218</v>
      </c>
    </row>
    <row r="6928" spans="1:6" x14ac:dyDescent="0.2">
      <c r="A6928" s="84">
        <v>6897</v>
      </c>
      <c r="B6928" s="76">
        <v>518.6185453399097</v>
      </c>
      <c r="C6928" s="76">
        <v>394.59051324427134</v>
      </c>
      <c r="D6928" s="76">
        <v>55.955454063483074</v>
      </c>
      <c r="E6928" s="76">
        <v>-32.905628487230047</v>
      </c>
      <c r="F6928" s="76">
        <v>936.25888416043415</v>
      </c>
    </row>
    <row r="6929" spans="1:6" x14ac:dyDescent="0.2">
      <c r="A6929" s="84">
        <v>6898</v>
      </c>
      <c r="B6929" s="76">
        <v>497.12812357004918</v>
      </c>
      <c r="C6929" s="76">
        <v>65.258508227889919</v>
      </c>
      <c r="D6929" s="76">
        <v>-20.207804088915168</v>
      </c>
      <c r="E6929" s="76">
        <v>77.124178598840473</v>
      </c>
      <c r="F6929" s="76">
        <v>619.30300630786439</v>
      </c>
    </row>
    <row r="6930" spans="1:6" x14ac:dyDescent="0.2">
      <c r="A6930" s="84">
        <v>6899</v>
      </c>
      <c r="B6930" s="76">
        <v>479.21943876183218</v>
      </c>
      <c r="C6930" s="76">
        <v>61.712467038136118</v>
      </c>
      <c r="D6930" s="76">
        <v>113.01660823482236</v>
      </c>
      <c r="E6930" s="76">
        <v>224.28539548488644</v>
      </c>
      <c r="F6930" s="76">
        <v>878.23390951967701</v>
      </c>
    </row>
    <row r="6931" spans="1:6" x14ac:dyDescent="0.2">
      <c r="A6931" s="84">
        <v>6900</v>
      </c>
      <c r="B6931" s="76">
        <v>17.604836607501625</v>
      </c>
      <c r="C6931" s="76">
        <v>133.80976898912263</v>
      </c>
      <c r="D6931" s="76">
        <v>161.77194508426848</v>
      </c>
      <c r="E6931" s="76">
        <v>94.226075406588933</v>
      </c>
      <c r="F6931" s="76">
        <v>407.41262608748173</v>
      </c>
    </row>
    <row r="6932" spans="1:6" x14ac:dyDescent="0.2">
      <c r="A6932" s="84">
        <v>6901</v>
      </c>
      <c r="B6932" s="76">
        <v>91.872195324393601</v>
      </c>
      <c r="C6932" s="76">
        <v>144.44789255838401</v>
      </c>
      <c r="D6932" s="76">
        <v>231.5200273354238</v>
      </c>
      <c r="E6932" s="76">
        <v>-8.584076996668708</v>
      </c>
      <c r="F6932" s="76">
        <v>459.25603822153266</v>
      </c>
    </row>
    <row r="6933" spans="1:6" x14ac:dyDescent="0.2">
      <c r="A6933" s="84">
        <v>6902</v>
      </c>
      <c r="B6933" s="76">
        <v>451.06694342609899</v>
      </c>
      <c r="C6933" s="76">
        <v>70.324281356109623</v>
      </c>
      <c r="D6933" s="76">
        <v>-6.7359346963050566</v>
      </c>
      <c r="E6933" s="76">
        <v>214.20438180318399</v>
      </c>
      <c r="F6933" s="76">
        <v>728.85967188908751</v>
      </c>
    </row>
    <row r="6934" spans="1:6" x14ac:dyDescent="0.2">
      <c r="A6934" s="84">
        <v>6903</v>
      </c>
      <c r="B6934" s="76">
        <v>391.12653255578039</v>
      </c>
      <c r="C6934" s="76">
        <v>-10.384834912850398</v>
      </c>
      <c r="D6934" s="76">
        <v>-25.660703604971644</v>
      </c>
      <c r="E6934" s="76">
        <v>66.537150302949073</v>
      </c>
      <c r="F6934" s="76">
        <v>421.61814434090741</v>
      </c>
    </row>
    <row r="6935" spans="1:6" x14ac:dyDescent="0.2">
      <c r="A6935" s="84">
        <v>6904</v>
      </c>
      <c r="B6935" s="76">
        <v>208.17128010338718</v>
      </c>
      <c r="C6935" s="76">
        <v>65.76508554071188</v>
      </c>
      <c r="D6935" s="76">
        <v>-6.415175901242911</v>
      </c>
      <c r="E6935" s="76">
        <v>40.278904698753976</v>
      </c>
      <c r="F6935" s="76">
        <v>307.80009444161016</v>
      </c>
    </row>
    <row r="6936" spans="1:6" x14ac:dyDescent="0.2">
      <c r="A6936" s="84">
        <v>6905</v>
      </c>
      <c r="B6936" s="76">
        <v>457.72901699197166</v>
      </c>
      <c r="C6936" s="76">
        <v>197.29525662213567</v>
      </c>
      <c r="D6936" s="76">
        <v>-64.793276602553405</v>
      </c>
      <c r="E6936" s="76">
        <v>1048.1972942103921</v>
      </c>
      <c r="F6936" s="76">
        <v>1638.428291221946</v>
      </c>
    </row>
    <row r="6937" spans="1:6" x14ac:dyDescent="0.2">
      <c r="A6937" s="84">
        <v>6906</v>
      </c>
      <c r="B6937" s="76">
        <v>893.42970941159615</v>
      </c>
      <c r="C6937" s="76">
        <v>336.42408739588899</v>
      </c>
      <c r="D6937" s="76">
        <v>-37.208020227208884</v>
      </c>
      <c r="E6937" s="76">
        <v>85.135983795731264</v>
      </c>
      <c r="F6937" s="76">
        <v>1277.7817603760077</v>
      </c>
    </row>
    <row r="6938" spans="1:6" x14ac:dyDescent="0.2">
      <c r="A6938" s="84">
        <v>6907</v>
      </c>
      <c r="B6938" s="76">
        <v>313.72515399745043</v>
      </c>
      <c r="C6938" s="76">
        <v>48.794745561175873</v>
      </c>
      <c r="D6938" s="76">
        <v>100.68435029979106</v>
      </c>
      <c r="E6938" s="76">
        <v>385.84077170850236</v>
      </c>
      <c r="F6938" s="76">
        <v>849.04502156691979</v>
      </c>
    </row>
    <row r="6939" spans="1:6" x14ac:dyDescent="0.2">
      <c r="A6939" s="84">
        <v>6908</v>
      </c>
      <c r="B6939" s="76">
        <v>479.6671558820376</v>
      </c>
      <c r="C6939" s="76">
        <v>183.02112673697619</v>
      </c>
      <c r="D6939" s="76">
        <v>-67.359346963050569</v>
      </c>
      <c r="E6939" s="76">
        <v>229.08344859740976</v>
      </c>
      <c r="F6939" s="76">
        <v>824.41238425337292</v>
      </c>
    </row>
    <row r="6940" spans="1:6" x14ac:dyDescent="0.2">
      <c r="A6940" s="84">
        <v>6909</v>
      </c>
      <c r="B6940" s="76">
        <v>166.08587080407722</v>
      </c>
      <c r="C6940" s="76">
        <v>575.07875341713759</v>
      </c>
      <c r="D6940" s="76">
        <v>52.393195968076839</v>
      </c>
      <c r="E6940" s="76">
        <v>924.43296392965203</v>
      </c>
      <c r="F6940" s="76">
        <v>1717.9907841189438</v>
      </c>
    </row>
    <row r="6941" spans="1:6" x14ac:dyDescent="0.2">
      <c r="A6941" s="84">
        <v>6910</v>
      </c>
      <c r="B6941" s="76">
        <v>-26.665475055626985</v>
      </c>
      <c r="C6941" s="76">
        <v>-29.888061456496267</v>
      </c>
      <c r="D6941" s="76">
        <v>-10.585040237050803</v>
      </c>
      <c r="E6941" s="76">
        <v>67.68169390250489</v>
      </c>
      <c r="F6941" s="76">
        <v>0.5431171533308401</v>
      </c>
    </row>
    <row r="6942" spans="1:6" x14ac:dyDescent="0.2">
      <c r="A6942" s="84">
        <v>6911</v>
      </c>
      <c r="B6942" s="76">
        <v>397.39457223865634</v>
      </c>
      <c r="C6942" s="76">
        <v>143.43473793274006</v>
      </c>
      <c r="D6942" s="76">
        <v>-4.1698643358078922</v>
      </c>
      <c r="E6942" s="76">
        <v>154.24835719768095</v>
      </c>
      <c r="F6942" s="76">
        <v>690.90780303326937</v>
      </c>
    </row>
    <row r="6943" spans="1:6" x14ac:dyDescent="0.2">
      <c r="A6943" s="84">
        <v>6912</v>
      </c>
      <c r="B6943" s="76">
        <v>264.52995401206226</v>
      </c>
      <c r="C6943" s="76">
        <v>207.93338019139705</v>
      </c>
      <c r="D6943" s="76">
        <v>-8.3397286716157844</v>
      </c>
      <c r="E6943" s="76">
        <v>29.119604603084657</v>
      </c>
      <c r="F6943" s="76">
        <v>493.24321013492823</v>
      </c>
    </row>
    <row r="6944" spans="1:6" x14ac:dyDescent="0.2">
      <c r="A6944" s="84">
        <v>6913</v>
      </c>
      <c r="B6944" s="76">
        <v>198.32150345886782</v>
      </c>
      <c r="C6944" s="76">
        <v>-39.766319056524694</v>
      </c>
      <c r="D6944" s="76">
        <v>174.92305568181644</v>
      </c>
      <c r="E6944" s="76">
        <v>66.537150302949073</v>
      </c>
      <c r="F6944" s="76">
        <v>400.0153903871086</v>
      </c>
    </row>
    <row r="6945" spans="1:6" x14ac:dyDescent="0.2">
      <c r="A6945" s="84">
        <v>6914</v>
      </c>
      <c r="B6945" s="76">
        <v>-46.812745464871114</v>
      </c>
      <c r="C6945" s="76">
        <v>244.7335937751123</v>
      </c>
      <c r="D6945" s="76">
        <v>-18.139827595872546</v>
      </c>
      <c r="E6945" s="76">
        <v>150.7484692134245</v>
      </c>
      <c r="F6945" s="76">
        <v>330.52948992779318</v>
      </c>
    </row>
    <row r="6946" spans="1:6" x14ac:dyDescent="0.2">
      <c r="A6946" s="84">
        <v>6915</v>
      </c>
      <c r="B6946" s="76">
        <v>183.5468384920888</v>
      </c>
      <c r="C6946" s="76">
        <v>210.12301297295161</v>
      </c>
      <c r="D6946" s="76">
        <v>-32.396638301276703</v>
      </c>
      <c r="E6946" s="76">
        <v>274.51279949416494</v>
      </c>
      <c r="F6946" s="76">
        <v>635.78601265792872</v>
      </c>
    </row>
    <row r="6947" spans="1:6" x14ac:dyDescent="0.2">
      <c r="A6947" s="84">
        <v>6916</v>
      </c>
      <c r="B6947" s="76">
        <v>301.18907463169853</v>
      </c>
      <c r="C6947" s="76">
        <v>67.284817479177804</v>
      </c>
      <c r="D6947" s="76">
        <v>-38.668390479849862</v>
      </c>
      <c r="E6947" s="76">
        <v>303.85228281154963</v>
      </c>
      <c r="F6947" s="76">
        <v>633.65778444257614</v>
      </c>
    </row>
    <row r="6948" spans="1:6" x14ac:dyDescent="0.2">
      <c r="A6948" s="84">
        <v>6917</v>
      </c>
      <c r="B6948" s="76">
        <v>410.3246854874053</v>
      </c>
      <c r="C6948" s="76">
        <v>243.30382696279068</v>
      </c>
      <c r="D6948" s="76">
        <v>173.1419266341133</v>
      </c>
      <c r="E6948" s="76">
        <v>383.61794169497966</v>
      </c>
      <c r="F6948" s="76">
        <v>1210.388380779289</v>
      </c>
    </row>
    <row r="6949" spans="1:6" x14ac:dyDescent="0.2">
      <c r="A6949" s="84">
        <v>6918</v>
      </c>
      <c r="B6949" s="76">
        <v>313.27743687724501</v>
      </c>
      <c r="C6949" s="76">
        <v>404.46877084429974</v>
      </c>
      <c r="D6949" s="76">
        <v>-18.924768908666586</v>
      </c>
      <c r="E6949" s="76">
        <v>370.74182619997657</v>
      </c>
      <c r="F6949" s="76">
        <v>1069.5632650128548</v>
      </c>
    </row>
    <row r="6950" spans="1:6" x14ac:dyDescent="0.2">
      <c r="A6950" s="84">
        <v>6919</v>
      </c>
      <c r="B6950" s="76">
        <v>379.93360455064476</v>
      </c>
      <c r="C6950" s="76">
        <v>65.76508554071188</v>
      </c>
      <c r="D6950" s="76">
        <v>-21.170080474101606</v>
      </c>
      <c r="E6950" s="76">
        <v>393.41281947679312</v>
      </c>
      <c r="F6950" s="76">
        <v>817.94142909404809</v>
      </c>
    </row>
    <row r="6951" spans="1:6" x14ac:dyDescent="0.2">
      <c r="A6951" s="84">
        <v>6920</v>
      </c>
      <c r="B6951" s="76">
        <v>585.72243013351488</v>
      </c>
      <c r="C6951" s="76">
        <v>-1.0131546256439412</v>
      </c>
      <c r="D6951" s="76">
        <v>-0.96227638518643666</v>
      </c>
      <c r="E6951" s="76">
        <v>-1.1445435995558277</v>
      </c>
      <c r="F6951" s="76">
        <v>582.6024555231287</v>
      </c>
    </row>
    <row r="6952" spans="1:6" x14ac:dyDescent="0.2">
      <c r="A6952" s="84">
        <v>6921</v>
      </c>
      <c r="B6952" s="76">
        <v>86.4995898819285</v>
      </c>
      <c r="C6952" s="76">
        <v>-11.144700882083352</v>
      </c>
      <c r="D6952" s="76">
        <v>64.936700325223157</v>
      </c>
      <c r="E6952" s="76">
        <v>65.392606703393227</v>
      </c>
      <c r="F6952" s="76">
        <v>205.68419602846151</v>
      </c>
    </row>
    <row r="6953" spans="1:6" x14ac:dyDescent="0.2">
      <c r="A6953" s="84">
        <v>6922</v>
      </c>
      <c r="B6953" s="76">
        <v>905.51807165714263</v>
      </c>
      <c r="C6953" s="76">
        <v>277.7510842346847</v>
      </c>
      <c r="D6953" s="76">
        <v>-46.510025284011107</v>
      </c>
      <c r="E6953" s="76">
        <v>437.47774805969249</v>
      </c>
      <c r="F6953" s="76">
        <v>1574.2368786675086</v>
      </c>
    </row>
    <row r="6954" spans="1:6" x14ac:dyDescent="0.2">
      <c r="A6954" s="84">
        <v>6923</v>
      </c>
      <c r="B6954" s="76">
        <v>276.11691590019461</v>
      </c>
      <c r="C6954" s="76">
        <v>790.10421598804237</v>
      </c>
      <c r="D6954" s="76">
        <v>130.30367181845554</v>
      </c>
      <c r="E6954" s="76">
        <v>1294.5151539867284</v>
      </c>
      <c r="F6954" s="76">
        <v>2491.0399576934205</v>
      </c>
    </row>
    <row r="6955" spans="1:6" x14ac:dyDescent="0.2">
      <c r="A6955" s="84">
        <v>6924</v>
      </c>
      <c r="B6955" s="76">
        <v>305.66624583375278</v>
      </c>
      <c r="C6955" s="76">
        <v>180.99481748568829</v>
      </c>
      <c r="D6955" s="76">
        <v>23.879574557268526</v>
      </c>
      <c r="E6955" s="76">
        <v>510.74964558879867</v>
      </c>
      <c r="F6955" s="76">
        <v>1021.2902834655083</v>
      </c>
    </row>
    <row r="6956" spans="1:6" x14ac:dyDescent="0.2">
      <c r="A6956" s="84">
        <v>6925</v>
      </c>
      <c r="B6956" s="76">
        <v>371.42697926674168</v>
      </c>
      <c r="C6956" s="76">
        <v>186.65713305287429</v>
      </c>
      <c r="D6956" s="76">
        <v>35.106132384443619</v>
      </c>
      <c r="E6956" s="76">
        <v>34.842322600863795</v>
      </c>
      <c r="F6956" s="76">
        <v>628.03256730492342</v>
      </c>
    </row>
    <row r="6957" spans="1:6" x14ac:dyDescent="0.2">
      <c r="A6957" s="84">
        <v>6926</v>
      </c>
      <c r="B6957" s="76">
        <v>312.82971975703958</v>
      </c>
      <c r="C6957" s="76">
        <v>-20.769669825700795</v>
      </c>
      <c r="D6957" s="76">
        <v>58.521524423980239</v>
      </c>
      <c r="E6957" s="76">
        <v>219.00243491570731</v>
      </c>
      <c r="F6957" s="76">
        <v>569.58400927102628</v>
      </c>
    </row>
    <row r="6958" spans="1:6" x14ac:dyDescent="0.2">
      <c r="A6958" s="84">
        <v>6927</v>
      </c>
      <c r="B6958" s="76">
        <v>16.261685246885349</v>
      </c>
      <c r="C6958" s="76">
        <v>-8.3585256615625152</v>
      </c>
      <c r="D6958" s="76">
        <v>157.60208074846059</v>
      </c>
      <c r="E6958" s="76">
        <v>142.29690658793371</v>
      </c>
      <c r="F6958" s="76">
        <v>307.80214692171717</v>
      </c>
    </row>
    <row r="6959" spans="1:6" x14ac:dyDescent="0.2">
      <c r="A6959" s="84">
        <v>6928</v>
      </c>
      <c r="B6959" s="76">
        <v>250.65072328569408</v>
      </c>
      <c r="C6959" s="76">
        <v>410.96431078484102</v>
      </c>
      <c r="D6959" s="76">
        <v>-9.1585813341324638</v>
      </c>
      <c r="E6959" s="76">
        <v>343.05290109633671</v>
      </c>
      <c r="F6959" s="76">
        <v>995.50935383273941</v>
      </c>
    </row>
    <row r="6960" spans="1:6" x14ac:dyDescent="0.2">
      <c r="A6960" s="84">
        <v>6929</v>
      </c>
      <c r="B6960" s="76">
        <v>368.74067654550913</v>
      </c>
      <c r="C6960" s="76">
        <v>168.92692710410532</v>
      </c>
      <c r="D6960" s="76">
        <v>-11.083134104505348</v>
      </c>
      <c r="E6960" s="76">
        <v>499.30420959324033</v>
      </c>
      <c r="F6960" s="76">
        <v>1025.8886791383493</v>
      </c>
    </row>
    <row r="6961" spans="1:6" x14ac:dyDescent="0.2">
      <c r="A6961" s="84">
        <v>6930</v>
      </c>
      <c r="B6961" s="76">
        <v>317.75460807929926</v>
      </c>
      <c r="C6961" s="76">
        <v>23.972457232899309</v>
      </c>
      <c r="D6961" s="76">
        <v>-17.962492523480151</v>
      </c>
      <c r="E6961" s="76">
        <v>74.482698314250911</v>
      </c>
      <c r="F6961" s="76">
        <v>398.24727110296936</v>
      </c>
    </row>
    <row r="6962" spans="1:6" x14ac:dyDescent="0.2">
      <c r="A6962" s="84">
        <v>6931</v>
      </c>
      <c r="B6962" s="76">
        <v>414.85553992666803</v>
      </c>
      <c r="C6962" s="76">
        <v>-3.0394638769318236</v>
      </c>
      <c r="D6962" s="76">
        <v>-2.5660703604971644</v>
      </c>
      <c r="E6962" s="76">
        <v>43.140263697643547</v>
      </c>
      <c r="F6962" s="76">
        <v>452.39026938688255</v>
      </c>
    </row>
    <row r="6963" spans="1:6" x14ac:dyDescent="0.2">
      <c r="A6963" s="84">
        <v>6932</v>
      </c>
      <c r="B6963" s="76">
        <v>207.66987974597316</v>
      </c>
      <c r="C6963" s="76">
        <v>532.27297048368109</v>
      </c>
      <c r="D6963" s="76">
        <v>262.10162523927477</v>
      </c>
      <c r="E6963" s="76">
        <v>295.20194862929196</v>
      </c>
      <c r="F6963" s="76">
        <v>1297.246424098221</v>
      </c>
    </row>
    <row r="6964" spans="1:6" x14ac:dyDescent="0.2">
      <c r="A6964" s="84">
        <v>6933</v>
      </c>
      <c r="B6964" s="76">
        <v>96.349366526447852</v>
      </c>
      <c r="C6964" s="76">
        <v>-4.3059071589867504</v>
      </c>
      <c r="D6964" s="76">
        <v>-18.924768908666586</v>
      </c>
      <c r="E6964" s="76">
        <v>225.29742471326435</v>
      </c>
      <c r="F6964" s="76">
        <v>298.41611517205888</v>
      </c>
    </row>
    <row r="6965" spans="1:6" x14ac:dyDescent="0.2">
      <c r="A6965" s="84">
        <v>6934</v>
      </c>
      <c r="B6965" s="76">
        <v>444.79890374322304</v>
      </c>
      <c r="C6965" s="76">
        <v>120.38547019934042</v>
      </c>
      <c r="D6965" s="76">
        <v>-18.604010113604442</v>
      </c>
      <c r="E6965" s="76">
        <v>314.43931110744103</v>
      </c>
      <c r="F6965" s="76">
        <v>861.01967493639995</v>
      </c>
    </row>
    <row r="6966" spans="1:6" x14ac:dyDescent="0.2">
      <c r="A6966" s="84">
        <v>6935</v>
      </c>
      <c r="B6966" s="76">
        <v>78.888398838436274</v>
      </c>
      <c r="C6966" s="76">
        <v>8.2685605354182172</v>
      </c>
      <c r="D6966" s="76">
        <v>-27.906015170406661</v>
      </c>
      <c r="E6966" s="76">
        <v>117.3368261120055</v>
      </c>
      <c r="F6966" s="76">
        <v>176.58777031545333</v>
      </c>
    </row>
    <row r="6967" spans="1:6" x14ac:dyDescent="0.2">
      <c r="A6967" s="84">
        <v>6936</v>
      </c>
      <c r="B6967" s="76">
        <v>717.1902137622842</v>
      </c>
      <c r="C6967" s="76">
        <v>479.09895935939608</v>
      </c>
      <c r="D6967" s="76">
        <v>83.684134161497354</v>
      </c>
      <c r="E6967" s="76">
        <v>148.8780322853797</v>
      </c>
      <c r="F6967" s="76">
        <v>1428.8513395685575</v>
      </c>
    </row>
    <row r="6968" spans="1:6" x14ac:dyDescent="0.2">
      <c r="A6968" s="84">
        <v>6937</v>
      </c>
      <c r="B6968" s="76">
        <v>191.15802953558102</v>
      </c>
      <c r="C6968" s="76">
        <v>-5.3190617846306916</v>
      </c>
      <c r="D6968" s="76">
        <v>45.691172621494417</v>
      </c>
      <c r="E6968" s="76">
        <v>-29.758133588451521</v>
      </c>
      <c r="F6968" s="76">
        <v>201.77200678399322</v>
      </c>
    </row>
    <row r="6969" spans="1:6" x14ac:dyDescent="0.2">
      <c r="A6969" s="84">
        <v>6938</v>
      </c>
      <c r="B6969" s="76">
        <v>-116.15521585950341</v>
      </c>
      <c r="C6969" s="76">
        <v>564.35066472173196</v>
      </c>
      <c r="D6969" s="76">
        <v>-23.415392039536627</v>
      </c>
      <c r="E6969" s="76">
        <v>274.31402793739812</v>
      </c>
      <c r="F6969" s="76">
        <v>699.09408476009003</v>
      </c>
    </row>
    <row r="6970" spans="1:6" x14ac:dyDescent="0.2">
      <c r="A6970" s="84">
        <v>6939</v>
      </c>
      <c r="B6970" s="76">
        <v>700.23064643168675</v>
      </c>
      <c r="C6970" s="76">
        <v>55.380250627861486</v>
      </c>
      <c r="D6970" s="76">
        <v>-8.3397286716157844</v>
      </c>
      <c r="E6970" s="76">
        <v>244.53478719141344</v>
      </c>
      <c r="F6970" s="76">
        <v>991.80595557934589</v>
      </c>
    </row>
    <row r="6971" spans="1:6" x14ac:dyDescent="0.2">
      <c r="A6971" s="84">
        <v>6940</v>
      </c>
      <c r="B6971" s="76">
        <v>-44.126442743638563</v>
      </c>
      <c r="C6971" s="76">
        <v>60.952601068903164</v>
      </c>
      <c r="D6971" s="76">
        <v>-5.3094757933867243</v>
      </c>
      <c r="E6971" s="76">
        <v>595.68685782776311</v>
      </c>
      <c r="F6971" s="76">
        <v>607.20354035964101</v>
      </c>
    </row>
    <row r="6972" spans="1:6" x14ac:dyDescent="0.2">
      <c r="A6972" s="84">
        <v>6941</v>
      </c>
      <c r="B6972" s="76">
        <v>240.35322952096931</v>
      </c>
      <c r="C6972" s="76">
        <v>162.0881333810087</v>
      </c>
      <c r="D6972" s="76">
        <v>8.80391118934768</v>
      </c>
      <c r="E6972" s="76">
        <v>285.53958521865638</v>
      </c>
      <c r="F6972" s="76">
        <v>696.78485930998204</v>
      </c>
    </row>
    <row r="6973" spans="1:6" x14ac:dyDescent="0.2">
      <c r="A6973" s="84">
        <v>6942</v>
      </c>
      <c r="B6973" s="76">
        <v>363.81578822324946</v>
      </c>
      <c r="C6973" s="76">
        <v>314.13468563172228</v>
      </c>
      <c r="D6973" s="76">
        <v>-16.037939753107278</v>
      </c>
      <c r="E6973" s="76">
        <v>27.908803817939884</v>
      </c>
      <c r="F6973" s="76">
        <v>689.82133791980436</v>
      </c>
    </row>
    <row r="6974" spans="1:6" x14ac:dyDescent="0.2">
      <c r="A6974" s="84">
        <v>6943</v>
      </c>
      <c r="B6974" s="76">
        <v>296.71190342964428</v>
      </c>
      <c r="C6974" s="76">
        <v>348.49197777747202</v>
      </c>
      <c r="D6974" s="76">
        <v>142.34908230814733</v>
      </c>
      <c r="E6974" s="76">
        <v>289.61174500269072</v>
      </c>
      <c r="F6974" s="76">
        <v>1077.1647085179543</v>
      </c>
    </row>
    <row r="6975" spans="1:6" x14ac:dyDescent="0.2">
      <c r="A6975" s="84">
        <v>6944</v>
      </c>
      <c r="B6975" s="76">
        <v>92.767629564804452</v>
      </c>
      <c r="C6975" s="76">
        <v>-38.499875774469764</v>
      </c>
      <c r="D6975" s="76">
        <v>36.709926359754348</v>
      </c>
      <c r="E6975" s="76">
        <v>197.38862089532449</v>
      </c>
      <c r="F6975" s="76">
        <v>288.36630104541354</v>
      </c>
    </row>
    <row r="6976" spans="1:6" x14ac:dyDescent="0.2">
      <c r="A6976" s="84">
        <v>6945</v>
      </c>
      <c r="B6976" s="76">
        <v>554.82994883934043</v>
      </c>
      <c r="C6976" s="76">
        <v>141.91500599427417</v>
      </c>
      <c r="D6976" s="76">
        <v>88.495516087429536</v>
      </c>
      <c r="E6976" s="76">
        <v>181.07887460165392</v>
      </c>
      <c r="F6976" s="76">
        <v>966.31934552269809</v>
      </c>
    </row>
    <row r="6977" spans="1:6" x14ac:dyDescent="0.2">
      <c r="A6977" s="84">
        <v>6946</v>
      </c>
      <c r="B6977" s="76">
        <v>438.53086406034708</v>
      </c>
      <c r="C6977" s="76">
        <v>14.094199632870883</v>
      </c>
      <c r="D6977" s="76">
        <v>36.709926359754348</v>
      </c>
      <c r="E6977" s="76">
        <v>475.40130837374591</v>
      </c>
      <c r="F6977" s="76">
        <v>964.73629842671824</v>
      </c>
    </row>
    <row r="6978" spans="1:6" x14ac:dyDescent="0.2">
      <c r="A6978" s="84">
        <v>6947</v>
      </c>
      <c r="B6978" s="76">
        <v>-152.36661935893437</v>
      </c>
      <c r="C6978" s="76">
        <v>-11.144700882083352</v>
      </c>
      <c r="D6978" s="76">
        <v>168.50787978057355</v>
      </c>
      <c r="E6978" s="76">
        <v>161.90776930909382</v>
      </c>
      <c r="F6978" s="76">
        <v>166.90432884864964</v>
      </c>
    </row>
    <row r="6979" spans="1:6" x14ac:dyDescent="0.2">
      <c r="A6979" s="84">
        <v>6948</v>
      </c>
      <c r="B6979" s="76">
        <v>268.55940809391109</v>
      </c>
      <c r="C6979" s="76">
        <v>251.40906396794222</v>
      </c>
      <c r="D6979" s="76">
        <v>-16.358698548169421</v>
      </c>
      <c r="E6979" s="76">
        <v>-21.746328391560727</v>
      </c>
      <c r="F6979" s="76">
        <v>481.86344512212315</v>
      </c>
    </row>
    <row r="6980" spans="1:6" x14ac:dyDescent="0.2">
      <c r="A6980" s="84">
        <v>6949</v>
      </c>
      <c r="B6980" s="76">
        <v>112.46718285384327</v>
      </c>
      <c r="C6980" s="76">
        <v>-1.5197319384659118</v>
      </c>
      <c r="D6980" s="76">
        <v>-5.4528995160564744</v>
      </c>
      <c r="E6980" s="76">
        <v>107.38832680148096</v>
      </c>
      <c r="F6980" s="76">
        <v>212.88287820080183</v>
      </c>
    </row>
    <row r="6981" spans="1:6" x14ac:dyDescent="0.2">
      <c r="A6981" s="84">
        <v>6950</v>
      </c>
      <c r="B6981" s="76">
        <v>35.961238535924053</v>
      </c>
      <c r="C6981" s="76">
        <v>70.23431622996533</v>
      </c>
      <c r="D6981" s="76">
        <v>131.29985955336466</v>
      </c>
      <c r="E6981" s="76">
        <v>17.388032707637421</v>
      </c>
      <c r="F6981" s="76">
        <v>254.88344702689147</v>
      </c>
    </row>
    <row r="6982" spans="1:6" x14ac:dyDescent="0.2">
      <c r="A6982" s="84">
        <v>6951</v>
      </c>
      <c r="B6982" s="76">
        <v>214.43931978626313</v>
      </c>
      <c r="C6982" s="76">
        <v>69.564415386876661</v>
      </c>
      <c r="D6982" s="76">
        <v>-8.0189698765536388</v>
      </c>
      <c r="E6982" s="76">
        <v>-4.0059025984453971</v>
      </c>
      <c r="F6982" s="76">
        <v>271.97886269814074</v>
      </c>
    </row>
    <row r="6983" spans="1:6" x14ac:dyDescent="0.2">
      <c r="A6983" s="84">
        <v>6952</v>
      </c>
      <c r="B6983" s="76">
        <v>212.200734185236</v>
      </c>
      <c r="C6983" s="76">
        <v>53.607230032984589</v>
      </c>
      <c r="D6983" s="76">
        <v>-6.415175901242911</v>
      </c>
      <c r="E6983" s="76">
        <v>105.67151140214722</v>
      </c>
      <c r="F6983" s="76">
        <v>365.06429971912496</v>
      </c>
    </row>
    <row r="6984" spans="1:6" x14ac:dyDescent="0.2">
      <c r="A6984" s="84">
        <v>6953</v>
      </c>
      <c r="B6984" s="76">
        <v>-146.54629679626385</v>
      </c>
      <c r="C6984" s="76">
        <v>-51.16430859501903</v>
      </c>
      <c r="D6984" s="76">
        <v>116.4015312578362</v>
      </c>
      <c r="E6984" s="76">
        <v>-9.4424846963355797</v>
      </c>
      <c r="F6984" s="76">
        <v>-90.751558829782269</v>
      </c>
    </row>
    <row r="6985" spans="1:6" x14ac:dyDescent="0.2">
      <c r="A6985" s="84">
        <v>6954</v>
      </c>
      <c r="B6985" s="76">
        <v>455.93814851114996</v>
      </c>
      <c r="C6985" s="76">
        <v>710.49821947087048</v>
      </c>
      <c r="D6985" s="76">
        <v>233.41066875607407</v>
      </c>
      <c r="E6985" s="76">
        <v>413.6622111833201</v>
      </c>
      <c r="F6985" s="76">
        <v>1813.5092479214145</v>
      </c>
    </row>
    <row r="6986" spans="1:6" x14ac:dyDescent="0.2">
      <c r="A6986" s="84">
        <v>6955</v>
      </c>
      <c r="B6986" s="76">
        <v>254.68017736754291</v>
      </c>
      <c r="C6986" s="76">
        <v>192.48277215032695</v>
      </c>
      <c r="D6986" s="76">
        <v>28.690956483200708</v>
      </c>
      <c r="E6986" s="76">
        <v>75.979634999284642</v>
      </c>
      <c r="F6986" s="76">
        <v>551.83354100035513</v>
      </c>
    </row>
    <row r="6987" spans="1:6" x14ac:dyDescent="0.2">
      <c r="A6987" s="84">
        <v>6956</v>
      </c>
      <c r="B6987" s="76">
        <v>35.065804295513203</v>
      </c>
      <c r="C6987" s="76">
        <v>-23.302556389810647</v>
      </c>
      <c r="D6987" s="76">
        <v>-11.868075417299385</v>
      </c>
      <c r="E6987" s="76">
        <v>201.3945234937699</v>
      </c>
      <c r="F6987" s="76">
        <v>201.28969598217307</v>
      </c>
    </row>
    <row r="6988" spans="1:6" x14ac:dyDescent="0.2">
      <c r="A6988" s="84">
        <v>6957</v>
      </c>
      <c r="B6988" s="76">
        <v>295.87015242644213</v>
      </c>
      <c r="C6988" s="76">
        <v>-2.0263092512878824</v>
      </c>
      <c r="D6988" s="76">
        <v>-12.830351802485822</v>
      </c>
      <c r="E6988" s="76">
        <v>-14.592930894336803</v>
      </c>
      <c r="F6988" s="76">
        <v>266.42056047833159</v>
      </c>
    </row>
    <row r="6989" spans="1:6" x14ac:dyDescent="0.2">
      <c r="A6989" s="84">
        <v>6958</v>
      </c>
      <c r="B6989" s="76">
        <v>660.83153985360923</v>
      </c>
      <c r="C6989" s="76">
        <v>208.69324616063</v>
      </c>
      <c r="D6989" s="76">
        <v>55.313936473358787</v>
      </c>
      <c r="E6989" s="76">
        <v>244.46853000582448</v>
      </c>
      <c r="F6989" s="76">
        <v>1169.3072524934225</v>
      </c>
    </row>
    <row r="6990" spans="1:6" x14ac:dyDescent="0.2">
      <c r="A6990" s="84">
        <v>6959</v>
      </c>
      <c r="B6990" s="76">
        <v>676.00023870338498</v>
      </c>
      <c r="C6990" s="76">
        <v>1141.7256227685905</v>
      </c>
      <c r="D6990" s="76">
        <v>148.55301178727524</v>
      </c>
      <c r="E6990" s="76">
        <v>608.18947307975509</v>
      </c>
      <c r="F6990" s="76">
        <v>2574.4683463390056</v>
      </c>
    </row>
    <row r="6991" spans="1:6" x14ac:dyDescent="0.2">
      <c r="A6991" s="84">
        <v>6960</v>
      </c>
      <c r="B6991" s="76">
        <v>-121.97553842217394</v>
      </c>
      <c r="C6991" s="76">
        <v>528.72692929392724</v>
      </c>
      <c r="D6991" s="76">
        <v>11.369981549844844</v>
      </c>
      <c r="E6991" s="76">
        <v>-14.879066794225761</v>
      </c>
      <c r="F6991" s="76">
        <v>403.24230562737239</v>
      </c>
    </row>
    <row r="6992" spans="1:6" x14ac:dyDescent="0.2">
      <c r="A6992" s="84">
        <v>6961</v>
      </c>
      <c r="B6992" s="76">
        <v>520.85713094093683</v>
      </c>
      <c r="C6992" s="76">
        <v>-6.5855050666856183</v>
      </c>
      <c r="D6992" s="76">
        <v>-0.6415175901242911</v>
      </c>
      <c r="E6992" s="76">
        <v>403.0751828874287</v>
      </c>
      <c r="F6992" s="76">
        <v>916.70529117155559</v>
      </c>
    </row>
    <row r="6993" spans="1:6" x14ac:dyDescent="0.2">
      <c r="A6993" s="84">
        <v>6962</v>
      </c>
      <c r="B6993" s="76">
        <v>38.647541257156604</v>
      </c>
      <c r="C6993" s="76">
        <v>-0.5065773128219706</v>
      </c>
      <c r="D6993" s="76">
        <v>-12.509593007423677</v>
      </c>
      <c r="E6993" s="76">
        <v>62.178854619025756</v>
      </c>
      <c r="F6993" s="76">
        <v>87.810225555936711</v>
      </c>
    </row>
    <row r="6994" spans="1:6" x14ac:dyDescent="0.2">
      <c r="A6994" s="84">
        <v>6963</v>
      </c>
      <c r="B6994" s="76">
        <v>600.89112898329086</v>
      </c>
      <c r="C6994" s="76">
        <v>883.47776507755145</v>
      </c>
      <c r="D6994" s="76">
        <v>224.2859987716642</v>
      </c>
      <c r="E6994" s="76">
        <v>139.08315450356622</v>
      </c>
      <c r="F6994" s="76">
        <v>1847.7380473360727</v>
      </c>
    </row>
    <row r="6995" spans="1:6" x14ac:dyDescent="0.2">
      <c r="A6995" s="84">
        <v>6964</v>
      </c>
      <c r="B6995" s="76">
        <v>761.01280830520727</v>
      </c>
      <c r="C6995" s="76">
        <v>692.76801352210146</v>
      </c>
      <c r="D6995" s="76">
        <v>98.261703661963665</v>
      </c>
      <c r="E6995" s="76">
        <v>1336.9295243558829</v>
      </c>
      <c r="F6995" s="76">
        <v>2888.9720498451552</v>
      </c>
    </row>
    <row r="6996" spans="1:6" x14ac:dyDescent="0.2">
      <c r="A6996" s="84">
        <v>6965</v>
      </c>
      <c r="B6996" s="76">
        <v>415.69729092987041</v>
      </c>
      <c r="C6996" s="76">
        <v>-68.387937230966031</v>
      </c>
      <c r="D6996" s="76">
        <v>-32.717397096338843</v>
      </c>
      <c r="E6996" s="76">
        <v>164.83538549357235</v>
      </c>
      <c r="F6996" s="76">
        <v>479.42734209613786</v>
      </c>
    </row>
    <row r="6997" spans="1:6" x14ac:dyDescent="0.2">
      <c r="A6997" s="84">
        <v>6966</v>
      </c>
      <c r="B6997" s="76">
        <v>345.96078665224115</v>
      </c>
      <c r="C6997" s="76">
        <v>130.26372779936884</v>
      </c>
      <c r="D6997" s="76">
        <v>-7.6982110814914932</v>
      </c>
      <c r="E6997" s="76">
        <v>39.134361099198145</v>
      </c>
      <c r="F6997" s="76">
        <v>507.66066446931666</v>
      </c>
    </row>
    <row r="6998" spans="1:6" x14ac:dyDescent="0.2">
      <c r="A6998" s="84">
        <v>6967</v>
      </c>
      <c r="B6998" s="76">
        <v>273.48429641617076</v>
      </c>
      <c r="C6998" s="76">
        <v>273.44517707569793</v>
      </c>
      <c r="D6998" s="76">
        <v>139.63958822498046</v>
      </c>
      <c r="E6998" s="76">
        <v>-7.1533974972239234</v>
      </c>
      <c r="F6998" s="76">
        <v>679.41566421962523</v>
      </c>
    </row>
    <row r="6999" spans="1:6" x14ac:dyDescent="0.2">
      <c r="A6999" s="84">
        <v>6968</v>
      </c>
      <c r="B6999" s="76">
        <v>626.85872195520551</v>
      </c>
      <c r="C6999" s="76">
        <v>180.83149395542162</v>
      </c>
      <c r="D6999" s="76">
        <v>-6.415175901242911</v>
      </c>
      <c r="E6999" s="76">
        <v>791.33755616622079</v>
      </c>
      <c r="F6999" s="76">
        <v>1592.6125961756049</v>
      </c>
    </row>
    <row r="7000" spans="1:6" x14ac:dyDescent="0.2">
      <c r="A7000" s="84">
        <v>6969</v>
      </c>
      <c r="B7000" s="76">
        <v>-19.502001132340183</v>
      </c>
      <c r="C7000" s="76">
        <v>-2.7861752205208381</v>
      </c>
      <c r="D7000" s="76">
        <v>125.06201872451412</v>
      </c>
      <c r="E7000" s="76">
        <v>86.50040610958709</v>
      </c>
      <c r="F7000" s="76">
        <v>189.27424848124019</v>
      </c>
    </row>
    <row r="7001" spans="1:6" x14ac:dyDescent="0.2">
      <c r="A7001" s="84">
        <v>6970</v>
      </c>
      <c r="B7001" s="76">
        <v>251.54615752610493</v>
      </c>
      <c r="C7001" s="76">
        <v>454.94657187420819</v>
      </c>
      <c r="D7001" s="76">
        <v>-24.377668424723062</v>
      </c>
      <c r="E7001" s="76">
        <v>75.341106013917781</v>
      </c>
      <c r="F7001" s="76">
        <v>757.45616698950778</v>
      </c>
    </row>
    <row r="7002" spans="1:6" x14ac:dyDescent="0.2">
      <c r="A7002" s="84">
        <v>6971</v>
      </c>
      <c r="B7002" s="76">
        <v>17.604836607501625</v>
      </c>
      <c r="C7002" s="76">
        <v>56.646693909916415</v>
      </c>
      <c r="D7002" s="76">
        <v>-23.09463324447448</v>
      </c>
      <c r="E7002" s="76">
        <v>294.40979811521402</v>
      </c>
      <c r="F7002" s="76">
        <v>345.5666953881576</v>
      </c>
    </row>
    <row r="7003" spans="1:6" x14ac:dyDescent="0.2">
      <c r="A7003" s="84">
        <v>6972</v>
      </c>
      <c r="B7003" s="76">
        <v>527.07148738660408</v>
      </c>
      <c r="C7003" s="76">
        <v>186.15055574005231</v>
      </c>
      <c r="D7003" s="76">
        <v>56.242301508822607</v>
      </c>
      <c r="E7003" s="76">
        <v>172.84719069046315</v>
      </c>
      <c r="F7003" s="76">
        <v>942.31153532594226</v>
      </c>
    </row>
    <row r="7004" spans="1:6" x14ac:dyDescent="0.2">
      <c r="A7004" s="84">
        <v>6973</v>
      </c>
      <c r="B7004" s="76">
        <v>435.39684421890911</v>
      </c>
      <c r="C7004" s="76">
        <v>589.0995946458861</v>
      </c>
      <c r="D7004" s="76">
        <v>68.608470793576501</v>
      </c>
      <c r="E7004" s="76">
        <v>463.95587237818756</v>
      </c>
      <c r="F7004" s="76">
        <v>1557.0607820365594</v>
      </c>
    </row>
    <row r="7005" spans="1:6" x14ac:dyDescent="0.2">
      <c r="A7005" s="84">
        <v>6974</v>
      </c>
      <c r="B7005" s="76">
        <v>495.33725508922748</v>
      </c>
      <c r="C7005" s="76">
        <v>810.36730850092113</v>
      </c>
      <c r="D7005" s="76">
        <v>-28.226773965468809</v>
      </c>
      <c r="E7005" s="76">
        <v>1193.6205885395714</v>
      </c>
      <c r="F7005" s="76">
        <v>2471.0983781642512</v>
      </c>
    </row>
    <row r="7006" spans="1:6" x14ac:dyDescent="0.2">
      <c r="A7006" s="84">
        <v>6975</v>
      </c>
      <c r="B7006" s="76">
        <v>83.365570040490525</v>
      </c>
      <c r="C7006" s="76">
        <v>-9.1183916307954718</v>
      </c>
      <c r="D7006" s="76">
        <v>-14.290722055126793</v>
      </c>
      <c r="E7006" s="76">
        <v>238.74581200804533</v>
      </c>
      <c r="F7006" s="76">
        <v>298.70226836261361</v>
      </c>
    </row>
    <row r="7007" spans="1:6" x14ac:dyDescent="0.2">
      <c r="A7007" s="84">
        <v>6976</v>
      </c>
      <c r="B7007" s="76">
        <v>599.10026050246915</v>
      </c>
      <c r="C7007" s="76">
        <v>265.59322872695736</v>
      </c>
      <c r="D7007" s="76">
        <v>-46.510025284011107</v>
      </c>
      <c r="E7007" s="76">
        <v>665.57027458625748</v>
      </c>
      <c r="F7007" s="76">
        <v>1483.7537385316728</v>
      </c>
    </row>
    <row r="7008" spans="1:6" x14ac:dyDescent="0.2">
      <c r="A7008" s="84">
        <v>6977</v>
      </c>
      <c r="B7008" s="76">
        <v>670.23359937792316</v>
      </c>
      <c r="C7008" s="76">
        <v>479.35224801580705</v>
      </c>
      <c r="D7008" s="76">
        <v>-25.660703604971644</v>
      </c>
      <c r="E7008" s="76">
        <v>537.71267736394952</v>
      </c>
      <c r="F7008" s="76">
        <v>1661.6378211527081</v>
      </c>
    </row>
    <row r="7009" spans="1:6" x14ac:dyDescent="0.2">
      <c r="A7009" s="84">
        <v>6978</v>
      </c>
      <c r="B7009" s="76">
        <v>314.17287111765586</v>
      </c>
      <c r="C7009" s="76">
        <v>383.19252370577698</v>
      </c>
      <c r="D7009" s="76">
        <v>-36.566502637084596</v>
      </c>
      <c r="E7009" s="76">
        <v>338.69460541241341</v>
      </c>
      <c r="F7009" s="76">
        <v>999.49349759876168</v>
      </c>
    </row>
    <row r="7010" spans="1:6" x14ac:dyDescent="0.2">
      <c r="A7010" s="84">
        <v>6979</v>
      </c>
      <c r="B7010" s="76">
        <v>-41.887857142611438</v>
      </c>
      <c r="C7010" s="76">
        <v>71.664083042286961</v>
      </c>
      <c r="D7010" s="76">
        <v>323.54389016853696</v>
      </c>
      <c r="E7010" s="76">
        <v>-18.312697592893244</v>
      </c>
      <c r="F7010" s="76">
        <v>335.00741847531924</v>
      </c>
    </row>
    <row r="7011" spans="1:6" x14ac:dyDescent="0.2">
      <c r="A7011" s="84">
        <v>6980</v>
      </c>
      <c r="B7011" s="76">
        <v>-31.590363377886661</v>
      </c>
      <c r="C7011" s="76">
        <v>86.698078896679377</v>
      </c>
      <c r="D7011" s="76">
        <v>-34.962708661773867</v>
      </c>
      <c r="E7011" s="76">
        <v>71.115324701172369</v>
      </c>
      <c r="F7011" s="76">
        <v>91.260331558191211</v>
      </c>
    </row>
    <row r="7012" spans="1:6" x14ac:dyDescent="0.2">
      <c r="A7012" s="84">
        <v>6981</v>
      </c>
      <c r="B7012" s="76">
        <v>869.2529849205032</v>
      </c>
      <c r="C7012" s="76">
        <v>1620.8245821279863</v>
      </c>
      <c r="D7012" s="76">
        <v>152.40211732802095</v>
      </c>
      <c r="E7012" s="76">
        <v>453.87485869648515</v>
      </c>
      <c r="F7012" s="76">
        <v>3096.354543072996</v>
      </c>
    </row>
    <row r="7013" spans="1:6" x14ac:dyDescent="0.2">
      <c r="A7013" s="84">
        <v>6982</v>
      </c>
      <c r="B7013" s="76">
        <v>-101.77458477572122</v>
      </c>
      <c r="C7013" s="76">
        <v>-1.2664432820549265</v>
      </c>
      <c r="D7013" s="76">
        <v>-0.32075879506214555</v>
      </c>
      <c r="E7013" s="76">
        <v>39.706632898976061</v>
      </c>
      <c r="F7013" s="76">
        <v>-63.655153953862232</v>
      </c>
    </row>
    <row r="7014" spans="1:6" x14ac:dyDescent="0.2">
      <c r="A7014" s="84">
        <v>6983</v>
      </c>
      <c r="B7014" s="76">
        <v>-144.75542831544215</v>
      </c>
      <c r="C7014" s="76">
        <v>30.974574486262597</v>
      </c>
      <c r="D7014" s="76">
        <v>-43.302437333389648</v>
      </c>
      <c r="E7014" s="76">
        <v>-28.613589988895693</v>
      </c>
      <c r="F7014" s="76">
        <v>-185.69688115146488</v>
      </c>
    </row>
    <row r="7015" spans="1:6" x14ac:dyDescent="0.2">
      <c r="A7015" s="84">
        <v>6984</v>
      </c>
      <c r="B7015" s="76">
        <v>476.98085316080505</v>
      </c>
      <c r="C7015" s="76">
        <v>400.32618721557964</v>
      </c>
      <c r="D7015" s="76">
        <v>16.502122270839173</v>
      </c>
      <c r="E7015" s="76">
        <v>485.63594358415935</v>
      </c>
      <c r="F7015" s="76">
        <v>1379.4451062313833</v>
      </c>
    </row>
    <row r="7016" spans="1:6" x14ac:dyDescent="0.2">
      <c r="A7016" s="84">
        <v>6985</v>
      </c>
      <c r="B7016" s="76">
        <v>-35.619817459735486</v>
      </c>
      <c r="C7016" s="76">
        <v>63.558846037135424</v>
      </c>
      <c r="D7016" s="76">
        <v>34.785373589381472</v>
      </c>
      <c r="E7016" s="76">
        <v>-22.604736091227597</v>
      </c>
      <c r="F7016" s="76">
        <v>40.119666075553809</v>
      </c>
    </row>
    <row r="7017" spans="1:6" x14ac:dyDescent="0.2">
      <c r="A7017" s="84">
        <v>6986</v>
      </c>
      <c r="B7017" s="76">
        <v>27.454613252020977</v>
      </c>
      <c r="C7017" s="76">
        <v>-42.045916964223558</v>
      </c>
      <c r="D7017" s="76">
        <v>-8.9812462617400755</v>
      </c>
      <c r="E7017" s="76">
        <v>334.40256691407905</v>
      </c>
      <c r="F7017" s="76">
        <v>310.83001694013637</v>
      </c>
    </row>
    <row r="7018" spans="1:6" x14ac:dyDescent="0.2">
      <c r="A7018" s="84">
        <v>6987</v>
      </c>
      <c r="B7018" s="76">
        <v>136.59022410772764</v>
      </c>
      <c r="C7018" s="76">
        <v>42.625852681167927</v>
      </c>
      <c r="D7018" s="76">
        <v>72.136817539260107</v>
      </c>
      <c r="E7018" s="76">
        <v>276.44949360779867</v>
      </c>
      <c r="F7018" s="76">
        <v>527.80238793595436</v>
      </c>
    </row>
    <row r="7019" spans="1:6" x14ac:dyDescent="0.2">
      <c r="A7019" s="84">
        <v>6988</v>
      </c>
      <c r="B7019" s="76">
        <v>-39.649271541584312</v>
      </c>
      <c r="C7019" s="76">
        <v>-53.190617846306914</v>
      </c>
      <c r="D7019" s="76">
        <v>371.15961556040423</v>
      </c>
      <c r="E7019" s="76">
        <v>73.777912143295083</v>
      </c>
      <c r="F7019" s="76">
        <v>352.09763831580813</v>
      </c>
    </row>
    <row r="7020" spans="1:6" x14ac:dyDescent="0.2">
      <c r="A7020" s="84">
        <v>6989</v>
      </c>
      <c r="B7020" s="76">
        <v>190.31627853237876</v>
      </c>
      <c r="C7020" s="76">
        <v>66.778240166355829</v>
      </c>
      <c r="D7020" s="76">
        <v>-0.6415175901242911</v>
      </c>
      <c r="E7020" s="76">
        <v>-1.1445435995558277</v>
      </c>
      <c r="F7020" s="76">
        <v>255.30845750905448</v>
      </c>
    </row>
    <row r="7021" spans="1:6" x14ac:dyDescent="0.2">
      <c r="A7021" s="84">
        <v>6990</v>
      </c>
      <c r="B7021" s="76">
        <v>449.72379206548271</v>
      </c>
      <c r="C7021" s="76">
        <v>286.52622208292485</v>
      </c>
      <c r="D7021" s="76">
        <v>-18.604010113604442</v>
      </c>
      <c r="E7021" s="76">
        <v>44.857079096977287</v>
      </c>
      <c r="F7021" s="76">
        <v>762.50308313178039</v>
      </c>
    </row>
    <row r="7022" spans="1:6" x14ac:dyDescent="0.2">
      <c r="A7022" s="84">
        <v>6991</v>
      </c>
      <c r="B7022" s="76">
        <v>715.84706240166793</v>
      </c>
      <c r="C7022" s="76">
        <v>777.94636048031509</v>
      </c>
      <c r="D7022" s="76">
        <v>-7.8755461538838887</v>
      </c>
      <c r="E7022" s="76">
        <v>528.49007138191394</v>
      </c>
      <c r="F7022" s="76">
        <v>2014.407948110013</v>
      </c>
    </row>
    <row r="7023" spans="1:6" x14ac:dyDescent="0.2">
      <c r="A7023" s="84">
        <v>6992</v>
      </c>
      <c r="B7023" s="76">
        <v>141.51511242998731</v>
      </c>
      <c r="C7023" s="76">
        <v>-26.342020266742473</v>
      </c>
      <c r="D7023" s="76">
        <v>46.332690211618711</v>
      </c>
      <c r="E7023" s="76">
        <v>297.64465735711468</v>
      </c>
      <c r="F7023" s="76">
        <v>459.15043973197822</v>
      </c>
    </row>
    <row r="7024" spans="1:6" x14ac:dyDescent="0.2">
      <c r="A7024" s="84">
        <v>6993</v>
      </c>
      <c r="B7024" s="76">
        <v>557.06853444036756</v>
      </c>
      <c r="C7024" s="76">
        <v>-9.8782576000284266</v>
      </c>
      <c r="D7024" s="76">
        <v>-71.208452503796309</v>
      </c>
      <c r="E7024" s="76">
        <v>239.67047689330116</v>
      </c>
      <c r="F7024" s="76">
        <v>715.65230122984394</v>
      </c>
    </row>
    <row r="7025" spans="1:6" x14ac:dyDescent="0.2">
      <c r="A7025" s="84">
        <v>6994</v>
      </c>
      <c r="B7025" s="76">
        <v>-66.010898396495691</v>
      </c>
      <c r="C7025" s="76">
        <v>-23.302556389810647</v>
      </c>
      <c r="D7025" s="76">
        <v>-3.8491055407457466</v>
      </c>
      <c r="E7025" s="76">
        <v>71.973732400839253</v>
      </c>
      <c r="F7025" s="76">
        <v>-21.188827926212838</v>
      </c>
    </row>
    <row r="7026" spans="1:6" x14ac:dyDescent="0.2">
      <c r="A7026" s="84">
        <v>6995</v>
      </c>
      <c r="B7026" s="76">
        <v>-147.4417310366747</v>
      </c>
      <c r="C7026" s="76">
        <v>505.60430315640525</v>
      </c>
      <c r="D7026" s="76">
        <v>105.1749734306611</v>
      </c>
      <c r="E7026" s="76">
        <v>-54.365820978901816</v>
      </c>
      <c r="F7026" s="76">
        <v>408.97172457148986</v>
      </c>
    </row>
    <row r="7027" spans="1:6" x14ac:dyDescent="0.2">
      <c r="A7027" s="84">
        <v>6996</v>
      </c>
      <c r="B7027" s="76">
        <v>463.5493395546423</v>
      </c>
      <c r="C7027" s="76">
        <v>565.03717228684252</v>
      </c>
      <c r="D7027" s="76">
        <v>50.966737065158497</v>
      </c>
      <c r="E7027" s="76">
        <v>675.80490979667093</v>
      </c>
      <c r="F7027" s="76">
        <v>1755.3581587033143</v>
      </c>
    </row>
    <row r="7028" spans="1:6" x14ac:dyDescent="0.2">
      <c r="A7028" s="84">
        <v>6997</v>
      </c>
      <c r="B7028" s="76">
        <v>216.23018826708483</v>
      </c>
      <c r="C7028" s="76">
        <v>107.97432603520213</v>
      </c>
      <c r="D7028" s="76">
        <v>-3.8491055407457466</v>
      </c>
      <c r="E7028" s="76">
        <v>39.420496999087106</v>
      </c>
      <c r="F7028" s="76">
        <v>359.77590576062829</v>
      </c>
    </row>
    <row r="7029" spans="1:6" x14ac:dyDescent="0.2">
      <c r="A7029" s="84">
        <v>6998</v>
      </c>
      <c r="B7029" s="76">
        <v>119.12925641971606</v>
      </c>
      <c r="C7029" s="76">
        <v>612.31218590955245</v>
      </c>
      <c r="D7029" s="76">
        <v>3.6717704683533583</v>
      </c>
      <c r="E7029" s="76">
        <v>-22.737250462405513</v>
      </c>
      <c r="F7029" s="76">
        <v>712.37596233521629</v>
      </c>
    </row>
    <row r="7030" spans="1:6" x14ac:dyDescent="0.2">
      <c r="A7030" s="84">
        <v>6999</v>
      </c>
      <c r="B7030" s="76">
        <v>169.27357388272378</v>
      </c>
      <c r="C7030" s="76">
        <v>-4.9024495979530087</v>
      </c>
      <c r="D7030" s="76">
        <v>-2.2453115654350189</v>
      </c>
      <c r="E7030" s="76">
        <v>-10.587028295891407</v>
      </c>
      <c r="F7030" s="76">
        <v>151.53878442344433</v>
      </c>
    </row>
    <row r="7031" spans="1:6" x14ac:dyDescent="0.2">
      <c r="A7031" s="84">
        <v>7000</v>
      </c>
      <c r="B7031" s="76">
        <v>333.81874116948586</v>
      </c>
      <c r="C7031" s="76">
        <v>518.5220246333655</v>
      </c>
      <c r="D7031" s="76">
        <v>155.32285783330289</v>
      </c>
      <c r="E7031" s="76">
        <v>611.55684669283357</v>
      </c>
      <c r="F7031" s="76">
        <v>1619.2204703289879</v>
      </c>
    </row>
    <row r="7032" spans="1:6" x14ac:dyDescent="0.2">
      <c r="A7032" s="84">
        <v>7001</v>
      </c>
      <c r="B7032" s="76">
        <v>231.39888711686081</v>
      </c>
      <c r="C7032" s="76">
        <v>291.33870655473356</v>
      </c>
      <c r="D7032" s="76">
        <v>-33.03815589140099</v>
      </c>
      <c r="E7032" s="76">
        <v>597.31630888397467</v>
      </c>
      <c r="F7032" s="76">
        <v>1087.0157466641681</v>
      </c>
    </row>
    <row r="7033" spans="1:6" x14ac:dyDescent="0.2">
      <c r="A7033" s="84">
        <v>7002</v>
      </c>
      <c r="B7033" s="76">
        <v>89.185892603161051</v>
      </c>
      <c r="C7033" s="76">
        <v>70.324281356109623</v>
      </c>
      <c r="D7033" s="76">
        <v>79.835028620751601</v>
      </c>
      <c r="E7033" s="76">
        <v>368.45273900086494</v>
      </c>
      <c r="F7033" s="76">
        <v>607.79794158088725</v>
      </c>
    </row>
    <row r="7034" spans="1:6" x14ac:dyDescent="0.2">
      <c r="A7034" s="84">
        <v>7003</v>
      </c>
      <c r="B7034" s="76">
        <v>427.78565317541688</v>
      </c>
      <c r="C7034" s="76">
        <v>-55.470215754005778</v>
      </c>
      <c r="D7034" s="76">
        <v>-45.226990103762525</v>
      </c>
      <c r="E7034" s="76">
        <v>624.78535527331451</v>
      </c>
      <c r="F7034" s="76">
        <v>951.87380259096312</v>
      </c>
    </row>
    <row r="7035" spans="1:6" x14ac:dyDescent="0.2">
      <c r="A7035" s="84">
        <v>7004</v>
      </c>
      <c r="B7035" s="76">
        <v>489.96464964676238</v>
      </c>
      <c r="C7035" s="76">
        <v>148.4105459348155</v>
      </c>
      <c r="D7035" s="76">
        <v>-99.435226469265118</v>
      </c>
      <c r="E7035" s="76">
        <v>390.48520329231462</v>
      </c>
      <c r="F7035" s="76">
        <v>929.42517240462735</v>
      </c>
    </row>
    <row r="7036" spans="1:6" x14ac:dyDescent="0.2">
      <c r="A7036" s="84">
        <v>7005</v>
      </c>
      <c r="B7036" s="76">
        <v>654.56350017073328</v>
      </c>
      <c r="C7036" s="76">
        <v>722.40278632218678</v>
      </c>
      <c r="D7036" s="76">
        <v>321.76276112083383</v>
      </c>
      <c r="E7036" s="76">
        <v>743.20046779928691</v>
      </c>
      <c r="F7036" s="76">
        <v>2441.9295154130409</v>
      </c>
    </row>
    <row r="7037" spans="1:6" x14ac:dyDescent="0.2">
      <c r="A7037" s="84">
        <v>7006</v>
      </c>
      <c r="B7037" s="76">
        <v>-53.976219388157915</v>
      </c>
      <c r="C7037" s="76">
        <v>-62.815586789924353</v>
      </c>
      <c r="D7037" s="76">
        <v>284.26789344828541</v>
      </c>
      <c r="E7037" s="76">
        <v>222.36980852878585</v>
      </c>
      <c r="F7037" s="76">
        <v>389.84589579898898</v>
      </c>
    </row>
    <row r="7038" spans="1:6" x14ac:dyDescent="0.2">
      <c r="A7038" s="84">
        <v>7007</v>
      </c>
      <c r="B7038" s="76">
        <v>135.69478986731679</v>
      </c>
      <c r="C7038" s="76">
        <v>202.86760706317733</v>
      </c>
      <c r="D7038" s="76">
        <v>-38.170296612395319</v>
      </c>
      <c r="E7038" s="76">
        <v>121.98125769581776</v>
      </c>
      <c r="F7038" s="76">
        <v>422.37335801391657</v>
      </c>
    </row>
    <row r="7039" spans="1:6" x14ac:dyDescent="0.2">
      <c r="A7039" s="84">
        <v>7008</v>
      </c>
      <c r="B7039" s="76">
        <v>462.20618819402603</v>
      </c>
      <c r="C7039" s="76">
        <v>282.8902157670268</v>
      </c>
      <c r="D7039" s="76">
        <v>-25.053097364569993</v>
      </c>
      <c r="E7039" s="76">
        <v>78.840993998174213</v>
      </c>
      <c r="F7039" s="76">
        <v>798.88430059465702</v>
      </c>
    </row>
    <row r="7040" spans="1:6" x14ac:dyDescent="0.2">
      <c r="A7040" s="84">
        <v>7009</v>
      </c>
      <c r="B7040" s="76">
        <v>442.56031814219591</v>
      </c>
      <c r="C7040" s="76">
        <v>404.72205950071077</v>
      </c>
      <c r="D7040" s="76">
        <v>57.880006833855951</v>
      </c>
      <c r="E7040" s="76">
        <v>261.13066938497292</v>
      </c>
      <c r="F7040" s="76">
        <v>1166.2930538617356</v>
      </c>
    </row>
    <row r="7041" spans="1:6" x14ac:dyDescent="0.2">
      <c r="A7041" s="84">
        <v>7010</v>
      </c>
      <c r="B7041" s="76">
        <v>141.06739530978189</v>
      </c>
      <c r="C7041" s="76">
        <v>34.104003489338723</v>
      </c>
      <c r="D7041" s="76">
        <v>-21.170080474101606</v>
      </c>
      <c r="E7041" s="76">
        <v>261.6366839991619</v>
      </c>
      <c r="F7041" s="76">
        <v>415.63800232418089</v>
      </c>
    </row>
    <row r="7042" spans="1:6" x14ac:dyDescent="0.2">
      <c r="A7042" s="84">
        <v>7011</v>
      </c>
      <c r="B7042" s="76">
        <v>207.22216262576774</v>
      </c>
      <c r="C7042" s="76">
        <v>1251.2196807422583</v>
      </c>
      <c r="D7042" s="76">
        <v>358.47268748058815</v>
      </c>
      <c r="E7042" s="76">
        <v>1068.9315933735752</v>
      </c>
      <c r="F7042" s="76">
        <v>2885.8461242221892</v>
      </c>
    </row>
    <row r="7043" spans="1:6" x14ac:dyDescent="0.2">
      <c r="A7043" s="84">
        <v>7012</v>
      </c>
      <c r="B7043" s="76">
        <v>387.54479559413699</v>
      </c>
      <c r="C7043" s="76">
        <v>192.98934946314893</v>
      </c>
      <c r="D7043" s="76">
        <v>-19.887045293853024</v>
      </c>
      <c r="E7043" s="76">
        <v>171.70264709090731</v>
      </c>
      <c r="F7043" s="76">
        <v>732.34974685434031</v>
      </c>
    </row>
    <row r="7044" spans="1:6" x14ac:dyDescent="0.2">
      <c r="A7044" s="84">
        <v>7013</v>
      </c>
      <c r="B7044" s="76">
        <v>289.54842950635748</v>
      </c>
      <c r="C7044" s="76">
        <v>93.790161276186964</v>
      </c>
      <c r="D7044" s="76">
        <v>181.30432023333668</v>
      </c>
      <c r="E7044" s="76">
        <v>952.40802493318074</v>
      </c>
      <c r="F7044" s="76">
        <v>1517.0509359490618</v>
      </c>
    </row>
    <row r="7045" spans="1:6" x14ac:dyDescent="0.2">
      <c r="A7045" s="84">
        <v>7014</v>
      </c>
      <c r="B7045" s="76">
        <v>309.24798279539618</v>
      </c>
      <c r="C7045" s="76">
        <v>180.83149395542162</v>
      </c>
      <c r="D7045" s="76">
        <v>-26.302221195095935</v>
      </c>
      <c r="E7045" s="76">
        <v>122.20113641011775</v>
      </c>
      <c r="F7045" s="76">
        <v>585.97839196583959</v>
      </c>
    </row>
    <row r="7046" spans="1:6" x14ac:dyDescent="0.2">
      <c r="A7046" s="84">
        <v>7015</v>
      </c>
      <c r="B7046" s="76">
        <v>-226.18626095562104</v>
      </c>
      <c r="C7046" s="76">
        <v>617.88453635059409</v>
      </c>
      <c r="D7046" s="76">
        <v>72.778335129384402</v>
      </c>
      <c r="E7046" s="76">
        <v>31.122555902307354</v>
      </c>
      <c r="F7046" s="76">
        <v>495.59916642666479</v>
      </c>
    </row>
    <row r="7047" spans="1:6" x14ac:dyDescent="0.2">
      <c r="A7047" s="84">
        <v>7016</v>
      </c>
      <c r="B7047" s="76">
        <v>64.113733871657246</v>
      </c>
      <c r="C7047" s="76">
        <v>302.64673096708367</v>
      </c>
      <c r="D7047" s="76">
        <v>271.08287150101484</v>
      </c>
      <c r="E7047" s="76">
        <v>1241.1613622362047</v>
      </c>
      <c r="F7047" s="76">
        <v>1879.0046985759604</v>
      </c>
    </row>
    <row r="7048" spans="1:6" x14ac:dyDescent="0.2">
      <c r="A7048" s="84">
        <v>7017</v>
      </c>
      <c r="B7048" s="76">
        <v>264.52995401206226</v>
      </c>
      <c r="C7048" s="76">
        <v>269.39255857312219</v>
      </c>
      <c r="D7048" s="76">
        <v>25.483368532579249</v>
      </c>
      <c r="E7048" s="76">
        <v>124.84261669470732</v>
      </c>
      <c r="F7048" s="76">
        <v>684.24849781247099</v>
      </c>
    </row>
    <row r="7049" spans="1:6" x14ac:dyDescent="0.2">
      <c r="A7049" s="84">
        <v>7018</v>
      </c>
      <c r="B7049" s="76">
        <v>122.26327626115403</v>
      </c>
      <c r="C7049" s="76">
        <v>182.51454942415421</v>
      </c>
      <c r="D7049" s="76">
        <v>188.82519624243582</v>
      </c>
      <c r="E7049" s="76">
        <v>195.53929112481285</v>
      </c>
      <c r="F7049" s="76">
        <v>689.14231305255691</v>
      </c>
    </row>
    <row r="7050" spans="1:6" x14ac:dyDescent="0.2">
      <c r="A7050" s="84">
        <v>7019</v>
      </c>
      <c r="B7050" s="76">
        <v>323.12721352176436</v>
      </c>
      <c r="C7050" s="76">
        <v>149.51366568660373</v>
      </c>
      <c r="D7050" s="76">
        <v>29.011715278262855</v>
      </c>
      <c r="E7050" s="76">
        <v>247.11001029041404</v>
      </c>
      <c r="F7050" s="76">
        <v>748.762604777045</v>
      </c>
    </row>
    <row r="7051" spans="1:6" x14ac:dyDescent="0.2">
      <c r="A7051" s="84">
        <v>7020</v>
      </c>
      <c r="B7051" s="76">
        <v>339.24502984915966</v>
      </c>
      <c r="C7051" s="76">
        <v>179.05847336054472</v>
      </c>
      <c r="D7051" s="76">
        <v>-10.264281441988658</v>
      </c>
      <c r="E7051" s="76">
        <v>718.65903759442563</v>
      </c>
      <c r="F7051" s="76">
        <v>1226.6982593621412</v>
      </c>
    </row>
    <row r="7052" spans="1:6" x14ac:dyDescent="0.2">
      <c r="A7052" s="84">
        <v>7021</v>
      </c>
      <c r="B7052" s="76">
        <v>755.64020286274217</v>
      </c>
      <c r="C7052" s="76">
        <v>543.34431296164212</v>
      </c>
      <c r="D7052" s="76">
        <v>-5.4868108657791197</v>
      </c>
      <c r="E7052" s="76">
        <v>418.81265738132134</v>
      </c>
      <c r="F7052" s="76">
        <v>1712.3103623399265</v>
      </c>
    </row>
    <row r="7053" spans="1:6" x14ac:dyDescent="0.2">
      <c r="A7053" s="84">
        <v>7022</v>
      </c>
      <c r="B7053" s="76">
        <v>423.75619909356806</v>
      </c>
      <c r="C7053" s="76">
        <v>273.10192329314265</v>
      </c>
      <c r="D7053" s="76">
        <v>139.31882942991831</v>
      </c>
      <c r="E7053" s="76">
        <v>147.44735278593492</v>
      </c>
      <c r="F7053" s="76">
        <v>983.62430460256383</v>
      </c>
    </row>
    <row r="7054" spans="1:6" x14ac:dyDescent="0.2">
      <c r="A7054" s="84">
        <v>7023</v>
      </c>
      <c r="B7054" s="76">
        <v>717.1902137622842</v>
      </c>
      <c r="C7054" s="76">
        <v>523.84108641799617</v>
      </c>
      <c r="D7054" s="76">
        <v>-41.698643358078925</v>
      </c>
      <c r="E7054" s="76">
        <v>363.72094307393058</v>
      </c>
      <c r="F7054" s="76">
        <v>1563.053599896132</v>
      </c>
    </row>
    <row r="7055" spans="1:6" x14ac:dyDescent="0.2">
      <c r="A7055" s="84">
        <v>7024</v>
      </c>
      <c r="B7055" s="76">
        <v>387.99251271434241</v>
      </c>
      <c r="C7055" s="76">
        <v>333.04136973640192</v>
      </c>
      <c r="D7055" s="76">
        <v>108.38256138128256</v>
      </c>
      <c r="E7055" s="76">
        <v>307.57204951010607</v>
      </c>
      <c r="F7055" s="76">
        <v>1136.9884933421331</v>
      </c>
    </row>
    <row r="7056" spans="1:6" x14ac:dyDescent="0.2">
      <c r="A7056" s="84">
        <v>7025</v>
      </c>
      <c r="B7056" s="76">
        <v>612.97949122883733</v>
      </c>
      <c r="C7056" s="76">
        <v>541.57129236676519</v>
      </c>
      <c r="D7056" s="76">
        <v>-73.453764069231326</v>
      </c>
      <c r="E7056" s="76">
        <v>40.565040598642938</v>
      </c>
      <c r="F7056" s="76">
        <v>1121.6620601250142</v>
      </c>
    </row>
    <row r="7057" spans="1:6" x14ac:dyDescent="0.2">
      <c r="A7057" s="84">
        <v>7026</v>
      </c>
      <c r="B7057" s="76">
        <v>357.99546566057893</v>
      </c>
      <c r="C7057" s="76">
        <v>42.462529150901233</v>
      </c>
      <c r="D7057" s="76">
        <v>53.532807425655662</v>
      </c>
      <c r="E7057" s="76">
        <v>747.77864219751018</v>
      </c>
      <c r="F7057" s="76">
        <v>1201.7694444346459</v>
      </c>
    </row>
    <row r="7058" spans="1:6" x14ac:dyDescent="0.2">
      <c r="A7058" s="84">
        <v>7027</v>
      </c>
      <c r="B7058" s="76">
        <v>119.63065677713007</v>
      </c>
      <c r="C7058" s="76">
        <v>-0.75986596923295591</v>
      </c>
      <c r="D7058" s="76">
        <v>-1.6037939753107278</v>
      </c>
      <c r="E7058" s="76">
        <v>81.130081197285875</v>
      </c>
      <c r="F7058" s="76">
        <v>198.39707802987226</v>
      </c>
    </row>
    <row r="7059" spans="1:6" x14ac:dyDescent="0.2">
      <c r="A7059" s="84">
        <v>7028</v>
      </c>
      <c r="B7059" s="76">
        <v>642.4751379251868</v>
      </c>
      <c r="C7059" s="76">
        <v>350.77157568517089</v>
      </c>
      <c r="D7059" s="76">
        <v>49.683701884909922</v>
      </c>
      <c r="E7059" s="76">
        <v>709.37017442680099</v>
      </c>
      <c r="F7059" s="76">
        <v>1752.3005899220686</v>
      </c>
    </row>
    <row r="7060" spans="1:6" x14ac:dyDescent="0.2">
      <c r="A7060" s="84">
        <v>7029</v>
      </c>
      <c r="B7060" s="76">
        <v>-61.139693311444717</v>
      </c>
      <c r="C7060" s="76">
        <v>450.04412227625522</v>
      </c>
      <c r="D7060" s="76">
        <v>526.16171459864506</v>
      </c>
      <c r="E7060" s="76">
        <v>321.59270860466495</v>
      </c>
      <c r="F7060" s="76">
        <v>1236.6588521681206</v>
      </c>
    </row>
    <row r="7061" spans="1:6" x14ac:dyDescent="0.2">
      <c r="A7061" s="84">
        <v>7030</v>
      </c>
      <c r="B7061" s="76">
        <v>348.19937225326828</v>
      </c>
      <c r="C7061" s="76">
        <v>121.14533616857338</v>
      </c>
      <c r="D7061" s="76">
        <v>-10.585040237050803</v>
      </c>
      <c r="E7061" s="76">
        <v>-12.017707795336191</v>
      </c>
      <c r="F7061" s="76">
        <v>446.74196038945468</v>
      </c>
    </row>
    <row r="7062" spans="1:6" x14ac:dyDescent="0.2">
      <c r="A7062" s="84">
        <v>7031</v>
      </c>
      <c r="B7062" s="76">
        <v>495.33725508922748</v>
      </c>
      <c r="C7062" s="76">
        <v>900.10485127453217</v>
      </c>
      <c r="D7062" s="76">
        <v>-9.9435226469265121</v>
      </c>
      <c r="E7062" s="76">
        <v>91.078580507810415</v>
      </c>
      <c r="F7062" s="76">
        <v>1476.5771642246434</v>
      </c>
    </row>
    <row r="7063" spans="1:6" x14ac:dyDescent="0.2">
      <c r="A7063" s="84">
        <v>7032</v>
      </c>
      <c r="B7063" s="76">
        <v>158.08064587758804</v>
      </c>
      <c r="C7063" s="76">
        <v>-7.345371035918574</v>
      </c>
      <c r="D7063" s="76">
        <v>59.163042014104533</v>
      </c>
      <c r="E7063" s="76">
        <v>22.824614805527602</v>
      </c>
      <c r="F7063" s="76">
        <v>232.7229316613016</v>
      </c>
    </row>
    <row r="7064" spans="1:6" x14ac:dyDescent="0.2">
      <c r="A7064" s="84">
        <v>7033</v>
      </c>
      <c r="B7064" s="76">
        <v>395.55002052062616</v>
      </c>
      <c r="C7064" s="76">
        <v>398.80645527711374</v>
      </c>
      <c r="D7064" s="76">
        <v>238.04471560961383</v>
      </c>
      <c r="E7064" s="76">
        <v>17.60791142193743</v>
      </c>
      <c r="F7064" s="76">
        <v>1050.0091028292911</v>
      </c>
    </row>
    <row r="7065" spans="1:6" x14ac:dyDescent="0.2">
      <c r="A7065" s="84">
        <v>7034</v>
      </c>
      <c r="B7065" s="76">
        <v>-30.247212017270385</v>
      </c>
      <c r="C7065" s="76">
        <v>78.339553235116853</v>
      </c>
      <c r="D7065" s="76">
        <v>-50.679889619818994</v>
      </c>
      <c r="E7065" s="76">
        <v>49.016603224133732</v>
      </c>
      <c r="F7065" s="76">
        <v>46.429054822161206</v>
      </c>
    </row>
    <row r="7066" spans="1:6" x14ac:dyDescent="0.2">
      <c r="A7066" s="84">
        <v>7035</v>
      </c>
      <c r="B7066" s="76">
        <v>606.71145154596138</v>
      </c>
      <c r="C7066" s="76">
        <v>38.663199304736459</v>
      </c>
      <c r="D7066" s="76">
        <v>154.39449279783912</v>
      </c>
      <c r="E7066" s="76">
        <v>252.41407801712631</v>
      </c>
      <c r="F7066" s="76">
        <v>1052.1832216656633</v>
      </c>
    </row>
    <row r="7067" spans="1:6" x14ac:dyDescent="0.2">
      <c r="A7067" s="84">
        <v>7036</v>
      </c>
      <c r="B7067" s="76">
        <v>123.15871050156488</v>
      </c>
      <c r="C7067" s="76">
        <v>344.09610549234088</v>
      </c>
      <c r="D7067" s="76">
        <v>162.41346267439278</v>
      </c>
      <c r="E7067" s="76">
        <v>308.78285029525085</v>
      </c>
      <c r="F7067" s="76">
        <v>938.45112896354931</v>
      </c>
    </row>
    <row r="7068" spans="1:6" x14ac:dyDescent="0.2">
      <c r="A7068" s="84">
        <v>7037</v>
      </c>
      <c r="B7068" s="76">
        <v>703.31098303591602</v>
      </c>
      <c r="C7068" s="76">
        <v>599.99100687155851</v>
      </c>
      <c r="D7068" s="76">
        <v>127.91493653035079</v>
      </c>
      <c r="E7068" s="76">
        <v>978.16025592318681</v>
      </c>
      <c r="F7068" s="76">
        <v>2409.3771823610123</v>
      </c>
    </row>
    <row r="7069" spans="1:6" x14ac:dyDescent="0.2">
      <c r="A7069" s="84">
        <v>7038</v>
      </c>
      <c r="B7069" s="76">
        <v>364.71122246366031</v>
      </c>
      <c r="C7069" s="76">
        <v>58.673003161204292</v>
      </c>
      <c r="D7069" s="76">
        <v>-21.170080474101606</v>
      </c>
      <c r="E7069" s="76">
        <v>888.00634030063225</v>
      </c>
      <c r="F7069" s="76">
        <v>1290.2204854513952</v>
      </c>
    </row>
    <row r="7070" spans="1:6" x14ac:dyDescent="0.2">
      <c r="A7070" s="84">
        <v>7039</v>
      </c>
      <c r="B7070" s="76">
        <v>428.68108741582773</v>
      </c>
      <c r="C7070" s="76">
        <v>608.00627875056568</v>
      </c>
      <c r="D7070" s="76">
        <v>-10.441616514381053</v>
      </c>
      <c r="E7070" s="76">
        <v>258.26931038608336</v>
      </c>
      <c r="F7070" s="76">
        <v>1284.5150600380957</v>
      </c>
    </row>
    <row r="7071" spans="1:6" x14ac:dyDescent="0.2">
      <c r="A7071" s="84">
        <v>7040</v>
      </c>
      <c r="B7071" s="76">
        <v>95.901649406242427</v>
      </c>
      <c r="C7071" s="76">
        <v>209.86972431654061</v>
      </c>
      <c r="D7071" s="76">
        <v>-40.736366972892483</v>
      </c>
      <c r="E7071" s="76">
        <v>-45.209472182455194</v>
      </c>
      <c r="F7071" s="76">
        <v>219.82553456743537</v>
      </c>
    </row>
    <row r="7072" spans="1:6" x14ac:dyDescent="0.2">
      <c r="A7072" s="84">
        <v>7041</v>
      </c>
      <c r="B7072" s="76">
        <v>216.23018826708483</v>
      </c>
      <c r="C7072" s="76">
        <v>66.778240166355829</v>
      </c>
      <c r="D7072" s="76">
        <v>-28.8682915555931</v>
      </c>
      <c r="E7072" s="76">
        <v>120.26444229648402</v>
      </c>
      <c r="F7072" s="76">
        <v>374.40457917433162</v>
      </c>
    </row>
    <row r="7073" spans="1:6" x14ac:dyDescent="0.2">
      <c r="A7073" s="84">
        <v>7042</v>
      </c>
      <c r="B7073" s="76">
        <v>42.67699533900543</v>
      </c>
      <c r="C7073" s="76">
        <v>-33.687391302661048</v>
      </c>
      <c r="D7073" s="76">
        <v>67.182011890658174</v>
      </c>
      <c r="E7073" s="76">
        <v>-2.8613589988895693</v>
      </c>
      <c r="F7073" s="76">
        <v>73.310256928112992</v>
      </c>
    </row>
    <row r="7074" spans="1:6" x14ac:dyDescent="0.2">
      <c r="A7074" s="84">
        <v>7043</v>
      </c>
      <c r="B7074" s="76">
        <v>131.66533578546796</v>
      </c>
      <c r="C7074" s="76">
        <v>509.82024518924777</v>
      </c>
      <c r="D7074" s="76">
        <v>61.551777302209302</v>
      </c>
      <c r="E7074" s="76">
        <v>441.63727218684892</v>
      </c>
      <c r="F7074" s="76">
        <v>1144.6746304637741</v>
      </c>
    </row>
    <row r="7075" spans="1:6" x14ac:dyDescent="0.2">
      <c r="A7075" s="84">
        <v>7044</v>
      </c>
      <c r="B7075" s="76">
        <v>266.32082249288396</v>
      </c>
      <c r="C7075" s="76">
        <v>49.807900186819808</v>
      </c>
      <c r="D7075" s="76">
        <v>-12.830351802485822</v>
      </c>
      <c r="E7075" s="76">
        <v>603.47878431035383</v>
      </c>
      <c r="F7075" s="76">
        <v>906.77715518757168</v>
      </c>
    </row>
    <row r="7076" spans="1:6" x14ac:dyDescent="0.2">
      <c r="A7076" s="84">
        <v>7045</v>
      </c>
      <c r="B7076" s="76">
        <v>655.90665153134955</v>
      </c>
      <c r="C7076" s="76">
        <v>113.29338781983283</v>
      </c>
      <c r="D7076" s="76">
        <v>290.6830693495283</v>
      </c>
      <c r="E7076" s="76">
        <v>246.82387439052508</v>
      </c>
      <c r="F7076" s="76">
        <v>1306.7069830912358</v>
      </c>
    </row>
    <row r="7077" spans="1:6" x14ac:dyDescent="0.2">
      <c r="A7077" s="84">
        <v>7046</v>
      </c>
      <c r="B7077" s="76">
        <v>544.53245507461565</v>
      </c>
      <c r="C7077" s="76">
        <v>410.04112128534143</v>
      </c>
      <c r="D7077" s="76">
        <v>-28.547532760530956</v>
      </c>
      <c r="E7077" s="76">
        <v>446.43532529937227</v>
      </c>
      <c r="F7077" s="76">
        <v>1372.4613688987984</v>
      </c>
    </row>
    <row r="7078" spans="1:6" x14ac:dyDescent="0.2">
      <c r="A7078" s="84">
        <v>7047</v>
      </c>
      <c r="B7078" s="76">
        <v>-117.89240110311653</v>
      </c>
      <c r="C7078" s="76">
        <v>-2.0263092512878824</v>
      </c>
      <c r="D7078" s="76">
        <v>116.08077246277405</v>
      </c>
      <c r="E7078" s="76">
        <v>-5.7227179977791387</v>
      </c>
      <c r="F7078" s="76">
        <v>-9.5606558894094995</v>
      </c>
    </row>
    <row r="7079" spans="1:6" x14ac:dyDescent="0.2">
      <c r="A7079" s="84">
        <v>7048</v>
      </c>
      <c r="B7079" s="76">
        <v>19.84342220852875</v>
      </c>
      <c r="C7079" s="76">
        <v>297.9242116214192</v>
      </c>
      <c r="D7079" s="76">
        <v>-23.736150834598771</v>
      </c>
      <c r="E7079" s="76">
        <v>422.8396671372999</v>
      </c>
      <c r="F7079" s="76">
        <v>716.87115013264906</v>
      </c>
    </row>
    <row r="7080" spans="1:6" x14ac:dyDescent="0.2">
      <c r="A7080" s="84">
        <v>7049</v>
      </c>
      <c r="B7080" s="76">
        <v>-70.93578671875548</v>
      </c>
      <c r="C7080" s="76">
        <v>50.061188843230795</v>
      </c>
      <c r="D7080" s="76">
        <v>-12.509593007423677</v>
      </c>
      <c r="E7080" s="76">
        <v>-6.8672615973349664</v>
      </c>
      <c r="F7080" s="76">
        <v>-40.251452480283326</v>
      </c>
    </row>
    <row r="7081" spans="1:6" x14ac:dyDescent="0.2">
      <c r="A7081" s="84">
        <v>7050</v>
      </c>
      <c r="B7081" s="76">
        <v>307.45711431457448</v>
      </c>
      <c r="C7081" s="76">
        <v>93.536872619775977</v>
      </c>
      <c r="D7081" s="76">
        <v>103.71460317802014</v>
      </c>
      <c r="E7081" s="76">
        <v>31.980963601974224</v>
      </c>
      <c r="F7081" s="76">
        <v>536.68955371434481</v>
      </c>
    </row>
    <row r="7082" spans="1:6" x14ac:dyDescent="0.2">
      <c r="A7082" s="84">
        <v>7051</v>
      </c>
      <c r="B7082" s="76">
        <v>305.21852871354736</v>
      </c>
      <c r="C7082" s="76">
        <v>344.85597146157386</v>
      </c>
      <c r="D7082" s="76">
        <v>-16.215274825499677</v>
      </c>
      <c r="E7082" s="76">
        <v>135.9356596047877</v>
      </c>
      <c r="F7082" s="76">
        <v>769.79488495440921</v>
      </c>
    </row>
    <row r="7083" spans="1:6" x14ac:dyDescent="0.2">
      <c r="A7083" s="84">
        <v>7052</v>
      </c>
      <c r="B7083" s="76">
        <v>272.58886217575991</v>
      </c>
      <c r="C7083" s="76">
        <v>-3.5460411897537942</v>
      </c>
      <c r="D7083" s="76">
        <v>-29.189050350655243</v>
      </c>
      <c r="E7083" s="76">
        <v>2.7951018133006187</v>
      </c>
      <c r="F7083" s="76">
        <v>242.6488724486515</v>
      </c>
    </row>
    <row r="7084" spans="1:6" x14ac:dyDescent="0.2">
      <c r="A7084" s="84">
        <v>7053</v>
      </c>
      <c r="B7084" s="76">
        <v>105.30370893055635</v>
      </c>
      <c r="C7084" s="76">
        <v>-2.532886564109853</v>
      </c>
      <c r="D7084" s="76">
        <v>-2.88682915555931</v>
      </c>
      <c r="E7084" s="76">
        <v>-6.5811256974460095</v>
      </c>
      <c r="F7084" s="76">
        <v>93.302867513441171</v>
      </c>
    </row>
    <row r="7085" spans="1:6" x14ac:dyDescent="0.2">
      <c r="A7085" s="84">
        <v>7054</v>
      </c>
      <c r="B7085" s="76">
        <v>574.08178500817371</v>
      </c>
      <c r="C7085" s="76">
        <v>507.46728887742643</v>
      </c>
      <c r="D7085" s="76">
        <v>-0.96227638518643666</v>
      </c>
      <c r="E7085" s="76">
        <v>78.840993998174213</v>
      </c>
      <c r="F7085" s="76">
        <v>1159.4277914985878</v>
      </c>
    </row>
    <row r="7086" spans="1:6" x14ac:dyDescent="0.2">
      <c r="A7086" s="84">
        <v>7055</v>
      </c>
      <c r="B7086" s="76">
        <v>110.17491401560756</v>
      </c>
      <c r="C7086" s="76">
        <v>98.349357091584693</v>
      </c>
      <c r="D7086" s="76">
        <v>114.62040221013308</v>
      </c>
      <c r="E7086" s="76">
        <v>-59.516267176903042</v>
      </c>
      <c r="F7086" s="76">
        <v>263.62840614042227</v>
      </c>
    </row>
    <row r="7087" spans="1:6" x14ac:dyDescent="0.2">
      <c r="A7087" s="84">
        <v>7056</v>
      </c>
      <c r="B7087" s="76">
        <v>82.022418679874249</v>
      </c>
      <c r="C7087" s="76">
        <v>45.755281684244046</v>
      </c>
      <c r="D7087" s="76">
        <v>-3.3849230230138545</v>
      </c>
      <c r="E7087" s="76">
        <v>-2.0029512992226985</v>
      </c>
      <c r="F7087" s="76">
        <v>122.38982604188173</v>
      </c>
    </row>
    <row r="7088" spans="1:6" x14ac:dyDescent="0.2">
      <c r="A7088" s="84">
        <v>7057</v>
      </c>
      <c r="B7088" s="76">
        <v>194.73976649722442</v>
      </c>
      <c r="C7088" s="76">
        <v>22.70601395084438</v>
      </c>
      <c r="D7088" s="76">
        <v>-8.3397286716157844</v>
      </c>
      <c r="E7088" s="76">
        <v>-24.32155149056134</v>
      </c>
      <c r="F7088" s="76">
        <v>184.78450028589168</v>
      </c>
    </row>
    <row r="7089" spans="1:6" x14ac:dyDescent="0.2">
      <c r="A7089" s="84">
        <v>7058</v>
      </c>
      <c r="B7089" s="76">
        <v>326.70895048340776</v>
      </c>
      <c r="C7089" s="76">
        <v>44.995415715011092</v>
      </c>
      <c r="D7089" s="76">
        <v>8.1623935992233925</v>
      </c>
      <c r="E7089" s="76">
        <v>270.50689689571959</v>
      </c>
      <c r="F7089" s="76">
        <v>650.3736566933618</v>
      </c>
    </row>
    <row r="7090" spans="1:6" x14ac:dyDescent="0.2">
      <c r="A7090" s="84">
        <v>7059</v>
      </c>
      <c r="B7090" s="76">
        <v>384.85849287290443</v>
      </c>
      <c r="C7090" s="76">
        <v>-33.180813989839073</v>
      </c>
      <c r="D7090" s="76">
        <v>-2.2453115654350189</v>
      </c>
      <c r="E7090" s="76">
        <v>84.497454810364403</v>
      </c>
      <c r="F7090" s="76">
        <v>433.92982212799473</v>
      </c>
    </row>
    <row r="7091" spans="1:6" x14ac:dyDescent="0.2">
      <c r="A7091" s="84">
        <v>7060</v>
      </c>
      <c r="B7091" s="76">
        <v>150.46945483409581</v>
      </c>
      <c r="C7091" s="76">
        <v>22.70601395084438</v>
      </c>
      <c r="D7091" s="76">
        <v>100.04283270966677</v>
      </c>
      <c r="E7091" s="76">
        <v>86.566663295176056</v>
      </c>
      <c r="F7091" s="76">
        <v>359.78496478978303</v>
      </c>
    </row>
    <row r="7092" spans="1:6" x14ac:dyDescent="0.2">
      <c r="A7092" s="84">
        <v>7061</v>
      </c>
      <c r="B7092" s="76">
        <v>251.99387464631036</v>
      </c>
      <c r="C7092" s="76">
        <v>90.244120086433171</v>
      </c>
      <c r="D7092" s="76">
        <v>51.144072137550893</v>
      </c>
      <c r="E7092" s="76">
        <v>-19.523498378038028</v>
      </c>
      <c r="F7092" s="76">
        <v>373.85856849225638</v>
      </c>
    </row>
    <row r="7093" spans="1:6" x14ac:dyDescent="0.2">
      <c r="A7093" s="84">
        <v>7062</v>
      </c>
      <c r="B7093" s="76">
        <v>588.85644997495285</v>
      </c>
      <c r="C7093" s="76">
        <v>75.643343140740313</v>
      </c>
      <c r="D7093" s="76">
        <v>-2.2453115654350189</v>
      </c>
      <c r="E7093" s="76">
        <v>137.14646038993249</v>
      </c>
      <c r="F7093" s="76">
        <v>799.40094194019059</v>
      </c>
    </row>
    <row r="7094" spans="1:6" x14ac:dyDescent="0.2">
      <c r="A7094" s="84">
        <v>7063</v>
      </c>
      <c r="B7094" s="76">
        <v>413.96010568625718</v>
      </c>
      <c r="C7094" s="76">
        <v>-5.5723504410416762</v>
      </c>
      <c r="D7094" s="76">
        <v>-0.6415175901242911</v>
      </c>
      <c r="E7094" s="76">
        <v>172.56105479057419</v>
      </c>
      <c r="F7094" s="76">
        <v>580.30729244566533</v>
      </c>
    </row>
    <row r="7095" spans="1:6" x14ac:dyDescent="0.2">
      <c r="A7095" s="84">
        <v>7064</v>
      </c>
      <c r="B7095" s="76">
        <v>318.20232519950468</v>
      </c>
      <c r="C7095" s="76">
        <v>506.87074643846017</v>
      </c>
      <c r="D7095" s="76">
        <v>34.785373589381472</v>
      </c>
      <c r="E7095" s="76">
        <v>-0.57227179977791387</v>
      </c>
      <c r="F7095" s="76">
        <v>859.28617342756843</v>
      </c>
    </row>
    <row r="7096" spans="1:6" x14ac:dyDescent="0.2">
      <c r="A7096" s="84">
        <v>7065</v>
      </c>
      <c r="B7096" s="76">
        <v>230.50345287644996</v>
      </c>
      <c r="C7096" s="76">
        <v>451.4005306844544</v>
      </c>
      <c r="D7096" s="76">
        <v>-14.645392199911583</v>
      </c>
      <c r="E7096" s="76">
        <v>150.10994022805764</v>
      </c>
      <c r="F7096" s="76">
        <v>817.36853158905046</v>
      </c>
    </row>
    <row r="7097" spans="1:6" x14ac:dyDescent="0.2">
      <c r="A7097" s="84">
        <v>7066</v>
      </c>
      <c r="B7097" s="76">
        <v>127.18816458341371</v>
      </c>
      <c r="C7097" s="76">
        <v>39.153169895536507</v>
      </c>
      <c r="D7097" s="76">
        <v>120.3940605212517</v>
      </c>
      <c r="E7097" s="76">
        <v>51.944219408612256</v>
      </c>
      <c r="F7097" s="76">
        <v>338.67961440881419</v>
      </c>
    </row>
    <row r="7098" spans="1:6" x14ac:dyDescent="0.2">
      <c r="A7098" s="84">
        <v>7067</v>
      </c>
      <c r="B7098" s="76">
        <v>837.96646974333203</v>
      </c>
      <c r="C7098" s="76">
        <v>500.53853002818556</v>
      </c>
      <c r="D7098" s="76">
        <v>2.7094940831669163</v>
      </c>
      <c r="E7098" s="76">
        <v>1010.846005696117</v>
      </c>
      <c r="F7098" s="76">
        <v>2352.0604995508015</v>
      </c>
    </row>
    <row r="7099" spans="1:6" x14ac:dyDescent="0.2">
      <c r="A7099" s="84">
        <v>7068</v>
      </c>
      <c r="B7099" s="76">
        <v>249.30757192507781</v>
      </c>
      <c r="C7099" s="76">
        <v>261.54061022438162</v>
      </c>
      <c r="D7099" s="76">
        <v>148.30007569165838</v>
      </c>
      <c r="E7099" s="76">
        <v>1316.0627108215222</v>
      </c>
      <c r="F7099" s="76">
        <v>1975.21096866264</v>
      </c>
    </row>
    <row r="7100" spans="1:6" x14ac:dyDescent="0.2">
      <c r="A7100" s="84">
        <v>7069</v>
      </c>
      <c r="B7100" s="76">
        <v>159.42379723820432</v>
      </c>
      <c r="C7100" s="76">
        <v>530.17330282827083</v>
      </c>
      <c r="D7100" s="76">
        <v>-25.339944809909497</v>
      </c>
      <c r="E7100" s="76">
        <v>39.640375713387115</v>
      </c>
      <c r="F7100" s="76">
        <v>703.89753096995275</v>
      </c>
    </row>
    <row r="7101" spans="1:6" x14ac:dyDescent="0.2">
      <c r="A7101" s="84">
        <v>7070</v>
      </c>
      <c r="B7101" s="76">
        <v>392.46968391639666</v>
      </c>
      <c r="C7101" s="76">
        <v>210.7195554119179</v>
      </c>
      <c r="D7101" s="76">
        <v>-16.037939753107278</v>
      </c>
      <c r="E7101" s="76">
        <v>28.547332803306741</v>
      </c>
      <c r="F7101" s="76">
        <v>615.69863237851405</v>
      </c>
    </row>
    <row r="7102" spans="1:6" x14ac:dyDescent="0.2">
      <c r="A7102" s="84">
        <v>7071</v>
      </c>
      <c r="B7102" s="76">
        <v>585.22102977610098</v>
      </c>
      <c r="C7102" s="76">
        <v>1022.8598845077158</v>
      </c>
      <c r="D7102" s="76">
        <v>36.355256214969586</v>
      </c>
      <c r="E7102" s="76">
        <v>171.41651119101834</v>
      </c>
      <c r="F7102" s="76">
        <v>1815.8526816898047</v>
      </c>
    </row>
    <row r="7103" spans="1:6" x14ac:dyDescent="0.2">
      <c r="A7103" s="84">
        <v>7072</v>
      </c>
      <c r="B7103" s="76">
        <v>412.115553968227</v>
      </c>
      <c r="C7103" s="76">
        <v>176.77887545284585</v>
      </c>
      <c r="D7103" s="76">
        <v>193.67048951809062</v>
      </c>
      <c r="E7103" s="76">
        <v>578.14520359141454</v>
      </c>
      <c r="F7103" s="76">
        <v>1360.7101225305778</v>
      </c>
    </row>
    <row r="7104" spans="1:6" x14ac:dyDescent="0.2">
      <c r="A7104" s="84">
        <v>7073</v>
      </c>
      <c r="B7104" s="76">
        <v>201.00780618010037</v>
      </c>
      <c r="C7104" s="76">
        <v>-2.2795979076988679</v>
      </c>
      <c r="D7104" s="76">
        <v>138.35655304473187</v>
      </c>
      <c r="E7104" s="76">
        <v>25.685973804417173</v>
      </c>
      <c r="F7104" s="76">
        <v>362.77073512155056</v>
      </c>
    </row>
    <row r="7105" spans="1:6" x14ac:dyDescent="0.2">
      <c r="A7105" s="84">
        <v>7074</v>
      </c>
      <c r="B7105" s="76">
        <v>263.58083653444271</v>
      </c>
      <c r="C7105" s="76">
        <v>1024.0363626636265</v>
      </c>
      <c r="D7105" s="76">
        <v>261.60353137182022</v>
      </c>
      <c r="E7105" s="76">
        <v>1843.3419814182917</v>
      </c>
      <c r="F7105" s="76">
        <v>3392.562711988181</v>
      </c>
    </row>
    <row r="7106" spans="1:6" x14ac:dyDescent="0.2">
      <c r="A7106" s="84">
        <v>7075</v>
      </c>
      <c r="B7106" s="76">
        <v>-36.067534579940911</v>
      </c>
      <c r="C7106" s="76">
        <v>99.869089030050603</v>
      </c>
      <c r="D7106" s="76">
        <v>42.162825875810817</v>
      </c>
      <c r="E7106" s="76">
        <v>278.31993053584347</v>
      </c>
      <c r="F7106" s="76">
        <v>384.28431086176397</v>
      </c>
    </row>
    <row r="7107" spans="1:6" x14ac:dyDescent="0.2">
      <c r="A7107" s="84">
        <v>7076</v>
      </c>
      <c r="B7107" s="76">
        <v>166.98130504448807</v>
      </c>
      <c r="C7107" s="76">
        <v>347.73211180823904</v>
      </c>
      <c r="D7107" s="76">
        <v>50.78940199276613</v>
      </c>
      <c r="E7107" s="76">
        <v>440.93248601589312</v>
      </c>
      <c r="F7107" s="76">
        <v>1006.4353048613863</v>
      </c>
    </row>
    <row r="7108" spans="1:6" x14ac:dyDescent="0.2">
      <c r="A7108" s="84">
        <v>7077</v>
      </c>
      <c r="B7108" s="76">
        <v>193.39661513660815</v>
      </c>
      <c r="C7108" s="76">
        <v>19.66655007391256</v>
      </c>
      <c r="D7108" s="76">
        <v>80.797305005938028</v>
      </c>
      <c r="E7108" s="76">
        <v>20.249391706526993</v>
      </c>
      <c r="F7108" s="76">
        <v>314.10986192298571</v>
      </c>
    </row>
    <row r="7109" spans="1:6" x14ac:dyDescent="0.2">
      <c r="A7109" s="84">
        <v>7078</v>
      </c>
      <c r="B7109" s="76">
        <v>417.93587653089753</v>
      </c>
      <c r="C7109" s="76">
        <v>321.64338019790756</v>
      </c>
      <c r="D7109" s="76">
        <v>-39.774090587706048</v>
      </c>
      <c r="E7109" s="76">
        <v>119.05364151133924</v>
      </c>
      <c r="F7109" s="76">
        <v>818.85880765243837</v>
      </c>
    </row>
    <row r="7110" spans="1:6" x14ac:dyDescent="0.2">
      <c r="A7110" s="84">
        <v>7079</v>
      </c>
      <c r="B7110" s="76">
        <v>130.76990154505711</v>
      </c>
      <c r="C7110" s="76">
        <v>-64.58860738480125</v>
      </c>
      <c r="D7110" s="76">
        <v>142.99059989827163</v>
      </c>
      <c r="E7110" s="76">
        <v>259.34759680005027</v>
      </c>
      <c r="F7110" s="76">
        <v>468.51949085857774</v>
      </c>
    </row>
    <row r="7111" spans="1:6" x14ac:dyDescent="0.2">
      <c r="A7111" s="84">
        <v>7080</v>
      </c>
      <c r="B7111" s="76">
        <v>657.24980289196583</v>
      </c>
      <c r="C7111" s="76">
        <v>362.00624169339847</v>
      </c>
      <c r="D7111" s="76">
        <v>44.728896236307982</v>
      </c>
      <c r="E7111" s="76">
        <v>659.62767787417829</v>
      </c>
      <c r="F7111" s="76">
        <v>1723.6126186958506</v>
      </c>
    </row>
    <row r="7112" spans="1:6" x14ac:dyDescent="0.2">
      <c r="A7112" s="84">
        <v>7081</v>
      </c>
      <c r="B7112" s="76">
        <v>-86.211852042948635</v>
      </c>
      <c r="C7112" s="76">
        <v>1939.4284984489623</v>
      </c>
      <c r="D7112" s="76">
        <v>189.46671383256012</v>
      </c>
      <c r="E7112" s="76">
        <v>317.38803444945268</v>
      </c>
      <c r="F7112" s="76">
        <v>2360.0713946880264</v>
      </c>
    </row>
    <row r="7113" spans="1:6" x14ac:dyDescent="0.2">
      <c r="A7113" s="84">
        <v>7082</v>
      </c>
      <c r="B7113" s="76">
        <v>649.6386118484736</v>
      </c>
      <c r="C7113" s="76">
        <v>338.7036853035878</v>
      </c>
      <c r="D7113" s="76">
        <v>-40.094849382768196</v>
      </c>
      <c r="E7113" s="76">
        <v>493.93388468093912</v>
      </c>
      <c r="F7113" s="76">
        <v>1442.1813324502323</v>
      </c>
    </row>
    <row r="7114" spans="1:6" x14ac:dyDescent="0.2">
      <c r="A7114" s="84">
        <v>7083</v>
      </c>
      <c r="B7114" s="76">
        <v>188.9194439345539</v>
      </c>
      <c r="C7114" s="76">
        <v>120.63875885575141</v>
      </c>
      <c r="D7114" s="76">
        <v>336.69500076608495</v>
      </c>
      <c r="E7114" s="76">
        <v>19.038590921382209</v>
      </c>
      <c r="F7114" s="76">
        <v>665.29179447777244</v>
      </c>
    </row>
    <row r="7115" spans="1:6" x14ac:dyDescent="0.2">
      <c r="A7115" s="84">
        <v>7084</v>
      </c>
      <c r="B7115" s="76">
        <v>101.72197196891295</v>
      </c>
      <c r="C7115" s="76">
        <v>50.061188843230795</v>
      </c>
      <c r="D7115" s="76">
        <v>-23.415392039536627</v>
      </c>
      <c r="E7115" s="76">
        <v>-16.595882193559504</v>
      </c>
      <c r="F7115" s="76">
        <v>111.77188657904762</v>
      </c>
    </row>
    <row r="7116" spans="1:6" x14ac:dyDescent="0.2">
      <c r="A7116" s="84">
        <v>7085</v>
      </c>
      <c r="B7116" s="76">
        <v>857.21830591216531</v>
      </c>
      <c r="C7116" s="76">
        <v>343.26288111898555</v>
      </c>
      <c r="D7116" s="76">
        <v>-51.000648414881141</v>
      </c>
      <c r="E7116" s="76">
        <v>52.868884293868078</v>
      </c>
      <c r="F7116" s="76">
        <v>1202.3494229101379</v>
      </c>
    </row>
    <row r="7117" spans="1:6" x14ac:dyDescent="0.2">
      <c r="A7117" s="84">
        <v>7086</v>
      </c>
      <c r="B7117" s="76">
        <v>146.44000075224699</v>
      </c>
      <c r="C7117" s="76">
        <v>110.00063528649002</v>
      </c>
      <c r="D7117" s="76">
        <v>213.87829360700579</v>
      </c>
      <c r="E7117" s="76">
        <v>258.99520371457231</v>
      </c>
      <c r="F7117" s="76">
        <v>729.31413336031505</v>
      </c>
    </row>
    <row r="7118" spans="1:6" x14ac:dyDescent="0.2">
      <c r="A7118" s="84">
        <v>7087</v>
      </c>
      <c r="B7118" s="76">
        <v>-119.68326958393823</v>
      </c>
      <c r="C7118" s="76">
        <v>-6.0789277538636473</v>
      </c>
      <c r="D7118" s="76">
        <v>108.06180258622041</v>
      </c>
      <c r="E7118" s="76">
        <v>-2.5752230990006124</v>
      </c>
      <c r="F7118" s="76">
        <v>-20.275617850582083</v>
      </c>
    </row>
    <row r="7119" spans="1:6" x14ac:dyDescent="0.2">
      <c r="A7119" s="84">
        <v>7088</v>
      </c>
      <c r="B7119" s="76">
        <v>-335.76958893153312</v>
      </c>
      <c r="C7119" s="76">
        <v>-52.014139690396277</v>
      </c>
      <c r="D7119" s="76">
        <v>-34.962708661773867</v>
      </c>
      <c r="E7119" s="76">
        <v>39.574118527798163</v>
      </c>
      <c r="F7119" s="76">
        <v>-383.17231875590517</v>
      </c>
    </row>
    <row r="7120" spans="1:6" x14ac:dyDescent="0.2">
      <c r="A7120" s="84">
        <v>7089</v>
      </c>
      <c r="B7120" s="76">
        <v>17.604836607501625</v>
      </c>
      <c r="C7120" s="76">
        <v>172.21967963744811</v>
      </c>
      <c r="D7120" s="76">
        <v>187.89683120697202</v>
      </c>
      <c r="E7120" s="76">
        <v>-8.0780623824797431</v>
      </c>
      <c r="F7120" s="76">
        <v>369.64328506944202</v>
      </c>
    </row>
    <row r="7121" spans="1:6" x14ac:dyDescent="0.2">
      <c r="A7121" s="84">
        <v>7090</v>
      </c>
      <c r="B7121" s="76">
        <v>165.69183692108038</v>
      </c>
      <c r="C7121" s="76">
        <v>38.156621991914484</v>
      </c>
      <c r="D7121" s="76">
        <v>12.332257935031279</v>
      </c>
      <c r="E7121" s="76">
        <v>117.97535509737236</v>
      </c>
      <c r="F7121" s="76">
        <v>334.15607194539848</v>
      </c>
    </row>
    <row r="7122" spans="1:6" x14ac:dyDescent="0.2">
      <c r="A7122" s="84">
        <v>7091</v>
      </c>
      <c r="B7122" s="76">
        <v>-85.710451685534508</v>
      </c>
      <c r="C7122" s="76">
        <v>-72.187267077130812</v>
      </c>
      <c r="D7122" s="76">
        <v>-29.189050350655243</v>
      </c>
      <c r="E7122" s="76">
        <v>-0.92466488525582236</v>
      </c>
      <c r="F7122" s="76">
        <v>-188.01143399857636</v>
      </c>
    </row>
    <row r="7123" spans="1:6" x14ac:dyDescent="0.2">
      <c r="A7123" s="84">
        <v>7092</v>
      </c>
      <c r="B7123" s="76">
        <v>283.28038982348153</v>
      </c>
      <c r="C7123" s="76">
        <v>609.43604556288733</v>
      </c>
      <c r="D7123" s="76">
        <v>63.442418722859543</v>
      </c>
      <c r="E7123" s="76">
        <v>350.86593473646064</v>
      </c>
      <c r="F7123" s="76">
        <v>1307.024788845689</v>
      </c>
    </row>
    <row r="7124" spans="1:6" x14ac:dyDescent="0.2">
      <c r="A7124" s="84">
        <v>7093</v>
      </c>
      <c r="B7124" s="76">
        <v>532.8918099492746</v>
      </c>
      <c r="C7124" s="76">
        <v>265.84651738336839</v>
      </c>
      <c r="D7124" s="76">
        <v>141.70756471802304</v>
      </c>
      <c r="E7124" s="76">
        <v>944.96849153606786</v>
      </c>
      <c r="F7124" s="76">
        <v>1885.4143835867339</v>
      </c>
    </row>
    <row r="7125" spans="1:6" x14ac:dyDescent="0.2">
      <c r="A7125" s="84">
        <v>7094</v>
      </c>
      <c r="B7125" s="76">
        <v>92.319912444599026</v>
      </c>
      <c r="C7125" s="76">
        <v>463.55838619218173</v>
      </c>
      <c r="D7125" s="76">
        <v>-11.868075417299385</v>
      </c>
      <c r="E7125" s="76">
        <v>219.99335698655207</v>
      </c>
      <c r="F7125" s="76">
        <v>764.00358020603346</v>
      </c>
    </row>
    <row r="7126" spans="1:6" x14ac:dyDescent="0.2">
      <c r="A7126" s="84">
        <v>7095</v>
      </c>
      <c r="B7126" s="76">
        <v>145.54456651183614</v>
      </c>
      <c r="C7126" s="76">
        <v>103.92170753262637</v>
      </c>
      <c r="D7126" s="76">
        <v>46.974207801743006</v>
      </c>
      <c r="E7126" s="76">
        <v>25.113702004639258</v>
      </c>
      <c r="F7126" s="76">
        <v>321.55418385084482</v>
      </c>
    </row>
    <row r="7127" spans="1:6" x14ac:dyDescent="0.2">
      <c r="A7127" s="84">
        <v>7096</v>
      </c>
      <c r="B7127" s="76">
        <v>54.711674347343319</v>
      </c>
      <c r="C7127" s="76">
        <v>503.23474012256213</v>
      </c>
      <c r="D7127" s="76">
        <v>126.6319013501022</v>
      </c>
      <c r="E7127" s="76">
        <v>645.82689749391943</v>
      </c>
      <c r="F7127" s="76">
        <v>1330.4052133139271</v>
      </c>
    </row>
    <row r="7128" spans="1:6" x14ac:dyDescent="0.2">
      <c r="A7128" s="84">
        <v>7097</v>
      </c>
      <c r="B7128" s="76">
        <v>216.23018826708483</v>
      </c>
      <c r="C7128" s="76">
        <v>126.46439795320407</v>
      </c>
      <c r="D7128" s="76">
        <v>46.332690211618711</v>
      </c>
      <c r="E7128" s="76">
        <v>33.697779001307964</v>
      </c>
      <c r="F7128" s="76">
        <v>422.72505543321552</v>
      </c>
    </row>
    <row r="7129" spans="1:6" x14ac:dyDescent="0.2">
      <c r="A7129" s="84">
        <v>7098</v>
      </c>
      <c r="B7129" s="76">
        <v>273.03657929596534</v>
      </c>
      <c r="C7129" s="76">
        <v>207.93338019139705</v>
      </c>
      <c r="D7129" s="76">
        <v>46.332690211618711</v>
      </c>
      <c r="E7129" s="76">
        <v>297.90968609947049</v>
      </c>
      <c r="F7129" s="76">
        <v>825.21233579845159</v>
      </c>
    </row>
    <row r="7130" spans="1:6" x14ac:dyDescent="0.2">
      <c r="A7130" s="84">
        <v>7099</v>
      </c>
      <c r="B7130" s="76">
        <v>608.50232002678308</v>
      </c>
      <c r="C7130" s="76">
        <v>101.89539828133849</v>
      </c>
      <c r="D7130" s="76">
        <v>-9.302005056802221</v>
      </c>
      <c r="E7130" s="76">
        <v>28.833468703195699</v>
      </c>
      <c r="F7130" s="76">
        <v>729.92918195451489</v>
      </c>
    </row>
    <row r="7131" spans="1:6" x14ac:dyDescent="0.2">
      <c r="A7131" s="84">
        <v>7100</v>
      </c>
      <c r="B7131" s="76">
        <v>18.05255372770705</v>
      </c>
      <c r="C7131" s="76">
        <v>489.14054048969126</v>
      </c>
      <c r="D7131" s="76">
        <v>99.080556324480341</v>
      </c>
      <c r="E7131" s="76">
        <v>947.12506436400156</v>
      </c>
      <c r="F7131" s="76">
        <v>1553.3987149058803</v>
      </c>
    </row>
    <row r="7132" spans="1:6" x14ac:dyDescent="0.2">
      <c r="A7132" s="84">
        <v>7101</v>
      </c>
      <c r="B7132" s="76">
        <v>207.72356298318175</v>
      </c>
      <c r="C7132" s="76">
        <v>118.10587229164155</v>
      </c>
      <c r="D7132" s="76">
        <v>150.54538725709338</v>
      </c>
      <c r="E7132" s="76">
        <v>71.907475215250287</v>
      </c>
      <c r="F7132" s="76">
        <v>548.28229774716704</v>
      </c>
    </row>
    <row r="7133" spans="1:6" x14ac:dyDescent="0.2">
      <c r="A7133" s="84">
        <v>7102</v>
      </c>
      <c r="B7133" s="76">
        <v>322.67949640155894</v>
      </c>
      <c r="C7133" s="76">
        <v>384.71225564424287</v>
      </c>
      <c r="D7133" s="76">
        <v>-12.830351802485822</v>
      </c>
      <c r="E7133" s="76">
        <v>213.12609538921711</v>
      </c>
      <c r="F7133" s="76">
        <v>907.68749563253311</v>
      </c>
    </row>
    <row r="7134" spans="1:6" x14ac:dyDescent="0.2">
      <c r="A7134" s="84">
        <v>7103</v>
      </c>
      <c r="B7134" s="76">
        <v>314.17287111765586</v>
      </c>
      <c r="C7134" s="76">
        <v>526.88055029492807</v>
      </c>
      <c r="D7134" s="76">
        <v>-19.887045293853024</v>
      </c>
      <c r="E7134" s="76">
        <v>-7.1533974972239234</v>
      </c>
      <c r="F7134" s="76">
        <v>814.01297862150693</v>
      </c>
    </row>
    <row r="7135" spans="1:6" x14ac:dyDescent="0.2">
      <c r="A7135" s="84">
        <v>7104</v>
      </c>
      <c r="B7135" s="76">
        <v>351.27970885749755</v>
      </c>
      <c r="C7135" s="76">
        <v>539.96159530215505</v>
      </c>
      <c r="D7135" s="76">
        <v>99.865497637274387</v>
      </c>
      <c r="E7135" s="76">
        <v>25.113702004639258</v>
      </c>
      <c r="F7135" s="76">
        <v>1016.2205038015662</v>
      </c>
    </row>
    <row r="7136" spans="1:6" x14ac:dyDescent="0.2">
      <c r="A7136" s="84">
        <v>7105</v>
      </c>
      <c r="B7136" s="76">
        <v>308.80026567519076</v>
      </c>
      <c r="C7136" s="76">
        <v>285.51306745728095</v>
      </c>
      <c r="D7136" s="76">
        <v>-21.170080474101606</v>
      </c>
      <c r="E7136" s="76">
        <v>124.71010232352941</v>
      </c>
      <c r="F7136" s="76">
        <v>697.85335498189954</v>
      </c>
    </row>
    <row r="7137" spans="1:6" x14ac:dyDescent="0.2">
      <c r="A7137" s="84">
        <v>7106</v>
      </c>
      <c r="B7137" s="76">
        <v>623.72470211376753</v>
      </c>
      <c r="C7137" s="76">
        <v>143.94131524556204</v>
      </c>
      <c r="D7137" s="76">
        <v>-12.188834212361531</v>
      </c>
      <c r="E7137" s="76">
        <v>193.73511138235699</v>
      </c>
      <c r="F7137" s="76">
        <v>949.21229452932505</v>
      </c>
    </row>
    <row r="7138" spans="1:6" x14ac:dyDescent="0.2">
      <c r="A7138" s="84">
        <v>7107</v>
      </c>
      <c r="B7138" s="76">
        <v>269.00712521411651</v>
      </c>
      <c r="C7138" s="76">
        <v>-8.6118143179735007</v>
      </c>
      <c r="D7138" s="76">
        <v>60.125318399290968</v>
      </c>
      <c r="E7138" s="76">
        <v>106.81605500170303</v>
      </c>
      <c r="F7138" s="76">
        <v>427.33668429713703</v>
      </c>
    </row>
    <row r="7139" spans="1:6" x14ac:dyDescent="0.2">
      <c r="A7139" s="84">
        <v>7108</v>
      </c>
      <c r="B7139" s="76">
        <v>247.96442056446153</v>
      </c>
      <c r="C7139" s="76">
        <v>674.94784244718835</v>
      </c>
      <c r="D7139" s="76">
        <v>195.91580108352565</v>
      </c>
      <c r="E7139" s="76">
        <v>515.83383460121092</v>
      </c>
      <c r="F7139" s="76">
        <v>1634.6618986963863</v>
      </c>
    </row>
    <row r="7140" spans="1:6" x14ac:dyDescent="0.2">
      <c r="A7140" s="84">
        <v>7109</v>
      </c>
      <c r="B7140" s="76">
        <v>-205.59127342617148</v>
      </c>
      <c r="C7140" s="76">
        <v>-2.7861752205208381</v>
      </c>
      <c r="D7140" s="76">
        <v>12.973775525155574</v>
      </c>
      <c r="E7140" s="76">
        <v>-22.032464291449685</v>
      </c>
      <c r="F7140" s="76">
        <v>-217.43613741298645</v>
      </c>
    </row>
    <row r="7141" spans="1:6" x14ac:dyDescent="0.2">
      <c r="A7141" s="84">
        <v>7110</v>
      </c>
      <c r="B7141" s="76">
        <v>179.57106764744856</v>
      </c>
      <c r="C7141" s="76">
        <v>-4.8124844718087205</v>
      </c>
      <c r="D7141" s="76">
        <v>95.552209578796734</v>
      </c>
      <c r="E7141" s="76">
        <v>50.293661194867468</v>
      </c>
      <c r="F7141" s="76">
        <v>320.60445394930406</v>
      </c>
    </row>
    <row r="7142" spans="1:6" x14ac:dyDescent="0.2">
      <c r="A7142" s="84">
        <v>7111</v>
      </c>
      <c r="B7142" s="76">
        <v>678.74022466182623</v>
      </c>
      <c r="C7142" s="76">
        <v>359.47335512928862</v>
      </c>
      <c r="D7142" s="76">
        <v>-21.170080474101606</v>
      </c>
      <c r="E7142" s="76">
        <v>506.01784966186426</v>
      </c>
      <c r="F7142" s="76">
        <v>1523.0613489788775</v>
      </c>
    </row>
    <row r="7143" spans="1:6" x14ac:dyDescent="0.2">
      <c r="A7143" s="84">
        <v>7112</v>
      </c>
      <c r="B7143" s="76">
        <v>356.20459717975723</v>
      </c>
      <c r="C7143" s="76">
        <v>699.3535185887871</v>
      </c>
      <c r="D7143" s="76">
        <v>163.83992157731109</v>
      </c>
      <c r="E7143" s="76">
        <v>183.36796180076561</v>
      </c>
      <c r="F7143" s="76">
        <v>1402.765999146621</v>
      </c>
    </row>
    <row r="7144" spans="1:6" x14ac:dyDescent="0.2">
      <c r="A7144" s="84">
        <v>7113</v>
      </c>
      <c r="B7144" s="76">
        <v>564.23200836365436</v>
      </c>
      <c r="C7144" s="76">
        <v>-8.8651029743844862</v>
      </c>
      <c r="D7144" s="76">
        <v>-18.604010113604442</v>
      </c>
      <c r="E7144" s="76">
        <v>102.8764095888466</v>
      </c>
      <c r="F7144" s="76">
        <v>639.63930486451204</v>
      </c>
    </row>
    <row r="7145" spans="1:6" x14ac:dyDescent="0.2">
      <c r="A7145" s="84">
        <v>7114</v>
      </c>
      <c r="B7145" s="76">
        <v>-47.260462585076539</v>
      </c>
      <c r="C7145" s="76">
        <v>130.93362864245751</v>
      </c>
      <c r="D7145" s="76">
        <v>-10.905799032112949</v>
      </c>
      <c r="E7145" s="76">
        <v>420.74935149495514</v>
      </c>
      <c r="F7145" s="76">
        <v>493.51671852022315</v>
      </c>
    </row>
    <row r="7146" spans="1:6" x14ac:dyDescent="0.2">
      <c r="A7146" s="84">
        <v>7115</v>
      </c>
      <c r="B7146" s="76">
        <v>121.42152525795177</v>
      </c>
      <c r="C7146" s="76">
        <v>-0.75986596923295591</v>
      </c>
      <c r="D7146" s="76">
        <v>-1.2830351802485822</v>
      </c>
      <c r="E7146" s="76">
        <v>45.143214996866249</v>
      </c>
      <c r="F7146" s="76">
        <v>164.52183910533648</v>
      </c>
    </row>
    <row r="7147" spans="1:6" x14ac:dyDescent="0.2">
      <c r="A7147" s="84">
        <v>7116</v>
      </c>
      <c r="B7147" s="76">
        <v>293.13016646800088</v>
      </c>
      <c r="C7147" s="76">
        <v>277.66111910854039</v>
      </c>
      <c r="D7147" s="76">
        <v>138.49997676740159</v>
      </c>
      <c r="E7147" s="76">
        <v>236.8091178944116</v>
      </c>
      <c r="F7147" s="76">
        <v>946.10038023835432</v>
      </c>
    </row>
    <row r="7148" spans="1:6" x14ac:dyDescent="0.2">
      <c r="A7148" s="84">
        <v>7117</v>
      </c>
      <c r="B7148" s="76">
        <v>740.02378689276088</v>
      </c>
      <c r="C7148" s="76">
        <v>-10.638123569261383</v>
      </c>
      <c r="D7148" s="76">
        <v>-16.358698548169421</v>
      </c>
      <c r="E7148" s="76">
        <v>283.1631336764226</v>
      </c>
      <c r="F7148" s="76">
        <v>996.19009845175265</v>
      </c>
    </row>
    <row r="7149" spans="1:6" x14ac:dyDescent="0.2">
      <c r="A7149" s="84">
        <v>7118</v>
      </c>
      <c r="B7149" s="76">
        <v>321.33634504094266</v>
      </c>
      <c r="C7149" s="76">
        <v>269.89913588594413</v>
      </c>
      <c r="D7149" s="76">
        <v>43.125102260997252</v>
      </c>
      <c r="E7149" s="76">
        <v>123.98420899504046</v>
      </c>
      <c r="F7149" s="76">
        <v>758.34479218292449</v>
      </c>
    </row>
    <row r="7150" spans="1:6" x14ac:dyDescent="0.2">
      <c r="A7150" s="84">
        <v>7119</v>
      </c>
      <c r="B7150" s="76">
        <v>409.42925124699445</v>
      </c>
      <c r="C7150" s="76">
        <v>208.76660456475238</v>
      </c>
      <c r="D7150" s="76">
        <v>271.90172416353153</v>
      </c>
      <c r="E7150" s="76">
        <v>456.23020308118578</v>
      </c>
      <c r="F7150" s="76">
        <v>1346.3277830564641</v>
      </c>
    </row>
    <row r="7151" spans="1:6" x14ac:dyDescent="0.2">
      <c r="A7151" s="84">
        <v>7120</v>
      </c>
      <c r="B7151" s="76">
        <v>360.68176838181148</v>
      </c>
      <c r="C7151" s="76">
        <v>249.79936690333199</v>
      </c>
      <c r="D7151" s="76">
        <v>173.10801528439069</v>
      </c>
      <c r="E7151" s="76">
        <v>137.30008191864351</v>
      </c>
      <c r="F7151" s="76">
        <v>920.88923248817764</v>
      </c>
    </row>
    <row r="7152" spans="1:6" x14ac:dyDescent="0.2">
      <c r="A7152" s="84">
        <v>7121</v>
      </c>
      <c r="B7152" s="76">
        <v>265.42538825247311</v>
      </c>
      <c r="C7152" s="76">
        <v>116.58614035317564</v>
      </c>
      <c r="D7152" s="76">
        <v>-28.8682915555931</v>
      </c>
      <c r="E7152" s="76">
        <v>-9.4424846963355797</v>
      </c>
      <c r="F7152" s="76">
        <v>343.70075235372013</v>
      </c>
    </row>
    <row r="7153" spans="1:6" x14ac:dyDescent="0.2">
      <c r="A7153" s="84">
        <v>7122</v>
      </c>
      <c r="B7153" s="76">
        <v>299.84592327108226</v>
      </c>
      <c r="C7153" s="76">
        <v>145.11779340147268</v>
      </c>
      <c r="D7153" s="76">
        <v>-57.272400593454307</v>
      </c>
      <c r="E7153" s="76">
        <v>137.65247500412144</v>
      </c>
      <c r="F7153" s="76">
        <v>525.34379108322207</v>
      </c>
    </row>
    <row r="7154" spans="1:6" x14ac:dyDescent="0.2">
      <c r="A7154" s="84">
        <v>7123</v>
      </c>
      <c r="B7154" s="76">
        <v>668.38904765989275</v>
      </c>
      <c r="C7154" s="76">
        <v>2277.2823526571729</v>
      </c>
      <c r="D7154" s="76">
        <v>123.24697832708836</v>
      </c>
      <c r="E7154" s="76">
        <v>495.87057879457291</v>
      </c>
      <c r="F7154" s="76">
        <v>3564.7889574387268</v>
      </c>
    </row>
    <row r="7155" spans="1:6" x14ac:dyDescent="0.2">
      <c r="A7155" s="84">
        <v>7124</v>
      </c>
      <c r="B7155" s="76">
        <v>104.85599181035093</v>
      </c>
      <c r="C7155" s="76">
        <v>180.83149395542162</v>
      </c>
      <c r="D7155" s="76">
        <v>-16.358698548169421</v>
      </c>
      <c r="E7155" s="76">
        <v>-12.303843695225147</v>
      </c>
      <c r="F7155" s="76">
        <v>257.02494352237795</v>
      </c>
    </row>
    <row r="7156" spans="1:6" x14ac:dyDescent="0.2">
      <c r="A7156" s="84">
        <v>7125</v>
      </c>
      <c r="B7156" s="76">
        <v>549.00962627666991</v>
      </c>
      <c r="C7156" s="76">
        <v>142.67487196350712</v>
      </c>
      <c r="D7156" s="76">
        <v>-5.1321407209943288</v>
      </c>
      <c r="E7156" s="76">
        <v>434.55013187521399</v>
      </c>
      <c r="F7156" s="76">
        <v>1121.1024893943968</v>
      </c>
    </row>
    <row r="7157" spans="1:6" x14ac:dyDescent="0.2">
      <c r="A7157" s="84">
        <v>7126</v>
      </c>
      <c r="B7157" s="76">
        <v>687.24684994572931</v>
      </c>
      <c r="C7157" s="76">
        <v>67.791394791999764</v>
      </c>
      <c r="D7157" s="76">
        <v>-2.88682915555931</v>
      </c>
      <c r="E7157" s="76">
        <v>99.728914690068066</v>
      </c>
      <c r="F7157" s="76">
        <v>851.88033027223787</v>
      </c>
    </row>
    <row r="7158" spans="1:6" x14ac:dyDescent="0.2">
      <c r="A7158" s="84">
        <v>7127</v>
      </c>
      <c r="B7158" s="76">
        <v>224.68313031377943</v>
      </c>
      <c r="C7158" s="76">
        <v>684.82610004721664</v>
      </c>
      <c r="D7158" s="76">
        <v>60.23483077223807</v>
      </c>
      <c r="E7158" s="76">
        <v>240.96864202156803</v>
      </c>
      <c r="F7158" s="76">
        <v>1210.7127031548021</v>
      </c>
    </row>
    <row r="7159" spans="1:6" x14ac:dyDescent="0.2">
      <c r="A7159" s="84">
        <v>7128</v>
      </c>
      <c r="B7159" s="76">
        <v>539.15984963215055</v>
      </c>
      <c r="C7159" s="76">
        <v>242.03738368073576</v>
      </c>
      <c r="D7159" s="76">
        <v>88.495516087429536</v>
      </c>
      <c r="E7159" s="76">
        <v>402.28303237335081</v>
      </c>
      <c r="F7159" s="76">
        <v>1271.9757817736668</v>
      </c>
    </row>
    <row r="7160" spans="1:6" x14ac:dyDescent="0.2">
      <c r="A7160" s="84">
        <v>7129</v>
      </c>
      <c r="B7160" s="76">
        <v>-14.577112810080507</v>
      </c>
      <c r="C7160" s="76">
        <v>-10.638123569261383</v>
      </c>
      <c r="D7160" s="76">
        <v>-11.226557827175094</v>
      </c>
      <c r="E7160" s="76">
        <v>-3.1474948987785263</v>
      </c>
      <c r="F7160" s="76">
        <v>-39.589289105295506</v>
      </c>
    </row>
    <row r="7161" spans="1:6" x14ac:dyDescent="0.2">
      <c r="A7161" s="84">
        <v>7130</v>
      </c>
      <c r="B7161" s="76">
        <v>448.38064070486644</v>
      </c>
      <c r="C7161" s="76">
        <v>215.098820975027</v>
      </c>
      <c r="D7161" s="76">
        <v>41.200549490624383</v>
      </c>
      <c r="E7161" s="76">
        <v>94.798347206366842</v>
      </c>
      <c r="F7161" s="76">
        <v>799.47835837688478</v>
      </c>
    </row>
    <row r="7162" spans="1:6" x14ac:dyDescent="0.2">
      <c r="A7162" s="84">
        <v>7131</v>
      </c>
      <c r="B7162" s="76">
        <v>134.79935562690594</v>
      </c>
      <c r="C7162" s="76">
        <v>-21.52953579493375</v>
      </c>
      <c r="D7162" s="76">
        <v>-28.226773965468809</v>
      </c>
      <c r="E7162" s="76">
        <v>-8.3641982823687044</v>
      </c>
      <c r="F7162" s="76">
        <v>76.678847584134672</v>
      </c>
    </row>
    <row r="7163" spans="1:6" x14ac:dyDescent="0.2">
      <c r="A7163" s="84">
        <v>7132</v>
      </c>
      <c r="B7163" s="76">
        <v>459.9676025929989</v>
      </c>
      <c r="C7163" s="76">
        <v>365.55228288315226</v>
      </c>
      <c r="D7163" s="76">
        <v>121.67709570150029</v>
      </c>
      <c r="E7163" s="76">
        <v>167.43171575010609</v>
      </c>
      <c r="F7163" s="76">
        <v>1114.6286969277576</v>
      </c>
    </row>
    <row r="7164" spans="1:6" x14ac:dyDescent="0.2">
      <c r="A7164" s="84">
        <v>7133</v>
      </c>
      <c r="B7164" s="76">
        <v>6.4655918395745857</v>
      </c>
      <c r="C7164" s="76">
        <v>11.561313068761024</v>
      </c>
      <c r="D7164" s="76">
        <v>-3.5283467456836011</v>
      </c>
      <c r="E7164" s="76">
        <v>-1.1445435995558277</v>
      </c>
      <c r="F7164" s="76">
        <v>13.354014563096181</v>
      </c>
    </row>
    <row r="7165" spans="1:6" x14ac:dyDescent="0.2">
      <c r="A7165" s="84">
        <v>7134</v>
      </c>
      <c r="B7165" s="76">
        <v>404.9520800449402</v>
      </c>
      <c r="C7165" s="76">
        <v>530.17330282827083</v>
      </c>
      <c r="D7165" s="76">
        <v>318.23441437515021</v>
      </c>
      <c r="E7165" s="76">
        <v>493.86762749535018</v>
      </c>
      <c r="F7165" s="76">
        <v>1747.2274247437115</v>
      </c>
    </row>
    <row r="7166" spans="1:6" x14ac:dyDescent="0.2">
      <c r="A7166" s="84">
        <v>7135</v>
      </c>
      <c r="B7166" s="76">
        <v>379.93360455064476</v>
      </c>
      <c r="C7166" s="76">
        <v>92.017140681310067</v>
      </c>
      <c r="D7166" s="76">
        <v>-34.000432276587432</v>
      </c>
      <c r="E7166" s="76">
        <v>237.09525379430056</v>
      </c>
      <c r="F7166" s="76">
        <v>675.04556674966796</v>
      </c>
    </row>
    <row r="7167" spans="1:6" x14ac:dyDescent="0.2">
      <c r="A7167" s="84">
        <v>7136</v>
      </c>
      <c r="B7167" s="76">
        <v>133.90392138649509</v>
      </c>
      <c r="C7167" s="76">
        <v>310.84193309837946</v>
      </c>
      <c r="D7167" s="76">
        <v>253.15429032725729</v>
      </c>
      <c r="E7167" s="76">
        <v>407.52084291447409</v>
      </c>
      <c r="F7167" s="76">
        <v>1105.420987726606</v>
      </c>
    </row>
    <row r="7168" spans="1:6" x14ac:dyDescent="0.2">
      <c r="A7168" s="84">
        <v>7137</v>
      </c>
      <c r="B7168" s="76">
        <v>335.21557576731084</v>
      </c>
      <c r="C7168" s="76">
        <v>103.4151302198044</v>
      </c>
      <c r="D7168" s="76">
        <v>-19.887045293853024</v>
      </c>
      <c r="E7168" s="76">
        <v>77.124178598840473</v>
      </c>
      <c r="F7168" s="76">
        <v>495.86783929210264</v>
      </c>
    </row>
    <row r="7169" spans="1:6" x14ac:dyDescent="0.2">
      <c r="A7169" s="84">
        <v>7138</v>
      </c>
      <c r="B7169" s="76">
        <v>16.709402367090775</v>
      </c>
      <c r="C7169" s="76">
        <v>107.46774872238016</v>
      </c>
      <c r="D7169" s="76">
        <v>122.63937208668672</v>
      </c>
      <c r="E7169" s="76">
        <v>-6.6257185588952439E-2</v>
      </c>
      <c r="F7169" s="76">
        <v>246.75026599056872</v>
      </c>
    </row>
    <row r="7170" spans="1:6" x14ac:dyDescent="0.2">
      <c r="A7170" s="84">
        <v>7139</v>
      </c>
      <c r="B7170" s="76">
        <v>576.76808772940637</v>
      </c>
      <c r="C7170" s="76">
        <v>49.048034217586853</v>
      </c>
      <c r="D7170" s="76">
        <v>-18.283251318542298</v>
      </c>
      <c r="E7170" s="76">
        <v>42.854127797754586</v>
      </c>
      <c r="F7170" s="76">
        <v>650.38699842620554</v>
      </c>
    </row>
    <row r="7171" spans="1:6" x14ac:dyDescent="0.2">
      <c r="A7171" s="84">
        <v>7140</v>
      </c>
      <c r="B7171" s="76">
        <v>150.46945483409581</v>
      </c>
      <c r="C7171" s="76">
        <v>26.252055140598173</v>
      </c>
      <c r="D7171" s="76">
        <v>51.46483093261304</v>
      </c>
      <c r="E7171" s="76">
        <v>445.64317478529438</v>
      </c>
      <c r="F7171" s="76">
        <v>673.82951569260138</v>
      </c>
    </row>
    <row r="7172" spans="1:6" x14ac:dyDescent="0.2">
      <c r="A7172" s="84">
        <v>7141</v>
      </c>
      <c r="B7172" s="76">
        <v>158.9223968807903</v>
      </c>
      <c r="C7172" s="76">
        <v>377.11359595191334</v>
      </c>
      <c r="D7172" s="76">
        <v>67.789618131059825</v>
      </c>
      <c r="E7172" s="76">
        <v>457.52836820945265</v>
      </c>
      <c r="F7172" s="76">
        <v>1061.353979173216</v>
      </c>
    </row>
    <row r="7173" spans="1:6" x14ac:dyDescent="0.2">
      <c r="A7173" s="84">
        <v>7142</v>
      </c>
      <c r="B7173" s="76">
        <v>-80.337846243069407</v>
      </c>
      <c r="C7173" s="76">
        <v>94.550027245419912</v>
      </c>
      <c r="D7173" s="76">
        <v>-16.358698548169421</v>
      </c>
      <c r="E7173" s="76">
        <v>171.06411810554044</v>
      </c>
      <c r="F7173" s="76">
        <v>168.91760055972154</v>
      </c>
    </row>
    <row r="7174" spans="1:6" x14ac:dyDescent="0.2">
      <c r="A7174" s="84">
        <v>7143</v>
      </c>
      <c r="B7174" s="76">
        <v>33.274935814691503</v>
      </c>
      <c r="C7174" s="76">
        <v>-14.437453415426162</v>
      </c>
      <c r="D7174" s="76">
        <v>213.23677601688149</v>
      </c>
      <c r="E7174" s="76">
        <v>90.506308708032492</v>
      </c>
      <c r="F7174" s="76">
        <v>322.58056712417931</v>
      </c>
    </row>
    <row r="7175" spans="1:6" x14ac:dyDescent="0.2">
      <c r="A7175" s="84">
        <v>7144</v>
      </c>
      <c r="B7175" s="76">
        <v>209.06671434379803</v>
      </c>
      <c r="C7175" s="76">
        <v>117.59929497881959</v>
      </c>
      <c r="D7175" s="76">
        <v>-2.2453115654350189</v>
      </c>
      <c r="E7175" s="76">
        <v>525.91484828291334</v>
      </c>
      <c r="F7175" s="76">
        <v>850.33554604009589</v>
      </c>
    </row>
    <row r="7176" spans="1:6" x14ac:dyDescent="0.2">
      <c r="A7176" s="84">
        <v>7145</v>
      </c>
      <c r="B7176" s="76">
        <v>372.32241350715253</v>
      </c>
      <c r="C7176" s="76">
        <v>58.166425848382325</v>
      </c>
      <c r="D7176" s="76">
        <v>-40.415608177830336</v>
      </c>
      <c r="E7176" s="76">
        <v>190.8074951978785</v>
      </c>
      <c r="F7176" s="76">
        <v>580.88072637558298</v>
      </c>
    </row>
    <row r="7177" spans="1:6" x14ac:dyDescent="0.2">
      <c r="A7177" s="84">
        <v>7146</v>
      </c>
      <c r="B7177" s="76">
        <v>86.947307002133925</v>
      </c>
      <c r="C7177" s="76">
        <v>-18.996649230823898</v>
      </c>
      <c r="D7177" s="76">
        <v>-51.962924800067583</v>
      </c>
      <c r="E7177" s="76">
        <v>66.690771831660129</v>
      </c>
      <c r="F7177" s="76">
        <v>82.67850480290258</v>
      </c>
    </row>
    <row r="7178" spans="1:6" x14ac:dyDescent="0.2">
      <c r="A7178" s="84">
        <v>7147</v>
      </c>
      <c r="B7178" s="76">
        <v>740.02378689276088</v>
      </c>
      <c r="C7178" s="76">
        <v>74.123611202274404</v>
      </c>
      <c r="D7178" s="76">
        <v>-7.3774522864293477</v>
      </c>
      <c r="E7178" s="76">
        <v>477.40425967296858</v>
      </c>
      <c r="F7178" s="76">
        <v>1284.1742054815745</v>
      </c>
    </row>
    <row r="7179" spans="1:6" x14ac:dyDescent="0.2">
      <c r="A7179" s="84">
        <v>7148</v>
      </c>
      <c r="B7179" s="76">
        <v>951.57925180109282</v>
      </c>
      <c r="C7179" s="76">
        <v>439.83921761569331</v>
      </c>
      <c r="D7179" s="76">
        <v>164.65877423982778</v>
      </c>
      <c r="E7179" s="76">
        <v>1282.9823536480483</v>
      </c>
      <c r="F7179" s="76">
        <v>2839.059597304662</v>
      </c>
    </row>
    <row r="7180" spans="1:6" x14ac:dyDescent="0.2">
      <c r="A7180" s="84">
        <v>7149</v>
      </c>
      <c r="B7180" s="76">
        <v>134.79935562690594</v>
      </c>
      <c r="C7180" s="76">
        <v>-30.394638769318234</v>
      </c>
      <c r="D7180" s="76">
        <v>-20.207804088915168</v>
      </c>
      <c r="E7180" s="76">
        <v>193.60259701117909</v>
      </c>
      <c r="F7180" s="76">
        <v>277.79950977985163</v>
      </c>
    </row>
    <row r="7181" spans="1:6" x14ac:dyDescent="0.2">
      <c r="A7181" s="84">
        <v>7150</v>
      </c>
      <c r="B7181" s="76">
        <v>260.50049993021344</v>
      </c>
      <c r="C7181" s="76">
        <v>240.01107442944789</v>
      </c>
      <c r="D7181" s="76">
        <v>-25.339944809909497</v>
      </c>
      <c r="E7181" s="76">
        <v>27.116653303861959</v>
      </c>
      <c r="F7181" s="76">
        <v>502.28828285361379</v>
      </c>
    </row>
    <row r="7182" spans="1:6" x14ac:dyDescent="0.2">
      <c r="A7182" s="84">
        <v>7151</v>
      </c>
      <c r="B7182" s="76">
        <v>670.28728261513186</v>
      </c>
      <c r="C7182" s="76">
        <v>-0.75986596923295591</v>
      </c>
      <c r="D7182" s="76">
        <v>-0.32075879506214555</v>
      </c>
      <c r="E7182" s="76">
        <v>-14.306794994447847</v>
      </c>
      <c r="F7182" s="76">
        <v>654.89986285638895</v>
      </c>
    </row>
    <row r="7183" spans="1:6" x14ac:dyDescent="0.2">
      <c r="A7183" s="84">
        <v>7152</v>
      </c>
      <c r="B7183" s="76">
        <v>313.27743687724501</v>
      </c>
      <c r="C7183" s="76">
        <v>133.30319167630066</v>
      </c>
      <c r="D7183" s="76">
        <v>31.89854443382216</v>
      </c>
      <c r="E7183" s="76">
        <v>99.024128519112253</v>
      </c>
      <c r="F7183" s="76">
        <v>577.50330150648006</v>
      </c>
    </row>
    <row r="7184" spans="1:6" x14ac:dyDescent="0.2">
      <c r="A7184" s="84">
        <v>7153</v>
      </c>
      <c r="B7184" s="76">
        <v>278.40918473843044</v>
      </c>
      <c r="C7184" s="76">
        <v>73.617033889452429</v>
      </c>
      <c r="D7184" s="76">
        <v>14.256810705404156</v>
      </c>
      <c r="E7184" s="76">
        <v>-0.28613589988895693</v>
      </c>
      <c r="F7184" s="76">
        <v>365.9968934333981</v>
      </c>
    </row>
    <row r="7185" spans="1:6" x14ac:dyDescent="0.2">
      <c r="A7185" s="84">
        <v>7154</v>
      </c>
      <c r="B7185" s="76">
        <v>-87.053603046150783</v>
      </c>
      <c r="C7185" s="76">
        <v>54.620384658628531</v>
      </c>
      <c r="D7185" s="76">
        <v>90.740827652864553</v>
      </c>
      <c r="E7185" s="76">
        <v>319.94215039092012</v>
      </c>
      <c r="F7185" s="76">
        <v>378.24975965626243</v>
      </c>
    </row>
    <row r="7186" spans="1:6" x14ac:dyDescent="0.2">
      <c r="A7186" s="84">
        <v>7155</v>
      </c>
      <c r="B7186" s="76">
        <v>366.05437382427658</v>
      </c>
      <c r="C7186" s="76">
        <v>660.43703062763961</v>
      </c>
      <c r="D7186" s="76">
        <v>31.89854443382216</v>
      </c>
      <c r="E7186" s="76">
        <v>423.32457459395573</v>
      </c>
      <c r="F7186" s="76">
        <v>1481.714523479694</v>
      </c>
    </row>
    <row r="7187" spans="1:6" x14ac:dyDescent="0.2">
      <c r="A7187" s="84">
        <v>7156</v>
      </c>
      <c r="B7187" s="76">
        <v>-36.067534579940911</v>
      </c>
      <c r="C7187" s="76">
        <v>-21.022958482111779</v>
      </c>
      <c r="D7187" s="76">
        <v>-25.019186014847353</v>
      </c>
      <c r="E7187" s="76">
        <v>189.02442261295579</v>
      </c>
      <c r="F7187" s="76">
        <v>106.91474353605575</v>
      </c>
    </row>
    <row r="7188" spans="1:6" x14ac:dyDescent="0.2">
      <c r="A7188" s="84">
        <v>7157</v>
      </c>
      <c r="B7188" s="76">
        <v>307.51079755178318</v>
      </c>
      <c r="C7188" s="76">
        <v>-2.0263092512878824</v>
      </c>
      <c r="D7188" s="76">
        <v>-0.96227638518643666</v>
      </c>
      <c r="E7188" s="76">
        <v>-4.292038498334354</v>
      </c>
      <c r="F7188" s="76">
        <v>300.23017341697448</v>
      </c>
    </row>
    <row r="7189" spans="1:6" x14ac:dyDescent="0.2">
      <c r="A7189" s="84">
        <v>7158</v>
      </c>
      <c r="B7189" s="76">
        <v>100.37882060829668</v>
      </c>
      <c r="C7189" s="76">
        <v>445.15827940032403</v>
      </c>
      <c r="D7189" s="76">
        <v>126.986571494887</v>
      </c>
      <c r="E7189" s="76">
        <v>131.86349982075333</v>
      </c>
      <c r="F7189" s="76">
        <v>804.38717132426098</v>
      </c>
    </row>
    <row r="7190" spans="1:6" x14ac:dyDescent="0.2">
      <c r="A7190" s="84">
        <v>7159</v>
      </c>
      <c r="B7190" s="76">
        <v>567.36602820509233</v>
      </c>
      <c r="C7190" s="76">
        <v>61.459178381725138</v>
      </c>
      <c r="D7190" s="76">
        <v>-5.7736583111186199</v>
      </c>
      <c r="E7190" s="76">
        <v>288.53345858872387</v>
      </c>
      <c r="F7190" s="76">
        <v>911.58500686442267</v>
      </c>
    </row>
    <row r="7191" spans="1:6" x14ac:dyDescent="0.2">
      <c r="A7191" s="84">
        <v>7160</v>
      </c>
      <c r="B7191" s="76">
        <v>425.99478469459518</v>
      </c>
      <c r="C7191" s="76">
        <v>111.26707856854495</v>
      </c>
      <c r="D7191" s="76">
        <v>128.09227160274321</v>
      </c>
      <c r="E7191" s="76">
        <v>415.66516248254283</v>
      </c>
      <c r="F7191" s="76">
        <v>1081.0192973484263</v>
      </c>
    </row>
    <row r="7192" spans="1:6" x14ac:dyDescent="0.2">
      <c r="A7192" s="84">
        <v>7161</v>
      </c>
      <c r="B7192" s="76">
        <v>505.63474885395226</v>
      </c>
      <c r="C7192" s="76">
        <v>230.8926827986524</v>
      </c>
      <c r="D7192" s="76">
        <v>-14.43414577779655</v>
      </c>
      <c r="E7192" s="76">
        <v>-1.1445435995558277</v>
      </c>
      <c r="F7192" s="76">
        <v>720.94874227525236</v>
      </c>
    </row>
    <row r="7193" spans="1:6" x14ac:dyDescent="0.2">
      <c r="A7193" s="84">
        <v>7162</v>
      </c>
      <c r="B7193" s="76">
        <v>205.48497738215463</v>
      </c>
      <c r="C7193" s="76">
        <v>55.126961971450498</v>
      </c>
      <c r="D7193" s="76">
        <v>109.66559656153115</v>
      </c>
      <c r="E7193" s="76">
        <v>165.12152139346131</v>
      </c>
      <c r="F7193" s="76">
        <v>535.39905730859755</v>
      </c>
    </row>
    <row r="7194" spans="1:6" x14ac:dyDescent="0.2">
      <c r="A7194" s="84">
        <v>7163</v>
      </c>
      <c r="B7194" s="76">
        <v>37.752107016745754</v>
      </c>
      <c r="C7194" s="76">
        <v>81.885594424870646</v>
      </c>
      <c r="D7194" s="76">
        <v>63.79708886764432</v>
      </c>
      <c r="E7194" s="76">
        <v>39.992768798865015</v>
      </c>
      <c r="F7194" s="76">
        <v>223.42755910812576</v>
      </c>
    </row>
    <row r="7195" spans="1:6" x14ac:dyDescent="0.2">
      <c r="A7195" s="84">
        <v>7164</v>
      </c>
      <c r="B7195" s="76">
        <v>546.32332355543736</v>
      </c>
      <c r="C7195" s="76">
        <v>1262.2010580940751</v>
      </c>
      <c r="D7195" s="76">
        <v>-51.962924800067583</v>
      </c>
      <c r="E7195" s="76">
        <v>-2.0029512992226985</v>
      </c>
      <c r="F7195" s="76">
        <v>1754.558505550222</v>
      </c>
    </row>
    <row r="7196" spans="1:6" x14ac:dyDescent="0.2">
      <c r="A7196" s="84">
        <v>7165</v>
      </c>
      <c r="B7196" s="76">
        <v>187.1285754537322</v>
      </c>
      <c r="C7196" s="76">
        <v>28.025075735475077</v>
      </c>
      <c r="D7196" s="76">
        <v>349.02725870111624</v>
      </c>
      <c r="E7196" s="76">
        <v>8.2316839111907996</v>
      </c>
      <c r="F7196" s="76">
        <v>572.41259380151428</v>
      </c>
    </row>
    <row r="7197" spans="1:6" x14ac:dyDescent="0.2">
      <c r="A7197" s="84">
        <v>7166</v>
      </c>
      <c r="B7197" s="76">
        <v>93.215346685009877</v>
      </c>
      <c r="C7197" s="76">
        <v>106.20130544032523</v>
      </c>
      <c r="D7197" s="76">
        <v>92.98613921829957</v>
      </c>
      <c r="E7197" s="76">
        <v>-44.637200382677278</v>
      </c>
      <c r="F7197" s="76">
        <v>247.76559096095741</v>
      </c>
    </row>
    <row r="7198" spans="1:6" x14ac:dyDescent="0.2">
      <c r="A7198" s="84">
        <v>7167</v>
      </c>
      <c r="B7198" s="76">
        <v>100.37882060829668</v>
      </c>
      <c r="C7198" s="76">
        <v>58.166425848382325</v>
      </c>
      <c r="D7198" s="76">
        <v>-19.56628649879088</v>
      </c>
      <c r="E7198" s="76">
        <v>-19.809634277926975</v>
      </c>
      <c r="F7198" s="76">
        <v>119.16932567996115</v>
      </c>
    </row>
    <row r="7199" spans="1:6" x14ac:dyDescent="0.2">
      <c r="A7199" s="84">
        <v>7168</v>
      </c>
      <c r="B7199" s="76">
        <v>214.43931978626313</v>
      </c>
      <c r="C7199" s="76">
        <v>49.30132287399784</v>
      </c>
      <c r="D7199" s="76">
        <v>42.483584670872965</v>
      </c>
      <c r="E7199" s="76">
        <v>262.71497041312875</v>
      </c>
      <c r="F7199" s="76">
        <v>568.93919774426263</v>
      </c>
    </row>
    <row r="7200" spans="1:6" x14ac:dyDescent="0.2">
      <c r="A7200" s="84">
        <v>7169</v>
      </c>
      <c r="B7200" s="76">
        <v>-0.69788208371221572</v>
      </c>
      <c r="C7200" s="76">
        <v>-9.8782576000284266</v>
      </c>
      <c r="D7200" s="76">
        <v>-0.32075879506214555</v>
      </c>
      <c r="E7200" s="76">
        <v>-1.7168153993337416</v>
      </c>
      <c r="F7200" s="76">
        <v>-12.613713878136529</v>
      </c>
    </row>
    <row r="7201" spans="1:6" x14ac:dyDescent="0.2">
      <c r="A7201" s="84">
        <v>7170</v>
      </c>
      <c r="B7201" s="76">
        <v>-97.798813931080986</v>
      </c>
      <c r="C7201" s="76">
        <v>-28.874906830852325</v>
      </c>
      <c r="D7201" s="76">
        <v>77.268958260254436</v>
      </c>
      <c r="E7201" s="76">
        <v>-14.879066794225761</v>
      </c>
      <c r="F7201" s="76">
        <v>-64.283829295904638</v>
      </c>
    </row>
    <row r="7202" spans="1:6" x14ac:dyDescent="0.2">
      <c r="A7202" s="84">
        <v>7171</v>
      </c>
      <c r="B7202" s="76">
        <v>-39.201554421378887</v>
      </c>
      <c r="C7202" s="76">
        <v>189.44330827339513</v>
      </c>
      <c r="D7202" s="76">
        <v>92.344621628175275</v>
      </c>
      <c r="E7202" s="76">
        <v>6.801004411746014</v>
      </c>
      <c r="F7202" s="76">
        <v>249.38737989193754</v>
      </c>
    </row>
    <row r="7203" spans="1:6" x14ac:dyDescent="0.2">
      <c r="A7203" s="84">
        <v>7172</v>
      </c>
      <c r="B7203" s="76">
        <v>186.68085833352677</v>
      </c>
      <c r="C7203" s="76">
        <v>527.04387382519474</v>
      </c>
      <c r="D7203" s="76">
        <v>115.11849607758761</v>
      </c>
      <c r="E7203" s="76">
        <v>374.10919981305511</v>
      </c>
      <c r="F7203" s="76">
        <v>1202.9524280493642</v>
      </c>
    </row>
    <row r="7204" spans="1:6" x14ac:dyDescent="0.2">
      <c r="A7204" s="84">
        <v>7173</v>
      </c>
      <c r="B7204" s="76">
        <v>-62.035127551855567</v>
      </c>
      <c r="C7204" s="76">
        <v>266.51641822645706</v>
      </c>
      <c r="D7204" s="76">
        <v>348.0310709662071</v>
      </c>
      <c r="E7204" s="76">
        <v>855.89286232748009</v>
      </c>
      <c r="F7204" s="76">
        <v>1408.4052239682887</v>
      </c>
    </row>
    <row r="7205" spans="1:6" x14ac:dyDescent="0.2">
      <c r="A7205" s="84">
        <v>7174</v>
      </c>
      <c r="B7205" s="76">
        <v>4.173323001338872</v>
      </c>
      <c r="C7205" s="76">
        <v>67.954718322266459</v>
      </c>
      <c r="D7205" s="76">
        <v>92.344621628175275</v>
      </c>
      <c r="E7205" s="76">
        <v>587.89493134517238</v>
      </c>
      <c r="F7205" s="76">
        <v>752.36759429695303</v>
      </c>
    </row>
    <row r="7206" spans="1:6" x14ac:dyDescent="0.2">
      <c r="A7206" s="84">
        <v>7175</v>
      </c>
      <c r="B7206" s="76">
        <v>164.34868556046411</v>
      </c>
      <c r="C7206" s="76">
        <v>66.778240166355829</v>
      </c>
      <c r="D7206" s="76">
        <v>57.559248038793804</v>
      </c>
      <c r="E7206" s="76">
        <v>283.66914829061159</v>
      </c>
      <c r="F7206" s="76">
        <v>572.3553220562253</v>
      </c>
    </row>
    <row r="7207" spans="1:6" x14ac:dyDescent="0.2">
      <c r="A7207" s="84">
        <v>7176</v>
      </c>
      <c r="B7207" s="76">
        <v>682.76967874367506</v>
      </c>
      <c r="C7207" s="76">
        <v>413.33387381868425</v>
      </c>
      <c r="D7207" s="76">
        <v>-4.1698643358078922</v>
      </c>
      <c r="E7207" s="76">
        <v>250.25750518919256</v>
      </c>
      <c r="F7207" s="76">
        <v>1342.1911934157438</v>
      </c>
    </row>
    <row r="7208" spans="1:6" x14ac:dyDescent="0.2">
      <c r="A7208" s="84">
        <v>7177</v>
      </c>
      <c r="B7208" s="76">
        <v>486.83062980532441</v>
      </c>
      <c r="C7208" s="76">
        <v>190.45646289903905</v>
      </c>
      <c r="D7208" s="76">
        <v>97.940944866901518</v>
      </c>
      <c r="E7208" s="76">
        <v>384.54260658023549</v>
      </c>
      <c r="F7208" s="76">
        <v>1159.7706441515004</v>
      </c>
    </row>
    <row r="7209" spans="1:6" x14ac:dyDescent="0.2">
      <c r="A7209" s="84">
        <v>7178</v>
      </c>
      <c r="B7209" s="76">
        <v>244.38268360281813</v>
      </c>
      <c r="C7209" s="76">
        <v>570.51955760173985</v>
      </c>
      <c r="D7209" s="76">
        <v>472.80624224538172</v>
      </c>
      <c r="E7209" s="76">
        <v>151.89301281298032</v>
      </c>
      <c r="F7209" s="76">
        <v>1439.6014962629199</v>
      </c>
    </row>
    <row r="7210" spans="1:6" x14ac:dyDescent="0.2">
      <c r="A7210" s="84">
        <v>7179</v>
      </c>
      <c r="B7210" s="76">
        <v>305.66624583375278</v>
      </c>
      <c r="C7210" s="76">
        <v>38.409910648325472</v>
      </c>
      <c r="D7210" s="76">
        <v>109.66559656153115</v>
      </c>
      <c r="E7210" s="76">
        <v>438.4897772880704</v>
      </c>
      <c r="F7210" s="76">
        <v>892.23153033167978</v>
      </c>
    </row>
    <row r="7211" spans="1:6" x14ac:dyDescent="0.2">
      <c r="A7211" s="84">
        <v>7180</v>
      </c>
      <c r="B7211" s="76">
        <v>327.15666760361319</v>
      </c>
      <c r="C7211" s="76">
        <v>344.43935927489622</v>
      </c>
      <c r="D7211" s="76">
        <v>-25.981462400033791</v>
      </c>
      <c r="E7211" s="76">
        <v>67.967829802393851</v>
      </c>
      <c r="F7211" s="76">
        <v>713.58239428086949</v>
      </c>
    </row>
    <row r="7212" spans="1:6" x14ac:dyDescent="0.2">
      <c r="A7212" s="84">
        <v>7181</v>
      </c>
      <c r="B7212" s="76">
        <v>209.06671434379803</v>
      </c>
      <c r="C7212" s="76">
        <v>48.288168248353898</v>
      </c>
      <c r="D7212" s="76">
        <v>-6.415175901242911</v>
      </c>
      <c r="E7212" s="76">
        <v>215.12904668843981</v>
      </c>
      <c r="F7212" s="76">
        <v>466.06875337934878</v>
      </c>
    </row>
    <row r="7213" spans="1:6" x14ac:dyDescent="0.2">
      <c r="A7213" s="84">
        <v>7182</v>
      </c>
      <c r="B7213" s="76">
        <v>669.78588225771773</v>
      </c>
      <c r="C7213" s="76">
        <v>747.73165196328534</v>
      </c>
      <c r="D7213" s="76">
        <v>-7.0566934913672021</v>
      </c>
      <c r="E7213" s="76">
        <v>96.581419791289534</v>
      </c>
      <c r="F7213" s="76">
        <v>1507.0422605209255</v>
      </c>
    </row>
    <row r="7214" spans="1:6" x14ac:dyDescent="0.2">
      <c r="A7214" s="84">
        <v>7183</v>
      </c>
      <c r="B7214" s="76">
        <v>177.78019916662686</v>
      </c>
      <c r="C7214" s="76">
        <v>-6.0789277538636473</v>
      </c>
      <c r="D7214" s="76">
        <v>68.144288275844616</v>
      </c>
      <c r="E7214" s="76">
        <v>-0.28613589988895693</v>
      </c>
      <c r="F7214" s="76">
        <v>239.55942378871887</v>
      </c>
    </row>
    <row r="7215" spans="1:6" x14ac:dyDescent="0.2">
      <c r="A7215" s="84">
        <v>7184</v>
      </c>
      <c r="B7215" s="76">
        <v>589.2504838579498</v>
      </c>
      <c r="C7215" s="76">
        <v>751.94759399612781</v>
      </c>
      <c r="D7215" s="76">
        <v>-11.403892899567481</v>
      </c>
      <c r="E7215" s="76">
        <v>451.65202868296245</v>
      </c>
      <c r="F7215" s="76">
        <v>1781.4462136374727</v>
      </c>
    </row>
    <row r="7216" spans="1:6" x14ac:dyDescent="0.2">
      <c r="A7216" s="84">
        <v>7185</v>
      </c>
      <c r="B7216" s="76">
        <v>242.14409800179101</v>
      </c>
      <c r="C7216" s="76">
        <v>115.82627438394269</v>
      </c>
      <c r="D7216" s="76">
        <v>-44.26471371857609</v>
      </c>
      <c r="E7216" s="76">
        <v>194.32849033966806</v>
      </c>
      <c r="F7216" s="76">
        <v>508.03414900682566</v>
      </c>
    </row>
    <row r="7217" spans="1:6" x14ac:dyDescent="0.2">
      <c r="A7217" s="84">
        <v>7186</v>
      </c>
      <c r="B7217" s="76">
        <v>177.27879880921284</v>
      </c>
      <c r="C7217" s="76">
        <v>176.0190094836129</v>
      </c>
      <c r="D7217" s="76">
        <v>-23.271968316866875</v>
      </c>
      <c r="E7217" s="76">
        <v>297.05127839980361</v>
      </c>
      <c r="F7217" s="76">
        <v>627.07711837576244</v>
      </c>
    </row>
    <row r="7218" spans="1:6" x14ac:dyDescent="0.2">
      <c r="A7218" s="84">
        <v>7187</v>
      </c>
      <c r="B7218" s="76">
        <v>435.39684421890911</v>
      </c>
      <c r="C7218" s="76">
        <v>429.61770623310969</v>
      </c>
      <c r="D7218" s="76">
        <v>-49.894948307024961</v>
      </c>
      <c r="E7218" s="76">
        <v>227.08049729818705</v>
      </c>
      <c r="F7218" s="76">
        <v>1042.2000994431808</v>
      </c>
    </row>
    <row r="7219" spans="1:6" x14ac:dyDescent="0.2">
      <c r="A7219" s="84">
        <v>7188</v>
      </c>
      <c r="B7219" s="76">
        <v>267.21625673329481</v>
      </c>
      <c r="C7219" s="76">
        <v>92.27042933772104</v>
      </c>
      <c r="D7219" s="76">
        <v>108.7033201763447</v>
      </c>
      <c r="E7219" s="76">
        <v>87.425070994842912</v>
      </c>
      <c r="F7219" s="76">
        <v>555.61507724220348</v>
      </c>
    </row>
    <row r="7220" spans="1:6" x14ac:dyDescent="0.2">
      <c r="A7220" s="84">
        <v>7189</v>
      </c>
      <c r="B7220" s="76">
        <v>402.31946056091613</v>
      </c>
      <c r="C7220" s="76">
        <v>-3.0394638769318236</v>
      </c>
      <c r="D7220" s="76">
        <v>-4.8113819259321833</v>
      </c>
      <c r="E7220" s="76">
        <v>78.554858098285251</v>
      </c>
      <c r="F7220" s="76">
        <v>473.02347285633732</v>
      </c>
    </row>
    <row r="7221" spans="1:6" x14ac:dyDescent="0.2">
      <c r="A7221" s="84">
        <v>7190</v>
      </c>
      <c r="B7221" s="76">
        <v>4.173323001338872</v>
      </c>
      <c r="C7221" s="76">
        <v>692.00814755286854</v>
      </c>
      <c r="D7221" s="76">
        <v>-68.498958420629393</v>
      </c>
      <c r="E7221" s="76">
        <v>537.16151272170475</v>
      </c>
      <c r="F7221" s="76">
        <v>1164.8440248552829</v>
      </c>
    </row>
    <row r="7222" spans="1:6" x14ac:dyDescent="0.2">
      <c r="A7222" s="84">
        <v>7191</v>
      </c>
      <c r="B7222" s="76">
        <v>324.47036488238064</v>
      </c>
      <c r="C7222" s="76">
        <v>193.2426381195599</v>
      </c>
      <c r="D7222" s="76">
        <v>-38.491055407457466</v>
      </c>
      <c r="E7222" s="76">
        <v>195.95794139587969</v>
      </c>
      <c r="F7222" s="76">
        <v>675.17988899036277</v>
      </c>
    </row>
    <row r="7223" spans="1:6" x14ac:dyDescent="0.2">
      <c r="A7223" s="84">
        <v>7192</v>
      </c>
      <c r="B7223" s="76">
        <v>258.26191432918631</v>
      </c>
      <c r="C7223" s="76">
        <v>870.9766557872689</v>
      </c>
      <c r="D7223" s="76">
        <v>-30.151326735841682</v>
      </c>
      <c r="E7223" s="76">
        <v>581.29269849019306</v>
      </c>
      <c r="F7223" s="76">
        <v>1680.3799418708068</v>
      </c>
    </row>
    <row r="7224" spans="1:6" x14ac:dyDescent="0.2">
      <c r="A7224" s="84">
        <v>7193</v>
      </c>
      <c r="B7224" s="76">
        <v>255.57561160795376</v>
      </c>
      <c r="C7224" s="76">
        <v>127.98412989166997</v>
      </c>
      <c r="D7224" s="76">
        <v>-24.377668424723062</v>
      </c>
      <c r="E7224" s="76">
        <v>85.422119695620225</v>
      </c>
      <c r="F7224" s="76">
        <v>444.60419277052085</v>
      </c>
    </row>
    <row r="7225" spans="1:6" x14ac:dyDescent="0.2">
      <c r="A7225" s="84">
        <v>7194</v>
      </c>
      <c r="B7225" s="76">
        <v>510.95367105920866</v>
      </c>
      <c r="C7225" s="76">
        <v>874.61266210316694</v>
      </c>
      <c r="D7225" s="76">
        <v>198.9460539617547</v>
      </c>
      <c r="E7225" s="76">
        <v>279.09097389238826</v>
      </c>
      <c r="F7225" s="76">
        <v>1863.6033610165184</v>
      </c>
    </row>
    <row r="7226" spans="1:6" x14ac:dyDescent="0.2">
      <c r="A7226" s="84">
        <v>7195</v>
      </c>
      <c r="B7226" s="76">
        <v>905.51807165714263</v>
      </c>
      <c r="C7226" s="76">
        <v>233.93214667558422</v>
      </c>
      <c r="D7226" s="76">
        <v>-36.743837709476992</v>
      </c>
      <c r="E7226" s="76">
        <v>478.54880327252442</v>
      </c>
      <c r="F7226" s="76">
        <v>1581.2551838957743</v>
      </c>
    </row>
    <row r="7227" spans="1:6" x14ac:dyDescent="0.2">
      <c r="A7227" s="84">
        <v>7196</v>
      </c>
      <c r="B7227" s="76">
        <v>24.320593410583001</v>
      </c>
      <c r="C7227" s="76">
        <v>428.85784026387671</v>
      </c>
      <c r="D7227" s="76">
        <v>102.28814427510179</v>
      </c>
      <c r="E7227" s="76">
        <v>11.951450609747241</v>
      </c>
      <c r="F7227" s="76">
        <v>567.41802855930871</v>
      </c>
    </row>
    <row r="7228" spans="1:6" x14ac:dyDescent="0.2">
      <c r="A7228" s="84">
        <v>7197</v>
      </c>
      <c r="B7228" s="76">
        <v>252.88930888672121</v>
      </c>
      <c r="C7228" s="76">
        <v>157.78222622202196</v>
      </c>
      <c r="D7228" s="76">
        <v>88.495516087429536</v>
      </c>
      <c r="E7228" s="76">
        <v>393.34656229120418</v>
      </c>
      <c r="F7228" s="76">
        <v>892.51361348737692</v>
      </c>
    </row>
    <row r="7229" spans="1:6" x14ac:dyDescent="0.2">
      <c r="A7229" s="84">
        <v>7198</v>
      </c>
      <c r="B7229" s="76">
        <v>458.67813446959133</v>
      </c>
      <c r="C7229" s="76">
        <v>60.952601068903164</v>
      </c>
      <c r="D7229" s="76">
        <v>-5.4528995160564744</v>
      </c>
      <c r="E7229" s="76">
        <v>82.274624796841692</v>
      </c>
      <c r="F7229" s="76">
        <v>596.45246081927962</v>
      </c>
    </row>
    <row r="7230" spans="1:6" x14ac:dyDescent="0.2">
      <c r="A7230" s="84">
        <v>7199</v>
      </c>
      <c r="B7230" s="76">
        <v>82.9178529202851</v>
      </c>
      <c r="C7230" s="76">
        <v>113.79996513265479</v>
      </c>
      <c r="D7230" s="76">
        <v>33.004244541678347</v>
      </c>
      <c r="E7230" s="76">
        <v>194.24112599654597</v>
      </c>
      <c r="F7230" s="76">
        <v>423.96318859116423</v>
      </c>
    </row>
    <row r="7231" spans="1:6" x14ac:dyDescent="0.2">
      <c r="A7231" s="84">
        <v>7200</v>
      </c>
      <c r="B7231" s="76">
        <v>212.64845130544143</v>
      </c>
      <c r="C7231" s="76">
        <v>173.73941157591403</v>
      </c>
      <c r="D7231" s="76">
        <v>57.238489243731664</v>
      </c>
      <c r="E7231" s="76">
        <v>-28.899725888784651</v>
      </c>
      <c r="F7231" s="76">
        <v>414.72662623630248</v>
      </c>
    </row>
    <row r="7232" spans="1:6" x14ac:dyDescent="0.2">
      <c r="A7232" s="84">
        <v>7201</v>
      </c>
      <c r="B7232" s="76">
        <v>409.87696836719988</v>
      </c>
      <c r="C7232" s="76">
        <v>640.6805154275828</v>
      </c>
      <c r="D7232" s="76">
        <v>-77.944387200101374</v>
      </c>
      <c r="E7232" s="76">
        <v>85.069726610142311</v>
      </c>
      <c r="F7232" s="76">
        <v>1057.6828232048238</v>
      </c>
    </row>
    <row r="7233" spans="1:6" x14ac:dyDescent="0.2">
      <c r="A7233" s="84">
        <v>7202</v>
      </c>
      <c r="B7233" s="76">
        <v>379.93360455064476</v>
      </c>
      <c r="C7233" s="76">
        <v>56.646693909916415</v>
      </c>
      <c r="D7233" s="76">
        <v>-14.754904572858695</v>
      </c>
      <c r="E7233" s="76">
        <v>-8.0118051968907942</v>
      </c>
      <c r="F7233" s="76">
        <v>413.81358869081163</v>
      </c>
    </row>
    <row r="7234" spans="1:6" x14ac:dyDescent="0.2">
      <c r="A7234" s="84">
        <v>7203</v>
      </c>
      <c r="B7234" s="76">
        <v>14.023099645858224</v>
      </c>
      <c r="C7234" s="76">
        <v>16.880374853391722</v>
      </c>
      <c r="D7234" s="76">
        <v>57.702671761463563</v>
      </c>
      <c r="E7234" s="76">
        <v>67.109422102726967</v>
      </c>
      <c r="F7234" s="76">
        <v>155.71556836344047</v>
      </c>
    </row>
    <row r="7235" spans="1:6" x14ac:dyDescent="0.2">
      <c r="A7235" s="84">
        <v>7204</v>
      </c>
      <c r="B7235" s="76">
        <v>-31.590363377886661</v>
      </c>
      <c r="C7235" s="76">
        <v>-12.157855507727295</v>
      </c>
      <c r="D7235" s="76">
        <v>29.97399166344929</v>
      </c>
      <c r="E7235" s="76">
        <v>75.627241913806728</v>
      </c>
      <c r="F7235" s="76">
        <v>61.853014691642066</v>
      </c>
    </row>
    <row r="7236" spans="1:6" x14ac:dyDescent="0.2">
      <c r="A7236" s="84">
        <v>7205</v>
      </c>
      <c r="B7236" s="76">
        <v>292.68244934779545</v>
      </c>
      <c r="C7236" s="76">
        <v>764.35873816026606</v>
      </c>
      <c r="D7236" s="76">
        <v>-10.298192791711301</v>
      </c>
      <c r="E7236" s="76">
        <v>523.71312542692385</v>
      </c>
      <c r="F7236" s="76">
        <v>1570.4561201432741</v>
      </c>
    </row>
    <row r="7237" spans="1:6" x14ac:dyDescent="0.2">
      <c r="A7237" s="84">
        <v>7206</v>
      </c>
      <c r="B7237" s="76">
        <v>140.17196106937104</v>
      </c>
      <c r="C7237" s="76">
        <v>165.12759725794052</v>
      </c>
      <c r="D7237" s="76">
        <v>254.75808430256802</v>
      </c>
      <c r="E7237" s="76">
        <v>-4.0059025984453971</v>
      </c>
      <c r="F7237" s="76">
        <v>556.05174003143429</v>
      </c>
    </row>
    <row r="7238" spans="1:6" x14ac:dyDescent="0.2">
      <c r="A7238" s="84">
        <v>7207</v>
      </c>
      <c r="B7238" s="76">
        <v>203.69410890133292</v>
      </c>
      <c r="C7238" s="76">
        <v>88.977676804378234</v>
      </c>
      <c r="D7238" s="76">
        <v>14.256810705404156</v>
      </c>
      <c r="E7238" s="76">
        <v>162.48004110887175</v>
      </c>
      <c r="F7238" s="76">
        <v>469.40863751998711</v>
      </c>
    </row>
    <row r="7239" spans="1:6" x14ac:dyDescent="0.2">
      <c r="A7239" s="84">
        <v>7208</v>
      </c>
      <c r="B7239" s="76">
        <v>269.00712521411651</v>
      </c>
      <c r="C7239" s="76">
        <v>38.663199304736459</v>
      </c>
      <c r="D7239" s="76">
        <v>-7.3774522864293477</v>
      </c>
      <c r="E7239" s="76">
        <v>37.131409799975451</v>
      </c>
      <c r="F7239" s="76">
        <v>337.42428203239911</v>
      </c>
    </row>
    <row r="7240" spans="1:6" x14ac:dyDescent="0.2">
      <c r="A7240" s="84">
        <v>7209</v>
      </c>
      <c r="B7240" s="76">
        <v>272.14114505555449</v>
      </c>
      <c r="C7240" s="76">
        <v>303.74985071887187</v>
      </c>
      <c r="D7240" s="76">
        <v>248.52024347371753</v>
      </c>
      <c r="E7240" s="76">
        <v>398.78314438909433</v>
      </c>
      <c r="F7240" s="76">
        <v>1223.1943836372382</v>
      </c>
    </row>
    <row r="7241" spans="1:6" x14ac:dyDescent="0.2">
      <c r="A7241" s="84">
        <v>7210</v>
      </c>
      <c r="B7241" s="76">
        <v>143.30598091080901</v>
      </c>
      <c r="C7241" s="76">
        <v>297.32766918245295</v>
      </c>
      <c r="D7241" s="76">
        <v>3.0302528782290636</v>
      </c>
      <c r="E7241" s="76">
        <v>310.36715132340669</v>
      </c>
      <c r="F7241" s="76">
        <v>754.03105429489779</v>
      </c>
    </row>
    <row r="7242" spans="1:6" x14ac:dyDescent="0.2">
      <c r="A7242" s="84">
        <v>7211</v>
      </c>
      <c r="B7242" s="76">
        <v>70.381773554533197</v>
      </c>
      <c r="C7242" s="76">
        <v>667.3491827548587</v>
      </c>
      <c r="D7242" s="76">
        <v>124.24316606199746</v>
      </c>
      <c r="E7242" s="76">
        <v>249.68523338941463</v>
      </c>
      <c r="F7242" s="76">
        <v>1111.6593557608039</v>
      </c>
    </row>
    <row r="7243" spans="1:6" x14ac:dyDescent="0.2">
      <c r="A7243" s="84">
        <v>7212</v>
      </c>
      <c r="B7243" s="76">
        <v>118.68153929951063</v>
      </c>
      <c r="C7243" s="76">
        <v>305.52287131374874</v>
      </c>
      <c r="D7243" s="76">
        <v>35.570314902175511</v>
      </c>
      <c r="E7243" s="76">
        <v>871.9164727212617</v>
      </c>
      <c r="F7243" s="76">
        <v>1331.6911982366964</v>
      </c>
    </row>
    <row r="7244" spans="1:6" x14ac:dyDescent="0.2">
      <c r="A7244" s="84">
        <v>7213</v>
      </c>
      <c r="B7244" s="76">
        <v>383.06762439208273</v>
      </c>
      <c r="C7244" s="76">
        <v>210.97284406832887</v>
      </c>
      <c r="D7244" s="76">
        <v>45.370413826432276</v>
      </c>
      <c r="E7244" s="76">
        <v>288.24732268883486</v>
      </c>
      <c r="F7244" s="76">
        <v>927.6582049756787</v>
      </c>
    </row>
    <row r="7245" spans="1:6" x14ac:dyDescent="0.2">
      <c r="A7245" s="84">
        <v>7214</v>
      </c>
      <c r="B7245" s="76">
        <v>331.18612168546201</v>
      </c>
      <c r="C7245" s="76">
        <v>62.725621663780061</v>
      </c>
      <c r="D7245" s="76">
        <v>16.822881065901321</v>
      </c>
      <c r="E7245" s="76">
        <v>101.09333700392389</v>
      </c>
      <c r="F7245" s="76">
        <v>511.82796141906726</v>
      </c>
    </row>
    <row r="7246" spans="1:6" x14ac:dyDescent="0.2">
      <c r="A7246" s="84">
        <v>7215</v>
      </c>
      <c r="B7246" s="76">
        <v>148.67858635327411</v>
      </c>
      <c r="C7246" s="76">
        <v>-5.8256390974526617</v>
      </c>
      <c r="D7246" s="76">
        <v>13.294534320217721</v>
      </c>
      <c r="E7246" s="76">
        <v>289.89788090257969</v>
      </c>
      <c r="F7246" s="76">
        <v>446.04536247861887</v>
      </c>
    </row>
    <row r="7247" spans="1:6" x14ac:dyDescent="0.2">
      <c r="A7247" s="84">
        <v>7216</v>
      </c>
      <c r="B7247" s="76">
        <v>403.6626119215324</v>
      </c>
      <c r="C7247" s="76">
        <v>67.791394791999764</v>
      </c>
      <c r="D7247" s="76">
        <v>-9.6227638518643666</v>
      </c>
      <c r="E7247" s="76">
        <v>-10.30089239600245</v>
      </c>
      <c r="F7247" s="76">
        <v>451.53035046566538</v>
      </c>
    </row>
    <row r="7248" spans="1:6" x14ac:dyDescent="0.2">
      <c r="A7248" s="84">
        <v>7217</v>
      </c>
      <c r="B7248" s="76">
        <v>331.63383880566744</v>
      </c>
      <c r="C7248" s="76">
        <v>-8.3585256615625152</v>
      </c>
      <c r="D7248" s="76">
        <v>51.144072137550893</v>
      </c>
      <c r="E7248" s="76">
        <v>75.121227299617772</v>
      </c>
      <c r="F7248" s="76">
        <v>449.54061258127359</v>
      </c>
    </row>
    <row r="7249" spans="1:6" x14ac:dyDescent="0.2">
      <c r="A7249" s="84">
        <v>7218</v>
      </c>
      <c r="B7249" s="76">
        <v>234.53290695829878</v>
      </c>
      <c r="C7249" s="76">
        <v>593.31553667872856</v>
      </c>
      <c r="D7249" s="76">
        <v>-15.573757235375382</v>
      </c>
      <c r="E7249" s="76">
        <v>436.20069008895877</v>
      </c>
      <c r="F7249" s="76">
        <v>1248.4753764906106</v>
      </c>
    </row>
    <row r="7250" spans="1:6" x14ac:dyDescent="0.2">
      <c r="A7250" s="84">
        <v>7219</v>
      </c>
      <c r="B7250" s="76">
        <v>170.61672524334006</v>
      </c>
      <c r="C7250" s="76">
        <v>234.69201264481717</v>
      </c>
      <c r="D7250" s="76">
        <v>-8.6604874666779299</v>
      </c>
      <c r="E7250" s="76">
        <v>63.103519504281579</v>
      </c>
      <c r="F7250" s="76">
        <v>459.75176992576087</v>
      </c>
    </row>
    <row r="7251" spans="1:6" x14ac:dyDescent="0.2">
      <c r="A7251" s="84">
        <v>7220</v>
      </c>
      <c r="B7251" s="76">
        <v>311.93428551662873</v>
      </c>
      <c r="C7251" s="76">
        <v>124.43808870191617</v>
      </c>
      <c r="D7251" s="76">
        <v>22.596539377019937</v>
      </c>
      <c r="E7251" s="76">
        <v>187.66000029909995</v>
      </c>
      <c r="F7251" s="76">
        <v>646.62891389466483</v>
      </c>
    </row>
    <row r="7252" spans="1:6" x14ac:dyDescent="0.2">
      <c r="A7252" s="84">
        <v>7221</v>
      </c>
      <c r="B7252" s="76">
        <v>733.30803008967951</v>
      </c>
      <c r="C7252" s="76">
        <v>209.19982347345197</v>
      </c>
      <c r="D7252" s="76">
        <v>-0.96227638518643666</v>
      </c>
      <c r="E7252" s="76">
        <v>222.85471598544166</v>
      </c>
      <c r="F7252" s="76">
        <v>1164.4002931633868</v>
      </c>
    </row>
    <row r="7253" spans="1:6" x14ac:dyDescent="0.2">
      <c r="A7253" s="84">
        <v>7222</v>
      </c>
      <c r="B7253" s="76">
        <v>287.81124426274448</v>
      </c>
      <c r="C7253" s="76">
        <v>-3.7993298461647793</v>
      </c>
      <c r="D7253" s="76">
        <v>-0.6415175901242911</v>
      </c>
      <c r="E7253" s="76">
        <v>115.6862678982607</v>
      </c>
      <c r="F7253" s="76">
        <v>399.05666472471614</v>
      </c>
    </row>
    <row r="7254" spans="1:6" x14ac:dyDescent="0.2">
      <c r="A7254" s="84">
        <v>7223</v>
      </c>
      <c r="B7254" s="76">
        <v>263.18680265144599</v>
      </c>
      <c r="C7254" s="76">
        <v>135.83607824041053</v>
      </c>
      <c r="D7254" s="76">
        <v>-11.868075417299385</v>
      </c>
      <c r="E7254" s="76">
        <v>156.53744439679258</v>
      </c>
      <c r="F7254" s="76">
        <v>543.69224987134976</v>
      </c>
    </row>
    <row r="7255" spans="1:6" x14ac:dyDescent="0.2">
      <c r="A7255" s="84">
        <v>7224</v>
      </c>
      <c r="B7255" s="76">
        <v>325.81351624299691</v>
      </c>
      <c r="C7255" s="76">
        <v>58.926291817615279</v>
      </c>
      <c r="D7255" s="76">
        <v>-18.283251318542298</v>
      </c>
      <c r="E7255" s="76">
        <v>176.50070020343063</v>
      </c>
      <c r="F7255" s="76">
        <v>542.95725694550049</v>
      </c>
    </row>
    <row r="7256" spans="1:6" x14ac:dyDescent="0.2">
      <c r="A7256" s="84">
        <v>7225</v>
      </c>
      <c r="B7256" s="76">
        <v>707.78815423797028</v>
      </c>
      <c r="C7256" s="76">
        <v>741.56275908327746</v>
      </c>
      <c r="D7256" s="76">
        <v>-40.592943250222731</v>
      </c>
      <c r="E7256" s="76">
        <v>1190.054443369726</v>
      </c>
      <c r="F7256" s="76">
        <v>2598.8124134407508</v>
      </c>
    </row>
    <row r="7257" spans="1:6" x14ac:dyDescent="0.2">
      <c r="A7257" s="84">
        <v>7226</v>
      </c>
      <c r="B7257" s="76">
        <v>323.12721352176436</v>
      </c>
      <c r="C7257" s="76">
        <v>47.528302279120943</v>
      </c>
      <c r="D7257" s="76">
        <v>41.52130828568653</v>
      </c>
      <c r="E7257" s="76">
        <v>910.03880459208199</v>
      </c>
      <c r="F7257" s="76">
        <v>1322.215628678654</v>
      </c>
    </row>
    <row r="7258" spans="1:6" x14ac:dyDescent="0.2">
      <c r="A7258" s="84">
        <v>7227</v>
      </c>
      <c r="B7258" s="76">
        <v>699.2815289540672</v>
      </c>
      <c r="C7258" s="76">
        <v>778.54290291928123</v>
      </c>
      <c r="D7258" s="76">
        <v>7.5208760090990978</v>
      </c>
      <c r="E7258" s="76">
        <v>666.14254638603541</v>
      </c>
      <c r="F7258" s="76">
        <v>2151.4878542684828</v>
      </c>
    </row>
    <row r="7259" spans="1:6" x14ac:dyDescent="0.2">
      <c r="A7259" s="84">
        <v>7228</v>
      </c>
      <c r="B7259" s="76">
        <v>366.50209094448201</v>
      </c>
      <c r="C7259" s="76">
        <v>462.12861937986003</v>
      </c>
      <c r="D7259" s="76">
        <v>141.24338220029117</v>
      </c>
      <c r="E7259" s="76">
        <v>398.56326567479437</v>
      </c>
      <c r="F7259" s="76">
        <v>1368.4373581994278</v>
      </c>
    </row>
    <row r="7260" spans="1:6" x14ac:dyDescent="0.2">
      <c r="A7260" s="84">
        <v>7229</v>
      </c>
      <c r="B7260" s="76">
        <v>277.06603337781416</v>
      </c>
      <c r="C7260" s="76">
        <v>213.50573063243871</v>
      </c>
      <c r="D7260" s="76">
        <v>-19.245527703728733</v>
      </c>
      <c r="E7260" s="76">
        <v>37.989817499642321</v>
      </c>
      <c r="F7260" s="76">
        <v>509.31605380616645</v>
      </c>
    </row>
    <row r="7261" spans="1:6" x14ac:dyDescent="0.2">
      <c r="A7261" s="84">
        <v>7230</v>
      </c>
      <c r="B7261" s="76">
        <v>379.93360455064476</v>
      </c>
      <c r="C7261" s="76">
        <v>-5.5723504410416762</v>
      </c>
      <c r="D7261" s="76">
        <v>-5.7736583111186199</v>
      </c>
      <c r="E7261" s="76">
        <v>83.06677531091961</v>
      </c>
      <c r="F7261" s="76">
        <v>451.65437110940411</v>
      </c>
    </row>
    <row r="7262" spans="1:6" x14ac:dyDescent="0.2">
      <c r="A7262" s="84">
        <v>7231</v>
      </c>
      <c r="B7262" s="76">
        <v>520.4094138207314</v>
      </c>
      <c r="C7262" s="76">
        <v>67.031528822766816</v>
      </c>
      <c r="D7262" s="76">
        <v>-4.4906231308700377</v>
      </c>
      <c r="E7262" s="76">
        <v>-3.7197666985564402</v>
      </c>
      <c r="F7262" s="76">
        <v>579.23055281407176</v>
      </c>
    </row>
    <row r="7263" spans="1:6" x14ac:dyDescent="0.2">
      <c r="A7263" s="84">
        <v>7232</v>
      </c>
      <c r="B7263" s="76">
        <v>322.67949640155894</v>
      </c>
      <c r="C7263" s="76">
        <v>389.43477498990728</v>
      </c>
      <c r="D7263" s="76">
        <v>-7.0566934913672021</v>
      </c>
      <c r="E7263" s="76">
        <v>102.81015240325763</v>
      </c>
      <c r="F7263" s="76">
        <v>807.86773030335667</v>
      </c>
    </row>
    <row r="7264" spans="1:6" x14ac:dyDescent="0.2">
      <c r="A7264" s="84">
        <v>7233</v>
      </c>
      <c r="B7264" s="76">
        <v>-9.2045073676152924</v>
      </c>
      <c r="C7264" s="76">
        <v>133.30319167630066</v>
      </c>
      <c r="D7264" s="76">
        <v>64.61594153016101</v>
      </c>
      <c r="E7264" s="76">
        <v>48.290709895644767</v>
      </c>
      <c r="F7264" s="76">
        <v>237.00533573449113</v>
      </c>
    </row>
    <row r="7265" spans="1:6" x14ac:dyDescent="0.2">
      <c r="A7265" s="84">
        <v>7234</v>
      </c>
      <c r="B7265" s="76">
        <v>413.01098820863785</v>
      </c>
      <c r="C7265" s="76">
        <v>92.433752867987749</v>
      </c>
      <c r="D7265" s="76">
        <v>108.52598510395232</v>
      </c>
      <c r="E7265" s="76">
        <v>155.96517259701469</v>
      </c>
      <c r="F7265" s="76">
        <v>769.93589877759257</v>
      </c>
    </row>
    <row r="7266" spans="1:6" x14ac:dyDescent="0.2">
      <c r="A7266" s="84">
        <v>7235</v>
      </c>
      <c r="B7266" s="76">
        <v>415.30325704687345</v>
      </c>
      <c r="C7266" s="76">
        <v>-1.0131546256439412</v>
      </c>
      <c r="D7266" s="76">
        <v>-1.2830351802485822</v>
      </c>
      <c r="E7266" s="76">
        <v>27.116653303861959</v>
      </c>
      <c r="F7266" s="76">
        <v>440.12372054484285</v>
      </c>
    </row>
    <row r="7267" spans="1:6" x14ac:dyDescent="0.2">
      <c r="A7267" s="84">
        <v>7236</v>
      </c>
      <c r="B7267" s="76">
        <v>27.902330372226402</v>
      </c>
      <c r="C7267" s="76">
        <v>-41.53933965140159</v>
      </c>
      <c r="D7267" s="76">
        <v>-23.736150834598771</v>
      </c>
      <c r="E7267" s="76">
        <v>-12.017707795336191</v>
      </c>
      <c r="F7267" s="76">
        <v>-49.390867909110156</v>
      </c>
    </row>
    <row r="7268" spans="1:6" x14ac:dyDescent="0.2">
      <c r="A7268" s="84">
        <v>7237</v>
      </c>
      <c r="B7268" s="76">
        <v>895.66829501262328</v>
      </c>
      <c r="C7268" s="76">
        <v>569.68633322838457</v>
      </c>
      <c r="D7268" s="76">
        <v>111.26939053684187</v>
      </c>
      <c r="E7268" s="76">
        <v>628.79125787175997</v>
      </c>
      <c r="F7268" s="76">
        <v>2205.41527664961</v>
      </c>
    </row>
    <row r="7269" spans="1:6" x14ac:dyDescent="0.2">
      <c r="A7269" s="84">
        <v>7238</v>
      </c>
      <c r="B7269" s="76">
        <v>427.33793605521146</v>
      </c>
      <c r="C7269" s="76">
        <v>341.90647271078637</v>
      </c>
      <c r="D7269" s="76">
        <v>36.389167564692201</v>
      </c>
      <c r="E7269" s="76">
        <v>373.31704929897717</v>
      </c>
      <c r="F7269" s="76">
        <v>1178.9506256296672</v>
      </c>
    </row>
    <row r="7270" spans="1:6" x14ac:dyDescent="0.2">
      <c r="A7270" s="84">
        <v>7239</v>
      </c>
      <c r="B7270" s="76">
        <v>-86.158168805739933</v>
      </c>
      <c r="C7270" s="76">
        <v>189.85992046007277</v>
      </c>
      <c r="D7270" s="76">
        <v>-8.3397286716157844</v>
      </c>
      <c r="E7270" s="76">
        <v>72.479747015028209</v>
      </c>
      <c r="F7270" s="76">
        <v>167.84176999774525</v>
      </c>
    </row>
    <row r="7271" spans="1:6" x14ac:dyDescent="0.2">
      <c r="A7271" s="84">
        <v>7240</v>
      </c>
      <c r="B7271" s="76">
        <v>328.94753608443489</v>
      </c>
      <c r="C7271" s="76">
        <v>216.29190585295956</v>
      </c>
      <c r="D7271" s="76">
        <v>-22.132356859288045</v>
      </c>
      <c r="E7271" s="76">
        <v>21.966207105860732</v>
      </c>
      <c r="F7271" s="76">
        <v>545.07329218396706</v>
      </c>
    </row>
    <row r="7272" spans="1:6" x14ac:dyDescent="0.2">
      <c r="A7272" s="84">
        <v>7241</v>
      </c>
      <c r="B7272" s="76">
        <v>447.48520646445559</v>
      </c>
      <c r="C7272" s="76">
        <v>373.56755476215955</v>
      </c>
      <c r="D7272" s="76">
        <v>-6.415175901242911</v>
      </c>
      <c r="E7272" s="76">
        <v>98.518113904923297</v>
      </c>
      <c r="F7272" s="76">
        <v>913.15569923029545</v>
      </c>
    </row>
    <row r="7273" spans="1:6" x14ac:dyDescent="0.2">
      <c r="A7273" s="84">
        <v>7242</v>
      </c>
      <c r="B7273" s="76">
        <v>171.01075912633689</v>
      </c>
      <c r="C7273" s="76">
        <v>470.39717991527834</v>
      </c>
      <c r="D7273" s="76">
        <v>-17.177551210686104</v>
      </c>
      <c r="E7273" s="76">
        <v>582.37098490415997</v>
      </c>
      <c r="F7273" s="76">
        <v>1206.6013727350892</v>
      </c>
    </row>
    <row r="7274" spans="1:6" x14ac:dyDescent="0.2">
      <c r="A7274" s="84">
        <v>7243</v>
      </c>
      <c r="B7274" s="76">
        <v>656.35436865155498</v>
      </c>
      <c r="C7274" s="76">
        <v>340.22341724205376</v>
      </c>
      <c r="D7274" s="76">
        <v>23.879574557268526</v>
      </c>
      <c r="E7274" s="76">
        <v>73.11827600039507</v>
      </c>
      <c r="F7274" s="76">
        <v>1093.5756364512722</v>
      </c>
    </row>
    <row r="7275" spans="1:6" x14ac:dyDescent="0.2">
      <c r="A7275" s="84">
        <v>7244</v>
      </c>
      <c r="B7275" s="76">
        <v>721.66738496433845</v>
      </c>
      <c r="C7275" s="76">
        <v>118.35916094805253</v>
      </c>
      <c r="D7275" s="76">
        <v>176.34951458473478</v>
      </c>
      <c r="E7275" s="76">
        <v>215.41518258832878</v>
      </c>
      <c r="F7275" s="76">
        <v>1231.7912430854544</v>
      </c>
    </row>
    <row r="7276" spans="1:6" x14ac:dyDescent="0.2">
      <c r="A7276" s="84">
        <v>7245</v>
      </c>
      <c r="B7276" s="76">
        <v>289.9961466265629</v>
      </c>
      <c r="C7276" s="76">
        <v>198.38176965190198</v>
      </c>
      <c r="D7276" s="76">
        <v>36.709926359754348</v>
      </c>
      <c r="E7276" s="76">
        <v>366.1636518017533</v>
      </c>
      <c r="F7276" s="76">
        <v>891.25149443997259</v>
      </c>
    </row>
    <row r="7277" spans="1:6" x14ac:dyDescent="0.2">
      <c r="A7277" s="84">
        <v>7246</v>
      </c>
      <c r="B7277" s="76">
        <v>511.90278853682821</v>
      </c>
      <c r="C7277" s="76">
        <v>299.69723221629613</v>
      </c>
      <c r="D7277" s="76">
        <v>-51.962924800067583</v>
      </c>
      <c r="E7277" s="76">
        <v>-8.584076996668708</v>
      </c>
      <c r="F7277" s="76">
        <v>751.05301895638809</v>
      </c>
    </row>
    <row r="7278" spans="1:6" x14ac:dyDescent="0.2">
      <c r="A7278" s="84">
        <v>7247</v>
      </c>
      <c r="B7278" s="76">
        <v>70.435456791741899</v>
      </c>
      <c r="C7278" s="76">
        <v>-1.0131546256439412</v>
      </c>
      <c r="D7278" s="76">
        <v>-0.6415175901242911</v>
      </c>
      <c r="E7278" s="76">
        <v>37.131409799975451</v>
      </c>
      <c r="F7278" s="76">
        <v>105.91219437594913</v>
      </c>
    </row>
    <row r="7279" spans="1:6" x14ac:dyDescent="0.2">
      <c r="A7279" s="84">
        <v>7248</v>
      </c>
      <c r="B7279" s="76">
        <v>379.93360455064476</v>
      </c>
      <c r="C7279" s="76">
        <v>382.43265773654406</v>
      </c>
      <c r="D7279" s="76">
        <v>24.841850942454961</v>
      </c>
      <c r="E7279" s="76">
        <v>141.37224170267788</v>
      </c>
      <c r="F7279" s="76">
        <v>928.58035493232171</v>
      </c>
    </row>
    <row r="7280" spans="1:6" x14ac:dyDescent="0.2">
      <c r="A7280" s="84">
        <v>7249</v>
      </c>
      <c r="B7280" s="76">
        <v>600.89112898329086</v>
      </c>
      <c r="C7280" s="76">
        <v>212.99915331961677</v>
      </c>
      <c r="D7280" s="76">
        <v>214.19905240206793</v>
      </c>
      <c r="E7280" s="76">
        <v>231.37253579652139</v>
      </c>
      <c r="F7280" s="76">
        <v>1259.4618705014968</v>
      </c>
    </row>
    <row r="7281" spans="1:6" x14ac:dyDescent="0.2">
      <c r="A7281" s="84">
        <v>7250</v>
      </c>
      <c r="B7281" s="76">
        <v>-97.798813931080986</v>
      </c>
      <c r="C7281" s="76">
        <v>113.29338781983283</v>
      </c>
      <c r="D7281" s="76">
        <v>112.87318451215259</v>
      </c>
      <c r="E7281" s="76">
        <v>69.04611621636073</v>
      </c>
      <c r="F7281" s="76">
        <v>197.41387461726518</v>
      </c>
    </row>
    <row r="7282" spans="1:6" x14ac:dyDescent="0.2">
      <c r="A7282" s="84">
        <v>7251</v>
      </c>
      <c r="B7282" s="76">
        <v>37.752107016745754</v>
      </c>
      <c r="C7282" s="76">
        <v>472.67677782297721</v>
      </c>
      <c r="D7282" s="76">
        <v>53.06862490792377</v>
      </c>
      <c r="E7282" s="76">
        <v>169.63343860609567</v>
      </c>
      <c r="F7282" s="76">
        <v>733.13094835374238</v>
      </c>
    </row>
    <row r="7283" spans="1:6" x14ac:dyDescent="0.2">
      <c r="A7283" s="84">
        <v>7252</v>
      </c>
      <c r="B7283" s="76">
        <v>63.666016751451821</v>
      </c>
      <c r="C7283" s="76">
        <v>391.1178304586399</v>
      </c>
      <c r="D7283" s="76">
        <v>-8.196304948946036</v>
      </c>
      <c r="E7283" s="76">
        <v>1039.3270813138347</v>
      </c>
      <c r="F7283" s="76">
        <v>1485.9146235749804</v>
      </c>
    </row>
    <row r="7284" spans="1:6" x14ac:dyDescent="0.2">
      <c r="A7284" s="84">
        <v>7253</v>
      </c>
      <c r="B7284" s="76">
        <v>803.49225148751418</v>
      </c>
      <c r="C7284" s="76">
        <v>1098.7565163048671</v>
      </c>
      <c r="D7284" s="76">
        <v>4.9548056486019334</v>
      </c>
      <c r="E7284" s="76">
        <v>687.38286016340714</v>
      </c>
      <c r="F7284" s="76">
        <v>2594.5864336043905</v>
      </c>
    </row>
    <row r="7285" spans="1:6" x14ac:dyDescent="0.2">
      <c r="A7285" s="84">
        <v>7254</v>
      </c>
      <c r="B7285" s="76">
        <v>-288.81297454717196</v>
      </c>
      <c r="C7285" s="76">
        <v>214.59224366220502</v>
      </c>
      <c r="D7285" s="76">
        <v>43.4458610560594</v>
      </c>
      <c r="E7285" s="76">
        <v>97.966949262678497</v>
      </c>
      <c r="F7285" s="76">
        <v>67.192079433770957</v>
      </c>
    </row>
    <row r="7286" spans="1:6" x14ac:dyDescent="0.2">
      <c r="A7286" s="84">
        <v>7255</v>
      </c>
      <c r="B7286" s="76">
        <v>611.63633986822106</v>
      </c>
      <c r="C7286" s="76">
        <v>496.99248883843177</v>
      </c>
      <c r="D7286" s="76">
        <v>-16.358698548169421</v>
      </c>
      <c r="E7286" s="76">
        <v>281.09392519161099</v>
      </c>
      <c r="F7286" s="76">
        <v>1373.3640553500941</v>
      </c>
    </row>
    <row r="7287" spans="1:6" x14ac:dyDescent="0.2">
      <c r="A7287" s="84">
        <v>7256</v>
      </c>
      <c r="B7287" s="76">
        <v>551.24821187769703</v>
      </c>
      <c r="C7287" s="76">
        <v>1885.1513675728891</v>
      </c>
      <c r="D7287" s="76">
        <v>19.068192631336338</v>
      </c>
      <c r="E7287" s="76">
        <v>231.94480759629931</v>
      </c>
      <c r="F7287" s="76">
        <v>2687.4125796782218</v>
      </c>
    </row>
    <row r="7288" spans="1:6" x14ac:dyDescent="0.2">
      <c r="A7288" s="84">
        <v>7257</v>
      </c>
      <c r="B7288" s="76">
        <v>440.32173254116879</v>
      </c>
      <c r="C7288" s="76">
        <v>35.117158114982665</v>
      </c>
      <c r="D7288" s="76">
        <v>-27.264497580282374</v>
      </c>
      <c r="E7288" s="76">
        <v>217.92414850174043</v>
      </c>
      <c r="F7288" s="76">
        <v>666.09854157760947</v>
      </c>
    </row>
    <row r="7289" spans="1:6" x14ac:dyDescent="0.2">
      <c r="A7289" s="84">
        <v>7258</v>
      </c>
      <c r="B7289" s="76">
        <v>784.29409855588938</v>
      </c>
      <c r="C7289" s="76">
        <v>199.32156587342354</v>
      </c>
      <c r="D7289" s="76">
        <v>-20.064380366245416</v>
      </c>
      <c r="E7289" s="76">
        <v>414.80675478287594</v>
      </c>
      <c r="F7289" s="76">
        <v>1378.3580388459434</v>
      </c>
    </row>
    <row r="7290" spans="1:6" x14ac:dyDescent="0.2">
      <c r="A7290" s="84">
        <v>7259</v>
      </c>
      <c r="B7290" s="76">
        <v>616.56122819048073</v>
      </c>
      <c r="C7290" s="76">
        <v>-10.384834912850398</v>
      </c>
      <c r="D7290" s="76">
        <v>-0.6415175901242911</v>
      </c>
      <c r="E7290" s="76">
        <v>489.70810336819375</v>
      </c>
      <c r="F7290" s="76">
        <v>1095.2429790556998</v>
      </c>
    </row>
    <row r="7291" spans="1:6" x14ac:dyDescent="0.2">
      <c r="A7291" s="84">
        <v>7260</v>
      </c>
      <c r="B7291" s="76">
        <v>129.87446730464626</v>
      </c>
      <c r="C7291" s="76">
        <v>-60.535988882225489</v>
      </c>
      <c r="D7291" s="76">
        <v>-33.215490963793386</v>
      </c>
      <c r="E7291" s="76">
        <v>10.806907010191409</v>
      </c>
      <c r="F7291" s="76">
        <v>46.929894468818787</v>
      </c>
    </row>
    <row r="7292" spans="1:6" x14ac:dyDescent="0.2">
      <c r="A7292" s="84">
        <v>7261</v>
      </c>
      <c r="B7292" s="76">
        <v>377.24730182941221</v>
      </c>
      <c r="C7292" s="76">
        <v>578.71475973303575</v>
      </c>
      <c r="D7292" s="76">
        <v>-3.7056818180760018</v>
      </c>
      <c r="E7292" s="76">
        <v>64.534199003726371</v>
      </c>
      <c r="F7292" s="76">
        <v>1016.7905787480984</v>
      </c>
    </row>
    <row r="7293" spans="1:6" x14ac:dyDescent="0.2">
      <c r="A7293" s="84">
        <v>7262</v>
      </c>
      <c r="B7293" s="76">
        <v>127.63588170361913</v>
      </c>
      <c r="C7293" s="76">
        <v>296.40447968295331</v>
      </c>
      <c r="D7293" s="76">
        <v>-51.642166005005436</v>
      </c>
      <c r="E7293" s="76">
        <v>509.12019453258699</v>
      </c>
      <c r="F7293" s="76">
        <v>881.518389914154</v>
      </c>
    </row>
    <row r="7294" spans="1:6" x14ac:dyDescent="0.2">
      <c r="A7294" s="84">
        <v>7263</v>
      </c>
      <c r="B7294" s="76">
        <v>1049.0742175314585</v>
      </c>
      <c r="C7294" s="76">
        <v>922.23092950843215</v>
      </c>
      <c r="D7294" s="76">
        <v>57.20457789400902</v>
      </c>
      <c r="E7294" s="76">
        <v>925.20400728619666</v>
      </c>
      <c r="F7294" s="76">
        <v>2953.7137322200961</v>
      </c>
    </row>
    <row r="7295" spans="1:6" x14ac:dyDescent="0.2">
      <c r="A7295" s="84">
        <v>7264</v>
      </c>
      <c r="B7295" s="76">
        <v>-74.965240800604306</v>
      </c>
      <c r="C7295" s="76">
        <v>-16.463762666714043</v>
      </c>
      <c r="D7295" s="76">
        <v>121.85443077389266</v>
      </c>
      <c r="E7295" s="76">
        <v>-14.306794994447847</v>
      </c>
      <c r="F7295" s="76">
        <v>16.118632312126458</v>
      </c>
    </row>
    <row r="7296" spans="1:6" x14ac:dyDescent="0.2">
      <c r="A7296" s="84">
        <v>7265</v>
      </c>
      <c r="B7296" s="76">
        <v>70.381773554533197</v>
      </c>
      <c r="C7296" s="76">
        <v>429.45438270284296</v>
      </c>
      <c r="D7296" s="76">
        <v>96.480574614260519</v>
      </c>
      <c r="E7296" s="76">
        <v>305.28296231099444</v>
      </c>
      <c r="F7296" s="76">
        <v>901.59969318263109</v>
      </c>
    </row>
    <row r="7297" spans="1:6" x14ac:dyDescent="0.2">
      <c r="A7297" s="84">
        <v>7266</v>
      </c>
      <c r="B7297" s="76">
        <v>130.76990154505711</v>
      </c>
      <c r="C7297" s="76">
        <v>655.95119321636435</v>
      </c>
      <c r="D7297" s="76">
        <v>-19.56628649879088</v>
      </c>
      <c r="E7297" s="76">
        <v>258.35667472920545</v>
      </c>
      <c r="F7297" s="76">
        <v>1025.5114829918361</v>
      </c>
    </row>
    <row r="7298" spans="1:6" x14ac:dyDescent="0.2">
      <c r="A7298" s="84">
        <v>7267</v>
      </c>
      <c r="B7298" s="76">
        <v>155.78837703935233</v>
      </c>
      <c r="C7298" s="76">
        <v>753.12407215203848</v>
      </c>
      <c r="D7298" s="76">
        <v>141.70756471802304</v>
      </c>
      <c r="E7298" s="76">
        <v>148.040731743246</v>
      </c>
      <c r="F7298" s="76">
        <v>1198.6607456526599</v>
      </c>
    </row>
    <row r="7299" spans="1:6" x14ac:dyDescent="0.2">
      <c r="A7299" s="84">
        <v>7268</v>
      </c>
      <c r="B7299" s="76">
        <v>230.95116999665538</v>
      </c>
      <c r="C7299" s="76">
        <v>358.11694672108945</v>
      </c>
      <c r="D7299" s="76">
        <v>257.00339586800305</v>
      </c>
      <c r="E7299" s="76">
        <v>514.11701920187716</v>
      </c>
      <c r="F7299" s="76">
        <v>1360.1885317876249</v>
      </c>
    </row>
    <row r="7300" spans="1:6" x14ac:dyDescent="0.2">
      <c r="A7300" s="84">
        <v>7269</v>
      </c>
      <c r="B7300" s="76">
        <v>39.990692617772879</v>
      </c>
      <c r="C7300" s="76">
        <v>-16.210474010303059</v>
      </c>
      <c r="D7300" s="76">
        <v>-11.54731662223724</v>
      </c>
      <c r="E7300" s="76">
        <v>176.50070020343063</v>
      </c>
      <c r="F7300" s="76">
        <v>188.73360218866321</v>
      </c>
    </row>
    <row r="7301" spans="1:6" x14ac:dyDescent="0.2">
      <c r="A7301" s="84">
        <v>7270</v>
      </c>
      <c r="B7301" s="76">
        <v>566.47059396468148</v>
      </c>
      <c r="C7301" s="76">
        <v>-15.450608041070103</v>
      </c>
      <c r="D7301" s="76">
        <v>-26.302221195095935</v>
      </c>
      <c r="E7301" s="76">
        <v>109.67741400059261</v>
      </c>
      <c r="F7301" s="76">
        <v>634.39517872910801</v>
      </c>
    </row>
    <row r="7302" spans="1:6" x14ac:dyDescent="0.2">
      <c r="A7302" s="84">
        <v>7271</v>
      </c>
      <c r="B7302" s="76">
        <v>99.035669247680403</v>
      </c>
      <c r="C7302" s="76">
        <v>62.978910320191048</v>
      </c>
      <c r="D7302" s="76">
        <v>-20.528562883977315</v>
      </c>
      <c r="E7302" s="76">
        <v>-21.460192491671769</v>
      </c>
      <c r="F7302" s="76">
        <v>120.02582419222239</v>
      </c>
    </row>
    <row r="7303" spans="1:6" x14ac:dyDescent="0.2">
      <c r="A7303" s="84">
        <v>7272</v>
      </c>
      <c r="B7303" s="76">
        <v>123.15871050156488</v>
      </c>
      <c r="C7303" s="76">
        <v>579.47462570226867</v>
      </c>
      <c r="D7303" s="76">
        <v>170.71927999628588</v>
      </c>
      <c r="E7303" s="76">
        <v>-23.749279690783425</v>
      </c>
      <c r="F7303" s="76">
        <v>849.60333650933603</v>
      </c>
    </row>
    <row r="7304" spans="1:6" x14ac:dyDescent="0.2">
      <c r="A7304" s="84">
        <v>7273</v>
      </c>
      <c r="B7304" s="76">
        <v>52.97448910373032</v>
      </c>
      <c r="C7304" s="76">
        <v>-27.101886235975428</v>
      </c>
      <c r="D7304" s="76">
        <v>108.06180258622041</v>
      </c>
      <c r="E7304" s="76">
        <v>300.41865201288215</v>
      </c>
      <c r="F7304" s="76">
        <v>434.35305746685742</v>
      </c>
    </row>
    <row r="7305" spans="1:6" x14ac:dyDescent="0.2">
      <c r="A7305" s="84">
        <v>7274</v>
      </c>
      <c r="B7305" s="76">
        <v>91.424478204188176</v>
      </c>
      <c r="C7305" s="76">
        <v>120.38547019934042</v>
      </c>
      <c r="D7305" s="76">
        <v>56.276212858545222</v>
      </c>
      <c r="E7305" s="76">
        <v>146.74256661497913</v>
      </c>
      <c r="F7305" s="76">
        <v>414.82872787705293</v>
      </c>
    </row>
    <row r="7306" spans="1:6" x14ac:dyDescent="0.2">
      <c r="A7306" s="84">
        <v>7275</v>
      </c>
      <c r="B7306" s="76">
        <v>87.39502412233935</v>
      </c>
      <c r="C7306" s="76">
        <v>-19.503226543645869</v>
      </c>
      <c r="D7306" s="76">
        <v>-8.8378225390703307</v>
      </c>
      <c r="E7306" s="76">
        <v>460.52224157952014</v>
      </c>
      <c r="F7306" s="76">
        <v>519.57621661914334</v>
      </c>
    </row>
    <row r="7307" spans="1:6" x14ac:dyDescent="0.2">
      <c r="A7307" s="84">
        <v>7276</v>
      </c>
      <c r="B7307" s="76">
        <v>318.20232519950468</v>
      </c>
      <c r="C7307" s="76">
        <v>45.755281684244046</v>
      </c>
      <c r="D7307" s="76">
        <v>45.370413826432276</v>
      </c>
      <c r="E7307" s="76">
        <v>419.60480789539929</v>
      </c>
      <c r="F7307" s="76">
        <v>828.93282860558031</v>
      </c>
    </row>
    <row r="7308" spans="1:6" x14ac:dyDescent="0.2">
      <c r="A7308" s="84">
        <v>7277</v>
      </c>
      <c r="B7308" s="76">
        <v>288.25896138294991</v>
      </c>
      <c r="C7308" s="76">
        <v>66.524951509944842</v>
      </c>
      <c r="D7308" s="76">
        <v>-11.54731662223724</v>
      </c>
      <c r="E7308" s="76">
        <v>-1.7168153993337416</v>
      </c>
      <c r="F7308" s="76">
        <v>341.51978087132375</v>
      </c>
    </row>
    <row r="7309" spans="1:6" x14ac:dyDescent="0.2">
      <c r="A7309" s="84">
        <v>7278</v>
      </c>
      <c r="B7309" s="76">
        <v>174.19846220498346</v>
      </c>
      <c r="C7309" s="76">
        <v>-1.2664432820549265</v>
      </c>
      <c r="D7309" s="76">
        <v>-2.88682915555931</v>
      </c>
      <c r="E7309" s="76">
        <v>-0.8584076996668708</v>
      </c>
      <c r="F7309" s="76">
        <v>169.18678206770235</v>
      </c>
    </row>
    <row r="7310" spans="1:6" x14ac:dyDescent="0.2">
      <c r="A7310" s="84">
        <v>7279</v>
      </c>
      <c r="B7310" s="76">
        <v>304.77081159334193</v>
      </c>
      <c r="C7310" s="76">
        <v>207.33683775243077</v>
      </c>
      <c r="D7310" s="76">
        <v>-61.264929856869799</v>
      </c>
      <c r="E7310" s="76">
        <v>65.678742603282188</v>
      </c>
      <c r="F7310" s="76">
        <v>516.52146209218506</v>
      </c>
    </row>
    <row r="7311" spans="1:6" x14ac:dyDescent="0.2">
      <c r="A7311" s="84">
        <v>7280</v>
      </c>
      <c r="B7311" s="76">
        <v>-267.77026989751698</v>
      </c>
      <c r="C7311" s="76">
        <v>92.940330180809724</v>
      </c>
      <c r="D7311" s="76">
        <v>-31.434361916090264</v>
      </c>
      <c r="E7311" s="76">
        <v>601.98184762532014</v>
      </c>
      <c r="F7311" s="76">
        <v>395.71754599252262</v>
      </c>
    </row>
    <row r="7312" spans="1:6" x14ac:dyDescent="0.2">
      <c r="A7312" s="84">
        <v>7281</v>
      </c>
      <c r="B7312" s="76">
        <v>542.74158659379395</v>
      </c>
      <c r="C7312" s="76">
        <v>308.81562384709156</v>
      </c>
      <c r="D7312" s="76">
        <v>0.60760624040165112</v>
      </c>
      <c r="E7312" s="76">
        <v>820.74329666919425</v>
      </c>
      <c r="F7312" s="76">
        <v>1672.9081133504815</v>
      </c>
    </row>
    <row r="7313" spans="1:6" x14ac:dyDescent="0.2">
      <c r="A7313" s="84">
        <v>7282</v>
      </c>
      <c r="B7313" s="76">
        <v>500.70986053169258</v>
      </c>
      <c r="C7313" s="76">
        <v>202.61431840676636</v>
      </c>
      <c r="D7313" s="76">
        <v>96.83524475904531</v>
      </c>
      <c r="E7313" s="76">
        <v>83.92518301058648</v>
      </c>
      <c r="F7313" s="76">
        <v>884.08460670809075</v>
      </c>
    </row>
    <row r="7314" spans="1:6" x14ac:dyDescent="0.2">
      <c r="A7314" s="84">
        <v>7283</v>
      </c>
      <c r="B7314" s="76">
        <v>308.80026567519076</v>
      </c>
      <c r="C7314" s="76">
        <v>-44.832092184744397</v>
      </c>
      <c r="D7314" s="76">
        <v>75.6651642849437</v>
      </c>
      <c r="E7314" s="76">
        <v>26.544381504084043</v>
      </c>
      <c r="F7314" s="76">
        <v>366.1777192794741</v>
      </c>
    </row>
    <row r="7315" spans="1:6" x14ac:dyDescent="0.2">
      <c r="A7315" s="84">
        <v>7284</v>
      </c>
      <c r="B7315" s="76">
        <v>177.78019916662686</v>
      </c>
      <c r="C7315" s="76">
        <v>142.92816061991812</v>
      </c>
      <c r="D7315" s="76">
        <v>-4.8113819259321833</v>
      </c>
      <c r="E7315" s="76">
        <v>88.855750494287705</v>
      </c>
      <c r="F7315" s="76">
        <v>404.75272835490046</v>
      </c>
    </row>
    <row r="7316" spans="1:6" x14ac:dyDescent="0.2">
      <c r="A7316" s="84">
        <v>7285</v>
      </c>
      <c r="B7316" s="76">
        <v>522.1465990643444</v>
      </c>
      <c r="C7316" s="76">
        <v>737.60010570684585</v>
      </c>
      <c r="D7316" s="76">
        <v>-73.133005274169193</v>
      </c>
      <c r="E7316" s="76">
        <v>1453.4079427682216</v>
      </c>
      <c r="F7316" s="76">
        <v>2640.0216422652429</v>
      </c>
    </row>
    <row r="7317" spans="1:6" x14ac:dyDescent="0.2">
      <c r="A7317" s="84">
        <v>7286</v>
      </c>
      <c r="B7317" s="76">
        <v>173.69706184756944</v>
      </c>
      <c r="C7317" s="76">
        <v>600.15433040182518</v>
      </c>
      <c r="D7317" s="76">
        <v>37.494867672548395</v>
      </c>
      <c r="E7317" s="76">
        <v>153.60982821231408</v>
      </c>
      <c r="F7317" s="76">
        <v>964.95608813425702</v>
      </c>
    </row>
    <row r="7318" spans="1:6" x14ac:dyDescent="0.2">
      <c r="A7318" s="84">
        <v>7287</v>
      </c>
      <c r="B7318" s="76">
        <v>396.05142087804006</v>
      </c>
      <c r="C7318" s="76">
        <v>-18.743360574412911</v>
      </c>
      <c r="D7318" s="76">
        <v>-4.1698643358078922</v>
      </c>
      <c r="E7318" s="76">
        <v>39.992768798865015</v>
      </c>
      <c r="F7318" s="76">
        <v>413.13096476668426</v>
      </c>
    </row>
    <row r="7319" spans="1:6" x14ac:dyDescent="0.2">
      <c r="A7319" s="84">
        <v>7288</v>
      </c>
      <c r="B7319" s="76">
        <v>342.32536645338905</v>
      </c>
      <c r="C7319" s="76">
        <v>396.52685736941487</v>
      </c>
      <c r="D7319" s="76">
        <v>45.336502476709654</v>
      </c>
      <c r="E7319" s="76">
        <v>232.73695811037723</v>
      </c>
      <c r="F7319" s="76">
        <v>1016.9256844098908</v>
      </c>
    </row>
    <row r="7320" spans="1:6" x14ac:dyDescent="0.2">
      <c r="A7320" s="84">
        <v>7289</v>
      </c>
      <c r="B7320" s="76">
        <v>442.50663490498721</v>
      </c>
      <c r="C7320" s="76">
        <v>1679.1543315066356</v>
      </c>
      <c r="D7320" s="76">
        <v>429.00571104453752</v>
      </c>
      <c r="E7320" s="76">
        <v>1103.0028726178944</v>
      </c>
      <c r="F7320" s="76">
        <v>3653.6695500740543</v>
      </c>
    </row>
    <row r="7321" spans="1:6" x14ac:dyDescent="0.2">
      <c r="A7321" s="84">
        <v>7290</v>
      </c>
      <c r="B7321" s="76">
        <v>428.68108741582773</v>
      </c>
      <c r="C7321" s="76">
        <v>340.64002942873145</v>
      </c>
      <c r="D7321" s="76">
        <v>195.09694842100896</v>
      </c>
      <c r="E7321" s="76">
        <v>216.99948361648461</v>
      </c>
      <c r="F7321" s="76">
        <v>1181.4175488820526</v>
      </c>
    </row>
    <row r="7322" spans="1:6" x14ac:dyDescent="0.2">
      <c r="A7322" s="84">
        <v>7291</v>
      </c>
      <c r="B7322" s="76">
        <v>418.88499400851686</v>
      </c>
      <c r="C7322" s="76">
        <v>-2.2795979076988679</v>
      </c>
      <c r="D7322" s="76">
        <v>-0.32075879506214555</v>
      </c>
      <c r="E7322" s="76">
        <v>-10.587028295891407</v>
      </c>
      <c r="F7322" s="76">
        <v>405.69760900986444</v>
      </c>
    </row>
    <row r="7323" spans="1:6" x14ac:dyDescent="0.2">
      <c r="A7323" s="84">
        <v>7292</v>
      </c>
      <c r="B7323" s="76">
        <v>194.73976649722442</v>
      </c>
      <c r="C7323" s="76">
        <v>-19.503226543645869</v>
      </c>
      <c r="D7323" s="76">
        <v>103.57117945535038</v>
      </c>
      <c r="E7323" s="76">
        <v>450.5948494265287</v>
      </c>
      <c r="F7323" s="76">
        <v>729.40256883545771</v>
      </c>
    </row>
    <row r="7324" spans="1:6" x14ac:dyDescent="0.2">
      <c r="A7324" s="84">
        <v>7293</v>
      </c>
      <c r="B7324" s="76">
        <v>119.57697353992148</v>
      </c>
      <c r="C7324" s="76">
        <v>58.656396439182402</v>
      </c>
      <c r="D7324" s="76">
        <v>710.88486920471814</v>
      </c>
      <c r="E7324" s="76">
        <v>3.6535095129674886</v>
      </c>
      <c r="F7324" s="76">
        <v>892.77174869678947</v>
      </c>
    </row>
    <row r="7325" spans="1:6" x14ac:dyDescent="0.2">
      <c r="A7325" s="84">
        <v>7294</v>
      </c>
      <c r="B7325" s="76">
        <v>-10.099941608026143</v>
      </c>
      <c r="C7325" s="76">
        <v>-8.6118143179735007</v>
      </c>
      <c r="D7325" s="76">
        <v>-14.43414577779655</v>
      </c>
      <c r="E7325" s="76">
        <v>1.3644223138558331</v>
      </c>
      <c r="F7325" s="76">
        <v>-31.781479389940358</v>
      </c>
    </row>
    <row r="7326" spans="1:6" x14ac:dyDescent="0.2">
      <c r="A7326" s="84">
        <v>7295</v>
      </c>
      <c r="B7326" s="76">
        <v>858.56145727278158</v>
      </c>
      <c r="C7326" s="76">
        <v>132.29003705065674</v>
      </c>
      <c r="D7326" s="76">
        <v>-4.4906231308700377</v>
      </c>
      <c r="E7326" s="76">
        <v>165.12152139346131</v>
      </c>
      <c r="F7326" s="76">
        <v>1151.4823925860296</v>
      </c>
    </row>
    <row r="7327" spans="1:6" x14ac:dyDescent="0.2">
      <c r="A7327" s="84">
        <v>7296</v>
      </c>
      <c r="B7327" s="76">
        <v>390.67881543557496</v>
      </c>
      <c r="C7327" s="76">
        <v>115.22973194497644</v>
      </c>
      <c r="D7327" s="76">
        <v>-13.792628187672259</v>
      </c>
      <c r="E7327" s="76">
        <v>28.261196903417783</v>
      </c>
      <c r="F7327" s="76">
        <v>520.37711609629696</v>
      </c>
    </row>
    <row r="7328" spans="1:6" x14ac:dyDescent="0.2">
      <c r="A7328" s="84">
        <v>7297</v>
      </c>
      <c r="B7328" s="76">
        <v>-208.27757614740403</v>
      </c>
      <c r="C7328" s="76">
        <v>-57.243236348882675</v>
      </c>
      <c r="D7328" s="76">
        <v>223.180298663808</v>
      </c>
      <c r="E7328" s="76">
        <v>105.60525421655827</v>
      </c>
      <c r="F7328" s="76">
        <v>63.264740384079587</v>
      </c>
    </row>
    <row r="7329" spans="1:6" x14ac:dyDescent="0.2">
      <c r="A7329" s="84">
        <v>7298</v>
      </c>
      <c r="B7329" s="76">
        <v>577.2158048496118</v>
      </c>
      <c r="C7329" s="76">
        <v>61.965755694547106</v>
      </c>
      <c r="D7329" s="76">
        <v>36.389167564692201</v>
      </c>
      <c r="E7329" s="76">
        <v>41.137312398420846</v>
      </c>
      <c r="F7329" s="76">
        <v>716.7080405072719</v>
      </c>
    </row>
    <row r="7330" spans="1:6" x14ac:dyDescent="0.2">
      <c r="A7330" s="84">
        <v>7299</v>
      </c>
      <c r="B7330" s="76">
        <v>100.37882060829668</v>
      </c>
      <c r="C7330" s="76">
        <v>267.61953797824526</v>
      </c>
      <c r="D7330" s="76">
        <v>46.653449006680859</v>
      </c>
      <c r="E7330" s="76">
        <v>23.396886605305518</v>
      </c>
      <c r="F7330" s="76">
        <v>438.04869419852827</v>
      </c>
    </row>
    <row r="7331" spans="1:6" x14ac:dyDescent="0.2">
      <c r="A7331" s="84">
        <v>7300</v>
      </c>
      <c r="B7331" s="76">
        <v>49.786786025083643</v>
      </c>
      <c r="C7331" s="76">
        <v>213.3258003801501</v>
      </c>
      <c r="D7331" s="76">
        <v>29.155139000932607</v>
      </c>
      <c r="E7331" s="76">
        <v>147.95336740012388</v>
      </c>
      <c r="F7331" s="76">
        <v>440.22109280629024</v>
      </c>
    </row>
    <row r="7332" spans="1:6" x14ac:dyDescent="0.2">
      <c r="A7332" s="84">
        <v>7301</v>
      </c>
      <c r="B7332" s="76">
        <v>104.80230857314234</v>
      </c>
      <c r="C7332" s="76">
        <v>856.37587884157597</v>
      </c>
      <c r="D7332" s="76">
        <v>251.2297375568844</v>
      </c>
      <c r="E7332" s="76">
        <v>1122.1077207248654</v>
      </c>
      <c r="F7332" s="76">
        <v>2334.5156456964683</v>
      </c>
    </row>
    <row r="7333" spans="1:6" x14ac:dyDescent="0.2">
      <c r="A7333" s="84">
        <v>7302</v>
      </c>
      <c r="B7333" s="76">
        <v>-3.8855851623587796</v>
      </c>
      <c r="C7333" s="76">
        <v>299.9505208727071</v>
      </c>
      <c r="D7333" s="76">
        <v>82.046428836463974</v>
      </c>
      <c r="E7333" s="76">
        <v>164.28422085132758</v>
      </c>
      <c r="F7333" s="76">
        <v>542.39558539813993</v>
      </c>
    </row>
    <row r="7334" spans="1:6" x14ac:dyDescent="0.2">
      <c r="A7334" s="84">
        <v>7303</v>
      </c>
      <c r="B7334" s="76">
        <v>-270.90428973895496</v>
      </c>
      <c r="C7334" s="76">
        <v>257.56135012592824</v>
      </c>
      <c r="D7334" s="76">
        <v>3.351011673291211</v>
      </c>
      <c r="E7334" s="76">
        <v>-11.731571895447235</v>
      </c>
      <c r="F7334" s="76">
        <v>-21.723499835182739</v>
      </c>
    </row>
    <row r="7335" spans="1:6" x14ac:dyDescent="0.2">
      <c r="A7335" s="84">
        <v>7304</v>
      </c>
      <c r="B7335" s="76">
        <v>297.66102090726383</v>
      </c>
      <c r="C7335" s="76">
        <v>-18.743360574412911</v>
      </c>
      <c r="D7335" s="76">
        <v>54.672418883234499</v>
      </c>
      <c r="E7335" s="76">
        <v>-0.57227179977791387</v>
      </c>
      <c r="F7335" s="76">
        <v>333.01780741630751</v>
      </c>
    </row>
    <row r="7336" spans="1:6" x14ac:dyDescent="0.2">
      <c r="A7336" s="84">
        <v>7305</v>
      </c>
      <c r="B7336" s="76">
        <v>126.74044746320828</v>
      </c>
      <c r="C7336" s="76">
        <v>107.97432603520213</v>
      </c>
      <c r="D7336" s="76">
        <v>151.18690484721768</v>
      </c>
      <c r="E7336" s="76">
        <v>164.48299240809445</v>
      </c>
      <c r="F7336" s="76">
        <v>550.3846707537225</v>
      </c>
    </row>
    <row r="7337" spans="1:6" x14ac:dyDescent="0.2">
      <c r="A7337" s="84">
        <v>7306</v>
      </c>
      <c r="B7337" s="76">
        <v>275.27516489699246</v>
      </c>
      <c r="C7337" s="76">
        <v>-12.157855507727295</v>
      </c>
      <c r="D7337" s="76">
        <v>147.01704051140979</v>
      </c>
      <c r="E7337" s="76">
        <v>57.666937406391398</v>
      </c>
      <c r="F7337" s="76">
        <v>467.80128730706639</v>
      </c>
    </row>
    <row r="7338" spans="1:6" x14ac:dyDescent="0.2">
      <c r="A7338" s="84">
        <v>7307</v>
      </c>
      <c r="B7338" s="76">
        <v>-78.994694882453132</v>
      </c>
      <c r="C7338" s="76">
        <v>141.31846355530791</v>
      </c>
      <c r="D7338" s="76">
        <v>447.5002087851949</v>
      </c>
      <c r="E7338" s="76">
        <v>373.38330648456616</v>
      </c>
      <c r="F7338" s="76">
        <v>883.20728394261585</v>
      </c>
    </row>
    <row r="7339" spans="1:6" x14ac:dyDescent="0.2">
      <c r="A7339" s="84">
        <v>7308</v>
      </c>
      <c r="B7339" s="76">
        <v>344.56395205441618</v>
      </c>
      <c r="C7339" s="76">
        <v>412.73733137971794</v>
      </c>
      <c r="D7339" s="76">
        <v>134.5074475039861</v>
      </c>
      <c r="E7339" s="76">
        <v>747.93226372622121</v>
      </c>
      <c r="F7339" s="76">
        <v>1639.7409946643415</v>
      </c>
    </row>
    <row r="7340" spans="1:6" x14ac:dyDescent="0.2">
      <c r="A7340" s="84">
        <v>7309</v>
      </c>
      <c r="B7340" s="76">
        <v>365.60665670407116</v>
      </c>
      <c r="C7340" s="76">
        <v>400.83276452840164</v>
      </c>
      <c r="D7340" s="76">
        <v>-70.887693708734162</v>
      </c>
      <c r="E7340" s="76">
        <v>208.48166380540485</v>
      </c>
      <c r="F7340" s="76">
        <v>904.03339132914357</v>
      </c>
    </row>
    <row r="7341" spans="1:6" x14ac:dyDescent="0.2">
      <c r="A7341" s="84">
        <v>7310</v>
      </c>
      <c r="B7341" s="76">
        <v>420.17446213192466</v>
      </c>
      <c r="C7341" s="76">
        <v>35.117158114982665</v>
      </c>
      <c r="D7341" s="76">
        <v>89.137033677553831</v>
      </c>
      <c r="E7341" s="76">
        <v>321.43908707595392</v>
      </c>
      <c r="F7341" s="76">
        <v>865.86774100041509</v>
      </c>
    </row>
    <row r="7342" spans="1:6" x14ac:dyDescent="0.2">
      <c r="A7342" s="84">
        <v>7311</v>
      </c>
      <c r="B7342" s="76">
        <v>253.33702600692664</v>
      </c>
      <c r="C7342" s="76">
        <v>174.75256620155798</v>
      </c>
      <c r="D7342" s="76">
        <v>316.48719667716978</v>
      </c>
      <c r="E7342" s="76">
        <v>174.49774890420792</v>
      </c>
      <c r="F7342" s="76">
        <v>919.07453778986235</v>
      </c>
    </row>
    <row r="7343" spans="1:6" x14ac:dyDescent="0.2">
      <c r="A7343" s="84">
        <v>7312</v>
      </c>
      <c r="B7343" s="76">
        <v>-236.87778860334254</v>
      </c>
      <c r="C7343" s="76">
        <v>-16.210474010303059</v>
      </c>
      <c r="D7343" s="76">
        <v>134.6847825763785</v>
      </c>
      <c r="E7343" s="76">
        <v>-6.8672615973349664</v>
      </c>
      <c r="F7343" s="76">
        <v>-125.27074163460208</v>
      </c>
    </row>
    <row r="7344" spans="1:6" x14ac:dyDescent="0.2">
      <c r="A7344" s="84">
        <v>7313</v>
      </c>
      <c r="B7344" s="76">
        <v>896.56372925303413</v>
      </c>
      <c r="C7344" s="76">
        <v>105.18815081468129</v>
      </c>
      <c r="D7344" s="76">
        <v>78.37465836811063</v>
      </c>
      <c r="E7344" s="76">
        <v>565.04920938211148</v>
      </c>
      <c r="F7344" s="76">
        <v>1645.1757478179375</v>
      </c>
    </row>
    <row r="7345" spans="1:6" x14ac:dyDescent="0.2">
      <c r="A7345" s="84">
        <v>7314</v>
      </c>
      <c r="B7345" s="76">
        <v>191.15802953558102</v>
      </c>
      <c r="C7345" s="76">
        <v>157.02236025278899</v>
      </c>
      <c r="D7345" s="76">
        <v>39.9175143103758</v>
      </c>
      <c r="E7345" s="76">
        <v>179.86807381650917</v>
      </c>
      <c r="F7345" s="76">
        <v>567.96597791525494</v>
      </c>
    </row>
    <row r="7346" spans="1:6" x14ac:dyDescent="0.2">
      <c r="A7346" s="84">
        <v>7315</v>
      </c>
      <c r="B7346" s="76">
        <v>316.41145671868298</v>
      </c>
      <c r="C7346" s="76">
        <v>70.487604886376317</v>
      </c>
      <c r="D7346" s="76">
        <v>-36.245743842022449</v>
      </c>
      <c r="E7346" s="76">
        <v>239.0319479079343</v>
      </c>
      <c r="F7346" s="76">
        <v>589.68526567097115</v>
      </c>
    </row>
    <row r="7347" spans="1:6" x14ac:dyDescent="0.2">
      <c r="A7347" s="84">
        <v>7316</v>
      </c>
      <c r="B7347" s="76">
        <v>139.27652682896019</v>
      </c>
      <c r="C7347" s="76">
        <v>-1.7730205948768971</v>
      </c>
      <c r="D7347" s="76">
        <v>84.325651751621635</v>
      </c>
      <c r="E7347" s="76">
        <v>114.05681684204907</v>
      </c>
      <c r="F7347" s="76">
        <v>335.88597482775401</v>
      </c>
    </row>
    <row r="7348" spans="1:6" x14ac:dyDescent="0.2">
      <c r="A7348" s="84">
        <v>7317</v>
      </c>
      <c r="B7348" s="76">
        <v>136.14250698752221</v>
      </c>
      <c r="C7348" s="76">
        <v>282.98018089317105</v>
      </c>
      <c r="D7348" s="76">
        <v>101.00510909485321</v>
      </c>
      <c r="E7348" s="76">
        <v>137.36633910423248</v>
      </c>
      <c r="F7348" s="76">
        <v>657.49413607977897</v>
      </c>
    </row>
    <row r="7349" spans="1:6" x14ac:dyDescent="0.2">
      <c r="A7349" s="84">
        <v>7318</v>
      </c>
      <c r="B7349" s="76">
        <v>610.74090562781021</v>
      </c>
      <c r="C7349" s="76">
        <v>268.63269260388921</v>
      </c>
      <c r="D7349" s="76">
        <v>-15.396422162982986</v>
      </c>
      <c r="E7349" s="76">
        <v>438.2036413881815</v>
      </c>
      <c r="F7349" s="76">
        <v>1302.1808174568978</v>
      </c>
    </row>
    <row r="7350" spans="1:6" x14ac:dyDescent="0.2">
      <c r="A7350" s="84">
        <v>7319</v>
      </c>
      <c r="B7350" s="76">
        <v>627.70047295840766</v>
      </c>
      <c r="C7350" s="76">
        <v>869.89014275750276</v>
      </c>
      <c r="D7350" s="76">
        <v>65.223547770562675</v>
      </c>
      <c r="E7350" s="76">
        <v>1066.0702343746857</v>
      </c>
      <c r="F7350" s="76">
        <v>2628.8843978611585</v>
      </c>
    </row>
    <row r="7351" spans="1:6" x14ac:dyDescent="0.2">
      <c r="A7351" s="84">
        <v>7320</v>
      </c>
      <c r="B7351" s="76">
        <v>177.27879880921284</v>
      </c>
      <c r="C7351" s="76">
        <v>463.05180887935973</v>
      </c>
      <c r="D7351" s="76">
        <v>126.6319013501022</v>
      </c>
      <c r="E7351" s="76">
        <v>460.60960592264223</v>
      </c>
      <c r="F7351" s="76">
        <v>1227.5721149613171</v>
      </c>
    </row>
    <row r="7352" spans="1:6" x14ac:dyDescent="0.2">
      <c r="A7352" s="84">
        <v>7321</v>
      </c>
      <c r="B7352" s="76">
        <v>354.86144581914095</v>
      </c>
      <c r="C7352" s="76">
        <v>239.25120846021491</v>
      </c>
      <c r="D7352" s="76">
        <v>71.81605874419796</v>
      </c>
      <c r="E7352" s="76">
        <v>437.71873393152566</v>
      </c>
      <c r="F7352" s="76">
        <v>1103.6474469550794</v>
      </c>
    </row>
    <row r="7353" spans="1:6" x14ac:dyDescent="0.2">
      <c r="A7353" s="84">
        <v>7322</v>
      </c>
      <c r="B7353" s="76">
        <v>861.69547711421956</v>
      </c>
      <c r="C7353" s="76">
        <v>147.23406777890486</v>
      </c>
      <c r="D7353" s="76">
        <v>52.570531040469234</v>
      </c>
      <c r="E7353" s="76">
        <v>374.30797136982198</v>
      </c>
      <c r="F7353" s="76">
        <v>1435.8080473034156</v>
      </c>
    </row>
    <row r="7354" spans="1:6" x14ac:dyDescent="0.2">
      <c r="A7354" s="84">
        <v>7323</v>
      </c>
      <c r="B7354" s="76">
        <v>84.261004280901375</v>
      </c>
      <c r="C7354" s="76">
        <v>27.011921109831135</v>
      </c>
      <c r="D7354" s="76">
        <v>94.589933193610293</v>
      </c>
      <c r="E7354" s="76">
        <v>398.07835821813853</v>
      </c>
      <c r="F7354" s="76">
        <v>603.94121680248134</v>
      </c>
    </row>
    <row r="7355" spans="1:6" x14ac:dyDescent="0.2">
      <c r="A7355" s="84">
        <v>7324</v>
      </c>
      <c r="B7355" s="76">
        <v>487.72606404573526</v>
      </c>
      <c r="C7355" s="76">
        <v>887.87363736268264</v>
      </c>
      <c r="D7355" s="76">
        <v>-17.498310005748252</v>
      </c>
      <c r="E7355" s="76">
        <v>859.81140058280346</v>
      </c>
      <c r="F7355" s="76">
        <v>2217.9127919854732</v>
      </c>
    </row>
    <row r="7356" spans="1:6" x14ac:dyDescent="0.2">
      <c r="A7356" s="84">
        <v>7325</v>
      </c>
      <c r="B7356" s="76">
        <v>234.08518983809336</v>
      </c>
      <c r="C7356" s="76">
        <v>1348.1392710215214</v>
      </c>
      <c r="D7356" s="76">
        <v>304.72863363281743</v>
      </c>
      <c r="E7356" s="76">
        <v>46.793773210611036</v>
      </c>
      <c r="F7356" s="76">
        <v>1933.7468677030433</v>
      </c>
    </row>
    <row r="7357" spans="1:6" x14ac:dyDescent="0.2">
      <c r="A7357" s="84">
        <v>7326</v>
      </c>
      <c r="B7357" s="76">
        <v>-19.502001132340183</v>
      </c>
      <c r="C7357" s="76">
        <v>19.919838730323548</v>
      </c>
      <c r="D7357" s="76">
        <v>-7.0566934913672021</v>
      </c>
      <c r="E7357" s="76">
        <v>81.130081197285875</v>
      </c>
      <c r="F7357" s="76">
        <v>74.491225303902041</v>
      </c>
    </row>
    <row r="7358" spans="1:6" x14ac:dyDescent="0.2">
      <c r="A7358" s="84">
        <v>7327</v>
      </c>
      <c r="B7358" s="76">
        <v>356.20459717975723</v>
      </c>
      <c r="C7358" s="76">
        <v>773.73041844747263</v>
      </c>
      <c r="D7358" s="76">
        <v>-31.611696988482663</v>
      </c>
      <c r="E7358" s="76">
        <v>391.49723252069253</v>
      </c>
      <c r="F7358" s="76">
        <v>1489.8205511594397</v>
      </c>
    </row>
    <row r="7359" spans="1:6" x14ac:dyDescent="0.2">
      <c r="A7359" s="84">
        <v>7328</v>
      </c>
      <c r="B7359" s="76">
        <v>466.23564227587485</v>
      </c>
      <c r="C7359" s="76">
        <v>623.6202103219025</v>
      </c>
      <c r="D7359" s="76">
        <v>361.85761050360202</v>
      </c>
      <c r="E7359" s="76">
        <v>681.81376369433906</v>
      </c>
      <c r="F7359" s="76">
        <v>2133.5272267957184</v>
      </c>
    </row>
    <row r="7360" spans="1:6" x14ac:dyDescent="0.2">
      <c r="A7360" s="84">
        <v>7329</v>
      </c>
      <c r="B7360" s="76">
        <v>192.94889801640272</v>
      </c>
      <c r="C7360" s="76">
        <v>66.271662853533854</v>
      </c>
      <c r="D7360" s="76">
        <v>112.55242571709044</v>
      </c>
      <c r="E7360" s="76">
        <v>103.38242420303555</v>
      </c>
      <c r="F7360" s="76">
        <v>475.15541079006255</v>
      </c>
    </row>
    <row r="7361" spans="1:6" x14ac:dyDescent="0.2">
      <c r="A7361" s="84">
        <v>7330</v>
      </c>
      <c r="B7361" s="76">
        <v>256.91876296857004</v>
      </c>
      <c r="C7361" s="76">
        <v>407.92484690790923</v>
      </c>
      <c r="D7361" s="76">
        <v>102.60890307016393</v>
      </c>
      <c r="E7361" s="76">
        <v>39.706632898976061</v>
      </c>
      <c r="F7361" s="76">
        <v>807.15914584561926</v>
      </c>
    </row>
    <row r="7362" spans="1:6" x14ac:dyDescent="0.2">
      <c r="A7362" s="84">
        <v>7331</v>
      </c>
      <c r="B7362" s="76">
        <v>414.80185668945956</v>
      </c>
      <c r="C7362" s="76">
        <v>287.44941158242455</v>
      </c>
      <c r="D7362" s="76">
        <v>18.42667504121205</v>
      </c>
      <c r="E7362" s="76">
        <v>237.46875403731161</v>
      </c>
      <c r="F7362" s="76">
        <v>958.14669735040775</v>
      </c>
    </row>
    <row r="7363" spans="1:6" x14ac:dyDescent="0.2">
      <c r="A7363" s="84">
        <v>7332</v>
      </c>
      <c r="B7363" s="76">
        <v>705.15553475394643</v>
      </c>
      <c r="C7363" s="76">
        <v>295.48129018345367</v>
      </c>
      <c r="D7363" s="76">
        <v>-5.1321407209943288</v>
      </c>
      <c r="E7363" s="76">
        <v>149.73643998504659</v>
      </c>
      <c r="F7363" s="76">
        <v>1145.2411242014523</v>
      </c>
    </row>
    <row r="7364" spans="1:6" x14ac:dyDescent="0.2">
      <c r="A7364" s="84">
        <v>7333</v>
      </c>
      <c r="B7364" s="76">
        <v>359.78633414140063</v>
      </c>
      <c r="C7364" s="76">
        <v>478.41245179428557</v>
      </c>
      <c r="D7364" s="76">
        <v>-13.328445669940365</v>
      </c>
      <c r="E7364" s="76">
        <v>94.226075406588933</v>
      </c>
      <c r="F7364" s="76">
        <v>919.09641567233473</v>
      </c>
    </row>
    <row r="7365" spans="1:6" x14ac:dyDescent="0.2">
      <c r="A7365" s="84">
        <v>7334</v>
      </c>
      <c r="B7365" s="76">
        <v>-66.064581633704393</v>
      </c>
      <c r="C7365" s="76">
        <v>925.85032910230848</v>
      </c>
      <c r="D7365" s="76">
        <v>92.808804145907189</v>
      </c>
      <c r="E7365" s="76">
        <v>116.05976814127177</v>
      </c>
      <c r="F7365" s="76">
        <v>1068.654319755783</v>
      </c>
    </row>
    <row r="7366" spans="1:6" x14ac:dyDescent="0.2">
      <c r="A7366" s="84">
        <v>7335</v>
      </c>
      <c r="B7366" s="76">
        <v>369.18839366571456</v>
      </c>
      <c r="C7366" s="76">
        <v>40.942797212435323</v>
      </c>
      <c r="D7366" s="76">
        <v>19.709710221460632</v>
      </c>
      <c r="E7366" s="76">
        <v>614.13206979183417</v>
      </c>
      <c r="F7366" s="76">
        <v>1043.9729708914447</v>
      </c>
    </row>
    <row r="7367" spans="1:6" x14ac:dyDescent="0.2">
      <c r="A7367" s="84">
        <v>7336</v>
      </c>
      <c r="B7367" s="76">
        <v>548.11419203625906</v>
      </c>
      <c r="C7367" s="76">
        <v>77.922941048439185</v>
      </c>
      <c r="D7367" s="76">
        <v>-30.792844325965973</v>
      </c>
      <c r="E7367" s="76">
        <v>203.90348940718155</v>
      </c>
      <c r="F7367" s="76">
        <v>799.14777816591368</v>
      </c>
    </row>
    <row r="7368" spans="1:6" x14ac:dyDescent="0.2">
      <c r="A7368" s="84">
        <v>7337</v>
      </c>
      <c r="B7368" s="76">
        <v>172.80162760715859</v>
      </c>
      <c r="C7368" s="76">
        <v>294.12488177525444</v>
      </c>
      <c r="D7368" s="76">
        <v>50.64597827009635</v>
      </c>
      <c r="E7368" s="76">
        <v>308.78285029525085</v>
      </c>
      <c r="F7368" s="76">
        <v>826.35533794776029</v>
      </c>
    </row>
    <row r="7369" spans="1:6" x14ac:dyDescent="0.2">
      <c r="A7369" s="84">
        <v>7338</v>
      </c>
      <c r="B7369" s="76">
        <v>-41.887857142611438</v>
      </c>
      <c r="C7369" s="76">
        <v>341.6531840543754</v>
      </c>
      <c r="D7369" s="76">
        <v>25.804127327641396</v>
      </c>
      <c r="E7369" s="76">
        <v>-8.8702128965576641</v>
      </c>
      <c r="F7369" s="76">
        <v>316.69924134284764</v>
      </c>
    </row>
    <row r="7370" spans="1:6" x14ac:dyDescent="0.2">
      <c r="A7370" s="84">
        <v>7339</v>
      </c>
      <c r="B7370" s="76">
        <v>554.38223171913501</v>
      </c>
      <c r="C7370" s="76">
        <v>17.386952166213689</v>
      </c>
      <c r="D7370" s="76">
        <v>-44.58547251363823</v>
      </c>
      <c r="E7370" s="76">
        <v>399.86143080306124</v>
      </c>
      <c r="F7370" s="76">
        <v>927.04514217477163</v>
      </c>
    </row>
    <row r="7371" spans="1:6" x14ac:dyDescent="0.2">
      <c r="A7371" s="84">
        <v>7340</v>
      </c>
      <c r="B7371" s="76">
        <v>362.92035398283861</v>
      </c>
      <c r="C7371" s="76">
        <v>119.0290617911412</v>
      </c>
      <c r="D7371" s="76">
        <v>19.388951426398485</v>
      </c>
      <c r="E7371" s="76">
        <v>263.06736349860671</v>
      </c>
      <c r="F7371" s="76">
        <v>764.40573069898505</v>
      </c>
    </row>
    <row r="7372" spans="1:6" x14ac:dyDescent="0.2">
      <c r="A7372" s="84">
        <v>7341</v>
      </c>
      <c r="B7372" s="76">
        <v>331.63383880566744</v>
      </c>
      <c r="C7372" s="76">
        <v>250.90248665512024</v>
      </c>
      <c r="D7372" s="76">
        <v>212.5952584267572</v>
      </c>
      <c r="E7372" s="76">
        <v>90.792444607921453</v>
      </c>
      <c r="F7372" s="76">
        <v>885.92402849546625</v>
      </c>
    </row>
    <row r="7373" spans="1:6" x14ac:dyDescent="0.2">
      <c r="A7373" s="84">
        <v>7342</v>
      </c>
      <c r="B7373" s="76">
        <v>394.26055239721836</v>
      </c>
      <c r="C7373" s="76">
        <v>76.149920453562288</v>
      </c>
      <c r="D7373" s="76">
        <v>31.257026843697872</v>
      </c>
      <c r="E7373" s="76">
        <v>11.665314709858279</v>
      </c>
      <c r="F7373" s="76">
        <v>513.33281440433677</v>
      </c>
    </row>
    <row r="7374" spans="1:6" x14ac:dyDescent="0.2">
      <c r="A7374" s="84">
        <v>7343</v>
      </c>
      <c r="B7374" s="76">
        <v>406.34891464276495</v>
      </c>
      <c r="C7374" s="76">
        <v>-1.2664432820549265</v>
      </c>
      <c r="D7374" s="76">
        <v>-1.2830351802485822</v>
      </c>
      <c r="E7374" s="76">
        <v>-6.0088538976680956</v>
      </c>
      <c r="F7374" s="76">
        <v>397.79058228279337</v>
      </c>
    </row>
    <row r="7375" spans="1:6" x14ac:dyDescent="0.2">
      <c r="A7375" s="84">
        <v>7344</v>
      </c>
      <c r="B7375" s="76">
        <v>160.31923147861517</v>
      </c>
      <c r="C7375" s="76">
        <v>173.73941157591403</v>
      </c>
      <c r="D7375" s="76">
        <v>40.238273105437948</v>
      </c>
      <c r="E7375" s="76">
        <v>12.237586509636195</v>
      </c>
      <c r="F7375" s="76">
        <v>386.53450266960328</v>
      </c>
    </row>
    <row r="7376" spans="1:6" x14ac:dyDescent="0.2">
      <c r="A7376" s="84">
        <v>7345</v>
      </c>
      <c r="B7376" s="76">
        <v>369.63611078591998</v>
      </c>
      <c r="C7376" s="76">
        <v>33.597426176516748</v>
      </c>
      <c r="D7376" s="76">
        <v>-36.887261432146737</v>
      </c>
      <c r="E7376" s="76">
        <v>162.83243419434964</v>
      </c>
      <c r="F7376" s="76">
        <v>529.1787097246397</v>
      </c>
    </row>
    <row r="7377" spans="1:6" x14ac:dyDescent="0.2">
      <c r="A7377" s="84">
        <v>7346</v>
      </c>
      <c r="B7377" s="76">
        <v>69.934056434327772</v>
      </c>
      <c r="C7377" s="76">
        <v>173.99270023232503</v>
      </c>
      <c r="D7377" s="76">
        <v>37.494867672548395</v>
      </c>
      <c r="E7377" s="76">
        <v>557.76329751370963</v>
      </c>
      <c r="F7377" s="76">
        <v>839.18492185291086</v>
      </c>
    </row>
    <row r="7378" spans="1:6" x14ac:dyDescent="0.2">
      <c r="A7378" s="84">
        <v>7347</v>
      </c>
      <c r="B7378" s="76">
        <v>143.30598091080901</v>
      </c>
      <c r="C7378" s="76">
        <v>618.39111366341604</v>
      </c>
      <c r="D7378" s="76">
        <v>-6.0944171061807655</v>
      </c>
      <c r="E7378" s="76">
        <v>153.96222129779198</v>
      </c>
      <c r="F7378" s="76">
        <v>909.56489876583623</v>
      </c>
    </row>
    <row r="7379" spans="1:6" x14ac:dyDescent="0.2">
      <c r="A7379" s="84">
        <v>7348</v>
      </c>
      <c r="B7379" s="76">
        <v>217.5733396277011</v>
      </c>
      <c r="C7379" s="76">
        <v>319.45374741635294</v>
      </c>
      <c r="D7379" s="76">
        <v>-6.7359346963050566</v>
      </c>
      <c r="E7379" s="76">
        <v>303.12638948306062</v>
      </c>
      <c r="F7379" s="76">
        <v>833.41754183080957</v>
      </c>
    </row>
    <row r="7380" spans="1:6" x14ac:dyDescent="0.2">
      <c r="A7380" s="84">
        <v>7349</v>
      </c>
      <c r="B7380" s="76">
        <v>142.85826379060359</v>
      </c>
      <c r="C7380" s="76">
        <v>220.8511016683573</v>
      </c>
      <c r="D7380" s="76">
        <v>161.13042749414419</v>
      </c>
      <c r="E7380" s="76">
        <v>141.94451350245578</v>
      </c>
      <c r="F7380" s="76">
        <v>666.78430645556091</v>
      </c>
    </row>
    <row r="7381" spans="1:6" x14ac:dyDescent="0.2">
      <c r="A7381" s="84">
        <v>7350</v>
      </c>
      <c r="B7381" s="76">
        <v>430.91967301685486</v>
      </c>
      <c r="C7381" s="76">
        <v>520.29504522824243</v>
      </c>
      <c r="D7381" s="76">
        <v>40.559031900500088</v>
      </c>
      <c r="E7381" s="76">
        <v>280.74153210613304</v>
      </c>
      <c r="F7381" s="76">
        <v>1272.5152822517305</v>
      </c>
    </row>
    <row r="7382" spans="1:6" x14ac:dyDescent="0.2">
      <c r="A7382" s="84">
        <v>7351</v>
      </c>
      <c r="B7382" s="76">
        <v>167.03498828169666</v>
      </c>
      <c r="C7382" s="76">
        <v>-2.0263092512878824</v>
      </c>
      <c r="D7382" s="76">
        <v>-8.6604874666779299</v>
      </c>
      <c r="E7382" s="76">
        <v>49.721389395089552</v>
      </c>
      <c r="F7382" s="76">
        <v>206.06958095882041</v>
      </c>
    </row>
    <row r="7383" spans="1:6" x14ac:dyDescent="0.2">
      <c r="A7383" s="84">
        <v>7352</v>
      </c>
      <c r="B7383" s="76">
        <v>446.58977222404474</v>
      </c>
      <c r="C7383" s="76">
        <v>415.77679525664973</v>
      </c>
      <c r="D7383" s="76">
        <v>-49.717613234632559</v>
      </c>
      <c r="E7383" s="76">
        <v>121.91500051022881</v>
      </c>
      <c r="F7383" s="76">
        <v>934.56395475629063</v>
      </c>
    </row>
    <row r="7384" spans="1:6" x14ac:dyDescent="0.2">
      <c r="A7384" s="84">
        <v>7353</v>
      </c>
      <c r="B7384" s="76">
        <v>332.97699016628371</v>
      </c>
      <c r="C7384" s="76">
        <v>-9.624968943617441</v>
      </c>
      <c r="D7384" s="76">
        <v>98.118279939293899</v>
      </c>
      <c r="E7384" s="76">
        <v>152.17914871286928</v>
      </c>
      <c r="F7384" s="76">
        <v>573.64944987482943</v>
      </c>
    </row>
    <row r="7385" spans="1:6" x14ac:dyDescent="0.2">
      <c r="A7385" s="84">
        <v>7354</v>
      </c>
      <c r="B7385" s="76">
        <v>42.67699533900543</v>
      </c>
      <c r="C7385" s="76">
        <v>-6.5855050666856183</v>
      </c>
      <c r="D7385" s="76">
        <v>-10.905799032112949</v>
      </c>
      <c r="E7385" s="76">
        <v>220.49937160074103</v>
      </c>
      <c r="F7385" s="76">
        <v>245.68506284094789</v>
      </c>
    </row>
    <row r="7386" spans="1:6" x14ac:dyDescent="0.2">
      <c r="A7386" s="84">
        <v>7355</v>
      </c>
      <c r="B7386" s="76">
        <v>75.306661876792873</v>
      </c>
      <c r="C7386" s="76">
        <v>318.09733900815377</v>
      </c>
      <c r="D7386" s="76">
        <v>42.483584670872965</v>
      </c>
      <c r="E7386" s="76">
        <v>160.47708980964904</v>
      </c>
      <c r="F7386" s="76">
        <v>596.36467536546866</v>
      </c>
    </row>
    <row r="7387" spans="1:6" x14ac:dyDescent="0.2">
      <c r="A7387" s="84">
        <v>7356</v>
      </c>
      <c r="B7387" s="76">
        <v>332.08155592587286</v>
      </c>
      <c r="C7387" s="76">
        <v>-10.131546256439412</v>
      </c>
      <c r="D7387" s="76">
        <v>27.728680098014266</v>
      </c>
      <c r="E7387" s="76">
        <v>205.62030480651526</v>
      </c>
      <c r="F7387" s="76">
        <v>555.298994573963</v>
      </c>
    </row>
    <row r="7388" spans="1:6" x14ac:dyDescent="0.2">
      <c r="A7388" s="84">
        <v>7357</v>
      </c>
      <c r="B7388" s="76">
        <v>498.02355781046003</v>
      </c>
      <c r="C7388" s="76">
        <v>70.324281356109623</v>
      </c>
      <c r="D7388" s="76">
        <v>-41.698643358078925</v>
      </c>
      <c r="E7388" s="76">
        <v>346.20039599511523</v>
      </c>
      <c r="F7388" s="76">
        <v>872.84959180360602</v>
      </c>
    </row>
    <row r="7389" spans="1:6" x14ac:dyDescent="0.2">
      <c r="A7389" s="84">
        <v>7358</v>
      </c>
      <c r="B7389" s="76">
        <v>431.81510725726571</v>
      </c>
      <c r="C7389" s="76">
        <v>61.712467038136118</v>
      </c>
      <c r="D7389" s="76">
        <v>70.212264768887238</v>
      </c>
      <c r="E7389" s="76">
        <v>41.995720098087716</v>
      </c>
      <c r="F7389" s="76">
        <v>605.73555916237683</v>
      </c>
    </row>
    <row r="7390" spans="1:6" x14ac:dyDescent="0.2">
      <c r="A7390" s="84">
        <v>7359</v>
      </c>
      <c r="B7390" s="76">
        <v>668.89044801730688</v>
      </c>
      <c r="C7390" s="76">
        <v>206.66693690934213</v>
      </c>
      <c r="D7390" s="76">
        <v>163.37573905957922</v>
      </c>
      <c r="E7390" s="76">
        <v>799.70175444858933</v>
      </c>
      <c r="F7390" s="76">
        <v>1838.6348784348174</v>
      </c>
    </row>
    <row r="7391" spans="1:6" x14ac:dyDescent="0.2">
      <c r="A7391" s="84">
        <v>7360</v>
      </c>
      <c r="B7391" s="76">
        <v>7.3073428427768476</v>
      </c>
      <c r="C7391" s="76">
        <v>-26.595308923153457</v>
      </c>
      <c r="D7391" s="76">
        <v>93.129562940969336</v>
      </c>
      <c r="E7391" s="76">
        <v>154.46823591198094</v>
      </c>
      <c r="F7391" s="76">
        <v>228.30983277257366</v>
      </c>
    </row>
    <row r="7392" spans="1:6" x14ac:dyDescent="0.2">
      <c r="A7392" s="84">
        <v>7361</v>
      </c>
      <c r="B7392" s="76">
        <v>127.63588170361913</v>
      </c>
      <c r="C7392" s="76">
        <v>46.515147653477001</v>
      </c>
      <c r="D7392" s="76">
        <v>125.02810737479149</v>
      </c>
      <c r="E7392" s="76">
        <v>250.69726261779257</v>
      </c>
      <c r="F7392" s="76">
        <v>549.87639934968024</v>
      </c>
    </row>
    <row r="7393" spans="1:6" x14ac:dyDescent="0.2">
      <c r="A7393" s="84">
        <v>7362</v>
      </c>
      <c r="B7393" s="76">
        <v>269.90255945452736</v>
      </c>
      <c r="C7393" s="76">
        <v>156.76907159637801</v>
      </c>
      <c r="D7393" s="76">
        <v>109.98635535659328</v>
      </c>
      <c r="E7393" s="76">
        <v>256.77237370104962</v>
      </c>
      <c r="F7393" s="76">
        <v>793.43036010854826</v>
      </c>
    </row>
    <row r="7394" spans="1:6" x14ac:dyDescent="0.2">
      <c r="A7394" s="84">
        <v>7363</v>
      </c>
      <c r="B7394" s="76">
        <v>263.63451977165141</v>
      </c>
      <c r="C7394" s="76">
        <v>-33.180813989839073</v>
      </c>
      <c r="D7394" s="76">
        <v>15.219087090590591</v>
      </c>
      <c r="E7394" s="76">
        <v>156.25130849690365</v>
      </c>
      <c r="F7394" s="76">
        <v>401.92410136930658</v>
      </c>
    </row>
    <row r="7395" spans="1:6" x14ac:dyDescent="0.2">
      <c r="A7395" s="84">
        <v>7364</v>
      </c>
      <c r="B7395" s="76">
        <v>667.54729665669061</v>
      </c>
      <c r="C7395" s="76">
        <v>247.35644546536645</v>
      </c>
      <c r="D7395" s="76">
        <v>-39.453331792643901</v>
      </c>
      <c r="E7395" s="76">
        <v>413.30981809784225</v>
      </c>
      <c r="F7395" s="76">
        <v>1288.7602284272555</v>
      </c>
    </row>
    <row r="7396" spans="1:6" x14ac:dyDescent="0.2">
      <c r="A7396" s="84">
        <v>7365</v>
      </c>
      <c r="B7396" s="76">
        <v>318.20232519950468</v>
      </c>
      <c r="C7396" s="76">
        <v>176.52558679643488</v>
      </c>
      <c r="D7396" s="76">
        <v>-32.075879506214555</v>
      </c>
      <c r="E7396" s="76">
        <v>273.94052769438701</v>
      </c>
      <c r="F7396" s="76">
        <v>736.59256018411202</v>
      </c>
    </row>
    <row r="7397" spans="1:6" x14ac:dyDescent="0.2">
      <c r="A7397" s="84">
        <v>7366</v>
      </c>
      <c r="B7397" s="76">
        <v>996.7449977046324</v>
      </c>
      <c r="C7397" s="76">
        <v>424.98515201358958</v>
      </c>
      <c r="D7397" s="76">
        <v>3.9925292634155056</v>
      </c>
      <c r="E7397" s="76">
        <v>843.85404737461067</v>
      </c>
      <c r="F7397" s="76">
        <v>2269.5767263562484</v>
      </c>
    </row>
    <row r="7398" spans="1:6" x14ac:dyDescent="0.2">
      <c r="A7398" s="84">
        <v>7367</v>
      </c>
      <c r="B7398" s="76">
        <v>445.24662086342846</v>
      </c>
      <c r="C7398" s="76">
        <v>-21.276247138522766</v>
      </c>
      <c r="D7398" s="76">
        <v>148.30007569165838</v>
      </c>
      <c r="E7398" s="76">
        <v>157.61573081075949</v>
      </c>
      <c r="F7398" s="76">
        <v>729.88618022732362</v>
      </c>
    </row>
    <row r="7399" spans="1:6" x14ac:dyDescent="0.2">
      <c r="A7399" s="84">
        <v>7368</v>
      </c>
      <c r="B7399" s="76">
        <v>738.23291841193918</v>
      </c>
      <c r="C7399" s="76">
        <v>187.16371036569626</v>
      </c>
      <c r="D7399" s="76">
        <v>-26.302221195095935</v>
      </c>
      <c r="E7399" s="76">
        <v>341.18246416829192</v>
      </c>
      <c r="F7399" s="76">
        <v>1240.2768717508313</v>
      </c>
    </row>
    <row r="7400" spans="1:6" x14ac:dyDescent="0.2">
      <c r="A7400" s="84">
        <v>7369</v>
      </c>
      <c r="B7400" s="76">
        <v>606.71145154596138</v>
      </c>
      <c r="C7400" s="76">
        <v>510.41678762821397</v>
      </c>
      <c r="D7400" s="76">
        <v>-16.679457343231569</v>
      </c>
      <c r="E7400" s="76">
        <v>247.11001029041404</v>
      </c>
      <c r="F7400" s="76">
        <v>1347.5587921213578</v>
      </c>
    </row>
    <row r="7401" spans="1:6" x14ac:dyDescent="0.2">
      <c r="A7401" s="84">
        <v>7370</v>
      </c>
      <c r="B7401" s="76">
        <v>-111.62436142024058</v>
      </c>
      <c r="C7401" s="76">
        <v>-2.7861752205208381</v>
      </c>
      <c r="D7401" s="76">
        <v>-1.6037939753107278</v>
      </c>
      <c r="E7401" s="76">
        <v>-10.873164195780364</v>
      </c>
      <c r="F7401" s="76">
        <v>-126.88749481185249</v>
      </c>
    </row>
    <row r="7402" spans="1:6" x14ac:dyDescent="0.2">
      <c r="A7402" s="84">
        <v>7371</v>
      </c>
      <c r="B7402" s="76">
        <v>427.33793605521146</v>
      </c>
      <c r="C7402" s="76">
        <v>417.63978097767097</v>
      </c>
      <c r="D7402" s="76">
        <v>64.759365252830762</v>
      </c>
      <c r="E7402" s="76">
        <v>444.56488837132747</v>
      </c>
      <c r="F7402" s="76">
        <v>1354.3019706570408</v>
      </c>
    </row>
    <row r="7403" spans="1:6" x14ac:dyDescent="0.2">
      <c r="A7403" s="84">
        <v>7372</v>
      </c>
      <c r="B7403" s="76">
        <v>-21.740586733367309</v>
      </c>
      <c r="C7403" s="76">
        <v>-20.263092512878824</v>
      </c>
      <c r="D7403" s="76">
        <v>-7.6982110814914932</v>
      </c>
      <c r="E7403" s="76">
        <v>78.202465012807352</v>
      </c>
      <c r="F7403" s="76">
        <v>28.500574685069722</v>
      </c>
    </row>
    <row r="7404" spans="1:6" x14ac:dyDescent="0.2">
      <c r="A7404" s="84">
        <v>7373</v>
      </c>
      <c r="B7404" s="76">
        <v>561.09798852221638</v>
      </c>
      <c r="C7404" s="76">
        <v>116.58614035317564</v>
      </c>
      <c r="D7404" s="76">
        <v>-10.585040237050803</v>
      </c>
      <c r="E7404" s="76">
        <v>1198.2861272809168</v>
      </c>
      <c r="F7404" s="76">
        <v>1865.3852159192581</v>
      </c>
    </row>
    <row r="7405" spans="1:6" x14ac:dyDescent="0.2">
      <c r="A7405" s="84">
        <v>7374</v>
      </c>
      <c r="B7405" s="76">
        <v>505.18703173374684</v>
      </c>
      <c r="C7405" s="76">
        <v>59.939446443259222</v>
      </c>
      <c r="D7405" s="76">
        <v>46.974207801743006</v>
      </c>
      <c r="E7405" s="76">
        <v>129.13465519304168</v>
      </c>
      <c r="F7405" s="76">
        <v>741.23534117179076</v>
      </c>
    </row>
    <row r="7406" spans="1:6" x14ac:dyDescent="0.2">
      <c r="A7406" s="84">
        <v>7375</v>
      </c>
      <c r="B7406" s="76">
        <v>728.38314176741983</v>
      </c>
      <c r="C7406" s="76">
        <v>565.3804260693978</v>
      </c>
      <c r="D7406" s="76">
        <v>-17.32097493335586</v>
      </c>
      <c r="E7406" s="76">
        <v>152.81767769823614</v>
      </c>
      <c r="F7406" s="76">
        <v>1429.2602706016978</v>
      </c>
    </row>
    <row r="7407" spans="1:6" x14ac:dyDescent="0.2">
      <c r="A7407" s="84">
        <v>7376</v>
      </c>
      <c r="B7407" s="76">
        <v>339.24502984915966</v>
      </c>
      <c r="C7407" s="76">
        <v>396.61682249555923</v>
      </c>
      <c r="D7407" s="76">
        <v>-15.717180958045132</v>
      </c>
      <c r="E7407" s="76">
        <v>-19.171105292560114</v>
      </c>
      <c r="F7407" s="76">
        <v>700.97356609411372</v>
      </c>
    </row>
    <row r="7408" spans="1:6" x14ac:dyDescent="0.2">
      <c r="A7408" s="84">
        <v>7377</v>
      </c>
      <c r="B7408" s="76">
        <v>73.515793395971173</v>
      </c>
      <c r="C7408" s="76">
        <v>387.15517708220841</v>
      </c>
      <c r="D7408" s="76">
        <v>3.0302528782290636</v>
      </c>
      <c r="E7408" s="76">
        <v>253.77850033098215</v>
      </c>
      <c r="F7408" s="76">
        <v>717.47972368739079</v>
      </c>
    </row>
    <row r="7409" spans="1:6" x14ac:dyDescent="0.2">
      <c r="A7409" s="84">
        <v>7378</v>
      </c>
      <c r="B7409" s="76">
        <v>812.50027712883127</v>
      </c>
      <c r="C7409" s="76">
        <v>77.163075079206223</v>
      </c>
      <c r="D7409" s="76">
        <v>-15.717180958045132</v>
      </c>
      <c r="E7409" s="76">
        <v>52.296612494090169</v>
      </c>
      <c r="F7409" s="76">
        <v>926.24278374408254</v>
      </c>
    </row>
    <row r="7410" spans="1:6" x14ac:dyDescent="0.2">
      <c r="A7410" s="84">
        <v>7379</v>
      </c>
      <c r="B7410" s="76">
        <v>24.768310530788426</v>
      </c>
      <c r="C7410" s="76">
        <v>73.183814980752857</v>
      </c>
      <c r="D7410" s="76">
        <v>-25.019186014847353</v>
      </c>
      <c r="E7410" s="76">
        <v>151.32074101320242</v>
      </c>
      <c r="F7410" s="76">
        <v>224.25368050989636</v>
      </c>
    </row>
    <row r="7411" spans="1:6" x14ac:dyDescent="0.2">
      <c r="A7411" s="84">
        <v>7380</v>
      </c>
      <c r="B7411" s="76">
        <v>214.88703690646855</v>
      </c>
      <c r="C7411" s="76">
        <v>121.65191348139534</v>
      </c>
      <c r="D7411" s="76">
        <v>52.106348522737335</v>
      </c>
      <c r="E7411" s="76">
        <v>-14.020659094558891</v>
      </c>
      <c r="F7411" s="76">
        <v>374.62463981604236</v>
      </c>
    </row>
    <row r="7412" spans="1:6" x14ac:dyDescent="0.2">
      <c r="A7412" s="84">
        <v>7381</v>
      </c>
      <c r="B7412" s="76">
        <v>409.0352173639975</v>
      </c>
      <c r="C7412" s="76">
        <v>-10.891412225672369</v>
      </c>
      <c r="D7412" s="76">
        <v>100.36359150472892</v>
      </c>
      <c r="E7412" s="76">
        <v>-5.1504461980012248</v>
      </c>
      <c r="F7412" s="76">
        <v>493.3569504450528</v>
      </c>
    </row>
    <row r="7413" spans="1:6" x14ac:dyDescent="0.2">
      <c r="A7413" s="84">
        <v>7382</v>
      </c>
      <c r="B7413" s="76">
        <v>718.53336512290048</v>
      </c>
      <c r="C7413" s="76">
        <v>120.63875885575141</v>
      </c>
      <c r="D7413" s="76">
        <v>-52.925201185254018</v>
      </c>
      <c r="E7413" s="76">
        <v>449.71533456932872</v>
      </c>
      <c r="F7413" s="76">
        <v>1235.9622573627266</v>
      </c>
    </row>
    <row r="7414" spans="1:6" x14ac:dyDescent="0.2">
      <c r="A7414" s="84">
        <v>7383</v>
      </c>
      <c r="B7414" s="76">
        <v>417.93587653089753</v>
      </c>
      <c r="C7414" s="76">
        <v>393.83064727503836</v>
      </c>
      <c r="D7414" s="76">
        <v>-7.5547873588217413</v>
      </c>
      <c r="E7414" s="76">
        <v>472.97970680345634</v>
      </c>
      <c r="F7414" s="76">
        <v>1277.1914432505705</v>
      </c>
    </row>
    <row r="7415" spans="1:6" x14ac:dyDescent="0.2">
      <c r="A7415" s="84">
        <v>7384</v>
      </c>
      <c r="B7415" s="76">
        <v>405.00576328214868</v>
      </c>
      <c r="C7415" s="76">
        <v>-1.7730205948768971</v>
      </c>
      <c r="D7415" s="76">
        <v>-19.245527703728733</v>
      </c>
      <c r="E7415" s="76">
        <v>98.870506990401196</v>
      </c>
      <c r="F7415" s="76">
        <v>482.85772197394419</v>
      </c>
    </row>
    <row r="7416" spans="1:6" x14ac:dyDescent="0.2">
      <c r="A7416" s="84">
        <v>7385</v>
      </c>
      <c r="B7416" s="76">
        <v>567.81374532529776</v>
      </c>
      <c r="C7416" s="76">
        <v>385.97869892629785</v>
      </c>
      <c r="D7416" s="76">
        <v>-34.64194986671172</v>
      </c>
      <c r="E7416" s="76">
        <v>154.24835719768095</v>
      </c>
      <c r="F7416" s="76">
        <v>1073.3988515825649</v>
      </c>
    </row>
    <row r="7417" spans="1:6" x14ac:dyDescent="0.2">
      <c r="A7417" s="84">
        <v>7386</v>
      </c>
      <c r="B7417" s="76">
        <v>701.52011455509432</v>
      </c>
      <c r="C7417" s="76">
        <v>946.36671027159832</v>
      </c>
      <c r="D7417" s="76">
        <v>30.90235669891311</v>
      </c>
      <c r="E7417" s="76">
        <v>353.06765759245025</v>
      </c>
      <c r="F7417" s="76">
        <v>2031.8568391180561</v>
      </c>
    </row>
    <row r="7418" spans="1:6" x14ac:dyDescent="0.2">
      <c r="A7418" s="84">
        <v>7387</v>
      </c>
      <c r="B7418" s="76">
        <v>133.00848714608424</v>
      </c>
      <c r="C7418" s="76">
        <v>257.65131525207255</v>
      </c>
      <c r="D7418" s="76">
        <v>474.08927742563026</v>
      </c>
      <c r="E7418" s="76">
        <v>155.39290079723676</v>
      </c>
      <c r="F7418" s="76">
        <v>1020.1419806210238</v>
      </c>
    </row>
    <row r="7419" spans="1:6" x14ac:dyDescent="0.2">
      <c r="A7419" s="84">
        <v>7388</v>
      </c>
      <c r="B7419" s="76">
        <v>272.58886217575991</v>
      </c>
      <c r="C7419" s="76">
        <v>42.969106463723207</v>
      </c>
      <c r="D7419" s="76">
        <v>59.163042014104533</v>
      </c>
      <c r="E7419" s="76">
        <v>173.92547710443</v>
      </c>
      <c r="F7419" s="76">
        <v>548.64648775801766</v>
      </c>
    </row>
    <row r="7420" spans="1:6" x14ac:dyDescent="0.2">
      <c r="A7420" s="84">
        <v>7389</v>
      </c>
      <c r="B7420" s="76">
        <v>260.05278281000801</v>
      </c>
      <c r="C7420" s="76">
        <v>230.8926827986524</v>
      </c>
      <c r="D7420" s="76">
        <v>43.125102260997252</v>
      </c>
      <c r="E7420" s="76">
        <v>26.830517403973001</v>
      </c>
      <c r="F7420" s="76">
        <v>560.90108527363066</v>
      </c>
    </row>
    <row r="7421" spans="1:6" x14ac:dyDescent="0.2">
      <c r="A7421" s="84">
        <v>7390</v>
      </c>
      <c r="B7421" s="76">
        <v>-66.064581633704393</v>
      </c>
      <c r="C7421" s="76">
        <v>158.19883840869963</v>
      </c>
      <c r="D7421" s="76">
        <v>75.985923080005847</v>
      </c>
      <c r="E7421" s="76">
        <v>652.20925163459856</v>
      </c>
      <c r="F7421" s="76">
        <v>820.32943148959964</v>
      </c>
    </row>
    <row r="7422" spans="1:6" x14ac:dyDescent="0.2">
      <c r="A7422" s="84">
        <v>7391</v>
      </c>
      <c r="B7422" s="76">
        <v>312.82971975703958</v>
      </c>
      <c r="C7422" s="76">
        <v>254.95510515769601</v>
      </c>
      <c r="D7422" s="76">
        <v>247.84481453387062</v>
      </c>
      <c r="E7422" s="76">
        <v>35.920609014830674</v>
      </c>
      <c r="F7422" s="76">
        <v>851.5502484634369</v>
      </c>
    </row>
    <row r="7423" spans="1:6" x14ac:dyDescent="0.2">
      <c r="A7423" s="84">
        <v>7392</v>
      </c>
      <c r="B7423" s="76">
        <v>163.00553419984772</v>
      </c>
      <c r="C7423" s="76">
        <v>-11.904566851316309</v>
      </c>
      <c r="D7423" s="76">
        <v>124.09974233932769</v>
      </c>
      <c r="E7423" s="76">
        <v>-4.0059025984453971</v>
      </c>
      <c r="F7423" s="76">
        <v>271.1948070894137</v>
      </c>
    </row>
    <row r="7424" spans="1:6" x14ac:dyDescent="0.2">
      <c r="A7424" s="84">
        <v>7393</v>
      </c>
      <c r="B7424" s="76">
        <v>267.21625673329481</v>
      </c>
      <c r="C7424" s="76">
        <v>51.074343468874737</v>
      </c>
      <c r="D7424" s="76">
        <v>-4.4906231308700377</v>
      </c>
      <c r="E7424" s="76">
        <v>40.498783413053985</v>
      </c>
      <c r="F7424" s="76">
        <v>354.29876048435347</v>
      </c>
    </row>
    <row r="7425" spans="1:6" x14ac:dyDescent="0.2">
      <c r="A7425" s="84">
        <v>7394</v>
      </c>
      <c r="B7425" s="76">
        <v>-77.203826401631432</v>
      </c>
      <c r="C7425" s="76">
        <v>-6.3322164102746328</v>
      </c>
      <c r="D7425" s="76">
        <v>64.936700325223157</v>
      </c>
      <c r="E7425" s="76">
        <v>291.61469630191345</v>
      </c>
      <c r="F7425" s="76">
        <v>273.01535381523053</v>
      </c>
    </row>
    <row r="7426" spans="1:6" x14ac:dyDescent="0.2">
      <c r="A7426" s="84">
        <v>7395</v>
      </c>
      <c r="B7426" s="76">
        <v>-68.249483997522816</v>
      </c>
      <c r="C7426" s="76">
        <v>-12.157855507727295</v>
      </c>
      <c r="D7426" s="76">
        <v>-8.3397286716157844</v>
      </c>
      <c r="E7426" s="76">
        <v>-7.4395333971128803</v>
      </c>
      <c r="F7426" s="76">
        <v>-96.186601573978777</v>
      </c>
    </row>
    <row r="7427" spans="1:6" x14ac:dyDescent="0.2">
      <c r="A7427" s="84">
        <v>7396</v>
      </c>
      <c r="B7427" s="76">
        <v>54.765357584552021</v>
      </c>
      <c r="C7427" s="76">
        <v>22.452725294433399</v>
      </c>
      <c r="D7427" s="76">
        <v>50.823313342488746</v>
      </c>
      <c r="E7427" s="76">
        <v>-10.014756496113492</v>
      </c>
      <c r="F7427" s="76">
        <v>118.02663972536068</v>
      </c>
    </row>
    <row r="7428" spans="1:6" x14ac:dyDescent="0.2">
      <c r="A7428" s="84">
        <v>7397</v>
      </c>
      <c r="B7428" s="76">
        <v>-96.903379690670135</v>
      </c>
      <c r="C7428" s="76">
        <v>-10.728088695405674</v>
      </c>
      <c r="D7428" s="76">
        <v>68.287711998514368</v>
      </c>
      <c r="E7428" s="76">
        <v>264.65166452676249</v>
      </c>
      <c r="F7428" s="76">
        <v>225.30790813920106</v>
      </c>
    </row>
    <row r="7429" spans="1:6" x14ac:dyDescent="0.2">
      <c r="A7429" s="84">
        <v>7398</v>
      </c>
      <c r="B7429" s="76">
        <v>433.60597573808741</v>
      </c>
      <c r="C7429" s="76">
        <v>497.58903127739796</v>
      </c>
      <c r="D7429" s="76">
        <v>-13.792628187672259</v>
      </c>
      <c r="E7429" s="76">
        <v>207.68951329132693</v>
      </c>
      <c r="F7429" s="76">
        <v>1125.0918921191401</v>
      </c>
    </row>
    <row r="7430" spans="1:6" x14ac:dyDescent="0.2">
      <c r="A7430" s="84">
        <v>7399</v>
      </c>
      <c r="B7430" s="76">
        <v>143.30598091080901</v>
      </c>
      <c r="C7430" s="76">
        <v>119.62560423010746</v>
      </c>
      <c r="D7430" s="76">
        <v>-39.453331792643901</v>
      </c>
      <c r="E7430" s="76">
        <v>324.23418888925448</v>
      </c>
      <c r="F7430" s="76">
        <v>547.71244223752706</v>
      </c>
    </row>
    <row r="7431" spans="1:6" x14ac:dyDescent="0.2">
      <c r="A7431" s="84">
        <v>7400</v>
      </c>
      <c r="B7431" s="76">
        <v>-54.871653628568765</v>
      </c>
      <c r="C7431" s="76">
        <v>38.573234178592159</v>
      </c>
      <c r="D7431" s="76">
        <v>36.8533500824241</v>
      </c>
      <c r="E7431" s="76">
        <v>-17.234411178926365</v>
      </c>
      <c r="F7431" s="76">
        <v>3.3205194535211291</v>
      </c>
    </row>
    <row r="7432" spans="1:6" x14ac:dyDescent="0.2">
      <c r="A7432" s="84">
        <v>7401</v>
      </c>
      <c r="B7432" s="76">
        <v>-8.8104734846184556</v>
      </c>
      <c r="C7432" s="76">
        <v>-72.783809516097065</v>
      </c>
      <c r="D7432" s="76">
        <v>303.30217472989909</v>
      </c>
      <c r="E7432" s="76">
        <v>306.07511282507232</v>
      </c>
      <c r="F7432" s="76">
        <v>527.78300455425597</v>
      </c>
    </row>
    <row r="7433" spans="1:6" x14ac:dyDescent="0.2">
      <c r="A7433" s="84">
        <v>7402</v>
      </c>
      <c r="B7433" s="76">
        <v>428.68108741582773</v>
      </c>
      <c r="C7433" s="76">
        <v>786.30488614187755</v>
      </c>
      <c r="D7433" s="76">
        <v>43.766619851121547</v>
      </c>
      <c r="E7433" s="76">
        <v>756.42897637976807</v>
      </c>
      <c r="F7433" s="76">
        <v>2015.1815697885947</v>
      </c>
    </row>
    <row r="7434" spans="1:6" x14ac:dyDescent="0.2">
      <c r="A7434" s="84">
        <v>7403</v>
      </c>
      <c r="B7434" s="76">
        <v>286.86212678512493</v>
      </c>
      <c r="C7434" s="76">
        <v>37.560079552948224</v>
      </c>
      <c r="D7434" s="76">
        <v>57.061154171339268</v>
      </c>
      <c r="E7434" s="76">
        <v>259.91986859982813</v>
      </c>
      <c r="F7434" s="76">
        <v>641.40322910924056</v>
      </c>
    </row>
    <row r="7435" spans="1:6" x14ac:dyDescent="0.2">
      <c r="A7435" s="84">
        <v>7404</v>
      </c>
      <c r="B7435" s="76">
        <v>498.02355781046003</v>
      </c>
      <c r="C7435" s="76">
        <v>-1.0131546256439412</v>
      </c>
      <c r="D7435" s="76">
        <v>19.709710221460632</v>
      </c>
      <c r="E7435" s="76">
        <v>669.64243437029177</v>
      </c>
      <c r="F7435" s="76">
        <v>1186.3625477765686</v>
      </c>
    </row>
    <row r="7436" spans="1:6" x14ac:dyDescent="0.2">
      <c r="A7436" s="84">
        <v>7405</v>
      </c>
      <c r="B7436" s="76">
        <v>-18.158849771723908</v>
      </c>
      <c r="C7436" s="76">
        <v>173.48612291950303</v>
      </c>
      <c r="D7436" s="76">
        <v>115.7600136677119</v>
      </c>
      <c r="E7436" s="76">
        <v>-0.57227179977791387</v>
      </c>
      <c r="F7436" s="76">
        <v>270.51501501571312</v>
      </c>
    </row>
    <row r="7437" spans="1:6" x14ac:dyDescent="0.2">
      <c r="A7437" s="84">
        <v>7406</v>
      </c>
      <c r="B7437" s="76">
        <v>82.9178529202851</v>
      </c>
      <c r="C7437" s="76">
        <v>270.82232538544378</v>
      </c>
      <c r="D7437" s="76">
        <v>130.33758316817821</v>
      </c>
      <c r="E7437" s="76">
        <v>105.95764730203616</v>
      </c>
      <c r="F7437" s="76">
        <v>590.03540877594332</v>
      </c>
    </row>
    <row r="7438" spans="1:6" x14ac:dyDescent="0.2">
      <c r="A7438" s="84">
        <v>7407</v>
      </c>
      <c r="B7438" s="76">
        <v>168.32445640510434</v>
      </c>
      <c r="C7438" s="76">
        <v>683.2164029826065</v>
      </c>
      <c r="D7438" s="76">
        <v>54.815842605904251</v>
      </c>
      <c r="E7438" s="76">
        <v>684.10285089345075</v>
      </c>
      <c r="F7438" s="76">
        <v>1590.4595528870659</v>
      </c>
    </row>
    <row r="7439" spans="1:6" x14ac:dyDescent="0.2">
      <c r="A7439" s="84">
        <v>7408</v>
      </c>
      <c r="B7439" s="76">
        <v>93.663063805215302</v>
      </c>
      <c r="C7439" s="76">
        <v>61.965755694547106</v>
      </c>
      <c r="D7439" s="76">
        <v>-8.9812462617400755</v>
      </c>
      <c r="E7439" s="76">
        <v>122.26739359570672</v>
      </c>
      <c r="F7439" s="76">
        <v>268.91496683372907</v>
      </c>
    </row>
    <row r="7440" spans="1:6" x14ac:dyDescent="0.2">
      <c r="A7440" s="84">
        <v>7409</v>
      </c>
      <c r="B7440" s="76">
        <v>188.97312717176248</v>
      </c>
      <c r="C7440" s="76">
        <v>-0.5065773128219706</v>
      </c>
      <c r="D7440" s="76">
        <v>-1.2830351802485822</v>
      </c>
      <c r="E7440" s="76">
        <v>-6.2949897975570526</v>
      </c>
      <c r="F7440" s="76">
        <v>180.88852488113486</v>
      </c>
    </row>
    <row r="7441" spans="1:6" x14ac:dyDescent="0.2">
      <c r="A7441" s="84">
        <v>7410</v>
      </c>
      <c r="B7441" s="76">
        <v>311.93428551662873</v>
      </c>
      <c r="C7441" s="76">
        <v>463.90163997473695</v>
      </c>
      <c r="D7441" s="76">
        <v>-1.9245527703728733</v>
      </c>
      <c r="E7441" s="76">
        <v>608.18947307975509</v>
      </c>
      <c r="F7441" s="76">
        <v>1382.1008458007479</v>
      </c>
    </row>
    <row r="7442" spans="1:6" x14ac:dyDescent="0.2">
      <c r="A7442" s="84">
        <v>7411</v>
      </c>
      <c r="B7442" s="76">
        <v>114.65208521766181</v>
      </c>
      <c r="C7442" s="76">
        <v>796.68972105472801</v>
      </c>
      <c r="D7442" s="76">
        <v>209.99527671653743</v>
      </c>
      <c r="E7442" s="76">
        <v>199.03917910906927</v>
      </c>
      <c r="F7442" s="76">
        <v>1320.3762620979965</v>
      </c>
    </row>
    <row r="7443" spans="1:6" x14ac:dyDescent="0.2">
      <c r="A7443" s="84">
        <v>7412</v>
      </c>
      <c r="B7443" s="76">
        <v>-92.87392560882131</v>
      </c>
      <c r="C7443" s="76">
        <v>252.33225346744186</v>
      </c>
      <c r="D7443" s="76">
        <v>32.860820819008595</v>
      </c>
      <c r="E7443" s="76">
        <v>86.367891738409185</v>
      </c>
      <c r="F7443" s="76">
        <v>278.68704041603831</v>
      </c>
    </row>
    <row r="7444" spans="1:6" x14ac:dyDescent="0.2">
      <c r="A7444" s="84">
        <v>7413</v>
      </c>
      <c r="B7444" s="76">
        <v>-51.73763378713079</v>
      </c>
      <c r="C7444" s="76">
        <v>49.048034217586853</v>
      </c>
      <c r="D7444" s="76">
        <v>196.2365598785878</v>
      </c>
      <c r="E7444" s="76">
        <v>-28.965983074373597</v>
      </c>
      <c r="F7444" s="76">
        <v>164.58097723467029</v>
      </c>
    </row>
    <row r="7445" spans="1:6" x14ac:dyDescent="0.2">
      <c r="A7445" s="84">
        <v>7414</v>
      </c>
      <c r="B7445" s="76">
        <v>676.05392194059368</v>
      </c>
      <c r="C7445" s="76">
        <v>56.140116597094448</v>
      </c>
      <c r="D7445" s="76">
        <v>-15.075663367920841</v>
      </c>
      <c r="E7445" s="76">
        <v>259.98612578541713</v>
      </c>
      <c r="F7445" s="76">
        <v>977.10450095518445</v>
      </c>
    </row>
    <row r="7446" spans="1:6" x14ac:dyDescent="0.2">
      <c r="A7446" s="84">
        <v>7415</v>
      </c>
      <c r="B7446" s="76">
        <v>421.51761349254093</v>
      </c>
      <c r="C7446" s="76">
        <v>594.83526861719452</v>
      </c>
      <c r="D7446" s="76">
        <v>137.71503545460757</v>
      </c>
      <c r="E7446" s="76">
        <v>122.83966539548463</v>
      </c>
      <c r="F7446" s="76">
        <v>1276.9075829598278</v>
      </c>
    </row>
    <row r="7447" spans="1:6" x14ac:dyDescent="0.2">
      <c r="A7447" s="84">
        <v>7416</v>
      </c>
      <c r="B7447" s="76">
        <v>250.20300616548866</v>
      </c>
      <c r="C7447" s="76">
        <v>283.32343467572639</v>
      </c>
      <c r="D7447" s="76">
        <v>-18.139827595872546</v>
      </c>
      <c r="E7447" s="76">
        <v>397.00007180417168</v>
      </c>
      <c r="F7447" s="76">
        <v>912.3866850495142</v>
      </c>
    </row>
    <row r="7448" spans="1:6" x14ac:dyDescent="0.2">
      <c r="A7448" s="84">
        <v>7417</v>
      </c>
      <c r="B7448" s="76">
        <v>-0.75156532092080397</v>
      </c>
      <c r="C7448" s="76">
        <v>218.48153863451412</v>
      </c>
      <c r="D7448" s="76">
        <v>136.43200027435898</v>
      </c>
      <c r="E7448" s="76">
        <v>14.460416523158898</v>
      </c>
      <c r="F7448" s="76">
        <v>368.62239011111114</v>
      </c>
    </row>
    <row r="7449" spans="1:6" x14ac:dyDescent="0.2">
      <c r="A7449" s="84">
        <v>7418</v>
      </c>
      <c r="B7449" s="76">
        <v>11.336796924625673</v>
      </c>
      <c r="C7449" s="76">
        <v>519.95179144568715</v>
      </c>
      <c r="D7449" s="76">
        <v>8.80391118934768</v>
      </c>
      <c r="E7449" s="76">
        <v>310.14727260910666</v>
      </c>
      <c r="F7449" s="76">
        <v>850.2397721687671</v>
      </c>
    </row>
    <row r="7450" spans="1:6" x14ac:dyDescent="0.2">
      <c r="A7450" s="84">
        <v>7419</v>
      </c>
      <c r="B7450" s="76">
        <v>-91.083057127999609</v>
      </c>
      <c r="C7450" s="76">
        <v>52.504110281196347</v>
      </c>
      <c r="D7450" s="76">
        <v>-31.755120711152408</v>
      </c>
      <c r="E7450" s="76">
        <v>-21.174056591782815</v>
      </c>
      <c r="F7450" s="76">
        <v>-91.508124149738492</v>
      </c>
    </row>
    <row r="7451" spans="1:6" x14ac:dyDescent="0.2">
      <c r="A7451" s="84">
        <v>7420</v>
      </c>
      <c r="B7451" s="76">
        <v>8.2564603203962861</v>
      </c>
      <c r="C7451" s="76">
        <v>-1.0131546256439412</v>
      </c>
      <c r="D7451" s="76">
        <v>-0.32075879506214555</v>
      </c>
      <c r="E7451" s="76">
        <v>-31.761084887674219</v>
      </c>
      <c r="F7451" s="76">
        <v>-24.838537987984019</v>
      </c>
    </row>
    <row r="7452" spans="1:6" x14ac:dyDescent="0.2">
      <c r="A7452" s="84">
        <v>7421</v>
      </c>
      <c r="B7452" s="76">
        <v>303.87537735293108</v>
      </c>
      <c r="C7452" s="76">
        <v>279.68742835982823</v>
      </c>
      <c r="D7452" s="76">
        <v>55.457360196028532</v>
      </c>
      <c r="E7452" s="76">
        <v>961.69688810080527</v>
      </c>
      <c r="F7452" s="76">
        <v>1600.7170540095931</v>
      </c>
    </row>
    <row r="7453" spans="1:6" x14ac:dyDescent="0.2">
      <c r="A7453" s="84">
        <v>7422</v>
      </c>
      <c r="B7453" s="76">
        <v>-26.665475055626985</v>
      </c>
      <c r="C7453" s="76">
        <v>28.025075735475077</v>
      </c>
      <c r="D7453" s="76">
        <v>20.030469016522773</v>
      </c>
      <c r="E7453" s="76">
        <v>476.63321631642378</v>
      </c>
      <c r="F7453" s="76">
        <v>498.02328601279464</v>
      </c>
    </row>
    <row r="7454" spans="1:6" x14ac:dyDescent="0.2">
      <c r="A7454" s="84">
        <v>7423</v>
      </c>
      <c r="B7454" s="76">
        <v>572.29091652735201</v>
      </c>
      <c r="C7454" s="76">
        <v>163.60786531947463</v>
      </c>
      <c r="D7454" s="76">
        <v>-6.415175901242911</v>
      </c>
      <c r="E7454" s="76">
        <v>38.848225199309191</v>
      </c>
      <c r="F7454" s="76">
        <v>768.33183114489293</v>
      </c>
    </row>
    <row r="7455" spans="1:6" x14ac:dyDescent="0.2">
      <c r="A7455" s="84">
        <v>7424</v>
      </c>
      <c r="B7455" s="76">
        <v>364.26350534345488</v>
      </c>
      <c r="C7455" s="76">
        <v>137.26584505273215</v>
      </c>
      <c r="D7455" s="76">
        <v>-56.310124208267865</v>
      </c>
      <c r="E7455" s="76">
        <v>751.49840889606662</v>
      </c>
      <c r="F7455" s="76">
        <v>1196.7176350839859</v>
      </c>
    </row>
    <row r="7456" spans="1:6" x14ac:dyDescent="0.2">
      <c r="A7456" s="84">
        <v>7425</v>
      </c>
      <c r="B7456" s="76">
        <v>323.12721352176436</v>
      </c>
      <c r="C7456" s="76">
        <v>255.96825978333993</v>
      </c>
      <c r="D7456" s="76">
        <v>-9.9435226469265121</v>
      </c>
      <c r="E7456" s="76">
        <v>496.22297188005075</v>
      </c>
      <c r="F7456" s="76">
        <v>1065.3749225382285</v>
      </c>
    </row>
    <row r="7457" spans="1:6" x14ac:dyDescent="0.2">
      <c r="A7457" s="84">
        <v>7426</v>
      </c>
      <c r="B7457" s="76">
        <v>375.00871622838508</v>
      </c>
      <c r="C7457" s="76">
        <v>250.64919799870927</v>
      </c>
      <c r="D7457" s="76">
        <v>384.95224374807651</v>
      </c>
      <c r="E7457" s="76">
        <v>159.90481800987112</v>
      </c>
      <c r="F7457" s="76">
        <v>1170.5149759850419</v>
      </c>
    </row>
    <row r="7458" spans="1:6" x14ac:dyDescent="0.2">
      <c r="A7458" s="84">
        <v>7427</v>
      </c>
      <c r="B7458" s="76">
        <v>476.0854189203942</v>
      </c>
      <c r="C7458" s="76">
        <v>241.02422905509181</v>
      </c>
      <c r="D7458" s="76">
        <v>30.29475045851143</v>
      </c>
      <c r="E7458" s="76">
        <v>174.27787018990793</v>
      </c>
      <c r="F7458" s="76">
        <v>921.68226862390543</v>
      </c>
    </row>
    <row r="7459" spans="1:6" x14ac:dyDescent="0.2">
      <c r="A7459" s="84">
        <v>7428</v>
      </c>
      <c r="B7459" s="76">
        <v>534.6826784300963</v>
      </c>
      <c r="C7459" s="76">
        <v>1016.7809567538523</v>
      </c>
      <c r="D7459" s="76">
        <v>15.860604680714886</v>
      </c>
      <c r="E7459" s="76">
        <v>745.9082052694655</v>
      </c>
      <c r="F7459" s="76">
        <v>2313.2324451341292</v>
      </c>
    </row>
    <row r="7460" spans="1:6" x14ac:dyDescent="0.2">
      <c r="A7460" s="84">
        <v>7429</v>
      </c>
      <c r="B7460" s="76">
        <v>131.21761866526253</v>
      </c>
      <c r="C7460" s="76">
        <v>54.367096002217551</v>
      </c>
      <c r="D7460" s="76">
        <v>41.842067080748677</v>
      </c>
      <c r="E7460" s="76">
        <v>581.00656259030416</v>
      </c>
      <c r="F7460" s="76">
        <v>808.43334433853295</v>
      </c>
    </row>
    <row r="7461" spans="1:6" x14ac:dyDescent="0.2">
      <c r="A7461" s="84">
        <v>7430</v>
      </c>
      <c r="B7461" s="76">
        <v>372.32241350715253</v>
      </c>
      <c r="C7461" s="76">
        <v>164.11444263229657</v>
      </c>
      <c r="D7461" s="76">
        <v>129.3753067829918</v>
      </c>
      <c r="E7461" s="76">
        <v>64.534199003726371</v>
      </c>
      <c r="F7461" s="76">
        <v>730.34636192616722</v>
      </c>
    </row>
    <row r="7462" spans="1:6" x14ac:dyDescent="0.2">
      <c r="A7462" s="84">
        <v>7431</v>
      </c>
      <c r="B7462" s="76">
        <v>964.11533116684473</v>
      </c>
      <c r="C7462" s="76">
        <v>444.74166721364645</v>
      </c>
      <c r="D7462" s="76">
        <v>-28.226773965468809</v>
      </c>
      <c r="E7462" s="76">
        <v>429.11354977732378</v>
      </c>
      <c r="F7462" s="76">
        <v>1809.7437741923463</v>
      </c>
    </row>
    <row r="7463" spans="1:6" x14ac:dyDescent="0.2">
      <c r="A7463" s="84">
        <v>7432</v>
      </c>
      <c r="B7463" s="76">
        <v>379.03817031023391</v>
      </c>
      <c r="C7463" s="76">
        <v>271.67215648082106</v>
      </c>
      <c r="D7463" s="76">
        <v>-9.9435226469265121</v>
      </c>
      <c r="E7463" s="76">
        <v>188.45215081317787</v>
      </c>
      <c r="F7463" s="76">
        <v>829.21895495730632</v>
      </c>
    </row>
    <row r="7464" spans="1:6" x14ac:dyDescent="0.2">
      <c r="A7464" s="84">
        <v>7433</v>
      </c>
      <c r="B7464" s="76">
        <v>391.57424967598581</v>
      </c>
      <c r="C7464" s="76">
        <v>-5.3190617846306916</v>
      </c>
      <c r="D7464" s="76">
        <v>-13.471869392610113</v>
      </c>
      <c r="E7464" s="76">
        <v>63.961927203948449</v>
      </c>
      <c r="F7464" s="76">
        <v>436.74524570269341</v>
      </c>
    </row>
    <row r="7465" spans="1:6" x14ac:dyDescent="0.2">
      <c r="A7465" s="84">
        <v>7434</v>
      </c>
      <c r="B7465" s="76">
        <v>431.36739013706028</v>
      </c>
      <c r="C7465" s="76">
        <v>117.34600632240858</v>
      </c>
      <c r="D7465" s="76">
        <v>46.332690211618711</v>
      </c>
      <c r="E7465" s="76">
        <v>203.33121760740363</v>
      </c>
      <c r="F7465" s="76">
        <v>798.37730427849124</v>
      </c>
    </row>
    <row r="7466" spans="1:6" x14ac:dyDescent="0.2">
      <c r="A7466" s="84">
        <v>7435</v>
      </c>
      <c r="B7466" s="76">
        <v>659.93610561319838</v>
      </c>
      <c r="C7466" s="76">
        <v>805.04824671629046</v>
      </c>
      <c r="D7466" s="76">
        <v>-1.1396114575788232</v>
      </c>
      <c r="E7466" s="76">
        <v>227.43289038366495</v>
      </c>
      <c r="F7466" s="76">
        <v>1691.277631255575</v>
      </c>
    </row>
    <row r="7467" spans="1:6" x14ac:dyDescent="0.2">
      <c r="A7467" s="84">
        <v>7436</v>
      </c>
      <c r="B7467" s="76">
        <v>413.01098820863785</v>
      </c>
      <c r="C7467" s="76">
        <v>784.18861176444523</v>
      </c>
      <c r="D7467" s="76">
        <v>59.627224531836433</v>
      </c>
      <c r="E7467" s="76">
        <v>397.35246488964958</v>
      </c>
      <c r="F7467" s="76">
        <v>1654.179289394569</v>
      </c>
    </row>
    <row r="7468" spans="1:6" x14ac:dyDescent="0.2">
      <c r="A7468" s="84">
        <v>7437</v>
      </c>
      <c r="B7468" s="76">
        <v>434.50140997849826</v>
      </c>
      <c r="C7468" s="76">
        <v>-9.8782576000284266</v>
      </c>
      <c r="D7468" s="76">
        <v>-6.415175901242911</v>
      </c>
      <c r="E7468" s="76">
        <v>232.86947248155514</v>
      </c>
      <c r="F7468" s="76">
        <v>651.07744895878204</v>
      </c>
    </row>
    <row r="7469" spans="1:6" x14ac:dyDescent="0.2">
      <c r="A7469" s="84">
        <v>7438</v>
      </c>
      <c r="B7469" s="76">
        <v>288.65299526594663</v>
      </c>
      <c r="C7469" s="76">
        <v>316.83089572609884</v>
      </c>
      <c r="D7469" s="76">
        <v>-58.87619456876503</v>
      </c>
      <c r="E7469" s="76">
        <v>1327.8394327450253</v>
      </c>
      <c r="F7469" s="76">
        <v>1874.4471291683058</v>
      </c>
    </row>
    <row r="7470" spans="1:6" x14ac:dyDescent="0.2">
      <c r="A7470" s="84">
        <v>7439</v>
      </c>
      <c r="B7470" s="76">
        <v>490.41236676696781</v>
      </c>
      <c r="C7470" s="76">
        <v>494.04299008764417</v>
      </c>
      <c r="D7470" s="76">
        <v>-13.792628187672259</v>
      </c>
      <c r="E7470" s="76">
        <v>188.58466518435577</v>
      </c>
      <c r="F7470" s="76">
        <v>1159.2473938512956</v>
      </c>
    </row>
    <row r="7471" spans="1:6" x14ac:dyDescent="0.2">
      <c r="A7471" s="84">
        <v>7440</v>
      </c>
      <c r="B7471" s="76">
        <v>-56.214804989185041</v>
      </c>
      <c r="C7471" s="76">
        <v>172.54632669798147</v>
      </c>
      <c r="D7471" s="76">
        <v>429.36038118932231</v>
      </c>
      <c r="E7471" s="76">
        <v>126.42691772286315</v>
      </c>
      <c r="F7471" s="76">
        <v>672.11882062098198</v>
      </c>
    </row>
    <row r="7472" spans="1:6" x14ac:dyDescent="0.2">
      <c r="A7472" s="84">
        <v>7441</v>
      </c>
      <c r="B7472" s="76">
        <v>323.12721352176436</v>
      </c>
      <c r="C7472" s="76">
        <v>68.551260761232726</v>
      </c>
      <c r="D7472" s="76">
        <v>23.879574557268526</v>
      </c>
      <c r="E7472" s="76">
        <v>590.73518318652873</v>
      </c>
      <c r="F7472" s="76">
        <v>1006.2932320267944</v>
      </c>
    </row>
    <row r="7473" spans="1:6" x14ac:dyDescent="0.2">
      <c r="A7473" s="84">
        <v>7442</v>
      </c>
      <c r="B7473" s="76">
        <v>424.20391621377348</v>
      </c>
      <c r="C7473" s="76">
        <v>52.847364063751634</v>
      </c>
      <c r="D7473" s="76">
        <v>206.64426504324618</v>
      </c>
      <c r="E7473" s="76">
        <v>90.858701793510406</v>
      </c>
      <c r="F7473" s="76">
        <v>774.55424711428168</v>
      </c>
    </row>
    <row r="7474" spans="1:6" x14ac:dyDescent="0.2">
      <c r="A7474" s="84">
        <v>7443</v>
      </c>
      <c r="B7474" s="76">
        <v>315.96373959847756</v>
      </c>
      <c r="C7474" s="76">
        <v>182.00797211133224</v>
      </c>
      <c r="D7474" s="76">
        <v>69.89150597382509</v>
      </c>
      <c r="E7474" s="76">
        <v>200.6234801372251</v>
      </c>
      <c r="F7474" s="76">
        <v>768.48669782086006</v>
      </c>
    </row>
    <row r="7475" spans="1:6" x14ac:dyDescent="0.2">
      <c r="A7475" s="84">
        <v>7444</v>
      </c>
      <c r="B7475" s="76">
        <v>447.93292358466101</v>
      </c>
      <c r="C7475" s="76">
        <v>71.844013294575532</v>
      </c>
      <c r="D7475" s="76">
        <v>-5.4528995160564744</v>
      </c>
      <c r="E7475" s="76">
        <v>201.96679529354779</v>
      </c>
      <c r="F7475" s="76">
        <v>716.29083265672784</v>
      </c>
    </row>
    <row r="7476" spans="1:6" x14ac:dyDescent="0.2">
      <c r="A7476" s="84">
        <v>7445</v>
      </c>
      <c r="B7476" s="76">
        <v>-60.190575833825164</v>
      </c>
      <c r="C7476" s="76">
        <v>-2.532886564109853</v>
      </c>
      <c r="D7476" s="76">
        <v>-1.2830351802485822</v>
      </c>
      <c r="E7476" s="76">
        <v>52.802627108279133</v>
      </c>
      <c r="F7476" s="76">
        <v>-11.203870469904466</v>
      </c>
    </row>
    <row r="7477" spans="1:6" x14ac:dyDescent="0.2">
      <c r="A7477" s="84">
        <v>7446</v>
      </c>
      <c r="B7477" s="76">
        <v>34.170370055102353</v>
      </c>
      <c r="C7477" s="76">
        <v>43.222395120134195</v>
      </c>
      <c r="D7477" s="76">
        <v>-28.547532760530956</v>
      </c>
      <c r="E7477" s="76">
        <v>3.9396454128564429</v>
      </c>
      <c r="F7477" s="76">
        <v>52.784877827562035</v>
      </c>
    </row>
    <row r="7478" spans="1:6" x14ac:dyDescent="0.2">
      <c r="A7478" s="84">
        <v>7447</v>
      </c>
      <c r="B7478" s="76">
        <v>212.64845130544143</v>
      </c>
      <c r="C7478" s="76">
        <v>61.205889725314151</v>
      </c>
      <c r="D7478" s="76">
        <v>109.344837766469</v>
      </c>
      <c r="E7478" s="76">
        <v>54.519442507612872</v>
      </c>
      <c r="F7478" s="76">
        <v>437.71862130483748</v>
      </c>
    </row>
    <row r="7479" spans="1:6" x14ac:dyDescent="0.2">
      <c r="A7479" s="84">
        <v>7448</v>
      </c>
      <c r="B7479" s="76">
        <v>65.904602352478946</v>
      </c>
      <c r="C7479" s="76">
        <v>437.30633105158347</v>
      </c>
      <c r="D7479" s="76">
        <v>-33.536249758855533</v>
      </c>
      <c r="E7479" s="76">
        <v>90.792444607921453</v>
      </c>
      <c r="F7479" s="76">
        <v>560.46712825312829</v>
      </c>
    </row>
    <row r="7480" spans="1:6" x14ac:dyDescent="0.2">
      <c r="A7480" s="84">
        <v>7449</v>
      </c>
      <c r="B7480" s="76">
        <v>643.37057216559765</v>
      </c>
      <c r="C7480" s="76">
        <v>532.3629356098254</v>
      </c>
      <c r="D7480" s="76">
        <v>-51.642166005005436</v>
      </c>
      <c r="E7480" s="76">
        <v>673.0760651689593</v>
      </c>
      <c r="F7480" s="76">
        <v>1797.1674069393769</v>
      </c>
    </row>
    <row r="7481" spans="1:6" x14ac:dyDescent="0.2">
      <c r="A7481" s="84">
        <v>7450</v>
      </c>
      <c r="B7481" s="76">
        <v>433.60597573808741</v>
      </c>
      <c r="C7481" s="76">
        <v>201.60116378112241</v>
      </c>
      <c r="D7481" s="76">
        <v>-26.302221195095935</v>
      </c>
      <c r="E7481" s="76">
        <v>100.23492930425704</v>
      </c>
      <c r="F7481" s="76">
        <v>709.13984762837094</v>
      </c>
    </row>
    <row r="7482" spans="1:6" x14ac:dyDescent="0.2">
      <c r="A7482" s="84">
        <v>7451</v>
      </c>
      <c r="B7482" s="76">
        <v>400.52859208009443</v>
      </c>
      <c r="C7482" s="76">
        <v>214.77217391449366</v>
      </c>
      <c r="D7482" s="76">
        <v>-7.3774522864293477</v>
      </c>
      <c r="E7482" s="76">
        <v>125.98716029426316</v>
      </c>
      <c r="F7482" s="76">
        <v>733.91047400242189</v>
      </c>
    </row>
    <row r="7483" spans="1:6" x14ac:dyDescent="0.2">
      <c r="A7483" s="84">
        <v>7452</v>
      </c>
      <c r="B7483" s="76">
        <v>77.545247477819998</v>
      </c>
      <c r="C7483" s="76">
        <v>98.855934404406668</v>
      </c>
      <c r="D7483" s="76">
        <v>74.525552827364891</v>
      </c>
      <c r="E7483" s="76">
        <v>48.158195524466862</v>
      </c>
      <c r="F7483" s="76">
        <v>299.08493023405845</v>
      </c>
    </row>
    <row r="7484" spans="1:6" x14ac:dyDescent="0.2">
      <c r="A7484" s="84">
        <v>7453</v>
      </c>
      <c r="B7484" s="76">
        <v>420.62217925213008</v>
      </c>
      <c r="C7484" s="76">
        <v>255.46168247051799</v>
      </c>
      <c r="D7484" s="76">
        <v>-110.98254309150236</v>
      </c>
      <c r="E7484" s="76">
        <v>122.20113641011775</v>
      </c>
      <c r="F7484" s="76">
        <v>687.30245504126344</v>
      </c>
    </row>
    <row r="7485" spans="1:6" x14ac:dyDescent="0.2">
      <c r="A7485" s="84">
        <v>7454</v>
      </c>
      <c r="B7485" s="76">
        <v>752.95390014150962</v>
      </c>
      <c r="C7485" s="76">
        <v>726.45540482476258</v>
      </c>
      <c r="D7485" s="76">
        <v>-14.147298332457041</v>
      </c>
      <c r="E7485" s="76">
        <v>713.35496986771329</v>
      </c>
      <c r="F7485" s="76">
        <v>2178.6169765015284</v>
      </c>
    </row>
    <row r="7486" spans="1:6" x14ac:dyDescent="0.2">
      <c r="A7486" s="84">
        <v>7455</v>
      </c>
      <c r="B7486" s="76">
        <v>-53.922536150949213</v>
      </c>
      <c r="C7486" s="76">
        <v>-2.7861752205208381</v>
      </c>
      <c r="D7486" s="76">
        <v>65.898976710409585</v>
      </c>
      <c r="E7486" s="76">
        <v>-0.8584076996668708</v>
      </c>
      <c r="F7486" s="76">
        <v>8.3318576392726627</v>
      </c>
    </row>
    <row r="7487" spans="1:6" x14ac:dyDescent="0.2">
      <c r="A7487" s="84">
        <v>7456</v>
      </c>
      <c r="B7487" s="76">
        <v>445.24662086342846</v>
      </c>
      <c r="C7487" s="76">
        <v>49.048034217586853</v>
      </c>
      <c r="D7487" s="76">
        <v>-4.8113819259321833</v>
      </c>
      <c r="E7487" s="76">
        <v>116.25853969803862</v>
      </c>
      <c r="F7487" s="76">
        <v>605.7418128531217</v>
      </c>
    </row>
    <row r="7488" spans="1:6" x14ac:dyDescent="0.2">
      <c r="A7488" s="84">
        <v>7457</v>
      </c>
      <c r="B7488" s="76">
        <v>-219.91822127274509</v>
      </c>
      <c r="C7488" s="76">
        <v>225.57362101402171</v>
      </c>
      <c r="D7488" s="76">
        <v>151.18690484721768</v>
      </c>
      <c r="E7488" s="76">
        <v>402.59027543077292</v>
      </c>
      <c r="F7488" s="76">
        <v>559.43258001926722</v>
      </c>
    </row>
    <row r="7489" spans="1:6" x14ac:dyDescent="0.2">
      <c r="A7489" s="84">
        <v>7458</v>
      </c>
      <c r="B7489" s="76">
        <v>616.11351107027531</v>
      </c>
      <c r="C7489" s="76">
        <v>479.09895935939608</v>
      </c>
      <c r="D7489" s="76">
        <v>-17.32097493335586</v>
      </c>
      <c r="E7489" s="76">
        <v>78.554858098285251</v>
      </c>
      <c r="F7489" s="76">
        <v>1156.4463535946006</v>
      </c>
    </row>
    <row r="7490" spans="1:6" x14ac:dyDescent="0.2">
      <c r="A7490" s="84">
        <v>7459</v>
      </c>
      <c r="B7490" s="76">
        <v>235.42834119870963</v>
      </c>
      <c r="C7490" s="76">
        <v>117.34600632240858</v>
      </c>
      <c r="D7490" s="76">
        <v>50.823313342488746</v>
      </c>
      <c r="E7490" s="76">
        <v>141.08610580278892</v>
      </c>
      <c r="F7490" s="76">
        <v>544.68376666639585</v>
      </c>
    </row>
    <row r="7491" spans="1:6" x14ac:dyDescent="0.2">
      <c r="A7491" s="84">
        <v>7460</v>
      </c>
      <c r="B7491" s="76">
        <v>197.8737863386624</v>
      </c>
      <c r="C7491" s="76">
        <v>-8.8651029743844862</v>
      </c>
      <c r="D7491" s="76">
        <v>321.29857860310193</v>
      </c>
      <c r="E7491" s="76">
        <v>155.39290079723676</v>
      </c>
      <c r="F7491" s="76">
        <v>665.70016276461661</v>
      </c>
    </row>
    <row r="7492" spans="1:6" x14ac:dyDescent="0.2">
      <c r="A7492" s="84">
        <v>7461</v>
      </c>
      <c r="B7492" s="76">
        <v>485.93519556491356</v>
      </c>
      <c r="C7492" s="76">
        <v>335.66422142665601</v>
      </c>
      <c r="D7492" s="76">
        <v>49.54027816224017</v>
      </c>
      <c r="E7492" s="76">
        <v>543.30288099055076</v>
      </c>
      <c r="F7492" s="76">
        <v>1414.4425761443604</v>
      </c>
    </row>
    <row r="7493" spans="1:6" x14ac:dyDescent="0.2">
      <c r="A7493" s="84">
        <v>7462</v>
      </c>
      <c r="B7493" s="76">
        <v>114.25805133466497</v>
      </c>
      <c r="C7493" s="76">
        <v>39.423065273969414</v>
      </c>
      <c r="D7493" s="76">
        <v>-1.9245527703728733</v>
      </c>
      <c r="E7493" s="76">
        <v>-7.1533974972239234</v>
      </c>
      <c r="F7493" s="76">
        <v>144.60316634103759</v>
      </c>
    </row>
    <row r="7494" spans="1:6" x14ac:dyDescent="0.2">
      <c r="A7494" s="84">
        <v>7463</v>
      </c>
      <c r="B7494" s="76">
        <v>862.08951099721628</v>
      </c>
      <c r="C7494" s="76">
        <v>350.51828702875991</v>
      </c>
      <c r="D7494" s="76">
        <v>-276.81484013863161</v>
      </c>
      <c r="E7494" s="76">
        <v>954.5434906035814</v>
      </c>
      <c r="F7494" s="76">
        <v>1890.3364484909259</v>
      </c>
    </row>
    <row r="7495" spans="1:6" x14ac:dyDescent="0.2">
      <c r="A7495" s="84">
        <v>7464</v>
      </c>
      <c r="B7495" s="76">
        <v>450.61922630589356</v>
      </c>
      <c r="C7495" s="76">
        <v>271.67215648082106</v>
      </c>
      <c r="D7495" s="76">
        <v>23.238056967144232</v>
      </c>
      <c r="E7495" s="76">
        <v>-22.032464291449685</v>
      </c>
      <c r="F7495" s="76">
        <v>723.49697546240918</v>
      </c>
    </row>
    <row r="7496" spans="1:6" x14ac:dyDescent="0.2">
      <c r="A7496" s="84">
        <v>7465</v>
      </c>
      <c r="B7496" s="76">
        <v>22.529724929761301</v>
      </c>
      <c r="C7496" s="76">
        <v>196.78867930931369</v>
      </c>
      <c r="D7496" s="76">
        <v>37.030685154816489</v>
      </c>
      <c r="E7496" s="76">
        <v>366.25101614487539</v>
      </c>
      <c r="F7496" s="76">
        <v>622.60010553876691</v>
      </c>
    </row>
    <row r="7497" spans="1:6" x14ac:dyDescent="0.2">
      <c r="A7497" s="84">
        <v>7466</v>
      </c>
      <c r="B7497" s="76">
        <v>134.35163850670051</v>
      </c>
      <c r="C7497" s="76">
        <v>353.97436309236934</v>
      </c>
      <c r="D7497" s="76">
        <v>-36.566502637084596</v>
      </c>
      <c r="E7497" s="76">
        <v>-4.0059025984453971</v>
      </c>
      <c r="F7497" s="76">
        <v>447.75359636353988</v>
      </c>
    </row>
    <row r="7498" spans="1:6" x14ac:dyDescent="0.2">
      <c r="A7498" s="84">
        <v>7467</v>
      </c>
      <c r="B7498" s="76">
        <v>375.90415046879593</v>
      </c>
      <c r="C7498" s="76">
        <v>138.1156761481094</v>
      </c>
      <c r="D7498" s="76">
        <v>19.709710221460632</v>
      </c>
      <c r="E7498" s="76">
        <v>-22.604736091227597</v>
      </c>
      <c r="F7498" s="76">
        <v>511.12480074713841</v>
      </c>
    </row>
    <row r="7499" spans="1:6" x14ac:dyDescent="0.2">
      <c r="A7499" s="84">
        <v>7468</v>
      </c>
      <c r="B7499" s="76">
        <v>499.86810952849044</v>
      </c>
      <c r="C7499" s="76">
        <v>-0.2532886564109853</v>
      </c>
      <c r="D7499" s="76">
        <v>-0.32075879506214555</v>
      </c>
      <c r="E7499" s="76">
        <v>-6.8672615973349664</v>
      </c>
      <c r="F7499" s="76">
        <v>492.42680047968236</v>
      </c>
    </row>
    <row r="7500" spans="1:6" x14ac:dyDescent="0.2">
      <c r="A7500" s="84">
        <v>7469</v>
      </c>
      <c r="B7500" s="76">
        <v>-199.77095086350096</v>
      </c>
      <c r="C7500" s="76">
        <v>-9.8782576000284266</v>
      </c>
      <c r="D7500" s="76">
        <v>25.804127327641396</v>
      </c>
      <c r="E7500" s="76">
        <v>-12.589979595114105</v>
      </c>
      <c r="F7500" s="76">
        <v>-196.4350607310021</v>
      </c>
    </row>
    <row r="7501" spans="1:6" x14ac:dyDescent="0.2">
      <c r="A7501" s="84">
        <v>7470</v>
      </c>
      <c r="B7501" s="76">
        <v>324.41668164517193</v>
      </c>
      <c r="C7501" s="76">
        <v>753.88393812127151</v>
      </c>
      <c r="D7501" s="76">
        <v>87.820087147582598</v>
      </c>
      <c r="E7501" s="76">
        <v>842.09208194722123</v>
      </c>
      <c r="F7501" s="76">
        <v>2008.2127888612474</v>
      </c>
    </row>
    <row r="7502" spans="1:6" x14ac:dyDescent="0.2">
      <c r="A7502" s="84">
        <v>7471</v>
      </c>
      <c r="B7502" s="76">
        <v>-215.44105007069084</v>
      </c>
      <c r="C7502" s="76">
        <v>479.17231776351855</v>
      </c>
      <c r="D7502" s="76">
        <v>77.091623187862069</v>
      </c>
      <c r="E7502" s="76">
        <v>496.81635083736182</v>
      </c>
      <c r="F7502" s="76">
        <v>837.63924171805161</v>
      </c>
    </row>
    <row r="7503" spans="1:6" x14ac:dyDescent="0.2">
      <c r="A7503" s="84">
        <v>7472</v>
      </c>
      <c r="B7503" s="76">
        <v>395.15598663762921</v>
      </c>
      <c r="C7503" s="76">
        <v>61.712467038136118</v>
      </c>
      <c r="D7503" s="76">
        <v>-3.5283467456836011</v>
      </c>
      <c r="E7503" s="76">
        <v>73.11827600039507</v>
      </c>
      <c r="F7503" s="76">
        <v>526.45838293047677</v>
      </c>
    </row>
    <row r="7504" spans="1:6" x14ac:dyDescent="0.2">
      <c r="A7504" s="84">
        <v>7473</v>
      </c>
      <c r="B7504" s="76">
        <v>-100.93283377251896</v>
      </c>
      <c r="C7504" s="76">
        <v>36.130312740626607</v>
      </c>
      <c r="D7504" s="76">
        <v>62.049871169663845</v>
      </c>
      <c r="E7504" s="76">
        <v>40.212647513165024</v>
      </c>
      <c r="F7504" s="76">
        <v>37.459997650936515</v>
      </c>
    </row>
    <row r="7505" spans="1:6" x14ac:dyDescent="0.2">
      <c r="A7505" s="84">
        <v>7474</v>
      </c>
      <c r="B7505" s="76">
        <v>64.561450991862671</v>
      </c>
      <c r="C7505" s="76">
        <v>276.30471070034116</v>
      </c>
      <c r="D7505" s="76">
        <v>108.02789123649777</v>
      </c>
      <c r="E7505" s="76">
        <v>466.6847170058993</v>
      </c>
      <c r="F7505" s="76">
        <v>915.57876993460093</v>
      </c>
    </row>
    <row r="7506" spans="1:6" x14ac:dyDescent="0.2">
      <c r="A7506" s="84">
        <v>7475</v>
      </c>
      <c r="B7506" s="76">
        <v>242.14409800179101</v>
      </c>
      <c r="C7506" s="76">
        <v>584.70372236075502</v>
      </c>
      <c r="D7506" s="76">
        <v>63.79708886764432</v>
      </c>
      <c r="E7506" s="76">
        <v>78.77473681258526</v>
      </c>
      <c r="F7506" s="76">
        <v>969.41964604277564</v>
      </c>
    </row>
    <row r="7507" spans="1:6" x14ac:dyDescent="0.2">
      <c r="A7507" s="84">
        <v>7476</v>
      </c>
      <c r="B7507" s="76">
        <v>128.08359882382456</v>
      </c>
      <c r="C7507" s="76">
        <v>837.45258801487466</v>
      </c>
      <c r="D7507" s="76">
        <v>437.37935106587599</v>
      </c>
      <c r="E7507" s="76">
        <v>377.34405905495572</v>
      </c>
      <c r="F7507" s="76">
        <v>1780.2595969595309</v>
      </c>
    </row>
    <row r="7508" spans="1:6" x14ac:dyDescent="0.2">
      <c r="A7508" s="84">
        <v>7477</v>
      </c>
      <c r="B7508" s="76">
        <v>324.47036488238064</v>
      </c>
      <c r="C7508" s="76">
        <v>44.488838402189117</v>
      </c>
      <c r="D7508" s="76">
        <v>66.683918023203631</v>
      </c>
      <c r="E7508" s="76">
        <v>46.001622696533119</v>
      </c>
      <c r="F7508" s="76">
        <v>481.64474400430652</v>
      </c>
    </row>
    <row r="7509" spans="1:6" x14ac:dyDescent="0.2">
      <c r="A7509" s="84">
        <v>7478</v>
      </c>
      <c r="B7509" s="76">
        <v>60.97971403021927</v>
      </c>
      <c r="C7509" s="76">
        <v>180.32491664259965</v>
      </c>
      <c r="D7509" s="76">
        <v>363.14064568385061</v>
      </c>
      <c r="E7509" s="76">
        <v>469.76595471908882</v>
      </c>
      <c r="F7509" s="76">
        <v>1074.2112310757584</v>
      </c>
    </row>
    <row r="7510" spans="1:6" x14ac:dyDescent="0.2">
      <c r="A7510" s="84">
        <v>7479</v>
      </c>
      <c r="B7510" s="76">
        <v>253.33702600692664</v>
      </c>
      <c r="C7510" s="76">
        <v>56.646693909916415</v>
      </c>
      <c r="D7510" s="76">
        <v>-73.453764069231326</v>
      </c>
      <c r="E7510" s="76">
        <v>80.491552211919</v>
      </c>
      <c r="F7510" s="76">
        <v>317.02150805953067</v>
      </c>
    </row>
    <row r="7511" spans="1:6" x14ac:dyDescent="0.2">
      <c r="A7511" s="84">
        <v>7480</v>
      </c>
      <c r="B7511" s="76">
        <v>817.37148221388247</v>
      </c>
      <c r="C7511" s="76">
        <v>317.17414950865407</v>
      </c>
      <c r="D7511" s="76">
        <v>105.63915594839301</v>
      </c>
      <c r="E7511" s="76">
        <v>505.09318477660844</v>
      </c>
      <c r="F7511" s="76">
        <v>1745.2779724475381</v>
      </c>
    </row>
    <row r="7512" spans="1:6" x14ac:dyDescent="0.2">
      <c r="A7512" s="84">
        <v>7481</v>
      </c>
      <c r="B7512" s="76">
        <v>475.18998467998335</v>
      </c>
      <c r="C7512" s="76">
        <v>448.9576092464888</v>
      </c>
      <c r="D7512" s="76">
        <v>-33.03815589140099</v>
      </c>
      <c r="E7512" s="76">
        <v>145.73053738660118</v>
      </c>
      <c r="F7512" s="76">
        <v>1036.8399754216723</v>
      </c>
    </row>
    <row r="7513" spans="1:6" x14ac:dyDescent="0.2">
      <c r="A7513" s="84">
        <v>7482</v>
      </c>
      <c r="B7513" s="76">
        <v>45.36329806023798</v>
      </c>
      <c r="C7513" s="76">
        <v>-42.805782933456513</v>
      </c>
      <c r="D7513" s="76">
        <v>-16.358698548169421</v>
      </c>
      <c r="E7513" s="76">
        <v>-14.020659094558891</v>
      </c>
      <c r="F7513" s="76">
        <v>-27.821842515946845</v>
      </c>
    </row>
    <row r="7514" spans="1:6" x14ac:dyDescent="0.2">
      <c r="A7514" s="84">
        <v>7483</v>
      </c>
      <c r="B7514" s="76">
        <v>334.32014152689999</v>
      </c>
      <c r="C7514" s="76">
        <v>59.179580474026267</v>
      </c>
      <c r="D7514" s="76">
        <v>-6.0944171061807655</v>
      </c>
      <c r="E7514" s="76">
        <v>34.203793615496934</v>
      </c>
      <c r="F7514" s="76">
        <v>421.6090985102424</v>
      </c>
    </row>
    <row r="7515" spans="1:6" x14ac:dyDescent="0.2">
      <c r="A7515" s="84">
        <v>7484</v>
      </c>
      <c r="B7515" s="76">
        <v>123.15871050156488</v>
      </c>
      <c r="C7515" s="76">
        <v>109.49405797366805</v>
      </c>
      <c r="D7515" s="76">
        <v>-35.283467456836007</v>
      </c>
      <c r="E7515" s="76">
        <v>312.17133106586249</v>
      </c>
      <c r="F7515" s="76">
        <v>509.54063208425941</v>
      </c>
    </row>
    <row r="7516" spans="1:6" x14ac:dyDescent="0.2">
      <c r="A7516" s="84">
        <v>7485</v>
      </c>
      <c r="B7516" s="76">
        <v>141.06739530978189</v>
      </c>
      <c r="C7516" s="76">
        <v>228.35979623454256</v>
      </c>
      <c r="D7516" s="76">
        <v>79.835028620751601</v>
      </c>
      <c r="E7516" s="76">
        <v>69.398509301838629</v>
      </c>
      <c r="F7516" s="76">
        <v>518.66072946691463</v>
      </c>
    </row>
    <row r="7517" spans="1:6" x14ac:dyDescent="0.2">
      <c r="A7517" s="84">
        <v>7486</v>
      </c>
      <c r="B7517" s="76">
        <v>-96.007945450259285</v>
      </c>
      <c r="C7517" s="76">
        <v>-25.328865641098531</v>
      </c>
      <c r="D7517" s="76">
        <v>46.653449006680859</v>
      </c>
      <c r="E7517" s="76">
        <v>45.649229611055205</v>
      </c>
      <c r="F7517" s="76">
        <v>-29.034132473621753</v>
      </c>
    </row>
    <row r="7518" spans="1:6" x14ac:dyDescent="0.2">
      <c r="A7518" s="84">
        <v>7487</v>
      </c>
      <c r="B7518" s="76">
        <v>336.05732677051299</v>
      </c>
      <c r="C7518" s="76">
        <v>788.58448404957642</v>
      </c>
      <c r="D7518" s="76">
        <v>197.66301878150611</v>
      </c>
      <c r="E7518" s="76">
        <v>1218.4241117737993</v>
      </c>
      <c r="F7518" s="76">
        <v>2540.7289413753947</v>
      </c>
    </row>
    <row r="7519" spans="1:6" x14ac:dyDescent="0.2">
      <c r="A7519" s="84">
        <v>7488</v>
      </c>
      <c r="B7519" s="76">
        <v>616.11351107027531</v>
      </c>
      <c r="C7519" s="76">
        <v>200.84129781188946</v>
      </c>
      <c r="D7519" s="76">
        <v>11.690740344906992</v>
      </c>
      <c r="E7519" s="76">
        <v>258.55544628597232</v>
      </c>
      <c r="F7519" s="76">
        <v>1087.2009955130441</v>
      </c>
    </row>
    <row r="7520" spans="1:6" x14ac:dyDescent="0.2">
      <c r="A7520" s="84">
        <v>7489</v>
      </c>
      <c r="B7520" s="76">
        <v>-42.783291383022288</v>
      </c>
      <c r="C7520" s="76">
        <v>24.732323202132264</v>
      </c>
      <c r="D7520" s="76">
        <v>136.57542399702874</v>
      </c>
      <c r="E7520" s="76">
        <v>90.527415865565672</v>
      </c>
      <c r="F7520" s="76">
        <v>209.05187168170437</v>
      </c>
    </row>
    <row r="7521" spans="1:6" x14ac:dyDescent="0.2">
      <c r="A7521" s="84">
        <v>7490</v>
      </c>
      <c r="B7521" s="76">
        <v>531.1009414684529</v>
      </c>
      <c r="C7521" s="76">
        <v>360.73979841134354</v>
      </c>
      <c r="D7521" s="76">
        <v>193.02897192796632</v>
      </c>
      <c r="E7521" s="76">
        <v>427.5503559067011</v>
      </c>
      <c r="F7521" s="76">
        <v>1512.4200677144638</v>
      </c>
    </row>
    <row r="7522" spans="1:6" x14ac:dyDescent="0.2">
      <c r="A7522" s="84">
        <v>7491</v>
      </c>
      <c r="B7522" s="76">
        <v>482.80117572347558</v>
      </c>
      <c r="C7522" s="76">
        <v>339.88016345949848</v>
      </c>
      <c r="D7522" s="76">
        <v>-13.471869392610113</v>
      </c>
      <c r="E7522" s="76">
        <v>36.845273900086497</v>
      </c>
      <c r="F7522" s="76">
        <v>846.05474369045044</v>
      </c>
    </row>
    <row r="7523" spans="1:6" x14ac:dyDescent="0.2">
      <c r="A7523" s="84">
        <v>7492</v>
      </c>
      <c r="B7523" s="76">
        <v>364.71122246366031</v>
      </c>
      <c r="C7523" s="76">
        <v>292.85843849319951</v>
      </c>
      <c r="D7523" s="76">
        <v>-15.396422162982986</v>
      </c>
      <c r="E7523" s="76">
        <v>191.73216008313429</v>
      </c>
      <c r="F7523" s="76">
        <v>833.90539887701118</v>
      </c>
    </row>
    <row r="7524" spans="1:6" x14ac:dyDescent="0.2">
      <c r="A7524" s="84">
        <v>7493</v>
      </c>
      <c r="B7524" s="76">
        <v>98.981986010471815</v>
      </c>
      <c r="C7524" s="76">
        <v>285.16981367472567</v>
      </c>
      <c r="D7524" s="76">
        <v>220.25955815852609</v>
      </c>
      <c r="E7524" s="76">
        <v>147.53471712905701</v>
      </c>
      <c r="F7524" s="76">
        <v>751.94607497278071</v>
      </c>
    </row>
    <row r="7525" spans="1:6" x14ac:dyDescent="0.2">
      <c r="A7525" s="84">
        <v>7494</v>
      </c>
      <c r="B7525" s="76">
        <v>527.12517062381278</v>
      </c>
      <c r="C7525" s="76">
        <v>151.28668628148063</v>
      </c>
      <c r="D7525" s="76">
        <v>-6.415175901242911</v>
      </c>
      <c r="E7525" s="76">
        <v>90.000294093843536</v>
      </c>
      <c r="F7525" s="76">
        <v>761.99697509789405</v>
      </c>
    </row>
    <row r="7526" spans="1:6" x14ac:dyDescent="0.2">
      <c r="A7526" s="84">
        <v>7495</v>
      </c>
      <c r="B7526" s="76">
        <v>89.633609723366476</v>
      </c>
      <c r="C7526" s="76">
        <v>122.15849079421731</v>
      </c>
      <c r="D7526" s="76">
        <v>115.7600136677119</v>
      </c>
      <c r="E7526" s="76">
        <v>147.02870251486806</v>
      </c>
      <c r="F7526" s="76">
        <v>474.58081670016372</v>
      </c>
    </row>
    <row r="7527" spans="1:6" x14ac:dyDescent="0.2">
      <c r="A7527" s="84">
        <v>7496</v>
      </c>
      <c r="B7527" s="76">
        <v>333.87242440669456</v>
      </c>
      <c r="C7527" s="76">
        <v>-18.743360574412911</v>
      </c>
      <c r="D7527" s="76">
        <v>-5.4528995160564744</v>
      </c>
      <c r="E7527" s="76">
        <v>63.961927203948449</v>
      </c>
      <c r="F7527" s="76">
        <v>373.63809152017365</v>
      </c>
    </row>
    <row r="7528" spans="1:6" x14ac:dyDescent="0.2">
      <c r="A7528" s="84">
        <v>7497</v>
      </c>
      <c r="B7528" s="76">
        <v>267.21625673329481</v>
      </c>
      <c r="C7528" s="76">
        <v>96.829625153118783</v>
      </c>
      <c r="D7528" s="76">
        <v>50.502554547426605</v>
      </c>
      <c r="E7528" s="76">
        <v>98.012099290734326</v>
      </c>
      <c r="F7528" s="76">
        <v>512.56053572457449</v>
      </c>
    </row>
    <row r="7529" spans="1:6" x14ac:dyDescent="0.2">
      <c r="A7529" s="84">
        <v>7498</v>
      </c>
      <c r="B7529" s="76">
        <v>568.26146244550318</v>
      </c>
      <c r="C7529" s="76">
        <v>-3.7993298461647793</v>
      </c>
      <c r="D7529" s="76">
        <v>-34.000432276587432</v>
      </c>
      <c r="E7529" s="76">
        <v>48.290709895644767</v>
      </c>
      <c r="F7529" s="76">
        <v>578.75241021839577</v>
      </c>
    </row>
    <row r="7530" spans="1:6" x14ac:dyDescent="0.2">
      <c r="A7530" s="84">
        <v>7499</v>
      </c>
      <c r="B7530" s="76">
        <v>603.12971458431798</v>
      </c>
      <c r="C7530" s="76">
        <v>579.22133704585769</v>
      </c>
      <c r="D7530" s="76">
        <v>55.457360196028532</v>
      </c>
      <c r="E7530" s="76">
        <v>377.96148088278949</v>
      </c>
      <c r="F7530" s="76">
        <v>1615.7698927089937</v>
      </c>
    </row>
    <row r="7531" spans="1:6" x14ac:dyDescent="0.2">
      <c r="A7531" s="84">
        <v>7500</v>
      </c>
      <c r="B7531" s="76">
        <v>94.110780925420727</v>
      </c>
      <c r="C7531" s="76">
        <v>49.048034217586853</v>
      </c>
      <c r="D7531" s="76">
        <v>-20.528562883977315</v>
      </c>
      <c r="E7531" s="76">
        <v>10.806907010191409</v>
      </c>
      <c r="F7531" s="76">
        <v>133.4371592692217</v>
      </c>
    </row>
    <row r="7532" spans="1:6" x14ac:dyDescent="0.2">
      <c r="A7532" s="84">
        <v>7501</v>
      </c>
      <c r="B7532" s="76">
        <v>481.01030724265388</v>
      </c>
      <c r="C7532" s="76">
        <v>534.22592133084663</v>
      </c>
      <c r="D7532" s="76">
        <v>-86.604874666779295</v>
      </c>
      <c r="E7532" s="76">
        <v>445.35703888540536</v>
      </c>
      <c r="F7532" s="76">
        <v>1373.9883927921264</v>
      </c>
    </row>
    <row r="7533" spans="1:6" x14ac:dyDescent="0.2">
      <c r="A7533" s="84">
        <v>7502</v>
      </c>
      <c r="B7533" s="76">
        <v>-155.50063920037235</v>
      </c>
      <c r="C7533" s="76">
        <v>119.28235044755219</v>
      </c>
      <c r="D7533" s="76">
        <v>-4.6679582032624296</v>
      </c>
      <c r="E7533" s="76">
        <v>161.62163340920486</v>
      </c>
      <c r="F7533" s="76">
        <v>120.73538645312227</v>
      </c>
    </row>
    <row r="7534" spans="1:6" x14ac:dyDescent="0.2">
      <c r="A7534" s="84">
        <v>7503</v>
      </c>
      <c r="B7534" s="76">
        <v>443.90346950281219</v>
      </c>
      <c r="C7534" s="76">
        <v>61.205889725314151</v>
      </c>
      <c r="D7534" s="76">
        <v>-14.754904572858695</v>
      </c>
      <c r="E7534" s="76">
        <v>131.35748520656438</v>
      </c>
      <c r="F7534" s="76">
        <v>621.71193986183198</v>
      </c>
    </row>
    <row r="7535" spans="1:6" x14ac:dyDescent="0.2">
      <c r="A7535" s="84">
        <v>7504</v>
      </c>
      <c r="B7535" s="76">
        <v>220.70735946913908</v>
      </c>
      <c r="C7535" s="76">
        <v>-5.3190617846306916</v>
      </c>
      <c r="D7535" s="76">
        <v>156.319045568212</v>
      </c>
      <c r="E7535" s="76">
        <v>120.26444229648402</v>
      </c>
      <c r="F7535" s="76">
        <v>491.97178554920447</v>
      </c>
    </row>
    <row r="7536" spans="1:6" x14ac:dyDescent="0.2">
      <c r="A7536" s="84">
        <v>7505</v>
      </c>
      <c r="B7536" s="76">
        <v>373.66556486776881</v>
      </c>
      <c r="C7536" s="76">
        <v>187.67028767851824</v>
      </c>
      <c r="D7536" s="76">
        <v>-23.736150834598771</v>
      </c>
      <c r="E7536" s="76">
        <v>211.12314408999441</v>
      </c>
      <c r="F7536" s="76">
        <v>748.72284580168264</v>
      </c>
    </row>
    <row r="7537" spans="1:6" x14ac:dyDescent="0.2">
      <c r="A7537" s="84">
        <v>7506</v>
      </c>
      <c r="B7537" s="76">
        <v>731.06944448865238</v>
      </c>
      <c r="C7537" s="76">
        <v>897.49860630630019</v>
      </c>
      <c r="D7537" s="76">
        <v>48.257242981991581</v>
      </c>
      <c r="E7537" s="76">
        <v>41.137312398420846</v>
      </c>
      <c r="F7537" s="76">
        <v>1717.962606175365</v>
      </c>
    </row>
    <row r="7538" spans="1:6" x14ac:dyDescent="0.2">
      <c r="A7538" s="84">
        <v>7507</v>
      </c>
      <c r="B7538" s="76">
        <v>2.4361377577257599</v>
      </c>
      <c r="C7538" s="76">
        <v>-11.144700882083352</v>
      </c>
      <c r="D7538" s="76">
        <v>-0.32075879506214555</v>
      </c>
      <c r="E7538" s="76">
        <v>-5.1504461980012248</v>
      </c>
      <c r="F7538" s="76">
        <v>-14.179768117420963</v>
      </c>
    </row>
    <row r="7539" spans="1:6" x14ac:dyDescent="0.2">
      <c r="A7539" s="84">
        <v>7508</v>
      </c>
      <c r="B7539" s="76">
        <v>29.693198853048102</v>
      </c>
      <c r="C7539" s="76">
        <v>60.952601068903164</v>
      </c>
      <c r="D7539" s="76">
        <v>-12.509593007423677</v>
      </c>
      <c r="E7539" s="76">
        <v>-1.7168153993337416</v>
      </c>
      <c r="F7539" s="76">
        <v>76.419391515193851</v>
      </c>
    </row>
    <row r="7540" spans="1:6" x14ac:dyDescent="0.2">
      <c r="A7540" s="84">
        <v>7509</v>
      </c>
      <c r="B7540" s="76">
        <v>324.02264776217521</v>
      </c>
      <c r="C7540" s="76">
        <v>252.92879590640814</v>
      </c>
      <c r="D7540" s="76">
        <v>20.35122781158492</v>
      </c>
      <c r="E7540" s="76">
        <v>205.62030480651526</v>
      </c>
      <c r="F7540" s="76">
        <v>802.92297628668359</v>
      </c>
    </row>
    <row r="7541" spans="1:6" x14ac:dyDescent="0.2">
      <c r="A7541" s="84">
        <v>7510</v>
      </c>
      <c r="B7541" s="76">
        <v>743.15780673419886</v>
      </c>
      <c r="C7541" s="76">
        <v>218.82479241706943</v>
      </c>
      <c r="D7541" s="76">
        <v>48.578001777053728</v>
      </c>
      <c r="E7541" s="76">
        <v>-17.168153993337416</v>
      </c>
      <c r="F7541" s="76">
        <v>993.39244693498449</v>
      </c>
    </row>
    <row r="7542" spans="1:6" x14ac:dyDescent="0.2">
      <c r="A7542" s="84">
        <v>7511</v>
      </c>
      <c r="B7542" s="76">
        <v>197.42606921845697</v>
      </c>
      <c r="C7542" s="76">
        <v>164.11444263229657</v>
      </c>
      <c r="D7542" s="76">
        <v>78.551993440503026</v>
      </c>
      <c r="E7542" s="76">
        <v>586.44314468819425</v>
      </c>
      <c r="F7542" s="76">
        <v>1026.5356499794507</v>
      </c>
    </row>
    <row r="7543" spans="1:6" x14ac:dyDescent="0.2">
      <c r="A7543" s="84">
        <v>7512</v>
      </c>
      <c r="B7543" s="76">
        <v>441.66488390178506</v>
      </c>
      <c r="C7543" s="76">
        <v>411.72417675407394</v>
      </c>
      <c r="D7543" s="76">
        <v>-20.528562883977315</v>
      </c>
      <c r="E7543" s="76">
        <v>90.000294093843536</v>
      </c>
      <c r="F7543" s="76">
        <v>922.86079186572522</v>
      </c>
    </row>
    <row r="7544" spans="1:6" x14ac:dyDescent="0.2">
      <c r="A7544" s="84">
        <v>7513</v>
      </c>
      <c r="B7544" s="76">
        <v>562.88885700303808</v>
      </c>
      <c r="C7544" s="76">
        <v>211.73271003756184</v>
      </c>
      <c r="D7544" s="76">
        <v>117.04304884796048</v>
      </c>
      <c r="E7544" s="76">
        <v>284.59381317586741</v>
      </c>
      <c r="F7544" s="76">
        <v>1176.2584290644279</v>
      </c>
    </row>
    <row r="7545" spans="1:6" x14ac:dyDescent="0.2">
      <c r="A7545" s="84">
        <v>7514</v>
      </c>
      <c r="B7545" s="76">
        <v>-26.665475055626985</v>
      </c>
      <c r="C7545" s="76">
        <v>171.96639098103714</v>
      </c>
      <c r="D7545" s="76">
        <v>127.62808908501128</v>
      </c>
      <c r="E7545" s="76">
        <v>78.202465012807352</v>
      </c>
      <c r="F7545" s="76">
        <v>351.13147002322876</v>
      </c>
    </row>
    <row r="7546" spans="1:6" x14ac:dyDescent="0.2">
      <c r="A7546" s="84">
        <v>7515</v>
      </c>
      <c r="B7546" s="76">
        <v>570.05233092632488</v>
      </c>
      <c r="C7546" s="76">
        <v>128.23741854808097</v>
      </c>
      <c r="D7546" s="76">
        <v>-3.2075879506214555</v>
      </c>
      <c r="E7546" s="76">
        <v>320.4481650051091</v>
      </c>
      <c r="F7546" s="76">
        <v>1015.5303265288935</v>
      </c>
    </row>
    <row r="7547" spans="1:6" x14ac:dyDescent="0.2">
      <c r="A7547" s="84">
        <v>7516</v>
      </c>
      <c r="B7547" s="76">
        <v>-91.083057127999609</v>
      </c>
      <c r="C7547" s="76">
        <v>87.711233522323312</v>
      </c>
      <c r="D7547" s="76">
        <v>-16.037939753107278</v>
      </c>
      <c r="E7547" s="76">
        <v>-25.466095090117168</v>
      </c>
      <c r="F7547" s="76">
        <v>-44.875858448900743</v>
      </c>
    </row>
    <row r="7548" spans="1:6" x14ac:dyDescent="0.2">
      <c r="A7548" s="84">
        <v>7517</v>
      </c>
      <c r="B7548" s="76">
        <v>178.17423304962369</v>
      </c>
      <c r="C7548" s="76">
        <v>152.62648796765794</v>
      </c>
      <c r="D7548" s="76">
        <v>19.709710221460632</v>
      </c>
      <c r="E7548" s="76">
        <v>238.74581200804533</v>
      </c>
      <c r="F7548" s="76">
        <v>589.25624324678756</v>
      </c>
    </row>
    <row r="7549" spans="1:6" x14ac:dyDescent="0.2">
      <c r="A7549" s="84">
        <v>7518</v>
      </c>
      <c r="B7549" s="76">
        <v>129.87446730464626</v>
      </c>
      <c r="C7549" s="76">
        <v>108.22761469161313</v>
      </c>
      <c r="D7549" s="76">
        <v>306.86443282530541</v>
      </c>
      <c r="E7549" s="76">
        <v>431.84239440503546</v>
      </c>
      <c r="F7549" s="76">
        <v>976.80890922660024</v>
      </c>
    </row>
    <row r="7550" spans="1:6" x14ac:dyDescent="0.2">
      <c r="A7550" s="84">
        <v>7519</v>
      </c>
      <c r="B7550" s="76">
        <v>568.26146244550318</v>
      </c>
      <c r="C7550" s="76">
        <v>59.432869130437254</v>
      </c>
      <c r="D7550" s="76">
        <v>-11.54731662223724</v>
      </c>
      <c r="E7550" s="76">
        <v>178.2837727883533</v>
      </c>
      <c r="F7550" s="76">
        <v>794.43078774205651</v>
      </c>
    </row>
    <row r="7551" spans="1:6" x14ac:dyDescent="0.2">
      <c r="A7551" s="84">
        <v>7520</v>
      </c>
      <c r="B7551" s="76">
        <v>581.63929281445758</v>
      </c>
      <c r="C7551" s="76">
        <v>1200.9052032426166</v>
      </c>
      <c r="D7551" s="76">
        <v>88.318181015037155</v>
      </c>
      <c r="E7551" s="76">
        <v>536.36936220762686</v>
      </c>
      <c r="F7551" s="76">
        <v>2407.2320392797383</v>
      </c>
    </row>
    <row r="7552" spans="1:6" x14ac:dyDescent="0.2">
      <c r="A7552" s="84">
        <v>7521</v>
      </c>
      <c r="B7552" s="76">
        <v>199.21693769927867</v>
      </c>
      <c r="C7552" s="76">
        <v>-17.983494605179956</v>
      </c>
      <c r="D7552" s="76">
        <v>82.080340186186618</v>
      </c>
      <c r="E7552" s="76">
        <v>-10.587028295891407</v>
      </c>
      <c r="F7552" s="76">
        <v>252.72675498439395</v>
      </c>
    </row>
    <row r="7553" spans="1:6" x14ac:dyDescent="0.2">
      <c r="A7553" s="84">
        <v>7522</v>
      </c>
      <c r="B7553" s="76">
        <v>168.82585676251836</v>
      </c>
      <c r="C7553" s="76">
        <v>-17.476917292357985</v>
      </c>
      <c r="D7553" s="76">
        <v>-4.8113819259321833</v>
      </c>
      <c r="E7553" s="76">
        <v>-4.8643102981122679</v>
      </c>
      <c r="F7553" s="76">
        <v>141.67324724611592</v>
      </c>
    </row>
    <row r="7554" spans="1:6" x14ac:dyDescent="0.2">
      <c r="A7554" s="84">
        <v>7523</v>
      </c>
      <c r="B7554" s="76">
        <v>190.7103124153756</v>
      </c>
      <c r="C7554" s="76">
        <v>10.801447099528076</v>
      </c>
      <c r="D7554" s="76">
        <v>110.77129666938734</v>
      </c>
      <c r="E7554" s="76">
        <v>273.7417561376202</v>
      </c>
      <c r="F7554" s="76">
        <v>586.02481232191121</v>
      </c>
    </row>
    <row r="7555" spans="1:6" x14ac:dyDescent="0.2">
      <c r="A7555" s="84">
        <v>7524</v>
      </c>
      <c r="B7555" s="76">
        <v>224.73681355098802</v>
      </c>
      <c r="C7555" s="76">
        <v>110.507212599312</v>
      </c>
      <c r="D7555" s="76">
        <v>-8.0189698765536388</v>
      </c>
      <c r="E7555" s="76">
        <v>-2.2890871991116555</v>
      </c>
      <c r="F7555" s="76">
        <v>324.93596907463473</v>
      </c>
    </row>
    <row r="7556" spans="1:6" x14ac:dyDescent="0.2">
      <c r="A7556" s="84">
        <v>7525</v>
      </c>
      <c r="B7556" s="76">
        <v>161.21466571902602</v>
      </c>
      <c r="C7556" s="76">
        <v>-6.3322164102746328</v>
      </c>
      <c r="D7556" s="76">
        <v>56.596971653607369</v>
      </c>
      <c r="E7556" s="76">
        <v>44.790821911388335</v>
      </c>
      <c r="F7556" s="76">
        <v>256.27024287374707</v>
      </c>
    </row>
    <row r="7557" spans="1:6" x14ac:dyDescent="0.2">
      <c r="A7557" s="84">
        <v>7526</v>
      </c>
      <c r="B7557" s="76">
        <v>65.456885232273521</v>
      </c>
      <c r="C7557" s="76">
        <v>454.60331809165297</v>
      </c>
      <c r="D7557" s="76">
        <v>31.257026843697872</v>
      </c>
      <c r="E7557" s="76">
        <v>350.99844910763852</v>
      </c>
      <c r="F7557" s="76">
        <v>902.31567927526294</v>
      </c>
    </row>
    <row r="7558" spans="1:6" x14ac:dyDescent="0.2">
      <c r="A7558" s="84">
        <v>7527</v>
      </c>
      <c r="B7558" s="76">
        <v>299.39820615087683</v>
      </c>
      <c r="C7558" s="76">
        <v>1116.143468471081</v>
      </c>
      <c r="D7558" s="76">
        <v>-40.592943250222731</v>
      </c>
      <c r="E7558" s="76">
        <v>418.90002172444343</v>
      </c>
      <c r="F7558" s="76">
        <v>1793.8487530961784</v>
      </c>
    </row>
    <row r="7559" spans="1:6" x14ac:dyDescent="0.2">
      <c r="A7559" s="84">
        <v>7528</v>
      </c>
      <c r="B7559" s="76">
        <v>319.09775943991554</v>
      </c>
      <c r="C7559" s="76">
        <v>162.59471069383068</v>
      </c>
      <c r="D7559" s="76">
        <v>-9.302005056802221</v>
      </c>
      <c r="E7559" s="76">
        <v>275.65734309372078</v>
      </c>
      <c r="F7559" s="76">
        <v>748.04780817066478</v>
      </c>
    </row>
    <row r="7560" spans="1:6" x14ac:dyDescent="0.2">
      <c r="A7560" s="84">
        <v>7529</v>
      </c>
      <c r="B7560" s="76">
        <v>297.60733767005513</v>
      </c>
      <c r="C7560" s="76">
        <v>307.54918056503664</v>
      </c>
      <c r="D7560" s="76">
        <v>128.7337891928675</v>
      </c>
      <c r="E7560" s="76">
        <v>1474.5157421744157</v>
      </c>
      <c r="F7560" s="76">
        <v>2208.4060496023749</v>
      </c>
    </row>
    <row r="7561" spans="1:6" x14ac:dyDescent="0.2">
      <c r="A7561" s="84">
        <v>7530</v>
      </c>
      <c r="B7561" s="76">
        <v>552.14364611810788</v>
      </c>
      <c r="C7561" s="76">
        <v>316.66757219583212</v>
      </c>
      <c r="D7561" s="76">
        <v>17.785157451087755</v>
      </c>
      <c r="E7561" s="76">
        <v>70.256917001505499</v>
      </c>
      <c r="F7561" s="76">
        <v>956.85329276653329</v>
      </c>
    </row>
    <row r="7562" spans="1:6" x14ac:dyDescent="0.2">
      <c r="A7562" s="84">
        <v>7531</v>
      </c>
      <c r="B7562" s="76">
        <v>-101.38055089272439</v>
      </c>
      <c r="C7562" s="76">
        <v>284.49991283163695</v>
      </c>
      <c r="D7562" s="76">
        <v>54.030901293110205</v>
      </c>
      <c r="E7562" s="76">
        <v>120.83671409626193</v>
      </c>
      <c r="F7562" s="76">
        <v>357.98697732828469</v>
      </c>
    </row>
    <row r="7563" spans="1:6" x14ac:dyDescent="0.2">
      <c r="A7563" s="84">
        <v>7532</v>
      </c>
      <c r="B7563" s="76">
        <v>144.20141515121986</v>
      </c>
      <c r="C7563" s="76">
        <v>133.97309251938935</v>
      </c>
      <c r="D7563" s="76">
        <v>-32.717397096338843</v>
      </c>
      <c r="E7563" s="76">
        <v>87.997342794620835</v>
      </c>
      <c r="F7563" s="76">
        <v>333.45445336889122</v>
      </c>
    </row>
    <row r="7564" spans="1:6" x14ac:dyDescent="0.2">
      <c r="A7564" s="84">
        <v>7533</v>
      </c>
      <c r="B7564" s="76">
        <v>391.12653255578039</v>
      </c>
      <c r="C7564" s="76">
        <v>132.79661436347868</v>
      </c>
      <c r="D7564" s="76">
        <v>119.28836041339551</v>
      </c>
      <c r="E7564" s="76">
        <v>126.55943209404107</v>
      </c>
      <c r="F7564" s="76">
        <v>769.77093942669569</v>
      </c>
    </row>
    <row r="7565" spans="1:6" x14ac:dyDescent="0.2">
      <c r="A7565" s="84">
        <v>7534</v>
      </c>
      <c r="B7565" s="76">
        <v>226.47399879460113</v>
      </c>
      <c r="C7565" s="76">
        <v>496.64923505587649</v>
      </c>
      <c r="D7565" s="76">
        <v>-28.083350242799057</v>
      </c>
      <c r="E7565" s="76">
        <v>100.52106520414598</v>
      </c>
      <c r="F7565" s="76">
        <v>795.56094881182457</v>
      </c>
    </row>
    <row r="7566" spans="1:6" x14ac:dyDescent="0.2">
      <c r="A7566" s="84">
        <v>7535</v>
      </c>
      <c r="B7566" s="76">
        <v>256.47104584836461</v>
      </c>
      <c r="C7566" s="76">
        <v>62.382367881224781</v>
      </c>
      <c r="D7566" s="76">
        <v>-37.208020227208884</v>
      </c>
      <c r="E7566" s="76">
        <v>261.85656271346193</v>
      </c>
      <c r="F7566" s="76">
        <v>543.50195621584248</v>
      </c>
    </row>
    <row r="7567" spans="1:6" x14ac:dyDescent="0.2">
      <c r="A7567" s="84">
        <v>7536</v>
      </c>
      <c r="B7567" s="76">
        <v>298.55645514767468</v>
      </c>
      <c r="C7567" s="76">
        <v>-5.5723504410416762</v>
      </c>
      <c r="D7567" s="76">
        <v>64.295182735098862</v>
      </c>
      <c r="E7567" s="76">
        <v>-11.731571895447235</v>
      </c>
      <c r="F7567" s="76">
        <v>345.54771554628462</v>
      </c>
    </row>
    <row r="7568" spans="1:6" x14ac:dyDescent="0.2">
      <c r="A7568" s="84">
        <v>7537</v>
      </c>
      <c r="B7568" s="76">
        <v>82.470135800079674</v>
      </c>
      <c r="C7568" s="76">
        <v>53.860518689395576</v>
      </c>
      <c r="D7568" s="76">
        <v>-28.226773965468809</v>
      </c>
      <c r="E7568" s="76">
        <v>-13.734523194669933</v>
      </c>
      <c r="F7568" s="76">
        <v>94.369357329336509</v>
      </c>
    </row>
    <row r="7569" spans="1:6" x14ac:dyDescent="0.2">
      <c r="A7569" s="84">
        <v>7538</v>
      </c>
      <c r="B7569" s="76">
        <v>183.09912137188337</v>
      </c>
      <c r="C7569" s="76">
        <v>558.45166722015688</v>
      </c>
      <c r="D7569" s="76">
        <v>-69.140476010753687</v>
      </c>
      <c r="E7569" s="76">
        <v>113.39718069914905</v>
      </c>
      <c r="F7569" s="76">
        <v>785.80749328043566</v>
      </c>
    </row>
    <row r="7570" spans="1:6" x14ac:dyDescent="0.2">
      <c r="A7570" s="84">
        <v>7539</v>
      </c>
      <c r="B7570" s="76">
        <v>397.39457223865634</v>
      </c>
      <c r="C7570" s="76">
        <v>138.62225346093135</v>
      </c>
      <c r="D7570" s="76">
        <v>-7.3774522864293477</v>
      </c>
      <c r="E7570" s="76">
        <v>-5.1504461980012248</v>
      </c>
      <c r="F7570" s="76">
        <v>523.4889272151571</v>
      </c>
    </row>
    <row r="7571" spans="1:6" x14ac:dyDescent="0.2">
      <c r="A7571" s="84">
        <v>7540</v>
      </c>
      <c r="B7571" s="76">
        <v>435.84456133911453</v>
      </c>
      <c r="C7571" s="76">
        <v>116.58614035317564</v>
      </c>
      <c r="D7571" s="76">
        <v>47.615725391867294</v>
      </c>
      <c r="E7571" s="76">
        <v>111.1080935000374</v>
      </c>
      <c r="F7571" s="76">
        <v>711.15452058419487</v>
      </c>
    </row>
    <row r="7572" spans="1:6" x14ac:dyDescent="0.2">
      <c r="A7572" s="84">
        <v>7541</v>
      </c>
      <c r="B7572" s="76">
        <v>159.87151435840974</v>
      </c>
      <c r="C7572" s="76">
        <v>419.5761251028145</v>
      </c>
      <c r="D7572" s="76">
        <v>-3.8491055407457466</v>
      </c>
      <c r="E7572" s="76">
        <v>25.972109704306128</v>
      </c>
      <c r="F7572" s="76">
        <v>601.57064362478468</v>
      </c>
    </row>
    <row r="7573" spans="1:6" x14ac:dyDescent="0.2">
      <c r="A7573" s="84">
        <v>7542</v>
      </c>
      <c r="B7573" s="76">
        <v>610.29318850760478</v>
      </c>
      <c r="C7573" s="76">
        <v>131.53017108142376</v>
      </c>
      <c r="D7573" s="76">
        <v>66.683918023203631</v>
      </c>
      <c r="E7573" s="76">
        <v>115.97240379814966</v>
      </c>
      <c r="F7573" s="76">
        <v>924.47968141038189</v>
      </c>
    </row>
    <row r="7574" spans="1:6" x14ac:dyDescent="0.2">
      <c r="A7574" s="84">
        <v>7543</v>
      </c>
      <c r="B7574" s="76">
        <v>319.99319368032639</v>
      </c>
      <c r="C7574" s="76">
        <v>164.53105481897424</v>
      </c>
      <c r="D7574" s="76">
        <v>53.06862490792377</v>
      </c>
      <c r="E7574" s="76">
        <v>119.6921704967061</v>
      </c>
      <c r="F7574" s="76">
        <v>657.2850439039305</v>
      </c>
    </row>
    <row r="7575" spans="1:6" x14ac:dyDescent="0.2">
      <c r="A7575" s="84">
        <v>7544</v>
      </c>
      <c r="B7575" s="76">
        <v>-78.546977762247707</v>
      </c>
      <c r="C7575" s="76">
        <v>-7.345371035918574</v>
      </c>
      <c r="D7575" s="76">
        <v>-6.7359346963050566</v>
      </c>
      <c r="E7575" s="76">
        <v>-33.764036186896917</v>
      </c>
      <c r="F7575" s="76">
        <v>-126.39231968136825</v>
      </c>
    </row>
    <row r="7576" spans="1:6" x14ac:dyDescent="0.2">
      <c r="A7576" s="84">
        <v>7545</v>
      </c>
      <c r="B7576" s="76">
        <v>625.06785347438381</v>
      </c>
      <c r="C7576" s="76">
        <v>634.09501036089716</v>
      </c>
      <c r="D7576" s="76">
        <v>-17.641733728418004</v>
      </c>
      <c r="E7576" s="76">
        <v>95.436876191733717</v>
      </c>
      <c r="F7576" s="76">
        <v>1336.9580062985965</v>
      </c>
    </row>
    <row r="7577" spans="1:6" x14ac:dyDescent="0.2">
      <c r="A7577" s="84">
        <v>7546</v>
      </c>
      <c r="B7577" s="76">
        <v>481.01030724265388</v>
      </c>
      <c r="C7577" s="76">
        <v>214.42892013193836</v>
      </c>
      <c r="D7577" s="76">
        <v>88.638939810099302</v>
      </c>
      <c r="E7577" s="76">
        <v>198.24702859499135</v>
      </c>
      <c r="F7577" s="76">
        <v>982.32519577968287</v>
      </c>
    </row>
    <row r="7578" spans="1:6" x14ac:dyDescent="0.2">
      <c r="A7578" s="84">
        <v>7547</v>
      </c>
      <c r="B7578" s="76">
        <v>-80.337846243069407</v>
      </c>
      <c r="C7578" s="76">
        <v>-11.397989538494338</v>
      </c>
      <c r="D7578" s="76">
        <v>-17.000216138293716</v>
      </c>
      <c r="E7578" s="76">
        <v>199.89758680873615</v>
      </c>
      <c r="F7578" s="76">
        <v>91.161534888878691</v>
      </c>
    </row>
    <row r="7579" spans="1:6" x14ac:dyDescent="0.2">
      <c r="A7579" s="84">
        <v>7548</v>
      </c>
      <c r="B7579" s="76">
        <v>612.08405698842648</v>
      </c>
      <c r="C7579" s="76">
        <v>58.926291817615279</v>
      </c>
      <c r="D7579" s="76">
        <v>-51.321407209943288</v>
      </c>
      <c r="E7579" s="76">
        <v>413.37607528343119</v>
      </c>
      <c r="F7579" s="76">
        <v>1033.0650168795296</v>
      </c>
    </row>
    <row r="7580" spans="1:6" x14ac:dyDescent="0.2">
      <c r="A7580" s="84">
        <v>7549</v>
      </c>
      <c r="B7580" s="76">
        <v>381.27675591126103</v>
      </c>
      <c r="C7580" s="76">
        <v>-23.302556389810647</v>
      </c>
      <c r="D7580" s="76">
        <v>2.852917805836654</v>
      </c>
      <c r="E7580" s="76">
        <v>399.7951736174723</v>
      </c>
      <c r="F7580" s="76">
        <v>760.62229094475936</v>
      </c>
    </row>
    <row r="7581" spans="1:6" x14ac:dyDescent="0.2">
      <c r="A7581" s="84">
        <v>7550</v>
      </c>
      <c r="B7581" s="76">
        <v>483.24889284368101</v>
      </c>
      <c r="C7581" s="76">
        <v>504.84443718717228</v>
      </c>
      <c r="D7581" s="76">
        <v>112.37509064469806</v>
      </c>
      <c r="E7581" s="76">
        <v>513.10498997349919</v>
      </c>
      <c r="F7581" s="76">
        <v>1613.5734106490506</v>
      </c>
    </row>
    <row r="7582" spans="1:6" x14ac:dyDescent="0.2">
      <c r="A7582" s="84">
        <v>7551</v>
      </c>
      <c r="B7582" s="76">
        <v>20.7388564489396</v>
      </c>
      <c r="C7582" s="76">
        <v>-15.197319384659117</v>
      </c>
      <c r="D7582" s="76">
        <v>24.841850942454961</v>
      </c>
      <c r="E7582" s="76">
        <v>337.96871208392446</v>
      </c>
      <c r="F7582" s="76">
        <v>368.35210009065992</v>
      </c>
    </row>
    <row r="7583" spans="1:6" x14ac:dyDescent="0.2">
      <c r="A7583" s="84">
        <v>7552</v>
      </c>
      <c r="B7583" s="76">
        <v>-7.4136388867935921</v>
      </c>
      <c r="C7583" s="76">
        <v>-15.703896697481088</v>
      </c>
      <c r="D7583" s="76">
        <v>63.653665144974568</v>
      </c>
      <c r="E7583" s="76">
        <v>-10.873164195780364</v>
      </c>
      <c r="F7583" s="76">
        <v>29.662965364919529</v>
      </c>
    </row>
    <row r="7584" spans="1:6" x14ac:dyDescent="0.2">
      <c r="A7584" s="84">
        <v>7553</v>
      </c>
      <c r="B7584" s="76">
        <v>41.78156109859458</v>
      </c>
      <c r="C7584" s="76">
        <v>28.025075735475077</v>
      </c>
      <c r="D7584" s="76">
        <v>-19.887045293853024</v>
      </c>
      <c r="E7584" s="76">
        <v>27.402789203750913</v>
      </c>
      <c r="F7584" s="76">
        <v>77.322380743967543</v>
      </c>
    </row>
    <row r="7585" spans="1:6" x14ac:dyDescent="0.2">
      <c r="A7585" s="84">
        <v>7554</v>
      </c>
      <c r="B7585" s="76">
        <v>819.16235069470417</v>
      </c>
      <c r="C7585" s="76">
        <v>883.56773020369587</v>
      </c>
      <c r="D7585" s="76">
        <v>-119.17884804044839</v>
      </c>
      <c r="E7585" s="76">
        <v>187.94613619898891</v>
      </c>
      <c r="F7585" s="76">
        <v>1771.4973690569404</v>
      </c>
    </row>
    <row r="7586" spans="1:6" x14ac:dyDescent="0.2">
      <c r="A7586" s="84">
        <v>7555</v>
      </c>
      <c r="B7586" s="76">
        <v>468.9219449971074</v>
      </c>
      <c r="C7586" s="76">
        <v>590.78265011461872</v>
      </c>
      <c r="D7586" s="76">
        <v>-132.79414115572825</v>
      </c>
      <c r="E7586" s="76">
        <v>177.13922918879749</v>
      </c>
      <c r="F7586" s="76">
        <v>1104.0496831447954</v>
      </c>
    </row>
    <row r="7587" spans="1:6" x14ac:dyDescent="0.2">
      <c r="A7587" s="84">
        <v>7556</v>
      </c>
      <c r="B7587" s="76">
        <v>328.05210184402404</v>
      </c>
      <c r="C7587" s="76">
        <v>308.05575787785858</v>
      </c>
      <c r="D7587" s="76">
        <v>-9.302005056802221</v>
      </c>
      <c r="E7587" s="76">
        <v>159.68493929557113</v>
      </c>
      <c r="F7587" s="76">
        <v>786.49079396065144</v>
      </c>
    </row>
    <row r="7588" spans="1:6" x14ac:dyDescent="0.2">
      <c r="A7588" s="84">
        <v>7557</v>
      </c>
      <c r="B7588" s="76">
        <v>-33.828948978913786</v>
      </c>
      <c r="C7588" s="76">
        <v>97.842779778762718</v>
      </c>
      <c r="D7588" s="76">
        <v>116.4015312578362</v>
      </c>
      <c r="E7588" s="76">
        <v>-27.182910489450908</v>
      </c>
      <c r="F7588" s="76">
        <v>153.23245156823421</v>
      </c>
    </row>
    <row r="7589" spans="1:6" x14ac:dyDescent="0.2">
      <c r="A7589" s="84">
        <v>7558</v>
      </c>
      <c r="B7589" s="76">
        <v>282.8326727032761</v>
      </c>
      <c r="C7589" s="76">
        <v>176.43562167029057</v>
      </c>
      <c r="D7589" s="76">
        <v>145.5566702587688</v>
      </c>
      <c r="E7589" s="76">
        <v>79.853023226552125</v>
      </c>
      <c r="F7589" s="76">
        <v>684.67798785888749</v>
      </c>
    </row>
    <row r="7590" spans="1:6" x14ac:dyDescent="0.2">
      <c r="A7590" s="84">
        <v>7559</v>
      </c>
      <c r="B7590" s="76">
        <v>260.50049993021344</v>
      </c>
      <c r="C7590" s="76">
        <v>212.14932222423948</v>
      </c>
      <c r="D7590" s="76">
        <v>20.35122781158492</v>
      </c>
      <c r="E7590" s="76">
        <v>80.843945297396914</v>
      </c>
      <c r="F7590" s="76">
        <v>573.84499526343473</v>
      </c>
    </row>
    <row r="7591" spans="1:6" x14ac:dyDescent="0.2">
      <c r="A7591" s="84">
        <v>7560</v>
      </c>
      <c r="B7591" s="76">
        <v>685.00826434470218</v>
      </c>
      <c r="C7591" s="76">
        <v>463.90163997473695</v>
      </c>
      <c r="D7591" s="76">
        <v>-25.660703604971644</v>
      </c>
      <c r="E7591" s="76">
        <v>482.84084177085879</v>
      </c>
      <c r="F7591" s="76">
        <v>1606.0900424853264</v>
      </c>
    </row>
    <row r="7592" spans="1:6" x14ac:dyDescent="0.2">
      <c r="A7592" s="84">
        <v>7561</v>
      </c>
      <c r="B7592" s="76">
        <v>553.48679747872416</v>
      </c>
      <c r="C7592" s="76">
        <v>66.524951509944842</v>
      </c>
      <c r="D7592" s="76">
        <v>63.476330072582172</v>
      </c>
      <c r="E7592" s="76">
        <v>79.98553759773003</v>
      </c>
      <c r="F7592" s="76">
        <v>763.4736166589812</v>
      </c>
    </row>
    <row r="7593" spans="1:6" x14ac:dyDescent="0.2">
      <c r="A7593" s="84">
        <v>7562</v>
      </c>
      <c r="B7593" s="76">
        <v>131.21761866526253</v>
      </c>
      <c r="C7593" s="76">
        <v>624.88665360395748</v>
      </c>
      <c r="D7593" s="76">
        <v>231.34269226303138</v>
      </c>
      <c r="E7593" s="76">
        <v>55.950122007057658</v>
      </c>
      <c r="F7593" s="76">
        <v>1043.3970865393092</v>
      </c>
    </row>
    <row r="7594" spans="1:6" x14ac:dyDescent="0.2">
      <c r="A7594" s="84">
        <v>7563</v>
      </c>
      <c r="B7594" s="76">
        <v>170.16900812313463</v>
      </c>
      <c r="C7594" s="76">
        <v>-9.3716802872064555</v>
      </c>
      <c r="D7594" s="76">
        <v>-12.188834212361531</v>
      </c>
      <c r="E7594" s="76">
        <v>-9.7286205962245358</v>
      </c>
      <c r="F7594" s="76">
        <v>138.87987302734209</v>
      </c>
    </row>
    <row r="7595" spans="1:6" x14ac:dyDescent="0.2">
      <c r="A7595" s="84">
        <v>7564</v>
      </c>
      <c r="B7595" s="76">
        <v>683.61142974687721</v>
      </c>
      <c r="C7595" s="76">
        <v>941.04764848696755</v>
      </c>
      <c r="D7595" s="76">
        <v>-7.909457503606518</v>
      </c>
      <c r="E7595" s="76">
        <v>674.81398772582622</v>
      </c>
      <c r="F7595" s="76">
        <v>2291.5636084560647</v>
      </c>
    </row>
    <row r="7596" spans="1:6" x14ac:dyDescent="0.2">
      <c r="A7596" s="84">
        <v>7565</v>
      </c>
      <c r="B7596" s="76">
        <v>402.76717768112155</v>
      </c>
      <c r="C7596" s="76">
        <v>-0.2532886564109853</v>
      </c>
      <c r="D7596" s="76">
        <v>66.861253095596027</v>
      </c>
      <c r="E7596" s="76">
        <v>13.382130109192026</v>
      </c>
      <c r="F7596" s="76">
        <v>482.7572722294986</v>
      </c>
    </row>
    <row r="7597" spans="1:6" x14ac:dyDescent="0.2">
      <c r="A7597" s="84">
        <v>7566</v>
      </c>
      <c r="B7597" s="76">
        <v>334.76785864710541</v>
      </c>
      <c r="C7597" s="76">
        <v>-22.795979076988676</v>
      </c>
      <c r="D7597" s="76">
        <v>-8.0189698765536388</v>
      </c>
      <c r="E7597" s="76">
        <v>31.980963601974224</v>
      </c>
      <c r="F7597" s="76">
        <v>335.93387329553735</v>
      </c>
    </row>
    <row r="7598" spans="1:6" x14ac:dyDescent="0.2">
      <c r="A7598" s="84">
        <v>7567</v>
      </c>
      <c r="B7598" s="76">
        <v>249.75528904528323</v>
      </c>
      <c r="C7598" s="76">
        <v>523.497832635441</v>
      </c>
      <c r="D7598" s="76">
        <v>-128.62427681992037</v>
      </c>
      <c r="E7598" s="76">
        <v>-54.651956878790777</v>
      </c>
      <c r="F7598" s="76">
        <v>589.97688798201307</v>
      </c>
    </row>
    <row r="7599" spans="1:6" x14ac:dyDescent="0.2">
      <c r="A7599" s="84">
        <v>7568</v>
      </c>
      <c r="B7599" s="76">
        <v>244.83040072302356</v>
      </c>
      <c r="C7599" s="76">
        <v>372.80768879292657</v>
      </c>
      <c r="D7599" s="76">
        <v>57.061154171339268</v>
      </c>
      <c r="E7599" s="76">
        <v>407.36722138576306</v>
      </c>
      <c r="F7599" s="76">
        <v>1082.0664650730523</v>
      </c>
    </row>
    <row r="7600" spans="1:6" x14ac:dyDescent="0.2">
      <c r="A7600" s="84">
        <v>7569</v>
      </c>
      <c r="B7600" s="76">
        <v>113.36261709425412</v>
      </c>
      <c r="C7600" s="76">
        <v>-18.743360574412911</v>
      </c>
      <c r="D7600" s="76">
        <v>-6.7359346963050566</v>
      </c>
      <c r="E7600" s="76">
        <v>-2.0029512992226985</v>
      </c>
      <c r="F7600" s="76">
        <v>85.880370524313449</v>
      </c>
    </row>
    <row r="7601" spans="1:6" x14ac:dyDescent="0.2">
      <c r="A7601" s="84">
        <v>7570</v>
      </c>
      <c r="B7601" s="76">
        <v>-114.81206449888714</v>
      </c>
      <c r="C7601" s="76">
        <v>379.97312957655652</v>
      </c>
      <c r="D7601" s="76">
        <v>13.615293115279869</v>
      </c>
      <c r="E7601" s="76">
        <v>90.572565893621444</v>
      </c>
      <c r="F7601" s="76">
        <v>369.34892408657072</v>
      </c>
    </row>
    <row r="7602" spans="1:6" x14ac:dyDescent="0.2">
      <c r="A7602" s="84">
        <v>7571</v>
      </c>
      <c r="B7602" s="76">
        <v>33.722652934896928</v>
      </c>
      <c r="C7602" s="76">
        <v>-10.131546256439412</v>
      </c>
      <c r="D7602" s="76">
        <v>328.67603088953126</v>
      </c>
      <c r="E7602" s="76">
        <v>-12.589979595114105</v>
      </c>
      <c r="F7602" s="76">
        <v>339.67715797287462</v>
      </c>
    </row>
    <row r="7603" spans="1:6" x14ac:dyDescent="0.2">
      <c r="A7603" s="84">
        <v>7572</v>
      </c>
      <c r="B7603" s="76">
        <v>549.45734339687533</v>
      </c>
      <c r="C7603" s="76">
        <v>218.31821510424746</v>
      </c>
      <c r="D7603" s="76">
        <v>34.785373589381472</v>
      </c>
      <c r="E7603" s="76">
        <v>138.57713988937726</v>
      </c>
      <c r="F7603" s="76">
        <v>941.13807197988149</v>
      </c>
    </row>
    <row r="7604" spans="1:6" x14ac:dyDescent="0.2">
      <c r="A7604" s="84">
        <v>7573</v>
      </c>
      <c r="B7604" s="76">
        <v>443.90346950281219</v>
      </c>
      <c r="C7604" s="76">
        <v>218.22824997810312</v>
      </c>
      <c r="D7604" s="76">
        <v>25.483368532579249</v>
      </c>
      <c r="E7604" s="76">
        <v>474.76277938837904</v>
      </c>
      <c r="F7604" s="76">
        <v>1162.3778674018736</v>
      </c>
    </row>
    <row r="7605" spans="1:6" x14ac:dyDescent="0.2">
      <c r="A7605" s="84">
        <v>7574</v>
      </c>
      <c r="B7605" s="76">
        <v>327.15666760361319</v>
      </c>
      <c r="C7605" s="76">
        <v>311.60179906761243</v>
      </c>
      <c r="D7605" s="76">
        <v>148.30007569165838</v>
      </c>
      <c r="E7605" s="76">
        <v>813.87603507185929</v>
      </c>
      <c r="F7605" s="76">
        <v>1600.9345774347435</v>
      </c>
    </row>
    <row r="7606" spans="1:6" x14ac:dyDescent="0.2">
      <c r="A7606" s="84">
        <v>7575</v>
      </c>
      <c r="B7606" s="76">
        <v>210.85758282461973</v>
      </c>
      <c r="C7606" s="76">
        <v>31.317828268817884</v>
      </c>
      <c r="D7606" s="76">
        <v>-41.698643358078925</v>
      </c>
      <c r="E7606" s="76">
        <v>-0.57227179977791387</v>
      </c>
      <c r="F7606" s="76">
        <v>199.90449593558077</v>
      </c>
    </row>
    <row r="7607" spans="1:6" x14ac:dyDescent="0.2">
      <c r="A7607" s="84">
        <v>7576</v>
      </c>
      <c r="B7607" s="76">
        <v>151.81260619471209</v>
      </c>
      <c r="C7607" s="76">
        <v>327.81227307791545</v>
      </c>
      <c r="D7607" s="76">
        <v>-5.7736583111186199</v>
      </c>
      <c r="E7607" s="76">
        <v>-7.7256692970018372</v>
      </c>
      <c r="F7607" s="76">
        <v>466.1255516645071</v>
      </c>
    </row>
    <row r="7608" spans="1:6" x14ac:dyDescent="0.2">
      <c r="A7608" s="84">
        <v>7577</v>
      </c>
      <c r="B7608" s="76">
        <v>290.44386374676833</v>
      </c>
      <c r="C7608" s="76">
        <v>485.08792198711546</v>
      </c>
      <c r="D7608" s="76">
        <v>10.40770516465841</v>
      </c>
      <c r="E7608" s="76">
        <v>399.7951736174723</v>
      </c>
      <c r="F7608" s="76">
        <v>1185.7346645160146</v>
      </c>
    </row>
    <row r="7609" spans="1:6" x14ac:dyDescent="0.2">
      <c r="A7609" s="84">
        <v>7578</v>
      </c>
      <c r="B7609" s="76">
        <v>-169.32618668953194</v>
      </c>
      <c r="C7609" s="76">
        <v>-4.5591958153977359</v>
      </c>
      <c r="D7609" s="76">
        <v>-0.6415175901242911</v>
      </c>
      <c r="E7609" s="76">
        <v>-2.3553443847006079</v>
      </c>
      <c r="F7609" s="76">
        <v>-176.88224447975458</v>
      </c>
    </row>
    <row r="7610" spans="1:6" x14ac:dyDescent="0.2">
      <c r="A7610" s="84">
        <v>7579</v>
      </c>
      <c r="B7610" s="76">
        <v>201.90324042051122</v>
      </c>
      <c r="C7610" s="76">
        <v>53.607230032984589</v>
      </c>
      <c r="D7610" s="76">
        <v>132.58289473361324</v>
      </c>
      <c r="E7610" s="76">
        <v>637.30907768283964</v>
      </c>
      <c r="F7610" s="76">
        <v>1025.4024428699486</v>
      </c>
    </row>
    <row r="7611" spans="1:6" x14ac:dyDescent="0.2">
      <c r="A7611" s="84">
        <v>7580</v>
      </c>
      <c r="B7611" s="76">
        <v>-182.30998317548926</v>
      </c>
      <c r="C7611" s="76">
        <v>-1.7730205948768971</v>
      </c>
      <c r="D7611" s="76">
        <v>-11.226557827175094</v>
      </c>
      <c r="E7611" s="76">
        <v>71.907475215250287</v>
      </c>
      <c r="F7611" s="76">
        <v>-123.40208638229097</v>
      </c>
    </row>
    <row r="7612" spans="1:6" x14ac:dyDescent="0.2">
      <c r="A7612" s="84">
        <v>7581</v>
      </c>
      <c r="B7612" s="76">
        <v>670.68131649812858</v>
      </c>
      <c r="C7612" s="76">
        <v>988.75588101837707</v>
      </c>
      <c r="D7612" s="76">
        <v>47.615725391867294</v>
      </c>
      <c r="E7612" s="76">
        <v>280.01563877764409</v>
      </c>
      <c r="F7612" s="76">
        <v>1987.0685616860169</v>
      </c>
    </row>
    <row r="7613" spans="1:6" x14ac:dyDescent="0.2">
      <c r="A7613" s="84">
        <v>7582</v>
      </c>
      <c r="B7613" s="76">
        <v>136.1961902247308</v>
      </c>
      <c r="C7613" s="76">
        <v>138.1156761481094</v>
      </c>
      <c r="D7613" s="76">
        <v>-0.32075879506214555</v>
      </c>
      <c r="E7613" s="76">
        <v>33.41164310141901</v>
      </c>
      <c r="F7613" s="76">
        <v>307.40275067919708</v>
      </c>
    </row>
    <row r="7614" spans="1:6" x14ac:dyDescent="0.2">
      <c r="A7614" s="84">
        <v>7583</v>
      </c>
      <c r="B7614" s="76">
        <v>397.84228935886176</v>
      </c>
      <c r="C7614" s="76">
        <v>50.314477499641782</v>
      </c>
      <c r="D7614" s="76">
        <v>22.917298172082084</v>
      </c>
      <c r="E7614" s="76">
        <v>35.414594400641704</v>
      </c>
      <c r="F7614" s="76">
        <v>506.48865943122735</v>
      </c>
    </row>
    <row r="7615" spans="1:6" x14ac:dyDescent="0.2">
      <c r="A7615" s="84">
        <v>7584</v>
      </c>
      <c r="B7615" s="76">
        <v>517.72311109949885</v>
      </c>
      <c r="C7615" s="76">
        <v>72.603879263808494</v>
      </c>
      <c r="D7615" s="76">
        <v>-2.2453115654350189</v>
      </c>
      <c r="E7615" s="76">
        <v>44.284807297199372</v>
      </c>
      <c r="F7615" s="76">
        <v>632.36648609507165</v>
      </c>
    </row>
    <row r="7616" spans="1:6" x14ac:dyDescent="0.2">
      <c r="A7616" s="84">
        <v>7585</v>
      </c>
      <c r="B7616" s="76">
        <v>606.71145154596138</v>
      </c>
      <c r="C7616" s="76">
        <v>138.1156761481094</v>
      </c>
      <c r="D7616" s="76">
        <v>-17.641733728418004</v>
      </c>
      <c r="E7616" s="76">
        <v>241.95956409241282</v>
      </c>
      <c r="F7616" s="76">
        <v>969.14495805806564</v>
      </c>
    </row>
    <row r="7617" spans="1:6" x14ac:dyDescent="0.2">
      <c r="A7617" s="84">
        <v>7586</v>
      </c>
      <c r="B7617" s="76">
        <v>9.1518945608071363</v>
      </c>
      <c r="C7617" s="76">
        <v>-35.966989210359912</v>
      </c>
      <c r="D7617" s="76">
        <v>-4.1698643358078922</v>
      </c>
      <c r="E7617" s="76">
        <v>69.684645201727591</v>
      </c>
      <c r="F7617" s="76">
        <v>38.699686216366921</v>
      </c>
    </row>
    <row r="7618" spans="1:6" x14ac:dyDescent="0.2">
      <c r="A7618" s="84">
        <v>7587</v>
      </c>
      <c r="B7618" s="76">
        <v>312.38200263683416</v>
      </c>
      <c r="C7618" s="76">
        <v>816.51959465890707</v>
      </c>
      <c r="D7618" s="76">
        <v>74.846311622427038</v>
      </c>
      <c r="E7618" s="76">
        <v>-8.8702128965576641</v>
      </c>
      <c r="F7618" s="76">
        <v>1194.8776960216107</v>
      </c>
    </row>
    <row r="7619" spans="1:6" x14ac:dyDescent="0.2">
      <c r="A7619" s="84">
        <v>7588</v>
      </c>
      <c r="B7619" s="76">
        <v>149.12630347347954</v>
      </c>
      <c r="C7619" s="76">
        <v>29.038230361119012</v>
      </c>
      <c r="D7619" s="76">
        <v>90.242733785410024</v>
      </c>
      <c r="E7619" s="76">
        <v>8.8039557109687152</v>
      </c>
      <c r="F7619" s="76">
        <v>277.2112233309773</v>
      </c>
    </row>
    <row r="7620" spans="1:6" x14ac:dyDescent="0.2">
      <c r="A7620" s="84">
        <v>7589</v>
      </c>
      <c r="B7620" s="76">
        <v>958.68904248717115</v>
      </c>
      <c r="C7620" s="76">
        <v>1851.553941396372</v>
      </c>
      <c r="D7620" s="76">
        <v>-7.5886987085443707</v>
      </c>
      <c r="E7620" s="76">
        <v>2581.5696674188112</v>
      </c>
      <c r="F7620" s="76">
        <v>5384.2239525938103</v>
      </c>
    </row>
    <row r="7621" spans="1:6" x14ac:dyDescent="0.2">
      <c r="A7621" s="84">
        <v>7590</v>
      </c>
      <c r="B7621" s="76">
        <v>120.92012490053776</v>
      </c>
      <c r="C7621" s="76">
        <v>493.6097711789447</v>
      </c>
      <c r="D7621" s="76">
        <v>5.5963232387262281</v>
      </c>
      <c r="E7621" s="76">
        <v>426.4931766502674</v>
      </c>
      <c r="F7621" s="76">
        <v>1046.6193959684761</v>
      </c>
    </row>
    <row r="7622" spans="1:6" x14ac:dyDescent="0.2">
      <c r="A7622" s="84">
        <v>7591</v>
      </c>
      <c r="B7622" s="76">
        <v>316.41145671868298</v>
      </c>
      <c r="C7622" s="76">
        <v>136.0893668968215</v>
      </c>
      <c r="D7622" s="76">
        <v>-21.49083926916375</v>
      </c>
      <c r="E7622" s="76">
        <v>250.19124800360362</v>
      </c>
      <c r="F7622" s="76">
        <v>681.20123234994435</v>
      </c>
    </row>
    <row r="7623" spans="1:6" x14ac:dyDescent="0.2">
      <c r="A7623" s="84">
        <v>7592</v>
      </c>
      <c r="B7623" s="76">
        <v>354.86144581914095</v>
      </c>
      <c r="C7623" s="76">
        <v>89.990831430022183</v>
      </c>
      <c r="D7623" s="76">
        <v>-14.61148085018894</v>
      </c>
      <c r="E7623" s="76">
        <v>604.75584228108755</v>
      </c>
      <c r="F7623" s="76">
        <v>1034.9966386800618</v>
      </c>
    </row>
    <row r="7624" spans="1:6" x14ac:dyDescent="0.2">
      <c r="A7624" s="84">
        <v>7593</v>
      </c>
      <c r="B7624" s="76">
        <v>-94.66479408964301</v>
      </c>
      <c r="C7624" s="76">
        <v>-53.697195159128881</v>
      </c>
      <c r="D7624" s="76">
        <v>-7.8755461538838887</v>
      </c>
      <c r="E7624" s="76">
        <v>-44.92333628256624</v>
      </c>
      <c r="F7624" s="76">
        <v>-201.16087168522205</v>
      </c>
    </row>
    <row r="7625" spans="1:6" x14ac:dyDescent="0.2">
      <c r="A7625" s="84">
        <v>7594</v>
      </c>
      <c r="B7625" s="76">
        <v>355.7568800595518</v>
      </c>
      <c r="C7625" s="76">
        <v>239.25120846021491</v>
      </c>
      <c r="D7625" s="76">
        <v>236.15407418896359</v>
      </c>
      <c r="E7625" s="76">
        <v>257.91691730060546</v>
      </c>
      <c r="F7625" s="76">
        <v>1089.0790800093357</v>
      </c>
    </row>
    <row r="7626" spans="1:6" x14ac:dyDescent="0.2">
      <c r="A7626" s="84">
        <v>7595</v>
      </c>
      <c r="B7626" s="76">
        <v>302.97994311252023</v>
      </c>
      <c r="C7626" s="76">
        <v>120.13218154292943</v>
      </c>
      <c r="D7626" s="76">
        <v>-68.321623348236997</v>
      </c>
      <c r="E7626" s="76">
        <v>724.73414867768258</v>
      </c>
      <c r="F7626" s="76">
        <v>1079.5246499848952</v>
      </c>
    </row>
    <row r="7627" spans="1:6" x14ac:dyDescent="0.2">
      <c r="A7627" s="84">
        <v>7596</v>
      </c>
      <c r="B7627" s="76">
        <v>-190.36889133918703</v>
      </c>
      <c r="C7627" s="76">
        <v>-5.5723504410416762</v>
      </c>
      <c r="D7627" s="76">
        <v>317.62680813474856</v>
      </c>
      <c r="E7627" s="76">
        <v>81.416217097174822</v>
      </c>
      <c r="F7627" s="76">
        <v>203.1017834516947</v>
      </c>
    </row>
    <row r="7628" spans="1:6" x14ac:dyDescent="0.2">
      <c r="A7628" s="84">
        <v>7597</v>
      </c>
      <c r="B7628" s="76">
        <v>54.711674347343319</v>
      </c>
      <c r="C7628" s="76">
        <v>421.76575788436912</v>
      </c>
      <c r="D7628" s="76">
        <v>23.702239484876131</v>
      </c>
      <c r="E7628" s="76">
        <v>352.36287142149439</v>
      </c>
      <c r="F7628" s="76">
        <v>852.54254313808292</v>
      </c>
    </row>
    <row r="7629" spans="1:6" x14ac:dyDescent="0.2">
      <c r="A7629" s="84">
        <v>7598</v>
      </c>
      <c r="B7629" s="76">
        <v>-91.978491368410459</v>
      </c>
      <c r="C7629" s="76">
        <v>7.5086945661852695</v>
      </c>
      <c r="D7629" s="76">
        <v>52.747866112861622</v>
      </c>
      <c r="E7629" s="76">
        <v>0.21987871430000894</v>
      </c>
      <c r="F7629" s="76">
        <v>-31.502051975063559</v>
      </c>
    </row>
    <row r="7630" spans="1:6" x14ac:dyDescent="0.2">
      <c r="A7630" s="84">
        <v>7599</v>
      </c>
      <c r="B7630" s="76">
        <v>564.23200836365436</v>
      </c>
      <c r="C7630" s="76">
        <v>18.906684104679606</v>
      </c>
      <c r="D7630" s="76">
        <v>-43.943954923513942</v>
      </c>
      <c r="E7630" s="76">
        <v>127.13170389381898</v>
      </c>
      <c r="F7630" s="76">
        <v>666.32644143863899</v>
      </c>
    </row>
    <row r="7631" spans="1:6" x14ac:dyDescent="0.2">
      <c r="A7631" s="84">
        <v>7600</v>
      </c>
      <c r="B7631" s="76">
        <v>15.366251006474499</v>
      </c>
      <c r="C7631" s="76">
        <v>242.79724964996871</v>
      </c>
      <c r="D7631" s="76">
        <v>-32.075879506214555</v>
      </c>
      <c r="E7631" s="76">
        <v>844.14018327449958</v>
      </c>
      <c r="F7631" s="76">
        <v>1070.2278044247282</v>
      </c>
    </row>
    <row r="7632" spans="1:6" x14ac:dyDescent="0.2">
      <c r="A7632" s="84">
        <v>7601</v>
      </c>
      <c r="B7632" s="76">
        <v>609.84547138739936</v>
      </c>
      <c r="C7632" s="76">
        <v>89.230965460789221</v>
      </c>
      <c r="D7632" s="76">
        <v>16.502122270839173</v>
      </c>
      <c r="E7632" s="76">
        <v>294.18991940091405</v>
      </c>
      <c r="F7632" s="76">
        <v>1009.7684785199418</v>
      </c>
    </row>
    <row r="7633" spans="1:6" x14ac:dyDescent="0.2">
      <c r="A7633" s="84">
        <v>7602</v>
      </c>
      <c r="B7633" s="76">
        <v>458.62445123238263</v>
      </c>
      <c r="C7633" s="76">
        <v>310.24539065941326</v>
      </c>
      <c r="D7633" s="76">
        <v>429.50380491199206</v>
      </c>
      <c r="E7633" s="76">
        <v>913.91219281934946</v>
      </c>
      <c r="F7633" s="76">
        <v>2112.2858396231377</v>
      </c>
    </row>
    <row r="7634" spans="1:6" x14ac:dyDescent="0.2">
      <c r="A7634" s="84">
        <v>7603</v>
      </c>
      <c r="B7634" s="76">
        <v>312.38200263683416</v>
      </c>
      <c r="C7634" s="76">
        <v>-59.776122912992534</v>
      </c>
      <c r="D7634" s="76">
        <v>-17.32097493335586</v>
      </c>
      <c r="E7634" s="76">
        <v>304.27093308261647</v>
      </c>
      <c r="F7634" s="76">
        <v>539.55583787310218</v>
      </c>
    </row>
    <row r="7635" spans="1:6" x14ac:dyDescent="0.2">
      <c r="A7635" s="84">
        <v>7604</v>
      </c>
      <c r="B7635" s="76">
        <v>328.05210184402404</v>
      </c>
      <c r="C7635" s="76">
        <v>31.824405581639851</v>
      </c>
      <c r="D7635" s="76">
        <v>13.936051910342009</v>
      </c>
      <c r="E7635" s="76">
        <v>75.979634999284642</v>
      </c>
      <c r="F7635" s="76">
        <v>449.79219433529056</v>
      </c>
    </row>
    <row r="7636" spans="1:6" x14ac:dyDescent="0.2">
      <c r="A7636" s="84">
        <v>7605</v>
      </c>
      <c r="B7636" s="76">
        <v>363.81578822324946</v>
      </c>
      <c r="C7636" s="76">
        <v>41.955951838079265</v>
      </c>
      <c r="D7636" s="76">
        <v>-88.529427437152179</v>
      </c>
      <c r="E7636" s="76">
        <v>249.11296158963674</v>
      </c>
      <c r="F7636" s="76">
        <v>566.35527421381323</v>
      </c>
    </row>
    <row r="7637" spans="1:6" x14ac:dyDescent="0.2">
      <c r="A7637" s="84">
        <v>7606</v>
      </c>
      <c r="B7637" s="76">
        <v>195.18748361742985</v>
      </c>
      <c r="C7637" s="76">
        <v>384.71225564424287</v>
      </c>
      <c r="D7637" s="76">
        <v>91.061586447926686</v>
      </c>
      <c r="E7637" s="76">
        <v>62.245111804614709</v>
      </c>
      <c r="F7637" s="76">
        <v>733.20643751421403</v>
      </c>
    </row>
    <row r="7638" spans="1:6" x14ac:dyDescent="0.2">
      <c r="A7638" s="84">
        <v>7607</v>
      </c>
      <c r="B7638" s="76">
        <v>294.07928394562043</v>
      </c>
      <c r="C7638" s="76">
        <v>72.857167920219467</v>
      </c>
      <c r="D7638" s="76">
        <v>-1.2830351802485822</v>
      </c>
      <c r="E7638" s="76">
        <v>70.829188801283408</v>
      </c>
      <c r="F7638" s="76">
        <v>436.48260548687472</v>
      </c>
    </row>
    <row r="7639" spans="1:6" x14ac:dyDescent="0.2">
      <c r="A7639" s="84">
        <v>7608</v>
      </c>
      <c r="B7639" s="76">
        <v>137.03794122793306</v>
      </c>
      <c r="C7639" s="76">
        <v>115.82627438394269</v>
      </c>
      <c r="D7639" s="76">
        <v>-32.396638301276703</v>
      </c>
      <c r="E7639" s="76">
        <v>188.23227209887784</v>
      </c>
      <c r="F7639" s="76">
        <v>408.69984940947688</v>
      </c>
    </row>
    <row r="7640" spans="1:6" x14ac:dyDescent="0.2">
      <c r="A7640" s="84">
        <v>7609</v>
      </c>
      <c r="B7640" s="76">
        <v>249.75528904528323</v>
      </c>
      <c r="C7640" s="76">
        <v>407.50823472123159</v>
      </c>
      <c r="D7640" s="76">
        <v>297.5624277685032</v>
      </c>
      <c r="E7640" s="76">
        <v>539.58311429199432</v>
      </c>
      <c r="F7640" s="76">
        <v>1494.4090658270125</v>
      </c>
    </row>
    <row r="7641" spans="1:6" x14ac:dyDescent="0.2">
      <c r="A7641" s="84">
        <v>7610</v>
      </c>
      <c r="B7641" s="76">
        <v>285.12494154151193</v>
      </c>
      <c r="C7641" s="76">
        <v>65.005219571478932</v>
      </c>
      <c r="D7641" s="76">
        <v>-7.6982110814914932</v>
      </c>
      <c r="E7641" s="76">
        <v>30.836420002418397</v>
      </c>
      <c r="F7641" s="76">
        <v>373.26837003391779</v>
      </c>
    </row>
    <row r="7642" spans="1:6" x14ac:dyDescent="0.2">
      <c r="A7642" s="84">
        <v>7611</v>
      </c>
      <c r="B7642" s="76">
        <v>196.0829178578407</v>
      </c>
      <c r="C7642" s="76">
        <v>374.65406779192585</v>
      </c>
      <c r="D7642" s="76">
        <v>101.00510909485321</v>
      </c>
      <c r="E7642" s="76">
        <v>-16.309746293670546</v>
      </c>
      <c r="F7642" s="76">
        <v>655.43234845094923</v>
      </c>
    </row>
    <row r="7643" spans="1:6" x14ac:dyDescent="0.2">
      <c r="A7643" s="84">
        <v>7612</v>
      </c>
      <c r="B7643" s="76">
        <v>197.8737863386624</v>
      </c>
      <c r="C7643" s="76">
        <v>25.745477827776206</v>
      </c>
      <c r="D7643" s="76">
        <v>-29.509809145717391</v>
      </c>
      <c r="E7643" s="76">
        <v>5.3703249123012284</v>
      </c>
      <c r="F7643" s="76">
        <v>199.47977993302243</v>
      </c>
    </row>
    <row r="7644" spans="1:6" x14ac:dyDescent="0.2">
      <c r="A7644" s="84">
        <v>7613</v>
      </c>
      <c r="B7644" s="76">
        <v>359.78633414140063</v>
      </c>
      <c r="C7644" s="76">
        <v>975.83815954141687</v>
      </c>
      <c r="D7644" s="76">
        <v>-0.67542893984693819</v>
      </c>
      <c r="E7644" s="76">
        <v>235.37843839496679</v>
      </c>
      <c r="F7644" s="76">
        <v>1570.3275031379376</v>
      </c>
    </row>
    <row r="7645" spans="1:6" x14ac:dyDescent="0.2">
      <c r="A7645" s="84">
        <v>7614</v>
      </c>
      <c r="B7645" s="76">
        <v>238.6160442773562</v>
      </c>
      <c r="C7645" s="76">
        <v>-1.2664432820549265</v>
      </c>
      <c r="D7645" s="76">
        <v>-2.2453115654350189</v>
      </c>
      <c r="E7645" s="76">
        <v>-23.177007891005513</v>
      </c>
      <c r="F7645" s="76">
        <v>211.92728153886074</v>
      </c>
    </row>
    <row r="7646" spans="1:6" x14ac:dyDescent="0.2">
      <c r="A7646" s="84">
        <v>7615</v>
      </c>
      <c r="B7646" s="76">
        <v>-78.099260642042282</v>
      </c>
      <c r="C7646" s="76">
        <v>-27.101886235975428</v>
      </c>
      <c r="D7646" s="76">
        <v>116.72229005289833</v>
      </c>
      <c r="E7646" s="76">
        <v>202.12041682225885</v>
      </c>
      <c r="F7646" s="76">
        <v>213.64155999713947</v>
      </c>
    </row>
    <row r="7647" spans="1:6" x14ac:dyDescent="0.2">
      <c r="A7647" s="84">
        <v>7616</v>
      </c>
      <c r="B7647" s="76">
        <v>498.91899205087088</v>
      </c>
      <c r="C7647" s="76">
        <v>93.28358396336499</v>
      </c>
      <c r="D7647" s="76">
        <v>-9.1585813341324638</v>
      </c>
      <c r="E7647" s="76">
        <v>110.53582170025948</v>
      </c>
      <c r="F7647" s="76">
        <v>693.5798163803629</v>
      </c>
    </row>
    <row r="7648" spans="1:6" x14ac:dyDescent="0.2">
      <c r="A7648" s="84">
        <v>7617</v>
      </c>
      <c r="B7648" s="76">
        <v>745.84410945543141</v>
      </c>
      <c r="C7648" s="76">
        <v>497.08245396457602</v>
      </c>
      <c r="D7648" s="76">
        <v>-26.302221195095935</v>
      </c>
      <c r="E7648" s="76">
        <v>194.59351908202387</v>
      </c>
      <c r="F7648" s="76">
        <v>1411.2178613069354</v>
      </c>
    </row>
    <row r="7649" spans="1:6" x14ac:dyDescent="0.2">
      <c r="A7649" s="84">
        <v>7618</v>
      </c>
      <c r="B7649" s="76">
        <v>141.06739530978189</v>
      </c>
      <c r="C7649" s="76">
        <v>26.758632453420148</v>
      </c>
      <c r="D7649" s="76">
        <v>-5.9509933835110189</v>
      </c>
      <c r="E7649" s="76">
        <v>323.24326681840972</v>
      </c>
      <c r="F7649" s="76">
        <v>485.11830119810077</v>
      </c>
    </row>
    <row r="7650" spans="1:6" x14ac:dyDescent="0.2">
      <c r="A7650" s="84">
        <v>7619</v>
      </c>
      <c r="B7650" s="76">
        <v>141.51511242998731</v>
      </c>
      <c r="C7650" s="76">
        <v>532.86951292264746</v>
      </c>
      <c r="D7650" s="76">
        <v>33.181579614070742</v>
      </c>
      <c r="E7650" s="76">
        <v>106.17752601633617</v>
      </c>
      <c r="F7650" s="76">
        <v>813.7437309830417</v>
      </c>
    </row>
    <row r="7651" spans="1:6" x14ac:dyDescent="0.2">
      <c r="A7651" s="84">
        <v>7620</v>
      </c>
      <c r="B7651" s="76">
        <v>259.15734856959716</v>
      </c>
      <c r="C7651" s="76">
        <v>494.7128909307329</v>
      </c>
      <c r="D7651" s="76">
        <v>103.25042066028823</v>
      </c>
      <c r="E7651" s="76">
        <v>-0.63852898536686808</v>
      </c>
      <c r="F7651" s="76">
        <v>856.48213117525142</v>
      </c>
    </row>
    <row r="7652" spans="1:6" x14ac:dyDescent="0.2">
      <c r="A7652" s="84">
        <v>7621</v>
      </c>
      <c r="B7652" s="76">
        <v>155.84206027656091</v>
      </c>
      <c r="C7652" s="76">
        <v>41.955951838079265</v>
      </c>
      <c r="D7652" s="76">
        <v>61.408353579539551</v>
      </c>
      <c r="E7652" s="76">
        <v>589.3707608726728</v>
      </c>
      <c r="F7652" s="76">
        <v>848.57712656685248</v>
      </c>
    </row>
    <row r="7653" spans="1:6" x14ac:dyDescent="0.2">
      <c r="A7653" s="84">
        <v>7622</v>
      </c>
      <c r="B7653" s="76">
        <v>120.0783738973355</v>
      </c>
      <c r="C7653" s="76">
        <v>-8.8651029743844862</v>
      </c>
      <c r="D7653" s="76">
        <v>-8.6604874666779299</v>
      </c>
      <c r="E7653" s="76">
        <v>125.7010243943742</v>
      </c>
      <c r="F7653" s="76">
        <v>228.25380785064726</v>
      </c>
    </row>
    <row r="7654" spans="1:6" x14ac:dyDescent="0.2">
      <c r="A7654" s="84">
        <v>7623</v>
      </c>
      <c r="B7654" s="76">
        <v>-74.069806560193456</v>
      </c>
      <c r="C7654" s="76">
        <v>-5.3190617846306916</v>
      </c>
      <c r="D7654" s="76">
        <v>46.974207801743006</v>
      </c>
      <c r="E7654" s="76">
        <v>75.407363199506733</v>
      </c>
      <c r="F7654" s="76">
        <v>42.992702656425593</v>
      </c>
    </row>
    <row r="7655" spans="1:6" x14ac:dyDescent="0.2">
      <c r="A7655" s="84">
        <v>7624</v>
      </c>
      <c r="B7655" s="76">
        <v>194.292049377019</v>
      </c>
      <c r="C7655" s="76">
        <v>101.13553231210554</v>
      </c>
      <c r="D7655" s="76">
        <v>252.51277273713299</v>
      </c>
      <c r="E7655" s="76">
        <v>73.11827600039507</v>
      </c>
      <c r="F7655" s="76">
        <v>621.0586304266526</v>
      </c>
    </row>
    <row r="7656" spans="1:6" x14ac:dyDescent="0.2">
      <c r="A7656" s="84">
        <v>7625</v>
      </c>
      <c r="B7656" s="76">
        <v>251.09844040589951</v>
      </c>
      <c r="C7656" s="76">
        <v>-34.447257271894003</v>
      </c>
      <c r="D7656" s="76">
        <v>132.2621359385511</v>
      </c>
      <c r="E7656" s="76">
        <v>61.100568205058877</v>
      </c>
      <c r="F7656" s="76">
        <v>410.01388727761554</v>
      </c>
    </row>
    <row r="7657" spans="1:6" x14ac:dyDescent="0.2">
      <c r="A7657" s="84">
        <v>7626</v>
      </c>
      <c r="B7657" s="76">
        <v>604.02514882472883</v>
      </c>
      <c r="C7657" s="76">
        <v>122.15849079421731</v>
      </c>
      <c r="D7657" s="76">
        <v>44.728896236307982</v>
      </c>
      <c r="E7657" s="76">
        <v>561.39569986914398</v>
      </c>
      <c r="F7657" s="76">
        <v>1332.3082357243979</v>
      </c>
    </row>
    <row r="7658" spans="1:6" x14ac:dyDescent="0.2">
      <c r="A7658" s="84">
        <v>7627</v>
      </c>
      <c r="B7658" s="76">
        <v>-150.57575087811267</v>
      </c>
      <c r="C7658" s="76">
        <v>1.6830554687326043</v>
      </c>
      <c r="D7658" s="76">
        <v>48.578001777053728</v>
      </c>
      <c r="E7658" s="76">
        <v>17.101896807748467</v>
      </c>
      <c r="F7658" s="76">
        <v>-83.21279682457785</v>
      </c>
    </row>
    <row r="7659" spans="1:6" x14ac:dyDescent="0.2">
      <c r="A7659" s="84">
        <v>7628</v>
      </c>
      <c r="B7659" s="76">
        <v>58.347094546195422</v>
      </c>
      <c r="C7659" s="76">
        <v>-2.0263092512878824</v>
      </c>
      <c r="D7659" s="76">
        <v>-2.2453115654350189</v>
      </c>
      <c r="E7659" s="76">
        <v>9.3762275107466309</v>
      </c>
      <c r="F7659" s="76">
        <v>63.451701240219151</v>
      </c>
    </row>
    <row r="7660" spans="1:6" x14ac:dyDescent="0.2">
      <c r="A7660" s="84">
        <v>7629</v>
      </c>
      <c r="B7660" s="76">
        <v>381.27675591126103</v>
      </c>
      <c r="C7660" s="76">
        <v>328.57213904714843</v>
      </c>
      <c r="D7660" s="76">
        <v>72.136817539260107</v>
      </c>
      <c r="E7660" s="76">
        <v>79.413265797952121</v>
      </c>
      <c r="F7660" s="76">
        <v>861.39897829562165</v>
      </c>
    </row>
    <row r="7661" spans="1:6" x14ac:dyDescent="0.2">
      <c r="A7661" s="84">
        <v>7630</v>
      </c>
      <c r="B7661" s="76">
        <v>268.11169097370566</v>
      </c>
      <c r="C7661" s="76">
        <v>-52.684040533484946</v>
      </c>
      <c r="D7661" s="76">
        <v>-12.509593007423677</v>
      </c>
      <c r="E7661" s="76">
        <v>15.032688322936821</v>
      </c>
      <c r="F7661" s="76">
        <v>217.95074575573383</v>
      </c>
    </row>
    <row r="7662" spans="1:6" x14ac:dyDescent="0.2">
      <c r="A7662" s="84">
        <v>7631</v>
      </c>
      <c r="B7662" s="76">
        <v>295.36875206902801</v>
      </c>
      <c r="C7662" s="76">
        <v>318.94717010353099</v>
      </c>
      <c r="D7662" s="76">
        <v>99.54473884221224</v>
      </c>
      <c r="E7662" s="76">
        <v>485.85582229845937</v>
      </c>
      <c r="F7662" s="76">
        <v>1199.7164833132306</v>
      </c>
    </row>
    <row r="7663" spans="1:6" x14ac:dyDescent="0.2">
      <c r="A7663" s="84">
        <v>7632</v>
      </c>
      <c r="B7663" s="76">
        <v>154.49890891594464</v>
      </c>
      <c r="C7663" s="76">
        <v>198.56169990419059</v>
      </c>
      <c r="D7663" s="76">
        <v>-3.8491055407457466</v>
      </c>
      <c r="E7663" s="76">
        <v>35.414594400641704</v>
      </c>
      <c r="F7663" s="76">
        <v>384.62609768003119</v>
      </c>
    </row>
    <row r="7664" spans="1:6" x14ac:dyDescent="0.2">
      <c r="A7664" s="84">
        <v>7633</v>
      </c>
      <c r="B7664" s="76">
        <v>739.12835265235003</v>
      </c>
      <c r="C7664" s="76">
        <v>175.25914351437996</v>
      </c>
      <c r="D7664" s="76">
        <v>60.125318399290968</v>
      </c>
      <c r="E7664" s="76">
        <v>447.07385428473913</v>
      </c>
      <c r="F7664" s="76">
        <v>1421.5866688507601</v>
      </c>
    </row>
    <row r="7665" spans="1:6" x14ac:dyDescent="0.2">
      <c r="A7665" s="84">
        <v>7634</v>
      </c>
      <c r="B7665" s="76">
        <v>573.18635076776286</v>
      </c>
      <c r="C7665" s="76">
        <v>71.844013294575532</v>
      </c>
      <c r="D7665" s="76">
        <v>-26.943738785220226</v>
      </c>
      <c r="E7665" s="76">
        <v>44.570943197088326</v>
      </c>
      <c r="F7665" s="76">
        <v>662.65756847420653</v>
      </c>
    </row>
    <row r="7666" spans="1:6" x14ac:dyDescent="0.2">
      <c r="A7666" s="84">
        <v>7635</v>
      </c>
      <c r="B7666" s="76">
        <v>773.9966047911646</v>
      </c>
      <c r="C7666" s="76">
        <v>283.993335518815</v>
      </c>
      <c r="D7666" s="76">
        <v>-19.887045293853024</v>
      </c>
      <c r="E7666" s="76">
        <v>443.92635938596061</v>
      </c>
      <c r="F7666" s="76">
        <v>1482.0292544020872</v>
      </c>
    </row>
    <row r="7667" spans="1:6" x14ac:dyDescent="0.2">
      <c r="A7667" s="84">
        <v>7636</v>
      </c>
      <c r="B7667" s="76">
        <v>147.33543499265784</v>
      </c>
      <c r="C7667" s="76">
        <v>69.727738917143355</v>
      </c>
      <c r="D7667" s="76">
        <v>-23.415392039536627</v>
      </c>
      <c r="E7667" s="76">
        <v>73.910426514472988</v>
      </c>
      <c r="F7667" s="76">
        <v>267.55820838473755</v>
      </c>
    </row>
    <row r="7668" spans="1:6" x14ac:dyDescent="0.2">
      <c r="A7668" s="84">
        <v>7637</v>
      </c>
      <c r="B7668" s="76">
        <v>447.03748934425016</v>
      </c>
      <c r="C7668" s="76">
        <v>62.725621663780061</v>
      </c>
      <c r="D7668" s="76">
        <v>112.87318451215259</v>
      </c>
      <c r="E7668" s="76">
        <v>81.922231711363793</v>
      </c>
      <c r="F7668" s="76">
        <v>704.55852723154658</v>
      </c>
    </row>
    <row r="7669" spans="1:6" x14ac:dyDescent="0.2">
      <c r="A7669" s="84">
        <v>7638</v>
      </c>
      <c r="B7669" s="76">
        <v>86.947307002133925</v>
      </c>
      <c r="C7669" s="76">
        <v>352.54459628004776</v>
      </c>
      <c r="D7669" s="76">
        <v>54.174325015779957</v>
      </c>
      <c r="E7669" s="76">
        <v>29.691876402862569</v>
      </c>
      <c r="F7669" s="76">
        <v>523.35810470082424</v>
      </c>
    </row>
    <row r="7670" spans="1:6" x14ac:dyDescent="0.2">
      <c r="A7670" s="84">
        <v>7639</v>
      </c>
      <c r="B7670" s="76">
        <v>232.29432135727166</v>
      </c>
      <c r="C7670" s="76">
        <v>234.94530130122817</v>
      </c>
      <c r="D7670" s="76">
        <v>91.846527760720747</v>
      </c>
      <c r="E7670" s="76">
        <v>142.23064940234474</v>
      </c>
      <c r="F7670" s="76">
        <v>701.31679982156527</v>
      </c>
    </row>
    <row r="7671" spans="1:6" x14ac:dyDescent="0.2">
      <c r="A7671" s="84">
        <v>7640</v>
      </c>
      <c r="B7671" s="76">
        <v>205.0372602619492</v>
      </c>
      <c r="C7671" s="76">
        <v>37.650044679092517</v>
      </c>
      <c r="D7671" s="76">
        <v>-27.264497580282374</v>
      </c>
      <c r="E7671" s="76">
        <v>552.61285131570844</v>
      </c>
      <c r="F7671" s="76">
        <v>768.03565867646773</v>
      </c>
    </row>
    <row r="7672" spans="1:6" x14ac:dyDescent="0.2">
      <c r="A7672" s="84">
        <v>7641</v>
      </c>
      <c r="B7672" s="76">
        <v>550.80049475749161</v>
      </c>
      <c r="C7672" s="76">
        <v>280.28397079879454</v>
      </c>
      <c r="D7672" s="76">
        <v>-56.453547930937617</v>
      </c>
      <c r="E7672" s="76">
        <v>300.55116638406002</v>
      </c>
      <c r="F7672" s="76">
        <v>1075.1820840094088</v>
      </c>
    </row>
    <row r="7673" spans="1:6" x14ac:dyDescent="0.2">
      <c r="A7673" s="84">
        <v>7642</v>
      </c>
      <c r="B7673" s="76">
        <v>163.00553419984772</v>
      </c>
      <c r="C7673" s="76">
        <v>93.790161276186964</v>
      </c>
      <c r="D7673" s="76">
        <v>120.25063679858194</v>
      </c>
      <c r="E7673" s="76">
        <v>159.3325462100932</v>
      </c>
      <c r="F7673" s="76">
        <v>536.37887848470973</v>
      </c>
    </row>
    <row r="7674" spans="1:6" x14ac:dyDescent="0.2">
      <c r="A7674" s="84">
        <v>7643</v>
      </c>
      <c r="B7674" s="76">
        <v>512.79822277723906</v>
      </c>
      <c r="C7674" s="76">
        <v>140.90185136863022</v>
      </c>
      <c r="D7674" s="76">
        <v>-21.170080474101606</v>
      </c>
      <c r="E7674" s="76">
        <v>109.39127810070366</v>
      </c>
      <c r="F7674" s="76">
        <v>741.9212717724713</v>
      </c>
    </row>
    <row r="7675" spans="1:6" x14ac:dyDescent="0.2">
      <c r="A7675" s="84">
        <v>7644</v>
      </c>
      <c r="B7675" s="76">
        <v>467.1310765162857</v>
      </c>
      <c r="C7675" s="76">
        <v>666.00938106868136</v>
      </c>
      <c r="D7675" s="76">
        <v>-50.038372029694706</v>
      </c>
      <c r="E7675" s="76">
        <v>81.130081197285875</v>
      </c>
      <c r="F7675" s="76">
        <v>1164.232166752558</v>
      </c>
    </row>
    <row r="7676" spans="1:6" x14ac:dyDescent="0.2">
      <c r="A7676" s="84">
        <v>7645</v>
      </c>
      <c r="B7676" s="76">
        <v>-109.88717617662746</v>
      </c>
      <c r="C7676" s="76">
        <v>177.95535360875647</v>
      </c>
      <c r="D7676" s="76">
        <v>175.88533206700288</v>
      </c>
      <c r="E7676" s="76">
        <v>548.95934180274094</v>
      </c>
      <c r="F7676" s="76">
        <v>792.91285130187282</v>
      </c>
    </row>
    <row r="7677" spans="1:6" x14ac:dyDescent="0.2">
      <c r="A7677" s="84">
        <v>7646</v>
      </c>
      <c r="B7677" s="76">
        <v>561.54570564242181</v>
      </c>
      <c r="C7677" s="76">
        <v>-10.384834912850398</v>
      </c>
      <c r="D7677" s="76">
        <v>-23.09463324447448</v>
      </c>
      <c r="E7677" s="76">
        <v>84.277576096064394</v>
      </c>
      <c r="F7677" s="76">
        <v>612.34381358116138</v>
      </c>
    </row>
    <row r="7678" spans="1:6" x14ac:dyDescent="0.2">
      <c r="A7678" s="84">
        <v>7647</v>
      </c>
      <c r="B7678" s="76">
        <v>215.33475402667398</v>
      </c>
      <c r="C7678" s="76">
        <v>57.913137191971344</v>
      </c>
      <c r="D7678" s="76">
        <v>-28.547532760530956</v>
      </c>
      <c r="E7678" s="76">
        <v>44.857079096977287</v>
      </c>
      <c r="F7678" s="76">
        <v>289.55743755509172</v>
      </c>
    </row>
    <row r="7679" spans="1:6" x14ac:dyDescent="0.2">
      <c r="A7679" s="84">
        <v>7648</v>
      </c>
      <c r="B7679" s="76">
        <v>297.60733767005513</v>
      </c>
      <c r="C7679" s="76">
        <v>106.9611714095582</v>
      </c>
      <c r="D7679" s="76">
        <v>83.04261657137306</v>
      </c>
      <c r="E7679" s="76">
        <v>493.29535569557225</v>
      </c>
      <c r="F7679" s="76">
        <v>980.90648134655862</v>
      </c>
    </row>
    <row r="7680" spans="1:6" x14ac:dyDescent="0.2">
      <c r="A7680" s="84">
        <v>7649</v>
      </c>
      <c r="B7680" s="76">
        <v>305.66624583375278</v>
      </c>
      <c r="C7680" s="76">
        <v>277.66111910854039</v>
      </c>
      <c r="D7680" s="76">
        <v>3.6717704683533583</v>
      </c>
      <c r="E7680" s="76">
        <v>176.85309328890855</v>
      </c>
      <c r="F7680" s="76">
        <v>763.85222869955498</v>
      </c>
    </row>
    <row r="7681" spans="1:6" x14ac:dyDescent="0.2">
      <c r="A7681" s="84">
        <v>7650</v>
      </c>
      <c r="B7681" s="76">
        <v>556.62081732016213</v>
      </c>
      <c r="C7681" s="76">
        <v>55.88682794068346</v>
      </c>
      <c r="D7681" s="76">
        <v>-82.114251535909261</v>
      </c>
      <c r="E7681" s="76">
        <v>189.09067979854473</v>
      </c>
      <c r="F7681" s="76">
        <v>719.48407352348113</v>
      </c>
    </row>
    <row r="7682" spans="1:6" x14ac:dyDescent="0.2">
      <c r="A7682" s="84">
        <v>7651</v>
      </c>
      <c r="B7682" s="76">
        <v>402.71349444391308</v>
      </c>
      <c r="C7682" s="76">
        <v>586.81999673818734</v>
      </c>
      <c r="D7682" s="76">
        <v>-19.920956643575664</v>
      </c>
      <c r="E7682" s="76">
        <v>451.87190739726248</v>
      </c>
      <c r="F7682" s="76">
        <v>1421.4844419357873</v>
      </c>
    </row>
    <row r="7683" spans="1:6" x14ac:dyDescent="0.2">
      <c r="A7683" s="84">
        <v>7652</v>
      </c>
      <c r="B7683" s="76">
        <v>6.9133089597800108</v>
      </c>
      <c r="C7683" s="76">
        <v>-4.3059071589867504</v>
      </c>
      <c r="D7683" s="76">
        <v>56.276212858545222</v>
      </c>
      <c r="E7683" s="76">
        <v>-17.740425793115328</v>
      </c>
      <c r="F7683" s="76">
        <v>41.143188866223156</v>
      </c>
    </row>
    <row r="7684" spans="1:6" x14ac:dyDescent="0.2">
      <c r="A7684" s="84">
        <v>7653</v>
      </c>
      <c r="B7684" s="76">
        <v>501.15757765189801</v>
      </c>
      <c r="C7684" s="76">
        <v>498.00564346407572</v>
      </c>
      <c r="D7684" s="76">
        <v>-25.019186014847353</v>
      </c>
      <c r="E7684" s="76">
        <v>106.81605500170303</v>
      </c>
      <c r="F7684" s="76">
        <v>1080.9600901028293</v>
      </c>
    </row>
    <row r="7685" spans="1:6" x14ac:dyDescent="0.2">
      <c r="A7685" s="84">
        <v>7654</v>
      </c>
      <c r="B7685" s="76">
        <v>-21.794269970575897</v>
      </c>
      <c r="C7685" s="76">
        <v>222.19090335453458</v>
      </c>
      <c r="D7685" s="76">
        <v>98.691974829972935</v>
      </c>
      <c r="E7685" s="76">
        <v>204.12336812148155</v>
      </c>
      <c r="F7685" s="76">
        <v>503.21197633541317</v>
      </c>
    </row>
    <row r="7686" spans="1:6" x14ac:dyDescent="0.2">
      <c r="A7686" s="84">
        <v>7655</v>
      </c>
      <c r="B7686" s="76">
        <v>150.46945483409581</v>
      </c>
      <c r="C7686" s="76">
        <v>54.873673315039511</v>
      </c>
      <c r="D7686" s="76">
        <v>-6.0944171061807655</v>
      </c>
      <c r="E7686" s="76">
        <v>-11.445435995558277</v>
      </c>
      <c r="F7686" s="76">
        <v>187.80327504739628</v>
      </c>
    </row>
    <row r="7687" spans="1:6" x14ac:dyDescent="0.2">
      <c r="A7687" s="84">
        <v>7656</v>
      </c>
      <c r="B7687" s="76">
        <v>209.96214858420888</v>
      </c>
      <c r="C7687" s="76">
        <v>51.580920781696705</v>
      </c>
      <c r="D7687" s="76">
        <v>-19.887045293853024</v>
      </c>
      <c r="E7687" s="76">
        <v>-18.026561693004286</v>
      </c>
      <c r="F7687" s="76">
        <v>223.62946237904828</v>
      </c>
    </row>
    <row r="7688" spans="1:6" x14ac:dyDescent="0.2">
      <c r="A7688" s="84">
        <v>7657</v>
      </c>
      <c r="B7688" s="76">
        <v>238.11464391994218</v>
      </c>
      <c r="C7688" s="76">
        <v>49.048034217586853</v>
      </c>
      <c r="D7688" s="76">
        <v>101.96738548003964</v>
      </c>
      <c r="E7688" s="76">
        <v>-41.84209856937666</v>
      </c>
      <c r="F7688" s="76">
        <v>347.28796504819201</v>
      </c>
    </row>
    <row r="7689" spans="1:6" x14ac:dyDescent="0.2">
      <c r="A7689" s="84">
        <v>7658</v>
      </c>
      <c r="B7689" s="76">
        <v>327.15666760361319</v>
      </c>
      <c r="C7689" s="76">
        <v>100.12237768646159</v>
      </c>
      <c r="D7689" s="76">
        <v>-13.792628187672259</v>
      </c>
      <c r="E7689" s="76">
        <v>138.2910039894883</v>
      </c>
      <c r="F7689" s="76">
        <v>551.7774210918908</v>
      </c>
    </row>
    <row r="7690" spans="1:6" x14ac:dyDescent="0.2">
      <c r="A7690" s="84">
        <v>7659</v>
      </c>
      <c r="B7690" s="76">
        <v>353.07057733831925</v>
      </c>
      <c r="C7690" s="76">
        <v>209.36314700371867</v>
      </c>
      <c r="D7690" s="76">
        <v>18.42667504121205</v>
      </c>
      <c r="E7690" s="76">
        <v>336.62539692760174</v>
      </c>
      <c r="F7690" s="76">
        <v>917.48579631085181</v>
      </c>
    </row>
    <row r="7691" spans="1:6" x14ac:dyDescent="0.2">
      <c r="A7691" s="84">
        <v>7660</v>
      </c>
      <c r="B7691" s="76">
        <v>196.53063497804612</v>
      </c>
      <c r="C7691" s="76">
        <v>511.84655444053567</v>
      </c>
      <c r="D7691" s="76">
        <v>76.627440670130142</v>
      </c>
      <c r="E7691" s="76">
        <v>68.826237502060721</v>
      </c>
      <c r="F7691" s="76">
        <v>853.83086759077264</v>
      </c>
    </row>
    <row r="7692" spans="1:6" x14ac:dyDescent="0.2">
      <c r="A7692" s="84">
        <v>7661</v>
      </c>
      <c r="B7692" s="76">
        <v>261.84365129082971</v>
      </c>
      <c r="C7692" s="76">
        <v>-40.019607712935681</v>
      </c>
      <c r="D7692" s="76">
        <v>13.615293115279869</v>
      </c>
      <c r="E7692" s="76">
        <v>27.116653303861959</v>
      </c>
      <c r="F7692" s="76">
        <v>262.55598999703585</v>
      </c>
    </row>
    <row r="7693" spans="1:6" x14ac:dyDescent="0.2">
      <c r="A7693" s="84">
        <v>7662</v>
      </c>
      <c r="B7693" s="76">
        <v>256.02332872815919</v>
      </c>
      <c r="C7693" s="76">
        <v>291.24874142858937</v>
      </c>
      <c r="D7693" s="76">
        <v>127.12999521755677</v>
      </c>
      <c r="E7693" s="76">
        <v>291.61469630191345</v>
      </c>
      <c r="F7693" s="76">
        <v>966.01676167621872</v>
      </c>
    </row>
    <row r="7694" spans="1:6" x14ac:dyDescent="0.2">
      <c r="A7694" s="84">
        <v>7663</v>
      </c>
      <c r="B7694" s="76">
        <v>-72.278938079371756</v>
      </c>
      <c r="C7694" s="76">
        <v>-6.8387937230966029</v>
      </c>
      <c r="D7694" s="76">
        <v>-14.754904572858695</v>
      </c>
      <c r="E7694" s="76">
        <v>167.91662320676193</v>
      </c>
      <c r="F7694" s="76">
        <v>74.043986831434879</v>
      </c>
    </row>
    <row r="7695" spans="1:6" x14ac:dyDescent="0.2">
      <c r="A7695" s="84">
        <v>7664</v>
      </c>
      <c r="B7695" s="76">
        <v>435.39684421890911</v>
      </c>
      <c r="C7695" s="76">
        <v>257.48799172180588</v>
      </c>
      <c r="D7695" s="76">
        <v>-15.717180958045132</v>
      </c>
      <c r="E7695" s="76">
        <v>159.39880339568217</v>
      </c>
      <c r="F7695" s="76">
        <v>836.56645837835208</v>
      </c>
    </row>
    <row r="7696" spans="1:6" x14ac:dyDescent="0.2">
      <c r="A7696" s="84">
        <v>7665</v>
      </c>
      <c r="B7696" s="76">
        <v>390.23109831536954</v>
      </c>
      <c r="C7696" s="76">
        <v>210.97284406832887</v>
      </c>
      <c r="D7696" s="76">
        <v>-15.717180958045132</v>
      </c>
      <c r="E7696" s="76">
        <v>79.060872712474222</v>
      </c>
      <c r="F7696" s="76">
        <v>664.54763413812748</v>
      </c>
    </row>
    <row r="7697" spans="1:6" x14ac:dyDescent="0.2">
      <c r="A7697" s="84">
        <v>7666</v>
      </c>
      <c r="B7697" s="76">
        <v>496.23268932963833</v>
      </c>
      <c r="C7697" s="76">
        <v>72.603879263808494</v>
      </c>
      <c r="D7697" s="76">
        <v>-14.113386982734404</v>
      </c>
      <c r="E7697" s="76">
        <v>158.18800261053738</v>
      </c>
      <c r="F7697" s="76">
        <v>712.91118422124987</v>
      </c>
    </row>
    <row r="7698" spans="1:6" x14ac:dyDescent="0.2">
      <c r="A7698" s="84">
        <v>7667</v>
      </c>
      <c r="B7698" s="76">
        <v>673.36761921936113</v>
      </c>
      <c r="C7698" s="76">
        <v>659.6771646584067</v>
      </c>
      <c r="D7698" s="76">
        <v>-7.6982110814914932</v>
      </c>
      <c r="E7698" s="76">
        <v>540.7939150771391</v>
      </c>
      <c r="F7698" s="76">
        <v>1866.1404878734152</v>
      </c>
    </row>
    <row r="7699" spans="1:6" x14ac:dyDescent="0.2">
      <c r="A7699" s="84">
        <v>7668</v>
      </c>
      <c r="B7699" s="76">
        <v>524.38518466537153</v>
      </c>
      <c r="C7699" s="76">
        <v>453.9334172485643</v>
      </c>
      <c r="D7699" s="76">
        <v>17.287063583633213</v>
      </c>
      <c r="E7699" s="76">
        <v>806.37024448915736</v>
      </c>
      <c r="F7699" s="76">
        <v>1801.9759099867265</v>
      </c>
    </row>
    <row r="7700" spans="1:6" x14ac:dyDescent="0.2">
      <c r="A7700" s="84">
        <v>7669</v>
      </c>
      <c r="B7700" s="76">
        <v>348.593406136265</v>
      </c>
      <c r="C7700" s="76">
        <v>1234.5925945452775</v>
      </c>
      <c r="D7700" s="76">
        <v>-49.717613234632559</v>
      </c>
      <c r="E7700" s="76">
        <v>135.29713061942084</v>
      </c>
      <c r="F7700" s="76">
        <v>1668.7655180663307</v>
      </c>
    </row>
    <row r="7701" spans="1:6" x14ac:dyDescent="0.2">
      <c r="A7701" s="84">
        <v>7670</v>
      </c>
      <c r="B7701" s="76">
        <v>318.20232519950468</v>
      </c>
      <c r="C7701" s="76">
        <v>462.888485349093</v>
      </c>
      <c r="D7701" s="76">
        <v>78.231234645440878</v>
      </c>
      <c r="E7701" s="76">
        <v>57.953073306280352</v>
      </c>
      <c r="F7701" s="76">
        <v>917.27511850031885</v>
      </c>
    </row>
    <row r="7702" spans="1:6" x14ac:dyDescent="0.2">
      <c r="A7702" s="84">
        <v>7671</v>
      </c>
      <c r="B7702" s="76">
        <v>-68.750884354936943</v>
      </c>
      <c r="C7702" s="76">
        <v>434.34022557877415</v>
      </c>
      <c r="D7702" s="76">
        <v>235.33522152644693</v>
      </c>
      <c r="E7702" s="76">
        <v>555.62783184330908</v>
      </c>
      <c r="F7702" s="76">
        <v>1156.5523945935934</v>
      </c>
    </row>
    <row r="7703" spans="1:6" x14ac:dyDescent="0.2">
      <c r="A7703" s="84">
        <v>7672</v>
      </c>
      <c r="B7703" s="76">
        <v>375.45643334859051</v>
      </c>
      <c r="C7703" s="76">
        <v>60.952601068903164</v>
      </c>
      <c r="D7703" s="76">
        <v>51.785589727675188</v>
      </c>
      <c r="E7703" s="76">
        <v>48.290709895644767</v>
      </c>
      <c r="F7703" s="76">
        <v>536.48533404081365</v>
      </c>
    </row>
    <row r="7704" spans="1:6" x14ac:dyDescent="0.2">
      <c r="A7704" s="84">
        <v>7673</v>
      </c>
      <c r="B7704" s="76">
        <v>283.72810694368695</v>
      </c>
      <c r="C7704" s="76">
        <v>254.44852784487404</v>
      </c>
      <c r="D7704" s="76">
        <v>411.86207118357407</v>
      </c>
      <c r="E7704" s="76">
        <v>93.587546421222072</v>
      </c>
      <c r="F7704" s="76">
        <v>1043.6262523933569</v>
      </c>
    </row>
    <row r="7705" spans="1:6" x14ac:dyDescent="0.2">
      <c r="A7705" s="84">
        <v>7674</v>
      </c>
      <c r="B7705" s="76">
        <v>321.78406216114809</v>
      </c>
      <c r="C7705" s="76">
        <v>321.73334532405181</v>
      </c>
      <c r="D7705" s="76">
        <v>55.313936473358787</v>
      </c>
      <c r="E7705" s="76">
        <v>90.858701793510406</v>
      </c>
      <c r="F7705" s="76">
        <v>789.69004575206907</v>
      </c>
    </row>
    <row r="7706" spans="1:6" x14ac:dyDescent="0.2">
      <c r="A7706" s="84">
        <v>7675</v>
      </c>
      <c r="B7706" s="76">
        <v>198.32150345886782</v>
      </c>
      <c r="C7706" s="76">
        <v>-25.075576984687544</v>
      </c>
      <c r="D7706" s="76">
        <v>51.46483093261304</v>
      </c>
      <c r="E7706" s="76">
        <v>40.498783413053985</v>
      </c>
      <c r="F7706" s="76">
        <v>265.20954081984735</v>
      </c>
    </row>
    <row r="7707" spans="1:6" x14ac:dyDescent="0.2">
      <c r="A7707" s="84">
        <v>7676</v>
      </c>
      <c r="B7707" s="76">
        <v>236.32377543912048</v>
      </c>
      <c r="C7707" s="76">
        <v>222.28086848067892</v>
      </c>
      <c r="D7707" s="76">
        <v>287.61890512157663</v>
      </c>
      <c r="E7707" s="76">
        <v>139.36929040345518</v>
      </c>
      <c r="F7707" s="76">
        <v>885.59283944483127</v>
      </c>
    </row>
    <row r="7708" spans="1:6" x14ac:dyDescent="0.2">
      <c r="A7708" s="84">
        <v>7677</v>
      </c>
      <c r="B7708" s="76">
        <v>144.64913227142529</v>
      </c>
      <c r="C7708" s="76">
        <v>-15.450608041070103</v>
      </c>
      <c r="D7708" s="76">
        <v>60.766835989415263</v>
      </c>
      <c r="E7708" s="76">
        <v>-7.1533974972239234</v>
      </c>
      <c r="F7708" s="76">
        <v>182.81196272254653</v>
      </c>
    </row>
    <row r="7709" spans="1:6" x14ac:dyDescent="0.2">
      <c r="A7709" s="84">
        <v>7678</v>
      </c>
      <c r="B7709" s="76">
        <v>566.47059396468148</v>
      </c>
      <c r="C7709" s="76">
        <v>28.531653048297045</v>
      </c>
      <c r="D7709" s="76">
        <v>-26.622979990158079</v>
      </c>
      <c r="E7709" s="76">
        <v>106.24378320192513</v>
      </c>
      <c r="F7709" s="76">
        <v>674.6230502247455</v>
      </c>
    </row>
    <row r="7710" spans="1:6" x14ac:dyDescent="0.2">
      <c r="A7710" s="84">
        <v>7679</v>
      </c>
      <c r="B7710" s="76">
        <v>450.17150918568814</v>
      </c>
      <c r="C7710" s="76">
        <v>477.57922742093012</v>
      </c>
      <c r="D7710" s="76">
        <v>-10.905799032112949</v>
      </c>
      <c r="E7710" s="76">
        <v>85.708255595509172</v>
      </c>
      <c r="F7710" s="76">
        <v>1002.5531931700145</v>
      </c>
    </row>
    <row r="7711" spans="1:6" x14ac:dyDescent="0.2">
      <c r="A7711" s="84">
        <v>7680</v>
      </c>
      <c r="B7711" s="76">
        <v>440.32173254116879</v>
      </c>
      <c r="C7711" s="76">
        <v>215.27875122731564</v>
      </c>
      <c r="D7711" s="76">
        <v>-14.43414577779655</v>
      </c>
      <c r="E7711" s="76">
        <v>121.56260742475089</v>
      </c>
      <c r="F7711" s="76">
        <v>762.72894541543883</v>
      </c>
    </row>
    <row r="7712" spans="1:6" x14ac:dyDescent="0.2">
      <c r="A7712" s="84">
        <v>7681</v>
      </c>
      <c r="B7712" s="76">
        <v>104.4082746901455</v>
      </c>
      <c r="C7712" s="76">
        <v>-27.608463548797399</v>
      </c>
      <c r="D7712" s="76">
        <v>-2.88682915555931</v>
      </c>
      <c r="E7712" s="76">
        <v>83.92518301058648</v>
      </c>
      <c r="F7712" s="76">
        <v>157.83816499637527</v>
      </c>
    </row>
    <row r="7713" spans="1:6" x14ac:dyDescent="0.2">
      <c r="A7713" s="84">
        <v>7682</v>
      </c>
      <c r="B7713" s="76">
        <v>145.09684939163071</v>
      </c>
      <c r="C7713" s="76">
        <v>262.3004761936146</v>
      </c>
      <c r="D7713" s="76">
        <v>-20.528562883977315</v>
      </c>
      <c r="E7713" s="76">
        <v>197.96089269510242</v>
      </c>
      <c r="F7713" s="76">
        <v>584.82965539637041</v>
      </c>
    </row>
    <row r="7714" spans="1:6" x14ac:dyDescent="0.2">
      <c r="A7714" s="84">
        <v>7683</v>
      </c>
      <c r="B7714" s="76">
        <v>79.783833078847124</v>
      </c>
      <c r="C7714" s="76">
        <v>462.29194291012675</v>
      </c>
      <c r="D7714" s="76">
        <v>55.313936473358787</v>
      </c>
      <c r="E7714" s="76">
        <v>135.07725190512082</v>
      </c>
      <c r="F7714" s="76">
        <v>732.46696436745356</v>
      </c>
    </row>
    <row r="7715" spans="1:6" x14ac:dyDescent="0.2">
      <c r="A7715" s="84">
        <v>7684</v>
      </c>
      <c r="B7715" s="76">
        <v>262.73908553124056</v>
      </c>
      <c r="C7715" s="76">
        <v>53.860518689395576</v>
      </c>
      <c r="D7715" s="76">
        <v>60.125318399290968</v>
      </c>
      <c r="E7715" s="76">
        <v>83.06677531091961</v>
      </c>
      <c r="F7715" s="76">
        <v>459.79169793084668</v>
      </c>
    </row>
    <row r="7716" spans="1:6" x14ac:dyDescent="0.2">
      <c r="A7716" s="84">
        <v>7685</v>
      </c>
      <c r="B7716" s="76">
        <v>192.94889801640272</v>
      </c>
      <c r="C7716" s="76">
        <v>121.39862482498435</v>
      </c>
      <c r="D7716" s="76">
        <v>30.615509253573578</v>
      </c>
      <c r="E7716" s="76">
        <v>549.39909923134098</v>
      </c>
      <c r="F7716" s="76">
        <v>894.36213132630166</v>
      </c>
    </row>
    <row r="7717" spans="1:6" x14ac:dyDescent="0.2">
      <c r="A7717" s="84">
        <v>7686</v>
      </c>
      <c r="B7717" s="76">
        <v>-306.66797611818049</v>
      </c>
      <c r="C7717" s="76">
        <v>-26.848597579564441</v>
      </c>
      <c r="D7717" s="76">
        <v>-23.09463324447448</v>
      </c>
      <c r="E7717" s="76">
        <v>-19.457241192449072</v>
      </c>
      <c r="F7717" s="76">
        <v>-376.06844813466853</v>
      </c>
    </row>
    <row r="7718" spans="1:6" x14ac:dyDescent="0.2">
      <c r="A7718" s="84">
        <v>7687</v>
      </c>
      <c r="B7718" s="76">
        <v>204.14182602153835</v>
      </c>
      <c r="C7718" s="76">
        <v>181.84464858106557</v>
      </c>
      <c r="D7718" s="76">
        <v>-16.679457343231569</v>
      </c>
      <c r="E7718" s="76">
        <v>608.40935179405506</v>
      </c>
      <c r="F7718" s="76">
        <v>977.71636905342746</v>
      </c>
    </row>
    <row r="7719" spans="1:6" x14ac:dyDescent="0.2">
      <c r="A7719" s="84">
        <v>7688</v>
      </c>
      <c r="B7719" s="76">
        <v>27.006896131815552</v>
      </c>
      <c r="C7719" s="76">
        <v>9.2817151610621664</v>
      </c>
      <c r="D7719" s="76">
        <v>188.85910759215847</v>
      </c>
      <c r="E7719" s="76">
        <v>-10.587028295891407</v>
      </c>
      <c r="F7719" s="76">
        <v>214.56069058914477</v>
      </c>
    </row>
    <row r="7720" spans="1:6" x14ac:dyDescent="0.2">
      <c r="A7720" s="84">
        <v>7689</v>
      </c>
      <c r="B7720" s="76">
        <v>258.26191432918631</v>
      </c>
      <c r="C7720" s="76">
        <v>-43.0590715898675</v>
      </c>
      <c r="D7720" s="76">
        <v>53.710142498048057</v>
      </c>
      <c r="E7720" s="76">
        <v>343.9113087960036</v>
      </c>
      <c r="F7720" s="76">
        <v>612.82429403337051</v>
      </c>
    </row>
    <row r="7721" spans="1:6" x14ac:dyDescent="0.2">
      <c r="A7721" s="84">
        <v>7690</v>
      </c>
      <c r="B7721" s="76">
        <v>281.09548745966299</v>
      </c>
      <c r="C7721" s="76">
        <v>-2.0263092512878824</v>
      </c>
      <c r="D7721" s="76">
        <v>-10.905799032112949</v>
      </c>
      <c r="E7721" s="76">
        <v>80.205416312030039</v>
      </c>
      <c r="F7721" s="76">
        <v>348.36879548829216</v>
      </c>
    </row>
    <row r="7722" spans="1:6" x14ac:dyDescent="0.2">
      <c r="A7722" s="84">
        <v>7691</v>
      </c>
      <c r="B7722" s="76">
        <v>352.22882633511711</v>
      </c>
      <c r="C7722" s="76">
        <v>67.284817479177804</v>
      </c>
      <c r="D7722" s="76">
        <v>-0.32075879506214555</v>
      </c>
      <c r="E7722" s="76">
        <v>-27.182910489450908</v>
      </c>
      <c r="F7722" s="76">
        <v>392.00997452978186</v>
      </c>
    </row>
    <row r="7723" spans="1:6" x14ac:dyDescent="0.2">
      <c r="A7723" s="84">
        <v>7692</v>
      </c>
      <c r="B7723" s="76">
        <v>416.59272517028126</v>
      </c>
      <c r="C7723" s="76">
        <v>22.959302607255367</v>
      </c>
      <c r="D7723" s="76">
        <v>148.12274061926595</v>
      </c>
      <c r="E7723" s="76">
        <v>707.05998007015626</v>
      </c>
      <c r="F7723" s="76">
        <v>1294.734748466959</v>
      </c>
    </row>
    <row r="7724" spans="1:6" x14ac:dyDescent="0.2">
      <c r="A7724" s="84">
        <v>7693</v>
      </c>
      <c r="B7724" s="76">
        <v>54.711674347343319</v>
      </c>
      <c r="C7724" s="76">
        <v>430.19764195005399</v>
      </c>
      <c r="D7724" s="76">
        <v>379.64276795468976</v>
      </c>
      <c r="E7724" s="76">
        <v>443.79384501478273</v>
      </c>
      <c r="F7724" s="76">
        <v>1308.3459292668699</v>
      </c>
    </row>
    <row r="7725" spans="1:6" x14ac:dyDescent="0.2">
      <c r="A7725" s="84">
        <v>7694</v>
      </c>
      <c r="B7725" s="76">
        <v>34.618087175307778</v>
      </c>
      <c r="C7725" s="76">
        <v>-6.8387937230966029</v>
      </c>
      <c r="D7725" s="76">
        <v>54.993177678296639</v>
      </c>
      <c r="E7725" s="76">
        <v>273.80801332320914</v>
      </c>
      <c r="F7725" s="76">
        <v>356.58048445371696</v>
      </c>
    </row>
    <row r="7726" spans="1:6" x14ac:dyDescent="0.2">
      <c r="A7726" s="84">
        <v>7695</v>
      </c>
      <c r="B7726" s="76">
        <v>672.47218497895028</v>
      </c>
      <c r="C7726" s="76">
        <v>1029.7886433569568</v>
      </c>
      <c r="D7726" s="76">
        <v>-20.528562883977315</v>
      </c>
      <c r="E7726" s="76">
        <v>211.40927998988337</v>
      </c>
      <c r="F7726" s="76">
        <v>1893.1415454418132</v>
      </c>
    </row>
    <row r="7727" spans="1:6" x14ac:dyDescent="0.2">
      <c r="A7727" s="84">
        <v>7696</v>
      </c>
      <c r="B7727" s="76">
        <v>452.41009478671526</v>
      </c>
      <c r="C7727" s="76">
        <v>212.49257600679479</v>
      </c>
      <c r="D7727" s="76">
        <v>-6.415175901242911</v>
      </c>
      <c r="E7727" s="76">
        <v>37.703681599753367</v>
      </c>
      <c r="F7727" s="76">
        <v>696.19117649202053</v>
      </c>
    </row>
    <row r="7728" spans="1:6" x14ac:dyDescent="0.2">
      <c r="A7728" s="84">
        <v>7697</v>
      </c>
      <c r="B7728" s="76">
        <v>499.36670917107631</v>
      </c>
      <c r="C7728" s="76">
        <v>108.4809033480241</v>
      </c>
      <c r="D7728" s="76">
        <v>54.030901293110205</v>
      </c>
      <c r="E7728" s="76">
        <v>631.65261687064958</v>
      </c>
      <c r="F7728" s="76">
        <v>1293.5311306828603</v>
      </c>
    </row>
    <row r="7729" spans="1:6" x14ac:dyDescent="0.2">
      <c r="A7729" s="84">
        <v>7698</v>
      </c>
      <c r="B7729" s="76">
        <v>246.62126920384526</v>
      </c>
      <c r="C7729" s="76">
        <v>232.4124147371183</v>
      </c>
      <c r="D7729" s="76">
        <v>-36.245743842022449</v>
      </c>
      <c r="E7729" s="76">
        <v>97.373570305367465</v>
      </c>
      <c r="F7729" s="76">
        <v>540.16151040430861</v>
      </c>
    </row>
    <row r="7730" spans="1:6" x14ac:dyDescent="0.2">
      <c r="A7730" s="84">
        <v>7699</v>
      </c>
      <c r="B7730" s="76">
        <v>-110.78261041703831</v>
      </c>
      <c r="C7730" s="76">
        <v>280.95387164188321</v>
      </c>
      <c r="D7730" s="76">
        <v>28.37019768813856</v>
      </c>
      <c r="E7730" s="76">
        <v>74.83509139972881</v>
      </c>
      <c r="F7730" s="76">
        <v>273.37655031271225</v>
      </c>
    </row>
    <row r="7731" spans="1:6" x14ac:dyDescent="0.2">
      <c r="A7731" s="84">
        <v>7700</v>
      </c>
      <c r="B7731" s="76">
        <v>430.02423877644401</v>
      </c>
      <c r="C7731" s="76">
        <v>233.42556936276225</v>
      </c>
      <c r="D7731" s="76">
        <v>134.82820629904825</v>
      </c>
      <c r="E7731" s="76">
        <v>217.63801260185147</v>
      </c>
      <c r="F7731" s="76">
        <v>1015.916027040106</v>
      </c>
    </row>
    <row r="7732" spans="1:6" x14ac:dyDescent="0.2">
      <c r="A7732" s="84">
        <v>7701</v>
      </c>
      <c r="B7732" s="76">
        <v>862.14319423442498</v>
      </c>
      <c r="C7732" s="76">
        <v>210.21297809909592</v>
      </c>
      <c r="D7732" s="76">
        <v>-22.132356859288045</v>
      </c>
      <c r="E7732" s="76">
        <v>129.42079109293064</v>
      </c>
      <c r="F7732" s="76">
        <v>1179.6446065671635</v>
      </c>
    </row>
    <row r="7733" spans="1:6" x14ac:dyDescent="0.2">
      <c r="A7733" s="84">
        <v>7702</v>
      </c>
      <c r="B7733" s="76">
        <v>308.80026567519076</v>
      </c>
      <c r="C7733" s="76">
        <v>-7.0920823795075885</v>
      </c>
      <c r="D7733" s="76">
        <v>315.20416149692119</v>
      </c>
      <c r="E7733" s="76">
        <v>54.519442507612872</v>
      </c>
      <c r="F7733" s="76">
        <v>671.43178730021725</v>
      </c>
    </row>
    <row r="7734" spans="1:6" x14ac:dyDescent="0.2">
      <c r="A7734" s="84">
        <v>7703</v>
      </c>
      <c r="B7734" s="76">
        <v>130.76990154505711</v>
      </c>
      <c r="C7734" s="76">
        <v>856.28591371543178</v>
      </c>
      <c r="D7734" s="76">
        <v>64.438606457768614</v>
      </c>
      <c r="E7734" s="76">
        <v>83.06677531091961</v>
      </c>
      <c r="F7734" s="76">
        <v>1134.561197029177</v>
      </c>
    </row>
    <row r="7735" spans="1:6" x14ac:dyDescent="0.2">
      <c r="A7735" s="84">
        <v>7704</v>
      </c>
      <c r="B7735" s="76">
        <v>224.28909643078259</v>
      </c>
      <c r="C7735" s="76">
        <v>68.044683448410751</v>
      </c>
      <c r="D7735" s="76">
        <v>-2.5660703604971644</v>
      </c>
      <c r="E7735" s="76">
        <v>-6.5811256974460095</v>
      </c>
      <c r="F7735" s="76">
        <v>283.18658382125017</v>
      </c>
    </row>
    <row r="7736" spans="1:6" x14ac:dyDescent="0.2">
      <c r="A7736" s="84">
        <v>7705</v>
      </c>
      <c r="B7736" s="76">
        <v>340.58818120977605</v>
      </c>
      <c r="C7736" s="76">
        <v>-14.437453415426162</v>
      </c>
      <c r="D7736" s="76">
        <v>-39.132572997581761</v>
      </c>
      <c r="E7736" s="76">
        <v>142.58304248782267</v>
      </c>
      <c r="F7736" s="76">
        <v>429.60119728459085</v>
      </c>
    </row>
    <row r="7737" spans="1:6" x14ac:dyDescent="0.2">
      <c r="A7737" s="84">
        <v>7706</v>
      </c>
      <c r="B7737" s="76">
        <v>729.7262931280361</v>
      </c>
      <c r="C7737" s="76">
        <v>555.50216846936939</v>
      </c>
      <c r="D7737" s="76">
        <v>-19.56628649879088</v>
      </c>
      <c r="E7737" s="76">
        <v>253.40500008797108</v>
      </c>
      <c r="F7737" s="76">
        <v>1519.0671751865855</v>
      </c>
    </row>
    <row r="7738" spans="1:6" x14ac:dyDescent="0.2">
      <c r="A7738" s="84">
        <v>7707</v>
      </c>
      <c r="B7738" s="76">
        <v>174.59249608798029</v>
      </c>
      <c r="C7738" s="76">
        <v>451.65381934086543</v>
      </c>
      <c r="D7738" s="76">
        <v>63.476330072582172</v>
      </c>
      <c r="E7738" s="76">
        <v>244.11613692034658</v>
      </c>
      <c r="F7738" s="76">
        <v>933.83878242177445</v>
      </c>
    </row>
    <row r="7739" spans="1:6" x14ac:dyDescent="0.2">
      <c r="A7739" s="84">
        <v>7708</v>
      </c>
      <c r="B7739" s="76">
        <v>261.39593417062429</v>
      </c>
      <c r="C7739" s="76">
        <v>64.751930915067945</v>
      </c>
      <c r="D7739" s="76">
        <v>55.634695268420934</v>
      </c>
      <c r="E7739" s="76">
        <v>102.81015240325763</v>
      </c>
      <c r="F7739" s="76">
        <v>484.5927127573708</v>
      </c>
    </row>
    <row r="7740" spans="1:6" x14ac:dyDescent="0.2">
      <c r="A7740" s="84">
        <v>7709</v>
      </c>
      <c r="B7740" s="76">
        <v>489.96464964676238</v>
      </c>
      <c r="C7740" s="76">
        <v>332.37146889331319</v>
      </c>
      <c r="D7740" s="76">
        <v>81.582246318732089</v>
      </c>
      <c r="E7740" s="76">
        <v>138.00486808959934</v>
      </c>
      <c r="F7740" s="76">
        <v>1041.9232329484071</v>
      </c>
    </row>
    <row r="7741" spans="1:6" x14ac:dyDescent="0.2">
      <c r="A7741" s="84">
        <v>7710</v>
      </c>
      <c r="B7741" s="76">
        <v>211.30529994482515</v>
      </c>
      <c r="C7741" s="76">
        <v>-15.957185353892074</v>
      </c>
      <c r="D7741" s="76">
        <v>-9.302005056802221</v>
      </c>
      <c r="E7741" s="76">
        <v>77.124178598840473</v>
      </c>
      <c r="F7741" s="76">
        <v>263.17028813297134</v>
      </c>
    </row>
    <row r="7742" spans="1:6" x14ac:dyDescent="0.2">
      <c r="A7742" s="84">
        <v>7711</v>
      </c>
      <c r="B7742" s="76">
        <v>454.64868038774239</v>
      </c>
      <c r="C7742" s="76">
        <v>-20.769669825700795</v>
      </c>
      <c r="D7742" s="76">
        <v>-1.9245527703728733</v>
      </c>
      <c r="E7742" s="76">
        <v>123.12580129537358</v>
      </c>
      <c r="F7742" s="76">
        <v>555.08025908704224</v>
      </c>
    </row>
    <row r="7743" spans="1:6" x14ac:dyDescent="0.2">
      <c r="A7743" s="84">
        <v>7712</v>
      </c>
      <c r="B7743" s="76">
        <v>391.57424967598581</v>
      </c>
      <c r="C7743" s="76">
        <v>-11.144700882083352</v>
      </c>
      <c r="D7743" s="76">
        <v>-6.7359346963050566</v>
      </c>
      <c r="E7743" s="76">
        <v>348.70936190852694</v>
      </c>
      <c r="F7743" s="76">
        <v>722.40297600612439</v>
      </c>
    </row>
    <row r="7744" spans="1:6" x14ac:dyDescent="0.2">
      <c r="A7744" s="84">
        <v>7713</v>
      </c>
      <c r="B7744" s="76">
        <v>485.48747844470813</v>
      </c>
      <c r="C7744" s="76">
        <v>243.05053830637968</v>
      </c>
      <c r="D7744" s="76">
        <v>142.20565858547761</v>
      </c>
      <c r="E7744" s="76">
        <v>325.95100428858825</v>
      </c>
      <c r="F7744" s="76">
        <v>1196.6946796251536</v>
      </c>
    </row>
    <row r="7745" spans="1:6" x14ac:dyDescent="0.2">
      <c r="A7745" s="84">
        <v>7714</v>
      </c>
      <c r="B7745" s="76">
        <v>86.051872761723075</v>
      </c>
      <c r="C7745" s="76">
        <v>255.20839381410698</v>
      </c>
      <c r="D7745" s="76">
        <v>30.936268048635725</v>
      </c>
      <c r="E7745" s="76">
        <v>-12.303843695225147</v>
      </c>
      <c r="F7745" s="76">
        <v>359.89269092924064</v>
      </c>
    </row>
    <row r="7746" spans="1:6" x14ac:dyDescent="0.2">
      <c r="A7746" s="84">
        <v>7715</v>
      </c>
      <c r="B7746" s="76">
        <v>522.1465990643444</v>
      </c>
      <c r="C7746" s="76">
        <v>605.22010353004487</v>
      </c>
      <c r="D7746" s="76">
        <v>689.07327114049235</v>
      </c>
      <c r="E7746" s="76">
        <v>279.94938159205515</v>
      </c>
      <c r="F7746" s="76">
        <v>2096.3893553269368</v>
      </c>
    </row>
    <row r="7747" spans="1:6" x14ac:dyDescent="0.2">
      <c r="A7747" s="84">
        <v>7716</v>
      </c>
      <c r="B7747" s="76">
        <v>469.42334535452153</v>
      </c>
      <c r="C7747" s="76">
        <v>-20.00980385646784</v>
      </c>
      <c r="D7747" s="76">
        <v>59.163042014104533</v>
      </c>
      <c r="E7747" s="76">
        <v>-5.4365820978901818</v>
      </c>
      <c r="F7747" s="76">
        <v>503.140001414268</v>
      </c>
    </row>
    <row r="7748" spans="1:6" x14ac:dyDescent="0.2">
      <c r="A7748" s="84">
        <v>7717</v>
      </c>
      <c r="B7748" s="76">
        <v>441.66488390178506</v>
      </c>
      <c r="C7748" s="76">
        <v>415.52350660023876</v>
      </c>
      <c r="D7748" s="76">
        <v>96.83524475904531</v>
      </c>
      <c r="E7748" s="76">
        <v>237.88740430837848</v>
      </c>
      <c r="F7748" s="76">
        <v>1191.9110395694477</v>
      </c>
    </row>
    <row r="7749" spans="1:6" x14ac:dyDescent="0.2">
      <c r="A7749" s="84">
        <v>7718</v>
      </c>
      <c r="B7749" s="76">
        <v>332.52927304607829</v>
      </c>
      <c r="C7749" s="76">
        <v>180.23495151645534</v>
      </c>
      <c r="D7749" s="76">
        <v>-40.415608177830336</v>
      </c>
      <c r="E7749" s="76">
        <v>66.537150302949073</v>
      </c>
      <c r="F7749" s="76">
        <v>538.88576668765234</v>
      </c>
    </row>
    <row r="7750" spans="1:6" x14ac:dyDescent="0.2">
      <c r="A7750" s="84">
        <v>7719</v>
      </c>
      <c r="B7750" s="76">
        <v>-187.68258861795448</v>
      </c>
      <c r="C7750" s="76">
        <v>-20.263092512878824</v>
      </c>
      <c r="D7750" s="76">
        <v>52.106348522737335</v>
      </c>
      <c r="E7750" s="76">
        <v>-69.817159572905496</v>
      </c>
      <c r="F7750" s="76">
        <v>-225.65649218100145</v>
      </c>
    </row>
    <row r="7751" spans="1:6" x14ac:dyDescent="0.2">
      <c r="A7751" s="84">
        <v>7720</v>
      </c>
      <c r="B7751" s="76">
        <v>829.45984445942895</v>
      </c>
      <c r="C7751" s="76">
        <v>703.91271440418484</v>
      </c>
      <c r="D7751" s="76">
        <v>113.19394330721474</v>
      </c>
      <c r="E7751" s="76">
        <v>272.2237122950533</v>
      </c>
      <c r="F7751" s="76">
        <v>1918.7902144658819</v>
      </c>
    </row>
    <row r="7752" spans="1:6" x14ac:dyDescent="0.2">
      <c r="A7752" s="84">
        <v>7721</v>
      </c>
      <c r="B7752" s="76">
        <v>252.88930888672121</v>
      </c>
      <c r="C7752" s="76">
        <v>59.686157786848241</v>
      </c>
      <c r="D7752" s="76">
        <v>0.1434237226697519</v>
      </c>
      <c r="E7752" s="76">
        <v>111.1080935000374</v>
      </c>
      <c r="F7752" s="76">
        <v>423.8269838962766</v>
      </c>
    </row>
    <row r="7753" spans="1:6" x14ac:dyDescent="0.2">
      <c r="A7753" s="84">
        <v>7722</v>
      </c>
      <c r="B7753" s="76">
        <v>370.53154502633083</v>
      </c>
      <c r="C7753" s="76">
        <v>-32.167659364195131</v>
      </c>
      <c r="D7753" s="76">
        <v>-14.113386982734404</v>
      </c>
      <c r="E7753" s="76">
        <v>209.69246459054963</v>
      </c>
      <c r="F7753" s="76">
        <v>533.94296326995095</v>
      </c>
    </row>
    <row r="7754" spans="1:6" x14ac:dyDescent="0.2">
      <c r="A7754" s="84">
        <v>7723</v>
      </c>
      <c r="B7754" s="76">
        <v>534.6826784300963</v>
      </c>
      <c r="C7754" s="76">
        <v>577.44831645098088</v>
      </c>
      <c r="D7754" s="76">
        <v>16.181363475777033</v>
      </c>
      <c r="E7754" s="76">
        <v>199.61145090884719</v>
      </c>
      <c r="F7754" s="76">
        <v>1327.9238092657015</v>
      </c>
    </row>
    <row r="7755" spans="1:6" x14ac:dyDescent="0.2">
      <c r="A7755" s="84">
        <v>7724</v>
      </c>
      <c r="B7755" s="76">
        <v>169.72129100292921</v>
      </c>
      <c r="C7755" s="76">
        <v>55.88682794068346</v>
      </c>
      <c r="D7755" s="76">
        <v>-1.6037939753107278</v>
      </c>
      <c r="E7755" s="76">
        <v>39.706632898976061</v>
      </c>
      <c r="F7755" s="76">
        <v>263.71095786727801</v>
      </c>
    </row>
    <row r="7756" spans="1:6" x14ac:dyDescent="0.2">
      <c r="A7756" s="84">
        <v>7725</v>
      </c>
      <c r="B7756" s="76">
        <v>131.21761866526253</v>
      </c>
      <c r="C7756" s="76">
        <v>303.24327340604987</v>
      </c>
      <c r="D7756" s="76">
        <v>144.45097015091261</v>
      </c>
      <c r="E7756" s="76">
        <v>-46.926287581788941</v>
      </c>
      <c r="F7756" s="76">
        <v>531.98557464043597</v>
      </c>
    </row>
    <row r="7757" spans="1:6" x14ac:dyDescent="0.2">
      <c r="A7757" s="84">
        <v>7726</v>
      </c>
      <c r="B7757" s="76">
        <v>437.18771269973081</v>
      </c>
      <c r="C7757" s="76">
        <v>111.77365588136692</v>
      </c>
      <c r="D7757" s="76">
        <v>-59.019618291434782</v>
      </c>
      <c r="E7757" s="76">
        <v>153.38994949801406</v>
      </c>
      <c r="F7757" s="76">
        <v>643.33169978767705</v>
      </c>
    </row>
    <row r="7758" spans="1:6" x14ac:dyDescent="0.2">
      <c r="A7758" s="84">
        <v>7727</v>
      </c>
      <c r="B7758" s="76">
        <v>41.78156109859458</v>
      </c>
      <c r="C7758" s="76">
        <v>46.008570340655034</v>
      </c>
      <c r="D7758" s="76">
        <v>-23.736150834598771</v>
      </c>
      <c r="E7758" s="76">
        <v>-19.457241192449072</v>
      </c>
      <c r="F7758" s="76">
        <v>44.596739412201771</v>
      </c>
    </row>
    <row r="7759" spans="1:6" x14ac:dyDescent="0.2">
      <c r="A7759" s="84">
        <v>7728</v>
      </c>
      <c r="B7759" s="76">
        <v>452.85781190692069</v>
      </c>
      <c r="C7759" s="76">
        <v>48.794745561175873</v>
      </c>
      <c r="D7759" s="76">
        <v>-28.547532760530956</v>
      </c>
      <c r="E7759" s="76">
        <v>193.60259701117909</v>
      </c>
      <c r="F7759" s="76">
        <v>666.70762171874469</v>
      </c>
    </row>
    <row r="7760" spans="1:6" x14ac:dyDescent="0.2">
      <c r="A7760" s="84">
        <v>7729</v>
      </c>
      <c r="B7760" s="76">
        <v>296.26418630943886</v>
      </c>
      <c r="C7760" s="76">
        <v>518.93863682004326</v>
      </c>
      <c r="D7760" s="76">
        <v>269.97717139315864</v>
      </c>
      <c r="E7760" s="76">
        <v>206.25883379188215</v>
      </c>
      <c r="F7760" s="76">
        <v>1291.4388283145229</v>
      </c>
    </row>
    <row r="7761" spans="1:6" x14ac:dyDescent="0.2">
      <c r="A7761" s="84">
        <v>7730</v>
      </c>
      <c r="B7761" s="76">
        <v>-102.72370225334066</v>
      </c>
      <c r="C7761" s="76">
        <v>99.109223060817641</v>
      </c>
      <c r="D7761" s="76">
        <v>-82.114251535909261</v>
      </c>
      <c r="E7761" s="76">
        <v>69.705752359260742</v>
      </c>
      <c r="F7761" s="76">
        <v>-16.02297836917154</v>
      </c>
    </row>
    <row r="7762" spans="1:6" x14ac:dyDescent="0.2">
      <c r="A7762" s="84">
        <v>7731</v>
      </c>
      <c r="B7762" s="76">
        <v>676.05392194059368</v>
      </c>
      <c r="C7762" s="76">
        <v>1265.2405219710067</v>
      </c>
      <c r="D7762" s="76">
        <v>-22.773874449412332</v>
      </c>
      <c r="E7762" s="76">
        <v>515.10794127272197</v>
      </c>
      <c r="F7762" s="76">
        <v>2433.6285107349104</v>
      </c>
    </row>
    <row r="7763" spans="1:6" x14ac:dyDescent="0.2">
      <c r="A7763" s="84">
        <v>7732</v>
      </c>
      <c r="B7763" s="76">
        <v>86.4995898819285</v>
      </c>
      <c r="C7763" s="76">
        <v>41.196085868846311</v>
      </c>
      <c r="D7763" s="76">
        <v>54.993177678296639</v>
      </c>
      <c r="E7763" s="76">
        <v>79.699401697841083</v>
      </c>
      <c r="F7763" s="76">
        <v>262.38825512691255</v>
      </c>
    </row>
    <row r="7764" spans="1:6" x14ac:dyDescent="0.2">
      <c r="A7764" s="84">
        <v>7733</v>
      </c>
      <c r="B7764" s="76">
        <v>23.872876290377576</v>
      </c>
      <c r="C7764" s="76">
        <v>-28.621618174441338</v>
      </c>
      <c r="D7764" s="76">
        <v>-0.81885266251669009</v>
      </c>
      <c r="E7764" s="76">
        <v>526.13472699721342</v>
      </c>
      <c r="F7764" s="76">
        <v>520.56713245063293</v>
      </c>
    </row>
    <row r="7765" spans="1:6" x14ac:dyDescent="0.2">
      <c r="A7765" s="84">
        <v>7734</v>
      </c>
      <c r="B7765" s="76">
        <v>213.54388554585228</v>
      </c>
      <c r="C7765" s="76">
        <v>110.76050125572297</v>
      </c>
      <c r="D7765" s="76">
        <v>-3.5283467456836011</v>
      </c>
      <c r="E7765" s="76">
        <v>-14.592930894336803</v>
      </c>
      <c r="F7765" s="76">
        <v>306.1831091615548</v>
      </c>
    </row>
    <row r="7766" spans="1:6" x14ac:dyDescent="0.2">
      <c r="A7766" s="84">
        <v>7735</v>
      </c>
      <c r="B7766" s="76">
        <v>34.170370055102353</v>
      </c>
      <c r="C7766" s="76">
        <v>-8.8651029743844862</v>
      </c>
      <c r="D7766" s="76">
        <v>-5.7736583111186199</v>
      </c>
      <c r="E7766" s="76">
        <v>150.96834792772452</v>
      </c>
      <c r="F7766" s="76">
        <v>170.49995669732377</v>
      </c>
    </row>
    <row r="7767" spans="1:6" x14ac:dyDescent="0.2">
      <c r="A7767" s="84">
        <v>7736</v>
      </c>
      <c r="B7767" s="76">
        <v>680.53109314264793</v>
      </c>
      <c r="C7767" s="76">
        <v>190.20317424262808</v>
      </c>
      <c r="D7767" s="76">
        <v>-11.54731662223724</v>
      </c>
      <c r="E7767" s="76">
        <v>135.14350909070978</v>
      </c>
      <c r="F7767" s="76">
        <v>994.33045985374861</v>
      </c>
    </row>
    <row r="7768" spans="1:6" x14ac:dyDescent="0.2">
      <c r="A7768" s="84">
        <v>7737</v>
      </c>
      <c r="B7768" s="76">
        <v>140.17196106937104</v>
      </c>
      <c r="C7768" s="76">
        <v>-48.378133374498191</v>
      </c>
      <c r="D7768" s="76">
        <v>162.87764519212465</v>
      </c>
      <c r="E7768" s="76">
        <v>-56.941044077902433</v>
      </c>
      <c r="F7768" s="76">
        <v>197.73042880909506</v>
      </c>
    </row>
    <row r="7769" spans="1:6" x14ac:dyDescent="0.2">
      <c r="A7769" s="84">
        <v>7738</v>
      </c>
      <c r="B7769" s="76">
        <v>459.9676025929989</v>
      </c>
      <c r="C7769" s="76">
        <v>555.41220334322509</v>
      </c>
      <c r="D7769" s="76">
        <v>-28.260685315191438</v>
      </c>
      <c r="E7769" s="76">
        <v>202.97882452192573</v>
      </c>
      <c r="F7769" s="76">
        <v>1190.0979451429585</v>
      </c>
    </row>
    <row r="7770" spans="1:6" x14ac:dyDescent="0.2">
      <c r="A7770" s="84">
        <v>7739</v>
      </c>
      <c r="B7770" s="76">
        <v>167.87673928489892</v>
      </c>
      <c r="C7770" s="76">
        <v>830.12382370097805</v>
      </c>
      <c r="D7770" s="76">
        <v>49.042184294785628</v>
      </c>
      <c r="E7770" s="76">
        <v>1020.0023544925637</v>
      </c>
      <c r="F7770" s="76">
        <v>2067.0451017732262</v>
      </c>
    </row>
    <row r="7771" spans="1:6" x14ac:dyDescent="0.2">
      <c r="A7771" s="84">
        <v>7740</v>
      </c>
      <c r="B7771" s="76">
        <v>368.74067654550913</v>
      </c>
      <c r="C7771" s="76">
        <v>527.5504511380168</v>
      </c>
      <c r="D7771" s="76">
        <v>-14.754904572858695</v>
      </c>
      <c r="E7771" s="76">
        <v>269.64848919605265</v>
      </c>
      <c r="F7771" s="76">
        <v>1151.18471230672</v>
      </c>
    </row>
    <row r="7772" spans="1:6" x14ac:dyDescent="0.2">
      <c r="A7772" s="84">
        <v>7741</v>
      </c>
      <c r="B7772" s="76">
        <v>409.93065160440835</v>
      </c>
      <c r="C7772" s="76">
        <v>-10.891412225672369</v>
      </c>
      <c r="D7772" s="76">
        <v>-10.264281441988658</v>
      </c>
      <c r="E7772" s="76">
        <v>98.870506990401196</v>
      </c>
      <c r="F7772" s="76">
        <v>487.64546492714851</v>
      </c>
    </row>
    <row r="7773" spans="1:6" x14ac:dyDescent="0.2">
      <c r="A7773" s="84">
        <v>7742</v>
      </c>
      <c r="B7773" s="76">
        <v>441.21716678157964</v>
      </c>
      <c r="C7773" s="76">
        <v>59.432869130437254</v>
      </c>
      <c r="D7773" s="76">
        <v>122.49594836401695</v>
      </c>
      <c r="E7773" s="76">
        <v>88.217221508920844</v>
      </c>
      <c r="F7773" s="76">
        <v>711.36320578495474</v>
      </c>
    </row>
    <row r="7774" spans="1:6" x14ac:dyDescent="0.2">
      <c r="A7774" s="84">
        <v>7743</v>
      </c>
      <c r="B7774" s="76">
        <v>64.561450991862671</v>
      </c>
      <c r="C7774" s="76">
        <v>313.791431849167</v>
      </c>
      <c r="D7774" s="76">
        <v>20.671986606647067</v>
      </c>
      <c r="E7774" s="76">
        <v>326.3245045315993</v>
      </c>
      <c r="F7774" s="76">
        <v>725.34937397927604</v>
      </c>
    </row>
    <row r="7775" spans="1:6" x14ac:dyDescent="0.2">
      <c r="A7775" s="84">
        <v>7744</v>
      </c>
      <c r="B7775" s="76">
        <v>376.79958470920678</v>
      </c>
      <c r="C7775" s="76">
        <v>35.117158114982665</v>
      </c>
      <c r="D7775" s="76">
        <v>223.50105745887015</v>
      </c>
      <c r="E7775" s="76">
        <v>169.41355989179567</v>
      </c>
      <c r="F7775" s="76">
        <v>804.83136017485526</v>
      </c>
    </row>
    <row r="7776" spans="1:6" x14ac:dyDescent="0.2">
      <c r="A7776" s="84">
        <v>7745</v>
      </c>
      <c r="B7776" s="76">
        <v>221.60279370954993</v>
      </c>
      <c r="C7776" s="76">
        <v>164.11444263229657</v>
      </c>
      <c r="D7776" s="76">
        <v>-1.9245527703728733</v>
      </c>
      <c r="E7776" s="76">
        <v>159.1126674957932</v>
      </c>
      <c r="F7776" s="76">
        <v>542.90535106726679</v>
      </c>
    </row>
    <row r="7777" spans="1:6" x14ac:dyDescent="0.2">
      <c r="A7777" s="84">
        <v>7746</v>
      </c>
      <c r="B7777" s="76">
        <v>75.754378996998298</v>
      </c>
      <c r="C7777" s="76">
        <v>-32.674236677017106</v>
      </c>
      <c r="D7777" s="76">
        <v>13.936051910342009</v>
      </c>
      <c r="E7777" s="76">
        <v>-18.312697592893244</v>
      </c>
      <c r="F7777" s="76">
        <v>38.703496637429957</v>
      </c>
    </row>
    <row r="7778" spans="1:6" x14ac:dyDescent="0.2">
      <c r="A7778" s="84">
        <v>7747</v>
      </c>
      <c r="B7778" s="76">
        <v>71.277207794944047</v>
      </c>
      <c r="C7778" s="76">
        <v>-55.723504410416766</v>
      </c>
      <c r="D7778" s="76">
        <v>111.41281425951163</v>
      </c>
      <c r="E7778" s="76">
        <v>-32.047220787563177</v>
      </c>
      <c r="F7778" s="76">
        <v>94.919296856475739</v>
      </c>
    </row>
    <row r="7779" spans="1:6" x14ac:dyDescent="0.2">
      <c r="A7779" s="84">
        <v>7748</v>
      </c>
      <c r="B7779" s="76">
        <v>598.2048262620583</v>
      </c>
      <c r="C7779" s="76">
        <v>55.88682794068346</v>
      </c>
      <c r="D7779" s="76">
        <v>-42.9816785383275</v>
      </c>
      <c r="E7779" s="76">
        <v>163.3384488085386</v>
      </c>
      <c r="F7779" s="76">
        <v>774.44842447295287</v>
      </c>
    </row>
    <row r="7780" spans="1:6" x14ac:dyDescent="0.2">
      <c r="A7780" s="84">
        <v>7749</v>
      </c>
      <c r="B7780" s="76">
        <v>283.72810694368695</v>
      </c>
      <c r="C7780" s="76">
        <v>280.61061785932793</v>
      </c>
      <c r="D7780" s="76">
        <v>16.502122270839173</v>
      </c>
      <c r="E7780" s="76">
        <v>187.59374311351101</v>
      </c>
      <c r="F7780" s="76">
        <v>768.43459018736507</v>
      </c>
    </row>
    <row r="7781" spans="1:6" x14ac:dyDescent="0.2">
      <c r="A7781" s="84">
        <v>7750</v>
      </c>
      <c r="B7781" s="76">
        <v>218.46877386811195</v>
      </c>
      <c r="C7781" s="76">
        <v>182.85780320670949</v>
      </c>
      <c r="D7781" s="76">
        <v>62.049871169663845</v>
      </c>
      <c r="E7781" s="76">
        <v>146.5226879006791</v>
      </c>
      <c r="F7781" s="76">
        <v>609.89913614516445</v>
      </c>
    </row>
    <row r="7782" spans="1:6" x14ac:dyDescent="0.2">
      <c r="A7782" s="84">
        <v>7751</v>
      </c>
      <c r="B7782" s="76">
        <v>196.0829178578407</v>
      </c>
      <c r="C7782" s="76">
        <v>299.4439435598851</v>
      </c>
      <c r="D7782" s="76">
        <v>115.7600136677119</v>
      </c>
      <c r="E7782" s="76">
        <v>12.809858309414111</v>
      </c>
      <c r="F7782" s="76">
        <v>624.09673339485187</v>
      </c>
    </row>
    <row r="7783" spans="1:6" x14ac:dyDescent="0.2">
      <c r="A7783" s="84">
        <v>7752</v>
      </c>
      <c r="B7783" s="76">
        <v>48.049600781470645</v>
      </c>
      <c r="C7783" s="76">
        <v>-8.3585256615625152</v>
      </c>
      <c r="D7783" s="76">
        <v>-3.2075879506214555</v>
      </c>
      <c r="E7783" s="76">
        <v>32.134585130685281</v>
      </c>
      <c r="F7783" s="76">
        <v>68.618072299971956</v>
      </c>
    </row>
    <row r="7784" spans="1:6" x14ac:dyDescent="0.2">
      <c r="A7784" s="84">
        <v>7753</v>
      </c>
      <c r="B7784" s="76">
        <v>7.3073428427768476</v>
      </c>
      <c r="C7784" s="76">
        <v>205.56381715755387</v>
      </c>
      <c r="D7784" s="76">
        <v>74.702887899757272</v>
      </c>
      <c r="E7784" s="76">
        <v>88.789493308698752</v>
      </c>
      <c r="F7784" s="76">
        <v>376.36354120878673</v>
      </c>
    </row>
    <row r="7785" spans="1:6" x14ac:dyDescent="0.2">
      <c r="A7785" s="84">
        <v>7754</v>
      </c>
      <c r="B7785" s="76">
        <v>439.42629830075794</v>
      </c>
      <c r="C7785" s="76">
        <v>180.57820529901062</v>
      </c>
      <c r="D7785" s="76">
        <v>-14.43414577779655</v>
      </c>
      <c r="E7785" s="76">
        <v>-6.8672615973349664</v>
      </c>
      <c r="F7785" s="76">
        <v>598.70309622463708</v>
      </c>
    </row>
    <row r="7786" spans="1:6" x14ac:dyDescent="0.2">
      <c r="A7786" s="84">
        <v>7755</v>
      </c>
      <c r="B7786" s="76">
        <v>338.79731272895424</v>
      </c>
      <c r="C7786" s="76">
        <v>31.571116925228871</v>
      </c>
      <c r="D7786" s="76">
        <v>-53.245959980316158</v>
      </c>
      <c r="E7786" s="76">
        <v>40.851176498531892</v>
      </c>
      <c r="F7786" s="76">
        <v>357.97364617239884</v>
      </c>
    </row>
    <row r="7787" spans="1:6" x14ac:dyDescent="0.2">
      <c r="A7787" s="84">
        <v>7756</v>
      </c>
      <c r="B7787" s="76">
        <v>331.13243844825331</v>
      </c>
      <c r="C7787" s="76">
        <v>858.14889943645289</v>
      </c>
      <c r="D7787" s="76">
        <v>-104.28051974491996</v>
      </c>
      <c r="E7787" s="76">
        <v>542.378216105295</v>
      </c>
      <c r="F7787" s="76">
        <v>1627.3790342450814</v>
      </c>
    </row>
    <row r="7788" spans="1:6" x14ac:dyDescent="0.2">
      <c r="A7788" s="84">
        <v>7757</v>
      </c>
      <c r="B7788" s="76">
        <v>366.50209094448201</v>
      </c>
      <c r="C7788" s="76">
        <v>128.23741854808097</v>
      </c>
      <c r="D7788" s="76">
        <v>55.457360196028532</v>
      </c>
      <c r="E7788" s="76">
        <v>155.39290079723676</v>
      </c>
      <c r="F7788" s="76">
        <v>705.58977048582824</v>
      </c>
    </row>
    <row r="7789" spans="1:6" x14ac:dyDescent="0.2">
      <c r="A7789" s="84">
        <v>7758</v>
      </c>
      <c r="B7789" s="76">
        <v>41.333843978389154</v>
      </c>
      <c r="C7789" s="76">
        <v>145.37108205788368</v>
      </c>
      <c r="D7789" s="76">
        <v>-11.54731662223724</v>
      </c>
      <c r="E7789" s="76">
        <v>-6.3612469831460032</v>
      </c>
      <c r="F7789" s="76">
        <v>168.79636243088959</v>
      </c>
    </row>
    <row r="7790" spans="1:6" x14ac:dyDescent="0.2">
      <c r="A7790" s="84">
        <v>7759</v>
      </c>
      <c r="B7790" s="76">
        <v>286.02037578192278</v>
      </c>
      <c r="C7790" s="76">
        <v>-2.0263092512878824</v>
      </c>
      <c r="D7790" s="76">
        <v>60.125318399290968</v>
      </c>
      <c r="E7790" s="76">
        <v>39.134361099198145</v>
      </c>
      <c r="F7790" s="76">
        <v>383.25374602912399</v>
      </c>
    </row>
    <row r="7791" spans="1:6" x14ac:dyDescent="0.2">
      <c r="A7791" s="84">
        <v>7760</v>
      </c>
      <c r="B7791" s="76">
        <v>145.54456651183614</v>
      </c>
      <c r="C7791" s="76">
        <v>118.10587229164155</v>
      </c>
      <c r="D7791" s="76">
        <v>-12.830351802485822</v>
      </c>
      <c r="E7791" s="76">
        <v>151.10086229890243</v>
      </c>
      <c r="F7791" s="76">
        <v>401.92094929989429</v>
      </c>
    </row>
    <row r="7792" spans="1:6" x14ac:dyDescent="0.2">
      <c r="A7792" s="84">
        <v>7761</v>
      </c>
      <c r="B7792" s="76">
        <v>818.26691645429332</v>
      </c>
      <c r="C7792" s="76">
        <v>732.53433257862616</v>
      </c>
      <c r="D7792" s="76">
        <v>285.87168742359614</v>
      </c>
      <c r="E7792" s="76">
        <v>732.96583258887358</v>
      </c>
      <c r="F7792" s="76">
        <v>2569.6387690453894</v>
      </c>
    </row>
    <row r="7793" spans="1:6" x14ac:dyDescent="0.2">
      <c r="A7793" s="84">
        <v>7762</v>
      </c>
      <c r="B7793" s="76">
        <v>479.6671558820376</v>
      </c>
      <c r="C7793" s="76">
        <v>185.64397842723034</v>
      </c>
      <c r="D7793" s="76">
        <v>-31.11360312102812</v>
      </c>
      <c r="E7793" s="76">
        <v>67.109422102726967</v>
      </c>
      <c r="F7793" s="76">
        <v>701.3069532909667</v>
      </c>
    </row>
    <row r="7794" spans="1:6" x14ac:dyDescent="0.2">
      <c r="A7794" s="84">
        <v>7763</v>
      </c>
      <c r="B7794" s="76">
        <v>81.126984439463399</v>
      </c>
      <c r="C7794" s="76">
        <v>523.33450910517422</v>
      </c>
      <c r="D7794" s="76">
        <v>-17.641733728418004</v>
      </c>
      <c r="E7794" s="76">
        <v>39.574118527798163</v>
      </c>
      <c r="F7794" s="76">
        <v>626.39387834401782</v>
      </c>
    </row>
    <row r="7795" spans="1:6" x14ac:dyDescent="0.2">
      <c r="A7795" s="84">
        <v>7764</v>
      </c>
      <c r="B7795" s="76">
        <v>107.09457741137817</v>
      </c>
      <c r="C7795" s="76">
        <v>-18.490071918001927</v>
      </c>
      <c r="D7795" s="76">
        <v>-12.188834212361531</v>
      </c>
      <c r="E7795" s="76">
        <v>-19.523498378038028</v>
      </c>
      <c r="F7795" s="76">
        <v>56.892172902976682</v>
      </c>
    </row>
    <row r="7796" spans="1:6" x14ac:dyDescent="0.2">
      <c r="A7796" s="84">
        <v>7765</v>
      </c>
      <c r="B7796" s="76">
        <v>331.18612168546201</v>
      </c>
      <c r="C7796" s="76">
        <v>53.607230032984589</v>
      </c>
      <c r="D7796" s="76">
        <v>9.4454287794719747</v>
      </c>
      <c r="E7796" s="76">
        <v>192.81044649710117</v>
      </c>
      <c r="F7796" s="76">
        <v>587.04922699501981</v>
      </c>
    </row>
    <row r="7797" spans="1:6" x14ac:dyDescent="0.2">
      <c r="A7797" s="84">
        <v>7766</v>
      </c>
      <c r="B7797" s="76">
        <v>789.66670399835448</v>
      </c>
      <c r="C7797" s="76">
        <v>367.99520432111785</v>
      </c>
      <c r="D7797" s="76">
        <v>-19.56628649879088</v>
      </c>
      <c r="E7797" s="76">
        <v>204.54201839254841</v>
      </c>
      <c r="F7797" s="76">
        <v>1342.6376402132298</v>
      </c>
    </row>
    <row r="7798" spans="1:6" x14ac:dyDescent="0.2">
      <c r="A7798" s="84">
        <v>7767</v>
      </c>
      <c r="B7798" s="76">
        <v>572.29091652735201</v>
      </c>
      <c r="C7798" s="76">
        <v>105.94801678391426</v>
      </c>
      <c r="D7798" s="76">
        <v>55.634695268420934</v>
      </c>
      <c r="E7798" s="76">
        <v>298.48195789924841</v>
      </c>
      <c r="F7798" s="76">
        <v>1032.3555864789355</v>
      </c>
    </row>
    <row r="7799" spans="1:6" x14ac:dyDescent="0.2">
      <c r="A7799" s="84">
        <v>7768</v>
      </c>
      <c r="B7799" s="76">
        <v>377.69501894961763</v>
      </c>
      <c r="C7799" s="76">
        <v>95.309893214652874</v>
      </c>
      <c r="D7799" s="76">
        <v>31.257026843697872</v>
      </c>
      <c r="E7799" s="76">
        <v>449.64907738373972</v>
      </c>
      <c r="F7799" s="76">
        <v>953.91101639170813</v>
      </c>
    </row>
    <row r="7800" spans="1:6" x14ac:dyDescent="0.2">
      <c r="A7800" s="84">
        <v>7769</v>
      </c>
      <c r="B7800" s="76">
        <v>555.72538307975128</v>
      </c>
      <c r="C7800" s="76">
        <v>214.51888525808266</v>
      </c>
      <c r="D7800" s="76">
        <v>-1.2830351802485822</v>
      </c>
      <c r="E7800" s="76">
        <v>574.49169407844704</v>
      </c>
      <c r="F7800" s="76">
        <v>1343.4529272360323</v>
      </c>
    </row>
    <row r="7801" spans="1:6" x14ac:dyDescent="0.2">
      <c r="A7801" s="84">
        <v>7770</v>
      </c>
      <c r="B7801" s="76">
        <v>189.81487817496475</v>
      </c>
      <c r="C7801" s="76">
        <v>124.1848000455052</v>
      </c>
      <c r="D7801" s="76">
        <v>33.502338409132889</v>
      </c>
      <c r="E7801" s="76">
        <v>91.518337936410433</v>
      </c>
      <c r="F7801" s="76">
        <v>439.02035456601328</v>
      </c>
    </row>
    <row r="7802" spans="1:6" x14ac:dyDescent="0.2">
      <c r="A7802" s="84">
        <v>7771</v>
      </c>
      <c r="B7802" s="76">
        <v>145.54456651183614</v>
      </c>
      <c r="C7802" s="76">
        <v>63.992064945834983</v>
      </c>
      <c r="D7802" s="76">
        <v>-23.415392039536627</v>
      </c>
      <c r="E7802" s="76">
        <v>47.652180910277906</v>
      </c>
      <c r="F7802" s="76">
        <v>233.77342032841241</v>
      </c>
    </row>
    <row r="7803" spans="1:6" x14ac:dyDescent="0.2">
      <c r="A7803" s="84">
        <v>7772</v>
      </c>
      <c r="B7803" s="76">
        <v>177.78019916662686</v>
      </c>
      <c r="C7803" s="76">
        <v>50.061188843230795</v>
      </c>
      <c r="D7803" s="76">
        <v>-6.0944171061807655</v>
      </c>
      <c r="E7803" s="76">
        <v>24.827566104750304</v>
      </c>
      <c r="F7803" s="76">
        <v>246.5745370084272</v>
      </c>
    </row>
    <row r="7804" spans="1:6" x14ac:dyDescent="0.2">
      <c r="A7804" s="84">
        <v>7773</v>
      </c>
      <c r="B7804" s="76">
        <v>708.2358713581757</v>
      </c>
      <c r="C7804" s="76">
        <v>579.72791435867975</v>
      </c>
      <c r="D7804" s="76">
        <v>58.200765628918099</v>
      </c>
      <c r="E7804" s="76">
        <v>113.1110447992601</v>
      </c>
      <c r="F7804" s="76">
        <v>1459.2755961450337</v>
      </c>
    </row>
    <row r="7805" spans="1:6" x14ac:dyDescent="0.2">
      <c r="A7805" s="84">
        <v>7774</v>
      </c>
      <c r="B7805" s="76">
        <v>720.32423360372218</v>
      </c>
      <c r="C7805" s="76">
        <v>411.56085322380733</v>
      </c>
      <c r="D7805" s="76">
        <v>-57.736583111186199</v>
      </c>
      <c r="E7805" s="76">
        <v>190.23522339810057</v>
      </c>
      <c r="F7805" s="76">
        <v>1264.3837271144437</v>
      </c>
    </row>
    <row r="7806" spans="1:6" x14ac:dyDescent="0.2">
      <c r="A7806" s="84">
        <v>7775</v>
      </c>
      <c r="B7806" s="76">
        <v>660.3838227334038</v>
      </c>
      <c r="C7806" s="76">
        <v>290.66880571164495</v>
      </c>
      <c r="D7806" s="76">
        <v>36.211832492299806</v>
      </c>
      <c r="E7806" s="76">
        <v>307.85818540999503</v>
      </c>
      <c r="F7806" s="76">
        <v>1295.1226463473436</v>
      </c>
    </row>
    <row r="7807" spans="1:6" x14ac:dyDescent="0.2">
      <c r="A7807" s="84">
        <v>7776</v>
      </c>
      <c r="B7807" s="76">
        <v>71.724924915149472</v>
      </c>
      <c r="C7807" s="76">
        <v>297.9242116214192</v>
      </c>
      <c r="D7807" s="76">
        <v>160.3115748316275</v>
      </c>
      <c r="E7807" s="76">
        <v>540.44152199166115</v>
      </c>
      <c r="F7807" s="76">
        <v>1070.4022333598573</v>
      </c>
    </row>
    <row r="7808" spans="1:6" x14ac:dyDescent="0.2">
      <c r="A7808" s="84">
        <v>7777</v>
      </c>
      <c r="B7808" s="76">
        <v>549.00962627666991</v>
      </c>
      <c r="C7808" s="76">
        <v>410.04112128534143</v>
      </c>
      <c r="D7808" s="76">
        <v>-14.754904572858695</v>
      </c>
      <c r="E7808" s="76">
        <v>88.855750494287705</v>
      </c>
      <c r="F7808" s="76">
        <v>1033.1515934834404</v>
      </c>
    </row>
    <row r="7809" spans="1:6" x14ac:dyDescent="0.2">
      <c r="A7809" s="84">
        <v>7778</v>
      </c>
      <c r="B7809" s="76">
        <v>440.32173254116879</v>
      </c>
      <c r="C7809" s="76">
        <v>60.192735099670209</v>
      </c>
      <c r="D7809" s="76">
        <v>-11.226557827175094</v>
      </c>
      <c r="E7809" s="76">
        <v>117.97535509737236</v>
      </c>
      <c r="F7809" s="76">
        <v>607.26326491103623</v>
      </c>
    </row>
    <row r="7810" spans="1:6" x14ac:dyDescent="0.2">
      <c r="A7810" s="84">
        <v>7779</v>
      </c>
      <c r="B7810" s="76">
        <v>113.81033421445954</v>
      </c>
      <c r="C7810" s="76">
        <v>320.21361338558592</v>
      </c>
      <c r="D7810" s="76">
        <v>-0.96227638518643666</v>
      </c>
      <c r="E7810" s="76">
        <v>-16.882018093448458</v>
      </c>
      <c r="F7810" s="76">
        <v>416.17965312141058</v>
      </c>
    </row>
    <row r="7811" spans="1:6" x14ac:dyDescent="0.2">
      <c r="A7811" s="84">
        <v>7780</v>
      </c>
      <c r="B7811" s="76">
        <v>133.90392138649509</v>
      </c>
      <c r="C7811" s="76">
        <v>-17.223628635947001</v>
      </c>
      <c r="D7811" s="76">
        <v>229.91623336011307</v>
      </c>
      <c r="E7811" s="76">
        <v>24.408915833683437</v>
      </c>
      <c r="F7811" s="76">
        <v>371.00544194434462</v>
      </c>
    </row>
    <row r="7812" spans="1:6" x14ac:dyDescent="0.2">
      <c r="A7812" s="84">
        <v>7781</v>
      </c>
      <c r="B7812" s="76">
        <v>712.26532544002453</v>
      </c>
      <c r="C7812" s="76">
        <v>443.13197014903614</v>
      </c>
      <c r="D7812" s="76">
        <v>5.9170820337883754</v>
      </c>
      <c r="E7812" s="76">
        <v>422.53242407987779</v>
      </c>
      <c r="F7812" s="76">
        <v>1583.8468017027267</v>
      </c>
    </row>
    <row r="7813" spans="1:6" x14ac:dyDescent="0.2">
      <c r="A7813" s="84">
        <v>7782</v>
      </c>
      <c r="B7813" s="76">
        <v>186.68085833352677</v>
      </c>
      <c r="C7813" s="76">
        <v>65.258508227889919</v>
      </c>
      <c r="D7813" s="76">
        <v>49.506366812517541</v>
      </c>
      <c r="E7813" s="76">
        <v>229.80934192589871</v>
      </c>
      <c r="F7813" s="76">
        <v>531.25507529983292</v>
      </c>
    </row>
    <row r="7814" spans="1:6" x14ac:dyDescent="0.2">
      <c r="A7814" s="84">
        <v>7783</v>
      </c>
      <c r="B7814" s="76">
        <v>209.51443146400345</v>
      </c>
      <c r="C7814" s="76">
        <v>277.49779557827367</v>
      </c>
      <c r="D7814" s="76">
        <v>3.351011673291211</v>
      </c>
      <c r="E7814" s="76">
        <v>50.513539909167477</v>
      </c>
      <c r="F7814" s="76">
        <v>540.87677862473583</v>
      </c>
    </row>
    <row r="7815" spans="1:6" x14ac:dyDescent="0.2">
      <c r="A7815" s="84">
        <v>7784</v>
      </c>
      <c r="B7815" s="76">
        <v>-16.367981290902208</v>
      </c>
      <c r="C7815" s="76">
        <v>98.096068435173706</v>
      </c>
      <c r="D7815" s="76">
        <v>124.42050113438984</v>
      </c>
      <c r="E7815" s="76">
        <v>-8.584076996668708</v>
      </c>
      <c r="F7815" s="76">
        <v>197.56451128199265</v>
      </c>
    </row>
    <row r="7816" spans="1:6" x14ac:dyDescent="0.2">
      <c r="A7816" s="84">
        <v>7785</v>
      </c>
      <c r="B7816" s="76">
        <v>153.15575755532836</v>
      </c>
      <c r="C7816" s="76">
        <v>-7.345371035918574</v>
      </c>
      <c r="D7816" s="76">
        <v>33.823097204195037</v>
      </c>
      <c r="E7816" s="76">
        <v>263.06736349860671</v>
      </c>
      <c r="F7816" s="76">
        <v>442.70084722221156</v>
      </c>
    </row>
    <row r="7817" spans="1:6" x14ac:dyDescent="0.2">
      <c r="A7817" s="84">
        <v>7786</v>
      </c>
      <c r="B7817" s="76">
        <v>225.57856455419028</v>
      </c>
      <c r="C7817" s="76">
        <v>473.43664379221013</v>
      </c>
      <c r="D7817" s="76">
        <v>63.619753795251938</v>
      </c>
      <c r="E7817" s="76">
        <v>875.70249660540708</v>
      </c>
      <c r="F7817" s="76">
        <v>1638.3374587470594</v>
      </c>
    </row>
    <row r="7818" spans="1:6" x14ac:dyDescent="0.2">
      <c r="A7818" s="84">
        <v>7787</v>
      </c>
      <c r="B7818" s="76">
        <v>611.63633986822106</v>
      </c>
      <c r="C7818" s="76">
        <v>219.33136972989138</v>
      </c>
      <c r="D7818" s="76">
        <v>-9.6227638518643666</v>
      </c>
      <c r="E7818" s="76">
        <v>144.29985788715641</v>
      </c>
      <c r="F7818" s="76">
        <v>965.64480363340431</v>
      </c>
    </row>
    <row r="7819" spans="1:6" x14ac:dyDescent="0.2">
      <c r="A7819" s="84">
        <v>7788</v>
      </c>
      <c r="B7819" s="76">
        <v>181.7559700112671</v>
      </c>
      <c r="C7819" s="76">
        <v>113.04009916342184</v>
      </c>
      <c r="D7819" s="76">
        <v>137.216941587153</v>
      </c>
      <c r="E7819" s="76">
        <v>260.29336884283919</v>
      </c>
      <c r="F7819" s="76">
        <v>692.30637960468107</v>
      </c>
    </row>
    <row r="7820" spans="1:6" x14ac:dyDescent="0.2">
      <c r="A7820" s="84">
        <v>7789</v>
      </c>
      <c r="B7820" s="76">
        <v>289.9961466265629</v>
      </c>
      <c r="C7820" s="76">
        <v>938.94798083155729</v>
      </c>
      <c r="D7820" s="76">
        <v>-23.449303389259256</v>
      </c>
      <c r="E7820" s="76">
        <v>232.4508222104883</v>
      </c>
      <c r="F7820" s="76">
        <v>1437.9456462793491</v>
      </c>
    </row>
    <row r="7821" spans="1:6" x14ac:dyDescent="0.2">
      <c r="A7821" s="84">
        <v>7790</v>
      </c>
      <c r="B7821" s="76">
        <v>617.00894531068616</v>
      </c>
      <c r="C7821" s="76">
        <v>363.77926228827539</v>
      </c>
      <c r="D7821" s="76">
        <v>-36.245743842022449</v>
      </c>
      <c r="E7821" s="76">
        <v>509.95749507472067</v>
      </c>
      <c r="F7821" s="76">
        <v>1454.4999588316598</v>
      </c>
    </row>
    <row r="7822" spans="1:6" x14ac:dyDescent="0.2">
      <c r="A7822" s="84">
        <v>7791</v>
      </c>
      <c r="B7822" s="76">
        <v>202.79867466092207</v>
      </c>
      <c r="C7822" s="76">
        <v>-16.970339979536014</v>
      </c>
      <c r="D7822" s="76">
        <v>198.80263023908498</v>
      </c>
      <c r="E7822" s="76">
        <v>153.96222129779198</v>
      </c>
      <c r="F7822" s="76">
        <v>538.59318621826299</v>
      </c>
    </row>
    <row r="7823" spans="1:6" x14ac:dyDescent="0.2">
      <c r="A7823" s="84">
        <v>7792</v>
      </c>
      <c r="B7823" s="76">
        <v>292.68244934779545</v>
      </c>
      <c r="C7823" s="76">
        <v>387.75171952117472</v>
      </c>
      <c r="D7823" s="76">
        <v>28.37019768813856</v>
      </c>
      <c r="E7823" s="76">
        <v>683.02456447948384</v>
      </c>
      <c r="F7823" s="76">
        <v>1391.8289310365926</v>
      </c>
    </row>
    <row r="7824" spans="1:6" x14ac:dyDescent="0.2">
      <c r="A7824" s="84">
        <v>7793</v>
      </c>
      <c r="B7824" s="76">
        <v>901.04090045508838</v>
      </c>
      <c r="C7824" s="76">
        <v>814.25660347323014</v>
      </c>
      <c r="D7824" s="76">
        <v>85.929445726932357</v>
      </c>
      <c r="E7824" s="76">
        <v>160.25721109534902</v>
      </c>
      <c r="F7824" s="76">
        <v>1961.4841607505998</v>
      </c>
    </row>
    <row r="7825" spans="1:6" x14ac:dyDescent="0.2">
      <c r="A7825" s="84">
        <v>7794</v>
      </c>
      <c r="B7825" s="76">
        <v>338.74362949174554</v>
      </c>
      <c r="C7825" s="76">
        <v>1043.3762656770057</v>
      </c>
      <c r="D7825" s="76">
        <v>27.053251158167342</v>
      </c>
      <c r="E7825" s="76">
        <v>237.88740430837848</v>
      </c>
      <c r="F7825" s="76">
        <v>1647.060550635297</v>
      </c>
    </row>
    <row r="7826" spans="1:6" x14ac:dyDescent="0.2">
      <c r="A7826" s="84">
        <v>7795</v>
      </c>
      <c r="B7826" s="76">
        <v>264.52995401206226</v>
      </c>
      <c r="C7826" s="76">
        <v>-2.532886564109853</v>
      </c>
      <c r="D7826" s="76">
        <v>-35.283467456836007</v>
      </c>
      <c r="E7826" s="76">
        <v>157.90186671064842</v>
      </c>
      <c r="F7826" s="76">
        <v>384.61546670176483</v>
      </c>
    </row>
    <row r="7827" spans="1:6" x14ac:dyDescent="0.2">
      <c r="A7827" s="84">
        <v>7796</v>
      </c>
      <c r="B7827" s="76">
        <v>552.19732935531658</v>
      </c>
      <c r="C7827" s="76">
        <v>218.82479241706943</v>
      </c>
      <c r="D7827" s="76">
        <v>-0.32075879506214555</v>
      </c>
      <c r="E7827" s="76">
        <v>98.012099290734326</v>
      </c>
      <c r="F7827" s="76">
        <v>868.71346226805827</v>
      </c>
    </row>
    <row r="7828" spans="1:6" x14ac:dyDescent="0.2">
      <c r="A7828" s="84">
        <v>7797</v>
      </c>
      <c r="B7828" s="76">
        <v>10.889079804420248</v>
      </c>
      <c r="C7828" s="76">
        <v>-67.881359918144057</v>
      </c>
      <c r="D7828" s="76">
        <v>42.804343465935112</v>
      </c>
      <c r="E7828" s="76">
        <v>31.980963601974224</v>
      </c>
      <c r="F7828" s="76">
        <v>17.793026954185528</v>
      </c>
    </row>
    <row r="7829" spans="1:6" x14ac:dyDescent="0.2">
      <c r="A7829" s="84">
        <v>7798</v>
      </c>
      <c r="B7829" s="76">
        <v>163.84728520304998</v>
      </c>
      <c r="C7829" s="76">
        <v>1058.6469434657872</v>
      </c>
      <c r="D7829" s="76">
        <v>46.796872729350611</v>
      </c>
      <c r="E7829" s="76">
        <v>233.66162299563308</v>
      </c>
      <c r="F7829" s="76">
        <v>1502.9527243938207</v>
      </c>
    </row>
    <row r="7830" spans="1:6" x14ac:dyDescent="0.2">
      <c r="A7830" s="84">
        <v>7799</v>
      </c>
      <c r="B7830" s="76">
        <v>-83.919583204712808</v>
      </c>
      <c r="C7830" s="76">
        <v>-4.3059071589867504</v>
      </c>
      <c r="D7830" s="76">
        <v>61.551777302209302</v>
      </c>
      <c r="E7830" s="76">
        <v>21.107799406193863</v>
      </c>
      <c r="F7830" s="76">
        <v>-5.5659136552963986</v>
      </c>
    </row>
    <row r="7831" spans="1:6" x14ac:dyDescent="0.2">
      <c r="A7831" s="84">
        <v>7800</v>
      </c>
      <c r="B7831" s="76">
        <v>324.47036488238064</v>
      </c>
      <c r="C7831" s="76">
        <v>126.37443282705978</v>
      </c>
      <c r="D7831" s="76">
        <v>47.936484186929441</v>
      </c>
      <c r="E7831" s="76">
        <v>87.931085609031882</v>
      </c>
      <c r="F7831" s="76">
        <v>586.71236750540174</v>
      </c>
    </row>
    <row r="7832" spans="1:6" x14ac:dyDescent="0.2">
      <c r="A7832" s="84">
        <v>7801</v>
      </c>
      <c r="B7832" s="76">
        <v>112.91489997404869</v>
      </c>
      <c r="C7832" s="76">
        <v>-15.703896697481088</v>
      </c>
      <c r="D7832" s="76">
        <v>-12.830351802485822</v>
      </c>
      <c r="E7832" s="76">
        <v>36.845273900086497</v>
      </c>
      <c r="F7832" s="76">
        <v>121.22592537416828</v>
      </c>
    </row>
    <row r="7833" spans="1:6" x14ac:dyDescent="0.2">
      <c r="A7833" s="84">
        <v>7802</v>
      </c>
      <c r="B7833" s="76">
        <v>498.91899205087088</v>
      </c>
      <c r="C7833" s="76">
        <v>68.551260761232726</v>
      </c>
      <c r="D7833" s="76">
        <v>67.646194408390073</v>
      </c>
      <c r="E7833" s="76">
        <v>349.12801217959378</v>
      </c>
      <c r="F7833" s="76">
        <v>984.24445940008741</v>
      </c>
    </row>
    <row r="7834" spans="1:6" x14ac:dyDescent="0.2">
      <c r="A7834" s="84">
        <v>7803</v>
      </c>
      <c r="B7834" s="76">
        <v>-419.43900717273908</v>
      </c>
      <c r="C7834" s="76">
        <v>15.360642914925812</v>
      </c>
      <c r="D7834" s="76">
        <v>-49.894948307024961</v>
      </c>
      <c r="E7834" s="76">
        <v>-87.623842551609783</v>
      </c>
      <c r="F7834" s="76">
        <v>-541.59715511644799</v>
      </c>
    </row>
    <row r="7835" spans="1:6" x14ac:dyDescent="0.2">
      <c r="A7835" s="84">
        <v>7804</v>
      </c>
      <c r="B7835" s="76">
        <v>156.73749451697176</v>
      </c>
      <c r="C7835" s="76">
        <v>53.607230032984589</v>
      </c>
      <c r="D7835" s="76">
        <v>-10.905799032112949</v>
      </c>
      <c r="E7835" s="76">
        <v>-2.0029512992226985</v>
      </c>
      <c r="F7835" s="76">
        <v>197.43597421862071</v>
      </c>
    </row>
    <row r="7836" spans="1:6" x14ac:dyDescent="0.2">
      <c r="A7836" s="84">
        <v>7805</v>
      </c>
      <c r="B7836" s="76">
        <v>388.44022983454784</v>
      </c>
      <c r="C7836" s="76">
        <v>142.67487196350712</v>
      </c>
      <c r="D7836" s="76">
        <v>73.74061151457083</v>
      </c>
      <c r="E7836" s="76">
        <v>69.112373401949668</v>
      </c>
      <c r="F7836" s="76">
        <v>673.96808671457541</v>
      </c>
    </row>
    <row r="7837" spans="1:6" x14ac:dyDescent="0.2">
      <c r="A7837" s="84">
        <v>7806</v>
      </c>
      <c r="B7837" s="76">
        <v>111.96578249642926</v>
      </c>
      <c r="C7837" s="76">
        <v>58.076460722238025</v>
      </c>
      <c r="D7837" s="76">
        <v>-66.25364685519439</v>
      </c>
      <c r="E7837" s="76">
        <v>642.4806310383741</v>
      </c>
      <c r="F7837" s="76">
        <v>746.26922740184705</v>
      </c>
    </row>
    <row r="7838" spans="1:6" x14ac:dyDescent="0.2">
      <c r="A7838" s="84">
        <v>7807</v>
      </c>
      <c r="B7838" s="76">
        <v>-14.577112810080507</v>
      </c>
      <c r="C7838" s="76">
        <v>4.7225193456644234</v>
      </c>
      <c r="D7838" s="76">
        <v>63.332906349912427</v>
      </c>
      <c r="E7838" s="76">
        <v>-41.489705483898753</v>
      </c>
      <c r="F7838" s="76">
        <v>11.988607401597591</v>
      </c>
    </row>
    <row r="7839" spans="1:6" x14ac:dyDescent="0.2">
      <c r="A7839" s="84">
        <v>7808</v>
      </c>
      <c r="B7839" s="76">
        <v>460.41531971320433</v>
      </c>
      <c r="C7839" s="76">
        <v>279.94071701623926</v>
      </c>
      <c r="D7839" s="76">
        <v>-1.7811290477031179</v>
      </c>
      <c r="E7839" s="76">
        <v>112.25263709959322</v>
      </c>
      <c r="F7839" s="76">
        <v>850.8275447813337</v>
      </c>
    </row>
    <row r="7840" spans="1:6" x14ac:dyDescent="0.2">
      <c r="A7840" s="84">
        <v>7809</v>
      </c>
      <c r="B7840" s="76">
        <v>990.02924090155102</v>
      </c>
      <c r="C7840" s="76">
        <v>671.83502016613397</v>
      </c>
      <c r="D7840" s="76">
        <v>-38.668390479849862</v>
      </c>
      <c r="E7840" s="76">
        <v>1828.8604577375995</v>
      </c>
      <c r="F7840" s="76">
        <v>3452.0563283254346</v>
      </c>
    </row>
    <row r="7841" spans="1:6" x14ac:dyDescent="0.2">
      <c r="A7841" s="84">
        <v>7810</v>
      </c>
      <c r="B7841" s="76">
        <v>346.40850377244658</v>
      </c>
      <c r="C7841" s="76">
        <v>-2.2795979076988679</v>
      </c>
      <c r="D7841" s="76">
        <v>-4.4906231308700377</v>
      </c>
      <c r="E7841" s="76">
        <v>251.11591288885944</v>
      </c>
      <c r="F7841" s="76">
        <v>590.75419562273714</v>
      </c>
    </row>
    <row r="7842" spans="1:6" x14ac:dyDescent="0.2">
      <c r="A7842" s="84">
        <v>7811</v>
      </c>
      <c r="B7842" s="76">
        <v>627.30643907541094</v>
      </c>
      <c r="C7842" s="76">
        <v>139.38211943016432</v>
      </c>
      <c r="D7842" s="76">
        <v>-15.075663367920841</v>
      </c>
      <c r="E7842" s="76">
        <v>370.23581158578764</v>
      </c>
      <c r="F7842" s="76">
        <v>1121.8487067234421</v>
      </c>
    </row>
    <row r="7843" spans="1:6" x14ac:dyDescent="0.2">
      <c r="A7843" s="84">
        <v>7812</v>
      </c>
      <c r="B7843" s="76">
        <v>387.54479559413699</v>
      </c>
      <c r="C7843" s="76">
        <v>137.8623874916984</v>
      </c>
      <c r="D7843" s="76">
        <v>37.030685154816489</v>
      </c>
      <c r="E7843" s="76">
        <v>37.989817499642321</v>
      </c>
      <c r="F7843" s="76">
        <v>600.42768574029424</v>
      </c>
    </row>
    <row r="7844" spans="1:6" x14ac:dyDescent="0.2">
      <c r="A7844" s="84">
        <v>7813</v>
      </c>
      <c r="B7844" s="76">
        <v>199.21693769927867</v>
      </c>
      <c r="C7844" s="76">
        <v>275.88809851366346</v>
      </c>
      <c r="D7844" s="76">
        <v>-24.056909629660915</v>
      </c>
      <c r="E7844" s="76">
        <v>674.9465020970041</v>
      </c>
      <c r="F7844" s="76">
        <v>1125.9946286802854</v>
      </c>
    </row>
    <row r="7845" spans="1:6" x14ac:dyDescent="0.2">
      <c r="A7845" s="84">
        <v>7814</v>
      </c>
      <c r="B7845" s="76">
        <v>-34.724383219324636</v>
      </c>
      <c r="C7845" s="76">
        <v>-2.3695630338431641</v>
      </c>
      <c r="D7845" s="76">
        <v>-19.102103981058988</v>
      </c>
      <c r="E7845" s="76">
        <v>-19.743377092338029</v>
      </c>
      <c r="F7845" s="76">
        <v>-75.939427326564811</v>
      </c>
    </row>
    <row r="7846" spans="1:6" x14ac:dyDescent="0.2">
      <c r="A7846" s="84">
        <v>7815</v>
      </c>
      <c r="B7846" s="76">
        <v>370.97926214653626</v>
      </c>
      <c r="C7846" s="76">
        <v>34.267327019605418</v>
      </c>
      <c r="D7846" s="76">
        <v>-34.962708661773867</v>
      </c>
      <c r="E7846" s="76">
        <v>237.09525379430056</v>
      </c>
      <c r="F7846" s="76">
        <v>607.3791342986683</v>
      </c>
    </row>
    <row r="7847" spans="1:6" x14ac:dyDescent="0.2">
      <c r="A7847" s="84">
        <v>7816</v>
      </c>
      <c r="B7847" s="76">
        <v>-100.48511665231354</v>
      </c>
      <c r="C7847" s="76">
        <v>-7.0187239753851998</v>
      </c>
      <c r="D7847" s="76">
        <v>138.03579424966972</v>
      </c>
      <c r="E7847" s="76">
        <v>61.386704104947839</v>
      </c>
      <c r="F7847" s="76">
        <v>91.918657726918823</v>
      </c>
    </row>
    <row r="7848" spans="1:6" x14ac:dyDescent="0.2">
      <c r="A7848" s="84">
        <v>7817</v>
      </c>
      <c r="B7848" s="76">
        <v>253.78474312713206</v>
      </c>
      <c r="C7848" s="76">
        <v>197.45858015240236</v>
      </c>
      <c r="D7848" s="76">
        <v>96.83524475904531</v>
      </c>
      <c r="E7848" s="76">
        <v>645.76064030833049</v>
      </c>
      <c r="F7848" s="76">
        <v>1193.8392083469103</v>
      </c>
    </row>
    <row r="7849" spans="1:6" x14ac:dyDescent="0.2">
      <c r="A7849" s="84">
        <v>7818</v>
      </c>
      <c r="B7849" s="76">
        <v>356.20459717975723</v>
      </c>
      <c r="C7849" s="76">
        <v>663.72978316098249</v>
      </c>
      <c r="D7849" s="76">
        <v>22.275780581957797</v>
      </c>
      <c r="E7849" s="76">
        <v>896.0844026831121</v>
      </c>
      <c r="F7849" s="76">
        <v>1938.2945636058096</v>
      </c>
    </row>
    <row r="7850" spans="1:6" x14ac:dyDescent="0.2">
      <c r="A7850" s="84">
        <v>7819</v>
      </c>
      <c r="B7850" s="76">
        <v>1003.0130373875083</v>
      </c>
      <c r="C7850" s="76">
        <v>459.59573281575018</v>
      </c>
      <c r="D7850" s="76">
        <v>-126.6997240495475</v>
      </c>
      <c r="E7850" s="76">
        <v>626.14977758717032</v>
      </c>
      <c r="F7850" s="76">
        <v>1962.0588237408813</v>
      </c>
    </row>
    <row r="7851" spans="1:6" x14ac:dyDescent="0.2">
      <c r="A7851" s="84">
        <v>7820</v>
      </c>
      <c r="B7851" s="76">
        <v>299.84592327108226</v>
      </c>
      <c r="C7851" s="76">
        <v>54.113807345806563</v>
      </c>
      <c r="D7851" s="76">
        <v>39.9175143103758</v>
      </c>
      <c r="E7851" s="76">
        <v>55.377850207279742</v>
      </c>
      <c r="F7851" s="76">
        <v>449.25509513454432</v>
      </c>
    </row>
    <row r="7852" spans="1:6" x14ac:dyDescent="0.2">
      <c r="A7852" s="84">
        <v>7821</v>
      </c>
      <c r="B7852" s="76">
        <v>375.00871622838508</v>
      </c>
      <c r="C7852" s="76">
        <v>116.58614035317564</v>
      </c>
      <c r="D7852" s="76">
        <v>16.822881065901321</v>
      </c>
      <c r="E7852" s="76">
        <v>418.24038558154342</v>
      </c>
      <c r="F7852" s="76">
        <v>926.65812322900547</v>
      </c>
    </row>
    <row r="7853" spans="1:6" x14ac:dyDescent="0.2">
      <c r="A7853" s="84">
        <v>7822</v>
      </c>
      <c r="B7853" s="76">
        <v>144.20141515121986</v>
      </c>
      <c r="C7853" s="76">
        <v>40.436219899613356</v>
      </c>
      <c r="D7853" s="76">
        <v>62.370629964725993</v>
      </c>
      <c r="E7853" s="76">
        <v>23.96915840508343</v>
      </c>
      <c r="F7853" s="76">
        <v>270.97742342064265</v>
      </c>
    </row>
    <row r="7854" spans="1:6" x14ac:dyDescent="0.2">
      <c r="A7854" s="84">
        <v>7823</v>
      </c>
      <c r="B7854" s="76">
        <v>444.35118662301761</v>
      </c>
      <c r="C7854" s="76">
        <v>203.79079656267697</v>
      </c>
      <c r="D7854" s="76">
        <v>42.162825875810817</v>
      </c>
      <c r="E7854" s="76">
        <v>80.557809397507953</v>
      </c>
      <c r="F7854" s="76">
        <v>770.86261845901333</v>
      </c>
    </row>
    <row r="7855" spans="1:6" x14ac:dyDescent="0.2">
      <c r="A7855" s="84">
        <v>7824</v>
      </c>
      <c r="B7855" s="76">
        <v>317.75460807929926</v>
      </c>
      <c r="C7855" s="76">
        <v>213.66905416270541</v>
      </c>
      <c r="D7855" s="76">
        <v>26.766403712827831</v>
      </c>
      <c r="E7855" s="76">
        <v>293.97004068661403</v>
      </c>
      <c r="F7855" s="76">
        <v>852.16010664144642</v>
      </c>
    </row>
    <row r="7856" spans="1:6" x14ac:dyDescent="0.2">
      <c r="A7856" s="84">
        <v>7825</v>
      </c>
      <c r="B7856" s="76">
        <v>380.82903879105561</v>
      </c>
      <c r="C7856" s="76">
        <v>55.126961971450498</v>
      </c>
      <c r="D7856" s="76">
        <v>-8.3397286716157844</v>
      </c>
      <c r="E7856" s="76">
        <v>317.71932037739748</v>
      </c>
      <c r="F7856" s="76">
        <v>745.33559246828781</v>
      </c>
    </row>
    <row r="7857" spans="1:6" x14ac:dyDescent="0.2">
      <c r="A7857" s="84">
        <v>7826</v>
      </c>
      <c r="B7857" s="76">
        <v>-253.49700528815208</v>
      </c>
      <c r="C7857" s="76">
        <v>45.918605214510734</v>
      </c>
      <c r="D7857" s="76">
        <v>657.81624429679448</v>
      </c>
      <c r="E7857" s="76">
        <v>-6.8672615973349664</v>
      </c>
      <c r="F7857" s="76">
        <v>443.3705826258182</v>
      </c>
    </row>
    <row r="7858" spans="1:6" x14ac:dyDescent="0.2">
      <c r="A7858" s="84">
        <v>7827</v>
      </c>
      <c r="B7858" s="76">
        <v>519.96169670052598</v>
      </c>
      <c r="C7858" s="76">
        <v>76.403209109973261</v>
      </c>
      <c r="D7858" s="76">
        <v>66.219735505471732</v>
      </c>
      <c r="E7858" s="76">
        <v>89.141886394176652</v>
      </c>
      <c r="F7858" s="76">
        <v>751.72652771014759</v>
      </c>
    </row>
    <row r="7859" spans="1:6" x14ac:dyDescent="0.2">
      <c r="A7859" s="84">
        <v>7828</v>
      </c>
      <c r="B7859" s="76">
        <v>16.709402367090775</v>
      </c>
      <c r="C7859" s="76">
        <v>204.29737387549895</v>
      </c>
      <c r="D7859" s="76">
        <v>63.476330072582172</v>
      </c>
      <c r="E7859" s="76">
        <v>-12.876115495003063</v>
      </c>
      <c r="F7859" s="76">
        <v>271.60699082016879</v>
      </c>
    </row>
    <row r="7860" spans="1:6" x14ac:dyDescent="0.2">
      <c r="A7860" s="84">
        <v>7829</v>
      </c>
      <c r="B7860" s="76">
        <v>133.45620426628966</v>
      </c>
      <c r="C7860" s="76">
        <v>240.26436308585886</v>
      </c>
      <c r="D7860" s="76">
        <v>104.03536197308229</v>
      </c>
      <c r="E7860" s="76">
        <v>625.22511270191455</v>
      </c>
      <c r="F7860" s="76">
        <v>1102.9810420271453</v>
      </c>
    </row>
    <row r="7861" spans="1:6" x14ac:dyDescent="0.2">
      <c r="A7861" s="84">
        <v>7830</v>
      </c>
      <c r="B7861" s="76">
        <v>110.67631437302157</v>
      </c>
      <c r="C7861" s="76">
        <v>100.62895499928356</v>
      </c>
      <c r="D7861" s="76">
        <v>-12.830351802485822</v>
      </c>
      <c r="E7861" s="76">
        <v>-16.309746293670546</v>
      </c>
      <c r="F7861" s="76">
        <v>182.16517127614875</v>
      </c>
    </row>
    <row r="7862" spans="1:6" x14ac:dyDescent="0.2">
      <c r="A7862" s="84">
        <v>7831</v>
      </c>
      <c r="B7862" s="76">
        <v>112.01946573363784</v>
      </c>
      <c r="C7862" s="76">
        <v>-4.0526185025757648</v>
      </c>
      <c r="D7862" s="76">
        <v>-0.96227638518643666</v>
      </c>
      <c r="E7862" s="76">
        <v>32.267099501863186</v>
      </c>
      <c r="F7862" s="76">
        <v>139.27167034773882</v>
      </c>
    </row>
    <row r="7863" spans="1:6" x14ac:dyDescent="0.2">
      <c r="A7863" s="84">
        <v>7832</v>
      </c>
      <c r="B7863" s="76">
        <v>-135.80108591133364</v>
      </c>
      <c r="C7863" s="76">
        <v>66.271662853533854</v>
      </c>
      <c r="D7863" s="76">
        <v>127.94884788007343</v>
      </c>
      <c r="E7863" s="76">
        <v>-24.035415590672383</v>
      </c>
      <c r="F7863" s="76">
        <v>34.384009231601254</v>
      </c>
    </row>
    <row r="7864" spans="1:6" x14ac:dyDescent="0.2">
      <c r="A7864" s="84">
        <v>7833</v>
      </c>
      <c r="B7864" s="76">
        <v>421.96533061274636</v>
      </c>
      <c r="C7864" s="76">
        <v>603.19379427875697</v>
      </c>
      <c r="D7864" s="76">
        <v>-27.762591447736909</v>
      </c>
      <c r="E7864" s="76">
        <v>153.96222129779198</v>
      </c>
      <c r="F7864" s="76">
        <v>1151.3587547415584</v>
      </c>
    </row>
    <row r="7865" spans="1:6" x14ac:dyDescent="0.2">
      <c r="A7865" s="84">
        <v>7834</v>
      </c>
      <c r="B7865" s="76">
        <v>194.292049377019</v>
      </c>
      <c r="C7865" s="76">
        <v>198.47173477804628</v>
      </c>
      <c r="D7865" s="76">
        <v>85.287928136808077</v>
      </c>
      <c r="E7865" s="76">
        <v>264.71792171235143</v>
      </c>
      <c r="F7865" s="76">
        <v>742.76963400422483</v>
      </c>
    </row>
    <row r="7866" spans="1:6" x14ac:dyDescent="0.2">
      <c r="A7866" s="84">
        <v>7835</v>
      </c>
      <c r="B7866" s="76">
        <v>59.636562669602995</v>
      </c>
      <c r="C7866" s="76">
        <v>770.85427810080751</v>
      </c>
      <c r="D7866" s="76">
        <v>116.68837870317569</v>
      </c>
      <c r="E7866" s="76">
        <v>78.422343727107346</v>
      </c>
      <c r="F7866" s="76">
        <v>1025.6015632006936</v>
      </c>
    </row>
    <row r="7867" spans="1:6" x14ac:dyDescent="0.2">
      <c r="A7867" s="84">
        <v>7836</v>
      </c>
      <c r="B7867" s="76">
        <v>341.93133257039233</v>
      </c>
      <c r="C7867" s="76">
        <v>43.475683776545175</v>
      </c>
      <c r="D7867" s="76">
        <v>55.634695268420934</v>
      </c>
      <c r="E7867" s="76">
        <v>-1.7168153993337416</v>
      </c>
      <c r="F7867" s="76">
        <v>439.32489621602468</v>
      </c>
    </row>
    <row r="7868" spans="1:6" x14ac:dyDescent="0.2">
      <c r="A7868" s="84">
        <v>7837</v>
      </c>
      <c r="B7868" s="76">
        <v>267.21625673329481</v>
      </c>
      <c r="C7868" s="76">
        <v>444.90499074391306</v>
      </c>
      <c r="D7868" s="76">
        <v>89.137033677553831</v>
      </c>
      <c r="E7868" s="76">
        <v>-7.4395333971128803</v>
      </c>
      <c r="F7868" s="76">
        <v>793.81874775764879</v>
      </c>
    </row>
    <row r="7869" spans="1:6" x14ac:dyDescent="0.2">
      <c r="A7869" s="84">
        <v>7838</v>
      </c>
      <c r="B7869" s="76">
        <v>243.48724936240728</v>
      </c>
      <c r="C7869" s="76">
        <v>46.768436309887989</v>
      </c>
      <c r="D7869" s="76">
        <v>93.948415603486012</v>
      </c>
      <c r="E7869" s="76">
        <v>71.907475215250287</v>
      </c>
      <c r="F7869" s="76">
        <v>456.11157649103154</v>
      </c>
    </row>
    <row r="7870" spans="1:6" x14ac:dyDescent="0.2">
      <c r="A7870" s="84">
        <v>7839</v>
      </c>
      <c r="B7870" s="76">
        <v>1.9347374003117466</v>
      </c>
      <c r="C7870" s="76">
        <v>239.1612433340706</v>
      </c>
      <c r="D7870" s="76">
        <v>22.275780581957797</v>
      </c>
      <c r="E7870" s="76">
        <v>81.636095811474831</v>
      </c>
      <c r="F7870" s="76">
        <v>345.00785712781499</v>
      </c>
    </row>
    <row r="7871" spans="1:6" x14ac:dyDescent="0.2">
      <c r="A7871" s="84">
        <v>7840</v>
      </c>
      <c r="B7871" s="76">
        <v>288.25896138294991</v>
      </c>
      <c r="C7871" s="76">
        <v>-32.167659364195131</v>
      </c>
      <c r="D7871" s="76">
        <v>-7.3774522864293477</v>
      </c>
      <c r="E7871" s="76">
        <v>-5.7227179977791387</v>
      </c>
      <c r="F7871" s="76">
        <v>242.99113173454629</v>
      </c>
    </row>
    <row r="7872" spans="1:6" x14ac:dyDescent="0.2">
      <c r="A7872" s="84">
        <v>7841</v>
      </c>
      <c r="B7872" s="76">
        <v>-286.12667182593941</v>
      </c>
      <c r="C7872" s="76">
        <v>-1.3564084081992149</v>
      </c>
      <c r="D7872" s="76">
        <v>137.39427665954543</v>
      </c>
      <c r="E7872" s="76">
        <v>-53.507413279234946</v>
      </c>
      <c r="F7872" s="76">
        <v>-203.59621685382817</v>
      </c>
    </row>
    <row r="7873" spans="1:6" x14ac:dyDescent="0.2">
      <c r="A7873" s="84">
        <v>7842</v>
      </c>
      <c r="B7873" s="76">
        <v>310.14341703580703</v>
      </c>
      <c r="C7873" s="76">
        <v>823.28502997788144</v>
      </c>
      <c r="D7873" s="76">
        <v>76.129346802675627</v>
      </c>
      <c r="E7873" s="76">
        <v>201.10838759388093</v>
      </c>
      <c r="F7873" s="76">
        <v>1410.6661814102451</v>
      </c>
    </row>
    <row r="7874" spans="1:6" x14ac:dyDescent="0.2">
      <c r="A7874" s="84">
        <v>7843</v>
      </c>
      <c r="B7874" s="76">
        <v>138.38109258854934</v>
      </c>
      <c r="C7874" s="76">
        <v>170.19337038616024</v>
      </c>
      <c r="D7874" s="76">
        <v>166.26256821513851</v>
      </c>
      <c r="E7874" s="76">
        <v>46.507637310722075</v>
      </c>
      <c r="F7874" s="76">
        <v>521.34466850057015</v>
      </c>
    </row>
    <row r="7875" spans="1:6" x14ac:dyDescent="0.2">
      <c r="A7875" s="84">
        <v>7844</v>
      </c>
      <c r="B7875" s="76">
        <v>-34.276666099119211</v>
      </c>
      <c r="C7875" s="76">
        <v>-42.045916964223558</v>
      </c>
      <c r="D7875" s="76">
        <v>-37.208020227208884</v>
      </c>
      <c r="E7875" s="76">
        <v>243.89625820604655</v>
      </c>
      <c r="F7875" s="76">
        <v>130.3656549154949</v>
      </c>
    </row>
    <row r="7876" spans="1:6" x14ac:dyDescent="0.2">
      <c r="A7876" s="84">
        <v>7845</v>
      </c>
      <c r="B7876" s="76">
        <v>389.78338119516411</v>
      </c>
      <c r="C7876" s="76">
        <v>118.10587229164155</v>
      </c>
      <c r="D7876" s="76">
        <v>-43.623196128451795</v>
      </c>
      <c r="E7876" s="76">
        <v>-2.2890871991116555</v>
      </c>
      <c r="F7876" s="76">
        <v>461.97697015924223</v>
      </c>
    </row>
    <row r="7877" spans="1:6" x14ac:dyDescent="0.2">
      <c r="A7877" s="84">
        <v>7846</v>
      </c>
      <c r="B7877" s="76">
        <v>312.82971975703958</v>
      </c>
      <c r="C7877" s="76">
        <v>-4.8124844718087205</v>
      </c>
      <c r="D7877" s="76">
        <v>-25.339944809909497</v>
      </c>
      <c r="E7877" s="76">
        <v>467.25698880567717</v>
      </c>
      <c r="F7877" s="76">
        <v>749.93427928099845</v>
      </c>
    </row>
    <row r="7878" spans="1:6" x14ac:dyDescent="0.2">
      <c r="A7878" s="84">
        <v>7847</v>
      </c>
      <c r="B7878" s="76">
        <v>748.08269505645853</v>
      </c>
      <c r="C7878" s="76">
        <v>53.860518689395576</v>
      </c>
      <c r="D7878" s="76">
        <v>-12.830351802485822</v>
      </c>
      <c r="E7878" s="76">
        <v>232.01106478188828</v>
      </c>
      <c r="F7878" s="76">
        <v>1021.1239267252566</v>
      </c>
    </row>
    <row r="7879" spans="1:6" x14ac:dyDescent="0.2">
      <c r="A7879" s="84">
        <v>7848</v>
      </c>
      <c r="B7879" s="76">
        <v>609.39775426719393</v>
      </c>
      <c r="C7879" s="76">
        <v>431.4806919541308</v>
      </c>
      <c r="D7879" s="76">
        <v>212.91601722181935</v>
      </c>
      <c r="E7879" s="76">
        <v>169.12742399190671</v>
      </c>
      <c r="F7879" s="76">
        <v>1422.9218874350508</v>
      </c>
    </row>
    <row r="7880" spans="1:6" x14ac:dyDescent="0.2">
      <c r="A7880" s="84">
        <v>7849</v>
      </c>
      <c r="B7880" s="76">
        <v>252.88930888672121</v>
      </c>
      <c r="C7880" s="76">
        <v>113.71000000651051</v>
      </c>
      <c r="D7880" s="76">
        <v>19.388951426398485</v>
      </c>
      <c r="E7880" s="76">
        <v>-5.1504461980012248</v>
      </c>
      <c r="F7880" s="76">
        <v>380.83781412162898</v>
      </c>
    </row>
    <row r="7881" spans="1:6" x14ac:dyDescent="0.2">
      <c r="A7881" s="84">
        <v>7850</v>
      </c>
      <c r="B7881" s="76">
        <v>-284.33580334511771</v>
      </c>
      <c r="C7881" s="76">
        <v>269.97249429006661</v>
      </c>
      <c r="D7881" s="76">
        <v>-100.07674405938941</v>
      </c>
      <c r="E7881" s="76">
        <v>118.76750561145028</v>
      </c>
      <c r="F7881" s="76">
        <v>4.3274524970097588</v>
      </c>
    </row>
    <row r="7882" spans="1:6" x14ac:dyDescent="0.2">
      <c r="A7882" s="84">
        <v>7851</v>
      </c>
      <c r="B7882" s="76">
        <v>877.75961020440627</v>
      </c>
      <c r="C7882" s="76">
        <v>1095.4637637715243</v>
      </c>
      <c r="D7882" s="76">
        <v>-67.680105758112717</v>
      </c>
      <c r="E7882" s="76">
        <v>832.98088317883025</v>
      </c>
      <c r="F7882" s="76">
        <v>2738.5241513966484</v>
      </c>
    </row>
    <row r="7883" spans="1:6" x14ac:dyDescent="0.2">
      <c r="A7883" s="84">
        <v>7852</v>
      </c>
      <c r="B7883" s="76">
        <v>393.81283527701294</v>
      </c>
      <c r="C7883" s="76">
        <v>-22.289401764166705</v>
      </c>
      <c r="D7883" s="76">
        <v>113.51470210227689</v>
      </c>
      <c r="E7883" s="76">
        <v>75.979634999284642</v>
      </c>
      <c r="F7883" s="76">
        <v>561.01777061440771</v>
      </c>
    </row>
    <row r="7884" spans="1:6" x14ac:dyDescent="0.2">
      <c r="A7884" s="84">
        <v>7853</v>
      </c>
      <c r="B7884" s="76">
        <v>137.03794122793306</v>
      </c>
      <c r="C7884" s="76">
        <v>16.373797540569747</v>
      </c>
      <c r="D7884" s="76">
        <v>-5.7736583111186199</v>
      </c>
      <c r="E7884" s="76">
        <v>190.8074951978785</v>
      </c>
      <c r="F7884" s="76">
        <v>338.4455756552627</v>
      </c>
    </row>
    <row r="7885" spans="1:6" x14ac:dyDescent="0.2">
      <c r="A7885" s="84">
        <v>7854</v>
      </c>
      <c r="B7885" s="76">
        <v>592.8322208195932</v>
      </c>
      <c r="C7885" s="76">
        <v>447.94445462084485</v>
      </c>
      <c r="D7885" s="76">
        <v>2.7094940831669163</v>
      </c>
      <c r="E7885" s="76">
        <v>79.413265797952121</v>
      </c>
      <c r="F7885" s="76">
        <v>1122.8994353215571</v>
      </c>
    </row>
    <row r="7886" spans="1:6" x14ac:dyDescent="0.2">
      <c r="A7886" s="84">
        <v>7855</v>
      </c>
      <c r="B7886" s="76">
        <v>531.1546247056616</v>
      </c>
      <c r="C7886" s="76">
        <v>295.22800152704269</v>
      </c>
      <c r="D7886" s="76">
        <v>61.729112374601698</v>
      </c>
      <c r="E7886" s="76">
        <v>-8.0118051968907942</v>
      </c>
      <c r="F7886" s="76">
        <v>880.09993341041525</v>
      </c>
    </row>
    <row r="7887" spans="1:6" x14ac:dyDescent="0.2">
      <c r="A7887" s="84">
        <v>7856</v>
      </c>
      <c r="B7887" s="76">
        <v>217.96737351069794</v>
      </c>
      <c r="C7887" s="76">
        <v>687.19566308105982</v>
      </c>
      <c r="D7887" s="76">
        <v>-163.76432055408662</v>
      </c>
      <c r="E7887" s="76">
        <v>155.3266436116478</v>
      </c>
      <c r="F7887" s="76">
        <v>896.72535964931899</v>
      </c>
    </row>
    <row r="7888" spans="1:6" x14ac:dyDescent="0.2">
      <c r="A7888" s="84">
        <v>7857</v>
      </c>
      <c r="B7888" s="76">
        <v>301.69047498911266</v>
      </c>
      <c r="C7888" s="76">
        <v>-2.2795979076988679</v>
      </c>
      <c r="D7888" s="76">
        <v>-2.88682915555931</v>
      </c>
      <c r="E7888" s="76">
        <v>-35.766987486119618</v>
      </c>
      <c r="F7888" s="76">
        <v>260.75706043973486</v>
      </c>
    </row>
    <row r="7889" spans="1:6" x14ac:dyDescent="0.2">
      <c r="A7889" s="84">
        <v>7858</v>
      </c>
      <c r="B7889" s="76">
        <v>209.06671434379803</v>
      </c>
      <c r="C7889" s="76">
        <v>351.27815299799283</v>
      </c>
      <c r="D7889" s="76">
        <v>-14.43414577779655</v>
      </c>
      <c r="E7889" s="76">
        <v>185.87692771417724</v>
      </c>
      <c r="F7889" s="76">
        <v>731.78764927817156</v>
      </c>
    </row>
    <row r="7890" spans="1:6" x14ac:dyDescent="0.2">
      <c r="A7890" s="84">
        <v>7859</v>
      </c>
      <c r="B7890" s="76">
        <v>681.42652738305878</v>
      </c>
      <c r="C7890" s="76">
        <v>135.07621227117755</v>
      </c>
      <c r="D7890" s="76">
        <v>-3.5283467456836011</v>
      </c>
      <c r="E7890" s="76">
        <v>175.42241378946375</v>
      </c>
      <c r="F7890" s="76">
        <v>988.39680669801646</v>
      </c>
    </row>
    <row r="7891" spans="1:6" x14ac:dyDescent="0.2">
      <c r="A7891" s="84">
        <v>7860</v>
      </c>
      <c r="B7891" s="76">
        <v>-44.126442743638563</v>
      </c>
      <c r="C7891" s="76">
        <v>136.5059790834992</v>
      </c>
      <c r="D7891" s="76">
        <v>111.91090812696615</v>
      </c>
      <c r="E7891" s="76">
        <v>171.50387553414046</v>
      </c>
      <c r="F7891" s="76">
        <v>375.79432000096722</v>
      </c>
    </row>
    <row r="7892" spans="1:6" x14ac:dyDescent="0.2">
      <c r="A7892" s="84">
        <v>7861</v>
      </c>
      <c r="B7892" s="76">
        <v>503.39616325292513</v>
      </c>
      <c r="C7892" s="76">
        <v>222.37083360682323</v>
      </c>
      <c r="D7892" s="76">
        <v>-1.6037939753107278</v>
      </c>
      <c r="E7892" s="76">
        <v>90.000294093843536</v>
      </c>
      <c r="F7892" s="76">
        <v>814.16349697828116</v>
      </c>
    </row>
    <row r="7893" spans="1:6" x14ac:dyDescent="0.2">
      <c r="A7893" s="84">
        <v>7862</v>
      </c>
      <c r="B7893" s="76">
        <v>141.06739530978189</v>
      </c>
      <c r="C7893" s="76">
        <v>93.536872619775977</v>
      </c>
      <c r="D7893" s="76">
        <v>138.99807063485616</v>
      </c>
      <c r="E7893" s="76">
        <v>568.85634042379002</v>
      </c>
      <c r="F7893" s="76">
        <v>942.45867898820404</v>
      </c>
    </row>
    <row r="7894" spans="1:6" x14ac:dyDescent="0.2">
      <c r="A7894" s="84">
        <v>7863</v>
      </c>
      <c r="B7894" s="76">
        <v>285.12494154151193</v>
      </c>
      <c r="C7894" s="76">
        <v>-7.345371035918574</v>
      </c>
      <c r="D7894" s="76">
        <v>-0.32075879506214555</v>
      </c>
      <c r="E7894" s="76">
        <v>41.137312398420846</v>
      </c>
      <c r="F7894" s="76">
        <v>318.59612410895204</v>
      </c>
    </row>
    <row r="7895" spans="1:6" x14ac:dyDescent="0.2">
      <c r="A7895" s="84">
        <v>7864</v>
      </c>
      <c r="B7895" s="76">
        <v>208.6189972235926</v>
      </c>
      <c r="C7895" s="76">
        <v>161.83484472459773</v>
      </c>
      <c r="D7895" s="76">
        <v>-17.32097493335586</v>
      </c>
      <c r="E7895" s="76">
        <v>60.528296405280969</v>
      </c>
      <c r="F7895" s="76">
        <v>413.66116342011543</v>
      </c>
    </row>
    <row r="7896" spans="1:6" x14ac:dyDescent="0.2">
      <c r="A7896" s="84">
        <v>7865</v>
      </c>
      <c r="B7896" s="76">
        <v>241.69638088158558</v>
      </c>
      <c r="C7896" s="76">
        <v>915.55545931560232</v>
      </c>
      <c r="D7896" s="76">
        <v>19.068192631336338</v>
      </c>
      <c r="E7896" s="76">
        <v>550.74241438766364</v>
      </c>
      <c r="F7896" s="76">
        <v>1727.062447216188</v>
      </c>
    </row>
    <row r="7897" spans="1:6" x14ac:dyDescent="0.2">
      <c r="A7897" s="84">
        <v>7866</v>
      </c>
      <c r="B7897" s="76">
        <v>229.16030151583368</v>
      </c>
      <c r="C7897" s="76">
        <v>185.13740111440836</v>
      </c>
      <c r="D7897" s="76">
        <v>-105.52964357544589</v>
      </c>
      <c r="E7897" s="76">
        <v>105.60525421655827</v>
      </c>
      <c r="F7897" s="76">
        <v>414.37331327135439</v>
      </c>
    </row>
    <row r="7898" spans="1:6" x14ac:dyDescent="0.2">
      <c r="A7898" s="84">
        <v>7867</v>
      </c>
      <c r="B7898" s="76">
        <v>476.53313604059963</v>
      </c>
      <c r="C7898" s="76">
        <v>303.74985071887187</v>
      </c>
      <c r="D7898" s="76">
        <v>-56.453547930937617</v>
      </c>
      <c r="E7898" s="76">
        <v>406.44255650050724</v>
      </c>
      <c r="F7898" s="76">
        <v>1130.2719953290411</v>
      </c>
    </row>
    <row r="7899" spans="1:6" x14ac:dyDescent="0.2">
      <c r="A7899" s="84">
        <v>7868</v>
      </c>
      <c r="B7899" s="76">
        <v>-92.87392560882131</v>
      </c>
      <c r="C7899" s="76">
        <v>-21.52953579493375</v>
      </c>
      <c r="D7899" s="76">
        <v>44.408137441245842</v>
      </c>
      <c r="E7899" s="76">
        <v>-17.454289893226374</v>
      </c>
      <c r="F7899" s="76">
        <v>-87.449613855735592</v>
      </c>
    </row>
    <row r="7900" spans="1:6" x14ac:dyDescent="0.2">
      <c r="A7900" s="84">
        <v>7869</v>
      </c>
      <c r="B7900" s="76">
        <v>310.19710027301574</v>
      </c>
      <c r="C7900" s="76">
        <v>72.857167920219467</v>
      </c>
      <c r="D7900" s="76">
        <v>-0.32075879506214555</v>
      </c>
      <c r="E7900" s="76">
        <v>-0.57227179977791387</v>
      </c>
      <c r="F7900" s="76">
        <v>382.16123759839513</v>
      </c>
    </row>
    <row r="7901" spans="1:6" x14ac:dyDescent="0.2">
      <c r="A7901" s="84">
        <v>7870</v>
      </c>
      <c r="B7901" s="76">
        <v>298.05505479026056</v>
      </c>
      <c r="C7901" s="76">
        <v>218.73482729092512</v>
      </c>
      <c r="D7901" s="76">
        <v>-47.793060464259689</v>
      </c>
      <c r="E7901" s="76">
        <v>350.14004140797169</v>
      </c>
      <c r="F7901" s="76">
        <v>819.13686302489759</v>
      </c>
    </row>
    <row r="7902" spans="1:6" x14ac:dyDescent="0.2">
      <c r="A7902" s="84">
        <v>7871</v>
      </c>
      <c r="B7902" s="76">
        <v>706.05096899435728</v>
      </c>
      <c r="C7902" s="76">
        <v>41.449374525257298</v>
      </c>
      <c r="D7902" s="76">
        <v>-2.88682915555931</v>
      </c>
      <c r="E7902" s="76">
        <v>137.71873218971038</v>
      </c>
      <c r="F7902" s="76">
        <v>882.33224655376569</v>
      </c>
    </row>
    <row r="7903" spans="1:6" x14ac:dyDescent="0.2">
      <c r="A7903" s="84">
        <v>7872</v>
      </c>
      <c r="B7903" s="76">
        <v>330.29068744505116</v>
      </c>
      <c r="C7903" s="76">
        <v>-16.463762666714043</v>
      </c>
      <c r="D7903" s="76">
        <v>-51.000648414881141</v>
      </c>
      <c r="E7903" s="76">
        <v>-13.448387294780975</v>
      </c>
      <c r="F7903" s="76">
        <v>249.37788906867499</v>
      </c>
    </row>
    <row r="7904" spans="1:6" x14ac:dyDescent="0.2">
      <c r="A7904" s="84">
        <v>7873</v>
      </c>
      <c r="B7904" s="76">
        <v>374.11328198797423</v>
      </c>
      <c r="C7904" s="76">
        <v>67.194852353033497</v>
      </c>
      <c r="D7904" s="76">
        <v>34.464614794319324</v>
      </c>
      <c r="E7904" s="76">
        <v>120.83671409626193</v>
      </c>
      <c r="F7904" s="76">
        <v>596.60946323158907</v>
      </c>
    </row>
    <row r="7905" spans="1:6" x14ac:dyDescent="0.2">
      <c r="A7905" s="84">
        <v>7874</v>
      </c>
      <c r="B7905" s="76">
        <v>334.32014152689999</v>
      </c>
      <c r="C7905" s="76">
        <v>140.90185136863022</v>
      </c>
      <c r="D7905" s="76">
        <v>-7.0566934913672021</v>
      </c>
      <c r="E7905" s="76">
        <v>77.630193213029429</v>
      </c>
      <c r="F7905" s="76">
        <v>545.79549261719239</v>
      </c>
    </row>
    <row r="7906" spans="1:6" x14ac:dyDescent="0.2">
      <c r="A7906" s="84">
        <v>7875</v>
      </c>
      <c r="B7906" s="76">
        <v>441.66488390178506</v>
      </c>
      <c r="C7906" s="76">
        <v>60.446023756081189</v>
      </c>
      <c r="D7906" s="76">
        <v>-14.43414577779655</v>
      </c>
      <c r="E7906" s="76">
        <v>140.513834003011</v>
      </c>
      <c r="F7906" s="76">
        <v>628.19059588308073</v>
      </c>
    </row>
    <row r="7907" spans="1:6" x14ac:dyDescent="0.2">
      <c r="A7907" s="84">
        <v>7876</v>
      </c>
      <c r="B7907" s="76">
        <v>-28.456343536448685</v>
      </c>
      <c r="C7907" s="76">
        <v>-7.8519483487405441</v>
      </c>
      <c r="D7907" s="76">
        <v>-39.453331792643901</v>
      </c>
      <c r="E7907" s="76">
        <v>-18.884969392671159</v>
      </c>
      <c r="F7907" s="76">
        <v>-94.646593070504281</v>
      </c>
    </row>
    <row r="7908" spans="1:6" x14ac:dyDescent="0.2">
      <c r="A7908" s="84">
        <v>7877</v>
      </c>
      <c r="B7908" s="76">
        <v>518.6185453399097</v>
      </c>
      <c r="C7908" s="76">
        <v>59.939446443259222</v>
      </c>
      <c r="D7908" s="76">
        <v>-21.170080474101606</v>
      </c>
      <c r="E7908" s="76">
        <v>46.573894496311027</v>
      </c>
      <c r="F7908" s="76">
        <v>603.96180580537839</v>
      </c>
    </row>
    <row r="7909" spans="1:6" x14ac:dyDescent="0.2">
      <c r="A7909" s="84">
        <v>7878</v>
      </c>
      <c r="B7909" s="76">
        <v>434.94912709870368</v>
      </c>
      <c r="C7909" s="76">
        <v>114.30654244547677</v>
      </c>
      <c r="D7909" s="76">
        <v>54.495083810842104</v>
      </c>
      <c r="E7909" s="76">
        <v>35.414594400641704</v>
      </c>
      <c r="F7909" s="76">
        <v>639.16534775566424</v>
      </c>
    </row>
    <row r="7910" spans="1:6" x14ac:dyDescent="0.2">
      <c r="A7910" s="84">
        <v>7879</v>
      </c>
      <c r="B7910" s="76">
        <v>-302.19080491612613</v>
      </c>
      <c r="C7910" s="76">
        <v>-0.5065773128219706</v>
      </c>
      <c r="D7910" s="76">
        <v>59.804559604228828</v>
      </c>
      <c r="E7910" s="76">
        <v>-35.480851586230656</v>
      </c>
      <c r="F7910" s="76">
        <v>-278.3736742109499</v>
      </c>
    </row>
    <row r="7911" spans="1:6" x14ac:dyDescent="0.2">
      <c r="A7911" s="84">
        <v>7880</v>
      </c>
      <c r="B7911" s="76">
        <v>226.07996491160429</v>
      </c>
      <c r="C7911" s="76">
        <v>71.08414732534257</v>
      </c>
      <c r="D7911" s="76">
        <v>-8.0189698765536388</v>
      </c>
      <c r="E7911" s="76">
        <v>65.612485417693236</v>
      </c>
      <c r="F7911" s="76">
        <v>354.75762777808643</v>
      </c>
    </row>
    <row r="7912" spans="1:6" x14ac:dyDescent="0.2">
      <c r="A7912" s="84">
        <v>7881</v>
      </c>
      <c r="B7912" s="76">
        <v>128.08359882382456</v>
      </c>
      <c r="C7912" s="76">
        <v>123.67822273268322</v>
      </c>
      <c r="D7912" s="76">
        <v>-44.906231308700377</v>
      </c>
      <c r="E7912" s="76">
        <v>141.08610580278892</v>
      </c>
      <c r="F7912" s="76">
        <v>347.94169605059631</v>
      </c>
    </row>
    <row r="7913" spans="1:6" x14ac:dyDescent="0.2">
      <c r="A7913" s="84">
        <v>7882</v>
      </c>
      <c r="B7913" s="76">
        <v>713.16075968043538</v>
      </c>
      <c r="C7913" s="76">
        <v>191.722906181094</v>
      </c>
      <c r="D7913" s="76">
        <v>107.56370871876588</v>
      </c>
      <c r="E7913" s="76">
        <v>133.99896549115394</v>
      </c>
      <c r="F7913" s="76">
        <v>1146.4463400714492</v>
      </c>
    </row>
    <row r="7914" spans="1:6" x14ac:dyDescent="0.2">
      <c r="A7914" s="84">
        <v>7883</v>
      </c>
      <c r="B7914" s="76">
        <v>563.33657412324351</v>
      </c>
      <c r="C7914" s="76">
        <v>121.90520213780633</v>
      </c>
      <c r="D7914" s="76">
        <v>-12.509593007423677</v>
      </c>
      <c r="E7914" s="76">
        <v>125.9209031086742</v>
      </c>
      <c r="F7914" s="76">
        <v>798.65308636230043</v>
      </c>
    </row>
    <row r="7915" spans="1:6" x14ac:dyDescent="0.2">
      <c r="A7915" s="84">
        <v>7884</v>
      </c>
      <c r="B7915" s="76">
        <v>265.92678860988713</v>
      </c>
      <c r="C7915" s="76">
        <v>-0.2532886564109853</v>
      </c>
      <c r="D7915" s="76">
        <v>-0.32075879506214555</v>
      </c>
      <c r="E7915" s="76">
        <v>-0.28613589988895693</v>
      </c>
      <c r="F7915" s="76">
        <v>265.06660525852504</v>
      </c>
    </row>
    <row r="7916" spans="1:6" x14ac:dyDescent="0.2">
      <c r="A7916" s="84">
        <v>7885</v>
      </c>
      <c r="B7916" s="76">
        <v>232.74203847747708</v>
      </c>
      <c r="C7916" s="76">
        <v>23.465879920077342</v>
      </c>
      <c r="D7916" s="76">
        <v>-53.566718775378305</v>
      </c>
      <c r="E7916" s="76">
        <v>1023.4359852912312</v>
      </c>
      <c r="F7916" s="76">
        <v>1226.0771849134073</v>
      </c>
    </row>
    <row r="7917" spans="1:6" x14ac:dyDescent="0.2">
      <c r="A7917" s="84">
        <v>7886</v>
      </c>
      <c r="B7917" s="76">
        <v>105.75142605076189</v>
      </c>
      <c r="C7917" s="76">
        <v>215.27875122731564</v>
      </c>
      <c r="D7917" s="76">
        <v>-11.54731662223724</v>
      </c>
      <c r="E7917" s="76">
        <v>222.50232289996376</v>
      </c>
      <c r="F7917" s="76">
        <v>531.98518355580404</v>
      </c>
    </row>
    <row r="7918" spans="1:6" x14ac:dyDescent="0.2">
      <c r="A7918" s="84">
        <v>7887</v>
      </c>
      <c r="B7918" s="76">
        <v>5.5164743619551473</v>
      </c>
      <c r="C7918" s="76">
        <v>724.59241910374135</v>
      </c>
      <c r="D7918" s="76">
        <v>134.00935363653156</v>
      </c>
      <c r="E7918" s="76">
        <v>96.73504132000059</v>
      </c>
      <c r="F7918" s="76">
        <v>960.85328842222862</v>
      </c>
    </row>
    <row r="7919" spans="1:6" x14ac:dyDescent="0.2">
      <c r="A7919" s="84">
        <v>7888</v>
      </c>
      <c r="B7919" s="76">
        <v>328.49981896422946</v>
      </c>
      <c r="C7919" s="76">
        <v>159.04866950407688</v>
      </c>
      <c r="D7919" s="76">
        <v>-20.528562883977315</v>
      </c>
      <c r="E7919" s="76">
        <v>807.44853090312427</v>
      </c>
      <c r="F7919" s="76">
        <v>1274.4684564874533</v>
      </c>
    </row>
    <row r="7920" spans="1:6" x14ac:dyDescent="0.2">
      <c r="A7920" s="84">
        <v>7889</v>
      </c>
      <c r="B7920" s="76">
        <v>367.84524230509828</v>
      </c>
      <c r="C7920" s="76">
        <v>516.24242672566663</v>
      </c>
      <c r="D7920" s="76">
        <v>46.974207801743006</v>
      </c>
      <c r="E7920" s="76">
        <v>593.53028499982929</v>
      </c>
      <c r="F7920" s="76">
        <v>1524.5921618323373</v>
      </c>
    </row>
    <row r="7921" spans="1:6" x14ac:dyDescent="0.2">
      <c r="A7921" s="84">
        <v>7890</v>
      </c>
      <c r="B7921" s="76">
        <v>316.41145671868298</v>
      </c>
      <c r="C7921" s="76">
        <v>225.06704370119974</v>
      </c>
      <c r="D7921" s="76">
        <v>-10.264281441988658</v>
      </c>
      <c r="E7921" s="76">
        <v>263.63963529838458</v>
      </c>
      <c r="F7921" s="76">
        <v>794.85385427627853</v>
      </c>
    </row>
    <row r="7922" spans="1:6" x14ac:dyDescent="0.2">
      <c r="A7922" s="84">
        <v>7891</v>
      </c>
      <c r="B7922" s="76">
        <v>64.561450991862671</v>
      </c>
      <c r="C7922" s="76">
        <v>634.51162254757492</v>
      </c>
      <c r="D7922" s="76">
        <v>49.827125607579688</v>
      </c>
      <c r="E7922" s="76">
        <v>17.674168607526376</v>
      </c>
      <c r="F7922" s="76">
        <v>766.57436775454357</v>
      </c>
    </row>
    <row r="7923" spans="1:6" x14ac:dyDescent="0.2">
      <c r="A7923" s="84">
        <v>7892</v>
      </c>
      <c r="B7923" s="76">
        <v>660.3838227334038</v>
      </c>
      <c r="C7923" s="76">
        <v>998.63413861840547</v>
      </c>
      <c r="D7923" s="76">
        <v>20.030469016522773</v>
      </c>
      <c r="E7923" s="76">
        <v>353.57367220663917</v>
      </c>
      <c r="F7923" s="76">
        <v>2032.6221025749714</v>
      </c>
    </row>
    <row r="7924" spans="1:6" x14ac:dyDescent="0.2">
      <c r="A7924" s="84">
        <v>7893</v>
      </c>
      <c r="B7924" s="76">
        <v>397.84228935886176</v>
      </c>
      <c r="C7924" s="76">
        <v>338.95697395999883</v>
      </c>
      <c r="D7924" s="76">
        <v>-2.88682915555931</v>
      </c>
      <c r="E7924" s="76">
        <v>157.68198799634843</v>
      </c>
      <c r="F7924" s="76">
        <v>891.59442215964964</v>
      </c>
    </row>
    <row r="7925" spans="1:6" x14ac:dyDescent="0.2">
      <c r="A7925" s="84">
        <v>7894</v>
      </c>
      <c r="B7925" s="76">
        <v>476.98085316080505</v>
      </c>
      <c r="C7925" s="76">
        <v>484.16473248761577</v>
      </c>
      <c r="D7925" s="76">
        <v>188.53834879709632</v>
      </c>
      <c r="E7925" s="76">
        <v>227.7401334410871</v>
      </c>
      <c r="F7925" s="76">
        <v>1377.424067886604</v>
      </c>
    </row>
    <row r="7926" spans="1:6" x14ac:dyDescent="0.2">
      <c r="A7926" s="84">
        <v>7895</v>
      </c>
      <c r="B7926" s="76">
        <v>260.50049993021344</v>
      </c>
      <c r="C7926" s="76">
        <v>595.68509971257174</v>
      </c>
      <c r="D7926" s="76">
        <v>-39.774090587706048</v>
      </c>
      <c r="E7926" s="76">
        <v>680.44934138048325</v>
      </c>
      <c r="F7926" s="76">
        <v>1496.8608504355625</v>
      </c>
    </row>
    <row r="7927" spans="1:6" x14ac:dyDescent="0.2">
      <c r="A7927" s="84">
        <v>7896</v>
      </c>
      <c r="B7927" s="76">
        <v>195.18748361742985</v>
      </c>
      <c r="C7927" s="76">
        <v>79.859285173582762</v>
      </c>
      <c r="D7927" s="76">
        <v>180.84013771560481</v>
      </c>
      <c r="E7927" s="76">
        <v>61.100568205058877</v>
      </c>
      <c r="F7927" s="76">
        <v>516.98747471167621</v>
      </c>
    </row>
    <row r="7928" spans="1:6" x14ac:dyDescent="0.2">
      <c r="A7928" s="84">
        <v>7897</v>
      </c>
      <c r="B7928" s="76">
        <v>614.32264258945361</v>
      </c>
      <c r="C7928" s="76">
        <v>537.77196252060037</v>
      </c>
      <c r="D7928" s="76">
        <v>-16.679457343231569</v>
      </c>
      <c r="E7928" s="76">
        <v>36.845273900086497</v>
      </c>
      <c r="F7928" s="76">
        <v>1172.260421666909</v>
      </c>
    </row>
    <row r="7929" spans="1:6" x14ac:dyDescent="0.2">
      <c r="A7929" s="84">
        <v>7898</v>
      </c>
      <c r="B7929" s="76">
        <v>269.00712521411651</v>
      </c>
      <c r="C7929" s="76">
        <v>56.140116597094448</v>
      </c>
      <c r="D7929" s="76">
        <v>48.898760572115876</v>
      </c>
      <c r="E7929" s="76">
        <v>145.53176582983434</v>
      </c>
      <c r="F7929" s="76">
        <v>519.57776821316111</v>
      </c>
    </row>
    <row r="7930" spans="1:6" x14ac:dyDescent="0.2">
      <c r="A7930" s="84">
        <v>7899</v>
      </c>
      <c r="B7930" s="76">
        <v>262.29136841103514</v>
      </c>
      <c r="C7930" s="76">
        <v>-4.3059071589867504</v>
      </c>
      <c r="D7930" s="76">
        <v>34.287279721926936</v>
      </c>
      <c r="E7930" s="76">
        <v>-5.7227179977791387</v>
      </c>
      <c r="F7930" s="76">
        <v>286.5500229761962</v>
      </c>
    </row>
    <row r="7931" spans="1:6" x14ac:dyDescent="0.2">
      <c r="A7931" s="84">
        <v>7900</v>
      </c>
      <c r="B7931" s="76">
        <v>421.06989637233551</v>
      </c>
      <c r="C7931" s="76">
        <v>173.99270023232503</v>
      </c>
      <c r="D7931" s="76">
        <v>-28.724867832923351</v>
      </c>
      <c r="E7931" s="76">
        <v>412.80380348365327</v>
      </c>
      <c r="F7931" s="76">
        <v>979.14153225539042</v>
      </c>
    </row>
    <row r="7932" spans="1:6" x14ac:dyDescent="0.2">
      <c r="A7932" s="84">
        <v>7901</v>
      </c>
      <c r="B7932" s="76">
        <v>87.842741242544776</v>
      </c>
      <c r="C7932" s="76">
        <v>390.28460608528457</v>
      </c>
      <c r="D7932" s="76">
        <v>258.60718984331379</v>
      </c>
      <c r="E7932" s="76">
        <v>109.32502091511471</v>
      </c>
      <c r="F7932" s="76">
        <v>846.05955808625777</v>
      </c>
    </row>
    <row r="7933" spans="1:6" x14ac:dyDescent="0.2">
      <c r="A7933" s="84">
        <v>7902</v>
      </c>
      <c r="B7933" s="76">
        <v>476.53313604059963</v>
      </c>
      <c r="C7933" s="76">
        <v>10.801447099528076</v>
      </c>
      <c r="D7933" s="76">
        <v>341.29513626990206</v>
      </c>
      <c r="E7933" s="76">
        <v>153.67608539790302</v>
      </c>
      <c r="F7933" s="76">
        <v>982.30580480793287</v>
      </c>
    </row>
    <row r="7934" spans="1:6" x14ac:dyDescent="0.2">
      <c r="A7934" s="84">
        <v>7903</v>
      </c>
      <c r="B7934" s="76">
        <v>872.44068799914987</v>
      </c>
      <c r="C7934" s="76">
        <v>146.47420180967191</v>
      </c>
      <c r="D7934" s="76">
        <v>-1.9245527703728733</v>
      </c>
      <c r="E7934" s="76">
        <v>-2.2890871991116555</v>
      </c>
      <c r="F7934" s="76">
        <v>1014.7012498393372</v>
      </c>
    </row>
    <row r="7935" spans="1:6" x14ac:dyDescent="0.2">
      <c r="A7935" s="84">
        <v>7904</v>
      </c>
      <c r="B7935" s="76">
        <v>506.97790021456854</v>
      </c>
      <c r="C7935" s="76">
        <v>35.87702408421562</v>
      </c>
      <c r="D7935" s="76">
        <v>-9.6227638518643666</v>
      </c>
      <c r="E7935" s="76">
        <v>46.287758596422073</v>
      </c>
      <c r="F7935" s="76">
        <v>579.51991904334182</v>
      </c>
    </row>
    <row r="7936" spans="1:6" x14ac:dyDescent="0.2">
      <c r="A7936" s="84">
        <v>7905</v>
      </c>
      <c r="B7936" s="76">
        <v>-40.992422902200587</v>
      </c>
      <c r="C7936" s="76">
        <v>39.423065273969414</v>
      </c>
      <c r="D7936" s="76">
        <v>-29.509809145717391</v>
      </c>
      <c r="E7936" s="76">
        <v>229.87559911148767</v>
      </c>
      <c r="F7936" s="76">
        <v>198.7964323375391</v>
      </c>
    </row>
    <row r="7937" spans="1:6" x14ac:dyDescent="0.2">
      <c r="A7937" s="84">
        <v>7906</v>
      </c>
      <c r="B7937" s="76">
        <v>284.22950730110108</v>
      </c>
      <c r="C7937" s="76">
        <v>-6.3322164102746328</v>
      </c>
      <c r="D7937" s="76">
        <v>-4.8113819259321833</v>
      </c>
      <c r="E7937" s="76">
        <v>105.89139011644721</v>
      </c>
      <c r="F7937" s="76">
        <v>378.97729908134147</v>
      </c>
    </row>
    <row r="7938" spans="1:6" x14ac:dyDescent="0.2">
      <c r="A7938" s="84">
        <v>7907</v>
      </c>
      <c r="B7938" s="76">
        <v>707.78815423797028</v>
      </c>
      <c r="C7938" s="76">
        <v>341.90647271078637</v>
      </c>
      <c r="D7938" s="76">
        <v>7.0227821416445693</v>
      </c>
      <c r="E7938" s="76">
        <v>673.0760651689593</v>
      </c>
      <c r="F7938" s="76">
        <v>1729.7934742593604</v>
      </c>
    </row>
    <row r="7939" spans="1:6" x14ac:dyDescent="0.2">
      <c r="A7939" s="84">
        <v>7908</v>
      </c>
      <c r="B7939" s="76">
        <v>250.20300616548866</v>
      </c>
      <c r="C7939" s="76">
        <v>157.27564890919999</v>
      </c>
      <c r="D7939" s="76">
        <v>36.389167564692201</v>
      </c>
      <c r="E7939" s="76">
        <v>857.08255595509172</v>
      </c>
      <c r="F7939" s="76">
        <v>1300.9503785944726</v>
      </c>
    </row>
    <row r="7940" spans="1:6" x14ac:dyDescent="0.2">
      <c r="A7940" s="84">
        <v>7909</v>
      </c>
      <c r="B7940" s="76">
        <v>162.95185096263913</v>
      </c>
      <c r="C7940" s="76">
        <v>756.07357090282585</v>
      </c>
      <c r="D7940" s="76">
        <v>-3.3849230230138545</v>
      </c>
      <c r="E7940" s="76">
        <v>40.212647513165024</v>
      </c>
      <c r="F7940" s="76">
        <v>955.85314635561622</v>
      </c>
    </row>
    <row r="7941" spans="1:6" x14ac:dyDescent="0.2">
      <c r="A7941" s="84">
        <v>7910</v>
      </c>
      <c r="B7941" s="76">
        <v>721.66738496433845</v>
      </c>
      <c r="C7941" s="76">
        <v>466.18123788243582</v>
      </c>
      <c r="D7941" s="76">
        <v>11.369981549844844</v>
      </c>
      <c r="E7941" s="76">
        <v>92.289381292955184</v>
      </c>
      <c r="F7941" s="76">
        <v>1291.5079856895743</v>
      </c>
    </row>
    <row r="7942" spans="1:6" x14ac:dyDescent="0.2">
      <c r="A7942" s="84">
        <v>7911</v>
      </c>
      <c r="B7942" s="76">
        <v>-89.739905767383334</v>
      </c>
      <c r="C7942" s="76">
        <v>167.40719516563939</v>
      </c>
      <c r="D7942" s="76">
        <v>-13.471869392610113</v>
      </c>
      <c r="E7942" s="76">
        <v>-17.168153993337416</v>
      </c>
      <c r="F7942" s="76">
        <v>47.02726601230853</v>
      </c>
    </row>
    <row r="7943" spans="1:6" x14ac:dyDescent="0.2">
      <c r="A7943" s="84">
        <v>7912</v>
      </c>
      <c r="B7943" s="76">
        <v>287.30984390533035</v>
      </c>
      <c r="C7943" s="76">
        <v>335.82754495692274</v>
      </c>
      <c r="D7943" s="76">
        <v>182.44393169091552</v>
      </c>
      <c r="E7943" s="76">
        <v>131.5773639208644</v>
      </c>
      <c r="F7943" s="76">
        <v>937.15868447403307</v>
      </c>
    </row>
    <row r="7944" spans="1:6" x14ac:dyDescent="0.2">
      <c r="A7944" s="84">
        <v>7913</v>
      </c>
      <c r="B7944" s="76">
        <v>175.48793032839114</v>
      </c>
      <c r="C7944" s="76">
        <v>208.60328103448569</v>
      </c>
      <c r="D7944" s="76">
        <v>262.77705417912165</v>
      </c>
      <c r="E7944" s="76">
        <v>695.32840817470901</v>
      </c>
      <c r="F7944" s="76">
        <v>1342.1966737167074</v>
      </c>
    </row>
    <row r="7945" spans="1:6" x14ac:dyDescent="0.2">
      <c r="A7945" s="84">
        <v>7914</v>
      </c>
      <c r="B7945" s="76">
        <v>432.71054149767656</v>
      </c>
      <c r="C7945" s="76">
        <v>251.66235262435322</v>
      </c>
      <c r="D7945" s="76">
        <v>-25.660703604971644</v>
      </c>
      <c r="E7945" s="76">
        <v>304.77694769680545</v>
      </c>
      <c r="F7945" s="76">
        <v>963.4891382138635</v>
      </c>
    </row>
    <row r="7946" spans="1:6" x14ac:dyDescent="0.2">
      <c r="A7946" s="84">
        <v>7915</v>
      </c>
      <c r="B7946" s="76">
        <v>-146.09857967605842</v>
      </c>
      <c r="C7946" s="76">
        <v>215.18878610117133</v>
      </c>
      <c r="D7946" s="76">
        <v>47.294966596805146</v>
      </c>
      <c r="E7946" s="76">
        <v>137.65247500412144</v>
      </c>
      <c r="F7946" s="76">
        <v>254.03764802603951</v>
      </c>
    </row>
    <row r="7947" spans="1:6" x14ac:dyDescent="0.2">
      <c r="A7947" s="84">
        <v>7916</v>
      </c>
      <c r="B7947" s="76">
        <v>668.89044801730688</v>
      </c>
      <c r="C7947" s="76">
        <v>123.42493407627224</v>
      </c>
      <c r="D7947" s="76">
        <v>-29.509809145717391</v>
      </c>
      <c r="E7947" s="76">
        <v>721.3667750646041</v>
      </c>
      <c r="F7947" s="76">
        <v>1484.1723480124658</v>
      </c>
    </row>
    <row r="7948" spans="1:6" x14ac:dyDescent="0.2">
      <c r="A7948" s="84">
        <v>7917</v>
      </c>
      <c r="B7948" s="76">
        <v>837.96646974333203</v>
      </c>
      <c r="C7948" s="76">
        <v>356.09063746980155</v>
      </c>
      <c r="D7948" s="76">
        <v>123.28088967681101</v>
      </c>
      <c r="E7948" s="76">
        <v>678.22651136696049</v>
      </c>
      <c r="F7948" s="76">
        <v>1995.5645082569051</v>
      </c>
    </row>
    <row r="7949" spans="1:6" x14ac:dyDescent="0.2">
      <c r="A7949" s="84">
        <v>7918</v>
      </c>
      <c r="B7949" s="76">
        <v>-240.01180844478051</v>
      </c>
      <c r="C7949" s="76">
        <v>49.55461153040882</v>
      </c>
      <c r="D7949" s="76">
        <v>39.9175143103758</v>
      </c>
      <c r="E7949" s="76">
        <v>-15.737474493892631</v>
      </c>
      <c r="F7949" s="76">
        <v>-166.27715709788853</v>
      </c>
    </row>
    <row r="7950" spans="1:6" x14ac:dyDescent="0.2">
      <c r="A7950" s="84">
        <v>7919</v>
      </c>
      <c r="B7950" s="76">
        <v>714.50391104105165</v>
      </c>
      <c r="C7950" s="76">
        <v>183.61766917594247</v>
      </c>
      <c r="D7950" s="76">
        <v>-4.6679582032624296</v>
      </c>
      <c r="E7950" s="76">
        <v>420.46321559506612</v>
      </c>
      <c r="F7950" s="76">
        <v>1313.9168376087978</v>
      </c>
    </row>
    <row r="7951" spans="1:6" x14ac:dyDescent="0.2">
      <c r="A7951" s="84">
        <v>7920</v>
      </c>
      <c r="B7951" s="76">
        <v>61.427431150424695</v>
      </c>
      <c r="C7951" s="76">
        <v>349.75842105952694</v>
      </c>
      <c r="D7951" s="76">
        <v>-30.151326735841682</v>
      </c>
      <c r="E7951" s="76">
        <v>191.02737391217849</v>
      </c>
      <c r="F7951" s="76">
        <v>572.06189938628847</v>
      </c>
    </row>
    <row r="7952" spans="1:6" x14ac:dyDescent="0.2">
      <c r="A7952" s="84">
        <v>7921</v>
      </c>
      <c r="B7952" s="76">
        <v>520.85713094093683</v>
      </c>
      <c r="C7952" s="76">
        <v>132.29003705065674</v>
      </c>
      <c r="D7952" s="76">
        <v>-6.415175901242911</v>
      </c>
      <c r="E7952" s="76">
        <v>81.988488896952731</v>
      </c>
      <c r="F7952" s="76">
        <v>728.72048098730329</v>
      </c>
    </row>
    <row r="7953" spans="1:6" x14ac:dyDescent="0.2">
      <c r="A7953" s="84">
        <v>7922</v>
      </c>
      <c r="B7953" s="76">
        <v>256.91876296857004</v>
      </c>
      <c r="C7953" s="76">
        <v>362.42285388007622</v>
      </c>
      <c r="D7953" s="76">
        <v>107.74104379115826</v>
      </c>
      <c r="E7953" s="76">
        <v>21.966207105860732</v>
      </c>
      <c r="F7953" s="76">
        <v>749.04886774566523</v>
      </c>
    </row>
    <row r="7954" spans="1:6" x14ac:dyDescent="0.2">
      <c r="A7954" s="84">
        <v>7923</v>
      </c>
      <c r="B7954" s="76">
        <v>734.20346433009036</v>
      </c>
      <c r="C7954" s="76">
        <v>344.2760357446295</v>
      </c>
      <c r="D7954" s="76">
        <v>-13.471869392610113</v>
      </c>
      <c r="E7954" s="76">
        <v>236.8091178944116</v>
      </c>
      <c r="F7954" s="76">
        <v>1301.8167485765214</v>
      </c>
    </row>
    <row r="7955" spans="1:6" x14ac:dyDescent="0.2">
      <c r="A7955" s="84">
        <v>7924</v>
      </c>
      <c r="B7955" s="76">
        <v>-162.16271276624514</v>
      </c>
      <c r="C7955" s="76">
        <v>-7.5986596923295586</v>
      </c>
      <c r="D7955" s="76">
        <v>67.502770685720321</v>
      </c>
      <c r="E7955" s="76">
        <v>34.27005080108588</v>
      </c>
      <c r="F7955" s="76">
        <v>-67.98855097176849</v>
      </c>
    </row>
    <row r="7956" spans="1:6" x14ac:dyDescent="0.2">
      <c r="A7956" s="84">
        <v>7925</v>
      </c>
      <c r="B7956" s="76">
        <v>329.39525320464031</v>
      </c>
      <c r="C7956" s="76">
        <v>-9.1183916307954718</v>
      </c>
      <c r="D7956" s="76">
        <v>178.45140242750006</v>
      </c>
      <c r="E7956" s="76">
        <v>41.995720098087716</v>
      </c>
      <c r="F7956" s="76">
        <v>540.72398409943264</v>
      </c>
    </row>
    <row r="7957" spans="1:6" x14ac:dyDescent="0.2">
      <c r="A7957" s="84">
        <v>7926</v>
      </c>
      <c r="B7957" s="76">
        <v>321.78406216114809</v>
      </c>
      <c r="C7957" s="76">
        <v>-21.022958482111779</v>
      </c>
      <c r="D7957" s="76">
        <v>-17.962492523480151</v>
      </c>
      <c r="E7957" s="76">
        <v>184.00649078613247</v>
      </c>
      <c r="F7957" s="76">
        <v>466.80510194168863</v>
      </c>
    </row>
    <row r="7958" spans="1:6" x14ac:dyDescent="0.2">
      <c r="A7958" s="84">
        <v>7927</v>
      </c>
      <c r="B7958" s="76">
        <v>352.22882633511711</v>
      </c>
      <c r="C7958" s="76">
        <v>54.873673315039511</v>
      </c>
      <c r="D7958" s="76">
        <v>-4.8113819259321833</v>
      </c>
      <c r="E7958" s="76">
        <v>74.262819599950902</v>
      </c>
      <c r="F7958" s="76">
        <v>476.55393732417531</v>
      </c>
    </row>
    <row r="7959" spans="1:6" x14ac:dyDescent="0.2">
      <c r="A7959" s="84">
        <v>7928</v>
      </c>
      <c r="B7959" s="76">
        <v>192.94889801640272</v>
      </c>
      <c r="C7959" s="76">
        <v>700.4566383405753</v>
      </c>
      <c r="D7959" s="76">
        <v>-27.906015170406661</v>
      </c>
      <c r="E7959" s="76">
        <v>313.58090340777414</v>
      </c>
      <c r="F7959" s="76">
        <v>1179.0804245943455</v>
      </c>
    </row>
    <row r="7960" spans="1:6" x14ac:dyDescent="0.2">
      <c r="A7960" s="84">
        <v>7929</v>
      </c>
      <c r="B7960" s="76">
        <v>77.097530357614573</v>
      </c>
      <c r="C7960" s="76">
        <v>277.66111910854039</v>
      </c>
      <c r="D7960" s="76">
        <v>114.94116100519523</v>
      </c>
      <c r="E7960" s="76">
        <v>-13.734523194669933</v>
      </c>
      <c r="F7960" s="76">
        <v>455.96528727668027</v>
      </c>
    </row>
    <row r="7961" spans="1:6" x14ac:dyDescent="0.2">
      <c r="A7961" s="84">
        <v>7930</v>
      </c>
      <c r="B7961" s="76">
        <v>654.11578305052785</v>
      </c>
      <c r="C7961" s="76">
        <v>523.24454397902991</v>
      </c>
      <c r="D7961" s="76">
        <v>66.363159228141484</v>
      </c>
      <c r="E7961" s="76">
        <v>705.12328595652252</v>
      </c>
      <c r="F7961" s="76">
        <v>1948.8467722142218</v>
      </c>
    </row>
    <row r="7962" spans="1:6" x14ac:dyDescent="0.2">
      <c r="A7962" s="84">
        <v>7931</v>
      </c>
      <c r="B7962" s="76">
        <v>612.53177410863191</v>
      </c>
      <c r="C7962" s="76">
        <v>207.68009153498608</v>
      </c>
      <c r="D7962" s="76">
        <v>-29.830567940779538</v>
      </c>
      <c r="E7962" s="76">
        <v>75.979634999284642</v>
      </c>
      <c r="F7962" s="76">
        <v>866.36093270212302</v>
      </c>
    </row>
    <row r="7963" spans="1:6" x14ac:dyDescent="0.2">
      <c r="A7963" s="84">
        <v>7932</v>
      </c>
      <c r="B7963" s="76">
        <v>558.41168580098383</v>
      </c>
      <c r="C7963" s="76">
        <v>192.98934946314893</v>
      </c>
      <c r="D7963" s="76">
        <v>-19.887045293853024</v>
      </c>
      <c r="E7963" s="76">
        <v>497.93978727938452</v>
      </c>
      <c r="F7963" s="76">
        <v>1229.4537772496642</v>
      </c>
    </row>
    <row r="7964" spans="1:6" x14ac:dyDescent="0.2">
      <c r="A7964" s="84">
        <v>7933</v>
      </c>
      <c r="B7964" s="76">
        <v>158.08064587758804</v>
      </c>
      <c r="C7964" s="76">
        <v>-7.0920823795075885</v>
      </c>
      <c r="D7964" s="76">
        <v>-11.226557827175094</v>
      </c>
      <c r="E7964" s="76">
        <v>173.06706940476315</v>
      </c>
      <c r="F7964" s="76">
        <v>312.82907507566847</v>
      </c>
    </row>
    <row r="7965" spans="1:6" x14ac:dyDescent="0.2">
      <c r="A7965" s="84">
        <v>7934</v>
      </c>
      <c r="B7965" s="76">
        <v>804.44136896513351</v>
      </c>
      <c r="C7965" s="76">
        <v>145.20775852761699</v>
      </c>
      <c r="D7965" s="76">
        <v>-8.6604874666779299</v>
      </c>
      <c r="E7965" s="76">
        <v>445.00464579992752</v>
      </c>
      <c r="F7965" s="76">
        <v>1385.9932858259999</v>
      </c>
    </row>
    <row r="7966" spans="1:6" x14ac:dyDescent="0.2">
      <c r="A7966" s="84">
        <v>7935</v>
      </c>
      <c r="B7966" s="76">
        <v>650.98176320908988</v>
      </c>
      <c r="C7966" s="76">
        <v>410.54769859816338</v>
      </c>
      <c r="D7966" s="76">
        <v>52.891289835531381</v>
      </c>
      <c r="E7966" s="76">
        <v>195.38566959610179</v>
      </c>
      <c r="F7966" s="76">
        <v>1309.8064212388863</v>
      </c>
    </row>
    <row r="7967" spans="1:6" x14ac:dyDescent="0.2">
      <c r="A7967" s="84">
        <v>7936</v>
      </c>
      <c r="B7967" s="76">
        <v>82.470135800079674</v>
      </c>
      <c r="C7967" s="76">
        <v>26.505343797009161</v>
      </c>
      <c r="D7967" s="76">
        <v>-15.396422162982986</v>
      </c>
      <c r="E7967" s="76">
        <v>12.809858309414111</v>
      </c>
      <c r="F7967" s="76">
        <v>106.38891574351996</v>
      </c>
    </row>
    <row r="7968" spans="1:6" x14ac:dyDescent="0.2">
      <c r="A7968" s="84">
        <v>7937</v>
      </c>
      <c r="B7968" s="76">
        <v>230.50345287644996</v>
      </c>
      <c r="C7968" s="76">
        <v>851.90664815232276</v>
      </c>
      <c r="D7968" s="76">
        <v>114.62040221013308</v>
      </c>
      <c r="E7968" s="76">
        <v>250.12499081801465</v>
      </c>
      <c r="F7968" s="76">
        <v>1447.1554940569204</v>
      </c>
    </row>
    <row r="7969" spans="1:6" x14ac:dyDescent="0.2">
      <c r="A7969" s="84">
        <v>7938</v>
      </c>
      <c r="B7969" s="76">
        <v>44.46786381982713</v>
      </c>
      <c r="C7969" s="76">
        <v>77.669652392028198</v>
      </c>
      <c r="D7969" s="76">
        <v>39.275996720251513</v>
      </c>
      <c r="E7969" s="76">
        <v>-12.589979595114105</v>
      </c>
      <c r="F7969" s="76">
        <v>148.82353333699274</v>
      </c>
    </row>
    <row r="7970" spans="1:6" x14ac:dyDescent="0.2">
      <c r="A7970" s="84">
        <v>7939</v>
      </c>
      <c r="B7970" s="76">
        <v>659.93610561319838</v>
      </c>
      <c r="C7970" s="76">
        <v>803.11190259114687</v>
      </c>
      <c r="D7970" s="76">
        <v>-16.358698548169421</v>
      </c>
      <c r="E7970" s="76">
        <v>541.08005097702812</v>
      </c>
      <c r="F7970" s="76">
        <v>1987.7693606332039</v>
      </c>
    </row>
    <row r="7971" spans="1:6" x14ac:dyDescent="0.2">
      <c r="A7971" s="84">
        <v>7940</v>
      </c>
      <c r="B7971" s="76">
        <v>382.17219015167188</v>
      </c>
      <c r="C7971" s="76">
        <v>209.19982347345197</v>
      </c>
      <c r="D7971" s="76">
        <v>274.64512959642104</v>
      </c>
      <c r="E7971" s="76">
        <v>132.78816470600918</v>
      </c>
      <c r="F7971" s="76">
        <v>998.80530792755405</v>
      </c>
    </row>
    <row r="7972" spans="1:6" x14ac:dyDescent="0.2">
      <c r="A7972" s="84">
        <v>7941</v>
      </c>
      <c r="B7972" s="76">
        <v>211.30529994482515</v>
      </c>
      <c r="C7972" s="76">
        <v>-42.299205620634545</v>
      </c>
      <c r="D7972" s="76">
        <v>50.823313342488746</v>
      </c>
      <c r="E7972" s="76">
        <v>140.293955288711</v>
      </c>
      <c r="F7972" s="76">
        <v>360.12336295539035</v>
      </c>
    </row>
    <row r="7973" spans="1:6" x14ac:dyDescent="0.2">
      <c r="A7973" s="84">
        <v>7942</v>
      </c>
      <c r="B7973" s="76">
        <v>514.53540802085206</v>
      </c>
      <c r="C7973" s="76">
        <v>580.65110385817934</v>
      </c>
      <c r="D7973" s="76">
        <v>167.04750952793256</v>
      </c>
      <c r="E7973" s="76">
        <v>671.3803569271588</v>
      </c>
      <c r="F7973" s="76">
        <v>1933.6143783341229</v>
      </c>
    </row>
    <row r="7974" spans="1:6" x14ac:dyDescent="0.2">
      <c r="A7974" s="84">
        <v>7943</v>
      </c>
      <c r="B7974" s="76">
        <v>-43.678725623433138</v>
      </c>
      <c r="C7974" s="76">
        <v>154.99605100150112</v>
      </c>
      <c r="D7974" s="76">
        <v>0.1434237226697519</v>
      </c>
      <c r="E7974" s="76">
        <v>198.11451422381344</v>
      </c>
      <c r="F7974" s="76">
        <v>309.5752633245512</v>
      </c>
    </row>
    <row r="7975" spans="1:6" x14ac:dyDescent="0.2">
      <c r="A7975" s="84">
        <v>7944</v>
      </c>
      <c r="B7975" s="76">
        <v>64.113733871657246</v>
      </c>
      <c r="C7975" s="76">
        <v>177.28545276566783</v>
      </c>
      <c r="D7975" s="76">
        <v>110.77129666938734</v>
      </c>
      <c r="E7975" s="76">
        <v>-21.174056591782815</v>
      </c>
      <c r="F7975" s="76">
        <v>330.99642671492961</v>
      </c>
    </row>
    <row r="7976" spans="1:6" x14ac:dyDescent="0.2">
      <c r="A7976" s="84">
        <v>7945</v>
      </c>
      <c r="B7976" s="76">
        <v>-75.860675041015156</v>
      </c>
      <c r="C7976" s="76">
        <v>-7.345371035918574</v>
      </c>
      <c r="D7976" s="76">
        <v>-11.868075417299385</v>
      </c>
      <c r="E7976" s="76">
        <v>67.329300817026976</v>
      </c>
      <c r="F7976" s="76">
        <v>-27.744820677206135</v>
      </c>
    </row>
    <row r="7977" spans="1:6" x14ac:dyDescent="0.2">
      <c r="A7977" s="84">
        <v>7946</v>
      </c>
      <c r="B7977" s="76">
        <v>315.51602247827213</v>
      </c>
      <c r="C7977" s="76">
        <v>-8.3585256615625152</v>
      </c>
      <c r="D7977" s="76">
        <v>-26.302221195095935</v>
      </c>
      <c r="E7977" s="76">
        <v>366.80218078712016</v>
      </c>
      <c r="F7977" s="76">
        <v>647.65745640873388</v>
      </c>
    </row>
    <row r="7978" spans="1:6" x14ac:dyDescent="0.2">
      <c r="A7978" s="84">
        <v>7947</v>
      </c>
      <c r="B7978" s="76">
        <v>436.29227845931996</v>
      </c>
      <c r="C7978" s="76">
        <v>328.31885039073745</v>
      </c>
      <c r="D7978" s="76">
        <v>-24.377668424723062</v>
      </c>
      <c r="E7978" s="76">
        <v>286.24437138961218</v>
      </c>
      <c r="F7978" s="76">
        <v>1026.4778318149465</v>
      </c>
    </row>
    <row r="7979" spans="1:6" x14ac:dyDescent="0.2">
      <c r="A7979" s="84">
        <v>7948</v>
      </c>
      <c r="B7979" s="76">
        <v>-248.5184337286837</v>
      </c>
      <c r="C7979" s="76">
        <v>172.3830031677148</v>
      </c>
      <c r="D7979" s="76">
        <v>-8.0189698765536388</v>
      </c>
      <c r="E7979" s="76">
        <v>133.932708305565</v>
      </c>
      <c r="F7979" s="76">
        <v>49.778307868042461</v>
      </c>
    </row>
    <row r="7980" spans="1:6" x14ac:dyDescent="0.2">
      <c r="A7980" s="84">
        <v>7949</v>
      </c>
      <c r="B7980" s="76">
        <v>270.35027657473279</v>
      </c>
      <c r="C7980" s="76">
        <v>-32.927525333428086</v>
      </c>
      <c r="D7980" s="76">
        <v>93.627656808423865</v>
      </c>
      <c r="E7980" s="76">
        <v>95.01822592066685</v>
      </c>
      <c r="F7980" s="76">
        <v>426.06863397039541</v>
      </c>
    </row>
    <row r="7981" spans="1:6" x14ac:dyDescent="0.2">
      <c r="A7981" s="84">
        <v>7950</v>
      </c>
      <c r="B7981" s="76">
        <v>99.483386367885828</v>
      </c>
      <c r="C7981" s="76">
        <v>-17.223628635947001</v>
      </c>
      <c r="D7981" s="76">
        <v>117.36380764302262</v>
      </c>
      <c r="E7981" s="76">
        <v>45.143214996866249</v>
      </c>
      <c r="F7981" s="76">
        <v>244.76678037182771</v>
      </c>
    </row>
    <row r="7982" spans="1:6" x14ac:dyDescent="0.2">
      <c r="A7982" s="84">
        <v>7951</v>
      </c>
      <c r="B7982" s="76">
        <v>-8.3627563644130305</v>
      </c>
      <c r="C7982" s="76">
        <v>197.96515746522431</v>
      </c>
      <c r="D7982" s="76">
        <v>252.97695525486495</v>
      </c>
      <c r="E7982" s="76">
        <v>24.47517301927239</v>
      </c>
      <c r="F7982" s="76">
        <v>467.05452937494863</v>
      </c>
    </row>
    <row r="7983" spans="1:6" x14ac:dyDescent="0.2">
      <c r="A7983" s="84">
        <v>7952</v>
      </c>
      <c r="B7983" s="76">
        <v>185.3377069729105</v>
      </c>
      <c r="C7983" s="76">
        <v>94.043449932597952</v>
      </c>
      <c r="D7983" s="76">
        <v>-77.30286960997708</v>
      </c>
      <c r="E7983" s="76">
        <v>333.6104164000011</v>
      </c>
      <c r="F7983" s="76">
        <v>535.68870369553247</v>
      </c>
    </row>
    <row r="7984" spans="1:6" x14ac:dyDescent="0.2">
      <c r="A7984" s="84">
        <v>7953</v>
      </c>
      <c r="B7984" s="76">
        <v>62.322865390835545</v>
      </c>
      <c r="C7984" s="76">
        <v>432.91045876645251</v>
      </c>
      <c r="D7984" s="76">
        <v>154.21715772544673</v>
      </c>
      <c r="E7984" s="76">
        <v>147.31483841475702</v>
      </c>
      <c r="F7984" s="76">
        <v>796.76532029749171</v>
      </c>
    </row>
    <row r="7985" spans="1:6" x14ac:dyDescent="0.2">
      <c r="A7985" s="84">
        <v>7954</v>
      </c>
      <c r="B7985" s="76">
        <v>156.28977739676634</v>
      </c>
      <c r="C7985" s="76">
        <v>434.01357851824071</v>
      </c>
      <c r="D7985" s="76">
        <v>-8.9812462617400755</v>
      </c>
      <c r="E7985" s="76">
        <v>51.658083508723301</v>
      </c>
      <c r="F7985" s="76">
        <v>632.9801931619902</v>
      </c>
    </row>
    <row r="7986" spans="1:6" x14ac:dyDescent="0.2">
      <c r="A7986" s="84">
        <v>7955</v>
      </c>
      <c r="B7986" s="76">
        <v>171.06444236354548</v>
      </c>
      <c r="C7986" s="76">
        <v>-12.157855507727295</v>
      </c>
      <c r="D7986" s="76">
        <v>-16.358698548169421</v>
      </c>
      <c r="E7986" s="76">
        <v>77.982586298507343</v>
      </c>
      <c r="F7986" s="76">
        <v>220.53047460615608</v>
      </c>
    </row>
    <row r="7987" spans="1:6" x14ac:dyDescent="0.2">
      <c r="A7987" s="84">
        <v>7956</v>
      </c>
      <c r="B7987" s="76">
        <v>200.11237193968952</v>
      </c>
      <c r="C7987" s="76">
        <v>641.94695870963778</v>
      </c>
      <c r="D7987" s="76">
        <v>17.785157451087755</v>
      </c>
      <c r="E7987" s="76">
        <v>401.07223158820602</v>
      </c>
      <c r="F7987" s="76">
        <v>1260.916719688621</v>
      </c>
    </row>
    <row r="7988" spans="1:6" x14ac:dyDescent="0.2">
      <c r="A7988" s="84">
        <v>7957</v>
      </c>
      <c r="B7988" s="76">
        <v>478.32400452142133</v>
      </c>
      <c r="C7988" s="76">
        <v>132.79661436347868</v>
      </c>
      <c r="D7988" s="76">
        <v>-12.543504357146304</v>
      </c>
      <c r="E7988" s="76">
        <v>688.17501067748503</v>
      </c>
      <c r="F7988" s="76">
        <v>1286.7521252052388</v>
      </c>
    </row>
    <row r="7989" spans="1:6" x14ac:dyDescent="0.2">
      <c r="A7989" s="84">
        <v>7958</v>
      </c>
      <c r="B7989" s="76">
        <v>336.50504389071841</v>
      </c>
      <c r="C7989" s="76">
        <v>620.07416913214877</v>
      </c>
      <c r="D7989" s="76">
        <v>323.04579630108242</v>
      </c>
      <c r="E7989" s="76">
        <v>786.42809584005249</v>
      </c>
      <c r="F7989" s="76">
        <v>2066.0531051640019</v>
      </c>
    </row>
    <row r="7990" spans="1:6" x14ac:dyDescent="0.2">
      <c r="A7990" s="84">
        <v>7959</v>
      </c>
      <c r="B7990" s="76">
        <v>372.77013062735796</v>
      </c>
      <c r="C7990" s="76">
        <v>291.08541789832259</v>
      </c>
      <c r="D7990" s="76">
        <v>-5.3094757933867243</v>
      </c>
      <c r="E7990" s="76">
        <v>99.662657504479114</v>
      </c>
      <c r="F7990" s="76">
        <v>758.20873023677291</v>
      </c>
    </row>
    <row r="7991" spans="1:6" x14ac:dyDescent="0.2">
      <c r="A7991" s="84">
        <v>7960</v>
      </c>
      <c r="B7991" s="76">
        <v>135.69478986731679</v>
      </c>
      <c r="C7991" s="76">
        <v>60.446023756081189</v>
      </c>
      <c r="D7991" s="76">
        <v>183.72696687116411</v>
      </c>
      <c r="E7991" s="76">
        <v>211.56290151859443</v>
      </c>
      <c r="F7991" s="76">
        <v>591.43068201315657</v>
      </c>
    </row>
    <row r="7992" spans="1:6" x14ac:dyDescent="0.2">
      <c r="A7992" s="84">
        <v>7961</v>
      </c>
      <c r="B7992" s="76">
        <v>236.77149255932591</v>
      </c>
      <c r="C7992" s="76">
        <v>423.12216629256829</v>
      </c>
      <c r="D7992" s="76">
        <v>103.39384438295799</v>
      </c>
      <c r="E7992" s="76">
        <v>167.344351406984</v>
      </c>
      <c r="F7992" s="76">
        <v>930.6318546418363</v>
      </c>
    </row>
    <row r="7993" spans="1:6" x14ac:dyDescent="0.2">
      <c r="A7993" s="84">
        <v>7962</v>
      </c>
      <c r="B7993" s="76">
        <v>593.27993793979863</v>
      </c>
      <c r="C7993" s="76">
        <v>328.8254277035594</v>
      </c>
      <c r="D7993" s="76">
        <v>81.75958139112447</v>
      </c>
      <c r="E7993" s="76">
        <v>165.69379319323923</v>
      </c>
      <c r="F7993" s="76">
        <v>1169.5587402277217</v>
      </c>
    </row>
    <row r="7994" spans="1:6" x14ac:dyDescent="0.2">
      <c r="A7994" s="84">
        <v>7963</v>
      </c>
      <c r="B7994" s="76">
        <v>658.5929542525821</v>
      </c>
      <c r="C7994" s="76">
        <v>265.84651738336839</v>
      </c>
      <c r="D7994" s="76">
        <v>47.759149114537053</v>
      </c>
      <c r="E7994" s="76">
        <v>202.82520299321465</v>
      </c>
      <c r="F7994" s="76">
        <v>1175.0238237437022</v>
      </c>
    </row>
    <row r="7995" spans="1:6" x14ac:dyDescent="0.2">
      <c r="A7995" s="84">
        <v>7964</v>
      </c>
      <c r="B7995" s="76">
        <v>662.62240833443093</v>
      </c>
      <c r="C7995" s="76">
        <v>248.62288874742137</v>
      </c>
      <c r="D7995" s="76">
        <v>-34.962708661773867</v>
      </c>
      <c r="E7995" s="76">
        <v>479.69334687208021</v>
      </c>
      <c r="F7995" s="76">
        <v>1355.9759352921587</v>
      </c>
    </row>
    <row r="7996" spans="1:6" x14ac:dyDescent="0.2">
      <c r="A7996" s="84">
        <v>7965</v>
      </c>
      <c r="B7996" s="76">
        <v>-313.38373292126187</v>
      </c>
      <c r="C7996" s="76">
        <v>-1.5197319384659118</v>
      </c>
      <c r="D7996" s="76">
        <v>163.05498026451707</v>
      </c>
      <c r="E7996" s="76">
        <v>-40.059025984453967</v>
      </c>
      <c r="F7996" s="76">
        <v>-191.90751057966466</v>
      </c>
    </row>
    <row r="7997" spans="1:6" x14ac:dyDescent="0.2">
      <c r="A7997" s="84">
        <v>7966</v>
      </c>
      <c r="B7997" s="76">
        <v>435.84456133911453</v>
      </c>
      <c r="C7997" s="76">
        <v>96.323047840296809</v>
      </c>
      <c r="D7997" s="76">
        <v>19.388951426398485</v>
      </c>
      <c r="E7997" s="76">
        <v>-5.1504461980012248</v>
      </c>
      <c r="F7997" s="76">
        <v>546.40611440780867</v>
      </c>
    </row>
    <row r="7998" spans="1:6" x14ac:dyDescent="0.2">
      <c r="A7998" s="84">
        <v>7967</v>
      </c>
      <c r="B7998" s="76">
        <v>77.992964598025424</v>
      </c>
      <c r="C7998" s="76">
        <v>-43.312360246278487</v>
      </c>
      <c r="D7998" s="76">
        <v>39.419420442921265</v>
      </c>
      <c r="E7998" s="76">
        <v>845.28472687405542</v>
      </c>
      <c r="F7998" s="76">
        <v>919.38475166872365</v>
      </c>
    </row>
    <row r="7999" spans="1:6" x14ac:dyDescent="0.2">
      <c r="A7999" s="84">
        <v>7968</v>
      </c>
      <c r="B7999" s="76">
        <v>190.7103124153756</v>
      </c>
      <c r="C7999" s="76">
        <v>621.59390107061461</v>
      </c>
      <c r="D7999" s="76">
        <v>75.6651642849437</v>
      </c>
      <c r="E7999" s="76">
        <v>120.83671409626193</v>
      </c>
      <c r="F7999" s="76">
        <v>1008.8060918671958</v>
      </c>
    </row>
    <row r="8000" spans="1:6" x14ac:dyDescent="0.2">
      <c r="A8000" s="84">
        <v>7969</v>
      </c>
      <c r="B8000" s="76">
        <v>378.59045319002848</v>
      </c>
      <c r="C8000" s="76">
        <v>661.70347390969459</v>
      </c>
      <c r="D8000" s="76">
        <v>11.656828995184355</v>
      </c>
      <c r="E8000" s="76">
        <v>85.575741224331267</v>
      </c>
      <c r="F8000" s="76">
        <v>1137.5264973192386</v>
      </c>
    </row>
    <row r="8001" spans="1:6" x14ac:dyDescent="0.2">
      <c r="A8001" s="84">
        <v>7970</v>
      </c>
      <c r="B8001" s="76">
        <v>315.06830535806671</v>
      </c>
      <c r="C8001" s="76">
        <v>190.96304021186103</v>
      </c>
      <c r="D8001" s="76">
        <v>51.287495860220645</v>
      </c>
      <c r="E8001" s="76">
        <v>257.34464550082754</v>
      </c>
      <c r="F8001" s="76">
        <v>814.66348693097598</v>
      </c>
    </row>
    <row r="8002" spans="1:6" x14ac:dyDescent="0.2">
      <c r="A8002" s="84">
        <v>7971</v>
      </c>
      <c r="B8002" s="76">
        <v>375.00871622838508</v>
      </c>
      <c r="C8002" s="76">
        <v>181.59135992465457</v>
      </c>
      <c r="D8002" s="76">
        <v>43.766619851121547</v>
      </c>
      <c r="E8002" s="76">
        <v>32.839371301641094</v>
      </c>
      <c r="F8002" s="76">
        <v>633.20606730580232</v>
      </c>
    </row>
    <row r="8003" spans="1:6" x14ac:dyDescent="0.2">
      <c r="A8003" s="84">
        <v>7972</v>
      </c>
      <c r="B8003" s="76">
        <v>752.5061830213042</v>
      </c>
      <c r="C8003" s="76">
        <v>869.89014275750276</v>
      </c>
      <c r="D8003" s="76">
        <v>79.657693548359219</v>
      </c>
      <c r="E8003" s="76">
        <v>973.56097436743039</v>
      </c>
      <c r="F8003" s="76">
        <v>2675.6149936945967</v>
      </c>
    </row>
    <row r="8004" spans="1:6" x14ac:dyDescent="0.2">
      <c r="A8004" s="84">
        <v>7973</v>
      </c>
      <c r="B8004" s="76">
        <v>-42.335574262816863</v>
      </c>
      <c r="C8004" s="76">
        <v>67.448141009444484</v>
      </c>
      <c r="D8004" s="76">
        <v>-43.302437333389648</v>
      </c>
      <c r="E8004" s="76">
        <v>593.17789191435145</v>
      </c>
      <c r="F8004" s="76">
        <v>574.98802132758942</v>
      </c>
    </row>
    <row r="8005" spans="1:6" x14ac:dyDescent="0.2">
      <c r="A8005" s="84">
        <v>7974</v>
      </c>
      <c r="B8005" s="76">
        <v>46.706449420854256</v>
      </c>
      <c r="C8005" s="76">
        <v>-12.917721476960251</v>
      </c>
      <c r="D8005" s="76">
        <v>-4.4906231308700377</v>
      </c>
      <c r="E8005" s="76">
        <v>-4.292038498334354</v>
      </c>
      <c r="F8005" s="76">
        <v>25.006066314689612</v>
      </c>
    </row>
    <row r="8006" spans="1:6" x14ac:dyDescent="0.2">
      <c r="A8006" s="84">
        <v>7975</v>
      </c>
      <c r="B8006" s="76">
        <v>419.72674501171923</v>
      </c>
      <c r="C8006" s="76">
        <v>834.17644220355373</v>
      </c>
      <c r="D8006" s="76">
        <v>34.464614794319324</v>
      </c>
      <c r="E8006" s="76">
        <v>358.1518466048625</v>
      </c>
      <c r="F8006" s="76">
        <v>1646.5196486144546</v>
      </c>
    </row>
    <row r="8007" spans="1:6" x14ac:dyDescent="0.2">
      <c r="A8007" s="84">
        <v>7976</v>
      </c>
      <c r="B8007" s="76">
        <v>74.858944756587448</v>
      </c>
      <c r="C8007" s="76">
        <v>709.55842324934906</v>
      </c>
      <c r="D8007" s="76">
        <v>139.14149435752589</v>
      </c>
      <c r="E8007" s="76">
        <v>-24.32155149056134</v>
      </c>
      <c r="F8007" s="76">
        <v>899.23731087290105</v>
      </c>
    </row>
    <row r="8008" spans="1:6" x14ac:dyDescent="0.2">
      <c r="A8008" s="84">
        <v>7977</v>
      </c>
      <c r="B8008" s="76">
        <v>661.27925697381465</v>
      </c>
      <c r="C8008" s="76">
        <v>920.20462025714437</v>
      </c>
      <c r="D8008" s="76">
        <v>-11.226557827175094</v>
      </c>
      <c r="E8008" s="76">
        <v>126.55943209404107</v>
      </c>
      <c r="F8008" s="76">
        <v>1696.816751497825</v>
      </c>
    </row>
    <row r="8009" spans="1:6" x14ac:dyDescent="0.2">
      <c r="A8009" s="84">
        <v>7978</v>
      </c>
      <c r="B8009" s="76">
        <v>-245.83213100745104</v>
      </c>
      <c r="C8009" s="76">
        <v>-17.223628635947001</v>
      </c>
      <c r="D8009" s="76">
        <v>47.936484186929441</v>
      </c>
      <c r="E8009" s="76">
        <v>51.019554523356433</v>
      </c>
      <c r="F8009" s="76">
        <v>-164.09972093311217</v>
      </c>
    </row>
    <row r="8010" spans="1:6" x14ac:dyDescent="0.2">
      <c r="A8010" s="84">
        <v>7979</v>
      </c>
      <c r="B8010" s="76">
        <v>455.04271427073911</v>
      </c>
      <c r="C8010" s="76">
        <v>703.82274927804065</v>
      </c>
      <c r="D8010" s="76">
        <v>49.042184294785628</v>
      </c>
      <c r="E8010" s="76">
        <v>159.39880339568217</v>
      </c>
      <c r="F8010" s="76">
        <v>1367.3064512392473</v>
      </c>
    </row>
    <row r="8011" spans="1:6" x14ac:dyDescent="0.2">
      <c r="A8011" s="84">
        <v>7980</v>
      </c>
      <c r="B8011" s="76">
        <v>248.41213768466696</v>
      </c>
      <c r="C8011" s="76">
        <v>249.54607824692101</v>
      </c>
      <c r="D8011" s="76">
        <v>17.464398656025608</v>
      </c>
      <c r="E8011" s="76">
        <v>167.344351406984</v>
      </c>
      <c r="F8011" s="76">
        <v>682.76696599459751</v>
      </c>
    </row>
    <row r="8012" spans="1:6" x14ac:dyDescent="0.2">
      <c r="A8012" s="84">
        <v>7981</v>
      </c>
      <c r="B8012" s="76">
        <v>201.90324042051122</v>
      </c>
      <c r="C8012" s="76">
        <v>296.31451455680906</v>
      </c>
      <c r="D8012" s="76">
        <v>85.608686931870224</v>
      </c>
      <c r="E8012" s="76">
        <v>848.43222177283405</v>
      </c>
      <c r="F8012" s="76">
        <v>1432.2586636820247</v>
      </c>
    </row>
    <row r="8013" spans="1:6" x14ac:dyDescent="0.2">
      <c r="A8013" s="84">
        <v>7982</v>
      </c>
      <c r="B8013" s="76">
        <v>205.0372602619492</v>
      </c>
      <c r="C8013" s="76">
        <v>-5.5723504410416762</v>
      </c>
      <c r="D8013" s="76">
        <v>124.74125992945199</v>
      </c>
      <c r="E8013" s="76">
        <v>428.98103540614591</v>
      </c>
      <c r="F8013" s="76">
        <v>753.18720515650546</v>
      </c>
    </row>
    <row r="8014" spans="1:6" x14ac:dyDescent="0.2">
      <c r="A8014" s="84">
        <v>7983</v>
      </c>
      <c r="B8014" s="76">
        <v>337.45416136833796</v>
      </c>
      <c r="C8014" s="76">
        <v>-20.00980385646784</v>
      </c>
      <c r="D8014" s="76">
        <v>-7.0566934913672021</v>
      </c>
      <c r="E8014" s="76">
        <v>-14.879066794225761</v>
      </c>
      <c r="F8014" s="76">
        <v>295.50859722627717</v>
      </c>
    </row>
    <row r="8015" spans="1:6" x14ac:dyDescent="0.2">
      <c r="A8015" s="84">
        <v>7984</v>
      </c>
      <c r="B8015" s="76">
        <v>270.35027657473279</v>
      </c>
      <c r="C8015" s="76">
        <v>62.978910320191048</v>
      </c>
      <c r="D8015" s="76">
        <v>-28.226773965468809</v>
      </c>
      <c r="E8015" s="76">
        <v>53.374898908057041</v>
      </c>
      <c r="F8015" s="76">
        <v>358.4773118375121</v>
      </c>
    </row>
    <row r="8016" spans="1:6" x14ac:dyDescent="0.2">
      <c r="A8016" s="84">
        <v>7985</v>
      </c>
      <c r="B8016" s="76">
        <v>311.03885127621788</v>
      </c>
      <c r="C8016" s="76">
        <v>612.31218590955245</v>
      </c>
      <c r="D8016" s="76">
        <v>-9.8000989242567584</v>
      </c>
      <c r="E8016" s="76">
        <v>176.50070020343063</v>
      </c>
      <c r="F8016" s="76">
        <v>1090.0516384649443</v>
      </c>
    </row>
    <row r="8017" spans="1:6" x14ac:dyDescent="0.2">
      <c r="A8017" s="84">
        <v>7986</v>
      </c>
      <c r="B8017" s="76">
        <v>342.77308357359448</v>
      </c>
      <c r="C8017" s="76">
        <v>397.37668846479215</v>
      </c>
      <c r="D8017" s="76">
        <v>170.39852120122373</v>
      </c>
      <c r="E8017" s="76">
        <v>739.76683700061949</v>
      </c>
      <c r="F8017" s="76">
        <v>1650.3151302402298</v>
      </c>
    </row>
    <row r="8018" spans="1:6" x14ac:dyDescent="0.2">
      <c r="A8018" s="84">
        <v>7987</v>
      </c>
      <c r="B8018" s="76">
        <v>579.45439045063893</v>
      </c>
      <c r="C8018" s="76">
        <v>691.50157024004659</v>
      </c>
      <c r="D8018" s="76">
        <v>-15.396422162982986</v>
      </c>
      <c r="E8018" s="76">
        <v>48.576845795533728</v>
      </c>
      <c r="F8018" s="76">
        <v>1304.1363843232361</v>
      </c>
    </row>
    <row r="8019" spans="1:6" x14ac:dyDescent="0.2">
      <c r="A8019" s="84">
        <v>7988</v>
      </c>
      <c r="B8019" s="76">
        <v>281.48952134265971</v>
      </c>
      <c r="C8019" s="76">
        <v>252.83883078026381</v>
      </c>
      <c r="D8019" s="76">
        <v>-28.438020387583833</v>
      </c>
      <c r="E8019" s="76">
        <v>439.78794241633733</v>
      </c>
      <c r="F8019" s="76">
        <v>945.67827415167699</v>
      </c>
    </row>
    <row r="8020" spans="1:6" x14ac:dyDescent="0.2">
      <c r="A8020" s="84">
        <v>7989</v>
      </c>
      <c r="B8020" s="76">
        <v>-147.4417310366747</v>
      </c>
      <c r="C8020" s="76">
        <v>-50.404442625786075</v>
      </c>
      <c r="D8020" s="76">
        <v>49.54027816224017</v>
      </c>
      <c r="E8020" s="76">
        <v>-63.236033875459484</v>
      </c>
      <c r="F8020" s="76">
        <v>-211.54192937568013</v>
      </c>
    </row>
    <row r="8021" spans="1:6" x14ac:dyDescent="0.2">
      <c r="A8021" s="84">
        <v>7990</v>
      </c>
      <c r="B8021" s="76">
        <v>23.425159170172151</v>
      </c>
      <c r="C8021" s="76">
        <v>140.05202027325299</v>
      </c>
      <c r="D8021" s="76">
        <v>104.53345584053682</v>
      </c>
      <c r="E8021" s="76">
        <v>-46.64015168189998</v>
      </c>
      <c r="F8021" s="76">
        <v>221.370483602062</v>
      </c>
    </row>
    <row r="8022" spans="1:6" x14ac:dyDescent="0.2">
      <c r="A8022" s="84">
        <v>7991</v>
      </c>
      <c r="B8022" s="76">
        <v>48.049600781470645</v>
      </c>
      <c r="C8022" s="76">
        <v>-12.664432820549266</v>
      </c>
      <c r="D8022" s="76">
        <v>-0.96227638518643666</v>
      </c>
      <c r="E8022" s="76">
        <v>27.975061003528829</v>
      </c>
      <c r="F8022" s="76">
        <v>62.397952579263773</v>
      </c>
    </row>
    <row r="8023" spans="1:6" x14ac:dyDescent="0.2">
      <c r="A8023" s="84">
        <v>7992</v>
      </c>
      <c r="B8023" s="76">
        <v>222.49822794996078</v>
      </c>
      <c r="C8023" s="76">
        <v>178.55189604772275</v>
      </c>
      <c r="D8023" s="76">
        <v>-4.8113819259321833</v>
      </c>
      <c r="E8023" s="76">
        <v>204.25588249265945</v>
      </c>
      <c r="F8023" s="76">
        <v>600.49462456441074</v>
      </c>
    </row>
    <row r="8024" spans="1:6" x14ac:dyDescent="0.2">
      <c r="A8024" s="84">
        <v>7993</v>
      </c>
      <c r="B8024" s="76">
        <v>691.72402114778367</v>
      </c>
      <c r="C8024" s="76">
        <v>443.98180124441348</v>
      </c>
      <c r="D8024" s="76">
        <v>38.955237925189365</v>
      </c>
      <c r="E8024" s="76">
        <v>166.83833679279505</v>
      </c>
      <c r="F8024" s="76">
        <v>1341.4993971101815</v>
      </c>
    </row>
    <row r="8025" spans="1:6" x14ac:dyDescent="0.2">
      <c r="A8025" s="84">
        <v>7994</v>
      </c>
      <c r="B8025" s="76">
        <v>445.69433798363389</v>
      </c>
      <c r="C8025" s="76">
        <v>327.05240710868253</v>
      </c>
      <c r="D8025" s="76">
        <v>28.049438893076413</v>
      </c>
      <c r="E8025" s="76">
        <v>135.64952370489874</v>
      </c>
      <c r="F8025" s="76">
        <v>936.44570769029156</v>
      </c>
    </row>
    <row r="8026" spans="1:6" x14ac:dyDescent="0.2">
      <c r="A8026" s="84">
        <v>7995</v>
      </c>
      <c r="B8026" s="76">
        <v>466.23564227587485</v>
      </c>
      <c r="C8026" s="76">
        <v>491.1668497409791</v>
      </c>
      <c r="D8026" s="76">
        <v>37.815626467610528</v>
      </c>
      <c r="E8026" s="76">
        <v>85.422119695620225</v>
      </c>
      <c r="F8026" s="76">
        <v>1080.6402381800847</v>
      </c>
    </row>
    <row r="8027" spans="1:6" x14ac:dyDescent="0.2">
      <c r="A8027" s="84">
        <v>7996</v>
      </c>
      <c r="B8027" s="76">
        <v>851.8457004697002</v>
      </c>
      <c r="C8027" s="76">
        <v>244.8235589012566</v>
      </c>
      <c r="D8027" s="76">
        <v>-18.283251318542298</v>
      </c>
      <c r="E8027" s="76">
        <v>362.57639947437474</v>
      </c>
      <c r="F8027" s="76">
        <v>1440.9624075267891</v>
      </c>
    </row>
    <row r="8028" spans="1:6" x14ac:dyDescent="0.2">
      <c r="A8028" s="84">
        <v>7997</v>
      </c>
      <c r="B8028" s="76">
        <v>-6.5718878835913301</v>
      </c>
      <c r="C8028" s="76">
        <v>753.86733139924945</v>
      </c>
      <c r="D8028" s="76">
        <v>27.087162507889978</v>
      </c>
      <c r="E8028" s="76">
        <v>663.94082353004592</v>
      </c>
      <c r="F8028" s="76">
        <v>1438.323429553594</v>
      </c>
    </row>
    <row r="8029" spans="1:6" x14ac:dyDescent="0.2">
      <c r="A8029" s="84">
        <v>7998</v>
      </c>
      <c r="B8029" s="76">
        <v>46.706449420854256</v>
      </c>
      <c r="C8029" s="76">
        <v>-17.730205948768972</v>
      </c>
      <c r="D8029" s="76">
        <v>29.97399166344929</v>
      </c>
      <c r="E8029" s="76">
        <v>92.949017435855211</v>
      </c>
      <c r="F8029" s="76">
        <v>151.89925257138978</v>
      </c>
    </row>
    <row r="8030" spans="1:6" x14ac:dyDescent="0.2">
      <c r="A8030" s="84">
        <v>7999</v>
      </c>
      <c r="B8030" s="76">
        <v>59.636562669602995</v>
      </c>
      <c r="C8030" s="76">
        <v>199.23160074727923</v>
      </c>
      <c r="D8030" s="76">
        <v>280.7056353528792</v>
      </c>
      <c r="E8030" s="76">
        <v>140.09518373194413</v>
      </c>
      <c r="F8030" s="76">
        <v>679.66898250170561</v>
      </c>
    </row>
    <row r="8031" spans="1:6" x14ac:dyDescent="0.2">
      <c r="A8031" s="84">
        <v>8000</v>
      </c>
      <c r="B8031" s="76">
        <v>715.84706240166793</v>
      </c>
      <c r="C8031" s="76">
        <v>495.97933421278782</v>
      </c>
      <c r="D8031" s="76">
        <v>-28.547532760530956</v>
      </c>
      <c r="E8031" s="76">
        <v>170.84423939124045</v>
      </c>
      <c r="F8031" s="76">
        <v>1354.1231032451653</v>
      </c>
    </row>
    <row r="8032" spans="1:6" x14ac:dyDescent="0.2">
      <c r="A8032" s="84">
        <v>8001</v>
      </c>
      <c r="B8032" s="76">
        <v>314.62058823786128</v>
      </c>
      <c r="C8032" s="76">
        <v>518.5220246333655</v>
      </c>
      <c r="D8032" s="76">
        <v>27.728680098014266</v>
      </c>
      <c r="E8032" s="76">
        <v>227.80639062667603</v>
      </c>
      <c r="F8032" s="76">
        <v>1088.6776835959172</v>
      </c>
    </row>
    <row r="8033" spans="1:6" x14ac:dyDescent="0.2">
      <c r="A8033" s="84">
        <v>8002</v>
      </c>
      <c r="B8033" s="76">
        <v>460.46900295041303</v>
      </c>
      <c r="C8033" s="76">
        <v>362.00624169339847</v>
      </c>
      <c r="D8033" s="76">
        <v>-7.3774522864293477</v>
      </c>
      <c r="E8033" s="76">
        <v>223.99925958499747</v>
      </c>
      <c r="F8033" s="76">
        <v>1039.0970519423795</v>
      </c>
    </row>
    <row r="8034" spans="1:6" x14ac:dyDescent="0.2">
      <c r="A8034" s="84">
        <v>8003</v>
      </c>
      <c r="B8034" s="76">
        <v>327.15666760361319</v>
      </c>
      <c r="C8034" s="76">
        <v>37.143467366270542</v>
      </c>
      <c r="D8034" s="76">
        <v>23.879574557268526</v>
      </c>
      <c r="E8034" s="76">
        <v>1081.5878301542782</v>
      </c>
      <c r="F8034" s="76">
        <v>1469.7675396814304</v>
      </c>
    </row>
    <row r="8035" spans="1:6" x14ac:dyDescent="0.2">
      <c r="A8035" s="84">
        <v>8004</v>
      </c>
      <c r="B8035" s="76">
        <v>870.64981951832817</v>
      </c>
      <c r="C8035" s="76">
        <v>223.13069957605617</v>
      </c>
      <c r="D8035" s="76">
        <v>50.502554547426605</v>
      </c>
      <c r="E8035" s="76">
        <v>85.422119695620225</v>
      </c>
      <c r="F8035" s="76">
        <v>1229.7051933374312</v>
      </c>
    </row>
    <row r="8036" spans="1:6" x14ac:dyDescent="0.2">
      <c r="A8036" s="84">
        <v>8005</v>
      </c>
      <c r="B8036" s="76">
        <v>494.88953796902206</v>
      </c>
      <c r="C8036" s="76">
        <v>71.590724638164545</v>
      </c>
      <c r="D8036" s="76">
        <v>20.671986606647067</v>
      </c>
      <c r="E8036" s="76">
        <v>134.21884420545393</v>
      </c>
      <c r="F8036" s="76">
        <v>721.37109341928772</v>
      </c>
    </row>
    <row r="8037" spans="1:6" x14ac:dyDescent="0.2">
      <c r="A8037" s="84">
        <v>8006</v>
      </c>
      <c r="B8037" s="76">
        <v>-21.740586733367309</v>
      </c>
      <c r="C8037" s="76">
        <v>14.600776945692857</v>
      </c>
      <c r="D8037" s="76">
        <v>164.97953303488993</v>
      </c>
      <c r="E8037" s="76">
        <v>101.81923033241287</v>
      </c>
      <c r="F8037" s="76">
        <v>259.65895357962836</v>
      </c>
    </row>
    <row r="8038" spans="1:6" x14ac:dyDescent="0.2">
      <c r="A8038" s="84">
        <v>8007</v>
      </c>
      <c r="B8038" s="76">
        <v>9.098211323598548</v>
      </c>
      <c r="C8038" s="76">
        <v>192.13951836777164</v>
      </c>
      <c r="D8038" s="76">
        <v>5.9170820337883754</v>
      </c>
      <c r="E8038" s="76">
        <v>-40.059025984453967</v>
      </c>
      <c r="F8038" s="76">
        <v>167.0957857407046</v>
      </c>
    </row>
    <row r="8039" spans="1:6" x14ac:dyDescent="0.2">
      <c r="A8039" s="84">
        <v>8008</v>
      </c>
      <c r="B8039" s="76">
        <v>564.23200836365436</v>
      </c>
      <c r="C8039" s="76">
        <v>38.409910648325472</v>
      </c>
      <c r="D8039" s="76">
        <v>-14.113386982734404</v>
      </c>
      <c r="E8039" s="76">
        <v>324.58658197473244</v>
      </c>
      <c r="F8039" s="76">
        <v>913.11511400397785</v>
      </c>
    </row>
    <row r="8040" spans="1:6" x14ac:dyDescent="0.2">
      <c r="A8040" s="84">
        <v>8009</v>
      </c>
      <c r="B8040" s="76">
        <v>737.33748417152833</v>
      </c>
      <c r="C8040" s="76">
        <v>607.58966656388804</v>
      </c>
      <c r="D8040" s="76">
        <v>-21.170080474101606</v>
      </c>
      <c r="E8040" s="76">
        <v>230.5803852824435</v>
      </c>
      <c r="F8040" s="76">
        <v>1554.3374555437586</v>
      </c>
    </row>
    <row r="8041" spans="1:6" x14ac:dyDescent="0.2">
      <c r="A8041" s="84">
        <v>8010</v>
      </c>
      <c r="B8041" s="76">
        <v>-137.59195439215534</v>
      </c>
      <c r="C8041" s="76">
        <v>-7.345371035918574</v>
      </c>
      <c r="D8041" s="76">
        <v>66.219735505471732</v>
      </c>
      <c r="E8041" s="76">
        <v>-19.171105292560114</v>
      </c>
      <c r="F8041" s="76">
        <v>-97.888695215162286</v>
      </c>
    </row>
    <row r="8042" spans="1:6" x14ac:dyDescent="0.2">
      <c r="A8042" s="84">
        <v>8011</v>
      </c>
      <c r="B8042" s="76">
        <v>612.53177410863191</v>
      </c>
      <c r="C8042" s="76">
        <v>121.65191348139534</v>
      </c>
      <c r="D8042" s="76">
        <v>-21.170080474101606</v>
      </c>
      <c r="E8042" s="76">
        <v>98.298235190623288</v>
      </c>
      <c r="F8042" s="76">
        <v>811.3118423065489</v>
      </c>
    </row>
    <row r="8043" spans="1:6" x14ac:dyDescent="0.2">
      <c r="A8043" s="84">
        <v>8012</v>
      </c>
      <c r="B8043" s="76">
        <v>315.51602247827213</v>
      </c>
      <c r="C8043" s="76">
        <v>204.89391631446523</v>
      </c>
      <c r="D8043" s="76">
        <v>59.804559604228828</v>
      </c>
      <c r="E8043" s="76">
        <v>215.41518258832878</v>
      </c>
      <c r="F8043" s="76">
        <v>795.62968098529507</v>
      </c>
    </row>
    <row r="8044" spans="1:6" x14ac:dyDescent="0.2">
      <c r="A8044" s="84">
        <v>8013</v>
      </c>
      <c r="B8044" s="76">
        <v>62.322865390835545</v>
      </c>
      <c r="C8044" s="76">
        <v>391.1178304586399</v>
      </c>
      <c r="D8044" s="76">
        <v>-38.811814202519614</v>
      </c>
      <c r="E8044" s="76">
        <v>289.76536653140181</v>
      </c>
      <c r="F8044" s="76">
        <v>704.39424817835766</v>
      </c>
    </row>
    <row r="8045" spans="1:6" x14ac:dyDescent="0.2">
      <c r="A8045" s="84">
        <v>8014</v>
      </c>
      <c r="B8045" s="76">
        <v>591.93678657918235</v>
      </c>
      <c r="C8045" s="76">
        <v>501.55168465382951</v>
      </c>
      <c r="D8045" s="76">
        <v>-92.378532977897919</v>
      </c>
      <c r="E8045" s="76">
        <v>307.35217079580605</v>
      </c>
      <c r="F8045" s="76">
        <v>1308.4621090509199</v>
      </c>
    </row>
    <row r="8046" spans="1:6" x14ac:dyDescent="0.2">
      <c r="A8046" s="84">
        <v>8015</v>
      </c>
      <c r="B8046" s="76">
        <v>287.36352714253906</v>
      </c>
      <c r="C8046" s="76">
        <v>-5.065773128219706</v>
      </c>
      <c r="D8046" s="76">
        <v>66.861253095596027</v>
      </c>
      <c r="E8046" s="76">
        <v>47.146166296088943</v>
      </c>
      <c r="F8046" s="76">
        <v>396.30517340600431</v>
      </c>
    </row>
    <row r="8047" spans="1:6" x14ac:dyDescent="0.2">
      <c r="A8047" s="84">
        <v>8016</v>
      </c>
      <c r="B8047" s="76">
        <v>-96.45566257046471</v>
      </c>
      <c r="C8047" s="76">
        <v>148.15725727840453</v>
      </c>
      <c r="D8047" s="76">
        <v>299.34355681620627</v>
      </c>
      <c r="E8047" s="76">
        <v>-24.101672776261339</v>
      </c>
      <c r="F8047" s="76">
        <v>326.94347874788474</v>
      </c>
    </row>
    <row r="8048" spans="1:6" x14ac:dyDescent="0.2">
      <c r="A8048" s="84">
        <v>8017</v>
      </c>
      <c r="B8048" s="76">
        <v>863.93406271524668</v>
      </c>
      <c r="C8048" s="76">
        <v>-3.7993298461647793</v>
      </c>
      <c r="D8048" s="76">
        <v>-42.340160948203213</v>
      </c>
      <c r="E8048" s="76">
        <v>221.99630828577477</v>
      </c>
      <c r="F8048" s="76">
        <v>1039.7908802066534</v>
      </c>
    </row>
    <row r="8049" spans="1:6" x14ac:dyDescent="0.2">
      <c r="A8049" s="84">
        <v>8018</v>
      </c>
      <c r="B8049" s="76">
        <v>70.829490674738622</v>
      </c>
      <c r="C8049" s="76">
        <v>93.953484806453673</v>
      </c>
      <c r="D8049" s="76">
        <v>142.8471761756019</v>
      </c>
      <c r="E8049" s="76">
        <v>562.62760781182192</v>
      </c>
      <c r="F8049" s="76">
        <v>870.25775946861609</v>
      </c>
    </row>
    <row r="8050" spans="1:6" x14ac:dyDescent="0.2">
      <c r="A8050" s="84">
        <v>8019</v>
      </c>
      <c r="B8050" s="76">
        <v>231.84660423706623</v>
      </c>
      <c r="C8050" s="76">
        <v>450.73062984136573</v>
      </c>
      <c r="D8050" s="76">
        <v>223.32372238647775</v>
      </c>
      <c r="E8050" s="76">
        <v>226.2220895985202</v>
      </c>
      <c r="F8050" s="76">
        <v>1132.1230460634299</v>
      </c>
    </row>
    <row r="8051" spans="1:6" x14ac:dyDescent="0.2">
      <c r="A8051" s="84">
        <v>8020</v>
      </c>
      <c r="B8051" s="76">
        <v>383.06762439208273</v>
      </c>
      <c r="C8051" s="76">
        <v>144.95446987120599</v>
      </c>
      <c r="D8051" s="76">
        <v>47.294966596805146</v>
      </c>
      <c r="E8051" s="76">
        <v>-0.28613589988895693</v>
      </c>
      <c r="F8051" s="76">
        <v>575.03092496020497</v>
      </c>
    </row>
    <row r="8052" spans="1:6" x14ac:dyDescent="0.2">
      <c r="A8052" s="84">
        <v>8021</v>
      </c>
      <c r="B8052" s="76">
        <v>361.57720262222233</v>
      </c>
      <c r="C8052" s="76">
        <v>491.83675058406777</v>
      </c>
      <c r="D8052" s="76">
        <v>14.256810705404156</v>
      </c>
      <c r="E8052" s="76">
        <v>261.85656271346193</v>
      </c>
      <c r="F8052" s="76">
        <v>1129.5273266251561</v>
      </c>
    </row>
    <row r="8053" spans="1:6" x14ac:dyDescent="0.2">
      <c r="A8053" s="84">
        <v>8022</v>
      </c>
      <c r="B8053" s="76">
        <v>191.15802953558102</v>
      </c>
      <c r="C8053" s="76">
        <v>52.340786750929666</v>
      </c>
      <c r="D8053" s="76">
        <v>85.929445726932357</v>
      </c>
      <c r="E8053" s="76">
        <v>496.2440790375839</v>
      </c>
      <c r="F8053" s="76">
        <v>825.67234105102693</v>
      </c>
    </row>
    <row r="8054" spans="1:6" x14ac:dyDescent="0.2">
      <c r="A8054" s="84">
        <v>8023</v>
      </c>
      <c r="B8054" s="76">
        <v>15.366251006474499</v>
      </c>
      <c r="C8054" s="76">
        <v>263.31363081925849</v>
      </c>
      <c r="D8054" s="76">
        <v>88.959698605161435</v>
      </c>
      <c r="E8054" s="76">
        <v>128.64974773638588</v>
      </c>
      <c r="F8054" s="76">
        <v>496.28932816728025</v>
      </c>
    </row>
    <row r="8055" spans="1:6" x14ac:dyDescent="0.2">
      <c r="A8055" s="84">
        <v>8024</v>
      </c>
      <c r="B8055" s="76">
        <v>599.54797762267458</v>
      </c>
      <c r="C8055" s="76">
        <v>553.22257056167052</v>
      </c>
      <c r="D8055" s="76">
        <v>10.086946369596262</v>
      </c>
      <c r="E8055" s="76">
        <v>167.05821550709504</v>
      </c>
      <c r="F8055" s="76">
        <v>1329.9157100610364</v>
      </c>
    </row>
    <row r="8056" spans="1:6" x14ac:dyDescent="0.2">
      <c r="A8056" s="84">
        <v>8025</v>
      </c>
      <c r="B8056" s="76">
        <v>476.0854189203942</v>
      </c>
      <c r="C8056" s="76">
        <v>1233.9060869801672</v>
      </c>
      <c r="D8056" s="76">
        <v>76.948199465192289</v>
      </c>
      <c r="E8056" s="76">
        <v>591.87972678608446</v>
      </c>
      <c r="F8056" s="76">
        <v>2378.8194321518381</v>
      </c>
    </row>
    <row r="8057" spans="1:6" x14ac:dyDescent="0.2">
      <c r="A8057" s="84">
        <v>8026</v>
      </c>
      <c r="B8057" s="76">
        <v>433.15825861788198</v>
      </c>
      <c r="C8057" s="76">
        <v>98.60264574799568</v>
      </c>
      <c r="D8057" s="76">
        <v>58.521524423980239</v>
      </c>
      <c r="E8057" s="76">
        <v>344.19744469589256</v>
      </c>
      <c r="F8057" s="76">
        <v>934.47987348575043</v>
      </c>
    </row>
    <row r="8058" spans="1:6" x14ac:dyDescent="0.2">
      <c r="A8058" s="84">
        <v>8027</v>
      </c>
      <c r="B8058" s="76">
        <v>174.59249608798029</v>
      </c>
      <c r="C8058" s="76">
        <v>37.903333335503504</v>
      </c>
      <c r="D8058" s="76">
        <v>2.2114002157123878</v>
      </c>
      <c r="E8058" s="76">
        <v>-14.879066794225761</v>
      </c>
      <c r="F8058" s="76">
        <v>199.82816284497042</v>
      </c>
    </row>
    <row r="8059" spans="1:6" x14ac:dyDescent="0.2">
      <c r="A8059" s="84">
        <v>8028</v>
      </c>
      <c r="B8059" s="76">
        <v>201.4555233003058</v>
      </c>
      <c r="C8059" s="76">
        <v>129.75715048654686</v>
      </c>
      <c r="D8059" s="76">
        <v>-22.773874449412332</v>
      </c>
      <c r="E8059" s="76">
        <v>162.48004110887175</v>
      </c>
      <c r="F8059" s="76">
        <v>470.91884044631206</v>
      </c>
    </row>
    <row r="8060" spans="1:6" x14ac:dyDescent="0.2">
      <c r="A8060" s="84">
        <v>8029</v>
      </c>
      <c r="B8060" s="76">
        <v>172.80162760715859</v>
      </c>
      <c r="C8060" s="76">
        <v>144.35792743223973</v>
      </c>
      <c r="D8060" s="76">
        <v>-170.17949645532951</v>
      </c>
      <c r="E8060" s="76">
        <v>147.24858122916808</v>
      </c>
      <c r="F8060" s="76">
        <v>294.2286398132369</v>
      </c>
    </row>
    <row r="8061" spans="1:6" x14ac:dyDescent="0.2">
      <c r="A8061" s="84">
        <v>8030</v>
      </c>
      <c r="B8061" s="76">
        <v>270.35027657473279</v>
      </c>
      <c r="C8061" s="76">
        <v>-15.197319384659117</v>
      </c>
      <c r="D8061" s="76">
        <v>87.853998497305241</v>
      </c>
      <c r="E8061" s="76">
        <v>291.39481758761343</v>
      </c>
      <c r="F8061" s="76">
        <v>634.40177327499237</v>
      </c>
    </row>
    <row r="8062" spans="1:6" x14ac:dyDescent="0.2">
      <c r="A8062" s="84">
        <v>8031</v>
      </c>
      <c r="B8062" s="76">
        <v>207.72356298318175</v>
      </c>
      <c r="C8062" s="76">
        <v>202.10774109394438</v>
      </c>
      <c r="D8062" s="76">
        <v>-11.226557827175094</v>
      </c>
      <c r="E8062" s="76">
        <v>191.09363109776743</v>
      </c>
      <c r="F8062" s="76">
        <v>589.69837734771841</v>
      </c>
    </row>
    <row r="8063" spans="1:6" x14ac:dyDescent="0.2">
      <c r="A8063" s="84">
        <v>8032</v>
      </c>
      <c r="B8063" s="76">
        <v>13.127665405447374</v>
      </c>
      <c r="C8063" s="76">
        <v>383.95238967500995</v>
      </c>
      <c r="D8063" s="76">
        <v>-12.188834212361531</v>
      </c>
      <c r="E8063" s="76">
        <v>153.60982821231408</v>
      </c>
      <c r="F8063" s="76">
        <v>538.50104908040987</v>
      </c>
    </row>
    <row r="8064" spans="1:6" x14ac:dyDescent="0.2">
      <c r="A8064" s="84">
        <v>8033</v>
      </c>
      <c r="B8064" s="76">
        <v>602.73568070132103</v>
      </c>
      <c r="C8064" s="76">
        <v>114.05325378906579</v>
      </c>
      <c r="D8064" s="76">
        <v>-2.5660703604971644</v>
      </c>
      <c r="E8064" s="76">
        <v>41.995720098087716</v>
      </c>
      <c r="F8064" s="76">
        <v>756.21858422797743</v>
      </c>
    </row>
    <row r="8065" spans="1:6" x14ac:dyDescent="0.2">
      <c r="A8065" s="84">
        <v>8034</v>
      </c>
      <c r="B8065" s="76">
        <v>-88.396754406767059</v>
      </c>
      <c r="C8065" s="76">
        <v>15.613931571336792</v>
      </c>
      <c r="D8065" s="76">
        <v>221.39916961610487</v>
      </c>
      <c r="E8065" s="76">
        <v>32.200842316274233</v>
      </c>
      <c r="F8065" s="76">
        <v>180.81718909694882</v>
      </c>
    </row>
    <row r="8066" spans="1:6" x14ac:dyDescent="0.2">
      <c r="A8066" s="84">
        <v>8035</v>
      </c>
      <c r="B8066" s="76">
        <v>-89.292188647177909</v>
      </c>
      <c r="C8066" s="76">
        <v>11.054735755939063</v>
      </c>
      <c r="D8066" s="76">
        <v>44.087378646183694</v>
      </c>
      <c r="E8066" s="76">
        <v>37.637424414164414</v>
      </c>
      <c r="F8066" s="76">
        <v>3.4873501691092628</v>
      </c>
    </row>
    <row r="8067" spans="1:6" x14ac:dyDescent="0.2">
      <c r="A8067" s="84">
        <v>8036</v>
      </c>
      <c r="B8067" s="76">
        <v>286.46809290212821</v>
      </c>
      <c r="C8067" s="76">
        <v>-12.664432820549266</v>
      </c>
      <c r="D8067" s="76">
        <v>-19.887045293853024</v>
      </c>
      <c r="E8067" s="76">
        <v>79.413265797952121</v>
      </c>
      <c r="F8067" s="76">
        <v>333.32988058567804</v>
      </c>
    </row>
    <row r="8068" spans="1:6" x14ac:dyDescent="0.2">
      <c r="A8068" s="84">
        <v>8037</v>
      </c>
      <c r="B8068" s="76">
        <v>170.61672524334006</v>
      </c>
      <c r="C8068" s="76">
        <v>-4.0526185025757648</v>
      </c>
      <c r="D8068" s="76">
        <v>-0.96227638518643666</v>
      </c>
      <c r="E8068" s="76">
        <v>-26.03836688989508</v>
      </c>
      <c r="F8068" s="76">
        <v>139.56346346568276</v>
      </c>
    </row>
    <row r="8069" spans="1:6" x14ac:dyDescent="0.2">
      <c r="A8069" s="84">
        <v>8038</v>
      </c>
      <c r="B8069" s="76">
        <v>482.80117572347558</v>
      </c>
      <c r="C8069" s="76">
        <v>533.71934401802469</v>
      </c>
      <c r="D8069" s="76">
        <v>-3.5283467456836011</v>
      </c>
      <c r="E8069" s="76">
        <v>41.995720098087716</v>
      </c>
      <c r="F8069" s="76">
        <v>1054.9878930939044</v>
      </c>
    </row>
    <row r="8070" spans="1:6" x14ac:dyDescent="0.2">
      <c r="A8070" s="84">
        <v>8039</v>
      </c>
      <c r="B8070" s="76">
        <v>121.36784202074318</v>
      </c>
      <c r="C8070" s="76">
        <v>361.48305765855463</v>
      </c>
      <c r="D8070" s="76">
        <v>248.48633212399491</v>
      </c>
      <c r="E8070" s="76">
        <v>584.02154311790468</v>
      </c>
      <c r="F8070" s="76">
        <v>1315.3587749211974</v>
      </c>
    </row>
    <row r="8071" spans="1:6" x14ac:dyDescent="0.2">
      <c r="A8071" s="84">
        <v>8040</v>
      </c>
      <c r="B8071" s="76">
        <v>77.545247477819998</v>
      </c>
      <c r="C8071" s="76">
        <v>167.82380735231706</v>
      </c>
      <c r="D8071" s="76">
        <v>127.45075401261892</v>
      </c>
      <c r="E8071" s="76">
        <v>159.97107519546006</v>
      </c>
      <c r="F8071" s="76">
        <v>532.79088403821606</v>
      </c>
    </row>
    <row r="8072" spans="1:6" x14ac:dyDescent="0.2">
      <c r="A8072" s="84">
        <v>8041</v>
      </c>
      <c r="B8072" s="76">
        <v>69.486339314122347</v>
      </c>
      <c r="C8072" s="76">
        <v>434.93676801774041</v>
      </c>
      <c r="D8072" s="76">
        <v>161.59461001187606</v>
      </c>
      <c r="E8072" s="76">
        <v>511.18940301739866</v>
      </c>
      <c r="F8072" s="76">
        <v>1177.2071203611374</v>
      </c>
    </row>
    <row r="8073" spans="1:6" x14ac:dyDescent="0.2">
      <c r="A8073" s="84">
        <v>8042</v>
      </c>
      <c r="B8073" s="76">
        <v>386.64936135372614</v>
      </c>
      <c r="C8073" s="76">
        <v>73.617033889452429</v>
      </c>
      <c r="D8073" s="76">
        <v>-11.226557827175094</v>
      </c>
      <c r="E8073" s="76">
        <v>29.119604603084657</v>
      </c>
      <c r="F8073" s="76">
        <v>478.15944201908815</v>
      </c>
    </row>
    <row r="8074" spans="1:6" x14ac:dyDescent="0.2">
      <c r="A8074" s="84">
        <v>8043</v>
      </c>
      <c r="B8074" s="76">
        <v>-43.231008503227713</v>
      </c>
      <c r="C8074" s="76">
        <v>98.096068435173706</v>
      </c>
      <c r="D8074" s="76">
        <v>-14.932239645251087</v>
      </c>
      <c r="E8074" s="76">
        <v>-41.203569584009799</v>
      </c>
      <c r="F8074" s="76">
        <v>-1.2707492973148931</v>
      </c>
    </row>
    <row r="8075" spans="1:6" x14ac:dyDescent="0.2">
      <c r="A8075" s="84">
        <v>8044</v>
      </c>
      <c r="B8075" s="76">
        <v>268.55940809391109</v>
      </c>
      <c r="C8075" s="76">
        <v>338.19710799076586</v>
      </c>
      <c r="D8075" s="76">
        <v>-31.755120711152408</v>
      </c>
      <c r="E8075" s="76">
        <v>104.46071061700243</v>
      </c>
      <c r="F8075" s="76">
        <v>679.46210599052699</v>
      </c>
    </row>
    <row r="8076" spans="1:6" x14ac:dyDescent="0.2">
      <c r="A8076" s="84">
        <v>8045</v>
      </c>
      <c r="B8076" s="76">
        <v>-219.91822127274509</v>
      </c>
      <c r="C8076" s="76">
        <v>73.273780106897149</v>
      </c>
      <c r="D8076" s="76">
        <v>6.2378408288505156</v>
      </c>
      <c r="E8076" s="76">
        <v>227.93890499785391</v>
      </c>
      <c r="F8076" s="76">
        <v>87.532304660856511</v>
      </c>
    </row>
    <row r="8077" spans="1:6" x14ac:dyDescent="0.2">
      <c r="A8077" s="84">
        <v>8046</v>
      </c>
      <c r="B8077" s="76">
        <v>255.57561160795376</v>
      </c>
      <c r="C8077" s="76">
        <v>96.069759183885822</v>
      </c>
      <c r="D8077" s="76">
        <v>-41.057125767954631</v>
      </c>
      <c r="E8077" s="76">
        <v>385.2022427231355</v>
      </c>
      <c r="F8077" s="76">
        <v>695.79048774702051</v>
      </c>
    </row>
    <row r="8078" spans="1:6" x14ac:dyDescent="0.2">
      <c r="A8078" s="84">
        <v>8047</v>
      </c>
      <c r="B8078" s="76">
        <v>422.86076485315721</v>
      </c>
      <c r="C8078" s="76">
        <v>375.84715266985842</v>
      </c>
      <c r="D8078" s="76">
        <v>43.589284778729152</v>
      </c>
      <c r="E8078" s="76">
        <v>426.11967640725629</v>
      </c>
      <c r="F8078" s="76">
        <v>1268.4168787090011</v>
      </c>
    </row>
    <row r="8079" spans="1:6" x14ac:dyDescent="0.2">
      <c r="A8079" s="84">
        <v>8048</v>
      </c>
      <c r="B8079" s="76">
        <v>235.42834119870963</v>
      </c>
      <c r="C8079" s="76">
        <v>154.48947368867914</v>
      </c>
      <c r="D8079" s="76">
        <v>313.56645617188781</v>
      </c>
      <c r="E8079" s="76">
        <v>175.28989941828584</v>
      </c>
      <c r="F8079" s="76">
        <v>878.77417047756239</v>
      </c>
    </row>
    <row r="8080" spans="1:6" x14ac:dyDescent="0.2">
      <c r="A8080" s="84">
        <v>8049</v>
      </c>
      <c r="B8080" s="76">
        <v>12.232231165036524</v>
      </c>
      <c r="C8080" s="76">
        <v>108.7341920044351</v>
      </c>
      <c r="D8080" s="76">
        <v>146.05476412622335</v>
      </c>
      <c r="E8080" s="76">
        <v>413.02368219795324</v>
      </c>
      <c r="F8080" s="76">
        <v>680.04486949364821</v>
      </c>
    </row>
    <row r="8081" spans="1:6" x14ac:dyDescent="0.2">
      <c r="A8081" s="84">
        <v>8050</v>
      </c>
      <c r="B8081" s="76">
        <v>450.17150918568814</v>
      </c>
      <c r="C8081" s="76">
        <v>124.1848000455052</v>
      </c>
      <c r="D8081" s="76">
        <v>-21.811598064225898</v>
      </c>
      <c r="E8081" s="76">
        <v>429.97195747699067</v>
      </c>
      <c r="F8081" s="76">
        <v>982.51666864395816</v>
      </c>
    </row>
    <row r="8082" spans="1:6" x14ac:dyDescent="0.2">
      <c r="A8082" s="84">
        <v>8051</v>
      </c>
      <c r="B8082" s="76">
        <v>315.96373959847756</v>
      </c>
      <c r="C8082" s="76">
        <v>242.79724964996871</v>
      </c>
      <c r="D8082" s="76">
        <v>172.35698532131929</v>
      </c>
      <c r="E8082" s="76">
        <v>559.32649138433237</v>
      </c>
      <c r="F8082" s="76">
        <v>1290.444465954098</v>
      </c>
    </row>
    <row r="8083" spans="1:6" x14ac:dyDescent="0.2">
      <c r="A8083" s="84">
        <v>8052</v>
      </c>
      <c r="B8083" s="76">
        <v>-205.14355630596606</v>
      </c>
      <c r="C8083" s="76">
        <v>268.28943882133393</v>
      </c>
      <c r="D8083" s="76">
        <v>55.313936473358787</v>
      </c>
      <c r="E8083" s="76">
        <v>-55.510364578457647</v>
      </c>
      <c r="F8083" s="76">
        <v>62.949454410269006</v>
      </c>
    </row>
    <row r="8084" spans="1:6" x14ac:dyDescent="0.2">
      <c r="A8084" s="84">
        <v>8053</v>
      </c>
      <c r="B8084" s="76">
        <v>324.47036488238064</v>
      </c>
      <c r="C8084" s="76">
        <v>-11.397989538494338</v>
      </c>
      <c r="D8084" s="76">
        <v>83.363375366435207</v>
      </c>
      <c r="E8084" s="76">
        <v>114.82786019859384</v>
      </c>
      <c r="F8084" s="76">
        <v>511.26361090891533</v>
      </c>
    </row>
    <row r="8085" spans="1:6" x14ac:dyDescent="0.2">
      <c r="A8085" s="84">
        <v>8054</v>
      </c>
      <c r="B8085" s="76">
        <v>183.5468384920888</v>
      </c>
      <c r="C8085" s="76">
        <v>98.096068435173706</v>
      </c>
      <c r="D8085" s="76">
        <v>143.48869376572617</v>
      </c>
      <c r="E8085" s="76">
        <v>248.69431131856987</v>
      </c>
      <c r="F8085" s="76">
        <v>673.82591201155856</v>
      </c>
    </row>
    <row r="8086" spans="1:6" x14ac:dyDescent="0.2">
      <c r="A8086" s="84">
        <v>8055</v>
      </c>
      <c r="B8086" s="76">
        <v>313.72515399745043</v>
      </c>
      <c r="C8086" s="76">
        <v>237.38822273919371</v>
      </c>
      <c r="D8086" s="76">
        <v>-51.000648414881141</v>
      </c>
      <c r="E8086" s="76">
        <v>147.95336740012388</v>
      </c>
      <c r="F8086" s="76">
        <v>648.06609572188688</v>
      </c>
    </row>
    <row r="8087" spans="1:6" x14ac:dyDescent="0.2">
      <c r="A8087" s="84">
        <v>8056</v>
      </c>
      <c r="B8087" s="76">
        <v>-134.01021743051194</v>
      </c>
      <c r="C8087" s="76">
        <v>34.863869458571678</v>
      </c>
      <c r="D8087" s="76">
        <v>-27.264497580282374</v>
      </c>
      <c r="E8087" s="76">
        <v>259.43496114317236</v>
      </c>
      <c r="F8087" s="76">
        <v>133.02411559094972</v>
      </c>
    </row>
    <row r="8088" spans="1:6" x14ac:dyDescent="0.2">
      <c r="A8088" s="84">
        <v>8057</v>
      </c>
      <c r="B8088" s="76">
        <v>237.21920967953133</v>
      </c>
      <c r="C8088" s="76">
        <v>574.15556391763801</v>
      </c>
      <c r="D8088" s="76">
        <v>-11.403892899567481</v>
      </c>
      <c r="E8088" s="76">
        <v>426.40581230714531</v>
      </c>
      <c r="F8088" s="76">
        <v>1226.3766930047473</v>
      </c>
    </row>
    <row r="8089" spans="1:6" x14ac:dyDescent="0.2">
      <c r="A8089" s="84">
        <v>8058</v>
      </c>
      <c r="B8089" s="76">
        <v>357.10003142016808</v>
      </c>
      <c r="C8089" s="76">
        <v>68.297972104821739</v>
      </c>
      <c r="D8089" s="76">
        <v>23.238056967144232</v>
      </c>
      <c r="E8089" s="76">
        <v>425.54740460747843</v>
      </c>
      <c r="F8089" s="76">
        <v>874.18346509961248</v>
      </c>
    </row>
    <row r="8090" spans="1:6" x14ac:dyDescent="0.2">
      <c r="A8090" s="84">
        <v>8059</v>
      </c>
      <c r="B8090" s="76">
        <v>378.14273606982306</v>
      </c>
      <c r="C8090" s="76">
        <v>311.51183394146813</v>
      </c>
      <c r="D8090" s="76">
        <v>-6.415175901242911</v>
      </c>
      <c r="E8090" s="76">
        <v>232.8032152959662</v>
      </c>
      <c r="F8090" s="76">
        <v>916.04260940601444</v>
      </c>
    </row>
    <row r="8091" spans="1:6" x14ac:dyDescent="0.2">
      <c r="A8091" s="84">
        <v>8060</v>
      </c>
      <c r="B8091" s="76">
        <v>288.65299526594663</v>
      </c>
      <c r="C8091" s="76">
        <v>216.20194072681525</v>
      </c>
      <c r="D8091" s="76">
        <v>-5.3433871431093394</v>
      </c>
      <c r="E8091" s="76">
        <v>414.76160475482015</v>
      </c>
      <c r="F8091" s="76">
        <v>914.27315360447267</v>
      </c>
    </row>
    <row r="8092" spans="1:6" x14ac:dyDescent="0.2">
      <c r="A8092" s="84">
        <v>8061</v>
      </c>
      <c r="B8092" s="76">
        <v>124.50186186218116</v>
      </c>
      <c r="C8092" s="76">
        <v>40.182931243202368</v>
      </c>
      <c r="D8092" s="76">
        <v>178.59482615016981</v>
      </c>
      <c r="E8092" s="76">
        <v>181.29875331595395</v>
      </c>
      <c r="F8092" s="76">
        <v>524.57837257150732</v>
      </c>
    </row>
    <row r="8093" spans="1:6" x14ac:dyDescent="0.2">
      <c r="A8093" s="84">
        <v>8062</v>
      </c>
      <c r="B8093" s="76">
        <v>208.6189972235926</v>
      </c>
      <c r="C8093" s="76">
        <v>97.082913809529771</v>
      </c>
      <c r="D8093" s="76">
        <v>-28.547532760530956</v>
      </c>
      <c r="E8093" s="76">
        <v>-2.0029512992226985</v>
      </c>
      <c r="F8093" s="76">
        <v>275.15142697336876</v>
      </c>
    </row>
    <row r="8094" spans="1:6" x14ac:dyDescent="0.2">
      <c r="A8094" s="84">
        <v>8063</v>
      </c>
      <c r="B8094" s="76">
        <v>187.57629257393762</v>
      </c>
      <c r="C8094" s="76">
        <v>183.11109186312049</v>
      </c>
      <c r="D8094" s="76">
        <v>124.74125992945199</v>
      </c>
      <c r="E8094" s="76">
        <v>399.57529490317228</v>
      </c>
      <c r="F8094" s="76">
        <v>895.00393926968241</v>
      </c>
    </row>
    <row r="8095" spans="1:6" x14ac:dyDescent="0.2">
      <c r="A8095" s="84">
        <v>8064</v>
      </c>
      <c r="B8095" s="76">
        <v>381.67078979425798</v>
      </c>
      <c r="C8095" s="76">
        <v>600.82423124491379</v>
      </c>
      <c r="D8095" s="76">
        <v>70.608624587173836</v>
      </c>
      <c r="E8095" s="76">
        <v>390.41894610672568</v>
      </c>
      <c r="F8095" s="76">
        <v>1443.5225917330713</v>
      </c>
    </row>
    <row r="8096" spans="1:6" x14ac:dyDescent="0.2">
      <c r="A8096" s="84">
        <v>8065</v>
      </c>
      <c r="B8096" s="76">
        <v>374.11328198797423</v>
      </c>
      <c r="C8096" s="76">
        <v>-24.82228832827656</v>
      </c>
      <c r="D8096" s="76">
        <v>33.181579614070742</v>
      </c>
      <c r="E8096" s="76">
        <v>12.809858309414111</v>
      </c>
      <c r="F8096" s="76">
        <v>395.28243158318253</v>
      </c>
    </row>
    <row r="8097" spans="1:6" x14ac:dyDescent="0.2">
      <c r="A8097" s="84">
        <v>8066</v>
      </c>
      <c r="B8097" s="76">
        <v>501.15757765189801</v>
      </c>
      <c r="C8097" s="76">
        <v>103.92170753262637</v>
      </c>
      <c r="D8097" s="76">
        <v>-9.302005056802221</v>
      </c>
      <c r="E8097" s="76">
        <v>44.284807297199372</v>
      </c>
      <c r="F8097" s="76">
        <v>640.0620874249214</v>
      </c>
    </row>
    <row r="8098" spans="1:6" x14ac:dyDescent="0.2">
      <c r="A8098" s="84">
        <v>8067</v>
      </c>
      <c r="B8098" s="76">
        <v>362.47263686263318</v>
      </c>
      <c r="C8098" s="76">
        <v>510.83339981489166</v>
      </c>
      <c r="D8098" s="76">
        <v>80.476546210875895</v>
      </c>
      <c r="E8098" s="76">
        <v>109.67741400059261</v>
      </c>
      <c r="F8098" s="76">
        <v>1063.4599968889934</v>
      </c>
    </row>
    <row r="8099" spans="1:6" x14ac:dyDescent="0.2">
      <c r="A8099" s="84">
        <v>8068</v>
      </c>
      <c r="B8099" s="76">
        <v>538.2644153917397</v>
      </c>
      <c r="C8099" s="76">
        <v>360.05329084623293</v>
      </c>
      <c r="D8099" s="76">
        <v>-24.056909629660915</v>
      </c>
      <c r="E8099" s="76">
        <v>233.30922991015515</v>
      </c>
      <c r="F8099" s="76">
        <v>1107.5700265184669</v>
      </c>
    </row>
    <row r="8100" spans="1:6" x14ac:dyDescent="0.2">
      <c r="A8100" s="84">
        <v>8069</v>
      </c>
      <c r="B8100" s="76">
        <v>465.340208035464</v>
      </c>
      <c r="C8100" s="76">
        <v>517.25558135131064</v>
      </c>
      <c r="D8100" s="76">
        <v>123.1035546044186</v>
      </c>
      <c r="E8100" s="76">
        <v>859.59152186850338</v>
      </c>
      <c r="F8100" s="76">
        <v>1965.2908658596966</v>
      </c>
    </row>
    <row r="8101" spans="1:6" x14ac:dyDescent="0.2">
      <c r="A8101" s="84">
        <v>8070</v>
      </c>
      <c r="B8101" s="76">
        <v>3.7792891183420352</v>
      </c>
      <c r="C8101" s="76">
        <v>-3.2927525333428092</v>
      </c>
      <c r="D8101" s="76">
        <v>63.653665144974568</v>
      </c>
      <c r="E8101" s="76">
        <v>29.691876402862569</v>
      </c>
      <c r="F8101" s="76">
        <v>93.832078132836358</v>
      </c>
    </row>
    <row r="8102" spans="1:6" x14ac:dyDescent="0.2">
      <c r="A8102" s="84">
        <v>8071</v>
      </c>
      <c r="B8102" s="76">
        <v>503.39616325292513</v>
      </c>
      <c r="C8102" s="76">
        <v>304.00313937528284</v>
      </c>
      <c r="D8102" s="76">
        <v>-3.2075879506214555</v>
      </c>
      <c r="E8102" s="76">
        <v>88.855750494287705</v>
      </c>
      <c r="F8102" s="76">
        <v>893.04746517187425</v>
      </c>
    </row>
    <row r="8103" spans="1:6" x14ac:dyDescent="0.2">
      <c r="A8103" s="84">
        <v>8072</v>
      </c>
      <c r="B8103" s="76">
        <v>649.19089472826818</v>
      </c>
      <c r="C8103" s="76">
        <v>384.71225564424287</v>
      </c>
      <c r="D8103" s="76">
        <v>-49.396854439570419</v>
      </c>
      <c r="E8103" s="76">
        <v>85.135983795731264</v>
      </c>
      <c r="F8103" s="76">
        <v>1069.6422797286718</v>
      </c>
    </row>
    <row r="8104" spans="1:6" x14ac:dyDescent="0.2">
      <c r="A8104" s="84">
        <v>8073</v>
      </c>
      <c r="B8104" s="76">
        <v>137.48565834813849</v>
      </c>
      <c r="C8104" s="76">
        <v>39.676353930380401</v>
      </c>
      <c r="D8104" s="76">
        <v>117.50723136569239</v>
      </c>
      <c r="E8104" s="76">
        <v>204.54201839254841</v>
      </c>
      <c r="F8104" s="76">
        <v>499.21126203675971</v>
      </c>
    </row>
    <row r="8105" spans="1:6" x14ac:dyDescent="0.2">
      <c r="A8105" s="84">
        <v>8074</v>
      </c>
      <c r="B8105" s="76">
        <v>470.31877959493238</v>
      </c>
      <c r="C8105" s="76">
        <v>-0.75986596923295591</v>
      </c>
      <c r="D8105" s="76">
        <v>-5.1321407209943288</v>
      </c>
      <c r="E8105" s="76">
        <v>-2.0029512992226985</v>
      </c>
      <c r="F8105" s="76">
        <v>462.42382160548243</v>
      </c>
    </row>
    <row r="8106" spans="1:6" x14ac:dyDescent="0.2">
      <c r="A8106" s="84">
        <v>8075</v>
      </c>
      <c r="B8106" s="76">
        <v>557.51625156057298</v>
      </c>
      <c r="C8106" s="76">
        <v>211.98599869397282</v>
      </c>
      <c r="D8106" s="76">
        <v>62.049871169663845</v>
      </c>
      <c r="E8106" s="76">
        <v>147.38109560034599</v>
      </c>
      <c r="F8106" s="76">
        <v>978.93321702455569</v>
      </c>
    </row>
    <row r="8107" spans="1:6" x14ac:dyDescent="0.2">
      <c r="A8107" s="84">
        <v>8076</v>
      </c>
      <c r="B8107" s="76">
        <v>268.11169097370566</v>
      </c>
      <c r="C8107" s="76">
        <v>127.22426392243702</v>
      </c>
      <c r="D8107" s="76">
        <v>112.55242571709044</v>
      </c>
      <c r="E8107" s="76">
        <v>70.543052901394461</v>
      </c>
      <c r="F8107" s="76">
        <v>578.43143351462754</v>
      </c>
    </row>
    <row r="8108" spans="1:6" x14ac:dyDescent="0.2">
      <c r="A8108" s="84">
        <v>8077</v>
      </c>
      <c r="B8108" s="76">
        <v>813.34202813203365</v>
      </c>
      <c r="C8108" s="76">
        <v>946.54664052388682</v>
      </c>
      <c r="D8108" s="76">
        <v>114.12230834267854</v>
      </c>
      <c r="E8108" s="76">
        <v>375.10012188389987</v>
      </c>
      <c r="F8108" s="76">
        <v>2249.1110988824985</v>
      </c>
    </row>
    <row r="8109" spans="1:6" x14ac:dyDescent="0.2">
      <c r="A8109" s="84">
        <v>8078</v>
      </c>
      <c r="B8109" s="76">
        <v>503.39616325292513</v>
      </c>
      <c r="C8109" s="76">
        <v>68.044683448410751</v>
      </c>
      <c r="D8109" s="76">
        <v>-19.245527703728733</v>
      </c>
      <c r="E8109" s="76">
        <v>42.567991897865632</v>
      </c>
      <c r="F8109" s="76">
        <v>594.76331089547284</v>
      </c>
    </row>
    <row r="8110" spans="1:6" x14ac:dyDescent="0.2">
      <c r="A8110" s="84">
        <v>8079</v>
      </c>
      <c r="B8110" s="76">
        <v>319.54547656012096</v>
      </c>
      <c r="C8110" s="76">
        <v>300.45709818552905</v>
      </c>
      <c r="D8110" s="76">
        <v>117.04304884796048</v>
      </c>
      <c r="E8110" s="76">
        <v>88.569614594398743</v>
      </c>
      <c r="F8110" s="76">
        <v>825.61523818800924</v>
      </c>
    </row>
    <row r="8111" spans="1:6" x14ac:dyDescent="0.2">
      <c r="A8111" s="84">
        <v>8080</v>
      </c>
      <c r="B8111" s="76">
        <v>-60.244259071033866</v>
      </c>
      <c r="C8111" s="76">
        <v>-3.6360063158980864</v>
      </c>
      <c r="D8111" s="76">
        <v>107.42028499609611</v>
      </c>
      <c r="E8111" s="76">
        <v>114.40920992752697</v>
      </c>
      <c r="F8111" s="76">
        <v>157.94922953669112</v>
      </c>
    </row>
    <row r="8112" spans="1:6" x14ac:dyDescent="0.2">
      <c r="A8112" s="84">
        <v>8081</v>
      </c>
      <c r="B8112" s="76">
        <v>348.6470893734737</v>
      </c>
      <c r="C8112" s="76">
        <v>-14.944030728248133</v>
      </c>
      <c r="D8112" s="76">
        <v>-4.4906231308700377</v>
      </c>
      <c r="E8112" s="76">
        <v>-18.598833492782202</v>
      </c>
      <c r="F8112" s="76">
        <v>310.61360202157329</v>
      </c>
    </row>
    <row r="8113" spans="1:6" x14ac:dyDescent="0.2">
      <c r="A8113" s="84">
        <v>8082</v>
      </c>
      <c r="B8113" s="76">
        <v>524.38518466537153</v>
      </c>
      <c r="C8113" s="76">
        <v>1034.3478391723545</v>
      </c>
      <c r="D8113" s="76">
        <v>183.08544928103981</v>
      </c>
      <c r="E8113" s="76">
        <v>119.05364151133924</v>
      </c>
      <c r="F8113" s="76">
        <v>1860.872114630105</v>
      </c>
    </row>
    <row r="8114" spans="1:6" x14ac:dyDescent="0.2">
      <c r="A8114" s="84">
        <v>8083</v>
      </c>
      <c r="B8114" s="76">
        <v>316.41145671868298</v>
      </c>
      <c r="C8114" s="76">
        <v>149.42370056045945</v>
      </c>
      <c r="D8114" s="76">
        <v>161.13042749414419</v>
      </c>
      <c r="E8114" s="76">
        <v>261.9890770846398</v>
      </c>
      <c r="F8114" s="76">
        <v>888.95466185792645</v>
      </c>
    </row>
    <row r="8115" spans="1:6" x14ac:dyDescent="0.2">
      <c r="A8115" s="84">
        <v>8084</v>
      </c>
      <c r="B8115" s="76">
        <v>372.82381386456666</v>
      </c>
      <c r="C8115" s="76">
        <v>70.57757001252061</v>
      </c>
      <c r="D8115" s="76">
        <v>-0.32075879506214555</v>
      </c>
      <c r="E8115" s="76">
        <v>-0.57227179977791387</v>
      </c>
      <c r="F8115" s="76">
        <v>442.50835328224719</v>
      </c>
    </row>
    <row r="8116" spans="1:6" x14ac:dyDescent="0.2">
      <c r="A8116" s="84">
        <v>8085</v>
      </c>
      <c r="B8116" s="76">
        <v>205.0372602619492</v>
      </c>
      <c r="C8116" s="76">
        <v>-12.41114416413828</v>
      </c>
      <c r="D8116" s="76">
        <v>-21.49083926916375</v>
      </c>
      <c r="E8116" s="76">
        <v>26.258245604195086</v>
      </c>
      <c r="F8116" s="76">
        <v>197.39352243284225</v>
      </c>
    </row>
    <row r="8117" spans="1:6" x14ac:dyDescent="0.2">
      <c r="A8117" s="84">
        <v>8086</v>
      </c>
      <c r="B8117" s="76">
        <v>9.5459284438039731</v>
      </c>
      <c r="C8117" s="76">
        <v>610.53916531467553</v>
      </c>
      <c r="D8117" s="76">
        <v>185.33076084647485</v>
      </c>
      <c r="E8117" s="76">
        <v>-2.0692084848116536</v>
      </c>
      <c r="F8117" s="76">
        <v>803.34664612014274</v>
      </c>
    </row>
    <row r="8118" spans="1:6" x14ac:dyDescent="0.2">
      <c r="A8118" s="84">
        <v>8087</v>
      </c>
      <c r="B8118" s="76">
        <v>505.63474885395226</v>
      </c>
      <c r="C8118" s="76">
        <v>47.275013622709956</v>
      </c>
      <c r="D8118" s="76">
        <v>-35.283467456836007</v>
      </c>
      <c r="E8118" s="76">
        <v>283.03061930524473</v>
      </c>
      <c r="F8118" s="76">
        <v>800.65691432507094</v>
      </c>
    </row>
    <row r="8119" spans="1:6" x14ac:dyDescent="0.2">
      <c r="A8119" s="84">
        <v>8088</v>
      </c>
      <c r="B8119" s="76">
        <v>183.99455561229422</v>
      </c>
      <c r="C8119" s="76">
        <v>382.17936908013303</v>
      </c>
      <c r="D8119" s="76">
        <v>72.601000056992007</v>
      </c>
      <c r="E8119" s="76">
        <v>262.64871322753982</v>
      </c>
      <c r="F8119" s="76">
        <v>901.42363797695907</v>
      </c>
    </row>
    <row r="8120" spans="1:6" x14ac:dyDescent="0.2">
      <c r="A8120" s="84">
        <v>8089</v>
      </c>
      <c r="B8120" s="76">
        <v>357.5477485403735</v>
      </c>
      <c r="C8120" s="76">
        <v>921.12780975664396</v>
      </c>
      <c r="D8120" s="76">
        <v>-105.85040237050804</v>
      </c>
      <c r="E8120" s="76">
        <v>262.78122759871769</v>
      </c>
      <c r="F8120" s="76">
        <v>1435.6063835252271</v>
      </c>
    </row>
    <row r="8121" spans="1:6" x14ac:dyDescent="0.2">
      <c r="A8121" s="84">
        <v>8090</v>
      </c>
      <c r="B8121" s="76">
        <v>661.72697409402008</v>
      </c>
      <c r="C8121" s="76">
        <v>374.07413207498155</v>
      </c>
      <c r="D8121" s="76">
        <v>-89.812462617400755</v>
      </c>
      <c r="E8121" s="76">
        <v>14.52667370874785</v>
      </c>
      <c r="F8121" s="76">
        <v>960.51531726034875</v>
      </c>
    </row>
    <row r="8122" spans="1:6" x14ac:dyDescent="0.2">
      <c r="A8122" s="84">
        <v>8091</v>
      </c>
      <c r="B8122" s="76">
        <v>219.81192522872823</v>
      </c>
      <c r="C8122" s="76">
        <v>-13.171010133371237</v>
      </c>
      <c r="D8122" s="76">
        <v>-0.96227638518643666</v>
      </c>
      <c r="E8122" s="76">
        <v>-13.162251394892019</v>
      </c>
      <c r="F8122" s="76">
        <v>192.51638731527854</v>
      </c>
    </row>
    <row r="8123" spans="1:6" x14ac:dyDescent="0.2">
      <c r="A8123" s="84">
        <v>8092</v>
      </c>
      <c r="B8123" s="76">
        <v>274.37973065658161</v>
      </c>
      <c r="C8123" s="76">
        <v>206.66693690934213</v>
      </c>
      <c r="D8123" s="76">
        <v>-20.528562883977315</v>
      </c>
      <c r="E8123" s="76">
        <v>173.50682683336316</v>
      </c>
      <c r="F8123" s="76">
        <v>634.02493151530962</v>
      </c>
    </row>
    <row r="8124" spans="1:6" x14ac:dyDescent="0.2">
      <c r="A8124" s="84">
        <v>8093</v>
      </c>
      <c r="B8124" s="76">
        <v>823.63952189675842</v>
      </c>
      <c r="C8124" s="76">
        <v>937.84486107976909</v>
      </c>
      <c r="D8124" s="76">
        <v>17.928581173757507</v>
      </c>
      <c r="E8124" s="76">
        <v>261.06441219938398</v>
      </c>
      <c r="F8124" s="76">
        <v>2040.4773763496689</v>
      </c>
    </row>
    <row r="8125" spans="1:6" x14ac:dyDescent="0.2">
      <c r="A8125" s="84">
        <v>8094</v>
      </c>
      <c r="B8125" s="76">
        <v>141.06739530978189</v>
      </c>
      <c r="C8125" s="76">
        <v>-57.243236348882675</v>
      </c>
      <c r="D8125" s="76">
        <v>-14.754904572858695</v>
      </c>
      <c r="E8125" s="76">
        <v>242.97159332079073</v>
      </c>
      <c r="F8125" s="76">
        <v>312.04084770883128</v>
      </c>
    </row>
    <row r="8126" spans="1:6" x14ac:dyDescent="0.2">
      <c r="A8126" s="84">
        <v>8095</v>
      </c>
      <c r="B8126" s="76">
        <v>430.91967301685486</v>
      </c>
      <c r="C8126" s="76">
        <v>73.363745233041442</v>
      </c>
      <c r="D8126" s="76">
        <v>15.539845885652738</v>
      </c>
      <c r="E8126" s="76">
        <v>419.67106508098823</v>
      </c>
      <c r="F8126" s="76">
        <v>939.49432921653727</v>
      </c>
    </row>
    <row r="8127" spans="1:6" x14ac:dyDescent="0.2">
      <c r="A8127" s="84">
        <v>8096</v>
      </c>
      <c r="B8127" s="76">
        <v>440.76944966137421</v>
      </c>
      <c r="C8127" s="76">
        <v>236.46503323969409</v>
      </c>
      <c r="D8127" s="76">
        <v>-10.905799032112949</v>
      </c>
      <c r="E8127" s="76">
        <v>514.33689791617712</v>
      </c>
      <c r="F8127" s="76">
        <v>1180.6655817851324</v>
      </c>
    </row>
    <row r="8128" spans="1:6" x14ac:dyDescent="0.2">
      <c r="A8128" s="84">
        <v>8097</v>
      </c>
      <c r="B8128" s="76">
        <v>6.0178747193691606</v>
      </c>
      <c r="C8128" s="76">
        <v>125.9578206403821</v>
      </c>
      <c r="D8128" s="76">
        <v>50.502554547426605</v>
      </c>
      <c r="E8128" s="76">
        <v>-49.787646580678505</v>
      </c>
      <c r="F8128" s="76">
        <v>132.69060332649934</v>
      </c>
    </row>
    <row r="8129" spans="1:6" x14ac:dyDescent="0.2">
      <c r="A8129" s="84">
        <v>8098</v>
      </c>
      <c r="B8129" s="76">
        <v>465.340208035464</v>
      </c>
      <c r="C8129" s="76">
        <v>1174.3098943194632</v>
      </c>
      <c r="D8129" s="76">
        <v>19.67579887173801</v>
      </c>
      <c r="E8129" s="76">
        <v>328.45997020199991</v>
      </c>
      <c r="F8129" s="76">
        <v>1987.7858714286649</v>
      </c>
    </row>
    <row r="8130" spans="1:6" x14ac:dyDescent="0.2">
      <c r="A8130" s="84">
        <v>8099</v>
      </c>
      <c r="B8130" s="76">
        <v>453.69956291012284</v>
      </c>
      <c r="C8130" s="76">
        <v>1076.3771494145562</v>
      </c>
      <c r="D8130" s="76">
        <v>-10.7623753094432</v>
      </c>
      <c r="E8130" s="76">
        <v>74.702577028550905</v>
      </c>
      <c r="F8130" s="76">
        <v>1594.016914043787</v>
      </c>
    </row>
    <row r="8131" spans="1:6" x14ac:dyDescent="0.2">
      <c r="A8131" s="84">
        <v>8100</v>
      </c>
      <c r="B8131" s="76">
        <v>303.87537735293108</v>
      </c>
      <c r="C8131" s="76">
        <v>215.4420747575823</v>
      </c>
      <c r="D8131" s="76">
        <v>219.65195191812441</v>
      </c>
      <c r="E8131" s="76">
        <v>-36.69165237137544</v>
      </c>
      <c r="F8131" s="76">
        <v>702.27775165726234</v>
      </c>
    </row>
    <row r="8132" spans="1:6" x14ac:dyDescent="0.2">
      <c r="A8132" s="84">
        <v>8101</v>
      </c>
      <c r="B8132" s="76">
        <v>448.82835782507186</v>
      </c>
      <c r="C8132" s="76">
        <v>289.31239730344566</v>
      </c>
      <c r="D8132" s="76">
        <v>-32.075879506214555</v>
      </c>
      <c r="E8132" s="76">
        <v>21.107799406193863</v>
      </c>
      <c r="F8132" s="76">
        <v>727.17267502849688</v>
      </c>
    </row>
    <row r="8133" spans="1:6" x14ac:dyDescent="0.2">
      <c r="A8133" s="84">
        <v>8102</v>
      </c>
      <c r="B8133" s="76">
        <v>620.59068227232956</v>
      </c>
      <c r="C8133" s="76">
        <v>781.9256205787683</v>
      </c>
      <c r="D8133" s="76">
        <v>34.464614794319324</v>
      </c>
      <c r="E8133" s="76">
        <v>-2.5752230990006124</v>
      </c>
      <c r="F8133" s="76">
        <v>1434.4056945464165</v>
      </c>
    </row>
    <row r="8134" spans="1:6" x14ac:dyDescent="0.2">
      <c r="A8134" s="84">
        <v>8103</v>
      </c>
      <c r="B8134" s="76">
        <v>566.41691072747301</v>
      </c>
      <c r="C8134" s="76">
        <v>577.95489376380283</v>
      </c>
      <c r="D8134" s="76">
        <v>101.79005040764727</v>
      </c>
      <c r="E8134" s="76">
        <v>1023.7221211911201</v>
      </c>
      <c r="F8134" s="76">
        <v>2269.8839760900428</v>
      </c>
    </row>
    <row r="8135" spans="1:6" x14ac:dyDescent="0.2">
      <c r="A8135" s="84">
        <v>8104</v>
      </c>
      <c r="B8135" s="76">
        <v>418.38359365110296</v>
      </c>
      <c r="C8135" s="76">
        <v>358.11694672108945</v>
      </c>
      <c r="D8135" s="76">
        <v>95.231450783734587</v>
      </c>
      <c r="E8135" s="76">
        <v>227.65276909796495</v>
      </c>
      <c r="F8135" s="76">
        <v>1099.384760253892</v>
      </c>
    </row>
    <row r="8136" spans="1:6" x14ac:dyDescent="0.2">
      <c r="A8136" s="84">
        <v>8105</v>
      </c>
      <c r="B8136" s="76">
        <v>185.39139021011908</v>
      </c>
      <c r="C8136" s="76">
        <v>-14.690742071837148</v>
      </c>
      <c r="D8136" s="76">
        <v>-0.6415175901242911</v>
      </c>
      <c r="E8136" s="76">
        <v>-2.0029512992226985</v>
      </c>
      <c r="F8136" s="76">
        <v>168.05617924893494</v>
      </c>
    </row>
    <row r="8137" spans="1:6" x14ac:dyDescent="0.2">
      <c r="A8137" s="84">
        <v>8106</v>
      </c>
      <c r="B8137" s="76">
        <v>494.88953796902206</v>
      </c>
      <c r="C8137" s="76">
        <v>53.100652720162614</v>
      </c>
      <c r="D8137" s="76">
        <v>-66.07631178280198</v>
      </c>
      <c r="E8137" s="76">
        <v>446.2154465850723</v>
      </c>
      <c r="F8137" s="76">
        <v>928.12932549145501</v>
      </c>
    </row>
    <row r="8138" spans="1:6" x14ac:dyDescent="0.2">
      <c r="A8138" s="84">
        <v>8107</v>
      </c>
      <c r="B8138" s="76">
        <v>447.03748934425016</v>
      </c>
      <c r="C8138" s="76">
        <v>54.113807345806563</v>
      </c>
      <c r="D8138" s="76">
        <v>-46.830784079073254</v>
      </c>
      <c r="E8138" s="76">
        <v>72.546004200617162</v>
      </c>
      <c r="F8138" s="76">
        <v>526.8665168116006</v>
      </c>
    </row>
    <row r="8139" spans="1:6" x14ac:dyDescent="0.2">
      <c r="A8139" s="84">
        <v>8108</v>
      </c>
      <c r="B8139" s="76">
        <v>587.4596153771281</v>
      </c>
      <c r="C8139" s="76">
        <v>656.13112346865296</v>
      </c>
      <c r="D8139" s="76">
        <v>40.238273105437948</v>
      </c>
      <c r="E8139" s="76">
        <v>252.19419930282632</v>
      </c>
      <c r="F8139" s="76">
        <v>1536.0232112540452</v>
      </c>
    </row>
    <row r="8140" spans="1:6" x14ac:dyDescent="0.2">
      <c r="A8140" s="84">
        <v>8109</v>
      </c>
      <c r="B8140" s="76">
        <v>496.23268932963833</v>
      </c>
      <c r="C8140" s="76">
        <v>605.13013840390067</v>
      </c>
      <c r="D8140" s="76">
        <v>-16.037939753107278</v>
      </c>
      <c r="E8140" s="76">
        <v>266.56725148286313</v>
      </c>
      <c r="F8140" s="76">
        <v>1351.8921394632948</v>
      </c>
    </row>
    <row r="8141" spans="1:6" x14ac:dyDescent="0.2">
      <c r="A8141" s="84">
        <v>8110</v>
      </c>
      <c r="B8141" s="76">
        <v>672.91990209915571</v>
      </c>
      <c r="C8141" s="76">
        <v>57.153271222738383</v>
      </c>
      <c r="D8141" s="76">
        <v>-14.754904572858695</v>
      </c>
      <c r="E8141" s="76">
        <v>29.978012302751527</v>
      </c>
      <c r="F8141" s="76">
        <v>745.29628105178688</v>
      </c>
    </row>
    <row r="8142" spans="1:6" x14ac:dyDescent="0.2">
      <c r="A8142" s="84">
        <v>8111</v>
      </c>
      <c r="B8142" s="76">
        <v>-218.57506991212881</v>
      </c>
      <c r="C8142" s="76">
        <v>23.122626137522047</v>
      </c>
      <c r="D8142" s="76">
        <v>41.200549490624383</v>
      </c>
      <c r="E8142" s="76">
        <v>195.75916983911284</v>
      </c>
      <c r="F8142" s="76">
        <v>41.507275555130462</v>
      </c>
    </row>
    <row r="8143" spans="1:6" x14ac:dyDescent="0.2">
      <c r="A8143" s="84">
        <v>8112</v>
      </c>
      <c r="B8143" s="76">
        <v>602.68199746411256</v>
      </c>
      <c r="C8143" s="76">
        <v>197.80183393495764</v>
      </c>
      <c r="D8143" s="76">
        <v>104.85421463559895</v>
      </c>
      <c r="E8143" s="76">
        <v>274.00678487997601</v>
      </c>
      <c r="F8143" s="76">
        <v>1179.3448309146452</v>
      </c>
    </row>
    <row r="8144" spans="1:6" x14ac:dyDescent="0.2">
      <c r="A8144" s="84">
        <v>8113</v>
      </c>
      <c r="B8144" s="76">
        <v>608.05460290657766</v>
      </c>
      <c r="C8144" s="76">
        <v>652.07850496607716</v>
      </c>
      <c r="D8144" s="76">
        <v>-47.472301669197542</v>
      </c>
      <c r="E8144" s="76">
        <v>209.97860049043859</v>
      </c>
      <c r="F8144" s="76">
        <v>1422.6394066938958</v>
      </c>
    </row>
    <row r="8145" spans="1:6" x14ac:dyDescent="0.2">
      <c r="A8145" s="84">
        <v>8114</v>
      </c>
      <c r="B8145" s="76">
        <v>113.30893385704553</v>
      </c>
      <c r="C8145" s="76">
        <v>37.903333335503504</v>
      </c>
      <c r="D8145" s="76">
        <v>301.41153330924891</v>
      </c>
      <c r="E8145" s="76">
        <v>148.32686764313493</v>
      </c>
      <c r="F8145" s="76">
        <v>600.95066814493293</v>
      </c>
    </row>
    <row r="8146" spans="1:6" x14ac:dyDescent="0.2">
      <c r="A8146" s="84">
        <v>8115</v>
      </c>
      <c r="B8146" s="76">
        <v>74.411227636382023</v>
      </c>
      <c r="C8146" s="76">
        <v>77.07310995306193</v>
      </c>
      <c r="D8146" s="76">
        <v>50.823313342488746</v>
      </c>
      <c r="E8146" s="76">
        <v>216.20733310240669</v>
      </c>
      <c r="F8146" s="76">
        <v>418.51498403433936</v>
      </c>
    </row>
    <row r="8147" spans="1:6" x14ac:dyDescent="0.2">
      <c r="A8147" s="84">
        <v>8116</v>
      </c>
      <c r="B8147" s="76">
        <v>204.58954314174377</v>
      </c>
      <c r="C8147" s="76">
        <v>115.31969707112071</v>
      </c>
      <c r="D8147" s="76">
        <v>-14.113386982734404</v>
      </c>
      <c r="E8147" s="76">
        <v>385.5546358086134</v>
      </c>
      <c r="F8147" s="76">
        <v>691.35048903874349</v>
      </c>
    </row>
    <row r="8148" spans="1:6" x14ac:dyDescent="0.2">
      <c r="A8148" s="84">
        <v>8117</v>
      </c>
      <c r="B8148" s="76">
        <v>827.66897597860725</v>
      </c>
      <c r="C8148" s="76">
        <v>655.37125749941993</v>
      </c>
      <c r="D8148" s="76">
        <v>135.14896509411039</v>
      </c>
      <c r="E8148" s="76">
        <v>1823.8636330683094</v>
      </c>
      <c r="F8148" s="76">
        <v>3442.052831640447</v>
      </c>
    </row>
    <row r="8149" spans="1:6" x14ac:dyDescent="0.2">
      <c r="A8149" s="84">
        <v>8118</v>
      </c>
      <c r="B8149" s="76">
        <v>212.64845130544143</v>
      </c>
      <c r="C8149" s="76">
        <v>47.021724966298976</v>
      </c>
      <c r="D8149" s="76">
        <v>-26.302221195095935</v>
      </c>
      <c r="E8149" s="76">
        <v>28.547332803306741</v>
      </c>
      <c r="F8149" s="76">
        <v>261.91528787995117</v>
      </c>
    </row>
    <row r="8150" spans="1:6" x14ac:dyDescent="0.2">
      <c r="A8150" s="84">
        <v>8119</v>
      </c>
      <c r="B8150" s="76">
        <v>248.41213768466696</v>
      </c>
      <c r="C8150" s="76">
        <v>111.01378991213396</v>
      </c>
      <c r="D8150" s="76">
        <v>-51.642166005005436</v>
      </c>
      <c r="E8150" s="76">
        <v>4.7980531125233199</v>
      </c>
      <c r="F8150" s="76">
        <v>312.58181470431884</v>
      </c>
    </row>
    <row r="8151" spans="1:6" x14ac:dyDescent="0.2">
      <c r="A8151" s="84">
        <v>8120</v>
      </c>
      <c r="B8151" s="76">
        <v>27.902330372226402</v>
      </c>
      <c r="C8151" s="76">
        <v>88.724388147967247</v>
      </c>
      <c r="D8151" s="76">
        <v>31.57778563876002</v>
      </c>
      <c r="E8151" s="76">
        <v>136.22179550467666</v>
      </c>
      <c r="F8151" s="76">
        <v>284.42629966363035</v>
      </c>
    </row>
    <row r="8152" spans="1:6" x14ac:dyDescent="0.2">
      <c r="A8152" s="84">
        <v>8121</v>
      </c>
      <c r="B8152" s="76">
        <v>362.92035398283861</v>
      </c>
      <c r="C8152" s="76">
        <v>231.14597145506337</v>
      </c>
      <c r="D8152" s="76">
        <v>-8.3397286716157844</v>
      </c>
      <c r="E8152" s="76">
        <v>135.64952370489874</v>
      </c>
      <c r="F8152" s="76">
        <v>721.37612047118478</v>
      </c>
    </row>
    <row r="8153" spans="1:6" x14ac:dyDescent="0.2">
      <c r="A8153" s="84">
        <v>8122</v>
      </c>
      <c r="B8153" s="76">
        <v>634.91763011890328</v>
      </c>
      <c r="C8153" s="76">
        <v>64.751930915067945</v>
      </c>
      <c r="D8153" s="76">
        <v>-41.377884563016778</v>
      </c>
      <c r="E8153" s="76">
        <v>112.82490889937114</v>
      </c>
      <c r="F8153" s="76">
        <v>771.11658537032565</v>
      </c>
    </row>
    <row r="8154" spans="1:6" x14ac:dyDescent="0.2">
      <c r="A8154" s="84">
        <v>8123</v>
      </c>
      <c r="B8154" s="76">
        <v>326.70895048340776</v>
      </c>
      <c r="C8154" s="76">
        <v>138.36896480452037</v>
      </c>
      <c r="D8154" s="76">
        <v>51.46483093261304</v>
      </c>
      <c r="E8154" s="76">
        <v>560.9770495980772</v>
      </c>
      <c r="F8154" s="76">
        <v>1077.5197958186184</v>
      </c>
    </row>
    <row r="8155" spans="1:6" x14ac:dyDescent="0.2">
      <c r="A8155" s="84">
        <v>8124</v>
      </c>
      <c r="B8155" s="76">
        <v>405.90119752255953</v>
      </c>
      <c r="C8155" s="76">
        <v>65.511796884300907</v>
      </c>
      <c r="D8155" s="76">
        <v>-1.6037939753107278</v>
      </c>
      <c r="E8155" s="76">
        <v>96.867555691178495</v>
      </c>
      <c r="F8155" s="76">
        <v>566.67675612272819</v>
      </c>
    </row>
    <row r="8156" spans="1:6" x14ac:dyDescent="0.2">
      <c r="A8156" s="84">
        <v>8125</v>
      </c>
      <c r="B8156" s="76">
        <v>784.7418156760948</v>
      </c>
      <c r="C8156" s="76">
        <v>216.79848316578153</v>
      </c>
      <c r="D8156" s="76">
        <v>17.464398656025608</v>
      </c>
      <c r="E8156" s="76">
        <v>209.40632869066067</v>
      </c>
      <c r="F8156" s="76">
        <v>1228.4110261885628</v>
      </c>
    </row>
    <row r="8157" spans="1:6" x14ac:dyDescent="0.2">
      <c r="A8157" s="84">
        <v>8126</v>
      </c>
      <c r="B8157" s="76">
        <v>290.94526410418246</v>
      </c>
      <c r="C8157" s="76">
        <v>-47.871556061676223</v>
      </c>
      <c r="D8157" s="76">
        <v>184.54581953368083</v>
      </c>
      <c r="E8157" s="76">
        <v>-0.8584076996668708</v>
      </c>
      <c r="F8157" s="76">
        <v>426.76111987652018</v>
      </c>
    </row>
    <row r="8158" spans="1:6" x14ac:dyDescent="0.2">
      <c r="A8158" s="84">
        <v>8127</v>
      </c>
      <c r="B8158" s="76">
        <v>-75.860675041015156</v>
      </c>
      <c r="C8158" s="76">
        <v>-29.63477280008528</v>
      </c>
      <c r="D8158" s="76">
        <v>62.049871169663845</v>
      </c>
      <c r="E8158" s="76">
        <v>99.090385704701205</v>
      </c>
      <c r="F8158" s="76">
        <v>55.644809033264622</v>
      </c>
    </row>
    <row r="8159" spans="1:6" x14ac:dyDescent="0.2">
      <c r="A8159" s="84">
        <v>8128</v>
      </c>
      <c r="B8159" s="76">
        <v>543.6370208342048</v>
      </c>
      <c r="C8159" s="76">
        <v>565.03717228684252</v>
      </c>
      <c r="D8159" s="76">
        <v>-17.962492523480151</v>
      </c>
      <c r="E8159" s="76">
        <v>-3.7197666985564402</v>
      </c>
      <c r="F8159" s="76">
        <v>1086.9919338990105</v>
      </c>
    </row>
    <row r="8160" spans="1:6" x14ac:dyDescent="0.2">
      <c r="A8160" s="84">
        <v>8129</v>
      </c>
      <c r="B8160" s="76">
        <v>370.97926214653626</v>
      </c>
      <c r="C8160" s="76">
        <v>432.74713523618573</v>
      </c>
      <c r="D8160" s="76">
        <v>-12.188834212361531</v>
      </c>
      <c r="E8160" s="76">
        <v>136.22179550467666</v>
      </c>
      <c r="F8160" s="76">
        <v>927.75935867503722</v>
      </c>
    </row>
    <row r="8161" spans="1:6" x14ac:dyDescent="0.2">
      <c r="A8161" s="84">
        <v>8130</v>
      </c>
      <c r="B8161" s="76">
        <v>154.49890891594464</v>
      </c>
      <c r="C8161" s="76">
        <v>60.192735099670209</v>
      </c>
      <c r="D8161" s="76">
        <v>-29.189050350655243</v>
      </c>
      <c r="E8161" s="76">
        <v>474.98265810267901</v>
      </c>
      <c r="F8161" s="76">
        <v>660.4852517676386</v>
      </c>
    </row>
    <row r="8162" spans="1:6" x14ac:dyDescent="0.2">
      <c r="A8162" s="84">
        <v>8131</v>
      </c>
      <c r="B8162" s="76">
        <v>680.53109314264793</v>
      </c>
      <c r="C8162" s="76">
        <v>68.297972104821739</v>
      </c>
      <c r="D8162" s="76">
        <v>40.559031900500088</v>
      </c>
      <c r="E8162" s="76">
        <v>322.29749477562075</v>
      </c>
      <c r="F8162" s="76">
        <v>1111.6855919235904</v>
      </c>
    </row>
    <row r="8163" spans="1:6" x14ac:dyDescent="0.2">
      <c r="A8163" s="84">
        <v>8132</v>
      </c>
      <c r="B8163" s="76">
        <v>203.69410890133292</v>
      </c>
      <c r="C8163" s="76">
        <v>519.78846791542048</v>
      </c>
      <c r="D8163" s="76">
        <v>-24.056909629660915</v>
      </c>
      <c r="E8163" s="76">
        <v>6.5148685118570597</v>
      </c>
      <c r="F8163" s="76">
        <v>705.94053569894959</v>
      </c>
    </row>
    <row r="8164" spans="1:6" x14ac:dyDescent="0.2">
      <c r="A8164" s="84">
        <v>8133</v>
      </c>
      <c r="B8164" s="76">
        <v>582.5884102920769</v>
      </c>
      <c r="C8164" s="76">
        <v>136.59594420964348</v>
      </c>
      <c r="D8164" s="76">
        <v>-0.6415175901242911</v>
      </c>
      <c r="E8164" s="76">
        <v>118.54762689715028</v>
      </c>
      <c r="F8164" s="76">
        <v>837.09046380874634</v>
      </c>
    </row>
    <row r="8165" spans="1:6" x14ac:dyDescent="0.2">
      <c r="A8165" s="84">
        <v>8134</v>
      </c>
      <c r="B8165" s="76">
        <v>382.61990727187731</v>
      </c>
      <c r="C8165" s="76">
        <v>50.56776615605277</v>
      </c>
      <c r="D8165" s="76">
        <v>-34.000432276587432</v>
      </c>
      <c r="E8165" s="76">
        <v>401.64450338798395</v>
      </c>
      <c r="F8165" s="76">
        <v>800.83174453932656</v>
      </c>
    </row>
    <row r="8166" spans="1:6" x14ac:dyDescent="0.2">
      <c r="A8166" s="84">
        <v>8135</v>
      </c>
      <c r="B8166" s="76">
        <v>516.37995973888258</v>
      </c>
      <c r="C8166" s="76">
        <v>-0.75986596923295591</v>
      </c>
      <c r="D8166" s="76">
        <v>-11.868075417299385</v>
      </c>
      <c r="E8166" s="76">
        <v>376.17840829786678</v>
      </c>
      <c r="F8166" s="76">
        <v>879.93042665021699</v>
      </c>
    </row>
    <row r="8167" spans="1:6" x14ac:dyDescent="0.2">
      <c r="A8167" s="84">
        <v>8136</v>
      </c>
      <c r="B8167" s="76">
        <v>-314.27916716167272</v>
      </c>
      <c r="C8167" s="76">
        <v>-10.221511382583699</v>
      </c>
      <c r="D8167" s="76">
        <v>-3.5283467456836011</v>
      </c>
      <c r="E8167" s="76">
        <v>-30.044269488340479</v>
      </c>
      <c r="F8167" s="76">
        <v>-358.07329477828051</v>
      </c>
    </row>
    <row r="8168" spans="1:6" x14ac:dyDescent="0.2">
      <c r="A8168" s="84">
        <v>8137</v>
      </c>
      <c r="B8168" s="76">
        <v>437.18771269973081</v>
      </c>
      <c r="C8168" s="76">
        <v>53.353941376573601</v>
      </c>
      <c r="D8168" s="76">
        <v>129.3753067829918</v>
      </c>
      <c r="E8168" s="76">
        <v>692.40079199023046</v>
      </c>
      <c r="F8168" s="76">
        <v>1312.3177528495266</v>
      </c>
    </row>
    <row r="8169" spans="1:6" x14ac:dyDescent="0.2">
      <c r="A8169" s="84">
        <v>8138</v>
      </c>
      <c r="B8169" s="76">
        <v>-79.048378119661834</v>
      </c>
      <c r="C8169" s="76">
        <v>255.87829465719565</v>
      </c>
      <c r="D8169" s="76">
        <v>110.2732028019328</v>
      </c>
      <c r="E8169" s="76">
        <v>503.31011219168579</v>
      </c>
      <c r="F8169" s="76">
        <v>790.41323153115241</v>
      </c>
    </row>
    <row r="8170" spans="1:6" x14ac:dyDescent="0.2">
      <c r="A8170" s="84">
        <v>8139</v>
      </c>
      <c r="B8170" s="76">
        <v>379.03817031023391</v>
      </c>
      <c r="C8170" s="76">
        <v>54.873673315039511</v>
      </c>
      <c r="D8170" s="76">
        <v>11.690740344906992</v>
      </c>
      <c r="E8170" s="76">
        <v>231.08639989663246</v>
      </c>
      <c r="F8170" s="76">
        <v>676.68898386681292</v>
      </c>
    </row>
    <row r="8171" spans="1:6" x14ac:dyDescent="0.2">
      <c r="A8171" s="84">
        <v>8140</v>
      </c>
      <c r="B8171" s="76">
        <v>557.46256832336451</v>
      </c>
      <c r="C8171" s="76">
        <v>954.05533509007205</v>
      </c>
      <c r="D8171" s="76">
        <v>503.06708135417057</v>
      </c>
      <c r="E8171" s="76">
        <v>528.0051639252581</v>
      </c>
      <c r="F8171" s="76">
        <v>2542.5901486928651</v>
      </c>
    </row>
    <row r="8172" spans="1:6" x14ac:dyDescent="0.2">
      <c r="A8172" s="84">
        <v>8141</v>
      </c>
      <c r="B8172" s="76">
        <v>588.80276673774438</v>
      </c>
      <c r="C8172" s="76">
        <v>336.84069958256669</v>
      </c>
      <c r="D8172" s="76">
        <v>27.087162507889978</v>
      </c>
      <c r="E8172" s="76">
        <v>422.18003099439989</v>
      </c>
      <c r="F8172" s="76">
        <v>1374.9106598226008</v>
      </c>
    </row>
    <row r="8173" spans="1:6" x14ac:dyDescent="0.2">
      <c r="A8173" s="84">
        <v>8142</v>
      </c>
      <c r="B8173" s="76">
        <v>161.21466571902602</v>
      </c>
      <c r="C8173" s="76">
        <v>-10.384834912850398</v>
      </c>
      <c r="D8173" s="76">
        <v>111.91090812696615</v>
      </c>
      <c r="E8173" s="76">
        <v>108.75274911533678</v>
      </c>
      <c r="F8173" s="76">
        <v>371.49348804847853</v>
      </c>
    </row>
    <row r="8174" spans="1:6" x14ac:dyDescent="0.2">
      <c r="A8174" s="84">
        <v>8143</v>
      </c>
      <c r="B8174" s="76">
        <v>658.14523713237668</v>
      </c>
      <c r="C8174" s="76">
        <v>127.47755257884801</v>
      </c>
      <c r="D8174" s="76">
        <v>4.3132880584776387</v>
      </c>
      <c r="E8174" s="76">
        <v>262.27521298452876</v>
      </c>
      <c r="F8174" s="76">
        <v>1052.211290754231</v>
      </c>
    </row>
    <row r="8175" spans="1:6" x14ac:dyDescent="0.2">
      <c r="A8175" s="84">
        <v>8144</v>
      </c>
      <c r="B8175" s="76">
        <v>-194.39834542103586</v>
      </c>
      <c r="C8175" s="76">
        <v>-30.141350112907251</v>
      </c>
      <c r="D8175" s="76">
        <v>98.118279939293899</v>
      </c>
      <c r="E8175" s="76">
        <v>-30.044269488340479</v>
      </c>
      <c r="F8175" s="76">
        <v>-156.46568508298969</v>
      </c>
    </row>
    <row r="8176" spans="1:6" x14ac:dyDescent="0.2">
      <c r="A8176" s="84">
        <v>8145</v>
      </c>
      <c r="B8176" s="76">
        <v>217.12562250749568</v>
      </c>
      <c r="C8176" s="76">
        <v>110.00063528649002</v>
      </c>
      <c r="D8176" s="76">
        <v>57.238489243731664</v>
      </c>
      <c r="E8176" s="76">
        <v>147.66723150023495</v>
      </c>
      <c r="F8176" s="76">
        <v>532.03197853795234</v>
      </c>
    </row>
    <row r="8177" spans="1:6" x14ac:dyDescent="0.2">
      <c r="A8177" s="84">
        <v>8146</v>
      </c>
      <c r="B8177" s="76">
        <v>552.59136323831331</v>
      </c>
      <c r="C8177" s="76">
        <v>346.55563365232837</v>
      </c>
      <c r="D8177" s="76">
        <v>124.88468365212174</v>
      </c>
      <c r="E8177" s="76">
        <v>638.45362128239549</v>
      </c>
      <c r="F8177" s="76">
        <v>1662.485301825159</v>
      </c>
    </row>
    <row r="8178" spans="1:6" x14ac:dyDescent="0.2">
      <c r="A8178" s="84">
        <v>8147</v>
      </c>
      <c r="B8178" s="76">
        <v>69.934056434327772</v>
      </c>
      <c r="C8178" s="76">
        <v>76.313243983828968</v>
      </c>
      <c r="D8178" s="76">
        <v>33.181579614070742</v>
      </c>
      <c r="E8178" s="76">
        <v>421.18910892355512</v>
      </c>
      <c r="F8178" s="76">
        <v>600.61798895578261</v>
      </c>
    </row>
    <row r="8179" spans="1:6" x14ac:dyDescent="0.2">
      <c r="A8179" s="84">
        <v>8148</v>
      </c>
      <c r="B8179" s="76">
        <v>398.29000647906719</v>
      </c>
      <c r="C8179" s="76">
        <v>-2.7861752205208381</v>
      </c>
      <c r="D8179" s="76">
        <v>-17.962492523480151</v>
      </c>
      <c r="E8179" s="76">
        <v>131.42374239215334</v>
      </c>
      <c r="F8179" s="76">
        <v>508.96508112721961</v>
      </c>
    </row>
    <row r="8180" spans="1:6" x14ac:dyDescent="0.2">
      <c r="A8180" s="84">
        <v>8149</v>
      </c>
      <c r="B8180" s="76">
        <v>49.840469262292345</v>
      </c>
      <c r="C8180" s="76">
        <v>40.182931243202368</v>
      </c>
      <c r="D8180" s="76">
        <v>-41.057125767954631</v>
      </c>
      <c r="E8180" s="76">
        <v>-60.660810776458874</v>
      </c>
      <c r="F8180" s="76">
        <v>-11.694536038918784</v>
      </c>
    </row>
    <row r="8181" spans="1:6" x14ac:dyDescent="0.2">
      <c r="A8181" s="84">
        <v>8150</v>
      </c>
      <c r="B8181" s="76">
        <v>427.33793605521146</v>
      </c>
      <c r="C8181" s="76">
        <v>328.06556173432648</v>
      </c>
      <c r="D8181" s="76">
        <v>44.408137441245842</v>
      </c>
      <c r="E8181" s="76">
        <v>86.280527395287095</v>
      </c>
      <c r="F8181" s="76">
        <v>886.09216262607083</v>
      </c>
    </row>
    <row r="8182" spans="1:6" x14ac:dyDescent="0.2">
      <c r="A8182" s="84">
        <v>8151</v>
      </c>
      <c r="B8182" s="76">
        <v>446.58977222404474</v>
      </c>
      <c r="C8182" s="76">
        <v>48.034879591942911</v>
      </c>
      <c r="D8182" s="76">
        <v>49.54027816224017</v>
      </c>
      <c r="E8182" s="76">
        <v>67.615436716915937</v>
      </c>
      <c r="F8182" s="76">
        <v>611.78036669514381</v>
      </c>
    </row>
    <row r="8183" spans="1:6" x14ac:dyDescent="0.2">
      <c r="A8183" s="84">
        <v>8152</v>
      </c>
      <c r="B8183" s="76">
        <v>-146.54629679626385</v>
      </c>
      <c r="C8183" s="76">
        <v>261.70393375464829</v>
      </c>
      <c r="D8183" s="76">
        <v>64.61594153016101</v>
      </c>
      <c r="E8183" s="76">
        <v>-51.21832608012329</v>
      </c>
      <c r="F8183" s="76">
        <v>128.55525240842218</v>
      </c>
    </row>
    <row r="8184" spans="1:6" x14ac:dyDescent="0.2">
      <c r="A8184" s="84">
        <v>8153</v>
      </c>
      <c r="B8184" s="76">
        <v>-217.23191855151254</v>
      </c>
      <c r="C8184" s="76">
        <v>-75.733308266884606</v>
      </c>
      <c r="D8184" s="76">
        <v>-31.11360312102812</v>
      </c>
      <c r="E8184" s="76">
        <v>-26.610638689672996</v>
      </c>
      <c r="F8184" s="76">
        <v>-350.68946862909826</v>
      </c>
    </row>
    <row r="8185" spans="1:6" x14ac:dyDescent="0.2">
      <c r="A8185" s="84">
        <v>8154</v>
      </c>
      <c r="B8185" s="76">
        <v>485.48747844470813</v>
      </c>
      <c r="C8185" s="76">
        <v>1048.7852925877805</v>
      </c>
      <c r="D8185" s="76">
        <v>87.67666342491286</v>
      </c>
      <c r="E8185" s="76">
        <v>293.33151170124717</v>
      </c>
      <c r="F8185" s="76">
        <v>1915.2809461586487</v>
      </c>
    </row>
    <row r="8186" spans="1:6" x14ac:dyDescent="0.2">
      <c r="A8186" s="84">
        <v>8155</v>
      </c>
      <c r="B8186" s="76">
        <v>179.51738441023997</v>
      </c>
      <c r="C8186" s="76">
        <v>18.906684104679606</v>
      </c>
      <c r="D8186" s="76">
        <v>-8.8378225390703307</v>
      </c>
      <c r="E8186" s="76">
        <v>467.82926060545509</v>
      </c>
      <c r="F8186" s="76">
        <v>657.41550658130427</v>
      </c>
    </row>
    <row r="8187" spans="1:6" x14ac:dyDescent="0.2">
      <c r="A8187" s="84">
        <v>8156</v>
      </c>
      <c r="B8187" s="76">
        <v>476.0854189203942</v>
      </c>
      <c r="C8187" s="76">
        <v>132.45336058092343</v>
      </c>
      <c r="D8187" s="76">
        <v>95.552209578796734</v>
      </c>
      <c r="E8187" s="76">
        <v>196.24407729576865</v>
      </c>
      <c r="F8187" s="76">
        <v>900.335066375883</v>
      </c>
    </row>
    <row r="8188" spans="1:6" x14ac:dyDescent="0.2">
      <c r="A8188" s="84">
        <v>8157</v>
      </c>
      <c r="B8188" s="76">
        <v>616.56122819048073</v>
      </c>
      <c r="C8188" s="76">
        <v>548.91666340268375</v>
      </c>
      <c r="D8188" s="76">
        <v>-8.3397286716157844</v>
      </c>
      <c r="E8188" s="76">
        <v>140.293955288711</v>
      </c>
      <c r="F8188" s="76">
        <v>1297.4321182102597</v>
      </c>
    </row>
    <row r="8189" spans="1:6" x14ac:dyDescent="0.2">
      <c r="A8189" s="84">
        <v>8158</v>
      </c>
      <c r="B8189" s="76">
        <v>673.36761921936113</v>
      </c>
      <c r="C8189" s="76">
        <v>120.89204751216238</v>
      </c>
      <c r="D8189" s="76">
        <v>-13.471869392610113</v>
      </c>
      <c r="E8189" s="76">
        <v>184.00649078613247</v>
      </c>
      <c r="F8189" s="76">
        <v>964.79428812504602</v>
      </c>
    </row>
    <row r="8190" spans="1:6" x14ac:dyDescent="0.2">
      <c r="A8190" s="84">
        <v>8159</v>
      </c>
      <c r="B8190" s="76">
        <v>615.66579395006988</v>
      </c>
      <c r="C8190" s="76">
        <v>264.49010897516916</v>
      </c>
      <c r="D8190" s="76">
        <v>49.861036957302311</v>
      </c>
      <c r="E8190" s="76">
        <v>886.42203927247647</v>
      </c>
      <c r="F8190" s="76">
        <v>1816.4389791550179</v>
      </c>
    </row>
    <row r="8191" spans="1:6" x14ac:dyDescent="0.2">
      <c r="A8191" s="84">
        <v>8160</v>
      </c>
      <c r="B8191" s="76">
        <v>-125.55727538381734</v>
      </c>
      <c r="C8191" s="76">
        <v>467.77432822502419</v>
      </c>
      <c r="D8191" s="76">
        <v>-35.78156132429055</v>
      </c>
      <c r="E8191" s="76">
        <v>-6.075111083257049</v>
      </c>
      <c r="F8191" s="76">
        <v>300.3603804336592</v>
      </c>
    </row>
    <row r="8192" spans="1:6" x14ac:dyDescent="0.2">
      <c r="A8192" s="84">
        <v>8161</v>
      </c>
      <c r="B8192" s="76">
        <v>374.56099910817966</v>
      </c>
      <c r="C8192" s="76">
        <v>216.70851803963723</v>
      </c>
      <c r="D8192" s="76">
        <v>-18.604010113604442</v>
      </c>
      <c r="E8192" s="76">
        <v>419.03253609562137</v>
      </c>
      <c r="F8192" s="76">
        <v>991.69804312983388</v>
      </c>
    </row>
    <row r="8193" spans="1:6" x14ac:dyDescent="0.2">
      <c r="A8193" s="84">
        <v>8162</v>
      </c>
      <c r="B8193" s="76">
        <v>854.97972031113818</v>
      </c>
      <c r="C8193" s="76">
        <v>420.42595619819184</v>
      </c>
      <c r="D8193" s="76">
        <v>124.74125992945199</v>
      </c>
      <c r="E8193" s="76">
        <v>632.29114585601633</v>
      </c>
      <c r="F8193" s="76">
        <v>2032.4380822947985</v>
      </c>
    </row>
    <row r="8194" spans="1:6" x14ac:dyDescent="0.2">
      <c r="A8194" s="84">
        <v>8163</v>
      </c>
      <c r="B8194" s="76">
        <v>378.59045319002848</v>
      </c>
      <c r="C8194" s="76">
        <v>197.80183393495764</v>
      </c>
      <c r="D8194" s="76">
        <v>103.71460317802014</v>
      </c>
      <c r="E8194" s="76">
        <v>50.007525294978514</v>
      </c>
      <c r="F8194" s="76">
        <v>730.11441559798482</v>
      </c>
    </row>
    <row r="8195" spans="1:6" x14ac:dyDescent="0.2">
      <c r="A8195" s="84">
        <v>8164</v>
      </c>
      <c r="B8195" s="76">
        <v>447.93292358466101</v>
      </c>
      <c r="C8195" s="76">
        <v>120.38547019934042</v>
      </c>
      <c r="D8195" s="76">
        <v>-37.208020227208884</v>
      </c>
      <c r="E8195" s="76">
        <v>89.428022294065613</v>
      </c>
      <c r="F8195" s="76">
        <v>620.53839585085814</v>
      </c>
    </row>
    <row r="8196" spans="1:6" x14ac:dyDescent="0.2">
      <c r="A8196" s="84">
        <v>8165</v>
      </c>
      <c r="B8196" s="76">
        <v>370.97926214653626</v>
      </c>
      <c r="C8196" s="76">
        <v>246.59657949613347</v>
      </c>
      <c r="D8196" s="76">
        <v>-47.472301669197542</v>
      </c>
      <c r="E8196" s="76">
        <v>164.26311369379442</v>
      </c>
      <c r="F8196" s="76">
        <v>734.36665366726652</v>
      </c>
    </row>
    <row r="8197" spans="1:6" x14ac:dyDescent="0.2">
      <c r="A8197" s="84">
        <v>8166</v>
      </c>
      <c r="B8197" s="76">
        <v>242.14409800179101</v>
      </c>
      <c r="C8197" s="76">
        <v>577.44831645098088</v>
      </c>
      <c r="D8197" s="76">
        <v>78.231234645440878</v>
      </c>
      <c r="E8197" s="76">
        <v>699.70781101616546</v>
      </c>
      <c r="F8197" s="76">
        <v>1597.5314601143782</v>
      </c>
    </row>
    <row r="8198" spans="1:6" x14ac:dyDescent="0.2">
      <c r="A8198" s="84">
        <v>8167</v>
      </c>
      <c r="B8198" s="76">
        <v>171.01075912633689</v>
      </c>
      <c r="C8198" s="76">
        <v>280.19400567265023</v>
      </c>
      <c r="D8198" s="76">
        <v>25.770215977918781</v>
      </c>
      <c r="E8198" s="76">
        <v>253.69113598786004</v>
      </c>
      <c r="F8198" s="76">
        <v>730.666116764766</v>
      </c>
    </row>
    <row r="8199" spans="1:6" x14ac:dyDescent="0.2">
      <c r="A8199" s="84">
        <v>8168</v>
      </c>
      <c r="B8199" s="76">
        <v>226.92171591480655</v>
      </c>
      <c r="C8199" s="76">
        <v>583.09402529614488</v>
      </c>
      <c r="D8199" s="76">
        <v>358.00850496285625</v>
      </c>
      <c r="E8199" s="76">
        <v>1130.252040292934</v>
      </c>
      <c r="F8199" s="76">
        <v>2298.2762864667416</v>
      </c>
    </row>
    <row r="8200" spans="1:6" x14ac:dyDescent="0.2">
      <c r="A8200" s="84">
        <v>8169</v>
      </c>
      <c r="B8200" s="76">
        <v>325.36579912279149</v>
      </c>
      <c r="C8200" s="76">
        <v>252.16892993717516</v>
      </c>
      <c r="D8200" s="76">
        <v>150.86614605215553</v>
      </c>
      <c r="E8200" s="76">
        <v>30.264148202640484</v>
      </c>
      <c r="F8200" s="76">
        <v>758.66502331476261</v>
      </c>
    </row>
    <row r="8201" spans="1:6" x14ac:dyDescent="0.2">
      <c r="A8201" s="84">
        <v>8170</v>
      </c>
      <c r="B8201" s="76">
        <v>496.23268932963833</v>
      </c>
      <c r="C8201" s="76">
        <v>132.03674839424573</v>
      </c>
      <c r="D8201" s="76">
        <v>-43.943954923513942</v>
      </c>
      <c r="E8201" s="76">
        <v>82.494503511141701</v>
      </c>
      <c r="F8201" s="76">
        <v>666.8199863115118</v>
      </c>
    </row>
    <row r="8202" spans="1:6" x14ac:dyDescent="0.2">
      <c r="A8202" s="84">
        <v>8171</v>
      </c>
      <c r="B8202" s="76">
        <v>314.17287111765586</v>
      </c>
      <c r="C8202" s="76">
        <v>229.87952817300845</v>
      </c>
      <c r="D8202" s="76">
        <v>26.90982743549759</v>
      </c>
      <c r="E8202" s="76">
        <v>219.64096390107417</v>
      </c>
      <c r="F8202" s="76">
        <v>790.60319062723613</v>
      </c>
    </row>
    <row r="8203" spans="1:6" x14ac:dyDescent="0.2">
      <c r="A8203" s="84">
        <v>8172</v>
      </c>
      <c r="B8203" s="76">
        <v>411.22011972781615</v>
      </c>
      <c r="C8203" s="76">
        <v>576.43516182533688</v>
      </c>
      <c r="D8203" s="76">
        <v>-113.22785465693738</v>
      </c>
      <c r="E8203" s="76">
        <v>283.09687649083367</v>
      </c>
      <c r="F8203" s="76">
        <v>1157.5243033870493</v>
      </c>
    </row>
    <row r="8204" spans="1:6" x14ac:dyDescent="0.2">
      <c r="A8204" s="84">
        <v>8173</v>
      </c>
      <c r="B8204" s="76">
        <v>207.66987974597316</v>
      </c>
      <c r="C8204" s="76">
        <v>657.21763649841932</v>
      </c>
      <c r="D8204" s="76">
        <v>408.26590173844522</v>
      </c>
      <c r="E8204" s="76">
        <v>456.53744613860789</v>
      </c>
      <c r="F8204" s="76">
        <v>1729.6908641214457</v>
      </c>
    </row>
    <row r="8205" spans="1:6" x14ac:dyDescent="0.2">
      <c r="A8205" s="84">
        <v>8174</v>
      </c>
      <c r="B8205" s="76">
        <v>230.10941899345312</v>
      </c>
      <c r="C8205" s="76">
        <v>-8.6118143179735007</v>
      </c>
      <c r="D8205" s="76">
        <v>62.049871169663845</v>
      </c>
      <c r="E8205" s="76">
        <v>165.97992909312816</v>
      </c>
      <c r="F8205" s="76">
        <v>449.52740493827162</v>
      </c>
    </row>
    <row r="8206" spans="1:6" x14ac:dyDescent="0.2">
      <c r="A8206" s="84">
        <v>8175</v>
      </c>
      <c r="B8206" s="76">
        <v>437.18771269973081</v>
      </c>
      <c r="C8206" s="76">
        <v>428.94780539002096</v>
      </c>
      <c r="D8206" s="76">
        <v>-35.283467456836007</v>
      </c>
      <c r="E8206" s="76">
        <v>760.94089359240229</v>
      </c>
      <c r="F8206" s="76">
        <v>1591.792944225318</v>
      </c>
    </row>
    <row r="8207" spans="1:6" x14ac:dyDescent="0.2">
      <c r="A8207" s="84">
        <v>8176</v>
      </c>
      <c r="B8207" s="76">
        <v>44.020146699621705</v>
      </c>
      <c r="C8207" s="76">
        <v>160.06182412972083</v>
      </c>
      <c r="D8207" s="76">
        <v>88.495516087429536</v>
      </c>
      <c r="E8207" s="76">
        <v>52.230355308501217</v>
      </c>
      <c r="F8207" s="76">
        <v>344.80784222527325</v>
      </c>
    </row>
    <row r="8208" spans="1:6" x14ac:dyDescent="0.2">
      <c r="A8208" s="84">
        <v>8177</v>
      </c>
      <c r="B8208" s="76">
        <v>398.29000647906719</v>
      </c>
      <c r="C8208" s="76">
        <v>224.14385420170009</v>
      </c>
      <c r="D8208" s="76">
        <v>-8.0189698765536388</v>
      </c>
      <c r="E8208" s="76">
        <v>261.6366839991619</v>
      </c>
      <c r="F8208" s="76">
        <v>876.05157480337562</v>
      </c>
    </row>
    <row r="8209" spans="1:6" x14ac:dyDescent="0.2">
      <c r="A8209" s="84">
        <v>8178</v>
      </c>
      <c r="B8209" s="76">
        <v>188.97312717176248</v>
      </c>
      <c r="C8209" s="76">
        <v>-7.345371035918574</v>
      </c>
      <c r="D8209" s="76">
        <v>-2.88682915555931</v>
      </c>
      <c r="E8209" s="76">
        <v>43.140263697643547</v>
      </c>
      <c r="F8209" s="76">
        <v>221.88119067792817</v>
      </c>
    </row>
    <row r="8210" spans="1:6" x14ac:dyDescent="0.2">
      <c r="A8210" s="84">
        <v>8179</v>
      </c>
      <c r="B8210" s="76">
        <v>486.38291268511898</v>
      </c>
      <c r="C8210" s="76">
        <v>523.08122044876325</v>
      </c>
      <c r="D8210" s="76">
        <v>15.68326960832249</v>
      </c>
      <c r="E8210" s="76">
        <v>437.12535497421459</v>
      </c>
      <c r="F8210" s="76">
        <v>1462.2727577164194</v>
      </c>
    </row>
    <row r="8211" spans="1:6" x14ac:dyDescent="0.2">
      <c r="A8211" s="84">
        <v>8180</v>
      </c>
      <c r="B8211" s="76">
        <v>307.90483143477991</v>
      </c>
      <c r="C8211" s="76">
        <v>18.906684104679606</v>
      </c>
      <c r="D8211" s="76">
        <v>-100.57483792684395</v>
      </c>
      <c r="E8211" s="76">
        <v>39.992768798865015</v>
      </c>
      <c r="F8211" s="76">
        <v>266.22944641148058</v>
      </c>
    </row>
    <row r="8212" spans="1:6" x14ac:dyDescent="0.2">
      <c r="A8212" s="84">
        <v>8181</v>
      </c>
      <c r="B8212" s="76">
        <v>382.17219015167188</v>
      </c>
      <c r="C8212" s="76">
        <v>69.0578380740547</v>
      </c>
      <c r="D8212" s="76">
        <v>-61.585688651931946</v>
      </c>
      <c r="E8212" s="76">
        <v>104.46071061700243</v>
      </c>
      <c r="F8212" s="76">
        <v>494.1050501907971</v>
      </c>
    </row>
    <row r="8213" spans="1:6" x14ac:dyDescent="0.2">
      <c r="A8213" s="84">
        <v>8182</v>
      </c>
      <c r="B8213" s="76">
        <v>455.04271427073911</v>
      </c>
      <c r="C8213" s="76">
        <v>760.21615453154607</v>
      </c>
      <c r="D8213" s="76">
        <v>-41.268372190069641</v>
      </c>
      <c r="E8213" s="76">
        <v>333.25802331452326</v>
      </c>
      <c r="F8213" s="76">
        <v>1507.2485199267389</v>
      </c>
    </row>
    <row r="8214" spans="1:6" x14ac:dyDescent="0.2">
      <c r="A8214" s="84">
        <v>8183</v>
      </c>
      <c r="B8214" s="76">
        <v>-20.845152492956458</v>
      </c>
      <c r="C8214" s="76">
        <v>66.524951509944842</v>
      </c>
      <c r="D8214" s="76">
        <v>37.992961540002923</v>
      </c>
      <c r="E8214" s="76">
        <v>70.76293161569447</v>
      </c>
      <c r="F8214" s="76">
        <v>154.43569217268578</v>
      </c>
    </row>
    <row r="8215" spans="1:6" x14ac:dyDescent="0.2">
      <c r="A8215" s="84">
        <v>8184</v>
      </c>
      <c r="B8215" s="76">
        <v>244.83040072302356</v>
      </c>
      <c r="C8215" s="76">
        <v>1083.0526196073861</v>
      </c>
      <c r="D8215" s="76">
        <v>25.804127327641396</v>
      </c>
      <c r="E8215" s="76">
        <v>299.2741084133263</v>
      </c>
      <c r="F8215" s="76">
        <v>1652.9612560713774</v>
      </c>
    </row>
    <row r="8216" spans="1:6" x14ac:dyDescent="0.2">
      <c r="A8216" s="84">
        <v>8185</v>
      </c>
      <c r="B8216" s="76">
        <v>622.32786751594256</v>
      </c>
      <c r="C8216" s="76">
        <v>1099.2630936176893</v>
      </c>
      <c r="D8216" s="76">
        <v>273.64894186151196</v>
      </c>
      <c r="E8216" s="76">
        <v>587.23529520227225</v>
      </c>
      <c r="F8216" s="76">
        <v>2582.4751981974159</v>
      </c>
    </row>
    <row r="8217" spans="1:6" x14ac:dyDescent="0.2">
      <c r="A8217" s="84">
        <v>8186</v>
      </c>
      <c r="B8217" s="76">
        <v>562.44113988283266</v>
      </c>
      <c r="C8217" s="76">
        <v>75.806666671007008</v>
      </c>
      <c r="D8217" s="76">
        <v>97.156003554107457</v>
      </c>
      <c r="E8217" s="76">
        <v>109.96354990048157</v>
      </c>
      <c r="F8217" s="76">
        <v>845.36736000842859</v>
      </c>
    </row>
    <row r="8218" spans="1:6" x14ac:dyDescent="0.2">
      <c r="A8218" s="84">
        <v>8187</v>
      </c>
      <c r="B8218" s="76">
        <v>-61.981444314646865</v>
      </c>
      <c r="C8218" s="76">
        <v>-5.5723504410416762</v>
      </c>
      <c r="D8218" s="76">
        <v>-2.5660703604971644</v>
      </c>
      <c r="E8218" s="76">
        <v>66.251014403060111</v>
      </c>
      <c r="F8218" s="76">
        <v>-3.868850713125596</v>
      </c>
    </row>
    <row r="8219" spans="1:6" x14ac:dyDescent="0.2">
      <c r="A8219" s="84">
        <v>8188</v>
      </c>
      <c r="B8219" s="76">
        <v>484.59204420429728</v>
      </c>
      <c r="C8219" s="76">
        <v>248.11631143459942</v>
      </c>
      <c r="D8219" s="76">
        <v>190.46290156746917</v>
      </c>
      <c r="E8219" s="76">
        <v>165.12152139346131</v>
      </c>
      <c r="F8219" s="76">
        <v>1088.2927785998272</v>
      </c>
    </row>
    <row r="8220" spans="1:6" x14ac:dyDescent="0.2">
      <c r="A8220" s="84">
        <v>8189</v>
      </c>
      <c r="B8220" s="76">
        <v>350.83199173729213</v>
      </c>
      <c r="C8220" s="76">
        <v>215.18878610117133</v>
      </c>
      <c r="D8220" s="76">
        <v>33.004244541678347</v>
      </c>
      <c r="E8220" s="76">
        <v>323.59565990388762</v>
      </c>
      <c r="F8220" s="76">
        <v>922.62068228402939</v>
      </c>
    </row>
    <row r="8221" spans="1:6" x14ac:dyDescent="0.2">
      <c r="A8221" s="84">
        <v>8190</v>
      </c>
      <c r="B8221" s="76">
        <v>407.63838276617275</v>
      </c>
      <c r="C8221" s="76">
        <v>419.91937888536984</v>
      </c>
      <c r="D8221" s="76">
        <v>29.332474073324995</v>
      </c>
      <c r="E8221" s="76">
        <v>268.28406688219684</v>
      </c>
      <c r="F8221" s="76">
        <v>1125.1743026070644</v>
      </c>
    </row>
    <row r="8222" spans="1:6" x14ac:dyDescent="0.2">
      <c r="A8222" s="84">
        <v>8191</v>
      </c>
      <c r="B8222" s="76">
        <v>75.306661876792873</v>
      </c>
      <c r="C8222" s="76">
        <v>255.62500600078465</v>
      </c>
      <c r="D8222" s="76">
        <v>8.1623935992233925</v>
      </c>
      <c r="E8222" s="76">
        <v>23.044493519827611</v>
      </c>
      <c r="F8222" s="76">
        <v>362.1385549966285</v>
      </c>
    </row>
    <row r="8223" spans="1:6" x14ac:dyDescent="0.2">
      <c r="A8223" s="84">
        <v>8192</v>
      </c>
      <c r="B8223" s="76">
        <v>39.542975497567454</v>
      </c>
      <c r="C8223" s="76">
        <v>118.10587229164155</v>
      </c>
      <c r="D8223" s="76">
        <v>54.174325015779957</v>
      </c>
      <c r="E8223" s="76">
        <v>-16.023610393781588</v>
      </c>
      <c r="F8223" s="76">
        <v>195.7995624112074</v>
      </c>
    </row>
    <row r="8224" spans="1:6" x14ac:dyDescent="0.2">
      <c r="A8224" s="84">
        <v>8193</v>
      </c>
      <c r="B8224" s="76">
        <v>472.05596483854538</v>
      </c>
      <c r="C8224" s="76">
        <v>117.85258363523056</v>
      </c>
      <c r="D8224" s="76">
        <v>34.143855999257184</v>
      </c>
      <c r="E8224" s="76">
        <v>1616.3066341481604</v>
      </c>
      <c r="F8224" s="76">
        <v>2240.3590386211936</v>
      </c>
    </row>
    <row r="8225" spans="1:6" x14ac:dyDescent="0.2">
      <c r="A8225" s="84">
        <v>8194</v>
      </c>
      <c r="B8225" s="76">
        <v>182.20368713147252</v>
      </c>
      <c r="C8225" s="76">
        <v>249.29278959051001</v>
      </c>
      <c r="D8225" s="76">
        <v>-38.491055407457466</v>
      </c>
      <c r="E8225" s="76">
        <v>556.68501109974272</v>
      </c>
      <c r="F8225" s="76">
        <v>949.69043241426778</v>
      </c>
    </row>
    <row r="8226" spans="1:6" x14ac:dyDescent="0.2">
      <c r="A8226" s="84">
        <v>8195</v>
      </c>
      <c r="B8226" s="76">
        <v>217.12562250749568</v>
      </c>
      <c r="C8226" s="76">
        <v>68.297972104821739</v>
      </c>
      <c r="D8226" s="76">
        <v>117.04304884796048</v>
      </c>
      <c r="E8226" s="76">
        <v>-11.731571895447235</v>
      </c>
      <c r="F8226" s="76">
        <v>390.7350715648306</v>
      </c>
    </row>
    <row r="8227" spans="1:6" x14ac:dyDescent="0.2">
      <c r="A8227" s="84">
        <v>8196</v>
      </c>
      <c r="B8227" s="76">
        <v>530.65322434824748</v>
      </c>
      <c r="C8227" s="76">
        <v>580.99435764073462</v>
      </c>
      <c r="D8227" s="76">
        <v>-53.245959980316158</v>
      </c>
      <c r="E8227" s="76">
        <v>485.70220076974829</v>
      </c>
      <c r="F8227" s="76">
        <v>1544.103822778414</v>
      </c>
    </row>
    <row r="8228" spans="1:6" x14ac:dyDescent="0.2">
      <c r="A8228" s="84">
        <v>8197</v>
      </c>
      <c r="B8228" s="76">
        <v>744.05324097460971</v>
      </c>
      <c r="C8228" s="76">
        <v>335.15764411383407</v>
      </c>
      <c r="D8228" s="76">
        <v>-17.000216138293716</v>
      </c>
      <c r="E8228" s="76">
        <v>130.85147059237542</v>
      </c>
      <c r="F8228" s="76">
        <v>1193.0621395425253</v>
      </c>
    </row>
    <row r="8229" spans="1:6" x14ac:dyDescent="0.2">
      <c r="A8229" s="84">
        <v>8198</v>
      </c>
      <c r="B8229" s="76">
        <v>379.93360455064476</v>
      </c>
      <c r="C8229" s="76">
        <v>232.6657033935293</v>
      </c>
      <c r="D8229" s="76">
        <v>-26.622979990158079</v>
      </c>
      <c r="E8229" s="76">
        <v>389.27440250716984</v>
      </c>
      <c r="F8229" s="76">
        <v>975.25073046118575</v>
      </c>
    </row>
    <row r="8230" spans="1:6" x14ac:dyDescent="0.2">
      <c r="A8230" s="84">
        <v>8199</v>
      </c>
      <c r="B8230" s="76">
        <v>-89.292188647177909</v>
      </c>
      <c r="C8230" s="76">
        <v>256.72812575257291</v>
      </c>
      <c r="D8230" s="76">
        <v>-16.037939753107278</v>
      </c>
      <c r="E8230" s="76">
        <v>26.411867132906139</v>
      </c>
      <c r="F8230" s="76">
        <v>177.80986448519386</v>
      </c>
    </row>
    <row r="8231" spans="1:6" x14ac:dyDescent="0.2">
      <c r="A8231" s="84">
        <v>8200</v>
      </c>
      <c r="B8231" s="76">
        <v>599.99569474288</v>
      </c>
      <c r="C8231" s="76">
        <v>97.589491122351745</v>
      </c>
      <c r="D8231" s="76">
        <v>17.464398656025608</v>
      </c>
      <c r="E8231" s="76">
        <v>646.75156237917531</v>
      </c>
      <c r="F8231" s="76">
        <v>1361.8011469004327</v>
      </c>
    </row>
    <row r="8232" spans="1:6" x14ac:dyDescent="0.2">
      <c r="A8232" s="84">
        <v>8201</v>
      </c>
      <c r="B8232" s="76">
        <v>222.49822794996078</v>
      </c>
      <c r="C8232" s="76">
        <v>67.538106135588777</v>
      </c>
      <c r="D8232" s="76">
        <v>-24.056909629660915</v>
      </c>
      <c r="E8232" s="76">
        <v>67.109422102726967</v>
      </c>
      <c r="F8232" s="76">
        <v>333.08884655861561</v>
      </c>
    </row>
    <row r="8233" spans="1:6" x14ac:dyDescent="0.2">
      <c r="A8233" s="84">
        <v>8202</v>
      </c>
      <c r="B8233" s="76">
        <v>402.76717768112155</v>
      </c>
      <c r="C8233" s="76">
        <v>61.965755694547106</v>
      </c>
      <c r="D8233" s="76">
        <v>-19.887045293853024</v>
      </c>
      <c r="E8233" s="76">
        <v>46.860030396199988</v>
      </c>
      <c r="F8233" s="76">
        <v>491.70591847801563</v>
      </c>
    </row>
    <row r="8234" spans="1:6" x14ac:dyDescent="0.2">
      <c r="A8234" s="84">
        <v>8203</v>
      </c>
      <c r="B8234" s="76">
        <v>616.11351107027531</v>
      </c>
      <c r="C8234" s="76">
        <v>325.78596382662761</v>
      </c>
      <c r="D8234" s="76">
        <v>159.52663351883348</v>
      </c>
      <c r="E8234" s="76">
        <v>186.58171388513307</v>
      </c>
      <c r="F8234" s="76">
        <v>1288.0078223008695</v>
      </c>
    </row>
    <row r="8235" spans="1:6" x14ac:dyDescent="0.2">
      <c r="A8235" s="84">
        <v>8204</v>
      </c>
      <c r="B8235" s="76">
        <v>-111.67804465744916</v>
      </c>
      <c r="C8235" s="76">
        <v>155.50262831432309</v>
      </c>
      <c r="D8235" s="76">
        <v>6.8793584189748103</v>
      </c>
      <c r="E8235" s="76">
        <v>416.9633276108097</v>
      </c>
      <c r="F8235" s="76">
        <v>467.66726968665841</v>
      </c>
    </row>
    <row r="8236" spans="1:6" x14ac:dyDescent="0.2">
      <c r="A8236" s="84">
        <v>8205</v>
      </c>
      <c r="B8236" s="76">
        <v>406.7429485257619</v>
      </c>
      <c r="C8236" s="76">
        <v>158.19883840869963</v>
      </c>
      <c r="D8236" s="76">
        <v>-27.906015170406661</v>
      </c>
      <c r="E8236" s="76">
        <v>1223.7070723429783</v>
      </c>
      <c r="F8236" s="76">
        <v>1760.7428441070333</v>
      </c>
    </row>
    <row r="8237" spans="1:6" x14ac:dyDescent="0.2">
      <c r="A8237" s="84">
        <v>8206</v>
      </c>
      <c r="B8237" s="76">
        <v>40.886126858183729</v>
      </c>
      <c r="C8237" s="76">
        <v>179.05847336054472</v>
      </c>
      <c r="D8237" s="76">
        <v>197.05541254110449</v>
      </c>
      <c r="E8237" s="76">
        <v>9.6623634106355851</v>
      </c>
      <c r="F8237" s="76">
        <v>426.66237617046852</v>
      </c>
    </row>
    <row r="8238" spans="1:6" x14ac:dyDescent="0.2">
      <c r="A8238" s="84">
        <v>8207</v>
      </c>
      <c r="B8238" s="76">
        <v>689.48543554675643</v>
      </c>
      <c r="C8238" s="76">
        <v>64.751930915067945</v>
      </c>
      <c r="D8238" s="76">
        <v>-14.43414577779655</v>
      </c>
      <c r="E8238" s="76">
        <v>282.52460469105574</v>
      </c>
      <c r="F8238" s="76">
        <v>1022.3278253750836</v>
      </c>
    </row>
    <row r="8239" spans="1:6" x14ac:dyDescent="0.2">
      <c r="A8239" s="84">
        <v>8208</v>
      </c>
      <c r="B8239" s="76">
        <v>505.18703173374684</v>
      </c>
      <c r="C8239" s="76">
        <v>268.12611529106726</v>
      </c>
      <c r="D8239" s="76">
        <v>-3.2075879506214555</v>
      </c>
      <c r="E8239" s="76">
        <v>68.253965702282812</v>
      </c>
      <c r="F8239" s="76">
        <v>838.35952477647538</v>
      </c>
    </row>
    <row r="8240" spans="1:6" x14ac:dyDescent="0.2">
      <c r="A8240" s="84">
        <v>8209</v>
      </c>
      <c r="B8240" s="76">
        <v>225.57856455419028</v>
      </c>
      <c r="C8240" s="76">
        <v>465.8379840998806</v>
      </c>
      <c r="D8240" s="76">
        <v>466.85524886187068</v>
      </c>
      <c r="E8240" s="76">
        <v>143.24267863072268</v>
      </c>
      <c r="F8240" s="76">
        <v>1301.5144761466643</v>
      </c>
    </row>
    <row r="8241" spans="1:6" x14ac:dyDescent="0.2">
      <c r="A8241" s="84">
        <v>8210</v>
      </c>
      <c r="B8241" s="76">
        <v>119.12925641971606</v>
      </c>
      <c r="C8241" s="76">
        <v>180.83149395542162</v>
      </c>
      <c r="D8241" s="76">
        <v>38.600567780404589</v>
      </c>
      <c r="E8241" s="76">
        <v>49.655132209500607</v>
      </c>
      <c r="F8241" s="76">
        <v>388.21645036504287</v>
      </c>
    </row>
    <row r="8242" spans="1:6" x14ac:dyDescent="0.2">
      <c r="A8242" s="84">
        <v>8211</v>
      </c>
      <c r="B8242" s="76">
        <v>757.03703746056715</v>
      </c>
      <c r="C8242" s="76">
        <v>141.91500599427417</v>
      </c>
      <c r="D8242" s="76">
        <v>-0.32075879506214555</v>
      </c>
      <c r="E8242" s="76">
        <v>414.80675478287594</v>
      </c>
      <c r="F8242" s="76">
        <v>1313.4380394426551</v>
      </c>
    </row>
    <row r="8243" spans="1:6" x14ac:dyDescent="0.2">
      <c r="A8243" s="84">
        <v>8212</v>
      </c>
      <c r="B8243" s="76">
        <v>196.0829178578407</v>
      </c>
      <c r="C8243" s="76">
        <v>283.74004686240403</v>
      </c>
      <c r="D8243" s="76">
        <v>-24.056909629660915</v>
      </c>
      <c r="E8243" s="76">
        <v>-37.769938785342319</v>
      </c>
      <c r="F8243" s="76">
        <v>417.99611630524146</v>
      </c>
    </row>
    <row r="8244" spans="1:6" x14ac:dyDescent="0.2">
      <c r="A8244" s="84">
        <v>8213</v>
      </c>
      <c r="B8244" s="76">
        <v>704.20641727632687</v>
      </c>
      <c r="C8244" s="76">
        <v>620.50738804084835</v>
      </c>
      <c r="D8244" s="76">
        <v>-66.717829372926275</v>
      </c>
      <c r="E8244" s="76">
        <v>967.61837765535142</v>
      </c>
      <c r="F8244" s="76">
        <v>2225.6143535996007</v>
      </c>
    </row>
    <row r="8245" spans="1:6" x14ac:dyDescent="0.2">
      <c r="A8245" s="84">
        <v>8214</v>
      </c>
      <c r="B8245" s="76">
        <v>243.93496648261271</v>
      </c>
      <c r="C8245" s="76">
        <v>236.71832189610507</v>
      </c>
      <c r="D8245" s="76">
        <v>-9.8000989242567584</v>
      </c>
      <c r="E8245" s="76">
        <v>139.9415622032331</v>
      </c>
      <c r="F8245" s="76">
        <v>610.79475165769418</v>
      </c>
    </row>
    <row r="8246" spans="1:6" x14ac:dyDescent="0.2">
      <c r="A8246" s="84">
        <v>8215</v>
      </c>
      <c r="B8246" s="76">
        <v>133.90392138649509</v>
      </c>
      <c r="C8246" s="76">
        <v>547.72357852475125</v>
      </c>
      <c r="D8246" s="76">
        <v>382.38617338757933</v>
      </c>
      <c r="E8246" s="76">
        <v>728.6737940905391</v>
      </c>
      <c r="F8246" s="76">
        <v>1792.6874673893649</v>
      </c>
    </row>
    <row r="8247" spans="1:6" x14ac:dyDescent="0.2">
      <c r="A8247" s="84">
        <v>8216</v>
      </c>
      <c r="B8247" s="76">
        <v>194.73976649722442</v>
      </c>
      <c r="C8247" s="76">
        <v>4.7225193456644234</v>
      </c>
      <c r="D8247" s="76">
        <v>-55.170512750689035</v>
      </c>
      <c r="E8247" s="76">
        <v>137.36633910423248</v>
      </c>
      <c r="F8247" s="76">
        <v>281.65811219643228</v>
      </c>
    </row>
    <row r="8248" spans="1:6" x14ac:dyDescent="0.2">
      <c r="A8248" s="84">
        <v>8217</v>
      </c>
      <c r="B8248" s="76">
        <v>206.38041162256548</v>
      </c>
      <c r="C8248" s="76">
        <v>180.74152882927731</v>
      </c>
      <c r="D8248" s="76">
        <v>122.17518956895481</v>
      </c>
      <c r="E8248" s="76">
        <v>164.48299240809445</v>
      </c>
      <c r="F8248" s="76">
        <v>673.78012242889201</v>
      </c>
    </row>
    <row r="8249" spans="1:6" x14ac:dyDescent="0.2">
      <c r="A8249" s="84">
        <v>8218</v>
      </c>
      <c r="B8249" s="76">
        <v>270.35027657473279</v>
      </c>
      <c r="C8249" s="76">
        <v>49.807900186819808</v>
      </c>
      <c r="D8249" s="76">
        <v>40.238273105437948</v>
      </c>
      <c r="E8249" s="76">
        <v>103.60230291733556</v>
      </c>
      <c r="F8249" s="76">
        <v>463.99875278432609</v>
      </c>
    </row>
    <row r="8250" spans="1:6" x14ac:dyDescent="0.2">
      <c r="A8250" s="84">
        <v>8219</v>
      </c>
      <c r="B8250" s="76">
        <v>-91.083057127999609</v>
      </c>
      <c r="C8250" s="76">
        <v>-30.901216082140206</v>
      </c>
      <c r="D8250" s="76">
        <v>50.181795752364458</v>
      </c>
      <c r="E8250" s="76">
        <v>75.054970114028819</v>
      </c>
      <c r="F8250" s="76">
        <v>3.252492656253466</v>
      </c>
    </row>
    <row r="8251" spans="1:6" x14ac:dyDescent="0.2">
      <c r="A8251" s="84">
        <v>8220</v>
      </c>
      <c r="B8251" s="76">
        <v>420.62217925213008</v>
      </c>
      <c r="C8251" s="76">
        <v>199.82814318624551</v>
      </c>
      <c r="D8251" s="76">
        <v>21.955021786895649</v>
      </c>
      <c r="E8251" s="76">
        <v>792.12970668029857</v>
      </c>
      <c r="F8251" s="76">
        <v>1434.5350509055697</v>
      </c>
    </row>
    <row r="8252" spans="1:6" x14ac:dyDescent="0.2">
      <c r="A8252" s="84">
        <v>8221</v>
      </c>
      <c r="B8252" s="76">
        <v>306.56168007416363</v>
      </c>
      <c r="C8252" s="76">
        <v>375.34057535703647</v>
      </c>
      <c r="D8252" s="76">
        <v>53.710142498048057</v>
      </c>
      <c r="E8252" s="76">
        <v>350.42617730786066</v>
      </c>
      <c r="F8252" s="76">
        <v>1086.0385752371087</v>
      </c>
    </row>
    <row r="8253" spans="1:6" x14ac:dyDescent="0.2">
      <c r="A8253" s="84">
        <v>8222</v>
      </c>
      <c r="B8253" s="76">
        <v>485.48747844470813</v>
      </c>
      <c r="C8253" s="76">
        <v>557.43851259451299</v>
      </c>
      <c r="D8253" s="76">
        <v>-3.7056818180760018</v>
      </c>
      <c r="E8253" s="76">
        <v>54.519442507612872</v>
      </c>
      <c r="F8253" s="76">
        <v>1093.7397517287579</v>
      </c>
    </row>
    <row r="8254" spans="1:6" x14ac:dyDescent="0.2">
      <c r="A8254" s="84">
        <v>8223</v>
      </c>
      <c r="B8254" s="76">
        <v>669.33816513751231</v>
      </c>
      <c r="C8254" s="76">
        <v>328.8254277035594</v>
      </c>
      <c r="D8254" s="76">
        <v>31.89854443382216</v>
      </c>
      <c r="E8254" s="76">
        <v>150.24245459923554</v>
      </c>
      <c r="F8254" s="76">
        <v>1180.3045918741293</v>
      </c>
    </row>
    <row r="8255" spans="1:6" x14ac:dyDescent="0.2">
      <c r="A8255" s="84">
        <v>8224</v>
      </c>
      <c r="B8255" s="76">
        <v>544.58613831182436</v>
      </c>
      <c r="C8255" s="76">
        <v>318.44059279070899</v>
      </c>
      <c r="D8255" s="76">
        <v>-0.6415175901242911</v>
      </c>
      <c r="E8255" s="76">
        <v>-1.7168153993337416</v>
      </c>
      <c r="F8255" s="76">
        <v>860.66839811307534</v>
      </c>
    </row>
    <row r="8256" spans="1:6" x14ac:dyDescent="0.2">
      <c r="A8256" s="84">
        <v>8225</v>
      </c>
      <c r="B8256" s="76">
        <v>759.22193982438557</v>
      </c>
      <c r="C8256" s="76">
        <v>1701.4437332708021</v>
      </c>
      <c r="D8256" s="76">
        <v>298.02661028623504</v>
      </c>
      <c r="E8256" s="76">
        <v>751.47730173853347</v>
      </c>
      <c r="F8256" s="76">
        <v>3510.1695851199565</v>
      </c>
    </row>
    <row r="8257" spans="1:6" x14ac:dyDescent="0.2">
      <c r="A8257" s="84">
        <v>8226</v>
      </c>
      <c r="B8257" s="76">
        <v>221.60279370954993</v>
      </c>
      <c r="C8257" s="76">
        <v>-3.2927525333428092</v>
      </c>
      <c r="D8257" s="76">
        <v>145.0924877410369</v>
      </c>
      <c r="E8257" s="76">
        <v>273.52187742332018</v>
      </c>
      <c r="F8257" s="76">
        <v>636.92440634056425</v>
      </c>
    </row>
    <row r="8258" spans="1:6" x14ac:dyDescent="0.2">
      <c r="A8258" s="84">
        <v>8227</v>
      </c>
      <c r="B8258" s="76">
        <v>533.78724418968545</v>
      </c>
      <c r="C8258" s="76">
        <v>491.51010352353433</v>
      </c>
      <c r="D8258" s="76">
        <v>-0.81885266251669009</v>
      </c>
      <c r="E8258" s="76">
        <v>1218.6680333586219</v>
      </c>
      <c r="F8258" s="76">
        <v>2243.1465284093247</v>
      </c>
    </row>
    <row r="8259" spans="1:6" x14ac:dyDescent="0.2">
      <c r="A8259" s="84">
        <v>8228</v>
      </c>
      <c r="B8259" s="76">
        <v>-137.64563762936393</v>
      </c>
      <c r="C8259" s="76">
        <v>74.286934732541084</v>
      </c>
      <c r="D8259" s="76">
        <v>194.91961334861659</v>
      </c>
      <c r="E8259" s="76">
        <v>340.34516362615818</v>
      </c>
      <c r="F8259" s="76">
        <v>471.90607407795193</v>
      </c>
    </row>
    <row r="8260" spans="1:6" x14ac:dyDescent="0.2">
      <c r="A8260" s="84">
        <v>8229</v>
      </c>
      <c r="B8260" s="76">
        <v>-33.381231858708361</v>
      </c>
      <c r="C8260" s="76">
        <v>-3.0394638769318236</v>
      </c>
      <c r="D8260" s="76">
        <v>-10.905799032112949</v>
      </c>
      <c r="E8260" s="76">
        <v>147.38109560034599</v>
      </c>
      <c r="F8260" s="76">
        <v>100.05460083259285</v>
      </c>
    </row>
    <row r="8261" spans="1:6" x14ac:dyDescent="0.2">
      <c r="A8261" s="84">
        <v>8230</v>
      </c>
      <c r="B8261" s="76">
        <v>460.86303683340975</v>
      </c>
      <c r="C8261" s="76">
        <v>905.76716684171811</v>
      </c>
      <c r="D8261" s="76">
        <v>-84.038804306282131</v>
      </c>
      <c r="E8261" s="76">
        <v>650.18519317784273</v>
      </c>
      <c r="F8261" s="76">
        <v>1932.7765925466883</v>
      </c>
    </row>
    <row r="8262" spans="1:6" x14ac:dyDescent="0.2">
      <c r="A8262" s="84">
        <v>8231</v>
      </c>
      <c r="B8262" s="76">
        <v>605.81601730555053</v>
      </c>
      <c r="C8262" s="76">
        <v>64.408677132512665</v>
      </c>
      <c r="D8262" s="76">
        <v>-15.396422162982986</v>
      </c>
      <c r="E8262" s="76">
        <v>393.98509127657104</v>
      </c>
      <c r="F8262" s="76">
        <v>1048.8133635516513</v>
      </c>
    </row>
    <row r="8263" spans="1:6" x14ac:dyDescent="0.2">
      <c r="A8263" s="84">
        <v>8232</v>
      </c>
      <c r="B8263" s="76">
        <v>433.15825861788198</v>
      </c>
      <c r="C8263" s="76">
        <v>31.317828268817884</v>
      </c>
      <c r="D8263" s="76">
        <v>144.77172894597476</v>
      </c>
      <c r="E8263" s="76">
        <v>220.08072132967419</v>
      </c>
      <c r="F8263" s="76">
        <v>829.32853716234877</v>
      </c>
    </row>
    <row r="8264" spans="1:6" x14ac:dyDescent="0.2">
      <c r="A8264" s="84">
        <v>8233</v>
      </c>
      <c r="B8264" s="76">
        <v>199.6646548194841</v>
      </c>
      <c r="C8264" s="76">
        <v>58.926291817615279</v>
      </c>
      <c r="D8264" s="76">
        <v>-49.396854439570419</v>
      </c>
      <c r="E8264" s="76">
        <v>11.665314709858279</v>
      </c>
      <c r="F8264" s="76">
        <v>220.85940690738724</v>
      </c>
    </row>
    <row r="8265" spans="1:6" x14ac:dyDescent="0.2">
      <c r="A8265" s="84">
        <v>8234</v>
      </c>
      <c r="B8265" s="76">
        <v>831.69843006045608</v>
      </c>
      <c r="C8265" s="76">
        <v>36.383601397037587</v>
      </c>
      <c r="D8265" s="76">
        <v>49.042184294785628</v>
      </c>
      <c r="E8265" s="76">
        <v>242.88422897766864</v>
      </c>
      <c r="F8265" s="76">
        <v>1160.008444729948</v>
      </c>
    </row>
    <row r="8266" spans="1:6" x14ac:dyDescent="0.2">
      <c r="A8266" s="84">
        <v>8235</v>
      </c>
      <c r="B8266" s="76">
        <v>343.2744839310086</v>
      </c>
      <c r="C8266" s="76">
        <v>-2.0263092512878824</v>
      </c>
      <c r="D8266" s="76">
        <v>43.766619851121547</v>
      </c>
      <c r="E8266" s="76">
        <v>29.978012302751527</v>
      </c>
      <c r="F8266" s="76">
        <v>414.99280683359382</v>
      </c>
    </row>
    <row r="8267" spans="1:6" x14ac:dyDescent="0.2">
      <c r="A8267" s="84">
        <v>8236</v>
      </c>
      <c r="B8267" s="76">
        <v>8.2027770831876978</v>
      </c>
      <c r="C8267" s="76">
        <v>336.08083361333377</v>
      </c>
      <c r="D8267" s="76">
        <v>66.042400433079337</v>
      </c>
      <c r="E8267" s="76">
        <v>262.71497041312875</v>
      </c>
      <c r="F8267" s="76">
        <v>673.04098154272958</v>
      </c>
    </row>
    <row r="8268" spans="1:6" x14ac:dyDescent="0.2">
      <c r="A8268" s="84">
        <v>8237</v>
      </c>
      <c r="B8268" s="76">
        <v>214.43931978626313</v>
      </c>
      <c r="C8268" s="76">
        <v>66.271662853533854</v>
      </c>
      <c r="D8268" s="76">
        <v>-53.245959980316158</v>
      </c>
      <c r="E8268" s="76">
        <v>-2.8613589988895693</v>
      </c>
      <c r="F8268" s="76">
        <v>224.60366366059122</v>
      </c>
    </row>
    <row r="8269" spans="1:6" x14ac:dyDescent="0.2">
      <c r="A8269" s="84">
        <v>8238</v>
      </c>
      <c r="B8269" s="76">
        <v>536.02582979071258</v>
      </c>
      <c r="C8269" s="76">
        <v>556.93193528169104</v>
      </c>
      <c r="D8269" s="76">
        <v>45.691172621494417</v>
      </c>
      <c r="E8269" s="76">
        <v>241.89330690682385</v>
      </c>
      <c r="F8269" s="76">
        <v>1380.5422446007219</v>
      </c>
    </row>
    <row r="8270" spans="1:6" x14ac:dyDescent="0.2">
      <c r="A8270" s="84">
        <v>8239</v>
      </c>
      <c r="B8270" s="76">
        <v>463.99705667484773</v>
      </c>
      <c r="C8270" s="76">
        <v>635.27148851680784</v>
      </c>
      <c r="D8270" s="76">
        <v>18.890857558943949</v>
      </c>
      <c r="E8270" s="76">
        <v>200.46985860851407</v>
      </c>
      <c r="F8270" s="76">
        <v>1318.6292613591136</v>
      </c>
    </row>
    <row r="8271" spans="1:6" x14ac:dyDescent="0.2">
      <c r="A8271" s="84">
        <v>8240</v>
      </c>
      <c r="B8271" s="76">
        <v>323.57493064196979</v>
      </c>
      <c r="C8271" s="76">
        <v>-12.664432820549266</v>
      </c>
      <c r="D8271" s="76">
        <v>104.35612076814442</v>
      </c>
      <c r="E8271" s="76">
        <v>187.59374311351101</v>
      </c>
      <c r="F8271" s="76">
        <v>602.86036170307591</v>
      </c>
    </row>
    <row r="8272" spans="1:6" x14ac:dyDescent="0.2">
      <c r="A8272" s="84">
        <v>8241</v>
      </c>
      <c r="B8272" s="76">
        <v>422.41304773295178</v>
      </c>
      <c r="C8272" s="76">
        <v>138.87554211734235</v>
      </c>
      <c r="D8272" s="76">
        <v>94.91069198867244</v>
      </c>
      <c r="E8272" s="76">
        <v>423.25831740836679</v>
      </c>
      <c r="F8272" s="76">
        <v>1079.4575992473333</v>
      </c>
    </row>
    <row r="8273" spans="1:6" x14ac:dyDescent="0.2">
      <c r="A8273" s="84">
        <v>8242</v>
      </c>
      <c r="B8273" s="76">
        <v>446.98380610704146</v>
      </c>
      <c r="C8273" s="76">
        <v>557.43851259451299</v>
      </c>
      <c r="D8273" s="76">
        <v>29.475897795994754</v>
      </c>
      <c r="E8273" s="76">
        <v>281.59993980579992</v>
      </c>
      <c r="F8273" s="76">
        <v>1315.4981563033491</v>
      </c>
    </row>
    <row r="8274" spans="1:6" x14ac:dyDescent="0.2">
      <c r="A8274" s="84">
        <v>8243</v>
      </c>
      <c r="B8274" s="76">
        <v>440.32173254116879</v>
      </c>
      <c r="C8274" s="76">
        <v>403.45561621865579</v>
      </c>
      <c r="D8274" s="76">
        <v>-17.962492523480151</v>
      </c>
      <c r="E8274" s="76">
        <v>100.52106520414598</v>
      </c>
      <c r="F8274" s="76">
        <v>926.33592144049044</v>
      </c>
    </row>
    <row r="8275" spans="1:6" x14ac:dyDescent="0.2">
      <c r="A8275" s="84">
        <v>8244</v>
      </c>
      <c r="B8275" s="76">
        <v>435.84456133911453</v>
      </c>
      <c r="C8275" s="76">
        <v>403.87222840533343</v>
      </c>
      <c r="D8275" s="76">
        <v>13.758716837949621</v>
      </c>
      <c r="E8275" s="76">
        <v>423.39083177954467</v>
      </c>
      <c r="F8275" s="76">
        <v>1276.8663383619423</v>
      </c>
    </row>
    <row r="8276" spans="1:6" x14ac:dyDescent="0.2">
      <c r="A8276" s="84">
        <v>8245</v>
      </c>
      <c r="B8276" s="76">
        <v>-78.099260642042282</v>
      </c>
      <c r="C8276" s="76">
        <v>119.87889288651844</v>
      </c>
      <c r="D8276" s="76">
        <v>40.238273105437948</v>
      </c>
      <c r="E8276" s="76">
        <v>76.485649613473598</v>
      </c>
      <c r="F8276" s="76">
        <v>158.50355496338773</v>
      </c>
    </row>
    <row r="8277" spans="1:6" x14ac:dyDescent="0.2">
      <c r="A8277" s="84">
        <v>8246</v>
      </c>
      <c r="B8277" s="76">
        <v>-14.630796047289095</v>
      </c>
      <c r="C8277" s="76">
        <v>164.18780103641896</v>
      </c>
      <c r="D8277" s="76">
        <v>234.19561006886809</v>
      </c>
      <c r="E8277" s="76">
        <v>312.58998133692938</v>
      </c>
      <c r="F8277" s="76">
        <v>696.34259639492734</v>
      </c>
    </row>
    <row r="8278" spans="1:6" x14ac:dyDescent="0.2">
      <c r="A8278" s="84">
        <v>8247</v>
      </c>
      <c r="B8278" s="76">
        <v>149.12630347347954</v>
      </c>
      <c r="C8278" s="76">
        <v>196.28210199649172</v>
      </c>
      <c r="D8278" s="76">
        <v>49.219519367178023</v>
      </c>
      <c r="E8278" s="76">
        <v>-7.4395333971128803</v>
      </c>
      <c r="F8278" s="76">
        <v>387.18839144003641</v>
      </c>
    </row>
    <row r="8279" spans="1:6" x14ac:dyDescent="0.2">
      <c r="A8279" s="84">
        <v>8248</v>
      </c>
      <c r="B8279" s="76">
        <v>107.04089417416958</v>
      </c>
      <c r="C8279" s="76">
        <v>609.52601068903164</v>
      </c>
      <c r="D8279" s="76">
        <v>269.97717139315864</v>
      </c>
      <c r="E8279" s="76">
        <v>246.47148130504718</v>
      </c>
      <c r="F8279" s="76">
        <v>1233.0155575614071</v>
      </c>
    </row>
    <row r="8280" spans="1:6" x14ac:dyDescent="0.2">
      <c r="A8280" s="84">
        <v>8249</v>
      </c>
      <c r="B8280" s="76">
        <v>773.60257090816788</v>
      </c>
      <c r="C8280" s="76">
        <v>74.123611202274404</v>
      </c>
      <c r="D8280" s="76">
        <v>-1.9245527703728733</v>
      </c>
      <c r="E8280" s="76">
        <v>48.290709895644767</v>
      </c>
      <c r="F8280" s="76">
        <v>894.09233923571423</v>
      </c>
    </row>
    <row r="8281" spans="1:6" x14ac:dyDescent="0.2">
      <c r="A8281" s="84">
        <v>8250</v>
      </c>
      <c r="B8281" s="76">
        <v>246.62126920384526</v>
      </c>
      <c r="C8281" s="76">
        <v>201.85445243753341</v>
      </c>
      <c r="D8281" s="76">
        <v>35.747649974567906</v>
      </c>
      <c r="E8281" s="76">
        <v>495.23204980920599</v>
      </c>
      <c r="F8281" s="76">
        <v>979.45542142515251</v>
      </c>
    </row>
    <row r="8282" spans="1:6" x14ac:dyDescent="0.2">
      <c r="A8282" s="84">
        <v>8251</v>
      </c>
      <c r="B8282" s="76">
        <v>514.98312514105749</v>
      </c>
      <c r="C8282" s="76">
        <v>224.81375504478876</v>
      </c>
      <c r="D8282" s="76">
        <v>-18.460586390934694</v>
      </c>
      <c r="E8282" s="76">
        <v>524.77030468335749</v>
      </c>
      <c r="F8282" s="76">
        <v>1246.106598478269</v>
      </c>
    </row>
    <row r="8283" spans="1:6" x14ac:dyDescent="0.2">
      <c r="A8283" s="84">
        <v>8252</v>
      </c>
      <c r="B8283" s="76">
        <v>375.45643334859051</v>
      </c>
      <c r="C8283" s="76">
        <v>150.0202429994257</v>
      </c>
      <c r="D8283" s="76">
        <v>-21.170080474101606</v>
      </c>
      <c r="E8283" s="76">
        <v>136.22179550467666</v>
      </c>
      <c r="F8283" s="76">
        <v>640.52839137859132</v>
      </c>
    </row>
    <row r="8284" spans="1:6" x14ac:dyDescent="0.2">
      <c r="A8284" s="84">
        <v>8253</v>
      </c>
      <c r="B8284" s="76">
        <v>211.25161670761656</v>
      </c>
      <c r="C8284" s="76">
        <v>1156.5796883706942</v>
      </c>
      <c r="D8284" s="76">
        <v>-14.003874609787289</v>
      </c>
      <c r="E8284" s="76">
        <v>972.87729535400774</v>
      </c>
      <c r="F8284" s="76">
        <v>2326.7047258225311</v>
      </c>
    </row>
    <row r="8285" spans="1:6" x14ac:dyDescent="0.2">
      <c r="A8285" s="84">
        <v>8254</v>
      </c>
      <c r="B8285" s="76">
        <v>-173.40932400858935</v>
      </c>
      <c r="C8285" s="76">
        <v>58.076460722238025</v>
      </c>
      <c r="D8285" s="76">
        <v>-41.698643358078925</v>
      </c>
      <c r="E8285" s="76">
        <v>-6.9997759685128642</v>
      </c>
      <c r="F8285" s="76">
        <v>-164.0312826129431</v>
      </c>
    </row>
    <row r="8286" spans="1:6" x14ac:dyDescent="0.2">
      <c r="A8286" s="84">
        <v>8255</v>
      </c>
      <c r="B8286" s="76">
        <v>233.18975559768251</v>
      </c>
      <c r="C8286" s="76">
        <v>491.92671571021208</v>
      </c>
      <c r="D8286" s="76">
        <v>318.09099065248051</v>
      </c>
      <c r="E8286" s="76">
        <v>215.06278950285088</v>
      </c>
      <c r="F8286" s="76">
        <v>1258.2702514632258</v>
      </c>
    </row>
    <row r="8287" spans="1:6" x14ac:dyDescent="0.2">
      <c r="A8287" s="84">
        <v>8256</v>
      </c>
      <c r="B8287" s="76">
        <v>154.05119179573921</v>
      </c>
      <c r="C8287" s="76">
        <v>-40.526185025757648</v>
      </c>
      <c r="D8287" s="76">
        <v>92.98613921829957</v>
      </c>
      <c r="E8287" s="76">
        <v>137.93861090401037</v>
      </c>
      <c r="F8287" s="76">
        <v>344.44975689229148</v>
      </c>
    </row>
    <row r="8288" spans="1:6" x14ac:dyDescent="0.2">
      <c r="A8288" s="84">
        <v>8257</v>
      </c>
      <c r="B8288" s="76">
        <v>545.4278893150265</v>
      </c>
      <c r="C8288" s="76">
        <v>540.05156042829924</v>
      </c>
      <c r="D8288" s="76">
        <v>26.766403712827831</v>
      </c>
      <c r="E8288" s="76">
        <v>329.03224200177783</v>
      </c>
      <c r="F8288" s="76">
        <v>1441.2780954579316</v>
      </c>
    </row>
    <row r="8289" spans="1:6" x14ac:dyDescent="0.2">
      <c r="A8289" s="84">
        <v>8258</v>
      </c>
      <c r="B8289" s="76">
        <v>107.54229453158359</v>
      </c>
      <c r="C8289" s="76">
        <v>-20.00980385646784</v>
      </c>
      <c r="D8289" s="76">
        <v>-4.8113819259321833</v>
      </c>
      <c r="E8289" s="76">
        <v>-11.15930009566932</v>
      </c>
      <c r="F8289" s="76">
        <v>71.561808653514248</v>
      </c>
    </row>
    <row r="8290" spans="1:6" x14ac:dyDescent="0.2">
      <c r="A8290" s="84">
        <v>8259</v>
      </c>
      <c r="B8290" s="76">
        <v>111.12403149322699</v>
      </c>
      <c r="C8290" s="76">
        <v>-8.6118143179735007</v>
      </c>
      <c r="D8290" s="76">
        <v>-5.4528995160564744</v>
      </c>
      <c r="E8290" s="76">
        <v>-1.1445435995558277</v>
      </c>
      <c r="F8290" s="76">
        <v>95.914774059641189</v>
      </c>
    </row>
    <row r="8291" spans="1:6" x14ac:dyDescent="0.2">
      <c r="A8291" s="84">
        <v>8260</v>
      </c>
      <c r="B8291" s="76">
        <v>493.99410372861121</v>
      </c>
      <c r="C8291" s="76">
        <v>4.9758080020754107</v>
      </c>
      <c r="D8291" s="76">
        <v>48.898760572115876</v>
      </c>
      <c r="E8291" s="76">
        <v>201.68065939365886</v>
      </c>
      <c r="F8291" s="76">
        <v>749.54933169646131</v>
      </c>
    </row>
    <row r="8292" spans="1:6" x14ac:dyDescent="0.2">
      <c r="A8292" s="84">
        <v>8261</v>
      </c>
      <c r="B8292" s="76">
        <v>311.03885127621788</v>
      </c>
      <c r="C8292" s="76">
        <v>558.70495587656796</v>
      </c>
      <c r="D8292" s="76">
        <v>-25.339944809909497</v>
      </c>
      <c r="E8292" s="76">
        <v>323.94805298936558</v>
      </c>
      <c r="F8292" s="76">
        <v>1168.3519153322418</v>
      </c>
    </row>
    <row r="8293" spans="1:6" x14ac:dyDescent="0.2">
      <c r="A8293" s="84">
        <v>8262</v>
      </c>
      <c r="B8293" s="76">
        <v>98.140235007269553</v>
      </c>
      <c r="C8293" s="76">
        <v>22.959302607255367</v>
      </c>
      <c r="D8293" s="76">
        <v>84.646410546683782</v>
      </c>
      <c r="E8293" s="76">
        <v>-21.746328391560727</v>
      </c>
      <c r="F8293" s="76">
        <v>183.99961976964798</v>
      </c>
    </row>
    <row r="8294" spans="1:6" x14ac:dyDescent="0.2">
      <c r="A8294" s="84">
        <v>8263</v>
      </c>
      <c r="B8294" s="76">
        <v>247.06898632405068</v>
      </c>
      <c r="C8294" s="76">
        <v>205.1472049708762</v>
      </c>
      <c r="D8294" s="76">
        <v>-23.415392039536627</v>
      </c>
      <c r="E8294" s="76">
        <v>109.96354990048157</v>
      </c>
      <c r="F8294" s="76">
        <v>538.76434915587186</v>
      </c>
    </row>
    <row r="8295" spans="1:6" x14ac:dyDescent="0.2">
      <c r="A8295" s="84">
        <v>8264</v>
      </c>
      <c r="B8295" s="76">
        <v>1046.387914810226</v>
      </c>
      <c r="C8295" s="76">
        <v>1642.4440830490646</v>
      </c>
      <c r="D8295" s="76">
        <v>78.872752235565173</v>
      </c>
      <c r="E8295" s="76">
        <v>386.19316479398026</v>
      </c>
      <c r="F8295" s="76">
        <v>3153.8979148888366</v>
      </c>
    </row>
    <row r="8296" spans="1:6" x14ac:dyDescent="0.2">
      <c r="A8296" s="84">
        <v>8265</v>
      </c>
      <c r="B8296" s="76">
        <v>530.70690758545618</v>
      </c>
      <c r="C8296" s="76">
        <v>137.35581017887642</v>
      </c>
      <c r="D8296" s="76">
        <v>-6.415175901242911</v>
      </c>
      <c r="E8296" s="76">
        <v>95.436876191733717</v>
      </c>
      <c r="F8296" s="76">
        <v>757.08441805482335</v>
      </c>
    </row>
    <row r="8297" spans="1:6" x14ac:dyDescent="0.2">
      <c r="A8297" s="84">
        <v>8266</v>
      </c>
      <c r="B8297" s="76">
        <v>238.56236104014761</v>
      </c>
      <c r="C8297" s="76">
        <v>793.14367986497416</v>
      </c>
      <c r="D8297" s="76">
        <v>4.1359529860852433</v>
      </c>
      <c r="E8297" s="76">
        <v>342.48062929655879</v>
      </c>
      <c r="F8297" s="76">
        <v>1378.3226231877659</v>
      </c>
    </row>
    <row r="8298" spans="1:6" x14ac:dyDescent="0.2">
      <c r="A8298" s="84">
        <v>8267</v>
      </c>
      <c r="B8298" s="76">
        <v>1008.3856428299734</v>
      </c>
      <c r="C8298" s="76">
        <v>1915.7992949986183</v>
      </c>
      <c r="D8298" s="76">
        <v>-101.85787310709254</v>
      </c>
      <c r="E8298" s="76">
        <v>51.724340694312254</v>
      </c>
      <c r="F8298" s="76">
        <v>2874.0514054158111</v>
      </c>
    </row>
    <row r="8299" spans="1:6" x14ac:dyDescent="0.2">
      <c r="A8299" s="84">
        <v>8268</v>
      </c>
      <c r="B8299" s="76">
        <v>189.81487817496475</v>
      </c>
      <c r="C8299" s="76">
        <v>221.77429116785692</v>
      </c>
      <c r="D8299" s="76">
        <v>73.099093924446549</v>
      </c>
      <c r="E8299" s="76">
        <v>12.743601123825158</v>
      </c>
      <c r="F8299" s="76">
        <v>497.43186439109337</v>
      </c>
    </row>
    <row r="8300" spans="1:6" x14ac:dyDescent="0.2">
      <c r="A8300" s="84">
        <v>8269</v>
      </c>
      <c r="B8300" s="76">
        <v>481.45802436285931</v>
      </c>
      <c r="C8300" s="76">
        <v>177.28545276566783</v>
      </c>
      <c r="D8300" s="76">
        <v>-15.396422162982986</v>
      </c>
      <c r="E8300" s="76">
        <v>452.79657228251824</v>
      </c>
      <c r="F8300" s="76">
        <v>1096.1436272480623</v>
      </c>
    </row>
    <row r="8301" spans="1:6" x14ac:dyDescent="0.2">
      <c r="A8301" s="84">
        <v>8270</v>
      </c>
      <c r="B8301" s="76">
        <v>164.34868556046411</v>
      </c>
      <c r="C8301" s="76">
        <v>-6.3322164102746328</v>
      </c>
      <c r="D8301" s="76">
        <v>-13.471869392610113</v>
      </c>
      <c r="E8301" s="76">
        <v>-4.0059025984453971</v>
      </c>
      <c r="F8301" s="76">
        <v>140.53869715913396</v>
      </c>
    </row>
    <row r="8302" spans="1:6" x14ac:dyDescent="0.2">
      <c r="A8302" s="84">
        <v>8271</v>
      </c>
      <c r="B8302" s="76">
        <v>-109.88717617662746</v>
      </c>
      <c r="C8302" s="76">
        <v>101.55214449878324</v>
      </c>
      <c r="D8302" s="76">
        <v>37.030685154816489</v>
      </c>
      <c r="E8302" s="76">
        <v>-8.0118051968907942</v>
      </c>
      <c r="F8302" s="76">
        <v>20.683848280081467</v>
      </c>
    </row>
    <row r="8303" spans="1:6" x14ac:dyDescent="0.2">
      <c r="A8303" s="84">
        <v>8272</v>
      </c>
      <c r="B8303" s="76">
        <v>333.42470728648914</v>
      </c>
      <c r="C8303" s="76">
        <v>61.712467038136118</v>
      </c>
      <c r="D8303" s="76">
        <v>-10.264281441988658</v>
      </c>
      <c r="E8303" s="76">
        <v>19.104848106971161</v>
      </c>
      <c r="F8303" s="76">
        <v>403.97774098960781</v>
      </c>
    </row>
    <row r="8304" spans="1:6" x14ac:dyDescent="0.2">
      <c r="A8304" s="84">
        <v>8273</v>
      </c>
      <c r="B8304" s="76">
        <v>31.931784454075228</v>
      </c>
      <c r="C8304" s="76">
        <v>90.244120086433171</v>
      </c>
      <c r="D8304" s="76">
        <v>-22.453115654350189</v>
      </c>
      <c r="E8304" s="76">
        <v>22.824614805527602</v>
      </c>
      <c r="F8304" s="76">
        <v>122.54740369168582</v>
      </c>
    </row>
    <row r="8305" spans="1:6" x14ac:dyDescent="0.2">
      <c r="A8305" s="84">
        <v>8274</v>
      </c>
      <c r="B8305" s="76">
        <v>77.097530357614573</v>
      </c>
      <c r="C8305" s="76">
        <v>1.9363441251435916</v>
      </c>
      <c r="D8305" s="76">
        <v>-43.943954923513942</v>
      </c>
      <c r="E8305" s="76">
        <v>-24.035415590672383</v>
      </c>
      <c r="F8305" s="76">
        <v>11.05450396857184</v>
      </c>
    </row>
    <row r="8306" spans="1:6" x14ac:dyDescent="0.2">
      <c r="A8306" s="84">
        <v>8275</v>
      </c>
      <c r="B8306" s="76">
        <v>184.88998985270507</v>
      </c>
      <c r="C8306" s="76">
        <v>226.33348698325466</v>
      </c>
      <c r="D8306" s="76">
        <v>46.653449006680859</v>
      </c>
      <c r="E8306" s="76">
        <v>328.45997020199991</v>
      </c>
      <c r="F8306" s="76">
        <v>786.33689604464053</v>
      </c>
    </row>
    <row r="8307" spans="1:6" x14ac:dyDescent="0.2">
      <c r="A8307" s="84">
        <v>8276</v>
      </c>
      <c r="B8307" s="76">
        <v>152.70804043512294</v>
      </c>
      <c r="C8307" s="76">
        <v>-14.184164759015177</v>
      </c>
      <c r="D8307" s="76">
        <v>-18.283251318542298</v>
      </c>
      <c r="E8307" s="76">
        <v>169.6996957916846</v>
      </c>
      <c r="F8307" s="76">
        <v>289.94032014925006</v>
      </c>
    </row>
    <row r="8308" spans="1:6" x14ac:dyDescent="0.2">
      <c r="A8308" s="84">
        <v>8277</v>
      </c>
      <c r="B8308" s="76">
        <v>595.96624066103118</v>
      </c>
      <c r="C8308" s="76">
        <v>44.995415715011092</v>
      </c>
      <c r="D8308" s="76">
        <v>74.204794032302743</v>
      </c>
      <c r="E8308" s="76">
        <v>284.52755599027842</v>
      </c>
      <c r="F8308" s="76">
        <v>999.6940063986234</v>
      </c>
    </row>
    <row r="8309" spans="1:6" x14ac:dyDescent="0.2">
      <c r="A8309" s="84">
        <v>8278</v>
      </c>
      <c r="B8309" s="76">
        <v>-91.530774248205034</v>
      </c>
      <c r="C8309" s="76">
        <v>-53.190617846306914</v>
      </c>
      <c r="D8309" s="76">
        <v>154.39449279783912</v>
      </c>
      <c r="E8309" s="76">
        <v>171.50387553414046</v>
      </c>
      <c r="F8309" s="76">
        <v>181.17697623746764</v>
      </c>
    </row>
    <row r="8310" spans="1:6" x14ac:dyDescent="0.2">
      <c r="A8310" s="84">
        <v>8279</v>
      </c>
      <c r="B8310" s="76">
        <v>270.35027657473279</v>
      </c>
      <c r="C8310" s="76">
        <v>-4.5591958153977359</v>
      </c>
      <c r="D8310" s="76">
        <v>-20.528562883977315</v>
      </c>
      <c r="E8310" s="76">
        <v>169.41355989179567</v>
      </c>
      <c r="F8310" s="76">
        <v>414.6760777671534</v>
      </c>
    </row>
    <row r="8311" spans="1:6" x14ac:dyDescent="0.2">
      <c r="A8311" s="84">
        <v>8280</v>
      </c>
      <c r="B8311" s="76">
        <v>417.93587653089753</v>
      </c>
      <c r="C8311" s="76">
        <v>1038.4738160790528</v>
      </c>
      <c r="D8311" s="76">
        <v>209.21033540374336</v>
      </c>
      <c r="E8311" s="76">
        <v>702.92156310053304</v>
      </c>
      <c r="F8311" s="76">
        <v>2368.5415911142268</v>
      </c>
    </row>
    <row r="8312" spans="1:6" x14ac:dyDescent="0.2">
      <c r="A8312" s="84">
        <v>8281</v>
      </c>
      <c r="B8312" s="76">
        <v>142.41054667039816</v>
      </c>
      <c r="C8312" s="76">
        <v>114.55983110188775</v>
      </c>
      <c r="D8312" s="76">
        <v>59.483800809166681</v>
      </c>
      <c r="E8312" s="76">
        <v>-70.961703172461313</v>
      </c>
      <c r="F8312" s="76">
        <v>245.49247540899128</v>
      </c>
    </row>
    <row r="8313" spans="1:6" x14ac:dyDescent="0.2">
      <c r="A8313" s="84">
        <v>8282</v>
      </c>
      <c r="B8313" s="76">
        <v>636.65481536251627</v>
      </c>
      <c r="C8313" s="76">
        <v>434.26686717465168</v>
      </c>
      <c r="D8313" s="76">
        <v>251.37316127955421</v>
      </c>
      <c r="E8313" s="76">
        <v>197.74101398080239</v>
      </c>
      <c r="F8313" s="76">
        <v>1520.0358577975246</v>
      </c>
    </row>
    <row r="8314" spans="1:6" x14ac:dyDescent="0.2">
      <c r="A8314" s="84">
        <v>8283</v>
      </c>
      <c r="B8314" s="76">
        <v>263.18680265144599</v>
      </c>
      <c r="C8314" s="76">
        <v>74.123611202274404</v>
      </c>
      <c r="D8314" s="76">
        <v>-5.1321407209943288</v>
      </c>
      <c r="E8314" s="76">
        <v>125.06249540900733</v>
      </c>
      <c r="F8314" s="76">
        <v>457.24076854173342</v>
      </c>
    </row>
    <row r="8315" spans="1:6" x14ac:dyDescent="0.2">
      <c r="A8315" s="84">
        <v>8284</v>
      </c>
      <c r="B8315" s="76">
        <v>444.79890374322304</v>
      </c>
      <c r="C8315" s="76">
        <v>725.69553885552955</v>
      </c>
      <c r="D8315" s="76">
        <v>-2.2453115654350189</v>
      </c>
      <c r="E8315" s="76">
        <v>-18.312697592893244</v>
      </c>
      <c r="F8315" s="76">
        <v>1149.9364334404243</v>
      </c>
    </row>
    <row r="8316" spans="1:6" x14ac:dyDescent="0.2">
      <c r="A8316" s="84">
        <v>8285</v>
      </c>
      <c r="B8316" s="76">
        <v>553.03908035851873</v>
      </c>
      <c r="C8316" s="76">
        <v>115.06640841470973</v>
      </c>
      <c r="D8316" s="76">
        <v>279.27917644996091</v>
      </c>
      <c r="E8316" s="76">
        <v>160.82948289512694</v>
      </c>
      <c r="F8316" s="76">
        <v>1108.2141481183162</v>
      </c>
    </row>
    <row r="8317" spans="1:6" x14ac:dyDescent="0.2">
      <c r="A8317" s="84">
        <v>8286</v>
      </c>
      <c r="B8317" s="76">
        <v>724.353687685571</v>
      </c>
      <c r="C8317" s="76">
        <v>955.15845484186025</v>
      </c>
      <c r="D8317" s="76">
        <v>-17.962492523480151</v>
      </c>
      <c r="E8317" s="76">
        <v>704.19862107126664</v>
      </c>
      <c r="F8317" s="76">
        <v>2365.7482710752174</v>
      </c>
    </row>
    <row r="8318" spans="1:6" x14ac:dyDescent="0.2">
      <c r="A8318" s="84">
        <v>8287</v>
      </c>
      <c r="B8318" s="76">
        <v>-176.0956267298219</v>
      </c>
      <c r="C8318" s="76">
        <v>48.958069091442553</v>
      </c>
      <c r="D8318" s="76">
        <v>26.766403712827831</v>
      </c>
      <c r="E8318" s="76">
        <v>266.65461582598522</v>
      </c>
      <c r="F8318" s="76">
        <v>166.28346190043371</v>
      </c>
    </row>
    <row r="8319" spans="1:6" x14ac:dyDescent="0.2">
      <c r="A8319" s="84">
        <v>8288</v>
      </c>
      <c r="B8319" s="76">
        <v>65.062851349276798</v>
      </c>
      <c r="C8319" s="76">
        <v>-6.3322164102746328</v>
      </c>
      <c r="D8319" s="76">
        <v>-3.8491055407457466</v>
      </c>
      <c r="E8319" s="76">
        <v>35.414594400641704</v>
      </c>
      <c r="F8319" s="76">
        <v>90.296123798898122</v>
      </c>
    </row>
    <row r="8320" spans="1:6" x14ac:dyDescent="0.2">
      <c r="A8320" s="84">
        <v>8289</v>
      </c>
      <c r="B8320" s="76">
        <v>284.67722442130651</v>
      </c>
      <c r="C8320" s="76">
        <v>61.712467038136118</v>
      </c>
      <c r="D8320" s="76">
        <v>-3.8491055407457466</v>
      </c>
      <c r="E8320" s="76">
        <v>56.742272521135575</v>
      </c>
      <c r="F8320" s="76">
        <v>399.28285843983247</v>
      </c>
    </row>
    <row r="8321" spans="1:6" x14ac:dyDescent="0.2">
      <c r="A8321" s="84">
        <v>8290</v>
      </c>
      <c r="B8321" s="76">
        <v>266.32082249288396</v>
      </c>
      <c r="C8321" s="76">
        <v>118.86573826087451</v>
      </c>
      <c r="D8321" s="76">
        <v>-12.830351802485822</v>
      </c>
      <c r="E8321" s="76">
        <v>145.66428020101222</v>
      </c>
      <c r="F8321" s="76">
        <v>518.02048915228488</v>
      </c>
    </row>
    <row r="8322" spans="1:6" x14ac:dyDescent="0.2">
      <c r="A8322" s="84">
        <v>8291</v>
      </c>
      <c r="B8322" s="76">
        <v>207.72356298318175</v>
      </c>
      <c r="C8322" s="76">
        <v>62.725621663780061</v>
      </c>
      <c r="D8322" s="76">
        <v>-4.8113819259321833</v>
      </c>
      <c r="E8322" s="76">
        <v>410.8008521844306</v>
      </c>
      <c r="F8322" s="76">
        <v>676.43865490546023</v>
      </c>
    </row>
    <row r="8323" spans="1:6" x14ac:dyDescent="0.2">
      <c r="A8323" s="84">
        <v>8292</v>
      </c>
      <c r="B8323" s="76">
        <v>449.27607494527729</v>
      </c>
      <c r="C8323" s="76">
        <v>422.19897679306871</v>
      </c>
      <c r="D8323" s="76">
        <v>-7.6982110814914932</v>
      </c>
      <c r="E8323" s="76">
        <v>121.98125769581776</v>
      </c>
      <c r="F8323" s="76">
        <v>985.75809835267228</v>
      </c>
    </row>
    <row r="8324" spans="1:6" x14ac:dyDescent="0.2">
      <c r="A8324" s="84">
        <v>8293</v>
      </c>
      <c r="B8324" s="76">
        <v>-27.560909296037835</v>
      </c>
      <c r="C8324" s="76">
        <v>23.719168576488322</v>
      </c>
      <c r="D8324" s="76">
        <v>92.344621628175275</v>
      </c>
      <c r="E8324" s="76">
        <v>159.61868210998216</v>
      </c>
      <c r="F8324" s="76">
        <v>248.12156301860793</v>
      </c>
    </row>
    <row r="8325" spans="1:6" x14ac:dyDescent="0.2">
      <c r="A8325" s="84">
        <v>8294</v>
      </c>
      <c r="B8325" s="76">
        <v>389.72969795795564</v>
      </c>
      <c r="C8325" s="76">
        <v>1265.2239152489851</v>
      </c>
      <c r="D8325" s="76">
        <v>660.06155586222951</v>
      </c>
      <c r="E8325" s="76">
        <v>572.70862149352433</v>
      </c>
      <c r="F8325" s="76">
        <v>2887.7237905626944</v>
      </c>
    </row>
    <row r="8326" spans="1:6" x14ac:dyDescent="0.2">
      <c r="A8326" s="84">
        <v>8295</v>
      </c>
      <c r="B8326" s="76">
        <v>659.48838849299295</v>
      </c>
      <c r="C8326" s="76">
        <v>267.11296066542332</v>
      </c>
      <c r="D8326" s="76">
        <v>-19.422862776121121</v>
      </c>
      <c r="E8326" s="76">
        <v>334.18268819977902</v>
      </c>
      <c r="F8326" s="76">
        <v>1241.3611745820742</v>
      </c>
    </row>
    <row r="8327" spans="1:6" x14ac:dyDescent="0.2">
      <c r="A8327" s="84">
        <v>8296</v>
      </c>
      <c r="B8327" s="76">
        <v>134.79935562690594</v>
      </c>
      <c r="C8327" s="76">
        <v>45.755281684244046</v>
      </c>
      <c r="D8327" s="76">
        <v>-6.5925109736352994</v>
      </c>
      <c r="E8327" s="76">
        <v>93.367667706922063</v>
      </c>
      <c r="F8327" s="76">
        <v>267.32979404443677</v>
      </c>
    </row>
    <row r="8328" spans="1:6" x14ac:dyDescent="0.2">
      <c r="A8328" s="84">
        <v>8297</v>
      </c>
      <c r="B8328" s="76">
        <v>595.51852354082575</v>
      </c>
      <c r="C8328" s="76">
        <v>251.91564128076419</v>
      </c>
      <c r="D8328" s="76">
        <v>-13.007686874878218</v>
      </c>
      <c r="E8328" s="76">
        <v>797.85242467807768</v>
      </c>
      <c r="F8328" s="76">
        <v>1632.2789026247895</v>
      </c>
    </row>
    <row r="8329" spans="1:6" x14ac:dyDescent="0.2">
      <c r="A8329" s="84">
        <v>8298</v>
      </c>
      <c r="B8329" s="76">
        <v>286.86212678512493</v>
      </c>
      <c r="C8329" s="76">
        <v>1267.1768660961504</v>
      </c>
      <c r="D8329" s="76">
        <v>264.84503067216434</v>
      </c>
      <c r="E8329" s="76">
        <v>3.6535095129674886</v>
      </c>
      <c r="F8329" s="76">
        <v>1822.5375330664071</v>
      </c>
    </row>
    <row r="8330" spans="1:6" x14ac:dyDescent="0.2">
      <c r="A8330" s="84">
        <v>8299</v>
      </c>
      <c r="B8330" s="76">
        <v>275.72288201719789</v>
      </c>
      <c r="C8330" s="76">
        <v>-10.131546256439412</v>
      </c>
      <c r="D8330" s="76">
        <v>-1.6037939753107278</v>
      </c>
      <c r="E8330" s="76">
        <v>37.989817499642321</v>
      </c>
      <c r="F8330" s="76">
        <v>301.97735928509002</v>
      </c>
    </row>
    <row r="8331" spans="1:6" x14ac:dyDescent="0.2">
      <c r="A8331" s="84">
        <v>8300</v>
      </c>
      <c r="B8331" s="76">
        <v>26.559179011610127</v>
      </c>
      <c r="C8331" s="76">
        <v>100.37566634287258</v>
      </c>
      <c r="D8331" s="76">
        <v>-25.981462400033791</v>
      </c>
      <c r="E8331" s="76">
        <v>16.529625007970552</v>
      </c>
      <c r="F8331" s="76">
        <v>117.48300796241946</v>
      </c>
    </row>
    <row r="8332" spans="1:6" x14ac:dyDescent="0.2">
      <c r="A8332" s="84">
        <v>8301</v>
      </c>
      <c r="B8332" s="76">
        <v>362.47263686263318</v>
      </c>
      <c r="C8332" s="76">
        <v>154.74276234509014</v>
      </c>
      <c r="D8332" s="76">
        <v>148.30007569165838</v>
      </c>
      <c r="E8332" s="76">
        <v>169.9195745059846</v>
      </c>
      <c r="F8332" s="76">
        <v>835.43504940536627</v>
      </c>
    </row>
    <row r="8333" spans="1:6" x14ac:dyDescent="0.2">
      <c r="A8333" s="84">
        <v>8302</v>
      </c>
      <c r="B8333" s="76">
        <v>62.322865390835545</v>
      </c>
      <c r="C8333" s="76">
        <v>100.12237768646159</v>
      </c>
      <c r="D8333" s="76">
        <v>-44.58547251363823</v>
      </c>
      <c r="E8333" s="76">
        <v>211.12314408999441</v>
      </c>
      <c r="F8333" s="76">
        <v>328.98291465365332</v>
      </c>
    </row>
    <row r="8334" spans="1:6" x14ac:dyDescent="0.2">
      <c r="A8334" s="84">
        <v>8303</v>
      </c>
      <c r="B8334" s="76">
        <v>-19.949718252545608</v>
      </c>
      <c r="C8334" s="76">
        <v>-4.5591958153977359</v>
      </c>
      <c r="D8334" s="76">
        <v>33.502338409132889</v>
      </c>
      <c r="E8334" s="76">
        <v>-16.023610393781588</v>
      </c>
      <c r="F8334" s="76">
        <v>-7.0301860525920432</v>
      </c>
    </row>
    <row r="8335" spans="1:6" x14ac:dyDescent="0.2">
      <c r="A8335" s="84">
        <v>8304</v>
      </c>
      <c r="B8335" s="76">
        <v>-270.00885549854411</v>
      </c>
      <c r="C8335" s="76">
        <v>124.00486979321661</v>
      </c>
      <c r="D8335" s="76">
        <v>106.77876740597182</v>
      </c>
      <c r="E8335" s="76">
        <v>-6.9335187829239189</v>
      </c>
      <c r="F8335" s="76">
        <v>-46.158737082279593</v>
      </c>
    </row>
    <row r="8336" spans="1:6" x14ac:dyDescent="0.2">
      <c r="A8336" s="84">
        <v>8305</v>
      </c>
      <c r="B8336" s="76">
        <v>412.115553968227</v>
      </c>
      <c r="C8336" s="76">
        <v>612.8187632223744</v>
      </c>
      <c r="D8336" s="76">
        <v>146.37552292128549</v>
      </c>
      <c r="E8336" s="76">
        <v>417.82173531047658</v>
      </c>
      <c r="F8336" s="76">
        <v>1589.1315754223633</v>
      </c>
    </row>
    <row r="8337" spans="1:6" x14ac:dyDescent="0.2">
      <c r="A8337" s="84">
        <v>8306</v>
      </c>
      <c r="B8337" s="76">
        <v>367.39752518489286</v>
      </c>
      <c r="C8337" s="76">
        <v>251.57238749820888</v>
      </c>
      <c r="D8337" s="76">
        <v>-24.55500349711545</v>
      </c>
      <c r="E8337" s="76">
        <v>47.432302195977897</v>
      </c>
      <c r="F8337" s="76">
        <v>641.84721138196414</v>
      </c>
    </row>
    <row r="8338" spans="1:6" x14ac:dyDescent="0.2">
      <c r="A8338" s="84">
        <v>8307</v>
      </c>
      <c r="B8338" s="76">
        <v>411.66783684802158</v>
      </c>
      <c r="C8338" s="76">
        <v>481.03530348453967</v>
      </c>
      <c r="D8338" s="76">
        <v>70.533023563949385</v>
      </c>
      <c r="E8338" s="76">
        <v>254.26340778763796</v>
      </c>
      <c r="F8338" s="76">
        <v>1217.4995716841486</v>
      </c>
    </row>
    <row r="8339" spans="1:6" x14ac:dyDescent="0.2">
      <c r="A8339" s="84">
        <v>8308</v>
      </c>
      <c r="B8339" s="76">
        <v>313.72515399745043</v>
      </c>
      <c r="C8339" s="76">
        <v>127.38758745270373</v>
      </c>
      <c r="D8339" s="76">
        <v>-5.7736583111186199</v>
      </c>
      <c r="E8339" s="76">
        <v>91.584595121999371</v>
      </c>
      <c r="F8339" s="76">
        <v>526.92367826103487</v>
      </c>
    </row>
    <row r="8340" spans="1:6" x14ac:dyDescent="0.2">
      <c r="A8340" s="84">
        <v>8309</v>
      </c>
      <c r="B8340" s="76">
        <v>782.50323007506768</v>
      </c>
      <c r="C8340" s="76">
        <v>421.43911082383579</v>
      </c>
      <c r="D8340" s="76">
        <v>57.238489243731664</v>
      </c>
      <c r="E8340" s="76">
        <v>178.56990868824226</v>
      </c>
      <c r="F8340" s="76">
        <v>1439.7507388308775</v>
      </c>
    </row>
    <row r="8341" spans="1:6" x14ac:dyDescent="0.2">
      <c r="A8341" s="84">
        <v>8310</v>
      </c>
      <c r="B8341" s="76">
        <v>386.14796099631224</v>
      </c>
      <c r="C8341" s="76">
        <v>166.05078675744016</v>
      </c>
      <c r="D8341" s="76">
        <v>525.37677328585096</v>
      </c>
      <c r="E8341" s="76">
        <v>951.61587441910297</v>
      </c>
      <c r="F8341" s="76">
        <v>2029.1913954587062</v>
      </c>
    </row>
    <row r="8342" spans="1:6" x14ac:dyDescent="0.2">
      <c r="A8342" s="84">
        <v>8311</v>
      </c>
      <c r="B8342" s="76">
        <v>545.87560643523193</v>
      </c>
      <c r="C8342" s="76">
        <v>407.25494606482061</v>
      </c>
      <c r="D8342" s="76">
        <v>96.514485963983162</v>
      </c>
      <c r="E8342" s="76">
        <v>249.3990974895257</v>
      </c>
      <c r="F8342" s="76">
        <v>1299.0441359535614</v>
      </c>
    </row>
    <row r="8343" spans="1:6" x14ac:dyDescent="0.2">
      <c r="A8343" s="84">
        <v>8312</v>
      </c>
      <c r="B8343" s="76">
        <v>721.21966784413303</v>
      </c>
      <c r="C8343" s="76">
        <v>259.00772366027178</v>
      </c>
      <c r="D8343" s="76">
        <v>-30.792844325965973</v>
      </c>
      <c r="E8343" s="76">
        <v>140.58009118859997</v>
      </c>
      <c r="F8343" s="76">
        <v>1090.0146383670387</v>
      </c>
    </row>
    <row r="8344" spans="1:6" x14ac:dyDescent="0.2">
      <c r="A8344" s="84">
        <v>8313</v>
      </c>
      <c r="B8344" s="76">
        <v>-11.49677620585112</v>
      </c>
      <c r="C8344" s="76">
        <v>500.44856490204131</v>
      </c>
      <c r="D8344" s="76">
        <v>321.90618484350358</v>
      </c>
      <c r="E8344" s="76">
        <v>428.12262770647902</v>
      </c>
      <c r="F8344" s="76">
        <v>1238.9806012461729</v>
      </c>
    </row>
    <row r="8345" spans="1:6" x14ac:dyDescent="0.2">
      <c r="A8345" s="84">
        <v>8314</v>
      </c>
      <c r="B8345" s="76">
        <v>951.1315346808874</v>
      </c>
      <c r="C8345" s="76">
        <v>683.23300970462833</v>
      </c>
      <c r="D8345" s="76">
        <v>-52.925201185254018</v>
      </c>
      <c r="E8345" s="76">
        <v>436.83921907432563</v>
      </c>
      <c r="F8345" s="76">
        <v>2018.2785622745873</v>
      </c>
    </row>
    <row r="8346" spans="1:6" x14ac:dyDescent="0.2">
      <c r="A8346" s="84">
        <v>8315</v>
      </c>
      <c r="B8346" s="76">
        <v>339.19134661195096</v>
      </c>
      <c r="C8346" s="76">
        <v>765.02863900335478</v>
      </c>
      <c r="D8346" s="76">
        <v>45.513837549102021</v>
      </c>
      <c r="E8346" s="76">
        <v>161.90776930909382</v>
      </c>
      <c r="F8346" s="76">
        <v>1311.6415924735013</v>
      </c>
    </row>
    <row r="8347" spans="1:6" x14ac:dyDescent="0.2">
      <c r="A8347" s="84">
        <v>8316</v>
      </c>
      <c r="B8347" s="76">
        <v>157.63292875738262</v>
      </c>
      <c r="C8347" s="76">
        <v>46.515147653477001</v>
      </c>
      <c r="D8347" s="76">
        <v>-3.5283467456836011</v>
      </c>
      <c r="E8347" s="76">
        <v>84.849847895842302</v>
      </c>
      <c r="F8347" s="76">
        <v>285.46957756101835</v>
      </c>
    </row>
    <row r="8348" spans="1:6" x14ac:dyDescent="0.2">
      <c r="A8348" s="84">
        <v>8317</v>
      </c>
      <c r="B8348" s="76">
        <v>517.22171074208472</v>
      </c>
      <c r="C8348" s="76">
        <v>802.26207149576965</v>
      </c>
      <c r="D8348" s="76">
        <v>-0.17733507239239543</v>
      </c>
      <c r="E8348" s="76">
        <v>456.51633898107468</v>
      </c>
      <c r="F8348" s="76">
        <v>1775.8227861465366</v>
      </c>
    </row>
    <row r="8349" spans="1:6" x14ac:dyDescent="0.2">
      <c r="A8349" s="84">
        <v>8318</v>
      </c>
      <c r="B8349" s="76">
        <v>95.006215165831577</v>
      </c>
      <c r="C8349" s="76">
        <v>138.87554211734235</v>
      </c>
      <c r="D8349" s="76">
        <v>53.710142498048057</v>
      </c>
      <c r="E8349" s="76">
        <v>35.986866200419627</v>
      </c>
      <c r="F8349" s="76">
        <v>323.5787659816416</v>
      </c>
    </row>
    <row r="8350" spans="1:6" x14ac:dyDescent="0.2">
      <c r="A8350" s="84">
        <v>8319</v>
      </c>
      <c r="B8350" s="76">
        <v>267.21625673329481</v>
      </c>
      <c r="C8350" s="76">
        <v>88.471099491556274</v>
      </c>
      <c r="D8350" s="76">
        <v>-23.736150834598771</v>
      </c>
      <c r="E8350" s="76">
        <v>21.89994992027178</v>
      </c>
      <c r="F8350" s="76">
        <v>353.85115531052406</v>
      </c>
    </row>
    <row r="8351" spans="1:6" x14ac:dyDescent="0.2">
      <c r="A8351" s="84">
        <v>8320</v>
      </c>
      <c r="B8351" s="76">
        <v>562.88885700303808</v>
      </c>
      <c r="C8351" s="76">
        <v>203.37418437599931</v>
      </c>
      <c r="D8351" s="76">
        <v>-19.56628649879088</v>
      </c>
      <c r="E8351" s="76">
        <v>231.37253579652139</v>
      </c>
      <c r="F8351" s="76">
        <v>978.06929067676788</v>
      </c>
    </row>
    <row r="8352" spans="1:6" x14ac:dyDescent="0.2">
      <c r="A8352" s="84">
        <v>8321</v>
      </c>
      <c r="B8352" s="76">
        <v>327.60438472381861</v>
      </c>
      <c r="C8352" s="76">
        <v>-53.443906502717901</v>
      </c>
      <c r="D8352" s="76">
        <v>58.842283219042386</v>
      </c>
      <c r="E8352" s="76">
        <v>319.87589320533118</v>
      </c>
      <c r="F8352" s="76">
        <v>652.87865464547428</v>
      </c>
    </row>
    <row r="8353" spans="1:6" x14ac:dyDescent="0.2">
      <c r="A8353" s="84">
        <v>8322</v>
      </c>
      <c r="B8353" s="76">
        <v>425.09935045418433</v>
      </c>
      <c r="C8353" s="76">
        <v>185.64397842723034</v>
      </c>
      <c r="D8353" s="76">
        <v>-76.340593224790638</v>
      </c>
      <c r="E8353" s="76">
        <v>-32.333356687452131</v>
      </c>
      <c r="F8353" s="76">
        <v>502.06937896917191</v>
      </c>
    </row>
    <row r="8354" spans="1:6" x14ac:dyDescent="0.2">
      <c r="A8354" s="84">
        <v>8323</v>
      </c>
      <c r="B8354" s="76">
        <v>205.48497738215463</v>
      </c>
      <c r="C8354" s="76">
        <v>189.19001961698413</v>
      </c>
      <c r="D8354" s="76">
        <v>49.219519367178023</v>
      </c>
      <c r="E8354" s="76">
        <v>390.70508200661459</v>
      </c>
      <c r="F8354" s="76">
        <v>834.59959837293138</v>
      </c>
    </row>
    <row r="8355" spans="1:6" x14ac:dyDescent="0.2">
      <c r="A8355" s="84">
        <v>8324</v>
      </c>
      <c r="B8355" s="76">
        <v>387.09707847393156</v>
      </c>
      <c r="C8355" s="76">
        <v>182.09793723747654</v>
      </c>
      <c r="D8355" s="76">
        <v>-39.453331792643901</v>
      </c>
      <c r="E8355" s="76">
        <v>303.63240409724961</v>
      </c>
      <c r="F8355" s="76">
        <v>833.37408801601384</v>
      </c>
    </row>
    <row r="8356" spans="1:6" x14ac:dyDescent="0.2">
      <c r="A8356" s="84">
        <v>8325</v>
      </c>
      <c r="B8356" s="76">
        <v>459.51988547279348</v>
      </c>
      <c r="C8356" s="76">
        <v>637.80437508091768</v>
      </c>
      <c r="D8356" s="76">
        <v>156.28513421848933</v>
      </c>
      <c r="E8356" s="76">
        <v>444.14623810026058</v>
      </c>
      <c r="F8356" s="76">
        <v>1697.7556328724609</v>
      </c>
    </row>
    <row r="8357" spans="1:6" x14ac:dyDescent="0.2">
      <c r="A8357" s="84">
        <v>8326</v>
      </c>
      <c r="B8357" s="76">
        <v>342.82676681080318</v>
      </c>
      <c r="C8357" s="76">
        <v>-3.0394638769318236</v>
      </c>
      <c r="D8357" s="76">
        <v>-5.7736583111186199</v>
      </c>
      <c r="E8357" s="76">
        <v>-1.7168153993337416</v>
      </c>
      <c r="F8357" s="76">
        <v>332.29682922341897</v>
      </c>
    </row>
    <row r="8358" spans="1:6" x14ac:dyDescent="0.2">
      <c r="A8358" s="84">
        <v>8327</v>
      </c>
      <c r="B8358" s="76">
        <v>81.126984439463399</v>
      </c>
      <c r="C8358" s="76">
        <v>90.497408742844144</v>
      </c>
      <c r="D8358" s="76">
        <v>-18.283251318542298</v>
      </c>
      <c r="E8358" s="76">
        <v>-1.5631938706226833</v>
      </c>
      <c r="F8358" s="76">
        <v>151.77794799314256</v>
      </c>
    </row>
    <row r="8359" spans="1:6" x14ac:dyDescent="0.2">
      <c r="A8359" s="84">
        <v>8328</v>
      </c>
      <c r="B8359" s="76">
        <v>429.57652165623858</v>
      </c>
      <c r="C8359" s="76">
        <v>549.67652937191667</v>
      </c>
      <c r="D8359" s="76">
        <v>3.351011673291211</v>
      </c>
      <c r="E8359" s="76">
        <v>172.56105479057419</v>
      </c>
      <c r="F8359" s="76">
        <v>1155.1651174920207</v>
      </c>
    </row>
    <row r="8360" spans="1:6" x14ac:dyDescent="0.2">
      <c r="A8360" s="84">
        <v>8329</v>
      </c>
      <c r="B8360" s="76">
        <v>519.46029634311185</v>
      </c>
      <c r="C8360" s="76">
        <v>743.93232211712052</v>
      </c>
      <c r="D8360" s="76">
        <v>-36.887261432146737</v>
      </c>
      <c r="E8360" s="76">
        <v>37.703681599753367</v>
      </c>
      <c r="F8360" s="76">
        <v>1264.2090386278389</v>
      </c>
    </row>
    <row r="8361" spans="1:6" x14ac:dyDescent="0.2">
      <c r="A8361" s="84">
        <v>8330</v>
      </c>
      <c r="B8361" s="76">
        <v>105.75142605076189</v>
      </c>
      <c r="C8361" s="76">
        <v>67.031528822766816</v>
      </c>
      <c r="D8361" s="76">
        <v>-28.547532760530956</v>
      </c>
      <c r="E8361" s="76">
        <v>-46.067879882122064</v>
      </c>
      <c r="F8361" s="76">
        <v>98.167542230875682</v>
      </c>
    </row>
    <row r="8362" spans="1:6" x14ac:dyDescent="0.2">
      <c r="A8362" s="84">
        <v>8331</v>
      </c>
      <c r="B8362" s="76">
        <v>100.37882060829668</v>
      </c>
      <c r="C8362" s="76">
        <v>-54.710349784772824</v>
      </c>
      <c r="D8362" s="76">
        <v>-9.6227638518643666</v>
      </c>
      <c r="E8362" s="76">
        <v>129.99306289270856</v>
      </c>
      <c r="F8362" s="76">
        <v>166.03876986436805</v>
      </c>
    </row>
    <row r="8363" spans="1:6" x14ac:dyDescent="0.2">
      <c r="A8363" s="84">
        <v>8332</v>
      </c>
      <c r="B8363" s="76">
        <v>860.35232575360328</v>
      </c>
      <c r="C8363" s="76">
        <v>295.73457883986464</v>
      </c>
      <c r="D8363" s="76">
        <v>-3.5283467456836011</v>
      </c>
      <c r="E8363" s="76">
        <v>1108.7044834581402</v>
      </c>
      <c r="F8363" s="76">
        <v>2261.2630413059242</v>
      </c>
    </row>
    <row r="8364" spans="1:6" x14ac:dyDescent="0.2">
      <c r="A8364" s="84">
        <v>8333</v>
      </c>
      <c r="B8364" s="76">
        <v>81.126984439463399</v>
      </c>
      <c r="C8364" s="76">
        <v>52.340786750929666</v>
      </c>
      <c r="D8364" s="76">
        <v>-9.9435226469265121</v>
      </c>
      <c r="E8364" s="76">
        <v>494.37364210953911</v>
      </c>
      <c r="F8364" s="76">
        <v>617.89789065300567</v>
      </c>
    </row>
    <row r="8365" spans="1:6" x14ac:dyDescent="0.2">
      <c r="A8365" s="84">
        <v>8334</v>
      </c>
      <c r="B8365" s="76">
        <v>392.02196679619124</v>
      </c>
      <c r="C8365" s="76">
        <v>34.863869458571678</v>
      </c>
      <c r="D8365" s="76">
        <v>-12.830351802485822</v>
      </c>
      <c r="E8365" s="76">
        <v>157.96812389623739</v>
      </c>
      <c r="F8365" s="76">
        <v>572.02360834851447</v>
      </c>
    </row>
    <row r="8366" spans="1:6" x14ac:dyDescent="0.2">
      <c r="A8366" s="84">
        <v>8335</v>
      </c>
      <c r="B8366" s="76">
        <v>235.42834119870963</v>
      </c>
      <c r="C8366" s="76">
        <v>521.72481204056407</v>
      </c>
      <c r="D8366" s="76">
        <v>40.381696828107692</v>
      </c>
      <c r="E8366" s="76">
        <v>265.29019351212935</v>
      </c>
      <c r="F8366" s="76">
        <v>1062.8250435795107</v>
      </c>
    </row>
    <row r="8367" spans="1:6" x14ac:dyDescent="0.2">
      <c r="A8367" s="84">
        <v>8336</v>
      </c>
      <c r="B8367" s="76">
        <v>452.85781190692069</v>
      </c>
      <c r="C8367" s="76">
        <v>197.29525662213567</v>
      </c>
      <c r="D8367" s="76">
        <v>42.162825875810817</v>
      </c>
      <c r="E8367" s="76">
        <v>235.37843839496679</v>
      </c>
      <c r="F8367" s="76">
        <v>927.69433279983389</v>
      </c>
    </row>
    <row r="8368" spans="1:6" x14ac:dyDescent="0.2">
      <c r="A8368" s="84">
        <v>8337</v>
      </c>
      <c r="B8368" s="76">
        <v>-44.126442743638563</v>
      </c>
      <c r="C8368" s="76">
        <v>329.91194073332571</v>
      </c>
      <c r="D8368" s="76">
        <v>89.921974990347877</v>
      </c>
      <c r="E8368" s="76">
        <v>112.75865171378219</v>
      </c>
      <c r="F8368" s="76">
        <v>488.46612469381722</v>
      </c>
    </row>
    <row r="8369" spans="1:6" x14ac:dyDescent="0.2">
      <c r="A8369" s="84">
        <v>8338</v>
      </c>
      <c r="B8369" s="76">
        <v>-63.378278912471842</v>
      </c>
      <c r="C8369" s="76">
        <v>86.191501583857402</v>
      </c>
      <c r="D8369" s="76">
        <v>79.835028620751601</v>
      </c>
      <c r="E8369" s="76">
        <v>264.80528605547357</v>
      </c>
      <c r="F8369" s="76">
        <v>367.45353734761073</v>
      </c>
    </row>
    <row r="8370" spans="1:6" x14ac:dyDescent="0.2">
      <c r="A8370" s="84">
        <v>8339</v>
      </c>
      <c r="B8370" s="76">
        <v>292.68244934779545</v>
      </c>
      <c r="C8370" s="76">
        <v>585.04697614331042</v>
      </c>
      <c r="D8370" s="76">
        <v>1.1057001078561939</v>
      </c>
      <c r="E8370" s="76">
        <v>798.71083237774451</v>
      </c>
      <c r="F8370" s="76">
        <v>1677.5459579767066</v>
      </c>
    </row>
    <row r="8371" spans="1:6" x14ac:dyDescent="0.2">
      <c r="A8371" s="84">
        <v>8340</v>
      </c>
      <c r="B8371" s="76">
        <v>77.097530357614573</v>
      </c>
      <c r="C8371" s="76">
        <v>116.83942900958662</v>
      </c>
      <c r="D8371" s="76">
        <v>40.559031900500088</v>
      </c>
      <c r="E8371" s="76">
        <v>141.37224170267788</v>
      </c>
      <c r="F8371" s="76">
        <v>375.86823297037915</v>
      </c>
    </row>
    <row r="8372" spans="1:6" x14ac:dyDescent="0.2">
      <c r="A8372" s="84">
        <v>8341</v>
      </c>
      <c r="B8372" s="76">
        <v>267.21625673329481</v>
      </c>
      <c r="C8372" s="76">
        <v>-26.848597579564441</v>
      </c>
      <c r="D8372" s="76">
        <v>-19.56628649879088</v>
      </c>
      <c r="E8372" s="76">
        <v>-10.587028295891407</v>
      </c>
      <c r="F8372" s="76">
        <v>210.21434435904808</v>
      </c>
    </row>
    <row r="8373" spans="1:6" x14ac:dyDescent="0.2">
      <c r="A8373" s="84">
        <v>8342</v>
      </c>
      <c r="B8373" s="76">
        <v>82.470135800079674</v>
      </c>
      <c r="C8373" s="76">
        <v>161.83484472459773</v>
      </c>
      <c r="D8373" s="76">
        <v>-52.604442390191871</v>
      </c>
      <c r="E8373" s="76">
        <v>193.88873291106805</v>
      </c>
      <c r="F8373" s="76">
        <v>385.58927104555357</v>
      </c>
    </row>
    <row r="8374" spans="1:6" x14ac:dyDescent="0.2">
      <c r="A8374" s="84">
        <v>8343</v>
      </c>
      <c r="B8374" s="76">
        <v>391.12653255578039</v>
      </c>
      <c r="C8374" s="76">
        <v>34.61058080216069</v>
      </c>
      <c r="D8374" s="76">
        <v>46.011931416556564</v>
      </c>
      <c r="E8374" s="76">
        <v>-3.7197666985564402</v>
      </c>
      <c r="F8374" s="76">
        <v>468.02927807594119</v>
      </c>
    </row>
    <row r="8375" spans="1:6" x14ac:dyDescent="0.2">
      <c r="A8375" s="84">
        <v>8344</v>
      </c>
      <c r="B8375" s="76">
        <v>155.84206027656091</v>
      </c>
      <c r="C8375" s="76">
        <v>45.248704371422072</v>
      </c>
      <c r="D8375" s="76">
        <v>-36.887261432146737</v>
      </c>
      <c r="E8375" s="76">
        <v>467.89551779104403</v>
      </c>
      <c r="F8375" s="76">
        <v>632.09902100688032</v>
      </c>
    </row>
    <row r="8376" spans="1:6" x14ac:dyDescent="0.2">
      <c r="A8376" s="84">
        <v>8345</v>
      </c>
      <c r="B8376" s="76">
        <v>434.94912709870368</v>
      </c>
      <c r="C8376" s="76">
        <v>181.08478261183262</v>
      </c>
      <c r="D8376" s="76">
        <v>-40.736366972892483</v>
      </c>
      <c r="E8376" s="76">
        <v>120.55057819637298</v>
      </c>
      <c r="F8376" s="76">
        <v>695.84812093401683</v>
      </c>
    </row>
    <row r="8377" spans="1:6" x14ac:dyDescent="0.2">
      <c r="A8377" s="84">
        <v>8346</v>
      </c>
      <c r="B8377" s="76">
        <v>423.75619909356806</v>
      </c>
      <c r="C8377" s="76">
        <v>361.66298791084324</v>
      </c>
      <c r="D8377" s="76">
        <v>119.11102534100313</v>
      </c>
      <c r="E8377" s="76">
        <v>621.06558857475807</v>
      </c>
      <c r="F8377" s="76">
        <v>1525.5958009201725</v>
      </c>
    </row>
    <row r="8378" spans="1:6" x14ac:dyDescent="0.2">
      <c r="A8378" s="84">
        <v>8347</v>
      </c>
      <c r="B8378" s="76">
        <v>253.33702600692664</v>
      </c>
      <c r="C8378" s="76">
        <v>207.59012640884174</v>
      </c>
      <c r="D8378" s="76">
        <v>-58.057341906248347</v>
      </c>
      <c r="E8378" s="76">
        <v>110.82195760014844</v>
      </c>
      <c r="F8378" s="76">
        <v>513.69176810966849</v>
      </c>
    </row>
    <row r="8379" spans="1:6" x14ac:dyDescent="0.2">
      <c r="A8379" s="84">
        <v>8348</v>
      </c>
      <c r="B8379" s="76">
        <v>200.56008905989495</v>
      </c>
      <c r="C8379" s="76">
        <v>393.23410483607205</v>
      </c>
      <c r="D8379" s="76">
        <v>-60.302653471683364</v>
      </c>
      <c r="E8379" s="76">
        <v>-7.7256692970018372</v>
      </c>
      <c r="F8379" s="76">
        <v>525.76587112728191</v>
      </c>
    </row>
    <row r="8380" spans="1:6" x14ac:dyDescent="0.2">
      <c r="A8380" s="84">
        <v>8349</v>
      </c>
      <c r="B8380" s="76">
        <v>283.28038982348153</v>
      </c>
      <c r="C8380" s="76">
        <v>115.98959791420938</v>
      </c>
      <c r="D8380" s="76">
        <v>162.09270387933063</v>
      </c>
      <c r="E8380" s="76">
        <v>431.84239440503546</v>
      </c>
      <c r="F8380" s="76">
        <v>993.205086022057</v>
      </c>
    </row>
    <row r="8381" spans="1:6" x14ac:dyDescent="0.2">
      <c r="A8381" s="84">
        <v>8350</v>
      </c>
      <c r="B8381" s="76">
        <v>427.83933641262536</v>
      </c>
      <c r="C8381" s="76">
        <v>-3.2927525333428092</v>
      </c>
      <c r="D8381" s="76">
        <v>-1.9245527703728733</v>
      </c>
      <c r="E8381" s="76">
        <v>-0.57227179977791387</v>
      </c>
      <c r="F8381" s="76">
        <v>422.04975930913173</v>
      </c>
    </row>
    <row r="8382" spans="1:6" x14ac:dyDescent="0.2">
      <c r="A8382" s="84">
        <v>8351</v>
      </c>
      <c r="B8382" s="76">
        <v>774.89203903157545</v>
      </c>
      <c r="C8382" s="76">
        <v>283.07014601931536</v>
      </c>
      <c r="D8382" s="76">
        <v>177.48912604231361</v>
      </c>
      <c r="E8382" s="76">
        <v>301.12343818383795</v>
      </c>
      <c r="F8382" s="76">
        <v>1536.5747492770424</v>
      </c>
    </row>
    <row r="8383" spans="1:6" x14ac:dyDescent="0.2">
      <c r="A8383" s="84">
        <v>8352</v>
      </c>
      <c r="B8383" s="76">
        <v>244.38268360281813</v>
      </c>
      <c r="C8383" s="76">
        <v>626.49635066856763</v>
      </c>
      <c r="D8383" s="76">
        <v>-35.924985046960302</v>
      </c>
      <c r="E8383" s="76">
        <v>712.71644088234643</v>
      </c>
      <c r="F8383" s="76">
        <v>1547.6704901067719</v>
      </c>
    </row>
    <row r="8384" spans="1:6" x14ac:dyDescent="0.2">
      <c r="A8384" s="84">
        <v>8353</v>
      </c>
      <c r="B8384" s="76">
        <v>77.545247477819998</v>
      </c>
      <c r="C8384" s="76">
        <v>495.97933421278782</v>
      </c>
      <c r="D8384" s="76">
        <v>17.143639860963468</v>
      </c>
      <c r="E8384" s="76">
        <v>-10.873164195780364</v>
      </c>
      <c r="F8384" s="76">
        <v>579.79505735579096</v>
      </c>
    </row>
    <row r="8385" spans="1:6" x14ac:dyDescent="0.2">
      <c r="A8385" s="84">
        <v>8354</v>
      </c>
      <c r="B8385" s="76">
        <v>619.69524803191871</v>
      </c>
      <c r="C8385" s="76">
        <v>168.16706113487237</v>
      </c>
      <c r="D8385" s="76">
        <v>119.60911920845766</v>
      </c>
      <c r="E8385" s="76">
        <v>-6.0088538976680956</v>
      </c>
      <c r="F8385" s="76">
        <v>901.46257447758057</v>
      </c>
    </row>
    <row r="8386" spans="1:6" x14ac:dyDescent="0.2">
      <c r="A8386" s="84">
        <v>8355</v>
      </c>
      <c r="B8386" s="76">
        <v>425.54706757438976</v>
      </c>
      <c r="C8386" s="76">
        <v>531.94632342314776</v>
      </c>
      <c r="D8386" s="76">
        <v>27.728680098014266</v>
      </c>
      <c r="E8386" s="76">
        <v>32.839371301641094</v>
      </c>
      <c r="F8386" s="76">
        <v>1018.0614423971929</v>
      </c>
    </row>
    <row r="8387" spans="1:6" x14ac:dyDescent="0.2">
      <c r="A8387" s="84">
        <v>8356</v>
      </c>
      <c r="B8387" s="76">
        <v>379.03817031023391</v>
      </c>
      <c r="C8387" s="76">
        <v>24.985611858543251</v>
      </c>
      <c r="D8387" s="76">
        <v>-46.830784079073254</v>
      </c>
      <c r="E8387" s="76">
        <v>241.32103510704596</v>
      </c>
      <c r="F8387" s="76">
        <v>598.51403319674989</v>
      </c>
    </row>
    <row r="8388" spans="1:6" x14ac:dyDescent="0.2">
      <c r="A8388" s="84">
        <v>8357</v>
      </c>
      <c r="B8388" s="76">
        <v>364.71122246366031</v>
      </c>
      <c r="C8388" s="76">
        <v>531.69303476673679</v>
      </c>
      <c r="D8388" s="76">
        <v>103.89193825041252</v>
      </c>
      <c r="E8388" s="76">
        <v>611.55684669283357</v>
      </c>
      <c r="F8388" s="76">
        <v>1611.8530421736432</v>
      </c>
    </row>
    <row r="8389" spans="1:6" x14ac:dyDescent="0.2">
      <c r="A8389" s="84">
        <v>8358</v>
      </c>
      <c r="B8389" s="76">
        <v>933.22284987267039</v>
      </c>
      <c r="C8389" s="76">
        <v>205.90707094010918</v>
      </c>
      <c r="D8389" s="76">
        <v>138.14530662261683</v>
      </c>
      <c r="E8389" s="76">
        <v>682.23241396540595</v>
      </c>
      <c r="F8389" s="76">
        <v>1959.5076414008022</v>
      </c>
    </row>
    <row r="8390" spans="1:6" x14ac:dyDescent="0.2">
      <c r="A8390" s="84">
        <v>8359</v>
      </c>
      <c r="B8390" s="76">
        <v>297.15962054984971</v>
      </c>
      <c r="C8390" s="76">
        <v>308.81562384709156</v>
      </c>
      <c r="D8390" s="76">
        <v>129.19797171059938</v>
      </c>
      <c r="E8390" s="76">
        <v>277.94643029283242</v>
      </c>
      <c r="F8390" s="76">
        <v>1013.1196464003731</v>
      </c>
    </row>
    <row r="8391" spans="1:6" x14ac:dyDescent="0.2">
      <c r="A8391" s="84">
        <v>8360</v>
      </c>
      <c r="B8391" s="76">
        <v>248.85985480487238</v>
      </c>
      <c r="C8391" s="76">
        <v>169.34353929078299</v>
      </c>
      <c r="D8391" s="76">
        <v>-7.0566934913672021</v>
      </c>
      <c r="E8391" s="76">
        <v>-8.0118051968907942</v>
      </c>
      <c r="F8391" s="76">
        <v>403.13489540739738</v>
      </c>
    </row>
    <row r="8392" spans="1:6" x14ac:dyDescent="0.2">
      <c r="A8392" s="84">
        <v>8361</v>
      </c>
      <c r="B8392" s="76">
        <v>676.05392194059368</v>
      </c>
      <c r="C8392" s="76">
        <v>66.524951509944842</v>
      </c>
      <c r="D8392" s="76">
        <v>92.344621628175275</v>
      </c>
      <c r="E8392" s="76">
        <v>89.714158193954574</v>
      </c>
      <c r="F8392" s="76">
        <v>924.63765327266833</v>
      </c>
    </row>
    <row r="8393" spans="1:6" x14ac:dyDescent="0.2">
      <c r="A8393" s="84">
        <v>8362</v>
      </c>
      <c r="B8393" s="76">
        <v>124.50186186218116</v>
      </c>
      <c r="C8393" s="76">
        <v>32.584271550872806</v>
      </c>
      <c r="D8393" s="76">
        <v>-27.585256375344517</v>
      </c>
      <c r="E8393" s="76">
        <v>420.90297302366616</v>
      </c>
      <c r="F8393" s="76">
        <v>550.40385006137558</v>
      </c>
    </row>
    <row r="8394" spans="1:6" x14ac:dyDescent="0.2">
      <c r="A8394" s="84">
        <v>8363</v>
      </c>
      <c r="B8394" s="76">
        <v>-225.29082671521019</v>
      </c>
      <c r="C8394" s="76">
        <v>349.16187862056063</v>
      </c>
      <c r="D8394" s="76">
        <v>67.646194408390073</v>
      </c>
      <c r="E8394" s="76">
        <v>-13.228508580480977</v>
      </c>
      <c r="F8394" s="76">
        <v>178.28873773325955</v>
      </c>
    </row>
    <row r="8395" spans="1:6" x14ac:dyDescent="0.2">
      <c r="A8395" s="84">
        <v>8364</v>
      </c>
      <c r="B8395" s="76">
        <v>327.60438472381861</v>
      </c>
      <c r="C8395" s="76">
        <v>108.98748066084607</v>
      </c>
      <c r="D8395" s="76">
        <v>-21.49083926916375</v>
      </c>
      <c r="E8395" s="76">
        <v>501.52703960676308</v>
      </c>
      <c r="F8395" s="76">
        <v>916.62806572226395</v>
      </c>
    </row>
    <row r="8396" spans="1:6" x14ac:dyDescent="0.2">
      <c r="A8396" s="84">
        <v>8365</v>
      </c>
      <c r="B8396" s="76">
        <v>347.69797189585415</v>
      </c>
      <c r="C8396" s="76">
        <v>390.03131742887359</v>
      </c>
      <c r="D8396" s="76">
        <v>126.77532507277195</v>
      </c>
      <c r="E8396" s="76">
        <v>551.95321517280843</v>
      </c>
      <c r="F8396" s="76">
        <v>1416.4578295703081</v>
      </c>
    </row>
    <row r="8397" spans="1:6" x14ac:dyDescent="0.2">
      <c r="A8397" s="84">
        <v>8366</v>
      </c>
      <c r="B8397" s="76">
        <v>505.13334849653813</v>
      </c>
      <c r="C8397" s="76">
        <v>772.88058735209529</v>
      </c>
      <c r="D8397" s="76">
        <v>69.570747178762943</v>
      </c>
      <c r="E8397" s="76">
        <v>120.83671409626193</v>
      </c>
      <c r="F8397" s="76">
        <v>1468.4213971236584</v>
      </c>
    </row>
    <row r="8398" spans="1:6" x14ac:dyDescent="0.2">
      <c r="A8398" s="84">
        <v>8367</v>
      </c>
      <c r="B8398" s="76">
        <v>756.0879199829476</v>
      </c>
      <c r="C8398" s="76">
        <v>1331.4222196983965</v>
      </c>
      <c r="D8398" s="76">
        <v>52.393195968076839</v>
      </c>
      <c r="E8398" s="76">
        <v>224.21913829929747</v>
      </c>
      <c r="F8398" s="76">
        <v>2364.1224739487184</v>
      </c>
    </row>
    <row r="8399" spans="1:6" x14ac:dyDescent="0.2">
      <c r="A8399" s="84">
        <v>8368</v>
      </c>
      <c r="B8399" s="76">
        <v>-16.815698411107633</v>
      </c>
      <c r="C8399" s="76">
        <v>-11.651278194905323</v>
      </c>
      <c r="D8399" s="76">
        <v>102.28814427510179</v>
      </c>
      <c r="E8399" s="76">
        <v>73.910426514472988</v>
      </c>
      <c r="F8399" s="76">
        <v>147.73159418356181</v>
      </c>
    </row>
    <row r="8400" spans="1:6" x14ac:dyDescent="0.2">
      <c r="A8400" s="84">
        <v>8369</v>
      </c>
      <c r="B8400" s="76">
        <v>-21.794269970575897</v>
      </c>
      <c r="C8400" s="76">
        <v>102.31201046801618</v>
      </c>
      <c r="D8400" s="76">
        <v>215.41426488287124</v>
      </c>
      <c r="E8400" s="76">
        <v>-11.071935752547205</v>
      </c>
      <c r="F8400" s="76">
        <v>284.86006962776435</v>
      </c>
    </row>
    <row r="8401" spans="1:6" x14ac:dyDescent="0.2">
      <c r="A8401" s="84">
        <v>8370</v>
      </c>
      <c r="B8401" s="76">
        <v>65.904602352478946</v>
      </c>
      <c r="C8401" s="76">
        <v>54.873673315039511</v>
      </c>
      <c r="D8401" s="76">
        <v>168.97206229830542</v>
      </c>
      <c r="E8401" s="76">
        <v>-72.106246772017144</v>
      </c>
      <c r="F8401" s="76">
        <v>217.64409119380673</v>
      </c>
    </row>
    <row r="8402" spans="1:6" x14ac:dyDescent="0.2">
      <c r="A8402" s="84">
        <v>8371</v>
      </c>
      <c r="B8402" s="76">
        <v>-87.053603046150783</v>
      </c>
      <c r="C8402" s="76">
        <v>27.518498422653103</v>
      </c>
      <c r="D8402" s="76">
        <v>-6.7359346963050566</v>
      </c>
      <c r="E8402" s="76">
        <v>188.45215081317787</v>
      </c>
      <c r="F8402" s="76">
        <v>122.18111149337513</v>
      </c>
    </row>
    <row r="8403" spans="1:6" x14ac:dyDescent="0.2">
      <c r="A8403" s="84">
        <v>8372</v>
      </c>
      <c r="B8403" s="76">
        <v>-19.054284012134758</v>
      </c>
      <c r="C8403" s="76">
        <v>84.925058301802466</v>
      </c>
      <c r="D8403" s="76">
        <v>53.710142498048057</v>
      </c>
      <c r="E8403" s="76">
        <v>-18.665090678371158</v>
      </c>
      <c r="F8403" s="76">
        <v>100.91582610934461</v>
      </c>
    </row>
    <row r="8404" spans="1:6" x14ac:dyDescent="0.2">
      <c r="A8404" s="84">
        <v>8373</v>
      </c>
      <c r="B8404" s="76">
        <v>224.68313031377943</v>
      </c>
      <c r="C8404" s="76">
        <v>230.04285170327515</v>
      </c>
      <c r="D8404" s="76">
        <v>173.6061091518452</v>
      </c>
      <c r="E8404" s="76">
        <v>1013.2887144239395</v>
      </c>
      <c r="F8404" s="76">
        <v>1641.6208055928391</v>
      </c>
    </row>
    <row r="8405" spans="1:6" x14ac:dyDescent="0.2">
      <c r="A8405" s="84">
        <v>8374</v>
      </c>
      <c r="B8405" s="76">
        <v>425.09935045418433</v>
      </c>
      <c r="C8405" s="76">
        <v>110.76050125572297</v>
      </c>
      <c r="D8405" s="76">
        <v>-25.981462400033791</v>
      </c>
      <c r="E8405" s="76">
        <v>437.34523368851461</v>
      </c>
      <c r="F8405" s="76">
        <v>947.22362299838801</v>
      </c>
    </row>
    <row r="8406" spans="1:6" x14ac:dyDescent="0.2">
      <c r="A8406" s="84">
        <v>8375</v>
      </c>
      <c r="B8406" s="76">
        <v>359.78633414140063</v>
      </c>
      <c r="C8406" s="76">
        <v>1063.5493930637404</v>
      </c>
      <c r="D8406" s="76">
        <v>181.62507902839883</v>
      </c>
      <c r="E8406" s="76">
        <v>96.801298505589543</v>
      </c>
      <c r="F8406" s="76">
        <v>1701.7621047391294</v>
      </c>
    </row>
    <row r="8407" spans="1:6" x14ac:dyDescent="0.2">
      <c r="A8407" s="84">
        <v>8376</v>
      </c>
      <c r="B8407" s="76">
        <v>650.53404608888445</v>
      </c>
      <c r="C8407" s="76">
        <v>632.9185322049866</v>
      </c>
      <c r="D8407" s="76">
        <v>113.9788846200088</v>
      </c>
      <c r="E8407" s="76">
        <v>607.04492948019924</v>
      </c>
      <c r="F8407" s="76">
        <v>2004.4763923940791</v>
      </c>
    </row>
    <row r="8408" spans="1:6" x14ac:dyDescent="0.2">
      <c r="A8408" s="84">
        <v>8377</v>
      </c>
      <c r="B8408" s="76">
        <v>387.09707847393156</v>
      </c>
      <c r="C8408" s="76">
        <v>111.77365588136692</v>
      </c>
      <c r="D8408" s="76">
        <v>-29.830567940779538</v>
      </c>
      <c r="E8408" s="76">
        <v>65.678742603282188</v>
      </c>
      <c r="F8408" s="76">
        <v>534.71890901780114</v>
      </c>
    </row>
    <row r="8409" spans="1:6" x14ac:dyDescent="0.2">
      <c r="A8409" s="84">
        <v>8378</v>
      </c>
      <c r="B8409" s="76">
        <v>218.46877386811195</v>
      </c>
      <c r="C8409" s="76">
        <v>65.258508227889919</v>
      </c>
      <c r="D8409" s="76">
        <v>-10.264281441988658</v>
      </c>
      <c r="E8409" s="76">
        <v>167.98288039235086</v>
      </c>
      <c r="F8409" s="76">
        <v>441.44588104636409</v>
      </c>
    </row>
    <row r="8410" spans="1:6" x14ac:dyDescent="0.2">
      <c r="A8410" s="84">
        <v>8379</v>
      </c>
      <c r="B8410" s="76">
        <v>385.75392711331529</v>
      </c>
      <c r="C8410" s="76">
        <v>57.659848535560357</v>
      </c>
      <c r="D8410" s="76">
        <v>-0.96227638518643666</v>
      </c>
      <c r="E8410" s="76">
        <v>-10.873164195780364</v>
      </c>
      <c r="F8410" s="76">
        <v>431.57833506790882</v>
      </c>
    </row>
    <row r="8411" spans="1:6" x14ac:dyDescent="0.2">
      <c r="A8411" s="84">
        <v>8380</v>
      </c>
      <c r="B8411" s="76">
        <v>271.24571081514364</v>
      </c>
      <c r="C8411" s="76">
        <v>495.88936908664357</v>
      </c>
      <c r="D8411" s="76">
        <v>-8.6604874666779299</v>
      </c>
      <c r="E8411" s="76">
        <v>41.137312398420846</v>
      </c>
      <c r="F8411" s="76">
        <v>799.61190483353005</v>
      </c>
    </row>
    <row r="8412" spans="1:6" x14ac:dyDescent="0.2">
      <c r="A8412" s="84">
        <v>8381</v>
      </c>
      <c r="B8412" s="76">
        <v>488.62149828614611</v>
      </c>
      <c r="C8412" s="76">
        <v>162.0881333810087</v>
      </c>
      <c r="D8412" s="76">
        <v>-102.96357321494872</v>
      </c>
      <c r="E8412" s="76">
        <v>553.31763748666424</v>
      </c>
      <c r="F8412" s="76">
        <v>1101.0636959388703</v>
      </c>
    </row>
    <row r="8413" spans="1:6" x14ac:dyDescent="0.2">
      <c r="A8413" s="84">
        <v>8382</v>
      </c>
      <c r="B8413" s="76">
        <v>742.71008961399343</v>
      </c>
      <c r="C8413" s="76">
        <v>136.59594420964348</v>
      </c>
      <c r="D8413" s="76">
        <v>57.559248038793804</v>
      </c>
      <c r="E8413" s="76">
        <v>85.994391495398133</v>
      </c>
      <c r="F8413" s="76">
        <v>1022.8596733578288</v>
      </c>
    </row>
    <row r="8414" spans="1:6" x14ac:dyDescent="0.2">
      <c r="A8414" s="84">
        <v>8383</v>
      </c>
      <c r="B8414" s="76">
        <v>229.21398475304227</v>
      </c>
      <c r="C8414" s="76">
        <v>315.90770622659915</v>
      </c>
      <c r="D8414" s="76">
        <v>-1.9245527703728733</v>
      </c>
      <c r="E8414" s="76">
        <v>142.5167853022337</v>
      </c>
      <c r="F8414" s="76">
        <v>685.71392351150234</v>
      </c>
    </row>
    <row r="8415" spans="1:6" x14ac:dyDescent="0.2">
      <c r="A8415" s="84">
        <v>8384</v>
      </c>
      <c r="B8415" s="76">
        <v>615.21807682986446</v>
      </c>
      <c r="C8415" s="76">
        <v>260.2741669423267</v>
      </c>
      <c r="D8415" s="76">
        <v>106.45800861090967</v>
      </c>
      <c r="E8415" s="76">
        <v>580.28066926181521</v>
      </c>
      <c r="F8415" s="76">
        <v>1562.2309216449162</v>
      </c>
    </row>
    <row r="8416" spans="1:6" x14ac:dyDescent="0.2">
      <c r="A8416" s="84">
        <v>8385</v>
      </c>
      <c r="B8416" s="76">
        <v>206.38041162256548</v>
      </c>
      <c r="C8416" s="76">
        <v>-9.9682227261727263</v>
      </c>
      <c r="D8416" s="76">
        <v>-4.4906231308700377</v>
      </c>
      <c r="E8416" s="76">
        <v>101.3132157182239</v>
      </c>
      <c r="F8416" s="76">
        <v>293.23478148374664</v>
      </c>
    </row>
    <row r="8417" spans="1:6" x14ac:dyDescent="0.2">
      <c r="A8417" s="84">
        <v>8386</v>
      </c>
      <c r="B8417" s="76">
        <v>426.44250181480061</v>
      </c>
      <c r="C8417" s="76">
        <v>668.4523025066469</v>
      </c>
      <c r="D8417" s="76">
        <v>49.219519367178023</v>
      </c>
      <c r="E8417" s="76">
        <v>260.77827629949502</v>
      </c>
      <c r="F8417" s="76">
        <v>1404.8925999881205</v>
      </c>
    </row>
    <row r="8418" spans="1:6" x14ac:dyDescent="0.2">
      <c r="A8418" s="84">
        <v>8387</v>
      </c>
      <c r="B8418" s="76">
        <v>625.06785347438381</v>
      </c>
      <c r="C8418" s="76">
        <v>262.55376485002557</v>
      </c>
      <c r="D8418" s="76">
        <v>-16.679457343231569</v>
      </c>
      <c r="E8418" s="76">
        <v>35.414594400641704</v>
      </c>
      <c r="F8418" s="76">
        <v>906.35675538181954</v>
      </c>
    </row>
    <row r="8419" spans="1:6" x14ac:dyDescent="0.2">
      <c r="A8419" s="84">
        <v>8388</v>
      </c>
      <c r="B8419" s="76">
        <v>556.62081732016213</v>
      </c>
      <c r="C8419" s="76">
        <v>43.728972432956162</v>
      </c>
      <c r="D8419" s="76">
        <v>-5.4528995160564744</v>
      </c>
      <c r="E8419" s="76">
        <v>83.991440196175432</v>
      </c>
      <c r="F8419" s="76">
        <v>678.88833043323723</v>
      </c>
    </row>
    <row r="8420" spans="1:6" x14ac:dyDescent="0.2">
      <c r="A8420" s="84">
        <v>8389</v>
      </c>
      <c r="B8420" s="76">
        <v>351.72742597770298</v>
      </c>
      <c r="C8420" s="76">
        <v>369.26164760317283</v>
      </c>
      <c r="D8420" s="76">
        <v>258.42985477092145</v>
      </c>
      <c r="E8420" s="76">
        <v>375.60613649808886</v>
      </c>
      <c r="F8420" s="76">
        <v>1355.0250648498861</v>
      </c>
    </row>
    <row r="8421" spans="1:6" x14ac:dyDescent="0.2">
      <c r="A8421" s="84">
        <v>8390</v>
      </c>
      <c r="B8421" s="76">
        <v>593.72765506000405</v>
      </c>
      <c r="C8421" s="76">
        <v>1108.6347739048956</v>
      </c>
      <c r="D8421" s="76">
        <v>-29.366385423047646</v>
      </c>
      <c r="E8421" s="76">
        <v>183.87397641495457</v>
      </c>
      <c r="F8421" s="76">
        <v>1856.8700199568066</v>
      </c>
    </row>
    <row r="8422" spans="1:6" x14ac:dyDescent="0.2">
      <c r="A8422" s="84">
        <v>8391</v>
      </c>
      <c r="B8422" s="76">
        <v>173.75074508477803</v>
      </c>
      <c r="C8422" s="76">
        <v>-5.5723504410416762</v>
      </c>
      <c r="D8422" s="76">
        <v>-1.9245527703728733</v>
      </c>
      <c r="E8422" s="76">
        <v>-25.17995919022821</v>
      </c>
      <c r="F8422" s="76">
        <v>141.07388268313528</v>
      </c>
    </row>
    <row r="8423" spans="1:6" x14ac:dyDescent="0.2">
      <c r="A8423" s="84">
        <v>8392</v>
      </c>
      <c r="B8423" s="76">
        <v>731.06944448865238</v>
      </c>
      <c r="C8423" s="76">
        <v>490.49694889789038</v>
      </c>
      <c r="D8423" s="76">
        <v>-7.0566934913672021</v>
      </c>
      <c r="E8423" s="76">
        <v>305.98774848195023</v>
      </c>
      <c r="F8423" s="76">
        <v>1520.4974483771257</v>
      </c>
    </row>
    <row r="8424" spans="1:6" x14ac:dyDescent="0.2">
      <c r="A8424" s="84">
        <v>8393</v>
      </c>
      <c r="B8424" s="76">
        <v>329.39525320464031</v>
      </c>
      <c r="C8424" s="76">
        <v>301.97683012399494</v>
      </c>
      <c r="D8424" s="76">
        <v>-27.264497580282374</v>
      </c>
      <c r="E8424" s="76">
        <v>35.414594400641704</v>
      </c>
      <c r="F8424" s="76">
        <v>639.52218014899449</v>
      </c>
    </row>
    <row r="8425" spans="1:6" x14ac:dyDescent="0.2">
      <c r="A8425" s="84">
        <v>8394</v>
      </c>
      <c r="B8425" s="76">
        <v>225.63224779139887</v>
      </c>
      <c r="C8425" s="76">
        <v>117.09271766599761</v>
      </c>
      <c r="D8425" s="76">
        <v>-4.1698643358078922</v>
      </c>
      <c r="E8425" s="76">
        <v>207.05098430596007</v>
      </c>
      <c r="F8425" s="76">
        <v>545.60608542754858</v>
      </c>
    </row>
    <row r="8426" spans="1:6" x14ac:dyDescent="0.2">
      <c r="A8426" s="84">
        <v>8395</v>
      </c>
      <c r="B8426" s="76">
        <v>474.74226755977793</v>
      </c>
      <c r="C8426" s="76">
        <v>328.73546257741515</v>
      </c>
      <c r="D8426" s="76">
        <v>273.82627693390441</v>
      </c>
      <c r="E8426" s="76">
        <v>540.50777917725009</v>
      </c>
      <c r="F8426" s="76">
        <v>1617.8117862483475</v>
      </c>
    </row>
    <row r="8427" spans="1:6" x14ac:dyDescent="0.2">
      <c r="A8427" s="84">
        <v>8396</v>
      </c>
      <c r="B8427" s="76">
        <v>69.486339314122347</v>
      </c>
      <c r="C8427" s="76">
        <v>449.53754496343328</v>
      </c>
      <c r="D8427" s="76">
        <v>33.181579614070742</v>
      </c>
      <c r="E8427" s="76">
        <v>255.05555830171588</v>
      </c>
      <c r="F8427" s="76">
        <v>807.26102219334234</v>
      </c>
    </row>
    <row r="8428" spans="1:6" x14ac:dyDescent="0.2">
      <c r="A8428" s="84">
        <v>8397</v>
      </c>
      <c r="B8428" s="76">
        <v>697.09662659024877</v>
      </c>
      <c r="C8428" s="76">
        <v>74.376899858685391</v>
      </c>
      <c r="D8428" s="76">
        <v>-10.264281441988658</v>
      </c>
      <c r="E8428" s="76">
        <v>70.543052901394461</v>
      </c>
      <c r="F8428" s="76">
        <v>831.7522979083401</v>
      </c>
    </row>
    <row r="8429" spans="1:6" x14ac:dyDescent="0.2">
      <c r="A8429" s="84">
        <v>8398</v>
      </c>
      <c r="B8429" s="76">
        <v>489.51693252655696</v>
      </c>
      <c r="C8429" s="76">
        <v>302.98998474963889</v>
      </c>
      <c r="D8429" s="76">
        <v>-17.177551210686104</v>
      </c>
      <c r="E8429" s="76">
        <v>269.64848919605265</v>
      </c>
      <c r="F8429" s="76">
        <v>1044.9778552615624</v>
      </c>
    </row>
    <row r="8430" spans="1:6" x14ac:dyDescent="0.2">
      <c r="A8430" s="84">
        <v>8399</v>
      </c>
      <c r="B8430" s="76">
        <v>154.49890891594464</v>
      </c>
      <c r="C8430" s="76">
        <v>-38.246587118058784</v>
      </c>
      <c r="D8430" s="76">
        <v>-1.2830351802485822</v>
      </c>
      <c r="E8430" s="76">
        <v>48.862981695422683</v>
      </c>
      <c r="F8430" s="76">
        <v>163.83226831305996</v>
      </c>
    </row>
    <row r="8431" spans="1:6" x14ac:dyDescent="0.2">
      <c r="A8431" s="84">
        <v>8400</v>
      </c>
      <c r="B8431" s="76">
        <v>376.79958470920678</v>
      </c>
      <c r="C8431" s="76">
        <v>66.524951509944842</v>
      </c>
      <c r="D8431" s="76">
        <v>70.997206081681298</v>
      </c>
      <c r="E8431" s="76">
        <v>237.38138969418952</v>
      </c>
      <c r="F8431" s="76">
        <v>751.70313199502243</v>
      </c>
    </row>
    <row r="8432" spans="1:6" x14ac:dyDescent="0.2">
      <c r="A8432" s="84">
        <v>8401</v>
      </c>
      <c r="B8432" s="76">
        <v>676.94935618100453</v>
      </c>
      <c r="C8432" s="76">
        <v>264.58007410131347</v>
      </c>
      <c r="D8432" s="76">
        <v>-13.792628187672259</v>
      </c>
      <c r="E8432" s="76">
        <v>649.96531446354277</v>
      </c>
      <c r="F8432" s="76">
        <v>1577.7021165581887</v>
      </c>
    </row>
    <row r="8433" spans="1:6" x14ac:dyDescent="0.2">
      <c r="A8433" s="84">
        <v>8402</v>
      </c>
      <c r="B8433" s="76">
        <v>104.80230857314234</v>
      </c>
      <c r="C8433" s="76">
        <v>495.6360804302326</v>
      </c>
      <c r="D8433" s="76">
        <v>312.78151485909376</v>
      </c>
      <c r="E8433" s="76">
        <v>1250.5375897469512</v>
      </c>
      <c r="F8433" s="76">
        <v>2163.7574936094197</v>
      </c>
    </row>
    <row r="8434" spans="1:6" x14ac:dyDescent="0.2">
      <c r="A8434" s="84">
        <v>8403</v>
      </c>
      <c r="B8434" s="76">
        <v>61.481114387633397</v>
      </c>
      <c r="C8434" s="76">
        <v>-9.8782576000284266</v>
      </c>
      <c r="D8434" s="76">
        <v>63.653665144974568</v>
      </c>
      <c r="E8434" s="76">
        <v>-2.2890871991116555</v>
      </c>
      <c r="F8434" s="76">
        <v>112.96743473346788</v>
      </c>
    </row>
    <row r="8435" spans="1:6" x14ac:dyDescent="0.2">
      <c r="A8435" s="84">
        <v>8404</v>
      </c>
      <c r="B8435" s="76">
        <v>390.67881543557496</v>
      </c>
      <c r="C8435" s="76">
        <v>34.863869458571678</v>
      </c>
      <c r="D8435" s="76">
        <v>-4.1698643358078922</v>
      </c>
      <c r="E8435" s="76">
        <v>44.284807297199372</v>
      </c>
      <c r="F8435" s="76">
        <v>465.65762785553812</v>
      </c>
    </row>
    <row r="8436" spans="1:6" x14ac:dyDescent="0.2">
      <c r="A8436" s="84">
        <v>8405</v>
      </c>
      <c r="B8436" s="76">
        <v>754.2970515021259</v>
      </c>
      <c r="C8436" s="76">
        <v>352.03801896722581</v>
      </c>
      <c r="D8436" s="76">
        <v>192.99506057824374</v>
      </c>
      <c r="E8436" s="76">
        <v>485.12992896997042</v>
      </c>
      <c r="F8436" s="76">
        <v>1784.4600600175659</v>
      </c>
    </row>
    <row r="8437" spans="1:6" x14ac:dyDescent="0.2">
      <c r="A8437" s="84">
        <v>8406</v>
      </c>
      <c r="B8437" s="76">
        <v>-83.471866084507383</v>
      </c>
      <c r="C8437" s="76">
        <v>-20.769669825700795</v>
      </c>
      <c r="D8437" s="76">
        <v>-4.1698643358078922</v>
      </c>
      <c r="E8437" s="76">
        <v>202.69268862203677</v>
      </c>
      <c r="F8437" s="76">
        <v>94.281288376020711</v>
      </c>
    </row>
    <row r="8438" spans="1:6" x14ac:dyDescent="0.2">
      <c r="A8438" s="84">
        <v>8407</v>
      </c>
      <c r="B8438" s="76">
        <v>576.26668737199248</v>
      </c>
      <c r="C8438" s="76">
        <v>565.54374959966458</v>
      </c>
      <c r="D8438" s="76">
        <v>100.15234508261386</v>
      </c>
      <c r="E8438" s="76">
        <v>1335.7849807563271</v>
      </c>
      <c r="F8438" s="76">
        <v>2577.747762810598</v>
      </c>
    </row>
    <row r="8439" spans="1:6" x14ac:dyDescent="0.2">
      <c r="A8439" s="84">
        <v>8408</v>
      </c>
      <c r="B8439" s="76">
        <v>45.36329806023798</v>
      </c>
      <c r="C8439" s="76">
        <v>150.78010896865865</v>
      </c>
      <c r="D8439" s="76">
        <v>-16.037939753107278</v>
      </c>
      <c r="E8439" s="76">
        <v>137.65247500412144</v>
      </c>
      <c r="F8439" s="76">
        <v>317.75794227991082</v>
      </c>
    </row>
    <row r="8440" spans="1:6" x14ac:dyDescent="0.2">
      <c r="A8440" s="84">
        <v>8409</v>
      </c>
      <c r="B8440" s="76">
        <v>44.915580940032555</v>
      </c>
      <c r="C8440" s="76">
        <v>-3.7993298461647793</v>
      </c>
      <c r="D8440" s="76">
        <v>54.351660088172352</v>
      </c>
      <c r="E8440" s="76">
        <v>-5.4365820978901818</v>
      </c>
      <c r="F8440" s="76">
        <v>90.031329084149945</v>
      </c>
    </row>
    <row r="8441" spans="1:6" x14ac:dyDescent="0.2">
      <c r="A8441" s="84">
        <v>8410</v>
      </c>
      <c r="B8441" s="76">
        <v>-53.52850226795249</v>
      </c>
      <c r="C8441" s="76">
        <v>99.779123903906338</v>
      </c>
      <c r="D8441" s="76">
        <v>348.24231738832219</v>
      </c>
      <c r="E8441" s="76">
        <v>430.56533643430174</v>
      </c>
      <c r="F8441" s="76">
        <v>825.05827545857778</v>
      </c>
    </row>
    <row r="8442" spans="1:6" x14ac:dyDescent="0.2">
      <c r="A8442" s="84">
        <v>8411</v>
      </c>
      <c r="B8442" s="76">
        <v>251.99387464631036</v>
      </c>
      <c r="C8442" s="76">
        <v>40.436219899613356</v>
      </c>
      <c r="D8442" s="76">
        <v>408.831818305345</v>
      </c>
      <c r="E8442" s="76">
        <v>243.89625820604655</v>
      </c>
      <c r="F8442" s="76">
        <v>945.15817105731537</v>
      </c>
    </row>
    <row r="8443" spans="1:6" x14ac:dyDescent="0.2">
      <c r="A8443" s="84">
        <v>8412</v>
      </c>
      <c r="B8443" s="76">
        <v>426.44250181480061</v>
      </c>
      <c r="C8443" s="76">
        <v>177.28545276566783</v>
      </c>
      <c r="D8443" s="76">
        <v>-0.49809386745454276</v>
      </c>
      <c r="E8443" s="76">
        <v>49.941268109389561</v>
      </c>
      <c r="F8443" s="76">
        <v>653.17112882240349</v>
      </c>
    </row>
    <row r="8444" spans="1:6" x14ac:dyDescent="0.2">
      <c r="A8444" s="84">
        <v>8413</v>
      </c>
      <c r="B8444" s="76">
        <v>385.75392711331529</v>
      </c>
      <c r="C8444" s="76">
        <v>-8.6118143179735007</v>
      </c>
      <c r="D8444" s="76">
        <v>-18.924768908666586</v>
      </c>
      <c r="E8444" s="76">
        <v>-16.309746293670546</v>
      </c>
      <c r="F8444" s="76">
        <v>341.90759759300465</v>
      </c>
    </row>
    <row r="8445" spans="1:6" x14ac:dyDescent="0.2">
      <c r="A8445" s="84">
        <v>8414</v>
      </c>
      <c r="B8445" s="76">
        <v>364.26350534345488</v>
      </c>
      <c r="C8445" s="76">
        <v>-13.930876102604191</v>
      </c>
      <c r="D8445" s="76">
        <v>139.63958822498046</v>
      </c>
      <c r="E8445" s="76">
        <v>68.54010160217176</v>
      </c>
      <c r="F8445" s="76">
        <v>558.51231906800285</v>
      </c>
    </row>
    <row r="8446" spans="1:6" x14ac:dyDescent="0.2">
      <c r="A8446" s="84">
        <v>8415</v>
      </c>
      <c r="B8446" s="76">
        <v>179.06966729003454</v>
      </c>
      <c r="C8446" s="76">
        <v>300.20380952911808</v>
      </c>
      <c r="D8446" s="76">
        <v>84.148316679229254</v>
      </c>
      <c r="E8446" s="76">
        <v>909.90629022090411</v>
      </c>
      <c r="F8446" s="76">
        <v>1473.328083719286</v>
      </c>
    </row>
    <row r="8447" spans="1:6" x14ac:dyDescent="0.2">
      <c r="A8447" s="84">
        <v>8416</v>
      </c>
      <c r="B8447" s="76">
        <v>574.92353601137609</v>
      </c>
      <c r="C8447" s="76">
        <v>537.93528605086715</v>
      </c>
      <c r="D8447" s="76">
        <v>127.0960838678341</v>
      </c>
      <c r="E8447" s="76">
        <v>581.358955675782</v>
      </c>
      <c r="F8447" s="76">
        <v>1821.3138616058593</v>
      </c>
    </row>
    <row r="8448" spans="1:6" x14ac:dyDescent="0.2">
      <c r="A8448" s="84">
        <v>8417</v>
      </c>
      <c r="B8448" s="76">
        <v>49.840469262292345</v>
      </c>
      <c r="C8448" s="76">
        <v>-10.891412225672369</v>
      </c>
      <c r="D8448" s="76">
        <v>-2.88682915555931</v>
      </c>
      <c r="E8448" s="76">
        <v>167.91662320676193</v>
      </c>
      <c r="F8448" s="76">
        <v>203.97885108782259</v>
      </c>
    </row>
    <row r="8449" spans="1:6" x14ac:dyDescent="0.2">
      <c r="A8449" s="84">
        <v>8418</v>
      </c>
      <c r="B8449" s="76">
        <v>336.55872712792711</v>
      </c>
      <c r="C8449" s="76">
        <v>279.01752751673962</v>
      </c>
      <c r="D8449" s="76">
        <v>59.483800809166681</v>
      </c>
      <c r="E8449" s="76">
        <v>56.522393806835566</v>
      </c>
      <c r="F8449" s="76">
        <v>731.58244926066902</v>
      </c>
    </row>
    <row r="8450" spans="1:6" x14ac:dyDescent="0.2">
      <c r="A8450" s="84">
        <v>8419</v>
      </c>
      <c r="B8450" s="76">
        <v>-53.027101910538363</v>
      </c>
      <c r="C8450" s="76">
        <v>-1.2664432820549265</v>
      </c>
      <c r="D8450" s="76">
        <v>-10.905799032112949</v>
      </c>
      <c r="E8450" s="76">
        <v>-0.8584076996668708</v>
      </c>
      <c r="F8450" s="76">
        <v>-66.057751924373107</v>
      </c>
    </row>
    <row r="8451" spans="1:6" x14ac:dyDescent="0.2">
      <c r="A8451" s="84">
        <v>8420</v>
      </c>
      <c r="B8451" s="76">
        <v>279.30461897884129</v>
      </c>
      <c r="C8451" s="76">
        <v>196.02881334008075</v>
      </c>
      <c r="D8451" s="76">
        <v>-1.6037939753107278</v>
      </c>
      <c r="E8451" s="76">
        <v>132.78816470600918</v>
      </c>
      <c r="F8451" s="76">
        <v>606.51780304962051</v>
      </c>
    </row>
    <row r="8452" spans="1:6" x14ac:dyDescent="0.2">
      <c r="A8452" s="84">
        <v>8421</v>
      </c>
      <c r="B8452" s="76">
        <v>47.601883661265219</v>
      </c>
      <c r="C8452" s="76">
        <v>-2.7861752205208381</v>
      </c>
      <c r="D8452" s="76">
        <v>-3.5283467456836011</v>
      </c>
      <c r="E8452" s="76">
        <v>-0.28613589988895693</v>
      </c>
      <c r="F8452" s="76">
        <v>41.001225795171827</v>
      </c>
    </row>
    <row r="8453" spans="1:6" x14ac:dyDescent="0.2">
      <c r="A8453" s="84">
        <v>8422</v>
      </c>
      <c r="B8453" s="76">
        <v>185.3377069729105</v>
      </c>
      <c r="C8453" s="76">
        <v>166.90061785281745</v>
      </c>
      <c r="D8453" s="76">
        <v>-17.000216138293716</v>
      </c>
      <c r="E8453" s="76">
        <v>229.30332731170975</v>
      </c>
      <c r="F8453" s="76">
        <v>564.54143599914403</v>
      </c>
    </row>
    <row r="8454" spans="1:6" x14ac:dyDescent="0.2">
      <c r="A8454" s="84">
        <v>8423</v>
      </c>
      <c r="B8454" s="76">
        <v>-162.21639600345372</v>
      </c>
      <c r="C8454" s="76">
        <v>614.24853003469605</v>
      </c>
      <c r="D8454" s="76">
        <v>281.38106429272614</v>
      </c>
      <c r="E8454" s="76">
        <v>686.39193809256244</v>
      </c>
      <c r="F8454" s="76">
        <v>1419.8051364165308</v>
      </c>
    </row>
    <row r="8455" spans="1:6" x14ac:dyDescent="0.2">
      <c r="A8455" s="84">
        <v>8424</v>
      </c>
      <c r="B8455" s="76">
        <v>187.1285754537322</v>
      </c>
      <c r="C8455" s="76">
        <v>137.26584505273215</v>
      </c>
      <c r="D8455" s="76">
        <v>46.653449006680859</v>
      </c>
      <c r="E8455" s="76">
        <v>-32.047220787563177</v>
      </c>
      <c r="F8455" s="76">
        <v>339.00064872558204</v>
      </c>
    </row>
    <row r="8456" spans="1:6" x14ac:dyDescent="0.2">
      <c r="A8456" s="84">
        <v>8425</v>
      </c>
      <c r="B8456" s="76">
        <v>612.97949122883733</v>
      </c>
      <c r="C8456" s="76">
        <v>58.166425848382325</v>
      </c>
      <c r="D8456" s="76">
        <v>-4.4906231308700377</v>
      </c>
      <c r="E8456" s="76">
        <v>27.402789203750913</v>
      </c>
      <c r="F8456" s="76">
        <v>694.05808315010052</v>
      </c>
    </row>
    <row r="8457" spans="1:6" x14ac:dyDescent="0.2">
      <c r="A8457" s="84">
        <v>8426</v>
      </c>
      <c r="B8457" s="76">
        <v>458.67813446959133</v>
      </c>
      <c r="C8457" s="76">
        <v>-6.5855050666856183</v>
      </c>
      <c r="D8457" s="76">
        <v>-19.56628649879088</v>
      </c>
      <c r="E8457" s="76">
        <v>131.9297570063423</v>
      </c>
      <c r="F8457" s="76">
        <v>564.45609991045717</v>
      </c>
    </row>
    <row r="8458" spans="1:6" x14ac:dyDescent="0.2">
      <c r="A8458" s="84">
        <v>8427</v>
      </c>
      <c r="B8458" s="76">
        <v>334.76785864710541</v>
      </c>
      <c r="C8458" s="76">
        <v>-30.647927425729222</v>
      </c>
      <c r="D8458" s="76">
        <v>-1.2830351802485822</v>
      </c>
      <c r="E8458" s="76">
        <v>241.89330690682385</v>
      </c>
      <c r="F8458" s="76">
        <v>544.73020294795151</v>
      </c>
    </row>
    <row r="8459" spans="1:6" x14ac:dyDescent="0.2">
      <c r="A8459" s="84">
        <v>8428</v>
      </c>
      <c r="B8459" s="76">
        <v>320.88862792073724</v>
      </c>
      <c r="C8459" s="76">
        <v>364.8657753180417</v>
      </c>
      <c r="D8459" s="76">
        <v>-6.7359346963050566</v>
      </c>
      <c r="E8459" s="76">
        <v>37.131409799975451</v>
      </c>
      <c r="F8459" s="76">
        <v>716.14987834244926</v>
      </c>
    </row>
    <row r="8460" spans="1:6" x14ac:dyDescent="0.2">
      <c r="A8460" s="84">
        <v>8429</v>
      </c>
      <c r="B8460" s="76">
        <v>487.27834692552983</v>
      </c>
      <c r="C8460" s="76">
        <v>312.10837638043438</v>
      </c>
      <c r="D8460" s="76">
        <v>-35.283467456836007</v>
      </c>
      <c r="E8460" s="76">
        <v>377.1030731831226</v>
      </c>
      <c r="F8460" s="76">
        <v>1141.2063290322508</v>
      </c>
    </row>
    <row r="8461" spans="1:6" x14ac:dyDescent="0.2">
      <c r="A8461" s="84">
        <v>8430</v>
      </c>
      <c r="B8461" s="76">
        <v>357.10003142016808</v>
      </c>
      <c r="C8461" s="76">
        <v>238.74463114739297</v>
      </c>
      <c r="D8461" s="76">
        <v>110.45053787432519</v>
      </c>
      <c r="E8461" s="76">
        <v>287.38891498916803</v>
      </c>
      <c r="F8461" s="76">
        <v>993.68411543105424</v>
      </c>
    </row>
    <row r="8462" spans="1:6" x14ac:dyDescent="0.2">
      <c r="A8462" s="84">
        <v>8431</v>
      </c>
      <c r="B8462" s="76">
        <v>368.29295942530371</v>
      </c>
      <c r="C8462" s="76">
        <v>29.544807673940987</v>
      </c>
      <c r="D8462" s="76">
        <v>-29.830567940779538</v>
      </c>
      <c r="E8462" s="76">
        <v>48.004573995755813</v>
      </c>
      <c r="F8462" s="76">
        <v>416.01177315422098</v>
      </c>
    </row>
    <row r="8463" spans="1:6" x14ac:dyDescent="0.2">
      <c r="A8463" s="84">
        <v>8432</v>
      </c>
      <c r="B8463" s="76">
        <v>3.7792891183420352</v>
      </c>
      <c r="C8463" s="76">
        <v>70.324281356109623</v>
      </c>
      <c r="D8463" s="76">
        <v>129.87340065044631</v>
      </c>
      <c r="E8463" s="76">
        <v>-0.28613589988895693</v>
      </c>
      <c r="F8463" s="76">
        <v>203.69083522500901</v>
      </c>
    </row>
    <row r="8464" spans="1:6" x14ac:dyDescent="0.2">
      <c r="A8464" s="84">
        <v>8433</v>
      </c>
      <c r="B8464" s="76">
        <v>614.77035970965903</v>
      </c>
      <c r="C8464" s="76">
        <v>104.93486215827031</v>
      </c>
      <c r="D8464" s="76">
        <v>-27.585256375344517</v>
      </c>
      <c r="E8464" s="76">
        <v>862.45288086739288</v>
      </c>
      <c r="F8464" s="76">
        <v>1554.5728463599776</v>
      </c>
    </row>
    <row r="8465" spans="1:6" x14ac:dyDescent="0.2">
      <c r="A8465" s="84">
        <v>8434</v>
      </c>
      <c r="B8465" s="76">
        <v>383.51534151228816</v>
      </c>
      <c r="C8465" s="76">
        <v>138.62225346093135</v>
      </c>
      <c r="D8465" s="76">
        <v>33.502338409132889</v>
      </c>
      <c r="E8465" s="76">
        <v>384.25647068034652</v>
      </c>
      <c r="F8465" s="76">
        <v>939.89640406269893</v>
      </c>
    </row>
    <row r="8466" spans="1:6" x14ac:dyDescent="0.2">
      <c r="A8466" s="84">
        <v>8435</v>
      </c>
      <c r="B8466" s="76">
        <v>256.47104584836461</v>
      </c>
      <c r="C8466" s="76">
        <v>227.09335295248763</v>
      </c>
      <c r="D8466" s="76">
        <v>-7.3774522864293477</v>
      </c>
      <c r="E8466" s="76">
        <v>-11.445435995558277</v>
      </c>
      <c r="F8466" s="76">
        <v>464.74151051886463</v>
      </c>
    </row>
    <row r="8467" spans="1:6" x14ac:dyDescent="0.2">
      <c r="A8467" s="84">
        <v>8436</v>
      </c>
      <c r="B8467" s="76">
        <v>243.03953224220186</v>
      </c>
      <c r="C8467" s="76">
        <v>-28.368329518030354</v>
      </c>
      <c r="D8467" s="76">
        <v>-33.358914686463137</v>
      </c>
      <c r="E8467" s="76">
        <v>179.42831638790915</v>
      </c>
      <c r="F8467" s="76">
        <v>360.74060442561751</v>
      </c>
    </row>
    <row r="8468" spans="1:6" x14ac:dyDescent="0.2">
      <c r="A8468" s="84">
        <v>8437</v>
      </c>
      <c r="B8468" s="76">
        <v>253.78474312713206</v>
      </c>
      <c r="C8468" s="76">
        <v>256.6381606264286</v>
      </c>
      <c r="D8468" s="76">
        <v>-29.189050350655243</v>
      </c>
      <c r="E8468" s="76">
        <v>40.278904698753976</v>
      </c>
      <c r="F8468" s="76">
        <v>521.51275810165941</v>
      </c>
    </row>
    <row r="8469" spans="1:6" x14ac:dyDescent="0.2">
      <c r="A8469" s="84">
        <v>8438</v>
      </c>
      <c r="B8469" s="76">
        <v>209.06671434379803</v>
      </c>
      <c r="C8469" s="76">
        <v>45.755281684244046</v>
      </c>
      <c r="D8469" s="76">
        <v>-12.188834212361531</v>
      </c>
      <c r="E8469" s="76">
        <v>88.569614594398743</v>
      </c>
      <c r="F8469" s="76">
        <v>331.20277641007925</v>
      </c>
    </row>
    <row r="8470" spans="1:6" x14ac:dyDescent="0.2">
      <c r="A8470" s="84">
        <v>8439</v>
      </c>
      <c r="B8470" s="76">
        <v>56.054825707959594</v>
      </c>
      <c r="C8470" s="76">
        <v>47.854949339654326</v>
      </c>
      <c r="D8470" s="76">
        <v>76.948199465192289</v>
      </c>
      <c r="E8470" s="76">
        <v>244.90828743442449</v>
      </c>
      <c r="F8470" s="76">
        <v>425.7662619472307</v>
      </c>
    </row>
    <row r="8471" spans="1:6" x14ac:dyDescent="0.2">
      <c r="A8471" s="84">
        <v>8440</v>
      </c>
      <c r="B8471" s="76">
        <v>199.6646548194841</v>
      </c>
      <c r="C8471" s="76">
        <v>139.12883077375332</v>
      </c>
      <c r="D8471" s="76">
        <v>153.43221641265271</v>
      </c>
      <c r="E8471" s="76">
        <v>668.43163358514698</v>
      </c>
      <c r="F8471" s="76">
        <v>1160.6573355910371</v>
      </c>
    </row>
    <row r="8472" spans="1:6" x14ac:dyDescent="0.2">
      <c r="A8472" s="84">
        <v>8441</v>
      </c>
      <c r="B8472" s="76">
        <v>13.575382525652799</v>
      </c>
      <c r="C8472" s="76">
        <v>60.102769973525909</v>
      </c>
      <c r="D8472" s="76">
        <v>270.15450646555098</v>
      </c>
      <c r="E8472" s="76">
        <v>29.911755117162571</v>
      </c>
      <c r="F8472" s="76">
        <v>373.74441408189227</v>
      </c>
    </row>
    <row r="8473" spans="1:6" x14ac:dyDescent="0.2">
      <c r="A8473" s="84">
        <v>8442</v>
      </c>
      <c r="B8473" s="76">
        <v>133.90392138649509</v>
      </c>
      <c r="C8473" s="76">
        <v>265.66658713107984</v>
      </c>
      <c r="D8473" s="76">
        <v>-29.830567940779538</v>
      </c>
      <c r="E8473" s="76">
        <v>289.25935191721283</v>
      </c>
      <c r="F8473" s="76">
        <v>658.99929249400816</v>
      </c>
    </row>
    <row r="8474" spans="1:6" x14ac:dyDescent="0.2">
      <c r="A8474" s="84">
        <v>8443</v>
      </c>
      <c r="B8474" s="76">
        <v>518.6185453399097</v>
      </c>
      <c r="C8474" s="76">
        <v>-1.5197319384659118</v>
      </c>
      <c r="D8474" s="76">
        <v>-8.6604874666779299</v>
      </c>
      <c r="E8474" s="76">
        <v>339.68552748325817</v>
      </c>
      <c r="F8474" s="76">
        <v>848.12385341802405</v>
      </c>
    </row>
    <row r="8475" spans="1:6" x14ac:dyDescent="0.2">
      <c r="A8475" s="84">
        <v>8444</v>
      </c>
      <c r="B8475" s="76">
        <v>406.34891464276495</v>
      </c>
      <c r="C8475" s="76">
        <v>-0.75986596923295591</v>
      </c>
      <c r="D8475" s="76">
        <v>-0.6415175901242911</v>
      </c>
      <c r="E8475" s="76">
        <v>45.143214996866249</v>
      </c>
      <c r="F8475" s="76">
        <v>450.0907460802739</v>
      </c>
    </row>
    <row r="8476" spans="1:6" x14ac:dyDescent="0.2">
      <c r="A8476" s="84">
        <v>8445</v>
      </c>
      <c r="B8476" s="76">
        <v>409.87696836719988</v>
      </c>
      <c r="C8476" s="76">
        <v>524.85424104364017</v>
      </c>
      <c r="D8476" s="76">
        <v>30.725021626520686</v>
      </c>
      <c r="E8476" s="76">
        <v>53.661034807946002</v>
      </c>
      <c r="F8476" s="76">
        <v>1019.1172658453067</v>
      </c>
    </row>
    <row r="8477" spans="1:6" x14ac:dyDescent="0.2">
      <c r="A8477" s="84">
        <v>8446</v>
      </c>
      <c r="B8477" s="76">
        <v>-1.5933163241230659</v>
      </c>
      <c r="C8477" s="76">
        <v>-1.2664432820549265</v>
      </c>
      <c r="D8477" s="76">
        <v>61.087594784477403</v>
      </c>
      <c r="E8477" s="76">
        <v>127.99011159348585</v>
      </c>
      <c r="F8477" s="76">
        <v>186.21794677178525</v>
      </c>
    </row>
    <row r="8478" spans="1:6" x14ac:dyDescent="0.2">
      <c r="A8478" s="84">
        <v>8447</v>
      </c>
      <c r="B8478" s="76">
        <v>95.901649406242427</v>
      </c>
      <c r="C8478" s="76">
        <v>-2.532886564109853</v>
      </c>
      <c r="D8478" s="76">
        <v>84.96716934174593</v>
      </c>
      <c r="E8478" s="76">
        <v>24.541430204861346</v>
      </c>
      <c r="F8478" s="76">
        <v>202.87736238873984</v>
      </c>
    </row>
    <row r="8479" spans="1:6" x14ac:dyDescent="0.2">
      <c r="A8479" s="84">
        <v>8448</v>
      </c>
      <c r="B8479" s="76">
        <v>377.69501894961763</v>
      </c>
      <c r="C8479" s="76">
        <v>273.19188841928695</v>
      </c>
      <c r="D8479" s="76">
        <v>-25.339944809909497</v>
      </c>
      <c r="E8479" s="76">
        <v>-13.162251394892019</v>
      </c>
      <c r="F8479" s="76">
        <v>612.38471116410301</v>
      </c>
    </row>
    <row r="8480" spans="1:6" x14ac:dyDescent="0.2">
      <c r="A8480" s="84">
        <v>8449</v>
      </c>
      <c r="B8480" s="76">
        <v>65.009168112068096</v>
      </c>
      <c r="C8480" s="76">
        <v>33.850714832927736</v>
      </c>
      <c r="D8480" s="76">
        <v>47.936484186929441</v>
      </c>
      <c r="E8480" s="76">
        <v>43.932414211721465</v>
      </c>
      <c r="F8480" s="76">
        <v>190.72878134364674</v>
      </c>
    </row>
    <row r="8481" spans="1:6" x14ac:dyDescent="0.2">
      <c r="A8481" s="84">
        <v>8450</v>
      </c>
      <c r="B8481" s="76">
        <v>784.29409855588938</v>
      </c>
      <c r="C8481" s="76">
        <v>269.80917075979983</v>
      </c>
      <c r="D8481" s="76">
        <v>-22.132356859288045</v>
      </c>
      <c r="E8481" s="76">
        <v>98.298235190623288</v>
      </c>
      <c r="F8481" s="76">
        <v>1130.2691476470245</v>
      </c>
    </row>
    <row r="8482" spans="1:6" x14ac:dyDescent="0.2">
      <c r="A8482" s="84">
        <v>8451</v>
      </c>
      <c r="B8482" s="76">
        <v>172.35391048695317</v>
      </c>
      <c r="C8482" s="76">
        <v>78.339553235116853</v>
      </c>
      <c r="D8482" s="76">
        <v>-56.310124208267865</v>
      </c>
      <c r="E8482" s="76">
        <v>358.37172531916246</v>
      </c>
      <c r="F8482" s="76">
        <v>552.75506483296465</v>
      </c>
    </row>
    <row r="8483" spans="1:6" x14ac:dyDescent="0.2">
      <c r="A8483" s="84">
        <v>8452</v>
      </c>
      <c r="B8483" s="76">
        <v>-86.605885925945358</v>
      </c>
      <c r="C8483" s="76">
        <v>-5.5723504410416762</v>
      </c>
      <c r="D8483" s="76">
        <v>60.446077194353116</v>
      </c>
      <c r="E8483" s="76">
        <v>-14.879066794225761</v>
      </c>
      <c r="F8483" s="76">
        <v>-46.611225966859678</v>
      </c>
    </row>
    <row r="8484" spans="1:6" x14ac:dyDescent="0.2">
      <c r="A8484" s="84">
        <v>8453</v>
      </c>
      <c r="B8484" s="76">
        <v>471.16053059813453</v>
      </c>
      <c r="C8484" s="76">
        <v>50.56776615605277</v>
      </c>
      <c r="D8484" s="76">
        <v>4.6340468535397861</v>
      </c>
      <c r="E8484" s="76">
        <v>433.33933109006921</v>
      </c>
      <c r="F8484" s="76">
        <v>959.70167469779631</v>
      </c>
    </row>
    <row r="8485" spans="1:6" x14ac:dyDescent="0.2">
      <c r="A8485" s="84">
        <v>8454</v>
      </c>
      <c r="B8485" s="76">
        <v>217.12562250749568</v>
      </c>
      <c r="C8485" s="76">
        <v>-2.0263092512878824</v>
      </c>
      <c r="D8485" s="76">
        <v>-18.283251318542298</v>
      </c>
      <c r="E8485" s="76">
        <v>261.41680528486188</v>
      </c>
      <c r="F8485" s="76">
        <v>458.23286722252737</v>
      </c>
    </row>
    <row r="8486" spans="1:6" x14ac:dyDescent="0.2">
      <c r="A8486" s="84">
        <v>8455</v>
      </c>
      <c r="B8486" s="76">
        <v>481.01030724265388</v>
      </c>
      <c r="C8486" s="76">
        <v>67.031528822766816</v>
      </c>
      <c r="D8486" s="76">
        <v>-21.811598064225898</v>
      </c>
      <c r="E8486" s="76">
        <v>359.58252610430725</v>
      </c>
      <c r="F8486" s="76">
        <v>885.81276410550208</v>
      </c>
    </row>
    <row r="8487" spans="1:6" x14ac:dyDescent="0.2">
      <c r="A8487" s="84">
        <v>8456</v>
      </c>
      <c r="B8487" s="76">
        <v>326.70895048340776</v>
      </c>
      <c r="C8487" s="76">
        <v>131.78345973783476</v>
      </c>
      <c r="D8487" s="76">
        <v>-59.661135881559076</v>
      </c>
      <c r="E8487" s="76">
        <v>-4.578174398223311</v>
      </c>
      <c r="F8487" s="76">
        <v>394.25309994146011</v>
      </c>
    </row>
    <row r="8488" spans="1:6" x14ac:dyDescent="0.2">
      <c r="A8488" s="84">
        <v>8457</v>
      </c>
      <c r="B8488" s="76">
        <v>111.57174861343242</v>
      </c>
      <c r="C8488" s="76">
        <v>412.06743053662933</v>
      </c>
      <c r="D8488" s="76">
        <v>-2.88682915555931</v>
      </c>
      <c r="E8488" s="76">
        <v>-7.4395333971128803</v>
      </c>
      <c r="F8488" s="76">
        <v>513.31281659738954</v>
      </c>
    </row>
    <row r="8489" spans="1:6" x14ac:dyDescent="0.2">
      <c r="A8489" s="84">
        <v>8458</v>
      </c>
      <c r="B8489" s="76">
        <v>298.05505479026056</v>
      </c>
      <c r="C8489" s="76">
        <v>598.8878871197702</v>
      </c>
      <c r="D8489" s="76">
        <v>13.936051910342009</v>
      </c>
      <c r="E8489" s="76">
        <v>1167.2960857497874</v>
      </c>
      <c r="F8489" s="76">
        <v>2078.1750795701601</v>
      </c>
    </row>
    <row r="8490" spans="1:6" x14ac:dyDescent="0.2">
      <c r="A8490" s="84">
        <v>8459</v>
      </c>
      <c r="B8490" s="76">
        <v>375.00871622838508</v>
      </c>
      <c r="C8490" s="76">
        <v>31.571116925228871</v>
      </c>
      <c r="D8490" s="76">
        <v>88.495516087429536</v>
      </c>
      <c r="E8490" s="76">
        <v>227.36663319807602</v>
      </c>
      <c r="F8490" s="76">
        <v>722.44198243911944</v>
      </c>
    </row>
    <row r="8491" spans="1:6" x14ac:dyDescent="0.2">
      <c r="A8491" s="84">
        <v>8460</v>
      </c>
      <c r="B8491" s="76">
        <v>-87.053603046150783</v>
      </c>
      <c r="C8491" s="76">
        <v>-13.42429878978222</v>
      </c>
      <c r="D8491" s="76">
        <v>-13.792628187672259</v>
      </c>
      <c r="E8491" s="76">
        <v>179.66930225974232</v>
      </c>
      <c r="F8491" s="76">
        <v>65.398772236137049</v>
      </c>
    </row>
    <row r="8492" spans="1:6" x14ac:dyDescent="0.2">
      <c r="A8492" s="84">
        <v>8461</v>
      </c>
      <c r="B8492" s="76">
        <v>-38.306120180968037</v>
      </c>
      <c r="C8492" s="76">
        <v>34.104003489338723</v>
      </c>
      <c r="D8492" s="76">
        <v>75.344405489881566</v>
      </c>
      <c r="E8492" s="76">
        <v>-16.309746293670546</v>
      </c>
      <c r="F8492" s="76">
        <v>54.83254250458171</v>
      </c>
    </row>
    <row r="8493" spans="1:6" x14ac:dyDescent="0.2">
      <c r="A8493" s="84">
        <v>8462</v>
      </c>
      <c r="B8493" s="76">
        <v>155.84206027656091</v>
      </c>
      <c r="C8493" s="76">
        <v>144.61121608865074</v>
      </c>
      <c r="D8493" s="76">
        <v>-12.509593007423677</v>
      </c>
      <c r="E8493" s="76">
        <v>-46.926287581788941</v>
      </c>
      <c r="F8493" s="76">
        <v>241.01739577599903</v>
      </c>
    </row>
    <row r="8494" spans="1:6" x14ac:dyDescent="0.2">
      <c r="A8494" s="84">
        <v>8463</v>
      </c>
      <c r="B8494" s="76">
        <v>-49.051331065898239</v>
      </c>
      <c r="C8494" s="76">
        <v>341.05664161540903</v>
      </c>
      <c r="D8494" s="76">
        <v>177.63254976498337</v>
      </c>
      <c r="E8494" s="76">
        <v>260.13974731412816</v>
      </c>
      <c r="F8494" s="76">
        <v>729.77760762862226</v>
      </c>
    </row>
    <row r="8495" spans="1:6" x14ac:dyDescent="0.2">
      <c r="A8495" s="84">
        <v>8464</v>
      </c>
      <c r="B8495" s="76">
        <v>239.51147851776705</v>
      </c>
      <c r="C8495" s="76">
        <v>-1.0131546256439412</v>
      </c>
      <c r="D8495" s="76">
        <v>-8.3397286716157844</v>
      </c>
      <c r="E8495" s="76">
        <v>149.67018279945762</v>
      </c>
      <c r="F8495" s="76">
        <v>379.82877801996494</v>
      </c>
    </row>
    <row r="8496" spans="1:6" x14ac:dyDescent="0.2">
      <c r="A8496" s="84">
        <v>8465</v>
      </c>
      <c r="B8496" s="76">
        <v>133.00848714608424</v>
      </c>
      <c r="C8496" s="76">
        <v>316.07102975686587</v>
      </c>
      <c r="D8496" s="76">
        <v>46.974207801743006</v>
      </c>
      <c r="E8496" s="76">
        <v>2290.4609857310861</v>
      </c>
      <c r="F8496" s="76">
        <v>2786.5147104357793</v>
      </c>
    </row>
    <row r="8497" spans="1:6" x14ac:dyDescent="0.2">
      <c r="A8497" s="84">
        <v>8466</v>
      </c>
      <c r="B8497" s="76">
        <v>160.31923147861517</v>
      </c>
      <c r="C8497" s="76">
        <v>33.850714832927736</v>
      </c>
      <c r="D8497" s="76">
        <v>-27.906015170406661</v>
      </c>
      <c r="E8497" s="76">
        <v>42.215598812387725</v>
      </c>
      <c r="F8497" s="76">
        <v>208.47952995352398</v>
      </c>
    </row>
    <row r="8498" spans="1:6" x14ac:dyDescent="0.2">
      <c r="A8498" s="84">
        <v>8467</v>
      </c>
      <c r="B8498" s="76">
        <v>497.12812357004918</v>
      </c>
      <c r="C8498" s="76">
        <v>386.4852762391198</v>
      </c>
      <c r="D8498" s="76">
        <v>-29.509809145717391</v>
      </c>
      <c r="E8498" s="76">
        <v>82.274624796841692</v>
      </c>
      <c r="F8498" s="76">
        <v>936.37821546029318</v>
      </c>
    </row>
    <row r="8499" spans="1:6" x14ac:dyDescent="0.2">
      <c r="A8499" s="84">
        <v>8468</v>
      </c>
      <c r="B8499" s="76">
        <v>249.75528904528323</v>
      </c>
      <c r="C8499" s="76">
        <v>417.29652719511569</v>
      </c>
      <c r="D8499" s="76">
        <v>34.287279721926936</v>
      </c>
      <c r="E8499" s="76">
        <v>-4.8643102981122679</v>
      </c>
      <c r="F8499" s="76">
        <v>696.47478566421353</v>
      </c>
    </row>
    <row r="8500" spans="1:6" x14ac:dyDescent="0.2">
      <c r="A8500" s="84">
        <v>8469</v>
      </c>
      <c r="B8500" s="76">
        <v>504.29159749333598</v>
      </c>
      <c r="C8500" s="76">
        <v>159.80853547330986</v>
      </c>
      <c r="D8500" s="76">
        <v>40.238273105437948</v>
      </c>
      <c r="E8500" s="76">
        <v>39.420496999087106</v>
      </c>
      <c r="F8500" s="76">
        <v>743.75890307117083</v>
      </c>
    </row>
    <row r="8501" spans="1:6" x14ac:dyDescent="0.2">
      <c r="A8501" s="84">
        <v>8470</v>
      </c>
      <c r="B8501" s="76">
        <v>288.70667850315533</v>
      </c>
      <c r="C8501" s="76">
        <v>-1.5197319384659118</v>
      </c>
      <c r="D8501" s="76">
        <v>56.917730448669516</v>
      </c>
      <c r="E8501" s="76">
        <v>143.37519300190058</v>
      </c>
      <c r="F8501" s="76">
        <v>487.47987001525951</v>
      </c>
    </row>
    <row r="8502" spans="1:6" x14ac:dyDescent="0.2">
      <c r="A8502" s="84">
        <v>8471</v>
      </c>
      <c r="B8502" s="76">
        <v>-125.50359214660875</v>
      </c>
      <c r="C8502" s="76">
        <v>-4.0526185025757648</v>
      </c>
      <c r="D8502" s="76">
        <v>133.08098860106776</v>
      </c>
      <c r="E8502" s="76">
        <v>74.768834214139858</v>
      </c>
      <c r="F8502" s="76">
        <v>78.293612166023095</v>
      </c>
    </row>
    <row r="8503" spans="1:6" x14ac:dyDescent="0.2">
      <c r="A8503" s="84">
        <v>8472</v>
      </c>
      <c r="B8503" s="76">
        <v>314.17287111765586</v>
      </c>
      <c r="C8503" s="76">
        <v>53.100652720162614</v>
      </c>
      <c r="D8503" s="76">
        <v>-29.189050350655243</v>
      </c>
      <c r="E8503" s="76">
        <v>-6.5811256974460095</v>
      </c>
      <c r="F8503" s="76">
        <v>331.50334778971722</v>
      </c>
    </row>
    <row r="8504" spans="1:6" x14ac:dyDescent="0.2">
      <c r="A8504" s="84">
        <v>8473</v>
      </c>
      <c r="B8504" s="76">
        <v>418.83131077130838</v>
      </c>
      <c r="C8504" s="76">
        <v>243.05053830637968</v>
      </c>
      <c r="D8504" s="76">
        <v>-49.396854439570419</v>
      </c>
      <c r="E8504" s="76">
        <v>743.26672498487596</v>
      </c>
      <c r="F8504" s="76">
        <v>1355.7517196229935</v>
      </c>
    </row>
    <row r="8505" spans="1:6" x14ac:dyDescent="0.2">
      <c r="A8505" s="84">
        <v>8474</v>
      </c>
      <c r="B8505" s="76">
        <v>214.43931978626313</v>
      </c>
      <c r="C8505" s="76">
        <v>-36.980143836003855</v>
      </c>
      <c r="D8505" s="76">
        <v>-5.1321407209943288</v>
      </c>
      <c r="E8505" s="76">
        <v>-14.592930894336803</v>
      </c>
      <c r="F8505" s="76">
        <v>157.73410433492813</v>
      </c>
    </row>
    <row r="8506" spans="1:6" x14ac:dyDescent="0.2">
      <c r="A8506" s="84">
        <v>8475</v>
      </c>
      <c r="B8506" s="76">
        <v>429.57652165623858</v>
      </c>
      <c r="C8506" s="76">
        <v>345.95909121336217</v>
      </c>
      <c r="D8506" s="76">
        <v>68.608470793576501</v>
      </c>
      <c r="E8506" s="76">
        <v>284.52755599027842</v>
      </c>
      <c r="F8506" s="76">
        <v>1128.6716396534557</v>
      </c>
    </row>
    <row r="8507" spans="1:6" x14ac:dyDescent="0.2">
      <c r="A8507" s="84">
        <v>8476</v>
      </c>
      <c r="B8507" s="76">
        <v>-14.129395689875082</v>
      </c>
      <c r="C8507" s="76">
        <v>193.74921543238187</v>
      </c>
      <c r="D8507" s="76">
        <v>50.823313342488746</v>
      </c>
      <c r="E8507" s="76">
        <v>64.820334903615318</v>
      </c>
      <c r="F8507" s="76">
        <v>295.26346798861084</v>
      </c>
    </row>
    <row r="8508" spans="1:6" x14ac:dyDescent="0.2">
      <c r="A8508" s="84">
        <v>8477</v>
      </c>
      <c r="B8508" s="76">
        <v>683.21739586388048</v>
      </c>
      <c r="C8508" s="76">
        <v>177.28545276566783</v>
      </c>
      <c r="D8508" s="76">
        <v>30.29475045851143</v>
      </c>
      <c r="E8508" s="76">
        <v>36.273002100308581</v>
      </c>
      <c r="F8508" s="76">
        <v>927.0706011883683</v>
      </c>
    </row>
    <row r="8509" spans="1:6" x14ac:dyDescent="0.2">
      <c r="A8509" s="84">
        <v>8478</v>
      </c>
      <c r="B8509" s="76">
        <v>-7.8613560069990172</v>
      </c>
      <c r="C8509" s="76">
        <v>-13.42429878978222</v>
      </c>
      <c r="D8509" s="76">
        <v>-1.9245527703728733</v>
      </c>
      <c r="E8509" s="76">
        <v>-5.4365820978901818</v>
      </c>
      <c r="F8509" s="76">
        <v>-28.646789665044292</v>
      </c>
    </row>
    <row r="8510" spans="1:6" x14ac:dyDescent="0.2">
      <c r="A8510" s="84">
        <v>8479</v>
      </c>
      <c r="B8510" s="76">
        <v>12.232231165036524</v>
      </c>
      <c r="C8510" s="76">
        <v>116.15292144447605</v>
      </c>
      <c r="D8510" s="76">
        <v>147.65855810153408</v>
      </c>
      <c r="E8510" s="76">
        <v>445.66428194282753</v>
      </c>
      <c r="F8510" s="76">
        <v>721.70799265387416</v>
      </c>
    </row>
    <row r="8511" spans="1:6" x14ac:dyDescent="0.2">
      <c r="A8511" s="84">
        <v>8480</v>
      </c>
      <c r="B8511" s="76">
        <v>540.0552838725614</v>
      </c>
      <c r="C8511" s="76">
        <v>426.16163016950014</v>
      </c>
      <c r="D8511" s="76">
        <v>-45.547748898824665</v>
      </c>
      <c r="E8511" s="76">
        <v>801.72581290534526</v>
      </c>
      <c r="F8511" s="76">
        <v>1722.3949780485821</v>
      </c>
    </row>
    <row r="8512" spans="1:6" x14ac:dyDescent="0.2">
      <c r="A8512" s="84">
        <v>8481</v>
      </c>
      <c r="B8512" s="76">
        <v>-107.20087345539491</v>
      </c>
      <c r="C8512" s="76">
        <v>29.29151901753</v>
      </c>
      <c r="D8512" s="76">
        <v>266.94691851492956</v>
      </c>
      <c r="E8512" s="76">
        <v>157.41695925399262</v>
      </c>
      <c r="F8512" s="76">
        <v>346.45452333105726</v>
      </c>
    </row>
    <row r="8513" spans="1:6" x14ac:dyDescent="0.2">
      <c r="A8513" s="84">
        <v>8482</v>
      </c>
      <c r="B8513" s="76">
        <v>544.98017219482108</v>
      </c>
      <c r="C8513" s="76">
        <v>263.06034216284752</v>
      </c>
      <c r="D8513" s="76">
        <v>-51.642166005005436</v>
      </c>
      <c r="E8513" s="76">
        <v>234.52003069529994</v>
      </c>
      <c r="F8513" s="76">
        <v>990.91837904796307</v>
      </c>
    </row>
    <row r="8514" spans="1:6" x14ac:dyDescent="0.2">
      <c r="A8514" s="84">
        <v>8483</v>
      </c>
      <c r="B8514" s="76">
        <v>793.6961580802033</v>
      </c>
      <c r="C8514" s="76">
        <v>112.53352185059987</v>
      </c>
      <c r="D8514" s="76">
        <v>-0.96227638518643666</v>
      </c>
      <c r="E8514" s="76">
        <v>369.72979697159866</v>
      </c>
      <c r="F8514" s="76">
        <v>1274.9972005172153</v>
      </c>
    </row>
    <row r="8515" spans="1:6" x14ac:dyDescent="0.2">
      <c r="A8515" s="84">
        <v>8484</v>
      </c>
      <c r="B8515" s="76">
        <v>177.27879880921284</v>
      </c>
      <c r="C8515" s="76">
        <v>544.2675024611417</v>
      </c>
      <c r="D8515" s="76">
        <v>48.72142549972348</v>
      </c>
      <c r="E8515" s="76">
        <v>338.40846951252445</v>
      </c>
      <c r="F8515" s="76">
        <v>1108.6761962826026</v>
      </c>
    </row>
    <row r="8516" spans="1:6" x14ac:dyDescent="0.2">
      <c r="A8516" s="84">
        <v>8485</v>
      </c>
      <c r="B8516" s="76">
        <v>-118.34011822332195</v>
      </c>
      <c r="C8516" s="76">
        <v>-12.917721476960251</v>
      </c>
      <c r="D8516" s="76">
        <v>33.823097204195037</v>
      </c>
      <c r="E8516" s="76">
        <v>42.567991897865632</v>
      </c>
      <c r="F8516" s="76">
        <v>-54.866750598221536</v>
      </c>
    </row>
    <row r="8517" spans="1:6" x14ac:dyDescent="0.2">
      <c r="A8517" s="84">
        <v>8486</v>
      </c>
      <c r="B8517" s="76">
        <v>152.70804043512294</v>
      </c>
      <c r="C8517" s="76">
        <v>71.75404816843124</v>
      </c>
      <c r="D8517" s="76">
        <v>-20.849321679039463</v>
      </c>
      <c r="E8517" s="76">
        <v>596.67777989860781</v>
      </c>
      <c r="F8517" s="76">
        <v>800.29054682312255</v>
      </c>
    </row>
    <row r="8518" spans="1:6" x14ac:dyDescent="0.2">
      <c r="A8518" s="84">
        <v>8487</v>
      </c>
      <c r="B8518" s="76">
        <v>9.5459284438039731</v>
      </c>
      <c r="C8518" s="76">
        <v>217.2150953524592</v>
      </c>
      <c r="D8518" s="76">
        <v>1.2491238305259458</v>
      </c>
      <c r="E8518" s="76">
        <v>51.525569137545403</v>
      </c>
      <c r="F8518" s="76">
        <v>279.53571676433455</v>
      </c>
    </row>
    <row r="8519" spans="1:6" x14ac:dyDescent="0.2">
      <c r="A8519" s="84">
        <v>8488</v>
      </c>
      <c r="B8519" s="76">
        <v>656.40805188876368</v>
      </c>
      <c r="C8519" s="76">
        <v>63.232198976602035</v>
      </c>
      <c r="D8519" s="76">
        <v>-0.32075879506214555</v>
      </c>
      <c r="E8519" s="76">
        <v>53.441156093645994</v>
      </c>
      <c r="F8519" s="76">
        <v>772.76064816394955</v>
      </c>
    </row>
    <row r="8520" spans="1:6" x14ac:dyDescent="0.2">
      <c r="A8520" s="84">
        <v>8489</v>
      </c>
      <c r="B8520" s="76">
        <v>424.65163333397891</v>
      </c>
      <c r="C8520" s="76">
        <v>179.81833932977767</v>
      </c>
      <c r="D8520" s="76">
        <v>-26.622979990158079</v>
      </c>
      <c r="E8520" s="76">
        <v>79.127129898063174</v>
      </c>
      <c r="F8520" s="76">
        <v>656.97412257166161</v>
      </c>
    </row>
    <row r="8521" spans="1:6" x14ac:dyDescent="0.2">
      <c r="A8521" s="84">
        <v>8490</v>
      </c>
      <c r="B8521" s="76">
        <v>170.56304200613147</v>
      </c>
      <c r="C8521" s="76">
        <v>1434.5840612617899</v>
      </c>
      <c r="D8521" s="76">
        <v>93.771080531093631</v>
      </c>
      <c r="E8521" s="76">
        <v>618.99638008994646</v>
      </c>
      <c r="F8521" s="76">
        <v>2317.9145638889618</v>
      </c>
    </row>
    <row r="8522" spans="1:6" x14ac:dyDescent="0.2">
      <c r="A8522" s="84">
        <v>8491</v>
      </c>
      <c r="B8522" s="76">
        <v>542.29386947358853</v>
      </c>
      <c r="C8522" s="76">
        <v>469.89060260245634</v>
      </c>
      <c r="D8522" s="76">
        <v>35.249556107113364</v>
      </c>
      <c r="E8522" s="76">
        <v>348.55574037981586</v>
      </c>
      <c r="F8522" s="76">
        <v>1395.9897685629742</v>
      </c>
    </row>
    <row r="8523" spans="1:6" x14ac:dyDescent="0.2">
      <c r="A8523" s="84">
        <v>8492</v>
      </c>
      <c r="B8523" s="76">
        <v>476.98085316080505</v>
      </c>
      <c r="C8523" s="76">
        <v>186.91042170928526</v>
      </c>
      <c r="D8523" s="76">
        <v>-29.687144218109779</v>
      </c>
      <c r="E8523" s="76">
        <v>109.67741400059261</v>
      </c>
      <c r="F8523" s="76">
        <v>743.88154465257321</v>
      </c>
    </row>
    <row r="8524" spans="1:6" x14ac:dyDescent="0.2">
      <c r="A8524" s="84">
        <v>8493</v>
      </c>
      <c r="B8524" s="76">
        <v>163.00553419984772</v>
      </c>
      <c r="C8524" s="76">
        <v>-7.5986596923295586</v>
      </c>
      <c r="D8524" s="76">
        <v>-2.88682915555931</v>
      </c>
      <c r="E8524" s="76">
        <v>-4.0059025984453971</v>
      </c>
      <c r="F8524" s="76">
        <v>148.51414275351345</v>
      </c>
    </row>
    <row r="8525" spans="1:6" x14ac:dyDescent="0.2">
      <c r="A8525" s="84">
        <v>8494</v>
      </c>
      <c r="B8525" s="76">
        <v>-334.42643757091685</v>
      </c>
      <c r="C8525" s="76">
        <v>128.90731939116964</v>
      </c>
      <c r="D8525" s="76">
        <v>82.080340186186618</v>
      </c>
      <c r="E8525" s="76">
        <v>48.311817053177919</v>
      </c>
      <c r="F8525" s="76">
        <v>-75.126960940382673</v>
      </c>
    </row>
    <row r="8526" spans="1:6" x14ac:dyDescent="0.2">
      <c r="A8526" s="84">
        <v>8495</v>
      </c>
      <c r="B8526" s="76">
        <v>587.01189825692268</v>
      </c>
      <c r="C8526" s="76">
        <v>438.82606299004942</v>
      </c>
      <c r="D8526" s="76">
        <v>75.344405489881566</v>
      </c>
      <c r="E8526" s="76">
        <v>131.70987829204228</v>
      </c>
      <c r="F8526" s="76">
        <v>1232.892245028896</v>
      </c>
    </row>
    <row r="8527" spans="1:6" x14ac:dyDescent="0.2">
      <c r="A8527" s="84">
        <v>8496</v>
      </c>
      <c r="B8527" s="76">
        <v>485.93519556491356</v>
      </c>
      <c r="C8527" s="76">
        <v>265.59322872695736</v>
      </c>
      <c r="D8527" s="76">
        <v>-39.453331792643901</v>
      </c>
      <c r="E8527" s="76">
        <v>149.0979109996797</v>
      </c>
      <c r="F8527" s="76">
        <v>861.17300349890672</v>
      </c>
    </row>
    <row r="8528" spans="1:6" x14ac:dyDescent="0.2">
      <c r="A8528" s="84">
        <v>8497</v>
      </c>
      <c r="B8528" s="76">
        <v>133.00848714608424</v>
      </c>
      <c r="C8528" s="76">
        <v>1005.3829672153579</v>
      </c>
      <c r="D8528" s="76">
        <v>33.823097204195037</v>
      </c>
      <c r="E8528" s="76">
        <v>121.84874332463986</v>
      </c>
      <c r="F8528" s="76">
        <v>1294.0632948902769</v>
      </c>
    </row>
    <row r="8529" spans="1:6" x14ac:dyDescent="0.2">
      <c r="A8529" s="84">
        <v>8498</v>
      </c>
      <c r="B8529" s="76">
        <v>549.45734339687533</v>
      </c>
      <c r="C8529" s="76">
        <v>111.77365588136692</v>
      </c>
      <c r="D8529" s="76">
        <v>-21.811598064225898</v>
      </c>
      <c r="E8529" s="76">
        <v>324.58658197473244</v>
      </c>
      <c r="F8529" s="76">
        <v>964.00598318874881</v>
      </c>
    </row>
    <row r="8530" spans="1:6" x14ac:dyDescent="0.2">
      <c r="A8530" s="84">
        <v>8499</v>
      </c>
      <c r="B8530" s="76">
        <v>21.186573569145025</v>
      </c>
      <c r="C8530" s="76">
        <v>-33.180813989839073</v>
      </c>
      <c r="D8530" s="76">
        <v>189.96480770001463</v>
      </c>
      <c r="E8530" s="76">
        <v>6.2287326119680984</v>
      </c>
      <c r="F8530" s="76">
        <v>184.19929989128869</v>
      </c>
    </row>
    <row r="8531" spans="1:6" x14ac:dyDescent="0.2">
      <c r="A8531" s="84">
        <v>8500</v>
      </c>
      <c r="B8531" s="76">
        <v>220.25964234893365</v>
      </c>
      <c r="C8531" s="76">
        <v>-20.516381169289808</v>
      </c>
      <c r="D8531" s="76">
        <v>-19.887045293853024</v>
      </c>
      <c r="E8531" s="76">
        <v>263.28724221290668</v>
      </c>
      <c r="F8531" s="76">
        <v>443.14345809869747</v>
      </c>
    </row>
    <row r="8532" spans="1:6" x14ac:dyDescent="0.2">
      <c r="A8532" s="84">
        <v>8501</v>
      </c>
      <c r="B8532" s="76">
        <v>307.90483143477991</v>
      </c>
      <c r="C8532" s="76">
        <v>112.2802331941889</v>
      </c>
      <c r="D8532" s="76">
        <v>-36.566502637084596</v>
      </c>
      <c r="E8532" s="76">
        <v>242.75171460649074</v>
      </c>
      <c r="F8532" s="76">
        <v>626.37027659837497</v>
      </c>
    </row>
    <row r="8533" spans="1:6" x14ac:dyDescent="0.2">
      <c r="A8533" s="84">
        <v>8502</v>
      </c>
      <c r="B8533" s="76">
        <v>555.72538307975128</v>
      </c>
      <c r="C8533" s="76">
        <v>188.68344230416216</v>
      </c>
      <c r="D8533" s="76">
        <v>-24.377668424723062</v>
      </c>
      <c r="E8533" s="76">
        <v>181.71740358702081</v>
      </c>
      <c r="F8533" s="76">
        <v>901.74856054621114</v>
      </c>
    </row>
    <row r="8534" spans="1:6" x14ac:dyDescent="0.2">
      <c r="A8534" s="84">
        <v>8503</v>
      </c>
      <c r="B8534" s="76">
        <v>140.61967818957646</v>
      </c>
      <c r="C8534" s="76">
        <v>46.008570340655034</v>
      </c>
      <c r="D8534" s="76">
        <v>88.174757292367389</v>
      </c>
      <c r="E8534" s="76">
        <v>331.47495072960055</v>
      </c>
      <c r="F8534" s="76">
        <v>606.27795655219938</v>
      </c>
    </row>
    <row r="8535" spans="1:6" x14ac:dyDescent="0.2">
      <c r="A8535" s="84">
        <v>8504</v>
      </c>
      <c r="B8535" s="76">
        <v>813.34202813203365</v>
      </c>
      <c r="C8535" s="76">
        <v>845.82772039845918</v>
      </c>
      <c r="D8535" s="76">
        <v>-23.271968316866875</v>
      </c>
      <c r="E8535" s="76">
        <v>637.30907768283964</v>
      </c>
      <c r="F8535" s="76">
        <v>2273.2068578964654</v>
      </c>
    </row>
    <row r="8536" spans="1:6" x14ac:dyDescent="0.2">
      <c r="A8536" s="84">
        <v>8505</v>
      </c>
      <c r="B8536" s="76">
        <v>42.229278218800005</v>
      </c>
      <c r="C8536" s="76">
        <v>199.82814318624551</v>
      </c>
      <c r="D8536" s="76">
        <v>-5.7736583111186199</v>
      </c>
      <c r="E8536" s="76">
        <v>-11.511693181147223</v>
      </c>
      <c r="F8536" s="76">
        <v>224.77206991277967</v>
      </c>
    </row>
    <row r="8537" spans="1:6" x14ac:dyDescent="0.2">
      <c r="A8537" s="84">
        <v>8506</v>
      </c>
      <c r="B8537" s="76">
        <v>125.84501322279743</v>
      </c>
      <c r="C8537" s="76">
        <v>720.53980060116567</v>
      </c>
      <c r="D8537" s="76">
        <v>-36.887261432146737</v>
      </c>
      <c r="E8537" s="76">
        <v>26.544381504084043</v>
      </c>
      <c r="F8537" s="76">
        <v>836.04193389590046</v>
      </c>
    </row>
    <row r="8538" spans="1:6" x14ac:dyDescent="0.2">
      <c r="A8538" s="84">
        <v>8507</v>
      </c>
      <c r="B8538" s="76">
        <v>1145.2797151384163</v>
      </c>
      <c r="C8538" s="76">
        <v>203.88076168882128</v>
      </c>
      <c r="D8538" s="76">
        <v>-46.830784079073254</v>
      </c>
      <c r="E8538" s="76">
        <v>1496.8132352082212</v>
      </c>
      <c r="F8538" s="76">
        <v>2799.1429279563854</v>
      </c>
    </row>
    <row r="8539" spans="1:6" x14ac:dyDescent="0.2">
      <c r="A8539" s="84">
        <v>8508</v>
      </c>
      <c r="B8539" s="76">
        <v>468.02651075669655</v>
      </c>
      <c r="C8539" s="76">
        <v>571.62267735352816</v>
      </c>
      <c r="D8539" s="76">
        <v>58.985706941712138</v>
      </c>
      <c r="E8539" s="76">
        <v>909.97254740649282</v>
      </c>
      <c r="F8539" s="76">
        <v>2008.6074424584297</v>
      </c>
    </row>
    <row r="8540" spans="1:6" x14ac:dyDescent="0.2">
      <c r="A8540" s="84">
        <v>8509</v>
      </c>
      <c r="B8540" s="76">
        <v>554.38223171913501</v>
      </c>
      <c r="C8540" s="76">
        <v>446.67801133878993</v>
      </c>
      <c r="D8540" s="76">
        <v>78.551993440503026</v>
      </c>
      <c r="E8540" s="76">
        <v>77.410314498729434</v>
      </c>
      <c r="F8540" s="76">
        <v>1157.0225509971574</v>
      </c>
    </row>
    <row r="8541" spans="1:6" x14ac:dyDescent="0.2">
      <c r="A8541" s="84">
        <v>8510</v>
      </c>
      <c r="B8541" s="76">
        <v>519.46029634311185</v>
      </c>
      <c r="C8541" s="76">
        <v>929.99291273102847</v>
      </c>
      <c r="D8541" s="76">
        <v>190.78366036253132</v>
      </c>
      <c r="E8541" s="76">
        <v>643.03179568061887</v>
      </c>
      <c r="F8541" s="76">
        <v>2283.2686651172908</v>
      </c>
    </row>
    <row r="8542" spans="1:6" x14ac:dyDescent="0.2">
      <c r="A8542" s="84">
        <v>8511</v>
      </c>
      <c r="B8542" s="76">
        <v>161.66238283923144</v>
      </c>
      <c r="C8542" s="76">
        <v>-13.42429878978222</v>
      </c>
      <c r="D8542" s="76">
        <v>-6.0944171061807655</v>
      </c>
      <c r="E8542" s="76">
        <v>171.63638990531837</v>
      </c>
      <c r="F8542" s="76">
        <v>313.78005684858681</v>
      </c>
    </row>
    <row r="8543" spans="1:6" x14ac:dyDescent="0.2">
      <c r="A8543" s="84">
        <v>8512</v>
      </c>
      <c r="B8543" s="76">
        <v>697.93837759345092</v>
      </c>
      <c r="C8543" s="76">
        <v>330.34515964202535</v>
      </c>
      <c r="D8543" s="76">
        <v>36.676015010031705</v>
      </c>
      <c r="E8543" s="76">
        <v>472.75982808915631</v>
      </c>
      <c r="F8543" s="76">
        <v>1537.7193803346643</v>
      </c>
    </row>
    <row r="8544" spans="1:6" x14ac:dyDescent="0.2">
      <c r="A8544" s="84">
        <v>8513</v>
      </c>
      <c r="B8544" s="76">
        <v>-83.07783220151066</v>
      </c>
      <c r="C8544" s="76">
        <v>773.80377685159488</v>
      </c>
      <c r="D8544" s="76">
        <v>251.51658500222396</v>
      </c>
      <c r="E8544" s="76">
        <v>24.210144276916594</v>
      </c>
      <c r="F8544" s="76">
        <v>966.45267392922472</v>
      </c>
    </row>
    <row r="8545" spans="1:6" x14ac:dyDescent="0.2">
      <c r="A8545" s="84">
        <v>8514</v>
      </c>
      <c r="B8545" s="76">
        <v>460.46900295041303</v>
      </c>
      <c r="C8545" s="76">
        <v>66.018374197122867</v>
      </c>
      <c r="D8545" s="76">
        <v>-11.226557827175094</v>
      </c>
      <c r="E8545" s="76">
        <v>-0.57227179977791387</v>
      </c>
      <c r="F8545" s="76">
        <v>514.68854752058292</v>
      </c>
    </row>
    <row r="8546" spans="1:6" x14ac:dyDescent="0.2">
      <c r="A8546" s="84">
        <v>8515</v>
      </c>
      <c r="B8546" s="76">
        <v>94.558498045626152</v>
      </c>
      <c r="C8546" s="76">
        <v>232.6657033935293</v>
      </c>
      <c r="D8546" s="76">
        <v>85.287928136808077</v>
      </c>
      <c r="E8546" s="76">
        <v>231.37253579652139</v>
      </c>
      <c r="F8546" s="76">
        <v>643.88466537248496</v>
      </c>
    </row>
    <row r="8547" spans="1:6" x14ac:dyDescent="0.2">
      <c r="A8547" s="84">
        <v>8516</v>
      </c>
      <c r="B8547" s="76">
        <v>132.56077002587881</v>
      </c>
      <c r="C8547" s="76">
        <v>123.84154626294993</v>
      </c>
      <c r="D8547" s="76">
        <v>142.52641738053975</v>
      </c>
      <c r="E8547" s="76">
        <v>247.396146190303</v>
      </c>
      <c r="F8547" s="76">
        <v>646.32487985967146</v>
      </c>
    </row>
    <row r="8548" spans="1:6" x14ac:dyDescent="0.2">
      <c r="A8548" s="84">
        <v>8517</v>
      </c>
      <c r="B8548" s="76">
        <v>-24.426889454599859</v>
      </c>
      <c r="C8548" s="76">
        <v>46.515147653477001</v>
      </c>
      <c r="D8548" s="76">
        <v>-4.4906231308700377</v>
      </c>
      <c r="E8548" s="76">
        <v>-13.448387294780975</v>
      </c>
      <c r="F8548" s="76">
        <v>4.1492477732261293</v>
      </c>
    </row>
    <row r="8549" spans="1:6" x14ac:dyDescent="0.2">
      <c r="A8549" s="84">
        <v>8518</v>
      </c>
      <c r="B8549" s="76">
        <v>153.60347467553379</v>
      </c>
      <c r="C8549" s="76">
        <v>68.551260761232726</v>
      </c>
      <c r="D8549" s="76">
        <v>245.77683804082795</v>
      </c>
      <c r="E8549" s="76">
        <v>79.413265797952121</v>
      </c>
      <c r="F8549" s="76">
        <v>547.34483927554663</v>
      </c>
    </row>
    <row r="8550" spans="1:6" x14ac:dyDescent="0.2">
      <c r="A8550" s="84">
        <v>8519</v>
      </c>
      <c r="B8550" s="76">
        <v>423.30848197336263</v>
      </c>
      <c r="C8550" s="76">
        <v>585.80684211254334</v>
      </c>
      <c r="D8550" s="76">
        <v>10.086946369596262</v>
      </c>
      <c r="E8550" s="76">
        <v>528.423814196325</v>
      </c>
      <c r="F8550" s="76">
        <v>1547.6260846518271</v>
      </c>
    </row>
    <row r="8551" spans="1:6" x14ac:dyDescent="0.2">
      <c r="A8551" s="84">
        <v>8520</v>
      </c>
      <c r="B8551" s="76">
        <v>443.45575238260676</v>
      </c>
      <c r="C8551" s="76">
        <v>213.50573063243871</v>
      </c>
      <c r="D8551" s="76">
        <v>52.747866112861622</v>
      </c>
      <c r="E8551" s="76">
        <v>159.1126674957932</v>
      </c>
      <c r="F8551" s="76">
        <v>868.82201662370028</v>
      </c>
    </row>
    <row r="8552" spans="1:6" x14ac:dyDescent="0.2">
      <c r="A8552" s="84">
        <v>8521</v>
      </c>
      <c r="B8552" s="76">
        <v>-56.214804989185041</v>
      </c>
      <c r="C8552" s="76">
        <v>398.28327124226985</v>
      </c>
      <c r="D8552" s="76">
        <v>105.1749734306611</v>
      </c>
      <c r="E8552" s="76">
        <v>322.45111630433178</v>
      </c>
      <c r="F8552" s="76">
        <v>769.6945559880777</v>
      </c>
    </row>
    <row r="8553" spans="1:6" x14ac:dyDescent="0.2">
      <c r="A8553" s="84">
        <v>8522</v>
      </c>
      <c r="B8553" s="76">
        <v>94.558498045626152</v>
      </c>
      <c r="C8553" s="76">
        <v>54.873673315039511</v>
      </c>
      <c r="D8553" s="76">
        <v>-3.5283467456836011</v>
      </c>
      <c r="E8553" s="76">
        <v>16.815760907859506</v>
      </c>
      <c r="F8553" s="76">
        <v>162.71958552284158</v>
      </c>
    </row>
    <row r="8554" spans="1:6" x14ac:dyDescent="0.2">
      <c r="A8554" s="84">
        <v>8523</v>
      </c>
      <c r="B8554" s="76">
        <v>146.88771787245241</v>
      </c>
      <c r="C8554" s="76">
        <v>45.755281684244046</v>
      </c>
      <c r="D8554" s="76">
        <v>61.231018507147155</v>
      </c>
      <c r="E8554" s="76">
        <v>147.95336740012388</v>
      </c>
      <c r="F8554" s="76">
        <v>401.82738546396752</v>
      </c>
    </row>
    <row r="8555" spans="1:6" x14ac:dyDescent="0.2">
      <c r="A8555" s="84">
        <v>8524</v>
      </c>
      <c r="B8555" s="76">
        <v>152.26032331491751</v>
      </c>
      <c r="C8555" s="76">
        <v>705.68573499906176</v>
      </c>
      <c r="D8555" s="76">
        <v>94.269174398548159</v>
      </c>
      <c r="E8555" s="76">
        <v>572.07009250815759</v>
      </c>
      <c r="F8555" s="76">
        <v>1524.2853252206851</v>
      </c>
    </row>
    <row r="8556" spans="1:6" x14ac:dyDescent="0.2">
      <c r="A8556" s="84">
        <v>8525</v>
      </c>
      <c r="B8556" s="76">
        <v>201.4555233003058</v>
      </c>
      <c r="C8556" s="76">
        <v>114.55983110188775</v>
      </c>
      <c r="D8556" s="76">
        <v>136.43200027435898</v>
      </c>
      <c r="E8556" s="76">
        <v>43.932414211721465</v>
      </c>
      <c r="F8556" s="76">
        <v>496.37976888827404</v>
      </c>
    </row>
    <row r="8557" spans="1:6" x14ac:dyDescent="0.2">
      <c r="A8557" s="84">
        <v>8526</v>
      </c>
      <c r="B8557" s="76">
        <v>598.65254338226373</v>
      </c>
      <c r="C8557" s="76">
        <v>709.99164215804853</v>
      </c>
      <c r="D8557" s="76">
        <v>-60.623412266745511</v>
      </c>
      <c r="E8557" s="76">
        <v>594.87360015615195</v>
      </c>
      <c r="F8557" s="76">
        <v>1842.8943734297186</v>
      </c>
    </row>
    <row r="8558" spans="1:6" x14ac:dyDescent="0.2">
      <c r="A8558" s="84">
        <v>8527</v>
      </c>
      <c r="B8558" s="76">
        <v>248.85985480487238</v>
      </c>
      <c r="C8558" s="76">
        <v>301.72354146758397</v>
      </c>
      <c r="D8558" s="76">
        <v>-76.661352019852785</v>
      </c>
      <c r="E8558" s="76">
        <v>26.830517403973001</v>
      </c>
      <c r="F8558" s="76">
        <v>500.75256165657663</v>
      </c>
    </row>
    <row r="8559" spans="1:6" x14ac:dyDescent="0.2">
      <c r="A8559" s="84">
        <v>8528</v>
      </c>
      <c r="B8559" s="76">
        <v>949.3406662000657</v>
      </c>
      <c r="C8559" s="76">
        <v>796.52639752446123</v>
      </c>
      <c r="D8559" s="76">
        <v>-73.774522864293473</v>
      </c>
      <c r="E8559" s="76">
        <v>901.30110606670223</v>
      </c>
      <c r="F8559" s="76">
        <v>2573.3936469269356</v>
      </c>
    </row>
    <row r="8560" spans="1:6" x14ac:dyDescent="0.2">
      <c r="A8560" s="84">
        <v>8529</v>
      </c>
      <c r="B8560" s="76">
        <v>598.2048262620583</v>
      </c>
      <c r="C8560" s="76">
        <v>153.22303040662422</v>
      </c>
      <c r="D8560" s="76">
        <v>-35.604226251898154</v>
      </c>
      <c r="E8560" s="76">
        <v>415.95129838243179</v>
      </c>
      <c r="F8560" s="76">
        <v>1131.7749287992162</v>
      </c>
    </row>
    <row r="8561" spans="1:6" x14ac:dyDescent="0.2">
      <c r="A8561" s="84">
        <v>8530</v>
      </c>
      <c r="B8561" s="76">
        <v>333.87242440669456</v>
      </c>
      <c r="C8561" s="76">
        <v>434.93676801774041</v>
      </c>
      <c r="D8561" s="76">
        <v>45.049655031370129</v>
      </c>
      <c r="E8561" s="76">
        <v>167.98288039235086</v>
      </c>
      <c r="F8561" s="76">
        <v>981.84172784815587</v>
      </c>
    </row>
    <row r="8562" spans="1:6" x14ac:dyDescent="0.2">
      <c r="A8562" s="84">
        <v>8531</v>
      </c>
      <c r="B8562" s="76">
        <v>236.77149255932591</v>
      </c>
      <c r="C8562" s="76">
        <v>46.515147653477001</v>
      </c>
      <c r="D8562" s="76">
        <v>-4.3471994082002823</v>
      </c>
      <c r="E8562" s="76">
        <v>173.35320530465211</v>
      </c>
      <c r="F8562" s="76">
        <v>452.29264610925475</v>
      </c>
    </row>
    <row r="8563" spans="1:6" x14ac:dyDescent="0.2">
      <c r="A8563" s="84">
        <v>8532</v>
      </c>
      <c r="B8563" s="76">
        <v>343.2744839310086</v>
      </c>
      <c r="C8563" s="76">
        <v>61.205889725314151</v>
      </c>
      <c r="D8563" s="76">
        <v>-19.887045293853024</v>
      </c>
      <c r="E8563" s="76">
        <v>98.298235190623288</v>
      </c>
      <c r="F8563" s="76">
        <v>482.89156355309302</v>
      </c>
    </row>
    <row r="8564" spans="1:6" x14ac:dyDescent="0.2">
      <c r="A8564" s="84">
        <v>8533</v>
      </c>
      <c r="B8564" s="76">
        <v>326.70895048340776</v>
      </c>
      <c r="C8564" s="76">
        <v>48.034879591942911</v>
      </c>
      <c r="D8564" s="76">
        <v>-24.377668424723062</v>
      </c>
      <c r="E8564" s="76">
        <v>257.27838831523854</v>
      </c>
      <c r="F8564" s="76">
        <v>607.64454996586619</v>
      </c>
    </row>
    <row r="8565" spans="1:6" x14ac:dyDescent="0.2">
      <c r="A8565" s="84">
        <v>8534</v>
      </c>
      <c r="B8565" s="76">
        <v>-101.38055089272439</v>
      </c>
      <c r="C8565" s="76">
        <v>56.646693909916415</v>
      </c>
      <c r="D8565" s="76">
        <v>94.269174398548159</v>
      </c>
      <c r="E8565" s="76">
        <v>1.9366941136337488</v>
      </c>
      <c r="F8565" s="76">
        <v>51.472011529373937</v>
      </c>
    </row>
    <row r="8566" spans="1:6" x14ac:dyDescent="0.2">
      <c r="A8566" s="84">
        <v>8535</v>
      </c>
      <c r="B8566" s="76">
        <v>367.39752518489286</v>
      </c>
      <c r="C8566" s="76">
        <v>334.05452436204587</v>
      </c>
      <c r="D8566" s="76">
        <v>80.155787415813748</v>
      </c>
      <c r="E8566" s="76">
        <v>27.116653303861959</v>
      </c>
      <c r="F8566" s="76">
        <v>808.72449026661445</v>
      </c>
    </row>
    <row r="8567" spans="1:6" x14ac:dyDescent="0.2">
      <c r="A8567" s="84">
        <v>8536</v>
      </c>
      <c r="B8567" s="76">
        <v>-137.59195439215534</v>
      </c>
      <c r="C8567" s="76">
        <v>42.969106463723207</v>
      </c>
      <c r="D8567" s="76">
        <v>-8.9812462617400755</v>
      </c>
      <c r="E8567" s="76">
        <v>199.03917910906927</v>
      </c>
      <c r="F8567" s="76">
        <v>95.435084918897047</v>
      </c>
    </row>
    <row r="8568" spans="1:6" x14ac:dyDescent="0.2">
      <c r="A8568" s="84">
        <v>8537</v>
      </c>
      <c r="B8568" s="76">
        <v>-79.442412002658557</v>
      </c>
      <c r="C8568" s="76">
        <v>-10.384834912850398</v>
      </c>
      <c r="D8568" s="76">
        <v>-17.000216138293716</v>
      </c>
      <c r="E8568" s="76">
        <v>-5.7889751833680876</v>
      </c>
      <c r="F8568" s="76">
        <v>-112.61643823717074</v>
      </c>
    </row>
    <row r="8569" spans="1:6" x14ac:dyDescent="0.2">
      <c r="A8569" s="84">
        <v>8538</v>
      </c>
      <c r="B8569" s="76">
        <v>71.277207794944047</v>
      </c>
      <c r="C8569" s="76">
        <v>23.465879920077342</v>
      </c>
      <c r="D8569" s="76">
        <v>-11.083134104505348</v>
      </c>
      <c r="E8569" s="76">
        <v>78.488600912696299</v>
      </c>
      <c r="F8569" s="76">
        <v>162.14855452321234</v>
      </c>
    </row>
    <row r="8570" spans="1:6" x14ac:dyDescent="0.2">
      <c r="A8570" s="84">
        <v>8539</v>
      </c>
      <c r="B8570" s="76">
        <v>188.02400969414305</v>
      </c>
      <c r="C8570" s="76">
        <v>120.13218154292943</v>
      </c>
      <c r="D8570" s="76">
        <v>30.936268048635725</v>
      </c>
      <c r="E8570" s="76">
        <v>618.42410829016853</v>
      </c>
      <c r="F8570" s="76">
        <v>957.51656757587671</v>
      </c>
    </row>
    <row r="8571" spans="1:6" x14ac:dyDescent="0.2">
      <c r="A8571" s="84">
        <v>8540</v>
      </c>
      <c r="B8571" s="76">
        <v>273.48429641617076</v>
      </c>
      <c r="C8571" s="76">
        <v>-24.062422359043605</v>
      </c>
      <c r="D8571" s="76">
        <v>-13.792628187672259</v>
      </c>
      <c r="E8571" s="76">
        <v>254.26340778763796</v>
      </c>
      <c r="F8571" s="76">
        <v>489.89265365709286</v>
      </c>
    </row>
    <row r="8572" spans="1:6" x14ac:dyDescent="0.2">
      <c r="A8572" s="84">
        <v>8541</v>
      </c>
      <c r="B8572" s="76">
        <v>178.67563340703771</v>
      </c>
      <c r="C8572" s="76">
        <v>-6.3322164102746328</v>
      </c>
      <c r="D8572" s="76">
        <v>-2.5660703604971644</v>
      </c>
      <c r="E8572" s="76">
        <v>44.857079096977287</v>
      </c>
      <c r="F8572" s="76">
        <v>214.63442573324321</v>
      </c>
    </row>
    <row r="8573" spans="1:6" x14ac:dyDescent="0.2">
      <c r="A8573" s="84">
        <v>8542</v>
      </c>
      <c r="B8573" s="76">
        <v>485.48747844470813</v>
      </c>
      <c r="C8573" s="76">
        <v>60.699312412492176</v>
      </c>
      <c r="D8573" s="76">
        <v>170.43243255094643</v>
      </c>
      <c r="E8573" s="76">
        <v>37.703681599753367</v>
      </c>
      <c r="F8573" s="76">
        <v>754.3229050079002</v>
      </c>
    </row>
    <row r="8574" spans="1:6" x14ac:dyDescent="0.2">
      <c r="A8574" s="84">
        <v>8543</v>
      </c>
      <c r="B8574" s="76">
        <v>857.66602303237073</v>
      </c>
      <c r="C8574" s="76">
        <v>206.07039447037585</v>
      </c>
      <c r="D8574" s="76">
        <v>-22.453115654350189</v>
      </c>
      <c r="E8574" s="76">
        <v>47.146166296088943</v>
      </c>
      <c r="F8574" s="76">
        <v>1088.4294681444853</v>
      </c>
    </row>
    <row r="8575" spans="1:6" x14ac:dyDescent="0.2">
      <c r="A8575" s="84">
        <v>8544</v>
      </c>
      <c r="B8575" s="76">
        <v>295.87015242644213</v>
      </c>
      <c r="C8575" s="76">
        <v>-1.2664432820549265</v>
      </c>
      <c r="D8575" s="76">
        <v>-2.88682915555931</v>
      </c>
      <c r="E8575" s="76">
        <v>-12.589979595114105</v>
      </c>
      <c r="F8575" s="76">
        <v>279.12690039371375</v>
      </c>
    </row>
    <row r="8576" spans="1:6" x14ac:dyDescent="0.2">
      <c r="A8576" s="84">
        <v>8545</v>
      </c>
      <c r="B8576" s="76">
        <v>-5.1750532857664666</v>
      </c>
      <c r="C8576" s="76">
        <v>-1.7730205948768971</v>
      </c>
      <c r="D8576" s="76">
        <v>-10.905799032112949</v>
      </c>
      <c r="E8576" s="76">
        <v>175.35615660387481</v>
      </c>
      <c r="F8576" s="76">
        <v>157.50228369111849</v>
      </c>
    </row>
    <row r="8577" spans="1:6" x14ac:dyDescent="0.2">
      <c r="A8577" s="84">
        <v>8546</v>
      </c>
      <c r="B8577" s="76">
        <v>218.46877386811195</v>
      </c>
      <c r="C8577" s="76">
        <v>74.033646076130111</v>
      </c>
      <c r="D8577" s="76">
        <v>39.275996720251513</v>
      </c>
      <c r="E8577" s="76">
        <v>181.58488921584291</v>
      </c>
      <c r="F8577" s="76">
        <v>513.3633058803365</v>
      </c>
    </row>
    <row r="8578" spans="1:6" x14ac:dyDescent="0.2">
      <c r="A8578" s="84">
        <v>8547</v>
      </c>
      <c r="B8578" s="76">
        <v>61.928831507838822</v>
      </c>
      <c r="C8578" s="76">
        <v>-6.8387937230966029</v>
      </c>
      <c r="D8578" s="76">
        <v>-7.6982110814914932</v>
      </c>
      <c r="E8578" s="76">
        <v>25.399837904528216</v>
      </c>
      <c r="F8578" s="76">
        <v>72.791664607778941</v>
      </c>
    </row>
    <row r="8579" spans="1:6" x14ac:dyDescent="0.2">
      <c r="A8579" s="84">
        <v>8548</v>
      </c>
      <c r="B8579" s="76">
        <v>430.47195589664943</v>
      </c>
      <c r="C8579" s="76">
        <v>153.72960771944619</v>
      </c>
      <c r="D8579" s="76">
        <v>-5.7736583111186199</v>
      </c>
      <c r="E8579" s="76">
        <v>68.826237502060721</v>
      </c>
      <c r="F8579" s="76">
        <v>647.25414280703774</v>
      </c>
    </row>
    <row r="8580" spans="1:6" x14ac:dyDescent="0.2">
      <c r="A8580" s="84">
        <v>8549</v>
      </c>
      <c r="B8580" s="76">
        <v>450.17150918568814</v>
      </c>
      <c r="C8580" s="76">
        <v>-2.2795979076988679</v>
      </c>
      <c r="D8580" s="76">
        <v>-11.868075417299385</v>
      </c>
      <c r="E8580" s="76">
        <v>300.70478791277105</v>
      </c>
      <c r="F8580" s="76">
        <v>736.72862377346087</v>
      </c>
    </row>
    <row r="8581" spans="1:6" x14ac:dyDescent="0.2">
      <c r="A8581" s="84">
        <v>8550</v>
      </c>
      <c r="B8581" s="76">
        <v>308.85394891239946</v>
      </c>
      <c r="C8581" s="76">
        <v>-0.5065773128219706</v>
      </c>
      <c r="D8581" s="76">
        <v>-1.2830351802485822</v>
      </c>
      <c r="E8581" s="76">
        <v>-3.4336307986674832</v>
      </c>
      <c r="F8581" s="76">
        <v>303.63070562066144</v>
      </c>
    </row>
    <row r="8582" spans="1:6" x14ac:dyDescent="0.2">
      <c r="A8582" s="84">
        <v>8551</v>
      </c>
      <c r="B8582" s="76">
        <v>312.38200263683416</v>
      </c>
      <c r="C8582" s="76">
        <v>329.7486172030591</v>
      </c>
      <c r="D8582" s="76">
        <v>21.313504196771362</v>
      </c>
      <c r="E8582" s="76">
        <v>201.19575193700302</v>
      </c>
      <c r="F8582" s="76">
        <v>864.63987597366759</v>
      </c>
    </row>
    <row r="8583" spans="1:6" x14ac:dyDescent="0.2">
      <c r="A8583" s="84">
        <v>8552</v>
      </c>
      <c r="B8583" s="76">
        <v>962.32446268602303</v>
      </c>
      <c r="C8583" s="76">
        <v>284.84316661419228</v>
      </c>
      <c r="D8583" s="76">
        <v>54.495083810842104</v>
      </c>
      <c r="E8583" s="76">
        <v>310.5659228801735</v>
      </c>
      <c r="F8583" s="76">
        <v>1612.2286359912309</v>
      </c>
    </row>
    <row r="8584" spans="1:6" x14ac:dyDescent="0.2">
      <c r="A8584" s="84">
        <v>8553</v>
      </c>
      <c r="B8584" s="76">
        <v>345.45938629482703</v>
      </c>
      <c r="C8584" s="76">
        <v>288.80581999062372</v>
      </c>
      <c r="D8584" s="76">
        <v>204.89704734526572</v>
      </c>
      <c r="E8584" s="76">
        <v>-16.023610393781588</v>
      </c>
      <c r="F8584" s="76">
        <v>823.13864323693485</v>
      </c>
    </row>
    <row r="8585" spans="1:6" x14ac:dyDescent="0.2">
      <c r="A8585" s="84">
        <v>8554</v>
      </c>
      <c r="B8585" s="76">
        <v>698.43977795086505</v>
      </c>
      <c r="C8585" s="76">
        <v>67.538106135588777</v>
      </c>
      <c r="D8585" s="76">
        <v>-25.660703604971644</v>
      </c>
      <c r="E8585" s="76">
        <v>91.430973593288314</v>
      </c>
      <c r="F8585" s="76">
        <v>831.74815407477047</v>
      </c>
    </row>
    <row r="8586" spans="1:6" x14ac:dyDescent="0.2">
      <c r="A8586" s="84">
        <v>8555</v>
      </c>
      <c r="B8586" s="76">
        <v>133.90392138649509</v>
      </c>
      <c r="C8586" s="76">
        <v>-123.09828701573886</v>
      </c>
      <c r="D8586" s="76">
        <v>77.910475850378731</v>
      </c>
      <c r="E8586" s="76">
        <v>163.27219162294966</v>
      </c>
      <c r="F8586" s="76">
        <v>251.98830184408462</v>
      </c>
    </row>
    <row r="8587" spans="1:6" x14ac:dyDescent="0.2">
      <c r="A8587" s="84">
        <v>8556</v>
      </c>
      <c r="B8587" s="76">
        <v>289.60211274356618</v>
      </c>
      <c r="C8587" s="76">
        <v>-2.532886564109853</v>
      </c>
      <c r="D8587" s="76">
        <v>-2.88682915555931</v>
      </c>
      <c r="E8587" s="76">
        <v>64.24806310383741</v>
      </c>
      <c r="F8587" s="76">
        <v>348.43046012773442</v>
      </c>
    </row>
    <row r="8588" spans="1:6" x14ac:dyDescent="0.2">
      <c r="A8588" s="84">
        <v>8557</v>
      </c>
      <c r="B8588" s="76">
        <v>762.85736002323767</v>
      </c>
      <c r="C8588" s="76">
        <v>-5.3190617846306916</v>
      </c>
      <c r="D8588" s="76">
        <v>-8.3397286716157844</v>
      </c>
      <c r="E8588" s="76">
        <v>46.860030396199988</v>
      </c>
      <c r="F8588" s="76">
        <v>796.05859996319123</v>
      </c>
    </row>
    <row r="8589" spans="1:6" x14ac:dyDescent="0.2">
      <c r="A8589" s="84">
        <v>8558</v>
      </c>
      <c r="B8589" s="76">
        <v>511.00735429641736</v>
      </c>
      <c r="C8589" s="76">
        <v>132.03674839424573</v>
      </c>
      <c r="D8589" s="76">
        <v>-27.906015170406661</v>
      </c>
      <c r="E8589" s="76">
        <v>228.29129808333184</v>
      </c>
      <c r="F8589" s="76">
        <v>843.42938560358823</v>
      </c>
    </row>
    <row r="8590" spans="1:6" x14ac:dyDescent="0.2">
      <c r="A8590" s="84">
        <v>8559</v>
      </c>
      <c r="B8590" s="76">
        <v>8.6504942033931229</v>
      </c>
      <c r="C8590" s="76">
        <v>462.63519669268203</v>
      </c>
      <c r="D8590" s="76">
        <v>-19.245527703728733</v>
      </c>
      <c r="E8590" s="76">
        <v>-30.682798473707351</v>
      </c>
      <c r="F8590" s="76">
        <v>421.35736471863908</v>
      </c>
    </row>
    <row r="8591" spans="1:6" x14ac:dyDescent="0.2">
      <c r="A8591" s="84">
        <v>8560</v>
      </c>
      <c r="B8591" s="76">
        <v>13.575382525652799</v>
      </c>
      <c r="C8591" s="76">
        <v>252.42221859358614</v>
      </c>
      <c r="D8591" s="76">
        <v>47.294966596805146</v>
      </c>
      <c r="E8591" s="76">
        <v>276.38323642220973</v>
      </c>
      <c r="F8591" s="76">
        <v>589.67580413825385</v>
      </c>
    </row>
    <row r="8592" spans="1:6" x14ac:dyDescent="0.2">
      <c r="A8592" s="84">
        <v>8561</v>
      </c>
      <c r="B8592" s="76">
        <v>313.72515399745043</v>
      </c>
      <c r="C8592" s="76">
        <v>270.91229051158808</v>
      </c>
      <c r="D8592" s="76">
        <v>-10.905799032112949</v>
      </c>
      <c r="E8592" s="76">
        <v>40.565040598642938</v>
      </c>
      <c r="F8592" s="76">
        <v>614.29668607556846</v>
      </c>
    </row>
    <row r="8593" spans="1:6" x14ac:dyDescent="0.2">
      <c r="A8593" s="84">
        <v>8562</v>
      </c>
      <c r="B8593" s="76">
        <v>185.78542409311592</v>
      </c>
      <c r="C8593" s="76">
        <v>192.73606080673792</v>
      </c>
      <c r="D8593" s="76">
        <v>142.34908230814733</v>
      </c>
      <c r="E8593" s="76">
        <v>94.226075406588933</v>
      </c>
      <c r="F8593" s="76">
        <v>615.09664261459011</v>
      </c>
    </row>
    <row r="8594" spans="1:6" x14ac:dyDescent="0.2">
      <c r="A8594" s="84">
        <v>8563</v>
      </c>
      <c r="B8594" s="76">
        <v>313.27743687724501</v>
      </c>
      <c r="C8594" s="76">
        <v>125.45124332756012</v>
      </c>
      <c r="D8594" s="76">
        <v>6.8793584189748103</v>
      </c>
      <c r="E8594" s="76">
        <v>195.60554831040179</v>
      </c>
      <c r="F8594" s="76">
        <v>641.21358693418165</v>
      </c>
    </row>
    <row r="8595" spans="1:6" x14ac:dyDescent="0.2">
      <c r="A8595" s="84">
        <v>8564</v>
      </c>
      <c r="B8595" s="76">
        <v>371.42697926674168</v>
      </c>
      <c r="C8595" s="76">
        <v>29.544807673940987</v>
      </c>
      <c r="D8595" s="76">
        <v>-32.396638301276703</v>
      </c>
      <c r="E8595" s="76">
        <v>99.596400318890161</v>
      </c>
      <c r="F8595" s="76">
        <v>468.17154895829611</v>
      </c>
    </row>
    <row r="8596" spans="1:6" x14ac:dyDescent="0.2">
      <c r="A8596" s="84">
        <v>8565</v>
      </c>
      <c r="B8596" s="76">
        <v>84.261004280901375</v>
      </c>
      <c r="C8596" s="76">
        <v>247.86302277818842</v>
      </c>
      <c r="D8596" s="76">
        <v>20.992745401709215</v>
      </c>
      <c r="E8596" s="76">
        <v>74.482698314250911</v>
      </c>
      <c r="F8596" s="76">
        <v>427.59947077504995</v>
      </c>
    </row>
    <row r="8597" spans="1:6" x14ac:dyDescent="0.2">
      <c r="A8597" s="84">
        <v>8566</v>
      </c>
      <c r="B8597" s="76">
        <v>269.00712521411651</v>
      </c>
      <c r="C8597" s="76">
        <v>-6.3322164102746328</v>
      </c>
      <c r="D8597" s="76">
        <v>-32.396638301276703</v>
      </c>
      <c r="E8597" s="76">
        <v>299.34036559891524</v>
      </c>
      <c r="F8597" s="76">
        <v>529.61863610148043</v>
      </c>
    </row>
    <row r="8598" spans="1:6" x14ac:dyDescent="0.2">
      <c r="A8598" s="84">
        <v>8567</v>
      </c>
      <c r="B8598" s="76">
        <v>152.70804043512294</v>
      </c>
      <c r="C8598" s="76">
        <v>-3.7993298461647793</v>
      </c>
      <c r="D8598" s="76">
        <v>111.590149331904</v>
      </c>
      <c r="E8598" s="76">
        <v>22.538478905638648</v>
      </c>
      <c r="F8598" s="76">
        <v>283.03733882650084</v>
      </c>
    </row>
    <row r="8599" spans="1:6" x14ac:dyDescent="0.2">
      <c r="A8599" s="84">
        <v>8568</v>
      </c>
      <c r="B8599" s="76">
        <v>360.68176838181148</v>
      </c>
      <c r="C8599" s="76">
        <v>379.39319385961221</v>
      </c>
      <c r="D8599" s="76">
        <v>-22.453115654350189</v>
      </c>
      <c r="E8599" s="76">
        <v>389.2081453215809</v>
      </c>
      <c r="F8599" s="76">
        <v>1106.8299919086544</v>
      </c>
    </row>
    <row r="8600" spans="1:6" x14ac:dyDescent="0.2">
      <c r="A8600" s="84">
        <v>8569</v>
      </c>
      <c r="B8600" s="76">
        <v>368.74067654550913</v>
      </c>
      <c r="C8600" s="76">
        <v>790.44746977059754</v>
      </c>
      <c r="D8600" s="76">
        <v>-22.630450726742581</v>
      </c>
      <c r="E8600" s="76">
        <v>194.24112599654597</v>
      </c>
      <c r="F8600" s="76">
        <v>1330.79882158591</v>
      </c>
    </row>
    <row r="8601" spans="1:6" x14ac:dyDescent="0.2">
      <c r="A8601" s="84">
        <v>8570</v>
      </c>
      <c r="B8601" s="76">
        <v>-87.949037286561634</v>
      </c>
      <c r="C8601" s="76">
        <v>253.18208456281911</v>
      </c>
      <c r="D8601" s="76">
        <v>53.38938370298591</v>
      </c>
      <c r="E8601" s="76">
        <v>419.1861576243324</v>
      </c>
      <c r="F8601" s="76">
        <v>637.8085886035758</v>
      </c>
    </row>
    <row r="8602" spans="1:6" x14ac:dyDescent="0.2">
      <c r="A8602" s="84">
        <v>8571</v>
      </c>
      <c r="B8602" s="76">
        <v>269.00712521411651</v>
      </c>
      <c r="C8602" s="76">
        <v>336.67737605229996</v>
      </c>
      <c r="D8602" s="76">
        <v>-6.7359346963050566</v>
      </c>
      <c r="E8602" s="76">
        <v>92.729138721555202</v>
      </c>
      <c r="F8602" s="76">
        <v>691.67770529166648</v>
      </c>
    </row>
    <row r="8603" spans="1:6" x14ac:dyDescent="0.2">
      <c r="A8603" s="84">
        <v>8572</v>
      </c>
      <c r="B8603" s="76">
        <v>250.65072328569408</v>
      </c>
      <c r="C8603" s="76">
        <v>428.44122807719901</v>
      </c>
      <c r="D8603" s="76">
        <v>27.087162507889978</v>
      </c>
      <c r="E8603" s="76">
        <v>207.05098430596007</v>
      </c>
      <c r="F8603" s="76">
        <v>913.23009817674301</v>
      </c>
    </row>
    <row r="8604" spans="1:6" x14ac:dyDescent="0.2">
      <c r="A8604" s="84">
        <v>8573</v>
      </c>
      <c r="B8604" s="76">
        <v>130.76990154505711</v>
      </c>
      <c r="C8604" s="76">
        <v>134.9862471450333</v>
      </c>
      <c r="D8604" s="76">
        <v>50.823313342488746</v>
      </c>
      <c r="E8604" s="76">
        <v>1054.1187837649384</v>
      </c>
      <c r="F8604" s="76">
        <v>1370.6982457975175</v>
      </c>
    </row>
    <row r="8605" spans="1:6" x14ac:dyDescent="0.2">
      <c r="A8605" s="84">
        <v>8574</v>
      </c>
      <c r="B8605" s="76">
        <v>180.41281865065082</v>
      </c>
      <c r="C8605" s="76">
        <v>389.01816280322964</v>
      </c>
      <c r="D8605" s="76">
        <v>215.48208758231652</v>
      </c>
      <c r="E8605" s="76">
        <v>42.567991897865632</v>
      </c>
      <c r="F8605" s="76">
        <v>827.48106093406261</v>
      </c>
    </row>
    <row r="8606" spans="1:6" x14ac:dyDescent="0.2">
      <c r="A8606" s="84">
        <v>8575</v>
      </c>
      <c r="B8606" s="76">
        <v>669.78588225771773</v>
      </c>
      <c r="C8606" s="76">
        <v>-10.638123569261383</v>
      </c>
      <c r="D8606" s="76">
        <v>19.709710221460632</v>
      </c>
      <c r="E8606" s="76">
        <v>257.6307814007165</v>
      </c>
      <c r="F8606" s="76">
        <v>936.48825031063348</v>
      </c>
    </row>
    <row r="8607" spans="1:6" x14ac:dyDescent="0.2">
      <c r="A8607" s="84">
        <v>8576</v>
      </c>
      <c r="B8607" s="76">
        <v>354.01969481593881</v>
      </c>
      <c r="C8607" s="76">
        <v>60.952601068903164</v>
      </c>
      <c r="D8607" s="76">
        <v>-15.075663367920841</v>
      </c>
      <c r="E8607" s="76">
        <v>-0.28613589988895693</v>
      </c>
      <c r="F8607" s="76">
        <v>399.61049661703214</v>
      </c>
    </row>
    <row r="8608" spans="1:6" x14ac:dyDescent="0.2">
      <c r="A8608" s="84">
        <v>8577</v>
      </c>
      <c r="B8608" s="76">
        <v>592.8322208195932</v>
      </c>
      <c r="C8608" s="76">
        <v>248.27963496486609</v>
      </c>
      <c r="D8608" s="76">
        <v>161.77194508426848</v>
      </c>
      <c r="E8608" s="76">
        <v>315.14409727839683</v>
      </c>
      <c r="F8608" s="76">
        <v>1318.0278981471247</v>
      </c>
    </row>
    <row r="8609" spans="1:6" x14ac:dyDescent="0.2">
      <c r="A8609" s="84">
        <v>8578</v>
      </c>
      <c r="B8609" s="76">
        <v>358.89089990098978</v>
      </c>
      <c r="C8609" s="76">
        <v>411.72417675407394</v>
      </c>
      <c r="D8609" s="76">
        <v>75.985923080005847</v>
      </c>
      <c r="E8609" s="76">
        <v>663.91971637251265</v>
      </c>
      <c r="F8609" s="76">
        <v>1510.5207161075823</v>
      </c>
    </row>
    <row r="8610" spans="1:6" x14ac:dyDescent="0.2">
      <c r="A8610" s="84">
        <v>8579</v>
      </c>
      <c r="B8610" s="76">
        <v>-32.038080498092086</v>
      </c>
      <c r="C8610" s="76">
        <v>108.4809033480241</v>
      </c>
      <c r="D8610" s="76">
        <v>48.257242981991581</v>
      </c>
      <c r="E8610" s="76">
        <v>557.41090442823179</v>
      </c>
      <c r="F8610" s="76">
        <v>682.11097026015534</v>
      </c>
    </row>
    <row r="8611" spans="1:6" x14ac:dyDescent="0.2">
      <c r="A8611" s="84">
        <v>8580</v>
      </c>
      <c r="B8611" s="76">
        <v>-139.38282287297704</v>
      </c>
      <c r="C8611" s="76">
        <v>-42.805782933456513</v>
      </c>
      <c r="D8611" s="76">
        <v>19.068192631336338</v>
      </c>
      <c r="E8611" s="76">
        <v>99.948793404368075</v>
      </c>
      <c r="F8611" s="76">
        <v>-63.171619770729137</v>
      </c>
    </row>
    <row r="8612" spans="1:6" x14ac:dyDescent="0.2">
      <c r="A8612" s="84">
        <v>8581</v>
      </c>
      <c r="B8612" s="76">
        <v>-39.59558830437561</v>
      </c>
      <c r="C8612" s="76">
        <v>-2.0263092512878824</v>
      </c>
      <c r="D8612" s="76">
        <v>-6.415175901242911</v>
      </c>
      <c r="E8612" s="76">
        <v>-5.1504461980012248</v>
      </c>
      <c r="F8612" s="76">
        <v>-53.187519654907632</v>
      </c>
    </row>
    <row r="8613" spans="1:6" x14ac:dyDescent="0.2">
      <c r="A8613" s="84">
        <v>8582</v>
      </c>
      <c r="B8613" s="76">
        <v>157.18521163717719</v>
      </c>
      <c r="C8613" s="76">
        <v>-6.5855050666856183</v>
      </c>
      <c r="D8613" s="76">
        <v>-1.6037939753107278</v>
      </c>
      <c r="E8613" s="76">
        <v>-9.7286205962245358</v>
      </c>
      <c r="F8613" s="76">
        <v>139.2672919989563</v>
      </c>
    </row>
    <row r="8614" spans="1:6" x14ac:dyDescent="0.2">
      <c r="A8614" s="84">
        <v>8583</v>
      </c>
      <c r="B8614" s="76">
        <v>290.89158086697375</v>
      </c>
      <c r="C8614" s="76">
        <v>110.507212599312</v>
      </c>
      <c r="D8614" s="76">
        <v>15.539845885652738</v>
      </c>
      <c r="E8614" s="76">
        <v>340.19154209744715</v>
      </c>
      <c r="F8614" s="76">
        <v>757.13018144938565</v>
      </c>
    </row>
    <row r="8615" spans="1:6" x14ac:dyDescent="0.2">
      <c r="A8615" s="84">
        <v>8584</v>
      </c>
      <c r="B8615" s="76">
        <v>107.54229453158359</v>
      </c>
      <c r="C8615" s="76">
        <v>55.88682794068346</v>
      </c>
      <c r="D8615" s="76">
        <v>-6.7359346963050566</v>
      </c>
      <c r="E8615" s="76">
        <v>126.27329619415211</v>
      </c>
      <c r="F8615" s="76">
        <v>282.9664839701141</v>
      </c>
    </row>
    <row r="8616" spans="1:6" x14ac:dyDescent="0.2">
      <c r="A8616" s="84">
        <v>8585</v>
      </c>
      <c r="B8616" s="76">
        <v>-78.546977762247707</v>
      </c>
      <c r="C8616" s="76">
        <v>-40.526185025757648</v>
      </c>
      <c r="D8616" s="76">
        <v>-13.792628187672259</v>
      </c>
      <c r="E8616" s="76">
        <v>106.81605500170303</v>
      </c>
      <c r="F8616" s="76">
        <v>-26.049735973974578</v>
      </c>
    </row>
    <row r="8617" spans="1:6" x14ac:dyDescent="0.2">
      <c r="A8617" s="84">
        <v>8586</v>
      </c>
      <c r="B8617" s="76">
        <v>382.61990727187731</v>
      </c>
      <c r="C8617" s="76">
        <v>142.67487196350712</v>
      </c>
      <c r="D8617" s="76">
        <v>50.181795752364458</v>
      </c>
      <c r="E8617" s="76">
        <v>73.404411900284032</v>
      </c>
      <c r="F8617" s="76">
        <v>648.88098688803291</v>
      </c>
    </row>
    <row r="8618" spans="1:6" x14ac:dyDescent="0.2">
      <c r="A8618" s="84">
        <v>8587</v>
      </c>
      <c r="B8618" s="76">
        <v>359.78633414140063</v>
      </c>
      <c r="C8618" s="76">
        <v>29.798096330351974</v>
      </c>
      <c r="D8618" s="76">
        <v>113.30345568016185</v>
      </c>
      <c r="E8618" s="76">
        <v>512.46646098813244</v>
      </c>
      <c r="F8618" s="76">
        <v>1015.3543471400469</v>
      </c>
    </row>
    <row r="8619" spans="1:6" x14ac:dyDescent="0.2">
      <c r="A8619" s="84">
        <v>8588</v>
      </c>
      <c r="B8619" s="76">
        <v>662.62240833443093</v>
      </c>
      <c r="C8619" s="76">
        <v>419.82941375922553</v>
      </c>
      <c r="D8619" s="76">
        <v>-17.675645078140661</v>
      </c>
      <c r="E8619" s="76">
        <v>261.70294118475084</v>
      </c>
      <c r="F8619" s="76">
        <v>1326.4791182002668</v>
      </c>
    </row>
    <row r="8620" spans="1:6" x14ac:dyDescent="0.2">
      <c r="A8620" s="84">
        <v>8589</v>
      </c>
      <c r="B8620" s="76">
        <v>44.020146699621705</v>
      </c>
      <c r="C8620" s="76">
        <v>-4.8124844718087205</v>
      </c>
      <c r="D8620" s="76">
        <v>-5.7736583111186199</v>
      </c>
      <c r="E8620" s="76">
        <v>-0.57227179977791387</v>
      </c>
      <c r="F8620" s="76">
        <v>32.86173211691645</v>
      </c>
    </row>
    <row r="8621" spans="1:6" x14ac:dyDescent="0.2">
      <c r="A8621" s="84">
        <v>8590</v>
      </c>
      <c r="B8621" s="76">
        <v>357.99546566057893</v>
      </c>
      <c r="C8621" s="76">
        <v>227.34664160889861</v>
      </c>
      <c r="D8621" s="76">
        <v>211.77640576424051</v>
      </c>
      <c r="E8621" s="76">
        <v>142.80292120212266</v>
      </c>
      <c r="F8621" s="76">
        <v>939.92143423584071</v>
      </c>
    </row>
    <row r="8622" spans="1:6" x14ac:dyDescent="0.2">
      <c r="A8622" s="84">
        <v>8591</v>
      </c>
      <c r="B8622" s="76">
        <v>367.39752518489286</v>
      </c>
      <c r="C8622" s="76">
        <v>22.452725294433399</v>
      </c>
      <c r="D8622" s="76">
        <v>20.35122781158492</v>
      </c>
      <c r="E8622" s="76">
        <v>261.41680528486188</v>
      </c>
      <c r="F8622" s="76">
        <v>671.61828357577303</v>
      </c>
    </row>
    <row r="8623" spans="1:6" x14ac:dyDescent="0.2">
      <c r="A8623" s="84">
        <v>8592</v>
      </c>
      <c r="B8623" s="76">
        <v>278.40918473843044</v>
      </c>
      <c r="C8623" s="76">
        <v>56.646693909916415</v>
      </c>
      <c r="D8623" s="76">
        <v>-10.585040237050803</v>
      </c>
      <c r="E8623" s="76">
        <v>153.32369231242512</v>
      </c>
      <c r="F8623" s="76">
        <v>477.79453072372115</v>
      </c>
    </row>
    <row r="8624" spans="1:6" x14ac:dyDescent="0.2">
      <c r="A8624" s="84">
        <v>8593</v>
      </c>
      <c r="B8624" s="76">
        <v>38.647541257156604</v>
      </c>
      <c r="C8624" s="76">
        <v>-13.677587446193206</v>
      </c>
      <c r="D8624" s="76">
        <v>-6.0944171061807655</v>
      </c>
      <c r="E8624" s="76">
        <v>-21.746328391560727</v>
      </c>
      <c r="F8624" s="76">
        <v>-2.8707916867780945</v>
      </c>
    </row>
    <row r="8625" spans="1:6" x14ac:dyDescent="0.2">
      <c r="A8625" s="84">
        <v>8594</v>
      </c>
      <c r="B8625" s="76">
        <v>-83.471866084507383</v>
      </c>
      <c r="C8625" s="76">
        <v>39.169776617558426</v>
      </c>
      <c r="D8625" s="76">
        <v>56.596971653607369</v>
      </c>
      <c r="E8625" s="76">
        <v>33.059250015941103</v>
      </c>
      <c r="F8625" s="76">
        <v>45.354132202599516</v>
      </c>
    </row>
    <row r="8626" spans="1:6" x14ac:dyDescent="0.2">
      <c r="A8626" s="84">
        <v>8595</v>
      </c>
      <c r="B8626" s="76">
        <v>453.75324614733154</v>
      </c>
      <c r="C8626" s="76">
        <v>248.62288874742137</v>
      </c>
      <c r="D8626" s="76">
        <v>116.72229005289833</v>
      </c>
      <c r="E8626" s="76">
        <v>493.93388468093912</v>
      </c>
      <c r="F8626" s="76">
        <v>1313.0323096285904</v>
      </c>
    </row>
    <row r="8627" spans="1:6" x14ac:dyDescent="0.2">
      <c r="A8627" s="84">
        <v>8596</v>
      </c>
      <c r="B8627" s="76">
        <v>267.66397385350024</v>
      </c>
      <c r="C8627" s="76">
        <v>-10.384834912850398</v>
      </c>
      <c r="D8627" s="76">
        <v>-8.3397286716157844</v>
      </c>
      <c r="E8627" s="76">
        <v>-22.670993276816546</v>
      </c>
      <c r="F8627" s="76">
        <v>226.26841699221751</v>
      </c>
    </row>
    <row r="8628" spans="1:6" x14ac:dyDescent="0.2">
      <c r="A8628" s="84">
        <v>8597</v>
      </c>
      <c r="B8628" s="76">
        <v>441.21716678157964</v>
      </c>
      <c r="C8628" s="76">
        <v>411.56085322380733</v>
      </c>
      <c r="D8628" s="76">
        <v>53.710142498048057</v>
      </c>
      <c r="E8628" s="76">
        <v>460.52224157952014</v>
      </c>
      <c r="F8628" s="76">
        <v>1367.0104040829551</v>
      </c>
    </row>
    <row r="8629" spans="1:6" x14ac:dyDescent="0.2">
      <c r="A8629" s="84">
        <v>8598</v>
      </c>
      <c r="B8629" s="76">
        <v>438.97858118055251</v>
      </c>
      <c r="C8629" s="76">
        <v>63.738776289424003</v>
      </c>
      <c r="D8629" s="76">
        <v>-17.000216138293716</v>
      </c>
      <c r="E8629" s="76">
        <v>133.14055779148708</v>
      </c>
      <c r="F8629" s="76">
        <v>618.85769912316982</v>
      </c>
    </row>
    <row r="8630" spans="1:6" x14ac:dyDescent="0.2">
      <c r="A8630" s="84">
        <v>8599</v>
      </c>
      <c r="B8630" s="76">
        <v>17.1571194872962</v>
      </c>
      <c r="C8630" s="76">
        <v>221.68432604171264</v>
      </c>
      <c r="D8630" s="76">
        <v>53.532807425655662</v>
      </c>
      <c r="E8630" s="76">
        <v>64.534199003726371</v>
      </c>
      <c r="F8630" s="76">
        <v>356.90845195839086</v>
      </c>
    </row>
    <row r="8631" spans="1:6" x14ac:dyDescent="0.2">
      <c r="A8631" s="84">
        <v>8600</v>
      </c>
      <c r="B8631" s="76">
        <v>-50.394482426514514</v>
      </c>
      <c r="C8631" s="76">
        <v>55.633539284272473</v>
      </c>
      <c r="D8631" s="76">
        <v>112.05433184963593</v>
      </c>
      <c r="E8631" s="76">
        <v>241.47465663575701</v>
      </c>
      <c r="F8631" s="76">
        <v>358.7680453431509</v>
      </c>
    </row>
    <row r="8632" spans="1:6" x14ac:dyDescent="0.2">
      <c r="A8632" s="84">
        <v>8601</v>
      </c>
      <c r="B8632" s="76">
        <v>106.19914317096732</v>
      </c>
      <c r="C8632" s="76">
        <v>-19.249937887234882</v>
      </c>
      <c r="D8632" s="76">
        <v>-18.283251318542298</v>
      </c>
      <c r="E8632" s="76">
        <v>-11.15930009566932</v>
      </c>
      <c r="F8632" s="76">
        <v>57.506653869520818</v>
      </c>
    </row>
    <row r="8633" spans="1:6" x14ac:dyDescent="0.2">
      <c r="A8633" s="84">
        <v>8602</v>
      </c>
      <c r="B8633" s="76">
        <v>383.51534151228816</v>
      </c>
      <c r="C8633" s="76">
        <v>201.34787512471144</v>
      </c>
      <c r="D8633" s="76">
        <v>-19.245527703728733</v>
      </c>
      <c r="E8633" s="76">
        <v>34.842322600863795</v>
      </c>
      <c r="F8633" s="76">
        <v>600.46001153413465</v>
      </c>
    </row>
    <row r="8634" spans="1:6" x14ac:dyDescent="0.2">
      <c r="A8634" s="84">
        <v>8603</v>
      </c>
      <c r="B8634" s="76">
        <v>269.90255945452736</v>
      </c>
      <c r="C8634" s="76">
        <v>134.82292361476658</v>
      </c>
      <c r="D8634" s="76">
        <v>-3.2075879506214555</v>
      </c>
      <c r="E8634" s="76">
        <v>333.89655229989012</v>
      </c>
      <c r="F8634" s="76">
        <v>735.41444741856253</v>
      </c>
    </row>
    <row r="8635" spans="1:6" x14ac:dyDescent="0.2">
      <c r="A8635" s="84">
        <v>8604</v>
      </c>
      <c r="B8635" s="76">
        <v>584.82699589310403</v>
      </c>
      <c r="C8635" s="76">
        <v>57.153271222738383</v>
      </c>
      <c r="D8635" s="76">
        <v>-4.1698643358078922</v>
      </c>
      <c r="E8635" s="76">
        <v>365.65763718756432</v>
      </c>
      <c r="F8635" s="76">
        <v>1003.4680399675988</v>
      </c>
    </row>
    <row r="8636" spans="1:6" x14ac:dyDescent="0.2">
      <c r="A8636" s="84">
        <v>8605</v>
      </c>
      <c r="B8636" s="76">
        <v>133.90392138649509</v>
      </c>
      <c r="C8636" s="76">
        <v>46.261858997066014</v>
      </c>
      <c r="D8636" s="76">
        <v>33.823097204195037</v>
      </c>
      <c r="E8636" s="76">
        <v>53.814656336657066</v>
      </c>
      <c r="F8636" s="76">
        <v>267.80353392441316</v>
      </c>
    </row>
    <row r="8637" spans="1:6" x14ac:dyDescent="0.2">
      <c r="A8637" s="84">
        <v>8606</v>
      </c>
      <c r="B8637" s="76">
        <v>5.9641914821605724</v>
      </c>
      <c r="C8637" s="76">
        <v>74.540223388952072</v>
      </c>
      <c r="D8637" s="76">
        <v>124.5639248570596</v>
      </c>
      <c r="E8637" s="76">
        <v>52.097840937323326</v>
      </c>
      <c r="F8637" s="76">
        <v>257.16618066549557</v>
      </c>
    </row>
    <row r="8638" spans="1:6" x14ac:dyDescent="0.2">
      <c r="A8638" s="84">
        <v>8607</v>
      </c>
      <c r="B8638" s="76">
        <v>457.33498310897505</v>
      </c>
      <c r="C8638" s="76">
        <v>64.24535360224597</v>
      </c>
      <c r="D8638" s="76">
        <v>-2.5660703604971644</v>
      </c>
      <c r="E8638" s="76">
        <v>135.14350909070978</v>
      </c>
      <c r="F8638" s="76">
        <v>654.15777544143361</v>
      </c>
    </row>
    <row r="8639" spans="1:6" x14ac:dyDescent="0.2">
      <c r="A8639" s="84">
        <v>8608</v>
      </c>
      <c r="B8639" s="76">
        <v>212.64845130544143</v>
      </c>
      <c r="C8639" s="76">
        <v>20.426416043145515</v>
      </c>
      <c r="D8639" s="76">
        <v>39.596755515313653</v>
      </c>
      <c r="E8639" s="76">
        <v>58.525345106058268</v>
      </c>
      <c r="F8639" s="76">
        <v>331.19696796995891</v>
      </c>
    </row>
    <row r="8640" spans="1:6" x14ac:dyDescent="0.2">
      <c r="A8640" s="84">
        <v>8609</v>
      </c>
      <c r="B8640" s="76">
        <v>-244.93669676704019</v>
      </c>
      <c r="C8640" s="76">
        <v>-5.3190617846306916</v>
      </c>
      <c r="D8640" s="76">
        <v>-2.5660703604971644</v>
      </c>
      <c r="E8640" s="76">
        <v>357.57957480508458</v>
      </c>
      <c r="F8640" s="76">
        <v>104.75774589291655</v>
      </c>
    </row>
    <row r="8641" spans="1:6" x14ac:dyDescent="0.2">
      <c r="A8641" s="84">
        <v>8610</v>
      </c>
      <c r="B8641" s="76">
        <v>773.9966047911646</v>
      </c>
      <c r="C8641" s="76">
        <v>792.98035633470749</v>
      </c>
      <c r="D8641" s="76">
        <v>86.891722112118799</v>
      </c>
      <c r="E8641" s="76">
        <v>567.11841786692321</v>
      </c>
      <c r="F8641" s="76">
        <v>2220.987101104914</v>
      </c>
    </row>
    <row r="8642" spans="1:6" x14ac:dyDescent="0.2">
      <c r="A8642" s="84">
        <v>8611</v>
      </c>
      <c r="B8642" s="76">
        <v>441.21716678157964</v>
      </c>
      <c r="C8642" s="76">
        <v>109.49405797366805</v>
      </c>
      <c r="D8642" s="76">
        <v>-34.000432276587432</v>
      </c>
      <c r="E8642" s="76">
        <v>140.22769810312207</v>
      </c>
      <c r="F8642" s="76">
        <v>656.93849058178239</v>
      </c>
    </row>
    <row r="8643" spans="1:6" x14ac:dyDescent="0.2">
      <c r="A8643" s="84">
        <v>8612</v>
      </c>
      <c r="B8643" s="76">
        <v>425.54706757438976</v>
      </c>
      <c r="C8643" s="76">
        <v>117.09271766599761</v>
      </c>
      <c r="D8643" s="76">
        <v>167.36826832299471</v>
      </c>
      <c r="E8643" s="76">
        <v>61.100568205058877</v>
      </c>
      <c r="F8643" s="76">
        <v>771.10862176844091</v>
      </c>
    </row>
    <row r="8644" spans="1:6" x14ac:dyDescent="0.2">
      <c r="A8644" s="84">
        <v>8613</v>
      </c>
      <c r="B8644" s="76">
        <v>91.424478204188176</v>
      </c>
      <c r="C8644" s="76">
        <v>39.169776617558426</v>
      </c>
      <c r="D8644" s="76">
        <v>-25.339944809909497</v>
      </c>
      <c r="E8644" s="76">
        <v>99.376521604590152</v>
      </c>
      <c r="F8644" s="76">
        <v>204.63083161642726</v>
      </c>
    </row>
    <row r="8645" spans="1:6" x14ac:dyDescent="0.2">
      <c r="A8645" s="84">
        <v>8614</v>
      </c>
      <c r="B8645" s="76">
        <v>358.89089990098978</v>
      </c>
      <c r="C8645" s="76">
        <v>168.92692710410532</v>
      </c>
      <c r="D8645" s="76">
        <v>78.872752235565173</v>
      </c>
      <c r="E8645" s="76">
        <v>684.74137987881761</v>
      </c>
      <c r="F8645" s="76">
        <v>1291.4319591194778</v>
      </c>
    </row>
    <row r="8646" spans="1:6" x14ac:dyDescent="0.2">
      <c r="A8646" s="84">
        <v>8615</v>
      </c>
      <c r="B8646" s="76">
        <v>24.320593410583001</v>
      </c>
      <c r="C8646" s="76">
        <v>-32.674236677017106</v>
      </c>
      <c r="D8646" s="76">
        <v>38.313720335065071</v>
      </c>
      <c r="E8646" s="76">
        <v>57.314544320913484</v>
      </c>
      <c r="F8646" s="76">
        <v>87.27462138954445</v>
      </c>
    </row>
    <row r="8647" spans="1:6" x14ac:dyDescent="0.2">
      <c r="A8647" s="84">
        <v>8616</v>
      </c>
      <c r="B8647" s="76">
        <v>390.23109831536954</v>
      </c>
      <c r="C8647" s="76">
        <v>339.71683992923175</v>
      </c>
      <c r="D8647" s="76">
        <v>20.35122781158492</v>
      </c>
      <c r="E8647" s="76">
        <v>80.843945297396914</v>
      </c>
      <c r="F8647" s="76">
        <v>831.14311135358321</v>
      </c>
    </row>
    <row r="8648" spans="1:6" x14ac:dyDescent="0.2">
      <c r="A8648" s="84">
        <v>8617</v>
      </c>
      <c r="B8648" s="76">
        <v>139.72424394916561</v>
      </c>
      <c r="C8648" s="76">
        <v>-10.384834912850398</v>
      </c>
      <c r="D8648" s="76">
        <v>90.420068857802406</v>
      </c>
      <c r="E8648" s="76">
        <v>-32.619492587341092</v>
      </c>
      <c r="F8648" s="76">
        <v>187.13998530677651</v>
      </c>
    </row>
    <row r="8649" spans="1:6" x14ac:dyDescent="0.2">
      <c r="A8649" s="84">
        <v>8618</v>
      </c>
      <c r="B8649" s="76">
        <v>169.27357388272378</v>
      </c>
      <c r="C8649" s="76">
        <v>-15.450608041070103</v>
      </c>
      <c r="D8649" s="76">
        <v>-1.2830351802485822</v>
      </c>
      <c r="E8649" s="76">
        <v>-8.297941096779752</v>
      </c>
      <c r="F8649" s="76">
        <v>144.24198956462533</v>
      </c>
    </row>
    <row r="8650" spans="1:6" x14ac:dyDescent="0.2">
      <c r="A8650" s="84">
        <v>8619</v>
      </c>
      <c r="B8650" s="76">
        <v>137.48565834813849</v>
      </c>
      <c r="C8650" s="76">
        <v>502.81812793588443</v>
      </c>
      <c r="D8650" s="76">
        <v>40.238273105437948</v>
      </c>
      <c r="E8650" s="76">
        <v>82.71438222544171</v>
      </c>
      <c r="F8650" s="76">
        <v>763.25644161490254</v>
      </c>
    </row>
    <row r="8651" spans="1:6" x14ac:dyDescent="0.2">
      <c r="A8651" s="84">
        <v>8620</v>
      </c>
      <c r="B8651" s="76">
        <v>735.09889857050121</v>
      </c>
      <c r="C8651" s="76">
        <v>185.64397842723034</v>
      </c>
      <c r="D8651" s="76">
        <v>-38.491055407457466</v>
      </c>
      <c r="E8651" s="76">
        <v>719.07768786549241</v>
      </c>
      <c r="F8651" s="76">
        <v>1601.3295094557666</v>
      </c>
    </row>
    <row r="8652" spans="1:6" x14ac:dyDescent="0.2">
      <c r="A8652" s="84">
        <v>8621</v>
      </c>
      <c r="B8652" s="76">
        <v>55.660791824962871</v>
      </c>
      <c r="C8652" s="76">
        <v>-4.0526185025757648</v>
      </c>
      <c r="D8652" s="76">
        <v>-3.8491055407457466</v>
      </c>
      <c r="E8652" s="76">
        <v>41.995720098087716</v>
      </c>
      <c r="F8652" s="76">
        <v>89.754787879729065</v>
      </c>
    </row>
    <row r="8653" spans="1:6" x14ac:dyDescent="0.2">
      <c r="A8653" s="84">
        <v>8622</v>
      </c>
      <c r="B8653" s="76">
        <v>288.2052781457412</v>
      </c>
      <c r="C8653" s="76">
        <v>89.484254117200209</v>
      </c>
      <c r="D8653" s="76">
        <v>74.204794032302743</v>
      </c>
      <c r="E8653" s="76">
        <v>1611.3098094788697</v>
      </c>
      <c r="F8653" s="76">
        <v>2063.2041357741136</v>
      </c>
    </row>
    <row r="8654" spans="1:6" x14ac:dyDescent="0.2">
      <c r="A8654" s="84">
        <v>8623</v>
      </c>
      <c r="B8654" s="76">
        <v>807.12767168636606</v>
      </c>
      <c r="C8654" s="76">
        <v>202.61431840676636</v>
      </c>
      <c r="D8654" s="76">
        <v>-1.2830351802485822</v>
      </c>
      <c r="E8654" s="76">
        <v>53.441156093645994</v>
      </c>
      <c r="F8654" s="76">
        <v>1061.9001110065299</v>
      </c>
    </row>
    <row r="8655" spans="1:6" x14ac:dyDescent="0.2">
      <c r="A8655" s="84">
        <v>8624</v>
      </c>
      <c r="B8655" s="76">
        <v>833.48929854127778</v>
      </c>
      <c r="C8655" s="76">
        <v>1239.6583676734972</v>
      </c>
      <c r="D8655" s="76">
        <v>35.747649974567906</v>
      </c>
      <c r="E8655" s="76">
        <v>889.85567007114389</v>
      </c>
      <c r="F8655" s="76">
        <v>2998.750986260487</v>
      </c>
    </row>
    <row r="8656" spans="1:6" x14ac:dyDescent="0.2">
      <c r="A8656" s="84">
        <v>8625</v>
      </c>
      <c r="B8656" s="76">
        <v>141.96282955019274</v>
      </c>
      <c r="C8656" s="76">
        <v>108.98748066084607</v>
      </c>
      <c r="D8656" s="76">
        <v>52.427107317799475</v>
      </c>
      <c r="E8656" s="76">
        <v>60.242160505392008</v>
      </c>
      <c r="F8656" s="76">
        <v>363.6195780342303</v>
      </c>
    </row>
    <row r="8657" spans="1:6" x14ac:dyDescent="0.2">
      <c r="A8657" s="84">
        <v>8626</v>
      </c>
      <c r="B8657" s="76">
        <v>330.68472132804789</v>
      </c>
      <c r="C8657" s="76">
        <v>80.872439799226711</v>
      </c>
      <c r="D8657" s="76">
        <v>35.891073697237658</v>
      </c>
      <c r="E8657" s="76">
        <v>201.68065939365886</v>
      </c>
      <c r="F8657" s="76">
        <v>649.12889421817113</v>
      </c>
    </row>
    <row r="8658" spans="1:6" x14ac:dyDescent="0.2">
      <c r="A8658" s="84">
        <v>8627</v>
      </c>
      <c r="B8658" s="76">
        <v>192.10714701320046</v>
      </c>
      <c r="C8658" s="76">
        <v>53.100652720162614</v>
      </c>
      <c r="D8658" s="76">
        <v>-0.6415175901242911</v>
      </c>
      <c r="E8658" s="76">
        <v>66.537150302949073</v>
      </c>
      <c r="F8658" s="76">
        <v>311.10343244618787</v>
      </c>
    </row>
    <row r="8659" spans="1:6" x14ac:dyDescent="0.2">
      <c r="A8659" s="84">
        <v>8628</v>
      </c>
      <c r="B8659" s="76">
        <v>669.78588225771773</v>
      </c>
      <c r="C8659" s="76">
        <v>43.98226108936715</v>
      </c>
      <c r="D8659" s="76">
        <v>-12.188834212361531</v>
      </c>
      <c r="E8659" s="76">
        <v>498.00604446497346</v>
      </c>
      <c r="F8659" s="76">
        <v>1199.5853535996969</v>
      </c>
    </row>
    <row r="8660" spans="1:6" x14ac:dyDescent="0.2">
      <c r="A8660" s="84">
        <v>8629</v>
      </c>
      <c r="B8660" s="76">
        <v>745.39639233522598</v>
      </c>
      <c r="C8660" s="76">
        <v>47.275013622709956</v>
      </c>
      <c r="D8660" s="76">
        <v>-6.7359346963050566</v>
      </c>
      <c r="E8660" s="76">
        <v>43.712535497421456</v>
      </c>
      <c r="F8660" s="76">
        <v>829.64800675905224</v>
      </c>
    </row>
    <row r="8661" spans="1:6" x14ac:dyDescent="0.2">
      <c r="A8661" s="84">
        <v>8630</v>
      </c>
      <c r="B8661" s="76">
        <v>213.9916026660577</v>
      </c>
      <c r="C8661" s="76">
        <v>241.02422905509181</v>
      </c>
      <c r="D8661" s="76">
        <v>29.011715278262855</v>
      </c>
      <c r="E8661" s="76">
        <v>-9.4424846963355797</v>
      </c>
      <c r="F8661" s="76">
        <v>474.58506230307682</v>
      </c>
    </row>
    <row r="8662" spans="1:6" x14ac:dyDescent="0.2">
      <c r="A8662" s="84">
        <v>8631</v>
      </c>
      <c r="B8662" s="76">
        <v>-36.962968820351762</v>
      </c>
      <c r="C8662" s="76">
        <v>-48.378133374498191</v>
      </c>
      <c r="D8662" s="76">
        <v>105.1749734306611</v>
      </c>
      <c r="E8662" s="76">
        <v>58.459087920469315</v>
      </c>
      <c r="F8662" s="76">
        <v>78.29295915628046</v>
      </c>
    </row>
    <row r="8663" spans="1:6" x14ac:dyDescent="0.2">
      <c r="A8663" s="84">
        <v>8632</v>
      </c>
      <c r="B8663" s="76">
        <v>244.83040072302356</v>
      </c>
      <c r="C8663" s="76">
        <v>138.69561186505376</v>
      </c>
      <c r="D8663" s="76">
        <v>115.90343739038167</v>
      </c>
      <c r="E8663" s="76">
        <v>1348.5285818801526</v>
      </c>
      <c r="F8663" s="76">
        <v>1847.9580318586115</v>
      </c>
    </row>
    <row r="8664" spans="1:6" x14ac:dyDescent="0.2">
      <c r="A8664" s="84">
        <v>8633</v>
      </c>
      <c r="B8664" s="76">
        <v>214.88703690646855</v>
      </c>
      <c r="C8664" s="76">
        <v>761.1559507530676</v>
      </c>
      <c r="D8664" s="76">
        <v>-2.5660703604971644</v>
      </c>
      <c r="E8664" s="76">
        <v>202.53906709332571</v>
      </c>
      <c r="F8664" s="76">
        <v>1176.0159843923648</v>
      </c>
    </row>
    <row r="8665" spans="1:6" x14ac:dyDescent="0.2">
      <c r="A8665" s="84">
        <v>8634</v>
      </c>
      <c r="B8665" s="76">
        <v>431.36739013706028</v>
      </c>
      <c r="C8665" s="76">
        <v>137.10252152246545</v>
      </c>
      <c r="D8665" s="76">
        <v>49.219519367178023</v>
      </c>
      <c r="E8665" s="76">
        <v>61.958975904725754</v>
      </c>
      <c r="F8665" s="76">
        <v>679.64840693142946</v>
      </c>
    </row>
    <row r="8666" spans="1:6" x14ac:dyDescent="0.2">
      <c r="A8666" s="84">
        <v>8635</v>
      </c>
      <c r="B8666" s="76">
        <v>248.85985480487238</v>
      </c>
      <c r="C8666" s="76">
        <v>585.80684211254334</v>
      </c>
      <c r="D8666" s="76">
        <v>-93.661568158146508</v>
      </c>
      <c r="E8666" s="76">
        <v>55.950122007057658</v>
      </c>
      <c r="F8666" s="76">
        <v>796.9552507663268</v>
      </c>
    </row>
    <row r="8667" spans="1:6" x14ac:dyDescent="0.2">
      <c r="A8667" s="84">
        <v>8636</v>
      </c>
      <c r="B8667" s="76">
        <v>144.20141515121986</v>
      </c>
      <c r="C8667" s="76">
        <v>41.955951838079265</v>
      </c>
      <c r="D8667" s="76">
        <v>-19.245527703728733</v>
      </c>
      <c r="E8667" s="76">
        <v>470.69061960434465</v>
      </c>
      <c r="F8667" s="76">
        <v>637.60245888991506</v>
      </c>
    </row>
    <row r="8668" spans="1:6" x14ac:dyDescent="0.2">
      <c r="A8668" s="84">
        <v>8637</v>
      </c>
      <c r="B8668" s="76">
        <v>-231.95290028108286</v>
      </c>
      <c r="C8668" s="76">
        <v>35.117158114982665</v>
      </c>
      <c r="D8668" s="76">
        <v>63.653665144974568</v>
      </c>
      <c r="E8668" s="76">
        <v>-6.075111083257049</v>
      </c>
      <c r="F8668" s="76">
        <v>-139.25718810438266</v>
      </c>
    </row>
    <row r="8669" spans="1:6" x14ac:dyDescent="0.2">
      <c r="A8669" s="84">
        <v>8638</v>
      </c>
      <c r="B8669" s="76">
        <v>326.70895048340776</v>
      </c>
      <c r="C8669" s="76">
        <v>616.20148088186158</v>
      </c>
      <c r="D8669" s="76">
        <v>100.04283270966677</v>
      </c>
      <c r="E8669" s="76">
        <v>-22.032464291449685</v>
      </c>
      <c r="F8669" s="76">
        <v>1020.9207997834865</v>
      </c>
    </row>
    <row r="8670" spans="1:6" x14ac:dyDescent="0.2">
      <c r="A8670" s="84">
        <v>8639</v>
      </c>
      <c r="B8670" s="76">
        <v>417.98955976810601</v>
      </c>
      <c r="C8670" s="76">
        <v>71.590724638164545</v>
      </c>
      <c r="D8670" s="76">
        <v>-5.7736583111186199</v>
      </c>
      <c r="E8670" s="76">
        <v>36.273002100308581</v>
      </c>
      <c r="F8670" s="76">
        <v>520.07962819546049</v>
      </c>
    </row>
    <row r="8671" spans="1:6" x14ac:dyDescent="0.2">
      <c r="A8671" s="84">
        <v>8640</v>
      </c>
      <c r="B8671" s="76">
        <v>-206.03899054637691</v>
      </c>
      <c r="C8671" s="76">
        <v>-19.249937887234882</v>
      </c>
      <c r="D8671" s="76">
        <v>114.15621969240118</v>
      </c>
      <c r="E8671" s="76">
        <v>-36.405516471486479</v>
      </c>
      <c r="F8671" s="76">
        <v>-147.53822521269711</v>
      </c>
    </row>
    <row r="8672" spans="1:6" x14ac:dyDescent="0.2">
      <c r="A8672" s="84">
        <v>8641</v>
      </c>
      <c r="B8672" s="76">
        <v>588.40873285474743</v>
      </c>
      <c r="C8672" s="76">
        <v>-10.638123569261383</v>
      </c>
      <c r="D8672" s="76">
        <v>-3.8491055407457466</v>
      </c>
      <c r="E8672" s="76">
        <v>84.849847895842302</v>
      </c>
      <c r="F8672" s="76">
        <v>658.77135164058257</v>
      </c>
    </row>
    <row r="8673" spans="1:6" x14ac:dyDescent="0.2">
      <c r="A8673" s="84">
        <v>8642</v>
      </c>
      <c r="B8673" s="76">
        <v>220.65367623193049</v>
      </c>
      <c r="C8673" s="76">
        <v>58.419714504793312</v>
      </c>
      <c r="D8673" s="76">
        <v>-31.502184615535555</v>
      </c>
      <c r="E8673" s="76">
        <v>408.59912932844099</v>
      </c>
      <c r="F8673" s="76">
        <v>656.17033544962919</v>
      </c>
    </row>
    <row r="8674" spans="1:6" x14ac:dyDescent="0.2">
      <c r="A8674" s="84">
        <v>8643</v>
      </c>
      <c r="B8674" s="76">
        <v>73.515793395971173</v>
      </c>
      <c r="C8674" s="76">
        <v>-40.272896369346661</v>
      </c>
      <c r="D8674" s="76">
        <v>-13.471869392610113</v>
      </c>
      <c r="E8674" s="76">
        <v>207.55699892014903</v>
      </c>
      <c r="F8674" s="76">
        <v>227.32802655416342</v>
      </c>
    </row>
    <row r="8675" spans="1:6" x14ac:dyDescent="0.2">
      <c r="A8675" s="84">
        <v>8644</v>
      </c>
      <c r="B8675" s="76">
        <v>724.353687685571</v>
      </c>
      <c r="C8675" s="76">
        <v>137.35581017887642</v>
      </c>
      <c r="D8675" s="76">
        <v>-26.302221195095935</v>
      </c>
      <c r="E8675" s="76">
        <v>501.15353936375197</v>
      </c>
      <c r="F8675" s="76">
        <v>1336.5608160331035</v>
      </c>
    </row>
    <row r="8676" spans="1:6" x14ac:dyDescent="0.2">
      <c r="A8676" s="84">
        <v>8645</v>
      </c>
      <c r="B8676" s="76">
        <v>504.29159749333598</v>
      </c>
      <c r="C8676" s="76">
        <v>-1.5197319384659118</v>
      </c>
      <c r="D8676" s="76">
        <v>-46.830784079073254</v>
      </c>
      <c r="E8676" s="76">
        <v>58.239209206169313</v>
      </c>
      <c r="F8676" s="76">
        <v>514.1802906819662</v>
      </c>
    </row>
    <row r="8677" spans="1:6" x14ac:dyDescent="0.2">
      <c r="A8677" s="84">
        <v>8646</v>
      </c>
      <c r="B8677" s="76">
        <v>221.60279370954993</v>
      </c>
      <c r="C8677" s="76">
        <v>20.173127386734528</v>
      </c>
      <c r="D8677" s="76">
        <v>50.181795752364458</v>
      </c>
      <c r="E8677" s="76">
        <v>-2.0692084848116536</v>
      </c>
      <c r="F8677" s="76">
        <v>289.88850836383727</v>
      </c>
    </row>
    <row r="8678" spans="1:6" x14ac:dyDescent="0.2">
      <c r="A8678" s="84">
        <v>8647</v>
      </c>
      <c r="B8678" s="76">
        <v>318.20232519950468</v>
      </c>
      <c r="C8678" s="76">
        <v>319.96032472917489</v>
      </c>
      <c r="D8678" s="76">
        <v>21.955021786895649</v>
      </c>
      <c r="E8678" s="76">
        <v>36.273002100308581</v>
      </c>
      <c r="F8678" s="76">
        <v>696.3906738158837</v>
      </c>
    </row>
    <row r="8679" spans="1:6" x14ac:dyDescent="0.2">
      <c r="A8679" s="84">
        <v>8648</v>
      </c>
      <c r="B8679" s="76">
        <v>817.8191993340879</v>
      </c>
      <c r="C8679" s="76">
        <v>669.5554222584351</v>
      </c>
      <c r="D8679" s="76">
        <v>67.468859335997678</v>
      </c>
      <c r="E8679" s="76">
        <v>500.51501037838511</v>
      </c>
      <c r="F8679" s="76">
        <v>2055.3584913069058</v>
      </c>
    </row>
    <row r="8680" spans="1:6" x14ac:dyDescent="0.2">
      <c r="A8680" s="84">
        <v>8649</v>
      </c>
      <c r="B8680" s="76">
        <v>39.990692617772879</v>
      </c>
      <c r="C8680" s="76">
        <v>56.899982566327395</v>
      </c>
      <c r="D8680" s="76">
        <v>-5.1321407209943288</v>
      </c>
      <c r="E8680" s="76">
        <v>39.706632898976061</v>
      </c>
      <c r="F8680" s="76">
        <v>131.46516736208201</v>
      </c>
    </row>
    <row r="8681" spans="1:6" x14ac:dyDescent="0.2">
      <c r="A8681" s="84">
        <v>8650</v>
      </c>
      <c r="B8681" s="76">
        <v>127.63588170361913</v>
      </c>
      <c r="C8681" s="76">
        <v>269.30259344697788</v>
      </c>
      <c r="D8681" s="76">
        <v>96.978668481715076</v>
      </c>
      <c r="E8681" s="76">
        <v>59.097616905836183</v>
      </c>
      <c r="F8681" s="76">
        <v>553.01476053814827</v>
      </c>
    </row>
    <row r="8682" spans="1:6" x14ac:dyDescent="0.2">
      <c r="A8682" s="84">
        <v>8651</v>
      </c>
      <c r="B8682" s="76">
        <v>-208.72529326760946</v>
      </c>
      <c r="C8682" s="76">
        <v>44.488838402189117</v>
      </c>
      <c r="D8682" s="76">
        <v>110.62787294671757</v>
      </c>
      <c r="E8682" s="76">
        <v>10.806907010191409</v>
      </c>
      <c r="F8682" s="76">
        <v>-42.801674908511359</v>
      </c>
    </row>
    <row r="8683" spans="1:6" x14ac:dyDescent="0.2">
      <c r="A8683" s="84">
        <v>8652</v>
      </c>
      <c r="B8683" s="76">
        <v>599.54797762267458</v>
      </c>
      <c r="C8683" s="76">
        <v>-29.381484143674296</v>
      </c>
      <c r="D8683" s="76">
        <v>30.083504036396391</v>
      </c>
      <c r="E8683" s="76">
        <v>772.73872267343859</v>
      </c>
      <c r="F8683" s="76">
        <v>1372.9887201888353</v>
      </c>
    </row>
    <row r="8684" spans="1:6" x14ac:dyDescent="0.2">
      <c r="A8684" s="84">
        <v>8653</v>
      </c>
      <c r="B8684" s="76">
        <v>383.51534151228816</v>
      </c>
      <c r="C8684" s="76">
        <v>54.367096002217551</v>
      </c>
      <c r="D8684" s="76">
        <v>-4.8113819259321833</v>
      </c>
      <c r="E8684" s="76">
        <v>370.23581158578764</v>
      </c>
      <c r="F8684" s="76">
        <v>803.30686717436106</v>
      </c>
    </row>
    <row r="8685" spans="1:6" x14ac:dyDescent="0.2">
      <c r="A8685" s="84">
        <v>8654</v>
      </c>
      <c r="B8685" s="76">
        <v>858.06005691536745</v>
      </c>
      <c r="C8685" s="76">
        <v>105.69472812750327</v>
      </c>
      <c r="D8685" s="76">
        <v>280.20754148542466</v>
      </c>
      <c r="E8685" s="76">
        <v>798.1385605779667</v>
      </c>
      <c r="F8685" s="76">
        <v>2042.100887106262</v>
      </c>
    </row>
    <row r="8686" spans="1:6" x14ac:dyDescent="0.2">
      <c r="A8686" s="84">
        <v>8655</v>
      </c>
      <c r="B8686" s="76">
        <v>546.32332355543736</v>
      </c>
      <c r="C8686" s="76">
        <v>134.06305764553363</v>
      </c>
      <c r="D8686" s="76">
        <v>11.049222754782704</v>
      </c>
      <c r="E8686" s="76">
        <v>323.94805298936558</v>
      </c>
      <c r="F8686" s="76">
        <v>1015.3836569451192</v>
      </c>
    </row>
    <row r="8687" spans="1:6" x14ac:dyDescent="0.2">
      <c r="A8687" s="84">
        <v>8656</v>
      </c>
      <c r="B8687" s="76">
        <v>86.051872761723075</v>
      </c>
      <c r="C8687" s="76">
        <v>-21.022958482111779</v>
      </c>
      <c r="D8687" s="76">
        <v>15.860604680714886</v>
      </c>
      <c r="E8687" s="76">
        <v>58.525345106058268</v>
      </c>
      <c r="F8687" s="76">
        <v>139.41486406638444</v>
      </c>
    </row>
    <row r="8688" spans="1:6" x14ac:dyDescent="0.2">
      <c r="A8688" s="84">
        <v>8657</v>
      </c>
      <c r="B8688" s="76">
        <v>498.02355781046003</v>
      </c>
      <c r="C8688" s="76">
        <v>446.17143402596798</v>
      </c>
      <c r="D8688" s="76">
        <v>-26.943738785220226</v>
      </c>
      <c r="E8688" s="76">
        <v>118.26149099726132</v>
      </c>
      <c r="F8688" s="76">
        <v>1035.5127440484691</v>
      </c>
    </row>
    <row r="8689" spans="1:6" x14ac:dyDescent="0.2">
      <c r="A8689" s="84">
        <v>8658</v>
      </c>
      <c r="B8689" s="76">
        <v>157.18521163717719</v>
      </c>
      <c r="C8689" s="76">
        <v>101.6421096249275</v>
      </c>
      <c r="D8689" s="76">
        <v>-8.9812462617400755</v>
      </c>
      <c r="E8689" s="76">
        <v>61.100568205058877</v>
      </c>
      <c r="F8689" s="76">
        <v>310.94664320542353</v>
      </c>
    </row>
    <row r="8690" spans="1:6" x14ac:dyDescent="0.2">
      <c r="A8690" s="84">
        <v>8659</v>
      </c>
      <c r="B8690" s="76">
        <v>249.30757192507781</v>
      </c>
      <c r="C8690" s="76">
        <v>51.327632125285717</v>
      </c>
      <c r="D8690" s="76">
        <v>46.155355139226316</v>
      </c>
      <c r="E8690" s="76">
        <v>322.80350938980973</v>
      </c>
      <c r="F8690" s="76">
        <v>669.59406857939962</v>
      </c>
    </row>
    <row r="8691" spans="1:6" x14ac:dyDescent="0.2">
      <c r="A8691" s="84">
        <v>8660</v>
      </c>
      <c r="B8691" s="76">
        <v>384.41077575269901</v>
      </c>
      <c r="C8691" s="76">
        <v>533.97263267443566</v>
      </c>
      <c r="D8691" s="76">
        <v>42.804343465935112</v>
      </c>
      <c r="E8691" s="76">
        <v>64.24806310383741</v>
      </c>
      <c r="F8691" s="76">
        <v>1025.4358149969071</v>
      </c>
    </row>
    <row r="8692" spans="1:6" x14ac:dyDescent="0.2">
      <c r="A8692" s="84">
        <v>8661</v>
      </c>
      <c r="B8692" s="76">
        <v>250.70440652290267</v>
      </c>
      <c r="C8692" s="76">
        <v>-25.582154297509515</v>
      </c>
      <c r="D8692" s="76">
        <v>-0.6415175901242911</v>
      </c>
      <c r="E8692" s="76">
        <v>-2.2890871991116555</v>
      </c>
      <c r="F8692" s="76">
        <v>222.19164743615721</v>
      </c>
    </row>
    <row r="8693" spans="1:6" x14ac:dyDescent="0.2">
      <c r="A8693" s="84">
        <v>8662</v>
      </c>
      <c r="B8693" s="76">
        <v>156.73749451697176</v>
      </c>
      <c r="C8693" s="76">
        <v>116.33285169676465</v>
      </c>
      <c r="D8693" s="76">
        <v>56.276212858545222</v>
      </c>
      <c r="E8693" s="76">
        <v>421.60775919462196</v>
      </c>
      <c r="F8693" s="76">
        <v>750.95431826690356</v>
      </c>
    </row>
    <row r="8694" spans="1:6" x14ac:dyDescent="0.2">
      <c r="A8694" s="84">
        <v>8663</v>
      </c>
      <c r="B8694" s="76">
        <v>54.711674347343319</v>
      </c>
      <c r="C8694" s="76">
        <v>-46.605112779621294</v>
      </c>
      <c r="D8694" s="76">
        <v>38.457144057734823</v>
      </c>
      <c r="E8694" s="76">
        <v>114.47546711311593</v>
      </c>
      <c r="F8694" s="76">
        <v>161.03917273857277</v>
      </c>
    </row>
    <row r="8695" spans="1:6" x14ac:dyDescent="0.2">
      <c r="A8695" s="84">
        <v>8664</v>
      </c>
      <c r="B8695" s="76">
        <v>487.27834692552983</v>
      </c>
      <c r="C8695" s="76">
        <v>243.81040427561265</v>
      </c>
      <c r="D8695" s="76">
        <v>-24.056909629660915</v>
      </c>
      <c r="E8695" s="76">
        <v>131.13760649226438</v>
      </c>
      <c r="F8695" s="76">
        <v>838.1694480637459</v>
      </c>
    </row>
    <row r="8696" spans="1:6" x14ac:dyDescent="0.2">
      <c r="A8696" s="84">
        <v>8665</v>
      </c>
      <c r="B8696" s="76">
        <v>744.50095809481513</v>
      </c>
      <c r="C8696" s="76">
        <v>151.28668628148063</v>
      </c>
      <c r="D8696" s="76">
        <v>65.898976710409585</v>
      </c>
      <c r="E8696" s="76">
        <v>203.39747479299257</v>
      </c>
      <c r="F8696" s="76">
        <v>1165.0840958796978</v>
      </c>
    </row>
    <row r="8697" spans="1:6" x14ac:dyDescent="0.2">
      <c r="A8697" s="84">
        <v>8666</v>
      </c>
      <c r="B8697" s="76">
        <v>251.54615752610493</v>
      </c>
      <c r="C8697" s="76">
        <v>365.62564128727468</v>
      </c>
      <c r="D8697" s="76">
        <v>7.8416348041612451</v>
      </c>
      <c r="E8697" s="76">
        <v>165.97992909312816</v>
      </c>
      <c r="F8697" s="76">
        <v>790.99336271066898</v>
      </c>
    </row>
    <row r="8698" spans="1:6" x14ac:dyDescent="0.2">
      <c r="A8698" s="84">
        <v>8667</v>
      </c>
      <c r="B8698" s="76">
        <v>243.48724936240728</v>
      </c>
      <c r="C8698" s="76">
        <v>909.56649668788293</v>
      </c>
      <c r="D8698" s="76">
        <v>61.87253609727145</v>
      </c>
      <c r="E8698" s="76">
        <v>505.81907810509745</v>
      </c>
      <c r="F8698" s="76">
        <v>1720.7453602526589</v>
      </c>
    </row>
    <row r="8699" spans="1:6" x14ac:dyDescent="0.2">
      <c r="A8699" s="84">
        <v>8668</v>
      </c>
      <c r="B8699" s="76">
        <v>281.09548745966299</v>
      </c>
      <c r="C8699" s="76">
        <v>163.51790019333032</v>
      </c>
      <c r="D8699" s="76">
        <v>-3.2075879506214555</v>
      </c>
      <c r="E8699" s="76">
        <v>34.842322600863795</v>
      </c>
      <c r="F8699" s="76">
        <v>476.24812230323562</v>
      </c>
    </row>
    <row r="8700" spans="1:6" x14ac:dyDescent="0.2">
      <c r="A8700" s="84">
        <v>8669</v>
      </c>
      <c r="B8700" s="76">
        <v>678.74022466182623</v>
      </c>
      <c r="C8700" s="76">
        <v>164.11444263229657</v>
      </c>
      <c r="D8700" s="76">
        <v>-6.0944171061807655</v>
      </c>
      <c r="E8700" s="76">
        <v>298.32833637053733</v>
      </c>
      <c r="F8700" s="76">
        <v>1135.0885865584794</v>
      </c>
    </row>
    <row r="8701" spans="1:6" x14ac:dyDescent="0.2">
      <c r="A8701" s="84">
        <v>8670</v>
      </c>
      <c r="B8701" s="76">
        <v>228.31855051263142</v>
      </c>
      <c r="C8701" s="76">
        <v>-8.6118143179735007</v>
      </c>
      <c r="D8701" s="76">
        <v>-4.8113819259321833</v>
      </c>
      <c r="E8701" s="76">
        <v>15.671217308303682</v>
      </c>
      <c r="F8701" s="76">
        <v>230.56657157702941</v>
      </c>
    </row>
    <row r="8702" spans="1:6" x14ac:dyDescent="0.2">
      <c r="A8702" s="84">
        <v>8671</v>
      </c>
      <c r="B8702" s="76">
        <v>731.96487872906323</v>
      </c>
      <c r="C8702" s="76">
        <v>203.12089571958833</v>
      </c>
      <c r="D8702" s="76">
        <v>29.011715278262855</v>
      </c>
      <c r="E8702" s="76">
        <v>175.70854968935271</v>
      </c>
      <c r="F8702" s="76">
        <v>1139.8060394162671</v>
      </c>
    </row>
    <row r="8703" spans="1:6" x14ac:dyDescent="0.2">
      <c r="A8703" s="84">
        <v>8672</v>
      </c>
      <c r="B8703" s="76">
        <v>540.00160063535293</v>
      </c>
      <c r="C8703" s="76">
        <v>1985.1837801332063</v>
      </c>
      <c r="D8703" s="76">
        <v>86.967323135343293</v>
      </c>
      <c r="E8703" s="76">
        <v>2178.6029560320376</v>
      </c>
      <c r="F8703" s="76">
        <v>4790.7556599359395</v>
      </c>
    </row>
    <row r="8704" spans="1:6" x14ac:dyDescent="0.2">
      <c r="A8704" s="84">
        <v>8673</v>
      </c>
      <c r="B8704" s="76">
        <v>668.44273089710146</v>
      </c>
      <c r="C8704" s="76">
        <v>173.99270023232503</v>
      </c>
      <c r="D8704" s="76">
        <v>27.407921302952126</v>
      </c>
      <c r="E8704" s="76">
        <v>38.275953399531275</v>
      </c>
      <c r="F8704" s="76">
        <v>908.11930583190986</v>
      </c>
    </row>
    <row r="8705" spans="1:6" x14ac:dyDescent="0.2">
      <c r="A8705" s="84">
        <v>8674</v>
      </c>
      <c r="B8705" s="76">
        <v>284.22950730110108</v>
      </c>
      <c r="C8705" s="76">
        <v>158.03551487843293</v>
      </c>
      <c r="D8705" s="76">
        <v>113.19394330721474</v>
      </c>
      <c r="E8705" s="76">
        <v>46.287758596422073</v>
      </c>
      <c r="F8705" s="76">
        <v>601.74672408317088</v>
      </c>
    </row>
    <row r="8706" spans="1:6" x14ac:dyDescent="0.2">
      <c r="A8706" s="84">
        <v>8675</v>
      </c>
      <c r="B8706" s="76">
        <v>683.21739586388048</v>
      </c>
      <c r="C8706" s="76">
        <v>62.219044350958086</v>
      </c>
      <c r="D8706" s="76">
        <v>-23.736150834598771</v>
      </c>
      <c r="E8706" s="76">
        <v>264.85043608352936</v>
      </c>
      <c r="F8706" s="76">
        <v>986.55072546376914</v>
      </c>
    </row>
    <row r="8707" spans="1:6" x14ac:dyDescent="0.2">
      <c r="A8707" s="84">
        <v>8676</v>
      </c>
      <c r="B8707" s="76">
        <v>430.47195589664943</v>
      </c>
      <c r="C8707" s="76">
        <v>205.56381715755387</v>
      </c>
      <c r="D8707" s="76">
        <v>-16.856792415623957</v>
      </c>
      <c r="E8707" s="76">
        <v>774.10314498729429</v>
      </c>
      <c r="F8707" s="76">
        <v>1393.2821256258735</v>
      </c>
    </row>
    <row r="8708" spans="1:6" x14ac:dyDescent="0.2">
      <c r="A8708" s="84">
        <v>8677</v>
      </c>
      <c r="B8708" s="76">
        <v>-25.770040815216134</v>
      </c>
      <c r="C8708" s="76">
        <v>-6.0789277538636473</v>
      </c>
      <c r="D8708" s="76">
        <v>-4.4906231308700377</v>
      </c>
      <c r="E8708" s="76">
        <v>7.5931549258239386</v>
      </c>
      <c r="F8708" s="76">
        <v>-28.746436774125883</v>
      </c>
    </row>
    <row r="8709" spans="1:6" x14ac:dyDescent="0.2">
      <c r="A8709" s="84">
        <v>8678</v>
      </c>
      <c r="B8709" s="76">
        <v>-36.067534579940911</v>
      </c>
      <c r="C8709" s="76">
        <v>252.42221859358614</v>
      </c>
      <c r="D8709" s="76">
        <v>51.785589727675188</v>
      </c>
      <c r="E8709" s="76">
        <v>73.338154714695079</v>
      </c>
      <c r="F8709" s="76">
        <v>341.47842845601548</v>
      </c>
    </row>
    <row r="8710" spans="1:6" x14ac:dyDescent="0.2">
      <c r="A8710" s="84">
        <v>8679</v>
      </c>
      <c r="B8710" s="76">
        <v>498.91899205087088</v>
      </c>
      <c r="C8710" s="76">
        <v>73.110456576630455</v>
      </c>
      <c r="D8710" s="76">
        <v>-34.962708661773867</v>
      </c>
      <c r="E8710" s="76">
        <v>103.95469600281348</v>
      </c>
      <c r="F8710" s="76">
        <v>641.02143596854103</v>
      </c>
    </row>
    <row r="8711" spans="1:6" x14ac:dyDescent="0.2">
      <c r="A8711" s="84">
        <v>8680</v>
      </c>
      <c r="B8711" s="76">
        <v>528.41463874722035</v>
      </c>
      <c r="C8711" s="76">
        <v>68.297972104821739</v>
      </c>
      <c r="D8711" s="76">
        <v>226.21055154203708</v>
      </c>
      <c r="E8711" s="76">
        <v>699.04817487326545</v>
      </c>
      <c r="F8711" s="76">
        <v>1521.9713372673446</v>
      </c>
    </row>
    <row r="8712" spans="1:6" x14ac:dyDescent="0.2">
      <c r="A8712" s="84">
        <v>8681</v>
      </c>
      <c r="B8712" s="76">
        <v>486.83062980532441</v>
      </c>
      <c r="C8712" s="76">
        <v>122.66506810703927</v>
      </c>
      <c r="D8712" s="76">
        <v>97.476762349169604</v>
      </c>
      <c r="E8712" s="76">
        <v>839.12225144767649</v>
      </c>
      <c r="F8712" s="76">
        <v>1546.0947117092096</v>
      </c>
    </row>
    <row r="8713" spans="1:6" x14ac:dyDescent="0.2">
      <c r="A8713" s="84">
        <v>8682</v>
      </c>
      <c r="B8713" s="76">
        <v>363.36807110304403</v>
      </c>
      <c r="C8713" s="76">
        <v>661.61350878355029</v>
      </c>
      <c r="D8713" s="76">
        <v>-25.83803867736404</v>
      </c>
      <c r="E8713" s="76">
        <v>176.14830711795273</v>
      </c>
      <c r="F8713" s="76">
        <v>1175.2918483271831</v>
      </c>
    </row>
    <row r="8714" spans="1:6" x14ac:dyDescent="0.2">
      <c r="A8714" s="84">
        <v>8683</v>
      </c>
      <c r="B8714" s="76">
        <v>549.90506051708076</v>
      </c>
      <c r="C8714" s="76">
        <v>71.844013294575532</v>
      </c>
      <c r="D8714" s="76">
        <v>3.6717704683533583</v>
      </c>
      <c r="E8714" s="76">
        <v>205.68656199210423</v>
      </c>
      <c r="F8714" s="76">
        <v>831.10740627211385</v>
      </c>
    </row>
    <row r="8715" spans="1:6" x14ac:dyDescent="0.2">
      <c r="A8715" s="84">
        <v>8684</v>
      </c>
      <c r="B8715" s="76">
        <v>267.21625673329481</v>
      </c>
      <c r="C8715" s="76">
        <v>28.531653048297045</v>
      </c>
      <c r="D8715" s="76">
        <v>53.38938370298591</v>
      </c>
      <c r="E8715" s="76">
        <v>209.12019279077171</v>
      </c>
      <c r="F8715" s="76">
        <v>558.25748627534949</v>
      </c>
    </row>
    <row r="8716" spans="1:6" x14ac:dyDescent="0.2">
      <c r="A8716" s="84">
        <v>8685</v>
      </c>
      <c r="B8716" s="76">
        <v>341.03589832998148</v>
      </c>
      <c r="C8716" s="76">
        <v>-5.5723504410416762</v>
      </c>
      <c r="D8716" s="76">
        <v>-15.717180958045132</v>
      </c>
      <c r="E8716" s="76">
        <v>274.00678487997601</v>
      </c>
      <c r="F8716" s="76">
        <v>593.75315181087069</v>
      </c>
    </row>
    <row r="8717" spans="1:6" x14ac:dyDescent="0.2">
      <c r="A8717" s="84">
        <v>8686</v>
      </c>
      <c r="B8717" s="76">
        <v>493.99410372861121</v>
      </c>
      <c r="C8717" s="76">
        <v>-2.0263092512878824</v>
      </c>
      <c r="D8717" s="76">
        <v>-28.226773965468809</v>
      </c>
      <c r="E8717" s="76">
        <v>48.224452710055822</v>
      </c>
      <c r="F8717" s="76">
        <v>511.96547322191032</v>
      </c>
    </row>
    <row r="8718" spans="1:6" x14ac:dyDescent="0.2">
      <c r="A8718" s="84">
        <v>8687</v>
      </c>
      <c r="B8718" s="76">
        <v>65.456885232273521</v>
      </c>
      <c r="C8718" s="76">
        <v>177.03216410925683</v>
      </c>
      <c r="D8718" s="76">
        <v>405.48080663205383</v>
      </c>
      <c r="E8718" s="76">
        <v>665.23898865831268</v>
      </c>
      <c r="F8718" s="76">
        <v>1313.2088446318967</v>
      </c>
    </row>
    <row r="8719" spans="1:6" x14ac:dyDescent="0.2">
      <c r="A8719" s="84">
        <v>8688</v>
      </c>
      <c r="B8719" s="76">
        <v>251.54615752610493</v>
      </c>
      <c r="C8719" s="76">
        <v>400.66944099813497</v>
      </c>
      <c r="D8719" s="76">
        <v>-25.019186014847353</v>
      </c>
      <c r="E8719" s="76">
        <v>573.7206507219023</v>
      </c>
      <c r="F8719" s="76">
        <v>1200.9170632312948</v>
      </c>
    </row>
    <row r="8720" spans="1:6" x14ac:dyDescent="0.2">
      <c r="A8720" s="84">
        <v>8689</v>
      </c>
      <c r="B8720" s="76">
        <v>421.06989637233551</v>
      </c>
      <c r="C8720" s="76">
        <v>140.90185136863022</v>
      </c>
      <c r="D8720" s="76">
        <v>117.82799016075454</v>
      </c>
      <c r="E8720" s="76">
        <v>326.74315480266614</v>
      </c>
      <c r="F8720" s="76">
        <v>1006.5428927043864</v>
      </c>
    </row>
    <row r="8721" spans="1:6" x14ac:dyDescent="0.2">
      <c r="A8721" s="84">
        <v>8690</v>
      </c>
      <c r="B8721" s="76">
        <v>-279.41091502285803</v>
      </c>
      <c r="C8721" s="76">
        <v>136.25269042708823</v>
      </c>
      <c r="D8721" s="76">
        <v>83.04261657137306</v>
      </c>
      <c r="E8721" s="76">
        <v>29.053347417495701</v>
      </c>
      <c r="F8721" s="76">
        <v>-31.062260606901049</v>
      </c>
    </row>
    <row r="8722" spans="1:6" x14ac:dyDescent="0.2">
      <c r="A8722" s="84">
        <v>8691</v>
      </c>
      <c r="B8722" s="76">
        <v>135.69478986731679</v>
      </c>
      <c r="C8722" s="76">
        <v>321.13680288508556</v>
      </c>
      <c r="D8722" s="76">
        <v>92.344621628175275</v>
      </c>
      <c r="E8722" s="76">
        <v>33.697779001307964</v>
      </c>
      <c r="F8722" s="76">
        <v>582.87399338188561</v>
      </c>
    </row>
    <row r="8723" spans="1:6" x14ac:dyDescent="0.2">
      <c r="A8723" s="84">
        <v>8692</v>
      </c>
      <c r="B8723" s="76">
        <v>186.68085833352677</v>
      </c>
      <c r="C8723" s="76">
        <v>245.83671352690055</v>
      </c>
      <c r="D8723" s="76">
        <v>111.590149331904</v>
      </c>
      <c r="E8723" s="76">
        <v>31.122555902307354</v>
      </c>
      <c r="F8723" s="76">
        <v>575.23027709463872</v>
      </c>
    </row>
    <row r="8724" spans="1:6" x14ac:dyDescent="0.2">
      <c r="A8724" s="84">
        <v>8693</v>
      </c>
      <c r="B8724" s="76">
        <v>312.38200263683416</v>
      </c>
      <c r="C8724" s="76">
        <v>-22.289401764166705</v>
      </c>
      <c r="D8724" s="76">
        <v>26.445644917765691</v>
      </c>
      <c r="E8724" s="76">
        <v>169.28104552061777</v>
      </c>
      <c r="F8724" s="76">
        <v>485.81929131105096</v>
      </c>
    </row>
    <row r="8725" spans="1:6" x14ac:dyDescent="0.2">
      <c r="A8725" s="84">
        <v>8694</v>
      </c>
      <c r="B8725" s="76">
        <v>282.43863882027938</v>
      </c>
      <c r="C8725" s="76">
        <v>-23.809133702632618</v>
      </c>
      <c r="D8725" s="76">
        <v>-22.773874449412332</v>
      </c>
      <c r="E8725" s="76">
        <v>-2.2890871991116555</v>
      </c>
      <c r="F8725" s="76">
        <v>233.56654346912276</v>
      </c>
    </row>
    <row r="8726" spans="1:6" x14ac:dyDescent="0.2">
      <c r="A8726" s="84">
        <v>8695</v>
      </c>
      <c r="B8726" s="76">
        <v>204.14182602153835</v>
      </c>
      <c r="C8726" s="76">
        <v>300.96367549835099</v>
      </c>
      <c r="D8726" s="76">
        <v>55.634695268420934</v>
      </c>
      <c r="E8726" s="76">
        <v>193.95499009665701</v>
      </c>
      <c r="F8726" s="76">
        <v>754.69518688496737</v>
      </c>
    </row>
    <row r="8727" spans="1:6" x14ac:dyDescent="0.2">
      <c r="A8727" s="84">
        <v>8696</v>
      </c>
      <c r="B8727" s="76">
        <v>142.41054667039816</v>
      </c>
      <c r="C8727" s="76">
        <v>345.45251390054023</v>
      </c>
      <c r="D8727" s="76">
        <v>-14.113386982734404</v>
      </c>
      <c r="E8727" s="76">
        <v>-14.020659094558891</v>
      </c>
      <c r="F8727" s="76">
        <v>459.72901449364508</v>
      </c>
    </row>
    <row r="8728" spans="1:6" x14ac:dyDescent="0.2">
      <c r="A8728" s="84">
        <v>8697</v>
      </c>
      <c r="B8728" s="76">
        <v>369.63611078591998</v>
      </c>
      <c r="C8728" s="76">
        <v>113.29338781983283</v>
      </c>
      <c r="D8728" s="76">
        <v>28.049438893076413</v>
      </c>
      <c r="E8728" s="76">
        <v>195.09953369621283</v>
      </c>
      <c r="F8728" s="76">
        <v>706.07847119504208</v>
      </c>
    </row>
    <row r="8729" spans="1:6" x14ac:dyDescent="0.2">
      <c r="A8729" s="84">
        <v>8698</v>
      </c>
      <c r="B8729" s="76">
        <v>380.82903879105561</v>
      </c>
      <c r="C8729" s="76">
        <v>323.75965457533971</v>
      </c>
      <c r="D8729" s="76">
        <v>-15.396422162982986</v>
      </c>
      <c r="E8729" s="76">
        <v>198.53316449488031</v>
      </c>
      <c r="F8729" s="76">
        <v>887.7254356982927</v>
      </c>
    </row>
    <row r="8730" spans="1:6" x14ac:dyDescent="0.2">
      <c r="A8730" s="84">
        <v>8699</v>
      </c>
      <c r="B8730" s="76">
        <v>749.42584641707481</v>
      </c>
      <c r="C8730" s="76">
        <v>150.52682031224768</v>
      </c>
      <c r="D8730" s="76">
        <v>61.087594784477403</v>
      </c>
      <c r="E8730" s="76">
        <v>52.868884293868078</v>
      </c>
      <c r="F8730" s="76">
        <v>1013.9091458076679</v>
      </c>
    </row>
    <row r="8731" spans="1:6" x14ac:dyDescent="0.2">
      <c r="A8731" s="84">
        <v>8700</v>
      </c>
      <c r="B8731" s="76">
        <v>398.29000647906719</v>
      </c>
      <c r="C8731" s="76">
        <v>53.100652720162614</v>
      </c>
      <c r="D8731" s="76">
        <v>-2.5660703604971644</v>
      </c>
      <c r="E8731" s="76">
        <v>43.712535497421456</v>
      </c>
      <c r="F8731" s="76">
        <v>492.53712433615408</v>
      </c>
    </row>
    <row r="8732" spans="1:6" x14ac:dyDescent="0.2">
      <c r="A8732" s="84">
        <v>8701</v>
      </c>
      <c r="B8732" s="76">
        <v>24.768310530788426</v>
      </c>
      <c r="C8732" s="76">
        <v>225.57362101402171</v>
      </c>
      <c r="D8732" s="76">
        <v>-29.509809145717391</v>
      </c>
      <c r="E8732" s="76">
        <v>37.351288514275453</v>
      </c>
      <c r="F8732" s="76">
        <v>258.18341091336822</v>
      </c>
    </row>
    <row r="8733" spans="1:6" x14ac:dyDescent="0.2">
      <c r="A8733" s="84">
        <v>8702</v>
      </c>
      <c r="B8733" s="76">
        <v>569.15689668591403</v>
      </c>
      <c r="C8733" s="76">
        <v>-4.5591958153977359</v>
      </c>
      <c r="D8733" s="76">
        <v>-1.7811290477031179</v>
      </c>
      <c r="E8733" s="76">
        <v>-21.746328391560727</v>
      </c>
      <c r="F8733" s="76">
        <v>541.07024343125249</v>
      </c>
    </row>
    <row r="8734" spans="1:6" x14ac:dyDescent="0.2">
      <c r="A8734" s="84">
        <v>8703</v>
      </c>
      <c r="B8734" s="76">
        <v>320.44091080053181</v>
      </c>
      <c r="C8734" s="76">
        <v>-1.1031197517882418</v>
      </c>
      <c r="D8734" s="76">
        <v>6.2378408288505156</v>
      </c>
      <c r="E8734" s="76">
        <v>59.956024605503053</v>
      </c>
      <c r="F8734" s="76">
        <v>385.53165648309709</v>
      </c>
    </row>
    <row r="8735" spans="1:6" x14ac:dyDescent="0.2">
      <c r="A8735" s="84">
        <v>8704</v>
      </c>
      <c r="B8735" s="76">
        <v>605.36830018534511</v>
      </c>
      <c r="C8735" s="76">
        <v>247.35644546536645</v>
      </c>
      <c r="D8735" s="76">
        <v>-32.396638301276703</v>
      </c>
      <c r="E8735" s="76">
        <v>94.864604391955794</v>
      </c>
      <c r="F8735" s="76">
        <v>915.19271174139078</v>
      </c>
    </row>
    <row r="8736" spans="1:6" x14ac:dyDescent="0.2">
      <c r="A8736" s="84">
        <v>8705</v>
      </c>
      <c r="B8736" s="76">
        <v>134.35163850670051</v>
      </c>
      <c r="C8736" s="76">
        <v>63.648811163279703</v>
      </c>
      <c r="D8736" s="76">
        <v>-21.347415546494005</v>
      </c>
      <c r="E8736" s="76">
        <v>35.634473114941713</v>
      </c>
      <c r="F8736" s="76">
        <v>212.28750723842791</v>
      </c>
    </row>
    <row r="8737" spans="1:6" x14ac:dyDescent="0.2">
      <c r="A8737" s="84">
        <v>8706</v>
      </c>
      <c r="B8737" s="76">
        <v>-46.812745464871114</v>
      </c>
      <c r="C8737" s="76">
        <v>225.57362101402171</v>
      </c>
      <c r="D8737" s="76">
        <v>-26.800315062550467</v>
      </c>
      <c r="E8737" s="76">
        <v>47.07990911049999</v>
      </c>
      <c r="F8737" s="76">
        <v>199.0404695971001</v>
      </c>
    </row>
    <row r="8738" spans="1:6" x14ac:dyDescent="0.2">
      <c r="A8738" s="84">
        <v>8707</v>
      </c>
      <c r="B8738" s="76">
        <v>352.62286021811383</v>
      </c>
      <c r="C8738" s="76">
        <v>957.07819224498212</v>
      </c>
      <c r="D8738" s="76">
        <v>42.306249598480576</v>
      </c>
      <c r="E8738" s="76">
        <v>1057.06750710695</v>
      </c>
      <c r="F8738" s="76">
        <v>2409.0748091685264</v>
      </c>
    </row>
    <row r="8739" spans="1:6" x14ac:dyDescent="0.2">
      <c r="A8739" s="84">
        <v>8708</v>
      </c>
      <c r="B8739" s="76">
        <v>128.08359882382456</v>
      </c>
      <c r="C8739" s="76">
        <v>416.28337256947168</v>
      </c>
      <c r="D8739" s="76">
        <v>-0.81885266251669009</v>
      </c>
      <c r="E8739" s="76">
        <v>16.24348910808159</v>
      </c>
      <c r="F8739" s="76">
        <v>559.79160783886118</v>
      </c>
    </row>
    <row r="8740" spans="1:6" x14ac:dyDescent="0.2">
      <c r="A8740" s="84">
        <v>8709</v>
      </c>
      <c r="B8740" s="76">
        <v>-75.860675041015156</v>
      </c>
      <c r="C8740" s="76">
        <v>-1.7730205948768971</v>
      </c>
      <c r="D8740" s="76">
        <v>57.880006833855951</v>
      </c>
      <c r="E8740" s="76">
        <v>15.671217308303682</v>
      </c>
      <c r="F8740" s="76">
        <v>-4.0824714937324202</v>
      </c>
    </row>
    <row r="8741" spans="1:6" x14ac:dyDescent="0.2">
      <c r="A8741" s="84">
        <v>8710</v>
      </c>
      <c r="B8741" s="76">
        <v>444.35118662301761</v>
      </c>
      <c r="C8741" s="76">
        <v>267.36624932183429</v>
      </c>
      <c r="D8741" s="76">
        <v>-42.019402153141066</v>
      </c>
      <c r="E8741" s="76">
        <v>69.684645201727591</v>
      </c>
      <c r="F8741" s="76">
        <v>739.38267899343839</v>
      </c>
    </row>
    <row r="8742" spans="1:6" x14ac:dyDescent="0.2">
      <c r="A8742" s="84">
        <v>8711</v>
      </c>
      <c r="B8742" s="76">
        <v>38.647541257156604</v>
      </c>
      <c r="C8742" s="76">
        <v>84.925058301802466</v>
      </c>
      <c r="D8742" s="76">
        <v>35.747649974567906</v>
      </c>
      <c r="E8742" s="76">
        <v>49.655132209500607</v>
      </c>
      <c r="F8742" s="76">
        <v>208.97538174302758</v>
      </c>
    </row>
    <row r="8743" spans="1:6" x14ac:dyDescent="0.2">
      <c r="A8743" s="84">
        <v>8712</v>
      </c>
      <c r="B8743" s="76">
        <v>447.93292358466101</v>
      </c>
      <c r="C8743" s="76">
        <v>348.07536559079426</v>
      </c>
      <c r="D8743" s="76">
        <v>20.671986606647067</v>
      </c>
      <c r="E8743" s="76">
        <v>9.9484993105245394</v>
      </c>
      <c r="F8743" s="76">
        <v>826.62877509262694</v>
      </c>
    </row>
    <row r="8744" spans="1:6" x14ac:dyDescent="0.2">
      <c r="A8744" s="84">
        <v>8713</v>
      </c>
      <c r="B8744" s="76">
        <v>553.93451459892958</v>
      </c>
      <c r="C8744" s="76">
        <v>564.53059497402057</v>
      </c>
      <c r="D8744" s="76">
        <v>-23.736150834598771</v>
      </c>
      <c r="E8744" s="76">
        <v>221.13790058610792</v>
      </c>
      <c r="F8744" s="76">
        <v>1315.8668593244593</v>
      </c>
    </row>
    <row r="8745" spans="1:6" x14ac:dyDescent="0.2">
      <c r="A8745" s="84">
        <v>8714</v>
      </c>
      <c r="B8745" s="76">
        <v>150.02173771389039</v>
      </c>
      <c r="C8745" s="76">
        <v>-41.53933965140159</v>
      </c>
      <c r="D8745" s="76">
        <v>-8.9812462617400755</v>
      </c>
      <c r="E8745" s="76">
        <v>411.81288141280845</v>
      </c>
      <c r="F8745" s="76">
        <v>511.3140332135572</v>
      </c>
    </row>
    <row r="8746" spans="1:6" x14ac:dyDescent="0.2">
      <c r="A8746" s="84">
        <v>8715</v>
      </c>
      <c r="B8746" s="76">
        <v>263.18680265144599</v>
      </c>
      <c r="C8746" s="76">
        <v>268.12611529106726</v>
      </c>
      <c r="D8746" s="76">
        <v>-32.396638301276703</v>
      </c>
      <c r="E8746" s="76">
        <v>-30.616541288118391</v>
      </c>
      <c r="F8746" s="76">
        <v>468.29973835311807</v>
      </c>
    </row>
    <row r="8747" spans="1:6" x14ac:dyDescent="0.2">
      <c r="A8747" s="84">
        <v>8716</v>
      </c>
      <c r="B8747" s="76">
        <v>107.54229453158359</v>
      </c>
      <c r="C8747" s="76">
        <v>31.824405581639851</v>
      </c>
      <c r="D8747" s="76">
        <v>-9.6227638518643666</v>
      </c>
      <c r="E8747" s="76">
        <v>109.32502091511471</v>
      </c>
      <c r="F8747" s="76">
        <v>239.06895717647376</v>
      </c>
    </row>
    <row r="8748" spans="1:6" x14ac:dyDescent="0.2">
      <c r="A8748" s="84">
        <v>8717</v>
      </c>
      <c r="B8748" s="76">
        <v>194.73976649722442</v>
      </c>
      <c r="C8748" s="76">
        <v>237.98476517815999</v>
      </c>
      <c r="D8748" s="76">
        <v>18.105916246149903</v>
      </c>
      <c r="E8748" s="76">
        <v>-10.873164195780364</v>
      </c>
      <c r="F8748" s="76">
        <v>439.95728372575394</v>
      </c>
    </row>
    <row r="8749" spans="1:6" x14ac:dyDescent="0.2">
      <c r="A8749" s="84">
        <v>8718</v>
      </c>
      <c r="B8749" s="76">
        <v>489.96464964676238</v>
      </c>
      <c r="C8749" s="76">
        <v>309.82877847273551</v>
      </c>
      <c r="D8749" s="76">
        <v>162.87764519212465</v>
      </c>
      <c r="E8749" s="76">
        <v>47.366045010388945</v>
      </c>
      <c r="F8749" s="76">
        <v>1010.0371183220115</v>
      </c>
    </row>
    <row r="8750" spans="1:6" x14ac:dyDescent="0.2">
      <c r="A8750" s="84">
        <v>8719</v>
      </c>
      <c r="B8750" s="76">
        <v>527.07148738660408</v>
      </c>
      <c r="C8750" s="76">
        <v>462.888485349093</v>
      </c>
      <c r="D8750" s="76">
        <v>203.43667709262473</v>
      </c>
      <c r="E8750" s="76">
        <v>307.06603489591708</v>
      </c>
      <c r="F8750" s="76">
        <v>1500.4626847242389</v>
      </c>
    </row>
    <row r="8751" spans="1:6" x14ac:dyDescent="0.2">
      <c r="A8751" s="84">
        <v>8720</v>
      </c>
      <c r="B8751" s="76">
        <v>507.42561733477396</v>
      </c>
      <c r="C8751" s="76">
        <v>189.94988558621708</v>
      </c>
      <c r="D8751" s="76">
        <v>-4.8113819259321833</v>
      </c>
      <c r="E8751" s="76">
        <v>43.998671397310417</v>
      </c>
      <c r="F8751" s="76">
        <v>736.56279239236926</v>
      </c>
    </row>
    <row r="8752" spans="1:6" x14ac:dyDescent="0.2">
      <c r="A8752" s="84">
        <v>8721</v>
      </c>
      <c r="B8752" s="76">
        <v>258.26191432918631</v>
      </c>
      <c r="C8752" s="76">
        <v>198.56169990419059</v>
      </c>
      <c r="D8752" s="76">
        <v>193.99124831315277</v>
      </c>
      <c r="E8752" s="76">
        <v>456.09768871000784</v>
      </c>
      <c r="F8752" s="76">
        <v>1106.9125512565374</v>
      </c>
    </row>
    <row r="8753" spans="1:6" x14ac:dyDescent="0.2">
      <c r="A8753" s="84">
        <v>8722</v>
      </c>
      <c r="B8753" s="76">
        <v>522.1465990643444</v>
      </c>
      <c r="C8753" s="76">
        <v>868.11712216262583</v>
      </c>
      <c r="D8753" s="76">
        <v>26.766403712827831</v>
      </c>
      <c r="E8753" s="76">
        <v>493.58149159546122</v>
      </c>
      <c r="F8753" s="76">
        <v>1910.6116165352591</v>
      </c>
    </row>
    <row r="8754" spans="1:6" x14ac:dyDescent="0.2">
      <c r="A8754" s="84">
        <v>8723</v>
      </c>
      <c r="B8754" s="76">
        <v>141.51511242998731</v>
      </c>
      <c r="C8754" s="76">
        <v>139.54544296043102</v>
      </c>
      <c r="D8754" s="76">
        <v>57.525336689071167</v>
      </c>
      <c r="E8754" s="76">
        <v>266.08234402620729</v>
      </c>
      <c r="F8754" s="76">
        <v>604.66823610569691</v>
      </c>
    </row>
    <row r="8755" spans="1:6" x14ac:dyDescent="0.2">
      <c r="A8755" s="84">
        <v>8724</v>
      </c>
      <c r="B8755" s="76">
        <v>613.87492546924818</v>
      </c>
      <c r="C8755" s="76">
        <v>407.16498093867619</v>
      </c>
      <c r="D8755" s="76">
        <v>84.325651751621635</v>
      </c>
      <c r="E8755" s="76">
        <v>300.26503048417106</v>
      </c>
      <c r="F8755" s="76">
        <v>1405.6305886437171</v>
      </c>
    </row>
    <row r="8756" spans="1:6" x14ac:dyDescent="0.2">
      <c r="A8756" s="84">
        <v>8725</v>
      </c>
      <c r="B8756" s="76">
        <v>279.75233609904672</v>
      </c>
      <c r="C8756" s="76">
        <v>205.65378228369818</v>
      </c>
      <c r="D8756" s="76">
        <v>-2.5660703604971644</v>
      </c>
      <c r="E8756" s="76">
        <v>146.23655200079014</v>
      </c>
      <c r="F8756" s="76">
        <v>629.07660002303783</v>
      </c>
    </row>
    <row r="8757" spans="1:6" x14ac:dyDescent="0.2">
      <c r="A8757" s="84">
        <v>8726</v>
      </c>
      <c r="B8757" s="76">
        <v>426.44250181480061</v>
      </c>
      <c r="C8757" s="76">
        <v>139.79873161684202</v>
      </c>
      <c r="D8757" s="76">
        <v>128.09227160274321</v>
      </c>
      <c r="E8757" s="76">
        <v>250.82977698897048</v>
      </c>
      <c r="F8757" s="76">
        <v>945.16328202335626</v>
      </c>
    </row>
    <row r="8758" spans="1:6" x14ac:dyDescent="0.2">
      <c r="A8758" s="84">
        <v>8727</v>
      </c>
      <c r="B8758" s="76">
        <v>384.85849287290443</v>
      </c>
      <c r="C8758" s="76">
        <v>142.42158330709614</v>
      </c>
      <c r="D8758" s="76">
        <v>-20.849321679039463</v>
      </c>
      <c r="E8758" s="76">
        <v>140.22769810312207</v>
      </c>
      <c r="F8758" s="76">
        <v>646.65845260408321</v>
      </c>
    </row>
    <row r="8759" spans="1:6" x14ac:dyDescent="0.2">
      <c r="A8759" s="84">
        <v>8728</v>
      </c>
      <c r="B8759" s="76">
        <v>-46.365028344665689</v>
      </c>
      <c r="C8759" s="76">
        <v>100.12237768646159</v>
      </c>
      <c r="D8759" s="76">
        <v>65.400882842955056</v>
      </c>
      <c r="E8759" s="76">
        <v>145.88415891531224</v>
      </c>
      <c r="F8759" s="76">
        <v>265.04239110006318</v>
      </c>
    </row>
    <row r="8760" spans="1:6" x14ac:dyDescent="0.2">
      <c r="A8760" s="84">
        <v>8729</v>
      </c>
      <c r="B8760" s="76">
        <v>399.18544071947815</v>
      </c>
      <c r="C8760" s="76">
        <v>-16.210474010303059</v>
      </c>
      <c r="D8760" s="76">
        <v>-7.0566934913672021</v>
      </c>
      <c r="E8760" s="76">
        <v>308.56297158095083</v>
      </c>
      <c r="F8760" s="76">
        <v>684.48124479875878</v>
      </c>
    </row>
    <row r="8761" spans="1:6" x14ac:dyDescent="0.2">
      <c r="A8761" s="84">
        <v>8730</v>
      </c>
      <c r="B8761" s="76">
        <v>-28.456343536448685</v>
      </c>
      <c r="C8761" s="76">
        <v>30.811250955995909</v>
      </c>
      <c r="D8761" s="76">
        <v>-4.4906231308700377</v>
      </c>
      <c r="E8761" s="76">
        <v>164.35047803691654</v>
      </c>
      <c r="F8761" s="76">
        <v>162.21476232559374</v>
      </c>
    </row>
    <row r="8762" spans="1:6" x14ac:dyDescent="0.2">
      <c r="A8762" s="84">
        <v>8731</v>
      </c>
      <c r="B8762" s="76">
        <v>373.66556486776881</v>
      </c>
      <c r="C8762" s="76">
        <v>-15.197319384659117</v>
      </c>
      <c r="D8762" s="76">
        <v>35.106132384443619</v>
      </c>
      <c r="E8762" s="76">
        <v>467.32324599126616</v>
      </c>
      <c r="F8762" s="76">
        <v>860.89762385881954</v>
      </c>
    </row>
    <row r="8763" spans="1:6" x14ac:dyDescent="0.2">
      <c r="A8763" s="84">
        <v>8732</v>
      </c>
      <c r="B8763" s="76">
        <v>274.82744777678704</v>
      </c>
      <c r="C8763" s="76">
        <v>-3.0394638769318236</v>
      </c>
      <c r="D8763" s="76">
        <v>-7.6982110814914932</v>
      </c>
      <c r="E8763" s="76">
        <v>-12.017707795336191</v>
      </c>
      <c r="F8763" s="76">
        <v>252.07206502302753</v>
      </c>
    </row>
    <row r="8764" spans="1:6" x14ac:dyDescent="0.2">
      <c r="A8764" s="84">
        <v>8733</v>
      </c>
      <c r="B8764" s="76">
        <v>518.6185453399097</v>
      </c>
      <c r="C8764" s="76">
        <v>-2.532886564109853</v>
      </c>
      <c r="D8764" s="76">
        <v>-8.0189698765536388</v>
      </c>
      <c r="E8764" s="76">
        <v>176.85309328890855</v>
      </c>
      <c r="F8764" s="76">
        <v>684.91978218815484</v>
      </c>
    </row>
    <row r="8765" spans="1:6" x14ac:dyDescent="0.2">
      <c r="A8765" s="84">
        <v>8734</v>
      </c>
      <c r="B8765" s="76">
        <v>515.87855938146834</v>
      </c>
      <c r="C8765" s="76">
        <v>1186.377784701046</v>
      </c>
      <c r="D8765" s="76">
        <v>283.91322330350067</v>
      </c>
      <c r="E8765" s="76">
        <v>1200.6414716656175</v>
      </c>
      <c r="F8765" s="76">
        <v>3186.8110390516322</v>
      </c>
    </row>
    <row r="8766" spans="1:6" x14ac:dyDescent="0.2">
      <c r="A8766" s="84">
        <v>8735</v>
      </c>
      <c r="B8766" s="76">
        <v>564.67972548385978</v>
      </c>
      <c r="C8766" s="76">
        <v>133.04990301988968</v>
      </c>
      <c r="D8766" s="76">
        <v>44.087378646183694</v>
      </c>
      <c r="E8766" s="76">
        <v>123.98420899504046</v>
      </c>
      <c r="F8766" s="76">
        <v>865.80121614497364</v>
      </c>
    </row>
    <row r="8767" spans="1:6" x14ac:dyDescent="0.2">
      <c r="A8767" s="84">
        <v>8736</v>
      </c>
      <c r="B8767" s="76">
        <v>253.33702600692664</v>
      </c>
      <c r="C8767" s="76">
        <v>-6.8387937230966029</v>
      </c>
      <c r="D8767" s="76">
        <v>-45.868507693886812</v>
      </c>
      <c r="E8767" s="76">
        <v>117.97535509737236</v>
      </c>
      <c r="F8767" s="76">
        <v>318.60507968731554</v>
      </c>
    </row>
    <row r="8768" spans="1:6" x14ac:dyDescent="0.2">
      <c r="A8768" s="84">
        <v>8737</v>
      </c>
      <c r="B8768" s="76">
        <v>372.32241350715253</v>
      </c>
      <c r="C8768" s="76">
        <v>56.899982566327395</v>
      </c>
      <c r="D8768" s="76">
        <v>-13.471869392610113</v>
      </c>
      <c r="E8768" s="76">
        <v>448.72441249848396</v>
      </c>
      <c r="F8768" s="76">
        <v>864.47493917935367</v>
      </c>
    </row>
    <row r="8769" spans="1:6" x14ac:dyDescent="0.2">
      <c r="A8769" s="84">
        <v>8738</v>
      </c>
      <c r="B8769" s="76">
        <v>126.74044746320828</v>
      </c>
      <c r="C8769" s="76">
        <v>244.31698158843463</v>
      </c>
      <c r="D8769" s="76">
        <v>-69.925417323547734</v>
      </c>
      <c r="E8769" s="76">
        <v>114.40920992752697</v>
      </c>
      <c r="F8769" s="76">
        <v>415.54122165562217</v>
      </c>
    </row>
    <row r="8770" spans="1:6" x14ac:dyDescent="0.2">
      <c r="A8770" s="84">
        <v>8739</v>
      </c>
      <c r="B8770" s="76">
        <v>496.68040644984376</v>
      </c>
      <c r="C8770" s="76">
        <v>41.955951838079265</v>
      </c>
      <c r="D8770" s="76">
        <v>29.97399166344929</v>
      </c>
      <c r="E8770" s="76">
        <v>387.62384429342501</v>
      </c>
      <c r="F8770" s="76">
        <v>956.23419424479732</v>
      </c>
    </row>
    <row r="8771" spans="1:6" x14ac:dyDescent="0.2">
      <c r="A8771" s="84">
        <v>8740</v>
      </c>
      <c r="B8771" s="76">
        <v>344.56395205441618</v>
      </c>
      <c r="C8771" s="76">
        <v>63.738776289424003</v>
      </c>
      <c r="D8771" s="76">
        <v>313.7437912442802</v>
      </c>
      <c r="E8771" s="76">
        <v>499.81022420742931</v>
      </c>
      <c r="F8771" s="76">
        <v>1221.8567437955498</v>
      </c>
    </row>
    <row r="8772" spans="1:6" x14ac:dyDescent="0.2">
      <c r="A8772" s="84">
        <v>8741</v>
      </c>
      <c r="B8772" s="76">
        <v>210.85758282461973</v>
      </c>
      <c r="C8772" s="76">
        <v>-5.5723504410416762</v>
      </c>
      <c r="D8772" s="76">
        <v>153.75297520771483</v>
      </c>
      <c r="E8772" s="76">
        <v>-22.890871991116555</v>
      </c>
      <c r="F8772" s="76">
        <v>336.14733560017635</v>
      </c>
    </row>
    <row r="8773" spans="1:6" x14ac:dyDescent="0.2">
      <c r="A8773" s="84">
        <v>8742</v>
      </c>
      <c r="B8773" s="76">
        <v>16.709402367090775</v>
      </c>
      <c r="C8773" s="76">
        <v>329.33200501638134</v>
      </c>
      <c r="D8773" s="76">
        <v>96.193727168921015</v>
      </c>
      <c r="E8773" s="76">
        <v>468.40153240523301</v>
      </c>
      <c r="F8773" s="76">
        <v>910.63666695762618</v>
      </c>
    </row>
    <row r="8774" spans="1:6" x14ac:dyDescent="0.2">
      <c r="A8774" s="84">
        <v>8743</v>
      </c>
      <c r="B8774" s="76">
        <v>90.529043963777326</v>
      </c>
      <c r="C8774" s="76">
        <v>-9.624968943617441</v>
      </c>
      <c r="D8774" s="76">
        <v>-39.453331792643901</v>
      </c>
      <c r="E8774" s="76">
        <v>125.63476720878525</v>
      </c>
      <c r="F8774" s="76">
        <v>167.08551043630123</v>
      </c>
    </row>
    <row r="8775" spans="1:6" x14ac:dyDescent="0.2">
      <c r="A8775" s="84">
        <v>8744</v>
      </c>
      <c r="B8775" s="76">
        <v>255.12789448774834</v>
      </c>
      <c r="C8775" s="76">
        <v>57.40655987914937</v>
      </c>
      <c r="D8775" s="76">
        <v>17.785157451087755</v>
      </c>
      <c r="E8775" s="76">
        <v>247.83590361890302</v>
      </c>
      <c r="F8775" s="76">
        <v>578.15551543688844</v>
      </c>
    </row>
    <row r="8776" spans="1:6" x14ac:dyDescent="0.2">
      <c r="A8776" s="84">
        <v>8745</v>
      </c>
      <c r="B8776" s="76">
        <v>177.27879880921284</v>
      </c>
      <c r="C8776" s="76">
        <v>702.13969380930803</v>
      </c>
      <c r="D8776" s="76">
        <v>111.87699677724351</v>
      </c>
      <c r="E8776" s="76">
        <v>347.85095420886</v>
      </c>
      <c r="F8776" s="76">
        <v>1339.1464436046244</v>
      </c>
    </row>
    <row r="8777" spans="1:6" x14ac:dyDescent="0.2">
      <c r="A8777" s="84">
        <v>8746</v>
      </c>
      <c r="B8777" s="76">
        <v>553.48679747872416</v>
      </c>
      <c r="C8777" s="76">
        <v>204.13405034523225</v>
      </c>
      <c r="D8777" s="76">
        <v>-5.4528995160564744</v>
      </c>
      <c r="E8777" s="76">
        <v>340.03792056873607</v>
      </c>
      <c r="F8777" s="76">
        <v>1092.205868876636</v>
      </c>
    </row>
    <row r="8778" spans="1:6" x14ac:dyDescent="0.2">
      <c r="A8778" s="84">
        <v>8747</v>
      </c>
      <c r="B8778" s="76">
        <v>371.42697926674168</v>
      </c>
      <c r="C8778" s="76">
        <v>-7.345371035918574</v>
      </c>
      <c r="D8778" s="76">
        <v>76.948199465192289</v>
      </c>
      <c r="E8778" s="76">
        <v>697.96988845929855</v>
      </c>
      <c r="F8778" s="76">
        <v>1138.9996961553138</v>
      </c>
    </row>
    <row r="8779" spans="1:6" x14ac:dyDescent="0.2">
      <c r="A8779" s="84">
        <v>8748</v>
      </c>
      <c r="B8779" s="76">
        <v>252.44159176651578</v>
      </c>
      <c r="C8779" s="76">
        <v>269.04930479056691</v>
      </c>
      <c r="D8779" s="76">
        <v>45.691172621494417</v>
      </c>
      <c r="E8779" s="76">
        <v>113.04478761367113</v>
      </c>
      <c r="F8779" s="76">
        <v>680.22685679224821</v>
      </c>
    </row>
    <row r="8780" spans="1:6" x14ac:dyDescent="0.2">
      <c r="A8780" s="84">
        <v>8749</v>
      </c>
      <c r="B8780" s="76">
        <v>425.54706757438976</v>
      </c>
      <c r="C8780" s="76">
        <v>212.74586466320577</v>
      </c>
      <c r="D8780" s="76">
        <v>53.38938370298591</v>
      </c>
      <c r="E8780" s="76">
        <v>693.76521430408638</v>
      </c>
      <c r="F8780" s="76">
        <v>1385.4475302446679</v>
      </c>
    </row>
    <row r="8781" spans="1:6" x14ac:dyDescent="0.2">
      <c r="A8781" s="84">
        <v>8750</v>
      </c>
      <c r="B8781" s="76">
        <v>534.23496130989088</v>
      </c>
      <c r="C8781" s="76">
        <v>359.54671353341098</v>
      </c>
      <c r="D8781" s="76">
        <v>112.69584943976021</v>
      </c>
      <c r="E8781" s="76">
        <v>332.75200870033427</v>
      </c>
      <c r="F8781" s="76">
        <v>1339.2295329833964</v>
      </c>
    </row>
    <row r="8782" spans="1:6" x14ac:dyDescent="0.2">
      <c r="A8782" s="84">
        <v>8751</v>
      </c>
      <c r="B8782" s="76">
        <v>-32.038080498092086</v>
      </c>
      <c r="C8782" s="76">
        <v>61.205889725314151</v>
      </c>
      <c r="D8782" s="76">
        <v>115.43925487264976</v>
      </c>
      <c r="E8782" s="76">
        <v>1.3644223138558331</v>
      </c>
      <c r="F8782" s="76">
        <v>145.97148641372766</v>
      </c>
    </row>
    <row r="8783" spans="1:6" x14ac:dyDescent="0.2">
      <c r="A8783" s="84">
        <v>8752</v>
      </c>
      <c r="B8783" s="76">
        <v>194.73976649722442</v>
      </c>
      <c r="C8783" s="76">
        <v>614.8450724736623</v>
      </c>
      <c r="D8783" s="76">
        <v>38.313720335065071</v>
      </c>
      <c r="E8783" s="76">
        <v>23.683022505194472</v>
      </c>
      <c r="F8783" s="76">
        <v>871.58158181114629</v>
      </c>
    </row>
    <row r="8784" spans="1:6" x14ac:dyDescent="0.2">
      <c r="A8784" s="84">
        <v>8753</v>
      </c>
      <c r="B8784" s="76">
        <v>374.11328198797423</v>
      </c>
      <c r="C8784" s="76">
        <v>-5.8256390974526617</v>
      </c>
      <c r="D8784" s="76">
        <v>41.200549490624383</v>
      </c>
      <c r="E8784" s="76">
        <v>516.69224230087775</v>
      </c>
      <c r="F8784" s="76">
        <v>926.1804346820237</v>
      </c>
    </row>
    <row r="8785" spans="1:6" x14ac:dyDescent="0.2">
      <c r="A8785" s="84">
        <v>8754</v>
      </c>
      <c r="B8785" s="76">
        <v>-92.87392560882131</v>
      </c>
      <c r="C8785" s="76">
        <v>50.314477499641782</v>
      </c>
      <c r="D8785" s="76">
        <v>41.200549490624383</v>
      </c>
      <c r="E8785" s="76">
        <v>-8.584076996668708</v>
      </c>
      <c r="F8785" s="76">
        <v>-9.9429756152238529</v>
      </c>
    </row>
    <row r="8786" spans="1:6" x14ac:dyDescent="0.2">
      <c r="A8786" s="84">
        <v>8755</v>
      </c>
      <c r="B8786" s="76">
        <v>408.5338170065836</v>
      </c>
      <c r="C8786" s="76">
        <v>262.80705350643655</v>
      </c>
      <c r="D8786" s="76">
        <v>-32.573973373669091</v>
      </c>
      <c r="E8786" s="76">
        <v>138.44462551819936</v>
      </c>
      <c r="F8786" s="76">
        <v>777.2115226575504</v>
      </c>
    </row>
    <row r="8787" spans="1:6" x14ac:dyDescent="0.2">
      <c r="A8787" s="84">
        <v>8756</v>
      </c>
      <c r="B8787" s="76">
        <v>317.30689095909383</v>
      </c>
      <c r="C8787" s="76">
        <v>135.32950092758855</v>
      </c>
      <c r="D8787" s="76">
        <v>-74.416040454417768</v>
      </c>
      <c r="E8787" s="76">
        <v>235.59831710926682</v>
      </c>
      <c r="F8787" s="76">
        <v>613.81866854153145</v>
      </c>
    </row>
    <row r="8788" spans="1:6" x14ac:dyDescent="0.2">
      <c r="A8788" s="84">
        <v>8757</v>
      </c>
      <c r="B8788" s="76">
        <v>328.94753608443489</v>
      </c>
      <c r="C8788" s="76">
        <v>335.66422142665601</v>
      </c>
      <c r="D8788" s="76">
        <v>31.57778563876002</v>
      </c>
      <c r="E8788" s="76">
        <v>88.283478694509796</v>
      </c>
      <c r="F8788" s="76">
        <v>784.47302184436069</v>
      </c>
    </row>
    <row r="8789" spans="1:6" x14ac:dyDescent="0.2">
      <c r="A8789" s="84">
        <v>8758</v>
      </c>
      <c r="B8789" s="76">
        <v>483.69660996388643</v>
      </c>
      <c r="C8789" s="76">
        <v>80.619151142815724</v>
      </c>
      <c r="D8789" s="76">
        <v>111.73357305457378</v>
      </c>
      <c r="E8789" s="76">
        <v>550.80867157325258</v>
      </c>
      <c r="F8789" s="76">
        <v>1226.8580057345284</v>
      </c>
    </row>
    <row r="8790" spans="1:6" x14ac:dyDescent="0.2">
      <c r="A8790" s="84">
        <v>8759</v>
      </c>
      <c r="B8790" s="76">
        <v>147.33543499265784</v>
      </c>
      <c r="C8790" s="76">
        <v>42.71581780731222</v>
      </c>
      <c r="D8790" s="76">
        <v>41.200549490624383</v>
      </c>
      <c r="E8790" s="76">
        <v>469.6123331903778</v>
      </c>
      <c r="F8790" s="76">
        <v>700.86413548097221</v>
      </c>
    </row>
    <row r="8791" spans="1:6" x14ac:dyDescent="0.2">
      <c r="A8791" s="84">
        <v>8760</v>
      </c>
      <c r="B8791" s="76">
        <v>-54.42393650836334</v>
      </c>
      <c r="C8791" s="76">
        <v>84.165192332569518</v>
      </c>
      <c r="D8791" s="76">
        <v>224.14257504899444</v>
      </c>
      <c r="E8791" s="76">
        <v>947.74248619183527</v>
      </c>
      <c r="F8791" s="76">
        <v>1201.6263170650359</v>
      </c>
    </row>
    <row r="8792" spans="1:6" x14ac:dyDescent="0.2">
      <c r="A8792" s="84">
        <v>8761</v>
      </c>
      <c r="B8792" s="76">
        <v>647.40002624744648</v>
      </c>
      <c r="C8792" s="76">
        <v>281.9670262675271</v>
      </c>
      <c r="D8792" s="76">
        <v>114.62040221013308</v>
      </c>
      <c r="E8792" s="76">
        <v>1070.934544672798</v>
      </c>
      <c r="F8792" s="76">
        <v>2114.9219993979045</v>
      </c>
    </row>
    <row r="8793" spans="1:6" x14ac:dyDescent="0.2">
      <c r="A8793" s="84">
        <v>8762</v>
      </c>
      <c r="B8793" s="76">
        <v>266.76853961308939</v>
      </c>
      <c r="C8793" s="76">
        <v>61.712467038136118</v>
      </c>
      <c r="D8793" s="76">
        <v>19.388951426398485</v>
      </c>
      <c r="E8793" s="76">
        <v>101.59935161811286</v>
      </c>
      <c r="F8793" s="76">
        <v>449.46930969573685</v>
      </c>
    </row>
    <row r="8794" spans="1:6" x14ac:dyDescent="0.2">
      <c r="A8794" s="84">
        <v>8763</v>
      </c>
      <c r="B8794" s="76">
        <v>185.83910733032451</v>
      </c>
      <c r="C8794" s="76">
        <v>-1.2664432820549265</v>
      </c>
      <c r="D8794" s="76">
        <v>-0.32075879506214555</v>
      </c>
      <c r="E8794" s="76">
        <v>-4.292038498334354</v>
      </c>
      <c r="F8794" s="76">
        <v>179.95986675487308</v>
      </c>
    </row>
    <row r="8795" spans="1:6" x14ac:dyDescent="0.2">
      <c r="A8795" s="84">
        <v>8764</v>
      </c>
      <c r="B8795" s="76">
        <v>410.77240260761073</v>
      </c>
      <c r="C8795" s="76">
        <v>506.87074643846017</v>
      </c>
      <c r="D8795" s="76">
        <v>-60.159229749013619</v>
      </c>
      <c r="E8795" s="76">
        <v>759.8626071784355</v>
      </c>
      <c r="F8795" s="76">
        <v>1617.3465264754927</v>
      </c>
    </row>
    <row r="8796" spans="1:6" x14ac:dyDescent="0.2">
      <c r="A8796" s="84">
        <v>8765</v>
      </c>
      <c r="B8796" s="76">
        <v>124.50186186218116</v>
      </c>
      <c r="C8796" s="76">
        <v>354.82419418774663</v>
      </c>
      <c r="D8796" s="76">
        <v>22.596539377019937</v>
      </c>
      <c r="E8796" s="76">
        <v>217.85789131615149</v>
      </c>
      <c r="F8796" s="76">
        <v>719.78048674309923</v>
      </c>
    </row>
    <row r="8797" spans="1:6" x14ac:dyDescent="0.2">
      <c r="A8797" s="84">
        <v>8766</v>
      </c>
      <c r="B8797" s="76">
        <v>836.17560126251033</v>
      </c>
      <c r="C8797" s="76">
        <v>571.87596600993913</v>
      </c>
      <c r="D8797" s="76">
        <v>121.035578111376</v>
      </c>
      <c r="E8797" s="76">
        <v>196.81634909554657</v>
      </c>
      <c r="F8797" s="76">
        <v>1725.9034944793721</v>
      </c>
    </row>
    <row r="8798" spans="1:6" x14ac:dyDescent="0.2">
      <c r="A8798" s="84">
        <v>8767</v>
      </c>
      <c r="B8798" s="76">
        <v>1067.430619459881</v>
      </c>
      <c r="C8798" s="76">
        <v>1119.526186130568</v>
      </c>
      <c r="D8798" s="76">
        <v>-35.78156132429055</v>
      </c>
      <c r="E8798" s="76">
        <v>820.8095538547833</v>
      </c>
      <c r="F8798" s="76">
        <v>2971.9847981209418</v>
      </c>
    </row>
    <row r="8799" spans="1:6" x14ac:dyDescent="0.2">
      <c r="A8799" s="84">
        <v>8768</v>
      </c>
      <c r="B8799" s="76">
        <v>-153.26205359934522</v>
      </c>
      <c r="C8799" s="76">
        <v>-7.6886248184738548</v>
      </c>
      <c r="D8799" s="76">
        <v>38.634479130127218</v>
      </c>
      <c r="E8799" s="76">
        <v>-39.772890084565013</v>
      </c>
      <c r="F8799" s="76">
        <v>-162.08908937225686</v>
      </c>
    </row>
    <row r="8800" spans="1:6" x14ac:dyDescent="0.2">
      <c r="A8800" s="84">
        <v>8769</v>
      </c>
      <c r="B8800" s="76">
        <v>377.69501894961763</v>
      </c>
      <c r="C8800" s="76">
        <v>-37.233432492414842</v>
      </c>
      <c r="D8800" s="76">
        <v>-29.509809145717391</v>
      </c>
      <c r="E8800" s="76">
        <v>223.71312368510851</v>
      </c>
      <c r="F8800" s="76">
        <v>534.66490099659393</v>
      </c>
    </row>
    <row r="8801" spans="1:6" x14ac:dyDescent="0.2">
      <c r="A8801" s="84">
        <v>8770</v>
      </c>
      <c r="B8801" s="76">
        <v>-1.1992824411262291</v>
      </c>
      <c r="C8801" s="76">
        <v>21.096316886234177</v>
      </c>
      <c r="D8801" s="76">
        <v>217.40664035268941</v>
      </c>
      <c r="E8801" s="76">
        <v>334.4236740716122</v>
      </c>
      <c r="F8801" s="76">
        <v>571.72734886940952</v>
      </c>
    </row>
    <row r="8802" spans="1:6" x14ac:dyDescent="0.2">
      <c r="A8802" s="84">
        <v>8771</v>
      </c>
      <c r="B8802" s="76">
        <v>534.6826784300963</v>
      </c>
      <c r="C8802" s="76">
        <v>431.22740329771983</v>
      </c>
      <c r="D8802" s="76">
        <v>-52.604442390191871</v>
      </c>
      <c r="E8802" s="76">
        <v>1031.2279117738217</v>
      </c>
      <c r="F8802" s="76">
        <v>1944.5335511114458</v>
      </c>
    </row>
    <row r="8803" spans="1:6" x14ac:dyDescent="0.2">
      <c r="A8803" s="84">
        <v>8772</v>
      </c>
      <c r="B8803" s="76">
        <v>617.90437955109701</v>
      </c>
      <c r="C8803" s="76">
        <v>60.446023756081189</v>
      </c>
      <c r="D8803" s="76">
        <v>-18.604010113604442</v>
      </c>
      <c r="E8803" s="76">
        <v>103.44868138862451</v>
      </c>
      <c r="F8803" s="76">
        <v>763.19507458219834</v>
      </c>
    </row>
    <row r="8804" spans="1:6" x14ac:dyDescent="0.2">
      <c r="A8804" s="84">
        <v>8773</v>
      </c>
      <c r="B8804" s="76">
        <v>199.6646548194841</v>
      </c>
      <c r="C8804" s="76">
        <v>89.230965460789221</v>
      </c>
      <c r="D8804" s="76">
        <v>-25.981462400033791</v>
      </c>
      <c r="E8804" s="76">
        <v>122.20113641011775</v>
      </c>
      <c r="F8804" s="76">
        <v>385.11529429035727</v>
      </c>
    </row>
    <row r="8805" spans="1:6" x14ac:dyDescent="0.2">
      <c r="A8805" s="84">
        <v>8774</v>
      </c>
      <c r="B8805" s="76">
        <v>692.56577215098582</v>
      </c>
      <c r="C8805" s="76">
        <v>573.05244416584969</v>
      </c>
      <c r="D8805" s="76">
        <v>-80.831216355660672</v>
      </c>
      <c r="E8805" s="76">
        <v>521.33667388469007</v>
      </c>
      <c r="F8805" s="76">
        <v>1706.1236738458649</v>
      </c>
    </row>
    <row r="8806" spans="1:6" x14ac:dyDescent="0.2">
      <c r="A8806" s="84">
        <v>8775</v>
      </c>
      <c r="B8806" s="76">
        <v>456.88726598876951</v>
      </c>
      <c r="C8806" s="76">
        <v>213.50573063243871</v>
      </c>
      <c r="D8806" s="76">
        <v>61.408353579539551</v>
      </c>
      <c r="E8806" s="76">
        <v>-2.2890871991116555</v>
      </c>
      <c r="F8806" s="76">
        <v>729.51226300163603</v>
      </c>
    </row>
    <row r="8807" spans="1:6" x14ac:dyDescent="0.2">
      <c r="A8807" s="84">
        <v>8776</v>
      </c>
      <c r="B8807" s="76">
        <v>256.91876296857004</v>
      </c>
      <c r="C8807" s="76">
        <v>114.81311975829874</v>
      </c>
      <c r="D8807" s="76">
        <v>115.58267859531952</v>
      </c>
      <c r="E8807" s="76">
        <v>346.20039599511523</v>
      </c>
      <c r="F8807" s="76">
        <v>833.51495731730347</v>
      </c>
    </row>
    <row r="8808" spans="1:6" x14ac:dyDescent="0.2">
      <c r="A8808" s="84">
        <v>8777</v>
      </c>
      <c r="B8808" s="76">
        <v>-19.502001132340183</v>
      </c>
      <c r="C8808" s="76">
        <v>-0.5065773128219706</v>
      </c>
      <c r="D8808" s="76">
        <v>28.37019768813856</v>
      </c>
      <c r="E8808" s="76">
        <v>128.42986902208585</v>
      </c>
      <c r="F8808" s="76">
        <v>136.79148826506227</v>
      </c>
    </row>
    <row r="8809" spans="1:6" x14ac:dyDescent="0.2">
      <c r="A8809" s="84">
        <v>8778</v>
      </c>
      <c r="B8809" s="76">
        <v>42.67699533900543</v>
      </c>
      <c r="C8809" s="76">
        <v>52.340786750929666</v>
      </c>
      <c r="D8809" s="76">
        <v>-13.471869392610113</v>
      </c>
      <c r="E8809" s="76">
        <v>52.736369922690173</v>
      </c>
      <c r="F8809" s="76">
        <v>134.28228262001517</v>
      </c>
    </row>
    <row r="8810" spans="1:6" x14ac:dyDescent="0.2">
      <c r="A8810" s="84">
        <v>8779</v>
      </c>
      <c r="B8810" s="76">
        <v>-46.365028344665689</v>
      </c>
      <c r="C8810" s="76">
        <v>104.59160837571505</v>
      </c>
      <c r="D8810" s="76">
        <v>114.29964341507095</v>
      </c>
      <c r="E8810" s="76">
        <v>-3.7197666985564402</v>
      </c>
      <c r="F8810" s="76">
        <v>168.80645674756386</v>
      </c>
    </row>
    <row r="8811" spans="1:6" x14ac:dyDescent="0.2">
      <c r="A8811" s="84">
        <v>8780</v>
      </c>
      <c r="B8811" s="76">
        <v>591.93678657918235</v>
      </c>
      <c r="C8811" s="76">
        <v>275.47148632698583</v>
      </c>
      <c r="D8811" s="76">
        <v>-4.845293275654825</v>
      </c>
      <c r="E8811" s="76">
        <v>34.842322600863795</v>
      </c>
      <c r="F8811" s="76">
        <v>897.40530223137705</v>
      </c>
    </row>
    <row r="8812" spans="1:6" x14ac:dyDescent="0.2">
      <c r="A8812" s="84">
        <v>8781</v>
      </c>
      <c r="B8812" s="76">
        <v>270.79799369493821</v>
      </c>
      <c r="C8812" s="76">
        <v>200.84129781188946</v>
      </c>
      <c r="D8812" s="76">
        <v>-6.0944171061807655</v>
      </c>
      <c r="E8812" s="76">
        <v>78.554858098285251</v>
      </c>
      <c r="F8812" s="76">
        <v>544.09973249893221</v>
      </c>
    </row>
    <row r="8813" spans="1:6" x14ac:dyDescent="0.2">
      <c r="A8813" s="84">
        <v>8782</v>
      </c>
      <c r="B8813" s="76">
        <v>319.54547656012096</v>
      </c>
      <c r="C8813" s="76">
        <v>526.88055029492807</v>
      </c>
      <c r="D8813" s="76">
        <v>98.759797529418194</v>
      </c>
      <c r="E8813" s="76">
        <v>194.24112599654597</v>
      </c>
      <c r="F8813" s="76">
        <v>1139.4269503810133</v>
      </c>
    </row>
    <row r="8814" spans="1:6" x14ac:dyDescent="0.2">
      <c r="A8814" s="84">
        <v>8783</v>
      </c>
      <c r="B8814" s="76">
        <v>243.48724936240728</v>
      </c>
      <c r="C8814" s="76">
        <v>503.07141659229541</v>
      </c>
      <c r="D8814" s="76">
        <v>80.619969933545661</v>
      </c>
      <c r="E8814" s="76">
        <v>291.32856040202444</v>
      </c>
      <c r="F8814" s="76">
        <v>1118.507196290273</v>
      </c>
    </row>
    <row r="8815" spans="1:6" x14ac:dyDescent="0.2">
      <c r="A8815" s="84">
        <v>8784</v>
      </c>
      <c r="B8815" s="76">
        <v>103.06512332952923</v>
      </c>
      <c r="C8815" s="76">
        <v>220.5978130119463</v>
      </c>
      <c r="D8815" s="76">
        <v>-34.64194986671172</v>
      </c>
      <c r="E8815" s="76">
        <v>-17.454289893226374</v>
      </c>
      <c r="F8815" s="76">
        <v>271.56669658153743</v>
      </c>
    </row>
    <row r="8816" spans="1:6" x14ac:dyDescent="0.2">
      <c r="A8816" s="84">
        <v>8785</v>
      </c>
      <c r="B8816" s="76">
        <v>456.83358275156081</v>
      </c>
      <c r="C8816" s="76">
        <v>182.85780320670949</v>
      </c>
      <c r="D8816" s="76">
        <v>-47.00811915146565</v>
      </c>
      <c r="E8816" s="76">
        <v>845.57086277394444</v>
      </c>
      <c r="F8816" s="76">
        <v>1438.2541295807491</v>
      </c>
    </row>
    <row r="8817" spans="1:6" x14ac:dyDescent="0.2">
      <c r="A8817" s="84">
        <v>8786</v>
      </c>
      <c r="B8817" s="76">
        <v>396.89317188124244</v>
      </c>
      <c r="C8817" s="76">
        <v>1367.3892089087562</v>
      </c>
      <c r="D8817" s="76">
        <v>90.884251375534319</v>
      </c>
      <c r="E8817" s="76">
        <v>1380.8619385676047</v>
      </c>
      <c r="F8817" s="76">
        <v>3236.0285707331377</v>
      </c>
    </row>
    <row r="8818" spans="1:6" x14ac:dyDescent="0.2">
      <c r="A8818" s="84">
        <v>8787</v>
      </c>
      <c r="B8818" s="76">
        <v>169.27357388272378</v>
      </c>
      <c r="C8818" s="76">
        <v>-16.210474010303059</v>
      </c>
      <c r="D8818" s="76">
        <v>-11.54731662223724</v>
      </c>
      <c r="E8818" s="76">
        <v>-17.168153993337416</v>
      </c>
      <c r="F8818" s="76">
        <v>124.34762925684605</v>
      </c>
    </row>
    <row r="8819" spans="1:6" x14ac:dyDescent="0.2">
      <c r="A8819" s="84">
        <v>8788</v>
      </c>
      <c r="B8819" s="76">
        <v>223.33997895316304</v>
      </c>
      <c r="C8819" s="76">
        <v>324.33959029228402</v>
      </c>
      <c r="D8819" s="76">
        <v>130.33758316817821</v>
      </c>
      <c r="E8819" s="76">
        <v>985.73230369147768</v>
      </c>
      <c r="F8819" s="76">
        <v>1663.749456105103</v>
      </c>
    </row>
    <row r="8820" spans="1:6" x14ac:dyDescent="0.2">
      <c r="A8820" s="84">
        <v>8789</v>
      </c>
      <c r="B8820" s="76">
        <v>417.48815941069211</v>
      </c>
      <c r="C8820" s="76">
        <v>482.30174676659465</v>
      </c>
      <c r="D8820" s="76">
        <v>69.393412106370562</v>
      </c>
      <c r="E8820" s="76">
        <v>996.67172507284681</v>
      </c>
      <c r="F8820" s="76">
        <v>1965.8550433565042</v>
      </c>
    </row>
    <row r="8821" spans="1:6" x14ac:dyDescent="0.2">
      <c r="A8821" s="84">
        <v>8790</v>
      </c>
      <c r="B8821" s="76">
        <v>136.14250698752221</v>
      </c>
      <c r="C8821" s="76">
        <v>63.992064945834983</v>
      </c>
      <c r="D8821" s="76">
        <v>-11.868075417299385</v>
      </c>
      <c r="E8821" s="76">
        <v>-8.8702128965576641</v>
      </c>
      <c r="F8821" s="76">
        <v>179.39628361950014</v>
      </c>
    </row>
    <row r="8822" spans="1:6" x14ac:dyDescent="0.2">
      <c r="A8822" s="84">
        <v>8791</v>
      </c>
      <c r="B8822" s="76">
        <v>357.10003142016808</v>
      </c>
      <c r="C8822" s="76">
        <v>5.229096658486398</v>
      </c>
      <c r="D8822" s="76">
        <v>117.00913749823783</v>
      </c>
      <c r="E8822" s="76">
        <v>21.393935306082817</v>
      </c>
      <c r="F8822" s="76">
        <v>500.73220088297518</v>
      </c>
    </row>
    <row r="8823" spans="1:6" x14ac:dyDescent="0.2">
      <c r="A8823" s="84">
        <v>8792</v>
      </c>
      <c r="B8823" s="76">
        <v>175.04021320818572</v>
      </c>
      <c r="C8823" s="76">
        <v>137.01255639632114</v>
      </c>
      <c r="D8823" s="76">
        <v>165.12295675755968</v>
      </c>
      <c r="E8823" s="76">
        <v>767.32324773308153</v>
      </c>
      <c r="F8823" s="76">
        <v>1244.498974095148</v>
      </c>
    </row>
    <row r="8824" spans="1:6" x14ac:dyDescent="0.2">
      <c r="A8824" s="84">
        <v>8793</v>
      </c>
      <c r="B8824" s="76">
        <v>311.48656839642331</v>
      </c>
      <c r="C8824" s="76">
        <v>205.31052850114287</v>
      </c>
      <c r="D8824" s="76">
        <v>130.01682437311607</v>
      </c>
      <c r="E8824" s="76">
        <v>73.97668370006194</v>
      </c>
      <c r="F8824" s="76">
        <v>720.7906049707442</v>
      </c>
    </row>
    <row r="8825" spans="1:6" x14ac:dyDescent="0.2">
      <c r="A8825" s="84">
        <v>8794</v>
      </c>
      <c r="B8825" s="76">
        <v>213.9916026660577</v>
      </c>
      <c r="C8825" s="76">
        <v>45.501993027833059</v>
      </c>
      <c r="D8825" s="76">
        <v>79.835028620751601</v>
      </c>
      <c r="E8825" s="76">
        <v>76.838042698951512</v>
      </c>
      <c r="F8825" s="76">
        <v>416.16666701359384</v>
      </c>
    </row>
    <row r="8826" spans="1:6" x14ac:dyDescent="0.2">
      <c r="A8826" s="84">
        <v>8795</v>
      </c>
      <c r="B8826" s="76">
        <v>393.36511815680751</v>
      </c>
      <c r="C8826" s="76">
        <v>71.337435981753558</v>
      </c>
      <c r="D8826" s="76">
        <v>-2.5660703604971644</v>
      </c>
      <c r="E8826" s="76">
        <v>167.41060859257294</v>
      </c>
      <c r="F8826" s="76">
        <v>629.54709237063685</v>
      </c>
    </row>
    <row r="8827" spans="1:6" x14ac:dyDescent="0.2">
      <c r="A8827" s="84">
        <v>8796</v>
      </c>
      <c r="B8827" s="76">
        <v>370.97926214653626</v>
      </c>
      <c r="C8827" s="76">
        <v>525.61410701287309</v>
      </c>
      <c r="D8827" s="76">
        <v>74.382129104695125</v>
      </c>
      <c r="E8827" s="76">
        <v>80.843945297396914</v>
      </c>
      <c r="F8827" s="76">
        <v>1051.8194435615014</v>
      </c>
    </row>
    <row r="8828" spans="1:6" x14ac:dyDescent="0.2">
      <c r="A8828" s="84">
        <v>8797</v>
      </c>
      <c r="B8828" s="76">
        <v>770.4148678295212</v>
      </c>
      <c r="C8828" s="76">
        <v>713.95429553448002</v>
      </c>
      <c r="D8828" s="76">
        <v>-60.623412266745511</v>
      </c>
      <c r="E8828" s="76">
        <v>102.59027368895764</v>
      </c>
      <c r="F8828" s="76">
        <v>1526.3360247862133</v>
      </c>
    </row>
    <row r="8829" spans="1:6" x14ac:dyDescent="0.2">
      <c r="A8829" s="84">
        <v>8798</v>
      </c>
      <c r="B8829" s="76">
        <v>416.14500805007583</v>
      </c>
      <c r="C8829" s="76">
        <v>490.0637299891909</v>
      </c>
      <c r="D8829" s="76">
        <v>0.78494131279404655</v>
      </c>
      <c r="E8829" s="76">
        <v>694.18386457515317</v>
      </c>
      <c r="F8829" s="76">
        <v>1601.1775439272139</v>
      </c>
    </row>
    <row r="8830" spans="1:6" x14ac:dyDescent="0.2">
      <c r="A8830" s="84">
        <v>8799</v>
      </c>
      <c r="B8830" s="76">
        <v>424.65163333397891</v>
      </c>
      <c r="C8830" s="76">
        <v>818.81579928862789</v>
      </c>
      <c r="D8830" s="76">
        <v>-19.245527703728733</v>
      </c>
      <c r="E8830" s="76">
        <v>187.30760721362205</v>
      </c>
      <c r="F8830" s="76">
        <v>1411.5295121325</v>
      </c>
    </row>
    <row r="8831" spans="1:6" x14ac:dyDescent="0.2">
      <c r="A8831" s="84">
        <v>8800</v>
      </c>
      <c r="B8831" s="76">
        <v>334.32014152689999</v>
      </c>
      <c r="C8831" s="76">
        <v>112.2802331941889</v>
      </c>
      <c r="D8831" s="76">
        <v>-6.415175901242911</v>
      </c>
      <c r="E8831" s="76">
        <v>74.83509139972881</v>
      </c>
      <c r="F8831" s="76">
        <v>515.0202902195748</v>
      </c>
    </row>
    <row r="8832" spans="1:6" x14ac:dyDescent="0.2">
      <c r="A8832" s="84">
        <v>8801</v>
      </c>
      <c r="B8832" s="76">
        <v>320.44091080053181</v>
      </c>
      <c r="C8832" s="76">
        <v>-12.157855507727295</v>
      </c>
      <c r="D8832" s="76">
        <v>-59.661135881559076</v>
      </c>
      <c r="E8832" s="76">
        <v>674.66036619711508</v>
      </c>
      <c r="F8832" s="76">
        <v>923.28228560836055</v>
      </c>
    </row>
    <row r="8833" spans="1:6" x14ac:dyDescent="0.2">
      <c r="A8833" s="84">
        <v>8802</v>
      </c>
      <c r="B8833" s="76">
        <v>636.65481536251627</v>
      </c>
      <c r="C8833" s="76">
        <v>593.82211399155051</v>
      </c>
      <c r="D8833" s="76">
        <v>-50.39304217447949</v>
      </c>
      <c r="E8833" s="76">
        <v>174.85014198968582</v>
      </c>
      <c r="F8833" s="76">
        <v>1354.9340291692731</v>
      </c>
    </row>
    <row r="8834" spans="1:6" x14ac:dyDescent="0.2">
      <c r="A8834" s="84">
        <v>8803</v>
      </c>
      <c r="B8834" s="76">
        <v>214.43931978626313</v>
      </c>
      <c r="C8834" s="76">
        <v>128.23741854808097</v>
      </c>
      <c r="D8834" s="76">
        <v>-6.7359346963050566</v>
      </c>
      <c r="E8834" s="76">
        <v>44.857079096977287</v>
      </c>
      <c r="F8834" s="76">
        <v>380.7978827350164</v>
      </c>
    </row>
    <row r="8835" spans="1:6" x14ac:dyDescent="0.2">
      <c r="A8835" s="84">
        <v>8804</v>
      </c>
      <c r="B8835" s="76">
        <v>248.41213768466696</v>
      </c>
      <c r="C8835" s="76">
        <v>374.23745560524816</v>
      </c>
      <c r="D8835" s="76">
        <v>100.68435029979106</v>
      </c>
      <c r="E8835" s="76">
        <v>226.79436139829809</v>
      </c>
      <c r="F8835" s="76">
        <v>950.12830498800429</v>
      </c>
    </row>
    <row r="8836" spans="1:6" x14ac:dyDescent="0.2">
      <c r="A8836" s="84">
        <v>8805</v>
      </c>
      <c r="B8836" s="76">
        <v>182.65140425167795</v>
      </c>
      <c r="C8836" s="76">
        <v>376.10044132626939</v>
      </c>
      <c r="D8836" s="76">
        <v>66.506582950811264</v>
      </c>
      <c r="E8836" s="76">
        <v>83.92518301058648</v>
      </c>
      <c r="F8836" s="76">
        <v>709.18361153934495</v>
      </c>
    </row>
    <row r="8837" spans="1:6" x14ac:dyDescent="0.2">
      <c r="A8837" s="84">
        <v>8806</v>
      </c>
      <c r="B8837" s="76">
        <v>-172.96160688838393</v>
      </c>
      <c r="C8837" s="76">
        <v>62.888945194046755</v>
      </c>
      <c r="D8837" s="76">
        <v>-4.9887169983245769</v>
      </c>
      <c r="E8837" s="76">
        <v>282.34694029182202</v>
      </c>
      <c r="F8837" s="76">
        <v>167.28556159916027</v>
      </c>
    </row>
    <row r="8838" spans="1:6" x14ac:dyDescent="0.2">
      <c r="A8838" s="84">
        <v>8807</v>
      </c>
      <c r="B8838" s="76">
        <v>227.42311627222057</v>
      </c>
      <c r="C8838" s="76">
        <v>-33.434102646250061</v>
      </c>
      <c r="D8838" s="76">
        <v>-7.0566934913672021</v>
      </c>
      <c r="E8838" s="76">
        <v>-13.734523194669933</v>
      </c>
      <c r="F8838" s="76">
        <v>173.19779693993337</v>
      </c>
    </row>
    <row r="8839" spans="1:6" x14ac:dyDescent="0.2">
      <c r="A8839" s="84">
        <v>8808</v>
      </c>
      <c r="B8839" s="76">
        <v>103.51284044973465</v>
      </c>
      <c r="C8839" s="76">
        <v>-22.289401764166705</v>
      </c>
      <c r="D8839" s="76">
        <v>-34.962708661773867</v>
      </c>
      <c r="E8839" s="76">
        <v>81.988488896952731</v>
      </c>
      <c r="F8839" s="76">
        <v>128.24921892074681</v>
      </c>
    </row>
    <row r="8840" spans="1:6" x14ac:dyDescent="0.2">
      <c r="A8840" s="84">
        <v>8809</v>
      </c>
      <c r="B8840" s="76">
        <v>151.36488907450666</v>
      </c>
      <c r="C8840" s="76">
        <v>-6.0789277538636473</v>
      </c>
      <c r="D8840" s="76">
        <v>286.51320501372044</v>
      </c>
      <c r="E8840" s="76">
        <v>-7.1533974972239234</v>
      </c>
      <c r="F8840" s="76">
        <v>424.64576883713954</v>
      </c>
    </row>
    <row r="8841" spans="1:6" x14ac:dyDescent="0.2">
      <c r="A8841" s="84">
        <v>8810</v>
      </c>
      <c r="B8841" s="76">
        <v>284.6235411840978</v>
      </c>
      <c r="C8841" s="76">
        <v>1887.1776768241768</v>
      </c>
      <c r="D8841" s="76">
        <v>-48.291154331714225</v>
      </c>
      <c r="E8841" s="76">
        <v>317.87294190610851</v>
      </c>
      <c r="F8841" s="76">
        <v>2441.3830055826693</v>
      </c>
    </row>
    <row r="8842" spans="1:6" x14ac:dyDescent="0.2">
      <c r="A8842" s="84">
        <v>8811</v>
      </c>
      <c r="B8842" s="76">
        <v>365.15893958386573</v>
      </c>
      <c r="C8842" s="76">
        <v>66.941563696622509</v>
      </c>
      <c r="D8842" s="76">
        <v>100.04283270966677</v>
      </c>
      <c r="E8842" s="76">
        <v>39.640375713387115</v>
      </c>
      <c r="F8842" s="76">
        <v>571.78371170354217</v>
      </c>
    </row>
    <row r="8843" spans="1:6" x14ac:dyDescent="0.2">
      <c r="A8843" s="84">
        <v>8812</v>
      </c>
      <c r="B8843" s="76">
        <v>502.50072901251428</v>
      </c>
      <c r="C8843" s="76">
        <v>-7.0920823795075885</v>
      </c>
      <c r="D8843" s="76">
        <v>-14.113386982734404</v>
      </c>
      <c r="E8843" s="76">
        <v>531.92370218058147</v>
      </c>
      <c r="F8843" s="76">
        <v>1013.2189618308537</v>
      </c>
    </row>
    <row r="8844" spans="1:6" x14ac:dyDescent="0.2">
      <c r="A8844" s="84">
        <v>8813</v>
      </c>
      <c r="B8844" s="76">
        <v>23.872876290377576</v>
      </c>
      <c r="C8844" s="76">
        <v>-59.016256943759572</v>
      </c>
      <c r="D8844" s="76">
        <v>54.993177678296639</v>
      </c>
      <c r="E8844" s="76">
        <v>-8.297941096779752</v>
      </c>
      <c r="F8844" s="76">
        <v>11.551855928134891</v>
      </c>
    </row>
    <row r="8845" spans="1:6" x14ac:dyDescent="0.2">
      <c r="A8845" s="84">
        <v>8814</v>
      </c>
      <c r="B8845" s="76">
        <v>304.32309447313651</v>
      </c>
      <c r="C8845" s="76">
        <v>286.0196447701029</v>
      </c>
      <c r="D8845" s="76">
        <v>-142.73766380265477</v>
      </c>
      <c r="E8845" s="76">
        <v>71.973732400839253</v>
      </c>
      <c r="F8845" s="76">
        <v>519.5788078414239</v>
      </c>
    </row>
    <row r="8846" spans="1:6" x14ac:dyDescent="0.2">
      <c r="A8846" s="84">
        <v>8815</v>
      </c>
      <c r="B8846" s="76">
        <v>700.62468031468347</v>
      </c>
      <c r="C8846" s="76">
        <v>591.63248120999606</v>
      </c>
      <c r="D8846" s="76">
        <v>6.2378408288505156</v>
      </c>
      <c r="E8846" s="76">
        <v>1299.5782358416077</v>
      </c>
      <c r="F8846" s="76">
        <v>2598.0732381951375</v>
      </c>
    </row>
    <row r="8847" spans="1:6" x14ac:dyDescent="0.2">
      <c r="A8847" s="84">
        <v>8816</v>
      </c>
      <c r="B8847" s="76">
        <v>357.10003142016808</v>
      </c>
      <c r="C8847" s="76">
        <v>360.64983328519929</v>
      </c>
      <c r="D8847" s="76">
        <v>46.332690211618711</v>
      </c>
      <c r="E8847" s="76">
        <v>703.71371361461092</v>
      </c>
      <c r="F8847" s="76">
        <v>1467.796268531597</v>
      </c>
    </row>
    <row r="8848" spans="1:6" x14ac:dyDescent="0.2">
      <c r="A8848" s="84">
        <v>8817</v>
      </c>
      <c r="B8848" s="76">
        <v>484.14432708409186</v>
      </c>
      <c r="C8848" s="76">
        <v>48.794745561175873</v>
      </c>
      <c r="D8848" s="76">
        <v>-14.61148085018894</v>
      </c>
      <c r="E8848" s="76">
        <v>212.20143050396129</v>
      </c>
      <c r="F8848" s="76">
        <v>730.52902229904009</v>
      </c>
    </row>
    <row r="8849" spans="1:6" x14ac:dyDescent="0.2">
      <c r="A8849" s="84">
        <v>8818</v>
      </c>
      <c r="B8849" s="76">
        <v>-239.11637420436966</v>
      </c>
      <c r="C8849" s="76">
        <v>-0.75986596923295591</v>
      </c>
      <c r="D8849" s="76">
        <v>-3.8491055407457466</v>
      </c>
      <c r="E8849" s="76">
        <v>-74.681469871017754</v>
      </c>
      <c r="F8849" s="76">
        <v>-318.40681558536608</v>
      </c>
    </row>
    <row r="8850" spans="1:6" x14ac:dyDescent="0.2">
      <c r="A8850" s="84">
        <v>8819</v>
      </c>
      <c r="B8850" s="76">
        <v>193.39661513660815</v>
      </c>
      <c r="C8850" s="76">
        <v>188.43015364775118</v>
      </c>
      <c r="D8850" s="76">
        <v>-21.811598064225898</v>
      </c>
      <c r="E8850" s="76">
        <v>511.47553891728762</v>
      </c>
      <c r="F8850" s="76">
        <v>871.49070963742111</v>
      </c>
    </row>
    <row r="8851" spans="1:6" x14ac:dyDescent="0.2">
      <c r="A8851" s="84">
        <v>8820</v>
      </c>
      <c r="B8851" s="76">
        <v>247.06898632405068</v>
      </c>
      <c r="C8851" s="76">
        <v>414.67367550486154</v>
      </c>
      <c r="D8851" s="76">
        <v>-7.5547873588217413</v>
      </c>
      <c r="E8851" s="76">
        <v>105.03298241678034</v>
      </c>
      <c r="F8851" s="76">
        <v>759.22085688687082</v>
      </c>
    </row>
    <row r="8852" spans="1:6" x14ac:dyDescent="0.2">
      <c r="A8852" s="84">
        <v>8821</v>
      </c>
      <c r="B8852" s="76">
        <v>269.45484233432194</v>
      </c>
      <c r="C8852" s="76">
        <v>-17.476917292357985</v>
      </c>
      <c r="D8852" s="76">
        <v>-27.264497580282374</v>
      </c>
      <c r="E8852" s="76">
        <v>323.74928143259871</v>
      </c>
      <c r="F8852" s="76">
        <v>548.46270889428024</v>
      </c>
    </row>
    <row r="8853" spans="1:6" x14ac:dyDescent="0.2">
      <c r="A8853" s="84">
        <v>8822</v>
      </c>
      <c r="B8853" s="76">
        <v>740.91922113317173</v>
      </c>
      <c r="C8853" s="76">
        <v>627.34618176394497</v>
      </c>
      <c r="D8853" s="76">
        <v>-8.9812462617400755</v>
      </c>
      <c r="E8853" s="76">
        <v>36.559138000197535</v>
      </c>
      <c r="F8853" s="76">
        <v>1395.843294635574</v>
      </c>
    </row>
    <row r="8854" spans="1:6" x14ac:dyDescent="0.2">
      <c r="A8854" s="84">
        <v>8823</v>
      </c>
      <c r="B8854" s="76">
        <v>226.0262816743957</v>
      </c>
      <c r="C8854" s="76">
        <v>100.37566634287258</v>
      </c>
      <c r="D8854" s="76">
        <v>251.37316127955421</v>
      </c>
      <c r="E8854" s="76">
        <v>103.60230291733556</v>
      </c>
      <c r="F8854" s="76">
        <v>681.37741221415808</v>
      </c>
    </row>
    <row r="8855" spans="1:6" x14ac:dyDescent="0.2">
      <c r="A8855" s="84">
        <v>8824</v>
      </c>
      <c r="B8855" s="76">
        <v>179.51738441023997</v>
      </c>
      <c r="C8855" s="76">
        <v>293.02176202346624</v>
      </c>
      <c r="D8855" s="76">
        <v>155.03601038796342</v>
      </c>
      <c r="E8855" s="76">
        <v>119.20726304005029</v>
      </c>
      <c r="F8855" s="76">
        <v>746.78241986171997</v>
      </c>
    </row>
    <row r="8856" spans="1:6" x14ac:dyDescent="0.2">
      <c r="A8856" s="84">
        <v>8825</v>
      </c>
      <c r="B8856" s="76">
        <v>375.45643334859051</v>
      </c>
      <c r="C8856" s="76">
        <v>125.9578206403821</v>
      </c>
      <c r="D8856" s="76">
        <v>6.2378408288505156</v>
      </c>
      <c r="E8856" s="76">
        <v>270.85928998119743</v>
      </c>
      <c r="F8856" s="76">
        <v>778.51138479902056</v>
      </c>
    </row>
    <row r="8857" spans="1:6" x14ac:dyDescent="0.2">
      <c r="A8857" s="84">
        <v>8826</v>
      </c>
      <c r="B8857" s="76">
        <v>554.38223171913501</v>
      </c>
      <c r="C8857" s="76">
        <v>137.35581017887642</v>
      </c>
      <c r="D8857" s="76">
        <v>40.559031900500088</v>
      </c>
      <c r="E8857" s="76">
        <v>162.76617700876068</v>
      </c>
      <c r="F8857" s="76">
        <v>895.0632508072722</v>
      </c>
    </row>
    <row r="8858" spans="1:6" x14ac:dyDescent="0.2">
      <c r="A8858" s="84">
        <v>8827</v>
      </c>
      <c r="B8858" s="76">
        <v>265.42538825247311</v>
      </c>
      <c r="C8858" s="76">
        <v>239.75778577303689</v>
      </c>
      <c r="D8858" s="76">
        <v>199.62148290160167</v>
      </c>
      <c r="E8858" s="76">
        <v>173.5730840189521</v>
      </c>
      <c r="F8858" s="76">
        <v>878.3777409460638</v>
      </c>
    </row>
    <row r="8859" spans="1:6" x14ac:dyDescent="0.2">
      <c r="A8859" s="84">
        <v>8828</v>
      </c>
      <c r="B8859" s="76">
        <v>90.081326843571901</v>
      </c>
      <c r="C8859" s="76">
        <v>190.11320911648377</v>
      </c>
      <c r="D8859" s="76">
        <v>-9.6227638518643666</v>
      </c>
      <c r="E8859" s="76">
        <v>-5.2829605691791244</v>
      </c>
      <c r="F8859" s="76">
        <v>265.28881153901216</v>
      </c>
    </row>
    <row r="8860" spans="1:6" x14ac:dyDescent="0.2">
      <c r="A8860" s="84">
        <v>8829</v>
      </c>
      <c r="B8860" s="76">
        <v>302.08450887210938</v>
      </c>
      <c r="C8860" s="76">
        <v>235.19858995763917</v>
      </c>
      <c r="D8860" s="76">
        <v>9.1246699844098274</v>
      </c>
      <c r="E8860" s="76">
        <v>589.59063958697288</v>
      </c>
      <c r="F8860" s="76">
        <v>1135.9984084011312</v>
      </c>
    </row>
    <row r="8861" spans="1:6" x14ac:dyDescent="0.2">
      <c r="A8861" s="84">
        <v>8830</v>
      </c>
      <c r="B8861" s="76">
        <v>696.64890947004335</v>
      </c>
      <c r="C8861" s="76">
        <v>147.99393374813781</v>
      </c>
      <c r="D8861" s="76">
        <v>-1.9245527703728733</v>
      </c>
      <c r="E8861" s="76">
        <v>676.79583186751574</v>
      </c>
      <c r="F8861" s="76">
        <v>1519.5141223153241</v>
      </c>
    </row>
    <row r="8862" spans="1:6" x14ac:dyDescent="0.2">
      <c r="A8862" s="84">
        <v>8831</v>
      </c>
      <c r="B8862" s="76">
        <v>137.93337546834391</v>
      </c>
      <c r="C8862" s="76">
        <v>62.382367881224781</v>
      </c>
      <c r="D8862" s="76">
        <v>-20.528562883977315</v>
      </c>
      <c r="E8862" s="76">
        <v>437.05909778862565</v>
      </c>
      <c r="F8862" s="76">
        <v>616.84627825421705</v>
      </c>
    </row>
    <row r="8863" spans="1:6" x14ac:dyDescent="0.2">
      <c r="A8863" s="84">
        <v>8832</v>
      </c>
      <c r="B8863" s="76">
        <v>84.7087214011068</v>
      </c>
      <c r="C8863" s="76">
        <v>282.22031492393808</v>
      </c>
      <c r="D8863" s="76">
        <v>121.53367197883053</v>
      </c>
      <c r="E8863" s="76">
        <v>299.56024431321526</v>
      </c>
      <c r="F8863" s="76">
        <v>788.0229526170906</v>
      </c>
    </row>
    <row r="8864" spans="1:6" x14ac:dyDescent="0.2">
      <c r="A8864" s="84">
        <v>8833</v>
      </c>
      <c r="B8864" s="76">
        <v>-161.32096176304287</v>
      </c>
      <c r="C8864" s="76">
        <v>135.99940177067722</v>
      </c>
      <c r="D8864" s="76">
        <v>278.17347634210466</v>
      </c>
      <c r="E8864" s="76">
        <v>76.199513713584651</v>
      </c>
      <c r="F8864" s="76">
        <v>329.05143006332366</v>
      </c>
    </row>
    <row r="8865" spans="1:6" x14ac:dyDescent="0.2">
      <c r="A8865" s="84">
        <v>8834</v>
      </c>
      <c r="B8865" s="76">
        <v>434.94912709870368</v>
      </c>
      <c r="C8865" s="76">
        <v>130.26372779936884</v>
      </c>
      <c r="D8865" s="76">
        <v>-15.717180958045132</v>
      </c>
      <c r="E8865" s="76">
        <v>418.17412839595448</v>
      </c>
      <c r="F8865" s="76">
        <v>967.66980233598179</v>
      </c>
    </row>
    <row r="8866" spans="1:6" x14ac:dyDescent="0.2">
      <c r="A8866" s="84">
        <v>8835</v>
      </c>
      <c r="B8866" s="76">
        <v>-98.694248171491836</v>
      </c>
      <c r="C8866" s="76">
        <v>55.380250627861486</v>
      </c>
      <c r="D8866" s="76">
        <v>128.41303039780536</v>
      </c>
      <c r="E8866" s="76">
        <v>342.76676519644775</v>
      </c>
      <c r="F8866" s="76">
        <v>427.86579805062274</v>
      </c>
    </row>
    <row r="8867" spans="1:6" x14ac:dyDescent="0.2">
      <c r="A8867" s="84">
        <v>8836</v>
      </c>
      <c r="B8867" s="76">
        <v>28.350047492431827</v>
      </c>
      <c r="C8867" s="76">
        <v>213.41576550629441</v>
      </c>
      <c r="D8867" s="76">
        <v>-25.019186014847353</v>
      </c>
      <c r="E8867" s="76">
        <v>64.754077718026366</v>
      </c>
      <c r="F8867" s="76">
        <v>281.50070470190525</v>
      </c>
    </row>
    <row r="8868" spans="1:6" x14ac:dyDescent="0.2">
      <c r="A8868" s="84">
        <v>8837</v>
      </c>
      <c r="B8868" s="76">
        <v>429.57652165623858</v>
      </c>
      <c r="C8868" s="76">
        <v>49.048034217586853</v>
      </c>
      <c r="D8868" s="76">
        <v>119.60911920845766</v>
      </c>
      <c r="E8868" s="76">
        <v>93.081531807033102</v>
      </c>
      <c r="F8868" s="76">
        <v>691.31520688931619</v>
      </c>
    </row>
    <row r="8869" spans="1:6" x14ac:dyDescent="0.2">
      <c r="A8869" s="84">
        <v>8838</v>
      </c>
      <c r="B8869" s="76">
        <v>718.53336512290048</v>
      </c>
      <c r="C8869" s="76">
        <v>556.26203443860231</v>
      </c>
      <c r="D8869" s="76">
        <v>-15.075663367920841</v>
      </c>
      <c r="E8869" s="76">
        <v>46.001622696533119</v>
      </c>
      <c r="F8869" s="76">
        <v>1305.721358890115</v>
      </c>
    </row>
    <row r="8870" spans="1:6" x14ac:dyDescent="0.2">
      <c r="A8870" s="84">
        <v>8839</v>
      </c>
      <c r="B8870" s="76">
        <v>325.81351624299691</v>
      </c>
      <c r="C8870" s="76">
        <v>61.205889725314151</v>
      </c>
      <c r="D8870" s="76">
        <v>-2.2453115654350189</v>
      </c>
      <c r="E8870" s="76">
        <v>-10.30089239600245</v>
      </c>
      <c r="F8870" s="76">
        <v>374.47320200687358</v>
      </c>
    </row>
    <row r="8871" spans="1:6" x14ac:dyDescent="0.2">
      <c r="A8871" s="84">
        <v>8840</v>
      </c>
      <c r="B8871" s="76">
        <v>-308.01112747879677</v>
      </c>
      <c r="C8871" s="76">
        <v>-20.769669825700795</v>
      </c>
      <c r="D8871" s="76">
        <v>61.729112374601698</v>
      </c>
      <c r="E8871" s="76">
        <v>22.25234300574969</v>
      </c>
      <c r="F8871" s="76">
        <v>-244.7993419241462</v>
      </c>
    </row>
    <row r="8872" spans="1:6" x14ac:dyDescent="0.2">
      <c r="A8872" s="84">
        <v>8841</v>
      </c>
      <c r="B8872" s="76">
        <v>239.01007816035303</v>
      </c>
      <c r="C8872" s="76">
        <v>386.23198758270883</v>
      </c>
      <c r="D8872" s="76">
        <v>10.728463959720557</v>
      </c>
      <c r="E8872" s="76">
        <v>397.28620770406064</v>
      </c>
      <c r="F8872" s="76">
        <v>1033.2567374068431</v>
      </c>
    </row>
    <row r="8873" spans="1:6" x14ac:dyDescent="0.2">
      <c r="A8873" s="84">
        <v>8842</v>
      </c>
      <c r="B8873" s="76">
        <v>-153.70977071955065</v>
      </c>
      <c r="C8873" s="76">
        <v>-36.726855179592867</v>
      </c>
      <c r="D8873" s="76">
        <v>182.94202555837009</v>
      </c>
      <c r="E8873" s="76">
        <v>57.182029949735579</v>
      </c>
      <c r="F8873" s="76">
        <v>49.687429608962162</v>
      </c>
    </row>
    <row r="8874" spans="1:6" x14ac:dyDescent="0.2">
      <c r="A8874" s="84">
        <v>8843</v>
      </c>
      <c r="B8874" s="76">
        <v>226.97539915201514</v>
      </c>
      <c r="C8874" s="76">
        <v>-11.397989538494338</v>
      </c>
      <c r="D8874" s="76">
        <v>-6.0944171061807655</v>
      </c>
      <c r="E8874" s="76">
        <v>39.134361099198145</v>
      </c>
      <c r="F8874" s="76">
        <v>248.61735360653819</v>
      </c>
    </row>
    <row r="8875" spans="1:6" x14ac:dyDescent="0.2">
      <c r="A8875" s="84">
        <v>8844</v>
      </c>
      <c r="B8875" s="76">
        <v>467.57879363649113</v>
      </c>
      <c r="C8875" s="76">
        <v>359.38339000314437</v>
      </c>
      <c r="D8875" s="76">
        <v>-29.509809145717391</v>
      </c>
      <c r="E8875" s="76">
        <v>866.04013319477167</v>
      </c>
      <c r="F8875" s="76">
        <v>1663.4925076886898</v>
      </c>
    </row>
    <row r="8876" spans="1:6" x14ac:dyDescent="0.2">
      <c r="A8876" s="84">
        <v>8845</v>
      </c>
      <c r="B8876" s="76">
        <v>-277.17232942183091</v>
      </c>
      <c r="C8876" s="76">
        <v>22.452725294433399</v>
      </c>
      <c r="D8876" s="76">
        <v>476.97610658118958</v>
      </c>
      <c r="E8876" s="76">
        <v>-41.489705483898753</v>
      </c>
      <c r="F8876" s="76">
        <v>180.76679696989333</v>
      </c>
    </row>
    <row r="8877" spans="1:6" x14ac:dyDescent="0.2">
      <c r="A8877" s="84">
        <v>8846</v>
      </c>
      <c r="B8877" s="76">
        <v>460.91672007061845</v>
      </c>
      <c r="C8877" s="76">
        <v>415.10689441356112</v>
      </c>
      <c r="D8877" s="76">
        <v>-2.2453115654350189</v>
      </c>
      <c r="E8877" s="76">
        <v>104.81310370248033</v>
      </c>
      <c r="F8877" s="76">
        <v>978.59140662122491</v>
      </c>
    </row>
    <row r="8878" spans="1:6" x14ac:dyDescent="0.2">
      <c r="A8878" s="84">
        <v>8847</v>
      </c>
      <c r="B8878" s="76">
        <v>241.24866376138016</v>
      </c>
      <c r="C8878" s="76">
        <v>121.90520213780633</v>
      </c>
      <c r="D8878" s="76">
        <v>-41.875978430471321</v>
      </c>
      <c r="E8878" s="76">
        <v>26.544381504084043</v>
      </c>
      <c r="F8878" s="76">
        <v>347.82226897279918</v>
      </c>
    </row>
    <row r="8879" spans="1:6" x14ac:dyDescent="0.2">
      <c r="A8879" s="84">
        <v>8848</v>
      </c>
      <c r="B8879" s="76">
        <v>298.50277191046598</v>
      </c>
      <c r="C8879" s="76">
        <v>-10.221511382583699</v>
      </c>
      <c r="D8879" s="76">
        <v>-84.038804306282131</v>
      </c>
      <c r="E8879" s="76">
        <v>374.46159289853301</v>
      </c>
      <c r="F8879" s="76">
        <v>578.70404912013316</v>
      </c>
    </row>
    <row r="8880" spans="1:6" x14ac:dyDescent="0.2">
      <c r="A8880" s="84">
        <v>8849</v>
      </c>
      <c r="B8880" s="76">
        <v>-51.289916666925365</v>
      </c>
      <c r="C8880" s="76">
        <v>414.07713306589534</v>
      </c>
      <c r="D8880" s="76">
        <v>51.608254655282792</v>
      </c>
      <c r="E8880" s="76">
        <v>10.740649824602457</v>
      </c>
      <c r="F8880" s="76">
        <v>425.13612087885519</v>
      </c>
    </row>
    <row r="8881" spans="1:6" x14ac:dyDescent="0.2">
      <c r="A8881" s="84">
        <v>8850</v>
      </c>
      <c r="B8881" s="76">
        <v>458.62445123238263</v>
      </c>
      <c r="C8881" s="76">
        <v>543.50763649190878</v>
      </c>
      <c r="D8881" s="76">
        <v>-71.849970093920604</v>
      </c>
      <c r="E8881" s="76">
        <v>122.13487922452882</v>
      </c>
      <c r="F8881" s="76">
        <v>1052.4169968548995</v>
      </c>
    </row>
    <row r="8882" spans="1:6" x14ac:dyDescent="0.2">
      <c r="A8882" s="84">
        <v>8851</v>
      </c>
      <c r="B8882" s="76">
        <v>-171.17073840756223</v>
      </c>
      <c r="C8882" s="76">
        <v>386.39531111297543</v>
      </c>
      <c r="D8882" s="76">
        <v>94.589933193610293</v>
      </c>
      <c r="E8882" s="76">
        <v>30.197891017051532</v>
      </c>
      <c r="F8882" s="76">
        <v>340.01239691607503</v>
      </c>
    </row>
    <row r="8883" spans="1:6" x14ac:dyDescent="0.2">
      <c r="A8883" s="84">
        <v>8852</v>
      </c>
      <c r="B8883" s="76">
        <v>-130.42848046886854</v>
      </c>
      <c r="C8883" s="76">
        <v>-12.917721476960251</v>
      </c>
      <c r="D8883" s="76">
        <v>-8.9812462617400755</v>
      </c>
      <c r="E8883" s="76">
        <v>-60.088538976680958</v>
      </c>
      <c r="F8883" s="76">
        <v>-212.41598718424981</v>
      </c>
    </row>
    <row r="8884" spans="1:6" x14ac:dyDescent="0.2">
      <c r="A8884" s="84">
        <v>8853</v>
      </c>
      <c r="B8884" s="76">
        <v>-25.322323695010709</v>
      </c>
      <c r="C8884" s="76">
        <v>251.15577531153122</v>
      </c>
      <c r="D8884" s="76">
        <v>-0.32075879506214555</v>
      </c>
      <c r="E8884" s="76">
        <v>211.84903741848339</v>
      </c>
      <c r="F8884" s="76">
        <v>437.36173023994172</v>
      </c>
    </row>
    <row r="8885" spans="1:6" x14ac:dyDescent="0.2">
      <c r="A8885" s="84">
        <v>8854</v>
      </c>
      <c r="B8885" s="76">
        <v>721.21966784413303</v>
      </c>
      <c r="C8885" s="76">
        <v>719.86989975807694</v>
      </c>
      <c r="D8885" s="76">
        <v>64.438606457768614</v>
      </c>
      <c r="E8885" s="76">
        <v>272.00383358075328</v>
      </c>
      <c r="F8885" s="76">
        <v>1777.532007640732</v>
      </c>
    </row>
    <row r="8886" spans="1:6" x14ac:dyDescent="0.2">
      <c r="A8886" s="84">
        <v>8855</v>
      </c>
      <c r="B8886" s="76">
        <v>574.92353601137609</v>
      </c>
      <c r="C8886" s="76">
        <v>737.25685192429069</v>
      </c>
      <c r="D8886" s="76">
        <v>348.0649823159298</v>
      </c>
      <c r="E8886" s="76">
        <v>263.13362068419565</v>
      </c>
      <c r="F8886" s="76">
        <v>1923.378990935792</v>
      </c>
    </row>
    <row r="8887" spans="1:6" x14ac:dyDescent="0.2">
      <c r="A8887" s="84">
        <v>8856</v>
      </c>
      <c r="B8887" s="76">
        <v>22.529724929761301</v>
      </c>
      <c r="C8887" s="76">
        <v>80.11257382999375</v>
      </c>
      <c r="D8887" s="76">
        <v>35.426891179505759</v>
      </c>
      <c r="E8887" s="76">
        <v>336.75791129877967</v>
      </c>
      <c r="F8887" s="76">
        <v>474.82710123804048</v>
      </c>
    </row>
    <row r="8888" spans="1:6" x14ac:dyDescent="0.2">
      <c r="A8888" s="84">
        <v>8857</v>
      </c>
      <c r="B8888" s="76">
        <v>-157.73922480139947</v>
      </c>
      <c r="C8888" s="76">
        <v>-0.77647269125483831</v>
      </c>
      <c r="D8888" s="76">
        <v>350.48762895375717</v>
      </c>
      <c r="E8888" s="76">
        <v>104.68058933130243</v>
      </c>
      <c r="F8888" s="76">
        <v>296.65252079240531</v>
      </c>
    </row>
    <row r="8889" spans="1:6" x14ac:dyDescent="0.2">
      <c r="A8889" s="84">
        <v>8858</v>
      </c>
      <c r="B8889" s="76">
        <v>548.11419203625906</v>
      </c>
      <c r="C8889" s="76">
        <v>83.405326363336556</v>
      </c>
      <c r="D8889" s="76">
        <v>-69.604658528485587</v>
      </c>
      <c r="E8889" s="76">
        <v>194.81339779632387</v>
      </c>
      <c r="F8889" s="76">
        <v>756.72825766743392</v>
      </c>
    </row>
    <row r="8890" spans="1:6" x14ac:dyDescent="0.2">
      <c r="A8890" s="84">
        <v>8859</v>
      </c>
      <c r="B8890" s="76">
        <v>603.57743170452341</v>
      </c>
      <c r="C8890" s="76">
        <v>523.08122044876325</v>
      </c>
      <c r="D8890" s="76">
        <v>50.181795752364458</v>
      </c>
      <c r="E8890" s="76">
        <v>11.951450609747241</v>
      </c>
      <c r="F8890" s="76">
        <v>1188.7918985153985</v>
      </c>
    </row>
    <row r="8891" spans="1:6" x14ac:dyDescent="0.2">
      <c r="A8891" s="84">
        <v>8860</v>
      </c>
      <c r="B8891" s="76">
        <v>489.96464964676238</v>
      </c>
      <c r="C8891" s="76">
        <v>127.47755257884801</v>
      </c>
      <c r="D8891" s="76">
        <v>53.06862490792377</v>
      </c>
      <c r="E8891" s="76">
        <v>152.53154179834721</v>
      </c>
      <c r="F8891" s="76">
        <v>823.04236893188136</v>
      </c>
    </row>
    <row r="8892" spans="1:6" x14ac:dyDescent="0.2">
      <c r="A8892" s="84">
        <v>8861</v>
      </c>
      <c r="B8892" s="76">
        <v>421.96533061274636</v>
      </c>
      <c r="C8892" s="76">
        <v>408.68471287714215</v>
      </c>
      <c r="D8892" s="76">
        <v>147.65855810153408</v>
      </c>
      <c r="E8892" s="76">
        <v>586.79553777367221</v>
      </c>
      <c r="F8892" s="76">
        <v>1565.1041393650949</v>
      </c>
    </row>
    <row r="8893" spans="1:6" x14ac:dyDescent="0.2">
      <c r="A8893" s="84">
        <v>8862</v>
      </c>
      <c r="B8893" s="76">
        <v>150.02173771389039</v>
      </c>
      <c r="C8893" s="76">
        <v>-5.065773128219706</v>
      </c>
      <c r="D8893" s="76">
        <v>-18.460586390934694</v>
      </c>
      <c r="E8893" s="76">
        <v>66.82328620283802</v>
      </c>
      <c r="F8893" s="76">
        <v>193.318664397574</v>
      </c>
    </row>
    <row r="8894" spans="1:6" x14ac:dyDescent="0.2">
      <c r="A8894" s="84">
        <v>8863</v>
      </c>
      <c r="B8894" s="76">
        <v>382.61990727187731</v>
      </c>
      <c r="C8894" s="76">
        <v>-19.249937887234882</v>
      </c>
      <c r="D8894" s="76">
        <v>-15.396422162982986</v>
      </c>
      <c r="E8894" s="76">
        <v>131.70987829204228</v>
      </c>
      <c r="F8894" s="76">
        <v>479.68342551370176</v>
      </c>
    </row>
    <row r="8895" spans="1:6" x14ac:dyDescent="0.2">
      <c r="A8895" s="84">
        <v>8864</v>
      </c>
      <c r="B8895" s="76">
        <v>393.36511815680751</v>
      </c>
      <c r="C8895" s="76">
        <v>216.20194072681525</v>
      </c>
      <c r="D8895" s="76">
        <v>-8.0189698765536388</v>
      </c>
      <c r="E8895" s="76">
        <v>120.26444229648402</v>
      </c>
      <c r="F8895" s="76">
        <v>721.8125313035531</v>
      </c>
    </row>
    <row r="8896" spans="1:6" x14ac:dyDescent="0.2">
      <c r="A8896" s="84">
        <v>8865</v>
      </c>
      <c r="B8896" s="76">
        <v>232.29432135727166</v>
      </c>
      <c r="C8896" s="76">
        <v>371.45128038472728</v>
      </c>
      <c r="D8896" s="76">
        <v>32.860820819008595</v>
      </c>
      <c r="E8896" s="76">
        <v>933.85434146845444</v>
      </c>
      <c r="F8896" s="76">
        <v>1570.4607640294621</v>
      </c>
    </row>
    <row r="8897" spans="1:6" x14ac:dyDescent="0.2">
      <c r="A8897" s="84">
        <v>8866</v>
      </c>
      <c r="B8897" s="76">
        <v>537.36898115132885</v>
      </c>
      <c r="C8897" s="76">
        <v>1021.2501874431057</v>
      </c>
      <c r="D8897" s="76">
        <v>-39.453331792643901</v>
      </c>
      <c r="E8897" s="76">
        <v>501.08728217816304</v>
      </c>
      <c r="F8897" s="76">
        <v>2020.2531189799538</v>
      </c>
    </row>
    <row r="8898" spans="1:6" x14ac:dyDescent="0.2">
      <c r="A8898" s="84">
        <v>8867</v>
      </c>
      <c r="B8898" s="76">
        <v>17.604836607501625</v>
      </c>
      <c r="C8898" s="76">
        <v>135.49282445785525</v>
      </c>
      <c r="D8898" s="76">
        <v>92.665380423237423</v>
      </c>
      <c r="E8898" s="76">
        <v>299.84638021310423</v>
      </c>
      <c r="F8898" s="76">
        <v>545.60942170169847</v>
      </c>
    </row>
    <row r="8899" spans="1:6" x14ac:dyDescent="0.2">
      <c r="A8899" s="84">
        <v>8868</v>
      </c>
      <c r="B8899" s="76">
        <v>807.07398844915758</v>
      </c>
      <c r="C8899" s="76">
        <v>784.78515420341171</v>
      </c>
      <c r="D8899" s="76">
        <v>-53.245959980316158</v>
      </c>
      <c r="E8899" s="76">
        <v>647.10395546465315</v>
      </c>
      <c r="F8899" s="76">
        <v>2185.7171381369062</v>
      </c>
    </row>
    <row r="8900" spans="1:6" x14ac:dyDescent="0.2">
      <c r="A8900" s="84">
        <v>8869</v>
      </c>
      <c r="B8900" s="76">
        <v>448.82835782507186</v>
      </c>
      <c r="C8900" s="76">
        <v>139.38211943016432</v>
      </c>
      <c r="D8900" s="76">
        <v>-2.88682915555931</v>
      </c>
      <c r="E8900" s="76">
        <v>138.57713988937726</v>
      </c>
      <c r="F8900" s="76">
        <v>723.90078798905404</v>
      </c>
    </row>
    <row r="8901" spans="1:6" x14ac:dyDescent="0.2">
      <c r="A8901" s="84">
        <v>8870</v>
      </c>
      <c r="B8901" s="76">
        <v>145.54456651183614</v>
      </c>
      <c r="C8901" s="76">
        <v>-15.957185353892074</v>
      </c>
      <c r="D8901" s="76">
        <v>57.559248038793804</v>
      </c>
      <c r="E8901" s="76">
        <v>164.83538549357235</v>
      </c>
      <c r="F8901" s="76">
        <v>351.98201469031022</v>
      </c>
    </row>
    <row r="8902" spans="1:6" x14ac:dyDescent="0.2">
      <c r="A8902" s="84">
        <v>8871</v>
      </c>
      <c r="B8902" s="76">
        <v>-68.249483997522816</v>
      </c>
      <c r="C8902" s="76">
        <v>-5.8256390974526617</v>
      </c>
      <c r="D8902" s="76">
        <v>111.26939053684187</v>
      </c>
      <c r="E8902" s="76">
        <v>53.308641722468096</v>
      </c>
      <c r="F8902" s="76">
        <v>90.502909164334483</v>
      </c>
    </row>
    <row r="8903" spans="1:6" x14ac:dyDescent="0.2">
      <c r="A8903" s="84">
        <v>8872</v>
      </c>
      <c r="B8903" s="76">
        <v>-202.90497070493893</v>
      </c>
      <c r="C8903" s="76">
        <v>-22.542690420577692</v>
      </c>
      <c r="D8903" s="76">
        <v>-6.415175901242911</v>
      </c>
      <c r="E8903" s="76">
        <v>-40.345161884342929</v>
      </c>
      <c r="F8903" s="76">
        <v>-272.20799891110244</v>
      </c>
    </row>
    <row r="8904" spans="1:6" x14ac:dyDescent="0.2">
      <c r="A8904" s="84">
        <v>8873</v>
      </c>
      <c r="B8904" s="76">
        <v>284.22950730110108</v>
      </c>
      <c r="C8904" s="76">
        <v>-1.2664432820549265</v>
      </c>
      <c r="D8904" s="76">
        <v>-0.6415175901242911</v>
      </c>
      <c r="E8904" s="76">
        <v>-2.3553443847006079</v>
      </c>
      <c r="F8904" s="76">
        <v>279.96620204422123</v>
      </c>
    </row>
    <row r="8905" spans="1:6" x14ac:dyDescent="0.2">
      <c r="A8905" s="84">
        <v>8874</v>
      </c>
      <c r="B8905" s="76">
        <v>-102.27598513313524</v>
      </c>
      <c r="C8905" s="76">
        <v>19.576584947768254</v>
      </c>
      <c r="D8905" s="76">
        <v>240.18051480210173</v>
      </c>
      <c r="E8905" s="76">
        <v>109.89729271489261</v>
      </c>
      <c r="F8905" s="76">
        <v>267.37840733162739</v>
      </c>
    </row>
    <row r="8906" spans="1:6" x14ac:dyDescent="0.2">
      <c r="A8906" s="84">
        <v>8875</v>
      </c>
      <c r="B8906" s="76">
        <v>1016.4445509936711</v>
      </c>
      <c r="C8906" s="76">
        <v>423.46542007512369</v>
      </c>
      <c r="D8906" s="76">
        <v>-44.26471371857609</v>
      </c>
      <c r="E8906" s="76">
        <v>510.24363097460969</v>
      </c>
      <c r="F8906" s="76">
        <v>1905.8888883248283</v>
      </c>
    </row>
    <row r="8907" spans="1:6" x14ac:dyDescent="0.2">
      <c r="A8907" s="84">
        <v>8876</v>
      </c>
      <c r="B8907" s="76">
        <v>479.21943876183218</v>
      </c>
      <c r="C8907" s="76">
        <v>756.76007846793652</v>
      </c>
      <c r="D8907" s="76">
        <v>-35.283467456836007</v>
      </c>
      <c r="E8907" s="76">
        <v>970.69961536854089</v>
      </c>
      <c r="F8907" s="76">
        <v>2171.3956651414737</v>
      </c>
    </row>
    <row r="8908" spans="1:6" x14ac:dyDescent="0.2">
      <c r="A8908" s="84">
        <v>8877</v>
      </c>
      <c r="B8908" s="76">
        <v>422.86076485315721</v>
      </c>
      <c r="C8908" s="76">
        <v>115.82627438394269</v>
      </c>
      <c r="D8908" s="76">
        <v>-64.472517807491258</v>
      </c>
      <c r="E8908" s="76">
        <v>650.91108650633169</v>
      </c>
      <c r="F8908" s="76">
        <v>1125.1256079359405</v>
      </c>
    </row>
    <row r="8909" spans="1:6" x14ac:dyDescent="0.2">
      <c r="A8909" s="84">
        <v>8878</v>
      </c>
      <c r="B8909" s="76">
        <v>75.754378996998298</v>
      </c>
      <c r="C8909" s="76">
        <v>165.38088591435152</v>
      </c>
      <c r="D8909" s="76">
        <v>116.08077246277405</v>
      </c>
      <c r="E8909" s="76">
        <v>-22.318600191338639</v>
      </c>
      <c r="F8909" s="76">
        <v>334.89743718278521</v>
      </c>
    </row>
    <row r="8910" spans="1:6" x14ac:dyDescent="0.2">
      <c r="A8910" s="84">
        <v>8879</v>
      </c>
      <c r="B8910" s="76">
        <v>295.81646918923343</v>
      </c>
      <c r="C8910" s="76">
        <v>384.02574807913231</v>
      </c>
      <c r="D8910" s="76">
        <v>-36.887261432146737</v>
      </c>
      <c r="E8910" s="76">
        <v>173.99173429001897</v>
      </c>
      <c r="F8910" s="76">
        <v>816.94669012623797</v>
      </c>
    </row>
    <row r="8911" spans="1:6" x14ac:dyDescent="0.2">
      <c r="A8911" s="84">
        <v>8880</v>
      </c>
      <c r="B8911" s="76">
        <v>609.39775426719393</v>
      </c>
      <c r="C8911" s="76">
        <v>463.05180887935973</v>
      </c>
      <c r="D8911" s="76">
        <v>-46.189266488948959</v>
      </c>
      <c r="E8911" s="76">
        <v>281.73245417697785</v>
      </c>
      <c r="F8911" s="76">
        <v>1307.9927508345825</v>
      </c>
    </row>
    <row r="8912" spans="1:6" x14ac:dyDescent="0.2">
      <c r="A8912" s="84">
        <v>8881</v>
      </c>
      <c r="B8912" s="76">
        <v>956.5041401233525</v>
      </c>
      <c r="C8912" s="76">
        <v>131.27688242501279</v>
      </c>
      <c r="D8912" s="76">
        <v>14.898328295528444</v>
      </c>
      <c r="E8912" s="76">
        <v>312.28273827950727</v>
      </c>
      <c r="F8912" s="76">
        <v>1414.9620891234013</v>
      </c>
    </row>
    <row r="8913" spans="1:6" x14ac:dyDescent="0.2">
      <c r="A8913" s="84">
        <v>8882</v>
      </c>
      <c r="B8913" s="76">
        <v>374.11328198797423</v>
      </c>
      <c r="C8913" s="76">
        <v>73.527068763308137</v>
      </c>
      <c r="D8913" s="76">
        <v>17.464398656025608</v>
      </c>
      <c r="E8913" s="76">
        <v>263.99202838386248</v>
      </c>
      <c r="F8913" s="76">
        <v>729.09677779117044</v>
      </c>
    </row>
    <row r="8914" spans="1:6" x14ac:dyDescent="0.2">
      <c r="A8914" s="84">
        <v>8883</v>
      </c>
      <c r="B8914" s="76">
        <v>121.81555914094861</v>
      </c>
      <c r="C8914" s="76">
        <v>428.94780539002096</v>
      </c>
      <c r="D8914" s="76">
        <v>-23.09463324447448</v>
      </c>
      <c r="E8914" s="76">
        <v>445.86305349959434</v>
      </c>
      <c r="F8914" s="76">
        <v>973.53178478608936</v>
      </c>
    </row>
    <row r="8915" spans="1:6" x14ac:dyDescent="0.2">
      <c r="A8915" s="84">
        <v>8884</v>
      </c>
      <c r="B8915" s="76">
        <v>306.56168007416363</v>
      </c>
      <c r="C8915" s="76">
        <v>211.73271003756184</v>
      </c>
      <c r="D8915" s="76">
        <v>-43.623196128451795</v>
      </c>
      <c r="E8915" s="76">
        <v>457.52836820945265</v>
      </c>
      <c r="F8915" s="76">
        <v>932.19956219272638</v>
      </c>
    </row>
    <row r="8916" spans="1:6" x14ac:dyDescent="0.2">
      <c r="A8916" s="84">
        <v>8885</v>
      </c>
      <c r="B8916" s="76">
        <v>220.70735946913908</v>
      </c>
      <c r="C8916" s="76">
        <v>49.55461153040882</v>
      </c>
      <c r="D8916" s="76">
        <v>-23.415392039536627</v>
      </c>
      <c r="E8916" s="76">
        <v>68.826237502060721</v>
      </c>
      <c r="F8916" s="76">
        <v>315.67281646207198</v>
      </c>
    </row>
    <row r="8917" spans="1:6" x14ac:dyDescent="0.2">
      <c r="A8917" s="84">
        <v>8886</v>
      </c>
      <c r="B8917" s="76">
        <v>-1.1992824411262291</v>
      </c>
      <c r="C8917" s="76">
        <v>570.9361697884176</v>
      </c>
      <c r="D8917" s="76">
        <v>42.804343465935112</v>
      </c>
      <c r="E8917" s="76">
        <v>10.168378024824548</v>
      </c>
      <c r="F8917" s="76">
        <v>622.70960883805094</v>
      </c>
    </row>
    <row r="8918" spans="1:6" x14ac:dyDescent="0.2">
      <c r="A8918" s="84">
        <v>8887</v>
      </c>
      <c r="B8918" s="76">
        <v>409.42925124699445</v>
      </c>
      <c r="C8918" s="76">
        <v>317.68072682147607</v>
      </c>
      <c r="D8918" s="76">
        <v>94.269174398548159</v>
      </c>
      <c r="E8918" s="76">
        <v>-10.587028295891407</v>
      </c>
      <c r="F8918" s="76">
        <v>810.79212417112728</v>
      </c>
    </row>
    <row r="8919" spans="1:6" x14ac:dyDescent="0.2">
      <c r="A8919" s="84">
        <v>8888</v>
      </c>
      <c r="B8919" s="76">
        <v>362.02491974242776</v>
      </c>
      <c r="C8919" s="76">
        <v>128.99728451731391</v>
      </c>
      <c r="D8919" s="76">
        <v>92.344621628175275</v>
      </c>
      <c r="E8919" s="76">
        <v>323.37578118958766</v>
      </c>
      <c r="F8919" s="76">
        <v>906.74260707750466</v>
      </c>
    </row>
    <row r="8920" spans="1:6" x14ac:dyDescent="0.2">
      <c r="A8920" s="84">
        <v>8889</v>
      </c>
      <c r="B8920" s="76">
        <v>74.858944756587448</v>
      </c>
      <c r="C8920" s="76">
        <v>313.86479025328941</v>
      </c>
      <c r="D8920" s="76">
        <v>17.143639860963468</v>
      </c>
      <c r="E8920" s="76">
        <v>466.97085290578821</v>
      </c>
      <c r="F8920" s="76">
        <v>872.83822777662851</v>
      </c>
    </row>
    <row r="8921" spans="1:6" x14ac:dyDescent="0.2">
      <c r="A8921" s="84">
        <v>8890</v>
      </c>
      <c r="B8921" s="76">
        <v>120.02469066012691</v>
      </c>
      <c r="C8921" s="76">
        <v>929.23304676179555</v>
      </c>
      <c r="D8921" s="76">
        <v>36.709926359754348</v>
      </c>
      <c r="E8921" s="76">
        <v>250.76351980338154</v>
      </c>
      <c r="F8921" s="76">
        <v>1336.7311835850583</v>
      </c>
    </row>
    <row r="8922" spans="1:6" x14ac:dyDescent="0.2">
      <c r="A8922" s="84">
        <v>8891</v>
      </c>
      <c r="B8922" s="76">
        <v>203.69410890133292</v>
      </c>
      <c r="C8922" s="76">
        <v>137.10252152246545</v>
      </c>
      <c r="D8922" s="76">
        <v>145.41324653609905</v>
      </c>
      <c r="E8922" s="76">
        <v>282.74448340535577</v>
      </c>
      <c r="F8922" s="76">
        <v>768.95436036525325</v>
      </c>
    </row>
    <row r="8923" spans="1:6" x14ac:dyDescent="0.2">
      <c r="A8923" s="84">
        <v>8892</v>
      </c>
      <c r="B8923" s="76">
        <v>504.73931461354141</v>
      </c>
      <c r="C8923" s="76">
        <v>216.54519450937056</v>
      </c>
      <c r="D8923" s="76">
        <v>-12.188834212361531</v>
      </c>
      <c r="E8923" s="76">
        <v>160.25721109534902</v>
      </c>
      <c r="F8923" s="76">
        <v>869.35288600589945</v>
      </c>
    </row>
    <row r="8924" spans="1:6" x14ac:dyDescent="0.2">
      <c r="A8924" s="84">
        <v>8893</v>
      </c>
      <c r="B8924" s="76">
        <v>162.55781707964229</v>
      </c>
      <c r="C8924" s="76">
        <v>-5.5723504410416762</v>
      </c>
      <c r="D8924" s="76">
        <v>-5.1321407209943288</v>
      </c>
      <c r="E8924" s="76">
        <v>90.000294093843536</v>
      </c>
      <c r="F8924" s="76">
        <v>241.85362001144983</v>
      </c>
    </row>
    <row r="8925" spans="1:6" x14ac:dyDescent="0.2">
      <c r="A8925" s="84">
        <v>8894</v>
      </c>
      <c r="B8925" s="76">
        <v>177.27879880921284</v>
      </c>
      <c r="C8925" s="76">
        <v>118.61244960446352</v>
      </c>
      <c r="D8925" s="76">
        <v>36.532591287361953</v>
      </c>
      <c r="E8925" s="76">
        <v>342.19449339666983</v>
      </c>
      <c r="F8925" s="76">
        <v>674.61833309770816</v>
      </c>
    </row>
    <row r="8926" spans="1:6" x14ac:dyDescent="0.2">
      <c r="A8926" s="84">
        <v>8895</v>
      </c>
      <c r="B8926" s="76">
        <v>444.35118662301761</v>
      </c>
      <c r="C8926" s="76">
        <v>343.26288111898555</v>
      </c>
      <c r="D8926" s="76">
        <v>-41.698643358078925</v>
      </c>
      <c r="E8926" s="76">
        <v>285.3859636899453</v>
      </c>
      <c r="F8926" s="76">
        <v>1031.3013880738695</v>
      </c>
    </row>
    <row r="8927" spans="1:6" x14ac:dyDescent="0.2">
      <c r="A8927" s="84">
        <v>8896</v>
      </c>
      <c r="B8927" s="76">
        <v>150.91717195430124</v>
      </c>
      <c r="C8927" s="76">
        <v>48.288168248353898</v>
      </c>
      <c r="D8927" s="76">
        <v>49.219519367178023</v>
      </c>
      <c r="E8927" s="76">
        <v>-20.315648892115941</v>
      </c>
      <c r="F8927" s="76">
        <v>228.10921067771719</v>
      </c>
    </row>
    <row r="8928" spans="1:6" x14ac:dyDescent="0.2">
      <c r="A8928" s="84">
        <v>8897</v>
      </c>
      <c r="B8928" s="76">
        <v>421.96533061274636</v>
      </c>
      <c r="C8928" s="76">
        <v>44.995415715011092</v>
      </c>
      <c r="D8928" s="76">
        <v>-30.151326735841682</v>
      </c>
      <c r="E8928" s="76">
        <v>75.979634999284642</v>
      </c>
      <c r="F8928" s="76">
        <v>512.7890545912004</v>
      </c>
    </row>
    <row r="8929" spans="1:6" x14ac:dyDescent="0.2">
      <c r="A8929" s="84">
        <v>8898</v>
      </c>
      <c r="B8929" s="76">
        <v>57.451660305784571</v>
      </c>
      <c r="C8929" s="76">
        <v>35.87702408421562</v>
      </c>
      <c r="D8929" s="76">
        <v>-0.6415175901242911</v>
      </c>
      <c r="E8929" s="76">
        <v>-39.772890084565013</v>
      </c>
      <c r="F8929" s="76">
        <v>52.914276715310884</v>
      </c>
    </row>
    <row r="8930" spans="1:6" x14ac:dyDescent="0.2">
      <c r="A8930" s="84">
        <v>8899</v>
      </c>
      <c r="B8930" s="76">
        <v>736.88976705132291</v>
      </c>
      <c r="C8930" s="76">
        <v>-17.983494605179956</v>
      </c>
      <c r="D8930" s="76">
        <v>-2.2453115654350189</v>
      </c>
      <c r="E8930" s="76">
        <v>346.83892498048209</v>
      </c>
      <c r="F8930" s="76">
        <v>1063.49988586119</v>
      </c>
    </row>
    <row r="8931" spans="1:6" x14ac:dyDescent="0.2">
      <c r="A8931" s="84">
        <v>8900</v>
      </c>
      <c r="B8931" s="76">
        <v>392.46968391639666</v>
      </c>
      <c r="C8931" s="76">
        <v>69.564415386876661</v>
      </c>
      <c r="D8931" s="76">
        <v>-1.6037939753107278</v>
      </c>
      <c r="E8931" s="76">
        <v>34.203793615496934</v>
      </c>
      <c r="F8931" s="76">
        <v>494.63409894345949</v>
      </c>
    </row>
    <row r="8932" spans="1:6" x14ac:dyDescent="0.2">
      <c r="A8932" s="84">
        <v>8901</v>
      </c>
      <c r="B8932" s="76">
        <v>603.12971458431798</v>
      </c>
      <c r="C8932" s="76">
        <v>13.081045007226948</v>
      </c>
      <c r="D8932" s="76">
        <v>-73.453764069231326</v>
      </c>
      <c r="E8932" s="76">
        <v>51.944219408612256</v>
      </c>
      <c r="F8932" s="76">
        <v>594.70121493092597</v>
      </c>
    </row>
    <row r="8933" spans="1:6" x14ac:dyDescent="0.2">
      <c r="A8933" s="84">
        <v>8902</v>
      </c>
      <c r="B8933" s="76">
        <v>361.12948550201691</v>
      </c>
      <c r="C8933" s="76">
        <v>247.01319168281114</v>
      </c>
      <c r="D8933" s="76">
        <v>57.702671761463563</v>
      </c>
      <c r="E8933" s="76">
        <v>75.693499099395694</v>
      </c>
      <c r="F8933" s="76">
        <v>741.53884804568725</v>
      </c>
    </row>
    <row r="8934" spans="1:6" x14ac:dyDescent="0.2">
      <c r="A8934" s="84">
        <v>8903</v>
      </c>
      <c r="B8934" s="76">
        <v>555.27766595954586</v>
      </c>
      <c r="C8934" s="76">
        <v>360.73979841134354</v>
      </c>
      <c r="D8934" s="76">
        <v>36.709926359754348</v>
      </c>
      <c r="E8934" s="76">
        <v>48.004573995755813</v>
      </c>
      <c r="F8934" s="76">
        <v>1000.7319647263996</v>
      </c>
    </row>
    <row r="8935" spans="1:6" x14ac:dyDescent="0.2">
      <c r="A8935" s="84">
        <v>8904</v>
      </c>
      <c r="B8935" s="76">
        <v>492.65095236799493</v>
      </c>
      <c r="C8935" s="76">
        <v>568.3299248201854</v>
      </c>
      <c r="D8935" s="76">
        <v>-16.037939753107278</v>
      </c>
      <c r="E8935" s="76">
        <v>203.96974659277049</v>
      </c>
      <c r="F8935" s="76">
        <v>1248.9126840278434</v>
      </c>
    </row>
    <row r="8936" spans="1:6" x14ac:dyDescent="0.2">
      <c r="A8936" s="84">
        <v>8905</v>
      </c>
      <c r="B8936" s="76">
        <v>503.84388037313056</v>
      </c>
      <c r="C8936" s="76">
        <v>143.18144927632909</v>
      </c>
      <c r="D8936" s="76">
        <v>-42.019402153141066</v>
      </c>
      <c r="E8936" s="76">
        <v>89.428022294065613</v>
      </c>
      <c r="F8936" s="76">
        <v>694.43394979038419</v>
      </c>
    </row>
    <row r="8937" spans="1:6" x14ac:dyDescent="0.2">
      <c r="A8937" s="84">
        <v>8906</v>
      </c>
      <c r="B8937" s="76">
        <v>234.08518983809336</v>
      </c>
      <c r="C8937" s="76">
        <v>654.01484909122075</v>
      </c>
      <c r="D8937" s="76">
        <v>295.60396364840761</v>
      </c>
      <c r="E8937" s="76">
        <v>327.381683788033</v>
      </c>
      <c r="F8937" s="76">
        <v>1511.0856863657546</v>
      </c>
    </row>
    <row r="8938" spans="1:6" x14ac:dyDescent="0.2">
      <c r="A8938" s="84">
        <v>8907</v>
      </c>
      <c r="B8938" s="76">
        <v>-32.933514738502936</v>
      </c>
      <c r="C8938" s="76">
        <v>225.99023320069938</v>
      </c>
      <c r="D8938" s="76">
        <v>128.26960667513558</v>
      </c>
      <c r="E8938" s="76">
        <v>-5.7889751833680876</v>
      </c>
      <c r="F8938" s="76">
        <v>315.53734995396388</v>
      </c>
    </row>
    <row r="8939" spans="1:6" x14ac:dyDescent="0.2">
      <c r="A8939" s="84">
        <v>8908</v>
      </c>
      <c r="B8939" s="76">
        <v>500.70986053169258</v>
      </c>
      <c r="C8939" s="76">
        <v>95.056604558241887</v>
      </c>
      <c r="D8939" s="76">
        <v>-12.830351802485822</v>
      </c>
      <c r="E8939" s="76">
        <v>744.91728319862068</v>
      </c>
      <c r="F8939" s="76">
        <v>1327.8533964860694</v>
      </c>
    </row>
    <row r="8940" spans="1:6" x14ac:dyDescent="0.2">
      <c r="A8940" s="84">
        <v>8909</v>
      </c>
      <c r="B8940" s="76">
        <v>304.77081159334193</v>
      </c>
      <c r="C8940" s="76">
        <v>186.56716792672998</v>
      </c>
      <c r="D8940" s="76">
        <v>31.89854443382216</v>
      </c>
      <c r="E8940" s="76">
        <v>415.02663349717596</v>
      </c>
      <c r="F8940" s="76">
        <v>938.26315745107013</v>
      </c>
    </row>
    <row r="8941" spans="1:6" x14ac:dyDescent="0.2">
      <c r="A8941" s="84">
        <v>8910</v>
      </c>
      <c r="B8941" s="76">
        <v>-81.680997603685682</v>
      </c>
      <c r="C8941" s="76">
        <v>-28.621618174441338</v>
      </c>
      <c r="D8941" s="76">
        <v>56.917730448669516</v>
      </c>
      <c r="E8941" s="76">
        <v>1.0782864139668789</v>
      </c>
      <c r="F8941" s="76">
        <v>-52.306598915490625</v>
      </c>
    </row>
    <row r="8942" spans="1:6" x14ac:dyDescent="0.2">
      <c r="A8942" s="84">
        <v>8911</v>
      </c>
      <c r="B8942" s="76">
        <v>89.633609723366476</v>
      </c>
      <c r="C8942" s="76">
        <v>562.83093278326601</v>
      </c>
      <c r="D8942" s="76">
        <v>123.13746595414125</v>
      </c>
      <c r="E8942" s="76">
        <v>-20.315648892115941</v>
      </c>
      <c r="F8942" s="76">
        <v>755.28635956865776</v>
      </c>
    </row>
    <row r="8943" spans="1:6" x14ac:dyDescent="0.2">
      <c r="A8943" s="84">
        <v>8912</v>
      </c>
      <c r="B8943" s="76">
        <v>267.66397385350024</v>
      </c>
      <c r="C8943" s="76">
        <v>138.62225346093135</v>
      </c>
      <c r="D8943" s="76">
        <v>39.275996720251513</v>
      </c>
      <c r="E8943" s="76">
        <v>-5.1504461980012248</v>
      </c>
      <c r="F8943" s="76">
        <v>440.41177783668184</v>
      </c>
    </row>
    <row r="8944" spans="1:6" x14ac:dyDescent="0.2">
      <c r="A8944" s="84">
        <v>8913</v>
      </c>
      <c r="B8944" s="76">
        <v>426.44250181480061</v>
      </c>
      <c r="C8944" s="76">
        <v>186.91042170928526</v>
      </c>
      <c r="D8944" s="76">
        <v>42.483584670872965</v>
      </c>
      <c r="E8944" s="76">
        <v>657.11871196076663</v>
      </c>
      <c r="F8944" s="76">
        <v>1312.9552201557253</v>
      </c>
    </row>
    <row r="8945" spans="1:6" x14ac:dyDescent="0.2">
      <c r="A8945" s="84">
        <v>8914</v>
      </c>
      <c r="B8945" s="76">
        <v>506.97790021456854</v>
      </c>
      <c r="C8945" s="76">
        <v>-25.582154297509515</v>
      </c>
      <c r="D8945" s="76">
        <v>-16.037939753107278</v>
      </c>
      <c r="E8945" s="76">
        <v>121.62886461033985</v>
      </c>
      <c r="F8945" s="76">
        <v>586.98667077429161</v>
      </c>
    </row>
    <row r="8946" spans="1:6" x14ac:dyDescent="0.2">
      <c r="A8946" s="84">
        <v>8915</v>
      </c>
      <c r="B8946" s="76">
        <v>672.47218497895028</v>
      </c>
      <c r="C8946" s="76">
        <v>411.81414188021836</v>
      </c>
      <c r="D8946" s="76">
        <v>58.344189351587843</v>
      </c>
      <c r="E8946" s="76">
        <v>79.98553759773003</v>
      </c>
      <c r="F8946" s="76">
        <v>1222.6160538084864</v>
      </c>
    </row>
    <row r="8947" spans="1:6" x14ac:dyDescent="0.2">
      <c r="A8947" s="84">
        <v>8916</v>
      </c>
      <c r="B8947" s="76">
        <v>-59.796541950828441</v>
      </c>
      <c r="C8947" s="76">
        <v>1739.6003552627164</v>
      </c>
      <c r="D8947" s="76">
        <v>-104.88812598532159</v>
      </c>
      <c r="E8947" s="76">
        <v>235.53205992367785</v>
      </c>
      <c r="F8947" s="76">
        <v>1810.4477472502444</v>
      </c>
    </row>
    <row r="8948" spans="1:6" x14ac:dyDescent="0.2">
      <c r="A8948" s="84">
        <v>8917</v>
      </c>
      <c r="B8948" s="76">
        <v>-130.42848046886854</v>
      </c>
      <c r="C8948" s="76">
        <v>21.18628201237847</v>
      </c>
      <c r="D8948" s="76">
        <v>-0.96227638518643666</v>
      </c>
      <c r="E8948" s="76">
        <v>39.00184672802024</v>
      </c>
      <c r="F8948" s="76">
        <v>-71.202628113656274</v>
      </c>
    </row>
    <row r="8949" spans="1:6" x14ac:dyDescent="0.2">
      <c r="A8949" s="84">
        <v>8918</v>
      </c>
      <c r="B8949" s="76">
        <v>211.30529994482515</v>
      </c>
      <c r="C8949" s="76">
        <v>73.363745233041442</v>
      </c>
      <c r="D8949" s="76">
        <v>-11.54731662223724</v>
      </c>
      <c r="E8949" s="76">
        <v>202.75894580762571</v>
      </c>
      <c r="F8949" s="76">
        <v>475.88067436325503</v>
      </c>
    </row>
    <row r="8950" spans="1:6" x14ac:dyDescent="0.2">
      <c r="A8950" s="84">
        <v>8919</v>
      </c>
      <c r="B8950" s="76">
        <v>574.52950212837925</v>
      </c>
      <c r="C8950" s="76">
        <v>140.14198539939727</v>
      </c>
      <c r="D8950" s="76">
        <v>-2.88682915555931</v>
      </c>
      <c r="E8950" s="76">
        <v>162.26016239457175</v>
      </c>
      <c r="F8950" s="76">
        <v>874.04482076678892</v>
      </c>
    </row>
    <row r="8951" spans="1:6" x14ac:dyDescent="0.2">
      <c r="A8951" s="84">
        <v>8920</v>
      </c>
      <c r="B8951" s="76">
        <v>387.09707847393156</v>
      </c>
      <c r="C8951" s="76">
        <v>-15.957185353892074</v>
      </c>
      <c r="D8951" s="76">
        <v>-61.585688651931946</v>
      </c>
      <c r="E8951" s="76">
        <v>285.31970650435636</v>
      </c>
      <c r="F8951" s="76">
        <v>594.87391097246382</v>
      </c>
    </row>
    <row r="8952" spans="1:6" x14ac:dyDescent="0.2">
      <c r="A8952" s="84">
        <v>8921</v>
      </c>
      <c r="B8952" s="76">
        <v>274.82744777678704</v>
      </c>
      <c r="C8952" s="76">
        <v>48.541456904764885</v>
      </c>
      <c r="D8952" s="76">
        <v>-3.8491055407457466</v>
      </c>
      <c r="E8952" s="76">
        <v>159.3325462100932</v>
      </c>
      <c r="F8952" s="76">
        <v>478.85234535089938</v>
      </c>
    </row>
    <row r="8953" spans="1:6" x14ac:dyDescent="0.2">
      <c r="A8953" s="84">
        <v>8922</v>
      </c>
      <c r="B8953" s="76">
        <v>432.71054149767656</v>
      </c>
      <c r="C8953" s="76">
        <v>134.31634630194461</v>
      </c>
      <c r="D8953" s="76">
        <v>27.407921302952126</v>
      </c>
      <c r="E8953" s="76">
        <v>195.67180549599072</v>
      </c>
      <c r="F8953" s="76">
        <v>790.10661459856397</v>
      </c>
    </row>
    <row r="8954" spans="1:6" x14ac:dyDescent="0.2">
      <c r="A8954" s="84">
        <v>8923</v>
      </c>
      <c r="B8954" s="76">
        <v>196.0829178578407</v>
      </c>
      <c r="C8954" s="76">
        <v>693.52787949133449</v>
      </c>
      <c r="D8954" s="76">
        <v>310.39277957098898</v>
      </c>
      <c r="E8954" s="76">
        <v>120.63794253949507</v>
      </c>
      <c r="F8954" s="76">
        <v>1320.6415194596591</v>
      </c>
    </row>
    <row r="8955" spans="1:6" x14ac:dyDescent="0.2">
      <c r="A8955" s="84">
        <v>8924</v>
      </c>
      <c r="B8955" s="76">
        <v>-28.456343536448685</v>
      </c>
      <c r="C8955" s="76">
        <v>120.89204751216238</v>
      </c>
      <c r="D8955" s="76">
        <v>192.70821313290418</v>
      </c>
      <c r="E8955" s="76">
        <v>-7.7256692970018372</v>
      </c>
      <c r="F8955" s="76">
        <v>277.41824781161603</v>
      </c>
    </row>
    <row r="8956" spans="1:6" x14ac:dyDescent="0.2">
      <c r="A8956" s="84">
        <v>8925</v>
      </c>
      <c r="B8956" s="76">
        <v>565.12744260406521</v>
      </c>
      <c r="C8956" s="76">
        <v>299.9505208727071</v>
      </c>
      <c r="D8956" s="76">
        <v>-14.43414577779655</v>
      </c>
      <c r="E8956" s="76">
        <v>202.53906709332571</v>
      </c>
      <c r="F8956" s="76">
        <v>1053.1828847923016</v>
      </c>
    </row>
    <row r="8957" spans="1:6" x14ac:dyDescent="0.2">
      <c r="A8957" s="84">
        <v>8926</v>
      </c>
      <c r="B8957" s="76">
        <v>-271.35200685916038</v>
      </c>
      <c r="C8957" s="76">
        <v>232.73906179765171</v>
      </c>
      <c r="D8957" s="76">
        <v>-9.9435226469265121</v>
      </c>
      <c r="E8957" s="76">
        <v>-16.662139379148456</v>
      </c>
      <c r="F8957" s="76">
        <v>-65.218607087583635</v>
      </c>
    </row>
    <row r="8958" spans="1:6" x14ac:dyDescent="0.2">
      <c r="A8958" s="84">
        <v>8927</v>
      </c>
      <c r="B8958" s="76">
        <v>230.50345287644996</v>
      </c>
      <c r="C8958" s="76">
        <v>679.09042607590834</v>
      </c>
      <c r="D8958" s="76">
        <v>338.58564218673513</v>
      </c>
      <c r="E8958" s="76">
        <v>389.9129314925367</v>
      </c>
      <c r="F8958" s="76">
        <v>1638.0924526316301</v>
      </c>
    </row>
    <row r="8959" spans="1:6" x14ac:dyDescent="0.2">
      <c r="A8959" s="84">
        <v>8928</v>
      </c>
      <c r="B8959" s="76">
        <v>-260.21276209123346</v>
      </c>
      <c r="C8959" s="76">
        <v>120.8020823860181</v>
      </c>
      <c r="D8959" s="76">
        <v>414.39423019434855</v>
      </c>
      <c r="E8959" s="76">
        <v>6.4486113262681073</v>
      </c>
      <c r="F8959" s="76">
        <v>281.43216181540134</v>
      </c>
    </row>
    <row r="8960" spans="1:6" x14ac:dyDescent="0.2">
      <c r="A8960" s="84">
        <v>8929</v>
      </c>
      <c r="B8960" s="76">
        <v>434.94912709870368</v>
      </c>
      <c r="C8960" s="76">
        <v>202.36102975035539</v>
      </c>
      <c r="D8960" s="76">
        <v>18.747433836274197</v>
      </c>
      <c r="E8960" s="76">
        <v>333.83029511430118</v>
      </c>
      <c r="F8960" s="76">
        <v>989.88788579963443</v>
      </c>
    </row>
    <row r="8961" spans="1:6" x14ac:dyDescent="0.2">
      <c r="A8961" s="84">
        <v>8930</v>
      </c>
      <c r="B8961" s="76">
        <v>88.738175482955626</v>
      </c>
      <c r="C8961" s="76">
        <v>-43.565648902689475</v>
      </c>
      <c r="D8961" s="76">
        <v>-12.830351802485822</v>
      </c>
      <c r="E8961" s="76">
        <v>39.420496999087106</v>
      </c>
      <c r="F8961" s="76">
        <v>71.762671776867435</v>
      </c>
    </row>
    <row r="8962" spans="1:6" x14ac:dyDescent="0.2">
      <c r="A8962" s="84">
        <v>8931</v>
      </c>
      <c r="B8962" s="76">
        <v>364.71122246366031</v>
      </c>
      <c r="C8962" s="76">
        <v>59.179580474026267</v>
      </c>
      <c r="D8962" s="76">
        <v>31.079691771305477</v>
      </c>
      <c r="E8962" s="76">
        <v>-13.448387294780975</v>
      </c>
      <c r="F8962" s="76">
        <v>441.52210741421106</v>
      </c>
    </row>
    <row r="8963" spans="1:6" x14ac:dyDescent="0.2">
      <c r="A8963" s="84">
        <v>8932</v>
      </c>
      <c r="B8963" s="76">
        <v>238.56236104014761</v>
      </c>
      <c r="C8963" s="76">
        <v>606.73983546851082</v>
      </c>
      <c r="D8963" s="76">
        <v>38.313720335065071</v>
      </c>
      <c r="E8963" s="76">
        <v>344.92333802438151</v>
      </c>
      <c r="F8963" s="76">
        <v>1228.539254868105</v>
      </c>
    </row>
    <row r="8964" spans="1:6" x14ac:dyDescent="0.2">
      <c r="A8964" s="84">
        <v>8933</v>
      </c>
      <c r="B8964" s="76">
        <v>782.9509471952731</v>
      </c>
      <c r="C8964" s="76">
        <v>136.59594420964348</v>
      </c>
      <c r="D8964" s="76">
        <v>-27.762591447736909</v>
      </c>
      <c r="E8964" s="76">
        <v>324.58658197473244</v>
      </c>
      <c r="F8964" s="76">
        <v>1216.3708819319122</v>
      </c>
    </row>
    <row r="8965" spans="1:6" x14ac:dyDescent="0.2">
      <c r="A8965" s="84">
        <v>8934</v>
      </c>
      <c r="B8965" s="76">
        <v>725.24912192598185</v>
      </c>
      <c r="C8965" s="76">
        <v>826.41445898095753</v>
      </c>
      <c r="D8965" s="76">
        <v>-95.586120928519378</v>
      </c>
      <c r="E8965" s="76">
        <v>293.11163298694714</v>
      </c>
      <c r="F8965" s="76">
        <v>1749.1890929653671</v>
      </c>
    </row>
    <row r="8966" spans="1:6" x14ac:dyDescent="0.2">
      <c r="A8966" s="84">
        <v>8935</v>
      </c>
      <c r="B8966" s="76">
        <v>39.990692617772879</v>
      </c>
      <c r="C8966" s="76">
        <v>-4.8124844718087205</v>
      </c>
      <c r="D8966" s="76">
        <v>127.62808908501128</v>
      </c>
      <c r="E8966" s="76">
        <v>16.463367822381599</v>
      </c>
      <c r="F8966" s="76">
        <v>179.26966505335704</v>
      </c>
    </row>
    <row r="8967" spans="1:6" x14ac:dyDescent="0.2">
      <c r="A8967" s="84">
        <v>8936</v>
      </c>
      <c r="B8967" s="76">
        <v>182.65140425167795</v>
      </c>
      <c r="C8967" s="76">
        <v>585.30026479972139</v>
      </c>
      <c r="D8967" s="76">
        <v>5.4189881663338326</v>
      </c>
      <c r="E8967" s="76">
        <v>105.67151140214722</v>
      </c>
      <c r="F8967" s="76">
        <v>879.04216861988039</v>
      </c>
    </row>
    <row r="8968" spans="1:6" x14ac:dyDescent="0.2">
      <c r="A8968" s="84">
        <v>8937</v>
      </c>
      <c r="B8968" s="76">
        <v>201.90324042051122</v>
      </c>
      <c r="C8968" s="76">
        <v>339.21026261640981</v>
      </c>
      <c r="D8968" s="76">
        <v>-12.830351802485822</v>
      </c>
      <c r="E8968" s="76">
        <v>288.81959448861278</v>
      </c>
      <c r="F8968" s="76">
        <v>817.10274572304797</v>
      </c>
    </row>
    <row r="8969" spans="1:6" x14ac:dyDescent="0.2">
      <c r="A8969" s="84">
        <v>8938</v>
      </c>
      <c r="B8969" s="76">
        <v>740.02378689276088</v>
      </c>
      <c r="C8969" s="76">
        <v>69.564415386876661</v>
      </c>
      <c r="D8969" s="76">
        <v>32.219303228884307</v>
      </c>
      <c r="E8969" s="76">
        <v>180.28672408757603</v>
      </c>
      <c r="F8969" s="76">
        <v>1022.0942295960979</v>
      </c>
    </row>
    <row r="8970" spans="1:6" x14ac:dyDescent="0.2">
      <c r="A8970" s="84">
        <v>8939</v>
      </c>
      <c r="B8970" s="76">
        <v>310.59113415601246</v>
      </c>
      <c r="C8970" s="76">
        <v>522.48467800979699</v>
      </c>
      <c r="D8970" s="76">
        <v>87.533239702243094</v>
      </c>
      <c r="E8970" s="76">
        <v>24.255294304972388</v>
      </c>
      <c r="F8970" s="76">
        <v>944.86434617302496</v>
      </c>
    </row>
    <row r="8971" spans="1:6" x14ac:dyDescent="0.2">
      <c r="A8971" s="84">
        <v>8940</v>
      </c>
      <c r="B8971" s="76">
        <v>261.84365129082971</v>
      </c>
      <c r="C8971" s="76">
        <v>856.62916749798705</v>
      </c>
      <c r="D8971" s="76">
        <v>-14.43414577779655</v>
      </c>
      <c r="E8971" s="76">
        <v>213.41223128910607</v>
      </c>
      <c r="F8971" s="76">
        <v>1317.4509043001262</v>
      </c>
    </row>
    <row r="8972" spans="1:6" x14ac:dyDescent="0.2">
      <c r="A8972" s="84">
        <v>8941</v>
      </c>
      <c r="B8972" s="76">
        <v>445.69433798363389</v>
      </c>
      <c r="C8972" s="76">
        <v>75.643343140740313</v>
      </c>
      <c r="D8972" s="76">
        <v>-3.8491055407457466</v>
      </c>
      <c r="E8972" s="76">
        <v>40.278904698753976</v>
      </c>
      <c r="F8972" s="76">
        <v>557.76748028238239</v>
      </c>
    </row>
    <row r="8973" spans="1:6" x14ac:dyDescent="0.2">
      <c r="A8973" s="84">
        <v>8942</v>
      </c>
      <c r="B8973" s="76">
        <v>256.47104584836461</v>
      </c>
      <c r="C8973" s="76">
        <v>-24.568999671865573</v>
      </c>
      <c r="D8973" s="76">
        <v>-14.754904572858695</v>
      </c>
      <c r="E8973" s="76">
        <v>418.04161402477661</v>
      </c>
      <c r="F8973" s="76">
        <v>635.18875562841697</v>
      </c>
    </row>
    <row r="8974" spans="1:6" x14ac:dyDescent="0.2">
      <c r="A8974" s="84">
        <v>8943</v>
      </c>
      <c r="B8974" s="76">
        <v>-24.928289812013873</v>
      </c>
      <c r="C8974" s="76">
        <v>-26.088731610331486</v>
      </c>
      <c r="D8974" s="76">
        <v>109.59777386208589</v>
      </c>
      <c r="E8974" s="76">
        <v>934.16158452587661</v>
      </c>
      <c r="F8974" s="76">
        <v>992.74233696561714</v>
      </c>
    </row>
    <row r="8975" spans="1:6" x14ac:dyDescent="0.2">
      <c r="A8975" s="84">
        <v>8944</v>
      </c>
      <c r="B8975" s="76">
        <v>176.43704780601058</v>
      </c>
      <c r="C8975" s="76">
        <v>61.205889725314151</v>
      </c>
      <c r="D8975" s="76">
        <v>-4.1698643358078922</v>
      </c>
      <c r="E8975" s="76">
        <v>34.842322600863795</v>
      </c>
      <c r="F8975" s="76">
        <v>268.31539579638064</v>
      </c>
    </row>
    <row r="8976" spans="1:6" x14ac:dyDescent="0.2">
      <c r="A8976" s="84">
        <v>8945</v>
      </c>
      <c r="B8976" s="76">
        <v>14.918533886269074</v>
      </c>
      <c r="C8976" s="76">
        <v>32.330982894461826</v>
      </c>
      <c r="D8976" s="76">
        <v>-28.8682915555931</v>
      </c>
      <c r="E8976" s="76">
        <v>42.854127797754586</v>
      </c>
      <c r="F8976" s="76">
        <v>61.235353022892383</v>
      </c>
    </row>
    <row r="8977" spans="1:6" x14ac:dyDescent="0.2">
      <c r="A8977" s="84">
        <v>8946</v>
      </c>
      <c r="B8977" s="76">
        <v>689.03771842655101</v>
      </c>
      <c r="C8977" s="76">
        <v>336.93066470871094</v>
      </c>
      <c r="D8977" s="76">
        <v>-1.9245527703728733</v>
      </c>
      <c r="E8977" s="76">
        <v>103.16254548873555</v>
      </c>
      <c r="F8977" s="76">
        <v>1127.2063758536246</v>
      </c>
    </row>
    <row r="8978" spans="1:6" x14ac:dyDescent="0.2">
      <c r="A8978" s="84">
        <v>8947</v>
      </c>
      <c r="B8978" s="76">
        <v>86.947307002133925</v>
      </c>
      <c r="C8978" s="76">
        <v>243.72043914946835</v>
      </c>
      <c r="D8978" s="76">
        <v>111.590149331904</v>
      </c>
      <c r="E8978" s="76">
        <v>54.805578407501827</v>
      </c>
      <c r="F8978" s="76">
        <v>497.06347389100813</v>
      </c>
    </row>
    <row r="8979" spans="1:6" x14ac:dyDescent="0.2">
      <c r="A8979" s="84">
        <v>8948</v>
      </c>
      <c r="B8979" s="76">
        <v>259.15734856959716</v>
      </c>
      <c r="C8979" s="76">
        <v>84.671769645391493</v>
      </c>
      <c r="D8979" s="76">
        <v>-15.717180958045132</v>
      </c>
      <c r="E8979" s="76">
        <v>22.538478905638648</v>
      </c>
      <c r="F8979" s="76">
        <v>350.65041616258219</v>
      </c>
    </row>
    <row r="8980" spans="1:6" x14ac:dyDescent="0.2">
      <c r="A8980" s="84">
        <v>8949</v>
      </c>
      <c r="B8980" s="76">
        <v>-199.32323374329553</v>
      </c>
      <c r="C8980" s="76">
        <v>-44.325514871922429</v>
      </c>
      <c r="D8980" s="76">
        <v>121.21291318376838</v>
      </c>
      <c r="E8980" s="76">
        <v>109.25876372952575</v>
      </c>
      <c r="F8980" s="76">
        <v>-13.177071701923822</v>
      </c>
    </row>
    <row r="8981" spans="1:6" x14ac:dyDescent="0.2">
      <c r="A8981" s="84">
        <v>8950</v>
      </c>
      <c r="B8981" s="76">
        <v>501.60529477210343</v>
      </c>
      <c r="C8981" s="76">
        <v>71.844013294575532</v>
      </c>
      <c r="D8981" s="76">
        <v>54.993177678296639</v>
      </c>
      <c r="E8981" s="76">
        <v>247.96841799008092</v>
      </c>
      <c r="F8981" s="76">
        <v>876.41090373505654</v>
      </c>
    </row>
    <row r="8982" spans="1:6" x14ac:dyDescent="0.2">
      <c r="A8982" s="84">
        <v>8951</v>
      </c>
      <c r="B8982" s="76">
        <v>14.470816766063649</v>
      </c>
      <c r="C8982" s="76">
        <v>271.58219135467675</v>
      </c>
      <c r="D8982" s="76">
        <v>238.07862695933645</v>
      </c>
      <c r="E8982" s="76">
        <v>355.29048760597288</v>
      </c>
      <c r="F8982" s="76">
        <v>879.42212268604976</v>
      </c>
    </row>
    <row r="8983" spans="1:6" x14ac:dyDescent="0.2">
      <c r="A8983" s="84">
        <v>8952</v>
      </c>
      <c r="B8983" s="76">
        <v>562.88885700303808</v>
      </c>
      <c r="C8983" s="76">
        <v>68.297972104821739</v>
      </c>
      <c r="D8983" s="76">
        <v>61.408353579539551</v>
      </c>
      <c r="E8983" s="76">
        <v>380.53670398179008</v>
      </c>
      <c r="F8983" s="76">
        <v>1073.1318866691895</v>
      </c>
    </row>
    <row r="8984" spans="1:6" x14ac:dyDescent="0.2">
      <c r="A8984" s="84">
        <v>8953</v>
      </c>
      <c r="B8984" s="76">
        <v>341.87764933318363</v>
      </c>
      <c r="C8984" s="76">
        <v>1149.4876059911865</v>
      </c>
      <c r="D8984" s="76">
        <v>201.65554804492166</v>
      </c>
      <c r="E8984" s="76">
        <v>538.94458530662746</v>
      </c>
      <c r="F8984" s="76">
        <v>2231.9653886759193</v>
      </c>
    </row>
    <row r="8985" spans="1:6" x14ac:dyDescent="0.2">
      <c r="A8985" s="84">
        <v>8954</v>
      </c>
      <c r="B8985" s="76">
        <v>208.11759686617859</v>
      </c>
      <c r="C8985" s="76">
        <v>761.73588647001202</v>
      </c>
      <c r="D8985" s="76">
        <v>221.71992841116702</v>
      </c>
      <c r="E8985" s="76">
        <v>1152.5706404842726</v>
      </c>
      <c r="F8985" s="76">
        <v>2344.1440522316302</v>
      </c>
    </row>
    <row r="8986" spans="1:6" x14ac:dyDescent="0.2">
      <c r="A8986" s="84">
        <v>8955</v>
      </c>
      <c r="B8986" s="76">
        <v>436.29227845931996</v>
      </c>
      <c r="C8986" s="76">
        <v>114.05325378906579</v>
      </c>
      <c r="D8986" s="76">
        <v>-37.064596504539125</v>
      </c>
      <c r="E8986" s="76">
        <v>59.956024605503053</v>
      </c>
      <c r="F8986" s="76">
        <v>573.23696034934972</v>
      </c>
    </row>
    <row r="8987" spans="1:6" x14ac:dyDescent="0.2">
      <c r="A8987" s="84">
        <v>8956</v>
      </c>
      <c r="B8987" s="76">
        <v>779.81692735383513</v>
      </c>
      <c r="C8987" s="76">
        <v>523.33450910517422</v>
      </c>
      <c r="D8987" s="76">
        <v>-77.30286960997708</v>
      </c>
      <c r="E8987" s="76">
        <v>897.93373245362352</v>
      </c>
      <c r="F8987" s="76">
        <v>2123.7822993026557</v>
      </c>
    </row>
    <row r="8988" spans="1:6" x14ac:dyDescent="0.2">
      <c r="A8988" s="84">
        <v>8957</v>
      </c>
      <c r="B8988" s="76">
        <v>213.09616842564685</v>
      </c>
      <c r="C8988" s="76">
        <v>21.18628201237847</v>
      </c>
      <c r="D8988" s="76">
        <v>-33.679673481525285</v>
      </c>
      <c r="E8988" s="76">
        <v>116.83081149781654</v>
      </c>
      <c r="F8988" s="76">
        <v>317.43358845431658</v>
      </c>
    </row>
    <row r="8989" spans="1:6" x14ac:dyDescent="0.2">
      <c r="A8989" s="84">
        <v>8958</v>
      </c>
      <c r="B8989" s="76">
        <v>467.63247687369983</v>
      </c>
      <c r="C8989" s="76">
        <v>74.376899858685391</v>
      </c>
      <c r="D8989" s="76">
        <v>-0.6415175901242911</v>
      </c>
      <c r="E8989" s="76">
        <v>-1.4306794994447847</v>
      </c>
      <c r="F8989" s="76">
        <v>539.9371796428162</v>
      </c>
    </row>
    <row r="8990" spans="1:6" x14ac:dyDescent="0.2">
      <c r="A8990" s="84">
        <v>8959</v>
      </c>
      <c r="B8990" s="76">
        <v>458.2304173493859</v>
      </c>
      <c r="C8990" s="76">
        <v>52.594075407340647</v>
      </c>
      <c r="D8990" s="76">
        <v>-17.32097493335586</v>
      </c>
      <c r="E8990" s="76">
        <v>45.143214996866249</v>
      </c>
      <c r="F8990" s="76">
        <v>538.64673282023693</v>
      </c>
    </row>
    <row r="8991" spans="1:6" x14ac:dyDescent="0.2">
      <c r="A8991" s="84">
        <v>8960</v>
      </c>
      <c r="B8991" s="76">
        <v>31.931784454075228</v>
      </c>
      <c r="C8991" s="76">
        <v>-12.664432820549266</v>
      </c>
      <c r="D8991" s="76">
        <v>-0.67542893984693819</v>
      </c>
      <c r="E8991" s="76">
        <v>55.091714307390788</v>
      </c>
      <c r="F8991" s="76">
        <v>73.683637001069812</v>
      </c>
    </row>
    <row r="8992" spans="1:6" x14ac:dyDescent="0.2">
      <c r="A8992" s="84">
        <v>8961</v>
      </c>
      <c r="B8992" s="76">
        <v>328.05210184402404</v>
      </c>
      <c r="C8992" s="76">
        <v>259.17104719053845</v>
      </c>
      <c r="D8992" s="76">
        <v>-34.000432276587432</v>
      </c>
      <c r="E8992" s="76">
        <v>231.02014271104349</v>
      </c>
      <c r="F8992" s="76">
        <v>784.24285946901864</v>
      </c>
    </row>
    <row r="8993" spans="1:6" x14ac:dyDescent="0.2">
      <c r="A8993" s="84">
        <v>8962</v>
      </c>
      <c r="B8993" s="76">
        <v>221.54911047234134</v>
      </c>
      <c r="C8993" s="76">
        <v>842.44500273897188</v>
      </c>
      <c r="D8993" s="76">
        <v>100.50701522739868</v>
      </c>
      <c r="E8993" s="76">
        <v>463.97697953572077</v>
      </c>
      <c r="F8993" s="76">
        <v>1628.4781079744325</v>
      </c>
    </row>
    <row r="8994" spans="1:6" x14ac:dyDescent="0.2">
      <c r="A8994" s="84">
        <v>8963</v>
      </c>
      <c r="B8994" s="76">
        <v>575.87265348899552</v>
      </c>
      <c r="C8994" s="76">
        <v>70.57757001252061</v>
      </c>
      <c r="D8994" s="76">
        <v>-0.32075879506214555</v>
      </c>
      <c r="E8994" s="76">
        <v>91.430973593288314</v>
      </c>
      <c r="F8994" s="76">
        <v>737.56043829974226</v>
      </c>
    </row>
    <row r="8995" spans="1:6" x14ac:dyDescent="0.2">
      <c r="A8995" s="84">
        <v>8964</v>
      </c>
      <c r="B8995" s="76">
        <v>287.81124426274448</v>
      </c>
      <c r="C8995" s="76">
        <v>46.768436309887989</v>
      </c>
      <c r="D8995" s="76">
        <v>-3.8491055407457466</v>
      </c>
      <c r="E8995" s="76">
        <v>-4.292038498334354</v>
      </c>
      <c r="F8995" s="76">
        <v>326.43853653355234</v>
      </c>
    </row>
    <row r="8996" spans="1:6" x14ac:dyDescent="0.2">
      <c r="A8996" s="84">
        <v>8965</v>
      </c>
      <c r="B8996" s="76">
        <v>408.5338170065836</v>
      </c>
      <c r="C8996" s="76">
        <v>54.367096002217551</v>
      </c>
      <c r="D8996" s="76">
        <v>-68.321623348236997</v>
      </c>
      <c r="E8996" s="76">
        <v>1380.1571523966486</v>
      </c>
      <c r="F8996" s="76">
        <v>1774.7364420572128</v>
      </c>
    </row>
    <row r="8997" spans="1:6" x14ac:dyDescent="0.2">
      <c r="A8997" s="84">
        <v>8966</v>
      </c>
      <c r="B8997" s="76">
        <v>243.93496648261271</v>
      </c>
      <c r="C8997" s="76">
        <v>646.16290074248025</v>
      </c>
      <c r="D8997" s="76">
        <v>-28.226773965468809</v>
      </c>
      <c r="E8997" s="76">
        <v>193.60259701117909</v>
      </c>
      <c r="F8997" s="76">
        <v>1055.4736902708032</v>
      </c>
    </row>
    <row r="8998" spans="1:6" x14ac:dyDescent="0.2">
      <c r="A8998" s="84">
        <v>8967</v>
      </c>
      <c r="B8998" s="76">
        <v>-224.39539247479934</v>
      </c>
      <c r="C8998" s="76">
        <v>-56.736659036060708</v>
      </c>
      <c r="D8998" s="76">
        <v>18.072004896427273</v>
      </c>
      <c r="E8998" s="76">
        <v>313.31587466541833</v>
      </c>
      <c r="F8998" s="76">
        <v>50.255828050985599</v>
      </c>
    </row>
    <row r="8999" spans="1:6" x14ac:dyDescent="0.2">
      <c r="A8999" s="84">
        <v>8968</v>
      </c>
      <c r="B8999" s="76">
        <v>378.59045319002848</v>
      </c>
      <c r="C8999" s="76">
        <v>179.3117620169557</v>
      </c>
      <c r="D8999" s="76">
        <v>-26.800315062550467</v>
      </c>
      <c r="E8999" s="76">
        <v>45.143214996866249</v>
      </c>
      <c r="F8999" s="76">
        <v>576.24511514130006</v>
      </c>
    </row>
    <row r="9000" spans="1:6" x14ac:dyDescent="0.2">
      <c r="A9000" s="84">
        <v>8969</v>
      </c>
      <c r="B9000" s="76">
        <v>245.27811784322898</v>
      </c>
      <c r="C9000" s="76">
        <v>318.85720497738669</v>
      </c>
      <c r="D9000" s="76">
        <v>-37.849537817333172</v>
      </c>
      <c r="E9000" s="76">
        <v>439.92045678751521</v>
      </c>
      <c r="F9000" s="76">
        <v>966.20624179079778</v>
      </c>
    </row>
    <row r="9001" spans="1:6" x14ac:dyDescent="0.2">
      <c r="A9001" s="84">
        <v>8970</v>
      </c>
      <c r="B9001" s="76">
        <v>404.9520800449402</v>
      </c>
      <c r="C9001" s="76">
        <v>626.49635066856763</v>
      </c>
      <c r="D9001" s="76">
        <v>-17.819068800810399</v>
      </c>
      <c r="E9001" s="76">
        <v>514.62303381606614</v>
      </c>
      <c r="F9001" s="76">
        <v>1528.2523957287635</v>
      </c>
    </row>
    <row r="9002" spans="1:6" x14ac:dyDescent="0.2">
      <c r="A9002" s="84">
        <v>8971</v>
      </c>
      <c r="B9002" s="76">
        <v>-162.66411312365915</v>
      </c>
      <c r="C9002" s="76">
        <v>171.45981366821516</v>
      </c>
      <c r="D9002" s="76">
        <v>-27.264497580282374</v>
      </c>
      <c r="E9002" s="76">
        <v>168.8623952495509</v>
      </c>
      <c r="F9002" s="76">
        <v>150.39359821382453</v>
      </c>
    </row>
    <row r="9003" spans="1:6" x14ac:dyDescent="0.2">
      <c r="A9003" s="84">
        <v>8972</v>
      </c>
      <c r="B9003" s="76">
        <v>-131.82531506669341</v>
      </c>
      <c r="C9003" s="76">
        <v>139.79873161684202</v>
      </c>
      <c r="D9003" s="76">
        <v>86.570963317056652</v>
      </c>
      <c r="E9003" s="76">
        <v>876.42838993389614</v>
      </c>
      <c r="F9003" s="76">
        <v>970.97276980110144</v>
      </c>
    </row>
    <row r="9004" spans="1:6" x14ac:dyDescent="0.2">
      <c r="A9004" s="84">
        <v>8973</v>
      </c>
      <c r="B9004" s="76">
        <v>322.23177928135351</v>
      </c>
      <c r="C9004" s="76">
        <v>192.48277215032695</v>
      </c>
      <c r="D9004" s="76">
        <v>-19.56628649879088</v>
      </c>
      <c r="E9004" s="76">
        <v>85.135983795731264</v>
      </c>
      <c r="F9004" s="76">
        <v>580.28424872862081</v>
      </c>
    </row>
    <row r="9005" spans="1:6" x14ac:dyDescent="0.2">
      <c r="A9005" s="84">
        <v>8974</v>
      </c>
      <c r="B9005" s="76">
        <v>524.43886790258023</v>
      </c>
      <c r="C9005" s="76">
        <v>140.64856271221925</v>
      </c>
      <c r="D9005" s="76">
        <v>-1.6037939753107278</v>
      </c>
      <c r="E9005" s="76">
        <v>29.405740502973615</v>
      </c>
      <c r="F9005" s="76">
        <v>692.88937714246231</v>
      </c>
    </row>
    <row r="9006" spans="1:6" x14ac:dyDescent="0.2">
      <c r="A9006" s="84">
        <v>8975</v>
      </c>
      <c r="B9006" s="76">
        <v>251.54615752610493</v>
      </c>
      <c r="C9006" s="76">
        <v>328.06556173432648</v>
      </c>
      <c r="D9006" s="76">
        <v>43.766619851121547</v>
      </c>
      <c r="E9006" s="76">
        <v>80.711430926219009</v>
      </c>
      <c r="F9006" s="76">
        <v>704.08977003777193</v>
      </c>
    </row>
    <row r="9007" spans="1:6" x14ac:dyDescent="0.2">
      <c r="A9007" s="84">
        <v>8976</v>
      </c>
      <c r="B9007" s="76">
        <v>408.5338170065836</v>
      </c>
      <c r="C9007" s="76">
        <v>688.04549417643705</v>
      </c>
      <c r="D9007" s="76">
        <v>57.381912966401416</v>
      </c>
      <c r="E9007" s="76">
        <v>459.81745540856429</v>
      </c>
      <c r="F9007" s="76">
        <v>1613.7786795579864</v>
      </c>
    </row>
    <row r="9008" spans="1:6" x14ac:dyDescent="0.2">
      <c r="A9008" s="84">
        <v>8977</v>
      </c>
      <c r="B9008" s="76">
        <v>436.73999557952538</v>
      </c>
      <c r="C9008" s="76">
        <v>79.605996517171775</v>
      </c>
      <c r="D9008" s="76">
        <v>-23.415392039536627</v>
      </c>
      <c r="E9008" s="76">
        <v>109.1051422008147</v>
      </c>
      <c r="F9008" s="76">
        <v>602.03574225797524</v>
      </c>
    </row>
    <row r="9009" spans="1:6" x14ac:dyDescent="0.2">
      <c r="A9009" s="84">
        <v>8978</v>
      </c>
      <c r="B9009" s="76">
        <v>88.290458362750201</v>
      </c>
      <c r="C9009" s="76">
        <v>55.88682794068346</v>
      </c>
      <c r="D9009" s="76">
        <v>58.200765628918099</v>
      </c>
      <c r="E9009" s="76">
        <v>110.53582170025948</v>
      </c>
      <c r="F9009" s="76">
        <v>312.91387363261128</v>
      </c>
    </row>
    <row r="9010" spans="1:6" x14ac:dyDescent="0.2">
      <c r="A9010" s="84">
        <v>8979</v>
      </c>
      <c r="B9010" s="76">
        <v>-38.753837301173462</v>
      </c>
      <c r="C9010" s="76">
        <v>55.960186344805862</v>
      </c>
      <c r="D9010" s="76">
        <v>23.558815762206379</v>
      </c>
      <c r="E9010" s="76">
        <v>108.24673450114783</v>
      </c>
      <c r="F9010" s="76">
        <v>149.01189930698661</v>
      </c>
    </row>
    <row r="9011" spans="1:6" x14ac:dyDescent="0.2">
      <c r="A9011" s="84">
        <v>8980</v>
      </c>
      <c r="B9011" s="76">
        <v>40.886126858183729</v>
      </c>
      <c r="C9011" s="76">
        <v>21.692859325200445</v>
      </c>
      <c r="D9011" s="76">
        <v>65.080124047892909</v>
      </c>
      <c r="E9011" s="76">
        <v>-62.949897975570522</v>
      </c>
      <c r="F9011" s="76">
        <v>64.709212255706561</v>
      </c>
    </row>
    <row r="9012" spans="1:6" x14ac:dyDescent="0.2">
      <c r="A9012" s="84">
        <v>8981</v>
      </c>
      <c r="B9012" s="76">
        <v>244.83040072302356</v>
      </c>
      <c r="C9012" s="76">
        <v>578.96804838944672</v>
      </c>
      <c r="D9012" s="76">
        <v>133.54517111879966</v>
      </c>
      <c r="E9012" s="76">
        <v>590.09665420116175</v>
      </c>
      <c r="F9012" s="76">
        <v>1547.4402744324316</v>
      </c>
    </row>
    <row r="9013" spans="1:6" x14ac:dyDescent="0.2">
      <c r="A9013" s="84">
        <v>8982</v>
      </c>
      <c r="B9013" s="76">
        <v>22.977442049966726</v>
      </c>
      <c r="C9013" s="76">
        <v>-23.555845046221634</v>
      </c>
      <c r="D9013" s="76">
        <v>-6.415175901242911</v>
      </c>
      <c r="E9013" s="76">
        <v>29.339483317384662</v>
      </c>
      <c r="F9013" s="76">
        <v>22.345904419886843</v>
      </c>
    </row>
    <row r="9014" spans="1:6" x14ac:dyDescent="0.2">
      <c r="A9014" s="84">
        <v>8983</v>
      </c>
      <c r="B9014" s="76">
        <v>-102.72370225334066</v>
      </c>
      <c r="C9014" s="76">
        <v>70.487604886376317</v>
      </c>
      <c r="D9014" s="76">
        <v>-22.453115654350189</v>
      </c>
      <c r="E9014" s="76">
        <v>94.226075406588933</v>
      </c>
      <c r="F9014" s="76">
        <v>39.536862385274404</v>
      </c>
    </row>
    <row r="9015" spans="1:6" x14ac:dyDescent="0.2">
      <c r="A9015" s="84">
        <v>8984</v>
      </c>
      <c r="B9015" s="76">
        <v>66.800036592889796</v>
      </c>
      <c r="C9015" s="76">
        <v>83.405326363336556</v>
      </c>
      <c r="D9015" s="76">
        <v>166.40599193780827</v>
      </c>
      <c r="E9015" s="76">
        <v>107.102190901592</v>
      </c>
      <c r="F9015" s="76">
        <v>423.7135457956266</v>
      </c>
    </row>
    <row r="9016" spans="1:6" x14ac:dyDescent="0.2">
      <c r="A9016" s="84">
        <v>8985</v>
      </c>
      <c r="B9016" s="76">
        <v>363.36807110304403</v>
      </c>
      <c r="C9016" s="76">
        <v>234.94530130122817</v>
      </c>
      <c r="D9016" s="76">
        <v>-53.245959980316158</v>
      </c>
      <c r="E9016" s="76">
        <v>81.130081197285875</v>
      </c>
      <c r="F9016" s="76">
        <v>626.19749362124196</v>
      </c>
    </row>
    <row r="9017" spans="1:6" x14ac:dyDescent="0.2">
      <c r="A9017" s="84">
        <v>8986</v>
      </c>
      <c r="B9017" s="76">
        <v>1072.3555077821406</v>
      </c>
      <c r="C9017" s="76">
        <v>626.83960445112302</v>
      </c>
      <c r="D9017" s="76">
        <v>16.324787198446785</v>
      </c>
      <c r="E9017" s="76">
        <v>174.27787018990793</v>
      </c>
      <c r="F9017" s="76">
        <v>1889.7977696216183</v>
      </c>
    </row>
    <row r="9018" spans="1:6" x14ac:dyDescent="0.2">
      <c r="A9018" s="84">
        <v>8987</v>
      </c>
      <c r="B9018" s="76">
        <v>340.08678085236181</v>
      </c>
      <c r="C9018" s="76">
        <v>97.842779778762718</v>
      </c>
      <c r="D9018" s="76">
        <v>-63.366817699635064</v>
      </c>
      <c r="E9018" s="76">
        <v>686.4793024356843</v>
      </c>
      <c r="F9018" s="76">
        <v>1061.0420453671738</v>
      </c>
    </row>
    <row r="9019" spans="1:6" x14ac:dyDescent="0.2">
      <c r="A9019" s="84">
        <v>8988</v>
      </c>
      <c r="B9019" s="76">
        <v>320.88862792073724</v>
      </c>
      <c r="C9019" s="76">
        <v>167.66048382205037</v>
      </c>
      <c r="D9019" s="76">
        <v>-31.11360312102812</v>
      </c>
      <c r="E9019" s="76">
        <v>109.67741400059261</v>
      </c>
      <c r="F9019" s="76">
        <v>567.11292262235213</v>
      </c>
    </row>
    <row r="9020" spans="1:6" x14ac:dyDescent="0.2">
      <c r="A9020" s="84">
        <v>8989</v>
      </c>
      <c r="B9020" s="76">
        <v>-142.06912559420959</v>
      </c>
      <c r="C9020" s="76">
        <v>39.676353930380401</v>
      </c>
      <c r="D9020" s="76">
        <v>-23.736150834598771</v>
      </c>
      <c r="E9020" s="76">
        <v>273.01586280913125</v>
      </c>
      <c r="F9020" s="76">
        <v>146.88694031070327</v>
      </c>
    </row>
    <row r="9021" spans="1:6" x14ac:dyDescent="0.2">
      <c r="A9021" s="84">
        <v>8990</v>
      </c>
      <c r="B9021" s="76">
        <v>132.56077002587881</v>
      </c>
      <c r="C9021" s="76">
        <v>54.023842219662271</v>
      </c>
      <c r="D9021" s="76">
        <v>-13.471869392610113</v>
      </c>
      <c r="E9021" s="76">
        <v>234.8061665951889</v>
      </c>
      <c r="F9021" s="76">
        <v>407.91890944811985</v>
      </c>
    </row>
    <row r="9022" spans="1:6" x14ac:dyDescent="0.2">
      <c r="A9022" s="84">
        <v>8991</v>
      </c>
      <c r="B9022" s="76">
        <v>145.99228363204156</v>
      </c>
      <c r="C9022" s="76">
        <v>-12.41114416413828</v>
      </c>
      <c r="D9022" s="76">
        <v>55.457360196028532</v>
      </c>
      <c r="E9022" s="76">
        <v>143.94746480167851</v>
      </c>
      <c r="F9022" s="76">
        <v>332.98596446561032</v>
      </c>
    </row>
    <row r="9023" spans="1:6" x14ac:dyDescent="0.2">
      <c r="A9023" s="84">
        <v>8992</v>
      </c>
      <c r="B9023" s="76">
        <v>266.76853961308939</v>
      </c>
      <c r="C9023" s="76">
        <v>47.021724966298976</v>
      </c>
      <c r="D9023" s="76">
        <v>33.502338409132889</v>
      </c>
      <c r="E9023" s="76">
        <v>176.28082148913063</v>
      </c>
      <c r="F9023" s="76">
        <v>523.57342447765188</v>
      </c>
    </row>
    <row r="9024" spans="1:6" x14ac:dyDescent="0.2">
      <c r="A9024" s="84">
        <v>8993</v>
      </c>
      <c r="B9024" s="76">
        <v>472.05596483854538</v>
      </c>
      <c r="C9024" s="76">
        <v>256.72812575257291</v>
      </c>
      <c r="D9024" s="76">
        <v>-61.906447446994093</v>
      </c>
      <c r="E9024" s="76">
        <v>254.48328650193798</v>
      </c>
      <c r="F9024" s="76">
        <v>921.36092964606212</v>
      </c>
    </row>
    <row r="9025" spans="1:6" x14ac:dyDescent="0.2">
      <c r="A9025" s="84">
        <v>8994</v>
      </c>
      <c r="B9025" s="76">
        <v>-51.289916666925365</v>
      </c>
      <c r="C9025" s="76">
        <v>140.55859758607494</v>
      </c>
      <c r="D9025" s="76">
        <v>167.68902711805686</v>
      </c>
      <c r="E9025" s="76">
        <v>-33.544157472596908</v>
      </c>
      <c r="F9025" s="76">
        <v>223.41355056460952</v>
      </c>
    </row>
    <row r="9026" spans="1:6" x14ac:dyDescent="0.2">
      <c r="A9026" s="84">
        <v>8995</v>
      </c>
      <c r="B9026" s="76">
        <v>77.097530357614573</v>
      </c>
      <c r="C9026" s="76">
        <v>51.580920781696705</v>
      </c>
      <c r="D9026" s="76">
        <v>83.506799089104973</v>
      </c>
      <c r="E9026" s="76">
        <v>846.80277071662249</v>
      </c>
      <c r="F9026" s="76">
        <v>1058.9880209450387</v>
      </c>
    </row>
    <row r="9027" spans="1:6" x14ac:dyDescent="0.2">
      <c r="A9027" s="84">
        <v>8996</v>
      </c>
      <c r="B9027" s="76">
        <v>653.66806593032243</v>
      </c>
      <c r="C9027" s="76">
        <v>484.32805601788249</v>
      </c>
      <c r="D9027" s="76">
        <v>-11.083134104505348</v>
      </c>
      <c r="E9027" s="76">
        <v>427.96900617776794</v>
      </c>
      <c r="F9027" s="76">
        <v>1554.8819940214676</v>
      </c>
    </row>
    <row r="9028" spans="1:6" x14ac:dyDescent="0.2">
      <c r="A9028" s="84">
        <v>8997</v>
      </c>
      <c r="B9028" s="76">
        <v>205.48497738215463</v>
      </c>
      <c r="C9028" s="76">
        <v>62.472333007369073</v>
      </c>
      <c r="D9028" s="76">
        <v>51.785589727675188</v>
      </c>
      <c r="E9028" s="76">
        <v>-19.171105292560114</v>
      </c>
      <c r="F9028" s="76">
        <v>300.57179482463874</v>
      </c>
    </row>
    <row r="9029" spans="1:6" x14ac:dyDescent="0.2">
      <c r="A9029" s="84">
        <v>8998</v>
      </c>
      <c r="B9029" s="76">
        <v>-314.33285039888131</v>
      </c>
      <c r="C9029" s="76">
        <v>1187.4642977308126</v>
      </c>
      <c r="D9029" s="76">
        <v>99.54473884221224</v>
      </c>
      <c r="E9029" s="76">
        <v>264.29927144128459</v>
      </c>
      <c r="F9029" s="76">
        <v>1236.9754576154282</v>
      </c>
    </row>
    <row r="9030" spans="1:6" x14ac:dyDescent="0.2">
      <c r="A9030" s="84">
        <v>8999</v>
      </c>
      <c r="B9030" s="76">
        <v>777.578341752808</v>
      </c>
      <c r="C9030" s="76">
        <v>233.67885801917325</v>
      </c>
      <c r="D9030" s="76">
        <v>-57.736583111186199</v>
      </c>
      <c r="E9030" s="76">
        <v>389.12078097845881</v>
      </c>
      <c r="F9030" s="76">
        <v>1342.6413976392539</v>
      </c>
    </row>
    <row r="9031" spans="1:6" x14ac:dyDescent="0.2">
      <c r="A9031" s="84">
        <v>9000</v>
      </c>
      <c r="B9031" s="76">
        <v>323.12721352176436</v>
      </c>
      <c r="C9031" s="76">
        <v>-4.0526185025757648</v>
      </c>
      <c r="D9031" s="76">
        <v>-49.396854439570419</v>
      </c>
      <c r="E9031" s="76">
        <v>190.8074951978785</v>
      </c>
      <c r="F9031" s="76">
        <v>460.48523577749671</v>
      </c>
    </row>
    <row r="9032" spans="1:6" x14ac:dyDescent="0.2">
      <c r="A9032" s="84">
        <v>9001</v>
      </c>
      <c r="B9032" s="76">
        <v>510.55963717621194</v>
      </c>
      <c r="C9032" s="76">
        <v>72.09730195098652</v>
      </c>
      <c r="D9032" s="76">
        <v>7.2001172140369505</v>
      </c>
      <c r="E9032" s="76">
        <v>265.13657198341832</v>
      </c>
      <c r="F9032" s="76">
        <v>854.99362832465374</v>
      </c>
    </row>
    <row r="9033" spans="1:6" x14ac:dyDescent="0.2">
      <c r="A9033" s="84">
        <v>9002</v>
      </c>
      <c r="B9033" s="76">
        <v>353.07057733831925</v>
      </c>
      <c r="C9033" s="76">
        <v>585.21029967357708</v>
      </c>
      <c r="D9033" s="76">
        <v>29.332474073324995</v>
      </c>
      <c r="E9033" s="76">
        <v>414.89411912599803</v>
      </c>
      <c r="F9033" s="76">
        <v>1382.5074702112192</v>
      </c>
    </row>
    <row r="9034" spans="1:6" x14ac:dyDescent="0.2">
      <c r="A9034" s="84">
        <v>9003</v>
      </c>
      <c r="B9034" s="76">
        <v>480.56259012244846</v>
      </c>
      <c r="C9034" s="76">
        <v>841.68513676973885</v>
      </c>
      <c r="D9034" s="76">
        <v>-19.743621571183269</v>
      </c>
      <c r="E9034" s="76">
        <v>135.36338780500978</v>
      </c>
      <c r="F9034" s="76">
        <v>1437.8674931260139</v>
      </c>
    </row>
    <row r="9035" spans="1:6" x14ac:dyDescent="0.2">
      <c r="A9035" s="84">
        <v>9004</v>
      </c>
      <c r="B9035" s="76">
        <v>35.961238535924053</v>
      </c>
      <c r="C9035" s="76">
        <v>31.824405581639851</v>
      </c>
      <c r="D9035" s="76">
        <v>-12.509593007423677</v>
      </c>
      <c r="E9035" s="76">
        <v>140.1614409175331</v>
      </c>
      <c r="F9035" s="76">
        <v>195.43749202767333</v>
      </c>
    </row>
    <row r="9036" spans="1:6" x14ac:dyDescent="0.2">
      <c r="A9036" s="84">
        <v>9005</v>
      </c>
      <c r="B9036" s="76">
        <v>-285.67895470573399</v>
      </c>
      <c r="C9036" s="76">
        <v>24.479034545721277</v>
      </c>
      <c r="D9036" s="76">
        <v>105.1749734306611</v>
      </c>
      <c r="E9036" s="76">
        <v>56.170000721357667</v>
      </c>
      <c r="F9036" s="76">
        <v>-99.854946007993931</v>
      </c>
    </row>
    <row r="9037" spans="1:6" x14ac:dyDescent="0.2">
      <c r="A9037" s="84">
        <v>9006</v>
      </c>
      <c r="B9037" s="76">
        <v>269.45484233432194</v>
      </c>
      <c r="C9037" s="76">
        <v>202.61431840676636</v>
      </c>
      <c r="D9037" s="76">
        <v>30.615509253573578</v>
      </c>
      <c r="E9037" s="76">
        <v>250.47738390349258</v>
      </c>
      <c r="F9037" s="76">
        <v>753.16205389815445</v>
      </c>
    </row>
    <row r="9038" spans="1:6" x14ac:dyDescent="0.2">
      <c r="A9038" s="84">
        <v>9007</v>
      </c>
      <c r="B9038" s="76">
        <v>409.48293448420293</v>
      </c>
      <c r="C9038" s="76">
        <v>-1.2664432820549265</v>
      </c>
      <c r="D9038" s="76">
        <v>-0.96227638518643666</v>
      </c>
      <c r="E9038" s="76">
        <v>-2.8613589988895693</v>
      </c>
      <c r="F9038" s="76">
        <v>404.39285581807201</v>
      </c>
    </row>
    <row r="9039" spans="1:6" x14ac:dyDescent="0.2">
      <c r="A9039" s="84">
        <v>9008</v>
      </c>
      <c r="B9039" s="76">
        <v>599.54797762267458</v>
      </c>
      <c r="C9039" s="76">
        <v>342.41305002360832</v>
      </c>
      <c r="D9039" s="76">
        <v>-67.680105758112717</v>
      </c>
      <c r="E9039" s="76">
        <v>622.64988960291396</v>
      </c>
      <c r="F9039" s="76">
        <v>1496.9308114910841</v>
      </c>
    </row>
    <row r="9040" spans="1:6" x14ac:dyDescent="0.2">
      <c r="A9040" s="84">
        <v>9009</v>
      </c>
      <c r="B9040" s="76">
        <v>214.43931978626313</v>
      </c>
      <c r="C9040" s="76">
        <v>189.94988558621708</v>
      </c>
      <c r="D9040" s="76">
        <v>-25.660703604971644</v>
      </c>
      <c r="E9040" s="76">
        <v>371.95262698512136</v>
      </c>
      <c r="F9040" s="76">
        <v>750.68112875262989</v>
      </c>
    </row>
    <row r="9041" spans="1:6" x14ac:dyDescent="0.2">
      <c r="A9041" s="84">
        <v>9010</v>
      </c>
      <c r="B9041" s="76">
        <v>290.89158086697375</v>
      </c>
      <c r="C9041" s="76">
        <v>427.17478479514409</v>
      </c>
      <c r="D9041" s="76">
        <v>-44.906231308700377</v>
      </c>
      <c r="E9041" s="76">
        <v>381.548733210168</v>
      </c>
      <c r="F9041" s="76">
        <v>1054.7088675635855</v>
      </c>
    </row>
    <row r="9042" spans="1:6" x14ac:dyDescent="0.2">
      <c r="A9042" s="84">
        <v>9011</v>
      </c>
      <c r="B9042" s="76">
        <v>383.06762439208273</v>
      </c>
      <c r="C9042" s="76">
        <v>32.077694238050839</v>
      </c>
      <c r="D9042" s="76">
        <v>-37.849537817333172</v>
      </c>
      <c r="E9042" s="76">
        <v>42.281855997976677</v>
      </c>
      <c r="F9042" s="76">
        <v>419.57763681077711</v>
      </c>
    </row>
    <row r="9043" spans="1:6" x14ac:dyDescent="0.2">
      <c r="A9043" s="84">
        <v>9012</v>
      </c>
      <c r="B9043" s="76">
        <v>131.66533578546796</v>
      </c>
      <c r="C9043" s="76">
        <v>-26.342020266742473</v>
      </c>
      <c r="D9043" s="76">
        <v>32.540062023946454</v>
      </c>
      <c r="E9043" s="76">
        <v>152.17914871286928</v>
      </c>
      <c r="F9043" s="76">
        <v>290.04252625554125</v>
      </c>
    </row>
    <row r="9044" spans="1:6" x14ac:dyDescent="0.2">
      <c r="A9044" s="84">
        <v>9013</v>
      </c>
      <c r="B9044" s="76">
        <v>638.05164996034125</v>
      </c>
      <c r="C9044" s="76">
        <v>57.153271222738383</v>
      </c>
      <c r="D9044" s="76">
        <v>-12.188834212361531</v>
      </c>
      <c r="E9044" s="76">
        <v>50.865932994645384</v>
      </c>
      <c r="F9044" s="76">
        <v>733.8820199653635</v>
      </c>
    </row>
    <row r="9045" spans="1:6" x14ac:dyDescent="0.2">
      <c r="A9045" s="84">
        <v>9014</v>
      </c>
      <c r="B9045" s="76">
        <v>76.202096117203723</v>
      </c>
      <c r="C9045" s="76">
        <v>142.83819549377381</v>
      </c>
      <c r="D9045" s="76">
        <v>126.02429510970056</v>
      </c>
      <c r="E9045" s="76">
        <v>182.44329691550976</v>
      </c>
      <c r="F9045" s="76">
        <v>527.5078836361879</v>
      </c>
    </row>
    <row r="9046" spans="1:6" x14ac:dyDescent="0.2">
      <c r="A9046" s="84">
        <v>9015</v>
      </c>
      <c r="B9046" s="76">
        <v>363.36807110304403</v>
      </c>
      <c r="C9046" s="76">
        <v>434.01357851824071</v>
      </c>
      <c r="D9046" s="76">
        <v>191.74593674771776</v>
      </c>
      <c r="E9046" s="76">
        <v>450.37497071222873</v>
      </c>
      <c r="F9046" s="76">
        <v>1439.5025570812313</v>
      </c>
    </row>
    <row r="9047" spans="1:6" x14ac:dyDescent="0.2">
      <c r="A9047" s="84">
        <v>9016</v>
      </c>
      <c r="B9047" s="76">
        <v>389.78338119516411</v>
      </c>
      <c r="C9047" s="76">
        <v>102.40197559416046</v>
      </c>
      <c r="D9047" s="76">
        <v>-7.3774522864293477</v>
      </c>
      <c r="E9047" s="76">
        <v>165.97992909312816</v>
      </c>
      <c r="F9047" s="76">
        <v>650.78783359602346</v>
      </c>
    </row>
    <row r="9048" spans="1:6" x14ac:dyDescent="0.2">
      <c r="A9048" s="84">
        <v>9017</v>
      </c>
      <c r="B9048" s="76">
        <v>33.722652934896928</v>
      </c>
      <c r="C9048" s="76">
        <v>47.781590935531923</v>
      </c>
      <c r="D9048" s="76">
        <v>34.143855999257184</v>
      </c>
      <c r="E9048" s="76">
        <v>-38.914482384898143</v>
      </c>
      <c r="F9048" s="76">
        <v>76.733617484787885</v>
      </c>
    </row>
    <row r="9049" spans="1:6" x14ac:dyDescent="0.2">
      <c r="A9049" s="84">
        <v>9018</v>
      </c>
      <c r="B9049" s="76">
        <v>774.89203903157545</v>
      </c>
      <c r="C9049" s="76">
        <v>923.75066144689811</v>
      </c>
      <c r="D9049" s="76">
        <v>69.857594624102433</v>
      </c>
      <c r="E9049" s="76">
        <v>1280.0547374635696</v>
      </c>
      <c r="F9049" s="76">
        <v>3048.5550325661457</v>
      </c>
    </row>
    <row r="9050" spans="1:6" x14ac:dyDescent="0.2">
      <c r="A9050" s="84">
        <v>9019</v>
      </c>
      <c r="B9050" s="76">
        <v>183.99455561229422</v>
      </c>
      <c r="C9050" s="76">
        <v>675.54438488615449</v>
      </c>
      <c r="D9050" s="76">
        <v>30.615509253573578</v>
      </c>
      <c r="E9050" s="76">
        <v>32.55323540175214</v>
      </c>
      <c r="F9050" s="76">
        <v>922.70768515377438</v>
      </c>
    </row>
    <row r="9051" spans="1:6" x14ac:dyDescent="0.2">
      <c r="A9051" s="84">
        <v>9020</v>
      </c>
      <c r="B9051" s="76">
        <v>63.666016751451821</v>
      </c>
      <c r="C9051" s="76">
        <v>540.72146127138797</v>
      </c>
      <c r="D9051" s="76">
        <v>-82.114251535909261</v>
      </c>
      <c r="E9051" s="76">
        <v>565.77510271060044</v>
      </c>
      <c r="F9051" s="76">
        <v>1088.0483291975311</v>
      </c>
    </row>
    <row r="9052" spans="1:6" x14ac:dyDescent="0.2">
      <c r="A9052" s="84">
        <v>9021</v>
      </c>
      <c r="B9052" s="76">
        <v>150.02173771389039</v>
      </c>
      <c r="C9052" s="76">
        <v>-29.63477280008528</v>
      </c>
      <c r="D9052" s="76">
        <v>-6.0944171061807655</v>
      </c>
      <c r="E9052" s="76">
        <v>124.20408770934046</v>
      </c>
      <c r="F9052" s="76">
        <v>238.4966355169648</v>
      </c>
    </row>
    <row r="9053" spans="1:6" x14ac:dyDescent="0.2">
      <c r="A9053" s="84">
        <v>9022</v>
      </c>
      <c r="B9053" s="76">
        <v>20.7388564489396</v>
      </c>
      <c r="C9053" s="76">
        <v>29.29151901753</v>
      </c>
      <c r="D9053" s="76">
        <v>12.653016730093427</v>
      </c>
      <c r="E9053" s="76">
        <v>75.341106013917781</v>
      </c>
      <c r="F9053" s="76">
        <v>138.0244982104808</v>
      </c>
    </row>
    <row r="9054" spans="1:6" x14ac:dyDescent="0.2">
      <c r="A9054" s="84">
        <v>9023</v>
      </c>
      <c r="B9054" s="76">
        <v>379.93360455064476</v>
      </c>
      <c r="C9054" s="76">
        <v>233.84218154943991</v>
      </c>
      <c r="D9054" s="76">
        <v>-68.321623348236997</v>
      </c>
      <c r="E9054" s="76">
        <v>78.840993998174213</v>
      </c>
      <c r="F9054" s="76">
        <v>624.29515675002187</v>
      </c>
    </row>
    <row r="9055" spans="1:6" x14ac:dyDescent="0.2">
      <c r="A9055" s="84">
        <v>9024</v>
      </c>
      <c r="B9055" s="76">
        <v>147.78315211286326</v>
      </c>
      <c r="C9055" s="76">
        <v>229.87952817300845</v>
      </c>
      <c r="D9055" s="76">
        <v>-38.170296612395319</v>
      </c>
      <c r="E9055" s="76">
        <v>99.662657504479114</v>
      </c>
      <c r="F9055" s="76">
        <v>439.15504117795552</v>
      </c>
    </row>
    <row r="9056" spans="1:6" x14ac:dyDescent="0.2">
      <c r="A9056" s="84">
        <v>9025</v>
      </c>
      <c r="B9056" s="76">
        <v>141.96282955019274</v>
      </c>
      <c r="C9056" s="76">
        <v>29.544807673940987</v>
      </c>
      <c r="D9056" s="76">
        <v>123.4582247492034</v>
      </c>
      <c r="E9056" s="76">
        <v>420.81560868054407</v>
      </c>
      <c r="F9056" s="76">
        <v>715.78147065388123</v>
      </c>
    </row>
    <row r="9057" spans="1:6" x14ac:dyDescent="0.2">
      <c r="A9057" s="84">
        <v>9026</v>
      </c>
      <c r="B9057" s="76">
        <v>181.7559700112671</v>
      </c>
      <c r="C9057" s="76">
        <v>309.06891250350259</v>
      </c>
      <c r="D9057" s="76">
        <v>144.13021135585046</v>
      </c>
      <c r="E9057" s="76">
        <v>683.1781860081951</v>
      </c>
      <c r="F9057" s="76">
        <v>1318.1332798788153</v>
      </c>
    </row>
    <row r="9058" spans="1:6" x14ac:dyDescent="0.2">
      <c r="A9058" s="84">
        <v>9027</v>
      </c>
      <c r="B9058" s="76">
        <v>59.242528786606272</v>
      </c>
      <c r="C9058" s="76">
        <v>47.275013622709956</v>
      </c>
      <c r="D9058" s="76">
        <v>-7.3774522864293477</v>
      </c>
      <c r="E9058" s="76">
        <v>32.839371301641094</v>
      </c>
      <c r="F9058" s="76">
        <v>131.97946142452798</v>
      </c>
    </row>
    <row r="9059" spans="1:6" x14ac:dyDescent="0.2">
      <c r="A9059" s="84">
        <v>9028</v>
      </c>
      <c r="B9059" s="76">
        <v>416.14500805007583</v>
      </c>
      <c r="C9059" s="76">
        <v>138.1156761481094</v>
      </c>
      <c r="D9059" s="76">
        <v>2.0679764930426217</v>
      </c>
      <c r="E9059" s="76">
        <v>962.90768888594994</v>
      </c>
      <c r="F9059" s="76">
        <v>1519.2363495771779</v>
      </c>
    </row>
    <row r="9060" spans="1:6" x14ac:dyDescent="0.2">
      <c r="A9060" s="84">
        <v>9029</v>
      </c>
      <c r="B9060" s="76">
        <v>-23.979172334394434</v>
      </c>
      <c r="C9060" s="76">
        <v>39.929642586791381</v>
      </c>
      <c r="D9060" s="76">
        <v>-10.585040237050803</v>
      </c>
      <c r="E9060" s="76">
        <v>-29.185861788673606</v>
      </c>
      <c r="F9060" s="76">
        <v>-23.820431773327464</v>
      </c>
    </row>
    <row r="9061" spans="1:6" x14ac:dyDescent="0.2">
      <c r="A9061" s="84">
        <v>9030</v>
      </c>
      <c r="B9061" s="76">
        <v>82.022418679874249</v>
      </c>
      <c r="C9061" s="76">
        <v>89.737542773611196</v>
      </c>
      <c r="D9061" s="76">
        <v>-4.8113819259321833</v>
      </c>
      <c r="E9061" s="76">
        <v>86.50040610958709</v>
      </c>
      <c r="F9061" s="76">
        <v>253.44898563714037</v>
      </c>
    </row>
    <row r="9062" spans="1:6" x14ac:dyDescent="0.2">
      <c r="A9062" s="84">
        <v>9031</v>
      </c>
      <c r="B9062" s="76">
        <v>669.33816513751231</v>
      </c>
      <c r="C9062" s="76">
        <v>1286.0101917967077</v>
      </c>
      <c r="D9062" s="76">
        <v>49.362943089847775</v>
      </c>
      <c r="E9062" s="76">
        <v>145.95041610090118</v>
      </c>
      <c r="F9062" s="76">
        <v>2150.6617161249687</v>
      </c>
    </row>
    <row r="9063" spans="1:6" x14ac:dyDescent="0.2">
      <c r="A9063" s="84">
        <v>9032</v>
      </c>
      <c r="B9063" s="76">
        <v>558.41168580098383</v>
      </c>
      <c r="C9063" s="76">
        <v>194.67240493188149</v>
      </c>
      <c r="D9063" s="76">
        <v>-14.43414577779655</v>
      </c>
      <c r="E9063" s="76">
        <v>171.41651119101834</v>
      </c>
      <c r="F9063" s="76">
        <v>910.06645614608715</v>
      </c>
    </row>
    <row r="9064" spans="1:6" x14ac:dyDescent="0.2">
      <c r="A9064" s="84">
        <v>9033</v>
      </c>
      <c r="B9064" s="76">
        <v>333.42470728648914</v>
      </c>
      <c r="C9064" s="76">
        <v>63.992064945834983</v>
      </c>
      <c r="D9064" s="76">
        <v>-1.9245527703728733</v>
      </c>
      <c r="E9064" s="76">
        <v>300.48490919847109</v>
      </c>
      <c r="F9064" s="76">
        <v>695.9771286604223</v>
      </c>
    </row>
    <row r="9065" spans="1:6" x14ac:dyDescent="0.2">
      <c r="A9065" s="84">
        <v>9034</v>
      </c>
      <c r="B9065" s="76">
        <v>175.04021320818572</v>
      </c>
      <c r="C9065" s="76">
        <v>49.30132287399784</v>
      </c>
      <c r="D9065" s="76">
        <v>-40.094849382768196</v>
      </c>
      <c r="E9065" s="76">
        <v>781.63004272752937</v>
      </c>
      <c r="F9065" s="76">
        <v>965.87672942694473</v>
      </c>
    </row>
    <row r="9066" spans="1:6" x14ac:dyDescent="0.2">
      <c r="A9066" s="84">
        <v>9035</v>
      </c>
      <c r="B9066" s="76">
        <v>669.39184837472101</v>
      </c>
      <c r="C9066" s="76">
        <v>-0.5065773128219706</v>
      </c>
      <c r="D9066" s="76">
        <v>-1.2830351802485822</v>
      </c>
      <c r="E9066" s="76">
        <v>-2.8613589988895693</v>
      </c>
      <c r="F9066" s="76">
        <v>664.74087688276086</v>
      </c>
    </row>
    <row r="9067" spans="1:6" x14ac:dyDescent="0.2">
      <c r="A9067" s="84">
        <v>9036</v>
      </c>
      <c r="B9067" s="76">
        <v>323.57493064196979</v>
      </c>
      <c r="C9067" s="76">
        <v>126.21110929679307</v>
      </c>
      <c r="D9067" s="76">
        <v>-43.943954923513942</v>
      </c>
      <c r="E9067" s="76">
        <v>27.688925103639871</v>
      </c>
      <c r="F9067" s="76">
        <v>433.53101011888879</v>
      </c>
    </row>
    <row r="9068" spans="1:6" x14ac:dyDescent="0.2">
      <c r="A9068" s="84">
        <v>9037</v>
      </c>
      <c r="B9068" s="76">
        <v>612.03037375121778</v>
      </c>
      <c r="C9068" s="76">
        <v>544.43082599140837</v>
      </c>
      <c r="D9068" s="76">
        <v>136.3641775749137</v>
      </c>
      <c r="E9068" s="76">
        <v>1514.5747681588696</v>
      </c>
      <c r="F9068" s="76">
        <v>2807.4001454764093</v>
      </c>
    </row>
    <row r="9069" spans="1:6" x14ac:dyDescent="0.2">
      <c r="A9069" s="84">
        <v>9038</v>
      </c>
      <c r="B9069" s="76">
        <v>421.51761349254093</v>
      </c>
      <c r="C9069" s="76">
        <v>68.551260761232726</v>
      </c>
      <c r="D9069" s="76">
        <v>253.79580791738158</v>
      </c>
      <c r="E9069" s="76">
        <v>459.53131950867532</v>
      </c>
      <c r="F9069" s="76">
        <v>1203.3960016798305</v>
      </c>
    </row>
    <row r="9070" spans="1:6" x14ac:dyDescent="0.2">
      <c r="A9070" s="84">
        <v>9039</v>
      </c>
      <c r="B9070" s="76">
        <v>250.20300616548866</v>
      </c>
      <c r="C9070" s="76">
        <v>254.10527406231876</v>
      </c>
      <c r="D9070" s="76">
        <v>-5.6302345884488716</v>
      </c>
      <c r="E9070" s="76">
        <v>-20.601784792004899</v>
      </c>
      <c r="F9070" s="76">
        <v>478.07626084735364</v>
      </c>
    </row>
    <row r="9071" spans="1:6" x14ac:dyDescent="0.2">
      <c r="A9071" s="84">
        <v>9040</v>
      </c>
      <c r="B9071" s="76">
        <v>305.66624583375278</v>
      </c>
      <c r="C9071" s="76">
        <v>181.84464858106557</v>
      </c>
      <c r="D9071" s="76">
        <v>-42.66091974326536</v>
      </c>
      <c r="E9071" s="76">
        <v>233.66162299563308</v>
      </c>
      <c r="F9071" s="76">
        <v>678.51159766718615</v>
      </c>
    </row>
    <row r="9072" spans="1:6" x14ac:dyDescent="0.2">
      <c r="A9072" s="84">
        <v>9041</v>
      </c>
      <c r="B9072" s="76">
        <v>422.86076485315721</v>
      </c>
      <c r="C9072" s="76">
        <v>-18.996649230823898</v>
      </c>
      <c r="D9072" s="76">
        <v>-53.566718775378305</v>
      </c>
      <c r="E9072" s="76">
        <v>65.392606703393227</v>
      </c>
      <c r="F9072" s="76">
        <v>415.69000355034825</v>
      </c>
    </row>
    <row r="9073" spans="1:6" x14ac:dyDescent="0.2">
      <c r="A9073" s="84">
        <v>9042</v>
      </c>
      <c r="B9073" s="76">
        <v>478.77172164162675</v>
      </c>
      <c r="C9073" s="76">
        <v>752.9607486217717</v>
      </c>
      <c r="D9073" s="76">
        <v>-40.094849382768196</v>
      </c>
      <c r="E9073" s="76">
        <v>216.71334771659565</v>
      </c>
      <c r="F9073" s="76">
        <v>1408.3509685972258</v>
      </c>
    </row>
    <row r="9074" spans="1:6" x14ac:dyDescent="0.2">
      <c r="A9074" s="84">
        <v>9043</v>
      </c>
      <c r="B9074" s="76">
        <v>438.53086406034708</v>
      </c>
      <c r="C9074" s="76">
        <v>53.607230032984589</v>
      </c>
      <c r="D9074" s="76">
        <v>47.294966596805146</v>
      </c>
      <c r="E9074" s="76">
        <v>148.8780322853797</v>
      </c>
      <c r="F9074" s="76">
        <v>688.31109297551654</v>
      </c>
    </row>
    <row r="9075" spans="1:6" x14ac:dyDescent="0.2">
      <c r="A9075" s="84">
        <v>9044</v>
      </c>
      <c r="B9075" s="76">
        <v>163.84728520304998</v>
      </c>
      <c r="C9075" s="76">
        <v>655.78786968609768</v>
      </c>
      <c r="D9075" s="76">
        <v>21.313504196771362</v>
      </c>
      <c r="E9075" s="76">
        <v>755.23928275215621</v>
      </c>
      <c r="F9075" s="76">
        <v>1596.1879418380752</v>
      </c>
    </row>
    <row r="9076" spans="1:6" x14ac:dyDescent="0.2">
      <c r="A9076" s="84">
        <v>9045</v>
      </c>
      <c r="B9076" s="76">
        <v>432.26282437747113</v>
      </c>
      <c r="C9076" s="76">
        <v>193.74921543238187</v>
      </c>
      <c r="D9076" s="76">
        <v>17.464398656025608</v>
      </c>
      <c r="E9076" s="76">
        <v>91.717109493177276</v>
      </c>
      <c r="F9076" s="76">
        <v>735.19354795905599</v>
      </c>
    </row>
    <row r="9077" spans="1:6" x14ac:dyDescent="0.2">
      <c r="A9077" s="84">
        <v>9046</v>
      </c>
      <c r="B9077" s="76">
        <v>788.77126975794363</v>
      </c>
      <c r="C9077" s="76">
        <v>48.034879591942911</v>
      </c>
      <c r="D9077" s="76">
        <v>-9.302005056802221</v>
      </c>
      <c r="E9077" s="76">
        <v>88.283478694509796</v>
      </c>
      <c r="F9077" s="76">
        <v>915.78762298759398</v>
      </c>
    </row>
    <row r="9078" spans="1:6" x14ac:dyDescent="0.2">
      <c r="A9078" s="84">
        <v>9047</v>
      </c>
      <c r="B9078" s="76">
        <v>696.59522623283465</v>
      </c>
      <c r="C9078" s="76">
        <v>534.4792099872576</v>
      </c>
      <c r="D9078" s="76">
        <v>-85.642598281592868</v>
      </c>
      <c r="E9078" s="76">
        <v>607.26480819449921</v>
      </c>
      <c r="F9078" s="76">
        <v>1752.6966461329985</v>
      </c>
    </row>
    <row r="9079" spans="1:6" x14ac:dyDescent="0.2">
      <c r="A9079" s="84">
        <v>9048</v>
      </c>
      <c r="B9079" s="76">
        <v>239.45779528055846</v>
      </c>
      <c r="C9079" s="76">
        <v>261.03403291155968</v>
      </c>
      <c r="D9079" s="76">
        <v>56.098877786152826</v>
      </c>
      <c r="E9079" s="76">
        <v>588.95211060160591</v>
      </c>
      <c r="F9079" s="76">
        <v>1145.5428165798769</v>
      </c>
    </row>
    <row r="9080" spans="1:6" x14ac:dyDescent="0.2">
      <c r="A9080" s="84">
        <v>9049</v>
      </c>
      <c r="B9080" s="76">
        <v>492.20323524778951</v>
      </c>
      <c r="C9080" s="76">
        <v>410.80098725457441</v>
      </c>
      <c r="D9080" s="76">
        <v>99.722073914604621</v>
      </c>
      <c r="E9080" s="76">
        <v>261.06441219938398</v>
      </c>
      <c r="F9080" s="76">
        <v>1263.7907086163525</v>
      </c>
    </row>
    <row r="9081" spans="1:6" x14ac:dyDescent="0.2">
      <c r="A9081" s="84">
        <v>9050</v>
      </c>
      <c r="B9081" s="76">
        <v>1148.4137349798543</v>
      </c>
      <c r="C9081" s="76">
        <v>583.3639206745778</v>
      </c>
      <c r="D9081" s="76">
        <v>-1.9245527703728733</v>
      </c>
      <c r="E9081" s="76">
        <v>49.435253495200598</v>
      </c>
      <c r="F9081" s="76">
        <v>1779.28835637926</v>
      </c>
    </row>
    <row r="9082" spans="1:6" x14ac:dyDescent="0.2">
      <c r="A9082" s="84">
        <v>9051</v>
      </c>
      <c r="B9082" s="76">
        <v>-181.02051505208158</v>
      </c>
      <c r="C9082" s="76">
        <v>192.55613055444931</v>
      </c>
      <c r="D9082" s="76">
        <v>114.62040221013308</v>
      </c>
      <c r="E9082" s="76">
        <v>128.42986902208585</v>
      </c>
      <c r="F9082" s="76">
        <v>254.58588673458667</v>
      </c>
    </row>
    <row r="9083" spans="1:6" x14ac:dyDescent="0.2">
      <c r="A9083" s="84">
        <v>9052</v>
      </c>
      <c r="B9083" s="76">
        <v>285.57265866171736</v>
      </c>
      <c r="C9083" s="76">
        <v>681.96656642257335</v>
      </c>
      <c r="D9083" s="76">
        <v>-3.5283467456836011</v>
      </c>
      <c r="E9083" s="76">
        <v>-40.917433684120844</v>
      </c>
      <c r="F9083" s="76">
        <v>923.09344465448623</v>
      </c>
    </row>
    <row r="9084" spans="1:6" x14ac:dyDescent="0.2">
      <c r="A9084" s="84">
        <v>9053</v>
      </c>
      <c r="B9084" s="76">
        <v>-27.614592533246423</v>
      </c>
      <c r="C9084" s="76">
        <v>516.31578512978899</v>
      </c>
      <c r="D9084" s="76">
        <v>323.68731389120671</v>
      </c>
      <c r="E9084" s="76">
        <v>836.14948523514204</v>
      </c>
      <c r="F9084" s="76">
        <v>1648.5379917228913</v>
      </c>
    </row>
    <row r="9085" spans="1:6" x14ac:dyDescent="0.2">
      <c r="A9085" s="84">
        <v>9054</v>
      </c>
      <c r="B9085" s="76">
        <v>-195.29377966144671</v>
      </c>
      <c r="C9085" s="76">
        <v>-20.769669825700795</v>
      </c>
      <c r="D9085" s="76">
        <v>38.634479130127218</v>
      </c>
      <c r="E9085" s="76">
        <v>-1.1445435995558277</v>
      </c>
      <c r="F9085" s="76">
        <v>-178.57351395657608</v>
      </c>
    </row>
    <row r="9086" spans="1:6" x14ac:dyDescent="0.2">
      <c r="A9086" s="84">
        <v>9055</v>
      </c>
      <c r="B9086" s="76">
        <v>-15.024829930285932</v>
      </c>
      <c r="C9086" s="76">
        <v>29.038230361119012</v>
      </c>
      <c r="D9086" s="76">
        <v>-4.8113819259321833</v>
      </c>
      <c r="E9086" s="76">
        <v>-5.1504461980012248</v>
      </c>
      <c r="F9086" s="76">
        <v>4.0515723068996721</v>
      </c>
    </row>
    <row r="9087" spans="1:6" x14ac:dyDescent="0.2">
      <c r="A9087" s="84">
        <v>9056</v>
      </c>
      <c r="B9087" s="76">
        <v>259.15734856959716</v>
      </c>
      <c r="C9087" s="76">
        <v>126.21110929679307</v>
      </c>
      <c r="D9087" s="76">
        <v>-31.11360312102812</v>
      </c>
      <c r="E9087" s="76">
        <v>34.27005080108588</v>
      </c>
      <c r="F9087" s="76">
        <v>388.524905546448</v>
      </c>
    </row>
    <row r="9088" spans="1:6" x14ac:dyDescent="0.2">
      <c r="A9088" s="84">
        <v>9057</v>
      </c>
      <c r="B9088" s="76">
        <v>142.85826379060359</v>
      </c>
      <c r="C9088" s="76">
        <v>361.91627656725422</v>
      </c>
      <c r="D9088" s="76">
        <v>124.09974233932769</v>
      </c>
      <c r="E9088" s="76">
        <v>-14.020659094558891</v>
      </c>
      <c r="F9088" s="76">
        <v>614.8536236026265</v>
      </c>
    </row>
    <row r="9089" spans="1:6" x14ac:dyDescent="0.2">
      <c r="A9089" s="84">
        <v>9058</v>
      </c>
      <c r="B9089" s="76">
        <v>440.76944966137421</v>
      </c>
      <c r="C9089" s="76">
        <v>257.99456903462783</v>
      </c>
      <c r="D9089" s="76">
        <v>-16.679457343231569</v>
      </c>
      <c r="E9089" s="76">
        <v>347.63107549456004</v>
      </c>
      <c r="F9089" s="76">
        <v>1029.7156368473306</v>
      </c>
    </row>
    <row r="9090" spans="1:6" x14ac:dyDescent="0.2">
      <c r="A9090" s="84">
        <v>9059</v>
      </c>
      <c r="B9090" s="76">
        <v>99.877420250882665</v>
      </c>
      <c r="C9090" s="76">
        <v>84.418480988980505</v>
      </c>
      <c r="D9090" s="76">
        <v>-52.317594944852374</v>
      </c>
      <c r="E9090" s="76">
        <v>524.41791159787965</v>
      </c>
      <c r="F9090" s="76">
        <v>656.39621789289049</v>
      </c>
    </row>
    <row r="9091" spans="1:6" x14ac:dyDescent="0.2">
      <c r="A9091" s="84">
        <v>9060</v>
      </c>
      <c r="B9091" s="76">
        <v>421.96533061274636</v>
      </c>
      <c r="C9091" s="76">
        <v>93.030295306954002</v>
      </c>
      <c r="D9091" s="76">
        <v>50.00446067997207</v>
      </c>
      <c r="E9091" s="76">
        <v>221.64391520029687</v>
      </c>
      <c r="F9091" s="76">
        <v>786.64400179996937</v>
      </c>
    </row>
    <row r="9092" spans="1:6" x14ac:dyDescent="0.2">
      <c r="A9092" s="84">
        <v>9061</v>
      </c>
      <c r="B9092" s="76">
        <v>627.30643907541094</v>
      </c>
      <c r="C9092" s="76">
        <v>76.656497766384248</v>
      </c>
      <c r="D9092" s="76">
        <v>-5.7736583111186199</v>
      </c>
      <c r="E9092" s="76">
        <v>276.80188669327663</v>
      </c>
      <c r="F9092" s="76">
        <v>974.9911652239532</v>
      </c>
    </row>
    <row r="9093" spans="1:6" x14ac:dyDescent="0.2">
      <c r="A9093" s="84">
        <v>9062</v>
      </c>
      <c r="B9093" s="76">
        <v>26.559179011610127</v>
      </c>
      <c r="C9093" s="76">
        <v>272.93859976287598</v>
      </c>
      <c r="D9093" s="76">
        <v>-19.887045293853024</v>
      </c>
      <c r="E9093" s="76">
        <v>57.094665606613482</v>
      </c>
      <c r="F9093" s="76">
        <v>336.70539908724658</v>
      </c>
    </row>
    <row r="9094" spans="1:6" x14ac:dyDescent="0.2">
      <c r="A9094" s="84">
        <v>9063</v>
      </c>
      <c r="B9094" s="76">
        <v>370.97926214653626</v>
      </c>
      <c r="C9094" s="76">
        <v>696.31405471185531</v>
      </c>
      <c r="D9094" s="76">
        <v>-42.517496020595601</v>
      </c>
      <c r="E9094" s="76">
        <v>27.688925103639871</v>
      </c>
      <c r="F9094" s="76">
        <v>1052.4647459414357</v>
      </c>
    </row>
    <row r="9095" spans="1:6" x14ac:dyDescent="0.2">
      <c r="A9095" s="84">
        <v>9064</v>
      </c>
      <c r="B9095" s="76">
        <v>474.74226755977793</v>
      </c>
      <c r="C9095" s="76">
        <v>447.18458865161188</v>
      </c>
      <c r="D9095" s="76">
        <v>183.87039059383386</v>
      </c>
      <c r="E9095" s="76">
        <v>355.70913787703978</v>
      </c>
      <c r="F9095" s="76">
        <v>1461.5063846822636</v>
      </c>
    </row>
    <row r="9096" spans="1:6" x14ac:dyDescent="0.2">
      <c r="A9096" s="84">
        <v>9065</v>
      </c>
      <c r="B9096" s="76">
        <v>-50.394482426514514</v>
      </c>
      <c r="C9096" s="76">
        <v>105.69472812750327</v>
      </c>
      <c r="D9096" s="76">
        <v>40.381696828107692</v>
      </c>
      <c r="E9096" s="76">
        <v>212.13517331837235</v>
      </c>
      <c r="F9096" s="76">
        <v>307.81711584746881</v>
      </c>
    </row>
    <row r="9097" spans="1:6" x14ac:dyDescent="0.2">
      <c r="A9097" s="84">
        <v>9066</v>
      </c>
      <c r="B9097" s="76">
        <v>124.05414474197573</v>
      </c>
      <c r="C9097" s="76">
        <v>275.70816826137485</v>
      </c>
      <c r="D9097" s="76">
        <v>104.53345584053682</v>
      </c>
      <c r="E9097" s="76">
        <v>231.08639989663246</v>
      </c>
      <c r="F9097" s="76">
        <v>735.38216874051989</v>
      </c>
    </row>
    <row r="9098" spans="1:6" x14ac:dyDescent="0.2">
      <c r="A9098" s="84">
        <v>9067</v>
      </c>
      <c r="B9098" s="76">
        <v>136.59022410772764</v>
      </c>
      <c r="C9098" s="76">
        <v>279.27081617315059</v>
      </c>
      <c r="D9098" s="76">
        <v>142.8471761756019</v>
      </c>
      <c r="E9098" s="76">
        <v>-3.4336307986674832</v>
      </c>
      <c r="F9098" s="76">
        <v>555.27458565781262</v>
      </c>
    </row>
    <row r="9099" spans="1:6" x14ac:dyDescent="0.2">
      <c r="A9099" s="84">
        <v>9068</v>
      </c>
      <c r="B9099" s="76">
        <v>304.77081159334193</v>
      </c>
      <c r="C9099" s="76">
        <v>191.6329410549497</v>
      </c>
      <c r="D9099" s="76">
        <v>82.080340186186618</v>
      </c>
      <c r="E9099" s="76">
        <v>267.93167379671894</v>
      </c>
      <c r="F9099" s="76">
        <v>846.41576663119713</v>
      </c>
    </row>
    <row r="9100" spans="1:6" x14ac:dyDescent="0.2">
      <c r="A9100" s="84">
        <v>9069</v>
      </c>
      <c r="B9100" s="76">
        <v>241.69638088158558</v>
      </c>
      <c r="C9100" s="76">
        <v>247.35644546536645</v>
      </c>
      <c r="D9100" s="76">
        <v>-54.706330232957143</v>
      </c>
      <c r="E9100" s="76">
        <v>255.91396600138273</v>
      </c>
      <c r="F9100" s="76">
        <v>690.26046211537755</v>
      </c>
    </row>
    <row r="9101" spans="1:6" x14ac:dyDescent="0.2">
      <c r="A9101" s="84">
        <v>9070</v>
      </c>
      <c r="B9101" s="76">
        <v>557.06853444036756</v>
      </c>
      <c r="C9101" s="76">
        <v>31.317828268817884</v>
      </c>
      <c r="D9101" s="76">
        <v>-20.528562883977315</v>
      </c>
      <c r="E9101" s="76">
        <v>131.42374239215334</v>
      </c>
      <c r="F9101" s="76">
        <v>699.28154221736145</v>
      </c>
    </row>
    <row r="9102" spans="1:6" x14ac:dyDescent="0.2">
      <c r="A9102" s="84">
        <v>9071</v>
      </c>
      <c r="B9102" s="76">
        <v>520.85713094093683</v>
      </c>
      <c r="C9102" s="76">
        <v>216.03861719654859</v>
      </c>
      <c r="D9102" s="76">
        <v>-4.1698643358078922</v>
      </c>
      <c r="E9102" s="76">
        <v>480.77163328604706</v>
      </c>
      <c r="F9102" s="76">
        <v>1213.4975170877246</v>
      </c>
    </row>
    <row r="9103" spans="1:6" x14ac:dyDescent="0.2">
      <c r="A9103" s="84">
        <v>9072</v>
      </c>
      <c r="B9103" s="76">
        <v>328.05210184402404</v>
      </c>
      <c r="C9103" s="76">
        <v>-5.8256390974526617</v>
      </c>
      <c r="D9103" s="76">
        <v>-13.151110597547968</v>
      </c>
      <c r="E9103" s="76">
        <v>213.27971691792817</v>
      </c>
      <c r="F9103" s="76">
        <v>522.3550690669515</v>
      </c>
    </row>
    <row r="9104" spans="1:6" x14ac:dyDescent="0.2">
      <c r="A9104" s="84">
        <v>9073</v>
      </c>
      <c r="B9104" s="76">
        <v>1046.8893151676402</v>
      </c>
      <c r="C9104" s="76">
        <v>76.909786422795236</v>
      </c>
      <c r="D9104" s="76">
        <v>-6.7359346963050566</v>
      </c>
      <c r="E9104" s="76">
        <v>153.45620668360303</v>
      </c>
      <c r="F9104" s="76">
        <v>1270.5193735777334</v>
      </c>
    </row>
    <row r="9105" spans="1:6" x14ac:dyDescent="0.2">
      <c r="A9105" s="84">
        <v>9074</v>
      </c>
      <c r="B9105" s="76">
        <v>116.44295369848351</v>
      </c>
      <c r="C9105" s="76">
        <v>152.20987578098027</v>
      </c>
      <c r="D9105" s="76">
        <v>68.929229588638648</v>
      </c>
      <c r="E9105" s="76">
        <v>469.2599401048999</v>
      </c>
      <c r="F9105" s="76">
        <v>806.84199917300225</v>
      </c>
    </row>
    <row r="9106" spans="1:6" x14ac:dyDescent="0.2">
      <c r="A9106" s="84">
        <v>9075</v>
      </c>
      <c r="B9106" s="76">
        <v>867.5157996768902</v>
      </c>
      <c r="C9106" s="76">
        <v>280.03068214238357</v>
      </c>
      <c r="D9106" s="76">
        <v>-21.170080474101606</v>
      </c>
      <c r="E9106" s="76">
        <v>-1.4306794994447847</v>
      </c>
      <c r="F9106" s="76">
        <v>1124.9457218457276</v>
      </c>
    </row>
    <row r="9107" spans="1:6" x14ac:dyDescent="0.2">
      <c r="A9107" s="84">
        <v>9076</v>
      </c>
      <c r="B9107" s="76">
        <v>41.333843978389154</v>
      </c>
      <c r="C9107" s="76">
        <v>269.64584722953316</v>
      </c>
      <c r="D9107" s="76">
        <v>-9.9435226469265121</v>
      </c>
      <c r="E9107" s="76">
        <v>33.125507201530056</v>
      </c>
      <c r="F9107" s="76">
        <v>334.16167576252587</v>
      </c>
    </row>
    <row r="9108" spans="1:6" x14ac:dyDescent="0.2">
      <c r="A9108" s="84">
        <v>9077</v>
      </c>
      <c r="B9108" s="76">
        <v>370.08382790612541</v>
      </c>
      <c r="C9108" s="76">
        <v>447.69116596443388</v>
      </c>
      <c r="D9108" s="76">
        <v>-26.302221195095935</v>
      </c>
      <c r="E9108" s="76">
        <v>513.91824764511034</v>
      </c>
      <c r="F9108" s="76">
        <v>1305.3910203205737</v>
      </c>
    </row>
    <row r="9109" spans="1:6" x14ac:dyDescent="0.2">
      <c r="A9109" s="84">
        <v>9078</v>
      </c>
      <c r="B9109" s="76">
        <v>312.82971975703958</v>
      </c>
      <c r="C9109" s="76">
        <v>454.78324834394147</v>
      </c>
      <c r="D9109" s="76">
        <v>100.36359150472892</v>
      </c>
      <c r="E9109" s="76">
        <v>139.58916911775518</v>
      </c>
      <c r="F9109" s="76">
        <v>1007.5657287234652</v>
      </c>
    </row>
    <row r="9110" spans="1:6" x14ac:dyDescent="0.2">
      <c r="A9110" s="84">
        <v>9079</v>
      </c>
      <c r="B9110" s="76">
        <v>-49.499048186103664</v>
      </c>
      <c r="C9110" s="76">
        <v>22.452725294433399</v>
      </c>
      <c r="D9110" s="76">
        <v>277.21119995691822</v>
      </c>
      <c r="E9110" s="76">
        <v>145.31188711553432</v>
      </c>
      <c r="F9110" s="76">
        <v>395.47676418078231</v>
      </c>
    </row>
    <row r="9111" spans="1:6" x14ac:dyDescent="0.2">
      <c r="A9111" s="84">
        <v>9080</v>
      </c>
      <c r="B9111" s="76">
        <v>488.62149828614611</v>
      </c>
      <c r="C9111" s="76">
        <v>194.41911627547051</v>
      </c>
      <c r="D9111" s="76">
        <v>-18.924768908666586</v>
      </c>
      <c r="E9111" s="76">
        <v>213.63211000340607</v>
      </c>
      <c r="F9111" s="76">
        <v>877.74795565635611</v>
      </c>
    </row>
    <row r="9112" spans="1:6" x14ac:dyDescent="0.2">
      <c r="A9112" s="84">
        <v>9081</v>
      </c>
      <c r="B9112" s="76">
        <v>382.17219015167188</v>
      </c>
      <c r="C9112" s="76">
        <v>360.39654462878832</v>
      </c>
      <c r="D9112" s="76">
        <v>-21.49083926916375</v>
      </c>
      <c r="E9112" s="76">
        <v>206.83110559166005</v>
      </c>
      <c r="F9112" s="76">
        <v>927.90900110295649</v>
      </c>
    </row>
    <row r="9113" spans="1:6" x14ac:dyDescent="0.2">
      <c r="A9113" s="84">
        <v>9082</v>
      </c>
      <c r="B9113" s="76">
        <v>74.411227636382023</v>
      </c>
      <c r="C9113" s="76">
        <v>42.462529150901233</v>
      </c>
      <c r="D9113" s="76">
        <v>208.10463529588719</v>
      </c>
      <c r="E9113" s="76">
        <v>-64.666713374904262</v>
      </c>
      <c r="F9113" s="76">
        <v>260.31167870826619</v>
      </c>
    </row>
    <row r="9114" spans="1:6" x14ac:dyDescent="0.2">
      <c r="A9114" s="84">
        <v>9083</v>
      </c>
      <c r="B9114" s="76">
        <v>167.87673928489892</v>
      </c>
      <c r="C9114" s="76">
        <v>98.259391965440415</v>
      </c>
      <c r="D9114" s="76">
        <v>57.525336689071167</v>
      </c>
      <c r="E9114" s="76">
        <v>328.32745583082203</v>
      </c>
      <c r="F9114" s="76">
        <v>651.98892377023253</v>
      </c>
    </row>
    <row r="9115" spans="1:6" x14ac:dyDescent="0.2">
      <c r="A9115" s="84">
        <v>9084</v>
      </c>
      <c r="B9115" s="76">
        <v>608.95003714698851</v>
      </c>
      <c r="C9115" s="76">
        <v>796.27310886805026</v>
      </c>
      <c r="D9115" s="76">
        <v>-14.43414577779655</v>
      </c>
      <c r="E9115" s="76">
        <v>872.46763736350636</v>
      </c>
      <c r="F9115" s="76">
        <v>2263.2566376007485</v>
      </c>
    </row>
    <row r="9116" spans="1:6" x14ac:dyDescent="0.2">
      <c r="A9116" s="84">
        <v>9085</v>
      </c>
      <c r="B9116" s="76">
        <v>192.94889801640272</v>
      </c>
      <c r="C9116" s="76">
        <v>127.47755257884801</v>
      </c>
      <c r="D9116" s="76">
        <v>-61.264929856869799</v>
      </c>
      <c r="E9116" s="76">
        <v>39.134361099198145</v>
      </c>
      <c r="F9116" s="76">
        <v>298.29588183757909</v>
      </c>
    </row>
    <row r="9117" spans="1:6" x14ac:dyDescent="0.2">
      <c r="A9117" s="84">
        <v>9086</v>
      </c>
      <c r="B9117" s="76">
        <v>146.44000075224699</v>
      </c>
      <c r="C9117" s="76">
        <v>58.329749378649012</v>
      </c>
      <c r="D9117" s="76">
        <v>50.502554547426605</v>
      </c>
      <c r="E9117" s="76">
        <v>-10.30089239600245</v>
      </c>
      <c r="F9117" s="76">
        <v>244.97141228232016</v>
      </c>
    </row>
    <row r="9118" spans="1:6" x14ac:dyDescent="0.2">
      <c r="A9118" s="84">
        <v>9087</v>
      </c>
      <c r="B9118" s="76">
        <v>239.01007816035303</v>
      </c>
      <c r="C9118" s="76">
        <v>96.069759183885822</v>
      </c>
      <c r="D9118" s="76">
        <v>-55.668606618143571</v>
      </c>
      <c r="E9118" s="76">
        <v>239.69158405083431</v>
      </c>
      <c r="F9118" s="76">
        <v>519.10281477692956</v>
      </c>
    </row>
    <row r="9119" spans="1:6" x14ac:dyDescent="0.2">
      <c r="A9119" s="84">
        <v>9088</v>
      </c>
      <c r="B9119" s="76">
        <v>206.38041162256548</v>
      </c>
      <c r="C9119" s="76">
        <v>186.15055574005231</v>
      </c>
      <c r="D9119" s="76">
        <v>-55.812030340813322</v>
      </c>
      <c r="E9119" s="76">
        <v>481.91617688560291</v>
      </c>
      <c r="F9119" s="76">
        <v>818.63511390740734</v>
      </c>
    </row>
    <row r="9120" spans="1:6" x14ac:dyDescent="0.2">
      <c r="A9120" s="84">
        <v>9089</v>
      </c>
      <c r="B9120" s="76">
        <v>-13.233961449464232</v>
      </c>
      <c r="C9120" s="76">
        <v>-23.302556389810647</v>
      </c>
      <c r="D9120" s="76">
        <v>-6.7359346963050566</v>
      </c>
      <c r="E9120" s="76">
        <v>-4.0059025984453971</v>
      </c>
      <c r="F9120" s="76">
        <v>-47.278355134025333</v>
      </c>
    </row>
    <row r="9121" spans="1:6" x14ac:dyDescent="0.2">
      <c r="A9121" s="84">
        <v>9090</v>
      </c>
      <c r="B9121" s="76">
        <v>363.36807110304403</v>
      </c>
      <c r="C9121" s="76">
        <v>461.02549962807188</v>
      </c>
      <c r="D9121" s="76">
        <v>42.162825875810817</v>
      </c>
      <c r="E9121" s="76">
        <v>41.137312398420846</v>
      </c>
      <c r="F9121" s="76">
        <v>907.6937090053475</v>
      </c>
    </row>
    <row r="9122" spans="1:6" x14ac:dyDescent="0.2">
      <c r="A9122" s="84">
        <v>9091</v>
      </c>
      <c r="B9122" s="76">
        <v>412.115553968227</v>
      </c>
      <c r="C9122" s="76">
        <v>254.6118513751407</v>
      </c>
      <c r="D9122" s="76">
        <v>-3.0641642279517072</v>
      </c>
      <c r="E9122" s="76">
        <v>398.14461540372747</v>
      </c>
      <c r="F9122" s="76">
        <v>1061.8078565191436</v>
      </c>
    </row>
    <row r="9123" spans="1:6" x14ac:dyDescent="0.2">
      <c r="A9123" s="84">
        <v>9092</v>
      </c>
      <c r="B9123" s="76">
        <v>338.29591237154011</v>
      </c>
      <c r="C9123" s="76">
        <v>814.41992700349692</v>
      </c>
      <c r="D9123" s="76">
        <v>100.82777402246083</v>
      </c>
      <c r="E9123" s="76">
        <v>481.84991970001397</v>
      </c>
      <c r="F9123" s="76">
        <v>1735.3935330975116</v>
      </c>
    </row>
    <row r="9124" spans="1:6" x14ac:dyDescent="0.2">
      <c r="A9124" s="84">
        <v>9093</v>
      </c>
      <c r="B9124" s="76">
        <v>349.04112325647043</v>
      </c>
      <c r="C9124" s="76">
        <v>518.26873597695453</v>
      </c>
      <c r="D9124" s="76">
        <v>34.109944649534555</v>
      </c>
      <c r="E9124" s="76">
        <v>724.31549840661569</v>
      </c>
      <c r="F9124" s="76">
        <v>1625.7353022895752</v>
      </c>
    </row>
    <row r="9125" spans="1:6" x14ac:dyDescent="0.2">
      <c r="A9125" s="84">
        <v>9094</v>
      </c>
      <c r="B9125" s="76">
        <v>326.70895048340776</v>
      </c>
      <c r="C9125" s="76">
        <v>69.564415386876661</v>
      </c>
      <c r="D9125" s="76">
        <v>92.98613921829957</v>
      </c>
      <c r="E9125" s="76">
        <v>384.69622810894651</v>
      </c>
      <c r="F9125" s="76">
        <v>873.95573319753044</v>
      </c>
    </row>
    <row r="9126" spans="1:6" x14ac:dyDescent="0.2">
      <c r="A9126" s="84">
        <v>9095</v>
      </c>
      <c r="B9126" s="76">
        <v>823.191804776553</v>
      </c>
      <c r="C9126" s="76">
        <v>195.52223602725877</v>
      </c>
      <c r="D9126" s="76">
        <v>-60.944171061807651</v>
      </c>
      <c r="E9126" s="76">
        <v>852.9441389854685</v>
      </c>
      <c r="F9126" s="76">
        <v>1810.7140087274724</v>
      </c>
    </row>
    <row r="9127" spans="1:6" x14ac:dyDescent="0.2">
      <c r="A9127" s="84">
        <v>9096</v>
      </c>
      <c r="B9127" s="76">
        <v>286.02037578192278</v>
      </c>
      <c r="C9127" s="76">
        <v>192.98934946314893</v>
      </c>
      <c r="D9127" s="76">
        <v>-2.2453115654350189</v>
      </c>
      <c r="E9127" s="76">
        <v>-28.613589988895693</v>
      </c>
      <c r="F9127" s="76">
        <v>448.15082369074099</v>
      </c>
    </row>
    <row r="9128" spans="1:6" x14ac:dyDescent="0.2">
      <c r="A9128" s="84">
        <v>9097</v>
      </c>
      <c r="B9128" s="76">
        <v>-60.190575833825164</v>
      </c>
      <c r="C9128" s="76">
        <v>-3.2927525333428092</v>
      </c>
      <c r="D9128" s="76">
        <v>-1.9245527703728733</v>
      </c>
      <c r="E9128" s="76">
        <v>-24.035415590672383</v>
      </c>
      <c r="F9128" s="76">
        <v>-89.443296728213227</v>
      </c>
    </row>
    <row r="9129" spans="1:6" x14ac:dyDescent="0.2">
      <c r="A9129" s="84">
        <v>9098</v>
      </c>
      <c r="B9129" s="76">
        <v>201.90324042051122</v>
      </c>
      <c r="C9129" s="76">
        <v>-15.197319384659117</v>
      </c>
      <c r="D9129" s="76">
        <v>105.1749734306611</v>
      </c>
      <c r="E9129" s="76">
        <v>100.80720110403495</v>
      </c>
      <c r="F9129" s="76">
        <v>392.68809557054817</v>
      </c>
    </row>
    <row r="9130" spans="1:6" x14ac:dyDescent="0.2">
      <c r="A9130" s="84">
        <v>9099</v>
      </c>
      <c r="B9130" s="76">
        <v>433.60597573808741</v>
      </c>
      <c r="C9130" s="76">
        <v>492.93987033585597</v>
      </c>
      <c r="D9130" s="76">
        <v>-38.811814202519614</v>
      </c>
      <c r="E9130" s="76">
        <v>168.26901629223983</v>
      </c>
      <c r="F9130" s="76">
        <v>1056.0030481636636</v>
      </c>
    </row>
    <row r="9131" spans="1:6" x14ac:dyDescent="0.2">
      <c r="A9131" s="84">
        <v>9100</v>
      </c>
      <c r="B9131" s="76">
        <v>560.20255428180553</v>
      </c>
      <c r="C9131" s="76">
        <v>286.61618720906915</v>
      </c>
      <c r="D9131" s="76">
        <v>-5.4528995160564744</v>
      </c>
      <c r="E9131" s="76">
        <v>586.57565905937224</v>
      </c>
      <c r="F9131" s="76">
        <v>1427.9415010341904</v>
      </c>
    </row>
    <row r="9132" spans="1:6" x14ac:dyDescent="0.2">
      <c r="A9132" s="84">
        <v>9101</v>
      </c>
      <c r="B9132" s="76">
        <v>568.26146244550318</v>
      </c>
      <c r="C9132" s="76">
        <v>12.574467694404973</v>
      </c>
      <c r="D9132" s="76">
        <v>-2.88682915555931</v>
      </c>
      <c r="E9132" s="76">
        <v>30.836420002418397</v>
      </c>
      <c r="F9132" s="76">
        <v>608.78552098676732</v>
      </c>
    </row>
    <row r="9133" spans="1:6" x14ac:dyDescent="0.2">
      <c r="A9133" s="84">
        <v>9102</v>
      </c>
      <c r="B9133" s="76">
        <v>422.41304773295178</v>
      </c>
      <c r="C9133" s="76">
        <v>354.82419418774663</v>
      </c>
      <c r="D9133" s="76">
        <v>116.54495498050596</v>
      </c>
      <c r="E9133" s="76">
        <v>449.36294148385082</v>
      </c>
      <c r="F9133" s="76">
        <v>1343.1451383850551</v>
      </c>
    </row>
    <row r="9134" spans="1:6" x14ac:dyDescent="0.2">
      <c r="A9134" s="84">
        <v>9103</v>
      </c>
      <c r="B9134" s="76">
        <v>511.45507141662279</v>
      </c>
      <c r="C9134" s="76">
        <v>61.712467038136118</v>
      </c>
      <c r="D9134" s="76">
        <v>-16.679457343231569</v>
      </c>
      <c r="E9134" s="76">
        <v>-5.7227179977791387</v>
      </c>
      <c r="F9134" s="76">
        <v>550.76536311374821</v>
      </c>
    </row>
    <row r="9135" spans="1:6" x14ac:dyDescent="0.2">
      <c r="A9135" s="84">
        <v>9104</v>
      </c>
      <c r="B9135" s="76">
        <v>831.69843006045608</v>
      </c>
      <c r="C9135" s="76">
        <v>1289.8994867690169</v>
      </c>
      <c r="D9135" s="76">
        <v>-66.397070577864127</v>
      </c>
      <c r="E9135" s="76">
        <v>904.73473686536965</v>
      </c>
      <c r="F9135" s="76">
        <v>2959.9355831169783</v>
      </c>
    </row>
    <row r="9136" spans="1:6" x14ac:dyDescent="0.2">
      <c r="A9136" s="84">
        <v>9105</v>
      </c>
      <c r="B9136" s="76">
        <v>-12.338527209053382</v>
      </c>
      <c r="C9136" s="76">
        <v>-10.638123569261383</v>
      </c>
      <c r="D9136" s="76">
        <v>51.46483093261304</v>
      </c>
      <c r="E9136" s="76">
        <v>282.89810493406679</v>
      </c>
      <c r="F9136" s="76">
        <v>311.38628508836507</v>
      </c>
    </row>
    <row r="9137" spans="1:6" x14ac:dyDescent="0.2">
      <c r="A9137" s="84">
        <v>9106</v>
      </c>
      <c r="B9137" s="76">
        <v>464.89249091525858</v>
      </c>
      <c r="C9137" s="76">
        <v>579.04140679356919</v>
      </c>
      <c r="D9137" s="76">
        <v>139.46225315258803</v>
      </c>
      <c r="E9137" s="76">
        <v>645.25462569414162</v>
      </c>
      <c r="F9137" s="76">
        <v>1828.6507765555575</v>
      </c>
    </row>
    <row r="9138" spans="1:6" x14ac:dyDescent="0.2">
      <c r="A9138" s="84">
        <v>9107</v>
      </c>
      <c r="B9138" s="76">
        <v>292.23473222759003</v>
      </c>
      <c r="C9138" s="76">
        <v>585.80684211254334</v>
      </c>
      <c r="D9138" s="76">
        <v>111.87699677724351</v>
      </c>
      <c r="E9138" s="76">
        <v>401.51198901680607</v>
      </c>
      <c r="F9138" s="76">
        <v>1391.430560134183</v>
      </c>
    </row>
    <row r="9139" spans="1:6" x14ac:dyDescent="0.2">
      <c r="A9139" s="84">
        <v>9108</v>
      </c>
      <c r="B9139" s="76">
        <v>402.71349444391308</v>
      </c>
      <c r="C9139" s="76">
        <v>323.75965457533971</v>
      </c>
      <c r="D9139" s="76">
        <v>26.766403712827831</v>
      </c>
      <c r="E9139" s="76">
        <v>260.42588321401712</v>
      </c>
      <c r="F9139" s="76">
        <v>1013.6654359460977</v>
      </c>
    </row>
    <row r="9140" spans="1:6" x14ac:dyDescent="0.2">
      <c r="A9140" s="84">
        <v>9109</v>
      </c>
      <c r="B9140" s="76">
        <v>469.81737923751825</v>
      </c>
      <c r="C9140" s="76">
        <v>412.73733137971794</v>
      </c>
      <c r="D9140" s="76">
        <v>-19.245527703728733</v>
      </c>
      <c r="E9140" s="76">
        <v>84.277576096064394</v>
      </c>
      <c r="F9140" s="76">
        <v>947.58675900957189</v>
      </c>
    </row>
    <row r="9141" spans="1:6" x14ac:dyDescent="0.2">
      <c r="A9141" s="84">
        <v>9110</v>
      </c>
      <c r="B9141" s="76">
        <v>-155.94835632057777</v>
      </c>
      <c r="C9141" s="76">
        <v>239.1612433340706</v>
      </c>
      <c r="D9141" s="76">
        <v>163.37573905957922</v>
      </c>
      <c r="E9141" s="76">
        <v>168.92865243513984</v>
      </c>
      <c r="F9141" s="76">
        <v>415.51727850821192</v>
      </c>
    </row>
    <row r="9142" spans="1:6" x14ac:dyDescent="0.2">
      <c r="A9142" s="84">
        <v>9111</v>
      </c>
      <c r="B9142" s="76">
        <v>182.65140425167795</v>
      </c>
      <c r="C9142" s="76">
        <v>-39.006453087291739</v>
      </c>
      <c r="D9142" s="76">
        <v>133.22441232373751</v>
      </c>
      <c r="E9142" s="76">
        <v>326.45701890277724</v>
      </c>
      <c r="F9142" s="76">
        <v>603.32638239090102</v>
      </c>
    </row>
    <row r="9143" spans="1:6" x14ac:dyDescent="0.2">
      <c r="A9143" s="84">
        <v>9112</v>
      </c>
      <c r="B9143" s="76">
        <v>302.97994311252023</v>
      </c>
      <c r="C9143" s="76">
        <v>527.89370492057196</v>
      </c>
      <c r="D9143" s="76">
        <v>18.105916246149903</v>
      </c>
      <c r="E9143" s="76">
        <v>365.01910820219746</v>
      </c>
      <c r="F9143" s="76">
        <v>1213.9986724814396</v>
      </c>
    </row>
    <row r="9144" spans="1:6" x14ac:dyDescent="0.2">
      <c r="A9144" s="84">
        <v>9113</v>
      </c>
      <c r="B9144" s="76">
        <v>159.87151435840974</v>
      </c>
      <c r="C9144" s="76">
        <v>43.222395120134195</v>
      </c>
      <c r="D9144" s="76">
        <v>52.427107317799475</v>
      </c>
      <c r="E9144" s="76">
        <v>43.932414211721465</v>
      </c>
      <c r="F9144" s="76">
        <v>299.45343100806485</v>
      </c>
    </row>
    <row r="9145" spans="1:6" x14ac:dyDescent="0.2">
      <c r="A9145" s="84">
        <v>9114</v>
      </c>
      <c r="B9145" s="76">
        <v>78.440681718230849</v>
      </c>
      <c r="C9145" s="76">
        <v>3.7093647200204884</v>
      </c>
      <c r="D9145" s="76">
        <v>-49.717613234632559</v>
      </c>
      <c r="E9145" s="76">
        <v>524.70404749776856</v>
      </c>
      <c r="F9145" s="76">
        <v>557.13648070138731</v>
      </c>
    </row>
    <row r="9146" spans="1:6" x14ac:dyDescent="0.2">
      <c r="A9146" s="84">
        <v>9115</v>
      </c>
      <c r="B9146" s="76">
        <v>308.80026567519076</v>
      </c>
      <c r="C9146" s="76">
        <v>65.005219571478932</v>
      </c>
      <c r="D9146" s="76">
        <v>155.99828677314986</v>
      </c>
      <c r="E9146" s="76">
        <v>-6.8672615973349664</v>
      </c>
      <c r="F9146" s="76">
        <v>522.93651042248462</v>
      </c>
    </row>
    <row r="9147" spans="1:6" x14ac:dyDescent="0.2">
      <c r="A9147" s="84">
        <v>9116</v>
      </c>
      <c r="B9147" s="76">
        <v>240.35322952096931</v>
      </c>
      <c r="C9147" s="76">
        <v>146.89081399634961</v>
      </c>
      <c r="D9147" s="76">
        <v>46.155355139226316</v>
      </c>
      <c r="E9147" s="76">
        <v>243.96251539163552</v>
      </c>
      <c r="F9147" s="76">
        <v>677.36191404818078</v>
      </c>
    </row>
    <row r="9148" spans="1:6" x14ac:dyDescent="0.2">
      <c r="A9148" s="84">
        <v>9117</v>
      </c>
      <c r="B9148" s="76">
        <v>429.12880453603316</v>
      </c>
      <c r="C9148" s="76">
        <v>-6.0789277538636473</v>
      </c>
      <c r="D9148" s="76">
        <v>44.408137441245842</v>
      </c>
      <c r="E9148" s="76">
        <v>333.03814460022323</v>
      </c>
      <c r="F9148" s="76">
        <v>800.49615882363855</v>
      </c>
    </row>
    <row r="9149" spans="1:6" x14ac:dyDescent="0.2">
      <c r="A9149" s="84">
        <v>9118</v>
      </c>
      <c r="B9149" s="76">
        <v>301.63679175190396</v>
      </c>
      <c r="C9149" s="76">
        <v>62.219044350958086</v>
      </c>
      <c r="D9149" s="76">
        <v>1.426458902918327</v>
      </c>
      <c r="E9149" s="76">
        <v>441.857150901149</v>
      </c>
      <c r="F9149" s="76">
        <v>807.13944590692938</v>
      </c>
    </row>
    <row r="9150" spans="1:6" x14ac:dyDescent="0.2">
      <c r="A9150" s="84">
        <v>9119</v>
      </c>
      <c r="B9150" s="76">
        <v>409.93065160440835</v>
      </c>
      <c r="C9150" s="76">
        <v>69.0578380740547</v>
      </c>
      <c r="D9150" s="76">
        <v>-1.6037939753107278</v>
      </c>
      <c r="E9150" s="76">
        <v>48.576845795533728</v>
      </c>
      <c r="F9150" s="76">
        <v>525.96154149868607</v>
      </c>
    </row>
    <row r="9151" spans="1:6" x14ac:dyDescent="0.2">
      <c r="A9151" s="84">
        <v>9120</v>
      </c>
      <c r="B9151" s="76">
        <v>437.63542981993623</v>
      </c>
      <c r="C9151" s="76">
        <v>472.26016563629946</v>
      </c>
      <c r="D9151" s="76">
        <v>-52.925201185254018</v>
      </c>
      <c r="E9151" s="76">
        <v>108.53287040103677</v>
      </c>
      <c r="F9151" s="76">
        <v>965.50326467201853</v>
      </c>
    </row>
    <row r="9152" spans="1:6" x14ac:dyDescent="0.2">
      <c r="A9152" s="84">
        <v>9121</v>
      </c>
      <c r="B9152" s="76">
        <v>175.09389644539431</v>
      </c>
      <c r="C9152" s="76">
        <v>-26.595308923153457</v>
      </c>
      <c r="D9152" s="76">
        <v>-10.264281441988658</v>
      </c>
      <c r="E9152" s="76">
        <v>-1.4306794994447847</v>
      </c>
      <c r="F9152" s="76">
        <v>136.80362658080742</v>
      </c>
    </row>
    <row r="9153" spans="1:6" x14ac:dyDescent="0.2">
      <c r="A9153" s="84">
        <v>9122</v>
      </c>
      <c r="B9153" s="76">
        <v>138.38109258854934</v>
      </c>
      <c r="C9153" s="76">
        <v>364.19587447495309</v>
      </c>
      <c r="D9153" s="76">
        <v>-25.339944809909497</v>
      </c>
      <c r="E9153" s="76">
        <v>502.8040975774968</v>
      </c>
      <c r="F9153" s="76">
        <v>980.04111983108976</v>
      </c>
    </row>
    <row r="9154" spans="1:6" x14ac:dyDescent="0.2">
      <c r="A9154" s="84">
        <v>9123</v>
      </c>
      <c r="B9154" s="76">
        <v>518.17082821970428</v>
      </c>
      <c r="C9154" s="76">
        <v>132.54332570706771</v>
      </c>
      <c r="D9154" s="76">
        <v>-6.7359346963050566</v>
      </c>
      <c r="E9154" s="76">
        <v>147.44735278593492</v>
      </c>
      <c r="F9154" s="76">
        <v>791.42557201640193</v>
      </c>
    </row>
    <row r="9155" spans="1:6" x14ac:dyDescent="0.2">
      <c r="A9155" s="84">
        <v>9124</v>
      </c>
      <c r="B9155" s="76">
        <v>256.47104584836461</v>
      </c>
      <c r="C9155" s="76">
        <v>-19.503226543645869</v>
      </c>
      <c r="D9155" s="76">
        <v>-8.3397286716157844</v>
      </c>
      <c r="E9155" s="76">
        <v>179.42831638790915</v>
      </c>
      <c r="F9155" s="76">
        <v>408.05640702101209</v>
      </c>
    </row>
    <row r="9156" spans="1:6" x14ac:dyDescent="0.2">
      <c r="A9156" s="84">
        <v>9125</v>
      </c>
      <c r="B9156" s="76">
        <v>242.14409800179101</v>
      </c>
      <c r="C9156" s="76">
        <v>186.65713305287429</v>
      </c>
      <c r="D9156" s="76">
        <v>368.73696892257681</v>
      </c>
      <c r="E9156" s="76">
        <v>-12.017707795336191</v>
      </c>
      <c r="F9156" s="76">
        <v>785.52049218190598</v>
      </c>
    </row>
    <row r="9157" spans="1:6" x14ac:dyDescent="0.2">
      <c r="A9157" s="84">
        <v>9126</v>
      </c>
      <c r="B9157" s="76">
        <v>118.2875054165138</v>
      </c>
      <c r="C9157" s="76">
        <v>-12.664432820549266</v>
      </c>
      <c r="D9157" s="76">
        <v>-4.1698643358078922</v>
      </c>
      <c r="E9157" s="76">
        <v>-4.0059025984453971</v>
      </c>
      <c r="F9157" s="76">
        <v>97.447305661711241</v>
      </c>
    </row>
    <row r="9158" spans="1:6" x14ac:dyDescent="0.2">
      <c r="A9158" s="84">
        <v>9127</v>
      </c>
      <c r="B9158" s="76">
        <v>236.77149255932591</v>
      </c>
      <c r="C9158" s="76">
        <v>692.76801352210146</v>
      </c>
      <c r="D9158" s="76">
        <v>38.77790285279697</v>
      </c>
      <c r="E9158" s="76">
        <v>850.874930500657</v>
      </c>
      <c r="F9158" s="76">
        <v>1819.1923394348814</v>
      </c>
    </row>
    <row r="9159" spans="1:6" x14ac:dyDescent="0.2">
      <c r="A9159" s="84">
        <v>9128</v>
      </c>
      <c r="B9159" s="76">
        <v>692.1717382679891</v>
      </c>
      <c r="C9159" s="76">
        <v>135.07621227117755</v>
      </c>
      <c r="D9159" s="76">
        <v>-15.717180958045132</v>
      </c>
      <c r="E9159" s="76">
        <v>142.01077068804474</v>
      </c>
      <c r="F9159" s="76">
        <v>953.54154026916626</v>
      </c>
    </row>
    <row r="9160" spans="1:6" x14ac:dyDescent="0.2">
      <c r="A9160" s="84">
        <v>9129</v>
      </c>
      <c r="B9160" s="76">
        <v>209.96214858420888</v>
      </c>
      <c r="C9160" s="76">
        <v>-13.42429878978222</v>
      </c>
      <c r="D9160" s="76">
        <v>51.785589727675188</v>
      </c>
      <c r="E9160" s="76">
        <v>39.992768798865015</v>
      </c>
      <c r="F9160" s="76">
        <v>288.31620832096684</v>
      </c>
    </row>
    <row r="9161" spans="1:6" x14ac:dyDescent="0.2">
      <c r="A9161" s="84">
        <v>9130</v>
      </c>
      <c r="B9161" s="76">
        <v>-70.040352478344516</v>
      </c>
      <c r="C9161" s="76">
        <v>239.25120846021491</v>
      </c>
      <c r="D9161" s="76">
        <v>-14.43414577779655</v>
      </c>
      <c r="E9161" s="76">
        <v>-13.162251394892019</v>
      </c>
      <c r="F9161" s="76">
        <v>141.61445880918183</v>
      </c>
    </row>
    <row r="9162" spans="1:6" x14ac:dyDescent="0.2">
      <c r="A9162" s="84">
        <v>9131</v>
      </c>
      <c r="B9162" s="76">
        <v>214.38563654905454</v>
      </c>
      <c r="C9162" s="76">
        <v>246.92322655666689</v>
      </c>
      <c r="D9162" s="76">
        <v>-91.272832870041739</v>
      </c>
      <c r="E9162" s="76">
        <v>616.20127827664578</v>
      </c>
      <c r="F9162" s="76">
        <v>986.23730851232551</v>
      </c>
    </row>
    <row r="9163" spans="1:6" x14ac:dyDescent="0.2">
      <c r="A9163" s="84">
        <v>9132</v>
      </c>
      <c r="B9163" s="76">
        <v>-100.48511665231354</v>
      </c>
      <c r="C9163" s="76">
        <v>116.49617522703136</v>
      </c>
      <c r="D9163" s="76">
        <v>-112.90709586187523</v>
      </c>
      <c r="E9163" s="76">
        <v>-13.448387294780975</v>
      </c>
      <c r="F9163" s="76">
        <v>-110.34442458193838</v>
      </c>
    </row>
    <row r="9164" spans="1:6" x14ac:dyDescent="0.2">
      <c r="A9164" s="84">
        <v>9133</v>
      </c>
      <c r="B9164" s="76">
        <v>333.42470728648914</v>
      </c>
      <c r="C9164" s="76">
        <v>-1.7730205948768971</v>
      </c>
      <c r="D9164" s="76">
        <v>-14.113386982734404</v>
      </c>
      <c r="E9164" s="76">
        <v>223.42698778521958</v>
      </c>
      <c r="F9164" s="76">
        <v>540.96528749409731</v>
      </c>
    </row>
    <row r="9165" spans="1:6" x14ac:dyDescent="0.2">
      <c r="A9165" s="84">
        <v>9134</v>
      </c>
      <c r="B9165" s="76">
        <v>181.7559700112671</v>
      </c>
      <c r="C9165" s="76">
        <v>541.13807345806561</v>
      </c>
      <c r="D9165" s="76">
        <v>94.412598121217911</v>
      </c>
      <c r="E9165" s="76">
        <v>375.25374341261096</v>
      </c>
      <c r="F9165" s="76">
        <v>1192.5603850031616</v>
      </c>
    </row>
    <row r="9166" spans="1:6" x14ac:dyDescent="0.2">
      <c r="A9166" s="84">
        <v>9135</v>
      </c>
      <c r="B9166" s="76">
        <v>86.947307002133925</v>
      </c>
      <c r="C9166" s="76">
        <v>18.400106791857631</v>
      </c>
      <c r="D9166" s="76">
        <v>-36.887261432146737</v>
      </c>
      <c r="E9166" s="76">
        <v>68.54010160217176</v>
      </c>
      <c r="F9166" s="76">
        <v>137.00025396401657</v>
      </c>
    </row>
    <row r="9167" spans="1:6" x14ac:dyDescent="0.2">
      <c r="A9167" s="84">
        <v>9136</v>
      </c>
      <c r="B9167" s="76">
        <v>457.78270022918048</v>
      </c>
      <c r="C9167" s="76">
        <v>349.84838618567119</v>
      </c>
      <c r="D9167" s="76">
        <v>-3.5283467456836011</v>
      </c>
      <c r="E9167" s="76">
        <v>42.567991897865632</v>
      </c>
      <c r="F9167" s="76">
        <v>846.67073156703373</v>
      </c>
    </row>
    <row r="9168" spans="1:6" x14ac:dyDescent="0.2">
      <c r="A9168" s="84">
        <v>9137</v>
      </c>
      <c r="B9168" s="76">
        <v>624.62013635417838</v>
      </c>
      <c r="C9168" s="76">
        <v>155.50262831432309</v>
      </c>
      <c r="D9168" s="76">
        <v>-11.868075417299385</v>
      </c>
      <c r="E9168" s="76">
        <v>188.29852928446681</v>
      </c>
      <c r="F9168" s="76">
        <v>956.55321853566898</v>
      </c>
    </row>
    <row r="9169" spans="1:6" x14ac:dyDescent="0.2">
      <c r="A9169" s="84">
        <v>9138</v>
      </c>
      <c r="B9169" s="76">
        <v>738.23291841193918</v>
      </c>
      <c r="C9169" s="76">
        <v>129.75715048654686</v>
      </c>
      <c r="D9169" s="76">
        <v>-1.6037939753107278</v>
      </c>
      <c r="E9169" s="76">
        <v>316.57477677784163</v>
      </c>
      <c r="F9169" s="76">
        <v>1182.9610517010169</v>
      </c>
    </row>
    <row r="9170" spans="1:6" x14ac:dyDescent="0.2">
      <c r="A9170" s="84">
        <v>9139</v>
      </c>
      <c r="B9170" s="76">
        <v>-165.79813296509712</v>
      </c>
      <c r="C9170" s="76">
        <v>-41.53933965140159</v>
      </c>
      <c r="D9170" s="76">
        <v>-46.830784079073254</v>
      </c>
      <c r="E9170" s="76">
        <v>5.0179318268233146</v>
      </c>
      <c r="F9170" s="76">
        <v>-249.15032486874864</v>
      </c>
    </row>
    <row r="9171" spans="1:6" x14ac:dyDescent="0.2">
      <c r="A9171" s="84">
        <v>9140</v>
      </c>
      <c r="B9171" s="76">
        <v>397.84228935886176</v>
      </c>
      <c r="C9171" s="76">
        <v>-4.0526185025757648</v>
      </c>
      <c r="D9171" s="76">
        <v>-13.151110597547968</v>
      </c>
      <c r="E9171" s="76">
        <v>120.55057819637298</v>
      </c>
      <c r="F9171" s="76">
        <v>501.18913845511099</v>
      </c>
    </row>
    <row r="9172" spans="1:6" x14ac:dyDescent="0.2">
      <c r="A9172" s="84">
        <v>9141</v>
      </c>
      <c r="B9172" s="76">
        <v>-223.05224111418306</v>
      </c>
      <c r="C9172" s="76">
        <v>107.97432603520213</v>
      </c>
      <c r="D9172" s="76">
        <v>-24.377668424723062</v>
      </c>
      <c r="E9172" s="76">
        <v>248.05578233320301</v>
      </c>
      <c r="F9172" s="76">
        <v>108.60019882949902</v>
      </c>
    </row>
    <row r="9173" spans="1:6" x14ac:dyDescent="0.2">
      <c r="A9173" s="84">
        <v>9142</v>
      </c>
      <c r="B9173" s="76">
        <v>-94.66479408964301</v>
      </c>
      <c r="C9173" s="76">
        <v>41.449374525257298</v>
      </c>
      <c r="D9173" s="76">
        <v>75.023646694819419</v>
      </c>
      <c r="E9173" s="76">
        <v>309.59610796686189</v>
      </c>
      <c r="F9173" s="76">
        <v>331.40433509729559</v>
      </c>
    </row>
    <row r="9174" spans="1:6" x14ac:dyDescent="0.2">
      <c r="A9174" s="84">
        <v>9143</v>
      </c>
      <c r="B9174" s="76">
        <v>265.87310537267854</v>
      </c>
      <c r="C9174" s="76">
        <v>59.432869130437254</v>
      </c>
      <c r="D9174" s="76">
        <v>112.55242571709044</v>
      </c>
      <c r="E9174" s="76">
        <v>357.57957480508458</v>
      </c>
      <c r="F9174" s="76">
        <v>795.43797502529083</v>
      </c>
    </row>
    <row r="9175" spans="1:6" x14ac:dyDescent="0.2">
      <c r="A9175" s="84">
        <v>9144</v>
      </c>
      <c r="B9175" s="76">
        <v>88.290458362750201</v>
      </c>
      <c r="C9175" s="76">
        <v>252.42221859358614</v>
      </c>
      <c r="D9175" s="76">
        <v>37.672202744940783</v>
      </c>
      <c r="E9175" s="76">
        <v>-5.7227179977791387</v>
      </c>
      <c r="F9175" s="76">
        <v>372.66216170349799</v>
      </c>
    </row>
    <row r="9176" spans="1:6" x14ac:dyDescent="0.2">
      <c r="A9176" s="84">
        <v>9145</v>
      </c>
      <c r="B9176" s="76">
        <v>778.92149311342428</v>
      </c>
      <c r="C9176" s="76">
        <v>314.64126294454422</v>
      </c>
      <c r="D9176" s="76">
        <v>-24.698427219785209</v>
      </c>
      <c r="E9176" s="76">
        <v>696.91270920286502</v>
      </c>
      <c r="F9176" s="76">
        <v>1765.7770380410484</v>
      </c>
    </row>
    <row r="9177" spans="1:6" x14ac:dyDescent="0.2">
      <c r="A9177" s="84">
        <v>9146</v>
      </c>
      <c r="B9177" s="76">
        <v>78.440681718230849</v>
      </c>
      <c r="C9177" s="76">
        <v>308.56233519068059</v>
      </c>
      <c r="D9177" s="76">
        <v>69.249988383700796</v>
      </c>
      <c r="E9177" s="76">
        <v>211.6291587041834</v>
      </c>
      <c r="F9177" s="76">
        <v>667.88216399679561</v>
      </c>
    </row>
    <row r="9178" spans="1:6" x14ac:dyDescent="0.2">
      <c r="A9178" s="84">
        <v>9147</v>
      </c>
      <c r="B9178" s="76">
        <v>811.99887677141737</v>
      </c>
      <c r="C9178" s="76">
        <v>998.63413861840547</v>
      </c>
      <c r="D9178" s="76">
        <v>38.457144057734823</v>
      </c>
      <c r="E9178" s="76">
        <v>510.52976687449859</v>
      </c>
      <c r="F9178" s="76">
        <v>2359.6199263220565</v>
      </c>
    </row>
    <row r="9179" spans="1:6" x14ac:dyDescent="0.2">
      <c r="A9179" s="84">
        <v>9148</v>
      </c>
      <c r="B9179" s="76">
        <v>326.26123336320234</v>
      </c>
      <c r="C9179" s="76">
        <v>44.488838402189117</v>
      </c>
      <c r="D9179" s="76">
        <v>35.106132384443619</v>
      </c>
      <c r="E9179" s="76">
        <v>168.55515219212879</v>
      </c>
      <c r="F9179" s="76">
        <v>574.41135634196394</v>
      </c>
    </row>
    <row r="9180" spans="1:6" x14ac:dyDescent="0.2">
      <c r="A9180" s="84">
        <v>9149</v>
      </c>
      <c r="B9180" s="76">
        <v>-242.30407728301634</v>
      </c>
      <c r="C9180" s="76">
        <v>-31.154504738551193</v>
      </c>
      <c r="D9180" s="76">
        <v>125.34886616985364</v>
      </c>
      <c r="E9180" s="76">
        <v>196.90371343866866</v>
      </c>
      <c r="F9180" s="76">
        <v>48.793997586954788</v>
      </c>
    </row>
    <row r="9181" spans="1:6" x14ac:dyDescent="0.2">
      <c r="A9181" s="84">
        <v>9150</v>
      </c>
      <c r="B9181" s="76">
        <v>327.15666760361319</v>
      </c>
      <c r="C9181" s="76">
        <v>311.09522175479043</v>
      </c>
      <c r="D9181" s="76">
        <v>-22.453115654350189</v>
      </c>
      <c r="E9181" s="76">
        <v>36.845273900086497</v>
      </c>
      <c r="F9181" s="76">
        <v>652.64404760413981</v>
      </c>
    </row>
    <row r="9182" spans="1:6" x14ac:dyDescent="0.2">
      <c r="A9182" s="84">
        <v>9151</v>
      </c>
      <c r="B9182" s="76">
        <v>426.44250181480061</v>
      </c>
      <c r="C9182" s="76">
        <v>728.22842541963951</v>
      </c>
      <c r="D9182" s="76">
        <v>-6.271752178573152</v>
      </c>
      <c r="E9182" s="76">
        <v>386.76543659375818</v>
      </c>
      <c r="F9182" s="76">
        <v>1535.1646116496249</v>
      </c>
    </row>
    <row r="9183" spans="1:6" x14ac:dyDescent="0.2">
      <c r="A9183" s="84">
        <v>9152</v>
      </c>
      <c r="B9183" s="76">
        <v>339.69274696936509</v>
      </c>
      <c r="C9183" s="76">
        <v>-9.8782576000284266</v>
      </c>
      <c r="D9183" s="76">
        <v>-8.9812462617400755</v>
      </c>
      <c r="E9183" s="76">
        <v>46.287758596422073</v>
      </c>
      <c r="F9183" s="76">
        <v>367.12100170401868</v>
      </c>
    </row>
    <row r="9184" spans="1:6" x14ac:dyDescent="0.2">
      <c r="A9184" s="84">
        <v>9153</v>
      </c>
      <c r="B9184" s="76">
        <v>459.51988547279348</v>
      </c>
      <c r="C9184" s="76">
        <v>1180.2988569471825</v>
      </c>
      <c r="D9184" s="76">
        <v>107.88446751382803</v>
      </c>
      <c r="E9184" s="76">
        <v>679.52467649522737</v>
      </c>
      <c r="F9184" s="76">
        <v>2427.2278864290311</v>
      </c>
    </row>
    <row r="9185" spans="1:6" x14ac:dyDescent="0.2">
      <c r="A9185" s="84">
        <v>9154</v>
      </c>
      <c r="B9185" s="76">
        <v>92.319912444599026</v>
      </c>
      <c r="C9185" s="76">
        <v>338.95697395999883</v>
      </c>
      <c r="D9185" s="76">
        <v>102.28814427510179</v>
      </c>
      <c r="E9185" s="76">
        <v>75.407363199506733</v>
      </c>
      <c r="F9185" s="76">
        <v>608.97239387920649</v>
      </c>
    </row>
    <row r="9186" spans="1:6" x14ac:dyDescent="0.2">
      <c r="A9186" s="84">
        <v>9155</v>
      </c>
      <c r="B9186" s="76">
        <v>334.76785864710541</v>
      </c>
      <c r="C9186" s="76">
        <v>-16.71705132312503</v>
      </c>
      <c r="D9186" s="76">
        <v>-14.43414577779655</v>
      </c>
      <c r="E9186" s="76">
        <v>75.693499099395694</v>
      </c>
      <c r="F9186" s="76">
        <v>379.31016064557951</v>
      </c>
    </row>
    <row r="9187" spans="1:6" x14ac:dyDescent="0.2">
      <c r="A9187" s="84">
        <v>9156</v>
      </c>
      <c r="B9187" s="76">
        <v>554.82994883934043</v>
      </c>
      <c r="C9187" s="76">
        <v>755.0770229992039</v>
      </c>
      <c r="D9187" s="76">
        <v>21.955021786895649</v>
      </c>
      <c r="E9187" s="76">
        <v>260.49214039960606</v>
      </c>
      <c r="F9187" s="76">
        <v>1592.3541340250463</v>
      </c>
    </row>
    <row r="9188" spans="1:6" x14ac:dyDescent="0.2">
      <c r="A9188" s="84">
        <v>9157</v>
      </c>
      <c r="B9188" s="76">
        <v>338.79731272895424</v>
      </c>
      <c r="C9188" s="76">
        <v>256.47483709616193</v>
      </c>
      <c r="D9188" s="76">
        <v>-6.0944171061807655</v>
      </c>
      <c r="E9188" s="76">
        <v>49.149117595311644</v>
      </c>
      <c r="F9188" s="76">
        <v>638.32685031424705</v>
      </c>
    </row>
    <row r="9189" spans="1:6" x14ac:dyDescent="0.2">
      <c r="A9189" s="84">
        <v>9158</v>
      </c>
      <c r="B9189" s="76">
        <v>-263.29309869546273</v>
      </c>
      <c r="C9189" s="76">
        <v>-1.7730205948768971</v>
      </c>
      <c r="D9189" s="76">
        <v>54.030901293110205</v>
      </c>
      <c r="E9189" s="76">
        <v>-38.40846777070918</v>
      </c>
      <c r="F9189" s="76">
        <v>-249.44368576793863</v>
      </c>
    </row>
    <row r="9190" spans="1:6" x14ac:dyDescent="0.2">
      <c r="A9190" s="84">
        <v>9159</v>
      </c>
      <c r="B9190" s="76">
        <v>-57.951990232798039</v>
      </c>
      <c r="C9190" s="76">
        <v>-8.8651029743844862</v>
      </c>
      <c r="D9190" s="76">
        <v>-1.2830351802485822</v>
      </c>
      <c r="E9190" s="76">
        <v>-16.595882193559504</v>
      </c>
      <c r="F9190" s="76">
        <v>-84.696010580990617</v>
      </c>
    </row>
    <row r="9191" spans="1:6" x14ac:dyDescent="0.2">
      <c r="A9191" s="84">
        <v>9160</v>
      </c>
      <c r="B9191" s="76">
        <v>9.5459284438039731</v>
      </c>
      <c r="C9191" s="76">
        <v>99.525835247495337</v>
      </c>
      <c r="D9191" s="76">
        <v>116.54495498050596</v>
      </c>
      <c r="E9191" s="76">
        <v>14.240537808858896</v>
      </c>
      <c r="F9191" s="76">
        <v>239.85725648066418</v>
      </c>
    </row>
    <row r="9192" spans="1:6" x14ac:dyDescent="0.2">
      <c r="A9192" s="84">
        <v>9161</v>
      </c>
      <c r="B9192" s="76">
        <v>161.66238283923144</v>
      </c>
      <c r="C9192" s="76">
        <v>61.965755694547106</v>
      </c>
      <c r="D9192" s="76">
        <v>-0.6415175901242911</v>
      </c>
      <c r="E9192" s="76">
        <v>35.414594400641704</v>
      </c>
      <c r="F9192" s="76">
        <v>258.40121534429596</v>
      </c>
    </row>
    <row r="9193" spans="1:6" x14ac:dyDescent="0.2">
      <c r="A9193" s="84">
        <v>9162</v>
      </c>
      <c r="B9193" s="76">
        <v>606.26373442575596</v>
      </c>
      <c r="C9193" s="76">
        <v>203.12089571958833</v>
      </c>
      <c r="D9193" s="76">
        <v>-41.377884563016778</v>
      </c>
      <c r="E9193" s="76">
        <v>285.82572111854529</v>
      </c>
      <c r="F9193" s="76">
        <v>1053.8324667008728</v>
      </c>
    </row>
    <row r="9194" spans="1:6" x14ac:dyDescent="0.2">
      <c r="A9194" s="84">
        <v>9163</v>
      </c>
      <c r="B9194" s="76">
        <v>7.7550599629822727</v>
      </c>
      <c r="C9194" s="76">
        <v>-19.756515200056853</v>
      </c>
      <c r="D9194" s="76">
        <v>71.81605874419796</v>
      </c>
      <c r="E9194" s="76">
        <v>299.20785122773736</v>
      </c>
      <c r="F9194" s="76">
        <v>359.02245473486073</v>
      </c>
    </row>
    <row r="9195" spans="1:6" x14ac:dyDescent="0.2">
      <c r="A9195" s="84">
        <v>9164</v>
      </c>
      <c r="B9195" s="76">
        <v>80.679267319257974</v>
      </c>
      <c r="C9195" s="76">
        <v>-12.664432820549266</v>
      </c>
      <c r="D9195" s="76">
        <v>97.476762349169604</v>
      </c>
      <c r="E9195" s="76">
        <v>6.801004411746014</v>
      </c>
      <c r="F9195" s="76">
        <v>172.29260125962435</v>
      </c>
    </row>
    <row r="9196" spans="1:6" x14ac:dyDescent="0.2">
      <c r="A9196" s="84">
        <v>9165</v>
      </c>
      <c r="B9196" s="76">
        <v>376.35186758900136</v>
      </c>
      <c r="C9196" s="76">
        <v>313.12153100607833</v>
      </c>
      <c r="D9196" s="76">
        <v>40.879790695562235</v>
      </c>
      <c r="E9196" s="76">
        <v>399.86143080306124</v>
      </c>
      <c r="F9196" s="76">
        <v>1130.2146200937032</v>
      </c>
    </row>
    <row r="9197" spans="1:6" x14ac:dyDescent="0.2">
      <c r="A9197" s="84">
        <v>9166</v>
      </c>
      <c r="B9197" s="76">
        <v>80.231550199052549</v>
      </c>
      <c r="C9197" s="76">
        <v>-28.11504086161937</v>
      </c>
      <c r="D9197" s="76">
        <v>107.42028499609611</v>
      </c>
      <c r="E9197" s="76">
        <v>36.206744914719621</v>
      </c>
      <c r="F9197" s="76">
        <v>195.74353924824891</v>
      </c>
    </row>
    <row r="9198" spans="1:6" x14ac:dyDescent="0.2">
      <c r="A9198" s="84">
        <v>9167</v>
      </c>
      <c r="B9198" s="76">
        <v>-244.09494576383804</v>
      </c>
      <c r="C9198" s="76">
        <v>-58.59964475708189</v>
      </c>
      <c r="D9198" s="76">
        <v>119.57520785873501</v>
      </c>
      <c r="E9198" s="76">
        <v>788.43104713927528</v>
      </c>
      <c r="F9198" s="76">
        <v>605.3116644770904</v>
      </c>
    </row>
    <row r="9199" spans="1:6" x14ac:dyDescent="0.2">
      <c r="A9199" s="84">
        <v>9168</v>
      </c>
      <c r="B9199" s="76">
        <v>373.66556486776881</v>
      </c>
      <c r="C9199" s="76">
        <v>125.45124332756012</v>
      </c>
      <c r="D9199" s="76">
        <v>-64.472517807491258</v>
      </c>
      <c r="E9199" s="76">
        <v>818.18918072772681</v>
      </c>
      <c r="F9199" s="76">
        <v>1252.8334711155644</v>
      </c>
    </row>
    <row r="9200" spans="1:6" x14ac:dyDescent="0.2">
      <c r="A9200" s="84">
        <v>9169</v>
      </c>
      <c r="B9200" s="76">
        <v>580.7975418112552</v>
      </c>
      <c r="C9200" s="76">
        <v>76.909786422795236</v>
      </c>
      <c r="D9200" s="76">
        <v>-12.509593007423677</v>
      </c>
      <c r="E9200" s="76">
        <v>-6.5811256974460095</v>
      </c>
      <c r="F9200" s="76">
        <v>638.61660952918078</v>
      </c>
    </row>
    <row r="9201" spans="1:6" x14ac:dyDescent="0.2">
      <c r="A9201" s="84">
        <v>9170</v>
      </c>
      <c r="B9201" s="76">
        <v>-30.69492913747581</v>
      </c>
      <c r="C9201" s="76">
        <v>58.166425848382325</v>
      </c>
      <c r="D9201" s="76">
        <v>-16.679457343231569</v>
      </c>
      <c r="E9201" s="76">
        <v>-14.373052180036794</v>
      </c>
      <c r="F9201" s="76">
        <v>-3.5810128123618483</v>
      </c>
    </row>
    <row r="9202" spans="1:6" x14ac:dyDescent="0.2">
      <c r="A9202" s="84">
        <v>9171</v>
      </c>
      <c r="B9202" s="76">
        <v>431.36739013706028</v>
      </c>
      <c r="C9202" s="76">
        <v>330.59844829843632</v>
      </c>
      <c r="D9202" s="76">
        <v>-21.49083926916375</v>
      </c>
      <c r="E9202" s="76">
        <v>105.89139011644721</v>
      </c>
      <c r="F9202" s="76">
        <v>846.36638928278012</v>
      </c>
    </row>
    <row r="9203" spans="1:6" x14ac:dyDescent="0.2">
      <c r="A9203" s="84">
        <v>9172</v>
      </c>
      <c r="B9203" s="76">
        <v>266.76853961308939</v>
      </c>
      <c r="C9203" s="76">
        <v>133.55648033271166</v>
      </c>
      <c r="D9203" s="76">
        <v>41.200549490624383</v>
      </c>
      <c r="E9203" s="76">
        <v>-7.4395333971128803</v>
      </c>
      <c r="F9203" s="76">
        <v>434.08603603931255</v>
      </c>
    </row>
    <row r="9204" spans="1:6" x14ac:dyDescent="0.2">
      <c r="A9204" s="84">
        <v>9173</v>
      </c>
      <c r="B9204" s="76">
        <v>241.69638088158558</v>
      </c>
      <c r="C9204" s="76">
        <v>34.863869458571678</v>
      </c>
      <c r="D9204" s="76">
        <v>166.08523314274612</v>
      </c>
      <c r="E9204" s="76">
        <v>31.056298716718402</v>
      </c>
      <c r="F9204" s="76">
        <v>473.70178219962179</v>
      </c>
    </row>
    <row r="9205" spans="1:6" x14ac:dyDescent="0.2">
      <c r="A9205" s="84">
        <v>9174</v>
      </c>
      <c r="B9205" s="76">
        <v>136.14250698752221</v>
      </c>
      <c r="C9205" s="76">
        <v>574.66214123046007</v>
      </c>
      <c r="D9205" s="76">
        <v>-38.811814202519614</v>
      </c>
      <c r="E9205" s="76">
        <v>105.60525421655827</v>
      </c>
      <c r="F9205" s="76">
        <v>777.59808823202093</v>
      </c>
    </row>
    <row r="9206" spans="1:6" x14ac:dyDescent="0.2">
      <c r="A9206" s="84">
        <v>9175</v>
      </c>
      <c r="B9206" s="76">
        <v>738.23291841193918</v>
      </c>
      <c r="C9206" s="76">
        <v>116.33285169676465</v>
      </c>
      <c r="D9206" s="76">
        <v>-45.226990103762525</v>
      </c>
      <c r="E9206" s="76">
        <v>229.43584168288766</v>
      </c>
      <c r="F9206" s="76">
        <v>1038.774621687829</v>
      </c>
    </row>
    <row r="9207" spans="1:6" x14ac:dyDescent="0.2">
      <c r="A9207" s="84">
        <v>9176</v>
      </c>
      <c r="B9207" s="76">
        <v>505.63474885395226</v>
      </c>
      <c r="C9207" s="76">
        <v>52.340786750929666</v>
      </c>
      <c r="D9207" s="76">
        <v>166.26256821513851</v>
      </c>
      <c r="E9207" s="76">
        <v>67.68169390250489</v>
      </c>
      <c r="F9207" s="76">
        <v>791.91979772252523</v>
      </c>
    </row>
    <row r="9208" spans="1:6" x14ac:dyDescent="0.2">
      <c r="A9208" s="84">
        <v>9177</v>
      </c>
      <c r="B9208" s="76">
        <v>-70.040352478344516</v>
      </c>
      <c r="C9208" s="76">
        <v>-4.5591958153977359</v>
      </c>
      <c r="D9208" s="76">
        <v>-16.679457343231569</v>
      </c>
      <c r="E9208" s="76">
        <v>-6.8672615973349664</v>
      </c>
      <c r="F9208" s="76">
        <v>-98.146267234308795</v>
      </c>
    </row>
    <row r="9209" spans="1:6" x14ac:dyDescent="0.2">
      <c r="A9209" s="84">
        <v>9178</v>
      </c>
      <c r="B9209" s="76">
        <v>119.63065677713007</v>
      </c>
      <c r="C9209" s="76">
        <v>418.39964694690394</v>
      </c>
      <c r="D9209" s="76">
        <v>-4.8113819259321833</v>
      </c>
      <c r="E9209" s="76">
        <v>-2.2890871991116555</v>
      </c>
      <c r="F9209" s="76">
        <v>530.92983459899006</v>
      </c>
    </row>
    <row r="9210" spans="1:6" x14ac:dyDescent="0.2">
      <c r="A9210" s="84">
        <v>9179</v>
      </c>
      <c r="B9210" s="76">
        <v>424.20391621377348</v>
      </c>
      <c r="C9210" s="76">
        <v>-52.937329189895927</v>
      </c>
      <c r="D9210" s="76">
        <v>32.219303228884307</v>
      </c>
      <c r="E9210" s="76">
        <v>9.6623634106355851</v>
      </c>
      <c r="F9210" s="76">
        <v>413.14825366339744</v>
      </c>
    </row>
    <row r="9211" spans="1:6" x14ac:dyDescent="0.2">
      <c r="A9211" s="84">
        <v>9180</v>
      </c>
      <c r="B9211" s="76">
        <v>643.81828928580308</v>
      </c>
      <c r="C9211" s="76">
        <v>259.00772366027178</v>
      </c>
      <c r="D9211" s="76">
        <v>109.16750269407662</v>
      </c>
      <c r="E9211" s="76">
        <v>820.39090358371618</v>
      </c>
      <c r="F9211" s="76">
        <v>1832.3844192238676</v>
      </c>
    </row>
    <row r="9212" spans="1:6" x14ac:dyDescent="0.2">
      <c r="A9212" s="84">
        <v>9181</v>
      </c>
      <c r="B9212" s="76">
        <v>367.39752518489286</v>
      </c>
      <c r="C9212" s="76">
        <v>819.48570013171661</v>
      </c>
      <c r="D9212" s="76">
        <v>-63.510241422304816</v>
      </c>
      <c r="E9212" s="76">
        <v>133.07430060589815</v>
      </c>
      <c r="F9212" s="76">
        <v>1256.4472845002028</v>
      </c>
    </row>
    <row r="9213" spans="1:6" x14ac:dyDescent="0.2">
      <c r="A9213" s="84">
        <v>9182</v>
      </c>
      <c r="B9213" s="76">
        <v>680.97881026285336</v>
      </c>
      <c r="C9213" s="76">
        <v>352.63456140619201</v>
      </c>
      <c r="D9213" s="76">
        <v>-7.3774522864293477</v>
      </c>
      <c r="E9213" s="76">
        <v>161.68789059479383</v>
      </c>
      <c r="F9213" s="76">
        <v>1187.9238099774097</v>
      </c>
    </row>
    <row r="9214" spans="1:6" x14ac:dyDescent="0.2">
      <c r="A9214" s="84">
        <v>9183</v>
      </c>
      <c r="B9214" s="76">
        <v>607.60688578637223</v>
      </c>
      <c r="C9214" s="76">
        <v>68.044683448410751</v>
      </c>
      <c r="D9214" s="76">
        <v>-35.924985046960302</v>
      </c>
      <c r="E9214" s="76">
        <v>339.39939158336921</v>
      </c>
      <c r="F9214" s="76">
        <v>979.12597577119186</v>
      </c>
    </row>
    <row r="9215" spans="1:6" x14ac:dyDescent="0.2">
      <c r="A9215" s="84">
        <v>9184</v>
      </c>
      <c r="B9215" s="76">
        <v>726.1445561663927</v>
      </c>
      <c r="C9215" s="76">
        <v>214.77217391449366</v>
      </c>
      <c r="D9215" s="76">
        <v>24.841850942454961</v>
      </c>
      <c r="E9215" s="76">
        <v>438.4897772880704</v>
      </c>
      <c r="F9215" s="76">
        <v>1404.2483583114117</v>
      </c>
    </row>
    <row r="9216" spans="1:6" x14ac:dyDescent="0.2">
      <c r="A9216" s="84">
        <v>9185</v>
      </c>
      <c r="B9216" s="76">
        <v>402.76717768112155</v>
      </c>
      <c r="C9216" s="76">
        <v>57.659848535560357</v>
      </c>
      <c r="D9216" s="76">
        <v>-3.2075879506214555</v>
      </c>
      <c r="E9216" s="76">
        <v>217.70426978744041</v>
      </c>
      <c r="F9216" s="76">
        <v>674.92370805350083</v>
      </c>
    </row>
    <row r="9217" spans="1:6" x14ac:dyDescent="0.2">
      <c r="A9217" s="84">
        <v>9186</v>
      </c>
      <c r="B9217" s="76">
        <v>537.81669827153428</v>
      </c>
      <c r="C9217" s="76">
        <v>1109.3946398741286</v>
      </c>
      <c r="D9217" s="76">
        <v>-28.8682915555931</v>
      </c>
      <c r="E9217" s="76">
        <v>38.562089299420236</v>
      </c>
      <c r="F9217" s="76">
        <v>1656.9051358894901</v>
      </c>
    </row>
    <row r="9218" spans="1:6" x14ac:dyDescent="0.2">
      <c r="A9218" s="84">
        <v>9187</v>
      </c>
      <c r="B9218" s="76">
        <v>-194.45202865824444</v>
      </c>
      <c r="C9218" s="76">
        <v>313.791431849167</v>
      </c>
      <c r="D9218" s="76">
        <v>345.96309447316446</v>
      </c>
      <c r="E9218" s="76">
        <v>273.67549895203126</v>
      </c>
      <c r="F9218" s="76">
        <v>738.97799661611828</v>
      </c>
    </row>
    <row r="9219" spans="1:6" x14ac:dyDescent="0.2">
      <c r="A9219" s="84">
        <v>9188</v>
      </c>
      <c r="B9219" s="76">
        <v>498.47127493066546</v>
      </c>
      <c r="C9219" s="76">
        <v>-16.210474010303059</v>
      </c>
      <c r="D9219" s="76">
        <v>21.634262991833502</v>
      </c>
      <c r="E9219" s="76">
        <v>94.292332592177885</v>
      </c>
      <c r="F9219" s="76">
        <v>598.18739650437374</v>
      </c>
    </row>
    <row r="9220" spans="1:6" x14ac:dyDescent="0.2">
      <c r="A9220" s="84">
        <v>9189</v>
      </c>
      <c r="B9220" s="76">
        <v>652.32491456970615</v>
      </c>
      <c r="C9220" s="76">
        <v>785.38169664237785</v>
      </c>
      <c r="D9220" s="76">
        <v>-40.415608177830336</v>
      </c>
      <c r="E9220" s="76">
        <v>359.29639020441834</v>
      </c>
      <c r="F9220" s="76">
        <v>1756.5873932386721</v>
      </c>
    </row>
    <row r="9221" spans="1:6" x14ac:dyDescent="0.2">
      <c r="A9221" s="84">
        <v>9190</v>
      </c>
      <c r="B9221" s="76">
        <v>-98.246531051286411</v>
      </c>
      <c r="C9221" s="76">
        <v>280.28397079879454</v>
      </c>
      <c r="D9221" s="76">
        <v>15.219087090590591</v>
      </c>
      <c r="E9221" s="76">
        <v>4.7980531125233199</v>
      </c>
      <c r="F9221" s="76">
        <v>202.05457995062204</v>
      </c>
    </row>
    <row r="9222" spans="1:6" x14ac:dyDescent="0.2">
      <c r="A9222" s="84">
        <v>9191</v>
      </c>
      <c r="B9222" s="76">
        <v>357.99546566057893</v>
      </c>
      <c r="C9222" s="76">
        <v>207.84341506525274</v>
      </c>
      <c r="D9222" s="76">
        <v>74.846311622427038</v>
      </c>
      <c r="E9222" s="76">
        <v>195.38566959610179</v>
      </c>
      <c r="F9222" s="76">
        <v>836.07086194436056</v>
      </c>
    </row>
    <row r="9223" spans="1:6" x14ac:dyDescent="0.2">
      <c r="A9223" s="84">
        <v>9192</v>
      </c>
      <c r="B9223" s="76">
        <v>356.20459717975723</v>
      </c>
      <c r="C9223" s="76">
        <v>268.28943882133393</v>
      </c>
      <c r="D9223" s="76">
        <v>148.62083448672053</v>
      </c>
      <c r="E9223" s="76">
        <v>460.60960592264223</v>
      </c>
      <c r="F9223" s="76">
        <v>1233.7244764104539</v>
      </c>
    </row>
    <row r="9224" spans="1:6" x14ac:dyDescent="0.2">
      <c r="A9224" s="84">
        <v>9193</v>
      </c>
      <c r="B9224" s="76">
        <v>475.18998467998335</v>
      </c>
      <c r="C9224" s="76">
        <v>251.66235262435322</v>
      </c>
      <c r="D9224" s="76">
        <v>-104.88812598532159</v>
      </c>
      <c r="E9224" s="76">
        <v>243.12521484950179</v>
      </c>
      <c r="F9224" s="76">
        <v>865.08942616851664</v>
      </c>
    </row>
    <row r="9225" spans="1:6" x14ac:dyDescent="0.2">
      <c r="A9225" s="84">
        <v>9194</v>
      </c>
      <c r="B9225" s="76">
        <v>418.38359365110296</v>
      </c>
      <c r="C9225" s="76">
        <v>107.97432603520213</v>
      </c>
      <c r="D9225" s="76">
        <v>200.40642421439568</v>
      </c>
      <c r="E9225" s="76">
        <v>775.11517421567214</v>
      </c>
      <c r="F9225" s="76">
        <v>1501.8795181163728</v>
      </c>
    </row>
    <row r="9226" spans="1:6" x14ac:dyDescent="0.2">
      <c r="A9226" s="84">
        <v>9195</v>
      </c>
      <c r="B9226" s="76">
        <v>204.58954314174377</v>
      </c>
      <c r="C9226" s="76">
        <v>98.349357091584693</v>
      </c>
      <c r="D9226" s="76">
        <v>-13.151110597547968</v>
      </c>
      <c r="E9226" s="76">
        <v>6.2287326119680984</v>
      </c>
      <c r="F9226" s="76">
        <v>296.01652224774858</v>
      </c>
    </row>
    <row r="9227" spans="1:6" x14ac:dyDescent="0.2">
      <c r="A9227" s="84">
        <v>9196</v>
      </c>
      <c r="B9227" s="76">
        <v>341.87764933318363</v>
      </c>
      <c r="C9227" s="76">
        <v>661.10693147072834</v>
      </c>
      <c r="D9227" s="76">
        <v>97.62018607183937</v>
      </c>
      <c r="E9227" s="76">
        <v>958.83552910191565</v>
      </c>
      <c r="F9227" s="76">
        <v>2059.4402959776671</v>
      </c>
    </row>
    <row r="9228" spans="1:6" x14ac:dyDescent="0.2">
      <c r="A9228" s="84">
        <v>9197</v>
      </c>
      <c r="B9228" s="76">
        <v>184.44227273249965</v>
      </c>
      <c r="C9228" s="76">
        <v>320.63022557226361</v>
      </c>
      <c r="D9228" s="76">
        <v>-12.68692807981607</v>
      </c>
      <c r="E9228" s="76">
        <v>572.13634969374652</v>
      </c>
      <c r="F9228" s="76">
        <v>1064.5219199186936</v>
      </c>
    </row>
    <row r="9229" spans="1:6" x14ac:dyDescent="0.2">
      <c r="A9229" s="84">
        <v>9198</v>
      </c>
      <c r="B9229" s="76">
        <v>64.113733871657246</v>
      </c>
      <c r="C9229" s="76">
        <v>68.208006978677446</v>
      </c>
      <c r="D9229" s="76">
        <v>265.34312453961883</v>
      </c>
      <c r="E9229" s="76">
        <v>116.76455431222757</v>
      </c>
      <c r="F9229" s="76">
        <v>514.42941970218112</v>
      </c>
    </row>
    <row r="9230" spans="1:6" x14ac:dyDescent="0.2">
      <c r="A9230" s="84">
        <v>9199</v>
      </c>
      <c r="B9230" s="76">
        <v>272.58886217575991</v>
      </c>
      <c r="C9230" s="76">
        <v>-6.5855050666856183</v>
      </c>
      <c r="D9230" s="76">
        <v>-5.4528995160564744</v>
      </c>
      <c r="E9230" s="76">
        <v>97.659706205256413</v>
      </c>
      <c r="F9230" s="76">
        <v>358.21016379827427</v>
      </c>
    </row>
    <row r="9231" spans="1:6" x14ac:dyDescent="0.2">
      <c r="A9231" s="84">
        <v>9200</v>
      </c>
      <c r="B9231" s="76">
        <v>301.18907463169853</v>
      </c>
      <c r="C9231" s="76">
        <v>117.34600632240858</v>
      </c>
      <c r="D9231" s="76">
        <v>146.69628171634764</v>
      </c>
      <c r="E9231" s="76">
        <v>74.768834214139858</v>
      </c>
      <c r="F9231" s="76">
        <v>640.00019688459452</v>
      </c>
    </row>
    <row r="9232" spans="1:6" x14ac:dyDescent="0.2">
      <c r="A9232" s="84">
        <v>9201</v>
      </c>
      <c r="B9232" s="76">
        <v>-15.920264170696782</v>
      </c>
      <c r="C9232" s="76">
        <v>103.92170753262637</v>
      </c>
      <c r="D9232" s="76">
        <v>-8.0189698765536388</v>
      </c>
      <c r="E9232" s="76">
        <v>56.522393806835566</v>
      </c>
      <c r="F9232" s="76">
        <v>136.50486729221151</v>
      </c>
    </row>
    <row r="9233" spans="1:6" x14ac:dyDescent="0.2">
      <c r="A9233" s="84">
        <v>9202</v>
      </c>
      <c r="B9233" s="76">
        <v>328.05210184402404</v>
      </c>
      <c r="C9233" s="76">
        <v>434.26686717465168</v>
      </c>
      <c r="D9233" s="76">
        <v>48.578001777053728</v>
      </c>
      <c r="E9233" s="76">
        <v>-3.1474948987785263</v>
      </c>
      <c r="F9233" s="76">
        <v>807.74947589695091</v>
      </c>
    </row>
    <row r="9234" spans="1:6" x14ac:dyDescent="0.2">
      <c r="A9234" s="84">
        <v>9203</v>
      </c>
      <c r="B9234" s="76">
        <v>78.888398838436274</v>
      </c>
      <c r="C9234" s="76">
        <v>-18.490071918001927</v>
      </c>
      <c r="D9234" s="76">
        <v>-12.830351802485822</v>
      </c>
      <c r="E9234" s="76">
        <v>65.392606703393227</v>
      </c>
      <c r="F9234" s="76">
        <v>112.96058182134175</v>
      </c>
    </row>
    <row r="9235" spans="1:6" x14ac:dyDescent="0.2">
      <c r="A9235" s="84">
        <v>9204</v>
      </c>
      <c r="B9235" s="76">
        <v>177.27879880921284</v>
      </c>
      <c r="C9235" s="76">
        <v>180.74152882927731</v>
      </c>
      <c r="D9235" s="76">
        <v>241.28621490995789</v>
      </c>
      <c r="E9235" s="76">
        <v>-8.0118051968907942</v>
      </c>
      <c r="F9235" s="76">
        <v>591.29473735155727</v>
      </c>
    </row>
    <row r="9236" spans="1:6" x14ac:dyDescent="0.2">
      <c r="A9236" s="84">
        <v>9205</v>
      </c>
      <c r="B9236" s="76">
        <v>193.39661513660815</v>
      </c>
      <c r="C9236" s="76">
        <v>64.24535360224597</v>
      </c>
      <c r="D9236" s="76">
        <v>65.400882842955056</v>
      </c>
      <c r="E9236" s="76">
        <v>68.253965702282812</v>
      </c>
      <c r="F9236" s="76">
        <v>391.29681728409201</v>
      </c>
    </row>
    <row r="9237" spans="1:6" x14ac:dyDescent="0.2">
      <c r="A9237" s="84">
        <v>9206</v>
      </c>
      <c r="B9237" s="76">
        <v>157.18521163717719</v>
      </c>
      <c r="C9237" s="76">
        <v>177.28545276566783</v>
      </c>
      <c r="D9237" s="76">
        <v>-26.622979990158079</v>
      </c>
      <c r="E9237" s="76">
        <v>-35.480851586230656</v>
      </c>
      <c r="F9237" s="76">
        <v>272.36683282645635</v>
      </c>
    </row>
    <row r="9238" spans="1:6" x14ac:dyDescent="0.2">
      <c r="A9238" s="84">
        <v>9207</v>
      </c>
      <c r="B9238" s="76">
        <v>159.42379723820432</v>
      </c>
      <c r="C9238" s="76">
        <v>-4.5591958153977359</v>
      </c>
      <c r="D9238" s="76">
        <v>-15.075663367920841</v>
      </c>
      <c r="E9238" s="76">
        <v>472.97970680345634</v>
      </c>
      <c r="F9238" s="76">
        <v>612.7686448583421</v>
      </c>
    </row>
    <row r="9239" spans="1:6" x14ac:dyDescent="0.2">
      <c r="A9239" s="84">
        <v>9208</v>
      </c>
      <c r="B9239" s="76">
        <v>248.85985480487238</v>
      </c>
      <c r="C9239" s="76">
        <v>285.00649014445895</v>
      </c>
      <c r="D9239" s="76">
        <v>-67.359346963050569</v>
      </c>
      <c r="E9239" s="76">
        <v>168.55515219212879</v>
      </c>
      <c r="F9239" s="76">
        <v>635.06215017840941</v>
      </c>
    </row>
    <row r="9240" spans="1:6" x14ac:dyDescent="0.2">
      <c r="A9240" s="84">
        <v>9209</v>
      </c>
      <c r="B9240" s="76">
        <v>27.454613252020977</v>
      </c>
      <c r="C9240" s="76">
        <v>446.15482730394609</v>
      </c>
      <c r="D9240" s="76">
        <v>54.672418883234499</v>
      </c>
      <c r="E9240" s="76">
        <v>23.902901219494481</v>
      </c>
      <c r="F9240" s="76">
        <v>552.18476065869595</v>
      </c>
    </row>
    <row r="9241" spans="1:6" x14ac:dyDescent="0.2">
      <c r="A9241" s="84">
        <v>9210</v>
      </c>
      <c r="B9241" s="76">
        <v>125.39729610259201</v>
      </c>
      <c r="C9241" s="76">
        <v>482.55503542300562</v>
      </c>
      <c r="D9241" s="76">
        <v>-30.007903013171926</v>
      </c>
      <c r="E9241" s="76">
        <v>270.37438252454166</v>
      </c>
      <c r="F9241" s="76">
        <v>848.31881103696742</v>
      </c>
    </row>
    <row r="9242" spans="1:6" x14ac:dyDescent="0.2">
      <c r="A9242" s="84">
        <v>9211</v>
      </c>
      <c r="B9242" s="76">
        <v>947.99751483944942</v>
      </c>
      <c r="C9242" s="76">
        <v>1473.427190818815</v>
      </c>
      <c r="D9242" s="76">
        <v>-45.547748898824665</v>
      </c>
      <c r="E9242" s="76">
        <v>829.17375213715195</v>
      </c>
      <c r="F9242" s="76">
        <v>3205.0507088965919</v>
      </c>
    </row>
    <row r="9243" spans="1:6" x14ac:dyDescent="0.2">
      <c r="A9243" s="84">
        <v>9212</v>
      </c>
      <c r="B9243" s="76">
        <v>266.76853961308939</v>
      </c>
      <c r="C9243" s="76">
        <v>202.52435328062205</v>
      </c>
      <c r="D9243" s="76">
        <v>40.879790695562235</v>
      </c>
      <c r="E9243" s="76">
        <v>345.05585239555944</v>
      </c>
      <c r="F9243" s="76">
        <v>855.22853598483312</v>
      </c>
    </row>
    <row r="9244" spans="1:6" x14ac:dyDescent="0.2">
      <c r="A9244" s="84">
        <v>9213</v>
      </c>
      <c r="B9244" s="76">
        <v>-227.52941231623731</v>
      </c>
      <c r="C9244" s="76">
        <v>182.76783808056518</v>
      </c>
      <c r="D9244" s="76">
        <v>122.14127821923216</v>
      </c>
      <c r="E9244" s="76">
        <v>730.25809511869477</v>
      </c>
      <c r="F9244" s="76">
        <v>807.6377991022548</v>
      </c>
    </row>
    <row r="9245" spans="1:6" x14ac:dyDescent="0.2">
      <c r="A9245" s="84">
        <v>9214</v>
      </c>
      <c r="B9245" s="76">
        <v>468.9219449971074</v>
      </c>
      <c r="C9245" s="76">
        <v>336.67737605229996</v>
      </c>
      <c r="D9245" s="76">
        <v>-12.222745562084185</v>
      </c>
      <c r="E9245" s="76">
        <v>155.96517259701469</v>
      </c>
      <c r="F9245" s="76">
        <v>949.34174808433784</v>
      </c>
    </row>
    <row r="9246" spans="1:6" x14ac:dyDescent="0.2">
      <c r="A9246" s="84">
        <v>9215</v>
      </c>
      <c r="B9246" s="76">
        <v>557.51625156057298</v>
      </c>
      <c r="C9246" s="76">
        <v>61.712467038136118</v>
      </c>
      <c r="D9246" s="76">
        <v>48.257242981991581</v>
      </c>
      <c r="E9246" s="76">
        <v>463.66973647829866</v>
      </c>
      <c r="F9246" s="76">
        <v>1131.1556980589994</v>
      </c>
    </row>
    <row r="9247" spans="1:6" x14ac:dyDescent="0.2">
      <c r="A9247" s="84">
        <v>9216</v>
      </c>
      <c r="B9247" s="76">
        <v>163.90096844025857</v>
      </c>
      <c r="C9247" s="76">
        <v>-18.490071918001927</v>
      </c>
      <c r="D9247" s="76">
        <v>-2.2453115654350189</v>
      </c>
      <c r="E9247" s="76">
        <v>61.672840004836793</v>
      </c>
      <c r="F9247" s="76">
        <v>204.8384249616584</v>
      </c>
    </row>
    <row r="9248" spans="1:6" x14ac:dyDescent="0.2">
      <c r="A9248" s="84">
        <v>9217</v>
      </c>
      <c r="B9248" s="76">
        <v>371.87469638694711</v>
      </c>
      <c r="C9248" s="76">
        <v>70.830858668931597</v>
      </c>
      <c r="D9248" s="76">
        <v>91.703104038050981</v>
      </c>
      <c r="E9248" s="76">
        <v>207.11724149154901</v>
      </c>
      <c r="F9248" s="76">
        <v>741.52590058547867</v>
      </c>
    </row>
    <row r="9249" spans="1:6" x14ac:dyDescent="0.2">
      <c r="A9249" s="84">
        <v>9218</v>
      </c>
      <c r="B9249" s="76">
        <v>385.75392711331529</v>
      </c>
      <c r="C9249" s="76">
        <v>670.56857688407911</v>
      </c>
      <c r="D9249" s="76">
        <v>35.426891179505759</v>
      </c>
      <c r="E9249" s="76">
        <v>23.11075070541656</v>
      </c>
      <c r="F9249" s="76">
        <v>1114.8601458823168</v>
      </c>
    </row>
    <row r="9250" spans="1:6" x14ac:dyDescent="0.2">
      <c r="A9250" s="84">
        <v>9219</v>
      </c>
      <c r="B9250" s="76">
        <v>248.85985480487238</v>
      </c>
      <c r="C9250" s="76">
        <v>44.652161932455812</v>
      </c>
      <c r="D9250" s="76">
        <v>-52.604442390191871</v>
      </c>
      <c r="E9250" s="76">
        <v>161.40175469490487</v>
      </c>
      <c r="F9250" s="76">
        <v>402.30932904204116</v>
      </c>
    </row>
    <row r="9251" spans="1:6" x14ac:dyDescent="0.2">
      <c r="A9251" s="84">
        <v>9220</v>
      </c>
      <c r="B9251" s="76">
        <v>22.529724929761301</v>
      </c>
      <c r="C9251" s="76">
        <v>56.393405253505428</v>
      </c>
      <c r="D9251" s="76">
        <v>50.502554547426605</v>
      </c>
      <c r="E9251" s="76">
        <v>191.66590289754535</v>
      </c>
      <c r="F9251" s="76">
        <v>321.0915876282387</v>
      </c>
    </row>
    <row r="9252" spans="1:6" x14ac:dyDescent="0.2">
      <c r="A9252" s="84">
        <v>9221</v>
      </c>
      <c r="B9252" s="76">
        <v>-218.57506991212881</v>
      </c>
      <c r="C9252" s="76">
        <v>100.37566634287258</v>
      </c>
      <c r="D9252" s="76">
        <v>121.85443077389266</v>
      </c>
      <c r="E9252" s="76">
        <v>246.05283103398031</v>
      </c>
      <c r="F9252" s="76">
        <v>249.70785823861672</v>
      </c>
    </row>
    <row r="9253" spans="1:6" x14ac:dyDescent="0.2">
      <c r="A9253" s="84">
        <v>9222</v>
      </c>
      <c r="B9253" s="76">
        <v>103.96055756994008</v>
      </c>
      <c r="C9253" s="76">
        <v>-12.664432820549266</v>
      </c>
      <c r="D9253" s="76">
        <v>-1.6037939753107278</v>
      </c>
      <c r="E9253" s="76">
        <v>15.38508140841472</v>
      </c>
      <c r="F9253" s="76">
        <v>105.07741218249481</v>
      </c>
    </row>
    <row r="9254" spans="1:6" x14ac:dyDescent="0.2">
      <c r="A9254" s="84">
        <v>9223</v>
      </c>
      <c r="B9254" s="76">
        <v>-206.03899054637691</v>
      </c>
      <c r="C9254" s="76">
        <v>-22.795979076988676</v>
      </c>
      <c r="D9254" s="76">
        <v>49.219519367178023</v>
      </c>
      <c r="E9254" s="76">
        <v>5.3703249123012284</v>
      </c>
      <c r="F9254" s="76">
        <v>-174.24512534388634</v>
      </c>
    </row>
    <row r="9255" spans="1:6" x14ac:dyDescent="0.2">
      <c r="A9255" s="84">
        <v>9224</v>
      </c>
      <c r="B9255" s="76">
        <v>194.73976649722442</v>
      </c>
      <c r="C9255" s="76">
        <v>150.69014384251437</v>
      </c>
      <c r="D9255" s="76">
        <v>30.29475045851143</v>
      </c>
      <c r="E9255" s="76">
        <v>157.32959491087053</v>
      </c>
      <c r="F9255" s="76">
        <v>533.05425570912075</v>
      </c>
    </row>
    <row r="9256" spans="1:6" x14ac:dyDescent="0.2">
      <c r="A9256" s="84">
        <v>9225</v>
      </c>
      <c r="B9256" s="76">
        <v>329.84297032484574</v>
      </c>
      <c r="C9256" s="76">
        <v>136.0893668968215</v>
      </c>
      <c r="D9256" s="76">
        <v>-6.0944171061807655</v>
      </c>
      <c r="E9256" s="76">
        <v>220.27949288644103</v>
      </c>
      <c r="F9256" s="76">
        <v>680.1174130019275</v>
      </c>
    </row>
    <row r="9257" spans="1:6" x14ac:dyDescent="0.2">
      <c r="A9257" s="84">
        <v>9226</v>
      </c>
      <c r="B9257" s="76">
        <v>553.03908035851873</v>
      </c>
      <c r="C9257" s="76">
        <v>-2.2795979076988679</v>
      </c>
      <c r="D9257" s="76">
        <v>49.219519367178023</v>
      </c>
      <c r="E9257" s="76">
        <v>868.39547757947207</v>
      </c>
      <c r="F9257" s="76">
        <v>1468.3744793974699</v>
      </c>
    </row>
    <row r="9258" spans="1:6" x14ac:dyDescent="0.2">
      <c r="A9258" s="84">
        <v>9227</v>
      </c>
      <c r="B9258" s="76">
        <v>-63.378278912471842</v>
      </c>
      <c r="C9258" s="76">
        <v>78.086264578705865</v>
      </c>
      <c r="D9258" s="76">
        <v>278.81499393222896</v>
      </c>
      <c r="E9258" s="76">
        <v>1009.5026905397942</v>
      </c>
      <c r="F9258" s="76">
        <v>1303.0256701382573</v>
      </c>
    </row>
    <row r="9259" spans="1:6" x14ac:dyDescent="0.2">
      <c r="A9259" s="84">
        <v>9228</v>
      </c>
      <c r="B9259" s="76">
        <v>-160.87324464283745</v>
      </c>
      <c r="C9259" s="76">
        <v>269.80917075979983</v>
      </c>
      <c r="D9259" s="76">
        <v>166.08523314274612</v>
      </c>
      <c r="E9259" s="76">
        <v>24.408915833683437</v>
      </c>
      <c r="F9259" s="76">
        <v>299.43007509339191</v>
      </c>
    </row>
    <row r="9260" spans="1:6" x14ac:dyDescent="0.2">
      <c r="A9260" s="84">
        <v>9229</v>
      </c>
      <c r="B9260" s="76">
        <v>143.75369803101444</v>
      </c>
      <c r="C9260" s="76">
        <v>613.83191784801829</v>
      </c>
      <c r="D9260" s="76">
        <v>85.287928136808077</v>
      </c>
      <c r="E9260" s="76">
        <v>1003.7588653844819</v>
      </c>
      <c r="F9260" s="76">
        <v>1846.6324094003226</v>
      </c>
    </row>
    <row r="9261" spans="1:6" x14ac:dyDescent="0.2">
      <c r="A9261" s="84">
        <v>9230</v>
      </c>
      <c r="B9261" s="76">
        <v>69.038622193916922</v>
      </c>
      <c r="C9261" s="76">
        <v>1085.0789288586739</v>
      </c>
      <c r="D9261" s="76">
        <v>7.3435409367067166</v>
      </c>
      <c r="E9261" s="76">
        <v>236.74286070882263</v>
      </c>
      <c r="F9261" s="76">
        <v>1398.2039526981202</v>
      </c>
    </row>
    <row r="9262" spans="1:6" x14ac:dyDescent="0.2">
      <c r="A9262" s="84">
        <v>9231</v>
      </c>
      <c r="B9262" s="76">
        <v>-7.8613560069990172</v>
      </c>
      <c r="C9262" s="76">
        <v>201.85445243753341</v>
      </c>
      <c r="D9262" s="76">
        <v>-4.4906231308700377</v>
      </c>
      <c r="E9262" s="76">
        <v>-3.1474948987785263</v>
      </c>
      <c r="F9262" s="76">
        <v>186.35497840088584</v>
      </c>
    </row>
    <row r="9263" spans="1:6" x14ac:dyDescent="0.2">
      <c r="A9263" s="84">
        <v>9232</v>
      </c>
      <c r="B9263" s="76">
        <v>-194.84606254124128</v>
      </c>
      <c r="C9263" s="76">
        <v>92.777006650543015</v>
      </c>
      <c r="D9263" s="76">
        <v>-28.547532760530956</v>
      </c>
      <c r="E9263" s="76">
        <v>189.81657312703371</v>
      </c>
      <c r="F9263" s="76">
        <v>59.199984475804484</v>
      </c>
    </row>
    <row r="9264" spans="1:6" x14ac:dyDescent="0.2">
      <c r="A9264" s="84">
        <v>9233</v>
      </c>
      <c r="B9264" s="76">
        <v>94.558498045626152</v>
      </c>
      <c r="C9264" s="76">
        <v>-46.605112779621294</v>
      </c>
      <c r="D9264" s="76">
        <v>-2.2453115654350189</v>
      </c>
      <c r="E9264" s="76">
        <v>84.78359071025335</v>
      </c>
      <c r="F9264" s="76">
        <v>130.4916644108232</v>
      </c>
    </row>
    <row r="9265" spans="1:6" x14ac:dyDescent="0.2">
      <c r="A9265" s="84">
        <v>9234</v>
      </c>
      <c r="B9265" s="76">
        <v>-144.75542831544215</v>
      </c>
      <c r="C9265" s="76">
        <v>-31.914370707784148</v>
      </c>
      <c r="D9265" s="76">
        <v>-90.453980207525049</v>
      </c>
      <c r="E9265" s="76">
        <v>-25.092594847106113</v>
      </c>
      <c r="F9265" s="76">
        <v>-292.21637407785744</v>
      </c>
    </row>
    <row r="9266" spans="1:6" x14ac:dyDescent="0.2">
      <c r="A9266" s="84">
        <v>9235</v>
      </c>
      <c r="B9266" s="76">
        <v>86.051872761723075</v>
      </c>
      <c r="C9266" s="76">
        <v>195.43227090111446</v>
      </c>
      <c r="D9266" s="76">
        <v>38.955237925189365</v>
      </c>
      <c r="E9266" s="76">
        <v>83.352911210808571</v>
      </c>
      <c r="F9266" s="76">
        <v>403.79229279883543</v>
      </c>
    </row>
    <row r="9267" spans="1:6" x14ac:dyDescent="0.2">
      <c r="A9267" s="84">
        <v>9236</v>
      </c>
      <c r="B9267" s="76">
        <v>86.051872761723075</v>
      </c>
      <c r="C9267" s="76">
        <v>237.13493408278273</v>
      </c>
      <c r="D9267" s="76">
        <v>126.02429510970056</v>
      </c>
      <c r="E9267" s="76">
        <v>32.55323540175214</v>
      </c>
      <c r="F9267" s="76">
        <v>481.7643373559585</v>
      </c>
    </row>
    <row r="9268" spans="1:6" x14ac:dyDescent="0.2">
      <c r="A9268" s="84">
        <v>9237</v>
      </c>
      <c r="B9268" s="76">
        <v>221.60279370954993</v>
      </c>
      <c r="C9268" s="76">
        <v>190.45646289903905</v>
      </c>
      <c r="D9268" s="76">
        <v>-14.754904572858695</v>
      </c>
      <c r="E9268" s="76">
        <v>34.489929515385882</v>
      </c>
      <c r="F9268" s="76">
        <v>431.79428155111611</v>
      </c>
    </row>
    <row r="9269" spans="1:6" x14ac:dyDescent="0.2">
      <c r="A9269" s="84">
        <v>9238</v>
      </c>
      <c r="B9269" s="76">
        <v>-126.90042674443362</v>
      </c>
      <c r="C9269" s="76">
        <v>428.51458648132149</v>
      </c>
      <c r="D9269" s="76">
        <v>54.815842605904251</v>
      </c>
      <c r="E9269" s="76">
        <v>329.53825661596682</v>
      </c>
      <c r="F9269" s="76">
        <v>685.96825895875895</v>
      </c>
    </row>
    <row r="9270" spans="1:6" x14ac:dyDescent="0.2">
      <c r="A9270" s="84">
        <v>9239</v>
      </c>
      <c r="B9270" s="76">
        <v>897.45916349344498</v>
      </c>
      <c r="C9270" s="76">
        <v>240.26436308585886</v>
      </c>
      <c r="D9270" s="76">
        <v>-17.641733728418004</v>
      </c>
      <c r="E9270" s="76">
        <v>613.12004056345631</v>
      </c>
      <c r="F9270" s="76">
        <v>1733.201833414342</v>
      </c>
    </row>
    <row r="9271" spans="1:6" x14ac:dyDescent="0.2">
      <c r="A9271" s="84">
        <v>9240</v>
      </c>
      <c r="B9271" s="76">
        <v>-142.06912559420959</v>
      </c>
      <c r="C9271" s="76">
        <v>32.330982894461826</v>
      </c>
      <c r="D9271" s="76">
        <v>-7.0566934913672021</v>
      </c>
      <c r="E9271" s="76">
        <v>-9.1563487964466219</v>
      </c>
      <c r="F9271" s="76">
        <v>-125.95118498756159</v>
      </c>
    </row>
    <row r="9272" spans="1:6" x14ac:dyDescent="0.2">
      <c r="A9272" s="84">
        <v>9241</v>
      </c>
      <c r="B9272" s="76">
        <v>310.59113415601246</v>
      </c>
      <c r="C9272" s="76">
        <v>62.978910320191048</v>
      </c>
      <c r="D9272" s="76">
        <v>14.898328295528444</v>
      </c>
      <c r="E9272" s="76">
        <v>156.25130849690365</v>
      </c>
      <c r="F9272" s="76">
        <v>544.71968126863567</v>
      </c>
    </row>
    <row r="9273" spans="1:6" x14ac:dyDescent="0.2">
      <c r="A9273" s="84">
        <v>9242</v>
      </c>
      <c r="B9273" s="76">
        <v>328.49981896422946</v>
      </c>
      <c r="C9273" s="76">
        <v>58.673003161204292</v>
      </c>
      <c r="D9273" s="76">
        <v>-7.0566934913672021</v>
      </c>
      <c r="E9273" s="76">
        <v>29.691876402862569</v>
      </c>
      <c r="F9273" s="76">
        <v>409.80800503692916</v>
      </c>
    </row>
    <row r="9274" spans="1:6" x14ac:dyDescent="0.2">
      <c r="A9274" s="84">
        <v>9243</v>
      </c>
      <c r="B9274" s="76">
        <v>486.38291268511898</v>
      </c>
      <c r="C9274" s="76">
        <v>1331.8388318850741</v>
      </c>
      <c r="D9274" s="76">
        <v>149.40577579951454</v>
      </c>
      <c r="E9274" s="76">
        <v>12.237586509636195</v>
      </c>
      <c r="F9274" s="76">
        <v>1979.8651068793438</v>
      </c>
    </row>
    <row r="9275" spans="1:6" x14ac:dyDescent="0.2">
      <c r="A9275" s="84">
        <v>9244</v>
      </c>
      <c r="B9275" s="76">
        <v>-108.54402481601119</v>
      </c>
      <c r="C9275" s="76">
        <v>-75.733308266884606</v>
      </c>
      <c r="D9275" s="76">
        <v>232.1615449255481</v>
      </c>
      <c r="E9275" s="76">
        <v>99.662657504479114</v>
      </c>
      <c r="F9275" s="76">
        <v>147.54686934713143</v>
      </c>
    </row>
    <row r="9276" spans="1:6" x14ac:dyDescent="0.2">
      <c r="A9276" s="84">
        <v>9245</v>
      </c>
      <c r="B9276" s="76">
        <v>532.44409282906918</v>
      </c>
      <c r="C9276" s="76">
        <v>694.12442193030074</v>
      </c>
      <c r="D9276" s="76">
        <v>21.634262991833502</v>
      </c>
      <c r="E9276" s="76">
        <v>554.39592390063115</v>
      </c>
      <c r="F9276" s="76">
        <v>1802.5987016518347</v>
      </c>
    </row>
    <row r="9277" spans="1:6" x14ac:dyDescent="0.2">
      <c r="A9277" s="84">
        <v>9246</v>
      </c>
      <c r="B9277" s="76">
        <v>255.57561160795376</v>
      </c>
      <c r="C9277" s="76">
        <v>129.75715048654686</v>
      </c>
      <c r="D9277" s="76">
        <v>24.200333352330667</v>
      </c>
      <c r="E9277" s="76">
        <v>28.833468703195699</v>
      </c>
      <c r="F9277" s="76">
        <v>438.36656415002699</v>
      </c>
    </row>
    <row r="9278" spans="1:6" x14ac:dyDescent="0.2">
      <c r="A9278" s="84">
        <v>9247</v>
      </c>
      <c r="B9278" s="76">
        <v>370.97926214653626</v>
      </c>
      <c r="C9278" s="76">
        <v>309.06891250350259</v>
      </c>
      <c r="D9278" s="76">
        <v>-7.0566934913672021</v>
      </c>
      <c r="E9278" s="76">
        <v>878.54274844676354</v>
      </c>
      <c r="F9278" s="76">
        <v>1551.534229605435</v>
      </c>
    </row>
    <row r="9279" spans="1:6" x14ac:dyDescent="0.2">
      <c r="A9279" s="84">
        <v>9248</v>
      </c>
      <c r="B9279" s="76">
        <v>194.292049377019</v>
      </c>
      <c r="C9279" s="76">
        <v>120.8020823860181</v>
      </c>
      <c r="D9279" s="76">
        <v>41.52130828568653</v>
      </c>
      <c r="E9279" s="76">
        <v>-19.171105292560114</v>
      </c>
      <c r="F9279" s="76">
        <v>337.44433475616353</v>
      </c>
    </row>
    <row r="9280" spans="1:6" x14ac:dyDescent="0.2">
      <c r="A9280" s="84">
        <v>9249</v>
      </c>
      <c r="B9280" s="76">
        <v>188.52541005155706</v>
      </c>
      <c r="C9280" s="76">
        <v>-0.2532886564109853</v>
      </c>
      <c r="D9280" s="76">
        <v>-1.9245527703728733</v>
      </c>
      <c r="E9280" s="76">
        <v>180.28672408757603</v>
      </c>
      <c r="F9280" s="76">
        <v>366.63429271234924</v>
      </c>
    </row>
    <row r="9281" spans="1:6" x14ac:dyDescent="0.2">
      <c r="A9281" s="84">
        <v>9250</v>
      </c>
      <c r="B9281" s="76">
        <v>324.91808200258606</v>
      </c>
      <c r="C9281" s="76">
        <v>48.794745561175873</v>
      </c>
      <c r="D9281" s="76">
        <v>160.63233362668964</v>
      </c>
      <c r="E9281" s="76">
        <v>174.78388480409689</v>
      </c>
      <c r="F9281" s="76">
        <v>709.12904599454851</v>
      </c>
    </row>
    <row r="9282" spans="1:6" x14ac:dyDescent="0.2">
      <c r="A9282" s="84">
        <v>9251</v>
      </c>
      <c r="B9282" s="76">
        <v>263.18680265144599</v>
      </c>
      <c r="C9282" s="76">
        <v>59.179580474026267</v>
      </c>
      <c r="D9282" s="76">
        <v>-25.339944809909497</v>
      </c>
      <c r="E9282" s="76">
        <v>111.96650119970425</v>
      </c>
      <c r="F9282" s="76">
        <v>408.99293951526693</v>
      </c>
    </row>
    <row r="9283" spans="1:6" x14ac:dyDescent="0.2">
      <c r="A9283" s="84">
        <v>9252</v>
      </c>
      <c r="B9283" s="76">
        <v>105.69774281355319</v>
      </c>
      <c r="C9283" s="76">
        <v>199.81153646422365</v>
      </c>
      <c r="D9283" s="76">
        <v>344.35930049785372</v>
      </c>
      <c r="E9283" s="76">
        <v>519.04758668557838</v>
      </c>
      <c r="F9283" s="76">
        <v>1168.9161664612088</v>
      </c>
    </row>
    <row r="9284" spans="1:6" x14ac:dyDescent="0.2">
      <c r="A9284" s="84">
        <v>9253</v>
      </c>
      <c r="B9284" s="76">
        <v>56.502542828165019</v>
      </c>
      <c r="C9284" s="76">
        <v>187.32703389596293</v>
      </c>
      <c r="D9284" s="76">
        <v>200.40642421439568</v>
      </c>
      <c r="E9284" s="76">
        <v>615.21035620580108</v>
      </c>
      <c r="F9284" s="76">
        <v>1059.4463571443248</v>
      </c>
    </row>
    <row r="9285" spans="1:6" x14ac:dyDescent="0.2">
      <c r="A9285" s="84">
        <v>9254</v>
      </c>
      <c r="B9285" s="76">
        <v>449.72379206548271</v>
      </c>
      <c r="C9285" s="76">
        <v>312.61495369325633</v>
      </c>
      <c r="D9285" s="76">
        <v>-15.396422162982986</v>
      </c>
      <c r="E9285" s="76">
        <v>51.371947608834347</v>
      </c>
      <c r="F9285" s="76">
        <v>798.31427120459045</v>
      </c>
    </row>
    <row r="9286" spans="1:6" x14ac:dyDescent="0.2">
      <c r="A9286" s="84">
        <v>9255</v>
      </c>
      <c r="B9286" s="76">
        <v>-12.39221044626197</v>
      </c>
      <c r="C9286" s="76">
        <v>48.451491778620593</v>
      </c>
      <c r="D9286" s="76">
        <v>270.79602405567528</v>
      </c>
      <c r="E9286" s="76">
        <v>194.32849033966806</v>
      </c>
      <c r="F9286" s="76">
        <v>501.18379572770198</v>
      </c>
    </row>
    <row r="9287" spans="1:6" x14ac:dyDescent="0.2">
      <c r="A9287" s="84">
        <v>9256</v>
      </c>
      <c r="B9287" s="76">
        <v>756.1416032201563</v>
      </c>
      <c r="C9287" s="76">
        <v>278.00437289109567</v>
      </c>
      <c r="D9287" s="76">
        <v>-5.4528995160564744</v>
      </c>
      <c r="E9287" s="76">
        <v>409.37017268498573</v>
      </c>
      <c r="F9287" s="76">
        <v>1438.063249280181</v>
      </c>
    </row>
    <row r="9288" spans="1:6" x14ac:dyDescent="0.2">
      <c r="A9288" s="84">
        <v>9257</v>
      </c>
      <c r="B9288" s="76">
        <v>368.74067654550913</v>
      </c>
      <c r="C9288" s="76">
        <v>271.41886782441003</v>
      </c>
      <c r="D9288" s="76">
        <v>-47.793060464259689</v>
      </c>
      <c r="E9288" s="76">
        <v>175.07002070398585</v>
      </c>
      <c r="F9288" s="76">
        <v>767.43650460964523</v>
      </c>
    </row>
    <row r="9289" spans="1:6" x14ac:dyDescent="0.2">
      <c r="A9289" s="84">
        <v>9258</v>
      </c>
      <c r="B9289" s="76">
        <v>370.53154502633083</v>
      </c>
      <c r="C9289" s="76">
        <v>227.09335295248763</v>
      </c>
      <c r="D9289" s="76">
        <v>149.90386966696911</v>
      </c>
      <c r="E9289" s="76">
        <v>-18.598833492782202</v>
      </c>
      <c r="F9289" s="76">
        <v>728.92993415300543</v>
      </c>
    </row>
    <row r="9290" spans="1:6" x14ac:dyDescent="0.2">
      <c r="A9290" s="84">
        <v>9259</v>
      </c>
      <c r="B9290" s="76">
        <v>433.60597573808741</v>
      </c>
      <c r="C9290" s="76">
        <v>217.4683840088702</v>
      </c>
      <c r="D9290" s="76">
        <v>-42.019402153141066</v>
      </c>
      <c r="E9290" s="76">
        <v>404.57211957246244</v>
      </c>
      <c r="F9290" s="76">
        <v>1013.6270771662789</v>
      </c>
    </row>
    <row r="9291" spans="1:6" x14ac:dyDescent="0.2">
      <c r="A9291" s="84">
        <v>9260</v>
      </c>
      <c r="B9291" s="76">
        <v>406.34891464276495</v>
      </c>
      <c r="C9291" s="76">
        <v>-2.0263092512878824</v>
      </c>
      <c r="D9291" s="76">
        <v>-10.905799032112949</v>
      </c>
      <c r="E9291" s="76">
        <v>163.40470599412757</v>
      </c>
      <c r="F9291" s="76">
        <v>556.8215123534917</v>
      </c>
    </row>
    <row r="9292" spans="1:6" x14ac:dyDescent="0.2">
      <c r="A9292" s="84">
        <v>9261</v>
      </c>
      <c r="B9292" s="76">
        <v>182.20368713147252</v>
      </c>
      <c r="C9292" s="76">
        <v>100.03241256031731</v>
      </c>
      <c r="D9292" s="76">
        <v>268.5507124902403</v>
      </c>
      <c r="E9292" s="76">
        <v>585.0124651887495</v>
      </c>
      <c r="F9292" s="76">
        <v>1135.7992773707797</v>
      </c>
    </row>
    <row r="9293" spans="1:6" x14ac:dyDescent="0.2">
      <c r="A9293" s="84">
        <v>9262</v>
      </c>
      <c r="B9293" s="76">
        <v>855.82147131434033</v>
      </c>
      <c r="C9293" s="76">
        <v>414.09373978791723</v>
      </c>
      <c r="D9293" s="76">
        <v>88.959698605161435</v>
      </c>
      <c r="E9293" s="76">
        <v>473.9043716887121</v>
      </c>
      <c r="F9293" s="76">
        <v>1832.7792813961314</v>
      </c>
    </row>
    <row r="9294" spans="1:6" x14ac:dyDescent="0.2">
      <c r="A9294" s="84">
        <v>9263</v>
      </c>
      <c r="B9294" s="76">
        <v>502.94844613271971</v>
      </c>
      <c r="C9294" s="76">
        <v>70.57757001252061</v>
      </c>
      <c r="D9294" s="76">
        <v>53.853566220717809</v>
      </c>
      <c r="E9294" s="76">
        <v>39.992768798865015</v>
      </c>
      <c r="F9294" s="76">
        <v>667.37235116482304</v>
      </c>
    </row>
    <row r="9295" spans="1:6" x14ac:dyDescent="0.2">
      <c r="A9295" s="84">
        <v>9264</v>
      </c>
      <c r="B9295" s="76">
        <v>403.21489480132698</v>
      </c>
      <c r="C9295" s="76">
        <v>65.76508554071188</v>
      </c>
      <c r="D9295" s="76">
        <v>-17.32097493335586</v>
      </c>
      <c r="E9295" s="76">
        <v>-24.893823290339252</v>
      </c>
      <c r="F9295" s="76">
        <v>426.76518211834377</v>
      </c>
    </row>
    <row r="9296" spans="1:6" x14ac:dyDescent="0.2">
      <c r="A9296" s="84">
        <v>9265</v>
      </c>
      <c r="B9296" s="76">
        <v>80.679267319257974</v>
      </c>
      <c r="C9296" s="76">
        <v>-10.131546256439412</v>
      </c>
      <c r="D9296" s="76">
        <v>98.439038734356046</v>
      </c>
      <c r="E9296" s="76">
        <v>283.95528419050055</v>
      </c>
      <c r="F9296" s="76">
        <v>452.94204398767516</v>
      </c>
    </row>
    <row r="9297" spans="1:6" x14ac:dyDescent="0.2">
      <c r="A9297" s="84">
        <v>9266</v>
      </c>
      <c r="B9297" s="76">
        <v>-27.11319217583241</v>
      </c>
      <c r="C9297" s="76">
        <v>118.86573826087451</v>
      </c>
      <c r="D9297" s="76">
        <v>-21.49083926916375</v>
      </c>
      <c r="E9297" s="76">
        <v>7.0871403116349683</v>
      </c>
      <c r="F9297" s="76">
        <v>77.348847127513309</v>
      </c>
    </row>
    <row r="9298" spans="1:6" x14ac:dyDescent="0.2">
      <c r="A9298" s="84">
        <v>9267</v>
      </c>
      <c r="B9298" s="76">
        <v>523.04203330475525</v>
      </c>
      <c r="C9298" s="76">
        <v>458.99919037678399</v>
      </c>
      <c r="D9298" s="76">
        <v>-31.290938193420516</v>
      </c>
      <c r="E9298" s="76">
        <v>673.00980798337037</v>
      </c>
      <c r="F9298" s="76">
        <v>1623.7600934714892</v>
      </c>
    </row>
    <row r="9299" spans="1:6" x14ac:dyDescent="0.2">
      <c r="A9299" s="84">
        <v>9268</v>
      </c>
      <c r="B9299" s="76">
        <v>150.46945483409581</v>
      </c>
      <c r="C9299" s="76">
        <v>-1.5197319384659118</v>
      </c>
      <c r="D9299" s="76">
        <v>57.880006833855951</v>
      </c>
      <c r="E9299" s="76">
        <v>-6.8672615973349664</v>
      </c>
      <c r="F9299" s="76">
        <v>199.96246813215089</v>
      </c>
    </row>
    <row r="9300" spans="1:6" x14ac:dyDescent="0.2">
      <c r="A9300" s="84">
        <v>9269</v>
      </c>
      <c r="B9300" s="76">
        <v>282.43863882027938</v>
      </c>
      <c r="C9300" s="76">
        <v>-0.2532886564109853</v>
      </c>
      <c r="D9300" s="76">
        <v>-4.8113819259321833</v>
      </c>
      <c r="E9300" s="76">
        <v>304.20467589702753</v>
      </c>
      <c r="F9300" s="76">
        <v>581.57864413496372</v>
      </c>
    </row>
    <row r="9301" spans="1:6" x14ac:dyDescent="0.2">
      <c r="A9301" s="84">
        <v>9270</v>
      </c>
      <c r="B9301" s="76">
        <v>607.15916866616681</v>
      </c>
      <c r="C9301" s="76">
        <v>270.40571319876608</v>
      </c>
      <c r="D9301" s="76">
        <v>-36.566502637084596</v>
      </c>
      <c r="E9301" s="76">
        <v>119.11989869692819</v>
      </c>
      <c r="F9301" s="76">
        <v>960.11827792477652</v>
      </c>
    </row>
    <row r="9302" spans="1:6" x14ac:dyDescent="0.2">
      <c r="A9302" s="84">
        <v>9271</v>
      </c>
      <c r="B9302" s="76">
        <v>859.45689151319243</v>
      </c>
      <c r="C9302" s="76">
        <v>145.96762449684994</v>
      </c>
      <c r="D9302" s="76">
        <v>-10.585040237050803</v>
      </c>
      <c r="E9302" s="76">
        <v>231.43879298211036</v>
      </c>
      <c r="F9302" s="76">
        <v>1226.2782687551019</v>
      </c>
    </row>
    <row r="9303" spans="1:6" x14ac:dyDescent="0.2">
      <c r="A9303" s="84">
        <v>9272</v>
      </c>
      <c r="B9303" s="76">
        <v>392.46968391639666</v>
      </c>
      <c r="C9303" s="76">
        <v>36.130312740626607</v>
      </c>
      <c r="D9303" s="76">
        <v>-12.188834212361531</v>
      </c>
      <c r="E9303" s="76">
        <v>111.96650119970425</v>
      </c>
      <c r="F9303" s="76">
        <v>528.37766364436595</v>
      </c>
    </row>
    <row r="9304" spans="1:6" x14ac:dyDescent="0.2">
      <c r="A9304" s="84">
        <v>9273</v>
      </c>
      <c r="B9304" s="76">
        <v>188.02400969414305</v>
      </c>
      <c r="C9304" s="76">
        <v>-3.8892949723090737</v>
      </c>
      <c r="D9304" s="76">
        <v>57.702671761463563</v>
      </c>
      <c r="E9304" s="76">
        <v>315.23146162151897</v>
      </c>
      <c r="F9304" s="76">
        <v>557.06884810481654</v>
      </c>
    </row>
    <row r="9305" spans="1:6" x14ac:dyDescent="0.2">
      <c r="A9305" s="84">
        <v>9274</v>
      </c>
      <c r="B9305" s="76">
        <v>285.12494154151193</v>
      </c>
      <c r="C9305" s="76">
        <v>118.35916094805253</v>
      </c>
      <c r="D9305" s="76">
        <v>-5.1321407209943288</v>
      </c>
      <c r="E9305" s="76">
        <v>-2.8613589988895693</v>
      </c>
      <c r="F9305" s="76">
        <v>395.49060276968061</v>
      </c>
    </row>
    <row r="9306" spans="1:6" x14ac:dyDescent="0.2">
      <c r="A9306" s="84">
        <v>9275</v>
      </c>
      <c r="B9306" s="76">
        <v>732.86031296947408</v>
      </c>
      <c r="C9306" s="76">
        <v>132.79661436347868</v>
      </c>
      <c r="D9306" s="76">
        <v>5.5963232387262281</v>
      </c>
      <c r="E9306" s="76">
        <v>132.85442189159812</v>
      </c>
      <c r="F9306" s="76">
        <v>1004.1076724632771</v>
      </c>
    </row>
    <row r="9307" spans="1:6" x14ac:dyDescent="0.2">
      <c r="A9307" s="84">
        <v>9276</v>
      </c>
      <c r="B9307" s="76">
        <v>312.38200263683416</v>
      </c>
      <c r="C9307" s="76">
        <v>539.79827177188827</v>
      </c>
      <c r="D9307" s="76">
        <v>-11.868075417299385</v>
      </c>
      <c r="E9307" s="76">
        <v>335.26097461374593</v>
      </c>
      <c r="F9307" s="76">
        <v>1175.5731736051689</v>
      </c>
    </row>
    <row r="9308" spans="1:6" x14ac:dyDescent="0.2">
      <c r="A9308" s="84">
        <v>9277</v>
      </c>
      <c r="B9308" s="76">
        <v>142.41054667039816</v>
      </c>
      <c r="C9308" s="76">
        <v>25.238900514954238</v>
      </c>
      <c r="D9308" s="76">
        <v>-46.830784079073254</v>
      </c>
      <c r="E9308" s="76">
        <v>79.127129898063174</v>
      </c>
      <c r="F9308" s="76">
        <v>199.94579300434233</v>
      </c>
    </row>
    <row r="9309" spans="1:6" x14ac:dyDescent="0.2">
      <c r="A9309" s="84">
        <v>9278</v>
      </c>
      <c r="B9309" s="76">
        <v>566.02287684447606</v>
      </c>
      <c r="C9309" s="76">
        <v>352.63456140619201</v>
      </c>
      <c r="D9309" s="76">
        <v>32.540062023946454</v>
      </c>
      <c r="E9309" s="76">
        <v>557.67593317058754</v>
      </c>
      <c r="F9309" s="76">
        <v>1508.873433445202</v>
      </c>
    </row>
    <row r="9310" spans="1:6" x14ac:dyDescent="0.2">
      <c r="A9310" s="84">
        <v>9279</v>
      </c>
      <c r="B9310" s="76">
        <v>382.61990727187731</v>
      </c>
      <c r="C9310" s="76">
        <v>126.97097526602603</v>
      </c>
      <c r="D9310" s="76">
        <v>48.257242981991581</v>
      </c>
      <c r="E9310" s="76">
        <v>160.69696852394904</v>
      </c>
      <c r="F9310" s="76">
        <v>718.54509404384396</v>
      </c>
    </row>
    <row r="9311" spans="1:6" x14ac:dyDescent="0.2">
      <c r="A9311" s="84">
        <v>9280</v>
      </c>
      <c r="B9311" s="76">
        <v>201.4555233003058</v>
      </c>
      <c r="C9311" s="76">
        <v>290.83212924191162</v>
      </c>
      <c r="D9311" s="76">
        <v>54.351660088172352</v>
      </c>
      <c r="E9311" s="76">
        <v>23.96915840508343</v>
      </c>
      <c r="F9311" s="76">
        <v>570.60847103547326</v>
      </c>
    </row>
    <row r="9312" spans="1:6" x14ac:dyDescent="0.2">
      <c r="A9312" s="84">
        <v>9281</v>
      </c>
      <c r="B9312" s="76">
        <v>56.108508945168296</v>
      </c>
      <c r="C9312" s="76">
        <v>-12.664432820549266</v>
      </c>
      <c r="D9312" s="76">
        <v>-5.4528995160564744</v>
      </c>
      <c r="E9312" s="76">
        <v>-2.5752230990006124</v>
      </c>
      <c r="F9312" s="76">
        <v>35.415953509561945</v>
      </c>
    </row>
    <row r="9313" spans="1:6" x14ac:dyDescent="0.2">
      <c r="A9313" s="84">
        <v>9282</v>
      </c>
      <c r="B9313" s="76">
        <v>845.57766078682425</v>
      </c>
      <c r="C9313" s="76">
        <v>593.65879046128384</v>
      </c>
      <c r="D9313" s="76">
        <v>-17.32097493335586</v>
      </c>
      <c r="E9313" s="76">
        <v>392.84054767701525</v>
      </c>
      <c r="F9313" s="76">
        <v>1814.7560239917675</v>
      </c>
    </row>
    <row r="9314" spans="1:6" x14ac:dyDescent="0.2">
      <c r="A9314" s="84">
        <v>9283</v>
      </c>
      <c r="B9314" s="76">
        <v>437.18771269973081</v>
      </c>
      <c r="C9314" s="76">
        <v>269.39255857312219</v>
      </c>
      <c r="D9314" s="76">
        <v>-25.517279882301892</v>
      </c>
      <c r="E9314" s="76">
        <v>96.515162605700596</v>
      </c>
      <c r="F9314" s="76">
        <v>777.57815399625179</v>
      </c>
    </row>
    <row r="9315" spans="1:6" x14ac:dyDescent="0.2">
      <c r="A9315" s="84">
        <v>9284</v>
      </c>
      <c r="B9315" s="76">
        <v>356.70599753717136</v>
      </c>
      <c r="C9315" s="76">
        <v>-9.3716802872064555</v>
      </c>
      <c r="D9315" s="76">
        <v>-5.1321407209943288</v>
      </c>
      <c r="E9315" s="76">
        <v>64.534199003726371</v>
      </c>
      <c r="F9315" s="76">
        <v>406.73637553269691</v>
      </c>
    </row>
    <row r="9316" spans="1:6" x14ac:dyDescent="0.2">
      <c r="A9316" s="84">
        <v>9285</v>
      </c>
      <c r="B9316" s="76">
        <v>489.51693252655696</v>
      </c>
      <c r="C9316" s="76">
        <v>29.544807673940987</v>
      </c>
      <c r="D9316" s="76">
        <v>-11.226557827175094</v>
      </c>
      <c r="E9316" s="76">
        <v>180.00058818768707</v>
      </c>
      <c r="F9316" s="76">
        <v>687.83577056100989</v>
      </c>
    </row>
    <row r="9317" spans="1:6" x14ac:dyDescent="0.2">
      <c r="A9317" s="84">
        <v>9286</v>
      </c>
      <c r="B9317" s="76">
        <v>445.69433798363389</v>
      </c>
      <c r="C9317" s="76">
        <v>132.79661436347868</v>
      </c>
      <c r="D9317" s="76">
        <v>-44.58547251363823</v>
      </c>
      <c r="E9317" s="76">
        <v>44.570943197088326</v>
      </c>
      <c r="F9317" s="76">
        <v>578.47642303056273</v>
      </c>
    </row>
    <row r="9318" spans="1:6" x14ac:dyDescent="0.2">
      <c r="A9318" s="84">
        <v>9287</v>
      </c>
      <c r="B9318" s="76">
        <v>54.765357584552021</v>
      </c>
      <c r="C9318" s="76">
        <v>55.380250627861486</v>
      </c>
      <c r="D9318" s="76">
        <v>63.653665144974568</v>
      </c>
      <c r="E9318" s="76">
        <v>-9.4424846963355797</v>
      </c>
      <c r="F9318" s="76">
        <v>164.35678866105249</v>
      </c>
    </row>
    <row r="9319" spans="1:6" x14ac:dyDescent="0.2">
      <c r="A9319" s="84">
        <v>9288</v>
      </c>
      <c r="B9319" s="76">
        <v>-120.18466994135224</v>
      </c>
      <c r="C9319" s="76">
        <v>356.50724965647919</v>
      </c>
      <c r="D9319" s="76">
        <v>110.94863174177972</v>
      </c>
      <c r="E9319" s="76">
        <v>728.541279719361</v>
      </c>
      <c r="F9319" s="76">
        <v>1075.8124911762677</v>
      </c>
    </row>
    <row r="9320" spans="1:6" x14ac:dyDescent="0.2">
      <c r="A9320" s="84">
        <v>9289</v>
      </c>
      <c r="B9320" s="76">
        <v>171.51215948375091</v>
      </c>
      <c r="C9320" s="76">
        <v>-36.2202778667709</v>
      </c>
      <c r="D9320" s="76">
        <v>126.02429510970056</v>
      </c>
      <c r="E9320" s="76">
        <v>-11.445435995558277</v>
      </c>
      <c r="F9320" s="76">
        <v>249.87074073112228</v>
      </c>
    </row>
    <row r="9321" spans="1:6" x14ac:dyDescent="0.2">
      <c r="A9321" s="84">
        <v>9290</v>
      </c>
      <c r="B9321" s="76">
        <v>154.49890891594464</v>
      </c>
      <c r="C9321" s="76">
        <v>-16.463762666714043</v>
      </c>
      <c r="D9321" s="76">
        <v>34.143855999257184</v>
      </c>
      <c r="E9321" s="76">
        <v>196.75009190995763</v>
      </c>
      <c r="F9321" s="76">
        <v>368.92909415844542</v>
      </c>
    </row>
    <row r="9322" spans="1:6" x14ac:dyDescent="0.2">
      <c r="A9322" s="84">
        <v>9291</v>
      </c>
      <c r="B9322" s="76">
        <v>236.77149255932591</v>
      </c>
      <c r="C9322" s="76">
        <v>504.33785987435033</v>
      </c>
      <c r="D9322" s="76">
        <v>34.143855999257184</v>
      </c>
      <c r="E9322" s="76">
        <v>189.31055851284475</v>
      </c>
      <c r="F9322" s="76">
        <v>964.56376694577818</v>
      </c>
    </row>
    <row r="9323" spans="1:6" x14ac:dyDescent="0.2">
      <c r="A9323" s="84">
        <v>9292</v>
      </c>
      <c r="B9323" s="76">
        <v>215.33475402667398</v>
      </c>
      <c r="C9323" s="76">
        <v>51.744244311963399</v>
      </c>
      <c r="D9323" s="76">
        <v>-26.302221195095935</v>
      </c>
      <c r="E9323" s="76">
        <v>424.53537537910051</v>
      </c>
      <c r="F9323" s="76">
        <v>665.3121525226419</v>
      </c>
    </row>
    <row r="9324" spans="1:6" x14ac:dyDescent="0.2">
      <c r="A9324" s="84">
        <v>9293</v>
      </c>
      <c r="B9324" s="76">
        <v>250.70440652290267</v>
      </c>
      <c r="C9324" s="76">
        <v>-0.5065773128219706</v>
      </c>
      <c r="D9324" s="76">
        <v>-0.96227638518643666</v>
      </c>
      <c r="E9324" s="76">
        <v>-3.1474948987785263</v>
      </c>
      <c r="F9324" s="76">
        <v>246.08805792611574</v>
      </c>
    </row>
    <row r="9325" spans="1:6" x14ac:dyDescent="0.2">
      <c r="A9325" s="84">
        <v>9294</v>
      </c>
      <c r="B9325" s="76">
        <v>507.87333445497939</v>
      </c>
      <c r="C9325" s="76">
        <v>-6.8387937230966029</v>
      </c>
      <c r="D9325" s="76">
        <v>5.2755644436640807</v>
      </c>
      <c r="E9325" s="76">
        <v>306.27388438183914</v>
      </c>
      <c r="F9325" s="76">
        <v>812.58398955738596</v>
      </c>
    </row>
    <row r="9326" spans="1:6" x14ac:dyDescent="0.2">
      <c r="A9326" s="84">
        <v>9295</v>
      </c>
      <c r="B9326" s="76">
        <v>502.94844613271971</v>
      </c>
      <c r="C9326" s="76">
        <v>-21.52953579493375</v>
      </c>
      <c r="D9326" s="76">
        <v>-16.358698548169421</v>
      </c>
      <c r="E9326" s="76">
        <v>169.3473027062067</v>
      </c>
      <c r="F9326" s="76">
        <v>634.40751449582331</v>
      </c>
    </row>
    <row r="9327" spans="1:6" x14ac:dyDescent="0.2">
      <c r="A9327" s="84">
        <v>9296</v>
      </c>
      <c r="B9327" s="76">
        <v>794.14387520040873</v>
      </c>
      <c r="C9327" s="76">
        <v>145.96762449684994</v>
      </c>
      <c r="D9327" s="76">
        <v>28.37019768813856</v>
      </c>
      <c r="E9327" s="76">
        <v>1621.1709444462726</v>
      </c>
      <c r="F9327" s="76">
        <v>2589.6526418316698</v>
      </c>
    </row>
    <row r="9328" spans="1:6" x14ac:dyDescent="0.2">
      <c r="A9328" s="84">
        <v>9297</v>
      </c>
      <c r="B9328" s="76">
        <v>94.110780925420727</v>
      </c>
      <c r="C9328" s="76">
        <v>-12.157855507727295</v>
      </c>
      <c r="D9328" s="76">
        <v>-36.245743842022449</v>
      </c>
      <c r="E9328" s="76">
        <v>191.40087415518951</v>
      </c>
      <c r="F9328" s="76">
        <v>237.10805573086049</v>
      </c>
    </row>
    <row r="9329" spans="1:6" x14ac:dyDescent="0.2">
      <c r="A9329" s="84">
        <v>9298</v>
      </c>
      <c r="B9329" s="76">
        <v>143.30598091080901</v>
      </c>
      <c r="C9329" s="76">
        <v>666.51595838150331</v>
      </c>
      <c r="D9329" s="76">
        <v>166.90408580526281</v>
      </c>
      <c r="E9329" s="76">
        <v>-9.7286205962245358</v>
      </c>
      <c r="F9329" s="76">
        <v>966.9974045013505</v>
      </c>
    </row>
    <row r="9330" spans="1:6" x14ac:dyDescent="0.2">
      <c r="A9330" s="84">
        <v>9299</v>
      </c>
      <c r="B9330" s="76">
        <v>437.63542981993623</v>
      </c>
      <c r="C9330" s="76">
        <v>246.84986815254447</v>
      </c>
      <c r="D9330" s="76">
        <v>60.766835989415263</v>
      </c>
      <c r="E9330" s="76">
        <v>-15.165202694114718</v>
      </c>
      <c r="F9330" s="76">
        <v>730.08693126778132</v>
      </c>
    </row>
    <row r="9331" spans="1:6" x14ac:dyDescent="0.2">
      <c r="A9331" s="84">
        <v>9300</v>
      </c>
      <c r="B9331" s="76">
        <v>402.31946056091613</v>
      </c>
      <c r="C9331" s="76">
        <v>-23.302556389810647</v>
      </c>
      <c r="D9331" s="76">
        <v>-19.245527703728733</v>
      </c>
      <c r="E9331" s="76">
        <v>-3.4336307986674832</v>
      </c>
      <c r="F9331" s="76">
        <v>356.33774566870926</v>
      </c>
    </row>
    <row r="9332" spans="1:6" x14ac:dyDescent="0.2">
      <c r="A9332" s="84">
        <v>9301</v>
      </c>
      <c r="B9332" s="76">
        <v>382.61990727187731</v>
      </c>
      <c r="C9332" s="76">
        <v>304.00313937528284</v>
      </c>
      <c r="D9332" s="76">
        <v>58.842283219042386</v>
      </c>
      <c r="E9332" s="76">
        <v>19.390984006860123</v>
      </c>
      <c r="F9332" s="76">
        <v>764.85631387306273</v>
      </c>
    </row>
    <row r="9333" spans="1:6" x14ac:dyDescent="0.2">
      <c r="A9333" s="84">
        <v>9302</v>
      </c>
      <c r="B9333" s="76">
        <v>158.97608011799889</v>
      </c>
      <c r="C9333" s="76">
        <v>-23.555845046221634</v>
      </c>
      <c r="D9333" s="76">
        <v>47.294966596805146</v>
      </c>
      <c r="E9333" s="76">
        <v>-5.4365820978901818</v>
      </c>
      <c r="F9333" s="76">
        <v>177.27861957069223</v>
      </c>
    </row>
    <row r="9334" spans="1:6" x14ac:dyDescent="0.2">
      <c r="A9334" s="84">
        <v>9303</v>
      </c>
      <c r="B9334" s="76">
        <v>209.96214858420888</v>
      </c>
      <c r="C9334" s="76">
        <v>-11.904566851316309</v>
      </c>
      <c r="D9334" s="76">
        <v>-11.226557827175094</v>
      </c>
      <c r="E9334" s="76">
        <v>239.60421970771222</v>
      </c>
      <c r="F9334" s="76">
        <v>426.43524361342969</v>
      </c>
    </row>
    <row r="9335" spans="1:6" x14ac:dyDescent="0.2">
      <c r="A9335" s="84">
        <v>9304</v>
      </c>
      <c r="B9335" s="76">
        <v>514.14137413785534</v>
      </c>
      <c r="C9335" s="76">
        <v>-4.8124844718087205</v>
      </c>
      <c r="D9335" s="76">
        <v>-11.868075417299385</v>
      </c>
      <c r="E9335" s="76">
        <v>41.709584198198762</v>
      </c>
      <c r="F9335" s="76">
        <v>539.17039844694602</v>
      </c>
    </row>
    <row r="9336" spans="1:6" x14ac:dyDescent="0.2">
      <c r="A9336" s="84">
        <v>9305</v>
      </c>
      <c r="B9336" s="76">
        <v>95.006215165831577</v>
      </c>
      <c r="C9336" s="76">
        <v>-5.065773128219706</v>
      </c>
      <c r="D9336" s="76">
        <v>-12.188834212361531</v>
      </c>
      <c r="E9336" s="76">
        <v>125.9209031086742</v>
      </c>
      <c r="F9336" s="76">
        <v>203.67251093392454</v>
      </c>
    </row>
    <row r="9337" spans="1:6" x14ac:dyDescent="0.2">
      <c r="A9337" s="84">
        <v>9306</v>
      </c>
      <c r="B9337" s="76">
        <v>256.47104584836461</v>
      </c>
      <c r="C9337" s="76">
        <v>400.92272965454595</v>
      </c>
      <c r="D9337" s="76">
        <v>45.049655031370129</v>
      </c>
      <c r="E9337" s="76">
        <v>78.77473681258526</v>
      </c>
      <c r="F9337" s="76">
        <v>781.21816734686593</v>
      </c>
    </row>
    <row r="9338" spans="1:6" x14ac:dyDescent="0.2">
      <c r="A9338" s="84">
        <v>9307</v>
      </c>
      <c r="B9338" s="76">
        <v>412.56327108843243</v>
      </c>
      <c r="C9338" s="76">
        <v>30.304673643173942</v>
      </c>
      <c r="D9338" s="76">
        <v>121.99785449656244</v>
      </c>
      <c r="E9338" s="76">
        <v>361.58547740352998</v>
      </c>
      <c r="F9338" s="76">
        <v>926.45127663169887</v>
      </c>
    </row>
    <row r="9339" spans="1:6" x14ac:dyDescent="0.2">
      <c r="A9339" s="84">
        <v>9308</v>
      </c>
      <c r="B9339" s="76">
        <v>47.601883661265219</v>
      </c>
      <c r="C9339" s="76">
        <v>120.89204751216238</v>
      </c>
      <c r="D9339" s="76">
        <v>107.74104379115826</v>
      </c>
      <c r="E9339" s="76">
        <v>125.63476720878525</v>
      </c>
      <c r="F9339" s="76">
        <v>401.86974217337109</v>
      </c>
    </row>
    <row r="9340" spans="1:6" x14ac:dyDescent="0.2">
      <c r="A9340" s="84">
        <v>9309</v>
      </c>
      <c r="B9340" s="76">
        <v>222.49822794996078</v>
      </c>
      <c r="C9340" s="76">
        <v>199.82814318624551</v>
      </c>
      <c r="D9340" s="76">
        <v>-3.5283467456836011</v>
      </c>
      <c r="E9340" s="76">
        <v>51.658083508723301</v>
      </c>
      <c r="F9340" s="76">
        <v>470.45610789924592</v>
      </c>
    </row>
    <row r="9341" spans="1:6" x14ac:dyDescent="0.2">
      <c r="A9341" s="84">
        <v>9310</v>
      </c>
      <c r="B9341" s="76">
        <v>294.47331782861716</v>
      </c>
      <c r="C9341" s="76">
        <v>352.03801896722581</v>
      </c>
      <c r="D9341" s="76">
        <v>137.216941587153</v>
      </c>
      <c r="E9341" s="76">
        <v>165.91367190753923</v>
      </c>
      <c r="F9341" s="76">
        <v>949.64195029053508</v>
      </c>
    </row>
    <row r="9342" spans="1:6" x14ac:dyDescent="0.2">
      <c r="A9342" s="84">
        <v>9311</v>
      </c>
      <c r="B9342" s="76">
        <v>173.75074508477803</v>
      </c>
      <c r="C9342" s="76">
        <v>-0.2532886564109853</v>
      </c>
      <c r="D9342" s="76">
        <v>-5.1321407209943288</v>
      </c>
      <c r="E9342" s="76">
        <v>80.843945297396914</v>
      </c>
      <c r="F9342" s="76">
        <v>249.20926100476964</v>
      </c>
    </row>
    <row r="9343" spans="1:6" x14ac:dyDescent="0.2">
      <c r="A9343" s="84">
        <v>9312</v>
      </c>
      <c r="B9343" s="76">
        <v>428.23337029562231</v>
      </c>
      <c r="C9343" s="76">
        <v>377.87346192114632</v>
      </c>
      <c r="D9343" s="76">
        <v>-15.717180958045132</v>
      </c>
      <c r="E9343" s="76">
        <v>43.140263697643547</v>
      </c>
      <c r="F9343" s="76">
        <v>833.52991495636707</v>
      </c>
    </row>
    <row r="9344" spans="1:6" x14ac:dyDescent="0.2">
      <c r="A9344" s="84">
        <v>9313</v>
      </c>
      <c r="B9344" s="76">
        <v>190.7103124153756</v>
      </c>
      <c r="C9344" s="76">
        <v>64.24535360224597</v>
      </c>
      <c r="D9344" s="76">
        <v>230.87850974529951</v>
      </c>
      <c r="E9344" s="76">
        <v>182.79569000098769</v>
      </c>
      <c r="F9344" s="76">
        <v>668.62986576390881</v>
      </c>
    </row>
    <row r="9345" spans="1:6" x14ac:dyDescent="0.2">
      <c r="A9345" s="84">
        <v>9314</v>
      </c>
      <c r="B9345" s="76">
        <v>298.50277191046598</v>
      </c>
      <c r="C9345" s="76">
        <v>-70.667535138664903</v>
      </c>
      <c r="D9345" s="76">
        <v>332.52513643027703</v>
      </c>
      <c r="E9345" s="76">
        <v>175.35615660387481</v>
      </c>
      <c r="F9345" s="76">
        <v>735.71652980595286</v>
      </c>
    </row>
    <row r="9346" spans="1:6" x14ac:dyDescent="0.2">
      <c r="A9346" s="84">
        <v>9315</v>
      </c>
      <c r="B9346" s="76">
        <v>63.666016751451821</v>
      </c>
      <c r="C9346" s="76">
        <v>-44.325514871922429</v>
      </c>
      <c r="D9346" s="76">
        <v>-16.215274825499677</v>
      </c>
      <c r="E9346" s="76">
        <v>158.18800261053738</v>
      </c>
      <c r="F9346" s="76">
        <v>161.3132296645671</v>
      </c>
    </row>
    <row r="9347" spans="1:6" x14ac:dyDescent="0.2">
      <c r="A9347" s="84">
        <v>9316</v>
      </c>
      <c r="B9347" s="76">
        <v>601.33884610349628</v>
      </c>
      <c r="C9347" s="76">
        <v>357.44704587800072</v>
      </c>
      <c r="D9347" s="76">
        <v>67.004676818265779</v>
      </c>
      <c r="E9347" s="76">
        <v>920.53846854485118</v>
      </c>
      <c r="F9347" s="76">
        <v>1946.3290373446139</v>
      </c>
    </row>
    <row r="9348" spans="1:6" x14ac:dyDescent="0.2">
      <c r="A9348" s="84">
        <v>9317</v>
      </c>
      <c r="B9348" s="76">
        <v>186.68085833352677</v>
      </c>
      <c r="C9348" s="76">
        <v>-31.914370707784148</v>
      </c>
      <c r="D9348" s="76">
        <v>100.68435029979106</v>
      </c>
      <c r="E9348" s="76">
        <v>394.20496999087106</v>
      </c>
      <c r="F9348" s="76">
        <v>649.65580791640468</v>
      </c>
    </row>
    <row r="9349" spans="1:6" x14ac:dyDescent="0.2">
      <c r="A9349" s="84">
        <v>9318</v>
      </c>
      <c r="B9349" s="76">
        <v>111.12403149322699</v>
      </c>
      <c r="C9349" s="76">
        <v>-16.970339979536014</v>
      </c>
      <c r="D9349" s="76">
        <v>42.804343465935112</v>
      </c>
      <c r="E9349" s="76">
        <v>115.6862678982607</v>
      </c>
      <c r="F9349" s="76">
        <v>252.64430287788679</v>
      </c>
    </row>
    <row r="9350" spans="1:6" x14ac:dyDescent="0.2">
      <c r="A9350" s="84">
        <v>9319</v>
      </c>
      <c r="B9350" s="76">
        <v>66.352319472684371</v>
      </c>
      <c r="C9350" s="76">
        <v>395.76699140018189</v>
      </c>
      <c r="D9350" s="76">
        <v>30.615509253573578</v>
      </c>
      <c r="E9350" s="76">
        <v>69.9045239160276</v>
      </c>
      <c r="F9350" s="76">
        <v>562.63934404246743</v>
      </c>
    </row>
    <row r="9351" spans="1:6" x14ac:dyDescent="0.2">
      <c r="A9351" s="84">
        <v>9320</v>
      </c>
      <c r="B9351" s="76">
        <v>490.86008388717323</v>
      </c>
      <c r="C9351" s="76">
        <v>100.88224365569454</v>
      </c>
      <c r="D9351" s="76">
        <v>-16.679457343231569</v>
      </c>
      <c r="E9351" s="76">
        <v>455.59167409581892</v>
      </c>
      <c r="F9351" s="76">
        <v>1030.6545442954553</v>
      </c>
    </row>
    <row r="9352" spans="1:6" x14ac:dyDescent="0.2">
      <c r="A9352" s="84">
        <v>9321</v>
      </c>
      <c r="B9352" s="76">
        <v>994.9541292238107</v>
      </c>
      <c r="C9352" s="76">
        <v>203.537507906266</v>
      </c>
      <c r="D9352" s="76">
        <v>28.977803928540226</v>
      </c>
      <c r="E9352" s="76">
        <v>666.14254638603541</v>
      </c>
      <c r="F9352" s="76">
        <v>1893.6119874446522</v>
      </c>
    </row>
    <row r="9353" spans="1:6" x14ac:dyDescent="0.2">
      <c r="A9353" s="84">
        <v>9322</v>
      </c>
      <c r="B9353" s="76">
        <v>53.816240106932469</v>
      </c>
      <c r="C9353" s="76">
        <v>904.50072355966324</v>
      </c>
      <c r="D9353" s="76">
        <v>127.59417773528864</v>
      </c>
      <c r="E9353" s="76">
        <v>768.31416980392601</v>
      </c>
      <c r="F9353" s="76">
        <v>1854.2253112058104</v>
      </c>
    </row>
    <row r="9354" spans="1:6" x14ac:dyDescent="0.2">
      <c r="A9354" s="84">
        <v>9323</v>
      </c>
      <c r="B9354" s="76">
        <v>-10.547658728231568</v>
      </c>
      <c r="C9354" s="76">
        <v>46.515147653477001</v>
      </c>
      <c r="D9354" s="76">
        <v>62.049871169663845</v>
      </c>
      <c r="E9354" s="76">
        <v>-9.1563487964466219</v>
      </c>
      <c r="F9354" s="76">
        <v>88.861011298462657</v>
      </c>
    </row>
    <row r="9355" spans="1:6" x14ac:dyDescent="0.2">
      <c r="A9355" s="84">
        <v>9324</v>
      </c>
      <c r="B9355" s="76">
        <v>321.33634504094266</v>
      </c>
      <c r="C9355" s="76">
        <v>102.14868693774947</v>
      </c>
      <c r="D9355" s="76">
        <v>38.634479130127218</v>
      </c>
      <c r="E9355" s="76">
        <v>340.47767799733612</v>
      </c>
      <c r="F9355" s="76">
        <v>802.59718910615538</v>
      </c>
    </row>
    <row r="9356" spans="1:6" x14ac:dyDescent="0.2">
      <c r="A9356" s="84">
        <v>9325</v>
      </c>
      <c r="B9356" s="76">
        <v>-201.11410222411723</v>
      </c>
      <c r="C9356" s="76">
        <v>105.18815081468129</v>
      </c>
      <c r="D9356" s="76">
        <v>247.23720829346894</v>
      </c>
      <c r="E9356" s="76">
        <v>101.59935161811286</v>
      </c>
      <c r="F9356" s="76">
        <v>252.91060850214586</v>
      </c>
    </row>
    <row r="9357" spans="1:6" x14ac:dyDescent="0.2">
      <c r="A9357" s="84">
        <v>9326</v>
      </c>
      <c r="B9357" s="76">
        <v>392.46968391639666</v>
      </c>
      <c r="C9357" s="76">
        <v>52.847364063751634</v>
      </c>
      <c r="D9357" s="76">
        <v>-29.830567940779538</v>
      </c>
      <c r="E9357" s="76">
        <v>45.143214996866249</v>
      </c>
      <c r="F9357" s="76">
        <v>460.62969503623503</v>
      </c>
    </row>
    <row r="9358" spans="1:6" x14ac:dyDescent="0.2">
      <c r="A9358" s="84">
        <v>9327</v>
      </c>
      <c r="B9358" s="76">
        <v>549.90506051708076</v>
      </c>
      <c r="C9358" s="76">
        <v>349.34180887284924</v>
      </c>
      <c r="D9358" s="76">
        <v>123.92240726693531</v>
      </c>
      <c r="E9358" s="76">
        <v>153.38994949801406</v>
      </c>
      <c r="F9358" s="76">
        <v>1176.5592261548795</v>
      </c>
    </row>
    <row r="9359" spans="1:6" x14ac:dyDescent="0.2">
      <c r="A9359" s="84">
        <v>9328</v>
      </c>
      <c r="B9359" s="76">
        <v>739.57606977255546</v>
      </c>
      <c r="C9359" s="76">
        <v>67.538106135588777</v>
      </c>
      <c r="D9359" s="76">
        <v>-12.509593007423677</v>
      </c>
      <c r="E9359" s="76">
        <v>146.30280918637911</v>
      </c>
      <c r="F9359" s="76">
        <v>940.90739208709977</v>
      </c>
    </row>
    <row r="9360" spans="1:6" x14ac:dyDescent="0.2">
      <c r="A9360" s="84">
        <v>9329</v>
      </c>
      <c r="B9360" s="76">
        <v>330.29068744505116</v>
      </c>
      <c r="C9360" s="76">
        <v>-15.197319384659117</v>
      </c>
      <c r="D9360" s="76">
        <v>-10.905799032112949</v>
      </c>
      <c r="E9360" s="76">
        <v>171.06411810554044</v>
      </c>
      <c r="F9360" s="76">
        <v>475.25168713381953</v>
      </c>
    </row>
    <row r="9361" spans="1:6" x14ac:dyDescent="0.2">
      <c r="A9361" s="84">
        <v>9330</v>
      </c>
      <c r="B9361" s="76">
        <v>344.11623493421075</v>
      </c>
      <c r="C9361" s="76">
        <v>279.68742835982823</v>
      </c>
      <c r="D9361" s="76">
        <v>183.08544928103981</v>
      </c>
      <c r="E9361" s="76">
        <v>677.54283235353785</v>
      </c>
      <c r="F9361" s="76">
        <v>1484.4319449286168</v>
      </c>
    </row>
    <row r="9362" spans="1:6" x14ac:dyDescent="0.2">
      <c r="A9362" s="84">
        <v>9331</v>
      </c>
      <c r="B9362" s="76">
        <v>281.99092170007395</v>
      </c>
      <c r="C9362" s="76">
        <v>-9.3716802872064555</v>
      </c>
      <c r="D9362" s="76">
        <v>-20.207804088915168</v>
      </c>
      <c r="E9362" s="76">
        <v>-7.1533974972239234</v>
      </c>
      <c r="F9362" s="76">
        <v>245.25803982672841</v>
      </c>
    </row>
    <row r="9363" spans="1:6" x14ac:dyDescent="0.2">
      <c r="A9363" s="84">
        <v>9332</v>
      </c>
      <c r="B9363" s="76">
        <v>295.42243530623671</v>
      </c>
      <c r="C9363" s="76">
        <v>-0.2532886564109853</v>
      </c>
      <c r="D9363" s="76">
        <v>-0.6415175901242911</v>
      </c>
      <c r="E9363" s="76">
        <v>296.83139968550358</v>
      </c>
      <c r="F9363" s="76">
        <v>591.35902874520502</v>
      </c>
    </row>
    <row r="9364" spans="1:6" x14ac:dyDescent="0.2">
      <c r="A9364" s="84">
        <v>9333</v>
      </c>
      <c r="B9364" s="76">
        <v>546.32332355543736</v>
      </c>
      <c r="C9364" s="76">
        <v>574.91542988687092</v>
      </c>
      <c r="D9364" s="76">
        <v>-35.283467456836007</v>
      </c>
      <c r="E9364" s="76">
        <v>519.33372258546729</v>
      </c>
      <c r="F9364" s="76">
        <v>1605.2890085709396</v>
      </c>
    </row>
    <row r="9365" spans="1:6" x14ac:dyDescent="0.2">
      <c r="A9365" s="84">
        <v>9334</v>
      </c>
      <c r="B9365" s="76">
        <v>439.87401542096336</v>
      </c>
      <c r="C9365" s="76">
        <v>740.29631580122248</v>
      </c>
      <c r="D9365" s="76">
        <v>-9.6227638518643666</v>
      </c>
      <c r="E9365" s="76">
        <v>322.16498040444287</v>
      </c>
      <c r="F9365" s="76">
        <v>1492.7125477747641</v>
      </c>
    </row>
    <row r="9366" spans="1:6" x14ac:dyDescent="0.2">
      <c r="A9366" s="84">
        <v>9335</v>
      </c>
      <c r="B9366" s="76">
        <v>270.35027657473279</v>
      </c>
      <c r="C9366" s="76">
        <v>108.4809033480241</v>
      </c>
      <c r="D9366" s="76">
        <v>97.797521144231752</v>
      </c>
      <c r="E9366" s="76">
        <v>128.49612620767482</v>
      </c>
      <c r="F9366" s="76">
        <v>605.1248272746634</v>
      </c>
    </row>
    <row r="9367" spans="1:6" x14ac:dyDescent="0.2">
      <c r="A9367" s="84">
        <v>9336</v>
      </c>
      <c r="B9367" s="76">
        <v>287.36352714253906</v>
      </c>
      <c r="C9367" s="76">
        <v>133.55648033271166</v>
      </c>
      <c r="D9367" s="76">
        <v>-1.6037939753107278</v>
      </c>
      <c r="E9367" s="76">
        <v>39.640375713387115</v>
      </c>
      <c r="F9367" s="76">
        <v>458.95658921332711</v>
      </c>
    </row>
    <row r="9368" spans="1:6" x14ac:dyDescent="0.2">
      <c r="A9368" s="84">
        <v>9337</v>
      </c>
      <c r="B9368" s="76">
        <v>280.64777033945757</v>
      </c>
      <c r="C9368" s="76">
        <v>199.32156587342354</v>
      </c>
      <c r="D9368" s="76">
        <v>-7.6982110814914932</v>
      </c>
      <c r="E9368" s="76">
        <v>34.842322600863795</v>
      </c>
      <c r="F9368" s="76">
        <v>507.11344773225341</v>
      </c>
    </row>
    <row r="9369" spans="1:6" x14ac:dyDescent="0.2">
      <c r="A9369" s="84">
        <v>9338</v>
      </c>
      <c r="B9369" s="76">
        <v>558.41168580098383</v>
      </c>
      <c r="C9369" s="76">
        <v>200.58800915547846</v>
      </c>
      <c r="D9369" s="76">
        <v>44.408137441245842</v>
      </c>
      <c r="E9369" s="76">
        <v>75.121227299617772</v>
      </c>
      <c r="F9369" s="76">
        <v>878.52905969732581</v>
      </c>
    </row>
    <row r="9370" spans="1:6" x14ac:dyDescent="0.2">
      <c r="A9370" s="84">
        <v>9339</v>
      </c>
      <c r="B9370" s="76">
        <v>270.35027657473279</v>
      </c>
      <c r="C9370" s="76">
        <v>115.57298572753169</v>
      </c>
      <c r="D9370" s="76">
        <v>-19.887045293853024</v>
      </c>
      <c r="E9370" s="76">
        <v>14.812809608636812</v>
      </c>
      <c r="F9370" s="76">
        <v>380.84902661704825</v>
      </c>
    </row>
    <row r="9371" spans="1:6" x14ac:dyDescent="0.2">
      <c r="A9371" s="84">
        <v>9340</v>
      </c>
      <c r="B9371" s="76">
        <v>-51.289916666925365</v>
      </c>
      <c r="C9371" s="76">
        <v>527.5504511380168</v>
      </c>
      <c r="D9371" s="76">
        <v>92.665380423237423</v>
      </c>
      <c r="E9371" s="76">
        <v>200.05120833744721</v>
      </c>
      <c r="F9371" s="76">
        <v>768.97712323177598</v>
      </c>
    </row>
    <row r="9372" spans="1:6" x14ac:dyDescent="0.2">
      <c r="A9372" s="84">
        <v>9341</v>
      </c>
      <c r="B9372" s="76">
        <v>327.60438472381861</v>
      </c>
      <c r="C9372" s="76">
        <v>-19.503226543645869</v>
      </c>
      <c r="D9372" s="76">
        <v>-37.208020227208884</v>
      </c>
      <c r="E9372" s="76">
        <v>87.711206894731873</v>
      </c>
      <c r="F9372" s="76">
        <v>358.60434484769576</v>
      </c>
    </row>
    <row r="9373" spans="1:6" x14ac:dyDescent="0.2">
      <c r="A9373" s="84">
        <v>9342</v>
      </c>
      <c r="B9373" s="76">
        <v>17.1571194872962</v>
      </c>
      <c r="C9373" s="76">
        <v>210.46626675550689</v>
      </c>
      <c r="D9373" s="76">
        <v>57.061154171339268</v>
      </c>
      <c r="E9373" s="76">
        <v>1134.2579428913796</v>
      </c>
      <c r="F9373" s="76">
        <v>1418.9424833055218</v>
      </c>
    </row>
    <row r="9374" spans="1:6" x14ac:dyDescent="0.2">
      <c r="A9374" s="84">
        <v>9343</v>
      </c>
      <c r="B9374" s="76">
        <v>-5.2287365229750549</v>
      </c>
      <c r="C9374" s="76">
        <v>46.425182527332709</v>
      </c>
      <c r="D9374" s="76">
        <v>45.193078754039874</v>
      </c>
      <c r="E9374" s="76">
        <v>707.3672231275782</v>
      </c>
      <c r="F9374" s="76">
        <v>793.75674788597576</v>
      </c>
    </row>
    <row r="9375" spans="1:6" x14ac:dyDescent="0.2">
      <c r="A9375" s="84">
        <v>9344</v>
      </c>
      <c r="B9375" s="76">
        <v>77.097530357614573</v>
      </c>
      <c r="C9375" s="76">
        <v>37.306790896537237</v>
      </c>
      <c r="D9375" s="76">
        <v>35.426891179505759</v>
      </c>
      <c r="E9375" s="76">
        <v>245.54681641979136</v>
      </c>
      <c r="F9375" s="76">
        <v>395.37802885344894</v>
      </c>
    </row>
    <row r="9376" spans="1:6" x14ac:dyDescent="0.2">
      <c r="A9376" s="84">
        <v>9345</v>
      </c>
      <c r="B9376" s="76">
        <v>325.36579912279149</v>
      </c>
      <c r="C9376" s="76">
        <v>112.78681050701086</v>
      </c>
      <c r="D9376" s="76">
        <v>62.691388759788133</v>
      </c>
      <c r="E9376" s="76">
        <v>105.95764730203616</v>
      </c>
      <c r="F9376" s="76">
        <v>606.80164569162662</v>
      </c>
    </row>
    <row r="9377" spans="1:6" x14ac:dyDescent="0.2">
      <c r="A9377" s="84">
        <v>9346</v>
      </c>
      <c r="B9377" s="76">
        <v>22.082007809555876</v>
      </c>
      <c r="C9377" s="76">
        <v>36.130312740626607</v>
      </c>
      <c r="D9377" s="76">
        <v>-45.868507693886812</v>
      </c>
      <c r="E9377" s="76">
        <v>401.86438210228391</v>
      </c>
      <c r="F9377" s="76">
        <v>414.20819495857961</v>
      </c>
    </row>
    <row r="9378" spans="1:6" x14ac:dyDescent="0.2">
      <c r="A9378" s="84">
        <v>9347</v>
      </c>
      <c r="B9378" s="76">
        <v>350.83199173729213</v>
      </c>
      <c r="C9378" s="76">
        <v>647.77259780709039</v>
      </c>
      <c r="D9378" s="76">
        <v>150.04729338963884</v>
      </c>
      <c r="E9378" s="76">
        <v>249.20032593275883</v>
      </c>
      <c r="F9378" s="76">
        <v>1397.8522088667803</v>
      </c>
    </row>
    <row r="9379" spans="1:6" x14ac:dyDescent="0.2">
      <c r="A9379" s="84">
        <v>9348</v>
      </c>
      <c r="B9379" s="76">
        <v>867.46211643968138</v>
      </c>
      <c r="C9379" s="76">
        <v>2068.7690367488312</v>
      </c>
      <c r="D9379" s="76">
        <v>-95.906879723581525</v>
      </c>
      <c r="E9379" s="76">
        <v>1023.414878133698</v>
      </c>
      <c r="F9379" s="76">
        <v>3863.7391515986292</v>
      </c>
    </row>
    <row r="9380" spans="1:6" x14ac:dyDescent="0.2">
      <c r="A9380" s="84">
        <v>9349</v>
      </c>
      <c r="B9380" s="76">
        <v>244.83040072302356</v>
      </c>
      <c r="C9380" s="76">
        <v>54.873673315039511</v>
      </c>
      <c r="D9380" s="76">
        <v>-72.989581551499427</v>
      </c>
      <c r="E9380" s="76">
        <v>423.76433202255572</v>
      </c>
      <c r="F9380" s="76">
        <v>650.47882450911936</v>
      </c>
    </row>
    <row r="9381" spans="1:6" x14ac:dyDescent="0.2">
      <c r="A9381" s="84">
        <v>9350</v>
      </c>
      <c r="B9381" s="76">
        <v>284.67722442130651</v>
      </c>
      <c r="C9381" s="76">
        <v>-5.3190617846306916</v>
      </c>
      <c r="D9381" s="76">
        <v>-20.849321679039463</v>
      </c>
      <c r="E9381" s="76">
        <v>126.55943209404107</v>
      </c>
      <c r="F9381" s="76">
        <v>385.06827305167741</v>
      </c>
    </row>
    <row r="9382" spans="1:6" x14ac:dyDescent="0.2">
      <c r="A9382" s="84">
        <v>9351</v>
      </c>
      <c r="B9382" s="76">
        <v>474.74226755977793</v>
      </c>
      <c r="C9382" s="76">
        <v>479.35224801580705</v>
      </c>
      <c r="D9382" s="76">
        <v>64.759365252830762</v>
      </c>
      <c r="E9382" s="76">
        <v>319.08374269125329</v>
      </c>
      <c r="F9382" s="76">
        <v>1337.9376235196692</v>
      </c>
    </row>
    <row r="9383" spans="1:6" x14ac:dyDescent="0.2">
      <c r="A9383" s="84">
        <v>9352</v>
      </c>
      <c r="B9383" s="76">
        <v>794.59159232061415</v>
      </c>
      <c r="C9383" s="76">
        <v>71.590724638164545</v>
      </c>
      <c r="D9383" s="76">
        <v>108.06180258622041</v>
      </c>
      <c r="E9383" s="76">
        <v>868.17559886517211</v>
      </c>
      <c r="F9383" s="76">
        <v>1842.4197184101713</v>
      </c>
    </row>
    <row r="9384" spans="1:6" x14ac:dyDescent="0.2">
      <c r="A9384" s="84">
        <v>9353</v>
      </c>
      <c r="B9384" s="76">
        <v>366.05437382427658</v>
      </c>
      <c r="C9384" s="76">
        <v>134.4796698322113</v>
      </c>
      <c r="D9384" s="76">
        <v>96.657909686652943</v>
      </c>
      <c r="E9384" s="76">
        <v>412.73754629806433</v>
      </c>
      <c r="F9384" s="76">
        <v>1009.9294996412051</v>
      </c>
    </row>
    <row r="9385" spans="1:6" x14ac:dyDescent="0.2">
      <c r="A9385" s="84">
        <v>9354</v>
      </c>
      <c r="B9385" s="76">
        <v>341.03589832998148</v>
      </c>
      <c r="C9385" s="76">
        <v>110.507212599312</v>
      </c>
      <c r="D9385" s="76">
        <v>-5.4528995160564744</v>
      </c>
      <c r="E9385" s="76">
        <v>42.567991897865632</v>
      </c>
      <c r="F9385" s="76">
        <v>488.65820331110262</v>
      </c>
    </row>
    <row r="9386" spans="1:6" x14ac:dyDescent="0.2">
      <c r="A9386" s="84">
        <v>9355</v>
      </c>
      <c r="B9386" s="76">
        <v>556.62081732016213</v>
      </c>
      <c r="C9386" s="76">
        <v>-11.144700882083352</v>
      </c>
      <c r="D9386" s="76">
        <v>-3.2075879506214555</v>
      </c>
      <c r="E9386" s="76">
        <v>648.82077086398692</v>
      </c>
      <c r="F9386" s="76">
        <v>1191.0892993514442</v>
      </c>
    </row>
    <row r="9387" spans="1:6" x14ac:dyDescent="0.2">
      <c r="A9387" s="84">
        <v>9356</v>
      </c>
      <c r="B9387" s="76">
        <v>7.3073428427768476</v>
      </c>
      <c r="C9387" s="76">
        <v>537.17542008163423</v>
      </c>
      <c r="D9387" s="76">
        <v>75.985923080005847</v>
      </c>
      <c r="E9387" s="76">
        <v>44.218550111610419</v>
      </c>
      <c r="F9387" s="76">
        <v>664.68723611602729</v>
      </c>
    </row>
    <row r="9388" spans="1:6" x14ac:dyDescent="0.2">
      <c r="A9388" s="84">
        <v>9357</v>
      </c>
      <c r="B9388" s="76">
        <v>289.54842950635748</v>
      </c>
      <c r="C9388" s="76">
        <v>565.20049581710919</v>
      </c>
      <c r="D9388" s="76">
        <v>87.67666342491286</v>
      </c>
      <c r="E9388" s="76">
        <v>548.82682743156306</v>
      </c>
      <c r="F9388" s="76">
        <v>1491.2524161799424</v>
      </c>
    </row>
    <row r="9389" spans="1:6" x14ac:dyDescent="0.2">
      <c r="A9389" s="84">
        <v>9358</v>
      </c>
      <c r="B9389" s="76">
        <v>748.53041217666396</v>
      </c>
      <c r="C9389" s="76">
        <v>193.2426381195599</v>
      </c>
      <c r="D9389" s="76">
        <v>72.457576334322255</v>
      </c>
      <c r="E9389" s="76">
        <v>180.00058818768707</v>
      </c>
      <c r="F9389" s="76">
        <v>1194.2312148182332</v>
      </c>
    </row>
    <row r="9390" spans="1:6" x14ac:dyDescent="0.2">
      <c r="A9390" s="84">
        <v>9359</v>
      </c>
      <c r="B9390" s="76">
        <v>713.6084768006408</v>
      </c>
      <c r="C9390" s="76">
        <v>285.6030325834252</v>
      </c>
      <c r="D9390" s="76">
        <v>17.785157451087755</v>
      </c>
      <c r="E9390" s="76">
        <v>217.06574080207355</v>
      </c>
      <c r="F9390" s="76">
        <v>1234.0624076372274</v>
      </c>
    </row>
    <row r="9391" spans="1:6" x14ac:dyDescent="0.2">
      <c r="A9391" s="84">
        <v>9360</v>
      </c>
      <c r="B9391" s="76">
        <v>250.20300616548866</v>
      </c>
      <c r="C9391" s="76">
        <v>462.38190803627106</v>
      </c>
      <c r="D9391" s="76">
        <v>31.57778563876002</v>
      </c>
      <c r="E9391" s="76">
        <v>354.56459427748393</v>
      </c>
      <c r="F9391" s="76">
        <v>1098.7272941180036</v>
      </c>
    </row>
    <row r="9392" spans="1:6" x14ac:dyDescent="0.2">
      <c r="A9392" s="84">
        <v>9361</v>
      </c>
      <c r="B9392" s="76">
        <v>-206.48670766658233</v>
      </c>
      <c r="C9392" s="76">
        <v>29.798096330351974</v>
      </c>
      <c r="D9392" s="76">
        <v>-70.887693708734162</v>
      </c>
      <c r="E9392" s="76">
        <v>191.02737391217849</v>
      </c>
      <c r="F9392" s="76">
        <v>-56.548931132786038</v>
      </c>
    </row>
    <row r="9393" spans="1:6" x14ac:dyDescent="0.2">
      <c r="A9393" s="84">
        <v>9362</v>
      </c>
      <c r="B9393" s="76">
        <v>907.75665725816975</v>
      </c>
      <c r="C9393" s="76">
        <v>675.38106135588782</v>
      </c>
      <c r="D9393" s="76">
        <v>-14.113386982734404</v>
      </c>
      <c r="E9393" s="76">
        <v>25.972109704306128</v>
      </c>
      <c r="F9393" s="76">
        <v>1594.9964413356292</v>
      </c>
    </row>
    <row r="9394" spans="1:6" x14ac:dyDescent="0.2">
      <c r="A9394" s="84">
        <v>9363</v>
      </c>
      <c r="B9394" s="76">
        <v>311.93428551662873</v>
      </c>
      <c r="C9394" s="76">
        <v>-35.207123241126958</v>
      </c>
      <c r="D9394" s="76">
        <v>87.853998497305241</v>
      </c>
      <c r="E9394" s="76">
        <v>414.16822579750908</v>
      </c>
      <c r="F9394" s="76">
        <v>778.74938657031612</v>
      </c>
    </row>
    <row r="9395" spans="1:6" x14ac:dyDescent="0.2">
      <c r="A9395" s="84">
        <v>9364</v>
      </c>
      <c r="B9395" s="76">
        <v>86.4995898819285</v>
      </c>
      <c r="C9395" s="76">
        <v>-3.0394638769318236</v>
      </c>
      <c r="D9395" s="76">
        <v>-30.472085530903826</v>
      </c>
      <c r="E9395" s="76">
        <v>180.44034561628706</v>
      </c>
      <c r="F9395" s="76">
        <v>233.42838609037992</v>
      </c>
    </row>
    <row r="9396" spans="1:6" x14ac:dyDescent="0.2">
      <c r="A9396" s="84">
        <v>9365</v>
      </c>
      <c r="B9396" s="76">
        <v>283.33407306069023</v>
      </c>
      <c r="C9396" s="76">
        <v>42.969106463723207</v>
      </c>
      <c r="D9396" s="76">
        <v>-6.415175901242911</v>
      </c>
      <c r="E9396" s="76">
        <v>84.78359071025335</v>
      </c>
      <c r="F9396" s="76">
        <v>404.67159433342391</v>
      </c>
    </row>
    <row r="9397" spans="1:6" x14ac:dyDescent="0.2">
      <c r="A9397" s="84">
        <v>9366</v>
      </c>
      <c r="B9397" s="76">
        <v>489.06921540635153</v>
      </c>
      <c r="C9397" s="76">
        <v>132.79661436347868</v>
      </c>
      <c r="D9397" s="76">
        <v>-23.09463324447448</v>
      </c>
      <c r="E9397" s="76">
        <v>77.410314498729434</v>
      </c>
      <c r="F9397" s="76">
        <v>676.18151102408524</v>
      </c>
    </row>
    <row r="9398" spans="1:6" x14ac:dyDescent="0.2">
      <c r="A9398" s="84">
        <v>9367</v>
      </c>
      <c r="B9398" s="76">
        <v>273.48429641617076</v>
      </c>
      <c r="C9398" s="76">
        <v>111.01378991213396</v>
      </c>
      <c r="D9398" s="76">
        <v>-0.6415175901242911</v>
      </c>
      <c r="E9398" s="76">
        <v>162.19390520898278</v>
      </c>
      <c r="F9398" s="76">
        <v>546.05047394716325</v>
      </c>
    </row>
    <row r="9399" spans="1:6" x14ac:dyDescent="0.2">
      <c r="A9399" s="84">
        <v>9368</v>
      </c>
      <c r="B9399" s="76">
        <v>320.88862792073724</v>
      </c>
      <c r="C9399" s="76">
        <v>-11.904566851316309</v>
      </c>
      <c r="D9399" s="76">
        <v>101.32586788991534</v>
      </c>
      <c r="E9399" s="76">
        <v>110.82195760014844</v>
      </c>
      <c r="F9399" s="76">
        <v>521.13188655948466</v>
      </c>
    </row>
    <row r="9400" spans="1:6" x14ac:dyDescent="0.2">
      <c r="A9400" s="84">
        <v>9369</v>
      </c>
      <c r="B9400" s="76">
        <v>124.50186186218116</v>
      </c>
      <c r="C9400" s="76">
        <v>93.536872619775977</v>
      </c>
      <c r="D9400" s="76">
        <v>224.2859987716642</v>
      </c>
      <c r="E9400" s="76">
        <v>191.09363109776743</v>
      </c>
      <c r="F9400" s="76">
        <v>633.41836435138873</v>
      </c>
    </row>
    <row r="9401" spans="1:6" x14ac:dyDescent="0.2">
      <c r="A9401" s="84">
        <v>9370</v>
      </c>
      <c r="B9401" s="76">
        <v>77.097530357614573</v>
      </c>
      <c r="C9401" s="76">
        <v>-22.542690420577692</v>
      </c>
      <c r="D9401" s="76">
        <v>37.992961540002923</v>
      </c>
      <c r="E9401" s="76">
        <v>240.74876330726804</v>
      </c>
      <c r="F9401" s="76">
        <v>333.29656478430786</v>
      </c>
    </row>
    <row r="9402" spans="1:6" x14ac:dyDescent="0.2">
      <c r="A9402" s="84">
        <v>9371</v>
      </c>
      <c r="B9402" s="76">
        <v>640.7379526815738</v>
      </c>
      <c r="C9402" s="76">
        <v>64.498642258656957</v>
      </c>
      <c r="D9402" s="76">
        <v>-6.415175901242911</v>
      </c>
      <c r="E9402" s="76">
        <v>48.862981695422683</v>
      </c>
      <c r="F9402" s="76">
        <v>747.68440073441059</v>
      </c>
    </row>
    <row r="9403" spans="1:6" x14ac:dyDescent="0.2">
      <c r="A9403" s="84">
        <v>9372</v>
      </c>
      <c r="B9403" s="76">
        <v>302.97994311252023</v>
      </c>
      <c r="C9403" s="76">
        <v>268.88598126030018</v>
      </c>
      <c r="D9403" s="76">
        <v>-61.264929856869799</v>
      </c>
      <c r="E9403" s="76">
        <v>1127.6768171939334</v>
      </c>
      <c r="F9403" s="76">
        <v>1638.2778117098842</v>
      </c>
    </row>
    <row r="9404" spans="1:6" x14ac:dyDescent="0.2">
      <c r="A9404" s="84">
        <v>9373</v>
      </c>
      <c r="B9404" s="76">
        <v>311.03885127621788</v>
      </c>
      <c r="C9404" s="76">
        <v>194.00250408879288</v>
      </c>
      <c r="D9404" s="76">
        <v>-35.604226251898154</v>
      </c>
      <c r="E9404" s="76">
        <v>69.684645201727591</v>
      </c>
      <c r="F9404" s="76">
        <v>539.1217743148402</v>
      </c>
    </row>
    <row r="9405" spans="1:6" x14ac:dyDescent="0.2">
      <c r="A9405" s="84">
        <v>9374</v>
      </c>
      <c r="B9405" s="76">
        <v>311.93428551662873</v>
      </c>
      <c r="C9405" s="76">
        <v>10.548158443117089</v>
      </c>
      <c r="D9405" s="76">
        <v>-46.366601561341355</v>
      </c>
      <c r="E9405" s="76">
        <v>200.46985860851407</v>
      </c>
      <c r="F9405" s="76">
        <v>476.5857010069185</v>
      </c>
    </row>
    <row r="9406" spans="1:6" x14ac:dyDescent="0.2">
      <c r="A9406" s="84">
        <v>9375</v>
      </c>
      <c r="B9406" s="76">
        <v>265.87310537267854</v>
      </c>
      <c r="C9406" s="76">
        <v>-14.944030728248133</v>
      </c>
      <c r="D9406" s="76">
        <v>-13.792628187672259</v>
      </c>
      <c r="E9406" s="76">
        <v>71.401460601061331</v>
      </c>
      <c r="F9406" s="76">
        <v>308.5379070578195</v>
      </c>
    </row>
    <row r="9407" spans="1:6" x14ac:dyDescent="0.2">
      <c r="A9407" s="84">
        <v>9376</v>
      </c>
      <c r="B9407" s="76">
        <v>637.99796672313255</v>
      </c>
      <c r="C9407" s="76">
        <v>774.74357307311652</v>
      </c>
      <c r="D9407" s="76">
        <v>81.118063801000176</v>
      </c>
      <c r="E9407" s="76">
        <v>319.30362140555326</v>
      </c>
      <c r="F9407" s="76">
        <v>1813.1632250028024</v>
      </c>
    </row>
    <row r="9408" spans="1:6" x14ac:dyDescent="0.2">
      <c r="A9408" s="84">
        <v>9377</v>
      </c>
      <c r="B9408" s="76">
        <v>150.02173771389039</v>
      </c>
      <c r="C9408" s="76">
        <v>317.68072682147607</v>
      </c>
      <c r="D9408" s="76">
        <v>99.401315119542488</v>
      </c>
      <c r="E9408" s="76">
        <v>365.81125871627535</v>
      </c>
      <c r="F9408" s="76">
        <v>932.91503837118432</v>
      </c>
    </row>
    <row r="9409" spans="1:6" x14ac:dyDescent="0.2">
      <c r="A9409" s="84">
        <v>9378</v>
      </c>
      <c r="B9409" s="76">
        <v>714.95162816125708</v>
      </c>
      <c r="C9409" s="76">
        <v>845.82772039845918</v>
      </c>
      <c r="D9409" s="76">
        <v>39.596755515313653</v>
      </c>
      <c r="E9409" s="76">
        <v>884.35283078766497</v>
      </c>
      <c r="F9409" s="76">
        <v>2484.7289348626946</v>
      </c>
    </row>
    <row r="9410" spans="1:6" x14ac:dyDescent="0.2">
      <c r="A9410" s="84">
        <v>9379</v>
      </c>
      <c r="B9410" s="76">
        <v>969.48793660930983</v>
      </c>
      <c r="C9410" s="76">
        <v>220.34452435553533</v>
      </c>
      <c r="D9410" s="76">
        <v>-20.528562883977315</v>
      </c>
      <c r="E9410" s="76">
        <v>148.81177509979074</v>
      </c>
      <c r="F9410" s="76">
        <v>1318.1156731806586</v>
      </c>
    </row>
    <row r="9411" spans="1:6" x14ac:dyDescent="0.2">
      <c r="A9411" s="84">
        <v>9380</v>
      </c>
      <c r="B9411" s="76">
        <v>-14.577112810080507</v>
      </c>
      <c r="C9411" s="76">
        <v>-16.71705132312503</v>
      </c>
      <c r="D9411" s="76">
        <v>175.24381447687858</v>
      </c>
      <c r="E9411" s="76">
        <v>-24.101672776261339</v>
      </c>
      <c r="F9411" s="76">
        <v>119.84797756741172</v>
      </c>
    </row>
    <row r="9412" spans="1:6" x14ac:dyDescent="0.2">
      <c r="A9412" s="84">
        <v>9381</v>
      </c>
      <c r="B9412" s="76">
        <v>-34.724383219324636</v>
      </c>
      <c r="C9412" s="76">
        <v>-61.549143507869431</v>
      </c>
      <c r="D9412" s="76">
        <v>159.20587472377133</v>
      </c>
      <c r="E9412" s="76">
        <v>299.56024431321526</v>
      </c>
      <c r="F9412" s="76">
        <v>362.49259230979254</v>
      </c>
    </row>
    <row r="9413" spans="1:6" x14ac:dyDescent="0.2">
      <c r="A9413" s="84">
        <v>9382</v>
      </c>
      <c r="B9413" s="76">
        <v>89.185892603161051</v>
      </c>
      <c r="C9413" s="76">
        <v>51.074343468874737</v>
      </c>
      <c r="D9413" s="76">
        <v>-13.792628187672259</v>
      </c>
      <c r="E9413" s="76">
        <v>179.07592330243125</v>
      </c>
      <c r="F9413" s="76">
        <v>305.54353118679478</v>
      </c>
    </row>
    <row r="9414" spans="1:6" x14ac:dyDescent="0.2">
      <c r="A9414" s="84">
        <v>9383</v>
      </c>
      <c r="B9414" s="76">
        <v>265.87310537267854</v>
      </c>
      <c r="C9414" s="76">
        <v>-3.2927525333428092</v>
      </c>
      <c r="D9414" s="76">
        <v>50.502554547426605</v>
      </c>
      <c r="E9414" s="76">
        <v>41.137312398420846</v>
      </c>
      <c r="F9414" s="76">
        <v>354.22021978518319</v>
      </c>
    </row>
    <row r="9415" spans="1:6" x14ac:dyDescent="0.2">
      <c r="A9415" s="84">
        <v>9384</v>
      </c>
      <c r="B9415" s="76">
        <v>155.39434315635549</v>
      </c>
      <c r="C9415" s="76">
        <v>246.84986815254447</v>
      </c>
      <c r="D9415" s="76">
        <v>40.559031900500088</v>
      </c>
      <c r="E9415" s="76">
        <v>12.523722409525156</v>
      </c>
      <c r="F9415" s="76">
        <v>455.32696561892516</v>
      </c>
    </row>
    <row r="9416" spans="1:6" x14ac:dyDescent="0.2">
      <c r="A9416" s="84">
        <v>9385</v>
      </c>
      <c r="B9416" s="76">
        <v>-299.11046831189674</v>
      </c>
      <c r="C9416" s="76">
        <v>784.02528823417867</v>
      </c>
      <c r="D9416" s="76">
        <v>-33.358914686463137</v>
      </c>
      <c r="E9416" s="76">
        <v>263.94687835580669</v>
      </c>
      <c r="F9416" s="76">
        <v>715.50278359162553</v>
      </c>
    </row>
    <row r="9417" spans="1:6" x14ac:dyDescent="0.2">
      <c r="A9417" s="84">
        <v>9386</v>
      </c>
      <c r="B9417" s="76">
        <v>180.91421900806483</v>
      </c>
      <c r="C9417" s="76">
        <v>-5.065773128219706</v>
      </c>
      <c r="D9417" s="76">
        <v>-0.6415175901242911</v>
      </c>
      <c r="E9417" s="76">
        <v>-31.474948987785261</v>
      </c>
      <c r="F9417" s="76">
        <v>143.73197930193555</v>
      </c>
    </row>
    <row r="9418" spans="1:6" x14ac:dyDescent="0.2">
      <c r="A9418" s="84">
        <v>9387</v>
      </c>
      <c r="B9418" s="76">
        <v>195.18748361742985</v>
      </c>
      <c r="C9418" s="76">
        <v>-11.904566851316309</v>
      </c>
      <c r="D9418" s="76">
        <v>191.42517795265562</v>
      </c>
      <c r="E9418" s="76">
        <v>50.227404009278516</v>
      </c>
      <c r="F9418" s="76">
        <v>424.93549872804772</v>
      </c>
    </row>
    <row r="9419" spans="1:6" x14ac:dyDescent="0.2">
      <c r="A9419" s="84">
        <v>9388</v>
      </c>
      <c r="B9419" s="76">
        <v>551.69592899790246</v>
      </c>
      <c r="C9419" s="76">
        <v>444.99495587005742</v>
      </c>
      <c r="D9419" s="76">
        <v>138.99807063485616</v>
      </c>
      <c r="E9419" s="76">
        <v>242.24569999230175</v>
      </c>
      <c r="F9419" s="76">
        <v>1377.9346554951178</v>
      </c>
    </row>
    <row r="9420" spans="1:6" x14ac:dyDescent="0.2">
      <c r="A9420" s="84">
        <v>9389</v>
      </c>
      <c r="B9420" s="76">
        <v>35.961238535924053</v>
      </c>
      <c r="C9420" s="76">
        <v>-12.664432820549266</v>
      </c>
      <c r="D9420" s="76">
        <v>-3.5283467456836011</v>
      </c>
      <c r="E9420" s="76">
        <v>51.944219408612256</v>
      </c>
      <c r="F9420" s="76">
        <v>71.712678378303451</v>
      </c>
    </row>
    <row r="9421" spans="1:6" x14ac:dyDescent="0.2">
      <c r="A9421" s="84">
        <v>9390</v>
      </c>
      <c r="B9421" s="76">
        <v>607.15916866616681</v>
      </c>
      <c r="C9421" s="76">
        <v>-4.3059071589867504</v>
      </c>
      <c r="D9421" s="76">
        <v>151.82842243734197</v>
      </c>
      <c r="E9421" s="76">
        <v>224.21913829929747</v>
      </c>
      <c r="F9421" s="76">
        <v>978.90082224381945</v>
      </c>
    </row>
    <row r="9422" spans="1:6" x14ac:dyDescent="0.2">
      <c r="A9422" s="84">
        <v>9391</v>
      </c>
      <c r="B9422" s="76">
        <v>561.09798852221638</v>
      </c>
      <c r="C9422" s="76">
        <v>57.913137191971344</v>
      </c>
      <c r="D9422" s="76">
        <v>-8.5170637440081833</v>
      </c>
      <c r="E9422" s="76">
        <v>171.13037529112938</v>
      </c>
      <c r="F9422" s="76">
        <v>781.62443726130891</v>
      </c>
    </row>
    <row r="9423" spans="1:6" x14ac:dyDescent="0.2">
      <c r="A9423" s="84">
        <v>9392</v>
      </c>
      <c r="B9423" s="76">
        <v>78.888398838436274</v>
      </c>
      <c r="C9423" s="76">
        <v>41.449374525257298</v>
      </c>
      <c r="D9423" s="76">
        <v>151.18690484721768</v>
      </c>
      <c r="E9423" s="76">
        <v>264.93780042665151</v>
      </c>
      <c r="F9423" s="76">
        <v>536.46247863756275</v>
      </c>
    </row>
    <row r="9424" spans="1:6" x14ac:dyDescent="0.2">
      <c r="A9424" s="84">
        <v>9393</v>
      </c>
      <c r="B9424" s="76">
        <v>163.00553419984772</v>
      </c>
      <c r="C9424" s="76">
        <v>260.78074425514865</v>
      </c>
      <c r="D9424" s="76">
        <v>-38.170296612395319</v>
      </c>
      <c r="E9424" s="76">
        <v>-39.772890084565013</v>
      </c>
      <c r="F9424" s="76">
        <v>345.84309175803605</v>
      </c>
    </row>
    <row r="9425" spans="1:6" x14ac:dyDescent="0.2">
      <c r="A9425" s="84">
        <v>9394</v>
      </c>
      <c r="B9425" s="76">
        <v>278.85690185863587</v>
      </c>
      <c r="C9425" s="76">
        <v>106.7078827531472</v>
      </c>
      <c r="D9425" s="76">
        <v>-5.1321407209943288</v>
      </c>
      <c r="E9425" s="76">
        <v>846.07687738813343</v>
      </c>
      <c r="F9425" s="76">
        <v>1226.5095212789222</v>
      </c>
    </row>
    <row r="9426" spans="1:6" x14ac:dyDescent="0.2">
      <c r="A9426" s="84">
        <v>9395</v>
      </c>
      <c r="B9426" s="76">
        <v>293.5778835882063</v>
      </c>
      <c r="C9426" s="76">
        <v>349.50513240311597</v>
      </c>
      <c r="D9426" s="76">
        <v>-59.019618291434782</v>
      </c>
      <c r="E9426" s="76">
        <v>436.20069008895877</v>
      </c>
      <c r="F9426" s="76">
        <v>1020.2640877888464</v>
      </c>
    </row>
    <row r="9427" spans="1:6" x14ac:dyDescent="0.2">
      <c r="A9427" s="84">
        <v>9396</v>
      </c>
      <c r="B9427" s="76">
        <v>206.38041162256548</v>
      </c>
      <c r="C9427" s="76">
        <v>-10.131546256439412</v>
      </c>
      <c r="D9427" s="76">
        <v>90.740827652864553</v>
      </c>
      <c r="E9427" s="76">
        <v>-10.30089239600245</v>
      </c>
      <c r="F9427" s="76">
        <v>276.6888006229882</v>
      </c>
    </row>
    <row r="9428" spans="1:6" x14ac:dyDescent="0.2">
      <c r="A9428" s="84">
        <v>9397</v>
      </c>
      <c r="B9428" s="76">
        <v>254.23246024733749</v>
      </c>
      <c r="C9428" s="76">
        <v>400.92272965454595</v>
      </c>
      <c r="D9428" s="76">
        <v>126.66581269982485</v>
      </c>
      <c r="E9428" s="76">
        <v>254.26340778763796</v>
      </c>
      <c r="F9428" s="76">
        <v>1036.0844103893462</v>
      </c>
    </row>
    <row r="9429" spans="1:6" x14ac:dyDescent="0.2">
      <c r="A9429" s="84">
        <v>9398</v>
      </c>
      <c r="B9429" s="76">
        <v>139.27652682896019</v>
      </c>
      <c r="C9429" s="76">
        <v>243.30382696279068</v>
      </c>
      <c r="D9429" s="76">
        <v>56.740395376277121</v>
      </c>
      <c r="E9429" s="76">
        <v>434.48387468962505</v>
      </c>
      <c r="F9429" s="76">
        <v>873.80462385765304</v>
      </c>
    </row>
    <row r="9430" spans="1:6" x14ac:dyDescent="0.2">
      <c r="A9430" s="84">
        <v>9399</v>
      </c>
      <c r="B9430" s="76">
        <v>201.90324042051122</v>
      </c>
      <c r="C9430" s="76">
        <v>61.205889725314151</v>
      </c>
      <c r="D9430" s="76">
        <v>71.174541154073665</v>
      </c>
      <c r="E9430" s="76">
        <v>36.779016714497544</v>
      </c>
      <c r="F9430" s="76">
        <v>371.0626880143966</v>
      </c>
    </row>
    <row r="9431" spans="1:6" x14ac:dyDescent="0.2">
      <c r="A9431" s="84">
        <v>9400</v>
      </c>
      <c r="B9431" s="76">
        <v>18.9479879681179</v>
      </c>
      <c r="C9431" s="76">
        <v>80.11257382999375</v>
      </c>
      <c r="D9431" s="76">
        <v>90.099310062740258</v>
      </c>
      <c r="E9431" s="76">
        <v>287.25640061799015</v>
      </c>
      <c r="F9431" s="76">
        <v>476.41627247884207</v>
      </c>
    </row>
    <row r="9432" spans="1:6" x14ac:dyDescent="0.2">
      <c r="A9432" s="84">
        <v>9401</v>
      </c>
      <c r="B9432" s="76">
        <v>-61.139693311444717</v>
      </c>
      <c r="C9432" s="76">
        <v>415.77679525664973</v>
      </c>
      <c r="D9432" s="76">
        <v>236.79559177908789</v>
      </c>
      <c r="E9432" s="76">
        <v>292.84660424459133</v>
      </c>
      <c r="F9432" s="76">
        <v>884.27929796888429</v>
      </c>
    </row>
    <row r="9433" spans="1:6" x14ac:dyDescent="0.2">
      <c r="A9433" s="84">
        <v>9402</v>
      </c>
      <c r="B9433" s="76">
        <v>35.961238535924053</v>
      </c>
      <c r="C9433" s="76">
        <v>115.82627438394269</v>
      </c>
      <c r="D9433" s="76">
        <v>-29.509809145717391</v>
      </c>
      <c r="E9433" s="76">
        <v>574.51280123598031</v>
      </c>
      <c r="F9433" s="76">
        <v>696.79050501012966</v>
      </c>
    </row>
    <row r="9434" spans="1:6" x14ac:dyDescent="0.2">
      <c r="A9434" s="84">
        <v>9403</v>
      </c>
      <c r="B9434" s="76">
        <v>525.28061890578238</v>
      </c>
      <c r="C9434" s="76">
        <v>719.27335731911069</v>
      </c>
      <c r="D9434" s="76">
        <v>86.250204521994505</v>
      </c>
      <c r="E9434" s="76">
        <v>550.39002130218569</v>
      </c>
      <c r="F9434" s="76">
        <v>1881.1942020490733</v>
      </c>
    </row>
    <row r="9435" spans="1:6" x14ac:dyDescent="0.2">
      <c r="A9435" s="84">
        <v>9404</v>
      </c>
      <c r="B9435" s="76">
        <v>175.98933068580516</v>
      </c>
      <c r="C9435" s="76">
        <v>-3.7993298461647793</v>
      </c>
      <c r="D9435" s="76">
        <v>-1.6037939753107278</v>
      </c>
      <c r="E9435" s="76">
        <v>-11.731571895447235</v>
      </c>
      <c r="F9435" s="76">
        <v>158.85463496888241</v>
      </c>
    </row>
    <row r="9436" spans="1:6" x14ac:dyDescent="0.2">
      <c r="A9436" s="84">
        <v>9405</v>
      </c>
      <c r="B9436" s="76">
        <v>-299.05678507468815</v>
      </c>
      <c r="C9436" s="76">
        <v>-8.3585256615625152</v>
      </c>
      <c r="D9436" s="76">
        <v>128.59036547019772</v>
      </c>
      <c r="E9436" s="76">
        <v>-46.420272967599971</v>
      </c>
      <c r="F9436" s="76">
        <v>-225.24521823365291</v>
      </c>
    </row>
    <row r="9437" spans="1:6" x14ac:dyDescent="0.2">
      <c r="A9437" s="84">
        <v>9406</v>
      </c>
      <c r="B9437" s="76">
        <v>487.27834692552983</v>
      </c>
      <c r="C9437" s="76">
        <v>1119.526186130568</v>
      </c>
      <c r="D9437" s="76">
        <v>-45.868507693886812</v>
      </c>
      <c r="E9437" s="76">
        <v>583.22939260382691</v>
      </c>
      <c r="F9437" s="76">
        <v>2144.1654179660381</v>
      </c>
    </row>
    <row r="9438" spans="1:6" x14ac:dyDescent="0.2">
      <c r="A9438" s="84">
        <v>9407</v>
      </c>
      <c r="B9438" s="76">
        <v>318.65004231971011</v>
      </c>
      <c r="C9438" s="76">
        <v>461.62204206703808</v>
      </c>
      <c r="D9438" s="76">
        <v>45.370413826432276</v>
      </c>
      <c r="E9438" s="76">
        <v>441.79089371556</v>
      </c>
      <c r="F9438" s="76">
        <v>1267.4333919287405</v>
      </c>
    </row>
    <row r="9439" spans="1:6" x14ac:dyDescent="0.2">
      <c r="A9439" s="84">
        <v>9408</v>
      </c>
      <c r="B9439" s="76">
        <v>215.33475402667398</v>
      </c>
      <c r="C9439" s="76">
        <v>52.087498094518679</v>
      </c>
      <c r="D9439" s="76">
        <v>-10.905799032112949</v>
      </c>
      <c r="E9439" s="76">
        <v>76.265770899173603</v>
      </c>
      <c r="F9439" s="76">
        <v>332.78222398825329</v>
      </c>
    </row>
    <row r="9440" spans="1:6" x14ac:dyDescent="0.2">
      <c r="A9440" s="84">
        <v>9409</v>
      </c>
      <c r="B9440" s="76">
        <v>510.55963717621194</v>
      </c>
      <c r="C9440" s="76">
        <v>-23.302556389810647</v>
      </c>
      <c r="D9440" s="76">
        <v>-0.6415175901242911</v>
      </c>
      <c r="E9440" s="76">
        <v>91.936988207477285</v>
      </c>
      <c r="F9440" s="76">
        <v>578.55255140375425</v>
      </c>
    </row>
    <row r="9441" spans="1:6" x14ac:dyDescent="0.2">
      <c r="A9441" s="84">
        <v>9410</v>
      </c>
      <c r="B9441" s="76">
        <v>614.77035970965903</v>
      </c>
      <c r="C9441" s="76">
        <v>194.25579274520385</v>
      </c>
      <c r="D9441" s="76">
        <v>-3.2075879506214555</v>
      </c>
      <c r="E9441" s="76">
        <v>-6.8672615973349664</v>
      </c>
      <c r="F9441" s="76">
        <v>798.95130290690645</v>
      </c>
    </row>
    <row r="9442" spans="1:6" x14ac:dyDescent="0.2">
      <c r="A9442" s="84">
        <v>9411</v>
      </c>
      <c r="B9442" s="76">
        <v>413.06467144584633</v>
      </c>
      <c r="C9442" s="76">
        <v>-4.0526185025757648</v>
      </c>
      <c r="D9442" s="76">
        <v>66.540494300533879</v>
      </c>
      <c r="E9442" s="76">
        <v>56.808529706724528</v>
      </c>
      <c r="F9442" s="76">
        <v>532.36107695052897</v>
      </c>
    </row>
    <row r="9443" spans="1:6" x14ac:dyDescent="0.2">
      <c r="A9443" s="84">
        <v>9412</v>
      </c>
      <c r="B9443" s="76">
        <v>377.69501894961763</v>
      </c>
      <c r="C9443" s="76">
        <v>63.738776289424003</v>
      </c>
      <c r="D9443" s="76">
        <v>-25.019186014847353</v>
      </c>
      <c r="E9443" s="76">
        <v>583.00951388952683</v>
      </c>
      <c r="F9443" s="76">
        <v>999.42412311372107</v>
      </c>
    </row>
    <row r="9444" spans="1:6" x14ac:dyDescent="0.2">
      <c r="A9444" s="84">
        <v>9413</v>
      </c>
      <c r="B9444" s="76">
        <v>171.95987660395633</v>
      </c>
      <c r="C9444" s="76">
        <v>76.403209109973261</v>
      </c>
      <c r="D9444" s="76">
        <v>-0.6415175901242911</v>
      </c>
      <c r="E9444" s="76">
        <v>-21.460192491671769</v>
      </c>
      <c r="F9444" s="76">
        <v>226.26137563213354</v>
      </c>
    </row>
    <row r="9445" spans="1:6" x14ac:dyDescent="0.2">
      <c r="A9445" s="84">
        <v>9414</v>
      </c>
      <c r="B9445" s="76">
        <v>60.08427978980842</v>
      </c>
      <c r="C9445" s="76">
        <v>193.15267299341559</v>
      </c>
      <c r="D9445" s="76">
        <v>-3.3911349722643536E-2</v>
      </c>
      <c r="E9445" s="76">
        <v>219.92709980096313</v>
      </c>
      <c r="F9445" s="76">
        <v>473.13014123446453</v>
      </c>
    </row>
    <row r="9446" spans="1:6" x14ac:dyDescent="0.2">
      <c r="A9446" s="84">
        <v>9415</v>
      </c>
      <c r="B9446" s="76">
        <v>286.46809290212821</v>
      </c>
      <c r="C9446" s="76">
        <v>-0.5065773128219706</v>
      </c>
      <c r="D9446" s="76">
        <v>63.01214755485028</v>
      </c>
      <c r="E9446" s="76">
        <v>153.89596411220305</v>
      </c>
      <c r="F9446" s="76">
        <v>502.86962725635959</v>
      </c>
    </row>
    <row r="9447" spans="1:6" x14ac:dyDescent="0.2">
      <c r="A9447" s="84">
        <v>9416</v>
      </c>
      <c r="B9447" s="76">
        <v>381.72447303146646</v>
      </c>
      <c r="C9447" s="76">
        <v>369.0083589467618</v>
      </c>
      <c r="D9447" s="76">
        <v>-5.7736583111186199</v>
      </c>
      <c r="E9447" s="76">
        <v>376.04589392668885</v>
      </c>
      <c r="F9447" s="76">
        <v>1121.0050675937985</v>
      </c>
    </row>
    <row r="9448" spans="1:6" x14ac:dyDescent="0.2">
      <c r="A9448" s="84">
        <v>9417</v>
      </c>
      <c r="B9448" s="76">
        <v>381.72447303146646</v>
      </c>
      <c r="C9448" s="76">
        <v>204.13405034523225</v>
      </c>
      <c r="D9448" s="76">
        <v>-22.453115654350189</v>
      </c>
      <c r="E9448" s="76">
        <v>37.417545699864405</v>
      </c>
      <c r="F9448" s="76">
        <v>600.82295342221289</v>
      </c>
    </row>
    <row r="9449" spans="1:6" x14ac:dyDescent="0.2">
      <c r="A9449" s="84">
        <v>9418</v>
      </c>
      <c r="B9449" s="76">
        <v>449.72379206548271</v>
      </c>
      <c r="C9449" s="76">
        <v>66.271662853533854</v>
      </c>
      <c r="D9449" s="76">
        <v>61.087594784477403</v>
      </c>
      <c r="E9449" s="76">
        <v>257.12476678652752</v>
      </c>
      <c r="F9449" s="76">
        <v>834.20781649002151</v>
      </c>
    </row>
    <row r="9450" spans="1:6" x14ac:dyDescent="0.2">
      <c r="A9450" s="84">
        <v>9419</v>
      </c>
      <c r="B9450" s="76">
        <v>52.025371626110768</v>
      </c>
      <c r="C9450" s="76">
        <v>704.32932659086259</v>
      </c>
      <c r="D9450" s="76">
        <v>-95.29927348317986</v>
      </c>
      <c r="E9450" s="76">
        <v>296.47900660002568</v>
      </c>
      <c r="F9450" s="76">
        <v>957.53443133381916</v>
      </c>
    </row>
    <row r="9451" spans="1:6" x14ac:dyDescent="0.2">
      <c r="A9451" s="84">
        <v>9420</v>
      </c>
      <c r="B9451" s="76">
        <v>-1.1992824411262291</v>
      </c>
      <c r="C9451" s="76">
        <v>492.84990520971178</v>
      </c>
      <c r="D9451" s="76">
        <v>55.457360196028532</v>
      </c>
      <c r="E9451" s="76">
        <v>-45.495608082344155</v>
      </c>
      <c r="F9451" s="76">
        <v>501.61237488226988</v>
      </c>
    </row>
    <row r="9452" spans="1:6" x14ac:dyDescent="0.2">
      <c r="A9452" s="84">
        <v>9421</v>
      </c>
      <c r="B9452" s="76">
        <v>454.64868038774239</v>
      </c>
      <c r="C9452" s="76">
        <v>-19.249937887234882</v>
      </c>
      <c r="D9452" s="76">
        <v>-19.887045293853024</v>
      </c>
      <c r="E9452" s="76">
        <v>46.860030396199988</v>
      </c>
      <c r="F9452" s="76">
        <v>462.37172760285449</v>
      </c>
    </row>
    <row r="9453" spans="1:6" x14ac:dyDescent="0.2">
      <c r="A9453" s="84">
        <v>9422</v>
      </c>
      <c r="B9453" s="76">
        <v>349.99024073408998</v>
      </c>
      <c r="C9453" s="76">
        <v>-2.0263092512878824</v>
      </c>
      <c r="D9453" s="76">
        <v>-0.96227638518643666</v>
      </c>
      <c r="E9453" s="76">
        <v>-0.8584076996668708</v>
      </c>
      <c r="F9453" s="76">
        <v>346.14324739794876</v>
      </c>
    </row>
    <row r="9454" spans="1:6" x14ac:dyDescent="0.2">
      <c r="A9454" s="84">
        <v>9423</v>
      </c>
      <c r="B9454" s="76">
        <v>727.48770752700898</v>
      </c>
      <c r="C9454" s="76">
        <v>72.09730195098652</v>
      </c>
      <c r="D9454" s="76">
        <v>-17.000216138293716</v>
      </c>
      <c r="E9454" s="76">
        <v>87.138935094953965</v>
      </c>
      <c r="F9454" s="76">
        <v>869.72372843465575</v>
      </c>
    </row>
    <row r="9455" spans="1:6" x14ac:dyDescent="0.2">
      <c r="A9455" s="84">
        <v>9424</v>
      </c>
      <c r="B9455" s="76">
        <v>922.97903934515421</v>
      </c>
      <c r="C9455" s="76">
        <v>283.07014601931536</v>
      </c>
      <c r="D9455" s="76">
        <v>30.936268048635725</v>
      </c>
      <c r="E9455" s="76">
        <v>167.6967444924619</v>
      </c>
      <c r="F9455" s="76">
        <v>1404.6821979055674</v>
      </c>
    </row>
    <row r="9456" spans="1:6" x14ac:dyDescent="0.2">
      <c r="A9456" s="84">
        <v>9425</v>
      </c>
      <c r="B9456" s="76">
        <v>307.90483143477991</v>
      </c>
      <c r="C9456" s="76">
        <v>40.689508556024336</v>
      </c>
      <c r="D9456" s="76">
        <v>154.39449279783912</v>
      </c>
      <c r="E9456" s="76">
        <v>30.836420002418397</v>
      </c>
      <c r="F9456" s="76">
        <v>533.82525279106176</v>
      </c>
    </row>
    <row r="9457" spans="1:6" x14ac:dyDescent="0.2">
      <c r="A9457" s="84">
        <v>9426</v>
      </c>
      <c r="B9457" s="76">
        <v>241.69638088158558</v>
      </c>
      <c r="C9457" s="76">
        <v>122.66506810703927</v>
      </c>
      <c r="D9457" s="76">
        <v>132.90365352867536</v>
      </c>
      <c r="E9457" s="76">
        <v>214.71039641737295</v>
      </c>
      <c r="F9457" s="76">
        <v>711.97549893467317</v>
      </c>
    </row>
    <row r="9458" spans="1:6" x14ac:dyDescent="0.2">
      <c r="A9458" s="84">
        <v>9427</v>
      </c>
      <c r="B9458" s="76">
        <v>319.99319368032639</v>
      </c>
      <c r="C9458" s="76">
        <v>356.59721478262355</v>
      </c>
      <c r="D9458" s="76">
        <v>18.42667504121205</v>
      </c>
      <c r="E9458" s="76">
        <v>448.50453378418393</v>
      </c>
      <c r="F9458" s="76">
        <v>1143.5216172883459</v>
      </c>
    </row>
    <row r="9459" spans="1:6" x14ac:dyDescent="0.2">
      <c r="A9459" s="84">
        <v>9428</v>
      </c>
      <c r="B9459" s="76">
        <v>310.14341703580703</v>
      </c>
      <c r="C9459" s="76">
        <v>189.19001961698413</v>
      </c>
      <c r="D9459" s="76">
        <v>236.97292685148028</v>
      </c>
      <c r="E9459" s="76">
        <v>436.42056880325879</v>
      </c>
      <c r="F9459" s="76">
        <v>1172.7269323075302</v>
      </c>
    </row>
    <row r="9460" spans="1:6" x14ac:dyDescent="0.2">
      <c r="A9460" s="84">
        <v>9429</v>
      </c>
      <c r="B9460" s="76">
        <v>307.45711431457448</v>
      </c>
      <c r="C9460" s="76">
        <v>24.985611858543251</v>
      </c>
      <c r="D9460" s="76">
        <v>123.13746595414125</v>
      </c>
      <c r="E9460" s="76">
        <v>789.11472615269793</v>
      </c>
      <c r="F9460" s="76">
        <v>1244.6949182799569</v>
      </c>
    </row>
    <row r="9461" spans="1:6" x14ac:dyDescent="0.2">
      <c r="A9461" s="84">
        <v>9430</v>
      </c>
      <c r="B9461" s="76">
        <v>403.21489480132698</v>
      </c>
      <c r="C9461" s="76">
        <v>-1.2664432820549265</v>
      </c>
      <c r="D9461" s="76">
        <v>58.842283219042386</v>
      </c>
      <c r="E9461" s="76">
        <v>289.67800218827966</v>
      </c>
      <c r="F9461" s="76">
        <v>750.46873692659415</v>
      </c>
    </row>
    <row r="9462" spans="1:6" x14ac:dyDescent="0.2">
      <c r="A9462" s="84">
        <v>9431</v>
      </c>
      <c r="B9462" s="76">
        <v>280.20005321925214</v>
      </c>
      <c r="C9462" s="76">
        <v>-27.101886235975428</v>
      </c>
      <c r="D9462" s="76">
        <v>-0.32075879506214555</v>
      </c>
      <c r="E9462" s="76">
        <v>-2.2890871991116555</v>
      </c>
      <c r="F9462" s="76">
        <v>250.4883209891029</v>
      </c>
    </row>
    <row r="9463" spans="1:6" x14ac:dyDescent="0.2">
      <c r="A9463" s="84">
        <v>9432</v>
      </c>
      <c r="B9463" s="76">
        <v>540.95071811297225</v>
      </c>
      <c r="C9463" s="76">
        <v>171.96639098103714</v>
      </c>
      <c r="D9463" s="76">
        <v>147.65855810153408</v>
      </c>
      <c r="E9463" s="76">
        <v>223.71312368510851</v>
      </c>
      <c r="F9463" s="76">
        <v>1084.288790880652</v>
      </c>
    </row>
    <row r="9464" spans="1:6" x14ac:dyDescent="0.2">
      <c r="A9464" s="84">
        <v>9433</v>
      </c>
      <c r="B9464" s="76">
        <v>401.81806020350223</v>
      </c>
      <c r="C9464" s="76">
        <v>629.02923723267747</v>
      </c>
      <c r="D9464" s="76">
        <v>157.74550447113035</v>
      </c>
      <c r="E9464" s="76">
        <v>528.29129982514712</v>
      </c>
      <c r="F9464" s="76">
        <v>1716.8841017324571</v>
      </c>
    </row>
    <row r="9465" spans="1:6" x14ac:dyDescent="0.2">
      <c r="A9465" s="84">
        <v>9434</v>
      </c>
      <c r="B9465" s="76">
        <v>-54.871653628568765</v>
      </c>
      <c r="C9465" s="76">
        <v>127.64087610911471</v>
      </c>
      <c r="D9465" s="76">
        <v>236.79559177908789</v>
      </c>
      <c r="E9465" s="76">
        <v>152.83878485576929</v>
      </c>
      <c r="F9465" s="76">
        <v>462.40359911540315</v>
      </c>
    </row>
    <row r="9466" spans="1:6" x14ac:dyDescent="0.2">
      <c r="A9466" s="84">
        <v>9435</v>
      </c>
      <c r="B9466" s="76">
        <v>150.46945483409581</v>
      </c>
      <c r="C9466" s="76">
        <v>-9.624968943617441</v>
      </c>
      <c r="D9466" s="76">
        <v>50.181795752364458</v>
      </c>
      <c r="E9466" s="76">
        <v>83.06677531091961</v>
      </c>
      <c r="F9466" s="76">
        <v>274.09305695376247</v>
      </c>
    </row>
    <row r="9467" spans="1:6" x14ac:dyDescent="0.2">
      <c r="A9467" s="84">
        <v>9436</v>
      </c>
      <c r="B9467" s="76">
        <v>442.11260102199049</v>
      </c>
      <c r="C9467" s="76">
        <v>53.100652720162614</v>
      </c>
      <c r="D9467" s="76">
        <v>-8.3397286716157844</v>
      </c>
      <c r="E9467" s="76">
        <v>312.85501007928519</v>
      </c>
      <c r="F9467" s="76">
        <v>799.72853514982251</v>
      </c>
    </row>
    <row r="9468" spans="1:6" x14ac:dyDescent="0.2">
      <c r="A9468" s="84">
        <v>9437</v>
      </c>
      <c r="B9468" s="76">
        <v>260.50049993021344</v>
      </c>
      <c r="C9468" s="76">
        <v>-32.420948020606119</v>
      </c>
      <c r="D9468" s="76">
        <v>61.408353579539551</v>
      </c>
      <c r="E9468" s="76">
        <v>40.851176498531892</v>
      </c>
      <c r="F9468" s="76">
        <v>330.33908198767881</v>
      </c>
    </row>
    <row r="9469" spans="1:6" x14ac:dyDescent="0.2">
      <c r="A9469" s="84">
        <v>9438</v>
      </c>
      <c r="B9469" s="76">
        <v>621.03839939253498</v>
      </c>
      <c r="C9469" s="76">
        <v>478.08580473375213</v>
      </c>
      <c r="D9469" s="76">
        <v>-23.415392039536627</v>
      </c>
      <c r="E9469" s="76">
        <v>391.98213997734837</v>
      </c>
      <c r="F9469" s="76">
        <v>1467.6909520640991</v>
      </c>
    </row>
    <row r="9470" spans="1:6" x14ac:dyDescent="0.2">
      <c r="A9470" s="84">
        <v>9439</v>
      </c>
      <c r="B9470" s="76">
        <v>248.41213768466696</v>
      </c>
      <c r="C9470" s="76">
        <v>627.092893107534</v>
      </c>
      <c r="D9470" s="76">
        <v>132.2621359385511</v>
      </c>
      <c r="E9470" s="76">
        <v>119.91204921100611</v>
      </c>
      <c r="F9470" s="76">
        <v>1127.6792159417582</v>
      </c>
    </row>
    <row r="9471" spans="1:6" x14ac:dyDescent="0.2">
      <c r="A9471" s="84">
        <v>9440</v>
      </c>
      <c r="B9471" s="76">
        <v>-117.49836722011969</v>
      </c>
      <c r="C9471" s="76">
        <v>135.49282445785525</v>
      </c>
      <c r="D9471" s="76">
        <v>45.15916740431723</v>
      </c>
      <c r="E9471" s="76">
        <v>531.3725375383367</v>
      </c>
      <c r="F9471" s="76">
        <v>594.52616218038952</v>
      </c>
    </row>
    <row r="9472" spans="1:6" x14ac:dyDescent="0.2">
      <c r="A9472" s="84">
        <v>9441</v>
      </c>
      <c r="B9472" s="76">
        <v>304.77081159334193</v>
      </c>
      <c r="C9472" s="76">
        <v>380.06309470270082</v>
      </c>
      <c r="D9472" s="76">
        <v>22.275780581957797</v>
      </c>
      <c r="E9472" s="76">
        <v>402.78904698753979</v>
      </c>
      <c r="F9472" s="76">
        <v>1109.8987338655402</v>
      </c>
    </row>
    <row r="9473" spans="1:6" x14ac:dyDescent="0.2">
      <c r="A9473" s="84">
        <v>9442</v>
      </c>
      <c r="B9473" s="76">
        <v>554.38223171913501</v>
      </c>
      <c r="C9473" s="76">
        <v>590.87261524076303</v>
      </c>
      <c r="D9473" s="76">
        <v>-60.302653471683364</v>
      </c>
      <c r="E9473" s="76">
        <v>825.10159235311767</v>
      </c>
      <c r="F9473" s="76">
        <v>1910.0537858413322</v>
      </c>
    </row>
    <row r="9474" spans="1:6" x14ac:dyDescent="0.2">
      <c r="A9474" s="84">
        <v>9443</v>
      </c>
      <c r="B9474" s="76">
        <v>202.79867466092207</v>
      </c>
      <c r="C9474" s="76">
        <v>231.14597145506337</v>
      </c>
      <c r="D9474" s="76">
        <v>-22.132356859288045</v>
      </c>
      <c r="E9474" s="76">
        <v>-10.014756496113492</v>
      </c>
      <c r="F9474" s="76">
        <v>401.79753276058392</v>
      </c>
    </row>
    <row r="9475" spans="1:6" x14ac:dyDescent="0.2">
      <c r="A9475" s="84">
        <v>9444</v>
      </c>
      <c r="B9475" s="76">
        <v>149.12630347347954</v>
      </c>
      <c r="C9475" s="76">
        <v>214.68220878834933</v>
      </c>
      <c r="D9475" s="76">
        <v>-3.8491055407457466</v>
      </c>
      <c r="E9475" s="76">
        <v>141.08610580278892</v>
      </c>
      <c r="F9475" s="76">
        <v>501.04551252387205</v>
      </c>
    </row>
    <row r="9476" spans="1:6" x14ac:dyDescent="0.2">
      <c r="A9476" s="84">
        <v>9445</v>
      </c>
      <c r="B9476" s="76">
        <v>-207.38214190699318</v>
      </c>
      <c r="C9476" s="76">
        <v>-20.263092512878824</v>
      </c>
      <c r="D9476" s="76">
        <v>-13.151110597547968</v>
      </c>
      <c r="E9476" s="76">
        <v>-23.88179406196133</v>
      </c>
      <c r="F9476" s="76">
        <v>-264.67813907938125</v>
      </c>
    </row>
    <row r="9477" spans="1:6" x14ac:dyDescent="0.2">
      <c r="A9477" s="84">
        <v>9446</v>
      </c>
      <c r="B9477" s="76">
        <v>250.20300616548866</v>
      </c>
      <c r="C9477" s="76">
        <v>106.7078827531472</v>
      </c>
      <c r="D9477" s="76">
        <v>-30.472085530903826</v>
      </c>
      <c r="E9477" s="76">
        <v>17.101896807748467</v>
      </c>
      <c r="F9477" s="76">
        <v>343.5407001954805</v>
      </c>
    </row>
    <row r="9478" spans="1:6" x14ac:dyDescent="0.2">
      <c r="A9478" s="84">
        <v>9447</v>
      </c>
      <c r="B9478" s="76">
        <v>157.18521163717719</v>
      </c>
      <c r="C9478" s="76">
        <v>186.40384439646328</v>
      </c>
      <c r="D9478" s="76">
        <v>-29.189050350655243</v>
      </c>
      <c r="E9478" s="76">
        <v>141.94451350245578</v>
      </c>
      <c r="F9478" s="76">
        <v>456.34451918544102</v>
      </c>
    </row>
    <row r="9479" spans="1:6" x14ac:dyDescent="0.2">
      <c r="A9479" s="84">
        <v>9448</v>
      </c>
      <c r="B9479" s="76">
        <v>651.87719744950073</v>
      </c>
      <c r="C9479" s="76">
        <v>571.62267735352816</v>
      </c>
      <c r="D9479" s="76">
        <v>85.929445726932357</v>
      </c>
      <c r="E9479" s="76">
        <v>655.04950347595502</v>
      </c>
      <c r="F9479" s="76">
        <v>1964.4788240059161</v>
      </c>
    </row>
    <row r="9480" spans="1:6" x14ac:dyDescent="0.2">
      <c r="A9480" s="84">
        <v>9449</v>
      </c>
      <c r="B9480" s="76">
        <v>-66.064581633704393</v>
      </c>
      <c r="C9480" s="76">
        <v>22.959302607255367</v>
      </c>
      <c r="D9480" s="76">
        <v>153.57564013532243</v>
      </c>
      <c r="E9480" s="76">
        <v>277.30790130746561</v>
      </c>
      <c r="F9480" s="76">
        <v>387.77826241633903</v>
      </c>
    </row>
    <row r="9481" spans="1:6" x14ac:dyDescent="0.2">
      <c r="A9481" s="84">
        <v>9450</v>
      </c>
      <c r="B9481" s="76">
        <v>-69.592635358139091</v>
      </c>
      <c r="C9481" s="76">
        <v>-7.0920823795075885</v>
      </c>
      <c r="D9481" s="76">
        <v>-4.1698643358078922</v>
      </c>
      <c r="E9481" s="76">
        <v>-28.327454089006736</v>
      </c>
      <c r="F9481" s="76">
        <v>-109.1820361624613</v>
      </c>
    </row>
    <row r="9482" spans="1:6" x14ac:dyDescent="0.2">
      <c r="A9482" s="84">
        <v>9451</v>
      </c>
      <c r="B9482" s="76">
        <v>-54.42393650836334</v>
      </c>
      <c r="C9482" s="76">
        <v>100.03241256031731</v>
      </c>
      <c r="D9482" s="76">
        <v>326.75147811915843</v>
      </c>
      <c r="E9482" s="76">
        <v>88.370843037631886</v>
      </c>
      <c r="F9482" s="76">
        <v>460.73079720874432</v>
      </c>
    </row>
    <row r="9483" spans="1:6" x14ac:dyDescent="0.2">
      <c r="A9483" s="84">
        <v>9452</v>
      </c>
      <c r="B9483" s="76">
        <v>147.78315211286326</v>
      </c>
      <c r="C9483" s="76">
        <v>233.17228070635127</v>
      </c>
      <c r="D9483" s="76">
        <v>-12.188834212361531</v>
      </c>
      <c r="E9483" s="76">
        <v>30.836420002418397</v>
      </c>
      <c r="F9483" s="76">
        <v>399.60301860927137</v>
      </c>
    </row>
    <row r="9484" spans="1:6" x14ac:dyDescent="0.2">
      <c r="A9484" s="84">
        <v>9453</v>
      </c>
      <c r="B9484" s="76">
        <v>332.97699016628371</v>
      </c>
      <c r="C9484" s="76">
        <v>72.350590607397507</v>
      </c>
      <c r="D9484" s="76">
        <v>58.200765628918099</v>
      </c>
      <c r="E9484" s="76">
        <v>406.79494958598514</v>
      </c>
      <c r="F9484" s="76">
        <v>870.3232959885845</v>
      </c>
    </row>
    <row r="9485" spans="1:6" x14ac:dyDescent="0.2">
      <c r="A9485" s="84">
        <v>9454</v>
      </c>
      <c r="B9485" s="76">
        <v>549.90506051708076</v>
      </c>
      <c r="C9485" s="76">
        <v>265.24997494440208</v>
      </c>
      <c r="D9485" s="76">
        <v>55.778118991090679</v>
      </c>
      <c r="E9485" s="76">
        <v>233.94775889552201</v>
      </c>
      <c r="F9485" s="76">
        <v>1104.8809133480954</v>
      </c>
    </row>
    <row r="9486" spans="1:6" x14ac:dyDescent="0.2">
      <c r="A9486" s="84">
        <v>9455</v>
      </c>
      <c r="B9486" s="76">
        <v>710.47445695920283</v>
      </c>
      <c r="C9486" s="76">
        <v>384.71225564424287</v>
      </c>
      <c r="D9486" s="76">
        <v>43.268525983667004</v>
      </c>
      <c r="E9486" s="76">
        <v>300.19877329858213</v>
      </c>
      <c r="F9486" s="76">
        <v>1438.6540118856949</v>
      </c>
    </row>
    <row r="9487" spans="1:6" x14ac:dyDescent="0.2">
      <c r="A9487" s="84">
        <v>9456</v>
      </c>
      <c r="B9487" s="76">
        <v>450.17150918568814</v>
      </c>
      <c r="C9487" s="76">
        <v>111.01378991213396</v>
      </c>
      <c r="D9487" s="76">
        <v>25.483368532579249</v>
      </c>
      <c r="E9487" s="76">
        <v>-20.029512992226984</v>
      </c>
      <c r="F9487" s="76">
        <v>566.63915463817432</v>
      </c>
    </row>
    <row r="9488" spans="1:6" x14ac:dyDescent="0.2">
      <c r="A9488" s="84">
        <v>9457</v>
      </c>
      <c r="B9488" s="76">
        <v>-247.17528236806743</v>
      </c>
      <c r="C9488" s="76">
        <v>-3.0394638769318236</v>
      </c>
      <c r="D9488" s="76">
        <v>-10.585040237050803</v>
      </c>
      <c r="E9488" s="76">
        <v>178.72353021695332</v>
      </c>
      <c r="F9488" s="76">
        <v>-82.076256265096703</v>
      </c>
    </row>
    <row r="9489" spans="1:6" x14ac:dyDescent="0.2">
      <c r="A9489" s="84">
        <v>9458</v>
      </c>
      <c r="B9489" s="76">
        <v>396.94685511845091</v>
      </c>
      <c r="C9489" s="76">
        <v>-1.0131546256439412</v>
      </c>
      <c r="D9489" s="76">
        <v>-9.6227638518643666</v>
      </c>
      <c r="E9489" s="76">
        <v>477.62413838726854</v>
      </c>
      <c r="F9489" s="76">
        <v>863.93507502821114</v>
      </c>
    </row>
    <row r="9490" spans="1:6" x14ac:dyDescent="0.2">
      <c r="A9490" s="84">
        <v>9459</v>
      </c>
      <c r="B9490" s="76">
        <v>484.59204420429728</v>
      </c>
      <c r="C9490" s="76">
        <v>222.28086848067892</v>
      </c>
      <c r="D9490" s="76">
        <v>16.181363475777033</v>
      </c>
      <c r="E9490" s="76">
        <v>431.11650107654651</v>
      </c>
      <c r="F9490" s="76">
        <v>1154.1707772372997</v>
      </c>
    </row>
    <row r="9491" spans="1:6" x14ac:dyDescent="0.2">
      <c r="A9491" s="84">
        <v>9460</v>
      </c>
      <c r="B9491" s="76">
        <v>186.68085833352677</v>
      </c>
      <c r="C9491" s="76">
        <v>712.1812749396031</v>
      </c>
      <c r="D9491" s="76">
        <v>215.30475250992413</v>
      </c>
      <c r="E9491" s="76">
        <v>130.49907750689749</v>
      </c>
      <c r="F9491" s="76">
        <v>1244.6659632899516</v>
      </c>
    </row>
    <row r="9492" spans="1:6" x14ac:dyDescent="0.2">
      <c r="A9492" s="84">
        <v>9461</v>
      </c>
      <c r="B9492" s="76">
        <v>547.21875779584821</v>
      </c>
      <c r="C9492" s="76">
        <v>894.78578948990162</v>
      </c>
      <c r="D9492" s="76">
        <v>-23.592727111929022</v>
      </c>
      <c r="E9492" s="76">
        <v>655.90791117562185</v>
      </c>
      <c r="F9492" s="76">
        <v>2074.3197313494429</v>
      </c>
    </row>
    <row r="9493" spans="1:6" x14ac:dyDescent="0.2">
      <c r="A9493" s="84">
        <v>9462</v>
      </c>
      <c r="B9493" s="76">
        <v>312.38200263683416</v>
      </c>
      <c r="C9493" s="76">
        <v>45.501993027833059</v>
      </c>
      <c r="D9493" s="76">
        <v>26.445644917765691</v>
      </c>
      <c r="E9493" s="76">
        <v>84.563711995953355</v>
      </c>
      <c r="F9493" s="76">
        <v>468.89335257838627</v>
      </c>
    </row>
    <row r="9494" spans="1:6" x14ac:dyDescent="0.2">
      <c r="A9494" s="84">
        <v>9463</v>
      </c>
      <c r="B9494" s="76">
        <v>300.29364039128768</v>
      </c>
      <c r="C9494" s="76">
        <v>444.90499074391306</v>
      </c>
      <c r="D9494" s="76">
        <v>-94.801179615725331</v>
      </c>
      <c r="E9494" s="76">
        <v>81.988488896952731</v>
      </c>
      <c r="F9494" s="76">
        <v>732.38594041642807</v>
      </c>
    </row>
    <row r="9495" spans="1:6" x14ac:dyDescent="0.2">
      <c r="A9495" s="84">
        <v>9464</v>
      </c>
      <c r="B9495" s="76">
        <v>228.31855051263142</v>
      </c>
      <c r="C9495" s="76">
        <v>127.47755257884801</v>
      </c>
      <c r="D9495" s="76">
        <v>56.276212858545222</v>
      </c>
      <c r="E9495" s="76">
        <v>113.39718069914905</v>
      </c>
      <c r="F9495" s="76">
        <v>525.46949664917372</v>
      </c>
    </row>
    <row r="9496" spans="1:6" x14ac:dyDescent="0.2">
      <c r="A9496" s="84">
        <v>9465</v>
      </c>
      <c r="B9496" s="76">
        <v>337.00644424813254</v>
      </c>
      <c r="C9496" s="76">
        <v>-15.957185353892074</v>
      </c>
      <c r="D9496" s="76">
        <v>37.351443949878636</v>
      </c>
      <c r="E9496" s="76">
        <v>133.64657240567604</v>
      </c>
      <c r="F9496" s="76">
        <v>492.04727524979512</v>
      </c>
    </row>
    <row r="9497" spans="1:6" x14ac:dyDescent="0.2">
      <c r="A9497" s="84">
        <v>9466</v>
      </c>
      <c r="B9497" s="76">
        <v>149.57402059368496</v>
      </c>
      <c r="C9497" s="76">
        <v>161.58155606818673</v>
      </c>
      <c r="D9497" s="76">
        <v>140.28110581510472</v>
      </c>
      <c r="E9497" s="76">
        <v>191.66590289754535</v>
      </c>
      <c r="F9497" s="76">
        <v>643.10258537452182</v>
      </c>
    </row>
    <row r="9498" spans="1:6" x14ac:dyDescent="0.2">
      <c r="A9498" s="84">
        <v>9467</v>
      </c>
      <c r="B9498" s="76">
        <v>250.65072328569408</v>
      </c>
      <c r="C9498" s="76">
        <v>88.217810835145286</v>
      </c>
      <c r="D9498" s="76">
        <v>-68.963140938361292</v>
      </c>
      <c r="E9498" s="76">
        <v>397.72596513266063</v>
      </c>
      <c r="F9498" s="76">
        <v>667.63135831513875</v>
      </c>
    </row>
    <row r="9499" spans="1:6" x14ac:dyDescent="0.2">
      <c r="A9499" s="84">
        <v>9468</v>
      </c>
      <c r="B9499" s="76">
        <v>320.44091080053181</v>
      </c>
      <c r="C9499" s="76">
        <v>51.834209438107692</v>
      </c>
      <c r="D9499" s="76">
        <v>-23.736150834598771</v>
      </c>
      <c r="E9499" s="76">
        <v>141.65837760256682</v>
      </c>
      <c r="F9499" s="76">
        <v>490.19734700660752</v>
      </c>
    </row>
    <row r="9500" spans="1:6" x14ac:dyDescent="0.2">
      <c r="A9500" s="84">
        <v>9469</v>
      </c>
      <c r="B9500" s="76">
        <v>142.85826379060359</v>
      </c>
      <c r="C9500" s="76">
        <v>-7.345371035918574</v>
      </c>
      <c r="D9500" s="76">
        <v>-5.7736583111186199</v>
      </c>
      <c r="E9500" s="76">
        <v>392.86165483454835</v>
      </c>
      <c r="F9500" s="76">
        <v>522.60088927811478</v>
      </c>
    </row>
    <row r="9501" spans="1:6" x14ac:dyDescent="0.2">
      <c r="A9501" s="84">
        <v>9470</v>
      </c>
      <c r="B9501" s="76">
        <v>200.11237193968952</v>
      </c>
      <c r="C9501" s="76">
        <v>35.623735427804633</v>
      </c>
      <c r="D9501" s="76">
        <v>-39.951425660098437</v>
      </c>
      <c r="E9501" s="76">
        <v>229.58946321159871</v>
      </c>
      <c r="F9501" s="76">
        <v>425.37414491899443</v>
      </c>
    </row>
    <row r="9502" spans="1:6" x14ac:dyDescent="0.2">
      <c r="A9502" s="84">
        <v>9471</v>
      </c>
      <c r="B9502" s="76">
        <v>201.00780618010037</v>
      </c>
      <c r="C9502" s="76">
        <v>163.60786531947463</v>
      </c>
      <c r="D9502" s="76">
        <v>11.690740344906992</v>
      </c>
      <c r="E9502" s="76">
        <v>35.986866200419627</v>
      </c>
      <c r="F9502" s="76">
        <v>412.29327804490163</v>
      </c>
    </row>
    <row r="9503" spans="1:6" x14ac:dyDescent="0.2">
      <c r="A9503" s="84">
        <v>9472</v>
      </c>
      <c r="B9503" s="76">
        <v>293.5778835882063</v>
      </c>
      <c r="C9503" s="76">
        <v>772.71726382182862</v>
      </c>
      <c r="D9503" s="76">
        <v>17.143639860963468</v>
      </c>
      <c r="E9503" s="76">
        <v>882.1300007741421</v>
      </c>
      <c r="F9503" s="76">
        <v>1965.5687880451405</v>
      </c>
    </row>
    <row r="9504" spans="1:6" x14ac:dyDescent="0.2">
      <c r="A9504" s="84">
        <v>9473</v>
      </c>
      <c r="B9504" s="76">
        <v>338.34959560874881</v>
      </c>
      <c r="C9504" s="76">
        <v>151.70329846815832</v>
      </c>
      <c r="D9504" s="76">
        <v>-21.49083926916375</v>
      </c>
      <c r="E9504" s="76">
        <v>-0.28613589988895693</v>
      </c>
      <c r="F9504" s="76">
        <v>468.27591890785442</v>
      </c>
    </row>
    <row r="9505" spans="1:6" x14ac:dyDescent="0.2">
      <c r="A9505" s="84">
        <v>9474</v>
      </c>
      <c r="B9505" s="76">
        <v>-13.233961449464232</v>
      </c>
      <c r="C9505" s="76">
        <v>-46.605112779621294</v>
      </c>
      <c r="D9505" s="76">
        <v>-8.3397286716157844</v>
      </c>
      <c r="E9505" s="76">
        <v>-28.327454089006736</v>
      </c>
      <c r="F9505" s="76">
        <v>-96.506256989708049</v>
      </c>
    </row>
    <row r="9506" spans="1:6" x14ac:dyDescent="0.2">
      <c r="A9506" s="84">
        <v>9475</v>
      </c>
      <c r="B9506" s="76">
        <v>651.4294803292953</v>
      </c>
      <c r="C9506" s="76">
        <v>454.02338237470849</v>
      </c>
      <c r="D9506" s="76">
        <v>-18.958680258389222</v>
      </c>
      <c r="E9506" s="76">
        <v>72.832140100506109</v>
      </c>
      <c r="F9506" s="76">
        <v>1159.3263225461208</v>
      </c>
    </row>
    <row r="9507" spans="1:6" x14ac:dyDescent="0.2">
      <c r="A9507" s="84">
        <v>9476</v>
      </c>
      <c r="B9507" s="76">
        <v>231.84660423706623</v>
      </c>
      <c r="C9507" s="76">
        <v>377.44024301244667</v>
      </c>
      <c r="D9507" s="76">
        <v>154.85867531557102</v>
      </c>
      <c r="E9507" s="76">
        <v>695.19589380353113</v>
      </c>
      <c r="F9507" s="76">
        <v>1459.341416368615</v>
      </c>
    </row>
    <row r="9508" spans="1:6" x14ac:dyDescent="0.2">
      <c r="A9508" s="84">
        <v>9477</v>
      </c>
      <c r="B9508" s="76">
        <v>446.14205510383931</v>
      </c>
      <c r="C9508" s="76">
        <v>55.380250627861486</v>
      </c>
      <c r="D9508" s="76">
        <v>-7.6982110814914932</v>
      </c>
      <c r="E9508" s="76">
        <v>47.432302195977897</v>
      </c>
      <c r="F9508" s="76">
        <v>541.25639684618716</v>
      </c>
    </row>
    <row r="9509" spans="1:6" x14ac:dyDescent="0.2">
      <c r="A9509" s="84">
        <v>9478</v>
      </c>
      <c r="B9509" s="76">
        <v>151.36488907450666</v>
      </c>
      <c r="C9509" s="76">
        <v>149.9302778732814</v>
      </c>
      <c r="D9509" s="76">
        <v>110.62787294671757</v>
      </c>
      <c r="E9509" s="76">
        <v>-1.2108007851447766</v>
      </c>
      <c r="F9509" s="76">
        <v>410.71223910936084</v>
      </c>
    </row>
    <row r="9510" spans="1:6" x14ac:dyDescent="0.2">
      <c r="A9510" s="84">
        <v>9479</v>
      </c>
      <c r="B9510" s="76">
        <v>375.90415046879593</v>
      </c>
      <c r="C9510" s="76">
        <v>163.60786531947463</v>
      </c>
      <c r="D9510" s="76">
        <v>51.785589727675188</v>
      </c>
      <c r="E9510" s="76">
        <v>161.97402649468279</v>
      </c>
      <c r="F9510" s="76">
        <v>753.27163201062854</v>
      </c>
    </row>
    <row r="9511" spans="1:6" x14ac:dyDescent="0.2">
      <c r="A9511" s="84">
        <v>9480</v>
      </c>
      <c r="B9511" s="76">
        <v>263.63451977165141</v>
      </c>
      <c r="C9511" s="76">
        <v>-6.5855050666856183</v>
      </c>
      <c r="D9511" s="76">
        <v>44.728896236307982</v>
      </c>
      <c r="E9511" s="76">
        <v>46.441380125133122</v>
      </c>
      <c r="F9511" s="76">
        <v>348.21929106640687</v>
      </c>
    </row>
    <row r="9512" spans="1:6" x14ac:dyDescent="0.2">
      <c r="A9512" s="84">
        <v>9481</v>
      </c>
      <c r="B9512" s="76">
        <v>546.77104067564278</v>
      </c>
      <c r="C9512" s="76">
        <v>636.37460826859603</v>
      </c>
      <c r="D9512" s="76">
        <v>37.672202744940783</v>
      </c>
      <c r="E9512" s="76">
        <v>145.95041610090118</v>
      </c>
      <c r="F9512" s="76">
        <v>1366.7682677900807</v>
      </c>
    </row>
    <row r="9513" spans="1:6" x14ac:dyDescent="0.2">
      <c r="A9513" s="84">
        <v>9482</v>
      </c>
      <c r="B9513" s="76">
        <v>209.51443146400345</v>
      </c>
      <c r="C9513" s="76">
        <v>316.66757219583212</v>
      </c>
      <c r="D9513" s="76">
        <v>-9.302005056802221</v>
      </c>
      <c r="E9513" s="76">
        <v>206.76484840607111</v>
      </c>
      <c r="F9513" s="76">
        <v>723.64484700910441</v>
      </c>
    </row>
    <row r="9514" spans="1:6" x14ac:dyDescent="0.2">
      <c r="A9514" s="84">
        <v>9483</v>
      </c>
      <c r="B9514" s="76">
        <v>486.38291268511898</v>
      </c>
      <c r="C9514" s="76">
        <v>698.68361774569848</v>
      </c>
      <c r="D9514" s="76">
        <v>57.846095484133315</v>
      </c>
      <c r="E9514" s="76">
        <v>176.28082148913063</v>
      </c>
      <c r="F9514" s="76">
        <v>1419.1934474040813</v>
      </c>
    </row>
    <row r="9515" spans="1:6" x14ac:dyDescent="0.2">
      <c r="A9515" s="84">
        <v>9484</v>
      </c>
      <c r="B9515" s="76">
        <v>280.64777033945757</v>
      </c>
      <c r="C9515" s="76">
        <v>-8.8651029743844862</v>
      </c>
      <c r="D9515" s="76">
        <v>-10.585040237050803</v>
      </c>
      <c r="E9515" s="76">
        <v>-0.8584076996668708</v>
      </c>
      <c r="F9515" s="76">
        <v>260.33921942835536</v>
      </c>
    </row>
    <row r="9516" spans="1:6" x14ac:dyDescent="0.2">
      <c r="A9516" s="84">
        <v>9485</v>
      </c>
      <c r="B9516" s="76">
        <v>295.42243530623671</v>
      </c>
      <c r="C9516" s="76">
        <v>68.804549417643713</v>
      </c>
      <c r="D9516" s="76">
        <v>-8.9812462617400755</v>
      </c>
      <c r="E9516" s="76">
        <v>159.1126674957932</v>
      </c>
      <c r="F9516" s="76">
        <v>514.35840595793354</v>
      </c>
    </row>
    <row r="9517" spans="1:6" x14ac:dyDescent="0.2">
      <c r="A9517" s="84">
        <v>9486</v>
      </c>
      <c r="B9517" s="76">
        <v>28.350047492431827</v>
      </c>
      <c r="C9517" s="76">
        <v>-36.2202778667709</v>
      </c>
      <c r="D9517" s="76">
        <v>34.785373589381472</v>
      </c>
      <c r="E9517" s="76">
        <v>20.469270420827002</v>
      </c>
      <c r="F9517" s="76">
        <v>47.3844136358694</v>
      </c>
    </row>
    <row r="9518" spans="1:6" x14ac:dyDescent="0.2">
      <c r="A9518" s="84">
        <v>9487</v>
      </c>
      <c r="B9518" s="76">
        <v>413.45870532884328</v>
      </c>
      <c r="C9518" s="76">
        <v>47.021724966298976</v>
      </c>
      <c r="D9518" s="76">
        <v>243.21076768033078</v>
      </c>
      <c r="E9518" s="76">
        <v>170.42558912017358</v>
      </c>
      <c r="F9518" s="76">
        <v>874.11678709564649</v>
      </c>
    </row>
    <row r="9519" spans="1:6" x14ac:dyDescent="0.2">
      <c r="A9519" s="84">
        <v>9488</v>
      </c>
      <c r="B9519" s="76">
        <v>471.60824771833995</v>
      </c>
      <c r="C9519" s="76">
        <v>60.102769973525909</v>
      </c>
      <c r="D9519" s="76">
        <v>159.6700572415032</v>
      </c>
      <c r="E9519" s="76">
        <v>408.73164369961887</v>
      </c>
      <c r="F9519" s="76">
        <v>1100.1127186329879</v>
      </c>
    </row>
    <row r="9520" spans="1:6" x14ac:dyDescent="0.2">
      <c r="A9520" s="84">
        <v>9489</v>
      </c>
      <c r="B9520" s="76">
        <v>332.08155592587286</v>
      </c>
      <c r="C9520" s="76">
        <v>-21.52953579493375</v>
      </c>
      <c r="D9520" s="76">
        <v>-15.717180958045132</v>
      </c>
      <c r="E9520" s="76">
        <v>134.2851013910429</v>
      </c>
      <c r="F9520" s="76">
        <v>429.11994056393689</v>
      </c>
    </row>
    <row r="9521" spans="1:6" x14ac:dyDescent="0.2">
      <c r="A9521" s="84">
        <v>9490</v>
      </c>
      <c r="B9521" s="76">
        <v>656.35436865155498</v>
      </c>
      <c r="C9521" s="76">
        <v>308.81562384709156</v>
      </c>
      <c r="D9521" s="76">
        <v>-35.283467456836007</v>
      </c>
      <c r="E9521" s="76">
        <v>418.46026429584344</v>
      </c>
      <c r="F9521" s="76">
        <v>1348.3467893376539</v>
      </c>
    </row>
    <row r="9522" spans="1:6" x14ac:dyDescent="0.2">
      <c r="A9522" s="84">
        <v>9491</v>
      </c>
      <c r="B9522" s="76">
        <v>243.93496648261271</v>
      </c>
      <c r="C9522" s="76">
        <v>539.11176420677771</v>
      </c>
      <c r="D9522" s="76">
        <v>-35.140043734166255</v>
      </c>
      <c r="E9522" s="76">
        <v>299.40662278450418</v>
      </c>
      <c r="F9522" s="76">
        <v>1047.3133097397283</v>
      </c>
    </row>
    <row r="9523" spans="1:6" x14ac:dyDescent="0.2">
      <c r="A9523" s="84">
        <v>9492</v>
      </c>
      <c r="B9523" s="76">
        <v>155.84206027656091</v>
      </c>
      <c r="C9523" s="76">
        <v>12.574467694404973</v>
      </c>
      <c r="D9523" s="76">
        <v>-2.88682915555931</v>
      </c>
      <c r="E9523" s="76">
        <v>-7.7919264825907888</v>
      </c>
      <c r="F9523" s="76">
        <v>157.73777233281581</v>
      </c>
    </row>
    <row r="9524" spans="1:6" x14ac:dyDescent="0.2">
      <c r="A9524" s="84">
        <v>9493</v>
      </c>
      <c r="B9524" s="76">
        <v>494.88953796902206</v>
      </c>
      <c r="C9524" s="76">
        <v>274.2050430449309</v>
      </c>
      <c r="D9524" s="76">
        <v>-32.075879506214555</v>
      </c>
      <c r="E9524" s="76">
        <v>74.768834214139858</v>
      </c>
      <c r="F9524" s="76">
        <v>811.78753572187827</v>
      </c>
    </row>
    <row r="9525" spans="1:6" x14ac:dyDescent="0.2">
      <c r="A9525" s="84">
        <v>9494</v>
      </c>
      <c r="B9525" s="76">
        <v>233.63747271788793</v>
      </c>
      <c r="C9525" s="76">
        <v>998.29088483585019</v>
      </c>
      <c r="D9525" s="76">
        <v>-69.638569878208216</v>
      </c>
      <c r="E9525" s="76">
        <v>282.74448340535577</v>
      </c>
      <c r="F9525" s="76">
        <v>1445.0342710808857</v>
      </c>
    </row>
    <row r="9526" spans="1:6" x14ac:dyDescent="0.2">
      <c r="A9526" s="84">
        <v>9495</v>
      </c>
      <c r="B9526" s="76">
        <v>464.89249091525858</v>
      </c>
      <c r="C9526" s="76">
        <v>764.61202681667714</v>
      </c>
      <c r="D9526" s="76">
        <v>63.476330072582172</v>
      </c>
      <c r="E9526" s="76">
        <v>200.18372270862511</v>
      </c>
      <c r="F9526" s="76">
        <v>1493.164570513143</v>
      </c>
    </row>
    <row r="9527" spans="1:6" x14ac:dyDescent="0.2">
      <c r="A9527" s="84">
        <v>9496</v>
      </c>
      <c r="B9527" s="76">
        <v>359.78633414140063</v>
      </c>
      <c r="C9527" s="76">
        <v>406.24179143917667</v>
      </c>
      <c r="D9527" s="76">
        <v>139.31882942991831</v>
      </c>
      <c r="E9527" s="76">
        <v>712.43030498245753</v>
      </c>
      <c r="F9527" s="76">
        <v>1617.7772599929531</v>
      </c>
    </row>
    <row r="9528" spans="1:6" x14ac:dyDescent="0.2">
      <c r="A9528" s="84">
        <v>9497</v>
      </c>
      <c r="B9528" s="76">
        <v>121.36784202074318</v>
      </c>
      <c r="C9528" s="76">
        <v>108.39093822187982</v>
      </c>
      <c r="D9528" s="76">
        <v>163.37573905957922</v>
      </c>
      <c r="E9528" s="76">
        <v>174.49774890420792</v>
      </c>
      <c r="F9528" s="76">
        <v>567.63226820641012</v>
      </c>
    </row>
    <row r="9529" spans="1:6" x14ac:dyDescent="0.2">
      <c r="A9529" s="84">
        <v>9498</v>
      </c>
      <c r="B9529" s="76">
        <v>-16.815698411107633</v>
      </c>
      <c r="C9529" s="76">
        <v>-2.7861752205208381</v>
      </c>
      <c r="D9529" s="76">
        <v>-14.113386982734404</v>
      </c>
      <c r="E9529" s="76">
        <v>120.19818511089507</v>
      </c>
      <c r="F9529" s="76">
        <v>86.482924496532192</v>
      </c>
    </row>
    <row r="9530" spans="1:6" x14ac:dyDescent="0.2">
      <c r="A9530" s="84">
        <v>9499</v>
      </c>
      <c r="B9530" s="76">
        <v>284.6235411840978</v>
      </c>
      <c r="C9530" s="76">
        <v>449.8807987459885</v>
      </c>
      <c r="D9530" s="76">
        <v>156.28513421848933</v>
      </c>
      <c r="E9530" s="76">
        <v>349.06175499400479</v>
      </c>
      <c r="F9530" s="76">
        <v>1239.8512291425805</v>
      </c>
    </row>
    <row r="9531" spans="1:6" x14ac:dyDescent="0.2">
      <c r="A9531" s="84">
        <v>9500</v>
      </c>
      <c r="B9531" s="76">
        <v>83.81328716069595</v>
      </c>
      <c r="C9531" s="76">
        <v>75.300089358185033</v>
      </c>
      <c r="D9531" s="76">
        <v>-36.245743842022449</v>
      </c>
      <c r="E9531" s="76">
        <v>-28.041318189117781</v>
      </c>
      <c r="F9531" s="76">
        <v>94.826314487740746</v>
      </c>
    </row>
    <row r="9532" spans="1:6" x14ac:dyDescent="0.2">
      <c r="A9532" s="84">
        <v>9501</v>
      </c>
      <c r="B9532" s="76">
        <v>431.36739013706028</v>
      </c>
      <c r="C9532" s="76">
        <v>270.82232538544378</v>
      </c>
      <c r="D9532" s="76">
        <v>-5.7736583111186199</v>
      </c>
      <c r="E9532" s="76">
        <v>161.62163340920486</v>
      </c>
      <c r="F9532" s="76">
        <v>858.03769062059018</v>
      </c>
    </row>
    <row r="9533" spans="1:6" x14ac:dyDescent="0.2">
      <c r="A9533" s="84">
        <v>9502</v>
      </c>
      <c r="B9533" s="76">
        <v>344.11623493421075</v>
      </c>
      <c r="C9533" s="76">
        <v>887.27709492371628</v>
      </c>
      <c r="D9533" s="76">
        <v>-23.09463324447448</v>
      </c>
      <c r="E9533" s="76">
        <v>176.78683610331959</v>
      </c>
      <c r="F9533" s="76">
        <v>1385.0855327167721</v>
      </c>
    </row>
    <row r="9534" spans="1:6" x14ac:dyDescent="0.2">
      <c r="A9534" s="84">
        <v>9503</v>
      </c>
      <c r="B9534" s="76">
        <v>-29.79949489706496</v>
      </c>
      <c r="C9534" s="76">
        <v>83.152037706925569</v>
      </c>
      <c r="D9534" s="76">
        <v>62.049871169663845</v>
      </c>
      <c r="E9534" s="76">
        <v>90.220172808143531</v>
      </c>
      <c r="F9534" s="76">
        <v>205.62258678766798</v>
      </c>
    </row>
    <row r="9535" spans="1:6" x14ac:dyDescent="0.2">
      <c r="A9535" s="84">
        <v>9504</v>
      </c>
      <c r="B9535" s="76">
        <v>141.96282955019274</v>
      </c>
      <c r="C9535" s="76">
        <v>207.84341506525274</v>
      </c>
      <c r="D9535" s="76">
        <v>121.35633690643814</v>
      </c>
      <c r="E9535" s="76">
        <v>248.34191823309197</v>
      </c>
      <c r="F9535" s="76">
        <v>719.50449975497565</v>
      </c>
    </row>
    <row r="9536" spans="1:6" x14ac:dyDescent="0.2">
      <c r="A9536" s="84">
        <v>9505</v>
      </c>
      <c r="B9536" s="76">
        <v>485.48747844470813</v>
      </c>
      <c r="C9536" s="76">
        <v>-21.52953579493375</v>
      </c>
      <c r="D9536" s="76">
        <v>-23.736150834598771</v>
      </c>
      <c r="E9536" s="76">
        <v>498.51205907916244</v>
      </c>
      <c r="F9536" s="76">
        <v>938.73385089433805</v>
      </c>
    </row>
    <row r="9537" spans="1:6" x14ac:dyDescent="0.2">
      <c r="A9537" s="84">
        <v>9506</v>
      </c>
      <c r="B9537" s="76">
        <v>327.60438472381861</v>
      </c>
      <c r="C9537" s="76">
        <v>-8.3585256615625152</v>
      </c>
      <c r="D9537" s="76">
        <v>-9.6227638518643666</v>
      </c>
      <c r="E9537" s="76">
        <v>-9.4424846963355797</v>
      </c>
      <c r="F9537" s="76">
        <v>300.18061051405618</v>
      </c>
    </row>
    <row r="9538" spans="1:6" x14ac:dyDescent="0.2">
      <c r="A9538" s="84">
        <v>9507</v>
      </c>
      <c r="B9538" s="76">
        <v>255.57561160795376</v>
      </c>
      <c r="C9538" s="76">
        <v>515.73584941284469</v>
      </c>
      <c r="D9538" s="76">
        <v>-15.252998440313235</v>
      </c>
      <c r="E9538" s="76">
        <v>175.35615660387481</v>
      </c>
      <c r="F9538" s="76">
        <v>931.41461918435994</v>
      </c>
    </row>
    <row r="9539" spans="1:6" x14ac:dyDescent="0.2">
      <c r="A9539" s="84">
        <v>9508</v>
      </c>
      <c r="B9539" s="76">
        <v>438.08314694014166</v>
      </c>
      <c r="C9539" s="76">
        <v>167.15390650922842</v>
      </c>
      <c r="D9539" s="76">
        <v>-51.642166005005436</v>
      </c>
      <c r="E9539" s="76">
        <v>533.79413910862627</v>
      </c>
      <c r="F9539" s="76">
        <v>1087.3890265529908</v>
      </c>
    </row>
    <row r="9540" spans="1:6" x14ac:dyDescent="0.2">
      <c r="A9540" s="84">
        <v>9509</v>
      </c>
      <c r="B9540" s="76">
        <v>608.50232002678308</v>
      </c>
      <c r="C9540" s="76">
        <v>204.64062765805426</v>
      </c>
      <c r="D9540" s="76">
        <v>-31.434361916090264</v>
      </c>
      <c r="E9540" s="76">
        <v>127.41783979370794</v>
      </c>
      <c r="F9540" s="76">
        <v>909.12642556245498</v>
      </c>
    </row>
    <row r="9541" spans="1:6" x14ac:dyDescent="0.2">
      <c r="A9541" s="84">
        <v>9510</v>
      </c>
      <c r="B9541" s="76">
        <v>61.481114387633397</v>
      </c>
      <c r="C9541" s="76">
        <v>-0.75986596923295591</v>
      </c>
      <c r="D9541" s="76">
        <v>-1.6037939753107278</v>
      </c>
      <c r="E9541" s="76">
        <v>-0.57227179977791387</v>
      </c>
      <c r="F9541" s="76">
        <v>58.545182643311797</v>
      </c>
    </row>
    <row r="9542" spans="1:6" x14ac:dyDescent="0.2">
      <c r="A9542" s="84">
        <v>9511</v>
      </c>
      <c r="B9542" s="76">
        <v>423.30848197336263</v>
      </c>
      <c r="C9542" s="76">
        <v>-20.769669825700795</v>
      </c>
      <c r="D9542" s="76">
        <v>16.181363475777033</v>
      </c>
      <c r="E9542" s="76">
        <v>153.32369231242512</v>
      </c>
      <c r="F9542" s="76">
        <v>572.043867935864</v>
      </c>
    </row>
    <row r="9543" spans="1:6" x14ac:dyDescent="0.2">
      <c r="A9543" s="84">
        <v>9512</v>
      </c>
      <c r="B9543" s="76">
        <v>324.91808200258606</v>
      </c>
      <c r="C9543" s="76">
        <v>-5.3190617846306916</v>
      </c>
      <c r="D9543" s="76">
        <v>62.370629964725993</v>
      </c>
      <c r="E9543" s="76">
        <v>177.13922918879749</v>
      </c>
      <c r="F9543" s="76">
        <v>559.10887937147879</v>
      </c>
    </row>
    <row r="9544" spans="1:6" x14ac:dyDescent="0.2">
      <c r="A9544" s="84">
        <v>9513</v>
      </c>
      <c r="B9544" s="76">
        <v>261.84365129082971</v>
      </c>
      <c r="C9544" s="76">
        <v>146.3842366835276</v>
      </c>
      <c r="D9544" s="76">
        <v>35.106132384443619</v>
      </c>
      <c r="E9544" s="76">
        <v>111.68036529981531</v>
      </c>
      <c r="F9544" s="76">
        <v>555.01438565861622</v>
      </c>
    </row>
    <row r="9545" spans="1:6" x14ac:dyDescent="0.2">
      <c r="A9545" s="84">
        <v>9514</v>
      </c>
      <c r="B9545" s="76">
        <v>405.4534804023541</v>
      </c>
      <c r="C9545" s="76">
        <v>-1.0131546256439412</v>
      </c>
      <c r="D9545" s="76">
        <v>-11.54731662223724</v>
      </c>
      <c r="E9545" s="76">
        <v>-8.8702128965576641</v>
      </c>
      <c r="F9545" s="76">
        <v>384.02279625791522</v>
      </c>
    </row>
    <row r="9546" spans="1:6" x14ac:dyDescent="0.2">
      <c r="A9546" s="84">
        <v>9515</v>
      </c>
      <c r="B9546" s="76">
        <v>-9.7059077250293058</v>
      </c>
      <c r="C9546" s="76">
        <v>595.34184593001646</v>
      </c>
      <c r="D9546" s="76">
        <v>67.646194408390073</v>
      </c>
      <c r="E9546" s="76">
        <v>653.00140214867633</v>
      </c>
      <c r="F9546" s="76">
        <v>1306.2835347620535</v>
      </c>
    </row>
    <row r="9547" spans="1:6" x14ac:dyDescent="0.2">
      <c r="A9547" s="84">
        <v>9516</v>
      </c>
      <c r="B9547" s="76">
        <v>284.6235411840978</v>
      </c>
      <c r="C9547" s="76">
        <v>143.25480768045148</v>
      </c>
      <c r="D9547" s="76">
        <v>27.55134502562187</v>
      </c>
      <c r="E9547" s="76">
        <v>518.9150723144005</v>
      </c>
      <c r="F9547" s="76">
        <v>974.34476620457167</v>
      </c>
    </row>
    <row r="9548" spans="1:6" x14ac:dyDescent="0.2">
      <c r="A9548" s="84">
        <v>9517</v>
      </c>
      <c r="B9548" s="76">
        <v>202.35095754071665</v>
      </c>
      <c r="C9548" s="76">
        <v>174.24598888873601</v>
      </c>
      <c r="D9548" s="76">
        <v>-9.302005056802221</v>
      </c>
      <c r="E9548" s="76">
        <v>142.01077068804474</v>
      </c>
      <c r="F9548" s="76">
        <v>509.30571206069521</v>
      </c>
    </row>
    <row r="9549" spans="1:6" x14ac:dyDescent="0.2">
      <c r="A9549" s="84">
        <v>9518</v>
      </c>
      <c r="B9549" s="76">
        <v>88.738175482955626</v>
      </c>
      <c r="C9549" s="76">
        <v>75.553378014596021</v>
      </c>
      <c r="D9549" s="76">
        <v>115.90343739038167</v>
      </c>
      <c r="E9549" s="76">
        <v>301.8493315123269</v>
      </c>
      <c r="F9549" s="76">
        <v>582.04432240026017</v>
      </c>
    </row>
    <row r="9550" spans="1:6" x14ac:dyDescent="0.2">
      <c r="A9550" s="84">
        <v>9519</v>
      </c>
      <c r="B9550" s="76">
        <v>306.11396295395821</v>
      </c>
      <c r="C9550" s="76">
        <v>141.57175221171889</v>
      </c>
      <c r="D9550" s="76">
        <v>54.993177678296639</v>
      </c>
      <c r="E9550" s="76">
        <v>665.5251245582017</v>
      </c>
      <c r="F9550" s="76">
        <v>1168.2040174021754</v>
      </c>
    </row>
    <row r="9551" spans="1:6" x14ac:dyDescent="0.2">
      <c r="A9551" s="84">
        <v>9520</v>
      </c>
      <c r="B9551" s="76">
        <v>222.94594507016632</v>
      </c>
      <c r="C9551" s="76">
        <v>-4.0526185025757648</v>
      </c>
      <c r="D9551" s="76">
        <v>-1.6037939753107278</v>
      </c>
      <c r="E9551" s="76">
        <v>322.23123759003181</v>
      </c>
      <c r="F9551" s="76">
        <v>539.52077018231159</v>
      </c>
    </row>
    <row r="9552" spans="1:6" x14ac:dyDescent="0.2">
      <c r="A9552" s="84">
        <v>9521</v>
      </c>
      <c r="B9552" s="76">
        <v>470.7128134779291</v>
      </c>
      <c r="C9552" s="76">
        <v>128.23741854808097</v>
      </c>
      <c r="D9552" s="76">
        <v>-94.303085748270789</v>
      </c>
      <c r="E9552" s="76">
        <v>48.290709895644767</v>
      </c>
      <c r="F9552" s="76">
        <v>552.93785617338403</v>
      </c>
    </row>
    <row r="9553" spans="1:6" x14ac:dyDescent="0.2">
      <c r="A9553" s="84">
        <v>9522</v>
      </c>
      <c r="B9553" s="76">
        <v>264.08223689185684</v>
      </c>
      <c r="C9553" s="76">
        <v>32.584271550872806</v>
      </c>
      <c r="D9553" s="76">
        <v>-51.321407209943288</v>
      </c>
      <c r="E9553" s="76">
        <v>166.55220089290609</v>
      </c>
      <c r="F9553" s="76">
        <v>411.89730212569248</v>
      </c>
    </row>
    <row r="9554" spans="1:6" x14ac:dyDescent="0.2">
      <c r="A9554" s="84">
        <v>9523</v>
      </c>
      <c r="B9554" s="76">
        <v>324.02264776217521</v>
      </c>
      <c r="C9554" s="76">
        <v>449.37422143316655</v>
      </c>
      <c r="D9554" s="76">
        <v>-25.339944809909497</v>
      </c>
      <c r="E9554" s="76">
        <v>216.84586208777355</v>
      </c>
      <c r="F9554" s="76">
        <v>964.90278647320577</v>
      </c>
    </row>
    <row r="9555" spans="1:6" x14ac:dyDescent="0.2">
      <c r="A9555" s="84">
        <v>9524</v>
      </c>
      <c r="B9555" s="76">
        <v>362.47263686263318</v>
      </c>
      <c r="C9555" s="76">
        <v>57.153271222738383</v>
      </c>
      <c r="D9555" s="76">
        <v>-3.7056818180760018</v>
      </c>
      <c r="E9555" s="76">
        <v>39.134361099198145</v>
      </c>
      <c r="F9555" s="76">
        <v>455.05458736649371</v>
      </c>
    </row>
    <row r="9556" spans="1:6" x14ac:dyDescent="0.2">
      <c r="A9556" s="84">
        <v>9525</v>
      </c>
      <c r="B9556" s="76">
        <v>294.02560070841173</v>
      </c>
      <c r="C9556" s="76">
        <v>344.18607061848525</v>
      </c>
      <c r="D9556" s="76">
        <v>53.06862490792377</v>
      </c>
      <c r="E9556" s="76">
        <v>359.16387583324041</v>
      </c>
      <c r="F9556" s="76">
        <v>1050.4441720680611</v>
      </c>
    </row>
    <row r="9557" spans="1:6" x14ac:dyDescent="0.2">
      <c r="A9557" s="84">
        <v>9526</v>
      </c>
      <c r="B9557" s="76">
        <v>373.21784774756338</v>
      </c>
      <c r="C9557" s="76">
        <v>410.45773347201907</v>
      </c>
      <c r="D9557" s="76">
        <v>-32.075879506214555</v>
      </c>
      <c r="E9557" s="76">
        <v>239.67047689330116</v>
      </c>
      <c r="F9557" s="76">
        <v>991.27017860666911</v>
      </c>
    </row>
    <row r="9558" spans="1:6" x14ac:dyDescent="0.2">
      <c r="A9558" s="84">
        <v>9527</v>
      </c>
      <c r="B9558" s="76">
        <v>291.7870151073846</v>
      </c>
      <c r="C9558" s="76">
        <v>188.43015364775118</v>
      </c>
      <c r="D9558" s="76">
        <v>-20.064380366245416</v>
      </c>
      <c r="E9558" s="76">
        <v>121.98125769581776</v>
      </c>
      <c r="F9558" s="76">
        <v>582.13404608470819</v>
      </c>
    </row>
    <row r="9559" spans="1:6" x14ac:dyDescent="0.2">
      <c r="A9559" s="84">
        <v>9528</v>
      </c>
      <c r="B9559" s="76">
        <v>420.17446213192466</v>
      </c>
      <c r="C9559" s="76">
        <v>295.39132505730936</v>
      </c>
      <c r="D9559" s="76">
        <v>32.860820819008595</v>
      </c>
      <c r="E9559" s="76">
        <v>287.89492960335701</v>
      </c>
      <c r="F9559" s="76">
        <v>1036.3215376115995</v>
      </c>
    </row>
    <row r="9560" spans="1:6" x14ac:dyDescent="0.2">
      <c r="A9560" s="84">
        <v>9529</v>
      </c>
      <c r="B9560" s="76">
        <v>497.57584069025461</v>
      </c>
      <c r="C9560" s="76">
        <v>268.63269260388921</v>
      </c>
      <c r="D9560" s="76">
        <v>-10.905799032112949</v>
      </c>
      <c r="E9560" s="76">
        <v>465.82630930623236</v>
      </c>
      <c r="F9560" s="76">
        <v>1221.1290435682631</v>
      </c>
    </row>
    <row r="9561" spans="1:6" x14ac:dyDescent="0.2">
      <c r="A9561" s="84">
        <v>9530</v>
      </c>
      <c r="B9561" s="76">
        <v>186.23314121332135</v>
      </c>
      <c r="C9561" s="76">
        <v>301.470252811173</v>
      </c>
      <c r="D9561" s="76">
        <v>40.525120550777473</v>
      </c>
      <c r="E9561" s="76">
        <v>234.23389479541098</v>
      </c>
      <c r="F9561" s="76">
        <v>762.46240937068274</v>
      </c>
    </row>
    <row r="9562" spans="1:6" x14ac:dyDescent="0.2">
      <c r="A9562" s="84">
        <v>9531</v>
      </c>
      <c r="B9562" s="76">
        <v>554.82994883934043</v>
      </c>
      <c r="C9562" s="76">
        <v>96.069759183885822</v>
      </c>
      <c r="D9562" s="76">
        <v>86.891722112118799</v>
      </c>
      <c r="E9562" s="76">
        <v>67.395558002615928</v>
      </c>
      <c r="F9562" s="76">
        <v>805.18698813796095</v>
      </c>
    </row>
    <row r="9563" spans="1:6" x14ac:dyDescent="0.2">
      <c r="A9563" s="84">
        <v>9532</v>
      </c>
      <c r="B9563" s="76">
        <v>311.03885127621788</v>
      </c>
      <c r="C9563" s="76">
        <v>332.62475754972417</v>
      </c>
      <c r="D9563" s="76">
        <v>-5.7736583111186199</v>
      </c>
      <c r="E9563" s="76">
        <v>49.941268109389561</v>
      </c>
      <c r="F9563" s="76">
        <v>687.83121862421285</v>
      </c>
    </row>
    <row r="9564" spans="1:6" x14ac:dyDescent="0.2">
      <c r="A9564" s="84">
        <v>9533</v>
      </c>
      <c r="B9564" s="76">
        <v>-113.91663025847629</v>
      </c>
      <c r="C9564" s="76">
        <v>277.82444263880711</v>
      </c>
      <c r="D9564" s="76">
        <v>-30.792844325965973</v>
      </c>
      <c r="E9564" s="76">
        <v>375.82601521238882</v>
      </c>
      <c r="F9564" s="76">
        <v>508.94098326675368</v>
      </c>
    </row>
    <row r="9565" spans="1:6" x14ac:dyDescent="0.2">
      <c r="A9565" s="84">
        <v>9534</v>
      </c>
      <c r="B9565" s="76">
        <v>209.96214858420888</v>
      </c>
      <c r="C9565" s="76">
        <v>138.5322883347871</v>
      </c>
      <c r="D9565" s="76">
        <v>83.04261657137306</v>
      </c>
      <c r="E9565" s="76">
        <v>-5.7227179977791387</v>
      </c>
      <c r="F9565" s="76">
        <v>425.81433549258992</v>
      </c>
    </row>
    <row r="9566" spans="1:6" x14ac:dyDescent="0.2">
      <c r="A9566" s="84">
        <v>9535</v>
      </c>
      <c r="B9566" s="76">
        <v>128.53131594402998</v>
      </c>
      <c r="C9566" s="76">
        <v>545.28065708678571</v>
      </c>
      <c r="D9566" s="76">
        <v>9.4454287794719747</v>
      </c>
      <c r="E9566" s="76">
        <v>237.88740430837848</v>
      </c>
      <c r="F9566" s="76">
        <v>921.14480611866611</v>
      </c>
    </row>
    <row r="9567" spans="1:6" x14ac:dyDescent="0.2">
      <c r="A9567" s="84">
        <v>9536</v>
      </c>
      <c r="B9567" s="76">
        <v>427.78565317541688</v>
      </c>
      <c r="C9567" s="76">
        <v>424.89518688744522</v>
      </c>
      <c r="D9567" s="76">
        <v>40.70245562316984</v>
      </c>
      <c r="E9567" s="76">
        <v>176.85309328890855</v>
      </c>
      <c r="F9567" s="76">
        <v>1070.2363889749404</v>
      </c>
    </row>
    <row r="9568" spans="1:6" x14ac:dyDescent="0.2">
      <c r="A9568" s="84">
        <v>9537</v>
      </c>
      <c r="B9568" s="76">
        <v>217.12562250749568</v>
      </c>
      <c r="C9568" s="76">
        <v>196.02881334008075</v>
      </c>
      <c r="D9568" s="76">
        <v>45.049655031370129</v>
      </c>
      <c r="E9568" s="76">
        <v>271.07916869549746</v>
      </c>
      <c r="F9568" s="76">
        <v>729.28325957444406</v>
      </c>
    </row>
    <row r="9569" spans="1:6" x14ac:dyDescent="0.2">
      <c r="A9569" s="84">
        <v>9538</v>
      </c>
      <c r="B9569" s="76">
        <v>-46.365028344665689</v>
      </c>
      <c r="C9569" s="76">
        <v>12.321179037993986</v>
      </c>
      <c r="D9569" s="76">
        <v>19.388951426398485</v>
      </c>
      <c r="E9569" s="76">
        <v>225.80343932745333</v>
      </c>
      <c r="F9569" s="76">
        <v>211.14854144718012</v>
      </c>
    </row>
    <row r="9570" spans="1:6" x14ac:dyDescent="0.2">
      <c r="A9570" s="84">
        <v>9539</v>
      </c>
      <c r="B9570" s="76">
        <v>537.36898115132885</v>
      </c>
      <c r="C9570" s="76">
        <v>324.26623188816166</v>
      </c>
      <c r="D9570" s="76">
        <v>47.438390319474905</v>
      </c>
      <c r="E9570" s="76">
        <v>401.07223158820602</v>
      </c>
      <c r="F9570" s="76">
        <v>1310.1458349471714</v>
      </c>
    </row>
    <row r="9571" spans="1:6" x14ac:dyDescent="0.2">
      <c r="A9571" s="84">
        <v>9540</v>
      </c>
      <c r="B9571" s="76">
        <v>667.54729665669061</v>
      </c>
      <c r="C9571" s="76">
        <v>542.58444699240908</v>
      </c>
      <c r="D9571" s="76">
        <v>-34.498526144041975</v>
      </c>
      <c r="E9571" s="76">
        <v>38.275953399531275</v>
      </c>
      <c r="F9571" s="76">
        <v>1213.909170904589</v>
      </c>
    </row>
    <row r="9572" spans="1:6" x14ac:dyDescent="0.2">
      <c r="A9572" s="84">
        <v>9541</v>
      </c>
      <c r="B9572" s="76">
        <v>280.64777033945757</v>
      </c>
      <c r="C9572" s="76">
        <v>65.258508227889919</v>
      </c>
      <c r="D9572" s="76">
        <v>-23.09463324447448</v>
      </c>
      <c r="E9572" s="76">
        <v>176.50070020343063</v>
      </c>
      <c r="F9572" s="76">
        <v>499.3123455263036</v>
      </c>
    </row>
    <row r="9573" spans="1:6" x14ac:dyDescent="0.2">
      <c r="A9573" s="84">
        <v>9542</v>
      </c>
      <c r="B9573" s="76">
        <v>82.9178529202851</v>
      </c>
      <c r="C9573" s="76">
        <v>205.4004936272872</v>
      </c>
      <c r="D9573" s="76">
        <v>195.13085977073163</v>
      </c>
      <c r="E9573" s="76">
        <v>-20.315648892115941</v>
      </c>
      <c r="F9573" s="76">
        <v>463.13355742618802</v>
      </c>
    </row>
    <row r="9574" spans="1:6" x14ac:dyDescent="0.2">
      <c r="A9574" s="84">
        <v>9543</v>
      </c>
      <c r="B9574" s="76">
        <v>434.94912709870368</v>
      </c>
      <c r="C9574" s="76">
        <v>916.91186772380149</v>
      </c>
      <c r="D9574" s="76">
        <v>-18.781345185996841</v>
      </c>
      <c r="E9574" s="76">
        <v>225.64981779874228</v>
      </c>
      <c r="F9574" s="76">
        <v>1558.7294674352509</v>
      </c>
    </row>
    <row r="9575" spans="1:6" x14ac:dyDescent="0.2">
      <c r="A9575" s="84">
        <v>9544</v>
      </c>
      <c r="B9575" s="76">
        <v>-28.510026773657273</v>
      </c>
      <c r="C9575" s="76">
        <v>680.77348154464096</v>
      </c>
      <c r="D9575" s="76">
        <v>286.65662873639019</v>
      </c>
      <c r="E9575" s="76">
        <v>194.17486881095701</v>
      </c>
      <c r="F9575" s="76">
        <v>1133.0949523183308</v>
      </c>
    </row>
    <row r="9576" spans="1:6" x14ac:dyDescent="0.2">
      <c r="A9576" s="84">
        <v>9545</v>
      </c>
      <c r="B9576" s="76">
        <v>464.49845703226185</v>
      </c>
      <c r="C9576" s="76">
        <v>72.603879263808494</v>
      </c>
      <c r="D9576" s="76">
        <v>-1.9245527703728733</v>
      </c>
      <c r="E9576" s="76">
        <v>150.02257588493555</v>
      </c>
      <c r="F9576" s="76">
        <v>685.20035941063304</v>
      </c>
    </row>
    <row r="9577" spans="1:6" x14ac:dyDescent="0.2">
      <c r="A9577" s="84">
        <v>9546</v>
      </c>
      <c r="B9577" s="76">
        <v>259.15734856959716</v>
      </c>
      <c r="C9577" s="76">
        <v>212.65589953706146</v>
      </c>
      <c r="D9577" s="76">
        <v>-11.868075417299385</v>
      </c>
      <c r="E9577" s="76">
        <v>251.68818468863736</v>
      </c>
      <c r="F9577" s="76">
        <v>711.63335737799662</v>
      </c>
    </row>
    <row r="9578" spans="1:6" x14ac:dyDescent="0.2">
      <c r="A9578" s="84">
        <v>9547</v>
      </c>
      <c r="B9578" s="76">
        <v>216.67790538729025</v>
      </c>
      <c r="C9578" s="76">
        <v>-34.700545928304983</v>
      </c>
      <c r="D9578" s="76">
        <v>-31.755120711152408</v>
      </c>
      <c r="E9578" s="76">
        <v>-43.778792683010408</v>
      </c>
      <c r="F9578" s="76">
        <v>106.44344606482244</v>
      </c>
    </row>
    <row r="9579" spans="1:6" x14ac:dyDescent="0.2">
      <c r="A9579" s="84">
        <v>9548</v>
      </c>
      <c r="B9579" s="76">
        <v>440.76944966137421</v>
      </c>
      <c r="C9579" s="76">
        <v>570.10294541506232</v>
      </c>
      <c r="D9579" s="76">
        <v>128.59036547019772</v>
      </c>
      <c r="E9579" s="76">
        <v>34.556186700974834</v>
      </c>
      <c r="F9579" s="76">
        <v>1174.018947247609</v>
      </c>
    </row>
    <row r="9580" spans="1:6" x14ac:dyDescent="0.2">
      <c r="A9580" s="84">
        <v>9549</v>
      </c>
      <c r="B9580" s="76">
        <v>121.81555914094861</v>
      </c>
      <c r="C9580" s="76">
        <v>587.39993245513165</v>
      </c>
      <c r="D9580" s="76">
        <v>65.080124047892909</v>
      </c>
      <c r="E9580" s="76">
        <v>236.8091178944116</v>
      </c>
      <c r="F9580" s="76">
        <v>1011.1047335383848</v>
      </c>
    </row>
    <row r="9581" spans="1:6" x14ac:dyDescent="0.2">
      <c r="A9581" s="84">
        <v>9550</v>
      </c>
      <c r="B9581" s="76">
        <v>95.901649406242427</v>
      </c>
      <c r="C9581" s="76">
        <v>172.47296829385911</v>
      </c>
      <c r="D9581" s="76">
        <v>61.408353579539551</v>
      </c>
      <c r="E9581" s="76">
        <v>296.41274941443675</v>
      </c>
      <c r="F9581" s="76">
        <v>626.19572069407786</v>
      </c>
    </row>
    <row r="9582" spans="1:6" x14ac:dyDescent="0.2">
      <c r="A9582" s="84">
        <v>9551</v>
      </c>
      <c r="B9582" s="76">
        <v>105.30370893055635</v>
      </c>
      <c r="C9582" s="76">
        <v>-14.437453415426162</v>
      </c>
      <c r="D9582" s="76">
        <v>187.75340748430227</v>
      </c>
      <c r="E9582" s="76">
        <v>-9.7286205962245358</v>
      </c>
      <c r="F9582" s="76">
        <v>268.89104240320796</v>
      </c>
    </row>
    <row r="9583" spans="1:6" x14ac:dyDescent="0.2">
      <c r="A9583" s="84">
        <v>9552</v>
      </c>
      <c r="B9583" s="76">
        <v>379.48588743043933</v>
      </c>
      <c r="C9583" s="76">
        <v>124.09483491936092</v>
      </c>
      <c r="D9583" s="76">
        <v>-36.887261432146737</v>
      </c>
      <c r="E9583" s="76">
        <v>135.9356596047877</v>
      </c>
      <c r="F9583" s="76">
        <v>602.62912052244121</v>
      </c>
    </row>
    <row r="9584" spans="1:6" x14ac:dyDescent="0.2">
      <c r="A9584" s="84">
        <v>9553</v>
      </c>
      <c r="B9584" s="76">
        <v>432.71054149767656</v>
      </c>
      <c r="C9584" s="76">
        <v>45.248704371422072</v>
      </c>
      <c r="D9584" s="76">
        <v>82.721857776310912</v>
      </c>
      <c r="E9584" s="76">
        <v>1288.4400429034715</v>
      </c>
      <c r="F9584" s="76">
        <v>1849.1211465488811</v>
      </c>
    </row>
    <row r="9585" spans="1:6" x14ac:dyDescent="0.2">
      <c r="A9585" s="84">
        <v>9554</v>
      </c>
      <c r="B9585" s="76">
        <v>472.95139907895623</v>
      </c>
      <c r="C9585" s="76">
        <v>597.20483165103769</v>
      </c>
      <c r="D9585" s="76">
        <v>-11.403892899567481</v>
      </c>
      <c r="E9585" s="76">
        <v>402.08426081658394</v>
      </c>
      <c r="F9585" s="76">
        <v>1460.8365986470105</v>
      </c>
    </row>
    <row r="9586" spans="1:6" x14ac:dyDescent="0.2">
      <c r="A9586" s="84">
        <v>9555</v>
      </c>
      <c r="B9586" s="76">
        <v>525.7283360259878</v>
      </c>
      <c r="C9586" s="76">
        <v>517.76215866413258</v>
      </c>
      <c r="D9586" s="76">
        <v>101.96738548003964</v>
      </c>
      <c r="E9586" s="76">
        <v>916.68618747511709</v>
      </c>
      <c r="F9586" s="76">
        <v>2062.1440676452771</v>
      </c>
    </row>
    <row r="9587" spans="1:6" x14ac:dyDescent="0.2">
      <c r="A9587" s="84">
        <v>9556</v>
      </c>
      <c r="B9587" s="76">
        <v>147.33543499265784</v>
      </c>
      <c r="C9587" s="76">
        <v>55.126961971450498</v>
      </c>
      <c r="D9587" s="76">
        <v>15.539845885652738</v>
      </c>
      <c r="E9587" s="76">
        <v>74.482698314250911</v>
      </c>
      <c r="F9587" s="76">
        <v>292.48494116401196</v>
      </c>
    </row>
    <row r="9588" spans="1:6" x14ac:dyDescent="0.2">
      <c r="A9588" s="84">
        <v>9557</v>
      </c>
      <c r="B9588" s="76">
        <v>456.38586563135539</v>
      </c>
      <c r="C9588" s="76">
        <v>1051.5548610862797</v>
      </c>
      <c r="D9588" s="76">
        <v>51.895102100622296</v>
      </c>
      <c r="E9588" s="76">
        <v>621.15295291788016</v>
      </c>
      <c r="F9588" s="76">
        <v>2180.9887817361378</v>
      </c>
    </row>
    <row r="9589" spans="1:6" x14ac:dyDescent="0.2">
      <c r="A9589" s="84">
        <v>9558</v>
      </c>
      <c r="B9589" s="76">
        <v>581.24525893146063</v>
      </c>
      <c r="C9589" s="76">
        <v>-0.75986596923295591</v>
      </c>
      <c r="D9589" s="76">
        <v>-1.2830351802485822</v>
      </c>
      <c r="E9589" s="76">
        <v>327.31542660244406</v>
      </c>
      <c r="F9589" s="76">
        <v>906.51778438442318</v>
      </c>
    </row>
    <row r="9590" spans="1:6" x14ac:dyDescent="0.2">
      <c r="A9590" s="84">
        <v>9559</v>
      </c>
      <c r="B9590" s="76">
        <v>129.87446730464626</v>
      </c>
      <c r="C9590" s="76">
        <v>128.40074207834766</v>
      </c>
      <c r="D9590" s="76">
        <v>84.325651751621635</v>
      </c>
      <c r="E9590" s="76">
        <v>79.500630141074225</v>
      </c>
      <c r="F9590" s="76">
        <v>422.1014912756898</v>
      </c>
    </row>
    <row r="9591" spans="1:6" x14ac:dyDescent="0.2">
      <c r="A9591" s="84">
        <v>9560</v>
      </c>
      <c r="B9591" s="76">
        <v>209.06671434379803</v>
      </c>
      <c r="C9591" s="76">
        <v>-29.381484143674296</v>
      </c>
      <c r="D9591" s="76">
        <v>93.627656808423865</v>
      </c>
      <c r="E9591" s="76">
        <v>71.401460601061331</v>
      </c>
      <c r="F9591" s="76">
        <v>344.71434760960892</v>
      </c>
    </row>
    <row r="9592" spans="1:6" x14ac:dyDescent="0.2">
      <c r="A9592" s="84">
        <v>9561</v>
      </c>
      <c r="B9592" s="76">
        <v>453.30552902712611</v>
      </c>
      <c r="C9592" s="76">
        <v>33.344137520105768</v>
      </c>
      <c r="D9592" s="76">
        <v>-6.7359346963050566</v>
      </c>
      <c r="E9592" s="76">
        <v>46.573894496311027</v>
      </c>
      <c r="F9592" s="76">
        <v>526.48762634723789</v>
      </c>
    </row>
    <row r="9593" spans="1:6" x14ac:dyDescent="0.2">
      <c r="A9593" s="84">
        <v>9562</v>
      </c>
      <c r="B9593" s="76">
        <v>157.18521163717719</v>
      </c>
      <c r="C9593" s="76">
        <v>82.392171737692621</v>
      </c>
      <c r="D9593" s="76">
        <v>56.596971653607369</v>
      </c>
      <c r="E9593" s="76">
        <v>145.37814430112326</v>
      </c>
      <c r="F9593" s="76">
        <v>441.55249932960044</v>
      </c>
    </row>
    <row r="9594" spans="1:6" x14ac:dyDescent="0.2">
      <c r="A9594" s="84">
        <v>9563</v>
      </c>
      <c r="B9594" s="76">
        <v>413.51238856605175</v>
      </c>
      <c r="C9594" s="76">
        <v>149.51366568660373</v>
      </c>
      <c r="D9594" s="76">
        <v>-5.7736583111186199</v>
      </c>
      <c r="E9594" s="76">
        <v>91.430973593288314</v>
      </c>
      <c r="F9594" s="76">
        <v>648.68336953482515</v>
      </c>
    </row>
    <row r="9595" spans="1:6" x14ac:dyDescent="0.2">
      <c r="A9595" s="84">
        <v>9564</v>
      </c>
      <c r="B9595" s="76">
        <v>502.94844613271971</v>
      </c>
      <c r="C9595" s="76">
        <v>75.136765827918339</v>
      </c>
      <c r="D9595" s="76">
        <v>42.162825875810817</v>
      </c>
      <c r="E9595" s="76">
        <v>454.73326639615203</v>
      </c>
      <c r="F9595" s="76">
        <v>1074.9813042326009</v>
      </c>
    </row>
    <row r="9596" spans="1:6" x14ac:dyDescent="0.2">
      <c r="A9596" s="84">
        <v>9565</v>
      </c>
      <c r="B9596" s="76">
        <v>661.27925697381465</v>
      </c>
      <c r="C9596" s="76">
        <v>812.23029422194236</v>
      </c>
      <c r="D9596" s="76">
        <v>-49.396854439570419</v>
      </c>
      <c r="E9596" s="76">
        <v>417.82173531047658</v>
      </c>
      <c r="F9596" s="76">
        <v>1841.9344320666632</v>
      </c>
    </row>
    <row r="9597" spans="1:6" x14ac:dyDescent="0.2">
      <c r="A9597" s="84">
        <v>9566</v>
      </c>
      <c r="B9597" s="76">
        <v>77.992964598025424</v>
      </c>
      <c r="C9597" s="76">
        <v>-6.3322164102746328</v>
      </c>
      <c r="D9597" s="76">
        <v>-28.8682915555931</v>
      </c>
      <c r="E9597" s="76">
        <v>32.839371301641094</v>
      </c>
      <c r="F9597" s="76">
        <v>75.631827933798775</v>
      </c>
    </row>
    <row r="9598" spans="1:6" x14ac:dyDescent="0.2">
      <c r="A9598" s="84">
        <v>9567</v>
      </c>
      <c r="B9598" s="76">
        <v>395.15598663762921</v>
      </c>
      <c r="C9598" s="76">
        <v>64.24535360224597</v>
      </c>
      <c r="D9598" s="76">
        <v>-14.43414577779655</v>
      </c>
      <c r="E9598" s="76">
        <v>132.21589290623126</v>
      </c>
      <c r="F9598" s="76">
        <v>577.18308736830988</v>
      </c>
    </row>
    <row r="9599" spans="1:6" x14ac:dyDescent="0.2">
      <c r="A9599" s="84">
        <v>9568</v>
      </c>
      <c r="B9599" s="76">
        <v>332.97699016628371</v>
      </c>
      <c r="C9599" s="76">
        <v>133.55648033271166</v>
      </c>
      <c r="D9599" s="76">
        <v>-19.887045293853024</v>
      </c>
      <c r="E9599" s="76">
        <v>-12.017707795336191</v>
      </c>
      <c r="F9599" s="76">
        <v>434.62871740980614</v>
      </c>
    </row>
    <row r="9600" spans="1:6" x14ac:dyDescent="0.2">
      <c r="A9600" s="84">
        <v>9569</v>
      </c>
      <c r="B9600" s="76">
        <v>418.83131077130838</v>
      </c>
      <c r="C9600" s="76">
        <v>327.05240710868253</v>
      </c>
      <c r="D9600" s="76">
        <v>25.626792255249001</v>
      </c>
      <c r="E9600" s="76">
        <v>83.705304296286471</v>
      </c>
      <c r="F9600" s="76">
        <v>855.21581443152638</v>
      </c>
    </row>
    <row r="9601" spans="1:6" x14ac:dyDescent="0.2">
      <c r="A9601" s="84">
        <v>9570</v>
      </c>
      <c r="B9601" s="76">
        <v>105.30370893055635</v>
      </c>
      <c r="C9601" s="76">
        <v>59.939446443259222</v>
      </c>
      <c r="D9601" s="76">
        <v>39.275996720251513</v>
      </c>
      <c r="E9601" s="76">
        <v>3.3673736130785343</v>
      </c>
      <c r="F9601" s="76">
        <v>207.88652570714561</v>
      </c>
    </row>
    <row r="9602" spans="1:6" x14ac:dyDescent="0.2">
      <c r="A9602" s="84">
        <v>9571</v>
      </c>
      <c r="B9602" s="76">
        <v>27.006896131815552</v>
      </c>
      <c r="C9602" s="76">
        <v>-3.5460411897537942</v>
      </c>
      <c r="D9602" s="76">
        <v>-104.2466083951973</v>
      </c>
      <c r="E9602" s="76">
        <v>277.66029439294346</v>
      </c>
      <c r="F9602" s="76">
        <v>196.8745409398079</v>
      </c>
    </row>
    <row r="9603" spans="1:6" x14ac:dyDescent="0.2">
      <c r="A9603" s="84">
        <v>9572</v>
      </c>
      <c r="B9603" s="76">
        <v>126.29273034300286</v>
      </c>
      <c r="C9603" s="76">
        <v>147.39739130917155</v>
      </c>
      <c r="D9603" s="76">
        <v>-44.26471371857609</v>
      </c>
      <c r="E9603" s="76">
        <v>398.14461540372747</v>
      </c>
      <c r="F9603" s="76">
        <v>627.57002333732578</v>
      </c>
    </row>
    <row r="9604" spans="1:6" x14ac:dyDescent="0.2">
      <c r="A9604" s="84">
        <v>9573</v>
      </c>
      <c r="B9604" s="76">
        <v>258.70963144939174</v>
      </c>
      <c r="C9604" s="76">
        <v>460.10231012857219</v>
      </c>
      <c r="D9604" s="76">
        <v>40.238273105437948</v>
      </c>
      <c r="E9604" s="76">
        <v>719.23130939420366</v>
      </c>
      <c r="F9604" s="76">
        <v>1478.2815240776056</v>
      </c>
    </row>
    <row r="9605" spans="1:6" x14ac:dyDescent="0.2">
      <c r="A9605" s="84">
        <v>9574</v>
      </c>
      <c r="B9605" s="76">
        <v>-13.233961449464232</v>
      </c>
      <c r="C9605" s="76">
        <v>-9.624968943617441</v>
      </c>
      <c r="D9605" s="76">
        <v>-8.9812462617400755</v>
      </c>
      <c r="E9605" s="76">
        <v>46.001622696533119</v>
      </c>
      <c r="F9605" s="76">
        <v>14.161446041711372</v>
      </c>
    </row>
    <row r="9606" spans="1:6" x14ac:dyDescent="0.2">
      <c r="A9606" s="84">
        <v>9575</v>
      </c>
      <c r="B9606" s="76">
        <v>321.78406216114809</v>
      </c>
      <c r="C9606" s="76">
        <v>-11.144700882083352</v>
      </c>
      <c r="D9606" s="76">
        <v>62.049871169663845</v>
      </c>
      <c r="E9606" s="76">
        <v>203.19870323622573</v>
      </c>
      <c r="F9606" s="76">
        <v>575.8879356849543</v>
      </c>
    </row>
    <row r="9607" spans="1:6" x14ac:dyDescent="0.2">
      <c r="A9607" s="84">
        <v>9576</v>
      </c>
      <c r="B9607" s="76">
        <v>353.9660115787301</v>
      </c>
      <c r="C9607" s="76">
        <v>295.39132505730936</v>
      </c>
      <c r="D9607" s="76">
        <v>200.40642421439568</v>
      </c>
      <c r="E9607" s="76">
        <v>507.954543775498</v>
      </c>
      <c r="F9607" s="76">
        <v>1357.7183046259331</v>
      </c>
    </row>
    <row r="9608" spans="1:6" x14ac:dyDescent="0.2">
      <c r="A9608" s="84">
        <v>9577</v>
      </c>
      <c r="B9608" s="76">
        <v>313.27743687724501</v>
      </c>
      <c r="C9608" s="76">
        <v>239.75778577303689</v>
      </c>
      <c r="D9608" s="76">
        <v>-23.736150834598771</v>
      </c>
      <c r="E9608" s="76">
        <v>332.53212998603425</v>
      </c>
      <c r="F9608" s="76">
        <v>861.83120180171727</v>
      </c>
    </row>
    <row r="9609" spans="1:6" x14ac:dyDescent="0.2">
      <c r="A9609" s="84">
        <v>9578</v>
      </c>
      <c r="B9609" s="76">
        <v>-325.02437804660292</v>
      </c>
      <c r="C9609" s="76">
        <v>-73.706999015596722</v>
      </c>
      <c r="D9609" s="76">
        <v>47.615725391867294</v>
      </c>
      <c r="E9609" s="76">
        <v>-42.34811318356563</v>
      </c>
      <c r="F9609" s="76">
        <v>-393.46376485389794</v>
      </c>
    </row>
    <row r="9610" spans="1:6" x14ac:dyDescent="0.2">
      <c r="A9610" s="84">
        <v>9579</v>
      </c>
      <c r="B9610" s="76">
        <v>204.58954314174377</v>
      </c>
      <c r="C9610" s="76">
        <v>100.62895499928356</v>
      </c>
      <c r="D9610" s="76">
        <v>-27.264497580282374</v>
      </c>
      <c r="E9610" s="76">
        <v>321.65896579025389</v>
      </c>
      <c r="F9610" s="76">
        <v>599.61296635099893</v>
      </c>
    </row>
    <row r="9611" spans="1:6" x14ac:dyDescent="0.2">
      <c r="A9611" s="84">
        <v>9580</v>
      </c>
      <c r="B9611" s="76">
        <v>123.15871050156488</v>
      </c>
      <c r="C9611" s="76">
        <v>512.35313175335762</v>
      </c>
      <c r="D9611" s="76">
        <v>202.15364191237614</v>
      </c>
      <c r="E9611" s="76">
        <v>-40.411419069931881</v>
      </c>
      <c r="F9611" s="76">
        <v>797.25406509736683</v>
      </c>
    </row>
    <row r="9612" spans="1:6" x14ac:dyDescent="0.2">
      <c r="A9612" s="84">
        <v>9581</v>
      </c>
      <c r="B9612" s="76">
        <v>298.05505479026056</v>
      </c>
      <c r="C9612" s="76">
        <v>220.25455922939102</v>
      </c>
      <c r="D9612" s="76">
        <v>-24.056909629660915</v>
      </c>
      <c r="E9612" s="76">
        <v>96.867555691178495</v>
      </c>
      <c r="F9612" s="76">
        <v>591.12026008116914</v>
      </c>
    </row>
    <row r="9613" spans="1:6" x14ac:dyDescent="0.2">
      <c r="A9613" s="84">
        <v>9582</v>
      </c>
      <c r="B9613" s="76">
        <v>261.39593417062429</v>
      </c>
      <c r="C9613" s="76">
        <v>93.790161276186964</v>
      </c>
      <c r="D9613" s="76">
        <v>295.49445127546051</v>
      </c>
      <c r="E9613" s="76">
        <v>128.2762474933748</v>
      </c>
      <c r="F9613" s="76">
        <v>778.9567942156466</v>
      </c>
    </row>
    <row r="9614" spans="1:6" x14ac:dyDescent="0.2">
      <c r="A9614" s="84">
        <v>9583</v>
      </c>
      <c r="B9614" s="76">
        <v>197.42606921845697</v>
      </c>
      <c r="C9614" s="76">
        <v>53.100652720162614</v>
      </c>
      <c r="D9614" s="76">
        <v>114.47697848746333</v>
      </c>
      <c r="E9614" s="76">
        <v>624.14682628794765</v>
      </c>
      <c r="F9614" s="76">
        <v>989.15052671403055</v>
      </c>
    </row>
    <row r="9615" spans="1:6" x14ac:dyDescent="0.2">
      <c r="A9615" s="84">
        <v>9584</v>
      </c>
      <c r="B9615" s="76">
        <v>81.126984439463399</v>
      </c>
      <c r="C9615" s="76">
        <v>-32.927525333428086</v>
      </c>
      <c r="D9615" s="76">
        <v>-21.170080474101606</v>
      </c>
      <c r="E9615" s="76">
        <v>29.339483317384662</v>
      </c>
      <c r="F9615" s="76">
        <v>56.368861949318372</v>
      </c>
    </row>
    <row r="9616" spans="1:6" x14ac:dyDescent="0.2">
      <c r="A9616" s="84">
        <v>9585</v>
      </c>
      <c r="B9616" s="76">
        <v>1059.3717112961833</v>
      </c>
      <c r="C9616" s="76">
        <v>599.73771821514754</v>
      </c>
      <c r="D9616" s="76">
        <v>-37.70611409466342</v>
      </c>
      <c r="E9616" s="76">
        <v>913.67120694751611</v>
      </c>
      <c r="F9616" s="76">
        <v>2535.0745223641834</v>
      </c>
    </row>
    <row r="9617" spans="1:6" x14ac:dyDescent="0.2">
      <c r="A9617" s="84">
        <v>9586</v>
      </c>
      <c r="B9617" s="76">
        <v>-255.6819076519705</v>
      </c>
      <c r="C9617" s="76">
        <v>48.034879591942911</v>
      </c>
      <c r="D9617" s="76">
        <v>185.50809591886724</v>
      </c>
      <c r="E9617" s="76">
        <v>-39.772890084565013</v>
      </c>
      <c r="F9617" s="76">
        <v>-61.911822225725366</v>
      </c>
    </row>
    <row r="9618" spans="1:6" x14ac:dyDescent="0.2">
      <c r="A9618" s="84">
        <v>9587</v>
      </c>
      <c r="B9618" s="76">
        <v>283.72810694368695</v>
      </c>
      <c r="C9618" s="76">
        <v>232.9189920499403</v>
      </c>
      <c r="D9618" s="76">
        <v>154.53791652050887</v>
      </c>
      <c r="E9618" s="76">
        <v>403.51494031602874</v>
      </c>
      <c r="F9618" s="76">
        <v>1074.6999558301648</v>
      </c>
    </row>
    <row r="9619" spans="1:6" x14ac:dyDescent="0.2">
      <c r="A9619" s="84">
        <v>9588</v>
      </c>
      <c r="B9619" s="76">
        <v>271.24571081514364</v>
      </c>
      <c r="C9619" s="76">
        <v>-18.996649230823898</v>
      </c>
      <c r="D9619" s="76">
        <v>-15.717180958045132</v>
      </c>
      <c r="E9619" s="76">
        <v>769.87736367454897</v>
      </c>
      <c r="F9619" s="76">
        <v>1006.4092443008236</v>
      </c>
    </row>
    <row r="9620" spans="1:6" x14ac:dyDescent="0.2">
      <c r="A9620" s="84">
        <v>9589</v>
      </c>
      <c r="B9620" s="76">
        <v>338.79731272895424</v>
      </c>
      <c r="C9620" s="76">
        <v>202.36102975035539</v>
      </c>
      <c r="D9620" s="76">
        <v>-4.4906231308700377</v>
      </c>
      <c r="E9620" s="76">
        <v>142.23064940234474</v>
      </c>
      <c r="F9620" s="76">
        <v>678.89836875078424</v>
      </c>
    </row>
    <row r="9621" spans="1:6" x14ac:dyDescent="0.2">
      <c r="A9621" s="84">
        <v>9590</v>
      </c>
      <c r="B9621" s="76">
        <v>439.87401542096336</v>
      </c>
      <c r="C9621" s="76">
        <v>-7.8519483487405441</v>
      </c>
      <c r="D9621" s="76">
        <v>-13.792628187672259</v>
      </c>
      <c r="E9621" s="76">
        <v>212.83995948932815</v>
      </c>
      <c r="F9621" s="76">
        <v>631.0693983738787</v>
      </c>
    </row>
    <row r="9622" spans="1:6" x14ac:dyDescent="0.2">
      <c r="A9622" s="84">
        <v>9591</v>
      </c>
      <c r="B9622" s="76">
        <v>461.7584710738206</v>
      </c>
      <c r="C9622" s="76">
        <v>620.92400022752599</v>
      </c>
      <c r="D9622" s="76">
        <v>214.66323491979983</v>
      </c>
      <c r="E9622" s="76">
        <v>290.18401680246865</v>
      </c>
      <c r="F9622" s="76">
        <v>1587.5297230236151</v>
      </c>
    </row>
    <row r="9623" spans="1:6" x14ac:dyDescent="0.2">
      <c r="A9623" s="84">
        <v>9592</v>
      </c>
      <c r="B9623" s="76">
        <v>552.59136323831331</v>
      </c>
      <c r="C9623" s="76">
        <v>428.02461589052137</v>
      </c>
      <c r="D9623" s="76">
        <v>32.860820819008595</v>
      </c>
      <c r="E9623" s="76">
        <v>207.68951329132693</v>
      </c>
      <c r="F9623" s="76">
        <v>1221.1663132391702</v>
      </c>
    </row>
    <row r="9624" spans="1:6" x14ac:dyDescent="0.2">
      <c r="A9624" s="84">
        <v>9593</v>
      </c>
      <c r="B9624" s="76">
        <v>-48.155896825487389</v>
      </c>
      <c r="C9624" s="76">
        <v>84.165192332569518</v>
      </c>
      <c r="D9624" s="76">
        <v>-27.264497580282374</v>
      </c>
      <c r="E9624" s="76">
        <v>282.32583313428887</v>
      </c>
      <c r="F9624" s="76">
        <v>291.07063106108865</v>
      </c>
    </row>
    <row r="9625" spans="1:6" x14ac:dyDescent="0.2">
      <c r="A9625" s="84">
        <v>9594</v>
      </c>
      <c r="B9625" s="76">
        <v>318.20232519950468</v>
      </c>
      <c r="C9625" s="76">
        <v>227.59993026530958</v>
      </c>
      <c r="D9625" s="76">
        <v>4.9548056486019334</v>
      </c>
      <c r="E9625" s="76">
        <v>64.24806310383741</v>
      </c>
      <c r="F9625" s="76">
        <v>615.00512421725352</v>
      </c>
    </row>
    <row r="9626" spans="1:6" x14ac:dyDescent="0.2">
      <c r="A9626" s="84">
        <v>9595</v>
      </c>
      <c r="B9626" s="76">
        <v>234.08518983809336</v>
      </c>
      <c r="C9626" s="76">
        <v>914.28901603354734</v>
      </c>
      <c r="D9626" s="76">
        <v>129.3413954332691</v>
      </c>
      <c r="E9626" s="76">
        <v>300.77104509836005</v>
      </c>
      <c r="F9626" s="76">
        <v>1578.4866464032698</v>
      </c>
    </row>
    <row r="9627" spans="1:6" x14ac:dyDescent="0.2">
      <c r="A9627" s="84">
        <v>9596</v>
      </c>
      <c r="B9627" s="76">
        <v>-208.72529326760946</v>
      </c>
      <c r="C9627" s="76">
        <v>40.689508556024336</v>
      </c>
      <c r="D9627" s="76">
        <v>93.306898013361717</v>
      </c>
      <c r="E9627" s="76">
        <v>-39.839147270153973</v>
      </c>
      <c r="F9627" s="76">
        <v>-114.56803396837736</v>
      </c>
    </row>
    <row r="9628" spans="1:6" x14ac:dyDescent="0.2">
      <c r="A9628" s="84">
        <v>9597</v>
      </c>
      <c r="B9628" s="76">
        <v>-133.11478319010109</v>
      </c>
      <c r="C9628" s="76">
        <v>134.82292361476658</v>
      </c>
      <c r="D9628" s="76">
        <v>-3.2075879506214555</v>
      </c>
      <c r="E9628" s="76">
        <v>-13.448387294780975</v>
      </c>
      <c r="F9628" s="76">
        <v>-14.947834820736944</v>
      </c>
    </row>
    <row r="9629" spans="1:6" x14ac:dyDescent="0.2">
      <c r="A9629" s="84">
        <v>9598</v>
      </c>
      <c r="B9629" s="76">
        <v>294.02560070841173</v>
      </c>
      <c r="C9629" s="76">
        <v>296.65776833936428</v>
      </c>
      <c r="D9629" s="76">
        <v>94.269174398548159</v>
      </c>
      <c r="E9629" s="76">
        <v>365.0853653877864</v>
      </c>
      <c r="F9629" s="76">
        <v>1050.0379088341106</v>
      </c>
    </row>
    <row r="9630" spans="1:6" x14ac:dyDescent="0.2">
      <c r="A9630" s="84">
        <v>9599</v>
      </c>
      <c r="B9630" s="76">
        <v>-168.48443568632968</v>
      </c>
      <c r="C9630" s="76">
        <v>-28.71158330058563</v>
      </c>
      <c r="D9630" s="76">
        <v>40.381696828107692</v>
      </c>
      <c r="E9630" s="76">
        <v>379.63314625406741</v>
      </c>
      <c r="F9630" s="76">
        <v>222.8188240952598</v>
      </c>
    </row>
    <row r="9631" spans="1:6" x14ac:dyDescent="0.2">
      <c r="A9631" s="84">
        <v>9600</v>
      </c>
      <c r="B9631" s="76">
        <v>209.51443146400345</v>
      </c>
      <c r="C9631" s="76">
        <v>312.61495369325633</v>
      </c>
      <c r="D9631" s="76">
        <v>-11.083134104505348</v>
      </c>
      <c r="E9631" s="76">
        <v>39.134361099198145</v>
      </c>
      <c r="F9631" s="76">
        <v>550.18061215195257</v>
      </c>
    </row>
    <row r="9632" spans="1:6" x14ac:dyDescent="0.2">
      <c r="A9632" s="84">
        <v>9601</v>
      </c>
      <c r="B9632" s="76">
        <v>367.84524230509828</v>
      </c>
      <c r="C9632" s="76">
        <v>-18.490071918001927</v>
      </c>
      <c r="D9632" s="76">
        <v>97.797521144231752</v>
      </c>
      <c r="E9632" s="76">
        <v>276.73562950768769</v>
      </c>
      <c r="F9632" s="76">
        <v>723.88832103901575</v>
      </c>
    </row>
    <row r="9633" spans="1:6" x14ac:dyDescent="0.2">
      <c r="A9633" s="84">
        <v>9602</v>
      </c>
      <c r="B9633" s="76">
        <v>282.8326727032761</v>
      </c>
      <c r="C9633" s="76">
        <v>683.14304457848402</v>
      </c>
      <c r="D9633" s="76">
        <v>-19.456774125843765</v>
      </c>
      <c r="E9633" s="76">
        <v>649.63402853559796</v>
      </c>
      <c r="F9633" s="76">
        <v>1596.1529716915143</v>
      </c>
    </row>
    <row r="9634" spans="1:6" x14ac:dyDescent="0.2">
      <c r="A9634" s="84">
        <v>9603</v>
      </c>
      <c r="B9634" s="76">
        <v>61.87514827063012</v>
      </c>
      <c r="C9634" s="76">
        <v>32.584271550872806</v>
      </c>
      <c r="D9634" s="76">
        <v>43.589284778729152</v>
      </c>
      <c r="E9634" s="76">
        <v>286.17811420402325</v>
      </c>
      <c r="F9634" s="76">
        <v>424.22681880425534</v>
      </c>
    </row>
    <row r="9635" spans="1:6" x14ac:dyDescent="0.2">
      <c r="A9635" s="84">
        <v>9604</v>
      </c>
      <c r="B9635" s="76">
        <v>-96.007945450259285</v>
      </c>
      <c r="C9635" s="76">
        <v>46.008570340655034</v>
      </c>
      <c r="D9635" s="76">
        <v>-16.037939753107278</v>
      </c>
      <c r="E9635" s="76">
        <v>8.5178198110797538</v>
      </c>
      <c r="F9635" s="76">
        <v>-57.519495051631772</v>
      </c>
    </row>
    <row r="9636" spans="1:6" x14ac:dyDescent="0.2">
      <c r="A9636" s="84">
        <v>9605</v>
      </c>
      <c r="B9636" s="76">
        <v>444.35118662301761</v>
      </c>
      <c r="C9636" s="76">
        <v>-16.210474010303059</v>
      </c>
      <c r="D9636" s="76">
        <v>-48.755336849446124</v>
      </c>
      <c r="E9636" s="76">
        <v>167.12447269268401</v>
      </c>
      <c r="F9636" s="76">
        <v>546.50984845595246</v>
      </c>
    </row>
    <row r="9637" spans="1:6" x14ac:dyDescent="0.2">
      <c r="A9637" s="84">
        <v>9606</v>
      </c>
      <c r="B9637" s="76">
        <v>185.78542409311592</v>
      </c>
      <c r="C9637" s="76">
        <v>85.43163561462444</v>
      </c>
      <c r="D9637" s="76">
        <v>-38.491055407457466</v>
      </c>
      <c r="E9637" s="76">
        <v>285.82572111854529</v>
      </c>
      <c r="F9637" s="76">
        <v>518.55172541882825</v>
      </c>
    </row>
    <row r="9638" spans="1:6" x14ac:dyDescent="0.2">
      <c r="A9638" s="84">
        <v>9607</v>
      </c>
      <c r="B9638" s="76">
        <v>199.21693769927867</v>
      </c>
      <c r="C9638" s="76">
        <v>39.423065273969414</v>
      </c>
      <c r="D9638" s="76">
        <v>-38.170296612395319</v>
      </c>
      <c r="E9638" s="76">
        <v>38.562089299420236</v>
      </c>
      <c r="F9638" s="76">
        <v>239.03179566027302</v>
      </c>
    </row>
    <row r="9639" spans="1:6" x14ac:dyDescent="0.2">
      <c r="A9639" s="84">
        <v>9608</v>
      </c>
      <c r="B9639" s="76">
        <v>528.41463874722035</v>
      </c>
      <c r="C9639" s="76">
        <v>927.8032799494739</v>
      </c>
      <c r="D9639" s="76">
        <v>72.457576334322255</v>
      </c>
      <c r="E9639" s="76">
        <v>510.74964558879867</v>
      </c>
      <c r="F9639" s="76">
        <v>2039.425140619815</v>
      </c>
    </row>
    <row r="9640" spans="1:6" x14ac:dyDescent="0.2">
      <c r="A9640" s="84">
        <v>9609</v>
      </c>
      <c r="B9640" s="76">
        <v>443.00803526240134</v>
      </c>
      <c r="C9640" s="76">
        <v>56.899982566327395</v>
      </c>
      <c r="D9640" s="76">
        <v>33.502338409132889</v>
      </c>
      <c r="E9640" s="76">
        <v>110.82195760014844</v>
      </c>
      <c r="F9640" s="76">
        <v>644.23231383800999</v>
      </c>
    </row>
    <row r="9641" spans="1:6" x14ac:dyDescent="0.2">
      <c r="A9641" s="84">
        <v>9610</v>
      </c>
      <c r="B9641" s="76">
        <v>23.425159170172151</v>
      </c>
      <c r="C9641" s="76">
        <v>3.2027874071985138</v>
      </c>
      <c r="D9641" s="76">
        <v>105.1749734306611</v>
      </c>
      <c r="E9641" s="76">
        <v>77.630193213029429</v>
      </c>
      <c r="F9641" s="76">
        <v>209.43311322106121</v>
      </c>
    </row>
    <row r="9642" spans="1:6" x14ac:dyDescent="0.2">
      <c r="A9642" s="84">
        <v>9611</v>
      </c>
      <c r="B9642" s="76">
        <v>210.4098657044143</v>
      </c>
      <c r="C9642" s="76">
        <v>540.46817261497699</v>
      </c>
      <c r="D9642" s="76">
        <v>-32.717397096338843</v>
      </c>
      <c r="E9642" s="76">
        <v>783.34685812686303</v>
      </c>
      <c r="F9642" s="76">
        <v>1501.5074993499156</v>
      </c>
    </row>
    <row r="9643" spans="1:6" x14ac:dyDescent="0.2">
      <c r="A9643" s="84">
        <v>9612</v>
      </c>
      <c r="B9643" s="76">
        <v>613.87492546924818</v>
      </c>
      <c r="C9643" s="76">
        <v>344.7826130574515</v>
      </c>
      <c r="D9643" s="76">
        <v>-25.019186014847353</v>
      </c>
      <c r="E9643" s="76">
        <v>252.26045648841526</v>
      </c>
      <c r="F9643" s="76">
        <v>1185.8988090002676</v>
      </c>
    </row>
    <row r="9644" spans="1:6" x14ac:dyDescent="0.2">
      <c r="A9644" s="84">
        <v>9613</v>
      </c>
      <c r="B9644" s="76">
        <v>609.39775426719393</v>
      </c>
      <c r="C9644" s="76">
        <v>752.29084777868309</v>
      </c>
      <c r="D9644" s="76">
        <v>53.06862490792377</v>
      </c>
      <c r="E9644" s="76">
        <v>97.373570305367465</v>
      </c>
      <c r="F9644" s="76">
        <v>1512.130797259168</v>
      </c>
    </row>
    <row r="9645" spans="1:6" x14ac:dyDescent="0.2">
      <c r="A9645" s="84">
        <v>9614</v>
      </c>
      <c r="B9645" s="76">
        <v>239.90551240076388</v>
      </c>
      <c r="C9645" s="76">
        <v>-58.509679630937605</v>
      </c>
      <c r="D9645" s="76">
        <v>-5.3094757933867243</v>
      </c>
      <c r="E9645" s="76">
        <v>233.02309401026619</v>
      </c>
      <c r="F9645" s="76">
        <v>409.10945098670572</v>
      </c>
    </row>
    <row r="9646" spans="1:6" x14ac:dyDescent="0.2">
      <c r="A9646" s="84">
        <v>9615</v>
      </c>
      <c r="B9646" s="76">
        <v>145.99228363204156</v>
      </c>
      <c r="C9646" s="76">
        <v>70.487604886376317</v>
      </c>
      <c r="D9646" s="76">
        <v>-8.6604874666779299</v>
      </c>
      <c r="E9646" s="76">
        <v>191.37976699765639</v>
      </c>
      <c r="F9646" s="76">
        <v>399.19916804939635</v>
      </c>
    </row>
    <row r="9647" spans="1:6" x14ac:dyDescent="0.2">
      <c r="A9647" s="84">
        <v>9616</v>
      </c>
      <c r="B9647" s="76">
        <v>789.21898687814905</v>
      </c>
      <c r="C9647" s="76">
        <v>400.416152341724</v>
      </c>
      <c r="D9647" s="76">
        <v>-10.264281441988658</v>
      </c>
      <c r="E9647" s="76">
        <v>91.144837693399353</v>
      </c>
      <c r="F9647" s="76">
        <v>1270.5156954712836</v>
      </c>
    </row>
    <row r="9648" spans="1:6" x14ac:dyDescent="0.2">
      <c r="A9648" s="84">
        <v>9617</v>
      </c>
      <c r="B9648" s="76">
        <v>326.26123336320234</v>
      </c>
      <c r="C9648" s="76">
        <v>-22.036113107755721</v>
      </c>
      <c r="D9648" s="76">
        <v>-3.5283467456836011</v>
      </c>
      <c r="E9648" s="76">
        <v>35.986866200419627</v>
      </c>
      <c r="F9648" s="76">
        <v>336.6836397101826</v>
      </c>
    </row>
    <row r="9649" spans="1:6" x14ac:dyDescent="0.2">
      <c r="A9649" s="84">
        <v>9618</v>
      </c>
      <c r="B9649" s="76">
        <v>283.72810694368695</v>
      </c>
      <c r="C9649" s="76">
        <v>397.28672333864779</v>
      </c>
      <c r="D9649" s="76">
        <v>107.24294992370373</v>
      </c>
      <c r="E9649" s="76">
        <v>613.29476924970049</v>
      </c>
      <c r="F9649" s="76">
        <v>1401.5525494557389</v>
      </c>
    </row>
    <row r="9650" spans="1:6" x14ac:dyDescent="0.2">
      <c r="A9650" s="84">
        <v>9619</v>
      </c>
      <c r="B9650" s="76">
        <v>398.73772359927273</v>
      </c>
      <c r="C9650" s="76">
        <v>-15.450608041070103</v>
      </c>
      <c r="D9650" s="76">
        <v>-12.509593007423677</v>
      </c>
      <c r="E9650" s="76">
        <v>190.8074951978785</v>
      </c>
      <c r="F9650" s="76">
        <v>561.58501774865749</v>
      </c>
    </row>
    <row r="9651" spans="1:6" x14ac:dyDescent="0.2">
      <c r="A9651" s="84">
        <v>9620</v>
      </c>
      <c r="B9651" s="76">
        <v>280.59408710224886</v>
      </c>
      <c r="C9651" s="76">
        <v>330.58184157641443</v>
      </c>
      <c r="D9651" s="76">
        <v>181.16089651066696</v>
      </c>
      <c r="E9651" s="76">
        <v>674.9465020970041</v>
      </c>
      <c r="F9651" s="76">
        <v>1467.2833272863343</v>
      </c>
    </row>
    <row r="9652" spans="1:6" x14ac:dyDescent="0.2">
      <c r="A9652" s="84">
        <v>9621</v>
      </c>
      <c r="B9652" s="76">
        <v>310.14341703580703</v>
      </c>
      <c r="C9652" s="76">
        <v>179.3117620169557</v>
      </c>
      <c r="D9652" s="76">
        <v>234.08609769592096</v>
      </c>
      <c r="E9652" s="76">
        <v>325.02633940333243</v>
      </c>
      <c r="F9652" s="76">
        <v>1048.5676161520162</v>
      </c>
    </row>
    <row r="9653" spans="1:6" x14ac:dyDescent="0.2">
      <c r="A9653" s="84">
        <v>9622</v>
      </c>
      <c r="B9653" s="76">
        <v>186.23314121332135</v>
      </c>
      <c r="C9653" s="76">
        <v>482.30174676659465</v>
      </c>
      <c r="D9653" s="76">
        <v>49.683701884909922</v>
      </c>
      <c r="E9653" s="76">
        <v>222.85471598544166</v>
      </c>
      <c r="F9653" s="76">
        <v>941.07330585026762</v>
      </c>
    </row>
    <row r="9654" spans="1:6" x14ac:dyDescent="0.2">
      <c r="A9654" s="84">
        <v>9623</v>
      </c>
      <c r="B9654" s="76">
        <v>42.623312101796728</v>
      </c>
      <c r="C9654" s="76">
        <v>446.33475755623471</v>
      </c>
      <c r="D9654" s="76">
        <v>276.21501222200914</v>
      </c>
      <c r="E9654" s="76">
        <v>-23.88179406196133</v>
      </c>
      <c r="F9654" s="76">
        <v>741.29128781807935</v>
      </c>
    </row>
    <row r="9655" spans="1:6" x14ac:dyDescent="0.2">
      <c r="A9655" s="84">
        <v>9624</v>
      </c>
      <c r="B9655" s="76">
        <v>179.96510153044539</v>
      </c>
      <c r="C9655" s="76">
        <v>309.23223603376925</v>
      </c>
      <c r="D9655" s="76">
        <v>148.4434994143281</v>
      </c>
      <c r="E9655" s="76">
        <v>26.544381504084043</v>
      </c>
      <c r="F9655" s="76">
        <v>664.18521848262685</v>
      </c>
    </row>
    <row r="9656" spans="1:6" x14ac:dyDescent="0.2">
      <c r="A9656" s="84">
        <v>9625</v>
      </c>
      <c r="B9656" s="76">
        <v>385.30620999310986</v>
      </c>
      <c r="C9656" s="76">
        <v>139.38211943016432</v>
      </c>
      <c r="D9656" s="76">
        <v>-6.415175901242911</v>
      </c>
      <c r="E9656" s="76">
        <v>-21.746328391560727</v>
      </c>
      <c r="F9656" s="76">
        <v>496.52682513047046</v>
      </c>
    </row>
    <row r="9657" spans="1:6" x14ac:dyDescent="0.2">
      <c r="A9657" s="84">
        <v>9626</v>
      </c>
      <c r="B9657" s="76">
        <v>230.50345287644996</v>
      </c>
      <c r="C9657" s="76">
        <v>305.93948350042649</v>
      </c>
      <c r="D9657" s="76">
        <v>78.37465836811063</v>
      </c>
      <c r="E9657" s="76">
        <v>413.88208989762012</v>
      </c>
      <c r="F9657" s="76">
        <v>1028.6996846426073</v>
      </c>
    </row>
    <row r="9658" spans="1:6" x14ac:dyDescent="0.2">
      <c r="A9658" s="84">
        <v>9627</v>
      </c>
      <c r="B9658" s="76">
        <v>198.32150345886782</v>
      </c>
      <c r="C9658" s="76">
        <v>65.76508554071188</v>
      </c>
      <c r="D9658" s="76">
        <v>141.88489979041546</v>
      </c>
      <c r="E9658" s="76">
        <v>24.827566104750304</v>
      </c>
      <c r="F9658" s="76">
        <v>430.7990548947455</v>
      </c>
    </row>
    <row r="9659" spans="1:6" x14ac:dyDescent="0.2">
      <c r="A9659" s="84">
        <v>9628</v>
      </c>
      <c r="B9659" s="76">
        <v>414.35413956925413</v>
      </c>
      <c r="C9659" s="76">
        <v>555.41220334322509</v>
      </c>
      <c r="D9659" s="76">
        <v>63.79708886764432</v>
      </c>
      <c r="E9659" s="76">
        <v>104.24083190270242</v>
      </c>
      <c r="F9659" s="76">
        <v>1137.8042636828259</v>
      </c>
    </row>
    <row r="9660" spans="1:6" x14ac:dyDescent="0.2">
      <c r="A9660" s="84">
        <v>9629</v>
      </c>
      <c r="B9660" s="76">
        <v>-23.531455214189009</v>
      </c>
      <c r="C9660" s="76">
        <v>42.209240494490253</v>
      </c>
      <c r="D9660" s="76">
        <v>45.691172621494417</v>
      </c>
      <c r="E9660" s="76">
        <v>176.21456430354166</v>
      </c>
      <c r="F9660" s="76">
        <v>240.58352220533732</v>
      </c>
    </row>
    <row r="9661" spans="1:6" x14ac:dyDescent="0.2">
      <c r="A9661" s="84">
        <v>9630</v>
      </c>
      <c r="B9661" s="76">
        <v>444.79890374322304</v>
      </c>
      <c r="C9661" s="76">
        <v>350.86154081131514</v>
      </c>
      <c r="D9661" s="76">
        <v>-7.6982110814914932</v>
      </c>
      <c r="E9661" s="76">
        <v>93.081531807033102</v>
      </c>
      <c r="F9661" s="76">
        <v>881.0437652800797</v>
      </c>
    </row>
    <row r="9662" spans="1:6" x14ac:dyDescent="0.2">
      <c r="A9662" s="84">
        <v>9631</v>
      </c>
      <c r="B9662" s="76">
        <v>736.88976705132291</v>
      </c>
      <c r="C9662" s="76">
        <v>268.63269260388921</v>
      </c>
      <c r="D9662" s="76">
        <v>-1.2830351802485822</v>
      </c>
      <c r="E9662" s="76">
        <v>349.12801217959378</v>
      </c>
      <c r="F9662" s="76">
        <v>1353.3674366545572</v>
      </c>
    </row>
    <row r="9663" spans="1:6" x14ac:dyDescent="0.2">
      <c r="A9663" s="84">
        <v>9632</v>
      </c>
      <c r="B9663" s="76">
        <v>29.693198853048102</v>
      </c>
      <c r="C9663" s="76">
        <v>81.885594424870646</v>
      </c>
      <c r="D9663" s="76">
        <v>46.974207801743006</v>
      </c>
      <c r="E9663" s="76">
        <v>-16.595882193559504</v>
      </c>
      <c r="F9663" s="76">
        <v>141.95711888610225</v>
      </c>
    </row>
    <row r="9664" spans="1:6" x14ac:dyDescent="0.2">
      <c r="A9664" s="84">
        <v>9633</v>
      </c>
      <c r="B9664" s="76">
        <v>67.247753713095221</v>
      </c>
      <c r="C9664" s="76">
        <v>-16.210474010303059</v>
      </c>
      <c r="D9664" s="76">
        <v>128.09227160274321</v>
      </c>
      <c r="E9664" s="76">
        <v>-25.466095090117168</v>
      </c>
      <c r="F9664" s="76">
        <v>153.66345621541819</v>
      </c>
    </row>
    <row r="9665" spans="1:6" x14ac:dyDescent="0.2">
      <c r="A9665" s="84">
        <v>9634</v>
      </c>
      <c r="B9665" s="76">
        <v>-33.381231858708361</v>
      </c>
      <c r="C9665" s="76">
        <v>190.61978642930575</v>
      </c>
      <c r="D9665" s="76">
        <v>-43.302437333389648</v>
      </c>
      <c r="E9665" s="76">
        <v>65.678742603282188</v>
      </c>
      <c r="F9665" s="76">
        <v>179.61485984048994</v>
      </c>
    </row>
    <row r="9666" spans="1:6" x14ac:dyDescent="0.2">
      <c r="A9666" s="84">
        <v>9635</v>
      </c>
      <c r="B9666" s="76">
        <v>214.43931978626313</v>
      </c>
      <c r="C9666" s="76">
        <v>-7.0920823795075885</v>
      </c>
      <c r="D9666" s="76">
        <v>-10.905799032112949</v>
      </c>
      <c r="E9666" s="76">
        <v>169.41355989179567</v>
      </c>
      <c r="F9666" s="76">
        <v>365.85499826643826</v>
      </c>
    </row>
    <row r="9667" spans="1:6" x14ac:dyDescent="0.2">
      <c r="A9667" s="84">
        <v>9636</v>
      </c>
      <c r="B9667" s="76">
        <v>272.58886217575991</v>
      </c>
      <c r="C9667" s="76">
        <v>41.702663181668278</v>
      </c>
      <c r="D9667" s="76">
        <v>13.615293115279869</v>
      </c>
      <c r="E9667" s="76">
        <v>32.200842316274233</v>
      </c>
      <c r="F9667" s="76">
        <v>360.10766078898234</v>
      </c>
    </row>
    <row r="9668" spans="1:6" x14ac:dyDescent="0.2">
      <c r="A9668" s="84">
        <v>9637</v>
      </c>
      <c r="B9668" s="76">
        <v>302.08450887210938</v>
      </c>
      <c r="C9668" s="76">
        <v>1257.8051858089439</v>
      </c>
      <c r="D9668" s="76">
        <v>14.577569500466304</v>
      </c>
      <c r="E9668" s="76">
        <v>319.08374269125329</v>
      </c>
      <c r="F9668" s="76">
        <v>1893.5510068727729</v>
      </c>
    </row>
    <row r="9669" spans="1:6" x14ac:dyDescent="0.2">
      <c r="A9669" s="84">
        <v>9638</v>
      </c>
      <c r="B9669" s="76">
        <v>449.27607494527729</v>
      </c>
      <c r="C9669" s="76">
        <v>130.26372779936884</v>
      </c>
      <c r="D9669" s="76">
        <v>36.389167564692201</v>
      </c>
      <c r="E9669" s="76">
        <v>49.149117595311644</v>
      </c>
      <c r="F9669" s="76">
        <v>665.07808790464992</v>
      </c>
    </row>
    <row r="9670" spans="1:6" x14ac:dyDescent="0.2">
      <c r="A9670" s="84">
        <v>9639</v>
      </c>
      <c r="B9670" s="76">
        <v>642.5288211623955</v>
      </c>
      <c r="C9670" s="76">
        <v>70.830858668931597</v>
      </c>
      <c r="D9670" s="76">
        <v>-0.32075879506214555</v>
      </c>
      <c r="E9670" s="76">
        <v>203.68361069288153</v>
      </c>
      <c r="F9670" s="76">
        <v>916.72253172914645</v>
      </c>
    </row>
    <row r="9671" spans="1:6" x14ac:dyDescent="0.2">
      <c r="A9671" s="84">
        <v>9640</v>
      </c>
      <c r="B9671" s="76">
        <v>769.07171646890492</v>
      </c>
      <c r="C9671" s="76">
        <v>189.44330827339513</v>
      </c>
      <c r="D9671" s="76">
        <v>-37.528779022271031</v>
      </c>
      <c r="E9671" s="76">
        <v>455.87780999570782</v>
      </c>
      <c r="F9671" s="76">
        <v>1376.8640557157369</v>
      </c>
    </row>
    <row r="9672" spans="1:6" x14ac:dyDescent="0.2">
      <c r="A9672" s="84">
        <v>9641</v>
      </c>
      <c r="B9672" s="76">
        <v>44.46786381982713</v>
      </c>
      <c r="C9672" s="76">
        <v>-2.532886564109853</v>
      </c>
      <c r="D9672" s="76">
        <v>248.02214960626299</v>
      </c>
      <c r="E9672" s="76">
        <v>275.45857153695391</v>
      </c>
      <c r="F9672" s="76">
        <v>565.41569839893418</v>
      </c>
    </row>
    <row r="9673" spans="1:6" x14ac:dyDescent="0.2">
      <c r="A9673" s="84">
        <v>9642</v>
      </c>
      <c r="B9673" s="76">
        <v>143.75369803101444</v>
      </c>
      <c r="C9673" s="76">
        <v>171.45981366821516</v>
      </c>
      <c r="D9673" s="76">
        <v>91.061586447926686</v>
      </c>
      <c r="E9673" s="76">
        <v>115.40013199837175</v>
      </c>
      <c r="F9673" s="76">
        <v>521.67523014552796</v>
      </c>
    </row>
    <row r="9674" spans="1:6" x14ac:dyDescent="0.2">
      <c r="A9674" s="84">
        <v>9643</v>
      </c>
      <c r="B9674" s="76">
        <v>187.1285754537322</v>
      </c>
      <c r="C9674" s="76">
        <v>101.6421096249275</v>
      </c>
      <c r="D9674" s="76">
        <v>104.21269704547467</v>
      </c>
      <c r="E9674" s="76">
        <v>16.815760907859506</v>
      </c>
      <c r="F9674" s="76">
        <v>409.79914303199388</v>
      </c>
    </row>
    <row r="9675" spans="1:6" x14ac:dyDescent="0.2">
      <c r="A9675" s="84">
        <v>9644</v>
      </c>
      <c r="B9675" s="76">
        <v>485.93519556491356</v>
      </c>
      <c r="C9675" s="76">
        <v>382.68594639295503</v>
      </c>
      <c r="D9675" s="76">
        <v>37.174108877486248</v>
      </c>
      <c r="E9675" s="76">
        <v>91.936988207477285</v>
      </c>
      <c r="F9675" s="76">
        <v>997.73223904283202</v>
      </c>
    </row>
    <row r="9676" spans="1:6" x14ac:dyDescent="0.2">
      <c r="A9676" s="84">
        <v>9645</v>
      </c>
      <c r="B9676" s="76">
        <v>-19.054284012134758</v>
      </c>
      <c r="C9676" s="76">
        <v>178.80518470413375</v>
      </c>
      <c r="D9676" s="76">
        <v>26.766403712827831</v>
      </c>
      <c r="E9676" s="76">
        <v>-18.026561693004286</v>
      </c>
      <c r="F9676" s="76">
        <v>168.49074271182255</v>
      </c>
    </row>
    <row r="9677" spans="1:6" x14ac:dyDescent="0.2">
      <c r="A9677" s="84">
        <v>9646</v>
      </c>
      <c r="B9677" s="76">
        <v>103.51284044973465</v>
      </c>
      <c r="C9677" s="76">
        <v>-24.568999671865573</v>
      </c>
      <c r="D9677" s="76">
        <v>-5.4528995160564744</v>
      </c>
      <c r="E9677" s="76">
        <v>299.78012302751529</v>
      </c>
      <c r="F9677" s="76">
        <v>373.27106428932791</v>
      </c>
    </row>
    <row r="9678" spans="1:6" x14ac:dyDescent="0.2">
      <c r="A9678" s="84">
        <v>9647</v>
      </c>
      <c r="B9678" s="76">
        <v>532.8918099492746</v>
      </c>
      <c r="C9678" s="76">
        <v>401.59263049763456</v>
      </c>
      <c r="D9678" s="76">
        <v>171.85889145386471</v>
      </c>
      <c r="E9678" s="76">
        <v>113.68331659903801</v>
      </c>
      <c r="F9678" s="76">
        <v>1220.0266484998119</v>
      </c>
    </row>
    <row r="9679" spans="1:6" x14ac:dyDescent="0.2">
      <c r="A9679" s="84">
        <v>9648</v>
      </c>
      <c r="B9679" s="76">
        <v>493.09866948820036</v>
      </c>
      <c r="C9679" s="76">
        <v>191.469617524683</v>
      </c>
      <c r="D9679" s="76">
        <v>37.030685154816489</v>
      </c>
      <c r="E9679" s="76">
        <v>166.26606499301712</v>
      </c>
      <c r="F9679" s="76">
        <v>887.86503716071707</v>
      </c>
    </row>
    <row r="9680" spans="1:6" x14ac:dyDescent="0.2">
      <c r="A9680" s="84">
        <v>9649</v>
      </c>
      <c r="B9680" s="76">
        <v>-117.49836722011969</v>
      </c>
      <c r="C9680" s="76">
        <v>204.04408521908795</v>
      </c>
      <c r="D9680" s="76">
        <v>159.52663351883348</v>
      </c>
      <c r="E9680" s="76">
        <v>138.66450423249935</v>
      </c>
      <c r="F9680" s="76">
        <v>384.73685575030106</v>
      </c>
    </row>
    <row r="9681" spans="1:6" x14ac:dyDescent="0.2">
      <c r="A9681" s="84">
        <v>9650</v>
      </c>
      <c r="B9681" s="76">
        <v>621.03839939253498</v>
      </c>
      <c r="C9681" s="76">
        <v>196.78867930931369</v>
      </c>
      <c r="D9681" s="76">
        <v>43.766619851121547</v>
      </c>
      <c r="E9681" s="76">
        <v>78.840993998174213</v>
      </c>
      <c r="F9681" s="76">
        <v>940.43469255114439</v>
      </c>
    </row>
    <row r="9682" spans="1:6" x14ac:dyDescent="0.2">
      <c r="A9682" s="84">
        <v>9651</v>
      </c>
      <c r="B9682" s="76">
        <v>530.20550722804205</v>
      </c>
      <c r="C9682" s="76">
        <v>289.31239730344566</v>
      </c>
      <c r="D9682" s="76">
        <v>30.90235669891311</v>
      </c>
      <c r="E9682" s="76">
        <v>518.18917898591144</v>
      </c>
      <c r="F9682" s="76">
        <v>1368.6094402163121</v>
      </c>
    </row>
    <row r="9683" spans="1:6" x14ac:dyDescent="0.2">
      <c r="A9683" s="84">
        <v>9652</v>
      </c>
      <c r="B9683" s="76">
        <v>491.30780100737866</v>
      </c>
      <c r="C9683" s="76">
        <v>383.95238967500995</v>
      </c>
      <c r="D9683" s="76">
        <v>115.43925487264976</v>
      </c>
      <c r="E9683" s="76">
        <v>159.39880339568217</v>
      </c>
      <c r="F9683" s="76">
        <v>1150.0982489507205</v>
      </c>
    </row>
    <row r="9684" spans="1:6" x14ac:dyDescent="0.2">
      <c r="A9684" s="84">
        <v>9653</v>
      </c>
      <c r="B9684" s="76">
        <v>345.0653524118303</v>
      </c>
      <c r="C9684" s="76">
        <v>51.327632125285717</v>
      </c>
      <c r="D9684" s="76">
        <v>-6.415175901242911</v>
      </c>
      <c r="E9684" s="76">
        <v>117.62296201189446</v>
      </c>
      <c r="F9684" s="76">
        <v>507.6007706477676</v>
      </c>
    </row>
    <row r="9685" spans="1:6" x14ac:dyDescent="0.2">
      <c r="A9685" s="84">
        <v>9654</v>
      </c>
      <c r="B9685" s="76">
        <v>4.173323001338872</v>
      </c>
      <c r="C9685" s="76">
        <v>407.41826959508722</v>
      </c>
      <c r="D9685" s="76">
        <v>54.351660088172352</v>
      </c>
      <c r="E9685" s="76">
        <v>511.12314583180967</v>
      </c>
      <c r="F9685" s="76">
        <v>977.06639851640807</v>
      </c>
    </row>
    <row r="9686" spans="1:6" x14ac:dyDescent="0.2">
      <c r="A9686" s="84">
        <v>9655</v>
      </c>
      <c r="B9686" s="76">
        <v>224.73681355098802</v>
      </c>
      <c r="C9686" s="76">
        <v>-7.0920823795075885</v>
      </c>
      <c r="D9686" s="76">
        <v>-11.54731662223724</v>
      </c>
      <c r="E9686" s="76">
        <v>296.19287070013672</v>
      </c>
      <c r="F9686" s="76">
        <v>502.29028524937991</v>
      </c>
    </row>
    <row r="9687" spans="1:6" x14ac:dyDescent="0.2">
      <c r="A9687" s="84">
        <v>9656</v>
      </c>
      <c r="B9687" s="76">
        <v>-15.024829930285932</v>
      </c>
      <c r="C9687" s="76">
        <v>44.488838402189117</v>
      </c>
      <c r="D9687" s="76">
        <v>-18.924768908666586</v>
      </c>
      <c r="E9687" s="76">
        <v>63.323398218581588</v>
      </c>
      <c r="F9687" s="76">
        <v>73.862637781818194</v>
      </c>
    </row>
    <row r="9688" spans="1:6" x14ac:dyDescent="0.2">
      <c r="A9688" s="84">
        <v>9657</v>
      </c>
      <c r="B9688" s="76">
        <v>323.12721352176436</v>
      </c>
      <c r="C9688" s="76">
        <v>229.53627439045317</v>
      </c>
      <c r="D9688" s="76">
        <v>-26.943738785220226</v>
      </c>
      <c r="E9688" s="76">
        <v>-5.4365820978901818</v>
      </c>
      <c r="F9688" s="76">
        <v>520.28316702910706</v>
      </c>
    </row>
    <row r="9689" spans="1:6" x14ac:dyDescent="0.2">
      <c r="A9689" s="84">
        <v>9658</v>
      </c>
      <c r="B9689" s="76">
        <v>104.80230857314234</v>
      </c>
      <c r="C9689" s="76">
        <v>709.90167703190423</v>
      </c>
      <c r="D9689" s="76">
        <v>61.231018507147155</v>
      </c>
      <c r="E9689" s="76">
        <v>170.13945322028462</v>
      </c>
      <c r="F9689" s="76">
        <v>1046.0744573324782</v>
      </c>
    </row>
    <row r="9690" spans="1:6" x14ac:dyDescent="0.2">
      <c r="A9690" s="84">
        <v>9659</v>
      </c>
      <c r="B9690" s="76">
        <v>409.87696836719988</v>
      </c>
      <c r="C9690" s="76">
        <v>166.39404053999544</v>
      </c>
      <c r="D9690" s="76">
        <v>-4.6679582032624296</v>
      </c>
      <c r="E9690" s="76">
        <v>873.19353069199565</v>
      </c>
      <c r="F9690" s="76">
        <v>1444.7965813959286</v>
      </c>
    </row>
    <row r="9691" spans="1:6" x14ac:dyDescent="0.2">
      <c r="A9691" s="84">
        <v>9660</v>
      </c>
      <c r="B9691" s="76">
        <v>137.03794122793306</v>
      </c>
      <c r="C9691" s="76">
        <v>-18.743360574412911</v>
      </c>
      <c r="D9691" s="76">
        <v>-59.340377086496929</v>
      </c>
      <c r="E9691" s="76">
        <v>443.86010220037167</v>
      </c>
      <c r="F9691" s="76">
        <v>502.8143057673949</v>
      </c>
    </row>
    <row r="9692" spans="1:6" x14ac:dyDescent="0.2">
      <c r="A9692" s="84">
        <v>9661</v>
      </c>
      <c r="B9692" s="76">
        <v>185.3377069729105</v>
      </c>
      <c r="C9692" s="76">
        <v>292.35186118037751</v>
      </c>
      <c r="D9692" s="76">
        <v>70.853782359011518</v>
      </c>
      <c r="E9692" s="76">
        <v>364.7329723023085</v>
      </c>
      <c r="F9692" s="76">
        <v>913.27632281460797</v>
      </c>
    </row>
    <row r="9693" spans="1:6" x14ac:dyDescent="0.2">
      <c r="A9693" s="84">
        <v>9662</v>
      </c>
      <c r="B9693" s="76">
        <v>-19.555684369548771</v>
      </c>
      <c r="C9693" s="76">
        <v>781.49240167006883</v>
      </c>
      <c r="D9693" s="76">
        <v>156.42855794115911</v>
      </c>
      <c r="E9693" s="76">
        <v>272.02494073828643</v>
      </c>
      <c r="F9693" s="76">
        <v>1190.3902159799657</v>
      </c>
    </row>
    <row r="9694" spans="1:6" x14ac:dyDescent="0.2">
      <c r="A9694" s="84">
        <v>9663</v>
      </c>
      <c r="B9694" s="76">
        <v>-91.978491368410459</v>
      </c>
      <c r="C9694" s="76">
        <v>-10.891412225672369</v>
      </c>
      <c r="D9694" s="76">
        <v>138.03579424966972</v>
      </c>
      <c r="E9694" s="76">
        <v>110.40330732908157</v>
      </c>
      <c r="F9694" s="76">
        <v>145.56919798466845</v>
      </c>
    </row>
    <row r="9695" spans="1:6" x14ac:dyDescent="0.2">
      <c r="A9695" s="84">
        <v>9664</v>
      </c>
      <c r="B9695" s="76">
        <v>136.08882375031362</v>
      </c>
      <c r="C9695" s="76">
        <v>337.76388908206627</v>
      </c>
      <c r="D9695" s="76">
        <v>73.385941369786053</v>
      </c>
      <c r="E9695" s="76">
        <v>1868.4556834229306</v>
      </c>
      <c r="F9695" s="76">
        <v>2415.6943376250965</v>
      </c>
    </row>
    <row r="9696" spans="1:6" x14ac:dyDescent="0.2">
      <c r="A9696" s="84">
        <v>9665</v>
      </c>
      <c r="B9696" s="76">
        <v>592.38450369938778</v>
      </c>
      <c r="C9696" s="76">
        <v>342.50301514975263</v>
      </c>
      <c r="D9696" s="76">
        <v>53.212048630593515</v>
      </c>
      <c r="E9696" s="76">
        <v>531.06529448091453</v>
      </c>
      <c r="F9696" s="76">
        <v>1519.1648619606485</v>
      </c>
    </row>
    <row r="9697" spans="1:6" x14ac:dyDescent="0.2">
      <c r="A9697" s="84">
        <v>9666</v>
      </c>
      <c r="B9697" s="76">
        <v>487.72606404573526</v>
      </c>
      <c r="C9697" s="76">
        <v>209.19982347345197</v>
      </c>
      <c r="D9697" s="76">
        <v>166.90408580526281</v>
      </c>
      <c r="E9697" s="76">
        <v>344.83597368125942</v>
      </c>
      <c r="F9697" s="76">
        <v>1208.6659470057095</v>
      </c>
    </row>
    <row r="9698" spans="1:6" x14ac:dyDescent="0.2">
      <c r="A9698" s="84">
        <v>9667</v>
      </c>
      <c r="B9698" s="76">
        <v>593.72765506000405</v>
      </c>
      <c r="C9698" s="76">
        <v>632.8285670788423</v>
      </c>
      <c r="D9698" s="76">
        <v>68.929229588638648</v>
      </c>
      <c r="E9698" s="76">
        <v>509.89123788913173</v>
      </c>
      <c r="F9698" s="76">
        <v>1805.3766896166167</v>
      </c>
    </row>
    <row r="9699" spans="1:6" x14ac:dyDescent="0.2">
      <c r="A9699" s="84">
        <v>9668</v>
      </c>
      <c r="B9699" s="76">
        <v>242.59181512199643</v>
      </c>
      <c r="C9699" s="76">
        <v>511.68323091026889</v>
      </c>
      <c r="D9699" s="76">
        <v>37.992961540002923</v>
      </c>
      <c r="E9699" s="76">
        <v>188.67202952747786</v>
      </c>
      <c r="F9699" s="76">
        <v>980.94003709974618</v>
      </c>
    </row>
    <row r="9700" spans="1:6" x14ac:dyDescent="0.2">
      <c r="A9700" s="84">
        <v>9669</v>
      </c>
      <c r="B9700" s="76">
        <v>28.350047492431827</v>
      </c>
      <c r="C9700" s="76">
        <v>466.85113872552449</v>
      </c>
      <c r="D9700" s="76">
        <v>51.46483093261304</v>
      </c>
      <c r="E9700" s="76">
        <v>-28.899725888784651</v>
      </c>
      <c r="F9700" s="76">
        <v>517.76629126178466</v>
      </c>
    </row>
    <row r="9701" spans="1:6" x14ac:dyDescent="0.2">
      <c r="A9701" s="84">
        <v>9670</v>
      </c>
      <c r="B9701" s="76">
        <v>166.98130504448807</v>
      </c>
      <c r="C9701" s="76">
        <v>408.93800153355312</v>
      </c>
      <c r="D9701" s="76">
        <v>32.506150674223818</v>
      </c>
      <c r="E9701" s="76">
        <v>814.97542864335924</v>
      </c>
      <c r="F9701" s="76">
        <v>1423.4008858956242</v>
      </c>
    </row>
    <row r="9702" spans="1:6" x14ac:dyDescent="0.2">
      <c r="A9702" s="84">
        <v>9671</v>
      </c>
      <c r="B9702" s="76">
        <v>177.78019916662686</v>
      </c>
      <c r="C9702" s="76">
        <v>65.005219571478932</v>
      </c>
      <c r="D9702" s="76">
        <v>-3.2075879506214555</v>
      </c>
      <c r="E9702" s="76">
        <v>-7.1533974972239234</v>
      </c>
      <c r="F9702" s="76">
        <v>232.42443329026042</v>
      </c>
    </row>
    <row r="9703" spans="1:6" x14ac:dyDescent="0.2">
      <c r="A9703" s="84">
        <v>9672</v>
      </c>
      <c r="B9703" s="76">
        <v>226.97539915201514</v>
      </c>
      <c r="C9703" s="76">
        <v>-11.904566851316309</v>
      </c>
      <c r="D9703" s="76">
        <v>-16.358698548169421</v>
      </c>
      <c r="E9703" s="76">
        <v>31.122555902307354</v>
      </c>
      <c r="F9703" s="76">
        <v>229.83468965483678</v>
      </c>
    </row>
    <row r="9704" spans="1:6" x14ac:dyDescent="0.2">
      <c r="A9704" s="84">
        <v>9673</v>
      </c>
      <c r="B9704" s="76">
        <v>292.68244934779545</v>
      </c>
      <c r="C9704" s="76">
        <v>600.9141963710581</v>
      </c>
      <c r="D9704" s="76">
        <v>146.69628171634764</v>
      </c>
      <c r="E9704" s="76">
        <v>233.02309401026619</v>
      </c>
      <c r="F9704" s="76">
        <v>1273.3160214454674</v>
      </c>
    </row>
    <row r="9705" spans="1:6" x14ac:dyDescent="0.2">
      <c r="A9705" s="84">
        <v>9674</v>
      </c>
      <c r="B9705" s="76">
        <v>153.60347467553379</v>
      </c>
      <c r="C9705" s="76">
        <v>53.860518689395576</v>
      </c>
      <c r="D9705" s="76">
        <v>84.004892956559502</v>
      </c>
      <c r="E9705" s="76">
        <v>191.31350981206742</v>
      </c>
      <c r="F9705" s="76">
        <v>482.78239613355629</v>
      </c>
    </row>
    <row r="9706" spans="1:6" x14ac:dyDescent="0.2">
      <c r="A9706" s="84">
        <v>9675</v>
      </c>
      <c r="B9706" s="76">
        <v>-23.979172334394434</v>
      </c>
      <c r="C9706" s="76">
        <v>-5.5723504410416762</v>
      </c>
      <c r="D9706" s="76">
        <v>-17.641733728418004</v>
      </c>
      <c r="E9706" s="76">
        <v>-31.474948987785261</v>
      </c>
      <c r="F9706" s="76">
        <v>-78.668205491639384</v>
      </c>
    </row>
    <row r="9707" spans="1:6" x14ac:dyDescent="0.2">
      <c r="A9707" s="84">
        <v>9676</v>
      </c>
      <c r="B9707" s="76">
        <v>606.26373442575596</v>
      </c>
      <c r="C9707" s="76">
        <v>397.62997712120318</v>
      </c>
      <c r="D9707" s="76">
        <v>-131.04692345774777</v>
      </c>
      <c r="E9707" s="76">
        <v>867.11841960873835</v>
      </c>
      <c r="F9707" s="76">
        <v>1739.9652076979496</v>
      </c>
    </row>
    <row r="9708" spans="1:6" x14ac:dyDescent="0.2">
      <c r="A9708" s="84">
        <v>9677</v>
      </c>
      <c r="B9708" s="76">
        <v>290.04982986377161</v>
      </c>
      <c r="C9708" s="76">
        <v>199.32156587342354</v>
      </c>
      <c r="D9708" s="76">
        <v>-1.9245527703728733</v>
      </c>
      <c r="E9708" s="76">
        <v>-28.041318189117781</v>
      </c>
      <c r="F9708" s="76">
        <v>459.4055247777045</v>
      </c>
    </row>
    <row r="9709" spans="1:6" x14ac:dyDescent="0.2">
      <c r="A9709" s="84">
        <v>9678</v>
      </c>
      <c r="B9709" s="76">
        <v>984.65663545908581</v>
      </c>
      <c r="C9709" s="76">
        <v>2006.7299226501618</v>
      </c>
      <c r="D9709" s="76">
        <v>40.204361755715325</v>
      </c>
      <c r="E9709" s="76">
        <v>351.41709937870542</v>
      </c>
      <c r="F9709" s="76">
        <v>3383.0080192436681</v>
      </c>
    </row>
    <row r="9710" spans="1:6" x14ac:dyDescent="0.2">
      <c r="A9710" s="84">
        <v>9679</v>
      </c>
      <c r="B9710" s="76">
        <v>-214.99333295048541</v>
      </c>
      <c r="C9710" s="76">
        <v>13.587622320048908</v>
      </c>
      <c r="D9710" s="76">
        <v>217.72739914775156</v>
      </c>
      <c r="E9710" s="76">
        <v>-17.740425793115328</v>
      </c>
      <c r="F9710" s="76">
        <v>-1.418737275800261</v>
      </c>
    </row>
    <row r="9711" spans="1:6" x14ac:dyDescent="0.2">
      <c r="A9711" s="84">
        <v>9680</v>
      </c>
      <c r="B9711" s="76">
        <v>252.44159176651578</v>
      </c>
      <c r="C9711" s="76">
        <v>210.12301297295161</v>
      </c>
      <c r="D9711" s="76">
        <v>-19.56628649879088</v>
      </c>
      <c r="E9711" s="76">
        <v>450.22134918351765</v>
      </c>
      <c r="F9711" s="76">
        <v>893.2196674241942</v>
      </c>
    </row>
    <row r="9712" spans="1:6" x14ac:dyDescent="0.2">
      <c r="A9712" s="84">
        <v>9681</v>
      </c>
      <c r="B9712" s="76">
        <v>322.67949640155894</v>
      </c>
      <c r="C9712" s="76">
        <v>60.952601068903164</v>
      </c>
      <c r="D9712" s="76">
        <v>-19.245527703728733</v>
      </c>
      <c r="E9712" s="76">
        <v>342.92038672515878</v>
      </c>
      <c r="F9712" s="76">
        <v>707.30695649189215</v>
      </c>
    </row>
    <row r="9713" spans="1:6" x14ac:dyDescent="0.2">
      <c r="A9713" s="84">
        <v>9682</v>
      </c>
      <c r="B9713" s="76">
        <v>379.43220419323086</v>
      </c>
      <c r="C9713" s="76">
        <v>287.5393767085688</v>
      </c>
      <c r="D9713" s="76">
        <v>169.25890974364495</v>
      </c>
      <c r="E9713" s="76">
        <v>508.04190811862009</v>
      </c>
      <c r="F9713" s="76">
        <v>1344.2723987640647</v>
      </c>
    </row>
    <row r="9714" spans="1:6" x14ac:dyDescent="0.2">
      <c r="A9714" s="84">
        <v>9683</v>
      </c>
      <c r="B9714" s="76">
        <v>444.79890374322304</v>
      </c>
      <c r="C9714" s="76">
        <v>48.034879591942911</v>
      </c>
      <c r="D9714" s="76">
        <v>62.370629964725993</v>
      </c>
      <c r="E9714" s="76">
        <v>241.10115639274596</v>
      </c>
      <c r="F9714" s="76">
        <v>796.30556969263785</v>
      </c>
    </row>
    <row r="9715" spans="1:6" x14ac:dyDescent="0.2">
      <c r="A9715" s="84">
        <v>9684</v>
      </c>
      <c r="B9715" s="76">
        <v>-153.26205359934522</v>
      </c>
      <c r="C9715" s="76">
        <v>262.46379972388127</v>
      </c>
      <c r="D9715" s="76">
        <v>-53.245959980316158</v>
      </c>
      <c r="E9715" s="76">
        <v>115.11399609848279</v>
      </c>
      <c r="F9715" s="76">
        <v>171.06978224270267</v>
      </c>
    </row>
    <row r="9716" spans="1:6" x14ac:dyDescent="0.2">
      <c r="A9716" s="84">
        <v>9685</v>
      </c>
      <c r="B9716" s="76">
        <v>120.02469066012691</v>
      </c>
      <c r="C9716" s="76">
        <v>-33.687391302661048</v>
      </c>
      <c r="D9716" s="76">
        <v>101.14853281752298</v>
      </c>
      <c r="E9716" s="76">
        <v>1032.1074266310218</v>
      </c>
      <c r="F9716" s="76">
        <v>1219.5932588060107</v>
      </c>
    </row>
    <row r="9717" spans="1:6" x14ac:dyDescent="0.2">
      <c r="A9717" s="84">
        <v>9686</v>
      </c>
      <c r="B9717" s="76">
        <v>669.33816513751231</v>
      </c>
      <c r="C9717" s="76">
        <v>53.607230032984589</v>
      </c>
      <c r="D9717" s="76">
        <v>-9.1585813341324638</v>
      </c>
      <c r="E9717" s="76">
        <v>51.152068894534338</v>
      </c>
      <c r="F9717" s="76">
        <v>764.93888273089874</v>
      </c>
    </row>
    <row r="9718" spans="1:6" x14ac:dyDescent="0.2">
      <c r="A9718" s="84">
        <v>9687</v>
      </c>
      <c r="B9718" s="76">
        <v>163.00553419984772</v>
      </c>
      <c r="C9718" s="76">
        <v>-0.2532886564109853</v>
      </c>
      <c r="D9718" s="76">
        <v>-28.8682915555931</v>
      </c>
      <c r="E9718" s="76">
        <v>-4.0059025984453971</v>
      </c>
      <c r="F9718" s="76">
        <v>129.87805138939825</v>
      </c>
    </row>
    <row r="9719" spans="1:6" x14ac:dyDescent="0.2">
      <c r="A9719" s="84">
        <v>9688</v>
      </c>
      <c r="B9719" s="76">
        <v>165.24411980087496</v>
      </c>
      <c r="C9719" s="76">
        <v>-35.966989210359912</v>
      </c>
      <c r="D9719" s="76">
        <v>-6.415175901242911</v>
      </c>
      <c r="E9719" s="76">
        <v>124.77635950911838</v>
      </c>
      <c r="F9719" s="76">
        <v>247.6383141983905</v>
      </c>
    </row>
    <row r="9720" spans="1:6" x14ac:dyDescent="0.2">
      <c r="A9720" s="84">
        <v>9689</v>
      </c>
      <c r="B9720" s="76">
        <v>428.68108741582773</v>
      </c>
      <c r="C9720" s="76">
        <v>145.62437071429468</v>
      </c>
      <c r="D9720" s="76">
        <v>-20.528562883977315</v>
      </c>
      <c r="E9720" s="76">
        <v>324.5203247891435</v>
      </c>
      <c r="F9720" s="76">
        <v>878.29722003528855</v>
      </c>
    </row>
    <row r="9721" spans="1:6" x14ac:dyDescent="0.2">
      <c r="A9721" s="84">
        <v>9690</v>
      </c>
      <c r="B9721" s="76">
        <v>147.33543499265784</v>
      </c>
      <c r="C9721" s="76">
        <v>206.66693690934213</v>
      </c>
      <c r="D9721" s="76">
        <v>43.4458610560594</v>
      </c>
      <c r="E9721" s="76">
        <v>493.22909850998332</v>
      </c>
      <c r="F9721" s="76">
        <v>890.67733146804267</v>
      </c>
    </row>
    <row r="9722" spans="1:6" x14ac:dyDescent="0.2">
      <c r="A9722" s="84">
        <v>9691</v>
      </c>
      <c r="B9722" s="76">
        <v>963.21989692643388</v>
      </c>
      <c r="C9722" s="76">
        <v>220.09123569912435</v>
      </c>
      <c r="D9722" s="76">
        <v>-39.132572997581761</v>
      </c>
      <c r="E9722" s="76">
        <v>334.60133847084592</v>
      </c>
      <c r="F9722" s="76">
        <v>1478.7798980988223</v>
      </c>
    </row>
    <row r="9723" spans="1:6" x14ac:dyDescent="0.2">
      <c r="A9723" s="84">
        <v>9692</v>
      </c>
      <c r="B9723" s="76">
        <v>481.45802436285931</v>
      </c>
      <c r="C9723" s="76">
        <v>666.76924703791428</v>
      </c>
      <c r="D9723" s="76">
        <v>74.846311622427038</v>
      </c>
      <c r="E9723" s="76">
        <v>263.35349939849561</v>
      </c>
      <c r="F9723" s="76">
        <v>1486.4270824216962</v>
      </c>
    </row>
    <row r="9724" spans="1:6" x14ac:dyDescent="0.2">
      <c r="A9724" s="84">
        <v>9693</v>
      </c>
      <c r="B9724" s="76">
        <v>268.11169097370566</v>
      </c>
      <c r="C9724" s="76">
        <v>439.58592895928234</v>
      </c>
      <c r="D9724" s="76">
        <v>-18.924768908666586</v>
      </c>
      <c r="E9724" s="76">
        <v>200.53611579410301</v>
      </c>
      <c r="F9724" s="76">
        <v>889.30896681842444</v>
      </c>
    </row>
    <row r="9725" spans="1:6" x14ac:dyDescent="0.2">
      <c r="A9725" s="84">
        <v>9694</v>
      </c>
      <c r="B9725" s="76">
        <v>17.1571194872962</v>
      </c>
      <c r="C9725" s="76">
        <v>444.65170208750203</v>
      </c>
      <c r="D9725" s="76">
        <v>124.5639248570596</v>
      </c>
      <c r="E9725" s="76">
        <v>414.10196861192014</v>
      </c>
      <c r="F9725" s="76">
        <v>1000.474715043778</v>
      </c>
    </row>
    <row r="9726" spans="1:6" x14ac:dyDescent="0.2">
      <c r="A9726" s="84">
        <v>9695</v>
      </c>
      <c r="B9726" s="76">
        <v>-101.38055089272439</v>
      </c>
      <c r="C9726" s="76">
        <v>1.1764781559106297</v>
      </c>
      <c r="D9726" s="76">
        <v>286.83396380878258</v>
      </c>
      <c r="E9726" s="76">
        <v>29.911755117162571</v>
      </c>
      <c r="F9726" s="76">
        <v>216.54164618913137</v>
      </c>
    </row>
    <row r="9727" spans="1:6" x14ac:dyDescent="0.2">
      <c r="A9727" s="84">
        <v>9696</v>
      </c>
      <c r="B9727" s="76">
        <v>453.30552902712611</v>
      </c>
      <c r="C9727" s="76">
        <v>-19.249937887234882</v>
      </c>
      <c r="D9727" s="76">
        <v>-4.8113819259321833</v>
      </c>
      <c r="E9727" s="76">
        <v>-24.893823290339252</v>
      </c>
      <c r="F9727" s="76">
        <v>404.3503859236198</v>
      </c>
    </row>
    <row r="9728" spans="1:6" x14ac:dyDescent="0.2">
      <c r="A9728" s="84">
        <v>9697</v>
      </c>
      <c r="B9728" s="76">
        <v>48.945035021881495</v>
      </c>
      <c r="C9728" s="76">
        <v>-4.0526185025757648</v>
      </c>
      <c r="D9728" s="76">
        <v>120.25063679858194</v>
      </c>
      <c r="E9728" s="76">
        <v>22.538478905638648</v>
      </c>
      <c r="F9728" s="76">
        <v>187.68153222352632</v>
      </c>
    </row>
    <row r="9729" spans="1:6" x14ac:dyDescent="0.2">
      <c r="A9729" s="84">
        <v>9698</v>
      </c>
      <c r="B9729" s="76">
        <v>229.16030151583368</v>
      </c>
      <c r="C9729" s="76">
        <v>261.95722241105932</v>
      </c>
      <c r="D9729" s="76">
        <v>18.890857558943949</v>
      </c>
      <c r="E9729" s="76">
        <v>456.73621769537476</v>
      </c>
      <c r="F9729" s="76">
        <v>966.7445991812117</v>
      </c>
    </row>
    <row r="9730" spans="1:6" x14ac:dyDescent="0.2">
      <c r="A9730" s="84">
        <v>9699</v>
      </c>
      <c r="B9730" s="76">
        <v>-161.32096176304287</v>
      </c>
      <c r="C9730" s="76">
        <v>-42.135882090367858</v>
      </c>
      <c r="D9730" s="76">
        <v>14.577569500466304</v>
      </c>
      <c r="E9730" s="76">
        <v>431.57736566267965</v>
      </c>
      <c r="F9730" s="76">
        <v>242.69809130973522</v>
      </c>
    </row>
    <row r="9731" spans="1:6" x14ac:dyDescent="0.2">
      <c r="A9731" s="84">
        <v>9700</v>
      </c>
      <c r="B9731" s="76">
        <v>832.1461471806615</v>
      </c>
      <c r="C9731" s="76">
        <v>469.38402528963434</v>
      </c>
      <c r="D9731" s="76">
        <v>106.28067353851731</v>
      </c>
      <c r="E9731" s="76">
        <v>611.11708926423353</v>
      </c>
      <c r="F9731" s="76">
        <v>2018.9279352730466</v>
      </c>
    </row>
    <row r="9732" spans="1:6" x14ac:dyDescent="0.2">
      <c r="A9732" s="84">
        <v>9701</v>
      </c>
      <c r="B9732" s="76">
        <v>60.97971403021927</v>
      </c>
      <c r="C9732" s="76">
        <v>697.74382152417695</v>
      </c>
      <c r="D9732" s="76">
        <v>-9.0151576114627119</v>
      </c>
      <c r="E9732" s="76">
        <v>5.2378105411233378</v>
      </c>
      <c r="F9732" s="76">
        <v>754.94618848405685</v>
      </c>
    </row>
    <row r="9733" spans="1:6" x14ac:dyDescent="0.2">
      <c r="A9733" s="84">
        <v>9702</v>
      </c>
      <c r="B9733" s="76">
        <v>-204.69583918576063</v>
      </c>
      <c r="C9733" s="76">
        <v>24.985611858543251</v>
      </c>
      <c r="D9733" s="76">
        <v>61.087594784477403</v>
      </c>
      <c r="E9733" s="76">
        <v>0.21987871430000894</v>
      </c>
      <c r="F9733" s="76">
        <v>-118.40275382843997</v>
      </c>
    </row>
    <row r="9734" spans="1:6" x14ac:dyDescent="0.2">
      <c r="A9734" s="84">
        <v>9703</v>
      </c>
      <c r="B9734" s="76">
        <v>322.23177928135351</v>
      </c>
      <c r="C9734" s="76">
        <v>108.7341920044351</v>
      </c>
      <c r="D9734" s="76">
        <v>-36.245743842022449</v>
      </c>
      <c r="E9734" s="76">
        <v>237.66752559407846</v>
      </c>
      <c r="F9734" s="76">
        <v>632.38775303784462</v>
      </c>
    </row>
    <row r="9735" spans="1:6" x14ac:dyDescent="0.2">
      <c r="A9735" s="84">
        <v>9704</v>
      </c>
      <c r="B9735" s="76">
        <v>318.65004231971011</v>
      </c>
      <c r="C9735" s="76">
        <v>48.034879591942911</v>
      </c>
      <c r="D9735" s="76">
        <v>20.35122781158492</v>
      </c>
      <c r="E9735" s="76">
        <v>67.68169390250489</v>
      </c>
      <c r="F9735" s="76">
        <v>454.71784362574283</v>
      </c>
    </row>
    <row r="9736" spans="1:6" x14ac:dyDescent="0.2">
      <c r="A9736" s="84">
        <v>9705</v>
      </c>
      <c r="B9736" s="76">
        <v>-325.47209516680834</v>
      </c>
      <c r="C9736" s="76">
        <v>39.586388804236108</v>
      </c>
      <c r="D9736" s="76">
        <v>49.219519367178023</v>
      </c>
      <c r="E9736" s="76">
        <v>95.370619006144764</v>
      </c>
      <c r="F9736" s="76">
        <v>-141.29556798924949</v>
      </c>
    </row>
    <row r="9737" spans="1:6" x14ac:dyDescent="0.2">
      <c r="A9737" s="84">
        <v>9706</v>
      </c>
      <c r="B9737" s="76">
        <v>72.620359155560323</v>
      </c>
      <c r="C9737" s="76">
        <v>251.57238749820888</v>
      </c>
      <c r="D9737" s="76">
        <v>9.1246699844098274</v>
      </c>
      <c r="E9737" s="76">
        <v>548.32081281737408</v>
      </c>
      <c r="F9737" s="76">
        <v>881.63822945555307</v>
      </c>
    </row>
    <row r="9738" spans="1:6" x14ac:dyDescent="0.2">
      <c r="A9738" s="84">
        <v>9707</v>
      </c>
      <c r="B9738" s="76">
        <v>256.91876296857004</v>
      </c>
      <c r="C9738" s="76">
        <v>120.38547019934042</v>
      </c>
      <c r="D9738" s="76">
        <v>-17.000216138293716</v>
      </c>
      <c r="E9738" s="76">
        <v>195.67180549599072</v>
      </c>
      <c r="F9738" s="76">
        <v>555.97582252560755</v>
      </c>
    </row>
    <row r="9739" spans="1:6" x14ac:dyDescent="0.2">
      <c r="A9739" s="84">
        <v>9708</v>
      </c>
      <c r="B9739" s="76">
        <v>481.90574148306473</v>
      </c>
      <c r="C9739" s="76">
        <v>154.99605100150112</v>
      </c>
      <c r="D9739" s="76">
        <v>-29.830567940779538</v>
      </c>
      <c r="E9739" s="76">
        <v>295.04832710058088</v>
      </c>
      <c r="F9739" s="76">
        <v>902.11955164436711</v>
      </c>
    </row>
    <row r="9740" spans="1:6" x14ac:dyDescent="0.2">
      <c r="A9740" s="84">
        <v>9709</v>
      </c>
      <c r="B9740" s="76">
        <v>213.09616842564685</v>
      </c>
      <c r="C9740" s="76">
        <v>98.60264574799568</v>
      </c>
      <c r="D9740" s="76">
        <v>-5.4528995160564744</v>
      </c>
      <c r="E9740" s="76">
        <v>133.07430060589815</v>
      </c>
      <c r="F9740" s="76">
        <v>439.32021526348422</v>
      </c>
    </row>
    <row r="9741" spans="1:6" x14ac:dyDescent="0.2">
      <c r="A9741" s="84">
        <v>9710</v>
      </c>
      <c r="B9741" s="76">
        <v>-257.02505901258678</v>
      </c>
      <c r="C9741" s="76">
        <v>56.646693909916415</v>
      </c>
      <c r="D9741" s="76">
        <v>63.01214755485028</v>
      </c>
      <c r="E9741" s="76">
        <v>315.23146162151897</v>
      </c>
      <c r="F9741" s="76">
        <v>177.8652440736989</v>
      </c>
    </row>
    <row r="9742" spans="1:6" x14ac:dyDescent="0.2">
      <c r="A9742" s="84">
        <v>9711</v>
      </c>
      <c r="B9742" s="76">
        <v>690.82858690737271</v>
      </c>
      <c r="C9742" s="76">
        <v>-4.8124844718087205</v>
      </c>
      <c r="D9742" s="76">
        <v>-17.641733728418004</v>
      </c>
      <c r="E9742" s="76">
        <v>52.582748393979124</v>
      </c>
      <c r="F9742" s="76">
        <v>720.95711710112516</v>
      </c>
    </row>
    <row r="9743" spans="1:6" x14ac:dyDescent="0.2">
      <c r="A9743" s="84">
        <v>9712</v>
      </c>
      <c r="B9743" s="76">
        <v>604.92058306513968</v>
      </c>
      <c r="C9743" s="76">
        <v>132.29003705065674</v>
      </c>
      <c r="D9743" s="76">
        <v>21.634262991833502</v>
      </c>
      <c r="E9743" s="76">
        <v>425.39378307876734</v>
      </c>
      <c r="F9743" s="76">
        <v>1184.2386661863973</v>
      </c>
    </row>
    <row r="9744" spans="1:6" x14ac:dyDescent="0.2">
      <c r="A9744" s="84">
        <v>9713</v>
      </c>
      <c r="B9744" s="76">
        <v>658.5929542525821</v>
      </c>
      <c r="C9744" s="76">
        <v>191.722906181094</v>
      </c>
      <c r="D9744" s="76">
        <v>-29.687144218109779</v>
      </c>
      <c r="E9744" s="76">
        <v>45.715486796644157</v>
      </c>
      <c r="F9744" s="76">
        <v>866.34420301221053</v>
      </c>
    </row>
    <row r="9745" spans="1:6" x14ac:dyDescent="0.2">
      <c r="A9745" s="84">
        <v>9714</v>
      </c>
      <c r="B9745" s="76">
        <v>238.56236104014761</v>
      </c>
      <c r="C9745" s="76">
        <v>63.232198976602035</v>
      </c>
      <c r="D9745" s="76">
        <v>134.65087122665585</v>
      </c>
      <c r="E9745" s="76">
        <v>700.43370434465442</v>
      </c>
      <c r="F9745" s="76">
        <v>1136.8791355880599</v>
      </c>
    </row>
    <row r="9746" spans="1:6" x14ac:dyDescent="0.2">
      <c r="A9746" s="84">
        <v>9715</v>
      </c>
      <c r="B9746" s="76">
        <v>-303.5339562767424</v>
      </c>
      <c r="C9746" s="76">
        <v>-27.861752205208383</v>
      </c>
      <c r="D9746" s="76">
        <v>60.766835989415263</v>
      </c>
      <c r="E9746" s="76">
        <v>-24.893823290339252</v>
      </c>
      <c r="F9746" s="76">
        <v>-295.52269578287479</v>
      </c>
    </row>
    <row r="9747" spans="1:6" x14ac:dyDescent="0.2">
      <c r="A9747" s="84">
        <v>9716</v>
      </c>
      <c r="B9747" s="76">
        <v>182.20368713147252</v>
      </c>
      <c r="C9747" s="76">
        <v>103.4151302198044</v>
      </c>
      <c r="D9747" s="76">
        <v>131.29985955336466</v>
      </c>
      <c r="E9747" s="76">
        <v>143.46255734502267</v>
      </c>
      <c r="F9747" s="76">
        <v>560.3812342496642</v>
      </c>
    </row>
    <row r="9748" spans="1:6" x14ac:dyDescent="0.2">
      <c r="A9748" s="84">
        <v>9717</v>
      </c>
      <c r="B9748" s="76">
        <v>620.59068227232956</v>
      </c>
      <c r="C9748" s="76">
        <v>259.00772366027178</v>
      </c>
      <c r="D9748" s="76">
        <v>-35.283467456836007</v>
      </c>
      <c r="E9748" s="76">
        <v>130.85147059237542</v>
      </c>
      <c r="F9748" s="76">
        <v>975.16640906814075</v>
      </c>
    </row>
    <row r="9749" spans="1:6" x14ac:dyDescent="0.2">
      <c r="A9749" s="84">
        <v>9718</v>
      </c>
      <c r="B9749" s="76">
        <v>269.45484233432194</v>
      </c>
      <c r="C9749" s="76">
        <v>127.47755257884801</v>
      </c>
      <c r="D9749" s="76">
        <v>164.33801544476563</v>
      </c>
      <c r="E9749" s="76">
        <v>511.82793200276546</v>
      </c>
      <c r="F9749" s="76">
        <v>1073.0983423607011</v>
      </c>
    </row>
    <row r="9750" spans="1:6" x14ac:dyDescent="0.2">
      <c r="A9750" s="84">
        <v>9719</v>
      </c>
      <c r="B9750" s="76">
        <v>598.2048262620583</v>
      </c>
      <c r="C9750" s="76">
        <v>37.396756022681529</v>
      </c>
      <c r="D9750" s="76">
        <v>-25.196521087239745</v>
      </c>
      <c r="E9750" s="76">
        <v>335.32723179933487</v>
      </c>
      <c r="F9750" s="76">
        <v>945.73229299683499</v>
      </c>
    </row>
    <row r="9751" spans="1:6" x14ac:dyDescent="0.2">
      <c r="A9751" s="84">
        <v>9720</v>
      </c>
      <c r="B9751" s="76">
        <v>195.18748361742985</v>
      </c>
      <c r="C9751" s="76">
        <v>108.7341920044351</v>
      </c>
      <c r="D9751" s="76">
        <v>180.19862012548052</v>
      </c>
      <c r="E9751" s="76">
        <v>143.08905710201162</v>
      </c>
      <c r="F9751" s="76">
        <v>627.20935284935717</v>
      </c>
    </row>
    <row r="9752" spans="1:6" x14ac:dyDescent="0.2">
      <c r="A9752" s="84">
        <v>9721</v>
      </c>
      <c r="B9752" s="76">
        <v>282.43863882027938</v>
      </c>
      <c r="C9752" s="76">
        <v>136.59594420964348</v>
      </c>
      <c r="D9752" s="76">
        <v>-9.302005056802221</v>
      </c>
      <c r="E9752" s="76">
        <v>-0.8584076996668708</v>
      </c>
      <c r="F9752" s="76">
        <v>408.87417027345373</v>
      </c>
    </row>
    <row r="9753" spans="1:6" x14ac:dyDescent="0.2">
      <c r="A9753" s="84">
        <v>9722</v>
      </c>
      <c r="B9753" s="76">
        <v>84.7087214011068</v>
      </c>
      <c r="C9753" s="76">
        <v>-42.045916964223558</v>
      </c>
      <c r="D9753" s="76">
        <v>59.483800809166681</v>
      </c>
      <c r="E9753" s="76">
        <v>62.245111804614709</v>
      </c>
      <c r="F9753" s="76">
        <v>164.39171705066462</v>
      </c>
    </row>
    <row r="9754" spans="1:6" x14ac:dyDescent="0.2">
      <c r="A9754" s="84">
        <v>9723</v>
      </c>
      <c r="B9754" s="76">
        <v>370.97926214653626</v>
      </c>
      <c r="C9754" s="76">
        <v>151.70329846815832</v>
      </c>
      <c r="D9754" s="76">
        <v>-19.245527703728733</v>
      </c>
      <c r="E9754" s="76">
        <v>531.85744499499242</v>
      </c>
      <c r="F9754" s="76">
        <v>1035.2944779059583</v>
      </c>
    </row>
    <row r="9755" spans="1:6" x14ac:dyDescent="0.2">
      <c r="A9755" s="84">
        <v>9724</v>
      </c>
      <c r="B9755" s="76">
        <v>-214.99333295048541</v>
      </c>
      <c r="C9755" s="76">
        <v>-31.661082051373164</v>
      </c>
      <c r="D9755" s="76">
        <v>92.665380423237423</v>
      </c>
      <c r="E9755" s="76">
        <v>-6.0088538976680956</v>
      </c>
      <c r="F9755" s="76">
        <v>-159.99788847628926</v>
      </c>
    </row>
    <row r="9756" spans="1:6" x14ac:dyDescent="0.2">
      <c r="A9756" s="84">
        <v>9725</v>
      </c>
      <c r="B9756" s="76">
        <v>-276.27689518142006</v>
      </c>
      <c r="C9756" s="76">
        <v>-16.463762666714043</v>
      </c>
      <c r="D9756" s="76">
        <v>328.99678968459341</v>
      </c>
      <c r="E9756" s="76">
        <v>-25.598609461295069</v>
      </c>
      <c r="F9756" s="76">
        <v>10.657522375164234</v>
      </c>
    </row>
    <row r="9757" spans="1:6" x14ac:dyDescent="0.2">
      <c r="A9757" s="84">
        <v>9726</v>
      </c>
      <c r="B9757" s="76">
        <v>116.89067081868893</v>
      </c>
      <c r="C9757" s="76">
        <v>589.00962951974179</v>
      </c>
      <c r="D9757" s="76">
        <v>102.07689785298675</v>
      </c>
      <c r="E9757" s="76">
        <v>298.63557942795944</v>
      </c>
      <c r="F9757" s="76">
        <v>1106.6127776193771</v>
      </c>
    </row>
    <row r="9758" spans="1:6" x14ac:dyDescent="0.2">
      <c r="A9758" s="84">
        <v>9727</v>
      </c>
      <c r="B9758" s="76">
        <v>296.26418630943886</v>
      </c>
      <c r="C9758" s="76">
        <v>600.75087284079154</v>
      </c>
      <c r="D9758" s="76">
        <v>-53.744053847770701</v>
      </c>
      <c r="E9758" s="76">
        <v>859.23912878302554</v>
      </c>
      <c r="F9758" s="76">
        <v>1702.5101340854853</v>
      </c>
    </row>
    <row r="9759" spans="1:6" x14ac:dyDescent="0.2">
      <c r="A9759" s="84">
        <v>9728</v>
      </c>
      <c r="B9759" s="76">
        <v>317.75460807929926</v>
      </c>
      <c r="C9759" s="76">
        <v>119.87889288651844</v>
      </c>
      <c r="D9759" s="76">
        <v>45.691172621494417</v>
      </c>
      <c r="E9759" s="76">
        <v>189.94908749821161</v>
      </c>
      <c r="F9759" s="76">
        <v>673.27376108552369</v>
      </c>
    </row>
    <row r="9760" spans="1:6" x14ac:dyDescent="0.2">
      <c r="A9760" s="84">
        <v>9729</v>
      </c>
      <c r="B9760" s="76">
        <v>397.84228935886176</v>
      </c>
      <c r="C9760" s="76">
        <v>353.39442737542498</v>
      </c>
      <c r="D9760" s="76">
        <v>-1.2830351802485822</v>
      </c>
      <c r="E9760" s="76">
        <v>99.948793404368075</v>
      </c>
      <c r="F9760" s="76">
        <v>849.90247495840629</v>
      </c>
    </row>
    <row r="9761" spans="1:6" x14ac:dyDescent="0.2">
      <c r="A9761" s="84">
        <v>9730</v>
      </c>
      <c r="B9761" s="76">
        <v>-78.546977762247707</v>
      </c>
      <c r="C9761" s="76">
        <v>192.39280702418262</v>
      </c>
      <c r="D9761" s="76">
        <v>-14.754904572858695</v>
      </c>
      <c r="E9761" s="76">
        <v>8.2316839111907996</v>
      </c>
      <c r="F9761" s="76">
        <v>107.32260860026702</v>
      </c>
    </row>
    <row r="9762" spans="1:6" x14ac:dyDescent="0.2">
      <c r="A9762" s="84">
        <v>9731</v>
      </c>
      <c r="B9762" s="76">
        <v>17.604836607501625</v>
      </c>
      <c r="C9762" s="76">
        <v>-59.522834256581547</v>
      </c>
      <c r="D9762" s="76">
        <v>44.230802368853446</v>
      </c>
      <c r="E9762" s="76">
        <v>106.24378320192513</v>
      </c>
      <c r="F9762" s="76">
        <v>108.55658792169865</v>
      </c>
    </row>
    <row r="9763" spans="1:6" x14ac:dyDescent="0.2">
      <c r="A9763" s="84">
        <v>9732</v>
      </c>
      <c r="B9763" s="76">
        <v>171.51215948375091</v>
      </c>
      <c r="C9763" s="76">
        <v>75.896631797151301</v>
      </c>
      <c r="D9763" s="76">
        <v>56.917730448669516</v>
      </c>
      <c r="E9763" s="76">
        <v>63.38965540417054</v>
      </c>
      <c r="F9763" s="76">
        <v>367.71617713374224</v>
      </c>
    </row>
    <row r="9764" spans="1:6" x14ac:dyDescent="0.2">
      <c r="A9764" s="84">
        <v>9733</v>
      </c>
      <c r="B9764" s="76">
        <v>120.02469066012691</v>
      </c>
      <c r="C9764" s="76">
        <v>-20.35305763902312</v>
      </c>
      <c r="D9764" s="76">
        <v>-27.906015170406661</v>
      </c>
      <c r="E9764" s="76">
        <v>350.57979883657168</v>
      </c>
      <c r="F9764" s="76">
        <v>422.34541668726882</v>
      </c>
    </row>
    <row r="9765" spans="1:6" x14ac:dyDescent="0.2">
      <c r="A9765" s="84">
        <v>9734</v>
      </c>
      <c r="B9765" s="76">
        <v>35.961238535924053</v>
      </c>
      <c r="C9765" s="76">
        <v>620.92400022752599</v>
      </c>
      <c r="D9765" s="76">
        <v>222.85953986874588</v>
      </c>
      <c r="E9765" s="76">
        <v>176.85309328890855</v>
      </c>
      <c r="F9765" s="76">
        <v>1056.5978719211043</v>
      </c>
    </row>
    <row r="9766" spans="1:6" x14ac:dyDescent="0.2">
      <c r="A9766" s="84">
        <v>9735</v>
      </c>
      <c r="B9766" s="76">
        <v>713.6084768006408</v>
      </c>
      <c r="C9766" s="76">
        <v>855.45268934207661</v>
      </c>
      <c r="D9766" s="76">
        <v>-73.453764069231326</v>
      </c>
      <c r="E9766" s="76">
        <v>245.3931948910803</v>
      </c>
      <c r="F9766" s="76">
        <v>1741.0005969645665</v>
      </c>
    </row>
    <row r="9767" spans="1:6" x14ac:dyDescent="0.2">
      <c r="A9767" s="84">
        <v>9736</v>
      </c>
      <c r="B9767" s="76">
        <v>2.8301716407225967</v>
      </c>
      <c r="C9767" s="76">
        <v>205.31052850114287</v>
      </c>
      <c r="D9767" s="76">
        <v>-7.5547873588217413</v>
      </c>
      <c r="E9767" s="76">
        <v>45.36309371116625</v>
      </c>
      <c r="F9767" s="76">
        <v>245.94900649420998</v>
      </c>
    </row>
    <row r="9768" spans="1:6" x14ac:dyDescent="0.2">
      <c r="A9768" s="84">
        <v>9737</v>
      </c>
      <c r="B9768" s="76">
        <v>374.11328198797423</v>
      </c>
      <c r="C9768" s="76">
        <v>111.52036722495592</v>
      </c>
      <c r="D9768" s="76">
        <v>22.275780581957797</v>
      </c>
      <c r="E9768" s="76">
        <v>143.94746480167851</v>
      </c>
      <c r="F9768" s="76">
        <v>651.85689459656646</v>
      </c>
    </row>
    <row r="9769" spans="1:6" x14ac:dyDescent="0.2">
      <c r="A9769" s="84">
        <v>9738</v>
      </c>
      <c r="B9769" s="76">
        <v>159.42379723820432</v>
      </c>
      <c r="C9769" s="76">
        <v>115.06640841470973</v>
      </c>
      <c r="D9769" s="76">
        <v>61.087594784477403</v>
      </c>
      <c r="E9769" s="76">
        <v>136.79406730445459</v>
      </c>
      <c r="F9769" s="76">
        <v>472.37186774184602</v>
      </c>
    </row>
    <row r="9770" spans="1:6" x14ac:dyDescent="0.2">
      <c r="A9770" s="84">
        <v>9739</v>
      </c>
      <c r="B9770" s="76">
        <v>144.64913227142529</v>
      </c>
      <c r="C9770" s="76">
        <v>176.18233301387957</v>
      </c>
      <c r="D9770" s="76">
        <v>-60.944171061807651</v>
      </c>
      <c r="E9770" s="76">
        <v>111.54785092863742</v>
      </c>
      <c r="F9770" s="76">
        <v>371.43514515213462</v>
      </c>
    </row>
    <row r="9771" spans="1:6" x14ac:dyDescent="0.2">
      <c r="A9771" s="84">
        <v>9740</v>
      </c>
      <c r="B9771" s="76">
        <v>534.736361667305</v>
      </c>
      <c r="C9771" s="76">
        <v>-1.5197319384659118</v>
      </c>
      <c r="D9771" s="76">
        <v>-0.6415175901242911</v>
      </c>
      <c r="E9771" s="76">
        <v>53.727291993534955</v>
      </c>
      <c r="F9771" s="76">
        <v>586.30240413224976</v>
      </c>
    </row>
    <row r="9772" spans="1:6" x14ac:dyDescent="0.2">
      <c r="A9772" s="84">
        <v>9741</v>
      </c>
      <c r="B9772" s="76">
        <v>595.96624066103118</v>
      </c>
      <c r="C9772" s="76">
        <v>190.45646289903905</v>
      </c>
      <c r="D9772" s="76">
        <v>20.030469016522773</v>
      </c>
      <c r="E9772" s="76">
        <v>411.94539578398638</v>
      </c>
      <c r="F9772" s="76">
        <v>1218.3985683605795</v>
      </c>
    </row>
    <row r="9773" spans="1:6" x14ac:dyDescent="0.2">
      <c r="A9773" s="84">
        <v>9742</v>
      </c>
      <c r="B9773" s="76">
        <v>435.39684421890911</v>
      </c>
      <c r="C9773" s="76">
        <v>613.16201700492979</v>
      </c>
      <c r="D9773" s="76">
        <v>102.1108092027094</v>
      </c>
      <c r="E9773" s="76">
        <v>183.94023360054351</v>
      </c>
      <c r="F9773" s="76">
        <v>1334.6099040270917</v>
      </c>
    </row>
    <row r="9774" spans="1:6" x14ac:dyDescent="0.2">
      <c r="A9774" s="84">
        <v>9743</v>
      </c>
      <c r="B9774" s="76">
        <v>202.79867466092207</v>
      </c>
      <c r="C9774" s="76">
        <v>42.209240494490253</v>
      </c>
      <c r="D9774" s="76">
        <v>48.898760572115876</v>
      </c>
      <c r="E9774" s="76">
        <v>76.485649613473598</v>
      </c>
      <c r="F9774" s="76">
        <v>370.39232534100177</v>
      </c>
    </row>
    <row r="9775" spans="1:6" x14ac:dyDescent="0.2">
      <c r="A9775" s="84">
        <v>9744</v>
      </c>
      <c r="B9775" s="76">
        <v>264.52995401206226</v>
      </c>
      <c r="C9775" s="76">
        <v>105.94801678391426</v>
      </c>
      <c r="D9775" s="76">
        <v>-16.358698548169421</v>
      </c>
      <c r="E9775" s="76">
        <v>-26.324502789784038</v>
      </c>
      <c r="F9775" s="76">
        <v>327.79476945802304</v>
      </c>
    </row>
    <row r="9776" spans="1:6" x14ac:dyDescent="0.2">
      <c r="A9776" s="84">
        <v>9745</v>
      </c>
      <c r="B9776" s="76">
        <v>195.18748361742985</v>
      </c>
      <c r="C9776" s="76">
        <v>433.25371254900773</v>
      </c>
      <c r="D9776" s="76">
        <v>107.42028499609611</v>
      </c>
      <c r="E9776" s="76">
        <v>-22.318600191338639</v>
      </c>
      <c r="F9776" s="76">
        <v>713.54288097119502</v>
      </c>
    </row>
    <row r="9777" spans="1:6" x14ac:dyDescent="0.2">
      <c r="A9777" s="84">
        <v>9746</v>
      </c>
      <c r="B9777" s="76">
        <v>183.5468384920888</v>
      </c>
      <c r="C9777" s="76">
        <v>666.76924703791428</v>
      </c>
      <c r="D9777" s="76">
        <v>38.77790285279697</v>
      </c>
      <c r="E9777" s="76">
        <v>74.350183943073006</v>
      </c>
      <c r="F9777" s="76">
        <v>963.44417232587307</v>
      </c>
    </row>
    <row r="9778" spans="1:6" x14ac:dyDescent="0.2">
      <c r="A9778" s="84">
        <v>9747</v>
      </c>
      <c r="B9778" s="76">
        <v>223.78769607336858</v>
      </c>
      <c r="C9778" s="76">
        <v>448.10777815111157</v>
      </c>
      <c r="D9778" s="76">
        <v>12.973775525155574</v>
      </c>
      <c r="E9778" s="76">
        <v>158.9801531246153</v>
      </c>
      <c r="F9778" s="76">
        <v>843.84940287425104</v>
      </c>
    </row>
    <row r="9779" spans="1:6" x14ac:dyDescent="0.2">
      <c r="A9779" s="84">
        <v>9748</v>
      </c>
      <c r="B9779" s="76">
        <v>467.63247687369983</v>
      </c>
      <c r="C9779" s="76">
        <v>-2.532886564109853</v>
      </c>
      <c r="D9779" s="76">
        <v>58.200765628918099</v>
      </c>
      <c r="E9779" s="76">
        <v>44.284807297199372</v>
      </c>
      <c r="F9779" s="76">
        <v>567.58516323570745</v>
      </c>
    </row>
    <row r="9780" spans="1:6" x14ac:dyDescent="0.2">
      <c r="A9780" s="84">
        <v>9749</v>
      </c>
      <c r="B9780" s="76">
        <v>625.51557059458924</v>
      </c>
      <c r="C9780" s="76">
        <v>178.80518470413375</v>
      </c>
      <c r="D9780" s="76">
        <v>-11.54731662223724</v>
      </c>
      <c r="E9780" s="76">
        <v>169.12742399190671</v>
      </c>
      <c r="F9780" s="76">
        <v>961.90086266839262</v>
      </c>
    </row>
    <row r="9781" spans="1:6" x14ac:dyDescent="0.2">
      <c r="A9781" s="84">
        <v>9750</v>
      </c>
      <c r="B9781" s="76">
        <v>93.215346685009877</v>
      </c>
      <c r="C9781" s="76">
        <v>23.972457232899309</v>
      </c>
      <c r="D9781" s="76">
        <v>-17.962492523480151</v>
      </c>
      <c r="E9781" s="76">
        <v>82.560760696730654</v>
      </c>
      <c r="F9781" s="76">
        <v>181.78607209115967</v>
      </c>
    </row>
    <row r="9782" spans="1:6" x14ac:dyDescent="0.2">
      <c r="A9782" s="84">
        <v>9751</v>
      </c>
      <c r="B9782" s="76">
        <v>157.18521163717719</v>
      </c>
      <c r="C9782" s="76">
        <v>107.72103737879115</v>
      </c>
      <c r="D9782" s="76">
        <v>44.408137441245842</v>
      </c>
      <c r="E9782" s="76">
        <v>-4.292038498334354</v>
      </c>
      <c r="F9782" s="76">
        <v>305.02234795887983</v>
      </c>
    </row>
    <row r="9783" spans="1:6" x14ac:dyDescent="0.2">
      <c r="A9783" s="84">
        <v>9752</v>
      </c>
      <c r="B9783" s="76">
        <v>-177.43877809043818</v>
      </c>
      <c r="C9783" s="76">
        <v>275.88809851366346</v>
      </c>
      <c r="D9783" s="76">
        <v>224.14257504899444</v>
      </c>
      <c r="E9783" s="76">
        <v>132.01712134946439</v>
      </c>
      <c r="F9783" s="76">
        <v>454.60901682168412</v>
      </c>
    </row>
    <row r="9784" spans="1:6" x14ac:dyDescent="0.2">
      <c r="A9784" s="84">
        <v>9753</v>
      </c>
      <c r="B9784" s="76">
        <v>194.292049377019</v>
      </c>
      <c r="C9784" s="76">
        <v>122.4117794506283</v>
      </c>
      <c r="D9784" s="76">
        <v>-43.943954923513942</v>
      </c>
      <c r="E9784" s="76">
        <v>366.80218078712016</v>
      </c>
      <c r="F9784" s="76">
        <v>639.56205469125348</v>
      </c>
    </row>
    <row r="9785" spans="1:6" x14ac:dyDescent="0.2">
      <c r="A9785" s="84">
        <v>9754</v>
      </c>
      <c r="B9785" s="76">
        <v>97.692517887064128</v>
      </c>
      <c r="C9785" s="76">
        <v>44.235549745778137</v>
      </c>
      <c r="D9785" s="76">
        <v>-10.585040237050803</v>
      </c>
      <c r="E9785" s="76">
        <v>-59.516267176903042</v>
      </c>
      <c r="F9785" s="76">
        <v>71.826760218888424</v>
      </c>
    </row>
    <row r="9786" spans="1:6" x14ac:dyDescent="0.2">
      <c r="A9786" s="84">
        <v>9755</v>
      </c>
      <c r="B9786" s="76">
        <v>81.126984439463399</v>
      </c>
      <c r="C9786" s="76">
        <v>282.47360358034911</v>
      </c>
      <c r="D9786" s="76">
        <v>-7.0566934913672021</v>
      </c>
      <c r="E9786" s="76">
        <v>97.373570305367465</v>
      </c>
      <c r="F9786" s="76">
        <v>453.9174648338128</v>
      </c>
    </row>
    <row r="9787" spans="1:6" x14ac:dyDescent="0.2">
      <c r="A9787" s="84">
        <v>9756</v>
      </c>
      <c r="B9787" s="76">
        <v>57.845694188781295</v>
      </c>
      <c r="C9787" s="76">
        <v>210.03304784680731</v>
      </c>
      <c r="D9787" s="76">
        <v>114.62040221013308</v>
      </c>
      <c r="E9787" s="76">
        <v>13.535751637903076</v>
      </c>
      <c r="F9787" s="76">
        <v>396.03489588362481</v>
      </c>
    </row>
    <row r="9788" spans="1:6" x14ac:dyDescent="0.2">
      <c r="A9788" s="84">
        <v>9757</v>
      </c>
      <c r="B9788" s="76">
        <v>531.54865858865833</v>
      </c>
      <c r="C9788" s="76">
        <v>335.91751008306699</v>
      </c>
      <c r="D9788" s="76">
        <v>-95.265362133457231</v>
      </c>
      <c r="E9788" s="76">
        <v>643.03179568061887</v>
      </c>
      <c r="F9788" s="76">
        <v>1415.232602218887</v>
      </c>
    </row>
    <row r="9789" spans="1:6" x14ac:dyDescent="0.2">
      <c r="A9789" s="84">
        <v>9758</v>
      </c>
      <c r="B9789" s="76">
        <v>24.320593410583001</v>
      </c>
      <c r="C9789" s="76">
        <v>349.75842105952694</v>
      </c>
      <c r="D9789" s="76">
        <v>3.6717704683533583</v>
      </c>
      <c r="E9789" s="76">
        <v>-24.893823290339252</v>
      </c>
      <c r="F9789" s="76">
        <v>352.85696164812407</v>
      </c>
    </row>
    <row r="9790" spans="1:6" x14ac:dyDescent="0.2">
      <c r="A9790" s="84">
        <v>9759</v>
      </c>
      <c r="B9790" s="76">
        <v>568.26146244550318</v>
      </c>
      <c r="C9790" s="76">
        <v>427.7713272341104</v>
      </c>
      <c r="D9790" s="76">
        <v>39.275996720251513</v>
      </c>
      <c r="E9790" s="76">
        <v>-12.589979595114105</v>
      </c>
      <c r="F9790" s="76">
        <v>1022.718806804751</v>
      </c>
    </row>
    <row r="9791" spans="1:6" x14ac:dyDescent="0.2">
      <c r="A9791" s="84">
        <v>9760</v>
      </c>
      <c r="B9791" s="76">
        <v>26.559179011610127</v>
      </c>
      <c r="C9791" s="76">
        <v>51.327632125285717</v>
      </c>
      <c r="D9791" s="76">
        <v>30.29475045851143</v>
      </c>
      <c r="E9791" s="76">
        <v>41.357191112720855</v>
      </c>
      <c r="F9791" s="76">
        <v>149.53875270812813</v>
      </c>
    </row>
    <row r="9792" spans="1:6" x14ac:dyDescent="0.2">
      <c r="A9792" s="84">
        <v>9761</v>
      </c>
      <c r="B9792" s="76">
        <v>168.77217352530977</v>
      </c>
      <c r="C9792" s="76">
        <v>494.20631361791095</v>
      </c>
      <c r="D9792" s="76">
        <v>145.23591146370666</v>
      </c>
      <c r="E9792" s="76">
        <v>147.88711021453491</v>
      </c>
      <c r="F9792" s="76">
        <v>956.10150882146229</v>
      </c>
    </row>
    <row r="9793" spans="1:6" x14ac:dyDescent="0.2">
      <c r="A9793" s="84">
        <v>9762</v>
      </c>
      <c r="B9793" s="76">
        <v>679.58197566502838</v>
      </c>
      <c r="C9793" s="76">
        <v>328.22888526459315</v>
      </c>
      <c r="D9793" s="76">
        <v>146.51894664395525</v>
      </c>
      <c r="E9793" s="76">
        <v>1453.8928502248775</v>
      </c>
      <c r="F9793" s="76">
        <v>2608.2226577984543</v>
      </c>
    </row>
    <row r="9794" spans="1:6" x14ac:dyDescent="0.2">
      <c r="A9794" s="84">
        <v>9763</v>
      </c>
      <c r="B9794" s="76">
        <v>-37.858403060762612</v>
      </c>
      <c r="C9794" s="76">
        <v>65.928409070978574</v>
      </c>
      <c r="D9794" s="76">
        <v>40.381696828107692</v>
      </c>
      <c r="E9794" s="76">
        <v>122.77340820989568</v>
      </c>
      <c r="F9794" s="76">
        <v>191.22511104821933</v>
      </c>
    </row>
    <row r="9795" spans="1:6" x14ac:dyDescent="0.2">
      <c r="A9795" s="84">
        <v>9764</v>
      </c>
      <c r="B9795" s="76">
        <v>117.78610505909978</v>
      </c>
      <c r="C9795" s="76">
        <v>1090.9779263602488</v>
      </c>
      <c r="D9795" s="76">
        <v>74.204794032302743</v>
      </c>
      <c r="E9795" s="76">
        <v>732.61343950339551</v>
      </c>
      <c r="F9795" s="76">
        <v>2015.5822649550469</v>
      </c>
    </row>
    <row r="9796" spans="1:6" x14ac:dyDescent="0.2">
      <c r="A9796" s="84">
        <v>9765</v>
      </c>
      <c r="B9796" s="76">
        <v>560.65027140201096</v>
      </c>
      <c r="C9796" s="76">
        <v>261.03403291155968</v>
      </c>
      <c r="D9796" s="76">
        <v>-2.5660703604971644</v>
      </c>
      <c r="E9796" s="76">
        <v>213.69836718899504</v>
      </c>
      <c r="F9796" s="76">
        <v>1032.8166011420685</v>
      </c>
    </row>
    <row r="9797" spans="1:6" x14ac:dyDescent="0.2">
      <c r="A9797" s="84">
        <v>9766</v>
      </c>
      <c r="B9797" s="76">
        <v>354.41372869893553</v>
      </c>
      <c r="C9797" s="76">
        <v>100.70231340340595</v>
      </c>
      <c r="D9797" s="76">
        <v>94.235263048825516</v>
      </c>
      <c r="E9797" s="76">
        <v>748.43827834041031</v>
      </c>
      <c r="F9797" s="76">
        <v>1297.7895834915773</v>
      </c>
    </row>
    <row r="9798" spans="1:6" x14ac:dyDescent="0.2">
      <c r="A9798" s="84">
        <v>9767</v>
      </c>
      <c r="B9798" s="76">
        <v>203.2463917811275</v>
      </c>
      <c r="C9798" s="76">
        <v>121.65191348139534</v>
      </c>
      <c r="D9798" s="76">
        <v>-49.717613234632559</v>
      </c>
      <c r="E9798" s="76">
        <v>246.40522411945821</v>
      </c>
      <c r="F9798" s="76">
        <v>521.58591614734848</v>
      </c>
    </row>
    <row r="9799" spans="1:6" x14ac:dyDescent="0.2">
      <c r="A9799" s="84">
        <v>9768</v>
      </c>
      <c r="B9799" s="76">
        <v>564.23200836365436</v>
      </c>
      <c r="C9799" s="76">
        <v>325.53267517021658</v>
      </c>
      <c r="D9799" s="76">
        <v>-23.09463324447448</v>
      </c>
      <c r="E9799" s="76">
        <v>-5.4365820978901818</v>
      </c>
      <c r="F9799" s="76">
        <v>861.23346819150629</v>
      </c>
    </row>
    <row r="9800" spans="1:6" x14ac:dyDescent="0.2">
      <c r="A9800" s="84">
        <v>9769</v>
      </c>
      <c r="B9800" s="76">
        <v>158.97608011799889</v>
      </c>
      <c r="C9800" s="76">
        <v>34.863869458571678</v>
      </c>
      <c r="D9800" s="76">
        <v>64.936700325223157</v>
      </c>
      <c r="E9800" s="76">
        <v>21.393935306082817</v>
      </c>
      <c r="F9800" s="76">
        <v>280.17058520787657</v>
      </c>
    </row>
    <row r="9801" spans="1:6" x14ac:dyDescent="0.2">
      <c r="A9801" s="84">
        <v>9770</v>
      </c>
      <c r="B9801" s="76">
        <v>383.96305863249358</v>
      </c>
      <c r="C9801" s="76">
        <v>-14.690742071837148</v>
      </c>
      <c r="D9801" s="76">
        <v>58.842283219042386</v>
      </c>
      <c r="E9801" s="76">
        <v>81.988488896952731</v>
      </c>
      <c r="F9801" s="76">
        <v>510.10308867665157</v>
      </c>
    </row>
    <row r="9802" spans="1:6" x14ac:dyDescent="0.2">
      <c r="A9802" s="84">
        <v>9771</v>
      </c>
      <c r="B9802" s="76">
        <v>547.21875779584821</v>
      </c>
      <c r="C9802" s="76">
        <v>507.12403509487115</v>
      </c>
      <c r="D9802" s="76">
        <v>144.77172894597476</v>
      </c>
      <c r="E9802" s="76">
        <v>209.91234330484963</v>
      </c>
      <c r="F9802" s="76">
        <v>1409.0268651415438</v>
      </c>
    </row>
    <row r="9803" spans="1:6" x14ac:dyDescent="0.2">
      <c r="A9803" s="84">
        <v>9772</v>
      </c>
      <c r="B9803" s="76">
        <v>579.40070721343045</v>
      </c>
      <c r="C9803" s="76">
        <v>1158.1893854353045</v>
      </c>
      <c r="D9803" s="76">
        <v>-8.196304948946036</v>
      </c>
      <c r="E9803" s="76">
        <v>1386.1448991367836</v>
      </c>
      <c r="F9803" s="76">
        <v>3115.5386868365722</v>
      </c>
    </row>
    <row r="9804" spans="1:6" x14ac:dyDescent="0.2">
      <c r="A9804" s="84">
        <v>9773</v>
      </c>
      <c r="B9804" s="76">
        <v>502.94844613271971</v>
      </c>
      <c r="C9804" s="76">
        <v>428.94780539002096</v>
      </c>
      <c r="D9804" s="76">
        <v>-50.038372029694706</v>
      </c>
      <c r="E9804" s="76">
        <v>305.70161258206127</v>
      </c>
      <c r="F9804" s="76">
        <v>1187.5594920751071</v>
      </c>
    </row>
    <row r="9805" spans="1:6" x14ac:dyDescent="0.2">
      <c r="A9805" s="84">
        <v>9774</v>
      </c>
      <c r="B9805" s="76">
        <v>404.55804616194325</v>
      </c>
      <c r="C9805" s="76">
        <v>61.712467038136118</v>
      </c>
      <c r="D9805" s="76">
        <v>-4.1698643358078922</v>
      </c>
      <c r="E9805" s="76">
        <v>90.286429993732497</v>
      </c>
      <c r="F9805" s="76">
        <v>552.38707885800397</v>
      </c>
    </row>
    <row r="9806" spans="1:6" x14ac:dyDescent="0.2">
      <c r="A9806" s="84">
        <v>9775</v>
      </c>
      <c r="B9806" s="76">
        <v>767.28084798808322</v>
      </c>
      <c r="C9806" s="76">
        <v>592.80895936590662</v>
      </c>
      <c r="D9806" s="76">
        <v>167.83245084072658</v>
      </c>
      <c r="E9806" s="76">
        <v>275.43746437942076</v>
      </c>
      <c r="F9806" s="76">
        <v>1803.3597225741371</v>
      </c>
    </row>
    <row r="9807" spans="1:6" x14ac:dyDescent="0.2">
      <c r="A9807" s="84">
        <v>9776</v>
      </c>
      <c r="B9807" s="76">
        <v>577.16212161240333</v>
      </c>
      <c r="C9807" s="76">
        <v>255.96825978333993</v>
      </c>
      <c r="D9807" s="76">
        <v>18.713522486551568</v>
      </c>
      <c r="E9807" s="76">
        <v>480.70537610045812</v>
      </c>
      <c r="F9807" s="76">
        <v>1332.549279982753</v>
      </c>
    </row>
    <row r="9808" spans="1:6" x14ac:dyDescent="0.2">
      <c r="A9808" s="84">
        <v>9777</v>
      </c>
      <c r="B9808" s="76">
        <v>-53.080785147747065</v>
      </c>
      <c r="C9808" s="76">
        <v>537.08545495548981</v>
      </c>
      <c r="D9808" s="76">
        <v>-11.403892899567481</v>
      </c>
      <c r="E9808" s="76">
        <v>212.13517331837235</v>
      </c>
      <c r="F9808" s="76">
        <v>684.73595022654763</v>
      </c>
    </row>
    <row r="9809" spans="1:6" x14ac:dyDescent="0.2">
      <c r="A9809" s="84">
        <v>9778</v>
      </c>
      <c r="B9809" s="76">
        <v>128.53131594402998</v>
      </c>
      <c r="C9809" s="76">
        <v>99.362511717228642</v>
      </c>
      <c r="D9809" s="76">
        <v>117.36380764302262</v>
      </c>
      <c r="E9809" s="76">
        <v>272.09119792387537</v>
      </c>
      <c r="F9809" s="76">
        <v>617.34883322815665</v>
      </c>
    </row>
    <row r="9810" spans="1:6" x14ac:dyDescent="0.2">
      <c r="A9810" s="84">
        <v>9779</v>
      </c>
      <c r="B9810" s="76">
        <v>490.86008388717323</v>
      </c>
      <c r="C9810" s="76">
        <v>169.68679307333827</v>
      </c>
      <c r="D9810" s="76">
        <v>43.125102260997252</v>
      </c>
      <c r="E9810" s="76">
        <v>275.65734309372078</v>
      </c>
      <c r="F9810" s="76">
        <v>979.32932231522955</v>
      </c>
    </row>
    <row r="9811" spans="1:6" x14ac:dyDescent="0.2">
      <c r="A9811" s="84">
        <v>9780</v>
      </c>
      <c r="B9811" s="76">
        <v>0.5915860396954713</v>
      </c>
      <c r="C9811" s="76">
        <v>165.45424431847388</v>
      </c>
      <c r="D9811" s="76">
        <v>128.09227160274321</v>
      </c>
      <c r="E9811" s="76">
        <v>154.18210001209201</v>
      </c>
      <c r="F9811" s="76">
        <v>448.32020197300454</v>
      </c>
    </row>
    <row r="9812" spans="1:6" x14ac:dyDescent="0.2">
      <c r="A9812" s="84">
        <v>9781</v>
      </c>
      <c r="B9812" s="76">
        <v>560.65027140201096</v>
      </c>
      <c r="C9812" s="76">
        <v>50.061188843230795</v>
      </c>
      <c r="D9812" s="76">
        <v>-61.585688651931946</v>
      </c>
      <c r="E9812" s="76">
        <v>38.848225199309191</v>
      </c>
      <c r="F9812" s="76">
        <v>587.973996792619</v>
      </c>
    </row>
    <row r="9813" spans="1:6" x14ac:dyDescent="0.2">
      <c r="A9813" s="84">
        <v>9782</v>
      </c>
      <c r="B9813" s="76">
        <v>-118.39380146053054</v>
      </c>
      <c r="C9813" s="76">
        <v>473.18335513579916</v>
      </c>
      <c r="D9813" s="76">
        <v>451.95692056634226</v>
      </c>
      <c r="E9813" s="76">
        <v>191.09363109776743</v>
      </c>
      <c r="F9813" s="76">
        <v>997.8401053393784</v>
      </c>
    </row>
    <row r="9814" spans="1:6" x14ac:dyDescent="0.2">
      <c r="A9814" s="84">
        <v>9783</v>
      </c>
      <c r="B9814" s="76">
        <v>248.41213768466696</v>
      </c>
      <c r="C9814" s="76">
        <v>354.57090553133565</v>
      </c>
      <c r="D9814" s="76">
        <v>106.9221911286416</v>
      </c>
      <c r="E9814" s="76">
        <v>375.53987931249992</v>
      </c>
      <c r="F9814" s="76">
        <v>1085.4451136571442</v>
      </c>
    </row>
    <row r="9815" spans="1:6" x14ac:dyDescent="0.2">
      <c r="A9815" s="84">
        <v>9784</v>
      </c>
      <c r="B9815" s="76">
        <v>504.23791425612728</v>
      </c>
      <c r="C9815" s="76">
        <v>351.78473031081484</v>
      </c>
      <c r="D9815" s="76">
        <v>121.035578111376</v>
      </c>
      <c r="E9815" s="76">
        <v>62.817383604392624</v>
      </c>
      <c r="F9815" s="76">
        <v>1039.8756062827108</v>
      </c>
    </row>
    <row r="9816" spans="1:6" x14ac:dyDescent="0.2">
      <c r="A9816" s="84">
        <v>9785</v>
      </c>
      <c r="B9816" s="76">
        <v>54.711674347343319</v>
      </c>
      <c r="C9816" s="76">
        <v>516.65903891234439</v>
      </c>
      <c r="D9816" s="76">
        <v>87.49932835252045</v>
      </c>
      <c r="E9816" s="76">
        <v>60.968053833880987</v>
      </c>
      <c r="F9816" s="76">
        <v>719.83809544608914</v>
      </c>
    </row>
    <row r="9817" spans="1:6" x14ac:dyDescent="0.2">
      <c r="A9817" s="84">
        <v>9786</v>
      </c>
      <c r="B9817" s="76">
        <v>394.70826951742379</v>
      </c>
      <c r="C9817" s="76">
        <v>-2.532886564109853</v>
      </c>
      <c r="D9817" s="76">
        <v>-26.943738785220226</v>
      </c>
      <c r="E9817" s="76">
        <v>-1.7168153993337416</v>
      </c>
      <c r="F9817" s="76">
        <v>363.51482876875997</v>
      </c>
    </row>
    <row r="9818" spans="1:6" x14ac:dyDescent="0.2">
      <c r="A9818" s="84">
        <v>9787</v>
      </c>
      <c r="B9818" s="76">
        <v>348.593406136265</v>
      </c>
      <c r="C9818" s="76">
        <v>942.65734555157781</v>
      </c>
      <c r="D9818" s="76">
        <v>100.04283270966677</v>
      </c>
      <c r="E9818" s="76">
        <v>264.14564991257356</v>
      </c>
      <c r="F9818" s="76">
        <v>1655.4392343100831</v>
      </c>
    </row>
    <row r="9819" spans="1:6" x14ac:dyDescent="0.2">
      <c r="A9819" s="84">
        <v>9788</v>
      </c>
      <c r="B9819" s="76">
        <v>477.48225351821918</v>
      </c>
      <c r="C9819" s="76">
        <v>67.538106135588777</v>
      </c>
      <c r="D9819" s="76">
        <v>-1.2830351802485822</v>
      </c>
      <c r="E9819" s="76">
        <v>210.26473639032756</v>
      </c>
      <c r="F9819" s="76">
        <v>754.00206086388698</v>
      </c>
    </row>
    <row r="9820" spans="1:6" x14ac:dyDescent="0.2">
      <c r="A9820" s="84">
        <v>9789</v>
      </c>
      <c r="B9820" s="76">
        <v>251.09844040589951</v>
      </c>
      <c r="C9820" s="76">
        <v>51.327632125285717</v>
      </c>
      <c r="D9820" s="76">
        <v>79.835028620751601</v>
      </c>
      <c r="E9820" s="76">
        <v>350.99844910763852</v>
      </c>
      <c r="F9820" s="76">
        <v>733.25955025957535</v>
      </c>
    </row>
    <row r="9821" spans="1:6" x14ac:dyDescent="0.2">
      <c r="A9821" s="84">
        <v>9790</v>
      </c>
      <c r="B9821" s="76">
        <v>213.54388554585228</v>
      </c>
      <c r="C9821" s="76">
        <v>-26.088731610331486</v>
      </c>
      <c r="D9821" s="76">
        <v>-29.830567940779538</v>
      </c>
      <c r="E9821" s="76">
        <v>252.76647110260421</v>
      </c>
      <c r="F9821" s="76">
        <v>410.39105709734548</v>
      </c>
    </row>
    <row r="9822" spans="1:6" x14ac:dyDescent="0.2">
      <c r="A9822" s="84">
        <v>9791</v>
      </c>
      <c r="B9822" s="76">
        <v>-114.36434737868171</v>
      </c>
      <c r="C9822" s="76">
        <v>12.574467694404973</v>
      </c>
      <c r="D9822" s="76">
        <v>61.231018507147155</v>
      </c>
      <c r="E9822" s="76">
        <v>115.04773891289383</v>
      </c>
      <c r="F9822" s="76">
        <v>74.488877735764248</v>
      </c>
    </row>
    <row r="9823" spans="1:6" x14ac:dyDescent="0.2">
      <c r="A9823" s="84">
        <v>9792</v>
      </c>
      <c r="B9823" s="76">
        <v>5.0687572417497222</v>
      </c>
      <c r="C9823" s="76">
        <v>166.55736407026214</v>
      </c>
      <c r="D9823" s="76">
        <v>-29.509809145717391</v>
      </c>
      <c r="E9823" s="76">
        <v>538.65844940673855</v>
      </c>
      <c r="F9823" s="76">
        <v>680.77476157303306</v>
      </c>
    </row>
    <row r="9824" spans="1:6" x14ac:dyDescent="0.2">
      <c r="A9824" s="84">
        <v>9793</v>
      </c>
      <c r="B9824" s="76">
        <v>599.54797762267458</v>
      </c>
      <c r="C9824" s="76">
        <v>425.65505285667814</v>
      </c>
      <c r="D9824" s="76">
        <v>-55.491271545751182</v>
      </c>
      <c r="E9824" s="76">
        <v>318.79760679136433</v>
      </c>
      <c r="F9824" s="76">
        <v>1288.5093657249658</v>
      </c>
    </row>
    <row r="9825" spans="1:6" x14ac:dyDescent="0.2">
      <c r="A9825" s="84">
        <v>9794</v>
      </c>
      <c r="B9825" s="76">
        <v>391.57424967598581</v>
      </c>
      <c r="C9825" s="76">
        <v>-22.289401764166705</v>
      </c>
      <c r="D9825" s="76">
        <v>-25.981462400033791</v>
      </c>
      <c r="E9825" s="76">
        <v>62.245111804614709</v>
      </c>
      <c r="F9825" s="76">
        <v>405.54849731640002</v>
      </c>
    </row>
    <row r="9826" spans="1:6" x14ac:dyDescent="0.2">
      <c r="A9826" s="84">
        <v>9795</v>
      </c>
      <c r="B9826" s="76">
        <v>97.692517887064128</v>
      </c>
      <c r="C9826" s="76">
        <v>-25.328865641098531</v>
      </c>
      <c r="D9826" s="76">
        <v>-3.2075879506214555</v>
      </c>
      <c r="E9826" s="76">
        <v>-8.0118051968907942</v>
      </c>
      <c r="F9826" s="76">
        <v>61.144259098453347</v>
      </c>
    </row>
    <row r="9827" spans="1:6" x14ac:dyDescent="0.2">
      <c r="A9827" s="84">
        <v>9796</v>
      </c>
      <c r="B9827" s="76">
        <v>526.17605314619323</v>
      </c>
      <c r="C9827" s="76">
        <v>236.46503323969409</v>
      </c>
      <c r="D9827" s="76">
        <v>-64.649852879883653</v>
      </c>
      <c r="E9827" s="76">
        <v>324.23418888925448</v>
      </c>
      <c r="F9827" s="76">
        <v>1022.2254223952582</v>
      </c>
    </row>
    <row r="9828" spans="1:6" x14ac:dyDescent="0.2">
      <c r="A9828" s="84">
        <v>9797</v>
      </c>
      <c r="B9828" s="76">
        <v>140.61967818957646</v>
      </c>
      <c r="C9828" s="76">
        <v>-36.2202778667709</v>
      </c>
      <c r="D9828" s="76">
        <v>-29.189050350655243</v>
      </c>
      <c r="E9828" s="76">
        <v>224.15288111370853</v>
      </c>
      <c r="F9828" s="76">
        <v>299.36323108585884</v>
      </c>
    </row>
    <row r="9829" spans="1:6" x14ac:dyDescent="0.2">
      <c r="A9829" s="84">
        <v>9798</v>
      </c>
      <c r="B9829" s="76">
        <v>417.04044229048668</v>
      </c>
      <c r="C9829" s="76">
        <v>354.6608706574799</v>
      </c>
      <c r="D9829" s="76">
        <v>28.049438893076413</v>
      </c>
      <c r="E9829" s="76">
        <v>434.70375340392502</v>
      </c>
      <c r="F9829" s="76">
        <v>1234.454505244968</v>
      </c>
    </row>
    <row r="9830" spans="1:6" x14ac:dyDescent="0.2">
      <c r="A9830" s="84">
        <v>9799</v>
      </c>
      <c r="B9830" s="76">
        <v>710.0267398389974</v>
      </c>
      <c r="C9830" s="76">
        <v>522.06806582311935</v>
      </c>
      <c r="D9830" s="76">
        <v>7.2001172140369505</v>
      </c>
      <c r="E9830" s="76">
        <v>349.63402679378271</v>
      </c>
      <c r="F9830" s="76">
        <v>1588.9289496699366</v>
      </c>
    </row>
    <row r="9831" spans="1:6" x14ac:dyDescent="0.2">
      <c r="A9831" s="84">
        <v>9800</v>
      </c>
      <c r="B9831" s="76">
        <v>496.23268932963833</v>
      </c>
      <c r="C9831" s="76">
        <v>73.110456576630455</v>
      </c>
      <c r="D9831" s="76">
        <v>73.74061151457083</v>
      </c>
      <c r="E9831" s="76">
        <v>610.54481746445572</v>
      </c>
      <c r="F9831" s="76">
        <v>1253.6285748852952</v>
      </c>
    </row>
    <row r="9832" spans="1:6" x14ac:dyDescent="0.2">
      <c r="A9832" s="84">
        <v>9801</v>
      </c>
      <c r="B9832" s="76">
        <v>381.27675591126103</v>
      </c>
      <c r="C9832" s="76">
        <v>-33.940679959072028</v>
      </c>
      <c r="D9832" s="76">
        <v>37.672202744940783</v>
      </c>
      <c r="E9832" s="76">
        <v>132.56828599170916</v>
      </c>
      <c r="F9832" s="76">
        <v>517.57656468883897</v>
      </c>
    </row>
    <row r="9833" spans="1:6" x14ac:dyDescent="0.2">
      <c r="A9833" s="84">
        <v>9802</v>
      </c>
      <c r="B9833" s="76">
        <v>252.44159176651578</v>
      </c>
      <c r="C9833" s="76">
        <v>553.13260543552622</v>
      </c>
      <c r="D9833" s="76">
        <v>-11.226557827175094</v>
      </c>
      <c r="E9833" s="76">
        <v>352.78152169256123</v>
      </c>
      <c r="F9833" s="76">
        <v>1147.1291610674282</v>
      </c>
    </row>
    <row r="9834" spans="1:6" x14ac:dyDescent="0.2">
      <c r="A9834" s="84">
        <v>9803</v>
      </c>
      <c r="B9834" s="76">
        <v>375.00871622838508</v>
      </c>
      <c r="C9834" s="76">
        <v>146.63752533993861</v>
      </c>
      <c r="D9834" s="76">
        <v>-47.151542874135394</v>
      </c>
      <c r="E9834" s="76">
        <v>35.414594400641704</v>
      </c>
      <c r="F9834" s="76">
        <v>509.90929309483005</v>
      </c>
    </row>
    <row r="9835" spans="1:6" x14ac:dyDescent="0.2">
      <c r="A9835" s="84">
        <v>9804</v>
      </c>
      <c r="B9835" s="76">
        <v>154.05119179573921</v>
      </c>
      <c r="C9835" s="76">
        <v>67.284817479177804</v>
      </c>
      <c r="D9835" s="76">
        <v>-26.302221195095935</v>
      </c>
      <c r="E9835" s="76">
        <v>346.13413880952629</v>
      </c>
      <c r="F9835" s="76">
        <v>541.16792688934743</v>
      </c>
    </row>
    <row r="9836" spans="1:6" x14ac:dyDescent="0.2">
      <c r="A9836" s="84">
        <v>9805</v>
      </c>
      <c r="B9836" s="76">
        <v>600.89112898329086</v>
      </c>
      <c r="C9836" s="76">
        <v>210.7195554119179</v>
      </c>
      <c r="D9836" s="76">
        <v>-26.302221195095935</v>
      </c>
      <c r="E9836" s="76">
        <v>209.27381431948277</v>
      </c>
      <c r="F9836" s="76">
        <v>994.58227751959555</v>
      </c>
    </row>
    <row r="9837" spans="1:6" x14ac:dyDescent="0.2">
      <c r="A9837" s="84">
        <v>9806</v>
      </c>
      <c r="B9837" s="76">
        <v>63.271982868455098</v>
      </c>
      <c r="C9837" s="76">
        <v>-0.5065773128219706</v>
      </c>
      <c r="D9837" s="76">
        <v>-0.6415175901242911</v>
      </c>
      <c r="E9837" s="76">
        <v>-0.28613589988895693</v>
      </c>
      <c r="F9837" s="76">
        <v>61.837752065619888</v>
      </c>
    </row>
    <row r="9838" spans="1:6" x14ac:dyDescent="0.2">
      <c r="A9838" s="84">
        <v>9807</v>
      </c>
      <c r="B9838" s="76">
        <v>300.29364039128768</v>
      </c>
      <c r="C9838" s="76">
        <v>221.52100251144594</v>
      </c>
      <c r="D9838" s="76">
        <v>34.785373589381472</v>
      </c>
      <c r="E9838" s="76">
        <v>517.99040742914462</v>
      </c>
      <c r="F9838" s="76">
        <v>1074.5904239212596</v>
      </c>
    </row>
    <row r="9839" spans="1:6" x14ac:dyDescent="0.2">
      <c r="A9839" s="84">
        <v>9808</v>
      </c>
      <c r="B9839" s="76">
        <v>78.888398838436274</v>
      </c>
      <c r="C9839" s="76">
        <v>190.11320911648377</v>
      </c>
      <c r="D9839" s="76">
        <v>196.87807746871209</v>
      </c>
      <c r="E9839" s="76">
        <v>98.737992619223292</v>
      </c>
      <c r="F9839" s="76">
        <v>564.61767804285546</v>
      </c>
    </row>
    <row r="9840" spans="1:6" x14ac:dyDescent="0.2">
      <c r="A9840" s="84">
        <v>9809</v>
      </c>
      <c r="B9840" s="76">
        <v>615.66579395006988</v>
      </c>
      <c r="C9840" s="76">
        <v>191.722906181094</v>
      </c>
      <c r="D9840" s="76">
        <v>-29.509809145717391</v>
      </c>
      <c r="E9840" s="76">
        <v>393.41281947679312</v>
      </c>
      <c r="F9840" s="76">
        <v>1171.2917104622395</v>
      </c>
    </row>
    <row r="9841" spans="1:6" x14ac:dyDescent="0.2">
      <c r="A9841" s="84">
        <v>9810</v>
      </c>
      <c r="B9841" s="76">
        <v>334.32014152689999</v>
      </c>
      <c r="C9841" s="76">
        <v>61.205889725314151</v>
      </c>
      <c r="D9841" s="76">
        <v>-13.792628187672259</v>
      </c>
      <c r="E9841" s="76">
        <v>243.10410769196864</v>
      </c>
      <c r="F9841" s="76">
        <v>624.83751075651048</v>
      </c>
    </row>
    <row r="9842" spans="1:6" x14ac:dyDescent="0.2">
      <c r="A9842" s="84">
        <v>9811</v>
      </c>
      <c r="B9842" s="76">
        <v>794.14387520040873</v>
      </c>
      <c r="C9842" s="76">
        <v>379.89977117243416</v>
      </c>
      <c r="D9842" s="76">
        <v>29.332474073324995</v>
      </c>
      <c r="E9842" s="76">
        <v>246.31785977633612</v>
      </c>
      <c r="F9842" s="76">
        <v>1449.693980222504</v>
      </c>
    </row>
    <row r="9843" spans="1:6" x14ac:dyDescent="0.2">
      <c r="A9843" s="84">
        <v>9812</v>
      </c>
      <c r="B9843" s="76">
        <v>46.706449420854256</v>
      </c>
      <c r="C9843" s="76">
        <v>-28.621618174441338</v>
      </c>
      <c r="D9843" s="76">
        <v>-20.849321679039463</v>
      </c>
      <c r="E9843" s="76">
        <v>26.258245604195086</v>
      </c>
      <c r="F9843" s="76">
        <v>23.493755171568541</v>
      </c>
    </row>
    <row r="9844" spans="1:6" x14ac:dyDescent="0.2">
      <c r="A9844" s="84">
        <v>9813</v>
      </c>
      <c r="B9844" s="76">
        <v>658.5929542525821</v>
      </c>
      <c r="C9844" s="76">
        <v>-19.249937887234882</v>
      </c>
      <c r="D9844" s="76">
        <v>114.94116100519523</v>
      </c>
      <c r="E9844" s="76">
        <v>319.65601449103121</v>
      </c>
      <c r="F9844" s="76">
        <v>1073.9401918615736</v>
      </c>
    </row>
    <row r="9845" spans="1:6" x14ac:dyDescent="0.2">
      <c r="A9845" s="84">
        <v>9814</v>
      </c>
      <c r="B9845" s="76">
        <v>450.17150918568814</v>
      </c>
      <c r="C9845" s="76">
        <v>160.82169009895378</v>
      </c>
      <c r="D9845" s="76">
        <v>48.257242981991581</v>
      </c>
      <c r="E9845" s="76">
        <v>322.86976657539867</v>
      </c>
      <c r="F9845" s="76">
        <v>982.12020884203218</v>
      </c>
    </row>
    <row r="9846" spans="1:6" x14ac:dyDescent="0.2">
      <c r="A9846" s="84">
        <v>9815</v>
      </c>
      <c r="B9846" s="76">
        <v>385.75392711331529</v>
      </c>
      <c r="C9846" s="76">
        <v>-24.82228832827656</v>
      </c>
      <c r="D9846" s="76">
        <v>-9.9435226469265121</v>
      </c>
      <c r="E9846" s="76">
        <v>254.76942240182694</v>
      </c>
      <c r="F9846" s="76">
        <v>605.75753853993911</v>
      </c>
    </row>
    <row r="9847" spans="1:6" x14ac:dyDescent="0.2">
      <c r="A9847" s="84">
        <v>9816</v>
      </c>
      <c r="B9847" s="76">
        <v>144.20141515121986</v>
      </c>
      <c r="C9847" s="76">
        <v>-26.342020266742473</v>
      </c>
      <c r="D9847" s="76">
        <v>-12.509593007423677</v>
      </c>
      <c r="E9847" s="76">
        <v>-5.1504461980012248</v>
      </c>
      <c r="F9847" s="76">
        <v>100.19935567905249</v>
      </c>
    </row>
    <row r="9848" spans="1:6" x14ac:dyDescent="0.2">
      <c r="A9848" s="84">
        <v>9817</v>
      </c>
      <c r="B9848" s="76">
        <v>443.90346950281219</v>
      </c>
      <c r="C9848" s="76">
        <v>434.26686717465168</v>
      </c>
      <c r="D9848" s="76">
        <v>31.89854443382216</v>
      </c>
      <c r="E9848" s="76">
        <v>318.44521370588643</v>
      </c>
      <c r="F9848" s="76">
        <v>1228.5140948171725</v>
      </c>
    </row>
    <row r="9849" spans="1:6" x14ac:dyDescent="0.2">
      <c r="A9849" s="84">
        <v>9818</v>
      </c>
      <c r="B9849" s="76">
        <v>615.66579395006988</v>
      </c>
      <c r="C9849" s="76">
        <v>135.58278958399953</v>
      </c>
      <c r="D9849" s="76">
        <v>33.181579614070742</v>
      </c>
      <c r="E9849" s="76">
        <v>113.68331659903801</v>
      </c>
      <c r="F9849" s="76">
        <v>898.11347974717819</v>
      </c>
    </row>
    <row r="9850" spans="1:6" x14ac:dyDescent="0.2">
      <c r="A9850" s="84">
        <v>9819</v>
      </c>
      <c r="B9850" s="76">
        <v>432.71054149767656</v>
      </c>
      <c r="C9850" s="76">
        <v>834.59305439023137</v>
      </c>
      <c r="D9850" s="76">
        <v>-10.905799032112949</v>
      </c>
      <c r="E9850" s="76">
        <v>185.72330618546619</v>
      </c>
      <c r="F9850" s="76">
        <v>1442.121103041261</v>
      </c>
    </row>
    <row r="9851" spans="1:6" x14ac:dyDescent="0.2">
      <c r="A9851" s="84">
        <v>9820</v>
      </c>
      <c r="B9851" s="76">
        <v>-58.847424473208889</v>
      </c>
      <c r="C9851" s="76">
        <v>-1.0131546256439412</v>
      </c>
      <c r="D9851" s="76">
        <v>69.106564661031044</v>
      </c>
      <c r="E9851" s="76">
        <v>103.18365264626871</v>
      </c>
      <c r="F9851" s="76">
        <v>112.42963820844693</v>
      </c>
    </row>
    <row r="9852" spans="1:6" x14ac:dyDescent="0.2">
      <c r="A9852" s="84">
        <v>9821</v>
      </c>
      <c r="B9852" s="76">
        <v>737.78520129173376</v>
      </c>
      <c r="C9852" s="76">
        <v>118.61244960446352</v>
      </c>
      <c r="D9852" s="76">
        <v>51.46483093261304</v>
      </c>
      <c r="E9852" s="76">
        <v>40.278904698753976</v>
      </c>
      <c r="F9852" s="76">
        <v>948.14138652756435</v>
      </c>
    </row>
    <row r="9853" spans="1:6" x14ac:dyDescent="0.2">
      <c r="A9853" s="84">
        <v>9822</v>
      </c>
      <c r="B9853" s="76">
        <v>380.82903879105561</v>
      </c>
      <c r="C9853" s="76">
        <v>124.1848000455052</v>
      </c>
      <c r="D9853" s="76">
        <v>-12.509593007423677</v>
      </c>
      <c r="E9853" s="76">
        <v>126.84556799393002</v>
      </c>
      <c r="F9853" s="76">
        <v>619.34981382306717</v>
      </c>
    </row>
    <row r="9854" spans="1:6" x14ac:dyDescent="0.2">
      <c r="A9854" s="84">
        <v>9823</v>
      </c>
      <c r="B9854" s="76">
        <v>279.75233609904672</v>
      </c>
      <c r="C9854" s="76">
        <v>-4.0526185025757648</v>
      </c>
      <c r="D9854" s="76">
        <v>44.087378646183694</v>
      </c>
      <c r="E9854" s="76">
        <v>311.64420929414041</v>
      </c>
      <c r="F9854" s="76">
        <v>631.43130553679509</v>
      </c>
    </row>
    <row r="9855" spans="1:6" x14ac:dyDescent="0.2">
      <c r="A9855" s="84">
        <v>9824</v>
      </c>
      <c r="B9855" s="76">
        <v>355.30916293934638</v>
      </c>
      <c r="C9855" s="76">
        <v>1005.7995794020355</v>
      </c>
      <c r="D9855" s="76">
        <v>15.539845885652738</v>
      </c>
      <c r="E9855" s="76">
        <v>801.72581290534526</v>
      </c>
      <c r="F9855" s="76">
        <v>2178.3744011323797</v>
      </c>
    </row>
    <row r="9856" spans="1:6" x14ac:dyDescent="0.2">
      <c r="A9856" s="84">
        <v>9825</v>
      </c>
      <c r="B9856" s="76">
        <v>515.03680837826619</v>
      </c>
      <c r="C9856" s="76">
        <v>-13.171010133371237</v>
      </c>
      <c r="D9856" s="76">
        <v>-7.3774522864293477</v>
      </c>
      <c r="E9856" s="76">
        <v>285.09982779005634</v>
      </c>
      <c r="F9856" s="76">
        <v>779.58817374852197</v>
      </c>
    </row>
    <row r="9857" spans="1:6" x14ac:dyDescent="0.2">
      <c r="A9857" s="84">
        <v>9826</v>
      </c>
      <c r="B9857" s="76">
        <v>408.98153412678903</v>
      </c>
      <c r="C9857" s="76">
        <v>620.16413425829296</v>
      </c>
      <c r="D9857" s="76">
        <v>321.94009619322622</v>
      </c>
      <c r="E9857" s="76">
        <v>64.24806310383741</v>
      </c>
      <c r="F9857" s="76">
        <v>1415.3338276821457</v>
      </c>
    </row>
    <row r="9858" spans="1:6" x14ac:dyDescent="0.2">
      <c r="A9858" s="84">
        <v>9827</v>
      </c>
      <c r="B9858" s="76">
        <v>528.41463874722035</v>
      </c>
      <c r="C9858" s="76">
        <v>728.73500273246145</v>
      </c>
      <c r="D9858" s="76">
        <v>29.796656591056887</v>
      </c>
      <c r="E9858" s="76">
        <v>241.67342819252386</v>
      </c>
      <c r="F9858" s="76">
        <v>1528.6197262632627</v>
      </c>
    </row>
    <row r="9859" spans="1:6" x14ac:dyDescent="0.2">
      <c r="A9859" s="84">
        <v>9828</v>
      </c>
      <c r="B9859" s="76">
        <v>-69.646318595347907</v>
      </c>
      <c r="C9859" s="76">
        <v>542.1512280837095</v>
      </c>
      <c r="D9859" s="76">
        <v>240.32393852477148</v>
      </c>
      <c r="E9859" s="76">
        <v>359.51626891871831</v>
      </c>
      <c r="F9859" s="76">
        <v>1072.3451169318514</v>
      </c>
    </row>
    <row r="9860" spans="1:6" x14ac:dyDescent="0.2">
      <c r="A9860" s="84">
        <v>9829</v>
      </c>
      <c r="B9860" s="76">
        <v>-59.796541950828441</v>
      </c>
      <c r="C9860" s="76">
        <v>208.26002725193041</v>
      </c>
      <c r="D9860" s="76">
        <v>670.82393117167271</v>
      </c>
      <c r="E9860" s="76">
        <v>26.984138932684061</v>
      </c>
      <c r="F9860" s="76">
        <v>846.27155540545868</v>
      </c>
    </row>
    <row r="9861" spans="1:6" x14ac:dyDescent="0.2">
      <c r="A9861" s="84">
        <v>9830</v>
      </c>
      <c r="B9861" s="76">
        <v>-16.815698411107633</v>
      </c>
      <c r="C9861" s="76">
        <v>-63.06887544633534</v>
      </c>
      <c r="D9861" s="76">
        <v>11.690740344906992</v>
      </c>
      <c r="E9861" s="76">
        <v>-3.7197666985564402</v>
      </c>
      <c r="F9861" s="76">
        <v>-71.913600211092415</v>
      </c>
    </row>
    <row r="9862" spans="1:6" x14ac:dyDescent="0.2">
      <c r="A9862" s="84">
        <v>9831</v>
      </c>
      <c r="B9862" s="76">
        <v>337.45416136833796</v>
      </c>
      <c r="C9862" s="76">
        <v>221.10439032476827</v>
      </c>
      <c r="D9862" s="76">
        <v>-2.88682915555931</v>
      </c>
      <c r="E9862" s="76">
        <v>42.567991897865632</v>
      </c>
      <c r="F9862" s="76">
        <v>598.23971443541257</v>
      </c>
    </row>
    <row r="9863" spans="1:6" x14ac:dyDescent="0.2">
      <c r="A9863" s="84">
        <v>9832</v>
      </c>
      <c r="B9863" s="76">
        <v>496.23268932963833</v>
      </c>
      <c r="C9863" s="76">
        <v>237.22489920892704</v>
      </c>
      <c r="D9863" s="76">
        <v>-24.056909629660915</v>
      </c>
      <c r="E9863" s="76">
        <v>14.812809608636812</v>
      </c>
      <c r="F9863" s="76">
        <v>724.21348851754124</v>
      </c>
    </row>
    <row r="9864" spans="1:6" x14ac:dyDescent="0.2">
      <c r="A9864" s="84">
        <v>9833</v>
      </c>
      <c r="B9864" s="76">
        <v>843.33907518579713</v>
      </c>
      <c r="C9864" s="76">
        <v>295.73457883986464</v>
      </c>
      <c r="D9864" s="76">
        <v>-33.358914686463137</v>
      </c>
      <c r="E9864" s="76">
        <v>535.64346887913791</v>
      </c>
      <c r="F9864" s="76">
        <v>1641.3582082183366</v>
      </c>
    </row>
    <row r="9865" spans="1:6" x14ac:dyDescent="0.2">
      <c r="A9865" s="84">
        <v>9834</v>
      </c>
      <c r="B9865" s="76">
        <v>273.93201353637619</v>
      </c>
      <c r="C9865" s="76">
        <v>209.95968944268492</v>
      </c>
      <c r="D9865" s="76">
        <v>-1.2830351802485822</v>
      </c>
      <c r="E9865" s="76">
        <v>28.833468703195699</v>
      </c>
      <c r="F9865" s="76">
        <v>511.44213650200822</v>
      </c>
    </row>
    <row r="9866" spans="1:6" x14ac:dyDescent="0.2">
      <c r="A9866" s="84">
        <v>9835</v>
      </c>
      <c r="B9866" s="76">
        <v>351.27970885749755</v>
      </c>
      <c r="C9866" s="76">
        <v>122.4117794506283</v>
      </c>
      <c r="D9866" s="76">
        <v>165.44371555262182</v>
      </c>
      <c r="E9866" s="76">
        <v>342.92038672515878</v>
      </c>
      <c r="F9866" s="76">
        <v>982.05559058590643</v>
      </c>
    </row>
    <row r="9867" spans="1:6" x14ac:dyDescent="0.2">
      <c r="A9867" s="84">
        <v>9836</v>
      </c>
      <c r="B9867" s="76">
        <v>203.2463917811275</v>
      </c>
      <c r="C9867" s="76">
        <v>64.24535360224597</v>
      </c>
      <c r="D9867" s="76">
        <v>-12.509593007423677</v>
      </c>
      <c r="E9867" s="76">
        <v>72.765882914917171</v>
      </c>
      <c r="F9867" s="76">
        <v>327.74803529086694</v>
      </c>
    </row>
    <row r="9868" spans="1:6" x14ac:dyDescent="0.2">
      <c r="A9868" s="84">
        <v>9837</v>
      </c>
      <c r="B9868" s="76">
        <v>21.634290689350451</v>
      </c>
      <c r="C9868" s="76">
        <v>209.36314700371867</v>
      </c>
      <c r="D9868" s="76">
        <v>-50.359130824756853</v>
      </c>
      <c r="E9868" s="76">
        <v>-24.893823290339252</v>
      </c>
      <c r="F9868" s="76">
        <v>155.74448357797303</v>
      </c>
    </row>
    <row r="9869" spans="1:6" x14ac:dyDescent="0.2">
      <c r="A9869" s="84">
        <v>9838</v>
      </c>
      <c r="B9869" s="76">
        <v>222.05051082975535</v>
      </c>
      <c r="C9869" s="76">
        <v>-3.5460411897537942</v>
      </c>
      <c r="D9869" s="76">
        <v>116.72229005289833</v>
      </c>
      <c r="E9869" s="76">
        <v>87.931085609031882</v>
      </c>
      <c r="F9869" s="76">
        <v>423.15784530193179</v>
      </c>
    </row>
    <row r="9870" spans="1:6" x14ac:dyDescent="0.2">
      <c r="A9870" s="84">
        <v>9839</v>
      </c>
      <c r="B9870" s="76">
        <v>-157.73922480139947</v>
      </c>
      <c r="C9870" s="76">
        <v>20.426416043145515</v>
      </c>
      <c r="D9870" s="76">
        <v>106.45800861090967</v>
      </c>
      <c r="E9870" s="76">
        <v>7.0208831260460158</v>
      </c>
      <c r="F9870" s="76">
        <v>-23.833917021298276</v>
      </c>
    </row>
    <row r="9871" spans="1:6" x14ac:dyDescent="0.2">
      <c r="A9871" s="84">
        <v>9840</v>
      </c>
      <c r="B9871" s="76">
        <v>318.65004231971011</v>
      </c>
      <c r="C9871" s="76">
        <v>371.95785769754929</v>
      </c>
      <c r="D9871" s="76">
        <v>47.615725391867294</v>
      </c>
      <c r="E9871" s="76">
        <v>129.9268057071196</v>
      </c>
      <c r="F9871" s="76">
        <v>868.1504311162463</v>
      </c>
    </row>
    <row r="9872" spans="1:6" x14ac:dyDescent="0.2">
      <c r="A9872" s="84">
        <v>9841</v>
      </c>
      <c r="B9872" s="76">
        <v>831.25071294025065</v>
      </c>
      <c r="C9872" s="76">
        <v>502.40151574920674</v>
      </c>
      <c r="D9872" s="76">
        <v>20.958834051986571</v>
      </c>
      <c r="E9872" s="76">
        <v>479.69334687208021</v>
      </c>
      <c r="F9872" s="76">
        <v>1834.3044096135241</v>
      </c>
    </row>
    <row r="9873" spans="1:6" x14ac:dyDescent="0.2">
      <c r="A9873" s="84">
        <v>9842</v>
      </c>
      <c r="B9873" s="76">
        <v>370.08382790612541</v>
      </c>
      <c r="C9873" s="76">
        <v>112.2802331941889</v>
      </c>
      <c r="D9873" s="76">
        <v>-99.11446767420297</v>
      </c>
      <c r="E9873" s="76">
        <v>84.145061724886489</v>
      </c>
      <c r="F9873" s="76">
        <v>467.39465515099783</v>
      </c>
    </row>
    <row r="9874" spans="1:6" x14ac:dyDescent="0.2">
      <c r="A9874" s="84">
        <v>9843</v>
      </c>
      <c r="B9874" s="76">
        <v>617.90437955109701</v>
      </c>
      <c r="C9874" s="76">
        <v>144.95446987120599</v>
      </c>
      <c r="D9874" s="76">
        <v>-11.226557827175094</v>
      </c>
      <c r="E9874" s="76">
        <v>150.5285904991245</v>
      </c>
      <c r="F9874" s="76">
        <v>902.16088209425243</v>
      </c>
    </row>
    <row r="9875" spans="1:6" x14ac:dyDescent="0.2">
      <c r="A9875" s="84">
        <v>9844</v>
      </c>
      <c r="B9875" s="76">
        <v>197.42606921845697</v>
      </c>
      <c r="C9875" s="76">
        <v>187.16371036569626</v>
      </c>
      <c r="D9875" s="76">
        <v>-6.7359346963050566</v>
      </c>
      <c r="E9875" s="76">
        <v>122.20113641011775</v>
      </c>
      <c r="F9875" s="76">
        <v>500.05498129796592</v>
      </c>
    </row>
    <row r="9876" spans="1:6" x14ac:dyDescent="0.2">
      <c r="A9876" s="84">
        <v>9845</v>
      </c>
      <c r="B9876" s="76">
        <v>217.5733396277011</v>
      </c>
      <c r="C9876" s="76">
        <v>-1.7730205948768971</v>
      </c>
      <c r="D9876" s="76">
        <v>37.351443949878636</v>
      </c>
      <c r="E9876" s="76">
        <v>155.39290079723676</v>
      </c>
      <c r="F9876" s="76">
        <v>408.54466377993958</v>
      </c>
    </row>
    <row r="9877" spans="1:6" x14ac:dyDescent="0.2">
      <c r="A9877" s="84">
        <v>9846</v>
      </c>
      <c r="B9877" s="76">
        <v>246.62126920384526</v>
      </c>
      <c r="C9877" s="76">
        <v>97.842779778762718</v>
      </c>
      <c r="D9877" s="76">
        <v>110.12977907926305</v>
      </c>
      <c r="E9877" s="76">
        <v>280.16926030635511</v>
      </c>
      <c r="F9877" s="76">
        <v>734.76308836822614</v>
      </c>
    </row>
    <row r="9878" spans="1:6" x14ac:dyDescent="0.2">
      <c r="A9878" s="84">
        <v>9847</v>
      </c>
      <c r="B9878" s="76">
        <v>324.02264776217521</v>
      </c>
      <c r="C9878" s="76">
        <v>45.248704371422072</v>
      </c>
      <c r="D9878" s="76">
        <v>-27.585256375344517</v>
      </c>
      <c r="E9878" s="76">
        <v>-14.879066794225761</v>
      </c>
      <c r="F9878" s="76">
        <v>326.80702896402704</v>
      </c>
    </row>
    <row r="9879" spans="1:6" x14ac:dyDescent="0.2">
      <c r="A9879" s="84">
        <v>9848</v>
      </c>
      <c r="B9879" s="76">
        <v>254.68017736754291</v>
      </c>
      <c r="C9879" s="76">
        <v>400.48951074584636</v>
      </c>
      <c r="D9879" s="76">
        <v>-22.773874449412332</v>
      </c>
      <c r="E9879" s="76">
        <v>183.94023360054351</v>
      </c>
      <c r="F9879" s="76">
        <v>816.3360472645204</v>
      </c>
    </row>
    <row r="9880" spans="1:6" x14ac:dyDescent="0.2">
      <c r="A9880" s="84">
        <v>9849</v>
      </c>
      <c r="B9880" s="76">
        <v>-397.94858540287868</v>
      </c>
      <c r="C9880" s="76">
        <v>-109.51066469568995</v>
      </c>
      <c r="D9880" s="76">
        <v>204.39895347781118</v>
      </c>
      <c r="E9880" s="76">
        <v>-30.616541288118391</v>
      </c>
      <c r="F9880" s="76">
        <v>-333.67683790887588</v>
      </c>
    </row>
    <row r="9881" spans="1:6" x14ac:dyDescent="0.2">
      <c r="A9881" s="84">
        <v>9850</v>
      </c>
      <c r="B9881" s="76">
        <v>283.28038982348153</v>
      </c>
      <c r="C9881" s="76">
        <v>1080.5197330432761</v>
      </c>
      <c r="D9881" s="76">
        <v>-33.536249758855533</v>
      </c>
      <c r="E9881" s="76">
        <v>520.65299487126754</v>
      </c>
      <c r="F9881" s="76">
        <v>1850.9168679791696</v>
      </c>
    </row>
    <row r="9882" spans="1:6" x14ac:dyDescent="0.2">
      <c r="A9882" s="84">
        <v>9851</v>
      </c>
      <c r="B9882" s="76">
        <v>306.11396295395821</v>
      </c>
      <c r="C9882" s="76">
        <v>259.51430097309373</v>
      </c>
      <c r="D9882" s="76">
        <v>-2.7434054328895598</v>
      </c>
      <c r="E9882" s="76">
        <v>113.90319531333802</v>
      </c>
      <c r="F9882" s="76">
        <v>676.78805380750032</v>
      </c>
    </row>
    <row r="9883" spans="1:6" x14ac:dyDescent="0.2">
      <c r="A9883" s="84">
        <v>9852</v>
      </c>
      <c r="B9883" s="76">
        <v>541.8461523533831</v>
      </c>
      <c r="C9883" s="76">
        <v>195.0156587144368</v>
      </c>
      <c r="D9883" s="76">
        <v>49.54027816224017</v>
      </c>
      <c r="E9883" s="76">
        <v>273.58813460890917</v>
      </c>
      <c r="F9883" s="76">
        <v>1059.9902238389691</v>
      </c>
    </row>
    <row r="9884" spans="1:6" x14ac:dyDescent="0.2">
      <c r="A9884" s="84">
        <v>9853</v>
      </c>
      <c r="B9884" s="76">
        <v>391.96828355898276</v>
      </c>
      <c r="C9884" s="76">
        <v>194.67240493188149</v>
      </c>
      <c r="D9884" s="76">
        <v>81.582246318732089</v>
      </c>
      <c r="E9884" s="76">
        <v>1427.7430761213377</v>
      </c>
      <c r="F9884" s="76">
        <v>2095.9660109309343</v>
      </c>
    </row>
    <row r="9885" spans="1:6" x14ac:dyDescent="0.2">
      <c r="A9885" s="84">
        <v>9854</v>
      </c>
      <c r="B9885" s="76">
        <v>-263.79449905287686</v>
      </c>
      <c r="C9885" s="76">
        <v>400.56286914996872</v>
      </c>
      <c r="D9885" s="76">
        <v>210.49337058399195</v>
      </c>
      <c r="E9885" s="76">
        <v>-35.547108771819609</v>
      </c>
      <c r="F9885" s="76">
        <v>311.7146319092642</v>
      </c>
    </row>
    <row r="9886" spans="1:6" x14ac:dyDescent="0.2">
      <c r="A9886" s="84">
        <v>9855</v>
      </c>
      <c r="B9886" s="76">
        <v>186.68085833352677</v>
      </c>
      <c r="C9886" s="76">
        <v>322.74649994969576</v>
      </c>
      <c r="D9886" s="76">
        <v>144.45097015091261</v>
      </c>
      <c r="E9886" s="76">
        <v>440.14033550181523</v>
      </c>
      <c r="F9886" s="76">
        <v>1094.0186639359504</v>
      </c>
    </row>
    <row r="9887" spans="1:6" x14ac:dyDescent="0.2">
      <c r="A9887" s="84">
        <v>9856</v>
      </c>
      <c r="B9887" s="76">
        <v>85.60415564151765</v>
      </c>
      <c r="C9887" s="76">
        <v>138.62225346093135</v>
      </c>
      <c r="D9887" s="76">
        <v>101.32586788991534</v>
      </c>
      <c r="E9887" s="76">
        <v>57.380801506502443</v>
      </c>
      <c r="F9887" s="76">
        <v>382.93307849886679</v>
      </c>
    </row>
    <row r="9888" spans="1:6" x14ac:dyDescent="0.2">
      <c r="A9888" s="84">
        <v>9857</v>
      </c>
      <c r="B9888" s="76">
        <v>294.92103494882258</v>
      </c>
      <c r="C9888" s="76">
        <v>109.49405797366805</v>
      </c>
      <c r="D9888" s="76">
        <v>-7.8755461538838887</v>
      </c>
      <c r="E9888" s="76">
        <v>61.386704104947839</v>
      </c>
      <c r="F9888" s="76">
        <v>457.92625087355464</v>
      </c>
    </row>
    <row r="9889" spans="1:6" x14ac:dyDescent="0.2">
      <c r="A9889" s="84">
        <v>9858</v>
      </c>
      <c r="B9889" s="76">
        <v>32.379501574280653</v>
      </c>
      <c r="C9889" s="76">
        <v>109.74734663007902</v>
      </c>
      <c r="D9889" s="76">
        <v>51.144072137550893</v>
      </c>
      <c r="E9889" s="76">
        <v>-29.758133588451521</v>
      </c>
      <c r="F9889" s="76">
        <v>163.51278675345904</v>
      </c>
    </row>
    <row r="9890" spans="1:6" x14ac:dyDescent="0.2">
      <c r="A9890" s="84">
        <v>9859</v>
      </c>
      <c r="B9890" s="76">
        <v>-284.33580334511771</v>
      </c>
      <c r="C9890" s="76">
        <v>-19.339903013379171</v>
      </c>
      <c r="D9890" s="76">
        <v>63.974423940036715</v>
      </c>
      <c r="E9890" s="76">
        <v>-82.319774824897507</v>
      </c>
      <c r="F9890" s="76">
        <v>-322.02105724335763</v>
      </c>
    </row>
    <row r="9891" spans="1:6" x14ac:dyDescent="0.2">
      <c r="A9891" s="84">
        <v>9860</v>
      </c>
      <c r="B9891" s="76">
        <v>819.6100678149096</v>
      </c>
      <c r="C9891" s="76">
        <v>1252.7394126807242</v>
      </c>
      <c r="D9891" s="76">
        <v>23.879574557268526</v>
      </c>
      <c r="E9891" s="76">
        <v>681.15412755143905</v>
      </c>
      <c r="F9891" s="76">
        <v>2777.3831826043411</v>
      </c>
    </row>
    <row r="9892" spans="1:6" x14ac:dyDescent="0.2">
      <c r="A9892" s="84">
        <v>9861</v>
      </c>
      <c r="B9892" s="76">
        <v>897.45916349344498</v>
      </c>
      <c r="C9892" s="76">
        <v>458.58257819010623</v>
      </c>
      <c r="D9892" s="76">
        <v>171.21737386374045</v>
      </c>
      <c r="E9892" s="76">
        <v>411.0869880843195</v>
      </c>
      <c r="F9892" s="76">
        <v>1938.3461036316112</v>
      </c>
    </row>
    <row r="9893" spans="1:6" x14ac:dyDescent="0.2">
      <c r="A9893" s="84">
        <v>9862</v>
      </c>
      <c r="B9893" s="76">
        <v>346.35482053523788</v>
      </c>
      <c r="C9893" s="76">
        <v>384.4589669878319</v>
      </c>
      <c r="D9893" s="76">
        <v>-130.86958838535537</v>
      </c>
      <c r="E9893" s="76">
        <v>160.47708980964904</v>
      </c>
      <c r="F9893" s="76">
        <v>760.42128894736334</v>
      </c>
    </row>
    <row r="9894" spans="1:6" x14ac:dyDescent="0.2">
      <c r="A9894" s="84">
        <v>9863</v>
      </c>
      <c r="B9894" s="76">
        <v>557.06853444036756</v>
      </c>
      <c r="C9894" s="76">
        <v>159.80853547330986</v>
      </c>
      <c r="D9894" s="76">
        <v>118.64684282327121</v>
      </c>
      <c r="E9894" s="76">
        <v>129.42079109293064</v>
      </c>
      <c r="F9894" s="76">
        <v>964.94470382987924</v>
      </c>
    </row>
    <row r="9895" spans="1:6" x14ac:dyDescent="0.2">
      <c r="A9895" s="84">
        <v>9864</v>
      </c>
      <c r="B9895" s="76">
        <v>428.68108741582773</v>
      </c>
      <c r="C9895" s="76">
        <v>731.68450148324905</v>
      </c>
      <c r="D9895" s="76">
        <v>53.38938370298591</v>
      </c>
      <c r="E9895" s="76">
        <v>541.01379379143918</v>
      </c>
      <c r="F9895" s="76">
        <v>1754.7687663935019</v>
      </c>
    </row>
    <row r="9896" spans="1:6" x14ac:dyDescent="0.2">
      <c r="A9896" s="84">
        <v>9865</v>
      </c>
      <c r="B9896" s="76">
        <v>374.56099910817966</v>
      </c>
      <c r="C9896" s="76">
        <v>176.52558679643488</v>
      </c>
      <c r="D9896" s="76">
        <v>-10.120857719318906</v>
      </c>
      <c r="E9896" s="76">
        <v>90.220172808143531</v>
      </c>
      <c r="F9896" s="76">
        <v>631.18590099343919</v>
      </c>
    </row>
    <row r="9897" spans="1:6" x14ac:dyDescent="0.2">
      <c r="A9897" s="84">
        <v>9866</v>
      </c>
      <c r="B9897" s="76">
        <v>441.21716678157964</v>
      </c>
      <c r="C9897" s="76">
        <v>-20.00980385646784</v>
      </c>
      <c r="D9897" s="76">
        <v>44.408137441245842</v>
      </c>
      <c r="E9897" s="76">
        <v>33.917657715607973</v>
      </c>
      <c r="F9897" s="76">
        <v>499.53315808196561</v>
      </c>
    </row>
    <row r="9898" spans="1:6" x14ac:dyDescent="0.2">
      <c r="A9898" s="84">
        <v>9867</v>
      </c>
      <c r="B9898" s="76">
        <v>269.00712521411651</v>
      </c>
      <c r="C9898" s="76">
        <v>28.278364391886058</v>
      </c>
      <c r="D9898" s="76">
        <v>-42.019402153141066</v>
      </c>
      <c r="E9898" s="76">
        <v>23.11075070541656</v>
      </c>
      <c r="F9898" s="76">
        <v>278.37683815827802</v>
      </c>
    </row>
    <row r="9899" spans="1:6" x14ac:dyDescent="0.2">
      <c r="A9899" s="84">
        <v>9868</v>
      </c>
      <c r="B9899" s="76">
        <v>105.69774281355319</v>
      </c>
      <c r="C9899" s="76">
        <v>747.7150452412634</v>
      </c>
      <c r="D9899" s="76">
        <v>134.65087122665585</v>
      </c>
      <c r="E9899" s="76">
        <v>71.335203415472378</v>
      </c>
      <c r="F9899" s="76">
        <v>1059.3988626969447</v>
      </c>
    </row>
    <row r="9900" spans="1:6" x14ac:dyDescent="0.2">
      <c r="A9900" s="84">
        <v>9869</v>
      </c>
      <c r="B9900" s="76">
        <v>-39.201554421378887</v>
      </c>
      <c r="C9900" s="76">
        <v>312.18173478455674</v>
      </c>
      <c r="D9900" s="76">
        <v>60.446077194353116</v>
      </c>
      <c r="E9900" s="76">
        <v>-1.2108007851447766</v>
      </c>
      <c r="F9900" s="76">
        <v>332.21545677238618</v>
      </c>
    </row>
    <row r="9901" spans="1:6" x14ac:dyDescent="0.2">
      <c r="A9901" s="84">
        <v>9870</v>
      </c>
      <c r="B9901" s="76">
        <v>602.23428034390713</v>
      </c>
      <c r="C9901" s="76">
        <v>360.99308706775452</v>
      </c>
      <c r="D9901" s="76">
        <v>-29.189050350655243</v>
      </c>
      <c r="E9901" s="76">
        <v>893.50917958411151</v>
      </c>
      <c r="F9901" s="76">
        <v>1827.5474966451179</v>
      </c>
    </row>
    <row r="9902" spans="1:6" x14ac:dyDescent="0.2">
      <c r="A9902" s="84">
        <v>9871</v>
      </c>
      <c r="B9902" s="76">
        <v>284.67722442130651</v>
      </c>
      <c r="C9902" s="76">
        <v>130.51701645577984</v>
      </c>
      <c r="D9902" s="76">
        <v>-4.1698643358078922</v>
      </c>
      <c r="E9902" s="76">
        <v>6.1624754263791459</v>
      </c>
      <c r="F9902" s="76">
        <v>417.18685196765762</v>
      </c>
    </row>
    <row r="9903" spans="1:6" x14ac:dyDescent="0.2">
      <c r="A9903" s="84">
        <v>9872</v>
      </c>
      <c r="B9903" s="76">
        <v>-278.51548078244718</v>
      </c>
      <c r="C9903" s="76">
        <v>79.605996517171775</v>
      </c>
      <c r="D9903" s="76">
        <v>-33.215490963793386</v>
      </c>
      <c r="E9903" s="76">
        <v>-23.177007891005513</v>
      </c>
      <c r="F9903" s="76">
        <v>-255.30198312007431</v>
      </c>
    </row>
    <row r="9904" spans="1:6" x14ac:dyDescent="0.2">
      <c r="A9904" s="84">
        <v>9873</v>
      </c>
      <c r="B9904" s="76">
        <v>738.68063553214461</v>
      </c>
      <c r="C9904" s="76">
        <v>275.12823254443049</v>
      </c>
      <c r="D9904" s="76">
        <v>45.691172621494417</v>
      </c>
      <c r="E9904" s="76">
        <v>193.73511138235699</v>
      </c>
      <c r="F9904" s="76">
        <v>1253.2351520804266</v>
      </c>
    </row>
    <row r="9905" spans="1:6" x14ac:dyDescent="0.2">
      <c r="A9905" s="84">
        <v>9874</v>
      </c>
      <c r="B9905" s="76">
        <v>666.65186241627976</v>
      </c>
      <c r="C9905" s="76">
        <v>68.044683448410751</v>
      </c>
      <c r="D9905" s="76">
        <v>103.57117945535038</v>
      </c>
      <c r="E9905" s="76">
        <v>363.36854998845263</v>
      </c>
      <c r="F9905" s="76">
        <v>1201.6362753084936</v>
      </c>
    </row>
    <row r="9906" spans="1:6" x14ac:dyDescent="0.2">
      <c r="A9906" s="84">
        <v>9875</v>
      </c>
      <c r="B9906" s="76">
        <v>185.3377069729105</v>
      </c>
      <c r="C9906" s="76">
        <v>180.74152882927731</v>
      </c>
      <c r="D9906" s="76">
        <v>208.42539409094934</v>
      </c>
      <c r="E9906" s="76">
        <v>272.79598409483123</v>
      </c>
      <c r="F9906" s="76">
        <v>847.30061398796829</v>
      </c>
    </row>
    <row r="9907" spans="1:6" x14ac:dyDescent="0.2">
      <c r="A9907" s="84">
        <v>9876</v>
      </c>
      <c r="B9907" s="76">
        <v>605.36830018534511</v>
      </c>
      <c r="C9907" s="76">
        <v>102.90855290698244</v>
      </c>
      <c r="D9907" s="76">
        <v>134.971630021718</v>
      </c>
      <c r="E9907" s="76">
        <v>177.13922918879749</v>
      </c>
      <c r="F9907" s="76">
        <v>1020.3877123028429</v>
      </c>
    </row>
    <row r="9908" spans="1:6" x14ac:dyDescent="0.2">
      <c r="A9908" s="84">
        <v>9877</v>
      </c>
      <c r="B9908" s="76">
        <v>-60.638292954030589</v>
      </c>
      <c r="C9908" s="76">
        <v>-19.249937887234882</v>
      </c>
      <c r="D9908" s="76">
        <v>-1.2830351802485822</v>
      </c>
      <c r="E9908" s="76">
        <v>-14.879066794225761</v>
      </c>
      <c r="F9908" s="76">
        <v>-96.050332815739807</v>
      </c>
    </row>
    <row r="9909" spans="1:6" x14ac:dyDescent="0.2">
      <c r="A9909" s="84">
        <v>9878</v>
      </c>
      <c r="B9909" s="76">
        <v>1019.1308537149037</v>
      </c>
      <c r="C9909" s="76">
        <v>142.16829465068514</v>
      </c>
      <c r="D9909" s="76">
        <v>-0.17733507239239543</v>
      </c>
      <c r="E9909" s="76">
        <v>1112.5778716854074</v>
      </c>
      <c r="F9909" s="76">
        <v>2273.6996849786037</v>
      </c>
    </row>
    <row r="9910" spans="1:6" x14ac:dyDescent="0.2">
      <c r="A9910" s="84">
        <v>9879</v>
      </c>
      <c r="B9910" s="76">
        <v>66.352319472684371</v>
      </c>
      <c r="C9910" s="76">
        <v>665.91941594253706</v>
      </c>
      <c r="D9910" s="76">
        <v>-34.64194986671172</v>
      </c>
      <c r="E9910" s="76">
        <v>152.68516332705826</v>
      </c>
      <c r="F9910" s="76">
        <v>850.31494887556801</v>
      </c>
    </row>
    <row r="9911" spans="1:6" x14ac:dyDescent="0.2">
      <c r="A9911" s="84">
        <v>9880</v>
      </c>
      <c r="B9911" s="76">
        <v>62.770582511040971</v>
      </c>
      <c r="C9911" s="76">
        <v>165.63417457076253</v>
      </c>
      <c r="D9911" s="76">
        <v>258.7506135659836</v>
      </c>
      <c r="E9911" s="76">
        <v>657.20607630388872</v>
      </c>
      <c r="F9911" s="76">
        <v>1144.3614469516758</v>
      </c>
    </row>
    <row r="9912" spans="1:6" x14ac:dyDescent="0.2">
      <c r="A9912" s="84">
        <v>9881</v>
      </c>
      <c r="B9912" s="76">
        <v>-34.276666099119211</v>
      </c>
      <c r="C9912" s="76">
        <v>359.38339000314437</v>
      </c>
      <c r="D9912" s="76">
        <v>48.72142549972348</v>
      </c>
      <c r="E9912" s="76">
        <v>234.16763760982204</v>
      </c>
      <c r="F9912" s="76">
        <v>607.99578701357063</v>
      </c>
    </row>
    <row r="9913" spans="1:6" x14ac:dyDescent="0.2">
      <c r="A9913" s="84">
        <v>9882</v>
      </c>
      <c r="B9913" s="76">
        <v>378.59045319002848</v>
      </c>
      <c r="C9913" s="76">
        <v>287.19612292601357</v>
      </c>
      <c r="D9913" s="76">
        <v>-39.774090587706048</v>
      </c>
      <c r="E9913" s="76">
        <v>118.26149099726132</v>
      </c>
      <c r="F9913" s="76">
        <v>744.27397652559739</v>
      </c>
    </row>
    <row r="9914" spans="1:6" x14ac:dyDescent="0.2">
      <c r="A9914" s="84">
        <v>9883</v>
      </c>
      <c r="B9914" s="76">
        <v>681.87424450326421</v>
      </c>
      <c r="C9914" s="76">
        <v>70.57757001252061</v>
      </c>
      <c r="D9914" s="76">
        <v>92.023862833113128</v>
      </c>
      <c r="E9914" s="76">
        <v>597.0964301696747</v>
      </c>
      <c r="F9914" s="76">
        <v>1441.5721075185727</v>
      </c>
    </row>
    <row r="9915" spans="1:6" x14ac:dyDescent="0.2">
      <c r="A9915" s="84">
        <v>9884</v>
      </c>
      <c r="B9915" s="76">
        <v>312.82971975703958</v>
      </c>
      <c r="C9915" s="76">
        <v>229.37295086018651</v>
      </c>
      <c r="D9915" s="76">
        <v>39.596755515313653</v>
      </c>
      <c r="E9915" s="76">
        <v>164.19685650820549</v>
      </c>
      <c r="F9915" s="76">
        <v>745.99628264074522</v>
      </c>
    </row>
    <row r="9916" spans="1:6" x14ac:dyDescent="0.2">
      <c r="A9916" s="84">
        <v>9885</v>
      </c>
      <c r="B9916" s="76">
        <v>301.18907463169853</v>
      </c>
      <c r="C9916" s="76">
        <v>512.18980822309084</v>
      </c>
      <c r="D9916" s="76">
        <v>62.514053687395744</v>
      </c>
      <c r="E9916" s="76">
        <v>237.09525379430056</v>
      </c>
      <c r="F9916" s="76">
        <v>1112.9881903364858</v>
      </c>
    </row>
    <row r="9917" spans="1:6" x14ac:dyDescent="0.2">
      <c r="A9917" s="84">
        <v>9886</v>
      </c>
      <c r="B9917" s="76">
        <v>688.59000130634558</v>
      </c>
      <c r="C9917" s="76">
        <v>77.163075079206223</v>
      </c>
      <c r="D9917" s="76">
        <v>-1.6037939753107278</v>
      </c>
      <c r="E9917" s="76">
        <v>535.35733297924889</v>
      </c>
      <c r="F9917" s="76">
        <v>1299.50661538949</v>
      </c>
    </row>
    <row r="9918" spans="1:6" x14ac:dyDescent="0.2">
      <c r="A9918" s="84">
        <v>9887</v>
      </c>
      <c r="B9918" s="76">
        <v>160.31923147861517</v>
      </c>
      <c r="C9918" s="76">
        <v>-13.171010133371237</v>
      </c>
      <c r="D9918" s="76">
        <v>45.370413826432276</v>
      </c>
      <c r="E9918" s="76">
        <v>247.0437531048251</v>
      </c>
      <c r="F9918" s="76">
        <v>439.56238827650134</v>
      </c>
    </row>
    <row r="9919" spans="1:6" x14ac:dyDescent="0.2">
      <c r="A9919" s="84">
        <v>9888</v>
      </c>
      <c r="B9919" s="76">
        <v>370.53154502633083</v>
      </c>
      <c r="C9919" s="76">
        <v>554.90562603040314</v>
      </c>
      <c r="D9919" s="76">
        <v>99.367403769819845</v>
      </c>
      <c r="E9919" s="76">
        <v>351.85685680730546</v>
      </c>
      <c r="F9919" s="76">
        <v>1376.6614316338591</v>
      </c>
    </row>
    <row r="9920" spans="1:6" x14ac:dyDescent="0.2">
      <c r="A9920" s="84">
        <v>9889</v>
      </c>
      <c r="B9920" s="76">
        <v>-359.94631342262608</v>
      </c>
      <c r="C9920" s="76">
        <v>391.37111911505087</v>
      </c>
      <c r="D9920" s="76">
        <v>124.20925471227477</v>
      </c>
      <c r="E9920" s="76">
        <v>94.819454363899979</v>
      </c>
      <c r="F9920" s="76">
        <v>250.45351476859955</v>
      </c>
    </row>
    <row r="9921" spans="1:6" x14ac:dyDescent="0.2">
      <c r="A9921" s="84">
        <v>9890</v>
      </c>
      <c r="B9921" s="76">
        <v>532.8918099492746</v>
      </c>
      <c r="C9921" s="76">
        <v>449.21089790289977</v>
      </c>
      <c r="D9921" s="76">
        <v>15.860604680714886</v>
      </c>
      <c r="E9921" s="76">
        <v>610.47856027886667</v>
      </c>
      <c r="F9921" s="76">
        <v>1608.441872811756</v>
      </c>
    </row>
    <row r="9922" spans="1:6" x14ac:dyDescent="0.2">
      <c r="A9922" s="84">
        <v>9891</v>
      </c>
      <c r="B9922" s="76">
        <v>148.23086923306869</v>
      </c>
      <c r="C9922" s="76">
        <v>-12.41114416413828</v>
      </c>
      <c r="D9922" s="76">
        <v>52.891289835531381</v>
      </c>
      <c r="E9922" s="76">
        <v>471.61528448960047</v>
      </c>
      <c r="F9922" s="76">
        <v>660.32629939406229</v>
      </c>
    </row>
    <row r="9923" spans="1:6" x14ac:dyDescent="0.2">
      <c r="A9923" s="84">
        <v>9892</v>
      </c>
      <c r="B9923" s="76">
        <v>150.91717195430124</v>
      </c>
      <c r="C9923" s="76">
        <v>209.70640078627395</v>
      </c>
      <c r="D9923" s="76">
        <v>35.106132384443619</v>
      </c>
      <c r="E9923" s="76">
        <v>115.97240379814966</v>
      </c>
      <c r="F9923" s="76">
        <v>511.70210892316845</v>
      </c>
    </row>
    <row r="9924" spans="1:6" x14ac:dyDescent="0.2">
      <c r="A9924" s="84">
        <v>9893</v>
      </c>
      <c r="B9924" s="76">
        <v>582.5884102920769</v>
      </c>
      <c r="C9924" s="76">
        <v>133.04990301988968</v>
      </c>
      <c r="D9924" s="76">
        <v>-17.641733728418004</v>
      </c>
      <c r="E9924" s="76">
        <v>49.435253495200598</v>
      </c>
      <c r="F9924" s="76">
        <v>747.43183307874926</v>
      </c>
    </row>
    <row r="9925" spans="1:6" x14ac:dyDescent="0.2">
      <c r="A9925" s="84">
        <v>9894</v>
      </c>
      <c r="B9925" s="76">
        <v>155.84206027656091</v>
      </c>
      <c r="C9925" s="76">
        <v>221.014425198624</v>
      </c>
      <c r="D9925" s="76">
        <v>-11.868075417299385</v>
      </c>
      <c r="E9925" s="76">
        <v>33.125507201530056</v>
      </c>
      <c r="F9925" s="76">
        <v>398.11391725941559</v>
      </c>
    </row>
    <row r="9926" spans="1:6" x14ac:dyDescent="0.2">
      <c r="A9926" s="84">
        <v>9895</v>
      </c>
      <c r="B9926" s="76">
        <v>321.78406216114809</v>
      </c>
      <c r="C9926" s="76">
        <v>162.59471069383068</v>
      </c>
      <c r="D9926" s="76">
        <v>-24.698427219785209</v>
      </c>
      <c r="E9926" s="76">
        <v>129.42079109293064</v>
      </c>
      <c r="F9926" s="76">
        <v>589.10113672812417</v>
      </c>
    </row>
    <row r="9927" spans="1:6" x14ac:dyDescent="0.2">
      <c r="A9927" s="84">
        <v>9896</v>
      </c>
      <c r="B9927" s="76">
        <v>173.75074508477803</v>
      </c>
      <c r="C9927" s="76">
        <v>48.541456904764885</v>
      </c>
      <c r="D9927" s="76">
        <v>-2.2453115654350189</v>
      </c>
      <c r="E9927" s="76">
        <v>694.11760738956423</v>
      </c>
      <c r="F9927" s="76">
        <v>914.16449781367214</v>
      </c>
    </row>
    <row r="9928" spans="1:6" x14ac:dyDescent="0.2">
      <c r="A9928" s="84">
        <v>9897</v>
      </c>
      <c r="B9928" s="76">
        <v>502.50072901251428</v>
      </c>
      <c r="C9928" s="76">
        <v>405.48192546994369</v>
      </c>
      <c r="D9928" s="76">
        <v>13.758716837949621</v>
      </c>
      <c r="E9928" s="76">
        <v>160.82948289512694</v>
      </c>
      <c r="F9928" s="76">
        <v>1082.5708542155344</v>
      </c>
    </row>
    <row r="9929" spans="1:6" x14ac:dyDescent="0.2">
      <c r="A9929" s="84">
        <v>9898</v>
      </c>
      <c r="B9929" s="76">
        <v>259.15734856959716</v>
      </c>
      <c r="C9929" s="76">
        <v>28.531653048297045</v>
      </c>
      <c r="D9929" s="76">
        <v>92.344621628175275</v>
      </c>
      <c r="E9929" s="76">
        <v>574.49169407844704</v>
      </c>
      <c r="F9929" s="76">
        <v>954.52531732451644</v>
      </c>
    </row>
    <row r="9930" spans="1:6" x14ac:dyDescent="0.2">
      <c r="A9930" s="84">
        <v>9899</v>
      </c>
      <c r="B9930" s="76">
        <v>168.82585676251836</v>
      </c>
      <c r="C9930" s="76">
        <v>-3.5460411897537942</v>
      </c>
      <c r="D9930" s="76">
        <v>-14.43414577779655</v>
      </c>
      <c r="E9930" s="76">
        <v>85.135983795731264</v>
      </c>
      <c r="F9930" s="76">
        <v>235.9816535906993</v>
      </c>
    </row>
    <row r="9931" spans="1:6" x14ac:dyDescent="0.2">
      <c r="A9931" s="84">
        <v>9900</v>
      </c>
      <c r="B9931" s="76">
        <v>290.44386374676833</v>
      </c>
      <c r="C9931" s="76">
        <v>217.4683840088702</v>
      </c>
      <c r="D9931" s="76">
        <v>214.51981119713008</v>
      </c>
      <c r="E9931" s="76">
        <v>165.40765729335027</v>
      </c>
      <c r="F9931" s="76">
        <v>887.83971624611877</v>
      </c>
    </row>
    <row r="9932" spans="1:6" x14ac:dyDescent="0.2">
      <c r="A9932" s="84">
        <v>9901</v>
      </c>
      <c r="B9932" s="76">
        <v>437.18771269973081</v>
      </c>
      <c r="C9932" s="76">
        <v>51.834209438107692</v>
      </c>
      <c r="D9932" s="76">
        <v>-2.2453115654350189</v>
      </c>
      <c r="E9932" s="76">
        <v>291.61469630191345</v>
      </c>
      <c r="F9932" s="76">
        <v>778.39130687431691</v>
      </c>
    </row>
    <row r="9933" spans="1:6" x14ac:dyDescent="0.2">
      <c r="A9933" s="84">
        <v>9902</v>
      </c>
      <c r="B9933" s="76">
        <v>267.66397385350024</v>
      </c>
      <c r="C9933" s="76">
        <v>107.46774872238016</v>
      </c>
      <c r="D9933" s="76">
        <v>55.313936473358787</v>
      </c>
      <c r="E9933" s="76">
        <v>38.209696213942323</v>
      </c>
      <c r="F9933" s="76">
        <v>468.65535526318155</v>
      </c>
    </row>
    <row r="9934" spans="1:6" x14ac:dyDescent="0.2">
      <c r="A9934" s="84">
        <v>9903</v>
      </c>
      <c r="B9934" s="76">
        <v>93.663063805215302</v>
      </c>
      <c r="C9934" s="76">
        <v>-15.197319384659117</v>
      </c>
      <c r="D9934" s="76">
        <v>-6.415175901242911</v>
      </c>
      <c r="E9934" s="76">
        <v>84.277576096064394</v>
      </c>
      <c r="F9934" s="76">
        <v>156.32814461537765</v>
      </c>
    </row>
    <row r="9935" spans="1:6" x14ac:dyDescent="0.2">
      <c r="A9935" s="84">
        <v>9904</v>
      </c>
      <c r="B9935" s="76">
        <v>263.18680265144599</v>
      </c>
      <c r="C9935" s="76">
        <v>161.83484472459773</v>
      </c>
      <c r="D9935" s="76">
        <v>92.98613921829957</v>
      </c>
      <c r="E9935" s="76">
        <v>201.04213040829197</v>
      </c>
      <c r="F9935" s="76">
        <v>719.04991700263531</v>
      </c>
    </row>
    <row r="9936" spans="1:6" x14ac:dyDescent="0.2">
      <c r="A9936" s="84">
        <v>9905</v>
      </c>
      <c r="B9936" s="76">
        <v>720.32423360372218</v>
      </c>
      <c r="C9936" s="76">
        <v>890.06327014423709</v>
      </c>
      <c r="D9936" s="76">
        <v>0.43027116800925569</v>
      </c>
      <c r="E9936" s="76">
        <v>151.32074101320242</v>
      </c>
      <c r="F9936" s="76">
        <v>1762.138515929171</v>
      </c>
    </row>
    <row r="9937" spans="1:6" x14ac:dyDescent="0.2">
      <c r="A9937" s="84">
        <v>9906</v>
      </c>
      <c r="B9937" s="76">
        <v>469.36966211731283</v>
      </c>
      <c r="C9937" s="76">
        <v>400.83276452840164</v>
      </c>
      <c r="D9937" s="76">
        <v>113.16003195749209</v>
      </c>
      <c r="E9937" s="76">
        <v>275.94347899360974</v>
      </c>
      <c r="F9937" s="76">
        <v>1259.3059375968162</v>
      </c>
    </row>
    <row r="9938" spans="1:6" x14ac:dyDescent="0.2">
      <c r="A9938" s="84">
        <v>9907</v>
      </c>
      <c r="B9938" s="76">
        <v>97.244800766858702</v>
      </c>
      <c r="C9938" s="76">
        <v>-29.381484143674296</v>
      </c>
      <c r="D9938" s="76">
        <v>-9.9435226469265121</v>
      </c>
      <c r="E9938" s="76">
        <v>27.116653303861959</v>
      </c>
      <c r="F9938" s="76">
        <v>85.036447280119859</v>
      </c>
    </row>
    <row r="9939" spans="1:6" x14ac:dyDescent="0.2">
      <c r="A9939" s="84">
        <v>9908</v>
      </c>
      <c r="B9939" s="76">
        <v>534.6826784300963</v>
      </c>
      <c r="C9939" s="76">
        <v>663.38652937842721</v>
      </c>
      <c r="D9939" s="76">
        <v>171.0739501410707</v>
      </c>
      <c r="E9939" s="76">
        <v>509.67135917483176</v>
      </c>
      <c r="F9939" s="76">
        <v>1878.8145171244259</v>
      </c>
    </row>
    <row r="9940" spans="1:6" x14ac:dyDescent="0.2">
      <c r="A9940" s="84">
        <v>9909</v>
      </c>
      <c r="B9940" s="76">
        <v>341.4836154501869</v>
      </c>
      <c r="C9940" s="76">
        <v>47.021724966298976</v>
      </c>
      <c r="D9940" s="76">
        <v>-3.8491055407457466</v>
      </c>
      <c r="E9940" s="76">
        <v>337.33018309855754</v>
      </c>
      <c r="F9940" s="76">
        <v>721.98641797429764</v>
      </c>
    </row>
    <row r="9941" spans="1:6" x14ac:dyDescent="0.2">
      <c r="A9941" s="84">
        <v>9910</v>
      </c>
      <c r="B9941" s="76">
        <v>-97.798813931080986</v>
      </c>
      <c r="C9941" s="76">
        <v>281.04383676802752</v>
      </c>
      <c r="D9941" s="76">
        <v>38.955237925189365</v>
      </c>
      <c r="E9941" s="76">
        <v>-21.746328391560727</v>
      </c>
      <c r="F9941" s="76">
        <v>200.45393237057516</v>
      </c>
    </row>
    <row r="9942" spans="1:6" x14ac:dyDescent="0.2">
      <c r="A9942" s="84">
        <v>9911</v>
      </c>
      <c r="B9942" s="76">
        <v>210.4098657044143</v>
      </c>
      <c r="C9942" s="76">
        <v>-20.769669825700795</v>
      </c>
      <c r="D9942" s="76">
        <v>55.313936473358787</v>
      </c>
      <c r="E9942" s="76">
        <v>289.3918662883907</v>
      </c>
      <c r="F9942" s="76">
        <v>534.34599864046299</v>
      </c>
    </row>
    <row r="9943" spans="1:6" x14ac:dyDescent="0.2">
      <c r="A9943" s="84">
        <v>9912</v>
      </c>
      <c r="B9943" s="76">
        <v>311.48656839642331</v>
      </c>
      <c r="C9943" s="76">
        <v>488.72392830301351</v>
      </c>
      <c r="D9943" s="76">
        <v>-33.358914686463137</v>
      </c>
      <c r="E9943" s="76">
        <v>151.67313409868032</v>
      </c>
      <c r="F9943" s="76">
        <v>918.52471611165402</v>
      </c>
    </row>
    <row r="9944" spans="1:6" x14ac:dyDescent="0.2">
      <c r="A9944" s="84">
        <v>9913</v>
      </c>
      <c r="B9944" s="76">
        <v>307.00939719436906</v>
      </c>
      <c r="C9944" s="76">
        <v>651.48196252711091</v>
      </c>
      <c r="D9944" s="76">
        <v>345.17815316037047</v>
      </c>
      <c r="E9944" s="76">
        <v>519.6198584853563</v>
      </c>
      <c r="F9944" s="76">
        <v>1823.289371367207</v>
      </c>
    </row>
    <row r="9945" spans="1:6" x14ac:dyDescent="0.2">
      <c r="A9945" s="84">
        <v>9914</v>
      </c>
      <c r="B9945" s="76">
        <v>-80.785563363274832</v>
      </c>
      <c r="C9945" s="76">
        <v>-3.0394638769318236</v>
      </c>
      <c r="D9945" s="76">
        <v>-11.868075417299385</v>
      </c>
      <c r="E9945" s="76">
        <v>122.20113641011775</v>
      </c>
      <c r="F9945" s="76">
        <v>26.508033752611723</v>
      </c>
    </row>
    <row r="9946" spans="1:6" x14ac:dyDescent="0.2">
      <c r="A9946" s="84">
        <v>9915</v>
      </c>
      <c r="B9946" s="76">
        <v>-40.096988661789737</v>
      </c>
      <c r="C9946" s="76">
        <v>770.25773566184102</v>
      </c>
      <c r="D9946" s="76">
        <v>32.540062023946454</v>
      </c>
      <c r="E9946" s="76">
        <v>125.5685100231963</v>
      </c>
      <c r="F9946" s="76">
        <v>888.26931904719402</v>
      </c>
    </row>
    <row r="9947" spans="1:6" x14ac:dyDescent="0.2">
      <c r="A9947" s="84">
        <v>9916</v>
      </c>
      <c r="B9947" s="76">
        <v>395.15598663762921</v>
      </c>
      <c r="C9947" s="76">
        <v>-1.7730205948768971</v>
      </c>
      <c r="D9947" s="76">
        <v>-8.0189698765536388</v>
      </c>
      <c r="E9947" s="76">
        <v>-2.5752230990006124</v>
      </c>
      <c r="F9947" s="76">
        <v>382.78877306719806</v>
      </c>
    </row>
    <row r="9948" spans="1:6" x14ac:dyDescent="0.2">
      <c r="A9948" s="84">
        <v>9917</v>
      </c>
      <c r="B9948" s="76">
        <v>643.37057216559765</v>
      </c>
      <c r="C9948" s="76">
        <v>1066.588856940672</v>
      </c>
      <c r="D9948" s="76">
        <v>113.9788846200088</v>
      </c>
      <c r="E9948" s="76">
        <v>768.95269878929298</v>
      </c>
      <c r="F9948" s="76">
        <v>2592.8910125155717</v>
      </c>
    </row>
    <row r="9949" spans="1:6" x14ac:dyDescent="0.2">
      <c r="A9949" s="84">
        <v>9918</v>
      </c>
      <c r="B9949" s="76">
        <v>315.51602247827213</v>
      </c>
      <c r="C9949" s="76">
        <v>414.76364063100579</v>
      </c>
      <c r="D9949" s="76">
        <v>167.86636219044925</v>
      </c>
      <c r="E9949" s="76">
        <v>115.6862678982607</v>
      </c>
      <c r="F9949" s="76">
        <v>1013.8322931979878</v>
      </c>
    </row>
    <row r="9950" spans="1:6" x14ac:dyDescent="0.2">
      <c r="A9950" s="84">
        <v>9919</v>
      </c>
      <c r="B9950" s="76">
        <v>30.588633093458952</v>
      </c>
      <c r="C9950" s="76">
        <v>68.297972104821739</v>
      </c>
      <c r="D9950" s="76">
        <v>58.521524423980239</v>
      </c>
      <c r="E9950" s="76">
        <v>-27.755182289228824</v>
      </c>
      <c r="F9950" s="76">
        <v>129.6529473330321</v>
      </c>
    </row>
    <row r="9951" spans="1:6" x14ac:dyDescent="0.2">
      <c r="A9951" s="84">
        <v>9920</v>
      </c>
      <c r="B9951" s="76">
        <v>-211.85931310904743</v>
      </c>
      <c r="C9951" s="76">
        <v>449.37422143316655</v>
      </c>
      <c r="D9951" s="76">
        <v>50.00446067997207</v>
      </c>
      <c r="E9951" s="76">
        <v>245.89920950526925</v>
      </c>
      <c r="F9951" s="76">
        <v>533.41857850936049</v>
      </c>
    </row>
    <row r="9952" spans="1:6" x14ac:dyDescent="0.2">
      <c r="A9952" s="84">
        <v>9921</v>
      </c>
      <c r="B9952" s="76">
        <v>375.90415046879593</v>
      </c>
      <c r="C9952" s="76">
        <v>269.39255857312219</v>
      </c>
      <c r="D9952" s="76">
        <v>-18.283251318542298</v>
      </c>
      <c r="E9952" s="76">
        <v>109.1051422008147</v>
      </c>
      <c r="F9952" s="76">
        <v>736.11859992419056</v>
      </c>
    </row>
    <row r="9953" spans="1:6" x14ac:dyDescent="0.2">
      <c r="A9953" s="84">
        <v>9922</v>
      </c>
      <c r="B9953" s="76">
        <v>325.36579912279149</v>
      </c>
      <c r="C9953" s="76">
        <v>524.34766373081811</v>
      </c>
      <c r="D9953" s="76">
        <v>-10.264281441988658</v>
      </c>
      <c r="E9953" s="76">
        <v>347.63107549456004</v>
      </c>
      <c r="F9953" s="76">
        <v>1187.0802569061809</v>
      </c>
    </row>
    <row r="9954" spans="1:6" x14ac:dyDescent="0.2">
      <c r="A9954" s="84">
        <v>9923</v>
      </c>
      <c r="B9954" s="76">
        <v>140.17196106937104</v>
      </c>
      <c r="C9954" s="76">
        <v>60.446023756081189</v>
      </c>
      <c r="D9954" s="76">
        <v>96.657909686652943</v>
      </c>
      <c r="E9954" s="76">
        <v>29.625619217273623</v>
      </c>
      <c r="F9954" s="76">
        <v>326.90151372937885</v>
      </c>
    </row>
    <row r="9955" spans="1:6" x14ac:dyDescent="0.2">
      <c r="A9955" s="84">
        <v>9924</v>
      </c>
      <c r="B9955" s="76">
        <v>183.99455561229422</v>
      </c>
      <c r="C9955" s="76">
        <v>59.432869130437254</v>
      </c>
      <c r="D9955" s="76">
        <v>209.85185299386765</v>
      </c>
      <c r="E9955" s="76">
        <v>596.32538681312985</v>
      </c>
      <c r="F9955" s="76">
        <v>1049.604664549729</v>
      </c>
    </row>
    <row r="9956" spans="1:6" x14ac:dyDescent="0.2">
      <c r="A9956" s="84">
        <v>9925</v>
      </c>
      <c r="B9956" s="76">
        <v>654.56350017073328</v>
      </c>
      <c r="C9956" s="76">
        <v>929.48633541820652</v>
      </c>
      <c r="D9956" s="76">
        <v>-65.114035397615552</v>
      </c>
      <c r="E9956" s="76">
        <v>345.40824548103734</v>
      </c>
      <c r="F9956" s="76">
        <v>1864.3440456723617</v>
      </c>
    </row>
    <row r="9957" spans="1:6" x14ac:dyDescent="0.2">
      <c r="A9957" s="84">
        <v>9926</v>
      </c>
      <c r="B9957" s="76">
        <v>604.92058306513968</v>
      </c>
      <c r="C9957" s="76">
        <v>299.19065490347413</v>
      </c>
      <c r="D9957" s="76">
        <v>-24.698427219785209</v>
      </c>
      <c r="E9957" s="76">
        <v>461.38064927918697</v>
      </c>
      <c r="F9957" s="76">
        <v>1340.7934600280155</v>
      </c>
    </row>
    <row r="9958" spans="1:6" x14ac:dyDescent="0.2">
      <c r="A9958" s="84">
        <v>9927</v>
      </c>
      <c r="B9958" s="76">
        <v>266.76853961308939</v>
      </c>
      <c r="C9958" s="76">
        <v>114.55983110188775</v>
      </c>
      <c r="D9958" s="76">
        <v>-14.43414577779655</v>
      </c>
      <c r="E9958" s="76">
        <v>-6.2949897975570526</v>
      </c>
      <c r="F9958" s="76">
        <v>360.59923513962354</v>
      </c>
    </row>
    <row r="9959" spans="1:6" x14ac:dyDescent="0.2">
      <c r="A9959" s="84">
        <v>9928</v>
      </c>
      <c r="B9959" s="76">
        <v>330.29068744505116</v>
      </c>
      <c r="C9959" s="76">
        <v>59.939446443259222</v>
      </c>
      <c r="D9959" s="76">
        <v>-12.830351802485822</v>
      </c>
      <c r="E9959" s="76">
        <v>50.513539909167477</v>
      </c>
      <c r="F9959" s="76">
        <v>427.91332199499203</v>
      </c>
    </row>
    <row r="9960" spans="1:6" x14ac:dyDescent="0.2">
      <c r="A9960" s="84">
        <v>9929</v>
      </c>
      <c r="B9960" s="76">
        <v>412.115553968227</v>
      </c>
      <c r="C9960" s="76">
        <v>183.27441539338716</v>
      </c>
      <c r="D9960" s="76">
        <v>362.96331061145821</v>
      </c>
      <c r="E9960" s="76">
        <v>832.2760970078748</v>
      </c>
      <c r="F9960" s="76">
        <v>1790.6293769809472</v>
      </c>
    </row>
    <row r="9961" spans="1:6" x14ac:dyDescent="0.2">
      <c r="A9961" s="84">
        <v>9930</v>
      </c>
      <c r="B9961" s="76">
        <v>-233.79745199911326</v>
      </c>
      <c r="C9961" s="76">
        <v>150.76350224663673</v>
      </c>
      <c r="D9961" s="76">
        <v>227.99168058974021</v>
      </c>
      <c r="E9961" s="76">
        <v>-40.345161884342929</v>
      </c>
      <c r="F9961" s="76">
        <v>104.61256895292075</v>
      </c>
    </row>
    <row r="9962" spans="1:6" x14ac:dyDescent="0.2">
      <c r="A9962" s="84">
        <v>9931</v>
      </c>
      <c r="B9962" s="76">
        <v>772.65345343054832</v>
      </c>
      <c r="C9962" s="76">
        <v>194.92569358829249</v>
      </c>
      <c r="D9962" s="76">
        <v>23.879574557268526</v>
      </c>
      <c r="E9962" s="76">
        <v>172.84719069046315</v>
      </c>
      <c r="F9962" s="76">
        <v>1164.3059122665725</v>
      </c>
    </row>
    <row r="9963" spans="1:6" x14ac:dyDescent="0.2">
      <c r="A9963" s="84">
        <v>9932</v>
      </c>
      <c r="B9963" s="76">
        <v>212.64845130544143</v>
      </c>
      <c r="C9963" s="76">
        <v>-11.144700882083352</v>
      </c>
      <c r="D9963" s="76">
        <v>68.465047070906749</v>
      </c>
      <c r="E9963" s="76">
        <v>261.85656271346193</v>
      </c>
      <c r="F9963" s="76">
        <v>531.82536020772682</v>
      </c>
    </row>
    <row r="9964" spans="1:6" x14ac:dyDescent="0.2">
      <c r="A9964" s="84">
        <v>9933</v>
      </c>
      <c r="B9964" s="76">
        <v>183.09912137188337</v>
      </c>
      <c r="C9964" s="76">
        <v>100.12237768646159</v>
      </c>
      <c r="D9964" s="76">
        <v>153.11145761759056</v>
      </c>
      <c r="E9964" s="76">
        <v>135.86940241919874</v>
      </c>
      <c r="F9964" s="76">
        <v>572.20235909513428</v>
      </c>
    </row>
    <row r="9965" spans="1:6" x14ac:dyDescent="0.2">
      <c r="A9965" s="84">
        <v>9934</v>
      </c>
      <c r="B9965" s="76">
        <v>261.44961740783287</v>
      </c>
      <c r="C9965" s="76">
        <v>-0.75986596923295591</v>
      </c>
      <c r="D9965" s="76">
        <v>-0.32075879506214555</v>
      </c>
      <c r="E9965" s="76">
        <v>472.82608527474525</v>
      </c>
      <c r="F9965" s="76">
        <v>733.195077918283</v>
      </c>
    </row>
    <row r="9966" spans="1:6" x14ac:dyDescent="0.2">
      <c r="A9966" s="84">
        <v>9935</v>
      </c>
      <c r="B9966" s="76">
        <v>111.12403149322699</v>
      </c>
      <c r="C9966" s="76">
        <v>-8.1052370051515297</v>
      </c>
      <c r="D9966" s="76">
        <v>-4.8113819259321833</v>
      </c>
      <c r="E9966" s="76">
        <v>-18.884969392671159</v>
      </c>
      <c r="F9966" s="76">
        <v>79.322443169472109</v>
      </c>
    </row>
    <row r="9967" spans="1:6" x14ac:dyDescent="0.2">
      <c r="A9967" s="84">
        <v>9936</v>
      </c>
      <c r="B9967" s="76">
        <v>682.32196162346963</v>
      </c>
      <c r="C9967" s="76">
        <v>142.92816061991812</v>
      </c>
      <c r="D9967" s="76">
        <v>18.890857558943949</v>
      </c>
      <c r="E9967" s="76">
        <v>289.89788090257969</v>
      </c>
      <c r="F9967" s="76">
        <v>1134.0388607049113</v>
      </c>
    </row>
    <row r="9968" spans="1:6" x14ac:dyDescent="0.2">
      <c r="A9968" s="84">
        <v>9937</v>
      </c>
      <c r="B9968" s="76">
        <v>-295.02733099283932</v>
      </c>
      <c r="C9968" s="76">
        <v>-12.41114416413828</v>
      </c>
      <c r="D9968" s="76">
        <v>-1.9245527703728733</v>
      </c>
      <c r="E9968" s="76">
        <v>-4.0059025984453971</v>
      </c>
      <c r="F9968" s="76">
        <v>-313.36893052579592</v>
      </c>
    </row>
    <row r="9969" spans="1:6" x14ac:dyDescent="0.2">
      <c r="A9969" s="84">
        <v>9938</v>
      </c>
      <c r="B9969" s="76">
        <v>8.2027770831876978</v>
      </c>
      <c r="C9969" s="76">
        <v>119.11902691728548</v>
      </c>
      <c r="D9969" s="76">
        <v>53.212048630593515</v>
      </c>
      <c r="E9969" s="76">
        <v>238.52593329374531</v>
      </c>
      <c r="F9969" s="76">
        <v>419.05978592481199</v>
      </c>
    </row>
    <row r="9970" spans="1:6" x14ac:dyDescent="0.2">
      <c r="A9970" s="84">
        <v>9939</v>
      </c>
      <c r="B9970" s="76">
        <v>542.79526983100266</v>
      </c>
      <c r="C9970" s="76">
        <v>66.778240166355829</v>
      </c>
      <c r="D9970" s="76">
        <v>-0.32075879506214555</v>
      </c>
      <c r="E9970" s="76">
        <v>273.72064898008705</v>
      </c>
      <c r="F9970" s="76">
        <v>882.97340018238344</v>
      </c>
    </row>
    <row r="9971" spans="1:6" x14ac:dyDescent="0.2">
      <c r="A9971" s="84">
        <v>9940</v>
      </c>
      <c r="B9971" s="76">
        <v>388.44022983454784</v>
      </c>
      <c r="C9971" s="76">
        <v>138.87554211734235</v>
      </c>
      <c r="D9971" s="76">
        <v>110.94863174177972</v>
      </c>
      <c r="E9971" s="76">
        <v>79.699401697841083</v>
      </c>
      <c r="F9971" s="76">
        <v>717.96380539151096</v>
      </c>
    </row>
    <row r="9972" spans="1:6" x14ac:dyDescent="0.2">
      <c r="A9972" s="84">
        <v>9941</v>
      </c>
      <c r="B9972" s="76">
        <v>273.93201353637619</v>
      </c>
      <c r="C9972" s="76">
        <v>-25.328865641098531</v>
      </c>
      <c r="D9972" s="76">
        <v>-17.641733728418004</v>
      </c>
      <c r="E9972" s="76">
        <v>181.01261741606498</v>
      </c>
      <c r="F9972" s="76">
        <v>411.97403158292462</v>
      </c>
    </row>
    <row r="9973" spans="1:6" x14ac:dyDescent="0.2">
      <c r="A9973" s="84">
        <v>9942</v>
      </c>
      <c r="B9973" s="76">
        <v>107.54229453158359</v>
      </c>
      <c r="C9973" s="76">
        <v>100.53898987313929</v>
      </c>
      <c r="D9973" s="76">
        <v>-5.4528995160564744</v>
      </c>
      <c r="E9973" s="76">
        <v>132.85442189159812</v>
      </c>
      <c r="F9973" s="76">
        <v>335.48280678026453</v>
      </c>
    </row>
    <row r="9974" spans="1:6" x14ac:dyDescent="0.2">
      <c r="A9974" s="84">
        <v>9943</v>
      </c>
      <c r="B9974" s="76">
        <v>-88.396754406767059</v>
      </c>
      <c r="C9974" s="76">
        <v>15.360642914925812</v>
      </c>
      <c r="D9974" s="76">
        <v>-52.604442390191871</v>
      </c>
      <c r="E9974" s="76">
        <v>35.920609014830674</v>
      </c>
      <c r="F9974" s="76">
        <v>-89.719944867202443</v>
      </c>
    </row>
    <row r="9975" spans="1:6" x14ac:dyDescent="0.2">
      <c r="A9975" s="84">
        <v>9944</v>
      </c>
      <c r="B9975" s="76">
        <v>34.618087175307778</v>
      </c>
      <c r="C9975" s="76">
        <v>129.16060804758064</v>
      </c>
      <c r="D9975" s="76">
        <v>154.39449279783912</v>
      </c>
      <c r="E9975" s="76">
        <v>57.314544320913484</v>
      </c>
      <c r="F9975" s="76">
        <v>375.48773234164105</v>
      </c>
    </row>
    <row r="9976" spans="1:6" x14ac:dyDescent="0.2">
      <c r="A9976" s="84">
        <v>9945</v>
      </c>
      <c r="B9976" s="76">
        <v>225.18453067119344</v>
      </c>
      <c r="C9976" s="76">
        <v>71.844013294575532</v>
      </c>
      <c r="D9976" s="76">
        <v>-0.6415175901242911</v>
      </c>
      <c r="E9976" s="76">
        <v>99.376521604590152</v>
      </c>
      <c r="F9976" s="76">
        <v>395.76354798023482</v>
      </c>
    </row>
    <row r="9977" spans="1:6" x14ac:dyDescent="0.2">
      <c r="A9977" s="84">
        <v>9946</v>
      </c>
      <c r="B9977" s="76">
        <v>128.97903306423541</v>
      </c>
      <c r="C9977" s="76">
        <v>328.48217392100418</v>
      </c>
      <c r="D9977" s="76">
        <v>18.747433836274197</v>
      </c>
      <c r="E9977" s="76">
        <v>159.39880339568217</v>
      </c>
      <c r="F9977" s="76">
        <v>635.60744421719596</v>
      </c>
    </row>
    <row r="9978" spans="1:6" x14ac:dyDescent="0.2">
      <c r="A9978" s="84">
        <v>9947</v>
      </c>
      <c r="B9978" s="76">
        <v>564.23200836365436</v>
      </c>
      <c r="C9978" s="76">
        <v>255.20839381410698</v>
      </c>
      <c r="D9978" s="76">
        <v>-41.377884563016778</v>
      </c>
      <c r="E9978" s="76">
        <v>225.14380318455329</v>
      </c>
      <c r="F9978" s="76">
        <v>1003.2063207992978</v>
      </c>
    </row>
    <row r="9979" spans="1:6" x14ac:dyDescent="0.2">
      <c r="A9979" s="84">
        <v>9948</v>
      </c>
      <c r="B9979" s="76">
        <v>540.0552838725614</v>
      </c>
      <c r="C9979" s="76">
        <v>635.86803095577409</v>
      </c>
      <c r="D9979" s="76">
        <v>-23.128544594197109</v>
      </c>
      <c r="E9979" s="76">
        <v>197.67475679521345</v>
      </c>
      <c r="F9979" s="76">
        <v>1350.4695270293519</v>
      </c>
    </row>
    <row r="9980" spans="1:6" x14ac:dyDescent="0.2">
      <c r="A9980" s="84">
        <v>9949</v>
      </c>
      <c r="B9980" s="76">
        <v>145.09684939163071</v>
      </c>
      <c r="C9980" s="76">
        <v>215.18878610117133</v>
      </c>
      <c r="D9980" s="76">
        <v>30.936268048635725</v>
      </c>
      <c r="E9980" s="76">
        <v>-14.879066794225761</v>
      </c>
      <c r="F9980" s="76">
        <v>376.342836747212</v>
      </c>
    </row>
    <row r="9981" spans="1:6" x14ac:dyDescent="0.2">
      <c r="A9981" s="84">
        <v>9950</v>
      </c>
      <c r="B9981" s="76">
        <v>566.91831108488691</v>
      </c>
      <c r="C9981" s="76">
        <v>148.24722240454881</v>
      </c>
      <c r="D9981" s="76">
        <v>53.710142498048057</v>
      </c>
      <c r="E9981" s="76">
        <v>-1.7168153993337416</v>
      </c>
      <c r="F9981" s="76">
        <v>767.15886058814999</v>
      </c>
    </row>
    <row r="9982" spans="1:6" x14ac:dyDescent="0.2">
      <c r="A9982" s="84">
        <v>9951</v>
      </c>
      <c r="B9982" s="76">
        <v>107.54229453158359</v>
      </c>
      <c r="C9982" s="76">
        <v>-19.503226543645869</v>
      </c>
      <c r="D9982" s="76">
        <v>247.70139081120084</v>
      </c>
      <c r="E9982" s="76">
        <v>-8.297941096779752</v>
      </c>
      <c r="F9982" s="76">
        <v>327.44251770235877</v>
      </c>
    </row>
    <row r="9983" spans="1:6" x14ac:dyDescent="0.2">
      <c r="A9983" s="84">
        <v>9952</v>
      </c>
      <c r="B9983" s="76">
        <v>740.47150401296631</v>
      </c>
      <c r="C9983" s="76">
        <v>174.75256620155798</v>
      </c>
      <c r="D9983" s="76">
        <v>-15.396422162982986</v>
      </c>
      <c r="E9983" s="76">
        <v>250.82977698897048</v>
      </c>
      <c r="F9983" s="76">
        <v>1150.657425040512</v>
      </c>
    </row>
    <row r="9984" spans="1:6" x14ac:dyDescent="0.2">
      <c r="A9984" s="84">
        <v>9953</v>
      </c>
      <c r="B9984" s="76">
        <v>648.29546048785733</v>
      </c>
      <c r="C9984" s="76">
        <v>170.19337038616024</v>
      </c>
      <c r="D9984" s="76">
        <v>29.475897795994754</v>
      </c>
      <c r="E9984" s="76">
        <v>628.79125787175997</v>
      </c>
      <c r="F9984" s="76">
        <v>1476.7559865417725</v>
      </c>
    </row>
    <row r="9985" spans="1:6" x14ac:dyDescent="0.2">
      <c r="A9985" s="84">
        <v>9954</v>
      </c>
      <c r="B9985" s="76">
        <v>349.04112325647043</v>
      </c>
      <c r="C9985" s="76">
        <v>423.12216629256829</v>
      </c>
      <c r="D9985" s="76">
        <v>69.89150597382509</v>
      </c>
      <c r="E9985" s="76">
        <v>610.98457489305565</v>
      </c>
      <c r="F9985" s="76">
        <v>1453.0393704159196</v>
      </c>
    </row>
    <row r="9986" spans="1:6" x14ac:dyDescent="0.2">
      <c r="A9986" s="84">
        <v>9955</v>
      </c>
      <c r="B9986" s="76">
        <v>352.62286021811383</v>
      </c>
      <c r="C9986" s="76">
        <v>730.25473467092729</v>
      </c>
      <c r="D9986" s="76">
        <v>-2.9207405052819411</v>
      </c>
      <c r="E9986" s="76">
        <v>503.37636937727473</v>
      </c>
      <c r="F9986" s="76">
        <v>1583.3332237610339</v>
      </c>
    </row>
    <row r="9987" spans="1:6" x14ac:dyDescent="0.2">
      <c r="A9987" s="84">
        <v>9956</v>
      </c>
      <c r="B9987" s="76">
        <v>1431.5502558838459</v>
      </c>
      <c r="C9987" s="76">
        <v>789.01770295827589</v>
      </c>
      <c r="D9987" s="76">
        <v>-20.528562883977315</v>
      </c>
      <c r="E9987" s="76">
        <v>422.59868126546672</v>
      </c>
      <c r="F9987" s="76">
        <v>2622.6380772236112</v>
      </c>
    </row>
    <row r="9988" spans="1:6" x14ac:dyDescent="0.2">
      <c r="A9988" s="84">
        <v>9957</v>
      </c>
      <c r="B9988" s="76">
        <v>491.30780100737866</v>
      </c>
      <c r="C9988" s="76">
        <v>140.64856271221925</v>
      </c>
      <c r="D9988" s="76">
        <v>-111.30330188656451</v>
      </c>
      <c r="E9988" s="76">
        <v>547.30878358899622</v>
      </c>
      <c r="F9988" s="76">
        <v>1067.9618454220295</v>
      </c>
    </row>
    <row r="9989" spans="1:6" x14ac:dyDescent="0.2">
      <c r="A9989" s="84">
        <v>9958</v>
      </c>
      <c r="B9989" s="76">
        <v>314.62058823786128</v>
      </c>
      <c r="C9989" s="76">
        <v>246.59657949613347</v>
      </c>
      <c r="D9989" s="76">
        <v>126.16771883237033</v>
      </c>
      <c r="E9989" s="76">
        <v>94.732090020777889</v>
      </c>
      <c r="F9989" s="76">
        <v>782.11697658714297</v>
      </c>
    </row>
    <row r="9990" spans="1:6" x14ac:dyDescent="0.2">
      <c r="A9990" s="84">
        <v>9959</v>
      </c>
      <c r="B9990" s="76">
        <v>356.65231429996265</v>
      </c>
      <c r="C9990" s="76">
        <v>33.597426176516748</v>
      </c>
      <c r="D9990" s="76">
        <v>141.38680592296092</v>
      </c>
      <c r="E9990" s="76">
        <v>329.89064970144466</v>
      </c>
      <c r="F9990" s="76">
        <v>861.52719610088502</v>
      </c>
    </row>
    <row r="9991" spans="1:6" x14ac:dyDescent="0.2">
      <c r="A9991" s="84">
        <v>9960</v>
      </c>
      <c r="B9991" s="76">
        <v>30.588633093458952</v>
      </c>
      <c r="C9991" s="76">
        <v>237.73147652174902</v>
      </c>
      <c r="D9991" s="76">
        <v>-0.96227638518643666</v>
      </c>
      <c r="E9991" s="76">
        <v>19.610862721160132</v>
      </c>
      <c r="F9991" s="76">
        <v>286.96869595118164</v>
      </c>
    </row>
    <row r="9992" spans="1:6" x14ac:dyDescent="0.2">
      <c r="A9992" s="84">
        <v>9961</v>
      </c>
      <c r="B9992" s="76">
        <v>121.81555914094861</v>
      </c>
      <c r="C9992" s="76">
        <v>94.043449932597952</v>
      </c>
      <c r="D9992" s="76">
        <v>-17.177551210686104</v>
      </c>
      <c r="E9992" s="76">
        <v>723.83059094996008</v>
      </c>
      <c r="F9992" s="76">
        <v>922.51204881282047</v>
      </c>
    </row>
    <row r="9993" spans="1:6" x14ac:dyDescent="0.2">
      <c r="A9993" s="84">
        <v>9962</v>
      </c>
      <c r="B9993" s="76">
        <v>259.15734856959716</v>
      </c>
      <c r="C9993" s="76">
        <v>429.36441757669866</v>
      </c>
      <c r="D9993" s="76">
        <v>130.33758316817821</v>
      </c>
      <c r="E9993" s="76">
        <v>103.66856010292452</v>
      </c>
      <c r="F9993" s="76">
        <v>922.52790941739852</v>
      </c>
    </row>
    <row r="9994" spans="1:6" x14ac:dyDescent="0.2">
      <c r="A9994" s="84">
        <v>9963</v>
      </c>
      <c r="B9994" s="76">
        <v>545.4278893150265</v>
      </c>
      <c r="C9994" s="76">
        <v>178.80518470413375</v>
      </c>
      <c r="D9994" s="76">
        <v>51.785589727675188</v>
      </c>
      <c r="E9994" s="76">
        <v>393.63269819109314</v>
      </c>
      <c r="F9994" s="76">
        <v>1169.6513619379286</v>
      </c>
    </row>
    <row r="9995" spans="1:6" x14ac:dyDescent="0.2">
      <c r="A9995" s="84">
        <v>9964</v>
      </c>
      <c r="B9995" s="76">
        <v>626.85872195520551</v>
      </c>
      <c r="C9995" s="76">
        <v>-7.0920823795075885</v>
      </c>
      <c r="D9995" s="76">
        <v>43.125102260997252</v>
      </c>
      <c r="E9995" s="76">
        <v>394.27122717646</v>
      </c>
      <c r="F9995" s="76">
        <v>1057.1629690131551</v>
      </c>
    </row>
    <row r="9996" spans="1:6" x14ac:dyDescent="0.2">
      <c r="A9996" s="84">
        <v>9965</v>
      </c>
      <c r="B9996" s="76">
        <v>366.05437382427658</v>
      </c>
      <c r="C9996" s="76">
        <v>64.661965788923652</v>
      </c>
      <c r="D9996" s="76">
        <v>-19.887045293853024</v>
      </c>
      <c r="E9996" s="76">
        <v>320.0957719196312</v>
      </c>
      <c r="F9996" s="76">
        <v>730.92506623897839</v>
      </c>
    </row>
    <row r="9997" spans="1:6" x14ac:dyDescent="0.2">
      <c r="A9997" s="84">
        <v>9966</v>
      </c>
      <c r="B9997" s="76">
        <v>496.68040644984376</v>
      </c>
      <c r="C9997" s="76">
        <v>277.24450692186269</v>
      </c>
      <c r="D9997" s="76">
        <v>20.35122781158492</v>
      </c>
      <c r="E9997" s="76">
        <v>45.429350896755203</v>
      </c>
      <c r="F9997" s="76">
        <v>839.70549208004661</v>
      </c>
    </row>
    <row r="9998" spans="1:6" x14ac:dyDescent="0.2">
      <c r="A9998" s="84">
        <v>9967</v>
      </c>
      <c r="B9998" s="76">
        <v>124.05414474197573</v>
      </c>
      <c r="C9998" s="76">
        <v>486.60765392558136</v>
      </c>
      <c r="D9998" s="76">
        <v>41.808155731026034</v>
      </c>
      <c r="E9998" s="76">
        <v>-13.448387294780975</v>
      </c>
      <c r="F9998" s="76">
        <v>639.02156710380223</v>
      </c>
    </row>
    <row r="9999" spans="1:6" x14ac:dyDescent="0.2">
      <c r="A9999" s="84">
        <v>9968</v>
      </c>
      <c r="B9999" s="76">
        <v>329.84297032484574</v>
      </c>
      <c r="C9999" s="76">
        <v>197.29525662213567</v>
      </c>
      <c r="D9999" s="76">
        <v>-12.509593007423677</v>
      </c>
      <c r="E9999" s="76">
        <v>516.40610640098885</v>
      </c>
      <c r="F9999" s="76">
        <v>1031.0347403405467</v>
      </c>
    </row>
    <row r="10000" spans="1:6" x14ac:dyDescent="0.2">
      <c r="A10000" s="84">
        <v>9969</v>
      </c>
      <c r="B10000" s="76">
        <v>37.304389896540329</v>
      </c>
      <c r="C10000" s="76">
        <v>63.738776289424003</v>
      </c>
      <c r="D10000" s="76">
        <v>10.40770516465841</v>
      </c>
      <c r="E10000" s="76">
        <v>-8.8702128965576641</v>
      </c>
      <c r="F10000" s="76">
        <v>102.58065845406509</v>
      </c>
    </row>
    <row r="10001" spans="1:6" x14ac:dyDescent="0.2">
      <c r="A10001" s="84">
        <v>9970</v>
      </c>
      <c r="B10001" s="76">
        <v>274.77376453957834</v>
      </c>
      <c r="C10001" s="76">
        <v>300.96367549835099</v>
      </c>
      <c r="D10001" s="76">
        <v>100.32968015500629</v>
      </c>
      <c r="E10001" s="76">
        <v>969.07016431232933</v>
      </c>
      <c r="F10001" s="76">
        <v>1645.1372845052649</v>
      </c>
    </row>
    <row r="10002" spans="1:6" x14ac:dyDescent="0.2">
      <c r="A10002" s="84">
        <v>9971</v>
      </c>
      <c r="B10002" s="76">
        <v>32.379501574280653</v>
      </c>
      <c r="C10002" s="76">
        <v>-25.075576984687544</v>
      </c>
      <c r="D10002" s="76">
        <v>-33.358914686463137</v>
      </c>
      <c r="E10002" s="76">
        <v>-20.887920691893857</v>
      </c>
      <c r="F10002" s="76">
        <v>-46.942910788763882</v>
      </c>
    </row>
    <row r="10003" spans="1:6" x14ac:dyDescent="0.2">
      <c r="A10003" s="84">
        <v>9972</v>
      </c>
      <c r="B10003" s="76">
        <v>415.69729092987041</v>
      </c>
      <c r="C10003" s="76">
        <v>97.842779778762718</v>
      </c>
      <c r="D10003" s="76">
        <v>77.091623187862069</v>
      </c>
      <c r="E10003" s="76">
        <v>559.67888446981033</v>
      </c>
      <c r="F10003" s="76">
        <v>1150.3105783663054</v>
      </c>
    </row>
    <row r="10004" spans="1:6" x14ac:dyDescent="0.2">
      <c r="A10004" s="84">
        <v>9973</v>
      </c>
      <c r="B10004" s="76">
        <v>205.0372602619492</v>
      </c>
      <c r="C10004" s="76">
        <v>266.76970688286804</v>
      </c>
      <c r="D10004" s="76">
        <v>-44.58547251363823</v>
      </c>
      <c r="E10004" s="76">
        <v>88.217221508920844</v>
      </c>
      <c r="F10004" s="76">
        <v>515.43871614009981</v>
      </c>
    </row>
    <row r="10005" spans="1:6" x14ac:dyDescent="0.2">
      <c r="A10005" s="84">
        <v>9974</v>
      </c>
      <c r="B10005" s="76">
        <v>232.29432135727166</v>
      </c>
      <c r="C10005" s="76">
        <v>199.23160074727923</v>
      </c>
      <c r="D10005" s="76">
        <v>260.21098381862453</v>
      </c>
      <c r="E10005" s="76">
        <v>1470.1574464904925</v>
      </c>
      <c r="F10005" s="76">
        <v>2161.894352413668</v>
      </c>
    </row>
    <row r="10006" spans="1:6" x14ac:dyDescent="0.2">
      <c r="A10006" s="84">
        <v>9975</v>
      </c>
      <c r="B10006" s="76">
        <v>110.22859725281614</v>
      </c>
      <c r="C10006" s="76">
        <v>115.06640841470973</v>
      </c>
      <c r="D10006" s="76">
        <v>-5.4528995160564744</v>
      </c>
      <c r="E10006" s="76">
        <v>25.685973804417173</v>
      </c>
      <c r="F10006" s="76">
        <v>245.52807995588654</v>
      </c>
    </row>
    <row r="10007" spans="1:6" x14ac:dyDescent="0.2">
      <c r="A10007" s="84">
        <v>9976</v>
      </c>
      <c r="B10007" s="76">
        <v>423.75619909356806</v>
      </c>
      <c r="C10007" s="76">
        <v>-7.8519483487405441</v>
      </c>
      <c r="D10007" s="76">
        <v>50.00446067997207</v>
      </c>
      <c r="E10007" s="76">
        <v>176.50070020343063</v>
      </c>
      <c r="F10007" s="76">
        <v>642.40941162823015</v>
      </c>
    </row>
    <row r="10008" spans="1:6" x14ac:dyDescent="0.2">
      <c r="A10008" s="84">
        <v>9977</v>
      </c>
      <c r="B10008" s="76">
        <v>387.99251271434241</v>
      </c>
      <c r="C10008" s="76">
        <v>65.258508227889919</v>
      </c>
      <c r="D10008" s="76">
        <v>105.49573222572324</v>
      </c>
      <c r="E10008" s="76">
        <v>-8.0118051968907942</v>
      </c>
      <c r="F10008" s="76">
        <v>550.7349479710648</v>
      </c>
    </row>
    <row r="10009" spans="1:6" x14ac:dyDescent="0.2">
      <c r="A10009" s="84">
        <v>9978</v>
      </c>
      <c r="B10009" s="76">
        <v>681.87424450326421</v>
      </c>
      <c r="C10009" s="76">
        <v>71.337435981753558</v>
      </c>
      <c r="D10009" s="76">
        <v>-33.03815589140099</v>
      </c>
      <c r="E10009" s="76">
        <v>85.708255595509172</v>
      </c>
      <c r="F10009" s="76">
        <v>805.88178018912595</v>
      </c>
    </row>
    <row r="10010" spans="1:6" x14ac:dyDescent="0.2">
      <c r="A10010" s="84">
        <v>9979</v>
      </c>
      <c r="B10010" s="76">
        <v>264.52995401206226</v>
      </c>
      <c r="C10010" s="76">
        <v>66.434986383800549</v>
      </c>
      <c r="D10010" s="76">
        <v>167.5456033953871</v>
      </c>
      <c r="E10010" s="76">
        <v>868.2629632082942</v>
      </c>
      <c r="F10010" s="76">
        <v>1366.7735069995442</v>
      </c>
    </row>
    <row r="10011" spans="1:6" x14ac:dyDescent="0.2">
      <c r="A10011" s="84">
        <v>9980</v>
      </c>
      <c r="B10011" s="76">
        <v>847.81624638785138</v>
      </c>
      <c r="C10011" s="76">
        <v>-0.5065773128219706</v>
      </c>
      <c r="D10011" s="76">
        <v>108.06180258622041</v>
      </c>
      <c r="E10011" s="76">
        <v>170.55810349135149</v>
      </c>
      <c r="F10011" s="76">
        <v>1125.9295751526013</v>
      </c>
    </row>
    <row r="10012" spans="1:6" x14ac:dyDescent="0.2">
      <c r="A10012" s="84">
        <v>9981</v>
      </c>
      <c r="B10012" s="76">
        <v>330.29068744505116</v>
      </c>
      <c r="C10012" s="76">
        <v>-4.0526185025757648</v>
      </c>
      <c r="D10012" s="76">
        <v>-68.321623348236997</v>
      </c>
      <c r="E10012" s="76">
        <v>108.53287040103677</v>
      </c>
      <c r="F10012" s="76">
        <v>366.44931599527524</v>
      </c>
    </row>
    <row r="10013" spans="1:6" x14ac:dyDescent="0.2">
      <c r="A10013" s="84">
        <v>9982</v>
      </c>
      <c r="B10013" s="76">
        <v>355.36284617655508</v>
      </c>
      <c r="C10013" s="76">
        <v>129.50386183013589</v>
      </c>
      <c r="D10013" s="76">
        <v>-1.2830351802485822</v>
      </c>
      <c r="E10013" s="76">
        <v>76.55190679906255</v>
      </c>
      <c r="F10013" s="76">
        <v>560.13557962550487</v>
      </c>
    </row>
    <row r="10014" spans="1:6" x14ac:dyDescent="0.2">
      <c r="A10014" s="84">
        <v>9983</v>
      </c>
      <c r="B10014" s="76">
        <v>154.49890891594464</v>
      </c>
      <c r="C10014" s="76">
        <v>-12.157855507727295</v>
      </c>
      <c r="D10014" s="76">
        <v>46.011931416556564</v>
      </c>
      <c r="E10014" s="76">
        <v>408.66538651402993</v>
      </c>
      <c r="F10014" s="76">
        <v>597.01837133880383</v>
      </c>
    </row>
    <row r="10015" spans="1:6" x14ac:dyDescent="0.2">
      <c r="A10015" s="84">
        <v>9984</v>
      </c>
      <c r="B10015" s="76">
        <v>376.79958470920678</v>
      </c>
      <c r="C10015" s="76">
        <v>349.08852021643821</v>
      </c>
      <c r="D10015" s="76">
        <v>26.766403712827831</v>
      </c>
      <c r="E10015" s="76">
        <v>131.9297570063423</v>
      </c>
      <c r="F10015" s="76">
        <v>884.5842656448151</v>
      </c>
    </row>
    <row r="10016" spans="1:6" x14ac:dyDescent="0.2">
      <c r="A10016" s="84">
        <v>9985</v>
      </c>
      <c r="B10016" s="76">
        <v>300.74135751149311</v>
      </c>
      <c r="C10016" s="76">
        <v>81.885594424870646</v>
      </c>
      <c r="D10016" s="76">
        <v>138.82073556246374</v>
      </c>
      <c r="E10016" s="76">
        <v>145.24562992994538</v>
      </c>
      <c r="F10016" s="76">
        <v>666.69331742877284</v>
      </c>
    </row>
    <row r="10017" spans="1:6" x14ac:dyDescent="0.2">
      <c r="A10017" s="84">
        <v>9986</v>
      </c>
      <c r="B10017" s="76">
        <v>12.679948285241949</v>
      </c>
      <c r="C10017" s="76">
        <v>-12.41114416413828</v>
      </c>
      <c r="D10017" s="76">
        <v>-37.849537817333172</v>
      </c>
      <c r="E10017" s="76">
        <v>3.081237713189573</v>
      </c>
      <c r="F10017" s="76">
        <v>-34.499495983039928</v>
      </c>
    </row>
    <row r="10018" spans="1:6" x14ac:dyDescent="0.2">
      <c r="A10018" s="84">
        <v>9987</v>
      </c>
      <c r="B10018" s="76">
        <v>-20.397435372751033</v>
      </c>
      <c r="C10018" s="76">
        <v>-8.6118143179735007</v>
      </c>
      <c r="D10018" s="76">
        <v>-1.6037939753107278</v>
      </c>
      <c r="E10018" s="76">
        <v>-14.020659094558891</v>
      </c>
      <c r="F10018" s="76">
        <v>-44.633702760594147</v>
      </c>
    </row>
    <row r="10019" spans="1:6" x14ac:dyDescent="0.2">
      <c r="A10019" s="84">
        <v>9988</v>
      </c>
      <c r="B10019" s="76">
        <v>523.04203330475525</v>
      </c>
      <c r="C10019" s="76">
        <v>330.09187098561432</v>
      </c>
      <c r="D10019" s="76">
        <v>-43.479772405782043</v>
      </c>
      <c r="E10019" s="76">
        <v>197.96089269510242</v>
      </c>
      <c r="F10019" s="76">
        <v>1007.61502457969</v>
      </c>
    </row>
    <row r="10020" spans="1:6" x14ac:dyDescent="0.2">
      <c r="A10020" s="84">
        <v>9989</v>
      </c>
      <c r="B10020" s="76">
        <v>116.04891981548667</v>
      </c>
      <c r="C10020" s="76">
        <v>-26.848597579564441</v>
      </c>
      <c r="D10020" s="76">
        <v>-8.0189698765536388</v>
      </c>
      <c r="E10020" s="76">
        <v>-1.7168153993337416</v>
      </c>
      <c r="F10020" s="76">
        <v>79.464536960034849</v>
      </c>
    </row>
    <row r="10021" spans="1:6" x14ac:dyDescent="0.2">
      <c r="A10021" s="84">
        <v>9990</v>
      </c>
      <c r="B10021" s="76">
        <v>341.87764933318363</v>
      </c>
      <c r="C10021" s="76">
        <v>396.18360358685959</v>
      </c>
      <c r="D10021" s="76">
        <v>83.970981606836858</v>
      </c>
      <c r="E10021" s="76">
        <v>446.2154465850723</v>
      </c>
      <c r="F10021" s="76">
        <v>1268.2476811119523</v>
      </c>
    </row>
    <row r="10022" spans="1:6" x14ac:dyDescent="0.2">
      <c r="A10022" s="84">
        <v>9991</v>
      </c>
      <c r="B10022" s="76">
        <v>194.292049377019</v>
      </c>
      <c r="C10022" s="76">
        <v>369.0083589467618</v>
      </c>
      <c r="D10022" s="76">
        <v>59.627224531836433</v>
      </c>
      <c r="E10022" s="76">
        <v>162.83243419434964</v>
      </c>
      <c r="F10022" s="76">
        <v>785.76006704996689</v>
      </c>
    </row>
    <row r="10023" spans="1:6" x14ac:dyDescent="0.2">
      <c r="A10023" s="84">
        <v>9992</v>
      </c>
      <c r="B10023" s="76">
        <v>-7.9150392442076054</v>
      </c>
      <c r="C10023" s="76">
        <v>260.69077912900434</v>
      </c>
      <c r="D10023" s="76">
        <v>324.32883148133101</v>
      </c>
      <c r="E10023" s="76">
        <v>110.77680757209265</v>
      </c>
      <c r="F10023" s="76">
        <v>687.88137893822045</v>
      </c>
    </row>
    <row r="10024" spans="1:6" x14ac:dyDescent="0.2">
      <c r="A10024" s="84">
        <v>9993</v>
      </c>
      <c r="B10024" s="76">
        <v>544.08473795441023</v>
      </c>
      <c r="C10024" s="76">
        <v>753.46732593459376</v>
      </c>
      <c r="D10024" s="76">
        <v>-39.774090587706048</v>
      </c>
      <c r="E10024" s="76">
        <v>544.51368177569555</v>
      </c>
      <c r="F10024" s="76">
        <v>1802.2916550769933</v>
      </c>
    </row>
    <row r="10025" spans="1:6" x14ac:dyDescent="0.2">
      <c r="A10025" s="84">
        <v>9994</v>
      </c>
      <c r="B10025" s="76">
        <v>488.17378116594068</v>
      </c>
      <c r="C10025" s="76">
        <v>267.11296066542332</v>
      </c>
      <c r="D10025" s="76">
        <v>-36.887261432146737</v>
      </c>
      <c r="E10025" s="76">
        <v>488.78343848293787</v>
      </c>
      <c r="F10025" s="76">
        <v>1207.1829188821553</v>
      </c>
    </row>
    <row r="10026" spans="1:6" x14ac:dyDescent="0.2">
      <c r="A10026" s="84">
        <v>9995</v>
      </c>
      <c r="B10026" s="76">
        <v>400.02719172268053</v>
      </c>
      <c r="C10026" s="76">
        <v>593.56882533513954</v>
      </c>
      <c r="D10026" s="76">
        <v>22.24186923223516</v>
      </c>
      <c r="E10026" s="76">
        <v>705.27690748523355</v>
      </c>
      <c r="F10026" s="76">
        <v>1721.1147937752887</v>
      </c>
    </row>
    <row r="10027" spans="1:6" x14ac:dyDescent="0.2">
      <c r="A10027" s="84">
        <v>9996</v>
      </c>
      <c r="B10027" s="76">
        <v>602.68199746411256</v>
      </c>
      <c r="C10027" s="76">
        <v>128.49070720449194</v>
      </c>
      <c r="D10027" s="76">
        <v>-71.849970093920604</v>
      </c>
      <c r="E10027" s="76">
        <v>323.52940271829868</v>
      </c>
      <c r="F10027" s="76">
        <v>982.85213729298255</v>
      </c>
    </row>
    <row r="10028" spans="1:6" x14ac:dyDescent="0.2">
      <c r="A10028" s="84">
        <v>9997</v>
      </c>
      <c r="B10028" s="76">
        <v>494.88953796902206</v>
      </c>
      <c r="C10028" s="76">
        <v>137.8623874916984</v>
      </c>
      <c r="D10028" s="76">
        <v>-53.887477570440453</v>
      </c>
      <c r="E10028" s="76">
        <v>-2.0029512992226985</v>
      </c>
      <c r="F10028" s="76">
        <v>576.8614965910574</v>
      </c>
    </row>
    <row r="10029" spans="1:6" x14ac:dyDescent="0.2">
      <c r="A10029" s="84">
        <v>9998</v>
      </c>
      <c r="B10029" s="76">
        <v>490.41236676696781</v>
      </c>
      <c r="C10029" s="76">
        <v>457.06284625164034</v>
      </c>
      <c r="D10029" s="76">
        <v>64.117847662706467</v>
      </c>
      <c r="E10029" s="76">
        <v>990.02434218981193</v>
      </c>
      <c r="F10029" s="76">
        <v>2001.6174028711266</v>
      </c>
    </row>
    <row r="10030" spans="1:6" x14ac:dyDescent="0.2">
      <c r="A10030" s="84">
        <v>9999</v>
      </c>
      <c r="B10030" s="76">
        <v>447.93292358466101</v>
      </c>
      <c r="C10030" s="76">
        <v>147.74064509172683</v>
      </c>
      <c r="D10030" s="76">
        <v>-5.4528995160564744</v>
      </c>
      <c r="E10030" s="76">
        <v>697.90363127370961</v>
      </c>
      <c r="F10030" s="76">
        <v>1288.1243004340408</v>
      </c>
    </row>
    <row r="10031" spans="1:6" x14ac:dyDescent="0.2">
      <c r="A10031" s="84">
        <v>10000</v>
      </c>
      <c r="B10031" s="76">
        <v>540.95071811297225</v>
      </c>
      <c r="C10031" s="76">
        <v>302.73669609322792</v>
      </c>
      <c r="D10031" s="76">
        <v>-43.302437333389648</v>
      </c>
      <c r="E10031" s="76">
        <v>297.97594328505943</v>
      </c>
      <c r="F10031" s="76">
        <v>1098.3609201578699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19"/>
  <sheetViews>
    <sheetView workbookViewId="0">
      <selection activeCell="G27" sqref="G27"/>
    </sheetView>
  </sheetViews>
  <sheetFormatPr defaultRowHeight="12.75" x14ac:dyDescent="0.2"/>
  <cols>
    <col min="1" max="1" width="16.5703125" bestFit="1" customWidth="1"/>
    <col min="2" max="2" width="13.140625" bestFit="1" customWidth="1"/>
    <col min="5" max="5" width="10.140625" bestFit="1" customWidth="1"/>
    <col min="6" max="6" width="6.5703125" bestFit="1" customWidth="1"/>
    <col min="7" max="9" width="6" bestFit="1" customWidth="1"/>
  </cols>
  <sheetData>
    <row r="1" spans="1:9" x14ac:dyDescent="0.2">
      <c r="A1" s="78" t="s">
        <v>7307</v>
      </c>
      <c r="B1" s="78" t="s">
        <v>7318</v>
      </c>
      <c r="C1" s="78" t="s">
        <v>7310</v>
      </c>
      <c r="D1" s="78" t="s">
        <v>7311</v>
      </c>
      <c r="E1" s="78" t="s">
        <v>7312</v>
      </c>
      <c r="F1" s="78" t="s">
        <v>7313</v>
      </c>
      <c r="G1" s="78" t="s">
        <v>7314</v>
      </c>
      <c r="H1" s="78" t="s">
        <v>7315</v>
      </c>
      <c r="I1" s="78" t="s">
        <v>7316</v>
      </c>
    </row>
    <row r="2" spans="1:9" x14ac:dyDescent="0.2">
      <c r="A2" s="8" t="s">
        <v>7255</v>
      </c>
      <c r="B2" s="70">
        <v>10000</v>
      </c>
      <c r="C2" s="70">
        <v>10000</v>
      </c>
      <c r="D2" s="70">
        <v>10000</v>
      </c>
      <c r="E2" s="70">
        <v>10000</v>
      </c>
      <c r="F2" s="70">
        <v>10000</v>
      </c>
      <c r="G2" s="70">
        <v>10000</v>
      </c>
      <c r="H2" s="70">
        <v>10000</v>
      </c>
      <c r="I2" s="70">
        <v>10000</v>
      </c>
    </row>
    <row r="3" spans="1:9" x14ac:dyDescent="0.2">
      <c r="A3" s="8" t="s">
        <v>7256</v>
      </c>
      <c r="B3" s="77">
        <v>0</v>
      </c>
      <c r="C3" s="77">
        <v>0</v>
      </c>
      <c r="D3" s="77">
        <v>0</v>
      </c>
      <c r="E3" s="77">
        <v>0</v>
      </c>
      <c r="F3" s="76">
        <v>0</v>
      </c>
      <c r="G3" s="76">
        <v>0</v>
      </c>
      <c r="H3" s="76">
        <v>0</v>
      </c>
      <c r="I3" s="76">
        <v>0</v>
      </c>
    </row>
    <row r="4" spans="1:9" x14ac:dyDescent="0.2">
      <c r="A4" s="8" t="s">
        <v>7257</v>
      </c>
      <c r="B4" s="77">
        <v>1779.4181000000001</v>
      </c>
      <c r="C4" s="77">
        <v>319.2285</v>
      </c>
      <c r="D4" s="77">
        <v>168.6147</v>
      </c>
      <c r="E4" s="77">
        <v>415.27960000000002</v>
      </c>
      <c r="F4" s="76">
        <v>18.439900000000002</v>
      </c>
      <c r="G4" s="76">
        <v>3.9585000000000004</v>
      </c>
      <c r="H4" s="76">
        <v>1.411</v>
      </c>
      <c r="I4" s="76">
        <v>6.4643000000000006</v>
      </c>
    </row>
    <row r="5" spans="1:9" x14ac:dyDescent="0.2">
      <c r="A5" s="8" t="s">
        <v>7258</v>
      </c>
      <c r="B5" s="77">
        <v>1779</v>
      </c>
      <c r="C5" s="77">
        <v>222</v>
      </c>
      <c r="D5" s="77">
        <v>115</v>
      </c>
      <c r="E5" s="77">
        <v>283.5</v>
      </c>
      <c r="F5" s="76">
        <v>18</v>
      </c>
      <c r="G5" s="76">
        <v>3</v>
      </c>
      <c r="H5" s="76">
        <v>1</v>
      </c>
      <c r="I5" s="76">
        <v>4</v>
      </c>
    </row>
    <row r="6" spans="1:9" x14ac:dyDescent="0.2">
      <c r="A6" s="8" t="s">
        <v>7259</v>
      </c>
      <c r="B6" s="77">
        <v>1782</v>
      </c>
      <c r="C6" s="77">
        <v>4</v>
      </c>
      <c r="D6" s="77">
        <v>15</v>
      </c>
      <c r="E6" s="77">
        <v>69</v>
      </c>
      <c r="F6" s="76">
        <v>19</v>
      </c>
      <c r="G6" s="76">
        <v>0</v>
      </c>
      <c r="H6" s="76">
        <v>0</v>
      </c>
      <c r="I6" s="76">
        <v>0</v>
      </c>
    </row>
    <row r="7" spans="1:9" x14ac:dyDescent="0.2">
      <c r="A7" s="8" t="s">
        <v>7260</v>
      </c>
      <c r="B7" s="77">
        <v>42.528770991250099</v>
      </c>
      <c r="C7" s="77">
        <v>314.97692539947002</v>
      </c>
      <c r="D7" s="77">
        <v>170.63298627613148</v>
      </c>
      <c r="E7" s="77">
        <v>419.06593448953259</v>
      </c>
      <c r="F7" s="76">
        <v>4.2952803090477376</v>
      </c>
      <c r="G7" s="76">
        <v>4.3729498075099631</v>
      </c>
      <c r="H7" s="76">
        <v>1.8419604452398701</v>
      </c>
      <c r="I7" s="76">
        <v>6.9696903208332746</v>
      </c>
    </row>
    <row r="8" spans="1:9" x14ac:dyDescent="0.2">
      <c r="A8" s="8" t="s">
        <v>7261</v>
      </c>
      <c r="B8" s="77">
        <v>1808.6963620261961</v>
      </c>
      <c r="C8" s="77">
        <v>99210.463534103314</v>
      </c>
      <c r="D8" s="77">
        <v>29115.61600551047</v>
      </c>
      <c r="E8" s="77">
        <v>175616.25744958525</v>
      </c>
      <c r="F8" s="76">
        <v>18.449432933293231</v>
      </c>
      <c r="G8" s="76">
        <v>19.122690019001425</v>
      </c>
      <c r="H8" s="76">
        <v>3.3928182818282608</v>
      </c>
      <c r="I8" s="76">
        <v>48.576583168317036</v>
      </c>
    </row>
    <row r="9" spans="1:9" x14ac:dyDescent="0.2">
      <c r="A9" s="8" t="s">
        <v>7262</v>
      </c>
      <c r="B9" s="74">
        <v>7.0801104864727696E-2</v>
      </c>
      <c r="C9" s="77">
        <v>1.8349838193296755</v>
      </c>
      <c r="D9" s="77">
        <v>2.0232992981986424</v>
      </c>
      <c r="E9" s="77">
        <v>2.1016186415248432</v>
      </c>
      <c r="F9" s="74">
        <v>0.21209652494529016</v>
      </c>
      <c r="G9" s="77">
        <v>1.8693962670242954</v>
      </c>
      <c r="H9" s="77">
        <v>2.1057331577630598</v>
      </c>
      <c r="I9" s="77">
        <v>2.0815437858824639</v>
      </c>
    </row>
    <row r="10" spans="1:9" x14ac:dyDescent="0.2">
      <c r="A10" s="8" t="s">
        <v>7263</v>
      </c>
      <c r="B10" s="77">
        <v>2.9578126782977967</v>
      </c>
      <c r="C10" s="77">
        <v>7.5335190930424112</v>
      </c>
      <c r="D10" s="77">
        <v>8.8614819632196706</v>
      </c>
      <c r="E10" s="77">
        <v>10.092314510112436</v>
      </c>
      <c r="F10" s="77">
        <v>2.9295094991050314</v>
      </c>
      <c r="G10" s="77">
        <v>7.8619833823538343</v>
      </c>
      <c r="H10" s="77">
        <v>10.114903730486175</v>
      </c>
      <c r="I10" s="77">
        <v>9.7272482934842994</v>
      </c>
    </row>
    <row r="11" spans="1:9" x14ac:dyDescent="0.2">
      <c r="A11" s="8" t="s">
        <v>7264</v>
      </c>
      <c r="B11" s="74">
        <v>2.3900381248931939E-2</v>
      </c>
      <c r="C11" s="74">
        <v>0.98668171983225184</v>
      </c>
      <c r="D11" s="77">
        <v>1.0119698120990133</v>
      </c>
      <c r="E11" s="77">
        <v>1.0091175547499385</v>
      </c>
      <c r="F11" s="74">
        <v>0.23293403484008793</v>
      </c>
      <c r="G11" s="77">
        <v>1.1046987008993212</v>
      </c>
      <c r="H11" s="77">
        <v>1.30542908946837</v>
      </c>
      <c r="I11" s="77">
        <v>1.0781817553073456</v>
      </c>
    </row>
    <row r="12" spans="1:9" x14ac:dyDescent="0.2">
      <c r="A12" s="8" t="s">
        <v>7265</v>
      </c>
      <c r="B12" s="77">
        <v>1628</v>
      </c>
      <c r="C12" s="77">
        <v>1</v>
      </c>
      <c r="D12" s="77">
        <v>1</v>
      </c>
      <c r="E12" s="77">
        <v>1</v>
      </c>
      <c r="F12" s="76">
        <v>4</v>
      </c>
      <c r="G12" s="76">
        <v>0</v>
      </c>
      <c r="H12" s="76">
        <v>0</v>
      </c>
      <c r="I12" s="76">
        <v>0</v>
      </c>
    </row>
    <row r="13" spans="1:9" x14ac:dyDescent="0.2">
      <c r="A13" s="8" t="s">
        <v>7266</v>
      </c>
      <c r="B13" s="77">
        <v>1944</v>
      </c>
      <c r="C13" s="77">
        <v>2549</v>
      </c>
      <c r="D13" s="77">
        <v>1573</v>
      </c>
      <c r="E13" s="77">
        <v>4562</v>
      </c>
      <c r="F13" s="76">
        <v>34</v>
      </c>
      <c r="G13" s="76">
        <v>40</v>
      </c>
      <c r="H13" s="76">
        <v>23</v>
      </c>
      <c r="I13" s="76">
        <v>70</v>
      </c>
    </row>
    <row r="14" spans="1:9" x14ac:dyDescent="0.2">
      <c r="A14" s="8" t="s">
        <v>7267</v>
      </c>
      <c r="B14" s="77">
        <v>316</v>
      </c>
      <c r="C14" s="77">
        <v>2548</v>
      </c>
      <c r="D14" s="77">
        <v>1572</v>
      </c>
      <c r="E14" s="77">
        <v>4561</v>
      </c>
      <c r="F14" s="76">
        <v>30</v>
      </c>
      <c r="G14" s="76">
        <v>40</v>
      </c>
      <c r="H14" s="76">
        <v>23</v>
      </c>
      <c r="I14" s="76">
        <v>70</v>
      </c>
    </row>
    <row r="15" spans="1:9" x14ac:dyDescent="0.2">
      <c r="A15" s="8" t="s">
        <v>7268</v>
      </c>
      <c r="B15" s="77">
        <v>0.42528770991250098</v>
      </c>
      <c r="C15" s="77">
        <v>3.1497692539947004</v>
      </c>
      <c r="D15" s="77">
        <v>1.7063298627613148</v>
      </c>
      <c r="E15" s="77">
        <v>4.1906593448953258</v>
      </c>
      <c r="F15" s="76">
        <v>4.295280309047738E-2</v>
      </c>
      <c r="G15" s="76">
        <v>4.3729498075099633E-2</v>
      </c>
      <c r="H15" s="76">
        <v>1.8419604452398701E-2</v>
      </c>
      <c r="I15" s="76">
        <v>6.9696903208332744E-2</v>
      </c>
    </row>
    <row r="19" spans="1:9" x14ac:dyDescent="0.2">
      <c r="A19" s="83" t="s">
        <v>7317</v>
      </c>
      <c r="B19" s="78" t="s">
        <v>7318</v>
      </c>
      <c r="C19" s="78" t="s">
        <v>7310</v>
      </c>
      <c r="D19" s="78" t="s">
        <v>7311</v>
      </c>
      <c r="E19" s="78" t="s">
        <v>7312</v>
      </c>
      <c r="F19" s="78" t="s">
        <v>7313</v>
      </c>
      <c r="G19" s="78" t="s">
        <v>7314</v>
      </c>
      <c r="H19" s="78" t="s">
        <v>7315</v>
      </c>
      <c r="I19" s="78" t="s">
        <v>7316</v>
      </c>
    </row>
    <row r="20" spans="1:9" x14ac:dyDescent="0.2">
      <c r="A20" s="84">
        <v>1</v>
      </c>
      <c r="B20" s="77">
        <v>1792</v>
      </c>
      <c r="C20" s="77">
        <v>382</v>
      </c>
      <c r="D20" s="77">
        <v>290</v>
      </c>
      <c r="E20" s="77">
        <v>850</v>
      </c>
      <c r="F20" s="76">
        <v>18</v>
      </c>
      <c r="G20" s="76">
        <v>5</v>
      </c>
      <c r="H20" s="76">
        <v>3</v>
      </c>
      <c r="I20" s="76">
        <v>10</v>
      </c>
    </row>
    <row r="21" spans="1:9" x14ac:dyDescent="0.2">
      <c r="A21" s="84">
        <v>2</v>
      </c>
      <c r="B21" s="77">
        <v>1857</v>
      </c>
      <c r="C21" s="77">
        <v>785</v>
      </c>
      <c r="D21" s="77">
        <v>354</v>
      </c>
      <c r="E21" s="77">
        <v>1285</v>
      </c>
      <c r="F21" s="76">
        <v>20</v>
      </c>
      <c r="G21" s="76">
        <v>11</v>
      </c>
      <c r="H21" s="76">
        <v>1</v>
      </c>
      <c r="I21" s="76">
        <v>21</v>
      </c>
    </row>
    <row r="22" spans="1:9" x14ac:dyDescent="0.2">
      <c r="A22" s="84">
        <v>3</v>
      </c>
      <c r="B22" s="77">
        <v>1731</v>
      </c>
      <c r="C22" s="77">
        <v>55</v>
      </c>
      <c r="D22" s="77">
        <v>88</v>
      </c>
      <c r="E22" s="77">
        <v>289</v>
      </c>
      <c r="F22" s="76">
        <v>18</v>
      </c>
      <c r="G22" s="76">
        <v>0</v>
      </c>
      <c r="H22" s="76">
        <v>0</v>
      </c>
      <c r="I22" s="76">
        <v>8</v>
      </c>
    </row>
    <row r="23" spans="1:9" x14ac:dyDescent="0.2">
      <c r="A23" s="84">
        <v>4</v>
      </c>
      <c r="B23" s="77">
        <v>1826</v>
      </c>
      <c r="C23" s="77">
        <v>1253</v>
      </c>
      <c r="D23" s="77">
        <v>241</v>
      </c>
      <c r="E23" s="77">
        <v>90</v>
      </c>
      <c r="F23" s="76">
        <v>23</v>
      </c>
      <c r="G23" s="76">
        <v>19</v>
      </c>
      <c r="H23" s="76">
        <v>2</v>
      </c>
      <c r="I23" s="76">
        <v>2</v>
      </c>
    </row>
    <row r="24" spans="1:9" x14ac:dyDescent="0.2">
      <c r="A24" s="84">
        <v>5</v>
      </c>
      <c r="B24" s="77">
        <v>1738</v>
      </c>
      <c r="C24" s="77">
        <v>58</v>
      </c>
      <c r="D24" s="77">
        <v>50</v>
      </c>
      <c r="E24" s="77">
        <v>108</v>
      </c>
      <c r="F24" s="76">
        <v>19</v>
      </c>
      <c r="G24" s="76">
        <v>2</v>
      </c>
      <c r="H24" s="76">
        <v>0</v>
      </c>
      <c r="I24" s="76">
        <v>3</v>
      </c>
    </row>
    <row r="25" spans="1:9" x14ac:dyDescent="0.2">
      <c r="A25" s="84">
        <v>6</v>
      </c>
      <c r="B25" s="77">
        <v>1815</v>
      </c>
      <c r="C25" s="77">
        <v>325</v>
      </c>
      <c r="D25" s="77">
        <v>290</v>
      </c>
      <c r="E25" s="77">
        <v>435</v>
      </c>
      <c r="F25" s="76">
        <v>19</v>
      </c>
      <c r="G25" s="76">
        <v>4</v>
      </c>
      <c r="H25" s="76">
        <v>0</v>
      </c>
      <c r="I25" s="76">
        <v>13</v>
      </c>
    </row>
    <row r="26" spans="1:9" x14ac:dyDescent="0.2">
      <c r="A26" s="84">
        <v>7</v>
      </c>
      <c r="B26" s="77">
        <v>1832</v>
      </c>
      <c r="C26" s="77">
        <v>457</v>
      </c>
      <c r="D26" s="77">
        <v>360</v>
      </c>
      <c r="E26" s="77">
        <v>520</v>
      </c>
      <c r="F26" s="76">
        <v>20</v>
      </c>
      <c r="G26" s="76">
        <v>2</v>
      </c>
      <c r="H26" s="76">
        <v>4</v>
      </c>
      <c r="I26" s="76">
        <v>8</v>
      </c>
    </row>
    <row r="27" spans="1:9" x14ac:dyDescent="0.2">
      <c r="A27" s="84">
        <v>8</v>
      </c>
      <c r="B27" s="77">
        <v>1778</v>
      </c>
      <c r="C27" s="77">
        <v>624</v>
      </c>
      <c r="D27" s="77">
        <v>45</v>
      </c>
      <c r="E27" s="77">
        <v>290</v>
      </c>
      <c r="F27" s="76">
        <v>29</v>
      </c>
      <c r="G27" s="76">
        <v>14</v>
      </c>
      <c r="H27" s="76">
        <v>0</v>
      </c>
      <c r="I27" s="76">
        <v>8</v>
      </c>
    </row>
    <row r="28" spans="1:9" x14ac:dyDescent="0.2">
      <c r="A28" s="84">
        <v>9</v>
      </c>
      <c r="B28" s="77">
        <v>1723</v>
      </c>
      <c r="C28" s="77">
        <v>36</v>
      </c>
      <c r="D28" s="77">
        <v>35</v>
      </c>
      <c r="E28" s="77">
        <v>69</v>
      </c>
      <c r="F28" s="76">
        <v>10</v>
      </c>
      <c r="G28" s="76">
        <v>0</v>
      </c>
      <c r="H28" s="76">
        <v>0</v>
      </c>
      <c r="I28" s="76">
        <v>0</v>
      </c>
    </row>
    <row r="29" spans="1:9" x14ac:dyDescent="0.2">
      <c r="A29" s="84">
        <v>10</v>
      </c>
      <c r="B29" s="77">
        <v>1797</v>
      </c>
      <c r="C29" s="77">
        <v>236</v>
      </c>
      <c r="D29" s="77">
        <v>230</v>
      </c>
      <c r="E29" s="77">
        <v>180</v>
      </c>
      <c r="F29" s="76">
        <v>13</v>
      </c>
      <c r="G29" s="76">
        <v>2</v>
      </c>
      <c r="H29" s="76">
        <v>3</v>
      </c>
      <c r="I29" s="76">
        <v>2</v>
      </c>
    </row>
    <row r="30" spans="1:9" x14ac:dyDescent="0.2">
      <c r="A30" s="84">
        <v>11</v>
      </c>
      <c r="B30" s="77">
        <v>1759</v>
      </c>
      <c r="C30" s="77">
        <v>190</v>
      </c>
      <c r="D30" s="77">
        <v>340</v>
      </c>
      <c r="E30" s="77">
        <v>64</v>
      </c>
      <c r="F30" s="76">
        <v>17</v>
      </c>
      <c r="G30" s="76">
        <v>4</v>
      </c>
      <c r="H30" s="76">
        <v>3</v>
      </c>
      <c r="I30" s="76">
        <v>2</v>
      </c>
    </row>
    <row r="31" spans="1:9" x14ac:dyDescent="0.2">
      <c r="A31" s="84">
        <v>12</v>
      </c>
      <c r="B31" s="77">
        <v>1830</v>
      </c>
      <c r="C31" s="77">
        <v>204</v>
      </c>
      <c r="D31" s="77">
        <v>160</v>
      </c>
      <c r="E31" s="77">
        <v>1505</v>
      </c>
      <c r="F31" s="76">
        <v>23</v>
      </c>
      <c r="G31" s="76">
        <v>3</v>
      </c>
      <c r="H31" s="76">
        <v>0</v>
      </c>
      <c r="I31" s="76">
        <v>31</v>
      </c>
    </row>
    <row r="32" spans="1:9" x14ac:dyDescent="0.2">
      <c r="A32" s="84">
        <v>13</v>
      </c>
      <c r="B32" s="77">
        <v>1830</v>
      </c>
      <c r="C32" s="77">
        <v>390</v>
      </c>
      <c r="D32" s="77">
        <v>375</v>
      </c>
      <c r="E32" s="77">
        <v>430</v>
      </c>
      <c r="F32" s="76">
        <v>23</v>
      </c>
      <c r="G32" s="76">
        <v>8</v>
      </c>
      <c r="H32" s="76">
        <v>2</v>
      </c>
      <c r="I32" s="76">
        <v>7</v>
      </c>
    </row>
    <row r="33" spans="1:9" x14ac:dyDescent="0.2">
      <c r="A33" s="84">
        <v>14</v>
      </c>
      <c r="B33" s="77">
        <v>1852</v>
      </c>
      <c r="C33" s="77">
        <v>434</v>
      </c>
      <c r="D33" s="77">
        <v>425</v>
      </c>
      <c r="E33" s="77">
        <v>926</v>
      </c>
      <c r="F33" s="76">
        <v>27</v>
      </c>
      <c r="G33" s="76">
        <v>7</v>
      </c>
      <c r="H33" s="76">
        <v>2</v>
      </c>
      <c r="I33" s="76">
        <v>17</v>
      </c>
    </row>
    <row r="34" spans="1:9" x14ac:dyDescent="0.2">
      <c r="A34" s="84">
        <v>15</v>
      </c>
      <c r="B34" s="77">
        <v>1773</v>
      </c>
      <c r="C34" s="77">
        <v>168</v>
      </c>
      <c r="D34" s="77">
        <v>108</v>
      </c>
      <c r="E34" s="77">
        <v>464</v>
      </c>
      <c r="F34" s="76">
        <v>15</v>
      </c>
      <c r="G34" s="76">
        <v>0</v>
      </c>
      <c r="H34" s="76">
        <v>0</v>
      </c>
      <c r="I34" s="76">
        <v>5</v>
      </c>
    </row>
    <row r="35" spans="1:9" x14ac:dyDescent="0.2">
      <c r="A35" s="84">
        <v>16</v>
      </c>
      <c r="B35" s="77">
        <v>1833</v>
      </c>
      <c r="C35" s="77">
        <v>599</v>
      </c>
      <c r="D35" s="77">
        <v>612</v>
      </c>
      <c r="E35" s="77">
        <v>911</v>
      </c>
      <c r="F35" s="76">
        <v>10</v>
      </c>
      <c r="G35" s="76">
        <v>6</v>
      </c>
      <c r="H35" s="76">
        <v>4</v>
      </c>
      <c r="I35" s="76">
        <v>10</v>
      </c>
    </row>
    <row r="36" spans="1:9" x14ac:dyDescent="0.2">
      <c r="A36" s="84">
        <v>17</v>
      </c>
      <c r="B36" s="77">
        <v>1672</v>
      </c>
      <c r="C36" s="77">
        <v>6</v>
      </c>
      <c r="D36" s="77">
        <v>12</v>
      </c>
      <c r="E36" s="77">
        <v>86</v>
      </c>
      <c r="F36" s="76">
        <v>20</v>
      </c>
      <c r="G36" s="76">
        <v>0</v>
      </c>
      <c r="H36" s="76">
        <v>0</v>
      </c>
      <c r="I36" s="76">
        <v>2</v>
      </c>
    </row>
    <row r="37" spans="1:9" x14ac:dyDescent="0.2">
      <c r="A37" s="84">
        <v>18</v>
      </c>
      <c r="B37" s="77">
        <v>1708</v>
      </c>
      <c r="C37" s="77">
        <v>341</v>
      </c>
      <c r="D37" s="77">
        <v>64</v>
      </c>
      <c r="E37" s="77">
        <v>50</v>
      </c>
      <c r="F37" s="76">
        <v>23</v>
      </c>
      <c r="G37" s="76">
        <v>3</v>
      </c>
      <c r="H37" s="76">
        <v>0</v>
      </c>
      <c r="I37" s="76">
        <v>0</v>
      </c>
    </row>
    <row r="38" spans="1:9" x14ac:dyDescent="0.2">
      <c r="A38" s="84">
        <v>19</v>
      </c>
      <c r="B38" s="77">
        <v>1769</v>
      </c>
      <c r="C38" s="77">
        <v>348</v>
      </c>
      <c r="D38" s="77">
        <v>19</v>
      </c>
      <c r="E38" s="77">
        <v>186</v>
      </c>
      <c r="F38" s="76">
        <v>22</v>
      </c>
      <c r="G38" s="76">
        <v>5</v>
      </c>
      <c r="H38" s="76">
        <v>0</v>
      </c>
      <c r="I38" s="76">
        <v>4</v>
      </c>
    </row>
    <row r="39" spans="1:9" x14ac:dyDescent="0.2">
      <c r="A39" s="84">
        <v>20</v>
      </c>
      <c r="B39" s="77">
        <v>1777</v>
      </c>
      <c r="C39" s="77">
        <v>261</v>
      </c>
      <c r="D39" s="77">
        <v>130</v>
      </c>
      <c r="E39" s="77">
        <v>286</v>
      </c>
      <c r="F39" s="76">
        <v>16</v>
      </c>
      <c r="G39" s="76">
        <v>3</v>
      </c>
      <c r="H39" s="76">
        <v>0</v>
      </c>
      <c r="I39" s="76">
        <v>4</v>
      </c>
    </row>
    <row r="40" spans="1:9" x14ac:dyDescent="0.2">
      <c r="A40" s="84">
        <v>21</v>
      </c>
      <c r="B40" s="77">
        <v>1789</v>
      </c>
      <c r="C40" s="77">
        <v>395</v>
      </c>
      <c r="D40" s="77">
        <v>131</v>
      </c>
      <c r="E40" s="77">
        <v>57</v>
      </c>
      <c r="F40" s="76">
        <v>20</v>
      </c>
      <c r="G40" s="76">
        <v>5</v>
      </c>
      <c r="H40" s="76">
        <v>1</v>
      </c>
      <c r="I40" s="76">
        <v>1</v>
      </c>
    </row>
    <row r="41" spans="1:9" x14ac:dyDescent="0.2">
      <c r="A41" s="84">
        <v>22</v>
      </c>
      <c r="B41" s="77">
        <v>1755</v>
      </c>
      <c r="C41" s="77">
        <v>407</v>
      </c>
      <c r="D41" s="77">
        <v>229</v>
      </c>
      <c r="E41" s="77">
        <v>455</v>
      </c>
      <c r="F41" s="76">
        <v>20</v>
      </c>
      <c r="G41" s="76">
        <v>9</v>
      </c>
      <c r="H41" s="76">
        <v>4</v>
      </c>
      <c r="I41" s="76">
        <v>7</v>
      </c>
    </row>
    <row r="42" spans="1:9" x14ac:dyDescent="0.2">
      <c r="A42" s="84">
        <v>23</v>
      </c>
      <c r="B42" s="77">
        <v>1806</v>
      </c>
      <c r="C42" s="77">
        <v>406</v>
      </c>
      <c r="D42" s="77">
        <v>196</v>
      </c>
      <c r="E42" s="77">
        <v>1117</v>
      </c>
      <c r="F42" s="76">
        <v>27</v>
      </c>
      <c r="G42" s="76">
        <v>7</v>
      </c>
      <c r="H42" s="76">
        <v>0</v>
      </c>
      <c r="I42" s="76">
        <v>21</v>
      </c>
    </row>
    <row r="43" spans="1:9" x14ac:dyDescent="0.2">
      <c r="A43" s="84">
        <v>24</v>
      </c>
      <c r="B43" s="77">
        <v>1707</v>
      </c>
      <c r="C43" s="77">
        <v>70</v>
      </c>
      <c r="D43" s="77">
        <v>18</v>
      </c>
      <c r="E43" s="77">
        <v>36</v>
      </c>
      <c r="F43" s="76">
        <v>23</v>
      </c>
      <c r="G43" s="76">
        <v>1</v>
      </c>
      <c r="H43" s="76">
        <v>0</v>
      </c>
      <c r="I43" s="76">
        <v>1</v>
      </c>
    </row>
    <row r="44" spans="1:9" x14ac:dyDescent="0.2">
      <c r="A44" s="84">
        <v>25</v>
      </c>
      <c r="B44" s="77">
        <v>1845</v>
      </c>
      <c r="C44" s="77">
        <v>447</v>
      </c>
      <c r="D44" s="77">
        <v>804</v>
      </c>
      <c r="E44" s="77">
        <v>991</v>
      </c>
      <c r="F44" s="76">
        <v>16</v>
      </c>
      <c r="G44" s="76">
        <v>6</v>
      </c>
      <c r="H44" s="76">
        <v>7</v>
      </c>
      <c r="I44" s="76">
        <v>14</v>
      </c>
    </row>
    <row r="45" spans="1:9" x14ac:dyDescent="0.2">
      <c r="A45" s="84">
        <v>26</v>
      </c>
      <c r="B45" s="77">
        <v>1803</v>
      </c>
      <c r="C45" s="77">
        <v>296</v>
      </c>
      <c r="D45" s="77">
        <v>351</v>
      </c>
      <c r="E45" s="77">
        <v>642</v>
      </c>
      <c r="F45" s="76">
        <v>18</v>
      </c>
      <c r="G45" s="76">
        <v>3</v>
      </c>
      <c r="H45" s="76">
        <v>2</v>
      </c>
      <c r="I45" s="76">
        <v>5</v>
      </c>
    </row>
    <row r="46" spans="1:9" x14ac:dyDescent="0.2">
      <c r="A46" s="84">
        <v>27</v>
      </c>
      <c r="B46" s="77">
        <v>1808</v>
      </c>
      <c r="C46" s="77">
        <v>1061</v>
      </c>
      <c r="D46" s="77">
        <v>371</v>
      </c>
      <c r="E46" s="77">
        <v>754</v>
      </c>
      <c r="F46" s="76">
        <v>15</v>
      </c>
      <c r="G46" s="76">
        <v>14</v>
      </c>
      <c r="H46" s="76">
        <v>6</v>
      </c>
      <c r="I46" s="76">
        <v>8</v>
      </c>
    </row>
    <row r="47" spans="1:9" x14ac:dyDescent="0.2">
      <c r="A47" s="84">
        <v>28</v>
      </c>
      <c r="B47" s="77">
        <v>1741</v>
      </c>
      <c r="C47" s="77">
        <v>37</v>
      </c>
      <c r="D47" s="77">
        <v>57</v>
      </c>
      <c r="E47" s="77">
        <v>432</v>
      </c>
      <c r="F47" s="76">
        <v>14</v>
      </c>
      <c r="G47" s="76">
        <v>0</v>
      </c>
      <c r="H47" s="76">
        <v>1</v>
      </c>
      <c r="I47" s="76">
        <v>4</v>
      </c>
    </row>
    <row r="48" spans="1:9" x14ac:dyDescent="0.2">
      <c r="A48" s="84">
        <v>29</v>
      </c>
      <c r="B48" s="77">
        <v>1777</v>
      </c>
      <c r="C48" s="77">
        <v>307</v>
      </c>
      <c r="D48" s="77">
        <v>83</v>
      </c>
      <c r="E48" s="77">
        <v>349</v>
      </c>
      <c r="F48" s="76">
        <v>17</v>
      </c>
      <c r="G48" s="76">
        <v>6</v>
      </c>
      <c r="H48" s="76">
        <v>0</v>
      </c>
      <c r="I48" s="76">
        <v>4</v>
      </c>
    </row>
    <row r="49" spans="1:9" x14ac:dyDescent="0.2">
      <c r="A49" s="84">
        <v>30</v>
      </c>
      <c r="B49" s="77">
        <v>1829</v>
      </c>
      <c r="C49" s="77">
        <v>1110</v>
      </c>
      <c r="D49" s="77">
        <v>106</v>
      </c>
      <c r="E49" s="77">
        <v>879</v>
      </c>
      <c r="F49" s="76">
        <v>20</v>
      </c>
      <c r="G49" s="76">
        <v>14</v>
      </c>
      <c r="H49" s="76">
        <v>1</v>
      </c>
      <c r="I49" s="76">
        <v>14</v>
      </c>
    </row>
    <row r="50" spans="1:9" x14ac:dyDescent="0.2">
      <c r="A50" s="84">
        <v>31</v>
      </c>
      <c r="B50" s="77">
        <v>1814</v>
      </c>
      <c r="C50" s="77">
        <v>418</v>
      </c>
      <c r="D50" s="77">
        <v>297</v>
      </c>
      <c r="E50" s="77">
        <v>285</v>
      </c>
      <c r="F50" s="76">
        <v>14</v>
      </c>
      <c r="G50" s="76">
        <v>11</v>
      </c>
      <c r="H50" s="76">
        <v>4</v>
      </c>
      <c r="I50" s="76">
        <v>5</v>
      </c>
    </row>
    <row r="51" spans="1:9" x14ac:dyDescent="0.2">
      <c r="A51" s="84">
        <v>32</v>
      </c>
      <c r="B51" s="77">
        <v>1781</v>
      </c>
      <c r="C51" s="77">
        <v>244</v>
      </c>
      <c r="D51" s="77">
        <v>145</v>
      </c>
      <c r="E51" s="77">
        <v>1611</v>
      </c>
      <c r="F51" s="76">
        <v>21</v>
      </c>
      <c r="G51" s="76">
        <v>4</v>
      </c>
      <c r="H51" s="76">
        <v>1</v>
      </c>
      <c r="I51" s="76">
        <v>35</v>
      </c>
    </row>
    <row r="52" spans="1:9" x14ac:dyDescent="0.2">
      <c r="A52" s="84">
        <v>33</v>
      </c>
      <c r="B52" s="77">
        <v>1761</v>
      </c>
      <c r="C52" s="77">
        <v>32</v>
      </c>
      <c r="D52" s="77">
        <v>69</v>
      </c>
      <c r="E52" s="77">
        <v>380</v>
      </c>
      <c r="F52" s="76">
        <v>17</v>
      </c>
      <c r="G52" s="76">
        <v>1</v>
      </c>
      <c r="H52" s="76">
        <v>1</v>
      </c>
      <c r="I52" s="76">
        <v>4</v>
      </c>
    </row>
    <row r="53" spans="1:9" x14ac:dyDescent="0.2">
      <c r="A53" s="84">
        <v>34</v>
      </c>
      <c r="B53" s="77">
        <v>1800</v>
      </c>
      <c r="C53" s="77">
        <v>572</v>
      </c>
      <c r="D53" s="77">
        <v>282</v>
      </c>
      <c r="E53" s="77">
        <v>697</v>
      </c>
      <c r="F53" s="76">
        <v>23</v>
      </c>
      <c r="G53" s="76">
        <v>7</v>
      </c>
      <c r="H53" s="76">
        <v>2</v>
      </c>
      <c r="I53" s="76">
        <v>15</v>
      </c>
    </row>
    <row r="54" spans="1:9" x14ac:dyDescent="0.2">
      <c r="A54" s="84">
        <v>35</v>
      </c>
      <c r="B54" s="77">
        <v>1815</v>
      </c>
      <c r="C54" s="77">
        <v>395</v>
      </c>
      <c r="D54" s="77">
        <v>174</v>
      </c>
      <c r="E54" s="77">
        <v>80</v>
      </c>
      <c r="F54" s="76">
        <v>12</v>
      </c>
      <c r="G54" s="76">
        <v>4</v>
      </c>
      <c r="H54" s="76">
        <v>1</v>
      </c>
      <c r="I54" s="76">
        <v>0</v>
      </c>
    </row>
    <row r="55" spans="1:9" x14ac:dyDescent="0.2">
      <c r="A55" s="84">
        <v>36</v>
      </c>
      <c r="B55" s="77">
        <v>1805</v>
      </c>
      <c r="C55" s="77">
        <v>198</v>
      </c>
      <c r="D55" s="77">
        <v>135</v>
      </c>
      <c r="E55" s="77">
        <v>1005</v>
      </c>
      <c r="F55" s="76">
        <v>26</v>
      </c>
      <c r="G55" s="76">
        <v>4</v>
      </c>
      <c r="H55" s="76">
        <v>1</v>
      </c>
      <c r="I55" s="76">
        <v>19</v>
      </c>
    </row>
    <row r="56" spans="1:9" x14ac:dyDescent="0.2">
      <c r="A56" s="84">
        <v>37</v>
      </c>
      <c r="B56" s="77">
        <v>1747</v>
      </c>
      <c r="C56" s="77">
        <v>18</v>
      </c>
      <c r="D56" s="77">
        <v>198</v>
      </c>
      <c r="E56" s="77">
        <v>70</v>
      </c>
      <c r="F56" s="76">
        <v>20</v>
      </c>
      <c r="G56" s="76">
        <v>0</v>
      </c>
      <c r="H56" s="76">
        <v>1</v>
      </c>
      <c r="I56" s="76">
        <v>0</v>
      </c>
    </row>
    <row r="57" spans="1:9" x14ac:dyDescent="0.2">
      <c r="A57" s="84">
        <v>38</v>
      </c>
      <c r="B57" s="77">
        <v>1753</v>
      </c>
      <c r="C57" s="77">
        <v>182</v>
      </c>
      <c r="D57" s="77">
        <v>102</v>
      </c>
      <c r="E57" s="77">
        <v>8</v>
      </c>
      <c r="F57" s="76">
        <v>20</v>
      </c>
      <c r="G57" s="76">
        <v>1</v>
      </c>
      <c r="H57" s="76">
        <v>2</v>
      </c>
      <c r="I57" s="76">
        <v>0</v>
      </c>
    </row>
    <row r="58" spans="1:9" x14ac:dyDescent="0.2">
      <c r="A58" s="84">
        <v>39</v>
      </c>
      <c r="B58" s="77">
        <v>1779</v>
      </c>
      <c r="C58" s="77">
        <v>283</v>
      </c>
      <c r="D58" s="77">
        <v>46</v>
      </c>
      <c r="E58" s="77">
        <v>77</v>
      </c>
      <c r="F58" s="76">
        <v>16</v>
      </c>
      <c r="G58" s="76">
        <v>2</v>
      </c>
      <c r="H58" s="76">
        <v>1</v>
      </c>
      <c r="I58" s="76">
        <v>0</v>
      </c>
    </row>
    <row r="59" spans="1:9" x14ac:dyDescent="0.2">
      <c r="A59" s="84">
        <v>40</v>
      </c>
      <c r="B59" s="77">
        <v>1741</v>
      </c>
      <c r="C59" s="77">
        <v>49</v>
      </c>
      <c r="D59" s="77">
        <v>63</v>
      </c>
      <c r="E59" s="77">
        <v>162</v>
      </c>
      <c r="F59" s="76">
        <v>24</v>
      </c>
      <c r="G59" s="76">
        <v>2</v>
      </c>
      <c r="H59" s="76">
        <v>0</v>
      </c>
      <c r="I59" s="76">
        <v>4</v>
      </c>
    </row>
    <row r="60" spans="1:9" x14ac:dyDescent="0.2">
      <c r="A60" s="84">
        <v>41</v>
      </c>
      <c r="B60" s="77">
        <v>1757</v>
      </c>
      <c r="C60" s="77">
        <v>190</v>
      </c>
      <c r="D60" s="77">
        <v>170</v>
      </c>
      <c r="E60" s="77">
        <v>124</v>
      </c>
      <c r="F60" s="76">
        <v>16</v>
      </c>
      <c r="G60" s="76">
        <v>2</v>
      </c>
      <c r="H60" s="76">
        <v>1</v>
      </c>
      <c r="I60" s="76">
        <v>3</v>
      </c>
    </row>
    <row r="61" spans="1:9" x14ac:dyDescent="0.2">
      <c r="A61" s="84">
        <v>42</v>
      </c>
      <c r="B61" s="77">
        <v>1770</v>
      </c>
      <c r="C61" s="77">
        <v>131</v>
      </c>
      <c r="D61" s="77">
        <v>53</v>
      </c>
      <c r="E61" s="77">
        <v>90</v>
      </c>
      <c r="F61" s="76">
        <v>18</v>
      </c>
      <c r="G61" s="76">
        <v>2</v>
      </c>
      <c r="H61" s="76">
        <v>0</v>
      </c>
      <c r="I61" s="76">
        <v>2</v>
      </c>
    </row>
    <row r="62" spans="1:9" x14ac:dyDescent="0.2">
      <c r="A62" s="84">
        <v>43</v>
      </c>
      <c r="B62" s="77">
        <v>1749</v>
      </c>
      <c r="C62" s="77">
        <v>140</v>
      </c>
      <c r="D62" s="77">
        <v>38</v>
      </c>
      <c r="E62" s="77">
        <v>57</v>
      </c>
      <c r="F62" s="76">
        <v>20</v>
      </c>
      <c r="G62" s="76">
        <v>2</v>
      </c>
      <c r="H62" s="76">
        <v>0</v>
      </c>
      <c r="I62" s="76">
        <v>0</v>
      </c>
    </row>
    <row r="63" spans="1:9" x14ac:dyDescent="0.2">
      <c r="A63" s="84">
        <v>44</v>
      </c>
      <c r="B63" s="77">
        <v>1751</v>
      </c>
      <c r="C63" s="77">
        <v>13</v>
      </c>
      <c r="D63" s="77">
        <v>41</v>
      </c>
      <c r="E63" s="77">
        <v>371</v>
      </c>
      <c r="F63" s="76">
        <v>13</v>
      </c>
      <c r="G63" s="76">
        <v>0</v>
      </c>
      <c r="H63" s="76">
        <v>2</v>
      </c>
      <c r="I63" s="76">
        <v>3</v>
      </c>
    </row>
    <row r="64" spans="1:9" x14ac:dyDescent="0.2">
      <c r="A64" s="84">
        <v>45</v>
      </c>
      <c r="B64" s="77">
        <v>1811</v>
      </c>
      <c r="C64" s="77">
        <v>502</v>
      </c>
      <c r="D64" s="77">
        <v>313</v>
      </c>
      <c r="E64" s="77">
        <v>159</v>
      </c>
      <c r="F64" s="76">
        <v>26</v>
      </c>
      <c r="G64" s="76">
        <v>11</v>
      </c>
      <c r="H64" s="76">
        <v>2</v>
      </c>
      <c r="I64" s="76">
        <v>3</v>
      </c>
    </row>
    <row r="65" spans="1:9" x14ac:dyDescent="0.2">
      <c r="A65" s="84">
        <v>46</v>
      </c>
      <c r="B65" s="77">
        <v>1733</v>
      </c>
      <c r="C65" s="77">
        <v>138</v>
      </c>
      <c r="D65" s="77">
        <v>28</v>
      </c>
      <c r="E65" s="77">
        <v>559</v>
      </c>
      <c r="F65" s="76">
        <v>25</v>
      </c>
      <c r="G65" s="76">
        <v>2</v>
      </c>
      <c r="H65" s="76">
        <v>0</v>
      </c>
      <c r="I65" s="76">
        <v>13</v>
      </c>
    </row>
    <row r="66" spans="1:9" x14ac:dyDescent="0.2">
      <c r="A66" s="84">
        <v>47</v>
      </c>
      <c r="B66" s="77">
        <v>1787</v>
      </c>
      <c r="C66" s="77">
        <v>174</v>
      </c>
      <c r="D66" s="77">
        <v>252</v>
      </c>
      <c r="E66" s="77">
        <v>352</v>
      </c>
      <c r="F66" s="76">
        <v>22</v>
      </c>
      <c r="G66" s="76">
        <v>5</v>
      </c>
      <c r="H66" s="76">
        <v>1</v>
      </c>
      <c r="I66" s="76">
        <v>5</v>
      </c>
    </row>
    <row r="67" spans="1:9" x14ac:dyDescent="0.2">
      <c r="A67" s="84">
        <v>48</v>
      </c>
      <c r="B67" s="77">
        <v>1772</v>
      </c>
      <c r="C67" s="77">
        <v>19</v>
      </c>
      <c r="D67" s="77">
        <v>267</v>
      </c>
      <c r="E67" s="77">
        <v>197</v>
      </c>
      <c r="F67" s="76">
        <v>18</v>
      </c>
      <c r="G67" s="76">
        <v>0</v>
      </c>
      <c r="H67" s="76">
        <v>4</v>
      </c>
      <c r="I67" s="76">
        <v>1</v>
      </c>
    </row>
    <row r="68" spans="1:9" x14ac:dyDescent="0.2">
      <c r="A68" s="84">
        <v>49</v>
      </c>
      <c r="B68" s="77">
        <v>1760</v>
      </c>
      <c r="C68" s="77">
        <v>97</v>
      </c>
      <c r="D68" s="77">
        <v>106</v>
      </c>
      <c r="E68" s="77">
        <v>147</v>
      </c>
      <c r="F68" s="76">
        <v>18</v>
      </c>
      <c r="G68" s="76">
        <v>1</v>
      </c>
      <c r="H68" s="76">
        <v>1</v>
      </c>
      <c r="I68" s="76">
        <v>4</v>
      </c>
    </row>
    <row r="69" spans="1:9" x14ac:dyDescent="0.2">
      <c r="A69" s="84">
        <v>50</v>
      </c>
      <c r="B69" s="77">
        <v>1741</v>
      </c>
      <c r="C69" s="77">
        <v>58</v>
      </c>
      <c r="D69" s="77">
        <v>29</v>
      </c>
      <c r="E69" s="77">
        <v>311</v>
      </c>
      <c r="F69" s="76">
        <v>16</v>
      </c>
      <c r="G69" s="76">
        <v>0</v>
      </c>
      <c r="H69" s="76">
        <v>1</v>
      </c>
      <c r="I69" s="76">
        <v>5</v>
      </c>
    </row>
    <row r="70" spans="1:9" x14ac:dyDescent="0.2">
      <c r="A70" s="84">
        <v>51</v>
      </c>
      <c r="B70" s="77">
        <v>1811</v>
      </c>
      <c r="C70" s="77">
        <v>698</v>
      </c>
      <c r="D70" s="77">
        <v>318</v>
      </c>
      <c r="E70" s="77">
        <v>751</v>
      </c>
      <c r="F70" s="76">
        <v>26</v>
      </c>
      <c r="G70" s="76">
        <v>15</v>
      </c>
      <c r="H70" s="76">
        <v>4</v>
      </c>
      <c r="I70" s="76">
        <v>17</v>
      </c>
    </row>
    <row r="71" spans="1:9" x14ac:dyDescent="0.2">
      <c r="A71" s="84">
        <v>52</v>
      </c>
      <c r="B71" s="77">
        <v>1810</v>
      </c>
      <c r="C71" s="77">
        <v>211</v>
      </c>
      <c r="D71" s="77">
        <v>113</v>
      </c>
      <c r="E71" s="77">
        <v>45</v>
      </c>
      <c r="F71" s="76">
        <v>23</v>
      </c>
      <c r="G71" s="76">
        <v>5</v>
      </c>
      <c r="H71" s="76">
        <v>1</v>
      </c>
      <c r="I71" s="76">
        <v>0</v>
      </c>
    </row>
    <row r="72" spans="1:9" x14ac:dyDescent="0.2">
      <c r="A72" s="84">
        <v>53</v>
      </c>
      <c r="B72" s="77">
        <v>1793</v>
      </c>
      <c r="C72" s="77">
        <v>324</v>
      </c>
      <c r="D72" s="77">
        <v>337</v>
      </c>
      <c r="E72" s="77">
        <v>134</v>
      </c>
      <c r="F72" s="76">
        <v>22</v>
      </c>
      <c r="G72" s="76">
        <v>4</v>
      </c>
      <c r="H72" s="76">
        <v>2</v>
      </c>
      <c r="I72" s="76">
        <v>5</v>
      </c>
    </row>
    <row r="73" spans="1:9" x14ac:dyDescent="0.2">
      <c r="A73" s="84">
        <v>54</v>
      </c>
      <c r="B73" s="77">
        <v>1826</v>
      </c>
      <c r="C73" s="77">
        <v>990</v>
      </c>
      <c r="D73" s="77">
        <v>356</v>
      </c>
      <c r="E73" s="77">
        <v>215</v>
      </c>
      <c r="F73" s="76">
        <v>18</v>
      </c>
      <c r="G73" s="76">
        <v>11</v>
      </c>
      <c r="H73" s="76">
        <v>5</v>
      </c>
      <c r="I73" s="76">
        <v>3</v>
      </c>
    </row>
    <row r="74" spans="1:9" x14ac:dyDescent="0.2">
      <c r="A74" s="84">
        <v>55</v>
      </c>
      <c r="B74" s="77">
        <v>1800</v>
      </c>
      <c r="C74" s="77">
        <v>114</v>
      </c>
      <c r="D74" s="77">
        <v>140</v>
      </c>
      <c r="E74" s="77">
        <v>281</v>
      </c>
      <c r="F74" s="76">
        <v>11</v>
      </c>
      <c r="G74" s="76">
        <v>0</v>
      </c>
      <c r="H74" s="76">
        <v>0</v>
      </c>
      <c r="I74" s="76">
        <v>3</v>
      </c>
    </row>
    <row r="75" spans="1:9" x14ac:dyDescent="0.2">
      <c r="A75" s="84">
        <v>56</v>
      </c>
      <c r="B75" s="77">
        <v>1701</v>
      </c>
      <c r="C75" s="77">
        <v>41</v>
      </c>
      <c r="D75" s="77">
        <v>9</v>
      </c>
      <c r="E75" s="77">
        <v>9</v>
      </c>
      <c r="F75" s="76">
        <v>20</v>
      </c>
      <c r="G75" s="76">
        <v>2</v>
      </c>
      <c r="H75" s="76">
        <v>0</v>
      </c>
      <c r="I75" s="76">
        <v>0</v>
      </c>
    </row>
    <row r="76" spans="1:9" x14ac:dyDescent="0.2">
      <c r="A76" s="84">
        <v>57</v>
      </c>
      <c r="B76" s="77">
        <v>1748</v>
      </c>
      <c r="C76" s="77">
        <v>144</v>
      </c>
      <c r="D76" s="77">
        <v>38</v>
      </c>
      <c r="E76" s="77">
        <v>23</v>
      </c>
      <c r="F76" s="76">
        <v>7</v>
      </c>
      <c r="G76" s="76">
        <v>0</v>
      </c>
      <c r="H76" s="76">
        <v>0</v>
      </c>
      <c r="I76" s="76">
        <v>0</v>
      </c>
    </row>
    <row r="77" spans="1:9" x14ac:dyDescent="0.2">
      <c r="A77" s="84">
        <v>58</v>
      </c>
      <c r="B77" s="77">
        <v>1791</v>
      </c>
      <c r="C77" s="77">
        <v>64</v>
      </c>
      <c r="D77" s="77">
        <v>41</v>
      </c>
      <c r="E77" s="77">
        <v>74</v>
      </c>
      <c r="F77" s="76">
        <v>19</v>
      </c>
      <c r="G77" s="76">
        <v>1</v>
      </c>
      <c r="H77" s="76">
        <v>0</v>
      </c>
      <c r="I77" s="76">
        <v>1</v>
      </c>
    </row>
    <row r="78" spans="1:9" x14ac:dyDescent="0.2">
      <c r="A78" s="84">
        <v>59</v>
      </c>
      <c r="B78" s="77">
        <v>1783</v>
      </c>
      <c r="C78" s="77">
        <v>1137</v>
      </c>
      <c r="D78" s="77">
        <v>61</v>
      </c>
      <c r="E78" s="77">
        <v>105</v>
      </c>
      <c r="F78" s="76">
        <v>27</v>
      </c>
      <c r="G78" s="76">
        <v>20</v>
      </c>
      <c r="H78" s="76">
        <v>0</v>
      </c>
      <c r="I78" s="76">
        <v>2</v>
      </c>
    </row>
    <row r="79" spans="1:9" x14ac:dyDescent="0.2">
      <c r="A79" s="84">
        <v>60</v>
      </c>
      <c r="B79" s="77">
        <v>1763</v>
      </c>
      <c r="C79" s="77">
        <v>514</v>
      </c>
      <c r="D79" s="77">
        <v>46</v>
      </c>
      <c r="E79" s="77">
        <v>200</v>
      </c>
      <c r="F79" s="76">
        <v>23</v>
      </c>
      <c r="G79" s="76">
        <v>9</v>
      </c>
      <c r="H79" s="76">
        <v>1</v>
      </c>
      <c r="I79" s="76">
        <v>4</v>
      </c>
    </row>
    <row r="80" spans="1:9" x14ac:dyDescent="0.2">
      <c r="A80" s="84">
        <v>61</v>
      </c>
      <c r="B80" s="77">
        <v>1798</v>
      </c>
      <c r="C80" s="77">
        <v>978</v>
      </c>
      <c r="D80" s="77">
        <v>195</v>
      </c>
      <c r="E80" s="77">
        <v>555</v>
      </c>
      <c r="F80" s="76">
        <v>23</v>
      </c>
      <c r="G80" s="76">
        <v>10</v>
      </c>
      <c r="H80" s="76">
        <v>3</v>
      </c>
      <c r="I80" s="76">
        <v>11</v>
      </c>
    </row>
    <row r="81" spans="1:9" x14ac:dyDescent="0.2">
      <c r="A81" s="84">
        <v>62</v>
      </c>
      <c r="B81" s="77">
        <v>1699</v>
      </c>
      <c r="C81" s="77">
        <v>25</v>
      </c>
      <c r="D81" s="77">
        <v>5</v>
      </c>
      <c r="E81" s="77">
        <v>603</v>
      </c>
      <c r="F81" s="76">
        <v>23</v>
      </c>
      <c r="G81" s="76">
        <v>0</v>
      </c>
      <c r="H81" s="76">
        <v>0</v>
      </c>
      <c r="I81" s="76">
        <v>9</v>
      </c>
    </row>
    <row r="82" spans="1:9" x14ac:dyDescent="0.2">
      <c r="A82" s="84">
        <v>63</v>
      </c>
      <c r="B82" s="77">
        <v>1805</v>
      </c>
      <c r="C82" s="77">
        <v>366</v>
      </c>
      <c r="D82" s="77">
        <v>168</v>
      </c>
      <c r="E82" s="77">
        <v>282</v>
      </c>
      <c r="F82" s="76">
        <v>17</v>
      </c>
      <c r="G82" s="76">
        <v>8</v>
      </c>
      <c r="H82" s="76">
        <v>1</v>
      </c>
      <c r="I82" s="76">
        <v>4</v>
      </c>
    </row>
    <row r="83" spans="1:9" x14ac:dyDescent="0.2">
      <c r="A83" s="84">
        <v>64</v>
      </c>
      <c r="B83" s="77">
        <v>1709</v>
      </c>
      <c r="C83" s="77">
        <v>17</v>
      </c>
      <c r="D83" s="77">
        <v>20</v>
      </c>
      <c r="E83" s="77">
        <v>105</v>
      </c>
      <c r="F83" s="76">
        <v>17</v>
      </c>
      <c r="G83" s="76">
        <v>0</v>
      </c>
      <c r="H83" s="76">
        <v>0</v>
      </c>
      <c r="I83" s="76">
        <v>1</v>
      </c>
    </row>
    <row r="84" spans="1:9" x14ac:dyDescent="0.2">
      <c r="A84" s="84">
        <v>65</v>
      </c>
      <c r="B84" s="77">
        <v>1898</v>
      </c>
      <c r="C84" s="77">
        <v>887</v>
      </c>
      <c r="D84" s="77">
        <v>1142</v>
      </c>
      <c r="E84" s="77">
        <v>1490</v>
      </c>
      <c r="F84" s="76">
        <v>23</v>
      </c>
      <c r="G84" s="76">
        <v>9</v>
      </c>
      <c r="H84" s="76">
        <v>8</v>
      </c>
      <c r="I84" s="76">
        <v>23</v>
      </c>
    </row>
    <row r="85" spans="1:9" x14ac:dyDescent="0.2">
      <c r="A85" s="84">
        <v>66</v>
      </c>
      <c r="B85" s="77">
        <v>1783</v>
      </c>
      <c r="C85" s="77">
        <v>139</v>
      </c>
      <c r="D85" s="77">
        <v>166</v>
      </c>
      <c r="E85" s="77">
        <v>458</v>
      </c>
      <c r="F85" s="76">
        <v>18</v>
      </c>
      <c r="G85" s="76">
        <v>4</v>
      </c>
      <c r="H85" s="76">
        <v>0</v>
      </c>
      <c r="I85" s="76">
        <v>7</v>
      </c>
    </row>
    <row r="86" spans="1:9" x14ac:dyDescent="0.2">
      <c r="A86" s="84">
        <v>67</v>
      </c>
      <c r="B86" s="77">
        <v>1761</v>
      </c>
      <c r="C86" s="77">
        <v>66</v>
      </c>
      <c r="D86" s="77">
        <v>119</v>
      </c>
      <c r="E86" s="77">
        <v>268</v>
      </c>
      <c r="F86" s="76">
        <v>21</v>
      </c>
      <c r="G86" s="76">
        <v>1</v>
      </c>
      <c r="H86" s="76">
        <v>1</v>
      </c>
      <c r="I86" s="76">
        <v>5</v>
      </c>
    </row>
    <row r="87" spans="1:9" x14ac:dyDescent="0.2">
      <c r="A87" s="84">
        <v>68</v>
      </c>
      <c r="B87" s="77">
        <v>1780</v>
      </c>
      <c r="C87" s="77">
        <v>919</v>
      </c>
      <c r="D87" s="77">
        <v>269</v>
      </c>
      <c r="E87" s="77">
        <v>233</v>
      </c>
      <c r="F87" s="76">
        <v>14</v>
      </c>
      <c r="G87" s="76">
        <v>11</v>
      </c>
      <c r="H87" s="76">
        <v>3</v>
      </c>
      <c r="I87" s="76">
        <v>1</v>
      </c>
    </row>
    <row r="88" spans="1:9" x14ac:dyDescent="0.2">
      <c r="A88" s="84">
        <v>69</v>
      </c>
      <c r="B88" s="77">
        <v>1720</v>
      </c>
      <c r="C88" s="77">
        <v>40</v>
      </c>
      <c r="D88" s="77">
        <v>19</v>
      </c>
      <c r="E88" s="77">
        <v>248</v>
      </c>
      <c r="F88" s="76">
        <v>22</v>
      </c>
      <c r="G88" s="76">
        <v>2</v>
      </c>
      <c r="H88" s="76">
        <v>0</v>
      </c>
      <c r="I88" s="76">
        <v>8</v>
      </c>
    </row>
    <row r="89" spans="1:9" x14ac:dyDescent="0.2">
      <c r="A89" s="84">
        <v>70</v>
      </c>
      <c r="B89" s="77">
        <v>1789</v>
      </c>
      <c r="C89" s="77">
        <v>240</v>
      </c>
      <c r="D89" s="77">
        <v>16</v>
      </c>
      <c r="E89" s="77">
        <v>621</v>
      </c>
      <c r="F89" s="76">
        <v>17</v>
      </c>
      <c r="G89" s="76">
        <v>0</v>
      </c>
      <c r="H89" s="76">
        <v>0</v>
      </c>
      <c r="I89" s="76">
        <v>9</v>
      </c>
    </row>
    <row r="90" spans="1:9" x14ac:dyDescent="0.2">
      <c r="A90" s="84">
        <v>71</v>
      </c>
      <c r="B90" s="77">
        <v>1856</v>
      </c>
      <c r="C90" s="77">
        <v>1366</v>
      </c>
      <c r="D90" s="77">
        <v>443</v>
      </c>
      <c r="E90" s="77">
        <v>213</v>
      </c>
      <c r="F90" s="76">
        <v>14</v>
      </c>
      <c r="G90" s="76">
        <v>13</v>
      </c>
      <c r="H90" s="76">
        <v>3</v>
      </c>
      <c r="I90" s="76">
        <v>5</v>
      </c>
    </row>
    <row r="91" spans="1:9" x14ac:dyDescent="0.2">
      <c r="A91" s="84">
        <v>72</v>
      </c>
      <c r="B91" s="77">
        <v>1747</v>
      </c>
      <c r="C91" s="77">
        <v>32</v>
      </c>
      <c r="D91" s="77">
        <v>23</v>
      </c>
      <c r="E91" s="77">
        <v>69</v>
      </c>
      <c r="F91" s="76">
        <v>13</v>
      </c>
      <c r="G91" s="76">
        <v>0</v>
      </c>
      <c r="H91" s="76">
        <v>1</v>
      </c>
      <c r="I91" s="76">
        <v>1</v>
      </c>
    </row>
    <row r="92" spans="1:9" x14ac:dyDescent="0.2">
      <c r="A92" s="84">
        <v>73</v>
      </c>
      <c r="B92" s="77">
        <v>1718</v>
      </c>
      <c r="C92" s="77">
        <v>101</v>
      </c>
      <c r="D92" s="77">
        <v>4</v>
      </c>
      <c r="E92" s="77">
        <v>801</v>
      </c>
      <c r="F92" s="76">
        <v>18</v>
      </c>
      <c r="G92" s="76">
        <v>2</v>
      </c>
      <c r="H92" s="76">
        <v>0</v>
      </c>
      <c r="I92" s="76">
        <v>16</v>
      </c>
    </row>
    <row r="93" spans="1:9" x14ac:dyDescent="0.2">
      <c r="A93" s="84">
        <v>74</v>
      </c>
      <c r="B93" s="77">
        <v>1738</v>
      </c>
      <c r="C93" s="77">
        <v>1577</v>
      </c>
      <c r="D93" s="77">
        <v>61</v>
      </c>
      <c r="E93" s="77">
        <v>71</v>
      </c>
      <c r="F93" s="76">
        <v>12</v>
      </c>
      <c r="G93" s="76">
        <v>11</v>
      </c>
      <c r="H93" s="76">
        <v>0</v>
      </c>
      <c r="I93" s="76">
        <v>0</v>
      </c>
    </row>
    <row r="94" spans="1:9" x14ac:dyDescent="0.2">
      <c r="A94" s="84">
        <v>75</v>
      </c>
      <c r="B94" s="77">
        <v>1780</v>
      </c>
      <c r="C94" s="77">
        <v>389</v>
      </c>
      <c r="D94" s="77">
        <v>390</v>
      </c>
      <c r="E94" s="77">
        <v>408</v>
      </c>
      <c r="F94" s="76">
        <v>19</v>
      </c>
      <c r="G94" s="76">
        <v>3</v>
      </c>
      <c r="H94" s="76">
        <v>5</v>
      </c>
      <c r="I94" s="76">
        <v>5</v>
      </c>
    </row>
    <row r="95" spans="1:9" x14ac:dyDescent="0.2">
      <c r="A95" s="84">
        <v>76</v>
      </c>
      <c r="B95" s="77">
        <v>1836</v>
      </c>
      <c r="C95" s="77">
        <v>577</v>
      </c>
      <c r="D95" s="77">
        <v>458</v>
      </c>
      <c r="E95" s="77">
        <v>319</v>
      </c>
      <c r="F95" s="76">
        <v>25</v>
      </c>
      <c r="G95" s="76">
        <v>7</v>
      </c>
      <c r="H95" s="76">
        <v>2</v>
      </c>
      <c r="I95" s="76">
        <v>6</v>
      </c>
    </row>
    <row r="96" spans="1:9" x14ac:dyDescent="0.2">
      <c r="A96" s="84">
        <v>77</v>
      </c>
      <c r="B96" s="77">
        <v>1807</v>
      </c>
      <c r="C96" s="77">
        <v>153</v>
      </c>
      <c r="D96" s="77">
        <v>87</v>
      </c>
      <c r="E96" s="77">
        <v>1111</v>
      </c>
      <c r="F96" s="76">
        <v>17</v>
      </c>
      <c r="G96" s="76">
        <v>2</v>
      </c>
      <c r="H96" s="76">
        <v>0</v>
      </c>
      <c r="I96" s="76">
        <v>13</v>
      </c>
    </row>
    <row r="97" spans="1:9" x14ac:dyDescent="0.2">
      <c r="A97" s="84">
        <v>78</v>
      </c>
      <c r="B97" s="77">
        <v>1815</v>
      </c>
      <c r="C97" s="77">
        <v>300</v>
      </c>
      <c r="D97" s="77">
        <v>258</v>
      </c>
      <c r="E97" s="77">
        <v>30</v>
      </c>
      <c r="F97" s="76">
        <v>11</v>
      </c>
      <c r="G97" s="76">
        <v>4</v>
      </c>
      <c r="H97" s="76">
        <v>4</v>
      </c>
      <c r="I97" s="76">
        <v>0</v>
      </c>
    </row>
    <row r="98" spans="1:9" x14ac:dyDescent="0.2">
      <c r="A98" s="84">
        <v>79</v>
      </c>
      <c r="B98" s="77">
        <v>1861</v>
      </c>
      <c r="C98" s="77">
        <v>918</v>
      </c>
      <c r="D98" s="77">
        <v>284</v>
      </c>
      <c r="E98" s="77">
        <v>1867</v>
      </c>
      <c r="F98" s="76">
        <v>26</v>
      </c>
      <c r="G98" s="76">
        <v>17</v>
      </c>
      <c r="H98" s="76">
        <v>2</v>
      </c>
      <c r="I98" s="76">
        <v>33</v>
      </c>
    </row>
    <row r="99" spans="1:9" x14ac:dyDescent="0.2">
      <c r="A99" s="84">
        <v>80</v>
      </c>
      <c r="B99" s="77">
        <v>1781</v>
      </c>
      <c r="C99" s="77">
        <v>86</v>
      </c>
      <c r="D99" s="77">
        <v>259</v>
      </c>
      <c r="E99" s="77">
        <v>368</v>
      </c>
      <c r="F99" s="76">
        <v>17</v>
      </c>
      <c r="G99" s="76">
        <v>0</v>
      </c>
      <c r="H99" s="76">
        <v>1</v>
      </c>
      <c r="I99" s="76">
        <v>7</v>
      </c>
    </row>
    <row r="100" spans="1:9" x14ac:dyDescent="0.2">
      <c r="A100" s="84">
        <v>81</v>
      </c>
      <c r="B100" s="77">
        <v>1857</v>
      </c>
      <c r="C100" s="77">
        <v>714</v>
      </c>
      <c r="D100" s="77">
        <v>397</v>
      </c>
      <c r="E100" s="77">
        <v>365</v>
      </c>
      <c r="F100" s="76">
        <v>20</v>
      </c>
      <c r="G100" s="76">
        <v>8</v>
      </c>
      <c r="H100" s="76">
        <v>1</v>
      </c>
      <c r="I100" s="76">
        <v>5</v>
      </c>
    </row>
    <row r="101" spans="1:9" x14ac:dyDescent="0.2">
      <c r="A101" s="84">
        <v>82</v>
      </c>
      <c r="B101" s="77">
        <v>1761</v>
      </c>
      <c r="C101" s="77">
        <v>64</v>
      </c>
      <c r="D101" s="77">
        <v>115</v>
      </c>
      <c r="E101" s="77">
        <v>165</v>
      </c>
      <c r="F101" s="76">
        <v>20</v>
      </c>
      <c r="G101" s="76">
        <v>1</v>
      </c>
      <c r="H101" s="76">
        <v>0</v>
      </c>
      <c r="I101" s="76">
        <v>3</v>
      </c>
    </row>
    <row r="102" spans="1:9" x14ac:dyDescent="0.2">
      <c r="A102" s="84">
        <v>83</v>
      </c>
      <c r="B102" s="77">
        <v>1804</v>
      </c>
      <c r="C102" s="77">
        <v>1106</v>
      </c>
      <c r="D102" s="77">
        <v>218</v>
      </c>
      <c r="E102" s="77">
        <v>422</v>
      </c>
      <c r="F102" s="76">
        <v>26</v>
      </c>
      <c r="G102" s="76">
        <v>23</v>
      </c>
      <c r="H102" s="76">
        <v>6</v>
      </c>
      <c r="I102" s="76">
        <v>13</v>
      </c>
    </row>
    <row r="103" spans="1:9" x14ac:dyDescent="0.2">
      <c r="A103" s="84">
        <v>84</v>
      </c>
      <c r="B103" s="77">
        <v>1820</v>
      </c>
      <c r="C103" s="77">
        <v>430</v>
      </c>
      <c r="D103" s="77">
        <v>128</v>
      </c>
      <c r="E103" s="77">
        <v>418</v>
      </c>
      <c r="F103" s="76">
        <v>16</v>
      </c>
      <c r="G103" s="76">
        <v>4</v>
      </c>
      <c r="H103" s="76">
        <v>1</v>
      </c>
      <c r="I103" s="76">
        <v>3</v>
      </c>
    </row>
    <row r="104" spans="1:9" x14ac:dyDescent="0.2">
      <c r="A104" s="84">
        <v>85</v>
      </c>
      <c r="B104" s="77">
        <v>1792</v>
      </c>
      <c r="C104" s="77">
        <v>651</v>
      </c>
      <c r="D104" s="77">
        <v>385</v>
      </c>
      <c r="E104" s="77">
        <v>630</v>
      </c>
      <c r="F104" s="76">
        <v>12</v>
      </c>
      <c r="G104" s="76">
        <v>6</v>
      </c>
      <c r="H104" s="76">
        <v>5</v>
      </c>
      <c r="I104" s="76">
        <v>6</v>
      </c>
    </row>
    <row r="105" spans="1:9" x14ac:dyDescent="0.2">
      <c r="A105" s="84">
        <v>86</v>
      </c>
      <c r="B105" s="77">
        <v>1781</v>
      </c>
      <c r="C105" s="77">
        <v>683</v>
      </c>
      <c r="D105" s="77">
        <v>127</v>
      </c>
      <c r="E105" s="77">
        <v>489</v>
      </c>
      <c r="F105" s="76">
        <v>17</v>
      </c>
      <c r="G105" s="76">
        <v>11</v>
      </c>
      <c r="H105" s="76">
        <v>2</v>
      </c>
      <c r="I105" s="76">
        <v>5</v>
      </c>
    </row>
    <row r="106" spans="1:9" x14ac:dyDescent="0.2">
      <c r="A106" s="84">
        <v>87</v>
      </c>
      <c r="B106" s="77">
        <v>1746</v>
      </c>
      <c r="C106" s="77">
        <v>37</v>
      </c>
      <c r="D106" s="77">
        <v>28</v>
      </c>
      <c r="E106" s="77">
        <v>295</v>
      </c>
      <c r="F106" s="76">
        <v>21</v>
      </c>
      <c r="G106" s="76">
        <v>0</v>
      </c>
      <c r="H106" s="76">
        <v>0</v>
      </c>
      <c r="I106" s="76">
        <v>7</v>
      </c>
    </row>
    <row r="107" spans="1:9" x14ac:dyDescent="0.2">
      <c r="A107" s="84">
        <v>88</v>
      </c>
      <c r="B107" s="77">
        <v>1825</v>
      </c>
      <c r="C107" s="77">
        <v>184</v>
      </c>
      <c r="D107" s="77">
        <v>321</v>
      </c>
      <c r="E107" s="77">
        <v>440</v>
      </c>
      <c r="F107" s="76">
        <v>11</v>
      </c>
      <c r="G107" s="76">
        <v>1</v>
      </c>
      <c r="H107" s="76">
        <v>1</v>
      </c>
      <c r="I107" s="76">
        <v>4</v>
      </c>
    </row>
    <row r="108" spans="1:9" x14ac:dyDescent="0.2">
      <c r="A108" s="84">
        <v>89</v>
      </c>
      <c r="B108" s="77">
        <v>1767</v>
      </c>
      <c r="C108" s="77">
        <v>47</v>
      </c>
      <c r="D108" s="77">
        <v>100</v>
      </c>
      <c r="E108" s="77">
        <v>745</v>
      </c>
      <c r="F108" s="76">
        <v>19</v>
      </c>
      <c r="G108" s="76">
        <v>0</v>
      </c>
      <c r="H108" s="76">
        <v>1</v>
      </c>
      <c r="I108" s="76">
        <v>9</v>
      </c>
    </row>
    <row r="109" spans="1:9" x14ac:dyDescent="0.2">
      <c r="A109" s="84">
        <v>90</v>
      </c>
      <c r="B109" s="77">
        <v>1786</v>
      </c>
      <c r="C109" s="77">
        <v>105</v>
      </c>
      <c r="D109" s="77">
        <v>151</v>
      </c>
      <c r="E109" s="77">
        <v>162</v>
      </c>
      <c r="F109" s="76">
        <v>13</v>
      </c>
      <c r="G109" s="76">
        <v>0</v>
      </c>
      <c r="H109" s="76">
        <v>1</v>
      </c>
      <c r="I109" s="76">
        <v>2</v>
      </c>
    </row>
    <row r="110" spans="1:9" x14ac:dyDescent="0.2">
      <c r="A110" s="84">
        <v>91</v>
      </c>
      <c r="B110" s="77">
        <v>1795</v>
      </c>
      <c r="C110" s="77">
        <v>201</v>
      </c>
      <c r="D110" s="77">
        <v>94</v>
      </c>
      <c r="E110" s="77">
        <v>274</v>
      </c>
      <c r="F110" s="76">
        <v>15</v>
      </c>
      <c r="G110" s="76">
        <v>3</v>
      </c>
      <c r="H110" s="76">
        <v>0</v>
      </c>
      <c r="I110" s="76">
        <v>3</v>
      </c>
    </row>
    <row r="111" spans="1:9" x14ac:dyDescent="0.2">
      <c r="A111" s="84">
        <v>92</v>
      </c>
      <c r="B111" s="77">
        <v>1788</v>
      </c>
      <c r="C111" s="77">
        <v>246</v>
      </c>
      <c r="D111" s="77">
        <v>288</v>
      </c>
      <c r="E111" s="77">
        <v>1618</v>
      </c>
      <c r="F111" s="76">
        <v>13</v>
      </c>
      <c r="G111" s="76">
        <v>2</v>
      </c>
      <c r="H111" s="76">
        <v>1</v>
      </c>
      <c r="I111" s="76">
        <v>19</v>
      </c>
    </row>
    <row r="112" spans="1:9" x14ac:dyDescent="0.2">
      <c r="A112" s="84">
        <v>93</v>
      </c>
      <c r="B112" s="77">
        <v>1720</v>
      </c>
      <c r="C112" s="77">
        <v>40</v>
      </c>
      <c r="D112" s="77">
        <v>4</v>
      </c>
      <c r="E112" s="77">
        <v>18</v>
      </c>
      <c r="F112" s="76">
        <v>26</v>
      </c>
      <c r="G112" s="76">
        <v>2</v>
      </c>
      <c r="H112" s="76">
        <v>0</v>
      </c>
      <c r="I112" s="76">
        <v>1</v>
      </c>
    </row>
    <row r="113" spans="1:9" x14ac:dyDescent="0.2">
      <c r="A113" s="84">
        <v>94</v>
      </c>
      <c r="B113" s="77">
        <v>1897</v>
      </c>
      <c r="C113" s="77">
        <v>1129</v>
      </c>
      <c r="D113" s="77">
        <v>478</v>
      </c>
      <c r="E113" s="77">
        <v>720</v>
      </c>
      <c r="F113" s="76">
        <v>17</v>
      </c>
      <c r="G113" s="76">
        <v>11</v>
      </c>
      <c r="H113" s="76">
        <v>9</v>
      </c>
      <c r="I113" s="76">
        <v>17</v>
      </c>
    </row>
    <row r="114" spans="1:9" x14ac:dyDescent="0.2">
      <c r="A114" s="84">
        <v>95</v>
      </c>
      <c r="B114" s="77">
        <v>1799</v>
      </c>
      <c r="C114" s="77">
        <v>485</v>
      </c>
      <c r="D114" s="77">
        <v>174</v>
      </c>
      <c r="E114" s="77">
        <v>953</v>
      </c>
      <c r="F114" s="76">
        <v>22</v>
      </c>
      <c r="G114" s="76">
        <v>8</v>
      </c>
      <c r="H114" s="76">
        <v>2</v>
      </c>
      <c r="I114" s="76">
        <v>15</v>
      </c>
    </row>
    <row r="115" spans="1:9" x14ac:dyDescent="0.2">
      <c r="A115" s="84">
        <v>96</v>
      </c>
      <c r="B115" s="77">
        <v>1709</v>
      </c>
      <c r="C115" s="77">
        <v>94</v>
      </c>
      <c r="D115" s="77">
        <v>10</v>
      </c>
      <c r="E115" s="77">
        <v>235</v>
      </c>
      <c r="F115" s="76">
        <v>18</v>
      </c>
      <c r="G115" s="76">
        <v>2</v>
      </c>
      <c r="H115" s="76">
        <v>0</v>
      </c>
      <c r="I115" s="76">
        <v>2</v>
      </c>
    </row>
    <row r="116" spans="1:9" x14ac:dyDescent="0.2">
      <c r="A116" s="84">
        <v>97</v>
      </c>
      <c r="B116" s="77">
        <v>1749</v>
      </c>
      <c r="C116" s="77">
        <v>19</v>
      </c>
      <c r="D116" s="77">
        <v>25</v>
      </c>
      <c r="E116" s="77">
        <v>590</v>
      </c>
      <c r="F116" s="76">
        <v>16</v>
      </c>
      <c r="G116" s="76">
        <v>0</v>
      </c>
      <c r="H116" s="76">
        <v>0</v>
      </c>
      <c r="I116" s="76">
        <v>6</v>
      </c>
    </row>
    <row r="117" spans="1:9" x14ac:dyDescent="0.2">
      <c r="A117" s="84">
        <v>98</v>
      </c>
      <c r="B117" s="77">
        <v>1779</v>
      </c>
      <c r="C117" s="77">
        <v>403</v>
      </c>
      <c r="D117" s="77">
        <v>292</v>
      </c>
      <c r="E117" s="77">
        <v>293</v>
      </c>
      <c r="F117" s="76">
        <v>14</v>
      </c>
      <c r="G117" s="76">
        <v>5</v>
      </c>
      <c r="H117" s="76">
        <v>5</v>
      </c>
      <c r="I117" s="76">
        <v>0</v>
      </c>
    </row>
    <row r="118" spans="1:9" x14ac:dyDescent="0.2">
      <c r="A118" s="84">
        <v>99</v>
      </c>
      <c r="B118" s="77">
        <v>1793</v>
      </c>
      <c r="C118" s="77">
        <v>504</v>
      </c>
      <c r="D118" s="77">
        <v>379</v>
      </c>
      <c r="E118" s="77">
        <v>137</v>
      </c>
      <c r="F118" s="76">
        <v>14</v>
      </c>
      <c r="G118" s="76">
        <v>3</v>
      </c>
      <c r="H118" s="76">
        <v>3</v>
      </c>
      <c r="I118" s="76">
        <v>3</v>
      </c>
    </row>
    <row r="119" spans="1:9" x14ac:dyDescent="0.2">
      <c r="A119" s="84">
        <v>100</v>
      </c>
      <c r="B119" s="77">
        <v>1838</v>
      </c>
      <c r="C119" s="77">
        <v>978</v>
      </c>
      <c r="D119" s="77">
        <v>1204</v>
      </c>
      <c r="E119" s="77">
        <v>1840</v>
      </c>
      <c r="F119" s="76">
        <v>24</v>
      </c>
      <c r="G119" s="76">
        <v>21</v>
      </c>
      <c r="H119" s="76">
        <v>9</v>
      </c>
      <c r="I119" s="76">
        <v>39</v>
      </c>
    </row>
    <row r="120" spans="1:9" x14ac:dyDescent="0.2">
      <c r="A120" s="84">
        <v>101</v>
      </c>
      <c r="B120" s="77">
        <v>1814</v>
      </c>
      <c r="C120" s="77">
        <v>493</v>
      </c>
      <c r="D120" s="77">
        <v>413</v>
      </c>
      <c r="E120" s="77">
        <v>287</v>
      </c>
      <c r="F120" s="76">
        <v>14</v>
      </c>
      <c r="G120" s="76">
        <v>5</v>
      </c>
      <c r="H120" s="76">
        <v>5</v>
      </c>
      <c r="I120" s="76">
        <v>2</v>
      </c>
    </row>
    <row r="121" spans="1:9" x14ac:dyDescent="0.2">
      <c r="A121" s="84">
        <v>102</v>
      </c>
      <c r="B121" s="77">
        <v>1840</v>
      </c>
      <c r="C121" s="77">
        <v>916</v>
      </c>
      <c r="D121" s="77">
        <v>309</v>
      </c>
      <c r="E121" s="77">
        <v>699</v>
      </c>
      <c r="F121" s="76">
        <v>20</v>
      </c>
      <c r="G121" s="76">
        <v>14</v>
      </c>
      <c r="H121" s="76">
        <v>2</v>
      </c>
      <c r="I121" s="76">
        <v>13</v>
      </c>
    </row>
    <row r="122" spans="1:9" x14ac:dyDescent="0.2">
      <c r="A122" s="84">
        <v>103</v>
      </c>
      <c r="B122" s="77">
        <v>1850</v>
      </c>
      <c r="C122" s="77">
        <v>632</v>
      </c>
      <c r="D122" s="77">
        <v>430</v>
      </c>
      <c r="E122" s="77">
        <v>1574</v>
      </c>
      <c r="F122" s="76">
        <v>18</v>
      </c>
      <c r="G122" s="76">
        <v>7</v>
      </c>
      <c r="H122" s="76">
        <v>5</v>
      </c>
      <c r="I122" s="76">
        <v>25</v>
      </c>
    </row>
    <row r="123" spans="1:9" x14ac:dyDescent="0.2">
      <c r="A123" s="84">
        <v>104</v>
      </c>
      <c r="B123" s="77">
        <v>1735</v>
      </c>
      <c r="C123" s="77">
        <v>37</v>
      </c>
      <c r="D123" s="77">
        <v>44</v>
      </c>
      <c r="E123" s="77">
        <v>673</v>
      </c>
      <c r="F123" s="76">
        <v>9</v>
      </c>
      <c r="G123" s="76">
        <v>0</v>
      </c>
      <c r="H123" s="76">
        <v>0</v>
      </c>
      <c r="I123" s="76">
        <v>5</v>
      </c>
    </row>
    <row r="124" spans="1:9" x14ac:dyDescent="0.2">
      <c r="A124" s="84">
        <v>105</v>
      </c>
      <c r="B124" s="77">
        <v>1826</v>
      </c>
      <c r="C124" s="77">
        <v>537</v>
      </c>
      <c r="D124" s="77">
        <v>178</v>
      </c>
      <c r="E124" s="77">
        <v>194</v>
      </c>
      <c r="F124" s="76">
        <v>19</v>
      </c>
      <c r="G124" s="76">
        <v>10</v>
      </c>
      <c r="H124" s="76">
        <v>1</v>
      </c>
      <c r="I124" s="76">
        <v>3</v>
      </c>
    </row>
    <row r="125" spans="1:9" x14ac:dyDescent="0.2">
      <c r="A125" s="84">
        <v>106</v>
      </c>
      <c r="B125" s="77">
        <v>1782</v>
      </c>
      <c r="C125" s="77">
        <v>369</v>
      </c>
      <c r="D125" s="77">
        <v>202</v>
      </c>
      <c r="E125" s="77">
        <v>888</v>
      </c>
      <c r="F125" s="76">
        <v>24</v>
      </c>
      <c r="G125" s="76">
        <v>9</v>
      </c>
      <c r="H125" s="76">
        <v>1</v>
      </c>
      <c r="I125" s="76">
        <v>14</v>
      </c>
    </row>
    <row r="126" spans="1:9" x14ac:dyDescent="0.2">
      <c r="A126" s="84">
        <v>107</v>
      </c>
      <c r="B126" s="77">
        <v>1772</v>
      </c>
      <c r="C126" s="77">
        <v>43</v>
      </c>
      <c r="D126" s="77">
        <v>201</v>
      </c>
      <c r="E126" s="77">
        <v>242</v>
      </c>
      <c r="F126" s="76">
        <v>20</v>
      </c>
      <c r="G126" s="76">
        <v>1</v>
      </c>
      <c r="H126" s="76">
        <v>1</v>
      </c>
      <c r="I126" s="76">
        <v>5</v>
      </c>
    </row>
    <row r="127" spans="1:9" x14ac:dyDescent="0.2">
      <c r="A127" s="84">
        <v>108</v>
      </c>
      <c r="B127" s="77">
        <v>1764</v>
      </c>
      <c r="C127" s="77">
        <v>25</v>
      </c>
      <c r="D127" s="77">
        <v>167</v>
      </c>
      <c r="E127" s="77">
        <v>146</v>
      </c>
      <c r="F127" s="76">
        <v>19</v>
      </c>
      <c r="G127" s="76">
        <v>0</v>
      </c>
      <c r="H127" s="76">
        <v>4</v>
      </c>
      <c r="I127" s="76">
        <v>4</v>
      </c>
    </row>
    <row r="128" spans="1:9" x14ac:dyDescent="0.2">
      <c r="A128" s="84">
        <v>109</v>
      </c>
      <c r="B128" s="77">
        <v>1751</v>
      </c>
      <c r="C128" s="77">
        <v>81</v>
      </c>
      <c r="D128" s="77">
        <v>51</v>
      </c>
      <c r="E128" s="77">
        <v>52</v>
      </c>
      <c r="F128" s="76">
        <v>10</v>
      </c>
      <c r="G128" s="76">
        <v>0</v>
      </c>
      <c r="H128" s="76">
        <v>3</v>
      </c>
      <c r="I128" s="76">
        <v>0</v>
      </c>
    </row>
    <row r="129" spans="1:9" x14ac:dyDescent="0.2">
      <c r="A129" s="84">
        <v>110</v>
      </c>
      <c r="B129" s="77">
        <v>1858</v>
      </c>
      <c r="C129" s="77">
        <v>1130</v>
      </c>
      <c r="D129" s="77">
        <v>574</v>
      </c>
      <c r="E129" s="77">
        <v>501</v>
      </c>
      <c r="F129" s="76">
        <v>25</v>
      </c>
      <c r="G129" s="76">
        <v>14</v>
      </c>
      <c r="H129" s="76">
        <v>5</v>
      </c>
      <c r="I129" s="76">
        <v>9</v>
      </c>
    </row>
    <row r="130" spans="1:9" x14ac:dyDescent="0.2">
      <c r="A130" s="84">
        <v>111</v>
      </c>
      <c r="B130" s="77">
        <v>1799</v>
      </c>
      <c r="C130" s="77">
        <v>363</v>
      </c>
      <c r="D130" s="77">
        <v>136</v>
      </c>
      <c r="E130" s="77">
        <v>294</v>
      </c>
      <c r="F130" s="76">
        <v>26</v>
      </c>
      <c r="G130" s="76">
        <v>7</v>
      </c>
      <c r="H130" s="76">
        <v>3</v>
      </c>
      <c r="I130" s="76">
        <v>8</v>
      </c>
    </row>
    <row r="131" spans="1:9" x14ac:dyDescent="0.2">
      <c r="A131" s="84">
        <v>112</v>
      </c>
      <c r="B131" s="77">
        <v>1826</v>
      </c>
      <c r="C131" s="77">
        <v>512</v>
      </c>
      <c r="D131" s="77">
        <v>191</v>
      </c>
      <c r="E131" s="77">
        <v>752</v>
      </c>
      <c r="F131" s="76">
        <v>23</v>
      </c>
      <c r="G131" s="76">
        <v>8</v>
      </c>
      <c r="H131" s="76">
        <v>2</v>
      </c>
      <c r="I131" s="76">
        <v>11</v>
      </c>
    </row>
    <row r="132" spans="1:9" x14ac:dyDescent="0.2">
      <c r="A132" s="84">
        <v>113</v>
      </c>
      <c r="B132" s="77">
        <v>1798</v>
      </c>
      <c r="C132" s="77">
        <v>192</v>
      </c>
      <c r="D132" s="77">
        <v>226</v>
      </c>
      <c r="E132" s="77">
        <v>732</v>
      </c>
      <c r="F132" s="76">
        <v>19</v>
      </c>
      <c r="G132" s="76">
        <v>2</v>
      </c>
      <c r="H132" s="76">
        <v>3</v>
      </c>
      <c r="I132" s="76">
        <v>13</v>
      </c>
    </row>
    <row r="133" spans="1:9" x14ac:dyDescent="0.2">
      <c r="A133" s="84">
        <v>114</v>
      </c>
      <c r="B133" s="77">
        <v>1812</v>
      </c>
      <c r="C133" s="77">
        <v>711</v>
      </c>
      <c r="D133" s="77">
        <v>119</v>
      </c>
      <c r="E133" s="77">
        <v>844</v>
      </c>
      <c r="F133" s="76">
        <v>14</v>
      </c>
      <c r="G133" s="76">
        <v>8</v>
      </c>
      <c r="H133" s="76">
        <v>0</v>
      </c>
      <c r="I133" s="76">
        <v>11</v>
      </c>
    </row>
    <row r="134" spans="1:9" x14ac:dyDescent="0.2">
      <c r="A134" s="84">
        <v>115</v>
      </c>
      <c r="B134" s="77">
        <v>1807</v>
      </c>
      <c r="C134" s="77">
        <v>330</v>
      </c>
      <c r="D134" s="77">
        <v>227</v>
      </c>
      <c r="E134" s="77">
        <v>843</v>
      </c>
      <c r="F134" s="76">
        <v>23</v>
      </c>
      <c r="G134" s="76">
        <v>9</v>
      </c>
      <c r="H134" s="76">
        <v>1</v>
      </c>
      <c r="I134" s="76">
        <v>15</v>
      </c>
    </row>
    <row r="135" spans="1:9" x14ac:dyDescent="0.2">
      <c r="A135" s="84">
        <v>116</v>
      </c>
      <c r="B135" s="77">
        <v>1806</v>
      </c>
      <c r="C135" s="77">
        <v>542</v>
      </c>
      <c r="D135" s="77">
        <v>157</v>
      </c>
      <c r="E135" s="77">
        <v>169</v>
      </c>
      <c r="F135" s="76">
        <v>20</v>
      </c>
      <c r="G135" s="76">
        <v>8</v>
      </c>
      <c r="H135" s="76">
        <v>2</v>
      </c>
      <c r="I135" s="76">
        <v>4</v>
      </c>
    </row>
    <row r="136" spans="1:9" x14ac:dyDescent="0.2">
      <c r="A136" s="84">
        <v>117</v>
      </c>
      <c r="B136" s="77">
        <v>1709</v>
      </c>
      <c r="C136" s="77">
        <v>144</v>
      </c>
      <c r="D136" s="77">
        <v>33</v>
      </c>
      <c r="E136" s="77">
        <v>122</v>
      </c>
      <c r="F136" s="76">
        <v>17</v>
      </c>
      <c r="G136" s="76">
        <v>1</v>
      </c>
      <c r="H136" s="76">
        <v>0</v>
      </c>
      <c r="I136" s="76">
        <v>2</v>
      </c>
    </row>
    <row r="137" spans="1:9" x14ac:dyDescent="0.2">
      <c r="A137" s="84">
        <v>118</v>
      </c>
      <c r="B137" s="77">
        <v>1825</v>
      </c>
      <c r="C137" s="77">
        <v>266</v>
      </c>
      <c r="D137" s="77">
        <v>256</v>
      </c>
      <c r="E137" s="77">
        <v>706</v>
      </c>
      <c r="F137" s="76">
        <v>19</v>
      </c>
      <c r="G137" s="76">
        <v>3</v>
      </c>
      <c r="H137" s="76">
        <v>2</v>
      </c>
      <c r="I137" s="76">
        <v>11</v>
      </c>
    </row>
    <row r="138" spans="1:9" x14ac:dyDescent="0.2">
      <c r="A138" s="84">
        <v>119</v>
      </c>
      <c r="B138" s="77">
        <v>1690</v>
      </c>
      <c r="C138" s="77">
        <v>11</v>
      </c>
      <c r="D138" s="77">
        <v>27</v>
      </c>
      <c r="E138" s="77">
        <v>38</v>
      </c>
      <c r="F138" s="76">
        <v>13</v>
      </c>
      <c r="G138" s="76">
        <v>0</v>
      </c>
      <c r="H138" s="76">
        <v>0</v>
      </c>
      <c r="I138" s="76">
        <v>0</v>
      </c>
    </row>
    <row r="139" spans="1:9" x14ac:dyDescent="0.2">
      <c r="A139" s="84">
        <v>120</v>
      </c>
      <c r="B139" s="77">
        <v>1721</v>
      </c>
      <c r="C139" s="77">
        <v>18</v>
      </c>
      <c r="D139" s="77">
        <v>4</v>
      </c>
      <c r="E139" s="77">
        <v>146</v>
      </c>
      <c r="F139" s="76">
        <v>23</v>
      </c>
      <c r="G139" s="76">
        <v>0</v>
      </c>
      <c r="H139" s="76">
        <v>0</v>
      </c>
      <c r="I139" s="76">
        <v>5</v>
      </c>
    </row>
    <row r="140" spans="1:9" x14ac:dyDescent="0.2">
      <c r="A140" s="84">
        <v>121</v>
      </c>
      <c r="B140" s="77">
        <v>1752</v>
      </c>
      <c r="C140" s="77">
        <v>265</v>
      </c>
      <c r="D140" s="77">
        <v>72</v>
      </c>
      <c r="E140" s="77">
        <v>136</v>
      </c>
      <c r="F140" s="76">
        <v>22</v>
      </c>
      <c r="G140" s="76">
        <v>5</v>
      </c>
      <c r="H140" s="76">
        <v>1</v>
      </c>
      <c r="I140" s="76">
        <v>1</v>
      </c>
    </row>
    <row r="141" spans="1:9" x14ac:dyDescent="0.2">
      <c r="A141" s="84">
        <v>122</v>
      </c>
      <c r="B141" s="77">
        <v>1725</v>
      </c>
      <c r="C141" s="77">
        <v>220</v>
      </c>
      <c r="D141" s="77">
        <v>72</v>
      </c>
      <c r="E141" s="77">
        <v>233</v>
      </c>
      <c r="F141" s="76">
        <v>20</v>
      </c>
      <c r="G141" s="76">
        <v>7</v>
      </c>
      <c r="H141" s="76">
        <v>2</v>
      </c>
      <c r="I141" s="76">
        <v>3</v>
      </c>
    </row>
    <row r="142" spans="1:9" x14ac:dyDescent="0.2">
      <c r="A142" s="84">
        <v>123</v>
      </c>
      <c r="B142" s="77">
        <v>1819</v>
      </c>
      <c r="C142" s="77">
        <v>686</v>
      </c>
      <c r="D142" s="77">
        <v>380</v>
      </c>
      <c r="E142" s="77">
        <v>871</v>
      </c>
      <c r="F142" s="76">
        <v>14</v>
      </c>
      <c r="G142" s="76">
        <v>7</v>
      </c>
      <c r="H142" s="76">
        <v>7</v>
      </c>
      <c r="I142" s="76">
        <v>9</v>
      </c>
    </row>
    <row r="143" spans="1:9" x14ac:dyDescent="0.2">
      <c r="A143" s="84">
        <v>124</v>
      </c>
      <c r="B143" s="77">
        <v>1757</v>
      </c>
      <c r="C143" s="77">
        <v>34</v>
      </c>
      <c r="D143" s="77">
        <v>102</v>
      </c>
      <c r="E143" s="77">
        <v>85</v>
      </c>
      <c r="F143" s="76">
        <v>11</v>
      </c>
      <c r="G143" s="76">
        <v>0</v>
      </c>
      <c r="H143" s="76">
        <v>0</v>
      </c>
      <c r="I143" s="76">
        <v>0</v>
      </c>
    </row>
    <row r="144" spans="1:9" x14ac:dyDescent="0.2">
      <c r="A144" s="84">
        <v>125</v>
      </c>
      <c r="B144" s="77">
        <v>1827</v>
      </c>
      <c r="C144" s="77">
        <v>111</v>
      </c>
      <c r="D144" s="77">
        <v>395</v>
      </c>
      <c r="E144" s="77">
        <v>230</v>
      </c>
      <c r="F144" s="76">
        <v>24</v>
      </c>
      <c r="G144" s="76">
        <v>4</v>
      </c>
      <c r="H144" s="76">
        <v>3</v>
      </c>
      <c r="I144" s="76">
        <v>5</v>
      </c>
    </row>
    <row r="145" spans="1:9" x14ac:dyDescent="0.2">
      <c r="A145" s="84">
        <v>126</v>
      </c>
      <c r="B145" s="77">
        <v>1767</v>
      </c>
      <c r="C145" s="77">
        <v>42</v>
      </c>
      <c r="D145" s="77">
        <v>86</v>
      </c>
      <c r="E145" s="77">
        <v>257</v>
      </c>
      <c r="F145" s="76">
        <v>23</v>
      </c>
      <c r="G145" s="76">
        <v>0</v>
      </c>
      <c r="H145" s="76">
        <v>1</v>
      </c>
      <c r="I145" s="76">
        <v>3</v>
      </c>
    </row>
    <row r="146" spans="1:9" x14ac:dyDescent="0.2">
      <c r="A146" s="84">
        <v>127</v>
      </c>
      <c r="B146" s="77">
        <v>1805</v>
      </c>
      <c r="C146" s="77">
        <v>765</v>
      </c>
      <c r="D146" s="77">
        <v>254</v>
      </c>
      <c r="E146" s="77">
        <v>549</v>
      </c>
      <c r="F146" s="76">
        <v>19</v>
      </c>
      <c r="G146" s="76">
        <v>8</v>
      </c>
      <c r="H146" s="76">
        <v>0</v>
      </c>
      <c r="I146" s="76">
        <v>10</v>
      </c>
    </row>
    <row r="147" spans="1:9" x14ac:dyDescent="0.2">
      <c r="A147" s="84">
        <v>128</v>
      </c>
      <c r="B147" s="77">
        <v>1819</v>
      </c>
      <c r="C147" s="77">
        <v>298</v>
      </c>
      <c r="D147" s="77">
        <v>408</v>
      </c>
      <c r="E147" s="77">
        <v>242</v>
      </c>
      <c r="F147" s="76">
        <v>15</v>
      </c>
      <c r="G147" s="76">
        <v>1</v>
      </c>
      <c r="H147" s="76">
        <v>4</v>
      </c>
      <c r="I147" s="76">
        <v>3</v>
      </c>
    </row>
    <row r="148" spans="1:9" x14ac:dyDescent="0.2">
      <c r="A148" s="84">
        <v>129</v>
      </c>
      <c r="B148" s="77">
        <v>1763</v>
      </c>
      <c r="C148" s="77">
        <v>70</v>
      </c>
      <c r="D148" s="77">
        <v>161</v>
      </c>
      <c r="E148" s="77">
        <v>61</v>
      </c>
      <c r="F148" s="76">
        <v>18</v>
      </c>
      <c r="G148" s="76">
        <v>0</v>
      </c>
      <c r="H148" s="76">
        <v>2</v>
      </c>
      <c r="I148" s="76">
        <v>1</v>
      </c>
    </row>
    <row r="149" spans="1:9" x14ac:dyDescent="0.2">
      <c r="A149" s="84">
        <v>130</v>
      </c>
      <c r="B149" s="77">
        <v>1747</v>
      </c>
      <c r="C149" s="77">
        <v>9</v>
      </c>
      <c r="D149" s="77">
        <v>492</v>
      </c>
      <c r="E149" s="77">
        <v>46</v>
      </c>
      <c r="F149" s="76">
        <v>10</v>
      </c>
      <c r="G149" s="76">
        <v>0</v>
      </c>
      <c r="H149" s="76">
        <v>10</v>
      </c>
      <c r="I149" s="76">
        <v>0</v>
      </c>
    </row>
    <row r="150" spans="1:9" x14ac:dyDescent="0.2">
      <c r="A150" s="84">
        <v>131</v>
      </c>
      <c r="B150" s="77">
        <v>1852</v>
      </c>
      <c r="C150" s="77">
        <v>467</v>
      </c>
      <c r="D150" s="77">
        <v>399</v>
      </c>
      <c r="E150" s="77">
        <v>576</v>
      </c>
      <c r="F150" s="76">
        <v>24</v>
      </c>
      <c r="G150" s="76">
        <v>7</v>
      </c>
      <c r="H150" s="76">
        <v>2</v>
      </c>
      <c r="I150" s="76">
        <v>7</v>
      </c>
    </row>
    <row r="151" spans="1:9" x14ac:dyDescent="0.2">
      <c r="A151" s="84">
        <v>132</v>
      </c>
      <c r="B151" s="77">
        <v>1723</v>
      </c>
      <c r="C151" s="77">
        <v>78</v>
      </c>
      <c r="D151" s="77">
        <v>31</v>
      </c>
      <c r="E151" s="77">
        <v>34</v>
      </c>
      <c r="F151" s="76">
        <v>13</v>
      </c>
      <c r="G151" s="76">
        <v>0</v>
      </c>
      <c r="H151" s="76">
        <v>0</v>
      </c>
      <c r="I151" s="76">
        <v>0</v>
      </c>
    </row>
    <row r="152" spans="1:9" x14ac:dyDescent="0.2">
      <c r="A152" s="84">
        <v>133</v>
      </c>
      <c r="B152" s="77">
        <v>1748</v>
      </c>
      <c r="C152" s="77">
        <v>55</v>
      </c>
      <c r="D152" s="77">
        <v>15</v>
      </c>
      <c r="E152" s="77">
        <v>257</v>
      </c>
      <c r="F152" s="76">
        <v>18</v>
      </c>
      <c r="G152" s="76">
        <v>1</v>
      </c>
      <c r="H152" s="76">
        <v>0</v>
      </c>
      <c r="I152" s="76">
        <v>3</v>
      </c>
    </row>
    <row r="153" spans="1:9" x14ac:dyDescent="0.2">
      <c r="A153" s="84">
        <v>134</v>
      </c>
      <c r="B153" s="77">
        <v>1765</v>
      </c>
      <c r="C153" s="77">
        <v>169</v>
      </c>
      <c r="D153" s="77">
        <v>157</v>
      </c>
      <c r="E153" s="77">
        <v>14</v>
      </c>
      <c r="F153" s="76">
        <v>16</v>
      </c>
      <c r="G153" s="76">
        <v>1</v>
      </c>
      <c r="H153" s="76">
        <v>0</v>
      </c>
      <c r="I153" s="76">
        <v>0</v>
      </c>
    </row>
    <row r="154" spans="1:9" x14ac:dyDescent="0.2">
      <c r="A154" s="84">
        <v>135</v>
      </c>
      <c r="B154" s="77">
        <v>1815</v>
      </c>
      <c r="C154" s="77">
        <v>386</v>
      </c>
      <c r="D154" s="77">
        <v>358</v>
      </c>
      <c r="E154" s="77">
        <v>222</v>
      </c>
      <c r="F154" s="76">
        <v>14</v>
      </c>
      <c r="G154" s="76">
        <v>4</v>
      </c>
      <c r="H154" s="76">
        <v>7</v>
      </c>
      <c r="I154" s="76">
        <v>1</v>
      </c>
    </row>
    <row r="155" spans="1:9" x14ac:dyDescent="0.2">
      <c r="A155" s="84">
        <v>136</v>
      </c>
      <c r="B155" s="77">
        <v>1733</v>
      </c>
      <c r="C155" s="77">
        <v>25</v>
      </c>
      <c r="D155" s="77">
        <v>32</v>
      </c>
      <c r="E155" s="77">
        <v>74</v>
      </c>
      <c r="F155" s="76">
        <v>19</v>
      </c>
      <c r="G155" s="76">
        <v>0</v>
      </c>
      <c r="H155" s="76">
        <v>0</v>
      </c>
      <c r="I155" s="76">
        <v>1</v>
      </c>
    </row>
    <row r="156" spans="1:9" x14ac:dyDescent="0.2">
      <c r="A156" s="84">
        <v>137</v>
      </c>
      <c r="B156" s="77">
        <v>1782</v>
      </c>
      <c r="C156" s="77">
        <v>307</v>
      </c>
      <c r="D156" s="77">
        <v>7</v>
      </c>
      <c r="E156" s="77">
        <v>547</v>
      </c>
      <c r="F156" s="76">
        <v>21</v>
      </c>
      <c r="G156" s="76">
        <v>3</v>
      </c>
      <c r="H156" s="76">
        <v>0</v>
      </c>
      <c r="I156" s="76">
        <v>14</v>
      </c>
    </row>
    <row r="157" spans="1:9" x14ac:dyDescent="0.2">
      <c r="A157" s="84">
        <v>138</v>
      </c>
      <c r="B157" s="77">
        <v>1726</v>
      </c>
      <c r="C157" s="77">
        <v>88</v>
      </c>
      <c r="D157" s="77">
        <v>56</v>
      </c>
      <c r="E157" s="77">
        <v>26</v>
      </c>
      <c r="F157" s="76">
        <v>18</v>
      </c>
      <c r="G157" s="76">
        <v>1</v>
      </c>
      <c r="H157" s="76">
        <v>0</v>
      </c>
      <c r="I157" s="76">
        <v>1</v>
      </c>
    </row>
    <row r="158" spans="1:9" x14ac:dyDescent="0.2">
      <c r="A158" s="84">
        <v>139</v>
      </c>
      <c r="B158" s="77">
        <v>1761</v>
      </c>
      <c r="C158" s="77">
        <v>104</v>
      </c>
      <c r="D158" s="77">
        <v>47</v>
      </c>
      <c r="E158" s="77">
        <v>30</v>
      </c>
      <c r="F158" s="76">
        <v>20</v>
      </c>
      <c r="G158" s="76">
        <v>2</v>
      </c>
      <c r="H158" s="76">
        <v>0</v>
      </c>
      <c r="I158" s="76">
        <v>1</v>
      </c>
    </row>
    <row r="159" spans="1:9" x14ac:dyDescent="0.2">
      <c r="A159" s="84">
        <v>140</v>
      </c>
      <c r="B159" s="77">
        <v>1806</v>
      </c>
      <c r="C159" s="77">
        <v>454</v>
      </c>
      <c r="D159" s="77">
        <v>67</v>
      </c>
      <c r="E159" s="77">
        <v>225</v>
      </c>
      <c r="F159" s="76">
        <v>20</v>
      </c>
      <c r="G159" s="76">
        <v>7</v>
      </c>
      <c r="H159" s="76">
        <v>0</v>
      </c>
      <c r="I159" s="76">
        <v>6</v>
      </c>
    </row>
    <row r="160" spans="1:9" x14ac:dyDescent="0.2">
      <c r="A160" s="84">
        <v>141</v>
      </c>
      <c r="B160" s="77">
        <v>1890</v>
      </c>
      <c r="C160" s="77">
        <v>783</v>
      </c>
      <c r="D160" s="77">
        <v>636</v>
      </c>
      <c r="E160" s="77">
        <v>893</v>
      </c>
      <c r="F160" s="76">
        <v>21</v>
      </c>
      <c r="G160" s="76">
        <v>10</v>
      </c>
      <c r="H160" s="76">
        <v>3</v>
      </c>
      <c r="I160" s="76">
        <v>16</v>
      </c>
    </row>
    <row r="161" spans="1:9" x14ac:dyDescent="0.2">
      <c r="A161" s="84">
        <v>142</v>
      </c>
      <c r="B161" s="77">
        <v>1714</v>
      </c>
      <c r="C161" s="77">
        <v>43</v>
      </c>
      <c r="D161" s="77">
        <v>14</v>
      </c>
      <c r="E161" s="77">
        <v>152</v>
      </c>
      <c r="F161" s="76">
        <v>19</v>
      </c>
      <c r="G161" s="76">
        <v>1</v>
      </c>
      <c r="H161" s="76">
        <v>0</v>
      </c>
      <c r="I161" s="76">
        <v>5</v>
      </c>
    </row>
    <row r="162" spans="1:9" x14ac:dyDescent="0.2">
      <c r="A162" s="84">
        <v>143</v>
      </c>
      <c r="B162" s="77">
        <v>1789</v>
      </c>
      <c r="C162" s="77">
        <v>214</v>
      </c>
      <c r="D162" s="77">
        <v>63</v>
      </c>
      <c r="E162" s="77">
        <v>101</v>
      </c>
      <c r="F162" s="76">
        <v>21</v>
      </c>
      <c r="G162" s="76">
        <v>1</v>
      </c>
      <c r="H162" s="76">
        <v>0</v>
      </c>
      <c r="I162" s="76">
        <v>1</v>
      </c>
    </row>
    <row r="163" spans="1:9" x14ac:dyDescent="0.2">
      <c r="A163" s="84">
        <v>144</v>
      </c>
      <c r="B163" s="77">
        <v>1751</v>
      </c>
      <c r="C163" s="77">
        <v>35</v>
      </c>
      <c r="D163" s="77">
        <v>83</v>
      </c>
      <c r="E163" s="77">
        <v>147</v>
      </c>
      <c r="F163" s="76">
        <v>19</v>
      </c>
      <c r="G163" s="76">
        <v>0</v>
      </c>
      <c r="H163" s="76">
        <v>0</v>
      </c>
      <c r="I163" s="76">
        <v>2</v>
      </c>
    </row>
    <row r="164" spans="1:9" x14ac:dyDescent="0.2">
      <c r="A164" s="84">
        <v>145</v>
      </c>
      <c r="B164" s="77">
        <v>1810</v>
      </c>
      <c r="C164" s="77">
        <v>998</v>
      </c>
      <c r="D164" s="77">
        <v>223</v>
      </c>
      <c r="E164" s="77">
        <v>595</v>
      </c>
      <c r="F164" s="76">
        <v>28</v>
      </c>
      <c r="G164" s="76">
        <v>13</v>
      </c>
      <c r="H164" s="76">
        <v>1</v>
      </c>
      <c r="I164" s="76">
        <v>14</v>
      </c>
    </row>
    <row r="165" spans="1:9" x14ac:dyDescent="0.2">
      <c r="A165" s="84">
        <v>146</v>
      </c>
      <c r="B165" s="77">
        <v>1833</v>
      </c>
      <c r="C165" s="77">
        <v>736</v>
      </c>
      <c r="D165" s="77">
        <v>585</v>
      </c>
      <c r="E165" s="77">
        <v>603</v>
      </c>
      <c r="F165" s="76">
        <v>14</v>
      </c>
      <c r="G165" s="76">
        <v>5</v>
      </c>
      <c r="H165" s="76">
        <v>7</v>
      </c>
      <c r="I165" s="76">
        <v>7</v>
      </c>
    </row>
    <row r="166" spans="1:9" x14ac:dyDescent="0.2">
      <c r="A166" s="84">
        <v>147</v>
      </c>
      <c r="B166" s="77">
        <v>1802</v>
      </c>
      <c r="C166" s="77">
        <v>607</v>
      </c>
      <c r="D166" s="77">
        <v>288</v>
      </c>
      <c r="E166" s="77">
        <v>529</v>
      </c>
      <c r="F166" s="76">
        <v>19</v>
      </c>
      <c r="G166" s="76">
        <v>4</v>
      </c>
      <c r="H166" s="76">
        <v>3</v>
      </c>
      <c r="I166" s="76">
        <v>11</v>
      </c>
    </row>
    <row r="167" spans="1:9" x14ac:dyDescent="0.2">
      <c r="A167" s="84">
        <v>148</v>
      </c>
      <c r="B167" s="77">
        <v>1786</v>
      </c>
      <c r="C167" s="77">
        <v>255</v>
      </c>
      <c r="D167" s="77">
        <v>224</v>
      </c>
      <c r="E167" s="77">
        <v>206</v>
      </c>
      <c r="F167" s="76">
        <v>20</v>
      </c>
      <c r="G167" s="76">
        <v>3</v>
      </c>
      <c r="H167" s="76">
        <v>1</v>
      </c>
      <c r="I167" s="76">
        <v>5</v>
      </c>
    </row>
    <row r="168" spans="1:9" x14ac:dyDescent="0.2">
      <c r="A168" s="84">
        <v>149</v>
      </c>
      <c r="B168" s="77">
        <v>1810</v>
      </c>
      <c r="C168" s="77">
        <v>487</v>
      </c>
      <c r="D168" s="77">
        <v>182</v>
      </c>
      <c r="E168" s="77">
        <v>78</v>
      </c>
      <c r="F168" s="76">
        <v>20</v>
      </c>
      <c r="G168" s="76">
        <v>6</v>
      </c>
      <c r="H168" s="76">
        <v>0</v>
      </c>
      <c r="I168" s="76">
        <v>4</v>
      </c>
    </row>
    <row r="169" spans="1:9" x14ac:dyDescent="0.2">
      <c r="A169" s="84">
        <v>150</v>
      </c>
      <c r="B169" s="77">
        <v>1804</v>
      </c>
      <c r="C169" s="77">
        <v>607</v>
      </c>
      <c r="D169" s="77">
        <v>387</v>
      </c>
      <c r="E169" s="77">
        <v>249</v>
      </c>
      <c r="F169" s="76">
        <v>23</v>
      </c>
      <c r="G169" s="76">
        <v>7</v>
      </c>
      <c r="H169" s="76">
        <v>5</v>
      </c>
      <c r="I169" s="76">
        <v>1</v>
      </c>
    </row>
    <row r="170" spans="1:9" x14ac:dyDescent="0.2">
      <c r="A170" s="84">
        <v>151</v>
      </c>
      <c r="B170" s="77">
        <v>1812</v>
      </c>
      <c r="C170" s="77">
        <v>44</v>
      </c>
      <c r="D170" s="77">
        <v>186</v>
      </c>
      <c r="E170" s="77">
        <v>671</v>
      </c>
      <c r="F170" s="76">
        <v>13</v>
      </c>
      <c r="G170" s="76">
        <v>0</v>
      </c>
      <c r="H170" s="76">
        <v>1</v>
      </c>
      <c r="I170" s="76">
        <v>10</v>
      </c>
    </row>
    <row r="171" spans="1:9" x14ac:dyDescent="0.2">
      <c r="A171" s="84">
        <v>152</v>
      </c>
      <c r="B171" s="77">
        <v>1778</v>
      </c>
      <c r="C171" s="77">
        <v>155</v>
      </c>
      <c r="D171" s="77">
        <v>17</v>
      </c>
      <c r="E171" s="77">
        <v>1149</v>
      </c>
      <c r="F171" s="76">
        <v>16</v>
      </c>
      <c r="G171" s="76">
        <v>1</v>
      </c>
      <c r="H171" s="76">
        <v>0</v>
      </c>
      <c r="I171" s="76">
        <v>17</v>
      </c>
    </row>
    <row r="172" spans="1:9" x14ac:dyDescent="0.2">
      <c r="A172" s="84">
        <v>153</v>
      </c>
      <c r="B172" s="77">
        <v>1830</v>
      </c>
      <c r="C172" s="77">
        <v>648</v>
      </c>
      <c r="D172" s="77">
        <v>122</v>
      </c>
      <c r="E172" s="77">
        <v>186</v>
      </c>
      <c r="F172" s="76">
        <v>16</v>
      </c>
      <c r="G172" s="76">
        <v>10</v>
      </c>
      <c r="H172" s="76">
        <v>2</v>
      </c>
      <c r="I172" s="76">
        <v>3</v>
      </c>
    </row>
    <row r="173" spans="1:9" x14ac:dyDescent="0.2">
      <c r="A173" s="84">
        <v>154</v>
      </c>
      <c r="B173" s="77">
        <v>1777</v>
      </c>
      <c r="C173" s="77">
        <v>131</v>
      </c>
      <c r="D173" s="77">
        <v>99</v>
      </c>
      <c r="E173" s="77">
        <v>48</v>
      </c>
      <c r="F173" s="76">
        <v>18</v>
      </c>
      <c r="G173" s="76">
        <v>2</v>
      </c>
      <c r="H173" s="76">
        <v>0</v>
      </c>
      <c r="I173" s="76">
        <v>1</v>
      </c>
    </row>
    <row r="174" spans="1:9" x14ac:dyDescent="0.2">
      <c r="A174" s="84">
        <v>155</v>
      </c>
      <c r="B174" s="77">
        <v>1766</v>
      </c>
      <c r="C174" s="77">
        <v>180</v>
      </c>
      <c r="D174" s="77">
        <v>144</v>
      </c>
      <c r="E174" s="77">
        <v>167</v>
      </c>
      <c r="F174" s="76">
        <v>17</v>
      </c>
      <c r="G174" s="76">
        <v>0</v>
      </c>
      <c r="H174" s="76">
        <v>1</v>
      </c>
      <c r="I174" s="76">
        <v>4</v>
      </c>
    </row>
    <row r="175" spans="1:9" x14ac:dyDescent="0.2">
      <c r="A175" s="84">
        <v>156</v>
      </c>
      <c r="B175" s="77">
        <v>1732</v>
      </c>
      <c r="C175" s="77">
        <v>29</v>
      </c>
      <c r="D175" s="77">
        <v>25</v>
      </c>
      <c r="E175" s="77">
        <v>45</v>
      </c>
      <c r="F175" s="76">
        <v>18</v>
      </c>
      <c r="G175" s="76">
        <v>0</v>
      </c>
      <c r="H175" s="76">
        <v>0</v>
      </c>
      <c r="I175" s="76">
        <v>0</v>
      </c>
    </row>
    <row r="176" spans="1:9" x14ac:dyDescent="0.2">
      <c r="A176" s="84">
        <v>157</v>
      </c>
      <c r="B176" s="77">
        <v>1779</v>
      </c>
      <c r="C176" s="77">
        <v>135</v>
      </c>
      <c r="D176" s="77">
        <v>168</v>
      </c>
      <c r="E176" s="77">
        <v>377</v>
      </c>
      <c r="F176" s="76">
        <v>21</v>
      </c>
      <c r="G176" s="76">
        <v>1</v>
      </c>
      <c r="H176" s="76">
        <v>1</v>
      </c>
      <c r="I176" s="76">
        <v>6</v>
      </c>
    </row>
    <row r="177" spans="1:9" x14ac:dyDescent="0.2">
      <c r="A177" s="84">
        <v>158</v>
      </c>
      <c r="B177" s="77">
        <v>1816</v>
      </c>
      <c r="C177" s="77">
        <v>354</v>
      </c>
      <c r="D177" s="77">
        <v>373</v>
      </c>
      <c r="E177" s="77">
        <v>236</v>
      </c>
      <c r="F177" s="76">
        <v>13</v>
      </c>
      <c r="G177" s="76">
        <v>2</v>
      </c>
      <c r="H177" s="76">
        <v>2</v>
      </c>
      <c r="I177" s="76">
        <v>3</v>
      </c>
    </row>
    <row r="178" spans="1:9" x14ac:dyDescent="0.2">
      <c r="A178" s="84">
        <v>159</v>
      </c>
      <c r="B178" s="77">
        <v>1806</v>
      </c>
      <c r="C178" s="77">
        <v>433</v>
      </c>
      <c r="D178" s="77">
        <v>168</v>
      </c>
      <c r="E178" s="77">
        <v>575</v>
      </c>
      <c r="F178" s="76">
        <v>17</v>
      </c>
      <c r="G178" s="76">
        <v>5</v>
      </c>
      <c r="H178" s="76">
        <v>2</v>
      </c>
      <c r="I178" s="76">
        <v>13</v>
      </c>
    </row>
    <row r="179" spans="1:9" x14ac:dyDescent="0.2">
      <c r="A179" s="84">
        <v>160</v>
      </c>
      <c r="B179" s="77">
        <v>1744</v>
      </c>
      <c r="C179" s="77">
        <v>64</v>
      </c>
      <c r="D179" s="77">
        <v>98</v>
      </c>
      <c r="E179" s="77">
        <v>124</v>
      </c>
      <c r="F179" s="76">
        <v>23</v>
      </c>
      <c r="G179" s="76">
        <v>1</v>
      </c>
      <c r="H179" s="76">
        <v>0</v>
      </c>
      <c r="I179" s="76">
        <v>4</v>
      </c>
    </row>
    <row r="180" spans="1:9" x14ac:dyDescent="0.2">
      <c r="A180" s="84">
        <v>161</v>
      </c>
      <c r="B180" s="77">
        <v>1815</v>
      </c>
      <c r="C180" s="77">
        <v>873</v>
      </c>
      <c r="D180" s="77">
        <v>349</v>
      </c>
      <c r="E180" s="77">
        <v>115</v>
      </c>
      <c r="F180" s="76">
        <v>21</v>
      </c>
      <c r="G180" s="76">
        <v>11</v>
      </c>
      <c r="H180" s="76">
        <v>1</v>
      </c>
      <c r="I180" s="76">
        <v>1</v>
      </c>
    </row>
    <row r="181" spans="1:9" x14ac:dyDescent="0.2">
      <c r="A181" s="84">
        <v>162</v>
      </c>
      <c r="B181" s="77">
        <v>1774</v>
      </c>
      <c r="C181" s="77">
        <v>43</v>
      </c>
      <c r="D181" s="77">
        <v>145</v>
      </c>
      <c r="E181" s="77">
        <v>162</v>
      </c>
      <c r="F181" s="76">
        <v>27</v>
      </c>
      <c r="G181" s="76">
        <v>2</v>
      </c>
      <c r="H181" s="76">
        <v>0</v>
      </c>
      <c r="I181" s="76">
        <v>3</v>
      </c>
    </row>
    <row r="182" spans="1:9" x14ac:dyDescent="0.2">
      <c r="A182" s="84">
        <v>163</v>
      </c>
      <c r="B182" s="77">
        <v>1836</v>
      </c>
      <c r="C182" s="77">
        <v>619</v>
      </c>
      <c r="D182" s="77">
        <v>411</v>
      </c>
      <c r="E182" s="77">
        <v>720</v>
      </c>
      <c r="F182" s="76">
        <v>21</v>
      </c>
      <c r="G182" s="76">
        <v>9</v>
      </c>
      <c r="H182" s="76">
        <v>3</v>
      </c>
      <c r="I182" s="76">
        <v>11</v>
      </c>
    </row>
    <row r="183" spans="1:9" x14ac:dyDescent="0.2">
      <c r="A183" s="84">
        <v>164</v>
      </c>
      <c r="B183" s="77">
        <v>1790</v>
      </c>
      <c r="C183" s="77">
        <v>94</v>
      </c>
      <c r="D183" s="77">
        <v>98</v>
      </c>
      <c r="E183" s="77">
        <v>194</v>
      </c>
      <c r="F183" s="76">
        <v>19</v>
      </c>
      <c r="G183" s="76">
        <v>0</v>
      </c>
      <c r="H183" s="76">
        <v>3</v>
      </c>
      <c r="I183" s="76">
        <v>1</v>
      </c>
    </row>
    <row r="184" spans="1:9" x14ac:dyDescent="0.2">
      <c r="A184" s="84">
        <v>165</v>
      </c>
      <c r="B184" s="77">
        <v>1832</v>
      </c>
      <c r="C184" s="77">
        <v>1004</v>
      </c>
      <c r="D184" s="77">
        <v>368</v>
      </c>
      <c r="E184" s="77">
        <v>200</v>
      </c>
      <c r="F184" s="76">
        <v>27</v>
      </c>
      <c r="G184" s="76">
        <v>11</v>
      </c>
      <c r="H184" s="76">
        <v>2</v>
      </c>
      <c r="I184" s="76">
        <v>4</v>
      </c>
    </row>
    <row r="185" spans="1:9" x14ac:dyDescent="0.2">
      <c r="A185" s="84">
        <v>166</v>
      </c>
      <c r="B185" s="77">
        <v>1719</v>
      </c>
      <c r="C185" s="77">
        <v>110</v>
      </c>
      <c r="D185" s="77">
        <v>15</v>
      </c>
      <c r="E185" s="77">
        <v>109</v>
      </c>
      <c r="F185" s="76">
        <v>13</v>
      </c>
      <c r="G185" s="76">
        <v>1</v>
      </c>
      <c r="H185" s="76">
        <v>1</v>
      </c>
      <c r="I185" s="76">
        <v>0</v>
      </c>
    </row>
    <row r="186" spans="1:9" x14ac:dyDescent="0.2">
      <c r="A186" s="84">
        <v>167</v>
      </c>
      <c r="B186" s="77">
        <v>1740</v>
      </c>
      <c r="C186" s="77">
        <v>190</v>
      </c>
      <c r="D186" s="77">
        <v>31</v>
      </c>
      <c r="E186" s="77">
        <v>187</v>
      </c>
      <c r="F186" s="76">
        <v>23</v>
      </c>
      <c r="G186" s="76">
        <v>4</v>
      </c>
      <c r="H186" s="76">
        <v>1</v>
      </c>
      <c r="I186" s="76">
        <v>5</v>
      </c>
    </row>
    <row r="187" spans="1:9" x14ac:dyDescent="0.2">
      <c r="A187" s="84">
        <v>168</v>
      </c>
      <c r="B187" s="77">
        <v>1750</v>
      </c>
      <c r="C187" s="77">
        <v>42</v>
      </c>
      <c r="D187" s="77">
        <v>67</v>
      </c>
      <c r="E187" s="77">
        <v>341</v>
      </c>
      <c r="F187" s="76">
        <v>18</v>
      </c>
      <c r="G187" s="76">
        <v>0</v>
      </c>
      <c r="H187" s="76">
        <v>0</v>
      </c>
      <c r="I187" s="76">
        <v>3</v>
      </c>
    </row>
    <row r="188" spans="1:9" x14ac:dyDescent="0.2">
      <c r="A188" s="84">
        <v>169</v>
      </c>
      <c r="B188" s="77">
        <v>1738</v>
      </c>
      <c r="C188" s="77">
        <v>63</v>
      </c>
      <c r="D188" s="77">
        <v>10</v>
      </c>
      <c r="E188" s="77">
        <v>41</v>
      </c>
      <c r="F188" s="76">
        <v>22</v>
      </c>
      <c r="G188" s="76">
        <v>3</v>
      </c>
      <c r="H188" s="76">
        <v>0</v>
      </c>
      <c r="I188" s="76">
        <v>2</v>
      </c>
    </row>
    <row r="189" spans="1:9" x14ac:dyDescent="0.2">
      <c r="A189" s="84">
        <v>170</v>
      </c>
      <c r="B189" s="77">
        <v>1749</v>
      </c>
      <c r="C189" s="77">
        <v>113</v>
      </c>
      <c r="D189" s="77">
        <v>67</v>
      </c>
      <c r="E189" s="77">
        <v>142</v>
      </c>
      <c r="F189" s="76">
        <v>21</v>
      </c>
      <c r="G189" s="76">
        <v>3</v>
      </c>
      <c r="H189" s="76">
        <v>0</v>
      </c>
      <c r="I189" s="76">
        <v>5</v>
      </c>
    </row>
    <row r="190" spans="1:9" x14ac:dyDescent="0.2">
      <c r="A190" s="84">
        <v>171</v>
      </c>
      <c r="B190" s="77">
        <v>1808</v>
      </c>
      <c r="C190" s="77">
        <v>188</v>
      </c>
      <c r="D190" s="77">
        <v>205</v>
      </c>
      <c r="E190" s="77">
        <v>713</v>
      </c>
      <c r="F190" s="76">
        <v>20</v>
      </c>
      <c r="G190" s="76">
        <v>3</v>
      </c>
      <c r="H190" s="76">
        <v>2</v>
      </c>
      <c r="I190" s="76">
        <v>13</v>
      </c>
    </row>
    <row r="191" spans="1:9" x14ac:dyDescent="0.2">
      <c r="A191" s="84">
        <v>172</v>
      </c>
      <c r="B191" s="77">
        <v>1753</v>
      </c>
      <c r="C191" s="77">
        <v>186</v>
      </c>
      <c r="D191" s="77">
        <v>9</v>
      </c>
      <c r="E191" s="77">
        <v>121</v>
      </c>
      <c r="F191" s="76">
        <v>24</v>
      </c>
      <c r="G191" s="76">
        <v>1</v>
      </c>
      <c r="H191" s="76">
        <v>0</v>
      </c>
      <c r="I191" s="76">
        <v>3</v>
      </c>
    </row>
    <row r="192" spans="1:9" x14ac:dyDescent="0.2">
      <c r="A192" s="84">
        <v>173</v>
      </c>
      <c r="B192" s="77">
        <v>1828</v>
      </c>
      <c r="C192" s="77">
        <v>823</v>
      </c>
      <c r="D192" s="77">
        <v>214</v>
      </c>
      <c r="E192" s="77">
        <v>1174</v>
      </c>
      <c r="F192" s="76">
        <v>22</v>
      </c>
      <c r="G192" s="76">
        <v>12</v>
      </c>
      <c r="H192" s="76">
        <v>3</v>
      </c>
      <c r="I192" s="76">
        <v>18</v>
      </c>
    </row>
    <row r="193" spans="1:9" x14ac:dyDescent="0.2">
      <c r="A193" s="84">
        <v>174</v>
      </c>
      <c r="B193" s="77">
        <v>1790</v>
      </c>
      <c r="C193" s="77">
        <v>286</v>
      </c>
      <c r="D193" s="77">
        <v>79</v>
      </c>
      <c r="E193" s="77">
        <v>131</v>
      </c>
      <c r="F193" s="76">
        <v>13</v>
      </c>
      <c r="G193" s="76">
        <v>3</v>
      </c>
      <c r="H193" s="76">
        <v>2</v>
      </c>
      <c r="I193" s="76">
        <v>1</v>
      </c>
    </row>
    <row r="194" spans="1:9" x14ac:dyDescent="0.2">
      <c r="A194" s="84">
        <v>175</v>
      </c>
      <c r="B194" s="77">
        <v>1853</v>
      </c>
      <c r="C194" s="77">
        <v>820</v>
      </c>
      <c r="D194" s="77">
        <v>378</v>
      </c>
      <c r="E194" s="77">
        <v>579</v>
      </c>
      <c r="F194" s="76">
        <v>28</v>
      </c>
      <c r="G194" s="76">
        <v>11</v>
      </c>
      <c r="H194" s="76">
        <v>0</v>
      </c>
      <c r="I194" s="76">
        <v>15</v>
      </c>
    </row>
    <row r="195" spans="1:9" x14ac:dyDescent="0.2">
      <c r="A195" s="84">
        <v>176</v>
      </c>
      <c r="B195" s="77">
        <v>1778</v>
      </c>
      <c r="C195" s="77">
        <v>166</v>
      </c>
      <c r="D195" s="77">
        <v>164</v>
      </c>
      <c r="E195" s="77">
        <v>32</v>
      </c>
      <c r="F195" s="76">
        <v>14</v>
      </c>
      <c r="G195" s="76">
        <v>0</v>
      </c>
      <c r="H195" s="76">
        <v>1</v>
      </c>
      <c r="I195" s="76">
        <v>0</v>
      </c>
    </row>
    <row r="196" spans="1:9" x14ac:dyDescent="0.2">
      <c r="A196" s="84">
        <v>177</v>
      </c>
      <c r="B196" s="77">
        <v>1836</v>
      </c>
      <c r="C196" s="77">
        <v>902</v>
      </c>
      <c r="D196" s="77">
        <v>287</v>
      </c>
      <c r="E196" s="77">
        <v>309</v>
      </c>
      <c r="F196" s="76">
        <v>17</v>
      </c>
      <c r="G196" s="76">
        <v>8</v>
      </c>
      <c r="H196" s="76">
        <v>1</v>
      </c>
      <c r="I196" s="76">
        <v>5</v>
      </c>
    </row>
    <row r="197" spans="1:9" x14ac:dyDescent="0.2">
      <c r="A197" s="84">
        <v>178</v>
      </c>
      <c r="B197" s="77">
        <v>1744</v>
      </c>
      <c r="C197" s="77">
        <v>162</v>
      </c>
      <c r="D197" s="77">
        <v>23</v>
      </c>
      <c r="E197" s="77">
        <v>599</v>
      </c>
      <c r="F197" s="76">
        <v>22</v>
      </c>
      <c r="G197" s="76">
        <v>2</v>
      </c>
      <c r="H197" s="76">
        <v>0</v>
      </c>
      <c r="I197" s="76">
        <v>9</v>
      </c>
    </row>
    <row r="198" spans="1:9" x14ac:dyDescent="0.2">
      <c r="A198" s="84">
        <v>179</v>
      </c>
      <c r="B198" s="77">
        <v>1769</v>
      </c>
      <c r="C198" s="77">
        <v>229</v>
      </c>
      <c r="D198" s="77">
        <v>33</v>
      </c>
      <c r="E198" s="77">
        <v>30</v>
      </c>
      <c r="F198" s="76">
        <v>23</v>
      </c>
      <c r="G198" s="76">
        <v>3</v>
      </c>
      <c r="H198" s="76">
        <v>0</v>
      </c>
      <c r="I198" s="76">
        <v>0</v>
      </c>
    </row>
    <row r="199" spans="1:9" x14ac:dyDescent="0.2">
      <c r="A199" s="84">
        <v>180</v>
      </c>
      <c r="B199" s="77">
        <v>1828</v>
      </c>
      <c r="C199" s="77">
        <v>305</v>
      </c>
      <c r="D199" s="77">
        <v>429</v>
      </c>
      <c r="E199" s="77">
        <v>642</v>
      </c>
      <c r="F199" s="76">
        <v>13</v>
      </c>
      <c r="G199" s="76">
        <v>2</v>
      </c>
      <c r="H199" s="76">
        <v>1</v>
      </c>
      <c r="I199" s="76">
        <v>5</v>
      </c>
    </row>
    <row r="200" spans="1:9" x14ac:dyDescent="0.2">
      <c r="A200" s="84">
        <v>181</v>
      </c>
      <c r="B200" s="77">
        <v>1816</v>
      </c>
      <c r="C200" s="77">
        <v>1385</v>
      </c>
      <c r="D200" s="77">
        <v>576</v>
      </c>
      <c r="E200" s="77">
        <v>1456</v>
      </c>
      <c r="F200" s="76">
        <v>25</v>
      </c>
      <c r="G200" s="76">
        <v>21</v>
      </c>
      <c r="H200" s="76">
        <v>2</v>
      </c>
      <c r="I200" s="76">
        <v>19</v>
      </c>
    </row>
    <row r="201" spans="1:9" x14ac:dyDescent="0.2">
      <c r="A201" s="84">
        <v>182</v>
      </c>
      <c r="B201" s="77">
        <v>1839</v>
      </c>
      <c r="C201" s="77">
        <v>579</v>
      </c>
      <c r="D201" s="77">
        <v>664</v>
      </c>
      <c r="E201" s="77">
        <v>498</v>
      </c>
      <c r="F201" s="76">
        <v>16</v>
      </c>
      <c r="G201" s="76">
        <v>7</v>
      </c>
      <c r="H201" s="76">
        <v>9</v>
      </c>
      <c r="I201" s="76">
        <v>9</v>
      </c>
    </row>
    <row r="202" spans="1:9" x14ac:dyDescent="0.2">
      <c r="A202" s="84">
        <v>183</v>
      </c>
      <c r="B202" s="77">
        <v>1780</v>
      </c>
      <c r="C202" s="77">
        <v>236</v>
      </c>
      <c r="D202" s="77">
        <v>25</v>
      </c>
      <c r="E202" s="77">
        <v>693</v>
      </c>
      <c r="F202" s="76">
        <v>11</v>
      </c>
      <c r="G202" s="76">
        <v>2</v>
      </c>
      <c r="H202" s="76">
        <v>0</v>
      </c>
      <c r="I202" s="76">
        <v>5</v>
      </c>
    </row>
    <row r="203" spans="1:9" x14ac:dyDescent="0.2">
      <c r="A203" s="84">
        <v>184</v>
      </c>
      <c r="B203" s="77">
        <v>1724</v>
      </c>
      <c r="C203" s="77">
        <v>39</v>
      </c>
      <c r="D203" s="77">
        <v>34</v>
      </c>
      <c r="E203" s="77">
        <v>160</v>
      </c>
      <c r="F203" s="76">
        <v>19</v>
      </c>
      <c r="G203" s="76">
        <v>0</v>
      </c>
      <c r="H203" s="76">
        <v>0</v>
      </c>
      <c r="I203" s="76">
        <v>4</v>
      </c>
    </row>
    <row r="204" spans="1:9" x14ac:dyDescent="0.2">
      <c r="A204" s="84">
        <v>185</v>
      </c>
      <c r="B204" s="77">
        <v>1833</v>
      </c>
      <c r="C204" s="77">
        <v>128</v>
      </c>
      <c r="D204" s="77">
        <v>169</v>
      </c>
      <c r="E204" s="77">
        <v>675</v>
      </c>
      <c r="F204" s="76">
        <v>16</v>
      </c>
      <c r="G204" s="76">
        <v>1</v>
      </c>
      <c r="H204" s="76">
        <v>2</v>
      </c>
      <c r="I204" s="76">
        <v>13</v>
      </c>
    </row>
    <row r="205" spans="1:9" x14ac:dyDescent="0.2">
      <c r="A205" s="84">
        <v>186</v>
      </c>
      <c r="B205" s="77">
        <v>1769</v>
      </c>
      <c r="C205" s="77">
        <v>299</v>
      </c>
      <c r="D205" s="77">
        <v>395</v>
      </c>
      <c r="E205" s="77">
        <v>451</v>
      </c>
      <c r="F205" s="76">
        <v>12</v>
      </c>
      <c r="G205" s="76">
        <v>0</v>
      </c>
      <c r="H205" s="76">
        <v>3</v>
      </c>
      <c r="I205" s="76">
        <v>5</v>
      </c>
    </row>
    <row r="206" spans="1:9" x14ac:dyDescent="0.2">
      <c r="A206" s="84">
        <v>187</v>
      </c>
      <c r="B206" s="77">
        <v>1776</v>
      </c>
      <c r="C206" s="77">
        <v>407</v>
      </c>
      <c r="D206" s="77">
        <v>115</v>
      </c>
      <c r="E206" s="77">
        <v>229</v>
      </c>
      <c r="F206" s="76">
        <v>23</v>
      </c>
      <c r="G206" s="76">
        <v>10</v>
      </c>
      <c r="H206" s="76">
        <v>0</v>
      </c>
      <c r="I206" s="76">
        <v>3</v>
      </c>
    </row>
    <row r="207" spans="1:9" x14ac:dyDescent="0.2">
      <c r="A207" s="84">
        <v>188</v>
      </c>
      <c r="B207" s="77">
        <v>1777</v>
      </c>
      <c r="C207" s="77">
        <v>233</v>
      </c>
      <c r="D207" s="77">
        <v>38</v>
      </c>
      <c r="E207" s="77">
        <v>372</v>
      </c>
      <c r="F207" s="76">
        <v>14</v>
      </c>
      <c r="G207" s="76">
        <v>2</v>
      </c>
      <c r="H207" s="76">
        <v>1</v>
      </c>
      <c r="I207" s="76">
        <v>4</v>
      </c>
    </row>
    <row r="208" spans="1:9" x14ac:dyDescent="0.2">
      <c r="A208" s="84">
        <v>189</v>
      </c>
      <c r="B208" s="77">
        <v>1745</v>
      </c>
      <c r="C208" s="77">
        <v>110</v>
      </c>
      <c r="D208" s="77">
        <v>10</v>
      </c>
      <c r="E208" s="77">
        <v>359</v>
      </c>
      <c r="F208" s="76">
        <v>18</v>
      </c>
      <c r="G208" s="76">
        <v>1</v>
      </c>
      <c r="H208" s="76">
        <v>0</v>
      </c>
      <c r="I208" s="76">
        <v>5</v>
      </c>
    </row>
    <row r="209" spans="1:9" x14ac:dyDescent="0.2">
      <c r="A209" s="84">
        <v>190</v>
      </c>
      <c r="B209" s="77">
        <v>1715</v>
      </c>
      <c r="C209" s="77">
        <v>34</v>
      </c>
      <c r="D209" s="77">
        <v>11</v>
      </c>
      <c r="E209" s="77">
        <v>5</v>
      </c>
      <c r="F209" s="76">
        <v>11</v>
      </c>
      <c r="G209" s="76">
        <v>0</v>
      </c>
      <c r="H209" s="76">
        <v>0</v>
      </c>
      <c r="I209" s="76">
        <v>0</v>
      </c>
    </row>
    <row r="210" spans="1:9" x14ac:dyDescent="0.2">
      <c r="A210" s="84">
        <v>191</v>
      </c>
      <c r="B210" s="77">
        <v>1774</v>
      </c>
      <c r="C210" s="77">
        <v>140</v>
      </c>
      <c r="D210" s="77">
        <v>127</v>
      </c>
      <c r="E210" s="77">
        <v>61</v>
      </c>
      <c r="F210" s="76">
        <v>22</v>
      </c>
      <c r="G210" s="76">
        <v>0</v>
      </c>
      <c r="H210" s="76">
        <v>1</v>
      </c>
      <c r="I210" s="76">
        <v>1</v>
      </c>
    </row>
    <row r="211" spans="1:9" x14ac:dyDescent="0.2">
      <c r="A211" s="84">
        <v>192</v>
      </c>
      <c r="B211" s="77">
        <v>1714</v>
      </c>
      <c r="C211" s="77">
        <v>12</v>
      </c>
      <c r="D211" s="77">
        <v>26</v>
      </c>
      <c r="E211" s="77">
        <v>1048</v>
      </c>
      <c r="F211" s="76">
        <v>23</v>
      </c>
      <c r="G211" s="76">
        <v>0</v>
      </c>
      <c r="H211" s="76">
        <v>1</v>
      </c>
      <c r="I211" s="76">
        <v>20</v>
      </c>
    </row>
    <row r="212" spans="1:9" x14ac:dyDescent="0.2">
      <c r="A212" s="84">
        <v>193</v>
      </c>
      <c r="B212" s="77">
        <v>1823</v>
      </c>
      <c r="C212" s="77">
        <v>212</v>
      </c>
      <c r="D212" s="77">
        <v>362</v>
      </c>
      <c r="E212" s="77">
        <v>1194</v>
      </c>
      <c r="F212" s="76">
        <v>18</v>
      </c>
      <c r="G212" s="76">
        <v>3</v>
      </c>
      <c r="H212" s="76">
        <v>2</v>
      </c>
      <c r="I212" s="76">
        <v>18</v>
      </c>
    </row>
    <row r="213" spans="1:9" x14ac:dyDescent="0.2">
      <c r="A213" s="84">
        <v>194</v>
      </c>
      <c r="B213" s="77">
        <v>1753</v>
      </c>
      <c r="C213" s="77">
        <v>218</v>
      </c>
      <c r="D213" s="77">
        <v>35</v>
      </c>
      <c r="E213" s="77">
        <v>205</v>
      </c>
      <c r="F213" s="76">
        <v>25</v>
      </c>
      <c r="G213" s="76">
        <v>3</v>
      </c>
      <c r="H213" s="76">
        <v>0</v>
      </c>
      <c r="I213" s="76">
        <v>4</v>
      </c>
    </row>
    <row r="214" spans="1:9" x14ac:dyDescent="0.2">
      <c r="A214" s="84">
        <v>195</v>
      </c>
      <c r="B214" s="77">
        <v>1747</v>
      </c>
      <c r="C214" s="77">
        <v>107</v>
      </c>
      <c r="D214" s="77">
        <v>19</v>
      </c>
      <c r="E214" s="77">
        <v>207</v>
      </c>
      <c r="F214" s="76">
        <v>21</v>
      </c>
      <c r="G214" s="76">
        <v>1</v>
      </c>
      <c r="H214" s="76">
        <v>0</v>
      </c>
      <c r="I214" s="76">
        <v>5</v>
      </c>
    </row>
    <row r="215" spans="1:9" x14ac:dyDescent="0.2">
      <c r="A215" s="84">
        <v>196</v>
      </c>
      <c r="B215" s="77">
        <v>1710</v>
      </c>
      <c r="C215" s="77">
        <v>271</v>
      </c>
      <c r="D215" s="77">
        <v>62</v>
      </c>
      <c r="E215" s="77">
        <v>23</v>
      </c>
      <c r="F215" s="76">
        <v>33</v>
      </c>
      <c r="G215" s="76">
        <v>6</v>
      </c>
      <c r="H215" s="76">
        <v>0</v>
      </c>
      <c r="I215" s="76">
        <v>1</v>
      </c>
    </row>
    <row r="216" spans="1:9" x14ac:dyDescent="0.2">
      <c r="A216" s="84">
        <v>197</v>
      </c>
      <c r="B216" s="77">
        <v>1855</v>
      </c>
      <c r="C216" s="77">
        <v>293</v>
      </c>
      <c r="D216" s="77">
        <v>288</v>
      </c>
      <c r="E216" s="77">
        <v>1291</v>
      </c>
      <c r="F216" s="76">
        <v>27</v>
      </c>
      <c r="G216" s="76">
        <v>2</v>
      </c>
      <c r="H216" s="76">
        <v>1</v>
      </c>
      <c r="I216" s="76">
        <v>26</v>
      </c>
    </row>
    <row r="217" spans="1:9" x14ac:dyDescent="0.2">
      <c r="A217" s="84">
        <v>198</v>
      </c>
      <c r="B217" s="77">
        <v>1760</v>
      </c>
      <c r="C217" s="77">
        <v>517</v>
      </c>
      <c r="D217" s="77">
        <v>71</v>
      </c>
      <c r="E217" s="77">
        <v>133</v>
      </c>
      <c r="F217" s="76">
        <v>14</v>
      </c>
      <c r="G217" s="76">
        <v>6</v>
      </c>
      <c r="H217" s="76">
        <v>0</v>
      </c>
      <c r="I217" s="76">
        <v>1</v>
      </c>
    </row>
    <row r="218" spans="1:9" x14ac:dyDescent="0.2">
      <c r="A218" s="84">
        <v>199</v>
      </c>
      <c r="B218" s="77">
        <v>1819</v>
      </c>
      <c r="C218" s="77">
        <v>636</v>
      </c>
      <c r="D218" s="77">
        <v>374</v>
      </c>
      <c r="E218" s="77">
        <v>325</v>
      </c>
      <c r="F218" s="76">
        <v>17</v>
      </c>
      <c r="G218" s="76">
        <v>8</v>
      </c>
      <c r="H218" s="76">
        <v>1</v>
      </c>
      <c r="I218" s="76">
        <v>5</v>
      </c>
    </row>
    <row r="219" spans="1:9" x14ac:dyDescent="0.2">
      <c r="A219" s="84">
        <v>200</v>
      </c>
      <c r="B219" s="77">
        <v>1775</v>
      </c>
      <c r="C219" s="77">
        <v>693</v>
      </c>
      <c r="D219" s="77">
        <v>86</v>
      </c>
      <c r="E219" s="77">
        <v>58</v>
      </c>
      <c r="F219" s="76">
        <v>23</v>
      </c>
      <c r="G219" s="76">
        <v>10</v>
      </c>
      <c r="H219" s="76">
        <v>0</v>
      </c>
      <c r="I219" s="76">
        <v>2</v>
      </c>
    </row>
    <row r="220" spans="1:9" x14ac:dyDescent="0.2">
      <c r="A220" s="84">
        <v>201</v>
      </c>
      <c r="B220" s="77">
        <v>1756</v>
      </c>
      <c r="C220" s="77">
        <v>4</v>
      </c>
      <c r="D220" s="77">
        <v>309</v>
      </c>
      <c r="E220" s="77">
        <v>260</v>
      </c>
      <c r="F220" s="76">
        <v>19</v>
      </c>
      <c r="G220" s="76">
        <v>0</v>
      </c>
      <c r="H220" s="76">
        <v>4</v>
      </c>
      <c r="I220" s="76">
        <v>5</v>
      </c>
    </row>
    <row r="221" spans="1:9" x14ac:dyDescent="0.2">
      <c r="A221" s="84">
        <v>202</v>
      </c>
      <c r="B221" s="77">
        <v>1847</v>
      </c>
      <c r="C221" s="77">
        <v>615</v>
      </c>
      <c r="D221" s="77">
        <v>169</v>
      </c>
      <c r="E221" s="77">
        <v>428</v>
      </c>
      <c r="F221" s="76">
        <v>24</v>
      </c>
      <c r="G221" s="76">
        <v>13</v>
      </c>
      <c r="H221" s="76">
        <v>0</v>
      </c>
      <c r="I221" s="76">
        <v>12</v>
      </c>
    </row>
    <row r="222" spans="1:9" x14ac:dyDescent="0.2">
      <c r="A222" s="84">
        <v>203</v>
      </c>
      <c r="B222" s="77">
        <v>1741</v>
      </c>
      <c r="C222" s="77">
        <v>162</v>
      </c>
      <c r="D222" s="77">
        <v>40</v>
      </c>
      <c r="E222" s="77">
        <v>173</v>
      </c>
      <c r="F222" s="76">
        <v>15</v>
      </c>
      <c r="G222" s="76">
        <v>1</v>
      </c>
      <c r="H222" s="76">
        <v>2</v>
      </c>
      <c r="I222" s="76">
        <v>1</v>
      </c>
    </row>
    <row r="223" spans="1:9" x14ac:dyDescent="0.2">
      <c r="A223" s="84">
        <v>204</v>
      </c>
      <c r="B223" s="77">
        <v>1753</v>
      </c>
      <c r="C223" s="77">
        <v>98</v>
      </c>
      <c r="D223" s="77">
        <v>83</v>
      </c>
      <c r="E223" s="77">
        <v>73</v>
      </c>
      <c r="F223" s="76">
        <v>17</v>
      </c>
      <c r="G223" s="76">
        <v>2</v>
      </c>
      <c r="H223" s="76">
        <v>2</v>
      </c>
      <c r="I223" s="76">
        <v>1</v>
      </c>
    </row>
    <row r="224" spans="1:9" x14ac:dyDescent="0.2">
      <c r="A224" s="84">
        <v>205</v>
      </c>
      <c r="B224" s="77">
        <v>1745</v>
      </c>
      <c r="C224" s="77">
        <v>240</v>
      </c>
      <c r="D224" s="77">
        <v>84</v>
      </c>
      <c r="E224" s="77">
        <v>210</v>
      </c>
      <c r="F224" s="76">
        <v>28</v>
      </c>
      <c r="G224" s="76">
        <v>3</v>
      </c>
      <c r="H224" s="76">
        <v>0</v>
      </c>
      <c r="I224" s="76">
        <v>5</v>
      </c>
    </row>
    <row r="225" spans="1:9" x14ac:dyDescent="0.2">
      <c r="A225" s="84">
        <v>206</v>
      </c>
      <c r="B225" s="77">
        <v>1845</v>
      </c>
      <c r="C225" s="77">
        <v>678</v>
      </c>
      <c r="D225" s="77">
        <v>333</v>
      </c>
      <c r="E225" s="77">
        <v>718</v>
      </c>
      <c r="F225" s="76">
        <v>19</v>
      </c>
      <c r="G225" s="76">
        <v>2</v>
      </c>
      <c r="H225" s="76">
        <v>0</v>
      </c>
      <c r="I225" s="76">
        <v>16</v>
      </c>
    </row>
    <row r="226" spans="1:9" x14ac:dyDescent="0.2">
      <c r="A226" s="84">
        <v>207</v>
      </c>
      <c r="B226" s="77">
        <v>1804</v>
      </c>
      <c r="C226" s="77">
        <v>767</v>
      </c>
      <c r="D226" s="77">
        <v>218</v>
      </c>
      <c r="E226" s="77">
        <v>1076</v>
      </c>
      <c r="F226" s="76">
        <v>20</v>
      </c>
      <c r="G226" s="76">
        <v>11</v>
      </c>
      <c r="H226" s="76">
        <v>2</v>
      </c>
      <c r="I226" s="76">
        <v>11</v>
      </c>
    </row>
    <row r="227" spans="1:9" x14ac:dyDescent="0.2">
      <c r="A227" s="84">
        <v>208</v>
      </c>
      <c r="B227" s="77">
        <v>1871</v>
      </c>
      <c r="C227" s="77">
        <v>965</v>
      </c>
      <c r="D227" s="77">
        <v>701</v>
      </c>
      <c r="E227" s="77">
        <v>612</v>
      </c>
      <c r="F227" s="76">
        <v>17</v>
      </c>
      <c r="G227" s="76">
        <v>6</v>
      </c>
      <c r="H227" s="76">
        <v>3</v>
      </c>
      <c r="I227" s="76">
        <v>5</v>
      </c>
    </row>
    <row r="228" spans="1:9" x14ac:dyDescent="0.2">
      <c r="A228" s="84">
        <v>209</v>
      </c>
      <c r="B228" s="77">
        <v>1730</v>
      </c>
      <c r="C228" s="77">
        <v>79</v>
      </c>
      <c r="D228" s="77">
        <v>64</v>
      </c>
      <c r="E228" s="77">
        <v>203</v>
      </c>
      <c r="F228" s="76">
        <v>18</v>
      </c>
      <c r="G228" s="76">
        <v>0</v>
      </c>
      <c r="H228" s="76">
        <v>3</v>
      </c>
      <c r="I228" s="76">
        <v>7</v>
      </c>
    </row>
    <row r="229" spans="1:9" x14ac:dyDescent="0.2">
      <c r="A229" s="84">
        <v>210</v>
      </c>
      <c r="B229" s="77">
        <v>1751</v>
      </c>
      <c r="C229" s="77">
        <v>117</v>
      </c>
      <c r="D229" s="77">
        <v>169</v>
      </c>
      <c r="E229" s="77">
        <v>283</v>
      </c>
      <c r="F229" s="76">
        <v>15</v>
      </c>
      <c r="G229" s="76">
        <v>2</v>
      </c>
      <c r="H229" s="76">
        <v>1</v>
      </c>
      <c r="I229" s="76">
        <v>6</v>
      </c>
    </row>
    <row r="230" spans="1:9" x14ac:dyDescent="0.2">
      <c r="A230" s="84">
        <v>211</v>
      </c>
      <c r="B230" s="77">
        <v>1757</v>
      </c>
      <c r="C230" s="77">
        <v>225</v>
      </c>
      <c r="D230" s="77">
        <v>53</v>
      </c>
      <c r="E230" s="77">
        <v>59</v>
      </c>
      <c r="F230" s="76">
        <v>28</v>
      </c>
      <c r="G230" s="76">
        <v>8</v>
      </c>
      <c r="H230" s="76">
        <v>0</v>
      </c>
      <c r="I230" s="76">
        <v>2</v>
      </c>
    </row>
    <row r="231" spans="1:9" x14ac:dyDescent="0.2">
      <c r="A231" s="84">
        <v>212</v>
      </c>
      <c r="B231" s="77">
        <v>1801</v>
      </c>
      <c r="C231" s="77">
        <v>620</v>
      </c>
      <c r="D231" s="77">
        <v>40</v>
      </c>
      <c r="E231" s="77">
        <v>112</v>
      </c>
      <c r="F231" s="76">
        <v>22</v>
      </c>
      <c r="G231" s="76">
        <v>13</v>
      </c>
      <c r="H231" s="76">
        <v>0</v>
      </c>
      <c r="I231" s="76">
        <v>2</v>
      </c>
    </row>
    <row r="232" spans="1:9" x14ac:dyDescent="0.2">
      <c r="A232" s="84">
        <v>213</v>
      </c>
      <c r="B232" s="77">
        <v>1807</v>
      </c>
      <c r="C232" s="77">
        <v>387</v>
      </c>
      <c r="D232" s="77">
        <v>133</v>
      </c>
      <c r="E232" s="77">
        <v>251</v>
      </c>
      <c r="F232" s="76">
        <v>15</v>
      </c>
      <c r="G232" s="76">
        <v>3</v>
      </c>
      <c r="H232" s="76">
        <v>1</v>
      </c>
      <c r="I232" s="76">
        <v>3</v>
      </c>
    </row>
    <row r="233" spans="1:9" x14ac:dyDescent="0.2">
      <c r="A233" s="84">
        <v>214</v>
      </c>
      <c r="B233" s="77">
        <v>1815</v>
      </c>
      <c r="C233" s="77">
        <v>616</v>
      </c>
      <c r="D233" s="77">
        <v>162</v>
      </c>
      <c r="E233" s="77">
        <v>260</v>
      </c>
      <c r="F233" s="76">
        <v>18</v>
      </c>
      <c r="G233" s="76">
        <v>7</v>
      </c>
      <c r="H233" s="76">
        <v>3</v>
      </c>
      <c r="I233" s="76">
        <v>2</v>
      </c>
    </row>
    <row r="234" spans="1:9" x14ac:dyDescent="0.2">
      <c r="A234" s="84">
        <v>215</v>
      </c>
      <c r="B234" s="77">
        <v>1885</v>
      </c>
      <c r="C234" s="77">
        <v>1180</v>
      </c>
      <c r="D234" s="77">
        <v>573</v>
      </c>
      <c r="E234" s="77">
        <v>1447</v>
      </c>
      <c r="F234" s="76">
        <v>16</v>
      </c>
      <c r="G234" s="76">
        <v>16</v>
      </c>
      <c r="H234" s="76">
        <v>7</v>
      </c>
      <c r="I234" s="76">
        <v>20</v>
      </c>
    </row>
    <row r="235" spans="1:9" x14ac:dyDescent="0.2">
      <c r="A235" s="84">
        <v>216</v>
      </c>
      <c r="B235" s="77">
        <v>1857</v>
      </c>
      <c r="C235" s="77">
        <v>761</v>
      </c>
      <c r="D235" s="77">
        <v>360</v>
      </c>
      <c r="E235" s="77">
        <v>451</v>
      </c>
      <c r="F235" s="76">
        <v>16</v>
      </c>
      <c r="G235" s="76">
        <v>5</v>
      </c>
      <c r="H235" s="76">
        <v>3</v>
      </c>
      <c r="I235" s="76">
        <v>9</v>
      </c>
    </row>
    <row r="236" spans="1:9" x14ac:dyDescent="0.2">
      <c r="A236" s="84">
        <v>217</v>
      </c>
      <c r="B236" s="77">
        <v>1791</v>
      </c>
      <c r="C236" s="77">
        <v>69</v>
      </c>
      <c r="D236" s="77">
        <v>84</v>
      </c>
      <c r="E236" s="77">
        <v>622</v>
      </c>
      <c r="F236" s="76">
        <v>23</v>
      </c>
      <c r="G236" s="76">
        <v>3</v>
      </c>
      <c r="H236" s="76">
        <v>0</v>
      </c>
      <c r="I236" s="76">
        <v>12</v>
      </c>
    </row>
    <row r="237" spans="1:9" x14ac:dyDescent="0.2">
      <c r="A237" s="84">
        <v>218</v>
      </c>
      <c r="B237" s="77">
        <v>1796</v>
      </c>
      <c r="C237" s="77">
        <v>798</v>
      </c>
      <c r="D237" s="77">
        <v>249</v>
      </c>
      <c r="E237" s="77">
        <v>298</v>
      </c>
      <c r="F237" s="76">
        <v>14</v>
      </c>
      <c r="G237" s="76">
        <v>7</v>
      </c>
      <c r="H237" s="76">
        <v>1</v>
      </c>
      <c r="I237" s="76">
        <v>4</v>
      </c>
    </row>
    <row r="238" spans="1:9" x14ac:dyDescent="0.2">
      <c r="A238" s="84">
        <v>219</v>
      </c>
      <c r="B238" s="77">
        <v>1820</v>
      </c>
      <c r="C238" s="77">
        <v>667</v>
      </c>
      <c r="D238" s="77">
        <v>389</v>
      </c>
      <c r="E238" s="77">
        <v>504</v>
      </c>
      <c r="F238" s="76">
        <v>25</v>
      </c>
      <c r="G238" s="76">
        <v>5</v>
      </c>
      <c r="H238" s="76">
        <v>3</v>
      </c>
      <c r="I238" s="76">
        <v>12</v>
      </c>
    </row>
    <row r="239" spans="1:9" x14ac:dyDescent="0.2">
      <c r="A239" s="84">
        <v>220</v>
      </c>
      <c r="B239" s="77">
        <v>1766</v>
      </c>
      <c r="C239" s="77">
        <v>326</v>
      </c>
      <c r="D239" s="77">
        <v>33</v>
      </c>
      <c r="E239" s="77">
        <v>444</v>
      </c>
      <c r="F239" s="76">
        <v>21</v>
      </c>
      <c r="G239" s="76">
        <v>4</v>
      </c>
      <c r="H239" s="76">
        <v>0</v>
      </c>
      <c r="I239" s="76">
        <v>7</v>
      </c>
    </row>
    <row r="240" spans="1:9" x14ac:dyDescent="0.2">
      <c r="A240" s="84">
        <v>221</v>
      </c>
      <c r="B240" s="77">
        <v>1834</v>
      </c>
      <c r="C240" s="77">
        <v>1069</v>
      </c>
      <c r="D240" s="77">
        <v>194</v>
      </c>
      <c r="E240" s="77">
        <v>1211</v>
      </c>
      <c r="F240" s="76">
        <v>19</v>
      </c>
      <c r="G240" s="76">
        <v>15</v>
      </c>
      <c r="H240" s="76">
        <v>4</v>
      </c>
      <c r="I240" s="76">
        <v>17</v>
      </c>
    </row>
    <row r="241" spans="1:9" x14ac:dyDescent="0.2">
      <c r="A241" s="84">
        <v>222</v>
      </c>
      <c r="B241" s="77">
        <v>1745</v>
      </c>
      <c r="C241" s="77">
        <v>6</v>
      </c>
      <c r="D241" s="77">
        <v>65</v>
      </c>
      <c r="E241" s="77">
        <v>34</v>
      </c>
      <c r="F241" s="76">
        <v>20</v>
      </c>
      <c r="G241" s="76">
        <v>0</v>
      </c>
      <c r="H241" s="76">
        <v>0</v>
      </c>
      <c r="I241" s="76">
        <v>0</v>
      </c>
    </row>
    <row r="242" spans="1:9" x14ac:dyDescent="0.2">
      <c r="A242" s="84">
        <v>223</v>
      </c>
      <c r="B242" s="77">
        <v>1775</v>
      </c>
      <c r="C242" s="77">
        <v>187</v>
      </c>
      <c r="D242" s="77">
        <v>518</v>
      </c>
      <c r="E242" s="77">
        <v>658</v>
      </c>
      <c r="F242" s="76">
        <v>17</v>
      </c>
      <c r="G242" s="76">
        <v>1</v>
      </c>
      <c r="H242" s="76">
        <v>6</v>
      </c>
      <c r="I242" s="76">
        <v>11</v>
      </c>
    </row>
    <row r="243" spans="1:9" x14ac:dyDescent="0.2">
      <c r="A243" s="84">
        <v>224</v>
      </c>
      <c r="B243" s="77">
        <v>1749</v>
      </c>
      <c r="C243" s="77">
        <v>816</v>
      </c>
      <c r="D243" s="77">
        <v>58</v>
      </c>
      <c r="E243" s="77">
        <v>221</v>
      </c>
      <c r="F243" s="76">
        <v>21</v>
      </c>
      <c r="G243" s="76">
        <v>14</v>
      </c>
      <c r="H243" s="76">
        <v>1</v>
      </c>
      <c r="I243" s="76">
        <v>3</v>
      </c>
    </row>
    <row r="244" spans="1:9" x14ac:dyDescent="0.2">
      <c r="A244" s="84">
        <v>225</v>
      </c>
      <c r="B244" s="77">
        <v>1827</v>
      </c>
      <c r="C244" s="77">
        <v>680</v>
      </c>
      <c r="D244" s="77">
        <v>357</v>
      </c>
      <c r="E244" s="77">
        <v>445</v>
      </c>
      <c r="F244" s="76">
        <v>19</v>
      </c>
      <c r="G244" s="76">
        <v>13</v>
      </c>
      <c r="H244" s="76">
        <v>4</v>
      </c>
      <c r="I244" s="76">
        <v>5</v>
      </c>
    </row>
    <row r="245" spans="1:9" x14ac:dyDescent="0.2">
      <c r="A245" s="84">
        <v>226</v>
      </c>
      <c r="B245" s="77">
        <v>1724</v>
      </c>
      <c r="C245" s="77">
        <v>73</v>
      </c>
      <c r="D245" s="77">
        <v>4</v>
      </c>
      <c r="E245" s="77">
        <v>124</v>
      </c>
      <c r="F245" s="76">
        <v>16</v>
      </c>
      <c r="G245" s="76">
        <v>0</v>
      </c>
      <c r="H245" s="76">
        <v>0</v>
      </c>
      <c r="I245" s="76">
        <v>0</v>
      </c>
    </row>
    <row r="246" spans="1:9" x14ac:dyDescent="0.2">
      <c r="A246" s="84">
        <v>227</v>
      </c>
      <c r="B246" s="77">
        <v>1787</v>
      </c>
      <c r="C246" s="77">
        <v>242</v>
      </c>
      <c r="D246" s="77">
        <v>105</v>
      </c>
      <c r="E246" s="77">
        <v>899</v>
      </c>
      <c r="F246" s="76">
        <v>19</v>
      </c>
      <c r="G246" s="76">
        <v>4</v>
      </c>
      <c r="H246" s="76">
        <v>0</v>
      </c>
      <c r="I246" s="76">
        <v>15</v>
      </c>
    </row>
    <row r="247" spans="1:9" x14ac:dyDescent="0.2">
      <c r="A247" s="84">
        <v>228</v>
      </c>
      <c r="B247" s="77">
        <v>1812</v>
      </c>
      <c r="C247" s="77">
        <v>458</v>
      </c>
      <c r="D247" s="77">
        <v>271</v>
      </c>
      <c r="E247" s="77">
        <v>552</v>
      </c>
      <c r="F247" s="76">
        <v>13</v>
      </c>
      <c r="G247" s="76">
        <v>7</v>
      </c>
      <c r="H247" s="76">
        <v>6</v>
      </c>
      <c r="I247" s="76">
        <v>3</v>
      </c>
    </row>
    <row r="248" spans="1:9" x14ac:dyDescent="0.2">
      <c r="A248" s="84">
        <v>229</v>
      </c>
      <c r="B248" s="77">
        <v>1792</v>
      </c>
      <c r="C248" s="77">
        <v>180</v>
      </c>
      <c r="D248" s="77">
        <v>394</v>
      </c>
      <c r="E248" s="77">
        <v>88</v>
      </c>
      <c r="F248" s="76">
        <v>17</v>
      </c>
      <c r="G248" s="76">
        <v>0</v>
      </c>
      <c r="H248" s="76">
        <v>4</v>
      </c>
      <c r="I248" s="76">
        <v>3</v>
      </c>
    </row>
    <row r="249" spans="1:9" x14ac:dyDescent="0.2">
      <c r="A249" s="84">
        <v>230</v>
      </c>
      <c r="B249" s="77">
        <v>1820</v>
      </c>
      <c r="C249" s="77">
        <v>356</v>
      </c>
      <c r="D249" s="77">
        <v>111</v>
      </c>
      <c r="E249" s="77">
        <v>653</v>
      </c>
      <c r="F249" s="76">
        <v>13</v>
      </c>
      <c r="G249" s="76">
        <v>3</v>
      </c>
      <c r="H249" s="76">
        <v>1</v>
      </c>
      <c r="I249" s="76">
        <v>10</v>
      </c>
    </row>
    <row r="250" spans="1:9" x14ac:dyDescent="0.2">
      <c r="A250" s="84">
        <v>231</v>
      </c>
      <c r="B250" s="77">
        <v>1740</v>
      </c>
      <c r="C250" s="77">
        <v>129</v>
      </c>
      <c r="D250" s="77">
        <v>94</v>
      </c>
      <c r="E250" s="77">
        <v>113</v>
      </c>
      <c r="F250" s="76">
        <v>24</v>
      </c>
      <c r="G250" s="76">
        <v>1</v>
      </c>
      <c r="H250" s="76">
        <v>1</v>
      </c>
      <c r="I250" s="76">
        <v>4</v>
      </c>
    </row>
    <row r="251" spans="1:9" x14ac:dyDescent="0.2">
      <c r="A251" s="84">
        <v>232</v>
      </c>
      <c r="B251" s="77">
        <v>1771</v>
      </c>
      <c r="C251" s="77">
        <v>136</v>
      </c>
      <c r="D251" s="77">
        <v>80</v>
      </c>
      <c r="E251" s="77">
        <v>793</v>
      </c>
      <c r="F251" s="76">
        <v>18</v>
      </c>
      <c r="G251" s="76">
        <v>4</v>
      </c>
      <c r="H251" s="76">
        <v>0</v>
      </c>
      <c r="I251" s="76">
        <v>13</v>
      </c>
    </row>
    <row r="252" spans="1:9" x14ac:dyDescent="0.2">
      <c r="A252" s="84">
        <v>233</v>
      </c>
      <c r="B252" s="77">
        <v>1779</v>
      </c>
      <c r="C252" s="77">
        <v>246</v>
      </c>
      <c r="D252" s="77">
        <v>104</v>
      </c>
      <c r="E252" s="77">
        <v>374</v>
      </c>
      <c r="F252" s="76">
        <v>16</v>
      </c>
      <c r="G252" s="76">
        <v>2</v>
      </c>
      <c r="H252" s="76">
        <v>1</v>
      </c>
      <c r="I252" s="76">
        <v>4</v>
      </c>
    </row>
    <row r="253" spans="1:9" x14ac:dyDescent="0.2">
      <c r="A253" s="84">
        <v>234</v>
      </c>
      <c r="B253" s="77">
        <v>1778</v>
      </c>
      <c r="C253" s="77">
        <v>556</v>
      </c>
      <c r="D253" s="77">
        <v>276</v>
      </c>
      <c r="E253" s="77">
        <v>754</v>
      </c>
      <c r="F253" s="76">
        <v>15</v>
      </c>
      <c r="G253" s="76">
        <v>2</v>
      </c>
      <c r="H253" s="76">
        <v>2</v>
      </c>
      <c r="I253" s="76">
        <v>11</v>
      </c>
    </row>
    <row r="254" spans="1:9" x14ac:dyDescent="0.2">
      <c r="A254" s="84">
        <v>235</v>
      </c>
      <c r="B254" s="77">
        <v>1753</v>
      </c>
      <c r="C254" s="77">
        <v>48</v>
      </c>
      <c r="D254" s="77">
        <v>152</v>
      </c>
      <c r="E254" s="77">
        <v>208</v>
      </c>
      <c r="F254" s="76">
        <v>18</v>
      </c>
      <c r="G254" s="76">
        <v>1</v>
      </c>
      <c r="H254" s="76">
        <v>2</v>
      </c>
      <c r="I254" s="76">
        <v>3</v>
      </c>
    </row>
    <row r="255" spans="1:9" x14ac:dyDescent="0.2">
      <c r="A255" s="84">
        <v>236</v>
      </c>
      <c r="B255" s="77">
        <v>1779</v>
      </c>
      <c r="C255" s="77">
        <v>527</v>
      </c>
      <c r="D255" s="77">
        <v>108</v>
      </c>
      <c r="E255" s="77">
        <v>570</v>
      </c>
      <c r="F255" s="76">
        <v>21</v>
      </c>
      <c r="G255" s="76">
        <v>8</v>
      </c>
      <c r="H255" s="76">
        <v>0</v>
      </c>
      <c r="I255" s="76">
        <v>7</v>
      </c>
    </row>
    <row r="256" spans="1:9" x14ac:dyDescent="0.2">
      <c r="A256" s="84">
        <v>237</v>
      </c>
      <c r="B256" s="77">
        <v>1747</v>
      </c>
      <c r="C256" s="77">
        <v>413</v>
      </c>
      <c r="D256" s="77">
        <v>95</v>
      </c>
      <c r="E256" s="77">
        <v>219</v>
      </c>
      <c r="F256" s="76">
        <v>22</v>
      </c>
      <c r="G256" s="76">
        <v>8</v>
      </c>
      <c r="H256" s="76">
        <v>1</v>
      </c>
      <c r="I256" s="76">
        <v>6</v>
      </c>
    </row>
    <row r="257" spans="1:9" x14ac:dyDescent="0.2">
      <c r="A257" s="84">
        <v>238</v>
      </c>
      <c r="B257" s="77">
        <v>1755</v>
      </c>
      <c r="C257" s="77">
        <v>53</v>
      </c>
      <c r="D257" s="77">
        <v>51</v>
      </c>
      <c r="E257" s="77">
        <v>264</v>
      </c>
      <c r="F257" s="76">
        <v>18</v>
      </c>
      <c r="G257" s="76">
        <v>0</v>
      </c>
      <c r="H257" s="76">
        <v>0</v>
      </c>
      <c r="I257" s="76">
        <v>5</v>
      </c>
    </row>
    <row r="258" spans="1:9" x14ac:dyDescent="0.2">
      <c r="A258" s="84">
        <v>239</v>
      </c>
      <c r="B258" s="77">
        <v>1818</v>
      </c>
      <c r="C258" s="77">
        <v>394</v>
      </c>
      <c r="D258" s="77">
        <v>244</v>
      </c>
      <c r="E258" s="77">
        <v>549</v>
      </c>
      <c r="F258" s="76">
        <v>12</v>
      </c>
      <c r="G258" s="76">
        <v>3</v>
      </c>
      <c r="H258" s="76">
        <v>2</v>
      </c>
      <c r="I258" s="76">
        <v>6</v>
      </c>
    </row>
    <row r="259" spans="1:9" x14ac:dyDescent="0.2">
      <c r="A259" s="84">
        <v>240</v>
      </c>
      <c r="B259" s="77">
        <v>1747</v>
      </c>
      <c r="C259" s="77">
        <v>32</v>
      </c>
      <c r="D259" s="77">
        <v>75</v>
      </c>
      <c r="E259" s="77">
        <v>900</v>
      </c>
      <c r="F259" s="76">
        <v>15</v>
      </c>
      <c r="G259" s="76">
        <v>0</v>
      </c>
      <c r="H259" s="76">
        <v>1</v>
      </c>
      <c r="I259" s="76">
        <v>11</v>
      </c>
    </row>
    <row r="260" spans="1:9" x14ac:dyDescent="0.2">
      <c r="A260" s="84">
        <v>241</v>
      </c>
      <c r="B260" s="77">
        <v>1798</v>
      </c>
      <c r="C260" s="77">
        <v>761</v>
      </c>
      <c r="D260" s="77">
        <v>227</v>
      </c>
      <c r="E260" s="77">
        <v>74</v>
      </c>
      <c r="F260" s="76">
        <v>17</v>
      </c>
      <c r="G260" s="76">
        <v>6</v>
      </c>
      <c r="H260" s="76">
        <v>4</v>
      </c>
      <c r="I260" s="76">
        <v>1</v>
      </c>
    </row>
    <row r="261" spans="1:9" x14ac:dyDescent="0.2">
      <c r="A261" s="84">
        <v>242</v>
      </c>
      <c r="B261" s="77">
        <v>1774</v>
      </c>
      <c r="C261" s="77">
        <v>133</v>
      </c>
      <c r="D261" s="77">
        <v>133</v>
      </c>
      <c r="E261" s="77">
        <v>59</v>
      </c>
      <c r="F261" s="76">
        <v>16</v>
      </c>
      <c r="G261" s="76">
        <v>2</v>
      </c>
      <c r="H261" s="76">
        <v>2</v>
      </c>
      <c r="I261" s="76">
        <v>1</v>
      </c>
    </row>
    <row r="262" spans="1:9" x14ac:dyDescent="0.2">
      <c r="A262" s="84">
        <v>243</v>
      </c>
      <c r="B262" s="77">
        <v>1778</v>
      </c>
      <c r="C262" s="77">
        <v>362</v>
      </c>
      <c r="D262" s="77">
        <v>118</v>
      </c>
      <c r="E262" s="77">
        <v>299</v>
      </c>
      <c r="F262" s="76">
        <v>15</v>
      </c>
      <c r="G262" s="76">
        <v>7</v>
      </c>
      <c r="H262" s="76">
        <v>1</v>
      </c>
      <c r="I262" s="76">
        <v>4</v>
      </c>
    </row>
    <row r="263" spans="1:9" x14ac:dyDescent="0.2">
      <c r="A263" s="84">
        <v>244</v>
      </c>
      <c r="B263" s="77">
        <v>1680</v>
      </c>
      <c r="C263" s="77">
        <v>28</v>
      </c>
      <c r="D263" s="77">
        <v>22</v>
      </c>
      <c r="E263" s="77">
        <v>502</v>
      </c>
      <c r="F263" s="76">
        <v>12</v>
      </c>
      <c r="G263" s="76">
        <v>0</v>
      </c>
      <c r="H263" s="76">
        <v>0</v>
      </c>
      <c r="I263" s="76">
        <v>5</v>
      </c>
    </row>
    <row r="264" spans="1:9" x14ac:dyDescent="0.2">
      <c r="A264" s="84">
        <v>245</v>
      </c>
      <c r="B264" s="77">
        <v>1766</v>
      </c>
      <c r="C264" s="77">
        <v>73</v>
      </c>
      <c r="D264" s="77">
        <v>8</v>
      </c>
      <c r="E264" s="77">
        <v>205</v>
      </c>
      <c r="F264" s="76">
        <v>24</v>
      </c>
      <c r="G264" s="76">
        <v>1</v>
      </c>
      <c r="H264" s="76">
        <v>0</v>
      </c>
      <c r="I264" s="76">
        <v>5</v>
      </c>
    </row>
    <row r="265" spans="1:9" x14ac:dyDescent="0.2">
      <c r="A265" s="84">
        <v>246</v>
      </c>
      <c r="B265" s="77">
        <v>1785</v>
      </c>
      <c r="C265" s="77">
        <v>154</v>
      </c>
      <c r="D265" s="77">
        <v>301</v>
      </c>
      <c r="E265" s="77">
        <v>531</v>
      </c>
      <c r="F265" s="76">
        <v>21</v>
      </c>
      <c r="G265" s="76">
        <v>3</v>
      </c>
      <c r="H265" s="76">
        <v>1</v>
      </c>
      <c r="I265" s="76">
        <v>13</v>
      </c>
    </row>
    <row r="266" spans="1:9" x14ac:dyDescent="0.2">
      <c r="A266" s="84">
        <v>247</v>
      </c>
      <c r="B266" s="77">
        <v>1681</v>
      </c>
      <c r="C266" s="77">
        <v>6</v>
      </c>
      <c r="D266" s="77">
        <v>38</v>
      </c>
      <c r="E266" s="77">
        <v>64</v>
      </c>
      <c r="F266" s="76">
        <v>14</v>
      </c>
      <c r="G266" s="76">
        <v>0</v>
      </c>
      <c r="H266" s="76">
        <v>0</v>
      </c>
      <c r="I266" s="76">
        <v>0</v>
      </c>
    </row>
    <row r="267" spans="1:9" x14ac:dyDescent="0.2">
      <c r="A267" s="84">
        <v>248</v>
      </c>
      <c r="B267" s="77">
        <v>1784</v>
      </c>
      <c r="C267" s="77">
        <v>73</v>
      </c>
      <c r="D267" s="77">
        <v>171</v>
      </c>
      <c r="E267" s="77">
        <v>73</v>
      </c>
      <c r="F267" s="76">
        <v>20</v>
      </c>
      <c r="G267" s="76">
        <v>1</v>
      </c>
      <c r="H267" s="76">
        <v>2</v>
      </c>
      <c r="I267" s="76">
        <v>0</v>
      </c>
    </row>
    <row r="268" spans="1:9" x14ac:dyDescent="0.2">
      <c r="A268" s="84">
        <v>249</v>
      </c>
      <c r="B268" s="77">
        <v>1784</v>
      </c>
      <c r="C268" s="77">
        <v>149</v>
      </c>
      <c r="D268" s="77">
        <v>168</v>
      </c>
      <c r="E268" s="77">
        <v>338</v>
      </c>
      <c r="F268" s="76">
        <v>13</v>
      </c>
      <c r="G268" s="76">
        <v>1</v>
      </c>
      <c r="H268" s="76">
        <v>2</v>
      </c>
      <c r="I268" s="76">
        <v>2</v>
      </c>
    </row>
    <row r="269" spans="1:9" x14ac:dyDescent="0.2">
      <c r="A269" s="84">
        <v>250</v>
      </c>
      <c r="B269" s="77">
        <v>1784</v>
      </c>
      <c r="C269" s="77">
        <v>485</v>
      </c>
      <c r="D269" s="77">
        <v>92</v>
      </c>
      <c r="E269" s="77">
        <v>225</v>
      </c>
      <c r="F269" s="76">
        <v>11</v>
      </c>
      <c r="G269" s="76">
        <v>2</v>
      </c>
      <c r="H269" s="76">
        <v>0</v>
      </c>
      <c r="I269" s="76">
        <v>1</v>
      </c>
    </row>
    <row r="270" spans="1:9" x14ac:dyDescent="0.2">
      <c r="A270" s="84">
        <v>251</v>
      </c>
      <c r="B270" s="77">
        <v>1834</v>
      </c>
      <c r="C270" s="77">
        <v>688</v>
      </c>
      <c r="D270" s="77">
        <v>344</v>
      </c>
      <c r="E270" s="77">
        <v>1140</v>
      </c>
      <c r="F270" s="76">
        <v>23</v>
      </c>
      <c r="G270" s="76">
        <v>9</v>
      </c>
      <c r="H270" s="76">
        <v>4</v>
      </c>
      <c r="I270" s="76">
        <v>24</v>
      </c>
    </row>
    <row r="271" spans="1:9" x14ac:dyDescent="0.2">
      <c r="A271" s="84">
        <v>252</v>
      </c>
      <c r="B271" s="77">
        <v>1755</v>
      </c>
      <c r="C271" s="77">
        <v>114</v>
      </c>
      <c r="D271" s="77">
        <v>248</v>
      </c>
      <c r="E271" s="77">
        <v>396</v>
      </c>
      <c r="F271" s="76">
        <v>19</v>
      </c>
      <c r="G271" s="76">
        <v>3</v>
      </c>
      <c r="H271" s="76">
        <v>2</v>
      </c>
      <c r="I271" s="76">
        <v>7</v>
      </c>
    </row>
    <row r="272" spans="1:9" x14ac:dyDescent="0.2">
      <c r="A272" s="84">
        <v>253</v>
      </c>
      <c r="B272" s="77">
        <v>1764</v>
      </c>
      <c r="C272" s="77">
        <v>161</v>
      </c>
      <c r="D272" s="77">
        <v>123</v>
      </c>
      <c r="E272" s="77">
        <v>54</v>
      </c>
      <c r="F272" s="76">
        <v>20</v>
      </c>
      <c r="G272" s="76">
        <v>3</v>
      </c>
      <c r="H272" s="76">
        <v>0</v>
      </c>
      <c r="I272" s="76">
        <v>2</v>
      </c>
    </row>
    <row r="273" spans="1:9" x14ac:dyDescent="0.2">
      <c r="A273" s="84">
        <v>254</v>
      </c>
      <c r="B273" s="77">
        <v>1734</v>
      </c>
      <c r="C273" s="77">
        <v>71</v>
      </c>
      <c r="D273" s="77">
        <v>35</v>
      </c>
      <c r="E273" s="77">
        <v>178</v>
      </c>
      <c r="F273" s="76">
        <v>22</v>
      </c>
      <c r="G273" s="76">
        <v>1</v>
      </c>
      <c r="H273" s="76">
        <v>0</v>
      </c>
      <c r="I273" s="76">
        <v>2</v>
      </c>
    </row>
    <row r="274" spans="1:9" x14ac:dyDescent="0.2">
      <c r="A274" s="84">
        <v>255</v>
      </c>
      <c r="B274" s="77">
        <v>1788</v>
      </c>
      <c r="C274" s="77">
        <v>67</v>
      </c>
      <c r="D274" s="77">
        <v>213</v>
      </c>
      <c r="E274" s="77">
        <v>181</v>
      </c>
      <c r="F274" s="76">
        <v>18</v>
      </c>
      <c r="G274" s="76">
        <v>1</v>
      </c>
      <c r="H274" s="76">
        <v>1</v>
      </c>
      <c r="I274" s="76">
        <v>2</v>
      </c>
    </row>
    <row r="275" spans="1:9" x14ac:dyDescent="0.2">
      <c r="A275" s="84">
        <v>256</v>
      </c>
      <c r="B275" s="77">
        <v>1818</v>
      </c>
      <c r="C275" s="77">
        <v>997</v>
      </c>
      <c r="D275" s="77">
        <v>186</v>
      </c>
      <c r="E275" s="77">
        <v>905</v>
      </c>
      <c r="F275" s="76">
        <v>16</v>
      </c>
      <c r="G275" s="76">
        <v>10</v>
      </c>
      <c r="H275" s="76">
        <v>0</v>
      </c>
      <c r="I275" s="76">
        <v>13</v>
      </c>
    </row>
    <row r="276" spans="1:9" x14ac:dyDescent="0.2">
      <c r="A276" s="84">
        <v>257</v>
      </c>
      <c r="B276" s="77">
        <v>1743</v>
      </c>
      <c r="C276" s="77">
        <v>41</v>
      </c>
      <c r="D276" s="77">
        <v>115</v>
      </c>
      <c r="E276" s="77">
        <v>26</v>
      </c>
      <c r="F276" s="76">
        <v>22</v>
      </c>
      <c r="G276" s="76">
        <v>0</v>
      </c>
      <c r="H276" s="76">
        <v>1</v>
      </c>
      <c r="I276" s="76">
        <v>0</v>
      </c>
    </row>
    <row r="277" spans="1:9" x14ac:dyDescent="0.2">
      <c r="A277" s="84">
        <v>258</v>
      </c>
      <c r="B277" s="77">
        <v>1783</v>
      </c>
      <c r="C277" s="77">
        <v>94</v>
      </c>
      <c r="D277" s="77">
        <v>54</v>
      </c>
      <c r="E277" s="77">
        <v>557</v>
      </c>
      <c r="F277" s="76">
        <v>17</v>
      </c>
      <c r="G277" s="76">
        <v>1</v>
      </c>
      <c r="H277" s="76">
        <v>0</v>
      </c>
      <c r="I277" s="76">
        <v>6</v>
      </c>
    </row>
    <row r="278" spans="1:9" x14ac:dyDescent="0.2">
      <c r="A278" s="84">
        <v>259</v>
      </c>
      <c r="B278" s="77">
        <v>1760</v>
      </c>
      <c r="C278" s="77">
        <v>286</v>
      </c>
      <c r="D278" s="77">
        <v>201</v>
      </c>
      <c r="E278" s="77">
        <v>102</v>
      </c>
      <c r="F278" s="76">
        <v>20</v>
      </c>
      <c r="G278" s="76">
        <v>5</v>
      </c>
      <c r="H278" s="76">
        <v>1</v>
      </c>
      <c r="I278" s="76">
        <v>3</v>
      </c>
    </row>
    <row r="279" spans="1:9" x14ac:dyDescent="0.2">
      <c r="A279" s="84">
        <v>260</v>
      </c>
      <c r="B279" s="77">
        <v>1769</v>
      </c>
      <c r="C279" s="77">
        <v>180</v>
      </c>
      <c r="D279" s="77">
        <v>80</v>
      </c>
      <c r="E279" s="77">
        <v>925</v>
      </c>
      <c r="F279" s="76">
        <v>23</v>
      </c>
      <c r="G279" s="76">
        <v>6</v>
      </c>
      <c r="H279" s="76">
        <v>1</v>
      </c>
      <c r="I279" s="76">
        <v>13</v>
      </c>
    </row>
    <row r="280" spans="1:9" x14ac:dyDescent="0.2">
      <c r="A280" s="84">
        <v>261</v>
      </c>
      <c r="B280" s="77">
        <v>1812</v>
      </c>
      <c r="C280" s="77">
        <v>791</v>
      </c>
      <c r="D280" s="77">
        <v>132</v>
      </c>
      <c r="E280" s="77">
        <v>514</v>
      </c>
      <c r="F280" s="76">
        <v>19</v>
      </c>
      <c r="G280" s="76">
        <v>11</v>
      </c>
      <c r="H280" s="76">
        <v>1</v>
      </c>
      <c r="I280" s="76">
        <v>11</v>
      </c>
    </row>
    <row r="281" spans="1:9" x14ac:dyDescent="0.2">
      <c r="A281" s="84">
        <v>262</v>
      </c>
      <c r="B281" s="77">
        <v>1799</v>
      </c>
      <c r="C281" s="77">
        <v>371</v>
      </c>
      <c r="D281" s="77">
        <v>251</v>
      </c>
      <c r="E281" s="77">
        <v>546</v>
      </c>
      <c r="F281" s="76">
        <v>24</v>
      </c>
      <c r="G281" s="76">
        <v>5</v>
      </c>
      <c r="H281" s="76">
        <v>3</v>
      </c>
      <c r="I281" s="76">
        <v>14</v>
      </c>
    </row>
    <row r="282" spans="1:9" x14ac:dyDescent="0.2">
      <c r="A282" s="84">
        <v>263</v>
      </c>
      <c r="B282" s="77">
        <v>1656</v>
      </c>
      <c r="C282" s="77">
        <v>1</v>
      </c>
      <c r="D282" s="77">
        <v>2</v>
      </c>
      <c r="E282" s="77">
        <v>22</v>
      </c>
      <c r="F282" s="76">
        <v>17</v>
      </c>
      <c r="G282" s="76">
        <v>0</v>
      </c>
      <c r="H282" s="76">
        <v>0</v>
      </c>
      <c r="I282" s="76">
        <v>0</v>
      </c>
    </row>
    <row r="283" spans="1:9" x14ac:dyDescent="0.2">
      <c r="A283" s="84">
        <v>264</v>
      </c>
      <c r="B283" s="77">
        <v>1691</v>
      </c>
      <c r="C283" s="77">
        <v>5</v>
      </c>
      <c r="D283" s="77">
        <v>4</v>
      </c>
      <c r="E283" s="77">
        <v>15</v>
      </c>
      <c r="F283" s="76">
        <v>17</v>
      </c>
      <c r="G283" s="76">
        <v>0</v>
      </c>
      <c r="H283" s="76">
        <v>0</v>
      </c>
      <c r="I283" s="76">
        <v>0</v>
      </c>
    </row>
    <row r="284" spans="1:9" x14ac:dyDescent="0.2">
      <c r="A284" s="84">
        <v>265</v>
      </c>
      <c r="B284" s="77">
        <v>1736</v>
      </c>
      <c r="C284" s="77">
        <v>41</v>
      </c>
      <c r="D284" s="77">
        <v>76</v>
      </c>
      <c r="E284" s="77">
        <v>237</v>
      </c>
      <c r="F284" s="76">
        <v>19</v>
      </c>
      <c r="G284" s="76">
        <v>1</v>
      </c>
      <c r="H284" s="76">
        <v>0</v>
      </c>
      <c r="I284" s="76">
        <v>4</v>
      </c>
    </row>
    <row r="285" spans="1:9" x14ac:dyDescent="0.2">
      <c r="A285" s="84">
        <v>266</v>
      </c>
      <c r="B285" s="77">
        <v>1781</v>
      </c>
      <c r="C285" s="77">
        <v>250</v>
      </c>
      <c r="D285" s="77">
        <v>77</v>
      </c>
      <c r="E285" s="77">
        <v>412</v>
      </c>
      <c r="F285" s="76">
        <v>12</v>
      </c>
      <c r="G285" s="76">
        <v>1</v>
      </c>
      <c r="H285" s="76">
        <v>2</v>
      </c>
      <c r="I285" s="76">
        <v>3</v>
      </c>
    </row>
    <row r="286" spans="1:9" x14ac:dyDescent="0.2">
      <c r="A286" s="84">
        <v>267</v>
      </c>
      <c r="B286" s="77">
        <v>1733</v>
      </c>
      <c r="C286" s="77">
        <v>60</v>
      </c>
      <c r="D286" s="77">
        <v>12</v>
      </c>
      <c r="E286" s="77">
        <v>38</v>
      </c>
      <c r="F286" s="76">
        <v>23</v>
      </c>
      <c r="G286" s="76">
        <v>0</v>
      </c>
      <c r="H286" s="76">
        <v>0</v>
      </c>
      <c r="I286" s="76">
        <v>2</v>
      </c>
    </row>
    <row r="287" spans="1:9" x14ac:dyDescent="0.2">
      <c r="A287" s="84">
        <v>268</v>
      </c>
      <c r="B287" s="77">
        <v>1742</v>
      </c>
      <c r="C287" s="77">
        <v>178</v>
      </c>
      <c r="D287" s="77">
        <v>73</v>
      </c>
      <c r="E287" s="77">
        <v>232</v>
      </c>
      <c r="F287" s="76">
        <v>18</v>
      </c>
      <c r="G287" s="76">
        <v>4</v>
      </c>
      <c r="H287" s="76">
        <v>2</v>
      </c>
      <c r="I287" s="76">
        <v>3</v>
      </c>
    </row>
    <row r="288" spans="1:9" x14ac:dyDescent="0.2">
      <c r="A288" s="84">
        <v>269</v>
      </c>
      <c r="B288" s="77">
        <v>1809</v>
      </c>
      <c r="C288" s="77">
        <v>349</v>
      </c>
      <c r="D288" s="77">
        <v>92</v>
      </c>
      <c r="E288" s="77">
        <v>699</v>
      </c>
      <c r="F288" s="76">
        <v>17</v>
      </c>
      <c r="G288" s="76">
        <v>0</v>
      </c>
      <c r="H288" s="76">
        <v>0</v>
      </c>
      <c r="I288" s="76">
        <v>12</v>
      </c>
    </row>
    <row r="289" spans="1:9" x14ac:dyDescent="0.2">
      <c r="A289" s="84">
        <v>270</v>
      </c>
      <c r="B289" s="77">
        <v>1795</v>
      </c>
      <c r="C289" s="77">
        <v>543</v>
      </c>
      <c r="D289" s="77">
        <v>187</v>
      </c>
      <c r="E289" s="77">
        <v>428</v>
      </c>
      <c r="F289" s="76">
        <v>18</v>
      </c>
      <c r="G289" s="76">
        <v>5</v>
      </c>
      <c r="H289" s="76">
        <v>1</v>
      </c>
      <c r="I289" s="76">
        <v>6</v>
      </c>
    </row>
    <row r="290" spans="1:9" x14ac:dyDescent="0.2">
      <c r="A290" s="84">
        <v>271</v>
      </c>
      <c r="B290" s="77">
        <v>1768</v>
      </c>
      <c r="C290" s="77">
        <v>820</v>
      </c>
      <c r="D290" s="77">
        <v>22</v>
      </c>
      <c r="E290" s="77">
        <v>1645</v>
      </c>
      <c r="F290" s="76">
        <v>19</v>
      </c>
      <c r="G290" s="76">
        <v>6</v>
      </c>
      <c r="H290" s="76">
        <v>0</v>
      </c>
      <c r="I290" s="76">
        <v>28</v>
      </c>
    </row>
    <row r="291" spans="1:9" x14ac:dyDescent="0.2">
      <c r="A291" s="84">
        <v>272</v>
      </c>
      <c r="B291" s="77">
        <v>1743</v>
      </c>
      <c r="C291" s="77">
        <v>33</v>
      </c>
      <c r="D291" s="77">
        <v>31</v>
      </c>
      <c r="E291" s="77">
        <v>18</v>
      </c>
      <c r="F291" s="76">
        <v>11</v>
      </c>
      <c r="G291" s="76">
        <v>0</v>
      </c>
      <c r="H291" s="76">
        <v>1</v>
      </c>
      <c r="I291" s="76">
        <v>0</v>
      </c>
    </row>
    <row r="292" spans="1:9" x14ac:dyDescent="0.2">
      <c r="A292" s="84">
        <v>273</v>
      </c>
      <c r="B292" s="77">
        <v>1769</v>
      </c>
      <c r="C292" s="77">
        <v>194</v>
      </c>
      <c r="D292" s="77">
        <v>29</v>
      </c>
      <c r="E292" s="77">
        <v>501</v>
      </c>
      <c r="F292" s="76">
        <v>22</v>
      </c>
      <c r="G292" s="76">
        <v>4</v>
      </c>
      <c r="H292" s="76">
        <v>0</v>
      </c>
      <c r="I292" s="76">
        <v>9</v>
      </c>
    </row>
    <row r="293" spans="1:9" x14ac:dyDescent="0.2">
      <c r="A293" s="84">
        <v>274</v>
      </c>
      <c r="B293" s="77">
        <v>1747</v>
      </c>
      <c r="C293" s="77">
        <v>160</v>
      </c>
      <c r="D293" s="77">
        <v>16</v>
      </c>
      <c r="E293" s="77">
        <v>24</v>
      </c>
      <c r="F293" s="76">
        <v>20</v>
      </c>
      <c r="G293" s="76">
        <v>2</v>
      </c>
      <c r="H293" s="76">
        <v>0</v>
      </c>
      <c r="I293" s="76">
        <v>1</v>
      </c>
    </row>
    <row r="294" spans="1:9" x14ac:dyDescent="0.2">
      <c r="A294" s="84">
        <v>275</v>
      </c>
      <c r="B294" s="77">
        <v>1796</v>
      </c>
      <c r="C294" s="77">
        <v>312</v>
      </c>
      <c r="D294" s="77">
        <v>137</v>
      </c>
      <c r="E294" s="77">
        <v>689</v>
      </c>
      <c r="F294" s="76">
        <v>15</v>
      </c>
      <c r="G294" s="76">
        <v>3</v>
      </c>
      <c r="H294" s="76">
        <v>2</v>
      </c>
      <c r="I294" s="76">
        <v>12</v>
      </c>
    </row>
    <row r="295" spans="1:9" x14ac:dyDescent="0.2">
      <c r="A295" s="84">
        <v>276</v>
      </c>
      <c r="B295" s="77">
        <v>1799</v>
      </c>
      <c r="C295" s="77">
        <v>442</v>
      </c>
      <c r="D295" s="77">
        <v>88</v>
      </c>
      <c r="E295" s="77">
        <v>1621</v>
      </c>
      <c r="F295" s="76">
        <v>19</v>
      </c>
      <c r="G295" s="76">
        <v>5</v>
      </c>
      <c r="H295" s="76">
        <v>1</v>
      </c>
      <c r="I295" s="76">
        <v>27</v>
      </c>
    </row>
    <row r="296" spans="1:9" x14ac:dyDescent="0.2">
      <c r="A296" s="84">
        <v>277</v>
      </c>
      <c r="B296" s="77">
        <v>1799</v>
      </c>
      <c r="C296" s="77">
        <v>230</v>
      </c>
      <c r="D296" s="77">
        <v>307</v>
      </c>
      <c r="E296" s="77">
        <v>844</v>
      </c>
      <c r="F296" s="76">
        <v>28</v>
      </c>
      <c r="G296" s="76">
        <v>3</v>
      </c>
      <c r="H296" s="76">
        <v>2</v>
      </c>
      <c r="I296" s="76">
        <v>14</v>
      </c>
    </row>
    <row r="297" spans="1:9" x14ac:dyDescent="0.2">
      <c r="A297" s="84">
        <v>278</v>
      </c>
      <c r="B297" s="77">
        <v>1830</v>
      </c>
      <c r="C297" s="77">
        <v>289</v>
      </c>
      <c r="D297" s="77">
        <v>189</v>
      </c>
      <c r="E297" s="77">
        <v>1524</v>
      </c>
      <c r="F297" s="76">
        <v>14</v>
      </c>
      <c r="G297" s="76">
        <v>2</v>
      </c>
      <c r="H297" s="76">
        <v>4</v>
      </c>
      <c r="I297" s="76">
        <v>25</v>
      </c>
    </row>
    <row r="298" spans="1:9" x14ac:dyDescent="0.2">
      <c r="A298" s="84">
        <v>279</v>
      </c>
      <c r="B298" s="77">
        <v>1738</v>
      </c>
      <c r="C298" s="77">
        <v>222</v>
      </c>
      <c r="D298" s="77">
        <v>69</v>
      </c>
      <c r="E298" s="77">
        <v>123</v>
      </c>
      <c r="F298" s="76">
        <v>18</v>
      </c>
      <c r="G298" s="76">
        <v>1</v>
      </c>
      <c r="H298" s="76">
        <v>1</v>
      </c>
      <c r="I298" s="76">
        <v>3</v>
      </c>
    </row>
    <row r="299" spans="1:9" x14ac:dyDescent="0.2">
      <c r="A299" s="84">
        <v>280</v>
      </c>
      <c r="B299" s="77">
        <v>1785</v>
      </c>
      <c r="C299" s="77">
        <v>73</v>
      </c>
      <c r="D299" s="77">
        <v>141</v>
      </c>
      <c r="E299" s="77">
        <v>167</v>
      </c>
      <c r="F299" s="76">
        <v>20</v>
      </c>
      <c r="G299" s="76">
        <v>1</v>
      </c>
      <c r="H299" s="76">
        <v>2</v>
      </c>
      <c r="I299" s="76">
        <v>1</v>
      </c>
    </row>
    <row r="300" spans="1:9" x14ac:dyDescent="0.2">
      <c r="A300" s="84">
        <v>281</v>
      </c>
      <c r="B300" s="77">
        <v>1805</v>
      </c>
      <c r="C300" s="77">
        <v>256</v>
      </c>
      <c r="D300" s="77">
        <v>236</v>
      </c>
      <c r="E300" s="77">
        <v>314</v>
      </c>
      <c r="F300" s="76">
        <v>19</v>
      </c>
      <c r="G300" s="76">
        <v>5</v>
      </c>
      <c r="H300" s="76">
        <v>1</v>
      </c>
      <c r="I300" s="76">
        <v>2</v>
      </c>
    </row>
    <row r="301" spans="1:9" x14ac:dyDescent="0.2">
      <c r="A301" s="84">
        <v>282</v>
      </c>
      <c r="B301" s="77">
        <v>1832</v>
      </c>
      <c r="C301" s="77">
        <v>1081</v>
      </c>
      <c r="D301" s="77">
        <v>549</v>
      </c>
      <c r="E301" s="77">
        <v>458</v>
      </c>
      <c r="F301" s="76">
        <v>16</v>
      </c>
      <c r="G301" s="76">
        <v>13</v>
      </c>
      <c r="H301" s="76">
        <v>3</v>
      </c>
      <c r="I301" s="76">
        <v>6</v>
      </c>
    </row>
    <row r="302" spans="1:9" x14ac:dyDescent="0.2">
      <c r="A302" s="84">
        <v>283</v>
      </c>
      <c r="B302" s="77">
        <v>1709</v>
      </c>
      <c r="C302" s="77">
        <v>58</v>
      </c>
      <c r="D302" s="77">
        <v>69</v>
      </c>
      <c r="E302" s="77">
        <v>8</v>
      </c>
      <c r="F302" s="76">
        <v>23</v>
      </c>
      <c r="G302" s="76">
        <v>4</v>
      </c>
      <c r="H302" s="76">
        <v>1</v>
      </c>
      <c r="I302" s="76">
        <v>0</v>
      </c>
    </row>
    <row r="303" spans="1:9" x14ac:dyDescent="0.2">
      <c r="A303" s="84">
        <v>284</v>
      </c>
      <c r="B303" s="77">
        <v>1833</v>
      </c>
      <c r="C303" s="77">
        <v>649</v>
      </c>
      <c r="D303" s="77">
        <v>192</v>
      </c>
      <c r="E303" s="77">
        <v>1259</v>
      </c>
      <c r="F303" s="76">
        <v>16</v>
      </c>
      <c r="G303" s="76">
        <v>7</v>
      </c>
      <c r="H303" s="76">
        <v>1</v>
      </c>
      <c r="I303" s="76">
        <v>17</v>
      </c>
    </row>
    <row r="304" spans="1:9" x14ac:dyDescent="0.2">
      <c r="A304" s="84">
        <v>285</v>
      </c>
      <c r="B304" s="77">
        <v>1816</v>
      </c>
      <c r="C304" s="77">
        <v>121</v>
      </c>
      <c r="D304" s="77">
        <v>150</v>
      </c>
      <c r="E304" s="77">
        <v>159</v>
      </c>
      <c r="F304" s="76">
        <v>17</v>
      </c>
      <c r="G304" s="76">
        <v>1</v>
      </c>
      <c r="H304" s="76">
        <v>2</v>
      </c>
      <c r="I304" s="76">
        <v>3</v>
      </c>
    </row>
    <row r="305" spans="1:9" x14ac:dyDescent="0.2">
      <c r="A305" s="84">
        <v>286</v>
      </c>
      <c r="B305" s="77">
        <v>1778</v>
      </c>
      <c r="C305" s="77">
        <v>106</v>
      </c>
      <c r="D305" s="77">
        <v>127</v>
      </c>
      <c r="E305" s="77">
        <v>317</v>
      </c>
      <c r="F305" s="76">
        <v>18</v>
      </c>
      <c r="G305" s="76">
        <v>2</v>
      </c>
      <c r="H305" s="76">
        <v>1</v>
      </c>
      <c r="I305" s="76">
        <v>6</v>
      </c>
    </row>
    <row r="306" spans="1:9" x14ac:dyDescent="0.2">
      <c r="A306" s="84">
        <v>287</v>
      </c>
      <c r="B306" s="77">
        <v>1832</v>
      </c>
      <c r="C306" s="77">
        <v>183</v>
      </c>
      <c r="D306" s="77">
        <v>189</v>
      </c>
      <c r="E306" s="77">
        <v>516</v>
      </c>
      <c r="F306" s="76">
        <v>24</v>
      </c>
      <c r="G306" s="76">
        <v>3</v>
      </c>
      <c r="H306" s="76">
        <v>1</v>
      </c>
      <c r="I306" s="76">
        <v>10</v>
      </c>
    </row>
    <row r="307" spans="1:9" x14ac:dyDescent="0.2">
      <c r="A307" s="84">
        <v>288</v>
      </c>
      <c r="B307" s="77">
        <v>1799</v>
      </c>
      <c r="C307" s="77">
        <v>38</v>
      </c>
      <c r="D307" s="77">
        <v>420</v>
      </c>
      <c r="E307" s="77">
        <v>176</v>
      </c>
      <c r="F307" s="76">
        <v>22</v>
      </c>
      <c r="G307" s="76">
        <v>1</v>
      </c>
      <c r="H307" s="76">
        <v>1</v>
      </c>
      <c r="I307" s="76">
        <v>3</v>
      </c>
    </row>
    <row r="308" spans="1:9" x14ac:dyDescent="0.2">
      <c r="A308" s="84">
        <v>289</v>
      </c>
      <c r="B308" s="77">
        <v>1798</v>
      </c>
      <c r="C308" s="77">
        <v>863</v>
      </c>
      <c r="D308" s="77">
        <v>109</v>
      </c>
      <c r="E308" s="77">
        <v>405</v>
      </c>
      <c r="F308" s="76">
        <v>13</v>
      </c>
      <c r="G308" s="76">
        <v>7</v>
      </c>
      <c r="H308" s="76">
        <v>1</v>
      </c>
      <c r="I308" s="76">
        <v>3</v>
      </c>
    </row>
    <row r="309" spans="1:9" x14ac:dyDescent="0.2">
      <c r="A309" s="84">
        <v>290</v>
      </c>
      <c r="B309" s="77">
        <v>1798</v>
      </c>
      <c r="C309" s="77">
        <v>398</v>
      </c>
      <c r="D309" s="77">
        <v>84</v>
      </c>
      <c r="E309" s="77">
        <v>414</v>
      </c>
      <c r="F309" s="76">
        <v>16</v>
      </c>
      <c r="G309" s="76">
        <v>6</v>
      </c>
      <c r="H309" s="76">
        <v>2</v>
      </c>
      <c r="I309" s="76">
        <v>8</v>
      </c>
    </row>
    <row r="310" spans="1:9" x14ac:dyDescent="0.2">
      <c r="A310" s="84">
        <v>291</v>
      </c>
      <c r="B310" s="77">
        <v>1795</v>
      </c>
      <c r="C310" s="77">
        <v>83</v>
      </c>
      <c r="D310" s="77">
        <v>78</v>
      </c>
      <c r="E310" s="77">
        <v>112</v>
      </c>
      <c r="F310" s="76">
        <v>16</v>
      </c>
      <c r="G310" s="76">
        <v>0</v>
      </c>
      <c r="H310" s="76">
        <v>0</v>
      </c>
      <c r="I310" s="76">
        <v>1</v>
      </c>
    </row>
    <row r="311" spans="1:9" x14ac:dyDescent="0.2">
      <c r="A311" s="84">
        <v>292</v>
      </c>
      <c r="B311" s="77">
        <v>1788</v>
      </c>
      <c r="C311" s="77">
        <v>498</v>
      </c>
      <c r="D311" s="77">
        <v>118</v>
      </c>
      <c r="E311" s="77">
        <v>936</v>
      </c>
      <c r="F311" s="76">
        <v>20</v>
      </c>
      <c r="G311" s="76">
        <v>9</v>
      </c>
      <c r="H311" s="76">
        <v>0</v>
      </c>
      <c r="I311" s="76">
        <v>15</v>
      </c>
    </row>
    <row r="312" spans="1:9" x14ac:dyDescent="0.2">
      <c r="A312" s="84">
        <v>293</v>
      </c>
      <c r="B312" s="77">
        <v>1806</v>
      </c>
      <c r="C312" s="77">
        <v>325</v>
      </c>
      <c r="D312" s="77">
        <v>208</v>
      </c>
      <c r="E312" s="77">
        <v>503</v>
      </c>
      <c r="F312" s="76">
        <v>20</v>
      </c>
      <c r="G312" s="76">
        <v>4</v>
      </c>
      <c r="H312" s="76">
        <v>3</v>
      </c>
      <c r="I312" s="76">
        <v>10</v>
      </c>
    </row>
    <row r="313" spans="1:9" x14ac:dyDescent="0.2">
      <c r="A313" s="84">
        <v>294</v>
      </c>
      <c r="B313" s="77">
        <v>1777</v>
      </c>
      <c r="C313" s="77">
        <v>91</v>
      </c>
      <c r="D313" s="77">
        <v>84</v>
      </c>
      <c r="E313" s="77">
        <v>1560</v>
      </c>
      <c r="F313" s="76">
        <v>23</v>
      </c>
      <c r="G313" s="76">
        <v>1</v>
      </c>
      <c r="H313" s="76">
        <v>0</v>
      </c>
      <c r="I313" s="76">
        <v>29</v>
      </c>
    </row>
    <row r="314" spans="1:9" x14ac:dyDescent="0.2">
      <c r="A314" s="84">
        <v>295</v>
      </c>
      <c r="B314" s="77">
        <v>1748</v>
      </c>
      <c r="C314" s="77">
        <v>44</v>
      </c>
      <c r="D314" s="77">
        <v>66</v>
      </c>
      <c r="E314" s="77">
        <v>268</v>
      </c>
      <c r="F314" s="76">
        <v>22</v>
      </c>
      <c r="G314" s="76">
        <v>1</v>
      </c>
      <c r="H314" s="76">
        <v>0</v>
      </c>
      <c r="I314" s="76">
        <v>5</v>
      </c>
    </row>
    <row r="315" spans="1:9" x14ac:dyDescent="0.2">
      <c r="A315" s="84">
        <v>296</v>
      </c>
      <c r="B315" s="77">
        <v>1815</v>
      </c>
      <c r="C315" s="77">
        <v>552</v>
      </c>
      <c r="D315" s="77">
        <v>490</v>
      </c>
      <c r="E315" s="77">
        <v>246</v>
      </c>
      <c r="F315" s="76">
        <v>20</v>
      </c>
      <c r="G315" s="76">
        <v>8</v>
      </c>
      <c r="H315" s="76">
        <v>6</v>
      </c>
      <c r="I315" s="76">
        <v>6</v>
      </c>
    </row>
    <row r="316" spans="1:9" x14ac:dyDescent="0.2">
      <c r="A316" s="84">
        <v>297</v>
      </c>
      <c r="B316" s="77">
        <v>1725</v>
      </c>
      <c r="C316" s="77">
        <v>30</v>
      </c>
      <c r="D316" s="77">
        <v>15</v>
      </c>
      <c r="E316" s="77">
        <v>681</v>
      </c>
      <c r="F316" s="76">
        <v>15</v>
      </c>
      <c r="G316" s="76">
        <v>0</v>
      </c>
      <c r="H316" s="76">
        <v>0</v>
      </c>
      <c r="I316" s="76">
        <v>12</v>
      </c>
    </row>
    <row r="317" spans="1:9" x14ac:dyDescent="0.2">
      <c r="A317" s="84">
        <v>298</v>
      </c>
      <c r="B317" s="77">
        <v>1731</v>
      </c>
      <c r="C317" s="77">
        <v>89</v>
      </c>
      <c r="D317" s="77">
        <v>47</v>
      </c>
      <c r="E317" s="77">
        <v>208</v>
      </c>
      <c r="F317" s="76">
        <v>20</v>
      </c>
      <c r="G317" s="76">
        <v>1</v>
      </c>
      <c r="H317" s="76">
        <v>0</v>
      </c>
      <c r="I317" s="76">
        <v>3</v>
      </c>
    </row>
    <row r="318" spans="1:9" x14ac:dyDescent="0.2">
      <c r="A318" s="84">
        <v>299</v>
      </c>
      <c r="B318" s="77">
        <v>1837</v>
      </c>
      <c r="C318" s="77">
        <v>206</v>
      </c>
      <c r="D318" s="77">
        <v>359</v>
      </c>
      <c r="E318" s="77">
        <v>937</v>
      </c>
      <c r="F318" s="76">
        <v>16</v>
      </c>
      <c r="G318" s="76">
        <v>1</v>
      </c>
      <c r="H318" s="76">
        <v>1</v>
      </c>
      <c r="I318" s="76">
        <v>10</v>
      </c>
    </row>
    <row r="319" spans="1:9" x14ac:dyDescent="0.2">
      <c r="A319" s="84">
        <v>300</v>
      </c>
      <c r="B319" s="77">
        <v>1804</v>
      </c>
      <c r="C319" s="77">
        <v>810</v>
      </c>
      <c r="D319" s="77">
        <v>183</v>
      </c>
      <c r="E319" s="77">
        <v>862</v>
      </c>
      <c r="F319" s="76">
        <v>15</v>
      </c>
      <c r="G319" s="76">
        <v>6</v>
      </c>
      <c r="H319" s="76">
        <v>3</v>
      </c>
      <c r="I319" s="76">
        <v>13</v>
      </c>
    </row>
    <row r="320" spans="1:9" x14ac:dyDescent="0.2">
      <c r="A320" s="84">
        <v>301</v>
      </c>
      <c r="B320" s="77">
        <v>1874</v>
      </c>
      <c r="C320" s="77">
        <v>1073</v>
      </c>
      <c r="D320" s="77">
        <v>140</v>
      </c>
      <c r="E320" s="77">
        <v>1682</v>
      </c>
      <c r="F320" s="76">
        <v>20</v>
      </c>
      <c r="G320" s="76">
        <v>14</v>
      </c>
      <c r="H320" s="76">
        <v>3</v>
      </c>
      <c r="I320" s="76">
        <v>24</v>
      </c>
    </row>
    <row r="321" spans="1:9" x14ac:dyDescent="0.2">
      <c r="A321" s="84">
        <v>302</v>
      </c>
      <c r="B321" s="77">
        <v>1762</v>
      </c>
      <c r="C321" s="77">
        <v>92</v>
      </c>
      <c r="D321" s="77">
        <v>98</v>
      </c>
      <c r="E321" s="77">
        <v>121</v>
      </c>
      <c r="F321" s="76">
        <v>15</v>
      </c>
      <c r="G321" s="76">
        <v>0</v>
      </c>
      <c r="H321" s="76">
        <v>2</v>
      </c>
      <c r="I321" s="76">
        <v>2</v>
      </c>
    </row>
    <row r="322" spans="1:9" x14ac:dyDescent="0.2">
      <c r="A322" s="84">
        <v>303</v>
      </c>
      <c r="B322" s="77">
        <v>1756</v>
      </c>
      <c r="C322" s="77">
        <v>104</v>
      </c>
      <c r="D322" s="77">
        <v>24</v>
      </c>
      <c r="E322" s="77">
        <v>382</v>
      </c>
      <c r="F322" s="76">
        <v>25</v>
      </c>
      <c r="G322" s="76">
        <v>0</v>
      </c>
      <c r="H322" s="76">
        <v>0</v>
      </c>
      <c r="I322" s="76">
        <v>13</v>
      </c>
    </row>
    <row r="323" spans="1:9" x14ac:dyDescent="0.2">
      <c r="A323" s="84">
        <v>304</v>
      </c>
      <c r="B323" s="77">
        <v>1793</v>
      </c>
      <c r="C323" s="77">
        <v>63</v>
      </c>
      <c r="D323" s="77">
        <v>218</v>
      </c>
      <c r="E323" s="77">
        <v>210</v>
      </c>
      <c r="F323" s="76">
        <v>10</v>
      </c>
      <c r="G323" s="76">
        <v>0</v>
      </c>
      <c r="H323" s="76">
        <v>3</v>
      </c>
      <c r="I323" s="76">
        <v>1</v>
      </c>
    </row>
    <row r="324" spans="1:9" x14ac:dyDescent="0.2">
      <c r="A324" s="84">
        <v>305</v>
      </c>
      <c r="B324" s="77">
        <v>1855</v>
      </c>
      <c r="C324" s="77">
        <v>1491</v>
      </c>
      <c r="D324" s="77">
        <v>632</v>
      </c>
      <c r="E324" s="77">
        <v>344</v>
      </c>
      <c r="F324" s="76">
        <v>13</v>
      </c>
      <c r="G324" s="76">
        <v>21</v>
      </c>
      <c r="H324" s="76">
        <v>7</v>
      </c>
      <c r="I324" s="76">
        <v>2</v>
      </c>
    </row>
    <row r="325" spans="1:9" x14ac:dyDescent="0.2">
      <c r="A325" s="84">
        <v>306</v>
      </c>
      <c r="B325" s="77">
        <v>1797</v>
      </c>
      <c r="C325" s="77">
        <v>122</v>
      </c>
      <c r="D325" s="77">
        <v>172</v>
      </c>
      <c r="E325" s="77">
        <v>765</v>
      </c>
      <c r="F325" s="76">
        <v>17</v>
      </c>
      <c r="G325" s="76">
        <v>1</v>
      </c>
      <c r="H325" s="76">
        <v>0</v>
      </c>
      <c r="I325" s="76">
        <v>12</v>
      </c>
    </row>
    <row r="326" spans="1:9" x14ac:dyDescent="0.2">
      <c r="A326" s="84">
        <v>307</v>
      </c>
      <c r="B326" s="77">
        <v>1745</v>
      </c>
      <c r="C326" s="77">
        <v>199</v>
      </c>
      <c r="D326" s="77">
        <v>55</v>
      </c>
      <c r="E326" s="77">
        <v>89</v>
      </c>
      <c r="F326" s="76">
        <v>16</v>
      </c>
      <c r="G326" s="76">
        <v>5</v>
      </c>
      <c r="H326" s="76">
        <v>1</v>
      </c>
      <c r="I326" s="76">
        <v>0</v>
      </c>
    </row>
    <row r="327" spans="1:9" x14ac:dyDescent="0.2">
      <c r="A327" s="84">
        <v>308</v>
      </c>
      <c r="B327" s="77">
        <v>1715</v>
      </c>
      <c r="C327" s="77">
        <v>30</v>
      </c>
      <c r="D327" s="77">
        <v>71</v>
      </c>
      <c r="E327" s="77">
        <v>42</v>
      </c>
      <c r="F327" s="76">
        <v>20</v>
      </c>
      <c r="G327" s="76">
        <v>0</v>
      </c>
      <c r="H327" s="76">
        <v>0</v>
      </c>
      <c r="I327" s="76">
        <v>2</v>
      </c>
    </row>
    <row r="328" spans="1:9" x14ac:dyDescent="0.2">
      <c r="A328" s="84">
        <v>309</v>
      </c>
      <c r="B328" s="77">
        <v>1769</v>
      </c>
      <c r="C328" s="77">
        <v>201</v>
      </c>
      <c r="D328" s="77">
        <v>78</v>
      </c>
      <c r="E328" s="77">
        <v>223</v>
      </c>
      <c r="F328" s="76">
        <v>19</v>
      </c>
      <c r="G328" s="76">
        <v>3</v>
      </c>
      <c r="H328" s="76">
        <v>0</v>
      </c>
      <c r="I328" s="76">
        <v>4</v>
      </c>
    </row>
    <row r="329" spans="1:9" x14ac:dyDescent="0.2">
      <c r="A329" s="84">
        <v>310</v>
      </c>
      <c r="B329" s="77">
        <v>1783</v>
      </c>
      <c r="C329" s="77">
        <v>39</v>
      </c>
      <c r="D329" s="77">
        <v>144</v>
      </c>
      <c r="E329" s="77">
        <v>248</v>
      </c>
      <c r="F329" s="76">
        <v>16</v>
      </c>
      <c r="G329" s="76">
        <v>0</v>
      </c>
      <c r="H329" s="76">
        <v>0</v>
      </c>
      <c r="I329" s="76">
        <v>2</v>
      </c>
    </row>
    <row r="330" spans="1:9" x14ac:dyDescent="0.2">
      <c r="A330" s="84">
        <v>311</v>
      </c>
      <c r="B330" s="77">
        <v>1822</v>
      </c>
      <c r="C330" s="77">
        <v>755</v>
      </c>
      <c r="D330" s="77">
        <v>350</v>
      </c>
      <c r="E330" s="77">
        <v>109</v>
      </c>
      <c r="F330" s="76">
        <v>14</v>
      </c>
      <c r="G330" s="76">
        <v>4</v>
      </c>
      <c r="H330" s="76">
        <v>6</v>
      </c>
      <c r="I330" s="76">
        <v>0</v>
      </c>
    </row>
    <row r="331" spans="1:9" x14ac:dyDescent="0.2">
      <c r="A331" s="84">
        <v>312</v>
      </c>
      <c r="B331" s="77">
        <v>1745</v>
      </c>
      <c r="C331" s="77">
        <v>192</v>
      </c>
      <c r="D331" s="77">
        <v>54</v>
      </c>
      <c r="E331" s="77">
        <v>258</v>
      </c>
      <c r="F331" s="76">
        <v>19</v>
      </c>
      <c r="G331" s="76">
        <v>4</v>
      </c>
      <c r="H331" s="76">
        <v>0</v>
      </c>
      <c r="I331" s="76">
        <v>6</v>
      </c>
    </row>
    <row r="332" spans="1:9" x14ac:dyDescent="0.2">
      <c r="A332" s="84">
        <v>313</v>
      </c>
      <c r="B332" s="77">
        <v>1762</v>
      </c>
      <c r="C332" s="77">
        <v>136</v>
      </c>
      <c r="D332" s="77">
        <v>15</v>
      </c>
      <c r="E332" s="77">
        <v>562</v>
      </c>
      <c r="F332" s="76">
        <v>21</v>
      </c>
      <c r="G332" s="76">
        <v>3</v>
      </c>
      <c r="H332" s="76">
        <v>0</v>
      </c>
      <c r="I332" s="76">
        <v>12</v>
      </c>
    </row>
    <row r="333" spans="1:9" x14ac:dyDescent="0.2">
      <c r="A333" s="84">
        <v>314</v>
      </c>
      <c r="B333" s="77">
        <v>1742</v>
      </c>
      <c r="C333" s="77">
        <v>171</v>
      </c>
      <c r="D333" s="77">
        <v>19</v>
      </c>
      <c r="E333" s="77">
        <v>368</v>
      </c>
      <c r="F333" s="76">
        <v>28</v>
      </c>
      <c r="G333" s="76">
        <v>4</v>
      </c>
      <c r="H333" s="76">
        <v>0</v>
      </c>
      <c r="I333" s="76">
        <v>11</v>
      </c>
    </row>
    <row r="334" spans="1:9" x14ac:dyDescent="0.2">
      <c r="A334" s="84">
        <v>315</v>
      </c>
      <c r="B334" s="77">
        <v>1811</v>
      </c>
      <c r="C334" s="77">
        <v>817</v>
      </c>
      <c r="D334" s="77">
        <v>161</v>
      </c>
      <c r="E334" s="77">
        <v>718</v>
      </c>
      <c r="F334" s="76">
        <v>13</v>
      </c>
      <c r="G334" s="76">
        <v>6</v>
      </c>
      <c r="H334" s="76">
        <v>1</v>
      </c>
      <c r="I334" s="76">
        <v>7</v>
      </c>
    </row>
    <row r="335" spans="1:9" x14ac:dyDescent="0.2">
      <c r="A335" s="84">
        <v>316</v>
      </c>
      <c r="B335" s="77">
        <v>1810</v>
      </c>
      <c r="C335" s="77">
        <v>415</v>
      </c>
      <c r="D335" s="77">
        <v>261</v>
      </c>
      <c r="E335" s="77">
        <v>52</v>
      </c>
      <c r="F335" s="76">
        <v>19</v>
      </c>
      <c r="G335" s="76">
        <v>4</v>
      </c>
      <c r="H335" s="76">
        <v>2</v>
      </c>
      <c r="I335" s="76">
        <v>2</v>
      </c>
    </row>
    <row r="336" spans="1:9" x14ac:dyDescent="0.2">
      <c r="A336" s="84">
        <v>317</v>
      </c>
      <c r="B336" s="77">
        <v>1766</v>
      </c>
      <c r="C336" s="77">
        <v>87</v>
      </c>
      <c r="D336" s="77">
        <v>45</v>
      </c>
      <c r="E336" s="77">
        <v>299</v>
      </c>
      <c r="F336" s="76">
        <v>11</v>
      </c>
      <c r="G336" s="76">
        <v>0</v>
      </c>
      <c r="H336" s="76">
        <v>2</v>
      </c>
      <c r="I336" s="76">
        <v>3</v>
      </c>
    </row>
    <row r="337" spans="1:9" x14ac:dyDescent="0.2">
      <c r="A337" s="84">
        <v>318</v>
      </c>
      <c r="B337" s="77">
        <v>1749</v>
      </c>
      <c r="C337" s="77">
        <v>196</v>
      </c>
      <c r="D337" s="77">
        <v>35</v>
      </c>
      <c r="E337" s="77">
        <v>307</v>
      </c>
      <c r="F337" s="76">
        <v>16</v>
      </c>
      <c r="G337" s="76">
        <v>4</v>
      </c>
      <c r="H337" s="76">
        <v>1</v>
      </c>
      <c r="I337" s="76">
        <v>5</v>
      </c>
    </row>
    <row r="338" spans="1:9" x14ac:dyDescent="0.2">
      <c r="A338" s="84">
        <v>319</v>
      </c>
      <c r="B338" s="77">
        <v>1750</v>
      </c>
      <c r="C338" s="77">
        <v>33</v>
      </c>
      <c r="D338" s="77">
        <v>47</v>
      </c>
      <c r="E338" s="77">
        <v>325</v>
      </c>
      <c r="F338" s="76">
        <v>21</v>
      </c>
      <c r="G338" s="76">
        <v>0</v>
      </c>
      <c r="H338" s="76">
        <v>0</v>
      </c>
      <c r="I338" s="76">
        <v>6</v>
      </c>
    </row>
    <row r="339" spans="1:9" x14ac:dyDescent="0.2">
      <c r="A339" s="84">
        <v>320</v>
      </c>
      <c r="B339" s="77">
        <v>1805</v>
      </c>
      <c r="C339" s="77">
        <v>949</v>
      </c>
      <c r="D339" s="77">
        <v>167</v>
      </c>
      <c r="E339" s="77">
        <v>265</v>
      </c>
      <c r="F339" s="76">
        <v>23</v>
      </c>
      <c r="G339" s="76">
        <v>16</v>
      </c>
      <c r="H339" s="76">
        <v>1</v>
      </c>
      <c r="I339" s="76">
        <v>7</v>
      </c>
    </row>
    <row r="340" spans="1:9" x14ac:dyDescent="0.2">
      <c r="A340" s="84">
        <v>321</v>
      </c>
      <c r="B340" s="77">
        <v>1789</v>
      </c>
      <c r="C340" s="77">
        <v>17</v>
      </c>
      <c r="D340" s="77">
        <v>321</v>
      </c>
      <c r="E340" s="77">
        <v>267</v>
      </c>
      <c r="F340" s="76">
        <v>17</v>
      </c>
      <c r="G340" s="76">
        <v>0</v>
      </c>
      <c r="H340" s="76">
        <v>3</v>
      </c>
      <c r="I340" s="76">
        <v>4</v>
      </c>
    </row>
    <row r="341" spans="1:9" x14ac:dyDescent="0.2">
      <c r="A341" s="84">
        <v>322</v>
      </c>
      <c r="B341" s="77">
        <v>1675</v>
      </c>
      <c r="C341" s="77">
        <v>110</v>
      </c>
      <c r="D341" s="77">
        <v>30</v>
      </c>
      <c r="E341" s="77">
        <v>164</v>
      </c>
      <c r="F341" s="76">
        <v>13</v>
      </c>
      <c r="G341" s="76">
        <v>1</v>
      </c>
      <c r="H341" s="76">
        <v>1</v>
      </c>
      <c r="I341" s="76">
        <v>2</v>
      </c>
    </row>
    <row r="342" spans="1:9" x14ac:dyDescent="0.2">
      <c r="A342" s="84">
        <v>323</v>
      </c>
      <c r="B342" s="77">
        <v>1725</v>
      </c>
      <c r="C342" s="77">
        <v>2</v>
      </c>
      <c r="D342" s="77">
        <v>33</v>
      </c>
      <c r="E342" s="77">
        <v>109</v>
      </c>
      <c r="F342" s="76">
        <v>17</v>
      </c>
      <c r="G342" s="76">
        <v>0</v>
      </c>
      <c r="H342" s="76">
        <v>1</v>
      </c>
      <c r="I342" s="76">
        <v>3</v>
      </c>
    </row>
    <row r="343" spans="1:9" x14ac:dyDescent="0.2">
      <c r="A343" s="84">
        <v>324</v>
      </c>
      <c r="B343" s="77">
        <v>1732</v>
      </c>
      <c r="C343" s="77">
        <v>29</v>
      </c>
      <c r="D343" s="77">
        <v>22</v>
      </c>
      <c r="E343" s="77">
        <v>113</v>
      </c>
      <c r="F343" s="76">
        <v>12</v>
      </c>
      <c r="G343" s="76">
        <v>0</v>
      </c>
      <c r="H343" s="76">
        <v>0</v>
      </c>
      <c r="I343" s="76">
        <v>1</v>
      </c>
    </row>
    <row r="344" spans="1:9" x14ac:dyDescent="0.2">
      <c r="A344" s="84">
        <v>325</v>
      </c>
      <c r="B344" s="77">
        <v>1795</v>
      </c>
      <c r="C344" s="77">
        <v>73</v>
      </c>
      <c r="D344" s="77">
        <v>145</v>
      </c>
      <c r="E344" s="77">
        <v>665</v>
      </c>
      <c r="F344" s="76">
        <v>19</v>
      </c>
      <c r="G344" s="76">
        <v>1</v>
      </c>
      <c r="H344" s="76">
        <v>2</v>
      </c>
      <c r="I344" s="76">
        <v>13</v>
      </c>
    </row>
    <row r="345" spans="1:9" x14ac:dyDescent="0.2">
      <c r="A345" s="84">
        <v>326</v>
      </c>
      <c r="B345" s="77">
        <v>1787</v>
      </c>
      <c r="C345" s="77">
        <v>253</v>
      </c>
      <c r="D345" s="77">
        <v>65</v>
      </c>
      <c r="E345" s="77">
        <v>36</v>
      </c>
      <c r="F345" s="76">
        <v>18</v>
      </c>
      <c r="G345" s="76">
        <v>2</v>
      </c>
      <c r="H345" s="76">
        <v>1</v>
      </c>
      <c r="I345" s="76">
        <v>0</v>
      </c>
    </row>
    <row r="346" spans="1:9" x14ac:dyDescent="0.2">
      <c r="A346" s="84">
        <v>327</v>
      </c>
      <c r="B346" s="77">
        <v>1778</v>
      </c>
      <c r="C346" s="77">
        <v>166</v>
      </c>
      <c r="D346" s="77">
        <v>136</v>
      </c>
      <c r="E346" s="77">
        <v>240</v>
      </c>
      <c r="F346" s="76">
        <v>23</v>
      </c>
      <c r="G346" s="76">
        <v>3</v>
      </c>
      <c r="H346" s="76">
        <v>0</v>
      </c>
      <c r="I346" s="76">
        <v>4</v>
      </c>
    </row>
    <row r="347" spans="1:9" x14ac:dyDescent="0.2">
      <c r="A347" s="84">
        <v>328</v>
      </c>
      <c r="B347" s="77">
        <v>1800</v>
      </c>
      <c r="C347" s="77">
        <v>347</v>
      </c>
      <c r="D347" s="77">
        <v>246</v>
      </c>
      <c r="E347" s="77">
        <v>333</v>
      </c>
      <c r="F347" s="76">
        <v>14</v>
      </c>
      <c r="G347" s="76">
        <v>1</v>
      </c>
      <c r="H347" s="76">
        <v>2</v>
      </c>
      <c r="I347" s="76">
        <v>4</v>
      </c>
    </row>
    <row r="348" spans="1:9" x14ac:dyDescent="0.2">
      <c r="A348" s="84">
        <v>329</v>
      </c>
      <c r="B348" s="77">
        <v>1831</v>
      </c>
      <c r="C348" s="77">
        <v>713</v>
      </c>
      <c r="D348" s="77">
        <v>267</v>
      </c>
      <c r="E348" s="77">
        <v>310</v>
      </c>
      <c r="F348" s="76">
        <v>17</v>
      </c>
      <c r="G348" s="76">
        <v>7</v>
      </c>
      <c r="H348" s="76">
        <v>2</v>
      </c>
      <c r="I348" s="76">
        <v>3</v>
      </c>
    </row>
    <row r="349" spans="1:9" x14ac:dyDescent="0.2">
      <c r="A349" s="84">
        <v>330</v>
      </c>
      <c r="B349" s="77">
        <v>1712</v>
      </c>
      <c r="C349" s="77">
        <v>79</v>
      </c>
      <c r="D349" s="77">
        <v>8</v>
      </c>
      <c r="E349" s="77">
        <v>68</v>
      </c>
      <c r="F349" s="76">
        <v>22</v>
      </c>
      <c r="G349" s="76">
        <v>1</v>
      </c>
      <c r="H349" s="76">
        <v>0</v>
      </c>
      <c r="I349" s="76">
        <v>3</v>
      </c>
    </row>
    <row r="350" spans="1:9" x14ac:dyDescent="0.2">
      <c r="A350" s="84">
        <v>331</v>
      </c>
      <c r="B350" s="77">
        <v>1820</v>
      </c>
      <c r="C350" s="77">
        <v>309</v>
      </c>
      <c r="D350" s="77">
        <v>159</v>
      </c>
      <c r="E350" s="77">
        <v>175</v>
      </c>
      <c r="F350" s="76">
        <v>15</v>
      </c>
      <c r="G350" s="76">
        <v>2</v>
      </c>
      <c r="H350" s="76">
        <v>0</v>
      </c>
      <c r="I350" s="76">
        <v>2</v>
      </c>
    </row>
    <row r="351" spans="1:9" x14ac:dyDescent="0.2">
      <c r="A351" s="84">
        <v>332</v>
      </c>
      <c r="B351" s="77">
        <v>1773</v>
      </c>
      <c r="C351" s="77">
        <v>172</v>
      </c>
      <c r="D351" s="77">
        <v>137</v>
      </c>
      <c r="E351" s="77">
        <v>251</v>
      </c>
      <c r="F351" s="76">
        <v>21</v>
      </c>
      <c r="G351" s="76">
        <v>3</v>
      </c>
      <c r="H351" s="76">
        <v>0</v>
      </c>
      <c r="I351" s="76">
        <v>5</v>
      </c>
    </row>
    <row r="352" spans="1:9" x14ac:dyDescent="0.2">
      <c r="A352" s="84">
        <v>333</v>
      </c>
      <c r="B352" s="77">
        <v>1861</v>
      </c>
      <c r="C352" s="77">
        <v>949</v>
      </c>
      <c r="D352" s="77">
        <v>362</v>
      </c>
      <c r="E352" s="77">
        <v>1585</v>
      </c>
      <c r="F352" s="76">
        <v>12</v>
      </c>
      <c r="G352" s="76">
        <v>9</v>
      </c>
      <c r="H352" s="76">
        <v>2</v>
      </c>
      <c r="I352" s="76">
        <v>20</v>
      </c>
    </row>
    <row r="353" spans="1:9" x14ac:dyDescent="0.2">
      <c r="A353" s="84">
        <v>334</v>
      </c>
      <c r="B353" s="77">
        <v>1756</v>
      </c>
      <c r="C353" s="77">
        <v>720</v>
      </c>
      <c r="D353" s="77">
        <v>31</v>
      </c>
      <c r="E353" s="77">
        <v>118</v>
      </c>
      <c r="F353" s="76">
        <v>15</v>
      </c>
      <c r="G353" s="76">
        <v>12</v>
      </c>
      <c r="H353" s="76">
        <v>0</v>
      </c>
      <c r="I353" s="76">
        <v>1</v>
      </c>
    </row>
    <row r="354" spans="1:9" x14ac:dyDescent="0.2">
      <c r="A354" s="84">
        <v>335</v>
      </c>
      <c r="B354" s="77">
        <v>1720</v>
      </c>
      <c r="C354" s="77">
        <v>153</v>
      </c>
      <c r="D354" s="77">
        <v>143</v>
      </c>
      <c r="E354" s="77">
        <v>425</v>
      </c>
      <c r="F354" s="76">
        <v>7</v>
      </c>
      <c r="G354" s="76">
        <v>0</v>
      </c>
      <c r="H354" s="76">
        <v>3</v>
      </c>
      <c r="I354" s="76">
        <v>1</v>
      </c>
    </row>
    <row r="355" spans="1:9" x14ac:dyDescent="0.2">
      <c r="A355" s="84">
        <v>336</v>
      </c>
      <c r="B355" s="77">
        <v>1737</v>
      </c>
      <c r="C355" s="77">
        <v>252</v>
      </c>
      <c r="D355" s="77">
        <v>14</v>
      </c>
      <c r="E355" s="77">
        <v>44</v>
      </c>
      <c r="F355" s="76">
        <v>15</v>
      </c>
      <c r="G355" s="76">
        <v>2</v>
      </c>
      <c r="H355" s="76">
        <v>0</v>
      </c>
      <c r="I355" s="76">
        <v>0</v>
      </c>
    </row>
    <row r="356" spans="1:9" x14ac:dyDescent="0.2">
      <c r="A356" s="84">
        <v>337</v>
      </c>
      <c r="B356" s="77">
        <v>1836</v>
      </c>
      <c r="C356" s="77">
        <v>723</v>
      </c>
      <c r="D356" s="77">
        <v>244</v>
      </c>
      <c r="E356" s="77">
        <v>164</v>
      </c>
      <c r="F356" s="76">
        <v>10</v>
      </c>
      <c r="G356" s="76">
        <v>6</v>
      </c>
      <c r="H356" s="76">
        <v>2</v>
      </c>
      <c r="I356" s="76">
        <v>1</v>
      </c>
    </row>
    <row r="357" spans="1:9" x14ac:dyDescent="0.2">
      <c r="A357" s="84">
        <v>338</v>
      </c>
      <c r="B357" s="77">
        <v>1741</v>
      </c>
      <c r="C357" s="77">
        <v>17</v>
      </c>
      <c r="D357" s="77">
        <v>156</v>
      </c>
      <c r="E357" s="77">
        <v>328</v>
      </c>
      <c r="F357" s="76">
        <v>21</v>
      </c>
      <c r="G357" s="76">
        <v>0</v>
      </c>
      <c r="H357" s="76">
        <v>2</v>
      </c>
      <c r="I357" s="76">
        <v>6</v>
      </c>
    </row>
    <row r="358" spans="1:9" x14ac:dyDescent="0.2">
      <c r="A358" s="84">
        <v>339</v>
      </c>
      <c r="B358" s="77">
        <v>1769</v>
      </c>
      <c r="C358" s="77">
        <v>345</v>
      </c>
      <c r="D358" s="77">
        <v>93</v>
      </c>
      <c r="E358" s="77">
        <v>319</v>
      </c>
      <c r="F358" s="76">
        <v>20</v>
      </c>
      <c r="G358" s="76">
        <v>6</v>
      </c>
      <c r="H358" s="76">
        <v>1</v>
      </c>
      <c r="I358" s="76">
        <v>5</v>
      </c>
    </row>
    <row r="359" spans="1:9" x14ac:dyDescent="0.2">
      <c r="A359" s="84">
        <v>340</v>
      </c>
      <c r="B359" s="77">
        <v>1784</v>
      </c>
      <c r="C359" s="77">
        <v>186</v>
      </c>
      <c r="D359" s="77">
        <v>82</v>
      </c>
      <c r="E359" s="77">
        <v>453</v>
      </c>
      <c r="F359" s="76">
        <v>21</v>
      </c>
      <c r="G359" s="76">
        <v>4</v>
      </c>
      <c r="H359" s="76">
        <v>0</v>
      </c>
      <c r="I359" s="76">
        <v>9</v>
      </c>
    </row>
    <row r="360" spans="1:9" x14ac:dyDescent="0.2">
      <c r="A360" s="84">
        <v>341</v>
      </c>
      <c r="B360" s="77">
        <v>1853</v>
      </c>
      <c r="C360" s="77">
        <v>265</v>
      </c>
      <c r="D360" s="77">
        <v>385</v>
      </c>
      <c r="E360" s="77">
        <v>452</v>
      </c>
      <c r="F360" s="76">
        <v>18</v>
      </c>
      <c r="G360" s="76">
        <v>1</v>
      </c>
      <c r="H360" s="76">
        <v>3</v>
      </c>
      <c r="I360" s="76">
        <v>8</v>
      </c>
    </row>
    <row r="361" spans="1:9" x14ac:dyDescent="0.2">
      <c r="A361" s="84">
        <v>342</v>
      </c>
      <c r="B361" s="77">
        <v>1752</v>
      </c>
      <c r="C361" s="77">
        <v>67</v>
      </c>
      <c r="D361" s="77">
        <v>71</v>
      </c>
      <c r="E361" s="77">
        <v>410</v>
      </c>
      <c r="F361" s="76">
        <v>15</v>
      </c>
      <c r="G361" s="76">
        <v>0</v>
      </c>
      <c r="H361" s="76">
        <v>2</v>
      </c>
      <c r="I361" s="76">
        <v>4</v>
      </c>
    </row>
    <row r="362" spans="1:9" x14ac:dyDescent="0.2">
      <c r="A362" s="84">
        <v>343</v>
      </c>
      <c r="B362" s="77">
        <v>1790</v>
      </c>
      <c r="C362" s="77">
        <v>131</v>
      </c>
      <c r="D362" s="77">
        <v>107</v>
      </c>
      <c r="E362" s="77">
        <v>264</v>
      </c>
      <c r="F362" s="76">
        <v>21</v>
      </c>
      <c r="G362" s="76">
        <v>1</v>
      </c>
      <c r="H362" s="76">
        <v>2</v>
      </c>
      <c r="I362" s="76">
        <v>5</v>
      </c>
    </row>
    <row r="363" spans="1:9" x14ac:dyDescent="0.2">
      <c r="A363" s="84">
        <v>344</v>
      </c>
      <c r="B363" s="77">
        <v>1767</v>
      </c>
      <c r="C363" s="77">
        <v>102</v>
      </c>
      <c r="D363" s="77">
        <v>183</v>
      </c>
      <c r="E363" s="77">
        <v>374</v>
      </c>
      <c r="F363" s="76">
        <v>17</v>
      </c>
      <c r="G363" s="76">
        <v>2</v>
      </c>
      <c r="H363" s="76">
        <v>3</v>
      </c>
      <c r="I363" s="76">
        <v>4</v>
      </c>
    </row>
    <row r="364" spans="1:9" x14ac:dyDescent="0.2">
      <c r="A364" s="84">
        <v>345</v>
      </c>
      <c r="B364" s="77">
        <v>1776</v>
      </c>
      <c r="C364" s="77">
        <v>39</v>
      </c>
      <c r="D364" s="77">
        <v>180</v>
      </c>
      <c r="E364" s="77">
        <v>676</v>
      </c>
      <c r="F364" s="76">
        <v>17</v>
      </c>
      <c r="G364" s="76">
        <v>0</v>
      </c>
      <c r="H364" s="76">
        <v>1</v>
      </c>
      <c r="I364" s="76">
        <v>8</v>
      </c>
    </row>
    <row r="365" spans="1:9" x14ac:dyDescent="0.2">
      <c r="A365" s="84">
        <v>346</v>
      </c>
      <c r="B365" s="77">
        <v>1804</v>
      </c>
      <c r="C365" s="77">
        <v>755</v>
      </c>
      <c r="D365" s="77">
        <v>115</v>
      </c>
      <c r="E365" s="77">
        <v>605</v>
      </c>
      <c r="F365" s="76">
        <v>13</v>
      </c>
      <c r="G365" s="76">
        <v>8</v>
      </c>
      <c r="H365" s="76">
        <v>2</v>
      </c>
      <c r="I365" s="76">
        <v>8</v>
      </c>
    </row>
    <row r="366" spans="1:9" x14ac:dyDescent="0.2">
      <c r="A366" s="84">
        <v>347</v>
      </c>
      <c r="B366" s="77">
        <v>1831</v>
      </c>
      <c r="C366" s="77">
        <v>1211</v>
      </c>
      <c r="D366" s="77">
        <v>496</v>
      </c>
      <c r="E366" s="77">
        <v>355</v>
      </c>
      <c r="F366" s="76">
        <v>16</v>
      </c>
      <c r="G366" s="76">
        <v>15</v>
      </c>
      <c r="H366" s="76">
        <v>5</v>
      </c>
      <c r="I366" s="76">
        <v>7</v>
      </c>
    </row>
    <row r="367" spans="1:9" x14ac:dyDescent="0.2">
      <c r="A367" s="84">
        <v>348</v>
      </c>
      <c r="B367" s="77">
        <v>1731</v>
      </c>
      <c r="C367" s="77">
        <v>135</v>
      </c>
      <c r="D367" s="77">
        <v>35</v>
      </c>
      <c r="E367" s="77">
        <v>202</v>
      </c>
      <c r="F367" s="76">
        <v>16</v>
      </c>
      <c r="G367" s="76">
        <v>0</v>
      </c>
      <c r="H367" s="76">
        <v>0</v>
      </c>
      <c r="I367" s="76">
        <v>3</v>
      </c>
    </row>
    <row r="368" spans="1:9" x14ac:dyDescent="0.2">
      <c r="A368" s="84">
        <v>349</v>
      </c>
      <c r="B368" s="77">
        <v>1768</v>
      </c>
      <c r="C368" s="77">
        <v>311</v>
      </c>
      <c r="D368" s="77">
        <v>113</v>
      </c>
      <c r="E368" s="77">
        <v>81</v>
      </c>
      <c r="F368" s="76">
        <v>14</v>
      </c>
      <c r="G368" s="76">
        <v>2</v>
      </c>
      <c r="H368" s="76">
        <v>1</v>
      </c>
      <c r="I368" s="76">
        <v>0</v>
      </c>
    </row>
    <row r="369" spans="1:9" x14ac:dyDescent="0.2">
      <c r="A369" s="84">
        <v>350</v>
      </c>
      <c r="B369" s="77">
        <v>1801</v>
      </c>
      <c r="C369" s="77">
        <v>281</v>
      </c>
      <c r="D369" s="77">
        <v>258</v>
      </c>
      <c r="E369" s="77">
        <v>243</v>
      </c>
      <c r="F369" s="76">
        <v>28</v>
      </c>
      <c r="G369" s="76">
        <v>5</v>
      </c>
      <c r="H369" s="76">
        <v>3</v>
      </c>
      <c r="I369" s="76">
        <v>9</v>
      </c>
    </row>
    <row r="370" spans="1:9" x14ac:dyDescent="0.2">
      <c r="A370" s="84">
        <v>351</v>
      </c>
      <c r="B370" s="77">
        <v>1738</v>
      </c>
      <c r="C370" s="77">
        <v>145</v>
      </c>
      <c r="D370" s="77">
        <v>37</v>
      </c>
      <c r="E370" s="77">
        <v>301</v>
      </c>
      <c r="F370" s="76">
        <v>18</v>
      </c>
      <c r="G370" s="76">
        <v>2</v>
      </c>
      <c r="H370" s="76">
        <v>1</v>
      </c>
      <c r="I370" s="76">
        <v>4</v>
      </c>
    </row>
    <row r="371" spans="1:9" x14ac:dyDescent="0.2">
      <c r="A371" s="84">
        <v>352</v>
      </c>
      <c r="B371" s="77">
        <v>1833</v>
      </c>
      <c r="C371" s="77">
        <v>1346</v>
      </c>
      <c r="D371" s="77">
        <v>243</v>
      </c>
      <c r="E371" s="77">
        <v>1396</v>
      </c>
      <c r="F371" s="76">
        <v>19</v>
      </c>
      <c r="G371" s="76">
        <v>17</v>
      </c>
      <c r="H371" s="76">
        <v>3</v>
      </c>
      <c r="I371" s="76">
        <v>16</v>
      </c>
    </row>
    <row r="372" spans="1:9" x14ac:dyDescent="0.2">
      <c r="A372" s="84">
        <v>353</v>
      </c>
      <c r="B372" s="77">
        <v>1783</v>
      </c>
      <c r="C372" s="77">
        <v>106</v>
      </c>
      <c r="D372" s="77">
        <v>139</v>
      </c>
      <c r="E372" s="77">
        <v>160</v>
      </c>
      <c r="F372" s="76">
        <v>23</v>
      </c>
      <c r="G372" s="76">
        <v>2</v>
      </c>
      <c r="H372" s="76">
        <v>0</v>
      </c>
      <c r="I372" s="76">
        <v>4</v>
      </c>
    </row>
    <row r="373" spans="1:9" x14ac:dyDescent="0.2">
      <c r="A373" s="84">
        <v>354</v>
      </c>
      <c r="B373" s="77">
        <v>1774</v>
      </c>
      <c r="C373" s="77">
        <v>100</v>
      </c>
      <c r="D373" s="77">
        <v>113</v>
      </c>
      <c r="E373" s="77">
        <v>146</v>
      </c>
      <c r="F373" s="76">
        <v>13</v>
      </c>
      <c r="G373" s="76">
        <v>2</v>
      </c>
      <c r="H373" s="76">
        <v>3</v>
      </c>
      <c r="I373" s="76">
        <v>1</v>
      </c>
    </row>
    <row r="374" spans="1:9" x14ac:dyDescent="0.2">
      <c r="A374" s="84">
        <v>355</v>
      </c>
      <c r="B374" s="77">
        <v>1721</v>
      </c>
      <c r="C374" s="77">
        <v>191</v>
      </c>
      <c r="D374" s="77">
        <v>56</v>
      </c>
      <c r="E374" s="77">
        <v>187</v>
      </c>
      <c r="F374" s="76">
        <v>21</v>
      </c>
      <c r="G374" s="76">
        <v>3</v>
      </c>
      <c r="H374" s="76">
        <v>1</v>
      </c>
      <c r="I374" s="76">
        <v>4</v>
      </c>
    </row>
    <row r="375" spans="1:9" x14ac:dyDescent="0.2">
      <c r="A375" s="84">
        <v>356</v>
      </c>
      <c r="B375" s="77">
        <v>1802</v>
      </c>
      <c r="C375" s="77">
        <v>546</v>
      </c>
      <c r="D375" s="77">
        <v>109</v>
      </c>
      <c r="E375" s="77">
        <v>518</v>
      </c>
      <c r="F375" s="76">
        <v>26</v>
      </c>
      <c r="G375" s="76">
        <v>10</v>
      </c>
      <c r="H375" s="76">
        <v>2</v>
      </c>
      <c r="I375" s="76">
        <v>10</v>
      </c>
    </row>
    <row r="376" spans="1:9" x14ac:dyDescent="0.2">
      <c r="A376" s="84">
        <v>357</v>
      </c>
      <c r="B376" s="77">
        <v>1768</v>
      </c>
      <c r="C376" s="77">
        <v>78</v>
      </c>
      <c r="D376" s="77">
        <v>158</v>
      </c>
      <c r="E376" s="77">
        <v>70</v>
      </c>
      <c r="F376" s="76">
        <v>18</v>
      </c>
      <c r="G376" s="76">
        <v>0</v>
      </c>
      <c r="H376" s="76">
        <v>1</v>
      </c>
      <c r="I376" s="76">
        <v>1</v>
      </c>
    </row>
    <row r="377" spans="1:9" x14ac:dyDescent="0.2">
      <c r="A377" s="84">
        <v>358</v>
      </c>
      <c r="B377" s="77">
        <v>1796</v>
      </c>
      <c r="C377" s="77">
        <v>180</v>
      </c>
      <c r="D377" s="77">
        <v>220</v>
      </c>
      <c r="E377" s="77">
        <v>229</v>
      </c>
      <c r="F377" s="76">
        <v>21</v>
      </c>
      <c r="G377" s="76">
        <v>1</v>
      </c>
      <c r="H377" s="76">
        <v>2</v>
      </c>
      <c r="I377" s="76">
        <v>2</v>
      </c>
    </row>
    <row r="378" spans="1:9" x14ac:dyDescent="0.2">
      <c r="A378" s="84">
        <v>359</v>
      </c>
      <c r="B378" s="77">
        <v>1759</v>
      </c>
      <c r="C378" s="77">
        <v>77</v>
      </c>
      <c r="D378" s="77">
        <v>85</v>
      </c>
      <c r="E378" s="77">
        <v>468</v>
      </c>
      <c r="F378" s="76">
        <v>24</v>
      </c>
      <c r="G378" s="76">
        <v>1</v>
      </c>
      <c r="H378" s="76">
        <v>0</v>
      </c>
      <c r="I378" s="76">
        <v>8</v>
      </c>
    </row>
    <row r="379" spans="1:9" x14ac:dyDescent="0.2">
      <c r="A379" s="84">
        <v>360</v>
      </c>
      <c r="B379" s="77">
        <v>1852</v>
      </c>
      <c r="C379" s="77">
        <v>683</v>
      </c>
      <c r="D379" s="77">
        <v>900</v>
      </c>
      <c r="E379" s="77">
        <v>226</v>
      </c>
      <c r="F379" s="76">
        <v>24</v>
      </c>
      <c r="G379" s="76">
        <v>13</v>
      </c>
      <c r="H379" s="76">
        <v>9</v>
      </c>
      <c r="I379" s="76">
        <v>5</v>
      </c>
    </row>
    <row r="380" spans="1:9" x14ac:dyDescent="0.2">
      <c r="A380" s="84">
        <v>361</v>
      </c>
      <c r="B380" s="77">
        <v>1731</v>
      </c>
      <c r="C380" s="77">
        <v>91</v>
      </c>
      <c r="D380" s="77">
        <v>40</v>
      </c>
      <c r="E380" s="77">
        <v>449</v>
      </c>
      <c r="F380" s="76">
        <v>15</v>
      </c>
      <c r="G380" s="76">
        <v>1</v>
      </c>
      <c r="H380" s="76">
        <v>1</v>
      </c>
      <c r="I380" s="76">
        <v>13</v>
      </c>
    </row>
    <row r="381" spans="1:9" x14ac:dyDescent="0.2">
      <c r="A381" s="84">
        <v>362</v>
      </c>
      <c r="B381" s="77">
        <v>1710</v>
      </c>
      <c r="C381" s="77">
        <v>163</v>
      </c>
      <c r="D381" s="77">
        <v>60</v>
      </c>
      <c r="E381" s="77">
        <v>32</v>
      </c>
      <c r="F381" s="76">
        <v>17</v>
      </c>
      <c r="G381" s="76">
        <v>2</v>
      </c>
      <c r="H381" s="76">
        <v>0</v>
      </c>
      <c r="I381" s="76">
        <v>1</v>
      </c>
    </row>
    <row r="382" spans="1:9" x14ac:dyDescent="0.2">
      <c r="A382" s="84">
        <v>363</v>
      </c>
      <c r="B382" s="77">
        <v>1712</v>
      </c>
      <c r="C382" s="77">
        <v>18</v>
      </c>
      <c r="D382" s="77">
        <v>37</v>
      </c>
      <c r="E382" s="77">
        <v>860</v>
      </c>
      <c r="F382" s="76">
        <v>18</v>
      </c>
      <c r="G382" s="76">
        <v>0</v>
      </c>
      <c r="H382" s="76">
        <v>0</v>
      </c>
      <c r="I382" s="76">
        <v>15</v>
      </c>
    </row>
    <row r="383" spans="1:9" x14ac:dyDescent="0.2">
      <c r="A383" s="84">
        <v>364</v>
      </c>
      <c r="B383" s="77">
        <v>1766</v>
      </c>
      <c r="C383" s="77">
        <v>44</v>
      </c>
      <c r="D383" s="77">
        <v>137</v>
      </c>
      <c r="E383" s="77">
        <v>386</v>
      </c>
      <c r="F383" s="76">
        <v>20</v>
      </c>
      <c r="G383" s="76">
        <v>0</v>
      </c>
      <c r="H383" s="76">
        <v>0</v>
      </c>
      <c r="I383" s="76">
        <v>6</v>
      </c>
    </row>
    <row r="384" spans="1:9" x14ac:dyDescent="0.2">
      <c r="A384" s="84">
        <v>365</v>
      </c>
      <c r="B384" s="77">
        <v>1799</v>
      </c>
      <c r="C384" s="77">
        <v>222</v>
      </c>
      <c r="D384" s="77">
        <v>68</v>
      </c>
      <c r="E384" s="77">
        <v>236</v>
      </c>
      <c r="F384" s="76">
        <v>24</v>
      </c>
      <c r="G384" s="76">
        <v>3</v>
      </c>
      <c r="H384" s="76">
        <v>0</v>
      </c>
      <c r="I384" s="76">
        <v>7</v>
      </c>
    </row>
    <row r="385" spans="1:9" x14ac:dyDescent="0.2">
      <c r="A385" s="84">
        <v>366</v>
      </c>
      <c r="B385" s="77">
        <v>1847</v>
      </c>
      <c r="C385" s="77">
        <v>652</v>
      </c>
      <c r="D385" s="77">
        <v>609</v>
      </c>
      <c r="E385" s="77">
        <v>548</v>
      </c>
      <c r="F385" s="76">
        <v>21</v>
      </c>
      <c r="G385" s="76">
        <v>11</v>
      </c>
      <c r="H385" s="76">
        <v>7</v>
      </c>
      <c r="I385" s="76">
        <v>6</v>
      </c>
    </row>
    <row r="386" spans="1:9" x14ac:dyDescent="0.2">
      <c r="A386" s="84">
        <v>367</v>
      </c>
      <c r="B386" s="77">
        <v>1810</v>
      </c>
      <c r="C386" s="77">
        <v>620</v>
      </c>
      <c r="D386" s="77">
        <v>54</v>
      </c>
      <c r="E386" s="77">
        <v>837</v>
      </c>
      <c r="F386" s="76">
        <v>17</v>
      </c>
      <c r="G386" s="76">
        <v>8</v>
      </c>
      <c r="H386" s="76">
        <v>0</v>
      </c>
      <c r="I386" s="76">
        <v>9</v>
      </c>
    </row>
    <row r="387" spans="1:9" x14ac:dyDescent="0.2">
      <c r="A387" s="84">
        <v>368</v>
      </c>
      <c r="B387" s="77">
        <v>1766</v>
      </c>
      <c r="C387" s="77">
        <v>194</v>
      </c>
      <c r="D387" s="77">
        <v>83</v>
      </c>
      <c r="E387" s="77">
        <v>1127</v>
      </c>
      <c r="F387" s="76">
        <v>19</v>
      </c>
      <c r="G387" s="76">
        <v>1</v>
      </c>
      <c r="H387" s="76">
        <v>0</v>
      </c>
      <c r="I387" s="76">
        <v>18</v>
      </c>
    </row>
    <row r="388" spans="1:9" x14ac:dyDescent="0.2">
      <c r="A388" s="84">
        <v>369</v>
      </c>
      <c r="B388" s="77">
        <v>1751</v>
      </c>
      <c r="C388" s="77">
        <v>111</v>
      </c>
      <c r="D388" s="77">
        <v>85</v>
      </c>
      <c r="E388" s="77">
        <v>535</v>
      </c>
      <c r="F388" s="76">
        <v>27</v>
      </c>
      <c r="G388" s="76">
        <v>1</v>
      </c>
      <c r="H388" s="76">
        <v>0</v>
      </c>
      <c r="I388" s="76">
        <v>12</v>
      </c>
    </row>
    <row r="389" spans="1:9" x14ac:dyDescent="0.2">
      <c r="A389" s="84">
        <v>370</v>
      </c>
      <c r="B389" s="77">
        <v>1754</v>
      </c>
      <c r="C389" s="77">
        <v>203</v>
      </c>
      <c r="D389" s="77">
        <v>105</v>
      </c>
      <c r="E389" s="77">
        <v>151</v>
      </c>
      <c r="F389" s="76">
        <v>14</v>
      </c>
      <c r="G389" s="76">
        <v>2</v>
      </c>
      <c r="H389" s="76">
        <v>1</v>
      </c>
      <c r="I389" s="76">
        <v>0</v>
      </c>
    </row>
    <row r="390" spans="1:9" x14ac:dyDescent="0.2">
      <c r="A390" s="84">
        <v>371</v>
      </c>
      <c r="B390" s="77">
        <v>1730</v>
      </c>
      <c r="C390" s="77">
        <v>25</v>
      </c>
      <c r="D390" s="77">
        <v>60</v>
      </c>
      <c r="E390" s="77">
        <v>19</v>
      </c>
      <c r="F390" s="76">
        <v>24</v>
      </c>
      <c r="G390" s="76">
        <v>1</v>
      </c>
      <c r="H390" s="76">
        <v>0</v>
      </c>
      <c r="I390" s="76">
        <v>1</v>
      </c>
    </row>
    <row r="391" spans="1:9" x14ac:dyDescent="0.2">
      <c r="A391" s="84">
        <v>372</v>
      </c>
      <c r="B391" s="77">
        <v>1789</v>
      </c>
      <c r="C391" s="77">
        <v>335</v>
      </c>
      <c r="D391" s="77">
        <v>156</v>
      </c>
      <c r="E391" s="77">
        <v>316</v>
      </c>
      <c r="F391" s="76">
        <v>29</v>
      </c>
      <c r="G391" s="76">
        <v>10</v>
      </c>
      <c r="H391" s="76">
        <v>0</v>
      </c>
      <c r="I391" s="76">
        <v>8</v>
      </c>
    </row>
    <row r="392" spans="1:9" x14ac:dyDescent="0.2">
      <c r="A392" s="84">
        <v>373</v>
      </c>
      <c r="B392" s="77">
        <v>1737</v>
      </c>
      <c r="C392" s="77">
        <v>8</v>
      </c>
      <c r="D392" s="77">
        <v>35</v>
      </c>
      <c r="E392" s="77">
        <v>229</v>
      </c>
      <c r="F392" s="76">
        <v>19</v>
      </c>
      <c r="G392" s="76">
        <v>0</v>
      </c>
      <c r="H392" s="76">
        <v>0</v>
      </c>
      <c r="I392" s="76">
        <v>3</v>
      </c>
    </row>
    <row r="393" spans="1:9" x14ac:dyDescent="0.2">
      <c r="A393" s="84">
        <v>374</v>
      </c>
      <c r="B393" s="77">
        <v>1703</v>
      </c>
      <c r="C393" s="77">
        <v>36</v>
      </c>
      <c r="D393" s="77">
        <v>8</v>
      </c>
      <c r="E393" s="77">
        <v>140</v>
      </c>
      <c r="F393" s="76">
        <v>27</v>
      </c>
      <c r="G393" s="76">
        <v>1</v>
      </c>
      <c r="H393" s="76">
        <v>0</v>
      </c>
      <c r="I393" s="76">
        <v>6</v>
      </c>
    </row>
    <row r="394" spans="1:9" x14ac:dyDescent="0.2">
      <c r="A394" s="84">
        <v>375</v>
      </c>
      <c r="B394" s="77">
        <v>1802</v>
      </c>
      <c r="C394" s="77">
        <v>262</v>
      </c>
      <c r="D394" s="77">
        <v>203</v>
      </c>
      <c r="E394" s="77">
        <v>96</v>
      </c>
      <c r="F394" s="76">
        <v>22</v>
      </c>
      <c r="G394" s="76">
        <v>3</v>
      </c>
      <c r="H394" s="76">
        <v>2</v>
      </c>
      <c r="I394" s="76">
        <v>1</v>
      </c>
    </row>
    <row r="395" spans="1:9" x14ac:dyDescent="0.2">
      <c r="A395" s="84">
        <v>376</v>
      </c>
      <c r="B395" s="77">
        <v>1793</v>
      </c>
      <c r="C395" s="77">
        <v>79</v>
      </c>
      <c r="D395" s="77">
        <v>119</v>
      </c>
      <c r="E395" s="77">
        <v>375</v>
      </c>
      <c r="F395" s="76">
        <v>21</v>
      </c>
      <c r="G395" s="76">
        <v>0</v>
      </c>
      <c r="H395" s="76">
        <v>3</v>
      </c>
      <c r="I395" s="76">
        <v>9</v>
      </c>
    </row>
    <row r="396" spans="1:9" x14ac:dyDescent="0.2">
      <c r="A396" s="84">
        <v>377</v>
      </c>
      <c r="B396" s="77">
        <v>1736</v>
      </c>
      <c r="C396" s="77">
        <v>16</v>
      </c>
      <c r="D396" s="77">
        <v>25</v>
      </c>
      <c r="E396" s="77">
        <v>260</v>
      </c>
      <c r="F396" s="76">
        <v>19</v>
      </c>
      <c r="G396" s="76">
        <v>0</v>
      </c>
      <c r="H396" s="76">
        <v>1</v>
      </c>
      <c r="I396" s="76">
        <v>1</v>
      </c>
    </row>
    <row r="397" spans="1:9" x14ac:dyDescent="0.2">
      <c r="A397" s="84">
        <v>378</v>
      </c>
      <c r="B397" s="77">
        <v>1799</v>
      </c>
      <c r="C397" s="77">
        <v>223</v>
      </c>
      <c r="D397" s="77">
        <v>130</v>
      </c>
      <c r="E397" s="77">
        <v>717</v>
      </c>
      <c r="F397" s="76">
        <v>9</v>
      </c>
      <c r="G397" s="76">
        <v>1</v>
      </c>
      <c r="H397" s="76">
        <v>1</v>
      </c>
      <c r="I397" s="76">
        <v>2</v>
      </c>
    </row>
    <row r="398" spans="1:9" x14ac:dyDescent="0.2">
      <c r="A398" s="84">
        <v>379</v>
      </c>
      <c r="B398" s="77">
        <v>1784</v>
      </c>
      <c r="C398" s="77">
        <v>388</v>
      </c>
      <c r="D398" s="77">
        <v>60</v>
      </c>
      <c r="E398" s="77">
        <v>195</v>
      </c>
      <c r="F398" s="76">
        <v>24</v>
      </c>
      <c r="G398" s="76">
        <v>7</v>
      </c>
      <c r="H398" s="76">
        <v>0</v>
      </c>
      <c r="I398" s="76">
        <v>5</v>
      </c>
    </row>
    <row r="399" spans="1:9" x14ac:dyDescent="0.2">
      <c r="A399" s="84">
        <v>380</v>
      </c>
      <c r="B399" s="77">
        <v>1818</v>
      </c>
      <c r="C399" s="77">
        <v>838</v>
      </c>
      <c r="D399" s="77">
        <v>494</v>
      </c>
      <c r="E399" s="77">
        <v>789</v>
      </c>
      <c r="F399" s="76">
        <v>24</v>
      </c>
      <c r="G399" s="76">
        <v>13</v>
      </c>
      <c r="H399" s="76">
        <v>4</v>
      </c>
      <c r="I399" s="76">
        <v>14</v>
      </c>
    </row>
    <row r="400" spans="1:9" x14ac:dyDescent="0.2">
      <c r="A400" s="84">
        <v>381</v>
      </c>
      <c r="B400" s="77">
        <v>1767</v>
      </c>
      <c r="C400" s="77">
        <v>237</v>
      </c>
      <c r="D400" s="77">
        <v>291</v>
      </c>
      <c r="E400" s="77">
        <v>124</v>
      </c>
      <c r="F400" s="76">
        <v>19</v>
      </c>
      <c r="G400" s="76">
        <v>5</v>
      </c>
      <c r="H400" s="76">
        <v>3</v>
      </c>
      <c r="I400" s="76">
        <v>3</v>
      </c>
    </row>
    <row r="401" spans="1:9" x14ac:dyDescent="0.2">
      <c r="A401" s="84">
        <v>382</v>
      </c>
      <c r="B401" s="77">
        <v>1743</v>
      </c>
      <c r="C401" s="77">
        <v>150</v>
      </c>
      <c r="D401" s="77">
        <v>58</v>
      </c>
      <c r="E401" s="77">
        <v>67</v>
      </c>
      <c r="F401" s="76">
        <v>20</v>
      </c>
      <c r="G401" s="76">
        <v>3</v>
      </c>
      <c r="H401" s="76">
        <v>0</v>
      </c>
      <c r="I401" s="76">
        <v>2</v>
      </c>
    </row>
    <row r="402" spans="1:9" x14ac:dyDescent="0.2">
      <c r="A402" s="84">
        <v>383</v>
      </c>
      <c r="B402" s="77">
        <v>1777</v>
      </c>
      <c r="C402" s="77">
        <v>95</v>
      </c>
      <c r="D402" s="77">
        <v>20</v>
      </c>
      <c r="E402" s="77">
        <v>956</v>
      </c>
      <c r="F402" s="76">
        <v>14</v>
      </c>
      <c r="G402" s="76">
        <v>2</v>
      </c>
      <c r="H402" s="76">
        <v>0</v>
      </c>
      <c r="I402" s="76">
        <v>8</v>
      </c>
    </row>
    <row r="403" spans="1:9" x14ac:dyDescent="0.2">
      <c r="A403" s="84">
        <v>384</v>
      </c>
      <c r="B403" s="77">
        <v>1741</v>
      </c>
      <c r="C403" s="77">
        <v>53</v>
      </c>
      <c r="D403" s="77">
        <v>76</v>
      </c>
      <c r="E403" s="77">
        <v>34</v>
      </c>
      <c r="F403" s="76">
        <v>18</v>
      </c>
      <c r="G403" s="76">
        <v>0</v>
      </c>
      <c r="H403" s="76">
        <v>0</v>
      </c>
      <c r="I403" s="76">
        <v>0</v>
      </c>
    </row>
    <row r="404" spans="1:9" x14ac:dyDescent="0.2">
      <c r="A404" s="84">
        <v>385</v>
      </c>
      <c r="B404" s="77">
        <v>1832</v>
      </c>
      <c r="C404" s="77">
        <v>784</v>
      </c>
      <c r="D404" s="77">
        <v>260</v>
      </c>
      <c r="E404" s="77">
        <v>885</v>
      </c>
      <c r="F404" s="76">
        <v>18</v>
      </c>
      <c r="G404" s="76">
        <v>10</v>
      </c>
      <c r="H404" s="76">
        <v>3</v>
      </c>
      <c r="I404" s="76">
        <v>13</v>
      </c>
    </row>
    <row r="405" spans="1:9" x14ac:dyDescent="0.2">
      <c r="A405" s="84">
        <v>386</v>
      </c>
      <c r="B405" s="77">
        <v>1781</v>
      </c>
      <c r="C405" s="77">
        <v>823</v>
      </c>
      <c r="D405" s="77">
        <v>204</v>
      </c>
      <c r="E405" s="77">
        <v>120</v>
      </c>
      <c r="F405" s="76">
        <v>13</v>
      </c>
      <c r="G405" s="76">
        <v>7</v>
      </c>
      <c r="H405" s="76">
        <v>4</v>
      </c>
      <c r="I405" s="76">
        <v>0</v>
      </c>
    </row>
    <row r="406" spans="1:9" x14ac:dyDescent="0.2">
      <c r="A406" s="84">
        <v>387</v>
      </c>
      <c r="B406" s="77">
        <v>1795</v>
      </c>
      <c r="C406" s="77">
        <v>246</v>
      </c>
      <c r="D406" s="77">
        <v>211</v>
      </c>
      <c r="E406" s="77">
        <v>261</v>
      </c>
      <c r="F406" s="76">
        <v>19</v>
      </c>
      <c r="G406" s="76">
        <v>2</v>
      </c>
      <c r="H406" s="76">
        <v>1</v>
      </c>
      <c r="I406" s="76">
        <v>7</v>
      </c>
    </row>
    <row r="407" spans="1:9" x14ac:dyDescent="0.2">
      <c r="A407" s="84">
        <v>388</v>
      </c>
      <c r="B407" s="77">
        <v>1731</v>
      </c>
      <c r="C407" s="77">
        <v>24</v>
      </c>
      <c r="D407" s="77">
        <v>2</v>
      </c>
      <c r="E407" s="77">
        <v>26</v>
      </c>
      <c r="F407" s="76">
        <v>14</v>
      </c>
      <c r="G407" s="76">
        <v>0</v>
      </c>
      <c r="H407" s="76">
        <v>0</v>
      </c>
      <c r="I407" s="76">
        <v>0</v>
      </c>
    </row>
    <row r="408" spans="1:9" x14ac:dyDescent="0.2">
      <c r="A408" s="84">
        <v>389</v>
      </c>
      <c r="B408" s="77">
        <v>1860</v>
      </c>
      <c r="C408" s="77">
        <v>954</v>
      </c>
      <c r="D408" s="77">
        <v>782</v>
      </c>
      <c r="E408" s="77">
        <v>352</v>
      </c>
      <c r="F408" s="76">
        <v>23</v>
      </c>
      <c r="G408" s="76">
        <v>15</v>
      </c>
      <c r="H408" s="76">
        <v>8</v>
      </c>
      <c r="I408" s="76">
        <v>4</v>
      </c>
    </row>
    <row r="409" spans="1:9" x14ac:dyDescent="0.2">
      <c r="A409" s="84">
        <v>390</v>
      </c>
      <c r="B409" s="77">
        <v>1792</v>
      </c>
      <c r="C409" s="77">
        <v>430</v>
      </c>
      <c r="D409" s="77">
        <v>126</v>
      </c>
      <c r="E409" s="77">
        <v>380</v>
      </c>
      <c r="F409" s="76">
        <v>20</v>
      </c>
      <c r="G409" s="76">
        <v>5</v>
      </c>
      <c r="H409" s="76">
        <v>3</v>
      </c>
      <c r="I409" s="76">
        <v>5</v>
      </c>
    </row>
    <row r="410" spans="1:9" x14ac:dyDescent="0.2">
      <c r="A410" s="84">
        <v>391</v>
      </c>
      <c r="B410" s="77">
        <v>1780</v>
      </c>
      <c r="C410" s="77">
        <v>492</v>
      </c>
      <c r="D410" s="77">
        <v>28</v>
      </c>
      <c r="E410" s="77">
        <v>217</v>
      </c>
      <c r="F410" s="76">
        <v>25</v>
      </c>
      <c r="G410" s="76">
        <v>11</v>
      </c>
      <c r="H410" s="76">
        <v>0</v>
      </c>
      <c r="I410" s="76">
        <v>5</v>
      </c>
    </row>
    <row r="411" spans="1:9" x14ac:dyDescent="0.2">
      <c r="A411" s="84">
        <v>392</v>
      </c>
      <c r="B411" s="77">
        <v>1759</v>
      </c>
      <c r="C411" s="77">
        <v>483</v>
      </c>
      <c r="D411" s="77">
        <v>14</v>
      </c>
      <c r="E411" s="77">
        <v>336</v>
      </c>
      <c r="F411" s="76">
        <v>12</v>
      </c>
      <c r="G411" s="76">
        <v>6</v>
      </c>
      <c r="H411" s="76">
        <v>0</v>
      </c>
      <c r="I411" s="76">
        <v>3</v>
      </c>
    </row>
    <row r="412" spans="1:9" x14ac:dyDescent="0.2">
      <c r="A412" s="84">
        <v>393</v>
      </c>
      <c r="B412" s="77">
        <v>1762</v>
      </c>
      <c r="C412" s="77">
        <v>513</v>
      </c>
      <c r="D412" s="77">
        <v>153</v>
      </c>
      <c r="E412" s="77">
        <v>209</v>
      </c>
      <c r="F412" s="76">
        <v>19</v>
      </c>
      <c r="G412" s="76">
        <v>6</v>
      </c>
      <c r="H412" s="76">
        <v>1</v>
      </c>
      <c r="I412" s="76">
        <v>3</v>
      </c>
    </row>
    <row r="413" spans="1:9" x14ac:dyDescent="0.2">
      <c r="A413" s="84">
        <v>394</v>
      </c>
      <c r="B413" s="77">
        <v>1789</v>
      </c>
      <c r="C413" s="77">
        <v>190</v>
      </c>
      <c r="D413" s="77">
        <v>37</v>
      </c>
      <c r="E413" s="77">
        <v>88</v>
      </c>
      <c r="F413" s="76">
        <v>24</v>
      </c>
      <c r="G413" s="76">
        <v>3</v>
      </c>
      <c r="H413" s="76">
        <v>0</v>
      </c>
      <c r="I413" s="76">
        <v>3</v>
      </c>
    </row>
    <row r="414" spans="1:9" x14ac:dyDescent="0.2">
      <c r="A414" s="84">
        <v>395</v>
      </c>
      <c r="B414" s="77">
        <v>1715</v>
      </c>
      <c r="C414" s="77">
        <v>9</v>
      </c>
      <c r="D414" s="77">
        <v>50</v>
      </c>
      <c r="E414" s="77">
        <v>88</v>
      </c>
      <c r="F414" s="76">
        <v>10</v>
      </c>
      <c r="G414" s="76">
        <v>0</v>
      </c>
      <c r="H414" s="76">
        <v>0</v>
      </c>
      <c r="I414" s="76">
        <v>0</v>
      </c>
    </row>
    <row r="415" spans="1:9" x14ac:dyDescent="0.2">
      <c r="A415" s="84">
        <v>396</v>
      </c>
      <c r="B415" s="77">
        <v>1748</v>
      </c>
      <c r="C415" s="77">
        <v>118</v>
      </c>
      <c r="D415" s="77">
        <v>25</v>
      </c>
      <c r="E415" s="77">
        <v>218</v>
      </c>
      <c r="F415" s="76">
        <v>21</v>
      </c>
      <c r="G415" s="76">
        <v>4</v>
      </c>
      <c r="H415" s="76">
        <v>0</v>
      </c>
      <c r="I415" s="76">
        <v>2</v>
      </c>
    </row>
    <row r="416" spans="1:9" x14ac:dyDescent="0.2">
      <c r="A416" s="84">
        <v>397</v>
      </c>
      <c r="B416" s="77">
        <v>1785</v>
      </c>
      <c r="C416" s="77">
        <v>524</v>
      </c>
      <c r="D416" s="77">
        <v>77</v>
      </c>
      <c r="E416" s="77">
        <v>34</v>
      </c>
      <c r="F416" s="76">
        <v>23</v>
      </c>
      <c r="G416" s="76">
        <v>9</v>
      </c>
      <c r="H416" s="76">
        <v>0</v>
      </c>
      <c r="I416" s="76">
        <v>1</v>
      </c>
    </row>
    <row r="417" spans="1:9" x14ac:dyDescent="0.2">
      <c r="A417" s="84">
        <v>398</v>
      </c>
      <c r="B417" s="77">
        <v>1864</v>
      </c>
      <c r="C417" s="77">
        <v>311</v>
      </c>
      <c r="D417" s="77">
        <v>322</v>
      </c>
      <c r="E417" s="77">
        <v>1075</v>
      </c>
      <c r="F417" s="76">
        <v>24</v>
      </c>
      <c r="G417" s="76">
        <v>3</v>
      </c>
      <c r="H417" s="76">
        <v>1</v>
      </c>
      <c r="I417" s="76">
        <v>19</v>
      </c>
    </row>
    <row r="418" spans="1:9" x14ac:dyDescent="0.2">
      <c r="A418" s="84">
        <v>399</v>
      </c>
      <c r="B418" s="77">
        <v>1790</v>
      </c>
      <c r="C418" s="77">
        <v>337</v>
      </c>
      <c r="D418" s="77">
        <v>146</v>
      </c>
      <c r="E418" s="77">
        <v>100</v>
      </c>
      <c r="F418" s="76">
        <v>17</v>
      </c>
      <c r="G418" s="76">
        <v>4</v>
      </c>
      <c r="H418" s="76">
        <v>0</v>
      </c>
      <c r="I418" s="76">
        <v>0</v>
      </c>
    </row>
    <row r="419" spans="1:9" x14ac:dyDescent="0.2">
      <c r="A419" s="84">
        <v>400</v>
      </c>
      <c r="B419" s="77">
        <v>1812</v>
      </c>
      <c r="C419" s="77">
        <v>299</v>
      </c>
      <c r="D419" s="77">
        <v>165</v>
      </c>
      <c r="E419" s="77">
        <v>763</v>
      </c>
      <c r="F419" s="76">
        <v>15</v>
      </c>
      <c r="G419" s="76">
        <v>3</v>
      </c>
      <c r="H419" s="76">
        <v>2</v>
      </c>
      <c r="I419" s="76">
        <v>8</v>
      </c>
    </row>
    <row r="420" spans="1:9" x14ac:dyDescent="0.2">
      <c r="A420" s="84">
        <v>401</v>
      </c>
      <c r="B420" s="77">
        <v>1789</v>
      </c>
      <c r="C420" s="77">
        <v>59</v>
      </c>
      <c r="D420" s="77">
        <v>69</v>
      </c>
      <c r="E420" s="77">
        <v>216</v>
      </c>
      <c r="F420" s="76">
        <v>19</v>
      </c>
      <c r="G420" s="76">
        <v>1</v>
      </c>
      <c r="H420" s="76">
        <v>1</v>
      </c>
      <c r="I420" s="76">
        <v>1</v>
      </c>
    </row>
    <row r="421" spans="1:9" x14ac:dyDescent="0.2">
      <c r="A421" s="84">
        <v>402</v>
      </c>
      <c r="B421" s="77">
        <v>1758</v>
      </c>
      <c r="C421" s="77">
        <v>301</v>
      </c>
      <c r="D421" s="77">
        <v>5</v>
      </c>
      <c r="E421" s="77">
        <v>136</v>
      </c>
      <c r="F421" s="76">
        <v>19</v>
      </c>
      <c r="G421" s="76">
        <v>7</v>
      </c>
      <c r="H421" s="76">
        <v>0</v>
      </c>
      <c r="I421" s="76">
        <v>2</v>
      </c>
    </row>
    <row r="422" spans="1:9" x14ac:dyDescent="0.2">
      <c r="A422" s="84">
        <v>403</v>
      </c>
      <c r="B422" s="77">
        <v>1833</v>
      </c>
      <c r="C422" s="77">
        <v>370</v>
      </c>
      <c r="D422" s="77">
        <v>154</v>
      </c>
      <c r="E422" s="77">
        <v>502</v>
      </c>
      <c r="F422" s="76">
        <v>23</v>
      </c>
      <c r="G422" s="76">
        <v>5</v>
      </c>
      <c r="H422" s="76">
        <v>2</v>
      </c>
      <c r="I422" s="76">
        <v>6</v>
      </c>
    </row>
    <row r="423" spans="1:9" x14ac:dyDescent="0.2">
      <c r="A423" s="84">
        <v>404</v>
      </c>
      <c r="B423" s="77">
        <v>1835</v>
      </c>
      <c r="C423" s="77">
        <v>349</v>
      </c>
      <c r="D423" s="77">
        <v>244</v>
      </c>
      <c r="E423" s="77">
        <v>1621</v>
      </c>
      <c r="F423" s="76">
        <v>18</v>
      </c>
      <c r="G423" s="76">
        <v>4</v>
      </c>
      <c r="H423" s="76">
        <v>1</v>
      </c>
      <c r="I423" s="76">
        <v>27</v>
      </c>
    </row>
    <row r="424" spans="1:9" x14ac:dyDescent="0.2">
      <c r="A424" s="84">
        <v>405</v>
      </c>
      <c r="B424" s="77">
        <v>1718</v>
      </c>
      <c r="C424" s="77">
        <v>24</v>
      </c>
      <c r="D424" s="77">
        <v>13</v>
      </c>
      <c r="E424" s="77">
        <v>348</v>
      </c>
      <c r="F424" s="76">
        <v>13</v>
      </c>
      <c r="G424" s="76">
        <v>0</v>
      </c>
      <c r="H424" s="76">
        <v>0</v>
      </c>
      <c r="I424" s="76">
        <v>6</v>
      </c>
    </row>
    <row r="425" spans="1:9" x14ac:dyDescent="0.2">
      <c r="A425" s="84">
        <v>406</v>
      </c>
      <c r="B425" s="77">
        <v>1865</v>
      </c>
      <c r="C425" s="77">
        <v>738</v>
      </c>
      <c r="D425" s="77">
        <v>256</v>
      </c>
      <c r="E425" s="77">
        <v>1186</v>
      </c>
      <c r="F425" s="76">
        <v>15</v>
      </c>
      <c r="G425" s="76">
        <v>7</v>
      </c>
      <c r="H425" s="76">
        <v>2</v>
      </c>
      <c r="I425" s="76">
        <v>15</v>
      </c>
    </row>
    <row r="426" spans="1:9" x14ac:dyDescent="0.2">
      <c r="A426" s="84">
        <v>407</v>
      </c>
      <c r="B426" s="77">
        <v>1811</v>
      </c>
      <c r="C426" s="77">
        <v>249</v>
      </c>
      <c r="D426" s="77">
        <v>335</v>
      </c>
      <c r="E426" s="77">
        <v>582</v>
      </c>
      <c r="F426" s="76">
        <v>19</v>
      </c>
      <c r="G426" s="76">
        <v>3</v>
      </c>
      <c r="H426" s="76">
        <v>3</v>
      </c>
      <c r="I426" s="76">
        <v>8</v>
      </c>
    </row>
    <row r="427" spans="1:9" x14ac:dyDescent="0.2">
      <c r="A427" s="84">
        <v>408</v>
      </c>
      <c r="B427" s="77">
        <v>1802</v>
      </c>
      <c r="C427" s="77">
        <v>236</v>
      </c>
      <c r="D427" s="77">
        <v>65</v>
      </c>
      <c r="E427" s="77">
        <v>144</v>
      </c>
      <c r="F427" s="76">
        <v>12</v>
      </c>
      <c r="G427" s="76">
        <v>1</v>
      </c>
      <c r="H427" s="76">
        <v>1</v>
      </c>
      <c r="I427" s="76">
        <v>1</v>
      </c>
    </row>
    <row r="428" spans="1:9" x14ac:dyDescent="0.2">
      <c r="A428" s="84">
        <v>409</v>
      </c>
      <c r="B428" s="77">
        <v>1761</v>
      </c>
      <c r="C428" s="77">
        <v>4</v>
      </c>
      <c r="D428" s="77">
        <v>122</v>
      </c>
      <c r="E428" s="77">
        <v>247</v>
      </c>
      <c r="F428" s="76">
        <v>9</v>
      </c>
      <c r="G428" s="76">
        <v>0</v>
      </c>
      <c r="H428" s="76">
        <v>2</v>
      </c>
      <c r="I428" s="76">
        <v>1</v>
      </c>
    </row>
    <row r="429" spans="1:9" x14ac:dyDescent="0.2">
      <c r="A429" s="84">
        <v>410</v>
      </c>
      <c r="B429" s="77">
        <v>1784</v>
      </c>
      <c r="C429" s="77">
        <v>234</v>
      </c>
      <c r="D429" s="77">
        <v>95</v>
      </c>
      <c r="E429" s="77">
        <v>296</v>
      </c>
      <c r="F429" s="76">
        <v>15</v>
      </c>
      <c r="G429" s="76">
        <v>2</v>
      </c>
      <c r="H429" s="76">
        <v>1</v>
      </c>
      <c r="I429" s="76">
        <v>2</v>
      </c>
    </row>
    <row r="430" spans="1:9" x14ac:dyDescent="0.2">
      <c r="A430" s="84">
        <v>411</v>
      </c>
      <c r="B430" s="77">
        <v>1821</v>
      </c>
      <c r="C430" s="77">
        <v>111</v>
      </c>
      <c r="D430" s="77">
        <v>202</v>
      </c>
      <c r="E430" s="77">
        <v>633</v>
      </c>
      <c r="F430" s="76">
        <v>19</v>
      </c>
      <c r="G430" s="76">
        <v>2</v>
      </c>
      <c r="H430" s="76">
        <v>2</v>
      </c>
      <c r="I430" s="76">
        <v>14</v>
      </c>
    </row>
    <row r="431" spans="1:9" x14ac:dyDescent="0.2">
      <c r="A431" s="84">
        <v>412</v>
      </c>
      <c r="B431" s="77">
        <v>1743</v>
      </c>
      <c r="C431" s="77">
        <v>222</v>
      </c>
      <c r="D431" s="77">
        <v>17</v>
      </c>
      <c r="E431" s="77">
        <v>89</v>
      </c>
      <c r="F431" s="76">
        <v>15</v>
      </c>
      <c r="G431" s="76">
        <v>3</v>
      </c>
      <c r="H431" s="76">
        <v>0</v>
      </c>
      <c r="I431" s="76">
        <v>2</v>
      </c>
    </row>
    <row r="432" spans="1:9" x14ac:dyDescent="0.2">
      <c r="A432" s="84">
        <v>413</v>
      </c>
      <c r="B432" s="77">
        <v>1782</v>
      </c>
      <c r="C432" s="77">
        <v>359</v>
      </c>
      <c r="D432" s="77">
        <v>89</v>
      </c>
      <c r="E432" s="77">
        <v>301</v>
      </c>
      <c r="F432" s="76">
        <v>25</v>
      </c>
      <c r="G432" s="76">
        <v>8</v>
      </c>
      <c r="H432" s="76">
        <v>0</v>
      </c>
      <c r="I432" s="76">
        <v>6</v>
      </c>
    </row>
    <row r="433" spans="1:9" x14ac:dyDescent="0.2">
      <c r="A433" s="84">
        <v>414</v>
      </c>
      <c r="B433" s="77">
        <v>1724</v>
      </c>
      <c r="C433" s="77">
        <v>146</v>
      </c>
      <c r="D433" s="77">
        <v>7</v>
      </c>
      <c r="E433" s="77">
        <v>158</v>
      </c>
      <c r="F433" s="76">
        <v>22</v>
      </c>
      <c r="G433" s="76">
        <v>1</v>
      </c>
      <c r="H433" s="76">
        <v>0</v>
      </c>
      <c r="I433" s="76">
        <v>3</v>
      </c>
    </row>
    <row r="434" spans="1:9" x14ac:dyDescent="0.2">
      <c r="A434" s="84">
        <v>415</v>
      </c>
      <c r="B434" s="77">
        <v>1745</v>
      </c>
      <c r="C434" s="77">
        <v>267</v>
      </c>
      <c r="D434" s="77">
        <v>24</v>
      </c>
      <c r="E434" s="77">
        <v>114</v>
      </c>
      <c r="F434" s="76">
        <v>26</v>
      </c>
      <c r="G434" s="76">
        <v>3</v>
      </c>
      <c r="H434" s="76">
        <v>0</v>
      </c>
      <c r="I434" s="76">
        <v>5</v>
      </c>
    </row>
    <row r="435" spans="1:9" x14ac:dyDescent="0.2">
      <c r="A435" s="84">
        <v>416</v>
      </c>
      <c r="B435" s="77">
        <v>1820</v>
      </c>
      <c r="C435" s="77">
        <v>163</v>
      </c>
      <c r="D435" s="77">
        <v>279</v>
      </c>
      <c r="E435" s="77">
        <v>452</v>
      </c>
      <c r="F435" s="76">
        <v>14</v>
      </c>
      <c r="G435" s="76">
        <v>0</v>
      </c>
      <c r="H435" s="76">
        <v>2</v>
      </c>
      <c r="I435" s="76">
        <v>6</v>
      </c>
    </row>
    <row r="436" spans="1:9" x14ac:dyDescent="0.2">
      <c r="A436" s="84">
        <v>417</v>
      </c>
      <c r="B436" s="77">
        <v>1738</v>
      </c>
      <c r="C436" s="77">
        <v>128</v>
      </c>
      <c r="D436" s="77">
        <v>6</v>
      </c>
      <c r="E436" s="77">
        <v>148</v>
      </c>
      <c r="F436" s="76">
        <v>18</v>
      </c>
      <c r="G436" s="76">
        <v>2</v>
      </c>
      <c r="H436" s="76">
        <v>0</v>
      </c>
      <c r="I436" s="76">
        <v>2</v>
      </c>
    </row>
    <row r="437" spans="1:9" x14ac:dyDescent="0.2">
      <c r="A437" s="84">
        <v>418</v>
      </c>
      <c r="B437" s="77">
        <v>1785</v>
      </c>
      <c r="C437" s="77">
        <v>166</v>
      </c>
      <c r="D437" s="77">
        <v>219</v>
      </c>
      <c r="E437" s="77">
        <v>647</v>
      </c>
      <c r="F437" s="76">
        <v>21</v>
      </c>
      <c r="G437" s="76">
        <v>3</v>
      </c>
      <c r="H437" s="76">
        <v>2</v>
      </c>
      <c r="I437" s="76">
        <v>14</v>
      </c>
    </row>
    <row r="438" spans="1:9" x14ac:dyDescent="0.2">
      <c r="A438" s="84">
        <v>419</v>
      </c>
      <c r="B438" s="77">
        <v>1807</v>
      </c>
      <c r="C438" s="77">
        <v>137</v>
      </c>
      <c r="D438" s="77">
        <v>103</v>
      </c>
      <c r="E438" s="77">
        <v>874</v>
      </c>
      <c r="F438" s="76">
        <v>19</v>
      </c>
      <c r="G438" s="76">
        <v>2</v>
      </c>
      <c r="H438" s="76">
        <v>0</v>
      </c>
      <c r="I438" s="76">
        <v>14</v>
      </c>
    </row>
    <row r="439" spans="1:9" x14ac:dyDescent="0.2">
      <c r="A439" s="84">
        <v>420</v>
      </c>
      <c r="B439" s="77">
        <v>1767</v>
      </c>
      <c r="C439" s="77">
        <v>86</v>
      </c>
      <c r="D439" s="77">
        <v>65</v>
      </c>
      <c r="E439" s="77">
        <v>271</v>
      </c>
      <c r="F439" s="76">
        <v>15</v>
      </c>
      <c r="G439" s="76">
        <v>1</v>
      </c>
      <c r="H439" s="76">
        <v>0</v>
      </c>
      <c r="I439" s="76">
        <v>3</v>
      </c>
    </row>
    <row r="440" spans="1:9" x14ac:dyDescent="0.2">
      <c r="A440" s="84">
        <v>421</v>
      </c>
      <c r="B440" s="77">
        <v>1781</v>
      </c>
      <c r="C440" s="77">
        <v>148</v>
      </c>
      <c r="D440" s="77">
        <v>239</v>
      </c>
      <c r="E440" s="77">
        <v>45</v>
      </c>
      <c r="F440" s="76">
        <v>16</v>
      </c>
      <c r="G440" s="76">
        <v>4</v>
      </c>
      <c r="H440" s="76">
        <v>2</v>
      </c>
      <c r="I440" s="76">
        <v>3</v>
      </c>
    </row>
    <row r="441" spans="1:9" x14ac:dyDescent="0.2">
      <c r="A441" s="84">
        <v>422</v>
      </c>
      <c r="B441" s="77">
        <v>1710</v>
      </c>
      <c r="C441" s="77">
        <v>47</v>
      </c>
      <c r="D441" s="77">
        <v>2</v>
      </c>
      <c r="E441" s="77">
        <v>54</v>
      </c>
      <c r="F441" s="76">
        <v>18</v>
      </c>
      <c r="G441" s="76">
        <v>0</v>
      </c>
      <c r="H441" s="76">
        <v>0</v>
      </c>
      <c r="I441" s="76">
        <v>0</v>
      </c>
    </row>
    <row r="442" spans="1:9" x14ac:dyDescent="0.2">
      <c r="A442" s="84">
        <v>423</v>
      </c>
      <c r="B442" s="77">
        <v>1739</v>
      </c>
      <c r="C442" s="77">
        <v>296</v>
      </c>
      <c r="D442" s="77">
        <v>188</v>
      </c>
      <c r="E442" s="77">
        <v>109</v>
      </c>
      <c r="F442" s="76">
        <v>20</v>
      </c>
      <c r="G442" s="76">
        <v>5</v>
      </c>
      <c r="H442" s="76">
        <v>2</v>
      </c>
      <c r="I442" s="76">
        <v>3</v>
      </c>
    </row>
    <row r="443" spans="1:9" x14ac:dyDescent="0.2">
      <c r="A443" s="84">
        <v>424</v>
      </c>
      <c r="B443" s="77">
        <v>1765</v>
      </c>
      <c r="C443" s="77">
        <v>41</v>
      </c>
      <c r="D443" s="77">
        <v>28</v>
      </c>
      <c r="E443" s="77">
        <v>594</v>
      </c>
      <c r="F443" s="76">
        <v>13</v>
      </c>
      <c r="G443" s="76">
        <v>0</v>
      </c>
      <c r="H443" s="76">
        <v>1</v>
      </c>
      <c r="I443" s="76">
        <v>9</v>
      </c>
    </row>
    <row r="444" spans="1:9" x14ac:dyDescent="0.2">
      <c r="A444" s="84">
        <v>425</v>
      </c>
      <c r="B444" s="77">
        <v>1817</v>
      </c>
      <c r="C444" s="77">
        <v>787</v>
      </c>
      <c r="D444" s="77">
        <v>213</v>
      </c>
      <c r="E444" s="77">
        <v>315</v>
      </c>
      <c r="F444" s="76">
        <v>20</v>
      </c>
      <c r="G444" s="76">
        <v>13</v>
      </c>
      <c r="H444" s="76">
        <v>2</v>
      </c>
      <c r="I444" s="76">
        <v>4</v>
      </c>
    </row>
    <row r="445" spans="1:9" x14ac:dyDescent="0.2">
      <c r="A445" s="84">
        <v>426</v>
      </c>
      <c r="B445" s="77">
        <v>1835</v>
      </c>
      <c r="C445" s="77">
        <v>530</v>
      </c>
      <c r="D445" s="77">
        <v>196</v>
      </c>
      <c r="E445" s="77">
        <v>457</v>
      </c>
      <c r="F445" s="76">
        <v>21</v>
      </c>
      <c r="G445" s="76">
        <v>15</v>
      </c>
      <c r="H445" s="76">
        <v>4</v>
      </c>
      <c r="I445" s="76">
        <v>6</v>
      </c>
    </row>
    <row r="446" spans="1:9" x14ac:dyDescent="0.2">
      <c r="A446" s="84">
        <v>427</v>
      </c>
      <c r="B446" s="77">
        <v>1808</v>
      </c>
      <c r="C446" s="77">
        <v>362</v>
      </c>
      <c r="D446" s="77">
        <v>269</v>
      </c>
      <c r="E446" s="77">
        <v>907</v>
      </c>
      <c r="F446" s="76">
        <v>17</v>
      </c>
      <c r="G446" s="76">
        <v>8</v>
      </c>
      <c r="H446" s="76">
        <v>2</v>
      </c>
      <c r="I446" s="76">
        <v>19</v>
      </c>
    </row>
    <row r="447" spans="1:9" x14ac:dyDescent="0.2">
      <c r="A447" s="84">
        <v>428</v>
      </c>
      <c r="B447" s="77">
        <v>1766</v>
      </c>
      <c r="C447" s="77">
        <v>42</v>
      </c>
      <c r="D447" s="77">
        <v>71</v>
      </c>
      <c r="E447" s="77">
        <v>23</v>
      </c>
      <c r="F447" s="76">
        <v>11</v>
      </c>
      <c r="G447" s="76">
        <v>0</v>
      </c>
      <c r="H447" s="76">
        <v>0</v>
      </c>
      <c r="I447" s="76">
        <v>0</v>
      </c>
    </row>
    <row r="448" spans="1:9" x14ac:dyDescent="0.2">
      <c r="A448" s="84">
        <v>429</v>
      </c>
      <c r="B448" s="77">
        <v>1795</v>
      </c>
      <c r="C448" s="77">
        <v>322</v>
      </c>
      <c r="D448" s="77">
        <v>585</v>
      </c>
      <c r="E448" s="77">
        <v>207</v>
      </c>
      <c r="F448" s="76">
        <v>15</v>
      </c>
      <c r="G448" s="76">
        <v>5</v>
      </c>
      <c r="H448" s="76">
        <v>5</v>
      </c>
      <c r="I448" s="76">
        <v>2</v>
      </c>
    </row>
    <row r="449" spans="1:9" x14ac:dyDescent="0.2">
      <c r="A449" s="84">
        <v>430</v>
      </c>
      <c r="B449" s="77">
        <v>1872</v>
      </c>
      <c r="C449" s="77">
        <v>369</v>
      </c>
      <c r="D449" s="77">
        <v>469</v>
      </c>
      <c r="E449" s="77">
        <v>917</v>
      </c>
      <c r="F449" s="76">
        <v>26</v>
      </c>
      <c r="G449" s="76">
        <v>4</v>
      </c>
      <c r="H449" s="76">
        <v>1</v>
      </c>
      <c r="I449" s="76">
        <v>16</v>
      </c>
    </row>
    <row r="450" spans="1:9" x14ac:dyDescent="0.2">
      <c r="A450" s="84">
        <v>431</v>
      </c>
      <c r="B450" s="77">
        <v>1713</v>
      </c>
      <c r="C450" s="77">
        <v>153</v>
      </c>
      <c r="D450" s="77">
        <v>83</v>
      </c>
      <c r="E450" s="77">
        <v>108</v>
      </c>
      <c r="F450" s="76">
        <v>10</v>
      </c>
      <c r="G450" s="76">
        <v>0</v>
      </c>
      <c r="H450" s="76">
        <v>4</v>
      </c>
      <c r="I450" s="76">
        <v>0</v>
      </c>
    </row>
    <row r="451" spans="1:9" x14ac:dyDescent="0.2">
      <c r="A451" s="84">
        <v>432</v>
      </c>
      <c r="B451" s="77">
        <v>1812</v>
      </c>
      <c r="C451" s="77">
        <v>432</v>
      </c>
      <c r="D451" s="77">
        <v>181</v>
      </c>
      <c r="E451" s="77">
        <v>114</v>
      </c>
      <c r="F451" s="76">
        <v>19</v>
      </c>
      <c r="G451" s="76">
        <v>5</v>
      </c>
      <c r="H451" s="76">
        <v>0</v>
      </c>
      <c r="I451" s="76">
        <v>1</v>
      </c>
    </row>
    <row r="452" spans="1:9" x14ac:dyDescent="0.2">
      <c r="A452" s="84">
        <v>433</v>
      </c>
      <c r="B452" s="77">
        <v>1787</v>
      </c>
      <c r="C452" s="77">
        <v>203</v>
      </c>
      <c r="D452" s="77">
        <v>154</v>
      </c>
      <c r="E452" s="77">
        <v>505</v>
      </c>
      <c r="F452" s="76">
        <v>31</v>
      </c>
      <c r="G452" s="76">
        <v>6</v>
      </c>
      <c r="H452" s="76">
        <v>0</v>
      </c>
      <c r="I452" s="76">
        <v>17</v>
      </c>
    </row>
    <row r="453" spans="1:9" x14ac:dyDescent="0.2">
      <c r="A453" s="84">
        <v>434</v>
      </c>
      <c r="B453" s="77">
        <v>1751</v>
      </c>
      <c r="C453" s="77">
        <v>290</v>
      </c>
      <c r="D453" s="77">
        <v>136</v>
      </c>
      <c r="E453" s="77">
        <v>489</v>
      </c>
      <c r="F453" s="76">
        <v>11</v>
      </c>
      <c r="G453" s="76">
        <v>1</v>
      </c>
      <c r="H453" s="76">
        <v>2</v>
      </c>
      <c r="I453" s="76">
        <v>3</v>
      </c>
    </row>
    <row r="454" spans="1:9" x14ac:dyDescent="0.2">
      <c r="A454" s="84">
        <v>435</v>
      </c>
      <c r="B454" s="77">
        <v>1800</v>
      </c>
      <c r="C454" s="77">
        <v>89</v>
      </c>
      <c r="D454" s="77">
        <v>241</v>
      </c>
      <c r="E454" s="77">
        <v>157</v>
      </c>
      <c r="F454" s="76">
        <v>15</v>
      </c>
      <c r="G454" s="76">
        <v>0</v>
      </c>
      <c r="H454" s="76">
        <v>1</v>
      </c>
      <c r="I454" s="76">
        <v>0</v>
      </c>
    </row>
    <row r="455" spans="1:9" x14ac:dyDescent="0.2">
      <c r="A455" s="84">
        <v>436</v>
      </c>
      <c r="B455" s="77">
        <v>1780</v>
      </c>
      <c r="C455" s="77">
        <v>318</v>
      </c>
      <c r="D455" s="77">
        <v>64</v>
      </c>
      <c r="E455" s="77">
        <v>582</v>
      </c>
      <c r="F455" s="76">
        <v>23</v>
      </c>
      <c r="G455" s="76">
        <v>3</v>
      </c>
      <c r="H455" s="76">
        <v>0</v>
      </c>
      <c r="I455" s="76">
        <v>9</v>
      </c>
    </row>
    <row r="456" spans="1:9" x14ac:dyDescent="0.2">
      <c r="A456" s="84">
        <v>437</v>
      </c>
      <c r="B456" s="77">
        <v>1807</v>
      </c>
      <c r="C456" s="77">
        <v>890</v>
      </c>
      <c r="D456" s="77">
        <v>214</v>
      </c>
      <c r="E456" s="77">
        <v>237</v>
      </c>
      <c r="F456" s="76">
        <v>19</v>
      </c>
      <c r="G456" s="76">
        <v>13</v>
      </c>
      <c r="H456" s="76">
        <v>0</v>
      </c>
      <c r="I456" s="76">
        <v>3</v>
      </c>
    </row>
    <row r="457" spans="1:9" x14ac:dyDescent="0.2">
      <c r="A457" s="84">
        <v>438</v>
      </c>
      <c r="B457" s="77">
        <v>1780</v>
      </c>
      <c r="C457" s="77">
        <v>57</v>
      </c>
      <c r="D457" s="77">
        <v>116</v>
      </c>
      <c r="E457" s="77">
        <v>135</v>
      </c>
      <c r="F457" s="76">
        <v>18</v>
      </c>
      <c r="G457" s="76">
        <v>1</v>
      </c>
      <c r="H457" s="76">
        <v>2</v>
      </c>
      <c r="I457" s="76">
        <v>2</v>
      </c>
    </row>
    <row r="458" spans="1:9" x14ac:dyDescent="0.2">
      <c r="A458" s="84">
        <v>439</v>
      </c>
      <c r="B458" s="77">
        <v>1798</v>
      </c>
      <c r="C458" s="77">
        <v>132</v>
      </c>
      <c r="D458" s="77">
        <v>97</v>
      </c>
      <c r="E458" s="77">
        <v>228</v>
      </c>
      <c r="F458" s="76">
        <v>20</v>
      </c>
      <c r="G458" s="76">
        <v>3</v>
      </c>
      <c r="H458" s="76">
        <v>0</v>
      </c>
      <c r="I458" s="76">
        <v>3</v>
      </c>
    </row>
    <row r="459" spans="1:9" x14ac:dyDescent="0.2">
      <c r="A459" s="84">
        <v>440</v>
      </c>
      <c r="B459" s="77">
        <v>1800</v>
      </c>
      <c r="C459" s="77">
        <v>278</v>
      </c>
      <c r="D459" s="77">
        <v>132</v>
      </c>
      <c r="E459" s="77">
        <v>61</v>
      </c>
      <c r="F459" s="76">
        <v>16</v>
      </c>
      <c r="G459" s="76">
        <v>4</v>
      </c>
      <c r="H459" s="76">
        <v>1</v>
      </c>
      <c r="I459" s="76">
        <v>1</v>
      </c>
    </row>
    <row r="460" spans="1:9" x14ac:dyDescent="0.2">
      <c r="A460" s="84">
        <v>441</v>
      </c>
      <c r="B460" s="77">
        <v>1738</v>
      </c>
      <c r="C460" s="77">
        <v>71</v>
      </c>
      <c r="D460" s="77">
        <v>36</v>
      </c>
      <c r="E460" s="77">
        <v>56</v>
      </c>
      <c r="F460" s="76">
        <v>26</v>
      </c>
      <c r="G460" s="76">
        <v>3</v>
      </c>
      <c r="H460" s="76">
        <v>0</v>
      </c>
      <c r="I460" s="76">
        <v>1</v>
      </c>
    </row>
    <row r="461" spans="1:9" x14ac:dyDescent="0.2">
      <c r="A461" s="84">
        <v>442</v>
      </c>
      <c r="B461" s="77">
        <v>1764</v>
      </c>
      <c r="C461" s="77">
        <v>122</v>
      </c>
      <c r="D461" s="77">
        <v>73</v>
      </c>
      <c r="E461" s="77">
        <v>589</v>
      </c>
      <c r="F461" s="76">
        <v>15</v>
      </c>
      <c r="G461" s="76">
        <v>1</v>
      </c>
      <c r="H461" s="76">
        <v>2</v>
      </c>
      <c r="I461" s="76">
        <v>7</v>
      </c>
    </row>
    <row r="462" spans="1:9" x14ac:dyDescent="0.2">
      <c r="A462" s="84">
        <v>443</v>
      </c>
      <c r="B462" s="77">
        <v>1836</v>
      </c>
      <c r="C462" s="77">
        <v>613</v>
      </c>
      <c r="D462" s="77">
        <v>959</v>
      </c>
      <c r="E462" s="77">
        <v>1059</v>
      </c>
      <c r="F462" s="76">
        <v>20</v>
      </c>
      <c r="G462" s="76">
        <v>7</v>
      </c>
      <c r="H462" s="76">
        <v>9</v>
      </c>
      <c r="I462" s="76">
        <v>16</v>
      </c>
    </row>
    <row r="463" spans="1:9" x14ac:dyDescent="0.2">
      <c r="A463" s="84">
        <v>444</v>
      </c>
      <c r="B463" s="77">
        <v>1713</v>
      </c>
      <c r="C463" s="77">
        <v>11</v>
      </c>
      <c r="D463" s="77">
        <v>30</v>
      </c>
      <c r="E463" s="77">
        <v>359</v>
      </c>
      <c r="F463" s="76">
        <v>14</v>
      </c>
      <c r="G463" s="76">
        <v>0</v>
      </c>
      <c r="H463" s="76">
        <v>0</v>
      </c>
      <c r="I463" s="76">
        <v>3</v>
      </c>
    </row>
    <row r="464" spans="1:9" x14ac:dyDescent="0.2">
      <c r="A464" s="84">
        <v>445</v>
      </c>
      <c r="B464" s="77">
        <v>1839</v>
      </c>
      <c r="C464" s="77">
        <v>1128</v>
      </c>
      <c r="D464" s="77">
        <v>187</v>
      </c>
      <c r="E464" s="77">
        <v>1583</v>
      </c>
      <c r="F464" s="76">
        <v>24</v>
      </c>
      <c r="G464" s="76">
        <v>12</v>
      </c>
      <c r="H464" s="76">
        <v>2</v>
      </c>
      <c r="I464" s="76">
        <v>33</v>
      </c>
    </row>
    <row r="465" spans="1:9" x14ac:dyDescent="0.2">
      <c r="A465" s="84">
        <v>446</v>
      </c>
      <c r="B465" s="77">
        <v>1807</v>
      </c>
      <c r="C465" s="77">
        <v>445</v>
      </c>
      <c r="D465" s="77">
        <v>415</v>
      </c>
      <c r="E465" s="77">
        <v>542</v>
      </c>
      <c r="F465" s="76">
        <v>15</v>
      </c>
      <c r="G465" s="76">
        <v>3</v>
      </c>
      <c r="H465" s="76">
        <v>5</v>
      </c>
      <c r="I465" s="76">
        <v>10</v>
      </c>
    </row>
    <row r="466" spans="1:9" x14ac:dyDescent="0.2">
      <c r="A466" s="84">
        <v>447</v>
      </c>
      <c r="B466" s="77">
        <v>1831</v>
      </c>
      <c r="C466" s="77">
        <v>336</v>
      </c>
      <c r="D466" s="77">
        <v>584</v>
      </c>
      <c r="E466" s="77">
        <v>621</v>
      </c>
      <c r="F466" s="76">
        <v>15</v>
      </c>
      <c r="G466" s="76">
        <v>4</v>
      </c>
      <c r="H466" s="76">
        <v>9</v>
      </c>
      <c r="I466" s="76">
        <v>9</v>
      </c>
    </row>
    <row r="467" spans="1:9" x14ac:dyDescent="0.2">
      <c r="A467" s="84">
        <v>448</v>
      </c>
      <c r="B467" s="77">
        <v>1856</v>
      </c>
      <c r="C467" s="77">
        <v>1014</v>
      </c>
      <c r="D467" s="77">
        <v>351</v>
      </c>
      <c r="E467" s="77">
        <v>1169</v>
      </c>
      <c r="F467" s="76">
        <v>15</v>
      </c>
      <c r="G467" s="76">
        <v>9</v>
      </c>
      <c r="H467" s="76">
        <v>3</v>
      </c>
      <c r="I467" s="76">
        <v>16</v>
      </c>
    </row>
    <row r="468" spans="1:9" x14ac:dyDescent="0.2">
      <c r="A468" s="84">
        <v>449</v>
      </c>
      <c r="B468" s="77">
        <v>1817</v>
      </c>
      <c r="C468" s="77">
        <v>251</v>
      </c>
      <c r="D468" s="77">
        <v>135</v>
      </c>
      <c r="E468" s="77">
        <v>531</v>
      </c>
      <c r="F468" s="76">
        <v>22</v>
      </c>
      <c r="G468" s="76">
        <v>5</v>
      </c>
      <c r="H468" s="76">
        <v>1</v>
      </c>
      <c r="I468" s="76">
        <v>18</v>
      </c>
    </row>
    <row r="469" spans="1:9" x14ac:dyDescent="0.2">
      <c r="A469" s="84">
        <v>450</v>
      </c>
      <c r="B469" s="77">
        <v>1744</v>
      </c>
      <c r="C469" s="77">
        <v>41</v>
      </c>
      <c r="D469" s="77">
        <v>22</v>
      </c>
      <c r="E469" s="77">
        <v>26</v>
      </c>
      <c r="F469" s="76">
        <v>22</v>
      </c>
      <c r="G469" s="76">
        <v>0</v>
      </c>
      <c r="H469" s="76">
        <v>0</v>
      </c>
      <c r="I469" s="76">
        <v>1</v>
      </c>
    </row>
    <row r="470" spans="1:9" x14ac:dyDescent="0.2">
      <c r="A470" s="84">
        <v>451</v>
      </c>
      <c r="B470" s="77">
        <v>1757</v>
      </c>
      <c r="C470" s="77">
        <v>282</v>
      </c>
      <c r="D470" s="77">
        <v>28</v>
      </c>
      <c r="E470" s="77">
        <v>98</v>
      </c>
      <c r="F470" s="76">
        <v>20</v>
      </c>
      <c r="G470" s="76">
        <v>6</v>
      </c>
      <c r="H470" s="76">
        <v>0</v>
      </c>
      <c r="I470" s="76">
        <v>2</v>
      </c>
    </row>
    <row r="471" spans="1:9" x14ac:dyDescent="0.2">
      <c r="A471" s="84">
        <v>452</v>
      </c>
      <c r="B471" s="77">
        <v>1821</v>
      </c>
      <c r="C471" s="77">
        <v>423</v>
      </c>
      <c r="D471" s="77">
        <v>409</v>
      </c>
      <c r="E471" s="77">
        <v>1160</v>
      </c>
      <c r="F471" s="76">
        <v>18</v>
      </c>
      <c r="G471" s="76">
        <v>5</v>
      </c>
      <c r="H471" s="76">
        <v>4</v>
      </c>
      <c r="I471" s="76">
        <v>15</v>
      </c>
    </row>
    <row r="472" spans="1:9" x14ac:dyDescent="0.2">
      <c r="A472" s="84">
        <v>453</v>
      </c>
      <c r="B472" s="77">
        <v>1852</v>
      </c>
      <c r="C472" s="77">
        <v>960</v>
      </c>
      <c r="D472" s="77">
        <v>559</v>
      </c>
      <c r="E472" s="77">
        <v>109</v>
      </c>
      <c r="F472" s="76">
        <v>23</v>
      </c>
      <c r="G472" s="76">
        <v>12</v>
      </c>
      <c r="H472" s="76">
        <v>5</v>
      </c>
      <c r="I472" s="76">
        <v>2</v>
      </c>
    </row>
    <row r="473" spans="1:9" x14ac:dyDescent="0.2">
      <c r="A473" s="84">
        <v>454</v>
      </c>
      <c r="B473" s="77">
        <v>1738</v>
      </c>
      <c r="C473" s="77">
        <v>253</v>
      </c>
      <c r="D473" s="77">
        <v>83</v>
      </c>
      <c r="E473" s="77">
        <v>603</v>
      </c>
      <c r="F473" s="76">
        <v>17</v>
      </c>
      <c r="G473" s="76">
        <v>3</v>
      </c>
      <c r="H473" s="76">
        <v>1</v>
      </c>
      <c r="I473" s="76">
        <v>10</v>
      </c>
    </row>
    <row r="474" spans="1:9" x14ac:dyDescent="0.2">
      <c r="A474" s="84">
        <v>455</v>
      </c>
      <c r="B474" s="77">
        <v>1805</v>
      </c>
      <c r="C474" s="77">
        <v>156</v>
      </c>
      <c r="D474" s="77">
        <v>156</v>
      </c>
      <c r="E474" s="77">
        <v>147</v>
      </c>
      <c r="F474" s="76">
        <v>20</v>
      </c>
      <c r="G474" s="76">
        <v>3</v>
      </c>
      <c r="H474" s="76">
        <v>4</v>
      </c>
      <c r="I474" s="76">
        <v>1</v>
      </c>
    </row>
    <row r="475" spans="1:9" x14ac:dyDescent="0.2">
      <c r="A475" s="84">
        <v>456</v>
      </c>
      <c r="B475" s="77">
        <v>1804</v>
      </c>
      <c r="C475" s="77">
        <v>323</v>
      </c>
      <c r="D475" s="77">
        <v>92</v>
      </c>
      <c r="E475" s="77">
        <v>99</v>
      </c>
      <c r="F475" s="76">
        <v>19</v>
      </c>
      <c r="G475" s="76">
        <v>5</v>
      </c>
      <c r="H475" s="76">
        <v>1</v>
      </c>
      <c r="I475" s="76">
        <v>2</v>
      </c>
    </row>
    <row r="476" spans="1:9" x14ac:dyDescent="0.2">
      <c r="A476" s="84">
        <v>457</v>
      </c>
      <c r="B476" s="77">
        <v>1828</v>
      </c>
      <c r="C476" s="77">
        <v>736</v>
      </c>
      <c r="D476" s="77">
        <v>200</v>
      </c>
      <c r="E476" s="77">
        <v>1733</v>
      </c>
      <c r="F476" s="76">
        <v>20</v>
      </c>
      <c r="G476" s="76">
        <v>7</v>
      </c>
      <c r="H476" s="76">
        <v>0</v>
      </c>
      <c r="I476" s="76">
        <v>34</v>
      </c>
    </row>
    <row r="477" spans="1:9" x14ac:dyDescent="0.2">
      <c r="A477" s="84">
        <v>458</v>
      </c>
      <c r="B477" s="77">
        <v>1785</v>
      </c>
      <c r="C477" s="77">
        <v>519</v>
      </c>
      <c r="D477" s="77">
        <v>319</v>
      </c>
      <c r="E477" s="77">
        <v>259</v>
      </c>
      <c r="F477" s="76">
        <v>19</v>
      </c>
      <c r="G477" s="76">
        <v>9</v>
      </c>
      <c r="H477" s="76">
        <v>1</v>
      </c>
      <c r="I477" s="76">
        <v>5</v>
      </c>
    </row>
    <row r="478" spans="1:9" x14ac:dyDescent="0.2">
      <c r="A478" s="84">
        <v>459</v>
      </c>
      <c r="B478" s="77">
        <v>1761</v>
      </c>
      <c r="C478" s="77">
        <v>201</v>
      </c>
      <c r="D478" s="77">
        <v>47</v>
      </c>
      <c r="E478" s="77">
        <v>180</v>
      </c>
      <c r="F478" s="76">
        <v>12</v>
      </c>
      <c r="G478" s="76">
        <v>0</v>
      </c>
      <c r="H478" s="76">
        <v>1</v>
      </c>
      <c r="I478" s="76">
        <v>4</v>
      </c>
    </row>
    <row r="479" spans="1:9" x14ac:dyDescent="0.2">
      <c r="A479" s="84">
        <v>460</v>
      </c>
      <c r="B479" s="77">
        <v>1876</v>
      </c>
      <c r="C479" s="77">
        <v>792</v>
      </c>
      <c r="D479" s="77">
        <v>322</v>
      </c>
      <c r="E479" s="77">
        <v>1041</v>
      </c>
      <c r="F479" s="76">
        <v>23</v>
      </c>
      <c r="G479" s="76">
        <v>9</v>
      </c>
      <c r="H479" s="76">
        <v>1</v>
      </c>
      <c r="I479" s="76">
        <v>18</v>
      </c>
    </row>
    <row r="480" spans="1:9" x14ac:dyDescent="0.2">
      <c r="A480" s="84">
        <v>461</v>
      </c>
      <c r="B480" s="77">
        <v>1772</v>
      </c>
      <c r="C480" s="77">
        <v>405</v>
      </c>
      <c r="D480" s="77">
        <v>154</v>
      </c>
      <c r="E480" s="77">
        <v>255</v>
      </c>
      <c r="F480" s="76">
        <v>13</v>
      </c>
      <c r="G480" s="76">
        <v>3</v>
      </c>
      <c r="H480" s="76">
        <v>1</v>
      </c>
      <c r="I480" s="76">
        <v>2</v>
      </c>
    </row>
    <row r="481" spans="1:9" x14ac:dyDescent="0.2">
      <c r="A481" s="84">
        <v>462</v>
      </c>
      <c r="B481" s="77">
        <v>1875</v>
      </c>
      <c r="C481" s="77">
        <v>715</v>
      </c>
      <c r="D481" s="77">
        <v>1035</v>
      </c>
      <c r="E481" s="77">
        <v>872</v>
      </c>
      <c r="F481" s="76">
        <v>17</v>
      </c>
      <c r="G481" s="76">
        <v>7</v>
      </c>
      <c r="H481" s="76">
        <v>10</v>
      </c>
      <c r="I481" s="76">
        <v>13</v>
      </c>
    </row>
    <row r="482" spans="1:9" x14ac:dyDescent="0.2">
      <c r="A482" s="84">
        <v>463</v>
      </c>
      <c r="B482" s="77">
        <v>1789</v>
      </c>
      <c r="C482" s="77">
        <v>299</v>
      </c>
      <c r="D482" s="77">
        <v>96</v>
      </c>
      <c r="E482" s="77">
        <v>363</v>
      </c>
      <c r="F482" s="76">
        <v>13</v>
      </c>
      <c r="G482" s="76">
        <v>3</v>
      </c>
      <c r="H482" s="76">
        <v>1</v>
      </c>
      <c r="I482" s="76">
        <v>3</v>
      </c>
    </row>
    <row r="483" spans="1:9" x14ac:dyDescent="0.2">
      <c r="A483" s="84">
        <v>464</v>
      </c>
      <c r="B483" s="77">
        <v>1795</v>
      </c>
      <c r="C483" s="77">
        <v>50</v>
      </c>
      <c r="D483" s="77">
        <v>197</v>
      </c>
      <c r="E483" s="77">
        <v>28</v>
      </c>
      <c r="F483" s="76">
        <v>22</v>
      </c>
      <c r="G483" s="76">
        <v>0</v>
      </c>
      <c r="H483" s="76">
        <v>1</v>
      </c>
      <c r="I483" s="76">
        <v>1</v>
      </c>
    </row>
    <row r="484" spans="1:9" x14ac:dyDescent="0.2">
      <c r="A484" s="84">
        <v>465</v>
      </c>
      <c r="B484" s="77">
        <v>1772</v>
      </c>
      <c r="C484" s="77">
        <v>53</v>
      </c>
      <c r="D484" s="77">
        <v>16</v>
      </c>
      <c r="E484" s="77">
        <v>190</v>
      </c>
      <c r="F484" s="76">
        <v>13</v>
      </c>
      <c r="G484" s="76">
        <v>1</v>
      </c>
      <c r="H484" s="76">
        <v>0</v>
      </c>
      <c r="I484" s="76">
        <v>3</v>
      </c>
    </row>
    <row r="485" spans="1:9" x14ac:dyDescent="0.2">
      <c r="A485" s="84">
        <v>466</v>
      </c>
      <c r="B485" s="77">
        <v>1676</v>
      </c>
      <c r="C485" s="77">
        <v>40</v>
      </c>
      <c r="D485" s="77">
        <v>1</v>
      </c>
      <c r="E485" s="77">
        <v>120</v>
      </c>
      <c r="F485" s="76">
        <v>22</v>
      </c>
      <c r="G485" s="76">
        <v>1</v>
      </c>
      <c r="H485" s="76">
        <v>0</v>
      </c>
      <c r="I485" s="76">
        <v>3</v>
      </c>
    </row>
    <row r="486" spans="1:9" x14ac:dyDescent="0.2">
      <c r="A486" s="84">
        <v>467</v>
      </c>
      <c r="B486" s="77">
        <v>1773</v>
      </c>
      <c r="C486" s="77">
        <v>199</v>
      </c>
      <c r="D486" s="77">
        <v>377</v>
      </c>
      <c r="E486" s="77">
        <v>429</v>
      </c>
      <c r="F486" s="76">
        <v>16</v>
      </c>
      <c r="G486" s="76">
        <v>2</v>
      </c>
      <c r="H486" s="76">
        <v>3</v>
      </c>
      <c r="I486" s="76">
        <v>12</v>
      </c>
    </row>
    <row r="487" spans="1:9" x14ac:dyDescent="0.2">
      <c r="A487" s="84">
        <v>468</v>
      </c>
      <c r="B487" s="77">
        <v>1808</v>
      </c>
      <c r="C487" s="77">
        <v>187</v>
      </c>
      <c r="D487" s="77">
        <v>191</v>
      </c>
      <c r="E487" s="77">
        <v>74</v>
      </c>
      <c r="F487" s="76">
        <v>24</v>
      </c>
      <c r="G487" s="76">
        <v>3</v>
      </c>
      <c r="H487" s="76">
        <v>1</v>
      </c>
      <c r="I487" s="76">
        <v>1</v>
      </c>
    </row>
    <row r="488" spans="1:9" x14ac:dyDescent="0.2">
      <c r="A488" s="84">
        <v>469</v>
      </c>
      <c r="B488" s="77">
        <v>1760</v>
      </c>
      <c r="C488" s="77">
        <v>160</v>
      </c>
      <c r="D488" s="77">
        <v>111</v>
      </c>
      <c r="E488" s="77">
        <v>461</v>
      </c>
      <c r="F488" s="76">
        <v>15</v>
      </c>
      <c r="G488" s="76">
        <v>2</v>
      </c>
      <c r="H488" s="76">
        <v>1</v>
      </c>
      <c r="I488" s="76">
        <v>3</v>
      </c>
    </row>
    <row r="489" spans="1:9" x14ac:dyDescent="0.2">
      <c r="A489" s="84">
        <v>470</v>
      </c>
      <c r="B489" s="77">
        <v>1798</v>
      </c>
      <c r="C489" s="77">
        <v>153</v>
      </c>
      <c r="D489" s="77">
        <v>26</v>
      </c>
      <c r="E489" s="77">
        <v>247</v>
      </c>
      <c r="F489" s="76">
        <v>27</v>
      </c>
      <c r="G489" s="76">
        <v>7</v>
      </c>
      <c r="H489" s="76">
        <v>0</v>
      </c>
      <c r="I489" s="76">
        <v>5</v>
      </c>
    </row>
    <row r="490" spans="1:9" x14ac:dyDescent="0.2">
      <c r="A490" s="84">
        <v>471</v>
      </c>
      <c r="B490" s="77">
        <v>1812</v>
      </c>
      <c r="C490" s="77">
        <v>178</v>
      </c>
      <c r="D490" s="77">
        <v>91</v>
      </c>
      <c r="E490" s="77">
        <v>581</v>
      </c>
      <c r="F490" s="76">
        <v>17</v>
      </c>
      <c r="G490" s="76">
        <v>1</v>
      </c>
      <c r="H490" s="76">
        <v>0</v>
      </c>
      <c r="I490" s="76">
        <v>8</v>
      </c>
    </row>
    <row r="491" spans="1:9" x14ac:dyDescent="0.2">
      <c r="A491" s="84">
        <v>472</v>
      </c>
      <c r="B491" s="77">
        <v>1819</v>
      </c>
      <c r="C491" s="77">
        <v>852</v>
      </c>
      <c r="D491" s="77">
        <v>135</v>
      </c>
      <c r="E491" s="77">
        <v>408</v>
      </c>
      <c r="F491" s="76">
        <v>9</v>
      </c>
      <c r="G491" s="76">
        <v>9</v>
      </c>
      <c r="H491" s="76">
        <v>3</v>
      </c>
      <c r="I491" s="76">
        <v>2</v>
      </c>
    </row>
    <row r="492" spans="1:9" x14ac:dyDescent="0.2">
      <c r="A492" s="84">
        <v>473</v>
      </c>
      <c r="B492" s="77">
        <v>1769</v>
      </c>
      <c r="C492" s="77">
        <v>148</v>
      </c>
      <c r="D492" s="77">
        <v>74</v>
      </c>
      <c r="E492" s="77">
        <v>74</v>
      </c>
      <c r="F492" s="76">
        <v>22</v>
      </c>
      <c r="G492" s="76">
        <v>2</v>
      </c>
      <c r="H492" s="76">
        <v>1</v>
      </c>
      <c r="I492" s="76">
        <v>2</v>
      </c>
    </row>
    <row r="493" spans="1:9" x14ac:dyDescent="0.2">
      <c r="A493" s="84">
        <v>474</v>
      </c>
      <c r="B493" s="77">
        <v>1769</v>
      </c>
      <c r="C493" s="77">
        <v>560</v>
      </c>
      <c r="D493" s="77">
        <v>131</v>
      </c>
      <c r="E493" s="77">
        <v>540</v>
      </c>
      <c r="F493" s="76">
        <v>21</v>
      </c>
      <c r="G493" s="76">
        <v>3</v>
      </c>
      <c r="H493" s="76">
        <v>0</v>
      </c>
      <c r="I493" s="76">
        <v>11</v>
      </c>
    </row>
    <row r="494" spans="1:9" x14ac:dyDescent="0.2">
      <c r="A494" s="84">
        <v>475</v>
      </c>
      <c r="B494" s="77">
        <v>1817</v>
      </c>
      <c r="C494" s="77">
        <v>337</v>
      </c>
      <c r="D494" s="77">
        <v>87</v>
      </c>
      <c r="E494" s="77">
        <v>21</v>
      </c>
      <c r="F494" s="76">
        <v>20</v>
      </c>
      <c r="G494" s="76">
        <v>3</v>
      </c>
      <c r="H494" s="76">
        <v>1</v>
      </c>
      <c r="I494" s="76">
        <v>0</v>
      </c>
    </row>
    <row r="495" spans="1:9" x14ac:dyDescent="0.2">
      <c r="A495" s="84">
        <v>476</v>
      </c>
      <c r="B495" s="77">
        <v>1717</v>
      </c>
      <c r="C495" s="77">
        <v>12</v>
      </c>
      <c r="D495" s="77">
        <v>80</v>
      </c>
      <c r="E495" s="77">
        <v>14</v>
      </c>
      <c r="F495" s="76">
        <v>18</v>
      </c>
      <c r="G495" s="76">
        <v>0</v>
      </c>
      <c r="H495" s="76">
        <v>2</v>
      </c>
      <c r="I495" s="76">
        <v>0</v>
      </c>
    </row>
    <row r="496" spans="1:9" x14ac:dyDescent="0.2">
      <c r="A496" s="84">
        <v>477</v>
      </c>
      <c r="B496" s="77">
        <v>1760</v>
      </c>
      <c r="C496" s="77">
        <v>56</v>
      </c>
      <c r="D496" s="77">
        <v>63</v>
      </c>
      <c r="E496" s="77">
        <v>170</v>
      </c>
      <c r="F496" s="76">
        <v>20</v>
      </c>
      <c r="G496" s="76">
        <v>2</v>
      </c>
      <c r="H496" s="76">
        <v>0</v>
      </c>
      <c r="I496" s="76">
        <v>2</v>
      </c>
    </row>
    <row r="497" spans="1:9" x14ac:dyDescent="0.2">
      <c r="A497" s="84">
        <v>478</v>
      </c>
      <c r="B497" s="77">
        <v>1763</v>
      </c>
      <c r="C497" s="77">
        <v>88</v>
      </c>
      <c r="D497" s="77">
        <v>318</v>
      </c>
      <c r="E497" s="77">
        <v>689</v>
      </c>
      <c r="F497" s="76">
        <v>15</v>
      </c>
      <c r="G497" s="76">
        <v>0</v>
      </c>
      <c r="H497" s="76">
        <v>1</v>
      </c>
      <c r="I497" s="76">
        <v>9</v>
      </c>
    </row>
    <row r="498" spans="1:9" x14ac:dyDescent="0.2">
      <c r="A498" s="84">
        <v>479</v>
      </c>
      <c r="B498" s="77">
        <v>1775</v>
      </c>
      <c r="C498" s="77">
        <v>558</v>
      </c>
      <c r="D498" s="77">
        <v>169</v>
      </c>
      <c r="E498" s="77">
        <v>409</v>
      </c>
      <c r="F498" s="76">
        <v>16</v>
      </c>
      <c r="G498" s="76">
        <v>1</v>
      </c>
      <c r="H498" s="76">
        <v>2</v>
      </c>
      <c r="I498" s="76">
        <v>9</v>
      </c>
    </row>
    <row r="499" spans="1:9" x14ac:dyDescent="0.2">
      <c r="A499" s="84">
        <v>480</v>
      </c>
      <c r="B499" s="77">
        <v>1783</v>
      </c>
      <c r="C499" s="77">
        <v>267</v>
      </c>
      <c r="D499" s="77">
        <v>41</v>
      </c>
      <c r="E499" s="77">
        <v>509</v>
      </c>
      <c r="F499" s="76">
        <v>8</v>
      </c>
      <c r="G499" s="76">
        <v>0</v>
      </c>
      <c r="H499" s="76">
        <v>1</v>
      </c>
      <c r="I499" s="76">
        <v>1</v>
      </c>
    </row>
    <row r="500" spans="1:9" x14ac:dyDescent="0.2">
      <c r="A500" s="84">
        <v>481</v>
      </c>
      <c r="B500" s="77">
        <v>1801</v>
      </c>
      <c r="C500" s="77">
        <v>290</v>
      </c>
      <c r="D500" s="77">
        <v>113</v>
      </c>
      <c r="E500" s="77">
        <v>362</v>
      </c>
      <c r="F500" s="76">
        <v>10</v>
      </c>
      <c r="G500" s="76">
        <v>1</v>
      </c>
      <c r="H500" s="76">
        <v>1</v>
      </c>
      <c r="I500" s="76">
        <v>2</v>
      </c>
    </row>
    <row r="501" spans="1:9" x14ac:dyDescent="0.2">
      <c r="A501" s="84">
        <v>482</v>
      </c>
      <c r="B501" s="77">
        <v>1716</v>
      </c>
      <c r="C501" s="77">
        <v>82</v>
      </c>
      <c r="D501" s="77">
        <v>18</v>
      </c>
      <c r="E501" s="77">
        <v>97</v>
      </c>
      <c r="F501" s="76">
        <v>14</v>
      </c>
      <c r="G501" s="76">
        <v>1</v>
      </c>
      <c r="H501" s="76">
        <v>0</v>
      </c>
      <c r="I501" s="76">
        <v>0</v>
      </c>
    </row>
    <row r="502" spans="1:9" x14ac:dyDescent="0.2">
      <c r="A502" s="84">
        <v>483</v>
      </c>
      <c r="B502" s="77">
        <v>1858</v>
      </c>
      <c r="C502" s="77">
        <v>196</v>
      </c>
      <c r="D502" s="77">
        <v>386</v>
      </c>
      <c r="E502" s="77">
        <v>1516</v>
      </c>
      <c r="F502" s="76">
        <v>17</v>
      </c>
      <c r="G502" s="76">
        <v>1</v>
      </c>
      <c r="H502" s="76">
        <v>6</v>
      </c>
      <c r="I502" s="76">
        <v>20</v>
      </c>
    </row>
    <row r="503" spans="1:9" x14ac:dyDescent="0.2">
      <c r="A503" s="84">
        <v>484</v>
      </c>
      <c r="B503" s="77">
        <v>1778</v>
      </c>
      <c r="C503" s="77">
        <v>516</v>
      </c>
      <c r="D503" s="77">
        <v>65</v>
      </c>
      <c r="E503" s="77">
        <v>1228</v>
      </c>
      <c r="F503" s="76">
        <v>24</v>
      </c>
      <c r="G503" s="76">
        <v>11</v>
      </c>
      <c r="H503" s="76">
        <v>1</v>
      </c>
      <c r="I503" s="76">
        <v>19</v>
      </c>
    </row>
    <row r="504" spans="1:9" x14ac:dyDescent="0.2">
      <c r="A504" s="84">
        <v>485</v>
      </c>
      <c r="B504" s="77">
        <v>1803</v>
      </c>
      <c r="C504" s="77">
        <v>219</v>
      </c>
      <c r="D504" s="77">
        <v>248</v>
      </c>
      <c r="E504" s="77">
        <v>305</v>
      </c>
      <c r="F504" s="76">
        <v>19</v>
      </c>
      <c r="G504" s="76">
        <v>2</v>
      </c>
      <c r="H504" s="76">
        <v>4</v>
      </c>
      <c r="I504" s="76">
        <v>7</v>
      </c>
    </row>
    <row r="505" spans="1:9" x14ac:dyDescent="0.2">
      <c r="A505" s="84">
        <v>486</v>
      </c>
      <c r="B505" s="77">
        <v>1715</v>
      </c>
      <c r="C505" s="77">
        <v>186</v>
      </c>
      <c r="D505" s="77">
        <v>30</v>
      </c>
      <c r="E505" s="77">
        <v>92</v>
      </c>
      <c r="F505" s="76">
        <v>22</v>
      </c>
      <c r="G505" s="76">
        <v>1</v>
      </c>
      <c r="H505" s="76">
        <v>0</v>
      </c>
      <c r="I505" s="76">
        <v>2</v>
      </c>
    </row>
    <row r="506" spans="1:9" x14ac:dyDescent="0.2">
      <c r="A506" s="84">
        <v>487</v>
      </c>
      <c r="B506" s="77">
        <v>1805</v>
      </c>
      <c r="C506" s="77">
        <v>346</v>
      </c>
      <c r="D506" s="77">
        <v>188</v>
      </c>
      <c r="E506" s="77">
        <v>573</v>
      </c>
      <c r="F506" s="76">
        <v>18</v>
      </c>
      <c r="G506" s="76">
        <v>5</v>
      </c>
      <c r="H506" s="76">
        <v>1</v>
      </c>
      <c r="I506" s="76">
        <v>10</v>
      </c>
    </row>
    <row r="507" spans="1:9" x14ac:dyDescent="0.2">
      <c r="A507" s="84">
        <v>488</v>
      </c>
      <c r="B507" s="77">
        <v>1797</v>
      </c>
      <c r="C507" s="77">
        <v>280</v>
      </c>
      <c r="D507" s="77">
        <v>313</v>
      </c>
      <c r="E507" s="77">
        <v>100</v>
      </c>
      <c r="F507" s="76">
        <v>22</v>
      </c>
      <c r="G507" s="76">
        <v>5</v>
      </c>
      <c r="H507" s="76">
        <v>2</v>
      </c>
      <c r="I507" s="76">
        <v>3</v>
      </c>
    </row>
    <row r="508" spans="1:9" x14ac:dyDescent="0.2">
      <c r="A508" s="84">
        <v>489</v>
      </c>
      <c r="B508" s="77">
        <v>1814</v>
      </c>
      <c r="C508" s="77">
        <v>1397</v>
      </c>
      <c r="D508" s="77">
        <v>274</v>
      </c>
      <c r="E508" s="77">
        <v>180</v>
      </c>
      <c r="F508" s="76">
        <v>27</v>
      </c>
      <c r="G508" s="76">
        <v>19</v>
      </c>
      <c r="H508" s="76">
        <v>1</v>
      </c>
      <c r="I508" s="76">
        <v>8</v>
      </c>
    </row>
    <row r="509" spans="1:9" x14ac:dyDescent="0.2">
      <c r="A509" s="84">
        <v>490</v>
      </c>
      <c r="B509" s="77">
        <v>1806</v>
      </c>
      <c r="C509" s="77">
        <v>1062</v>
      </c>
      <c r="D509" s="77">
        <v>264</v>
      </c>
      <c r="E509" s="77">
        <v>814</v>
      </c>
      <c r="F509" s="76">
        <v>16</v>
      </c>
      <c r="G509" s="76">
        <v>9</v>
      </c>
      <c r="H509" s="76">
        <v>1</v>
      </c>
      <c r="I509" s="76">
        <v>15</v>
      </c>
    </row>
    <row r="510" spans="1:9" x14ac:dyDescent="0.2">
      <c r="A510" s="84">
        <v>491</v>
      </c>
      <c r="B510" s="77">
        <v>1786</v>
      </c>
      <c r="C510" s="77">
        <v>115</v>
      </c>
      <c r="D510" s="77">
        <v>93</v>
      </c>
      <c r="E510" s="77">
        <v>445</v>
      </c>
      <c r="F510" s="76">
        <v>24</v>
      </c>
      <c r="G510" s="76">
        <v>3</v>
      </c>
      <c r="H510" s="76">
        <v>2</v>
      </c>
      <c r="I510" s="76">
        <v>9</v>
      </c>
    </row>
    <row r="511" spans="1:9" x14ac:dyDescent="0.2">
      <c r="A511" s="84">
        <v>492</v>
      </c>
      <c r="B511" s="77">
        <v>1828</v>
      </c>
      <c r="C511" s="77">
        <v>180</v>
      </c>
      <c r="D511" s="77">
        <v>358</v>
      </c>
      <c r="E511" s="77">
        <v>970</v>
      </c>
      <c r="F511" s="76">
        <v>17</v>
      </c>
      <c r="G511" s="76">
        <v>0</v>
      </c>
      <c r="H511" s="76">
        <v>2</v>
      </c>
      <c r="I511" s="76">
        <v>17</v>
      </c>
    </row>
    <row r="512" spans="1:9" x14ac:dyDescent="0.2">
      <c r="A512" s="84">
        <v>493</v>
      </c>
      <c r="B512" s="77">
        <v>1744</v>
      </c>
      <c r="C512" s="77">
        <v>42</v>
      </c>
      <c r="D512" s="77">
        <v>9</v>
      </c>
      <c r="E512" s="77">
        <v>515</v>
      </c>
      <c r="F512" s="76">
        <v>13</v>
      </c>
      <c r="G512" s="76">
        <v>1</v>
      </c>
      <c r="H512" s="76">
        <v>0</v>
      </c>
      <c r="I512" s="76">
        <v>4</v>
      </c>
    </row>
    <row r="513" spans="1:9" x14ac:dyDescent="0.2">
      <c r="A513" s="84">
        <v>494</v>
      </c>
      <c r="B513" s="77">
        <v>1784</v>
      </c>
      <c r="C513" s="77">
        <v>117</v>
      </c>
      <c r="D513" s="77">
        <v>63</v>
      </c>
      <c r="E513" s="77">
        <v>630</v>
      </c>
      <c r="F513" s="76">
        <v>25</v>
      </c>
      <c r="G513" s="76">
        <v>2</v>
      </c>
      <c r="H513" s="76">
        <v>0</v>
      </c>
      <c r="I513" s="76">
        <v>17</v>
      </c>
    </row>
    <row r="514" spans="1:9" x14ac:dyDescent="0.2">
      <c r="A514" s="84">
        <v>495</v>
      </c>
      <c r="B514" s="77">
        <v>1857</v>
      </c>
      <c r="C514" s="77">
        <v>1266</v>
      </c>
      <c r="D514" s="77">
        <v>844</v>
      </c>
      <c r="E514" s="77">
        <v>916</v>
      </c>
      <c r="F514" s="76">
        <v>12</v>
      </c>
      <c r="G514" s="76">
        <v>15</v>
      </c>
      <c r="H514" s="76">
        <v>8</v>
      </c>
      <c r="I514" s="76">
        <v>8</v>
      </c>
    </row>
    <row r="515" spans="1:9" x14ac:dyDescent="0.2">
      <c r="A515" s="84">
        <v>496</v>
      </c>
      <c r="B515" s="77">
        <v>1684</v>
      </c>
      <c r="C515" s="77">
        <v>13</v>
      </c>
      <c r="D515" s="77">
        <v>28</v>
      </c>
      <c r="E515" s="77">
        <v>88</v>
      </c>
      <c r="F515" s="76">
        <v>14</v>
      </c>
      <c r="G515" s="76">
        <v>0</v>
      </c>
      <c r="H515" s="76">
        <v>2</v>
      </c>
      <c r="I515" s="76">
        <v>0</v>
      </c>
    </row>
    <row r="516" spans="1:9" x14ac:dyDescent="0.2">
      <c r="A516" s="84">
        <v>497</v>
      </c>
      <c r="B516" s="77">
        <v>1805</v>
      </c>
      <c r="C516" s="77">
        <v>113</v>
      </c>
      <c r="D516" s="77">
        <v>152</v>
      </c>
      <c r="E516" s="77">
        <v>202</v>
      </c>
      <c r="F516" s="76">
        <v>21</v>
      </c>
      <c r="G516" s="76">
        <v>2</v>
      </c>
      <c r="H516" s="76">
        <v>0</v>
      </c>
      <c r="I516" s="76">
        <v>4</v>
      </c>
    </row>
    <row r="517" spans="1:9" x14ac:dyDescent="0.2">
      <c r="A517" s="84">
        <v>498</v>
      </c>
      <c r="B517" s="77">
        <v>1785</v>
      </c>
      <c r="C517" s="77">
        <v>677</v>
      </c>
      <c r="D517" s="77">
        <v>96</v>
      </c>
      <c r="E517" s="77">
        <v>522</v>
      </c>
      <c r="F517" s="76">
        <v>16</v>
      </c>
      <c r="G517" s="76">
        <v>7</v>
      </c>
      <c r="H517" s="76">
        <v>0</v>
      </c>
      <c r="I517" s="76">
        <v>7</v>
      </c>
    </row>
    <row r="518" spans="1:9" x14ac:dyDescent="0.2">
      <c r="A518" s="84">
        <v>499</v>
      </c>
      <c r="B518" s="77">
        <v>1838</v>
      </c>
      <c r="C518" s="77">
        <v>299</v>
      </c>
      <c r="D518" s="77">
        <v>294</v>
      </c>
      <c r="E518" s="77">
        <v>2058</v>
      </c>
      <c r="F518" s="76">
        <v>15</v>
      </c>
      <c r="G518" s="76">
        <v>3</v>
      </c>
      <c r="H518" s="76">
        <v>3</v>
      </c>
      <c r="I518" s="76">
        <v>26</v>
      </c>
    </row>
    <row r="519" spans="1:9" x14ac:dyDescent="0.2">
      <c r="A519" s="84">
        <v>500</v>
      </c>
      <c r="B519" s="77">
        <v>1752</v>
      </c>
      <c r="C519" s="77">
        <v>84</v>
      </c>
      <c r="D519" s="77">
        <v>37</v>
      </c>
      <c r="E519" s="77">
        <v>261</v>
      </c>
      <c r="F519" s="76">
        <v>13</v>
      </c>
      <c r="G519" s="76">
        <v>0</v>
      </c>
      <c r="H519" s="76">
        <v>1</v>
      </c>
      <c r="I519" s="76">
        <v>2</v>
      </c>
    </row>
    <row r="520" spans="1:9" x14ac:dyDescent="0.2">
      <c r="A520" s="84">
        <v>501</v>
      </c>
      <c r="B520" s="77">
        <v>1828</v>
      </c>
      <c r="C520" s="77">
        <v>434</v>
      </c>
      <c r="D520" s="77">
        <v>463</v>
      </c>
      <c r="E520" s="77">
        <v>781</v>
      </c>
      <c r="F520" s="76">
        <v>17</v>
      </c>
      <c r="G520" s="76">
        <v>5</v>
      </c>
      <c r="H520" s="76">
        <v>5</v>
      </c>
      <c r="I520" s="76">
        <v>8</v>
      </c>
    </row>
    <row r="521" spans="1:9" x14ac:dyDescent="0.2">
      <c r="A521" s="84">
        <v>502</v>
      </c>
      <c r="B521" s="77">
        <v>1732</v>
      </c>
      <c r="C521" s="77">
        <v>108</v>
      </c>
      <c r="D521" s="77">
        <v>22</v>
      </c>
      <c r="E521" s="77">
        <v>17</v>
      </c>
      <c r="F521" s="76">
        <v>18</v>
      </c>
      <c r="G521" s="76">
        <v>1</v>
      </c>
      <c r="H521" s="76">
        <v>0</v>
      </c>
      <c r="I521" s="76">
        <v>0</v>
      </c>
    </row>
    <row r="522" spans="1:9" x14ac:dyDescent="0.2">
      <c r="A522" s="84">
        <v>503</v>
      </c>
      <c r="B522" s="77">
        <v>1699</v>
      </c>
      <c r="C522" s="77">
        <v>174</v>
      </c>
      <c r="D522" s="77">
        <v>42</v>
      </c>
      <c r="E522" s="77">
        <v>21</v>
      </c>
      <c r="F522" s="76">
        <v>19</v>
      </c>
      <c r="G522" s="76">
        <v>2</v>
      </c>
      <c r="H522" s="76">
        <v>0</v>
      </c>
      <c r="I522" s="76">
        <v>1</v>
      </c>
    </row>
    <row r="523" spans="1:9" x14ac:dyDescent="0.2">
      <c r="A523" s="84">
        <v>504</v>
      </c>
      <c r="B523" s="77">
        <v>1823</v>
      </c>
      <c r="C523" s="77">
        <v>645</v>
      </c>
      <c r="D523" s="77">
        <v>158</v>
      </c>
      <c r="E523" s="77">
        <v>322</v>
      </c>
      <c r="F523" s="76">
        <v>22</v>
      </c>
      <c r="G523" s="76">
        <v>12</v>
      </c>
      <c r="H523" s="76">
        <v>1</v>
      </c>
      <c r="I523" s="76">
        <v>6</v>
      </c>
    </row>
    <row r="524" spans="1:9" x14ac:dyDescent="0.2">
      <c r="A524" s="84">
        <v>505</v>
      </c>
      <c r="B524" s="77">
        <v>1746</v>
      </c>
      <c r="C524" s="77">
        <v>47</v>
      </c>
      <c r="D524" s="77">
        <v>32</v>
      </c>
      <c r="E524" s="77">
        <v>363</v>
      </c>
      <c r="F524" s="76">
        <v>22</v>
      </c>
      <c r="G524" s="76">
        <v>1</v>
      </c>
      <c r="H524" s="76">
        <v>0</v>
      </c>
      <c r="I524" s="76">
        <v>8</v>
      </c>
    </row>
    <row r="525" spans="1:9" x14ac:dyDescent="0.2">
      <c r="A525" s="84">
        <v>506</v>
      </c>
      <c r="B525" s="77">
        <v>1814</v>
      </c>
      <c r="C525" s="77">
        <v>309</v>
      </c>
      <c r="D525" s="77">
        <v>96</v>
      </c>
      <c r="E525" s="77">
        <v>545</v>
      </c>
      <c r="F525" s="76">
        <v>16</v>
      </c>
      <c r="G525" s="76">
        <v>3</v>
      </c>
      <c r="H525" s="76">
        <v>2</v>
      </c>
      <c r="I525" s="76">
        <v>11</v>
      </c>
    </row>
    <row r="526" spans="1:9" x14ac:dyDescent="0.2">
      <c r="A526" s="84">
        <v>507</v>
      </c>
      <c r="B526" s="77">
        <v>1841</v>
      </c>
      <c r="C526" s="77">
        <v>976</v>
      </c>
      <c r="D526" s="77">
        <v>653</v>
      </c>
      <c r="E526" s="77">
        <v>1104</v>
      </c>
      <c r="F526" s="76">
        <v>14</v>
      </c>
      <c r="G526" s="76">
        <v>8</v>
      </c>
      <c r="H526" s="76">
        <v>7</v>
      </c>
      <c r="I526" s="76">
        <v>15</v>
      </c>
    </row>
    <row r="527" spans="1:9" x14ac:dyDescent="0.2">
      <c r="A527" s="84">
        <v>508</v>
      </c>
      <c r="B527" s="77">
        <v>1791</v>
      </c>
      <c r="C527" s="77">
        <v>335</v>
      </c>
      <c r="D527" s="77">
        <v>64</v>
      </c>
      <c r="E527" s="77">
        <v>162</v>
      </c>
      <c r="F527" s="76">
        <v>13</v>
      </c>
      <c r="G527" s="76">
        <v>5</v>
      </c>
      <c r="H527" s="76">
        <v>2</v>
      </c>
      <c r="I527" s="76">
        <v>1</v>
      </c>
    </row>
    <row r="528" spans="1:9" x14ac:dyDescent="0.2">
      <c r="A528" s="84">
        <v>509</v>
      </c>
      <c r="B528" s="77">
        <v>1804</v>
      </c>
      <c r="C528" s="77">
        <v>153</v>
      </c>
      <c r="D528" s="77">
        <v>188</v>
      </c>
      <c r="E528" s="77">
        <v>197</v>
      </c>
      <c r="F528" s="76">
        <v>11</v>
      </c>
      <c r="G528" s="76">
        <v>0</v>
      </c>
      <c r="H528" s="76">
        <v>3</v>
      </c>
      <c r="I528" s="76">
        <v>1</v>
      </c>
    </row>
    <row r="529" spans="1:9" x14ac:dyDescent="0.2">
      <c r="A529" s="84">
        <v>510</v>
      </c>
      <c r="B529" s="77">
        <v>1804</v>
      </c>
      <c r="C529" s="77">
        <v>750</v>
      </c>
      <c r="D529" s="77">
        <v>115</v>
      </c>
      <c r="E529" s="77">
        <v>272</v>
      </c>
      <c r="F529" s="76">
        <v>14</v>
      </c>
      <c r="G529" s="76">
        <v>4</v>
      </c>
      <c r="H529" s="76">
        <v>1</v>
      </c>
      <c r="I529" s="76">
        <v>1</v>
      </c>
    </row>
    <row r="530" spans="1:9" x14ac:dyDescent="0.2">
      <c r="A530" s="84">
        <v>511</v>
      </c>
      <c r="B530" s="77">
        <v>1837</v>
      </c>
      <c r="C530" s="77">
        <v>1255</v>
      </c>
      <c r="D530" s="77">
        <v>444</v>
      </c>
      <c r="E530" s="77">
        <v>391</v>
      </c>
      <c r="F530" s="76">
        <v>20</v>
      </c>
      <c r="G530" s="76">
        <v>12</v>
      </c>
      <c r="H530" s="76">
        <v>6</v>
      </c>
      <c r="I530" s="76">
        <v>5</v>
      </c>
    </row>
    <row r="531" spans="1:9" x14ac:dyDescent="0.2">
      <c r="A531" s="84">
        <v>512</v>
      </c>
      <c r="B531" s="77">
        <v>1755</v>
      </c>
      <c r="C531" s="77">
        <v>132</v>
      </c>
      <c r="D531" s="77">
        <v>72</v>
      </c>
      <c r="E531" s="77">
        <v>215</v>
      </c>
      <c r="F531" s="76">
        <v>18</v>
      </c>
      <c r="G531" s="76">
        <v>1</v>
      </c>
      <c r="H531" s="76">
        <v>0</v>
      </c>
      <c r="I531" s="76">
        <v>5</v>
      </c>
    </row>
    <row r="532" spans="1:9" x14ac:dyDescent="0.2">
      <c r="A532" s="84">
        <v>513</v>
      </c>
      <c r="B532" s="77">
        <v>1758</v>
      </c>
      <c r="C532" s="77">
        <v>641</v>
      </c>
      <c r="D532" s="77">
        <v>90</v>
      </c>
      <c r="E532" s="77">
        <v>499</v>
      </c>
      <c r="F532" s="76">
        <v>18</v>
      </c>
      <c r="G532" s="76">
        <v>8</v>
      </c>
      <c r="H532" s="76">
        <v>1</v>
      </c>
      <c r="I532" s="76">
        <v>3</v>
      </c>
    </row>
    <row r="533" spans="1:9" x14ac:dyDescent="0.2">
      <c r="A533" s="84">
        <v>514</v>
      </c>
      <c r="B533" s="77">
        <v>1745</v>
      </c>
      <c r="C533" s="77">
        <v>251</v>
      </c>
      <c r="D533" s="77">
        <v>10</v>
      </c>
      <c r="E533" s="77">
        <v>441</v>
      </c>
      <c r="F533" s="76">
        <v>13</v>
      </c>
      <c r="G533" s="76">
        <v>2</v>
      </c>
      <c r="H533" s="76">
        <v>0</v>
      </c>
      <c r="I533" s="76">
        <v>5</v>
      </c>
    </row>
    <row r="534" spans="1:9" x14ac:dyDescent="0.2">
      <c r="A534" s="84">
        <v>515</v>
      </c>
      <c r="B534" s="77">
        <v>1762</v>
      </c>
      <c r="C534" s="77">
        <v>50</v>
      </c>
      <c r="D534" s="77">
        <v>297</v>
      </c>
      <c r="E534" s="77">
        <v>32</v>
      </c>
      <c r="F534" s="76">
        <v>19</v>
      </c>
      <c r="G534" s="76">
        <v>0</v>
      </c>
      <c r="H534" s="76">
        <v>5</v>
      </c>
      <c r="I534" s="76">
        <v>0</v>
      </c>
    </row>
    <row r="535" spans="1:9" x14ac:dyDescent="0.2">
      <c r="A535" s="84">
        <v>516</v>
      </c>
      <c r="B535" s="77">
        <v>1848</v>
      </c>
      <c r="C535" s="77">
        <v>856</v>
      </c>
      <c r="D535" s="77">
        <v>77</v>
      </c>
      <c r="E535" s="77">
        <v>767</v>
      </c>
      <c r="F535" s="76">
        <v>21</v>
      </c>
      <c r="G535" s="76">
        <v>12</v>
      </c>
      <c r="H535" s="76">
        <v>0</v>
      </c>
      <c r="I535" s="76">
        <v>16</v>
      </c>
    </row>
    <row r="536" spans="1:9" x14ac:dyDescent="0.2">
      <c r="A536" s="84">
        <v>517</v>
      </c>
      <c r="B536" s="77">
        <v>1807</v>
      </c>
      <c r="C536" s="77">
        <v>118</v>
      </c>
      <c r="D536" s="77">
        <v>311</v>
      </c>
      <c r="E536" s="77">
        <v>962</v>
      </c>
      <c r="F536" s="76">
        <v>21</v>
      </c>
      <c r="G536" s="76">
        <v>2</v>
      </c>
      <c r="H536" s="76">
        <v>2</v>
      </c>
      <c r="I536" s="76">
        <v>19</v>
      </c>
    </row>
    <row r="537" spans="1:9" x14ac:dyDescent="0.2">
      <c r="A537" s="84">
        <v>518</v>
      </c>
      <c r="B537" s="77">
        <v>1750</v>
      </c>
      <c r="C537" s="77">
        <v>277</v>
      </c>
      <c r="D537" s="77">
        <v>58</v>
      </c>
      <c r="E537" s="77">
        <v>230</v>
      </c>
      <c r="F537" s="76">
        <v>17</v>
      </c>
      <c r="G537" s="76">
        <v>3</v>
      </c>
      <c r="H537" s="76">
        <v>0</v>
      </c>
      <c r="I537" s="76">
        <v>2</v>
      </c>
    </row>
    <row r="538" spans="1:9" x14ac:dyDescent="0.2">
      <c r="A538" s="84">
        <v>519</v>
      </c>
      <c r="B538" s="77">
        <v>1785</v>
      </c>
      <c r="C538" s="77">
        <v>787</v>
      </c>
      <c r="D538" s="77">
        <v>270</v>
      </c>
      <c r="E538" s="77">
        <v>580</v>
      </c>
      <c r="F538" s="76">
        <v>16</v>
      </c>
      <c r="G538" s="76">
        <v>9</v>
      </c>
      <c r="H538" s="76">
        <v>4</v>
      </c>
      <c r="I538" s="76">
        <v>10</v>
      </c>
    </row>
    <row r="539" spans="1:9" x14ac:dyDescent="0.2">
      <c r="A539" s="84">
        <v>520</v>
      </c>
      <c r="B539" s="77">
        <v>1734</v>
      </c>
      <c r="C539" s="77">
        <v>103</v>
      </c>
      <c r="D539" s="77">
        <v>37</v>
      </c>
      <c r="E539" s="77">
        <v>140</v>
      </c>
      <c r="F539" s="76">
        <v>24</v>
      </c>
      <c r="G539" s="76">
        <v>1</v>
      </c>
      <c r="H539" s="76">
        <v>0</v>
      </c>
      <c r="I539" s="76">
        <v>2</v>
      </c>
    </row>
    <row r="540" spans="1:9" x14ac:dyDescent="0.2">
      <c r="A540" s="84">
        <v>521</v>
      </c>
      <c r="B540" s="77">
        <v>1771</v>
      </c>
      <c r="C540" s="77">
        <v>254</v>
      </c>
      <c r="D540" s="77">
        <v>56</v>
      </c>
      <c r="E540" s="77">
        <v>158</v>
      </c>
      <c r="F540" s="76">
        <v>21</v>
      </c>
      <c r="G540" s="76">
        <v>4</v>
      </c>
      <c r="H540" s="76">
        <v>0</v>
      </c>
      <c r="I540" s="76">
        <v>1</v>
      </c>
    </row>
    <row r="541" spans="1:9" x14ac:dyDescent="0.2">
      <c r="A541" s="84">
        <v>522</v>
      </c>
      <c r="B541" s="77">
        <v>1754</v>
      </c>
      <c r="C541" s="77">
        <v>138</v>
      </c>
      <c r="D541" s="77">
        <v>21</v>
      </c>
      <c r="E541" s="77">
        <v>381</v>
      </c>
      <c r="F541" s="76">
        <v>21</v>
      </c>
      <c r="G541" s="76">
        <v>3</v>
      </c>
      <c r="H541" s="76">
        <v>0</v>
      </c>
      <c r="I541" s="76">
        <v>6</v>
      </c>
    </row>
    <row r="542" spans="1:9" x14ac:dyDescent="0.2">
      <c r="A542" s="84">
        <v>523</v>
      </c>
      <c r="B542" s="77">
        <v>1735</v>
      </c>
      <c r="C542" s="77">
        <v>115</v>
      </c>
      <c r="D542" s="77">
        <v>62</v>
      </c>
      <c r="E542" s="77">
        <v>2</v>
      </c>
      <c r="F542" s="76">
        <v>14</v>
      </c>
      <c r="G542" s="76">
        <v>1</v>
      </c>
      <c r="H542" s="76">
        <v>2</v>
      </c>
      <c r="I542" s="76">
        <v>0</v>
      </c>
    </row>
    <row r="543" spans="1:9" x14ac:dyDescent="0.2">
      <c r="A543" s="84">
        <v>524</v>
      </c>
      <c r="B543" s="77">
        <v>1769</v>
      </c>
      <c r="C543" s="77">
        <v>109</v>
      </c>
      <c r="D543" s="77">
        <v>46</v>
      </c>
      <c r="E543" s="77">
        <v>237</v>
      </c>
      <c r="F543" s="76">
        <v>14</v>
      </c>
      <c r="G543" s="76">
        <v>1</v>
      </c>
      <c r="H543" s="76">
        <v>1</v>
      </c>
      <c r="I543" s="76">
        <v>2</v>
      </c>
    </row>
    <row r="544" spans="1:9" x14ac:dyDescent="0.2">
      <c r="A544" s="84">
        <v>525</v>
      </c>
      <c r="B544" s="77">
        <v>1849</v>
      </c>
      <c r="C544" s="77">
        <v>344</v>
      </c>
      <c r="D544" s="77">
        <v>802</v>
      </c>
      <c r="E544" s="77">
        <v>1471</v>
      </c>
      <c r="F544" s="76">
        <v>16</v>
      </c>
      <c r="G544" s="76">
        <v>3</v>
      </c>
      <c r="H544" s="76">
        <v>11</v>
      </c>
      <c r="I544" s="76">
        <v>19</v>
      </c>
    </row>
    <row r="545" spans="1:9" x14ac:dyDescent="0.2">
      <c r="A545" s="84">
        <v>526</v>
      </c>
      <c r="B545" s="77">
        <v>1717</v>
      </c>
      <c r="C545" s="77">
        <v>32</v>
      </c>
      <c r="D545" s="77">
        <v>27</v>
      </c>
      <c r="E545" s="77">
        <v>10</v>
      </c>
      <c r="F545" s="76">
        <v>29</v>
      </c>
      <c r="G545" s="76">
        <v>2</v>
      </c>
      <c r="H545" s="76">
        <v>0</v>
      </c>
      <c r="I545" s="76">
        <v>1</v>
      </c>
    </row>
    <row r="546" spans="1:9" x14ac:dyDescent="0.2">
      <c r="A546" s="84">
        <v>527</v>
      </c>
      <c r="B546" s="77">
        <v>1713</v>
      </c>
      <c r="C546" s="77">
        <v>13</v>
      </c>
      <c r="D546" s="77">
        <v>20</v>
      </c>
      <c r="E546" s="77">
        <v>34</v>
      </c>
      <c r="F546" s="76">
        <v>19</v>
      </c>
      <c r="G546" s="76">
        <v>1</v>
      </c>
      <c r="H546" s="76">
        <v>0</v>
      </c>
      <c r="I546" s="76">
        <v>0</v>
      </c>
    </row>
    <row r="547" spans="1:9" x14ac:dyDescent="0.2">
      <c r="A547" s="84">
        <v>528</v>
      </c>
      <c r="B547" s="77">
        <v>1748</v>
      </c>
      <c r="C547" s="77">
        <v>112</v>
      </c>
      <c r="D547" s="77">
        <v>46</v>
      </c>
      <c r="E547" s="77">
        <v>347</v>
      </c>
      <c r="F547" s="76">
        <v>28</v>
      </c>
      <c r="G547" s="76">
        <v>4</v>
      </c>
      <c r="H547" s="76">
        <v>0</v>
      </c>
      <c r="I547" s="76">
        <v>10</v>
      </c>
    </row>
    <row r="548" spans="1:9" x14ac:dyDescent="0.2">
      <c r="A548" s="84">
        <v>529</v>
      </c>
      <c r="B548" s="77">
        <v>1794</v>
      </c>
      <c r="C548" s="77">
        <v>113</v>
      </c>
      <c r="D548" s="77">
        <v>721</v>
      </c>
      <c r="E548" s="77">
        <v>194</v>
      </c>
      <c r="F548" s="76">
        <v>19</v>
      </c>
      <c r="G548" s="76">
        <v>3</v>
      </c>
      <c r="H548" s="76">
        <v>6</v>
      </c>
      <c r="I548" s="76">
        <v>3</v>
      </c>
    </row>
    <row r="549" spans="1:9" x14ac:dyDescent="0.2">
      <c r="A549" s="84">
        <v>530</v>
      </c>
      <c r="B549" s="77">
        <v>1792</v>
      </c>
      <c r="C549" s="77">
        <v>32</v>
      </c>
      <c r="D549" s="77">
        <v>229</v>
      </c>
      <c r="E549" s="77">
        <v>100</v>
      </c>
      <c r="F549" s="76">
        <v>17</v>
      </c>
      <c r="G549" s="76">
        <v>0</v>
      </c>
      <c r="H549" s="76">
        <v>0</v>
      </c>
      <c r="I549" s="76">
        <v>1</v>
      </c>
    </row>
    <row r="550" spans="1:9" x14ac:dyDescent="0.2">
      <c r="A550" s="84">
        <v>531</v>
      </c>
      <c r="B550" s="77">
        <v>1723</v>
      </c>
      <c r="C550" s="77">
        <v>60</v>
      </c>
      <c r="D550" s="77">
        <v>16</v>
      </c>
      <c r="E550" s="77">
        <v>127</v>
      </c>
      <c r="F550" s="76">
        <v>17</v>
      </c>
      <c r="G550" s="76">
        <v>1</v>
      </c>
      <c r="H550" s="76">
        <v>0</v>
      </c>
      <c r="I550" s="76">
        <v>2</v>
      </c>
    </row>
    <row r="551" spans="1:9" x14ac:dyDescent="0.2">
      <c r="A551" s="84">
        <v>532</v>
      </c>
      <c r="B551" s="77">
        <v>1801</v>
      </c>
      <c r="C551" s="77">
        <v>230</v>
      </c>
      <c r="D551" s="77">
        <v>23</v>
      </c>
      <c r="E551" s="77">
        <v>1123</v>
      </c>
      <c r="F551" s="76">
        <v>13</v>
      </c>
      <c r="G551" s="76">
        <v>1</v>
      </c>
      <c r="H551" s="76">
        <v>1</v>
      </c>
      <c r="I551" s="76">
        <v>10</v>
      </c>
    </row>
    <row r="552" spans="1:9" x14ac:dyDescent="0.2">
      <c r="A552" s="84">
        <v>533</v>
      </c>
      <c r="B552" s="77">
        <v>1742</v>
      </c>
      <c r="C552" s="77">
        <v>557</v>
      </c>
      <c r="D552" s="77">
        <v>12</v>
      </c>
      <c r="E552" s="77">
        <v>8</v>
      </c>
      <c r="F552" s="76">
        <v>21</v>
      </c>
      <c r="G552" s="76">
        <v>5</v>
      </c>
      <c r="H552" s="76">
        <v>0</v>
      </c>
      <c r="I552" s="76">
        <v>0</v>
      </c>
    </row>
    <row r="553" spans="1:9" x14ac:dyDescent="0.2">
      <c r="A553" s="84">
        <v>534</v>
      </c>
      <c r="B553" s="77">
        <v>1824</v>
      </c>
      <c r="C553" s="77">
        <v>1523</v>
      </c>
      <c r="D553" s="77">
        <v>146</v>
      </c>
      <c r="E553" s="77">
        <v>167</v>
      </c>
      <c r="F553" s="76">
        <v>11</v>
      </c>
      <c r="G553" s="76">
        <v>17</v>
      </c>
      <c r="H553" s="76">
        <v>1</v>
      </c>
      <c r="I553" s="76">
        <v>0</v>
      </c>
    </row>
    <row r="554" spans="1:9" x14ac:dyDescent="0.2">
      <c r="A554" s="84">
        <v>535</v>
      </c>
      <c r="B554" s="77">
        <v>1763</v>
      </c>
      <c r="C554" s="77">
        <v>96</v>
      </c>
      <c r="D554" s="77">
        <v>34</v>
      </c>
      <c r="E554" s="77">
        <v>118</v>
      </c>
      <c r="F554" s="76">
        <v>25</v>
      </c>
      <c r="G554" s="76">
        <v>0</v>
      </c>
      <c r="H554" s="76">
        <v>0</v>
      </c>
      <c r="I554" s="76">
        <v>5</v>
      </c>
    </row>
    <row r="555" spans="1:9" x14ac:dyDescent="0.2">
      <c r="A555" s="84">
        <v>536</v>
      </c>
      <c r="B555" s="77">
        <v>1761</v>
      </c>
      <c r="C555" s="77">
        <v>211</v>
      </c>
      <c r="D555" s="77">
        <v>143</v>
      </c>
      <c r="E555" s="77">
        <v>69</v>
      </c>
      <c r="F555" s="76">
        <v>20</v>
      </c>
      <c r="G555" s="76">
        <v>2</v>
      </c>
      <c r="H555" s="76">
        <v>2</v>
      </c>
      <c r="I555" s="76">
        <v>2</v>
      </c>
    </row>
    <row r="556" spans="1:9" x14ac:dyDescent="0.2">
      <c r="A556" s="84">
        <v>537</v>
      </c>
      <c r="B556" s="77">
        <v>1767</v>
      </c>
      <c r="C556" s="77">
        <v>106</v>
      </c>
      <c r="D556" s="77">
        <v>159</v>
      </c>
      <c r="E556" s="77">
        <v>633</v>
      </c>
      <c r="F556" s="76">
        <v>20</v>
      </c>
      <c r="G556" s="76">
        <v>1</v>
      </c>
      <c r="H556" s="76">
        <v>1</v>
      </c>
      <c r="I556" s="76">
        <v>13</v>
      </c>
    </row>
    <row r="557" spans="1:9" x14ac:dyDescent="0.2">
      <c r="A557" s="84">
        <v>538</v>
      </c>
      <c r="B557" s="77">
        <v>1792</v>
      </c>
      <c r="C557" s="77">
        <v>262</v>
      </c>
      <c r="D557" s="77">
        <v>123</v>
      </c>
      <c r="E557" s="77">
        <v>157</v>
      </c>
      <c r="F557" s="76">
        <v>12</v>
      </c>
      <c r="G557" s="76">
        <v>3</v>
      </c>
      <c r="H557" s="76">
        <v>0</v>
      </c>
      <c r="I557" s="76">
        <v>1</v>
      </c>
    </row>
    <row r="558" spans="1:9" x14ac:dyDescent="0.2">
      <c r="A558" s="84">
        <v>539</v>
      </c>
      <c r="B558" s="77">
        <v>1797</v>
      </c>
      <c r="C558" s="77">
        <v>173</v>
      </c>
      <c r="D558" s="77">
        <v>156</v>
      </c>
      <c r="E558" s="77">
        <v>908</v>
      </c>
      <c r="F558" s="76">
        <v>17</v>
      </c>
      <c r="G558" s="76">
        <v>3</v>
      </c>
      <c r="H558" s="76">
        <v>1</v>
      </c>
      <c r="I558" s="76">
        <v>13</v>
      </c>
    </row>
    <row r="559" spans="1:9" x14ac:dyDescent="0.2">
      <c r="A559" s="84">
        <v>540</v>
      </c>
      <c r="B559" s="77">
        <v>1825</v>
      </c>
      <c r="C559" s="77">
        <v>187</v>
      </c>
      <c r="D559" s="77">
        <v>378</v>
      </c>
      <c r="E559" s="77">
        <v>1003</v>
      </c>
      <c r="F559" s="76">
        <v>20</v>
      </c>
      <c r="G559" s="76">
        <v>5</v>
      </c>
      <c r="H559" s="76">
        <v>3</v>
      </c>
      <c r="I559" s="76">
        <v>20</v>
      </c>
    </row>
    <row r="560" spans="1:9" x14ac:dyDescent="0.2">
      <c r="A560" s="84">
        <v>541</v>
      </c>
      <c r="B560" s="77">
        <v>1786</v>
      </c>
      <c r="C560" s="77">
        <v>557</v>
      </c>
      <c r="D560" s="77">
        <v>94</v>
      </c>
      <c r="E560" s="77">
        <v>72</v>
      </c>
      <c r="F560" s="76">
        <v>22</v>
      </c>
      <c r="G560" s="76">
        <v>7</v>
      </c>
      <c r="H560" s="76">
        <v>1</v>
      </c>
      <c r="I560" s="76">
        <v>2</v>
      </c>
    </row>
    <row r="561" spans="1:9" x14ac:dyDescent="0.2">
      <c r="A561" s="84">
        <v>542</v>
      </c>
      <c r="B561" s="77">
        <v>1781</v>
      </c>
      <c r="C561" s="77">
        <v>236</v>
      </c>
      <c r="D561" s="77">
        <v>76</v>
      </c>
      <c r="E561" s="77">
        <v>233</v>
      </c>
      <c r="F561" s="76">
        <v>18</v>
      </c>
      <c r="G561" s="76">
        <v>2</v>
      </c>
      <c r="H561" s="76">
        <v>1</v>
      </c>
      <c r="I561" s="76">
        <v>3</v>
      </c>
    </row>
    <row r="562" spans="1:9" x14ac:dyDescent="0.2">
      <c r="A562" s="84">
        <v>543</v>
      </c>
      <c r="B562" s="77">
        <v>1767</v>
      </c>
      <c r="C562" s="77">
        <v>449</v>
      </c>
      <c r="D562" s="77">
        <v>51</v>
      </c>
      <c r="E562" s="77">
        <v>402</v>
      </c>
      <c r="F562" s="76">
        <v>20</v>
      </c>
      <c r="G562" s="76">
        <v>9</v>
      </c>
      <c r="H562" s="76">
        <v>0</v>
      </c>
      <c r="I562" s="76">
        <v>5</v>
      </c>
    </row>
    <row r="563" spans="1:9" x14ac:dyDescent="0.2">
      <c r="A563" s="84">
        <v>544</v>
      </c>
      <c r="B563" s="77">
        <v>1754</v>
      </c>
      <c r="C563" s="77">
        <v>139</v>
      </c>
      <c r="D563" s="77">
        <v>23</v>
      </c>
      <c r="E563" s="77">
        <v>119</v>
      </c>
      <c r="F563" s="76">
        <v>16</v>
      </c>
      <c r="G563" s="76">
        <v>0</v>
      </c>
      <c r="H563" s="76">
        <v>0</v>
      </c>
      <c r="I563" s="76">
        <v>3</v>
      </c>
    </row>
    <row r="564" spans="1:9" x14ac:dyDescent="0.2">
      <c r="A564" s="84">
        <v>545</v>
      </c>
      <c r="B564" s="77">
        <v>1752</v>
      </c>
      <c r="C564" s="77">
        <v>96</v>
      </c>
      <c r="D564" s="77">
        <v>67</v>
      </c>
      <c r="E564" s="77">
        <v>378</v>
      </c>
      <c r="F564" s="76">
        <v>17</v>
      </c>
      <c r="G564" s="76">
        <v>1</v>
      </c>
      <c r="H564" s="76">
        <v>2</v>
      </c>
      <c r="I564" s="76">
        <v>8</v>
      </c>
    </row>
    <row r="565" spans="1:9" x14ac:dyDescent="0.2">
      <c r="A565" s="84">
        <v>546</v>
      </c>
      <c r="B565" s="77">
        <v>1726</v>
      </c>
      <c r="C565" s="77">
        <v>11</v>
      </c>
      <c r="D565" s="77">
        <v>60</v>
      </c>
      <c r="E565" s="77">
        <v>74</v>
      </c>
      <c r="F565" s="76">
        <v>17</v>
      </c>
      <c r="G565" s="76">
        <v>0</v>
      </c>
      <c r="H565" s="76">
        <v>1</v>
      </c>
      <c r="I565" s="76">
        <v>0</v>
      </c>
    </row>
    <row r="566" spans="1:9" x14ac:dyDescent="0.2">
      <c r="A566" s="84">
        <v>547</v>
      </c>
      <c r="B566" s="77">
        <v>1722</v>
      </c>
      <c r="C566" s="77">
        <v>70</v>
      </c>
      <c r="D566" s="77">
        <v>10</v>
      </c>
      <c r="E566" s="77">
        <v>47</v>
      </c>
      <c r="F566" s="76">
        <v>16</v>
      </c>
      <c r="G566" s="76">
        <v>0</v>
      </c>
      <c r="H566" s="76">
        <v>0</v>
      </c>
      <c r="I566" s="76">
        <v>0</v>
      </c>
    </row>
    <row r="567" spans="1:9" x14ac:dyDescent="0.2">
      <c r="A567" s="84">
        <v>548</v>
      </c>
      <c r="B567" s="77">
        <v>1804</v>
      </c>
      <c r="C567" s="77">
        <v>688</v>
      </c>
      <c r="D567" s="77">
        <v>318</v>
      </c>
      <c r="E567" s="77">
        <v>850</v>
      </c>
      <c r="F567" s="76">
        <v>11</v>
      </c>
      <c r="G567" s="76">
        <v>5</v>
      </c>
      <c r="H567" s="76">
        <v>2</v>
      </c>
      <c r="I567" s="76">
        <v>10</v>
      </c>
    </row>
    <row r="568" spans="1:9" x14ac:dyDescent="0.2">
      <c r="A568" s="84">
        <v>549</v>
      </c>
      <c r="B568" s="77">
        <v>1775</v>
      </c>
      <c r="C568" s="77">
        <v>261</v>
      </c>
      <c r="D568" s="77">
        <v>116</v>
      </c>
      <c r="E568" s="77">
        <v>85</v>
      </c>
      <c r="F568" s="76">
        <v>13</v>
      </c>
      <c r="G568" s="76">
        <v>2</v>
      </c>
      <c r="H568" s="76">
        <v>2</v>
      </c>
      <c r="I568" s="76">
        <v>1</v>
      </c>
    </row>
    <row r="569" spans="1:9" x14ac:dyDescent="0.2">
      <c r="A569" s="84">
        <v>550</v>
      </c>
      <c r="B569" s="77">
        <v>1796</v>
      </c>
      <c r="C569" s="77">
        <v>202</v>
      </c>
      <c r="D569" s="77">
        <v>80</v>
      </c>
      <c r="E569" s="77">
        <v>193</v>
      </c>
      <c r="F569" s="76">
        <v>19</v>
      </c>
      <c r="G569" s="76">
        <v>2</v>
      </c>
      <c r="H569" s="76">
        <v>0</v>
      </c>
      <c r="I569" s="76">
        <v>2</v>
      </c>
    </row>
    <row r="570" spans="1:9" x14ac:dyDescent="0.2">
      <c r="A570" s="84">
        <v>551</v>
      </c>
      <c r="B570" s="77">
        <v>1729</v>
      </c>
      <c r="C570" s="77">
        <v>84</v>
      </c>
      <c r="D570" s="77">
        <v>237</v>
      </c>
      <c r="E570" s="77">
        <v>132</v>
      </c>
      <c r="F570" s="76">
        <v>23</v>
      </c>
      <c r="G570" s="76">
        <v>0</v>
      </c>
      <c r="H570" s="76">
        <v>1</v>
      </c>
      <c r="I570" s="76">
        <v>4</v>
      </c>
    </row>
    <row r="571" spans="1:9" x14ac:dyDescent="0.2">
      <c r="A571" s="84">
        <v>552</v>
      </c>
      <c r="B571" s="77">
        <v>1768</v>
      </c>
      <c r="C571" s="77">
        <v>324</v>
      </c>
      <c r="D571" s="77">
        <v>100</v>
      </c>
      <c r="E571" s="77">
        <v>225</v>
      </c>
      <c r="F571" s="76">
        <v>18</v>
      </c>
      <c r="G571" s="76">
        <v>1</v>
      </c>
      <c r="H571" s="76">
        <v>1</v>
      </c>
      <c r="I571" s="76">
        <v>1</v>
      </c>
    </row>
    <row r="572" spans="1:9" x14ac:dyDescent="0.2">
      <c r="A572" s="84">
        <v>553</v>
      </c>
      <c r="B572" s="77">
        <v>1734</v>
      </c>
      <c r="C572" s="77">
        <v>50</v>
      </c>
      <c r="D572" s="77">
        <v>20</v>
      </c>
      <c r="E572" s="77">
        <v>18</v>
      </c>
      <c r="F572" s="76">
        <v>20</v>
      </c>
      <c r="G572" s="76">
        <v>1</v>
      </c>
      <c r="H572" s="76">
        <v>0</v>
      </c>
      <c r="I572" s="76">
        <v>1</v>
      </c>
    </row>
    <row r="573" spans="1:9" x14ac:dyDescent="0.2">
      <c r="A573" s="84">
        <v>554</v>
      </c>
      <c r="B573" s="77">
        <v>1754</v>
      </c>
      <c r="C573" s="77">
        <v>159</v>
      </c>
      <c r="D573" s="77">
        <v>113</v>
      </c>
      <c r="E573" s="77">
        <v>202</v>
      </c>
      <c r="F573" s="76">
        <v>19</v>
      </c>
      <c r="G573" s="76">
        <v>0</v>
      </c>
      <c r="H573" s="76">
        <v>0</v>
      </c>
      <c r="I573" s="76">
        <v>2</v>
      </c>
    </row>
    <row r="574" spans="1:9" x14ac:dyDescent="0.2">
      <c r="A574" s="84">
        <v>555</v>
      </c>
      <c r="B574" s="77">
        <v>1737</v>
      </c>
      <c r="C574" s="77">
        <v>1038</v>
      </c>
      <c r="D574" s="77">
        <v>69</v>
      </c>
      <c r="E574" s="77">
        <v>83</v>
      </c>
      <c r="F574" s="76">
        <v>16</v>
      </c>
      <c r="G574" s="76">
        <v>15</v>
      </c>
      <c r="H574" s="76">
        <v>0</v>
      </c>
      <c r="I574" s="76">
        <v>0</v>
      </c>
    </row>
    <row r="575" spans="1:9" x14ac:dyDescent="0.2">
      <c r="A575" s="84">
        <v>556</v>
      </c>
      <c r="B575" s="77">
        <v>1792</v>
      </c>
      <c r="C575" s="77">
        <v>261</v>
      </c>
      <c r="D575" s="77">
        <v>70</v>
      </c>
      <c r="E575" s="77">
        <v>2016</v>
      </c>
      <c r="F575" s="76">
        <v>13</v>
      </c>
      <c r="G575" s="76">
        <v>0</v>
      </c>
      <c r="H575" s="76">
        <v>1</v>
      </c>
      <c r="I575" s="76">
        <v>18</v>
      </c>
    </row>
    <row r="576" spans="1:9" x14ac:dyDescent="0.2">
      <c r="A576" s="84">
        <v>557</v>
      </c>
      <c r="B576" s="77">
        <v>1729</v>
      </c>
      <c r="C576" s="77">
        <v>16</v>
      </c>
      <c r="D576" s="77">
        <v>108</v>
      </c>
      <c r="E576" s="77">
        <v>129</v>
      </c>
      <c r="F576" s="76">
        <v>19</v>
      </c>
      <c r="G576" s="76">
        <v>1</v>
      </c>
      <c r="H576" s="76">
        <v>1</v>
      </c>
      <c r="I576" s="76">
        <v>2</v>
      </c>
    </row>
    <row r="577" spans="1:9" x14ac:dyDescent="0.2">
      <c r="A577" s="84">
        <v>558</v>
      </c>
      <c r="B577" s="77">
        <v>1678</v>
      </c>
      <c r="C577" s="77">
        <v>6</v>
      </c>
      <c r="D577" s="77">
        <v>3</v>
      </c>
      <c r="E577" s="77">
        <v>1</v>
      </c>
      <c r="F577" s="76">
        <v>19</v>
      </c>
      <c r="G577" s="76">
        <v>0</v>
      </c>
      <c r="H577" s="76">
        <v>0</v>
      </c>
      <c r="I577" s="76">
        <v>0</v>
      </c>
    </row>
    <row r="578" spans="1:9" x14ac:dyDescent="0.2">
      <c r="A578" s="84">
        <v>559</v>
      </c>
      <c r="B578" s="77">
        <v>1774</v>
      </c>
      <c r="C578" s="77">
        <v>47</v>
      </c>
      <c r="D578" s="77">
        <v>298</v>
      </c>
      <c r="E578" s="77">
        <v>435</v>
      </c>
      <c r="F578" s="76">
        <v>18</v>
      </c>
      <c r="G578" s="76">
        <v>1</v>
      </c>
      <c r="H578" s="76">
        <v>6</v>
      </c>
      <c r="I578" s="76">
        <v>8</v>
      </c>
    </row>
    <row r="579" spans="1:9" x14ac:dyDescent="0.2">
      <c r="A579" s="84">
        <v>560</v>
      </c>
      <c r="B579" s="77">
        <v>1697</v>
      </c>
      <c r="C579" s="77">
        <v>11</v>
      </c>
      <c r="D579" s="77">
        <v>43</v>
      </c>
      <c r="E579" s="77">
        <v>48</v>
      </c>
      <c r="F579" s="76">
        <v>19</v>
      </c>
      <c r="G579" s="76">
        <v>1</v>
      </c>
      <c r="H579" s="76">
        <v>0</v>
      </c>
      <c r="I579" s="76">
        <v>1</v>
      </c>
    </row>
    <row r="580" spans="1:9" x14ac:dyDescent="0.2">
      <c r="A580" s="84">
        <v>561</v>
      </c>
      <c r="B580" s="77">
        <v>1748</v>
      </c>
      <c r="C580" s="77">
        <v>140</v>
      </c>
      <c r="D580" s="77">
        <v>90</v>
      </c>
      <c r="E580" s="77">
        <v>264</v>
      </c>
      <c r="F580" s="76">
        <v>13</v>
      </c>
      <c r="G580" s="76">
        <v>0</v>
      </c>
      <c r="H580" s="76">
        <v>2</v>
      </c>
      <c r="I580" s="76">
        <v>2</v>
      </c>
    </row>
    <row r="581" spans="1:9" x14ac:dyDescent="0.2">
      <c r="A581" s="84">
        <v>562</v>
      </c>
      <c r="B581" s="77">
        <v>1758</v>
      </c>
      <c r="C581" s="77">
        <v>355</v>
      </c>
      <c r="D581" s="77">
        <v>38</v>
      </c>
      <c r="E581" s="77">
        <v>62</v>
      </c>
      <c r="F581" s="76">
        <v>18</v>
      </c>
      <c r="G581" s="76">
        <v>6</v>
      </c>
      <c r="H581" s="76">
        <v>1</v>
      </c>
      <c r="I581" s="76">
        <v>1</v>
      </c>
    </row>
    <row r="582" spans="1:9" x14ac:dyDescent="0.2">
      <c r="A582" s="84">
        <v>563</v>
      </c>
      <c r="B582" s="77">
        <v>1838</v>
      </c>
      <c r="C582" s="77">
        <v>422</v>
      </c>
      <c r="D582" s="77">
        <v>544</v>
      </c>
      <c r="E582" s="77">
        <v>666</v>
      </c>
      <c r="F582" s="76">
        <v>17</v>
      </c>
      <c r="G582" s="76">
        <v>5</v>
      </c>
      <c r="H582" s="76">
        <v>6</v>
      </c>
      <c r="I582" s="76">
        <v>9</v>
      </c>
    </row>
    <row r="583" spans="1:9" x14ac:dyDescent="0.2">
      <c r="A583" s="84">
        <v>564</v>
      </c>
      <c r="B583" s="77">
        <v>1702</v>
      </c>
      <c r="C583" s="77">
        <v>70</v>
      </c>
      <c r="D583" s="77">
        <v>9</v>
      </c>
      <c r="E583" s="77">
        <v>80</v>
      </c>
      <c r="F583" s="76">
        <v>16</v>
      </c>
      <c r="G583" s="76">
        <v>1</v>
      </c>
      <c r="H583" s="76">
        <v>0</v>
      </c>
      <c r="I583" s="76">
        <v>2</v>
      </c>
    </row>
    <row r="584" spans="1:9" x14ac:dyDescent="0.2">
      <c r="A584" s="84">
        <v>565</v>
      </c>
      <c r="B584" s="77">
        <v>1769</v>
      </c>
      <c r="C584" s="77">
        <v>142</v>
      </c>
      <c r="D584" s="77">
        <v>24</v>
      </c>
      <c r="E584" s="77">
        <v>186</v>
      </c>
      <c r="F584" s="76">
        <v>16</v>
      </c>
      <c r="G584" s="76">
        <v>0</v>
      </c>
      <c r="H584" s="76">
        <v>0</v>
      </c>
      <c r="I584" s="76">
        <v>1</v>
      </c>
    </row>
    <row r="585" spans="1:9" x14ac:dyDescent="0.2">
      <c r="A585" s="84">
        <v>566</v>
      </c>
      <c r="B585" s="77">
        <v>1791</v>
      </c>
      <c r="C585" s="77">
        <v>257</v>
      </c>
      <c r="D585" s="77">
        <v>71</v>
      </c>
      <c r="E585" s="77">
        <v>133</v>
      </c>
      <c r="F585" s="76">
        <v>14</v>
      </c>
      <c r="G585" s="76">
        <v>1</v>
      </c>
      <c r="H585" s="76">
        <v>0</v>
      </c>
      <c r="I585" s="76">
        <v>1</v>
      </c>
    </row>
    <row r="586" spans="1:9" x14ac:dyDescent="0.2">
      <c r="A586" s="84">
        <v>567</v>
      </c>
      <c r="B586" s="77">
        <v>1767</v>
      </c>
      <c r="C586" s="77">
        <v>496</v>
      </c>
      <c r="D586" s="77">
        <v>352</v>
      </c>
      <c r="E586" s="77">
        <v>445</v>
      </c>
      <c r="F586" s="76">
        <v>22</v>
      </c>
      <c r="G586" s="76">
        <v>8</v>
      </c>
      <c r="H586" s="76">
        <v>3</v>
      </c>
      <c r="I586" s="76">
        <v>9</v>
      </c>
    </row>
    <row r="587" spans="1:9" x14ac:dyDescent="0.2">
      <c r="A587" s="84">
        <v>568</v>
      </c>
      <c r="B587" s="77">
        <v>1841</v>
      </c>
      <c r="C587" s="77">
        <v>406</v>
      </c>
      <c r="D587" s="77">
        <v>488</v>
      </c>
      <c r="E587" s="77">
        <v>363</v>
      </c>
      <c r="F587" s="76">
        <v>20</v>
      </c>
      <c r="G587" s="76">
        <v>5</v>
      </c>
      <c r="H587" s="76">
        <v>4</v>
      </c>
      <c r="I587" s="76">
        <v>9</v>
      </c>
    </row>
    <row r="588" spans="1:9" x14ac:dyDescent="0.2">
      <c r="A588" s="84">
        <v>569</v>
      </c>
      <c r="B588" s="77">
        <v>1764</v>
      </c>
      <c r="C588" s="77">
        <v>383</v>
      </c>
      <c r="D588" s="77">
        <v>210</v>
      </c>
      <c r="E588" s="77">
        <v>45</v>
      </c>
      <c r="F588" s="76">
        <v>16</v>
      </c>
      <c r="G588" s="76">
        <v>7</v>
      </c>
      <c r="H588" s="76">
        <v>2</v>
      </c>
      <c r="I588" s="76">
        <v>0</v>
      </c>
    </row>
    <row r="589" spans="1:9" x14ac:dyDescent="0.2">
      <c r="A589" s="84">
        <v>570</v>
      </c>
      <c r="B589" s="77">
        <v>1736</v>
      </c>
      <c r="C589" s="77">
        <v>22</v>
      </c>
      <c r="D589" s="77">
        <v>73</v>
      </c>
      <c r="E589" s="77">
        <v>155</v>
      </c>
      <c r="F589" s="76">
        <v>19</v>
      </c>
      <c r="G589" s="76">
        <v>0</v>
      </c>
      <c r="H589" s="76">
        <v>0</v>
      </c>
      <c r="I589" s="76">
        <v>2</v>
      </c>
    </row>
    <row r="590" spans="1:9" x14ac:dyDescent="0.2">
      <c r="A590" s="84">
        <v>571</v>
      </c>
      <c r="B590" s="77">
        <v>1804</v>
      </c>
      <c r="C590" s="77">
        <v>185</v>
      </c>
      <c r="D590" s="77">
        <v>26</v>
      </c>
      <c r="E590" s="77">
        <v>112</v>
      </c>
      <c r="F590" s="76">
        <v>13</v>
      </c>
      <c r="G590" s="76">
        <v>3</v>
      </c>
      <c r="H590" s="76">
        <v>0</v>
      </c>
      <c r="I590" s="76">
        <v>3</v>
      </c>
    </row>
    <row r="591" spans="1:9" x14ac:dyDescent="0.2">
      <c r="A591" s="84">
        <v>572</v>
      </c>
      <c r="B591" s="77">
        <v>1764</v>
      </c>
      <c r="C591" s="77">
        <v>231</v>
      </c>
      <c r="D591" s="77">
        <v>321</v>
      </c>
      <c r="E591" s="77">
        <v>443</v>
      </c>
      <c r="F591" s="76">
        <v>19</v>
      </c>
      <c r="G591" s="76">
        <v>4</v>
      </c>
      <c r="H591" s="76">
        <v>1</v>
      </c>
      <c r="I591" s="76">
        <v>6</v>
      </c>
    </row>
    <row r="592" spans="1:9" x14ac:dyDescent="0.2">
      <c r="A592" s="84">
        <v>573</v>
      </c>
      <c r="B592" s="77">
        <v>1737</v>
      </c>
      <c r="C592" s="77">
        <v>158</v>
      </c>
      <c r="D592" s="77">
        <v>70</v>
      </c>
      <c r="E592" s="77">
        <v>108</v>
      </c>
      <c r="F592" s="76">
        <v>14</v>
      </c>
      <c r="G592" s="76">
        <v>1</v>
      </c>
      <c r="H592" s="76">
        <v>0</v>
      </c>
      <c r="I592" s="76">
        <v>1</v>
      </c>
    </row>
    <row r="593" spans="1:9" x14ac:dyDescent="0.2">
      <c r="A593" s="84">
        <v>574</v>
      </c>
      <c r="B593" s="77">
        <v>1737</v>
      </c>
      <c r="C593" s="77">
        <v>97</v>
      </c>
      <c r="D593" s="77">
        <v>26</v>
      </c>
      <c r="E593" s="77">
        <v>118</v>
      </c>
      <c r="F593" s="76">
        <v>26</v>
      </c>
      <c r="G593" s="76">
        <v>2</v>
      </c>
      <c r="H593" s="76">
        <v>0</v>
      </c>
      <c r="I593" s="76">
        <v>4</v>
      </c>
    </row>
    <row r="594" spans="1:9" x14ac:dyDescent="0.2">
      <c r="A594" s="84">
        <v>575</v>
      </c>
      <c r="B594" s="77">
        <v>1747</v>
      </c>
      <c r="C594" s="77">
        <v>224</v>
      </c>
      <c r="D594" s="77">
        <v>39</v>
      </c>
      <c r="E594" s="77">
        <v>231</v>
      </c>
      <c r="F594" s="76">
        <v>14</v>
      </c>
      <c r="G594" s="76">
        <v>2</v>
      </c>
      <c r="H594" s="76">
        <v>1</v>
      </c>
      <c r="I594" s="76">
        <v>3</v>
      </c>
    </row>
    <row r="595" spans="1:9" x14ac:dyDescent="0.2">
      <c r="A595" s="84">
        <v>576</v>
      </c>
      <c r="B595" s="77">
        <v>1758</v>
      </c>
      <c r="C595" s="77">
        <v>372</v>
      </c>
      <c r="D595" s="77">
        <v>60</v>
      </c>
      <c r="E595" s="77">
        <v>247</v>
      </c>
      <c r="F595" s="76">
        <v>16</v>
      </c>
      <c r="G595" s="76">
        <v>3</v>
      </c>
      <c r="H595" s="76">
        <v>0</v>
      </c>
      <c r="I595" s="76">
        <v>3</v>
      </c>
    </row>
    <row r="596" spans="1:9" x14ac:dyDescent="0.2">
      <c r="A596" s="84">
        <v>577</v>
      </c>
      <c r="B596" s="77">
        <v>1846</v>
      </c>
      <c r="C596" s="77">
        <v>470</v>
      </c>
      <c r="D596" s="77">
        <v>669</v>
      </c>
      <c r="E596" s="77">
        <v>509</v>
      </c>
      <c r="F596" s="76">
        <v>13</v>
      </c>
      <c r="G596" s="76">
        <v>4</v>
      </c>
      <c r="H596" s="76">
        <v>8</v>
      </c>
      <c r="I596" s="76">
        <v>4</v>
      </c>
    </row>
    <row r="597" spans="1:9" x14ac:dyDescent="0.2">
      <c r="A597" s="84">
        <v>578</v>
      </c>
      <c r="B597" s="77">
        <v>1756</v>
      </c>
      <c r="C597" s="77">
        <v>142</v>
      </c>
      <c r="D597" s="77">
        <v>97</v>
      </c>
      <c r="E597" s="77">
        <v>6</v>
      </c>
      <c r="F597" s="76">
        <v>23</v>
      </c>
      <c r="G597" s="76">
        <v>1</v>
      </c>
      <c r="H597" s="76">
        <v>2</v>
      </c>
      <c r="I597" s="76">
        <v>0</v>
      </c>
    </row>
    <row r="598" spans="1:9" x14ac:dyDescent="0.2">
      <c r="A598" s="84">
        <v>579</v>
      </c>
      <c r="B598" s="77">
        <v>1783</v>
      </c>
      <c r="C598" s="77">
        <v>91</v>
      </c>
      <c r="D598" s="77">
        <v>168</v>
      </c>
      <c r="E598" s="77">
        <v>90</v>
      </c>
      <c r="F598" s="76">
        <v>12</v>
      </c>
      <c r="G598" s="76">
        <v>0</v>
      </c>
      <c r="H598" s="76">
        <v>3</v>
      </c>
      <c r="I598" s="76">
        <v>0</v>
      </c>
    </row>
    <row r="599" spans="1:9" x14ac:dyDescent="0.2">
      <c r="A599" s="84">
        <v>580</v>
      </c>
      <c r="B599" s="77">
        <v>1908</v>
      </c>
      <c r="C599" s="77">
        <v>777</v>
      </c>
      <c r="D599" s="77">
        <v>581</v>
      </c>
      <c r="E599" s="77">
        <v>1048</v>
      </c>
      <c r="F599" s="76">
        <v>23</v>
      </c>
      <c r="G599" s="76">
        <v>9</v>
      </c>
      <c r="H599" s="76">
        <v>9</v>
      </c>
      <c r="I599" s="76">
        <v>23</v>
      </c>
    </row>
    <row r="600" spans="1:9" x14ac:dyDescent="0.2">
      <c r="A600" s="84">
        <v>581</v>
      </c>
      <c r="B600" s="77">
        <v>1758</v>
      </c>
      <c r="C600" s="77">
        <v>184</v>
      </c>
      <c r="D600" s="77">
        <v>47</v>
      </c>
      <c r="E600" s="77">
        <v>249</v>
      </c>
      <c r="F600" s="76">
        <v>17</v>
      </c>
      <c r="G600" s="76">
        <v>4</v>
      </c>
      <c r="H600" s="76">
        <v>0</v>
      </c>
      <c r="I600" s="76">
        <v>3</v>
      </c>
    </row>
    <row r="601" spans="1:9" x14ac:dyDescent="0.2">
      <c r="A601" s="84">
        <v>582</v>
      </c>
      <c r="B601" s="77">
        <v>1769</v>
      </c>
      <c r="C601" s="77">
        <v>611</v>
      </c>
      <c r="D601" s="77">
        <v>76</v>
      </c>
      <c r="E601" s="77">
        <v>322</v>
      </c>
      <c r="F601" s="76">
        <v>17</v>
      </c>
      <c r="G601" s="76">
        <v>5</v>
      </c>
      <c r="H601" s="76">
        <v>0</v>
      </c>
      <c r="I601" s="76">
        <v>3</v>
      </c>
    </row>
    <row r="602" spans="1:9" x14ac:dyDescent="0.2">
      <c r="A602" s="84">
        <v>583</v>
      </c>
      <c r="B602" s="77">
        <v>1846</v>
      </c>
      <c r="C602" s="77">
        <v>687</v>
      </c>
      <c r="D602" s="77">
        <v>540</v>
      </c>
      <c r="E602" s="77">
        <v>475</v>
      </c>
      <c r="F602" s="76">
        <v>17</v>
      </c>
      <c r="G602" s="76">
        <v>4</v>
      </c>
      <c r="H602" s="76">
        <v>8</v>
      </c>
      <c r="I602" s="76">
        <v>12</v>
      </c>
    </row>
    <row r="603" spans="1:9" x14ac:dyDescent="0.2">
      <c r="A603" s="84">
        <v>584</v>
      </c>
      <c r="B603" s="77">
        <v>1727</v>
      </c>
      <c r="C603" s="77">
        <v>82</v>
      </c>
      <c r="D603" s="77">
        <v>88</v>
      </c>
      <c r="E603" s="77">
        <v>8</v>
      </c>
      <c r="F603" s="76">
        <v>18</v>
      </c>
      <c r="G603" s="76">
        <v>1</v>
      </c>
      <c r="H603" s="76">
        <v>1</v>
      </c>
      <c r="I603" s="76">
        <v>0</v>
      </c>
    </row>
    <row r="604" spans="1:9" x14ac:dyDescent="0.2">
      <c r="A604" s="84">
        <v>585</v>
      </c>
      <c r="B604" s="77">
        <v>1725</v>
      </c>
      <c r="C604" s="77">
        <v>255</v>
      </c>
      <c r="D604" s="77">
        <v>8</v>
      </c>
      <c r="E604" s="77">
        <v>441</v>
      </c>
      <c r="F604" s="76">
        <v>15</v>
      </c>
      <c r="G604" s="76">
        <v>2</v>
      </c>
      <c r="H604" s="76">
        <v>0</v>
      </c>
      <c r="I604" s="76">
        <v>6</v>
      </c>
    </row>
    <row r="605" spans="1:9" x14ac:dyDescent="0.2">
      <c r="A605" s="84">
        <v>586</v>
      </c>
      <c r="B605" s="77">
        <v>1851</v>
      </c>
      <c r="C605" s="77">
        <v>604</v>
      </c>
      <c r="D605" s="77">
        <v>747</v>
      </c>
      <c r="E605" s="77">
        <v>1152</v>
      </c>
      <c r="F605" s="76">
        <v>24</v>
      </c>
      <c r="G605" s="76">
        <v>7</v>
      </c>
      <c r="H605" s="76">
        <v>3</v>
      </c>
      <c r="I605" s="76">
        <v>25</v>
      </c>
    </row>
    <row r="606" spans="1:9" x14ac:dyDescent="0.2">
      <c r="A606" s="84">
        <v>587</v>
      </c>
      <c r="B606" s="77">
        <v>1814</v>
      </c>
      <c r="C606" s="77">
        <v>617</v>
      </c>
      <c r="D606" s="77">
        <v>328</v>
      </c>
      <c r="E606" s="77">
        <v>767</v>
      </c>
      <c r="F606" s="76">
        <v>10</v>
      </c>
      <c r="G606" s="76">
        <v>4</v>
      </c>
      <c r="H606" s="76">
        <v>3</v>
      </c>
      <c r="I606" s="76">
        <v>9</v>
      </c>
    </row>
    <row r="607" spans="1:9" x14ac:dyDescent="0.2">
      <c r="A607" s="84">
        <v>588</v>
      </c>
      <c r="B607" s="77">
        <v>1776</v>
      </c>
      <c r="C607" s="77">
        <v>678</v>
      </c>
      <c r="D607" s="77">
        <v>98</v>
      </c>
      <c r="E607" s="77">
        <v>581</v>
      </c>
      <c r="F607" s="76">
        <v>16</v>
      </c>
      <c r="G607" s="76">
        <v>5</v>
      </c>
      <c r="H607" s="76">
        <v>0</v>
      </c>
      <c r="I607" s="76">
        <v>6</v>
      </c>
    </row>
    <row r="608" spans="1:9" x14ac:dyDescent="0.2">
      <c r="A608" s="84">
        <v>589</v>
      </c>
      <c r="B608" s="77">
        <v>1778</v>
      </c>
      <c r="C608" s="77">
        <v>668</v>
      </c>
      <c r="D608" s="77">
        <v>145</v>
      </c>
      <c r="E608" s="77">
        <v>292</v>
      </c>
      <c r="F608" s="76">
        <v>26</v>
      </c>
      <c r="G608" s="76">
        <v>15</v>
      </c>
      <c r="H608" s="76">
        <v>1</v>
      </c>
      <c r="I608" s="76">
        <v>10</v>
      </c>
    </row>
    <row r="609" spans="1:9" x14ac:dyDescent="0.2">
      <c r="A609" s="84">
        <v>590</v>
      </c>
      <c r="B609" s="77">
        <v>1690</v>
      </c>
      <c r="C609" s="77">
        <v>94</v>
      </c>
      <c r="D609" s="77">
        <v>4</v>
      </c>
      <c r="E609" s="77">
        <v>23</v>
      </c>
      <c r="F609" s="76">
        <v>21</v>
      </c>
      <c r="G609" s="76">
        <v>2</v>
      </c>
      <c r="H609" s="76">
        <v>0</v>
      </c>
      <c r="I609" s="76">
        <v>1</v>
      </c>
    </row>
    <row r="610" spans="1:9" x14ac:dyDescent="0.2">
      <c r="A610" s="84">
        <v>591</v>
      </c>
      <c r="B610" s="77">
        <v>1838</v>
      </c>
      <c r="C610" s="77">
        <v>719</v>
      </c>
      <c r="D610" s="77">
        <v>295</v>
      </c>
      <c r="E610" s="77">
        <v>1062</v>
      </c>
      <c r="F610" s="76">
        <v>20</v>
      </c>
      <c r="G610" s="76">
        <v>9</v>
      </c>
      <c r="H610" s="76">
        <v>5</v>
      </c>
      <c r="I610" s="76">
        <v>17</v>
      </c>
    </row>
    <row r="611" spans="1:9" x14ac:dyDescent="0.2">
      <c r="A611" s="84">
        <v>592</v>
      </c>
      <c r="B611" s="77">
        <v>1763</v>
      </c>
      <c r="C611" s="77">
        <v>88</v>
      </c>
      <c r="D611" s="77">
        <v>38</v>
      </c>
      <c r="E611" s="77">
        <v>62</v>
      </c>
      <c r="F611" s="76">
        <v>18</v>
      </c>
      <c r="G611" s="76">
        <v>0</v>
      </c>
      <c r="H611" s="76">
        <v>1</v>
      </c>
      <c r="I611" s="76">
        <v>1</v>
      </c>
    </row>
    <row r="612" spans="1:9" x14ac:dyDescent="0.2">
      <c r="A612" s="84">
        <v>593</v>
      </c>
      <c r="B612" s="77">
        <v>1759</v>
      </c>
      <c r="C612" s="77">
        <v>133</v>
      </c>
      <c r="D612" s="77">
        <v>39</v>
      </c>
      <c r="E612" s="77">
        <v>27</v>
      </c>
      <c r="F612" s="76">
        <v>20</v>
      </c>
      <c r="G612" s="76">
        <v>2</v>
      </c>
      <c r="H612" s="76">
        <v>0</v>
      </c>
      <c r="I612" s="76">
        <v>0</v>
      </c>
    </row>
    <row r="613" spans="1:9" x14ac:dyDescent="0.2">
      <c r="A613" s="84">
        <v>594</v>
      </c>
      <c r="B613" s="77">
        <v>1723</v>
      </c>
      <c r="C613" s="77">
        <v>26</v>
      </c>
      <c r="D613" s="77">
        <v>24</v>
      </c>
      <c r="E613" s="77">
        <v>121</v>
      </c>
      <c r="F613" s="76">
        <v>27</v>
      </c>
      <c r="G613" s="76">
        <v>3</v>
      </c>
      <c r="H613" s="76">
        <v>0</v>
      </c>
      <c r="I613" s="76">
        <v>3</v>
      </c>
    </row>
    <row r="614" spans="1:9" x14ac:dyDescent="0.2">
      <c r="A614" s="84">
        <v>595</v>
      </c>
      <c r="B614" s="77">
        <v>1799</v>
      </c>
      <c r="C614" s="77">
        <v>286</v>
      </c>
      <c r="D614" s="77">
        <v>225</v>
      </c>
      <c r="E614" s="77">
        <v>380</v>
      </c>
      <c r="F614" s="76">
        <v>23</v>
      </c>
      <c r="G614" s="76">
        <v>5</v>
      </c>
      <c r="H614" s="76">
        <v>2</v>
      </c>
      <c r="I614" s="76">
        <v>4</v>
      </c>
    </row>
    <row r="615" spans="1:9" x14ac:dyDescent="0.2">
      <c r="A615" s="84">
        <v>596</v>
      </c>
      <c r="B615" s="77">
        <v>1780</v>
      </c>
      <c r="C615" s="77">
        <v>478</v>
      </c>
      <c r="D615" s="77">
        <v>289</v>
      </c>
      <c r="E615" s="77">
        <v>627</v>
      </c>
      <c r="F615" s="76">
        <v>13</v>
      </c>
      <c r="G615" s="76">
        <v>4</v>
      </c>
      <c r="H615" s="76">
        <v>3</v>
      </c>
      <c r="I615" s="76">
        <v>5</v>
      </c>
    </row>
    <row r="616" spans="1:9" x14ac:dyDescent="0.2">
      <c r="A616" s="84">
        <v>597</v>
      </c>
      <c r="B616" s="77">
        <v>1759</v>
      </c>
      <c r="C616" s="77">
        <v>87</v>
      </c>
      <c r="D616" s="77">
        <v>9</v>
      </c>
      <c r="E616" s="77">
        <v>256</v>
      </c>
      <c r="F616" s="76">
        <v>17</v>
      </c>
      <c r="G616" s="76">
        <v>0</v>
      </c>
      <c r="H616" s="76">
        <v>0</v>
      </c>
      <c r="I616" s="76">
        <v>5</v>
      </c>
    </row>
    <row r="617" spans="1:9" x14ac:dyDescent="0.2">
      <c r="A617" s="84">
        <v>598</v>
      </c>
      <c r="B617" s="77">
        <v>1804</v>
      </c>
      <c r="C617" s="77">
        <v>121</v>
      </c>
      <c r="D617" s="77">
        <v>338</v>
      </c>
      <c r="E617" s="77">
        <v>442</v>
      </c>
      <c r="F617" s="76">
        <v>22</v>
      </c>
      <c r="G617" s="76">
        <v>0</v>
      </c>
      <c r="H617" s="76">
        <v>3</v>
      </c>
      <c r="I617" s="76">
        <v>3</v>
      </c>
    </row>
    <row r="618" spans="1:9" x14ac:dyDescent="0.2">
      <c r="A618" s="84">
        <v>599</v>
      </c>
      <c r="B618" s="77">
        <v>1754</v>
      </c>
      <c r="C618" s="77">
        <v>163</v>
      </c>
      <c r="D618" s="77">
        <v>28</v>
      </c>
      <c r="E618" s="77">
        <v>156</v>
      </c>
      <c r="F618" s="76">
        <v>23</v>
      </c>
      <c r="G618" s="76">
        <v>3</v>
      </c>
      <c r="H618" s="76">
        <v>0</v>
      </c>
      <c r="I618" s="76">
        <v>3</v>
      </c>
    </row>
    <row r="619" spans="1:9" x14ac:dyDescent="0.2">
      <c r="A619" s="84">
        <v>600</v>
      </c>
      <c r="B619" s="77">
        <v>1725</v>
      </c>
      <c r="C619" s="77">
        <v>56</v>
      </c>
      <c r="D619" s="77">
        <v>25</v>
      </c>
      <c r="E619" s="77">
        <v>190</v>
      </c>
      <c r="F619" s="76">
        <v>16</v>
      </c>
      <c r="G619" s="76">
        <v>1</v>
      </c>
      <c r="H619" s="76">
        <v>0</v>
      </c>
      <c r="I619" s="76">
        <v>3</v>
      </c>
    </row>
    <row r="620" spans="1:9" x14ac:dyDescent="0.2">
      <c r="A620" s="84">
        <v>601</v>
      </c>
      <c r="B620" s="77">
        <v>1698</v>
      </c>
      <c r="C620" s="77">
        <v>119</v>
      </c>
      <c r="D620" s="77">
        <v>21</v>
      </c>
      <c r="E620" s="77">
        <v>409</v>
      </c>
      <c r="F620" s="76">
        <v>22</v>
      </c>
      <c r="G620" s="76">
        <v>3</v>
      </c>
      <c r="H620" s="76">
        <v>0</v>
      </c>
      <c r="I620" s="76">
        <v>5</v>
      </c>
    </row>
    <row r="621" spans="1:9" x14ac:dyDescent="0.2">
      <c r="A621" s="84">
        <v>602</v>
      </c>
      <c r="B621" s="77">
        <v>1732</v>
      </c>
      <c r="C621" s="77">
        <v>88</v>
      </c>
      <c r="D621" s="77">
        <v>29</v>
      </c>
      <c r="E621" s="77">
        <v>291</v>
      </c>
      <c r="F621" s="76">
        <v>19</v>
      </c>
      <c r="G621" s="76">
        <v>0</v>
      </c>
      <c r="H621" s="76">
        <v>0</v>
      </c>
      <c r="I621" s="76">
        <v>6</v>
      </c>
    </row>
    <row r="622" spans="1:9" x14ac:dyDescent="0.2">
      <c r="A622" s="84">
        <v>603</v>
      </c>
      <c r="B622" s="77">
        <v>1762</v>
      </c>
      <c r="C622" s="77">
        <v>140</v>
      </c>
      <c r="D622" s="77">
        <v>405</v>
      </c>
      <c r="E622" s="77">
        <v>774</v>
      </c>
      <c r="F622" s="76">
        <v>27</v>
      </c>
      <c r="G622" s="76">
        <v>5</v>
      </c>
      <c r="H622" s="76">
        <v>4</v>
      </c>
      <c r="I622" s="76">
        <v>18</v>
      </c>
    </row>
    <row r="623" spans="1:9" x14ac:dyDescent="0.2">
      <c r="A623" s="84">
        <v>604</v>
      </c>
      <c r="B623" s="77">
        <v>1721</v>
      </c>
      <c r="C623" s="77">
        <v>55</v>
      </c>
      <c r="D623" s="77">
        <v>4</v>
      </c>
      <c r="E623" s="77">
        <v>132</v>
      </c>
      <c r="F623" s="76">
        <v>16</v>
      </c>
      <c r="G623" s="76">
        <v>0</v>
      </c>
      <c r="H623" s="76">
        <v>0</v>
      </c>
      <c r="I623" s="76">
        <v>1</v>
      </c>
    </row>
    <row r="624" spans="1:9" x14ac:dyDescent="0.2">
      <c r="A624" s="84">
        <v>605</v>
      </c>
      <c r="B624" s="77">
        <v>1810</v>
      </c>
      <c r="C624" s="77">
        <v>324</v>
      </c>
      <c r="D624" s="77">
        <v>207</v>
      </c>
      <c r="E624" s="77">
        <v>751</v>
      </c>
      <c r="F624" s="76">
        <v>18</v>
      </c>
      <c r="G624" s="76">
        <v>3</v>
      </c>
      <c r="H624" s="76">
        <v>1</v>
      </c>
      <c r="I624" s="76">
        <v>9</v>
      </c>
    </row>
    <row r="625" spans="1:9" x14ac:dyDescent="0.2">
      <c r="A625" s="84">
        <v>606</v>
      </c>
      <c r="B625" s="77">
        <v>1744</v>
      </c>
      <c r="C625" s="77">
        <v>6</v>
      </c>
      <c r="D625" s="77">
        <v>62</v>
      </c>
      <c r="E625" s="77">
        <v>31</v>
      </c>
      <c r="F625" s="76">
        <v>30</v>
      </c>
      <c r="G625" s="76">
        <v>0</v>
      </c>
      <c r="H625" s="76">
        <v>0</v>
      </c>
      <c r="I625" s="76">
        <v>3</v>
      </c>
    </row>
    <row r="626" spans="1:9" x14ac:dyDescent="0.2">
      <c r="A626" s="84">
        <v>607</v>
      </c>
      <c r="B626" s="77">
        <v>1769</v>
      </c>
      <c r="C626" s="77">
        <v>140</v>
      </c>
      <c r="D626" s="77">
        <v>59</v>
      </c>
      <c r="E626" s="77">
        <v>185</v>
      </c>
      <c r="F626" s="76">
        <v>17</v>
      </c>
      <c r="G626" s="76">
        <v>1</v>
      </c>
      <c r="H626" s="76">
        <v>1</v>
      </c>
      <c r="I626" s="76">
        <v>5</v>
      </c>
    </row>
    <row r="627" spans="1:9" x14ac:dyDescent="0.2">
      <c r="A627" s="84">
        <v>608</v>
      </c>
      <c r="B627" s="77">
        <v>1743</v>
      </c>
      <c r="C627" s="77">
        <v>121</v>
      </c>
      <c r="D627" s="77">
        <v>20</v>
      </c>
      <c r="E627" s="77">
        <v>669</v>
      </c>
      <c r="F627" s="76">
        <v>15</v>
      </c>
      <c r="G627" s="76">
        <v>0</v>
      </c>
      <c r="H627" s="76">
        <v>0</v>
      </c>
      <c r="I627" s="76">
        <v>10</v>
      </c>
    </row>
    <row r="628" spans="1:9" x14ac:dyDescent="0.2">
      <c r="A628" s="84">
        <v>609</v>
      </c>
      <c r="B628" s="77">
        <v>1730</v>
      </c>
      <c r="C628" s="77">
        <v>7</v>
      </c>
      <c r="D628" s="77">
        <v>9</v>
      </c>
      <c r="E628" s="77">
        <v>60</v>
      </c>
      <c r="F628" s="76">
        <v>19</v>
      </c>
      <c r="G628" s="76">
        <v>0</v>
      </c>
      <c r="H628" s="76">
        <v>0</v>
      </c>
      <c r="I628" s="76">
        <v>1</v>
      </c>
    </row>
    <row r="629" spans="1:9" x14ac:dyDescent="0.2">
      <c r="A629" s="84">
        <v>610</v>
      </c>
      <c r="B629" s="77">
        <v>1773</v>
      </c>
      <c r="C629" s="77">
        <v>305</v>
      </c>
      <c r="D629" s="77">
        <v>35</v>
      </c>
      <c r="E629" s="77">
        <v>215</v>
      </c>
      <c r="F629" s="76">
        <v>17</v>
      </c>
      <c r="G629" s="76">
        <v>3</v>
      </c>
      <c r="H629" s="76">
        <v>0</v>
      </c>
      <c r="I629" s="76">
        <v>0</v>
      </c>
    </row>
    <row r="630" spans="1:9" x14ac:dyDescent="0.2">
      <c r="A630" s="84">
        <v>611</v>
      </c>
      <c r="B630" s="77">
        <v>1797</v>
      </c>
      <c r="C630" s="77">
        <v>437</v>
      </c>
      <c r="D630" s="77">
        <v>124</v>
      </c>
      <c r="E630" s="77">
        <v>312</v>
      </c>
      <c r="F630" s="76">
        <v>24</v>
      </c>
      <c r="G630" s="76">
        <v>5</v>
      </c>
      <c r="H630" s="76">
        <v>2</v>
      </c>
      <c r="I630" s="76">
        <v>7</v>
      </c>
    </row>
    <row r="631" spans="1:9" x14ac:dyDescent="0.2">
      <c r="A631" s="84">
        <v>612</v>
      </c>
      <c r="B631" s="77">
        <v>1773</v>
      </c>
      <c r="C631" s="77">
        <v>138</v>
      </c>
      <c r="D631" s="77">
        <v>64</v>
      </c>
      <c r="E631" s="77">
        <v>738</v>
      </c>
      <c r="F631" s="76">
        <v>15</v>
      </c>
      <c r="G631" s="76">
        <v>2</v>
      </c>
      <c r="H631" s="76">
        <v>1</v>
      </c>
      <c r="I631" s="76">
        <v>12</v>
      </c>
    </row>
    <row r="632" spans="1:9" x14ac:dyDescent="0.2">
      <c r="A632" s="84">
        <v>613</v>
      </c>
      <c r="B632" s="77">
        <v>1724</v>
      </c>
      <c r="C632" s="77">
        <v>120</v>
      </c>
      <c r="D632" s="77">
        <v>22</v>
      </c>
      <c r="E632" s="77">
        <v>31</v>
      </c>
      <c r="F632" s="76">
        <v>20</v>
      </c>
      <c r="G632" s="76">
        <v>1</v>
      </c>
      <c r="H632" s="76">
        <v>0</v>
      </c>
      <c r="I632" s="76">
        <v>0</v>
      </c>
    </row>
    <row r="633" spans="1:9" x14ac:dyDescent="0.2">
      <c r="A633" s="84">
        <v>614</v>
      </c>
      <c r="B633" s="77">
        <v>1727</v>
      </c>
      <c r="C633" s="77">
        <v>172</v>
      </c>
      <c r="D633" s="77">
        <v>41</v>
      </c>
      <c r="E633" s="77">
        <v>181</v>
      </c>
      <c r="F633" s="76">
        <v>23</v>
      </c>
      <c r="G633" s="76">
        <v>2</v>
      </c>
      <c r="H633" s="76">
        <v>0</v>
      </c>
      <c r="I633" s="76">
        <v>4</v>
      </c>
    </row>
    <row r="634" spans="1:9" x14ac:dyDescent="0.2">
      <c r="A634" s="84">
        <v>615</v>
      </c>
      <c r="B634" s="77">
        <v>1754</v>
      </c>
      <c r="C634" s="77">
        <v>210</v>
      </c>
      <c r="D634" s="77">
        <v>129</v>
      </c>
      <c r="E634" s="77">
        <v>221</v>
      </c>
      <c r="F634" s="76">
        <v>17</v>
      </c>
      <c r="G634" s="76">
        <v>3</v>
      </c>
      <c r="H634" s="76">
        <v>2</v>
      </c>
      <c r="I634" s="76">
        <v>3</v>
      </c>
    </row>
    <row r="635" spans="1:9" x14ac:dyDescent="0.2">
      <c r="A635" s="84">
        <v>616</v>
      </c>
      <c r="B635" s="77">
        <v>1745</v>
      </c>
      <c r="C635" s="77">
        <v>367</v>
      </c>
      <c r="D635" s="77">
        <v>36</v>
      </c>
      <c r="E635" s="77">
        <v>201</v>
      </c>
      <c r="F635" s="76">
        <v>17</v>
      </c>
      <c r="G635" s="76">
        <v>4</v>
      </c>
      <c r="H635" s="76">
        <v>0</v>
      </c>
      <c r="I635" s="76">
        <v>3</v>
      </c>
    </row>
    <row r="636" spans="1:9" x14ac:dyDescent="0.2">
      <c r="A636" s="84">
        <v>617</v>
      </c>
      <c r="B636" s="77">
        <v>1837</v>
      </c>
      <c r="C636" s="77">
        <v>134</v>
      </c>
      <c r="D636" s="77">
        <v>179</v>
      </c>
      <c r="E636" s="77">
        <v>480</v>
      </c>
      <c r="F636" s="76">
        <v>27</v>
      </c>
      <c r="G636" s="76">
        <v>3</v>
      </c>
      <c r="H636" s="76">
        <v>1</v>
      </c>
      <c r="I636" s="76">
        <v>9</v>
      </c>
    </row>
    <row r="637" spans="1:9" x14ac:dyDescent="0.2">
      <c r="A637" s="84">
        <v>618</v>
      </c>
      <c r="B637" s="77">
        <v>1745</v>
      </c>
      <c r="C637" s="77">
        <v>107</v>
      </c>
      <c r="D637" s="77">
        <v>9</v>
      </c>
      <c r="E637" s="77">
        <v>332</v>
      </c>
      <c r="F637" s="76">
        <v>22</v>
      </c>
      <c r="G637" s="76">
        <v>3</v>
      </c>
      <c r="H637" s="76">
        <v>0</v>
      </c>
      <c r="I637" s="76">
        <v>9</v>
      </c>
    </row>
    <row r="638" spans="1:9" x14ac:dyDescent="0.2">
      <c r="A638" s="84">
        <v>619</v>
      </c>
      <c r="B638" s="77">
        <v>1716</v>
      </c>
      <c r="C638" s="77">
        <v>286</v>
      </c>
      <c r="D638" s="77">
        <v>3</v>
      </c>
      <c r="E638" s="77">
        <v>214</v>
      </c>
      <c r="F638" s="76">
        <v>18</v>
      </c>
      <c r="G638" s="76">
        <v>8</v>
      </c>
      <c r="H638" s="76">
        <v>0</v>
      </c>
      <c r="I638" s="76">
        <v>5</v>
      </c>
    </row>
    <row r="639" spans="1:9" x14ac:dyDescent="0.2">
      <c r="A639" s="84">
        <v>620</v>
      </c>
      <c r="B639" s="77">
        <v>1811</v>
      </c>
      <c r="C639" s="77">
        <v>518</v>
      </c>
      <c r="D639" s="77">
        <v>228</v>
      </c>
      <c r="E639" s="77">
        <v>51</v>
      </c>
      <c r="F639" s="76">
        <v>27</v>
      </c>
      <c r="G639" s="76">
        <v>7</v>
      </c>
      <c r="H639" s="76">
        <v>1</v>
      </c>
      <c r="I639" s="76">
        <v>3</v>
      </c>
    </row>
    <row r="640" spans="1:9" x14ac:dyDescent="0.2">
      <c r="A640" s="84">
        <v>621</v>
      </c>
      <c r="B640" s="77">
        <v>1777</v>
      </c>
      <c r="C640" s="77">
        <v>93</v>
      </c>
      <c r="D640" s="77">
        <v>109</v>
      </c>
      <c r="E640" s="77">
        <v>279</v>
      </c>
      <c r="F640" s="76">
        <v>15</v>
      </c>
      <c r="G640" s="76">
        <v>2</v>
      </c>
      <c r="H640" s="76">
        <v>2</v>
      </c>
      <c r="I640" s="76">
        <v>1</v>
      </c>
    </row>
    <row r="641" spans="1:9" x14ac:dyDescent="0.2">
      <c r="A641" s="84">
        <v>622</v>
      </c>
      <c r="B641" s="77">
        <v>1764</v>
      </c>
      <c r="C641" s="77">
        <v>190</v>
      </c>
      <c r="D641" s="77">
        <v>55</v>
      </c>
      <c r="E641" s="77">
        <v>147</v>
      </c>
      <c r="F641" s="76">
        <v>20</v>
      </c>
      <c r="G641" s="76">
        <v>1</v>
      </c>
      <c r="H641" s="76">
        <v>0</v>
      </c>
      <c r="I641" s="76">
        <v>4</v>
      </c>
    </row>
    <row r="642" spans="1:9" x14ac:dyDescent="0.2">
      <c r="A642" s="84">
        <v>623</v>
      </c>
      <c r="B642" s="77">
        <v>1772</v>
      </c>
      <c r="C642" s="77">
        <v>77</v>
      </c>
      <c r="D642" s="77">
        <v>212</v>
      </c>
      <c r="E642" s="77">
        <v>40</v>
      </c>
      <c r="F642" s="76">
        <v>14</v>
      </c>
      <c r="G642" s="76">
        <v>0</v>
      </c>
      <c r="H642" s="76">
        <v>2</v>
      </c>
      <c r="I642" s="76">
        <v>0</v>
      </c>
    </row>
    <row r="643" spans="1:9" x14ac:dyDescent="0.2">
      <c r="A643" s="84">
        <v>624</v>
      </c>
      <c r="B643" s="77">
        <v>1834</v>
      </c>
      <c r="C643" s="77">
        <v>887</v>
      </c>
      <c r="D643" s="77">
        <v>303</v>
      </c>
      <c r="E643" s="77">
        <v>648</v>
      </c>
      <c r="F643" s="76">
        <v>21</v>
      </c>
      <c r="G643" s="76">
        <v>10</v>
      </c>
      <c r="H643" s="76">
        <v>0</v>
      </c>
      <c r="I643" s="76">
        <v>15</v>
      </c>
    </row>
    <row r="644" spans="1:9" x14ac:dyDescent="0.2">
      <c r="A644" s="84">
        <v>625</v>
      </c>
      <c r="B644" s="77">
        <v>1792</v>
      </c>
      <c r="C644" s="77">
        <v>704</v>
      </c>
      <c r="D644" s="77">
        <v>47</v>
      </c>
      <c r="E644" s="77">
        <v>629</v>
      </c>
      <c r="F644" s="76">
        <v>23</v>
      </c>
      <c r="G644" s="76">
        <v>11</v>
      </c>
      <c r="H644" s="76">
        <v>0</v>
      </c>
      <c r="I644" s="76">
        <v>12</v>
      </c>
    </row>
    <row r="645" spans="1:9" x14ac:dyDescent="0.2">
      <c r="A645" s="84">
        <v>626</v>
      </c>
      <c r="B645" s="77">
        <v>1846</v>
      </c>
      <c r="C645" s="77">
        <v>344</v>
      </c>
      <c r="D645" s="77">
        <v>354</v>
      </c>
      <c r="E645" s="77">
        <v>1329</v>
      </c>
      <c r="F645" s="76">
        <v>27</v>
      </c>
      <c r="G645" s="76">
        <v>7</v>
      </c>
      <c r="H645" s="76">
        <v>5</v>
      </c>
      <c r="I645" s="76">
        <v>26</v>
      </c>
    </row>
    <row r="646" spans="1:9" x14ac:dyDescent="0.2">
      <c r="A646" s="84">
        <v>627</v>
      </c>
      <c r="B646" s="77">
        <v>1848</v>
      </c>
      <c r="C646" s="77">
        <v>488</v>
      </c>
      <c r="D646" s="77">
        <v>1024</v>
      </c>
      <c r="E646" s="77">
        <v>1032</v>
      </c>
      <c r="F646" s="76">
        <v>18</v>
      </c>
      <c r="G646" s="76">
        <v>3</v>
      </c>
      <c r="H646" s="76">
        <v>6</v>
      </c>
      <c r="I646" s="76">
        <v>14</v>
      </c>
    </row>
    <row r="647" spans="1:9" x14ac:dyDescent="0.2">
      <c r="A647" s="84">
        <v>628</v>
      </c>
      <c r="B647" s="77">
        <v>1737</v>
      </c>
      <c r="C647" s="77">
        <v>150</v>
      </c>
      <c r="D647" s="77">
        <v>87</v>
      </c>
      <c r="E647" s="77">
        <v>313</v>
      </c>
      <c r="F647" s="76">
        <v>25</v>
      </c>
      <c r="G647" s="76">
        <v>2</v>
      </c>
      <c r="H647" s="76">
        <v>0</v>
      </c>
      <c r="I647" s="76">
        <v>11</v>
      </c>
    </row>
    <row r="648" spans="1:9" x14ac:dyDescent="0.2">
      <c r="A648" s="84">
        <v>629</v>
      </c>
      <c r="B648" s="77">
        <v>1861</v>
      </c>
      <c r="C648" s="77">
        <v>626</v>
      </c>
      <c r="D648" s="77">
        <v>722</v>
      </c>
      <c r="E648" s="77">
        <v>237</v>
      </c>
      <c r="F648" s="76">
        <v>27</v>
      </c>
      <c r="G648" s="76">
        <v>14</v>
      </c>
      <c r="H648" s="76">
        <v>4</v>
      </c>
      <c r="I648" s="76">
        <v>5</v>
      </c>
    </row>
    <row r="649" spans="1:9" x14ac:dyDescent="0.2">
      <c r="A649" s="84">
        <v>630</v>
      </c>
      <c r="B649" s="77">
        <v>1733</v>
      </c>
      <c r="C649" s="77">
        <v>19</v>
      </c>
      <c r="D649" s="77">
        <v>20</v>
      </c>
      <c r="E649" s="77">
        <v>360</v>
      </c>
      <c r="F649" s="76">
        <v>22</v>
      </c>
      <c r="G649" s="76">
        <v>2</v>
      </c>
      <c r="H649" s="76">
        <v>0</v>
      </c>
      <c r="I649" s="76">
        <v>5</v>
      </c>
    </row>
    <row r="650" spans="1:9" x14ac:dyDescent="0.2">
      <c r="A650" s="84">
        <v>631</v>
      </c>
      <c r="B650" s="77">
        <v>1758</v>
      </c>
      <c r="C650" s="77">
        <v>76</v>
      </c>
      <c r="D650" s="77">
        <v>73</v>
      </c>
      <c r="E650" s="77">
        <v>668</v>
      </c>
      <c r="F650" s="76">
        <v>10</v>
      </c>
      <c r="G650" s="76">
        <v>0</v>
      </c>
      <c r="H650" s="76">
        <v>3</v>
      </c>
      <c r="I650" s="76">
        <v>5</v>
      </c>
    </row>
    <row r="651" spans="1:9" x14ac:dyDescent="0.2">
      <c r="A651" s="84">
        <v>632</v>
      </c>
      <c r="B651" s="77">
        <v>1832</v>
      </c>
      <c r="C651" s="77">
        <v>80</v>
      </c>
      <c r="D651" s="77">
        <v>184</v>
      </c>
      <c r="E651" s="77">
        <v>926</v>
      </c>
      <c r="F651" s="76">
        <v>17</v>
      </c>
      <c r="G651" s="76">
        <v>0</v>
      </c>
      <c r="H651" s="76">
        <v>1</v>
      </c>
      <c r="I651" s="76">
        <v>9</v>
      </c>
    </row>
    <row r="652" spans="1:9" x14ac:dyDescent="0.2">
      <c r="A652" s="84">
        <v>633</v>
      </c>
      <c r="B652" s="77">
        <v>1744</v>
      </c>
      <c r="C652" s="77">
        <v>18</v>
      </c>
      <c r="D652" s="77">
        <v>81</v>
      </c>
      <c r="E652" s="77">
        <v>243</v>
      </c>
      <c r="F652" s="76">
        <v>21</v>
      </c>
      <c r="G652" s="76">
        <v>0</v>
      </c>
      <c r="H652" s="76">
        <v>0</v>
      </c>
      <c r="I652" s="76">
        <v>3</v>
      </c>
    </row>
    <row r="653" spans="1:9" x14ac:dyDescent="0.2">
      <c r="A653" s="84">
        <v>634</v>
      </c>
      <c r="B653" s="77">
        <v>1757</v>
      </c>
      <c r="C653" s="77">
        <v>84</v>
      </c>
      <c r="D653" s="77">
        <v>95</v>
      </c>
      <c r="E653" s="77">
        <v>30</v>
      </c>
      <c r="F653" s="76">
        <v>21</v>
      </c>
      <c r="G653" s="76">
        <v>1</v>
      </c>
      <c r="H653" s="76">
        <v>1</v>
      </c>
      <c r="I653" s="76">
        <v>0</v>
      </c>
    </row>
    <row r="654" spans="1:9" x14ac:dyDescent="0.2">
      <c r="A654" s="84">
        <v>635</v>
      </c>
      <c r="B654" s="77">
        <v>1809</v>
      </c>
      <c r="C654" s="77">
        <v>226</v>
      </c>
      <c r="D654" s="77">
        <v>402</v>
      </c>
      <c r="E654" s="77">
        <v>123</v>
      </c>
      <c r="F654" s="76">
        <v>19</v>
      </c>
      <c r="G654" s="76">
        <v>0</v>
      </c>
      <c r="H654" s="76">
        <v>4</v>
      </c>
      <c r="I654" s="76">
        <v>1</v>
      </c>
    </row>
    <row r="655" spans="1:9" x14ac:dyDescent="0.2">
      <c r="A655" s="84">
        <v>636</v>
      </c>
      <c r="B655" s="77">
        <v>1862</v>
      </c>
      <c r="C655" s="77">
        <v>1722</v>
      </c>
      <c r="D655" s="77">
        <v>266</v>
      </c>
      <c r="E655" s="77">
        <v>1621</v>
      </c>
      <c r="F655" s="76">
        <v>15</v>
      </c>
      <c r="G655" s="76">
        <v>21</v>
      </c>
      <c r="H655" s="76">
        <v>0</v>
      </c>
      <c r="I655" s="76">
        <v>28</v>
      </c>
    </row>
    <row r="656" spans="1:9" x14ac:dyDescent="0.2">
      <c r="A656" s="84">
        <v>637</v>
      </c>
      <c r="B656" s="77">
        <v>1822</v>
      </c>
      <c r="C656" s="77">
        <v>454</v>
      </c>
      <c r="D656" s="77">
        <v>115</v>
      </c>
      <c r="E656" s="77">
        <v>449</v>
      </c>
      <c r="F656" s="76">
        <v>17</v>
      </c>
      <c r="G656" s="76">
        <v>5</v>
      </c>
      <c r="H656" s="76">
        <v>2</v>
      </c>
      <c r="I656" s="76">
        <v>3</v>
      </c>
    </row>
    <row r="657" spans="1:9" x14ac:dyDescent="0.2">
      <c r="A657" s="84">
        <v>638</v>
      </c>
      <c r="B657" s="77">
        <v>1858</v>
      </c>
      <c r="C657" s="77">
        <v>1019</v>
      </c>
      <c r="D657" s="77">
        <v>585</v>
      </c>
      <c r="E657" s="77">
        <v>462</v>
      </c>
      <c r="F657" s="76">
        <v>17</v>
      </c>
      <c r="G657" s="76">
        <v>13</v>
      </c>
      <c r="H657" s="76">
        <v>6</v>
      </c>
      <c r="I657" s="76">
        <v>5</v>
      </c>
    </row>
    <row r="658" spans="1:9" x14ac:dyDescent="0.2">
      <c r="A658" s="84">
        <v>639</v>
      </c>
      <c r="B658" s="77">
        <v>1780</v>
      </c>
      <c r="C658" s="77">
        <v>258</v>
      </c>
      <c r="D658" s="77">
        <v>188</v>
      </c>
      <c r="E658" s="77">
        <v>380</v>
      </c>
      <c r="F658" s="76">
        <v>24</v>
      </c>
      <c r="G658" s="76">
        <v>5</v>
      </c>
      <c r="H658" s="76">
        <v>3</v>
      </c>
      <c r="I658" s="76">
        <v>8</v>
      </c>
    </row>
    <row r="659" spans="1:9" x14ac:dyDescent="0.2">
      <c r="A659" s="84">
        <v>640</v>
      </c>
      <c r="B659" s="77">
        <v>1800</v>
      </c>
      <c r="C659" s="77">
        <v>160</v>
      </c>
      <c r="D659" s="77">
        <v>74</v>
      </c>
      <c r="E659" s="77">
        <v>461</v>
      </c>
      <c r="F659" s="76">
        <v>12</v>
      </c>
      <c r="G659" s="76">
        <v>0</v>
      </c>
      <c r="H659" s="76">
        <v>4</v>
      </c>
      <c r="I659" s="76">
        <v>3</v>
      </c>
    </row>
    <row r="660" spans="1:9" x14ac:dyDescent="0.2">
      <c r="A660" s="84">
        <v>641</v>
      </c>
      <c r="B660" s="77">
        <v>1697</v>
      </c>
      <c r="C660" s="77">
        <v>21</v>
      </c>
      <c r="D660" s="77">
        <v>78</v>
      </c>
      <c r="E660" s="77">
        <v>45</v>
      </c>
      <c r="F660" s="76">
        <v>15</v>
      </c>
      <c r="G660" s="76">
        <v>0</v>
      </c>
      <c r="H660" s="76">
        <v>1</v>
      </c>
      <c r="I660" s="76">
        <v>0</v>
      </c>
    </row>
    <row r="661" spans="1:9" x14ac:dyDescent="0.2">
      <c r="A661" s="84">
        <v>642</v>
      </c>
      <c r="B661" s="77">
        <v>1824</v>
      </c>
      <c r="C661" s="77">
        <v>979</v>
      </c>
      <c r="D661" s="77">
        <v>229</v>
      </c>
      <c r="E661" s="77">
        <v>643</v>
      </c>
      <c r="F661" s="76">
        <v>20</v>
      </c>
      <c r="G661" s="76">
        <v>11</v>
      </c>
      <c r="H661" s="76">
        <v>2</v>
      </c>
      <c r="I661" s="76">
        <v>12</v>
      </c>
    </row>
    <row r="662" spans="1:9" x14ac:dyDescent="0.2">
      <c r="A662" s="84">
        <v>643</v>
      </c>
      <c r="B662" s="77">
        <v>1758</v>
      </c>
      <c r="C662" s="77">
        <v>3</v>
      </c>
      <c r="D662" s="77">
        <v>30</v>
      </c>
      <c r="E662" s="77">
        <v>35</v>
      </c>
      <c r="F662" s="76">
        <v>18</v>
      </c>
      <c r="G662" s="76">
        <v>0</v>
      </c>
      <c r="H662" s="76">
        <v>0</v>
      </c>
      <c r="I662" s="76">
        <v>0</v>
      </c>
    </row>
    <row r="663" spans="1:9" x14ac:dyDescent="0.2">
      <c r="A663" s="84">
        <v>644</v>
      </c>
      <c r="B663" s="77">
        <v>1752</v>
      </c>
      <c r="C663" s="77">
        <v>125</v>
      </c>
      <c r="D663" s="77">
        <v>96</v>
      </c>
      <c r="E663" s="77">
        <v>114</v>
      </c>
      <c r="F663" s="76">
        <v>17</v>
      </c>
      <c r="G663" s="76">
        <v>2</v>
      </c>
      <c r="H663" s="76">
        <v>1</v>
      </c>
      <c r="I663" s="76">
        <v>1</v>
      </c>
    </row>
    <row r="664" spans="1:9" x14ac:dyDescent="0.2">
      <c r="A664" s="84">
        <v>645</v>
      </c>
      <c r="B664" s="77">
        <v>1753</v>
      </c>
      <c r="C664" s="77">
        <v>216</v>
      </c>
      <c r="D664" s="77">
        <v>145</v>
      </c>
      <c r="E664" s="77">
        <v>97</v>
      </c>
      <c r="F664" s="76">
        <v>19</v>
      </c>
      <c r="G664" s="76">
        <v>4</v>
      </c>
      <c r="H664" s="76">
        <v>2</v>
      </c>
      <c r="I664" s="76">
        <v>2</v>
      </c>
    </row>
    <row r="665" spans="1:9" x14ac:dyDescent="0.2">
      <c r="A665" s="84">
        <v>646</v>
      </c>
      <c r="B665" s="77">
        <v>1744</v>
      </c>
      <c r="C665" s="77">
        <v>14</v>
      </c>
      <c r="D665" s="77">
        <v>17</v>
      </c>
      <c r="E665" s="77">
        <v>126</v>
      </c>
      <c r="F665" s="76">
        <v>24</v>
      </c>
      <c r="G665" s="76">
        <v>1</v>
      </c>
      <c r="H665" s="76">
        <v>0</v>
      </c>
      <c r="I665" s="76">
        <v>4</v>
      </c>
    </row>
    <row r="666" spans="1:9" x14ac:dyDescent="0.2">
      <c r="A666" s="84">
        <v>647</v>
      </c>
      <c r="B666" s="77">
        <v>1824</v>
      </c>
      <c r="C666" s="77">
        <v>185</v>
      </c>
      <c r="D666" s="77">
        <v>397</v>
      </c>
      <c r="E666" s="77">
        <v>520</v>
      </c>
      <c r="F666" s="76">
        <v>30</v>
      </c>
      <c r="G666" s="76">
        <v>5</v>
      </c>
      <c r="H666" s="76">
        <v>2</v>
      </c>
      <c r="I666" s="76">
        <v>16</v>
      </c>
    </row>
    <row r="667" spans="1:9" x14ac:dyDescent="0.2">
      <c r="A667" s="84">
        <v>648</v>
      </c>
      <c r="B667" s="77">
        <v>1787</v>
      </c>
      <c r="C667" s="77">
        <v>562</v>
      </c>
      <c r="D667" s="77">
        <v>165</v>
      </c>
      <c r="E667" s="77">
        <v>568</v>
      </c>
      <c r="F667" s="76">
        <v>20</v>
      </c>
      <c r="G667" s="76">
        <v>10</v>
      </c>
      <c r="H667" s="76">
        <v>1</v>
      </c>
      <c r="I667" s="76">
        <v>10</v>
      </c>
    </row>
    <row r="668" spans="1:9" x14ac:dyDescent="0.2">
      <c r="A668" s="84">
        <v>649</v>
      </c>
      <c r="B668" s="77">
        <v>1767</v>
      </c>
      <c r="C668" s="77">
        <v>112</v>
      </c>
      <c r="D668" s="77">
        <v>164</v>
      </c>
      <c r="E668" s="77">
        <v>980</v>
      </c>
      <c r="F668" s="76">
        <v>14</v>
      </c>
      <c r="G668" s="76">
        <v>2</v>
      </c>
      <c r="H668" s="76">
        <v>4</v>
      </c>
      <c r="I668" s="76">
        <v>12</v>
      </c>
    </row>
    <row r="669" spans="1:9" x14ac:dyDescent="0.2">
      <c r="A669" s="84">
        <v>650</v>
      </c>
      <c r="B669" s="77">
        <v>1769</v>
      </c>
      <c r="C669" s="77">
        <v>47</v>
      </c>
      <c r="D669" s="77">
        <v>89</v>
      </c>
      <c r="E669" s="77">
        <v>418</v>
      </c>
      <c r="F669" s="76">
        <v>17</v>
      </c>
      <c r="G669" s="76">
        <v>0</v>
      </c>
      <c r="H669" s="76">
        <v>0</v>
      </c>
      <c r="I669" s="76">
        <v>6</v>
      </c>
    </row>
    <row r="670" spans="1:9" x14ac:dyDescent="0.2">
      <c r="A670" s="84">
        <v>651</v>
      </c>
      <c r="B670" s="77">
        <v>1786</v>
      </c>
      <c r="C670" s="77">
        <v>137</v>
      </c>
      <c r="D670" s="77">
        <v>174</v>
      </c>
      <c r="E670" s="77">
        <v>269</v>
      </c>
      <c r="F670" s="76">
        <v>20</v>
      </c>
      <c r="G670" s="76">
        <v>0</v>
      </c>
      <c r="H670" s="76">
        <v>2</v>
      </c>
      <c r="I670" s="76">
        <v>6</v>
      </c>
    </row>
    <row r="671" spans="1:9" x14ac:dyDescent="0.2">
      <c r="A671" s="84">
        <v>652</v>
      </c>
      <c r="B671" s="77">
        <v>1779</v>
      </c>
      <c r="C671" s="77">
        <v>259</v>
      </c>
      <c r="D671" s="77">
        <v>119</v>
      </c>
      <c r="E671" s="77">
        <v>451</v>
      </c>
      <c r="F671" s="76">
        <v>21</v>
      </c>
      <c r="G671" s="76">
        <v>2</v>
      </c>
      <c r="H671" s="76">
        <v>0</v>
      </c>
      <c r="I671" s="76">
        <v>10</v>
      </c>
    </row>
    <row r="672" spans="1:9" x14ac:dyDescent="0.2">
      <c r="A672" s="84">
        <v>653</v>
      </c>
      <c r="B672" s="77">
        <v>1727</v>
      </c>
      <c r="C672" s="77">
        <v>49</v>
      </c>
      <c r="D672" s="77">
        <v>8</v>
      </c>
      <c r="E672" s="77">
        <v>64</v>
      </c>
      <c r="F672" s="76">
        <v>29</v>
      </c>
      <c r="G672" s="76">
        <v>2</v>
      </c>
      <c r="H672" s="76">
        <v>0</v>
      </c>
      <c r="I672" s="76">
        <v>4</v>
      </c>
    </row>
    <row r="673" spans="1:9" x14ac:dyDescent="0.2">
      <c r="A673" s="84">
        <v>654</v>
      </c>
      <c r="B673" s="77">
        <v>1800</v>
      </c>
      <c r="C673" s="77">
        <v>1051</v>
      </c>
      <c r="D673" s="77">
        <v>171</v>
      </c>
      <c r="E673" s="77">
        <v>423</v>
      </c>
      <c r="F673" s="76">
        <v>27</v>
      </c>
      <c r="G673" s="76">
        <v>17</v>
      </c>
      <c r="H673" s="76">
        <v>0</v>
      </c>
      <c r="I673" s="76">
        <v>10</v>
      </c>
    </row>
    <row r="674" spans="1:9" x14ac:dyDescent="0.2">
      <c r="A674" s="84">
        <v>655</v>
      </c>
      <c r="B674" s="77">
        <v>1815</v>
      </c>
      <c r="C674" s="77">
        <v>331</v>
      </c>
      <c r="D674" s="77">
        <v>297</v>
      </c>
      <c r="E674" s="77">
        <v>280</v>
      </c>
      <c r="F674" s="76">
        <v>18</v>
      </c>
      <c r="G674" s="76">
        <v>2</v>
      </c>
      <c r="H674" s="76">
        <v>1</v>
      </c>
      <c r="I674" s="76">
        <v>3</v>
      </c>
    </row>
    <row r="675" spans="1:9" x14ac:dyDescent="0.2">
      <c r="A675" s="84">
        <v>656</v>
      </c>
      <c r="B675" s="77">
        <v>1823</v>
      </c>
      <c r="C675" s="77">
        <v>838</v>
      </c>
      <c r="D675" s="77">
        <v>337</v>
      </c>
      <c r="E675" s="77">
        <v>189</v>
      </c>
      <c r="F675" s="76">
        <v>22</v>
      </c>
      <c r="G675" s="76">
        <v>13</v>
      </c>
      <c r="H675" s="76">
        <v>3</v>
      </c>
      <c r="I675" s="76">
        <v>5</v>
      </c>
    </row>
    <row r="676" spans="1:9" x14ac:dyDescent="0.2">
      <c r="A676" s="84">
        <v>657</v>
      </c>
      <c r="B676" s="77">
        <v>1770</v>
      </c>
      <c r="C676" s="77">
        <v>277</v>
      </c>
      <c r="D676" s="77">
        <v>70</v>
      </c>
      <c r="E676" s="77">
        <v>405</v>
      </c>
      <c r="F676" s="76">
        <v>16</v>
      </c>
      <c r="G676" s="76">
        <v>4</v>
      </c>
      <c r="H676" s="76">
        <v>2</v>
      </c>
      <c r="I676" s="76">
        <v>5</v>
      </c>
    </row>
    <row r="677" spans="1:9" x14ac:dyDescent="0.2">
      <c r="A677" s="84">
        <v>658</v>
      </c>
      <c r="B677" s="77">
        <v>1738</v>
      </c>
      <c r="C677" s="77">
        <v>98</v>
      </c>
      <c r="D677" s="77">
        <v>58</v>
      </c>
      <c r="E677" s="77">
        <v>500</v>
      </c>
      <c r="F677" s="76">
        <v>19</v>
      </c>
      <c r="G677" s="76">
        <v>1</v>
      </c>
      <c r="H677" s="76">
        <v>1</v>
      </c>
      <c r="I677" s="76">
        <v>6</v>
      </c>
    </row>
    <row r="678" spans="1:9" x14ac:dyDescent="0.2">
      <c r="A678" s="84">
        <v>659</v>
      </c>
      <c r="B678" s="77">
        <v>1758</v>
      </c>
      <c r="C678" s="77">
        <v>172</v>
      </c>
      <c r="D678" s="77">
        <v>8</v>
      </c>
      <c r="E678" s="77">
        <v>364</v>
      </c>
      <c r="F678" s="76">
        <v>24</v>
      </c>
      <c r="G678" s="76">
        <v>4</v>
      </c>
      <c r="H678" s="76">
        <v>0</v>
      </c>
      <c r="I678" s="76">
        <v>4</v>
      </c>
    </row>
    <row r="679" spans="1:9" x14ac:dyDescent="0.2">
      <c r="A679" s="84">
        <v>660</v>
      </c>
      <c r="B679" s="77">
        <v>1740</v>
      </c>
      <c r="C679" s="77">
        <v>212</v>
      </c>
      <c r="D679" s="77">
        <v>55</v>
      </c>
      <c r="E679" s="77">
        <v>38</v>
      </c>
      <c r="F679" s="76">
        <v>15</v>
      </c>
      <c r="G679" s="76">
        <v>2</v>
      </c>
      <c r="H679" s="76">
        <v>1</v>
      </c>
      <c r="I679" s="76">
        <v>0</v>
      </c>
    </row>
    <row r="680" spans="1:9" x14ac:dyDescent="0.2">
      <c r="A680" s="84">
        <v>661</v>
      </c>
      <c r="B680" s="77">
        <v>1770</v>
      </c>
      <c r="C680" s="77">
        <v>345</v>
      </c>
      <c r="D680" s="77">
        <v>146</v>
      </c>
      <c r="E680" s="77">
        <v>97</v>
      </c>
      <c r="F680" s="76">
        <v>16</v>
      </c>
      <c r="G680" s="76">
        <v>1</v>
      </c>
      <c r="H680" s="76">
        <v>2</v>
      </c>
      <c r="I680" s="76">
        <v>0</v>
      </c>
    </row>
    <row r="681" spans="1:9" x14ac:dyDescent="0.2">
      <c r="A681" s="84">
        <v>662</v>
      </c>
      <c r="B681" s="77">
        <v>1803</v>
      </c>
      <c r="C681" s="77">
        <v>511</v>
      </c>
      <c r="D681" s="77">
        <v>194</v>
      </c>
      <c r="E681" s="77">
        <v>293</v>
      </c>
      <c r="F681" s="76">
        <v>15</v>
      </c>
      <c r="G681" s="76">
        <v>2</v>
      </c>
      <c r="H681" s="76">
        <v>2</v>
      </c>
      <c r="I681" s="76">
        <v>3</v>
      </c>
    </row>
    <row r="682" spans="1:9" x14ac:dyDescent="0.2">
      <c r="A682" s="84">
        <v>663</v>
      </c>
      <c r="B682" s="77">
        <v>1837</v>
      </c>
      <c r="C682" s="77">
        <v>770</v>
      </c>
      <c r="D682" s="77">
        <v>292</v>
      </c>
      <c r="E682" s="77">
        <v>441</v>
      </c>
      <c r="F682" s="76">
        <v>19</v>
      </c>
      <c r="G682" s="76">
        <v>12</v>
      </c>
      <c r="H682" s="76">
        <v>1</v>
      </c>
      <c r="I682" s="76">
        <v>7</v>
      </c>
    </row>
    <row r="683" spans="1:9" x14ac:dyDescent="0.2">
      <c r="A683" s="84">
        <v>664</v>
      </c>
      <c r="B683" s="77">
        <v>1745</v>
      </c>
      <c r="C683" s="77">
        <v>77</v>
      </c>
      <c r="D683" s="77">
        <v>12</v>
      </c>
      <c r="E683" s="77">
        <v>156</v>
      </c>
      <c r="F683" s="76">
        <v>20</v>
      </c>
      <c r="G683" s="76">
        <v>1</v>
      </c>
      <c r="H683" s="76">
        <v>0</v>
      </c>
      <c r="I683" s="76">
        <v>5</v>
      </c>
    </row>
    <row r="684" spans="1:9" x14ac:dyDescent="0.2">
      <c r="A684" s="84">
        <v>665</v>
      </c>
      <c r="B684" s="77">
        <v>1785</v>
      </c>
      <c r="C684" s="77">
        <v>180</v>
      </c>
      <c r="D684" s="77">
        <v>274</v>
      </c>
      <c r="E684" s="77">
        <v>578</v>
      </c>
      <c r="F684" s="76">
        <v>11</v>
      </c>
      <c r="G684" s="76">
        <v>3</v>
      </c>
      <c r="H684" s="76">
        <v>3</v>
      </c>
      <c r="I684" s="76">
        <v>10</v>
      </c>
    </row>
    <row r="685" spans="1:9" x14ac:dyDescent="0.2">
      <c r="A685" s="84">
        <v>666</v>
      </c>
      <c r="B685" s="77">
        <v>1708</v>
      </c>
      <c r="C685" s="77">
        <v>44</v>
      </c>
      <c r="D685" s="77">
        <v>8</v>
      </c>
      <c r="E685" s="77">
        <v>207</v>
      </c>
      <c r="F685" s="76">
        <v>18</v>
      </c>
      <c r="G685" s="76">
        <v>0</v>
      </c>
      <c r="H685" s="76">
        <v>0</v>
      </c>
      <c r="I685" s="76">
        <v>4</v>
      </c>
    </row>
    <row r="686" spans="1:9" x14ac:dyDescent="0.2">
      <c r="A686" s="84">
        <v>667</v>
      </c>
      <c r="B686" s="77">
        <v>1751</v>
      </c>
      <c r="C686" s="77">
        <v>30</v>
      </c>
      <c r="D686" s="77">
        <v>35</v>
      </c>
      <c r="E686" s="77">
        <v>427</v>
      </c>
      <c r="F686" s="76">
        <v>19</v>
      </c>
      <c r="G686" s="76">
        <v>0</v>
      </c>
      <c r="H686" s="76">
        <v>0</v>
      </c>
      <c r="I686" s="76">
        <v>5</v>
      </c>
    </row>
    <row r="687" spans="1:9" x14ac:dyDescent="0.2">
      <c r="A687" s="84">
        <v>668</v>
      </c>
      <c r="B687" s="77">
        <v>1681</v>
      </c>
      <c r="C687" s="77">
        <v>46</v>
      </c>
      <c r="D687" s="77">
        <v>16</v>
      </c>
      <c r="E687" s="77">
        <v>19</v>
      </c>
      <c r="F687" s="76">
        <v>20</v>
      </c>
      <c r="G687" s="76">
        <v>0</v>
      </c>
      <c r="H687" s="76">
        <v>0</v>
      </c>
      <c r="I687" s="76">
        <v>0</v>
      </c>
    </row>
    <row r="688" spans="1:9" x14ac:dyDescent="0.2">
      <c r="A688" s="84">
        <v>669</v>
      </c>
      <c r="B688" s="77">
        <v>1847</v>
      </c>
      <c r="C688" s="77">
        <v>112</v>
      </c>
      <c r="D688" s="77">
        <v>504</v>
      </c>
      <c r="E688" s="77">
        <v>364</v>
      </c>
      <c r="F688" s="76">
        <v>20</v>
      </c>
      <c r="G688" s="76">
        <v>2</v>
      </c>
      <c r="H688" s="76">
        <v>3</v>
      </c>
      <c r="I688" s="76">
        <v>5</v>
      </c>
    </row>
    <row r="689" spans="1:9" x14ac:dyDescent="0.2">
      <c r="A689" s="84">
        <v>670</v>
      </c>
      <c r="B689" s="77">
        <v>1750</v>
      </c>
      <c r="C689" s="77">
        <v>54</v>
      </c>
      <c r="D689" s="77">
        <v>3</v>
      </c>
      <c r="E689" s="77">
        <v>472</v>
      </c>
      <c r="F689" s="76">
        <v>20</v>
      </c>
      <c r="G689" s="76">
        <v>1</v>
      </c>
      <c r="H689" s="76">
        <v>0</v>
      </c>
      <c r="I689" s="76">
        <v>4</v>
      </c>
    </row>
    <row r="690" spans="1:9" x14ac:dyDescent="0.2">
      <c r="A690" s="84">
        <v>671</v>
      </c>
      <c r="B690" s="77">
        <v>1809</v>
      </c>
      <c r="C690" s="77">
        <v>267</v>
      </c>
      <c r="D690" s="77">
        <v>284</v>
      </c>
      <c r="E690" s="77">
        <v>191</v>
      </c>
      <c r="F690" s="76">
        <v>13</v>
      </c>
      <c r="G690" s="76">
        <v>3</v>
      </c>
      <c r="H690" s="76">
        <v>4</v>
      </c>
      <c r="I690" s="76">
        <v>1</v>
      </c>
    </row>
    <row r="691" spans="1:9" x14ac:dyDescent="0.2">
      <c r="A691" s="84">
        <v>672</v>
      </c>
      <c r="B691" s="77">
        <v>1668</v>
      </c>
      <c r="C691" s="77">
        <v>36</v>
      </c>
      <c r="D691" s="77">
        <v>2</v>
      </c>
      <c r="E691" s="77">
        <v>342</v>
      </c>
      <c r="F691" s="76">
        <v>15</v>
      </c>
      <c r="G691" s="76">
        <v>0</v>
      </c>
      <c r="H691" s="76">
        <v>0</v>
      </c>
      <c r="I691" s="76">
        <v>6</v>
      </c>
    </row>
    <row r="692" spans="1:9" x14ac:dyDescent="0.2">
      <c r="A692" s="84">
        <v>673</v>
      </c>
      <c r="B692" s="77">
        <v>1821</v>
      </c>
      <c r="C692" s="77">
        <v>1035</v>
      </c>
      <c r="D692" s="77">
        <v>350</v>
      </c>
      <c r="E692" s="77">
        <v>698</v>
      </c>
      <c r="F692" s="76">
        <v>15</v>
      </c>
      <c r="G692" s="76">
        <v>13</v>
      </c>
      <c r="H692" s="76">
        <v>4</v>
      </c>
      <c r="I692" s="76">
        <v>11</v>
      </c>
    </row>
    <row r="693" spans="1:9" x14ac:dyDescent="0.2">
      <c r="A693" s="84">
        <v>674</v>
      </c>
      <c r="B693" s="77">
        <v>1657</v>
      </c>
      <c r="C693" s="77">
        <v>6</v>
      </c>
      <c r="D693" s="77">
        <v>2</v>
      </c>
      <c r="E693" s="77">
        <v>10</v>
      </c>
      <c r="F693" s="76">
        <v>23</v>
      </c>
      <c r="G693" s="76">
        <v>1</v>
      </c>
      <c r="H693" s="76">
        <v>0</v>
      </c>
      <c r="I693" s="76">
        <v>0</v>
      </c>
    </row>
    <row r="694" spans="1:9" x14ac:dyDescent="0.2">
      <c r="A694" s="84">
        <v>675</v>
      </c>
      <c r="B694" s="77">
        <v>1738</v>
      </c>
      <c r="C694" s="77">
        <v>325</v>
      </c>
      <c r="D694" s="77">
        <v>19</v>
      </c>
      <c r="E694" s="77">
        <v>54</v>
      </c>
      <c r="F694" s="76">
        <v>12</v>
      </c>
      <c r="G694" s="76">
        <v>1</v>
      </c>
      <c r="H694" s="76">
        <v>0</v>
      </c>
      <c r="I694" s="76">
        <v>0</v>
      </c>
    </row>
    <row r="695" spans="1:9" x14ac:dyDescent="0.2">
      <c r="A695" s="84">
        <v>676</v>
      </c>
      <c r="B695" s="77">
        <v>1786</v>
      </c>
      <c r="C695" s="77">
        <v>479</v>
      </c>
      <c r="D695" s="77">
        <v>244</v>
      </c>
      <c r="E695" s="77">
        <v>761</v>
      </c>
      <c r="F695" s="76">
        <v>22</v>
      </c>
      <c r="G695" s="76">
        <v>6</v>
      </c>
      <c r="H695" s="76">
        <v>0</v>
      </c>
      <c r="I695" s="76">
        <v>11</v>
      </c>
    </row>
    <row r="696" spans="1:9" x14ac:dyDescent="0.2">
      <c r="A696" s="84">
        <v>677</v>
      </c>
      <c r="B696" s="77">
        <v>1812</v>
      </c>
      <c r="C696" s="77">
        <v>302</v>
      </c>
      <c r="D696" s="77">
        <v>245</v>
      </c>
      <c r="E696" s="77">
        <v>275</v>
      </c>
      <c r="F696" s="76">
        <v>15</v>
      </c>
      <c r="G696" s="76">
        <v>3</v>
      </c>
      <c r="H696" s="76">
        <v>5</v>
      </c>
      <c r="I696" s="76">
        <v>2</v>
      </c>
    </row>
    <row r="697" spans="1:9" x14ac:dyDescent="0.2">
      <c r="A697" s="84">
        <v>678</v>
      </c>
      <c r="B697" s="77">
        <v>1853</v>
      </c>
      <c r="C697" s="77">
        <v>1450</v>
      </c>
      <c r="D697" s="77">
        <v>873</v>
      </c>
      <c r="E697" s="77">
        <v>823</v>
      </c>
      <c r="F697" s="76">
        <v>23</v>
      </c>
      <c r="G697" s="76">
        <v>23</v>
      </c>
      <c r="H697" s="76">
        <v>8</v>
      </c>
      <c r="I697" s="76">
        <v>14</v>
      </c>
    </row>
    <row r="698" spans="1:9" x14ac:dyDescent="0.2">
      <c r="A698" s="84">
        <v>679</v>
      </c>
      <c r="B698" s="77">
        <v>1776</v>
      </c>
      <c r="C698" s="77">
        <v>211</v>
      </c>
      <c r="D698" s="77">
        <v>82</v>
      </c>
      <c r="E698" s="77">
        <v>432</v>
      </c>
      <c r="F698" s="76">
        <v>22</v>
      </c>
      <c r="G698" s="76">
        <v>4</v>
      </c>
      <c r="H698" s="76">
        <v>0</v>
      </c>
      <c r="I698" s="76">
        <v>6</v>
      </c>
    </row>
    <row r="699" spans="1:9" x14ac:dyDescent="0.2">
      <c r="A699" s="84">
        <v>680</v>
      </c>
      <c r="B699" s="77">
        <v>1847</v>
      </c>
      <c r="C699" s="77">
        <v>731</v>
      </c>
      <c r="D699" s="77">
        <v>653</v>
      </c>
      <c r="E699" s="77">
        <v>1022</v>
      </c>
      <c r="F699" s="76">
        <v>18</v>
      </c>
      <c r="G699" s="76">
        <v>11</v>
      </c>
      <c r="H699" s="76">
        <v>6</v>
      </c>
      <c r="I699" s="76">
        <v>12</v>
      </c>
    </row>
    <row r="700" spans="1:9" x14ac:dyDescent="0.2">
      <c r="A700" s="84">
        <v>681</v>
      </c>
      <c r="B700" s="77">
        <v>1746</v>
      </c>
      <c r="C700" s="77">
        <v>99</v>
      </c>
      <c r="D700" s="77">
        <v>34</v>
      </c>
      <c r="E700" s="77">
        <v>186</v>
      </c>
      <c r="F700" s="76">
        <v>23</v>
      </c>
      <c r="G700" s="76">
        <v>1</v>
      </c>
      <c r="H700" s="76">
        <v>0</v>
      </c>
      <c r="I700" s="76">
        <v>6</v>
      </c>
    </row>
    <row r="701" spans="1:9" x14ac:dyDescent="0.2">
      <c r="A701" s="84">
        <v>682</v>
      </c>
      <c r="B701" s="77">
        <v>1755</v>
      </c>
      <c r="C701" s="77">
        <v>230</v>
      </c>
      <c r="D701" s="77">
        <v>47</v>
      </c>
      <c r="E701" s="77">
        <v>319</v>
      </c>
      <c r="F701" s="76">
        <v>19</v>
      </c>
      <c r="G701" s="76">
        <v>3</v>
      </c>
      <c r="H701" s="76">
        <v>0</v>
      </c>
      <c r="I701" s="76">
        <v>2</v>
      </c>
    </row>
    <row r="702" spans="1:9" x14ac:dyDescent="0.2">
      <c r="A702" s="84">
        <v>683</v>
      </c>
      <c r="B702" s="77">
        <v>1809</v>
      </c>
      <c r="C702" s="77">
        <v>313</v>
      </c>
      <c r="D702" s="77">
        <v>313</v>
      </c>
      <c r="E702" s="77">
        <v>124</v>
      </c>
      <c r="F702" s="76">
        <v>11</v>
      </c>
      <c r="G702" s="76">
        <v>2</v>
      </c>
      <c r="H702" s="76">
        <v>2</v>
      </c>
      <c r="I702" s="76">
        <v>0</v>
      </c>
    </row>
    <row r="703" spans="1:9" x14ac:dyDescent="0.2">
      <c r="A703" s="84">
        <v>684</v>
      </c>
      <c r="B703" s="77">
        <v>1714</v>
      </c>
      <c r="C703" s="77">
        <v>53</v>
      </c>
      <c r="D703" s="77">
        <v>159</v>
      </c>
      <c r="E703" s="77">
        <v>86</v>
      </c>
      <c r="F703" s="76">
        <v>17</v>
      </c>
      <c r="G703" s="76">
        <v>1</v>
      </c>
      <c r="H703" s="76">
        <v>1</v>
      </c>
      <c r="I703" s="76">
        <v>1</v>
      </c>
    </row>
    <row r="704" spans="1:9" x14ac:dyDescent="0.2">
      <c r="A704" s="84">
        <v>685</v>
      </c>
      <c r="B704" s="77">
        <v>1810</v>
      </c>
      <c r="C704" s="77">
        <v>152</v>
      </c>
      <c r="D704" s="77">
        <v>202</v>
      </c>
      <c r="E704" s="77">
        <v>220</v>
      </c>
      <c r="F704" s="76">
        <v>17</v>
      </c>
      <c r="G704" s="76">
        <v>1</v>
      </c>
      <c r="H704" s="76">
        <v>0</v>
      </c>
      <c r="I704" s="76">
        <v>1</v>
      </c>
    </row>
    <row r="705" spans="1:9" x14ac:dyDescent="0.2">
      <c r="A705" s="84">
        <v>686</v>
      </c>
      <c r="B705" s="77">
        <v>1770</v>
      </c>
      <c r="C705" s="77">
        <v>549</v>
      </c>
      <c r="D705" s="77">
        <v>82</v>
      </c>
      <c r="E705" s="77">
        <v>119</v>
      </c>
      <c r="F705" s="76">
        <v>20</v>
      </c>
      <c r="G705" s="76">
        <v>5</v>
      </c>
      <c r="H705" s="76">
        <v>0</v>
      </c>
      <c r="I705" s="76">
        <v>5</v>
      </c>
    </row>
    <row r="706" spans="1:9" x14ac:dyDescent="0.2">
      <c r="A706" s="84">
        <v>687</v>
      </c>
      <c r="B706" s="77">
        <v>1860</v>
      </c>
      <c r="C706" s="77">
        <v>1266</v>
      </c>
      <c r="D706" s="77">
        <v>362</v>
      </c>
      <c r="E706" s="77">
        <v>992</v>
      </c>
      <c r="F706" s="76">
        <v>21</v>
      </c>
      <c r="G706" s="76">
        <v>18</v>
      </c>
      <c r="H706" s="76">
        <v>2</v>
      </c>
      <c r="I706" s="76">
        <v>15</v>
      </c>
    </row>
    <row r="707" spans="1:9" x14ac:dyDescent="0.2">
      <c r="A707" s="84">
        <v>688</v>
      </c>
      <c r="B707" s="77">
        <v>1803</v>
      </c>
      <c r="C707" s="77">
        <v>393</v>
      </c>
      <c r="D707" s="77">
        <v>139</v>
      </c>
      <c r="E707" s="77">
        <v>414</v>
      </c>
      <c r="F707" s="76">
        <v>26</v>
      </c>
      <c r="G707" s="76">
        <v>5</v>
      </c>
      <c r="H707" s="76">
        <v>0</v>
      </c>
      <c r="I707" s="76">
        <v>8</v>
      </c>
    </row>
    <row r="708" spans="1:9" x14ac:dyDescent="0.2">
      <c r="A708" s="84">
        <v>689</v>
      </c>
      <c r="B708" s="77">
        <v>1764</v>
      </c>
      <c r="C708" s="77">
        <v>294</v>
      </c>
      <c r="D708" s="77">
        <v>89</v>
      </c>
      <c r="E708" s="77">
        <v>1161</v>
      </c>
      <c r="F708" s="76">
        <v>34</v>
      </c>
      <c r="G708" s="76">
        <v>8</v>
      </c>
      <c r="H708" s="76">
        <v>0</v>
      </c>
      <c r="I708" s="76">
        <v>26</v>
      </c>
    </row>
    <row r="709" spans="1:9" x14ac:dyDescent="0.2">
      <c r="A709" s="84">
        <v>690</v>
      </c>
      <c r="B709" s="77">
        <v>1788</v>
      </c>
      <c r="C709" s="77">
        <v>110</v>
      </c>
      <c r="D709" s="77">
        <v>139</v>
      </c>
      <c r="E709" s="77">
        <v>161</v>
      </c>
      <c r="F709" s="76">
        <v>15</v>
      </c>
      <c r="G709" s="76">
        <v>1</v>
      </c>
      <c r="H709" s="76">
        <v>3</v>
      </c>
      <c r="I709" s="76">
        <v>1</v>
      </c>
    </row>
    <row r="710" spans="1:9" x14ac:dyDescent="0.2">
      <c r="A710" s="84">
        <v>691</v>
      </c>
      <c r="B710" s="77">
        <v>1825</v>
      </c>
      <c r="C710" s="77">
        <v>723</v>
      </c>
      <c r="D710" s="77">
        <v>134</v>
      </c>
      <c r="E710" s="77">
        <v>586</v>
      </c>
      <c r="F710" s="76">
        <v>18</v>
      </c>
      <c r="G710" s="76">
        <v>8</v>
      </c>
      <c r="H710" s="76">
        <v>4</v>
      </c>
      <c r="I710" s="76">
        <v>12</v>
      </c>
    </row>
    <row r="711" spans="1:9" x14ac:dyDescent="0.2">
      <c r="A711" s="84">
        <v>692</v>
      </c>
      <c r="B711" s="77">
        <v>1785</v>
      </c>
      <c r="C711" s="77">
        <v>88</v>
      </c>
      <c r="D711" s="77">
        <v>62</v>
      </c>
      <c r="E711" s="77">
        <v>264</v>
      </c>
      <c r="F711" s="76">
        <v>23</v>
      </c>
      <c r="G711" s="76">
        <v>1</v>
      </c>
      <c r="H711" s="76">
        <v>1</v>
      </c>
      <c r="I711" s="76">
        <v>6</v>
      </c>
    </row>
    <row r="712" spans="1:9" x14ac:dyDescent="0.2">
      <c r="A712" s="84">
        <v>693</v>
      </c>
      <c r="B712" s="77">
        <v>1774</v>
      </c>
      <c r="C712" s="77">
        <v>132</v>
      </c>
      <c r="D712" s="77">
        <v>120</v>
      </c>
      <c r="E712" s="77">
        <v>737</v>
      </c>
      <c r="F712" s="76">
        <v>19</v>
      </c>
      <c r="G712" s="76">
        <v>1</v>
      </c>
      <c r="H712" s="76">
        <v>1</v>
      </c>
      <c r="I712" s="76">
        <v>18</v>
      </c>
    </row>
    <row r="713" spans="1:9" x14ac:dyDescent="0.2">
      <c r="A713" s="84">
        <v>694</v>
      </c>
      <c r="B713" s="77">
        <v>1671</v>
      </c>
      <c r="C713" s="77">
        <v>25</v>
      </c>
      <c r="D713" s="77">
        <v>1</v>
      </c>
      <c r="E713" s="77">
        <v>29</v>
      </c>
      <c r="F713" s="76">
        <v>13</v>
      </c>
      <c r="G713" s="76">
        <v>0</v>
      </c>
      <c r="H713" s="76">
        <v>0</v>
      </c>
      <c r="I713" s="76">
        <v>0</v>
      </c>
    </row>
    <row r="714" spans="1:9" x14ac:dyDescent="0.2">
      <c r="A714" s="84">
        <v>695</v>
      </c>
      <c r="B714" s="77">
        <v>1828</v>
      </c>
      <c r="C714" s="77">
        <v>145</v>
      </c>
      <c r="D714" s="77">
        <v>154</v>
      </c>
      <c r="E714" s="77">
        <v>418</v>
      </c>
      <c r="F714" s="76">
        <v>18</v>
      </c>
      <c r="G714" s="76">
        <v>2</v>
      </c>
      <c r="H714" s="76">
        <v>1</v>
      </c>
      <c r="I714" s="76">
        <v>7</v>
      </c>
    </row>
    <row r="715" spans="1:9" x14ac:dyDescent="0.2">
      <c r="A715" s="84">
        <v>696</v>
      </c>
      <c r="B715" s="77">
        <v>1768</v>
      </c>
      <c r="C715" s="77">
        <v>113</v>
      </c>
      <c r="D715" s="77">
        <v>46</v>
      </c>
      <c r="E715" s="77">
        <v>531</v>
      </c>
      <c r="F715" s="76">
        <v>17</v>
      </c>
      <c r="G715" s="76">
        <v>3</v>
      </c>
      <c r="H715" s="76">
        <v>0</v>
      </c>
      <c r="I715" s="76">
        <v>9</v>
      </c>
    </row>
    <row r="716" spans="1:9" x14ac:dyDescent="0.2">
      <c r="A716" s="84">
        <v>697</v>
      </c>
      <c r="B716" s="77">
        <v>1809</v>
      </c>
      <c r="C716" s="77">
        <v>442</v>
      </c>
      <c r="D716" s="77">
        <v>191</v>
      </c>
      <c r="E716" s="77">
        <v>404</v>
      </c>
      <c r="F716" s="76">
        <v>13</v>
      </c>
      <c r="G716" s="76">
        <v>6</v>
      </c>
      <c r="H716" s="76">
        <v>3</v>
      </c>
      <c r="I716" s="76">
        <v>6</v>
      </c>
    </row>
    <row r="717" spans="1:9" x14ac:dyDescent="0.2">
      <c r="A717" s="84">
        <v>698</v>
      </c>
      <c r="B717" s="77">
        <v>1830</v>
      </c>
      <c r="C717" s="77">
        <v>217</v>
      </c>
      <c r="D717" s="77">
        <v>236</v>
      </c>
      <c r="E717" s="77">
        <v>156</v>
      </c>
      <c r="F717" s="76">
        <v>24</v>
      </c>
      <c r="G717" s="76">
        <v>3</v>
      </c>
      <c r="H717" s="76">
        <v>2</v>
      </c>
      <c r="I717" s="76">
        <v>4</v>
      </c>
    </row>
    <row r="718" spans="1:9" x14ac:dyDescent="0.2">
      <c r="A718" s="84">
        <v>699</v>
      </c>
      <c r="B718" s="77">
        <v>1772</v>
      </c>
      <c r="C718" s="77">
        <v>142</v>
      </c>
      <c r="D718" s="77">
        <v>114</v>
      </c>
      <c r="E718" s="77">
        <v>830</v>
      </c>
      <c r="F718" s="76">
        <v>20</v>
      </c>
      <c r="G718" s="76">
        <v>4</v>
      </c>
      <c r="H718" s="76">
        <v>2</v>
      </c>
      <c r="I718" s="76">
        <v>12</v>
      </c>
    </row>
    <row r="719" spans="1:9" x14ac:dyDescent="0.2">
      <c r="A719" s="84">
        <v>700</v>
      </c>
      <c r="B719" s="77">
        <v>1796</v>
      </c>
      <c r="C719" s="77">
        <v>438</v>
      </c>
      <c r="D719" s="77">
        <v>456</v>
      </c>
      <c r="E719" s="77">
        <v>22</v>
      </c>
      <c r="F719" s="76">
        <v>25</v>
      </c>
      <c r="G719" s="76">
        <v>8</v>
      </c>
      <c r="H719" s="76">
        <v>2</v>
      </c>
      <c r="I719" s="76">
        <v>1</v>
      </c>
    </row>
    <row r="720" spans="1:9" x14ac:dyDescent="0.2">
      <c r="A720" s="84">
        <v>701</v>
      </c>
      <c r="B720" s="77">
        <v>1849</v>
      </c>
      <c r="C720" s="77">
        <v>271</v>
      </c>
      <c r="D720" s="77">
        <v>186</v>
      </c>
      <c r="E720" s="77">
        <v>884</v>
      </c>
      <c r="F720" s="76">
        <v>22</v>
      </c>
      <c r="G720" s="76">
        <v>8</v>
      </c>
      <c r="H720" s="76">
        <v>0</v>
      </c>
      <c r="I720" s="76">
        <v>20</v>
      </c>
    </row>
    <row r="721" spans="1:9" x14ac:dyDescent="0.2">
      <c r="A721" s="84">
        <v>702</v>
      </c>
      <c r="B721" s="77">
        <v>1775</v>
      </c>
      <c r="C721" s="77">
        <v>490</v>
      </c>
      <c r="D721" s="77">
        <v>210</v>
      </c>
      <c r="E721" s="77">
        <v>861</v>
      </c>
      <c r="F721" s="76">
        <v>14</v>
      </c>
      <c r="G721" s="76">
        <v>7</v>
      </c>
      <c r="H721" s="76">
        <v>1</v>
      </c>
      <c r="I721" s="76">
        <v>12</v>
      </c>
    </row>
    <row r="722" spans="1:9" x14ac:dyDescent="0.2">
      <c r="A722" s="84">
        <v>703</v>
      </c>
      <c r="B722" s="77">
        <v>1799</v>
      </c>
      <c r="C722" s="77">
        <v>227</v>
      </c>
      <c r="D722" s="77">
        <v>113</v>
      </c>
      <c r="E722" s="77">
        <v>261</v>
      </c>
      <c r="F722" s="76">
        <v>21</v>
      </c>
      <c r="G722" s="76">
        <v>3</v>
      </c>
      <c r="H722" s="76">
        <v>1</v>
      </c>
      <c r="I722" s="76">
        <v>7</v>
      </c>
    </row>
    <row r="723" spans="1:9" x14ac:dyDescent="0.2">
      <c r="A723" s="84">
        <v>704</v>
      </c>
      <c r="B723" s="77">
        <v>1823</v>
      </c>
      <c r="C723" s="77">
        <v>1225</v>
      </c>
      <c r="D723" s="77">
        <v>353</v>
      </c>
      <c r="E723" s="77">
        <v>44</v>
      </c>
      <c r="F723" s="76">
        <v>15</v>
      </c>
      <c r="G723" s="76">
        <v>15</v>
      </c>
      <c r="H723" s="76">
        <v>2</v>
      </c>
      <c r="I723" s="76">
        <v>0</v>
      </c>
    </row>
    <row r="724" spans="1:9" x14ac:dyDescent="0.2">
      <c r="A724" s="84">
        <v>705</v>
      </c>
      <c r="B724" s="77">
        <v>1690</v>
      </c>
      <c r="C724" s="77">
        <v>52</v>
      </c>
      <c r="D724" s="77">
        <v>15</v>
      </c>
      <c r="E724" s="77">
        <v>58</v>
      </c>
      <c r="F724" s="76">
        <v>25</v>
      </c>
      <c r="G724" s="76">
        <v>1</v>
      </c>
      <c r="H724" s="76">
        <v>0</v>
      </c>
      <c r="I724" s="76">
        <v>4</v>
      </c>
    </row>
    <row r="725" spans="1:9" x14ac:dyDescent="0.2">
      <c r="A725" s="84">
        <v>706</v>
      </c>
      <c r="B725" s="77">
        <v>1776</v>
      </c>
      <c r="C725" s="77">
        <v>175</v>
      </c>
      <c r="D725" s="77">
        <v>23</v>
      </c>
      <c r="E725" s="77">
        <v>544</v>
      </c>
      <c r="F725" s="76">
        <v>19</v>
      </c>
      <c r="G725" s="76">
        <v>2</v>
      </c>
      <c r="H725" s="76">
        <v>0</v>
      </c>
      <c r="I725" s="76">
        <v>8</v>
      </c>
    </row>
    <row r="726" spans="1:9" x14ac:dyDescent="0.2">
      <c r="A726" s="84">
        <v>707</v>
      </c>
      <c r="B726" s="77">
        <v>1786</v>
      </c>
      <c r="C726" s="77">
        <v>380</v>
      </c>
      <c r="D726" s="77">
        <v>181</v>
      </c>
      <c r="E726" s="77">
        <v>573</v>
      </c>
      <c r="F726" s="76">
        <v>20</v>
      </c>
      <c r="G726" s="76">
        <v>7</v>
      </c>
      <c r="H726" s="76">
        <v>0</v>
      </c>
      <c r="I726" s="76">
        <v>10</v>
      </c>
    </row>
    <row r="727" spans="1:9" x14ac:dyDescent="0.2">
      <c r="A727" s="84">
        <v>708</v>
      </c>
      <c r="B727" s="77">
        <v>1839</v>
      </c>
      <c r="C727" s="77">
        <v>56</v>
      </c>
      <c r="D727" s="77">
        <v>413</v>
      </c>
      <c r="E727" s="77">
        <v>1351</v>
      </c>
      <c r="F727" s="76">
        <v>26</v>
      </c>
      <c r="G727" s="76">
        <v>1</v>
      </c>
      <c r="H727" s="76">
        <v>2</v>
      </c>
      <c r="I727" s="76">
        <v>24</v>
      </c>
    </row>
    <row r="728" spans="1:9" x14ac:dyDescent="0.2">
      <c r="A728" s="84">
        <v>709</v>
      </c>
      <c r="B728" s="77">
        <v>1819</v>
      </c>
      <c r="C728" s="77">
        <v>1094</v>
      </c>
      <c r="D728" s="77">
        <v>304</v>
      </c>
      <c r="E728" s="77">
        <v>806</v>
      </c>
      <c r="F728" s="76">
        <v>21</v>
      </c>
      <c r="G728" s="76">
        <v>13</v>
      </c>
      <c r="H728" s="76">
        <v>2</v>
      </c>
      <c r="I728" s="76">
        <v>16</v>
      </c>
    </row>
    <row r="729" spans="1:9" x14ac:dyDescent="0.2">
      <c r="A729" s="84">
        <v>710</v>
      </c>
      <c r="B729" s="77">
        <v>1741</v>
      </c>
      <c r="C729" s="77">
        <v>199</v>
      </c>
      <c r="D729" s="77">
        <v>22</v>
      </c>
      <c r="E729" s="77">
        <v>70</v>
      </c>
      <c r="F729" s="76">
        <v>11</v>
      </c>
      <c r="G729" s="76">
        <v>1</v>
      </c>
      <c r="H729" s="76">
        <v>0</v>
      </c>
      <c r="I729" s="76">
        <v>0</v>
      </c>
    </row>
    <row r="730" spans="1:9" x14ac:dyDescent="0.2">
      <c r="A730" s="84">
        <v>711</v>
      </c>
      <c r="B730" s="77">
        <v>1843</v>
      </c>
      <c r="C730" s="77">
        <v>733</v>
      </c>
      <c r="D730" s="77">
        <v>330</v>
      </c>
      <c r="E730" s="77">
        <v>601</v>
      </c>
      <c r="F730" s="76">
        <v>12</v>
      </c>
      <c r="G730" s="76">
        <v>4</v>
      </c>
      <c r="H730" s="76">
        <v>2</v>
      </c>
      <c r="I730" s="76">
        <v>4</v>
      </c>
    </row>
    <row r="731" spans="1:9" x14ac:dyDescent="0.2">
      <c r="A731" s="84">
        <v>712</v>
      </c>
      <c r="B731" s="77">
        <v>1764</v>
      </c>
      <c r="C731" s="77">
        <v>81</v>
      </c>
      <c r="D731" s="77">
        <v>30</v>
      </c>
      <c r="E731" s="77">
        <v>53</v>
      </c>
      <c r="F731" s="76">
        <v>21</v>
      </c>
      <c r="G731" s="76">
        <v>1</v>
      </c>
      <c r="H731" s="76">
        <v>0</v>
      </c>
      <c r="I731" s="76">
        <v>2</v>
      </c>
    </row>
    <row r="732" spans="1:9" x14ac:dyDescent="0.2">
      <c r="A732" s="84">
        <v>713</v>
      </c>
      <c r="B732" s="77">
        <v>1853</v>
      </c>
      <c r="C732" s="77">
        <v>1395</v>
      </c>
      <c r="D732" s="77">
        <v>287</v>
      </c>
      <c r="E732" s="77">
        <v>1187</v>
      </c>
      <c r="F732" s="76">
        <v>13</v>
      </c>
      <c r="G732" s="76">
        <v>12</v>
      </c>
      <c r="H732" s="76">
        <v>4</v>
      </c>
      <c r="I732" s="76">
        <v>12</v>
      </c>
    </row>
    <row r="733" spans="1:9" x14ac:dyDescent="0.2">
      <c r="A733" s="84">
        <v>714</v>
      </c>
      <c r="B733" s="77">
        <v>1821</v>
      </c>
      <c r="C733" s="77">
        <v>647</v>
      </c>
      <c r="D733" s="77">
        <v>355</v>
      </c>
      <c r="E733" s="77">
        <v>972</v>
      </c>
      <c r="F733" s="76">
        <v>14</v>
      </c>
      <c r="G733" s="76">
        <v>5</v>
      </c>
      <c r="H733" s="76">
        <v>6</v>
      </c>
      <c r="I733" s="76">
        <v>7</v>
      </c>
    </row>
    <row r="734" spans="1:9" x14ac:dyDescent="0.2">
      <c r="A734" s="84">
        <v>715</v>
      </c>
      <c r="B734" s="77">
        <v>1813</v>
      </c>
      <c r="C734" s="77">
        <v>622</v>
      </c>
      <c r="D734" s="77">
        <v>177</v>
      </c>
      <c r="E734" s="77">
        <v>320</v>
      </c>
      <c r="F734" s="76">
        <v>17</v>
      </c>
      <c r="G734" s="76">
        <v>3</v>
      </c>
      <c r="H734" s="76">
        <v>1</v>
      </c>
      <c r="I734" s="76">
        <v>2</v>
      </c>
    </row>
    <row r="735" spans="1:9" x14ac:dyDescent="0.2">
      <c r="A735" s="84">
        <v>716</v>
      </c>
      <c r="B735" s="77">
        <v>1780</v>
      </c>
      <c r="C735" s="77">
        <v>40</v>
      </c>
      <c r="D735" s="77">
        <v>89</v>
      </c>
      <c r="E735" s="77">
        <v>15</v>
      </c>
      <c r="F735" s="76">
        <v>25</v>
      </c>
      <c r="G735" s="76">
        <v>2</v>
      </c>
      <c r="H735" s="76">
        <v>1</v>
      </c>
      <c r="I735" s="76">
        <v>0</v>
      </c>
    </row>
    <row r="736" spans="1:9" x14ac:dyDescent="0.2">
      <c r="A736" s="84">
        <v>717</v>
      </c>
      <c r="B736" s="77">
        <v>1768</v>
      </c>
      <c r="C736" s="77">
        <v>124</v>
      </c>
      <c r="D736" s="77">
        <v>9</v>
      </c>
      <c r="E736" s="77">
        <v>40</v>
      </c>
      <c r="F736" s="76">
        <v>16</v>
      </c>
      <c r="G736" s="76">
        <v>1</v>
      </c>
      <c r="H736" s="76">
        <v>0</v>
      </c>
      <c r="I736" s="76">
        <v>0</v>
      </c>
    </row>
    <row r="737" spans="1:9" x14ac:dyDescent="0.2">
      <c r="A737" s="84">
        <v>718</v>
      </c>
      <c r="B737" s="77">
        <v>1754</v>
      </c>
      <c r="C737" s="77">
        <v>292</v>
      </c>
      <c r="D737" s="77">
        <v>48</v>
      </c>
      <c r="E737" s="77">
        <v>81</v>
      </c>
      <c r="F737" s="76">
        <v>13</v>
      </c>
      <c r="G737" s="76">
        <v>2</v>
      </c>
      <c r="H737" s="76">
        <v>0</v>
      </c>
      <c r="I737" s="76">
        <v>0</v>
      </c>
    </row>
    <row r="738" spans="1:9" x14ac:dyDescent="0.2">
      <c r="A738" s="84">
        <v>719</v>
      </c>
      <c r="B738" s="77">
        <v>1731</v>
      </c>
      <c r="C738" s="77">
        <v>92</v>
      </c>
      <c r="D738" s="77">
        <v>33</v>
      </c>
      <c r="E738" s="77">
        <v>126</v>
      </c>
      <c r="F738" s="76">
        <v>20</v>
      </c>
      <c r="G738" s="76">
        <v>1</v>
      </c>
      <c r="H738" s="76">
        <v>0</v>
      </c>
      <c r="I738" s="76">
        <v>1</v>
      </c>
    </row>
    <row r="739" spans="1:9" x14ac:dyDescent="0.2">
      <c r="A739" s="84">
        <v>720</v>
      </c>
      <c r="B739" s="77">
        <v>1769</v>
      </c>
      <c r="C739" s="77">
        <v>192</v>
      </c>
      <c r="D739" s="77">
        <v>65</v>
      </c>
      <c r="E739" s="77">
        <v>259</v>
      </c>
      <c r="F739" s="76">
        <v>15</v>
      </c>
      <c r="G739" s="76">
        <v>3</v>
      </c>
      <c r="H739" s="76">
        <v>0</v>
      </c>
      <c r="I739" s="76">
        <v>4</v>
      </c>
    </row>
    <row r="740" spans="1:9" x14ac:dyDescent="0.2">
      <c r="A740" s="84">
        <v>721</v>
      </c>
      <c r="B740" s="77">
        <v>1712</v>
      </c>
      <c r="C740" s="77">
        <v>53</v>
      </c>
      <c r="D740" s="77">
        <v>10</v>
      </c>
      <c r="E740" s="77">
        <v>55</v>
      </c>
      <c r="F740" s="76">
        <v>19</v>
      </c>
      <c r="G740" s="76">
        <v>0</v>
      </c>
      <c r="H740" s="76">
        <v>0</v>
      </c>
      <c r="I740" s="76">
        <v>2</v>
      </c>
    </row>
    <row r="741" spans="1:9" x14ac:dyDescent="0.2">
      <c r="A741" s="84">
        <v>722</v>
      </c>
      <c r="B741" s="77">
        <v>1780</v>
      </c>
      <c r="C741" s="77">
        <v>543</v>
      </c>
      <c r="D741" s="77">
        <v>44</v>
      </c>
      <c r="E741" s="77">
        <v>394</v>
      </c>
      <c r="F741" s="76">
        <v>19</v>
      </c>
      <c r="G741" s="76">
        <v>8</v>
      </c>
      <c r="H741" s="76">
        <v>0</v>
      </c>
      <c r="I741" s="76">
        <v>9</v>
      </c>
    </row>
    <row r="742" spans="1:9" x14ac:dyDescent="0.2">
      <c r="A742" s="84">
        <v>723</v>
      </c>
      <c r="B742" s="77">
        <v>1824</v>
      </c>
      <c r="C742" s="77">
        <v>1017</v>
      </c>
      <c r="D742" s="77">
        <v>339</v>
      </c>
      <c r="E742" s="77">
        <v>743</v>
      </c>
      <c r="F742" s="76">
        <v>18</v>
      </c>
      <c r="G742" s="76">
        <v>9</v>
      </c>
      <c r="H742" s="76">
        <v>1</v>
      </c>
      <c r="I742" s="76">
        <v>11</v>
      </c>
    </row>
    <row r="743" spans="1:9" x14ac:dyDescent="0.2">
      <c r="A743" s="84">
        <v>724</v>
      </c>
      <c r="B743" s="77">
        <v>1778</v>
      </c>
      <c r="C743" s="77">
        <v>162</v>
      </c>
      <c r="D743" s="77">
        <v>96</v>
      </c>
      <c r="E743" s="77">
        <v>173</v>
      </c>
      <c r="F743" s="76">
        <v>19</v>
      </c>
      <c r="G743" s="76">
        <v>2</v>
      </c>
      <c r="H743" s="76">
        <v>1</v>
      </c>
      <c r="I743" s="76">
        <v>2</v>
      </c>
    </row>
    <row r="744" spans="1:9" x14ac:dyDescent="0.2">
      <c r="A744" s="84">
        <v>725</v>
      </c>
      <c r="B744" s="77">
        <v>1810</v>
      </c>
      <c r="C744" s="77">
        <v>445</v>
      </c>
      <c r="D744" s="77">
        <v>171</v>
      </c>
      <c r="E744" s="77">
        <v>129</v>
      </c>
      <c r="F744" s="76">
        <v>13</v>
      </c>
      <c r="G744" s="76">
        <v>2</v>
      </c>
      <c r="H744" s="76">
        <v>0</v>
      </c>
      <c r="I744" s="76">
        <v>1</v>
      </c>
    </row>
    <row r="745" spans="1:9" x14ac:dyDescent="0.2">
      <c r="A745" s="84">
        <v>726</v>
      </c>
      <c r="B745" s="77">
        <v>1743</v>
      </c>
      <c r="C745" s="77">
        <v>17</v>
      </c>
      <c r="D745" s="77">
        <v>39</v>
      </c>
      <c r="E745" s="77">
        <v>74</v>
      </c>
      <c r="F745" s="76">
        <v>15</v>
      </c>
      <c r="G745" s="76">
        <v>0</v>
      </c>
      <c r="H745" s="76">
        <v>1</v>
      </c>
      <c r="I745" s="76">
        <v>0</v>
      </c>
    </row>
    <row r="746" spans="1:9" x14ac:dyDescent="0.2">
      <c r="A746" s="84">
        <v>727</v>
      </c>
      <c r="B746" s="77">
        <v>1730</v>
      </c>
      <c r="C746" s="77">
        <v>28</v>
      </c>
      <c r="D746" s="77">
        <v>15</v>
      </c>
      <c r="E746" s="77">
        <v>85</v>
      </c>
      <c r="F746" s="76">
        <v>18</v>
      </c>
      <c r="G746" s="76">
        <v>0</v>
      </c>
      <c r="H746" s="76">
        <v>0</v>
      </c>
      <c r="I746" s="76">
        <v>2</v>
      </c>
    </row>
    <row r="747" spans="1:9" x14ac:dyDescent="0.2">
      <c r="A747" s="84">
        <v>728</v>
      </c>
      <c r="B747" s="77">
        <v>1822</v>
      </c>
      <c r="C747" s="77">
        <v>594</v>
      </c>
      <c r="D747" s="77">
        <v>126</v>
      </c>
      <c r="E747" s="77">
        <v>957</v>
      </c>
      <c r="F747" s="76">
        <v>21</v>
      </c>
      <c r="G747" s="76">
        <v>9</v>
      </c>
      <c r="H747" s="76">
        <v>0</v>
      </c>
      <c r="I747" s="76">
        <v>21</v>
      </c>
    </row>
    <row r="748" spans="1:9" x14ac:dyDescent="0.2">
      <c r="A748" s="84">
        <v>729</v>
      </c>
      <c r="B748" s="77">
        <v>1770</v>
      </c>
      <c r="C748" s="77">
        <v>53</v>
      </c>
      <c r="D748" s="77">
        <v>189</v>
      </c>
      <c r="E748" s="77">
        <v>513</v>
      </c>
      <c r="F748" s="76">
        <v>15</v>
      </c>
      <c r="G748" s="76">
        <v>0</v>
      </c>
      <c r="H748" s="76">
        <v>2</v>
      </c>
      <c r="I748" s="76">
        <v>9</v>
      </c>
    </row>
    <row r="749" spans="1:9" x14ac:dyDescent="0.2">
      <c r="A749" s="84">
        <v>730</v>
      </c>
      <c r="B749" s="77">
        <v>1775</v>
      </c>
      <c r="C749" s="77">
        <v>663</v>
      </c>
      <c r="D749" s="77">
        <v>61</v>
      </c>
      <c r="E749" s="77">
        <v>352</v>
      </c>
      <c r="F749" s="76">
        <v>19</v>
      </c>
      <c r="G749" s="76">
        <v>9</v>
      </c>
      <c r="H749" s="76">
        <v>0</v>
      </c>
      <c r="I749" s="76">
        <v>8</v>
      </c>
    </row>
    <row r="750" spans="1:9" x14ac:dyDescent="0.2">
      <c r="A750" s="84">
        <v>731</v>
      </c>
      <c r="B750" s="77">
        <v>1817</v>
      </c>
      <c r="C750" s="77">
        <v>353</v>
      </c>
      <c r="D750" s="77">
        <v>185</v>
      </c>
      <c r="E750" s="77">
        <v>1257</v>
      </c>
      <c r="F750" s="76">
        <v>23</v>
      </c>
      <c r="G750" s="76">
        <v>6</v>
      </c>
      <c r="H750" s="76">
        <v>0</v>
      </c>
      <c r="I750" s="76">
        <v>19</v>
      </c>
    </row>
    <row r="751" spans="1:9" x14ac:dyDescent="0.2">
      <c r="A751" s="84">
        <v>732</v>
      </c>
      <c r="B751" s="77">
        <v>1790</v>
      </c>
      <c r="C751" s="77">
        <v>584</v>
      </c>
      <c r="D751" s="77">
        <v>97</v>
      </c>
      <c r="E751" s="77">
        <v>356</v>
      </c>
      <c r="F751" s="76">
        <v>18</v>
      </c>
      <c r="G751" s="76">
        <v>3</v>
      </c>
      <c r="H751" s="76">
        <v>2</v>
      </c>
      <c r="I751" s="76">
        <v>6</v>
      </c>
    </row>
    <row r="752" spans="1:9" x14ac:dyDescent="0.2">
      <c r="A752" s="84">
        <v>733</v>
      </c>
      <c r="B752" s="77">
        <v>1780</v>
      </c>
      <c r="C752" s="77">
        <v>146</v>
      </c>
      <c r="D752" s="77">
        <v>123</v>
      </c>
      <c r="E752" s="77">
        <v>356</v>
      </c>
      <c r="F752" s="76">
        <v>18</v>
      </c>
      <c r="G752" s="76">
        <v>2</v>
      </c>
      <c r="H752" s="76">
        <v>0</v>
      </c>
      <c r="I752" s="76">
        <v>4</v>
      </c>
    </row>
    <row r="753" spans="1:9" x14ac:dyDescent="0.2">
      <c r="A753" s="84">
        <v>734</v>
      </c>
      <c r="B753" s="77">
        <v>1747</v>
      </c>
      <c r="C753" s="77">
        <v>33</v>
      </c>
      <c r="D753" s="77">
        <v>18</v>
      </c>
      <c r="E753" s="77">
        <v>549</v>
      </c>
      <c r="F753" s="76">
        <v>19</v>
      </c>
      <c r="G753" s="76">
        <v>2</v>
      </c>
      <c r="H753" s="76">
        <v>0</v>
      </c>
      <c r="I753" s="76">
        <v>6</v>
      </c>
    </row>
    <row r="754" spans="1:9" x14ac:dyDescent="0.2">
      <c r="A754" s="84">
        <v>735</v>
      </c>
      <c r="B754" s="77">
        <v>1757</v>
      </c>
      <c r="C754" s="77">
        <v>235</v>
      </c>
      <c r="D754" s="77">
        <v>55</v>
      </c>
      <c r="E754" s="77">
        <v>225</v>
      </c>
      <c r="F754" s="76">
        <v>20</v>
      </c>
      <c r="G754" s="76">
        <v>4</v>
      </c>
      <c r="H754" s="76">
        <v>1</v>
      </c>
      <c r="I754" s="76">
        <v>3</v>
      </c>
    </row>
    <row r="755" spans="1:9" x14ac:dyDescent="0.2">
      <c r="A755" s="84">
        <v>736</v>
      </c>
      <c r="B755" s="77">
        <v>1820</v>
      </c>
      <c r="C755" s="77">
        <v>408</v>
      </c>
      <c r="D755" s="77">
        <v>233</v>
      </c>
      <c r="E755" s="77">
        <v>52</v>
      </c>
      <c r="F755" s="76">
        <v>16</v>
      </c>
      <c r="G755" s="76">
        <v>7</v>
      </c>
      <c r="H755" s="76">
        <v>4</v>
      </c>
      <c r="I755" s="76">
        <v>0</v>
      </c>
    </row>
    <row r="756" spans="1:9" x14ac:dyDescent="0.2">
      <c r="A756" s="84">
        <v>737</v>
      </c>
      <c r="B756" s="77">
        <v>1732</v>
      </c>
      <c r="C756" s="77">
        <v>40</v>
      </c>
      <c r="D756" s="77">
        <v>12</v>
      </c>
      <c r="E756" s="77">
        <v>189</v>
      </c>
      <c r="F756" s="76">
        <v>22</v>
      </c>
      <c r="G756" s="76">
        <v>2</v>
      </c>
      <c r="H756" s="76">
        <v>0</v>
      </c>
      <c r="I756" s="76">
        <v>3</v>
      </c>
    </row>
    <row r="757" spans="1:9" x14ac:dyDescent="0.2">
      <c r="A757" s="84">
        <v>738</v>
      </c>
      <c r="B757" s="77">
        <v>1750</v>
      </c>
      <c r="C757" s="77">
        <v>145</v>
      </c>
      <c r="D757" s="77">
        <v>24</v>
      </c>
      <c r="E757" s="77">
        <v>61</v>
      </c>
      <c r="F757" s="76">
        <v>17</v>
      </c>
      <c r="G757" s="76">
        <v>1</v>
      </c>
      <c r="H757" s="76">
        <v>1</v>
      </c>
      <c r="I757" s="76">
        <v>1</v>
      </c>
    </row>
    <row r="758" spans="1:9" x14ac:dyDescent="0.2">
      <c r="A758" s="84">
        <v>739</v>
      </c>
      <c r="B758" s="77">
        <v>1746</v>
      </c>
      <c r="C758" s="77">
        <v>201</v>
      </c>
      <c r="D758" s="77">
        <v>61</v>
      </c>
      <c r="E758" s="77">
        <v>283</v>
      </c>
      <c r="F758" s="76">
        <v>25</v>
      </c>
      <c r="G758" s="76">
        <v>3</v>
      </c>
      <c r="H758" s="76">
        <v>0</v>
      </c>
      <c r="I758" s="76">
        <v>7</v>
      </c>
    </row>
    <row r="759" spans="1:9" x14ac:dyDescent="0.2">
      <c r="A759" s="84">
        <v>740</v>
      </c>
      <c r="B759" s="77">
        <v>1792</v>
      </c>
      <c r="C759" s="77">
        <v>212</v>
      </c>
      <c r="D759" s="77">
        <v>127</v>
      </c>
      <c r="E759" s="77">
        <v>515</v>
      </c>
      <c r="F759" s="76">
        <v>19</v>
      </c>
      <c r="G759" s="76">
        <v>3</v>
      </c>
      <c r="H759" s="76">
        <v>1</v>
      </c>
      <c r="I759" s="76">
        <v>11</v>
      </c>
    </row>
    <row r="760" spans="1:9" x14ac:dyDescent="0.2">
      <c r="A760" s="84">
        <v>741</v>
      </c>
      <c r="B760" s="77">
        <v>1810</v>
      </c>
      <c r="C760" s="77">
        <v>567</v>
      </c>
      <c r="D760" s="77">
        <v>40</v>
      </c>
      <c r="E760" s="77">
        <v>117</v>
      </c>
      <c r="F760" s="76">
        <v>15</v>
      </c>
      <c r="G760" s="76">
        <v>4</v>
      </c>
      <c r="H760" s="76">
        <v>0</v>
      </c>
      <c r="I760" s="76">
        <v>3</v>
      </c>
    </row>
    <row r="761" spans="1:9" x14ac:dyDescent="0.2">
      <c r="A761" s="84">
        <v>742</v>
      </c>
      <c r="B761" s="77">
        <v>1863</v>
      </c>
      <c r="C761" s="77">
        <v>1785</v>
      </c>
      <c r="D761" s="77">
        <v>1046</v>
      </c>
      <c r="E761" s="77">
        <v>1050</v>
      </c>
      <c r="F761" s="76">
        <v>14</v>
      </c>
      <c r="G761" s="76">
        <v>18</v>
      </c>
      <c r="H761" s="76">
        <v>8</v>
      </c>
      <c r="I761" s="76">
        <v>10</v>
      </c>
    </row>
    <row r="762" spans="1:9" x14ac:dyDescent="0.2">
      <c r="A762" s="84">
        <v>743</v>
      </c>
      <c r="B762" s="77">
        <v>1748</v>
      </c>
      <c r="C762" s="77">
        <v>498</v>
      </c>
      <c r="D762" s="77">
        <v>281</v>
      </c>
      <c r="E762" s="77">
        <v>35</v>
      </c>
      <c r="F762" s="76">
        <v>14</v>
      </c>
      <c r="G762" s="76">
        <v>1</v>
      </c>
      <c r="H762" s="76">
        <v>2</v>
      </c>
      <c r="I762" s="76">
        <v>0</v>
      </c>
    </row>
    <row r="763" spans="1:9" x14ac:dyDescent="0.2">
      <c r="A763" s="84">
        <v>744</v>
      </c>
      <c r="B763" s="77">
        <v>1754</v>
      </c>
      <c r="C763" s="77">
        <v>26</v>
      </c>
      <c r="D763" s="77">
        <v>22</v>
      </c>
      <c r="E763" s="77">
        <v>68</v>
      </c>
      <c r="F763" s="76">
        <v>21</v>
      </c>
      <c r="G763" s="76">
        <v>1</v>
      </c>
      <c r="H763" s="76">
        <v>0</v>
      </c>
      <c r="I763" s="76">
        <v>2</v>
      </c>
    </row>
    <row r="764" spans="1:9" x14ac:dyDescent="0.2">
      <c r="A764" s="84">
        <v>745</v>
      </c>
      <c r="B764" s="77">
        <v>1755</v>
      </c>
      <c r="C764" s="77">
        <v>91</v>
      </c>
      <c r="D764" s="77">
        <v>132</v>
      </c>
      <c r="E764" s="77">
        <v>325</v>
      </c>
      <c r="F764" s="76">
        <v>13</v>
      </c>
      <c r="G764" s="76">
        <v>1</v>
      </c>
      <c r="H764" s="76">
        <v>0</v>
      </c>
      <c r="I764" s="76">
        <v>4</v>
      </c>
    </row>
    <row r="765" spans="1:9" x14ac:dyDescent="0.2">
      <c r="A765" s="84">
        <v>746</v>
      </c>
      <c r="B765" s="77">
        <v>1767</v>
      </c>
      <c r="C765" s="77">
        <v>154</v>
      </c>
      <c r="D765" s="77">
        <v>274</v>
      </c>
      <c r="E765" s="77">
        <v>140</v>
      </c>
      <c r="F765" s="76">
        <v>17</v>
      </c>
      <c r="G765" s="76">
        <v>0</v>
      </c>
      <c r="H765" s="76">
        <v>4</v>
      </c>
      <c r="I765" s="76">
        <v>3</v>
      </c>
    </row>
    <row r="766" spans="1:9" x14ac:dyDescent="0.2">
      <c r="A766" s="84">
        <v>747</v>
      </c>
      <c r="B766" s="77">
        <v>1696</v>
      </c>
      <c r="C766" s="77">
        <v>6</v>
      </c>
      <c r="D766" s="77">
        <v>6</v>
      </c>
      <c r="E766" s="77">
        <v>123</v>
      </c>
      <c r="F766" s="76">
        <v>22</v>
      </c>
      <c r="G766" s="76">
        <v>0</v>
      </c>
      <c r="H766" s="76">
        <v>0</v>
      </c>
      <c r="I766" s="76">
        <v>4</v>
      </c>
    </row>
    <row r="767" spans="1:9" x14ac:dyDescent="0.2">
      <c r="A767" s="84">
        <v>748</v>
      </c>
      <c r="B767" s="77">
        <v>1767</v>
      </c>
      <c r="C767" s="77">
        <v>165</v>
      </c>
      <c r="D767" s="77">
        <v>62</v>
      </c>
      <c r="E767" s="77">
        <v>275</v>
      </c>
      <c r="F767" s="76">
        <v>18</v>
      </c>
      <c r="G767" s="76">
        <v>2</v>
      </c>
      <c r="H767" s="76">
        <v>0</v>
      </c>
      <c r="I767" s="76">
        <v>5</v>
      </c>
    </row>
    <row r="768" spans="1:9" x14ac:dyDescent="0.2">
      <c r="A768" s="84">
        <v>749</v>
      </c>
      <c r="B768" s="77">
        <v>1759</v>
      </c>
      <c r="C768" s="77">
        <v>529</v>
      </c>
      <c r="D768" s="77">
        <v>57</v>
      </c>
      <c r="E768" s="77">
        <v>228</v>
      </c>
      <c r="F768" s="76">
        <v>17</v>
      </c>
      <c r="G768" s="76">
        <v>5</v>
      </c>
      <c r="H768" s="76">
        <v>2</v>
      </c>
      <c r="I768" s="76">
        <v>5</v>
      </c>
    </row>
    <row r="769" spans="1:9" x14ac:dyDescent="0.2">
      <c r="A769" s="84">
        <v>750</v>
      </c>
      <c r="B769" s="77">
        <v>1720</v>
      </c>
      <c r="C769" s="77">
        <v>127</v>
      </c>
      <c r="D769" s="77">
        <v>16</v>
      </c>
      <c r="E769" s="77">
        <v>25</v>
      </c>
      <c r="F769" s="76">
        <v>25</v>
      </c>
      <c r="G769" s="76">
        <v>3</v>
      </c>
      <c r="H769" s="76">
        <v>0</v>
      </c>
      <c r="I769" s="76">
        <v>1</v>
      </c>
    </row>
    <row r="770" spans="1:9" x14ac:dyDescent="0.2">
      <c r="A770" s="84">
        <v>751</v>
      </c>
      <c r="B770" s="77">
        <v>1723</v>
      </c>
      <c r="C770" s="77">
        <v>49</v>
      </c>
      <c r="D770" s="77">
        <v>15</v>
      </c>
      <c r="E770" s="77">
        <v>174</v>
      </c>
      <c r="F770" s="76">
        <v>22</v>
      </c>
      <c r="G770" s="76">
        <v>1</v>
      </c>
      <c r="H770" s="76">
        <v>0</v>
      </c>
      <c r="I770" s="76">
        <v>2</v>
      </c>
    </row>
    <row r="771" spans="1:9" x14ac:dyDescent="0.2">
      <c r="A771" s="84">
        <v>752</v>
      </c>
      <c r="B771" s="77">
        <v>1843</v>
      </c>
      <c r="C771" s="77">
        <v>713</v>
      </c>
      <c r="D771" s="77">
        <v>657</v>
      </c>
      <c r="E771" s="77">
        <v>1019</v>
      </c>
      <c r="F771" s="76">
        <v>21</v>
      </c>
      <c r="G771" s="76">
        <v>12</v>
      </c>
      <c r="H771" s="76">
        <v>6</v>
      </c>
      <c r="I771" s="76">
        <v>20</v>
      </c>
    </row>
    <row r="772" spans="1:9" x14ac:dyDescent="0.2">
      <c r="A772" s="84">
        <v>753</v>
      </c>
      <c r="B772" s="77">
        <v>1662</v>
      </c>
      <c r="C772" s="77">
        <v>1</v>
      </c>
      <c r="D772" s="77">
        <v>7</v>
      </c>
      <c r="E772" s="77">
        <v>106</v>
      </c>
      <c r="F772" s="76">
        <v>16</v>
      </c>
      <c r="G772" s="76">
        <v>0</v>
      </c>
      <c r="H772" s="76">
        <v>0</v>
      </c>
      <c r="I772" s="76">
        <v>4</v>
      </c>
    </row>
    <row r="773" spans="1:9" x14ac:dyDescent="0.2">
      <c r="A773" s="84">
        <v>754</v>
      </c>
      <c r="B773" s="77">
        <v>1750</v>
      </c>
      <c r="C773" s="77">
        <v>266</v>
      </c>
      <c r="D773" s="77">
        <v>40</v>
      </c>
      <c r="E773" s="77">
        <v>1</v>
      </c>
      <c r="F773" s="76">
        <v>14</v>
      </c>
      <c r="G773" s="76">
        <v>3</v>
      </c>
      <c r="H773" s="76">
        <v>0</v>
      </c>
      <c r="I773" s="76">
        <v>0</v>
      </c>
    </row>
    <row r="774" spans="1:9" x14ac:dyDescent="0.2">
      <c r="A774" s="84">
        <v>755</v>
      </c>
      <c r="B774" s="77">
        <v>1774</v>
      </c>
      <c r="C774" s="77">
        <v>170</v>
      </c>
      <c r="D774" s="77">
        <v>78</v>
      </c>
      <c r="E774" s="77">
        <v>210</v>
      </c>
      <c r="F774" s="76">
        <v>20</v>
      </c>
      <c r="G774" s="76">
        <v>3</v>
      </c>
      <c r="H774" s="76">
        <v>0</v>
      </c>
      <c r="I774" s="76">
        <v>3</v>
      </c>
    </row>
    <row r="775" spans="1:9" x14ac:dyDescent="0.2">
      <c r="A775" s="84">
        <v>756</v>
      </c>
      <c r="B775" s="77">
        <v>1797</v>
      </c>
      <c r="C775" s="77">
        <v>680</v>
      </c>
      <c r="D775" s="77">
        <v>153</v>
      </c>
      <c r="E775" s="77">
        <v>883</v>
      </c>
      <c r="F775" s="76">
        <v>20</v>
      </c>
      <c r="G775" s="76">
        <v>8</v>
      </c>
      <c r="H775" s="76">
        <v>0</v>
      </c>
      <c r="I775" s="76">
        <v>14</v>
      </c>
    </row>
    <row r="776" spans="1:9" x14ac:dyDescent="0.2">
      <c r="A776" s="84">
        <v>757</v>
      </c>
      <c r="B776" s="77">
        <v>1800</v>
      </c>
      <c r="C776" s="77">
        <v>971</v>
      </c>
      <c r="D776" s="77">
        <v>522</v>
      </c>
      <c r="E776" s="77">
        <v>240</v>
      </c>
      <c r="F776" s="76">
        <v>19</v>
      </c>
      <c r="G776" s="76">
        <v>14</v>
      </c>
      <c r="H776" s="76">
        <v>6</v>
      </c>
      <c r="I776" s="76">
        <v>3</v>
      </c>
    </row>
    <row r="777" spans="1:9" x14ac:dyDescent="0.2">
      <c r="A777" s="84">
        <v>758</v>
      </c>
      <c r="B777" s="77">
        <v>1823</v>
      </c>
      <c r="C777" s="77">
        <v>129</v>
      </c>
      <c r="D777" s="77">
        <v>286</v>
      </c>
      <c r="E777" s="77">
        <v>1216</v>
      </c>
      <c r="F777" s="76">
        <v>27</v>
      </c>
      <c r="G777" s="76">
        <v>3</v>
      </c>
      <c r="H777" s="76">
        <v>1</v>
      </c>
      <c r="I777" s="76">
        <v>22</v>
      </c>
    </row>
    <row r="778" spans="1:9" x14ac:dyDescent="0.2">
      <c r="A778" s="84">
        <v>759</v>
      </c>
      <c r="B778" s="77">
        <v>1743</v>
      </c>
      <c r="C778" s="77">
        <v>654</v>
      </c>
      <c r="D778" s="77">
        <v>87</v>
      </c>
      <c r="E778" s="77">
        <v>39</v>
      </c>
      <c r="F778" s="76">
        <v>22</v>
      </c>
      <c r="G778" s="76">
        <v>9</v>
      </c>
      <c r="H778" s="76">
        <v>2</v>
      </c>
      <c r="I778" s="76">
        <v>0</v>
      </c>
    </row>
    <row r="779" spans="1:9" x14ac:dyDescent="0.2">
      <c r="A779" s="84">
        <v>760</v>
      </c>
      <c r="B779" s="77">
        <v>1770</v>
      </c>
      <c r="C779" s="77">
        <v>194</v>
      </c>
      <c r="D779" s="77">
        <v>153</v>
      </c>
      <c r="E779" s="77">
        <v>408</v>
      </c>
      <c r="F779" s="76">
        <v>12</v>
      </c>
      <c r="G779" s="76">
        <v>3</v>
      </c>
      <c r="H779" s="76">
        <v>2</v>
      </c>
      <c r="I779" s="76">
        <v>4</v>
      </c>
    </row>
    <row r="780" spans="1:9" x14ac:dyDescent="0.2">
      <c r="A780" s="84">
        <v>761</v>
      </c>
      <c r="B780" s="77">
        <v>1808</v>
      </c>
      <c r="C780" s="77">
        <v>603</v>
      </c>
      <c r="D780" s="77">
        <v>55</v>
      </c>
      <c r="E780" s="77">
        <v>756</v>
      </c>
      <c r="F780" s="76">
        <v>14</v>
      </c>
      <c r="G780" s="76">
        <v>8</v>
      </c>
      <c r="H780" s="76">
        <v>2</v>
      </c>
      <c r="I780" s="76">
        <v>7</v>
      </c>
    </row>
    <row r="781" spans="1:9" x14ac:dyDescent="0.2">
      <c r="A781" s="84">
        <v>762</v>
      </c>
      <c r="B781" s="77">
        <v>1754</v>
      </c>
      <c r="C781" s="77">
        <v>265</v>
      </c>
      <c r="D781" s="77">
        <v>20</v>
      </c>
      <c r="E781" s="77">
        <v>95</v>
      </c>
      <c r="F781" s="76">
        <v>19</v>
      </c>
      <c r="G781" s="76">
        <v>4</v>
      </c>
      <c r="H781" s="76">
        <v>0</v>
      </c>
      <c r="I781" s="76">
        <v>2</v>
      </c>
    </row>
    <row r="782" spans="1:9" x14ac:dyDescent="0.2">
      <c r="A782" s="84">
        <v>763</v>
      </c>
      <c r="B782" s="77">
        <v>1778</v>
      </c>
      <c r="C782" s="77">
        <v>232</v>
      </c>
      <c r="D782" s="77">
        <v>83</v>
      </c>
      <c r="E782" s="77">
        <v>1036</v>
      </c>
      <c r="F782" s="76">
        <v>9</v>
      </c>
      <c r="G782" s="76">
        <v>0</v>
      </c>
      <c r="H782" s="76">
        <v>1</v>
      </c>
      <c r="I782" s="76">
        <v>11</v>
      </c>
    </row>
    <row r="783" spans="1:9" x14ac:dyDescent="0.2">
      <c r="A783" s="84">
        <v>764</v>
      </c>
      <c r="B783" s="77">
        <v>1700</v>
      </c>
      <c r="C783" s="77">
        <v>221</v>
      </c>
      <c r="D783" s="77">
        <v>31</v>
      </c>
      <c r="E783" s="77">
        <v>6</v>
      </c>
      <c r="F783" s="76">
        <v>11</v>
      </c>
      <c r="G783" s="76">
        <v>0</v>
      </c>
      <c r="H783" s="76">
        <v>0</v>
      </c>
      <c r="I783" s="76">
        <v>0</v>
      </c>
    </row>
    <row r="784" spans="1:9" x14ac:dyDescent="0.2">
      <c r="A784" s="84">
        <v>765</v>
      </c>
      <c r="B784" s="77">
        <v>1754</v>
      </c>
      <c r="C784" s="77">
        <v>165</v>
      </c>
      <c r="D784" s="77">
        <v>110</v>
      </c>
      <c r="E784" s="77">
        <v>431</v>
      </c>
      <c r="F784" s="76">
        <v>9</v>
      </c>
      <c r="G784" s="76">
        <v>0</v>
      </c>
      <c r="H784" s="76">
        <v>2</v>
      </c>
      <c r="I784" s="76">
        <v>4</v>
      </c>
    </row>
    <row r="785" spans="1:9" x14ac:dyDescent="0.2">
      <c r="A785" s="84">
        <v>766</v>
      </c>
      <c r="B785" s="77">
        <v>1753</v>
      </c>
      <c r="C785" s="77">
        <v>143</v>
      </c>
      <c r="D785" s="77">
        <v>150</v>
      </c>
      <c r="E785" s="77">
        <v>195</v>
      </c>
      <c r="F785" s="76">
        <v>14</v>
      </c>
      <c r="G785" s="76">
        <v>1</v>
      </c>
      <c r="H785" s="76">
        <v>1</v>
      </c>
      <c r="I785" s="76">
        <v>3</v>
      </c>
    </row>
    <row r="786" spans="1:9" x14ac:dyDescent="0.2">
      <c r="A786" s="84">
        <v>767</v>
      </c>
      <c r="B786" s="77">
        <v>1726</v>
      </c>
      <c r="C786" s="77">
        <v>206</v>
      </c>
      <c r="D786" s="77">
        <v>4</v>
      </c>
      <c r="E786" s="77">
        <v>313</v>
      </c>
      <c r="F786" s="76">
        <v>16</v>
      </c>
      <c r="G786" s="76">
        <v>2</v>
      </c>
      <c r="H786" s="76">
        <v>0</v>
      </c>
      <c r="I786" s="76">
        <v>2</v>
      </c>
    </row>
    <row r="787" spans="1:9" x14ac:dyDescent="0.2">
      <c r="A787" s="84">
        <v>768</v>
      </c>
      <c r="B787" s="77">
        <v>1844</v>
      </c>
      <c r="C787" s="77">
        <v>1171</v>
      </c>
      <c r="D787" s="77">
        <v>170</v>
      </c>
      <c r="E787" s="77">
        <v>1429</v>
      </c>
      <c r="F787" s="76">
        <v>17</v>
      </c>
      <c r="G787" s="76">
        <v>18</v>
      </c>
      <c r="H787" s="76">
        <v>1</v>
      </c>
      <c r="I787" s="76">
        <v>18</v>
      </c>
    </row>
    <row r="788" spans="1:9" x14ac:dyDescent="0.2">
      <c r="A788" s="84">
        <v>769</v>
      </c>
      <c r="B788" s="77">
        <v>1735</v>
      </c>
      <c r="C788" s="77">
        <v>205</v>
      </c>
      <c r="D788" s="77">
        <v>32</v>
      </c>
      <c r="E788" s="77">
        <v>189</v>
      </c>
      <c r="F788" s="76">
        <v>13</v>
      </c>
      <c r="G788" s="76">
        <v>2</v>
      </c>
      <c r="H788" s="76">
        <v>1</v>
      </c>
      <c r="I788" s="76">
        <v>1</v>
      </c>
    </row>
    <row r="789" spans="1:9" x14ac:dyDescent="0.2">
      <c r="A789" s="84">
        <v>770</v>
      </c>
      <c r="B789" s="77">
        <v>1768</v>
      </c>
      <c r="C789" s="77">
        <v>280</v>
      </c>
      <c r="D789" s="77">
        <v>76</v>
      </c>
      <c r="E789" s="77">
        <v>26</v>
      </c>
      <c r="F789" s="76">
        <v>24</v>
      </c>
      <c r="G789" s="76">
        <v>4</v>
      </c>
      <c r="H789" s="76">
        <v>1</v>
      </c>
      <c r="I789" s="76">
        <v>1</v>
      </c>
    </row>
    <row r="790" spans="1:9" x14ac:dyDescent="0.2">
      <c r="A790" s="84">
        <v>771</v>
      </c>
      <c r="B790" s="77">
        <v>1733</v>
      </c>
      <c r="C790" s="77">
        <v>59</v>
      </c>
      <c r="D790" s="77">
        <v>39</v>
      </c>
      <c r="E790" s="77">
        <v>185</v>
      </c>
      <c r="F790" s="76">
        <v>13</v>
      </c>
      <c r="G790" s="76">
        <v>0</v>
      </c>
      <c r="H790" s="76">
        <v>0</v>
      </c>
      <c r="I790" s="76">
        <v>2</v>
      </c>
    </row>
    <row r="791" spans="1:9" x14ac:dyDescent="0.2">
      <c r="A791" s="84">
        <v>772</v>
      </c>
      <c r="B791" s="77">
        <v>1737</v>
      </c>
      <c r="C791" s="77">
        <v>186</v>
      </c>
      <c r="D791" s="77">
        <v>13</v>
      </c>
      <c r="E791" s="77">
        <v>39</v>
      </c>
      <c r="F791" s="76">
        <v>23</v>
      </c>
      <c r="G791" s="76">
        <v>5</v>
      </c>
      <c r="H791" s="76">
        <v>0</v>
      </c>
      <c r="I791" s="76">
        <v>2</v>
      </c>
    </row>
    <row r="792" spans="1:9" x14ac:dyDescent="0.2">
      <c r="A792" s="84">
        <v>773</v>
      </c>
      <c r="B792" s="77">
        <v>1775</v>
      </c>
      <c r="C792" s="77">
        <v>663</v>
      </c>
      <c r="D792" s="77">
        <v>210</v>
      </c>
      <c r="E792" s="77">
        <v>1943</v>
      </c>
      <c r="F792" s="76">
        <v>25</v>
      </c>
      <c r="G792" s="76">
        <v>11</v>
      </c>
      <c r="H792" s="76">
        <v>1</v>
      </c>
      <c r="I792" s="76">
        <v>39</v>
      </c>
    </row>
    <row r="793" spans="1:9" x14ac:dyDescent="0.2">
      <c r="A793" s="84">
        <v>774</v>
      </c>
      <c r="B793" s="77">
        <v>1727</v>
      </c>
      <c r="C793" s="77">
        <v>11</v>
      </c>
      <c r="D793" s="77">
        <v>71</v>
      </c>
      <c r="E793" s="77">
        <v>169</v>
      </c>
      <c r="F793" s="76">
        <v>19</v>
      </c>
      <c r="G793" s="76">
        <v>0</v>
      </c>
      <c r="H793" s="76">
        <v>1</v>
      </c>
      <c r="I793" s="76">
        <v>2</v>
      </c>
    </row>
    <row r="794" spans="1:9" x14ac:dyDescent="0.2">
      <c r="A794" s="84">
        <v>775</v>
      </c>
      <c r="B794" s="77">
        <v>1800</v>
      </c>
      <c r="C794" s="77">
        <v>250</v>
      </c>
      <c r="D794" s="77">
        <v>245</v>
      </c>
      <c r="E794" s="77">
        <v>139</v>
      </c>
      <c r="F794" s="76">
        <v>16</v>
      </c>
      <c r="G794" s="76">
        <v>0</v>
      </c>
      <c r="H794" s="76">
        <v>3</v>
      </c>
      <c r="I794" s="76">
        <v>1</v>
      </c>
    </row>
    <row r="795" spans="1:9" x14ac:dyDescent="0.2">
      <c r="A795" s="84">
        <v>776</v>
      </c>
      <c r="B795" s="77">
        <v>1666</v>
      </c>
      <c r="C795" s="77">
        <v>27</v>
      </c>
      <c r="D795" s="77">
        <v>2</v>
      </c>
      <c r="E795" s="77">
        <v>80</v>
      </c>
      <c r="F795" s="76">
        <v>15</v>
      </c>
      <c r="G795" s="76">
        <v>0</v>
      </c>
      <c r="H795" s="76">
        <v>0</v>
      </c>
      <c r="I795" s="76">
        <v>1</v>
      </c>
    </row>
    <row r="796" spans="1:9" x14ac:dyDescent="0.2">
      <c r="A796" s="84">
        <v>777</v>
      </c>
      <c r="B796" s="77">
        <v>1855</v>
      </c>
      <c r="C796" s="77">
        <v>645</v>
      </c>
      <c r="D796" s="77">
        <v>451</v>
      </c>
      <c r="E796" s="77">
        <v>117</v>
      </c>
      <c r="F796" s="76">
        <v>21</v>
      </c>
      <c r="G796" s="76">
        <v>9</v>
      </c>
      <c r="H796" s="76">
        <v>2</v>
      </c>
      <c r="I796" s="76">
        <v>1</v>
      </c>
    </row>
    <row r="797" spans="1:9" x14ac:dyDescent="0.2">
      <c r="A797" s="84">
        <v>778</v>
      </c>
      <c r="B797" s="77">
        <v>1850</v>
      </c>
      <c r="C797" s="77">
        <v>1177</v>
      </c>
      <c r="D797" s="77">
        <v>295</v>
      </c>
      <c r="E797" s="77">
        <v>766</v>
      </c>
      <c r="F797" s="76">
        <v>15</v>
      </c>
      <c r="G797" s="76">
        <v>13</v>
      </c>
      <c r="H797" s="76">
        <v>3</v>
      </c>
      <c r="I797" s="76">
        <v>11</v>
      </c>
    </row>
    <row r="798" spans="1:9" x14ac:dyDescent="0.2">
      <c r="A798" s="84">
        <v>779</v>
      </c>
      <c r="B798" s="77">
        <v>1807</v>
      </c>
      <c r="C798" s="77">
        <v>440</v>
      </c>
      <c r="D798" s="77">
        <v>119</v>
      </c>
      <c r="E798" s="77">
        <v>42</v>
      </c>
      <c r="F798" s="76">
        <v>22</v>
      </c>
      <c r="G798" s="76">
        <v>4</v>
      </c>
      <c r="H798" s="76">
        <v>1</v>
      </c>
      <c r="I798" s="76">
        <v>0</v>
      </c>
    </row>
    <row r="799" spans="1:9" x14ac:dyDescent="0.2">
      <c r="A799" s="84">
        <v>780</v>
      </c>
      <c r="B799" s="77">
        <v>1760</v>
      </c>
      <c r="C799" s="77">
        <v>502</v>
      </c>
      <c r="D799" s="77">
        <v>88</v>
      </c>
      <c r="E799" s="77">
        <v>308</v>
      </c>
      <c r="F799" s="76">
        <v>11</v>
      </c>
      <c r="G799" s="76">
        <v>6</v>
      </c>
      <c r="H799" s="76">
        <v>2</v>
      </c>
      <c r="I799" s="76">
        <v>1</v>
      </c>
    </row>
    <row r="800" spans="1:9" x14ac:dyDescent="0.2">
      <c r="A800" s="84">
        <v>781</v>
      </c>
      <c r="B800" s="77">
        <v>1828</v>
      </c>
      <c r="C800" s="77">
        <v>445</v>
      </c>
      <c r="D800" s="77">
        <v>335</v>
      </c>
      <c r="E800" s="77">
        <v>240</v>
      </c>
      <c r="F800" s="76">
        <v>22</v>
      </c>
      <c r="G800" s="76">
        <v>9</v>
      </c>
      <c r="H800" s="76">
        <v>2</v>
      </c>
      <c r="I800" s="76">
        <v>3</v>
      </c>
    </row>
    <row r="801" spans="1:9" x14ac:dyDescent="0.2">
      <c r="A801" s="84">
        <v>782</v>
      </c>
      <c r="B801" s="77">
        <v>1727</v>
      </c>
      <c r="C801" s="77">
        <v>5</v>
      </c>
      <c r="D801" s="77">
        <v>23</v>
      </c>
      <c r="E801" s="77">
        <v>11</v>
      </c>
      <c r="F801" s="76">
        <v>11</v>
      </c>
      <c r="G801" s="76">
        <v>0</v>
      </c>
      <c r="H801" s="76">
        <v>0</v>
      </c>
      <c r="I801" s="76">
        <v>0</v>
      </c>
    </row>
    <row r="802" spans="1:9" x14ac:dyDescent="0.2">
      <c r="A802" s="84">
        <v>783</v>
      </c>
      <c r="B802" s="77">
        <v>1795</v>
      </c>
      <c r="C802" s="77">
        <v>274</v>
      </c>
      <c r="D802" s="77">
        <v>97</v>
      </c>
      <c r="E802" s="77">
        <v>511</v>
      </c>
      <c r="F802" s="76">
        <v>17</v>
      </c>
      <c r="G802" s="76">
        <v>3</v>
      </c>
      <c r="H802" s="76">
        <v>0</v>
      </c>
      <c r="I802" s="76">
        <v>6</v>
      </c>
    </row>
    <row r="803" spans="1:9" x14ac:dyDescent="0.2">
      <c r="A803" s="84">
        <v>784</v>
      </c>
      <c r="B803" s="77">
        <v>1728</v>
      </c>
      <c r="C803" s="77">
        <v>158</v>
      </c>
      <c r="D803" s="77">
        <v>7</v>
      </c>
      <c r="E803" s="77">
        <v>168</v>
      </c>
      <c r="F803" s="76">
        <v>27</v>
      </c>
      <c r="G803" s="76">
        <v>2</v>
      </c>
      <c r="H803" s="76">
        <v>0</v>
      </c>
      <c r="I803" s="76">
        <v>5</v>
      </c>
    </row>
    <row r="804" spans="1:9" x14ac:dyDescent="0.2">
      <c r="A804" s="84">
        <v>785</v>
      </c>
      <c r="B804" s="77">
        <v>1700</v>
      </c>
      <c r="C804" s="77">
        <v>136</v>
      </c>
      <c r="D804" s="77">
        <v>8</v>
      </c>
      <c r="E804" s="77">
        <v>17</v>
      </c>
      <c r="F804" s="76">
        <v>18</v>
      </c>
      <c r="G804" s="76">
        <v>0</v>
      </c>
      <c r="H804" s="76">
        <v>0</v>
      </c>
      <c r="I804" s="76">
        <v>1</v>
      </c>
    </row>
    <row r="805" spans="1:9" x14ac:dyDescent="0.2">
      <c r="A805" s="84">
        <v>786</v>
      </c>
      <c r="B805" s="77">
        <v>1884</v>
      </c>
      <c r="C805" s="77">
        <v>951</v>
      </c>
      <c r="D805" s="77">
        <v>344</v>
      </c>
      <c r="E805" s="77">
        <v>1461</v>
      </c>
      <c r="F805" s="76">
        <v>18</v>
      </c>
      <c r="G805" s="76">
        <v>11</v>
      </c>
      <c r="H805" s="76">
        <v>3</v>
      </c>
      <c r="I805" s="76">
        <v>23</v>
      </c>
    </row>
    <row r="806" spans="1:9" x14ac:dyDescent="0.2">
      <c r="A806" s="84">
        <v>787</v>
      </c>
      <c r="B806" s="77">
        <v>1805</v>
      </c>
      <c r="C806" s="77">
        <v>534</v>
      </c>
      <c r="D806" s="77">
        <v>259</v>
      </c>
      <c r="E806" s="77">
        <v>470</v>
      </c>
      <c r="F806" s="76">
        <v>21</v>
      </c>
      <c r="G806" s="76">
        <v>8</v>
      </c>
      <c r="H806" s="76">
        <v>1</v>
      </c>
      <c r="I806" s="76">
        <v>8</v>
      </c>
    </row>
    <row r="807" spans="1:9" x14ac:dyDescent="0.2">
      <c r="A807" s="84">
        <v>788</v>
      </c>
      <c r="B807" s="77">
        <v>1801</v>
      </c>
      <c r="C807" s="77">
        <v>162</v>
      </c>
      <c r="D807" s="77">
        <v>148</v>
      </c>
      <c r="E807" s="77">
        <v>493</v>
      </c>
      <c r="F807" s="76">
        <v>14</v>
      </c>
      <c r="G807" s="76">
        <v>1</v>
      </c>
      <c r="H807" s="76">
        <v>0</v>
      </c>
      <c r="I807" s="76">
        <v>3</v>
      </c>
    </row>
    <row r="808" spans="1:9" x14ac:dyDescent="0.2">
      <c r="A808" s="84">
        <v>789</v>
      </c>
      <c r="B808" s="77">
        <v>1790</v>
      </c>
      <c r="C808" s="77">
        <v>280</v>
      </c>
      <c r="D808" s="77">
        <v>114</v>
      </c>
      <c r="E808" s="77">
        <v>218</v>
      </c>
      <c r="F808" s="76">
        <v>27</v>
      </c>
      <c r="G808" s="76">
        <v>6</v>
      </c>
      <c r="H808" s="76">
        <v>0</v>
      </c>
      <c r="I808" s="76">
        <v>8</v>
      </c>
    </row>
    <row r="809" spans="1:9" x14ac:dyDescent="0.2">
      <c r="A809" s="84">
        <v>790</v>
      </c>
      <c r="B809" s="77">
        <v>1843</v>
      </c>
      <c r="C809" s="77">
        <v>616</v>
      </c>
      <c r="D809" s="77">
        <v>503</v>
      </c>
      <c r="E809" s="77">
        <v>121</v>
      </c>
      <c r="F809" s="76">
        <v>23</v>
      </c>
      <c r="G809" s="76">
        <v>13</v>
      </c>
      <c r="H809" s="76">
        <v>4</v>
      </c>
      <c r="I809" s="76">
        <v>3</v>
      </c>
    </row>
    <row r="810" spans="1:9" x14ac:dyDescent="0.2">
      <c r="A810" s="84">
        <v>791</v>
      </c>
      <c r="B810" s="77">
        <v>1721</v>
      </c>
      <c r="C810" s="77">
        <v>151</v>
      </c>
      <c r="D810" s="77">
        <v>16</v>
      </c>
      <c r="E810" s="77">
        <v>144</v>
      </c>
      <c r="F810" s="76">
        <v>17</v>
      </c>
      <c r="G810" s="76">
        <v>1</v>
      </c>
      <c r="H810" s="76">
        <v>0</v>
      </c>
      <c r="I810" s="76">
        <v>5</v>
      </c>
    </row>
    <row r="811" spans="1:9" x14ac:dyDescent="0.2">
      <c r="A811" s="84">
        <v>792</v>
      </c>
      <c r="B811" s="77">
        <v>1811</v>
      </c>
      <c r="C811" s="77">
        <v>349</v>
      </c>
      <c r="D811" s="77">
        <v>307</v>
      </c>
      <c r="E811" s="77">
        <v>243</v>
      </c>
      <c r="F811" s="76">
        <v>13</v>
      </c>
      <c r="G811" s="76">
        <v>5</v>
      </c>
      <c r="H811" s="76">
        <v>6</v>
      </c>
      <c r="I811" s="76">
        <v>2</v>
      </c>
    </row>
    <row r="812" spans="1:9" x14ac:dyDescent="0.2">
      <c r="A812" s="84">
        <v>793</v>
      </c>
      <c r="B812" s="77">
        <v>1765</v>
      </c>
      <c r="C812" s="77">
        <v>110</v>
      </c>
      <c r="D812" s="77">
        <v>105</v>
      </c>
      <c r="E812" s="77">
        <v>33</v>
      </c>
      <c r="F812" s="76">
        <v>32</v>
      </c>
      <c r="G812" s="76">
        <v>4</v>
      </c>
      <c r="H812" s="76">
        <v>0</v>
      </c>
      <c r="I812" s="76">
        <v>3</v>
      </c>
    </row>
    <row r="813" spans="1:9" x14ac:dyDescent="0.2">
      <c r="A813" s="84">
        <v>794</v>
      </c>
      <c r="B813" s="77">
        <v>1833</v>
      </c>
      <c r="C813" s="77">
        <v>184</v>
      </c>
      <c r="D813" s="77">
        <v>234</v>
      </c>
      <c r="E813" s="77">
        <v>955</v>
      </c>
      <c r="F813" s="76">
        <v>17</v>
      </c>
      <c r="G813" s="76">
        <v>3</v>
      </c>
      <c r="H813" s="76">
        <v>2</v>
      </c>
      <c r="I813" s="76">
        <v>15</v>
      </c>
    </row>
    <row r="814" spans="1:9" x14ac:dyDescent="0.2">
      <c r="A814" s="84">
        <v>795</v>
      </c>
      <c r="B814" s="77">
        <v>1768</v>
      </c>
      <c r="C814" s="77">
        <v>111</v>
      </c>
      <c r="D814" s="77">
        <v>91</v>
      </c>
      <c r="E814" s="77">
        <v>500</v>
      </c>
      <c r="F814" s="76">
        <v>26</v>
      </c>
      <c r="G814" s="76">
        <v>2</v>
      </c>
      <c r="H814" s="76">
        <v>0</v>
      </c>
      <c r="I814" s="76">
        <v>10</v>
      </c>
    </row>
    <row r="815" spans="1:9" x14ac:dyDescent="0.2">
      <c r="A815" s="84">
        <v>796</v>
      </c>
      <c r="B815" s="77">
        <v>1772</v>
      </c>
      <c r="C815" s="77">
        <v>230</v>
      </c>
      <c r="D815" s="77">
        <v>260</v>
      </c>
      <c r="E815" s="77">
        <v>954</v>
      </c>
      <c r="F815" s="76">
        <v>15</v>
      </c>
      <c r="G815" s="76">
        <v>3</v>
      </c>
      <c r="H815" s="76">
        <v>0</v>
      </c>
      <c r="I815" s="76">
        <v>16</v>
      </c>
    </row>
    <row r="816" spans="1:9" x14ac:dyDescent="0.2">
      <c r="A816" s="84">
        <v>797</v>
      </c>
      <c r="B816" s="77">
        <v>1783</v>
      </c>
      <c r="C816" s="77">
        <v>186</v>
      </c>
      <c r="D816" s="77">
        <v>576</v>
      </c>
      <c r="E816" s="77">
        <v>138</v>
      </c>
      <c r="F816" s="76">
        <v>14</v>
      </c>
      <c r="G816" s="76">
        <v>1</v>
      </c>
      <c r="H816" s="76">
        <v>5</v>
      </c>
      <c r="I816" s="76">
        <v>1</v>
      </c>
    </row>
    <row r="817" spans="1:9" x14ac:dyDescent="0.2">
      <c r="A817" s="84">
        <v>798</v>
      </c>
      <c r="B817" s="77">
        <v>1846</v>
      </c>
      <c r="C817" s="77">
        <v>754</v>
      </c>
      <c r="D817" s="77">
        <v>418</v>
      </c>
      <c r="E817" s="77">
        <v>2078</v>
      </c>
      <c r="F817" s="76">
        <v>19</v>
      </c>
      <c r="G817" s="76">
        <v>7</v>
      </c>
      <c r="H817" s="76">
        <v>4</v>
      </c>
      <c r="I817" s="76">
        <v>42</v>
      </c>
    </row>
    <row r="818" spans="1:9" x14ac:dyDescent="0.2">
      <c r="A818" s="84">
        <v>799</v>
      </c>
      <c r="B818" s="77">
        <v>1770</v>
      </c>
      <c r="C818" s="77">
        <v>287</v>
      </c>
      <c r="D818" s="77">
        <v>118</v>
      </c>
      <c r="E818" s="77">
        <v>320</v>
      </c>
      <c r="F818" s="76">
        <v>25</v>
      </c>
      <c r="G818" s="76">
        <v>6</v>
      </c>
      <c r="H818" s="76">
        <v>1</v>
      </c>
      <c r="I818" s="76">
        <v>6</v>
      </c>
    </row>
    <row r="819" spans="1:9" x14ac:dyDescent="0.2">
      <c r="A819" s="84">
        <v>800</v>
      </c>
      <c r="B819" s="77">
        <v>1779</v>
      </c>
      <c r="C819" s="77">
        <v>485</v>
      </c>
      <c r="D819" s="77">
        <v>76</v>
      </c>
      <c r="E819" s="77">
        <v>260</v>
      </c>
      <c r="F819" s="76">
        <v>10</v>
      </c>
      <c r="G819" s="76">
        <v>1</v>
      </c>
      <c r="H819" s="76">
        <v>0</v>
      </c>
      <c r="I819" s="76">
        <v>3</v>
      </c>
    </row>
    <row r="820" spans="1:9" x14ac:dyDescent="0.2">
      <c r="A820" s="84">
        <v>801</v>
      </c>
      <c r="B820" s="77">
        <v>1759</v>
      </c>
      <c r="C820" s="77">
        <v>54</v>
      </c>
      <c r="D820" s="77">
        <v>20</v>
      </c>
      <c r="E820" s="77">
        <v>343</v>
      </c>
      <c r="F820" s="76">
        <v>21</v>
      </c>
      <c r="G820" s="76">
        <v>2</v>
      </c>
      <c r="H820" s="76">
        <v>0</v>
      </c>
      <c r="I820" s="76">
        <v>8</v>
      </c>
    </row>
    <row r="821" spans="1:9" x14ac:dyDescent="0.2">
      <c r="A821" s="84">
        <v>802</v>
      </c>
      <c r="B821" s="77">
        <v>1849</v>
      </c>
      <c r="C821" s="77">
        <v>1722</v>
      </c>
      <c r="D821" s="77">
        <v>308</v>
      </c>
      <c r="E821" s="77">
        <v>374</v>
      </c>
      <c r="F821" s="76">
        <v>13</v>
      </c>
      <c r="G821" s="76">
        <v>24</v>
      </c>
      <c r="H821" s="76">
        <v>3</v>
      </c>
      <c r="I821" s="76">
        <v>2</v>
      </c>
    </row>
    <row r="822" spans="1:9" x14ac:dyDescent="0.2">
      <c r="A822" s="84">
        <v>803</v>
      </c>
      <c r="B822" s="77">
        <v>1762</v>
      </c>
      <c r="C822" s="77">
        <v>139</v>
      </c>
      <c r="D822" s="77">
        <v>69</v>
      </c>
      <c r="E822" s="77">
        <v>144</v>
      </c>
      <c r="F822" s="76">
        <v>28</v>
      </c>
      <c r="G822" s="76">
        <v>4</v>
      </c>
      <c r="H822" s="76">
        <v>0</v>
      </c>
      <c r="I822" s="76">
        <v>5</v>
      </c>
    </row>
    <row r="823" spans="1:9" x14ac:dyDescent="0.2">
      <c r="A823" s="84">
        <v>804</v>
      </c>
      <c r="B823" s="77">
        <v>1888</v>
      </c>
      <c r="C823" s="77">
        <v>903</v>
      </c>
      <c r="D823" s="77">
        <v>344</v>
      </c>
      <c r="E823" s="77">
        <v>1086</v>
      </c>
      <c r="F823" s="76">
        <v>13</v>
      </c>
      <c r="G823" s="76">
        <v>7</v>
      </c>
      <c r="H823" s="76">
        <v>3</v>
      </c>
      <c r="I823" s="76">
        <v>11</v>
      </c>
    </row>
    <row r="824" spans="1:9" x14ac:dyDescent="0.2">
      <c r="A824" s="84">
        <v>805</v>
      </c>
      <c r="B824" s="77">
        <v>1730</v>
      </c>
      <c r="C824" s="77">
        <v>91</v>
      </c>
      <c r="D824" s="77">
        <v>21</v>
      </c>
      <c r="E824" s="77">
        <v>7</v>
      </c>
      <c r="F824" s="76">
        <v>16</v>
      </c>
      <c r="G824" s="76">
        <v>1</v>
      </c>
      <c r="H824" s="76">
        <v>0</v>
      </c>
      <c r="I824" s="76">
        <v>0</v>
      </c>
    </row>
    <row r="825" spans="1:9" x14ac:dyDescent="0.2">
      <c r="A825" s="84">
        <v>806</v>
      </c>
      <c r="B825" s="77">
        <v>1831</v>
      </c>
      <c r="C825" s="77">
        <v>431</v>
      </c>
      <c r="D825" s="77">
        <v>148</v>
      </c>
      <c r="E825" s="77">
        <v>120</v>
      </c>
      <c r="F825" s="76">
        <v>22</v>
      </c>
      <c r="G825" s="76">
        <v>6</v>
      </c>
      <c r="H825" s="76">
        <v>2</v>
      </c>
      <c r="I825" s="76">
        <v>3</v>
      </c>
    </row>
    <row r="826" spans="1:9" x14ac:dyDescent="0.2">
      <c r="A826" s="84">
        <v>807</v>
      </c>
      <c r="B826" s="77">
        <v>1770</v>
      </c>
      <c r="C826" s="77">
        <v>206</v>
      </c>
      <c r="D826" s="77">
        <v>80</v>
      </c>
      <c r="E826" s="77">
        <v>740</v>
      </c>
      <c r="F826" s="76">
        <v>21</v>
      </c>
      <c r="G826" s="76">
        <v>5</v>
      </c>
      <c r="H826" s="76">
        <v>1</v>
      </c>
      <c r="I826" s="76">
        <v>17</v>
      </c>
    </row>
    <row r="827" spans="1:9" x14ac:dyDescent="0.2">
      <c r="A827" s="84">
        <v>808</v>
      </c>
      <c r="B827" s="77">
        <v>1832</v>
      </c>
      <c r="C827" s="77">
        <v>890</v>
      </c>
      <c r="D827" s="77">
        <v>350</v>
      </c>
      <c r="E827" s="77">
        <v>931</v>
      </c>
      <c r="F827" s="76">
        <v>25</v>
      </c>
      <c r="G827" s="76">
        <v>13</v>
      </c>
      <c r="H827" s="76">
        <v>2</v>
      </c>
      <c r="I827" s="76">
        <v>20</v>
      </c>
    </row>
    <row r="828" spans="1:9" x14ac:dyDescent="0.2">
      <c r="A828" s="84">
        <v>809</v>
      </c>
      <c r="B828" s="77">
        <v>1729</v>
      </c>
      <c r="C828" s="77">
        <v>258</v>
      </c>
      <c r="D828" s="77">
        <v>102</v>
      </c>
      <c r="E828" s="77">
        <v>110</v>
      </c>
      <c r="F828" s="76">
        <v>19</v>
      </c>
      <c r="G828" s="76">
        <v>2</v>
      </c>
      <c r="H828" s="76">
        <v>1</v>
      </c>
      <c r="I828" s="76">
        <v>1</v>
      </c>
    </row>
    <row r="829" spans="1:9" x14ac:dyDescent="0.2">
      <c r="A829" s="84">
        <v>810</v>
      </c>
      <c r="B829" s="77">
        <v>1731</v>
      </c>
      <c r="C829" s="77">
        <v>38</v>
      </c>
      <c r="D829" s="77">
        <v>11</v>
      </c>
      <c r="E829" s="77">
        <v>126</v>
      </c>
      <c r="F829" s="76">
        <v>18</v>
      </c>
      <c r="G829" s="76">
        <v>0</v>
      </c>
      <c r="H829" s="76">
        <v>0</v>
      </c>
      <c r="I829" s="76">
        <v>1</v>
      </c>
    </row>
    <row r="830" spans="1:9" x14ac:dyDescent="0.2">
      <c r="A830" s="84">
        <v>811</v>
      </c>
      <c r="B830" s="77">
        <v>1781</v>
      </c>
      <c r="C830" s="77">
        <v>173</v>
      </c>
      <c r="D830" s="77">
        <v>111</v>
      </c>
      <c r="E830" s="77">
        <v>271</v>
      </c>
      <c r="F830" s="76">
        <v>10</v>
      </c>
      <c r="G830" s="76">
        <v>0</v>
      </c>
      <c r="H830" s="76">
        <v>1</v>
      </c>
      <c r="I830" s="76">
        <v>2</v>
      </c>
    </row>
    <row r="831" spans="1:9" x14ac:dyDescent="0.2">
      <c r="A831" s="84">
        <v>812</v>
      </c>
      <c r="B831" s="77">
        <v>1763</v>
      </c>
      <c r="C831" s="77">
        <v>64</v>
      </c>
      <c r="D831" s="77">
        <v>64</v>
      </c>
      <c r="E831" s="77">
        <v>394</v>
      </c>
      <c r="F831" s="76">
        <v>13</v>
      </c>
      <c r="G831" s="76">
        <v>0</v>
      </c>
      <c r="H831" s="76">
        <v>0</v>
      </c>
      <c r="I831" s="76">
        <v>3</v>
      </c>
    </row>
    <row r="832" spans="1:9" x14ac:dyDescent="0.2">
      <c r="A832" s="84">
        <v>813</v>
      </c>
      <c r="B832" s="77">
        <v>1704</v>
      </c>
      <c r="C832" s="77">
        <v>22</v>
      </c>
      <c r="D832" s="77">
        <v>25</v>
      </c>
      <c r="E832" s="77">
        <v>106</v>
      </c>
      <c r="F832" s="76">
        <v>20</v>
      </c>
      <c r="G832" s="76">
        <v>0</v>
      </c>
      <c r="H832" s="76">
        <v>0</v>
      </c>
      <c r="I832" s="76">
        <v>3</v>
      </c>
    </row>
    <row r="833" spans="1:9" x14ac:dyDescent="0.2">
      <c r="A833" s="84">
        <v>814</v>
      </c>
      <c r="B833" s="77">
        <v>1770</v>
      </c>
      <c r="C833" s="77">
        <v>46</v>
      </c>
      <c r="D833" s="77">
        <v>50</v>
      </c>
      <c r="E833" s="77">
        <v>158</v>
      </c>
      <c r="F833" s="76">
        <v>21</v>
      </c>
      <c r="G833" s="76">
        <v>1</v>
      </c>
      <c r="H833" s="76">
        <v>1</v>
      </c>
      <c r="I833" s="76">
        <v>6</v>
      </c>
    </row>
    <row r="834" spans="1:9" x14ac:dyDescent="0.2">
      <c r="A834" s="84">
        <v>815</v>
      </c>
      <c r="B834" s="77">
        <v>1806</v>
      </c>
      <c r="C834" s="77">
        <v>586</v>
      </c>
      <c r="D834" s="77">
        <v>196</v>
      </c>
      <c r="E834" s="77">
        <v>716</v>
      </c>
      <c r="F834" s="76">
        <v>13</v>
      </c>
      <c r="G834" s="76">
        <v>6</v>
      </c>
      <c r="H834" s="76">
        <v>2</v>
      </c>
      <c r="I834" s="76">
        <v>7</v>
      </c>
    </row>
    <row r="835" spans="1:9" x14ac:dyDescent="0.2">
      <c r="A835" s="84">
        <v>816</v>
      </c>
      <c r="B835" s="77">
        <v>1777</v>
      </c>
      <c r="C835" s="77">
        <v>249</v>
      </c>
      <c r="D835" s="77">
        <v>87</v>
      </c>
      <c r="E835" s="77">
        <v>229</v>
      </c>
      <c r="F835" s="76">
        <v>22</v>
      </c>
      <c r="G835" s="76">
        <v>6</v>
      </c>
      <c r="H835" s="76">
        <v>0</v>
      </c>
      <c r="I835" s="76">
        <v>5</v>
      </c>
    </row>
    <row r="836" spans="1:9" x14ac:dyDescent="0.2">
      <c r="A836" s="84">
        <v>817</v>
      </c>
      <c r="B836" s="77">
        <v>1797</v>
      </c>
      <c r="C836" s="77">
        <v>58</v>
      </c>
      <c r="D836" s="77">
        <v>353</v>
      </c>
      <c r="E836" s="77">
        <v>500</v>
      </c>
      <c r="F836" s="76">
        <v>10</v>
      </c>
      <c r="G836" s="76">
        <v>0</v>
      </c>
      <c r="H836" s="76">
        <v>6</v>
      </c>
      <c r="I836" s="76">
        <v>5</v>
      </c>
    </row>
    <row r="837" spans="1:9" x14ac:dyDescent="0.2">
      <c r="A837" s="84">
        <v>818</v>
      </c>
      <c r="B837" s="77">
        <v>1715</v>
      </c>
      <c r="C837" s="77">
        <v>44</v>
      </c>
      <c r="D837" s="77">
        <v>9</v>
      </c>
      <c r="E837" s="77">
        <v>11</v>
      </c>
      <c r="F837" s="76">
        <v>14</v>
      </c>
      <c r="G837" s="76">
        <v>1</v>
      </c>
      <c r="H837" s="76">
        <v>0</v>
      </c>
      <c r="I837" s="76">
        <v>0</v>
      </c>
    </row>
    <row r="838" spans="1:9" x14ac:dyDescent="0.2">
      <c r="A838" s="84">
        <v>819</v>
      </c>
      <c r="B838" s="77">
        <v>1774</v>
      </c>
      <c r="C838" s="77">
        <v>58</v>
      </c>
      <c r="D838" s="77">
        <v>24</v>
      </c>
      <c r="E838" s="77">
        <v>193</v>
      </c>
      <c r="F838" s="76">
        <v>19</v>
      </c>
      <c r="G838" s="76">
        <v>0</v>
      </c>
      <c r="H838" s="76">
        <v>0</v>
      </c>
      <c r="I838" s="76">
        <v>3</v>
      </c>
    </row>
    <row r="839" spans="1:9" x14ac:dyDescent="0.2">
      <c r="A839" s="84">
        <v>820</v>
      </c>
      <c r="B839" s="77">
        <v>1740</v>
      </c>
      <c r="C839" s="77">
        <v>532</v>
      </c>
      <c r="D839" s="77">
        <v>30</v>
      </c>
      <c r="E839" s="77">
        <v>195</v>
      </c>
      <c r="F839" s="76">
        <v>15</v>
      </c>
      <c r="G839" s="76">
        <v>5</v>
      </c>
      <c r="H839" s="76">
        <v>2</v>
      </c>
      <c r="I839" s="76">
        <v>3</v>
      </c>
    </row>
    <row r="840" spans="1:9" x14ac:dyDescent="0.2">
      <c r="A840" s="84">
        <v>821</v>
      </c>
      <c r="B840" s="77">
        <v>1774</v>
      </c>
      <c r="C840" s="77">
        <v>120</v>
      </c>
      <c r="D840" s="77">
        <v>43</v>
      </c>
      <c r="E840" s="77">
        <v>174</v>
      </c>
      <c r="F840" s="76">
        <v>16</v>
      </c>
      <c r="G840" s="76">
        <v>1</v>
      </c>
      <c r="H840" s="76">
        <v>0</v>
      </c>
      <c r="I840" s="76">
        <v>2</v>
      </c>
    </row>
    <row r="841" spans="1:9" x14ac:dyDescent="0.2">
      <c r="A841" s="84">
        <v>822</v>
      </c>
      <c r="B841" s="77">
        <v>1784</v>
      </c>
      <c r="C841" s="77">
        <v>191</v>
      </c>
      <c r="D841" s="77">
        <v>155</v>
      </c>
      <c r="E841" s="77">
        <v>149</v>
      </c>
      <c r="F841" s="76">
        <v>18</v>
      </c>
      <c r="G841" s="76">
        <v>4</v>
      </c>
      <c r="H841" s="76">
        <v>0</v>
      </c>
      <c r="I841" s="76">
        <v>1</v>
      </c>
    </row>
    <row r="842" spans="1:9" x14ac:dyDescent="0.2">
      <c r="A842" s="84">
        <v>823</v>
      </c>
      <c r="B842" s="77">
        <v>1787</v>
      </c>
      <c r="C842" s="77">
        <v>99</v>
      </c>
      <c r="D842" s="77">
        <v>336</v>
      </c>
      <c r="E842" s="77">
        <v>1194</v>
      </c>
      <c r="F842" s="76">
        <v>12</v>
      </c>
      <c r="G842" s="76">
        <v>0</v>
      </c>
      <c r="H842" s="76">
        <v>6</v>
      </c>
      <c r="I842" s="76">
        <v>19</v>
      </c>
    </row>
    <row r="843" spans="1:9" x14ac:dyDescent="0.2">
      <c r="A843" s="84">
        <v>824</v>
      </c>
      <c r="B843" s="77">
        <v>1725</v>
      </c>
      <c r="C843" s="77">
        <v>15</v>
      </c>
      <c r="D843" s="77">
        <v>26</v>
      </c>
      <c r="E843" s="77">
        <v>69</v>
      </c>
      <c r="F843" s="76">
        <v>26</v>
      </c>
      <c r="G843" s="76">
        <v>1</v>
      </c>
      <c r="H843" s="76">
        <v>0</v>
      </c>
      <c r="I843" s="76">
        <v>3</v>
      </c>
    </row>
    <row r="844" spans="1:9" x14ac:dyDescent="0.2">
      <c r="A844" s="84">
        <v>825</v>
      </c>
      <c r="B844" s="77">
        <v>1735</v>
      </c>
      <c r="C844" s="77">
        <v>119</v>
      </c>
      <c r="D844" s="77">
        <v>154</v>
      </c>
      <c r="E844" s="77">
        <v>173</v>
      </c>
      <c r="F844" s="76">
        <v>14</v>
      </c>
      <c r="G844" s="76">
        <v>0</v>
      </c>
      <c r="H844" s="76">
        <v>1</v>
      </c>
      <c r="I844" s="76">
        <v>1</v>
      </c>
    </row>
    <row r="845" spans="1:9" x14ac:dyDescent="0.2">
      <c r="A845" s="84">
        <v>826</v>
      </c>
      <c r="B845" s="77">
        <v>1765</v>
      </c>
      <c r="C845" s="77">
        <v>26</v>
      </c>
      <c r="D845" s="77">
        <v>101</v>
      </c>
      <c r="E845" s="77">
        <v>200</v>
      </c>
      <c r="F845" s="76">
        <v>18</v>
      </c>
      <c r="G845" s="76">
        <v>0</v>
      </c>
      <c r="H845" s="76">
        <v>0</v>
      </c>
      <c r="I845" s="76">
        <v>2</v>
      </c>
    </row>
    <row r="846" spans="1:9" x14ac:dyDescent="0.2">
      <c r="A846" s="84">
        <v>827</v>
      </c>
      <c r="B846" s="77">
        <v>1773</v>
      </c>
      <c r="C846" s="77">
        <v>480</v>
      </c>
      <c r="D846" s="77">
        <v>77</v>
      </c>
      <c r="E846" s="77">
        <v>348</v>
      </c>
      <c r="F846" s="76">
        <v>20</v>
      </c>
      <c r="G846" s="76">
        <v>5</v>
      </c>
      <c r="H846" s="76">
        <v>1</v>
      </c>
      <c r="I846" s="76">
        <v>6</v>
      </c>
    </row>
    <row r="847" spans="1:9" x14ac:dyDescent="0.2">
      <c r="A847" s="84">
        <v>828</v>
      </c>
      <c r="B847" s="77">
        <v>1863</v>
      </c>
      <c r="C847" s="77">
        <v>947</v>
      </c>
      <c r="D847" s="77">
        <v>356</v>
      </c>
      <c r="E847" s="77">
        <v>658</v>
      </c>
      <c r="F847" s="76">
        <v>17</v>
      </c>
      <c r="G847" s="76">
        <v>12</v>
      </c>
      <c r="H847" s="76">
        <v>2</v>
      </c>
      <c r="I847" s="76">
        <v>10</v>
      </c>
    </row>
    <row r="848" spans="1:9" x14ac:dyDescent="0.2">
      <c r="A848" s="84">
        <v>829</v>
      </c>
      <c r="B848" s="77">
        <v>1802</v>
      </c>
      <c r="C848" s="77">
        <v>94</v>
      </c>
      <c r="D848" s="77">
        <v>149</v>
      </c>
      <c r="E848" s="77">
        <v>60</v>
      </c>
      <c r="F848" s="76">
        <v>19</v>
      </c>
      <c r="G848" s="76">
        <v>0</v>
      </c>
      <c r="H848" s="76">
        <v>3</v>
      </c>
      <c r="I848" s="76">
        <v>2</v>
      </c>
    </row>
    <row r="849" spans="1:9" x14ac:dyDescent="0.2">
      <c r="A849" s="84">
        <v>830</v>
      </c>
      <c r="B849" s="77">
        <v>1752</v>
      </c>
      <c r="C849" s="77">
        <v>4</v>
      </c>
      <c r="D849" s="77">
        <v>13</v>
      </c>
      <c r="E849" s="77">
        <v>20</v>
      </c>
      <c r="F849" s="76">
        <v>17</v>
      </c>
      <c r="G849" s="76">
        <v>0</v>
      </c>
      <c r="H849" s="76">
        <v>0</v>
      </c>
      <c r="I849" s="76">
        <v>0</v>
      </c>
    </row>
    <row r="850" spans="1:9" x14ac:dyDescent="0.2">
      <c r="A850" s="84">
        <v>831</v>
      </c>
      <c r="B850" s="77">
        <v>1778</v>
      </c>
      <c r="C850" s="77">
        <v>26</v>
      </c>
      <c r="D850" s="77">
        <v>52</v>
      </c>
      <c r="E850" s="77">
        <v>341</v>
      </c>
      <c r="F850" s="76">
        <v>13</v>
      </c>
      <c r="G850" s="76">
        <v>0</v>
      </c>
      <c r="H850" s="76">
        <v>1</v>
      </c>
      <c r="I850" s="76">
        <v>2</v>
      </c>
    </row>
    <row r="851" spans="1:9" x14ac:dyDescent="0.2">
      <c r="A851" s="84">
        <v>832</v>
      </c>
      <c r="B851" s="77">
        <v>1835</v>
      </c>
      <c r="C851" s="77">
        <v>686</v>
      </c>
      <c r="D851" s="77">
        <v>490</v>
      </c>
      <c r="E851" s="77">
        <v>241</v>
      </c>
      <c r="F851" s="76">
        <v>17</v>
      </c>
      <c r="G851" s="76">
        <v>4</v>
      </c>
      <c r="H851" s="76">
        <v>3</v>
      </c>
      <c r="I851" s="76">
        <v>6</v>
      </c>
    </row>
    <row r="852" spans="1:9" x14ac:dyDescent="0.2">
      <c r="A852" s="84">
        <v>833</v>
      </c>
      <c r="B852" s="77">
        <v>1767</v>
      </c>
      <c r="C852" s="77">
        <v>362</v>
      </c>
      <c r="D852" s="77">
        <v>101</v>
      </c>
      <c r="E852" s="77">
        <v>105</v>
      </c>
      <c r="F852" s="76">
        <v>19</v>
      </c>
      <c r="G852" s="76">
        <v>5</v>
      </c>
      <c r="H852" s="76">
        <v>0</v>
      </c>
      <c r="I852" s="76">
        <v>1</v>
      </c>
    </row>
    <row r="853" spans="1:9" x14ac:dyDescent="0.2">
      <c r="A853" s="84">
        <v>834</v>
      </c>
      <c r="B853" s="77">
        <v>1733</v>
      </c>
      <c r="C853" s="77">
        <v>263</v>
      </c>
      <c r="D853" s="77">
        <v>42</v>
      </c>
      <c r="E853" s="77">
        <v>441</v>
      </c>
      <c r="F853" s="76">
        <v>21</v>
      </c>
      <c r="G853" s="76">
        <v>3</v>
      </c>
      <c r="H853" s="76">
        <v>0</v>
      </c>
      <c r="I853" s="76">
        <v>8</v>
      </c>
    </row>
    <row r="854" spans="1:9" x14ac:dyDescent="0.2">
      <c r="A854" s="84">
        <v>835</v>
      </c>
      <c r="B854" s="77">
        <v>1758</v>
      </c>
      <c r="C854" s="77">
        <v>90</v>
      </c>
      <c r="D854" s="77">
        <v>137</v>
      </c>
      <c r="E854" s="77">
        <v>259</v>
      </c>
      <c r="F854" s="76">
        <v>21</v>
      </c>
      <c r="G854" s="76">
        <v>1</v>
      </c>
      <c r="H854" s="76">
        <v>0</v>
      </c>
      <c r="I854" s="76">
        <v>5</v>
      </c>
    </row>
    <row r="855" spans="1:9" x14ac:dyDescent="0.2">
      <c r="A855" s="84">
        <v>836</v>
      </c>
      <c r="B855" s="77">
        <v>1759</v>
      </c>
      <c r="C855" s="77">
        <v>101</v>
      </c>
      <c r="D855" s="77">
        <v>104</v>
      </c>
      <c r="E855" s="77">
        <v>223</v>
      </c>
      <c r="F855" s="76">
        <v>20</v>
      </c>
      <c r="G855" s="76">
        <v>2</v>
      </c>
      <c r="H855" s="76">
        <v>1</v>
      </c>
      <c r="I855" s="76">
        <v>9</v>
      </c>
    </row>
    <row r="856" spans="1:9" x14ac:dyDescent="0.2">
      <c r="A856" s="84">
        <v>837</v>
      </c>
      <c r="B856" s="77">
        <v>1842</v>
      </c>
      <c r="C856" s="77">
        <v>997</v>
      </c>
      <c r="D856" s="77">
        <v>188</v>
      </c>
      <c r="E856" s="77">
        <v>782</v>
      </c>
      <c r="F856" s="76">
        <v>21</v>
      </c>
      <c r="G856" s="76">
        <v>14</v>
      </c>
      <c r="H856" s="76">
        <v>0</v>
      </c>
      <c r="I856" s="76">
        <v>13</v>
      </c>
    </row>
    <row r="857" spans="1:9" x14ac:dyDescent="0.2">
      <c r="A857" s="84">
        <v>838</v>
      </c>
      <c r="B857" s="77">
        <v>1803</v>
      </c>
      <c r="C857" s="77">
        <v>323</v>
      </c>
      <c r="D857" s="77">
        <v>257</v>
      </c>
      <c r="E857" s="77">
        <v>125</v>
      </c>
      <c r="F857" s="76">
        <v>29</v>
      </c>
      <c r="G857" s="76">
        <v>8</v>
      </c>
      <c r="H857" s="76">
        <v>3</v>
      </c>
      <c r="I857" s="76">
        <v>3</v>
      </c>
    </row>
    <row r="858" spans="1:9" x14ac:dyDescent="0.2">
      <c r="A858" s="84">
        <v>839</v>
      </c>
      <c r="B858" s="77">
        <v>1741</v>
      </c>
      <c r="C858" s="77">
        <v>64</v>
      </c>
      <c r="D858" s="77">
        <v>86</v>
      </c>
      <c r="E858" s="77">
        <v>309</v>
      </c>
      <c r="F858" s="76">
        <v>17</v>
      </c>
      <c r="G858" s="76">
        <v>0</v>
      </c>
      <c r="H858" s="76">
        <v>0</v>
      </c>
      <c r="I858" s="76">
        <v>5</v>
      </c>
    </row>
    <row r="859" spans="1:9" x14ac:dyDescent="0.2">
      <c r="A859" s="84">
        <v>840</v>
      </c>
      <c r="B859" s="77">
        <v>1762</v>
      </c>
      <c r="C859" s="77">
        <v>367</v>
      </c>
      <c r="D859" s="77">
        <v>137</v>
      </c>
      <c r="E859" s="77">
        <v>221</v>
      </c>
      <c r="F859" s="76">
        <v>14</v>
      </c>
      <c r="G859" s="76">
        <v>6</v>
      </c>
      <c r="H859" s="76">
        <v>2</v>
      </c>
      <c r="I859" s="76">
        <v>2</v>
      </c>
    </row>
    <row r="860" spans="1:9" x14ac:dyDescent="0.2">
      <c r="A860" s="84">
        <v>841</v>
      </c>
      <c r="B860" s="77">
        <v>1810</v>
      </c>
      <c r="C860" s="77">
        <v>451</v>
      </c>
      <c r="D860" s="77">
        <v>14</v>
      </c>
      <c r="E860" s="77">
        <v>870</v>
      </c>
      <c r="F860" s="76">
        <v>21</v>
      </c>
      <c r="G860" s="76">
        <v>7</v>
      </c>
      <c r="H860" s="76">
        <v>0</v>
      </c>
      <c r="I860" s="76">
        <v>14</v>
      </c>
    </row>
    <row r="861" spans="1:9" x14ac:dyDescent="0.2">
      <c r="A861" s="84">
        <v>842</v>
      </c>
      <c r="B861" s="77">
        <v>1774</v>
      </c>
      <c r="C861" s="77">
        <v>90</v>
      </c>
      <c r="D861" s="77">
        <v>142</v>
      </c>
      <c r="E861" s="77">
        <v>200</v>
      </c>
      <c r="F861" s="76">
        <v>18</v>
      </c>
      <c r="G861" s="76">
        <v>1</v>
      </c>
      <c r="H861" s="76">
        <v>2</v>
      </c>
      <c r="I861" s="76">
        <v>2</v>
      </c>
    </row>
    <row r="862" spans="1:9" x14ac:dyDescent="0.2">
      <c r="A862" s="84">
        <v>843</v>
      </c>
      <c r="B862" s="77">
        <v>1768</v>
      </c>
      <c r="C862" s="77">
        <v>137</v>
      </c>
      <c r="D862" s="77">
        <v>28</v>
      </c>
      <c r="E862" s="77">
        <v>650</v>
      </c>
      <c r="F862" s="76">
        <v>15</v>
      </c>
      <c r="G862" s="76">
        <v>2</v>
      </c>
      <c r="H862" s="76">
        <v>0</v>
      </c>
      <c r="I862" s="76">
        <v>7</v>
      </c>
    </row>
    <row r="863" spans="1:9" x14ac:dyDescent="0.2">
      <c r="A863" s="84">
        <v>844</v>
      </c>
      <c r="B863" s="77">
        <v>1797</v>
      </c>
      <c r="C863" s="77">
        <v>402</v>
      </c>
      <c r="D863" s="77">
        <v>254</v>
      </c>
      <c r="E863" s="77">
        <v>497</v>
      </c>
      <c r="F863" s="76">
        <v>22</v>
      </c>
      <c r="G863" s="76">
        <v>4</v>
      </c>
      <c r="H863" s="76">
        <v>5</v>
      </c>
      <c r="I863" s="76">
        <v>8</v>
      </c>
    </row>
    <row r="864" spans="1:9" x14ac:dyDescent="0.2">
      <c r="A864" s="84">
        <v>845</v>
      </c>
      <c r="B864" s="77">
        <v>1782</v>
      </c>
      <c r="C864" s="77">
        <v>1022</v>
      </c>
      <c r="D864" s="77">
        <v>53</v>
      </c>
      <c r="E864" s="77">
        <v>116</v>
      </c>
      <c r="F864" s="76">
        <v>13</v>
      </c>
      <c r="G864" s="76">
        <v>11</v>
      </c>
      <c r="H864" s="76">
        <v>0</v>
      </c>
      <c r="I864" s="76">
        <v>0</v>
      </c>
    </row>
    <row r="865" spans="1:9" x14ac:dyDescent="0.2">
      <c r="A865" s="84">
        <v>846</v>
      </c>
      <c r="B865" s="77">
        <v>1807</v>
      </c>
      <c r="C865" s="77">
        <v>216</v>
      </c>
      <c r="D865" s="77">
        <v>192</v>
      </c>
      <c r="E865" s="77">
        <v>194</v>
      </c>
      <c r="F865" s="76">
        <v>23</v>
      </c>
      <c r="G865" s="76">
        <v>4</v>
      </c>
      <c r="H865" s="76">
        <v>1</v>
      </c>
      <c r="I865" s="76">
        <v>5</v>
      </c>
    </row>
    <row r="866" spans="1:9" x14ac:dyDescent="0.2">
      <c r="A866" s="84">
        <v>847</v>
      </c>
      <c r="B866" s="77">
        <v>1786</v>
      </c>
      <c r="C866" s="77">
        <v>287</v>
      </c>
      <c r="D866" s="77">
        <v>130</v>
      </c>
      <c r="E866" s="77">
        <v>50</v>
      </c>
      <c r="F866" s="76">
        <v>21</v>
      </c>
      <c r="G866" s="76">
        <v>3</v>
      </c>
      <c r="H866" s="76">
        <v>2</v>
      </c>
      <c r="I866" s="76">
        <v>0</v>
      </c>
    </row>
    <row r="867" spans="1:9" x14ac:dyDescent="0.2">
      <c r="A867" s="84">
        <v>848</v>
      </c>
      <c r="B867" s="77">
        <v>1745</v>
      </c>
      <c r="C867" s="77">
        <v>13</v>
      </c>
      <c r="D867" s="77">
        <v>83</v>
      </c>
      <c r="E867" s="77">
        <v>93</v>
      </c>
      <c r="F867" s="76">
        <v>21</v>
      </c>
      <c r="G867" s="76">
        <v>0</v>
      </c>
      <c r="H867" s="76">
        <v>0</v>
      </c>
      <c r="I867" s="76">
        <v>3</v>
      </c>
    </row>
    <row r="868" spans="1:9" x14ac:dyDescent="0.2">
      <c r="A868" s="84">
        <v>849</v>
      </c>
      <c r="B868" s="77">
        <v>1764</v>
      </c>
      <c r="C868" s="77">
        <v>463</v>
      </c>
      <c r="D868" s="77">
        <v>97</v>
      </c>
      <c r="E868" s="77">
        <v>1040</v>
      </c>
      <c r="F868" s="76">
        <v>21</v>
      </c>
      <c r="G868" s="76">
        <v>7</v>
      </c>
      <c r="H868" s="76">
        <v>2</v>
      </c>
      <c r="I868" s="76">
        <v>14</v>
      </c>
    </row>
    <row r="869" spans="1:9" x14ac:dyDescent="0.2">
      <c r="A869" s="84">
        <v>850</v>
      </c>
      <c r="B869" s="77">
        <v>1761</v>
      </c>
      <c r="C869" s="77">
        <v>282</v>
      </c>
      <c r="D869" s="77">
        <v>62</v>
      </c>
      <c r="E869" s="77">
        <v>212</v>
      </c>
      <c r="F869" s="76">
        <v>14</v>
      </c>
      <c r="G869" s="76">
        <v>2</v>
      </c>
      <c r="H869" s="76">
        <v>1</v>
      </c>
      <c r="I869" s="76">
        <v>3</v>
      </c>
    </row>
    <row r="870" spans="1:9" x14ac:dyDescent="0.2">
      <c r="A870" s="84">
        <v>851</v>
      </c>
      <c r="B870" s="77">
        <v>1847</v>
      </c>
      <c r="C870" s="77">
        <v>835</v>
      </c>
      <c r="D870" s="77">
        <v>262</v>
      </c>
      <c r="E870" s="77">
        <v>1116</v>
      </c>
      <c r="F870" s="76">
        <v>28</v>
      </c>
      <c r="G870" s="76">
        <v>8</v>
      </c>
      <c r="H870" s="76">
        <v>1</v>
      </c>
      <c r="I870" s="76">
        <v>28</v>
      </c>
    </row>
    <row r="871" spans="1:9" x14ac:dyDescent="0.2">
      <c r="A871" s="84">
        <v>852</v>
      </c>
      <c r="B871" s="77">
        <v>1851</v>
      </c>
      <c r="C871" s="77">
        <v>732</v>
      </c>
      <c r="D871" s="77">
        <v>202</v>
      </c>
      <c r="E871" s="77">
        <v>1030</v>
      </c>
      <c r="F871" s="76">
        <v>24</v>
      </c>
      <c r="G871" s="76">
        <v>13</v>
      </c>
      <c r="H871" s="76">
        <v>1</v>
      </c>
      <c r="I871" s="76">
        <v>20</v>
      </c>
    </row>
    <row r="872" spans="1:9" x14ac:dyDescent="0.2">
      <c r="A872" s="84">
        <v>853</v>
      </c>
      <c r="B872" s="77">
        <v>1748</v>
      </c>
      <c r="C872" s="77">
        <v>89</v>
      </c>
      <c r="D872" s="77">
        <v>51</v>
      </c>
      <c r="E872" s="77">
        <v>53</v>
      </c>
      <c r="F872" s="76">
        <v>24</v>
      </c>
      <c r="G872" s="76">
        <v>2</v>
      </c>
      <c r="H872" s="76">
        <v>1</v>
      </c>
      <c r="I872" s="76">
        <v>1</v>
      </c>
    </row>
    <row r="873" spans="1:9" x14ac:dyDescent="0.2">
      <c r="A873" s="84">
        <v>854</v>
      </c>
      <c r="B873" s="77">
        <v>1841</v>
      </c>
      <c r="C873" s="77">
        <v>615</v>
      </c>
      <c r="D873" s="77">
        <v>575</v>
      </c>
      <c r="E873" s="77">
        <v>1624</v>
      </c>
      <c r="F873" s="76">
        <v>20</v>
      </c>
      <c r="G873" s="76">
        <v>5</v>
      </c>
      <c r="H873" s="76">
        <v>6</v>
      </c>
      <c r="I873" s="76">
        <v>28</v>
      </c>
    </row>
    <row r="874" spans="1:9" x14ac:dyDescent="0.2">
      <c r="A874" s="84">
        <v>855</v>
      </c>
      <c r="B874" s="77">
        <v>1752</v>
      </c>
      <c r="C874" s="77">
        <v>58</v>
      </c>
      <c r="D874" s="77">
        <v>95</v>
      </c>
      <c r="E874" s="77">
        <v>240</v>
      </c>
      <c r="F874" s="76">
        <v>13</v>
      </c>
      <c r="G874" s="76">
        <v>1</v>
      </c>
      <c r="H874" s="76">
        <v>2</v>
      </c>
      <c r="I874" s="76">
        <v>1</v>
      </c>
    </row>
    <row r="875" spans="1:9" x14ac:dyDescent="0.2">
      <c r="A875" s="84">
        <v>856</v>
      </c>
      <c r="B875" s="77">
        <v>1701</v>
      </c>
      <c r="C875" s="77">
        <v>8</v>
      </c>
      <c r="D875" s="77">
        <v>21</v>
      </c>
      <c r="E875" s="77">
        <v>9</v>
      </c>
      <c r="F875" s="76">
        <v>15</v>
      </c>
      <c r="G875" s="76">
        <v>0</v>
      </c>
      <c r="H875" s="76">
        <v>0</v>
      </c>
      <c r="I875" s="76">
        <v>0</v>
      </c>
    </row>
    <row r="876" spans="1:9" x14ac:dyDescent="0.2">
      <c r="A876" s="84">
        <v>857</v>
      </c>
      <c r="B876" s="77">
        <v>1766</v>
      </c>
      <c r="C876" s="77">
        <v>476</v>
      </c>
      <c r="D876" s="77">
        <v>122</v>
      </c>
      <c r="E876" s="77">
        <v>468</v>
      </c>
      <c r="F876" s="76">
        <v>9</v>
      </c>
      <c r="G876" s="76">
        <v>3</v>
      </c>
      <c r="H876" s="76">
        <v>1</v>
      </c>
      <c r="I876" s="76">
        <v>2</v>
      </c>
    </row>
    <row r="877" spans="1:9" x14ac:dyDescent="0.2">
      <c r="A877" s="84">
        <v>858</v>
      </c>
      <c r="B877" s="77">
        <v>1739</v>
      </c>
      <c r="C877" s="77">
        <v>3</v>
      </c>
      <c r="D877" s="77">
        <v>32</v>
      </c>
      <c r="E877" s="77">
        <v>288</v>
      </c>
      <c r="F877" s="76">
        <v>19</v>
      </c>
      <c r="G877" s="76">
        <v>0</v>
      </c>
      <c r="H877" s="76">
        <v>1</v>
      </c>
      <c r="I877" s="76">
        <v>6</v>
      </c>
    </row>
    <row r="878" spans="1:9" x14ac:dyDescent="0.2">
      <c r="A878" s="84">
        <v>859</v>
      </c>
      <c r="B878" s="77">
        <v>1789</v>
      </c>
      <c r="C878" s="77">
        <v>404</v>
      </c>
      <c r="D878" s="77">
        <v>74</v>
      </c>
      <c r="E878" s="77">
        <v>228</v>
      </c>
      <c r="F878" s="76">
        <v>18</v>
      </c>
      <c r="G878" s="76">
        <v>4</v>
      </c>
      <c r="H878" s="76">
        <v>1</v>
      </c>
      <c r="I878" s="76">
        <v>4</v>
      </c>
    </row>
    <row r="879" spans="1:9" x14ac:dyDescent="0.2">
      <c r="A879" s="84">
        <v>860</v>
      </c>
      <c r="B879" s="77">
        <v>1767</v>
      </c>
      <c r="C879" s="77">
        <v>42</v>
      </c>
      <c r="D879" s="77">
        <v>94</v>
      </c>
      <c r="E879" s="77">
        <v>511</v>
      </c>
      <c r="F879" s="76">
        <v>23</v>
      </c>
      <c r="G879" s="76">
        <v>0</v>
      </c>
      <c r="H879" s="76">
        <v>3</v>
      </c>
      <c r="I879" s="76">
        <v>15</v>
      </c>
    </row>
    <row r="880" spans="1:9" x14ac:dyDescent="0.2">
      <c r="A880" s="84">
        <v>861</v>
      </c>
      <c r="B880" s="77">
        <v>1758</v>
      </c>
      <c r="C880" s="77">
        <v>20</v>
      </c>
      <c r="D880" s="77">
        <v>102</v>
      </c>
      <c r="E880" s="77">
        <v>287</v>
      </c>
      <c r="F880" s="76">
        <v>19</v>
      </c>
      <c r="G880" s="76">
        <v>0</v>
      </c>
      <c r="H880" s="76">
        <v>1</v>
      </c>
      <c r="I880" s="76">
        <v>4</v>
      </c>
    </row>
    <row r="881" spans="1:9" x14ac:dyDescent="0.2">
      <c r="A881" s="84">
        <v>862</v>
      </c>
      <c r="B881" s="77">
        <v>1736</v>
      </c>
      <c r="C881" s="77">
        <v>30</v>
      </c>
      <c r="D881" s="77">
        <v>33</v>
      </c>
      <c r="E881" s="77">
        <v>18</v>
      </c>
      <c r="F881" s="76">
        <v>18</v>
      </c>
      <c r="G881" s="76">
        <v>0</v>
      </c>
      <c r="H881" s="76">
        <v>1</v>
      </c>
      <c r="I881" s="76">
        <v>0</v>
      </c>
    </row>
    <row r="882" spans="1:9" x14ac:dyDescent="0.2">
      <c r="A882" s="84">
        <v>863</v>
      </c>
      <c r="B882" s="77">
        <v>1773</v>
      </c>
      <c r="C882" s="77">
        <v>313</v>
      </c>
      <c r="D882" s="77">
        <v>173</v>
      </c>
      <c r="E882" s="77">
        <v>207</v>
      </c>
      <c r="F882" s="76">
        <v>19</v>
      </c>
      <c r="G882" s="76">
        <v>2</v>
      </c>
      <c r="H882" s="76">
        <v>1</v>
      </c>
      <c r="I882" s="76">
        <v>2</v>
      </c>
    </row>
    <row r="883" spans="1:9" x14ac:dyDescent="0.2">
      <c r="A883" s="84">
        <v>864</v>
      </c>
      <c r="B883" s="77">
        <v>1739</v>
      </c>
      <c r="C883" s="77">
        <v>202</v>
      </c>
      <c r="D883" s="77">
        <v>53</v>
      </c>
      <c r="E883" s="77">
        <v>154</v>
      </c>
      <c r="F883" s="76">
        <v>18</v>
      </c>
      <c r="G883" s="76">
        <v>2</v>
      </c>
      <c r="H883" s="76">
        <v>1</v>
      </c>
      <c r="I883" s="76">
        <v>1</v>
      </c>
    </row>
    <row r="884" spans="1:9" x14ac:dyDescent="0.2">
      <c r="A884" s="84">
        <v>865</v>
      </c>
      <c r="B884" s="77">
        <v>1744</v>
      </c>
      <c r="C884" s="77">
        <v>114</v>
      </c>
      <c r="D884" s="77">
        <v>3</v>
      </c>
      <c r="E884" s="77">
        <v>625</v>
      </c>
      <c r="F884" s="76">
        <v>18</v>
      </c>
      <c r="G884" s="76">
        <v>2</v>
      </c>
      <c r="H884" s="76">
        <v>0</v>
      </c>
      <c r="I884" s="76">
        <v>9</v>
      </c>
    </row>
    <row r="885" spans="1:9" x14ac:dyDescent="0.2">
      <c r="A885" s="84">
        <v>866</v>
      </c>
      <c r="B885" s="77">
        <v>1802</v>
      </c>
      <c r="C885" s="77">
        <v>30</v>
      </c>
      <c r="D885" s="77">
        <v>357</v>
      </c>
      <c r="E885" s="77">
        <v>85</v>
      </c>
      <c r="F885" s="76">
        <v>12</v>
      </c>
      <c r="G885" s="76">
        <v>0</v>
      </c>
      <c r="H885" s="76">
        <v>4</v>
      </c>
      <c r="I885" s="76">
        <v>0</v>
      </c>
    </row>
    <row r="886" spans="1:9" x14ac:dyDescent="0.2">
      <c r="A886" s="84">
        <v>867</v>
      </c>
      <c r="B886" s="77">
        <v>1798</v>
      </c>
      <c r="C886" s="77">
        <v>787</v>
      </c>
      <c r="D886" s="77">
        <v>164</v>
      </c>
      <c r="E886" s="77">
        <v>785</v>
      </c>
      <c r="F886" s="76">
        <v>16</v>
      </c>
      <c r="G886" s="76">
        <v>10</v>
      </c>
      <c r="H886" s="76">
        <v>0</v>
      </c>
      <c r="I886" s="76">
        <v>12</v>
      </c>
    </row>
    <row r="887" spans="1:9" x14ac:dyDescent="0.2">
      <c r="A887" s="84">
        <v>868</v>
      </c>
      <c r="B887" s="77">
        <v>1774</v>
      </c>
      <c r="C887" s="77">
        <v>509</v>
      </c>
      <c r="D887" s="77">
        <v>51</v>
      </c>
      <c r="E887" s="77">
        <v>313</v>
      </c>
      <c r="F887" s="76">
        <v>24</v>
      </c>
      <c r="G887" s="76">
        <v>11</v>
      </c>
      <c r="H887" s="76">
        <v>0</v>
      </c>
      <c r="I887" s="76">
        <v>8</v>
      </c>
    </row>
    <row r="888" spans="1:9" x14ac:dyDescent="0.2">
      <c r="A888" s="84">
        <v>869</v>
      </c>
      <c r="B888" s="77">
        <v>1663</v>
      </c>
      <c r="C888" s="77">
        <v>5</v>
      </c>
      <c r="D888" s="77">
        <v>2</v>
      </c>
      <c r="E888" s="77">
        <v>2</v>
      </c>
      <c r="F888" s="76">
        <v>26</v>
      </c>
      <c r="G888" s="76">
        <v>0</v>
      </c>
      <c r="H888" s="76">
        <v>0</v>
      </c>
      <c r="I888" s="76">
        <v>0</v>
      </c>
    </row>
    <row r="889" spans="1:9" x14ac:dyDescent="0.2">
      <c r="A889" s="84">
        <v>870</v>
      </c>
      <c r="B889" s="77">
        <v>1859</v>
      </c>
      <c r="C889" s="77">
        <v>1315</v>
      </c>
      <c r="D889" s="77">
        <v>620</v>
      </c>
      <c r="E889" s="77">
        <v>564</v>
      </c>
      <c r="F889" s="76">
        <v>21</v>
      </c>
      <c r="G889" s="76">
        <v>20</v>
      </c>
      <c r="H889" s="76">
        <v>4</v>
      </c>
      <c r="I889" s="76">
        <v>9</v>
      </c>
    </row>
    <row r="890" spans="1:9" x14ac:dyDescent="0.2">
      <c r="A890" s="84">
        <v>871</v>
      </c>
      <c r="B890" s="77">
        <v>1819</v>
      </c>
      <c r="C890" s="77">
        <v>764</v>
      </c>
      <c r="D890" s="77">
        <v>124</v>
      </c>
      <c r="E890" s="77">
        <v>603</v>
      </c>
      <c r="F890" s="76">
        <v>11</v>
      </c>
      <c r="G890" s="76">
        <v>15</v>
      </c>
      <c r="H890" s="76">
        <v>0</v>
      </c>
      <c r="I890" s="76">
        <v>5</v>
      </c>
    </row>
    <row r="891" spans="1:9" x14ac:dyDescent="0.2">
      <c r="A891" s="84">
        <v>872</v>
      </c>
      <c r="B891" s="77">
        <v>1760</v>
      </c>
      <c r="C891" s="77">
        <v>463</v>
      </c>
      <c r="D891" s="77">
        <v>156</v>
      </c>
      <c r="E891" s="77">
        <v>178</v>
      </c>
      <c r="F891" s="76">
        <v>13</v>
      </c>
      <c r="G891" s="76">
        <v>6</v>
      </c>
      <c r="H891" s="76">
        <v>2</v>
      </c>
      <c r="I891" s="76">
        <v>2</v>
      </c>
    </row>
    <row r="892" spans="1:9" x14ac:dyDescent="0.2">
      <c r="A892" s="84">
        <v>873</v>
      </c>
      <c r="B892" s="77">
        <v>1767</v>
      </c>
      <c r="C892" s="77">
        <v>130</v>
      </c>
      <c r="D892" s="77">
        <v>58</v>
      </c>
      <c r="E892" s="77">
        <v>918</v>
      </c>
      <c r="F892" s="76">
        <v>20</v>
      </c>
      <c r="G892" s="76">
        <v>3</v>
      </c>
      <c r="H892" s="76">
        <v>1</v>
      </c>
      <c r="I892" s="76">
        <v>13</v>
      </c>
    </row>
    <row r="893" spans="1:9" x14ac:dyDescent="0.2">
      <c r="A893" s="84">
        <v>874</v>
      </c>
      <c r="B893" s="77">
        <v>1798</v>
      </c>
      <c r="C893" s="77">
        <v>440</v>
      </c>
      <c r="D893" s="77">
        <v>109</v>
      </c>
      <c r="E893" s="77">
        <v>46</v>
      </c>
      <c r="F893" s="76">
        <v>17</v>
      </c>
      <c r="G893" s="76">
        <v>2</v>
      </c>
      <c r="H893" s="76">
        <v>3</v>
      </c>
      <c r="I893" s="76">
        <v>2</v>
      </c>
    </row>
    <row r="894" spans="1:9" x14ac:dyDescent="0.2">
      <c r="A894" s="84">
        <v>875</v>
      </c>
      <c r="B894" s="77">
        <v>1830</v>
      </c>
      <c r="C894" s="77">
        <v>230</v>
      </c>
      <c r="D894" s="77">
        <v>362</v>
      </c>
      <c r="E894" s="77">
        <v>1543</v>
      </c>
      <c r="F894" s="76">
        <v>16</v>
      </c>
      <c r="G894" s="76">
        <v>2</v>
      </c>
      <c r="H894" s="76">
        <v>4</v>
      </c>
      <c r="I894" s="76">
        <v>14</v>
      </c>
    </row>
    <row r="895" spans="1:9" x14ac:dyDescent="0.2">
      <c r="A895" s="84">
        <v>876</v>
      </c>
      <c r="B895" s="77">
        <v>1744</v>
      </c>
      <c r="C895" s="77">
        <v>83</v>
      </c>
      <c r="D895" s="77">
        <v>84</v>
      </c>
      <c r="E895" s="77">
        <v>324</v>
      </c>
      <c r="F895" s="76">
        <v>19</v>
      </c>
      <c r="G895" s="76">
        <v>0</v>
      </c>
      <c r="H895" s="76">
        <v>0</v>
      </c>
      <c r="I895" s="76">
        <v>8</v>
      </c>
    </row>
    <row r="896" spans="1:9" x14ac:dyDescent="0.2">
      <c r="A896" s="84">
        <v>877</v>
      </c>
      <c r="B896" s="77">
        <v>1755</v>
      </c>
      <c r="C896" s="77">
        <v>124</v>
      </c>
      <c r="D896" s="77">
        <v>196</v>
      </c>
      <c r="E896" s="77">
        <v>366</v>
      </c>
      <c r="F896" s="76">
        <v>20</v>
      </c>
      <c r="G896" s="76">
        <v>2</v>
      </c>
      <c r="H896" s="76">
        <v>1</v>
      </c>
      <c r="I896" s="76">
        <v>6</v>
      </c>
    </row>
    <row r="897" spans="1:9" x14ac:dyDescent="0.2">
      <c r="A897" s="84">
        <v>878</v>
      </c>
      <c r="B897" s="77">
        <v>1780</v>
      </c>
      <c r="C897" s="77">
        <v>244</v>
      </c>
      <c r="D897" s="77">
        <v>223</v>
      </c>
      <c r="E897" s="77">
        <v>980</v>
      </c>
      <c r="F897" s="76">
        <v>19</v>
      </c>
      <c r="G897" s="76">
        <v>2</v>
      </c>
      <c r="H897" s="76">
        <v>1</v>
      </c>
      <c r="I897" s="76">
        <v>17</v>
      </c>
    </row>
    <row r="898" spans="1:9" x14ac:dyDescent="0.2">
      <c r="A898" s="84">
        <v>879</v>
      </c>
      <c r="B898" s="77">
        <v>1819</v>
      </c>
      <c r="C898" s="77">
        <v>356</v>
      </c>
      <c r="D898" s="77">
        <v>297</v>
      </c>
      <c r="E898" s="77">
        <v>2249</v>
      </c>
      <c r="F898" s="76">
        <v>18</v>
      </c>
      <c r="G898" s="76">
        <v>4</v>
      </c>
      <c r="H898" s="76">
        <v>2</v>
      </c>
      <c r="I898" s="76">
        <v>38</v>
      </c>
    </row>
    <row r="899" spans="1:9" x14ac:dyDescent="0.2">
      <c r="A899" s="84">
        <v>880</v>
      </c>
      <c r="B899" s="77">
        <v>1728</v>
      </c>
      <c r="C899" s="77">
        <v>159</v>
      </c>
      <c r="D899" s="77">
        <v>15</v>
      </c>
      <c r="E899" s="77">
        <v>430</v>
      </c>
      <c r="F899" s="76">
        <v>16</v>
      </c>
      <c r="G899" s="76">
        <v>0</v>
      </c>
      <c r="H899" s="76">
        <v>0</v>
      </c>
      <c r="I899" s="76">
        <v>6</v>
      </c>
    </row>
    <row r="900" spans="1:9" x14ac:dyDescent="0.2">
      <c r="A900" s="84">
        <v>881</v>
      </c>
      <c r="B900" s="77">
        <v>1740</v>
      </c>
      <c r="C900" s="77">
        <v>414</v>
      </c>
      <c r="D900" s="77">
        <v>35</v>
      </c>
      <c r="E900" s="77">
        <v>107</v>
      </c>
      <c r="F900" s="76">
        <v>21</v>
      </c>
      <c r="G900" s="76">
        <v>6</v>
      </c>
      <c r="H900" s="76">
        <v>0</v>
      </c>
      <c r="I900" s="76">
        <v>4</v>
      </c>
    </row>
    <row r="901" spans="1:9" x14ac:dyDescent="0.2">
      <c r="A901" s="84">
        <v>882</v>
      </c>
      <c r="B901" s="77">
        <v>1794</v>
      </c>
      <c r="C901" s="77">
        <v>27</v>
      </c>
      <c r="D901" s="77">
        <v>253</v>
      </c>
      <c r="E901" s="77">
        <v>343</v>
      </c>
      <c r="F901" s="76">
        <v>15</v>
      </c>
      <c r="G901" s="76">
        <v>0</v>
      </c>
      <c r="H901" s="76">
        <v>3</v>
      </c>
      <c r="I901" s="76">
        <v>2</v>
      </c>
    </row>
    <row r="902" spans="1:9" x14ac:dyDescent="0.2">
      <c r="A902" s="84">
        <v>883</v>
      </c>
      <c r="B902" s="77">
        <v>1729</v>
      </c>
      <c r="C902" s="77">
        <v>10</v>
      </c>
      <c r="D902" s="77">
        <v>89</v>
      </c>
      <c r="E902" s="77">
        <v>16</v>
      </c>
      <c r="F902" s="76">
        <v>9</v>
      </c>
      <c r="G902" s="76">
        <v>0</v>
      </c>
      <c r="H902" s="76">
        <v>0</v>
      </c>
      <c r="I902" s="76">
        <v>0</v>
      </c>
    </row>
    <row r="903" spans="1:9" x14ac:dyDescent="0.2">
      <c r="A903" s="84">
        <v>884</v>
      </c>
      <c r="B903" s="77">
        <v>1821</v>
      </c>
      <c r="C903" s="77">
        <v>316</v>
      </c>
      <c r="D903" s="77">
        <v>99</v>
      </c>
      <c r="E903" s="77">
        <v>599</v>
      </c>
      <c r="F903" s="76">
        <v>27</v>
      </c>
      <c r="G903" s="76">
        <v>6</v>
      </c>
      <c r="H903" s="76">
        <v>1</v>
      </c>
      <c r="I903" s="76">
        <v>11</v>
      </c>
    </row>
    <row r="904" spans="1:9" x14ac:dyDescent="0.2">
      <c r="A904" s="84">
        <v>885</v>
      </c>
      <c r="B904" s="77">
        <v>1783</v>
      </c>
      <c r="C904" s="77">
        <v>555</v>
      </c>
      <c r="D904" s="77">
        <v>245</v>
      </c>
      <c r="E904" s="77">
        <v>10</v>
      </c>
      <c r="F904" s="76">
        <v>11</v>
      </c>
      <c r="G904" s="76">
        <v>5</v>
      </c>
      <c r="H904" s="76">
        <v>2</v>
      </c>
      <c r="I904" s="76">
        <v>0</v>
      </c>
    </row>
    <row r="905" spans="1:9" x14ac:dyDescent="0.2">
      <c r="A905" s="84">
        <v>886</v>
      </c>
      <c r="B905" s="77">
        <v>1812</v>
      </c>
      <c r="C905" s="77">
        <v>286</v>
      </c>
      <c r="D905" s="77">
        <v>149</v>
      </c>
      <c r="E905" s="77">
        <v>952</v>
      </c>
      <c r="F905" s="76">
        <v>16</v>
      </c>
      <c r="G905" s="76">
        <v>0</v>
      </c>
      <c r="H905" s="76">
        <v>1</v>
      </c>
      <c r="I905" s="76">
        <v>11</v>
      </c>
    </row>
    <row r="906" spans="1:9" x14ac:dyDescent="0.2">
      <c r="A906" s="84">
        <v>887</v>
      </c>
      <c r="B906" s="77">
        <v>1743</v>
      </c>
      <c r="C906" s="77">
        <v>9</v>
      </c>
      <c r="D906" s="77">
        <v>143</v>
      </c>
      <c r="E906" s="77">
        <v>867</v>
      </c>
      <c r="F906" s="76">
        <v>15</v>
      </c>
      <c r="G906" s="76">
        <v>0</v>
      </c>
      <c r="H906" s="76">
        <v>1</v>
      </c>
      <c r="I906" s="76">
        <v>8</v>
      </c>
    </row>
    <row r="907" spans="1:9" x14ac:dyDescent="0.2">
      <c r="A907" s="84">
        <v>888</v>
      </c>
      <c r="B907" s="77">
        <v>1785</v>
      </c>
      <c r="C907" s="77">
        <v>63</v>
      </c>
      <c r="D907" s="77">
        <v>28</v>
      </c>
      <c r="E907" s="77">
        <v>65</v>
      </c>
      <c r="F907" s="76">
        <v>17</v>
      </c>
      <c r="G907" s="76">
        <v>0</v>
      </c>
      <c r="H907" s="76">
        <v>0</v>
      </c>
      <c r="I907" s="76">
        <v>1</v>
      </c>
    </row>
    <row r="908" spans="1:9" x14ac:dyDescent="0.2">
      <c r="A908" s="84">
        <v>889</v>
      </c>
      <c r="B908" s="77">
        <v>1835</v>
      </c>
      <c r="C908" s="77">
        <v>504</v>
      </c>
      <c r="D908" s="77">
        <v>490</v>
      </c>
      <c r="E908" s="77">
        <v>792</v>
      </c>
      <c r="F908" s="76">
        <v>22</v>
      </c>
      <c r="G908" s="76">
        <v>10</v>
      </c>
      <c r="H908" s="76">
        <v>5</v>
      </c>
      <c r="I908" s="76">
        <v>10</v>
      </c>
    </row>
    <row r="909" spans="1:9" x14ac:dyDescent="0.2">
      <c r="A909" s="84">
        <v>890</v>
      </c>
      <c r="B909" s="77">
        <v>1838</v>
      </c>
      <c r="C909" s="77">
        <v>1394</v>
      </c>
      <c r="D909" s="77">
        <v>643</v>
      </c>
      <c r="E909" s="77">
        <v>2508</v>
      </c>
      <c r="F909" s="76">
        <v>16</v>
      </c>
      <c r="G909" s="76">
        <v>10</v>
      </c>
      <c r="H909" s="76">
        <v>4</v>
      </c>
      <c r="I909" s="76">
        <v>37</v>
      </c>
    </row>
    <row r="910" spans="1:9" x14ac:dyDescent="0.2">
      <c r="A910" s="84">
        <v>891</v>
      </c>
      <c r="B910" s="77">
        <v>1845</v>
      </c>
      <c r="C910" s="77">
        <v>865</v>
      </c>
      <c r="D910" s="77">
        <v>458</v>
      </c>
      <c r="E910" s="77">
        <v>1682</v>
      </c>
      <c r="F910" s="76">
        <v>16</v>
      </c>
      <c r="G910" s="76">
        <v>9</v>
      </c>
      <c r="H910" s="76">
        <v>5</v>
      </c>
      <c r="I910" s="76">
        <v>20</v>
      </c>
    </row>
    <row r="911" spans="1:9" x14ac:dyDescent="0.2">
      <c r="A911" s="84">
        <v>892</v>
      </c>
      <c r="B911" s="77">
        <v>1735</v>
      </c>
      <c r="C911" s="77">
        <v>73</v>
      </c>
      <c r="D911" s="77">
        <v>34</v>
      </c>
      <c r="E911" s="77">
        <v>29</v>
      </c>
      <c r="F911" s="76">
        <v>18</v>
      </c>
      <c r="G911" s="76">
        <v>0</v>
      </c>
      <c r="H911" s="76">
        <v>0</v>
      </c>
      <c r="I911" s="76">
        <v>0</v>
      </c>
    </row>
    <row r="912" spans="1:9" x14ac:dyDescent="0.2">
      <c r="A912" s="84">
        <v>893</v>
      </c>
      <c r="B912" s="77">
        <v>1824</v>
      </c>
      <c r="C912" s="77">
        <v>435</v>
      </c>
      <c r="D912" s="77">
        <v>252</v>
      </c>
      <c r="E912" s="77">
        <v>203</v>
      </c>
      <c r="F912" s="76">
        <v>17</v>
      </c>
      <c r="G912" s="76">
        <v>7</v>
      </c>
      <c r="H912" s="76">
        <v>2</v>
      </c>
      <c r="I912" s="76">
        <v>2</v>
      </c>
    </row>
    <row r="913" spans="1:9" x14ac:dyDescent="0.2">
      <c r="A913" s="84">
        <v>894</v>
      </c>
      <c r="B913" s="77">
        <v>1829</v>
      </c>
      <c r="C913" s="77">
        <v>535</v>
      </c>
      <c r="D913" s="77">
        <v>156</v>
      </c>
      <c r="E913" s="77">
        <v>396</v>
      </c>
      <c r="F913" s="76">
        <v>21</v>
      </c>
      <c r="G913" s="76">
        <v>9</v>
      </c>
      <c r="H913" s="76">
        <v>0</v>
      </c>
      <c r="I913" s="76">
        <v>6</v>
      </c>
    </row>
    <row r="914" spans="1:9" x14ac:dyDescent="0.2">
      <c r="A914" s="84">
        <v>895</v>
      </c>
      <c r="B914" s="77">
        <v>1780</v>
      </c>
      <c r="C914" s="77">
        <v>378</v>
      </c>
      <c r="D914" s="77">
        <v>193</v>
      </c>
      <c r="E914" s="77">
        <v>286</v>
      </c>
      <c r="F914" s="76">
        <v>16</v>
      </c>
      <c r="G914" s="76">
        <v>6</v>
      </c>
      <c r="H914" s="76">
        <v>1</v>
      </c>
      <c r="I914" s="76">
        <v>5</v>
      </c>
    </row>
    <row r="915" spans="1:9" x14ac:dyDescent="0.2">
      <c r="A915" s="84">
        <v>896</v>
      </c>
      <c r="B915" s="77">
        <v>1762</v>
      </c>
      <c r="C915" s="77">
        <v>56</v>
      </c>
      <c r="D915" s="77">
        <v>93</v>
      </c>
      <c r="E915" s="77">
        <v>319</v>
      </c>
      <c r="F915" s="76">
        <v>20</v>
      </c>
      <c r="G915" s="76">
        <v>0</v>
      </c>
      <c r="H915" s="76">
        <v>1</v>
      </c>
      <c r="I915" s="76">
        <v>6</v>
      </c>
    </row>
    <row r="916" spans="1:9" x14ac:dyDescent="0.2">
      <c r="A916" s="84">
        <v>897</v>
      </c>
      <c r="B916" s="77">
        <v>1795</v>
      </c>
      <c r="C916" s="77">
        <v>696</v>
      </c>
      <c r="D916" s="77">
        <v>127</v>
      </c>
      <c r="E916" s="77">
        <v>130</v>
      </c>
      <c r="F916" s="76">
        <v>16</v>
      </c>
      <c r="G916" s="76">
        <v>7</v>
      </c>
      <c r="H916" s="76">
        <v>0</v>
      </c>
      <c r="I916" s="76">
        <v>3</v>
      </c>
    </row>
    <row r="917" spans="1:9" x14ac:dyDescent="0.2">
      <c r="A917" s="84">
        <v>898</v>
      </c>
      <c r="B917" s="77">
        <v>1807</v>
      </c>
      <c r="C917" s="77">
        <v>473</v>
      </c>
      <c r="D917" s="77">
        <v>286</v>
      </c>
      <c r="E917" s="77">
        <v>102</v>
      </c>
      <c r="F917" s="76">
        <v>17</v>
      </c>
      <c r="G917" s="76">
        <v>6</v>
      </c>
      <c r="H917" s="76">
        <v>1</v>
      </c>
      <c r="I917" s="76">
        <v>2</v>
      </c>
    </row>
    <row r="918" spans="1:9" x14ac:dyDescent="0.2">
      <c r="A918" s="84">
        <v>899</v>
      </c>
      <c r="B918" s="77">
        <v>1872</v>
      </c>
      <c r="C918" s="77">
        <v>950</v>
      </c>
      <c r="D918" s="77">
        <v>367</v>
      </c>
      <c r="E918" s="77">
        <v>1194</v>
      </c>
      <c r="F918" s="76">
        <v>21</v>
      </c>
      <c r="G918" s="76">
        <v>14</v>
      </c>
      <c r="H918" s="76">
        <v>6</v>
      </c>
      <c r="I918" s="76">
        <v>18</v>
      </c>
    </row>
    <row r="919" spans="1:9" x14ac:dyDescent="0.2">
      <c r="A919" s="84">
        <v>900</v>
      </c>
      <c r="B919" s="77">
        <v>1743</v>
      </c>
      <c r="C919" s="77">
        <v>52</v>
      </c>
      <c r="D919" s="77">
        <v>50</v>
      </c>
      <c r="E919" s="77">
        <v>196</v>
      </c>
      <c r="F919" s="76">
        <v>19</v>
      </c>
      <c r="G919" s="76">
        <v>0</v>
      </c>
      <c r="H919" s="76">
        <v>0</v>
      </c>
      <c r="I919" s="76">
        <v>5</v>
      </c>
    </row>
    <row r="920" spans="1:9" x14ac:dyDescent="0.2">
      <c r="A920" s="84">
        <v>901</v>
      </c>
      <c r="B920" s="77">
        <v>1782</v>
      </c>
      <c r="C920" s="77">
        <v>90</v>
      </c>
      <c r="D920" s="77">
        <v>111</v>
      </c>
      <c r="E920" s="77">
        <v>1231</v>
      </c>
      <c r="F920" s="76">
        <v>26</v>
      </c>
      <c r="G920" s="76">
        <v>1</v>
      </c>
      <c r="H920" s="76">
        <v>1</v>
      </c>
      <c r="I920" s="76">
        <v>20</v>
      </c>
    </row>
    <row r="921" spans="1:9" x14ac:dyDescent="0.2">
      <c r="A921" s="84">
        <v>902</v>
      </c>
      <c r="B921" s="77">
        <v>1769</v>
      </c>
      <c r="C921" s="77">
        <v>224</v>
      </c>
      <c r="D921" s="77">
        <v>109</v>
      </c>
      <c r="E921" s="77">
        <v>1383</v>
      </c>
      <c r="F921" s="76">
        <v>24</v>
      </c>
      <c r="G921" s="76">
        <v>4</v>
      </c>
      <c r="H921" s="76">
        <v>0</v>
      </c>
      <c r="I921" s="76">
        <v>25</v>
      </c>
    </row>
    <row r="922" spans="1:9" x14ac:dyDescent="0.2">
      <c r="A922" s="84">
        <v>903</v>
      </c>
      <c r="B922" s="77">
        <v>1729</v>
      </c>
      <c r="C922" s="77">
        <v>33</v>
      </c>
      <c r="D922" s="77">
        <v>14</v>
      </c>
      <c r="E922" s="77">
        <v>20</v>
      </c>
      <c r="F922" s="76">
        <v>21</v>
      </c>
      <c r="G922" s="76">
        <v>0</v>
      </c>
      <c r="H922" s="76">
        <v>0</v>
      </c>
      <c r="I922" s="76">
        <v>0</v>
      </c>
    </row>
    <row r="923" spans="1:9" x14ac:dyDescent="0.2">
      <c r="A923" s="84">
        <v>904</v>
      </c>
      <c r="B923" s="77">
        <v>1806</v>
      </c>
      <c r="C923" s="77">
        <v>110</v>
      </c>
      <c r="D923" s="77">
        <v>281</v>
      </c>
      <c r="E923" s="77">
        <v>275</v>
      </c>
      <c r="F923" s="76">
        <v>16</v>
      </c>
      <c r="G923" s="76">
        <v>3</v>
      </c>
      <c r="H923" s="76">
        <v>5</v>
      </c>
      <c r="I923" s="76">
        <v>5</v>
      </c>
    </row>
    <row r="924" spans="1:9" x14ac:dyDescent="0.2">
      <c r="A924" s="84">
        <v>905</v>
      </c>
      <c r="B924" s="77">
        <v>1729</v>
      </c>
      <c r="C924" s="77">
        <v>10</v>
      </c>
      <c r="D924" s="77">
        <v>52</v>
      </c>
      <c r="E924" s="77">
        <v>68</v>
      </c>
      <c r="F924" s="76">
        <v>10</v>
      </c>
      <c r="G924" s="76">
        <v>0</v>
      </c>
      <c r="H924" s="76">
        <v>1</v>
      </c>
      <c r="I924" s="76">
        <v>0</v>
      </c>
    </row>
    <row r="925" spans="1:9" x14ac:dyDescent="0.2">
      <c r="A925" s="84">
        <v>906</v>
      </c>
      <c r="B925" s="77">
        <v>1768</v>
      </c>
      <c r="C925" s="77">
        <v>465</v>
      </c>
      <c r="D925" s="77">
        <v>136</v>
      </c>
      <c r="E925" s="77">
        <v>205</v>
      </c>
      <c r="F925" s="76">
        <v>20</v>
      </c>
      <c r="G925" s="76">
        <v>9</v>
      </c>
      <c r="H925" s="76">
        <v>0</v>
      </c>
      <c r="I925" s="76">
        <v>4</v>
      </c>
    </row>
    <row r="926" spans="1:9" x14ac:dyDescent="0.2">
      <c r="A926" s="84">
        <v>907</v>
      </c>
      <c r="B926" s="77">
        <v>1718</v>
      </c>
      <c r="C926" s="77">
        <v>58</v>
      </c>
      <c r="D926" s="77">
        <v>73</v>
      </c>
      <c r="E926" s="77">
        <v>33</v>
      </c>
      <c r="F926" s="76">
        <v>20</v>
      </c>
      <c r="G926" s="76">
        <v>0</v>
      </c>
      <c r="H926" s="76">
        <v>0</v>
      </c>
      <c r="I926" s="76">
        <v>0</v>
      </c>
    </row>
    <row r="927" spans="1:9" x14ac:dyDescent="0.2">
      <c r="A927" s="84">
        <v>908</v>
      </c>
      <c r="B927" s="77">
        <v>1787</v>
      </c>
      <c r="C927" s="77">
        <v>91</v>
      </c>
      <c r="D927" s="77">
        <v>128</v>
      </c>
      <c r="E927" s="77">
        <v>309</v>
      </c>
      <c r="F927" s="76">
        <v>24</v>
      </c>
      <c r="G927" s="76">
        <v>2</v>
      </c>
      <c r="H927" s="76">
        <v>1</v>
      </c>
      <c r="I927" s="76">
        <v>5</v>
      </c>
    </row>
    <row r="928" spans="1:9" x14ac:dyDescent="0.2">
      <c r="A928" s="84">
        <v>909</v>
      </c>
      <c r="B928" s="77">
        <v>1816</v>
      </c>
      <c r="C928" s="77">
        <v>390</v>
      </c>
      <c r="D928" s="77">
        <v>478</v>
      </c>
      <c r="E928" s="77">
        <v>763</v>
      </c>
      <c r="F928" s="76">
        <v>20</v>
      </c>
      <c r="G928" s="76">
        <v>5</v>
      </c>
      <c r="H928" s="76">
        <v>4</v>
      </c>
      <c r="I928" s="76">
        <v>16</v>
      </c>
    </row>
    <row r="929" spans="1:9" x14ac:dyDescent="0.2">
      <c r="A929" s="84">
        <v>910</v>
      </c>
      <c r="B929" s="77">
        <v>1775</v>
      </c>
      <c r="C929" s="77">
        <v>214</v>
      </c>
      <c r="D929" s="77">
        <v>173</v>
      </c>
      <c r="E929" s="77">
        <v>110</v>
      </c>
      <c r="F929" s="76">
        <v>14</v>
      </c>
      <c r="G929" s="76">
        <v>2</v>
      </c>
      <c r="H929" s="76">
        <v>7</v>
      </c>
      <c r="I929" s="76">
        <v>1</v>
      </c>
    </row>
    <row r="930" spans="1:9" x14ac:dyDescent="0.2">
      <c r="A930" s="84">
        <v>911</v>
      </c>
      <c r="B930" s="77">
        <v>1754</v>
      </c>
      <c r="C930" s="77">
        <v>66</v>
      </c>
      <c r="D930" s="77">
        <v>14</v>
      </c>
      <c r="E930" s="77">
        <v>686</v>
      </c>
      <c r="F930" s="76">
        <v>17</v>
      </c>
      <c r="G930" s="76">
        <v>0</v>
      </c>
      <c r="H930" s="76">
        <v>0</v>
      </c>
      <c r="I930" s="76">
        <v>12</v>
      </c>
    </row>
    <row r="931" spans="1:9" x14ac:dyDescent="0.2">
      <c r="A931" s="84">
        <v>912</v>
      </c>
      <c r="B931" s="77">
        <v>1720</v>
      </c>
      <c r="C931" s="77">
        <v>9</v>
      </c>
      <c r="D931" s="77">
        <v>175</v>
      </c>
      <c r="E931" s="77">
        <v>59</v>
      </c>
      <c r="F931" s="76">
        <v>17</v>
      </c>
      <c r="G931" s="76">
        <v>0</v>
      </c>
      <c r="H931" s="76">
        <v>0</v>
      </c>
      <c r="I931" s="76">
        <v>1</v>
      </c>
    </row>
    <row r="932" spans="1:9" x14ac:dyDescent="0.2">
      <c r="A932" s="84">
        <v>913</v>
      </c>
      <c r="B932" s="77">
        <v>1841</v>
      </c>
      <c r="C932" s="77">
        <v>242</v>
      </c>
      <c r="D932" s="77">
        <v>249</v>
      </c>
      <c r="E932" s="77">
        <v>1905</v>
      </c>
      <c r="F932" s="76">
        <v>19</v>
      </c>
      <c r="G932" s="76">
        <v>2</v>
      </c>
      <c r="H932" s="76">
        <v>0</v>
      </c>
      <c r="I932" s="76">
        <v>29</v>
      </c>
    </row>
    <row r="933" spans="1:9" x14ac:dyDescent="0.2">
      <c r="A933" s="84">
        <v>914</v>
      </c>
      <c r="B933" s="77">
        <v>1827</v>
      </c>
      <c r="C933" s="77">
        <v>909</v>
      </c>
      <c r="D933" s="77">
        <v>423</v>
      </c>
      <c r="E933" s="77">
        <v>329</v>
      </c>
      <c r="F933" s="76">
        <v>15</v>
      </c>
      <c r="G933" s="76">
        <v>8</v>
      </c>
      <c r="H933" s="76">
        <v>4</v>
      </c>
      <c r="I933" s="76">
        <v>3</v>
      </c>
    </row>
    <row r="934" spans="1:9" x14ac:dyDescent="0.2">
      <c r="A934" s="84">
        <v>915</v>
      </c>
      <c r="B934" s="77">
        <v>1760</v>
      </c>
      <c r="C934" s="77">
        <v>104</v>
      </c>
      <c r="D934" s="77">
        <v>52</v>
      </c>
      <c r="E934" s="77">
        <v>395</v>
      </c>
      <c r="F934" s="76">
        <v>16</v>
      </c>
      <c r="G934" s="76">
        <v>1</v>
      </c>
      <c r="H934" s="76">
        <v>0</v>
      </c>
      <c r="I934" s="76">
        <v>4</v>
      </c>
    </row>
    <row r="935" spans="1:9" x14ac:dyDescent="0.2">
      <c r="A935" s="84">
        <v>916</v>
      </c>
      <c r="B935" s="77">
        <v>1732</v>
      </c>
      <c r="C935" s="77">
        <v>322</v>
      </c>
      <c r="D935" s="77">
        <v>53</v>
      </c>
      <c r="E935" s="77">
        <v>20</v>
      </c>
      <c r="F935" s="76">
        <v>20</v>
      </c>
      <c r="G935" s="76">
        <v>4</v>
      </c>
      <c r="H935" s="76">
        <v>2</v>
      </c>
      <c r="I935" s="76">
        <v>0</v>
      </c>
    </row>
    <row r="936" spans="1:9" x14ac:dyDescent="0.2">
      <c r="A936" s="84">
        <v>917</v>
      </c>
      <c r="B936" s="77">
        <v>1754</v>
      </c>
      <c r="C936" s="77">
        <v>228</v>
      </c>
      <c r="D936" s="77">
        <v>67</v>
      </c>
      <c r="E936" s="77">
        <v>379</v>
      </c>
      <c r="F936" s="76">
        <v>17</v>
      </c>
      <c r="G936" s="76">
        <v>4</v>
      </c>
      <c r="H936" s="76">
        <v>0</v>
      </c>
      <c r="I936" s="76">
        <v>4</v>
      </c>
    </row>
    <row r="937" spans="1:9" x14ac:dyDescent="0.2">
      <c r="A937" s="84">
        <v>918</v>
      </c>
      <c r="B937" s="77">
        <v>1710</v>
      </c>
      <c r="C937" s="77">
        <v>56</v>
      </c>
      <c r="D937" s="77">
        <v>38</v>
      </c>
      <c r="E937" s="77">
        <v>372</v>
      </c>
      <c r="F937" s="76">
        <v>22</v>
      </c>
      <c r="G937" s="76">
        <v>1</v>
      </c>
      <c r="H937" s="76">
        <v>0</v>
      </c>
      <c r="I937" s="76">
        <v>9</v>
      </c>
    </row>
    <row r="938" spans="1:9" x14ac:dyDescent="0.2">
      <c r="A938" s="84">
        <v>919</v>
      </c>
      <c r="B938" s="77">
        <v>1829</v>
      </c>
      <c r="C938" s="77">
        <v>135</v>
      </c>
      <c r="D938" s="77">
        <v>244</v>
      </c>
      <c r="E938" s="77">
        <v>973</v>
      </c>
      <c r="F938" s="76">
        <v>18</v>
      </c>
      <c r="G938" s="76">
        <v>1</v>
      </c>
      <c r="H938" s="76">
        <v>1</v>
      </c>
      <c r="I938" s="76">
        <v>16</v>
      </c>
    </row>
    <row r="939" spans="1:9" x14ac:dyDescent="0.2">
      <c r="A939" s="84">
        <v>920</v>
      </c>
      <c r="B939" s="77">
        <v>1742</v>
      </c>
      <c r="C939" s="77">
        <v>97</v>
      </c>
      <c r="D939" s="77">
        <v>112</v>
      </c>
      <c r="E939" s="77">
        <v>1861</v>
      </c>
      <c r="F939" s="76">
        <v>19</v>
      </c>
      <c r="G939" s="76">
        <v>2</v>
      </c>
      <c r="H939" s="76">
        <v>1</v>
      </c>
      <c r="I939" s="76">
        <v>31</v>
      </c>
    </row>
    <row r="940" spans="1:9" x14ac:dyDescent="0.2">
      <c r="A940" s="84">
        <v>921</v>
      </c>
      <c r="B940" s="77">
        <v>1836</v>
      </c>
      <c r="C940" s="77">
        <v>688</v>
      </c>
      <c r="D940" s="77">
        <v>306</v>
      </c>
      <c r="E940" s="77">
        <v>263</v>
      </c>
      <c r="F940" s="76">
        <v>15</v>
      </c>
      <c r="G940" s="76">
        <v>4</v>
      </c>
      <c r="H940" s="76">
        <v>2</v>
      </c>
      <c r="I940" s="76">
        <v>3</v>
      </c>
    </row>
    <row r="941" spans="1:9" x14ac:dyDescent="0.2">
      <c r="A941" s="84">
        <v>922</v>
      </c>
      <c r="B941" s="77">
        <v>1753</v>
      </c>
      <c r="C941" s="77">
        <v>28</v>
      </c>
      <c r="D941" s="77">
        <v>91</v>
      </c>
      <c r="E941" s="77">
        <v>183</v>
      </c>
      <c r="F941" s="76">
        <v>18</v>
      </c>
      <c r="G941" s="76">
        <v>0</v>
      </c>
      <c r="H941" s="76">
        <v>1</v>
      </c>
      <c r="I941" s="76">
        <v>1</v>
      </c>
    </row>
    <row r="942" spans="1:9" x14ac:dyDescent="0.2">
      <c r="A942" s="84">
        <v>923</v>
      </c>
      <c r="B942" s="77">
        <v>1771</v>
      </c>
      <c r="C942" s="77">
        <v>130</v>
      </c>
      <c r="D942" s="77">
        <v>61</v>
      </c>
      <c r="E942" s="77">
        <v>145</v>
      </c>
      <c r="F942" s="76">
        <v>23</v>
      </c>
      <c r="G942" s="76">
        <v>2</v>
      </c>
      <c r="H942" s="76">
        <v>0</v>
      </c>
      <c r="I942" s="76">
        <v>4</v>
      </c>
    </row>
    <row r="943" spans="1:9" x14ac:dyDescent="0.2">
      <c r="A943" s="84">
        <v>924</v>
      </c>
      <c r="B943" s="77">
        <v>1812</v>
      </c>
      <c r="C943" s="77">
        <v>452</v>
      </c>
      <c r="D943" s="77">
        <v>94</v>
      </c>
      <c r="E943" s="77">
        <v>391</v>
      </c>
      <c r="F943" s="76">
        <v>14</v>
      </c>
      <c r="G943" s="76">
        <v>5</v>
      </c>
      <c r="H943" s="76">
        <v>0</v>
      </c>
      <c r="I943" s="76">
        <v>8</v>
      </c>
    </row>
    <row r="944" spans="1:9" x14ac:dyDescent="0.2">
      <c r="A944" s="84">
        <v>925</v>
      </c>
      <c r="B944" s="77">
        <v>1757</v>
      </c>
      <c r="C944" s="77">
        <v>137</v>
      </c>
      <c r="D944" s="77">
        <v>134</v>
      </c>
      <c r="E944" s="77">
        <v>118</v>
      </c>
      <c r="F944" s="76">
        <v>25</v>
      </c>
      <c r="G944" s="76">
        <v>4</v>
      </c>
      <c r="H944" s="76">
        <v>1</v>
      </c>
      <c r="I944" s="76">
        <v>3</v>
      </c>
    </row>
    <row r="945" spans="1:9" x14ac:dyDescent="0.2">
      <c r="A945" s="84">
        <v>926</v>
      </c>
      <c r="B945" s="77">
        <v>1824</v>
      </c>
      <c r="C945" s="77">
        <v>292</v>
      </c>
      <c r="D945" s="77">
        <v>304</v>
      </c>
      <c r="E945" s="77">
        <v>271</v>
      </c>
      <c r="F945" s="76">
        <v>15</v>
      </c>
      <c r="G945" s="76">
        <v>2</v>
      </c>
      <c r="H945" s="76">
        <v>2</v>
      </c>
      <c r="I945" s="76">
        <v>3</v>
      </c>
    </row>
    <row r="946" spans="1:9" x14ac:dyDescent="0.2">
      <c r="A946" s="84">
        <v>927</v>
      </c>
      <c r="B946" s="77">
        <v>1800</v>
      </c>
      <c r="C946" s="77">
        <v>292</v>
      </c>
      <c r="D946" s="77">
        <v>173</v>
      </c>
      <c r="E946" s="77">
        <v>211</v>
      </c>
      <c r="F946" s="76">
        <v>24</v>
      </c>
      <c r="G946" s="76">
        <v>6</v>
      </c>
      <c r="H946" s="76">
        <v>1</v>
      </c>
      <c r="I946" s="76">
        <v>4</v>
      </c>
    </row>
    <row r="947" spans="1:9" x14ac:dyDescent="0.2">
      <c r="A947" s="84">
        <v>928</v>
      </c>
      <c r="B947" s="77">
        <v>1786</v>
      </c>
      <c r="C947" s="77">
        <v>102</v>
      </c>
      <c r="D947" s="77">
        <v>82</v>
      </c>
      <c r="E947" s="77">
        <v>209</v>
      </c>
      <c r="F947" s="76">
        <v>9</v>
      </c>
      <c r="G947" s="76">
        <v>0</v>
      </c>
      <c r="H947" s="76">
        <v>0</v>
      </c>
      <c r="I947" s="76">
        <v>2</v>
      </c>
    </row>
    <row r="948" spans="1:9" x14ac:dyDescent="0.2">
      <c r="A948" s="84">
        <v>929</v>
      </c>
      <c r="B948" s="77">
        <v>1757</v>
      </c>
      <c r="C948" s="77">
        <v>170</v>
      </c>
      <c r="D948" s="77">
        <v>9</v>
      </c>
      <c r="E948" s="77">
        <v>76</v>
      </c>
      <c r="F948" s="76">
        <v>17</v>
      </c>
      <c r="G948" s="76">
        <v>3</v>
      </c>
      <c r="H948" s="76">
        <v>0</v>
      </c>
      <c r="I948" s="76">
        <v>2</v>
      </c>
    </row>
    <row r="949" spans="1:9" x14ac:dyDescent="0.2">
      <c r="A949" s="84">
        <v>930</v>
      </c>
      <c r="B949" s="77">
        <v>1775</v>
      </c>
      <c r="C949" s="77">
        <v>379</v>
      </c>
      <c r="D949" s="77">
        <v>83</v>
      </c>
      <c r="E949" s="77">
        <v>383</v>
      </c>
      <c r="F949" s="76">
        <v>16</v>
      </c>
      <c r="G949" s="76">
        <v>3</v>
      </c>
      <c r="H949" s="76">
        <v>1</v>
      </c>
      <c r="I949" s="76">
        <v>8</v>
      </c>
    </row>
    <row r="950" spans="1:9" x14ac:dyDescent="0.2">
      <c r="A950" s="84">
        <v>931</v>
      </c>
      <c r="B950" s="77">
        <v>1781</v>
      </c>
      <c r="C950" s="77">
        <v>109</v>
      </c>
      <c r="D950" s="77">
        <v>182</v>
      </c>
      <c r="E950" s="77">
        <v>557</v>
      </c>
      <c r="F950" s="76">
        <v>23</v>
      </c>
      <c r="G950" s="76">
        <v>2</v>
      </c>
      <c r="H950" s="76">
        <v>3</v>
      </c>
      <c r="I950" s="76">
        <v>11</v>
      </c>
    </row>
    <row r="951" spans="1:9" x14ac:dyDescent="0.2">
      <c r="A951" s="84">
        <v>932</v>
      </c>
      <c r="B951" s="77">
        <v>1837</v>
      </c>
      <c r="C951" s="77">
        <v>1919</v>
      </c>
      <c r="D951" s="77">
        <v>190</v>
      </c>
      <c r="E951" s="77">
        <v>1493</v>
      </c>
      <c r="F951" s="76">
        <v>24</v>
      </c>
      <c r="G951" s="76">
        <v>23</v>
      </c>
      <c r="H951" s="76">
        <v>0</v>
      </c>
      <c r="I951" s="76">
        <v>31</v>
      </c>
    </row>
    <row r="952" spans="1:9" x14ac:dyDescent="0.2">
      <c r="A952" s="84">
        <v>933</v>
      </c>
      <c r="B952" s="77">
        <v>1765</v>
      </c>
      <c r="C952" s="77">
        <v>137</v>
      </c>
      <c r="D952" s="77">
        <v>135</v>
      </c>
      <c r="E952" s="77">
        <v>666</v>
      </c>
      <c r="F952" s="76">
        <v>18</v>
      </c>
      <c r="G952" s="76">
        <v>2</v>
      </c>
      <c r="H952" s="76">
        <v>3</v>
      </c>
      <c r="I952" s="76">
        <v>10</v>
      </c>
    </row>
    <row r="953" spans="1:9" x14ac:dyDescent="0.2">
      <c r="A953" s="84">
        <v>934</v>
      </c>
      <c r="B953" s="77">
        <v>1742</v>
      </c>
      <c r="C953" s="77">
        <v>79</v>
      </c>
      <c r="D953" s="77">
        <v>71</v>
      </c>
      <c r="E953" s="77">
        <v>139</v>
      </c>
      <c r="F953" s="76">
        <v>15</v>
      </c>
      <c r="G953" s="76">
        <v>0</v>
      </c>
      <c r="H953" s="76">
        <v>1</v>
      </c>
      <c r="I953" s="76">
        <v>0</v>
      </c>
    </row>
    <row r="954" spans="1:9" x14ac:dyDescent="0.2">
      <c r="A954" s="84">
        <v>935</v>
      </c>
      <c r="B954" s="77">
        <v>1809</v>
      </c>
      <c r="C954" s="77">
        <v>481</v>
      </c>
      <c r="D954" s="77">
        <v>185</v>
      </c>
      <c r="E954" s="77">
        <v>1041</v>
      </c>
      <c r="F954" s="76">
        <v>31</v>
      </c>
      <c r="G954" s="76">
        <v>15</v>
      </c>
      <c r="H954" s="76">
        <v>0</v>
      </c>
      <c r="I954" s="76">
        <v>29</v>
      </c>
    </row>
    <row r="955" spans="1:9" x14ac:dyDescent="0.2">
      <c r="A955" s="84">
        <v>936</v>
      </c>
      <c r="B955" s="77">
        <v>1770</v>
      </c>
      <c r="C955" s="77">
        <v>686</v>
      </c>
      <c r="D955" s="77">
        <v>125</v>
      </c>
      <c r="E955" s="77">
        <v>114</v>
      </c>
      <c r="F955" s="76">
        <v>19</v>
      </c>
      <c r="G955" s="76">
        <v>9</v>
      </c>
      <c r="H955" s="76">
        <v>1</v>
      </c>
      <c r="I955" s="76">
        <v>1</v>
      </c>
    </row>
    <row r="956" spans="1:9" x14ac:dyDescent="0.2">
      <c r="A956" s="84">
        <v>937</v>
      </c>
      <c r="B956" s="77">
        <v>1796</v>
      </c>
      <c r="C956" s="77">
        <v>153</v>
      </c>
      <c r="D956" s="77">
        <v>162</v>
      </c>
      <c r="E956" s="77">
        <v>237</v>
      </c>
      <c r="F956" s="76">
        <v>18</v>
      </c>
      <c r="G956" s="76">
        <v>1</v>
      </c>
      <c r="H956" s="76">
        <v>0</v>
      </c>
      <c r="I956" s="76">
        <v>2</v>
      </c>
    </row>
    <row r="957" spans="1:9" x14ac:dyDescent="0.2">
      <c r="A957" s="84">
        <v>938</v>
      </c>
      <c r="B957" s="77">
        <v>1720</v>
      </c>
      <c r="C957" s="77">
        <v>28</v>
      </c>
      <c r="D957" s="77">
        <v>14</v>
      </c>
      <c r="E957" s="77">
        <v>107</v>
      </c>
      <c r="F957" s="76">
        <v>14</v>
      </c>
      <c r="G957" s="76">
        <v>0</v>
      </c>
      <c r="H957" s="76">
        <v>1</v>
      </c>
      <c r="I957" s="76">
        <v>5</v>
      </c>
    </row>
    <row r="958" spans="1:9" x14ac:dyDescent="0.2">
      <c r="A958" s="84">
        <v>939</v>
      </c>
      <c r="B958" s="77">
        <v>1803</v>
      </c>
      <c r="C958" s="77">
        <v>247</v>
      </c>
      <c r="D958" s="77">
        <v>105</v>
      </c>
      <c r="E958" s="77">
        <v>317</v>
      </c>
      <c r="F958" s="76">
        <v>15</v>
      </c>
      <c r="G958" s="76">
        <v>2</v>
      </c>
      <c r="H958" s="76">
        <v>1</v>
      </c>
      <c r="I958" s="76">
        <v>5</v>
      </c>
    </row>
    <row r="959" spans="1:9" x14ac:dyDescent="0.2">
      <c r="A959" s="84">
        <v>940</v>
      </c>
      <c r="B959" s="77">
        <v>1738</v>
      </c>
      <c r="C959" s="77">
        <v>75</v>
      </c>
      <c r="D959" s="77">
        <v>148</v>
      </c>
      <c r="E959" s="77">
        <v>1010</v>
      </c>
      <c r="F959" s="76">
        <v>23</v>
      </c>
      <c r="G959" s="76">
        <v>2</v>
      </c>
      <c r="H959" s="76">
        <v>2</v>
      </c>
      <c r="I959" s="76">
        <v>19</v>
      </c>
    </row>
    <row r="960" spans="1:9" x14ac:dyDescent="0.2">
      <c r="A960" s="84">
        <v>941</v>
      </c>
      <c r="B960" s="77">
        <v>1751</v>
      </c>
      <c r="C960" s="77">
        <v>83</v>
      </c>
      <c r="D960" s="77">
        <v>51</v>
      </c>
      <c r="E960" s="77">
        <v>191</v>
      </c>
      <c r="F960" s="76">
        <v>14</v>
      </c>
      <c r="G960" s="76">
        <v>0</v>
      </c>
      <c r="H960" s="76">
        <v>1</v>
      </c>
      <c r="I960" s="76">
        <v>3</v>
      </c>
    </row>
    <row r="961" spans="1:9" x14ac:dyDescent="0.2">
      <c r="A961" s="84">
        <v>942</v>
      </c>
      <c r="B961" s="77">
        <v>1844</v>
      </c>
      <c r="C961" s="77">
        <v>1308</v>
      </c>
      <c r="D961" s="77">
        <v>389</v>
      </c>
      <c r="E961" s="77">
        <v>1050</v>
      </c>
      <c r="F961" s="76">
        <v>17</v>
      </c>
      <c r="G961" s="76">
        <v>9</v>
      </c>
      <c r="H961" s="76">
        <v>1</v>
      </c>
      <c r="I961" s="76">
        <v>12</v>
      </c>
    </row>
    <row r="962" spans="1:9" x14ac:dyDescent="0.2">
      <c r="A962" s="84">
        <v>943</v>
      </c>
      <c r="B962" s="77">
        <v>1719</v>
      </c>
      <c r="C962" s="77">
        <v>24</v>
      </c>
      <c r="D962" s="77">
        <v>35</v>
      </c>
      <c r="E962" s="77">
        <v>26</v>
      </c>
      <c r="F962" s="76">
        <v>23</v>
      </c>
      <c r="G962" s="76">
        <v>2</v>
      </c>
      <c r="H962" s="76">
        <v>0</v>
      </c>
      <c r="I962" s="76">
        <v>1</v>
      </c>
    </row>
    <row r="963" spans="1:9" x14ac:dyDescent="0.2">
      <c r="A963" s="84">
        <v>944</v>
      </c>
      <c r="B963" s="77">
        <v>1781</v>
      </c>
      <c r="C963" s="77">
        <v>237</v>
      </c>
      <c r="D963" s="77">
        <v>338</v>
      </c>
      <c r="E963" s="77">
        <v>91</v>
      </c>
      <c r="F963" s="76">
        <v>14</v>
      </c>
      <c r="G963" s="76">
        <v>2</v>
      </c>
      <c r="H963" s="76">
        <v>4</v>
      </c>
      <c r="I963" s="76">
        <v>2</v>
      </c>
    </row>
    <row r="964" spans="1:9" x14ac:dyDescent="0.2">
      <c r="A964" s="84">
        <v>945</v>
      </c>
      <c r="B964" s="77">
        <v>1712</v>
      </c>
      <c r="C964" s="77">
        <v>10</v>
      </c>
      <c r="D964" s="77">
        <v>40</v>
      </c>
      <c r="E964" s="77">
        <v>123</v>
      </c>
      <c r="F964" s="76">
        <v>21</v>
      </c>
      <c r="G964" s="76">
        <v>0</v>
      </c>
      <c r="H964" s="76">
        <v>0</v>
      </c>
      <c r="I964" s="76">
        <v>3</v>
      </c>
    </row>
    <row r="965" spans="1:9" x14ac:dyDescent="0.2">
      <c r="A965" s="84">
        <v>946</v>
      </c>
      <c r="B965" s="77">
        <v>1752</v>
      </c>
      <c r="C965" s="77">
        <v>146</v>
      </c>
      <c r="D965" s="77">
        <v>51</v>
      </c>
      <c r="E965" s="77">
        <v>24</v>
      </c>
      <c r="F965" s="76">
        <v>18</v>
      </c>
      <c r="G965" s="76">
        <v>2</v>
      </c>
      <c r="H965" s="76">
        <v>1</v>
      </c>
      <c r="I965" s="76">
        <v>0</v>
      </c>
    </row>
    <row r="966" spans="1:9" x14ac:dyDescent="0.2">
      <c r="A966" s="84">
        <v>947</v>
      </c>
      <c r="B966" s="77">
        <v>1799</v>
      </c>
      <c r="C966" s="77">
        <v>281</v>
      </c>
      <c r="D966" s="77">
        <v>171</v>
      </c>
      <c r="E966" s="77">
        <v>341</v>
      </c>
      <c r="F966" s="76">
        <v>29</v>
      </c>
      <c r="G966" s="76">
        <v>5</v>
      </c>
      <c r="H966" s="76">
        <v>0</v>
      </c>
      <c r="I966" s="76">
        <v>8</v>
      </c>
    </row>
    <row r="967" spans="1:9" x14ac:dyDescent="0.2">
      <c r="A967" s="84">
        <v>948</v>
      </c>
      <c r="B967" s="77">
        <v>1773</v>
      </c>
      <c r="C967" s="77">
        <v>46</v>
      </c>
      <c r="D967" s="77">
        <v>135</v>
      </c>
      <c r="E967" s="77">
        <v>56</v>
      </c>
      <c r="F967" s="76">
        <v>21</v>
      </c>
      <c r="G967" s="76">
        <v>0</v>
      </c>
      <c r="H967" s="76">
        <v>1</v>
      </c>
      <c r="I967" s="76">
        <v>1</v>
      </c>
    </row>
    <row r="968" spans="1:9" x14ac:dyDescent="0.2">
      <c r="A968" s="84">
        <v>949</v>
      </c>
      <c r="B968" s="77">
        <v>1842</v>
      </c>
      <c r="C968" s="77">
        <v>960</v>
      </c>
      <c r="D968" s="77">
        <v>354</v>
      </c>
      <c r="E968" s="77">
        <v>729</v>
      </c>
      <c r="F968" s="76">
        <v>22</v>
      </c>
      <c r="G968" s="76">
        <v>11</v>
      </c>
      <c r="H968" s="76">
        <v>2</v>
      </c>
      <c r="I968" s="76">
        <v>9</v>
      </c>
    </row>
    <row r="969" spans="1:9" x14ac:dyDescent="0.2">
      <c r="A969" s="84">
        <v>950</v>
      </c>
      <c r="B969" s="77">
        <v>1831</v>
      </c>
      <c r="C969" s="77">
        <v>666</v>
      </c>
      <c r="D969" s="77">
        <v>75</v>
      </c>
      <c r="E969" s="77">
        <v>205</v>
      </c>
      <c r="F969" s="76">
        <v>20</v>
      </c>
      <c r="G969" s="76">
        <v>5</v>
      </c>
      <c r="H969" s="76">
        <v>0</v>
      </c>
      <c r="I969" s="76">
        <v>4</v>
      </c>
    </row>
    <row r="970" spans="1:9" x14ac:dyDescent="0.2">
      <c r="A970" s="84">
        <v>951</v>
      </c>
      <c r="B970" s="77">
        <v>1756</v>
      </c>
      <c r="C970" s="77">
        <v>117</v>
      </c>
      <c r="D970" s="77">
        <v>78</v>
      </c>
      <c r="E970" s="77">
        <v>58</v>
      </c>
      <c r="F970" s="76">
        <v>19</v>
      </c>
      <c r="G970" s="76">
        <v>2</v>
      </c>
      <c r="H970" s="76">
        <v>0</v>
      </c>
      <c r="I970" s="76">
        <v>0</v>
      </c>
    </row>
    <row r="971" spans="1:9" x14ac:dyDescent="0.2">
      <c r="A971" s="84">
        <v>952</v>
      </c>
      <c r="B971" s="77">
        <v>1755</v>
      </c>
      <c r="C971" s="77">
        <v>43</v>
      </c>
      <c r="D971" s="77">
        <v>105</v>
      </c>
      <c r="E971" s="77">
        <v>153</v>
      </c>
      <c r="F971" s="76">
        <v>21</v>
      </c>
      <c r="G971" s="76">
        <v>1</v>
      </c>
      <c r="H971" s="76">
        <v>0</v>
      </c>
      <c r="I971" s="76">
        <v>1</v>
      </c>
    </row>
    <row r="972" spans="1:9" x14ac:dyDescent="0.2">
      <c r="A972" s="84">
        <v>953</v>
      </c>
      <c r="B972" s="77">
        <v>1773</v>
      </c>
      <c r="C972" s="77">
        <v>575</v>
      </c>
      <c r="D972" s="77">
        <v>33</v>
      </c>
      <c r="E972" s="77">
        <v>237</v>
      </c>
      <c r="F972" s="76">
        <v>17</v>
      </c>
      <c r="G972" s="76">
        <v>9</v>
      </c>
      <c r="H972" s="76">
        <v>0</v>
      </c>
      <c r="I972" s="76">
        <v>2</v>
      </c>
    </row>
    <row r="973" spans="1:9" x14ac:dyDescent="0.2">
      <c r="A973" s="84">
        <v>954</v>
      </c>
      <c r="B973" s="77">
        <v>1802</v>
      </c>
      <c r="C973" s="77">
        <v>935</v>
      </c>
      <c r="D973" s="77">
        <v>289</v>
      </c>
      <c r="E973" s="77">
        <v>202</v>
      </c>
      <c r="F973" s="76">
        <v>13</v>
      </c>
      <c r="G973" s="76">
        <v>9</v>
      </c>
      <c r="H973" s="76">
        <v>7</v>
      </c>
      <c r="I973" s="76">
        <v>4</v>
      </c>
    </row>
    <row r="974" spans="1:9" x14ac:dyDescent="0.2">
      <c r="A974" s="84">
        <v>955</v>
      </c>
      <c r="B974" s="77">
        <v>1821</v>
      </c>
      <c r="C974" s="77">
        <v>343</v>
      </c>
      <c r="D974" s="77">
        <v>251</v>
      </c>
      <c r="E974" s="77">
        <v>1684</v>
      </c>
      <c r="F974" s="76">
        <v>25</v>
      </c>
      <c r="G974" s="76">
        <v>5</v>
      </c>
      <c r="H974" s="76">
        <v>1</v>
      </c>
      <c r="I974" s="76">
        <v>31</v>
      </c>
    </row>
    <row r="975" spans="1:9" x14ac:dyDescent="0.2">
      <c r="A975" s="84">
        <v>956</v>
      </c>
      <c r="B975" s="77">
        <v>1760</v>
      </c>
      <c r="C975" s="77">
        <v>426</v>
      </c>
      <c r="D975" s="77">
        <v>60</v>
      </c>
      <c r="E975" s="77">
        <v>206</v>
      </c>
      <c r="F975" s="76">
        <v>15</v>
      </c>
      <c r="G975" s="76">
        <v>6</v>
      </c>
      <c r="H975" s="76">
        <v>0</v>
      </c>
      <c r="I975" s="76">
        <v>3</v>
      </c>
    </row>
    <row r="976" spans="1:9" x14ac:dyDescent="0.2">
      <c r="A976" s="84">
        <v>957</v>
      </c>
      <c r="B976" s="77">
        <v>1752</v>
      </c>
      <c r="C976" s="77">
        <v>42</v>
      </c>
      <c r="D976" s="77">
        <v>57</v>
      </c>
      <c r="E976" s="77">
        <v>135</v>
      </c>
      <c r="F976" s="76">
        <v>20</v>
      </c>
      <c r="G976" s="76">
        <v>2</v>
      </c>
      <c r="H976" s="76">
        <v>0</v>
      </c>
      <c r="I976" s="76">
        <v>3</v>
      </c>
    </row>
    <row r="977" spans="1:9" x14ac:dyDescent="0.2">
      <c r="A977" s="84">
        <v>958</v>
      </c>
      <c r="B977" s="77">
        <v>1768</v>
      </c>
      <c r="C977" s="77">
        <v>189</v>
      </c>
      <c r="D977" s="77">
        <v>154</v>
      </c>
      <c r="E977" s="77">
        <v>817</v>
      </c>
      <c r="F977" s="76">
        <v>24</v>
      </c>
      <c r="G977" s="76">
        <v>4</v>
      </c>
      <c r="H977" s="76">
        <v>1</v>
      </c>
      <c r="I977" s="76">
        <v>16</v>
      </c>
    </row>
    <row r="978" spans="1:9" x14ac:dyDescent="0.2">
      <c r="A978" s="84">
        <v>959</v>
      </c>
      <c r="B978" s="77">
        <v>1814</v>
      </c>
      <c r="C978" s="77">
        <v>873</v>
      </c>
      <c r="D978" s="77">
        <v>223</v>
      </c>
      <c r="E978" s="77">
        <v>487</v>
      </c>
      <c r="F978" s="76">
        <v>22</v>
      </c>
      <c r="G978" s="76">
        <v>12</v>
      </c>
      <c r="H978" s="76">
        <v>1</v>
      </c>
      <c r="I978" s="76">
        <v>10</v>
      </c>
    </row>
    <row r="979" spans="1:9" x14ac:dyDescent="0.2">
      <c r="A979" s="84">
        <v>960</v>
      </c>
      <c r="B979" s="77">
        <v>1792</v>
      </c>
      <c r="C979" s="77">
        <v>544</v>
      </c>
      <c r="D979" s="77">
        <v>106</v>
      </c>
      <c r="E979" s="77">
        <v>514</v>
      </c>
      <c r="F979" s="76">
        <v>20</v>
      </c>
      <c r="G979" s="76">
        <v>7</v>
      </c>
      <c r="H979" s="76">
        <v>0</v>
      </c>
      <c r="I979" s="76">
        <v>7</v>
      </c>
    </row>
    <row r="980" spans="1:9" x14ac:dyDescent="0.2">
      <c r="A980" s="84">
        <v>961</v>
      </c>
      <c r="B980" s="77">
        <v>1751</v>
      </c>
      <c r="C980" s="77">
        <v>174</v>
      </c>
      <c r="D980" s="77">
        <v>41</v>
      </c>
      <c r="E980" s="77">
        <v>310</v>
      </c>
      <c r="F980" s="76">
        <v>15</v>
      </c>
      <c r="G980" s="76">
        <v>1</v>
      </c>
      <c r="H980" s="76">
        <v>0</v>
      </c>
      <c r="I980" s="76">
        <v>6</v>
      </c>
    </row>
    <row r="981" spans="1:9" x14ac:dyDescent="0.2">
      <c r="A981" s="84">
        <v>962</v>
      </c>
      <c r="B981" s="77">
        <v>1834</v>
      </c>
      <c r="C981" s="77">
        <v>218</v>
      </c>
      <c r="D981" s="77">
        <v>179</v>
      </c>
      <c r="E981" s="77">
        <v>344</v>
      </c>
      <c r="F981" s="76">
        <v>19</v>
      </c>
      <c r="G981" s="76">
        <v>4</v>
      </c>
      <c r="H981" s="76">
        <v>1</v>
      </c>
      <c r="I981" s="76">
        <v>3</v>
      </c>
    </row>
    <row r="982" spans="1:9" x14ac:dyDescent="0.2">
      <c r="A982" s="84">
        <v>963</v>
      </c>
      <c r="B982" s="77">
        <v>1740</v>
      </c>
      <c r="C982" s="77">
        <v>251</v>
      </c>
      <c r="D982" s="77">
        <v>32</v>
      </c>
      <c r="E982" s="77">
        <v>150</v>
      </c>
      <c r="F982" s="76">
        <v>15</v>
      </c>
      <c r="G982" s="76">
        <v>2</v>
      </c>
      <c r="H982" s="76">
        <v>1</v>
      </c>
      <c r="I982" s="76">
        <v>0</v>
      </c>
    </row>
    <row r="983" spans="1:9" x14ac:dyDescent="0.2">
      <c r="A983" s="84">
        <v>964</v>
      </c>
      <c r="B983" s="77">
        <v>1744</v>
      </c>
      <c r="C983" s="77">
        <v>148</v>
      </c>
      <c r="D983" s="77">
        <v>52</v>
      </c>
      <c r="E983" s="77">
        <v>267</v>
      </c>
      <c r="F983" s="76">
        <v>21</v>
      </c>
      <c r="G983" s="76">
        <v>2</v>
      </c>
      <c r="H983" s="76">
        <v>0</v>
      </c>
      <c r="I983" s="76">
        <v>4</v>
      </c>
    </row>
    <row r="984" spans="1:9" x14ac:dyDescent="0.2">
      <c r="A984" s="84">
        <v>965</v>
      </c>
      <c r="B984" s="77">
        <v>1796</v>
      </c>
      <c r="C984" s="77">
        <v>525</v>
      </c>
      <c r="D984" s="77">
        <v>170</v>
      </c>
      <c r="E984" s="77">
        <v>513</v>
      </c>
      <c r="F984" s="76">
        <v>20</v>
      </c>
      <c r="G984" s="76">
        <v>8</v>
      </c>
      <c r="H984" s="76">
        <v>1</v>
      </c>
      <c r="I984" s="76">
        <v>10</v>
      </c>
    </row>
    <row r="985" spans="1:9" x14ac:dyDescent="0.2">
      <c r="A985" s="84">
        <v>966</v>
      </c>
      <c r="B985" s="77">
        <v>1786</v>
      </c>
      <c r="C985" s="77">
        <v>281</v>
      </c>
      <c r="D985" s="77">
        <v>239</v>
      </c>
      <c r="E985" s="77">
        <v>133</v>
      </c>
      <c r="F985" s="76">
        <v>13</v>
      </c>
      <c r="G985" s="76">
        <v>0</v>
      </c>
      <c r="H985" s="76">
        <v>1</v>
      </c>
      <c r="I985" s="76">
        <v>1</v>
      </c>
    </row>
    <row r="986" spans="1:9" x14ac:dyDescent="0.2">
      <c r="A986" s="84">
        <v>967</v>
      </c>
      <c r="B986" s="77">
        <v>1787</v>
      </c>
      <c r="C986" s="77">
        <v>200</v>
      </c>
      <c r="D986" s="77">
        <v>182</v>
      </c>
      <c r="E986" s="77">
        <v>213</v>
      </c>
      <c r="F986" s="76">
        <v>18</v>
      </c>
      <c r="G986" s="76">
        <v>2</v>
      </c>
      <c r="H986" s="76">
        <v>3</v>
      </c>
      <c r="I986" s="76">
        <v>3</v>
      </c>
    </row>
    <row r="987" spans="1:9" x14ac:dyDescent="0.2">
      <c r="A987" s="84">
        <v>968</v>
      </c>
      <c r="B987" s="77">
        <v>1772</v>
      </c>
      <c r="C987" s="77">
        <v>232</v>
      </c>
      <c r="D987" s="77">
        <v>118</v>
      </c>
      <c r="E987" s="77">
        <v>726</v>
      </c>
      <c r="F987" s="76">
        <v>14</v>
      </c>
      <c r="G987" s="76">
        <v>3</v>
      </c>
      <c r="H987" s="76">
        <v>1</v>
      </c>
      <c r="I987" s="76">
        <v>11</v>
      </c>
    </row>
    <row r="988" spans="1:9" x14ac:dyDescent="0.2">
      <c r="A988" s="84">
        <v>969</v>
      </c>
      <c r="B988" s="77">
        <v>1702</v>
      </c>
      <c r="C988" s="77">
        <v>121</v>
      </c>
      <c r="D988" s="77">
        <v>8</v>
      </c>
      <c r="E988" s="77">
        <v>59</v>
      </c>
      <c r="F988" s="76">
        <v>20</v>
      </c>
      <c r="G988" s="76">
        <v>1</v>
      </c>
      <c r="H988" s="76">
        <v>0</v>
      </c>
      <c r="I988" s="76">
        <v>1</v>
      </c>
    </row>
    <row r="989" spans="1:9" x14ac:dyDescent="0.2">
      <c r="A989" s="84">
        <v>970</v>
      </c>
      <c r="B989" s="77">
        <v>1792</v>
      </c>
      <c r="C989" s="77">
        <v>452</v>
      </c>
      <c r="D989" s="77">
        <v>37</v>
      </c>
      <c r="E989" s="77">
        <v>323</v>
      </c>
      <c r="F989" s="76">
        <v>24</v>
      </c>
      <c r="G989" s="76">
        <v>6</v>
      </c>
      <c r="H989" s="76">
        <v>0</v>
      </c>
      <c r="I989" s="76">
        <v>6</v>
      </c>
    </row>
    <row r="990" spans="1:9" x14ac:dyDescent="0.2">
      <c r="A990" s="84">
        <v>971</v>
      </c>
      <c r="B990" s="77">
        <v>1768</v>
      </c>
      <c r="C990" s="77">
        <v>388</v>
      </c>
      <c r="D990" s="77">
        <v>256</v>
      </c>
      <c r="E990" s="77">
        <v>712</v>
      </c>
      <c r="F990" s="76">
        <v>13</v>
      </c>
      <c r="G990" s="76">
        <v>4</v>
      </c>
      <c r="H990" s="76">
        <v>3</v>
      </c>
      <c r="I990" s="76">
        <v>7</v>
      </c>
    </row>
    <row r="991" spans="1:9" x14ac:dyDescent="0.2">
      <c r="A991" s="84">
        <v>972</v>
      </c>
      <c r="B991" s="77">
        <v>1797</v>
      </c>
      <c r="C991" s="77">
        <v>537</v>
      </c>
      <c r="D991" s="77">
        <v>30</v>
      </c>
      <c r="E991" s="77">
        <v>81</v>
      </c>
      <c r="F991" s="76">
        <v>16</v>
      </c>
      <c r="G991" s="76">
        <v>4</v>
      </c>
      <c r="H991" s="76">
        <v>1</v>
      </c>
      <c r="I991" s="76">
        <v>1</v>
      </c>
    </row>
    <row r="992" spans="1:9" x14ac:dyDescent="0.2">
      <c r="A992" s="84">
        <v>973</v>
      </c>
      <c r="B992" s="77">
        <v>1853</v>
      </c>
      <c r="C992" s="77">
        <v>757</v>
      </c>
      <c r="D992" s="77">
        <v>690</v>
      </c>
      <c r="E992" s="77">
        <v>469</v>
      </c>
      <c r="F992" s="76">
        <v>14</v>
      </c>
      <c r="G992" s="76">
        <v>9</v>
      </c>
      <c r="H992" s="76">
        <v>7</v>
      </c>
      <c r="I992" s="76">
        <v>5</v>
      </c>
    </row>
    <row r="993" spans="1:9" x14ac:dyDescent="0.2">
      <c r="A993" s="84">
        <v>974</v>
      </c>
      <c r="B993" s="77">
        <v>1848</v>
      </c>
      <c r="C993" s="77">
        <v>619</v>
      </c>
      <c r="D993" s="77">
        <v>513</v>
      </c>
      <c r="E993" s="77">
        <v>1022</v>
      </c>
      <c r="F993" s="76">
        <v>24</v>
      </c>
      <c r="G993" s="76">
        <v>10</v>
      </c>
      <c r="H993" s="76">
        <v>3</v>
      </c>
      <c r="I993" s="76">
        <v>20</v>
      </c>
    </row>
    <row r="994" spans="1:9" x14ac:dyDescent="0.2">
      <c r="A994" s="84">
        <v>975</v>
      </c>
      <c r="B994" s="77">
        <v>1760</v>
      </c>
      <c r="C994" s="77">
        <v>136</v>
      </c>
      <c r="D994" s="77">
        <v>136</v>
      </c>
      <c r="E994" s="77">
        <v>127</v>
      </c>
      <c r="F994" s="76">
        <v>22</v>
      </c>
      <c r="G994" s="76">
        <v>2</v>
      </c>
      <c r="H994" s="76">
        <v>2</v>
      </c>
      <c r="I994" s="76">
        <v>2</v>
      </c>
    </row>
    <row r="995" spans="1:9" x14ac:dyDescent="0.2">
      <c r="A995" s="84">
        <v>976</v>
      </c>
      <c r="B995" s="77">
        <v>1781</v>
      </c>
      <c r="C995" s="77">
        <v>893</v>
      </c>
      <c r="D995" s="77">
        <v>204</v>
      </c>
      <c r="E995" s="77">
        <v>991</v>
      </c>
      <c r="F995" s="76">
        <v>17</v>
      </c>
      <c r="G995" s="76">
        <v>9</v>
      </c>
      <c r="H995" s="76">
        <v>2</v>
      </c>
      <c r="I995" s="76">
        <v>19</v>
      </c>
    </row>
    <row r="996" spans="1:9" x14ac:dyDescent="0.2">
      <c r="A996" s="84">
        <v>977</v>
      </c>
      <c r="B996" s="77">
        <v>1804</v>
      </c>
      <c r="C996" s="77">
        <v>165</v>
      </c>
      <c r="D996" s="77">
        <v>202</v>
      </c>
      <c r="E996" s="77">
        <v>151</v>
      </c>
      <c r="F996" s="76">
        <v>18</v>
      </c>
      <c r="G996" s="76">
        <v>1</v>
      </c>
      <c r="H996" s="76">
        <v>2</v>
      </c>
      <c r="I996" s="76">
        <v>1</v>
      </c>
    </row>
    <row r="997" spans="1:9" x14ac:dyDescent="0.2">
      <c r="A997" s="84">
        <v>978</v>
      </c>
      <c r="B997" s="77">
        <v>1752</v>
      </c>
      <c r="C997" s="77">
        <v>26</v>
      </c>
      <c r="D997" s="77">
        <v>120</v>
      </c>
      <c r="E997" s="77">
        <v>73</v>
      </c>
      <c r="F997" s="76">
        <v>24</v>
      </c>
      <c r="G997" s="76">
        <v>0</v>
      </c>
      <c r="H997" s="76">
        <v>1</v>
      </c>
      <c r="I997" s="76">
        <v>5</v>
      </c>
    </row>
    <row r="998" spans="1:9" x14ac:dyDescent="0.2">
      <c r="A998" s="84">
        <v>979</v>
      </c>
      <c r="B998" s="77">
        <v>1800</v>
      </c>
      <c r="C998" s="77">
        <v>106</v>
      </c>
      <c r="D998" s="77">
        <v>39</v>
      </c>
      <c r="E998" s="77">
        <v>88</v>
      </c>
      <c r="F998" s="76">
        <v>25</v>
      </c>
      <c r="G998" s="76">
        <v>3</v>
      </c>
      <c r="H998" s="76">
        <v>0</v>
      </c>
      <c r="I998" s="76">
        <v>3</v>
      </c>
    </row>
    <row r="999" spans="1:9" x14ac:dyDescent="0.2">
      <c r="A999" s="84">
        <v>980</v>
      </c>
      <c r="B999" s="77">
        <v>1735</v>
      </c>
      <c r="C999" s="77">
        <v>108</v>
      </c>
      <c r="D999" s="77">
        <v>2</v>
      </c>
      <c r="E999" s="77">
        <v>451</v>
      </c>
      <c r="F999" s="76">
        <v>16</v>
      </c>
      <c r="G999" s="76">
        <v>1</v>
      </c>
      <c r="H999" s="76">
        <v>0</v>
      </c>
      <c r="I999" s="76">
        <v>6</v>
      </c>
    </row>
    <row r="1000" spans="1:9" x14ac:dyDescent="0.2">
      <c r="A1000" s="84">
        <v>981</v>
      </c>
      <c r="B1000" s="77">
        <v>1804</v>
      </c>
      <c r="C1000" s="77">
        <v>153</v>
      </c>
      <c r="D1000" s="77">
        <v>362</v>
      </c>
      <c r="E1000" s="77">
        <v>254</v>
      </c>
      <c r="F1000" s="76">
        <v>21</v>
      </c>
      <c r="G1000" s="76">
        <v>2</v>
      </c>
      <c r="H1000" s="76">
        <v>2</v>
      </c>
      <c r="I1000" s="76">
        <v>5</v>
      </c>
    </row>
    <row r="1001" spans="1:9" x14ac:dyDescent="0.2">
      <c r="A1001" s="84">
        <v>982</v>
      </c>
      <c r="B1001" s="77">
        <v>1753</v>
      </c>
      <c r="C1001" s="77">
        <v>361</v>
      </c>
      <c r="D1001" s="77">
        <v>184</v>
      </c>
      <c r="E1001" s="77">
        <v>29</v>
      </c>
      <c r="F1001" s="76">
        <v>26</v>
      </c>
      <c r="G1001" s="76">
        <v>7</v>
      </c>
      <c r="H1001" s="76">
        <v>0</v>
      </c>
      <c r="I1001" s="76">
        <v>1</v>
      </c>
    </row>
    <row r="1002" spans="1:9" x14ac:dyDescent="0.2">
      <c r="A1002" s="84">
        <v>983</v>
      </c>
      <c r="B1002" s="77">
        <v>1859</v>
      </c>
      <c r="C1002" s="77">
        <v>596</v>
      </c>
      <c r="D1002" s="77">
        <v>233</v>
      </c>
      <c r="E1002" s="77">
        <v>931</v>
      </c>
      <c r="F1002" s="76">
        <v>18</v>
      </c>
      <c r="G1002" s="76">
        <v>8</v>
      </c>
      <c r="H1002" s="76">
        <v>1</v>
      </c>
      <c r="I1002" s="76">
        <v>14</v>
      </c>
    </row>
    <row r="1003" spans="1:9" x14ac:dyDescent="0.2">
      <c r="A1003" s="84">
        <v>984</v>
      </c>
      <c r="B1003" s="77">
        <v>1792</v>
      </c>
      <c r="C1003" s="77">
        <v>276</v>
      </c>
      <c r="D1003" s="77">
        <v>107</v>
      </c>
      <c r="E1003" s="77">
        <v>56</v>
      </c>
      <c r="F1003" s="76">
        <v>14</v>
      </c>
      <c r="G1003" s="76">
        <v>3</v>
      </c>
      <c r="H1003" s="76">
        <v>1</v>
      </c>
      <c r="I1003" s="76">
        <v>0</v>
      </c>
    </row>
    <row r="1004" spans="1:9" x14ac:dyDescent="0.2">
      <c r="A1004" s="84">
        <v>985</v>
      </c>
      <c r="B1004" s="77">
        <v>1778</v>
      </c>
      <c r="C1004" s="77">
        <v>242</v>
      </c>
      <c r="D1004" s="77">
        <v>102</v>
      </c>
      <c r="E1004" s="77">
        <v>1145</v>
      </c>
      <c r="F1004" s="76">
        <v>15</v>
      </c>
      <c r="G1004" s="76">
        <v>2</v>
      </c>
      <c r="H1004" s="76">
        <v>1</v>
      </c>
      <c r="I1004" s="76">
        <v>16</v>
      </c>
    </row>
    <row r="1005" spans="1:9" x14ac:dyDescent="0.2">
      <c r="A1005" s="84">
        <v>986</v>
      </c>
      <c r="B1005" s="77">
        <v>1765</v>
      </c>
      <c r="C1005" s="77">
        <v>224</v>
      </c>
      <c r="D1005" s="77">
        <v>347</v>
      </c>
      <c r="E1005" s="77">
        <v>477</v>
      </c>
      <c r="F1005" s="76">
        <v>20</v>
      </c>
      <c r="G1005" s="76">
        <v>3</v>
      </c>
      <c r="H1005" s="76">
        <v>1</v>
      </c>
      <c r="I1005" s="76">
        <v>5</v>
      </c>
    </row>
    <row r="1006" spans="1:9" x14ac:dyDescent="0.2">
      <c r="A1006" s="84">
        <v>987</v>
      </c>
      <c r="B1006" s="77">
        <v>1762</v>
      </c>
      <c r="C1006" s="77">
        <v>173</v>
      </c>
      <c r="D1006" s="77">
        <v>73</v>
      </c>
      <c r="E1006" s="77">
        <v>219</v>
      </c>
      <c r="F1006" s="76">
        <v>29</v>
      </c>
      <c r="G1006" s="76">
        <v>3</v>
      </c>
      <c r="H1006" s="76">
        <v>0</v>
      </c>
      <c r="I1006" s="76">
        <v>7</v>
      </c>
    </row>
    <row r="1007" spans="1:9" x14ac:dyDescent="0.2">
      <c r="A1007" s="84">
        <v>988</v>
      </c>
      <c r="B1007" s="77">
        <v>1794</v>
      </c>
      <c r="C1007" s="77">
        <v>261</v>
      </c>
      <c r="D1007" s="77">
        <v>147</v>
      </c>
      <c r="E1007" s="77">
        <v>69</v>
      </c>
      <c r="F1007" s="76">
        <v>16</v>
      </c>
      <c r="G1007" s="76">
        <v>2</v>
      </c>
      <c r="H1007" s="76">
        <v>1</v>
      </c>
      <c r="I1007" s="76">
        <v>1</v>
      </c>
    </row>
    <row r="1008" spans="1:9" x14ac:dyDescent="0.2">
      <c r="A1008" s="84">
        <v>989</v>
      </c>
      <c r="B1008" s="77">
        <v>1720</v>
      </c>
      <c r="C1008" s="77">
        <v>86</v>
      </c>
      <c r="D1008" s="77">
        <v>39</v>
      </c>
      <c r="E1008" s="77">
        <v>99</v>
      </c>
      <c r="F1008" s="76">
        <v>15</v>
      </c>
      <c r="G1008" s="76">
        <v>1</v>
      </c>
      <c r="H1008" s="76">
        <v>0</v>
      </c>
      <c r="I1008" s="76">
        <v>1</v>
      </c>
    </row>
    <row r="1009" spans="1:9" x14ac:dyDescent="0.2">
      <c r="A1009" s="84">
        <v>990</v>
      </c>
      <c r="B1009" s="77">
        <v>1744</v>
      </c>
      <c r="C1009" s="77">
        <v>73</v>
      </c>
      <c r="D1009" s="77">
        <v>19</v>
      </c>
      <c r="E1009" s="77">
        <v>178</v>
      </c>
      <c r="F1009" s="76">
        <v>12</v>
      </c>
      <c r="G1009" s="76">
        <v>0</v>
      </c>
      <c r="H1009" s="76">
        <v>0</v>
      </c>
      <c r="I1009" s="76">
        <v>0</v>
      </c>
    </row>
    <row r="1010" spans="1:9" x14ac:dyDescent="0.2">
      <c r="A1010" s="84">
        <v>991</v>
      </c>
      <c r="B1010" s="77">
        <v>1759</v>
      </c>
      <c r="C1010" s="77">
        <v>173</v>
      </c>
      <c r="D1010" s="77">
        <v>34</v>
      </c>
      <c r="E1010" s="77">
        <v>187</v>
      </c>
      <c r="F1010" s="76">
        <v>25</v>
      </c>
      <c r="G1010" s="76">
        <v>4</v>
      </c>
      <c r="H1010" s="76">
        <v>0</v>
      </c>
      <c r="I1010" s="76">
        <v>6</v>
      </c>
    </row>
    <row r="1011" spans="1:9" x14ac:dyDescent="0.2">
      <c r="A1011" s="84">
        <v>992</v>
      </c>
      <c r="B1011" s="77">
        <v>1807</v>
      </c>
      <c r="C1011" s="77">
        <v>363</v>
      </c>
      <c r="D1011" s="77">
        <v>432</v>
      </c>
      <c r="E1011" s="77">
        <v>723</v>
      </c>
      <c r="F1011" s="76">
        <v>22</v>
      </c>
      <c r="G1011" s="76">
        <v>4</v>
      </c>
      <c r="H1011" s="76">
        <v>2</v>
      </c>
      <c r="I1011" s="76">
        <v>12</v>
      </c>
    </row>
    <row r="1012" spans="1:9" x14ac:dyDescent="0.2">
      <c r="A1012" s="84">
        <v>993</v>
      </c>
      <c r="B1012" s="77">
        <v>1774</v>
      </c>
      <c r="C1012" s="77">
        <v>378</v>
      </c>
      <c r="D1012" s="77">
        <v>7</v>
      </c>
      <c r="E1012" s="77">
        <v>515</v>
      </c>
      <c r="F1012" s="76">
        <v>19</v>
      </c>
      <c r="G1012" s="76">
        <v>5</v>
      </c>
      <c r="H1012" s="76">
        <v>0</v>
      </c>
      <c r="I1012" s="76">
        <v>7</v>
      </c>
    </row>
    <row r="1013" spans="1:9" x14ac:dyDescent="0.2">
      <c r="A1013" s="84">
        <v>994</v>
      </c>
      <c r="B1013" s="77">
        <v>1880</v>
      </c>
      <c r="C1013" s="77">
        <v>1152</v>
      </c>
      <c r="D1013" s="77">
        <v>559</v>
      </c>
      <c r="E1013" s="77">
        <v>1118</v>
      </c>
      <c r="F1013" s="76">
        <v>16</v>
      </c>
      <c r="G1013" s="76">
        <v>9</v>
      </c>
      <c r="H1013" s="76">
        <v>7</v>
      </c>
      <c r="I1013" s="76">
        <v>14</v>
      </c>
    </row>
    <row r="1014" spans="1:9" x14ac:dyDescent="0.2">
      <c r="A1014" s="84">
        <v>995</v>
      </c>
      <c r="B1014" s="77">
        <v>1807</v>
      </c>
      <c r="C1014" s="77">
        <v>582</v>
      </c>
      <c r="D1014" s="77">
        <v>246</v>
      </c>
      <c r="E1014" s="77">
        <v>240</v>
      </c>
      <c r="F1014" s="76">
        <v>21</v>
      </c>
      <c r="G1014" s="76">
        <v>9</v>
      </c>
      <c r="H1014" s="76">
        <v>1</v>
      </c>
      <c r="I1014" s="76">
        <v>5</v>
      </c>
    </row>
    <row r="1015" spans="1:9" x14ac:dyDescent="0.2">
      <c r="A1015" s="84">
        <v>996</v>
      </c>
      <c r="B1015" s="77">
        <v>1788</v>
      </c>
      <c r="C1015" s="77">
        <v>375</v>
      </c>
      <c r="D1015" s="77">
        <v>63</v>
      </c>
      <c r="E1015" s="77">
        <v>15</v>
      </c>
      <c r="F1015" s="76">
        <v>18</v>
      </c>
      <c r="G1015" s="76">
        <v>3</v>
      </c>
      <c r="H1015" s="76">
        <v>0</v>
      </c>
      <c r="I1015" s="76">
        <v>0</v>
      </c>
    </row>
    <row r="1016" spans="1:9" x14ac:dyDescent="0.2">
      <c r="A1016" s="84">
        <v>997</v>
      </c>
      <c r="B1016" s="77">
        <v>1759</v>
      </c>
      <c r="C1016" s="77">
        <v>99</v>
      </c>
      <c r="D1016" s="77">
        <v>80</v>
      </c>
      <c r="E1016" s="77">
        <v>557</v>
      </c>
      <c r="F1016" s="76">
        <v>11</v>
      </c>
      <c r="G1016" s="76">
        <v>0</v>
      </c>
      <c r="H1016" s="76">
        <v>1</v>
      </c>
      <c r="I1016" s="76">
        <v>6</v>
      </c>
    </row>
    <row r="1017" spans="1:9" x14ac:dyDescent="0.2">
      <c r="A1017" s="84">
        <v>998</v>
      </c>
      <c r="B1017" s="77">
        <v>1814</v>
      </c>
      <c r="C1017" s="77">
        <v>683</v>
      </c>
      <c r="D1017" s="77">
        <v>124</v>
      </c>
      <c r="E1017" s="77">
        <v>1323</v>
      </c>
      <c r="F1017" s="76">
        <v>30</v>
      </c>
      <c r="G1017" s="76">
        <v>9</v>
      </c>
      <c r="H1017" s="76">
        <v>1</v>
      </c>
      <c r="I1017" s="76">
        <v>26</v>
      </c>
    </row>
    <row r="1018" spans="1:9" x14ac:dyDescent="0.2">
      <c r="A1018" s="84">
        <v>999</v>
      </c>
      <c r="B1018" s="77">
        <v>1757</v>
      </c>
      <c r="C1018" s="77">
        <v>176</v>
      </c>
      <c r="D1018" s="77">
        <v>160</v>
      </c>
      <c r="E1018" s="77">
        <v>19</v>
      </c>
      <c r="F1018" s="76">
        <v>16</v>
      </c>
      <c r="G1018" s="76">
        <v>0</v>
      </c>
      <c r="H1018" s="76">
        <v>1</v>
      </c>
      <c r="I1018" s="76">
        <v>0</v>
      </c>
    </row>
    <row r="1019" spans="1:9" x14ac:dyDescent="0.2">
      <c r="A1019" s="84">
        <v>1000</v>
      </c>
      <c r="B1019" s="77">
        <v>1746</v>
      </c>
      <c r="C1019" s="77">
        <v>189</v>
      </c>
      <c r="D1019" s="77">
        <v>17</v>
      </c>
      <c r="E1019" s="77">
        <v>265</v>
      </c>
      <c r="F1019" s="76">
        <v>16</v>
      </c>
      <c r="G1019" s="76">
        <v>3</v>
      </c>
      <c r="H1019" s="76">
        <v>0</v>
      </c>
      <c r="I1019" s="76">
        <v>4</v>
      </c>
    </row>
    <row r="1020" spans="1:9" x14ac:dyDescent="0.2">
      <c r="A1020" s="84">
        <v>1001</v>
      </c>
      <c r="B1020" s="77">
        <v>1835</v>
      </c>
      <c r="C1020" s="77">
        <v>332</v>
      </c>
      <c r="D1020" s="77">
        <v>449</v>
      </c>
      <c r="E1020" s="77">
        <v>1261</v>
      </c>
      <c r="F1020" s="76">
        <v>14</v>
      </c>
      <c r="G1020" s="76">
        <v>4</v>
      </c>
      <c r="H1020" s="76">
        <v>4</v>
      </c>
      <c r="I1020" s="76">
        <v>17</v>
      </c>
    </row>
    <row r="1021" spans="1:9" x14ac:dyDescent="0.2">
      <c r="A1021" s="84">
        <v>1002</v>
      </c>
      <c r="B1021" s="77">
        <v>1805</v>
      </c>
      <c r="C1021" s="77">
        <v>421</v>
      </c>
      <c r="D1021" s="77">
        <v>99</v>
      </c>
      <c r="E1021" s="77">
        <v>620</v>
      </c>
      <c r="F1021" s="76">
        <v>27</v>
      </c>
      <c r="G1021" s="76">
        <v>6</v>
      </c>
      <c r="H1021" s="76">
        <v>0</v>
      </c>
      <c r="I1021" s="76">
        <v>16</v>
      </c>
    </row>
    <row r="1022" spans="1:9" x14ac:dyDescent="0.2">
      <c r="A1022" s="84">
        <v>1003</v>
      </c>
      <c r="B1022" s="77">
        <v>1805</v>
      </c>
      <c r="C1022" s="77">
        <v>270</v>
      </c>
      <c r="D1022" s="77">
        <v>236</v>
      </c>
      <c r="E1022" s="77">
        <v>259</v>
      </c>
      <c r="F1022" s="76">
        <v>25</v>
      </c>
      <c r="G1022" s="76">
        <v>7</v>
      </c>
      <c r="H1022" s="76">
        <v>2</v>
      </c>
      <c r="I1022" s="76">
        <v>8</v>
      </c>
    </row>
    <row r="1023" spans="1:9" x14ac:dyDescent="0.2">
      <c r="A1023" s="84">
        <v>1004</v>
      </c>
      <c r="B1023" s="77">
        <v>1756</v>
      </c>
      <c r="C1023" s="77">
        <v>414</v>
      </c>
      <c r="D1023" s="77">
        <v>24</v>
      </c>
      <c r="E1023" s="77">
        <v>23</v>
      </c>
      <c r="F1023" s="76">
        <v>16</v>
      </c>
      <c r="G1023" s="76">
        <v>3</v>
      </c>
      <c r="H1023" s="76">
        <v>0</v>
      </c>
      <c r="I1023" s="76">
        <v>0</v>
      </c>
    </row>
    <row r="1024" spans="1:9" x14ac:dyDescent="0.2">
      <c r="A1024" s="84">
        <v>1005</v>
      </c>
      <c r="B1024" s="77">
        <v>1759</v>
      </c>
      <c r="C1024" s="77">
        <v>268</v>
      </c>
      <c r="D1024" s="77">
        <v>122</v>
      </c>
      <c r="E1024" s="77">
        <v>68</v>
      </c>
      <c r="F1024" s="76">
        <v>14</v>
      </c>
      <c r="G1024" s="76">
        <v>1</v>
      </c>
      <c r="H1024" s="76">
        <v>1</v>
      </c>
      <c r="I1024" s="76">
        <v>1</v>
      </c>
    </row>
    <row r="1025" spans="1:9" x14ac:dyDescent="0.2">
      <c r="A1025" s="84">
        <v>1006</v>
      </c>
      <c r="B1025" s="77">
        <v>1761</v>
      </c>
      <c r="C1025" s="77">
        <v>192</v>
      </c>
      <c r="D1025" s="77">
        <v>62</v>
      </c>
      <c r="E1025" s="77">
        <v>66</v>
      </c>
      <c r="F1025" s="76">
        <v>15</v>
      </c>
      <c r="G1025" s="76">
        <v>2</v>
      </c>
      <c r="H1025" s="76">
        <v>1</v>
      </c>
      <c r="I1025" s="76">
        <v>0</v>
      </c>
    </row>
    <row r="1026" spans="1:9" x14ac:dyDescent="0.2">
      <c r="A1026" s="84">
        <v>1007</v>
      </c>
      <c r="B1026" s="77">
        <v>1826</v>
      </c>
      <c r="C1026" s="77">
        <v>565</v>
      </c>
      <c r="D1026" s="77">
        <v>469</v>
      </c>
      <c r="E1026" s="77">
        <v>1246</v>
      </c>
      <c r="F1026" s="76">
        <v>18</v>
      </c>
      <c r="G1026" s="76">
        <v>6</v>
      </c>
      <c r="H1026" s="76">
        <v>5</v>
      </c>
      <c r="I1026" s="76">
        <v>23</v>
      </c>
    </row>
    <row r="1027" spans="1:9" x14ac:dyDescent="0.2">
      <c r="A1027" s="84">
        <v>1008</v>
      </c>
      <c r="B1027" s="77">
        <v>1771</v>
      </c>
      <c r="C1027" s="77">
        <v>442</v>
      </c>
      <c r="D1027" s="77">
        <v>38</v>
      </c>
      <c r="E1027" s="77">
        <v>217</v>
      </c>
      <c r="F1027" s="76">
        <v>18</v>
      </c>
      <c r="G1027" s="76">
        <v>7</v>
      </c>
      <c r="H1027" s="76">
        <v>0</v>
      </c>
      <c r="I1027" s="76">
        <v>3</v>
      </c>
    </row>
    <row r="1028" spans="1:9" x14ac:dyDescent="0.2">
      <c r="A1028" s="84">
        <v>1009</v>
      </c>
      <c r="B1028" s="77">
        <v>1732</v>
      </c>
      <c r="C1028" s="77">
        <v>7</v>
      </c>
      <c r="D1028" s="77">
        <v>87</v>
      </c>
      <c r="E1028" s="77">
        <v>18</v>
      </c>
      <c r="F1028" s="76">
        <v>14</v>
      </c>
      <c r="G1028" s="76">
        <v>0</v>
      </c>
      <c r="H1028" s="76">
        <v>0</v>
      </c>
      <c r="I1028" s="76">
        <v>0</v>
      </c>
    </row>
    <row r="1029" spans="1:9" x14ac:dyDescent="0.2">
      <c r="A1029" s="84">
        <v>1010</v>
      </c>
      <c r="B1029" s="77">
        <v>1734</v>
      </c>
      <c r="C1029" s="77">
        <v>39</v>
      </c>
      <c r="D1029" s="77">
        <v>14</v>
      </c>
      <c r="E1029" s="77">
        <v>94</v>
      </c>
      <c r="F1029" s="76">
        <v>17</v>
      </c>
      <c r="G1029" s="76">
        <v>2</v>
      </c>
      <c r="H1029" s="76">
        <v>0</v>
      </c>
      <c r="I1029" s="76">
        <v>0</v>
      </c>
    </row>
    <row r="1030" spans="1:9" x14ac:dyDescent="0.2">
      <c r="A1030" s="84">
        <v>1011</v>
      </c>
      <c r="B1030" s="77">
        <v>1738</v>
      </c>
      <c r="C1030" s="77">
        <v>68</v>
      </c>
      <c r="D1030" s="77">
        <v>20</v>
      </c>
      <c r="E1030" s="77">
        <v>116</v>
      </c>
      <c r="F1030" s="76">
        <v>18</v>
      </c>
      <c r="G1030" s="76">
        <v>1</v>
      </c>
      <c r="H1030" s="76">
        <v>0</v>
      </c>
      <c r="I1030" s="76">
        <v>1</v>
      </c>
    </row>
    <row r="1031" spans="1:9" x14ac:dyDescent="0.2">
      <c r="A1031" s="84">
        <v>1012</v>
      </c>
      <c r="B1031" s="77">
        <v>1732</v>
      </c>
      <c r="C1031" s="77">
        <v>87</v>
      </c>
      <c r="D1031" s="77">
        <v>49</v>
      </c>
      <c r="E1031" s="77">
        <v>250</v>
      </c>
      <c r="F1031" s="76">
        <v>18</v>
      </c>
      <c r="G1031" s="76">
        <v>1</v>
      </c>
      <c r="H1031" s="76">
        <v>2</v>
      </c>
      <c r="I1031" s="76">
        <v>3</v>
      </c>
    </row>
    <row r="1032" spans="1:9" x14ac:dyDescent="0.2">
      <c r="A1032" s="84">
        <v>1013</v>
      </c>
      <c r="B1032" s="77">
        <v>1696</v>
      </c>
      <c r="C1032" s="77">
        <v>20</v>
      </c>
      <c r="D1032" s="77">
        <v>2</v>
      </c>
      <c r="E1032" s="77">
        <v>190</v>
      </c>
      <c r="F1032" s="76">
        <v>16</v>
      </c>
      <c r="G1032" s="76">
        <v>0</v>
      </c>
      <c r="H1032" s="76">
        <v>0</v>
      </c>
      <c r="I1032" s="76">
        <v>2</v>
      </c>
    </row>
    <row r="1033" spans="1:9" x14ac:dyDescent="0.2">
      <c r="A1033" s="84">
        <v>1014</v>
      </c>
      <c r="B1033" s="77">
        <v>1844</v>
      </c>
      <c r="C1033" s="77">
        <v>707</v>
      </c>
      <c r="D1033" s="77">
        <v>591</v>
      </c>
      <c r="E1033" s="77">
        <v>803</v>
      </c>
      <c r="F1033" s="76">
        <v>24</v>
      </c>
      <c r="G1033" s="76">
        <v>7</v>
      </c>
      <c r="H1033" s="76">
        <v>5</v>
      </c>
      <c r="I1033" s="76">
        <v>13</v>
      </c>
    </row>
    <row r="1034" spans="1:9" x14ac:dyDescent="0.2">
      <c r="A1034" s="84">
        <v>1015</v>
      </c>
      <c r="B1034" s="77">
        <v>1734</v>
      </c>
      <c r="C1034" s="77">
        <v>18</v>
      </c>
      <c r="D1034" s="77">
        <v>117</v>
      </c>
      <c r="E1034" s="77">
        <v>570</v>
      </c>
      <c r="F1034" s="76">
        <v>14</v>
      </c>
      <c r="G1034" s="76">
        <v>0</v>
      </c>
      <c r="H1034" s="76">
        <v>1</v>
      </c>
      <c r="I1034" s="76">
        <v>4</v>
      </c>
    </row>
    <row r="1035" spans="1:9" x14ac:dyDescent="0.2">
      <c r="A1035" s="84">
        <v>1016</v>
      </c>
      <c r="B1035" s="77">
        <v>1806</v>
      </c>
      <c r="C1035" s="77">
        <v>352</v>
      </c>
      <c r="D1035" s="77">
        <v>358</v>
      </c>
      <c r="E1035" s="77">
        <v>82</v>
      </c>
      <c r="F1035" s="76">
        <v>21</v>
      </c>
      <c r="G1035" s="76">
        <v>5</v>
      </c>
      <c r="H1035" s="76">
        <v>2</v>
      </c>
      <c r="I1035" s="76">
        <v>2</v>
      </c>
    </row>
    <row r="1036" spans="1:9" x14ac:dyDescent="0.2">
      <c r="A1036" s="84">
        <v>1017</v>
      </c>
      <c r="B1036" s="77">
        <v>1798</v>
      </c>
      <c r="C1036" s="77">
        <v>144</v>
      </c>
      <c r="D1036" s="77">
        <v>96</v>
      </c>
      <c r="E1036" s="77">
        <v>256</v>
      </c>
      <c r="F1036" s="76">
        <v>12</v>
      </c>
      <c r="G1036" s="76">
        <v>3</v>
      </c>
      <c r="H1036" s="76">
        <v>2</v>
      </c>
      <c r="I1036" s="76">
        <v>1</v>
      </c>
    </row>
    <row r="1037" spans="1:9" x14ac:dyDescent="0.2">
      <c r="A1037" s="84">
        <v>1018</v>
      </c>
      <c r="B1037" s="77">
        <v>1782</v>
      </c>
      <c r="C1037" s="77">
        <v>107</v>
      </c>
      <c r="D1037" s="77">
        <v>31</v>
      </c>
      <c r="E1037" s="77">
        <v>60</v>
      </c>
      <c r="F1037" s="76">
        <v>20</v>
      </c>
      <c r="G1037" s="76">
        <v>1</v>
      </c>
      <c r="H1037" s="76">
        <v>0</v>
      </c>
      <c r="I1037" s="76">
        <v>1</v>
      </c>
    </row>
    <row r="1038" spans="1:9" x14ac:dyDescent="0.2">
      <c r="A1038" s="84">
        <v>1019</v>
      </c>
      <c r="B1038" s="77">
        <v>1772</v>
      </c>
      <c r="C1038" s="77">
        <v>71</v>
      </c>
      <c r="D1038" s="77">
        <v>35</v>
      </c>
      <c r="E1038" s="77">
        <v>408</v>
      </c>
      <c r="F1038" s="76">
        <v>15</v>
      </c>
      <c r="G1038" s="76">
        <v>0</v>
      </c>
      <c r="H1038" s="76">
        <v>1</v>
      </c>
      <c r="I1038" s="76">
        <v>5</v>
      </c>
    </row>
    <row r="1039" spans="1:9" x14ac:dyDescent="0.2">
      <c r="A1039" s="84">
        <v>1020</v>
      </c>
      <c r="B1039" s="77">
        <v>1736</v>
      </c>
      <c r="C1039" s="77">
        <v>64</v>
      </c>
      <c r="D1039" s="77">
        <v>20</v>
      </c>
      <c r="E1039" s="77">
        <v>50</v>
      </c>
      <c r="F1039" s="76">
        <v>16</v>
      </c>
      <c r="G1039" s="76">
        <v>1</v>
      </c>
      <c r="H1039" s="76">
        <v>0</v>
      </c>
      <c r="I1039" s="76">
        <v>0</v>
      </c>
    </row>
    <row r="1040" spans="1:9" x14ac:dyDescent="0.2">
      <c r="A1040" s="84">
        <v>1021</v>
      </c>
      <c r="B1040" s="77">
        <v>1791</v>
      </c>
      <c r="C1040" s="77">
        <v>1074</v>
      </c>
      <c r="D1040" s="77">
        <v>76</v>
      </c>
      <c r="E1040" s="77">
        <v>129</v>
      </c>
      <c r="F1040" s="76">
        <v>15</v>
      </c>
      <c r="G1040" s="76">
        <v>13</v>
      </c>
      <c r="H1040" s="76">
        <v>1</v>
      </c>
      <c r="I1040" s="76">
        <v>1</v>
      </c>
    </row>
    <row r="1041" spans="1:9" x14ac:dyDescent="0.2">
      <c r="A1041" s="84">
        <v>1022</v>
      </c>
      <c r="B1041" s="77">
        <v>1801</v>
      </c>
      <c r="C1041" s="77">
        <v>427</v>
      </c>
      <c r="D1041" s="77">
        <v>164</v>
      </c>
      <c r="E1041" s="77">
        <v>374</v>
      </c>
      <c r="F1041" s="76">
        <v>17</v>
      </c>
      <c r="G1041" s="76">
        <v>5</v>
      </c>
      <c r="H1041" s="76">
        <v>1</v>
      </c>
      <c r="I1041" s="76">
        <v>5</v>
      </c>
    </row>
    <row r="1042" spans="1:9" x14ac:dyDescent="0.2">
      <c r="A1042" s="84">
        <v>1023</v>
      </c>
      <c r="B1042" s="77">
        <v>1763</v>
      </c>
      <c r="C1042" s="77">
        <v>101</v>
      </c>
      <c r="D1042" s="77">
        <v>41</v>
      </c>
      <c r="E1042" s="77">
        <v>124</v>
      </c>
      <c r="F1042" s="76">
        <v>20</v>
      </c>
      <c r="G1042" s="76">
        <v>0</v>
      </c>
      <c r="H1042" s="76">
        <v>1</v>
      </c>
      <c r="I1042" s="76">
        <v>2</v>
      </c>
    </row>
    <row r="1043" spans="1:9" x14ac:dyDescent="0.2">
      <c r="A1043" s="84">
        <v>1024</v>
      </c>
      <c r="B1043" s="77">
        <v>1725</v>
      </c>
      <c r="C1043" s="77">
        <v>64</v>
      </c>
      <c r="D1043" s="77">
        <v>48</v>
      </c>
      <c r="E1043" s="77">
        <v>113</v>
      </c>
      <c r="F1043" s="76">
        <v>15</v>
      </c>
      <c r="G1043" s="76">
        <v>0</v>
      </c>
      <c r="H1043" s="76">
        <v>3</v>
      </c>
      <c r="I1043" s="76">
        <v>2</v>
      </c>
    </row>
    <row r="1044" spans="1:9" x14ac:dyDescent="0.2">
      <c r="A1044" s="84">
        <v>1025</v>
      </c>
      <c r="B1044" s="77">
        <v>1780</v>
      </c>
      <c r="C1044" s="77">
        <v>441</v>
      </c>
      <c r="D1044" s="77">
        <v>22</v>
      </c>
      <c r="E1044" s="77">
        <v>452</v>
      </c>
      <c r="F1044" s="76">
        <v>15</v>
      </c>
      <c r="G1044" s="76">
        <v>4</v>
      </c>
      <c r="H1044" s="76">
        <v>0</v>
      </c>
      <c r="I1044" s="76">
        <v>4</v>
      </c>
    </row>
    <row r="1045" spans="1:9" x14ac:dyDescent="0.2">
      <c r="A1045" s="84">
        <v>1026</v>
      </c>
      <c r="B1045" s="77">
        <v>1755</v>
      </c>
      <c r="C1045" s="77">
        <v>377</v>
      </c>
      <c r="D1045" s="77">
        <v>85</v>
      </c>
      <c r="E1045" s="77">
        <v>1008</v>
      </c>
      <c r="F1045" s="76">
        <v>18</v>
      </c>
      <c r="G1045" s="76">
        <v>8</v>
      </c>
      <c r="H1045" s="76">
        <v>0</v>
      </c>
      <c r="I1045" s="76">
        <v>17</v>
      </c>
    </row>
    <row r="1046" spans="1:9" x14ac:dyDescent="0.2">
      <c r="A1046" s="84">
        <v>1027</v>
      </c>
      <c r="B1046" s="77">
        <v>1791</v>
      </c>
      <c r="C1046" s="77">
        <v>587</v>
      </c>
      <c r="D1046" s="77">
        <v>90</v>
      </c>
      <c r="E1046" s="77">
        <v>147</v>
      </c>
      <c r="F1046" s="76">
        <v>19</v>
      </c>
      <c r="G1046" s="76">
        <v>6</v>
      </c>
      <c r="H1046" s="76">
        <v>0</v>
      </c>
      <c r="I1046" s="76">
        <v>3</v>
      </c>
    </row>
    <row r="1047" spans="1:9" x14ac:dyDescent="0.2">
      <c r="A1047" s="84">
        <v>1028</v>
      </c>
      <c r="B1047" s="77">
        <v>1835</v>
      </c>
      <c r="C1047" s="77">
        <v>253</v>
      </c>
      <c r="D1047" s="77">
        <v>375</v>
      </c>
      <c r="E1047" s="77">
        <v>1179</v>
      </c>
      <c r="F1047" s="76">
        <v>24</v>
      </c>
      <c r="G1047" s="76">
        <v>5</v>
      </c>
      <c r="H1047" s="76">
        <v>3</v>
      </c>
      <c r="I1047" s="76">
        <v>20</v>
      </c>
    </row>
    <row r="1048" spans="1:9" x14ac:dyDescent="0.2">
      <c r="A1048" s="84">
        <v>1029</v>
      </c>
      <c r="B1048" s="77">
        <v>1799</v>
      </c>
      <c r="C1048" s="77">
        <v>75</v>
      </c>
      <c r="D1048" s="77">
        <v>125</v>
      </c>
      <c r="E1048" s="77">
        <v>779</v>
      </c>
      <c r="F1048" s="76">
        <v>11</v>
      </c>
      <c r="G1048" s="76">
        <v>0</v>
      </c>
      <c r="H1048" s="76">
        <v>1</v>
      </c>
      <c r="I1048" s="76">
        <v>3</v>
      </c>
    </row>
    <row r="1049" spans="1:9" x14ac:dyDescent="0.2">
      <c r="A1049" s="84">
        <v>1030</v>
      </c>
      <c r="B1049" s="77">
        <v>1693</v>
      </c>
      <c r="C1049" s="77">
        <v>30</v>
      </c>
      <c r="D1049" s="77">
        <v>19</v>
      </c>
      <c r="E1049" s="77">
        <v>48</v>
      </c>
      <c r="F1049" s="76">
        <v>19</v>
      </c>
      <c r="G1049" s="76">
        <v>1</v>
      </c>
      <c r="H1049" s="76">
        <v>1</v>
      </c>
      <c r="I1049" s="76">
        <v>1</v>
      </c>
    </row>
    <row r="1050" spans="1:9" x14ac:dyDescent="0.2">
      <c r="A1050" s="84">
        <v>1031</v>
      </c>
      <c r="B1050" s="77">
        <v>1787</v>
      </c>
      <c r="C1050" s="77">
        <v>622</v>
      </c>
      <c r="D1050" s="77">
        <v>95</v>
      </c>
      <c r="E1050" s="77">
        <v>582</v>
      </c>
      <c r="F1050" s="76">
        <v>16</v>
      </c>
      <c r="G1050" s="76">
        <v>9</v>
      </c>
      <c r="H1050" s="76">
        <v>2</v>
      </c>
      <c r="I1050" s="76">
        <v>8</v>
      </c>
    </row>
    <row r="1051" spans="1:9" x14ac:dyDescent="0.2">
      <c r="A1051" s="84">
        <v>1032</v>
      </c>
      <c r="B1051" s="77">
        <v>1750</v>
      </c>
      <c r="C1051" s="77">
        <v>466</v>
      </c>
      <c r="D1051" s="77">
        <v>13</v>
      </c>
      <c r="E1051" s="77">
        <v>952</v>
      </c>
      <c r="F1051" s="76">
        <v>14</v>
      </c>
      <c r="G1051" s="76">
        <v>5</v>
      </c>
      <c r="H1051" s="76">
        <v>0</v>
      </c>
      <c r="I1051" s="76">
        <v>13</v>
      </c>
    </row>
    <row r="1052" spans="1:9" x14ac:dyDescent="0.2">
      <c r="A1052" s="84">
        <v>1033</v>
      </c>
      <c r="B1052" s="77">
        <v>1822</v>
      </c>
      <c r="C1052" s="77">
        <v>370</v>
      </c>
      <c r="D1052" s="77">
        <v>168</v>
      </c>
      <c r="E1052" s="77">
        <v>520</v>
      </c>
      <c r="F1052" s="76">
        <v>19</v>
      </c>
      <c r="G1052" s="76">
        <v>5</v>
      </c>
      <c r="H1052" s="76">
        <v>0</v>
      </c>
      <c r="I1052" s="76">
        <v>12</v>
      </c>
    </row>
    <row r="1053" spans="1:9" x14ac:dyDescent="0.2">
      <c r="A1053" s="84">
        <v>1034</v>
      </c>
      <c r="B1053" s="77">
        <v>1706</v>
      </c>
      <c r="C1053" s="77">
        <v>121</v>
      </c>
      <c r="D1053" s="77">
        <v>2</v>
      </c>
      <c r="E1053" s="77">
        <v>12</v>
      </c>
      <c r="F1053" s="76">
        <v>15</v>
      </c>
      <c r="G1053" s="76">
        <v>2</v>
      </c>
      <c r="H1053" s="76">
        <v>0</v>
      </c>
      <c r="I1053" s="76">
        <v>0</v>
      </c>
    </row>
    <row r="1054" spans="1:9" x14ac:dyDescent="0.2">
      <c r="A1054" s="84">
        <v>1035</v>
      </c>
      <c r="B1054" s="77">
        <v>1724</v>
      </c>
      <c r="C1054" s="77">
        <v>22</v>
      </c>
      <c r="D1054" s="77">
        <v>26</v>
      </c>
      <c r="E1054" s="77">
        <v>323</v>
      </c>
      <c r="F1054" s="76">
        <v>20</v>
      </c>
      <c r="G1054" s="76">
        <v>2</v>
      </c>
      <c r="H1054" s="76">
        <v>0</v>
      </c>
      <c r="I1054" s="76">
        <v>6</v>
      </c>
    </row>
    <row r="1055" spans="1:9" x14ac:dyDescent="0.2">
      <c r="A1055" s="84">
        <v>1036</v>
      </c>
      <c r="B1055" s="77">
        <v>1841</v>
      </c>
      <c r="C1055" s="77">
        <v>518</v>
      </c>
      <c r="D1055" s="77">
        <v>219</v>
      </c>
      <c r="E1055" s="77">
        <v>325</v>
      </c>
      <c r="F1055" s="76">
        <v>18</v>
      </c>
      <c r="G1055" s="76">
        <v>10</v>
      </c>
      <c r="H1055" s="76">
        <v>2</v>
      </c>
      <c r="I1055" s="76">
        <v>4</v>
      </c>
    </row>
    <row r="1056" spans="1:9" x14ac:dyDescent="0.2">
      <c r="A1056" s="84">
        <v>1037</v>
      </c>
      <c r="B1056" s="77">
        <v>1743</v>
      </c>
      <c r="C1056" s="77">
        <v>394</v>
      </c>
      <c r="D1056" s="77">
        <v>64</v>
      </c>
      <c r="E1056" s="77">
        <v>250</v>
      </c>
      <c r="F1056" s="76">
        <v>15</v>
      </c>
      <c r="G1056" s="76">
        <v>4</v>
      </c>
      <c r="H1056" s="76">
        <v>1</v>
      </c>
      <c r="I1056" s="76">
        <v>3</v>
      </c>
    </row>
    <row r="1057" spans="1:9" x14ac:dyDescent="0.2">
      <c r="A1057" s="84">
        <v>1038</v>
      </c>
      <c r="B1057" s="77">
        <v>1807</v>
      </c>
      <c r="C1057" s="77">
        <v>126</v>
      </c>
      <c r="D1057" s="77">
        <v>376</v>
      </c>
      <c r="E1057" s="77">
        <v>409</v>
      </c>
      <c r="F1057" s="76">
        <v>24</v>
      </c>
      <c r="G1057" s="76">
        <v>1</v>
      </c>
      <c r="H1057" s="76">
        <v>2</v>
      </c>
      <c r="I1057" s="76">
        <v>10</v>
      </c>
    </row>
    <row r="1058" spans="1:9" x14ac:dyDescent="0.2">
      <c r="A1058" s="84">
        <v>1039</v>
      </c>
      <c r="B1058" s="77">
        <v>1821</v>
      </c>
      <c r="C1058" s="77">
        <v>478</v>
      </c>
      <c r="D1058" s="77">
        <v>299</v>
      </c>
      <c r="E1058" s="77">
        <v>260</v>
      </c>
      <c r="F1058" s="76">
        <v>15</v>
      </c>
      <c r="G1058" s="76">
        <v>4</v>
      </c>
      <c r="H1058" s="76">
        <v>1</v>
      </c>
      <c r="I1058" s="76">
        <v>3</v>
      </c>
    </row>
    <row r="1059" spans="1:9" x14ac:dyDescent="0.2">
      <c r="A1059" s="84">
        <v>1040</v>
      </c>
      <c r="B1059" s="77">
        <v>1794</v>
      </c>
      <c r="C1059" s="77">
        <v>163</v>
      </c>
      <c r="D1059" s="77">
        <v>94</v>
      </c>
      <c r="E1059" s="77">
        <v>527</v>
      </c>
      <c r="F1059" s="76">
        <v>18</v>
      </c>
      <c r="G1059" s="76">
        <v>1</v>
      </c>
      <c r="H1059" s="76">
        <v>0</v>
      </c>
      <c r="I1059" s="76">
        <v>9</v>
      </c>
    </row>
    <row r="1060" spans="1:9" x14ac:dyDescent="0.2">
      <c r="A1060" s="84">
        <v>1041</v>
      </c>
      <c r="B1060" s="77">
        <v>1770</v>
      </c>
      <c r="C1060" s="77">
        <v>291</v>
      </c>
      <c r="D1060" s="77">
        <v>64</v>
      </c>
      <c r="E1060" s="77">
        <v>363</v>
      </c>
      <c r="F1060" s="76">
        <v>22</v>
      </c>
      <c r="G1060" s="76">
        <v>3</v>
      </c>
      <c r="H1060" s="76">
        <v>0</v>
      </c>
      <c r="I1060" s="76">
        <v>8</v>
      </c>
    </row>
    <row r="1061" spans="1:9" x14ac:dyDescent="0.2">
      <c r="A1061" s="84">
        <v>1042</v>
      </c>
      <c r="B1061" s="77">
        <v>1734</v>
      </c>
      <c r="C1061" s="77">
        <v>140</v>
      </c>
      <c r="D1061" s="77">
        <v>16</v>
      </c>
      <c r="E1061" s="77">
        <v>134</v>
      </c>
      <c r="F1061" s="76">
        <v>17</v>
      </c>
      <c r="G1061" s="76">
        <v>4</v>
      </c>
      <c r="H1061" s="76">
        <v>0</v>
      </c>
      <c r="I1061" s="76">
        <v>4</v>
      </c>
    </row>
    <row r="1062" spans="1:9" x14ac:dyDescent="0.2">
      <c r="A1062" s="84">
        <v>1043</v>
      </c>
      <c r="B1062" s="77">
        <v>1806</v>
      </c>
      <c r="C1062" s="77">
        <v>855</v>
      </c>
      <c r="D1062" s="77">
        <v>233</v>
      </c>
      <c r="E1062" s="77">
        <v>517</v>
      </c>
      <c r="F1062" s="76">
        <v>11</v>
      </c>
      <c r="G1062" s="76">
        <v>5</v>
      </c>
      <c r="H1062" s="76">
        <v>3</v>
      </c>
      <c r="I1062" s="76">
        <v>6</v>
      </c>
    </row>
    <row r="1063" spans="1:9" x14ac:dyDescent="0.2">
      <c r="A1063" s="84">
        <v>1044</v>
      </c>
      <c r="B1063" s="77">
        <v>1788</v>
      </c>
      <c r="C1063" s="77">
        <v>426</v>
      </c>
      <c r="D1063" s="77">
        <v>253</v>
      </c>
      <c r="E1063" s="77">
        <v>726</v>
      </c>
      <c r="F1063" s="76">
        <v>17</v>
      </c>
      <c r="G1063" s="76">
        <v>8</v>
      </c>
      <c r="H1063" s="76">
        <v>2</v>
      </c>
      <c r="I1063" s="76">
        <v>15</v>
      </c>
    </row>
    <row r="1064" spans="1:9" x14ac:dyDescent="0.2">
      <c r="A1064" s="84">
        <v>1045</v>
      </c>
      <c r="B1064" s="77">
        <v>1772</v>
      </c>
      <c r="C1064" s="77">
        <v>37</v>
      </c>
      <c r="D1064" s="77">
        <v>107</v>
      </c>
      <c r="E1064" s="77">
        <v>545</v>
      </c>
      <c r="F1064" s="76">
        <v>19</v>
      </c>
      <c r="G1064" s="76">
        <v>1</v>
      </c>
      <c r="H1064" s="76">
        <v>0</v>
      </c>
      <c r="I1064" s="76">
        <v>8</v>
      </c>
    </row>
    <row r="1065" spans="1:9" x14ac:dyDescent="0.2">
      <c r="A1065" s="84">
        <v>1046</v>
      </c>
      <c r="B1065" s="77">
        <v>1798</v>
      </c>
      <c r="C1065" s="77">
        <v>534</v>
      </c>
      <c r="D1065" s="77">
        <v>399</v>
      </c>
      <c r="E1065" s="77">
        <v>538</v>
      </c>
      <c r="F1065" s="76">
        <v>18</v>
      </c>
      <c r="G1065" s="76">
        <v>3</v>
      </c>
      <c r="H1065" s="76">
        <v>3</v>
      </c>
      <c r="I1065" s="76">
        <v>11</v>
      </c>
    </row>
    <row r="1066" spans="1:9" x14ac:dyDescent="0.2">
      <c r="A1066" s="84">
        <v>1047</v>
      </c>
      <c r="B1066" s="77">
        <v>1820</v>
      </c>
      <c r="C1066" s="77">
        <v>557</v>
      </c>
      <c r="D1066" s="77">
        <v>34</v>
      </c>
      <c r="E1066" s="77">
        <v>329</v>
      </c>
      <c r="F1066" s="76">
        <v>21</v>
      </c>
      <c r="G1066" s="76">
        <v>8</v>
      </c>
      <c r="H1066" s="76">
        <v>0</v>
      </c>
      <c r="I1066" s="76">
        <v>6</v>
      </c>
    </row>
    <row r="1067" spans="1:9" x14ac:dyDescent="0.2">
      <c r="A1067" s="84">
        <v>1048</v>
      </c>
      <c r="B1067" s="77">
        <v>1697</v>
      </c>
      <c r="C1067" s="77">
        <v>74</v>
      </c>
      <c r="D1067" s="77">
        <v>1</v>
      </c>
      <c r="E1067" s="77">
        <v>76</v>
      </c>
      <c r="F1067" s="76">
        <v>18</v>
      </c>
      <c r="G1067" s="76">
        <v>0</v>
      </c>
      <c r="H1067" s="76">
        <v>0</v>
      </c>
      <c r="I1067" s="76">
        <v>1</v>
      </c>
    </row>
    <row r="1068" spans="1:9" x14ac:dyDescent="0.2">
      <c r="A1068" s="84">
        <v>1049</v>
      </c>
      <c r="B1068" s="77">
        <v>1793</v>
      </c>
      <c r="C1068" s="77">
        <v>314</v>
      </c>
      <c r="D1068" s="77">
        <v>130</v>
      </c>
      <c r="E1068" s="77">
        <v>1011</v>
      </c>
      <c r="F1068" s="76">
        <v>18</v>
      </c>
      <c r="G1068" s="76">
        <v>3</v>
      </c>
      <c r="H1068" s="76">
        <v>2</v>
      </c>
      <c r="I1068" s="76">
        <v>18</v>
      </c>
    </row>
    <row r="1069" spans="1:9" x14ac:dyDescent="0.2">
      <c r="A1069" s="84">
        <v>1050</v>
      </c>
      <c r="B1069" s="77">
        <v>1799</v>
      </c>
      <c r="C1069" s="77">
        <v>1023</v>
      </c>
      <c r="D1069" s="77">
        <v>52</v>
      </c>
      <c r="E1069" s="77">
        <v>498</v>
      </c>
      <c r="F1069" s="76">
        <v>8</v>
      </c>
      <c r="G1069" s="76">
        <v>9</v>
      </c>
      <c r="H1069" s="76">
        <v>0</v>
      </c>
      <c r="I1069" s="76">
        <v>5</v>
      </c>
    </row>
    <row r="1070" spans="1:9" x14ac:dyDescent="0.2">
      <c r="A1070" s="84">
        <v>1051</v>
      </c>
      <c r="B1070" s="77">
        <v>1795</v>
      </c>
      <c r="C1070" s="77">
        <v>214</v>
      </c>
      <c r="D1070" s="77">
        <v>147</v>
      </c>
      <c r="E1070" s="77">
        <v>444</v>
      </c>
      <c r="F1070" s="76">
        <v>14</v>
      </c>
      <c r="G1070" s="76">
        <v>0</v>
      </c>
      <c r="H1070" s="76">
        <v>0</v>
      </c>
      <c r="I1070" s="76">
        <v>4</v>
      </c>
    </row>
    <row r="1071" spans="1:9" x14ac:dyDescent="0.2">
      <c r="A1071" s="84">
        <v>1052</v>
      </c>
      <c r="B1071" s="77">
        <v>1840</v>
      </c>
      <c r="C1071" s="77">
        <v>251</v>
      </c>
      <c r="D1071" s="77">
        <v>78</v>
      </c>
      <c r="E1071" s="77">
        <v>319</v>
      </c>
      <c r="F1071" s="76">
        <v>8</v>
      </c>
      <c r="G1071" s="76">
        <v>0</v>
      </c>
      <c r="H1071" s="76">
        <v>1</v>
      </c>
      <c r="I1071" s="76">
        <v>2</v>
      </c>
    </row>
    <row r="1072" spans="1:9" x14ac:dyDescent="0.2">
      <c r="A1072" s="84">
        <v>1053</v>
      </c>
      <c r="B1072" s="77">
        <v>1698</v>
      </c>
      <c r="C1072" s="77">
        <v>84</v>
      </c>
      <c r="D1072" s="77">
        <v>20</v>
      </c>
      <c r="E1072" s="77">
        <v>180</v>
      </c>
      <c r="F1072" s="76">
        <v>17</v>
      </c>
      <c r="G1072" s="76">
        <v>2</v>
      </c>
      <c r="H1072" s="76">
        <v>0</v>
      </c>
      <c r="I1072" s="76">
        <v>1</v>
      </c>
    </row>
    <row r="1073" spans="1:9" x14ac:dyDescent="0.2">
      <c r="A1073" s="84">
        <v>1054</v>
      </c>
      <c r="B1073" s="77">
        <v>1815</v>
      </c>
      <c r="C1073" s="77">
        <v>376</v>
      </c>
      <c r="D1073" s="77">
        <v>112</v>
      </c>
      <c r="E1073" s="77">
        <v>657</v>
      </c>
      <c r="F1073" s="76">
        <v>21</v>
      </c>
      <c r="G1073" s="76">
        <v>6</v>
      </c>
      <c r="H1073" s="76">
        <v>2</v>
      </c>
      <c r="I1073" s="76">
        <v>9</v>
      </c>
    </row>
    <row r="1074" spans="1:9" x14ac:dyDescent="0.2">
      <c r="A1074" s="84">
        <v>1055</v>
      </c>
      <c r="B1074" s="77">
        <v>1769</v>
      </c>
      <c r="C1074" s="77">
        <v>158</v>
      </c>
      <c r="D1074" s="77">
        <v>43</v>
      </c>
      <c r="E1074" s="77">
        <v>306</v>
      </c>
      <c r="F1074" s="76">
        <v>23</v>
      </c>
      <c r="G1074" s="76">
        <v>1</v>
      </c>
      <c r="H1074" s="76">
        <v>1</v>
      </c>
      <c r="I1074" s="76">
        <v>4</v>
      </c>
    </row>
    <row r="1075" spans="1:9" x14ac:dyDescent="0.2">
      <c r="A1075" s="84">
        <v>1056</v>
      </c>
      <c r="B1075" s="77">
        <v>1773</v>
      </c>
      <c r="C1075" s="77">
        <v>110</v>
      </c>
      <c r="D1075" s="77">
        <v>122</v>
      </c>
      <c r="E1075" s="77">
        <v>80</v>
      </c>
      <c r="F1075" s="76">
        <v>22</v>
      </c>
      <c r="G1075" s="76">
        <v>2</v>
      </c>
      <c r="H1075" s="76">
        <v>1</v>
      </c>
      <c r="I1075" s="76">
        <v>1</v>
      </c>
    </row>
    <row r="1076" spans="1:9" x14ac:dyDescent="0.2">
      <c r="A1076" s="84">
        <v>1057</v>
      </c>
      <c r="B1076" s="77">
        <v>1778</v>
      </c>
      <c r="C1076" s="77">
        <v>96</v>
      </c>
      <c r="D1076" s="77">
        <v>187</v>
      </c>
      <c r="E1076" s="77">
        <v>590</v>
      </c>
      <c r="F1076" s="76">
        <v>19</v>
      </c>
      <c r="G1076" s="76">
        <v>1</v>
      </c>
      <c r="H1076" s="76">
        <v>1</v>
      </c>
      <c r="I1076" s="76">
        <v>9</v>
      </c>
    </row>
    <row r="1077" spans="1:9" x14ac:dyDescent="0.2">
      <c r="A1077" s="84">
        <v>1058</v>
      </c>
      <c r="B1077" s="77">
        <v>1699</v>
      </c>
      <c r="C1077" s="77">
        <v>27</v>
      </c>
      <c r="D1077" s="77">
        <v>3</v>
      </c>
      <c r="E1077" s="77">
        <v>50</v>
      </c>
      <c r="F1077" s="76">
        <v>21</v>
      </c>
      <c r="G1077" s="76">
        <v>0</v>
      </c>
      <c r="H1077" s="76">
        <v>0</v>
      </c>
      <c r="I1077" s="76">
        <v>2</v>
      </c>
    </row>
    <row r="1078" spans="1:9" x14ac:dyDescent="0.2">
      <c r="A1078" s="84">
        <v>1059</v>
      </c>
      <c r="B1078" s="77">
        <v>1794</v>
      </c>
      <c r="C1078" s="77">
        <v>77</v>
      </c>
      <c r="D1078" s="77">
        <v>580</v>
      </c>
      <c r="E1078" s="77">
        <v>784</v>
      </c>
      <c r="F1078" s="76">
        <v>21</v>
      </c>
      <c r="G1078" s="76">
        <v>2</v>
      </c>
      <c r="H1078" s="76">
        <v>1</v>
      </c>
      <c r="I1078" s="76">
        <v>15</v>
      </c>
    </row>
    <row r="1079" spans="1:9" x14ac:dyDescent="0.2">
      <c r="A1079" s="84">
        <v>1060</v>
      </c>
      <c r="B1079" s="77">
        <v>1805</v>
      </c>
      <c r="C1079" s="77">
        <v>99</v>
      </c>
      <c r="D1079" s="77">
        <v>421</v>
      </c>
      <c r="E1079" s="77">
        <v>561</v>
      </c>
      <c r="F1079" s="76">
        <v>20</v>
      </c>
      <c r="G1079" s="76">
        <v>2</v>
      </c>
      <c r="H1079" s="76">
        <v>4</v>
      </c>
      <c r="I1079" s="76">
        <v>9</v>
      </c>
    </row>
    <row r="1080" spans="1:9" x14ac:dyDescent="0.2">
      <c r="A1080" s="84">
        <v>1061</v>
      </c>
      <c r="B1080" s="77">
        <v>1682</v>
      </c>
      <c r="C1080" s="77">
        <v>39</v>
      </c>
      <c r="D1080" s="77">
        <v>2</v>
      </c>
      <c r="E1080" s="77">
        <v>33</v>
      </c>
      <c r="F1080" s="76">
        <v>23</v>
      </c>
      <c r="G1080" s="76">
        <v>0</v>
      </c>
      <c r="H1080" s="76">
        <v>0</v>
      </c>
      <c r="I1080" s="76">
        <v>1</v>
      </c>
    </row>
    <row r="1081" spans="1:9" x14ac:dyDescent="0.2">
      <c r="A1081" s="84">
        <v>1062</v>
      </c>
      <c r="B1081" s="77">
        <v>1881</v>
      </c>
      <c r="C1081" s="77">
        <v>1408</v>
      </c>
      <c r="D1081" s="77">
        <v>295</v>
      </c>
      <c r="E1081" s="77">
        <v>1228</v>
      </c>
      <c r="F1081" s="76">
        <v>17</v>
      </c>
      <c r="G1081" s="76">
        <v>12</v>
      </c>
      <c r="H1081" s="76">
        <v>3</v>
      </c>
      <c r="I1081" s="76">
        <v>15</v>
      </c>
    </row>
    <row r="1082" spans="1:9" x14ac:dyDescent="0.2">
      <c r="A1082" s="84">
        <v>1063</v>
      </c>
      <c r="B1082" s="77">
        <v>1780</v>
      </c>
      <c r="C1082" s="77">
        <v>255</v>
      </c>
      <c r="D1082" s="77">
        <v>84</v>
      </c>
      <c r="E1082" s="77">
        <v>82</v>
      </c>
      <c r="F1082" s="76">
        <v>26</v>
      </c>
      <c r="G1082" s="76">
        <v>1</v>
      </c>
      <c r="H1082" s="76">
        <v>1</v>
      </c>
      <c r="I1082" s="76">
        <v>2</v>
      </c>
    </row>
    <row r="1083" spans="1:9" x14ac:dyDescent="0.2">
      <c r="A1083" s="84">
        <v>1064</v>
      </c>
      <c r="B1083" s="77">
        <v>1784</v>
      </c>
      <c r="C1083" s="77">
        <v>334</v>
      </c>
      <c r="D1083" s="77">
        <v>76</v>
      </c>
      <c r="E1083" s="77">
        <v>56</v>
      </c>
      <c r="F1083" s="76">
        <v>16</v>
      </c>
      <c r="G1083" s="76">
        <v>1</v>
      </c>
      <c r="H1083" s="76">
        <v>0</v>
      </c>
      <c r="I1083" s="76">
        <v>0</v>
      </c>
    </row>
    <row r="1084" spans="1:9" x14ac:dyDescent="0.2">
      <c r="A1084" s="84">
        <v>1065</v>
      </c>
      <c r="B1084" s="77">
        <v>1824</v>
      </c>
      <c r="C1084" s="77">
        <v>135</v>
      </c>
      <c r="D1084" s="77">
        <v>379</v>
      </c>
      <c r="E1084" s="77">
        <v>327</v>
      </c>
      <c r="F1084" s="76">
        <v>26</v>
      </c>
      <c r="G1084" s="76">
        <v>4</v>
      </c>
      <c r="H1084" s="76">
        <v>3</v>
      </c>
      <c r="I1084" s="76">
        <v>10</v>
      </c>
    </row>
    <row r="1085" spans="1:9" x14ac:dyDescent="0.2">
      <c r="A1085" s="84">
        <v>1066</v>
      </c>
      <c r="B1085" s="77">
        <v>1807</v>
      </c>
      <c r="C1085" s="77">
        <v>599</v>
      </c>
      <c r="D1085" s="77">
        <v>158</v>
      </c>
      <c r="E1085" s="77">
        <v>1228</v>
      </c>
      <c r="F1085" s="76">
        <v>16</v>
      </c>
      <c r="G1085" s="76">
        <v>6</v>
      </c>
      <c r="H1085" s="76">
        <v>0</v>
      </c>
      <c r="I1085" s="76">
        <v>18</v>
      </c>
    </row>
    <row r="1086" spans="1:9" x14ac:dyDescent="0.2">
      <c r="A1086" s="84">
        <v>1067</v>
      </c>
      <c r="B1086" s="77">
        <v>1754</v>
      </c>
      <c r="C1086" s="77">
        <v>305</v>
      </c>
      <c r="D1086" s="77">
        <v>95</v>
      </c>
      <c r="E1086" s="77">
        <v>224</v>
      </c>
      <c r="F1086" s="76">
        <v>16</v>
      </c>
      <c r="G1086" s="76">
        <v>3</v>
      </c>
      <c r="H1086" s="76">
        <v>0</v>
      </c>
      <c r="I1086" s="76">
        <v>2</v>
      </c>
    </row>
    <row r="1087" spans="1:9" x14ac:dyDescent="0.2">
      <c r="A1087" s="84">
        <v>1068</v>
      </c>
      <c r="B1087" s="77">
        <v>1774</v>
      </c>
      <c r="C1087" s="77">
        <v>109</v>
      </c>
      <c r="D1087" s="77">
        <v>165</v>
      </c>
      <c r="E1087" s="77">
        <v>27</v>
      </c>
      <c r="F1087" s="76">
        <v>10</v>
      </c>
      <c r="G1087" s="76">
        <v>0</v>
      </c>
      <c r="H1087" s="76">
        <v>4</v>
      </c>
      <c r="I1087" s="76">
        <v>0</v>
      </c>
    </row>
    <row r="1088" spans="1:9" x14ac:dyDescent="0.2">
      <c r="A1088" s="84">
        <v>1069</v>
      </c>
      <c r="B1088" s="77">
        <v>1794</v>
      </c>
      <c r="C1088" s="77">
        <v>560</v>
      </c>
      <c r="D1088" s="77">
        <v>66</v>
      </c>
      <c r="E1088" s="77">
        <v>986</v>
      </c>
      <c r="F1088" s="76">
        <v>10</v>
      </c>
      <c r="G1088" s="76">
        <v>4</v>
      </c>
      <c r="H1088" s="76">
        <v>0</v>
      </c>
      <c r="I1088" s="76">
        <v>13</v>
      </c>
    </row>
    <row r="1089" spans="1:9" x14ac:dyDescent="0.2">
      <c r="A1089" s="84">
        <v>1070</v>
      </c>
      <c r="B1089" s="77">
        <v>1736</v>
      </c>
      <c r="C1089" s="77">
        <v>57</v>
      </c>
      <c r="D1089" s="77">
        <v>51</v>
      </c>
      <c r="E1089" s="77">
        <v>154</v>
      </c>
      <c r="F1089" s="76">
        <v>17</v>
      </c>
      <c r="G1089" s="76">
        <v>0</v>
      </c>
      <c r="H1089" s="76">
        <v>0</v>
      </c>
      <c r="I1089" s="76">
        <v>1</v>
      </c>
    </row>
    <row r="1090" spans="1:9" x14ac:dyDescent="0.2">
      <c r="A1090" s="84">
        <v>1071</v>
      </c>
      <c r="B1090" s="77">
        <v>1697</v>
      </c>
      <c r="C1090" s="77">
        <v>78</v>
      </c>
      <c r="D1090" s="77">
        <v>19</v>
      </c>
      <c r="E1090" s="77">
        <v>12</v>
      </c>
      <c r="F1090" s="76">
        <v>21</v>
      </c>
      <c r="G1090" s="76">
        <v>1</v>
      </c>
      <c r="H1090" s="76">
        <v>0</v>
      </c>
      <c r="I1090" s="76">
        <v>0</v>
      </c>
    </row>
    <row r="1091" spans="1:9" x14ac:dyDescent="0.2">
      <c r="A1091" s="84">
        <v>1072</v>
      </c>
      <c r="B1091" s="77">
        <v>1797</v>
      </c>
      <c r="C1091" s="77">
        <v>392</v>
      </c>
      <c r="D1091" s="77">
        <v>116</v>
      </c>
      <c r="E1091" s="77">
        <v>53</v>
      </c>
      <c r="F1091" s="76">
        <v>21</v>
      </c>
      <c r="G1091" s="76">
        <v>7</v>
      </c>
      <c r="H1091" s="76">
        <v>1</v>
      </c>
      <c r="I1091" s="76">
        <v>1</v>
      </c>
    </row>
    <row r="1092" spans="1:9" x14ac:dyDescent="0.2">
      <c r="A1092" s="84">
        <v>1073</v>
      </c>
      <c r="B1092" s="77">
        <v>1797</v>
      </c>
      <c r="C1092" s="77">
        <v>155</v>
      </c>
      <c r="D1092" s="77">
        <v>185</v>
      </c>
      <c r="E1092" s="77">
        <v>583</v>
      </c>
      <c r="F1092" s="76">
        <v>26</v>
      </c>
      <c r="G1092" s="76">
        <v>5</v>
      </c>
      <c r="H1092" s="76">
        <v>0</v>
      </c>
      <c r="I1092" s="76">
        <v>11</v>
      </c>
    </row>
    <row r="1093" spans="1:9" x14ac:dyDescent="0.2">
      <c r="A1093" s="84">
        <v>1074</v>
      </c>
      <c r="B1093" s="77">
        <v>1791</v>
      </c>
      <c r="C1093" s="77">
        <v>337</v>
      </c>
      <c r="D1093" s="77">
        <v>196</v>
      </c>
      <c r="E1093" s="77">
        <v>52</v>
      </c>
      <c r="F1093" s="76">
        <v>22</v>
      </c>
      <c r="G1093" s="76">
        <v>4</v>
      </c>
      <c r="H1093" s="76">
        <v>2</v>
      </c>
      <c r="I1093" s="76">
        <v>1</v>
      </c>
    </row>
    <row r="1094" spans="1:9" x14ac:dyDescent="0.2">
      <c r="A1094" s="84">
        <v>1075</v>
      </c>
      <c r="B1094" s="77">
        <v>1759</v>
      </c>
      <c r="C1094" s="77">
        <v>243</v>
      </c>
      <c r="D1094" s="77">
        <v>12</v>
      </c>
      <c r="E1094" s="77">
        <v>262</v>
      </c>
      <c r="F1094" s="76">
        <v>16</v>
      </c>
      <c r="G1094" s="76">
        <v>1</v>
      </c>
      <c r="H1094" s="76">
        <v>0</v>
      </c>
      <c r="I1094" s="76">
        <v>4</v>
      </c>
    </row>
    <row r="1095" spans="1:9" x14ac:dyDescent="0.2">
      <c r="A1095" s="84">
        <v>1076</v>
      </c>
      <c r="B1095" s="77">
        <v>1748</v>
      </c>
      <c r="C1095" s="77">
        <v>71</v>
      </c>
      <c r="D1095" s="77">
        <v>102</v>
      </c>
      <c r="E1095" s="77">
        <v>13</v>
      </c>
      <c r="F1095" s="76">
        <v>17</v>
      </c>
      <c r="G1095" s="76">
        <v>0</v>
      </c>
      <c r="H1095" s="76">
        <v>1</v>
      </c>
      <c r="I1095" s="76">
        <v>0</v>
      </c>
    </row>
    <row r="1096" spans="1:9" x14ac:dyDescent="0.2">
      <c r="A1096" s="84">
        <v>1077</v>
      </c>
      <c r="B1096" s="77">
        <v>1815</v>
      </c>
      <c r="C1096" s="77">
        <v>347</v>
      </c>
      <c r="D1096" s="77">
        <v>160</v>
      </c>
      <c r="E1096" s="77">
        <v>695</v>
      </c>
      <c r="F1096" s="76">
        <v>17</v>
      </c>
      <c r="G1096" s="76">
        <v>3</v>
      </c>
      <c r="H1096" s="76">
        <v>0</v>
      </c>
      <c r="I1096" s="76">
        <v>10</v>
      </c>
    </row>
    <row r="1097" spans="1:9" x14ac:dyDescent="0.2">
      <c r="A1097" s="84">
        <v>1078</v>
      </c>
      <c r="B1097" s="77">
        <v>1767</v>
      </c>
      <c r="C1097" s="77">
        <v>133</v>
      </c>
      <c r="D1097" s="77">
        <v>126</v>
      </c>
      <c r="E1097" s="77">
        <v>152</v>
      </c>
      <c r="F1097" s="76">
        <v>22</v>
      </c>
      <c r="G1097" s="76">
        <v>5</v>
      </c>
      <c r="H1097" s="76">
        <v>1</v>
      </c>
      <c r="I1097" s="76">
        <v>1</v>
      </c>
    </row>
    <row r="1098" spans="1:9" x14ac:dyDescent="0.2">
      <c r="A1098" s="84">
        <v>1079</v>
      </c>
      <c r="B1098" s="77">
        <v>1791</v>
      </c>
      <c r="C1098" s="77">
        <v>201</v>
      </c>
      <c r="D1098" s="77">
        <v>90</v>
      </c>
      <c r="E1098" s="77">
        <v>522</v>
      </c>
      <c r="F1098" s="76">
        <v>20</v>
      </c>
      <c r="G1098" s="76">
        <v>2</v>
      </c>
      <c r="H1098" s="76">
        <v>0</v>
      </c>
      <c r="I1098" s="76">
        <v>11</v>
      </c>
    </row>
    <row r="1099" spans="1:9" x14ac:dyDescent="0.2">
      <c r="A1099" s="84">
        <v>1080</v>
      </c>
      <c r="B1099" s="77">
        <v>1731</v>
      </c>
      <c r="C1099" s="77">
        <v>162</v>
      </c>
      <c r="D1099" s="77">
        <v>16</v>
      </c>
      <c r="E1099" s="77">
        <v>216</v>
      </c>
      <c r="F1099" s="76">
        <v>19</v>
      </c>
      <c r="G1099" s="76">
        <v>1</v>
      </c>
      <c r="H1099" s="76">
        <v>0</v>
      </c>
      <c r="I1099" s="76">
        <v>5</v>
      </c>
    </row>
    <row r="1100" spans="1:9" x14ac:dyDescent="0.2">
      <c r="A1100" s="84">
        <v>1081</v>
      </c>
      <c r="B1100" s="77">
        <v>1872</v>
      </c>
      <c r="C1100" s="77">
        <v>1337</v>
      </c>
      <c r="D1100" s="77">
        <v>363</v>
      </c>
      <c r="E1100" s="77">
        <v>541</v>
      </c>
      <c r="F1100" s="76">
        <v>21</v>
      </c>
      <c r="G1100" s="76">
        <v>15</v>
      </c>
      <c r="H1100" s="76">
        <v>2</v>
      </c>
      <c r="I1100" s="76">
        <v>8</v>
      </c>
    </row>
    <row r="1101" spans="1:9" x14ac:dyDescent="0.2">
      <c r="A1101" s="84">
        <v>1082</v>
      </c>
      <c r="B1101" s="77">
        <v>1766</v>
      </c>
      <c r="C1101" s="77">
        <v>39</v>
      </c>
      <c r="D1101" s="77">
        <v>204</v>
      </c>
      <c r="E1101" s="77">
        <v>448</v>
      </c>
      <c r="F1101" s="76">
        <v>13</v>
      </c>
      <c r="G1101" s="76">
        <v>0</v>
      </c>
      <c r="H1101" s="76">
        <v>4</v>
      </c>
      <c r="I1101" s="76">
        <v>5</v>
      </c>
    </row>
    <row r="1102" spans="1:9" x14ac:dyDescent="0.2">
      <c r="A1102" s="84">
        <v>1083</v>
      </c>
      <c r="B1102" s="77">
        <v>1748</v>
      </c>
      <c r="C1102" s="77">
        <v>71</v>
      </c>
      <c r="D1102" s="77">
        <v>75</v>
      </c>
      <c r="E1102" s="77">
        <v>212</v>
      </c>
      <c r="F1102" s="76">
        <v>19</v>
      </c>
      <c r="G1102" s="76">
        <v>3</v>
      </c>
      <c r="H1102" s="76">
        <v>1</v>
      </c>
      <c r="I1102" s="76">
        <v>3</v>
      </c>
    </row>
    <row r="1103" spans="1:9" x14ac:dyDescent="0.2">
      <c r="A1103" s="84">
        <v>1084</v>
      </c>
      <c r="B1103" s="77">
        <v>1721</v>
      </c>
      <c r="C1103" s="77">
        <v>17</v>
      </c>
      <c r="D1103" s="77">
        <v>17</v>
      </c>
      <c r="E1103" s="77">
        <v>493</v>
      </c>
      <c r="F1103" s="76">
        <v>16</v>
      </c>
      <c r="G1103" s="76">
        <v>0</v>
      </c>
      <c r="H1103" s="76">
        <v>1</v>
      </c>
      <c r="I1103" s="76">
        <v>11</v>
      </c>
    </row>
    <row r="1104" spans="1:9" x14ac:dyDescent="0.2">
      <c r="A1104" s="84">
        <v>1085</v>
      </c>
      <c r="B1104" s="77">
        <v>1865</v>
      </c>
      <c r="C1104" s="77">
        <v>1061</v>
      </c>
      <c r="D1104" s="77">
        <v>724</v>
      </c>
      <c r="E1104" s="77">
        <v>1637</v>
      </c>
      <c r="F1104" s="76">
        <v>19</v>
      </c>
      <c r="G1104" s="76">
        <v>10</v>
      </c>
      <c r="H1104" s="76">
        <v>6</v>
      </c>
      <c r="I1104" s="76">
        <v>24</v>
      </c>
    </row>
    <row r="1105" spans="1:9" x14ac:dyDescent="0.2">
      <c r="A1105" s="84">
        <v>1086</v>
      </c>
      <c r="B1105" s="77">
        <v>1723</v>
      </c>
      <c r="C1105" s="77">
        <v>119</v>
      </c>
      <c r="D1105" s="77">
        <v>6</v>
      </c>
      <c r="E1105" s="77">
        <v>328</v>
      </c>
      <c r="F1105" s="76">
        <v>19</v>
      </c>
      <c r="G1105" s="76">
        <v>2</v>
      </c>
      <c r="H1105" s="76">
        <v>0</v>
      </c>
      <c r="I1105" s="76">
        <v>8</v>
      </c>
    </row>
    <row r="1106" spans="1:9" x14ac:dyDescent="0.2">
      <c r="A1106" s="84">
        <v>1087</v>
      </c>
      <c r="B1106" s="77">
        <v>1813</v>
      </c>
      <c r="C1106" s="77">
        <v>375</v>
      </c>
      <c r="D1106" s="77">
        <v>451</v>
      </c>
      <c r="E1106" s="77">
        <v>133</v>
      </c>
      <c r="F1106" s="76">
        <v>15</v>
      </c>
      <c r="G1106" s="76">
        <v>7</v>
      </c>
      <c r="H1106" s="76">
        <v>4</v>
      </c>
      <c r="I1106" s="76">
        <v>1</v>
      </c>
    </row>
    <row r="1107" spans="1:9" x14ac:dyDescent="0.2">
      <c r="A1107" s="84">
        <v>1088</v>
      </c>
      <c r="B1107" s="77">
        <v>1796</v>
      </c>
      <c r="C1107" s="77">
        <v>75</v>
      </c>
      <c r="D1107" s="77">
        <v>237</v>
      </c>
      <c r="E1107" s="77">
        <v>779</v>
      </c>
      <c r="F1107" s="76">
        <v>18</v>
      </c>
      <c r="G1107" s="76">
        <v>0</v>
      </c>
      <c r="H1107" s="76">
        <v>2</v>
      </c>
      <c r="I1107" s="76">
        <v>14</v>
      </c>
    </row>
    <row r="1108" spans="1:9" x14ac:dyDescent="0.2">
      <c r="A1108" s="84">
        <v>1089</v>
      </c>
      <c r="B1108" s="77">
        <v>1861</v>
      </c>
      <c r="C1108" s="77">
        <v>334</v>
      </c>
      <c r="D1108" s="77">
        <v>218</v>
      </c>
      <c r="E1108" s="77">
        <v>2117</v>
      </c>
      <c r="F1108" s="76">
        <v>18</v>
      </c>
      <c r="G1108" s="76">
        <v>6</v>
      </c>
      <c r="H1108" s="76">
        <v>2</v>
      </c>
      <c r="I1108" s="76">
        <v>31</v>
      </c>
    </row>
    <row r="1109" spans="1:9" x14ac:dyDescent="0.2">
      <c r="A1109" s="84">
        <v>1090</v>
      </c>
      <c r="B1109" s="77">
        <v>1749</v>
      </c>
      <c r="C1109" s="77">
        <v>60</v>
      </c>
      <c r="D1109" s="77">
        <v>3</v>
      </c>
      <c r="E1109" s="77">
        <v>90</v>
      </c>
      <c r="F1109" s="76">
        <v>22</v>
      </c>
      <c r="G1109" s="76">
        <v>3</v>
      </c>
      <c r="H1109" s="76">
        <v>0</v>
      </c>
      <c r="I1109" s="76">
        <v>4</v>
      </c>
    </row>
    <row r="1110" spans="1:9" x14ac:dyDescent="0.2">
      <c r="A1110" s="84">
        <v>1091</v>
      </c>
      <c r="B1110" s="77">
        <v>1808</v>
      </c>
      <c r="C1110" s="77">
        <v>398</v>
      </c>
      <c r="D1110" s="77">
        <v>167</v>
      </c>
      <c r="E1110" s="77">
        <v>468</v>
      </c>
      <c r="F1110" s="76">
        <v>21</v>
      </c>
      <c r="G1110" s="76">
        <v>4</v>
      </c>
      <c r="H1110" s="76">
        <v>3</v>
      </c>
      <c r="I1110" s="76">
        <v>10</v>
      </c>
    </row>
    <row r="1111" spans="1:9" x14ac:dyDescent="0.2">
      <c r="A1111" s="84">
        <v>1092</v>
      </c>
      <c r="B1111" s="77">
        <v>1788</v>
      </c>
      <c r="C1111" s="77">
        <v>352</v>
      </c>
      <c r="D1111" s="77">
        <v>70</v>
      </c>
      <c r="E1111" s="77">
        <v>314</v>
      </c>
      <c r="F1111" s="76">
        <v>16</v>
      </c>
      <c r="G1111" s="76">
        <v>3</v>
      </c>
      <c r="H1111" s="76">
        <v>1</v>
      </c>
      <c r="I1111" s="76">
        <v>7</v>
      </c>
    </row>
    <row r="1112" spans="1:9" x14ac:dyDescent="0.2">
      <c r="A1112" s="84">
        <v>1093</v>
      </c>
      <c r="B1112" s="77">
        <v>1809</v>
      </c>
      <c r="C1112" s="77">
        <v>254</v>
      </c>
      <c r="D1112" s="77">
        <v>43</v>
      </c>
      <c r="E1112" s="77">
        <v>297</v>
      </c>
      <c r="F1112" s="76">
        <v>17</v>
      </c>
      <c r="G1112" s="76">
        <v>3</v>
      </c>
      <c r="H1112" s="76">
        <v>1</v>
      </c>
      <c r="I1112" s="76">
        <v>2</v>
      </c>
    </row>
    <row r="1113" spans="1:9" x14ac:dyDescent="0.2">
      <c r="A1113" s="84">
        <v>1094</v>
      </c>
      <c r="B1113" s="77">
        <v>1780</v>
      </c>
      <c r="C1113" s="77">
        <v>163</v>
      </c>
      <c r="D1113" s="77">
        <v>21</v>
      </c>
      <c r="E1113" s="77">
        <v>322</v>
      </c>
      <c r="F1113" s="76">
        <v>23</v>
      </c>
      <c r="G1113" s="76">
        <v>2</v>
      </c>
      <c r="H1113" s="76">
        <v>0</v>
      </c>
      <c r="I1113" s="76">
        <v>5</v>
      </c>
    </row>
    <row r="1114" spans="1:9" x14ac:dyDescent="0.2">
      <c r="A1114" s="84">
        <v>1095</v>
      </c>
      <c r="B1114" s="77">
        <v>1810</v>
      </c>
      <c r="C1114" s="77">
        <v>216</v>
      </c>
      <c r="D1114" s="77">
        <v>238</v>
      </c>
      <c r="E1114" s="77">
        <v>602</v>
      </c>
      <c r="F1114" s="76">
        <v>16</v>
      </c>
      <c r="G1114" s="76">
        <v>2</v>
      </c>
      <c r="H1114" s="76">
        <v>4</v>
      </c>
      <c r="I1114" s="76">
        <v>7</v>
      </c>
    </row>
    <row r="1115" spans="1:9" x14ac:dyDescent="0.2">
      <c r="A1115" s="84">
        <v>1096</v>
      </c>
      <c r="B1115" s="77">
        <v>1738</v>
      </c>
      <c r="C1115" s="77">
        <v>94</v>
      </c>
      <c r="D1115" s="77">
        <v>40</v>
      </c>
      <c r="E1115" s="77">
        <v>101</v>
      </c>
      <c r="F1115" s="76">
        <v>18</v>
      </c>
      <c r="G1115" s="76">
        <v>0</v>
      </c>
      <c r="H1115" s="76">
        <v>2</v>
      </c>
      <c r="I1115" s="76">
        <v>0</v>
      </c>
    </row>
    <row r="1116" spans="1:9" x14ac:dyDescent="0.2">
      <c r="A1116" s="84">
        <v>1097</v>
      </c>
      <c r="B1116" s="77">
        <v>1749</v>
      </c>
      <c r="C1116" s="77">
        <v>139</v>
      </c>
      <c r="D1116" s="77">
        <v>88</v>
      </c>
      <c r="E1116" s="77">
        <v>70</v>
      </c>
      <c r="F1116" s="76">
        <v>14</v>
      </c>
      <c r="G1116" s="76">
        <v>2</v>
      </c>
      <c r="H1116" s="76">
        <v>2</v>
      </c>
      <c r="I1116" s="76">
        <v>1</v>
      </c>
    </row>
    <row r="1117" spans="1:9" x14ac:dyDescent="0.2">
      <c r="A1117" s="84">
        <v>1098</v>
      </c>
      <c r="B1117" s="77">
        <v>1811</v>
      </c>
      <c r="C1117" s="77">
        <v>573</v>
      </c>
      <c r="D1117" s="77">
        <v>250</v>
      </c>
      <c r="E1117" s="77">
        <v>756</v>
      </c>
      <c r="F1117" s="76">
        <v>16</v>
      </c>
      <c r="G1117" s="76">
        <v>6</v>
      </c>
      <c r="H1117" s="76">
        <v>1</v>
      </c>
      <c r="I1117" s="76">
        <v>7</v>
      </c>
    </row>
    <row r="1118" spans="1:9" x14ac:dyDescent="0.2">
      <c r="A1118" s="84">
        <v>1099</v>
      </c>
      <c r="B1118" s="77">
        <v>1727</v>
      </c>
      <c r="C1118" s="77">
        <v>36</v>
      </c>
      <c r="D1118" s="77">
        <v>90</v>
      </c>
      <c r="E1118" s="77">
        <v>380</v>
      </c>
      <c r="F1118" s="76">
        <v>14</v>
      </c>
      <c r="G1118" s="76">
        <v>0</v>
      </c>
      <c r="H1118" s="76">
        <v>0</v>
      </c>
      <c r="I1118" s="76">
        <v>5</v>
      </c>
    </row>
    <row r="1119" spans="1:9" x14ac:dyDescent="0.2">
      <c r="A1119" s="84">
        <v>1100</v>
      </c>
      <c r="B1119" s="77">
        <v>1797</v>
      </c>
      <c r="C1119" s="77">
        <v>170</v>
      </c>
      <c r="D1119" s="77">
        <v>239</v>
      </c>
      <c r="E1119" s="77">
        <v>192</v>
      </c>
      <c r="F1119" s="76">
        <v>23</v>
      </c>
      <c r="G1119" s="76">
        <v>5</v>
      </c>
      <c r="H1119" s="76">
        <v>2</v>
      </c>
      <c r="I1119" s="76">
        <v>3</v>
      </c>
    </row>
    <row r="1120" spans="1:9" x14ac:dyDescent="0.2">
      <c r="A1120" s="84">
        <v>1101</v>
      </c>
      <c r="B1120" s="77">
        <v>1789</v>
      </c>
      <c r="C1120" s="77">
        <v>253</v>
      </c>
      <c r="D1120" s="77">
        <v>119</v>
      </c>
      <c r="E1120" s="77">
        <v>917</v>
      </c>
      <c r="F1120" s="76">
        <v>19</v>
      </c>
      <c r="G1120" s="76">
        <v>4</v>
      </c>
      <c r="H1120" s="76">
        <v>4</v>
      </c>
      <c r="I1120" s="76">
        <v>18</v>
      </c>
    </row>
    <row r="1121" spans="1:9" x14ac:dyDescent="0.2">
      <c r="A1121" s="84">
        <v>1102</v>
      </c>
      <c r="B1121" s="77">
        <v>1763</v>
      </c>
      <c r="C1121" s="77">
        <v>84</v>
      </c>
      <c r="D1121" s="77">
        <v>123</v>
      </c>
      <c r="E1121" s="77">
        <v>347</v>
      </c>
      <c r="F1121" s="76">
        <v>11</v>
      </c>
      <c r="G1121" s="76">
        <v>0</v>
      </c>
      <c r="H1121" s="76">
        <v>0</v>
      </c>
      <c r="I1121" s="76">
        <v>5</v>
      </c>
    </row>
    <row r="1122" spans="1:9" x14ac:dyDescent="0.2">
      <c r="A1122" s="84">
        <v>1103</v>
      </c>
      <c r="B1122" s="77">
        <v>1815</v>
      </c>
      <c r="C1122" s="77">
        <v>504</v>
      </c>
      <c r="D1122" s="77">
        <v>181</v>
      </c>
      <c r="E1122" s="77">
        <v>1385</v>
      </c>
      <c r="F1122" s="76">
        <v>16</v>
      </c>
      <c r="G1122" s="76">
        <v>5</v>
      </c>
      <c r="H1122" s="76">
        <v>2</v>
      </c>
      <c r="I1122" s="76">
        <v>25</v>
      </c>
    </row>
    <row r="1123" spans="1:9" x14ac:dyDescent="0.2">
      <c r="A1123" s="84">
        <v>1104</v>
      </c>
      <c r="B1123" s="77">
        <v>1810</v>
      </c>
      <c r="C1123" s="77">
        <v>479</v>
      </c>
      <c r="D1123" s="77">
        <v>185</v>
      </c>
      <c r="E1123" s="77">
        <v>216</v>
      </c>
      <c r="F1123" s="76">
        <v>17</v>
      </c>
      <c r="G1123" s="76">
        <v>6</v>
      </c>
      <c r="H1123" s="76">
        <v>2</v>
      </c>
      <c r="I1123" s="76">
        <v>5</v>
      </c>
    </row>
    <row r="1124" spans="1:9" x14ac:dyDescent="0.2">
      <c r="A1124" s="84">
        <v>1105</v>
      </c>
      <c r="B1124" s="77">
        <v>1727</v>
      </c>
      <c r="C1124" s="77">
        <v>33</v>
      </c>
      <c r="D1124" s="77">
        <v>86</v>
      </c>
      <c r="E1124" s="77">
        <v>32</v>
      </c>
      <c r="F1124" s="76">
        <v>14</v>
      </c>
      <c r="G1124" s="76">
        <v>0</v>
      </c>
      <c r="H1124" s="76">
        <v>1</v>
      </c>
      <c r="I1124" s="76">
        <v>1</v>
      </c>
    </row>
    <row r="1125" spans="1:9" x14ac:dyDescent="0.2">
      <c r="A1125" s="84">
        <v>1106</v>
      </c>
      <c r="B1125" s="77">
        <v>1791</v>
      </c>
      <c r="C1125" s="77">
        <v>487</v>
      </c>
      <c r="D1125" s="77">
        <v>144</v>
      </c>
      <c r="E1125" s="77">
        <v>100</v>
      </c>
      <c r="F1125" s="76">
        <v>25</v>
      </c>
      <c r="G1125" s="76">
        <v>7</v>
      </c>
      <c r="H1125" s="76">
        <v>0</v>
      </c>
      <c r="I1125" s="76">
        <v>4</v>
      </c>
    </row>
    <row r="1126" spans="1:9" x14ac:dyDescent="0.2">
      <c r="A1126" s="84">
        <v>1107</v>
      </c>
      <c r="B1126" s="77">
        <v>1862</v>
      </c>
      <c r="C1126" s="77">
        <v>482</v>
      </c>
      <c r="D1126" s="77">
        <v>610</v>
      </c>
      <c r="E1126" s="77">
        <v>2057</v>
      </c>
      <c r="F1126" s="76">
        <v>17</v>
      </c>
      <c r="G1126" s="76">
        <v>6</v>
      </c>
      <c r="H1126" s="76">
        <v>6</v>
      </c>
      <c r="I1126" s="76">
        <v>36</v>
      </c>
    </row>
    <row r="1127" spans="1:9" x14ac:dyDescent="0.2">
      <c r="A1127" s="84">
        <v>1108</v>
      </c>
      <c r="B1127" s="77">
        <v>1771</v>
      </c>
      <c r="C1127" s="77">
        <v>264</v>
      </c>
      <c r="D1127" s="77">
        <v>22</v>
      </c>
      <c r="E1127" s="77">
        <v>154</v>
      </c>
      <c r="F1127" s="76">
        <v>19</v>
      </c>
      <c r="G1127" s="76">
        <v>4</v>
      </c>
      <c r="H1127" s="76">
        <v>0</v>
      </c>
      <c r="I1127" s="76">
        <v>4</v>
      </c>
    </row>
    <row r="1128" spans="1:9" x14ac:dyDescent="0.2">
      <c r="A1128" s="84">
        <v>1109</v>
      </c>
      <c r="B1128" s="77">
        <v>1791</v>
      </c>
      <c r="C1128" s="77">
        <v>405</v>
      </c>
      <c r="D1128" s="77">
        <v>316</v>
      </c>
      <c r="E1128" s="77">
        <v>229</v>
      </c>
      <c r="F1128" s="76">
        <v>18</v>
      </c>
      <c r="G1128" s="76">
        <v>6</v>
      </c>
      <c r="H1128" s="76">
        <v>3</v>
      </c>
      <c r="I1128" s="76">
        <v>2</v>
      </c>
    </row>
    <row r="1129" spans="1:9" x14ac:dyDescent="0.2">
      <c r="A1129" s="84">
        <v>1110</v>
      </c>
      <c r="B1129" s="77">
        <v>1788</v>
      </c>
      <c r="C1129" s="77">
        <v>415</v>
      </c>
      <c r="D1129" s="77">
        <v>137</v>
      </c>
      <c r="E1129" s="77">
        <v>18</v>
      </c>
      <c r="F1129" s="76">
        <v>17</v>
      </c>
      <c r="G1129" s="76">
        <v>5</v>
      </c>
      <c r="H1129" s="76">
        <v>0</v>
      </c>
      <c r="I1129" s="76">
        <v>0</v>
      </c>
    </row>
    <row r="1130" spans="1:9" x14ac:dyDescent="0.2">
      <c r="A1130" s="84">
        <v>1111</v>
      </c>
      <c r="B1130" s="77">
        <v>1790</v>
      </c>
      <c r="C1130" s="77">
        <v>135</v>
      </c>
      <c r="D1130" s="77">
        <v>103</v>
      </c>
      <c r="E1130" s="77">
        <v>83</v>
      </c>
      <c r="F1130" s="76">
        <v>18</v>
      </c>
      <c r="G1130" s="76">
        <v>1</v>
      </c>
      <c r="H1130" s="76">
        <v>1</v>
      </c>
      <c r="I1130" s="76">
        <v>1</v>
      </c>
    </row>
    <row r="1131" spans="1:9" x14ac:dyDescent="0.2">
      <c r="A1131" s="84">
        <v>1112</v>
      </c>
      <c r="B1131" s="77">
        <v>1813</v>
      </c>
      <c r="C1131" s="77">
        <v>337</v>
      </c>
      <c r="D1131" s="77">
        <v>184</v>
      </c>
      <c r="E1131" s="77">
        <v>701</v>
      </c>
      <c r="F1131" s="76">
        <v>18</v>
      </c>
      <c r="G1131" s="76">
        <v>6</v>
      </c>
      <c r="H1131" s="76">
        <v>2</v>
      </c>
      <c r="I1131" s="76">
        <v>7</v>
      </c>
    </row>
    <row r="1132" spans="1:9" x14ac:dyDescent="0.2">
      <c r="A1132" s="84">
        <v>1113</v>
      </c>
      <c r="B1132" s="77">
        <v>1749</v>
      </c>
      <c r="C1132" s="77">
        <v>101</v>
      </c>
      <c r="D1132" s="77">
        <v>14</v>
      </c>
      <c r="E1132" s="77">
        <v>110</v>
      </c>
      <c r="F1132" s="76">
        <v>12</v>
      </c>
      <c r="G1132" s="76">
        <v>1</v>
      </c>
      <c r="H1132" s="76">
        <v>1</v>
      </c>
      <c r="I1132" s="76">
        <v>0</v>
      </c>
    </row>
    <row r="1133" spans="1:9" x14ac:dyDescent="0.2">
      <c r="A1133" s="84">
        <v>1114</v>
      </c>
      <c r="B1133" s="77">
        <v>1813</v>
      </c>
      <c r="C1133" s="77">
        <v>713</v>
      </c>
      <c r="D1133" s="77">
        <v>223</v>
      </c>
      <c r="E1133" s="77">
        <v>154</v>
      </c>
      <c r="F1133" s="76">
        <v>16</v>
      </c>
      <c r="G1133" s="76">
        <v>10</v>
      </c>
      <c r="H1133" s="76">
        <v>1</v>
      </c>
      <c r="I1133" s="76">
        <v>1</v>
      </c>
    </row>
    <row r="1134" spans="1:9" x14ac:dyDescent="0.2">
      <c r="A1134" s="84">
        <v>1115</v>
      </c>
      <c r="B1134" s="77">
        <v>1791</v>
      </c>
      <c r="C1134" s="77">
        <v>270</v>
      </c>
      <c r="D1134" s="77">
        <v>85</v>
      </c>
      <c r="E1134" s="77">
        <v>638</v>
      </c>
      <c r="F1134" s="76">
        <v>20</v>
      </c>
      <c r="G1134" s="76">
        <v>3</v>
      </c>
      <c r="H1134" s="76">
        <v>0</v>
      </c>
      <c r="I1134" s="76">
        <v>11</v>
      </c>
    </row>
    <row r="1135" spans="1:9" x14ac:dyDescent="0.2">
      <c r="A1135" s="84">
        <v>1116</v>
      </c>
      <c r="B1135" s="77">
        <v>1768</v>
      </c>
      <c r="C1135" s="77">
        <v>419</v>
      </c>
      <c r="D1135" s="77">
        <v>131</v>
      </c>
      <c r="E1135" s="77">
        <v>307</v>
      </c>
      <c r="F1135" s="76">
        <v>21</v>
      </c>
      <c r="G1135" s="76">
        <v>2</v>
      </c>
      <c r="H1135" s="76">
        <v>2</v>
      </c>
      <c r="I1135" s="76">
        <v>5</v>
      </c>
    </row>
    <row r="1136" spans="1:9" x14ac:dyDescent="0.2">
      <c r="A1136" s="84">
        <v>1117</v>
      </c>
      <c r="B1136" s="77">
        <v>1813</v>
      </c>
      <c r="C1136" s="77">
        <v>441</v>
      </c>
      <c r="D1136" s="77">
        <v>327</v>
      </c>
      <c r="E1136" s="77">
        <v>116</v>
      </c>
      <c r="F1136" s="76">
        <v>18</v>
      </c>
      <c r="G1136" s="76">
        <v>3</v>
      </c>
      <c r="H1136" s="76">
        <v>4</v>
      </c>
      <c r="I1136" s="76">
        <v>3</v>
      </c>
    </row>
    <row r="1137" spans="1:9" x14ac:dyDescent="0.2">
      <c r="A1137" s="84">
        <v>1118</v>
      </c>
      <c r="B1137" s="77">
        <v>1720</v>
      </c>
      <c r="C1137" s="77">
        <v>68</v>
      </c>
      <c r="D1137" s="77">
        <v>48</v>
      </c>
      <c r="E1137" s="77">
        <v>112</v>
      </c>
      <c r="F1137" s="76">
        <v>16</v>
      </c>
      <c r="G1137" s="76">
        <v>1</v>
      </c>
      <c r="H1137" s="76">
        <v>0</v>
      </c>
      <c r="I1137" s="76">
        <v>2</v>
      </c>
    </row>
    <row r="1138" spans="1:9" x14ac:dyDescent="0.2">
      <c r="A1138" s="84">
        <v>1119</v>
      </c>
      <c r="B1138" s="77">
        <v>1777</v>
      </c>
      <c r="C1138" s="77">
        <v>79</v>
      </c>
      <c r="D1138" s="77">
        <v>139</v>
      </c>
      <c r="E1138" s="77">
        <v>1124</v>
      </c>
      <c r="F1138" s="76">
        <v>23</v>
      </c>
      <c r="G1138" s="76">
        <v>2</v>
      </c>
      <c r="H1138" s="76">
        <v>0</v>
      </c>
      <c r="I1138" s="76">
        <v>17</v>
      </c>
    </row>
    <row r="1139" spans="1:9" x14ac:dyDescent="0.2">
      <c r="A1139" s="84">
        <v>1120</v>
      </c>
      <c r="B1139" s="77">
        <v>1766</v>
      </c>
      <c r="C1139" s="77">
        <v>273</v>
      </c>
      <c r="D1139" s="77">
        <v>125</v>
      </c>
      <c r="E1139" s="77">
        <v>128</v>
      </c>
      <c r="F1139" s="76">
        <v>22</v>
      </c>
      <c r="G1139" s="76">
        <v>4</v>
      </c>
      <c r="H1139" s="76">
        <v>1</v>
      </c>
      <c r="I1139" s="76">
        <v>2</v>
      </c>
    </row>
    <row r="1140" spans="1:9" x14ac:dyDescent="0.2">
      <c r="A1140" s="84">
        <v>1121</v>
      </c>
      <c r="B1140" s="77">
        <v>1789</v>
      </c>
      <c r="C1140" s="77">
        <v>282</v>
      </c>
      <c r="D1140" s="77">
        <v>169</v>
      </c>
      <c r="E1140" s="77">
        <v>273</v>
      </c>
      <c r="F1140" s="76">
        <v>10</v>
      </c>
      <c r="G1140" s="76">
        <v>0</v>
      </c>
      <c r="H1140" s="76">
        <v>1</v>
      </c>
      <c r="I1140" s="76">
        <v>2</v>
      </c>
    </row>
    <row r="1141" spans="1:9" x14ac:dyDescent="0.2">
      <c r="A1141" s="84">
        <v>1122</v>
      </c>
      <c r="B1141" s="77">
        <v>1725</v>
      </c>
      <c r="C1141" s="77">
        <v>26</v>
      </c>
      <c r="D1141" s="77">
        <v>45</v>
      </c>
      <c r="E1141" s="77">
        <v>263</v>
      </c>
      <c r="F1141" s="76">
        <v>17</v>
      </c>
      <c r="G1141" s="76">
        <v>0</v>
      </c>
      <c r="H1141" s="76">
        <v>0</v>
      </c>
      <c r="I1141" s="76">
        <v>2</v>
      </c>
    </row>
    <row r="1142" spans="1:9" x14ac:dyDescent="0.2">
      <c r="A1142" s="84">
        <v>1123</v>
      </c>
      <c r="B1142" s="77">
        <v>1728</v>
      </c>
      <c r="C1142" s="77">
        <v>22</v>
      </c>
      <c r="D1142" s="77">
        <v>38</v>
      </c>
      <c r="E1142" s="77">
        <v>10</v>
      </c>
      <c r="F1142" s="76">
        <v>17</v>
      </c>
      <c r="G1142" s="76">
        <v>0</v>
      </c>
      <c r="H1142" s="76">
        <v>0</v>
      </c>
      <c r="I1142" s="76">
        <v>0</v>
      </c>
    </row>
    <row r="1143" spans="1:9" x14ac:dyDescent="0.2">
      <c r="A1143" s="84">
        <v>1124</v>
      </c>
      <c r="B1143" s="77">
        <v>1722</v>
      </c>
      <c r="C1143" s="77">
        <v>69</v>
      </c>
      <c r="D1143" s="77">
        <v>26</v>
      </c>
      <c r="E1143" s="77">
        <v>135</v>
      </c>
      <c r="F1143" s="76">
        <v>23</v>
      </c>
      <c r="G1143" s="76">
        <v>1</v>
      </c>
      <c r="H1143" s="76">
        <v>0</v>
      </c>
      <c r="I1143" s="76">
        <v>2</v>
      </c>
    </row>
    <row r="1144" spans="1:9" x14ac:dyDescent="0.2">
      <c r="A1144" s="84">
        <v>1125</v>
      </c>
      <c r="B1144" s="77">
        <v>1752</v>
      </c>
      <c r="C1144" s="77">
        <v>307</v>
      </c>
      <c r="D1144" s="77">
        <v>9</v>
      </c>
      <c r="E1144" s="77">
        <v>396</v>
      </c>
      <c r="F1144" s="76">
        <v>17</v>
      </c>
      <c r="G1144" s="76">
        <v>3</v>
      </c>
      <c r="H1144" s="76">
        <v>0</v>
      </c>
      <c r="I1144" s="76">
        <v>4</v>
      </c>
    </row>
    <row r="1145" spans="1:9" x14ac:dyDescent="0.2">
      <c r="A1145" s="84">
        <v>1126</v>
      </c>
      <c r="B1145" s="77">
        <v>1745</v>
      </c>
      <c r="C1145" s="77">
        <v>75</v>
      </c>
      <c r="D1145" s="77">
        <v>34</v>
      </c>
      <c r="E1145" s="77">
        <v>188</v>
      </c>
      <c r="F1145" s="76">
        <v>22</v>
      </c>
      <c r="G1145" s="76">
        <v>1</v>
      </c>
      <c r="H1145" s="76">
        <v>0</v>
      </c>
      <c r="I1145" s="76">
        <v>4</v>
      </c>
    </row>
    <row r="1146" spans="1:9" x14ac:dyDescent="0.2">
      <c r="A1146" s="84">
        <v>1127</v>
      </c>
      <c r="B1146" s="77">
        <v>1790</v>
      </c>
      <c r="C1146" s="77">
        <v>231</v>
      </c>
      <c r="D1146" s="77">
        <v>45</v>
      </c>
      <c r="E1146" s="77">
        <v>78</v>
      </c>
      <c r="F1146" s="76">
        <v>19</v>
      </c>
      <c r="G1146" s="76">
        <v>4</v>
      </c>
      <c r="H1146" s="76">
        <v>0</v>
      </c>
      <c r="I1146" s="76">
        <v>0</v>
      </c>
    </row>
    <row r="1147" spans="1:9" x14ac:dyDescent="0.2">
      <c r="A1147" s="84">
        <v>1128</v>
      </c>
      <c r="B1147" s="77">
        <v>1722</v>
      </c>
      <c r="C1147" s="77">
        <v>58</v>
      </c>
      <c r="D1147" s="77">
        <v>48</v>
      </c>
      <c r="E1147" s="77">
        <v>35</v>
      </c>
      <c r="F1147" s="76">
        <v>19</v>
      </c>
      <c r="G1147" s="76">
        <v>0</v>
      </c>
      <c r="H1147" s="76">
        <v>2</v>
      </c>
      <c r="I1147" s="76">
        <v>1</v>
      </c>
    </row>
    <row r="1148" spans="1:9" x14ac:dyDescent="0.2">
      <c r="A1148" s="84">
        <v>1129</v>
      </c>
      <c r="B1148" s="77">
        <v>1754</v>
      </c>
      <c r="C1148" s="77">
        <v>146</v>
      </c>
      <c r="D1148" s="77">
        <v>19</v>
      </c>
      <c r="E1148" s="77">
        <v>86</v>
      </c>
      <c r="F1148" s="76">
        <v>21</v>
      </c>
      <c r="G1148" s="76">
        <v>1</v>
      </c>
      <c r="H1148" s="76">
        <v>0</v>
      </c>
      <c r="I1148" s="76">
        <v>2</v>
      </c>
    </row>
    <row r="1149" spans="1:9" x14ac:dyDescent="0.2">
      <c r="A1149" s="84">
        <v>1130</v>
      </c>
      <c r="B1149" s="77">
        <v>1767</v>
      </c>
      <c r="C1149" s="77">
        <v>28</v>
      </c>
      <c r="D1149" s="77">
        <v>85</v>
      </c>
      <c r="E1149" s="77">
        <v>573</v>
      </c>
      <c r="F1149" s="76">
        <v>17</v>
      </c>
      <c r="G1149" s="76">
        <v>0</v>
      </c>
      <c r="H1149" s="76">
        <v>0</v>
      </c>
      <c r="I1149" s="76">
        <v>8</v>
      </c>
    </row>
    <row r="1150" spans="1:9" x14ac:dyDescent="0.2">
      <c r="A1150" s="84">
        <v>1131</v>
      </c>
      <c r="B1150" s="77">
        <v>1763</v>
      </c>
      <c r="C1150" s="77">
        <v>218</v>
      </c>
      <c r="D1150" s="77">
        <v>15</v>
      </c>
      <c r="E1150" s="77">
        <v>130</v>
      </c>
      <c r="F1150" s="76">
        <v>15</v>
      </c>
      <c r="G1150" s="76">
        <v>1</v>
      </c>
      <c r="H1150" s="76">
        <v>0</v>
      </c>
      <c r="I1150" s="76">
        <v>1</v>
      </c>
    </row>
    <row r="1151" spans="1:9" x14ac:dyDescent="0.2">
      <c r="A1151" s="84">
        <v>1132</v>
      </c>
      <c r="B1151" s="77">
        <v>1823</v>
      </c>
      <c r="C1151" s="77">
        <v>724</v>
      </c>
      <c r="D1151" s="77">
        <v>453</v>
      </c>
      <c r="E1151" s="77">
        <v>1139</v>
      </c>
      <c r="F1151" s="76">
        <v>22</v>
      </c>
      <c r="G1151" s="76">
        <v>11</v>
      </c>
      <c r="H1151" s="76">
        <v>1</v>
      </c>
      <c r="I1151" s="76">
        <v>15</v>
      </c>
    </row>
    <row r="1152" spans="1:9" x14ac:dyDescent="0.2">
      <c r="A1152" s="84">
        <v>1133</v>
      </c>
      <c r="B1152" s="77">
        <v>1752</v>
      </c>
      <c r="C1152" s="77">
        <v>227</v>
      </c>
      <c r="D1152" s="77">
        <v>110</v>
      </c>
      <c r="E1152" s="77">
        <v>136</v>
      </c>
      <c r="F1152" s="76">
        <v>18</v>
      </c>
      <c r="G1152" s="76">
        <v>3</v>
      </c>
      <c r="H1152" s="76">
        <v>1</v>
      </c>
      <c r="I1152" s="76">
        <v>1</v>
      </c>
    </row>
    <row r="1153" spans="1:9" x14ac:dyDescent="0.2">
      <c r="A1153" s="84">
        <v>1134</v>
      </c>
      <c r="B1153" s="77">
        <v>1738</v>
      </c>
      <c r="C1153" s="77">
        <v>34</v>
      </c>
      <c r="D1153" s="77">
        <v>4</v>
      </c>
      <c r="E1153" s="77">
        <v>101</v>
      </c>
      <c r="F1153" s="76">
        <v>19</v>
      </c>
      <c r="G1153" s="76">
        <v>1</v>
      </c>
      <c r="H1153" s="76">
        <v>0</v>
      </c>
      <c r="I1153" s="76">
        <v>3</v>
      </c>
    </row>
    <row r="1154" spans="1:9" x14ac:dyDescent="0.2">
      <c r="A1154" s="84">
        <v>1135</v>
      </c>
      <c r="B1154" s="77">
        <v>1787</v>
      </c>
      <c r="C1154" s="77">
        <v>305</v>
      </c>
      <c r="D1154" s="77">
        <v>186</v>
      </c>
      <c r="E1154" s="77">
        <v>40</v>
      </c>
      <c r="F1154" s="76">
        <v>11</v>
      </c>
      <c r="G1154" s="76">
        <v>2</v>
      </c>
      <c r="H1154" s="76">
        <v>0</v>
      </c>
      <c r="I1154" s="76">
        <v>0</v>
      </c>
    </row>
    <row r="1155" spans="1:9" x14ac:dyDescent="0.2">
      <c r="A1155" s="84">
        <v>1136</v>
      </c>
      <c r="B1155" s="77">
        <v>1761</v>
      </c>
      <c r="C1155" s="77">
        <v>114</v>
      </c>
      <c r="D1155" s="77">
        <v>84</v>
      </c>
      <c r="E1155" s="77">
        <v>107</v>
      </c>
      <c r="F1155" s="76">
        <v>14</v>
      </c>
      <c r="G1155" s="76">
        <v>0</v>
      </c>
      <c r="H1155" s="76">
        <v>1</v>
      </c>
      <c r="I1155" s="76">
        <v>1</v>
      </c>
    </row>
    <row r="1156" spans="1:9" x14ac:dyDescent="0.2">
      <c r="A1156" s="84">
        <v>1137</v>
      </c>
      <c r="B1156" s="77">
        <v>1835</v>
      </c>
      <c r="C1156" s="77">
        <v>1083</v>
      </c>
      <c r="D1156" s="77">
        <v>332</v>
      </c>
      <c r="E1156" s="77">
        <v>997</v>
      </c>
      <c r="F1156" s="76">
        <v>23</v>
      </c>
      <c r="G1156" s="76">
        <v>17</v>
      </c>
      <c r="H1156" s="76">
        <v>1</v>
      </c>
      <c r="I1156" s="76">
        <v>22</v>
      </c>
    </row>
    <row r="1157" spans="1:9" x14ac:dyDescent="0.2">
      <c r="A1157" s="84">
        <v>1138</v>
      </c>
      <c r="B1157" s="77">
        <v>1796</v>
      </c>
      <c r="C1157" s="77">
        <v>188</v>
      </c>
      <c r="D1157" s="77">
        <v>451</v>
      </c>
      <c r="E1157" s="77">
        <v>370</v>
      </c>
      <c r="F1157" s="76">
        <v>16</v>
      </c>
      <c r="G1157" s="76">
        <v>2</v>
      </c>
      <c r="H1157" s="76">
        <v>3</v>
      </c>
      <c r="I1157" s="76">
        <v>4</v>
      </c>
    </row>
    <row r="1158" spans="1:9" x14ac:dyDescent="0.2">
      <c r="A1158" s="84">
        <v>1139</v>
      </c>
      <c r="B1158" s="77">
        <v>1854</v>
      </c>
      <c r="C1158" s="77">
        <v>144</v>
      </c>
      <c r="D1158" s="77">
        <v>63</v>
      </c>
      <c r="E1158" s="77">
        <v>661</v>
      </c>
      <c r="F1158" s="76">
        <v>13</v>
      </c>
      <c r="G1158" s="76">
        <v>1</v>
      </c>
      <c r="H1158" s="76">
        <v>0</v>
      </c>
      <c r="I1158" s="76">
        <v>5</v>
      </c>
    </row>
    <row r="1159" spans="1:9" x14ac:dyDescent="0.2">
      <c r="A1159" s="84">
        <v>1140</v>
      </c>
      <c r="B1159" s="77">
        <v>1779</v>
      </c>
      <c r="C1159" s="77">
        <v>131</v>
      </c>
      <c r="D1159" s="77">
        <v>118</v>
      </c>
      <c r="E1159" s="77">
        <v>492</v>
      </c>
      <c r="F1159" s="76">
        <v>19</v>
      </c>
      <c r="G1159" s="76">
        <v>2</v>
      </c>
      <c r="H1159" s="76">
        <v>0</v>
      </c>
      <c r="I1159" s="76">
        <v>8</v>
      </c>
    </row>
    <row r="1160" spans="1:9" x14ac:dyDescent="0.2">
      <c r="A1160" s="84">
        <v>1141</v>
      </c>
      <c r="B1160" s="77">
        <v>1715</v>
      </c>
      <c r="C1160" s="77">
        <v>8</v>
      </c>
      <c r="D1160" s="77">
        <v>27</v>
      </c>
      <c r="E1160" s="77">
        <v>416</v>
      </c>
      <c r="F1160" s="76">
        <v>16</v>
      </c>
      <c r="G1160" s="76">
        <v>0</v>
      </c>
      <c r="H1160" s="76">
        <v>0</v>
      </c>
      <c r="I1160" s="76">
        <v>4</v>
      </c>
    </row>
    <row r="1161" spans="1:9" x14ac:dyDescent="0.2">
      <c r="A1161" s="84">
        <v>1142</v>
      </c>
      <c r="B1161" s="77">
        <v>1761</v>
      </c>
      <c r="C1161" s="77">
        <v>155</v>
      </c>
      <c r="D1161" s="77">
        <v>29</v>
      </c>
      <c r="E1161" s="77">
        <v>112</v>
      </c>
      <c r="F1161" s="76">
        <v>19</v>
      </c>
      <c r="G1161" s="76">
        <v>4</v>
      </c>
      <c r="H1161" s="76">
        <v>0</v>
      </c>
      <c r="I1161" s="76">
        <v>1</v>
      </c>
    </row>
    <row r="1162" spans="1:9" x14ac:dyDescent="0.2">
      <c r="A1162" s="84">
        <v>1143</v>
      </c>
      <c r="B1162" s="77">
        <v>1820</v>
      </c>
      <c r="C1162" s="77">
        <v>452</v>
      </c>
      <c r="D1162" s="77">
        <v>383</v>
      </c>
      <c r="E1162" s="77">
        <v>287</v>
      </c>
      <c r="F1162" s="76">
        <v>22</v>
      </c>
      <c r="G1162" s="76">
        <v>6</v>
      </c>
      <c r="H1162" s="76">
        <v>0</v>
      </c>
      <c r="I1162" s="76">
        <v>3</v>
      </c>
    </row>
    <row r="1163" spans="1:9" x14ac:dyDescent="0.2">
      <c r="A1163" s="84">
        <v>1144</v>
      </c>
      <c r="B1163" s="77">
        <v>1675</v>
      </c>
      <c r="C1163" s="77">
        <v>32</v>
      </c>
      <c r="D1163" s="77">
        <v>1</v>
      </c>
      <c r="E1163" s="77">
        <v>18</v>
      </c>
      <c r="F1163" s="76">
        <v>14</v>
      </c>
      <c r="G1163" s="76">
        <v>0</v>
      </c>
      <c r="H1163" s="76">
        <v>0</v>
      </c>
      <c r="I1163" s="76">
        <v>0</v>
      </c>
    </row>
    <row r="1164" spans="1:9" x14ac:dyDescent="0.2">
      <c r="A1164" s="84">
        <v>1145</v>
      </c>
      <c r="B1164" s="77">
        <v>1760</v>
      </c>
      <c r="C1164" s="77">
        <v>102</v>
      </c>
      <c r="D1164" s="77">
        <v>209</v>
      </c>
      <c r="E1164" s="77">
        <v>291</v>
      </c>
      <c r="F1164" s="76">
        <v>13</v>
      </c>
      <c r="G1164" s="76">
        <v>1</v>
      </c>
      <c r="H1164" s="76">
        <v>3</v>
      </c>
      <c r="I1164" s="76">
        <v>3</v>
      </c>
    </row>
    <row r="1165" spans="1:9" x14ac:dyDescent="0.2">
      <c r="A1165" s="84">
        <v>1146</v>
      </c>
      <c r="B1165" s="77">
        <v>1799</v>
      </c>
      <c r="C1165" s="77">
        <v>182</v>
      </c>
      <c r="D1165" s="77">
        <v>310</v>
      </c>
      <c r="E1165" s="77">
        <v>310</v>
      </c>
      <c r="F1165" s="76">
        <v>20</v>
      </c>
      <c r="G1165" s="76">
        <v>3</v>
      </c>
      <c r="H1165" s="76">
        <v>0</v>
      </c>
      <c r="I1165" s="76">
        <v>2</v>
      </c>
    </row>
    <row r="1166" spans="1:9" x14ac:dyDescent="0.2">
      <c r="A1166" s="84">
        <v>1147</v>
      </c>
      <c r="B1166" s="77">
        <v>1821</v>
      </c>
      <c r="C1166" s="77">
        <v>925</v>
      </c>
      <c r="D1166" s="77">
        <v>302</v>
      </c>
      <c r="E1166" s="77">
        <v>468</v>
      </c>
      <c r="F1166" s="76">
        <v>18</v>
      </c>
      <c r="G1166" s="76">
        <v>10</v>
      </c>
      <c r="H1166" s="76">
        <v>4</v>
      </c>
      <c r="I1166" s="76">
        <v>6</v>
      </c>
    </row>
    <row r="1167" spans="1:9" x14ac:dyDescent="0.2">
      <c r="A1167" s="84">
        <v>1148</v>
      </c>
      <c r="B1167" s="77">
        <v>1777</v>
      </c>
      <c r="C1167" s="77">
        <v>86</v>
      </c>
      <c r="D1167" s="77">
        <v>37</v>
      </c>
      <c r="E1167" s="77">
        <v>287</v>
      </c>
      <c r="F1167" s="76">
        <v>15</v>
      </c>
      <c r="G1167" s="76">
        <v>0</v>
      </c>
      <c r="H1167" s="76">
        <v>1</v>
      </c>
      <c r="I1167" s="76">
        <v>6</v>
      </c>
    </row>
    <row r="1168" spans="1:9" x14ac:dyDescent="0.2">
      <c r="A1168" s="84">
        <v>1149</v>
      </c>
      <c r="B1168" s="77">
        <v>1776</v>
      </c>
      <c r="C1168" s="77">
        <v>76</v>
      </c>
      <c r="D1168" s="77">
        <v>148</v>
      </c>
      <c r="E1168" s="77">
        <v>857</v>
      </c>
      <c r="F1168" s="76">
        <v>14</v>
      </c>
      <c r="G1168" s="76">
        <v>0</v>
      </c>
      <c r="H1168" s="76">
        <v>2</v>
      </c>
      <c r="I1168" s="76">
        <v>11</v>
      </c>
    </row>
    <row r="1169" spans="1:9" x14ac:dyDescent="0.2">
      <c r="A1169" s="84">
        <v>1150</v>
      </c>
      <c r="B1169" s="77">
        <v>1810</v>
      </c>
      <c r="C1169" s="77">
        <v>395</v>
      </c>
      <c r="D1169" s="77">
        <v>115</v>
      </c>
      <c r="E1169" s="77">
        <v>459</v>
      </c>
      <c r="F1169" s="76">
        <v>19</v>
      </c>
      <c r="G1169" s="76">
        <v>7</v>
      </c>
      <c r="H1169" s="76">
        <v>0</v>
      </c>
      <c r="I1169" s="76">
        <v>6</v>
      </c>
    </row>
    <row r="1170" spans="1:9" x14ac:dyDescent="0.2">
      <c r="A1170" s="84">
        <v>1151</v>
      </c>
      <c r="B1170" s="77">
        <v>1753</v>
      </c>
      <c r="C1170" s="77">
        <v>502</v>
      </c>
      <c r="D1170" s="77">
        <v>30</v>
      </c>
      <c r="E1170" s="77">
        <v>93</v>
      </c>
      <c r="F1170" s="76">
        <v>16</v>
      </c>
      <c r="G1170" s="76">
        <v>7</v>
      </c>
      <c r="H1170" s="76">
        <v>0</v>
      </c>
      <c r="I1170" s="76">
        <v>2</v>
      </c>
    </row>
    <row r="1171" spans="1:9" x14ac:dyDescent="0.2">
      <c r="A1171" s="84">
        <v>1152</v>
      </c>
      <c r="B1171" s="77">
        <v>1801</v>
      </c>
      <c r="C1171" s="77">
        <v>601</v>
      </c>
      <c r="D1171" s="77">
        <v>252</v>
      </c>
      <c r="E1171" s="77">
        <v>58</v>
      </c>
      <c r="F1171" s="76">
        <v>22</v>
      </c>
      <c r="G1171" s="76">
        <v>13</v>
      </c>
      <c r="H1171" s="76">
        <v>2</v>
      </c>
      <c r="I1171" s="76">
        <v>2</v>
      </c>
    </row>
    <row r="1172" spans="1:9" x14ac:dyDescent="0.2">
      <c r="A1172" s="84">
        <v>1153</v>
      </c>
      <c r="B1172" s="77">
        <v>1801</v>
      </c>
      <c r="C1172" s="77">
        <v>268</v>
      </c>
      <c r="D1172" s="77">
        <v>165</v>
      </c>
      <c r="E1172" s="77">
        <v>64</v>
      </c>
      <c r="F1172" s="76">
        <v>18</v>
      </c>
      <c r="G1172" s="76">
        <v>5</v>
      </c>
      <c r="H1172" s="76">
        <v>1</v>
      </c>
      <c r="I1172" s="76">
        <v>1</v>
      </c>
    </row>
    <row r="1173" spans="1:9" x14ac:dyDescent="0.2">
      <c r="A1173" s="84">
        <v>1154</v>
      </c>
      <c r="B1173" s="77">
        <v>1771</v>
      </c>
      <c r="C1173" s="77">
        <v>49</v>
      </c>
      <c r="D1173" s="77">
        <v>83</v>
      </c>
      <c r="E1173" s="77">
        <v>228</v>
      </c>
      <c r="F1173" s="76">
        <v>15</v>
      </c>
      <c r="G1173" s="76">
        <v>2</v>
      </c>
      <c r="H1173" s="76">
        <v>0</v>
      </c>
      <c r="I1173" s="76">
        <v>3</v>
      </c>
    </row>
    <row r="1174" spans="1:9" x14ac:dyDescent="0.2">
      <c r="A1174" s="84">
        <v>1155</v>
      </c>
      <c r="B1174" s="77">
        <v>1781</v>
      </c>
      <c r="C1174" s="77">
        <v>472</v>
      </c>
      <c r="D1174" s="77">
        <v>121</v>
      </c>
      <c r="E1174" s="77">
        <v>653</v>
      </c>
      <c r="F1174" s="76">
        <v>21</v>
      </c>
      <c r="G1174" s="76">
        <v>5</v>
      </c>
      <c r="H1174" s="76">
        <v>1</v>
      </c>
      <c r="I1174" s="76">
        <v>11</v>
      </c>
    </row>
    <row r="1175" spans="1:9" x14ac:dyDescent="0.2">
      <c r="A1175" s="84">
        <v>1156</v>
      </c>
      <c r="B1175" s="77">
        <v>1755</v>
      </c>
      <c r="C1175" s="77">
        <v>41</v>
      </c>
      <c r="D1175" s="77">
        <v>113</v>
      </c>
      <c r="E1175" s="77">
        <v>92</v>
      </c>
      <c r="F1175" s="76">
        <v>24</v>
      </c>
      <c r="G1175" s="76">
        <v>1</v>
      </c>
      <c r="H1175" s="76">
        <v>0</v>
      </c>
      <c r="I1175" s="76">
        <v>3</v>
      </c>
    </row>
    <row r="1176" spans="1:9" x14ac:dyDescent="0.2">
      <c r="A1176" s="84">
        <v>1157</v>
      </c>
      <c r="B1176" s="77">
        <v>1758</v>
      </c>
      <c r="C1176" s="77">
        <v>38</v>
      </c>
      <c r="D1176" s="77">
        <v>19</v>
      </c>
      <c r="E1176" s="77">
        <v>409</v>
      </c>
      <c r="F1176" s="76">
        <v>18</v>
      </c>
      <c r="G1176" s="76">
        <v>1</v>
      </c>
      <c r="H1176" s="76">
        <v>0</v>
      </c>
      <c r="I1176" s="76">
        <v>7</v>
      </c>
    </row>
    <row r="1177" spans="1:9" x14ac:dyDescent="0.2">
      <c r="A1177" s="84">
        <v>1158</v>
      </c>
      <c r="B1177" s="77">
        <v>1669</v>
      </c>
      <c r="C1177" s="77">
        <v>15</v>
      </c>
      <c r="D1177" s="77">
        <v>1</v>
      </c>
      <c r="E1177" s="77">
        <v>9</v>
      </c>
      <c r="F1177" s="76">
        <v>15</v>
      </c>
      <c r="G1177" s="76">
        <v>0</v>
      </c>
      <c r="H1177" s="76">
        <v>0</v>
      </c>
      <c r="I1177" s="76">
        <v>0</v>
      </c>
    </row>
    <row r="1178" spans="1:9" x14ac:dyDescent="0.2">
      <c r="A1178" s="84">
        <v>1159</v>
      </c>
      <c r="B1178" s="77">
        <v>1806</v>
      </c>
      <c r="C1178" s="77">
        <v>487</v>
      </c>
      <c r="D1178" s="77">
        <v>380</v>
      </c>
      <c r="E1178" s="77">
        <v>274</v>
      </c>
      <c r="F1178" s="76">
        <v>24</v>
      </c>
      <c r="G1178" s="76">
        <v>9</v>
      </c>
      <c r="H1178" s="76">
        <v>1</v>
      </c>
      <c r="I1178" s="76">
        <v>2</v>
      </c>
    </row>
    <row r="1179" spans="1:9" x14ac:dyDescent="0.2">
      <c r="A1179" s="84">
        <v>1160</v>
      </c>
      <c r="B1179" s="77">
        <v>1868</v>
      </c>
      <c r="C1179" s="77">
        <v>592</v>
      </c>
      <c r="D1179" s="77">
        <v>517</v>
      </c>
      <c r="E1179" s="77">
        <v>272</v>
      </c>
      <c r="F1179" s="76">
        <v>15</v>
      </c>
      <c r="G1179" s="76">
        <v>7</v>
      </c>
      <c r="H1179" s="76">
        <v>4</v>
      </c>
      <c r="I1179" s="76">
        <v>5</v>
      </c>
    </row>
    <row r="1180" spans="1:9" x14ac:dyDescent="0.2">
      <c r="A1180" s="84">
        <v>1161</v>
      </c>
      <c r="B1180" s="77">
        <v>1765</v>
      </c>
      <c r="C1180" s="77">
        <v>40</v>
      </c>
      <c r="D1180" s="77">
        <v>66</v>
      </c>
      <c r="E1180" s="77">
        <v>281</v>
      </c>
      <c r="F1180" s="76">
        <v>25</v>
      </c>
      <c r="G1180" s="76">
        <v>1</v>
      </c>
      <c r="H1180" s="76">
        <v>0</v>
      </c>
      <c r="I1180" s="76">
        <v>5</v>
      </c>
    </row>
    <row r="1181" spans="1:9" x14ac:dyDescent="0.2">
      <c r="A1181" s="84">
        <v>1162</v>
      </c>
      <c r="B1181" s="77">
        <v>1684</v>
      </c>
      <c r="C1181" s="77">
        <v>119</v>
      </c>
      <c r="D1181" s="77">
        <v>3</v>
      </c>
      <c r="E1181" s="77">
        <v>79</v>
      </c>
      <c r="F1181" s="76">
        <v>20</v>
      </c>
      <c r="G1181" s="76">
        <v>1</v>
      </c>
      <c r="H1181" s="76">
        <v>0</v>
      </c>
      <c r="I1181" s="76">
        <v>0</v>
      </c>
    </row>
    <row r="1182" spans="1:9" x14ac:dyDescent="0.2">
      <c r="A1182" s="84">
        <v>1163</v>
      </c>
      <c r="B1182" s="77">
        <v>1726</v>
      </c>
      <c r="C1182" s="77">
        <v>58</v>
      </c>
      <c r="D1182" s="77">
        <v>51</v>
      </c>
      <c r="E1182" s="77">
        <v>694</v>
      </c>
      <c r="F1182" s="76">
        <v>23</v>
      </c>
      <c r="G1182" s="76">
        <v>1</v>
      </c>
      <c r="H1182" s="76">
        <v>0</v>
      </c>
      <c r="I1182" s="76">
        <v>16</v>
      </c>
    </row>
    <row r="1183" spans="1:9" x14ac:dyDescent="0.2">
      <c r="A1183" s="84">
        <v>1164</v>
      </c>
      <c r="B1183" s="77">
        <v>1839</v>
      </c>
      <c r="C1183" s="77">
        <v>524</v>
      </c>
      <c r="D1183" s="77">
        <v>324</v>
      </c>
      <c r="E1183" s="77">
        <v>2083</v>
      </c>
      <c r="F1183" s="76">
        <v>23</v>
      </c>
      <c r="G1183" s="76">
        <v>5</v>
      </c>
      <c r="H1183" s="76">
        <v>3</v>
      </c>
      <c r="I1183" s="76">
        <v>33</v>
      </c>
    </row>
    <row r="1184" spans="1:9" x14ac:dyDescent="0.2">
      <c r="A1184" s="84">
        <v>1165</v>
      </c>
      <c r="B1184" s="77">
        <v>1842</v>
      </c>
      <c r="C1184" s="77">
        <v>417</v>
      </c>
      <c r="D1184" s="77">
        <v>739</v>
      </c>
      <c r="E1184" s="77">
        <v>408</v>
      </c>
      <c r="F1184" s="76">
        <v>16</v>
      </c>
      <c r="G1184" s="76">
        <v>6</v>
      </c>
      <c r="H1184" s="76">
        <v>7</v>
      </c>
      <c r="I1184" s="76">
        <v>6</v>
      </c>
    </row>
    <row r="1185" spans="1:9" x14ac:dyDescent="0.2">
      <c r="A1185" s="84">
        <v>1166</v>
      </c>
      <c r="B1185" s="77">
        <v>1687</v>
      </c>
      <c r="C1185" s="77">
        <v>4</v>
      </c>
      <c r="D1185" s="77">
        <v>8</v>
      </c>
      <c r="E1185" s="77">
        <v>72</v>
      </c>
      <c r="F1185" s="76">
        <v>20</v>
      </c>
      <c r="G1185" s="76">
        <v>0</v>
      </c>
      <c r="H1185" s="76">
        <v>0</v>
      </c>
      <c r="I1185" s="76">
        <v>2</v>
      </c>
    </row>
    <row r="1186" spans="1:9" x14ac:dyDescent="0.2">
      <c r="A1186" s="84">
        <v>1167</v>
      </c>
      <c r="B1186" s="77">
        <v>1774</v>
      </c>
      <c r="C1186" s="77">
        <v>85</v>
      </c>
      <c r="D1186" s="77">
        <v>52</v>
      </c>
      <c r="E1186" s="77">
        <v>93</v>
      </c>
      <c r="F1186" s="76">
        <v>9</v>
      </c>
      <c r="G1186" s="76">
        <v>0</v>
      </c>
      <c r="H1186" s="76">
        <v>0</v>
      </c>
      <c r="I1186" s="76">
        <v>1</v>
      </c>
    </row>
    <row r="1187" spans="1:9" x14ac:dyDescent="0.2">
      <c r="A1187" s="84">
        <v>1168</v>
      </c>
      <c r="B1187" s="77">
        <v>1810</v>
      </c>
      <c r="C1187" s="77">
        <v>530</v>
      </c>
      <c r="D1187" s="77">
        <v>170</v>
      </c>
      <c r="E1187" s="77">
        <v>942</v>
      </c>
      <c r="F1187" s="76">
        <v>19</v>
      </c>
      <c r="G1187" s="76">
        <v>6</v>
      </c>
      <c r="H1187" s="76">
        <v>2</v>
      </c>
      <c r="I1187" s="76">
        <v>22</v>
      </c>
    </row>
    <row r="1188" spans="1:9" x14ac:dyDescent="0.2">
      <c r="A1188" s="84">
        <v>1169</v>
      </c>
      <c r="B1188" s="77">
        <v>1793</v>
      </c>
      <c r="C1188" s="77">
        <v>499</v>
      </c>
      <c r="D1188" s="77">
        <v>125</v>
      </c>
      <c r="E1188" s="77">
        <v>455</v>
      </c>
      <c r="F1188" s="76">
        <v>20</v>
      </c>
      <c r="G1188" s="76">
        <v>6</v>
      </c>
      <c r="H1188" s="76">
        <v>0</v>
      </c>
      <c r="I1188" s="76">
        <v>12</v>
      </c>
    </row>
    <row r="1189" spans="1:9" x14ac:dyDescent="0.2">
      <c r="A1189" s="84">
        <v>1170</v>
      </c>
      <c r="B1189" s="77">
        <v>1835</v>
      </c>
      <c r="C1189" s="77">
        <v>500</v>
      </c>
      <c r="D1189" s="77">
        <v>307</v>
      </c>
      <c r="E1189" s="77">
        <v>81</v>
      </c>
      <c r="F1189" s="76">
        <v>22</v>
      </c>
      <c r="G1189" s="76">
        <v>4</v>
      </c>
      <c r="H1189" s="76">
        <v>2</v>
      </c>
      <c r="I1189" s="76">
        <v>4</v>
      </c>
    </row>
    <row r="1190" spans="1:9" x14ac:dyDescent="0.2">
      <c r="A1190" s="84">
        <v>1171</v>
      </c>
      <c r="B1190" s="77">
        <v>1783</v>
      </c>
      <c r="C1190" s="77">
        <v>392</v>
      </c>
      <c r="D1190" s="77">
        <v>199</v>
      </c>
      <c r="E1190" s="77">
        <v>528</v>
      </c>
      <c r="F1190" s="76">
        <v>28</v>
      </c>
      <c r="G1190" s="76">
        <v>9</v>
      </c>
      <c r="H1190" s="76">
        <v>3</v>
      </c>
      <c r="I1190" s="76">
        <v>11</v>
      </c>
    </row>
    <row r="1191" spans="1:9" x14ac:dyDescent="0.2">
      <c r="A1191" s="84">
        <v>1172</v>
      </c>
      <c r="B1191" s="77">
        <v>1807</v>
      </c>
      <c r="C1191" s="77">
        <v>184</v>
      </c>
      <c r="D1191" s="77">
        <v>192</v>
      </c>
      <c r="E1191" s="77">
        <v>1127</v>
      </c>
      <c r="F1191" s="76">
        <v>15</v>
      </c>
      <c r="G1191" s="76">
        <v>1</v>
      </c>
      <c r="H1191" s="76">
        <v>0</v>
      </c>
      <c r="I1191" s="76">
        <v>12</v>
      </c>
    </row>
    <row r="1192" spans="1:9" x14ac:dyDescent="0.2">
      <c r="A1192" s="84">
        <v>1173</v>
      </c>
      <c r="B1192" s="77">
        <v>1820</v>
      </c>
      <c r="C1192" s="77">
        <v>378</v>
      </c>
      <c r="D1192" s="77">
        <v>100</v>
      </c>
      <c r="E1192" s="77">
        <v>544</v>
      </c>
      <c r="F1192" s="76">
        <v>21</v>
      </c>
      <c r="G1192" s="76">
        <v>7</v>
      </c>
      <c r="H1192" s="76">
        <v>0</v>
      </c>
      <c r="I1192" s="76">
        <v>9</v>
      </c>
    </row>
    <row r="1193" spans="1:9" x14ac:dyDescent="0.2">
      <c r="A1193" s="84">
        <v>1174</v>
      </c>
      <c r="B1193" s="77">
        <v>1753</v>
      </c>
      <c r="C1193" s="77">
        <v>121</v>
      </c>
      <c r="D1193" s="77">
        <v>132</v>
      </c>
      <c r="E1193" s="77">
        <v>3</v>
      </c>
      <c r="F1193" s="76">
        <v>18</v>
      </c>
      <c r="G1193" s="76">
        <v>0</v>
      </c>
      <c r="H1193" s="76">
        <v>0</v>
      </c>
      <c r="I1193" s="76">
        <v>0</v>
      </c>
    </row>
    <row r="1194" spans="1:9" x14ac:dyDescent="0.2">
      <c r="A1194" s="84">
        <v>1175</v>
      </c>
      <c r="B1194" s="77">
        <v>1797</v>
      </c>
      <c r="C1194" s="77">
        <v>345</v>
      </c>
      <c r="D1194" s="77">
        <v>66</v>
      </c>
      <c r="E1194" s="77">
        <v>520</v>
      </c>
      <c r="F1194" s="76">
        <v>14</v>
      </c>
      <c r="G1194" s="76">
        <v>2</v>
      </c>
      <c r="H1194" s="76">
        <v>0</v>
      </c>
      <c r="I1194" s="76">
        <v>6</v>
      </c>
    </row>
    <row r="1195" spans="1:9" x14ac:dyDescent="0.2">
      <c r="A1195" s="84">
        <v>1176</v>
      </c>
      <c r="B1195" s="77">
        <v>1792</v>
      </c>
      <c r="C1195" s="77">
        <v>504</v>
      </c>
      <c r="D1195" s="77">
        <v>197</v>
      </c>
      <c r="E1195" s="77">
        <v>168</v>
      </c>
      <c r="F1195" s="76">
        <v>20</v>
      </c>
      <c r="G1195" s="76">
        <v>6</v>
      </c>
      <c r="H1195" s="76">
        <v>1</v>
      </c>
      <c r="I1195" s="76">
        <v>3</v>
      </c>
    </row>
    <row r="1196" spans="1:9" x14ac:dyDescent="0.2">
      <c r="A1196" s="84">
        <v>1177</v>
      </c>
      <c r="B1196" s="77">
        <v>1806</v>
      </c>
      <c r="C1196" s="77">
        <v>96</v>
      </c>
      <c r="D1196" s="77">
        <v>196</v>
      </c>
      <c r="E1196" s="77">
        <v>653</v>
      </c>
      <c r="F1196" s="76">
        <v>24</v>
      </c>
      <c r="G1196" s="76">
        <v>0</v>
      </c>
      <c r="H1196" s="76">
        <v>1</v>
      </c>
      <c r="I1196" s="76">
        <v>14</v>
      </c>
    </row>
    <row r="1197" spans="1:9" x14ac:dyDescent="0.2">
      <c r="A1197" s="84">
        <v>1178</v>
      </c>
      <c r="B1197" s="77">
        <v>1742</v>
      </c>
      <c r="C1197" s="77">
        <v>95</v>
      </c>
      <c r="D1197" s="77">
        <v>87</v>
      </c>
      <c r="E1197" s="77">
        <v>161</v>
      </c>
      <c r="F1197" s="76">
        <v>16</v>
      </c>
      <c r="G1197" s="76">
        <v>1</v>
      </c>
      <c r="H1197" s="76">
        <v>0</v>
      </c>
      <c r="I1197" s="76">
        <v>2</v>
      </c>
    </row>
    <row r="1198" spans="1:9" x14ac:dyDescent="0.2">
      <c r="A1198" s="84">
        <v>1179</v>
      </c>
      <c r="B1198" s="77">
        <v>1772</v>
      </c>
      <c r="C1198" s="77">
        <v>356</v>
      </c>
      <c r="D1198" s="77">
        <v>18</v>
      </c>
      <c r="E1198" s="77">
        <v>41</v>
      </c>
      <c r="F1198" s="76">
        <v>22</v>
      </c>
      <c r="G1198" s="76">
        <v>4</v>
      </c>
      <c r="H1198" s="76">
        <v>0</v>
      </c>
      <c r="I1198" s="76">
        <v>1</v>
      </c>
    </row>
    <row r="1199" spans="1:9" x14ac:dyDescent="0.2">
      <c r="A1199" s="84">
        <v>1180</v>
      </c>
      <c r="B1199" s="77">
        <v>1833</v>
      </c>
      <c r="C1199" s="77">
        <v>1045</v>
      </c>
      <c r="D1199" s="77">
        <v>324</v>
      </c>
      <c r="E1199" s="77">
        <v>856</v>
      </c>
      <c r="F1199" s="76">
        <v>18</v>
      </c>
      <c r="G1199" s="76">
        <v>11</v>
      </c>
      <c r="H1199" s="76">
        <v>2</v>
      </c>
      <c r="I1199" s="76">
        <v>10</v>
      </c>
    </row>
    <row r="1200" spans="1:9" x14ac:dyDescent="0.2">
      <c r="A1200" s="84">
        <v>1181</v>
      </c>
      <c r="B1200" s="77">
        <v>1797</v>
      </c>
      <c r="C1200" s="77">
        <v>683</v>
      </c>
      <c r="D1200" s="77">
        <v>120</v>
      </c>
      <c r="E1200" s="77">
        <v>655</v>
      </c>
      <c r="F1200" s="76">
        <v>13</v>
      </c>
      <c r="G1200" s="76">
        <v>7</v>
      </c>
      <c r="H1200" s="76">
        <v>1</v>
      </c>
      <c r="I1200" s="76">
        <v>7</v>
      </c>
    </row>
    <row r="1201" spans="1:9" x14ac:dyDescent="0.2">
      <c r="A1201" s="84">
        <v>1182</v>
      </c>
      <c r="B1201" s="77">
        <v>1724</v>
      </c>
      <c r="C1201" s="77">
        <v>459</v>
      </c>
      <c r="D1201" s="77">
        <v>7</v>
      </c>
      <c r="E1201" s="77">
        <v>184</v>
      </c>
      <c r="F1201" s="76">
        <v>16</v>
      </c>
      <c r="G1201" s="76">
        <v>4</v>
      </c>
      <c r="H1201" s="76">
        <v>1</v>
      </c>
      <c r="I1201" s="76">
        <v>1</v>
      </c>
    </row>
    <row r="1202" spans="1:9" x14ac:dyDescent="0.2">
      <c r="A1202" s="84">
        <v>1183</v>
      </c>
      <c r="B1202" s="77">
        <v>1778</v>
      </c>
      <c r="C1202" s="77">
        <v>176</v>
      </c>
      <c r="D1202" s="77">
        <v>54</v>
      </c>
      <c r="E1202" s="77">
        <v>63</v>
      </c>
      <c r="F1202" s="76">
        <v>19</v>
      </c>
      <c r="G1202" s="76">
        <v>1</v>
      </c>
      <c r="H1202" s="76">
        <v>0</v>
      </c>
      <c r="I1202" s="76">
        <v>1</v>
      </c>
    </row>
    <row r="1203" spans="1:9" x14ac:dyDescent="0.2">
      <c r="A1203" s="84">
        <v>1184</v>
      </c>
      <c r="B1203" s="77">
        <v>1776</v>
      </c>
      <c r="C1203" s="77">
        <v>183</v>
      </c>
      <c r="D1203" s="77">
        <v>295</v>
      </c>
      <c r="E1203" s="77">
        <v>561</v>
      </c>
      <c r="F1203" s="76">
        <v>25</v>
      </c>
      <c r="G1203" s="76">
        <v>2</v>
      </c>
      <c r="H1203" s="76">
        <v>1</v>
      </c>
      <c r="I1203" s="76">
        <v>15</v>
      </c>
    </row>
    <row r="1204" spans="1:9" x14ac:dyDescent="0.2">
      <c r="A1204" s="84">
        <v>1185</v>
      </c>
      <c r="B1204" s="77">
        <v>1749</v>
      </c>
      <c r="C1204" s="77">
        <v>25</v>
      </c>
      <c r="D1204" s="77">
        <v>30</v>
      </c>
      <c r="E1204" s="77">
        <v>338</v>
      </c>
      <c r="F1204" s="76">
        <v>18</v>
      </c>
      <c r="G1204" s="76">
        <v>0</v>
      </c>
      <c r="H1204" s="76">
        <v>0</v>
      </c>
      <c r="I1204" s="76">
        <v>4</v>
      </c>
    </row>
    <row r="1205" spans="1:9" x14ac:dyDescent="0.2">
      <c r="A1205" s="84">
        <v>1186</v>
      </c>
      <c r="B1205" s="77">
        <v>1786</v>
      </c>
      <c r="C1205" s="77">
        <v>173</v>
      </c>
      <c r="D1205" s="77">
        <v>81</v>
      </c>
      <c r="E1205" s="77">
        <v>368</v>
      </c>
      <c r="F1205" s="76">
        <v>13</v>
      </c>
      <c r="G1205" s="76">
        <v>1</v>
      </c>
      <c r="H1205" s="76">
        <v>0</v>
      </c>
      <c r="I1205" s="76">
        <v>5</v>
      </c>
    </row>
    <row r="1206" spans="1:9" x14ac:dyDescent="0.2">
      <c r="A1206" s="84">
        <v>1187</v>
      </c>
      <c r="B1206" s="77">
        <v>1808</v>
      </c>
      <c r="C1206" s="77">
        <v>310</v>
      </c>
      <c r="D1206" s="77">
        <v>76</v>
      </c>
      <c r="E1206" s="77">
        <v>856</v>
      </c>
      <c r="F1206" s="76">
        <v>18</v>
      </c>
      <c r="G1206" s="76">
        <v>3</v>
      </c>
      <c r="H1206" s="76">
        <v>0</v>
      </c>
      <c r="I1206" s="76">
        <v>9</v>
      </c>
    </row>
    <row r="1207" spans="1:9" x14ac:dyDescent="0.2">
      <c r="A1207" s="84">
        <v>1188</v>
      </c>
      <c r="B1207" s="77">
        <v>1824</v>
      </c>
      <c r="C1207" s="77">
        <v>169</v>
      </c>
      <c r="D1207" s="77">
        <v>67</v>
      </c>
      <c r="E1207" s="77">
        <v>446</v>
      </c>
      <c r="F1207" s="76">
        <v>18</v>
      </c>
      <c r="G1207" s="76">
        <v>1</v>
      </c>
      <c r="H1207" s="76">
        <v>2</v>
      </c>
      <c r="I1207" s="76">
        <v>9</v>
      </c>
    </row>
    <row r="1208" spans="1:9" x14ac:dyDescent="0.2">
      <c r="A1208" s="84">
        <v>1189</v>
      </c>
      <c r="B1208" s="77">
        <v>1710</v>
      </c>
      <c r="C1208" s="77">
        <v>18</v>
      </c>
      <c r="D1208" s="77">
        <v>29</v>
      </c>
      <c r="E1208" s="77">
        <v>74</v>
      </c>
      <c r="F1208" s="76">
        <v>13</v>
      </c>
      <c r="G1208" s="76">
        <v>0</v>
      </c>
      <c r="H1208" s="76">
        <v>1</v>
      </c>
      <c r="I1208" s="76">
        <v>0</v>
      </c>
    </row>
    <row r="1209" spans="1:9" x14ac:dyDescent="0.2">
      <c r="A1209" s="84">
        <v>1190</v>
      </c>
      <c r="B1209" s="77">
        <v>1712</v>
      </c>
      <c r="C1209" s="77">
        <v>61</v>
      </c>
      <c r="D1209" s="77">
        <v>7</v>
      </c>
      <c r="E1209" s="77">
        <v>131</v>
      </c>
      <c r="F1209" s="76">
        <v>19</v>
      </c>
      <c r="G1209" s="76">
        <v>1</v>
      </c>
      <c r="H1209" s="76">
        <v>0</v>
      </c>
      <c r="I1209" s="76">
        <v>2</v>
      </c>
    </row>
    <row r="1210" spans="1:9" x14ac:dyDescent="0.2">
      <c r="A1210" s="84">
        <v>1191</v>
      </c>
      <c r="B1210" s="77">
        <v>1767</v>
      </c>
      <c r="C1210" s="77">
        <v>96</v>
      </c>
      <c r="D1210" s="77">
        <v>91</v>
      </c>
      <c r="E1210" s="77">
        <v>213</v>
      </c>
      <c r="F1210" s="76">
        <v>21</v>
      </c>
      <c r="G1210" s="76">
        <v>2</v>
      </c>
      <c r="H1210" s="76">
        <v>0</v>
      </c>
      <c r="I1210" s="76">
        <v>4</v>
      </c>
    </row>
    <row r="1211" spans="1:9" x14ac:dyDescent="0.2">
      <c r="A1211" s="84">
        <v>1192</v>
      </c>
      <c r="B1211" s="77">
        <v>1785</v>
      </c>
      <c r="C1211" s="77">
        <v>432</v>
      </c>
      <c r="D1211" s="77">
        <v>34</v>
      </c>
      <c r="E1211" s="77">
        <v>217</v>
      </c>
      <c r="F1211" s="76">
        <v>22</v>
      </c>
      <c r="G1211" s="76">
        <v>7</v>
      </c>
      <c r="H1211" s="76">
        <v>0</v>
      </c>
      <c r="I1211" s="76">
        <v>3</v>
      </c>
    </row>
    <row r="1212" spans="1:9" x14ac:dyDescent="0.2">
      <c r="A1212" s="84">
        <v>1193</v>
      </c>
      <c r="B1212" s="77">
        <v>1778</v>
      </c>
      <c r="C1212" s="77">
        <v>222</v>
      </c>
      <c r="D1212" s="77">
        <v>118</v>
      </c>
      <c r="E1212" s="77">
        <v>106</v>
      </c>
      <c r="F1212" s="76">
        <v>23</v>
      </c>
      <c r="G1212" s="76">
        <v>2</v>
      </c>
      <c r="H1212" s="76">
        <v>0</v>
      </c>
      <c r="I1212" s="76">
        <v>1</v>
      </c>
    </row>
    <row r="1213" spans="1:9" x14ac:dyDescent="0.2">
      <c r="A1213" s="84">
        <v>1194</v>
      </c>
      <c r="B1213" s="77">
        <v>1767</v>
      </c>
      <c r="C1213" s="77">
        <v>42</v>
      </c>
      <c r="D1213" s="77">
        <v>146</v>
      </c>
      <c r="E1213" s="77">
        <v>90</v>
      </c>
      <c r="F1213" s="76">
        <v>23</v>
      </c>
      <c r="G1213" s="76">
        <v>1</v>
      </c>
      <c r="H1213" s="76">
        <v>1</v>
      </c>
      <c r="I1213" s="76">
        <v>2</v>
      </c>
    </row>
    <row r="1214" spans="1:9" x14ac:dyDescent="0.2">
      <c r="A1214" s="84">
        <v>1195</v>
      </c>
      <c r="B1214" s="77">
        <v>1761</v>
      </c>
      <c r="C1214" s="77">
        <v>1082</v>
      </c>
      <c r="D1214" s="77">
        <v>229</v>
      </c>
      <c r="E1214" s="77">
        <v>134</v>
      </c>
      <c r="F1214" s="76">
        <v>16</v>
      </c>
      <c r="G1214" s="76">
        <v>13</v>
      </c>
      <c r="H1214" s="76">
        <v>2</v>
      </c>
      <c r="I1214" s="76">
        <v>1</v>
      </c>
    </row>
    <row r="1215" spans="1:9" x14ac:dyDescent="0.2">
      <c r="A1215" s="84">
        <v>1196</v>
      </c>
      <c r="B1215" s="77">
        <v>1750</v>
      </c>
      <c r="C1215" s="77">
        <v>272</v>
      </c>
      <c r="D1215" s="77">
        <v>75</v>
      </c>
      <c r="E1215" s="77">
        <v>29</v>
      </c>
      <c r="F1215" s="76">
        <v>17</v>
      </c>
      <c r="G1215" s="76">
        <v>2</v>
      </c>
      <c r="H1215" s="76">
        <v>3</v>
      </c>
      <c r="I1215" s="76">
        <v>0</v>
      </c>
    </row>
    <row r="1216" spans="1:9" x14ac:dyDescent="0.2">
      <c r="A1216" s="84">
        <v>1197</v>
      </c>
      <c r="B1216" s="77">
        <v>1793</v>
      </c>
      <c r="C1216" s="77">
        <v>563</v>
      </c>
      <c r="D1216" s="77">
        <v>244</v>
      </c>
      <c r="E1216" s="77">
        <v>914</v>
      </c>
      <c r="F1216" s="76">
        <v>15</v>
      </c>
      <c r="G1216" s="76">
        <v>6</v>
      </c>
      <c r="H1216" s="76">
        <v>6</v>
      </c>
      <c r="I1216" s="76">
        <v>13</v>
      </c>
    </row>
    <row r="1217" spans="1:9" x14ac:dyDescent="0.2">
      <c r="A1217" s="84">
        <v>1198</v>
      </c>
      <c r="B1217" s="77">
        <v>1788</v>
      </c>
      <c r="C1217" s="77">
        <v>132</v>
      </c>
      <c r="D1217" s="77">
        <v>114</v>
      </c>
      <c r="E1217" s="77">
        <v>80</v>
      </c>
      <c r="F1217" s="76">
        <v>12</v>
      </c>
      <c r="G1217" s="76">
        <v>0</v>
      </c>
      <c r="H1217" s="76">
        <v>4</v>
      </c>
      <c r="I1217" s="76">
        <v>0</v>
      </c>
    </row>
    <row r="1218" spans="1:9" x14ac:dyDescent="0.2">
      <c r="A1218" s="84">
        <v>1199</v>
      </c>
      <c r="B1218" s="77">
        <v>1795</v>
      </c>
      <c r="C1218" s="77">
        <v>1038</v>
      </c>
      <c r="D1218" s="77">
        <v>109</v>
      </c>
      <c r="E1218" s="77">
        <v>425</v>
      </c>
      <c r="F1218" s="76">
        <v>17</v>
      </c>
      <c r="G1218" s="76">
        <v>13</v>
      </c>
      <c r="H1218" s="76">
        <v>3</v>
      </c>
      <c r="I1218" s="76">
        <v>5</v>
      </c>
    </row>
    <row r="1219" spans="1:9" x14ac:dyDescent="0.2">
      <c r="A1219" s="84">
        <v>1200</v>
      </c>
      <c r="B1219" s="77">
        <v>1799</v>
      </c>
      <c r="C1219" s="77">
        <v>94</v>
      </c>
      <c r="D1219" s="77">
        <v>117</v>
      </c>
      <c r="E1219" s="77">
        <v>537</v>
      </c>
      <c r="F1219" s="76">
        <v>18</v>
      </c>
      <c r="G1219" s="76">
        <v>1</v>
      </c>
      <c r="H1219" s="76">
        <v>1</v>
      </c>
      <c r="I1219" s="76">
        <v>5</v>
      </c>
    </row>
    <row r="1220" spans="1:9" x14ac:dyDescent="0.2">
      <c r="A1220" s="84">
        <v>1201</v>
      </c>
      <c r="B1220" s="77">
        <v>1755</v>
      </c>
      <c r="C1220" s="77">
        <v>238</v>
      </c>
      <c r="D1220" s="77">
        <v>415</v>
      </c>
      <c r="E1220" s="77">
        <v>422</v>
      </c>
      <c r="F1220" s="76">
        <v>16</v>
      </c>
      <c r="G1220" s="76">
        <v>2</v>
      </c>
      <c r="H1220" s="76">
        <v>2</v>
      </c>
      <c r="I1220" s="76">
        <v>9</v>
      </c>
    </row>
    <row r="1221" spans="1:9" x14ac:dyDescent="0.2">
      <c r="A1221" s="84">
        <v>1202</v>
      </c>
      <c r="B1221" s="77">
        <v>1827</v>
      </c>
      <c r="C1221" s="77">
        <v>344</v>
      </c>
      <c r="D1221" s="77">
        <v>510</v>
      </c>
      <c r="E1221" s="77">
        <v>97</v>
      </c>
      <c r="F1221" s="76">
        <v>11</v>
      </c>
      <c r="G1221" s="76">
        <v>4</v>
      </c>
      <c r="H1221" s="76">
        <v>8</v>
      </c>
      <c r="I1221" s="76">
        <v>1</v>
      </c>
    </row>
    <row r="1222" spans="1:9" x14ac:dyDescent="0.2">
      <c r="A1222" s="84">
        <v>1203</v>
      </c>
      <c r="B1222" s="77">
        <v>1791</v>
      </c>
      <c r="C1222" s="77">
        <v>436</v>
      </c>
      <c r="D1222" s="77">
        <v>57</v>
      </c>
      <c r="E1222" s="77">
        <v>389</v>
      </c>
      <c r="F1222" s="76">
        <v>19</v>
      </c>
      <c r="G1222" s="76">
        <v>4</v>
      </c>
      <c r="H1222" s="76">
        <v>1</v>
      </c>
      <c r="I1222" s="76">
        <v>6</v>
      </c>
    </row>
    <row r="1223" spans="1:9" x14ac:dyDescent="0.2">
      <c r="A1223" s="84">
        <v>1204</v>
      </c>
      <c r="B1223" s="77">
        <v>1757</v>
      </c>
      <c r="C1223" s="77">
        <v>110</v>
      </c>
      <c r="D1223" s="77">
        <v>48</v>
      </c>
      <c r="E1223" s="77">
        <v>347</v>
      </c>
      <c r="F1223" s="76">
        <v>19</v>
      </c>
      <c r="G1223" s="76">
        <v>1</v>
      </c>
      <c r="H1223" s="76">
        <v>0</v>
      </c>
      <c r="I1223" s="76">
        <v>7</v>
      </c>
    </row>
    <row r="1224" spans="1:9" x14ac:dyDescent="0.2">
      <c r="A1224" s="84">
        <v>1205</v>
      </c>
      <c r="B1224" s="77">
        <v>1748</v>
      </c>
      <c r="C1224" s="77">
        <v>14</v>
      </c>
      <c r="D1224" s="77">
        <v>153</v>
      </c>
      <c r="E1224" s="77">
        <v>69</v>
      </c>
      <c r="F1224" s="76">
        <v>16</v>
      </c>
      <c r="G1224" s="76">
        <v>0</v>
      </c>
      <c r="H1224" s="76">
        <v>1</v>
      </c>
      <c r="I1224" s="76">
        <v>1</v>
      </c>
    </row>
    <row r="1225" spans="1:9" x14ac:dyDescent="0.2">
      <c r="A1225" s="84">
        <v>1206</v>
      </c>
      <c r="B1225" s="77">
        <v>1783</v>
      </c>
      <c r="C1225" s="77">
        <v>403</v>
      </c>
      <c r="D1225" s="77">
        <v>276</v>
      </c>
      <c r="E1225" s="77">
        <v>409</v>
      </c>
      <c r="F1225" s="76">
        <v>18</v>
      </c>
      <c r="G1225" s="76">
        <v>4</v>
      </c>
      <c r="H1225" s="76">
        <v>2</v>
      </c>
      <c r="I1225" s="76">
        <v>8</v>
      </c>
    </row>
    <row r="1226" spans="1:9" x14ac:dyDescent="0.2">
      <c r="A1226" s="84">
        <v>1207</v>
      </c>
      <c r="B1226" s="77">
        <v>1809</v>
      </c>
      <c r="C1226" s="77">
        <v>344</v>
      </c>
      <c r="D1226" s="77">
        <v>130</v>
      </c>
      <c r="E1226" s="77">
        <v>885</v>
      </c>
      <c r="F1226" s="76">
        <v>26</v>
      </c>
      <c r="G1226" s="76">
        <v>9</v>
      </c>
      <c r="H1226" s="76">
        <v>1</v>
      </c>
      <c r="I1226" s="76">
        <v>15</v>
      </c>
    </row>
    <row r="1227" spans="1:9" x14ac:dyDescent="0.2">
      <c r="A1227" s="84">
        <v>1208</v>
      </c>
      <c r="B1227" s="77">
        <v>1873</v>
      </c>
      <c r="C1227" s="77">
        <v>1164</v>
      </c>
      <c r="D1227" s="77">
        <v>431</v>
      </c>
      <c r="E1227" s="77">
        <v>1037</v>
      </c>
      <c r="F1227" s="76">
        <v>20</v>
      </c>
      <c r="G1227" s="76">
        <v>17</v>
      </c>
      <c r="H1227" s="76">
        <v>2</v>
      </c>
      <c r="I1227" s="76">
        <v>19</v>
      </c>
    </row>
    <row r="1228" spans="1:9" x14ac:dyDescent="0.2">
      <c r="A1228" s="84">
        <v>1209</v>
      </c>
      <c r="B1228" s="77">
        <v>1768</v>
      </c>
      <c r="C1228" s="77">
        <v>423</v>
      </c>
      <c r="D1228" s="77">
        <v>92</v>
      </c>
      <c r="E1228" s="77">
        <v>580</v>
      </c>
      <c r="F1228" s="76">
        <v>16</v>
      </c>
      <c r="G1228" s="76">
        <v>4</v>
      </c>
      <c r="H1228" s="76">
        <v>1</v>
      </c>
      <c r="I1228" s="76">
        <v>7</v>
      </c>
    </row>
    <row r="1229" spans="1:9" x14ac:dyDescent="0.2">
      <c r="A1229" s="84">
        <v>1210</v>
      </c>
      <c r="B1229" s="77">
        <v>1749</v>
      </c>
      <c r="C1229" s="77">
        <v>33</v>
      </c>
      <c r="D1229" s="77">
        <v>110</v>
      </c>
      <c r="E1229" s="77">
        <v>24</v>
      </c>
      <c r="F1229" s="76">
        <v>22</v>
      </c>
      <c r="G1229" s="76">
        <v>1</v>
      </c>
      <c r="H1229" s="76">
        <v>2</v>
      </c>
      <c r="I1229" s="76">
        <v>1</v>
      </c>
    </row>
    <row r="1230" spans="1:9" x14ac:dyDescent="0.2">
      <c r="A1230" s="84">
        <v>1211</v>
      </c>
      <c r="B1230" s="77">
        <v>1766</v>
      </c>
      <c r="C1230" s="77">
        <v>633</v>
      </c>
      <c r="D1230" s="77">
        <v>80</v>
      </c>
      <c r="E1230" s="77">
        <v>391</v>
      </c>
      <c r="F1230" s="76">
        <v>18</v>
      </c>
      <c r="G1230" s="76">
        <v>3</v>
      </c>
      <c r="H1230" s="76">
        <v>1</v>
      </c>
      <c r="I1230" s="76">
        <v>5</v>
      </c>
    </row>
    <row r="1231" spans="1:9" x14ac:dyDescent="0.2">
      <c r="A1231" s="84">
        <v>1212</v>
      </c>
      <c r="B1231" s="77">
        <v>1760</v>
      </c>
      <c r="C1231" s="77">
        <v>157</v>
      </c>
      <c r="D1231" s="77">
        <v>70</v>
      </c>
      <c r="E1231" s="77">
        <v>260</v>
      </c>
      <c r="F1231" s="76">
        <v>17</v>
      </c>
      <c r="G1231" s="76">
        <v>1</v>
      </c>
      <c r="H1231" s="76">
        <v>0</v>
      </c>
      <c r="I1231" s="76">
        <v>5</v>
      </c>
    </row>
    <row r="1232" spans="1:9" x14ac:dyDescent="0.2">
      <c r="A1232" s="84">
        <v>1213</v>
      </c>
      <c r="B1232" s="77">
        <v>1820</v>
      </c>
      <c r="C1232" s="77">
        <v>317</v>
      </c>
      <c r="D1232" s="77">
        <v>151</v>
      </c>
      <c r="E1232" s="77">
        <v>38</v>
      </c>
      <c r="F1232" s="76">
        <v>15</v>
      </c>
      <c r="G1232" s="76">
        <v>3</v>
      </c>
      <c r="H1232" s="76">
        <v>2</v>
      </c>
      <c r="I1232" s="76">
        <v>0</v>
      </c>
    </row>
    <row r="1233" spans="1:9" x14ac:dyDescent="0.2">
      <c r="A1233" s="84">
        <v>1214</v>
      </c>
      <c r="B1233" s="77">
        <v>1794</v>
      </c>
      <c r="C1233" s="77">
        <v>471</v>
      </c>
      <c r="D1233" s="77">
        <v>214</v>
      </c>
      <c r="E1233" s="77">
        <v>763</v>
      </c>
      <c r="F1233" s="76">
        <v>12</v>
      </c>
      <c r="G1233" s="76">
        <v>5</v>
      </c>
      <c r="H1233" s="76">
        <v>2</v>
      </c>
      <c r="I1233" s="76">
        <v>8</v>
      </c>
    </row>
    <row r="1234" spans="1:9" x14ac:dyDescent="0.2">
      <c r="A1234" s="84">
        <v>1215</v>
      </c>
      <c r="B1234" s="77">
        <v>1780</v>
      </c>
      <c r="C1234" s="77">
        <v>146</v>
      </c>
      <c r="D1234" s="77">
        <v>286</v>
      </c>
      <c r="E1234" s="77">
        <v>40</v>
      </c>
      <c r="F1234" s="76">
        <v>22</v>
      </c>
      <c r="G1234" s="76">
        <v>2</v>
      </c>
      <c r="H1234" s="76">
        <v>1</v>
      </c>
      <c r="I1234" s="76">
        <v>1</v>
      </c>
    </row>
    <row r="1235" spans="1:9" x14ac:dyDescent="0.2">
      <c r="A1235" s="84">
        <v>1216</v>
      </c>
      <c r="B1235" s="77">
        <v>1719</v>
      </c>
      <c r="C1235" s="77">
        <v>43</v>
      </c>
      <c r="D1235" s="77">
        <v>33</v>
      </c>
      <c r="E1235" s="77">
        <v>79</v>
      </c>
      <c r="F1235" s="76">
        <v>15</v>
      </c>
      <c r="G1235" s="76">
        <v>0</v>
      </c>
      <c r="H1235" s="76">
        <v>1</v>
      </c>
      <c r="I1235" s="76">
        <v>1</v>
      </c>
    </row>
    <row r="1236" spans="1:9" x14ac:dyDescent="0.2">
      <c r="A1236" s="84">
        <v>1217</v>
      </c>
      <c r="B1236" s="77">
        <v>1814</v>
      </c>
      <c r="C1236" s="77">
        <v>781</v>
      </c>
      <c r="D1236" s="77">
        <v>130</v>
      </c>
      <c r="E1236" s="77">
        <v>149</v>
      </c>
      <c r="F1236" s="76">
        <v>19</v>
      </c>
      <c r="G1236" s="76">
        <v>14</v>
      </c>
      <c r="H1236" s="76">
        <v>1</v>
      </c>
      <c r="I1236" s="76">
        <v>3</v>
      </c>
    </row>
    <row r="1237" spans="1:9" x14ac:dyDescent="0.2">
      <c r="A1237" s="84">
        <v>1218</v>
      </c>
      <c r="B1237" s="77">
        <v>1758</v>
      </c>
      <c r="C1237" s="77">
        <v>347</v>
      </c>
      <c r="D1237" s="77">
        <v>12</v>
      </c>
      <c r="E1237" s="77">
        <v>536</v>
      </c>
      <c r="F1237" s="76">
        <v>17</v>
      </c>
      <c r="G1237" s="76">
        <v>3</v>
      </c>
      <c r="H1237" s="76">
        <v>0</v>
      </c>
      <c r="I1237" s="76">
        <v>8</v>
      </c>
    </row>
    <row r="1238" spans="1:9" x14ac:dyDescent="0.2">
      <c r="A1238" s="84">
        <v>1219</v>
      </c>
      <c r="B1238" s="77">
        <v>1782</v>
      </c>
      <c r="C1238" s="77">
        <v>132</v>
      </c>
      <c r="D1238" s="77">
        <v>63</v>
      </c>
      <c r="E1238" s="77">
        <v>72</v>
      </c>
      <c r="F1238" s="76">
        <v>18</v>
      </c>
      <c r="G1238" s="76">
        <v>2</v>
      </c>
      <c r="H1238" s="76">
        <v>0</v>
      </c>
      <c r="I1238" s="76">
        <v>1</v>
      </c>
    </row>
    <row r="1239" spans="1:9" x14ac:dyDescent="0.2">
      <c r="A1239" s="84">
        <v>1220</v>
      </c>
      <c r="B1239" s="77">
        <v>1850</v>
      </c>
      <c r="C1239" s="77">
        <v>526</v>
      </c>
      <c r="D1239" s="77">
        <v>452</v>
      </c>
      <c r="E1239" s="77">
        <v>901</v>
      </c>
      <c r="F1239" s="76">
        <v>28</v>
      </c>
      <c r="G1239" s="76">
        <v>7</v>
      </c>
      <c r="H1239" s="76">
        <v>3</v>
      </c>
      <c r="I1239" s="76">
        <v>18</v>
      </c>
    </row>
    <row r="1240" spans="1:9" x14ac:dyDescent="0.2">
      <c r="A1240" s="84">
        <v>1221</v>
      </c>
      <c r="B1240" s="77">
        <v>1776</v>
      </c>
      <c r="C1240" s="77">
        <v>336</v>
      </c>
      <c r="D1240" s="77">
        <v>185</v>
      </c>
      <c r="E1240" s="77">
        <v>255</v>
      </c>
      <c r="F1240" s="76">
        <v>15</v>
      </c>
      <c r="G1240" s="76">
        <v>0</v>
      </c>
      <c r="H1240" s="76">
        <v>4</v>
      </c>
      <c r="I1240" s="76">
        <v>3</v>
      </c>
    </row>
    <row r="1241" spans="1:9" x14ac:dyDescent="0.2">
      <c r="A1241" s="84">
        <v>1222</v>
      </c>
      <c r="B1241" s="77">
        <v>1802</v>
      </c>
      <c r="C1241" s="77">
        <v>201</v>
      </c>
      <c r="D1241" s="77">
        <v>315</v>
      </c>
      <c r="E1241" s="77">
        <v>411</v>
      </c>
      <c r="F1241" s="76">
        <v>19</v>
      </c>
      <c r="G1241" s="76">
        <v>3</v>
      </c>
      <c r="H1241" s="76">
        <v>4</v>
      </c>
      <c r="I1241" s="76">
        <v>7</v>
      </c>
    </row>
    <row r="1242" spans="1:9" x14ac:dyDescent="0.2">
      <c r="A1242" s="84">
        <v>1223</v>
      </c>
      <c r="B1242" s="77">
        <v>1761</v>
      </c>
      <c r="C1242" s="77">
        <v>334</v>
      </c>
      <c r="D1242" s="77">
        <v>187</v>
      </c>
      <c r="E1242" s="77">
        <v>727</v>
      </c>
      <c r="F1242" s="76">
        <v>17</v>
      </c>
      <c r="G1242" s="76">
        <v>3</v>
      </c>
      <c r="H1242" s="76">
        <v>0</v>
      </c>
      <c r="I1242" s="76">
        <v>11</v>
      </c>
    </row>
    <row r="1243" spans="1:9" x14ac:dyDescent="0.2">
      <c r="A1243" s="84">
        <v>1224</v>
      </c>
      <c r="B1243" s="77">
        <v>1703</v>
      </c>
      <c r="C1243" s="77">
        <v>44</v>
      </c>
      <c r="D1243" s="77">
        <v>56</v>
      </c>
      <c r="E1243" s="77">
        <v>327</v>
      </c>
      <c r="F1243" s="76">
        <v>20</v>
      </c>
      <c r="G1243" s="76">
        <v>0</v>
      </c>
      <c r="H1243" s="76">
        <v>0</v>
      </c>
      <c r="I1243" s="76">
        <v>7</v>
      </c>
    </row>
    <row r="1244" spans="1:9" x14ac:dyDescent="0.2">
      <c r="A1244" s="84">
        <v>1225</v>
      </c>
      <c r="B1244" s="77">
        <v>1812</v>
      </c>
      <c r="C1244" s="77">
        <v>468</v>
      </c>
      <c r="D1244" s="77">
        <v>178</v>
      </c>
      <c r="E1244" s="77">
        <v>160</v>
      </c>
      <c r="F1244" s="76">
        <v>11</v>
      </c>
      <c r="G1244" s="76">
        <v>2</v>
      </c>
      <c r="H1244" s="76">
        <v>1</v>
      </c>
      <c r="I1244" s="76">
        <v>0</v>
      </c>
    </row>
    <row r="1245" spans="1:9" x14ac:dyDescent="0.2">
      <c r="A1245" s="84">
        <v>1226</v>
      </c>
      <c r="B1245" s="77">
        <v>1787</v>
      </c>
      <c r="C1245" s="77">
        <v>444</v>
      </c>
      <c r="D1245" s="77">
        <v>282</v>
      </c>
      <c r="E1245" s="77">
        <v>379</v>
      </c>
      <c r="F1245" s="76">
        <v>25</v>
      </c>
      <c r="G1245" s="76">
        <v>4</v>
      </c>
      <c r="H1245" s="76">
        <v>1</v>
      </c>
      <c r="I1245" s="76">
        <v>7</v>
      </c>
    </row>
    <row r="1246" spans="1:9" x14ac:dyDescent="0.2">
      <c r="A1246" s="84">
        <v>1227</v>
      </c>
      <c r="B1246" s="77">
        <v>1750</v>
      </c>
      <c r="C1246" s="77">
        <v>14</v>
      </c>
      <c r="D1246" s="77">
        <v>16</v>
      </c>
      <c r="E1246" s="77">
        <v>135</v>
      </c>
      <c r="F1246" s="76">
        <v>19</v>
      </c>
      <c r="G1246" s="76">
        <v>0</v>
      </c>
      <c r="H1246" s="76">
        <v>0</v>
      </c>
      <c r="I1246" s="76">
        <v>3</v>
      </c>
    </row>
    <row r="1247" spans="1:9" x14ac:dyDescent="0.2">
      <c r="A1247" s="84">
        <v>1228</v>
      </c>
      <c r="B1247" s="77">
        <v>1782</v>
      </c>
      <c r="C1247" s="77">
        <v>167</v>
      </c>
      <c r="D1247" s="77">
        <v>50</v>
      </c>
      <c r="E1247" s="77">
        <v>813</v>
      </c>
      <c r="F1247" s="76">
        <v>20</v>
      </c>
      <c r="G1247" s="76">
        <v>1</v>
      </c>
      <c r="H1247" s="76">
        <v>0</v>
      </c>
      <c r="I1247" s="76">
        <v>15</v>
      </c>
    </row>
    <row r="1248" spans="1:9" x14ac:dyDescent="0.2">
      <c r="A1248" s="84">
        <v>1229</v>
      </c>
      <c r="B1248" s="77">
        <v>1808</v>
      </c>
      <c r="C1248" s="77">
        <v>75</v>
      </c>
      <c r="D1248" s="77">
        <v>94</v>
      </c>
      <c r="E1248" s="77">
        <v>485</v>
      </c>
      <c r="F1248" s="76">
        <v>9</v>
      </c>
      <c r="G1248" s="76">
        <v>0</v>
      </c>
      <c r="H1248" s="76">
        <v>1</v>
      </c>
      <c r="I1248" s="76">
        <v>4</v>
      </c>
    </row>
    <row r="1249" spans="1:9" x14ac:dyDescent="0.2">
      <c r="A1249" s="84">
        <v>1230</v>
      </c>
      <c r="B1249" s="77">
        <v>1881</v>
      </c>
      <c r="C1249" s="77">
        <v>1023</v>
      </c>
      <c r="D1249" s="77">
        <v>802</v>
      </c>
      <c r="E1249" s="77">
        <v>968</v>
      </c>
      <c r="F1249" s="76">
        <v>22</v>
      </c>
      <c r="G1249" s="76">
        <v>16</v>
      </c>
      <c r="H1249" s="76">
        <v>7</v>
      </c>
      <c r="I1249" s="76">
        <v>20</v>
      </c>
    </row>
    <row r="1250" spans="1:9" x14ac:dyDescent="0.2">
      <c r="A1250" s="84">
        <v>1231</v>
      </c>
      <c r="B1250" s="77">
        <v>1798</v>
      </c>
      <c r="C1250" s="77">
        <v>699</v>
      </c>
      <c r="D1250" s="77">
        <v>140</v>
      </c>
      <c r="E1250" s="77">
        <v>384</v>
      </c>
      <c r="F1250" s="76">
        <v>18</v>
      </c>
      <c r="G1250" s="76">
        <v>8</v>
      </c>
      <c r="H1250" s="76">
        <v>1</v>
      </c>
      <c r="I1250" s="76">
        <v>6</v>
      </c>
    </row>
    <row r="1251" spans="1:9" x14ac:dyDescent="0.2">
      <c r="A1251" s="84">
        <v>1232</v>
      </c>
      <c r="B1251" s="77">
        <v>1721</v>
      </c>
      <c r="C1251" s="77">
        <v>67</v>
      </c>
      <c r="D1251" s="77">
        <v>18</v>
      </c>
      <c r="E1251" s="77">
        <v>88</v>
      </c>
      <c r="F1251" s="76">
        <v>16</v>
      </c>
      <c r="G1251" s="76">
        <v>1</v>
      </c>
      <c r="H1251" s="76">
        <v>0</v>
      </c>
      <c r="I1251" s="76">
        <v>2</v>
      </c>
    </row>
    <row r="1252" spans="1:9" x14ac:dyDescent="0.2">
      <c r="A1252" s="84">
        <v>1233</v>
      </c>
      <c r="B1252" s="77">
        <v>1801</v>
      </c>
      <c r="C1252" s="77">
        <v>595</v>
      </c>
      <c r="D1252" s="77">
        <v>634</v>
      </c>
      <c r="E1252" s="77">
        <v>658</v>
      </c>
      <c r="F1252" s="76">
        <v>22</v>
      </c>
      <c r="G1252" s="76">
        <v>5</v>
      </c>
      <c r="H1252" s="76">
        <v>4</v>
      </c>
      <c r="I1252" s="76">
        <v>9</v>
      </c>
    </row>
    <row r="1253" spans="1:9" x14ac:dyDescent="0.2">
      <c r="A1253" s="84">
        <v>1234</v>
      </c>
      <c r="B1253" s="77">
        <v>1798</v>
      </c>
      <c r="C1253" s="77">
        <v>300</v>
      </c>
      <c r="D1253" s="77">
        <v>67</v>
      </c>
      <c r="E1253" s="77">
        <v>184</v>
      </c>
      <c r="F1253" s="76">
        <v>18</v>
      </c>
      <c r="G1253" s="76">
        <v>3</v>
      </c>
      <c r="H1253" s="76">
        <v>1</v>
      </c>
      <c r="I1253" s="76">
        <v>4</v>
      </c>
    </row>
    <row r="1254" spans="1:9" x14ac:dyDescent="0.2">
      <c r="A1254" s="84">
        <v>1235</v>
      </c>
      <c r="B1254" s="77">
        <v>1813</v>
      </c>
      <c r="C1254" s="77">
        <v>375</v>
      </c>
      <c r="D1254" s="77">
        <v>400</v>
      </c>
      <c r="E1254" s="77">
        <v>553</v>
      </c>
      <c r="F1254" s="76">
        <v>22</v>
      </c>
      <c r="G1254" s="76">
        <v>7</v>
      </c>
      <c r="H1254" s="76">
        <v>4</v>
      </c>
      <c r="I1254" s="76">
        <v>9</v>
      </c>
    </row>
    <row r="1255" spans="1:9" x14ac:dyDescent="0.2">
      <c r="A1255" s="84">
        <v>1236</v>
      </c>
      <c r="B1255" s="77">
        <v>1799</v>
      </c>
      <c r="C1255" s="77">
        <v>342</v>
      </c>
      <c r="D1255" s="77">
        <v>303</v>
      </c>
      <c r="E1255" s="77">
        <v>759</v>
      </c>
      <c r="F1255" s="76">
        <v>19</v>
      </c>
      <c r="G1255" s="76">
        <v>4</v>
      </c>
      <c r="H1255" s="76">
        <v>3</v>
      </c>
      <c r="I1255" s="76">
        <v>11</v>
      </c>
    </row>
    <row r="1256" spans="1:9" x14ac:dyDescent="0.2">
      <c r="A1256" s="84">
        <v>1237</v>
      </c>
      <c r="B1256" s="77">
        <v>1708</v>
      </c>
      <c r="C1256" s="77">
        <v>66</v>
      </c>
      <c r="D1256" s="77">
        <v>65</v>
      </c>
      <c r="E1256" s="77">
        <v>201</v>
      </c>
      <c r="F1256" s="76">
        <v>18</v>
      </c>
      <c r="G1256" s="76">
        <v>1</v>
      </c>
      <c r="H1256" s="76">
        <v>0</v>
      </c>
      <c r="I1256" s="76">
        <v>1</v>
      </c>
    </row>
    <row r="1257" spans="1:9" x14ac:dyDescent="0.2">
      <c r="A1257" s="84">
        <v>1238</v>
      </c>
      <c r="B1257" s="77">
        <v>1782</v>
      </c>
      <c r="C1257" s="77">
        <v>461</v>
      </c>
      <c r="D1257" s="77">
        <v>76</v>
      </c>
      <c r="E1257" s="77">
        <v>154</v>
      </c>
      <c r="F1257" s="76">
        <v>18</v>
      </c>
      <c r="G1257" s="76">
        <v>5</v>
      </c>
      <c r="H1257" s="76">
        <v>0</v>
      </c>
      <c r="I1257" s="76">
        <v>5</v>
      </c>
    </row>
    <row r="1258" spans="1:9" x14ac:dyDescent="0.2">
      <c r="A1258" s="84">
        <v>1239</v>
      </c>
      <c r="B1258" s="77">
        <v>1822</v>
      </c>
      <c r="C1258" s="77">
        <v>271</v>
      </c>
      <c r="D1258" s="77">
        <v>296</v>
      </c>
      <c r="E1258" s="77">
        <v>521</v>
      </c>
      <c r="F1258" s="76">
        <v>22</v>
      </c>
      <c r="G1258" s="76">
        <v>6</v>
      </c>
      <c r="H1258" s="76">
        <v>4</v>
      </c>
      <c r="I1258" s="76">
        <v>14</v>
      </c>
    </row>
    <row r="1259" spans="1:9" x14ac:dyDescent="0.2">
      <c r="A1259" s="84">
        <v>1240</v>
      </c>
      <c r="B1259" s="77">
        <v>1757</v>
      </c>
      <c r="C1259" s="77">
        <v>128</v>
      </c>
      <c r="D1259" s="77">
        <v>42</v>
      </c>
      <c r="E1259" s="77">
        <v>578</v>
      </c>
      <c r="F1259" s="76">
        <v>24</v>
      </c>
      <c r="G1259" s="76">
        <v>3</v>
      </c>
      <c r="H1259" s="76">
        <v>0</v>
      </c>
      <c r="I1259" s="76">
        <v>12</v>
      </c>
    </row>
    <row r="1260" spans="1:9" x14ac:dyDescent="0.2">
      <c r="A1260" s="84">
        <v>1241</v>
      </c>
      <c r="B1260" s="77">
        <v>1726</v>
      </c>
      <c r="C1260" s="77">
        <v>77</v>
      </c>
      <c r="D1260" s="77">
        <v>20</v>
      </c>
      <c r="E1260" s="77">
        <v>166</v>
      </c>
      <c r="F1260" s="76">
        <v>12</v>
      </c>
      <c r="G1260" s="76">
        <v>2</v>
      </c>
      <c r="H1260" s="76">
        <v>1</v>
      </c>
      <c r="I1260" s="76">
        <v>1</v>
      </c>
    </row>
    <row r="1261" spans="1:9" x14ac:dyDescent="0.2">
      <c r="A1261" s="84">
        <v>1242</v>
      </c>
      <c r="B1261" s="77">
        <v>1741</v>
      </c>
      <c r="C1261" s="77">
        <v>75</v>
      </c>
      <c r="D1261" s="77">
        <v>28</v>
      </c>
      <c r="E1261" s="77">
        <v>332</v>
      </c>
      <c r="F1261" s="76">
        <v>19</v>
      </c>
      <c r="G1261" s="76">
        <v>0</v>
      </c>
      <c r="H1261" s="76">
        <v>0</v>
      </c>
      <c r="I1261" s="76">
        <v>9</v>
      </c>
    </row>
    <row r="1262" spans="1:9" x14ac:dyDescent="0.2">
      <c r="A1262" s="84">
        <v>1243</v>
      </c>
      <c r="B1262" s="77">
        <v>1778</v>
      </c>
      <c r="C1262" s="77">
        <v>246</v>
      </c>
      <c r="D1262" s="77">
        <v>171</v>
      </c>
      <c r="E1262" s="77">
        <v>364</v>
      </c>
      <c r="F1262" s="76">
        <v>13</v>
      </c>
      <c r="G1262" s="76">
        <v>1</v>
      </c>
      <c r="H1262" s="76">
        <v>1</v>
      </c>
      <c r="I1262" s="76">
        <v>1</v>
      </c>
    </row>
    <row r="1263" spans="1:9" x14ac:dyDescent="0.2">
      <c r="A1263" s="84">
        <v>1244</v>
      </c>
      <c r="B1263" s="77">
        <v>1835</v>
      </c>
      <c r="C1263" s="77">
        <v>788</v>
      </c>
      <c r="D1263" s="77">
        <v>311</v>
      </c>
      <c r="E1263" s="77">
        <v>739</v>
      </c>
      <c r="F1263" s="76">
        <v>12</v>
      </c>
      <c r="G1263" s="76">
        <v>8</v>
      </c>
      <c r="H1263" s="76">
        <v>4</v>
      </c>
      <c r="I1263" s="76">
        <v>7</v>
      </c>
    </row>
    <row r="1264" spans="1:9" x14ac:dyDescent="0.2">
      <c r="A1264" s="84">
        <v>1245</v>
      </c>
      <c r="B1264" s="77">
        <v>1795</v>
      </c>
      <c r="C1264" s="77">
        <v>592</v>
      </c>
      <c r="D1264" s="77">
        <v>180</v>
      </c>
      <c r="E1264" s="77">
        <v>551</v>
      </c>
      <c r="F1264" s="76">
        <v>18</v>
      </c>
      <c r="G1264" s="76">
        <v>4</v>
      </c>
      <c r="H1264" s="76">
        <v>2</v>
      </c>
      <c r="I1264" s="76">
        <v>8</v>
      </c>
    </row>
    <row r="1265" spans="1:9" x14ac:dyDescent="0.2">
      <c r="A1265" s="84">
        <v>1246</v>
      </c>
      <c r="B1265" s="77">
        <v>1737</v>
      </c>
      <c r="C1265" s="77">
        <v>192</v>
      </c>
      <c r="D1265" s="77">
        <v>160</v>
      </c>
      <c r="E1265" s="77">
        <v>39</v>
      </c>
      <c r="F1265" s="76">
        <v>16</v>
      </c>
      <c r="G1265" s="76">
        <v>3</v>
      </c>
      <c r="H1265" s="76">
        <v>0</v>
      </c>
      <c r="I1265" s="76">
        <v>1</v>
      </c>
    </row>
    <row r="1266" spans="1:9" x14ac:dyDescent="0.2">
      <c r="A1266" s="84">
        <v>1247</v>
      </c>
      <c r="B1266" s="77">
        <v>1770</v>
      </c>
      <c r="C1266" s="77">
        <v>231</v>
      </c>
      <c r="D1266" s="77">
        <v>122</v>
      </c>
      <c r="E1266" s="77">
        <v>217</v>
      </c>
      <c r="F1266" s="76">
        <v>19</v>
      </c>
      <c r="G1266" s="76">
        <v>2</v>
      </c>
      <c r="H1266" s="76">
        <v>2</v>
      </c>
      <c r="I1266" s="76">
        <v>3</v>
      </c>
    </row>
    <row r="1267" spans="1:9" x14ac:dyDescent="0.2">
      <c r="A1267" s="84">
        <v>1248</v>
      </c>
      <c r="B1267" s="77">
        <v>1896</v>
      </c>
      <c r="C1267" s="77">
        <v>1338</v>
      </c>
      <c r="D1267" s="77">
        <v>927</v>
      </c>
      <c r="E1267" s="77">
        <v>1316</v>
      </c>
      <c r="F1267" s="76">
        <v>20</v>
      </c>
      <c r="G1267" s="76">
        <v>18</v>
      </c>
      <c r="H1267" s="76">
        <v>11</v>
      </c>
      <c r="I1267" s="76">
        <v>25</v>
      </c>
    </row>
    <row r="1268" spans="1:9" x14ac:dyDescent="0.2">
      <c r="A1268" s="84">
        <v>1249</v>
      </c>
      <c r="B1268" s="77">
        <v>1801</v>
      </c>
      <c r="C1268" s="77">
        <v>221</v>
      </c>
      <c r="D1268" s="77">
        <v>112</v>
      </c>
      <c r="E1268" s="77">
        <v>502</v>
      </c>
      <c r="F1268" s="76">
        <v>16</v>
      </c>
      <c r="G1268" s="76">
        <v>2</v>
      </c>
      <c r="H1268" s="76">
        <v>0</v>
      </c>
      <c r="I1268" s="76">
        <v>6</v>
      </c>
    </row>
    <row r="1269" spans="1:9" x14ac:dyDescent="0.2">
      <c r="A1269" s="84">
        <v>1250</v>
      </c>
      <c r="B1269" s="77">
        <v>1777</v>
      </c>
      <c r="C1269" s="77">
        <v>50</v>
      </c>
      <c r="D1269" s="77">
        <v>250</v>
      </c>
      <c r="E1269" s="77">
        <v>856</v>
      </c>
      <c r="F1269" s="76">
        <v>18</v>
      </c>
      <c r="G1269" s="76">
        <v>0</v>
      </c>
      <c r="H1269" s="76">
        <v>1</v>
      </c>
      <c r="I1269" s="76">
        <v>14</v>
      </c>
    </row>
    <row r="1270" spans="1:9" x14ac:dyDescent="0.2">
      <c r="A1270" s="84">
        <v>1251</v>
      </c>
      <c r="B1270" s="77">
        <v>1802</v>
      </c>
      <c r="C1270" s="77">
        <v>563</v>
      </c>
      <c r="D1270" s="77">
        <v>67</v>
      </c>
      <c r="E1270" s="77">
        <v>875</v>
      </c>
      <c r="F1270" s="76">
        <v>18</v>
      </c>
      <c r="G1270" s="76">
        <v>9</v>
      </c>
      <c r="H1270" s="76">
        <v>2</v>
      </c>
      <c r="I1270" s="76">
        <v>10</v>
      </c>
    </row>
    <row r="1271" spans="1:9" x14ac:dyDescent="0.2">
      <c r="A1271" s="84">
        <v>1252</v>
      </c>
      <c r="B1271" s="77">
        <v>1718</v>
      </c>
      <c r="C1271" s="77">
        <v>124</v>
      </c>
      <c r="D1271" s="77">
        <v>174</v>
      </c>
      <c r="E1271" s="77">
        <v>98</v>
      </c>
      <c r="F1271" s="76">
        <v>19</v>
      </c>
      <c r="G1271" s="76">
        <v>0</v>
      </c>
      <c r="H1271" s="76">
        <v>3</v>
      </c>
      <c r="I1271" s="76">
        <v>1</v>
      </c>
    </row>
    <row r="1272" spans="1:9" x14ac:dyDescent="0.2">
      <c r="A1272" s="84">
        <v>1253</v>
      </c>
      <c r="B1272" s="77">
        <v>1762</v>
      </c>
      <c r="C1272" s="77">
        <v>403</v>
      </c>
      <c r="D1272" s="77">
        <v>30</v>
      </c>
      <c r="E1272" s="77">
        <v>188</v>
      </c>
      <c r="F1272" s="76">
        <v>13</v>
      </c>
      <c r="G1272" s="76">
        <v>2</v>
      </c>
      <c r="H1272" s="76">
        <v>0</v>
      </c>
      <c r="I1272" s="76">
        <v>0</v>
      </c>
    </row>
    <row r="1273" spans="1:9" x14ac:dyDescent="0.2">
      <c r="A1273" s="84">
        <v>1254</v>
      </c>
      <c r="B1273" s="77">
        <v>1732</v>
      </c>
      <c r="C1273" s="77">
        <v>43</v>
      </c>
      <c r="D1273" s="77">
        <v>3</v>
      </c>
      <c r="E1273" s="77">
        <v>58</v>
      </c>
      <c r="F1273" s="76">
        <v>18</v>
      </c>
      <c r="G1273" s="76">
        <v>1</v>
      </c>
      <c r="H1273" s="76">
        <v>0</v>
      </c>
      <c r="I1273" s="76">
        <v>0</v>
      </c>
    </row>
    <row r="1274" spans="1:9" x14ac:dyDescent="0.2">
      <c r="A1274" s="84">
        <v>1255</v>
      </c>
      <c r="B1274" s="77">
        <v>1821</v>
      </c>
      <c r="C1274" s="77">
        <v>536</v>
      </c>
      <c r="D1274" s="77">
        <v>261</v>
      </c>
      <c r="E1274" s="77">
        <v>751</v>
      </c>
      <c r="F1274" s="76">
        <v>18</v>
      </c>
      <c r="G1274" s="76">
        <v>5</v>
      </c>
      <c r="H1274" s="76">
        <v>1</v>
      </c>
      <c r="I1274" s="76">
        <v>11</v>
      </c>
    </row>
    <row r="1275" spans="1:9" x14ac:dyDescent="0.2">
      <c r="A1275" s="84">
        <v>1256</v>
      </c>
      <c r="B1275" s="77">
        <v>1845</v>
      </c>
      <c r="C1275" s="77">
        <v>245</v>
      </c>
      <c r="D1275" s="77">
        <v>377</v>
      </c>
      <c r="E1275" s="77">
        <v>1427</v>
      </c>
      <c r="F1275" s="76">
        <v>21</v>
      </c>
      <c r="G1275" s="76">
        <v>2</v>
      </c>
      <c r="H1275" s="76">
        <v>2</v>
      </c>
      <c r="I1275" s="76">
        <v>30</v>
      </c>
    </row>
    <row r="1276" spans="1:9" x14ac:dyDescent="0.2">
      <c r="A1276" s="84">
        <v>1257</v>
      </c>
      <c r="B1276" s="77">
        <v>1758</v>
      </c>
      <c r="C1276" s="77">
        <v>156</v>
      </c>
      <c r="D1276" s="77">
        <v>76</v>
      </c>
      <c r="E1276" s="77">
        <v>106</v>
      </c>
      <c r="F1276" s="76">
        <v>18</v>
      </c>
      <c r="G1276" s="76">
        <v>1</v>
      </c>
      <c r="H1276" s="76">
        <v>0</v>
      </c>
      <c r="I1276" s="76">
        <v>2</v>
      </c>
    </row>
    <row r="1277" spans="1:9" x14ac:dyDescent="0.2">
      <c r="A1277" s="84">
        <v>1258</v>
      </c>
      <c r="B1277" s="77">
        <v>1857</v>
      </c>
      <c r="C1277" s="77">
        <v>825</v>
      </c>
      <c r="D1277" s="77">
        <v>552</v>
      </c>
      <c r="E1277" s="77">
        <v>24</v>
      </c>
      <c r="F1277" s="76">
        <v>14</v>
      </c>
      <c r="G1277" s="76">
        <v>11</v>
      </c>
      <c r="H1277" s="76">
        <v>7</v>
      </c>
      <c r="I1277" s="76">
        <v>0</v>
      </c>
    </row>
    <row r="1278" spans="1:9" x14ac:dyDescent="0.2">
      <c r="A1278" s="84">
        <v>1259</v>
      </c>
      <c r="B1278" s="77">
        <v>1801</v>
      </c>
      <c r="C1278" s="77">
        <v>547</v>
      </c>
      <c r="D1278" s="77">
        <v>80</v>
      </c>
      <c r="E1278" s="77">
        <v>58</v>
      </c>
      <c r="F1278" s="76">
        <v>19</v>
      </c>
      <c r="G1278" s="76">
        <v>10</v>
      </c>
      <c r="H1278" s="76">
        <v>0</v>
      </c>
      <c r="I1278" s="76">
        <v>1</v>
      </c>
    </row>
    <row r="1279" spans="1:9" x14ac:dyDescent="0.2">
      <c r="A1279" s="84">
        <v>1260</v>
      </c>
      <c r="B1279" s="77">
        <v>1787</v>
      </c>
      <c r="C1279" s="77">
        <v>280</v>
      </c>
      <c r="D1279" s="77">
        <v>223</v>
      </c>
      <c r="E1279" s="77">
        <v>365</v>
      </c>
      <c r="F1279" s="76">
        <v>12</v>
      </c>
      <c r="G1279" s="76">
        <v>3</v>
      </c>
      <c r="H1279" s="76">
        <v>3</v>
      </c>
      <c r="I1279" s="76">
        <v>3</v>
      </c>
    </row>
    <row r="1280" spans="1:9" x14ac:dyDescent="0.2">
      <c r="A1280" s="84">
        <v>1261</v>
      </c>
      <c r="B1280" s="77">
        <v>1843</v>
      </c>
      <c r="C1280" s="77">
        <v>1672</v>
      </c>
      <c r="D1280" s="77">
        <v>351</v>
      </c>
      <c r="E1280" s="77">
        <v>730</v>
      </c>
      <c r="F1280" s="76">
        <v>22</v>
      </c>
      <c r="G1280" s="76">
        <v>17</v>
      </c>
      <c r="H1280" s="76">
        <v>2</v>
      </c>
      <c r="I1280" s="76">
        <v>15</v>
      </c>
    </row>
    <row r="1281" spans="1:9" x14ac:dyDescent="0.2">
      <c r="A1281" s="84">
        <v>1262</v>
      </c>
      <c r="B1281" s="77">
        <v>1709</v>
      </c>
      <c r="C1281" s="77">
        <v>123</v>
      </c>
      <c r="D1281" s="77">
        <v>128</v>
      </c>
      <c r="E1281" s="77">
        <v>52</v>
      </c>
      <c r="F1281" s="76">
        <v>18</v>
      </c>
      <c r="G1281" s="76">
        <v>4</v>
      </c>
      <c r="H1281" s="76">
        <v>0</v>
      </c>
      <c r="I1281" s="76">
        <v>1</v>
      </c>
    </row>
    <row r="1282" spans="1:9" x14ac:dyDescent="0.2">
      <c r="A1282" s="84">
        <v>1263</v>
      </c>
      <c r="B1282" s="77">
        <v>1779</v>
      </c>
      <c r="C1282" s="77">
        <v>681</v>
      </c>
      <c r="D1282" s="77">
        <v>466</v>
      </c>
      <c r="E1282" s="77">
        <v>967</v>
      </c>
      <c r="F1282" s="76">
        <v>20</v>
      </c>
      <c r="G1282" s="76">
        <v>8</v>
      </c>
      <c r="H1282" s="76">
        <v>4</v>
      </c>
      <c r="I1282" s="76">
        <v>15</v>
      </c>
    </row>
    <row r="1283" spans="1:9" x14ac:dyDescent="0.2">
      <c r="A1283" s="84">
        <v>1264</v>
      </c>
      <c r="B1283" s="77">
        <v>1842</v>
      </c>
      <c r="C1283" s="77">
        <v>511</v>
      </c>
      <c r="D1283" s="77">
        <v>305</v>
      </c>
      <c r="E1283" s="77">
        <v>217</v>
      </c>
      <c r="F1283" s="76">
        <v>18</v>
      </c>
      <c r="G1283" s="76">
        <v>6</v>
      </c>
      <c r="H1283" s="76">
        <v>1</v>
      </c>
      <c r="I1283" s="76">
        <v>2</v>
      </c>
    </row>
    <row r="1284" spans="1:9" x14ac:dyDescent="0.2">
      <c r="A1284" s="84">
        <v>1265</v>
      </c>
      <c r="B1284" s="77">
        <v>1750</v>
      </c>
      <c r="C1284" s="77">
        <v>121</v>
      </c>
      <c r="D1284" s="77">
        <v>68</v>
      </c>
      <c r="E1284" s="77">
        <v>54</v>
      </c>
      <c r="F1284" s="76">
        <v>19</v>
      </c>
      <c r="G1284" s="76">
        <v>0</v>
      </c>
      <c r="H1284" s="76">
        <v>0</v>
      </c>
      <c r="I1284" s="76">
        <v>0</v>
      </c>
    </row>
    <row r="1285" spans="1:9" x14ac:dyDescent="0.2">
      <c r="A1285" s="84">
        <v>1266</v>
      </c>
      <c r="B1285" s="77">
        <v>1827</v>
      </c>
      <c r="C1285" s="77">
        <v>1115</v>
      </c>
      <c r="D1285" s="77">
        <v>225</v>
      </c>
      <c r="E1285" s="77">
        <v>405</v>
      </c>
      <c r="F1285" s="76">
        <v>20</v>
      </c>
      <c r="G1285" s="76">
        <v>12</v>
      </c>
      <c r="H1285" s="76">
        <v>3</v>
      </c>
      <c r="I1285" s="76">
        <v>5</v>
      </c>
    </row>
    <row r="1286" spans="1:9" x14ac:dyDescent="0.2">
      <c r="A1286" s="84">
        <v>1267</v>
      </c>
      <c r="B1286" s="77">
        <v>1831</v>
      </c>
      <c r="C1286" s="77">
        <v>413</v>
      </c>
      <c r="D1286" s="77">
        <v>103</v>
      </c>
      <c r="E1286" s="77">
        <v>987</v>
      </c>
      <c r="F1286" s="76">
        <v>18</v>
      </c>
      <c r="G1286" s="76">
        <v>4</v>
      </c>
      <c r="H1286" s="76">
        <v>2</v>
      </c>
      <c r="I1286" s="76">
        <v>13</v>
      </c>
    </row>
    <row r="1287" spans="1:9" x14ac:dyDescent="0.2">
      <c r="A1287" s="84">
        <v>1268</v>
      </c>
      <c r="B1287" s="77">
        <v>1808</v>
      </c>
      <c r="C1287" s="77">
        <v>142</v>
      </c>
      <c r="D1287" s="77">
        <v>141</v>
      </c>
      <c r="E1287" s="77">
        <v>181</v>
      </c>
      <c r="F1287" s="76">
        <v>15</v>
      </c>
      <c r="G1287" s="76">
        <v>3</v>
      </c>
      <c r="H1287" s="76">
        <v>3</v>
      </c>
      <c r="I1287" s="76">
        <v>2</v>
      </c>
    </row>
    <row r="1288" spans="1:9" x14ac:dyDescent="0.2">
      <c r="A1288" s="84">
        <v>1269</v>
      </c>
      <c r="B1288" s="77">
        <v>1732</v>
      </c>
      <c r="C1288" s="77">
        <v>82</v>
      </c>
      <c r="D1288" s="77">
        <v>39</v>
      </c>
      <c r="E1288" s="77">
        <v>659</v>
      </c>
      <c r="F1288" s="76">
        <v>25</v>
      </c>
      <c r="G1288" s="76">
        <v>1</v>
      </c>
      <c r="H1288" s="76">
        <v>0</v>
      </c>
      <c r="I1288" s="76">
        <v>18</v>
      </c>
    </row>
    <row r="1289" spans="1:9" x14ac:dyDescent="0.2">
      <c r="A1289" s="84">
        <v>1270</v>
      </c>
      <c r="B1289" s="77">
        <v>1723</v>
      </c>
      <c r="C1289" s="77">
        <v>111</v>
      </c>
      <c r="D1289" s="77">
        <v>64</v>
      </c>
      <c r="E1289" s="77">
        <v>75</v>
      </c>
      <c r="F1289" s="76">
        <v>16</v>
      </c>
      <c r="G1289" s="76">
        <v>0</v>
      </c>
      <c r="H1289" s="76">
        <v>0</v>
      </c>
      <c r="I1289" s="76">
        <v>1</v>
      </c>
    </row>
    <row r="1290" spans="1:9" x14ac:dyDescent="0.2">
      <c r="A1290" s="84">
        <v>1271</v>
      </c>
      <c r="B1290" s="77">
        <v>1694</v>
      </c>
      <c r="C1290" s="77">
        <v>1</v>
      </c>
      <c r="D1290" s="77">
        <v>17</v>
      </c>
      <c r="E1290" s="77">
        <v>25</v>
      </c>
      <c r="F1290" s="76">
        <v>22</v>
      </c>
      <c r="G1290" s="76">
        <v>0</v>
      </c>
      <c r="H1290" s="76">
        <v>0</v>
      </c>
      <c r="I1290" s="76">
        <v>0</v>
      </c>
    </row>
    <row r="1291" spans="1:9" x14ac:dyDescent="0.2">
      <c r="A1291" s="84">
        <v>1272</v>
      </c>
      <c r="B1291" s="77">
        <v>1722</v>
      </c>
      <c r="C1291" s="77">
        <v>87</v>
      </c>
      <c r="D1291" s="77">
        <v>7</v>
      </c>
      <c r="E1291" s="77">
        <v>168</v>
      </c>
      <c r="F1291" s="76">
        <v>26</v>
      </c>
      <c r="G1291" s="76">
        <v>2</v>
      </c>
      <c r="H1291" s="76">
        <v>0</v>
      </c>
      <c r="I1291" s="76">
        <v>6</v>
      </c>
    </row>
    <row r="1292" spans="1:9" x14ac:dyDescent="0.2">
      <c r="A1292" s="84">
        <v>1273</v>
      </c>
      <c r="B1292" s="77">
        <v>1846</v>
      </c>
      <c r="C1292" s="77">
        <v>336</v>
      </c>
      <c r="D1292" s="77">
        <v>710</v>
      </c>
      <c r="E1292" s="77">
        <v>351</v>
      </c>
      <c r="F1292" s="76">
        <v>22</v>
      </c>
      <c r="G1292" s="76">
        <v>3</v>
      </c>
      <c r="H1292" s="76">
        <v>5</v>
      </c>
      <c r="I1292" s="76">
        <v>5</v>
      </c>
    </row>
    <row r="1293" spans="1:9" x14ac:dyDescent="0.2">
      <c r="A1293" s="84">
        <v>1274</v>
      </c>
      <c r="B1293" s="77">
        <v>1787</v>
      </c>
      <c r="C1293" s="77">
        <v>58</v>
      </c>
      <c r="D1293" s="77">
        <v>163</v>
      </c>
      <c r="E1293" s="77">
        <v>214</v>
      </c>
      <c r="F1293" s="76">
        <v>12</v>
      </c>
      <c r="G1293" s="76">
        <v>0</v>
      </c>
      <c r="H1293" s="76">
        <v>2</v>
      </c>
      <c r="I1293" s="76">
        <v>2</v>
      </c>
    </row>
    <row r="1294" spans="1:9" x14ac:dyDescent="0.2">
      <c r="A1294" s="84">
        <v>1275</v>
      </c>
      <c r="B1294" s="77">
        <v>1757</v>
      </c>
      <c r="C1294" s="77">
        <v>471</v>
      </c>
      <c r="D1294" s="77">
        <v>298</v>
      </c>
      <c r="E1294" s="77">
        <v>686</v>
      </c>
      <c r="F1294" s="76">
        <v>16</v>
      </c>
      <c r="G1294" s="76">
        <v>8</v>
      </c>
      <c r="H1294" s="76">
        <v>2</v>
      </c>
      <c r="I1294" s="76">
        <v>12</v>
      </c>
    </row>
    <row r="1295" spans="1:9" x14ac:dyDescent="0.2">
      <c r="A1295" s="84">
        <v>1276</v>
      </c>
      <c r="B1295" s="77">
        <v>1781</v>
      </c>
      <c r="C1295" s="77">
        <v>352</v>
      </c>
      <c r="D1295" s="77">
        <v>54</v>
      </c>
      <c r="E1295" s="77">
        <v>390</v>
      </c>
      <c r="F1295" s="76">
        <v>20</v>
      </c>
      <c r="G1295" s="76">
        <v>4</v>
      </c>
      <c r="H1295" s="76">
        <v>0</v>
      </c>
      <c r="I1295" s="76">
        <v>6</v>
      </c>
    </row>
    <row r="1296" spans="1:9" x14ac:dyDescent="0.2">
      <c r="A1296" s="84">
        <v>1277</v>
      </c>
      <c r="B1296" s="77">
        <v>1826</v>
      </c>
      <c r="C1296" s="77">
        <v>899</v>
      </c>
      <c r="D1296" s="77">
        <v>296</v>
      </c>
      <c r="E1296" s="77">
        <v>366</v>
      </c>
      <c r="F1296" s="76">
        <v>16</v>
      </c>
      <c r="G1296" s="76">
        <v>10</v>
      </c>
      <c r="H1296" s="76">
        <v>2</v>
      </c>
      <c r="I1296" s="76">
        <v>3</v>
      </c>
    </row>
    <row r="1297" spans="1:9" x14ac:dyDescent="0.2">
      <c r="A1297" s="84">
        <v>1278</v>
      </c>
      <c r="B1297" s="77">
        <v>1820</v>
      </c>
      <c r="C1297" s="77">
        <v>97</v>
      </c>
      <c r="D1297" s="77">
        <v>262</v>
      </c>
      <c r="E1297" s="77">
        <v>1133</v>
      </c>
      <c r="F1297" s="76">
        <v>23</v>
      </c>
      <c r="G1297" s="76">
        <v>1</v>
      </c>
      <c r="H1297" s="76">
        <v>3</v>
      </c>
      <c r="I1297" s="76">
        <v>19</v>
      </c>
    </row>
    <row r="1298" spans="1:9" x14ac:dyDescent="0.2">
      <c r="A1298" s="84">
        <v>1279</v>
      </c>
      <c r="B1298" s="77">
        <v>1735</v>
      </c>
      <c r="C1298" s="77">
        <v>67</v>
      </c>
      <c r="D1298" s="77">
        <v>45</v>
      </c>
      <c r="E1298" s="77">
        <v>167</v>
      </c>
      <c r="F1298" s="76">
        <v>15</v>
      </c>
      <c r="G1298" s="76">
        <v>0</v>
      </c>
      <c r="H1298" s="76">
        <v>0</v>
      </c>
      <c r="I1298" s="76">
        <v>1</v>
      </c>
    </row>
    <row r="1299" spans="1:9" x14ac:dyDescent="0.2">
      <c r="A1299" s="84">
        <v>1280</v>
      </c>
      <c r="B1299" s="77">
        <v>1739</v>
      </c>
      <c r="C1299" s="77">
        <v>240</v>
      </c>
      <c r="D1299" s="77">
        <v>13</v>
      </c>
      <c r="E1299" s="77">
        <v>229</v>
      </c>
      <c r="F1299" s="76">
        <v>14</v>
      </c>
      <c r="G1299" s="76">
        <v>4</v>
      </c>
      <c r="H1299" s="76">
        <v>0</v>
      </c>
      <c r="I1299" s="76">
        <v>3</v>
      </c>
    </row>
    <row r="1300" spans="1:9" x14ac:dyDescent="0.2">
      <c r="A1300" s="84">
        <v>1281</v>
      </c>
      <c r="B1300" s="77">
        <v>1819</v>
      </c>
      <c r="C1300" s="77">
        <v>742</v>
      </c>
      <c r="D1300" s="77">
        <v>145</v>
      </c>
      <c r="E1300" s="77">
        <v>984</v>
      </c>
      <c r="F1300" s="76">
        <v>19</v>
      </c>
      <c r="G1300" s="76">
        <v>8</v>
      </c>
      <c r="H1300" s="76">
        <v>0</v>
      </c>
      <c r="I1300" s="76">
        <v>20</v>
      </c>
    </row>
    <row r="1301" spans="1:9" x14ac:dyDescent="0.2">
      <c r="A1301" s="84">
        <v>1282</v>
      </c>
      <c r="B1301" s="77">
        <v>1796</v>
      </c>
      <c r="C1301" s="77">
        <v>565</v>
      </c>
      <c r="D1301" s="77">
        <v>94</v>
      </c>
      <c r="E1301" s="77">
        <v>277</v>
      </c>
      <c r="F1301" s="76">
        <v>23</v>
      </c>
      <c r="G1301" s="76">
        <v>8</v>
      </c>
      <c r="H1301" s="76">
        <v>1</v>
      </c>
      <c r="I1301" s="76">
        <v>7</v>
      </c>
    </row>
    <row r="1302" spans="1:9" x14ac:dyDescent="0.2">
      <c r="A1302" s="84">
        <v>1283</v>
      </c>
      <c r="B1302" s="77">
        <v>1780</v>
      </c>
      <c r="C1302" s="77">
        <v>186</v>
      </c>
      <c r="D1302" s="77">
        <v>49</v>
      </c>
      <c r="E1302" s="77">
        <v>57</v>
      </c>
      <c r="F1302" s="76">
        <v>20</v>
      </c>
      <c r="G1302" s="76">
        <v>2</v>
      </c>
      <c r="H1302" s="76">
        <v>0</v>
      </c>
      <c r="I1302" s="76">
        <v>1</v>
      </c>
    </row>
    <row r="1303" spans="1:9" x14ac:dyDescent="0.2">
      <c r="A1303" s="84">
        <v>1284</v>
      </c>
      <c r="B1303" s="77">
        <v>1812</v>
      </c>
      <c r="C1303" s="77">
        <v>331</v>
      </c>
      <c r="D1303" s="77">
        <v>259</v>
      </c>
      <c r="E1303" s="77">
        <v>637</v>
      </c>
      <c r="F1303" s="76">
        <v>23</v>
      </c>
      <c r="G1303" s="76">
        <v>6</v>
      </c>
      <c r="H1303" s="76">
        <v>2</v>
      </c>
      <c r="I1303" s="76">
        <v>10</v>
      </c>
    </row>
    <row r="1304" spans="1:9" x14ac:dyDescent="0.2">
      <c r="A1304" s="84">
        <v>1285</v>
      </c>
      <c r="B1304" s="77">
        <v>1754</v>
      </c>
      <c r="C1304" s="77">
        <v>24</v>
      </c>
      <c r="D1304" s="77">
        <v>423</v>
      </c>
      <c r="E1304" s="77">
        <v>533</v>
      </c>
      <c r="F1304" s="76">
        <v>28</v>
      </c>
      <c r="G1304" s="76">
        <v>0</v>
      </c>
      <c r="H1304" s="76">
        <v>5</v>
      </c>
      <c r="I1304" s="76">
        <v>15</v>
      </c>
    </row>
    <row r="1305" spans="1:9" x14ac:dyDescent="0.2">
      <c r="A1305" s="84">
        <v>1286</v>
      </c>
      <c r="B1305" s="77">
        <v>1745</v>
      </c>
      <c r="C1305" s="77">
        <v>371</v>
      </c>
      <c r="D1305" s="77">
        <v>50</v>
      </c>
      <c r="E1305" s="77">
        <v>36</v>
      </c>
      <c r="F1305" s="76">
        <v>16</v>
      </c>
      <c r="G1305" s="76">
        <v>6</v>
      </c>
      <c r="H1305" s="76">
        <v>0</v>
      </c>
      <c r="I1305" s="76">
        <v>0</v>
      </c>
    </row>
    <row r="1306" spans="1:9" x14ac:dyDescent="0.2">
      <c r="A1306" s="84">
        <v>1287</v>
      </c>
      <c r="B1306" s="77">
        <v>1810</v>
      </c>
      <c r="C1306" s="77">
        <v>119</v>
      </c>
      <c r="D1306" s="77">
        <v>51</v>
      </c>
      <c r="E1306" s="77">
        <v>569</v>
      </c>
      <c r="F1306" s="76">
        <v>22</v>
      </c>
      <c r="G1306" s="76">
        <v>2</v>
      </c>
      <c r="H1306" s="76">
        <v>0</v>
      </c>
      <c r="I1306" s="76">
        <v>7</v>
      </c>
    </row>
    <row r="1307" spans="1:9" x14ac:dyDescent="0.2">
      <c r="A1307" s="84">
        <v>1288</v>
      </c>
      <c r="B1307" s="77">
        <v>1809</v>
      </c>
      <c r="C1307" s="77">
        <v>536</v>
      </c>
      <c r="D1307" s="77">
        <v>52</v>
      </c>
      <c r="E1307" s="77">
        <v>402</v>
      </c>
      <c r="F1307" s="76">
        <v>17</v>
      </c>
      <c r="G1307" s="76">
        <v>8</v>
      </c>
      <c r="H1307" s="76">
        <v>0</v>
      </c>
      <c r="I1307" s="76">
        <v>4</v>
      </c>
    </row>
    <row r="1308" spans="1:9" x14ac:dyDescent="0.2">
      <c r="A1308" s="84">
        <v>1289</v>
      </c>
      <c r="B1308" s="77">
        <v>1695</v>
      </c>
      <c r="C1308" s="77">
        <v>2</v>
      </c>
      <c r="D1308" s="77">
        <v>5</v>
      </c>
      <c r="E1308" s="77">
        <v>11</v>
      </c>
      <c r="F1308" s="76">
        <v>17</v>
      </c>
      <c r="G1308" s="76">
        <v>0</v>
      </c>
      <c r="H1308" s="76">
        <v>0</v>
      </c>
      <c r="I1308" s="76">
        <v>1</v>
      </c>
    </row>
    <row r="1309" spans="1:9" x14ac:dyDescent="0.2">
      <c r="A1309" s="84">
        <v>1290</v>
      </c>
      <c r="B1309" s="77">
        <v>1805</v>
      </c>
      <c r="C1309" s="77">
        <v>44</v>
      </c>
      <c r="D1309" s="77">
        <v>256</v>
      </c>
      <c r="E1309" s="77">
        <v>2063</v>
      </c>
      <c r="F1309" s="76">
        <v>16</v>
      </c>
      <c r="G1309" s="76">
        <v>0</v>
      </c>
      <c r="H1309" s="76">
        <v>3</v>
      </c>
      <c r="I1309" s="76">
        <v>32</v>
      </c>
    </row>
    <row r="1310" spans="1:9" x14ac:dyDescent="0.2">
      <c r="A1310" s="84">
        <v>1291</v>
      </c>
      <c r="B1310" s="77">
        <v>1711</v>
      </c>
      <c r="C1310" s="77">
        <v>27</v>
      </c>
      <c r="D1310" s="77">
        <v>35</v>
      </c>
      <c r="E1310" s="77">
        <v>489</v>
      </c>
      <c r="F1310" s="76">
        <v>17</v>
      </c>
      <c r="G1310" s="76">
        <v>0</v>
      </c>
      <c r="H1310" s="76">
        <v>1</v>
      </c>
      <c r="I1310" s="76">
        <v>9</v>
      </c>
    </row>
    <row r="1311" spans="1:9" x14ac:dyDescent="0.2">
      <c r="A1311" s="84">
        <v>1292</v>
      </c>
      <c r="B1311" s="77">
        <v>1883</v>
      </c>
      <c r="C1311" s="77">
        <v>1105</v>
      </c>
      <c r="D1311" s="77">
        <v>538</v>
      </c>
      <c r="E1311" s="77">
        <v>661</v>
      </c>
      <c r="F1311" s="76">
        <v>18</v>
      </c>
      <c r="G1311" s="76">
        <v>12</v>
      </c>
      <c r="H1311" s="76">
        <v>7</v>
      </c>
      <c r="I1311" s="76">
        <v>5</v>
      </c>
    </row>
    <row r="1312" spans="1:9" x14ac:dyDescent="0.2">
      <c r="A1312" s="84">
        <v>1293</v>
      </c>
      <c r="B1312" s="77">
        <v>1764</v>
      </c>
      <c r="C1312" s="77">
        <v>156</v>
      </c>
      <c r="D1312" s="77">
        <v>34</v>
      </c>
      <c r="E1312" s="77">
        <v>41</v>
      </c>
      <c r="F1312" s="76">
        <v>15</v>
      </c>
      <c r="G1312" s="76">
        <v>1</v>
      </c>
      <c r="H1312" s="76">
        <v>1</v>
      </c>
      <c r="I1312" s="76">
        <v>0</v>
      </c>
    </row>
    <row r="1313" spans="1:9" x14ac:dyDescent="0.2">
      <c r="A1313" s="84">
        <v>1294</v>
      </c>
      <c r="B1313" s="77">
        <v>1784</v>
      </c>
      <c r="C1313" s="77">
        <v>423</v>
      </c>
      <c r="D1313" s="77">
        <v>97</v>
      </c>
      <c r="E1313" s="77">
        <v>338</v>
      </c>
      <c r="F1313" s="76">
        <v>26</v>
      </c>
      <c r="G1313" s="76">
        <v>9</v>
      </c>
      <c r="H1313" s="76">
        <v>1</v>
      </c>
      <c r="I1313" s="76">
        <v>8</v>
      </c>
    </row>
    <row r="1314" spans="1:9" x14ac:dyDescent="0.2">
      <c r="A1314" s="84">
        <v>1295</v>
      </c>
      <c r="B1314" s="77">
        <v>1815</v>
      </c>
      <c r="C1314" s="77">
        <v>431</v>
      </c>
      <c r="D1314" s="77">
        <v>58</v>
      </c>
      <c r="E1314" s="77">
        <v>170</v>
      </c>
      <c r="F1314" s="76">
        <v>22</v>
      </c>
      <c r="G1314" s="76">
        <v>7</v>
      </c>
      <c r="H1314" s="76">
        <v>2</v>
      </c>
      <c r="I1314" s="76">
        <v>2</v>
      </c>
    </row>
    <row r="1315" spans="1:9" x14ac:dyDescent="0.2">
      <c r="A1315" s="84">
        <v>1296</v>
      </c>
      <c r="B1315" s="77">
        <v>1750</v>
      </c>
      <c r="C1315" s="77">
        <v>137</v>
      </c>
      <c r="D1315" s="77">
        <v>288</v>
      </c>
      <c r="E1315" s="77">
        <v>136</v>
      </c>
      <c r="F1315" s="76">
        <v>20</v>
      </c>
      <c r="G1315" s="76">
        <v>3</v>
      </c>
      <c r="H1315" s="76">
        <v>2</v>
      </c>
      <c r="I1315" s="76">
        <v>1</v>
      </c>
    </row>
    <row r="1316" spans="1:9" x14ac:dyDescent="0.2">
      <c r="A1316" s="84">
        <v>1297</v>
      </c>
      <c r="B1316" s="77">
        <v>1740</v>
      </c>
      <c r="C1316" s="77">
        <v>153</v>
      </c>
      <c r="D1316" s="77">
        <v>245</v>
      </c>
      <c r="E1316" s="77">
        <v>23</v>
      </c>
      <c r="F1316" s="76">
        <v>23</v>
      </c>
      <c r="G1316" s="76">
        <v>3</v>
      </c>
      <c r="H1316" s="76">
        <v>1</v>
      </c>
      <c r="I1316" s="76">
        <v>1</v>
      </c>
    </row>
    <row r="1317" spans="1:9" x14ac:dyDescent="0.2">
      <c r="A1317" s="84">
        <v>1298</v>
      </c>
      <c r="B1317" s="77">
        <v>1768</v>
      </c>
      <c r="C1317" s="77">
        <v>158</v>
      </c>
      <c r="D1317" s="77">
        <v>34</v>
      </c>
      <c r="E1317" s="77">
        <v>216</v>
      </c>
      <c r="F1317" s="76">
        <v>21</v>
      </c>
      <c r="G1317" s="76">
        <v>7</v>
      </c>
      <c r="H1317" s="76">
        <v>0</v>
      </c>
      <c r="I1317" s="76">
        <v>8</v>
      </c>
    </row>
    <row r="1318" spans="1:9" x14ac:dyDescent="0.2">
      <c r="A1318" s="84">
        <v>1299</v>
      </c>
      <c r="B1318" s="77">
        <v>1779</v>
      </c>
      <c r="C1318" s="77">
        <v>86</v>
      </c>
      <c r="D1318" s="77">
        <v>148</v>
      </c>
      <c r="E1318" s="77">
        <v>35</v>
      </c>
      <c r="F1318" s="76">
        <v>19</v>
      </c>
      <c r="G1318" s="76">
        <v>1</v>
      </c>
      <c r="H1318" s="76">
        <v>1</v>
      </c>
      <c r="I1318" s="76">
        <v>0</v>
      </c>
    </row>
    <row r="1319" spans="1:9" x14ac:dyDescent="0.2">
      <c r="A1319" s="84">
        <v>1300</v>
      </c>
      <c r="B1319" s="77">
        <v>1761</v>
      </c>
      <c r="C1319" s="77">
        <v>192</v>
      </c>
      <c r="D1319" s="77">
        <v>22</v>
      </c>
      <c r="E1319" s="77">
        <v>453</v>
      </c>
      <c r="F1319" s="76">
        <v>20</v>
      </c>
      <c r="G1319" s="76">
        <v>1</v>
      </c>
      <c r="H1319" s="76">
        <v>0</v>
      </c>
      <c r="I1319" s="76">
        <v>7</v>
      </c>
    </row>
    <row r="1320" spans="1:9" x14ac:dyDescent="0.2">
      <c r="A1320" s="84">
        <v>1301</v>
      </c>
      <c r="B1320" s="77">
        <v>1760</v>
      </c>
      <c r="C1320" s="77">
        <v>247</v>
      </c>
      <c r="D1320" s="77">
        <v>160</v>
      </c>
      <c r="E1320" s="77">
        <v>56</v>
      </c>
      <c r="F1320" s="76">
        <v>15</v>
      </c>
      <c r="G1320" s="76">
        <v>2</v>
      </c>
      <c r="H1320" s="76">
        <v>2</v>
      </c>
      <c r="I1320" s="76">
        <v>2</v>
      </c>
    </row>
    <row r="1321" spans="1:9" x14ac:dyDescent="0.2">
      <c r="A1321" s="84">
        <v>1302</v>
      </c>
      <c r="B1321" s="77">
        <v>1776</v>
      </c>
      <c r="C1321" s="77">
        <v>47</v>
      </c>
      <c r="D1321" s="77">
        <v>27</v>
      </c>
      <c r="E1321" s="77">
        <v>984</v>
      </c>
      <c r="F1321" s="76">
        <v>23</v>
      </c>
      <c r="G1321" s="76">
        <v>2</v>
      </c>
      <c r="H1321" s="76">
        <v>0</v>
      </c>
      <c r="I1321" s="76">
        <v>21</v>
      </c>
    </row>
    <row r="1322" spans="1:9" x14ac:dyDescent="0.2">
      <c r="A1322" s="84">
        <v>1303</v>
      </c>
      <c r="B1322" s="77">
        <v>1735</v>
      </c>
      <c r="C1322" s="77">
        <v>15</v>
      </c>
      <c r="D1322" s="77">
        <v>53</v>
      </c>
      <c r="E1322" s="77">
        <v>354</v>
      </c>
      <c r="F1322" s="76">
        <v>18</v>
      </c>
      <c r="G1322" s="76">
        <v>0</v>
      </c>
      <c r="H1322" s="76">
        <v>1</v>
      </c>
      <c r="I1322" s="76">
        <v>2</v>
      </c>
    </row>
    <row r="1323" spans="1:9" x14ac:dyDescent="0.2">
      <c r="A1323" s="84">
        <v>1304</v>
      </c>
      <c r="B1323" s="77">
        <v>1796</v>
      </c>
      <c r="C1323" s="77">
        <v>532</v>
      </c>
      <c r="D1323" s="77">
        <v>214</v>
      </c>
      <c r="E1323" s="77">
        <v>526</v>
      </c>
      <c r="F1323" s="76">
        <v>19</v>
      </c>
      <c r="G1323" s="76">
        <v>9</v>
      </c>
      <c r="H1323" s="76">
        <v>1</v>
      </c>
      <c r="I1323" s="76">
        <v>7</v>
      </c>
    </row>
    <row r="1324" spans="1:9" x14ac:dyDescent="0.2">
      <c r="A1324" s="84">
        <v>1305</v>
      </c>
      <c r="B1324" s="77">
        <v>1794</v>
      </c>
      <c r="C1324" s="77">
        <v>328</v>
      </c>
      <c r="D1324" s="77">
        <v>87</v>
      </c>
      <c r="E1324" s="77">
        <v>342</v>
      </c>
      <c r="F1324" s="76">
        <v>23</v>
      </c>
      <c r="G1324" s="76">
        <v>5</v>
      </c>
      <c r="H1324" s="76">
        <v>1</v>
      </c>
      <c r="I1324" s="76">
        <v>7</v>
      </c>
    </row>
    <row r="1325" spans="1:9" x14ac:dyDescent="0.2">
      <c r="A1325" s="84">
        <v>1306</v>
      </c>
      <c r="B1325" s="77">
        <v>1827</v>
      </c>
      <c r="C1325" s="77">
        <v>1065</v>
      </c>
      <c r="D1325" s="77">
        <v>131</v>
      </c>
      <c r="E1325" s="77">
        <v>1015</v>
      </c>
      <c r="F1325" s="76">
        <v>16</v>
      </c>
      <c r="G1325" s="76">
        <v>16</v>
      </c>
      <c r="H1325" s="76">
        <v>2</v>
      </c>
      <c r="I1325" s="76">
        <v>15</v>
      </c>
    </row>
    <row r="1326" spans="1:9" x14ac:dyDescent="0.2">
      <c r="A1326" s="84">
        <v>1307</v>
      </c>
      <c r="B1326" s="77">
        <v>1773</v>
      </c>
      <c r="C1326" s="77">
        <v>142</v>
      </c>
      <c r="D1326" s="77">
        <v>146</v>
      </c>
      <c r="E1326" s="77">
        <v>350</v>
      </c>
      <c r="F1326" s="76">
        <v>21</v>
      </c>
      <c r="G1326" s="76">
        <v>3</v>
      </c>
      <c r="H1326" s="76">
        <v>1</v>
      </c>
      <c r="I1326" s="76">
        <v>5</v>
      </c>
    </row>
    <row r="1327" spans="1:9" x14ac:dyDescent="0.2">
      <c r="A1327" s="84">
        <v>1308</v>
      </c>
      <c r="B1327" s="77">
        <v>1736</v>
      </c>
      <c r="C1327" s="77">
        <v>457</v>
      </c>
      <c r="D1327" s="77">
        <v>66</v>
      </c>
      <c r="E1327" s="77">
        <v>281</v>
      </c>
      <c r="F1327" s="76">
        <v>20</v>
      </c>
      <c r="G1327" s="76">
        <v>10</v>
      </c>
      <c r="H1327" s="76">
        <v>0</v>
      </c>
      <c r="I1327" s="76">
        <v>6</v>
      </c>
    </row>
    <row r="1328" spans="1:9" x14ac:dyDescent="0.2">
      <c r="A1328" s="84">
        <v>1309</v>
      </c>
      <c r="B1328" s="77">
        <v>1793</v>
      </c>
      <c r="C1328" s="77">
        <v>615</v>
      </c>
      <c r="D1328" s="77">
        <v>211</v>
      </c>
      <c r="E1328" s="77">
        <v>561</v>
      </c>
      <c r="F1328" s="76">
        <v>16</v>
      </c>
      <c r="G1328" s="76">
        <v>8</v>
      </c>
      <c r="H1328" s="76">
        <v>4</v>
      </c>
      <c r="I1328" s="76">
        <v>7</v>
      </c>
    </row>
    <row r="1329" spans="1:9" x14ac:dyDescent="0.2">
      <c r="A1329" s="84">
        <v>1310</v>
      </c>
      <c r="B1329" s="77">
        <v>1766</v>
      </c>
      <c r="C1329" s="77">
        <v>446</v>
      </c>
      <c r="D1329" s="77">
        <v>65</v>
      </c>
      <c r="E1329" s="77">
        <v>26</v>
      </c>
      <c r="F1329" s="76">
        <v>18</v>
      </c>
      <c r="G1329" s="76">
        <v>6</v>
      </c>
      <c r="H1329" s="76">
        <v>1</v>
      </c>
      <c r="I1329" s="76">
        <v>0</v>
      </c>
    </row>
    <row r="1330" spans="1:9" x14ac:dyDescent="0.2">
      <c r="A1330" s="84">
        <v>1311</v>
      </c>
      <c r="B1330" s="77">
        <v>1789</v>
      </c>
      <c r="C1330" s="77">
        <v>935</v>
      </c>
      <c r="D1330" s="77">
        <v>184</v>
      </c>
      <c r="E1330" s="77">
        <v>473</v>
      </c>
      <c r="F1330" s="76">
        <v>17</v>
      </c>
      <c r="G1330" s="76">
        <v>14</v>
      </c>
      <c r="H1330" s="76">
        <v>3</v>
      </c>
      <c r="I1330" s="76">
        <v>5</v>
      </c>
    </row>
    <row r="1331" spans="1:9" x14ac:dyDescent="0.2">
      <c r="A1331" s="84">
        <v>1312</v>
      </c>
      <c r="B1331" s="77">
        <v>1715</v>
      </c>
      <c r="C1331" s="77">
        <v>138</v>
      </c>
      <c r="D1331" s="77">
        <v>16</v>
      </c>
      <c r="E1331" s="77">
        <v>35</v>
      </c>
      <c r="F1331" s="76">
        <v>24</v>
      </c>
      <c r="G1331" s="76">
        <v>4</v>
      </c>
      <c r="H1331" s="76">
        <v>0</v>
      </c>
      <c r="I1331" s="76">
        <v>2</v>
      </c>
    </row>
    <row r="1332" spans="1:9" x14ac:dyDescent="0.2">
      <c r="A1332" s="84">
        <v>1313</v>
      </c>
      <c r="B1332" s="77">
        <v>1717</v>
      </c>
      <c r="C1332" s="77">
        <v>19</v>
      </c>
      <c r="D1332" s="77">
        <v>56</v>
      </c>
      <c r="E1332" s="77">
        <v>159</v>
      </c>
      <c r="F1332" s="76">
        <v>14</v>
      </c>
      <c r="G1332" s="76">
        <v>0</v>
      </c>
      <c r="H1332" s="76">
        <v>1</v>
      </c>
      <c r="I1332" s="76">
        <v>3</v>
      </c>
    </row>
    <row r="1333" spans="1:9" x14ac:dyDescent="0.2">
      <c r="A1333" s="84">
        <v>1314</v>
      </c>
      <c r="B1333" s="77">
        <v>1757</v>
      </c>
      <c r="C1333" s="77">
        <v>794</v>
      </c>
      <c r="D1333" s="77">
        <v>295</v>
      </c>
      <c r="E1333" s="77">
        <v>280</v>
      </c>
      <c r="F1333" s="76">
        <v>16</v>
      </c>
      <c r="G1333" s="76">
        <v>12</v>
      </c>
      <c r="H1333" s="76">
        <v>3</v>
      </c>
      <c r="I1333" s="76">
        <v>6</v>
      </c>
    </row>
    <row r="1334" spans="1:9" x14ac:dyDescent="0.2">
      <c r="A1334" s="84">
        <v>1315</v>
      </c>
      <c r="B1334" s="77">
        <v>1769</v>
      </c>
      <c r="C1334" s="77">
        <v>880</v>
      </c>
      <c r="D1334" s="77">
        <v>16</v>
      </c>
      <c r="E1334" s="77">
        <v>304</v>
      </c>
      <c r="F1334" s="76">
        <v>21</v>
      </c>
      <c r="G1334" s="76">
        <v>11</v>
      </c>
      <c r="H1334" s="76">
        <v>0</v>
      </c>
      <c r="I1334" s="76">
        <v>6</v>
      </c>
    </row>
    <row r="1335" spans="1:9" x14ac:dyDescent="0.2">
      <c r="A1335" s="84">
        <v>1316</v>
      </c>
      <c r="B1335" s="77">
        <v>1813</v>
      </c>
      <c r="C1335" s="77">
        <v>259</v>
      </c>
      <c r="D1335" s="77">
        <v>293</v>
      </c>
      <c r="E1335" s="77">
        <v>614</v>
      </c>
      <c r="F1335" s="76">
        <v>18</v>
      </c>
      <c r="G1335" s="76">
        <v>4</v>
      </c>
      <c r="H1335" s="76">
        <v>1</v>
      </c>
      <c r="I1335" s="76">
        <v>10</v>
      </c>
    </row>
    <row r="1336" spans="1:9" x14ac:dyDescent="0.2">
      <c r="A1336" s="84">
        <v>1317</v>
      </c>
      <c r="B1336" s="77">
        <v>1744</v>
      </c>
      <c r="C1336" s="77">
        <v>32</v>
      </c>
      <c r="D1336" s="77">
        <v>29</v>
      </c>
      <c r="E1336" s="77">
        <v>669</v>
      </c>
      <c r="F1336" s="76">
        <v>18</v>
      </c>
      <c r="G1336" s="76">
        <v>0</v>
      </c>
      <c r="H1336" s="76">
        <v>1</v>
      </c>
      <c r="I1336" s="76">
        <v>9</v>
      </c>
    </row>
    <row r="1337" spans="1:9" x14ac:dyDescent="0.2">
      <c r="A1337" s="84">
        <v>1318</v>
      </c>
      <c r="B1337" s="77">
        <v>1715</v>
      </c>
      <c r="C1337" s="77">
        <v>36</v>
      </c>
      <c r="D1337" s="77">
        <v>198</v>
      </c>
      <c r="E1337" s="77">
        <v>275</v>
      </c>
      <c r="F1337" s="76">
        <v>16</v>
      </c>
      <c r="G1337" s="76">
        <v>1</v>
      </c>
      <c r="H1337" s="76">
        <v>3</v>
      </c>
      <c r="I1337" s="76">
        <v>3</v>
      </c>
    </row>
    <row r="1338" spans="1:9" x14ac:dyDescent="0.2">
      <c r="A1338" s="84">
        <v>1319</v>
      </c>
      <c r="B1338" s="77">
        <v>1756</v>
      </c>
      <c r="C1338" s="77">
        <v>229</v>
      </c>
      <c r="D1338" s="77">
        <v>91</v>
      </c>
      <c r="E1338" s="77">
        <v>178</v>
      </c>
      <c r="F1338" s="76">
        <v>18</v>
      </c>
      <c r="G1338" s="76">
        <v>2</v>
      </c>
      <c r="H1338" s="76">
        <v>0</v>
      </c>
      <c r="I1338" s="76">
        <v>2</v>
      </c>
    </row>
    <row r="1339" spans="1:9" x14ac:dyDescent="0.2">
      <c r="A1339" s="84">
        <v>1320</v>
      </c>
      <c r="B1339" s="77">
        <v>1860</v>
      </c>
      <c r="C1339" s="77">
        <v>1133</v>
      </c>
      <c r="D1339" s="77">
        <v>1124</v>
      </c>
      <c r="E1339" s="77">
        <v>858</v>
      </c>
      <c r="F1339" s="76">
        <v>13</v>
      </c>
      <c r="G1339" s="76">
        <v>11</v>
      </c>
      <c r="H1339" s="76">
        <v>12</v>
      </c>
      <c r="I1339" s="76">
        <v>8</v>
      </c>
    </row>
    <row r="1340" spans="1:9" x14ac:dyDescent="0.2">
      <c r="A1340" s="84">
        <v>1321</v>
      </c>
      <c r="B1340" s="77">
        <v>1838</v>
      </c>
      <c r="C1340" s="77">
        <v>328</v>
      </c>
      <c r="D1340" s="77">
        <v>198</v>
      </c>
      <c r="E1340" s="77">
        <v>348</v>
      </c>
      <c r="F1340" s="76">
        <v>17</v>
      </c>
      <c r="G1340" s="76">
        <v>2</v>
      </c>
      <c r="H1340" s="76">
        <v>0</v>
      </c>
      <c r="I1340" s="76">
        <v>4</v>
      </c>
    </row>
    <row r="1341" spans="1:9" x14ac:dyDescent="0.2">
      <c r="A1341" s="84">
        <v>1322</v>
      </c>
      <c r="B1341" s="77">
        <v>1834</v>
      </c>
      <c r="C1341" s="77">
        <v>513</v>
      </c>
      <c r="D1341" s="77">
        <v>422</v>
      </c>
      <c r="E1341" s="77">
        <v>402</v>
      </c>
      <c r="F1341" s="76">
        <v>22</v>
      </c>
      <c r="G1341" s="76">
        <v>7</v>
      </c>
      <c r="H1341" s="76">
        <v>3</v>
      </c>
      <c r="I1341" s="76">
        <v>11</v>
      </c>
    </row>
    <row r="1342" spans="1:9" x14ac:dyDescent="0.2">
      <c r="A1342" s="84">
        <v>1323</v>
      </c>
      <c r="B1342" s="77">
        <v>1772</v>
      </c>
      <c r="C1342" s="77">
        <v>58</v>
      </c>
      <c r="D1342" s="77">
        <v>425</v>
      </c>
      <c r="E1342" s="77">
        <v>254</v>
      </c>
      <c r="F1342" s="76">
        <v>19</v>
      </c>
      <c r="G1342" s="76">
        <v>1</v>
      </c>
      <c r="H1342" s="76">
        <v>4</v>
      </c>
      <c r="I1342" s="76">
        <v>5</v>
      </c>
    </row>
    <row r="1343" spans="1:9" x14ac:dyDescent="0.2">
      <c r="A1343" s="84">
        <v>1324</v>
      </c>
      <c r="B1343" s="77">
        <v>1721</v>
      </c>
      <c r="C1343" s="77">
        <v>214</v>
      </c>
      <c r="D1343" s="77">
        <v>26</v>
      </c>
      <c r="E1343" s="77">
        <v>7</v>
      </c>
      <c r="F1343" s="76">
        <v>14</v>
      </c>
      <c r="G1343" s="76">
        <v>3</v>
      </c>
      <c r="H1343" s="76">
        <v>0</v>
      </c>
      <c r="I1343" s="76">
        <v>0</v>
      </c>
    </row>
    <row r="1344" spans="1:9" x14ac:dyDescent="0.2">
      <c r="A1344" s="84">
        <v>1325</v>
      </c>
      <c r="B1344" s="77">
        <v>1819</v>
      </c>
      <c r="C1344" s="77">
        <v>1421</v>
      </c>
      <c r="D1344" s="77">
        <v>154</v>
      </c>
      <c r="E1344" s="77">
        <v>822</v>
      </c>
      <c r="F1344" s="76">
        <v>19</v>
      </c>
      <c r="G1344" s="76">
        <v>18</v>
      </c>
      <c r="H1344" s="76">
        <v>2</v>
      </c>
      <c r="I1344" s="76">
        <v>13</v>
      </c>
    </row>
    <row r="1345" spans="1:9" x14ac:dyDescent="0.2">
      <c r="A1345" s="84">
        <v>1326</v>
      </c>
      <c r="B1345" s="77">
        <v>1837</v>
      </c>
      <c r="C1345" s="77">
        <v>1029</v>
      </c>
      <c r="D1345" s="77">
        <v>269</v>
      </c>
      <c r="E1345" s="77">
        <v>559</v>
      </c>
      <c r="F1345" s="76">
        <v>31</v>
      </c>
      <c r="G1345" s="76">
        <v>18</v>
      </c>
      <c r="H1345" s="76">
        <v>2</v>
      </c>
      <c r="I1345" s="76">
        <v>15</v>
      </c>
    </row>
    <row r="1346" spans="1:9" x14ac:dyDescent="0.2">
      <c r="A1346" s="84">
        <v>1327</v>
      </c>
      <c r="B1346" s="77">
        <v>1742</v>
      </c>
      <c r="C1346" s="77">
        <v>134</v>
      </c>
      <c r="D1346" s="77">
        <v>109</v>
      </c>
      <c r="E1346" s="77">
        <v>219</v>
      </c>
      <c r="F1346" s="76">
        <v>15</v>
      </c>
      <c r="G1346" s="76">
        <v>2</v>
      </c>
      <c r="H1346" s="76">
        <v>1</v>
      </c>
      <c r="I1346" s="76">
        <v>2</v>
      </c>
    </row>
    <row r="1347" spans="1:9" x14ac:dyDescent="0.2">
      <c r="A1347" s="84">
        <v>1328</v>
      </c>
      <c r="B1347" s="77">
        <v>1843</v>
      </c>
      <c r="C1347" s="77">
        <v>565</v>
      </c>
      <c r="D1347" s="77">
        <v>189</v>
      </c>
      <c r="E1347" s="77">
        <v>451</v>
      </c>
      <c r="F1347" s="76">
        <v>19</v>
      </c>
      <c r="G1347" s="76">
        <v>5</v>
      </c>
      <c r="H1347" s="76">
        <v>1</v>
      </c>
      <c r="I1347" s="76">
        <v>5</v>
      </c>
    </row>
    <row r="1348" spans="1:9" x14ac:dyDescent="0.2">
      <c r="A1348" s="84">
        <v>1329</v>
      </c>
      <c r="B1348" s="77">
        <v>1829</v>
      </c>
      <c r="C1348" s="77">
        <v>539</v>
      </c>
      <c r="D1348" s="77">
        <v>584</v>
      </c>
      <c r="E1348" s="77">
        <v>598</v>
      </c>
      <c r="F1348" s="76">
        <v>15</v>
      </c>
      <c r="G1348" s="76">
        <v>2</v>
      </c>
      <c r="H1348" s="76">
        <v>6</v>
      </c>
      <c r="I1348" s="76">
        <v>6</v>
      </c>
    </row>
    <row r="1349" spans="1:9" x14ac:dyDescent="0.2">
      <c r="A1349" s="84">
        <v>1330</v>
      </c>
      <c r="B1349" s="77">
        <v>1738</v>
      </c>
      <c r="C1349" s="77">
        <v>61</v>
      </c>
      <c r="D1349" s="77">
        <v>29</v>
      </c>
      <c r="E1349" s="77">
        <v>826</v>
      </c>
      <c r="F1349" s="76">
        <v>18</v>
      </c>
      <c r="G1349" s="76">
        <v>1</v>
      </c>
      <c r="H1349" s="76">
        <v>0</v>
      </c>
      <c r="I1349" s="76">
        <v>15</v>
      </c>
    </row>
    <row r="1350" spans="1:9" x14ac:dyDescent="0.2">
      <c r="A1350" s="84">
        <v>1331</v>
      </c>
      <c r="B1350" s="77">
        <v>1900</v>
      </c>
      <c r="C1350" s="77">
        <v>1135</v>
      </c>
      <c r="D1350" s="77">
        <v>823</v>
      </c>
      <c r="E1350" s="77">
        <v>170</v>
      </c>
      <c r="F1350" s="76">
        <v>16</v>
      </c>
      <c r="G1350" s="76">
        <v>14</v>
      </c>
      <c r="H1350" s="76">
        <v>7</v>
      </c>
      <c r="I1350" s="76">
        <v>0</v>
      </c>
    </row>
    <row r="1351" spans="1:9" x14ac:dyDescent="0.2">
      <c r="A1351" s="84">
        <v>1332</v>
      </c>
      <c r="B1351" s="77">
        <v>1830</v>
      </c>
      <c r="C1351" s="77">
        <v>892</v>
      </c>
      <c r="D1351" s="77">
        <v>311</v>
      </c>
      <c r="E1351" s="77">
        <v>1037</v>
      </c>
      <c r="F1351" s="76">
        <v>23</v>
      </c>
      <c r="G1351" s="76">
        <v>9</v>
      </c>
      <c r="H1351" s="76">
        <v>0</v>
      </c>
      <c r="I1351" s="76">
        <v>18</v>
      </c>
    </row>
    <row r="1352" spans="1:9" x14ac:dyDescent="0.2">
      <c r="A1352" s="84">
        <v>1333</v>
      </c>
      <c r="B1352" s="77">
        <v>1714</v>
      </c>
      <c r="C1352" s="77">
        <v>133</v>
      </c>
      <c r="D1352" s="77">
        <v>8</v>
      </c>
      <c r="E1352" s="77">
        <v>195</v>
      </c>
      <c r="F1352" s="76">
        <v>15</v>
      </c>
      <c r="G1352" s="76">
        <v>0</v>
      </c>
      <c r="H1352" s="76">
        <v>1</v>
      </c>
      <c r="I1352" s="76">
        <v>1</v>
      </c>
    </row>
    <row r="1353" spans="1:9" x14ac:dyDescent="0.2">
      <c r="A1353" s="84">
        <v>1334</v>
      </c>
      <c r="B1353" s="77">
        <v>1786</v>
      </c>
      <c r="C1353" s="77">
        <v>479</v>
      </c>
      <c r="D1353" s="77">
        <v>77</v>
      </c>
      <c r="E1353" s="77">
        <v>767</v>
      </c>
      <c r="F1353" s="76">
        <v>29</v>
      </c>
      <c r="G1353" s="76">
        <v>9</v>
      </c>
      <c r="H1353" s="76">
        <v>0</v>
      </c>
      <c r="I1353" s="76">
        <v>15</v>
      </c>
    </row>
    <row r="1354" spans="1:9" x14ac:dyDescent="0.2">
      <c r="A1354" s="84">
        <v>1335</v>
      </c>
      <c r="B1354" s="77">
        <v>1748</v>
      </c>
      <c r="C1354" s="77">
        <v>71</v>
      </c>
      <c r="D1354" s="77">
        <v>26</v>
      </c>
      <c r="E1354" s="77">
        <v>411</v>
      </c>
      <c r="F1354" s="76">
        <v>19</v>
      </c>
      <c r="G1354" s="76">
        <v>0</v>
      </c>
      <c r="H1354" s="76">
        <v>0</v>
      </c>
      <c r="I1354" s="76">
        <v>6</v>
      </c>
    </row>
    <row r="1355" spans="1:9" x14ac:dyDescent="0.2">
      <c r="A1355" s="84">
        <v>1336</v>
      </c>
      <c r="B1355" s="77">
        <v>1747</v>
      </c>
      <c r="C1355" s="77">
        <v>102</v>
      </c>
      <c r="D1355" s="77">
        <v>32</v>
      </c>
      <c r="E1355" s="77">
        <v>781</v>
      </c>
      <c r="F1355" s="76">
        <v>17</v>
      </c>
      <c r="G1355" s="76">
        <v>2</v>
      </c>
      <c r="H1355" s="76">
        <v>0</v>
      </c>
      <c r="I1355" s="76">
        <v>10</v>
      </c>
    </row>
    <row r="1356" spans="1:9" x14ac:dyDescent="0.2">
      <c r="A1356" s="84">
        <v>1337</v>
      </c>
      <c r="B1356" s="77">
        <v>1828</v>
      </c>
      <c r="C1356" s="77">
        <v>1060</v>
      </c>
      <c r="D1356" s="77">
        <v>97</v>
      </c>
      <c r="E1356" s="77">
        <v>202</v>
      </c>
      <c r="F1356" s="76">
        <v>23</v>
      </c>
      <c r="G1356" s="76">
        <v>11</v>
      </c>
      <c r="H1356" s="76">
        <v>1</v>
      </c>
      <c r="I1356" s="76">
        <v>5</v>
      </c>
    </row>
    <row r="1357" spans="1:9" x14ac:dyDescent="0.2">
      <c r="A1357" s="84">
        <v>1338</v>
      </c>
      <c r="B1357" s="77">
        <v>1751</v>
      </c>
      <c r="C1357" s="77">
        <v>69</v>
      </c>
      <c r="D1357" s="77">
        <v>65</v>
      </c>
      <c r="E1357" s="77">
        <v>285</v>
      </c>
      <c r="F1357" s="76">
        <v>13</v>
      </c>
      <c r="G1357" s="76">
        <v>1</v>
      </c>
      <c r="H1357" s="76">
        <v>0</v>
      </c>
      <c r="I1357" s="76">
        <v>4</v>
      </c>
    </row>
    <row r="1358" spans="1:9" x14ac:dyDescent="0.2">
      <c r="A1358" s="84">
        <v>1339</v>
      </c>
      <c r="B1358" s="77">
        <v>1749</v>
      </c>
      <c r="C1358" s="77">
        <v>46</v>
      </c>
      <c r="D1358" s="77">
        <v>35</v>
      </c>
      <c r="E1358" s="77">
        <v>360</v>
      </c>
      <c r="F1358" s="76">
        <v>31</v>
      </c>
      <c r="G1358" s="76">
        <v>1</v>
      </c>
      <c r="H1358" s="76">
        <v>0</v>
      </c>
      <c r="I1358" s="76">
        <v>12</v>
      </c>
    </row>
    <row r="1359" spans="1:9" x14ac:dyDescent="0.2">
      <c r="A1359" s="84">
        <v>1340</v>
      </c>
      <c r="B1359" s="77">
        <v>1814</v>
      </c>
      <c r="C1359" s="77">
        <v>568</v>
      </c>
      <c r="D1359" s="77">
        <v>164</v>
      </c>
      <c r="E1359" s="77">
        <v>1250</v>
      </c>
      <c r="F1359" s="76">
        <v>20</v>
      </c>
      <c r="G1359" s="76">
        <v>9</v>
      </c>
      <c r="H1359" s="76">
        <v>0</v>
      </c>
      <c r="I1359" s="76">
        <v>25</v>
      </c>
    </row>
    <row r="1360" spans="1:9" x14ac:dyDescent="0.2">
      <c r="A1360" s="84">
        <v>1341</v>
      </c>
      <c r="B1360" s="77">
        <v>1750</v>
      </c>
      <c r="C1360" s="77">
        <v>399</v>
      </c>
      <c r="D1360" s="77">
        <v>53</v>
      </c>
      <c r="E1360" s="77">
        <v>341</v>
      </c>
      <c r="F1360" s="76">
        <v>24</v>
      </c>
      <c r="G1360" s="76">
        <v>8</v>
      </c>
      <c r="H1360" s="76">
        <v>0</v>
      </c>
      <c r="I1360" s="76">
        <v>7</v>
      </c>
    </row>
    <row r="1361" spans="1:9" x14ac:dyDescent="0.2">
      <c r="A1361" s="84">
        <v>1342</v>
      </c>
      <c r="B1361" s="77">
        <v>1755</v>
      </c>
      <c r="C1361" s="77">
        <v>218</v>
      </c>
      <c r="D1361" s="77">
        <v>76</v>
      </c>
      <c r="E1361" s="77">
        <v>232</v>
      </c>
      <c r="F1361" s="76">
        <v>22</v>
      </c>
      <c r="G1361" s="76">
        <v>2</v>
      </c>
      <c r="H1361" s="76">
        <v>0</v>
      </c>
      <c r="I1361" s="76">
        <v>5</v>
      </c>
    </row>
    <row r="1362" spans="1:9" x14ac:dyDescent="0.2">
      <c r="A1362" s="84">
        <v>1343</v>
      </c>
      <c r="B1362" s="77">
        <v>1746</v>
      </c>
      <c r="C1362" s="77">
        <v>378</v>
      </c>
      <c r="D1362" s="77">
        <v>65</v>
      </c>
      <c r="E1362" s="77">
        <v>33</v>
      </c>
      <c r="F1362" s="76">
        <v>13</v>
      </c>
      <c r="G1362" s="76">
        <v>2</v>
      </c>
      <c r="H1362" s="76">
        <v>0</v>
      </c>
      <c r="I1362" s="76">
        <v>0</v>
      </c>
    </row>
    <row r="1363" spans="1:9" x14ac:dyDescent="0.2">
      <c r="A1363" s="84">
        <v>1344</v>
      </c>
      <c r="B1363" s="77">
        <v>1768</v>
      </c>
      <c r="C1363" s="77">
        <v>106</v>
      </c>
      <c r="D1363" s="77">
        <v>60</v>
      </c>
      <c r="E1363" s="77">
        <v>127</v>
      </c>
      <c r="F1363" s="76">
        <v>13</v>
      </c>
      <c r="G1363" s="76">
        <v>0</v>
      </c>
      <c r="H1363" s="76">
        <v>0</v>
      </c>
      <c r="I1363" s="76">
        <v>1</v>
      </c>
    </row>
    <row r="1364" spans="1:9" x14ac:dyDescent="0.2">
      <c r="A1364" s="84">
        <v>1345</v>
      </c>
      <c r="B1364" s="77">
        <v>1800</v>
      </c>
      <c r="C1364" s="77">
        <v>646</v>
      </c>
      <c r="D1364" s="77">
        <v>44</v>
      </c>
      <c r="E1364" s="77">
        <v>560</v>
      </c>
      <c r="F1364" s="76">
        <v>16</v>
      </c>
      <c r="G1364" s="76">
        <v>10</v>
      </c>
      <c r="H1364" s="76">
        <v>0</v>
      </c>
      <c r="I1364" s="76">
        <v>3</v>
      </c>
    </row>
    <row r="1365" spans="1:9" x14ac:dyDescent="0.2">
      <c r="A1365" s="84">
        <v>1346</v>
      </c>
      <c r="B1365" s="77">
        <v>1740</v>
      </c>
      <c r="C1365" s="77">
        <v>105</v>
      </c>
      <c r="D1365" s="77">
        <v>26</v>
      </c>
      <c r="E1365" s="77">
        <v>81</v>
      </c>
      <c r="F1365" s="76">
        <v>15</v>
      </c>
      <c r="G1365" s="76">
        <v>0</v>
      </c>
      <c r="H1365" s="76">
        <v>0</v>
      </c>
      <c r="I1365" s="76">
        <v>0</v>
      </c>
    </row>
    <row r="1366" spans="1:9" x14ac:dyDescent="0.2">
      <c r="A1366" s="84">
        <v>1347</v>
      </c>
      <c r="B1366" s="77">
        <v>1783</v>
      </c>
      <c r="C1366" s="77">
        <v>359</v>
      </c>
      <c r="D1366" s="77">
        <v>42</v>
      </c>
      <c r="E1366" s="77">
        <v>39</v>
      </c>
      <c r="F1366" s="76">
        <v>18</v>
      </c>
      <c r="G1366" s="76">
        <v>6</v>
      </c>
      <c r="H1366" s="76">
        <v>1</v>
      </c>
      <c r="I1366" s="76">
        <v>0</v>
      </c>
    </row>
    <row r="1367" spans="1:9" x14ac:dyDescent="0.2">
      <c r="A1367" s="84">
        <v>1348</v>
      </c>
      <c r="B1367" s="77">
        <v>1823</v>
      </c>
      <c r="C1367" s="77">
        <v>525</v>
      </c>
      <c r="D1367" s="77">
        <v>287</v>
      </c>
      <c r="E1367" s="77">
        <v>762</v>
      </c>
      <c r="F1367" s="76">
        <v>21</v>
      </c>
      <c r="G1367" s="76">
        <v>7</v>
      </c>
      <c r="H1367" s="76">
        <v>5</v>
      </c>
      <c r="I1367" s="76">
        <v>13</v>
      </c>
    </row>
    <row r="1368" spans="1:9" x14ac:dyDescent="0.2">
      <c r="A1368" s="84">
        <v>1349</v>
      </c>
      <c r="B1368" s="77">
        <v>1802</v>
      </c>
      <c r="C1368" s="77">
        <v>1041</v>
      </c>
      <c r="D1368" s="77">
        <v>144</v>
      </c>
      <c r="E1368" s="77">
        <v>321</v>
      </c>
      <c r="F1368" s="76">
        <v>13</v>
      </c>
      <c r="G1368" s="76">
        <v>10</v>
      </c>
      <c r="H1368" s="76">
        <v>3</v>
      </c>
      <c r="I1368" s="76">
        <v>7</v>
      </c>
    </row>
    <row r="1369" spans="1:9" x14ac:dyDescent="0.2">
      <c r="A1369" s="84">
        <v>1350</v>
      </c>
      <c r="B1369" s="77">
        <v>1741</v>
      </c>
      <c r="C1369" s="77">
        <v>183</v>
      </c>
      <c r="D1369" s="77">
        <v>8</v>
      </c>
      <c r="E1369" s="77">
        <v>225</v>
      </c>
      <c r="F1369" s="76">
        <v>20</v>
      </c>
      <c r="G1369" s="76">
        <v>4</v>
      </c>
      <c r="H1369" s="76">
        <v>0</v>
      </c>
      <c r="I1369" s="76">
        <v>5</v>
      </c>
    </row>
    <row r="1370" spans="1:9" x14ac:dyDescent="0.2">
      <c r="A1370" s="84">
        <v>1351</v>
      </c>
      <c r="B1370" s="77">
        <v>1767</v>
      </c>
      <c r="C1370" s="77">
        <v>64</v>
      </c>
      <c r="D1370" s="77">
        <v>52</v>
      </c>
      <c r="E1370" s="77">
        <v>186</v>
      </c>
      <c r="F1370" s="76">
        <v>12</v>
      </c>
      <c r="G1370" s="76">
        <v>0</v>
      </c>
      <c r="H1370" s="76">
        <v>2</v>
      </c>
      <c r="I1370" s="76">
        <v>3</v>
      </c>
    </row>
    <row r="1371" spans="1:9" x14ac:dyDescent="0.2">
      <c r="A1371" s="84">
        <v>1352</v>
      </c>
      <c r="B1371" s="77">
        <v>1769</v>
      </c>
      <c r="C1371" s="77">
        <v>26</v>
      </c>
      <c r="D1371" s="77">
        <v>92</v>
      </c>
      <c r="E1371" s="77">
        <v>61</v>
      </c>
      <c r="F1371" s="76">
        <v>26</v>
      </c>
      <c r="G1371" s="76">
        <v>0</v>
      </c>
      <c r="H1371" s="76">
        <v>0</v>
      </c>
      <c r="I1371" s="76">
        <v>1</v>
      </c>
    </row>
    <row r="1372" spans="1:9" x14ac:dyDescent="0.2">
      <c r="A1372" s="84">
        <v>1353</v>
      </c>
      <c r="B1372" s="77">
        <v>1768</v>
      </c>
      <c r="C1372" s="77">
        <v>68</v>
      </c>
      <c r="D1372" s="77">
        <v>59</v>
      </c>
      <c r="E1372" s="77">
        <v>409</v>
      </c>
      <c r="F1372" s="76">
        <v>15</v>
      </c>
      <c r="G1372" s="76">
        <v>0</v>
      </c>
      <c r="H1372" s="76">
        <v>1</v>
      </c>
      <c r="I1372" s="76">
        <v>8</v>
      </c>
    </row>
    <row r="1373" spans="1:9" x14ac:dyDescent="0.2">
      <c r="A1373" s="84">
        <v>1354</v>
      </c>
      <c r="B1373" s="77">
        <v>1764</v>
      </c>
      <c r="C1373" s="77">
        <v>155</v>
      </c>
      <c r="D1373" s="77">
        <v>104</v>
      </c>
      <c r="E1373" s="77">
        <v>306</v>
      </c>
      <c r="F1373" s="76">
        <v>15</v>
      </c>
      <c r="G1373" s="76">
        <v>3</v>
      </c>
      <c r="H1373" s="76">
        <v>1</v>
      </c>
      <c r="I1373" s="76">
        <v>5</v>
      </c>
    </row>
    <row r="1374" spans="1:9" x14ac:dyDescent="0.2">
      <c r="A1374" s="84">
        <v>1355</v>
      </c>
      <c r="B1374" s="77">
        <v>1770</v>
      </c>
      <c r="C1374" s="77">
        <v>126</v>
      </c>
      <c r="D1374" s="77">
        <v>146</v>
      </c>
      <c r="E1374" s="77">
        <v>293</v>
      </c>
      <c r="F1374" s="76">
        <v>16</v>
      </c>
      <c r="G1374" s="76">
        <v>0</v>
      </c>
      <c r="H1374" s="76">
        <v>1</v>
      </c>
      <c r="I1374" s="76">
        <v>6</v>
      </c>
    </row>
    <row r="1375" spans="1:9" x14ac:dyDescent="0.2">
      <c r="A1375" s="84">
        <v>1356</v>
      </c>
      <c r="B1375" s="77">
        <v>1818</v>
      </c>
      <c r="C1375" s="77">
        <v>331</v>
      </c>
      <c r="D1375" s="77">
        <v>96</v>
      </c>
      <c r="E1375" s="77">
        <v>198</v>
      </c>
      <c r="F1375" s="76">
        <v>13</v>
      </c>
      <c r="G1375" s="76">
        <v>1</v>
      </c>
      <c r="H1375" s="76">
        <v>3</v>
      </c>
      <c r="I1375" s="76">
        <v>3</v>
      </c>
    </row>
    <row r="1376" spans="1:9" x14ac:dyDescent="0.2">
      <c r="A1376" s="84">
        <v>1357</v>
      </c>
      <c r="B1376" s="77">
        <v>1803</v>
      </c>
      <c r="C1376" s="77">
        <v>597</v>
      </c>
      <c r="D1376" s="77">
        <v>159</v>
      </c>
      <c r="E1376" s="77">
        <v>80</v>
      </c>
      <c r="F1376" s="76">
        <v>18</v>
      </c>
      <c r="G1376" s="76">
        <v>7</v>
      </c>
      <c r="H1376" s="76">
        <v>0</v>
      </c>
      <c r="I1376" s="76">
        <v>1</v>
      </c>
    </row>
    <row r="1377" spans="1:9" x14ac:dyDescent="0.2">
      <c r="A1377" s="84">
        <v>1358</v>
      </c>
      <c r="B1377" s="77">
        <v>1705</v>
      </c>
      <c r="C1377" s="77">
        <v>7</v>
      </c>
      <c r="D1377" s="77">
        <v>12</v>
      </c>
      <c r="E1377" s="77">
        <v>260</v>
      </c>
      <c r="F1377" s="76">
        <v>17</v>
      </c>
      <c r="G1377" s="76">
        <v>0</v>
      </c>
      <c r="H1377" s="76">
        <v>0</v>
      </c>
      <c r="I1377" s="76">
        <v>4</v>
      </c>
    </row>
    <row r="1378" spans="1:9" x14ac:dyDescent="0.2">
      <c r="A1378" s="84">
        <v>1359</v>
      </c>
      <c r="B1378" s="77">
        <v>1737</v>
      </c>
      <c r="C1378" s="77">
        <v>96</v>
      </c>
      <c r="D1378" s="77">
        <v>22</v>
      </c>
      <c r="E1378" s="77">
        <v>169</v>
      </c>
      <c r="F1378" s="76">
        <v>16</v>
      </c>
      <c r="G1378" s="76">
        <v>1</v>
      </c>
      <c r="H1378" s="76">
        <v>0</v>
      </c>
      <c r="I1378" s="76">
        <v>2</v>
      </c>
    </row>
    <row r="1379" spans="1:9" x14ac:dyDescent="0.2">
      <c r="A1379" s="84">
        <v>1360</v>
      </c>
      <c r="B1379" s="77">
        <v>1801</v>
      </c>
      <c r="C1379" s="77">
        <v>116</v>
      </c>
      <c r="D1379" s="77">
        <v>218</v>
      </c>
      <c r="E1379" s="77">
        <v>82</v>
      </c>
      <c r="F1379" s="76">
        <v>10</v>
      </c>
      <c r="G1379" s="76">
        <v>0</v>
      </c>
      <c r="H1379" s="76">
        <v>3</v>
      </c>
      <c r="I1379" s="76">
        <v>0</v>
      </c>
    </row>
    <row r="1380" spans="1:9" x14ac:dyDescent="0.2">
      <c r="A1380" s="84">
        <v>1361</v>
      </c>
      <c r="B1380" s="77">
        <v>1802</v>
      </c>
      <c r="C1380" s="77">
        <v>397</v>
      </c>
      <c r="D1380" s="77">
        <v>258</v>
      </c>
      <c r="E1380" s="77">
        <v>720</v>
      </c>
      <c r="F1380" s="76">
        <v>18</v>
      </c>
      <c r="G1380" s="76">
        <v>5</v>
      </c>
      <c r="H1380" s="76">
        <v>1</v>
      </c>
      <c r="I1380" s="76">
        <v>9</v>
      </c>
    </row>
    <row r="1381" spans="1:9" x14ac:dyDescent="0.2">
      <c r="A1381" s="84">
        <v>1362</v>
      </c>
      <c r="B1381" s="77">
        <v>1756</v>
      </c>
      <c r="C1381" s="77">
        <v>32</v>
      </c>
      <c r="D1381" s="77">
        <v>94</v>
      </c>
      <c r="E1381" s="77">
        <v>65</v>
      </c>
      <c r="F1381" s="76">
        <v>19</v>
      </c>
      <c r="G1381" s="76">
        <v>1</v>
      </c>
      <c r="H1381" s="76">
        <v>1</v>
      </c>
      <c r="I1381" s="76">
        <v>1</v>
      </c>
    </row>
    <row r="1382" spans="1:9" x14ac:dyDescent="0.2">
      <c r="A1382" s="84">
        <v>1363</v>
      </c>
      <c r="B1382" s="77">
        <v>1758</v>
      </c>
      <c r="C1382" s="77">
        <v>63</v>
      </c>
      <c r="D1382" s="77">
        <v>42</v>
      </c>
      <c r="E1382" s="77">
        <v>6</v>
      </c>
      <c r="F1382" s="76">
        <v>25</v>
      </c>
      <c r="G1382" s="76">
        <v>2</v>
      </c>
      <c r="H1382" s="76">
        <v>0</v>
      </c>
      <c r="I1382" s="76">
        <v>0</v>
      </c>
    </row>
    <row r="1383" spans="1:9" x14ac:dyDescent="0.2">
      <c r="A1383" s="84">
        <v>1364</v>
      </c>
      <c r="B1383" s="77">
        <v>1770</v>
      </c>
      <c r="C1383" s="77">
        <v>74</v>
      </c>
      <c r="D1383" s="77">
        <v>98</v>
      </c>
      <c r="E1383" s="77">
        <v>601</v>
      </c>
      <c r="F1383" s="76">
        <v>18</v>
      </c>
      <c r="G1383" s="76">
        <v>1</v>
      </c>
      <c r="H1383" s="76">
        <v>3</v>
      </c>
      <c r="I1383" s="76">
        <v>9</v>
      </c>
    </row>
    <row r="1384" spans="1:9" x14ac:dyDescent="0.2">
      <c r="A1384" s="84">
        <v>1365</v>
      </c>
      <c r="B1384" s="77">
        <v>1723</v>
      </c>
      <c r="C1384" s="77">
        <v>53</v>
      </c>
      <c r="D1384" s="77">
        <v>135</v>
      </c>
      <c r="E1384" s="77">
        <v>31</v>
      </c>
      <c r="F1384" s="76">
        <v>14</v>
      </c>
      <c r="G1384" s="76">
        <v>0</v>
      </c>
      <c r="H1384" s="76">
        <v>1</v>
      </c>
      <c r="I1384" s="76">
        <v>0</v>
      </c>
    </row>
    <row r="1385" spans="1:9" x14ac:dyDescent="0.2">
      <c r="A1385" s="84">
        <v>1366</v>
      </c>
      <c r="B1385" s="77">
        <v>1819</v>
      </c>
      <c r="C1385" s="77">
        <v>375</v>
      </c>
      <c r="D1385" s="77">
        <v>303</v>
      </c>
      <c r="E1385" s="77">
        <v>1108</v>
      </c>
      <c r="F1385" s="76">
        <v>20</v>
      </c>
      <c r="G1385" s="76">
        <v>4</v>
      </c>
      <c r="H1385" s="76">
        <v>2</v>
      </c>
      <c r="I1385" s="76">
        <v>19</v>
      </c>
    </row>
    <row r="1386" spans="1:9" x14ac:dyDescent="0.2">
      <c r="A1386" s="84">
        <v>1367</v>
      </c>
      <c r="B1386" s="77">
        <v>1784</v>
      </c>
      <c r="C1386" s="77">
        <v>102</v>
      </c>
      <c r="D1386" s="77">
        <v>68</v>
      </c>
      <c r="E1386" s="77">
        <v>346</v>
      </c>
      <c r="F1386" s="76">
        <v>20</v>
      </c>
      <c r="G1386" s="76">
        <v>1</v>
      </c>
      <c r="H1386" s="76">
        <v>0</v>
      </c>
      <c r="I1386" s="76">
        <v>7</v>
      </c>
    </row>
    <row r="1387" spans="1:9" x14ac:dyDescent="0.2">
      <c r="A1387" s="84">
        <v>1368</v>
      </c>
      <c r="B1387" s="77">
        <v>1786</v>
      </c>
      <c r="C1387" s="77">
        <v>734</v>
      </c>
      <c r="D1387" s="77">
        <v>140</v>
      </c>
      <c r="E1387" s="77">
        <v>349</v>
      </c>
      <c r="F1387" s="76">
        <v>19</v>
      </c>
      <c r="G1387" s="76">
        <v>8</v>
      </c>
      <c r="H1387" s="76">
        <v>1</v>
      </c>
      <c r="I1387" s="76">
        <v>7</v>
      </c>
    </row>
    <row r="1388" spans="1:9" x14ac:dyDescent="0.2">
      <c r="A1388" s="84">
        <v>1369</v>
      </c>
      <c r="B1388" s="77">
        <v>1818</v>
      </c>
      <c r="C1388" s="77">
        <v>306</v>
      </c>
      <c r="D1388" s="77">
        <v>86</v>
      </c>
      <c r="E1388" s="77">
        <v>478</v>
      </c>
      <c r="F1388" s="76">
        <v>16</v>
      </c>
      <c r="G1388" s="76">
        <v>3</v>
      </c>
      <c r="H1388" s="76">
        <v>0</v>
      </c>
      <c r="I1388" s="76">
        <v>5</v>
      </c>
    </row>
    <row r="1389" spans="1:9" x14ac:dyDescent="0.2">
      <c r="A1389" s="84">
        <v>1370</v>
      </c>
      <c r="B1389" s="77">
        <v>1801</v>
      </c>
      <c r="C1389" s="77">
        <v>28</v>
      </c>
      <c r="D1389" s="77">
        <v>62</v>
      </c>
      <c r="E1389" s="77">
        <v>202</v>
      </c>
      <c r="F1389" s="76">
        <v>22</v>
      </c>
      <c r="G1389" s="76">
        <v>0</v>
      </c>
      <c r="H1389" s="76">
        <v>0</v>
      </c>
      <c r="I1389" s="76">
        <v>5</v>
      </c>
    </row>
    <row r="1390" spans="1:9" x14ac:dyDescent="0.2">
      <c r="A1390" s="84">
        <v>1371</v>
      </c>
      <c r="B1390" s="77">
        <v>1782</v>
      </c>
      <c r="C1390" s="77">
        <v>217</v>
      </c>
      <c r="D1390" s="77">
        <v>22</v>
      </c>
      <c r="E1390" s="77">
        <v>557</v>
      </c>
      <c r="F1390" s="76">
        <v>22</v>
      </c>
      <c r="G1390" s="76">
        <v>2</v>
      </c>
      <c r="H1390" s="76">
        <v>0</v>
      </c>
      <c r="I1390" s="76">
        <v>11</v>
      </c>
    </row>
    <row r="1391" spans="1:9" x14ac:dyDescent="0.2">
      <c r="A1391" s="84">
        <v>1372</v>
      </c>
      <c r="B1391" s="77">
        <v>1785</v>
      </c>
      <c r="C1391" s="77">
        <v>77</v>
      </c>
      <c r="D1391" s="77">
        <v>224</v>
      </c>
      <c r="E1391" s="77">
        <v>197</v>
      </c>
      <c r="F1391" s="76">
        <v>19</v>
      </c>
      <c r="G1391" s="76">
        <v>1</v>
      </c>
      <c r="H1391" s="76">
        <v>1</v>
      </c>
      <c r="I1391" s="76">
        <v>5</v>
      </c>
    </row>
    <row r="1392" spans="1:9" x14ac:dyDescent="0.2">
      <c r="A1392" s="84">
        <v>1373</v>
      </c>
      <c r="B1392" s="77">
        <v>1765</v>
      </c>
      <c r="C1392" s="77">
        <v>387</v>
      </c>
      <c r="D1392" s="77">
        <v>3</v>
      </c>
      <c r="E1392" s="77">
        <v>343</v>
      </c>
      <c r="F1392" s="76">
        <v>26</v>
      </c>
      <c r="G1392" s="76">
        <v>6</v>
      </c>
      <c r="H1392" s="76">
        <v>0</v>
      </c>
      <c r="I1392" s="76">
        <v>7</v>
      </c>
    </row>
    <row r="1393" spans="1:9" x14ac:dyDescent="0.2">
      <c r="A1393" s="84">
        <v>1374</v>
      </c>
      <c r="B1393" s="77">
        <v>1785</v>
      </c>
      <c r="C1393" s="77">
        <v>390</v>
      </c>
      <c r="D1393" s="77">
        <v>24</v>
      </c>
      <c r="E1393" s="77">
        <v>153</v>
      </c>
      <c r="F1393" s="76">
        <v>12</v>
      </c>
      <c r="G1393" s="76">
        <v>0</v>
      </c>
      <c r="H1393" s="76">
        <v>0</v>
      </c>
      <c r="I1393" s="76">
        <v>0</v>
      </c>
    </row>
    <row r="1394" spans="1:9" x14ac:dyDescent="0.2">
      <c r="A1394" s="84">
        <v>1375</v>
      </c>
      <c r="B1394" s="77">
        <v>1821</v>
      </c>
      <c r="C1394" s="77">
        <v>611</v>
      </c>
      <c r="D1394" s="77">
        <v>511</v>
      </c>
      <c r="E1394" s="77">
        <v>645</v>
      </c>
      <c r="F1394" s="76">
        <v>18</v>
      </c>
      <c r="G1394" s="76">
        <v>7</v>
      </c>
      <c r="H1394" s="76">
        <v>6</v>
      </c>
      <c r="I1394" s="76">
        <v>10</v>
      </c>
    </row>
    <row r="1395" spans="1:9" x14ac:dyDescent="0.2">
      <c r="A1395" s="84">
        <v>1376</v>
      </c>
      <c r="B1395" s="77">
        <v>1728</v>
      </c>
      <c r="C1395" s="77">
        <v>59</v>
      </c>
      <c r="D1395" s="77">
        <v>24</v>
      </c>
      <c r="E1395" s="77">
        <v>60</v>
      </c>
      <c r="F1395" s="76">
        <v>25</v>
      </c>
      <c r="G1395" s="76">
        <v>2</v>
      </c>
      <c r="H1395" s="76">
        <v>0</v>
      </c>
      <c r="I1395" s="76">
        <v>2</v>
      </c>
    </row>
    <row r="1396" spans="1:9" x14ac:dyDescent="0.2">
      <c r="A1396" s="84">
        <v>1377</v>
      </c>
      <c r="B1396" s="77">
        <v>1789</v>
      </c>
      <c r="C1396" s="77">
        <v>241</v>
      </c>
      <c r="D1396" s="77">
        <v>36</v>
      </c>
      <c r="E1396" s="77">
        <v>748</v>
      </c>
      <c r="F1396" s="76">
        <v>23</v>
      </c>
      <c r="G1396" s="76">
        <v>5</v>
      </c>
      <c r="H1396" s="76">
        <v>0</v>
      </c>
      <c r="I1396" s="76">
        <v>16</v>
      </c>
    </row>
    <row r="1397" spans="1:9" x14ac:dyDescent="0.2">
      <c r="A1397" s="84">
        <v>1378</v>
      </c>
      <c r="B1397" s="77">
        <v>1790</v>
      </c>
      <c r="C1397" s="77">
        <v>209</v>
      </c>
      <c r="D1397" s="77">
        <v>234</v>
      </c>
      <c r="E1397" s="77">
        <v>228</v>
      </c>
      <c r="F1397" s="76">
        <v>28</v>
      </c>
      <c r="G1397" s="76">
        <v>4</v>
      </c>
      <c r="H1397" s="76">
        <v>0</v>
      </c>
      <c r="I1397" s="76">
        <v>7</v>
      </c>
    </row>
    <row r="1398" spans="1:9" x14ac:dyDescent="0.2">
      <c r="A1398" s="84">
        <v>1379</v>
      </c>
      <c r="B1398" s="77">
        <v>1789</v>
      </c>
      <c r="C1398" s="77">
        <v>237</v>
      </c>
      <c r="D1398" s="77">
        <v>80</v>
      </c>
      <c r="E1398" s="77">
        <v>242</v>
      </c>
      <c r="F1398" s="76">
        <v>22</v>
      </c>
      <c r="G1398" s="76">
        <v>5</v>
      </c>
      <c r="H1398" s="76">
        <v>1</v>
      </c>
      <c r="I1398" s="76">
        <v>4</v>
      </c>
    </row>
    <row r="1399" spans="1:9" x14ac:dyDescent="0.2">
      <c r="A1399" s="84">
        <v>1380</v>
      </c>
      <c r="B1399" s="77">
        <v>1717</v>
      </c>
      <c r="C1399" s="77">
        <v>176</v>
      </c>
      <c r="D1399" s="77">
        <v>12</v>
      </c>
      <c r="E1399" s="77">
        <v>418</v>
      </c>
      <c r="F1399" s="76">
        <v>19</v>
      </c>
      <c r="G1399" s="76">
        <v>2</v>
      </c>
      <c r="H1399" s="76">
        <v>0</v>
      </c>
      <c r="I1399" s="76">
        <v>7</v>
      </c>
    </row>
    <row r="1400" spans="1:9" x14ac:dyDescent="0.2">
      <c r="A1400" s="84">
        <v>1381</v>
      </c>
      <c r="B1400" s="77">
        <v>1795</v>
      </c>
      <c r="C1400" s="77">
        <v>112</v>
      </c>
      <c r="D1400" s="77">
        <v>137</v>
      </c>
      <c r="E1400" s="77">
        <v>674</v>
      </c>
      <c r="F1400" s="76">
        <v>20</v>
      </c>
      <c r="G1400" s="76">
        <v>3</v>
      </c>
      <c r="H1400" s="76">
        <v>2</v>
      </c>
      <c r="I1400" s="76">
        <v>9</v>
      </c>
    </row>
    <row r="1401" spans="1:9" x14ac:dyDescent="0.2">
      <c r="A1401" s="84">
        <v>1382</v>
      </c>
      <c r="B1401" s="77">
        <v>1756</v>
      </c>
      <c r="C1401" s="77">
        <v>224</v>
      </c>
      <c r="D1401" s="77">
        <v>139</v>
      </c>
      <c r="E1401" s="77">
        <v>174</v>
      </c>
      <c r="F1401" s="76">
        <v>21</v>
      </c>
      <c r="G1401" s="76">
        <v>4</v>
      </c>
      <c r="H1401" s="76">
        <v>0</v>
      </c>
      <c r="I1401" s="76">
        <v>3</v>
      </c>
    </row>
    <row r="1402" spans="1:9" x14ac:dyDescent="0.2">
      <c r="A1402" s="84">
        <v>1383</v>
      </c>
      <c r="B1402" s="77">
        <v>1790</v>
      </c>
      <c r="C1402" s="77">
        <v>90</v>
      </c>
      <c r="D1402" s="77">
        <v>59</v>
      </c>
      <c r="E1402" s="77">
        <v>261</v>
      </c>
      <c r="F1402" s="76">
        <v>16</v>
      </c>
      <c r="G1402" s="76">
        <v>1</v>
      </c>
      <c r="H1402" s="76">
        <v>1</v>
      </c>
      <c r="I1402" s="76">
        <v>3</v>
      </c>
    </row>
    <row r="1403" spans="1:9" x14ac:dyDescent="0.2">
      <c r="A1403" s="84">
        <v>1384</v>
      </c>
      <c r="B1403" s="77">
        <v>1799</v>
      </c>
      <c r="C1403" s="77">
        <v>764</v>
      </c>
      <c r="D1403" s="77">
        <v>88</v>
      </c>
      <c r="E1403" s="77">
        <v>543</v>
      </c>
      <c r="F1403" s="76">
        <v>18</v>
      </c>
      <c r="G1403" s="76">
        <v>8</v>
      </c>
      <c r="H1403" s="76">
        <v>0</v>
      </c>
      <c r="I1403" s="76">
        <v>5</v>
      </c>
    </row>
    <row r="1404" spans="1:9" x14ac:dyDescent="0.2">
      <c r="A1404" s="84">
        <v>1385</v>
      </c>
      <c r="B1404" s="77">
        <v>1747</v>
      </c>
      <c r="C1404" s="77">
        <v>147</v>
      </c>
      <c r="D1404" s="77">
        <v>72</v>
      </c>
      <c r="E1404" s="77">
        <v>650</v>
      </c>
      <c r="F1404" s="76">
        <v>22</v>
      </c>
      <c r="G1404" s="76">
        <v>4</v>
      </c>
      <c r="H1404" s="76">
        <v>0</v>
      </c>
      <c r="I1404" s="76">
        <v>9</v>
      </c>
    </row>
    <row r="1405" spans="1:9" x14ac:dyDescent="0.2">
      <c r="A1405" s="84">
        <v>1386</v>
      </c>
      <c r="B1405" s="77">
        <v>1720</v>
      </c>
      <c r="C1405" s="77">
        <v>87</v>
      </c>
      <c r="D1405" s="77">
        <v>21</v>
      </c>
      <c r="E1405" s="77">
        <v>520</v>
      </c>
      <c r="F1405" s="76">
        <v>19</v>
      </c>
      <c r="G1405" s="76">
        <v>1</v>
      </c>
      <c r="H1405" s="76">
        <v>0</v>
      </c>
      <c r="I1405" s="76">
        <v>8</v>
      </c>
    </row>
    <row r="1406" spans="1:9" x14ac:dyDescent="0.2">
      <c r="A1406" s="84">
        <v>1387</v>
      </c>
      <c r="B1406" s="77">
        <v>1805</v>
      </c>
      <c r="C1406" s="77">
        <v>278</v>
      </c>
      <c r="D1406" s="77">
        <v>320</v>
      </c>
      <c r="E1406" s="77">
        <v>705</v>
      </c>
      <c r="F1406" s="76">
        <v>22</v>
      </c>
      <c r="G1406" s="76">
        <v>3</v>
      </c>
      <c r="H1406" s="76">
        <v>7</v>
      </c>
      <c r="I1406" s="76">
        <v>17</v>
      </c>
    </row>
    <row r="1407" spans="1:9" x14ac:dyDescent="0.2">
      <c r="A1407" s="84">
        <v>1388</v>
      </c>
      <c r="B1407" s="77">
        <v>1747</v>
      </c>
      <c r="C1407" s="77">
        <v>568</v>
      </c>
      <c r="D1407" s="77">
        <v>22</v>
      </c>
      <c r="E1407" s="77">
        <v>569</v>
      </c>
      <c r="F1407" s="76">
        <v>13</v>
      </c>
      <c r="G1407" s="76">
        <v>8</v>
      </c>
      <c r="H1407" s="76">
        <v>0</v>
      </c>
      <c r="I1407" s="76">
        <v>4</v>
      </c>
    </row>
    <row r="1408" spans="1:9" x14ac:dyDescent="0.2">
      <c r="A1408" s="84">
        <v>1389</v>
      </c>
      <c r="B1408" s="77">
        <v>1834</v>
      </c>
      <c r="C1408" s="77">
        <v>403</v>
      </c>
      <c r="D1408" s="77">
        <v>90</v>
      </c>
      <c r="E1408" s="77">
        <v>46</v>
      </c>
      <c r="F1408" s="76">
        <v>23</v>
      </c>
      <c r="G1408" s="76">
        <v>6</v>
      </c>
      <c r="H1408" s="76">
        <v>0</v>
      </c>
      <c r="I1408" s="76">
        <v>1</v>
      </c>
    </row>
    <row r="1409" spans="1:9" x14ac:dyDescent="0.2">
      <c r="A1409" s="84">
        <v>1390</v>
      </c>
      <c r="B1409" s="77">
        <v>1724</v>
      </c>
      <c r="C1409" s="77">
        <v>119</v>
      </c>
      <c r="D1409" s="77">
        <v>141</v>
      </c>
      <c r="E1409" s="77">
        <v>141</v>
      </c>
      <c r="F1409" s="76">
        <v>16</v>
      </c>
      <c r="G1409" s="76">
        <v>2</v>
      </c>
      <c r="H1409" s="76">
        <v>3</v>
      </c>
      <c r="I1409" s="76">
        <v>0</v>
      </c>
    </row>
    <row r="1410" spans="1:9" x14ac:dyDescent="0.2">
      <c r="A1410" s="84">
        <v>1391</v>
      </c>
      <c r="B1410" s="77">
        <v>1758</v>
      </c>
      <c r="C1410" s="77">
        <v>405</v>
      </c>
      <c r="D1410" s="77">
        <v>99</v>
      </c>
      <c r="E1410" s="77">
        <v>344</v>
      </c>
      <c r="F1410" s="76">
        <v>19</v>
      </c>
      <c r="G1410" s="76">
        <v>3</v>
      </c>
      <c r="H1410" s="76">
        <v>0</v>
      </c>
      <c r="I1410" s="76">
        <v>8</v>
      </c>
    </row>
    <row r="1411" spans="1:9" x14ac:dyDescent="0.2">
      <c r="A1411" s="84">
        <v>1392</v>
      </c>
      <c r="B1411" s="77">
        <v>1784</v>
      </c>
      <c r="C1411" s="77">
        <v>123</v>
      </c>
      <c r="D1411" s="77">
        <v>41</v>
      </c>
      <c r="E1411" s="77">
        <v>294</v>
      </c>
      <c r="F1411" s="76">
        <v>18</v>
      </c>
      <c r="G1411" s="76">
        <v>1</v>
      </c>
      <c r="H1411" s="76">
        <v>0</v>
      </c>
      <c r="I1411" s="76">
        <v>4</v>
      </c>
    </row>
    <row r="1412" spans="1:9" x14ac:dyDescent="0.2">
      <c r="A1412" s="84">
        <v>1393</v>
      </c>
      <c r="B1412" s="77">
        <v>1695</v>
      </c>
      <c r="C1412" s="77">
        <v>35</v>
      </c>
      <c r="D1412" s="77">
        <v>4</v>
      </c>
      <c r="E1412" s="77">
        <v>56</v>
      </c>
      <c r="F1412" s="76">
        <v>18</v>
      </c>
      <c r="G1412" s="76">
        <v>1</v>
      </c>
      <c r="H1412" s="76">
        <v>0</v>
      </c>
      <c r="I1412" s="76">
        <v>2</v>
      </c>
    </row>
    <row r="1413" spans="1:9" x14ac:dyDescent="0.2">
      <c r="A1413" s="84">
        <v>1394</v>
      </c>
      <c r="B1413" s="77">
        <v>1809</v>
      </c>
      <c r="C1413" s="77">
        <v>1392</v>
      </c>
      <c r="D1413" s="77">
        <v>331</v>
      </c>
      <c r="E1413" s="77">
        <v>460</v>
      </c>
      <c r="F1413" s="76">
        <v>17</v>
      </c>
      <c r="G1413" s="76">
        <v>18</v>
      </c>
      <c r="H1413" s="76">
        <v>0</v>
      </c>
      <c r="I1413" s="76">
        <v>10</v>
      </c>
    </row>
    <row r="1414" spans="1:9" x14ac:dyDescent="0.2">
      <c r="A1414" s="84">
        <v>1395</v>
      </c>
      <c r="B1414" s="77">
        <v>1745</v>
      </c>
      <c r="C1414" s="77">
        <v>64</v>
      </c>
      <c r="D1414" s="77">
        <v>260</v>
      </c>
      <c r="E1414" s="77">
        <v>254</v>
      </c>
      <c r="F1414" s="76">
        <v>16</v>
      </c>
      <c r="G1414" s="76">
        <v>1</v>
      </c>
      <c r="H1414" s="76">
        <v>2</v>
      </c>
      <c r="I1414" s="76">
        <v>2</v>
      </c>
    </row>
    <row r="1415" spans="1:9" x14ac:dyDescent="0.2">
      <c r="A1415" s="84">
        <v>1396</v>
      </c>
      <c r="B1415" s="77">
        <v>1814</v>
      </c>
      <c r="C1415" s="77">
        <v>638</v>
      </c>
      <c r="D1415" s="77">
        <v>263</v>
      </c>
      <c r="E1415" s="77">
        <v>459</v>
      </c>
      <c r="F1415" s="76">
        <v>13</v>
      </c>
      <c r="G1415" s="76">
        <v>9</v>
      </c>
      <c r="H1415" s="76">
        <v>0</v>
      </c>
      <c r="I1415" s="76">
        <v>7</v>
      </c>
    </row>
    <row r="1416" spans="1:9" x14ac:dyDescent="0.2">
      <c r="A1416" s="84">
        <v>1397</v>
      </c>
      <c r="B1416" s="77">
        <v>1809</v>
      </c>
      <c r="C1416" s="77">
        <v>716</v>
      </c>
      <c r="D1416" s="77">
        <v>75</v>
      </c>
      <c r="E1416" s="77">
        <v>314</v>
      </c>
      <c r="F1416" s="76">
        <v>17</v>
      </c>
      <c r="G1416" s="76">
        <v>10</v>
      </c>
      <c r="H1416" s="76">
        <v>2</v>
      </c>
      <c r="I1416" s="76">
        <v>4</v>
      </c>
    </row>
    <row r="1417" spans="1:9" x14ac:dyDescent="0.2">
      <c r="A1417" s="84">
        <v>1398</v>
      </c>
      <c r="B1417" s="77">
        <v>1778</v>
      </c>
      <c r="C1417" s="77">
        <v>838</v>
      </c>
      <c r="D1417" s="77">
        <v>295</v>
      </c>
      <c r="E1417" s="77">
        <v>156</v>
      </c>
      <c r="F1417" s="76">
        <v>19</v>
      </c>
      <c r="G1417" s="76">
        <v>8</v>
      </c>
      <c r="H1417" s="76">
        <v>1</v>
      </c>
      <c r="I1417" s="76">
        <v>3</v>
      </c>
    </row>
    <row r="1418" spans="1:9" x14ac:dyDescent="0.2">
      <c r="A1418" s="84">
        <v>1399</v>
      </c>
      <c r="B1418" s="77">
        <v>1799</v>
      </c>
      <c r="C1418" s="77">
        <v>823</v>
      </c>
      <c r="D1418" s="77">
        <v>334</v>
      </c>
      <c r="E1418" s="77">
        <v>524</v>
      </c>
      <c r="F1418" s="76">
        <v>12</v>
      </c>
      <c r="G1418" s="76">
        <v>6</v>
      </c>
      <c r="H1418" s="76">
        <v>3</v>
      </c>
      <c r="I1418" s="76">
        <v>4</v>
      </c>
    </row>
    <row r="1419" spans="1:9" x14ac:dyDescent="0.2">
      <c r="A1419" s="84">
        <v>1400</v>
      </c>
      <c r="B1419" s="77">
        <v>1847</v>
      </c>
      <c r="C1419" s="77">
        <v>763</v>
      </c>
      <c r="D1419" s="77">
        <v>535</v>
      </c>
      <c r="E1419" s="77">
        <v>195</v>
      </c>
      <c r="F1419" s="76">
        <v>16</v>
      </c>
      <c r="G1419" s="76">
        <v>9</v>
      </c>
      <c r="H1419" s="76">
        <v>6</v>
      </c>
      <c r="I1419" s="76">
        <v>3</v>
      </c>
    </row>
    <row r="1420" spans="1:9" x14ac:dyDescent="0.2">
      <c r="A1420" s="84">
        <v>1401</v>
      </c>
      <c r="B1420" s="77">
        <v>1791</v>
      </c>
      <c r="C1420" s="77">
        <v>392</v>
      </c>
      <c r="D1420" s="77">
        <v>288</v>
      </c>
      <c r="E1420" s="77">
        <v>203</v>
      </c>
      <c r="F1420" s="76">
        <v>14</v>
      </c>
      <c r="G1420" s="76">
        <v>6</v>
      </c>
      <c r="H1420" s="76">
        <v>3</v>
      </c>
      <c r="I1420" s="76">
        <v>1</v>
      </c>
    </row>
    <row r="1421" spans="1:9" x14ac:dyDescent="0.2">
      <c r="A1421" s="84">
        <v>1402</v>
      </c>
      <c r="B1421" s="77">
        <v>1790</v>
      </c>
      <c r="C1421" s="77">
        <v>118</v>
      </c>
      <c r="D1421" s="77">
        <v>86</v>
      </c>
      <c r="E1421" s="77">
        <v>137</v>
      </c>
      <c r="F1421" s="76">
        <v>14</v>
      </c>
      <c r="G1421" s="76">
        <v>1</v>
      </c>
      <c r="H1421" s="76">
        <v>1</v>
      </c>
      <c r="I1421" s="76">
        <v>0</v>
      </c>
    </row>
    <row r="1422" spans="1:9" x14ac:dyDescent="0.2">
      <c r="A1422" s="84">
        <v>1403</v>
      </c>
      <c r="B1422" s="77">
        <v>1806</v>
      </c>
      <c r="C1422" s="77">
        <v>286</v>
      </c>
      <c r="D1422" s="77">
        <v>288</v>
      </c>
      <c r="E1422" s="77">
        <v>220</v>
      </c>
      <c r="F1422" s="76">
        <v>12</v>
      </c>
      <c r="G1422" s="76">
        <v>1</v>
      </c>
      <c r="H1422" s="76">
        <v>2</v>
      </c>
      <c r="I1422" s="76">
        <v>1</v>
      </c>
    </row>
    <row r="1423" spans="1:9" x14ac:dyDescent="0.2">
      <c r="A1423" s="84">
        <v>1404</v>
      </c>
      <c r="B1423" s="77">
        <v>1726</v>
      </c>
      <c r="C1423" s="77">
        <v>286</v>
      </c>
      <c r="D1423" s="77">
        <v>109</v>
      </c>
      <c r="E1423" s="77">
        <v>163</v>
      </c>
      <c r="F1423" s="76">
        <v>17</v>
      </c>
      <c r="G1423" s="76">
        <v>4</v>
      </c>
      <c r="H1423" s="76">
        <v>1</v>
      </c>
      <c r="I1423" s="76">
        <v>2</v>
      </c>
    </row>
    <row r="1424" spans="1:9" x14ac:dyDescent="0.2">
      <c r="A1424" s="84">
        <v>1405</v>
      </c>
      <c r="B1424" s="77">
        <v>1777</v>
      </c>
      <c r="C1424" s="77">
        <v>127</v>
      </c>
      <c r="D1424" s="77">
        <v>38</v>
      </c>
      <c r="E1424" s="77">
        <v>721</v>
      </c>
      <c r="F1424" s="76">
        <v>22</v>
      </c>
      <c r="G1424" s="76">
        <v>1</v>
      </c>
      <c r="H1424" s="76">
        <v>1</v>
      </c>
      <c r="I1424" s="76">
        <v>11</v>
      </c>
    </row>
    <row r="1425" spans="1:9" x14ac:dyDescent="0.2">
      <c r="A1425" s="84">
        <v>1406</v>
      </c>
      <c r="B1425" s="77">
        <v>1722</v>
      </c>
      <c r="C1425" s="77">
        <v>109</v>
      </c>
      <c r="D1425" s="77">
        <v>26</v>
      </c>
      <c r="E1425" s="77">
        <v>39</v>
      </c>
      <c r="F1425" s="76">
        <v>16</v>
      </c>
      <c r="G1425" s="76">
        <v>0</v>
      </c>
      <c r="H1425" s="76">
        <v>0</v>
      </c>
      <c r="I1425" s="76">
        <v>1</v>
      </c>
    </row>
    <row r="1426" spans="1:9" x14ac:dyDescent="0.2">
      <c r="A1426" s="84">
        <v>1407</v>
      </c>
      <c r="B1426" s="77">
        <v>1784</v>
      </c>
      <c r="C1426" s="77">
        <v>174</v>
      </c>
      <c r="D1426" s="77">
        <v>224</v>
      </c>
      <c r="E1426" s="77">
        <v>240</v>
      </c>
      <c r="F1426" s="76">
        <v>9</v>
      </c>
      <c r="G1426" s="76">
        <v>0</v>
      </c>
      <c r="H1426" s="76">
        <v>1</v>
      </c>
      <c r="I1426" s="76">
        <v>1</v>
      </c>
    </row>
    <row r="1427" spans="1:9" x14ac:dyDescent="0.2">
      <c r="A1427" s="84">
        <v>1408</v>
      </c>
      <c r="B1427" s="77">
        <v>1817</v>
      </c>
      <c r="C1427" s="77">
        <v>743</v>
      </c>
      <c r="D1427" s="77">
        <v>301</v>
      </c>
      <c r="E1427" s="77">
        <v>159</v>
      </c>
      <c r="F1427" s="76">
        <v>11</v>
      </c>
      <c r="G1427" s="76">
        <v>7</v>
      </c>
      <c r="H1427" s="76">
        <v>5</v>
      </c>
      <c r="I1427" s="76">
        <v>0</v>
      </c>
    </row>
    <row r="1428" spans="1:9" x14ac:dyDescent="0.2">
      <c r="A1428" s="84">
        <v>1409</v>
      </c>
      <c r="B1428" s="77">
        <v>1819</v>
      </c>
      <c r="C1428" s="77">
        <v>259</v>
      </c>
      <c r="D1428" s="77">
        <v>268</v>
      </c>
      <c r="E1428" s="77">
        <v>538</v>
      </c>
      <c r="F1428" s="76">
        <v>16</v>
      </c>
      <c r="G1428" s="76">
        <v>2</v>
      </c>
      <c r="H1428" s="76">
        <v>5</v>
      </c>
      <c r="I1428" s="76">
        <v>7</v>
      </c>
    </row>
    <row r="1429" spans="1:9" x14ac:dyDescent="0.2">
      <c r="A1429" s="84">
        <v>1410</v>
      </c>
      <c r="B1429" s="77">
        <v>1802</v>
      </c>
      <c r="C1429" s="77">
        <v>179</v>
      </c>
      <c r="D1429" s="77">
        <v>381</v>
      </c>
      <c r="E1429" s="77">
        <v>174</v>
      </c>
      <c r="F1429" s="76">
        <v>11</v>
      </c>
      <c r="G1429" s="76">
        <v>0</v>
      </c>
      <c r="H1429" s="76">
        <v>2</v>
      </c>
      <c r="I1429" s="76">
        <v>1</v>
      </c>
    </row>
    <row r="1430" spans="1:9" x14ac:dyDescent="0.2">
      <c r="A1430" s="84">
        <v>1411</v>
      </c>
      <c r="B1430" s="77">
        <v>1817</v>
      </c>
      <c r="C1430" s="77">
        <v>86</v>
      </c>
      <c r="D1430" s="77">
        <v>284</v>
      </c>
      <c r="E1430" s="77">
        <v>19</v>
      </c>
      <c r="F1430" s="76">
        <v>15</v>
      </c>
      <c r="G1430" s="76">
        <v>1</v>
      </c>
      <c r="H1430" s="76">
        <v>3</v>
      </c>
      <c r="I1430" s="76">
        <v>1</v>
      </c>
    </row>
    <row r="1431" spans="1:9" x14ac:dyDescent="0.2">
      <c r="A1431" s="84">
        <v>1412</v>
      </c>
      <c r="B1431" s="77">
        <v>1825</v>
      </c>
      <c r="C1431" s="77">
        <v>130</v>
      </c>
      <c r="D1431" s="77">
        <v>394</v>
      </c>
      <c r="E1431" s="77">
        <v>617</v>
      </c>
      <c r="F1431" s="76">
        <v>22</v>
      </c>
      <c r="G1431" s="76">
        <v>2</v>
      </c>
      <c r="H1431" s="76">
        <v>1</v>
      </c>
      <c r="I1431" s="76">
        <v>10</v>
      </c>
    </row>
    <row r="1432" spans="1:9" x14ac:dyDescent="0.2">
      <c r="A1432" s="84">
        <v>1413</v>
      </c>
      <c r="B1432" s="77">
        <v>1736</v>
      </c>
      <c r="C1432" s="77">
        <v>68</v>
      </c>
      <c r="D1432" s="77">
        <v>41</v>
      </c>
      <c r="E1432" s="77">
        <v>199</v>
      </c>
      <c r="F1432" s="76">
        <v>16</v>
      </c>
      <c r="G1432" s="76">
        <v>0</v>
      </c>
      <c r="H1432" s="76">
        <v>0</v>
      </c>
      <c r="I1432" s="76">
        <v>7</v>
      </c>
    </row>
    <row r="1433" spans="1:9" x14ac:dyDescent="0.2">
      <c r="A1433" s="84">
        <v>1414</v>
      </c>
      <c r="B1433" s="77">
        <v>1718</v>
      </c>
      <c r="C1433" s="77">
        <v>102</v>
      </c>
      <c r="D1433" s="77">
        <v>17</v>
      </c>
      <c r="E1433" s="77">
        <v>204</v>
      </c>
      <c r="F1433" s="76">
        <v>26</v>
      </c>
      <c r="G1433" s="76">
        <v>3</v>
      </c>
      <c r="H1433" s="76">
        <v>0</v>
      </c>
      <c r="I1433" s="76">
        <v>5</v>
      </c>
    </row>
    <row r="1434" spans="1:9" x14ac:dyDescent="0.2">
      <c r="A1434" s="84">
        <v>1415</v>
      </c>
      <c r="B1434" s="77">
        <v>1628</v>
      </c>
      <c r="C1434" s="77">
        <v>1</v>
      </c>
      <c r="D1434" s="77">
        <v>1</v>
      </c>
      <c r="E1434" s="77">
        <v>3</v>
      </c>
      <c r="F1434" s="76">
        <v>16</v>
      </c>
      <c r="G1434" s="76">
        <v>0</v>
      </c>
      <c r="H1434" s="76">
        <v>0</v>
      </c>
      <c r="I1434" s="76">
        <v>0</v>
      </c>
    </row>
    <row r="1435" spans="1:9" x14ac:dyDescent="0.2">
      <c r="A1435" s="84">
        <v>1416</v>
      </c>
      <c r="B1435" s="77">
        <v>1786</v>
      </c>
      <c r="C1435" s="77">
        <v>472</v>
      </c>
      <c r="D1435" s="77">
        <v>230</v>
      </c>
      <c r="E1435" s="77">
        <v>1087</v>
      </c>
      <c r="F1435" s="76">
        <v>22</v>
      </c>
      <c r="G1435" s="76">
        <v>4</v>
      </c>
      <c r="H1435" s="76">
        <v>1</v>
      </c>
      <c r="I1435" s="76">
        <v>22</v>
      </c>
    </row>
    <row r="1436" spans="1:9" x14ac:dyDescent="0.2">
      <c r="A1436" s="84">
        <v>1417</v>
      </c>
      <c r="B1436" s="77">
        <v>1752</v>
      </c>
      <c r="C1436" s="77">
        <v>97</v>
      </c>
      <c r="D1436" s="77">
        <v>44</v>
      </c>
      <c r="E1436" s="77">
        <v>24</v>
      </c>
      <c r="F1436" s="76">
        <v>14</v>
      </c>
      <c r="G1436" s="76">
        <v>3</v>
      </c>
      <c r="H1436" s="76">
        <v>1</v>
      </c>
      <c r="I1436" s="76">
        <v>0</v>
      </c>
    </row>
    <row r="1437" spans="1:9" x14ac:dyDescent="0.2">
      <c r="A1437" s="84">
        <v>1418</v>
      </c>
      <c r="B1437" s="77">
        <v>1746</v>
      </c>
      <c r="C1437" s="77">
        <v>35</v>
      </c>
      <c r="D1437" s="77">
        <v>44</v>
      </c>
      <c r="E1437" s="77">
        <v>33</v>
      </c>
      <c r="F1437" s="76">
        <v>15</v>
      </c>
      <c r="G1437" s="76">
        <v>0</v>
      </c>
      <c r="H1437" s="76">
        <v>1</v>
      </c>
      <c r="I1437" s="76">
        <v>1</v>
      </c>
    </row>
    <row r="1438" spans="1:9" x14ac:dyDescent="0.2">
      <c r="A1438" s="84">
        <v>1419</v>
      </c>
      <c r="B1438" s="77">
        <v>1746</v>
      </c>
      <c r="C1438" s="77">
        <v>172</v>
      </c>
      <c r="D1438" s="77">
        <v>67</v>
      </c>
      <c r="E1438" s="77">
        <v>127</v>
      </c>
      <c r="F1438" s="76">
        <v>17</v>
      </c>
      <c r="G1438" s="76">
        <v>1</v>
      </c>
      <c r="H1438" s="76">
        <v>3</v>
      </c>
      <c r="I1438" s="76">
        <v>3</v>
      </c>
    </row>
    <row r="1439" spans="1:9" x14ac:dyDescent="0.2">
      <c r="A1439" s="84">
        <v>1420</v>
      </c>
      <c r="B1439" s="77">
        <v>1846</v>
      </c>
      <c r="C1439" s="77">
        <v>698</v>
      </c>
      <c r="D1439" s="77">
        <v>387</v>
      </c>
      <c r="E1439" s="77">
        <v>915</v>
      </c>
      <c r="F1439" s="76">
        <v>11</v>
      </c>
      <c r="G1439" s="76">
        <v>5</v>
      </c>
      <c r="H1439" s="76">
        <v>8</v>
      </c>
      <c r="I1439" s="76">
        <v>9</v>
      </c>
    </row>
    <row r="1440" spans="1:9" x14ac:dyDescent="0.2">
      <c r="A1440" s="84">
        <v>1421</v>
      </c>
      <c r="B1440" s="77">
        <v>1802</v>
      </c>
      <c r="C1440" s="77">
        <v>229</v>
      </c>
      <c r="D1440" s="77">
        <v>448</v>
      </c>
      <c r="E1440" s="77">
        <v>536</v>
      </c>
      <c r="F1440" s="76">
        <v>13</v>
      </c>
      <c r="G1440" s="76">
        <v>2</v>
      </c>
      <c r="H1440" s="76">
        <v>5</v>
      </c>
      <c r="I1440" s="76">
        <v>9</v>
      </c>
    </row>
    <row r="1441" spans="1:9" x14ac:dyDescent="0.2">
      <c r="A1441" s="84">
        <v>1422</v>
      </c>
      <c r="B1441" s="77">
        <v>1731</v>
      </c>
      <c r="C1441" s="77">
        <v>10</v>
      </c>
      <c r="D1441" s="77">
        <v>52</v>
      </c>
      <c r="E1441" s="77">
        <v>17</v>
      </c>
      <c r="F1441" s="76">
        <v>18</v>
      </c>
      <c r="G1441" s="76">
        <v>0</v>
      </c>
      <c r="H1441" s="76">
        <v>0</v>
      </c>
      <c r="I1441" s="76">
        <v>0</v>
      </c>
    </row>
    <row r="1442" spans="1:9" x14ac:dyDescent="0.2">
      <c r="A1442" s="84">
        <v>1423</v>
      </c>
      <c r="B1442" s="77">
        <v>1839</v>
      </c>
      <c r="C1442" s="77">
        <v>383</v>
      </c>
      <c r="D1442" s="77">
        <v>280</v>
      </c>
      <c r="E1442" s="77">
        <v>593</v>
      </c>
      <c r="F1442" s="76">
        <v>21</v>
      </c>
      <c r="G1442" s="76">
        <v>8</v>
      </c>
      <c r="H1442" s="76">
        <v>2</v>
      </c>
      <c r="I1442" s="76">
        <v>10</v>
      </c>
    </row>
    <row r="1443" spans="1:9" x14ac:dyDescent="0.2">
      <c r="A1443" s="84">
        <v>1424</v>
      </c>
      <c r="B1443" s="77">
        <v>1794</v>
      </c>
      <c r="C1443" s="77">
        <v>308</v>
      </c>
      <c r="D1443" s="77">
        <v>117</v>
      </c>
      <c r="E1443" s="77">
        <v>17</v>
      </c>
      <c r="F1443" s="76">
        <v>13</v>
      </c>
      <c r="G1443" s="76">
        <v>3</v>
      </c>
      <c r="H1443" s="76">
        <v>3</v>
      </c>
      <c r="I1443" s="76">
        <v>0</v>
      </c>
    </row>
    <row r="1444" spans="1:9" x14ac:dyDescent="0.2">
      <c r="A1444" s="84">
        <v>1425</v>
      </c>
      <c r="B1444" s="77">
        <v>1788</v>
      </c>
      <c r="C1444" s="77">
        <v>38</v>
      </c>
      <c r="D1444" s="77">
        <v>31</v>
      </c>
      <c r="E1444" s="77">
        <v>266</v>
      </c>
      <c r="F1444" s="76">
        <v>22</v>
      </c>
      <c r="G1444" s="76">
        <v>1</v>
      </c>
      <c r="H1444" s="76">
        <v>0</v>
      </c>
      <c r="I1444" s="76">
        <v>7</v>
      </c>
    </row>
    <row r="1445" spans="1:9" x14ac:dyDescent="0.2">
      <c r="A1445" s="84">
        <v>1426</v>
      </c>
      <c r="B1445" s="77">
        <v>1780</v>
      </c>
      <c r="C1445" s="77">
        <v>209</v>
      </c>
      <c r="D1445" s="77">
        <v>178</v>
      </c>
      <c r="E1445" s="77">
        <v>541</v>
      </c>
      <c r="F1445" s="76">
        <v>13</v>
      </c>
      <c r="G1445" s="76">
        <v>4</v>
      </c>
      <c r="H1445" s="76">
        <v>2</v>
      </c>
      <c r="I1445" s="76">
        <v>4</v>
      </c>
    </row>
    <row r="1446" spans="1:9" x14ac:dyDescent="0.2">
      <c r="A1446" s="84">
        <v>1427</v>
      </c>
      <c r="B1446" s="77">
        <v>1781</v>
      </c>
      <c r="C1446" s="77">
        <v>226</v>
      </c>
      <c r="D1446" s="77">
        <v>60</v>
      </c>
      <c r="E1446" s="77">
        <v>643</v>
      </c>
      <c r="F1446" s="76">
        <v>17</v>
      </c>
      <c r="G1446" s="76">
        <v>1</v>
      </c>
      <c r="H1446" s="76">
        <v>0</v>
      </c>
      <c r="I1446" s="76">
        <v>11</v>
      </c>
    </row>
    <row r="1447" spans="1:9" x14ac:dyDescent="0.2">
      <c r="A1447" s="84">
        <v>1428</v>
      </c>
      <c r="B1447" s="77">
        <v>1749</v>
      </c>
      <c r="C1447" s="77">
        <v>28</v>
      </c>
      <c r="D1447" s="77">
        <v>99</v>
      </c>
      <c r="E1447" s="77">
        <v>292</v>
      </c>
      <c r="F1447" s="76">
        <v>18</v>
      </c>
      <c r="G1447" s="76">
        <v>0</v>
      </c>
      <c r="H1447" s="76">
        <v>0</v>
      </c>
      <c r="I1447" s="76">
        <v>5</v>
      </c>
    </row>
    <row r="1448" spans="1:9" x14ac:dyDescent="0.2">
      <c r="A1448" s="84">
        <v>1429</v>
      </c>
      <c r="B1448" s="77">
        <v>1798</v>
      </c>
      <c r="C1448" s="77">
        <v>1686</v>
      </c>
      <c r="D1448" s="77">
        <v>288</v>
      </c>
      <c r="E1448" s="77">
        <v>175</v>
      </c>
      <c r="F1448" s="76">
        <v>28</v>
      </c>
      <c r="G1448" s="76">
        <v>27</v>
      </c>
      <c r="H1448" s="76">
        <v>1</v>
      </c>
      <c r="I1448" s="76">
        <v>7</v>
      </c>
    </row>
    <row r="1449" spans="1:9" x14ac:dyDescent="0.2">
      <c r="A1449" s="84">
        <v>1430</v>
      </c>
      <c r="B1449" s="77">
        <v>1786</v>
      </c>
      <c r="C1449" s="77">
        <v>529</v>
      </c>
      <c r="D1449" s="77">
        <v>283</v>
      </c>
      <c r="E1449" s="77">
        <v>415</v>
      </c>
      <c r="F1449" s="76">
        <v>18</v>
      </c>
      <c r="G1449" s="76">
        <v>7</v>
      </c>
      <c r="H1449" s="76">
        <v>1</v>
      </c>
      <c r="I1449" s="76">
        <v>6</v>
      </c>
    </row>
    <row r="1450" spans="1:9" x14ac:dyDescent="0.2">
      <c r="A1450" s="84">
        <v>1431</v>
      </c>
      <c r="B1450" s="77">
        <v>1800</v>
      </c>
      <c r="C1450" s="77">
        <v>424</v>
      </c>
      <c r="D1450" s="77">
        <v>230</v>
      </c>
      <c r="E1450" s="77">
        <v>257</v>
      </c>
      <c r="F1450" s="76">
        <v>21</v>
      </c>
      <c r="G1450" s="76">
        <v>5</v>
      </c>
      <c r="H1450" s="76">
        <v>2</v>
      </c>
      <c r="I1450" s="76">
        <v>5</v>
      </c>
    </row>
    <row r="1451" spans="1:9" x14ac:dyDescent="0.2">
      <c r="A1451" s="84">
        <v>1432</v>
      </c>
      <c r="B1451" s="77">
        <v>1824</v>
      </c>
      <c r="C1451" s="77">
        <v>332</v>
      </c>
      <c r="D1451" s="77">
        <v>166</v>
      </c>
      <c r="E1451" s="77">
        <v>539</v>
      </c>
      <c r="F1451" s="76">
        <v>18</v>
      </c>
      <c r="G1451" s="76">
        <v>6</v>
      </c>
      <c r="H1451" s="76">
        <v>1</v>
      </c>
      <c r="I1451" s="76">
        <v>8</v>
      </c>
    </row>
    <row r="1452" spans="1:9" x14ac:dyDescent="0.2">
      <c r="A1452" s="84">
        <v>1433</v>
      </c>
      <c r="B1452" s="77">
        <v>1773</v>
      </c>
      <c r="C1452" s="77">
        <v>295</v>
      </c>
      <c r="D1452" s="77">
        <v>117</v>
      </c>
      <c r="E1452" s="77">
        <v>537</v>
      </c>
      <c r="F1452" s="76">
        <v>27</v>
      </c>
      <c r="G1452" s="76">
        <v>6</v>
      </c>
      <c r="H1452" s="76">
        <v>0</v>
      </c>
      <c r="I1452" s="76">
        <v>10</v>
      </c>
    </row>
    <row r="1453" spans="1:9" x14ac:dyDescent="0.2">
      <c r="A1453" s="84">
        <v>1434</v>
      </c>
      <c r="B1453" s="77">
        <v>1698</v>
      </c>
      <c r="C1453" s="77">
        <v>64</v>
      </c>
      <c r="D1453" s="77">
        <v>9</v>
      </c>
      <c r="E1453" s="77">
        <v>524</v>
      </c>
      <c r="F1453" s="76">
        <v>16</v>
      </c>
      <c r="G1453" s="76">
        <v>0</v>
      </c>
      <c r="H1453" s="76">
        <v>0</v>
      </c>
      <c r="I1453" s="76">
        <v>5</v>
      </c>
    </row>
    <row r="1454" spans="1:9" x14ac:dyDescent="0.2">
      <c r="A1454" s="84">
        <v>1435</v>
      </c>
      <c r="B1454" s="77">
        <v>1821</v>
      </c>
      <c r="C1454" s="77">
        <v>490</v>
      </c>
      <c r="D1454" s="77">
        <v>539</v>
      </c>
      <c r="E1454" s="77">
        <v>42</v>
      </c>
      <c r="F1454" s="76">
        <v>19</v>
      </c>
      <c r="G1454" s="76">
        <v>7</v>
      </c>
      <c r="H1454" s="76">
        <v>5</v>
      </c>
      <c r="I1454" s="76">
        <v>1</v>
      </c>
    </row>
    <row r="1455" spans="1:9" x14ac:dyDescent="0.2">
      <c r="A1455" s="84">
        <v>1436</v>
      </c>
      <c r="B1455" s="77">
        <v>1863</v>
      </c>
      <c r="C1455" s="77">
        <v>424</v>
      </c>
      <c r="D1455" s="77">
        <v>676</v>
      </c>
      <c r="E1455" s="77">
        <v>604</v>
      </c>
      <c r="F1455" s="76">
        <v>19</v>
      </c>
      <c r="G1455" s="76">
        <v>7</v>
      </c>
      <c r="H1455" s="76">
        <v>5</v>
      </c>
      <c r="I1455" s="76">
        <v>6</v>
      </c>
    </row>
    <row r="1456" spans="1:9" x14ac:dyDescent="0.2">
      <c r="A1456" s="84">
        <v>1437</v>
      </c>
      <c r="B1456" s="77">
        <v>1742</v>
      </c>
      <c r="C1456" s="77">
        <v>35</v>
      </c>
      <c r="D1456" s="77">
        <v>40</v>
      </c>
      <c r="E1456" s="77">
        <v>113</v>
      </c>
      <c r="F1456" s="76">
        <v>21</v>
      </c>
      <c r="G1456" s="76">
        <v>1</v>
      </c>
      <c r="H1456" s="76">
        <v>0</v>
      </c>
      <c r="I1456" s="76">
        <v>4</v>
      </c>
    </row>
    <row r="1457" spans="1:9" x14ac:dyDescent="0.2">
      <c r="A1457" s="84">
        <v>1438</v>
      </c>
      <c r="B1457" s="77">
        <v>1755</v>
      </c>
      <c r="C1457" s="77">
        <v>188</v>
      </c>
      <c r="D1457" s="77">
        <v>20</v>
      </c>
      <c r="E1457" s="77">
        <v>89</v>
      </c>
      <c r="F1457" s="76">
        <v>20</v>
      </c>
      <c r="G1457" s="76">
        <v>2</v>
      </c>
      <c r="H1457" s="76">
        <v>0</v>
      </c>
      <c r="I1457" s="76">
        <v>2</v>
      </c>
    </row>
    <row r="1458" spans="1:9" x14ac:dyDescent="0.2">
      <c r="A1458" s="84">
        <v>1439</v>
      </c>
      <c r="B1458" s="77">
        <v>1780</v>
      </c>
      <c r="C1458" s="77">
        <v>47</v>
      </c>
      <c r="D1458" s="77">
        <v>73</v>
      </c>
      <c r="E1458" s="77">
        <v>172</v>
      </c>
      <c r="F1458" s="76">
        <v>22</v>
      </c>
      <c r="G1458" s="76">
        <v>1</v>
      </c>
      <c r="H1458" s="76">
        <v>0</v>
      </c>
      <c r="I1458" s="76">
        <v>4</v>
      </c>
    </row>
    <row r="1459" spans="1:9" x14ac:dyDescent="0.2">
      <c r="A1459" s="84">
        <v>1440</v>
      </c>
      <c r="B1459" s="77">
        <v>1820</v>
      </c>
      <c r="C1459" s="77">
        <v>387</v>
      </c>
      <c r="D1459" s="77">
        <v>199</v>
      </c>
      <c r="E1459" s="77">
        <v>419</v>
      </c>
      <c r="F1459" s="76">
        <v>11</v>
      </c>
      <c r="G1459" s="76">
        <v>3</v>
      </c>
      <c r="H1459" s="76">
        <v>4</v>
      </c>
      <c r="I1459" s="76">
        <v>3</v>
      </c>
    </row>
    <row r="1460" spans="1:9" x14ac:dyDescent="0.2">
      <c r="A1460" s="84">
        <v>1441</v>
      </c>
      <c r="B1460" s="77">
        <v>1843</v>
      </c>
      <c r="C1460" s="77">
        <v>184</v>
      </c>
      <c r="D1460" s="77">
        <v>200</v>
      </c>
      <c r="E1460" s="77">
        <v>679</v>
      </c>
      <c r="F1460" s="76">
        <v>20</v>
      </c>
      <c r="G1460" s="76">
        <v>4</v>
      </c>
      <c r="H1460" s="76">
        <v>2</v>
      </c>
      <c r="I1460" s="76">
        <v>9</v>
      </c>
    </row>
    <row r="1461" spans="1:9" x14ac:dyDescent="0.2">
      <c r="A1461" s="84">
        <v>1442</v>
      </c>
      <c r="B1461" s="77">
        <v>1741</v>
      </c>
      <c r="C1461" s="77">
        <v>37</v>
      </c>
      <c r="D1461" s="77">
        <v>34</v>
      </c>
      <c r="E1461" s="77">
        <v>70</v>
      </c>
      <c r="F1461" s="76">
        <v>14</v>
      </c>
      <c r="G1461" s="76">
        <v>0</v>
      </c>
      <c r="H1461" s="76">
        <v>0</v>
      </c>
      <c r="I1461" s="76">
        <v>0</v>
      </c>
    </row>
    <row r="1462" spans="1:9" x14ac:dyDescent="0.2">
      <c r="A1462" s="84">
        <v>1443</v>
      </c>
      <c r="B1462" s="77">
        <v>1803</v>
      </c>
      <c r="C1462" s="77">
        <v>569</v>
      </c>
      <c r="D1462" s="77">
        <v>303</v>
      </c>
      <c r="E1462" s="77">
        <v>722</v>
      </c>
      <c r="F1462" s="76">
        <v>18</v>
      </c>
      <c r="G1462" s="76">
        <v>9</v>
      </c>
      <c r="H1462" s="76">
        <v>2</v>
      </c>
      <c r="I1462" s="76">
        <v>10</v>
      </c>
    </row>
    <row r="1463" spans="1:9" x14ac:dyDescent="0.2">
      <c r="A1463" s="84">
        <v>1444</v>
      </c>
      <c r="B1463" s="77">
        <v>1789</v>
      </c>
      <c r="C1463" s="77">
        <v>93</v>
      </c>
      <c r="D1463" s="77">
        <v>361</v>
      </c>
      <c r="E1463" s="77">
        <v>306</v>
      </c>
      <c r="F1463" s="76">
        <v>19</v>
      </c>
      <c r="G1463" s="76">
        <v>1</v>
      </c>
      <c r="H1463" s="76">
        <v>1</v>
      </c>
      <c r="I1463" s="76">
        <v>4</v>
      </c>
    </row>
    <row r="1464" spans="1:9" x14ac:dyDescent="0.2">
      <c r="A1464" s="84">
        <v>1445</v>
      </c>
      <c r="B1464" s="77">
        <v>1791</v>
      </c>
      <c r="C1464" s="77">
        <v>292</v>
      </c>
      <c r="D1464" s="77">
        <v>157</v>
      </c>
      <c r="E1464" s="77">
        <v>850</v>
      </c>
      <c r="F1464" s="76">
        <v>9</v>
      </c>
      <c r="G1464" s="76">
        <v>0</v>
      </c>
      <c r="H1464" s="76">
        <v>1</v>
      </c>
      <c r="I1464" s="76">
        <v>6</v>
      </c>
    </row>
    <row r="1465" spans="1:9" x14ac:dyDescent="0.2">
      <c r="A1465" s="84">
        <v>1446</v>
      </c>
      <c r="B1465" s="77">
        <v>1788</v>
      </c>
      <c r="C1465" s="77">
        <v>140</v>
      </c>
      <c r="D1465" s="77">
        <v>262</v>
      </c>
      <c r="E1465" s="77">
        <v>342</v>
      </c>
      <c r="F1465" s="76">
        <v>16</v>
      </c>
      <c r="G1465" s="76">
        <v>1</v>
      </c>
      <c r="H1465" s="76">
        <v>1</v>
      </c>
      <c r="I1465" s="76">
        <v>3</v>
      </c>
    </row>
    <row r="1466" spans="1:9" x14ac:dyDescent="0.2">
      <c r="A1466" s="84">
        <v>1447</v>
      </c>
      <c r="B1466" s="77">
        <v>1741</v>
      </c>
      <c r="C1466" s="77">
        <v>119</v>
      </c>
      <c r="D1466" s="77">
        <v>23</v>
      </c>
      <c r="E1466" s="77">
        <v>255</v>
      </c>
      <c r="F1466" s="76">
        <v>13</v>
      </c>
      <c r="G1466" s="76">
        <v>1</v>
      </c>
      <c r="H1466" s="76">
        <v>0</v>
      </c>
      <c r="I1466" s="76">
        <v>3</v>
      </c>
    </row>
    <row r="1467" spans="1:9" x14ac:dyDescent="0.2">
      <c r="A1467" s="84">
        <v>1448</v>
      </c>
      <c r="B1467" s="77">
        <v>1742</v>
      </c>
      <c r="C1467" s="77">
        <v>28</v>
      </c>
      <c r="D1467" s="77">
        <v>32</v>
      </c>
      <c r="E1467" s="77">
        <v>82</v>
      </c>
      <c r="F1467" s="76">
        <v>12</v>
      </c>
      <c r="G1467" s="76">
        <v>0</v>
      </c>
      <c r="H1467" s="76">
        <v>0</v>
      </c>
      <c r="I1467" s="76">
        <v>0</v>
      </c>
    </row>
    <row r="1468" spans="1:9" x14ac:dyDescent="0.2">
      <c r="A1468" s="84">
        <v>1449</v>
      </c>
      <c r="B1468" s="77">
        <v>1771</v>
      </c>
      <c r="C1468" s="77">
        <v>135</v>
      </c>
      <c r="D1468" s="77">
        <v>117</v>
      </c>
      <c r="E1468" s="77">
        <v>681</v>
      </c>
      <c r="F1468" s="76">
        <v>12</v>
      </c>
      <c r="G1468" s="76">
        <v>1</v>
      </c>
      <c r="H1468" s="76">
        <v>1</v>
      </c>
      <c r="I1468" s="76">
        <v>6</v>
      </c>
    </row>
    <row r="1469" spans="1:9" x14ac:dyDescent="0.2">
      <c r="A1469" s="84">
        <v>1450</v>
      </c>
      <c r="B1469" s="77">
        <v>1787</v>
      </c>
      <c r="C1469" s="77">
        <v>400</v>
      </c>
      <c r="D1469" s="77">
        <v>143</v>
      </c>
      <c r="E1469" s="77">
        <v>82</v>
      </c>
      <c r="F1469" s="76">
        <v>15</v>
      </c>
      <c r="G1469" s="76">
        <v>4</v>
      </c>
      <c r="H1469" s="76">
        <v>0</v>
      </c>
      <c r="I1469" s="76">
        <v>0</v>
      </c>
    </row>
    <row r="1470" spans="1:9" x14ac:dyDescent="0.2">
      <c r="A1470" s="84">
        <v>1451</v>
      </c>
      <c r="B1470" s="77">
        <v>1779</v>
      </c>
      <c r="C1470" s="77">
        <v>407</v>
      </c>
      <c r="D1470" s="77">
        <v>86</v>
      </c>
      <c r="E1470" s="77">
        <v>193</v>
      </c>
      <c r="F1470" s="76">
        <v>23</v>
      </c>
      <c r="G1470" s="76">
        <v>4</v>
      </c>
      <c r="H1470" s="76">
        <v>0</v>
      </c>
      <c r="I1470" s="76">
        <v>6</v>
      </c>
    </row>
    <row r="1471" spans="1:9" x14ac:dyDescent="0.2">
      <c r="A1471" s="84">
        <v>1452</v>
      </c>
      <c r="B1471" s="77">
        <v>1768</v>
      </c>
      <c r="C1471" s="77">
        <v>336</v>
      </c>
      <c r="D1471" s="77">
        <v>122</v>
      </c>
      <c r="E1471" s="77">
        <v>94</v>
      </c>
      <c r="F1471" s="76">
        <v>28</v>
      </c>
      <c r="G1471" s="76">
        <v>8</v>
      </c>
      <c r="H1471" s="76">
        <v>1</v>
      </c>
      <c r="I1471" s="76">
        <v>2</v>
      </c>
    </row>
    <row r="1472" spans="1:9" x14ac:dyDescent="0.2">
      <c r="A1472" s="84">
        <v>1453</v>
      </c>
      <c r="B1472" s="77">
        <v>1785</v>
      </c>
      <c r="C1472" s="77">
        <v>342</v>
      </c>
      <c r="D1472" s="77">
        <v>119</v>
      </c>
      <c r="E1472" s="77">
        <v>86</v>
      </c>
      <c r="F1472" s="76">
        <v>19</v>
      </c>
      <c r="G1472" s="76">
        <v>1</v>
      </c>
      <c r="H1472" s="76">
        <v>0</v>
      </c>
      <c r="I1472" s="76">
        <v>1</v>
      </c>
    </row>
    <row r="1473" spans="1:9" x14ac:dyDescent="0.2">
      <c r="A1473" s="84">
        <v>1454</v>
      </c>
      <c r="B1473" s="77">
        <v>1784</v>
      </c>
      <c r="C1473" s="77">
        <v>174</v>
      </c>
      <c r="D1473" s="77">
        <v>27</v>
      </c>
      <c r="E1473" s="77">
        <v>107</v>
      </c>
      <c r="F1473" s="76">
        <v>10</v>
      </c>
      <c r="G1473" s="76">
        <v>0</v>
      </c>
      <c r="H1473" s="76">
        <v>0</v>
      </c>
      <c r="I1473" s="76">
        <v>1</v>
      </c>
    </row>
    <row r="1474" spans="1:9" x14ac:dyDescent="0.2">
      <c r="A1474" s="84">
        <v>1455</v>
      </c>
      <c r="B1474" s="77">
        <v>1775</v>
      </c>
      <c r="C1474" s="77">
        <v>351</v>
      </c>
      <c r="D1474" s="77">
        <v>75</v>
      </c>
      <c r="E1474" s="77">
        <v>616</v>
      </c>
      <c r="F1474" s="76">
        <v>17</v>
      </c>
      <c r="G1474" s="76">
        <v>3</v>
      </c>
      <c r="H1474" s="76">
        <v>2</v>
      </c>
      <c r="I1474" s="76">
        <v>9</v>
      </c>
    </row>
    <row r="1475" spans="1:9" x14ac:dyDescent="0.2">
      <c r="A1475" s="84">
        <v>1456</v>
      </c>
      <c r="B1475" s="77">
        <v>1812</v>
      </c>
      <c r="C1475" s="77">
        <v>213</v>
      </c>
      <c r="D1475" s="77">
        <v>96</v>
      </c>
      <c r="E1475" s="77">
        <v>673</v>
      </c>
      <c r="F1475" s="76">
        <v>19</v>
      </c>
      <c r="G1475" s="76">
        <v>3</v>
      </c>
      <c r="H1475" s="76">
        <v>0</v>
      </c>
      <c r="I1475" s="76">
        <v>6</v>
      </c>
    </row>
    <row r="1476" spans="1:9" x14ac:dyDescent="0.2">
      <c r="A1476" s="84">
        <v>1457</v>
      </c>
      <c r="B1476" s="77">
        <v>1784</v>
      </c>
      <c r="C1476" s="77">
        <v>388</v>
      </c>
      <c r="D1476" s="77">
        <v>175</v>
      </c>
      <c r="E1476" s="77">
        <v>541</v>
      </c>
      <c r="F1476" s="76">
        <v>13</v>
      </c>
      <c r="G1476" s="76">
        <v>8</v>
      </c>
      <c r="H1476" s="76">
        <v>3</v>
      </c>
      <c r="I1476" s="76">
        <v>8</v>
      </c>
    </row>
    <row r="1477" spans="1:9" x14ac:dyDescent="0.2">
      <c r="A1477" s="84">
        <v>1458</v>
      </c>
      <c r="B1477" s="77">
        <v>1741</v>
      </c>
      <c r="C1477" s="77">
        <v>45</v>
      </c>
      <c r="D1477" s="77">
        <v>137</v>
      </c>
      <c r="E1477" s="77">
        <v>69</v>
      </c>
      <c r="F1477" s="76">
        <v>22</v>
      </c>
      <c r="G1477" s="76">
        <v>1</v>
      </c>
      <c r="H1477" s="76">
        <v>2</v>
      </c>
      <c r="I1477" s="76">
        <v>1</v>
      </c>
    </row>
    <row r="1478" spans="1:9" x14ac:dyDescent="0.2">
      <c r="A1478" s="84">
        <v>1459</v>
      </c>
      <c r="B1478" s="77">
        <v>1722</v>
      </c>
      <c r="C1478" s="77">
        <v>83</v>
      </c>
      <c r="D1478" s="77">
        <v>62</v>
      </c>
      <c r="E1478" s="77">
        <v>116</v>
      </c>
      <c r="F1478" s="76">
        <v>15</v>
      </c>
      <c r="G1478" s="76">
        <v>0</v>
      </c>
      <c r="H1478" s="76">
        <v>0</v>
      </c>
      <c r="I1478" s="76">
        <v>0</v>
      </c>
    </row>
    <row r="1479" spans="1:9" x14ac:dyDescent="0.2">
      <c r="A1479" s="84">
        <v>1460</v>
      </c>
      <c r="B1479" s="77">
        <v>1732</v>
      </c>
      <c r="C1479" s="77">
        <v>74</v>
      </c>
      <c r="D1479" s="77">
        <v>7</v>
      </c>
      <c r="E1479" s="77">
        <v>103</v>
      </c>
      <c r="F1479" s="76">
        <v>13</v>
      </c>
      <c r="G1479" s="76">
        <v>0</v>
      </c>
      <c r="H1479" s="76">
        <v>0</v>
      </c>
      <c r="I1479" s="76">
        <v>3</v>
      </c>
    </row>
    <row r="1480" spans="1:9" x14ac:dyDescent="0.2">
      <c r="A1480" s="84">
        <v>1461</v>
      </c>
      <c r="B1480" s="77">
        <v>1821</v>
      </c>
      <c r="C1480" s="77">
        <v>691</v>
      </c>
      <c r="D1480" s="77">
        <v>193</v>
      </c>
      <c r="E1480" s="77">
        <v>923</v>
      </c>
      <c r="F1480" s="76">
        <v>21</v>
      </c>
      <c r="G1480" s="76">
        <v>10</v>
      </c>
      <c r="H1480" s="76">
        <v>1</v>
      </c>
      <c r="I1480" s="76">
        <v>15</v>
      </c>
    </row>
    <row r="1481" spans="1:9" x14ac:dyDescent="0.2">
      <c r="A1481" s="84">
        <v>1462</v>
      </c>
      <c r="B1481" s="77">
        <v>1757</v>
      </c>
      <c r="C1481" s="77">
        <v>162</v>
      </c>
      <c r="D1481" s="77">
        <v>14</v>
      </c>
      <c r="E1481" s="77">
        <v>408</v>
      </c>
      <c r="F1481" s="76">
        <v>15</v>
      </c>
      <c r="G1481" s="76">
        <v>1</v>
      </c>
      <c r="H1481" s="76">
        <v>1</v>
      </c>
      <c r="I1481" s="76">
        <v>7</v>
      </c>
    </row>
    <row r="1482" spans="1:9" x14ac:dyDescent="0.2">
      <c r="A1482" s="84">
        <v>1463</v>
      </c>
      <c r="B1482" s="77">
        <v>1759</v>
      </c>
      <c r="C1482" s="77">
        <v>126</v>
      </c>
      <c r="D1482" s="77">
        <v>45</v>
      </c>
      <c r="E1482" s="77">
        <v>111</v>
      </c>
      <c r="F1482" s="76">
        <v>17</v>
      </c>
      <c r="G1482" s="76">
        <v>0</v>
      </c>
      <c r="H1482" s="76">
        <v>0</v>
      </c>
      <c r="I1482" s="76">
        <v>2</v>
      </c>
    </row>
    <row r="1483" spans="1:9" x14ac:dyDescent="0.2">
      <c r="A1483" s="84">
        <v>1464</v>
      </c>
      <c r="B1483" s="77">
        <v>1813</v>
      </c>
      <c r="C1483" s="77">
        <v>571</v>
      </c>
      <c r="D1483" s="77">
        <v>300</v>
      </c>
      <c r="E1483" s="77">
        <v>435</v>
      </c>
      <c r="F1483" s="76">
        <v>19</v>
      </c>
      <c r="G1483" s="76">
        <v>7</v>
      </c>
      <c r="H1483" s="76">
        <v>2</v>
      </c>
      <c r="I1483" s="76">
        <v>9</v>
      </c>
    </row>
    <row r="1484" spans="1:9" x14ac:dyDescent="0.2">
      <c r="A1484" s="84">
        <v>1465</v>
      </c>
      <c r="B1484" s="77">
        <v>1749</v>
      </c>
      <c r="C1484" s="77">
        <v>20</v>
      </c>
      <c r="D1484" s="77">
        <v>59</v>
      </c>
      <c r="E1484" s="77">
        <v>178</v>
      </c>
      <c r="F1484" s="76">
        <v>26</v>
      </c>
      <c r="G1484" s="76">
        <v>1</v>
      </c>
      <c r="H1484" s="76">
        <v>1</v>
      </c>
      <c r="I1484" s="76">
        <v>6</v>
      </c>
    </row>
    <row r="1485" spans="1:9" x14ac:dyDescent="0.2">
      <c r="A1485" s="84">
        <v>1466</v>
      </c>
      <c r="B1485" s="77">
        <v>1817</v>
      </c>
      <c r="C1485" s="77">
        <v>101</v>
      </c>
      <c r="D1485" s="77">
        <v>197</v>
      </c>
      <c r="E1485" s="77">
        <v>609</v>
      </c>
      <c r="F1485" s="76">
        <v>12</v>
      </c>
      <c r="G1485" s="76">
        <v>0</v>
      </c>
      <c r="H1485" s="76">
        <v>0</v>
      </c>
      <c r="I1485" s="76">
        <v>11</v>
      </c>
    </row>
    <row r="1486" spans="1:9" x14ac:dyDescent="0.2">
      <c r="A1486" s="84">
        <v>1467</v>
      </c>
      <c r="B1486" s="77">
        <v>1800</v>
      </c>
      <c r="C1486" s="77">
        <v>92</v>
      </c>
      <c r="D1486" s="77">
        <v>211</v>
      </c>
      <c r="E1486" s="77">
        <v>390</v>
      </c>
      <c r="F1486" s="76">
        <v>28</v>
      </c>
      <c r="G1486" s="76">
        <v>2</v>
      </c>
      <c r="H1486" s="76">
        <v>1</v>
      </c>
      <c r="I1486" s="76">
        <v>9</v>
      </c>
    </row>
    <row r="1487" spans="1:9" x14ac:dyDescent="0.2">
      <c r="A1487" s="84">
        <v>1468</v>
      </c>
      <c r="B1487" s="77">
        <v>1829</v>
      </c>
      <c r="C1487" s="77">
        <v>347</v>
      </c>
      <c r="D1487" s="77">
        <v>199</v>
      </c>
      <c r="E1487" s="77">
        <v>154</v>
      </c>
      <c r="F1487" s="76">
        <v>20</v>
      </c>
      <c r="G1487" s="76">
        <v>3</v>
      </c>
      <c r="H1487" s="76">
        <v>2</v>
      </c>
      <c r="I1487" s="76">
        <v>7</v>
      </c>
    </row>
    <row r="1488" spans="1:9" x14ac:dyDescent="0.2">
      <c r="A1488" s="84">
        <v>1469</v>
      </c>
      <c r="B1488" s="77">
        <v>1702</v>
      </c>
      <c r="C1488" s="77">
        <v>8</v>
      </c>
      <c r="D1488" s="77">
        <v>13</v>
      </c>
      <c r="E1488" s="77">
        <v>76</v>
      </c>
      <c r="F1488" s="76">
        <v>15</v>
      </c>
      <c r="G1488" s="76">
        <v>0</v>
      </c>
      <c r="H1488" s="76">
        <v>0</v>
      </c>
      <c r="I1488" s="76">
        <v>1</v>
      </c>
    </row>
    <row r="1489" spans="1:9" x14ac:dyDescent="0.2">
      <c r="A1489" s="84">
        <v>1470</v>
      </c>
      <c r="B1489" s="77">
        <v>1801</v>
      </c>
      <c r="C1489" s="77">
        <v>246</v>
      </c>
      <c r="D1489" s="77">
        <v>225</v>
      </c>
      <c r="E1489" s="77">
        <v>210</v>
      </c>
      <c r="F1489" s="76">
        <v>12</v>
      </c>
      <c r="G1489" s="76">
        <v>0</v>
      </c>
      <c r="H1489" s="76">
        <v>2</v>
      </c>
      <c r="I1489" s="76">
        <v>3</v>
      </c>
    </row>
    <row r="1490" spans="1:9" x14ac:dyDescent="0.2">
      <c r="A1490" s="84">
        <v>1471</v>
      </c>
      <c r="B1490" s="77">
        <v>1747</v>
      </c>
      <c r="C1490" s="77">
        <v>214</v>
      </c>
      <c r="D1490" s="77">
        <v>22</v>
      </c>
      <c r="E1490" s="77">
        <v>23</v>
      </c>
      <c r="F1490" s="76">
        <v>20</v>
      </c>
      <c r="G1490" s="76">
        <v>3</v>
      </c>
      <c r="H1490" s="76">
        <v>0</v>
      </c>
      <c r="I1490" s="76">
        <v>0</v>
      </c>
    </row>
    <row r="1491" spans="1:9" x14ac:dyDescent="0.2">
      <c r="A1491" s="84">
        <v>1472</v>
      </c>
      <c r="B1491" s="77">
        <v>1765</v>
      </c>
      <c r="C1491" s="77">
        <v>156</v>
      </c>
      <c r="D1491" s="77">
        <v>58</v>
      </c>
      <c r="E1491" s="77">
        <v>122</v>
      </c>
      <c r="F1491" s="76">
        <v>18</v>
      </c>
      <c r="G1491" s="76">
        <v>1</v>
      </c>
      <c r="H1491" s="76">
        <v>1</v>
      </c>
      <c r="I1491" s="76">
        <v>2</v>
      </c>
    </row>
    <row r="1492" spans="1:9" x14ac:dyDescent="0.2">
      <c r="A1492" s="84">
        <v>1473</v>
      </c>
      <c r="B1492" s="77">
        <v>1708</v>
      </c>
      <c r="C1492" s="77">
        <v>149</v>
      </c>
      <c r="D1492" s="77">
        <v>11</v>
      </c>
      <c r="E1492" s="77">
        <v>29</v>
      </c>
      <c r="F1492" s="76">
        <v>21</v>
      </c>
      <c r="G1492" s="76">
        <v>3</v>
      </c>
      <c r="H1492" s="76">
        <v>0</v>
      </c>
      <c r="I1492" s="76">
        <v>0</v>
      </c>
    </row>
    <row r="1493" spans="1:9" x14ac:dyDescent="0.2">
      <c r="A1493" s="84">
        <v>1474</v>
      </c>
      <c r="B1493" s="77">
        <v>1812</v>
      </c>
      <c r="C1493" s="77">
        <v>844</v>
      </c>
      <c r="D1493" s="77">
        <v>204</v>
      </c>
      <c r="E1493" s="77">
        <v>688</v>
      </c>
      <c r="F1493" s="76">
        <v>20</v>
      </c>
      <c r="G1493" s="76">
        <v>15</v>
      </c>
      <c r="H1493" s="76">
        <v>0</v>
      </c>
      <c r="I1493" s="76">
        <v>12</v>
      </c>
    </row>
    <row r="1494" spans="1:9" x14ac:dyDescent="0.2">
      <c r="A1494" s="84">
        <v>1475</v>
      </c>
      <c r="B1494" s="77">
        <v>1742</v>
      </c>
      <c r="C1494" s="77">
        <v>159</v>
      </c>
      <c r="D1494" s="77">
        <v>30</v>
      </c>
      <c r="E1494" s="77">
        <v>97</v>
      </c>
      <c r="F1494" s="76">
        <v>24</v>
      </c>
      <c r="G1494" s="76">
        <v>4</v>
      </c>
      <c r="H1494" s="76">
        <v>0</v>
      </c>
      <c r="I1494" s="76">
        <v>2</v>
      </c>
    </row>
    <row r="1495" spans="1:9" x14ac:dyDescent="0.2">
      <c r="A1495" s="84">
        <v>1476</v>
      </c>
      <c r="B1495" s="77">
        <v>1789</v>
      </c>
      <c r="C1495" s="77">
        <v>238</v>
      </c>
      <c r="D1495" s="77">
        <v>107</v>
      </c>
      <c r="E1495" s="77">
        <v>296</v>
      </c>
      <c r="F1495" s="76">
        <v>18</v>
      </c>
      <c r="G1495" s="76">
        <v>4</v>
      </c>
      <c r="H1495" s="76">
        <v>3</v>
      </c>
      <c r="I1495" s="76">
        <v>4</v>
      </c>
    </row>
    <row r="1496" spans="1:9" x14ac:dyDescent="0.2">
      <c r="A1496" s="84">
        <v>1477</v>
      </c>
      <c r="B1496" s="77">
        <v>1828</v>
      </c>
      <c r="C1496" s="77">
        <v>493</v>
      </c>
      <c r="D1496" s="77">
        <v>763</v>
      </c>
      <c r="E1496" s="77">
        <v>261</v>
      </c>
      <c r="F1496" s="76">
        <v>22</v>
      </c>
      <c r="G1496" s="76">
        <v>7</v>
      </c>
      <c r="H1496" s="76">
        <v>4</v>
      </c>
      <c r="I1496" s="76">
        <v>7</v>
      </c>
    </row>
    <row r="1497" spans="1:9" x14ac:dyDescent="0.2">
      <c r="A1497" s="84">
        <v>1478</v>
      </c>
      <c r="B1497" s="77">
        <v>1809</v>
      </c>
      <c r="C1497" s="77">
        <v>511</v>
      </c>
      <c r="D1497" s="77">
        <v>137</v>
      </c>
      <c r="E1497" s="77">
        <v>1336</v>
      </c>
      <c r="F1497" s="76">
        <v>18</v>
      </c>
      <c r="G1497" s="76">
        <v>3</v>
      </c>
      <c r="H1497" s="76">
        <v>2</v>
      </c>
      <c r="I1497" s="76">
        <v>25</v>
      </c>
    </row>
    <row r="1498" spans="1:9" x14ac:dyDescent="0.2">
      <c r="A1498" s="84">
        <v>1479</v>
      </c>
      <c r="B1498" s="77">
        <v>1786</v>
      </c>
      <c r="C1498" s="77">
        <v>123</v>
      </c>
      <c r="D1498" s="77">
        <v>81</v>
      </c>
      <c r="E1498" s="77">
        <v>405</v>
      </c>
      <c r="F1498" s="76">
        <v>11</v>
      </c>
      <c r="G1498" s="76">
        <v>0</v>
      </c>
      <c r="H1498" s="76">
        <v>1</v>
      </c>
      <c r="I1498" s="76">
        <v>3</v>
      </c>
    </row>
    <row r="1499" spans="1:9" x14ac:dyDescent="0.2">
      <c r="A1499" s="84">
        <v>1480</v>
      </c>
      <c r="B1499" s="77">
        <v>1813</v>
      </c>
      <c r="C1499" s="77">
        <v>187</v>
      </c>
      <c r="D1499" s="77">
        <v>498</v>
      </c>
      <c r="E1499" s="77">
        <v>429</v>
      </c>
      <c r="F1499" s="76">
        <v>14</v>
      </c>
      <c r="G1499" s="76">
        <v>1</v>
      </c>
      <c r="H1499" s="76">
        <v>5</v>
      </c>
      <c r="I1499" s="76">
        <v>5</v>
      </c>
    </row>
    <row r="1500" spans="1:9" x14ac:dyDescent="0.2">
      <c r="A1500" s="84">
        <v>1481</v>
      </c>
      <c r="B1500" s="77">
        <v>1799</v>
      </c>
      <c r="C1500" s="77">
        <v>203</v>
      </c>
      <c r="D1500" s="77">
        <v>368</v>
      </c>
      <c r="E1500" s="77">
        <v>660</v>
      </c>
      <c r="F1500" s="76">
        <v>19</v>
      </c>
      <c r="G1500" s="76">
        <v>2</v>
      </c>
      <c r="H1500" s="76">
        <v>2</v>
      </c>
      <c r="I1500" s="76">
        <v>10</v>
      </c>
    </row>
    <row r="1501" spans="1:9" x14ac:dyDescent="0.2">
      <c r="A1501" s="84">
        <v>1482</v>
      </c>
      <c r="B1501" s="77">
        <v>1772</v>
      </c>
      <c r="C1501" s="77">
        <v>382</v>
      </c>
      <c r="D1501" s="77">
        <v>72</v>
      </c>
      <c r="E1501" s="77">
        <v>201</v>
      </c>
      <c r="F1501" s="76">
        <v>14</v>
      </c>
      <c r="G1501" s="76">
        <v>2</v>
      </c>
      <c r="H1501" s="76">
        <v>0</v>
      </c>
      <c r="I1501" s="76">
        <v>5</v>
      </c>
    </row>
    <row r="1502" spans="1:9" x14ac:dyDescent="0.2">
      <c r="A1502" s="84">
        <v>1483</v>
      </c>
      <c r="B1502" s="77">
        <v>1744</v>
      </c>
      <c r="C1502" s="77">
        <v>62</v>
      </c>
      <c r="D1502" s="77">
        <v>8</v>
      </c>
      <c r="E1502" s="77">
        <v>408</v>
      </c>
      <c r="F1502" s="76">
        <v>16</v>
      </c>
      <c r="G1502" s="76">
        <v>1</v>
      </c>
      <c r="H1502" s="76">
        <v>0</v>
      </c>
      <c r="I1502" s="76">
        <v>6</v>
      </c>
    </row>
    <row r="1503" spans="1:9" x14ac:dyDescent="0.2">
      <c r="A1503" s="84">
        <v>1484</v>
      </c>
      <c r="B1503" s="77">
        <v>1779</v>
      </c>
      <c r="C1503" s="77">
        <v>137</v>
      </c>
      <c r="D1503" s="77">
        <v>138</v>
      </c>
      <c r="E1503" s="77">
        <v>174</v>
      </c>
      <c r="F1503" s="76">
        <v>14</v>
      </c>
      <c r="G1503" s="76">
        <v>1</v>
      </c>
      <c r="H1503" s="76">
        <v>1</v>
      </c>
      <c r="I1503" s="76">
        <v>1</v>
      </c>
    </row>
    <row r="1504" spans="1:9" x14ac:dyDescent="0.2">
      <c r="A1504" s="84">
        <v>1485</v>
      </c>
      <c r="B1504" s="77">
        <v>1732</v>
      </c>
      <c r="C1504" s="77">
        <v>25</v>
      </c>
      <c r="D1504" s="77">
        <v>93</v>
      </c>
      <c r="E1504" s="77">
        <v>31</v>
      </c>
      <c r="F1504" s="76">
        <v>14</v>
      </c>
      <c r="G1504" s="76">
        <v>0</v>
      </c>
      <c r="H1504" s="76">
        <v>0</v>
      </c>
      <c r="I1504" s="76">
        <v>1</v>
      </c>
    </row>
    <row r="1505" spans="1:9" x14ac:dyDescent="0.2">
      <c r="A1505" s="84">
        <v>1486</v>
      </c>
      <c r="B1505" s="77">
        <v>1786</v>
      </c>
      <c r="C1505" s="77">
        <v>541</v>
      </c>
      <c r="D1505" s="77">
        <v>241</v>
      </c>
      <c r="E1505" s="77">
        <v>382</v>
      </c>
      <c r="F1505" s="76">
        <v>25</v>
      </c>
      <c r="G1505" s="76">
        <v>9</v>
      </c>
      <c r="H1505" s="76">
        <v>1</v>
      </c>
      <c r="I1505" s="76">
        <v>8</v>
      </c>
    </row>
    <row r="1506" spans="1:9" x14ac:dyDescent="0.2">
      <c r="A1506" s="84">
        <v>1487</v>
      </c>
      <c r="B1506" s="77">
        <v>1799</v>
      </c>
      <c r="C1506" s="77">
        <v>213</v>
      </c>
      <c r="D1506" s="77">
        <v>184</v>
      </c>
      <c r="E1506" s="77">
        <v>465</v>
      </c>
      <c r="F1506" s="76">
        <v>21</v>
      </c>
      <c r="G1506" s="76">
        <v>4</v>
      </c>
      <c r="H1506" s="76">
        <v>2</v>
      </c>
      <c r="I1506" s="76">
        <v>7</v>
      </c>
    </row>
    <row r="1507" spans="1:9" x14ac:dyDescent="0.2">
      <c r="A1507" s="84">
        <v>1488</v>
      </c>
      <c r="B1507" s="77">
        <v>1747</v>
      </c>
      <c r="C1507" s="77">
        <v>141</v>
      </c>
      <c r="D1507" s="77">
        <v>28</v>
      </c>
      <c r="E1507" s="77">
        <v>107</v>
      </c>
      <c r="F1507" s="76">
        <v>15</v>
      </c>
      <c r="G1507" s="76">
        <v>1</v>
      </c>
      <c r="H1507" s="76">
        <v>0</v>
      </c>
      <c r="I1507" s="76">
        <v>2</v>
      </c>
    </row>
    <row r="1508" spans="1:9" x14ac:dyDescent="0.2">
      <c r="A1508" s="84">
        <v>1489</v>
      </c>
      <c r="B1508" s="77">
        <v>1743</v>
      </c>
      <c r="C1508" s="77">
        <v>319</v>
      </c>
      <c r="D1508" s="77">
        <v>199</v>
      </c>
      <c r="E1508" s="77">
        <v>377</v>
      </c>
      <c r="F1508" s="76">
        <v>19</v>
      </c>
      <c r="G1508" s="76">
        <v>3</v>
      </c>
      <c r="H1508" s="76">
        <v>1</v>
      </c>
      <c r="I1508" s="76">
        <v>5</v>
      </c>
    </row>
    <row r="1509" spans="1:9" x14ac:dyDescent="0.2">
      <c r="A1509" s="84">
        <v>1490</v>
      </c>
      <c r="B1509" s="77">
        <v>1752</v>
      </c>
      <c r="C1509" s="77">
        <v>121</v>
      </c>
      <c r="D1509" s="77">
        <v>97</v>
      </c>
      <c r="E1509" s="77">
        <v>78</v>
      </c>
      <c r="F1509" s="76">
        <v>15</v>
      </c>
      <c r="G1509" s="76">
        <v>1</v>
      </c>
      <c r="H1509" s="76">
        <v>2</v>
      </c>
      <c r="I1509" s="76">
        <v>0</v>
      </c>
    </row>
    <row r="1510" spans="1:9" x14ac:dyDescent="0.2">
      <c r="A1510" s="84">
        <v>1491</v>
      </c>
      <c r="B1510" s="77">
        <v>1784</v>
      </c>
      <c r="C1510" s="77">
        <v>366</v>
      </c>
      <c r="D1510" s="77">
        <v>129</v>
      </c>
      <c r="E1510" s="77">
        <v>206</v>
      </c>
      <c r="F1510" s="76">
        <v>20</v>
      </c>
      <c r="G1510" s="76">
        <v>3</v>
      </c>
      <c r="H1510" s="76">
        <v>0</v>
      </c>
      <c r="I1510" s="76">
        <v>6</v>
      </c>
    </row>
    <row r="1511" spans="1:9" x14ac:dyDescent="0.2">
      <c r="A1511" s="84">
        <v>1492</v>
      </c>
      <c r="B1511" s="77">
        <v>1834</v>
      </c>
      <c r="C1511" s="77">
        <v>1335</v>
      </c>
      <c r="D1511" s="77">
        <v>176</v>
      </c>
      <c r="E1511" s="77">
        <v>435</v>
      </c>
      <c r="F1511" s="76">
        <v>20</v>
      </c>
      <c r="G1511" s="76">
        <v>24</v>
      </c>
      <c r="H1511" s="76">
        <v>0</v>
      </c>
      <c r="I1511" s="76">
        <v>5</v>
      </c>
    </row>
    <row r="1512" spans="1:9" x14ac:dyDescent="0.2">
      <c r="A1512" s="84">
        <v>1493</v>
      </c>
      <c r="B1512" s="77">
        <v>1844</v>
      </c>
      <c r="C1512" s="77">
        <v>424</v>
      </c>
      <c r="D1512" s="77">
        <v>518</v>
      </c>
      <c r="E1512" s="77">
        <v>816</v>
      </c>
      <c r="F1512" s="76">
        <v>20</v>
      </c>
      <c r="G1512" s="76">
        <v>5</v>
      </c>
      <c r="H1512" s="76">
        <v>3</v>
      </c>
      <c r="I1512" s="76">
        <v>17</v>
      </c>
    </row>
    <row r="1513" spans="1:9" x14ac:dyDescent="0.2">
      <c r="A1513" s="84">
        <v>1494</v>
      </c>
      <c r="B1513" s="77">
        <v>1794</v>
      </c>
      <c r="C1513" s="77">
        <v>165</v>
      </c>
      <c r="D1513" s="77">
        <v>53</v>
      </c>
      <c r="E1513" s="77">
        <v>1078</v>
      </c>
      <c r="F1513" s="76">
        <v>26</v>
      </c>
      <c r="G1513" s="76">
        <v>2</v>
      </c>
      <c r="H1513" s="76">
        <v>0</v>
      </c>
      <c r="I1513" s="76">
        <v>24</v>
      </c>
    </row>
    <row r="1514" spans="1:9" x14ac:dyDescent="0.2">
      <c r="A1514" s="84">
        <v>1495</v>
      </c>
      <c r="B1514" s="77">
        <v>1733</v>
      </c>
      <c r="C1514" s="77">
        <v>4</v>
      </c>
      <c r="D1514" s="77">
        <v>11</v>
      </c>
      <c r="E1514" s="77">
        <v>197</v>
      </c>
      <c r="F1514" s="76">
        <v>13</v>
      </c>
      <c r="G1514" s="76">
        <v>0</v>
      </c>
      <c r="H1514" s="76">
        <v>0</v>
      </c>
      <c r="I1514" s="76">
        <v>4</v>
      </c>
    </row>
    <row r="1515" spans="1:9" x14ac:dyDescent="0.2">
      <c r="A1515" s="84">
        <v>1496</v>
      </c>
      <c r="B1515" s="77">
        <v>1823</v>
      </c>
      <c r="C1515" s="77">
        <v>1680</v>
      </c>
      <c r="D1515" s="77">
        <v>217</v>
      </c>
      <c r="E1515" s="77">
        <v>170</v>
      </c>
      <c r="F1515" s="76">
        <v>19</v>
      </c>
      <c r="G1515" s="76">
        <v>22</v>
      </c>
      <c r="H1515" s="76">
        <v>3</v>
      </c>
      <c r="I1515" s="76">
        <v>2</v>
      </c>
    </row>
    <row r="1516" spans="1:9" x14ac:dyDescent="0.2">
      <c r="A1516" s="84">
        <v>1497</v>
      </c>
      <c r="B1516" s="77">
        <v>1765</v>
      </c>
      <c r="C1516" s="77">
        <v>139</v>
      </c>
      <c r="D1516" s="77">
        <v>39</v>
      </c>
      <c r="E1516" s="77">
        <v>69</v>
      </c>
      <c r="F1516" s="76">
        <v>18</v>
      </c>
      <c r="G1516" s="76">
        <v>3</v>
      </c>
      <c r="H1516" s="76">
        <v>0</v>
      </c>
      <c r="I1516" s="76">
        <v>0</v>
      </c>
    </row>
    <row r="1517" spans="1:9" x14ac:dyDescent="0.2">
      <c r="A1517" s="84">
        <v>1498</v>
      </c>
      <c r="B1517" s="77">
        <v>1693</v>
      </c>
      <c r="C1517" s="77">
        <v>17</v>
      </c>
      <c r="D1517" s="77">
        <v>5</v>
      </c>
      <c r="E1517" s="77">
        <v>142</v>
      </c>
      <c r="F1517" s="76">
        <v>17</v>
      </c>
      <c r="G1517" s="76">
        <v>0</v>
      </c>
      <c r="H1517" s="76">
        <v>0</v>
      </c>
      <c r="I1517" s="76">
        <v>2</v>
      </c>
    </row>
    <row r="1518" spans="1:9" x14ac:dyDescent="0.2">
      <c r="A1518" s="84">
        <v>1499</v>
      </c>
      <c r="B1518" s="77">
        <v>1794</v>
      </c>
      <c r="C1518" s="77">
        <v>100</v>
      </c>
      <c r="D1518" s="77">
        <v>232</v>
      </c>
      <c r="E1518" s="77">
        <v>314</v>
      </c>
      <c r="F1518" s="76">
        <v>17</v>
      </c>
      <c r="G1518" s="76">
        <v>1</v>
      </c>
      <c r="H1518" s="76">
        <v>3</v>
      </c>
      <c r="I1518" s="76">
        <v>3</v>
      </c>
    </row>
    <row r="1519" spans="1:9" x14ac:dyDescent="0.2">
      <c r="A1519" s="84">
        <v>1500</v>
      </c>
      <c r="B1519" s="77">
        <v>1791</v>
      </c>
      <c r="C1519" s="77">
        <v>87</v>
      </c>
      <c r="D1519" s="77">
        <v>250</v>
      </c>
      <c r="E1519" s="77">
        <v>387</v>
      </c>
      <c r="F1519" s="76">
        <v>21</v>
      </c>
      <c r="G1519" s="76">
        <v>1</v>
      </c>
      <c r="H1519" s="76">
        <v>1</v>
      </c>
      <c r="I1519" s="76">
        <v>5</v>
      </c>
    </row>
    <row r="1520" spans="1:9" x14ac:dyDescent="0.2">
      <c r="A1520" s="84">
        <v>1501</v>
      </c>
      <c r="B1520" s="77">
        <v>1787</v>
      </c>
      <c r="C1520" s="77">
        <v>292</v>
      </c>
      <c r="D1520" s="77">
        <v>75</v>
      </c>
      <c r="E1520" s="77">
        <v>668</v>
      </c>
      <c r="F1520" s="76">
        <v>19</v>
      </c>
      <c r="G1520" s="76">
        <v>2</v>
      </c>
      <c r="H1520" s="76">
        <v>1</v>
      </c>
      <c r="I1520" s="76">
        <v>13</v>
      </c>
    </row>
    <row r="1521" spans="1:9" x14ac:dyDescent="0.2">
      <c r="A1521" s="84">
        <v>1502</v>
      </c>
      <c r="B1521" s="77">
        <v>1792</v>
      </c>
      <c r="C1521" s="77">
        <v>410</v>
      </c>
      <c r="D1521" s="77">
        <v>227</v>
      </c>
      <c r="E1521" s="77">
        <v>1039</v>
      </c>
      <c r="F1521" s="76">
        <v>21</v>
      </c>
      <c r="G1521" s="76">
        <v>8</v>
      </c>
      <c r="H1521" s="76">
        <v>1</v>
      </c>
      <c r="I1521" s="76">
        <v>20</v>
      </c>
    </row>
    <row r="1522" spans="1:9" x14ac:dyDescent="0.2">
      <c r="A1522" s="84">
        <v>1503</v>
      </c>
      <c r="B1522" s="77">
        <v>1788</v>
      </c>
      <c r="C1522" s="77">
        <v>568</v>
      </c>
      <c r="D1522" s="77">
        <v>60</v>
      </c>
      <c r="E1522" s="77">
        <v>778</v>
      </c>
      <c r="F1522" s="76">
        <v>20</v>
      </c>
      <c r="G1522" s="76">
        <v>5</v>
      </c>
      <c r="H1522" s="76">
        <v>0</v>
      </c>
      <c r="I1522" s="76">
        <v>15</v>
      </c>
    </row>
    <row r="1523" spans="1:9" x14ac:dyDescent="0.2">
      <c r="A1523" s="84">
        <v>1504</v>
      </c>
      <c r="B1523" s="77">
        <v>1767</v>
      </c>
      <c r="C1523" s="77">
        <v>69</v>
      </c>
      <c r="D1523" s="77">
        <v>12</v>
      </c>
      <c r="E1523" s="77">
        <v>34</v>
      </c>
      <c r="F1523" s="76">
        <v>22</v>
      </c>
      <c r="G1523" s="76">
        <v>1</v>
      </c>
      <c r="H1523" s="76">
        <v>0</v>
      </c>
      <c r="I1523" s="76">
        <v>0</v>
      </c>
    </row>
    <row r="1524" spans="1:9" x14ac:dyDescent="0.2">
      <c r="A1524" s="84">
        <v>1505</v>
      </c>
      <c r="B1524" s="77">
        <v>1819</v>
      </c>
      <c r="C1524" s="77">
        <v>139</v>
      </c>
      <c r="D1524" s="77">
        <v>220</v>
      </c>
      <c r="E1524" s="77">
        <v>67</v>
      </c>
      <c r="F1524" s="76">
        <v>14</v>
      </c>
      <c r="G1524" s="76">
        <v>0</v>
      </c>
      <c r="H1524" s="76">
        <v>1</v>
      </c>
      <c r="I1524" s="76">
        <v>0</v>
      </c>
    </row>
    <row r="1525" spans="1:9" x14ac:dyDescent="0.2">
      <c r="A1525" s="84">
        <v>1506</v>
      </c>
      <c r="B1525" s="77">
        <v>1811</v>
      </c>
      <c r="C1525" s="77">
        <v>393</v>
      </c>
      <c r="D1525" s="77">
        <v>206</v>
      </c>
      <c r="E1525" s="77">
        <v>338</v>
      </c>
      <c r="F1525" s="76">
        <v>9</v>
      </c>
      <c r="G1525" s="76">
        <v>2</v>
      </c>
      <c r="H1525" s="76">
        <v>3</v>
      </c>
      <c r="I1525" s="76">
        <v>2</v>
      </c>
    </row>
    <row r="1526" spans="1:9" x14ac:dyDescent="0.2">
      <c r="A1526" s="84">
        <v>1507</v>
      </c>
      <c r="B1526" s="77">
        <v>1821</v>
      </c>
      <c r="C1526" s="77">
        <v>313</v>
      </c>
      <c r="D1526" s="77">
        <v>590</v>
      </c>
      <c r="E1526" s="77">
        <v>760</v>
      </c>
      <c r="F1526" s="76">
        <v>17</v>
      </c>
      <c r="G1526" s="76">
        <v>5</v>
      </c>
      <c r="H1526" s="76">
        <v>6</v>
      </c>
      <c r="I1526" s="76">
        <v>9</v>
      </c>
    </row>
    <row r="1527" spans="1:9" x14ac:dyDescent="0.2">
      <c r="A1527" s="84">
        <v>1508</v>
      </c>
      <c r="B1527" s="77">
        <v>1737</v>
      </c>
      <c r="C1527" s="77">
        <v>50</v>
      </c>
      <c r="D1527" s="77">
        <v>22</v>
      </c>
      <c r="E1527" s="77">
        <v>23</v>
      </c>
      <c r="F1527" s="76">
        <v>19</v>
      </c>
      <c r="G1527" s="76">
        <v>0</v>
      </c>
      <c r="H1527" s="76">
        <v>0</v>
      </c>
      <c r="I1527" s="76">
        <v>0</v>
      </c>
    </row>
    <row r="1528" spans="1:9" x14ac:dyDescent="0.2">
      <c r="A1528" s="84">
        <v>1509</v>
      </c>
      <c r="B1528" s="77">
        <v>1775</v>
      </c>
      <c r="C1528" s="77">
        <v>142</v>
      </c>
      <c r="D1528" s="77">
        <v>20</v>
      </c>
      <c r="E1528" s="77">
        <v>298</v>
      </c>
      <c r="F1528" s="76">
        <v>21</v>
      </c>
      <c r="G1528" s="76">
        <v>2</v>
      </c>
      <c r="H1528" s="76">
        <v>1</v>
      </c>
      <c r="I1528" s="76">
        <v>5</v>
      </c>
    </row>
    <row r="1529" spans="1:9" x14ac:dyDescent="0.2">
      <c r="A1529" s="84">
        <v>1510</v>
      </c>
      <c r="B1529" s="77">
        <v>1749</v>
      </c>
      <c r="C1529" s="77">
        <v>62</v>
      </c>
      <c r="D1529" s="77">
        <v>61</v>
      </c>
      <c r="E1529" s="77">
        <v>2</v>
      </c>
      <c r="F1529" s="76">
        <v>16</v>
      </c>
      <c r="G1529" s="76">
        <v>0</v>
      </c>
      <c r="H1529" s="76">
        <v>0</v>
      </c>
      <c r="I1529" s="76">
        <v>0</v>
      </c>
    </row>
    <row r="1530" spans="1:9" x14ac:dyDescent="0.2">
      <c r="A1530" s="84">
        <v>1511</v>
      </c>
      <c r="B1530" s="77">
        <v>1713</v>
      </c>
      <c r="C1530" s="77">
        <v>4</v>
      </c>
      <c r="D1530" s="77">
        <v>15</v>
      </c>
      <c r="E1530" s="77">
        <v>57</v>
      </c>
      <c r="F1530" s="76">
        <v>19</v>
      </c>
      <c r="G1530" s="76">
        <v>0</v>
      </c>
      <c r="H1530" s="76">
        <v>0</v>
      </c>
      <c r="I1530" s="76">
        <v>1</v>
      </c>
    </row>
    <row r="1531" spans="1:9" x14ac:dyDescent="0.2">
      <c r="A1531" s="84">
        <v>1512</v>
      </c>
      <c r="B1531" s="77">
        <v>1710</v>
      </c>
      <c r="C1531" s="77">
        <v>303</v>
      </c>
      <c r="D1531" s="77">
        <v>103</v>
      </c>
      <c r="E1531" s="77">
        <v>254</v>
      </c>
      <c r="F1531" s="76">
        <v>19</v>
      </c>
      <c r="G1531" s="76">
        <v>4</v>
      </c>
      <c r="H1531" s="76">
        <v>2</v>
      </c>
      <c r="I1531" s="76">
        <v>3</v>
      </c>
    </row>
    <row r="1532" spans="1:9" x14ac:dyDescent="0.2">
      <c r="A1532" s="84">
        <v>1513</v>
      </c>
      <c r="B1532" s="77">
        <v>1760</v>
      </c>
      <c r="C1532" s="77">
        <v>6</v>
      </c>
      <c r="D1532" s="77">
        <v>52</v>
      </c>
      <c r="E1532" s="77">
        <v>70</v>
      </c>
      <c r="F1532" s="76">
        <v>18</v>
      </c>
      <c r="G1532" s="76">
        <v>0</v>
      </c>
      <c r="H1532" s="76">
        <v>1</v>
      </c>
      <c r="I1532" s="76">
        <v>1</v>
      </c>
    </row>
    <row r="1533" spans="1:9" x14ac:dyDescent="0.2">
      <c r="A1533" s="84">
        <v>1514</v>
      </c>
      <c r="B1533" s="77">
        <v>1774</v>
      </c>
      <c r="C1533" s="77">
        <v>286</v>
      </c>
      <c r="D1533" s="77">
        <v>78</v>
      </c>
      <c r="E1533" s="77">
        <v>555</v>
      </c>
      <c r="F1533" s="76">
        <v>23</v>
      </c>
      <c r="G1533" s="76">
        <v>4</v>
      </c>
      <c r="H1533" s="76">
        <v>3</v>
      </c>
      <c r="I1533" s="76">
        <v>5</v>
      </c>
    </row>
    <row r="1534" spans="1:9" x14ac:dyDescent="0.2">
      <c r="A1534" s="84">
        <v>1515</v>
      </c>
      <c r="B1534" s="77">
        <v>1761</v>
      </c>
      <c r="C1534" s="77">
        <v>294</v>
      </c>
      <c r="D1534" s="77">
        <v>39</v>
      </c>
      <c r="E1534" s="77">
        <v>129</v>
      </c>
      <c r="F1534" s="76">
        <v>24</v>
      </c>
      <c r="G1534" s="76">
        <v>4</v>
      </c>
      <c r="H1534" s="76">
        <v>1</v>
      </c>
      <c r="I1534" s="76">
        <v>4</v>
      </c>
    </row>
    <row r="1535" spans="1:9" x14ac:dyDescent="0.2">
      <c r="A1535" s="84">
        <v>1516</v>
      </c>
      <c r="B1535" s="77">
        <v>1765</v>
      </c>
      <c r="C1535" s="77">
        <v>12</v>
      </c>
      <c r="D1535" s="77">
        <v>56</v>
      </c>
      <c r="E1535" s="77">
        <v>154</v>
      </c>
      <c r="F1535" s="76">
        <v>22</v>
      </c>
      <c r="G1535" s="76">
        <v>0</v>
      </c>
      <c r="H1535" s="76">
        <v>1</v>
      </c>
      <c r="I1535" s="76">
        <v>2</v>
      </c>
    </row>
    <row r="1536" spans="1:9" x14ac:dyDescent="0.2">
      <c r="A1536" s="84">
        <v>1517</v>
      </c>
      <c r="B1536" s="77">
        <v>1777</v>
      </c>
      <c r="C1536" s="77">
        <v>235</v>
      </c>
      <c r="D1536" s="77">
        <v>36</v>
      </c>
      <c r="E1536" s="77">
        <v>289</v>
      </c>
      <c r="F1536" s="76">
        <v>15</v>
      </c>
      <c r="G1536" s="76">
        <v>0</v>
      </c>
      <c r="H1536" s="76">
        <v>0</v>
      </c>
      <c r="I1536" s="76">
        <v>3</v>
      </c>
    </row>
    <row r="1537" spans="1:9" x14ac:dyDescent="0.2">
      <c r="A1537" s="84">
        <v>1518</v>
      </c>
      <c r="B1537" s="77">
        <v>1776</v>
      </c>
      <c r="C1537" s="77">
        <v>407</v>
      </c>
      <c r="D1537" s="77">
        <v>129</v>
      </c>
      <c r="E1537" s="77">
        <v>313</v>
      </c>
      <c r="F1537" s="76">
        <v>17</v>
      </c>
      <c r="G1537" s="76">
        <v>4</v>
      </c>
      <c r="H1537" s="76">
        <v>1</v>
      </c>
      <c r="I1537" s="76">
        <v>3</v>
      </c>
    </row>
    <row r="1538" spans="1:9" x14ac:dyDescent="0.2">
      <c r="A1538" s="84">
        <v>1519</v>
      </c>
      <c r="B1538" s="77">
        <v>1807</v>
      </c>
      <c r="C1538" s="77">
        <v>191</v>
      </c>
      <c r="D1538" s="77">
        <v>32</v>
      </c>
      <c r="E1538" s="77">
        <v>307</v>
      </c>
      <c r="F1538" s="76">
        <v>13</v>
      </c>
      <c r="G1538" s="76">
        <v>1</v>
      </c>
      <c r="H1538" s="76">
        <v>2</v>
      </c>
      <c r="I1538" s="76">
        <v>4</v>
      </c>
    </row>
    <row r="1539" spans="1:9" x14ac:dyDescent="0.2">
      <c r="A1539" s="84">
        <v>1520</v>
      </c>
      <c r="B1539" s="77">
        <v>1765</v>
      </c>
      <c r="C1539" s="77">
        <v>389</v>
      </c>
      <c r="D1539" s="77">
        <v>85</v>
      </c>
      <c r="E1539" s="77">
        <v>444</v>
      </c>
      <c r="F1539" s="76">
        <v>15</v>
      </c>
      <c r="G1539" s="76">
        <v>4</v>
      </c>
      <c r="H1539" s="76">
        <v>1</v>
      </c>
      <c r="I1539" s="76">
        <v>8</v>
      </c>
    </row>
    <row r="1540" spans="1:9" x14ac:dyDescent="0.2">
      <c r="A1540" s="84">
        <v>1521</v>
      </c>
      <c r="B1540" s="77">
        <v>1695</v>
      </c>
      <c r="C1540" s="77">
        <v>7</v>
      </c>
      <c r="D1540" s="77">
        <v>11</v>
      </c>
      <c r="E1540" s="77">
        <v>39</v>
      </c>
      <c r="F1540" s="76">
        <v>13</v>
      </c>
      <c r="G1540" s="76">
        <v>0</v>
      </c>
      <c r="H1540" s="76">
        <v>1</v>
      </c>
      <c r="I1540" s="76">
        <v>0</v>
      </c>
    </row>
    <row r="1541" spans="1:9" x14ac:dyDescent="0.2">
      <c r="A1541" s="84">
        <v>1522</v>
      </c>
      <c r="B1541" s="77">
        <v>1797</v>
      </c>
      <c r="C1541" s="77">
        <v>41</v>
      </c>
      <c r="D1541" s="77">
        <v>167</v>
      </c>
      <c r="E1541" s="77">
        <v>4</v>
      </c>
      <c r="F1541" s="76">
        <v>19</v>
      </c>
      <c r="G1541" s="76">
        <v>1</v>
      </c>
      <c r="H1541" s="76">
        <v>1</v>
      </c>
      <c r="I1541" s="76">
        <v>0</v>
      </c>
    </row>
    <row r="1542" spans="1:9" x14ac:dyDescent="0.2">
      <c r="A1542" s="84">
        <v>1523</v>
      </c>
      <c r="B1542" s="77">
        <v>1769</v>
      </c>
      <c r="C1542" s="77">
        <v>114</v>
      </c>
      <c r="D1542" s="77">
        <v>95</v>
      </c>
      <c r="E1542" s="77">
        <v>130</v>
      </c>
      <c r="F1542" s="76">
        <v>22</v>
      </c>
      <c r="G1542" s="76">
        <v>2</v>
      </c>
      <c r="H1542" s="76">
        <v>0</v>
      </c>
      <c r="I1542" s="76">
        <v>3</v>
      </c>
    </row>
    <row r="1543" spans="1:9" x14ac:dyDescent="0.2">
      <c r="A1543" s="84">
        <v>1524</v>
      </c>
      <c r="B1543" s="77">
        <v>1813</v>
      </c>
      <c r="C1543" s="77">
        <v>547</v>
      </c>
      <c r="D1543" s="77">
        <v>377</v>
      </c>
      <c r="E1543" s="77">
        <v>440</v>
      </c>
      <c r="F1543" s="76">
        <v>18</v>
      </c>
      <c r="G1543" s="76">
        <v>6</v>
      </c>
      <c r="H1543" s="76">
        <v>2</v>
      </c>
      <c r="I1543" s="76">
        <v>7</v>
      </c>
    </row>
    <row r="1544" spans="1:9" x14ac:dyDescent="0.2">
      <c r="A1544" s="84">
        <v>1525</v>
      </c>
      <c r="B1544" s="77">
        <v>1790</v>
      </c>
      <c r="C1544" s="77">
        <v>632</v>
      </c>
      <c r="D1544" s="77">
        <v>370</v>
      </c>
      <c r="E1544" s="77">
        <v>605</v>
      </c>
      <c r="F1544" s="76">
        <v>15</v>
      </c>
      <c r="G1544" s="76">
        <v>3</v>
      </c>
      <c r="H1544" s="76">
        <v>2</v>
      </c>
      <c r="I1544" s="76">
        <v>9</v>
      </c>
    </row>
    <row r="1545" spans="1:9" x14ac:dyDescent="0.2">
      <c r="A1545" s="84">
        <v>1526</v>
      </c>
      <c r="B1545" s="77">
        <v>1714</v>
      </c>
      <c r="C1545" s="77">
        <v>11</v>
      </c>
      <c r="D1545" s="77">
        <v>115</v>
      </c>
      <c r="E1545" s="77">
        <v>26</v>
      </c>
      <c r="F1545" s="76">
        <v>20</v>
      </c>
      <c r="G1545" s="76">
        <v>0</v>
      </c>
      <c r="H1545" s="76">
        <v>1</v>
      </c>
      <c r="I1545" s="76">
        <v>1</v>
      </c>
    </row>
    <row r="1546" spans="1:9" x14ac:dyDescent="0.2">
      <c r="A1546" s="84">
        <v>1527</v>
      </c>
      <c r="B1546" s="77">
        <v>1751</v>
      </c>
      <c r="C1546" s="77">
        <v>157</v>
      </c>
      <c r="D1546" s="77">
        <v>20</v>
      </c>
      <c r="E1546" s="77">
        <v>177</v>
      </c>
      <c r="F1546" s="76">
        <v>19</v>
      </c>
      <c r="G1546" s="76">
        <v>1</v>
      </c>
      <c r="H1546" s="76">
        <v>0</v>
      </c>
      <c r="I1546" s="76">
        <v>3</v>
      </c>
    </row>
    <row r="1547" spans="1:9" x14ac:dyDescent="0.2">
      <c r="A1547" s="84">
        <v>1528</v>
      </c>
      <c r="B1547" s="77">
        <v>1764</v>
      </c>
      <c r="C1547" s="77">
        <v>289</v>
      </c>
      <c r="D1547" s="77">
        <v>47</v>
      </c>
      <c r="E1547" s="77">
        <v>284</v>
      </c>
      <c r="F1547" s="76">
        <v>24</v>
      </c>
      <c r="G1547" s="76">
        <v>7</v>
      </c>
      <c r="H1547" s="76">
        <v>0</v>
      </c>
      <c r="I1547" s="76">
        <v>8</v>
      </c>
    </row>
    <row r="1548" spans="1:9" x14ac:dyDescent="0.2">
      <c r="A1548" s="84">
        <v>1529</v>
      </c>
      <c r="B1548" s="77">
        <v>1811</v>
      </c>
      <c r="C1548" s="77">
        <v>455</v>
      </c>
      <c r="D1548" s="77">
        <v>618</v>
      </c>
      <c r="E1548" s="77">
        <v>501</v>
      </c>
      <c r="F1548" s="76">
        <v>14</v>
      </c>
      <c r="G1548" s="76">
        <v>3</v>
      </c>
      <c r="H1548" s="76">
        <v>4</v>
      </c>
      <c r="I1548" s="76">
        <v>6</v>
      </c>
    </row>
    <row r="1549" spans="1:9" x14ac:dyDescent="0.2">
      <c r="A1549" s="84">
        <v>1530</v>
      </c>
      <c r="B1549" s="77">
        <v>1790</v>
      </c>
      <c r="C1549" s="77">
        <v>242</v>
      </c>
      <c r="D1549" s="77">
        <v>259</v>
      </c>
      <c r="E1549" s="77">
        <v>819</v>
      </c>
      <c r="F1549" s="76">
        <v>14</v>
      </c>
      <c r="G1549" s="76">
        <v>4</v>
      </c>
      <c r="H1549" s="76">
        <v>4</v>
      </c>
      <c r="I1549" s="76">
        <v>10</v>
      </c>
    </row>
    <row r="1550" spans="1:9" x14ac:dyDescent="0.2">
      <c r="A1550" s="84">
        <v>1531</v>
      </c>
      <c r="B1550" s="77">
        <v>1791</v>
      </c>
      <c r="C1550" s="77">
        <v>222</v>
      </c>
      <c r="D1550" s="77">
        <v>194</v>
      </c>
      <c r="E1550" s="77">
        <v>576</v>
      </c>
      <c r="F1550" s="76">
        <v>16</v>
      </c>
      <c r="G1550" s="76">
        <v>4</v>
      </c>
      <c r="H1550" s="76">
        <v>1</v>
      </c>
      <c r="I1550" s="76">
        <v>12</v>
      </c>
    </row>
    <row r="1551" spans="1:9" x14ac:dyDescent="0.2">
      <c r="A1551" s="84">
        <v>1532</v>
      </c>
      <c r="B1551" s="77">
        <v>1790</v>
      </c>
      <c r="C1551" s="77">
        <v>653</v>
      </c>
      <c r="D1551" s="77">
        <v>133</v>
      </c>
      <c r="E1551" s="77">
        <v>162</v>
      </c>
      <c r="F1551" s="76">
        <v>26</v>
      </c>
      <c r="G1551" s="76">
        <v>14</v>
      </c>
      <c r="H1551" s="76">
        <v>0</v>
      </c>
      <c r="I1551" s="76">
        <v>6</v>
      </c>
    </row>
    <row r="1552" spans="1:9" x14ac:dyDescent="0.2">
      <c r="A1552" s="84">
        <v>1533</v>
      </c>
      <c r="B1552" s="77">
        <v>1850</v>
      </c>
      <c r="C1552" s="77">
        <v>753</v>
      </c>
      <c r="D1552" s="77">
        <v>828</v>
      </c>
      <c r="E1552" s="77">
        <v>500</v>
      </c>
      <c r="F1552" s="76">
        <v>18</v>
      </c>
      <c r="G1552" s="76">
        <v>11</v>
      </c>
      <c r="H1552" s="76">
        <v>7</v>
      </c>
      <c r="I1552" s="76">
        <v>8</v>
      </c>
    </row>
    <row r="1553" spans="1:9" x14ac:dyDescent="0.2">
      <c r="A1553" s="84">
        <v>1534</v>
      </c>
      <c r="B1553" s="77">
        <v>1755</v>
      </c>
      <c r="C1553" s="77">
        <v>52</v>
      </c>
      <c r="D1553" s="77">
        <v>55</v>
      </c>
      <c r="E1553" s="77">
        <v>613</v>
      </c>
      <c r="F1553" s="76">
        <v>17</v>
      </c>
      <c r="G1553" s="76">
        <v>0</v>
      </c>
      <c r="H1553" s="76">
        <v>1</v>
      </c>
      <c r="I1553" s="76">
        <v>8</v>
      </c>
    </row>
    <row r="1554" spans="1:9" x14ac:dyDescent="0.2">
      <c r="A1554" s="84">
        <v>1535</v>
      </c>
      <c r="B1554" s="77">
        <v>1710</v>
      </c>
      <c r="C1554" s="77">
        <v>363</v>
      </c>
      <c r="D1554" s="77">
        <v>16</v>
      </c>
      <c r="E1554" s="77">
        <v>89</v>
      </c>
      <c r="F1554" s="76">
        <v>16</v>
      </c>
      <c r="G1554" s="76">
        <v>1</v>
      </c>
      <c r="H1554" s="76">
        <v>0</v>
      </c>
      <c r="I1554" s="76">
        <v>0</v>
      </c>
    </row>
    <row r="1555" spans="1:9" x14ac:dyDescent="0.2">
      <c r="A1555" s="84">
        <v>1536</v>
      </c>
      <c r="B1555" s="77">
        <v>1792</v>
      </c>
      <c r="C1555" s="77">
        <v>217</v>
      </c>
      <c r="D1555" s="77">
        <v>392</v>
      </c>
      <c r="E1555" s="77">
        <v>236</v>
      </c>
      <c r="F1555" s="76">
        <v>24</v>
      </c>
      <c r="G1555" s="76">
        <v>1</v>
      </c>
      <c r="H1555" s="76">
        <v>1</v>
      </c>
      <c r="I1555" s="76">
        <v>7</v>
      </c>
    </row>
    <row r="1556" spans="1:9" x14ac:dyDescent="0.2">
      <c r="A1556" s="84">
        <v>1537</v>
      </c>
      <c r="B1556" s="77">
        <v>1754</v>
      </c>
      <c r="C1556" s="77">
        <v>45</v>
      </c>
      <c r="D1556" s="77">
        <v>138</v>
      </c>
      <c r="E1556" s="77">
        <v>358</v>
      </c>
      <c r="F1556" s="76">
        <v>10</v>
      </c>
      <c r="G1556" s="76">
        <v>0</v>
      </c>
      <c r="H1556" s="76">
        <v>3</v>
      </c>
      <c r="I1556" s="76">
        <v>3</v>
      </c>
    </row>
    <row r="1557" spans="1:9" x14ac:dyDescent="0.2">
      <c r="A1557" s="84">
        <v>1538</v>
      </c>
      <c r="B1557" s="77">
        <v>1757</v>
      </c>
      <c r="C1557" s="77">
        <v>109</v>
      </c>
      <c r="D1557" s="77">
        <v>15</v>
      </c>
      <c r="E1557" s="77">
        <v>21</v>
      </c>
      <c r="F1557" s="76">
        <v>23</v>
      </c>
      <c r="G1557" s="76">
        <v>4</v>
      </c>
      <c r="H1557" s="76">
        <v>0</v>
      </c>
      <c r="I1557" s="76">
        <v>0</v>
      </c>
    </row>
    <row r="1558" spans="1:9" x14ac:dyDescent="0.2">
      <c r="A1558" s="84">
        <v>1539</v>
      </c>
      <c r="B1558" s="77">
        <v>1761</v>
      </c>
      <c r="C1558" s="77">
        <v>66</v>
      </c>
      <c r="D1558" s="77">
        <v>160</v>
      </c>
      <c r="E1558" s="77">
        <v>290</v>
      </c>
      <c r="F1558" s="76">
        <v>17</v>
      </c>
      <c r="G1558" s="76">
        <v>0</v>
      </c>
      <c r="H1558" s="76">
        <v>2</v>
      </c>
      <c r="I1558" s="76">
        <v>5</v>
      </c>
    </row>
    <row r="1559" spans="1:9" x14ac:dyDescent="0.2">
      <c r="A1559" s="84">
        <v>1540</v>
      </c>
      <c r="B1559" s="77">
        <v>1799</v>
      </c>
      <c r="C1559" s="77">
        <v>110</v>
      </c>
      <c r="D1559" s="77">
        <v>262</v>
      </c>
      <c r="E1559" s="77">
        <v>210</v>
      </c>
      <c r="F1559" s="76">
        <v>23</v>
      </c>
      <c r="G1559" s="76">
        <v>1</v>
      </c>
      <c r="H1559" s="76">
        <v>0</v>
      </c>
      <c r="I1559" s="76">
        <v>5</v>
      </c>
    </row>
    <row r="1560" spans="1:9" x14ac:dyDescent="0.2">
      <c r="A1560" s="84">
        <v>1541</v>
      </c>
      <c r="B1560" s="77">
        <v>1733</v>
      </c>
      <c r="C1560" s="77">
        <v>11</v>
      </c>
      <c r="D1560" s="77">
        <v>27</v>
      </c>
      <c r="E1560" s="77">
        <v>17</v>
      </c>
      <c r="F1560" s="76">
        <v>14</v>
      </c>
      <c r="G1560" s="76">
        <v>0</v>
      </c>
      <c r="H1560" s="76">
        <v>1</v>
      </c>
      <c r="I1560" s="76">
        <v>0</v>
      </c>
    </row>
    <row r="1561" spans="1:9" x14ac:dyDescent="0.2">
      <c r="A1561" s="84">
        <v>1542</v>
      </c>
      <c r="B1561" s="77">
        <v>1775</v>
      </c>
      <c r="C1561" s="77">
        <v>31</v>
      </c>
      <c r="D1561" s="77">
        <v>32</v>
      </c>
      <c r="E1561" s="77">
        <v>26</v>
      </c>
      <c r="F1561" s="76">
        <v>18</v>
      </c>
      <c r="G1561" s="76">
        <v>0</v>
      </c>
      <c r="H1561" s="76">
        <v>0</v>
      </c>
      <c r="I1561" s="76">
        <v>0</v>
      </c>
    </row>
    <row r="1562" spans="1:9" x14ac:dyDescent="0.2">
      <c r="A1562" s="84">
        <v>1543</v>
      </c>
      <c r="B1562" s="77">
        <v>1750</v>
      </c>
      <c r="C1562" s="77">
        <v>154</v>
      </c>
      <c r="D1562" s="77">
        <v>43</v>
      </c>
      <c r="E1562" s="77">
        <v>107</v>
      </c>
      <c r="F1562" s="76">
        <v>23</v>
      </c>
      <c r="G1562" s="76">
        <v>5</v>
      </c>
      <c r="H1562" s="76">
        <v>0</v>
      </c>
      <c r="I1562" s="76">
        <v>1</v>
      </c>
    </row>
    <row r="1563" spans="1:9" x14ac:dyDescent="0.2">
      <c r="A1563" s="84">
        <v>1544</v>
      </c>
      <c r="B1563" s="77">
        <v>1781</v>
      </c>
      <c r="C1563" s="77">
        <v>60</v>
      </c>
      <c r="D1563" s="77">
        <v>261</v>
      </c>
      <c r="E1563" s="77">
        <v>209</v>
      </c>
      <c r="F1563" s="76">
        <v>19</v>
      </c>
      <c r="G1563" s="76">
        <v>2</v>
      </c>
      <c r="H1563" s="76">
        <v>2</v>
      </c>
      <c r="I1563" s="76">
        <v>2</v>
      </c>
    </row>
    <row r="1564" spans="1:9" x14ac:dyDescent="0.2">
      <c r="A1564" s="84">
        <v>1545</v>
      </c>
      <c r="B1564" s="77">
        <v>1809</v>
      </c>
      <c r="C1564" s="77">
        <v>316</v>
      </c>
      <c r="D1564" s="77">
        <v>415</v>
      </c>
      <c r="E1564" s="77">
        <v>360</v>
      </c>
      <c r="F1564" s="76">
        <v>14</v>
      </c>
      <c r="G1564" s="76">
        <v>2</v>
      </c>
      <c r="H1564" s="76">
        <v>5</v>
      </c>
      <c r="I1564" s="76">
        <v>2</v>
      </c>
    </row>
    <row r="1565" spans="1:9" x14ac:dyDescent="0.2">
      <c r="A1565" s="84">
        <v>1546</v>
      </c>
      <c r="B1565" s="77">
        <v>1790</v>
      </c>
      <c r="C1565" s="77">
        <v>384</v>
      </c>
      <c r="D1565" s="77">
        <v>84</v>
      </c>
      <c r="E1565" s="77">
        <v>426</v>
      </c>
      <c r="F1565" s="76">
        <v>24</v>
      </c>
      <c r="G1565" s="76">
        <v>9</v>
      </c>
      <c r="H1565" s="76">
        <v>2</v>
      </c>
      <c r="I1565" s="76">
        <v>15</v>
      </c>
    </row>
    <row r="1566" spans="1:9" x14ac:dyDescent="0.2">
      <c r="A1566" s="84">
        <v>1547</v>
      </c>
      <c r="B1566" s="77">
        <v>1774</v>
      </c>
      <c r="C1566" s="77">
        <v>210</v>
      </c>
      <c r="D1566" s="77">
        <v>107</v>
      </c>
      <c r="E1566" s="77">
        <v>108</v>
      </c>
      <c r="F1566" s="76">
        <v>10</v>
      </c>
      <c r="G1566" s="76">
        <v>2</v>
      </c>
      <c r="H1566" s="76">
        <v>2</v>
      </c>
      <c r="I1566" s="76">
        <v>0</v>
      </c>
    </row>
    <row r="1567" spans="1:9" x14ac:dyDescent="0.2">
      <c r="A1567" s="84">
        <v>1548</v>
      </c>
      <c r="B1567" s="77">
        <v>1775</v>
      </c>
      <c r="C1567" s="77">
        <v>184</v>
      </c>
      <c r="D1567" s="77">
        <v>169</v>
      </c>
      <c r="E1567" s="77">
        <v>374</v>
      </c>
      <c r="F1567" s="76">
        <v>23</v>
      </c>
      <c r="G1567" s="76">
        <v>7</v>
      </c>
      <c r="H1567" s="76">
        <v>2</v>
      </c>
      <c r="I1567" s="76">
        <v>8</v>
      </c>
    </row>
    <row r="1568" spans="1:9" x14ac:dyDescent="0.2">
      <c r="A1568" s="84">
        <v>1549</v>
      </c>
      <c r="B1568" s="77">
        <v>1743</v>
      </c>
      <c r="C1568" s="77">
        <v>41</v>
      </c>
      <c r="D1568" s="77">
        <v>46</v>
      </c>
      <c r="E1568" s="77">
        <v>402</v>
      </c>
      <c r="F1568" s="76">
        <v>21</v>
      </c>
      <c r="G1568" s="76">
        <v>0</v>
      </c>
      <c r="H1568" s="76">
        <v>1</v>
      </c>
      <c r="I1568" s="76">
        <v>8</v>
      </c>
    </row>
    <row r="1569" spans="1:9" x14ac:dyDescent="0.2">
      <c r="A1569" s="84">
        <v>1550</v>
      </c>
      <c r="B1569" s="77">
        <v>1793</v>
      </c>
      <c r="C1569" s="77">
        <v>220</v>
      </c>
      <c r="D1569" s="77">
        <v>125</v>
      </c>
      <c r="E1569" s="77">
        <v>882</v>
      </c>
      <c r="F1569" s="76">
        <v>17</v>
      </c>
      <c r="G1569" s="76">
        <v>1</v>
      </c>
      <c r="H1569" s="76">
        <v>1</v>
      </c>
      <c r="I1569" s="76">
        <v>11</v>
      </c>
    </row>
    <row r="1570" spans="1:9" x14ac:dyDescent="0.2">
      <c r="A1570" s="84">
        <v>1551</v>
      </c>
      <c r="B1570" s="77">
        <v>1766</v>
      </c>
      <c r="C1570" s="77">
        <v>465</v>
      </c>
      <c r="D1570" s="77">
        <v>253</v>
      </c>
      <c r="E1570" s="77">
        <v>13</v>
      </c>
      <c r="F1570" s="76">
        <v>16</v>
      </c>
      <c r="G1570" s="76">
        <v>6</v>
      </c>
      <c r="H1570" s="76">
        <v>1</v>
      </c>
      <c r="I1570" s="76">
        <v>0</v>
      </c>
    </row>
    <row r="1571" spans="1:9" x14ac:dyDescent="0.2">
      <c r="A1571" s="84">
        <v>1552</v>
      </c>
      <c r="B1571" s="77">
        <v>1798</v>
      </c>
      <c r="C1571" s="77">
        <v>45</v>
      </c>
      <c r="D1571" s="77">
        <v>105</v>
      </c>
      <c r="E1571" s="77">
        <v>15</v>
      </c>
      <c r="F1571" s="76">
        <v>17</v>
      </c>
      <c r="G1571" s="76">
        <v>0</v>
      </c>
      <c r="H1571" s="76">
        <v>0</v>
      </c>
      <c r="I1571" s="76">
        <v>0</v>
      </c>
    </row>
    <row r="1572" spans="1:9" x14ac:dyDescent="0.2">
      <c r="A1572" s="84">
        <v>1553</v>
      </c>
      <c r="B1572" s="77">
        <v>1895</v>
      </c>
      <c r="C1572" s="77">
        <v>1459</v>
      </c>
      <c r="D1572" s="77">
        <v>462</v>
      </c>
      <c r="E1572" s="77">
        <v>979</v>
      </c>
      <c r="F1572" s="76">
        <v>18</v>
      </c>
      <c r="G1572" s="76">
        <v>12</v>
      </c>
      <c r="H1572" s="76">
        <v>6</v>
      </c>
      <c r="I1572" s="76">
        <v>14</v>
      </c>
    </row>
    <row r="1573" spans="1:9" x14ac:dyDescent="0.2">
      <c r="A1573" s="84">
        <v>1554</v>
      </c>
      <c r="B1573" s="77">
        <v>1779</v>
      </c>
      <c r="C1573" s="77">
        <v>285</v>
      </c>
      <c r="D1573" s="77">
        <v>108</v>
      </c>
      <c r="E1573" s="77">
        <v>3</v>
      </c>
      <c r="F1573" s="76">
        <v>22</v>
      </c>
      <c r="G1573" s="76">
        <v>5</v>
      </c>
      <c r="H1573" s="76">
        <v>0</v>
      </c>
      <c r="I1573" s="76">
        <v>0</v>
      </c>
    </row>
    <row r="1574" spans="1:9" x14ac:dyDescent="0.2">
      <c r="A1574" s="84">
        <v>1555</v>
      </c>
      <c r="B1574" s="77">
        <v>1754</v>
      </c>
      <c r="C1574" s="77">
        <v>114</v>
      </c>
      <c r="D1574" s="77">
        <v>196</v>
      </c>
      <c r="E1574" s="77">
        <v>6</v>
      </c>
      <c r="F1574" s="76">
        <v>12</v>
      </c>
      <c r="G1574" s="76">
        <v>0</v>
      </c>
      <c r="H1574" s="76">
        <v>3</v>
      </c>
      <c r="I1574" s="76">
        <v>0</v>
      </c>
    </row>
    <row r="1575" spans="1:9" x14ac:dyDescent="0.2">
      <c r="A1575" s="84">
        <v>1556</v>
      </c>
      <c r="B1575" s="77">
        <v>1734</v>
      </c>
      <c r="C1575" s="77">
        <v>36</v>
      </c>
      <c r="D1575" s="77">
        <v>50</v>
      </c>
      <c r="E1575" s="77">
        <v>169</v>
      </c>
      <c r="F1575" s="76">
        <v>16</v>
      </c>
      <c r="G1575" s="76">
        <v>0</v>
      </c>
      <c r="H1575" s="76">
        <v>0</v>
      </c>
      <c r="I1575" s="76">
        <v>1</v>
      </c>
    </row>
    <row r="1576" spans="1:9" x14ac:dyDescent="0.2">
      <c r="A1576" s="84">
        <v>1557</v>
      </c>
      <c r="B1576" s="77">
        <v>1755</v>
      </c>
      <c r="C1576" s="77">
        <v>219</v>
      </c>
      <c r="D1576" s="77">
        <v>64</v>
      </c>
      <c r="E1576" s="77">
        <v>233</v>
      </c>
      <c r="F1576" s="76">
        <v>16</v>
      </c>
      <c r="G1576" s="76">
        <v>2</v>
      </c>
      <c r="H1576" s="76">
        <v>1</v>
      </c>
      <c r="I1576" s="76">
        <v>3</v>
      </c>
    </row>
    <row r="1577" spans="1:9" x14ac:dyDescent="0.2">
      <c r="A1577" s="84">
        <v>1558</v>
      </c>
      <c r="B1577" s="77">
        <v>1749</v>
      </c>
      <c r="C1577" s="77">
        <v>131</v>
      </c>
      <c r="D1577" s="77">
        <v>106</v>
      </c>
      <c r="E1577" s="77">
        <v>112</v>
      </c>
      <c r="F1577" s="76">
        <v>10</v>
      </c>
      <c r="G1577" s="76">
        <v>1</v>
      </c>
      <c r="H1577" s="76">
        <v>3</v>
      </c>
      <c r="I1577" s="76">
        <v>1</v>
      </c>
    </row>
    <row r="1578" spans="1:9" x14ac:dyDescent="0.2">
      <c r="A1578" s="84">
        <v>1559</v>
      </c>
      <c r="B1578" s="77">
        <v>1812</v>
      </c>
      <c r="C1578" s="77">
        <v>121</v>
      </c>
      <c r="D1578" s="77">
        <v>132</v>
      </c>
      <c r="E1578" s="77">
        <v>225</v>
      </c>
      <c r="F1578" s="76">
        <v>17</v>
      </c>
      <c r="G1578" s="76">
        <v>1</v>
      </c>
      <c r="H1578" s="76">
        <v>2</v>
      </c>
      <c r="I1578" s="76">
        <v>1</v>
      </c>
    </row>
    <row r="1579" spans="1:9" x14ac:dyDescent="0.2">
      <c r="A1579" s="84">
        <v>1560</v>
      </c>
      <c r="B1579" s="77">
        <v>1773</v>
      </c>
      <c r="C1579" s="77">
        <v>87</v>
      </c>
      <c r="D1579" s="77">
        <v>191</v>
      </c>
      <c r="E1579" s="77">
        <v>614</v>
      </c>
      <c r="F1579" s="76">
        <v>16</v>
      </c>
      <c r="G1579" s="76">
        <v>0</v>
      </c>
      <c r="H1579" s="76">
        <v>1</v>
      </c>
      <c r="I1579" s="76">
        <v>9</v>
      </c>
    </row>
    <row r="1580" spans="1:9" x14ac:dyDescent="0.2">
      <c r="A1580" s="84">
        <v>1561</v>
      </c>
      <c r="B1580" s="77">
        <v>1818</v>
      </c>
      <c r="C1580" s="77">
        <v>904</v>
      </c>
      <c r="D1580" s="77">
        <v>184</v>
      </c>
      <c r="E1580" s="77">
        <v>915</v>
      </c>
      <c r="F1580" s="76">
        <v>14</v>
      </c>
      <c r="G1580" s="76">
        <v>10</v>
      </c>
      <c r="H1580" s="76">
        <v>1</v>
      </c>
      <c r="I1580" s="76">
        <v>10</v>
      </c>
    </row>
    <row r="1581" spans="1:9" x14ac:dyDescent="0.2">
      <c r="A1581" s="84">
        <v>1562</v>
      </c>
      <c r="B1581" s="77">
        <v>1782</v>
      </c>
      <c r="C1581" s="77">
        <v>412</v>
      </c>
      <c r="D1581" s="77">
        <v>283</v>
      </c>
      <c r="E1581" s="77">
        <v>530</v>
      </c>
      <c r="F1581" s="76">
        <v>18</v>
      </c>
      <c r="G1581" s="76">
        <v>6</v>
      </c>
      <c r="H1581" s="76">
        <v>3</v>
      </c>
      <c r="I1581" s="76">
        <v>8</v>
      </c>
    </row>
    <row r="1582" spans="1:9" x14ac:dyDescent="0.2">
      <c r="A1582" s="84">
        <v>1563</v>
      </c>
      <c r="B1582" s="77">
        <v>1779</v>
      </c>
      <c r="C1582" s="77">
        <v>239</v>
      </c>
      <c r="D1582" s="77">
        <v>111</v>
      </c>
      <c r="E1582" s="77">
        <v>95</v>
      </c>
      <c r="F1582" s="76">
        <v>17</v>
      </c>
      <c r="G1582" s="76">
        <v>3</v>
      </c>
      <c r="H1582" s="76">
        <v>0</v>
      </c>
      <c r="I1582" s="76">
        <v>3</v>
      </c>
    </row>
    <row r="1583" spans="1:9" x14ac:dyDescent="0.2">
      <c r="A1583" s="84">
        <v>1564</v>
      </c>
      <c r="B1583" s="77">
        <v>1743</v>
      </c>
      <c r="C1583" s="77">
        <v>386</v>
      </c>
      <c r="D1583" s="77">
        <v>136</v>
      </c>
      <c r="E1583" s="77">
        <v>193</v>
      </c>
      <c r="F1583" s="76">
        <v>23</v>
      </c>
      <c r="G1583" s="76">
        <v>6</v>
      </c>
      <c r="H1583" s="76">
        <v>0</v>
      </c>
      <c r="I1583" s="76">
        <v>7</v>
      </c>
    </row>
    <row r="1584" spans="1:9" x14ac:dyDescent="0.2">
      <c r="A1584" s="84">
        <v>1565</v>
      </c>
      <c r="B1584" s="77">
        <v>1710</v>
      </c>
      <c r="C1584" s="77">
        <v>10</v>
      </c>
      <c r="D1584" s="77">
        <v>11</v>
      </c>
      <c r="E1584" s="77">
        <v>42</v>
      </c>
      <c r="F1584" s="76">
        <v>25</v>
      </c>
      <c r="G1584" s="76">
        <v>1</v>
      </c>
      <c r="H1584" s="76">
        <v>0</v>
      </c>
      <c r="I1584" s="76">
        <v>1</v>
      </c>
    </row>
    <row r="1585" spans="1:9" x14ac:dyDescent="0.2">
      <c r="A1585" s="84">
        <v>1566</v>
      </c>
      <c r="B1585" s="77">
        <v>1742</v>
      </c>
      <c r="C1585" s="77">
        <v>187</v>
      </c>
      <c r="D1585" s="77">
        <v>22</v>
      </c>
      <c r="E1585" s="77">
        <v>7</v>
      </c>
      <c r="F1585" s="76">
        <v>15</v>
      </c>
      <c r="G1585" s="76">
        <v>2</v>
      </c>
      <c r="H1585" s="76">
        <v>0</v>
      </c>
      <c r="I1585" s="76">
        <v>0</v>
      </c>
    </row>
    <row r="1586" spans="1:9" x14ac:dyDescent="0.2">
      <c r="A1586" s="84">
        <v>1567</v>
      </c>
      <c r="B1586" s="77">
        <v>1747</v>
      </c>
      <c r="C1586" s="77">
        <v>95</v>
      </c>
      <c r="D1586" s="77">
        <v>128</v>
      </c>
      <c r="E1586" s="77">
        <v>75</v>
      </c>
      <c r="F1586" s="76">
        <v>19</v>
      </c>
      <c r="G1586" s="76">
        <v>0</v>
      </c>
      <c r="H1586" s="76">
        <v>1</v>
      </c>
      <c r="I1586" s="76">
        <v>2</v>
      </c>
    </row>
    <row r="1587" spans="1:9" x14ac:dyDescent="0.2">
      <c r="A1587" s="84">
        <v>1568</v>
      </c>
      <c r="B1587" s="77">
        <v>1664</v>
      </c>
      <c r="C1587" s="77">
        <v>7</v>
      </c>
      <c r="D1587" s="77">
        <v>14</v>
      </c>
      <c r="E1587" s="77">
        <v>4</v>
      </c>
      <c r="F1587" s="76">
        <v>13</v>
      </c>
      <c r="G1587" s="76">
        <v>0</v>
      </c>
      <c r="H1587" s="76">
        <v>0</v>
      </c>
      <c r="I1587" s="76">
        <v>0</v>
      </c>
    </row>
    <row r="1588" spans="1:9" x14ac:dyDescent="0.2">
      <c r="A1588" s="84">
        <v>1569</v>
      </c>
      <c r="B1588" s="77">
        <v>1800</v>
      </c>
      <c r="C1588" s="77">
        <v>70</v>
      </c>
      <c r="D1588" s="77">
        <v>121</v>
      </c>
      <c r="E1588" s="77">
        <v>519</v>
      </c>
      <c r="F1588" s="76">
        <v>17</v>
      </c>
      <c r="G1588" s="76">
        <v>0</v>
      </c>
      <c r="H1588" s="76">
        <v>3</v>
      </c>
      <c r="I1588" s="76">
        <v>7</v>
      </c>
    </row>
    <row r="1589" spans="1:9" x14ac:dyDescent="0.2">
      <c r="A1589" s="84">
        <v>1570</v>
      </c>
      <c r="B1589" s="77">
        <v>1868</v>
      </c>
      <c r="C1589" s="77">
        <v>466</v>
      </c>
      <c r="D1589" s="77">
        <v>373</v>
      </c>
      <c r="E1589" s="77">
        <v>350</v>
      </c>
      <c r="F1589" s="76">
        <v>25</v>
      </c>
      <c r="G1589" s="76">
        <v>8</v>
      </c>
      <c r="H1589" s="76">
        <v>2</v>
      </c>
      <c r="I1589" s="76">
        <v>8</v>
      </c>
    </row>
    <row r="1590" spans="1:9" x14ac:dyDescent="0.2">
      <c r="A1590" s="84">
        <v>1571</v>
      </c>
      <c r="B1590" s="77">
        <v>1735</v>
      </c>
      <c r="C1590" s="77">
        <v>155</v>
      </c>
      <c r="D1590" s="77">
        <v>5</v>
      </c>
      <c r="E1590" s="77">
        <v>153</v>
      </c>
      <c r="F1590" s="76">
        <v>15</v>
      </c>
      <c r="G1590" s="76">
        <v>1</v>
      </c>
      <c r="H1590" s="76">
        <v>0</v>
      </c>
      <c r="I1590" s="76">
        <v>2</v>
      </c>
    </row>
    <row r="1591" spans="1:9" x14ac:dyDescent="0.2">
      <c r="A1591" s="84">
        <v>1572</v>
      </c>
      <c r="B1591" s="77">
        <v>1797</v>
      </c>
      <c r="C1591" s="77">
        <v>206</v>
      </c>
      <c r="D1591" s="77">
        <v>315</v>
      </c>
      <c r="E1591" s="77">
        <v>692</v>
      </c>
      <c r="F1591" s="76">
        <v>20</v>
      </c>
      <c r="G1591" s="76">
        <v>1</v>
      </c>
      <c r="H1591" s="76">
        <v>2</v>
      </c>
      <c r="I1591" s="76">
        <v>8</v>
      </c>
    </row>
    <row r="1592" spans="1:9" x14ac:dyDescent="0.2">
      <c r="A1592" s="84">
        <v>1573</v>
      </c>
      <c r="B1592" s="77">
        <v>1766</v>
      </c>
      <c r="C1592" s="77">
        <v>50</v>
      </c>
      <c r="D1592" s="77">
        <v>86</v>
      </c>
      <c r="E1592" s="77">
        <v>14</v>
      </c>
      <c r="F1592" s="76">
        <v>14</v>
      </c>
      <c r="G1592" s="76">
        <v>0</v>
      </c>
      <c r="H1592" s="76">
        <v>0</v>
      </c>
      <c r="I1592" s="76">
        <v>0</v>
      </c>
    </row>
    <row r="1593" spans="1:9" x14ac:dyDescent="0.2">
      <c r="A1593" s="84">
        <v>1574</v>
      </c>
      <c r="B1593" s="77">
        <v>1785</v>
      </c>
      <c r="C1593" s="77">
        <v>140</v>
      </c>
      <c r="D1593" s="77">
        <v>106</v>
      </c>
      <c r="E1593" s="77">
        <v>155</v>
      </c>
      <c r="F1593" s="76">
        <v>23</v>
      </c>
      <c r="G1593" s="76">
        <v>1</v>
      </c>
      <c r="H1593" s="76">
        <v>1</v>
      </c>
      <c r="I1593" s="76">
        <v>4</v>
      </c>
    </row>
    <row r="1594" spans="1:9" x14ac:dyDescent="0.2">
      <c r="A1594" s="84">
        <v>1575</v>
      </c>
      <c r="B1594" s="77">
        <v>1812</v>
      </c>
      <c r="C1594" s="77">
        <v>752</v>
      </c>
      <c r="D1594" s="77">
        <v>382</v>
      </c>
      <c r="E1594" s="77">
        <v>150</v>
      </c>
      <c r="F1594" s="76">
        <v>18</v>
      </c>
      <c r="G1594" s="76">
        <v>7</v>
      </c>
      <c r="H1594" s="76">
        <v>1</v>
      </c>
      <c r="I1594" s="76">
        <v>0</v>
      </c>
    </row>
    <row r="1595" spans="1:9" x14ac:dyDescent="0.2">
      <c r="A1595" s="84">
        <v>1576</v>
      </c>
      <c r="B1595" s="77">
        <v>1728</v>
      </c>
      <c r="C1595" s="77">
        <v>121</v>
      </c>
      <c r="D1595" s="77">
        <v>4</v>
      </c>
      <c r="E1595" s="77">
        <v>43</v>
      </c>
      <c r="F1595" s="76">
        <v>30</v>
      </c>
      <c r="G1595" s="76">
        <v>3</v>
      </c>
      <c r="H1595" s="76">
        <v>0</v>
      </c>
      <c r="I1595" s="76">
        <v>2</v>
      </c>
    </row>
    <row r="1596" spans="1:9" x14ac:dyDescent="0.2">
      <c r="A1596" s="84">
        <v>1577</v>
      </c>
      <c r="B1596" s="77">
        <v>1807</v>
      </c>
      <c r="C1596" s="77">
        <v>92</v>
      </c>
      <c r="D1596" s="77">
        <v>318</v>
      </c>
      <c r="E1596" s="77">
        <v>354</v>
      </c>
      <c r="F1596" s="76">
        <v>27</v>
      </c>
      <c r="G1596" s="76">
        <v>3</v>
      </c>
      <c r="H1596" s="76">
        <v>5</v>
      </c>
      <c r="I1596" s="76">
        <v>9</v>
      </c>
    </row>
    <row r="1597" spans="1:9" x14ac:dyDescent="0.2">
      <c r="A1597" s="84">
        <v>1578</v>
      </c>
      <c r="B1597" s="77">
        <v>1765</v>
      </c>
      <c r="C1597" s="77">
        <v>341</v>
      </c>
      <c r="D1597" s="77">
        <v>77</v>
      </c>
      <c r="E1597" s="77">
        <v>590</v>
      </c>
      <c r="F1597" s="76">
        <v>14</v>
      </c>
      <c r="G1597" s="76">
        <v>4</v>
      </c>
      <c r="H1597" s="76">
        <v>0</v>
      </c>
      <c r="I1597" s="76">
        <v>9</v>
      </c>
    </row>
    <row r="1598" spans="1:9" x14ac:dyDescent="0.2">
      <c r="A1598" s="84">
        <v>1579</v>
      </c>
      <c r="B1598" s="77">
        <v>1781</v>
      </c>
      <c r="C1598" s="77">
        <v>188</v>
      </c>
      <c r="D1598" s="77">
        <v>460</v>
      </c>
      <c r="E1598" s="77">
        <v>91</v>
      </c>
      <c r="F1598" s="76">
        <v>24</v>
      </c>
      <c r="G1598" s="76">
        <v>4</v>
      </c>
      <c r="H1598" s="76">
        <v>2</v>
      </c>
      <c r="I1598" s="76">
        <v>3</v>
      </c>
    </row>
    <row r="1599" spans="1:9" x14ac:dyDescent="0.2">
      <c r="A1599" s="84">
        <v>1580</v>
      </c>
      <c r="B1599" s="77">
        <v>1768</v>
      </c>
      <c r="C1599" s="77">
        <v>231</v>
      </c>
      <c r="D1599" s="77">
        <v>212</v>
      </c>
      <c r="E1599" s="77">
        <v>262</v>
      </c>
      <c r="F1599" s="76">
        <v>24</v>
      </c>
      <c r="G1599" s="76">
        <v>2</v>
      </c>
      <c r="H1599" s="76">
        <v>0</v>
      </c>
      <c r="I1599" s="76">
        <v>7</v>
      </c>
    </row>
    <row r="1600" spans="1:9" x14ac:dyDescent="0.2">
      <c r="A1600" s="84">
        <v>1581</v>
      </c>
      <c r="B1600" s="77">
        <v>1756</v>
      </c>
      <c r="C1600" s="77">
        <v>439</v>
      </c>
      <c r="D1600" s="77">
        <v>138</v>
      </c>
      <c r="E1600" s="77">
        <v>249</v>
      </c>
      <c r="F1600" s="76">
        <v>11</v>
      </c>
      <c r="G1600" s="76">
        <v>3</v>
      </c>
      <c r="H1600" s="76">
        <v>1</v>
      </c>
      <c r="I1600" s="76">
        <v>1</v>
      </c>
    </row>
    <row r="1601" spans="1:9" x14ac:dyDescent="0.2">
      <c r="A1601" s="84">
        <v>1582</v>
      </c>
      <c r="B1601" s="77">
        <v>1807</v>
      </c>
      <c r="C1601" s="77">
        <v>523</v>
      </c>
      <c r="D1601" s="77">
        <v>240</v>
      </c>
      <c r="E1601" s="77">
        <v>283</v>
      </c>
      <c r="F1601" s="76">
        <v>18</v>
      </c>
      <c r="G1601" s="76">
        <v>8</v>
      </c>
      <c r="H1601" s="76">
        <v>2</v>
      </c>
      <c r="I1601" s="76">
        <v>3</v>
      </c>
    </row>
    <row r="1602" spans="1:9" x14ac:dyDescent="0.2">
      <c r="A1602" s="84">
        <v>1583</v>
      </c>
      <c r="B1602" s="77">
        <v>1736</v>
      </c>
      <c r="C1602" s="77">
        <v>61</v>
      </c>
      <c r="D1602" s="77">
        <v>232</v>
      </c>
      <c r="E1602" s="77">
        <v>170</v>
      </c>
      <c r="F1602" s="76">
        <v>27</v>
      </c>
      <c r="G1602" s="76">
        <v>1</v>
      </c>
      <c r="H1602" s="76">
        <v>2</v>
      </c>
      <c r="I1602" s="76">
        <v>6</v>
      </c>
    </row>
    <row r="1603" spans="1:9" x14ac:dyDescent="0.2">
      <c r="A1603" s="84">
        <v>1584</v>
      </c>
      <c r="B1603" s="77">
        <v>1780</v>
      </c>
      <c r="C1603" s="77">
        <v>54</v>
      </c>
      <c r="D1603" s="77">
        <v>39</v>
      </c>
      <c r="E1603" s="77">
        <v>884</v>
      </c>
      <c r="F1603" s="76">
        <v>25</v>
      </c>
      <c r="G1603" s="76">
        <v>1</v>
      </c>
      <c r="H1603" s="76">
        <v>1</v>
      </c>
      <c r="I1603" s="76">
        <v>20</v>
      </c>
    </row>
    <row r="1604" spans="1:9" x14ac:dyDescent="0.2">
      <c r="A1604" s="84">
        <v>1585</v>
      </c>
      <c r="B1604" s="77">
        <v>1810</v>
      </c>
      <c r="C1604" s="77">
        <v>421</v>
      </c>
      <c r="D1604" s="77">
        <v>337</v>
      </c>
      <c r="E1604" s="77">
        <v>558</v>
      </c>
      <c r="F1604" s="76">
        <v>20</v>
      </c>
      <c r="G1604" s="76">
        <v>5</v>
      </c>
      <c r="H1604" s="76">
        <v>1</v>
      </c>
      <c r="I1604" s="76">
        <v>8</v>
      </c>
    </row>
    <row r="1605" spans="1:9" x14ac:dyDescent="0.2">
      <c r="A1605" s="84">
        <v>1586</v>
      </c>
      <c r="B1605" s="77">
        <v>1772</v>
      </c>
      <c r="C1605" s="77">
        <v>140</v>
      </c>
      <c r="D1605" s="77">
        <v>31</v>
      </c>
      <c r="E1605" s="77">
        <v>972</v>
      </c>
      <c r="F1605" s="76">
        <v>14</v>
      </c>
      <c r="G1605" s="76">
        <v>2</v>
      </c>
      <c r="H1605" s="76">
        <v>0</v>
      </c>
      <c r="I1605" s="76">
        <v>19</v>
      </c>
    </row>
    <row r="1606" spans="1:9" x14ac:dyDescent="0.2">
      <c r="A1606" s="84">
        <v>1587</v>
      </c>
      <c r="B1606" s="77">
        <v>1816</v>
      </c>
      <c r="C1606" s="77">
        <v>1185</v>
      </c>
      <c r="D1606" s="77">
        <v>73</v>
      </c>
      <c r="E1606" s="77">
        <v>113</v>
      </c>
      <c r="F1606" s="76">
        <v>23</v>
      </c>
      <c r="G1606" s="76">
        <v>23</v>
      </c>
      <c r="H1606" s="76">
        <v>0</v>
      </c>
      <c r="I1606" s="76">
        <v>3</v>
      </c>
    </row>
    <row r="1607" spans="1:9" x14ac:dyDescent="0.2">
      <c r="A1607" s="84">
        <v>1588</v>
      </c>
      <c r="B1607" s="77">
        <v>1838</v>
      </c>
      <c r="C1607" s="77">
        <v>169</v>
      </c>
      <c r="D1607" s="77">
        <v>448</v>
      </c>
      <c r="E1607" s="77">
        <v>241</v>
      </c>
      <c r="F1607" s="76">
        <v>18</v>
      </c>
      <c r="G1607" s="76">
        <v>5</v>
      </c>
      <c r="H1607" s="76">
        <v>3</v>
      </c>
      <c r="I1607" s="76">
        <v>1</v>
      </c>
    </row>
    <row r="1608" spans="1:9" x14ac:dyDescent="0.2">
      <c r="A1608" s="84">
        <v>1589</v>
      </c>
      <c r="B1608" s="77">
        <v>1733</v>
      </c>
      <c r="C1608" s="77">
        <v>11</v>
      </c>
      <c r="D1608" s="77">
        <v>7</v>
      </c>
      <c r="E1608" s="77">
        <v>38</v>
      </c>
      <c r="F1608" s="76">
        <v>18</v>
      </c>
      <c r="G1608" s="76">
        <v>0</v>
      </c>
      <c r="H1608" s="76">
        <v>0</v>
      </c>
      <c r="I1608" s="76">
        <v>0</v>
      </c>
    </row>
    <row r="1609" spans="1:9" x14ac:dyDescent="0.2">
      <c r="A1609" s="84">
        <v>1590</v>
      </c>
      <c r="B1609" s="77">
        <v>1748</v>
      </c>
      <c r="C1609" s="77">
        <v>53</v>
      </c>
      <c r="D1609" s="77">
        <v>67</v>
      </c>
      <c r="E1609" s="77">
        <v>142</v>
      </c>
      <c r="F1609" s="76">
        <v>17</v>
      </c>
      <c r="G1609" s="76">
        <v>1</v>
      </c>
      <c r="H1609" s="76">
        <v>0</v>
      </c>
      <c r="I1609" s="76">
        <v>1</v>
      </c>
    </row>
    <row r="1610" spans="1:9" x14ac:dyDescent="0.2">
      <c r="A1610" s="84">
        <v>1591</v>
      </c>
      <c r="B1610" s="77">
        <v>1829</v>
      </c>
      <c r="C1610" s="77">
        <v>1028</v>
      </c>
      <c r="D1610" s="77">
        <v>157</v>
      </c>
      <c r="E1610" s="77">
        <v>637</v>
      </c>
      <c r="F1610" s="76">
        <v>12</v>
      </c>
      <c r="G1610" s="76">
        <v>13</v>
      </c>
      <c r="H1610" s="76">
        <v>2</v>
      </c>
      <c r="I1610" s="76">
        <v>7</v>
      </c>
    </row>
    <row r="1611" spans="1:9" x14ac:dyDescent="0.2">
      <c r="A1611" s="84">
        <v>1592</v>
      </c>
      <c r="B1611" s="77">
        <v>1782</v>
      </c>
      <c r="C1611" s="77">
        <v>493</v>
      </c>
      <c r="D1611" s="77">
        <v>93</v>
      </c>
      <c r="E1611" s="77">
        <v>327</v>
      </c>
      <c r="F1611" s="76">
        <v>15</v>
      </c>
      <c r="G1611" s="76">
        <v>4</v>
      </c>
      <c r="H1611" s="76">
        <v>1</v>
      </c>
      <c r="I1611" s="76">
        <v>5</v>
      </c>
    </row>
    <row r="1612" spans="1:9" x14ac:dyDescent="0.2">
      <c r="A1612" s="84">
        <v>1593</v>
      </c>
      <c r="B1612" s="77">
        <v>1773</v>
      </c>
      <c r="C1612" s="77">
        <v>203</v>
      </c>
      <c r="D1612" s="77">
        <v>86</v>
      </c>
      <c r="E1612" s="77">
        <v>203</v>
      </c>
      <c r="F1612" s="76">
        <v>21</v>
      </c>
      <c r="G1612" s="76">
        <v>1</v>
      </c>
      <c r="H1612" s="76">
        <v>0</v>
      </c>
      <c r="I1612" s="76">
        <v>4</v>
      </c>
    </row>
    <row r="1613" spans="1:9" x14ac:dyDescent="0.2">
      <c r="A1613" s="84">
        <v>1594</v>
      </c>
      <c r="B1613" s="77">
        <v>1847</v>
      </c>
      <c r="C1613" s="77">
        <v>568</v>
      </c>
      <c r="D1613" s="77">
        <v>293</v>
      </c>
      <c r="E1613" s="77">
        <v>892</v>
      </c>
      <c r="F1613" s="76">
        <v>12</v>
      </c>
      <c r="G1613" s="76">
        <v>4</v>
      </c>
      <c r="H1613" s="76">
        <v>2</v>
      </c>
      <c r="I1613" s="76">
        <v>7</v>
      </c>
    </row>
    <row r="1614" spans="1:9" x14ac:dyDescent="0.2">
      <c r="A1614" s="84">
        <v>1595</v>
      </c>
      <c r="B1614" s="77">
        <v>1792</v>
      </c>
      <c r="C1614" s="77">
        <v>147</v>
      </c>
      <c r="D1614" s="77">
        <v>84</v>
      </c>
      <c r="E1614" s="77">
        <v>732</v>
      </c>
      <c r="F1614" s="76">
        <v>15</v>
      </c>
      <c r="G1614" s="76">
        <v>1</v>
      </c>
      <c r="H1614" s="76">
        <v>0</v>
      </c>
      <c r="I1614" s="76">
        <v>8</v>
      </c>
    </row>
    <row r="1615" spans="1:9" x14ac:dyDescent="0.2">
      <c r="A1615" s="84">
        <v>1596</v>
      </c>
      <c r="B1615" s="77">
        <v>1787</v>
      </c>
      <c r="C1615" s="77">
        <v>84</v>
      </c>
      <c r="D1615" s="77">
        <v>91</v>
      </c>
      <c r="E1615" s="77">
        <v>1118</v>
      </c>
      <c r="F1615" s="76">
        <v>25</v>
      </c>
      <c r="G1615" s="76">
        <v>5</v>
      </c>
      <c r="H1615" s="76">
        <v>0</v>
      </c>
      <c r="I1615" s="76">
        <v>20</v>
      </c>
    </row>
    <row r="1616" spans="1:9" x14ac:dyDescent="0.2">
      <c r="A1616" s="84">
        <v>1597</v>
      </c>
      <c r="B1616" s="77">
        <v>1807</v>
      </c>
      <c r="C1616" s="77">
        <v>235</v>
      </c>
      <c r="D1616" s="77">
        <v>263</v>
      </c>
      <c r="E1616" s="77">
        <v>406</v>
      </c>
      <c r="F1616" s="76">
        <v>17</v>
      </c>
      <c r="G1616" s="76">
        <v>3</v>
      </c>
      <c r="H1616" s="76">
        <v>3</v>
      </c>
      <c r="I1616" s="76">
        <v>7</v>
      </c>
    </row>
    <row r="1617" spans="1:9" x14ac:dyDescent="0.2">
      <c r="A1617" s="84">
        <v>1598</v>
      </c>
      <c r="B1617" s="77">
        <v>1773</v>
      </c>
      <c r="C1617" s="77">
        <v>17</v>
      </c>
      <c r="D1617" s="77">
        <v>43</v>
      </c>
      <c r="E1617" s="77">
        <v>455</v>
      </c>
      <c r="F1617" s="76">
        <v>21</v>
      </c>
      <c r="G1617" s="76">
        <v>0</v>
      </c>
      <c r="H1617" s="76">
        <v>0</v>
      </c>
      <c r="I1617" s="76">
        <v>10</v>
      </c>
    </row>
    <row r="1618" spans="1:9" x14ac:dyDescent="0.2">
      <c r="A1618" s="84">
        <v>1599</v>
      </c>
      <c r="B1618" s="77">
        <v>1809</v>
      </c>
      <c r="C1618" s="77">
        <v>741</v>
      </c>
      <c r="D1618" s="77">
        <v>327</v>
      </c>
      <c r="E1618" s="77">
        <v>98</v>
      </c>
      <c r="F1618" s="76">
        <v>18</v>
      </c>
      <c r="G1618" s="76">
        <v>4</v>
      </c>
      <c r="H1618" s="76">
        <v>1</v>
      </c>
      <c r="I1618" s="76">
        <v>1</v>
      </c>
    </row>
    <row r="1619" spans="1:9" x14ac:dyDescent="0.2">
      <c r="A1619" s="84">
        <v>1600</v>
      </c>
      <c r="B1619" s="77">
        <v>1777</v>
      </c>
      <c r="C1619" s="77">
        <v>33</v>
      </c>
      <c r="D1619" s="77">
        <v>98</v>
      </c>
      <c r="E1619" s="77">
        <v>68</v>
      </c>
      <c r="F1619" s="76">
        <v>12</v>
      </c>
      <c r="G1619" s="76">
        <v>0</v>
      </c>
      <c r="H1619" s="76">
        <v>1</v>
      </c>
      <c r="I1619" s="76">
        <v>0</v>
      </c>
    </row>
    <row r="1620" spans="1:9" x14ac:dyDescent="0.2">
      <c r="A1620" s="84">
        <v>1601</v>
      </c>
      <c r="B1620" s="77">
        <v>1765</v>
      </c>
      <c r="C1620" s="77">
        <v>27</v>
      </c>
      <c r="D1620" s="77">
        <v>47</v>
      </c>
      <c r="E1620" s="77">
        <v>401</v>
      </c>
      <c r="F1620" s="76">
        <v>17</v>
      </c>
      <c r="G1620" s="76">
        <v>0</v>
      </c>
      <c r="H1620" s="76">
        <v>0</v>
      </c>
      <c r="I1620" s="76">
        <v>5</v>
      </c>
    </row>
    <row r="1621" spans="1:9" x14ac:dyDescent="0.2">
      <c r="A1621" s="84">
        <v>1602</v>
      </c>
      <c r="B1621" s="77">
        <v>1754</v>
      </c>
      <c r="C1621" s="77">
        <v>99</v>
      </c>
      <c r="D1621" s="77">
        <v>51</v>
      </c>
      <c r="E1621" s="77">
        <v>280</v>
      </c>
      <c r="F1621" s="76">
        <v>16</v>
      </c>
      <c r="G1621" s="76">
        <v>1</v>
      </c>
      <c r="H1621" s="76">
        <v>0</v>
      </c>
      <c r="I1621" s="76">
        <v>5</v>
      </c>
    </row>
    <row r="1622" spans="1:9" x14ac:dyDescent="0.2">
      <c r="A1622" s="84">
        <v>1603</v>
      </c>
      <c r="B1622" s="77">
        <v>1843</v>
      </c>
      <c r="C1622" s="77">
        <v>599</v>
      </c>
      <c r="D1622" s="77">
        <v>508</v>
      </c>
      <c r="E1622" s="77">
        <v>354</v>
      </c>
      <c r="F1622" s="76">
        <v>20</v>
      </c>
      <c r="G1622" s="76">
        <v>10</v>
      </c>
      <c r="H1622" s="76">
        <v>3</v>
      </c>
      <c r="I1622" s="76">
        <v>7</v>
      </c>
    </row>
    <row r="1623" spans="1:9" x14ac:dyDescent="0.2">
      <c r="A1623" s="84">
        <v>1604</v>
      </c>
      <c r="B1623" s="77">
        <v>1782</v>
      </c>
      <c r="C1623" s="77">
        <v>138</v>
      </c>
      <c r="D1623" s="77">
        <v>194</v>
      </c>
      <c r="E1623" s="77">
        <v>150</v>
      </c>
      <c r="F1623" s="76">
        <v>15</v>
      </c>
      <c r="G1623" s="76">
        <v>2</v>
      </c>
      <c r="H1623" s="76">
        <v>1</v>
      </c>
      <c r="I1623" s="76">
        <v>1</v>
      </c>
    </row>
    <row r="1624" spans="1:9" x14ac:dyDescent="0.2">
      <c r="A1624" s="84">
        <v>1605</v>
      </c>
      <c r="B1624" s="77">
        <v>1839</v>
      </c>
      <c r="C1624" s="77">
        <v>512</v>
      </c>
      <c r="D1624" s="77">
        <v>346</v>
      </c>
      <c r="E1624" s="77">
        <v>1231</v>
      </c>
      <c r="F1624" s="76">
        <v>14</v>
      </c>
      <c r="G1624" s="76">
        <v>3</v>
      </c>
      <c r="H1624" s="76">
        <v>5</v>
      </c>
      <c r="I1624" s="76">
        <v>21</v>
      </c>
    </row>
    <row r="1625" spans="1:9" x14ac:dyDescent="0.2">
      <c r="A1625" s="84">
        <v>1606</v>
      </c>
      <c r="B1625" s="77">
        <v>1744</v>
      </c>
      <c r="C1625" s="77">
        <v>29</v>
      </c>
      <c r="D1625" s="77">
        <v>63</v>
      </c>
      <c r="E1625" s="77">
        <v>96</v>
      </c>
      <c r="F1625" s="76">
        <v>17</v>
      </c>
      <c r="G1625" s="76">
        <v>0</v>
      </c>
      <c r="H1625" s="76">
        <v>0</v>
      </c>
      <c r="I1625" s="76">
        <v>2</v>
      </c>
    </row>
    <row r="1626" spans="1:9" x14ac:dyDescent="0.2">
      <c r="A1626" s="84">
        <v>1607</v>
      </c>
      <c r="B1626" s="77">
        <v>1735</v>
      </c>
      <c r="C1626" s="77">
        <v>37</v>
      </c>
      <c r="D1626" s="77">
        <v>137</v>
      </c>
      <c r="E1626" s="77">
        <v>93</v>
      </c>
      <c r="F1626" s="76">
        <v>21</v>
      </c>
      <c r="G1626" s="76">
        <v>1</v>
      </c>
      <c r="H1626" s="76">
        <v>2</v>
      </c>
      <c r="I1626" s="76">
        <v>2</v>
      </c>
    </row>
    <row r="1627" spans="1:9" x14ac:dyDescent="0.2">
      <c r="A1627" s="84">
        <v>1608</v>
      </c>
      <c r="B1627" s="77">
        <v>1784</v>
      </c>
      <c r="C1627" s="77">
        <v>144</v>
      </c>
      <c r="D1627" s="77">
        <v>244</v>
      </c>
      <c r="E1627" s="77">
        <v>492</v>
      </c>
      <c r="F1627" s="76">
        <v>18</v>
      </c>
      <c r="G1627" s="76">
        <v>0</v>
      </c>
      <c r="H1627" s="76">
        <v>1</v>
      </c>
      <c r="I1627" s="76">
        <v>9</v>
      </c>
    </row>
    <row r="1628" spans="1:9" x14ac:dyDescent="0.2">
      <c r="A1628" s="84">
        <v>1609</v>
      </c>
      <c r="B1628" s="77">
        <v>1719</v>
      </c>
      <c r="C1628" s="77">
        <v>40</v>
      </c>
      <c r="D1628" s="77">
        <v>36</v>
      </c>
      <c r="E1628" s="77">
        <v>13</v>
      </c>
      <c r="F1628" s="76">
        <v>18</v>
      </c>
      <c r="G1628" s="76">
        <v>0</v>
      </c>
      <c r="H1628" s="76">
        <v>0</v>
      </c>
      <c r="I1628" s="76">
        <v>0</v>
      </c>
    </row>
    <row r="1629" spans="1:9" x14ac:dyDescent="0.2">
      <c r="A1629" s="84">
        <v>1610</v>
      </c>
      <c r="B1629" s="77">
        <v>1764</v>
      </c>
      <c r="C1629" s="77">
        <v>142</v>
      </c>
      <c r="D1629" s="77">
        <v>7</v>
      </c>
      <c r="E1629" s="77">
        <v>317</v>
      </c>
      <c r="F1629" s="76">
        <v>24</v>
      </c>
      <c r="G1629" s="76">
        <v>2</v>
      </c>
      <c r="H1629" s="76">
        <v>0</v>
      </c>
      <c r="I1629" s="76">
        <v>7</v>
      </c>
    </row>
    <row r="1630" spans="1:9" x14ac:dyDescent="0.2">
      <c r="A1630" s="84">
        <v>1611</v>
      </c>
      <c r="B1630" s="77">
        <v>1808</v>
      </c>
      <c r="C1630" s="77">
        <v>584</v>
      </c>
      <c r="D1630" s="77">
        <v>343</v>
      </c>
      <c r="E1630" s="77">
        <v>595</v>
      </c>
      <c r="F1630" s="76">
        <v>20</v>
      </c>
      <c r="G1630" s="76">
        <v>10</v>
      </c>
      <c r="H1630" s="76">
        <v>3</v>
      </c>
      <c r="I1630" s="76">
        <v>10</v>
      </c>
    </row>
    <row r="1631" spans="1:9" x14ac:dyDescent="0.2">
      <c r="A1631" s="84">
        <v>1612</v>
      </c>
      <c r="B1631" s="77">
        <v>1813</v>
      </c>
      <c r="C1631" s="77">
        <v>335</v>
      </c>
      <c r="D1631" s="77">
        <v>124</v>
      </c>
      <c r="E1631" s="77">
        <v>511</v>
      </c>
      <c r="F1631" s="76">
        <v>19</v>
      </c>
      <c r="G1631" s="76">
        <v>7</v>
      </c>
      <c r="H1631" s="76">
        <v>0</v>
      </c>
      <c r="I1631" s="76">
        <v>9</v>
      </c>
    </row>
    <row r="1632" spans="1:9" x14ac:dyDescent="0.2">
      <c r="A1632" s="84">
        <v>1613</v>
      </c>
      <c r="B1632" s="77">
        <v>1711</v>
      </c>
      <c r="C1632" s="77">
        <v>32</v>
      </c>
      <c r="D1632" s="77">
        <v>7</v>
      </c>
      <c r="E1632" s="77">
        <v>31</v>
      </c>
      <c r="F1632" s="76">
        <v>20</v>
      </c>
      <c r="G1632" s="76">
        <v>0</v>
      </c>
      <c r="H1632" s="76">
        <v>0</v>
      </c>
      <c r="I1632" s="76">
        <v>1</v>
      </c>
    </row>
    <row r="1633" spans="1:9" x14ac:dyDescent="0.2">
      <c r="A1633" s="84">
        <v>1614</v>
      </c>
      <c r="B1633" s="77">
        <v>1750</v>
      </c>
      <c r="C1633" s="77">
        <v>6</v>
      </c>
      <c r="D1633" s="77">
        <v>14</v>
      </c>
      <c r="E1633" s="77">
        <v>253</v>
      </c>
      <c r="F1633" s="76">
        <v>17</v>
      </c>
      <c r="G1633" s="76">
        <v>0</v>
      </c>
      <c r="H1633" s="76">
        <v>1</v>
      </c>
      <c r="I1633" s="76">
        <v>3</v>
      </c>
    </row>
    <row r="1634" spans="1:9" x14ac:dyDescent="0.2">
      <c r="A1634" s="84">
        <v>1615</v>
      </c>
      <c r="B1634" s="77">
        <v>1791</v>
      </c>
      <c r="C1634" s="77">
        <v>227</v>
      </c>
      <c r="D1634" s="77">
        <v>189</v>
      </c>
      <c r="E1634" s="77">
        <v>10</v>
      </c>
      <c r="F1634" s="76">
        <v>8</v>
      </c>
      <c r="G1634" s="76">
        <v>1</v>
      </c>
      <c r="H1634" s="76">
        <v>3</v>
      </c>
      <c r="I1634" s="76">
        <v>0</v>
      </c>
    </row>
    <row r="1635" spans="1:9" x14ac:dyDescent="0.2">
      <c r="A1635" s="84">
        <v>1616</v>
      </c>
      <c r="B1635" s="77">
        <v>1788</v>
      </c>
      <c r="C1635" s="77">
        <v>251</v>
      </c>
      <c r="D1635" s="77">
        <v>293</v>
      </c>
      <c r="E1635" s="77">
        <v>261</v>
      </c>
      <c r="F1635" s="76">
        <v>14</v>
      </c>
      <c r="G1635" s="76">
        <v>2</v>
      </c>
      <c r="H1635" s="76">
        <v>4</v>
      </c>
      <c r="I1635" s="76">
        <v>0</v>
      </c>
    </row>
    <row r="1636" spans="1:9" x14ac:dyDescent="0.2">
      <c r="A1636" s="84">
        <v>1617</v>
      </c>
      <c r="B1636" s="77">
        <v>1799</v>
      </c>
      <c r="C1636" s="77">
        <v>1033</v>
      </c>
      <c r="D1636" s="77">
        <v>96</v>
      </c>
      <c r="E1636" s="77">
        <v>1242</v>
      </c>
      <c r="F1636" s="76">
        <v>19</v>
      </c>
      <c r="G1636" s="76">
        <v>15</v>
      </c>
      <c r="H1636" s="76">
        <v>0</v>
      </c>
      <c r="I1636" s="76">
        <v>23</v>
      </c>
    </row>
    <row r="1637" spans="1:9" x14ac:dyDescent="0.2">
      <c r="A1637" s="84">
        <v>1618</v>
      </c>
      <c r="B1637" s="77">
        <v>1785</v>
      </c>
      <c r="C1637" s="77">
        <v>202</v>
      </c>
      <c r="D1637" s="77">
        <v>54</v>
      </c>
      <c r="E1637" s="77">
        <v>832</v>
      </c>
      <c r="F1637" s="76">
        <v>20</v>
      </c>
      <c r="G1637" s="76">
        <v>4</v>
      </c>
      <c r="H1637" s="76">
        <v>1</v>
      </c>
      <c r="I1637" s="76">
        <v>15</v>
      </c>
    </row>
    <row r="1638" spans="1:9" x14ac:dyDescent="0.2">
      <c r="A1638" s="84">
        <v>1619</v>
      </c>
      <c r="B1638" s="77">
        <v>1748</v>
      </c>
      <c r="C1638" s="77">
        <v>294</v>
      </c>
      <c r="D1638" s="77">
        <v>7</v>
      </c>
      <c r="E1638" s="77">
        <v>200</v>
      </c>
      <c r="F1638" s="76">
        <v>19</v>
      </c>
      <c r="G1638" s="76">
        <v>3</v>
      </c>
      <c r="H1638" s="76">
        <v>0</v>
      </c>
      <c r="I1638" s="76">
        <v>3</v>
      </c>
    </row>
    <row r="1639" spans="1:9" x14ac:dyDescent="0.2">
      <c r="A1639" s="84">
        <v>1620</v>
      </c>
      <c r="B1639" s="77">
        <v>1753</v>
      </c>
      <c r="C1639" s="77">
        <v>275</v>
      </c>
      <c r="D1639" s="77">
        <v>229</v>
      </c>
      <c r="E1639" s="77">
        <v>495</v>
      </c>
      <c r="F1639" s="76">
        <v>21</v>
      </c>
      <c r="G1639" s="76">
        <v>5</v>
      </c>
      <c r="H1639" s="76">
        <v>3</v>
      </c>
      <c r="I1639" s="76">
        <v>8</v>
      </c>
    </row>
    <row r="1640" spans="1:9" x14ac:dyDescent="0.2">
      <c r="A1640" s="84">
        <v>1621</v>
      </c>
      <c r="B1640" s="77">
        <v>1724</v>
      </c>
      <c r="C1640" s="77">
        <v>20</v>
      </c>
      <c r="D1640" s="77">
        <v>42</v>
      </c>
      <c r="E1640" s="77">
        <v>41</v>
      </c>
      <c r="F1640" s="76">
        <v>13</v>
      </c>
      <c r="G1640" s="76">
        <v>0</v>
      </c>
      <c r="H1640" s="76">
        <v>0</v>
      </c>
      <c r="I1640" s="76">
        <v>0</v>
      </c>
    </row>
    <row r="1641" spans="1:9" x14ac:dyDescent="0.2">
      <c r="A1641" s="84">
        <v>1622</v>
      </c>
      <c r="B1641" s="77">
        <v>1802</v>
      </c>
      <c r="C1641" s="77">
        <v>106</v>
      </c>
      <c r="D1641" s="77">
        <v>41</v>
      </c>
      <c r="E1641" s="77">
        <v>594</v>
      </c>
      <c r="F1641" s="76">
        <v>18</v>
      </c>
      <c r="G1641" s="76">
        <v>0</v>
      </c>
      <c r="H1641" s="76">
        <v>0</v>
      </c>
      <c r="I1641" s="76">
        <v>9</v>
      </c>
    </row>
    <row r="1642" spans="1:9" x14ac:dyDescent="0.2">
      <c r="A1642" s="84">
        <v>1623</v>
      </c>
      <c r="B1642" s="77">
        <v>1730</v>
      </c>
      <c r="C1642" s="77">
        <v>65</v>
      </c>
      <c r="D1642" s="77">
        <v>19</v>
      </c>
      <c r="E1642" s="77">
        <v>39</v>
      </c>
      <c r="F1642" s="76">
        <v>21</v>
      </c>
      <c r="G1642" s="76">
        <v>0</v>
      </c>
      <c r="H1642" s="76">
        <v>0</v>
      </c>
      <c r="I1642" s="76">
        <v>1</v>
      </c>
    </row>
    <row r="1643" spans="1:9" x14ac:dyDescent="0.2">
      <c r="A1643" s="84">
        <v>1624</v>
      </c>
      <c r="B1643" s="77">
        <v>1795</v>
      </c>
      <c r="C1643" s="77">
        <v>147</v>
      </c>
      <c r="D1643" s="77">
        <v>207</v>
      </c>
      <c r="E1643" s="77">
        <v>433</v>
      </c>
      <c r="F1643" s="76">
        <v>20</v>
      </c>
      <c r="G1643" s="76">
        <v>0</v>
      </c>
      <c r="H1643" s="76">
        <v>2</v>
      </c>
      <c r="I1643" s="76">
        <v>6</v>
      </c>
    </row>
    <row r="1644" spans="1:9" x14ac:dyDescent="0.2">
      <c r="A1644" s="84">
        <v>1625</v>
      </c>
      <c r="B1644" s="77">
        <v>1754</v>
      </c>
      <c r="C1644" s="77">
        <v>275</v>
      </c>
      <c r="D1644" s="77">
        <v>118</v>
      </c>
      <c r="E1644" s="77">
        <v>317</v>
      </c>
      <c r="F1644" s="76">
        <v>24</v>
      </c>
      <c r="G1644" s="76">
        <v>4</v>
      </c>
      <c r="H1644" s="76">
        <v>0</v>
      </c>
      <c r="I1644" s="76">
        <v>8</v>
      </c>
    </row>
    <row r="1645" spans="1:9" x14ac:dyDescent="0.2">
      <c r="A1645" s="84">
        <v>1626</v>
      </c>
      <c r="B1645" s="77">
        <v>1756</v>
      </c>
      <c r="C1645" s="77">
        <v>104</v>
      </c>
      <c r="D1645" s="77">
        <v>37</v>
      </c>
      <c r="E1645" s="77">
        <v>91</v>
      </c>
      <c r="F1645" s="76">
        <v>13</v>
      </c>
      <c r="G1645" s="76">
        <v>0</v>
      </c>
      <c r="H1645" s="76">
        <v>0</v>
      </c>
      <c r="I1645" s="76">
        <v>1</v>
      </c>
    </row>
    <row r="1646" spans="1:9" x14ac:dyDescent="0.2">
      <c r="A1646" s="84">
        <v>1627</v>
      </c>
      <c r="B1646" s="77">
        <v>1718</v>
      </c>
      <c r="C1646" s="77">
        <v>56</v>
      </c>
      <c r="D1646" s="77">
        <v>4</v>
      </c>
      <c r="E1646" s="77">
        <v>130</v>
      </c>
      <c r="F1646" s="76">
        <v>16</v>
      </c>
      <c r="G1646" s="76">
        <v>1</v>
      </c>
      <c r="H1646" s="76">
        <v>0</v>
      </c>
      <c r="I1646" s="76">
        <v>1</v>
      </c>
    </row>
    <row r="1647" spans="1:9" x14ac:dyDescent="0.2">
      <c r="A1647" s="84">
        <v>1628</v>
      </c>
      <c r="B1647" s="77">
        <v>1752</v>
      </c>
      <c r="C1647" s="77">
        <v>69</v>
      </c>
      <c r="D1647" s="77">
        <v>16</v>
      </c>
      <c r="E1647" s="77">
        <v>97</v>
      </c>
      <c r="F1647" s="76">
        <v>18</v>
      </c>
      <c r="G1647" s="76">
        <v>2</v>
      </c>
      <c r="H1647" s="76">
        <v>0</v>
      </c>
      <c r="I1647" s="76">
        <v>0</v>
      </c>
    </row>
    <row r="1648" spans="1:9" x14ac:dyDescent="0.2">
      <c r="A1648" s="84">
        <v>1629</v>
      </c>
      <c r="B1648" s="77">
        <v>1800</v>
      </c>
      <c r="C1648" s="77">
        <v>180</v>
      </c>
      <c r="D1648" s="77">
        <v>151</v>
      </c>
      <c r="E1648" s="77">
        <v>519</v>
      </c>
      <c r="F1648" s="76">
        <v>23</v>
      </c>
      <c r="G1648" s="76">
        <v>2</v>
      </c>
      <c r="H1648" s="76">
        <v>0</v>
      </c>
      <c r="I1648" s="76">
        <v>14</v>
      </c>
    </row>
    <row r="1649" spans="1:9" x14ac:dyDescent="0.2">
      <c r="A1649" s="84">
        <v>1630</v>
      </c>
      <c r="B1649" s="77">
        <v>1832</v>
      </c>
      <c r="C1649" s="77">
        <v>427</v>
      </c>
      <c r="D1649" s="77">
        <v>254</v>
      </c>
      <c r="E1649" s="77">
        <v>199</v>
      </c>
      <c r="F1649" s="76">
        <v>15</v>
      </c>
      <c r="G1649" s="76">
        <v>4</v>
      </c>
      <c r="H1649" s="76">
        <v>1</v>
      </c>
      <c r="I1649" s="76">
        <v>2</v>
      </c>
    </row>
    <row r="1650" spans="1:9" x14ac:dyDescent="0.2">
      <c r="A1650" s="84">
        <v>1631</v>
      </c>
      <c r="B1650" s="77">
        <v>1732</v>
      </c>
      <c r="C1650" s="77">
        <v>304</v>
      </c>
      <c r="D1650" s="77">
        <v>17</v>
      </c>
      <c r="E1650" s="77">
        <v>17</v>
      </c>
      <c r="F1650" s="76">
        <v>16</v>
      </c>
      <c r="G1650" s="76">
        <v>5</v>
      </c>
      <c r="H1650" s="76">
        <v>0</v>
      </c>
      <c r="I1650" s="76">
        <v>0</v>
      </c>
    </row>
    <row r="1651" spans="1:9" x14ac:dyDescent="0.2">
      <c r="A1651" s="84">
        <v>1632</v>
      </c>
      <c r="B1651" s="77">
        <v>1670</v>
      </c>
      <c r="C1651" s="77">
        <v>11</v>
      </c>
      <c r="D1651" s="77">
        <v>6</v>
      </c>
      <c r="E1651" s="77">
        <v>93</v>
      </c>
      <c r="F1651" s="76">
        <v>15</v>
      </c>
      <c r="G1651" s="76">
        <v>0</v>
      </c>
      <c r="H1651" s="76">
        <v>0</v>
      </c>
      <c r="I1651" s="76">
        <v>0</v>
      </c>
    </row>
    <row r="1652" spans="1:9" x14ac:dyDescent="0.2">
      <c r="A1652" s="84">
        <v>1633</v>
      </c>
      <c r="B1652" s="77">
        <v>1811</v>
      </c>
      <c r="C1652" s="77">
        <v>43</v>
      </c>
      <c r="D1652" s="77">
        <v>147</v>
      </c>
      <c r="E1652" s="77">
        <v>444</v>
      </c>
      <c r="F1652" s="76">
        <v>14</v>
      </c>
      <c r="G1652" s="76">
        <v>0</v>
      </c>
      <c r="H1652" s="76">
        <v>1</v>
      </c>
      <c r="I1652" s="76">
        <v>5</v>
      </c>
    </row>
    <row r="1653" spans="1:9" x14ac:dyDescent="0.2">
      <c r="A1653" s="84">
        <v>1634</v>
      </c>
      <c r="B1653" s="77">
        <v>1696</v>
      </c>
      <c r="C1653" s="77">
        <v>5</v>
      </c>
      <c r="D1653" s="77">
        <v>14</v>
      </c>
      <c r="E1653" s="77">
        <v>10</v>
      </c>
      <c r="F1653" s="76">
        <v>18</v>
      </c>
      <c r="G1653" s="76">
        <v>0</v>
      </c>
      <c r="H1653" s="76">
        <v>0</v>
      </c>
      <c r="I1653" s="76">
        <v>0</v>
      </c>
    </row>
    <row r="1654" spans="1:9" x14ac:dyDescent="0.2">
      <c r="A1654" s="84">
        <v>1635</v>
      </c>
      <c r="B1654" s="77">
        <v>1725</v>
      </c>
      <c r="C1654" s="77">
        <v>272</v>
      </c>
      <c r="D1654" s="77">
        <v>62</v>
      </c>
      <c r="E1654" s="77">
        <v>10</v>
      </c>
      <c r="F1654" s="76">
        <v>18</v>
      </c>
      <c r="G1654" s="76">
        <v>4</v>
      </c>
      <c r="H1654" s="76">
        <v>1</v>
      </c>
      <c r="I1654" s="76">
        <v>0</v>
      </c>
    </row>
    <row r="1655" spans="1:9" x14ac:dyDescent="0.2">
      <c r="A1655" s="84">
        <v>1636</v>
      </c>
      <c r="B1655" s="77">
        <v>1785</v>
      </c>
      <c r="C1655" s="77">
        <v>349</v>
      </c>
      <c r="D1655" s="77">
        <v>78</v>
      </c>
      <c r="E1655" s="77">
        <v>248</v>
      </c>
      <c r="F1655" s="76">
        <v>14</v>
      </c>
      <c r="G1655" s="76">
        <v>2</v>
      </c>
      <c r="H1655" s="76">
        <v>0</v>
      </c>
      <c r="I1655" s="76">
        <v>3</v>
      </c>
    </row>
    <row r="1656" spans="1:9" x14ac:dyDescent="0.2">
      <c r="A1656" s="84">
        <v>1637</v>
      </c>
      <c r="B1656" s="77">
        <v>1828</v>
      </c>
      <c r="C1656" s="77">
        <v>1340</v>
      </c>
      <c r="D1656" s="77">
        <v>398</v>
      </c>
      <c r="E1656" s="77">
        <v>504</v>
      </c>
      <c r="F1656" s="76">
        <v>26</v>
      </c>
      <c r="G1656" s="76">
        <v>14</v>
      </c>
      <c r="H1656" s="76">
        <v>5</v>
      </c>
      <c r="I1656" s="76">
        <v>9</v>
      </c>
    </row>
    <row r="1657" spans="1:9" x14ac:dyDescent="0.2">
      <c r="A1657" s="84">
        <v>1638</v>
      </c>
      <c r="B1657" s="77">
        <v>1823</v>
      </c>
      <c r="C1657" s="77">
        <v>374</v>
      </c>
      <c r="D1657" s="77">
        <v>169</v>
      </c>
      <c r="E1657" s="77">
        <v>728</v>
      </c>
      <c r="F1657" s="76">
        <v>18</v>
      </c>
      <c r="G1657" s="76">
        <v>4</v>
      </c>
      <c r="H1657" s="76">
        <v>1</v>
      </c>
      <c r="I1657" s="76">
        <v>12</v>
      </c>
    </row>
    <row r="1658" spans="1:9" x14ac:dyDescent="0.2">
      <c r="A1658" s="84">
        <v>1639</v>
      </c>
      <c r="B1658" s="77">
        <v>1754</v>
      </c>
      <c r="C1658" s="77">
        <v>466</v>
      </c>
      <c r="D1658" s="77">
        <v>78</v>
      </c>
      <c r="E1658" s="77">
        <v>489</v>
      </c>
      <c r="F1658" s="76">
        <v>21</v>
      </c>
      <c r="G1658" s="76">
        <v>5</v>
      </c>
      <c r="H1658" s="76">
        <v>0</v>
      </c>
      <c r="I1658" s="76">
        <v>7</v>
      </c>
    </row>
    <row r="1659" spans="1:9" x14ac:dyDescent="0.2">
      <c r="A1659" s="84">
        <v>1640</v>
      </c>
      <c r="B1659" s="77">
        <v>1791</v>
      </c>
      <c r="C1659" s="77">
        <v>404</v>
      </c>
      <c r="D1659" s="77">
        <v>233</v>
      </c>
      <c r="E1659" s="77">
        <v>333</v>
      </c>
      <c r="F1659" s="76">
        <v>17</v>
      </c>
      <c r="G1659" s="76">
        <v>2</v>
      </c>
      <c r="H1659" s="76">
        <v>4</v>
      </c>
      <c r="I1659" s="76">
        <v>4</v>
      </c>
    </row>
    <row r="1660" spans="1:9" x14ac:dyDescent="0.2">
      <c r="A1660" s="84">
        <v>1641</v>
      </c>
      <c r="B1660" s="77">
        <v>1738</v>
      </c>
      <c r="C1660" s="77">
        <v>7</v>
      </c>
      <c r="D1660" s="77">
        <v>4</v>
      </c>
      <c r="E1660" s="77">
        <v>109</v>
      </c>
      <c r="F1660" s="76">
        <v>18</v>
      </c>
      <c r="G1660" s="76">
        <v>0</v>
      </c>
      <c r="H1660" s="76">
        <v>1</v>
      </c>
      <c r="I1660" s="76">
        <v>1</v>
      </c>
    </row>
    <row r="1661" spans="1:9" x14ac:dyDescent="0.2">
      <c r="A1661" s="84">
        <v>1642</v>
      </c>
      <c r="B1661" s="77">
        <v>1855</v>
      </c>
      <c r="C1661" s="77">
        <v>814</v>
      </c>
      <c r="D1661" s="77">
        <v>380</v>
      </c>
      <c r="E1661" s="77">
        <v>701</v>
      </c>
      <c r="F1661" s="76">
        <v>15</v>
      </c>
      <c r="G1661" s="76">
        <v>9</v>
      </c>
      <c r="H1661" s="76">
        <v>7</v>
      </c>
      <c r="I1661" s="76">
        <v>7</v>
      </c>
    </row>
    <row r="1662" spans="1:9" x14ac:dyDescent="0.2">
      <c r="A1662" s="84">
        <v>1643</v>
      </c>
      <c r="B1662" s="77">
        <v>1782</v>
      </c>
      <c r="C1662" s="77">
        <v>307</v>
      </c>
      <c r="D1662" s="77">
        <v>29</v>
      </c>
      <c r="E1662" s="77">
        <v>278</v>
      </c>
      <c r="F1662" s="76">
        <v>21</v>
      </c>
      <c r="G1662" s="76">
        <v>6</v>
      </c>
      <c r="H1662" s="76">
        <v>0</v>
      </c>
      <c r="I1662" s="76">
        <v>4</v>
      </c>
    </row>
    <row r="1663" spans="1:9" x14ac:dyDescent="0.2">
      <c r="A1663" s="84">
        <v>1644</v>
      </c>
      <c r="B1663" s="77">
        <v>1756</v>
      </c>
      <c r="C1663" s="77">
        <v>543</v>
      </c>
      <c r="D1663" s="77">
        <v>16</v>
      </c>
      <c r="E1663" s="77">
        <v>394</v>
      </c>
      <c r="F1663" s="76">
        <v>19</v>
      </c>
      <c r="G1663" s="76">
        <v>9</v>
      </c>
      <c r="H1663" s="76">
        <v>0</v>
      </c>
      <c r="I1663" s="76">
        <v>3</v>
      </c>
    </row>
    <row r="1664" spans="1:9" x14ac:dyDescent="0.2">
      <c r="A1664" s="84">
        <v>1645</v>
      </c>
      <c r="B1664" s="77">
        <v>1708</v>
      </c>
      <c r="C1664" s="77">
        <v>89</v>
      </c>
      <c r="D1664" s="77">
        <v>29</v>
      </c>
      <c r="E1664" s="77">
        <v>39</v>
      </c>
      <c r="F1664" s="76">
        <v>25</v>
      </c>
      <c r="G1664" s="76">
        <v>5</v>
      </c>
      <c r="H1664" s="76">
        <v>0</v>
      </c>
      <c r="I1664" s="76">
        <v>3</v>
      </c>
    </row>
    <row r="1665" spans="1:9" x14ac:dyDescent="0.2">
      <c r="A1665" s="84">
        <v>1646</v>
      </c>
      <c r="B1665" s="77">
        <v>1753</v>
      </c>
      <c r="C1665" s="77">
        <v>85</v>
      </c>
      <c r="D1665" s="77">
        <v>41</v>
      </c>
      <c r="E1665" s="77">
        <v>74</v>
      </c>
      <c r="F1665" s="76">
        <v>20</v>
      </c>
      <c r="G1665" s="76">
        <v>2</v>
      </c>
      <c r="H1665" s="76">
        <v>0</v>
      </c>
      <c r="I1665" s="76">
        <v>1</v>
      </c>
    </row>
    <row r="1666" spans="1:9" x14ac:dyDescent="0.2">
      <c r="A1666" s="84">
        <v>1647</v>
      </c>
      <c r="B1666" s="77">
        <v>1851</v>
      </c>
      <c r="C1666" s="77">
        <v>934</v>
      </c>
      <c r="D1666" s="77">
        <v>161</v>
      </c>
      <c r="E1666" s="77">
        <v>1293</v>
      </c>
      <c r="F1666" s="76">
        <v>21</v>
      </c>
      <c r="G1666" s="76">
        <v>13</v>
      </c>
      <c r="H1666" s="76">
        <v>1</v>
      </c>
      <c r="I1666" s="76">
        <v>20</v>
      </c>
    </row>
    <row r="1667" spans="1:9" x14ac:dyDescent="0.2">
      <c r="A1667" s="84">
        <v>1648</v>
      </c>
      <c r="B1667" s="77">
        <v>1742</v>
      </c>
      <c r="C1667" s="77">
        <v>95</v>
      </c>
      <c r="D1667" s="77">
        <v>44</v>
      </c>
      <c r="E1667" s="77">
        <v>72</v>
      </c>
      <c r="F1667" s="76">
        <v>20</v>
      </c>
      <c r="G1667" s="76">
        <v>2</v>
      </c>
      <c r="H1667" s="76">
        <v>0</v>
      </c>
      <c r="I1667" s="76">
        <v>0</v>
      </c>
    </row>
    <row r="1668" spans="1:9" x14ac:dyDescent="0.2">
      <c r="A1668" s="84">
        <v>1649</v>
      </c>
      <c r="B1668" s="77">
        <v>1768</v>
      </c>
      <c r="C1668" s="77">
        <v>77</v>
      </c>
      <c r="D1668" s="77">
        <v>54</v>
      </c>
      <c r="E1668" s="77">
        <v>331</v>
      </c>
      <c r="F1668" s="76">
        <v>19</v>
      </c>
      <c r="G1668" s="76">
        <v>2</v>
      </c>
      <c r="H1668" s="76">
        <v>1</v>
      </c>
      <c r="I1668" s="76">
        <v>6</v>
      </c>
    </row>
    <row r="1669" spans="1:9" x14ac:dyDescent="0.2">
      <c r="A1669" s="84">
        <v>1650</v>
      </c>
      <c r="B1669" s="77">
        <v>1766</v>
      </c>
      <c r="C1669" s="77">
        <v>114</v>
      </c>
      <c r="D1669" s="77">
        <v>142</v>
      </c>
      <c r="E1669" s="77">
        <v>158</v>
      </c>
      <c r="F1669" s="76">
        <v>15</v>
      </c>
      <c r="G1669" s="76">
        <v>1</v>
      </c>
      <c r="H1669" s="76">
        <v>1</v>
      </c>
      <c r="I1669" s="76">
        <v>1</v>
      </c>
    </row>
    <row r="1670" spans="1:9" x14ac:dyDescent="0.2">
      <c r="A1670" s="84">
        <v>1651</v>
      </c>
      <c r="B1670" s="77">
        <v>1781</v>
      </c>
      <c r="C1670" s="77">
        <v>350</v>
      </c>
      <c r="D1670" s="77">
        <v>30</v>
      </c>
      <c r="E1670" s="77">
        <v>354</v>
      </c>
      <c r="F1670" s="76">
        <v>15</v>
      </c>
      <c r="G1670" s="76">
        <v>1</v>
      </c>
      <c r="H1670" s="76">
        <v>0</v>
      </c>
      <c r="I1670" s="76">
        <v>7</v>
      </c>
    </row>
    <row r="1671" spans="1:9" x14ac:dyDescent="0.2">
      <c r="A1671" s="84">
        <v>1652</v>
      </c>
      <c r="B1671" s="77">
        <v>1669</v>
      </c>
      <c r="C1671" s="77">
        <v>22</v>
      </c>
      <c r="D1671" s="77">
        <v>8</v>
      </c>
      <c r="E1671" s="77">
        <v>42</v>
      </c>
      <c r="F1671" s="76">
        <v>15</v>
      </c>
      <c r="G1671" s="76">
        <v>0</v>
      </c>
      <c r="H1671" s="76">
        <v>0</v>
      </c>
      <c r="I1671" s="76">
        <v>1</v>
      </c>
    </row>
    <row r="1672" spans="1:9" x14ac:dyDescent="0.2">
      <c r="A1672" s="84">
        <v>1653</v>
      </c>
      <c r="B1672" s="77">
        <v>1757</v>
      </c>
      <c r="C1672" s="77">
        <v>26</v>
      </c>
      <c r="D1672" s="77">
        <v>85</v>
      </c>
      <c r="E1672" s="77">
        <v>38</v>
      </c>
      <c r="F1672" s="76">
        <v>18</v>
      </c>
      <c r="G1672" s="76">
        <v>1</v>
      </c>
      <c r="H1672" s="76">
        <v>0</v>
      </c>
      <c r="I1672" s="76">
        <v>0</v>
      </c>
    </row>
    <row r="1673" spans="1:9" x14ac:dyDescent="0.2">
      <c r="A1673" s="84">
        <v>1654</v>
      </c>
      <c r="B1673" s="77">
        <v>1766</v>
      </c>
      <c r="C1673" s="77">
        <v>18</v>
      </c>
      <c r="D1673" s="77">
        <v>88</v>
      </c>
      <c r="E1673" s="77">
        <v>872</v>
      </c>
      <c r="F1673" s="76">
        <v>19</v>
      </c>
      <c r="G1673" s="76">
        <v>1</v>
      </c>
      <c r="H1673" s="76">
        <v>0</v>
      </c>
      <c r="I1673" s="76">
        <v>11</v>
      </c>
    </row>
    <row r="1674" spans="1:9" x14ac:dyDescent="0.2">
      <c r="A1674" s="84">
        <v>1655</v>
      </c>
      <c r="B1674" s="77">
        <v>1794</v>
      </c>
      <c r="C1674" s="77">
        <v>636</v>
      </c>
      <c r="D1674" s="77">
        <v>105</v>
      </c>
      <c r="E1674" s="77">
        <v>205</v>
      </c>
      <c r="F1674" s="76">
        <v>10</v>
      </c>
      <c r="G1674" s="76">
        <v>5</v>
      </c>
      <c r="H1674" s="76">
        <v>3</v>
      </c>
      <c r="I1674" s="76">
        <v>0</v>
      </c>
    </row>
    <row r="1675" spans="1:9" x14ac:dyDescent="0.2">
      <c r="A1675" s="84">
        <v>1656</v>
      </c>
      <c r="B1675" s="77">
        <v>1781</v>
      </c>
      <c r="C1675" s="77">
        <v>168</v>
      </c>
      <c r="D1675" s="77">
        <v>107</v>
      </c>
      <c r="E1675" s="77">
        <v>72</v>
      </c>
      <c r="F1675" s="76">
        <v>15</v>
      </c>
      <c r="G1675" s="76">
        <v>3</v>
      </c>
      <c r="H1675" s="76">
        <v>1</v>
      </c>
      <c r="I1675" s="76">
        <v>0</v>
      </c>
    </row>
    <row r="1676" spans="1:9" x14ac:dyDescent="0.2">
      <c r="A1676" s="84">
        <v>1657</v>
      </c>
      <c r="B1676" s="77">
        <v>1823</v>
      </c>
      <c r="C1676" s="77">
        <v>229</v>
      </c>
      <c r="D1676" s="77">
        <v>201</v>
      </c>
      <c r="E1676" s="77">
        <v>73</v>
      </c>
      <c r="F1676" s="76">
        <v>12</v>
      </c>
      <c r="G1676" s="76">
        <v>1</v>
      </c>
      <c r="H1676" s="76">
        <v>4</v>
      </c>
      <c r="I1676" s="76">
        <v>0</v>
      </c>
    </row>
    <row r="1677" spans="1:9" x14ac:dyDescent="0.2">
      <c r="A1677" s="84">
        <v>1658</v>
      </c>
      <c r="B1677" s="77">
        <v>1702</v>
      </c>
      <c r="C1677" s="77">
        <v>29</v>
      </c>
      <c r="D1677" s="77">
        <v>12</v>
      </c>
      <c r="E1677" s="77">
        <v>210</v>
      </c>
      <c r="F1677" s="76">
        <v>10</v>
      </c>
      <c r="G1677" s="76">
        <v>0</v>
      </c>
      <c r="H1677" s="76">
        <v>0</v>
      </c>
      <c r="I1677" s="76">
        <v>3</v>
      </c>
    </row>
    <row r="1678" spans="1:9" x14ac:dyDescent="0.2">
      <c r="A1678" s="84">
        <v>1659</v>
      </c>
      <c r="B1678" s="77">
        <v>1750</v>
      </c>
      <c r="C1678" s="77">
        <v>140</v>
      </c>
      <c r="D1678" s="77">
        <v>142</v>
      </c>
      <c r="E1678" s="77">
        <v>493</v>
      </c>
      <c r="F1678" s="76">
        <v>30</v>
      </c>
      <c r="G1678" s="76">
        <v>3</v>
      </c>
      <c r="H1678" s="76">
        <v>0</v>
      </c>
      <c r="I1678" s="76">
        <v>15</v>
      </c>
    </row>
    <row r="1679" spans="1:9" x14ac:dyDescent="0.2">
      <c r="A1679" s="84">
        <v>1660</v>
      </c>
      <c r="B1679" s="77">
        <v>1794</v>
      </c>
      <c r="C1679" s="77">
        <v>106</v>
      </c>
      <c r="D1679" s="77">
        <v>126</v>
      </c>
      <c r="E1679" s="77">
        <v>538</v>
      </c>
      <c r="F1679" s="76">
        <v>16</v>
      </c>
      <c r="G1679" s="76">
        <v>1</v>
      </c>
      <c r="H1679" s="76">
        <v>0</v>
      </c>
      <c r="I1679" s="76">
        <v>8</v>
      </c>
    </row>
    <row r="1680" spans="1:9" x14ac:dyDescent="0.2">
      <c r="A1680" s="84">
        <v>1661</v>
      </c>
      <c r="B1680" s="77">
        <v>1736</v>
      </c>
      <c r="C1680" s="77">
        <v>28</v>
      </c>
      <c r="D1680" s="77">
        <v>15</v>
      </c>
      <c r="E1680" s="77">
        <v>181</v>
      </c>
      <c r="F1680" s="76">
        <v>7</v>
      </c>
      <c r="G1680" s="76">
        <v>0</v>
      </c>
      <c r="H1680" s="76">
        <v>1</v>
      </c>
      <c r="I1680" s="76">
        <v>0</v>
      </c>
    </row>
    <row r="1681" spans="1:9" x14ac:dyDescent="0.2">
      <c r="A1681" s="84">
        <v>1662</v>
      </c>
      <c r="B1681" s="77">
        <v>1750</v>
      </c>
      <c r="C1681" s="77">
        <v>56</v>
      </c>
      <c r="D1681" s="77">
        <v>43</v>
      </c>
      <c r="E1681" s="77">
        <v>61</v>
      </c>
      <c r="F1681" s="76">
        <v>23</v>
      </c>
      <c r="G1681" s="76">
        <v>1</v>
      </c>
      <c r="H1681" s="76">
        <v>0</v>
      </c>
      <c r="I1681" s="76">
        <v>0</v>
      </c>
    </row>
    <row r="1682" spans="1:9" x14ac:dyDescent="0.2">
      <c r="A1682" s="84">
        <v>1663</v>
      </c>
      <c r="B1682" s="77">
        <v>1802</v>
      </c>
      <c r="C1682" s="77">
        <v>260</v>
      </c>
      <c r="D1682" s="77">
        <v>160</v>
      </c>
      <c r="E1682" s="77">
        <v>577</v>
      </c>
      <c r="F1682" s="76">
        <v>19</v>
      </c>
      <c r="G1682" s="76">
        <v>1</v>
      </c>
      <c r="H1682" s="76">
        <v>1</v>
      </c>
      <c r="I1682" s="76">
        <v>8</v>
      </c>
    </row>
    <row r="1683" spans="1:9" x14ac:dyDescent="0.2">
      <c r="A1683" s="84">
        <v>1664</v>
      </c>
      <c r="B1683" s="77">
        <v>1746</v>
      </c>
      <c r="C1683" s="77">
        <v>30</v>
      </c>
      <c r="D1683" s="77">
        <v>25</v>
      </c>
      <c r="E1683" s="77">
        <v>202</v>
      </c>
      <c r="F1683" s="76">
        <v>19</v>
      </c>
      <c r="G1683" s="76">
        <v>0</v>
      </c>
      <c r="H1683" s="76">
        <v>0</v>
      </c>
      <c r="I1683" s="76">
        <v>4</v>
      </c>
    </row>
    <row r="1684" spans="1:9" x14ac:dyDescent="0.2">
      <c r="A1684" s="84">
        <v>1665</v>
      </c>
      <c r="B1684" s="77">
        <v>1793</v>
      </c>
      <c r="C1684" s="77">
        <v>44</v>
      </c>
      <c r="D1684" s="77">
        <v>280</v>
      </c>
      <c r="E1684" s="77">
        <v>192</v>
      </c>
      <c r="F1684" s="76">
        <v>26</v>
      </c>
      <c r="G1684" s="76">
        <v>3</v>
      </c>
      <c r="H1684" s="76">
        <v>1</v>
      </c>
      <c r="I1684" s="76">
        <v>5</v>
      </c>
    </row>
    <row r="1685" spans="1:9" x14ac:dyDescent="0.2">
      <c r="A1685" s="84">
        <v>1666</v>
      </c>
      <c r="B1685" s="77">
        <v>1702</v>
      </c>
      <c r="C1685" s="77">
        <v>193</v>
      </c>
      <c r="D1685" s="77">
        <v>18</v>
      </c>
      <c r="E1685" s="77">
        <v>26</v>
      </c>
      <c r="F1685" s="76">
        <v>21</v>
      </c>
      <c r="G1685" s="76">
        <v>2</v>
      </c>
      <c r="H1685" s="76">
        <v>0</v>
      </c>
      <c r="I1685" s="76">
        <v>0</v>
      </c>
    </row>
    <row r="1686" spans="1:9" x14ac:dyDescent="0.2">
      <c r="A1686" s="84">
        <v>1667</v>
      </c>
      <c r="B1686" s="77">
        <v>1786</v>
      </c>
      <c r="C1686" s="77">
        <v>427</v>
      </c>
      <c r="D1686" s="77">
        <v>109</v>
      </c>
      <c r="E1686" s="77">
        <v>179</v>
      </c>
      <c r="F1686" s="76">
        <v>18</v>
      </c>
      <c r="G1686" s="76">
        <v>5</v>
      </c>
      <c r="H1686" s="76">
        <v>0</v>
      </c>
      <c r="I1686" s="76">
        <v>2</v>
      </c>
    </row>
    <row r="1687" spans="1:9" x14ac:dyDescent="0.2">
      <c r="A1687" s="84">
        <v>1668</v>
      </c>
      <c r="B1687" s="77">
        <v>1754</v>
      </c>
      <c r="C1687" s="77">
        <v>265</v>
      </c>
      <c r="D1687" s="77">
        <v>105</v>
      </c>
      <c r="E1687" s="77">
        <v>148</v>
      </c>
      <c r="F1687" s="76">
        <v>12</v>
      </c>
      <c r="G1687" s="76">
        <v>0</v>
      </c>
      <c r="H1687" s="76">
        <v>1</v>
      </c>
      <c r="I1687" s="76">
        <v>0</v>
      </c>
    </row>
    <row r="1688" spans="1:9" x14ac:dyDescent="0.2">
      <c r="A1688" s="84">
        <v>1669</v>
      </c>
      <c r="B1688" s="77">
        <v>1821</v>
      </c>
      <c r="C1688" s="77">
        <v>779</v>
      </c>
      <c r="D1688" s="77">
        <v>395</v>
      </c>
      <c r="E1688" s="77">
        <v>1157</v>
      </c>
      <c r="F1688" s="76">
        <v>20</v>
      </c>
      <c r="G1688" s="76">
        <v>13</v>
      </c>
      <c r="H1688" s="76">
        <v>3</v>
      </c>
      <c r="I1688" s="76">
        <v>18</v>
      </c>
    </row>
    <row r="1689" spans="1:9" x14ac:dyDescent="0.2">
      <c r="A1689" s="84">
        <v>1670</v>
      </c>
      <c r="B1689" s="77">
        <v>1754</v>
      </c>
      <c r="C1689" s="77">
        <v>7</v>
      </c>
      <c r="D1689" s="77">
        <v>186</v>
      </c>
      <c r="E1689" s="77">
        <v>83</v>
      </c>
      <c r="F1689" s="76">
        <v>20</v>
      </c>
      <c r="G1689" s="76">
        <v>0</v>
      </c>
      <c r="H1689" s="76">
        <v>1</v>
      </c>
      <c r="I1689" s="76">
        <v>2</v>
      </c>
    </row>
    <row r="1690" spans="1:9" x14ac:dyDescent="0.2">
      <c r="A1690" s="84">
        <v>1671</v>
      </c>
      <c r="B1690" s="77">
        <v>1733</v>
      </c>
      <c r="C1690" s="77">
        <v>142</v>
      </c>
      <c r="D1690" s="77">
        <v>90</v>
      </c>
      <c r="E1690" s="77">
        <v>110</v>
      </c>
      <c r="F1690" s="76">
        <v>16</v>
      </c>
      <c r="G1690" s="76">
        <v>1</v>
      </c>
      <c r="H1690" s="76">
        <v>1</v>
      </c>
      <c r="I1690" s="76">
        <v>1</v>
      </c>
    </row>
    <row r="1691" spans="1:9" x14ac:dyDescent="0.2">
      <c r="A1691" s="84">
        <v>1672</v>
      </c>
      <c r="B1691" s="77">
        <v>1724</v>
      </c>
      <c r="C1691" s="77">
        <v>1</v>
      </c>
      <c r="D1691" s="77">
        <v>10</v>
      </c>
      <c r="E1691" s="77">
        <v>63</v>
      </c>
      <c r="F1691" s="76">
        <v>21</v>
      </c>
      <c r="G1691" s="76">
        <v>0</v>
      </c>
      <c r="H1691" s="76">
        <v>0</v>
      </c>
      <c r="I1691" s="76">
        <v>1</v>
      </c>
    </row>
    <row r="1692" spans="1:9" x14ac:dyDescent="0.2">
      <c r="A1692" s="84">
        <v>1673</v>
      </c>
      <c r="B1692" s="77">
        <v>1786</v>
      </c>
      <c r="C1692" s="77">
        <v>423</v>
      </c>
      <c r="D1692" s="77">
        <v>231</v>
      </c>
      <c r="E1692" s="77">
        <v>119</v>
      </c>
      <c r="F1692" s="76">
        <v>23</v>
      </c>
      <c r="G1692" s="76">
        <v>4</v>
      </c>
      <c r="H1692" s="76">
        <v>0</v>
      </c>
      <c r="I1692" s="76">
        <v>3</v>
      </c>
    </row>
    <row r="1693" spans="1:9" x14ac:dyDescent="0.2">
      <c r="A1693" s="84">
        <v>1674</v>
      </c>
      <c r="B1693" s="77">
        <v>1792</v>
      </c>
      <c r="C1693" s="77">
        <v>471</v>
      </c>
      <c r="D1693" s="77">
        <v>273</v>
      </c>
      <c r="E1693" s="77">
        <v>534</v>
      </c>
      <c r="F1693" s="76">
        <v>15</v>
      </c>
      <c r="G1693" s="76">
        <v>3</v>
      </c>
      <c r="H1693" s="76">
        <v>1</v>
      </c>
      <c r="I1693" s="76">
        <v>9</v>
      </c>
    </row>
    <row r="1694" spans="1:9" x14ac:dyDescent="0.2">
      <c r="A1694" s="84">
        <v>1675</v>
      </c>
      <c r="B1694" s="77">
        <v>1805</v>
      </c>
      <c r="C1694" s="77">
        <v>306</v>
      </c>
      <c r="D1694" s="77">
        <v>82</v>
      </c>
      <c r="E1694" s="77">
        <v>237</v>
      </c>
      <c r="F1694" s="76">
        <v>8</v>
      </c>
      <c r="G1694" s="76">
        <v>1</v>
      </c>
      <c r="H1694" s="76">
        <v>2</v>
      </c>
      <c r="I1694" s="76">
        <v>0</v>
      </c>
    </row>
    <row r="1695" spans="1:9" x14ac:dyDescent="0.2">
      <c r="A1695" s="84">
        <v>1676</v>
      </c>
      <c r="B1695" s="77">
        <v>1820</v>
      </c>
      <c r="C1695" s="77">
        <v>981</v>
      </c>
      <c r="D1695" s="77">
        <v>218</v>
      </c>
      <c r="E1695" s="77">
        <v>285</v>
      </c>
      <c r="F1695" s="76">
        <v>10</v>
      </c>
      <c r="G1695" s="76">
        <v>10</v>
      </c>
      <c r="H1695" s="76">
        <v>1</v>
      </c>
      <c r="I1695" s="76">
        <v>2</v>
      </c>
    </row>
    <row r="1696" spans="1:9" x14ac:dyDescent="0.2">
      <c r="A1696" s="84">
        <v>1677</v>
      </c>
      <c r="B1696" s="77">
        <v>1846</v>
      </c>
      <c r="C1696" s="77">
        <v>176</v>
      </c>
      <c r="D1696" s="77">
        <v>249</v>
      </c>
      <c r="E1696" s="77">
        <v>459</v>
      </c>
      <c r="F1696" s="76">
        <v>22</v>
      </c>
      <c r="G1696" s="76">
        <v>4</v>
      </c>
      <c r="H1696" s="76">
        <v>3</v>
      </c>
      <c r="I1696" s="76">
        <v>6</v>
      </c>
    </row>
    <row r="1697" spans="1:9" x14ac:dyDescent="0.2">
      <c r="A1697" s="84">
        <v>1678</v>
      </c>
      <c r="B1697" s="77">
        <v>1772</v>
      </c>
      <c r="C1697" s="77">
        <v>245</v>
      </c>
      <c r="D1697" s="77">
        <v>139</v>
      </c>
      <c r="E1697" s="77">
        <v>878</v>
      </c>
      <c r="F1697" s="76">
        <v>18</v>
      </c>
      <c r="G1697" s="76">
        <v>1</v>
      </c>
      <c r="H1697" s="76">
        <v>0</v>
      </c>
      <c r="I1697" s="76">
        <v>14</v>
      </c>
    </row>
    <row r="1698" spans="1:9" x14ac:dyDescent="0.2">
      <c r="A1698" s="84">
        <v>1679</v>
      </c>
      <c r="B1698" s="77">
        <v>1730</v>
      </c>
      <c r="C1698" s="77">
        <v>17</v>
      </c>
      <c r="D1698" s="77">
        <v>7</v>
      </c>
      <c r="E1698" s="77">
        <v>335</v>
      </c>
      <c r="F1698" s="76">
        <v>27</v>
      </c>
      <c r="G1698" s="76">
        <v>2</v>
      </c>
      <c r="H1698" s="76">
        <v>0</v>
      </c>
      <c r="I1698" s="76">
        <v>13</v>
      </c>
    </row>
    <row r="1699" spans="1:9" x14ac:dyDescent="0.2">
      <c r="A1699" s="84">
        <v>1680</v>
      </c>
      <c r="B1699" s="77">
        <v>1764</v>
      </c>
      <c r="C1699" s="77">
        <v>403</v>
      </c>
      <c r="D1699" s="77">
        <v>72</v>
      </c>
      <c r="E1699" s="77">
        <v>60</v>
      </c>
      <c r="F1699" s="76">
        <v>19</v>
      </c>
      <c r="G1699" s="76">
        <v>5</v>
      </c>
      <c r="H1699" s="76">
        <v>1</v>
      </c>
      <c r="I1699" s="76">
        <v>1</v>
      </c>
    </row>
    <row r="1700" spans="1:9" x14ac:dyDescent="0.2">
      <c r="A1700" s="84">
        <v>1681</v>
      </c>
      <c r="B1700" s="77">
        <v>1755</v>
      </c>
      <c r="C1700" s="77">
        <v>170</v>
      </c>
      <c r="D1700" s="77">
        <v>41</v>
      </c>
      <c r="E1700" s="77">
        <v>333</v>
      </c>
      <c r="F1700" s="76">
        <v>22</v>
      </c>
      <c r="G1700" s="76">
        <v>1</v>
      </c>
      <c r="H1700" s="76">
        <v>0</v>
      </c>
      <c r="I1700" s="76">
        <v>8</v>
      </c>
    </row>
    <row r="1701" spans="1:9" x14ac:dyDescent="0.2">
      <c r="A1701" s="84">
        <v>1682</v>
      </c>
      <c r="B1701" s="77">
        <v>1789</v>
      </c>
      <c r="C1701" s="77">
        <v>288</v>
      </c>
      <c r="D1701" s="77">
        <v>108</v>
      </c>
      <c r="E1701" s="77">
        <v>198</v>
      </c>
      <c r="F1701" s="76">
        <v>23</v>
      </c>
      <c r="G1701" s="76">
        <v>1</v>
      </c>
      <c r="H1701" s="76">
        <v>1</v>
      </c>
      <c r="I1701" s="76">
        <v>6</v>
      </c>
    </row>
    <row r="1702" spans="1:9" x14ac:dyDescent="0.2">
      <c r="A1702" s="84">
        <v>1683</v>
      </c>
      <c r="B1702" s="77">
        <v>1803</v>
      </c>
      <c r="C1702" s="77">
        <v>977</v>
      </c>
      <c r="D1702" s="77">
        <v>179</v>
      </c>
      <c r="E1702" s="77">
        <v>454</v>
      </c>
      <c r="F1702" s="76">
        <v>12</v>
      </c>
      <c r="G1702" s="76">
        <v>8</v>
      </c>
      <c r="H1702" s="76">
        <v>5</v>
      </c>
      <c r="I1702" s="76">
        <v>5</v>
      </c>
    </row>
    <row r="1703" spans="1:9" x14ac:dyDescent="0.2">
      <c r="A1703" s="84">
        <v>1684</v>
      </c>
      <c r="B1703" s="77">
        <v>1723</v>
      </c>
      <c r="C1703" s="77">
        <v>39</v>
      </c>
      <c r="D1703" s="77">
        <v>31</v>
      </c>
      <c r="E1703" s="77">
        <v>35</v>
      </c>
      <c r="F1703" s="76">
        <v>24</v>
      </c>
      <c r="G1703" s="76">
        <v>0</v>
      </c>
      <c r="H1703" s="76">
        <v>1</v>
      </c>
      <c r="I1703" s="76">
        <v>1</v>
      </c>
    </row>
    <row r="1704" spans="1:9" x14ac:dyDescent="0.2">
      <c r="A1704" s="84">
        <v>1685</v>
      </c>
      <c r="B1704" s="77">
        <v>1743</v>
      </c>
      <c r="C1704" s="77">
        <v>52</v>
      </c>
      <c r="D1704" s="77">
        <v>172</v>
      </c>
      <c r="E1704" s="77">
        <v>224</v>
      </c>
      <c r="F1704" s="76">
        <v>12</v>
      </c>
      <c r="G1704" s="76">
        <v>0</v>
      </c>
      <c r="H1704" s="76">
        <v>2</v>
      </c>
      <c r="I1704" s="76">
        <v>2</v>
      </c>
    </row>
    <row r="1705" spans="1:9" x14ac:dyDescent="0.2">
      <c r="A1705" s="84">
        <v>1686</v>
      </c>
      <c r="B1705" s="77">
        <v>1704</v>
      </c>
      <c r="C1705" s="77">
        <v>146</v>
      </c>
      <c r="D1705" s="77">
        <v>22</v>
      </c>
      <c r="E1705" s="77">
        <v>74</v>
      </c>
      <c r="F1705" s="76">
        <v>30</v>
      </c>
      <c r="G1705" s="76">
        <v>4</v>
      </c>
      <c r="H1705" s="76">
        <v>0</v>
      </c>
      <c r="I1705" s="76">
        <v>3</v>
      </c>
    </row>
    <row r="1706" spans="1:9" x14ac:dyDescent="0.2">
      <c r="A1706" s="84">
        <v>1687</v>
      </c>
      <c r="B1706" s="77">
        <v>1889</v>
      </c>
      <c r="C1706" s="77">
        <v>1043</v>
      </c>
      <c r="D1706" s="77">
        <v>492</v>
      </c>
      <c r="E1706" s="77">
        <v>717</v>
      </c>
      <c r="F1706" s="76">
        <v>19</v>
      </c>
      <c r="G1706" s="76">
        <v>12</v>
      </c>
      <c r="H1706" s="76">
        <v>5</v>
      </c>
      <c r="I1706" s="76">
        <v>9</v>
      </c>
    </row>
    <row r="1707" spans="1:9" x14ac:dyDescent="0.2">
      <c r="A1707" s="84">
        <v>1688</v>
      </c>
      <c r="B1707" s="77">
        <v>1687</v>
      </c>
      <c r="C1707" s="77">
        <v>4</v>
      </c>
      <c r="D1707" s="77">
        <v>1</v>
      </c>
      <c r="E1707" s="77">
        <v>120</v>
      </c>
      <c r="F1707" s="76">
        <v>15</v>
      </c>
      <c r="G1707" s="76">
        <v>0</v>
      </c>
      <c r="H1707" s="76">
        <v>0</v>
      </c>
      <c r="I1707" s="76">
        <v>1</v>
      </c>
    </row>
    <row r="1708" spans="1:9" x14ac:dyDescent="0.2">
      <c r="A1708" s="84">
        <v>1689</v>
      </c>
      <c r="B1708" s="77">
        <v>1844</v>
      </c>
      <c r="C1708" s="77">
        <v>362</v>
      </c>
      <c r="D1708" s="77">
        <v>143</v>
      </c>
      <c r="E1708" s="77">
        <v>523</v>
      </c>
      <c r="F1708" s="76">
        <v>19</v>
      </c>
      <c r="G1708" s="76">
        <v>3</v>
      </c>
      <c r="H1708" s="76">
        <v>2</v>
      </c>
      <c r="I1708" s="76">
        <v>7</v>
      </c>
    </row>
    <row r="1709" spans="1:9" x14ac:dyDescent="0.2">
      <c r="A1709" s="84">
        <v>1690</v>
      </c>
      <c r="B1709" s="77">
        <v>1839</v>
      </c>
      <c r="C1709" s="77">
        <v>183</v>
      </c>
      <c r="D1709" s="77">
        <v>451</v>
      </c>
      <c r="E1709" s="77">
        <v>286</v>
      </c>
      <c r="F1709" s="76">
        <v>27</v>
      </c>
      <c r="G1709" s="76">
        <v>3</v>
      </c>
      <c r="H1709" s="76">
        <v>1</v>
      </c>
      <c r="I1709" s="76">
        <v>9</v>
      </c>
    </row>
    <row r="1710" spans="1:9" x14ac:dyDescent="0.2">
      <c r="A1710" s="84">
        <v>1691</v>
      </c>
      <c r="B1710" s="77">
        <v>1778</v>
      </c>
      <c r="C1710" s="77">
        <v>154</v>
      </c>
      <c r="D1710" s="77">
        <v>73</v>
      </c>
      <c r="E1710" s="77">
        <v>528</v>
      </c>
      <c r="F1710" s="76">
        <v>19</v>
      </c>
      <c r="G1710" s="76">
        <v>3</v>
      </c>
      <c r="H1710" s="76">
        <v>0</v>
      </c>
      <c r="I1710" s="76">
        <v>9</v>
      </c>
    </row>
    <row r="1711" spans="1:9" x14ac:dyDescent="0.2">
      <c r="A1711" s="84">
        <v>1692</v>
      </c>
      <c r="B1711" s="77">
        <v>1784</v>
      </c>
      <c r="C1711" s="77">
        <v>39</v>
      </c>
      <c r="D1711" s="77">
        <v>93</v>
      </c>
      <c r="E1711" s="77">
        <v>534</v>
      </c>
      <c r="F1711" s="76">
        <v>16</v>
      </c>
      <c r="G1711" s="76">
        <v>0</v>
      </c>
      <c r="H1711" s="76">
        <v>0</v>
      </c>
      <c r="I1711" s="76">
        <v>6</v>
      </c>
    </row>
    <row r="1712" spans="1:9" x14ac:dyDescent="0.2">
      <c r="A1712" s="84">
        <v>1693</v>
      </c>
      <c r="B1712" s="77">
        <v>1759</v>
      </c>
      <c r="C1712" s="77">
        <v>84</v>
      </c>
      <c r="D1712" s="77">
        <v>101</v>
      </c>
      <c r="E1712" s="77">
        <v>281</v>
      </c>
      <c r="F1712" s="76">
        <v>21</v>
      </c>
      <c r="G1712" s="76">
        <v>1</v>
      </c>
      <c r="H1712" s="76">
        <v>0</v>
      </c>
      <c r="I1712" s="76">
        <v>3</v>
      </c>
    </row>
    <row r="1713" spans="1:9" x14ac:dyDescent="0.2">
      <c r="A1713" s="84">
        <v>1694</v>
      </c>
      <c r="B1713" s="77">
        <v>1770</v>
      </c>
      <c r="C1713" s="77">
        <v>282</v>
      </c>
      <c r="D1713" s="77">
        <v>26</v>
      </c>
      <c r="E1713" s="77">
        <v>175</v>
      </c>
      <c r="F1713" s="76">
        <v>16</v>
      </c>
      <c r="G1713" s="76">
        <v>5</v>
      </c>
      <c r="H1713" s="76">
        <v>0</v>
      </c>
      <c r="I1713" s="76">
        <v>4</v>
      </c>
    </row>
    <row r="1714" spans="1:9" x14ac:dyDescent="0.2">
      <c r="A1714" s="84">
        <v>1695</v>
      </c>
      <c r="B1714" s="77">
        <v>1849</v>
      </c>
      <c r="C1714" s="77">
        <v>639</v>
      </c>
      <c r="D1714" s="77">
        <v>267</v>
      </c>
      <c r="E1714" s="77">
        <v>193</v>
      </c>
      <c r="F1714" s="76">
        <v>31</v>
      </c>
      <c r="G1714" s="76">
        <v>11</v>
      </c>
      <c r="H1714" s="76">
        <v>0</v>
      </c>
      <c r="I1714" s="76">
        <v>6</v>
      </c>
    </row>
    <row r="1715" spans="1:9" x14ac:dyDescent="0.2">
      <c r="A1715" s="84">
        <v>1696</v>
      </c>
      <c r="B1715" s="77">
        <v>1764</v>
      </c>
      <c r="C1715" s="77">
        <v>329</v>
      </c>
      <c r="D1715" s="77">
        <v>158</v>
      </c>
      <c r="E1715" s="77">
        <v>18</v>
      </c>
      <c r="F1715" s="76">
        <v>19</v>
      </c>
      <c r="G1715" s="76">
        <v>9</v>
      </c>
      <c r="H1715" s="76">
        <v>1</v>
      </c>
      <c r="I1715" s="76">
        <v>0</v>
      </c>
    </row>
    <row r="1716" spans="1:9" x14ac:dyDescent="0.2">
      <c r="A1716" s="84">
        <v>1697</v>
      </c>
      <c r="B1716" s="77">
        <v>1740</v>
      </c>
      <c r="C1716" s="77">
        <v>80</v>
      </c>
      <c r="D1716" s="77">
        <v>25</v>
      </c>
      <c r="E1716" s="77">
        <v>233</v>
      </c>
      <c r="F1716" s="76">
        <v>18</v>
      </c>
      <c r="G1716" s="76">
        <v>2</v>
      </c>
      <c r="H1716" s="76">
        <v>0</v>
      </c>
      <c r="I1716" s="76">
        <v>3</v>
      </c>
    </row>
    <row r="1717" spans="1:9" x14ac:dyDescent="0.2">
      <c r="A1717" s="84">
        <v>1698</v>
      </c>
      <c r="B1717" s="77">
        <v>1753</v>
      </c>
      <c r="C1717" s="77">
        <v>121</v>
      </c>
      <c r="D1717" s="77">
        <v>54</v>
      </c>
      <c r="E1717" s="77">
        <v>821</v>
      </c>
      <c r="F1717" s="76">
        <v>14</v>
      </c>
      <c r="G1717" s="76">
        <v>3</v>
      </c>
      <c r="H1717" s="76">
        <v>1</v>
      </c>
      <c r="I1717" s="76">
        <v>14</v>
      </c>
    </row>
    <row r="1718" spans="1:9" x14ac:dyDescent="0.2">
      <c r="A1718" s="84">
        <v>1699</v>
      </c>
      <c r="B1718" s="77">
        <v>1766</v>
      </c>
      <c r="C1718" s="77">
        <v>515</v>
      </c>
      <c r="D1718" s="77">
        <v>182</v>
      </c>
      <c r="E1718" s="77">
        <v>292</v>
      </c>
      <c r="F1718" s="76">
        <v>17</v>
      </c>
      <c r="G1718" s="76">
        <v>8</v>
      </c>
      <c r="H1718" s="76">
        <v>1</v>
      </c>
      <c r="I1718" s="76">
        <v>5</v>
      </c>
    </row>
    <row r="1719" spans="1:9" x14ac:dyDescent="0.2">
      <c r="A1719" s="84">
        <v>1700</v>
      </c>
      <c r="B1719" s="77">
        <v>1772</v>
      </c>
      <c r="C1719" s="77">
        <v>272</v>
      </c>
      <c r="D1719" s="77">
        <v>89</v>
      </c>
      <c r="E1719" s="77">
        <v>45</v>
      </c>
      <c r="F1719" s="76">
        <v>24</v>
      </c>
      <c r="G1719" s="76">
        <v>3</v>
      </c>
      <c r="H1719" s="76">
        <v>0</v>
      </c>
      <c r="I1719" s="76">
        <v>1</v>
      </c>
    </row>
    <row r="1720" spans="1:9" x14ac:dyDescent="0.2">
      <c r="A1720" s="84">
        <v>1701</v>
      </c>
      <c r="B1720" s="77">
        <v>1700</v>
      </c>
      <c r="C1720" s="77">
        <v>27</v>
      </c>
      <c r="D1720" s="77">
        <v>20</v>
      </c>
      <c r="E1720" s="77">
        <v>234</v>
      </c>
      <c r="F1720" s="76">
        <v>17</v>
      </c>
      <c r="G1720" s="76">
        <v>0</v>
      </c>
      <c r="H1720" s="76">
        <v>0</v>
      </c>
      <c r="I1720" s="76">
        <v>4</v>
      </c>
    </row>
    <row r="1721" spans="1:9" x14ac:dyDescent="0.2">
      <c r="A1721" s="84">
        <v>1702</v>
      </c>
      <c r="B1721" s="77">
        <v>1728</v>
      </c>
      <c r="C1721" s="77">
        <v>62</v>
      </c>
      <c r="D1721" s="77">
        <v>47</v>
      </c>
      <c r="E1721" s="77">
        <v>282</v>
      </c>
      <c r="F1721" s="76">
        <v>15</v>
      </c>
      <c r="G1721" s="76">
        <v>0</v>
      </c>
      <c r="H1721" s="76">
        <v>1</v>
      </c>
      <c r="I1721" s="76">
        <v>3</v>
      </c>
    </row>
    <row r="1722" spans="1:9" x14ac:dyDescent="0.2">
      <c r="A1722" s="84">
        <v>1703</v>
      </c>
      <c r="B1722" s="77">
        <v>1794</v>
      </c>
      <c r="C1722" s="77">
        <v>545</v>
      </c>
      <c r="D1722" s="77">
        <v>321</v>
      </c>
      <c r="E1722" s="77">
        <v>261</v>
      </c>
      <c r="F1722" s="76">
        <v>22</v>
      </c>
      <c r="G1722" s="76">
        <v>8</v>
      </c>
      <c r="H1722" s="76">
        <v>3</v>
      </c>
      <c r="I1722" s="76">
        <v>6</v>
      </c>
    </row>
    <row r="1723" spans="1:9" x14ac:dyDescent="0.2">
      <c r="A1723" s="84">
        <v>1704</v>
      </c>
      <c r="B1723" s="77">
        <v>1775</v>
      </c>
      <c r="C1723" s="77">
        <v>236</v>
      </c>
      <c r="D1723" s="77">
        <v>55</v>
      </c>
      <c r="E1723" s="77">
        <v>442</v>
      </c>
      <c r="F1723" s="76">
        <v>13</v>
      </c>
      <c r="G1723" s="76">
        <v>3</v>
      </c>
      <c r="H1723" s="76">
        <v>2</v>
      </c>
      <c r="I1723" s="76">
        <v>5</v>
      </c>
    </row>
    <row r="1724" spans="1:9" x14ac:dyDescent="0.2">
      <c r="A1724" s="84">
        <v>1705</v>
      </c>
      <c r="B1724" s="77">
        <v>1756</v>
      </c>
      <c r="C1724" s="77">
        <v>237</v>
      </c>
      <c r="D1724" s="77">
        <v>18</v>
      </c>
      <c r="E1724" s="77">
        <v>189</v>
      </c>
      <c r="F1724" s="76">
        <v>21</v>
      </c>
      <c r="G1724" s="76">
        <v>6</v>
      </c>
      <c r="H1724" s="76">
        <v>0</v>
      </c>
      <c r="I1724" s="76">
        <v>6</v>
      </c>
    </row>
    <row r="1725" spans="1:9" x14ac:dyDescent="0.2">
      <c r="A1725" s="84">
        <v>1706</v>
      </c>
      <c r="B1725" s="77">
        <v>1805</v>
      </c>
      <c r="C1725" s="77">
        <v>212</v>
      </c>
      <c r="D1725" s="77">
        <v>92</v>
      </c>
      <c r="E1725" s="77">
        <v>601</v>
      </c>
      <c r="F1725" s="76">
        <v>21</v>
      </c>
      <c r="G1725" s="76">
        <v>5</v>
      </c>
      <c r="H1725" s="76">
        <v>4</v>
      </c>
      <c r="I1725" s="76">
        <v>10</v>
      </c>
    </row>
    <row r="1726" spans="1:9" x14ac:dyDescent="0.2">
      <c r="A1726" s="84">
        <v>1707</v>
      </c>
      <c r="B1726" s="77">
        <v>1763</v>
      </c>
      <c r="C1726" s="77">
        <v>19</v>
      </c>
      <c r="D1726" s="77">
        <v>209</v>
      </c>
      <c r="E1726" s="77">
        <v>42</v>
      </c>
      <c r="F1726" s="76">
        <v>11</v>
      </c>
      <c r="G1726" s="76">
        <v>0</v>
      </c>
      <c r="H1726" s="76">
        <v>0</v>
      </c>
      <c r="I1726" s="76">
        <v>0</v>
      </c>
    </row>
    <row r="1727" spans="1:9" x14ac:dyDescent="0.2">
      <c r="A1727" s="84">
        <v>1708</v>
      </c>
      <c r="B1727" s="77">
        <v>1736</v>
      </c>
      <c r="C1727" s="77">
        <v>84</v>
      </c>
      <c r="D1727" s="77">
        <v>82</v>
      </c>
      <c r="E1727" s="77">
        <v>43</v>
      </c>
      <c r="F1727" s="76">
        <v>22</v>
      </c>
      <c r="G1727" s="76">
        <v>1</v>
      </c>
      <c r="H1727" s="76">
        <v>0</v>
      </c>
      <c r="I1727" s="76">
        <v>0</v>
      </c>
    </row>
    <row r="1728" spans="1:9" x14ac:dyDescent="0.2">
      <c r="A1728" s="84">
        <v>1709</v>
      </c>
      <c r="B1728" s="77">
        <v>1714</v>
      </c>
      <c r="C1728" s="77">
        <v>37</v>
      </c>
      <c r="D1728" s="77">
        <v>96</v>
      </c>
      <c r="E1728" s="77">
        <v>228</v>
      </c>
      <c r="F1728" s="76">
        <v>16</v>
      </c>
      <c r="G1728" s="76">
        <v>0</v>
      </c>
      <c r="H1728" s="76">
        <v>0</v>
      </c>
      <c r="I1728" s="76">
        <v>4</v>
      </c>
    </row>
    <row r="1729" spans="1:9" x14ac:dyDescent="0.2">
      <c r="A1729" s="84">
        <v>1710</v>
      </c>
      <c r="B1729" s="77">
        <v>1761</v>
      </c>
      <c r="C1729" s="77">
        <v>137</v>
      </c>
      <c r="D1729" s="77">
        <v>109</v>
      </c>
      <c r="E1729" s="77">
        <v>158</v>
      </c>
      <c r="F1729" s="76">
        <v>17</v>
      </c>
      <c r="G1729" s="76">
        <v>1</v>
      </c>
      <c r="H1729" s="76">
        <v>2</v>
      </c>
      <c r="I1729" s="76">
        <v>1</v>
      </c>
    </row>
    <row r="1730" spans="1:9" x14ac:dyDescent="0.2">
      <c r="A1730" s="84">
        <v>1711</v>
      </c>
      <c r="B1730" s="77">
        <v>1678</v>
      </c>
      <c r="C1730" s="77">
        <v>108</v>
      </c>
      <c r="D1730" s="77">
        <v>18</v>
      </c>
      <c r="E1730" s="77">
        <v>120</v>
      </c>
      <c r="F1730" s="76">
        <v>14</v>
      </c>
      <c r="G1730" s="76">
        <v>1</v>
      </c>
      <c r="H1730" s="76">
        <v>0</v>
      </c>
      <c r="I1730" s="76">
        <v>0</v>
      </c>
    </row>
    <row r="1731" spans="1:9" x14ac:dyDescent="0.2">
      <c r="A1731" s="84">
        <v>1712</v>
      </c>
      <c r="B1731" s="77">
        <v>1804</v>
      </c>
      <c r="C1731" s="77">
        <v>82</v>
      </c>
      <c r="D1731" s="77">
        <v>324</v>
      </c>
      <c r="E1731" s="77">
        <v>398</v>
      </c>
      <c r="F1731" s="76">
        <v>18</v>
      </c>
      <c r="G1731" s="76">
        <v>1</v>
      </c>
      <c r="H1731" s="76">
        <v>4</v>
      </c>
      <c r="I1731" s="76">
        <v>4</v>
      </c>
    </row>
    <row r="1732" spans="1:9" x14ac:dyDescent="0.2">
      <c r="A1732" s="84">
        <v>1713</v>
      </c>
      <c r="B1732" s="77">
        <v>1748</v>
      </c>
      <c r="C1732" s="77">
        <v>27</v>
      </c>
      <c r="D1732" s="77">
        <v>76</v>
      </c>
      <c r="E1732" s="77">
        <v>327</v>
      </c>
      <c r="F1732" s="76">
        <v>8</v>
      </c>
      <c r="G1732" s="76">
        <v>0</v>
      </c>
      <c r="H1732" s="76">
        <v>2</v>
      </c>
      <c r="I1732" s="76">
        <v>1</v>
      </c>
    </row>
    <row r="1733" spans="1:9" x14ac:dyDescent="0.2">
      <c r="A1733" s="84">
        <v>1714</v>
      </c>
      <c r="B1733" s="77">
        <v>1807</v>
      </c>
      <c r="C1733" s="77">
        <v>391</v>
      </c>
      <c r="D1733" s="77">
        <v>162</v>
      </c>
      <c r="E1733" s="77">
        <v>304</v>
      </c>
      <c r="F1733" s="76">
        <v>18</v>
      </c>
      <c r="G1733" s="76">
        <v>4</v>
      </c>
      <c r="H1733" s="76">
        <v>0</v>
      </c>
      <c r="I1733" s="76">
        <v>6</v>
      </c>
    </row>
    <row r="1734" spans="1:9" x14ac:dyDescent="0.2">
      <c r="A1734" s="84">
        <v>1715</v>
      </c>
      <c r="B1734" s="77">
        <v>1883</v>
      </c>
      <c r="C1734" s="77">
        <v>580</v>
      </c>
      <c r="D1734" s="77">
        <v>531</v>
      </c>
      <c r="E1734" s="77">
        <v>980</v>
      </c>
      <c r="F1734" s="76">
        <v>30</v>
      </c>
      <c r="G1734" s="76">
        <v>9</v>
      </c>
      <c r="H1734" s="76">
        <v>5</v>
      </c>
      <c r="I1734" s="76">
        <v>16</v>
      </c>
    </row>
    <row r="1735" spans="1:9" x14ac:dyDescent="0.2">
      <c r="A1735" s="84">
        <v>1716</v>
      </c>
      <c r="B1735" s="77">
        <v>1773</v>
      </c>
      <c r="C1735" s="77">
        <v>394</v>
      </c>
      <c r="D1735" s="77">
        <v>172</v>
      </c>
      <c r="E1735" s="77">
        <v>156</v>
      </c>
      <c r="F1735" s="76">
        <v>16</v>
      </c>
      <c r="G1735" s="76">
        <v>3</v>
      </c>
      <c r="H1735" s="76">
        <v>0</v>
      </c>
      <c r="I1735" s="76">
        <v>1</v>
      </c>
    </row>
    <row r="1736" spans="1:9" x14ac:dyDescent="0.2">
      <c r="A1736" s="84">
        <v>1717</v>
      </c>
      <c r="B1736" s="77">
        <v>1815</v>
      </c>
      <c r="C1736" s="77">
        <v>520</v>
      </c>
      <c r="D1736" s="77">
        <v>258</v>
      </c>
      <c r="E1736" s="77">
        <v>520</v>
      </c>
      <c r="F1736" s="76">
        <v>27</v>
      </c>
      <c r="G1736" s="76">
        <v>9</v>
      </c>
      <c r="H1736" s="76">
        <v>1</v>
      </c>
      <c r="I1736" s="76">
        <v>15</v>
      </c>
    </row>
    <row r="1737" spans="1:9" x14ac:dyDescent="0.2">
      <c r="A1737" s="84">
        <v>1718</v>
      </c>
      <c r="B1737" s="77">
        <v>1834</v>
      </c>
      <c r="C1737" s="77">
        <v>764</v>
      </c>
      <c r="D1737" s="77">
        <v>649</v>
      </c>
      <c r="E1737" s="77">
        <v>487</v>
      </c>
      <c r="F1737" s="76">
        <v>16</v>
      </c>
      <c r="G1737" s="76">
        <v>8</v>
      </c>
      <c r="H1737" s="76">
        <v>5</v>
      </c>
      <c r="I1737" s="76">
        <v>9</v>
      </c>
    </row>
    <row r="1738" spans="1:9" x14ac:dyDescent="0.2">
      <c r="A1738" s="84">
        <v>1719</v>
      </c>
      <c r="B1738" s="77">
        <v>1821</v>
      </c>
      <c r="C1738" s="77">
        <v>226</v>
      </c>
      <c r="D1738" s="77">
        <v>240</v>
      </c>
      <c r="E1738" s="77">
        <v>864</v>
      </c>
      <c r="F1738" s="76">
        <v>24</v>
      </c>
      <c r="G1738" s="76">
        <v>6</v>
      </c>
      <c r="H1738" s="76">
        <v>1</v>
      </c>
      <c r="I1738" s="76">
        <v>15</v>
      </c>
    </row>
    <row r="1739" spans="1:9" x14ac:dyDescent="0.2">
      <c r="A1739" s="84">
        <v>1720</v>
      </c>
      <c r="B1739" s="77">
        <v>1772</v>
      </c>
      <c r="C1739" s="77">
        <v>458</v>
      </c>
      <c r="D1739" s="77">
        <v>219</v>
      </c>
      <c r="E1739" s="77">
        <v>449</v>
      </c>
      <c r="F1739" s="76">
        <v>10</v>
      </c>
      <c r="G1739" s="76">
        <v>5</v>
      </c>
      <c r="H1739" s="76">
        <v>4</v>
      </c>
      <c r="I1739" s="76">
        <v>2</v>
      </c>
    </row>
    <row r="1740" spans="1:9" x14ac:dyDescent="0.2">
      <c r="A1740" s="84">
        <v>1721</v>
      </c>
      <c r="B1740" s="77">
        <v>1745</v>
      </c>
      <c r="C1740" s="77">
        <v>74</v>
      </c>
      <c r="D1740" s="77">
        <v>74</v>
      </c>
      <c r="E1740" s="77">
        <v>216</v>
      </c>
      <c r="F1740" s="76">
        <v>20</v>
      </c>
      <c r="G1740" s="76">
        <v>1</v>
      </c>
      <c r="H1740" s="76">
        <v>0</v>
      </c>
      <c r="I1740" s="76">
        <v>4</v>
      </c>
    </row>
    <row r="1741" spans="1:9" x14ac:dyDescent="0.2">
      <c r="A1741" s="84">
        <v>1722</v>
      </c>
      <c r="B1741" s="77">
        <v>1795</v>
      </c>
      <c r="C1741" s="77">
        <v>534</v>
      </c>
      <c r="D1741" s="77">
        <v>453</v>
      </c>
      <c r="E1741" s="77">
        <v>848</v>
      </c>
      <c r="F1741" s="76">
        <v>23</v>
      </c>
      <c r="G1741" s="76">
        <v>9</v>
      </c>
      <c r="H1741" s="76">
        <v>2</v>
      </c>
      <c r="I1741" s="76">
        <v>21</v>
      </c>
    </row>
    <row r="1742" spans="1:9" x14ac:dyDescent="0.2">
      <c r="A1742" s="84">
        <v>1723</v>
      </c>
      <c r="B1742" s="77">
        <v>1798</v>
      </c>
      <c r="C1742" s="77">
        <v>228</v>
      </c>
      <c r="D1742" s="77">
        <v>147</v>
      </c>
      <c r="E1742" s="77">
        <v>929</v>
      </c>
      <c r="F1742" s="76">
        <v>14</v>
      </c>
      <c r="G1742" s="76">
        <v>1</v>
      </c>
      <c r="H1742" s="76">
        <v>2</v>
      </c>
      <c r="I1742" s="76">
        <v>15</v>
      </c>
    </row>
    <row r="1743" spans="1:9" x14ac:dyDescent="0.2">
      <c r="A1743" s="84">
        <v>1724</v>
      </c>
      <c r="B1743" s="77">
        <v>1869</v>
      </c>
      <c r="C1743" s="77">
        <v>1086</v>
      </c>
      <c r="D1743" s="77">
        <v>818</v>
      </c>
      <c r="E1743" s="77">
        <v>1131</v>
      </c>
      <c r="F1743" s="76">
        <v>25</v>
      </c>
      <c r="G1743" s="76">
        <v>15</v>
      </c>
      <c r="H1743" s="76">
        <v>4</v>
      </c>
      <c r="I1743" s="76">
        <v>26</v>
      </c>
    </row>
    <row r="1744" spans="1:9" x14ac:dyDescent="0.2">
      <c r="A1744" s="84">
        <v>1725</v>
      </c>
      <c r="B1744" s="77">
        <v>1757</v>
      </c>
      <c r="C1744" s="77">
        <v>155</v>
      </c>
      <c r="D1744" s="77">
        <v>73</v>
      </c>
      <c r="E1744" s="77">
        <v>150</v>
      </c>
      <c r="F1744" s="76">
        <v>28</v>
      </c>
      <c r="G1744" s="76">
        <v>2</v>
      </c>
      <c r="H1744" s="76">
        <v>1</v>
      </c>
      <c r="I1744" s="76">
        <v>2</v>
      </c>
    </row>
    <row r="1745" spans="1:9" x14ac:dyDescent="0.2">
      <c r="A1745" s="84">
        <v>1726</v>
      </c>
      <c r="B1745" s="77">
        <v>1775</v>
      </c>
      <c r="C1745" s="77">
        <v>512</v>
      </c>
      <c r="D1745" s="77">
        <v>156</v>
      </c>
      <c r="E1745" s="77">
        <v>79</v>
      </c>
      <c r="F1745" s="76">
        <v>26</v>
      </c>
      <c r="G1745" s="76">
        <v>12</v>
      </c>
      <c r="H1745" s="76">
        <v>0</v>
      </c>
      <c r="I1745" s="76">
        <v>2</v>
      </c>
    </row>
    <row r="1746" spans="1:9" x14ac:dyDescent="0.2">
      <c r="A1746" s="84">
        <v>1727</v>
      </c>
      <c r="B1746" s="77">
        <v>1848</v>
      </c>
      <c r="C1746" s="77">
        <v>536</v>
      </c>
      <c r="D1746" s="77">
        <v>548</v>
      </c>
      <c r="E1746" s="77">
        <v>1262</v>
      </c>
      <c r="F1746" s="76">
        <v>14</v>
      </c>
      <c r="G1746" s="76">
        <v>5</v>
      </c>
      <c r="H1746" s="76">
        <v>6</v>
      </c>
      <c r="I1746" s="76">
        <v>15</v>
      </c>
    </row>
    <row r="1747" spans="1:9" x14ac:dyDescent="0.2">
      <c r="A1747" s="84">
        <v>1728</v>
      </c>
      <c r="B1747" s="77">
        <v>1775</v>
      </c>
      <c r="C1747" s="77">
        <v>489</v>
      </c>
      <c r="D1747" s="77">
        <v>83</v>
      </c>
      <c r="E1747" s="77">
        <v>888</v>
      </c>
      <c r="F1747" s="76">
        <v>27</v>
      </c>
      <c r="G1747" s="76">
        <v>7</v>
      </c>
      <c r="H1747" s="76">
        <v>0</v>
      </c>
      <c r="I1747" s="76">
        <v>20</v>
      </c>
    </row>
    <row r="1748" spans="1:9" x14ac:dyDescent="0.2">
      <c r="A1748" s="84">
        <v>1729</v>
      </c>
      <c r="B1748" s="77">
        <v>1692</v>
      </c>
      <c r="C1748" s="77">
        <v>9</v>
      </c>
      <c r="D1748" s="77">
        <v>1</v>
      </c>
      <c r="E1748" s="77">
        <v>29</v>
      </c>
      <c r="F1748" s="76">
        <v>19</v>
      </c>
      <c r="G1748" s="76">
        <v>1</v>
      </c>
      <c r="H1748" s="76">
        <v>0</v>
      </c>
      <c r="I1748" s="76">
        <v>0</v>
      </c>
    </row>
    <row r="1749" spans="1:9" x14ac:dyDescent="0.2">
      <c r="A1749" s="84">
        <v>1730</v>
      </c>
      <c r="B1749" s="77">
        <v>1742</v>
      </c>
      <c r="C1749" s="77">
        <v>247</v>
      </c>
      <c r="D1749" s="77">
        <v>98</v>
      </c>
      <c r="E1749" s="77">
        <v>8</v>
      </c>
      <c r="F1749" s="76">
        <v>18</v>
      </c>
      <c r="G1749" s="76">
        <v>2</v>
      </c>
      <c r="H1749" s="76">
        <v>2</v>
      </c>
      <c r="I1749" s="76">
        <v>0</v>
      </c>
    </row>
    <row r="1750" spans="1:9" x14ac:dyDescent="0.2">
      <c r="A1750" s="84">
        <v>1731</v>
      </c>
      <c r="B1750" s="77">
        <v>1757</v>
      </c>
      <c r="C1750" s="77">
        <v>74</v>
      </c>
      <c r="D1750" s="77">
        <v>9</v>
      </c>
      <c r="E1750" s="77">
        <v>67</v>
      </c>
      <c r="F1750" s="76">
        <v>19</v>
      </c>
      <c r="G1750" s="76">
        <v>2</v>
      </c>
      <c r="H1750" s="76">
        <v>0</v>
      </c>
      <c r="I1750" s="76">
        <v>1</v>
      </c>
    </row>
    <row r="1751" spans="1:9" x14ac:dyDescent="0.2">
      <c r="A1751" s="84">
        <v>1732</v>
      </c>
      <c r="B1751" s="77">
        <v>1778</v>
      </c>
      <c r="C1751" s="77">
        <v>239</v>
      </c>
      <c r="D1751" s="77">
        <v>57</v>
      </c>
      <c r="E1751" s="77">
        <v>249</v>
      </c>
      <c r="F1751" s="76">
        <v>11</v>
      </c>
      <c r="G1751" s="76">
        <v>0</v>
      </c>
      <c r="H1751" s="76">
        <v>1</v>
      </c>
      <c r="I1751" s="76">
        <v>2</v>
      </c>
    </row>
    <row r="1752" spans="1:9" x14ac:dyDescent="0.2">
      <c r="A1752" s="84">
        <v>1733</v>
      </c>
      <c r="B1752" s="77">
        <v>1838</v>
      </c>
      <c r="C1752" s="77">
        <v>701</v>
      </c>
      <c r="D1752" s="77">
        <v>305</v>
      </c>
      <c r="E1752" s="77">
        <v>440</v>
      </c>
      <c r="F1752" s="76">
        <v>17</v>
      </c>
      <c r="G1752" s="76">
        <v>7</v>
      </c>
      <c r="H1752" s="76">
        <v>4</v>
      </c>
      <c r="I1752" s="76">
        <v>6</v>
      </c>
    </row>
    <row r="1753" spans="1:9" x14ac:dyDescent="0.2">
      <c r="A1753" s="84">
        <v>1734</v>
      </c>
      <c r="B1753" s="77">
        <v>1778</v>
      </c>
      <c r="C1753" s="77">
        <v>48</v>
      </c>
      <c r="D1753" s="77">
        <v>61</v>
      </c>
      <c r="E1753" s="77">
        <v>157</v>
      </c>
      <c r="F1753" s="76">
        <v>21</v>
      </c>
      <c r="G1753" s="76">
        <v>1</v>
      </c>
      <c r="H1753" s="76">
        <v>0</v>
      </c>
      <c r="I1753" s="76">
        <v>7</v>
      </c>
    </row>
    <row r="1754" spans="1:9" x14ac:dyDescent="0.2">
      <c r="A1754" s="84">
        <v>1735</v>
      </c>
      <c r="B1754" s="77">
        <v>1819</v>
      </c>
      <c r="C1754" s="77">
        <v>685</v>
      </c>
      <c r="D1754" s="77">
        <v>349</v>
      </c>
      <c r="E1754" s="77">
        <v>249</v>
      </c>
      <c r="F1754" s="76">
        <v>15</v>
      </c>
      <c r="G1754" s="76">
        <v>2</v>
      </c>
      <c r="H1754" s="76">
        <v>5</v>
      </c>
      <c r="I1754" s="76">
        <v>4</v>
      </c>
    </row>
    <row r="1755" spans="1:9" x14ac:dyDescent="0.2">
      <c r="A1755" s="84">
        <v>1736</v>
      </c>
      <c r="B1755" s="77">
        <v>1798</v>
      </c>
      <c r="C1755" s="77">
        <v>541</v>
      </c>
      <c r="D1755" s="77">
        <v>297</v>
      </c>
      <c r="E1755" s="77">
        <v>760</v>
      </c>
      <c r="F1755" s="76">
        <v>10</v>
      </c>
      <c r="G1755" s="76">
        <v>6</v>
      </c>
      <c r="H1755" s="76">
        <v>3</v>
      </c>
      <c r="I1755" s="76">
        <v>6</v>
      </c>
    </row>
    <row r="1756" spans="1:9" x14ac:dyDescent="0.2">
      <c r="A1756" s="84">
        <v>1737</v>
      </c>
      <c r="B1756" s="77">
        <v>1743</v>
      </c>
      <c r="C1756" s="77">
        <v>129</v>
      </c>
      <c r="D1756" s="77">
        <v>119</v>
      </c>
      <c r="E1756" s="77">
        <v>378</v>
      </c>
      <c r="F1756" s="76">
        <v>13</v>
      </c>
      <c r="G1756" s="76">
        <v>0</v>
      </c>
      <c r="H1756" s="76">
        <v>1</v>
      </c>
      <c r="I1756" s="76">
        <v>5</v>
      </c>
    </row>
    <row r="1757" spans="1:9" x14ac:dyDescent="0.2">
      <c r="A1757" s="84">
        <v>1738</v>
      </c>
      <c r="B1757" s="77">
        <v>1792</v>
      </c>
      <c r="C1757" s="77">
        <v>531</v>
      </c>
      <c r="D1757" s="77">
        <v>198</v>
      </c>
      <c r="E1757" s="77">
        <v>771</v>
      </c>
      <c r="F1757" s="76">
        <v>20</v>
      </c>
      <c r="G1757" s="76">
        <v>9</v>
      </c>
      <c r="H1757" s="76">
        <v>3</v>
      </c>
      <c r="I1757" s="76">
        <v>11</v>
      </c>
    </row>
    <row r="1758" spans="1:9" x14ac:dyDescent="0.2">
      <c r="A1758" s="84">
        <v>1739</v>
      </c>
      <c r="B1758" s="77">
        <v>1788</v>
      </c>
      <c r="C1758" s="77">
        <v>168</v>
      </c>
      <c r="D1758" s="77">
        <v>150</v>
      </c>
      <c r="E1758" s="77">
        <v>1265</v>
      </c>
      <c r="F1758" s="76">
        <v>14</v>
      </c>
      <c r="G1758" s="76">
        <v>1</v>
      </c>
      <c r="H1758" s="76">
        <v>4</v>
      </c>
      <c r="I1758" s="76">
        <v>15</v>
      </c>
    </row>
    <row r="1759" spans="1:9" x14ac:dyDescent="0.2">
      <c r="A1759" s="84">
        <v>1740</v>
      </c>
      <c r="B1759" s="77">
        <v>1719</v>
      </c>
      <c r="C1759" s="77">
        <v>33</v>
      </c>
      <c r="D1759" s="77">
        <v>22</v>
      </c>
      <c r="E1759" s="77">
        <v>175</v>
      </c>
      <c r="F1759" s="76">
        <v>25</v>
      </c>
      <c r="G1759" s="76">
        <v>2</v>
      </c>
      <c r="H1759" s="76">
        <v>0</v>
      </c>
      <c r="I1759" s="76">
        <v>2</v>
      </c>
    </row>
    <row r="1760" spans="1:9" x14ac:dyDescent="0.2">
      <c r="A1760" s="84">
        <v>1741</v>
      </c>
      <c r="B1760" s="77">
        <v>1782</v>
      </c>
      <c r="C1760" s="77">
        <v>547</v>
      </c>
      <c r="D1760" s="77">
        <v>164</v>
      </c>
      <c r="E1760" s="77">
        <v>103</v>
      </c>
      <c r="F1760" s="76">
        <v>18</v>
      </c>
      <c r="G1760" s="76">
        <v>8</v>
      </c>
      <c r="H1760" s="76">
        <v>2</v>
      </c>
      <c r="I1760" s="76">
        <v>0</v>
      </c>
    </row>
    <row r="1761" spans="1:9" x14ac:dyDescent="0.2">
      <c r="A1761" s="84">
        <v>1742</v>
      </c>
      <c r="B1761" s="77">
        <v>1811</v>
      </c>
      <c r="C1761" s="77">
        <v>685</v>
      </c>
      <c r="D1761" s="77">
        <v>198</v>
      </c>
      <c r="E1761" s="77">
        <v>506</v>
      </c>
      <c r="F1761" s="76">
        <v>21</v>
      </c>
      <c r="G1761" s="76">
        <v>11</v>
      </c>
      <c r="H1761" s="76">
        <v>2</v>
      </c>
      <c r="I1761" s="76">
        <v>6</v>
      </c>
    </row>
    <row r="1762" spans="1:9" x14ac:dyDescent="0.2">
      <c r="A1762" s="84">
        <v>1743</v>
      </c>
      <c r="B1762" s="77">
        <v>1724</v>
      </c>
      <c r="C1762" s="77">
        <v>294</v>
      </c>
      <c r="D1762" s="77">
        <v>30</v>
      </c>
      <c r="E1762" s="77">
        <v>15</v>
      </c>
      <c r="F1762" s="76">
        <v>19</v>
      </c>
      <c r="G1762" s="76">
        <v>3</v>
      </c>
      <c r="H1762" s="76">
        <v>0</v>
      </c>
      <c r="I1762" s="76">
        <v>0</v>
      </c>
    </row>
    <row r="1763" spans="1:9" x14ac:dyDescent="0.2">
      <c r="A1763" s="84">
        <v>1744</v>
      </c>
      <c r="B1763" s="77">
        <v>1794</v>
      </c>
      <c r="C1763" s="77">
        <v>736</v>
      </c>
      <c r="D1763" s="77">
        <v>146</v>
      </c>
      <c r="E1763" s="77">
        <v>285</v>
      </c>
      <c r="F1763" s="76">
        <v>18</v>
      </c>
      <c r="G1763" s="76">
        <v>8</v>
      </c>
      <c r="H1763" s="76">
        <v>0</v>
      </c>
      <c r="I1763" s="76">
        <v>4</v>
      </c>
    </row>
    <row r="1764" spans="1:9" x14ac:dyDescent="0.2">
      <c r="A1764" s="84">
        <v>1745</v>
      </c>
      <c r="B1764" s="77">
        <v>1724</v>
      </c>
      <c r="C1764" s="77">
        <v>143</v>
      </c>
      <c r="D1764" s="77">
        <v>20</v>
      </c>
      <c r="E1764" s="77">
        <v>285</v>
      </c>
      <c r="F1764" s="76">
        <v>24</v>
      </c>
      <c r="G1764" s="76">
        <v>2</v>
      </c>
      <c r="H1764" s="76">
        <v>0</v>
      </c>
      <c r="I1764" s="76">
        <v>7</v>
      </c>
    </row>
    <row r="1765" spans="1:9" x14ac:dyDescent="0.2">
      <c r="A1765" s="84">
        <v>1746</v>
      </c>
      <c r="B1765" s="77">
        <v>1794</v>
      </c>
      <c r="C1765" s="77">
        <v>27</v>
      </c>
      <c r="D1765" s="77">
        <v>107</v>
      </c>
      <c r="E1765" s="77">
        <v>556</v>
      </c>
      <c r="F1765" s="76">
        <v>20</v>
      </c>
      <c r="G1765" s="76">
        <v>1</v>
      </c>
      <c r="H1765" s="76">
        <v>2</v>
      </c>
      <c r="I1765" s="76">
        <v>7</v>
      </c>
    </row>
    <row r="1766" spans="1:9" x14ac:dyDescent="0.2">
      <c r="A1766" s="84">
        <v>1747</v>
      </c>
      <c r="B1766" s="77">
        <v>1773</v>
      </c>
      <c r="C1766" s="77">
        <v>161</v>
      </c>
      <c r="D1766" s="77">
        <v>202</v>
      </c>
      <c r="E1766" s="77">
        <v>114</v>
      </c>
      <c r="F1766" s="76">
        <v>15</v>
      </c>
      <c r="G1766" s="76">
        <v>0</v>
      </c>
      <c r="H1766" s="76">
        <v>3</v>
      </c>
      <c r="I1766" s="76">
        <v>2</v>
      </c>
    </row>
    <row r="1767" spans="1:9" x14ac:dyDescent="0.2">
      <c r="A1767" s="84">
        <v>1748</v>
      </c>
      <c r="B1767" s="77">
        <v>1725</v>
      </c>
      <c r="C1767" s="77">
        <v>29</v>
      </c>
      <c r="D1767" s="77">
        <v>34</v>
      </c>
      <c r="E1767" s="77">
        <v>44</v>
      </c>
      <c r="F1767" s="76">
        <v>14</v>
      </c>
      <c r="G1767" s="76">
        <v>1</v>
      </c>
      <c r="H1767" s="76">
        <v>1</v>
      </c>
      <c r="I1767" s="76">
        <v>0</v>
      </c>
    </row>
    <row r="1768" spans="1:9" x14ac:dyDescent="0.2">
      <c r="A1768" s="84">
        <v>1749</v>
      </c>
      <c r="B1768" s="77">
        <v>1767</v>
      </c>
      <c r="C1768" s="77">
        <v>321</v>
      </c>
      <c r="D1768" s="77">
        <v>89</v>
      </c>
      <c r="E1768" s="77">
        <v>1584</v>
      </c>
      <c r="F1768" s="76">
        <v>18</v>
      </c>
      <c r="G1768" s="76">
        <v>5</v>
      </c>
      <c r="H1768" s="76">
        <v>1</v>
      </c>
      <c r="I1768" s="76">
        <v>27</v>
      </c>
    </row>
    <row r="1769" spans="1:9" x14ac:dyDescent="0.2">
      <c r="A1769" s="84">
        <v>1750</v>
      </c>
      <c r="B1769" s="77">
        <v>1745</v>
      </c>
      <c r="C1769" s="77">
        <v>485</v>
      </c>
      <c r="D1769" s="77">
        <v>62</v>
      </c>
      <c r="E1769" s="77">
        <v>210</v>
      </c>
      <c r="F1769" s="76">
        <v>27</v>
      </c>
      <c r="G1769" s="76">
        <v>14</v>
      </c>
      <c r="H1769" s="76">
        <v>0</v>
      </c>
      <c r="I1769" s="76">
        <v>6</v>
      </c>
    </row>
    <row r="1770" spans="1:9" x14ac:dyDescent="0.2">
      <c r="A1770" s="84">
        <v>1751</v>
      </c>
      <c r="B1770" s="77">
        <v>1734</v>
      </c>
      <c r="C1770" s="77">
        <v>48</v>
      </c>
      <c r="D1770" s="77">
        <v>42</v>
      </c>
      <c r="E1770" s="77">
        <v>2</v>
      </c>
      <c r="F1770" s="76">
        <v>24</v>
      </c>
      <c r="G1770" s="76">
        <v>3</v>
      </c>
      <c r="H1770" s="76">
        <v>0</v>
      </c>
      <c r="I1770" s="76">
        <v>0</v>
      </c>
    </row>
    <row r="1771" spans="1:9" x14ac:dyDescent="0.2">
      <c r="A1771" s="84">
        <v>1752</v>
      </c>
      <c r="B1771" s="77">
        <v>1834</v>
      </c>
      <c r="C1771" s="77">
        <v>578</v>
      </c>
      <c r="D1771" s="77">
        <v>139</v>
      </c>
      <c r="E1771" s="77">
        <v>471</v>
      </c>
      <c r="F1771" s="76">
        <v>14</v>
      </c>
      <c r="G1771" s="76">
        <v>6</v>
      </c>
      <c r="H1771" s="76">
        <v>1</v>
      </c>
      <c r="I1771" s="76">
        <v>4</v>
      </c>
    </row>
    <row r="1772" spans="1:9" x14ac:dyDescent="0.2">
      <c r="A1772" s="84">
        <v>1753</v>
      </c>
      <c r="B1772" s="77">
        <v>1701</v>
      </c>
      <c r="C1772" s="77">
        <v>187</v>
      </c>
      <c r="D1772" s="77">
        <v>4</v>
      </c>
      <c r="E1772" s="77">
        <v>65</v>
      </c>
      <c r="F1772" s="76">
        <v>18</v>
      </c>
      <c r="G1772" s="76">
        <v>6</v>
      </c>
      <c r="H1772" s="76">
        <v>0</v>
      </c>
      <c r="I1772" s="76">
        <v>1</v>
      </c>
    </row>
    <row r="1773" spans="1:9" x14ac:dyDescent="0.2">
      <c r="A1773" s="84">
        <v>1754</v>
      </c>
      <c r="B1773" s="77">
        <v>1839</v>
      </c>
      <c r="C1773" s="77">
        <v>297</v>
      </c>
      <c r="D1773" s="77">
        <v>290</v>
      </c>
      <c r="E1773" s="77">
        <v>1156</v>
      </c>
      <c r="F1773" s="76">
        <v>18</v>
      </c>
      <c r="G1773" s="76">
        <v>3</v>
      </c>
      <c r="H1773" s="76">
        <v>3</v>
      </c>
      <c r="I1773" s="76">
        <v>19</v>
      </c>
    </row>
    <row r="1774" spans="1:9" x14ac:dyDescent="0.2">
      <c r="A1774" s="84">
        <v>1755</v>
      </c>
      <c r="B1774" s="77">
        <v>1804</v>
      </c>
      <c r="C1774" s="77">
        <v>528</v>
      </c>
      <c r="D1774" s="77">
        <v>445</v>
      </c>
      <c r="E1774" s="77">
        <v>91</v>
      </c>
      <c r="F1774" s="76">
        <v>16</v>
      </c>
      <c r="G1774" s="76">
        <v>5</v>
      </c>
      <c r="H1774" s="76">
        <v>7</v>
      </c>
      <c r="I1774" s="76">
        <v>1</v>
      </c>
    </row>
    <row r="1775" spans="1:9" x14ac:dyDescent="0.2">
      <c r="A1775" s="84">
        <v>1756</v>
      </c>
      <c r="B1775" s="77">
        <v>1695</v>
      </c>
      <c r="C1775" s="77">
        <v>27</v>
      </c>
      <c r="D1775" s="77">
        <v>16</v>
      </c>
      <c r="E1775" s="77">
        <v>187</v>
      </c>
      <c r="F1775" s="76">
        <v>22</v>
      </c>
      <c r="G1775" s="76">
        <v>1</v>
      </c>
      <c r="H1775" s="76">
        <v>0</v>
      </c>
      <c r="I1775" s="76">
        <v>5</v>
      </c>
    </row>
    <row r="1776" spans="1:9" x14ac:dyDescent="0.2">
      <c r="A1776" s="84">
        <v>1757</v>
      </c>
      <c r="B1776" s="77">
        <v>1708</v>
      </c>
      <c r="C1776" s="77">
        <v>21</v>
      </c>
      <c r="D1776" s="77">
        <v>15</v>
      </c>
      <c r="E1776" s="77">
        <v>8</v>
      </c>
      <c r="F1776" s="76">
        <v>13</v>
      </c>
      <c r="G1776" s="76">
        <v>0</v>
      </c>
      <c r="H1776" s="76">
        <v>0</v>
      </c>
      <c r="I1776" s="76">
        <v>0</v>
      </c>
    </row>
    <row r="1777" spans="1:9" x14ac:dyDescent="0.2">
      <c r="A1777" s="84">
        <v>1758</v>
      </c>
      <c r="B1777" s="77">
        <v>1769</v>
      </c>
      <c r="C1777" s="77">
        <v>520</v>
      </c>
      <c r="D1777" s="77">
        <v>121</v>
      </c>
      <c r="E1777" s="77">
        <v>98</v>
      </c>
      <c r="F1777" s="76">
        <v>25</v>
      </c>
      <c r="G1777" s="76">
        <v>6</v>
      </c>
      <c r="H1777" s="76">
        <v>1</v>
      </c>
      <c r="I1777" s="76">
        <v>1</v>
      </c>
    </row>
    <row r="1778" spans="1:9" x14ac:dyDescent="0.2">
      <c r="A1778" s="84">
        <v>1759</v>
      </c>
      <c r="B1778" s="77">
        <v>1804</v>
      </c>
      <c r="C1778" s="77">
        <v>347</v>
      </c>
      <c r="D1778" s="77">
        <v>104</v>
      </c>
      <c r="E1778" s="77">
        <v>85</v>
      </c>
      <c r="F1778" s="76">
        <v>20</v>
      </c>
      <c r="G1778" s="76">
        <v>5</v>
      </c>
      <c r="H1778" s="76">
        <v>1</v>
      </c>
      <c r="I1778" s="76">
        <v>3</v>
      </c>
    </row>
    <row r="1779" spans="1:9" x14ac:dyDescent="0.2">
      <c r="A1779" s="84">
        <v>1760</v>
      </c>
      <c r="B1779" s="77">
        <v>1818</v>
      </c>
      <c r="C1779" s="77">
        <v>420</v>
      </c>
      <c r="D1779" s="77">
        <v>279</v>
      </c>
      <c r="E1779" s="77">
        <v>1740</v>
      </c>
      <c r="F1779" s="76">
        <v>18</v>
      </c>
      <c r="G1779" s="76">
        <v>4</v>
      </c>
      <c r="H1779" s="76">
        <v>2</v>
      </c>
      <c r="I1779" s="76">
        <v>21</v>
      </c>
    </row>
    <row r="1780" spans="1:9" x14ac:dyDescent="0.2">
      <c r="A1780" s="84">
        <v>1761</v>
      </c>
      <c r="B1780" s="77">
        <v>1746</v>
      </c>
      <c r="C1780" s="77">
        <v>36</v>
      </c>
      <c r="D1780" s="77">
        <v>17</v>
      </c>
      <c r="E1780" s="77">
        <v>1083</v>
      </c>
      <c r="F1780" s="76">
        <v>17</v>
      </c>
      <c r="G1780" s="76">
        <v>1</v>
      </c>
      <c r="H1780" s="76">
        <v>0</v>
      </c>
      <c r="I1780" s="76">
        <v>18</v>
      </c>
    </row>
    <row r="1781" spans="1:9" x14ac:dyDescent="0.2">
      <c r="A1781" s="84">
        <v>1762</v>
      </c>
      <c r="B1781" s="77">
        <v>1760</v>
      </c>
      <c r="C1781" s="77">
        <v>210</v>
      </c>
      <c r="D1781" s="77">
        <v>54</v>
      </c>
      <c r="E1781" s="77">
        <v>76</v>
      </c>
      <c r="F1781" s="76">
        <v>14</v>
      </c>
      <c r="G1781" s="76">
        <v>2</v>
      </c>
      <c r="H1781" s="76">
        <v>0</v>
      </c>
      <c r="I1781" s="76">
        <v>0</v>
      </c>
    </row>
    <row r="1782" spans="1:9" x14ac:dyDescent="0.2">
      <c r="A1782" s="84">
        <v>1763</v>
      </c>
      <c r="B1782" s="77">
        <v>1809</v>
      </c>
      <c r="C1782" s="77">
        <v>337</v>
      </c>
      <c r="D1782" s="77">
        <v>320</v>
      </c>
      <c r="E1782" s="77">
        <v>51</v>
      </c>
      <c r="F1782" s="76">
        <v>15</v>
      </c>
      <c r="G1782" s="76">
        <v>3</v>
      </c>
      <c r="H1782" s="76">
        <v>4</v>
      </c>
      <c r="I1782" s="76">
        <v>0</v>
      </c>
    </row>
    <row r="1783" spans="1:9" x14ac:dyDescent="0.2">
      <c r="A1783" s="84">
        <v>1764</v>
      </c>
      <c r="B1783" s="77">
        <v>1770</v>
      </c>
      <c r="C1783" s="77">
        <v>22</v>
      </c>
      <c r="D1783" s="77">
        <v>52</v>
      </c>
      <c r="E1783" s="77">
        <v>281</v>
      </c>
      <c r="F1783" s="76">
        <v>18</v>
      </c>
      <c r="G1783" s="76">
        <v>1</v>
      </c>
      <c r="H1783" s="76">
        <v>0</v>
      </c>
      <c r="I1783" s="76">
        <v>6</v>
      </c>
    </row>
    <row r="1784" spans="1:9" x14ac:dyDescent="0.2">
      <c r="A1784" s="84">
        <v>1765</v>
      </c>
      <c r="B1784" s="77">
        <v>1801</v>
      </c>
      <c r="C1784" s="77">
        <v>713</v>
      </c>
      <c r="D1784" s="77">
        <v>256</v>
      </c>
      <c r="E1784" s="77">
        <v>754</v>
      </c>
      <c r="F1784" s="76">
        <v>14</v>
      </c>
      <c r="G1784" s="76">
        <v>6</v>
      </c>
      <c r="H1784" s="76">
        <v>3</v>
      </c>
      <c r="I1784" s="76">
        <v>10</v>
      </c>
    </row>
    <row r="1785" spans="1:9" x14ac:dyDescent="0.2">
      <c r="A1785" s="84">
        <v>1766</v>
      </c>
      <c r="B1785" s="77">
        <v>1755</v>
      </c>
      <c r="C1785" s="77">
        <v>102</v>
      </c>
      <c r="D1785" s="77">
        <v>252</v>
      </c>
      <c r="E1785" s="77">
        <v>453</v>
      </c>
      <c r="F1785" s="76">
        <v>19</v>
      </c>
      <c r="G1785" s="76">
        <v>1</v>
      </c>
      <c r="H1785" s="76">
        <v>1</v>
      </c>
      <c r="I1785" s="76">
        <v>5</v>
      </c>
    </row>
    <row r="1786" spans="1:9" x14ac:dyDescent="0.2">
      <c r="A1786" s="84">
        <v>1767</v>
      </c>
      <c r="B1786" s="77">
        <v>1760</v>
      </c>
      <c r="C1786" s="77">
        <v>218</v>
      </c>
      <c r="D1786" s="77">
        <v>176</v>
      </c>
      <c r="E1786" s="77">
        <v>159</v>
      </c>
      <c r="F1786" s="76">
        <v>15</v>
      </c>
      <c r="G1786" s="76">
        <v>0</v>
      </c>
      <c r="H1786" s="76">
        <v>2</v>
      </c>
      <c r="I1786" s="76">
        <v>1</v>
      </c>
    </row>
    <row r="1787" spans="1:9" x14ac:dyDescent="0.2">
      <c r="A1787" s="84">
        <v>1768</v>
      </c>
      <c r="B1787" s="77">
        <v>1707</v>
      </c>
      <c r="C1787" s="77">
        <v>20</v>
      </c>
      <c r="D1787" s="77">
        <v>14</v>
      </c>
      <c r="E1787" s="77">
        <v>20</v>
      </c>
      <c r="F1787" s="76">
        <v>15</v>
      </c>
      <c r="G1787" s="76">
        <v>1</v>
      </c>
      <c r="H1787" s="76">
        <v>0</v>
      </c>
      <c r="I1787" s="76">
        <v>0</v>
      </c>
    </row>
    <row r="1788" spans="1:9" x14ac:dyDescent="0.2">
      <c r="A1788" s="84">
        <v>1769</v>
      </c>
      <c r="B1788" s="77">
        <v>1779</v>
      </c>
      <c r="C1788" s="77">
        <v>266</v>
      </c>
      <c r="D1788" s="77">
        <v>105</v>
      </c>
      <c r="E1788" s="77">
        <v>450</v>
      </c>
      <c r="F1788" s="76">
        <v>27</v>
      </c>
      <c r="G1788" s="76">
        <v>2</v>
      </c>
      <c r="H1788" s="76">
        <v>0</v>
      </c>
      <c r="I1788" s="76">
        <v>18</v>
      </c>
    </row>
    <row r="1789" spans="1:9" x14ac:dyDescent="0.2">
      <c r="A1789" s="84">
        <v>1770</v>
      </c>
      <c r="B1789" s="77">
        <v>1865</v>
      </c>
      <c r="C1789" s="77">
        <v>1014</v>
      </c>
      <c r="D1789" s="77">
        <v>559</v>
      </c>
      <c r="E1789" s="77">
        <v>515</v>
      </c>
      <c r="F1789" s="76">
        <v>21</v>
      </c>
      <c r="G1789" s="76">
        <v>16</v>
      </c>
      <c r="H1789" s="76">
        <v>5</v>
      </c>
      <c r="I1789" s="76">
        <v>5</v>
      </c>
    </row>
    <row r="1790" spans="1:9" x14ac:dyDescent="0.2">
      <c r="A1790" s="84">
        <v>1771</v>
      </c>
      <c r="B1790" s="77">
        <v>1829</v>
      </c>
      <c r="C1790" s="77">
        <v>506</v>
      </c>
      <c r="D1790" s="77">
        <v>725</v>
      </c>
      <c r="E1790" s="77">
        <v>961</v>
      </c>
      <c r="F1790" s="76">
        <v>23</v>
      </c>
      <c r="G1790" s="76">
        <v>11</v>
      </c>
      <c r="H1790" s="76">
        <v>8</v>
      </c>
      <c r="I1790" s="76">
        <v>13</v>
      </c>
    </row>
    <row r="1791" spans="1:9" x14ac:dyDescent="0.2">
      <c r="A1791" s="84">
        <v>1772</v>
      </c>
      <c r="B1791" s="77">
        <v>1724</v>
      </c>
      <c r="C1791" s="77">
        <v>23</v>
      </c>
      <c r="D1791" s="77">
        <v>40</v>
      </c>
      <c r="E1791" s="77">
        <v>40</v>
      </c>
      <c r="F1791" s="76">
        <v>16</v>
      </c>
      <c r="G1791" s="76">
        <v>0</v>
      </c>
      <c r="H1791" s="76">
        <v>1</v>
      </c>
      <c r="I1791" s="76">
        <v>0</v>
      </c>
    </row>
    <row r="1792" spans="1:9" x14ac:dyDescent="0.2">
      <c r="A1792" s="84">
        <v>1773</v>
      </c>
      <c r="B1792" s="77">
        <v>1806</v>
      </c>
      <c r="C1792" s="77">
        <v>286</v>
      </c>
      <c r="D1792" s="77">
        <v>203</v>
      </c>
      <c r="E1792" s="77">
        <v>657</v>
      </c>
      <c r="F1792" s="76">
        <v>13</v>
      </c>
      <c r="G1792" s="76">
        <v>5</v>
      </c>
      <c r="H1792" s="76">
        <v>0</v>
      </c>
      <c r="I1792" s="76">
        <v>9</v>
      </c>
    </row>
    <row r="1793" spans="1:9" x14ac:dyDescent="0.2">
      <c r="A1793" s="84">
        <v>1774</v>
      </c>
      <c r="B1793" s="77">
        <v>1815</v>
      </c>
      <c r="C1793" s="77">
        <v>745</v>
      </c>
      <c r="D1793" s="77">
        <v>441</v>
      </c>
      <c r="E1793" s="77">
        <v>1025</v>
      </c>
      <c r="F1793" s="76">
        <v>21</v>
      </c>
      <c r="G1793" s="76">
        <v>7</v>
      </c>
      <c r="H1793" s="76">
        <v>3</v>
      </c>
      <c r="I1793" s="76">
        <v>19</v>
      </c>
    </row>
    <row r="1794" spans="1:9" x14ac:dyDescent="0.2">
      <c r="A1794" s="84">
        <v>1775</v>
      </c>
      <c r="B1794" s="77">
        <v>1716</v>
      </c>
      <c r="C1794" s="77">
        <v>65</v>
      </c>
      <c r="D1794" s="77">
        <v>23</v>
      </c>
      <c r="E1794" s="77">
        <v>38</v>
      </c>
      <c r="F1794" s="76">
        <v>21</v>
      </c>
      <c r="G1794" s="76">
        <v>2</v>
      </c>
      <c r="H1794" s="76">
        <v>0</v>
      </c>
      <c r="I1794" s="76">
        <v>0</v>
      </c>
    </row>
    <row r="1795" spans="1:9" x14ac:dyDescent="0.2">
      <c r="A1795" s="84">
        <v>1776</v>
      </c>
      <c r="B1795" s="77">
        <v>1842</v>
      </c>
      <c r="C1795" s="77">
        <v>565</v>
      </c>
      <c r="D1795" s="77">
        <v>603</v>
      </c>
      <c r="E1795" s="77">
        <v>1041</v>
      </c>
      <c r="F1795" s="76">
        <v>19</v>
      </c>
      <c r="G1795" s="76">
        <v>10</v>
      </c>
      <c r="H1795" s="76">
        <v>9</v>
      </c>
      <c r="I1795" s="76">
        <v>17</v>
      </c>
    </row>
    <row r="1796" spans="1:9" x14ac:dyDescent="0.2">
      <c r="A1796" s="84">
        <v>1777</v>
      </c>
      <c r="B1796" s="77">
        <v>1723</v>
      </c>
      <c r="C1796" s="77">
        <v>125</v>
      </c>
      <c r="D1796" s="77">
        <v>15</v>
      </c>
      <c r="E1796" s="77">
        <v>146</v>
      </c>
      <c r="F1796" s="76">
        <v>18</v>
      </c>
      <c r="G1796" s="76">
        <v>2</v>
      </c>
      <c r="H1796" s="76">
        <v>0</v>
      </c>
      <c r="I1796" s="76">
        <v>0</v>
      </c>
    </row>
    <row r="1797" spans="1:9" x14ac:dyDescent="0.2">
      <c r="A1797" s="84">
        <v>1778</v>
      </c>
      <c r="B1797" s="77">
        <v>1795</v>
      </c>
      <c r="C1797" s="77">
        <v>178</v>
      </c>
      <c r="D1797" s="77">
        <v>380</v>
      </c>
      <c r="E1797" s="77">
        <v>751</v>
      </c>
      <c r="F1797" s="76">
        <v>13</v>
      </c>
      <c r="G1797" s="76">
        <v>0</v>
      </c>
      <c r="H1797" s="76">
        <v>6</v>
      </c>
      <c r="I1797" s="76">
        <v>9</v>
      </c>
    </row>
    <row r="1798" spans="1:9" x14ac:dyDescent="0.2">
      <c r="A1798" s="84">
        <v>1779</v>
      </c>
      <c r="B1798" s="77">
        <v>1767</v>
      </c>
      <c r="C1798" s="77">
        <v>177</v>
      </c>
      <c r="D1798" s="77">
        <v>43</v>
      </c>
      <c r="E1798" s="77">
        <v>135</v>
      </c>
      <c r="F1798" s="76">
        <v>22</v>
      </c>
      <c r="G1798" s="76">
        <v>1</v>
      </c>
      <c r="H1798" s="76">
        <v>1</v>
      </c>
      <c r="I1798" s="76">
        <v>5</v>
      </c>
    </row>
    <row r="1799" spans="1:9" x14ac:dyDescent="0.2">
      <c r="A1799" s="84">
        <v>1780</v>
      </c>
      <c r="B1799" s="77">
        <v>1786</v>
      </c>
      <c r="C1799" s="77">
        <v>507</v>
      </c>
      <c r="D1799" s="77">
        <v>53</v>
      </c>
      <c r="E1799" s="77">
        <v>256</v>
      </c>
      <c r="F1799" s="76">
        <v>34</v>
      </c>
      <c r="G1799" s="76">
        <v>8</v>
      </c>
      <c r="H1799" s="76">
        <v>0</v>
      </c>
      <c r="I1799" s="76">
        <v>11</v>
      </c>
    </row>
    <row r="1800" spans="1:9" x14ac:dyDescent="0.2">
      <c r="A1800" s="84">
        <v>1781</v>
      </c>
      <c r="B1800" s="77">
        <v>1717</v>
      </c>
      <c r="C1800" s="77">
        <v>42</v>
      </c>
      <c r="D1800" s="77">
        <v>8</v>
      </c>
      <c r="E1800" s="77">
        <v>57</v>
      </c>
      <c r="F1800" s="76">
        <v>25</v>
      </c>
      <c r="G1800" s="76">
        <v>2</v>
      </c>
      <c r="H1800" s="76">
        <v>0</v>
      </c>
      <c r="I1800" s="76">
        <v>1</v>
      </c>
    </row>
    <row r="1801" spans="1:9" x14ac:dyDescent="0.2">
      <c r="A1801" s="84">
        <v>1782</v>
      </c>
      <c r="B1801" s="77">
        <v>1725</v>
      </c>
      <c r="C1801" s="77">
        <v>46</v>
      </c>
      <c r="D1801" s="77">
        <v>49</v>
      </c>
      <c r="E1801" s="77">
        <v>243</v>
      </c>
      <c r="F1801" s="76">
        <v>29</v>
      </c>
      <c r="G1801" s="76">
        <v>1</v>
      </c>
      <c r="H1801" s="76">
        <v>0</v>
      </c>
      <c r="I1801" s="76">
        <v>6</v>
      </c>
    </row>
    <row r="1802" spans="1:9" x14ac:dyDescent="0.2">
      <c r="A1802" s="84">
        <v>1783</v>
      </c>
      <c r="B1802" s="77">
        <v>1885</v>
      </c>
      <c r="C1802" s="77">
        <v>1464</v>
      </c>
      <c r="D1802" s="77">
        <v>882</v>
      </c>
      <c r="E1802" s="77">
        <v>489</v>
      </c>
      <c r="F1802" s="76">
        <v>20</v>
      </c>
      <c r="G1802" s="76">
        <v>21</v>
      </c>
      <c r="H1802" s="76">
        <v>9</v>
      </c>
      <c r="I1802" s="76">
        <v>9</v>
      </c>
    </row>
    <row r="1803" spans="1:9" x14ac:dyDescent="0.2">
      <c r="A1803" s="84">
        <v>1784</v>
      </c>
      <c r="B1803" s="77">
        <v>1747</v>
      </c>
      <c r="C1803" s="77">
        <v>233</v>
      </c>
      <c r="D1803" s="77">
        <v>87</v>
      </c>
      <c r="E1803" s="77">
        <v>3</v>
      </c>
      <c r="F1803" s="76">
        <v>14</v>
      </c>
      <c r="G1803" s="76">
        <v>3</v>
      </c>
      <c r="H1803" s="76">
        <v>0</v>
      </c>
      <c r="I1803" s="76">
        <v>0</v>
      </c>
    </row>
    <row r="1804" spans="1:9" x14ac:dyDescent="0.2">
      <c r="A1804" s="84">
        <v>1785</v>
      </c>
      <c r="B1804" s="77">
        <v>1729</v>
      </c>
      <c r="C1804" s="77">
        <v>19</v>
      </c>
      <c r="D1804" s="77">
        <v>62</v>
      </c>
      <c r="E1804" s="77">
        <v>43</v>
      </c>
      <c r="F1804" s="76">
        <v>25</v>
      </c>
      <c r="G1804" s="76">
        <v>0</v>
      </c>
      <c r="H1804" s="76">
        <v>0</v>
      </c>
      <c r="I1804" s="76">
        <v>3</v>
      </c>
    </row>
    <row r="1805" spans="1:9" x14ac:dyDescent="0.2">
      <c r="A1805" s="84">
        <v>1786</v>
      </c>
      <c r="B1805" s="77">
        <v>1787</v>
      </c>
      <c r="C1805" s="77">
        <v>188</v>
      </c>
      <c r="D1805" s="77">
        <v>222</v>
      </c>
      <c r="E1805" s="77">
        <v>307</v>
      </c>
      <c r="F1805" s="76">
        <v>20</v>
      </c>
      <c r="G1805" s="76">
        <v>2</v>
      </c>
      <c r="H1805" s="76">
        <v>1</v>
      </c>
      <c r="I1805" s="76">
        <v>5</v>
      </c>
    </row>
    <row r="1806" spans="1:9" x14ac:dyDescent="0.2">
      <c r="A1806" s="84">
        <v>1787</v>
      </c>
      <c r="B1806" s="77">
        <v>1693</v>
      </c>
      <c r="C1806" s="77">
        <v>4</v>
      </c>
      <c r="D1806" s="77">
        <v>43</v>
      </c>
      <c r="E1806" s="77">
        <v>425</v>
      </c>
      <c r="F1806" s="76">
        <v>15</v>
      </c>
      <c r="G1806" s="76">
        <v>0</v>
      </c>
      <c r="H1806" s="76">
        <v>1</v>
      </c>
      <c r="I1806" s="76">
        <v>7</v>
      </c>
    </row>
    <row r="1807" spans="1:9" x14ac:dyDescent="0.2">
      <c r="A1807" s="84">
        <v>1788</v>
      </c>
      <c r="B1807" s="77">
        <v>1741</v>
      </c>
      <c r="C1807" s="77">
        <v>215</v>
      </c>
      <c r="D1807" s="77">
        <v>18</v>
      </c>
      <c r="E1807" s="77">
        <v>24</v>
      </c>
      <c r="F1807" s="76">
        <v>26</v>
      </c>
      <c r="G1807" s="76">
        <v>5</v>
      </c>
      <c r="H1807" s="76">
        <v>0</v>
      </c>
      <c r="I1807" s="76">
        <v>1</v>
      </c>
    </row>
    <row r="1808" spans="1:9" x14ac:dyDescent="0.2">
      <c r="A1808" s="84">
        <v>1789</v>
      </c>
      <c r="B1808" s="77">
        <v>1802</v>
      </c>
      <c r="C1808" s="77">
        <v>248</v>
      </c>
      <c r="D1808" s="77">
        <v>90</v>
      </c>
      <c r="E1808" s="77">
        <v>308</v>
      </c>
      <c r="F1808" s="76">
        <v>25</v>
      </c>
      <c r="G1808" s="76">
        <v>4</v>
      </c>
      <c r="H1808" s="76">
        <v>0</v>
      </c>
      <c r="I1808" s="76">
        <v>6</v>
      </c>
    </row>
    <row r="1809" spans="1:9" x14ac:dyDescent="0.2">
      <c r="A1809" s="84">
        <v>1790</v>
      </c>
      <c r="B1809" s="77">
        <v>1751</v>
      </c>
      <c r="C1809" s="77">
        <v>144</v>
      </c>
      <c r="D1809" s="77">
        <v>96</v>
      </c>
      <c r="E1809" s="77">
        <v>30</v>
      </c>
      <c r="F1809" s="76">
        <v>28</v>
      </c>
      <c r="G1809" s="76">
        <v>2</v>
      </c>
      <c r="H1809" s="76">
        <v>0</v>
      </c>
      <c r="I1809" s="76">
        <v>1</v>
      </c>
    </row>
    <row r="1810" spans="1:9" x14ac:dyDescent="0.2">
      <c r="A1810" s="84">
        <v>1791</v>
      </c>
      <c r="B1810" s="77">
        <v>1714</v>
      </c>
      <c r="C1810" s="77">
        <v>90</v>
      </c>
      <c r="D1810" s="77">
        <v>44</v>
      </c>
      <c r="E1810" s="77">
        <v>34</v>
      </c>
      <c r="F1810" s="76">
        <v>11</v>
      </c>
      <c r="G1810" s="76">
        <v>0</v>
      </c>
      <c r="H1810" s="76">
        <v>0</v>
      </c>
      <c r="I1810" s="76">
        <v>0</v>
      </c>
    </row>
    <row r="1811" spans="1:9" x14ac:dyDescent="0.2">
      <c r="A1811" s="84">
        <v>1792</v>
      </c>
      <c r="B1811" s="77">
        <v>1783</v>
      </c>
      <c r="C1811" s="77">
        <v>229</v>
      </c>
      <c r="D1811" s="77">
        <v>85</v>
      </c>
      <c r="E1811" s="77">
        <v>157</v>
      </c>
      <c r="F1811" s="76">
        <v>25</v>
      </c>
      <c r="G1811" s="76">
        <v>3</v>
      </c>
      <c r="H1811" s="76">
        <v>0</v>
      </c>
      <c r="I1811" s="76">
        <v>4</v>
      </c>
    </row>
    <row r="1812" spans="1:9" x14ac:dyDescent="0.2">
      <c r="A1812" s="84">
        <v>1793</v>
      </c>
      <c r="B1812" s="77">
        <v>1779</v>
      </c>
      <c r="C1812" s="77">
        <v>228</v>
      </c>
      <c r="D1812" s="77">
        <v>191</v>
      </c>
      <c r="E1812" s="77">
        <v>218</v>
      </c>
      <c r="F1812" s="76">
        <v>14</v>
      </c>
      <c r="G1812" s="76">
        <v>2</v>
      </c>
      <c r="H1812" s="76">
        <v>4</v>
      </c>
      <c r="I1812" s="76">
        <v>6</v>
      </c>
    </row>
    <row r="1813" spans="1:9" x14ac:dyDescent="0.2">
      <c r="A1813" s="84">
        <v>1794</v>
      </c>
      <c r="B1813" s="77">
        <v>1895</v>
      </c>
      <c r="C1813" s="77">
        <v>859</v>
      </c>
      <c r="D1813" s="77">
        <v>786</v>
      </c>
      <c r="E1813" s="77">
        <v>2215</v>
      </c>
      <c r="F1813" s="76">
        <v>17</v>
      </c>
      <c r="G1813" s="76">
        <v>11</v>
      </c>
      <c r="H1813" s="76">
        <v>9</v>
      </c>
      <c r="I1813" s="76">
        <v>34</v>
      </c>
    </row>
    <row r="1814" spans="1:9" x14ac:dyDescent="0.2">
      <c r="A1814" s="84">
        <v>1795</v>
      </c>
      <c r="B1814" s="77">
        <v>1763</v>
      </c>
      <c r="C1814" s="77">
        <v>9</v>
      </c>
      <c r="D1814" s="77">
        <v>87</v>
      </c>
      <c r="E1814" s="77">
        <v>4</v>
      </c>
      <c r="F1814" s="76">
        <v>24</v>
      </c>
      <c r="G1814" s="76">
        <v>1</v>
      </c>
      <c r="H1814" s="76">
        <v>1</v>
      </c>
      <c r="I1814" s="76">
        <v>0</v>
      </c>
    </row>
    <row r="1815" spans="1:9" x14ac:dyDescent="0.2">
      <c r="A1815" s="84">
        <v>1796</v>
      </c>
      <c r="B1815" s="77">
        <v>1711</v>
      </c>
      <c r="C1815" s="77">
        <v>410</v>
      </c>
      <c r="D1815" s="77">
        <v>3</v>
      </c>
      <c r="E1815" s="77">
        <v>257</v>
      </c>
      <c r="F1815" s="76">
        <v>20</v>
      </c>
      <c r="G1815" s="76">
        <v>4</v>
      </c>
      <c r="H1815" s="76">
        <v>0</v>
      </c>
      <c r="I1815" s="76">
        <v>1</v>
      </c>
    </row>
    <row r="1816" spans="1:9" x14ac:dyDescent="0.2">
      <c r="A1816" s="84">
        <v>1797</v>
      </c>
      <c r="B1816" s="77">
        <v>1807</v>
      </c>
      <c r="C1816" s="77">
        <v>416</v>
      </c>
      <c r="D1816" s="77">
        <v>113</v>
      </c>
      <c r="E1816" s="77">
        <v>901</v>
      </c>
      <c r="F1816" s="76">
        <v>19</v>
      </c>
      <c r="G1816" s="76">
        <v>4</v>
      </c>
      <c r="H1816" s="76">
        <v>2</v>
      </c>
      <c r="I1816" s="76">
        <v>13</v>
      </c>
    </row>
    <row r="1817" spans="1:9" x14ac:dyDescent="0.2">
      <c r="A1817" s="84">
        <v>1798</v>
      </c>
      <c r="B1817" s="77">
        <v>1746</v>
      </c>
      <c r="C1817" s="77">
        <v>315</v>
      </c>
      <c r="D1817" s="77">
        <v>73</v>
      </c>
      <c r="E1817" s="77">
        <v>60</v>
      </c>
      <c r="F1817" s="76">
        <v>26</v>
      </c>
      <c r="G1817" s="76">
        <v>6</v>
      </c>
      <c r="H1817" s="76">
        <v>0</v>
      </c>
      <c r="I1817" s="76">
        <v>1</v>
      </c>
    </row>
    <row r="1818" spans="1:9" x14ac:dyDescent="0.2">
      <c r="A1818" s="84">
        <v>1799</v>
      </c>
      <c r="B1818" s="77">
        <v>1810</v>
      </c>
      <c r="C1818" s="77">
        <v>509</v>
      </c>
      <c r="D1818" s="77">
        <v>261</v>
      </c>
      <c r="E1818" s="77">
        <v>776</v>
      </c>
      <c r="F1818" s="76">
        <v>18</v>
      </c>
      <c r="G1818" s="76">
        <v>5</v>
      </c>
      <c r="H1818" s="76">
        <v>1</v>
      </c>
      <c r="I1818" s="76">
        <v>13</v>
      </c>
    </row>
    <row r="1819" spans="1:9" x14ac:dyDescent="0.2">
      <c r="A1819" s="84">
        <v>1800</v>
      </c>
      <c r="B1819" s="77">
        <v>1781</v>
      </c>
      <c r="C1819" s="77">
        <v>23</v>
      </c>
      <c r="D1819" s="77">
        <v>71</v>
      </c>
      <c r="E1819" s="77">
        <v>513</v>
      </c>
      <c r="F1819" s="76">
        <v>13</v>
      </c>
      <c r="G1819" s="76">
        <v>0</v>
      </c>
      <c r="H1819" s="76">
        <v>0</v>
      </c>
      <c r="I1819" s="76">
        <v>5</v>
      </c>
    </row>
    <row r="1820" spans="1:9" x14ac:dyDescent="0.2">
      <c r="A1820" s="84">
        <v>1801</v>
      </c>
      <c r="B1820" s="77">
        <v>1804</v>
      </c>
      <c r="C1820" s="77">
        <v>16</v>
      </c>
      <c r="D1820" s="77">
        <v>192</v>
      </c>
      <c r="E1820" s="77">
        <v>1847</v>
      </c>
      <c r="F1820" s="76">
        <v>22</v>
      </c>
      <c r="G1820" s="76">
        <v>0</v>
      </c>
      <c r="H1820" s="76">
        <v>1</v>
      </c>
      <c r="I1820" s="76">
        <v>28</v>
      </c>
    </row>
    <row r="1821" spans="1:9" x14ac:dyDescent="0.2">
      <c r="A1821" s="84">
        <v>1802</v>
      </c>
      <c r="B1821" s="77">
        <v>1692</v>
      </c>
      <c r="C1821" s="77">
        <v>19</v>
      </c>
      <c r="D1821" s="77">
        <v>15</v>
      </c>
      <c r="E1821" s="77">
        <v>122</v>
      </c>
      <c r="F1821" s="76">
        <v>16</v>
      </c>
      <c r="G1821" s="76">
        <v>0</v>
      </c>
      <c r="H1821" s="76">
        <v>1</v>
      </c>
      <c r="I1821" s="76">
        <v>0</v>
      </c>
    </row>
    <row r="1822" spans="1:9" x14ac:dyDescent="0.2">
      <c r="A1822" s="84">
        <v>1803</v>
      </c>
      <c r="B1822" s="77">
        <v>1796</v>
      </c>
      <c r="C1822" s="77">
        <v>42</v>
      </c>
      <c r="D1822" s="77">
        <v>150</v>
      </c>
      <c r="E1822" s="77">
        <v>643</v>
      </c>
      <c r="F1822" s="76">
        <v>17</v>
      </c>
      <c r="G1822" s="76">
        <v>0</v>
      </c>
      <c r="H1822" s="76">
        <v>2</v>
      </c>
      <c r="I1822" s="76">
        <v>12</v>
      </c>
    </row>
    <row r="1823" spans="1:9" x14ac:dyDescent="0.2">
      <c r="A1823" s="84">
        <v>1804</v>
      </c>
      <c r="B1823" s="77">
        <v>1765</v>
      </c>
      <c r="C1823" s="77">
        <v>61</v>
      </c>
      <c r="D1823" s="77">
        <v>161</v>
      </c>
      <c r="E1823" s="77">
        <v>35</v>
      </c>
      <c r="F1823" s="76">
        <v>16</v>
      </c>
      <c r="G1823" s="76">
        <v>0</v>
      </c>
      <c r="H1823" s="76">
        <v>0</v>
      </c>
      <c r="I1823" s="76">
        <v>1</v>
      </c>
    </row>
    <row r="1824" spans="1:9" x14ac:dyDescent="0.2">
      <c r="A1824" s="84">
        <v>1805</v>
      </c>
      <c r="B1824" s="77">
        <v>1721</v>
      </c>
      <c r="C1824" s="77">
        <v>76</v>
      </c>
      <c r="D1824" s="77">
        <v>29</v>
      </c>
      <c r="E1824" s="77">
        <v>864</v>
      </c>
      <c r="F1824" s="76">
        <v>16</v>
      </c>
      <c r="G1824" s="76">
        <v>0</v>
      </c>
      <c r="H1824" s="76">
        <v>0</v>
      </c>
      <c r="I1824" s="76">
        <v>7</v>
      </c>
    </row>
    <row r="1825" spans="1:9" x14ac:dyDescent="0.2">
      <c r="A1825" s="84">
        <v>1806</v>
      </c>
      <c r="B1825" s="77">
        <v>1797</v>
      </c>
      <c r="C1825" s="77">
        <v>102</v>
      </c>
      <c r="D1825" s="77">
        <v>79</v>
      </c>
      <c r="E1825" s="77">
        <v>42</v>
      </c>
      <c r="F1825" s="76">
        <v>12</v>
      </c>
      <c r="G1825" s="76">
        <v>1</v>
      </c>
      <c r="H1825" s="76">
        <v>3</v>
      </c>
      <c r="I1825" s="76">
        <v>0</v>
      </c>
    </row>
    <row r="1826" spans="1:9" x14ac:dyDescent="0.2">
      <c r="A1826" s="84">
        <v>1807</v>
      </c>
      <c r="B1826" s="77">
        <v>1781</v>
      </c>
      <c r="C1826" s="77">
        <v>124</v>
      </c>
      <c r="D1826" s="77">
        <v>28</v>
      </c>
      <c r="E1826" s="77">
        <v>1775</v>
      </c>
      <c r="F1826" s="76">
        <v>13</v>
      </c>
      <c r="G1826" s="76">
        <v>0</v>
      </c>
      <c r="H1826" s="76">
        <v>1</v>
      </c>
      <c r="I1826" s="76">
        <v>19</v>
      </c>
    </row>
    <row r="1827" spans="1:9" x14ac:dyDescent="0.2">
      <c r="A1827" s="84">
        <v>1808</v>
      </c>
      <c r="B1827" s="77">
        <v>1787</v>
      </c>
      <c r="C1827" s="77">
        <v>909</v>
      </c>
      <c r="D1827" s="77">
        <v>265</v>
      </c>
      <c r="E1827" s="77">
        <v>842</v>
      </c>
      <c r="F1827" s="76">
        <v>18</v>
      </c>
      <c r="G1827" s="76">
        <v>9</v>
      </c>
      <c r="H1827" s="76">
        <v>2</v>
      </c>
      <c r="I1827" s="76">
        <v>16</v>
      </c>
    </row>
    <row r="1828" spans="1:9" x14ac:dyDescent="0.2">
      <c r="A1828" s="84">
        <v>1809</v>
      </c>
      <c r="B1828" s="77">
        <v>1755</v>
      </c>
      <c r="C1828" s="77">
        <v>218</v>
      </c>
      <c r="D1828" s="77">
        <v>76</v>
      </c>
      <c r="E1828" s="77">
        <v>77</v>
      </c>
      <c r="F1828" s="76">
        <v>16</v>
      </c>
      <c r="G1828" s="76">
        <v>3</v>
      </c>
      <c r="H1828" s="76">
        <v>0</v>
      </c>
      <c r="I1828" s="76">
        <v>1</v>
      </c>
    </row>
    <row r="1829" spans="1:9" x14ac:dyDescent="0.2">
      <c r="A1829" s="84">
        <v>1810</v>
      </c>
      <c r="B1829" s="77">
        <v>1811</v>
      </c>
      <c r="C1829" s="77">
        <v>432</v>
      </c>
      <c r="D1829" s="77">
        <v>208</v>
      </c>
      <c r="E1829" s="77">
        <v>424</v>
      </c>
      <c r="F1829" s="76">
        <v>18</v>
      </c>
      <c r="G1829" s="76">
        <v>7</v>
      </c>
      <c r="H1829" s="76">
        <v>1</v>
      </c>
      <c r="I1829" s="76">
        <v>4</v>
      </c>
    </row>
    <row r="1830" spans="1:9" x14ac:dyDescent="0.2">
      <c r="A1830" s="84">
        <v>1811</v>
      </c>
      <c r="B1830" s="77">
        <v>1819</v>
      </c>
      <c r="C1830" s="77">
        <v>841</v>
      </c>
      <c r="D1830" s="77">
        <v>768</v>
      </c>
      <c r="E1830" s="77">
        <v>616</v>
      </c>
      <c r="F1830" s="76">
        <v>14</v>
      </c>
      <c r="G1830" s="76">
        <v>14</v>
      </c>
      <c r="H1830" s="76">
        <v>8</v>
      </c>
      <c r="I1830" s="76">
        <v>8</v>
      </c>
    </row>
    <row r="1831" spans="1:9" x14ac:dyDescent="0.2">
      <c r="A1831" s="84">
        <v>1812</v>
      </c>
      <c r="B1831" s="77">
        <v>1774</v>
      </c>
      <c r="C1831" s="77">
        <v>277</v>
      </c>
      <c r="D1831" s="77">
        <v>56</v>
      </c>
      <c r="E1831" s="77">
        <v>67</v>
      </c>
      <c r="F1831" s="76">
        <v>14</v>
      </c>
      <c r="G1831" s="76">
        <v>4</v>
      </c>
      <c r="H1831" s="76">
        <v>0</v>
      </c>
      <c r="I1831" s="76">
        <v>0</v>
      </c>
    </row>
    <row r="1832" spans="1:9" x14ac:dyDescent="0.2">
      <c r="A1832" s="84">
        <v>1813</v>
      </c>
      <c r="B1832" s="77">
        <v>1735</v>
      </c>
      <c r="C1832" s="77">
        <v>160</v>
      </c>
      <c r="D1832" s="77">
        <v>12</v>
      </c>
      <c r="E1832" s="77">
        <v>132</v>
      </c>
      <c r="F1832" s="76">
        <v>17</v>
      </c>
      <c r="G1832" s="76">
        <v>3</v>
      </c>
      <c r="H1832" s="76">
        <v>0</v>
      </c>
      <c r="I1832" s="76">
        <v>2</v>
      </c>
    </row>
    <row r="1833" spans="1:9" x14ac:dyDescent="0.2">
      <c r="A1833" s="84">
        <v>1814</v>
      </c>
      <c r="B1833" s="77">
        <v>1755</v>
      </c>
      <c r="C1833" s="77">
        <v>107</v>
      </c>
      <c r="D1833" s="77">
        <v>91</v>
      </c>
      <c r="E1833" s="77">
        <v>179</v>
      </c>
      <c r="F1833" s="76">
        <v>21</v>
      </c>
      <c r="G1833" s="76">
        <v>2</v>
      </c>
      <c r="H1833" s="76">
        <v>0</v>
      </c>
      <c r="I1833" s="76">
        <v>4</v>
      </c>
    </row>
    <row r="1834" spans="1:9" x14ac:dyDescent="0.2">
      <c r="A1834" s="84">
        <v>1815</v>
      </c>
      <c r="B1834" s="77">
        <v>1798</v>
      </c>
      <c r="C1834" s="77">
        <v>228</v>
      </c>
      <c r="D1834" s="77">
        <v>312</v>
      </c>
      <c r="E1834" s="77">
        <v>316</v>
      </c>
      <c r="F1834" s="76">
        <v>26</v>
      </c>
      <c r="G1834" s="76">
        <v>5</v>
      </c>
      <c r="H1834" s="76">
        <v>4</v>
      </c>
      <c r="I1834" s="76">
        <v>6</v>
      </c>
    </row>
    <row r="1835" spans="1:9" x14ac:dyDescent="0.2">
      <c r="A1835" s="84">
        <v>1816</v>
      </c>
      <c r="B1835" s="77">
        <v>1735</v>
      </c>
      <c r="C1835" s="77">
        <v>271</v>
      </c>
      <c r="D1835" s="77">
        <v>58</v>
      </c>
      <c r="E1835" s="77">
        <v>228</v>
      </c>
      <c r="F1835" s="76">
        <v>11</v>
      </c>
      <c r="G1835" s="76">
        <v>1</v>
      </c>
      <c r="H1835" s="76">
        <v>1</v>
      </c>
      <c r="I1835" s="76">
        <v>0</v>
      </c>
    </row>
    <row r="1836" spans="1:9" x14ac:dyDescent="0.2">
      <c r="A1836" s="84">
        <v>1817</v>
      </c>
      <c r="B1836" s="77">
        <v>1797</v>
      </c>
      <c r="C1836" s="77">
        <v>156</v>
      </c>
      <c r="D1836" s="77">
        <v>78</v>
      </c>
      <c r="E1836" s="77">
        <v>903</v>
      </c>
      <c r="F1836" s="76">
        <v>15</v>
      </c>
      <c r="G1836" s="76">
        <v>0</v>
      </c>
      <c r="H1836" s="76">
        <v>0</v>
      </c>
      <c r="I1836" s="76">
        <v>12</v>
      </c>
    </row>
    <row r="1837" spans="1:9" x14ac:dyDescent="0.2">
      <c r="A1837" s="84">
        <v>1818</v>
      </c>
      <c r="B1837" s="77">
        <v>1767</v>
      </c>
      <c r="C1837" s="77">
        <v>181</v>
      </c>
      <c r="D1837" s="77">
        <v>33</v>
      </c>
      <c r="E1837" s="77">
        <v>358</v>
      </c>
      <c r="F1837" s="76">
        <v>11</v>
      </c>
      <c r="G1837" s="76">
        <v>0</v>
      </c>
      <c r="H1837" s="76">
        <v>0</v>
      </c>
      <c r="I1837" s="76">
        <v>3</v>
      </c>
    </row>
    <row r="1838" spans="1:9" x14ac:dyDescent="0.2">
      <c r="A1838" s="84">
        <v>1819</v>
      </c>
      <c r="B1838" s="77">
        <v>1769</v>
      </c>
      <c r="C1838" s="77">
        <v>214</v>
      </c>
      <c r="D1838" s="77">
        <v>127</v>
      </c>
      <c r="E1838" s="77">
        <v>380</v>
      </c>
      <c r="F1838" s="76">
        <v>16</v>
      </c>
      <c r="G1838" s="76">
        <v>1</v>
      </c>
      <c r="H1838" s="76">
        <v>2</v>
      </c>
      <c r="I1838" s="76">
        <v>5</v>
      </c>
    </row>
    <row r="1839" spans="1:9" x14ac:dyDescent="0.2">
      <c r="A1839" s="84">
        <v>1820</v>
      </c>
      <c r="B1839" s="77">
        <v>1770</v>
      </c>
      <c r="C1839" s="77">
        <v>276</v>
      </c>
      <c r="D1839" s="77">
        <v>311</v>
      </c>
      <c r="E1839" s="77">
        <v>237</v>
      </c>
      <c r="F1839" s="76">
        <v>10</v>
      </c>
      <c r="G1839" s="76">
        <v>0</v>
      </c>
      <c r="H1839" s="76">
        <v>5</v>
      </c>
      <c r="I1839" s="76">
        <v>1</v>
      </c>
    </row>
    <row r="1840" spans="1:9" x14ac:dyDescent="0.2">
      <c r="A1840" s="84">
        <v>1821</v>
      </c>
      <c r="B1840" s="77">
        <v>1798</v>
      </c>
      <c r="C1840" s="77">
        <v>199</v>
      </c>
      <c r="D1840" s="77">
        <v>192</v>
      </c>
      <c r="E1840" s="77">
        <v>48</v>
      </c>
      <c r="F1840" s="76">
        <v>23</v>
      </c>
      <c r="G1840" s="76">
        <v>4</v>
      </c>
      <c r="H1840" s="76">
        <v>2</v>
      </c>
      <c r="I1840" s="76">
        <v>1</v>
      </c>
    </row>
    <row r="1841" spans="1:9" x14ac:dyDescent="0.2">
      <c r="A1841" s="84">
        <v>1822</v>
      </c>
      <c r="B1841" s="77">
        <v>1824</v>
      </c>
      <c r="C1841" s="77">
        <v>698</v>
      </c>
      <c r="D1841" s="77">
        <v>549</v>
      </c>
      <c r="E1841" s="77">
        <v>742</v>
      </c>
      <c r="F1841" s="76">
        <v>21</v>
      </c>
      <c r="G1841" s="76">
        <v>6</v>
      </c>
      <c r="H1841" s="76">
        <v>3</v>
      </c>
      <c r="I1841" s="76">
        <v>11</v>
      </c>
    </row>
    <row r="1842" spans="1:9" x14ac:dyDescent="0.2">
      <c r="A1842" s="84">
        <v>1823</v>
      </c>
      <c r="B1842" s="77">
        <v>1787</v>
      </c>
      <c r="C1842" s="77">
        <v>231</v>
      </c>
      <c r="D1842" s="77">
        <v>157</v>
      </c>
      <c r="E1842" s="77">
        <v>1025</v>
      </c>
      <c r="F1842" s="76">
        <v>18</v>
      </c>
      <c r="G1842" s="76">
        <v>3</v>
      </c>
      <c r="H1842" s="76">
        <v>2</v>
      </c>
      <c r="I1842" s="76">
        <v>17</v>
      </c>
    </row>
    <row r="1843" spans="1:9" x14ac:dyDescent="0.2">
      <c r="A1843" s="84">
        <v>1824</v>
      </c>
      <c r="B1843" s="77">
        <v>1779</v>
      </c>
      <c r="C1843" s="77">
        <v>84</v>
      </c>
      <c r="D1843" s="77">
        <v>186</v>
      </c>
      <c r="E1843" s="77">
        <v>675</v>
      </c>
      <c r="F1843" s="76">
        <v>16</v>
      </c>
      <c r="G1843" s="76">
        <v>1</v>
      </c>
      <c r="H1843" s="76">
        <v>2</v>
      </c>
      <c r="I1843" s="76">
        <v>7</v>
      </c>
    </row>
    <row r="1844" spans="1:9" x14ac:dyDescent="0.2">
      <c r="A1844" s="84">
        <v>1825</v>
      </c>
      <c r="B1844" s="77">
        <v>1828</v>
      </c>
      <c r="C1844" s="77">
        <v>123</v>
      </c>
      <c r="D1844" s="77">
        <v>227</v>
      </c>
      <c r="E1844" s="77">
        <v>1501</v>
      </c>
      <c r="F1844" s="76">
        <v>26</v>
      </c>
      <c r="G1844" s="76">
        <v>1</v>
      </c>
      <c r="H1844" s="76">
        <v>1</v>
      </c>
      <c r="I1844" s="76">
        <v>33</v>
      </c>
    </row>
    <row r="1845" spans="1:9" x14ac:dyDescent="0.2">
      <c r="A1845" s="84">
        <v>1826</v>
      </c>
      <c r="B1845" s="77">
        <v>1807</v>
      </c>
      <c r="C1845" s="77">
        <v>876</v>
      </c>
      <c r="D1845" s="77">
        <v>123</v>
      </c>
      <c r="E1845" s="77">
        <v>40</v>
      </c>
      <c r="F1845" s="76">
        <v>26</v>
      </c>
      <c r="G1845" s="76">
        <v>11</v>
      </c>
      <c r="H1845" s="76">
        <v>1</v>
      </c>
      <c r="I1845" s="76">
        <v>2</v>
      </c>
    </row>
    <row r="1846" spans="1:9" x14ac:dyDescent="0.2">
      <c r="A1846" s="84">
        <v>1827</v>
      </c>
      <c r="B1846" s="77">
        <v>1844</v>
      </c>
      <c r="C1846" s="77">
        <v>394</v>
      </c>
      <c r="D1846" s="77">
        <v>531</v>
      </c>
      <c r="E1846" s="77">
        <v>1176</v>
      </c>
      <c r="F1846" s="76">
        <v>11</v>
      </c>
      <c r="G1846" s="76">
        <v>5</v>
      </c>
      <c r="H1846" s="76">
        <v>6</v>
      </c>
      <c r="I1846" s="76">
        <v>17</v>
      </c>
    </row>
    <row r="1847" spans="1:9" x14ac:dyDescent="0.2">
      <c r="A1847" s="84">
        <v>1828</v>
      </c>
      <c r="B1847" s="77">
        <v>1739</v>
      </c>
      <c r="C1847" s="77">
        <v>10</v>
      </c>
      <c r="D1847" s="77">
        <v>36</v>
      </c>
      <c r="E1847" s="77">
        <v>37</v>
      </c>
      <c r="F1847" s="76">
        <v>21</v>
      </c>
      <c r="G1847" s="76">
        <v>0</v>
      </c>
      <c r="H1847" s="76">
        <v>0</v>
      </c>
      <c r="I1847" s="76">
        <v>1</v>
      </c>
    </row>
    <row r="1848" spans="1:9" x14ac:dyDescent="0.2">
      <c r="A1848" s="84">
        <v>1829</v>
      </c>
      <c r="B1848" s="77">
        <v>1809</v>
      </c>
      <c r="C1848" s="77">
        <v>413</v>
      </c>
      <c r="D1848" s="77">
        <v>59</v>
      </c>
      <c r="E1848" s="77">
        <v>40</v>
      </c>
      <c r="F1848" s="76">
        <v>13</v>
      </c>
      <c r="G1848" s="76">
        <v>1</v>
      </c>
      <c r="H1848" s="76">
        <v>1</v>
      </c>
      <c r="I1848" s="76">
        <v>0</v>
      </c>
    </row>
    <row r="1849" spans="1:9" x14ac:dyDescent="0.2">
      <c r="A1849" s="84">
        <v>1830</v>
      </c>
      <c r="B1849" s="77">
        <v>1769</v>
      </c>
      <c r="C1849" s="77">
        <v>129</v>
      </c>
      <c r="D1849" s="77">
        <v>19</v>
      </c>
      <c r="E1849" s="77">
        <v>634</v>
      </c>
      <c r="F1849" s="76">
        <v>14</v>
      </c>
      <c r="G1849" s="76">
        <v>2</v>
      </c>
      <c r="H1849" s="76">
        <v>0</v>
      </c>
      <c r="I1849" s="76">
        <v>10</v>
      </c>
    </row>
    <row r="1850" spans="1:9" x14ac:dyDescent="0.2">
      <c r="A1850" s="84">
        <v>1831</v>
      </c>
      <c r="B1850" s="77">
        <v>1812</v>
      </c>
      <c r="C1850" s="77">
        <v>304</v>
      </c>
      <c r="D1850" s="77">
        <v>161</v>
      </c>
      <c r="E1850" s="77">
        <v>643</v>
      </c>
      <c r="F1850" s="76">
        <v>20</v>
      </c>
      <c r="G1850" s="76">
        <v>1</v>
      </c>
      <c r="H1850" s="76">
        <v>1</v>
      </c>
      <c r="I1850" s="76">
        <v>7</v>
      </c>
    </row>
    <row r="1851" spans="1:9" x14ac:dyDescent="0.2">
      <c r="A1851" s="84">
        <v>1832</v>
      </c>
      <c r="B1851" s="77">
        <v>1737</v>
      </c>
      <c r="C1851" s="77">
        <v>338</v>
      </c>
      <c r="D1851" s="77">
        <v>3</v>
      </c>
      <c r="E1851" s="77">
        <v>677</v>
      </c>
      <c r="F1851" s="76">
        <v>16</v>
      </c>
      <c r="G1851" s="76">
        <v>6</v>
      </c>
      <c r="H1851" s="76">
        <v>0</v>
      </c>
      <c r="I1851" s="76">
        <v>14</v>
      </c>
    </row>
    <row r="1852" spans="1:9" x14ac:dyDescent="0.2">
      <c r="A1852" s="84">
        <v>1833</v>
      </c>
      <c r="B1852" s="77">
        <v>1733</v>
      </c>
      <c r="C1852" s="77">
        <v>174</v>
      </c>
      <c r="D1852" s="77">
        <v>7</v>
      </c>
      <c r="E1852" s="77">
        <v>390</v>
      </c>
      <c r="F1852" s="76">
        <v>14</v>
      </c>
      <c r="G1852" s="76">
        <v>2</v>
      </c>
      <c r="H1852" s="76">
        <v>0</v>
      </c>
      <c r="I1852" s="76">
        <v>4</v>
      </c>
    </row>
    <row r="1853" spans="1:9" x14ac:dyDescent="0.2">
      <c r="A1853" s="84">
        <v>1834</v>
      </c>
      <c r="B1853" s="77">
        <v>1821</v>
      </c>
      <c r="C1853" s="77">
        <v>399</v>
      </c>
      <c r="D1853" s="77">
        <v>325</v>
      </c>
      <c r="E1853" s="77">
        <v>1124</v>
      </c>
      <c r="F1853" s="76">
        <v>12</v>
      </c>
      <c r="G1853" s="76">
        <v>2</v>
      </c>
      <c r="H1853" s="76">
        <v>6</v>
      </c>
      <c r="I1853" s="76">
        <v>16</v>
      </c>
    </row>
    <row r="1854" spans="1:9" x14ac:dyDescent="0.2">
      <c r="A1854" s="84">
        <v>1835</v>
      </c>
      <c r="B1854" s="77">
        <v>1840</v>
      </c>
      <c r="C1854" s="77">
        <v>565</v>
      </c>
      <c r="D1854" s="77">
        <v>354</v>
      </c>
      <c r="E1854" s="77">
        <v>350</v>
      </c>
      <c r="F1854" s="76">
        <v>15</v>
      </c>
      <c r="G1854" s="76">
        <v>4</v>
      </c>
      <c r="H1854" s="76">
        <v>3</v>
      </c>
      <c r="I1854" s="76">
        <v>3</v>
      </c>
    </row>
    <row r="1855" spans="1:9" x14ac:dyDescent="0.2">
      <c r="A1855" s="84">
        <v>1836</v>
      </c>
      <c r="B1855" s="77">
        <v>1770</v>
      </c>
      <c r="C1855" s="77">
        <v>578</v>
      </c>
      <c r="D1855" s="77">
        <v>102</v>
      </c>
      <c r="E1855" s="77">
        <v>491</v>
      </c>
      <c r="F1855" s="76">
        <v>17</v>
      </c>
      <c r="G1855" s="76">
        <v>9</v>
      </c>
      <c r="H1855" s="76">
        <v>3</v>
      </c>
      <c r="I1855" s="76">
        <v>5</v>
      </c>
    </row>
    <row r="1856" spans="1:9" x14ac:dyDescent="0.2">
      <c r="A1856" s="84">
        <v>1837</v>
      </c>
      <c r="B1856" s="77">
        <v>1825</v>
      </c>
      <c r="C1856" s="77">
        <v>802</v>
      </c>
      <c r="D1856" s="77">
        <v>401</v>
      </c>
      <c r="E1856" s="77">
        <v>717</v>
      </c>
      <c r="F1856" s="76">
        <v>20</v>
      </c>
      <c r="G1856" s="76">
        <v>10</v>
      </c>
      <c r="H1856" s="76">
        <v>2</v>
      </c>
      <c r="I1856" s="76">
        <v>10</v>
      </c>
    </row>
    <row r="1857" spans="1:9" x14ac:dyDescent="0.2">
      <c r="A1857" s="84">
        <v>1838</v>
      </c>
      <c r="B1857" s="77">
        <v>1832</v>
      </c>
      <c r="C1857" s="77">
        <v>604</v>
      </c>
      <c r="D1857" s="77">
        <v>358</v>
      </c>
      <c r="E1857" s="77">
        <v>1001</v>
      </c>
      <c r="F1857" s="76">
        <v>19</v>
      </c>
      <c r="G1857" s="76">
        <v>7</v>
      </c>
      <c r="H1857" s="76">
        <v>3</v>
      </c>
      <c r="I1857" s="76">
        <v>16</v>
      </c>
    </row>
    <row r="1858" spans="1:9" x14ac:dyDescent="0.2">
      <c r="A1858" s="84">
        <v>1839</v>
      </c>
      <c r="B1858" s="77">
        <v>1715</v>
      </c>
      <c r="C1858" s="77">
        <v>1</v>
      </c>
      <c r="D1858" s="77">
        <v>6</v>
      </c>
      <c r="E1858" s="77">
        <v>43</v>
      </c>
      <c r="F1858" s="76">
        <v>13</v>
      </c>
      <c r="G1858" s="76">
        <v>0</v>
      </c>
      <c r="H1858" s="76">
        <v>0</v>
      </c>
      <c r="I1858" s="76">
        <v>0</v>
      </c>
    </row>
    <row r="1859" spans="1:9" x14ac:dyDescent="0.2">
      <c r="A1859" s="84">
        <v>1840</v>
      </c>
      <c r="B1859" s="77">
        <v>1746</v>
      </c>
      <c r="C1859" s="77">
        <v>8</v>
      </c>
      <c r="D1859" s="77">
        <v>35</v>
      </c>
      <c r="E1859" s="77">
        <v>474</v>
      </c>
      <c r="F1859" s="76">
        <v>14</v>
      </c>
      <c r="G1859" s="76">
        <v>0</v>
      </c>
      <c r="H1859" s="76">
        <v>0</v>
      </c>
      <c r="I1859" s="76">
        <v>8</v>
      </c>
    </row>
    <row r="1860" spans="1:9" x14ac:dyDescent="0.2">
      <c r="A1860" s="84">
        <v>1841</v>
      </c>
      <c r="B1860" s="77">
        <v>1713</v>
      </c>
      <c r="C1860" s="77">
        <v>18</v>
      </c>
      <c r="D1860" s="77">
        <v>121</v>
      </c>
      <c r="E1860" s="77">
        <v>69</v>
      </c>
      <c r="F1860" s="76">
        <v>25</v>
      </c>
      <c r="G1860" s="76">
        <v>0</v>
      </c>
      <c r="H1860" s="76">
        <v>0</v>
      </c>
      <c r="I1860" s="76">
        <v>3</v>
      </c>
    </row>
    <row r="1861" spans="1:9" x14ac:dyDescent="0.2">
      <c r="A1861" s="84">
        <v>1842</v>
      </c>
      <c r="B1861" s="77">
        <v>1707</v>
      </c>
      <c r="C1861" s="77">
        <v>63</v>
      </c>
      <c r="D1861" s="77">
        <v>10</v>
      </c>
      <c r="E1861" s="77">
        <v>9</v>
      </c>
      <c r="F1861" s="76">
        <v>16</v>
      </c>
      <c r="G1861" s="76">
        <v>2</v>
      </c>
      <c r="H1861" s="76">
        <v>0</v>
      </c>
      <c r="I1861" s="76">
        <v>0</v>
      </c>
    </row>
    <row r="1862" spans="1:9" x14ac:dyDescent="0.2">
      <c r="A1862" s="84">
        <v>1843</v>
      </c>
      <c r="B1862" s="77">
        <v>1728</v>
      </c>
      <c r="C1862" s="77">
        <v>10</v>
      </c>
      <c r="D1862" s="77">
        <v>81</v>
      </c>
      <c r="E1862" s="77">
        <v>36</v>
      </c>
      <c r="F1862" s="76">
        <v>21</v>
      </c>
      <c r="G1862" s="76">
        <v>0</v>
      </c>
      <c r="H1862" s="76">
        <v>0</v>
      </c>
      <c r="I1862" s="76">
        <v>0</v>
      </c>
    </row>
    <row r="1863" spans="1:9" x14ac:dyDescent="0.2">
      <c r="A1863" s="84">
        <v>1844</v>
      </c>
      <c r="B1863" s="77">
        <v>1775</v>
      </c>
      <c r="C1863" s="77">
        <v>579</v>
      </c>
      <c r="D1863" s="77">
        <v>47</v>
      </c>
      <c r="E1863" s="77">
        <v>257</v>
      </c>
      <c r="F1863" s="76">
        <v>17</v>
      </c>
      <c r="G1863" s="76">
        <v>6</v>
      </c>
      <c r="H1863" s="76">
        <v>0</v>
      </c>
      <c r="I1863" s="76">
        <v>4</v>
      </c>
    </row>
    <row r="1864" spans="1:9" x14ac:dyDescent="0.2">
      <c r="A1864" s="84">
        <v>1845</v>
      </c>
      <c r="B1864" s="77">
        <v>1834</v>
      </c>
      <c r="C1864" s="77">
        <v>431</v>
      </c>
      <c r="D1864" s="77">
        <v>228</v>
      </c>
      <c r="E1864" s="77">
        <v>1683</v>
      </c>
      <c r="F1864" s="76">
        <v>17</v>
      </c>
      <c r="G1864" s="76">
        <v>2</v>
      </c>
      <c r="H1864" s="76">
        <v>6</v>
      </c>
      <c r="I1864" s="76">
        <v>26</v>
      </c>
    </row>
    <row r="1865" spans="1:9" x14ac:dyDescent="0.2">
      <c r="A1865" s="84">
        <v>1846</v>
      </c>
      <c r="B1865" s="77">
        <v>1797</v>
      </c>
      <c r="C1865" s="77">
        <v>201</v>
      </c>
      <c r="D1865" s="77">
        <v>39</v>
      </c>
      <c r="E1865" s="77">
        <v>123</v>
      </c>
      <c r="F1865" s="76">
        <v>19</v>
      </c>
      <c r="G1865" s="76">
        <v>1</v>
      </c>
      <c r="H1865" s="76">
        <v>0</v>
      </c>
      <c r="I1865" s="76">
        <v>0</v>
      </c>
    </row>
    <row r="1866" spans="1:9" x14ac:dyDescent="0.2">
      <c r="A1866" s="84">
        <v>1847</v>
      </c>
      <c r="B1866" s="77">
        <v>1746</v>
      </c>
      <c r="C1866" s="77">
        <v>155</v>
      </c>
      <c r="D1866" s="77">
        <v>67</v>
      </c>
      <c r="E1866" s="77">
        <v>38</v>
      </c>
      <c r="F1866" s="76">
        <v>15</v>
      </c>
      <c r="G1866" s="76">
        <v>1</v>
      </c>
      <c r="H1866" s="76">
        <v>0</v>
      </c>
      <c r="I1866" s="76">
        <v>1</v>
      </c>
    </row>
    <row r="1867" spans="1:9" x14ac:dyDescent="0.2">
      <c r="A1867" s="84">
        <v>1848</v>
      </c>
      <c r="B1867" s="77">
        <v>1774</v>
      </c>
      <c r="C1867" s="77">
        <v>311</v>
      </c>
      <c r="D1867" s="77">
        <v>39</v>
      </c>
      <c r="E1867" s="77">
        <v>166</v>
      </c>
      <c r="F1867" s="76">
        <v>17</v>
      </c>
      <c r="G1867" s="76">
        <v>3</v>
      </c>
      <c r="H1867" s="76">
        <v>0</v>
      </c>
      <c r="I1867" s="76">
        <v>2</v>
      </c>
    </row>
    <row r="1868" spans="1:9" x14ac:dyDescent="0.2">
      <c r="A1868" s="84">
        <v>1849</v>
      </c>
      <c r="B1868" s="77">
        <v>1770</v>
      </c>
      <c r="C1868" s="77">
        <v>217</v>
      </c>
      <c r="D1868" s="77">
        <v>129</v>
      </c>
      <c r="E1868" s="77">
        <v>521</v>
      </c>
      <c r="F1868" s="76">
        <v>26</v>
      </c>
      <c r="G1868" s="76">
        <v>4</v>
      </c>
      <c r="H1868" s="76">
        <v>2</v>
      </c>
      <c r="I1868" s="76">
        <v>12</v>
      </c>
    </row>
    <row r="1869" spans="1:9" x14ac:dyDescent="0.2">
      <c r="A1869" s="84">
        <v>1850</v>
      </c>
      <c r="B1869" s="77">
        <v>1830</v>
      </c>
      <c r="C1869" s="77">
        <v>478</v>
      </c>
      <c r="D1869" s="77">
        <v>308</v>
      </c>
      <c r="E1869" s="77">
        <v>1319</v>
      </c>
      <c r="F1869" s="76">
        <v>10</v>
      </c>
      <c r="G1869" s="76">
        <v>4</v>
      </c>
      <c r="H1869" s="76">
        <v>2</v>
      </c>
      <c r="I1869" s="76">
        <v>12</v>
      </c>
    </row>
    <row r="1870" spans="1:9" x14ac:dyDescent="0.2">
      <c r="A1870" s="84">
        <v>1851</v>
      </c>
      <c r="B1870" s="77">
        <v>1810</v>
      </c>
      <c r="C1870" s="77">
        <v>456</v>
      </c>
      <c r="D1870" s="77">
        <v>249</v>
      </c>
      <c r="E1870" s="77">
        <v>991</v>
      </c>
      <c r="F1870" s="76">
        <v>15</v>
      </c>
      <c r="G1870" s="76">
        <v>3</v>
      </c>
      <c r="H1870" s="76">
        <v>1</v>
      </c>
      <c r="I1870" s="76">
        <v>18</v>
      </c>
    </row>
    <row r="1871" spans="1:9" x14ac:dyDescent="0.2">
      <c r="A1871" s="84">
        <v>1852</v>
      </c>
      <c r="B1871" s="77">
        <v>1761</v>
      </c>
      <c r="C1871" s="77">
        <v>313</v>
      </c>
      <c r="D1871" s="77">
        <v>25</v>
      </c>
      <c r="E1871" s="77">
        <v>266</v>
      </c>
      <c r="F1871" s="76">
        <v>22</v>
      </c>
      <c r="G1871" s="76">
        <v>8</v>
      </c>
      <c r="H1871" s="76">
        <v>0</v>
      </c>
      <c r="I1871" s="76">
        <v>8</v>
      </c>
    </row>
    <row r="1872" spans="1:9" x14ac:dyDescent="0.2">
      <c r="A1872" s="84">
        <v>1853</v>
      </c>
      <c r="B1872" s="77">
        <v>1768</v>
      </c>
      <c r="C1872" s="77">
        <v>229</v>
      </c>
      <c r="D1872" s="77">
        <v>112</v>
      </c>
      <c r="E1872" s="77">
        <v>57</v>
      </c>
      <c r="F1872" s="76">
        <v>25</v>
      </c>
      <c r="G1872" s="76">
        <v>3</v>
      </c>
      <c r="H1872" s="76">
        <v>1</v>
      </c>
      <c r="I1872" s="76">
        <v>2</v>
      </c>
    </row>
    <row r="1873" spans="1:9" x14ac:dyDescent="0.2">
      <c r="A1873" s="84">
        <v>1854</v>
      </c>
      <c r="B1873" s="77">
        <v>1775</v>
      </c>
      <c r="C1873" s="77">
        <v>199</v>
      </c>
      <c r="D1873" s="77">
        <v>97</v>
      </c>
      <c r="E1873" s="77">
        <v>773</v>
      </c>
      <c r="F1873" s="76">
        <v>13</v>
      </c>
      <c r="G1873" s="76">
        <v>1</v>
      </c>
      <c r="H1873" s="76">
        <v>1</v>
      </c>
      <c r="I1873" s="76">
        <v>8</v>
      </c>
    </row>
    <row r="1874" spans="1:9" x14ac:dyDescent="0.2">
      <c r="A1874" s="84">
        <v>1855</v>
      </c>
      <c r="B1874" s="77">
        <v>1794</v>
      </c>
      <c r="C1874" s="77">
        <v>615</v>
      </c>
      <c r="D1874" s="77">
        <v>128</v>
      </c>
      <c r="E1874" s="77">
        <v>1158</v>
      </c>
      <c r="F1874" s="76">
        <v>18</v>
      </c>
      <c r="G1874" s="76">
        <v>4</v>
      </c>
      <c r="H1874" s="76">
        <v>0</v>
      </c>
      <c r="I1874" s="76">
        <v>14</v>
      </c>
    </row>
    <row r="1875" spans="1:9" x14ac:dyDescent="0.2">
      <c r="A1875" s="84">
        <v>1856</v>
      </c>
      <c r="B1875" s="77">
        <v>1716</v>
      </c>
      <c r="C1875" s="77">
        <v>73</v>
      </c>
      <c r="D1875" s="77">
        <v>34</v>
      </c>
      <c r="E1875" s="77">
        <v>172</v>
      </c>
      <c r="F1875" s="76">
        <v>20</v>
      </c>
      <c r="G1875" s="76">
        <v>1</v>
      </c>
      <c r="H1875" s="76">
        <v>0</v>
      </c>
      <c r="I1875" s="76">
        <v>4</v>
      </c>
    </row>
    <row r="1876" spans="1:9" x14ac:dyDescent="0.2">
      <c r="A1876" s="84">
        <v>1857</v>
      </c>
      <c r="B1876" s="77">
        <v>1734</v>
      </c>
      <c r="C1876" s="77">
        <v>16</v>
      </c>
      <c r="D1876" s="77">
        <v>11</v>
      </c>
      <c r="E1876" s="77">
        <v>520</v>
      </c>
      <c r="F1876" s="76">
        <v>30</v>
      </c>
      <c r="G1876" s="76">
        <v>1</v>
      </c>
      <c r="H1876" s="76">
        <v>0</v>
      </c>
      <c r="I1876" s="76">
        <v>9</v>
      </c>
    </row>
    <row r="1877" spans="1:9" x14ac:dyDescent="0.2">
      <c r="A1877" s="84">
        <v>1858</v>
      </c>
      <c r="B1877" s="77">
        <v>1812</v>
      </c>
      <c r="C1877" s="77">
        <v>425</v>
      </c>
      <c r="D1877" s="77">
        <v>188</v>
      </c>
      <c r="E1877" s="77">
        <v>241</v>
      </c>
      <c r="F1877" s="76">
        <v>16</v>
      </c>
      <c r="G1877" s="76">
        <v>5</v>
      </c>
      <c r="H1877" s="76">
        <v>1</v>
      </c>
      <c r="I1877" s="76">
        <v>2</v>
      </c>
    </row>
    <row r="1878" spans="1:9" x14ac:dyDescent="0.2">
      <c r="A1878" s="84">
        <v>1859</v>
      </c>
      <c r="B1878" s="77">
        <v>1728</v>
      </c>
      <c r="C1878" s="77">
        <v>35</v>
      </c>
      <c r="D1878" s="77">
        <v>88</v>
      </c>
      <c r="E1878" s="77">
        <v>461</v>
      </c>
      <c r="F1878" s="76">
        <v>25</v>
      </c>
      <c r="G1878" s="76">
        <v>1</v>
      </c>
      <c r="H1878" s="76">
        <v>1</v>
      </c>
      <c r="I1878" s="76">
        <v>12</v>
      </c>
    </row>
    <row r="1879" spans="1:9" x14ac:dyDescent="0.2">
      <c r="A1879" s="84">
        <v>1860</v>
      </c>
      <c r="B1879" s="77">
        <v>1740</v>
      </c>
      <c r="C1879" s="77">
        <v>68</v>
      </c>
      <c r="D1879" s="77">
        <v>105</v>
      </c>
      <c r="E1879" s="77">
        <v>64</v>
      </c>
      <c r="F1879" s="76">
        <v>19</v>
      </c>
      <c r="G1879" s="76">
        <v>1</v>
      </c>
      <c r="H1879" s="76">
        <v>0</v>
      </c>
      <c r="I1879" s="76">
        <v>1</v>
      </c>
    </row>
    <row r="1880" spans="1:9" x14ac:dyDescent="0.2">
      <c r="A1880" s="84">
        <v>1861</v>
      </c>
      <c r="B1880" s="77">
        <v>1733</v>
      </c>
      <c r="C1880" s="77">
        <v>162</v>
      </c>
      <c r="D1880" s="77">
        <v>9</v>
      </c>
      <c r="E1880" s="77">
        <v>687</v>
      </c>
      <c r="F1880" s="76">
        <v>15</v>
      </c>
      <c r="G1880" s="76">
        <v>2</v>
      </c>
      <c r="H1880" s="76">
        <v>0</v>
      </c>
      <c r="I1880" s="76">
        <v>8</v>
      </c>
    </row>
    <row r="1881" spans="1:9" x14ac:dyDescent="0.2">
      <c r="A1881" s="84">
        <v>1862</v>
      </c>
      <c r="B1881" s="77">
        <v>1747</v>
      </c>
      <c r="C1881" s="77">
        <v>168</v>
      </c>
      <c r="D1881" s="77">
        <v>47</v>
      </c>
      <c r="E1881" s="77">
        <v>533</v>
      </c>
      <c r="F1881" s="76">
        <v>19</v>
      </c>
      <c r="G1881" s="76">
        <v>1</v>
      </c>
      <c r="H1881" s="76">
        <v>1</v>
      </c>
      <c r="I1881" s="76">
        <v>10</v>
      </c>
    </row>
    <row r="1882" spans="1:9" x14ac:dyDescent="0.2">
      <c r="A1882" s="84">
        <v>1863</v>
      </c>
      <c r="B1882" s="77">
        <v>1699</v>
      </c>
      <c r="C1882" s="77">
        <v>43</v>
      </c>
      <c r="D1882" s="77">
        <v>2</v>
      </c>
      <c r="E1882" s="77">
        <v>399</v>
      </c>
      <c r="F1882" s="76">
        <v>24</v>
      </c>
      <c r="G1882" s="76">
        <v>0</v>
      </c>
      <c r="H1882" s="76">
        <v>0</v>
      </c>
      <c r="I1882" s="76">
        <v>12</v>
      </c>
    </row>
    <row r="1883" spans="1:9" x14ac:dyDescent="0.2">
      <c r="A1883" s="84">
        <v>1864</v>
      </c>
      <c r="B1883" s="77">
        <v>1779</v>
      </c>
      <c r="C1883" s="77">
        <v>281</v>
      </c>
      <c r="D1883" s="77">
        <v>93</v>
      </c>
      <c r="E1883" s="77">
        <v>234</v>
      </c>
      <c r="F1883" s="76">
        <v>19</v>
      </c>
      <c r="G1883" s="76">
        <v>1</v>
      </c>
      <c r="H1883" s="76">
        <v>0</v>
      </c>
      <c r="I1883" s="76">
        <v>1</v>
      </c>
    </row>
    <row r="1884" spans="1:9" x14ac:dyDescent="0.2">
      <c r="A1884" s="84">
        <v>1865</v>
      </c>
      <c r="B1884" s="77">
        <v>1710</v>
      </c>
      <c r="C1884" s="77">
        <v>3</v>
      </c>
      <c r="D1884" s="77">
        <v>232</v>
      </c>
      <c r="E1884" s="77">
        <v>20</v>
      </c>
      <c r="F1884" s="76">
        <v>16</v>
      </c>
      <c r="G1884" s="76">
        <v>0</v>
      </c>
      <c r="H1884" s="76">
        <v>3</v>
      </c>
      <c r="I1884" s="76">
        <v>0</v>
      </c>
    </row>
    <row r="1885" spans="1:9" x14ac:dyDescent="0.2">
      <c r="A1885" s="84">
        <v>1866</v>
      </c>
      <c r="B1885" s="77">
        <v>1811</v>
      </c>
      <c r="C1885" s="77">
        <v>680</v>
      </c>
      <c r="D1885" s="77">
        <v>373</v>
      </c>
      <c r="E1885" s="77">
        <v>1251</v>
      </c>
      <c r="F1885" s="76">
        <v>19</v>
      </c>
      <c r="G1885" s="76">
        <v>5</v>
      </c>
      <c r="H1885" s="76">
        <v>4</v>
      </c>
      <c r="I1885" s="76">
        <v>25</v>
      </c>
    </row>
    <row r="1886" spans="1:9" x14ac:dyDescent="0.2">
      <c r="A1886" s="84">
        <v>1867</v>
      </c>
      <c r="B1886" s="77">
        <v>1851</v>
      </c>
      <c r="C1886" s="77">
        <v>528</v>
      </c>
      <c r="D1886" s="77">
        <v>759</v>
      </c>
      <c r="E1886" s="77">
        <v>629</v>
      </c>
      <c r="F1886" s="76">
        <v>24</v>
      </c>
      <c r="G1886" s="76">
        <v>6</v>
      </c>
      <c r="H1886" s="76">
        <v>3</v>
      </c>
      <c r="I1886" s="76">
        <v>11</v>
      </c>
    </row>
    <row r="1887" spans="1:9" x14ac:dyDescent="0.2">
      <c r="A1887" s="84">
        <v>1868</v>
      </c>
      <c r="B1887" s="77">
        <v>1725</v>
      </c>
      <c r="C1887" s="77">
        <v>20</v>
      </c>
      <c r="D1887" s="77">
        <v>6</v>
      </c>
      <c r="E1887" s="77">
        <v>146</v>
      </c>
      <c r="F1887" s="76">
        <v>18</v>
      </c>
      <c r="G1887" s="76">
        <v>2</v>
      </c>
      <c r="H1887" s="76">
        <v>0</v>
      </c>
      <c r="I1887" s="76">
        <v>1</v>
      </c>
    </row>
    <row r="1888" spans="1:9" x14ac:dyDescent="0.2">
      <c r="A1888" s="84">
        <v>1869</v>
      </c>
      <c r="B1888" s="77">
        <v>1812</v>
      </c>
      <c r="C1888" s="77">
        <v>88</v>
      </c>
      <c r="D1888" s="77">
        <v>119</v>
      </c>
      <c r="E1888" s="77">
        <v>799</v>
      </c>
      <c r="F1888" s="76">
        <v>13</v>
      </c>
      <c r="G1888" s="76">
        <v>0</v>
      </c>
      <c r="H1888" s="76">
        <v>1</v>
      </c>
      <c r="I1888" s="76">
        <v>9</v>
      </c>
    </row>
    <row r="1889" spans="1:9" x14ac:dyDescent="0.2">
      <c r="A1889" s="84">
        <v>1870</v>
      </c>
      <c r="B1889" s="77">
        <v>1826</v>
      </c>
      <c r="C1889" s="77">
        <v>216</v>
      </c>
      <c r="D1889" s="77">
        <v>693</v>
      </c>
      <c r="E1889" s="77">
        <v>904</v>
      </c>
      <c r="F1889" s="76">
        <v>23</v>
      </c>
      <c r="G1889" s="76">
        <v>4</v>
      </c>
      <c r="H1889" s="76">
        <v>7</v>
      </c>
      <c r="I1889" s="76">
        <v>12</v>
      </c>
    </row>
    <row r="1890" spans="1:9" x14ac:dyDescent="0.2">
      <c r="A1890" s="84">
        <v>1871</v>
      </c>
      <c r="B1890" s="77">
        <v>1790</v>
      </c>
      <c r="C1890" s="77">
        <v>109</v>
      </c>
      <c r="D1890" s="77">
        <v>367</v>
      </c>
      <c r="E1890" s="77">
        <v>1034</v>
      </c>
      <c r="F1890" s="76">
        <v>20</v>
      </c>
      <c r="G1890" s="76">
        <v>2</v>
      </c>
      <c r="H1890" s="76">
        <v>1</v>
      </c>
      <c r="I1890" s="76">
        <v>17</v>
      </c>
    </row>
    <row r="1891" spans="1:9" x14ac:dyDescent="0.2">
      <c r="A1891" s="84">
        <v>1872</v>
      </c>
      <c r="B1891" s="77">
        <v>1739</v>
      </c>
      <c r="C1891" s="77">
        <v>128</v>
      </c>
      <c r="D1891" s="77">
        <v>57</v>
      </c>
      <c r="E1891" s="77">
        <v>65</v>
      </c>
      <c r="F1891" s="76">
        <v>18</v>
      </c>
      <c r="G1891" s="76">
        <v>1</v>
      </c>
      <c r="H1891" s="76">
        <v>1</v>
      </c>
      <c r="I1891" s="76">
        <v>0</v>
      </c>
    </row>
    <row r="1892" spans="1:9" x14ac:dyDescent="0.2">
      <c r="A1892" s="84">
        <v>1873</v>
      </c>
      <c r="B1892" s="77">
        <v>1855</v>
      </c>
      <c r="C1892" s="77">
        <v>605</v>
      </c>
      <c r="D1892" s="77">
        <v>313</v>
      </c>
      <c r="E1892" s="77">
        <v>924</v>
      </c>
      <c r="F1892" s="76">
        <v>14</v>
      </c>
      <c r="G1892" s="76">
        <v>4</v>
      </c>
      <c r="H1892" s="76">
        <v>3</v>
      </c>
      <c r="I1892" s="76">
        <v>12</v>
      </c>
    </row>
    <row r="1893" spans="1:9" x14ac:dyDescent="0.2">
      <c r="A1893" s="84">
        <v>1874</v>
      </c>
      <c r="B1893" s="77">
        <v>1792</v>
      </c>
      <c r="C1893" s="77">
        <v>353</v>
      </c>
      <c r="D1893" s="77">
        <v>280</v>
      </c>
      <c r="E1893" s="77">
        <v>162</v>
      </c>
      <c r="F1893" s="76">
        <v>27</v>
      </c>
      <c r="G1893" s="76">
        <v>6</v>
      </c>
      <c r="H1893" s="76">
        <v>2</v>
      </c>
      <c r="I1893" s="76">
        <v>7</v>
      </c>
    </row>
    <row r="1894" spans="1:9" x14ac:dyDescent="0.2">
      <c r="A1894" s="84">
        <v>1875</v>
      </c>
      <c r="B1894" s="77">
        <v>1786</v>
      </c>
      <c r="C1894" s="77">
        <v>351</v>
      </c>
      <c r="D1894" s="77">
        <v>265</v>
      </c>
      <c r="E1894" s="77">
        <v>225</v>
      </c>
      <c r="F1894" s="76">
        <v>19</v>
      </c>
      <c r="G1894" s="76">
        <v>4</v>
      </c>
      <c r="H1894" s="76">
        <v>3</v>
      </c>
      <c r="I1894" s="76">
        <v>2</v>
      </c>
    </row>
    <row r="1895" spans="1:9" x14ac:dyDescent="0.2">
      <c r="A1895" s="84">
        <v>1876</v>
      </c>
      <c r="B1895" s="77">
        <v>1661</v>
      </c>
      <c r="C1895" s="77">
        <v>9</v>
      </c>
      <c r="D1895" s="77">
        <v>2</v>
      </c>
      <c r="E1895" s="77">
        <v>70</v>
      </c>
      <c r="F1895" s="76">
        <v>12</v>
      </c>
      <c r="G1895" s="76">
        <v>0</v>
      </c>
      <c r="H1895" s="76">
        <v>0</v>
      </c>
      <c r="I1895" s="76">
        <v>0</v>
      </c>
    </row>
    <row r="1896" spans="1:9" x14ac:dyDescent="0.2">
      <c r="A1896" s="84">
        <v>1877</v>
      </c>
      <c r="B1896" s="77">
        <v>1715</v>
      </c>
      <c r="C1896" s="77">
        <v>38</v>
      </c>
      <c r="D1896" s="77">
        <v>3</v>
      </c>
      <c r="E1896" s="77">
        <v>3</v>
      </c>
      <c r="F1896" s="76">
        <v>20</v>
      </c>
      <c r="G1896" s="76">
        <v>1</v>
      </c>
      <c r="H1896" s="76">
        <v>0</v>
      </c>
      <c r="I1896" s="76">
        <v>0</v>
      </c>
    </row>
    <row r="1897" spans="1:9" x14ac:dyDescent="0.2">
      <c r="A1897" s="84">
        <v>1878</v>
      </c>
      <c r="B1897" s="77">
        <v>1738</v>
      </c>
      <c r="C1897" s="77">
        <v>43</v>
      </c>
      <c r="D1897" s="77">
        <v>171</v>
      </c>
      <c r="E1897" s="77">
        <v>380</v>
      </c>
      <c r="F1897" s="76">
        <v>15</v>
      </c>
      <c r="G1897" s="76">
        <v>0</v>
      </c>
      <c r="H1897" s="76">
        <v>1</v>
      </c>
      <c r="I1897" s="76">
        <v>4</v>
      </c>
    </row>
    <row r="1898" spans="1:9" x14ac:dyDescent="0.2">
      <c r="A1898" s="84">
        <v>1879</v>
      </c>
      <c r="B1898" s="77">
        <v>1762</v>
      </c>
      <c r="C1898" s="77">
        <v>324</v>
      </c>
      <c r="D1898" s="77">
        <v>174</v>
      </c>
      <c r="E1898" s="77">
        <v>201</v>
      </c>
      <c r="F1898" s="76">
        <v>21</v>
      </c>
      <c r="G1898" s="76">
        <v>5</v>
      </c>
      <c r="H1898" s="76">
        <v>1</v>
      </c>
      <c r="I1898" s="76">
        <v>6</v>
      </c>
    </row>
    <row r="1899" spans="1:9" x14ac:dyDescent="0.2">
      <c r="A1899" s="84">
        <v>1880</v>
      </c>
      <c r="B1899" s="77">
        <v>1699</v>
      </c>
      <c r="C1899" s="77">
        <v>75</v>
      </c>
      <c r="D1899" s="77">
        <v>7</v>
      </c>
      <c r="E1899" s="77">
        <v>34</v>
      </c>
      <c r="F1899" s="76">
        <v>25</v>
      </c>
      <c r="G1899" s="76">
        <v>3</v>
      </c>
      <c r="H1899" s="76">
        <v>0</v>
      </c>
      <c r="I1899" s="76">
        <v>1</v>
      </c>
    </row>
    <row r="1900" spans="1:9" x14ac:dyDescent="0.2">
      <c r="A1900" s="84">
        <v>1881</v>
      </c>
      <c r="B1900" s="77">
        <v>1783</v>
      </c>
      <c r="C1900" s="77">
        <v>233</v>
      </c>
      <c r="D1900" s="77">
        <v>34</v>
      </c>
      <c r="E1900" s="77">
        <v>49</v>
      </c>
      <c r="F1900" s="76">
        <v>18</v>
      </c>
      <c r="G1900" s="76">
        <v>0</v>
      </c>
      <c r="H1900" s="76">
        <v>0</v>
      </c>
      <c r="I1900" s="76">
        <v>0</v>
      </c>
    </row>
    <row r="1901" spans="1:9" x14ac:dyDescent="0.2">
      <c r="A1901" s="84">
        <v>1882</v>
      </c>
      <c r="B1901" s="77">
        <v>1789</v>
      </c>
      <c r="C1901" s="77">
        <v>93</v>
      </c>
      <c r="D1901" s="77">
        <v>217</v>
      </c>
      <c r="E1901" s="77">
        <v>181</v>
      </c>
      <c r="F1901" s="76">
        <v>22</v>
      </c>
      <c r="G1901" s="76">
        <v>3</v>
      </c>
      <c r="H1901" s="76">
        <v>0</v>
      </c>
      <c r="I1901" s="76">
        <v>3</v>
      </c>
    </row>
    <row r="1902" spans="1:9" x14ac:dyDescent="0.2">
      <c r="A1902" s="84">
        <v>1883</v>
      </c>
      <c r="B1902" s="77">
        <v>1762</v>
      </c>
      <c r="C1902" s="77">
        <v>52</v>
      </c>
      <c r="D1902" s="77">
        <v>35</v>
      </c>
      <c r="E1902" s="77">
        <v>654</v>
      </c>
      <c r="F1902" s="76">
        <v>14</v>
      </c>
      <c r="G1902" s="76">
        <v>0</v>
      </c>
      <c r="H1902" s="76">
        <v>0</v>
      </c>
      <c r="I1902" s="76">
        <v>10</v>
      </c>
    </row>
    <row r="1903" spans="1:9" x14ac:dyDescent="0.2">
      <c r="A1903" s="84">
        <v>1884</v>
      </c>
      <c r="B1903" s="77">
        <v>1775</v>
      </c>
      <c r="C1903" s="77">
        <v>399</v>
      </c>
      <c r="D1903" s="77">
        <v>65</v>
      </c>
      <c r="E1903" s="77">
        <v>249</v>
      </c>
      <c r="F1903" s="76">
        <v>20</v>
      </c>
      <c r="G1903" s="76">
        <v>4</v>
      </c>
      <c r="H1903" s="76">
        <v>0</v>
      </c>
      <c r="I1903" s="76">
        <v>7</v>
      </c>
    </row>
    <row r="1904" spans="1:9" x14ac:dyDescent="0.2">
      <c r="A1904" s="84">
        <v>1885</v>
      </c>
      <c r="B1904" s="77">
        <v>1750</v>
      </c>
      <c r="C1904" s="77">
        <v>46</v>
      </c>
      <c r="D1904" s="77">
        <v>74</v>
      </c>
      <c r="E1904" s="77">
        <v>76</v>
      </c>
      <c r="F1904" s="76">
        <v>24</v>
      </c>
      <c r="G1904" s="76">
        <v>0</v>
      </c>
      <c r="H1904" s="76">
        <v>0</v>
      </c>
      <c r="I1904" s="76">
        <v>2</v>
      </c>
    </row>
    <row r="1905" spans="1:9" x14ac:dyDescent="0.2">
      <c r="A1905" s="84">
        <v>1886</v>
      </c>
      <c r="B1905" s="77">
        <v>1764</v>
      </c>
      <c r="C1905" s="77">
        <v>389</v>
      </c>
      <c r="D1905" s="77">
        <v>37</v>
      </c>
      <c r="E1905" s="77">
        <v>741</v>
      </c>
      <c r="F1905" s="76">
        <v>19</v>
      </c>
      <c r="G1905" s="76">
        <v>4</v>
      </c>
      <c r="H1905" s="76">
        <v>0</v>
      </c>
      <c r="I1905" s="76">
        <v>12</v>
      </c>
    </row>
    <row r="1906" spans="1:9" x14ac:dyDescent="0.2">
      <c r="A1906" s="84">
        <v>1887</v>
      </c>
      <c r="B1906" s="77">
        <v>1842</v>
      </c>
      <c r="C1906" s="77">
        <v>1093</v>
      </c>
      <c r="D1906" s="77">
        <v>454</v>
      </c>
      <c r="E1906" s="77">
        <v>637</v>
      </c>
      <c r="F1906" s="76">
        <v>22</v>
      </c>
      <c r="G1906" s="76">
        <v>17</v>
      </c>
      <c r="H1906" s="76">
        <v>3</v>
      </c>
      <c r="I1906" s="76">
        <v>11</v>
      </c>
    </row>
    <row r="1907" spans="1:9" x14ac:dyDescent="0.2">
      <c r="A1907" s="84">
        <v>1888</v>
      </c>
      <c r="B1907" s="77">
        <v>1766</v>
      </c>
      <c r="C1907" s="77">
        <v>273</v>
      </c>
      <c r="D1907" s="77">
        <v>96</v>
      </c>
      <c r="E1907" s="77">
        <v>40</v>
      </c>
      <c r="F1907" s="76">
        <v>15</v>
      </c>
      <c r="G1907" s="76">
        <v>2</v>
      </c>
      <c r="H1907" s="76">
        <v>4</v>
      </c>
      <c r="I1907" s="76">
        <v>0</v>
      </c>
    </row>
    <row r="1908" spans="1:9" x14ac:dyDescent="0.2">
      <c r="A1908" s="84">
        <v>1889</v>
      </c>
      <c r="B1908" s="77">
        <v>1875</v>
      </c>
      <c r="C1908" s="77">
        <v>664</v>
      </c>
      <c r="D1908" s="77">
        <v>1138</v>
      </c>
      <c r="E1908" s="77">
        <v>658</v>
      </c>
      <c r="F1908" s="76">
        <v>16</v>
      </c>
      <c r="G1908" s="76">
        <v>10</v>
      </c>
      <c r="H1908" s="76">
        <v>4</v>
      </c>
      <c r="I1908" s="76">
        <v>7</v>
      </c>
    </row>
    <row r="1909" spans="1:9" x14ac:dyDescent="0.2">
      <c r="A1909" s="84">
        <v>1890</v>
      </c>
      <c r="B1909" s="77">
        <v>1709</v>
      </c>
      <c r="C1909" s="77">
        <v>2</v>
      </c>
      <c r="D1909" s="77">
        <v>50</v>
      </c>
      <c r="E1909" s="77">
        <v>309</v>
      </c>
      <c r="F1909" s="76">
        <v>13</v>
      </c>
      <c r="G1909" s="76">
        <v>0</v>
      </c>
      <c r="H1909" s="76">
        <v>0</v>
      </c>
      <c r="I1909" s="76">
        <v>4</v>
      </c>
    </row>
    <row r="1910" spans="1:9" x14ac:dyDescent="0.2">
      <c r="A1910" s="84">
        <v>1891</v>
      </c>
      <c r="B1910" s="77">
        <v>1707</v>
      </c>
      <c r="C1910" s="77">
        <v>53</v>
      </c>
      <c r="D1910" s="77">
        <v>8</v>
      </c>
      <c r="E1910" s="77">
        <v>21</v>
      </c>
      <c r="F1910" s="76">
        <v>18</v>
      </c>
      <c r="G1910" s="76">
        <v>1</v>
      </c>
      <c r="H1910" s="76">
        <v>0</v>
      </c>
      <c r="I1910" s="76">
        <v>0</v>
      </c>
    </row>
    <row r="1911" spans="1:9" x14ac:dyDescent="0.2">
      <c r="A1911" s="84">
        <v>1892</v>
      </c>
      <c r="B1911" s="77">
        <v>1723</v>
      </c>
      <c r="C1911" s="77">
        <v>161</v>
      </c>
      <c r="D1911" s="77">
        <v>13</v>
      </c>
      <c r="E1911" s="77">
        <v>138</v>
      </c>
      <c r="F1911" s="76">
        <v>18</v>
      </c>
      <c r="G1911" s="76">
        <v>1</v>
      </c>
      <c r="H1911" s="76">
        <v>0</v>
      </c>
      <c r="I1911" s="76">
        <v>1</v>
      </c>
    </row>
    <row r="1912" spans="1:9" x14ac:dyDescent="0.2">
      <c r="A1912" s="84">
        <v>1893</v>
      </c>
      <c r="B1912" s="77">
        <v>1816</v>
      </c>
      <c r="C1912" s="77">
        <v>1135</v>
      </c>
      <c r="D1912" s="77">
        <v>367</v>
      </c>
      <c r="E1912" s="77">
        <v>1115</v>
      </c>
      <c r="F1912" s="76">
        <v>19</v>
      </c>
      <c r="G1912" s="76">
        <v>11</v>
      </c>
      <c r="H1912" s="76">
        <v>3</v>
      </c>
      <c r="I1912" s="76">
        <v>14</v>
      </c>
    </row>
    <row r="1913" spans="1:9" x14ac:dyDescent="0.2">
      <c r="A1913" s="84">
        <v>1894</v>
      </c>
      <c r="B1913" s="77">
        <v>1757</v>
      </c>
      <c r="C1913" s="77">
        <v>156</v>
      </c>
      <c r="D1913" s="77">
        <v>123</v>
      </c>
      <c r="E1913" s="77">
        <v>376</v>
      </c>
      <c r="F1913" s="76">
        <v>16</v>
      </c>
      <c r="G1913" s="76">
        <v>1</v>
      </c>
      <c r="H1913" s="76">
        <v>0</v>
      </c>
      <c r="I1913" s="76">
        <v>5</v>
      </c>
    </row>
    <row r="1914" spans="1:9" x14ac:dyDescent="0.2">
      <c r="A1914" s="84">
        <v>1895</v>
      </c>
      <c r="B1914" s="77">
        <v>1770</v>
      </c>
      <c r="C1914" s="77">
        <v>60</v>
      </c>
      <c r="D1914" s="77">
        <v>140</v>
      </c>
      <c r="E1914" s="77">
        <v>713</v>
      </c>
      <c r="F1914" s="76">
        <v>18</v>
      </c>
      <c r="G1914" s="76">
        <v>1</v>
      </c>
      <c r="H1914" s="76">
        <v>2</v>
      </c>
      <c r="I1914" s="76">
        <v>10</v>
      </c>
    </row>
    <row r="1915" spans="1:9" x14ac:dyDescent="0.2">
      <c r="A1915" s="84">
        <v>1896</v>
      </c>
      <c r="B1915" s="77">
        <v>1789</v>
      </c>
      <c r="C1915" s="77">
        <v>765</v>
      </c>
      <c r="D1915" s="77">
        <v>441</v>
      </c>
      <c r="E1915" s="77">
        <v>597</v>
      </c>
      <c r="F1915" s="76">
        <v>16</v>
      </c>
      <c r="G1915" s="76">
        <v>7</v>
      </c>
      <c r="H1915" s="76">
        <v>3</v>
      </c>
      <c r="I1915" s="76">
        <v>7</v>
      </c>
    </row>
    <row r="1916" spans="1:9" x14ac:dyDescent="0.2">
      <c r="A1916" s="84">
        <v>1897</v>
      </c>
      <c r="B1916" s="77">
        <v>1811</v>
      </c>
      <c r="C1916" s="77">
        <v>106</v>
      </c>
      <c r="D1916" s="77">
        <v>288</v>
      </c>
      <c r="E1916" s="77">
        <v>282</v>
      </c>
      <c r="F1916" s="76">
        <v>14</v>
      </c>
      <c r="G1916" s="76">
        <v>0</v>
      </c>
      <c r="H1916" s="76">
        <v>2</v>
      </c>
      <c r="I1916" s="76">
        <v>1</v>
      </c>
    </row>
    <row r="1917" spans="1:9" x14ac:dyDescent="0.2">
      <c r="A1917" s="84">
        <v>1898</v>
      </c>
      <c r="B1917" s="77">
        <v>1701</v>
      </c>
      <c r="C1917" s="77">
        <v>135</v>
      </c>
      <c r="D1917" s="77">
        <v>8</v>
      </c>
      <c r="E1917" s="77">
        <v>56</v>
      </c>
      <c r="F1917" s="76">
        <v>15</v>
      </c>
      <c r="G1917" s="76">
        <v>1</v>
      </c>
      <c r="H1917" s="76">
        <v>0</v>
      </c>
      <c r="I1917" s="76">
        <v>0</v>
      </c>
    </row>
    <row r="1918" spans="1:9" x14ac:dyDescent="0.2">
      <c r="A1918" s="84">
        <v>1899</v>
      </c>
      <c r="B1918" s="77">
        <v>1863</v>
      </c>
      <c r="C1918" s="77">
        <v>1160</v>
      </c>
      <c r="D1918" s="77">
        <v>728</v>
      </c>
      <c r="E1918" s="77">
        <v>1585</v>
      </c>
      <c r="F1918" s="76">
        <v>25</v>
      </c>
      <c r="G1918" s="76">
        <v>15</v>
      </c>
      <c r="H1918" s="76">
        <v>2</v>
      </c>
      <c r="I1918" s="76">
        <v>27</v>
      </c>
    </row>
    <row r="1919" spans="1:9" x14ac:dyDescent="0.2">
      <c r="A1919" s="84">
        <v>1900</v>
      </c>
      <c r="B1919" s="77">
        <v>1818</v>
      </c>
      <c r="C1919" s="77">
        <v>195</v>
      </c>
      <c r="D1919" s="77">
        <v>99</v>
      </c>
      <c r="E1919" s="77">
        <v>1126</v>
      </c>
      <c r="F1919" s="76">
        <v>24</v>
      </c>
      <c r="G1919" s="76">
        <v>7</v>
      </c>
      <c r="H1919" s="76">
        <v>1</v>
      </c>
      <c r="I1919" s="76">
        <v>26</v>
      </c>
    </row>
    <row r="1920" spans="1:9" x14ac:dyDescent="0.2">
      <c r="A1920" s="84">
        <v>1901</v>
      </c>
      <c r="B1920" s="77">
        <v>1773</v>
      </c>
      <c r="C1920" s="77">
        <v>233</v>
      </c>
      <c r="D1920" s="77">
        <v>94</v>
      </c>
      <c r="E1920" s="77">
        <v>262</v>
      </c>
      <c r="F1920" s="76">
        <v>17</v>
      </c>
      <c r="G1920" s="76">
        <v>3</v>
      </c>
      <c r="H1920" s="76">
        <v>0</v>
      </c>
      <c r="I1920" s="76">
        <v>2</v>
      </c>
    </row>
    <row r="1921" spans="1:9" x14ac:dyDescent="0.2">
      <c r="A1921" s="84">
        <v>1902</v>
      </c>
      <c r="B1921" s="77">
        <v>1802</v>
      </c>
      <c r="C1921" s="77">
        <v>209</v>
      </c>
      <c r="D1921" s="77">
        <v>442</v>
      </c>
      <c r="E1921" s="77">
        <v>869</v>
      </c>
      <c r="F1921" s="76">
        <v>14</v>
      </c>
      <c r="G1921" s="76">
        <v>2</v>
      </c>
      <c r="H1921" s="76">
        <v>3</v>
      </c>
      <c r="I1921" s="76">
        <v>15</v>
      </c>
    </row>
    <row r="1922" spans="1:9" x14ac:dyDescent="0.2">
      <c r="A1922" s="84">
        <v>1903</v>
      </c>
      <c r="B1922" s="77">
        <v>1708</v>
      </c>
      <c r="C1922" s="77">
        <v>84</v>
      </c>
      <c r="D1922" s="77">
        <v>24</v>
      </c>
      <c r="E1922" s="77">
        <v>7</v>
      </c>
      <c r="F1922" s="76">
        <v>15</v>
      </c>
      <c r="G1922" s="76">
        <v>1</v>
      </c>
      <c r="H1922" s="76">
        <v>0</v>
      </c>
      <c r="I1922" s="76">
        <v>0</v>
      </c>
    </row>
    <row r="1923" spans="1:9" x14ac:dyDescent="0.2">
      <c r="A1923" s="84">
        <v>1904</v>
      </c>
      <c r="B1923" s="77">
        <v>1768</v>
      </c>
      <c r="C1923" s="77">
        <v>121</v>
      </c>
      <c r="D1923" s="77">
        <v>38</v>
      </c>
      <c r="E1923" s="77">
        <v>93</v>
      </c>
      <c r="F1923" s="76">
        <v>14</v>
      </c>
      <c r="G1923" s="76">
        <v>1</v>
      </c>
      <c r="H1923" s="76">
        <v>0</v>
      </c>
      <c r="I1923" s="76">
        <v>1</v>
      </c>
    </row>
    <row r="1924" spans="1:9" x14ac:dyDescent="0.2">
      <c r="A1924" s="84">
        <v>1905</v>
      </c>
      <c r="B1924" s="77">
        <v>1770</v>
      </c>
      <c r="C1924" s="77">
        <v>671</v>
      </c>
      <c r="D1924" s="77">
        <v>105</v>
      </c>
      <c r="E1924" s="77">
        <v>209</v>
      </c>
      <c r="F1924" s="76">
        <v>15</v>
      </c>
      <c r="G1924" s="76">
        <v>3</v>
      </c>
      <c r="H1924" s="76">
        <v>1</v>
      </c>
      <c r="I1924" s="76">
        <v>3</v>
      </c>
    </row>
    <row r="1925" spans="1:9" x14ac:dyDescent="0.2">
      <c r="A1925" s="84">
        <v>1906</v>
      </c>
      <c r="B1925" s="77">
        <v>1729</v>
      </c>
      <c r="C1925" s="77">
        <v>358</v>
      </c>
      <c r="D1925" s="77">
        <v>36</v>
      </c>
      <c r="E1925" s="77">
        <v>6</v>
      </c>
      <c r="F1925" s="76">
        <v>19</v>
      </c>
      <c r="G1925" s="76">
        <v>2</v>
      </c>
      <c r="H1925" s="76">
        <v>0</v>
      </c>
      <c r="I1925" s="76">
        <v>0</v>
      </c>
    </row>
    <row r="1926" spans="1:9" x14ac:dyDescent="0.2">
      <c r="A1926" s="84">
        <v>1907</v>
      </c>
      <c r="B1926" s="77">
        <v>1820</v>
      </c>
      <c r="C1926" s="77">
        <v>987</v>
      </c>
      <c r="D1926" s="77">
        <v>586</v>
      </c>
      <c r="E1926" s="77">
        <v>248</v>
      </c>
      <c r="F1926" s="76">
        <v>25</v>
      </c>
      <c r="G1926" s="76">
        <v>16</v>
      </c>
      <c r="H1926" s="76">
        <v>6</v>
      </c>
      <c r="I1926" s="76">
        <v>6</v>
      </c>
    </row>
    <row r="1927" spans="1:9" x14ac:dyDescent="0.2">
      <c r="A1927" s="84">
        <v>1908</v>
      </c>
      <c r="B1927" s="77">
        <v>1785</v>
      </c>
      <c r="C1927" s="77">
        <v>538</v>
      </c>
      <c r="D1927" s="77">
        <v>169</v>
      </c>
      <c r="E1927" s="77">
        <v>488</v>
      </c>
      <c r="F1927" s="76">
        <v>23</v>
      </c>
      <c r="G1927" s="76">
        <v>7</v>
      </c>
      <c r="H1927" s="76">
        <v>3</v>
      </c>
      <c r="I1927" s="76">
        <v>13</v>
      </c>
    </row>
    <row r="1928" spans="1:9" x14ac:dyDescent="0.2">
      <c r="A1928" s="84">
        <v>1909</v>
      </c>
      <c r="B1928" s="77">
        <v>1851</v>
      </c>
      <c r="C1928" s="77">
        <v>1234</v>
      </c>
      <c r="D1928" s="77">
        <v>373</v>
      </c>
      <c r="E1928" s="77">
        <v>789</v>
      </c>
      <c r="F1928" s="76">
        <v>20</v>
      </c>
      <c r="G1928" s="76">
        <v>22</v>
      </c>
      <c r="H1928" s="76">
        <v>1</v>
      </c>
      <c r="I1928" s="76">
        <v>11</v>
      </c>
    </row>
    <row r="1929" spans="1:9" x14ac:dyDescent="0.2">
      <c r="A1929" s="84">
        <v>1910</v>
      </c>
      <c r="B1929" s="77">
        <v>1857</v>
      </c>
      <c r="C1929" s="77">
        <v>1400</v>
      </c>
      <c r="D1929" s="77">
        <v>377</v>
      </c>
      <c r="E1929" s="77">
        <v>1027</v>
      </c>
      <c r="F1929" s="76">
        <v>20</v>
      </c>
      <c r="G1929" s="76">
        <v>21</v>
      </c>
      <c r="H1929" s="76">
        <v>2</v>
      </c>
      <c r="I1929" s="76">
        <v>19</v>
      </c>
    </row>
    <row r="1930" spans="1:9" x14ac:dyDescent="0.2">
      <c r="A1930" s="84">
        <v>1911</v>
      </c>
      <c r="B1930" s="77">
        <v>1782</v>
      </c>
      <c r="C1930" s="77">
        <v>257</v>
      </c>
      <c r="D1930" s="77">
        <v>130</v>
      </c>
      <c r="E1930" s="77">
        <v>426</v>
      </c>
      <c r="F1930" s="76">
        <v>17</v>
      </c>
      <c r="G1930" s="76">
        <v>2</v>
      </c>
      <c r="H1930" s="76">
        <v>1</v>
      </c>
      <c r="I1930" s="76">
        <v>5</v>
      </c>
    </row>
    <row r="1931" spans="1:9" x14ac:dyDescent="0.2">
      <c r="A1931" s="84">
        <v>1912</v>
      </c>
      <c r="B1931" s="77">
        <v>1781</v>
      </c>
      <c r="C1931" s="77">
        <v>190</v>
      </c>
      <c r="D1931" s="77">
        <v>221</v>
      </c>
      <c r="E1931" s="77">
        <v>350</v>
      </c>
      <c r="F1931" s="76">
        <v>15</v>
      </c>
      <c r="G1931" s="76">
        <v>1</v>
      </c>
      <c r="H1931" s="76">
        <v>4</v>
      </c>
      <c r="I1931" s="76">
        <v>3</v>
      </c>
    </row>
    <row r="1932" spans="1:9" x14ac:dyDescent="0.2">
      <c r="A1932" s="84">
        <v>1913</v>
      </c>
      <c r="B1932" s="77">
        <v>1796</v>
      </c>
      <c r="C1932" s="77">
        <v>70</v>
      </c>
      <c r="D1932" s="77">
        <v>225</v>
      </c>
      <c r="E1932" s="77">
        <v>378</v>
      </c>
      <c r="F1932" s="76">
        <v>25</v>
      </c>
      <c r="G1932" s="76">
        <v>2</v>
      </c>
      <c r="H1932" s="76">
        <v>2</v>
      </c>
      <c r="I1932" s="76">
        <v>5</v>
      </c>
    </row>
    <row r="1933" spans="1:9" x14ac:dyDescent="0.2">
      <c r="A1933" s="84">
        <v>1914</v>
      </c>
      <c r="B1933" s="77">
        <v>1836</v>
      </c>
      <c r="C1933" s="77">
        <v>1124</v>
      </c>
      <c r="D1933" s="77">
        <v>292</v>
      </c>
      <c r="E1933" s="77">
        <v>586</v>
      </c>
      <c r="F1933" s="76">
        <v>17</v>
      </c>
      <c r="G1933" s="76">
        <v>11</v>
      </c>
      <c r="H1933" s="76">
        <v>2</v>
      </c>
      <c r="I1933" s="76">
        <v>8</v>
      </c>
    </row>
    <row r="1934" spans="1:9" x14ac:dyDescent="0.2">
      <c r="A1934" s="84">
        <v>1915</v>
      </c>
      <c r="B1934" s="77">
        <v>1800</v>
      </c>
      <c r="C1934" s="77">
        <v>566</v>
      </c>
      <c r="D1934" s="77">
        <v>109</v>
      </c>
      <c r="E1934" s="77">
        <v>790</v>
      </c>
      <c r="F1934" s="76">
        <v>19</v>
      </c>
      <c r="G1934" s="76">
        <v>8</v>
      </c>
      <c r="H1934" s="76">
        <v>2</v>
      </c>
      <c r="I1934" s="76">
        <v>13</v>
      </c>
    </row>
    <row r="1935" spans="1:9" x14ac:dyDescent="0.2">
      <c r="A1935" s="84">
        <v>1916</v>
      </c>
      <c r="B1935" s="77">
        <v>1755</v>
      </c>
      <c r="C1935" s="77">
        <v>168</v>
      </c>
      <c r="D1935" s="77">
        <v>283</v>
      </c>
      <c r="E1935" s="77">
        <v>45</v>
      </c>
      <c r="F1935" s="76">
        <v>18</v>
      </c>
      <c r="G1935" s="76">
        <v>1</v>
      </c>
      <c r="H1935" s="76">
        <v>1</v>
      </c>
      <c r="I1935" s="76">
        <v>1</v>
      </c>
    </row>
    <row r="1936" spans="1:9" x14ac:dyDescent="0.2">
      <c r="A1936" s="84">
        <v>1917</v>
      </c>
      <c r="B1936" s="77">
        <v>1799</v>
      </c>
      <c r="C1936" s="77">
        <v>377</v>
      </c>
      <c r="D1936" s="77">
        <v>66</v>
      </c>
      <c r="E1936" s="77">
        <v>73</v>
      </c>
      <c r="F1936" s="76">
        <v>15</v>
      </c>
      <c r="G1936" s="76">
        <v>5</v>
      </c>
      <c r="H1936" s="76">
        <v>0</v>
      </c>
      <c r="I1936" s="76">
        <v>0</v>
      </c>
    </row>
    <row r="1937" spans="1:9" x14ac:dyDescent="0.2">
      <c r="A1937" s="84">
        <v>1918</v>
      </c>
      <c r="B1937" s="77">
        <v>1731</v>
      </c>
      <c r="C1937" s="77">
        <v>43</v>
      </c>
      <c r="D1937" s="77">
        <v>32</v>
      </c>
      <c r="E1937" s="77">
        <v>33</v>
      </c>
      <c r="F1937" s="76">
        <v>21</v>
      </c>
      <c r="G1937" s="76">
        <v>1</v>
      </c>
      <c r="H1937" s="76">
        <v>1</v>
      </c>
      <c r="I1937" s="76">
        <v>0</v>
      </c>
    </row>
    <row r="1938" spans="1:9" x14ac:dyDescent="0.2">
      <c r="A1938" s="84">
        <v>1919</v>
      </c>
      <c r="B1938" s="77">
        <v>1858</v>
      </c>
      <c r="C1938" s="77">
        <v>581</v>
      </c>
      <c r="D1938" s="77">
        <v>531</v>
      </c>
      <c r="E1938" s="77">
        <v>508</v>
      </c>
      <c r="F1938" s="76">
        <v>23</v>
      </c>
      <c r="G1938" s="76">
        <v>10</v>
      </c>
      <c r="H1938" s="76">
        <v>5</v>
      </c>
      <c r="I1938" s="76">
        <v>10</v>
      </c>
    </row>
    <row r="1939" spans="1:9" x14ac:dyDescent="0.2">
      <c r="A1939" s="84">
        <v>1920</v>
      </c>
      <c r="B1939" s="77">
        <v>1763</v>
      </c>
      <c r="C1939" s="77">
        <v>88</v>
      </c>
      <c r="D1939" s="77">
        <v>61</v>
      </c>
      <c r="E1939" s="77">
        <v>312</v>
      </c>
      <c r="F1939" s="76">
        <v>19</v>
      </c>
      <c r="G1939" s="76">
        <v>2</v>
      </c>
      <c r="H1939" s="76">
        <v>1</v>
      </c>
      <c r="I1939" s="76">
        <v>2</v>
      </c>
    </row>
    <row r="1940" spans="1:9" x14ac:dyDescent="0.2">
      <c r="A1940" s="84">
        <v>1921</v>
      </c>
      <c r="B1940" s="77">
        <v>1760</v>
      </c>
      <c r="C1940" s="77">
        <v>107</v>
      </c>
      <c r="D1940" s="77">
        <v>149</v>
      </c>
      <c r="E1940" s="77">
        <v>68</v>
      </c>
      <c r="F1940" s="76">
        <v>19</v>
      </c>
      <c r="G1940" s="76">
        <v>0</v>
      </c>
      <c r="H1940" s="76">
        <v>2</v>
      </c>
      <c r="I1940" s="76">
        <v>0</v>
      </c>
    </row>
    <row r="1941" spans="1:9" x14ac:dyDescent="0.2">
      <c r="A1941" s="84">
        <v>1922</v>
      </c>
      <c r="B1941" s="77">
        <v>1820</v>
      </c>
      <c r="C1941" s="77">
        <v>411</v>
      </c>
      <c r="D1941" s="77">
        <v>141</v>
      </c>
      <c r="E1941" s="77">
        <v>488</v>
      </c>
      <c r="F1941" s="76">
        <v>14</v>
      </c>
      <c r="G1941" s="76">
        <v>5</v>
      </c>
      <c r="H1941" s="76">
        <v>1</v>
      </c>
      <c r="I1941" s="76">
        <v>10</v>
      </c>
    </row>
    <row r="1942" spans="1:9" x14ac:dyDescent="0.2">
      <c r="A1942" s="84">
        <v>1923</v>
      </c>
      <c r="B1942" s="77">
        <v>1798</v>
      </c>
      <c r="C1942" s="77">
        <v>488</v>
      </c>
      <c r="D1942" s="77">
        <v>154</v>
      </c>
      <c r="E1942" s="77">
        <v>63</v>
      </c>
      <c r="F1942" s="76">
        <v>13</v>
      </c>
      <c r="G1942" s="76">
        <v>4</v>
      </c>
      <c r="H1942" s="76">
        <v>3</v>
      </c>
      <c r="I1942" s="76">
        <v>0</v>
      </c>
    </row>
    <row r="1943" spans="1:9" x14ac:dyDescent="0.2">
      <c r="A1943" s="84">
        <v>1924</v>
      </c>
      <c r="B1943" s="77">
        <v>1778</v>
      </c>
      <c r="C1943" s="77">
        <v>189</v>
      </c>
      <c r="D1943" s="77">
        <v>167</v>
      </c>
      <c r="E1943" s="77">
        <v>1437</v>
      </c>
      <c r="F1943" s="76">
        <v>16</v>
      </c>
      <c r="G1943" s="76">
        <v>2</v>
      </c>
      <c r="H1943" s="76">
        <v>1</v>
      </c>
      <c r="I1943" s="76">
        <v>26</v>
      </c>
    </row>
    <row r="1944" spans="1:9" x14ac:dyDescent="0.2">
      <c r="A1944" s="84">
        <v>1925</v>
      </c>
      <c r="B1944" s="77">
        <v>1762</v>
      </c>
      <c r="C1944" s="77">
        <v>492</v>
      </c>
      <c r="D1944" s="77">
        <v>217</v>
      </c>
      <c r="E1944" s="77">
        <v>243</v>
      </c>
      <c r="F1944" s="76">
        <v>14</v>
      </c>
      <c r="G1944" s="76">
        <v>4</v>
      </c>
      <c r="H1944" s="76">
        <v>1</v>
      </c>
      <c r="I1944" s="76">
        <v>3</v>
      </c>
    </row>
    <row r="1945" spans="1:9" x14ac:dyDescent="0.2">
      <c r="A1945" s="84">
        <v>1926</v>
      </c>
      <c r="B1945" s="77">
        <v>1817</v>
      </c>
      <c r="C1945" s="77">
        <v>944</v>
      </c>
      <c r="D1945" s="77">
        <v>318</v>
      </c>
      <c r="E1945" s="77">
        <v>453</v>
      </c>
      <c r="F1945" s="76">
        <v>14</v>
      </c>
      <c r="G1945" s="76">
        <v>9</v>
      </c>
      <c r="H1945" s="76">
        <v>3</v>
      </c>
      <c r="I1945" s="76">
        <v>6</v>
      </c>
    </row>
    <row r="1946" spans="1:9" x14ac:dyDescent="0.2">
      <c r="A1946" s="84">
        <v>1927</v>
      </c>
      <c r="B1946" s="77">
        <v>1765</v>
      </c>
      <c r="C1946" s="77">
        <v>188</v>
      </c>
      <c r="D1946" s="77">
        <v>91</v>
      </c>
      <c r="E1946" s="77">
        <v>344</v>
      </c>
      <c r="F1946" s="76">
        <v>24</v>
      </c>
      <c r="G1946" s="76">
        <v>2</v>
      </c>
      <c r="H1946" s="76">
        <v>0</v>
      </c>
      <c r="I1946" s="76">
        <v>7</v>
      </c>
    </row>
    <row r="1947" spans="1:9" x14ac:dyDescent="0.2">
      <c r="A1947" s="84">
        <v>1928</v>
      </c>
      <c r="B1947" s="77">
        <v>1799</v>
      </c>
      <c r="C1947" s="77">
        <v>565</v>
      </c>
      <c r="D1947" s="77">
        <v>303</v>
      </c>
      <c r="E1947" s="77">
        <v>551</v>
      </c>
      <c r="F1947" s="76">
        <v>23</v>
      </c>
      <c r="G1947" s="76">
        <v>8</v>
      </c>
      <c r="H1947" s="76">
        <v>2</v>
      </c>
      <c r="I1947" s="76">
        <v>11</v>
      </c>
    </row>
    <row r="1948" spans="1:9" x14ac:dyDescent="0.2">
      <c r="A1948" s="84">
        <v>1929</v>
      </c>
      <c r="B1948" s="77">
        <v>1767</v>
      </c>
      <c r="C1948" s="77">
        <v>130</v>
      </c>
      <c r="D1948" s="77">
        <v>85</v>
      </c>
      <c r="E1948" s="77">
        <v>775</v>
      </c>
      <c r="F1948" s="76">
        <v>20</v>
      </c>
      <c r="G1948" s="76">
        <v>1</v>
      </c>
      <c r="H1948" s="76">
        <v>1</v>
      </c>
      <c r="I1948" s="76">
        <v>12</v>
      </c>
    </row>
    <row r="1949" spans="1:9" x14ac:dyDescent="0.2">
      <c r="A1949" s="84">
        <v>1930</v>
      </c>
      <c r="B1949" s="77">
        <v>1772</v>
      </c>
      <c r="C1949" s="77">
        <v>152</v>
      </c>
      <c r="D1949" s="77">
        <v>48</v>
      </c>
      <c r="E1949" s="77">
        <v>424</v>
      </c>
      <c r="F1949" s="76">
        <v>29</v>
      </c>
      <c r="G1949" s="76">
        <v>1</v>
      </c>
      <c r="H1949" s="76">
        <v>0</v>
      </c>
      <c r="I1949" s="76">
        <v>8</v>
      </c>
    </row>
    <row r="1950" spans="1:9" x14ac:dyDescent="0.2">
      <c r="A1950" s="84">
        <v>1931</v>
      </c>
      <c r="B1950" s="77">
        <v>1703</v>
      </c>
      <c r="C1950" s="77">
        <v>73</v>
      </c>
      <c r="D1950" s="77">
        <v>7</v>
      </c>
      <c r="E1950" s="77">
        <v>44</v>
      </c>
      <c r="F1950" s="76">
        <v>15</v>
      </c>
      <c r="G1950" s="76">
        <v>1</v>
      </c>
      <c r="H1950" s="76">
        <v>0</v>
      </c>
      <c r="I1950" s="76">
        <v>0</v>
      </c>
    </row>
    <row r="1951" spans="1:9" x14ac:dyDescent="0.2">
      <c r="A1951" s="84">
        <v>1932</v>
      </c>
      <c r="B1951" s="77">
        <v>1729</v>
      </c>
      <c r="C1951" s="77">
        <v>86</v>
      </c>
      <c r="D1951" s="77">
        <v>46</v>
      </c>
      <c r="E1951" s="77">
        <v>337</v>
      </c>
      <c r="F1951" s="76">
        <v>20</v>
      </c>
      <c r="G1951" s="76">
        <v>1</v>
      </c>
      <c r="H1951" s="76">
        <v>0</v>
      </c>
      <c r="I1951" s="76">
        <v>3</v>
      </c>
    </row>
    <row r="1952" spans="1:9" x14ac:dyDescent="0.2">
      <c r="A1952" s="84">
        <v>1933</v>
      </c>
      <c r="B1952" s="77">
        <v>1746</v>
      </c>
      <c r="C1952" s="77">
        <v>34</v>
      </c>
      <c r="D1952" s="77">
        <v>91</v>
      </c>
      <c r="E1952" s="77">
        <v>351</v>
      </c>
      <c r="F1952" s="76">
        <v>17</v>
      </c>
      <c r="G1952" s="76">
        <v>0</v>
      </c>
      <c r="H1952" s="76">
        <v>0</v>
      </c>
      <c r="I1952" s="76">
        <v>3</v>
      </c>
    </row>
    <row r="1953" spans="1:9" x14ac:dyDescent="0.2">
      <c r="A1953" s="84">
        <v>1934</v>
      </c>
      <c r="B1953" s="77">
        <v>1764</v>
      </c>
      <c r="C1953" s="77">
        <v>197</v>
      </c>
      <c r="D1953" s="77">
        <v>22</v>
      </c>
      <c r="E1953" s="77">
        <v>94</v>
      </c>
      <c r="F1953" s="76">
        <v>20</v>
      </c>
      <c r="G1953" s="76">
        <v>3</v>
      </c>
      <c r="H1953" s="76">
        <v>0</v>
      </c>
      <c r="I1953" s="76">
        <v>1</v>
      </c>
    </row>
    <row r="1954" spans="1:9" x14ac:dyDescent="0.2">
      <c r="A1954" s="84">
        <v>1935</v>
      </c>
      <c r="B1954" s="77">
        <v>1746</v>
      </c>
      <c r="C1954" s="77">
        <v>155</v>
      </c>
      <c r="D1954" s="77">
        <v>162</v>
      </c>
      <c r="E1954" s="77">
        <v>9</v>
      </c>
      <c r="F1954" s="76">
        <v>12</v>
      </c>
      <c r="G1954" s="76">
        <v>0</v>
      </c>
      <c r="H1954" s="76">
        <v>1</v>
      </c>
      <c r="I1954" s="76">
        <v>0</v>
      </c>
    </row>
    <row r="1955" spans="1:9" x14ac:dyDescent="0.2">
      <c r="A1955" s="84">
        <v>1936</v>
      </c>
      <c r="B1955" s="77">
        <v>1723</v>
      </c>
      <c r="C1955" s="77">
        <v>42</v>
      </c>
      <c r="D1955" s="77">
        <v>111</v>
      </c>
      <c r="E1955" s="77">
        <v>219</v>
      </c>
      <c r="F1955" s="76">
        <v>17</v>
      </c>
      <c r="G1955" s="76">
        <v>0</v>
      </c>
      <c r="H1955" s="76">
        <v>3</v>
      </c>
      <c r="I1955" s="76">
        <v>3</v>
      </c>
    </row>
    <row r="1956" spans="1:9" x14ac:dyDescent="0.2">
      <c r="A1956" s="84">
        <v>1937</v>
      </c>
      <c r="B1956" s="77">
        <v>1773</v>
      </c>
      <c r="C1956" s="77">
        <v>328</v>
      </c>
      <c r="D1956" s="77">
        <v>31</v>
      </c>
      <c r="E1956" s="77">
        <v>57</v>
      </c>
      <c r="F1956" s="76">
        <v>10</v>
      </c>
      <c r="G1956" s="76">
        <v>3</v>
      </c>
      <c r="H1956" s="76">
        <v>0</v>
      </c>
      <c r="I1956" s="76">
        <v>1</v>
      </c>
    </row>
    <row r="1957" spans="1:9" x14ac:dyDescent="0.2">
      <c r="A1957" s="84">
        <v>1938</v>
      </c>
      <c r="B1957" s="77">
        <v>1765</v>
      </c>
      <c r="C1957" s="77">
        <v>240</v>
      </c>
      <c r="D1957" s="77">
        <v>213</v>
      </c>
      <c r="E1957" s="77">
        <v>64</v>
      </c>
      <c r="F1957" s="76">
        <v>18</v>
      </c>
      <c r="G1957" s="76">
        <v>4</v>
      </c>
      <c r="H1957" s="76">
        <v>2</v>
      </c>
      <c r="I1957" s="76">
        <v>0</v>
      </c>
    </row>
    <row r="1958" spans="1:9" x14ac:dyDescent="0.2">
      <c r="A1958" s="84">
        <v>1939</v>
      </c>
      <c r="B1958" s="77">
        <v>1834</v>
      </c>
      <c r="C1958" s="77">
        <v>802</v>
      </c>
      <c r="D1958" s="77">
        <v>445</v>
      </c>
      <c r="E1958" s="77">
        <v>984</v>
      </c>
      <c r="F1958" s="76">
        <v>16</v>
      </c>
      <c r="G1958" s="76">
        <v>8</v>
      </c>
      <c r="H1958" s="76">
        <v>5</v>
      </c>
      <c r="I1958" s="76">
        <v>15</v>
      </c>
    </row>
    <row r="1959" spans="1:9" x14ac:dyDescent="0.2">
      <c r="A1959" s="84">
        <v>1940</v>
      </c>
      <c r="B1959" s="77">
        <v>1782</v>
      </c>
      <c r="C1959" s="77">
        <v>549</v>
      </c>
      <c r="D1959" s="77">
        <v>139</v>
      </c>
      <c r="E1959" s="77">
        <v>688</v>
      </c>
      <c r="F1959" s="76">
        <v>15</v>
      </c>
      <c r="G1959" s="76">
        <v>8</v>
      </c>
      <c r="H1959" s="76">
        <v>1</v>
      </c>
      <c r="I1959" s="76">
        <v>6</v>
      </c>
    </row>
    <row r="1960" spans="1:9" x14ac:dyDescent="0.2">
      <c r="A1960" s="84">
        <v>1941</v>
      </c>
      <c r="B1960" s="77">
        <v>1726</v>
      </c>
      <c r="C1960" s="77">
        <v>56</v>
      </c>
      <c r="D1960" s="77">
        <v>47</v>
      </c>
      <c r="E1960" s="77">
        <v>96</v>
      </c>
      <c r="F1960" s="76">
        <v>11</v>
      </c>
      <c r="G1960" s="76">
        <v>0</v>
      </c>
      <c r="H1960" s="76">
        <v>1</v>
      </c>
      <c r="I1960" s="76">
        <v>0</v>
      </c>
    </row>
    <row r="1961" spans="1:9" x14ac:dyDescent="0.2">
      <c r="A1961" s="84">
        <v>1942</v>
      </c>
      <c r="B1961" s="77">
        <v>1870</v>
      </c>
      <c r="C1961" s="77">
        <v>469</v>
      </c>
      <c r="D1961" s="77">
        <v>409</v>
      </c>
      <c r="E1961" s="77">
        <v>680</v>
      </c>
      <c r="F1961" s="76">
        <v>32</v>
      </c>
      <c r="G1961" s="76">
        <v>10</v>
      </c>
      <c r="H1961" s="76">
        <v>3</v>
      </c>
      <c r="I1961" s="76">
        <v>22</v>
      </c>
    </row>
    <row r="1962" spans="1:9" x14ac:dyDescent="0.2">
      <c r="A1962" s="84">
        <v>1943</v>
      </c>
      <c r="B1962" s="77">
        <v>1805</v>
      </c>
      <c r="C1962" s="77">
        <v>305</v>
      </c>
      <c r="D1962" s="77">
        <v>223</v>
      </c>
      <c r="E1962" s="77">
        <v>295</v>
      </c>
      <c r="F1962" s="76">
        <v>14</v>
      </c>
      <c r="G1962" s="76">
        <v>3</v>
      </c>
      <c r="H1962" s="76">
        <v>3</v>
      </c>
      <c r="I1962" s="76">
        <v>5</v>
      </c>
    </row>
    <row r="1963" spans="1:9" x14ac:dyDescent="0.2">
      <c r="A1963" s="84">
        <v>1944</v>
      </c>
      <c r="B1963" s="77">
        <v>1774</v>
      </c>
      <c r="C1963" s="77">
        <v>77</v>
      </c>
      <c r="D1963" s="77">
        <v>238</v>
      </c>
      <c r="E1963" s="77">
        <v>1071</v>
      </c>
      <c r="F1963" s="76">
        <v>14</v>
      </c>
      <c r="G1963" s="76">
        <v>0</v>
      </c>
      <c r="H1963" s="76">
        <v>1</v>
      </c>
      <c r="I1963" s="76">
        <v>19</v>
      </c>
    </row>
    <row r="1964" spans="1:9" x14ac:dyDescent="0.2">
      <c r="A1964" s="84">
        <v>1945</v>
      </c>
      <c r="B1964" s="77">
        <v>1822</v>
      </c>
      <c r="C1964" s="77">
        <v>216</v>
      </c>
      <c r="D1964" s="77">
        <v>221</v>
      </c>
      <c r="E1964" s="77">
        <v>57</v>
      </c>
      <c r="F1964" s="76">
        <v>24</v>
      </c>
      <c r="G1964" s="76">
        <v>5</v>
      </c>
      <c r="H1964" s="76">
        <v>2</v>
      </c>
      <c r="I1964" s="76">
        <v>2</v>
      </c>
    </row>
    <row r="1965" spans="1:9" x14ac:dyDescent="0.2">
      <c r="A1965" s="84">
        <v>1946</v>
      </c>
      <c r="B1965" s="77">
        <v>1823</v>
      </c>
      <c r="C1965" s="77">
        <v>360</v>
      </c>
      <c r="D1965" s="77">
        <v>330</v>
      </c>
      <c r="E1965" s="77">
        <v>368</v>
      </c>
      <c r="F1965" s="76">
        <v>11</v>
      </c>
      <c r="G1965" s="76">
        <v>2</v>
      </c>
      <c r="H1965" s="76">
        <v>3</v>
      </c>
      <c r="I1965" s="76">
        <v>4</v>
      </c>
    </row>
    <row r="1966" spans="1:9" x14ac:dyDescent="0.2">
      <c r="A1966" s="84">
        <v>1947</v>
      </c>
      <c r="B1966" s="77">
        <v>1806</v>
      </c>
      <c r="C1966" s="77">
        <v>1360</v>
      </c>
      <c r="D1966" s="77">
        <v>212</v>
      </c>
      <c r="E1966" s="77">
        <v>546</v>
      </c>
      <c r="F1966" s="76">
        <v>17</v>
      </c>
      <c r="G1966" s="76">
        <v>15</v>
      </c>
      <c r="H1966" s="76">
        <v>3</v>
      </c>
      <c r="I1966" s="76">
        <v>6</v>
      </c>
    </row>
    <row r="1967" spans="1:9" x14ac:dyDescent="0.2">
      <c r="A1967" s="84">
        <v>1948</v>
      </c>
      <c r="B1967" s="77">
        <v>1760</v>
      </c>
      <c r="C1967" s="77">
        <v>121</v>
      </c>
      <c r="D1967" s="77">
        <v>72</v>
      </c>
      <c r="E1967" s="77">
        <v>199</v>
      </c>
      <c r="F1967" s="76">
        <v>13</v>
      </c>
      <c r="G1967" s="76">
        <v>0</v>
      </c>
      <c r="H1967" s="76">
        <v>0</v>
      </c>
      <c r="I1967" s="76">
        <v>3</v>
      </c>
    </row>
    <row r="1968" spans="1:9" x14ac:dyDescent="0.2">
      <c r="A1968" s="84">
        <v>1949</v>
      </c>
      <c r="B1968" s="77">
        <v>1852</v>
      </c>
      <c r="C1968" s="77">
        <v>537</v>
      </c>
      <c r="D1968" s="77">
        <v>573</v>
      </c>
      <c r="E1968" s="77">
        <v>1279</v>
      </c>
      <c r="F1968" s="76">
        <v>20</v>
      </c>
      <c r="G1968" s="76">
        <v>5</v>
      </c>
      <c r="H1968" s="76">
        <v>7</v>
      </c>
      <c r="I1968" s="76">
        <v>17</v>
      </c>
    </row>
    <row r="1969" spans="1:9" x14ac:dyDescent="0.2">
      <c r="A1969" s="84">
        <v>1950</v>
      </c>
      <c r="B1969" s="77">
        <v>1801</v>
      </c>
      <c r="C1969" s="77">
        <v>647</v>
      </c>
      <c r="D1969" s="77">
        <v>193</v>
      </c>
      <c r="E1969" s="77">
        <v>69</v>
      </c>
      <c r="F1969" s="76">
        <v>13</v>
      </c>
      <c r="G1969" s="76">
        <v>7</v>
      </c>
      <c r="H1969" s="76">
        <v>2</v>
      </c>
      <c r="I1969" s="76">
        <v>1</v>
      </c>
    </row>
    <row r="1970" spans="1:9" x14ac:dyDescent="0.2">
      <c r="A1970" s="84">
        <v>1951</v>
      </c>
      <c r="B1970" s="77">
        <v>1796</v>
      </c>
      <c r="C1970" s="77">
        <v>672</v>
      </c>
      <c r="D1970" s="77">
        <v>221</v>
      </c>
      <c r="E1970" s="77">
        <v>120</v>
      </c>
      <c r="F1970" s="76">
        <v>11</v>
      </c>
      <c r="G1970" s="76">
        <v>4</v>
      </c>
      <c r="H1970" s="76">
        <v>3</v>
      </c>
      <c r="I1970" s="76">
        <v>0</v>
      </c>
    </row>
    <row r="1971" spans="1:9" x14ac:dyDescent="0.2">
      <c r="A1971" s="84">
        <v>1952</v>
      </c>
      <c r="B1971" s="77">
        <v>1794</v>
      </c>
      <c r="C1971" s="77">
        <v>344</v>
      </c>
      <c r="D1971" s="77">
        <v>220</v>
      </c>
      <c r="E1971" s="77">
        <v>198</v>
      </c>
      <c r="F1971" s="76">
        <v>15</v>
      </c>
      <c r="G1971" s="76">
        <v>1</v>
      </c>
      <c r="H1971" s="76">
        <v>0</v>
      </c>
      <c r="I1971" s="76">
        <v>2</v>
      </c>
    </row>
    <row r="1972" spans="1:9" x14ac:dyDescent="0.2">
      <c r="A1972" s="84">
        <v>1953</v>
      </c>
      <c r="B1972" s="77">
        <v>1784</v>
      </c>
      <c r="C1972" s="77">
        <v>98</v>
      </c>
      <c r="D1972" s="77">
        <v>136</v>
      </c>
      <c r="E1972" s="77">
        <v>334</v>
      </c>
      <c r="F1972" s="76">
        <v>17</v>
      </c>
      <c r="G1972" s="76">
        <v>1</v>
      </c>
      <c r="H1972" s="76">
        <v>0</v>
      </c>
      <c r="I1972" s="76">
        <v>3</v>
      </c>
    </row>
    <row r="1973" spans="1:9" x14ac:dyDescent="0.2">
      <c r="A1973" s="84">
        <v>1954</v>
      </c>
      <c r="B1973" s="77">
        <v>1752</v>
      </c>
      <c r="C1973" s="77">
        <v>195</v>
      </c>
      <c r="D1973" s="77">
        <v>160</v>
      </c>
      <c r="E1973" s="77">
        <v>205</v>
      </c>
      <c r="F1973" s="76">
        <v>15</v>
      </c>
      <c r="G1973" s="76">
        <v>5</v>
      </c>
      <c r="H1973" s="76">
        <v>1</v>
      </c>
      <c r="I1973" s="76">
        <v>4</v>
      </c>
    </row>
    <row r="1974" spans="1:9" x14ac:dyDescent="0.2">
      <c r="A1974" s="84">
        <v>1955</v>
      </c>
      <c r="B1974" s="77">
        <v>1820</v>
      </c>
      <c r="C1974" s="77">
        <v>723</v>
      </c>
      <c r="D1974" s="77">
        <v>94</v>
      </c>
      <c r="E1974" s="77">
        <v>1201</v>
      </c>
      <c r="F1974" s="76">
        <v>17</v>
      </c>
      <c r="G1974" s="76">
        <v>8</v>
      </c>
      <c r="H1974" s="76">
        <v>0</v>
      </c>
      <c r="I1974" s="76">
        <v>14</v>
      </c>
    </row>
    <row r="1975" spans="1:9" x14ac:dyDescent="0.2">
      <c r="A1975" s="84">
        <v>1956</v>
      </c>
      <c r="B1975" s="77">
        <v>1761</v>
      </c>
      <c r="C1975" s="77">
        <v>96</v>
      </c>
      <c r="D1975" s="77">
        <v>26</v>
      </c>
      <c r="E1975" s="77">
        <v>63</v>
      </c>
      <c r="F1975" s="76">
        <v>24</v>
      </c>
      <c r="G1975" s="76">
        <v>1</v>
      </c>
      <c r="H1975" s="76">
        <v>0</v>
      </c>
      <c r="I1975" s="76">
        <v>1</v>
      </c>
    </row>
    <row r="1976" spans="1:9" x14ac:dyDescent="0.2">
      <c r="A1976" s="84">
        <v>1957</v>
      </c>
      <c r="B1976" s="77">
        <v>1781</v>
      </c>
      <c r="C1976" s="77">
        <v>133</v>
      </c>
      <c r="D1976" s="77">
        <v>12</v>
      </c>
      <c r="E1976" s="77">
        <v>245</v>
      </c>
      <c r="F1976" s="76">
        <v>14</v>
      </c>
      <c r="G1976" s="76">
        <v>2</v>
      </c>
      <c r="H1976" s="76">
        <v>1</v>
      </c>
      <c r="I1976" s="76">
        <v>1</v>
      </c>
    </row>
    <row r="1977" spans="1:9" x14ac:dyDescent="0.2">
      <c r="A1977" s="84">
        <v>1958</v>
      </c>
      <c r="B1977" s="77">
        <v>1798</v>
      </c>
      <c r="C1977" s="77">
        <v>511</v>
      </c>
      <c r="D1977" s="77">
        <v>177</v>
      </c>
      <c r="E1977" s="77">
        <v>481</v>
      </c>
      <c r="F1977" s="76">
        <v>18</v>
      </c>
      <c r="G1977" s="76">
        <v>5</v>
      </c>
      <c r="H1977" s="76">
        <v>3</v>
      </c>
      <c r="I1977" s="76">
        <v>7</v>
      </c>
    </row>
    <row r="1978" spans="1:9" x14ac:dyDescent="0.2">
      <c r="A1978" s="84">
        <v>1959</v>
      </c>
      <c r="B1978" s="77">
        <v>1773</v>
      </c>
      <c r="C1978" s="77">
        <v>400</v>
      </c>
      <c r="D1978" s="77">
        <v>153</v>
      </c>
      <c r="E1978" s="77">
        <v>112</v>
      </c>
      <c r="F1978" s="76">
        <v>23</v>
      </c>
      <c r="G1978" s="76">
        <v>6</v>
      </c>
      <c r="H1978" s="76">
        <v>0</v>
      </c>
      <c r="I1978" s="76">
        <v>4</v>
      </c>
    </row>
    <row r="1979" spans="1:9" x14ac:dyDescent="0.2">
      <c r="A1979" s="84">
        <v>1960</v>
      </c>
      <c r="B1979" s="77">
        <v>1753</v>
      </c>
      <c r="C1979" s="77">
        <v>283</v>
      </c>
      <c r="D1979" s="77">
        <v>92</v>
      </c>
      <c r="E1979" s="77">
        <v>43</v>
      </c>
      <c r="F1979" s="76">
        <v>23</v>
      </c>
      <c r="G1979" s="76">
        <v>7</v>
      </c>
      <c r="H1979" s="76">
        <v>0</v>
      </c>
      <c r="I1979" s="76">
        <v>0</v>
      </c>
    </row>
    <row r="1980" spans="1:9" x14ac:dyDescent="0.2">
      <c r="A1980" s="84">
        <v>1961</v>
      </c>
      <c r="B1980" s="77">
        <v>1852</v>
      </c>
      <c r="C1980" s="77">
        <v>1628</v>
      </c>
      <c r="D1980" s="77">
        <v>381</v>
      </c>
      <c r="E1980" s="77">
        <v>317</v>
      </c>
      <c r="F1980" s="76">
        <v>22</v>
      </c>
      <c r="G1980" s="76">
        <v>31</v>
      </c>
      <c r="H1980" s="76">
        <v>6</v>
      </c>
      <c r="I1980" s="76">
        <v>8</v>
      </c>
    </row>
    <row r="1981" spans="1:9" x14ac:dyDescent="0.2">
      <c r="A1981" s="84">
        <v>1962</v>
      </c>
      <c r="B1981" s="77">
        <v>1793</v>
      </c>
      <c r="C1981" s="77">
        <v>266</v>
      </c>
      <c r="D1981" s="77">
        <v>260</v>
      </c>
      <c r="E1981" s="77">
        <v>124</v>
      </c>
      <c r="F1981" s="76">
        <v>21</v>
      </c>
      <c r="G1981" s="76">
        <v>2</v>
      </c>
      <c r="H1981" s="76">
        <v>5</v>
      </c>
      <c r="I1981" s="76">
        <v>2</v>
      </c>
    </row>
    <row r="1982" spans="1:9" x14ac:dyDescent="0.2">
      <c r="A1982" s="84">
        <v>1963</v>
      </c>
      <c r="B1982" s="77">
        <v>1752</v>
      </c>
      <c r="C1982" s="77">
        <v>156</v>
      </c>
      <c r="D1982" s="77">
        <v>39</v>
      </c>
      <c r="E1982" s="77">
        <v>649</v>
      </c>
      <c r="F1982" s="76">
        <v>22</v>
      </c>
      <c r="G1982" s="76">
        <v>3</v>
      </c>
      <c r="H1982" s="76">
        <v>0</v>
      </c>
      <c r="I1982" s="76">
        <v>10</v>
      </c>
    </row>
    <row r="1983" spans="1:9" x14ac:dyDescent="0.2">
      <c r="A1983" s="84">
        <v>1964</v>
      </c>
      <c r="B1983" s="77">
        <v>1782</v>
      </c>
      <c r="C1983" s="77">
        <v>181</v>
      </c>
      <c r="D1983" s="77">
        <v>103</v>
      </c>
      <c r="E1983" s="77">
        <v>347</v>
      </c>
      <c r="F1983" s="76">
        <v>14</v>
      </c>
      <c r="G1983" s="76">
        <v>4</v>
      </c>
      <c r="H1983" s="76">
        <v>0</v>
      </c>
      <c r="I1983" s="76">
        <v>4</v>
      </c>
    </row>
    <row r="1984" spans="1:9" x14ac:dyDescent="0.2">
      <c r="A1984" s="84">
        <v>1965</v>
      </c>
      <c r="B1984" s="77">
        <v>1790</v>
      </c>
      <c r="C1984" s="77">
        <v>46</v>
      </c>
      <c r="D1984" s="77">
        <v>147</v>
      </c>
      <c r="E1984" s="77">
        <v>287</v>
      </c>
      <c r="F1984" s="76">
        <v>22</v>
      </c>
      <c r="G1984" s="76">
        <v>0</v>
      </c>
      <c r="H1984" s="76">
        <v>0</v>
      </c>
      <c r="I1984" s="76">
        <v>6</v>
      </c>
    </row>
    <row r="1985" spans="1:9" x14ac:dyDescent="0.2">
      <c r="A1985" s="84">
        <v>1966</v>
      </c>
      <c r="B1985" s="77">
        <v>1765</v>
      </c>
      <c r="C1985" s="77">
        <v>251</v>
      </c>
      <c r="D1985" s="77">
        <v>272</v>
      </c>
      <c r="E1985" s="77">
        <v>562</v>
      </c>
      <c r="F1985" s="76">
        <v>19</v>
      </c>
      <c r="G1985" s="76">
        <v>7</v>
      </c>
      <c r="H1985" s="76">
        <v>0</v>
      </c>
      <c r="I1985" s="76">
        <v>8</v>
      </c>
    </row>
    <row r="1986" spans="1:9" x14ac:dyDescent="0.2">
      <c r="A1986" s="84">
        <v>1967</v>
      </c>
      <c r="B1986" s="77">
        <v>1763</v>
      </c>
      <c r="C1986" s="77">
        <v>94</v>
      </c>
      <c r="D1986" s="77">
        <v>78</v>
      </c>
      <c r="E1986" s="77">
        <v>709</v>
      </c>
      <c r="F1986" s="76">
        <v>27</v>
      </c>
      <c r="G1986" s="76">
        <v>4</v>
      </c>
      <c r="H1986" s="76">
        <v>1</v>
      </c>
      <c r="I1986" s="76">
        <v>21</v>
      </c>
    </row>
    <row r="1987" spans="1:9" x14ac:dyDescent="0.2">
      <c r="A1987" s="84">
        <v>1968</v>
      </c>
      <c r="B1987" s="77">
        <v>1804</v>
      </c>
      <c r="C1987" s="77">
        <v>497</v>
      </c>
      <c r="D1987" s="77">
        <v>53</v>
      </c>
      <c r="E1987" s="77">
        <v>924</v>
      </c>
      <c r="F1987" s="76">
        <v>18</v>
      </c>
      <c r="G1987" s="76">
        <v>6</v>
      </c>
      <c r="H1987" s="76">
        <v>0</v>
      </c>
      <c r="I1987" s="76">
        <v>16</v>
      </c>
    </row>
    <row r="1988" spans="1:9" x14ac:dyDescent="0.2">
      <c r="A1988" s="84">
        <v>1969</v>
      </c>
      <c r="B1988" s="77">
        <v>1753</v>
      </c>
      <c r="C1988" s="77">
        <v>126</v>
      </c>
      <c r="D1988" s="77">
        <v>69</v>
      </c>
      <c r="E1988" s="77">
        <v>88</v>
      </c>
      <c r="F1988" s="76">
        <v>25</v>
      </c>
      <c r="G1988" s="76">
        <v>2</v>
      </c>
      <c r="H1988" s="76">
        <v>1</v>
      </c>
      <c r="I1988" s="76">
        <v>3</v>
      </c>
    </row>
    <row r="1989" spans="1:9" x14ac:dyDescent="0.2">
      <c r="A1989" s="84">
        <v>1970</v>
      </c>
      <c r="B1989" s="77">
        <v>1777</v>
      </c>
      <c r="C1989" s="77">
        <v>144</v>
      </c>
      <c r="D1989" s="77">
        <v>145</v>
      </c>
      <c r="E1989" s="77">
        <v>1928</v>
      </c>
      <c r="F1989" s="76">
        <v>15</v>
      </c>
      <c r="G1989" s="76">
        <v>0</v>
      </c>
      <c r="H1989" s="76">
        <v>3</v>
      </c>
      <c r="I1989" s="76">
        <v>30</v>
      </c>
    </row>
    <row r="1990" spans="1:9" x14ac:dyDescent="0.2">
      <c r="A1990" s="84">
        <v>1971</v>
      </c>
      <c r="B1990" s="77">
        <v>1801</v>
      </c>
      <c r="C1990" s="77">
        <v>429</v>
      </c>
      <c r="D1990" s="77">
        <v>127</v>
      </c>
      <c r="E1990" s="77">
        <v>416</v>
      </c>
      <c r="F1990" s="76">
        <v>24</v>
      </c>
      <c r="G1990" s="76">
        <v>9</v>
      </c>
      <c r="H1990" s="76">
        <v>0</v>
      </c>
      <c r="I1990" s="76">
        <v>7</v>
      </c>
    </row>
    <row r="1991" spans="1:9" x14ac:dyDescent="0.2">
      <c r="A1991" s="84">
        <v>1972</v>
      </c>
      <c r="B1991" s="77">
        <v>1847</v>
      </c>
      <c r="C1991" s="77">
        <v>545</v>
      </c>
      <c r="D1991" s="77">
        <v>349</v>
      </c>
      <c r="E1991" s="77">
        <v>500</v>
      </c>
      <c r="F1991" s="76">
        <v>16</v>
      </c>
      <c r="G1991" s="76">
        <v>5</v>
      </c>
      <c r="H1991" s="76">
        <v>1</v>
      </c>
      <c r="I1991" s="76">
        <v>9</v>
      </c>
    </row>
    <row r="1992" spans="1:9" x14ac:dyDescent="0.2">
      <c r="A1992" s="84">
        <v>1973</v>
      </c>
      <c r="B1992" s="77">
        <v>1763</v>
      </c>
      <c r="C1992" s="77">
        <v>232</v>
      </c>
      <c r="D1992" s="77">
        <v>46</v>
      </c>
      <c r="E1992" s="77">
        <v>797</v>
      </c>
      <c r="F1992" s="76">
        <v>16</v>
      </c>
      <c r="G1992" s="76">
        <v>3</v>
      </c>
      <c r="H1992" s="76">
        <v>0</v>
      </c>
      <c r="I1992" s="76">
        <v>8</v>
      </c>
    </row>
    <row r="1993" spans="1:9" x14ac:dyDescent="0.2">
      <c r="A1993" s="84">
        <v>1974</v>
      </c>
      <c r="B1993" s="77">
        <v>1817</v>
      </c>
      <c r="C1993" s="77">
        <v>551</v>
      </c>
      <c r="D1993" s="77">
        <v>218</v>
      </c>
      <c r="E1993" s="77">
        <v>1338</v>
      </c>
      <c r="F1993" s="76">
        <v>32</v>
      </c>
      <c r="G1993" s="76">
        <v>10</v>
      </c>
      <c r="H1993" s="76">
        <v>0</v>
      </c>
      <c r="I1993" s="76">
        <v>35</v>
      </c>
    </row>
    <row r="1994" spans="1:9" x14ac:dyDescent="0.2">
      <c r="A1994" s="84">
        <v>1975</v>
      </c>
      <c r="B1994" s="77">
        <v>1767</v>
      </c>
      <c r="C1994" s="77">
        <v>9</v>
      </c>
      <c r="D1994" s="77">
        <v>18</v>
      </c>
      <c r="E1994" s="77">
        <v>81</v>
      </c>
      <c r="F1994" s="76">
        <v>14</v>
      </c>
      <c r="G1994" s="76">
        <v>0</v>
      </c>
      <c r="H1994" s="76">
        <v>1</v>
      </c>
      <c r="I1994" s="76">
        <v>0</v>
      </c>
    </row>
    <row r="1995" spans="1:9" x14ac:dyDescent="0.2">
      <c r="A1995" s="84">
        <v>1976</v>
      </c>
      <c r="B1995" s="77">
        <v>1777</v>
      </c>
      <c r="C1995" s="77">
        <v>265</v>
      </c>
      <c r="D1995" s="77">
        <v>209</v>
      </c>
      <c r="E1995" s="77">
        <v>32</v>
      </c>
      <c r="F1995" s="76">
        <v>21</v>
      </c>
      <c r="G1995" s="76">
        <v>3</v>
      </c>
      <c r="H1995" s="76">
        <v>2</v>
      </c>
      <c r="I1995" s="76">
        <v>0</v>
      </c>
    </row>
    <row r="1996" spans="1:9" x14ac:dyDescent="0.2">
      <c r="A1996" s="84">
        <v>1977</v>
      </c>
      <c r="B1996" s="77">
        <v>1837</v>
      </c>
      <c r="C1996" s="77">
        <v>291</v>
      </c>
      <c r="D1996" s="77">
        <v>563</v>
      </c>
      <c r="E1996" s="77">
        <v>856</v>
      </c>
      <c r="F1996" s="76">
        <v>21</v>
      </c>
      <c r="G1996" s="76">
        <v>2</v>
      </c>
      <c r="H1996" s="76">
        <v>3</v>
      </c>
      <c r="I1996" s="76">
        <v>13</v>
      </c>
    </row>
    <row r="1997" spans="1:9" x14ac:dyDescent="0.2">
      <c r="A1997" s="84">
        <v>1978</v>
      </c>
      <c r="B1997" s="77">
        <v>1732</v>
      </c>
      <c r="C1997" s="77">
        <v>668</v>
      </c>
      <c r="D1997" s="77">
        <v>137</v>
      </c>
      <c r="E1997" s="77">
        <v>24</v>
      </c>
      <c r="F1997" s="76">
        <v>13</v>
      </c>
      <c r="G1997" s="76">
        <v>4</v>
      </c>
      <c r="H1997" s="76">
        <v>1</v>
      </c>
      <c r="I1997" s="76">
        <v>0</v>
      </c>
    </row>
    <row r="1998" spans="1:9" x14ac:dyDescent="0.2">
      <c r="A1998" s="84">
        <v>1979</v>
      </c>
      <c r="B1998" s="77">
        <v>1744</v>
      </c>
      <c r="C1998" s="77">
        <v>80</v>
      </c>
      <c r="D1998" s="77">
        <v>48</v>
      </c>
      <c r="E1998" s="77">
        <v>175</v>
      </c>
      <c r="F1998" s="76">
        <v>21</v>
      </c>
      <c r="G1998" s="76">
        <v>1</v>
      </c>
      <c r="H1998" s="76">
        <v>0</v>
      </c>
      <c r="I1998" s="76">
        <v>2</v>
      </c>
    </row>
    <row r="1999" spans="1:9" x14ac:dyDescent="0.2">
      <c r="A1999" s="84">
        <v>1980</v>
      </c>
      <c r="B1999" s="77">
        <v>1774</v>
      </c>
      <c r="C1999" s="77">
        <v>95</v>
      </c>
      <c r="D1999" s="77">
        <v>104</v>
      </c>
      <c r="E1999" s="77">
        <v>159</v>
      </c>
      <c r="F1999" s="76">
        <v>22</v>
      </c>
      <c r="G1999" s="76">
        <v>1</v>
      </c>
      <c r="H1999" s="76">
        <v>0</v>
      </c>
      <c r="I1999" s="76">
        <v>3</v>
      </c>
    </row>
    <row r="2000" spans="1:9" x14ac:dyDescent="0.2">
      <c r="A2000" s="84">
        <v>1981</v>
      </c>
      <c r="B2000" s="77">
        <v>1819</v>
      </c>
      <c r="C2000" s="77">
        <v>563</v>
      </c>
      <c r="D2000" s="77">
        <v>298</v>
      </c>
      <c r="E2000" s="77">
        <v>1164</v>
      </c>
      <c r="F2000" s="76">
        <v>27</v>
      </c>
      <c r="G2000" s="76">
        <v>11</v>
      </c>
      <c r="H2000" s="76">
        <v>0</v>
      </c>
      <c r="I2000" s="76">
        <v>21</v>
      </c>
    </row>
    <row r="2001" spans="1:9" x14ac:dyDescent="0.2">
      <c r="A2001" s="84">
        <v>1982</v>
      </c>
      <c r="B2001" s="77">
        <v>1710</v>
      </c>
      <c r="C2001" s="77">
        <v>8</v>
      </c>
      <c r="D2001" s="77">
        <v>81</v>
      </c>
      <c r="E2001" s="77">
        <v>78</v>
      </c>
      <c r="F2001" s="76">
        <v>25</v>
      </c>
      <c r="G2001" s="76">
        <v>1</v>
      </c>
      <c r="H2001" s="76">
        <v>0</v>
      </c>
      <c r="I2001" s="76">
        <v>2</v>
      </c>
    </row>
    <row r="2002" spans="1:9" x14ac:dyDescent="0.2">
      <c r="A2002" s="84">
        <v>1983</v>
      </c>
      <c r="B2002" s="77">
        <v>1736</v>
      </c>
      <c r="C2002" s="77">
        <v>192</v>
      </c>
      <c r="D2002" s="77">
        <v>10</v>
      </c>
      <c r="E2002" s="77">
        <v>308</v>
      </c>
      <c r="F2002" s="76">
        <v>12</v>
      </c>
      <c r="G2002" s="76">
        <v>3</v>
      </c>
      <c r="H2002" s="76">
        <v>1</v>
      </c>
      <c r="I2002" s="76">
        <v>3</v>
      </c>
    </row>
    <row r="2003" spans="1:9" x14ac:dyDescent="0.2">
      <c r="A2003" s="84">
        <v>1984</v>
      </c>
      <c r="B2003" s="77">
        <v>1741</v>
      </c>
      <c r="C2003" s="77">
        <v>358</v>
      </c>
      <c r="D2003" s="77">
        <v>18</v>
      </c>
      <c r="E2003" s="77">
        <v>110</v>
      </c>
      <c r="F2003" s="76">
        <v>23</v>
      </c>
      <c r="G2003" s="76">
        <v>6</v>
      </c>
      <c r="H2003" s="76">
        <v>0</v>
      </c>
      <c r="I2003" s="76">
        <v>2</v>
      </c>
    </row>
    <row r="2004" spans="1:9" x14ac:dyDescent="0.2">
      <c r="A2004" s="84">
        <v>1985</v>
      </c>
      <c r="B2004" s="77">
        <v>1730</v>
      </c>
      <c r="C2004" s="77">
        <v>65</v>
      </c>
      <c r="D2004" s="77">
        <v>28</v>
      </c>
      <c r="E2004" s="77">
        <v>33</v>
      </c>
      <c r="F2004" s="76">
        <v>17</v>
      </c>
      <c r="G2004" s="76">
        <v>0</v>
      </c>
      <c r="H2004" s="76">
        <v>0</v>
      </c>
      <c r="I2004" s="76">
        <v>1</v>
      </c>
    </row>
    <row r="2005" spans="1:9" x14ac:dyDescent="0.2">
      <c r="A2005" s="84">
        <v>1986</v>
      </c>
      <c r="B2005" s="77">
        <v>1717</v>
      </c>
      <c r="C2005" s="77">
        <v>62</v>
      </c>
      <c r="D2005" s="77">
        <v>2</v>
      </c>
      <c r="E2005" s="77">
        <v>41</v>
      </c>
      <c r="F2005" s="76">
        <v>16</v>
      </c>
      <c r="G2005" s="76">
        <v>1</v>
      </c>
      <c r="H2005" s="76">
        <v>0</v>
      </c>
      <c r="I2005" s="76">
        <v>1</v>
      </c>
    </row>
    <row r="2006" spans="1:9" x14ac:dyDescent="0.2">
      <c r="A2006" s="84">
        <v>1987</v>
      </c>
      <c r="B2006" s="77">
        <v>1766</v>
      </c>
      <c r="C2006" s="77">
        <v>50</v>
      </c>
      <c r="D2006" s="77">
        <v>86</v>
      </c>
      <c r="E2006" s="77">
        <v>254</v>
      </c>
      <c r="F2006" s="76">
        <v>17</v>
      </c>
      <c r="G2006" s="76">
        <v>1</v>
      </c>
      <c r="H2006" s="76">
        <v>2</v>
      </c>
      <c r="I2006" s="76">
        <v>3</v>
      </c>
    </row>
    <row r="2007" spans="1:9" x14ac:dyDescent="0.2">
      <c r="A2007" s="84">
        <v>1988</v>
      </c>
      <c r="B2007" s="77">
        <v>1790</v>
      </c>
      <c r="C2007" s="77">
        <v>405</v>
      </c>
      <c r="D2007" s="77">
        <v>79</v>
      </c>
      <c r="E2007" s="77">
        <v>253</v>
      </c>
      <c r="F2007" s="76">
        <v>15</v>
      </c>
      <c r="G2007" s="76">
        <v>3</v>
      </c>
      <c r="H2007" s="76">
        <v>2</v>
      </c>
      <c r="I2007" s="76">
        <v>0</v>
      </c>
    </row>
    <row r="2008" spans="1:9" x14ac:dyDescent="0.2">
      <c r="A2008" s="84">
        <v>1989</v>
      </c>
      <c r="B2008" s="77">
        <v>1797</v>
      </c>
      <c r="C2008" s="77">
        <v>93</v>
      </c>
      <c r="D2008" s="77">
        <v>122</v>
      </c>
      <c r="E2008" s="77">
        <v>99</v>
      </c>
      <c r="F2008" s="76">
        <v>14</v>
      </c>
      <c r="G2008" s="76">
        <v>1</v>
      </c>
      <c r="H2008" s="76">
        <v>3</v>
      </c>
      <c r="I2008" s="76">
        <v>0</v>
      </c>
    </row>
    <row r="2009" spans="1:9" x14ac:dyDescent="0.2">
      <c r="A2009" s="84">
        <v>1990</v>
      </c>
      <c r="B2009" s="77">
        <v>1787</v>
      </c>
      <c r="C2009" s="77">
        <v>16</v>
      </c>
      <c r="D2009" s="77">
        <v>143</v>
      </c>
      <c r="E2009" s="77">
        <v>314</v>
      </c>
      <c r="F2009" s="76">
        <v>17</v>
      </c>
      <c r="G2009" s="76">
        <v>0</v>
      </c>
      <c r="H2009" s="76">
        <v>1</v>
      </c>
      <c r="I2009" s="76">
        <v>2</v>
      </c>
    </row>
    <row r="2010" spans="1:9" x14ac:dyDescent="0.2">
      <c r="A2010" s="84">
        <v>1991</v>
      </c>
      <c r="B2010" s="77">
        <v>1751</v>
      </c>
      <c r="C2010" s="77">
        <v>231</v>
      </c>
      <c r="D2010" s="77">
        <v>24</v>
      </c>
      <c r="E2010" s="77">
        <v>67</v>
      </c>
      <c r="F2010" s="76">
        <v>19</v>
      </c>
      <c r="G2010" s="76">
        <v>4</v>
      </c>
      <c r="H2010" s="76">
        <v>2</v>
      </c>
      <c r="I2010" s="76">
        <v>1</v>
      </c>
    </row>
    <row r="2011" spans="1:9" x14ac:dyDescent="0.2">
      <c r="A2011" s="84">
        <v>1992</v>
      </c>
      <c r="B2011" s="77">
        <v>1740</v>
      </c>
      <c r="C2011" s="77">
        <v>148</v>
      </c>
      <c r="D2011" s="77">
        <v>13</v>
      </c>
      <c r="E2011" s="77">
        <v>185</v>
      </c>
      <c r="F2011" s="76">
        <v>24</v>
      </c>
      <c r="G2011" s="76">
        <v>2</v>
      </c>
      <c r="H2011" s="76">
        <v>0</v>
      </c>
      <c r="I2011" s="76">
        <v>2</v>
      </c>
    </row>
    <row r="2012" spans="1:9" x14ac:dyDescent="0.2">
      <c r="A2012" s="84">
        <v>1993</v>
      </c>
      <c r="B2012" s="77">
        <v>1755</v>
      </c>
      <c r="C2012" s="77">
        <v>462</v>
      </c>
      <c r="D2012" s="77">
        <v>43</v>
      </c>
      <c r="E2012" s="77">
        <v>178</v>
      </c>
      <c r="F2012" s="76">
        <v>14</v>
      </c>
      <c r="G2012" s="76">
        <v>5</v>
      </c>
      <c r="H2012" s="76">
        <v>0</v>
      </c>
      <c r="I2012" s="76">
        <v>1</v>
      </c>
    </row>
    <row r="2013" spans="1:9" x14ac:dyDescent="0.2">
      <c r="A2013" s="84">
        <v>1994</v>
      </c>
      <c r="B2013" s="77">
        <v>1765</v>
      </c>
      <c r="C2013" s="77">
        <v>309</v>
      </c>
      <c r="D2013" s="77">
        <v>143</v>
      </c>
      <c r="E2013" s="77">
        <v>489</v>
      </c>
      <c r="F2013" s="76">
        <v>25</v>
      </c>
      <c r="G2013" s="76">
        <v>8</v>
      </c>
      <c r="H2013" s="76">
        <v>0</v>
      </c>
      <c r="I2013" s="76">
        <v>11</v>
      </c>
    </row>
    <row r="2014" spans="1:9" x14ac:dyDescent="0.2">
      <c r="A2014" s="84">
        <v>1995</v>
      </c>
      <c r="B2014" s="77">
        <v>1771</v>
      </c>
      <c r="C2014" s="77">
        <v>68</v>
      </c>
      <c r="D2014" s="77">
        <v>144</v>
      </c>
      <c r="E2014" s="77">
        <v>820</v>
      </c>
      <c r="F2014" s="76">
        <v>18</v>
      </c>
      <c r="G2014" s="76">
        <v>0</v>
      </c>
      <c r="H2014" s="76">
        <v>0</v>
      </c>
      <c r="I2014" s="76">
        <v>9</v>
      </c>
    </row>
    <row r="2015" spans="1:9" x14ac:dyDescent="0.2">
      <c r="A2015" s="84">
        <v>1996</v>
      </c>
      <c r="B2015" s="77">
        <v>1800</v>
      </c>
      <c r="C2015" s="77">
        <v>670</v>
      </c>
      <c r="D2015" s="77">
        <v>164</v>
      </c>
      <c r="E2015" s="77">
        <v>306</v>
      </c>
      <c r="F2015" s="76">
        <v>15</v>
      </c>
      <c r="G2015" s="76">
        <v>6</v>
      </c>
      <c r="H2015" s="76">
        <v>1</v>
      </c>
      <c r="I2015" s="76">
        <v>2</v>
      </c>
    </row>
    <row r="2016" spans="1:9" x14ac:dyDescent="0.2">
      <c r="A2016" s="84">
        <v>1997</v>
      </c>
      <c r="B2016" s="77">
        <v>1784</v>
      </c>
      <c r="C2016" s="77">
        <v>199</v>
      </c>
      <c r="D2016" s="77">
        <v>154</v>
      </c>
      <c r="E2016" s="77">
        <v>536</v>
      </c>
      <c r="F2016" s="76">
        <v>17</v>
      </c>
      <c r="G2016" s="76">
        <v>3</v>
      </c>
      <c r="H2016" s="76">
        <v>1</v>
      </c>
      <c r="I2016" s="76">
        <v>11</v>
      </c>
    </row>
    <row r="2017" spans="1:9" x14ac:dyDescent="0.2">
      <c r="A2017" s="84">
        <v>1998</v>
      </c>
      <c r="B2017" s="77">
        <v>1675</v>
      </c>
      <c r="C2017" s="77">
        <v>74</v>
      </c>
      <c r="D2017" s="77">
        <v>7</v>
      </c>
      <c r="E2017" s="77">
        <v>98</v>
      </c>
      <c r="F2017" s="76">
        <v>16</v>
      </c>
      <c r="G2017" s="76">
        <v>1</v>
      </c>
      <c r="H2017" s="76">
        <v>0</v>
      </c>
      <c r="I2017" s="76">
        <v>1</v>
      </c>
    </row>
    <row r="2018" spans="1:9" x14ac:dyDescent="0.2">
      <c r="A2018" s="84">
        <v>1999</v>
      </c>
      <c r="B2018" s="77">
        <v>1757</v>
      </c>
      <c r="C2018" s="77">
        <v>98</v>
      </c>
      <c r="D2018" s="77">
        <v>32</v>
      </c>
      <c r="E2018" s="77">
        <v>1166</v>
      </c>
      <c r="F2018" s="76">
        <v>22</v>
      </c>
      <c r="G2018" s="76">
        <v>3</v>
      </c>
      <c r="H2018" s="76">
        <v>0</v>
      </c>
      <c r="I2018" s="76">
        <v>17</v>
      </c>
    </row>
    <row r="2019" spans="1:9" x14ac:dyDescent="0.2">
      <c r="A2019" s="84">
        <v>2000</v>
      </c>
      <c r="B2019" s="77">
        <v>1796</v>
      </c>
      <c r="C2019" s="77">
        <v>486</v>
      </c>
      <c r="D2019" s="77">
        <v>184</v>
      </c>
      <c r="E2019" s="77">
        <v>34</v>
      </c>
      <c r="F2019" s="76">
        <v>30</v>
      </c>
      <c r="G2019" s="76">
        <v>11</v>
      </c>
      <c r="H2019" s="76">
        <v>1</v>
      </c>
      <c r="I2019" s="76">
        <v>1</v>
      </c>
    </row>
    <row r="2020" spans="1:9" x14ac:dyDescent="0.2">
      <c r="A2020" s="84">
        <v>2001</v>
      </c>
      <c r="B2020" s="77">
        <v>1701</v>
      </c>
      <c r="C2020" s="77">
        <v>36</v>
      </c>
      <c r="D2020" s="77">
        <v>26</v>
      </c>
      <c r="E2020" s="77">
        <v>111</v>
      </c>
      <c r="F2020" s="76">
        <v>26</v>
      </c>
      <c r="G2020" s="76">
        <v>4</v>
      </c>
      <c r="H2020" s="76">
        <v>0</v>
      </c>
      <c r="I2020" s="76">
        <v>3</v>
      </c>
    </row>
    <row r="2021" spans="1:9" x14ac:dyDescent="0.2">
      <c r="A2021" s="84">
        <v>2002</v>
      </c>
      <c r="B2021" s="77">
        <v>1778</v>
      </c>
      <c r="C2021" s="77">
        <v>111</v>
      </c>
      <c r="D2021" s="77">
        <v>86</v>
      </c>
      <c r="E2021" s="77">
        <v>193</v>
      </c>
      <c r="F2021" s="76">
        <v>26</v>
      </c>
      <c r="G2021" s="76">
        <v>1</v>
      </c>
      <c r="H2021" s="76">
        <v>0</v>
      </c>
      <c r="I2021" s="76">
        <v>6</v>
      </c>
    </row>
    <row r="2022" spans="1:9" x14ac:dyDescent="0.2">
      <c r="A2022" s="84">
        <v>2003</v>
      </c>
      <c r="B2022" s="77">
        <v>1745</v>
      </c>
      <c r="C2022" s="77">
        <v>354</v>
      </c>
      <c r="D2022" s="77">
        <v>113</v>
      </c>
      <c r="E2022" s="77">
        <v>42</v>
      </c>
      <c r="F2022" s="76">
        <v>20</v>
      </c>
      <c r="G2022" s="76">
        <v>5</v>
      </c>
      <c r="H2022" s="76">
        <v>1</v>
      </c>
      <c r="I2022" s="76">
        <v>0</v>
      </c>
    </row>
    <row r="2023" spans="1:9" x14ac:dyDescent="0.2">
      <c r="A2023" s="84">
        <v>2004</v>
      </c>
      <c r="B2023" s="77">
        <v>1729</v>
      </c>
      <c r="C2023" s="77">
        <v>233</v>
      </c>
      <c r="D2023" s="77">
        <v>4</v>
      </c>
      <c r="E2023" s="77">
        <v>213</v>
      </c>
      <c r="F2023" s="76">
        <v>22</v>
      </c>
      <c r="G2023" s="76">
        <v>4</v>
      </c>
      <c r="H2023" s="76">
        <v>0</v>
      </c>
      <c r="I2023" s="76">
        <v>4</v>
      </c>
    </row>
    <row r="2024" spans="1:9" x14ac:dyDescent="0.2">
      <c r="A2024" s="84">
        <v>2005</v>
      </c>
      <c r="B2024" s="77">
        <v>1840</v>
      </c>
      <c r="C2024" s="77">
        <v>1524</v>
      </c>
      <c r="D2024" s="77">
        <v>581</v>
      </c>
      <c r="E2024" s="77">
        <v>416</v>
      </c>
      <c r="F2024" s="76">
        <v>13</v>
      </c>
      <c r="G2024" s="76">
        <v>11</v>
      </c>
      <c r="H2024" s="76">
        <v>10</v>
      </c>
      <c r="I2024" s="76">
        <v>4</v>
      </c>
    </row>
    <row r="2025" spans="1:9" x14ac:dyDescent="0.2">
      <c r="A2025" s="84">
        <v>2006</v>
      </c>
      <c r="B2025" s="77">
        <v>1758</v>
      </c>
      <c r="C2025" s="77">
        <v>58</v>
      </c>
      <c r="D2025" s="77">
        <v>302</v>
      </c>
      <c r="E2025" s="77">
        <v>184</v>
      </c>
      <c r="F2025" s="76">
        <v>16</v>
      </c>
      <c r="G2025" s="76">
        <v>0</v>
      </c>
      <c r="H2025" s="76">
        <v>1</v>
      </c>
      <c r="I2025" s="76">
        <v>5</v>
      </c>
    </row>
    <row r="2026" spans="1:9" x14ac:dyDescent="0.2">
      <c r="A2026" s="84">
        <v>2007</v>
      </c>
      <c r="B2026" s="77">
        <v>1826</v>
      </c>
      <c r="C2026" s="77">
        <v>252</v>
      </c>
      <c r="D2026" s="77">
        <v>281</v>
      </c>
      <c r="E2026" s="77">
        <v>80</v>
      </c>
      <c r="F2026" s="76">
        <v>15</v>
      </c>
      <c r="G2026" s="76">
        <v>2</v>
      </c>
      <c r="H2026" s="76">
        <v>2</v>
      </c>
      <c r="I2026" s="76">
        <v>1</v>
      </c>
    </row>
    <row r="2027" spans="1:9" x14ac:dyDescent="0.2">
      <c r="A2027" s="84">
        <v>2008</v>
      </c>
      <c r="B2027" s="77">
        <v>1721</v>
      </c>
      <c r="C2027" s="77">
        <v>14</v>
      </c>
      <c r="D2027" s="77">
        <v>21</v>
      </c>
      <c r="E2027" s="77">
        <v>678</v>
      </c>
      <c r="F2027" s="76">
        <v>24</v>
      </c>
      <c r="G2027" s="76">
        <v>1</v>
      </c>
      <c r="H2027" s="76">
        <v>0</v>
      </c>
      <c r="I2027" s="76">
        <v>12</v>
      </c>
    </row>
    <row r="2028" spans="1:9" x14ac:dyDescent="0.2">
      <c r="A2028" s="84">
        <v>2009</v>
      </c>
      <c r="B2028" s="77">
        <v>1834</v>
      </c>
      <c r="C2028" s="77">
        <v>386</v>
      </c>
      <c r="D2028" s="77">
        <v>136</v>
      </c>
      <c r="E2028" s="77">
        <v>361</v>
      </c>
      <c r="F2028" s="76">
        <v>18</v>
      </c>
      <c r="G2028" s="76">
        <v>5</v>
      </c>
      <c r="H2028" s="76">
        <v>1</v>
      </c>
      <c r="I2028" s="76">
        <v>4</v>
      </c>
    </row>
    <row r="2029" spans="1:9" x14ac:dyDescent="0.2">
      <c r="A2029" s="84">
        <v>2010</v>
      </c>
      <c r="B2029" s="77">
        <v>1719</v>
      </c>
      <c r="C2029" s="77">
        <v>4</v>
      </c>
      <c r="D2029" s="77">
        <v>58</v>
      </c>
      <c r="E2029" s="77">
        <v>42</v>
      </c>
      <c r="F2029" s="76">
        <v>15</v>
      </c>
      <c r="G2029" s="76">
        <v>0</v>
      </c>
      <c r="H2029" s="76">
        <v>0</v>
      </c>
      <c r="I2029" s="76">
        <v>0</v>
      </c>
    </row>
    <row r="2030" spans="1:9" x14ac:dyDescent="0.2">
      <c r="A2030" s="84">
        <v>2011</v>
      </c>
      <c r="B2030" s="77">
        <v>1758</v>
      </c>
      <c r="C2030" s="77">
        <v>221</v>
      </c>
      <c r="D2030" s="77">
        <v>82</v>
      </c>
      <c r="E2030" s="77">
        <v>68</v>
      </c>
      <c r="F2030" s="76">
        <v>14</v>
      </c>
      <c r="G2030" s="76">
        <v>2</v>
      </c>
      <c r="H2030" s="76">
        <v>1</v>
      </c>
      <c r="I2030" s="76">
        <v>0</v>
      </c>
    </row>
    <row r="2031" spans="1:9" x14ac:dyDescent="0.2">
      <c r="A2031" s="84">
        <v>2012</v>
      </c>
      <c r="B2031" s="77">
        <v>1774</v>
      </c>
      <c r="C2031" s="77">
        <v>85</v>
      </c>
      <c r="D2031" s="77">
        <v>98</v>
      </c>
      <c r="E2031" s="77">
        <v>57</v>
      </c>
      <c r="F2031" s="76">
        <v>15</v>
      </c>
      <c r="G2031" s="76">
        <v>0</v>
      </c>
      <c r="H2031" s="76">
        <v>2</v>
      </c>
      <c r="I2031" s="76">
        <v>0</v>
      </c>
    </row>
    <row r="2032" spans="1:9" x14ac:dyDescent="0.2">
      <c r="A2032" s="84">
        <v>2013</v>
      </c>
      <c r="B2032" s="77">
        <v>1798</v>
      </c>
      <c r="C2032" s="77">
        <v>334</v>
      </c>
      <c r="D2032" s="77">
        <v>188</v>
      </c>
      <c r="E2032" s="77">
        <v>209</v>
      </c>
      <c r="F2032" s="76">
        <v>23</v>
      </c>
      <c r="G2032" s="76">
        <v>5</v>
      </c>
      <c r="H2032" s="76">
        <v>2</v>
      </c>
      <c r="I2032" s="76">
        <v>5</v>
      </c>
    </row>
    <row r="2033" spans="1:9" x14ac:dyDescent="0.2">
      <c r="A2033" s="84">
        <v>2014</v>
      </c>
      <c r="B2033" s="77">
        <v>1816</v>
      </c>
      <c r="C2033" s="77">
        <v>602</v>
      </c>
      <c r="D2033" s="77">
        <v>251</v>
      </c>
      <c r="E2033" s="77">
        <v>199</v>
      </c>
      <c r="F2033" s="76">
        <v>22</v>
      </c>
      <c r="G2033" s="76">
        <v>6</v>
      </c>
      <c r="H2033" s="76">
        <v>2</v>
      </c>
      <c r="I2033" s="76">
        <v>9</v>
      </c>
    </row>
    <row r="2034" spans="1:9" x14ac:dyDescent="0.2">
      <c r="A2034" s="84">
        <v>2015</v>
      </c>
      <c r="B2034" s="77">
        <v>1810</v>
      </c>
      <c r="C2034" s="77">
        <v>261</v>
      </c>
      <c r="D2034" s="77">
        <v>296</v>
      </c>
      <c r="E2034" s="77">
        <v>83</v>
      </c>
      <c r="F2034" s="76">
        <v>22</v>
      </c>
      <c r="G2034" s="76">
        <v>4</v>
      </c>
      <c r="H2034" s="76">
        <v>1</v>
      </c>
      <c r="I2034" s="76">
        <v>1</v>
      </c>
    </row>
    <row r="2035" spans="1:9" x14ac:dyDescent="0.2">
      <c r="A2035" s="84">
        <v>2016</v>
      </c>
      <c r="B2035" s="77">
        <v>1725</v>
      </c>
      <c r="C2035" s="77">
        <v>245</v>
      </c>
      <c r="D2035" s="77">
        <v>89</v>
      </c>
      <c r="E2035" s="77">
        <v>228</v>
      </c>
      <c r="F2035" s="76">
        <v>12</v>
      </c>
      <c r="G2035" s="76">
        <v>2</v>
      </c>
      <c r="H2035" s="76">
        <v>1</v>
      </c>
      <c r="I2035" s="76">
        <v>3</v>
      </c>
    </row>
    <row r="2036" spans="1:9" x14ac:dyDescent="0.2">
      <c r="A2036" s="84">
        <v>2017</v>
      </c>
      <c r="B2036" s="77">
        <v>1833</v>
      </c>
      <c r="C2036" s="77">
        <v>221</v>
      </c>
      <c r="D2036" s="77">
        <v>596</v>
      </c>
      <c r="E2036" s="77">
        <v>394</v>
      </c>
      <c r="F2036" s="76">
        <v>21</v>
      </c>
      <c r="G2036" s="76">
        <v>6</v>
      </c>
      <c r="H2036" s="76">
        <v>1</v>
      </c>
      <c r="I2036" s="76">
        <v>8</v>
      </c>
    </row>
    <row r="2037" spans="1:9" x14ac:dyDescent="0.2">
      <c r="A2037" s="84">
        <v>2018</v>
      </c>
      <c r="B2037" s="77">
        <v>1810</v>
      </c>
      <c r="C2037" s="77">
        <v>536</v>
      </c>
      <c r="D2037" s="77">
        <v>175</v>
      </c>
      <c r="E2037" s="77">
        <v>475</v>
      </c>
      <c r="F2037" s="76">
        <v>23</v>
      </c>
      <c r="G2037" s="76">
        <v>6</v>
      </c>
      <c r="H2037" s="76">
        <v>2</v>
      </c>
      <c r="I2037" s="76">
        <v>9</v>
      </c>
    </row>
    <row r="2038" spans="1:9" x14ac:dyDescent="0.2">
      <c r="A2038" s="84">
        <v>2019</v>
      </c>
      <c r="B2038" s="77">
        <v>1762</v>
      </c>
      <c r="C2038" s="77">
        <v>87</v>
      </c>
      <c r="D2038" s="77">
        <v>21</v>
      </c>
      <c r="E2038" s="77">
        <v>206</v>
      </c>
      <c r="F2038" s="76">
        <v>17</v>
      </c>
      <c r="G2038" s="76">
        <v>2</v>
      </c>
      <c r="H2038" s="76">
        <v>1</v>
      </c>
      <c r="I2038" s="76">
        <v>3</v>
      </c>
    </row>
    <row r="2039" spans="1:9" x14ac:dyDescent="0.2">
      <c r="A2039" s="84">
        <v>2020</v>
      </c>
      <c r="B2039" s="77">
        <v>1692</v>
      </c>
      <c r="C2039" s="77">
        <v>95</v>
      </c>
      <c r="D2039" s="77">
        <v>27</v>
      </c>
      <c r="E2039" s="77">
        <v>321</v>
      </c>
      <c r="F2039" s="76">
        <v>13</v>
      </c>
      <c r="G2039" s="76">
        <v>1</v>
      </c>
      <c r="H2039" s="76">
        <v>0</v>
      </c>
      <c r="I2039" s="76">
        <v>3</v>
      </c>
    </row>
    <row r="2040" spans="1:9" x14ac:dyDescent="0.2">
      <c r="A2040" s="84">
        <v>2021</v>
      </c>
      <c r="B2040" s="77">
        <v>1752</v>
      </c>
      <c r="C2040" s="77">
        <v>595</v>
      </c>
      <c r="D2040" s="77">
        <v>71</v>
      </c>
      <c r="E2040" s="77">
        <v>43</v>
      </c>
      <c r="F2040" s="76">
        <v>20</v>
      </c>
      <c r="G2040" s="76">
        <v>7</v>
      </c>
      <c r="H2040" s="76">
        <v>1</v>
      </c>
      <c r="I2040" s="76">
        <v>0</v>
      </c>
    </row>
    <row r="2041" spans="1:9" x14ac:dyDescent="0.2">
      <c r="A2041" s="84">
        <v>2022</v>
      </c>
      <c r="B2041" s="77">
        <v>1783</v>
      </c>
      <c r="C2041" s="77">
        <v>296</v>
      </c>
      <c r="D2041" s="77">
        <v>132</v>
      </c>
      <c r="E2041" s="77">
        <v>137</v>
      </c>
      <c r="F2041" s="76">
        <v>16</v>
      </c>
      <c r="G2041" s="76">
        <v>1</v>
      </c>
      <c r="H2041" s="76">
        <v>0</v>
      </c>
      <c r="I2041" s="76">
        <v>2</v>
      </c>
    </row>
    <row r="2042" spans="1:9" x14ac:dyDescent="0.2">
      <c r="A2042" s="84">
        <v>2023</v>
      </c>
      <c r="B2042" s="77">
        <v>1759</v>
      </c>
      <c r="C2042" s="77">
        <v>810</v>
      </c>
      <c r="D2042" s="77">
        <v>169</v>
      </c>
      <c r="E2042" s="77">
        <v>49</v>
      </c>
      <c r="F2042" s="76">
        <v>20</v>
      </c>
      <c r="G2042" s="76">
        <v>11</v>
      </c>
      <c r="H2042" s="76">
        <v>5</v>
      </c>
      <c r="I2042" s="76">
        <v>0</v>
      </c>
    </row>
    <row r="2043" spans="1:9" x14ac:dyDescent="0.2">
      <c r="A2043" s="84">
        <v>2024</v>
      </c>
      <c r="B2043" s="77">
        <v>1762</v>
      </c>
      <c r="C2043" s="77">
        <v>371</v>
      </c>
      <c r="D2043" s="77">
        <v>40</v>
      </c>
      <c r="E2043" s="77">
        <v>301</v>
      </c>
      <c r="F2043" s="76">
        <v>18</v>
      </c>
      <c r="G2043" s="76">
        <v>6</v>
      </c>
      <c r="H2043" s="76">
        <v>0</v>
      </c>
      <c r="I2043" s="76">
        <v>5</v>
      </c>
    </row>
    <row r="2044" spans="1:9" x14ac:dyDescent="0.2">
      <c r="A2044" s="84">
        <v>2025</v>
      </c>
      <c r="B2044" s="77">
        <v>1708</v>
      </c>
      <c r="C2044" s="77">
        <v>28</v>
      </c>
      <c r="D2044" s="77">
        <v>3</v>
      </c>
      <c r="E2044" s="77">
        <v>266</v>
      </c>
      <c r="F2044" s="76">
        <v>14</v>
      </c>
      <c r="G2044" s="76">
        <v>0</v>
      </c>
      <c r="H2044" s="76">
        <v>0</v>
      </c>
      <c r="I2044" s="76">
        <v>4</v>
      </c>
    </row>
    <row r="2045" spans="1:9" x14ac:dyDescent="0.2">
      <c r="A2045" s="84">
        <v>2026</v>
      </c>
      <c r="B2045" s="77">
        <v>1717</v>
      </c>
      <c r="C2045" s="77">
        <v>72</v>
      </c>
      <c r="D2045" s="77">
        <v>12</v>
      </c>
      <c r="E2045" s="77">
        <v>80</v>
      </c>
      <c r="F2045" s="76">
        <v>19</v>
      </c>
      <c r="G2045" s="76">
        <v>1</v>
      </c>
      <c r="H2045" s="76">
        <v>1</v>
      </c>
      <c r="I2045" s="76">
        <v>2</v>
      </c>
    </row>
    <row r="2046" spans="1:9" x14ac:dyDescent="0.2">
      <c r="A2046" s="84">
        <v>2027</v>
      </c>
      <c r="B2046" s="77">
        <v>1831</v>
      </c>
      <c r="C2046" s="77">
        <v>376</v>
      </c>
      <c r="D2046" s="77">
        <v>268</v>
      </c>
      <c r="E2046" s="77">
        <v>1461</v>
      </c>
      <c r="F2046" s="76">
        <v>16</v>
      </c>
      <c r="G2046" s="76">
        <v>4</v>
      </c>
      <c r="H2046" s="76">
        <v>2</v>
      </c>
      <c r="I2046" s="76">
        <v>16</v>
      </c>
    </row>
    <row r="2047" spans="1:9" x14ac:dyDescent="0.2">
      <c r="A2047" s="84">
        <v>2028</v>
      </c>
      <c r="B2047" s="77">
        <v>1773</v>
      </c>
      <c r="C2047" s="77">
        <v>292</v>
      </c>
      <c r="D2047" s="77">
        <v>12</v>
      </c>
      <c r="E2047" s="77">
        <v>47</v>
      </c>
      <c r="F2047" s="76">
        <v>16</v>
      </c>
      <c r="G2047" s="76">
        <v>4</v>
      </c>
      <c r="H2047" s="76">
        <v>0</v>
      </c>
      <c r="I2047" s="76">
        <v>0</v>
      </c>
    </row>
    <row r="2048" spans="1:9" x14ac:dyDescent="0.2">
      <c r="A2048" s="84">
        <v>2029</v>
      </c>
      <c r="B2048" s="77">
        <v>1784</v>
      </c>
      <c r="C2048" s="77">
        <v>507</v>
      </c>
      <c r="D2048" s="77">
        <v>26</v>
      </c>
      <c r="E2048" s="77">
        <v>620</v>
      </c>
      <c r="F2048" s="76">
        <v>19</v>
      </c>
      <c r="G2048" s="76">
        <v>11</v>
      </c>
      <c r="H2048" s="76">
        <v>0</v>
      </c>
      <c r="I2048" s="76">
        <v>7</v>
      </c>
    </row>
    <row r="2049" spans="1:9" x14ac:dyDescent="0.2">
      <c r="A2049" s="84">
        <v>2030</v>
      </c>
      <c r="B2049" s="77">
        <v>1785</v>
      </c>
      <c r="C2049" s="77">
        <v>765</v>
      </c>
      <c r="D2049" s="77">
        <v>173</v>
      </c>
      <c r="E2049" s="77">
        <v>56</v>
      </c>
      <c r="F2049" s="76">
        <v>17</v>
      </c>
      <c r="G2049" s="76">
        <v>8</v>
      </c>
      <c r="H2049" s="76">
        <v>1</v>
      </c>
      <c r="I2049" s="76">
        <v>1</v>
      </c>
    </row>
    <row r="2050" spans="1:9" x14ac:dyDescent="0.2">
      <c r="A2050" s="84">
        <v>2031</v>
      </c>
      <c r="B2050" s="77">
        <v>1842</v>
      </c>
      <c r="C2050" s="77">
        <v>204</v>
      </c>
      <c r="D2050" s="77">
        <v>397</v>
      </c>
      <c r="E2050" s="77">
        <v>1063</v>
      </c>
      <c r="F2050" s="76">
        <v>17</v>
      </c>
      <c r="G2050" s="76">
        <v>3</v>
      </c>
      <c r="H2050" s="76">
        <v>3</v>
      </c>
      <c r="I2050" s="76">
        <v>14</v>
      </c>
    </row>
    <row r="2051" spans="1:9" x14ac:dyDescent="0.2">
      <c r="A2051" s="84">
        <v>2032</v>
      </c>
      <c r="B2051" s="77">
        <v>1734</v>
      </c>
      <c r="C2051" s="77">
        <v>43</v>
      </c>
      <c r="D2051" s="77">
        <v>59</v>
      </c>
      <c r="E2051" s="77">
        <v>80</v>
      </c>
      <c r="F2051" s="76">
        <v>23</v>
      </c>
      <c r="G2051" s="76">
        <v>0</v>
      </c>
      <c r="H2051" s="76">
        <v>0</v>
      </c>
      <c r="I2051" s="76">
        <v>2</v>
      </c>
    </row>
    <row r="2052" spans="1:9" x14ac:dyDescent="0.2">
      <c r="A2052" s="84">
        <v>2033</v>
      </c>
      <c r="B2052" s="77">
        <v>1808</v>
      </c>
      <c r="C2052" s="77">
        <v>706</v>
      </c>
      <c r="D2052" s="77">
        <v>144</v>
      </c>
      <c r="E2052" s="77">
        <v>332</v>
      </c>
      <c r="F2052" s="76">
        <v>33</v>
      </c>
      <c r="G2052" s="76">
        <v>19</v>
      </c>
      <c r="H2052" s="76">
        <v>2</v>
      </c>
      <c r="I2052" s="76">
        <v>11</v>
      </c>
    </row>
    <row r="2053" spans="1:9" x14ac:dyDescent="0.2">
      <c r="A2053" s="84">
        <v>2034</v>
      </c>
      <c r="B2053" s="77">
        <v>1829</v>
      </c>
      <c r="C2053" s="77">
        <v>331</v>
      </c>
      <c r="D2053" s="77">
        <v>249</v>
      </c>
      <c r="E2053" s="77">
        <v>228</v>
      </c>
      <c r="F2053" s="76">
        <v>20</v>
      </c>
      <c r="G2053" s="76">
        <v>4</v>
      </c>
      <c r="H2053" s="76">
        <v>0</v>
      </c>
      <c r="I2053" s="76">
        <v>7</v>
      </c>
    </row>
    <row r="2054" spans="1:9" x14ac:dyDescent="0.2">
      <c r="A2054" s="84">
        <v>2035</v>
      </c>
      <c r="B2054" s="77">
        <v>1837</v>
      </c>
      <c r="C2054" s="77">
        <v>443</v>
      </c>
      <c r="D2054" s="77">
        <v>361</v>
      </c>
      <c r="E2054" s="77">
        <v>1046</v>
      </c>
      <c r="F2054" s="76">
        <v>20</v>
      </c>
      <c r="G2054" s="76">
        <v>5</v>
      </c>
      <c r="H2054" s="76">
        <v>4</v>
      </c>
      <c r="I2054" s="76">
        <v>21</v>
      </c>
    </row>
    <row r="2055" spans="1:9" x14ac:dyDescent="0.2">
      <c r="A2055" s="84">
        <v>2036</v>
      </c>
      <c r="B2055" s="77">
        <v>1811</v>
      </c>
      <c r="C2055" s="77">
        <v>150</v>
      </c>
      <c r="D2055" s="77">
        <v>281</v>
      </c>
      <c r="E2055" s="77">
        <v>42</v>
      </c>
      <c r="F2055" s="76">
        <v>14</v>
      </c>
      <c r="G2055" s="76">
        <v>0</v>
      </c>
      <c r="H2055" s="76">
        <v>1</v>
      </c>
      <c r="I2055" s="76">
        <v>0</v>
      </c>
    </row>
    <row r="2056" spans="1:9" x14ac:dyDescent="0.2">
      <c r="A2056" s="84">
        <v>2037</v>
      </c>
      <c r="B2056" s="77">
        <v>1789</v>
      </c>
      <c r="C2056" s="77">
        <v>742</v>
      </c>
      <c r="D2056" s="77">
        <v>57</v>
      </c>
      <c r="E2056" s="77">
        <v>322</v>
      </c>
      <c r="F2056" s="76">
        <v>17</v>
      </c>
      <c r="G2056" s="76">
        <v>8</v>
      </c>
      <c r="H2056" s="76">
        <v>0</v>
      </c>
      <c r="I2056" s="76">
        <v>7</v>
      </c>
    </row>
    <row r="2057" spans="1:9" x14ac:dyDescent="0.2">
      <c r="A2057" s="84">
        <v>2038</v>
      </c>
      <c r="B2057" s="77">
        <v>1827</v>
      </c>
      <c r="C2057" s="77">
        <v>323</v>
      </c>
      <c r="D2057" s="77">
        <v>360</v>
      </c>
      <c r="E2057" s="77">
        <v>336</v>
      </c>
      <c r="F2057" s="76">
        <v>19</v>
      </c>
      <c r="G2057" s="76">
        <v>4</v>
      </c>
      <c r="H2057" s="76">
        <v>3</v>
      </c>
      <c r="I2057" s="76">
        <v>7</v>
      </c>
    </row>
    <row r="2058" spans="1:9" x14ac:dyDescent="0.2">
      <c r="A2058" s="84">
        <v>2039</v>
      </c>
      <c r="B2058" s="77">
        <v>1770</v>
      </c>
      <c r="C2058" s="77">
        <v>115</v>
      </c>
      <c r="D2058" s="77">
        <v>98</v>
      </c>
      <c r="E2058" s="77">
        <v>244</v>
      </c>
      <c r="F2058" s="76">
        <v>19</v>
      </c>
      <c r="G2058" s="76">
        <v>1</v>
      </c>
      <c r="H2058" s="76">
        <v>0</v>
      </c>
      <c r="I2058" s="76">
        <v>2</v>
      </c>
    </row>
    <row r="2059" spans="1:9" x14ac:dyDescent="0.2">
      <c r="A2059" s="84">
        <v>2040</v>
      </c>
      <c r="B2059" s="77">
        <v>1782</v>
      </c>
      <c r="C2059" s="77">
        <v>783</v>
      </c>
      <c r="D2059" s="77">
        <v>38</v>
      </c>
      <c r="E2059" s="77">
        <v>336</v>
      </c>
      <c r="F2059" s="76">
        <v>22</v>
      </c>
      <c r="G2059" s="76">
        <v>7</v>
      </c>
      <c r="H2059" s="76">
        <v>0</v>
      </c>
      <c r="I2059" s="76">
        <v>6</v>
      </c>
    </row>
    <row r="2060" spans="1:9" x14ac:dyDescent="0.2">
      <c r="A2060" s="84">
        <v>2041</v>
      </c>
      <c r="B2060" s="77">
        <v>1761</v>
      </c>
      <c r="C2060" s="77">
        <v>109</v>
      </c>
      <c r="D2060" s="77">
        <v>27</v>
      </c>
      <c r="E2060" s="77">
        <v>380</v>
      </c>
      <c r="F2060" s="76">
        <v>11</v>
      </c>
      <c r="G2060" s="76">
        <v>0</v>
      </c>
      <c r="H2060" s="76">
        <v>0</v>
      </c>
      <c r="I2060" s="76">
        <v>4</v>
      </c>
    </row>
    <row r="2061" spans="1:9" x14ac:dyDescent="0.2">
      <c r="A2061" s="84">
        <v>2042</v>
      </c>
      <c r="B2061" s="77">
        <v>1774</v>
      </c>
      <c r="C2061" s="77">
        <v>24</v>
      </c>
      <c r="D2061" s="77">
        <v>117</v>
      </c>
      <c r="E2061" s="77">
        <v>379</v>
      </c>
      <c r="F2061" s="76">
        <v>21</v>
      </c>
      <c r="G2061" s="76">
        <v>0</v>
      </c>
      <c r="H2061" s="76">
        <v>0</v>
      </c>
      <c r="I2061" s="76">
        <v>4</v>
      </c>
    </row>
    <row r="2062" spans="1:9" x14ac:dyDescent="0.2">
      <c r="A2062" s="84">
        <v>2043</v>
      </c>
      <c r="B2062" s="77">
        <v>1780</v>
      </c>
      <c r="C2062" s="77">
        <v>313</v>
      </c>
      <c r="D2062" s="77">
        <v>49</v>
      </c>
      <c r="E2062" s="77">
        <v>440</v>
      </c>
      <c r="F2062" s="76">
        <v>19</v>
      </c>
      <c r="G2062" s="76">
        <v>4</v>
      </c>
      <c r="H2062" s="76">
        <v>0</v>
      </c>
      <c r="I2062" s="76">
        <v>5</v>
      </c>
    </row>
    <row r="2063" spans="1:9" x14ac:dyDescent="0.2">
      <c r="A2063" s="84">
        <v>2044</v>
      </c>
      <c r="B2063" s="77">
        <v>1819</v>
      </c>
      <c r="C2063" s="77">
        <v>834</v>
      </c>
      <c r="D2063" s="77">
        <v>184</v>
      </c>
      <c r="E2063" s="77">
        <v>159</v>
      </c>
      <c r="F2063" s="76">
        <v>25</v>
      </c>
      <c r="G2063" s="76">
        <v>13</v>
      </c>
      <c r="H2063" s="76">
        <v>1</v>
      </c>
      <c r="I2063" s="76">
        <v>5</v>
      </c>
    </row>
    <row r="2064" spans="1:9" x14ac:dyDescent="0.2">
      <c r="A2064" s="84">
        <v>2045</v>
      </c>
      <c r="B2064" s="77">
        <v>1769</v>
      </c>
      <c r="C2064" s="77">
        <v>110</v>
      </c>
      <c r="D2064" s="77">
        <v>40</v>
      </c>
      <c r="E2064" s="77">
        <v>633</v>
      </c>
      <c r="F2064" s="76">
        <v>14</v>
      </c>
      <c r="G2064" s="76">
        <v>1</v>
      </c>
      <c r="H2064" s="76">
        <v>0</v>
      </c>
      <c r="I2064" s="76">
        <v>10</v>
      </c>
    </row>
    <row r="2065" spans="1:9" x14ac:dyDescent="0.2">
      <c r="A2065" s="84">
        <v>2046</v>
      </c>
      <c r="B2065" s="77">
        <v>1780</v>
      </c>
      <c r="C2065" s="77">
        <v>480</v>
      </c>
      <c r="D2065" s="77">
        <v>217</v>
      </c>
      <c r="E2065" s="77">
        <v>458</v>
      </c>
      <c r="F2065" s="76">
        <v>18</v>
      </c>
      <c r="G2065" s="76">
        <v>7</v>
      </c>
      <c r="H2065" s="76">
        <v>2</v>
      </c>
      <c r="I2065" s="76">
        <v>8</v>
      </c>
    </row>
    <row r="2066" spans="1:9" x14ac:dyDescent="0.2">
      <c r="A2066" s="84">
        <v>2047</v>
      </c>
      <c r="B2066" s="77">
        <v>1841</v>
      </c>
      <c r="C2066" s="77">
        <v>889</v>
      </c>
      <c r="D2066" s="77">
        <v>151</v>
      </c>
      <c r="E2066" s="77">
        <v>432</v>
      </c>
      <c r="F2066" s="76">
        <v>24</v>
      </c>
      <c r="G2066" s="76">
        <v>14</v>
      </c>
      <c r="H2066" s="76">
        <v>2</v>
      </c>
      <c r="I2066" s="76">
        <v>8</v>
      </c>
    </row>
    <row r="2067" spans="1:9" x14ac:dyDescent="0.2">
      <c r="A2067" s="84">
        <v>2048</v>
      </c>
      <c r="B2067" s="77">
        <v>1804</v>
      </c>
      <c r="C2067" s="77">
        <v>185</v>
      </c>
      <c r="D2067" s="77">
        <v>259</v>
      </c>
      <c r="E2067" s="77">
        <v>436</v>
      </c>
      <c r="F2067" s="76">
        <v>12</v>
      </c>
      <c r="G2067" s="76">
        <v>0</v>
      </c>
      <c r="H2067" s="76">
        <v>6</v>
      </c>
      <c r="I2067" s="76">
        <v>3</v>
      </c>
    </row>
    <row r="2068" spans="1:9" x14ac:dyDescent="0.2">
      <c r="A2068" s="84">
        <v>2049</v>
      </c>
      <c r="B2068" s="77">
        <v>1802</v>
      </c>
      <c r="C2068" s="77">
        <v>249</v>
      </c>
      <c r="D2068" s="77">
        <v>271</v>
      </c>
      <c r="E2068" s="77">
        <v>244</v>
      </c>
      <c r="F2068" s="76">
        <v>23</v>
      </c>
      <c r="G2068" s="76">
        <v>4</v>
      </c>
      <c r="H2068" s="76">
        <v>0</v>
      </c>
      <c r="I2068" s="76">
        <v>7</v>
      </c>
    </row>
    <row r="2069" spans="1:9" x14ac:dyDescent="0.2">
      <c r="A2069" s="84">
        <v>2050</v>
      </c>
      <c r="B2069" s="77">
        <v>1749</v>
      </c>
      <c r="C2069" s="77">
        <v>115</v>
      </c>
      <c r="D2069" s="77">
        <v>44</v>
      </c>
      <c r="E2069" s="77">
        <v>48</v>
      </c>
      <c r="F2069" s="76">
        <v>19</v>
      </c>
      <c r="G2069" s="76">
        <v>3</v>
      </c>
      <c r="H2069" s="76">
        <v>0</v>
      </c>
      <c r="I2069" s="76">
        <v>2</v>
      </c>
    </row>
    <row r="2070" spans="1:9" x14ac:dyDescent="0.2">
      <c r="A2070" s="84">
        <v>2051</v>
      </c>
      <c r="B2070" s="77">
        <v>1765</v>
      </c>
      <c r="C2070" s="77">
        <v>150</v>
      </c>
      <c r="D2070" s="77">
        <v>70</v>
      </c>
      <c r="E2070" s="77">
        <v>165</v>
      </c>
      <c r="F2070" s="76">
        <v>19</v>
      </c>
      <c r="G2070" s="76">
        <v>1</v>
      </c>
      <c r="H2070" s="76">
        <v>0</v>
      </c>
      <c r="I2070" s="76">
        <v>2</v>
      </c>
    </row>
    <row r="2071" spans="1:9" x14ac:dyDescent="0.2">
      <c r="A2071" s="84">
        <v>2052</v>
      </c>
      <c r="B2071" s="77">
        <v>1758</v>
      </c>
      <c r="C2071" s="77">
        <v>201</v>
      </c>
      <c r="D2071" s="77">
        <v>21</v>
      </c>
      <c r="E2071" s="77">
        <v>509</v>
      </c>
      <c r="F2071" s="76">
        <v>21</v>
      </c>
      <c r="G2071" s="76">
        <v>3</v>
      </c>
      <c r="H2071" s="76">
        <v>0</v>
      </c>
      <c r="I2071" s="76">
        <v>7</v>
      </c>
    </row>
    <row r="2072" spans="1:9" x14ac:dyDescent="0.2">
      <c r="A2072" s="84">
        <v>2053</v>
      </c>
      <c r="B2072" s="77">
        <v>1871</v>
      </c>
      <c r="C2072" s="77">
        <v>1196</v>
      </c>
      <c r="D2072" s="77">
        <v>416</v>
      </c>
      <c r="E2072" s="77">
        <v>630</v>
      </c>
      <c r="F2072" s="76">
        <v>22</v>
      </c>
      <c r="G2072" s="76">
        <v>14</v>
      </c>
      <c r="H2072" s="76">
        <v>3</v>
      </c>
      <c r="I2072" s="76">
        <v>11</v>
      </c>
    </row>
    <row r="2073" spans="1:9" x14ac:dyDescent="0.2">
      <c r="A2073" s="84">
        <v>2054</v>
      </c>
      <c r="B2073" s="77">
        <v>1811</v>
      </c>
      <c r="C2073" s="77">
        <v>367</v>
      </c>
      <c r="D2073" s="77">
        <v>217</v>
      </c>
      <c r="E2073" s="77">
        <v>97</v>
      </c>
      <c r="F2073" s="76">
        <v>15</v>
      </c>
      <c r="G2073" s="76">
        <v>6</v>
      </c>
      <c r="H2073" s="76">
        <v>3</v>
      </c>
      <c r="I2073" s="76">
        <v>0</v>
      </c>
    </row>
    <row r="2074" spans="1:9" x14ac:dyDescent="0.2">
      <c r="A2074" s="84">
        <v>2055</v>
      </c>
      <c r="B2074" s="77">
        <v>1823</v>
      </c>
      <c r="C2074" s="77">
        <v>376</v>
      </c>
      <c r="D2074" s="77">
        <v>374</v>
      </c>
      <c r="E2074" s="77">
        <v>1322</v>
      </c>
      <c r="F2074" s="76">
        <v>18</v>
      </c>
      <c r="G2074" s="76">
        <v>4</v>
      </c>
      <c r="H2074" s="76">
        <v>5</v>
      </c>
      <c r="I2074" s="76">
        <v>20</v>
      </c>
    </row>
    <row r="2075" spans="1:9" x14ac:dyDescent="0.2">
      <c r="A2075" s="84">
        <v>2056</v>
      </c>
      <c r="B2075" s="77">
        <v>1834</v>
      </c>
      <c r="C2075" s="77">
        <v>212</v>
      </c>
      <c r="D2075" s="77">
        <v>308</v>
      </c>
      <c r="E2075" s="77">
        <v>2636</v>
      </c>
      <c r="F2075" s="76">
        <v>18</v>
      </c>
      <c r="G2075" s="76">
        <v>2</v>
      </c>
      <c r="H2075" s="76">
        <v>1</v>
      </c>
      <c r="I2075" s="76">
        <v>34</v>
      </c>
    </row>
    <row r="2076" spans="1:9" x14ac:dyDescent="0.2">
      <c r="A2076" s="84">
        <v>2057</v>
      </c>
      <c r="B2076" s="77">
        <v>1696</v>
      </c>
      <c r="C2076" s="77">
        <v>97</v>
      </c>
      <c r="D2076" s="77">
        <v>5</v>
      </c>
      <c r="E2076" s="77">
        <v>151</v>
      </c>
      <c r="F2076" s="76">
        <v>11</v>
      </c>
      <c r="G2076" s="76">
        <v>0</v>
      </c>
      <c r="H2076" s="76">
        <v>0</v>
      </c>
      <c r="I2076" s="76">
        <v>1</v>
      </c>
    </row>
    <row r="2077" spans="1:9" x14ac:dyDescent="0.2">
      <c r="A2077" s="84">
        <v>2058</v>
      </c>
      <c r="B2077" s="77">
        <v>1769</v>
      </c>
      <c r="C2077" s="77">
        <v>272</v>
      </c>
      <c r="D2077" s="77">
        <v>28</v>
      </c>
      <c r="E2077" s="77">
        <v>94</v>
      </c>
      <c r="F2077" s="76">
        <v>18</v>
      </c>
      <c r="G2077" s="76">
        <v>4</v>
      </c>
      <c r="H2077" s="76">
        <v>0</v>
      </c>
      <c r="I2077" s="76">
        <v>1</v>
      </c>
    </row>
    <row r="2078" spans="1:9" x14ac:dyDescent="0.2">
      <c r="A2078" s="84">
        <v>2059</v>
      </c>
      <c r="B2078" s="77">
        <v>1726</v>
      </c>
      <c r="C2078" s="77">
        <v>366</v>
      </c>
      <c r="D2078" s="77">
        <v>99</v>
      </c>
      <c r="E2078" s="77">
        <v>47</v>
      </c>
      <c r="F2078" s="76">
        <v>13</v>
      </c>
      <c r="G2078" s="76">
        <v>2</v>
      </c>
      <c r="H2078" s="76">
        <v>1</v>
      </c>
      <c r="I2078" s="76">
        <v>0</v>
      </c>
    </row>
    <row r="2079" spans="1:9" x14ac:dyDescent="0.2">
      <c r="A2079" s="84">
        <v>2060</v>
      </c>
      <c r="B2079" s="77">
        <v>1795</v>
      </c>
      <c r="C2079" s="77">
        <v>161</v>
      </c>
      <c r="D2079" s="77">
        <v>52</v>
      </c>
      <c r="E2079" s="77">
        <v>1169</v>
      </c>
      <c r="F2079" s="76">
        <v>21</v>
      </c>
      <c r="G2079" s="76">
        <v>1</v>
      </c>
      <c r="H2079" s="76">
        <v>0</v>
      </c>
      <c r="I2079" s="76">
        <v>26</v>
      </c>
    </row>
    <row r="2080" spans="1:9" x14ac:dyDescent="0.2">
      <c r="A2080" s="84">
        <v>2061</v>
      </c>
      <c r="B2080" s="77">
        <v>1782</v>
      </c>
      <c r="C2080" s="77">
        <v>127</v>
      </c>
      <c r="D2080" s="77">
        <v>127</v>
      </c>
      <c r="E2080" s="77">
        <v>19</v>
      </c>
      <c r="F2080" s="76">
        <v>23</v>
      </c>
      <c r="G2080" s="76">
        <v>4</v>
      </c>
      <c r="H2080" s="76">
        <v>0</v>
      </c>
      <c r="I2080" s="76">
        <v>0</v>
      </c>
    </row>
    <row r="2081" spans="1:9" x14ac:dyDescent="0.2">
      <c r="A2081" s="84">
        <v>2062</v>
      </c>
      <c r="B2081" s="77">
        <v>1781</v>
      </c>
      <c r="C2081" s="77">
        <v>372</v>
      </c>
      <c r="D2081" s="77">
        <v>119</v>
      </c>
      <c r="E2081" s="77">
        <v>360</v>
      </c>
      <c r="F2081" s="76">
        <v>18</v>
      </c>
      <c r="G2081" s="76">
        <v>7</v>
      </c>
      <c r="H2081" s="76">
        <v>2</v>
      </c>
      <c r="I2081" s="76">
        <v>6</v>
      </c>
    </row>
    <row r="2082" spans="1:9" x14ac:dyDescent="0.2">
      <c r="A2082" s="84">
        <v>2063</v>
      </c>
      <c r="B2082" s="77">
        <v>1693</v>
      </c>
      <c r="C2082" s="77">
        <v>21</v>
      </c>
      <c r="D2082" s="77">
        <v>20</v>
      </c>
      <c r="E2082" s="77">
        <v>65</v>
      </c>
      <c r="F2082" s="76">
        <v>20</v>
      </c>
      <c r="G2082" s="76">
        <v>0</v>
      </c>
      <c r="H2082" s="76">
        <v>0</v>
      </c>
      <c r="I2082" s="76">
        <v>0</v>
      </c>
    </row>
    <row r="2083" spans="1:9" x14ac:dyDescent="0.2">
      <c r="A2083" s="84">
        <v>2064</v>
      </c>
      <c r="B2083" s="77">
        <v>1785</v>
      </c>
      <c r="C2083" s="77">
        <v>165</v>
      </c>
      <c r="D2083" s="77">
        <v>140</v>
      </c>
      <c r="E2083" s="77">
        <v>755</v>
      </c>
      <c r="F2083" s="76">
        <v>19</v>
      </c>
      <c r="G2083" s="76">
        <v>1</v>
      </c>
      <c r="H2083" s="76">
        <v>1</v>
      </c>
      <c r="I2083" s="76">
        <v>12</v>
      </c>
    </row>
    <row r="2084" spans="1:9" x14ac:dyDescent="0.2">
      <c r="A2084" s="84">
        <v>2065</v>
      </c>
      <c r="B2084" s="77">
        <v>1762</v>
      </c>
      <c r="C2084" s="77">
        <v>11</v>
      </c>
      <c r="D2084" s="77">
        <v>50</v>
      </c>
      <c r="E2084" s="77">
        <v>21</v>
      </c>
      <c r="F2084" s="76">
        <v>12</v>
      </c>
      <c r="G2084" s="76">
        <v>0</v>
      </c>
      <c r="H2084" s="76">
        <v>0</v>
      </c>
      <c r="I2084" s="76">
        <v>0</v>
      </c>
    </row>
    <row r="2085" spans="1:9" x14ac:dyDescent="0.2">
      <c r="A2085" s="84">
        <v>2066</v>
      </c>
      <c r="B2085" s="77">
        <v>1704</v>
      </c>
      <c r="C2085" s="77">
        <v>22</v>
      </c>
      <c r="D2085" s="77">
        <v>17</v>
      </c>
      <c r="E2085" s="77">
        <v>19</v>
      </c>
      <c r="F2085" s="76">
        <v>22</v>
      </c>
      <c r="G2085" s="76">
        <v>0</v>
      </c>
      <c r="H2085" s="76">
        <v>0</v>
      </c>
      <c r="I2085" s="76">
        <v>1</v>
      </c>
    </row>
    <row r="2086" spans="1:9" x14ac:dyDescent="0.2">
      <c r="A2086" s="84">
        <v>2067</v>
      </c>
      <c r="B2086" s="77">
        <v>1779</v>
      </c>
      <c r="C2086" s="77">
        <v>158</v>
      </c>
      <c r="D2086" s="77">
        <v>90</v>
      </c>
      <c r="E2086" s="77">
        <v>695</v>
      </c>
      <c r="F2086" s="76">
        <v>15</v>
      </c>
      <c r="G2086" s="76">
        <v>1</v>
      </c>
      <c r="H2086" s="76">
        <v>4</v>
      </c>
      <c r="I2086" s="76">
        <v>7</v>
      </c>
    </row>
    <row r="2087" spans="1:9" x14ac:dyDescent="0.2">
      <c r="A2087" s="84">
        <v>2068</v>
      </c>
      <c r="B2087" s="77">
        <v>1728</v>
      </c>
      <c r="C2087" s="77">
        <v>228</v>
      </c>
      <c r="D2087" s="77">
        <v>9</v>
      </c>
      <c r="E2087" s="77">
        <v>18</v>
      </c>
      <c r="F2087" s="76">
        <v>17</v>
      </c>
      <c r="G2087" s="76">
        <v>1</v>
      </c>
      <c r="H2087" s="76">
        <v>0</v>
      </c>
      <c r="I2087" s="76">
        <v>0</v>
      </c>
    </row>
    <row r="2088" spans="1:9" x14ac:dyDescent="0.2">
      <c r="A2088" s="84">
        <v>2069</v>
      </c>
      <c r="B2088" s="77">
        <v>1767</v>
      </c>
      <c r="C2088" s="77">
        <v>429</v>
      </c>
      <c r="D2088" s="77">
        <v>24</v>
      </c>
      <c r="E2088" s="77">
        <v>78</v>
      </c>
      <c r="F2088" s="76">
        <v>14</v>
      </c>
      <c r="G2088" s="76">
        <v>0</v>
      </c>
      <c r="H2088" s="76">
        <v>0</v>
      </c>
      <c r="I2088" s="76">
        <v>1</v>
      </c>
    </row>
    <row r="2089" spans="1:9" x14ac:dyDescent="0.2">
      <c r="A2089" s="84">
        <v>2070</v>
      </c>
      <c r="B2089" s="77">
        <v>1791</v>
      </c>
      <c r="C2089" s="77">
        <v>389</v>
      </c>
      <c r="D2089" s="77">
        <v>304</v>
      </c>
      <c r="E2089" s="77">
        <v>104</v>
      </c>
      <c r="F2089" s="76">
        <v>25</v>
      </c>
      <c r="G2089" s="76">
        <v>13</v>
      </c>
      <c r="H2089" s="76">
        <v>2</v>
      </c>
      <c r="I2089" s="76">
        <v>5</v>
      </c>
    </row>
    <row r="2090" spans="1:9" x14ac:dyDescent="0.2">
      <c r="A2090" s="84">
        <v>2071</v>
      </c>
      <c r="B2090" s="77">
        <v>1755</v>
      </c>
      <c r="C2090" s="77">
        <v>149</v>
      </c>
      <c r="D2090" s="77">
        <v>51</v>
      </c>
      <c r="E2090" s="77">
        <v>218</v>
      </c>
      <c r="F2090" s="76">
        <v>15</v>
      </c>
      <c r="G2090" s="76">
        <v>0</v>
      </c>
      <c r="H2090" s="76">
        <v>0</v>
      </c>
      <c r="I2090" s="76">
        <v>2</v>
      </c>
    </row>
    <row r="2091" spans="1:9" x14ac:dyDescent="0.2">
      <c r="A2091" s="84">
        <v>2072</v>
      </c>
      <c r="B2091" s="77">
        <v>1813</v>
      </c>
      <c r="C2091" s="77">
        <v>314</v>
      </c>
      <c r="D2091" s="77">
        <v>497</v>
      </c>
      <c r="E2091" s="77">
        <v>341</v>
      </c>
      <c r="F2091" s="76">
        <v>27</v>
      </c>
      <c r="G2091" s="76">
        <v>9</v>
      </c>
      <c r="H2091" s="76">
        <v>4</v>
      </c>
      <c r="I2091" s="76">
        <v>13</v>
      </c>
    </row>
    <row r="2092" spans="1:9" x14ac:dyDescent="0.2">
      <c r="A2092" s="84">
        <v>2073</v>
      </c>
      <c r="B2092" s="77">
        <v>1818</v>
      </c>
      <c r="C2092" s="77">
        <v>725</v>
      </c>
      <c r="D2092" s="77">
        <v>208</v>
      </c>
      <c r="E2092" s="77">
        <v>199</v>
      </c>
      <c r="F2092" s="76">
        <v>23</v>
      </c>
      <c r="G2092" s="76">
        <v>8</v>
      </c>
      <c r="H2092" s="76">
        <v>0</v>
      </c>
      <c r="I2092" s="76">
        <v>5</v>
      </c>
    </row>
    <row r="2093" spans="1:9" x14ac:dyDescent="0.2">
      <c r="A2093" s="84">
        <v>2074</v>
      </c>
      <c r="B2093" s="77">
        <v>1828</v>
      </c>
      <c r="C2093" s="77">
        <v>906</v>
      </c>
      <c r="D2093" s="77">
        <v>312</v>
      </c>
      <c r="E2093" s="77">
        <v>643</v>
      </c>
      <c r="F2093" s="76">
        <v>20</v>
      </c>
      <c r="G2093" s="76">
        <v>16</v>
      </c>
      <c r="H2093" s="76">
        <v>1</v>
      </c>
      <c r="I2093" s="76">
        <v>8</v>
      </c>
    </row>
    <row r="2094" spans="1:9" x14ac:dyDescent="0.2">
      <c r="A2094" s="84">
        <v>2075</v>
      </c>
      <c r="B2094" s="77">
        <v>1798</v>
      </c>
      <c r="C2094" s="77">
        <v>273</v>
      </c>
      <c r="D2094" s="77">
        <v>148</v>
      </c>
      <c r="E2094" s="77">
        <v>69</v>
      </c>
      <c r="F2094" s="76">
        <v>21</v>
      </c>
      <c r="G2094" s="76">
        <v>5</v>
      </c>
      <c r="H2094" s="76">
        <v>1</v>
      </c>
      <c r="I2094" s="76">
        <v>1</v>
      </c>
    </row>
    <row r="2095" spans="1:9" x14ac:dyDescent="0.2">
      <c r="A2095" s="84">
        <v>2076</v>
      </c>
      <c r="B2095" s="77">
        <v>1828</v>
      </c>
      <c r="C2095" s="77">
        <v>565</v>
      </c>
      <c r="D2095" s="77">
        <v>147</v>
      </c>
      <c r="E2095" s="77">
        <v>197</v>
      </c>
      <c r="F2095" s="76">
        <v>17</v>
      </c>
      <c r="G2095" s="76">
        <v>12</v>
      </c>
      <c r="H2095" s="76">
        <v>1</v>
      </c>
      <c r="I2095" s="76">
        <v>3</v>
      </c>
    </row>
    <row r="2096" spans="1:9" x14ac:dyDescent="0.2">
      <c r="A2096" s="84">
        <v>2077</v>
      </c>
      <c r="B2096" s="77">
        <v>1824</v>
      </c>
      <c r="C2096" s="77">
        <v>218</v>
      </c>
      <c r="D2096" s="77">
        <v>330</v>
      </c>
      <c r="E2096" s="77">
        <v>333</v>
      </c>
      <c r="F2096" s="76">
        <v>21</v>
      </c>
      <c r="G2096" s="76">
        <v>4</v>
      </c>
      <c r="H2096" s="76">
        <v>0</v>
      </c>
      <c r="I2096" s="76">
        <v>6</v>
      </c>
    </row>
    <row r="2097" spans="1:9" x14ac:dyDescent="0.2">
      <c r="A2097" s="84">
        <v>2078</v>
      </c>
      <c r="B2097" s="77">
        <v>1836</v>
      </c>
      <c r="C2097" s="77">
        <v>692</v>
      </c>
      <c r="D2097" s="77">
        <v>298</v>
      </c>
      <c r="E2097" s="77">
        <v>1066</v>
      </c>
      <c r="F2097" s="76">
        <v>25</v>
      </c>
      <c r="G2097" s="76">
        <v>18</v>
      </c>
      <c r="H2097" s="76">
        <v>3</v>
      </c>
      <c r="I2097" s="76">
        <v>18</v>
      </c>
    </row>
    <row r="2098" spans="1:9" x14ac:dyDescent="0.2">
      <c r="A2098" s="84">
        <v>2079</v>
      </c>
      <c r="B2098" s="77">
        <v>1773</v>
      </c>
      <c r="C2098" s="77">
        <v>75</v>
      </c>
      <c r="D2098" s="77">
        <v>94</v>
      </c>
      <c r="E2098" s="77">
        <v>350</v>
      </c>
      <c r="F2098" s="76">
        <v>18</v>
      </c>
      <c r="G2098" s="76">
        <v>0</v>
      </c>
      <c r="H2098" s="76">
        <v>0</v>
      </c>
      <c r="I2098" s="76">
        <v>5</v>
      </c>
    </row>
    <row r="2099" spans="1:9" x14ac:dyDescent="0.2">
      <c r="A2099" s="84">
        <v>2080</v>
      </c>
      <c r="B2099" s="77">
        <v>1794</v>
      </c>
      <c r="C2099" s="77">
        <v>724</v>
      </c>
      <c r="D2099" s="77">
        <v>344</v>
      </c>
      <c r="E2099" s="77">
        <v>861</v>
      </c>
      <c r="F2099" s="76">
        <v>13</v>
      </c>
      <c r="G2099" s="76">
        <v>6</v>
      </c>
      <c r="H2099" s="76">
        <v>4</v>
      </c>
      <c r="I2099" s="76">
        <v>9</v>
      </c>
    </row>
    <row r="2100" spans="1:9" x14ac:dyDescent="0.2">
      <c r="A2100" s="84">
        <v>2081</v>
      </c>
      <c r="B2100" s="77">
        <v>1802</v>
      </c>
      <c r="C2100" s="77">
        <v>378</v>
      </c>
      <c r="D2100" s="77">
        <v>106</v>
      </c>
      <c r="E2100" s="77">
        <v>1007</v>
      </c>
      <c r="F2100" s="76">
        <v>21</v>
      </c>
      <c r="G2100" s="76">
        <v>5</v>
      </c>
      <c r="H2100" s="76">
        <v>1</v>
      </c>
      <c r="I2100" s="76">
        <v>17</v>
      </c>
    </row>
    <row r="2101" spans="1:9" x14ac:dyDescent="0.2">
      <c r="A2101" s="84">
        <v>2082</v>
      </c>
      <c r="B2101" s="77">
        <v>1720</v>
      </c>
      <c r="C2101" s="77">
        <v>29</v>
      </c>
      <c r="D2101" s="77">
        <v>14</v>
      </c>
      <c r="E2101" s="77">
        <v>35</v>
      </c>
      <c r="F2101" s="76">
        <v>21</v>
      </c>
      <c r="G2101" s="76">
        <v>1</v>
      </c>
      <c r="H2101" s="76">
        <v>0</v>
      </c>
      <c r="I2101" s="76">
        <v>1</v>
      </c>
    </row>
    <row r="2102" spans="1:9" x14ac:dyDescent="0.2">
      <c r="A2102" s="84">
        <v>2083</v>
      </c>
      <c r="B2102" s="77">
        <v>1846</v>
      </c>
      <c r="C2102" s="77">
        <v>835</v>
      </c>
      <c r="D2102" s="77">
        <v>153</v>
      </c>
      <c r="E2102" s="77">
        <v>1845</v>
      </c>
      <c r="F2102" s="76">
        <v>15</v>
      </c>
      <c r="G2102" s="76">
        <v>13</v>
      </c>
      <c r="H2102" s="76">
        <v>1</v>
      </c>
      <c r="I2102" s="76">
        <v>23</v>
      </c>
    </row>
    <row r="2103" spans="1:9" x14ac:dyDescent="0.2">
      <c r="A2103" s="84">
        <v>2084</v>
      </c>
      <c r="B2103" s="77">
        <v>1755</v>
      </c>
      <c r="C2103" s="77">
        <v>46</v>
      </c>
      <c r="D2103" s="77">
        <v>80</v>
      </c>
      <c r="E2103" s="77">
        <v>165</v>
      </c>
      <c r="F2103" s="76">
        <v>14</v>
      </c>
      <c r="G2103" s="76">
        <v>0</v>
      </c>
      <c r="H2103" s="76">
        <v>0</v>
      </c>
      <c r="I2103" s="76">
        <v>1</v>
      </c>
    </row>
    <row r="2104" spans="1:9" x14ac:dyDescent="0.2">
      <c r="A2104" s="84">
        <v>2085</v>
      </c>
      <c r="B2104" s="77">
        <v>1820</v>
      </c>
      <c r="C2104" s="77">
        <v>116</v>
      </c>
      <c r="D2104" s="77">
        <v>362</v>
      </c>
      <c r="E2104" s="77">
        <v>363</v>
      </c>
      <c r="F2104" s="76">
        <v>20</v>
      </c>
      <c r="G2104" s="76">
        <v>3</v>
      </c>
      <c r="H2104" s="76">
        <v>3</v>
      </c>
      <c r="I2104" s="76">
        <v>7</v>
      </c>
    </row>
    <row r="2105" spans="1:9" x14ac:dyDescent="0.2">
      <c r="A2105" s="84">
        <v>2086</v>
      </c>
      <c r="B2105" s="77">
        <v>1751</v>
      </c>
      <c r="C2105" s="77">
        <v>54</v>
      </c>
      <c r="D2105" s="77">
        <v>125</v>
      </c>
      <c r="E2105" s="77">
        <v>198</v>
      </c>
      <c r="F2105" s="76">
        <v>23</v>
      </c>
      <c r="G2105" s="76">
        <v>1</v>
      </c>
      <c r="H2105" s="76">
        <v>0</v>
      </c>
      <c r="I2105" s="76">
        <v>3</v>
      </c>
    </row>
    <row r="2106" spans="1:9" x14ac:dyDescent="0.2">
      <c r="A2106" s="84">
        <v>2087</v>
      </c>
      <c r="B2106" s="77">
        <v>1708</v>
      </c>
      <c r="C2106" s="77">
        <v>302</v>
      </c>
      <c r="D2106" s="77">
        <v>51</v>
      </c>
      <c r="E2106" s="77">
        <v>15</v>
      </c>
      <c r="F2106" s="76">
        <v>16</v>
      </c>
      <c r="G2106" s="76">
        <v>3</v>
      </c>
      <c r="H2106" s="76">
        <v>0</v>
      </c>
      <c r="I2106" s="76">
        <v>0</v>
      </c>
    </row>
    <row r="2107" spans="1:9" x14ac:dyDescent="0.2">
      <c r="A2107" s="84">
        <v>2088</v>
      </c>
      <c r="B2107" s="77">
        <v>1781</v>
      </c>
      <c r="C2107" s="77">
        <v>148</v>
      </c>
      <c r="D2107" s="77">
        <v>127</v>
      </c>
      <c r="E2107" s="77">
        <v>145</v>
      </c>
      <c r="F2107" s="76">
        <v>19</v>
      </c>
      <c r="G2107" s="76">
        <v>2</v>
      </c>
      <c r="H2107" s="76">
        <v>2</v>
      </c>
      <c r="I2107" s="76">
        <v>1</v>
      </c>
    </row>
    <row r="2108" spans="1:9" x14ac:dyDescent="0.2">
      <c r="A2108" s="84">
        <v>2089</v>
      </c>
      <c r="B2108" s="77">
        <v>1851</v>
      </c>
      <c r="C2108" s="77">
        <v>1059</v>
      </c>
      <c r="D2108" s="77">
        <v>161</v>
      </c>
      <c r="E2108" s="77">
        <v>672</v>
      </c>
      <c r="F2108" s="76">
        <v>24</v>
      </c>
      <c r="G2108" s="76">
        <v>17</v>
      </c>
      <c r="H2108" s="76">
        <v>0</v>
      </c>
      <c r="I2108" s="76">
        <v>16</v>
      </c>
    </row>
    <row r="2109" spans="1:9" x14ac:dyDescent="0.2">
      <c r="A2109" s="84">
        <v>2090</v>
      </c>
      <c r="B2109" s="77">
        <v>1684</v>
      </c>
      <c r="C2109" s="77">
        <v>11</v>
      </c>
      <c r="D2109" s="77">
        <v>7</v>
      </c>
      <c r="E2109" s="77">
        <v>55</v>
      </c>
      <c r="F2109" s="76">
        <v>15</v>
      </c>
      <c r="G2109" s="76">
        <v>0</v>
      </c>
      <c r="H2109" s="76">
        <v>0</v>
      </c>
      <c r="I2109" s="76">
        <v>2</v>
      </c>
    </row>
    <row r="2110" spans="1:9" x14ac:dyDescent="0.2">
      <c r="A2110" s="84">
        <v>2091</v>
      </c>
      <c r="B2110" s="77">
        <v>1842</v>
      </c>
      <c r="C2110" s="77">
        <v>302</v>
      </c>
      <c r="D2110" s="77">
        <v>1009</v>
      </c>
      <c r="E2110" s="77">
        <v>291</v>
      </c>
      <c r="F2110" s="76">
        <v>15</v>
      </c>
      <c r="G2110" s="76">
        <v>5</v>
      </c>
      <c r="H2110" s="76">
        <v>7</v>
      </c>
      <c r="I2110" s="76">
        <v>3</v>
      </c>
    </row>
    <row r="2111" spans="1:9" x14ac:dyDescent="0.2">
      <c r="A2111" s="84">
        <v>2092</v>
      </c>
      <c r="B2111" s="77">
        <v>1857</v>
      </c>
      <c r="C2111" s="77">
        <v>1070</v>
      </c>
      <c r="D2111" s="77">
        <v>729</v>
      </c>
      <c r="E2111" s="77">
        <v>124</v>
      </c>
      <c r="F2111" s="76">
        <v>13</v>
      </c>
      <c r="G2111" s="76">
        <v>15</v>
      </c>
      <c r="H2111" s="76">
        <v>7</v>
      </c>
      <c r="I2111" s="76">
        <v>0</v>
      </c>
    </row>
    <row r="2112" spans="1:9" x14ac:dyDescent="0.2">
      <c r="A2112" s="84">
        <v>2093</v>
      </c>
      <c r="B2112" s="77">
        <v>1820</v>
      </c>
      <c r="C2112" s="77">
        <v>613</v>
      </c>
      <c r="D2112" s="77">
        <v>159</v>
      </c>
      <c r="E2112" s="77">
        <v>365</v>
      </c>
      <c r="F2112" s="76">
        <v>21</v>
      </c>
      <c r="G2112" s="76">
        <v>10</v>
      </c>
      <c r="H2112" s="76">
        <v>0</v>
      </c>
      <c r="I2112" s="76">
        <v>8</v>
      </c>
    </row>
    <row r="2113" spans="1:9" x14ac:dyDescent="0.2">
      <c r="A2113" s="84">
        <v>2094</v>
      </c>
      <c r="B2113" s="77">
        <v>1781</v>
      </c>
      <c r="C2113" s="77">
        <v>248</v>
      </c>
      <c r="D2113" s="77">
        <v>43</v>
      </c>
      <c r="E2113" s="77">
        <v>333</v>
      </c>
      <c r="F2113" s="76">
        <v>19</v>
      </c>
      <c r="G2113" s="76">
        <v>6</v>
      </c>
      <c r="H2113" s="76">
        <v>0</v>
      </c>
      <c r="I2113" s="76">
        <v>7</v>
      </c>
    </row>
    <row r="2114" spans="1:9" x14ac:dyDescent="0.2">
      <c r="A2114" s="84">
        <v>2095</v>
      </c>
      <c r="B2114" s="77">
        <v>1728</v>
      </c>
      <c r="C2114" s="77">
        <v>182</v>
      </c>
      <c r="D2114" s="77">
        <v>23</v>
      </c>
      <c r="E2114" s="77">
        <v>269</v>
      </c>
      <c r="F2114" s="76">
        <v>19</v>
      </c>
      <c r="G2114" s="76">
        <v>3</v>
      </c>
      <c r="H2114" s="76">
        <v>0</v>
      </c>
      <c r="I2114" s="76">
        <v>2</v>
      </c>
    </row>
    <row r="2115" spans="1:9" x14ac:dyDescent="0.2">
      <c r="A2115" s="84">
        <v>2096</v>
      </c>
      <c r="B2115" s="77">
        <v>1771</v>
      </c>
      <c r="C2115" s="77">
        <v>413</v>
      </c>
      <c r="D2115" s="77">
        <v>69</v>
      </c>
      <c r="E2115" s="77">
        <v>389</v>
      </c>
      <c r="F2115" s="76">
        <v>24</v>
      </c>
      <c r="G2115" s="76">
        <v>8</v>
      </c>
      <c r="H2115" s="76">
        <v>0</v>
      </c>
      <c r="I2115" s="76">
        <v>9</v>
      </c>
    </row>
    <row r="2116" spans="1:9" x14ac:dyDescent="0.2">
      <c r="A2116" s="84">
        <v>2097</v>
      </c>
      <c r="B2116" s="77">
        <v>1776</v>
      </c>
      <c r="C2116" s="77">
        <v>215</v>
      </c>
      <c r="D2116" s="77">
        <v>90</v>
      </c>
      <c r="E2116" s="77">
        <v>357</v>
      </c>
      <c r="F2116" s="76">
        <v>12</v>
      </c>
      <c r="G2116" s="76">
        <v>1</v>
      </c>
      <c r="H2116" s="76">
        <v>2</v>
      </c>
      <c r="I2116" s="76">
        <v>7</v>
      </c>
    </row>
    <row r="2117" spans="1:9" x14ac:dyDescent="0.2">
      <c r="A2117" s="84">
        <v>2098</v>
      </c>
      <c r="B2117" s="77">
        <v>1825</v>
      </c>
      <c r="C2117" s="77">
        <v>177</v>
      </c>
      <c r="D2117" s="77">
        <v>226</v>
      </c>
      <c r="E2117" s="77">
        <v>559</v>
      </c>
      <c r="F2117" s="76">
        <v>20</v>
      </c>
      <c r="G2117" s="76">
        <v>2</v>
      </c>
      <c r="H2117" s="76">
        <v>0</v>
      </c>
      <c r="I2117" s="76">
        <v>11</v>
      </c>
    </row>
    <row r="2118" spans="1:9" x14ac:dyDescent="0.2">
      <c r="A2118" s="84">
        <v>2099</v>
      </c>
      <c r="B2118" s="77">
        <v>1769</v>
      </c>
      <c r="C2118" s="77">
        <v>62</v>
      </c>
      <c r="D2118" s="77">
        <v>146</v>
      </c>
      <c r="E2118" s="77">
        <v>108</v>
      </c>
      <c r="F2118" s="76">
        <v>15</v>
      </c>
      <c r="G2118" s="76">
        <v>0</v>
      </c>
      <c r="H2118" s="76">
        <v>0</v>
      </c>
      <c r="I2118" s="76">
        <v>2</v>
      </c>
    </row>
    <row r="2119" spans="1:9" x14ac:dyDescent="0.2">
      <c r="A2119" s="84">
        <v>2100</v>
      </c>
      <c r="B2119" s="77">
        <v>1785</v>
      </c>
      <c r="C2119" s="77">
        <v>142</v>
      </c>
      <c r="D2119" s="77">
        <v>107</v>
      </c>
      <c r="E2119" s="77">
        <v>912</v>
      </c>
      <c r="F2119" s="76">
        <v>14</v>
      </c>
      <c r="G2119" s="76">
        <v>0</v>
      </c>
      <c r="H2119" s="76">
        <v>0</v>
      </c>
      <c r="I2119" s="76">
        <v>14</v>
      </c>
    </row>
    <row r="2120" spans="1:9" x14ac:dyDescent="0.2">
      <c r="A2120" s="84">
        <v>2101</v>
      </c>
      <c r="B2120" s="77">
        <v>1804</v>
      </c>
      <c r="C2120" s="77">
        <v>559</v>
      </c>
      <c r="D2120" s="77">
        <v>157</v>
      </c>
      <c r="E2120" s="77">
        <v>385</v>
      </c>
      <c r="F2120" s="76">
        <v>17</v>
      </c>
      <c r="G2120" s="76">
        <v>6</v>
      </c>
      <c r="H2120" s="76">
        <v>0</v>
      </c>
      <c r="I2120" s="76">
        <v>8</v>
      </c>
    </row>
    <row r="2121" spans="1:9" x14ac:dyDescent="0.2">
      <c r="A2121" s="84">
        <v>2102</v>
      </c>
      <c r="B2121" s="77">
        <v>1746</v>
      </c>
      <c r="C2121" s="77">
        <v>189</v>
      </c>
      <c r="D2121" s="77">
        <v>6</v>
      </c>
      <c r="E2121" s="77">
        <v>185</v>
      </c>
      <c r="F2121" s="76">
        <v>21</v>
      </c>
      <c r="G2121" s="76">
        <v>0</v>
      </c>
      <c r="H2121" s="76">
        <v>0</v>
      </c>
      <c r="I2121" s="76">
        <v>2</v>
      </c>
    </row>
    <row r="2122" spans="1:9" x14ac:dyDescent="0.2">
      <c r="A2122" s="84">
        <v>2103</v>
      </c>
      <c r="B2122" s="77">
        <v>1775</v>
      </c>
      <c r="C2122" s="77">
        <v>427</v>
      </c>
      <c r="D2122" s="77">
        <v>103</v>
      </c>
      <c r="E2122" s="77">
        <v>1124</v>
      </c>
      <c r="F2122" s="76">
        <v>14</v>
      </c>
      <c r="G2122" s="76">
        <v>1</v>
      </c>
      <c r="H2122" s="76">
        <v>1</v>
      </c>
      <c r="I2122" s="76">
        <v>12</v>
      </c>
    </row>
    <row r="2123" spans="1:9" x14ac:dyDescent="0.2">
      <c r="A2123" s="84">
        <v>2104</v>
      </c>
      <c r="B2123" s="77">
        <v>1791</v>
      </c>
      <c r="C2123" s="77">
        <v>291</v>
      </c>
      <c r="D2123" s="77">
        <v>100</v>
      </c>
      <c r="E2123" s="77">
        <v>249</v>
      </c>
      <c r="F2123" s="76">
        <v>19</v>
      </c>
      <c r="G2123" s="76">
        <v>4</v>
      </c>
      <c r="H2123" s="76">
        <v>1</v>
      </c>
      <c r="I2123" s="76">
        <v>4</v>
      </c>
    </row>
    <row r="2124" spans="1:9" x14ac:dyDescent="0.2">
      <c r="A2124" s="84">
        <v>2105</v>
      </c>
      <c r="B2124" s="77">
        <v>1815</v>
      </c>
      <c r="C2124" s="77">
        <v>328</v>
      </c>
      <c r="D2124" s="77">
        <v>277</v>
      </c>
      <c r="E2124" s="77">
        <v>1297</v>
      </c>
      <c r="F2124" s="76">
        <v>21</v>
      </c>
      <c r="G2124" s="76">
        <v>2</v>
      </c>
      <c r="H2124" s="76">
        <v>3</v>
      </c>
      <c r="I2124" s="76">
        <v>23</v>
      </c>
    </row>
    <row r="2125" spans="1:9" x14ac:dyDescent="0.2">
      <c r="A2125" s="84">
        <v>2106</v>
      </c>
      <c r="B2125" s="77">
        <v>1779</v>
      </c>
      <c r="C2125" s="77">
        <v>83</v>
      </c>
      <c r="D2125" s="77">
        <v>66</v>
      </c>
      <c r="E2125" s="77">
        <v>65</v>
      </c>
      <c r="F2125" s="76">
        <v>15</v>
      </c>
      <c r="G2125" s="76">
        <v>1</v>
      </c>
      <c r="H2125" s="76">
        <v>1</v>
      </c>
      <c r="I2125" s="76">
        <v>0</v>
      </c>
    </row>
    <row r="2126" spans="1:9" x14ac:dyDescent="0.2">
      <c r="A2126" s="84">
        <v>2107</v>
      </c>
      <c r="B2126" s="77">
        <v>1804</v>
      </c>
      <c r="C2126" s="77">
        <v>673</v>
      </c>
      <c r="D2126" s="77">
        <v>159</v>
      </c>
      <c r="E2126" s="77">
        <v>877</v>
      </c>
      <c r="F2126" s="76">
        <v>18</v>
      </c>
      <c r="G2126" s="76">
        <v>9</v>
      </c>
      <c r="H2126" s="76">
        <v>0</v>
      </c>
      <c r="I2126" s="76">
        <v>15</v>
      </c>
    </row>
    <row r="2127" spans="1:9" x14ac:dyDescent="0.2">
      <c r="A2127" s="84">
        <v>2108</v>
      </c>
      <c r="B2127" s="77">
        <v>1801</v>
      </c>
      <c r="C2127" s="77">
        <v>78</v>
      </c>
      <c r="D2127" s="77">
        <v>298</v>
      </c>
      <c r="E2127" s="77">
        <v>312</v>
      </c>
      <c r="F2127" s="76">
        <v>25</v>
      </c>
      <c r="G2127" s="76">
        <v>1</v>
      </c>
      <c r="H2127" s="76">
        <v>3</v>
      </c>
      <c r="I2127" s="76">
        <v>10</v>
      </c>
    </row>
    <row r="2128" spans="1:9" x14ac:dyDescent="0.2">
      <c r="A2128" s="84">
        <v>2109</v>
      </c>
      <c r="B2128" s="77">
        <v>1764</v>
      </c>
      <c r="C2128" s="77">
        <v>135</v>
      </c>
      <c r="D2128" s="77">
        <v>142</v>
      </c>
      <c r="E2128" s="77">
        <v>353</v>
      </c>
      <c r="F2128" s="76">
        <v>11</v>
      </c>
      <c r="G2128" s="76">
        <v>1</v>
      </c>
      <c r="H2128" s="76">
        <v>0</v>
      </c>
      <c r="I2128" s="76">
        <v>0</v>
      </c>
    </row>
    <row r="2129" spans="1:9" x14ac:dyDescent="0.2">
      <c r="A2129" s="84">
        <v>2110</v>
      </c>
      <c r="B2129" s="77">
        <v>1768</v>
      </c>
      <c r="C2129" s="77">
        <v>68</v>
      </c>
      <c r="D2129" s="77">
        <v>96</v>
      </c>
      <c r="E2129" s="77">
        <v>116</v>
      </c>
      <c r="F2129" s="76">
        <v>17</v>
      </c>
      <c r="G2129" s="76">
        <v>0</v>
      </c>
      <c r="H2129" s="76">
        <v>1</v>
      </c>
      <c r="I2129" s="76">
        <v>1</v>
      </c>
    </row>
    <row r="2130" spans="1:9" x14ac:dyDescent="0.2">
      <c r="A2130" s="84">
        <v>2111</v>
      </c>
      <c r="B2130" s="77">
        <v>1724</v>
      </c>
      <c r="C2130" s="77">
        <v>18</v>
      </c>
      <c r="D2130" s="77">
        <v>30</v>
      </c>
      <c r="E2130" s="77">
        <v>191</v>
      </c>
      <c r="F2130" s="76">
        <v>16</v>
      </c>
      <c r="G2130" s="76">
        <v>0</v>
      </c>
      <c r="H2130" s="76">
        <v>1</v>
      </c>
      <c r="I2130" s="76">
        <v>3</v>
      </c>
    </row>
    <row r="2131" spans="1:9" x14ac:dyDescent="0.2">
      <c r="A2131" s="84">
        <v>2112</v>
      </c>
      <c r="B2131" s="77">
        <v>1747</v>
      </c>
      <c r="C2131" s="77">
        <v>250</v>
      </c>
      <c r="D2131" s="77">
        <v>129</v>
      </c>
      <c r="E2131" s="77">
        <v>78</v>
      </c>
      <c r="F2131" s="76">
        <v>22</v>
      </c>
      <c r="G2131" s="76">
        <v>3</v>
      </c>
      <c r="H2131" s="76">
        <v>0</v>
      </c>
      <c r="I2131" s="76">
        <v>4</v>
      </c>
    </row>
    <row r="2132" spans="1:9" x14ac:dyDescent="0.2">
      <c r="A2132" s="84">
        <v>2113</v>
      </c>
      <c r="B2132" s="77">
        <v>1750</v>
      </c>
      <c r="C2132" s="77">
        <v>33</v>
      </c>
      <c r="D2132" s="77">
        <v>44</v>
      </c>
      <c r="E2132" s="77">
        <v>304</v>
      </c>
      <c r="F2132" s="76">
        <v>14</v>
      </c>
      <c r="G2132" s="76">
        <v>0</v>
      </c>
      <c r="H2132" s="76">
        <v>0</v>
      </c>
      <c r="I2132" s="76">
        <v>3</v>
      </c>
    </row>
    <row r="2133" spans="1:9" x14ac:dyDescent="0.2">
      <c r="A2133" s="84">
        <v>2114</v>
      </c>
      <c r="B2133" s="77">
        <v>1781</v>
      </c>
      <c r="C2133" s="77">
        <v>346</v>
      </c>
      <c r="D2133" s="77">
        <v>68</v>
      </c>
      <c r="E2133" s="77">
        <v>532</v>
      </c>
      <c r="F2133" s="76">
        <v>15</v>
      </c>
      <c r="G2133" s="76">
        <v>2</v>
      </c>
      <c r="H2133" s="76">
        <v>0</v>
      </c>
      <c r="I2133" s="76">
        <v>8</v>
      </c>
    </row>
    <row r="2134" spans="1:9" x14ac:dyDescent="0.2">
      <c r="A2134" s="84">
        <v>2115</v>
      </c>
      <c r="B2134" s="77">
        <v>1803</v>
      </c>
      <c r="C2134" s="77">
        <v>83</v>
      </c>
      <c r="D2134" s="77">
        <v>197</v>
      </c>
      <c r="E2134" s="77">
        <v>390</v>
      </c>
      <c r="F2134" s="76">
        <v>15</v>
      </c>
      <c r="G2134" s="76">
        <v>1</v>
      </c>
      <c r="H2134" s="76">
        <v>2</v>
      </c>
      <c r="I2134" s="76">
        <v>4</v>
      </c>
    </row>
    <row r="2135" spans="1:9" x14ac:dyDescent="0.2">
      <c r="A2135" s="84">
        <v>2116</v>
      </c>
      <c r="B2135" s="77">
        <v>1759</v>
      </c>
      <c r="C2135" s="77">
        <v>291</v>
      </c>
      <c r="D2135" s="77">
        <v>76</v>
      </c>
      <c r="E2135" s="77">
        <v>64</v>
      </c>
      <c r="F2135" s="76">
        <v>18</v>
      </c>
      <c r="G2135" s="76">
        <v>5</v>
      </c>
      <c r="H2135" s="76">
        <v>3</v>
      </c>
      <c r="I2135" s="76">
        <v>0</v>
      </c>
    </row>
    <row r="2136" spans="1:9" x14ac:dyDescent="0.2">
      <c r="A2136" s="84">
        <v>2117</v>
      </c>
      <c r="B2136" s="77">
        <v>1870</v>
      </c>
      <c r="C2136" s="77">
        <v>610</v>
      </c>
      <c r="D2136" s="77">
        <v>478</v>
      </c>
      <c r="E2136" s="77">
        <v>675</v>
      </c>
      <c r="F2136" s="76">
        <v>27</v>
      </c>
      <c r="G2136" s="76">
        <v>11</v>
      </c>
      <c r="H2136" s="76">
        <v>1</v>
      </c>
      <c r="I2136" s="76">
        <v>14</v>
      </c>
    </row>
    <row r="2137" spans="1:9" x14ac:dyDescent="0.2">
      <c r="A2137" s="84">
        <v>2118</v>
      </c>
      <c r="B2137" s="77">
        <v>1715</v>
      </c>
      <c r="C2137" s="77">
        <v>225</v>
      </c>
      <c r="D2137" s="77">
        <v>2</v>
      </c>
      <c r="E2137" s="77">
        <v>44</v>
      </c>
      <c r="F2137" s="76">
        <v>11</v>
      </c>
      <c r="G2137" s="76">
        <v>0</v>
      </c>
      <c r="H2137" s="76">
        <v>0</v>
      </c>
      <c r="I2137" s="76">
        <v>0</v>
      </c>
    </row>
    <row r="2138" spans="1:9" x14ac:dyDescent="0.2">
      <c r="A2138" s="84">
        <v>2119</v>
      </c>
      <c r="B2138" s="77">
        <v>1752</v>
      </c>
      <c r="C2138" s="77">
        <v>72</v>
      </c>
      <c r="D2138" s="77">
        <v>67</v>
      </c>
      <c r="E2138" s="77">
        <v>132</v>
      </c>
      <c r="F2138" s="76">
        <v>14</v>
      </c>
      <c r="G2138" s="76">
        <v>0</v>
      </c>
      <c r="H2138" s="76">
        <v>2</v>
      </c>
      <c r="I2138" s="76">
        <v>1</v>
      </c>
    </row>
    <row r="2139" spans="1:9" x14ac:dyDescent="0.2">
      <c r="A2139" s="84">
        <v>2120</v>
      </c>
      <c r="B2139" s="77">
        <v>1831</v>
      </c>
      <c r="C2139" s="77">
        <v>269</v>
      </c>
      <c r="D2139" s="77">
        <v>281</v>
      </c>
      <c r="E2139" s="77">
        <v>2107</v>
      </c>
      <c r="F2139" s="76">
        <v>15</v>
      </c>
      <c r="G2139" s="76">
        <v>3</v>
      </c>
      <c r="H2139" s="76">
        <v>4</v>
      </c>
      <c r="I2139" s="76">
        <v>35</v>
      </c>
    </row>
    <row r="2140" spans="1:9" x14ac:dyDescent="0.2">
      <c r="A2140" s="84">
        <v>2121</v>
      </c>
      <c r="B2140" s="77">
        <v>1734</v>
      </c>
      <c r="C2140" s="77">
        <v>22</v>
      </c>
      <c r="D2140" s="77">
        <v>28</v>
      </c>
      <c r="E2140" s="77">
        <v>16</v>
      </c>
      <c r="F2140" s="76">
        <v>24</v>
      </c>
      <c r="G2140" s="76">
        <v>0</v>
      </c>
      <c r="H2140" s="76">
        <v>0</v>
      </c>
      <c r="I2140" s="76">
        <v>1</v>
      </c>
    </row>
    <row r="2141" spans="1:9" x14ac:dyDescent="0.2">
      <c r="A2141" s="84">
        <v>2122</v>
      </c>
      <c r="B2141" s="77">
        <v>1712</v>
      </c>
      <c r="C2141" s="77">
        <v>4</v>
      </c>
      <c r="D2141" s="77">
        <v>16</v>
      </c>
      <c r="E2141" s="77">
        <v>1</v>
      </c>
      <c r="F2141" s="76">
        <v>17</v>
      </c>
      <c r="G2141" s="76">
        <v>0</v>
      </c>
      <c r="H2141" s="76">
        <v>0</v>
      </c>
      <c r="I2141" s="76">
        <v>0</v>
      </c>
    </row>
    <row r="2142" spans="1:9" x14ac:dyDescent="0.2">
      <c r="A2142" s="84">
        <v>2123</v>
      </c>
      <c r="B2142" s="77">
        <v>1854</v>
      </c>
      <c r="C2142" s="77">
        <v>915</v>
      </c>
      <c r="D2142" s="77">
        <v>508</v>
      </c>
      <c r="E2142" s="77">
        <v>770</v>
      </c>
      <c r="F2142" s="76">
        <v>28</v>
      </c>
      <c r="G2142" s="76">
        <v>19</v>
      </c>
      <c r="H2142" s="76">
        <v>1</v>
      </c>
      <c r="I2142" s="76">
        <v>15</v>
      </c>
    </row>
    <row r="2143" spans="1:9" x14ac:dyDescent="0.2">
      <c r="A2143" s="84">
        <v>2124</v>
      </c>
      <c r="B2143" s="77">
        <v>1797</v>
      </c>
      <c r="C2143" s="77">
        <v>93</v>
      </c>
      <c r="D2143" s="77">
        <v>121</v>
      </c>
      <c r="E2143" s="77">
        <v>100</v>
      </c>
      <c r="F2143" s="76">
        <v>22</v>
      </c>
      <c r="G2143" s="76">
        <v>1</v>
      </c>
      <c r="H2143" s="76">
        <v>0</v>
      </c>
      <c r="I2143" s="76">
        <v>1</v>
      </c>
    </row>
    <row r="2144" spans="1:9" x14ac:dyDescent="0.2">
      <c r="A2144" s="84">
        <v>2125</v>
      </c>
      <c r="B2144" s="77">
        <v>1716</v>
      </c>
      <c r="C2144" s="77">
        <v>104</v>
      </c>
      <c r="D2144" s="77">
        <v>7</v>
      </c>
      <c r="E2144" s="77">
        <v>22</v>
      </c>
      <c r="F2144" s="76">
        <v>20</v>
      </c>
      <c r="G2144" s="76">
        <v>4</v>
      </c>
      <c r="H2144" s="76">
        <v>0</v>
      </c>
      <c r="I2144" s="76">
        <v>1</v>
      </c>
    </row>
    <row r="2145" spans="1:9" x14ac:dyDescent="0.2">
      <c r="A2145" s="84">
        <v>2126</v>
      </c>
      <c r="B2145" s="77">
        <v>1733</v>
      </c>
      <c r="C2145" s="77">
        <v>34</v>
      </c>
      <c r="D2145" s="77">
        <v>121</v>
      </c>
      <c r="E2145" s="77">
        <v>234</v>
      </c>
      <c r="F2145" s="76">
        <v>21</v>
      </c>
      <c r="G2145" s="76">
        <v>0</v>
      </c>
      <c r="H2145" s="76">
        <v>0</v>
      </c>
      <c r="I2145" s="76">
        <v>2</v>
      </c>
    </row>
    <row r="2146" spans="1:9" x14ac:dyDescent="0.2">
      <c r="A2146" s="84">
        <v>2127</v>
      </c>
      <c r="B2146" s="77">
        <v>1854</v>
      </c>
      <c r="C2146" s="77">
        <v>688</v>
      </c>
      <c r="D2146" s="77">
        <v>1304</v>
      </c>
      <c r="E2146" s="77">
        <v>861</v>
      </c>
      <c r="F2146" s="76">
        <v>21</v>
      </c>
      <c r="G2146" s="76">
        <v>6</v>
      </c>
      <c r="H2146" s="76">
        <v>11</v>
      </c>
      <c r="I2146" s="76">
        <v>17</v>
      </c>
    </row>
    <row r="2147" spans="1:9" x14ac:dyDescent="0.2">
      <c r="A2147" s="84">
        <v>2128</v>
      </c>
      <c r="B2147" s="77">
        <v>1697</v>
      </c>
      <c r="C2147" s="77">
        <v>76</v>
      </c>
      <c r="D2147" s="77">
        <v>1</v>
      </c>
      <c r="E2147" s="77">
        <v>8</v>
      </c>
      <c r="F2147" s="76">
        <v>15</v>
      </c>
      <c r="G2147" s="76">
        <v>2</v>
      </c>
      <c r="H2147" s="76">
        <v>0</v>
      </c>
      <c r="I2147" s="76">
        <v>0</v>
      </c>
    </row>
    <row r="2148" spans="1:9" x14ac:dyDescent="0.2">
      <c r="A2148" s="84">
        <v>2129</v>
      </c>
      <c r="B2148" s="77">
        <v>1814</v>
      </c>
      <c r="C2148" s="77">
        <v>843</v>
      </c>
      <c r="D2148" s="77">
        <v>316</v>
      </c>
      <c r="E2148" s="77">
        <v>623</v>
      </c>
      <c r="F2148" s="76">
        <v>20</v>
      </c>
      <c r="G2148" s="76">
        <v>7</v>
      </c>
      <c r="H2148" s="76">
        <v>1</v>
      </c>
      <c r="I2148" s="76">
        <v>14</v>
      </c>
    </row>
    <row r="2149" spans="1:9" x14ac:dyDescent="0.2">
      <c r="A2149" s="84">
        <v>2130</v>
      </c>
      <c r="B2149" s="77">
        <v>1774</v>
      </c>
      <c r="C2149" s="77">
        <v>203</v>
      </c>
      <c r="D2149" s="77">
        <v>42</v>
      </c>
      <c r="E2149" s="77">
        <v>241</v>
      </c>
      <c r="F2149" s="76">
        <v>19</v>
      </c>
      <c r="G2149" s="76">
        <v>3</v>
      </c>
      <c r="H2149" s="76">
        <v>2</v>
      </c>
      <c r="I2149" s="76">
        <v>3</v>
      </c>
    </row>
    <row r="2150" spans="1:9" x14ac:dyDescent="0.2">
      <c r="A2150" s="84">
        <v>2131</v>
      </c>
      <c r="B2150" s="77">
        <v>1805</v>
      </c>
      <c r="C2150" s="77">
        <v>89</v>
      </c>
      <c r="D2150" s="77">
        <v>189</v>
      </c>
      <c r="E2150" s="77">
        <v>363</v>
      </c>
      <c r="F2150" s="76">
        <v>16</v>
      </c>
      <c r="G2150" s="76">
        <v>2</v>
      </c>
      <c r="H2150" s="76">
        <v>1</v>
      </c>
      <c r="I2150" s="76">
        <v>6</v>
      </c>
    </row>
    <row r="2151" spans="1:9" x14ac:dyDescent="0.2">
      <c r="A2151" s="84">
        <v>2132</v>
      </c>
      <c r="B2151" s="77">
        <v>1863</v>
      </c>
      <c r="C2151" s="77">
        <v>510</v>
      </c>
      <c r="D2151" s="77">
        <v>417</v>
      </c>
      <c r="E2151" s="77">
        <v>2143</v>
      </c>
      <c r="F2151" s="76">
        <v>26</v>
      </c>
      <c r="G2151" s="76">
        <v>9</v>
      </c>
      <c r="H2151" s="76">
        <v>1</v>
      </c>
      <c r="I2151" s="76">
        <v>40</v>
      </c>
    </row>
    <row r="2152" spans="1:9" x14ac:dyDescent="0.2">
      <c r="A2152" s="84">
        <v>2133</v>
      </c>
      <c r="B2152" s="77">
        <v>1815</v>
      </c>
      <c r="C2152" s="77">
        <v>914</v>
      </c>
      <c r="D2152" s="77">
        <v>495</v>
      </c>
      <c r="E2152" s="77">
        <v>550</v>
      </c>
      <c r="F2152" s="76">
        <v>18</v>
      </c>
      <c r="G2152" s="76">
        <v>11</v>
      </c>
      <c r="H2152" s="76">
        <v>8</v>
      </c>
      <c r="I2152" s="76">
        <v>7</v>
      </c>
    </row>
    <row r="2153" spans="1:9" x14ac:dyDescent="0.2">
      <c r="A2153" s="84">
        <v>2134</v>
      </c>
      <c r="B2153" s="77">
        <v>1851</v>
      </c>
      <c r="C2153" s="77">
        <v>1390</v>
      </c>
      <c r="D2153" s="77">
        <v>212</v>
      </c>
      <c r="E2153" s="77">
        <v>814</v>
      </c>
      <c r="F2153" s="76">
        <v>27</v>
      </c>
      <c r="G2153" s="76">
        <v>19</v>
      </c>
      <c r="H2153" s="76">
        <v>0</v>
      </c>
      <c r="I2153" s="76">
        <v>17</v>
      </c>
    </row>
    <row r="2154" spans="1:9" x14ac:dyDescent="0.2">
      <c r="A2154" s="84">
        <v>2135</v>
      </c>
      <c r="B2154" s="77">
        <v>1739</v>
      </c>
      <c r="C2154" s="77">
        <v>28</v>
      </c>
      <c r="D2154" s="77">
        <v>3</v>
      </c>
      <c r="E2154" s="77">
        <v>710</v>
      </c>
      <c r="F2154" s="76">
        <v>22</v>
      </c>
      <c r="G2154" s="76">
        <v>0</v>
      </c>
      <c r="H2154" s="76">
        <v>0</v>
      </c>
      <c r="I2154" s="76">
        <v>17</v>
      </c>
    </row>
    <row r="2155" spans="1:9" x14ac:dyDescent="0.2">
      <c r="A2155" s="84">
        <v>2136</v>
      </c>
      <c r="B2155" s="77">
        <v>1734</v>
      </c>
      <c r="C2155" s="77">
        <v>102</v>
      </c>
      <c r="D2155" s="77">
        <v>15</v>
      </c>
      <c r="E2155" s="77">
        <v>281</v>
      </c>
      <c r="F2155" s="76">
        <v>13</v>
      </c>
      <c r="G2155" s="76">
        <v>1</v>
      </c>
      <c r="H2155" s="76">
        <v>2</v>
      </c>
      <c r="I2155" s="76">
        <v>1</v>
      </c>
    </row>
    <row r="2156" spans="1:9" x14ac:dyDescent="0.2">
      <c r="A2156" s="84">
        <v>2137</v>
      </c>
      <c r="B2156" s="77">
        <v>1810</v>
      </c>
      <c r="C2156" s="77">
        <v>202</v>
      </c>
      <c r="D2156" s="77">
        <v>441</v>
      </c>
      <c r="E2156" s="77">
        <v>73</v>
      </c>
      <c r="F2156" s="76">
        <v>28</v>
      </c>
      <c r="G2156" s="76">
        <v>4</v>
      </c>
      <c r="H2156" s="76">
        <v>3</v>
      </c>
      <c r="I2156" s="76">
        <v>2</v>
      </c>
    </row>
    <row r="2157" spans="1:9" x14ac:dyDescent="0.2">
      <c r="A2157" s="84">
        <v>2138</v>
      </c>
      <c r="B2157" s="77">
        <v>1745</v>
      </c>
      <c r="C2157" s="77">
        <v>45</v>
      </c>
      <c r="D2157" s="77">
        <v>21</v>
      </c>
      <c r="E2157" s="77">
        <v>65</v>
      </c>
      <c r="F2157" s="76">
        <v>15</v>
      </c>
      <c r="G2157" s="76">
        <v>0</v>
      </c>
      <c r="H2157" s="76">
        <v>0</v>
      </c>
      <c r="I2157" s="76">
        <v>1</v>
      </c>
    </row>
    <row r="2158" spans="1:9" x14ac:dyDescent="0.2">
      <c r="A2158" s="84">
        <v>2139</v>
      </c>
      <c r="B2158" s="77">
        <v>1762</v>
      </c>
      <c r="C2158" s="77">
        <v>33</v>
      </c>
      <c r="D2158" s="77">
        <v>79</v>
      </c>
      <c r="E2158" s="77">
        <v>30</v>
      </c>
      <c r="F2158" s="76">
        <v>21</v>
      </c>
      <c r="G2158" s="76">
        <v>0</v>
      </c>
      <c r="H2158" s="76">
        <v>0</v>
      </c>
      <c r="I2158" s="76">
        <v>1</v>
      </c>
    </row>
    <row r="2159" spans="1:9" x14ac:dyDescent="0.2">
      <c r="A2159" s="84">
        <v>2140</v>
      </c>
      <c r="B2159" s="77">
        <v>1721</v>
      </c>
      <c r="C2159" s="77">
        <v>72</v>
      </c>
      <c r="D2159" s="77">
        <v>196</v>
      </c>
      <c r="E2159" s="77">
        <v>83</v>
      </c>
      <c r="F2159" s="76">
        <v>11</v>
      </c>
      <c r="G2159" s="76">
        <v>0</v>
      </c>
      <c r="H2159" s="76">
        <v>2</v>
      </c>
      <c r="I2159" s="76">
        <v>0</v>
      </c>
    </row>
    <row r="2160" spans="1:9" x14ac:dyDescent="0.2">
      <c r="A2160" s="84">
        <v>2141</v>
      </c>
      <c r="B2160" s="77">
        <v>1748</v>
      </c>
      <c r="C2160" s="77">
        <v>60</v>
      </c>
      <c r="D2160" s="77">
        <v>214</v>
      </c>
      <c r="E2160" s="77">
        <v>81</v>
      </c>
      <c r="F2160" s="76">
        <v>18</v>
      </c>
      <c r="G2160" s="76">
        <v>1</v>
      </c>
      <c r="H2160" s="76">
        <v>3</v>
      </c>
      <c r="I2160" s="76">
        <v>1</v>
      </c>
    </row>
    <row r="2161" spans="1:9" x14ac:dyDescent="0.2">
      <c r="A2161" s="84">
        <v>2142</v>
      </c>
      <c r="B2161" s="77">
        <v>1777</v>
      </c>
      <c r="C2161" s="77">
        <v>82</v>
      </c>
      <c r="D2161" s="77">
        <v>313</v>
      </c>
      <c r="E2161" s="77">
        <v>453</v>
      </c>
      <c r="F2161" s="76">
        <v>18</v>
      </c>
      <c r="G2161" s="76">
        <v>0</v>
      </c>
      <c r="H2161" s="76">
        <v>2</v>
      </c>
      <c r="I2161" s="76">
        <v>7</v>
      </c>
    </row>
    <row r="2162" spans="1:9" x14ac:dyDescent="0.2">
      <c r="A2162" s="84">
        <v>2143</v>
      </c>
      <c r="B2162" s="77">
        <v>1747</v>
      </c>
      <c r="C2162" s="77">
        <v>189</v>
      </c>
      <c r="D2162" s="77">
        <v>15</v>
      </c>
      <c r="E2162" s="77">
        <v>140</v>
      </c>
      <c r="F2162" s="76">
        <v>20</v>
      </c>
      <c r="G2162" s="76">
        <v>6</v>
      </c>
      <c r="H2162" s="76">
        <v>0</v>
      </c>
      <c r="I2162" s="76">
        <v>1</v>
      </c>
    </row>
    <row r="2163" spans="1:9" x14ac:dyDescent="0.2">
      <c r="A2163" s="84">
        <v>2144</v>
      </c>
      <c r="B2163" s="77">
        <v>1758</v>
      </c>
      <c r="C2163" s="77">
        <v>1</v>
      </c>
      <c r="D2163" s="77">
        <v>113</v>
      </c>
      <c r="E2163" s="77">
        <v>152</v>
      </c>
      <c r="F2163" s="76">
        <v>13</v>
      </c>
      <c r="G2163" s="76">
        <v>0</v>
      </c>
      <c r="H2163" s="76">
        <v>2</v>
      </c>
      <c r="I2163" s="76">
        <v>1</v>
      </c>
    </row>
    <row r="2164" spans="1:9" x14ac:dyDescent="0.2">
      <c r="A2164" s="84">
        <v>2145</v>
      </c>
      <c r="B2164" s="77">
        <v>1822</v>
      </c>
      <c r="C2164" s="77">
        <v>1070</v>
      </c>
      <c r="D2164" s="77">
        <v>193</v>
      </c>
      <c r="E2164" s="77">
        <v>82</v>
      </c>
      <c r="F2164" s="76">
        <v>17</v>
      </c>
      <c r="G2164" s="76">
        <v>14</v>
      </c>
      <c r="H2164" s="76">
        <v>3</v>
      </c>
      <c r="I2164" s="76">
        <v>2</v>
      </c>
    </row>
    <row r="2165" spans="1:9" x14ac:dyDescent="0.2">
      <c r="A2165" s="84">
        <v>2146</v>
      </c>
      <c r="B2165" s="77">
        <v>1780</v>
      </c>
      <c r="C2165" s="77">
        <v>190</v>
      </c>
      <c r="D2165" s="77">
        <v>203</v>
      </c>
      <c r="E2165" s="77">
        <v>150</v>
      </c>
      <c r="F2165" s="76">
        <v>20</v>
      </c>
      <c r="G2165" s="76">
        <v>3</v>
      </c>
      <c r="H2165" s="76">
        <v>3</v>
      </c>
      <c r="I2165" s="76">
        <v>1</v>
      </c>
    </row>
    <row r="2166" spans="1:9" x14ac:dyDescent="0.2">
      <c r="A2166" s="84">
        <v>2147</v>
      </c>
      <c r="B2166" s="77">
        <v>1781</v>
      </c>
      <c r="C2166" s="77">
        <v>445</v>
      </c>
      <c r="D2166" s="77">
        <v>60</v>
      </c>
      <c r="E2166" s="77">
        <v>58</v>
      </c>
      <c r="F2166" s="76">
        <v>17</v>
      </c>
      <c r="G2166" s="76">
        <v>3</v>
      </c>
      <c r="H2166" s="76">
        <v>0</v>
      </c>
      <c r="I2166" s="76">
        <v>0</v>
      </c>
    </row>
    <row r="2167" spans="1:9" x14ac:dyDescent="0.2">
      <c r="A2167" s="84">
        <v>2148</v>
      </c>
      <c r="B2167" s="77">
        <v>1736</v>
      </c>
      <c r="C2167" s="77">
        <v>99</v>
      </c>
      <c r="D2167" s="77">
        <v>151</v>
      </c>
      <c r="E2167" s="77">
        <v>63</v>
      </c>
      <c r="F2167" s="76">
        <v>16</v>
      </c>
      <c r="G2167" s="76">
        <v>0</v>
      </c>
      <c r="H2167" s="76">
        <v>1</v>
      </c>
      <c r="I2167" s="76">
        <v>0</v>
      </c>
    </row>
    <row r="2168" spans="1:9" x14ac:dyDescent="0.2">
      <c r="A2168" s="84">
        <v>2149</v>
      </c>
      <c r="B2168" s="77">
        <v>1810</v>
      </c>
      <c r="C2168" s="77">
        <v>357</v>
      </c>
      <c r="D2168" s="77">
        <v>184</v>
      </c>
      <c r="E2168" s="77">
        <v>201</v>
      </c>
      <c r="F2168" s="76">
        <v>16</v>
      </c>
      <c r="G2168" s="76">
        <v>5</v>
      </c>
      <c r="H2168" s="76">
        <v>0</v>
      </c>
      <c r="I2168" s="76">
        <v>2</v>
      </c>
    </row>
    <row r="2169" spans="1:9" x14ac:dyDescent="0.2">
      <c r="A2169" s="84">
        <v>2150</v>
      </c>
      <c r="B2169" s="77">
        <v>1733</v>
      </c>
      <c r="C2169" s="77">
        <v>12</v>
      </c>
      <c r="D2169" s="77">
        <v>25</v>
      </c>
      <c r="E2169" s="77">
        <v>29</v>
      </c>
      <c r="F2169" s="76">
        <v>17</v>
      </c>
      <c r="G2169" s="76">
        <v>0</v>
      </c>
      <c r="H2169" s="76">
        <v>0</v>
      </c>
      <c r="I2169" s="76">
        <v>0</v>
      </c>
    </row>
    <row r="2170" spans="1:9" x14ac:dyDescent="0.2">
      <c r="A2170" s="84">
        <v>2151</v>
      </c>
      <c r="B2170" s="77">
        <v>1754</v>
      </c>
      <c r="C2170" s="77">
        <v>150</v>
      </c>
      <c r="D2170" s="77">
        <v>164</v>
      </c>
      <c r="E2170" s="77">
        <v>45</v>
      </c>
      <c r="F2170" s="76">
        <v>18</v>
      </c>
      <c r="G2170" s="76">
        <v>4</v>
      </c>
      <c r="H2170" s="76">
        <v>0</v>
      </c>
      <c r="I2170" s="76">
        <v>2</v>
      </c>
    </row>
    <row r="2171" spans="1:9" x14ac:dyDescent="0.2">
      <c r="A2171" s="84">
        <v>2152</v>
      </c>
      <c r="B2171" s="77">
        <v>1823</v>
      </c>
      <c r="C2171" s="77">
        <v>757</v>
      </c>
      <c r="D2171" s="77">
        <v>200</v>
      </c>
      <c r="E2171" s="77">
        <v>639</v>
      </c>
      <c r="F2171" s="76">
        <v>20</v>
      </c>
      <c r="G2171" s="76">
        <v>12</v>
      </c>
      <c r="H2171" s="76">
        <v>5</v>
      </c>
      <c r="I2171" s="76">
        <v>11</v>
      </c>
    </row>
    <row r="2172" spans="1:9" x14ac:dyDescent="0.2">
      <c r="A2172" s="84">
        <v>2153</v>
      </c>
      <c r="B2172" s="77">
        <v>1855</v>
      </c>
      <c r="C2172" s="77">
        <v>782</v>
      </c>
      <c r="D2172" s="77">
        <v>634</v>
      </c>
      <c r="E2172" s="77">
        <v>595</v>
      </c>
      <c r="F2172" s="76">
        <v>17</v>
      </c>
      <c r="G2172" s="76">
        <v>13</v>
      </c>
      <c r="H2172" s="76">
        <v>4</v>
      </c>
      <c r="I2172" s="76">
        <v>11</v>
      </c>
    </row>
    <row r="2173" spans="1:9" x14ac:dyDescent="0.2">
      <c r="A2173" s="84">
        <v>2154</v>
      </c>
      <c r="B2173" s="77">
        <v>1807</v>
      </c>
      <c r="C2173" s="77">
        <v>298</v>
      </c>
      <c r="D2173" s="77">
        <v>228</v>
      </c>
      <c r="E2173" s="77">
        <v>448</v>
      </c>
      <c r="F2173" s="76">
        <v>13</v>
      </c>
      <c r="G2173" s="76">
        <v>0</v>
      </c>
      <c r="H2173" s="76">
        <v>1</v>
      </c>
      <c r="I2173" s="76">
        <v>5</v>
      </c>
    </row>
    <row r="2174" spans="1:9" x14ac:dyDescent="0.2">
      <c r="A2174" s="84">
        <v>2155</v>
      </c>
      <c r="B2174" s="77">
        <v>1758</v>
      </c>
      <c r="C2174" s="77">
        <v>198</v>
      </c>
      <c r="D2174" s="77">
        <v>153</v>
      </c>
      <c r="E2174" s="77">
        <v>172</v>
      </c>
      <c r="F2174" s="76">
        <v>24</v>
      </c>
      <c r="G2174" s="76">
        <v>5</v>
      </c>
      <c r="H2174" s="76">
        <v>1</v>
      </c>
      <c r="I2174" s="76">
        <v>6</v>
      </c>
    </row>
    <row r="2175" spans="1:9" x14ac:dyDescent="0.2">
      <c r="A2175" s="84">
        <v>2156</v>
      </c>
      <c r="B2175" s="77">
        <v>1698</v>
      </c>
      <c r="C2175" s="77">
        <v>20</v>
      </c>
      <c r="D2175" s="77">
        <v>2</v>
      </c>
      <c r="E2175" s="77">
        <v>2</v>
      </c>
      <c r="F2175" s="76">
        <v>15</v>
      </c>
      <c r="G2175" s="76">
        <v>0</v>
      </c>
      <c r="H2175" s="76">
        <v>0</v>
      </c>
      <c r="I2175" s="76">
        <v>0</v>
      </c>
    </row>
    <row r="2176" spans="1:9" x14ac:dyDescent="0.2">
      <c r="A2176" s="84">
        <v>2157</v>
      </c>
      <c r="B2176" s="77">
        <v>1790</v>
      </c>
      <c r="C2176" s="77">
        <v>108</v>
      </c>
      <c r="D2176" s="77">
        <v>85</v>
      </c>
      <c r="E2176" s="77">
        <v>869</v>
      </c>
      <c r="F2176" s="76">
        <v>17</v>
      </c>
      <c r="G2176" s="76">
        <v>0</v>
      </c>
      <c r="H2176" s="76">
        <v>0</v>
      </c>
      <c r="I2176" s="76">
        <v>13</v>
      </c>
    </row>
    <row r="2177" spans="1:9" x14ac:dyDescent="0.2">
      <c r="A2177" s="84">
        <v>2158</v>
      </c>
      <c r="B2177" s="77">
        <v>1813</v>
      </c>
      <c r="C2177" s="77">
        <v>1062</v>
      </c>
      <c r="D2177" s="77">
        <v>333</v>
      </c>
      <c r="E2177" s="77">
        <v>450</v>
      </c>
      <c r="F2177" s="76">
        <v>10</v>
      </c>
      <c r="G2177" s="76">
        <v>13</v>
      </c>
      <c r="H2177" s="76">
        <v>5</v>
      </c>
      <c r="I2177" s="76">
        <v>2</v>
      </c>
    </row>
    <row r="2178" spans="1:9" x14ac:dyDescent="0.2">
      <c r="A2178" s="84">
        <v>2159</v>
      </c>
      <c r="B2178" s="77">
        <v>1758</v>
      </c>
      <c r="C2178" s="77">
        <v>325</v>
      </c>
      <c r="D2178" s="77">
        <v>29</v>
      </c>
      <c r="E2178" s="77">
        <v>118</v>
      </c>
      <c r="F2178" s="76">
        <v>10</v>
      </c>
      <c r="G2178" s="76">
        <v>3</v>
      </c>
      <c r="H2178" s="76">
        <v>0</v>
      </c>
      <c r="I2178" s="76">
        <v>1</v>
      </c>
    </row>
    <row r="2179" spans="1:9" x14ac:dyDescent="0.2">
      <c r="A2179" s="84">
        <v>2160</v>
      </c>
      <c r="B2179" s="77">
        <v>1768</v>
      </c>
      <c r="C2179" s="77">
        <v>271</v>
      </c>
      <c r="D2179" s="77">
        <v>182</v>
      </c>
      <c r="E2179" s="77">
        <v>104</v>
      </c>
      <c r="F2179" s="76">
        <v>20</v>
      </c>
      <c r="G2179" s="76">
        <v>6</v>
      </c>
      <c r="H2179" s="76">
        <v>0</v>
      </c>
      <c r="I2179" s="76">
        <v>1</v>
      </c>
    </row>
    <row r="2180" spans="1:9" x14ac:dyDescent="0.2">
      <c r="A2180" s="84">
        <v>2161</v>
      </c>
      <c r="B2180" s="77">
        <v>1733</v>
      </c>
      <c r="C2180" s="77">
        <v>29</v>
      </c>
      <c r="D2180" s="77">
        <v>60</v>
      </c>
      <c r="E2180" s="77">
        <v>33</v>
      </c>
      <c r="F2180" s="76">
        <v>22</v>
      </c>
      <c r="G2180" s="76">
        <v>0</v>
      </c>
      <c r="H2180" s="76">
        <v>0</v>
      </c>
      <c r="I2180" s="76">
        <v>1</v>
      </c>
    </row>
    <row r="2181" spans="1:9" x14ac:dyDescent="0.2">
      <c r="A2181" s="84">
        <v>2162</v>
      </c>
      <c r="B2181" s="77">
        <v>1787</v>
      </c>
      <c r="C2181" s="77">
        <v>72</v>
      </c>
      <c r="D2181" s="77">
        <v>226</v>
      </c>
      <c r="E2181" s="77">
        <v>80</v>
      </c>
      <c r="F2181" s="76">
        <v>14</v>
      </c>
      <c r="G2181" s="76">
        <v>0</v>
      </c>
      <c r="H2181" s="76">
        <v>4</v>
      </c>
      <c r="I2181" s="76">
        <v>1</v>
      </c>
    </row>
    <row r="2182" spans="1:9" x14ac:dyDescent="0.2">
      <c r="A2182" s="84">
        <v>2163</v>
      </c>
      <c r="B2182" s="77">
        <v>1821</v>
      </c>
      <c r="C2182" s="77">
        <v>441</v>
      </c>
      <c r="D2182" s="77">
        <v>320</v>
      </c>
      <c r="E2182" s="77">
        <v>1327</v>
      </c>
      <c r="F2182" s="76">
        <v>28</v>
      </c>
      <c r="G2182" s="76">
        <v>9</v>
      </c>
      <c r="H2182" s="76">
        <v>2</v>
      </c>
      <c r="I2182" s="76">
        <v>28</v>
      </c>
    </row>
    <row r="2183" spans="1:9" x14ac:dyDescent="0.2">
      <c r="A2183" s="84">
        <v>2164</v>
      </c>
      <c r="B2183" s="77">
        <v>1784</v>
      </c>
      <c r="C2183" s="77">
        <v>706</v>
      </c>
      <c r="D2183" s="77">
        <v>146</v>
      </c>
      <c r="E2183" s="77">
        <v>491</v>
      </c>
      <c r="F2183" s="76">
        <v>20</v>
      </c>
      <c r="G2183" s="76">
        <v>10</v>
      </c>
      <c r="H2183" s="76">
        <v>1</v>
      </c>
      <c r="I2183" s="76">
        <v>8</v>
      </c>
    </row>
    <row r="2184" spans="1:9" x14ac:dyDescent="0.2">
      <c r="A2184" s="84">
        <v>2165</v>
      </c>
      <c r="B2184" s="77">
        <v>1735</v>
      </c>
      <c r="C2184" s="77">
        <v>67</v>
      </c>
      <c r="D2184" s="77">
        <v>19</v>
      </c>
      <c r="E2184" s="77">
        <v>224</v>
      </c>
      <c r="F2184" s="76">
        <v>14</v>
      </c>
      <c r="G2184" s="76">
        <v>1</v>
      </c>
      <c r="H2184" s="76">
        <v>0</v>
      </c>
      <c r="I2184" s="76">
        <v>3</v>
      </c>
    </row>
    <row r="2185" spans="1:9" x14ac:dyDescent="0.2">
      <c r="A2185" s="84">
        <v>2166</v>
      </c>
      <c r="B2185" s="77">
        <v>1728</v>
      </c>
      <c r="C2185" s="77">
        <v>129</v>
      </c>
      <c r="D2185" s="77">
        <v>10</v>
      </c>
      <c r="E2185" s="77">
        <v>601</v>
      </c>
      <c r="F2185" s="76">
        <v>18</v>
      </c>
      <c r="G2185" s="76">
        <v>1</v>
      </c>
      <c r="H2185" s="76">
        <v>0</v>
      </c>
      <c r="I2185" s="76">
        <v>12</v>
      </c>
    </row>
    <row r="2186" spans="1:9" x14ac:dyDescent="0.2">
      <c r="A2186" s="84">
        <v>2167</v>
      </c>
      <c r="B2186" s="77">
        <v>1764</v>
      </c>
      <c r="C2186" s="77">
        <v>70</v>
      </c>
      <c r="D2186" s="77">
        <v>140</v>
      </c>
      <c r="E2186" s="77">
        <v>112</v>
      </c>
      <c r="F2186" s="76">
        <v>21</v>
      </c>
      <c r="G2186" s="76">
        <v>1</v>
      </c>
      <c r="H2186" s="76">
        <v>1</v>
      </c>
      <c r="I2186" s="76">
        <v>1</v>
      </c>
    </row>
    <row r="2187" spans="1:9" x14ac:dyDescent="0.2">
      <c r="A2187" s="84">
        <v>2168</v>
      </c>
      <c r="B2187" s="77">
        <v>1761</v>
      </c>
      <c r="C2187" s="77">
        <v>150</v>
      </c>
      <c r="D2187" s="77">
        <v>76</v>
      </c>
      <c r="E2187" s="77">
        <v>41</v>
      </c>
      <c r="F2187" s="76">
        <v>14</v>
      </c>
      <c r="G2187" s="76">
        <v>1</v>
      </c>
      <c r="H2187" s="76">
        <v>3</v>
      </c>
      <c r="I2187" s="76">
        <v>0</v>
      </c>
    </row>
    <row r="2188" spans="1:9" x14ac:dyDescent="0.2">
      <c r="A2188" s="84">
        <v>2169</v>
      </c>
      <c r="B2188" s="77">
        <v>1781</v>
      </c>
      <c r="C2188" s="77">
        <v>461</v>
      </c>
      <c r="D2188" s="77">
        <v>65</v>
      </c>
      <c r="E2188" s="77">
        <v>208</v>
      </c>
      <c r="F2188" s="76">
        <v>14</v>
      </c>
      <c r="G2188" s="76">
        <v>6</v>
      </c>
      <c r="H2188" s="76">
        <v>0</v>
      </c>
      <c r="I2188" s="76">
        <v>3</v>
      </c>
    </row>
    <row r="2189" spans="1:9" x14ac:dyDescent="0.2">
      <c r="A2189" s="84">
        <v>2170</v>
      </c>
      <c r="B2189" s="77">
        <v>1764</v>
      </c>
      <c r="C2189" s="77">
        <v>136</v>
      </c>
      <c r="D2189" s="77">
        <v>230</v>
      </c>
      <c r="E2189" s="77">
        <v>55</v>
      </c>
      <c r="F2189" s="76">
        <v>15</v>
      </c>
      <c r="G2189" s="76">
        <v>1</v>
      </c>
      <c r="H2189" s="76">
        <v>2</v>
      </c>
      <c r="I2189" s="76">
        <v>0</v>
      </c>
    </row>
    <row r="2190" spans="1:9" x14ac:dyDescent="0.2">
      <c r="A2190" s="84">
        <v>2171</v>
      </c>
      <c r="B2190" s="77">
        <v>1741</v>
      </c>
      <c r="C2190" s="77">
        <v>61</v>
      </c>
      <c r="D2190" s="77">
        <v>73</v>
      </c>
      <c r="E2190" s="77">
        <v>547</v>
      </c>
      <c r="F2190" s="76">
        <v>25</v>
      </c>
      <c r="G2190" s="76">
        <v>3</v>
      </c>
      <c r="H2190" s="76">
        <v>0</v>
      </c>
      <c r="I2190" s="76">
        <v>9</v>
      </c>
    </row>
    <row r="2191" spans="1:9" x14ac:dyDescent="0.2">
      <c r="A2191" s="84">
        <v>2172</v>
      </c>
      <c r="B2191" s="77">
        <v>1812</v>
      </c>
      <c r="C2191" s="77">
        <v>257</v>
      </c>
      <c r="D2191" s="77">
        <v>216</v>
      </c>
      <c r="E2191" s="77">
        <v>530</v>
      </c>
      <c r="F2191" s="76">
        <v>13</v>
      </c>
      <c r="G2191" s="76">
        <v>2</v>
      </c>
      <c r="H2191" s="76">
        <v>5</v>
      </c>
      <c r="I2191" s="76">
        <v>8</v>
      </c>
    </row>
    <row r="2192" spans="1:9" x14ac:dyDescent="0.2">
      <c r="A2192" s="84">
        <v>2173</v>
      </c>
      <c r="B2192" s="77">
        <v>1777</v>
      </c>
      <c r="C2192" s="77">
        <v>142</v>
      </c>
      <c r="D2192" s="77">
        <v>48</v>
      </c>
      <c r="E2192" s="77">
        <v>214</v>
      </c>
      <c r="F2192" s="76">
        <v>18</v>
      </c>
      <c r="G2192" s="76">
        <v>1</v>
      </c>
      <c r="H2192" s="76">
        <v>0</v>
      </c>
      <c r="I2192" s="76">
        <v>4</v>
      </c>
    </row>
    <row r="2193" spans="1:9" x14ac:dyDescent="0.2">
      <c r="A2193" s="84">
        <v>2174</v>
      </c>
      <c r="B2193" s="77">
        <v>1833</v>
      </c>
      <c r="C2193" s="77">
        <v>144</v>
      </c>
      <c r="D2193" s="77">
        <v>548</v>
      </c>
      <c r="E2193" s="77">
        <v>1406</v>
      </c>
      <c r="F2193" s="76">
        <v>25</v>
      </c>
      <c r="G2193" s="76">
        <v>4</v>
      </c>
      <c r="H2193" s="76">
        <v>4</v>
      </c>
      <c r="I2193" s="76">
        <v>22</v>
      </c>
    </row>
    <row r="2194" spans="1:9" x14ac:dyDescent="0.2">
      <c r="A2194" s="84">
        <v>2175</v>
      </c>
      <c r="B2194" s="77">
        <v>1730</v>
      </c>
      <c r="C2194" s="77">
        <v>117</v>
      </c>
      <c r="D2194" s="77">
        <v>85</v>
      </c>
      <c r="E2194" s="77">
        <v>479</v>
      </c>
      <c r="F2194" s="76">
        <v>13</v>
      </c>
      <c r="G2194" s="76">
        <v>1</v>
      </c>
      <c r="H2194" s="76">
        <v>0</v>
      </c>
      <c r="I2194" s="76">
        <v>5</v>
      </c>
    </row>
    <row r="2195" spans="1:9" x14ac:dyDescent="0.2">
      <c r="A2195" s="84">
        <v>2176</v>
      </c>
      <c r="B2195" s="77">
        <v>1811</v>
      </c>
      <c r="C2195" s="77">
        <v>1198</v>
      </c>
      <c r="D2195" s="77">
        <v>56</v>
      </c>
      <c r="E2195" s="77">
        <v>209</v>
      </c>
      <c r="F2195" s="76">
        <v>19</v>
      </c>
      <c r="G2195" s="76">
        <v>15</v>
      </c>
      <c r="H2195" s="76">
        <v>0</v>
      </c>
      <c r="I2195" s="76">
        <v>1</v>
      </c>
    </row>
    <row r="2196" spans="1:9" x14ac:dyDescent="0.2">
      <c r="A2196" s="84">
        <v>2177</v>
      </c>
      <c r="B2196" s="77">
        <v>1750</v>
      </c>
      <c r="C2196" s="77">
        <v>32</v>
      </c>
      <c r="D2196" s="77">
        <v>88</v>
      </c>
      <c r="E2196" s="77">
        <v>35</v>
      </c>
      <c r="F2196" s="76">
        <v>20</v>
      </c>
      <c r="G2196" s="76">
        <v>1</v>
      </c>
      <c r="H2196" s="76">
        <v>0</v>
      </c>
      <c r="I2196" s="76">
        <v>1</v>
      </c>
    </row>
    <row r="2197" spans="1:9" x14ac:dyDescent="0.2">
      <c r="A2197" s="84">
        <v>2178</v>
      </c>
      <c r="B2197" s="77">
        <v>1692</v>
      </c>
      <c r="C2197" s="77">
        <v>84</v>
      </c>
      <c r="D2197" s="77">
        <v>1</v>
      </c>
      <c r="E2197" s="77">
        <v>20</v>
      </c>
      <c r="F2197" s="76">
        <v>13</v>
      </c>
      <c r="G2197" s="76">
        <v>0</v>
      </c>
      <c r="H2197" s="76">
        <v>0</v>
      </c>
      <c r="I2197" s="76">
        <v>0</v>
      </c>
    </row>
    <row r="2198" spans="1:9" x14ac:dyDescent="0.2">
      <c r="A2198" s="84">
        <v>2179</v>
      </c>
      <c r="B2198" s="77">
        <v>1742</v>
      </c>
      <c r="C2198" s="77">
        <v>152</v>
      </c>
      <c r="D2198" s="77">
        <v>35</v>
      </c>
      <c r="E2198" s="77">
        <v>66</v>
      </c>
      <c r="F2198" s="76">
        <v>23</v>
      </c>
      <c r="G2198" s="76">
        <v>1</v>
      </c>
      <c r="H2198" s="76">
        <v>0</v>
      </c>
      <c r="I2198" s="76">
        <v>1</v>
      </c>
    </row>
    <row r="2199" spans="1:9" x14ac:dyDescent="0.2">
      <c r="A2199" s="84">
        <v>2180</v>
      </c>
      <c r="B2199" s="77">
        <v>1805</v>
      </c>
      <c r="C2199" s="77">
        <v>186</v>
      </c>
      <c r="D2199" s="77">
        <v>153</v>
      </c>
      <c r="E2199" s="77">
        <v>350</v>
      </c>
      <c r="F2199" s="76">
        <v>14</v>
      </c>
      <c r="G2199" s="76">
        <v>2</v>
      </c>
      <c r="H2199" s="76">
        <v>1</v>
      </c>
      <c r="I2199" s="76">
        <v>3</v>
      </c>
    </row>
    <row r="2200" spans="1:9" x14ac:dyDescent="0.2">
      <c r="A2200" s="84">
        <v>2181</v>
      </c>
      <c r="B2200" s="77">
        <v>1806</v>
      </c>
      <c r="C2200" s="77">
        <v>711</v>
      </c>
      <c r="D2200" s="77">
        <v>466</v>
      </c>
      <c r="E2200" s="77">
        <v>468</v>
      </c>
      <c r="F2200" s="76">
        <v>16</v>
      </c>
      <c r="G2200" s="76">
        <v>3</v>
      </c>
      <c r="H2200" s="76">
        <v>6</v>
      </c>
      <c r="I2200" s="76">
        <v>5</v>
      </c>
    </row>
    <row r="2201" spans="1:9" x14ac:dyDescent="0.2">
      <c r="A2201" s="84">
        <v>2182</v>
      </c>
      <c r="B2201" s="77">
        <v>1844</v>
      </c>
      <c r="C2201" s="77">
        <v>683</v>
      </c>
      <c r="D2201" s="77">
        <v>322</v>
      </c>
      <c r="E2201" s="77">
        <v>350</v>
      </c>
      <c r="F2201" s="76">
        <v>19</v>
      </c>
      <c r="G2201" s="76">
        <v>7</v>
      </c>
      <c r="H2201" s="76">
        <v>3</v>
      </c>
      <c r="I2201" s="76">
        <v>5</v>
      </c>
    </row>
    <row r="2202" spans="1:9" x14ac:dyDescent="0.2">
      <c r="A2202" s="84">
        <v>2183</v>
      </c>
      <c r="B2202" s="77">
        <v>1784</v>
      </c>
      <c r="C2202" s="77">
        <v>202</v>
      </c>
      <c r="D2202" s="77">
        <v>143</v>
      </c>
      <c r="E2202" s="77">
        <v>423</v>
      </c>
      <c r="F2202" s="76">
        <v>19</v>
      </c>
      <c r="G2202" s="76">
        <v>2</v>
      </c>
      <c r="H2202" s="76">
        <v>0</v>
      </c>
      <c r="I2202" s="76">
        <v>4</v>
      </c>
    </row>
    <row r="2203" spans="1:9" x14ac:dyDescent="0.2">
      <c r="A2203" s="84">
        <v>2184</v>
      </c>
      <c r="B2203" s="77">
        <v>1791</v>
      </c>
      <c r="C2203" s="77">
        <v>340</v>
      </c>
      <c r="D2203" s="77">
        <v>67</v>
      </c>
      <c r="E2203" s="77">
        <v>260</v>
      </c>
      <c r="F2203" s="76">
        <v>15</v>
      </c>
      <c r="G2203" s="76">
        <v>6</v>
      </c>
      <c r="H2203" s="76">
        <v>1</v>
      </c>
      <c r="I2203" s="76">
        <v>2</v>
      </c>
    </row>
    <row r="2204" spans="1:9" x14ac:dyDescent="0.2">
      <c r="A2204" s="84">
        <v>2185</v>
      </c>
      <c r="B2204" s="77">
        <v>1777</v>
      </c>
      <c r="C2204" s="77">
        <v>290</v>
      </c>
      <c r="D2204" s="77">
        <v>468</v>
      </c>
      <c r="E2204" s="77">
        <v>321</v>
      </c>
      <c r="F2204" s="76">
        <v>16</v>
      </c>
      <c r="G2204" s="76">
        <v>2</v>
      </c>
      <c r="H2204" s="76">
        <v>5</v>
      </c>
      <c r="I2204" s="76">
        <v>4</v>
      </c>
    </row>
    <row r="2205" spans="1:9" x14ac:dyDescent="0.2">
      <c r="A2205" s="84">
        <v>2186</v>
      </c>
      <c r="B2205" s="77">
        <v>1798</v>
      </c>
      <c r="C2205" s="77">
        <v>327</v>
      </c>
      <c r="D2205" s="77">
        <v>156</v>
      </c>
      <c r="E2205" s="77">
        <v>397</v>
      </c>
      <c r="F2205" s="76">
        <v>22</v>
      </c>
      <c r="G2205" s="76">
        <v>5</v>
      </c>
      <c r="H2205" s="76">
        <v>2</v>
      </c>
      <c r="I2205" s="76">
        <v>6</v>
      </c>
    </row>
    <row r="2206" spans="1:9" x14ac:dyDescent="0.2">
      <c r="A2206" s="84">
        <v>2187</v>
      </c>
      <c r="B2206" s="77">
        <v>1778</v>
      </c>
      <c r="C2206" s="77">
        <v>95</v>
      </c>
      <c r="D2206" s="77">
        <v>175</v>
      </c>
      <c r="E2206" s="77">
        <v>224</v>
      </c>
      <c r="F2206" s="76">
        <v>13</v>
      </c>
      <c r="G2206" s="76">
        <v>1</v>
      </c>
      <c r="H2206" s="76">
        <v>1</v>
      </c>
      <c r="I2206" s="76">
        <v>3</v>
      </c>
    </row>
    <row r="2207" spans="1:9" x14ac:dyDescent="0.2">
      <c r="A2207" s="84">
        <v>2188</v>
      </c>
      <c r="B2207" s="77">
        <v>1769</v>
      </c>
      <c r="C2207" s="77">
        <v>217</v>
      </c>
      <c r="D2207" s="77">
        <v>367</v>
      </c>
      <c r="E2207" s="77">
        <v>70</v>
      </c>
      <c r="F2207" s="76">
        <v>10</v>
      </c>
      <c r="G2207" s="76">
        <v>1</v>
      </c>
      <c r="H2207" s="76">
        <v>3</v>
      </c>
      <c r="I2207" s="76">
        <v>1</v>
      </c>
    </row>
    <row r="2208" spans="1:9" x14ac:dyDescent="0.2">
      <c r="A2208" s="84">
        <v>2189</v>
      </c>
      <c r="B2208" s="77">
        <v>1828</v>
      </c>
      <c r="C2208" s="77">
        <v>368</v>
      </c>
      <c r="D2208" s="77">
        <v>301</v>
      </c>
      <c r="E2208" s="77">
        <v>1042</v>
      </c>
      <c r="F2208" s="76">
        <v>15</v>
      </c>
      <c r="G2208" s="76">
        <v>3</v>
      </c>
      <c r="H2208" s="76">
        <v>9</v>
      </c>
      <c r="I2208" s="76">
        <v>9</v>
      </c>
    </row>
    <row r="2209" spans="1:9" x14ac:dyDescent="0.2">
      <c r="A2209" s="84">
        <v>2190</v>
      </c>
      <c r="B2209" s="77">
        <v>1770</v>
      </c>
      <c r="C2209" s="77">
        <v>167</v>
      </c>
      <c r="D2209" s="77">
        <v>105</v>
      </c>
      <c r="E2209" s="77">
        <v>123</v>
      </c>
      <c r="F2209" s="76">
        <v>16</v>
      </c>
      <c r="G2209" s="76">
        <v>4</v>
      </c>
      <c r="H2209" s="76">
        <v>1</v>
      </c>
      <c r="I2209" s="76">
        <v>2</v>
      </c>
    </row>
    <row r="2210" spans="1:9" x14ac:dyDescent="0.2">
      <c r="A2210" s="84">
        <v>2191</v>
      </c>
      <c r="B2210" s="77">
        <v>1739</v>
      </c>
      <c r="C2210" s="77">
        <v>40</v>
      </c>
      <c r="D2210" s="77">
        <v>57</v>
      </c>
      <c r="E2210" s="77">
        <v>1018</v>
      </c>
      <c r="F2210" s="76">
        <v>19</v>
      </c>
      <c r="G2210" s="76">
        <v>0</v>
      </c>
      <c r="H2210" s="76">
        <v>1</v>
      </c>
      <c r="I2210" s="76">
        <v>17</v>
      </c>
    </row>
    <row r="2211" spans="1:9" x14ac:dyDescent="0.2">
      <c r="A2211" s="84">
        <v>2192</v>
      </c>
      <c r="B2211" s="77">
        <v>1884</v>
      </c>
      <c r="C2211" s="77">
        <v>1325</v>
      </c>
      <c r="D2211" s="77">
        <v>738</v>
      </c>
      <c r="E2211" s="77">
        <v>1308</v>
      </c>
      <c r="F2211" s="76">
        <v>23</v>
      </c>
      <c r="G2211" s="76">
        <v>15</v>
      </c>
      <c r="H2211" s="76">
        <v>6</v>
      </c>
      <c r="I2211" s="76">
        <v>21</v>
      </c>
    </row>
    <row r="2212" spans="1:9" x14ac:dyDescent="0.2">
      <c r="A2212" s="84">
        <v>2193</v>
      </c>
      <c r="B2212" s="77">
        <v>1771</v>
      </c>
      <c r="C2212" s="77">
        <v>242</v>
      </c>
      <c r="D2212" s="77">
        <v>440</v>
      </c>
      <c r="E2212" s="77">
        <v>205</v>
      </c>
      <c r="F2212" s="76">
        <v>17</v>
      </c>
      <c r="G2212" s="76">
        <v>3</v>
      </c>
      <c r="H2212" s="76">
        <v>3</v>
      </c>
      <c r="I2212" s="76">
        <v>1</v>
      </c>
    </row>
    <row r="2213" spans="1:9" x14ac:dyDescent="0.2">
      <c r="A2213" s="84">
        <v>2194</v>
      </c>
      <c r="B2213" s="77">
        <v>1723</v>
      </c>
      <c r="C2213" s="77">
        <v>8</v>
      </c>
      <c r="D2213" s="77">
        <v>16</v>
      </c>
      <c r="E2213" s="77">
        <v>145</v>
      </c>
      <c r="F2213" s="76">
        <v>15</v>
      </c>
      <c r="G2213" s="76">
        <v>0</v>
      </c>
      <c r="H2213" s="76">
        <v>0</v>
      </c>
      <c r="I2213" s="76">
        <v>0</v>
      </c>
    </row>
    <row r="2214" spans="1:9" x14ac:dyDescent="0.2">
      <c r="A2214" s="84">
        <v>2195</v>
      </c>
      <c r="B2214" s="77">
        <v>1787</v>
      </c>
      <c r="C2214" s="77">
        <v>678</v>
      </c>
      <c r="D2214" s="77">
        <v>379</v>
      </c>
      <c r="E2214" s="77">
        <v>554</v>
      </c>
      <c r="F2214" s="76">
        <v>17</v>
      </c>
      <c r="G2214" s="76">
        <v>4</v>
      </c>
      <c r="H2214" s="76">
        <v>0</v>
      </c>
      <c r="I2214" s="76">
        <v>8</v>
      </c>
    </row>
    <row r="2215" spans="1:9" x14ac:dyDescent="0.2">
      <c r="A2215" s="84">
        <v>2196</v>
      </c>
      <c r="B2215" s="77">
        <v>1812</v>
      </c>
      <c r="C2215" s="77">
        <v>531</v>
      </c>
      <c r="D2215" s="77">
        <v>262</v>
      </c>
      <c r="E2215" s="77">
        <v>203</v>
      </c>
      <c r="F2215" s="76">
        <v>18</v>
      </c>
      <c r="G2215" s="76">
        <v>8</v>
      </c>
      <c r="H2215" s="76">
        <v>3</v>
      </c>
      <c r="I2215" s="76">
        <v>2</v>
      </c>
    </row>
    <row r="2216" spans="1:9" x14ac:dyDescent="0.2">
      <c r="A2216" s="84">
        <v>2197</v>
      </c>
      <c r="B2216" s="77">
        <v>1791</v>
      </c>
      <c r="C2216" s="77">
        <v>606</v>
      </c>
      <c r="D2216" s="77">
        <v>295</v>
      </c>
      <c r="E2216" s="77">
        <v>882</v>
      </c>
      <c r="F2216" s="76">
        <v>10</v>
      </c>
      <c r="G2216" s="76">
        <v>1</v>
      </c>
      <c r="H2216" s="76">
        <v>4</v>
      </c>
      <c r="I2216" s="76">
        <v>11</v>
      </c>
    </row>
    <row r="2217" spans="1:9" x14ac:dyDescent="0.2">
      <c r="A2217" s="84">
        <v>2198</v>
      </c>
      <c r="B2217" s="77">
        <v>1760</v>
      </c>
      <c r="C2217" s="77">
        <v>82</v>
      </c>
      <c r="D2217" s="77">
        <v>10</v>
      </c>
      <c r="E2217" s="77">
        <v>192</v>
      </c>
      <c r="F2217" s="76">
        <v>14</v>
      </c>
      <c r="G2217" s="76">
        <v>0</v>
      </c>
      <c r="H2217" s="76">
        <v>0</v>
      </c>
      <c r="I2217" s="76">
        <v>2</v>
      </c>
    </row>
    <row r="2218" spans="1:9" x14ac:dyDescent="0.2">
      <c r="A2218" s="84">
        <v>2199</v>
      </c>
      <c r="B2218" s="77">
        <v>1733</v>
      </c>
      <c r="C2218" s="77">
        <v>76</v>
      </c>
      <c r="D2218" s="77">
        <v>70</v>
      </c>
      <c r="E2218" s="77">
        <v>177</v>
      </c>
      <c r="F2218" s="76">
        <v>25</v>
      </c>
      <c r="G2218" s="76">
        <v>1</v>
      </c>
      <c r="H2218" s="76">
        <v>0</v>
      </c>
      <c r="I2218" s="76">
        <v>5</v>
      </c>
    </row>
    <row r="2219" spans="1:9" x14ac:dyDescent="0.2">
      <c r="A2219" s="84">
        <v>2200</v>
      </c>
      <c r="B2219" s="77">
        <v>1746</v>
      </c>
      <c r="C2219" s="77">
        <v>79</v>
      </c>
      <c r="D2219" s="77">
        <v>115</v>
      </c>
      <c r="E2219" s="77">
        <v>449</v>
      </c>
      <c r="F2219" s="76">
        <v>18</v>
      </c>
      <c r="G2219" s="76">
        <v>0</v>
      </c>
      <c r="H2219" s="76">
        <v>2</v>
      </c>
      <c r="I2219" s="76">
        <v>9</v>
      </c>
    </row>
    <row r="2220" spans="1:9" x14ac:dyDescent="0.2">
      <c r="A2220" s="84">
        <v>2201</v>
      </c>
      <c r="B2220" s="77">
        <v>1764</v>
      </c>
      <c r="C2220" s="77">
        <v>58</v>
      </c>
      <c r="D2220" s="77">
        <v>26</v>
      </c>
      <c r="E2220" s="77">
        <v>1297</v>
      </c>
      <c r="F2220" s="76">
        <v>19</v>
      </c>
      <c r="G2220" s="76">
        <v>1</v>
      </c>
      <c r="H2220" s="76">
        <v>0</v>
      </c>
      <c r="I2220" s="76">
        <v>13</v>
      </c>
    </row>
    <row r="2221" spans="1:9" x14ac:dyDescent="0.2">
      <c r="A2221" s="84">
        <v>2202</v>
      </c>
      <c r="B2221" s="77">
        <v>1684</v>
      </c>
      <c r="C2221" s="77">
        <v>12</v>
      </c>
      <c r="D2221" s="77">
        <v>2</v>
      </c>
      <c r="E2221" s="77">
        <v>104</v>
      </c>
      <c r="F2221" s="76">
        <v>19</v>
      </c>
      <c r="G2221" s="76">
        <v>0</v>
      </c>
      <c r="H2221" s="76">
        <v>0</v>
      </c>
      <c r="I2221" s="76">
        <v>1</v>
      </c>
    </row>
    <row r="2222" spans="1:9" x14ac:dyDescent="0.2">
      <c r="A2222" s="84">
        <v>2203</v>
      </c>
      <c r="B2222" s="77">
        <v>1735</v>
      </c>
      <c r="C2222" s="77">
        <v>48</v>
      </c>
      <c r="D2222" s="77">
        <v>33</v>
      </c>
      <c r="E2222" s="77">
        <v>96</v>
      </c>
      <c r="F2222" s="76">
        <v>14</v>
      </c>
      <c r="G2222" s="76">
        <v>0</v>
      </c>
      <c r="H2222" s="76">
        <v>0</v>
      </c>
      <c r="I2222" s="76">
        <v>0</v>
      </c>
    </row>
    <row r="2223" spans="1:9" x14ac:dyDescent="0.2">
      <c r="A2223" s="84">
        <v>2204</v>
      </c>
      <c r="B2223" s="77">
        <v>1800</v>
      </c>
      <c r="C2223" s="77">
        <v>290</v>
      </c>
      <c r="D2223" s="77">
        <v>493</v>
      </c>
      <c r="E2223" s="77">
        <v>109</v>
      </c>
      <c r="F2223" s="76">
        <v>23</v>
      </c>
      <c r="G2223" s="76">
        <v>1</v>
      </c>
      <c r="H2223" s="76">
        <v>3</v>
      </c>
      <c r="I2223" s="76">
        <v>3</v>
      </c>
    </row>
    <row r="2224" spans="1:9" x14ac:dyDescent="0.2">
      <c r="A2224" s="84">
        <v>2205</v>
      </c>
      <c r="B2224" s="77">
        <v>1706</v>
      </c>
      <c r="C2224" s="77">
        <v>299</v>
      </c>
      <c r="D2224" s="77">
        <v>50</v>
      </c>
      <c r="E2224" s="77">
        <v>51</v>
      </c>
      <c r="F2224" s="76">
        <v>21</v>
      </c>
      <c r="G2224" s="76">
        <v>6</v>
      </c>
      <c r="H2224" s="76">
        <v>1</v>
      </c>
      <c r="I2224" s="76">
        <v>0</v>
      </c>
    </row>
    <row r="2225" spans="1:9" x14ac:dyDescent="0.2">
      <c r="A2225" s="84">
        <v>2206</v>
      </c>
      <c r="B2225" s="77">
        <v>1791</v>
      </c>
      <c r="C2225" s="77">
        <v>482</v>
      </c>
      <c r="D2225" s="77">
        <v>250</v>
      </c>
      <c r="E2225" s="77">
        <v>163</v>
      </c>
      <c r="F2225" s="76">
        <v>10</v>
      </c>
      <c r="G2225" s="76">
        <v>2</v>
      </c>
      <c r="H2225" s="76">
        <v>3</v>
      </c>
      <c r="I2225" s="76">
        <v>0</v>
      </c>
    </row>
    <row r="2226" spans="1:9" x14ac:dyDescent="0.2">
      <c r="A2226" s="84">
        <v>2207</v>
      </c>
      <c r="B2226" s="77">
        <v>1675</v>
      </c>
      <c r="C2226" s="77">
        <v>12</v>
      </c>
      <c r="D2226" s="77">
        <v>7</v>
      </c>
      <c r="E2226" s="77">
        <v>250</v>
      </c>
      <c r="F2226" s="76">
        <v>22</v>
      </c>
      <c r="G2226" s="76">
        <v>0</v>
      </c>
      <c r="H2226" s="76">
        <v>0</v>
      </c>
      <c r="I2226" s="76">
        <v>6</v>
      </c>
    </row>
    <row r="2227" spans="1:9" x14ac:dyDescent="0.2">
      <c r="A2227" s="84">
        <v>2208</v>
      </c>
      <c r="B2227" s="77">
        <v>1793</v>
      </c>
      <c r="C2227" s="77">
        <v>493</v>
      </c>
      <c r="D2227" s="77">
        <v>162</v>
      </c>
      <c r="E2227" s="77">
        <v>372</v>
      </c>
      <c r="F2227" s="76">
        <v>16</v>
      </c>
      <c r="G2227" s="76">
        <v>5</v>
      </c>
      <c r="H2227" s="76">
        <v>1</v>
      </c>
      <c r="I2227" s="76">
        <v>5</v>
      </c>
    </row>
    <row r="2228" spans="1:9" x14ac:dyDescent="0.2">
      <c r="A2228" s="84">
        <v>2209</v>
      </c>
      <c r="B2228" s="77">
        <v>1790</v>
      </c>
      <c r="C2228" s="77">
        <v>330</v>
      </c>
      <c r="D2228" s="77">
        <v>135</v>
      </c>
      <c r="E2228" s="77">
        <v>245</v>
      </c>
      <c r="F2228" s="76">
        <v>14</v>
      </c>
      <c r="G2228" s="76">
        <v>4</v>
      </c>
      <c r="H2228" s="76">
        <v>1</v>
      </c>
      <c r="I2228" s="76">
        <v>4</v>
      </c>
    </row>
    <row r="2229" spans="1:9" x14ac:dyDescent="0.2">
      <c r="A2229" s="84">
        <v>2210</v>
      </c>
      <c r="B2229" s="77">
        <v>1830</v>
      </c>
      <c r="C2229" s="77">
        <v>1065</v>
      </c>
      <c r="D2229" s="77">
        <v>440</v>
      </c>
      <c r="E2229" s="77">
        <v>434</v>
      </c>
      <c r="F2229" s="76">
        <v>26</v>
      </c>
      <c r="G2229" s="76">
        <v>19</v>
      </c>
      <c r="H2229" s="76">
        <v>1</v>
      </c>
      <c r="I2229" s="76">
        <v>11</v>
      </c>
    </row>
    <row r="2230" spans="1:9" x14ac:dyDescent="0.2">
      <c r="A2230" s="84">
        <v>2211</v>
      </c>
      <c r="B2230" s="77">
        <v>1821</v>
      </c>
      <c r="C2230" s="77">
        <v>134</v>
      </c>
      <c r="D2230" s="77">
        <v>373</v>
      </c>
      <c r="E2230" s="77">
        <v>1070</v>
      </c>
      <c r="F2230" s="76">
        <v>18</v>
      </c>
      <c r="G2230" s="76">
        <v>2</v>
      </c>
      <c r="H2230" s="76">
        <v>6</v>
      </c>
      <c r="I2230" s="76">
        <v>18</v>
      </c>
    </row>
    <row r="2231" spans="1:9" x14ac:dyDescent="0.2">
      <c r="A2231" s="84">
        <v>2212</v>
      </c>
      <c r="B2231" s="77">
        <v>1745</v>
      </c>
      <c r="C2231" s="77">
        <v>81</v>
      </c>
      <c r="D2231" s="77">
        <v>59</v>
      </c>
      <c r="E2231" s="77">
        <v>120</v>
      </c>
      <c r="F2231" s="76">
        <v>30</v>
      </c>
      <c r="G2231" s="76">
        <v>4</v>
      </c>
      <c r="H2231" s="76">
        <v>1</v>
      </c>
      <c r="I2231" s="76">
        <v>5</v>
      </c>
    </row>
    <row r="2232" spans="1:9" x14ac:dyDescent="0.2">
      <c r="A2232" s="84">
        <v>2213</v>
      </c>
      <c r="B2232" s="77">
        <v>1879</v>
      </c>
      <c r="C2232" s="77">
        <v>1168</v>
      </c>
      <c r="D2232" s="77">
        <v>351</v>
      </c>
      <c r="E2232" s="77">
        <v>821</v>
      </c>
      <c r="F2232" s="76">
        <v>24</v>
      </c>
      <c r="G2232" s="76">
        <v>18</v>
      </c>
      <c r="H2232" s="76">
        <v>1</v>
      </c>
      <c r="I2232" s="76">
        <v>18</v>
      </c>
    </row>
    <row r="2233" spans="1:9" x14ac:dyDescent="0.2">
      <c r="A2233" s="84">
        <v>2214</v>
      </c>
      <c r="B2233" s="77">
        <v>1729</v>
      </c>
      <c r="C2233" s="77">
        <v>80</v>
      </c>
      <c r="D2233" s="77">
        <v>8</v>
      </c>
      <c r="E2233" s="77">
        <v>13</v>
      </c>
      <c r="F2233" s="76">
        <v>21</v>
      </c>
      <c r="G2233" s="76">
        <v>2</v>
      </c>
      <c r="H2233" s="76">
        <v>0</v>
      </c>
      <c r="I2233" s="76">
        <v>0</v>
      </c>
    </row>
    <row r="2234" spans="1:9" x14ac:dyDescent="0.2">
      <c r="A2234" s="84">
        <v>2215</v>
      </c>
      <c r="B2234" s="77">
        <v>1739</v>
      </c>
      <c r="C2234" s="77">
        <v>1</v>
      </c>
      <c r="D2234" s="77">
        <v>53</v>
      </c>
      <c r="E2234" s="77">
        <v>68</v>
      </c>
      <c r="F2234" s="76">
        <v>15</v>
      </c>
      <c r="G2234" s="76">
        <v>0</v>
      </c>
      <c r="H2234" s="76">
        <v>0</v>
      </c>
      <c r="I2234" s="76">
        <v>0</v>
      </c>
    </row>
    <row r="2235" spans="1:9" x14ac:dyDescent="0.2">
      <c r="A2235" s="84">
        <v>2216</v>
      </c>
      <c r="B2235" s="77">
        <v>1708</v>
      </c>
      <c r="C2235" s="77">
        <v>18</v>
      </c>
      <c r="D2235" s="77">
        <v>20</v>
      </c>
      <c r="E2235" s="77">
        <v>6</v>
      </c>
      <c r="F2235" s="76">
        <v>16</v>
      </c>
      <c r="G2235" s="76">
        <v>1</v>
      </c>
      <c r="H2235" s="76">
        <v>0</v>
      </c>
      <c r="I2235" s="76">
        <v>0</v>
      </c>
    </row>
    <row r="2236" spans="1:9" x14ac:dyDescent="0.2">
      <c r="A2236" s="84">
        <v>2217</v>
      </c>
      <c r="B2236" s="77">
        <v>1699</v>
      </c>
      <c r="C2236" s="77">
        <v>17</v>
      </c>
      <c r="D2236" s="77">
        <v>4</v>
      </c>
      <c r="E2236" s="77">
        <v>5</v>
      </c>
      <c r="F2236" s="76">
        <v>20</v>
      </c>
      <c r="G2236" s="76">
        <v>0</v>
      </c>
      <c r="H2236" s="76">
        <v>0</v>
      </c>
      <c r="I2236" s="76">
        <v>0</v>
      </c>
    </row>
    <row r="2237" spans="1:9" x14ac:dyDescent="0.2">
      <c r="A2237" s="84">
        <v>2218</v>
      </c>
      <c r="B2237" s="77">
        <v>1806</v>
      </c>
      <c r="C2237" s="77">
        <v>642</v>
      </c>
      <c r="D2237" s="77">
        <v>205</v>
      </c>
      <c r="E2237" s="77">
        <v>1196</v>
      </c>
      <c r="F2237" s="76">
        <v>16</v>
      </c>
      <c r="G2237" s="76">
        <v>3</v>
      </c>
      <c r="H2237" s="76">
        <v>0</v>
      </c>
      <c r="I2237" s="76">
        <v>11</v>
      </c>
    </row>
    <row r="2238" spans="1:9" x14ac:dyDescent="0.2">
      <c r="A2238" s="84">
        <v>2219</v>
      </c>
      <c r="B2238" s="77">
        <v>1794</v>
      </c>
      <c r="C2238" s="77">
        <v>64</v>
      </c>
      <c r="D2238" s="77">
        <v>184</v>
      </c>
      <c r="E2238" s="77">
        <v>224</v>
      </c>
      <c r="F2238" s="76">
        <v>21</v>
      </c>
      <c r="G2238" s="76">
        <v>1</v>
      </c>
      <c r="H2238" s="76">
        <v>2</v>
      </c>
      <c r="I2238" s="76">
        <v>5</v>
      </c>
    </row>
    <row r="2239" spans="1:9" x14ac:dyDescent="0.2">
      <c r="A2239" s="84">
        <v>2220</v>
      </c>
      <c r="B2239" s="77">
        <v>1773</v>
      </c>
      <c r="C2239" s="77">
        <v>41</v>
      </c>
      <c r="D2239" s="77">
        <v>176</v>
      </c>
      <c r="E2239" s="77">
        <v>60</v>
      </c>
      <c r="F2239" s="76">
        <v>15</v>
      </c>
      <c r="G2239" s="76">
        <v>0</v>
      </c>
      <c r="H2239" s="76">
        <v>2</v>
      </c>
      <c r="I2239" s="76">
        <v>0</v>
      </c>
    </row>
    <row r="2240" spans="1:9" x14ac:dyDescent="0.2">
      <c r="A2240" s="84">
        <v>2221</v>
      </c>
      <c r="B2240" s="77">
        <v>1774</v>
      </c>
      <c r="C2240" s="77">
        <v>198</v>
      </c>
      <c r="D2240" s="77">
        <v>88</v>
      </c>
      <c r="E2240" s="77">
        <v>285</v>
      </c>
      <c r="F2240" s="76">
        <v>21</v>
      </c>
      <c r="G2240" s="76">
        <v>5</v>
      </c>
      <c r="H2240" s="76">
        <v>1</v>
      </c>
      <c r="I2240" s="76">
        <v>6</v>
      </c>
    </row>
    <row r="2241" spans="1:9" x14ac:dyDescent="0.2">
      <c r="A2241" s="84">
        <v>2222</v>
      </c>
      <c r="B2241" s="77">
        <v>1749</v>
      </c>
      <c r="C2241" s="77">
        <v>171</v>
      </c>
      <c r="D2241" s="77">
        <v>24</v>
      </c>
      <c r="E2241" s="77">
        <v>216</v>
      </c>
      <c r="F2241" s="76">
        <v>18</v>
      </c>
      <c r="G2241" s="76">
        <v>1</v>
      </c>
      <c r="H2241" s="76">
        <v>0</v>
      </c>
      <c r="I2241" s="76">
        <v>4</v>
      </c>
    </row>
    <row r="2242" spans="1:9" x14ac:dyDescent="0.2">
      <c r="A2242" s="84">
        <v>2223</v>
      </c>
      <c r="B2242" s="77">
        <v>1823</v>
      </c>
      <c r="C2242" s="77">
        <v>1211</v>
      </c>
      <c r="D2242" s="77">
        <v>241</v>
      </c>
      <c r="E2242" s="77">
        <v>1465</v>
      </c>
      <c r="F2242" s="76">
        <v>17</v>
      </c>
      <c r="G2242" s="76">
        <v>12</v>
      </c>
      <c r="H2242" s="76">
        <v>2</v>
      </c>
      <c r="I2242" s="76">
        <v>21</v>
      </c>
    </row>
    <row r="2243" spans="1:9" x14ac:dyDescent="0.2">
      <c r="A2243" s="84">
        <v>2224</v>
      </c>
      <c r="B2243" s="77">
        <v>1784</v>
      </c>
      <c r="C2243" s="77">
        <v>128</v>
      </c>
      <c r="D2243" s="77">
        <v>119</v>
      </c>
      <c r="E2243" s="77">
        <v>417</v>
      </c>
      <c r="F2243" s="76">
        <v>23</v>
      </c>
      <c r="G2243" s="76">
        <v>3</v>
      </c>
      <c r="H2243" s="76">
        <v>1</v>
      </c>
      <c r="I2243" s="76">
        <v>7</v>
      </c>
    </row>
    <row r="2244" spans="1:9" x14ac:dyDescent="0.2">
      <c r="A2244" s="84">
        <v>2225</v>
      </c>
      <c r="B2244" s="77">
        <v>1823</v>
      </c>
      <c r="C2244" s="77">
        <v>317</v>
      </c>
      <c r="D2244" s="77">
        <v>345</v>
      </c>
      <c r="E2244" s="77">
        <v>1213</v>
      </c>
      <c r="F2244" s="76">
        <v>17</v>
      </c>
      <c r="G2244" s="76">
        <v>6</v>
      </c>
      <c r="H2244" s="76">
        <v>1</v>
      </c>
      <c r="I2244" s="76">
        <v>17</v>
      </c>
    </row>
    <row r="2245" spans="1:9" x14ac:dyDescent="0.2">
      <c r="A2245" s="84">
        <v>2226</v>
      </c>
      <c r="B2245" s="77">
        <v>1709</v>
      </c>
      <c r="C2245" s="77">
        <v>34</v>
      </c>
      <c r="D2245" s="77">
        <v>139</v>
      </c>
      <c r="E2245" s="77">
        <v>76</v>
      </c>
      <c r="F2245" s="76">
        <v>21</v>
      </c>
      <c r="G2245" s="76">
        <v>0</v>
      </c>
      <c r="H2245" s="76">
        <v>0</v>
      </c>
      <c r="I2245" s="76">
        <v>1</v>
      </c>
    </row>
    <row r="2246" spans="1:9" x14ac:dyDescent="0.2">
      <c r="A2246" s="84">
        <v>2227</v>
      </c>
      <c r="B2246" s="77">
        <v>1804</v>
      </c>
      <c r="C2246" s="77">
        <v>352</v>
      </c>
      <c r="D2246" s="77">
        <v>144</v>
      </c>
      <c r="E2246" s="77">
        <v>188</v>
      </c>
      <c r="F2246" s="76">
        <v>17</v>
      </c>
      <c r="G2246" s="76">
        <v>1</v>
      </c>
      <c r="H2246" s="76">
        <v>2</v>
      </c>
      <c r="I2246" s="76">
        <v>3</v>
      </c>
    </row>
    <row r="2247" spans="1:9" x14ac:dyDescent="0.2">
      <c r="A2247" s="84">
        <v>2228</v>
      </c>
      <c r="B2247" s="77">
        <v>1818</v>
      </c>
      <c r="C2247" s="77">
        <v>69</v>
      </c>
      <c r="D2247" s="77">
        <v>511</v>
      </c>
      <c r="E2247" s="77">
        <v>917</v>
      </c>
      <c r="F2247" s="76">
        <v>20</v>
      </c>
      <c r="G2247" s="76">
        <v>1</v>
      </c>
      <c r="H2247" s="76">
        <v>3</v>
      </c>
      <c r="I2247" s="76">
        <v>17</v>
      </c>
    </row>
    <row r="2248" spans="1:9" x14ac:dyDescent="0.2">
      <c r="A2248" s="84">
        <v>2229</v>
      </c>
      <c r="B2248" s="77">
        <v>1815</v>
      </c>
      <c r="C2248" s="77">
        <v>766</v>
      </c>
      <c r="D2248" s="77">
        <v>307</v>
      </c>
      <c r="E2248" s="77">
        <v>399</v>
      </c>
      <c r="F2248" s="76">
        <v>19</v>
      </c>
      <c r="G2248" s="76">
        <v>6</v>
      </c>
      <c r="H2248" s="76">
        <v>1</v>
      </c>
      <c r="I2248" s="76">
        <v>6</v>
      </c>
    </row>
    <row r="2249" spans="1:9" x14ac:dyDescent="0.2">
      <c r="A2249" s="84">
        <v>2230</v>
      </c>
      <c r="B2249" s="77">
        <v>1653</v>
      </c>
      <c r="C2249" s="77">
        <v>1</v>
      </c>
      <c r="D2249" s="77">
        <v>3</v>
      </c>
      <c r="E2249" s="77">
        <v>1</v>
      </c>
      <c r="F2249" s="76">
        <v>20</v>
      </c>
      <c r="G2249" s="76">
        <v>0</v>
      </c>
      <c r="H2249" s="76">
        <v>0</v>
      </c>
      <c r="I2249" s="76">
        <v>0</v>
      </c>
    </row>
    <row r="2250" spans="1:9" x14ac:dyDescent="0.2">
      <c r="A2250" s="84">
        <v>2231</v>
      </c>
      <c r="B2250" s="77">
        <v>1814</v>
      </c>
      <c r="C2250" s="77">
        <v>300</v>
      </c>
      <c r="D2250" s="77">
        <v>197</v>
      </c>
      <c r="E2250" s="77">
        <v>321</v>
      </c>
      <c r="F2250" s="76">
        <v>18</v>
      </c>
      <c r="G2250" s="76">
        <v>6</v>
      </c>
      <c r="H2250" s="76">
        <v>3</v>
      </c>
      <c r="I2250" s="76">
        <v>4</v>
      </c>
    </row>
    <row r="2251" spans="1:9" x14ac:dyDescent="0.2">
      <c r="A2251" s="84">
        <v>2232</v>
      </c>
      <c r="B2251" s="77">
        <v>1733</v>
      </c>
      <c r="C2251" s="77">
        <v>59</v>
      </c>
      <c r="D2251" s="77">
        <v>24</v>
      </c>
      <c r="E2251" s="77">
        <v>16</v>
      </c>
      <c r="F2251" s="76">
        <v>15</v>
      </c>
      <c r="G2251" s="76">
        <v>0</v>
      </c>
      <c r="H2251" s="76">
        <v>0</v>
      </c>
      <c r="I2251" s="76">
        <v>0</v>
      </c>
    </row>
    <row r="2252" spans="1:9" x14ac:dyDescent="0.2">
      <c r="A2252" s="84">
        <v>2233</v>
      </c>
      <c r="B2252" s="77">
        <v>1872</v>
      </c>
      <c r="C2252" s="77">
        <v>1660</v>
      </c>
      <c r="D2252" s="77">
        <v>266</v>
      </c>
      <c r="E2252" s="77">
        <v>2637</v>
      </c>
      <c r="F2252" s="76">
        <v>10</v>
      </c>
      <c r="G2252" s="76">
        <v>20</v>
      </c>
      <c r="H2252" s="76">
        <v>6</v>
      </c>
      <c r="I2252" s="76">
        <v>35</v>
      </c>
    </row>
    <row r="2253" spans="1:9" x14ac:dyDescent="0.2">
      <c r="A2253" s="84">
        <v>2234</v>
      </c>
      <c r="B2253" s="77">
        <v>1785</v>
      </c>
      <c r="C2253" s="77">
        <v>364</v>
      </c>
      <c r="D2253" s="77">
        <v>121</v>
      </c>
      <c r="E2253" s="77">
        <v>42</v>
      </c>
      <c r="F2253" s="76">
        <v>28</v>
      </c>
      <c r="G2253" s="76">
        <v>8</v>
      </c>
      <c r="H2253" s="76">
        <v>1</v>
      </c>
      <c r="I2253" s="76">
        <v>3</v>
      </c>
    </row>
    <row r="2254" spans="1:9" x14ac:dyDescent="0.2">
      <c r="A2254" s="84">
        <v>2235</v>
      </c>
      <c r="B2254" s="77">
        <v>1750</v>
      </c>
      <c r="C2254" s="77">
        <v>218</v>
      </c>
      <c r="D2254" s="77">
        <v>59</v>
      </c>
      <c r="E2254" s="77">
        <v>55</v>
      </c>
      <c r="F2254" s="76">
        <v>29</v>
      </c>
      <c r="G2254" s="76">
        <v>7</v>
      </c>
      <c r="H2254" s="76">
        <v>0</v>
      </c>
      <c r="I2254" s="76">
        <v>1</v>
      </c>
    </row>
    <row r="2255" spans="1:9" x14ac:dyDescent="0.2">
      <c r="A2255" s="84">
        <v>2236</v>
      </c>
      <c r="B2255" s="77">
        <v>1762</v>
      </c>
      <c r="C2255" s="77">
        <v>268</v>
      </c>
      <c r="D2255" s="77">
        <v>50</v>
      </c>
      <c r="E2255" s="77">
        <v>499</v>
      </c>
      <c r="F2255" s="76">
        <v>23</v>
      </c>
      <c r="G2255" s="76">
        <v>4</v>
      </c>
      <c r="H2255" s="76">
        <v>0</v>
      </c>
      <c r="I2255" s="76">
        <v>17</v>
      </c>
    </row>
    <row r="2256" spans="1:9" x14ac:dyDescent="0.2">
      <c r="A2256" s="84">
        <v>2237</v>
      </c>
      <c r="B2256" s="77">
        <v>1789</v>
      </c>
      <c r="C2256" s="77">
        <v>318</v>
      </c>
      <c r="D2256" s="77">
        <v>207</v>
      </c>
      <c r="E2256" s="77">
        <v>961</v>
      </c>
      <c r="F2256" s="76">
        <v>15</v>
      </c>
      <c r="G2256" s="76">
        <v>1</v>
      </c>
      <c r="H2256" s="76">
        <v>3</v>
      </c>
      <c r="I2256" s="76">
        <v>12</v>
      </c>
    </row>
    <row r="2257" spans="1:9" x14ac:dyDescent="0.2">
      <c r="A2257" s="84">
        <v>2238</v>
      </c>
      <c r="B2257" s="77">
        <v>1837</v>
      </c>
      <c r="C2257" s="77">
        <v>376</v>
      </c>
      <c r="D2257" s="77">
        <v>501</v>
      </c>
      <c r="E2257" s="77">
        <v>245</v>
      </c>
      <c r="F2257" s="76">
        <v>17</v>
      </c>
      <c r="G2257" s="76">
        <v>1</v>
      </c>
      <c r="H2257" s="76">
        <v>4</v>
      </c>
      <c r="I2257" s="76">
        <v>2</v>
      </c>
    </row>
    <row r="2258" spans="1:9" x14ac:dyDescent="0.2">
      <c r="A2258" s="84">
        <v>2239</v>
      </c>
      <c r="B2258" s="77">
        <v>1850</v>
      </c>
      <c r="C2258" s="77">
        <v>187</v>
      </c>
      <c r="D2258" s="77">
        <v>479</v>
      </c>
      <c r="E2258" s="77">
        <v>239</v>
      </c>
      <c r="F2258" s="76">
        <v>18</v>
      </c>
      <c r="G2258" s="76">
        <v>2</v>
      </c>
      <c r="H2258" s="76">
        <v>2</v>
      </c>
      <c r="I2258" s="76">
        <v>3</v>
      </c>
    </row>
    <row r="2259" spans="1:9" x14ac:dyDescent="0.2">
      <c r="A2259" s="84">
        <v>2240</v>
      </c>
      <c r="B2259" s="77">
        <v>1691</v>
      </c>
      <c r="C2259" s="77">
        <v>1</v>
      </c>
      <c r="D2259" s="77">
        <v>12</v>
      </c>
      <c r="E2259" s="77">
        <v>267</v>
      </c>
      <c r="F2259" s="76">
        <v>25</v>
      </c>
      <c r="G2259" s="76">
        <v>0</v>
      </c>
      <c r="H2259" s="76">
        <v>0</v>
      </c>
      <c r="I2259" s="76">
        <v>7</v>
      </c>
    </row>
    <row r="2260" spans="1:9" x14ac:dyDescent="0.2">
      <c r="A2260" s="84">
        <v>2241</v>
      </c>
      <c r="B2260" s="77">
        <v>1755</v>
      </c>
      <c r="C2260" s="77">
        <v>94</v>
      </c>
      <c r="D2260" s="77">
        <v>43</v>
      </c>
      <c r="E2260" s="77">
        <v>125</v>
      </c>
      <c r="F2260" s="76">
        <v>17</v>
      </c>
      <c r="G2260" s="76">
        <v>3</v>
      </c>
      <c r="H2260" s="76">
        <v>0</v>
      </c>
      <c r="I2260" s="76">
        <v>2</v>
      </c>
    </row>
    <row r="2261" spans="1:9" x14ac:dyDescent="0.2">
      <c r="A2261" s="84">
        <v>2242</v>
      </c>
      <c r="B2261" s="77">
        <v>1805</v>
      </c>
      <c r="C2261" s="77">
        <v>401</v>
      </c>
      <c r="D2261" s="77">
        <v>192</v>
      </c>
      <c r="E2261" s="77">
        <v>1328</v>
      </c>
      <c r="F2261" s="76">
        <v>20</v>
      </c>
      <c r="G2261" s="76">
        <v>7</v>
      </c>
      <c r="H2261" s="76">
        <v>1</v>
      </c>
      <c r="I2261" s="76">
        <v>24</v>
      </c>
    </row>
    <row r="2262" spans="1:9" x14ac:dyDescent="0.2">
      <c r="A2262" s="84">
        <v>2243</v>
      </c>
      <c r="B2262" s="77">
        <v>1778</v>
      </c>
      <c r="C2262" s="77">
        <v>159</v>
      </c>
      <c r="D2262" s="77">
        <v>23</v>
      </c>
      <c r="E2262" s="77">
        <v>572</v>
      </c>
      <c r="F2262" s="76">
        <v>25</v>
      </c>
      <c r="G2262" s="76">
        <v>1</v>
      </c>
      <c r="H2262" s="76">
        <v>0</v>
      </c>
      <c r="I2262" s="76">
        <v>10</v>
      </c>
    </row>
    <row r="2263" spans="1:9" x14ac:dyDescent="0.2">
      <c r="A2263" s="84">
        <v>2244</v>
      </c>
      <c r="B2263" s="77">
        <v>1716</v>
      </c>
      <c r="C2263" s="77">
        <v>53</v>
      </c>
      <c r="D2263" s="77">
        <v>4</v>
      </c>
      <c r="E2263" s="77">
        <v>113</v>
      </c>
      <c r="F2263" s="76">
        <v>18</v>
      </c>
      <c r="G2263" s="76">
        <v>0</v>
      </c>
      <c r="H2263" s="76">
        <v>0</v>
      </c>
      <c r="I2263" s="76">
        <v>2</v>
      </c>
    </row>
    <row r="2264" spans="1:9" x14ac:dyDescent="0.2">
      <c r="A2264" s="84">
        <v>2245</v>
      </c>
      <c r="B2264" s="77">
        <v>1784</v>
      </c>
      <c r="C2264" s="77">
        <v>576</v>
      </c>
      <c r="D2264" s="77">
        <v>57</v>
      </c>
      <c r="E2264" s="77">
        <v>268</v>
      </c>
      <c r="F2264" s="76">
        <v>18</v>
      </c>
      <c r="G2264" s="76">
        <v>5</v>
      </c>
      <c r="H2264" s="76">
        <v>1</v>
      </c>
      <c r="I2264" s="76">
        <v>5</v>
      </c>
    </row>
    <row r="2265" spans="1:9" x14ac:dyDescent="0.2">
      <c r="A2265" s="84">
        <v>2246</v>
      </c>
      <c r="B2265" s="77">
        <v>1763</v>
      </c>
      <c r="C2265" s="77">
        <v>679</v>
      </c>
      <c r="D2265" s="77">
        <v>156</v>
      </c>
      <c r="E2265" s="77">
        <v>771</v>
      </c>
      <c r="F2265" s="76">
        <v>19</v>
      </c>
      <c r="G2265" s="76">
        <v>10</v>
      </c>
      <c r="H2265" s="76">
        <v>3</v>
      </c>
      <c r="I2265" s="76">
        <v>12</v>
      </c>
    </row>
    <row r="2266" spans="1:9" x14ac:dyDescent="0.2">
      <c r="A2266" s="84">
        <v>2247</v>
      </c>
      <c r="B2266" s="77">
        <v>1760</v>
      </c>
      <c r="C2266" s="77">
        <v>492</v>
      </c>
      <c r="D2266" s="77">
        <v>36</v>
      </c>
      <c r="E2266" s="77">
        <v>156</v>
      </c>
      <c r="F2266" s="76">
        <v>20</v>
      </c>
      <c r="G2266" s="76">
        <v>9</v>
      </c>
      <c r="H2266" s="76">
        <v>0</v>
      </c>
      <c r="I2266" s="76">
        <v>2</v>
      </c>
    </row>
    <row r="2267" spans="1:9" x14ac:dyDescent="0.2">
      <c r="A2267" s="84">
        <v>2248</v>
      </c>
      <c r="B2267" s="77">
        <v>1812</v>
      </c>
      <c r="C2267" s="77">
        <v>130</v>
      </c>
      <c r="D2267" s="77">
        <v>355</v>
      </c>
      <c r="E2267" s="77">
        <v>642</v>
      </c>
      <c r="F2267" s="76">
        <v>16</v>
      </c>
      <c r="G2267" s="76">
        <v>1</v>
      </c>
      <c r="H2267" s="76">
        <v>2</v>
      </c>
      <c r="I2267" s="76">
        <v>9</v>
      </c>
    </row>
    <row r="2268" spans="1:9" x14ac:dyDescent="0.2">
      <c r="A2268" s="84">
        <v>2249</v>
      </c>
      <c r="B2268" s="77">
        <v>1779</v>
      </c>
      <c r="C2268" s="77">
        <v>900</v>
      </c>
      <c r="D2268" s="77">
        <v>17</v>
      </c>
      <c r="E2268" s="77">
        <v>12</v>
      </c>
      <c r="F2268" s="76">
        <v>19</v>
      </c>
      <c r="G2268" s="76">
        <v>17</v>
      </c>
      <c r="H2268" s="76">
        <v>1</v>
      </c>
      <c r="I2268" s="76">
        <v>0</v>
      </c>
    </row>
    <row r="2269" spans="1:9" x14ac:dyDescent="0.2">
      <c r="A2269" s="84">
        <v>2250</v>
      </c>
      <c r="B2269" s="77">
        <v>1796</v>
      </c>
      <c r="C2269" s="77">
        <v>134</v>
      </c>
      <c r="D2269" s="77">
        <v>176</v>
      </c>
      <c r="E2269" s="77">
        <v>117</v>
      </c>
      <c r="F2269" s="76">
        <v>19</v>
      </c>
      <c r="G2269" s="76">
        <v>2</v>
      </c>
      <c r="H2269" s="76">
        <v>2</v>
      </c>
      <c r="I2269" s="76">
        <v>0</v>
      </c>
    </row>
    <row r="2270" spans="1:9" x14ac:dyDescent="0.2">
      <c r="A2270" s="84">
        <v>2251</v>
      </c>
      <c r="B2270" s="77">
        <v>1825</v>
      </c>
      <c r="C2270" s="77">
        <v>566</v>
      </c>
      <c r="D2270" s="77">
        <v>410</v>
      </c>
      <c r="E2270" s="77">
        <v>607</v>
      </c>
      <c r="F2270" s="76">
        <v>19</v>
      </c>
      <c r="G2270" s="76">
        <v>8</v>
      </c>
      <c r="H2270" s="76">
        <v>4</v>
      </c>
      <c r="I2270" s="76">
        <v>13</v>
      </c>
    </row>
    <row r="2271" spans="1:9" x14ac:dyDescent="0.2">
      <c r="A2271" s="84">
        <v>2252</v>
      </c>
      <c r="B2271" s="77">
        <v>1861</v>
      </c>
      <c r="C2271" s="77">
        <v>920</v>
      </c>
      <c r="D2271" s="77">
        <v>450</v>
      </c>
      <c r="E2271" s="77">
        <v>781</v>
      </c>
      <c r="F2271" s="76">
        <v>21</v>
      </c>
      <c r="G2271" s="76">
        <v>14</v>
      </c>
      <c r="H2271" s="76">
        <v>2</v>
      </c>
      <c r="I2271" s="76">
        <v>11</v>
      </c>
    </row>
    <row r="2272" spans="1:9" x14ac:dyDescent="0.2">
      <c r="A2272" s="84">
        <v>2253</v>
      </c>
      <c r="B2272" s="77">
        <v>1690</v>
      </c>
      <c r="C2272" s="77">
        <v>5</v>
      </c>
      <c r="D2272" s="77">
        <v>26</v>
      </c>
      <c r="E2272" s="77">
        <v>162</v>
      </c>
      <c r="F2272" s="76">
        <v>24</v>
      </c>
      <c r="G2272" s="76">
        <v>0</v>
      </c>
      <c r="H2272" s="76">
        <v>0</v>
      </c>
      <c r="I2272" s="76">
        <v>5</v>
      </c>
    </row>
    <row r="2273" spans="1:9" x14ac:dyDescent="0.2">
      <c r="A2273" s="84">
        <v>2254</v>
      </c>
      <c r="B2273" s="77">
        <v>1838</v>
      </c>
      <c r="C2273" s="77">
        <v>601</v>
      </c>
      <c r="D2273" s="77">
        <v>483</v>
      </c>
      <c r="E2273" s="77">
        <v>982</v>
      </c>
      <c r="F2273" s="76">
        <v>26</v>
      </c>
      <c r="G2273" s="76">
        <v>10</v>
      </c>
      <c r="H2273" s="76">
        <v>2</v>
      </c>
      <c r="I2273" s="76">
        <v>18</v>
      </c>
    </row>
    <row r="2274" spans="1:9" x14ac:dyDescent="0.2">
      <c r="A2274" s="84">
        <v>2255</v>
      </c>
      <c r="B2274" s="77">
        <v>1904</v>
      </c>
      <c r="C2274" s="77">
        <v>894</v>
      </c>
      <c r="D2274" s="77">
        <v>902</v>
      </c>
      <c r="E2274" s="77">
        <v>1441</v>
      </c>
      <c r="F2274" s="76">
        <v>23</v>
      </c>
      <c r="G2274" s="76">
        <v>10</v>
      </c>
      <c r="H2274" s="76">
        <v>10</v>
      </c>
      <c r="I2274" s="76">
        <v>22</v>
      </c>
    </row>
    <row r="2275" spans="1:9" x14ac:dyDescent="0.2">
      <c r="A2275" s="84">
        <v>2256</v>
      </c>
      <c r="B2275" s="77">
        <v>1834</v>
      </c>
      <c r="C2275" s="77">
        <v>370</v>
      </c>
      <c r="D2275" s="77">
        <v>99</v>
      </c>
      <c r="E2275" s="77">
        <v>298</v>
      </c>
      <c r="F2275" s="76">
        <v>16</v>
      </c>
      <c r="G2275" s="76">
        <v>2</v>
      </c>
      <c r="H2275" s="76">
        <v>0</v>
      </c>
      <c r="I2275" s="76">
        <v>2</v>
      </c>
    </row>
    <row r="2276" spans="1:9" x14ac:dyDescent="0.2">
      <c r="A2276" s="84">
        <v>2257</v>
      </c>
      <c r="B2276" s="77">
        <v>1815</v>
      </c>
      <c r="C2276" s="77">
        <v>830</v>
      </c>
      <c r="D2276" s="77">
        <v>198</v>
      </c>
      <c r="E2276" s="77">
        <v>710</v>
      </c>
      <c r="F2276" s="76">
        <v>20</v>
      </c>
      <c r="G2276" s="76">
        <v>13</v>
      </c>
      <c r="H2276" s="76">
        <v>0</v>
      </c>
      <c r="I2276" s="76">
        <v>15</v>
      </c>
    </row>
    <row r="2277" spans="1:9" x14ac:dyDescent="0.2">
      <c r="A2277" s="84">
        <v>2258</v>
      </c>
      <c r="B2277" s="77">
        <v>1796</v>
      </c>
      <c r="C2277" s="77">
        <v>41</v>
      </c>
      <c r="D2277" s="77">
        <v>203</v>
      </c>
      <c r="E2277" s="77">
        <v>215</v>
      </c>
      <c r="F2277" s="76">
        <v>13</v>
      </c>
      <c r="G2277" s="76">
        <v>0</v>
      </c>
      <c r="H2277" s="76">
        <v>2</v>
      </c>
      <c r="I2277" s="76">
        <v>1</v>
      </c>
    </row>
    <row r="2278" spans="1:9" x14ac:dyDescent="0.2">
      <c r="A2278" s="84">
        <v>2259</v>
      </c>
      <c r="B2278" s="77">
        <v>1794</v>
      </c>
      <c r="C2278" s="77">
        <v>225</v>
      </c>
      <c r="D2278" s="77">
        <v>162</v>
      </c>
      <c r="E2278" s="77">
        <v>185</v>
      </c>
      <c r="F2278" s="76">
        <v>10</v>
      </c>
      <c r="G2278" s="76">
        <v>1</v>
      </c>
      <c r="H2278" s="76">
        <v>1</v>
      </c>
      <c r="I2278" s="76">
        <v>1</v>
      </c>
    </row>
    <row r="2279" spans="1:9" x14ac:dyDescent="0.2">
      <c r="A2279" s="84">
        <v>2260</v>
      </c>
      <c r="B2279" s="77">
        <v>1770</v>
      </c>
      <c r="C2279" s="77">
        <v>160</v>
      </c>
      <c r="D2279" s="77">
        <v>148</v>
      </c>
      <c r="E2279" s="77">
        <v>343</v>
      </c>
      <c r="F2279" s="76">
        <v>17</v>
      </c>
      <c r="G2279" s="76">
        <v>2</v>
      </c>
      <c r="H2279" s="76">
        <v>1</v>
      </c>
      <c r="I2279" s="76">
        <v>4</v>
      </c>
    </row>
    <row r="2280" spans="1:9" x14ac:dyDescent="0.2">
      <c r="A2280" s="84">
        <v>2261</v>
      </c>
      <c r="B2280" s="77">
        <v>1824</v>
      </c>
      <c r="C2280" s="77">
        <v>777</v>
      </c>
      <c r="D2280" s="77">
        <v>217</v>
      </c>
      <c r="E2280" s="77">
        <v>543</v>
      </c>
      <c r="F2280" s="76">
        <v>20</v>
      </c>
      <c r="G2280" s="76">
        <v>12</v>
      </c>
      <c r="H2280" s="76">
        <v>3</v>
      </c>
      <c r="I2280" s="76">
        <v>12</v>
      </c>
    </row>
    <row r="2281" spans="1:9" x14ac:dyDescent="0.2">
      <c r="A2281" s="84">
        <v>2262</v>
      </c>
      <c r="B2281" s="77">
        <v>1709</v>
      </c>
      <c r="C2281" s="77">
        <v>8</v>
      </c>
      <c r="D2281" s="77">
        <v>13</v>
      </c>
      <c r="E2281" s="77">
        <v>33</v>
      </c>
      <c r="F2281" s="76">
        <v>14</v>
      </c>
      <c r="G2281" s="76">
        <v>0</v>
      </c>
      <c r="H2281" s="76">
        <v>1</v>
      </c>
      <c r="I2281" s="76">
        <v>0</v>
      </c>
    </row>
    <row r="2282" spans="1:9" x14ac:dyDescent="0.2">
      <c r="A2282" s="84">
        <v>2263</v>
      </c>
      <c r="B2282" s="77">
        <v>1810</v>
      </c>
      <c r="C2282" s="77">
        <v>813</v>
      </c>
      <c r="D2282" s="77">
        <v>99</v>
      </c>
      <c r="E2282" s="77">
        <v>609</v>
      </c>
      <c r="F2282" s="76">
        <v>12</v>
      </c>
      <c r="G2282" s="76">
        <v>8</v>
      </c>
      <c r="H2282" s="76">
        <v>1</v>
      </c>
      <c r="I2282" s="76">
        <v>8</v>
      </c>
    </row>
    <row r="2283" spans="1:9" x14ac:dyDescent="0.2">
      <c r="A2283" s="84">
        <v>2264</v>
      </c>
      <c r="B2283" s="77">
        <v>1801</v>
      </c>
      <c r="C2283" s="77">
        <v>434</v>
      </c>
      <c r="D2283" s="77">
        <v>66</v>
      </c>
      <c r="E2283" s="77">
        <v>435</v>
      </c>
      <c r="F2283" s="76">
        <v>20</v>
      </c>
      <c r="G2283" s="76">
        <v>4</v>
      </c>
      <c r="H2283" s="76">
        <v>0</v>
      </c>
      <c r="I2283" s="76">
        <v>9</v>
      </c>
    </row>
    <row r="2284" spans="1:9" x14ac:dyDescent="0.2">
      <c r="A2284" s="84">
        <v>2265</v>
      </c>
      <c r="B2284" s="77">
        <v>1719</v>
      </c>
      <c r="C2284" s="77">
        <v>155</v>
      </c>
      <c r="D2284" s="77">
        <v>141</v>
      </c>
      <c r="E2284" s="77">
        <v>9</v>
      </c>
      <c r="F2284" s="76">
        <v>16</v>
      </c>
      <c r="G2284" s="76">
        <v>1</v>
      </c>
      <c r="H2284" s="76">
        <v>1</v>
      </c>
      <c r="I2284" s="76">
        <v>0</v>
      </c>
    </row>
    <row r="2285" spans="1:9" x14ac:dyDescent="0.2">
      <c r="A2285" s="84">
        <v>2266</v>
      </c>
      <c r="B2285" s="77">
        <v>1748</v>
      </c>
      <c r="C2285" s="77">
        <v>239</v>
      </c>
      <c r="D2285" s="77">
        <v>16</v>
      </c>
      <c r="E2285" s="77">
        <v>40</v>
      </c>
      <c r="F2285" s="76">
        <v>17</v>
      </c>
      <c r="G2285" s="76">
        <v>3</v>
      </c>
      <c r="H2285" s="76">
        <v>0</v>
      </c>
      <c r="I2285" s="76">
        <v>1</v>
      </c>
    </row>
    <row r="2286" spans="1:9" x14ac:dyDescent="0.2">
      <c r="A2286" s="84">
        <v>2267</v>
      </c>
      <c r="B2286" s="77">
        <v>1865</v>
      </c>
      <c r="C2286" s="77">
        <v>789</v>
      </c>
      <c r="D2286" s="77">
        <v>555</v>
      </c>
      <c r="E2286" s="77">
        <v>1269</v>
      </c>
      <c r="F2286" s="76">
        <v>25</v>
      </c>
      <c r="G2286" s="76">
        <v>11</v>
      </c>
      <c r="H2286" s="76">
        <v>4</v>
      </c>
      <c r="I2286" s="76">
        <v>25</v>
      </c>
    </row>
    <row r="2287" spans="1:9" x14ac:dyDescent="0.2">
      <c r="A2287" s="84">
        <v>2268</v>
      </c>
      <c r="B2287" s="77">
        <v>1782</v>
      </c>
      <c r="C2287" s="77">
        <v>152</v>
      </c>
      <c r="D2287" s="77">
        <v>207</v>
      </c>
      <c r="E2287" s="77">
        <v>81</v>
      </c>
      <c r="F2287" s="76">
        <v>21</v>
      </c>
      <c r="G2287" s="76">
        <v>3</v>
      </c>
      <c r="H2287" s="76">
        <v>2</v>
      </c>
      <c r="I2287" s="76">
        <v>3</v>
      </c>
    </row>
    <row r="2288" spans="1:9" x14ac:dyDescent="0.2">
      <c r="A2288" s="84">
        <v>2269</v>
      </c>
      <c r="B2288" s="77">
        <v>1827</v>
      </c>
      <c r="C2288" s="77">
        <v>433</v>
      </c>
      <c r="D2288" s="77">
        <v>587</v>
      </c>
      <c r="E2288" s="77">
        <v>232</v>
      </c>
      <c r="F2288" s="76">
        <v>16</v>
      </c>
      <c r="G2288" s="76">
        <v>4</v>
      </c>
      <c r="H2288" s="76">
        <v>2</v>
      </c>
      <c r="I2288" s="76">
        <v>2</v>
      </c>
    </row>
    <row r="2289" spans="1:9" x14ac:dyDescent="0.2">
      <c r="A2289" s="84">
        <v>2270</v>
      </c>
      <c r="B2289" s="77">
        <v>1891</v>
      </c>
      <c r="C2289" s="77">
        <v>194</v>
      </c>
      <c r="D2289" s="77">
        <v>834</v>
      </c>
      <c r="E2289" s="77">
        <v>1471</v>
      </c>
      <c r="F2289" s="76">
        <v>22</v>
      </c>
      <c r="G2289" s="76">
        <v>3</v>
      </c>
      <c r="H2289" s="76">
        <v>7</v>
      </c>
      <c r="I2289" s="76">
        <v>22</v>
      </c>
    </row>
    <row r="2290" spans="1:9" x14ac:dyDescent="0.2">
      <c r="A2290" s="84">
        <v>2271</v>
      </c>
      <c r="B2290" s="77">
        <v>1822</v>
      </c>
      <c r="C2290" s="77">
        <v>302</v>
      </c>
      <c r="D2290" s="77">
        <v>252</v>
      </c>
      <c r="E2290" s="77">
        <v>511</v>
      </c>
      <c r="F2290" s="76">
        <v>18</v>
      </c>
      <c r="G2290" s="76">
        <v>1</v>
      </c>
      <c r="H2290" s="76">
        <v>2</v>
      </c>
      <c r="I2290" s="76">
        <v>7</v>
      </c>
    </row>
    <row r="2291" spans="1:9" x14ac:dyDescent="0.2">
      <c r="A2291" s="84">
        <v>2272</v>
      </c>
      <c r="B2291" s="77">
        <v>1850</v>
      </c>
      <c r="C2291" s="77">
        <v>1224</v>
      </c>
      <c r="D2291" s="77">
        <v>447</v>
      </c>
      <c r="E2291" s="77">
        <v>683</v>
      </c>
      <c r="F2291" s="76">
        <v>11</v>
      </c>
      <c r="G2291" s="76">
        <v>16</v>
      </c>
      <c r="H2291" s="76">
        <v>8</v>
      </c>
      <c r="I2291" s="76">
        <v>8</v>
      </c>
    </row>
    <row r="2292" spans="1:9" x14ac:dyDescent="0.2">
      <c r="A2292" s="84">
        <v>2273</v>
      </c>
      <c r="B2292" s="77">
        <v>1781</v>
      </c>
      <c r="C2292" s="77">
        <v>117</v>
      </c>
      <c r="D2292" s="77">
        <v>42</v>
      </c>
      <c r="E2292" s="77">
        <v>298</v>
      </c>
      <c r="F2292" s="76">
        <v>13</v>
      </c>
      <c r="G2292" s="76">
        <v>2</v>
      </c>
      <c r="H2292" s="76">
        <v>0</v>
      </c>
      <c r="I2292" s="76">
        <v>3</v>
      </c>
    </row>
    <row r="2293" spans="1:9" x14ac:dyDescent="0.2">
      <c r="A2293" s="84">
        <v>2274</v>
      </c>
      <c r="B2293" s="77">
        <v>1786</v>
      </c>
      <c r="C2293" s="77">
        <v>41</v>
      </c>
      <c r="D2293" s="77">
        <v>93</v>
      </c>
      <c r="E2293" s="77">
        <v>283</v>
      </c>
      <c r="F2293" s="76">
        <v>16</v>
      </c>
      <c r="G2293" s="76">
        <v>1</v>
      </c>
      <c r="H2293" s="76">
        <v>0</v>
      </c>
      <c r="I2293" s="76">
        <v>5</v>
      </c>
    </row>
    <row r="2294" spans="1:9" x14ac:dyDescent="0.2">
      <c r="A2294" s="84">
        <v>2275</v>
      </c>
      <c r="B2294" s="77">
        <v>1832</v>
      </c>
      <c r="C2294" s="77">
        <v>525</v>
      </c>
      <c r="D2294" s="77">
        <v>494</v>
      </c>
      <c r="E2294" s="77">
        <v>691</v>
      </c>
      <c r="F2294" s="76">
        <v>24</v>
      </c>
      <c r="G2294" s="76">
        <v>8</v>
      </c>
      <c r="H2294" s="76">
        <v>3</v>
      </c>
      <c r="I2294" s="76">
        <v>13</v>
      </c>
    </row>
    <row r="2295" spans="1:9" x14ac:dyDescent="0.2">
      <c r="A2295" s="84">
        <v>2276</v>
      </c>
      <c r="B2295" s="77">
        <v>1767</v>
      </c>
      <c r="C2295" s="77">
        <v>404</v>
      </c>
      <c r="D2295" s="77">
        <v>101</v>
      </c>
      <c r="E2295" s="77">
        <v>1093</v>
      </c>
      <c r="F2295" s="76">
        <v>21</v>
      </c>
      <c r="G2295" s="76">
        <v>0</v>
      </c>
      <c r="H2295" s="76">
        <v>0</v>
      </c>
      <c r="I2295" s="76">
        <v>14</v>
      </c>
    </row>
    <row r="2296" spans="1:9" x14ac:dyDescent="0.2">
      <c r="A2296" s="84">
        <v>2277</v>
      </c>
      <c r="B2296" s="77">
        <v>1840</v>
      </c>
      <c r="C2296" s="77">
        <v>622</v>
      </c>
      <c r="D2296" s="77">
        <v>367</v>
      </c>
      <c r="E2296" s="77">
        <v>1867</v>
      </c>
      <c r="F2296" s="76">
        <v>19</v>
      </c>
      <c r="G2296" s="76">
        <v>8</v>
      </c>
      <c r="H2296" s="76">
        <v>2</v>
      </c>
      <c r="I2296" s="76">
        <v>27</v>
      </c>
    </row>
    <row r="2297" spans="1:9" x14ac:dyDescent="0.2">
      <c r="A2297" s="84">
        <v>2278</v>
      </c>
      <c r="B2297" s="77">
        <v>1772</v>
      </c>
      <c r="C2297" s="77">
        <v>136</v>
      </c>
      <c r="D2297" s="77">
        <v>125</v>
      </c>
      <c r="E2297" s="77">
        <v>57</v>
      </c>
      <c r="F2297" s="76">
        <v>20</v>
      </c>
      <c r="G2297" s="76">
        <v>3</v>
      </c>
      <c r="H2297" s="76">
        <v>0</v>
      </c>
      <c r="I2297" s="76">
        <v>2</v>
      </c>
    </row>
    <row r="2298" spans="1:9" x14ac:dyDescent="0.2">
      <c r="A2298" s="84">
        <v>2279</v>
      </c>
      <c r="B2298" s="77">
        <v>1768</v>
      </c>
      <c r="C2298" s="77">
        <v>55</v>
      </c>
      <c r="D2298" s="77">
        <v>56</v>
      </c>
      <c r="E2298" s="77">
        <v>196</v>
      </c>
      <c r="F2298" s="76">
        <v>25</v>
      </c>
      <c r="G2298" s="76">
        <v>1</v>
      </c>
      <c r="H2298" s="76">
        <v>0</v>
      </c>
      <c r="I2298" s="76">
        <v>4</v>
      </c>
    </row>
    <row r="2299" spans="1:9" x14ac:dyDescent="0.2">
      <c r="A2299" s="84">
        <v>2280</v>
      </c>
      <c r="B2299" s="77">
        <v>1744</v>
      </c>
      <c r="C2299" s="77">
        <v>27</v>
      </c>
      <c r="D2299" s="77">
        <v>105</v>
      </c>
      <c r="E2299" s="77">
        <v>728</v>
      </c>
      <c r="F2299" s="76">
        <v>20</v>
      </c>
      <c r="G2299" s="76">
        <v>1</v>
      </c>
      <c r="H2299" s="76">
        <v>0</v>
      </c>
      <c r="I2299" s="76">
        <v>11</v>
      </c>
    </row>
    <row r="2300" spans="1:9" x14ac:dyDescent="0.2">
      <c r="A2300" s="84">
        <v>2281</v>
      </c>
      <c r="B2300" s="77">
        <v>1787</v>
      </c>
      <c r="C2300" s="77">
        <v>480</v>
      </c>
      <c r="D2300" s="77">
        <v>41</v>
      </c>
      <c r="E2300" s="77">
        <v>95</v>
      </c>
      <c r="F2300" s="76">
        <v>17</v>
      </c>
      <c r="G2300" s="76">
        <v>7</v>
      </c>
      <c r="H2300" s="76">
        <v>2</v>
      </c>
      <c r="I2300" s="76">
        <v>1</v>
      </c>
    </row>
    <row r="2301" spans="1:9" x14ac:dyDescent="0.2">
      <c r="A2301" s="84">
        <v>2282</v>
      </c>
      <c r="B2301" s="77">
        <v>1772</v>
      </c>
      <c r="C2301" s="77">
        <v>23</v>
      </c>
      <c r="D2301" s="77">
        <v>349</v>
      </c>
      <c r="E2301" s="77">
        <v>353</v>
      </c>
      <c r="F2301" s="76">
        <v>21</v>
      </c>
      <c r="G2301" s="76">
        <v>0</v>
      </c>
      <c r="H2301" s="76">
        <v>3</v>
      </c>
      <c r="I2301" s="76">
        <v>4</v>
      </c>
    </row>
    <row r="2302" spans="1:9" x14ac:dyDescent="0.2">
      <c r="A2302" s="84">
        <v>2283</v>
      </c>
      <c r="B2302" s="77">
        <v>1856</v>
      </c>
      <c r="C2302" s="77">
        <v>778</v>
      </c>
      <c r="D2302" s="77">
        <v>587</v>
      </c>
      <c r="E2302" s="77">
        <v>1519</v>
      </c>
      <c r="F2302" s="76">
        <v>20</v>
      </c>
      <c r="G2302" s="76">
        <v>7</v>
      </c>
      <c r="H2302" s="76">
        <v>4</v>
      </c>
      <c r="I2302" s="76">
        <v>23</v>
      </c>
    </row>
    <row r="2303" spans="1:9" x14ac:dyDescent="0.2">
      <c r="A2303" s="84">
        <v>2284</v>
      </c>
      <c r="B2303" s="77">
        <v>1828</v>
      </c>
      <c r="C2303" s="77">
        <v>736</v>
      </c>
      <c r="D2303" s="77">
        <v>166</v>
      </c>
      <c r="E2303" s="77">
        <v>351</v>
      </c>
      <c r="F2303" s="76">
        <v>17</v>
      </c>
      <c r="G2303" s="76">
        <v>8</v>
      </c>
      <c r="H2303" s="76">
        <v>0</v>
      </c>
      <c r="I2303" s="76">
        <v>3</v>
      </c>
    </row>
    <row r="2304" spans="1:9" x14ac:dyDescent="0.2">
      <c r="A2304" s="84">
        <v>2285</v>
      </c>
      <c r="B2304" s="77">
        <v>1740</v>
      </c>
      <c r="C2304" s="77">
        <v>9</v>
      </c>
      <c r="D2304" s="77">
        <v>42</v>
      </c>
      <c r="E2304" s="77">
        <v>15</v>
      </c>
      <c r="F2304" s="76">
        <v>12</v>
      </c>
      <c r="G2304" s="76">
        <v>0</v>
      </c>
      <c r="H2304" s="76">
        <v>1</v>
      </c>
      <c r="I2304" s="76">
        <v>0</v>
      </c>
    </row>
    <row r="2305" spans="1:9" x14ac:dyDescent="0.2">
      <c r="A2305" s="84">
        <v>2286</v>
      </c>
      <c r="B2305" s="77">
        <v>1748</v>
      </c>
      <c r="C2305" s="77">
        <v>177</v>
      </c>
      <c r="D2305" s="77">
        <v>106</v>
      </c>
      <c r="E2305" s="77">
        <v>1035</v>
      </c>
      <c r="F2305" s="76">
        <v>21</v>
      </c>
      <c r="G2305" s="76">
        <v>2</v>
      </c>
      <c r="H2305" s="76">
        <v>1</v>
      </c>
      <c r="I2305" s="76">
        <v>16</v>
      </c>
    </row>
    <row r="2306" spans="1:9" x14ac:dyDescent="0.2">
      <c r="A2306" s="84">
        <v>2287</v>
      </c>
      <c r="B2306" s="77">
        <v>1788</v>
      </c>
      <c r="C2306" s="77">
        <v>295</v>
      </c>
      <c r="D2306" s="77">
        <v>266</v>
      </c>
      <c r="E2306" s="77">
        <v>626</v>
      </c>
      <c r="F2306" s="76">
        <v>21</v>
      </c>
      <c r="G2306" s="76">
        <v>4</v>
      </c>
      <c r="H2306" s="76">
        <v>2</v>
      </c>
      <c r="I2306" s="76">
        <v>9</v>
      </c>
    </row>
    <row r="2307" spans="1:9" x14ac:dyDescent="0.2">
      <c r="A2307" s="84">
        <v>2288</v>
      </c>
      <c r="B2307" s="77">
        <v>1803</v>
      </c>
      <c r="C2307" s="77">
        <v>231</v>
      </c>
      <c r="D2307" s="77">
        <v>162</v>
      </c>
      <c r="E2307" s="77">
        <v>375</v>
      </c>
      <c r="F2307" s="76">
        <v>19</v>
      </c>
      <c r="G2307" s="76">
        <v>2</v>
      </c>
      <c r="H2307" s="76">
        <v>1</v>
      </c>
      <c r="I2307" s="76">
        <v>9</v>
      </c>
    </row>
    <row r="2308" spans="1:9" x14ac:dyDescent="0.2">
      <c r="A2308" s="84">
        <v>2289</v>
      </c>
      <c r="B2308" s="77">
        <v>1705</v>
      </c>
      <c r="C2308" s="77">
        <v>79</v>
      </c>
      <c r="D2308" s="77">
        <v>25</v>
      </c>
      <c r="E2308" s="77">
        <v>6</v>
      </c>
      <c r="F2308" s="76">
        <v>20</v>
      </c>
      <c r="G2308" s="76">
        <v>1</v>
      </c>
      <c r="H2308" s="76">
        <v>0</v>
      </c>
      <c r="I2308" s="76">
        <v>1</v>
      </c>
    </row>
    <row r="2309" spans="1:9" x14ac:dyDescent="0.2">
      <c r="A2309" s="84">
        <v>2290</v>
      </c>
      <c r="B2309" s="77">
        <v>1790</v>
      </c>
      <c r="C2309" s="77">
        <v>193</v>
      </c>
      <c r="D2309" s="77">
        <v>182</v>
      </c>
      <c r="E2309" s="77">
        <v>109</v>
      </c>
      <c r="F2309" s="76">
        <v>13</v>
      </c>
      <c r="G2309" s="76">
        <v>0</v>
      </c>
      <c r="H2309" s="76">
        <v>2</v>
      </c>
      <c r="I2309" s="76">
        <v>1</v>
      </c>
    </row>
    <row r="2310" spans="1:9" x14ac:dyDescent="0.2">
      <c r="A2310" s="84">
        <v>2291</v>
      </c>
      <c r="B2310" s="77">
        <v>1790</v>
      </c>
      <c r="C2310" s="77">
        <v>873</v>
      </c>
      <c r="D2310" s="77">
        <v>79</v>
      </c>
      <c r="E2310" s="77">
        <v>811</v>
      </c>
      <c r="F2310" s="76">
        <v>16</v>
      </c>
      <c r="G2310" s="76">
        <v>9</v>
      </c>
      <c r="H2310" s="76">
        <v>2</v>
      </c>
      <c r="I2310" s="76">
        <v>10</v>
      </c>
    </row>
    <row r="2311" spans="1:9" x14ac:dyDescent="0.2">
      <c r="A2311" s="84">
        <v>2292</v>
      </c>
      <c r="B2311" s="77">
        <v>1800</v>
      </c>
      <c r="C2311" s="77">
        <v>233</v>
      </c>
      <c r="D2311" s="77">
        <v>331</v>
      </c>
      <c r="E2311" s="77">
        <v>228</v>
      </c>
      <c r="F2311" s="76">
        <v>17</v>
      </c>
      <c r="G2311" s="76">
        <v>4</v>
      </c>
      <c r="H2311" s="76">
        <v>5</v>
      </c>
      <c r="I2311" s="76">
        <v>2</v>
      </c>
    </row>
    <row r="2312" spans="1:9" x14ac:dyDescent="0.2">
      <c r="A2312" s="84">
        <v>2293</v>
      </c>
      <c r="B2312" s="77">
        <v>1796</v>
      </c>
      <c r="C2312" s="77">
        <v>119</v>
      </c>
      <c r="D2312" s="77">
        <v>152</v>
      </c>
      <c r="E2312" s="77">
        <v>729</v>
      </c>
      <c r="F2312" s="76">
        <v>24</v>
      </c>
      <c r="G2312" s="76">
        <v>1</v>
      </c>
      <c r="H2312" s="76">
        <v>1</v>
      </c>
      <c r="I2312" s="76">
        <v>19</v>
      </c>
    </row>
    <row r="2313" spans="1:9" x14ac:dyDescent="0.2">
      <c r="A2313" s="84">
        <v>2294</v>
      </c>
      <c r="B2313" s="77">
        <v>1741</v>
      </c>
      <c r="C2313" s="77">
        <v>115</v>
      </c>
      <c r="D2313" s="77">
        <v>32</v>
      </c>
      <c r="E2313" s="77">
        <v>425</v>
      </c>
      <c r="F2313" s="76">
        <v>23</v>
      </c>
      <c r="G2313" s="76">
        <v>3</v>
      </c>
      <c r="H2313" s="76">
        <v>0</v>
      </c>
      <c r="I2313" s="76">
        <v>7</v>
      </c>
    </row>
    <row r="2314" spans="1:9" x14ac:dyDescent="0.2">
      <c r="A2314" s="84">
        <v>2295</v>
      </c>
      <c r="B2314" s="77">
        <v>1754</v>
      </c>
      <c r="C2314" s="77">
        <v>253</v>
      </c>
      <c r="D2314" s="77">
        <v>53</v>
      </c>
      <c r="E2314" s="77">
        <v>1284</v>
      </c>
      <c r="F2314" s="76">
        <v>23</v>
      </c>
      <c r="G2314" s="76">
        <v>4</v>
      </c>
      <c r="H2314" s="76">
        <v>0</v>
      </c>
      <c r="I2314" s="76">
        <v>20</v>
      </c>
    </row>
    <row r="2315" spans="1:9" x14ac:dyDescent="0.2">
      <c r="A2315" s="84">
        <v>2296</v>
      </c>
      <c r="B2315" s="77">
        <v>1757</v>
      </c>
      <c r="C2315" s="77">
        <v>57</v>
      </c>
      <c r="D2315" s="77">
        <v>25</v>
      </c>
      <c r="E2315" s="77">
        <v>697</v>
      </c>
      <c r="F2315" s="76">
        <v>24</v>
      </c>
      <c r="G2315" s="76">
        <v>0</v>
      </c>
      <c r="H2315" s="76">
        <v>0</v>
      </c>
      <c r="I2315" s="76">
        <v>15</v>
      </c>
    </row>
    <row r="2316" spans="1:9" x14ac:dyDescent="0.2">
      <c r="A2316" s="84">
        <v>2297</v>
      </c>
      <c r="B2316" s="77">
        <v>1763</v>
      </c>
      <c r="C2316" s="77">
        <v>41</v>
      </c>
      <c r="D2316" s="77">
        <v>108</v>
      </c>
      <c r="E2316" s="77">
        <v>383</v>
      </c>
      <c r="F2316" s="76">
        <v>25</v>
      </c>
      <c r="G2316" s="76">
        <v>1</v>
      </c>
      <c r="H2316" s="76">
        <v>0</v>
      </c>
      <c r="I2316" s="76">
        <v>12</v>
      </c>
    </row>
    <row r="2317" spans="1:9" x14ac:dyDescent="0.2">
      <c r="A2317" s="84">
        <v>2298</v>
      </c>
      <c r="B2317" s="77">
        <v>1770</v>
      </c>
      <c r="C2317" s="77">
        <v>137</v>
      </c>
      <c r="D2317" s="77">
        <v>87</v>
      </c>
      <c r="E2317" s="77">
        <v>664</v>
      </c>
      <c r="F2317" s="76">
        <v>16</v>
      </c>
      <c r="G2317" s="76">
        <v>2</v>
      </c>
      <c r="H2317" s="76">
        <v>0</v>
      </c>
      <c r="I2317" s="76">
        <v>10</v>
      </c>
    </row>
    <row r="2318" spans="1:9" x14ac:dyDescent="0.2">
      <c r="A2318" s="84">
        <v>2299</v>
      </c>
      <c r="B2318" s="77">
        <v>1835</v>
      </c>
      <c r="C2318" s="77">
        <v>745</v>
      </c>
      <c r="D2318" s="77">
        <v>415</v>
      </c>
      <c r="E2318" s="77">
        <v>511</v>
      </c>
      <c r="F2318" s="76">
        <v>18</v>
      </c>
      <c r="G2318" s="76">
        <v>8</v>
      </c>
      <c r="H2318" s="76">
        <v>5</v>
      </c>
      <c r="I2318" s="76">
        <v>6</v>
      </c>
    </row>
    <row r="2319" spans="1:9" x14ac:dyDescent="0.2">
      <c r="A2319" s="84">
        <v>2300</v>
      </c>
      <c r="B2319" s="77">
        <v>1782</v>
      </c>
      <c r="C2319" s="77">
        <v>115</v>
      </c>
      <c r="D2319" s="77">
        <v>86</v>
      </c>
      <c r="E2319" s="77">
        <v>51</v>
      </c>
      <c r="F2319" s="76">
        <v>17</v>
      </c>
      <c r="G2319" s="76">
        <v>1</v>
      </c>
      <c r="H2319" s="76">
        <v>1</v>
      </c>
      <c r="I2319" s="76">
        <v>0</v>
      </c>
    </row>
    <row r="2320" spans="1:9" x14ac:dyDescent="0.2">
      <c r="A2320" s="84">
        <v>2301</v>
      </c>
      <c r="B2320" s="77">
        <v>1809</v>
      </c>
      <c r="C2320" s="77">
        <v>443</v>
      </c>
      <c r="D2320" s="77">
        <v>114</v>
      </c>
      <c r="E2320" s="77">
        <v>123</v>
      </c>
      <c r="F2320" s="76">
        <v>16</v>
      </c>
      <c r="G2320" s="76">
        <v>3</v>
      </c>
      <c r="H2320" s="76">
        <v>0</v>
      </c>
      <c r="I2320" s="76">
        <v>1</v>
      </c>
    </row>
    <row r="2321" spans="1:9" x14ac:dyDescent="0.2">
      <c r="A2321" s="84">
        <v>2302</v>
      </c>
      <c r="B2321" s="77">
        <v>1773</v>
      </c>
      <c r="C2321" s="77">
        <v>336</v>
      </c>
      <c r="D2321" s="77">
        <v>15</v>
      </c>
      <c r="E2321" s="77">
        <v>565</v>
      </c>
      <c r="F2321" s="76">
        <v>17</v>
      </c>
      <c r="G2321" s="76">
        <v>5</v>
      </c>
      <c r="H2321" s="76">
        <v>0</v>
      </c>
      <c r="I2321" s="76">
        <v>5</v>
      </c>
    </row>
    <row r="2322" spans="1:9" x14ac:dyDescent="0.2">
      <c r="A2322" s="84">
        <v>2303</v>
      </c>
      <c r="B2322" s="77">
        <v>1772</v>
      </c>
      <c r="C2322" s="77">
        <v>191</v>
      </c>
      <c r="D2322" s="77">
        <v>254</v>
      </c>
      <c r="E2322" s="77">
        <v>36</v>
      </c>
      <c r="F2322" s="76">
        <v>14</v>
      </c>
      <c r="G2322" s="76">
        <v>1</v>
      </c>
      <c r="H2322" s="76">
        <v>4</v>
      </c>
      <c r="I2322" s="76">
        <v>0</v>
      </c>
    </row>
    <row r="2323" spans="1:9" x14ac:dyDescent="0.2">
      <c r="A2323" s="84">
        <v>2304</v>
      </c>
      <c r="B2323" s="77">
        <v>1746</v>
      </c>
      <c r="C2323" s="77">
        <v>34</v>
      </c>
      <c r="D2323" s="77">
        <v>97</v>
      </c>
      <c r="E2323" s="77">
        <v>41</v>
      </c>
      <c r="F2323" s="76">
        <v>15</v>
      </c>
      <c r="G2323" s="76">
        <v>0</v>
      </c>
      <c r="H2323" s="76">
        <v>1</v>
      </c>
      <c r="I2323" s="76">
        <v>0</v>
      </c>
    </row>
    <row r="2324" spans="1:9" x14ac:dyDescent="0.2">
      <c r="A2324" s="84">
        <v>2305</v>
      </c>
      <c r="B2324" s="77">
        <v>1837</v>
      </c>
      <c r="C2324" s="77">
        <v>492</v>
      </c>
      <c r="D2324" s="77">
        <v>506</v>
      </c>
      <c r="E2324" s="77">
        <v>422</v>
      </c>
      <c r="F2324" s="76">
        <v>20</v>
      </c>
      <c r="G2324" s="76">
        <v>7</v>
      </c>
      <c r="H2324" s="76">
        <v>5</v>
      </c>
      <c r="I2324" s="76">
        <v>8</v>
      </c>
    </row>
    <row r="2325" spans="1:9" x14ac:dyDescent="0.2">
      <c r="A2325" s="84">
        <v>2306</v>
      </c>
      <c r="B2325" s="77">
        <v>1865</v>
      </c>
      <c r="C2325" s="77">
        <v>1129</v>
      </c>
      <c r="D2325" s="77">
        <v>207</v>
      </c>
      <c r="E2325" s="77">
        <v>355</v>
      </c>
      <c r="F2325" s="76">
        <v>22</v>
      </c>
      <c r="G2325" s="76">
        <v>12</v>
      </c>
      <c r="H2325" s="76">
        <v>3</v>
      </c>
      <c r="I2325" s="76">
        <v>6</v>
      </c>
    </row>
    <row r="2326" spans="1:9" x14ac:dyDescent="0.2">
      <c r="A2326" s="84">
        <v>2307</v>
      </c>
      <c r="B2326" s="77">
        <v>1736</v>
      </c>
      <c r="C2326" s="77">
        <v>4</v>
      </c>
      <c r="D2326" s="77">
        <v>73</v>
      </c>
      <c r="E2326" s="77">
        <v>165</v>
      </c>
      <c r="F2326" s="76">
        <v>17</v>
      </c>
      <c r="G2326" s="76">
        <v>0</v>
      </c>
      <c r="H2326" s="76">
        <v>0</v>
      </c>
      <c r="I2326" s="76">
        <v>2</v>
      </c>
    </row>
    <row r="2327" spans="1:9" x14ac:dyDescent="0.2">
      <c r="A2327" s="84">
        <v>2308</v>
      </c>
      <c r="B2327" s="77">
        <v>1765</v>
      </c>
      <c r="C2327" s="77">
        <v>25</v>
      </c>
      <c r="D2327" s="77">
        <v>67</v>
      </c>
      <c r="E2327" s="77">
        <v>40</v>
      </c>
      <c r="F2327" s="76">
        <v>19</v>
      </c>
      <c r="G2327" s="76">
        <v>0</v>
      </c>
      <c r="H2327" s="76">
        <v>2</v>
      </c>
      <c r="I2327" s="76">
        <v>1</v>
      </c>
    </row>
    <row r="2328" spans="1:9" x14ac:dyDescent="0.2">
      <c r="A2328" s="84">
        <v>2309</v>
      </c>
      <c r="B2328" s="77">
        <v>1804</v>
      </c>
      <c r="C2328" s="77">
        <v>689</v>
      </c>
      <c r="D2328" s="77">
        <v>163</v>
      </c>
      <c r="E2328" s="77">
        <v>685</v>
      </c>
      <c r="F2328" s="76">
        <v>15</v>
      </c>
      <c r="G2328" s="76">
        <v>9</v>
      </c>
      <c r="H2328" s="76">
        <v>1</v>
      </c>
      <c r="I2328" s="76">
        <v>10</v>
      </c>
    </row>
    <row r="2329" spans="1:9" x14ac:dyDescent="0.2">
      <c r="A2329" s="84">
        <v>2310</v>
      </c>
      <c r="B2329" s="77">
        <v>1818</v>
      </c>
      <c r="C2329" s="77">
        <v>126</v>
      </c>
      <c r="D2329" s="77">
        <v>255</v>
      </c>
      <c r="E2329" s="77">
        <v>350</v>
      </c>
      <c r="F2329" s="76">
        <v>17</v>
      </c>
      <c r="G2329" s="76">
        <v>1</v>
      </c>
      <c r="H2329" s="76">
        <v>1</v>
      </c>
      <c r="I2329" s="76">
        <v>5</v>
      </c>
    </row>
    <row r="2330" spans="1:9" x14ac:dyDescent="0.2">
      <c r="A2330" s="84">
        <v>2311</v>
      </c>
      <c r="B2330" s="77">
        <v>1774</v>
      </c>
      <c r="C2330" s="77">
        <v>67</v>
      </c>
      <c r="D2330" s="77">
        <v>173</v>
      </c>
      <c r="E2330" s="77">
        <v>706</v>
      </c>
      <c r="F2330" s="76">
        <v>22</v>
      </c>
      <c r="G2330" s="76">
        <v>0</v>
      </c>
      <c r="H2330" s="76">
        <v>2</v>
      </c>
      <c r="I2330" s="76">
        <v>9</v>
      </c>
    </row>
    <row r="2331" spans="1:9" x14ac:dyDescent="0.2">
      <c r="A2331" s="84">
        <v>2312</v>
      </c>
      <c r="B2331" s="77">
        <v>1765</v>
      </c>
      <c r="C2331" s="77">
        <v>76</v>
      </c>
      <c r="D2331" s="77">
        <v>38</v>
      </c>
      <c r="E2331" s="77">
        <v>153</v>
      </c>
      <c r="F2331" s="76">
        <v>20</v>
      </c>
      <c r="G2331" s="76">
        <v>0</v>
      </c>
      <c r="H2331" s="76">
        <v>0</v>
      </c>
      <c r="I2331" s="76">
        <v>1</v>
      </c>
    </row>
    <row r="2332" spans="1:9" x14ac:dyDescent="0.2">
      <c r="A2332" s="84">
        <v>2313</v>
      </c>
      <c r="B2332" s="77">
        <v>1785</v>
      </c>
      <c r="C2332" s="77">
        <v>225</v>
      </c>
      <c r="D2332" s="77">
        <v>68</v>
      </c>
      <c r="E2332" s="77">
        <v>503</v>
      </c>
      <c r="F2332" s="76">
        <v>19</v>
      </c>
      <c r="G2332" s="76">
        <v>4</v>
      </c>
      <c r="H2332" s="76">
        <v>1</v>
      </c>
      <c r="I2332" s="76">
        <v>8</v>
      </c>
    </row>
    <row r="2333" spans="1:9" x14ac:dyDescent="0.2">
      <c r="A2333" s="84">
        <v>2314</v>
      </c>
      <c r="B2333" s="77">
        <v>1724</v>
      </c>
      <c r="C2333" s="77">
        <v>105</v>
      </c>
      <c r="D2333" s="77">
        <v>22</v>
      </c>
      <c r="E2333" s="77">
        <v>277</v>
      </c>
      <c r="F2333" s="76">
        <v>15</v>
      </c>
      <c r="G2333" s="76">
        <v>1</v>
      </c>
      <c r="H2333" s="76">
        <v>0</v>
      </c>
      <c r="I2333" s="76">
        <v>4</v>
      </c>
    </row>
    <row r="2334" spans="1:9" x14ac:dyDescent="0.2">
      <c r="A2334" s="84">
        <v>2315</v>
      </c>
      <c r="B2334" s="77">
        <v>1812</v>
      </c>
      <c r="C2334" s="77">
        <v>451</v>
      </c>
      <c r="D2334" s="77">
        <v>481</v>
      </c>
      <c r="E2334" s="77">
        <v>212</v>
      </c>
      <c r="F2334" s="76">
        <v>19</v>
      </c>
      <c r="G2334" s="76">
        <v>0</v>
      </c>
      <c r="H2334" s="76">
        <v>5</v>
      </c>
      <c r="I2334" s="76">
        <v>2</v>
      </c>
    </row>
    <row r="2335" spans="1:9" x14ac:dyDescent="0.2">
      <c r="A2335" s="84">
        <v>2316</v>
      </c>
      <c r="B2335" s="77">
        <v>1872</v>
      </c>
      <c r="C2335" s="77">
        <v>746</v>
      </c>
      <c r="D2335" s="77">
        <v>529</v>
      </c>
      <c r="E2335" s="77">
        <v>396</v>
      </c>
      <c r="F2335" s="76">
        <v>22</v>
      </c>
      <c r="G2335" s="76">
        <v>9</v>
      </c>
      <c r="H2335" s="76">
        <v>3</v>
      </c>
      <c r="I2335" s="76">
        <v>5</v>
      </c>
    </row>
    <row r="2336" spans="1:9" x14ac:dyDescent="0.2">
      <c r="A2336" s="84">
        <v>2317</v>
      </c>
      <c r="B2336" s="77">
        <v>1727</v>
      </c>
      <c r="C2336" s="77">
        <v>30</v>
      </c>
      <c r="D2336" s="77">
        <v>63</v>
      </c>
      <c r="E2336" s="77">
        <v>122</v>
      </c>
      <c r="F2336" s="76">
        <v>16</v>
      </c>
      <c r="G2336" s="76">
        <v>0</v>
      </c>
      <c r="H2336" s="76">
        <v>3</v>
      </c>
      <c r="I2336" s="76">
        <v>1</v>
      </c>
    </row>
    <row r="2337" spans="1:9" x14ac:dyDescent="0.2">
      <c r="A2337" s="84">
        <v>2318</v>
      </c>
      <c r="B2337" s="77">
        <v>1815</v>
      </c>
      <c r="C2337" s="77">
        <v>58</v>
      </c>
      <c r="D2337" s="77">
        <v>162</v>
      </c>
      <c r="E2337" s="77">
        <v>1222</v>
      </c>
      <c r="F2337" s="76">
        <v>13</v>
      </c>
      <c r="G2337" s="76">
        <v>0</v>
      </c>
      <c r="H2337" s="76">
        <v>3</v>
      </c>
      <c r="I2337" s="76">
        <v>16</v>
      </c>
    </row>
    <row r="2338" spans="1:9" x14ac:dyDescent="0.2">
      <c r="A2338" s="84">
        <v>2319</v>
      </c>
      <c r="B2338" s="77">
        <v>1750</v>
      </c>
      <c r="C2338" s="77">
        <v>401</v>
      </c>
      <c r="D2338" s="77">
        <v>7</v>
      </c>
      <c r="E2338" s="77">
        <v>67</v>
      </c>
      <c r="F2338" s="76">
        <v>17</v>
      </c>
      <c r="G2338" s="76">
        <v>6</v>
      </c>
      <c r="H2338" s="76">
        <v>0</v>
      </c>
      <c r="I2338" s="76">
        <v>0</v>
      </c>
    </row>
    <row r="2339" spans="1:9" x14ac:dyDescent="0.2">
      <c r="A2339" s="84">
        <v>2320</v>
      </c>
      <c r="B2339" s="77">
        <v>1711</v>
      </c>
      <c r="C2339" s="77">
        <v>44</v>
      </c>
      <c r="D2339" s="77">
        <v>58</v>
      </c>
      <c r="E2339" s="77">
        <v>20</v>
      </c>
      <c r="F2339" s="76">
        <v>14</v>
      </c>
      <c r="G2339" s="76">
        <v>0</v>
      </c>
      <c r="H2339" s="76">
        <v>1</v>
      </c>
      <c r="I2339" s="76">
        <v>0</v>
      </c>
    </row>
    <row r="2340" spans="1:9" x14ac:dyDescent="0.2">
      <c r="A2340" s="84">
        <v>2321</v>
      </c>
      <c r="B2340" s="77">
        <v>1859</v>
      </c>
      <c r="C2340" s="77">
        <v>1195</v>
      </c>
      <c r="D2340" s="77">
        <v>302</v>
      </c>
      <c r="E2340" s="77">
        <v>110</v>
      </c>
      <c r="F2340" s="76">
        <v>16</v>
      </c>
      <c r="G2340" s="76">
        <v>14</v>
      </c>
      <c r="H2340" s="76">
        <v>4</v>
      </c>
      <c r="I2340" s="76">
        <v>0</v>
      </c>
    </row>
    <row r="2341" spans="1:9" x14ac:dyDescent="0.2">
      <c r="A2341" s="84">
        <v>2322</v>
      </c>
      <c r="B2341" s="77">
        <v>1736</v>
      </c>
      <c r="C2341" s="77">
        <v>42</v>
      </c>
      <c r="D2341" s="77">
        <v>93</v>
      </c>
      <c r="E2341" s="77">
        <v>110</v>
      </c>
      <c r="F2341" s="76">
        <v>17</v>
      </c>
      <c r="G2341" s="76">
        <v>1</v>
      </c>
      <c r="H2341" s="76">
        <v>1</v>
      </c>
      <c r="I2341" s="76">
        <v>1</v>
      </c>
    </row>
    <row r="2342" spans="1:9" x14ac:dyDescent="0.2">
      <c r="A2342" s="84">
        <v>2323</v>
      </c>
      <c r="B2342" s="77">
        <v>1788</v>
      </c>
      <c r="C2342" s="77">
        <v>500</v>
      </c>
      <c r="D2342" s="77">
        <v>83</v>
      </c>
      <c r="E2342" s="77">
        <v>434</v>
      </c>
      <c r="F2342" s="76">
        <v>28</v>
      </c>
      <c r="G2342" s="76">
        <v>10</v>
      </c>
      <c r="H2342" s="76">
        <v>0</v>
      </c>
      <c r="I2342" s="76">
        <v>14</v>
      </c>
    </row>
    <row r="2343" spans="1:9" x14ac:dyDescent="0.2">
      <c r="A2343" s="84">
        <v>2324</v>
      </c>
      <c r="B2343" s="77">
        <v>1763</v>
      </c>
      <c r="C2343" s="77">
        <v>243</v>
      </c>
      <c r="D2343" s="77">
        <v>192</v>
      </c>
      <c r="E2343" s="77">
        <v>333</v>
      </c>
      <c r="F2343" s="76">
        <v>19</v>
      </c>
      <c r="G2343" s="76">
        <v>5</v>
      </c>
      <c r="H2343" s="76">
        <v>0</v>
      </c>
      <c r="I2343" s="76">
        <v>7</v>
      </c>
    </row>
    <row r="2344" spans="1:9" x14ac:dyDescent="0.2">
      <c r="A2344" s="84">
        <v>2325</v>
      </c>
      <c r="B2344" s="77">
        <v>1781</v>
      </c>
      <c r="C2344" s="77">
        <v>438</v>
      </c>
      <c r="D2344" s="77">
        <v>57</v>
      </c>
      <c r="E2344" s="77">
        <v>108</v>
      </c>
      <c r="F2344" s="76">
        <v>15</v>
      </c>
      <c r="G2344" s="76">
        <v>5</v>
      </c>
      <c r="H2344" s="76">
        <v>0</v>
      </c>
      <c r="I2344" s="76">
        <v>1</v>
      </c>
    </row>
    <row r="2345" spans="1:9" x14ac:dyDescent="0.2">
      <c r="A2345" s="84">
        <v>2326</v>
      </c>
      <c r="B2345" s="77">
        <v>1829</v>
      </c>
      <c r="C2345" s="77">
        <v>919</v>
      </c>
      <c r="D2345" s="77">
        <v>221</v>
      </c>
      <c r="E2345" s="77">
        <v>661</v>
      </c>
      <c r="F2345" s="76">
        <v>22</v>
      </c>
      <c r="G2345" s="76">
        <v>15</v>
      </c>
      <c r="H2345" s="76">
        <v>3</v>
      </c>
      <c r="I2345" s="76">
        <v>14</v>
      </c>
    </row>
    <row r="2346" spans="1:9" x14ac:dyDescent="0.2">
      <c r="A2346" s="84">
        <v>2327</v>
      </c>
      <c r="B2346" s="77">
        <v>1769</v>
      </c>
      <c r="C2346" s="77">
        <v>237</v>
      </c>
      <c r="D2346" s="77">
        <v>71</v>
      </c>
      <c r="E2346" s="77">
        <v>563</v>
      </c>
      <c r="F2346" s="76">
        <v>18</v>
      </c>
      <c r="G2346" s="76">
        <v>4</v>
      </c>
      <c r="H2346" s="76">
        <v>2</v>
      </c>
      <c r="I2346" s="76">
        <v>6</v>
      </c>
    </row>
    <row r="2347" spans="1:9" x14ac:dyDescent="0.2">
      <c r="A2347" s="84">
        <v>2328</v>
      </c>
      <c r="B2347" s="77">
        <v>1764</v>
      </c>
      <c r="C2347" s="77">
        <v>393</v>
      </c>
      <c r="D2347" s="77">
        <v>28</v>
      </c>
      <c r="E2347" s="77">
        <v>80</v>
      </c>
      <c r="F2347" s="76">
        <v>20</v>
      </c>
      <c r="G2347" s="76">
        <v>5</v>
      </c>
      <c r="H2347" s="76">
        <v>0</v>
      </c>
      <c r="I2347" s="76">
        <v>1</v>
      </c>
    </row>
    <row r="2348" spans="1:9" x14ac:dyDescent="0.2">
      <c r="A2348" s="84">
        <v>2329</v>
      </c>
      <c r="B2348" s="77">
        <v>1784</v>
      </c>
      <c r="C2348" s="77">
        <v>350</v>
      </c>
      <c r="D2348" s="77">
        <v>128</v>
      </c>
      <c r="E2348" s="77">
        <v>306</v>
      </c>
      <c r="F2348" s="76">
        <v>22</v>
      </c>
      <c r="G2348" s="76">
        <v>4</v>
      </c>
      <c r="H2348" s="76">
        <v>0</v>
      </c>
      <c r="I2348" s="76">
        <v>5</v>
      </c>
    </row>
    <row r="2349" spans="1:9" x14ac:dyDescent="0.2">
      <c r="A2349" s="84">
        <v>2330</v>
      </c>
      <c r="B2349" s="77">
        <v>1775</v>
      </c>
      <c r="C2349" s="77">
        <v>210</v>
      </c>
      <c r="D2349" s="77">
        <v>136</v>
      </c>
      <c r="E2349" s="77">
        <v>241</v>
      </c>
      <c r="F2349" s="76">
        <v>19</v>
      </c>
      <c r="G2349" s="76">
        <v>1</v>
      </c>
      <c r="H2349" s="76">
        <v>0</v>
      </c>
      <c r="I2349" s="76">
        <v>4</v>
      </c>
    </row>
    <row r="2350" spans="1:9" x14ac:dyDescent="0.2">
      <c r="A2350" s="84">
        <v>2331</v>
      </c>
      <c r="B2350" s="77">
        <v>1828</v>
      </c>
      <c r="C2350" s="77">
        <v>295</v>
      </c>
      <c r="D2350" s="77">
        <v>283</v>
      </c>
      <c r="E2350" s="77">
        <v>1384</v>
      </c>
      <c r="F2350" s="76">
        <v>15</v>
      </c>
      <c r="G2350" s="76">
        <v>4</v>
      </c>
      <c r="H2350" s="76">
        <v>4</v>
      </c>
      <c r="I2350" s="76">
        <v>22</v>
      </c>
    </row>
    <row r="2351" spans="1:9" x14ac:dyDescent="0.2">
      <c r="A2351" s="84">
        <v>2332</v>
      </c>
      <c r="B2351" s="77">
        <v>1819</v>
      </c>
      <c r="C2351" s="77">
        <v>133</v>
      </c>
      <c r="D2351" s="77">
        <v>193</v>
      </c>
      <c r="E2351" s="77">
        <v>584</v>
      </c>
      <c r="F2351" s="76">
        <v>18</v>
      </c>
      <c r="G2351" s="76">
        <v>2</v>
      </c>
      <c r="H2351" s="76">
        <v>3</v>
      </c>
      <c r="I2351" s="76">
        <v>8</v>
      </c>
    </row>
    <row r="2352" spans="1:9" x14ac:dyDescent="0.2">
      <c r="A2352" s="84">
        <v>2333</v>
      </c>
      <c r="B2352" s="77">
        <v>1893</v>
      </c>
      <c r="C2352" s="77">
        <v>996</v>
      </c>
      <c r="D2352" s="77">
        <v>521</v>
      </c>
      <c r="E2352" s="77">
        <v>1196</v>
      </c>
      <c r="F2352" s="76">
        <v>23</v>
      </c>
      <c r="G2352" s="76">
        <v>16</v>
      </c>
      <c r="H2352" s="76">
        <v>2</v>
      </c>
      <c r="I2352" s="76">
        <v>19</v>
      </c>
    </row>
    <row r="2353" spans="1:9" x14ac:dyDescent="0.2">
      <c r="A2353" s="84">
        <v>2334</v>
      </c>
      <c r="B2353" s="77">
        <v>1798</v>
      </c>
      <c r="C2353" s="77">
        <v>49</v>
      </c>
      <c r="D2353" s="77">
        <v>191</v>
      </c>
      <c r="E2353" s="77">
        <v>94</v>
      </c>
      <c r="F2353" s="76">
        <v>14</v>
      </c>
      <c r="G2353" s="76">
        <v>0</v>
      </c>
      <c r="H2353" s="76">
        <v>1</v>
      </c>
      <c r="I2353" s="76">
        <v>1</v>
      </c>
    </row>
    <row r="2354" spans="1:9" x14ac:dyDescent="0.2">
      <c r="A2354" s="84">
        <v>2335</v>
      </c>
      <c r="B2354" s="77">
        <v>1845</v>
      </c>
      <c r="C2354" s="77">
        <v>169</v>
      </c>
      <c r="D2354" s="77">
        <v>398</v>
      </c>
      <c r="E2354" s="77">
        <v>260</v>
      </c>
      <c r="F2354" s="76">
        <v>21</v>
      </c>
      <c r="G2354" s="76">
        <v>2</v>
      </c>
      <c r="H2354" s="76">
        <v>3</v>
      </c>
      <c r="I2354" s="76">
        <v>3</v>
      </c>
    </row>
    <row r="2355" spans="1:9" x14ac:dyDescent="0.2">
      <c r="A2355" s="84">
        <v>2336</v>
      </c>
      <c r="B2355" s="77">
        <v>1838</v>
      </c>
      <c r="C2355" s="77">
        <v>114</v>
      </c>
      <c r="D2355" s="77">
        <v>186</v>
      </c>
      <c r="E2355" s="77">
        <v>362</v>
      </c>
      <c r="F2355" s="76">
        <v>22</v>
      </c>
      <c r="G2355" s="76">
        <v>2</v>
      </c>
      <c r="H2355" s="76">
        <v>0</v>
      </c>
      <c r="I2355" s="76">
        <v>6</v>
      </c>
    </row>
    <row r="2356" spans="1:9" x14ac:dyDescent="0.2">
      <c r="A2356" s="84">
        <v>2337</v>
      </c>
      <c r="B2356" s="77">
        <v>1736</v>
      </c>
      <c r="C2356" s="77">
        <v>504</v>
      </c>
      <c r="D2356" s="77">
        <v>3</v>
      </c>
      <c r="E2356" s="77">
        <v>372</v>
      </c>
      <c r="F2356" s="76">
        <v>26</v>
      </c>
      <c r="G2356" s="76">
        <v>9</v>
      </c>
      <c r="H2356" s="76">
        <v>0</v>
      </c>
      <c r="I2356" s="76">
        <v>10</v>
      </c>
    </row>
    <row r="2357" spans="1:9" x14ac:dyDescent="0.2">
      <c r="A2357" s="84">
        <v>2338</v>
      </c>
      <c r="B2357" s="77">
        <v>1805</v>
      </c>
      <c r="C2357" s="77">
        <v>717</v>
      </c>
      <c r="D2357" s="77">
        <v>468</v>
      </c>
      <c r="E2357" s="77">
        <v>631</v>
      </c>
      <c r="F2357" s="76">
        <v>19</v>
      </c>
      <c r="G2357" s="76">
        <v>16</v>
      </c>
      <c r="H2357" s="76">
        <v>2</v>
      </c>
      <c r="I2357" s="76">
        <v>12</v>
      </c>
    </row>
    <row r="2358" spans="1:9" x14ac:dyDescent="0.2">
      <c r="A2358" s="84">
        <v>2339</v>
      </c>
      <c r="B2358" s="77">
        <v>1852</v>
      </c>
      <c r="C2358" s="77">
        <v>791</v>
      </c>
      <c r="D2358" s="77">
        <v>539</v>
      </c>
      <c r="E2358" s="77">
        <v>996</v>
      </c>
      <c r="F2358" s="76">
        <v>18</v>
      </c>
      <c r="G2358" s="76">
        <v>7</v>
      </c>
      <c r="H2358" s="76">
        <v>1</v>
      </c>
      <c r="I2358" s="76">
        <v>12</v>
      </c>
    </row>
    <row r="2359" spans="1:9" x14ac:dyDescent="0.2">
      <c r="A2359" s="84">
        <v>2340</v>
      </c>
      <c r="B2359" s="77">
        <v>1858</v>
      </c>
      <c r="C2359" s="77">
        <v>501</v>
      </c>
      <c r="D2359" s="77">
        <v>482</v>
      </c>
      <c r="E2359" s="77">
        <v>699</v>
      </c>
      <c r="F2359" s="76">
        <v>23</v>
      </c>
      <c r="G2359" s="76">
        <v>9</v>
      </c>
      <c r="H2359" s="76">
        <v>2</v>
      </c>
      <c r="I2359" s="76">
        <v>11</v>
      </c>
    </row>
    <row r="2360" spans="1:9" x14ac:dyDescent="0.2">
      <c r="A2360" s="84">
        <v>2341</v>
      </c>
      <c r="B2360" s="77">
        <v>1807</v>
      </c>
      <c r="C2360" s="77">
        <v>1687</v>
      </c>
      <c r="D2360" s="77">
        <v>169</v>
      </c>
      <c r="E2360" s="77">
        <v>303</v>
      </c>
      <c r="F2360" s="76">
        <v>23</v>
      </c>
      <c r="G2360" s="76">
        <v>28</v>
      </c>
      <c r="H2360" s="76">
        <v>2</v>
      </c>
      <c r="I2360" s="76">
        <v>8</v>
      </c>
    </row>
    <row r="2361" spans="1:9" x14ac:dyDescent="0.2">
      <c r="A2361" s="84">
        <v>2342</v>
      </c>
      <c r="B2361" s="77">
        <v>1795</v>
      </c>
      <c r="C2361" s="77">
        <v>480</v>
      </c>
      <c r="D2361" s="77">
        <v>254</v>
      </c>
      <c r="E2361" s="77">
        <v>645</v>
      </c>
      <c r="F2361" s="76">
        <v>14</v>
      </c>
      <c r="G2361" s="76">
        <v>4</v>
      </c>
      <c r="H2361" s="76">
        <v>3</v>
      </c>
      <c r="I2361" s="76">
        <v>10</v>
      </c>
    </row>
    <row r="2362" spans="1:9" x14ac:dyDescent="0.2">
      <c r="A2362" s="84">
        <v>2343</v>
      </c>
      <c r="B2362" s="77">
        <v>1683</v>
      </c>
      <c r="C2362" s="77">
        <v>4</v>
      </c>
      <c r="D2362" s="77">
        <v>4</v>
      </c>
      <c r="E2362" s="77">
        <v>111</v>
      </c>
      <c r="F2362" s="76">
        <v>15</v>
      </c>
      <c r="G2362" s="76">
        <v>0</v>
      </c>
      <c r="H2362" s="76">
        <v>0</v>
      </c>
      <c r="I2362" s="76">
        <v>1</v>
      </c>
    </row>
    <row r="2363" spans="1:9" x14ac:dyDescent="0.2">
      <c r="A2363" s="84">
        <v>2344</v>
      </c>
      <c r="B2363" s="77">
        <v>1712</v>
      </c>
      <c r="C2363" s="77">
        <v>153</v>
      </c>
      <c r="D2363" s="77">
        <v>38</v>
      </c>
      <c r="E2363" s="77">
        <v>103</v>
      </c>
      <c r="F2363" s="76">
        <v>18</v>
      </c>
      <c r="G2363" s="76">
        <v>2</v>
      </c>
      <c r="H2363" s="76">
        <v>0</v>
      </c>
      <c r="I2363" s="76">
        <v>1</v>
      </c>
    </row>
    <row r="2364" spans="1:9" x14ac:dyDescent="0.2">
      <c r="A2364" s="84">
        <v>2345</v>
      </c>
      <c r="B2364" s="77">
        <v>1822</v>
      </c>
      <c r="C2364" s="77">
        <v>147</v>
      </c>
      <c r="D2364" s="77">
        <v>54</v>
      </c>
      <c r="E2364" s="77">
        <v>885</v>
      </c>
      <c r="F2364" s="76">
        <v>21</v>
      </c>
      <c r="G2364" s="76">
        <v>2</v>
      </c>
      <c r="H2364" s="76">
        <v>1</v>
      </c>
      <c r="I2364" s="76">
        <v>16</v>
      </c>
    </row>
    <row r="2365" spans="1:9" x14ac:dyDescent="0.2">
      <c r="A2365" s="84">
        <v>2346</v>
      </c>
      <c r="B2365" s="77">
        <v>1757</v>
      </c>
      <c r="C2365" s="77">
        <v>60</v>
      </c>
      <c r="D2365" s="77">
        <v>40</v>
      </c>
      <c r="E2365" s="77">
        <v>283</v>
      </c>
      <c r="F2365" s="76">
        <v>19</v>
      </c>
      <c r="G2365" s="76">
        <v>1</v>
      </c>
      <c r="H2365" s="76">
        <v>0</v>
      </c>
      <c r="I2365" s="76">
        <v>3</v>
      </c>
    </row>
    <row r="2366" spans="1:9" x14ac:dyDescent="0.2">
      <c r="A2366" s="84">
        <v>2347</v>
      </c>
      <c r="B2366" s="77">
        <v>1825</v>
      </c>
      <c r="C2366" s="77">
        <v>479</v>
      </c>
      <c r="D2366" s="77">
        <v>502</v>
      </c>
      <c r="E2366" s="77">
        <v>290</v>
      </c>
      <c r="F2366" s="76">
        <v>17</v>
      </c>
      <c r="G2366" s="76">
        <v>3</v>
      </c>
      <c r="H2366" s="76">
        <v>3</v>
      </c>
      <c r="I2366" s="76">
        <v>4</v>
      </c>
    </row>
    <row r="2367" spans="1:9" x14ac:dyDescent="0.2">
      <c r="A2367" s="84">
        <v>2348</v>
      </c>
      <c r="B2367" s="77">
        <v>1798</v>
      </c>
      <c r="C2367" s="77">
        <v>344</v>
      </c>
      <c r="D2367" s="77">
        <v>256</v>
      </c>
      <c r="E2367" s="77">
        <v>237</v>
      </c>
      <c r="F2367" s="76">
        <v>22</v>
      </c>
      <c r="G2367" s="76">
        <v>3</v>
      </c>
      <c r="H2367" s="76">
        <v>1</v>
      </c>
      <c r="I2367" s="76">
        <v>6</v>
      </c>
    </row>
    <row r="2368" spans="1:9" x14ac:dyDescent="0.2">
      <c r="A2368" s="84">
        <v>2349</v>
      </c>
      <c r="B2368" s="77">
        <v>1732</v>
      </c>
      <c r="C2368" s="77">
        <v>138</v>
      </c>
      <c r="D2368" s="77">
        <v>85</v>
      </c>
      <c r="E2368" s="77">
        <v>40</v>
      </c>
      <c r="F2368" s="76">
        <v>23</v>
      </c>
      <c r="G2368" s="76">
        <v>1</v>
      </c>
      <c r="H2368" s="76">
        <v>0</v>
      </c>
      <c r="I2368" s="76">
        <v>2</v>
      </c>
    </row>
    <row r="2369" spans="1:9" x14ac:dyDescent="0.2">
      <c r="A2369" s="84">
        <v>2350</v>
      </c>
      <c r="B2369" s="77">
        <v>1837</v>
      </c>
      <c r="C2369" s="77">
        <v>720</v>
      </c>
      <c r="D2369" s="77">
        <v>494</v>
      </c>
      <c r="E2369" s="77">
        <v>870</v>
      </c>
      <c r="F2369" s="76">
        <v>19</v>
      </c>
      <c r="G2369" s="76">
        <v>11</v>
      </c>
      <c r="H2369" s="76">
        <v>6</v>
      </c>
      <c r="I2369" s="76">
        <v>14</v>
      </c>
    </row>
    <row r="2370" spans="1:9" x14ac:dyDescent="0.2">
      <c r="A2370" s="84">
        <v>2351</v>
      </c>
      <c r="B2370" s="77">
        <v>1774</v>
      </c>
      <c r="C2370" s="77">
        <v>120</v>
      </c>
      <c r="D2370" s="77">
        <v>38</v>
      </c>
      <c r="E2370" s="77">
        <v>371</v>
      </c>
      <c r="F2370" s="76">
        <v>14</v>
      </c>
      <c r="G2370" s="76">
        <v>0</v>
      </c>
      <c r="H2370" s="76">
        <v>0</v>
      </c>
      <c r="I2370" s="76">
        <v>5</v>
      </c>
    </row>
    <row r="2371" spans="1:9" x14ac:dyDescent="0.2">
      <c r="A2371" s="84">
        <v>2352</v>
      </c>
      <c r="B2371" s="77">
        <v>1737</v>
      </c>
      <c r="C2371" s="77">
        <v>208</v>
      </c>
      <c r="D2371" s="77">
        <v>24</v>
      </c>
      <c r="E2371" s="77">
        <v>411</v>
      </c>
      <c r="F2371" s="76">
        <v>11</v>
      </c>
      <c r="G2371" s="76">
        <v>1</v>
      </c>
      <c r="H2371" s="76">
        <v>0</v>
      </c>
      <c r="I2371" s="76">
        <v>1</v>
      </c>
    </row>
    <row r="2372" spans="1:9" x14ac:dyDescent="0.2">
      <c r="A2372" s="84">
        <v>2353</v>
      </c>
      <c r="B2372" s="77">
        <v>1757</v>
      </c>
      <c r="C2372" s="77">
        <v>240</v>
      </c>
      <c r="D2372" s="77">
        <v>81</v>
      </c>
      <c r="E2372" s="77">
        <v>354</v>
      </c>
      <c r="F2372" s="76">
        <v>28</v>
      </c>
      <c r="G2372" s="76">
        <v>4</v>
      </c>
      <c r="H2372" s="76">
        <v>1</v>
      </c>
      <c r="I2372" s="76">
        <v>8</v>
      </c>
    </row>
    <row r="2373" spans="1:9" x14ac:dyDescent="0.2">
      <c r="A2373" s="84">
        <v>2354</v>
      </c>
      <c r="B2373" s="77">
        <v>1724</v>
      </c>
      <c r="C2373" s="77">
        <v>53</v>
      </c>
      <c r="D2373" s="77">
        <v>79</v>
      </c>
      <c r="E2373" s="77">
        <v>902</v>
      </c>
      <c r="F2373" s="76">
        <v>15</v>
      </c>
      <c r="G2373" s="76">
        <v>0</v>
      </c>
      <c r="H2373" s="76">
        <v>1</v>
      </c>
      <c r="I2373" s="76">
        <v>9</v>
      </c>
    </row>
    <row r="2374" spans="1:9" x14ac:dyDescent="0.2">
      <c r="A2374" s="84">
        <v>2355</v>
      </c>
      <c r="B2374" s="77">
        <v>1695</v>
      </c>
      <c r="C2374" s="77">
        <v>61</v>
      </c>
      <c r="D2374" s="77">
        <v>14</v>
      </c>
      <c r="E2374" s="77">
        <v>32</v>
      </c>
      <c r="F2374" s="76">
        <v>19</v>
      </c>
      <c r="G2374" s="76">
        <v>2</v>
      </c>
      <c r="H2374" s="76">
        <v>0</v>
      </c>
      <c r="I2374" s="76">
        <v>2</v>
      </c>
    </row>
    <row r="2375" spans="1:9" x14ac:dyDescent="0.2">
      <c r="A2375" s="84">
        <v>2356</v>
      </c>
      <c r="B2375" s="77">
        <v>1868</v>
      </c>
      <c r="C2375" s="77">
        <v>654</v>
      </c>
      <c r="D2375" s="77">
        <v>1263</v>
      </c>
      <c r="E2375" s="77">
        <v>1595</v>
      </c>
      <c r="F2375" s="76">
        <v>23</v>
      </c>
      <c r="G2375" s="76">
        <v>8</v>
      </c>
      <c r="H2375" s="76">
        <v>6</v>
      </c>
      <c r="I2375" s="76">
        <v>27</v>
      </c>
    </row>
    <row r="2376" spans="1:9" x14ac:dyDescent="0.2">
      <c r="A2376" s="84">
        <v>2357</v>
      </c>
      <c r="B2376" s="77">
        <v>1776</v>
      </c>
      <c r="C2376" s="77">
        <v>288</v>
      </c>
      <c r="D2376" s="77">
        <v>21</v>
      </c>
      <c r="E2376" s="77">
        <v>328</v>
      </c>
      <c r="F2376" s="76">
        <v>18</v>
      </c>
      <c r="G2376" s="76">
        <v>4</v>
      </c>
      <c r="H2376" s="76">
        <v>0</v>
      </c>
      <c r="I2376" s="76">
        <v>5</v>
      </c>
    </row>
    <row r="2377" spans="1:9" x14ac:dyDescent="0.2">
      <c r="A2377" s="84">
        <v>2358</v>
      </c>
      <c r="B2377" s="77">
        <v>1760</v>
      </c>
      <c r="C2377" s="77">
        <v>154</v>
      </c>
      <c r="D2377" s="77">
        <v>85</v>
      </c>
      <c r="E2377" s="77">
        <v>40</v>
      </c>
      <c r="F2377" s="76">
        <v>13</v>
      </c>
      <c r="G2377" s="76">
        <v>3</v>
      </c>
      <c r="H2377" s="76">
        <v>0</v>
      </c>
      <c r="I2377" s="76">
        <v>0</v>
      </c>
    </row>
    <row r="2378" spans="1:9" x14ac:dyDescent="0.2">
      <c r="A2378" s="84">
        <v>2359</v>
      </c>
      <c r="B2378" s="77">
        <v>1778</v>
      </c>
      <c r="C2378" s="77">
        <v>102</v>
      </c>
      <c r="D2378" s="77">
        <v>127</v>
      </c>
      <c r="E2378" s="77">
        <v>741</v>
      </c>
      <c r="F2378" s="76">
        <v>20</v>
      </c>
      <c r="G2378" s="76">
        <v>1</v>
      </c>
      <c r="H2378" s="76">
        <v>2</v>
      </c>
      <c r="I2378" s="76">
        <v>12</v>
      </c>
    </row>
    <row r="2379" spans="1:9" x14ac:dyDescent="0.2">
      <c r="A2379" s="84">
        <v>2360</v>
      </c>
      <c r="B2379" s="77">
        <v>1738</v>
      </c>
      <c r="C2379" s="77">
        <v>192</v>
      </c>
      <c r="D2379" s="77">
        <v>3</v>
      </c>
      <c r="E2379" s="77">
        <v>272</v>
      </c>
      <c r="F2379" s="76">
        <v>10</v>
      </c>
      <c r="G2379" s="76">
        <v>0</v>
      </c>
      <c r="H2379" s="76">
        <v>0</v>
      </c>
      <c r="I2379" s="76">
        <v>1</v>
      </c>
    </row>
    <row r="2380" spans="1:9" x14ac:dyDescent="0.2">
      <c r="A2380" s="84">
        <v>2361</v>
      </c>
      <c r="B2380" s="77">
        <v>1767</v>
      </c>
      <c r="C2380" s="77">
        <v>170</v>
      </c>
      <c r="D2380" s="77">
        <v>37</v>
      </c>
      <c r="E2380" s="77">
        <v>87</v>
      </c>
      <c r="F2380" s="76">
        <v>18</v>
      </c>
      <c r="G2380" s="76">
        <v>1</v>
      </c>
      <c r="H2380" s="76">
        <v>0</v>
      </c>
      <c r="I2380" s="76">
        <v>0</v>
      </c>
    </row>
    <row r="2381" spans="1:9" x14ac:dyDescent="0.2">
      <c r="A2381" s="84">
        <v>2362</v>
      </c>
      <c r="B2381" s="77">
        <v>1721</v>
      </c>
      <c r="C2381" s="77">
        <v>67</v>
      </c>
      <c r="D2381" s="77">
        <v>7</v>
      </c>
      <c r="E2381" s="77">
        <v>92</v>
      </c>
      <c r="F2381" s="76">
        <v>17</v>
      </c>
      <c r="G2381" s="76">
        <v>1</v>
      </c>
      <c r="H2381" s="76">
        <v>0</v>
      </c>
      <c r="I2381" s="76">
        <v>2</v>
      </c>
    </row>
    <row r="2382" spans="1:9" x14ac:dyDescent="0.2">
      <c r="A2382" s="84">
        <v>2363</v>
      </c>
      <c r="B2382" s="77">
        <v>1786</v>
      </c>
      <c r="C2382" s="77">
        <v>804</v>
      </c>
      <c r="D2382" s="77">
        <v>166</v>
      </c>
      <c r="E2382" s="77">
        <v>52</v>
      </c>
      <c r="F2382" s="76">
        <v>21</v>
      </c>
      <c r="G2382" s="76">
        <v>11</v>
      </c>
      <c r="H2382" s="76">
        <v>1</v>
      </c>
      <c r="I2382" s="76">
        <v>1</v>
      </c>
    </row>
    <row r="2383" spans="1:9" x14ac:dyDescent="0.2">
      <c r="A2383" s="84">
        <v>2364</v>
      </c>
      <c r="B2383" s="77">
        <v>1788</v>
      </c>
      <c r="C2383" s="77">
        <v>550</v>
      </c>
      <c r="D2383" s="77">
        <v>197</v>
      </c>
      <c r="E2383" s="77">
        <v>601</v>
      </c>
      <c r="F2383" s="76">
        <v>16</v>
      </c>
      <c r="G2383" s="76">
        <v>7</v>
      </c>
      <c r="H2383" s="76">
        <v>1</v>
      </c>
      <c r="I2383" s="76">
        <v>8</v>
      </c>
    </row>
    <row r="2384" spans="1:9" x14ac:dyDescent="0.2">
      <c r="A2384" s="84">
        <v>2365</v>
      </c>
      <c r="B2384" s="77">
        <v>1771</v>
      </c>
      <c r="C2384" s="77">
        <v>413</v>
      </c>
      <c r="D2384" s="77">
        <v>48</v>
      </c>
      <c r="E2384" s="77">
        <v>384</v>
      </c>
      <c r="F2384" s="76">
        <v>18</v>
      </c>
      <c r="G2384" s="76">
        <v>3</v>
      </c>
      <c r="H2384" s="76">
        <v>0</v>
      </c>
      <c r="I2384" s="76">
        <v>7</v>
      </c>
    </row>
    <row r="2385" spans="1:9" x14ac:dyDescent="0.2">
      <c r="A2385" s="84">
        <v>2366</v>
      </c>
      <c r="B2385" s="77">
        <v>1795</v>
      </c>
      <c r="C2385" s="77">
        <v>538</v>
      </c>
      <c r="D2385" s="77">
        <v>85</v>
      </c>
      <c r="E2385" s="77">
        <v>130</v>
      </c>
      <c r="F2385" s="76">
        <v>13</v>
      </c>
      <c r="G2385" s="76">
        <v>7</v>
      </c>
      <c r="H2385" s="76">
        <v>0</v>
      </c>
      <c r="I2385" s="76">
        <v>1</v>
      </c>
    </row>
    <row r="2386" spans="1:9" x14ac:dyDescent="0.2">
      <c r="A2386" s="84">
        <v>2367</v>
      </c>
      <c r="B2386" s="77">
        <v>1768</v>
      </c>
      <c r="C2386" s="77">
        <v>340</v>
      </c>
      <c r="D2386" s="77">
        <v>189</v>
      </c>
      <c r="E2386" s="77">
        <v>3</v>
      </c>
      <c r="F2386" s="76">
        <v>16</v>
      </c>
      <c r="G2386" s="76">
        <v>5</v>
      </c>
      <c r="H2386" s="76">
        <v>2</v>
      </c>
      <c r="I2386" s="76">
        <v>0</v>
      </c>
    </row>
    <row r="2387" spans="1:9" x14ac:dyDescent="0.2">
      <c r="A2387" s="84">
        <v>2368</v>
      </c>
      <c r="B2387" s="77">
        <v>1785</v>
      </c>
      <c r="C2387" s="77">
        <v>262</v>
      </c>
      <c r="D2387" s="77">
        <v>351</v>
      </c>
      <c r="E2387" s="77">
        <v>474</v>
      </c>
      <c r="F2387" s="76">
        <v>17</v>
      </c>
      <c r="G2387" s="76">
        <v>5</v>
      </c>
      <c r="H2387" s="76">
        <v>3</v>
      </c>
      <c r="I2387" s="76">
        <v>6</v>
      </c>
    </row>
    <row r="2388" spans="1:9" x14ac:dyDescent="0.2">
      <c r="A2388" s="84">
        <v>2369</v>
      </c>
      <c r="B2388" s="77">
        <v>1715</v>
      </c>
      <c r="C2388" s="77">
        <v>2</v>
      </c>
      <c r="D2388" s="77">
        <v>10</v>
      </c>
      <c r="E2388" s="77">
        <v>548</v>
      </c>
      <c r="F2388" s="76">
        <v>23</v>
      </c>
      <c r="G2388" s="76">
        <v>0</v>
      </c>
      <c r="H2388" s="76">
        <v>0</v>
      </c>
      <c r="I2388" s="76">
        <v>11</v>
      </c>
    </row>
    <row r="2389" spans="1:9" x14ac:dyDescent="0.2">
      <c r="A2389" s="84">
        <v>2370</v>
      </c>
      <c r="B2389" s="77">
        <v>1732</v>
      </c>
      <c r="C2389" s="77">
        <v>134</v>
      </c>
      <c r="D2389" s="77">
        <v>7</v>
      </c>
      <c r="E2389" s="77">
        <v>206</v>
      </c>
      <c r="F2389" s="76">
        <v>19</v>
      </c>
      <c r="G2389" s="76">
        <v>1</v>
      </c>
      <c r="H2389" s="76">
        <v>0</v>
      </c>
      <c r="I2389" s="76">
        <v>3</v>
      </c>
    </row>
    <row r="2390" spans="1:9" x14ac:dyDescent="0.2">
      <c r="A2390" s="84">
        <v>2371</v>
      </c>
      <c r="B2390" s="77">
        <v>1811</v>
      </c>
      <c r="C2390" s="77">
        <v>721</v>
      </c>
      <c r="D2390" s="77">
        <v>273</v>
      </c>
      <c r="E2390" s="77">
        <v>1395</v>
      </c>
      <c r="F2390" s="76">
        <v>14</v>
      </c>
      <c r="G2390" s="76">
        <v>8</v>
      </c>
      <c r="H2390" s="76">
        <v>0</v>
      </c>
      <c r="I2390" s="76">
        <v>23</v>
      </c>
    </row>
    <row r="2391" spans="1:9" x14ac:dyDescent="0.2">
      <c r="A2391" s="84">
        <v>2372</v>
      </c>
      <c r="B2391" s="77">
        <v>1745</v>
      </c>
      <c r="C2391" s="77">
        <v>15</v>
      </c>
      <c r="D2391" s="77">
        <v>41</v>
      </c>
      <c r="E2391" s="77">
        <v>3</v>
      </c>
      <c r="F2391" s="76">
        <v>13</v>
      </c>
      <c r="G2391" s="76">
        <v>0</v>
      </c>
      <c r="H2391" s="76">
        <v>2</v>
      </c>
      <c r="I2391" s="76">
        <v>0</v>
      </c>
    </row>
    <row r="2392" spans="1:9" x14ac:dyDescent="0.2">
      <c r="A2392" s="84">
        <v>2373</v>
      </c>
      <c r="B2392" s="77">
        <v>1863</v>
      </c>
      <c r="C2392" s="77">
        <v>243</v>
      </c>
      <c r="D2392" s="77">
        <v>491</v>
      </c>
      <c r="E2392" s="77">
        <v>1672</v>
      </c>
      <c r="F2392" s="76">
        <v>27</v>
      </c>
      <c r="G2392" s="76">
        <v>3</v>
      </c>
      <c r="H2392" s="76">
        <v>3</v>
      </c>
      <c r="I2392" s="76">
        <v>24</v>
      </c>
    </row>
    <row r="2393" spans="1:9" x14ac:dyDescent="0.2">
      <c r="A2393" s="84">
        <v>2374</v>
      </c>
      <c r="B2393" s="77">
        <v>1775</v>
      </c>
      <c r="C2393" s="77">
        <v>182</v>
      </c>
      <c r="D2393" s="77">
        <v>39</v>
      </c>
      <c r="E2393" s="77">
        <v>61</v>
      </c>
      <c r="F2393" s="76">
        <v>13</v>
      </c>
      <c r="G2393" s="76">
        <v>2</v>
      </c>
      <c r="H2393" s="76">
        <v>0</v>
      </c>
      <c r="I2393" s="76">
        <v>0</v>
      </c>
    </row>
    <row r="2394" spans="1:9" x14ac:dyDescent="0.2">
      <c r="A2394" s="84">
        <v>2375</v>
      </c>
      <c r="B2394" s="77">
        <v>1761</v>
      </c>
      <c r="C2394" s="77">
        <v>199</v>
      </c>
      <c r="D2394" s="77">
        <v>44</v>
      </c>
      <c r="E2394" s="77">
        <v>157</v>
      </c>
      <c r="F2394" s="76">
        <v>14</v>
      </c>
      <c r="G2394" s="76">
        <v>1</v>
      </c>
      <c r="H2394" s="76">
        <v>1</v>
      </c>
      <c r="I2394" s="76">
        <v>0</v>
      </c>
    </row>
    <row r="2395" spans="1:9" x14ac:dyDescent="0.2">
      <c r="A2395" s="84">
        <v>2376</v>
      </c>
      <c r="B2395" s="77">
        <v>1771</v>
      </c>
      <c r="C2395" s="77">
        <v>182</v>
      </c>
      <c r="D2395" s="77">
        <v>60</v>
      </c>
      <c r="E2395" s="77">
        <v>837</v>
      </c>
      <c r="F2395" s="76">
        <v>19</v>
      </c>
      <c r="G2395" s="76">
        <v>2</v>
      </c>
      <c r="H2395" s="76">
        <v>0</v>
      </c>
      <c r="I2395" s="76">
        <v>10</v>
      </c>
    </row>
    <row r="2396" spans="1:9" x14ac:dyDescent="0.2">
      <c r="A2396" s="84">
        <v>2377</v>
      </c>
      <c r="B2396" s="77">
        <v>1852</v>
      </c>
      <c r="C2396" s="77">
        <v>957</v>
      </c>
      <c r="D2396" s="77">
        <v>682</v>
      </c>
      <c r="E2396" s="77">
        <v>3163</v>
      </c>
      <c r="F2396" s="76">
        <v>20</v>
      </c>
      <c r="G2396" s="76">
        <v>12</v>
      </c>
      <c r="H2396" s="76">
        <v>6</v>
      </c>
      <c r="I2396" s="76">
        <v>53</v>
      </c>
    </row>
    <row r="2397" spans="1:9" x14ac:dyDescent="0.2">
      <c r="A2397" s="84">
        <v>2378</v>
      </c>
      <c r="B2397" s="77">
        <v>1810</v>
      </c>
      <c r="C2397" s="77">
        <v>194</v>
      </c>
      <c r="D2397" s="77">
        <v>211</v>
      </c>
      <c r="E2397" s="77">
        <v>632</v>
      </c>
      <c r="F2397" s="76">
        <v>18</v>
      </c>
      <c r="G2397" s="76">
        <v>2</v>
      </c>
      <c r="H2397" s="76">
        <v>3</v>
      </c>
      <c r="I2397" s="76">
        <v>10</v>
      </c>
    </row>
    <row r="2398" spans="1:9" x14ac:dyDescent="0.2">
      <c r="A2398" s="84">
        <v>2379</v>
      </c>
      <c r="B2398" s="77">
        <v>1769</v>
      </c>
      <c r="C2398" s="77">
        <v>249</v>
      </c>
      <c r="D2398" s="77">
        <v>74</v>
      </c>
      <c r="E2398" s="77">
        <v>54</v>
      </c>
      <c r="F2398" s="76">
        <v>20</v>
      </c>
      <c r="G2398" s="76">
        <v>1</v>
      </c>
      <c r="H2398" s="76">
        <v>0</v>
      </c>
      <c r="I2398" s="76">
        <v>0</v>
      </c>
    </row>
    <row r="2399" spans="1:9" x14ac:dyDescent="0.2">
      <c r="A2399" s="84">
        <v>2380</v>
      </c>
      <c r="B2399" s="77">
        <v>1765</v>
      </c>
      <c r="C2399" s="77">
        <v>353</v>
      </c>
      <c r="D2399" s="77">
        <v>48</v>
      </c>
      <c r="E2399" s="77">
        <v>1059</v>
      </c>
      <c r="F2399" s="76">
        <v>17</v>
      </c>
      <c r="G2399" s="76">
        <v>7</v>
      </c>
      <c r="H2399" s="76">
        <v>0</v>
      </c>
      <c r="I2399" s="76">
        <v>13</v>
      </c>
    </row>
    <row r="2400" spans="1:9" x14ac:dyDescent="0.2">
      <c r="A2400" s="84">
        <v>2381</v>
      </c>
      <c r="B2400" s="77">
        <v>1847</v>
      </c>
      <c r="C2400" s="77">
        <v>437</v>
      </c>
      <c r="D2400" s="77">
        <v>309</v>
      </c>
      <c r="E2400" s="77">
        <v>963</v>
      </c>
      <c r="F2400" s="76">
        <v>11</v>
      </c>
      <c r="G2400" s="76">
        <v>4</v>
      </c>
      <c r="H2400" s="76">
        <v>2</v>
      </c>
      <c r="I2400" s="76">
        <v>8</v>
      </c>
    </row>
    <row r="2401" spans="1:9" x14ac:dyDescent="0.2">
      <c r="A2401" s="84">
        <v>2382</v>
      </c>
      <c r="B2401" s="77">
        <v>1813</v>
      </c>
      <c r="C2401" s="77">
        <v>478</v>
      </c>
      <c r="D2401" s="77">
        <v>120</v>
      </c>
      <c r="E2401" s="77">
        <v>537</v>
      </c>
      <c r="F2401" s="76">
        <v>24</v>
      </c>
      <c r="G2401" s="76">
        <v>9</v>
      </c>
      <c r="H2401" s="76">
        <v>0</v>
      </c>
      <c r="I2401" s="76">
        <v>10</v>
      </c>
    </row>
    <row r="2402" spans="1:9" x14ac:dyDescent="0.2">
      <c r="A2402" s="84">
        <v>2383</v>
      </c>
      <c r="B2402" s="77">
        <v>1727</v>
      </c>
      <c r="C2402" s="77">
        <v>83</v>
      </c>
      <c r="D2402" s="77">
        <v>95</v>
      </c>
      <c r="E2402" s="77">
        <v>75</v>
      </c>
      <c r="F2402" s="76">
        <v>27</v>
      </c>
      <c r="G2402" s="76">
        <v>3</v>
      </c>
      <c r="H2402" s="76">
        <v>0</v>
      </c>
      <c r="I2402" s="76">
        <v>2</v>
      </c>
    </row>
    <row r="2403" spans="1:9" x14ac:dyDescent="0.2">
      <c r="A2403" s="84">
        <v>2384</v>
      </c>
      <c r="B2403" s="77">
        <v>1794</v>
      </c>
      <c r="C2403" s="77">
        <v>380</v>
      </c>
      <c r="D2403" s="77">
        <v>209</v>
      </c>
      <c r="E2403" s="77">
        <v>328</v>
      </c>
      <c r="F2403" s="76">
        <v>21</v>
      </c>
      <c r="G2403" s="76">
        <v>5</v>
      </c>
      <c r="H2403" s="76">
        <v>0</v>
      </c>
      <c r="I2403" s="76">
        <v>9</v>
      </c>
    </row>
    <row r="2404" spans="1:9" x14ac:dyDescent="0.2">
      <c r="A2404" s="84">
        <v>2385</v>
      </c>
      <c r="B2404" s="77">
        <v>1776</v>
      </c>
      <c r="C2404" s="77">
        <v>102</v>
      </c>
      <c r="D2404" s="77">
        <v>204</v>
      </c>
      <c r="E2404" s="77">
        <v>176</v>
      </c>
      <c r="F2404" s="76">
        <v>25</v>
      </c>
      <c r="G2404" s="76">
        <v>1</v>
      </c>
      <c r="H2404" s="76">
        <v>0</v>
      </c>
      <c r="I2404" s="76">
        <v>2</v>
      </c>
    </row>
    <row r="2405" spans="1:9" x14ac:dyDescent="0.2">
      <c r="A2405" s="84">
        <v>2386</v>
      </c>
      <c r="B2405" s="77">
        <v>1802</v>
      </c>
      <c r="C2405" s="77">
        <v>355</v>
      </c>
      <c r="D2405" s="77">
        <v>208</v>
      </c>
      <c r="E2405" s="77">
        <v>1308</v>
      </c>
      <c r="F2405" s="76">
        <v>16</v>
      </c>
      <c r="G2405" s="76">
        <v>2</v>
      </c>
      <c r="H2405" s="76">
        <v>2</v>
      </c>
      <c r="I2405" s="76">
        <v>18</v>
      </c>
    </row>
    <row r="2406" spans="1:9" x14ac:dyDescent="0.2">
      <c r="A2406" s="84">
        <v>2387</v>
      </c>
      <c r="B2406" s="77">
        <v>1804</v>
      </c>
      <c r="C2406" s="77">
        <v>95</v>
      </c>
      <c r="D2406" s="77">
        <v>275</v>
      </c>
      <c r="E2406" s="77">
        <v>619</v>
      </c>
      <c r="F2406" s="76">
        <v>17</v>
      </c>
      <c r="G2406" s="76">
        <v>1</v>
      </c>
      <c r="H2406" s="76">
        <v>1</v>
      </c>
      <c r="I2406" s="76">
        <v>11</v>
      </c>
    </row>
    <row r="2407" spans="1:9" x14ac:dyDescent="0.2">
      <c r="A2407" s="84">
        <v>2388</v>
      </c>
      <c r="B2407" s="77">
        <v>1770</v>
      </c>
      <c r="C2407" s="77">
        <v>16</v>
      </c>
      <c r="D2407" s="77">
        <v>73</v>
      </c>
      <c r="E2407" s="77">
        <v>150</v>
      </c>
      <c r="F2407" s="76">
        <v>17</v>
      </c>
      <c r="G2407" s="76">
        <v>0</v>
      </c>
      <c r="H2407" s="76">
        <v>0</v>
      </c>
      <c r="I2407" s="76">
        <v>2</v>
      </c>
    </row>
    <row r="2408" spans="1:9" x14ac:dyDescent="0.2">
      <c r="A2408" s="84">
        <v>2389</v>
      </c>
      <c r="B2408" s="77">
        <v>1751</v>
      </c>
      <c r="C2408" s="77">
        <v>524</v>
      </c>
      <c r="D2408" s="77">
        <v>35</v>
      </c>
      <c r="E2408" s="77">
        <v>205</v>
      </c>
      <c r="F2408" s="76">
        <v>21</v>
      </c>
      <c r="G2408" s="76">
        <v>7</v>
      </c>
      <c r="H2408" s="76">
        <v>0</v>
      </c>
      <c r="I2408" s="76">
        <v>4</v>
      </c>
    </row>
    <row r="2409" spans="1:9" x14ac:dyDescent="0.2">
      <c r="A2409" s="84">
        <v>2390</v>
      </c>
      <c r="B2409" s="77">
        <v>1747</v>
      </c>
      <c r="C2409" s="77">
        <v>360</v>
      </c>
      <c r="D2409" s="77">
        <v>53</v>
      </c>
      <c r="E2409" s="77">
        <v>301</v>
      </c>
      <c r="F2409" s="76">
        <v>16</v>
      </c>
      <c r="G2409" s="76">
        <v>7</v>
      </c>
      <c r="H2409" s="76">
        <v>0</v>
      </c>
      <c r="I2409" s="76">
        <v>6</v>
      </c>
    </row>
    <row r="2410" spans="1:9" x14ac:dyDescent="0.2">
      <c r="A2410" s="84">
        <v>2391</v>
      </c>
      <c r="B2410" s="77">
        <v>1725</v>
      </c>
      <c r="C2410" s="77">
        <v>130</v>
      </c>
      <c r="D2410" s="77">
        <v>8</v>
      </c>
      <c r="E2410" s="77">
        <v>385</v>
      </c>
      <c r="F2410" s="76">
        <v>20</v>
      </c>
      <c r="G2410" s="76">
        <v>4</v>
      </c>
      <c r="H2410" s="76">
        <v>0</v>
      </c>
      <c r="I2410" s="76">
        <v>5</v>
      </c>
    </row>
    <row r="2411" spans="1:9" x14ac:dyDescent="0.2">
      <c r="A2411" s="84">
        <v>2392</v>
      </c>
      <c r="B2411" s="77">
        <v>1773</v>
      </c>
      <c r="C2411" s="77">
        <v>447</v>
      </c>
      <c r="D2411" s="77">
        <v>114</v>
      </c>
      <c r="E2411" s="77">
        <v>801</v>
      </c>
      <c r="F2411" s="76">
        <v>21</v>
      </c>
      <c r="G2411" s="76">
        <v>6</v>
      </c>
      <c r="H2411" s="76">
        <v>2</v>
      </c>
      <c r="I2411" s="76">
        <v>12</v>
      </c>
    </row>
    <row r="2412" spans="1:9" x14ac:dyDescent="0.2">
      <c r="A2412" s="84">
        <v>2393</v>
      </c>
      <c r="B2412" s="77">
        <v>1871</v>
      </c>
      <c r="C2412" s="77">
        <v>262</v>
      </c>
      <c r="D2412" s="77">
        <v>648</v>
      </c>
      <c r="E2412" s="77">
        <v>739</v>
      </c>
      <c r="F2412" s="76">
        <v>28</v>
      </c>
      <c r="G2412" s="76">
        <v>5</v>
      </c>
      <c r="H2412" s="76">
        <v>7</v>
      </c>
      <c r="I2412" s="76">
        <v>14</v>
      </c>
    </row>
    <row r="2413" spans="1:9" x14ac:dyDescent="0.2">
      <c r="A2413" s="84">
        <v>2394</v>
      </c>
      <c r="B2413" s="77">
        <v>1726</v>
      </c>
      <c r="C2413" s="77">
        <v>23</v>
      </c>
      <c r="D2413" s="77">
        <v>31</v>
      </c>
      <c r="E2413" s="77">
        <v>18</v>
      </c>
      <c r="F2413" s="76">
        <v>19</v>
      </c>
      <c r="G2413" s="76">
        <v>0</v>
      </c>
      <c r="H2413" s="76">
        <v>0</v>
      </c>
      <c r="I2413" s="76">
        <v>0</v>
      </c>
    </row>
    <row r="2414" spans="1:9" x14ac:dyDescent="0.2">
      <c r="A2414" s="84">
        <v>2395</v>
      </c>
      <c r="B2414" s="77">
        <v>1777</v>
      </c>
      <c r="C2414" s="77">
        <v>623</v>
      </c>
      <c r="D2414" s="77">
        <v>69</v>
      </c>
      <c r="E2414" s="77">
        <v>388</v>
      </c>
      <c r="F2414" s="76">
        <v>14</v>
      </c>
      <c r="G2414" s="76">
        <v>8</v>
      </c>
      <c r="H2414" s="76">
        <v>0</v>
      </c>
      <c r="I2414" s="76">
        <v>3</v>
      </c>
    </row>
    <row r="2415" spans="1:9" x14ac:dyDescent="0.2">
      <c r="A2415" s="84">
        <v>2396</v>
      </c>
      <c r="B2415" s="77">
        <v>1732</v>
      </c>
      <c r="C2415" s="77">
        <v>50</v>
      </c>
      <c r="D2415" s="77">
        <v>5</v>
      </c>
      <c r="E2415" s="77">
        <v>32</v>
      </c>
      <c r="F2415" s="76">
        <v>15</v>
      </c>
      <c r="G2415" s="76">
        <v>0</v>
      </c>
      <c r="H2415" s="76">
        <v>0</v>
      </c>
      <c r="I2415" s="76">
        <v>0</v>
      </c>
    </row>
    <row r="2416" spans="1:9" x14ac:dyDescent="0.2">
      <c r="A2416" s="84">
        <v>2397</v>
      </c>
      <c r="B2416" s="77">
        <v>1713</v>
      </c>
      <c r="C2416" s="77">
        <v>69</v>
      </c>
      <c r="D2416" s="77">
        <v>12</v>
      </c>
      <c r="E2416" s="77">
        <v>256</v>
      </c>
      <c r="F2416" s="76">
        <v>15</v>
      </c>
      <c r="G2416" s="76">
        <v>2</v>
      </c>
      <c r="H2416" s="76">
        <v>0</v>
      </c>
      <c r="I2416" s="76">
        <v>5</v>
      </c>
    </row>
    <row r="2417" spans="1:9" x14ac:dyDescent="0.2">
      <c r="A2417" s="84">
        <v>2398</v>
      </c>
      <c r="B2417" s="77">
        <v>1773</v>
      </c>
      <c r="C2417" s="77">
        <v>443</v>
      </c>
      <c r="D2417" s="77">
        <v>33</v>
      </c>
      <c r="E2417" s="77">
        <v>379</v>
      </c>
      <c r="F2417" s="76">
        <v>11</v>
      </c>
      <c r="G2417" s="76">
        <v>4</v>
      </c>
      <c r="H2417" s="76">
        <v>1</v>
      </c>
      <c r="I2417" s="76">
        <v>4</v>
      </c>
    </row>
    <row r="2418" spans="1:9" x14ac:dyDescent="0.2">
      <c r="A2418" s="84">
        <v>2399</v>
      </c>
      <c r="B2418" s="77">
        <v>1810</v>
      </c>
      <c r="C2418" s="77">
        <v>77</v>
      </c>
      <c r="D2418" s="77">
        <v>267</v>
      </c>
      <c r="E2418" s="77">
        <v>605</v>
      </c>
      <c r="F2418" s="76">
        <v>20</v>
      </c>
      <c r="G2418" s="76">
        <v>3</v>
      </c>
      <c r="H2418" s="76">
        <v>3</v>
      </c>
      <c r="I2418" s="76">
        <v>11</v>
      </c>
    </row>
    <row r="2419" spans="1:9" x14ac:dyDescent="0.2">
      <c r="A2419" s="84">
        <v>2400</v>
      </c>
      <c r="B2419" s="77">
        <v>1794</v>
      </c>
      <c r="C2419" s="77">
        <v>94</v>
      </c>
      <c r="D2419" s="77">
        <v>84</v>
      </c>
      <c r="E2419" s="77">
        <v>62</v>
      </c>
      <c r="F2419" s="76">
        <v>24</v>
      </c>
      <c r="G2419" s="76">
        <v>1</v>
      </c>
      <c r="H2419" s="76">
        <v>0</v>
      </c>
      <c r="I2419" s="76">
        <v>2</v>
      </c>
    </row>
    <row r="2420" spans="1:9" x14ac:dyDescent="0.2">
      <c r="A2420" s="84">
        <v>2401</v>
      </c>
      <c r="B2420" s="77">
        <v>1716</v>
      </c>
      <c r="C2420" s="77">
        <v>300</v>
      </c>
      <c r="D2420" s="77">
        <v>9</v>
      </c>
      <c r="E2420" s="77">
        <v>672</v>
      </c>
      <c r="F2420" s="76">
        <v>25</v>
      </c>
      <c r="G2420" s="76">
        <v>7</v>
      </c>
      <c r="H2420" s="76">
        <v>0</v>
      </c>
      <c r="I2420" s="76">
        <v>14</v>
      </c>
    </row>
    <row r="2421" spans="1:9" x14ac:dyDescent="0.2">
      <c r="A2421" s="84">
        <v>2402</v>
      </c>
      <c r="B2421" s="77">
        <v>1775</v>
      </c>
      <c r="C2421" s="77">
        <v>188</v>
      </c>
      <c r="D2421" s="77">
        <v>57</v>
      </c>
      <c r="E2421" s="77">
        <v>819</v>
      </c>
      <c r="F2421" s="76">
        <v>25</v>
      </c>
      <c r="G2421" s="76">
        <v>3</v>
      </c>
      <c r="H2421" s="76">
        <v>0</v>
      </c>
      <c r="I2421" s="76">
        <v>17</v>
      </c>
    </row>
    <row r="2422" spans="1:9" x14ac:dyDescent="0.2">
      <c r="A2422" s="84">
        <v>2403</v>
      </c>
      <c r="B2422" s="77">
        <v>1762</v>
      </c>
      <c r="C2422" s="77">
        <v>146</v>
      </c>
      <c r="D2422" s="77">
        <v>128</v>
      </c>
      <c r="E2422" s="77">
        <v>482</v>
      </c>
      <c r="F2422" s="76">
        <v>24</v>
      </c>
      <c r="G2422" s="76">
        <v>2</v>
      </c>
      <c r="H2422" s="76">
        <v>0</v>
      </c>
      <c r="I2422" s="76">
        <v>15</v>
      </c>
    </row>
    <row r="2423" spans="1:9" x14ac:dyDescent="0.2">
      <c r="A2423" s="84">
        <v>2404</v>
      </c>
      <c r="B2423" s="77">
        <v>1789</v>
      </c>
      <c r="C2423" s="77">
        <v>144</v>
      </c>
      <c r="D2423" s="77">
        <v>154</v>
      </c>
      <c r="E2423" s="77">
        <v>120</v>
      </c>
      <c r="F2423" s="76">
        <v>18</v>
      </c>
      <c r="G2423" s="76">
        <v>2</v>
      </c>
      <c r="H2423" s="76">
        <v>1</v>
      </c>
      <c r="I2423" s="76">
        <v>2</v>
      </c>
    </row>
    <row r="2424" spans="1:9" x14ac:dyDescent="0.2">
      <c r="A2424" s="84">
        <v>2405</v>
      </c>
      <c r="B2424" s="77">
        <v>1886</v>
      </c>
      <c r="C2424" s="77">
        <v>1008</v>
      </c>
      <c r="D2424" s="77">
        <v>717</v>
      </c>
      <c r="E2424" s="77">
        <v>1079</v>
      </c>
      <c r="F2424" s="76">
        <v>16</v>
      </c>
      <c r="G2424" s="76">
        <v>13</v>
      </c>
      <c r="H2424" s="76">
        <v>6</v>
      </c>
      <c r="I2424" s="76">
        <v>13</v>
      </c>
    </row>
    <row r="2425" spans="1:9" x14ac:dyDescent="0.2">
      <c r="A2425" s="84">
        <v>2406</v>
      </c>
      <c r="B2425" s="77">
        <v>1784</v>
      </c>
      <c r="C2425" s="77">
        <v>96</v>
      </c>
      <c r="D2425" s="77">
        <v>94</v>
      </c>
      <c r="E2425" s="77">
        <v>377</v>
      </c>
      <c r="F2425" s="76">
        <v>16</v>
      </c>
      <c r="G2425" s="76">
        <v>0</v>
      </c>
      <c r="H2425" s="76">
        <v>1</v>
      </c>
      <c r="I2425" s="76">
        <v>6</v>
      </c>
    </row>
    <row r="2426" spans="1:9" x14ac:dyDescent="0.2">
      <c r="A2426" s="84">
        <v>2407</v>
      </c>
      <c r="B2426" s="77">
        <v>1709</v>
      </c>
      <c r="C2426" s="77">
        <v>116</v>
      </c>
      <c r="D2426" s="77">
        <v>58</v>
      </c>
      <c r="E2426" s="77">
        <v>6</v>
      </c>
      <c r="F2426" s="76">
        <v>23</v>
      </c>
      <c r="G2426" s="76">
        <v>2</v>
      </c>
      <c r="H2426" s="76">
        <v>0</v>
      </c>
      <c r="I2426" s="76">
        <v>0</v>
      </c>
    </row>
    <row r="2427" spans="1:9" x14ac:dyDescent="0.2">
      <c r="A2427" s="84">
        <v>2408</v>
      </c>
      <c r="B2427" s="77">
        <v>1786</v>
      </c>
      <c r="C2427" s="77">
        <v>547</v>
      </c>
      <c r="D2427" s="77">
        <v>233</v>
      </c>
      <c r="E2427" s="77">
        <v>654</v>
      </c>
      <c r="F2427" s="76">
        <v>18</v>
      </c>
      <c r="G2427" s="76">
        <v>8</v>
      </c>
      <c r="H2427" s="76">
        <v>0</v>
      </c>
      <c r="I2427" s="76">
        <v>7</v>
      </c>
    </row>
    <row r="2428" spans="1:9" x14ac:dyDescent="0.2">
      <c r="A2428" s="84">
        <v>2409</v>
      </c>
      <c r="B2428" s="77">
        <v>1787</v>
      </c>
      <c r="C2428" s="77">
        <v>181</v>
      </c>
      <c r="D2428" s="77">
        <v>83</v>
      </c>
      <c r="E2428" s="77">
        <v>202</v>
      </c>
      <c r="F2428" s="76">
        <v>19</v>
      </c>
      <c r="G2428" s="76">
        <v>1</v>
      </c>
      <c r="H2428" s="76">
        <v>0</v>
      </c>
      <c r="I2428" s="76">
        <v>6</v>
      </c>
    </row>
    <row r="2429" spans="1:9" x14ac:dyDescent="0.2">
      <c r="A2429" s="84">
        <v>2410</v>
      </c>
      <c r="B2429" s="77">
        <v>1846</v>
      </c>
      <c r="C2429" s="77">
        <v>671</v>
      </c>
      <c r="D2429" s="77">
        <v>303</v>
      </c>
      <c r="E2429" s="77">
        <v>1719</v>
      </c>
      <c r="F2429" s="76">
        <v>17</v>
      </c>
      <c r="G2429" s="76">
        <v>10</v>
      </c>
      <c r="H2429" s="76">
        <v>2</v>
      </c>
      <c r="I2429" s="76">
        <v>24</v>
      </c>
    </row>
    <row r="2430" spans="1:9" x14ac:dyDescent="0.2">
      <c r="A2430" s="84">
        <v>2411</v>
      </c>
      <c r="B2430" s="77">
        <v>1830</v>
      </c>
      <c r="C2430" s="77">
        <v>91</v>
      </c>
      <c r="D2430" s="77">
        <v>278</v>
      </c>
      <c r="E2430" s="77">
        <v>225</v>
      </c>
      <c r="F2430" s="76">
        <v>23</v>
      </c>
      <c r="G2430" s="76">
        <v>0</v>
      </c>
      <c r="H2430" s="76">
        <v>3</v>
      </c>
      <c r="I2430" s="76">
        <v>7</v>
      </c>
    </row>
    <row r="2431" spans="1:9" x14ac:dyDescent="0.2">
      <c r="A2431" s="84">
        <v>2412</v>
      </c>
      <c r="B2431" s="77">
        <v>1759</v>
      </c>
      <c r="C2431" s="77">
        <v>66</v>
      </c>
      <c r="D2431" s="77">
        <v>251</v>
      </c>
      <c r="E2431" s="77">
        <v>770</v>
      </c>
      <c r="F2431" s="76">
        <v>18</v>
      </c>
      <c r="G2431" s="76">
        <v>1</v>
      </c>
      <c r="H2431" s="76">
        <v>3</v>
      </c>
      <c r="I2431" s="76">
        <v>12</v>
      </c>
    </row>
    <row r="2432" spans="1:9" x14ac:dyDescent="0.2">
      <c r="A2432" s="84">
        <v>2413</v>
      </c>
      <c r="B2432" s="77">
        <v>1792</v>
      </c>
      <c r="C2432" s="77">
        <v>217</v>
      </c>
      <c r="D2432" s="77">
        <v>35</v>
      </c>
      <c r="E2432" s="77">
        <v>727</v>
      </c>
      <c r="F2432" s="76">
        <v>15</v>
      </c>
      <c r="G2432" s="76">
        <v>3</v>
      </c>
      <c r="H2432" s="76">
        <v>0</v>
      </c>
      <c r="I2432" s="76">
        <v>7</v>
      </c>
    </row>
    <row r="2433" spans="1:9" x14ac:dyDescent="0.2">
      <c r="A2433" s="84">
        <v>2414</v>
      </c>
      <c r="B2433" s="77">
        <v>1836</v>
      </c>
      <c r="C2433" s="77">
        <v>913</v>
      </c>
      <c r="D2433" s="77">
        <v>425</v>
      </c>
      <c r="E2433" s="77">
        <v>761</v>
      </c>
      <c r="F2433" s="76">
        <v>14</v>
      </c>
      <c r="G2433" s="76">
        <v>10</v>
      </c>
      <c r="H2433" s="76">
        <v>7</v>
      </c>
      <c r="I2433" s="76">
        <v>14</v>
      </c>
    </row>
    <row r="2434" spans="1:9" x14ac:dyDescent="0.2">
      <c r="A2434" s="84">
        <v>2415</v>
      </c>
      <c r="B2434" s="77">
        <v>1696</v>
      </c>
      <c r="C2434" s="77">
        <v>67</v>
      </c>
      <c r="D2434" s="77">
        <v>26</v>
      </c>
      <c r="E2434" s="77">
        <v>24</v>
      </c>
      <c r="F2434" s="76">
        <v>22</v>
      </c>
      <c r="G2434" s="76">
        <v>2</v>
      </c>
      <c r="H2434" s="76">
        <v>0</v>
      </c>
      <c r="I2434" s="76">
        <v>1</v>
      </c>
    </row>
    <row r="2435" spans="1:9" x14ac:dyDescent="0.2">
      <c r="A2435" s="84">
        <v>2416</v>
      </c>
      <c r="B2435" s="77">
        <v>1740</v>
      </c>
      <c r="C2435" s="77">
        <v>6</v>
      </c>
      <c r="D2435" s="77">
        <v>11</v>
      </c>
      <c r="E2435" s="77">
        <v>84</v>
      </c>
      <c r="F2435" s="76">
        <v>20</v>
      </c>
      <c r="G2435" s="76">
        <v>0</v>
      </c>
      <c r="H2435" s="76">
        <v>0</v>
      </c>
      <c r="I2435" s="76">
        <v>1</v>
      </c>
    </row>
    <row r="2436" spans="1:9" x14ac:dyDescent="0.2">
      <c r="A2436" s="84">
        <v>2417</v>
      </c>
      <c r="B2436" s="77">
        <v>1745</v>
      </c>
      <c r="C2436" s="77">
        <v>41</v>
      </c>
      <c r="D2436" s="77">
        <v>28</v>
      </c>
      <c r="E2436" s="77">
        <v>231</v>
      </c>
      <c r="F2436" s="76">
        <v>22</v>
      </c>
      <c r="G2436" s="76">
        <v>0</v>
      </c>
      <c r="H2436" s="76">
        <v>0</v>
      </c>
      <c r="I2436" s="76">
        <v>4</v>
      </c>
    </row>
    <row r="2437" spans="1:9" x14ac:dyDescent="0.2">
      <c r="A2437" s="84">
        <v>2418</v>
      </c>
      <c r="B2437" s="77">
        <v>1744</v>
      </c>
      <c r="C2437" s="77">
        <v>27</v>
      </c>
      <c r="D2437" s="77">
        <v>11</v>
      </c>
      <c r="E2437" s="77">
        <v>104</v>
      </c>
      <c r="F2437" s="76">
        <v>22</v>
      </c>
      <c r="G2437" s="76">
        <v>1</v>
      </c>
      <c r="H2437" s="76">
        <v>0</v>
      </c>
      <c r="I2437" s="76">
        <v>2</v>
      </c>
    </row>
    <row r="2438" spans="1:9" x14ac:dyDescent="0.2">
      <c r="A2438" s="84">
        <v>2419</v>
      </c>
      <c r="B2438" s="77">
        <v>1815</v>
      </c>
      <c r="C2438" s="77">
        <v>214</v>
      </c>
      <c r="D2438" s="77">
        <v>332</v>
      </c>
      <c r="E2438" s="77">
        <v>758</v>
      </c>
      <c r="F2438" s="76">
        <v>18</v>
      </c>
      <c r="G2438" s="76">
        <v>4</v>
      </c>
      <c r="H2438" s="76">
        <v>1</v>
      </c>
      <c r="I2438" s="76">
        <v>11</v>
      </c>
    </row>
    <row r="2439" spans="1:9" x14ac:dyDescent="0.2">
      <c r="A2439" s="84">
        <v>2420</v>
      </c>
      <c r="B2439" s="77">
        <v>1744</v>
      </c>
      <c r="C2439" s="77">
        <v>14</v>
      </c>
      <c r="D2439" s="77">
        <v>121</v>
      </c>
      <c r="E2439" s="77">
        <v>522</v>
      </c>
      <c r="F2439" s="76">
        <v>21</v>
      </c>
      <c r="G2439" s="76">
        <v>0</v>
      </c>
      <c r="H2439" s="76">
        <v>1</v>
      </c>
      <c r="I2439" s="76">
        <v>10</v>
      </c>
    </row>
    <row r="2440" spans="1:9" x14ac:dyDescent="0.2">
      <c r="A2440" s="84">
        <v>2421</v>
      </c>
      <c r="B2440" s="77">
        <v>1871</v>
      </c>
      <c r="C2440" s="77">
        <v>604</v>
      </c>
      <c r="D2440" s="77">
        <v>213</v>
      </c>
      <c r="E2440" s="77">
        <v>423</v>
      </c>
      <c r="F2440" s="76">
        <v>19</v>
      </c>
      <c r="G2440" s="76">
        <v>12</v>
      </c>
      <c r="H2440" s="76">
        <v>2</v>
      </c>
      <c r="I2440" s="76">
        <v>3</v>
      </c>
    </row>
    <row r="2441" spans="1:9" x14ac:dyDescent="0.2">
      <c r="A2441" s="84">
        <v>2422</v>
      </c>
      <c r="B2441" s="77">
        <v>1760</v>
      </c>
      <c r="C2441" s="77">
        <v>235</v>
      </c>
      <c r="D2441" s="77">
        <v>20</v>
      </c>
      <c r="E2441" s="77">
        <v>111</v>
      </c>
      <c r="F2441" s="76">
        <v>24</v>
      </c>
      <c r="G2441" s="76">
        <v>3</v>
      </c>
      <c r="H2441" s="76">
        <v>0</v>
      </c>
      <c r="I2441" s="76">
        <v>2</v>
      </c>
    </row>
    <row r="2442" spans="1:9" x14ac:dyDescent="0.2">
      <c r="A2442" s="84">
        <v>2423</v>
      </c>
      <c r="B2442" s="77">
        <v>1864</v>
      </c>
      <c r="C2442" s="77">
        <v>2354</v>
      </c>
      <c r="D2442" s="77">
        <v>205</v>
      </c>
      <c r="E2442" s="77">
        <v>560</v>
      </c>
      <c r="F2442" s="76">
        <v>13</v>
      </c>
      <c r="G2442" s="76">
        <v>25</v>
      </c>
      <c r="H2442" s="76">
        <v>6</v>
      </c>
      <c r="I2442" s="76">
        <v>4</v>
      </c>
    </row>
    <row r="2443" spans="1:9" x14ac:dyDescent="0.2">
      <c r="A2443" s="84">
        <v>2424</v>
      </c>
      <c r="B2443" s="77">
        <v>1874</v>
      </c>
      <c r="C2443" s="77">
        <v>342</v>
      </c>
      <c r="D2443" s="77">
        <v>300</v>
      </c>
      <c r="E2443" s="77">
        <v>1502</v>
      </c>
      <c r="F2443" s="76">
        <v>20</v>
      </c>
      <c r="G2443" s="76">
        <v>4</v>
      </c>
      <c r="H2443" s="76">
        <v>2</v>
      </c>
      <c r="I2443" s="76">
        <v>24</v>
      </c>
    </row>
    <row r="2444" spans="1:9" x14ac:dyDescent="0.2">
      <c r="A2444" s="84">
        <v>2425</v>
      </c>
      <c r="B2444" s="77">
        <v>1798</v>
      </c>
      <c r="C2444" s="77">
        <v>877</v>
      </c>
      <c r="D2444" s="77">
        <v>173</v>
      </c>
      <c r="E2444" s="77">
        <v>572</v>
      </c>
      <c r="F2444" s="76">
        <v>22</v>
      </c>
      <c r="G2444" s="76">
        <v>8</v>
      </c>
      <c r="H2444" s="76">
        <v>1</v>
      </c>
      <c r="I2444" s="76">
        <v>7</v>
      </c>
    </row>
    <row r="2445" spans="1:9" x14ac:dyDescent="0.2">
      <c r="A2445" s="84">
        <v>2426</v>
      </c>
      <c r="B2445" s="77">
        <v>1802</v>
      </c>
      <c r="C2445" s="77">
        <v>319</v>
      </c>
      <c r="D2445" s="77">
        <v>227</v>
      </c>
      <c r="E2445" s="77">
        <v>194</v>
      </c>
      <c r="F2445" s="76">
        <v>25</v>
      </c>
      <c r="G2445" s="76">
        <v>5</v>
      </c>
      <c r="H2445" s="76">
        <v>1</v>
      </c>
      <c r="I2445" s="76">
        <v>8</v>
      </c>
    </row>
    <row r="2446" spans="1:9" x14ac:dyDescent="0.2">
      <c r="A2446" s="84">
        <v>2427</v>
      </c>
      <c r="B2446" s="77">
        <v>1772</v>
      </c>
      <c r="C2446" s="77">
        <v>17</v>
      </c>
      <c r="D2446" s="77">
        <v>45</v>
      </c>
      <c r="E2446" s="77">
        <v>247</v>
      </c>
      <c r="F2446" s="76">
        <v>15</v>
      </c>
      <c r="G2446" s="76">
        <v>0</v>
      </c>
      <c r="H2446" s="76">
        <v>0</v>
      </c>
      <c r="I2446" s="76">
        <v>2</v>
      </c>
    </row>
    <row r="2447" spans="1:9" x14ac:dyDescent="0.2">
      <c r="A2447" s="84">
        <v>2428</v>
      </c>
      <c r="B2447" s="77">
        <v>1782</v>
      </c>
      <c r="C2447" s="77">
        <v>372</v>
      </c>
      <c r="D2447" s="77">
        <v>120</v>
      </c>
      <c r="E2447" s="77">
        <v>348</v>
      </c>
      <c r="F2447" s="76">
        <v>23</v>
      </c>
      <c r="G2447" s="76">
        <v>7</v>
      </c>
      <c r="H2447" s="76">
        <v>0</v>
      </c>
      <c r="I2447" s="76">
        <v>5</v>
      </c>
    </row>
    <row r="2448" spans="1:9" x14ac:dyDescent="0.2">
      <c r="A2448" s="84">
        <v>2429</v>
      </c>
      <c r="B2448" s="77">
        <v>1750</v>
      </c>
      <c r="C2448" s="77">
        <v>179</v>
      </c>
      <c r="D2448" s="77">
        <v>26</v>
      </c>
      <c r="E2448" s="77">
        <v>201</v>
      </c>
      <c r="F2448" s="76">
        <v>11</v>
      </c>
      <c r="G2448" s="76">
        <v>0</v>
      </c>
      <c r="H2448" s="76">
        <v>1</v>
      </c>
      <c r="I2448" s="76">
        <v>1</v>
      </c>
    </row>
    <row r="2449" spans="1:9" x14ac:dyDescent="0.2">
      <c r="A2449" s="84">
        <v>2430</v>
      </c>
      <c r="B2449" s="77">
        <v>1740</v>
      </c>
      <c r="C2449" s="77">
        <v>93</v>
      </c>
      <c r="D2449" s="77">
        <v>14</v>
      </c>
      <c r="E2449" s="77">
        <v>92</v>
      </c>
      <c r="F2449" s="76">
        <v>17</v>
      </c>
      <c r="G2449" s="76">
        <v>0</v>
      </c>
      <c r="H2449" s="76">
        <v>0</v>
      </c>
      <c r="I2449" s="76">
        <v>2</v>
      </c>
    </row>
    <row r="2450" spans="1:9" x14ac:dyDescent="0.2">
      <c r="A2450" s="84">
        <v>2431</v>
      </c>
      <c r="B2450" s="77">
        <v>1755</v>
      </c>
      <c r="C2450" s="77">
        <v>207</v>
      </c>
      <c r="D2450" s="77">
        <v>72</v>
      </c>
      <c r="E2450" s="77">
        <v>141</v>
      </c>
      <c r="F2450" s="76">
        <v>21</v>
      </c>
      <c r="G2450" s="76">
        <v>1</v>
      </c>
      <c r="H2450" s="76">
        <v>0</v>
      </c>
      <c r="I2450" s="76">
        <v>3</v>
      </c>
    </row>
    <row r="2451" spans="1:9" x14ac:dyDescent="0.2">
      <c r="A2451" s="84">
        <v>2432</v>
      </c>
      <c r="B2451" s="77">
        <v>1744</v>
      </c>
      <c r="C2451" s="77">
        <v>89</v>
      </c>
      <c r="D2451" s="77">
        <v>25</v>
      </c>
      <c r="E2451" s="77">
        <v>82</v>
      </c>
      <c r="F2451" s="76">
        <v>22</v>
      </c>
      <c r="G2451" s="76">
        <v>2</v>
      </c>
      <c r="H2451" s="76">
        <v>0</v>
      </c>
      <c r="I2451" s="76">
        <v>1</v>
      </c>
    </row>
    <row r="2452" spans="1:9" x14ac:dyDescent="0.2">
      <c r="A2452" s="84">
        <v>2433</v>
      </c>
      <c r="B2452" s="77">
        <v>1764</v>
      </c>
      <c r="C2452" s="77">
        <v>157</v>
      </c>
      <c r="D2452" s="77">
        <v>50</v>
      </c>
      <c r="E2452" s="77">
        <v>50</v>
      </c>
      <c r="F2452" s="76">
        <v>15</v>
      </c>
      <c r="G2452" s="76">
        <v>2</v>
      </c>
      <c r="H2452" s="76">
        <v>1</v>
      </c>
      <c r="I2452" s="76">
        <v>0</v>
      </c>
    </row>
    <row r="2453" spans="1:9" x14ac:dyDescent="0.2">
      <c r="A2453" s="84">
        <v>2434</v>
      </c>
      <c r="B2453" s="77">
        <v>1789</v>
      </c>
      <c r="C2453" s="77">
        <v>129</v>
      </c>
      <c r="D2453" s="77">
        <v>111</v>
      </c>
      <c r="E2453" s="77">
        <v>295</v>
      </c>
      <c r="F2453" s="76">
        <v>14</v>
      </c>
      <c r="G2453" s="76">
        <v>1</v>
      </c>
      <c r="H2453" s="76">
        <v>0</v>
      </c>
      <c r="I2453" s="76">
        <v>2</v>
      </c>
    </row>
    <row r="2454" spans="1:9" x14ac:dyDescent="0.2">
      <c r="A2454" s="84">
        <v>2435</v>
      </c>
      <c r="B2454" s="77">
        <v>1778</v>
      </c>
      <c r="C2454" s="77">
        <v>91</v>
      </c>
      <c r="D2454" s="77">
        <v>84</v>
      </c>
      <c r="E2454" s="77">
        <v>286</v>
      </c>
      <c r="F2454" s="76">
        <v>13</v>
      </c>
      <c r="G2454" s="76">
        <v>0</v>
      </c>
      <c r="H2454" s="76">
        <v>0</v>
      </c>
      <c r="I2454" s="76">
        <v>6</v>
      </c>
    </row>
    <row r="2455" spans="1:9" x14ac:dyDescent="0.2">
      <c r="A2455" s="84">
        <v>2436</v>
      </c>
      <c r="B2455" s="77">
        <v>1779</v>
      </c>
      <c r="C2455" s="77">
        <v>183</v>
      </c>
      <c r="D2455" s="77">
        <v>105</v>
      </c>
      <c r="E2455" s="77">
        <v>18</v>
      </c>
      <c r="F2455" s="76">
        <v>16</v>
      </c>
      <c r="G2455" s="76">
        <v>2</v>
      </c>
      <c r="H2455" s="76">
        <v>1</v>
      </c>
      <c r="I2455" s="76">
        <v>0</v>
      </c>
    </row>
    <row r="2456" spans="1:9" x14ac:dyDescent="0.2">
      <c r="A2456" s="84">
        <v>2437</v>
      </c>
      <c r="B2456" s="77">
        <v>1817</v>
      </c>
      <c r="C2456" s="77">
        <v>104</v>
      </c>
      <c r="D2456" s="77">
        <v>221</v>
      </c>
      <c r="E2456" s="77">
        <v>1043</v>
      </c>
      <c r="F2456" s="76">
        <v>20</v>
      </c>
      <c r="G2456" s="76">
        <v>0</v>
      </c>
      <c r="H2456" s="76">
        <v>1</v>
      </c>
      <c r="I2456" s="76">
        <v>14</v>
      </c>
    </row>
    <row r="2457" spans="1:9" x14ac:dyDescent="0.2">
      <c r="A2457" s="84">
        <v>2438</v>
      </c>
      <c r="B2457" s="77">
        <v>1797</v>
      </c>
      <c r="C2457" s="77">
        <v>478</v>
      </c>
      <c r="D2457" s="77">
        <v>129</v>
      </c>
      <c r="E2457" s="77">
        <v>711</v>
      </c>
      <c r="F2457" s="76">
        <v>21</v>
      </c>
      <c r="G2457" s="76">
        <v>5</v>
      </c>
      <c r="H2457" s="76">
        <v>0</v>
      </c>
      <c r="I2457" s="76">
        <v>12</v>
      </c>
    </row>
    <row r="2458" spans="1:9" x14ac:dyDescent="0.2">
      <c r="A2458" s="84">
        <v>2439</v>
      </c>
      <c r="B2458" s="77">
        <v>1788</v>
      </c>
      <c r="C2458" s="77">
        <v>83</v>
      </c>
      <c r="D2458" s="77">
        <v>284</v>
      </c>
      <c r="E2458" s="77">
        <v>154</v>
      </c>
      <c r="F2458" s="76">
        <v>13</v>
      </c>
      <c r="G2458" s="76">
        <v>1</v>
      </c>
      <c r="H2458" s="76">
        <v>2</v>
      </c>
      <c r="I2458" s="76">
        <v>1</v>
      </c>
    </row>
    <row r="2459" spans="1:9" x14ac:dyDescent="0.2">
      <c r="A2459" s="84">
        <v>2440</v>
      </c>
      <c r="B2459" s="77">
        <v>1768</v>
      </c>
      <c r="C2459" s="77">
        <v>117</v>
      </c>
      <c r="D2459" s="77">
        <v>214</v>
      </c>
      <c r="E2459" s="77">
        <v>354</v>
      </c>
      <c r="F2459" s="76">
        <v>22</v>
      </c>
      <c r="G2459" s="76">
        <v>0</v>
      </c>
      <c r="H2459" s="76">
        <v>0</v>
      </c>
      <c r="I2459" s="76">
        <v>6</v>
      </c>
    </row>
    <row r="2460" spans="1:9" x14ac:dyDescent="0.2">
      <c r="A2460" s="84">
        <v>2441</v>
      </c>
      <c r="B2460" s="77">
        <v>1814</v>
      </c>
      <c r="C2460" s="77">
        <v>749</v>
      </c>
      <c r="D2460" s="77">
        <v>122</v>
      </c>
      <c r="E2460" s="77">
        <v>1303</v>
      </c>
      <c r="F2460" s="76">
        <v>18</v>
      </c>
      <c r="G2460" s="76">
        <v>10</v>
      </c>
      <c r="H2460" s="76">
        <v>0</v>
      </c>
      <c r="I2460" s="76">
        <v>24</v>
      </c>
    </row>
    <row r="2461" spans="1:9" x14ac:dyDescent="0.2">
      <c r="A2461" s="84">
        <v>2442</v>
      </c>
      <c r="B2461" s="77">
        <v>1717</v>
      </c>
      <c r="C2461" s="77">
        <v>3</v>
      </c>
      <c r="D2461" s="77">
        <v>27</v>
      </c>
      <c r="E2461" s="77">
        <v>1095</v>
      </c>
      <c r="F2461" s="76">
        <v>17</v>
      </c>
      <c r="G2461" s="76">
        <v>0</v>
      </c>
      <c r="H2461" s="76">
        <v>1</v>
      </c>
      <c r="I2461" s="76">
        <v>13</v>
      </c>
    </row>
    <row r="2462" spans="1:9" x14ac:dyDescent="0.2">
      <c r="A2462" s="84">
        <v>2443</v>
      </c>
      <c r="B2462" s="77">
        <v>1753</v>
      </c>
      <c r="C2462" s="77">
        <v>350</v>
      </c>
      <c r="D2462" s="77">
        <v>29</v>
      </c>
      <c r="E2462" s="77">
        <v>110</v>
      </c>
      <c r="F2462" s="76">
        <v>13</v>
      </c>
      <c r="G2462" s="76">
        <v>2</v>
      </c>
      <c r="H2462" s="76">
        <v>1</v>
      </c>
      <c r="I2462" s="76">
        <v>1</v>
      </c>
    </row>
    <row r="2463" spans="1:9" x14ac:dyDescent="0.2">
      <c r="A2463" s="84">
        <v>2444</v>
      </c>
      <c r="B2463" s="77">
        <v>1756</v>
      </c>
      <c r="C2463" s="77">
        <v>45</v>
      </c>
      <c r="D2463" s="77">
        <v>208</v>
      </c>
      <c r="E2463" s="77">
        <v>304</v>
      </c>
      <c r="F2463" s="76">
        <v>18</v>
      </c>
      <c r="G2463" s="76">
        <v>0</v>
      </c>
      <c r="H2463" s="76">
        <v>1</v>
      </c>
      <c r="I2463" s="76">
        <v>9</v>
      </c>
    </row>
    <row r="2464" spans="1:9" x14ac:dyDescent="0.2">
      <c r="A2464" s="84">
        <v>2445</v>
      </c>
      <c r="B2464" s="77">
        <v>1823</v>
      </c>
      <c r="C2464" s="77">
        <v>247</v>
      </c>
      <c r="D2464" s="77">
        <v>314</v>
      </c>
      <c r="E2464" s="77">
        <v>2400</v>
      </c>
      <c r="F2464" s="76">
        <v>23</v>
      </c>
      <c r="G2464" s="76">
        <v>5</v>
      </c>
      <c r="H2464" s="76">
        <v>2</v>
      </c>
      <c r="I2464" s="76">
        <v>44</v>
      </c>
    </row>
    <row r="2465" spans="1:9" x14ac:dyDescent="0.2">
      <c r="A2465" s="84">
        <v>2446</v>
      </c>
      <c r="B2465" s="77">
        <v>1823</v>
      </c>
      <c r="C2465" s="77">
        <v>544</v>
      </c>
      <c r="D2465" s="77">
        <v>279</v>
      </c>
      <c r="E2465" s="77">
        <v>66</v>
      </c>
      <c r="F2465" s="76">
        <v>23</v>
      </c>
      <c r="G2465" s="76">
        <v>8</v>
      </c>
      <c r="H2465" s="76">
        <v>3</v>
      </c>
      <c r="I2465" s="76">
        <v>3</v>
      </c>
    </row>
    <row r="2466" spans="1:9" x14ac:dyDescent="0.2">
      <c r="A2466" s="84">
        <v>2447</v>
      </c>
      <c r="B2466" s="77">
        <v>1707</v>
      </c>
      <c r="C2466" s="77">
        <v>65</v>
      </c>
      <c r="D2466" s="77">
        <v>10</v>
      </c>
      <c r="E2466" s="77">
        <v>62</v>
      </c>
      <c r="F2466" s="76">
        <v>21</v>
      </c>
      <c r="G2466" s="76">
        <v>1</v>
      </c>
      <c r="H2466" s="76">
        <v>0</v>
      </c>
      <c r="I2466" s="76">
        <v>1</v>
      </c>
    </row>
    <row r="2467" spans="1:9" x14ac:dyDescent="0.2">
      <c r="A2467" s="84">
        <v>2448</v>
      </c>
      <c r="B2467" s="77">
        <v>1756</v>
      </c>
      <c r="C2467" s="77">
        <v>322</v>
      </c>
      <c r="D2467" s="77">
        <v>95</v>
      </c>
      <c r="E2467" s="77">
        <v>295</v>
      </c>
      <c r="F2467" s="76">
        <v>20</v>
      </c>
      <c r="G2467" s="76">
        <v>5</v>
      </c>
      <c r="H2467" s="76">
        <v>0</v>
      </c>
      <c r="I2467" s="76">
        <v>5</v>
      </c>
    </row>
    <row r="2468" spans="1:9" x14ac:dyDescent="0.2">
      <c r="A2468" s="84">
        <v>2449</v>
      </c>
      <c r="B2468" s="77">
        <v>1773</v>
      </c>
      <c r="C2468" s="77">
        <v>695</v>
      </c>
      <c r="D2468" s="77">
        <v>131</v>
      </c>
      <c r="E2468" s="77">
        <v>182</v>
      </c>
      <c r="F2468" s="76">
        <v>19</v>
      </c>
      <c r="G2468" s="76">
        <v>7</v>
      </c>
      <c r="H2468" s="76">
        <v>0</v>
      </c>
      <c r="I2468" s="76">
        <v>2</v>
      </c>
    </row>
    <row r="2469" spans="1:9" x14ac:dyDescent="0.2">
      <c r="A2469" s="84">
        <v>2450</v>
      </c>
      <c r="B2469" s="77">
        <v>1727</v>
      </c>
      <c r="C2469" s="77">
        <v>57</v>
      </c>
      <c r="D2469" s="77">
        <v>72</v>
      </c>
      <c r="E2469" s="77">
        <v>9</v>
      </c>
      <c r="F2469" s="76">
        <v>20</v>
      </c>
      <c r="G2469" s="76">
        <v>0</v>
      </c>
      <c r="H2469" s="76">
        <v>1</v>
      </c>
      <c r="I2469" s="76">
        <v>0</v>
      </c>
    </row>
    <row r="2470" spans="1:9" x14ac:dyDescent="0.2">
      <c r="A2470" s="84">
        <v>2451</v>
      </c>
      <c r="B2470" s="77">
        <v>1810</v>
      </c>
      <c r="C2470" s="77">
        <v>362</v>
      </c>
      <c r="D2470" s="77">
        <v>143</v>
      </c>
      <c r="E2470" s="77">
        <v>226</v>
      </c>
      <c r="F2470" s="76">
        <v>18</v>
      </c>
      <c r="G2470" s="76">
        <v>6</v>
      </c>
      <c r="H2470" s="76">
        <v>0</v>
      </c>
      <c r="I2470" s="76">
        <v>3</v>
      </c>
    </row>
    <row r="2471" spans="1:9" x14ac:dyDescent="0.2">
      <c r="A2471" s="84">
        <v>2452</v>
      </c>
      <c r="B2471" s="77">
        <v>1702</v>
      </c>
      <c r="C2471" s="77">
        <v>43</v>
      </c>
      <c r="D2471" s="77">
        <v>6</v>
      </c>
      <c r="E2471" s="77">
        <v>52</v>
      </c>
      <c r="F2471" s="76">
        <v>20</v>
      </c>
      <c r="G2471" s="76">
        <v>1</v>
      </c>
      <c r="H2471" s="76">
        <v>0</v>
      </c>
      <c r="I2471" s="76">
        <v>1</v>
      </c>
    </row>
    <row r="2472" spans="1:9" x14ac:dyDescent="0.2">
      <c r="A2472" s="84">
        <v>2453</v>
      </c>
      <c r="B2472" s="77">
        <v>1790</v>
      </c>
      <c r="C2472" s="77">
        <v>1203</v>
      </c>
      <c r="D2472" s="77">
        <v>173</v>
      </c>
      <c r="E2472" s="77">
        <v>1103</v>
      </c>
      <c r="F2472" s="76">
        <v>17</v>
      </c>
      <c r="G2472" s="76">
        <v>17</v>
      </c>
      <c r="H2472" s="76">
        <v>3</v>
      </c>
      <c r="I2472" s="76">
        <v>12</v>
      </c>
    </row>
    <row r="2473" spans="1:9" x14ac:dyDescent="0.2">
      <c r="A2473" s="84">
        <v>2454</v>
      </c>
      <c r="B2473" s="77">
        <v>1766</v>
      </c>
      <c r="C2473" s="77">
        <v>147</v>
      </c>
      <c r="D2473" s="77">
        <v>219</v>
      </c>
      <c r="E2473" s="77">
        <v>124</v>
      </c>
      <c r="F2473" s="76">
        <v>15</v>
      </c>
      <c r="G2473" s="76">
        <v>1</v>
      </c>
      <c r="H2473" s="76">
        <v>1</v>
      </c>
      <c r="I2473" s="76">
        <v>0</v>
      </c>
    </row>
    <row r="2474" spans="1:9" x14ac:dyDescent="0.2">
      <c r="A2474" s="84">
        <v>2455</v>
      </c>
      <c r="B2474" s="77">
        <v>1770</v>
      </c>
      <c r="C2474" s="77">
        <v>18</v>
      </c>
      <c r="D2474" s="77">
        <v>13</v>
      </c>
      <c r="E2474" s="77">
        <v>272</v>
      </c>
      <c r="F2474" s="76">
        <v>20</v>
      </c>
      <c r="G2474" s="76">
        <v>0</v>
      </c>
      <c r="H2474" s="76">
        <v>0</v>
      </c>
      <c r="I2474" s="76">
        <v>3</v>
      </c>
    </row>
    <row r="2475" spans="1:9" x14ac:dyDescent="0.2">
      <c r="A2475" s="84">
        <v>2456</v>
      </c>
      <c r="B2475" s="77">
        <v>1813</v>
      </c>
      <c r="C2475" s="77">
        <v>449</v>
      </c>
      <c r="D2475" s="77">
        <v>224</v>
      </c>
      <c r="E2475" s="77">
        <v>209</v>
      </c>
      <c r="F2475" s="76">
        <v>24</v>
      </c>
      <c r="G2475" s="76">
        <v>5</v>
      </c>
      <c r="H2475" s="76">
        <v>1</v>
      </c>
      <c r="I2475" s="76">
        <v>6</v>
      </c>
    </row>
    <row r="2476" spans="1:9" x14ac:dyDescent="0.2">
      <c r="A2476" s="84">
        <v>2457</v>
      </c>
      <c r="B2476" s="77">
        <v>1692</v>
      </c>
      <c r="C2476" s="77">
        <v>19</v>
      </c>
      <c r="D2476" s="77">
        <v>7</v>
      </c>
      <c r="E2476" s="77">
        <v>82</v>
      </c>
      <c r="F2476" s="76">
        <v>17</v>
      </c>
      <c r="G2476" s="76">
        <v>1</v>
      </c>
      <c r="H2476" s="76">
        <v>0</v>
      </c>
      <c r="I2476" s="76">
        <v>0</v>
      </c>
    </row>
    <row r="2477" spans="1:9" x14ac:dyDescent="0.2">
      <c r="A2477" s="84">
        <v>2458</v>
      </c>
      <c r="B2477" s="77">
        <v>1837</v>
      </c>
      <c r="C2477" s="77">
        <v>651</v>
      </c>
      <c r="D2477" s="77">
        <v>210</v>
      </c>
      <c r="E2477" s="77">
        <v>809</v>
      </c>
      <c r="F2477" s="76">
        <v>13</v>
      </c>
      <c r="G2477" s="76">
        <v>6</v>
      </c>
      <c r="H2477" s="76">
        <v>1</v>
      </c>
      <c r="I2477" s="76">
        <v>9</v>
      </c>
    </row>
    <row r="2478" spans="1:9" x14ac:dyDescent="0.2">
      <c r="A2478" s="84">
        <v>2459</v>
      </c>
      <c r="B2478" s="77">
        <v>1822</v>
      </c>
      <c r="C2478" s="77">
        <v>1453</v>
      </c>
      <c r="D2478" s="77">
        <v>368</v>
      </c>
      <c r="E2478" s="77">
        <v>984</v>
      </c>
      <c r="F2478" s="76">
        <v>18</v>
      </c>
      <c r="G2478" s="76">
        <v>19</v>
      </c>
      <c r="H2478" s="76">
        <v>3</v>
      </c>
      <c r="I2478" s="76">
        <v>16</v>
      </c>
    </row>
    <row r="2479" spans="1:9" x14ac:dyDescent="0.2">
      <c r="A2479" s="84">
        <v>2460</v>
      </c>
      <c r="B2479" s="77">
        <v>1817</v>
      </c>
      <c r="C2479" s="77">
        <v>379</v>
      </c>
      <c r="D2479" s="77">
        <v>298</v>
      </c>
      <c r="E2479" s="77">
        <v>868</v>
      </c>
      <c r="F2479" s="76">
        <v>14</v>
      </c>
      <c r="G2479" s="76">
        <v>5</v>
      </c>
      <c r="H2479" s="76">
        <v>4</v>
      </c>
      <c r="I2479" s="76">
        <v>9</v>
      </c>
    </row>
    <row r="2480" spans="1:9" x14ac:dyDescent="0.2">
      <c r="A2480" s="84">
        <v>2461</v>
      </c>
      <c r="B2480" s="77">
        <v>1752</v>
      </c>
      <c r="C2480" s="77">
        <v>228</v>
      </c>
      <c r="D2480" s="77">
        <v>9</v>
      </c>
      <c r="E2480" s="77">
        <v>337</v>
      </c>
      <c r="F2480" s="76">
        <v>23</v>
      </c>
      <c r="G2480" s="76">
        <v>2</v>
      </c>
      <c r="H2480" s="76">
        <v>0</v>
      </c>
      <c r="I2480" s="76">
        <v>6</v>
      </c>
    </row>
    <row r="2481" spans="1:9" x14ac:dyDescent="0.2">
      <c r="A2481" s="84">
        <v>2462</v>
      </c>
      <c r="B2481" s="77">
        <v>1821</v>
      </c>
      <c r="C2481" s="77">
        <v>442</v>
      </c>
      <c r="D2481" s="77">
        <v>97</v>
      </c>
      <c r="E2481" s="77">
        <v>763</v>
      </c>
      <c r="F2481" s="76">
        <v>24</v>
      </c>
      <c r="G2481" s="76">
        <v>6</v>
      </c>
      <c r="H2481" s="76">
        <v>1</v>
      </c>
      <c r="I2481" s="76">
        <v>15</v>
      </c>
    </row>
    <row r="2482" spans="1:9" x14ac:dyDescent="0.2">
      <c r="A2482" s="84">
        <v>2463</v>
      </c>
      <c r="B2482" s="77">
        <v>1810</v>
      </c>
      <c r="C2482" s="77">
        <v>920</v>
      </c>
      <c r="D2482" s="77">
        <v>238</v>
      </c>
      <c r="E2482" s="77">
        <v>1337</v>
      </c>
      <c r="F2482" s="76">
        <v>18</v>
      </c>
      <c r="G2482" s="76">
        <v>11</v>
      </c>
      <c r="H2482" s="76">
        <v>0</v>
      </c>
      <c r="I2482" s="76">
        <v>16</v>
      </c>
    </row>
    <row r="2483" spans="1:9" x14ac:dyDescent="0.2">
      <c r="A2483" s="84">
        <v>2464</v>
      </c>
      <c r="B2483" s="77">
        <v>1781</v>
      </c>
      <c r="C2483" s="77">
        <v>84</v>
      </c>
      <c r="D2483" s="77">
        <v>104</v>
      </c>
      <c r="E2483" s="77">
        <v>237</v>
      </c>
      <c r="F2483" s="76">
        <v>16</v>
      </c>
      <c r="G2483" s="76">
        <v>1</v>
      </c>
      <c r="H2483" s="76">
        <v>1</v>
      </c>
      <c r="I2483" s="76">
        <v>2</v>
      </c>
    </row>
    <row r="2484" spans="1:9" x14ac:dyDescent="0.2">
      <c r="A2484" s="84">
        <v>2465</v>
      </c>
      <c r="B2484" s="77">
        <v>1781</v>
      </c>
      <c r="C2484" s="77">
        <v>419</v>
      </c>
      <c r="D2484" s="77">
        <v>94</v>
      </c>
      <c r="E2484" s="77">
        <v>136</v>
      </c>
      <c r="F2484" s="76">
        <v>15</v>
      </c>
      <c r="G2484" s="76">
        <v>7</v>
      </c>
      <c r="H2484" s="76">
        <v>1</v>
      </c>
      <c r="I2484" s="76">
        <v>3</v>
      </c>
    </row>
    <row r="2485" spans="1:9" x14ac:dyDescent="0.2">
      <c r="A2485" s="84">
        <v>2466</v>
      </c>
      <c r="B2485" s="77">
        <v>1692</v>
      </c>
      <c r="C2485" s="77">
        <v>187</v>
      </c>
      <c r="D2485" s="77">
        <v>2</v>
      </c>
      <c r="E2485" s="77">
        <v>27</v>
      </c>
      <c r="F2485" s="76">
        <v>21</v>
      </c>
      <c r="G2485" s="76">
        <v>4</v>
      </c>
      <c r="H2485" s="76">
        <v>0</v>
      </c>
      <c r="I2485" s="76">
        <v>0</v>
      </c>
    </row>
    <row r="2486" spans="1:9" x14ac:dyDescent="0.2">
      <c r="A2486" s="84">
        <v>2467</v>
      </c>
      <c r="B2486" s="77">
        <v>1839</v>
      </c>
      <c r="C2486" s="77">
        <v>364</v>
      </c>
      <c r="D2486" s="77">
        <v>198</v>
      </c>
      <c r="E2486" s="77">
        <v>643</v>
      </c>
      <c r="F2486" s="76">
        <v>24</v>
      </c>
      <c r="G2486" s="76">
        <v>4</v>
      </c>
      <c r="H2486" s="76">
        <v>1</v>
      </c>
      <c r="I2486" s="76">
        <v>13</v>
      </c>
    </row>
    <row r="2487" spans="1:9" x14ac:dyDescent="0.2">
      <c r="A2487" s="84">
        <v>2468</v>
      </c>
      <c r="B2487" s="77">
        <v>1751</v>
      </c>
      <c r="C2487" s="77">
        <v>204</v>
      </c>
      <c r="D2487" s="77">
        <v>61</v>
      </c>
      <c r="E2487" s="77">
        <v>14</v>
      </c>
      <c r="F2487" s="76">
        <v>25</v>
      </c>
      <c r="G2487" s="76">
        <v>4</v>
      </c>
      <c r="H2487" s="76">
        <v>0</v>
      </c>
      <c r="I2487" s="76">
        <v>1</v>
      </c>
    </row>
    <row r="2488" spans="1:9" x14ac:dyDescent="0.2">
      <c r="A2488" s="84">
        <v>2469</v>
      </c>
      <c r="B2488" s="77">
        <v>1804</v>
      </c>
      <c r="C2488" s="77">
        <v>362</v>
      </c>
      <c r="D2488" s="77">
        <v>314</v>
      </c>
      <c r="E2488" s="77">
        <v>496</v>
      </c>
      <c r="F2488" s="76">
        <v>19</v>
      </c>
      <c r="G2488" s="76">
        <v>5</v>
      </c>
      <c r="H2488" s="76">
        <v>6</v>
      </c>
      <c r="I2488" s="76">
        <v>5</v>
      </c>
    </row>
    <row r="2489" spans="1:9" x14ac:dyDescent="0.2">
      <c r="A2489" s="84">
        <v>2470</v>
      </c>
      <c r="B2489" s="77">
        <v>1757</v>
      </c>
      <c r="C2489" s="77">
        <v>91</v>
      </c>
      <c r="D2489" s="77">
        <v>33</v>
      </c>
      <c r="E2489" s="77">
        <v>109</v>
      </c>
      <c r="F2489" s="76">
        <v>18</v>
      </c>
      <c r="G2489" s="76">
        <v>0</v>
      </c>
      <c r="H2489" s="76">
        <v>0</v>
      </c>
      <c r="I2489" s="76">
        <v>1</v>
      </c>
    </row>
    <row r="2490" spans="1:9" x14ac:dyDescent="0.2">
      <c r="A2490" s="84">
        <v>2471</v>
      </c>
      <c r="B2490" s="77">
        <v>1786</v>
      </c>
      <c r="C2490" s="77">
        <v>777</v>
      </c>
      <c r="D2490" s="77">
        <v>155</v>
      </c>
      <c r="E2490" s="77">
        <v>630</v>
      </c>
      <c r="F2490" s="76">
        <v>18</v>
      </c>
      <c r="G2490" s="76">
        <v>10</v>
      </c>
      <c r="H2490" s="76">
        <v>1</v>
      </c>
      <c r="I2490" s="76">
        <v>9</v>
      </c>
    </row>
    <row r="2491" spans="1:9" x14ac:dyDescent="0.2">
      <c r="A2491" s="84">
        <v>2472</v>
      </c>
      <c r="B2491" s="77">
        <v>1744</v>
      </c>
      <c r="C2491" s="77">
        <v>42</v>
      </c>
      <c r="D2491" s="77">
        <v>19</v>
      </c>
      <c r="E2491" s="77">
        <v>39</v>
      </c>
      <c r="F2491" s="76">
        <v>14</v>
      </c>
      <c r="G2491" s="76">
        <v>0</v>
      </c>
      <c r="H2491" s="76">
        <v>1</v>
      </c>
      <c r="I2491" s="76">
        <v>0</v>
      </c>
    </row>
    <row r="2492" spans="1:9" x14ac:dyDescent="0.2">
      <c r="A2492" s="84">
        <v>2473</v>
      </c>
      <c r="B2492" s="77">
        <v>1828</v>
      </c>
      <c r="C2492" s="77">
        <v>1329</v>
      </c>
      <c r="D2492" s="77">
        <v>431</v>
      </c>
      <c r="E2492" s="77">
        <v>323</v>
      </c>
      <c r="F2492" s="76">
        <v>17</v>
      </c>
      <c r="G2492" s="76">
        <v>17</v>
      </c>
      <c r="H2492" s="76">
        <v>3</v>
      </c>
      <c r="I2492" s="76">
        <v>4</v>
      </c>
    </row>
    <row r="2493" spans="1:9" x14ac:dyDescent="0.2">
      <c r="A2493" s="84">
        <v>2474</v>
      </c>
      <c r="B2493" s="77">
        <v>1701</v>
      </c>
      <c r="C2493" s="77">
        <v>59</v>
      </c>
      <c r="D2493" s="77">
        <v>11</v>
      </c>
      <c r="E2493" s="77">
        <v>259</v>
      </c>
      <c r="F2493" s="76">
        <v>17</v>
      </c>
      <c r="G2493" s="76">
        <v>0</v>
      </c>
      <c r="H2493" s="76">
        <v>0</v>
      </c>
      <c r="I2493" s="76">
        <v>3</v>
      </c>
    </row>
    <row r="2494" spans="1:9" x14ac:dyDescent="0.2">
      <c r="A2494" s="84">
        <v>2475</v>
      </c>
      <c r="B2494" s="77">
        <v>1850</v>
      </c>
      <c r="C2494" s="77">
        <v>634</v>
      </c>
      <c r="D2494" s="77">
        <v>289</v>
      </c>
      <c r="E2494" s="77">
        <v>227</v>
      </c>
      <c r="F2494" s="76">
        <v>25</v>
      </c>
      <c r="G2494" s="76">
        <v>7</v>
      </c>
      <c r="H2494" s="76">
        <v>1</v>
      </c>
      <c r="I2494" s="76">
        <v>7</v>
      </c>
    </row>
    <row r="2495" spans="1:9" x14ac:dyDescent="0.2">
      <c r="A2495" s="84">
        <v>2476</v>
      </c>
      <c r="B2495" s="77">
        <v>1801</v>
      </c>
      <c r="C2495" s="77">
        <v>387</v>
      </c>
      <c r="D2495" s="77">
        <v>44</v>
      </c>
      <c r="E2495" s="77">
        <v>137</v>
      </c>
      <c r="F2495" s="76">
        <v>24</v>
      </c>
      <c r="G2495" s="76">
        <v>6</v>
      </c>
      <c r="H2495" s="76">
        <v>0</v>
      </c>
      <c r="I2495" s="76">
        <v>4</v>
      </c>
    </row>
    <row r="2496" spans="1:9" x14ac:dyDescent="0.2">
      <c r="A2496" s="84">
        <v>2477</v>
      </c>
      <c r="B2496" s="77">
        <v>1766</v>
      </c>
      <c r="C2496" s="77">
        <v>468</v>
      </c>
      <c r="D2496" s="77">
        <v>170</v>
      </c>
      <c r="E2496" s="77">
        <v>637</v>
      </c>
      <c r="F2496" s="76">
        <v>22</v>
      </c>
      <c r="G2496" s="76">
        <v>6</v>
      </c>
      <c r="H2496" s="76">
        <v>1</v>
      </c>
      <c r="I2496" s="76">
        <v>12</v>
      </c>
    </row>
    <row r="2497" spans="1:9" x14ac:dyDescent="0.2">
      <c r="A2497" s="84">
        <v>2478</v>
      </c>
      <c r="B2497" s="77">
        <v>1759</v>
      </c>
      <c r="C2497" s="77">
        <v>464</v>
      </c>
      <c r="D2497" s="77">
        <v>89</v>
      </c>
      <c r="E2497" s="77">
        <v>130</v>
      </c>
      <c r="F2497" s="76">
        <v>19</v>
      </c>
      <c r="G2497" s="76">
        <v>4</v>
      </c>
      <c r="H2497" s="76">
        <v>0</v>
      </c>
      <c r="I2497" s="76">
        <v>1</v>
      </c>
    </row>
    <row r="2498" spans="1:9" x14ac:dyDescent="0.2">
      <c r="A2498" s="84">
        <v>2479</v>
      </c>
      <c r="B2498" s="77">
        <v>1802</v>
      </c>
      <c r="C2498" s="77">
        <v>412</v>
      </c>
      <c r="D2498" s="77">
        <v>105</v>
      </c>
      <c r="E2498" s="77">
        <v>217</v>
      </c>
      <c r="F2498" s="76">
        <v>18</v>
      </c>
      <c r="G2498" s="76">
        <v>5</v>
      </c>
      <c r="H2498" s="76">
        <v>1</v>
      </c>
      <c r="I2498" s="76">
        <v>3</v>
      </c>
    </row>
    <row r="2499" spans="1:9" x14ac:dyDescent="0.2">
      <c r="A2499" s="84">
        <v>2480</v>
      </c>
      <c r="B2499" s="77">
        <v>1766</v>
      </c>
      <c r="C2499" s="77">
        <v>388</v>
      </c>
      <c r="D2499" s="77">
        <v>13</v>
      </c>
      <c r="E2499" s="77">
        <v>133</v>
      </c>
      <c r="F2499" s="76">
        <v>16</v>
      </c>
      <c r="G2499" s="76">
        <v>4</v>
      </c>
      <c r="H2499" s="76">
        <v>0</v>
      </c>
      <c r="I2499" s="76">
        <v>2</v>
      </c>
    </row>
    <row r="2500" spans="1:9" x14ac:dyDescent="0.2">
      <c r="A2500" s="84">
        <v>2481</v>
      </c>
      <c r="B2500" s="77">
        <v>1774</v>
      </c>
      <c r="C2500" s="77">
        <v>689</v>
      </c>
      <c r="D2500" s="77">
        <v>23</v>
      </c>
      <c r="E2500" s="77">
        <v>154</v>
      </c>
      <c r="F2500" s="76">
        <v>17</v>
      </c>
      <c r="G2500" s="76">
        <v>12</v>
      </c>
      <c r="H2500" s="76">
        <v>0</v>
      </c>
      <c r="I2500" s="76">
        <v>3</v>
      </c>
    </row>
    <row r="2501" spans="1:9" x14ac:dyDescent="0.2">
      <c r="A2501" s="84">
        <v>2482</v>
      </c>
      <c r="B2501" s="77">
        <v>1736</v>
      </c>
      <c r="C2501" s="77">
        <v>52</v>
      </c>
      <c r="D2501" s="77">
        <v>284</v>
      </c>
      <c r="E2501" s="77">
        <v>338</v>
      </c>
      <c r="F2501" s="76">
        <v>28</v>
      </c>
      <c r="G2501" s="76">
        <v>5</v>
      </c>
      <c r="H2501" s="76">
        <v>2</v>
      </c>
      <c r="I2501" s="76">
        <v>5</v>
      </c>
    </row>
    <row r="2502" spans="1:9" x14ac:dyDescent="0.2">
      <c r="A2502" s="84">
        <v>2483</v>
      </c>
      <c r="B2502" s="77">
        <v>1817</v>
      </c>
      <c r="C2502" s="77">
        <v>358</v>
      </c>
      <c r="D2502" s="77">
        <v>112</v>
      </c>
      <c r="E2502" s="77">
        <v>155</v>
      </c>
      <c r="F2502" s="76">
        <v>14</v>
      </c>
      <c r="G2502" s="76">
        <v>2</v>
      </c>
      <c r="H2502" s="76">
        <v>2</v>
      </c>
      <c r="I2502" s="76">
        <v>1</v>
      </c>
    </row>
    <row r="2503" spans="1:9" x14ac:dyDescent="0.2">
      <c r="A2503" s="84">
        <v>2484</v>
      </c>
      <c r="B2503" s="77">
        <v>1728</v>
      </c>
      <c r="C2503" s="77">
        <v>42</v>
      </c>
      <c r="D2503" s="77">
        <v>15</v>
      </c>
      <c r="E2503" s="77">
        <v>64</v>
      </c>
      <c r="F2503" s="76">
        <v>15</v>
      </c>
      <c r="G2503" s="76">
        <v>1</v>
      </c>
      <c r="H2503" s="76">
        <v>0</v>
      </c>
      <c r="I2503" s="76">
        <v>0</v>
      </c>
    </row>
    <row r="2504" spans="1:9" x14ac:dyDescent="0.2">
      <c r="A2504" s="84">
        <v>2485</v>
      </c>
      <c r="B2504" s="77">
        <v>1777</v>
      </c>
      <c r="C2504" s="77">
        <v>75</v>
      </c>
      <c r="D2504" s="77">
        <v>75</v>
      </c>
      <c r="E2504" s="77">
        <v>233</v>
      </c>
      <c r="F2504" s="76">
        <v>19</v>
      </c>
      <c r="G2504" s="76">
        <v>2</v>
      </c>
      <c r="H2504" s="76">
        <v>0</v>
      </c>
      <c r="I2504" s="76">
        <v>6</v>
      </c>
    </row>
    <row r="2505" spans="1:9" x14ac:dyDescent="0.2">
      <c r="A2505" s="84">
        <v>2486</v>
      </c>
      <c r="B2505" s="77">
        <v>1824</v>
      </c>
      <c r="C2505" s="77">
        <v>349</v>
      </c>
      <c r="D2505" s="77">
        <v>123</v>
      </c>
      <c r="E2505" s="77">
        <v>153</v>
      </c>
      <c r="F2505" s="76">
        <v>19</v>
      </c>
      <c r="G2505" s="76">
        <v>8</v>
      </c>
      <c r="H2505" s="76">
        <v>3</v>
      </c>
      <c r="I2505" s="76">
        <v>2</v>
      </c>
    </row>
    <row r="2506" spans="1:9" x14ac:dyDescent="0.2">
      <c r="A2506" s="84">
        <v>2487</v>
      </c>
      <c r="B2506" s="77">
        <v>1734</v>
      </c>
      <c r="C2506" s="77">
        <v>75</v>
      </c>
      <c r="D2506" s="77">
        <v>36</v>
      </c>
      <c r="E2506" s="77">
        <v>154</v>
      </c>
      <c r="F2506" s="76">
        <v>22</v>
      </c>
      <c r="G2506" s="76">
        <v>1</v>
      </c>
      <c r="H2506" s="76">
        <v>1</v>
      </c>
      <c r="I2506" s="76">
        <v>3</v>
      </c>
    </row>
    <row r="2507" spans="1:9" x14ac:dyDescent="0.2">
      <c r="A2507" s="84">
        <v>2488</v>
      </c>
      <c r="B2507" s="77">
        <v>1814</v>
      </c>
      <c r="C2507" s="77">
        <v>268</v>
      </c>
      <c r="D2507" s="77">
        <v>178</v>
      </c>
      <c r="E2507" s="77">
        <v>814</v>
      </c>
      <c r="F2507" s="76">
        <v>16</v>
      </c>
      <c r="G2507" s="76">
        <v>2</v>
      </c>
      <c r="H2507" s="76">
        <v>1</v>
      </c>
      <c r="I2507" s="76">
        <v>10</v>
      </c>
    </row>
    <row r="2508" spans="1:9" x14ac:dyDescent="0.2">
      <c r="A2508" s="84">
        <v>2489</v>
      </c>
      <c r="B2508" s="77">
        <v>1740</v>
      </c>
      <c r="C2508" s="77">
        <v>35</v>
      </c>
      <c r="D2508" s="77">
        <v>17</v>
      </c>
      <c r="E2508" s="77">
        <v>359</v>
      </c>
      <c r="F2508" s="76">
        <v>16</v>
      </c>
      <c r="G2508" s="76">
        <v>0</v>
      </c>
      <c r="H2508" s="76">
        <v>0</v>
      </c>
      <c r="I2508" s="76">
        <v>5</v>
      </c>
    </row>
    <row r="2509" spans="1:9" x14ac:dyDescent="0.2">
      <c r="A2509" s="84">
        <v>2490</v>
      </c>
      <c r="B2509" s="77">
        <v>1795</v>
      </c>
      <c r="C2509" s="77">
        <v>86</v>
      </c>
      <c r="D2509" s="77">
        <v>44</v>
      </c>
      <c r="E2509" s="77">
        <v>479</v>
      </c>
      <c r="F2509" s="76">
        <v>22</v>
      </c>
      <c r="G2509" s="76">
        <v>1</v>
      </c>
      <c r="H2509" s="76">
        <v>0</v>
      </c>
      <c r="I2509" s="76">
        <v>10</v>
      </c>
    </row>
    <row r="2510" spans="1:9" x14ac:dyDescent="0.2">
      <c r="A2510" s="84">
        <v>2491</v>
      </c>
      <c r="B2510" s="77">
        <v>1771</v>
      </c>
      <c r="C2510" s="77">
        <v>245</v>
      </c>
      <c r="D2510" s="77">
        <v>53</v>
      </c>
      <c r="E2510" s="77">
        <v>257</v>
      </c>
      <c r="F2510" s="76">
        <v>23</v>
      </c>
      <c r="G2510" s="76">
        <v>2</v>
      </c>
      <c r="H2510" s="76">
        <v>0</v>
      </c>
      <c r="I2510" s="76">
        <v>6</v>
      </c>
    </row>
    <row r="2511" spans="1:9" x14ac:dyDescent="0.2">
      <c r="A2511" s="84">
        <v>2492</v>
      </c>
      <c r="B2511" s="77">
        <v>1786</v>
      </c>
      <c r="C2511" s="77">
        <v>217</v>
      </c>
      <c r="D2511" s="77">
        <v>129</v>
      </c>
      <c r="E2511" s="77">
        <v>511</v>
      </c>
      <c r="F2511" s="76">
        <v>20</v>
      </c>
      <c r="G2511" s="76">
        <v>3</v>
      </c>
      <c r="H2511" s="76">
        <v>1</v>
      </c>
      <c r="I2511" s="76">
        <v>8</v>
      </c>
    </row>
    <row r="2512" spans="1:9" x14ac:dyDescent="0.2">
      <c r="A2512" s="84">
        <v>2493</v>
      </c>
      <c r="B2512" s="77">
        <v>1878</v>
      </c>
      <c r="C2512" s="77">
        <v>879</v>
      </c>
      <c r="D2512" s="77">
        <v>563</v>
      </c>
      <c r="E2512" s="77">
        <v>1259</v>
      </c>
      <c r="F2512" s="76">
        <v>22</v>
      </c>
      <c r="G2512" s="76">
        <v>9</v>
      </c>
      <c r="H2512" s="76">
        <v>7</v>
      </c>
      <c r="I2512" s="76">
        <v>25</v>
      </c>
    </row>
    <row r="2513" spans="1:9" x14ac:dyDescent="0.2">
      <c r="A2513" s="84">
        <v>2494</v>
      </c>
      <c r="B2513" s="77">
        <v>1744</v>
      </c>
      <c r="C2513" s="77">
        <v>370</v>
      </c>
      <c r="D2513" s="77">
        <v>66</v>
      </c>
      <c r="E2513" s="77">
        <v>84</v>
      </c>
      <c r="F2513" s="76">
        <v>21</v>
      </c>
      <c r="G2513" s="76">
        <v>6</v>
      </c>
      <c r="H2513" s="76">
        <v>0</v>
      </c>
      <c r="I2513" s="76">
        <v>1</v>
      </c>
    </row>
    <row r="2514" spans="1:9" x14ac:dyDescent="0.2">
      <c r="A2514" s="84">
        <v>2495</v>
      </c>
      <c r="B2514" s="77">
        <v>1754</v>
      </c>
      <c r="C2514" s="77">
        <v>120</v>
      </c>
      <c r="D2514" s="77">
        <v>75</v>
      </c>
      <c r="E2514" s="77">
        <v>455</v>
      </c>
      <c r="F2514" s="76">
        <v>17</v>
      </c>
      <c r="G2514" s="76">
        <v>2</v>
      </c>
      <c r="H2514" s="76">
        <v>0</v>
      </c>
      <c r="I2514" s="76">
        <v>12</v>
      </c>
    </row>
    <row r="2515" spans="1:9" x14ac:dyDescent="0.2">
      <c r="A2515" s="84">
        <v>2496</v>
      </c>
      <c r="B2515" s="77">
        <v>1741</v>
      </c>
      <c r="C2515" s="77">
        <v>6</v>
      </c>
      <c r="D2515" s="77">
        <v>12</v>
      </c>
      <c r="E2515" s="77">
        <v>48</v>
      </c>
      <c r="F2515" s="76">
        <v>14</v>
      </c>
      <c r="G2515" s="76">
        <v>0</v>
      </c>
      <c r="H2515" s="76">
        <v>0</v>
      </c>
      <c r="I2515" s="76">
        <v>1</v>
      </c>
    </row>
    <row r="2516" spans="1:9" x14ac:dyDescent="0.2">
      <c r="A2516" s="84">
        <v>2497</v>
      </c>
      <c r="B2516" s="77">
        <v>1791</v>
      </c>
      <c r="C2516" s="77">
        <v>284</v>
      </c>
      <c r="D2516" s="77">
        <v>109</v>
      </c>
      <c r="E2516" s="77">
        <v>678</v>
      </c>
      <c r="F2516" s="76">
        <v>25</v>
      </c>
      <c r="G2516" s="76">
        <v>4</v>
      </c>
      <c r="H2516" s="76">
        <v>0</v>
      </c>
      <c r="I2516" s="76">
        <v>15</v>
      </c>
    </row>
    <row r="2517" spans="1:9" x14ac:dyDescent="0.2">
      <c r="A2517" s="84">
        <v>2498</v>
      </c>
      <c r="B2517" s="77">
        <v>1807</v>
      </c>
      <c r="C2517" s="77">
        <v>616</v>
      </c>
      <c r="D2517" s="77">
        <v>213</v>
      </c>
      <c r="E2517" s="77">
        <v>124</v>
      </c>
      <c r="F2517" s="76">
        <v>26</v>
      </c>
      <c r="G2517" s="76">
        <v>12</v>
      </c>
      <c r="H2517" s="76">
        <v>0</v>
      </c>
      <c r="I2517" s="76">
        <v>2</v>
      </c>
    </row>
    <row r="2518" spans="1:9" x14ac:dyDescent="0.2">
      <c r="A2518" s="84">
        <v>2499</v>
      </c>
      <c r="B2518" s="77">
        <v>1777</v>
      </c>
      <c r="C2518" s="77">
        <v>119</v>
      </c>
      <c r="D2518" s="77">
        <v>208</v>
      </c>
      <c r="E2518" s="77">
        <v>350</v>
      </c>
      <c r="F2518" s="76">
        <v>21</v>
      </c>
      <c r="G2518" s="76">
        <v>2</v>
      </c>
      <c r="H2518" s="76">
        <v>0</v>
      </c>
      <c r="I2518" s="76">
        <v>10</v>
      </c>
    </row>
    <row r="2519" spans="1:9" x14ac:dyDescent="0.2">
      <c r="A2519" s="84">
        <v>2500</v>
      </c>
      <c r="B2519" s="77">
        <v>1713</v>
      </c>
      <c r="C2519" s="77">
        <v>213</v>
      </c>
      <c r="D2519" s="77">
        <v>1</v>
      </c>
      <c r="E2519" s="77">
        <v>20</v>
      </c>
      <c r="F2519" s="76">
        <v>22</v>
      </c>
      <c r="G2519" s="76">
        <v>5</v>
      </c>
      <c r="H2519" s="76">
        <v>0</v>
      </c>
      <c r="I2519" s="76">
        <v>0</v>
      </c>
    </row>
    <row r="2520" spans="1:9" x14ac:dyDescent="0.2">
      <c r="A2520" s="84">
        <v>2501</v>
      </c>
      <c r="B2520" s="77">
        <v>1795</v>
      </c>
      <c r="C2520" s="77">
        <v>808</v>
      </c>
      <c r="D2520" s="77">
        <v>135</v>
      </c>
      <c r="E2520" s="77">
        <v>717</v>
      </c>
      <c r="F2520" s="76">
        <v>18</v>
      </c>
      <c r="G2520" s="76">
        <v>11</v>
      </c>
      <c r="H2520" s="76">
        <v>3</v>
      </c>
      <c r="I2520" s="76">
        <v>14</v>
      </c>
    </row>
    <row r="2521" spans="1:9" x14ac:dyDescent="0.2">
      <c r="A2521" s="84">
        <v>2502</v>
      </c>
      <c r="B2521" s="77">
        <v>1776</v>
      </c>
      <c r="C2521" s="77">
        <v>136</v>
      </c>
      <c r="D2521" s="77">
        <v>142</v>
      </c>
      <c r="E2521" s="77">
        <v>145</v>
      </c>
      <c r="F2521" s="76">
        <v>18</v>
      </c>
      <c r="G2521" s="76">
        <v>2</v>
      </c>
      <c r="H2521" s="76">
        <v>0</v>
      </c>
      <c r="I2521" s="76">
        <v>4</v>
      </c>
    </row>
    <row r="2522" spans="1:9" x14ac:dyDescent="0.2">
      <c r="A2522" s="84">
        <v>2503</v>
      </c>
      <c r="B2522" s="77">
        <v>1785</v>
      </c>
      <c r="C2522" s="77">
        <v>151</v>
      </c>
      <c r="D2522" s="77">
        <v>133</v>
      </c>
      <c r="E2522" s="77">
        <v>510</v>
      </c>
      <c r="F2522" s="76">
        <v>26</v>
      </c>
      <c r="G2522" s="76">
        <v>1</v>
      </c>
      <c r="H2522" s="76">
        <v>0</v>
      </c>
      <c r="I2522" s="76">
        <v>13</v>
      </c>
    </row>
    <row r="2523" spans="1:9" x14ac:dyDescent="0.2">
      <c r="A2523" s="84">
        <v>2504</v>
      </c>
      <c r="B2523" s="77">
        <v>1817</v>
      </c>
      <c r="C2523" s="77">
        <v>677</v>
      </c>
      <c r="D2523" s="77">
        <v>232</v>
      </c>
      <c r="E2523" s="77">
        <v>325</v>
      </c>
      <c r="F2523" s="76">
        <v>14</v>
      </c>
      <c r="G2523" s="76">
        <v>5</v>
      </c>
      <c r="H2523" s="76">
        <v>6</v>
      </c>
      <c r="I2523" s="76">
        <v>5</v>
      </c>
    </row>
    <row r="2524" spans="1:9" x14ac:dyDescent="0.2">
      <c r="A2524" s="84">
        <v>2505</v>
      </c>
      <c r="B2524" s="77">
        <v>1779</v>
      </c>
      <c r="C2524" s="77">
        <v>915</v>
      </c>
      <c r="D2524" s="77">
        <v>65</v>
      </c>
      <c r="E2524" s="77">
        <v>537</v>
      </c>
      <c r="F2524" s="76">
        <v>20</v>
      </c>
      <c r="G2524" s="76">
        <v>16</v>
      </c>
      <c r="H2524" s="76">
        <v>0</v>
      </c>
      <c r="I2524" s="76">
        <v>8</v>
      </c>
    </row>
    <row r="2525" spans="1:9" x14ac:dyDescent="0.2">
      <c r="A2525" s="84">
        <v>2506</v>
      </c>
      <c r="B2525" s="77">
        <v>1742</v>
      </c>
      <c r="C2525" s="77">
        <v>189</v>
      </c>
      <c r="D2525" s="77">
        <v>45</v>
      </c>
      <c r="E2525" s="77">
        <v>3</v>
      </c>
      <c r="F2525" s="76">
        <v>15</v>
      </c>
      <c r="G2525" s="76">
        <v>1</v>
      </c>
      <c r="H2525" s="76">
        <v>1</v>
      </c>
      <c r="I2525" s="76">
        <v>0</v>
      </c>
    </row>
    <row r="2526" spans="1:9" x14ac:dyDescent="0.2">
      <c r="A2526" s="84">
        <v>2507</v>
      </c>
      <c r="B2526" s="77">
        <v>1790</v>
      </c>
      <c r="C2526" s="77">
        <v>352</v>
      </c>
      <c r="D2526" s="77">
        <v>82</v>
      </c>
      <c r="E2526" s="77">
        <v>447</v>
      </c>
      <c r="F2526" s="76">
        <v>20</v>
      </c>
      <c r="G2526" s="76">
        <v>7</v>
      </c>
      <c r="H2526" s="76">
        <v>0</v>
      </c>
      <c r="I2526" s="76">
        <v>8</v>
      </c>
    </row>
    <row r="2527" spans="1:9" x14ac:dyDescent="0.2">
      <c r="A2527" s="84">
        <v>2508</v>
      </c>
      <c r="B2527" s="77">
        <v>1807</v>
      </c>
      <c r="C2527" s="77">
        <v>283</v>
      </c>
      <c r="D2527" s="77">
        <v>294</v>
      </c>
      <c r="E2527" s="77">
        <v>405</v>
      </c>
      <c r="F2527" s="76">
        <v>16</v>
      </c>
      <c r="G2527" s="76">
        <v>3</v>
      </c>
      <c r="H2527" s="76">
        <v>3</v>
      </c>
      <c r="I2527" s="76">
        <v>5</v>
      </c>
    </row>
    <row r="2528" spans="1:9" x14ac:dyDescent="0.2">
      <c r="A2528" s="84">
        <v>2509</v>
      </c>
      <c r="B2528" s="77">
        <v>1859</v>
      </c>
      <c r="C2528" s="77">
        <v>461</v>
      </c>
      <c r="D2528" s="77">
        <v>144</v>
      </c>
      <c r="E2528" s="77">
        <v>1064</v>
      </c>
      <c r="F2528" s="76">
        <v>20</v>
      </c>
      <c r="G2528" s="76">
        <v>8</v>
      </c>
      <c r="H2528" s="76">
        <v>1</v>
      </c>
      <c r="I2528" s="76">
        <v>18</v>
      </c>
    </row>
    <row r="2529" spans="1:9" x14ac:dyDescent="0.2">
      <c r="A2529" s="84">
        <v>2510</v>
      </c>
      <c r="B2529" s="77">
        <v>1758</v>
      </c>
      <c r="C2529" s="77">
        <v>205</v>
      </c>
      <c r="D2529" s="77">
        <v>9</v>
      </c>
      <c r="E2529" s="77">
        <v>558</v>
      </c>
      <c r="F2529" s="76">
        <v>11</v>
      </c>
      <c r="G2529" s="76">
        <v>0</v>
      </c>
      <c r="H2529" s="76">
        <v>0</v>
      </c>
      <c r="I2529" s="76">
        <v>5</v>
      </c>
    </row>
    <row r="2530" spans="1:9" x14ac:dyDescent="0.2">
      <c r="A2530" s="84">
        <v>2511</v>
      </c>
      <c r="B2530" s="77">
        <v>1724</v>
      </c>
      <c r="C2530" s="77">
        <v>32</v>
      </c>
      <c r="D2530" s="77">
        <v>15</v>
      </c>
      <c r="E2530" s="77">
        <v>512</v>
      </c>
      <c r="F2530" s="76">
        <v>22</v>
      </c>
      <c r="G2530" s="76">
        <v>0</v>
      </c>
      <c r="H2530" s="76">
        <v>0</v>
      </c>
      <c r="I2530" s="76">
        <v>9</v>
      </c>
    </row>
    <row r="2531" spans="1:9" x14ac:dyDescent="0.2">
      <c r="A2531" s="84">
        <v>2512</v>
      </c>
      <c r="B2531" s="77">
        <v>1840</v>
      </c>
      <c r="C2531" s="77">
        <v>300</v>
      </c>
      <c r="D2531" s="77">
        <v>600</v>
      </c>
      <c r="E2531" s="77">
        <v>622</v>
      </c>
      <c r="F2531" s="76">
        <v>15</v>
      </c>
      <c r="G2531" s="76">
        <v>3</v>
      </c>
      <c r="H2531" s="76">
        <v>11</v>
      </c>
      <c r="I2531" s="76">
        <v>11</v>
      </c>
    </row>
    <row r="2532" spans="1:9" x14ac:dyDescent="0.2">
      <c r="A2532" s="84">
        <v>2513</v>
      </c>
      <c r="B2532" s="77">
        <v>1848</v>
      </c>
      <c r="C2532" s="77">
        <v>730</v>
      </c>
      <c r="D2532" s="77">
        <v>472</v>
      </c>
      <c r="E2532" s="77">
        <v>710</v>
      </c>
      <c r="F2532" s="76">
        <v>14</v>
      </c>
      <c r="G2532" s="76">
        <v>10</v>
      </c>
      <c r="H2532" s="76">
        <v>3</v>
      </c>
      <c r="I2532" s="76">
        <v>6</v>
      </c>
    </row>
    <row r="2533" spans="1:9" x14ac:dyDescent="0.2">
      <c r="A2533" s="84">
        <v>2514</v>
      </c>
      <c r="B2533" s="77">
        <v>1746</v>
      </c>
      <c r="C2533" s="77">
        <v>77</v>
      </c>
      <c r="D2533" s="77">
        <v>16</v>
      </c>
      <c r="E2533" s="77">
        <v>162</v>
      </c>
      <c r="F2533" s="76">
        <v>24</v>
      </c>
      <c r="G2533" s="76">
        <v>1</v>
      </c>
      <c r="H2533" s="76">
        <v>0</v>
      </c>
      <c r="I2533" s="76">
        <v>6</v>
      </c>
    </row>
    <row r="2534" spans="1:9" x14ac:dyDescent="0.2">
      <c r="A2534" s="84">
        <v>2515</v>
      </c>
      <c r="B2534" s="77">
        <v>1765</v>
      </c>
      <c r="C2534" s="77">
        <v>115</v>
      </c>
      <c r="D2534" s="77">
        <v>166</v>
      </c>
      <c r="E2534" s="77">
        <v>532</v>
      </c>
      <c r="F2534" s="76">
        <v>21</v>
      </c>
      <c r="G2534" s="76">
        <v>1</v>
      </c>
      <c r="H2534" s="76">
        <v>0</v>
      </c>
      <c r="I2534" s="76">
        <v>11</v>
      </c>
    </row>
    <row r="2535" spans="1:9" x14ac:dyDescent="0.2">
      <c r="A2535" s="84">
        <v>2516</v>
      </c>
      <c r="B2535" s="77">
        <v>1741</v>
      </c>
      <c r="C2535" s="77">
        <v>11</v>
      </c>
      <c r="D2535" s="77">
        <v>162</v>
      </c>
      <c r="E2535" s="77">
        <v>40</v>
      </c>
      <c r="F2535" s="76">
        <v>14</v>
      </c>
      <c r="G2535" s="76">
        <v>0</v>
      </c>
      <c r="H2535" s="76">
        <v>3</v>
      </c>
      <c r="I2535" s="76">
        <v>0</v>
      </c>
    </row>
    <row r="2536" spans="1:9" x14ac:dyDescent="0.2">
      <c r="A2536" s="84">
        <v>2517</v>
      </c>
      <c r="B2536" s="77">
        <v>1722</v>
      </c>
      <c r="C2536" s="77">
        <v>27</v>
      </c>
      <c r="D2536" s="77">
        <v>26</v>
      </c>
      <c r="E2536" s="77">
        <v>1283</v>
      </c>
      <c r="F2536" s="76">
        <v>16</v>
      </c>
      <c r="G2536" s="76">
        <v>0</v>
      </c>
      <c r="H2536" s="76">
        <v>0</v>
      </c>
      <c r="I2536" s="76">
        <v>19</v>
      </c>
    </row>
    <row r="2537" spans="1:9" x14ac:dyDescent="0.2">
      <c r="A2537" s="84">
        <v>2518</v>
      </c>
      <c r="B2537" s="77">
        <v>1793</v>
      </c>
      <c r="C2537" s="77">
        <v>341</v>
      </c>
      <c r="D2537" s="77">
        <v>354</v>
      </c>
      <c r="E2537" s="77">
        <v>46</v>
      </c>
      <c r="F2537" s="76">
        <v>21</v>
      </c>
      <c r="G2537" s="76">
        <v>4</v>
      </c>
      <c r="H2537" s="76">
        <v>3</v>
      </c>
      <c r="I2537" s="76">
        <v>0</v>
      </c>
    </row>
    <row r="2538" spans="1:9" x14ac:dyDescent="0.2">
      <c r="A2538" s="84">
        <v>2519</v>
      </c>
      <c r="B2538" s="77">
        <v>1832</v>
      </c>
      <c r="C2538" s="77">
        <v>530</v>
      </c>
      <c r="D2538" s="77">
        <v>297</v>
      </c>
      <c r="E2538" s="77">
        <v>347</v>
      </c>
      <c r="F2538" s="76">
        <v>18</v>
      </c>
      <c r="G2538" s="76">
        <v>9</v>
      </c>
      <c r="H2538" s="76">
        <v>2</v>
      </c>
      <c r="I2538" s="76">
        <v>2</v>
      </c>
    </row>
    <row r="2539" spans="1:9" x14ac:dyDescent="0.2">
      <c r="A2539" s="84">
        <v>2520</v>
      </c>
      <c r="B2539" s="77">
        <v>1753</v>
      </c>
      <c r="C2539" s="77">
        <v>100</v>
      </c>
      <c r="D2539" s="77">
        <v>158</v>
      </c>
      <c r="E2539" s="77">
        <v>237</v>
      </c>
      <c r="F2539" s="76">
        <v>18</v>
      </c>
      <c r="G2539" s="76">
        <v>1</v>
      </c>
      <c r="H2539" s="76">
        <v>1</v>
      </c>
      <c r="I2539" s="76">
        <v>4</v>
      </c>
    </row>
    <row r="2540" spans="1:9" x14ac:dyDescent="0.2">
      <c r="A2540" s="84">
        <v>2521</v>
      </c>
      <c r="B2540" s="77">
        <v>1789</v>
      </c>
      <c r="C2540" s="77">
        <v>384</v>
      </c>
      <c r="D2540" s="77">
        <v>148</v>
      </c>
      <c r="E2540" s="77">
        <v>716</v>
      </c>
      <c r="F2540" s="76">
        <v>16</v>
      </c>
      <c r="G2540" s="76">
        <v>3</v>
      </c>
      <c r="H2540" s="76">
        <v>0</v>
      </c>
      <c r="I2540" s="76">
        <v>10</v>
      </c>
    </row>
    <row r="2541" spans="1:9" x14ac:dyDescent="0.2">
      <c r="A2541" s="84">
        <v>2522</v>
      </c>
      <c r="B2541" s="77">
        <v>1783</v>
      </c>
      <c r="C2541" s="77">
        <v>105</v>
      </c>
      <c r="D2541" s="77">
        <v>122</v>
      </c>
      <c r="E2541" s="77">
        <v>362</v>
      </c>
      <c r="F2541" s="76">
        <v>17</v>
      </c>
      <c r="G2541" s="76">
        <v>4</v>
      </c>
      <c r="H2541" s="76">
        <v>2</v>
      </c>
      <c r="I2541" s="76">
        <v>3</v>
      </c>
    </row>
    <row r="2542" spans="1:9" x14ac:dyDescent="0.2">
      <c r="A2542" s="84">
        <v>2523</v>
      </c>
      <c r="B2542" s="77">
        <v>1720</v>
      </c>
      <c r="C2542" s="77">
        <v>3</v>
      </c>
      <c r="D2542" s="77">
        <v>33</v>
      </c>
      <c r="E2542" s="77">
        <v>201</v>
      </c>
      <c r="F2542" s="76">
        <v>12</v>
      </c>
      <c r="G2542" s="76">
        <v>0</v>
      </c>
      <c r="H2542" s="76">
        <v>0</v>
      </c>
      <c r="I2542" s="76">
        <v>4</v>
      </c>
    </row>
    <row r="2543" spans="1:9" x14ac:dyDescent="0.2">
      <c r="A2543" s="84">
        <v>2524</v>
      </c>
      <c r="B2543" s="77">
        <v>1774</v>
      </c>
      <c r="C2543" s="77">
        <v>109</v>
      </c>
      <c r="D2543" s="77">
        <v>102</v>
      </c>
      <c r="E2543" s="77">
        <v>509</v>
      </c>
      <c r="F2543" s="76">
        <v>18</v>
      </c>
      <c r="G2543" s="76">
        <v>2</v>
      </c>
      <c r="H2543" s="76">
        <v>1</v>
      </c>
      <c r="I2543" s="76">
        <v>8</v>
      </c>
    </row>
    <row r="2544" spans="1:9" x14ac:dyDescent="0.2">
      <c r="A2544" s="84">
        <v>2525</v>
      </c>
      <c r="B2544" s="77">
        <v>1802</v>
      </c>
      <c r="C2544" s="77">
        <v>183</v>
      </c>
      <c r="D2544" s="77">
        <v>50</v>
      </c>
      <c r="E2544" s="77">
        <v>1042</v>
      </c>
      <c r="F2544" s="76">
        <v>20</v>
      </c>
      <c r="G2544" s="76">
        <v>1</v>
      </c>
      <c r="H2544" s="76">
        <v>0</v>
      </c>
      <c r="I2544" s="76">
        <v>16</v>
      </c>
    </row>
    <row r="2545" spans="1:9" x14ac:dyDescent="0.2">
      <c r="A2545" s="84">
        <v>2526</v>
      </c>
      <c r="B2545" s="77">
        <v>1738</v>
      </c>
      <c r="C2545" s="77">
        <v>114</v>
      </c>
      <c r="D2545" s="77">
        <v>10</v>
      </c>
      <c r="E2545" s="77">
        <v>86</v>
      </c>
      <c r="F2545" s="76">
        <v>13</v>
      </c>
      <c r="G2545" s="76">
        <v>1</v>
      </c>
      <c r="H2545" s="76">
        <v>0</v>
      </c>
      <c r="I2545" s="76">
        <v>0</v>
      </c>
    </row>
    <row r="2546" spans="1:9" x14ac:dyDescent="0.2">
      <c r="A2546" s="84">
        <v>2527</v>
      </c>
      <c r="B2546" s="77">
        <v>1807</v>
      </c>
      <c r="C2546" s="77">
        <v>330</v>
      </c>
      <c r="D2546" s="77">
        <v>138</v>
      </c>
      <c r="E2546" s="77">
        <v>252</v>
      </c>
      <c r="F2546" s="76">
        <v>12</v>
      </c>
      <c r="G2546" s="76">
        <v>0</v>
      </c>
      <c r="H2546" s="76">
        <v>2</v>
      </c>
      <c r="I2546" s="76">
        <v>2</v>
      </c>
    </row>
    <row r="2547" spans="1:9" x14ac:dyDescent="0.2">
      <c r="A2547" s="84">
        <v>2528</v>
      </c>
      <c r="B2547" s="77">
        <v>1738</v>
      </c>
      <c r="C2547" s="77">
        <v>16</v>
      </c>
      <c r="D2547" s="77">
        <v>85</v>
      </c>
      <c r="E2547" s="77">
        <v>261</v>
      </c>
      <c r="F2547" s="76">
        <v>13</v>
      </c>
      <c r="G2547" s="76">
        <v>0</v>
      </c>
      <c r="H2547" s="76">
        <v>1</v>
      </c>
      <c r="I2547" s="76">
        <v>5</v>
      </c>
    </row>
    <row r="2548" spans="1:9" x14ac:dyDescent="0.2">
      <c r="A2548" s="84">
        <v>2529</v>
      </c>
      <c r="B2548" s="77">
        <v>1817</v>
      </c>
      <c r="C2548" s="77">
        <v>1039</v>
      </c>
      <c r="D2548" s="77">
        <v>341</v>
      </c>
      <c r="E2548" s="77">
        <v>105</v>
      </c>
      <c r="F2548" s="76">
        <v>18</v>
      </c>
      <c r="G2548" s="76">
        <v>15</v>
      </c>
      <c r="H2548" s="76">
        <v>1</v>
      </c>
      <c r="I2548" s="76">
        <v>2</v>
      </c>
    </row>
    <row r="2549" spans="1:9" x14ac:dyDescent="0.2">
      <c r="A2549" s="84">
        <v>2530</v>
      </c>
      <c r="B2549" s="77">
        <v>1755</v>
      </c>
      <c r="C2549" s="77">
        <v>142</v>
      </c>
      <c r="D2549" s="77">
        <v>48</v>
      </c>
      <c r="E2549" s="77">
        <v>640</v>
      </c>
      <c r="F2549" s="76">
        <v>25</v>
      </c>
      <c r="G2549" s="76">
        <v>4</v>
      </c>
      <c r="H2549" s="76">
        <v>0</v>
      </c>
      <c r="I2549" s="76">
        <v>16</v>
      </c>
    </row>
    <row r="2550" spans="1:9" x14ac:dyDescent="0.2">
      <c r="A2550" s="84">
        <v>2531</v>
      </c>
      <c r="B2550" s="77">
        <v>1761</v>
      </c>
      <c r="C2550" s="77">
        <v>226</v>
      </c>
      <c r="D2550" s="77">
        <v>30</v>
      </c>
      <c r="E2550" s="77">
        <v>13</v>
      </c>
      <c r="F2550" s="76">
        <v>15</v>
      </c>
      <c r="G2550" s="76">
        <v>2</v>
      </c>
      <c r="H2550" s="76">
        <v>1</v>
      </c>
      <c r="I2550" s="76">
        <v>0</v>
      </c>
    </row>
    <row r="2551" spans="1:9" x14ac:dyDescent="0.2">
      <c r="A2551" s="84">
        <v>2532</v>
      </c>
      <c r="B2551" s="77">
        <v>1789</v>
      </c>
      <c r="C2551" s="77">
        <v>289</v>
      </c>
      <c r="D2551" s="77">
        <v>180</v>
      </c>
      <c r="E2551" s="77">
        <v>106</v>
      </c>
      <c r="F2551" s="76">
        <v>14</v>
      </c>
      <c r="G2551" s="76">
        <v>2</v>
      </c>
      <c r="H2551" s="76">
        <v>3</v>
      </c>
      <c r="I2551" s="76">
        <v>1</v>
      </c>
    </row>
    <row r="2552" spans="1:9" x14ac:dyDescent="0.2">
      <c r="A2552" s="84">
        <v>2533</v>
      </c>
      <c r="B2552" s="77">
        <v>1750</v>
      </c>
      <c r="C2552" s="77">
        <v>131</v>
      </c>
      <c r="D2552" s="77">
        <v>25</v>
      </c>
      <c r="E2552" s="77">
        <v>172</v>
      </c>
      <c r="F2552" s="76">
        <v>20</v>
      </c>
      <c r="G2552" s="76">
        <v>2</v>
      </c>
      <c r="H2552" s="76">
        <v>0</v>
      </c>
      <c r="I2552" s="76">
        <v>1</v>
      </c>
    </row>
    <row r="2553" spans="1:9" x14ac:dyDescent="0.2">
      <c r="A2553" s="84">
        <v>2534</v>
      </c>
      <c r="B2553" s="77">
        <v>1771</v>
      </c>
      <c r="C2553" s="77">
        <v>128</v>
      </c>
      <c r="D2553" s="77">
        <v>172</v>
      </c>
      <c r="E2553" s="77">
        <v>464</v>
      </c>
      <c r="F2553" s="76">
        <v>13</v>
      </c>
      <c r="G2553" s="76">
        <v>0</v>
      </c>
      <c r="H2553" s="76">
        <v>0</v>
      </c>
      <c r="I2553" s="76">
        <v>4</v>
      </c>
    </row>
    <row r="2554" spans="1:9" x14ac:dyDescent="0.2">
      <c r="A2554" s="84">
        <v>2535</v>
      </c>
      <c r="B2554" s="77">
        <v>1801</v>
      </c>
      <c r="C2554" s="77">
        <v>552</v>
      </c>
      <c r="D2554" s="77">
        <v>73</v>
      </c>
      <c r="E2554" s="77">
        <v>573</v>
      </c>
      <c r="F2554" s="76">
        <v>23</v>
      </c>
      <c r="G2554" s="76">
        <v>7</v>
      </c>
      <c r="H2554" s="76">
        <v>1</v>
      </c>
      <c r="I2554" s="76">
        <v>9</v>
      </c>
    </row>
    <row r="2555" spans="1:9" x14ac:dyDescent="0.2">
      <c r="A2555" s="84">
        <v>2536</v>
      </c>
      <c r="B2555" s="77">
        <v>1732</v>
      </c>
      <c r="C2555" s="77">
        <v>54</v>
      </c>
      <c r="D2555" s="77">
        <v>51</v>
      </c>
      <c r="E2555" s="77">
        <v>1</v>
      </c>
      <c r="F2555" s="76">
        <v>22</v>
      </c>
      <c r="G2555" s="76">
        <v>1</v>
      </c>
      <c r="H2555" s="76">
        <v>0</v>
      </c>
      <c r="I2555" s="76">
        <v>0</v>
      </c>
    </row>
    <row r="2556" spans="1:9" x14ac:dyDescent="0.2">
      <c r="A2556" s="84">
        <v>2537</v>
      </c>
      <c r="B2556" s="77">
        <v>1850</v>
      </c>
      <c r="C2556" s="77">
        <v>352</v>
      </c>
      <c r="D2556" s="77">
        <v>345</v>
      </c>
      <c r="E2556" s="77">
        <v>604</v>
      </c>
      <c r="F2556" s="76">
        <v>22</v>
      </c>
      <c r="G2556" s="76">
        <v>4</v>
      </c>
      <c r="H2556" s="76">
        <v>1</v>
      </c>
      <c r="I2556" s="76">
        <v>11</v>
      </c>
    </row>
    <row r="2557" spans="1:9" x14ac:dyDescent="0.2">
      <c r="A2557" s="84">
        <v>2538</v>
      </c>
      <c r="B2557" s="77">
        <v>1742</v>
      </c>
      <c r="C2557" s="77">
        <v>76</v>
      </c>
      <c r="D2557" s="77">
        <v>12</v>
      </c>
      <c r="E2557" s="77">
        <v>20</v>
      </c>
      <c r="F2557" s="76">
        <v>21</v>
      </c>
      <c r="G2557" s="76">
        <v>3</v>
      </c>
      <c r="H2557" s="76">
        <v>0</v>
      </c>
      <c r="I2557" s="76">
        <v>0</v>
      </c>
    </row>
    <row r="2558" spans="1:9" x14ac:dyDescent="0.2">
      <c r="A2558" s="84">
        <v>2539</v>
      </c>
      <c r="B2558" s="77">
        <v>1758</v>
      </c>
      <c r="C2558" s="77">
        <v>276</v>
      </c>
      <c r="D2558" s="77">
        <v>37</v>
      </c>
      <c r="E2558" s="77">
        <v>238</v>
      </c>
      <c r="F2558" s="76">
        <v>20</v>
      </c>
      <c r="G2558" s="76">
        <v>4</v>
      </c>
      <c r="H2558" s="76">
        <v>1</v>
      </c>
      <c r="I2558" s="76">
        <v>3</v>
      </c>
    </row>
    <row r="2559" spans="1:9" x14ac:dyDescent="0.2">
      <c r="A2559" s="84">
        <v>2540</v>
      </c>
      <c r="B2559" s="77">
        <v>1751</v>
      </c>
      <c r="C2559" s="77">
        <v>81</v>
      </c>
      <c r="D2559" s="77">
        <v>29</v>
      </c>
      <c r="E2559" s="77">
        <v>191</v>
      </c>
      <c r="F2559" s="76">
        <v>17</v>
      </c>
      <c r="G2559" s="76">
        <v>0</v>
      </c>
      <c r="H2559" s="76">
        <v>0</v>
      </c>
      <c r="I2559" s="76">
        <v>3</v>
      </c>
    </row>
    <row r="2560" spans="1:9" x14ac:dyDescent="0.2">
      <c r="A2560" s="84">
        <v>2541</v>
      </c>
      <c r="B2560" s="77">
        <v>1786</v>
      </c>
      <c r="C2560" s="77">
        <v>148</v>
      </c>
      <c r="D2560" s="77">
        <v>113</v>
      </c>
      <c r="E2560" s="77">
        <v>648</v>
      </c>
      <c r="F2560" s="76">
        <v>20</v>
      </c>
      <c r="G2560" s="76">
        <v>3</v>
      </c>
      <c r="H2560" s="76">
        <v>1</v>
      </c>
      <c r="I2560" s="76">
        <v>13</v>
      </c>
    </row>
    <row r="2561" spans="1:9" x14ac:dyDescent="0.2">
      <c r="A2561" s="84">
        <v>2542</v>
      </c>
      <c r="B2561" s="77">
        <v>1788</v>
      </c>
      <c r="C2561" s="77">
        <v>158</v>
      </c>
      <c r="D2561" s="77">
        <v>106</v>
      </c>
      <c r="E2561" s="77">
        <v>373</v>
      </c>
      <c r="F2561" s="76">
        <v>20</v>
      </c>
      <c r="G2561" s="76">
        <v>1</v>
      </c>
      <c r="H2561" s="76">
        <v>1</v>
      </c>
      <c r="I2561" s="76">
        <v>6</v>
      </c>
    </row>
    <row r="2562" spans="1:9" x14ac:dyDescent="0.2">
      <c r="A2562" s="84">
        <v>2543</v>
      </c>
      <c r="B2562" s="77">
        <v>1782</v>
      </c>
      <c r="C2562" s="77">
        <v>448</v>
      </c>
      <c r="D2562" s="77">
        <v>128</v>
      </c>
      <c r="E2562" s="77">
        <v>198</v>
      </c>
      <c r="F2562" s="76">
        <v>25</v>
      </c>
      <c r="G2562" s="76">
        <v>7</v>
      </c>
      <c r="H2562" s="76">
        <v>0</v>
      </c>
      <c r="I2562" s="76">
        <v>7</v>
      </c>
    </row>
    <row r="2563" spans="1:9" x14ac:dyDescent="0.2">
      <c r="A2563" s="84">
        <v>2544</v>
      </c>
      <c r="B2563" s="77">
        <v>1674</v>
      </c>
      <c r="C2563" s="77">
        <v>33</v>
      </c>
      <c r="D2563" s="77">
        <v>2</v>
      </c>
      <c r="E2563" s="77">
        <v>5</v>
      </c>
      <c r="F2563" s="76">
        <v>19</v>
      </c>
      <c r="G2563" s="76">
        <v>0</v>
      </c>
      <c r="H2563" s="76">
        <v>0</v>
      </c>
      <c r="I2563" s="76">
        <v>0</v>
      </c>
    </row>
    <row r="2564" spans="1:9" x14ac:dyDescent="0.2">
      <c r="A2564" s="84">
        <v>2545</v>
      </c>
      <c r="B2564" s="77">
        <v>1782</v>
      </c>
      <c r="C2564" s="77">
        <v>190</v>
      </c>
      <c r="D2564" s="77">
        <v>135</v>
      </c>
      <c r="E2564" s="77">
        <v>194</v>
      </c>
      <c r="F2564" s="76">
        <v>18</v>
      </c>
      <c r="G2564" s="76">
        <v>3</v>
      </c>
      <c r="H2564" s="76">
        <v>1</v>
      </c>
      <c r="I2564" s="76">
        <v>1</v>
      </c>
    </row>
    <row r="2565" spans="1:9" x14ac:dyDescent="0.2">
      <c r="A2565" s="84">
        <v>2546</v>
      </c>
      <c r="B2565" s="77">
        <v>1759</v>
      </c>
      <c r="C2565" s="77">
        <v>98</v>
      </c>
      <c r="D2565" s="77">
        <v>159</v>
      </c>
      <c r="E2565" s="77">
        <v>143</v>
      </c>
      <c r="F2565" s="76">
        <v>20</v>
      </c>
      <c r="G2565" s="76">
        <v>1</v>
      </c>
      <c r="H2565" s="76">
        <v>3</v>
      </c>
      <c r="I2565" s="76">
        <v>3</v>
      </c>
    </row>
    <row r="2566" spans="1:9" x14ac:dyDescent="0.2">
      <c r="A2566" s="84">
        <v>2547</v>
      </c>
      <c r="B2566" s="77">
        <v>1746</v>
      </c>
      <c r="C2566" s="77">
        <v>33</v>
      </c>
      <c r="D2566" s="77">
        <v>32</v>
      </c>
      <c r="E2566" s="77">
        <v>3</v>
      </c>
      <c r="F2566" s="76">
        <v>16</v>
      </c>
      <c r="G2566" s="76">
        <v>0</v>
      </c>
      <c r="H2566" s="76">
        <v>0</v>
      </c>
      <c r="I2566" s="76">
        <v>0</v>
      </c>
    </row>
    <row r="2567" spans="1:9" x14ac:dyDescent="0.2">
      <c r="A2567" s="84">
        <v>2548</v>
      </c>
      <c r="B2567" s="77">
        <v>1820</v>
      </c>
      <c r="C2567" s="77">
        <v>507</v>
      </c>
      <c r="D2567" s="77">
        <v>459</v>
      </c>
      <c r="E2567" s="77">
        <v>1797</v>
      </c>
      <c r="F2567" s="76">
        <v>14</v>
      </c>
      <c r="G2567" s="76">
        <v>1</v>
      </c>
      <c r="H2567" s="76">
        <v>8</v>
      </c>
      <c r="I2567" s="76">
        <v>20</v>
      </c>
    </row>
    <row r="2568" spans="1:9" x14ac:dyDescent="0.2">
      <c r="A2568" s="84">
        <v>2549</v>
      </c>
      <c r="B2568" s="77">
        <v>1748</v>
      </c>
      <c r="C2568" s="77">
        <v>98</v>
      </c>
      <c r="D2568" s="77">
        <v>171</v>
      </c>
      <c r="E2568" s="77">
        <v>376</v>
      </c>
      <c r="F2568" s="76">
        <v>17</v>
      </c>
      <c r="G2568" s="76">
        <v>1</v>
      </c>
      <c r="H2568" s="76">
        <v>4</v>
      </c>
      <c r="I2568" s="76">
        <v>4</v>
      </c>
    </row>
    <row r="2569" spans="1:9" x14ac:dyDescent="0.2">
      <c r="A2569" s="84">
        <v>2550</v>
      </c>
      <c r="B2569" s="77">
        <v>1758</v>
      </c>
      <c r="C2569" s="77">
        <v>27</v>
      </c>
      <c r="D2569" s="77">
        <v>12</v>
      </c>
      <c r="E2569" s="77">
        <v>796</v>
      </c>
      <c r="F2569" s="76">
        <v>24</v>
      </c>
      <c r="G2569" s="76">
        <v>0</v>
      </c>
      <c r="H2569" s="76">
        <v>0</v>
      </c>
      <c r="I2569" s="76">
        <v>14</v>
      </c>
    </row>
    <row r="2570" spans="1:9" x14ac:dyDescent="0.2">
      <c r="A2570" s="84">
        <v>2551</v>
      </c>
      <c r="B2570" s="77">
        <v>1753</v>
      </c>
      <c r="C2570" s="77">
        <v>299</v>
      </c>
      <c r="D2570" s="77">
        <v>123</v>
      </c>
      <c r="E2570" s="77">
        <v>440</v>
      </c>
      <c r="F2570" s="76">
        <v>23</v>
      </c>
      <c r="G2570" s="76">
        <v>3</v>
      </c>
      <c r="H2570" s="76">
        <v>2</v>
      </c>
      <c r="I2570" s="76">
        <v>11</v>
      </c>
    </row>
    <row r="2571" spans="1:9" x14ac:dyDescent="0.2">
      <c r="A2571" s="84">
        <v>2552</v>
      </c>
      <c r="B2571" s="77">
        <v>1786</v>
      </c>
      <c r="C2571" s="77">
        <v>300</v>
      </c>
      <c r="D2571" s="77">
        <v>62</v>
      </c>
      <c r="E2571" s="77">
        <v>393</v>
      </c>
      <c r="F2571" s="76">
        <v>19</v>
      </c>
      <c r="G2571" s="76">
        <v>4</v>
      </c>
      <c r="H2571" s="76">
        <v>0</v>
      </c>
      <c r="I2571" s="76">
        <v>6</v>
      </c>
    </row>
    <row r="2572" spans="1:9" x14ac:dyDescent="0.2">
      <c r="A2572" s="84">
        <v>2553</v>
      </c>
      <c r="B2572" s="77">
        <v>1768</v>
      </c>
      <c r="C2572" s="77">
        <v>244</v>
      </c>
      <c r="D2572" s="77">
        <v>182</v>
      </c>
      <c r="E2572" s="77">
        <v>718</v>
      </c>
      <c r="F2572" s="76">
        <v>21</v>
      </c>
      <c r="G2572" s="76">
        <v>5</v>
      </c>
      <c r="H2572" s="76">
        <v>1</v>
      </c>
      <c r="I2572" s="76">
        <v>12</v>
      </c>
    </row>
    <row r="2573" spans="1:9" x14ac:dyDescent="0.2">
      <c r="A2573" s="84">
        <v>2554</v>
      </c>
      <c r="B2573" s="77">
        <v>1747</v>
      </c>
      <c r="C2573" s="77">
        <v>28</v>
      </c>
      <c r="D2573" s="77">
        <v>145</v>
      </c>
      <c r="E2573" s="77">
        <v>94</v>
      </c>
      <c r="F2573" s="76">
        <v>19</v>
      </c>
      <c r="G2573" s="76">
        <v>0</v>
      </c>
      <c r="H2573" s="76">
        <v>1</v>
      </c>
      <c r="I2573" s="76">
        <v>0</v>
      </c>
    </row>
    <row r="2574" spans="1:9" x14ac:dyDescent="0.2">
      <c r="A2574" s="84">
        <v>2555</v>
      </c>
      <c r="B2574" s="77">
        <v>1756</v>
      </c>
      <c r="C2574" s="77">
        <v>11</v>
      </c>
      <c r="D2574" s="77">
        <v>140</v>
      </c>
      <c r="E2574" s="77">
        <v>3</v>
      </c>
      <c r="F2574" s="76">
        <v>24</v>
      </c>
      <c r="G2574" s="76">
        <v>1</v>
      </c>
      <c r="H2574" s="76">
        <v>2</v>
      </c>
      <c r="I2574" s="76">
        <v>1</v>
      </c>
    </row>
    <row r="2575" spans="1:9" x14ac:dyDescent="0.2">
      <c r="A2575" s="84">
        <v>2556</v>
      </c>
      <c r="B2575" s="77">
        <v>1856</v>
      </c>
      <c r="C2575" s="77">
        <v>1573</v>
      </c>
      <c r="D2575" s="77">
        <v>590</v>
      </c>
      <c r="E2575" s="77">
        <v>785</v>
      </c>
      <c r="F2575" s="76">
        <v>18</v>
      </c>
      <c r="G2575" s="76">
        <v>19</v>
      </c>
      <c r="H2575" s="76">
        <v>3</v>
      </c>
      <c r="I2575" s="76">
        <v>10</v>
      </c>
    </row>
    <row r="2576" spans="1:9" x14ac:dyDescent="0.2">
      <c r="A2576" s="84">
        <v>2557</v>
      </c>
      <c r="B2576" s="77">
        <v>1859</v>
      </c>
      <c r="C2576" s="77">
        <v>833</v>
      </c>
      <c r="D2576" s="77">
        <v>340</v>
      </c>
      <c r="E2576" s="77">
        <v>1240</v>
      </c>
      <c r="F2576" s="76">
        <v>13</v>
      </c>
      <c r="G2576" s="76">
        <v>14</v>
      </c>
      <c r="H2576" s="76">
        <v>3</v>
      </c>
      <c r="I2576" s="76">
        <v>14</v>
      </c>
    </row>
    <row r="2577" spans="1:9" x14ac:dyDescent="0.2">
      <c r="A2577" s="84">
        <v>2558</v>
      </c>
      <c r="B2577" s="77">
        <v>1787</v>
      </c>
      <c r="C2577" s="77">
        <v>115</v>
      </c>
      <c r="D2577" s="77">
        <v>297</v>
      </c>
      <c r="E2577" s="77">
        <v>114</v>
      </c>
      <c r="F2577" s="76">
        <v>18</v>
      </c>
      <c r="G2577" s="76">
        <v>0</v>
      </c>
      <c r="H2577" s="76">
        <v>3</v>
      </c>
      <c r="I2577" s="76">
        <v>2</v>
      </c>
    </row>
    <row r="2578" spans="1:9" x14ac:dyDescent="0.2">
      <c r="A2578" s="84">
        <v>2559</v>
      </c>
      <c r="B2578" s="77">
        <v>1796</v>
      </c>
      <c r="C2578" s="77">
        <v>383</v>
      </c>
      <c r="D2578" s="77">
        <v>75</v>
      </c>
      <c r="E2578" s="77">
        <v>523</v>
      </c>
      <c r="F2578" s="76">
        <v>13</v>
      </c>
      <c r="G2578" s="76">
        <v>2</v>
      </c>
      <c r="H2578" s="76">
        <v>0</v>
      </c>
      <c r="I2578" s="76">
        <v>5</v>
      </c>
    </row>
    <row r="2579" spans="1:9" x14ac:dyDescent="0.2">
      <c r="A2579" s="84">
        <v>2560</v>
      </c>
      <c r="B2579" s="77">
        <v>1721</v>
      </c>
      <c r="C2579" s="77">
        <v>51</v>
      </c>
      <c r="D2579" s="77">
        <v>75</v>
      </c>
      <c r="E2579" s="77">
        <v>2</v>
      </c>
      <c r="F2579" s="76">
        <v>12</v>
      </c>
      <c r="G2579" s="76">
        <v>0</v>
      </c>
      <c r="H2579" s="76">
        <v>1</v>
      </c>
      <c r="I2579" s="76">
        <v>0</v>
      </c>
    </row>
    <row r="2580" spans="1:9" x14ac:dyDescent="0.2">
      <c r="A2580" s="84">
        <v>2561</v>
      </c>
      <c r="B2580" s="77">
        <v>1814</v>
      </c>
      <c r="C2580" s="77">
        <v>848</v>
      </c>
      <c r="D2580" s="77">
        <v>290</v>
      </c>
      <c r="E2580" s="77">
        <v>546</v>
      </c>
      <c r="F2580" s="76">
        <v>24</v>
      </c>
      <c r="G2580" s="76">
        <v>9</v>
      </c>
      <c r="H2580" s="76">
        <v>0</v>
      </c>
      <c r="I2580" s="76">
        <v>10</v>
      </c>
    </row>
    <row r="2581" spans="1:9" x14ac:dyDescent="0.2">
      <c r="A2581" s="84">
        <v>2562</v>
      </c>
      <c r="B2581" s="77">
        <v>1759</v>
      </c>
      <c r="C2581" s="77">
        <v>48</v>
      </c>
      <c r="D2581" s="77">
        <v>11</v>
      </c>
      <c r="E2581" s="77">
        <v>110</v>
      </c>
      <c r="F2581" s="76">
        <v>19</v>
      </c>
      <c r="G2581" s="76">
        <v>0</v>
      </c>
      <c r="H2581" s="76">
        <v>1</v>
      </c>
      <c r="I2581" s="76">
        <v>3</v>
      </c>
    </row>
    <row r="2582" spans="1:9" x14ac:dyDescent="0.2">
      <c r="A2582" s="84">
        <v>2563</v>
      </c>
      <c r="B2582" s="77">
        <v>1805</v>
      </c>
      <c r="C2582" s="77">
        <v>428</v>
      </c>
      <c r="D2582" s="77">
        <v>113</v>
      </c>
      <c r="E2582" s="77">
        <v>760</v>
      </c>
      <c r="F2582" s="76">
        <v>16</v>
      </c>
      <c r="G2582" s="76">
        <v>3</v>
      </c>
      <c r="H2582" s="76">
        <v>1</v>
      </c>
      <c r="I2582" s="76">
        <v>10</v>
      </c>
    </row>
    <row r="2583" spans="1:9" x14ac:dyDescent="0.2">
      <c r="A2583" s="84">
        <v>2564</v>
      </c>
      <c r="B2583" s="77">
        <v>1737</v>
      </c>
      <c r="C2583" s="77">
        <v>292</v>
      </c>
      <c r="D2583" s="77">
        <v>109</v>
      </c>
      <c r="E2583" s="77">
        <v>301</v>
      </c>
      <c r="F2583" s="76">
        <v>27</v>
      </c>
      <c r="G2583" s="76">
        <v>5</v>
      </c>
      <c r="H2583" s="76">
        <v>0</v>
      </c>
      <c r="I2583" s="76">
        <v>10</v>
      </c>
    </row>
    <row r="2584" spans="1:9" x14ac:dyDescent="0.2">
      <c r="A2584" s="84">
        <v>2565</v>
      </c>
      <c r="B2584" s="77">
        <v>1801</v>
      </c>
      <c r="C2584" s="77">
        <v>539</v>
      </c>
      <c r="D2584" s="77">
        <v>185</v>
      </c>
      <c r="E2584" s="77">
        <v>536</v>
      </c>
      <c r="F2584" s="76">
        <v>21</v>
      </c>
      <c r="G2584" s="76">
        <v>2</v>
      </c>
      <c r="H2584" s="76">
        <v>1</v>
      </c>
      <c r="I2584" s="76">
        <v>10</v>
      </c>
    </row>
    <row r="2585" spans="1:9" x14ac:dyDescent="0.2">
      <c r="A2585" s="84">
        <v>2566</v>
      </c>
      <c r="B2585" s="77">
        <v>1819</v>
      </c>
      <c r="C2585" s="77">
        <v>203</v>
      </c>
      <c r="D2585" s="77">
        <v>510</v>
      </c>
      <c r="E2585" s="77">
        <v>916</v>
      </c>
      <c r="F2585" s="76">
        <v>20</v>
      </c>
      <c r="G2585" s="76">
        <v>1</v>
      </c>
      <c r="H2585" s="76">
        <v>2</v>
      </c>
      <c r="I2585" s="76">
        <v>13</v>
      </c>
    </row>
    <row r="2586" spans="1:9" x14ac:dyDescent="0.2">
      <c r="A2586" s="84">
        <v>2567</v>
      </c>
      <c r="B2586" s="77">
        <v>1787</v>
      </c>
      <c r="C2586" s="77">
        <v>81</v>
      </c>
      <c r="D2586" s="77">
        <v>49</v>
      </c>
      <c r="E2586" s="77">
        <v>480</v>
      </c>
      <c r="F2586" s="76">
        <v>15</v>
      </c>
      <c r="G2586" s="76">
        <v>0</v>
      </c>
      <c r="H2586" s="76">
        <v>0</v>
      </c>
      <c r="I2586" s="76">
        <v>7</v>
      </c>
    </row>
    <row r="2587" spans="1:9" x14ac:dyDescent="0.2">
      <c r="A2587" s="84">
        <v>2568</v>
      </c>
      <c r="B2587" s="77">
        <v>1765</v>
      </c>
      <c r="C2587" s="77">
        <v>141</v>
      </c>
      <c r="D2587" s="77">
        <v>72</v>
      </c>
      <c r="E2587" s="77">
        <v>1259</v>
      </c>
      <c r="F2587" s="76">
        <v>25</v>
      </c>
      <c r="G2587" s="76">
        <v>2</v>
      </c>
      <c r="H2587" s="76">
        <v>1</v>
      </c>
      <c r="I2587" s="76">
        <v>30</v>
      </c>
    </row>
    <row r="2588" spans="1:9" x14ac:dyDescent="0.2">
      <c r="A2588" s="84">
        <v>2569</v>
      </c>
      <c r="B2588" s="77">
        <v>1752</v>
      </c>
      <c r="C2588" s="77">
        <v>77</v>
      </c>
      <c r="D2588" s="77">
        <v>24</v>
      </c>
      <c r="E2588" s="77">
        <v>364</v>
      </c>
      <c r="F2588" s="76">
        <v>23</v>
      </c>
      <c r="G2588" s="76">
        <v>3</v>
      </c>
      <c r="H2588" s="76">
        <v>0</v>
      </c>
      <c r="I2588" s="76">
        <v>7</v>
      </c>
    </row>
    <row r="2589" spans="1:9" x14ac:dyDescent="0.2">
      <c r="A2589" s="84">
        <v>2570</v>
      </c>
      <c r="B2589" s="77">
        <v>1729</v>
      </c>
      <c r="C2589" s="77">
        <v>31</v>
      </c>
      <c r="D2589" s="77">
        <v>3</v>
      </c>
      <c r="E2589" s="77">
        <v>246</v>
      </c>
      <c r="F2589" s="76">
        <v>16</v>
      </c>
      <c r="G2589" s="76">
        <v>0</v>
      </c>
      <c r="H2589" s="76">
        <v>0</v>
      </c>
      <c r="I2589" s="76">
        <v>2</v>
      </c>
    </row>
    <row r="2590" spans="1:9" x14ac:dyDescent="0.2">
      <c r="A2590" s="84">
        <v>2571</v>
      </c>
      <c r="B2590" s="77">
        <v>1760</v>
      </c>
      <c r="C2590" s="77">
        <v>60</v>
      </c>
      <c r="D2590" s="77">
        <v>44</v>
      </c>
      <c r="E2590" s="77">
        <v>1485</v>
      </c>
      <c r="F2590" s="76">
        <v>19</v>
      </c>
      <c r="G2590" s="76">
        <v>1</v>
      </c>
      <c r="H2590" s="76">
        <v>1</v>
      </c>
      <c r="I2590" s="76">
        <v>22</v>
      </c>
    </row>
    <row r="2591" spans="1:9" x14ac:dyDescent="0.2">
      <c r="A2591" s="84">
        <v>2572</v>
      </c>
      <c r="B2591" s="77">
        <v>1716</v>
      </c>
      <c r="C2591" s="77">
        <v>125</v>
      </c>
      <c r="D2591" s="77">
        <v>27</v>
      </c>
      <c r="E2591" s="77">
        <v>57</v>
      </c>
      <c r="F2591" s="76">
        <v>14</v>
      </c>
      <c r="G2591" s="76">
        <v>0</v>
      </c>
      <c r="H2591" s="76">
        <v>1</v>
      </c>
      <c r="I2591" s="76">
        <v>1</v>
      </c>
    </row>
    <row r="2592" spans="1:9" x14ac:dyDescent="0.2">
      <c r="A2592" s="84">
        <v>2573</v>
      </c>
      <c r="B2592" s="77">
        <v>1758</v>
      </c>
      <c r="C2592" s="77">
        <v>70</v>
      </c>
      <c r="D2592" s="77">
        <v>56</v>
      </c>
      <c r="E2592" s="77">
        <v>102</v>
      </c>
      <c r="F2592" s="76">
        <v>14</v>
      </c>
      <c r="G2592" s="76">
        <v>0</v>
      </c>
      <c r="H2592" s="76">
        <v>1</v>
      </c>
      <c r="I2592" s="76">
        <v>1</v>
      </c>
    </row>
    <row r="2593" spans="1:9" x14ac:dyDescent="0.2">
      <c r="A2593" s="84">
        <v>2574</v>
      </c>
      <c r="B2593" s="77">
        <v>1781</v>
      </c>
      <c r="C2593" s="77">
        <v>63</v>
      </c>
      <c r="D2593" s="77">
        <v>167</v>
      </c>
      <c r="E2593" s="77">
        <v>484</v>
      </c>
      <c r="F2593" s="76">
        <v>19</v>
      </c>
      <c r="G2593" s="76">
        <v>0</v>
      </c>
      <c r="H2593" s="76">
        <v>1</v>
      </c>
      <c r="I2593" s="76">
        <v>8</v>
      </c>
    </row>
    <row r="2594" spans="1:9" x14ac:dyDescent="0.2">
      <c r="A2594" s="84">
        <v>2575</v>
      </c>
      <c r="B2594" s="77">
        <v>1771</v>
      </c>
      <c r="C2594" s="77">
        <v>85</v>
      </c>
      <c r="D2594" s="77">
        <v>225</v>
      </c>
      <c r="E2594" s="77">
        <v>797</v>
      </c>
      <c r="F2594" s="76">
        <v>14</v>
      </c>
      <c r="G2594" s="76">
        <v>1</v>
      </c>
      <c r="H2594" s="76">
        <v>5</v>
      </c>
      <c r="I2594" s="76">
        <v>12</v>
      </c>
    </row>
    <row r="2595" spans="1:9" x14ac:dyDescent="0.2">
      <c r="A2595" s="84">
        <v>2576</v>
      </c>
      <c r="B2595" s="77">
        <v>1764</v>
      </c>
      <c r="C2595" s="77">
        <v>96</v>
      </c>
      <c r="D2595" s="77">
        <v>100</v>
      </c>
      <c r="E2595" s="77">
        <v>80</v>
      </c>
      <c r="F2595" s="76">
        <v>24</v>
      </c>
      <c r="G2595" s="76">
        <v>2</v>
      </c>
      <c r="H2595" s="76">
        <v>0</v>
      </c>
      <c r="I2595" s="76">
        <v>2</v>
      </c>
    </row>
    <row r="2596" spans="1:9" x14ac:dyDescent="0.2">
      <c r="A2596" s="84">
        <v>2577</v>
      </c>
      <c r="B2596" s="77">
        <v>1816</v>
      </c>
      <c r="C2596" s="77">
        <v>729</v>
      </c>
      <c r="D2596" s="77">
        <v>335</v>
      </c>
      <c r="E2596" s="77">
        <v>55</v>
      </c>
      <c r="F2596" s="76">
        <v>23</v>
      </c>
      <c r="G2596" s="76">
        <v>18</v>
      </c>
      <c r="H2596" s="76">
        <v>0</v>
      </c>
      <c r="I2596" s="76">
        <v>3</v>
      </c>
    </row>
    <row r="2597" spans="1:9" x14ac:dyDescent="0.2">
      <c r="A2597" s="84">
        <v>2578</v>
      </c>
      <c r="B2597" s="77">
        <v>1773</v>
      </c>
      <c r="C2597" s="77">
        <v>62</v>
      </c>
      <c r="D2597" s="77">
        <v>112</v>
      </c>
      <c r="E2597" s="77">
        <v>440</v>
      </c>
      <c r="F2597" s="76">
        <v>16</v>
      </c>
      <c r="G2597" s="76">
        <v>0</v>
      </c>
      <c r="H2597" s="76">
        <v>2</v>
      </c>
      <c r="I2597" s="76">
        <v>8</v>
      </c>
    </row>
    <row r="2598" spans="1:9" x14ac:dyDescent="0.2">
      <c r="A2598" s="84">
        <v>2579</v>
      </c>
      <c r="B2598" s="77">
        <v>1753</v>
      </c>
      <c r="C2598" s="77">
        <v>392</v>
      </c>
      <c r="D2598" s="77">
        <v>23</v>
      </c>
      <c r="E2598" s="77">
        <v>372</v>
      </c>
      <c r="F2598" s="76">
        <v>22</v>
      </c>
      <c r="G2598" s="76">
        <v>4</v>
      </c>
      <c r="H2598" s="76">
        <v>0</v>
      </c>
      <c r="I2598" s="76">
        <v>11</v>
      </c>
    </row>
    <row r="2599" spans="1:9" x14ac:dyDescent="0.2">
      <c r="A2599" s="84">
        <v>2580</v>
      </c>
      <c r="B2599" s="77">
        <v>1765</v>
      </c>
      <c r="C2599" s="77">
        <v>112</v>
      </c>
      <c r="D2599" s="77">
        <v>96</v>
      </c>
      <c r="E2599" s="77">
        <v>253</v>
      </c>
      <c r="F2599" s="76">
        <v>16</v>
      </c>
      <c r="G2599" s="76">
        <v>1</v>
      </c>
      <c r="H2599" s="76">
        <v>1</v>
      </c>
      <c r="I2599" s="76">
        <v>3</v>
      </c>
    </row>
    <row r="2600" spans="1:9" x14ac:dyDescent="0.2">
      <c r="A2600" s="84">
        <v>2581</v>
      </c>
      <c r="B2600" s="77">
        <v>1687</v>
      </c>
      <c r="C2600" s="77">
        <v>40</v>
      </c>
      <c r="D2600" s="77">
        <v>5</v>
      </c>
      <c r="E2600" s="77">
        <v>274</v>
      </c>
      <c r="F2600" s="76">
        <v>14</v>
      </c>
      <c r="G2600" s="76">
        <v>1</v>
      </c>
      <c r="H2600" s="76">
        <v>0</v>
      </c>
      <c r="I2600" s="76">
        <v>2</v>
      </c>
    </row>
    <row r="2601" spans="1:9" x14ac:dyDescent="0.2">
      <c r="A2601" s="84">
        <v>2582</v>
      </c>
      <c r="B2601" s="77">
        <v>1698</v>
      </c>
      <c r="C2601" s="77">
        <v>60</v>
      </c>
      <c r="D2601" s="77">
        <v>12</v>
      </c>
      <c r="E2601" s="77">
        <v>49</v>
      </c>
      <c r="F2601" s="76">
        <v>12</v>
      </c>
      <c r="G2601" s="76">
        <v>0</v>
      </c>
      <c r="H2601" s="76">
        <v>0</v>
      </c>
      <c r="I2601" s="76">
        <v>0</v>
      </c>
    </row>
    <row r="2602" spans="1:9" x14ac:dyDescent="0.2">
      <c r="A2602" s="84">
        <v>2583</v>
      </c>
      <c r="B2602" s="77">
        <v>1741</v>
      </c>
      <c r="C2602" s="77">
        <v>149</v>
      </c>
      <c r="D2602" s="77">
        <v>46</v>
      </c>
      <c r="E2602" s="77">
        <v>18</v>
      </c>
      <c r="F2602" s="76">
        <v>19</v>
      </c>
      <c r="G2602" s="76">
        <v>3</v>
      </c>
      <c r="H2602" s="76">
        <v>1</v>
      </c>
      <c r="I2602" s="76">
        <v>0</v>
      </c>
    </row>
    <row r="2603" spans="1:9" x14ac:dyDescent="0.2">
      <c r="A2603" s="84">
        <v>2584</v>
      </c>
      <c r="B2603" s="77">
        <v>1790</v>
      </c>
      <c r="C2603" s="77">
        <v>138</v>
      </c>
      <c r="D2603" s="77">
        <v>105</v>
      </c>
      <c r="E2603" s="77">
        <v>178</v>
      </c>
      <c r="F2603" s="76">
        <v>18</v>
      </c>
      <c r="G2603" s="76">
        <v>1</v>
      </c>
      <c r="H2603" s="76">
        <v>0</v>
      </c>
      <c r="I2603" s="76">
        <v>2</v>
      </c>
    </row>
    <row r="2604" spans="1:9" x14ac:dyDescent="0.2">
      <c r="A2604" s="84">
        <v>2585</v>
      </c>
      <c r="B2604" s="77">
        <v>1830</v>
      </c>
      <c r="C2604" s="77">
        <v>916</v>
      </c>
      <c r="D2604" s="77">
        <v>286</v>
      </c>
      <c r="E2604" s="77">
        <v>884</v>
      </c>
      <c r="F2604" s="76">
        <v>19</v>
      </c>
      <c r="G2604" s="76">
        <v>10</v>
      </c>
      <c r="H2604" s="76">
        <v>2</v>
      </c>
      <c r="I2604" s="76">
        <v>12</v>
      </c>
    </row>
    <row r="2605" spans="1:9" x14ac:dyDescent="0.2">
      <c r="A2605" s="84">
        <v>2586</v>
      </c>
      <c r="B2605" s="77">
        <v>1818</v>
      </c>
      <c r="C2605" s="77">
        <v>126</v>
      </c>
      <c r="D2605" s="77">
        <v>249</v>
      </c>
      <c r="E2605" s="77">
        <v>280</v>
      </c>
      <c r="F2605" s="76">
        <v>17</v>
      </c>
      <c r="G2605" s="76">
        <v>2</v>
      </c>
      <c r="H2605" s="76">
        <v>2</v>
      </c>
      <c r="I2605" s="76">
        <v>5</v>
      </c>
    </row>
    <row r="2606" spans="1:9" x14ac:dyDescent="0.2">
      <c r="A2606" s="84">
        <v>2587</v>
      </c>
      <c r="B2606" s="77">
        <v>1763</v>
      </c>
      <c r="C2606" s="77">
        <v>417</v>
      </c>
      <c r="D2606" s="77">
        <v>91</v>
      </c>
      <c r="E2606" s="77">
        <v>151</v>
      </c>
      <c r="F2606" s="76">
        <v>15</v>
      </c>
      <c r="G2606" s="76">
        <v>3</v>
      </c>
      <c r="H2606" s="76">
        <v>1</v>
      </c>
      <c r="I2606" s="76">
        <v>2</v>
      </c>
    </row>
    <row r="2607" spans="1:9" x14ac:dyDescent="0.2">
      <c r="A2607" s="84">
        <v>2588</v>
      </c>
      <c r="B2607" s="77">
        <v>1741</v>
      </c>
      <c r="C2607" s="77">
        <v>168</v>
      </c>
      <c r="D2607" s="77">
        <v>93</v>
      </c>
      <c r="E2607" s="77">
        <v>709</v>
      </c>
      <c r="F2607" s="76">
        <v>20</v>
      </c>
      <c r="G2607" s="76">
        <v>1</v>
      </c>
      <c r="H2607" s="76">
        <v>0</v>
      </c>
      <c r="I2607" s="76">
        <v>11</v>
      </c>
    </row>
    <row r="2608" spans="1:9" x14ac:dyDescent="0.2">
      <c r="A2608" s="84">
        <v>2589</v>
      </c>
      <c r="B2608" s="77">
        <v>1806</v>
      </c>
      <c r="C2608" s="77">
        <v>665</v>
      </c>
      <c r="D2608" s="77">
        <v>271</v>
      </c>
      <c r="E2608" s="77">
        <v>1607</v>
      </c>
      <c r="F2608" s="76">
        <v>23</v>
      </c>
      <c r="G2608" s="76">
        <v>15</v>
      </c>
      <c r="H2608" s="76">
        <v>2</v>
      </c>
      <c r="I2608" s="76">
        <v>26</v>
      </c>
    </row>
    <row r="2609" spans="1:9" x14ac:dyDescent="0.2">
      <c r="A2609" s="84">
        <v>2590</v>
      </c>
      <c r="B2609" s="77">
        <v>1859</v>
      </c>
      <c r="C2609" s="77">
        <v>1067</v>
      </c>
      <c r="D2609" s="77">
        <v>502</v>
      </c>
      <c r="E2609" s="77">
        <v>747</v>
      </c>
      <c r="F2609" s="76">
        <v>18</v>
      </c>
      <c r="G2609" s="76">
        <v>11</v>
      </c>
      <c r="H2609" s="76">
        <v>6</v>
      </c>
      <c r="I2609" s="76">
        <v>10</v>
      </c>
    </row>
    <row r="2610" spans="1:9" x14ac:dyDescent="0.2">
      <c r="A2610" s="84">
        <v>2591</v>
      </c>
      <c r="B2610" s="77">
        <v>1764</v>
      </c>
      <c r="C2610" s="77">
        <v>216</v>
      </c>
      <c r="D2610" s="77">
        <v>71</v>
      </c>
      <c r="E2610" s="77">
        <v>915</v>
      </c>
      <c r="F2610" s="76">
        <v>14</v>
      </c>
      <c r="G2610" s="76">
        <v>2</v>
      </c>
      <c r="H2610" s="76">
        <v>0</v>
      </c>
      <c r="I2610" s="76">
        <v>7</v>
      </c>
    </row>
    <row r="2611" spans="1:9" x14ac:dyDescent="0.2">
      <c r="A2611" s="84">
        <v>2592</v>
      </c>
      <c r="B2611" s="77">
        <v>1760</v>
      </c>
      <c r="C2611" s="77">
        <v>522</v>
      </c>
      <c r="D2611" s="77">
        <v>63</v>
      </c>
      <c r="E2611" s="77">
        <v>146</v>
      </c>
      <c r="F2611" s="76">
        <v>15</v>
      </c>
      <c r="G2611" s="76">
        <v>4</v>
      </c>
      <c r="H2611" s="76">
        <v>0</v>
      </c>
      <c r="I2611" s="76">
        <v>1</v>
      </c>
    </row>
    <row r="2612" spans="1:9" x14ac:dyDescent="0.2">
      <c r="A2612" s="84">
        <v>2593</v>
      </c>
      <c r="B2612" s="77">
        <v>1748</v>
      </c>
      <c r="C2612" s="77">
        <v>169</v>
      </c>
      <c r="D2612" s="77">
        <v>7</v>
      </c>
      <c r="E2612" s="77">
        <v>24</v>
      </c>
      <c r="F2612" s="76">
        <v>18</v>
      </c>
      <c r="G2612" s="76">
        <v>3</v>
      </c>
      <c r="H2612" s="76">
        <v>0</v>
      </c>
      <c r="I2612" s="76">
        <v>1</v>
      </c>
    </row>
    <row r="2613" spans="1:9" x14ac:dyDescent="0.2">
      <c r="A2613" s="84">
        <v>2594</v>
      </c>
      <c r="B2613" s="77">
        <v>1807</v>
      </c>
      <c r="C2613" s="77">
        <v>333</v>
      </c>
      <c r="D2613" s="77">
        <v>438</v>
      </c>
      <c r="E2613" s="77">
        <v>334</v>
      </c>
      <c r="F2613" s="76">
        <v>15</v>
      </c>
      <c r="G2613" s="76">
        <v>3</v>
      </c>
      <c r="H2613" s="76">
        <v>4</v>
      </c>
      <c r="I2613" s="76">
        <v>4</v>
      </c>
    </row>
    <row r="2614" spans="1:9" x14ac:dyDescent="0.2">
      <c r="A2614" s="84">
        <v>2595</v>
      </c>
      <c r="B2614" s="77">
        <v>1807</v>
      </c>
      <c r="C2614" s="77">
        <v>507</v>
      </c>
      <c r="D2614" s="77">
        <v>183</v>
      </c>
      <c r="E2614" s="77">
        <v>378</v>
      </c>
      <c r="F2614" s="76">
        <v>21</v>
      </c>
      <c r="G2614" s="76">
        <v>5</v>
      </c>
      <c r="H2614" s="76">
        <v>2</v>
      </c>
      <c r="I2614" s="76">
        <v>9</v>
      </c>
    </row>
    <row r="2615" spans="1:9" x14ac:dyDescent="0.2">
      <c r="A2615" s="84">
        <v>2596</v>
      </c>
      <c r="B2615" s="77">
        <v>1827</v>
      </c>
      <c r="C2615" s="77">
        <v>374</v>
      </c>
      <c r="D2615" s="77">
        <v>257</v>
      </c>
      <c r="E2615" s="77">
        <v>286</v>
      </c>
      <c r="F2615" s="76">
        <v>16</v>
      </c>
      <c r="G2615" s="76">
        <v>2</v>
      </c>
      <c r="H2615" s="76">
        <v>3</v>
      </c>
      <c r="I2615" s="76">
        <v>4</v>
      </c>
    </row>
    <row r="2616" spans="1:9" x14ac:dyDescent="0.2">
      <c r="A2616" s="84">
        <v>2597</v>
      </c>
      <c r="B2616" s="77">
        <v>1769</v>
      </c>
      <c r="C2616" s="77">
        <v>566</v>
      </c>
      <c r="D2616" s="77">
        <v>85</v>
      </c>
      <c r="E2616" s="77">
        <v>508</v>
      </c>
      <c r="F2616" s="76">
        <v>24</v>
      </c>
      <c r="G2616" s="76">
        <v>11</v>
      </c>
      <c r="H2616" s="76">
        <v>0</v>
      </c>
      <c r="I2616" s="76">
        <v>11</v>
      </c>
    </row>
    <row r="2617" spans="1:9" x14ac:dyDescent="0.2">
      <c r="A2617" s="84">
        <v>2598</v>
      </c>
      <c r="B2617" s="77">
        <v>1859</v>
      </c>
      <c r="C2617" s="77">
        <v>1015</v>
      </c>
      <c r="D2617" s="77">
        <v>529</v>
      </c>
      <c r="E2617" s="77">
        <v>1216</v>
      </c>
      <c r="F2617" s="76">
        <v>13</v>
      </c>
      <c r="G2617" s="76">
        <v>11</v>
      </c>
      <c r="H2617" s="76">
        <v>4</v>
      </c>
      <c r="I2617" s="76">
        <v>6</v>
      </c>
    </row>
    <row r="2618" spans="1:9" x14ac:dyDescent="0.2">
      <c r="A2618" s="84">
        <v>2599</v>
      </c>
      <c r="B2618" s="77">
        <v>1787</v>
      </c>
      <c r="C2618" s="77">
        <v>37</v>
      </c>
      <c r="D2618" s="77">
        <v>110</v>
      </c>
      <c r="E2618" s="77">
        <v>122</v>
      </c>
      <c r="F2618" s="76">
        <v>15</v>
      </c>
      <c r="G2618" s="76">
        <v>0</v>
      </c>
      <c r="H2618" s="76">
        <v>0</v>
      </c>
      <c r="I2618" s="76">
        <v>1</v>
      </c>
    </row>
    <row r="2619" spans="1:9" x14ac:dyDescent="0.2">
      <c r="A2619" s="84">
        <v>2600</v>
      </c>
      <c r="B2619" s="77">
        <v>1785</v>
      </c>
      <c r="C2619" s="77">
        <v>310</v>
      </c>
      <c r="D2619" s="77">
        <v>93</v>
      </c>
      <c r="E2619" s="77">
        <v>232</v>
      </c>
      <c r="F2619" s="76">
        <v>20</v>
      </c>
      <c r="G2619" s="76">
        <v>3</v>
      </c>
      <c r="H2619" s="76">
        <v>0</v>
      </c>
      <c r="I2619" s="76">
        <v>6</v>
      </c>
    </row>
    <row r="2620" spans="1:9" x14ac:dyDescent="0.2">
      <c r="A2620" s="84">
        <v>2601</v>
      </c>
      <c r="B2620" s="77">
        <v>1735</v>
      </c>
      <c r="C2620" s="77">
        <v>301</v>
      </c>
      <c r="D2620" s="77">
        <v>51</v>
      </c>
      <c r="E2620" s="77">
        <v>111</v>
      </c>
      <c r="F2620" s="76">
        <v>19</v>
      </c>
      <c r="G2620" s="76">
        <v>4</v>
      </c>
      <c r="H2620" s="76">
        <v>0</v>
      </c>
      <c r="I2620" s="76">
        <v>2</v>
      </c>
    </row>
    <row r="2621" spans="1:9" x14ac:dyDescent="0.2">
      <c r="A2621" s="84">
        <v>2602</v>
      </c>
      <c r="B2621" s="77">
        <v>1745</v>
      </c>
      <c r="C2621" s="77">
        <v>58</v>
      </c>
      <c r="D2621" s="77">
        <v>45</v>
      </c>
      <c r="E2621" s="77">
        <v>48</v>
      </c>
      <c r="F2621" s="76">
        <v>18</v>
      </c>
      <c r="G2621" s="76">
        <v>0</v>
      </c>
      <c r="H2621" s="76">
        <v>0</v>
      </c>
      <c r="I2621" s="76">
        <v>1</v>
      </c>
    </row>
    <row r="2622" spans="1:9" x14ac:dyDescent="0.2">
      <c r="A2622" s="84">
        <v>2603</v>
      </c>
      <c r="B2622" s="77">
        <v>1754</v>
      </c>
      <c r="C2622" s="77">
        <v>62</v>
      </c>
      <c r="D2622" s="77">
        <v>59</v>
      </c>
      <c r="E2622" s="77">
        <v>281</v>
      </c>
      <c r="F2622" s="76">
        <v>14</v>
      </c>
      <c r="G2622" s="76">
        <v>1</v>
      </c>
      <c r="H2622" s="76">
        <v>1</v>
      </c>
      <c r="I2622" s="76">
        <v>4</v>
      </c>
    </row>
    <row r="2623" spans="1:9" x14ac:dyDescent="0.2">
      <c r="A2623" s="84">
        <v>2604</v>
      </c>
      <c r="B2623" s="77">
        <v>1847</v>
      </c>
      <c r="C2623" s="77">
        <v>376</v>
      </c>
      <c r="D2623" s="77">
        <v>900</v>
      </c>
      <c r="E2623" s="77">
        <v>634</v>
      </c>
      <c r="F2623" s="76">
        <v>10</v>
      </c>
      <c r="G2623" s="76">
        <v>2</v>
      </c>
      <c r="H2623" s="76">
        <v>9</v>
      </c>
      <c r="I2623" s="76">
        <v>4</v>
      </c>
    </row>
    <row r="2624" spans="1:9" x14ac:dyDescent="0.2">
      <c r="A2624" s="84">
        <v>2605</v>
      </c>
      <c r="B2624" s="77">
        <v>1825</v>
      </c>
      <c r="C2624" s="77">
        <v>619</v>
      </c>
      <c r="D2624" s="77">
        <v>293</v>
      </c>
      <c r="E2624" s="77">
        <v>557</v>
      </c>
      <c r="F2624" s="76">
        <v>20</v>
      </c>
      <c r="G2624" s="76">
        <v>8</v>
      </c>
      <c r="H2624" s="76">
        <v>4</v>
      </c>
      <c r="I2624" s="76">
        <v>8</v>
      </c>
    </row>
    <row r="2625" spans="1:9" x14ac:dyDescent="0.2">
      <c r="A2625" s="84">
        <v>2606</v>
      </c>
      <c r="B2625" s="77">
        <v>1751</v>
      </c>
      <c r="C2625" s="77">
        <v>70</v>
      </c>
      <c r="D2625" s="77">
        <v>159</v>
      </c>
      <c r="E2625" s="77">
        <v>960</v>
      </c>
      <c r="F2625" s="76">
        <v>18</v>
      </c>
      <c r="G2625" s="76">
        <v>0</v>
      </c>
      <c r="H2625" s="76">
        <v>0</v>
      </c>
      <c r="I2625" s="76">
        <v>13</v>
      </c>
    </row>
    <row r="2626" spans="1:9" x14ac:dyDescent="0.2">
      <c r="A2626" s="84">
        <v>2607</v>
      </c>
      <c r="B2626" s="77">
        <v>1783</v>
      </c>
      <c r="C2626" s="77">
        <v>458</v>
      </c>
      <c r="D2626" s="77">
        <v>134</v>
      </c>
      <c r="E2626" s="77">
        <v>813</v>
      </c>
      <c r="F2626" s="76">
        <v>16</v>
      </c>
      <c r="G2626" s="76">
        <v>5</v>
      </c>
      <c r="H2626" s="76">
        <v>3</v>
      </c>
      <c r="I2626" s="76">
        <v>13</v>
      </c>
    </row>
    <row r="2627" spans="1:9" x14ac:dyDescent="0.2">
      <c r="A2627" s="84">
        <v>2608</v>
      </c>
      <c r="B2627" s="77">
        <v>1757</v>
      </c>
      <c r="C2627" s="77">
        <v>502</v>
      </c>
      <c r="D2627" s="77">
        <v>79</v>
      </c>
      <c r="E2627" s="77">
        <v>294</v>
      </c>
      <c r="F2627" s="76">
        <v>20</v>
      </c>
      <c r="G2627" s="76">
        <v>6</v>
      </c>
      <c r="H2627" s="76">
        <v>0</v>
      </c>
      <c r="I2627" s="76">
        <v>3</v>
      </c>
    </row>
    <row r="2628" spans="1:9" x14ac:dyDescent="0.2">
      <c r="A2628" s="84">
        <v>2609</v>
      </c>
      <c r="B2628" s="77">
        <v>1804</v>
      </c>
      <c r="C2628" s="77">
        <v>269</v>
      </c>
      <c r="D2628" s="77">
        <v>262</v>
      </c>
      <c r="E2628" s="77">
        <v>453</v>
      </c>
      <c r="F2628" s="76">
        <v>21</v>
      </c>
      <c r="G2628" s="76">
        <v>2</v>
      </c>
      <c r="H2628" s="76">
        <v>2</v>
      </c>
      <c r="I2628" s="76">
        <v>4</v>
      </c>
    </row>
    <row r="2629" spans="1:9" x14ac:dyDescent="0.2">
      <c r="A2629" s="84">
        <v>2610</v>
      </c>
      <c r="B2629" s="77">
        <v>1793</v>
      </c>
      <c r="C2629" s="77">
        <v>586</v>
      </c>
      <c r="D2629" s="77">
        <v>117</v>
      </c>
      <c r="E2629" s="77">
        <v>145</v>
      </c>
      <c r="F2629" s="76">
        <v>18</v>
      </c>
      <c r="G2629" s="76">
        <v>6</v>
      </c>
      <c r="H2629" s="76">
        <v>0</v>
      </c>
      <c r="I2629" s="76">
        <v>3</v>
      </c>
    </row>
    <row r="2630" spans="1:9" x14ac:dyDescent="0.2">
      <c r="A2630" s="84">
        <v>2611</v>
      </c>
      <c r="B2630" s="77">
        <v>1793</v>
      </c>
      <c r="C2630" s="77">
        <v>275</v>
      </c>
      <c r="D2630" s="77">
        <v>215</v>
      </c>
      <c r="E2630" s="77">
        <v>124</v>
      </c>
      <c r="F2630" s="76">
        <v>20</v>
      </c>
      <c r="G2630" s="76">
        <v>5</v>
      </c>
      <c r="H2630" s="76">
        <v>4</v>
      </c>
      <c r="I2630" s="76">
        <v>2</v>
      </c>
    </row>
    <row r="2631" spans="1:9" x14ac:dyDescent="0.2">
      <c r="A2631" s="84">
        <v>2612</v>
      </c>
      <c r="B2631" s="77">
        <v>1770</v>
      </c>
      <c r="C2631" s="77">
        <v>184</v>
      </c>
      <c r="D2631" s="77">
        <v>237</v>
      </c>
      <c r="E2631" s="77">
        <v>359</v>
      </c>
      <c r="F2631" s="76">
        <v>20</v>
      </c>
      <c r="G2631" s="76">
        <v>3</v>
      </c>
      <c r="H2631" s="76">
        <v>3</v>
      </c>
      <c r="I2631" s="76">
        <v>6</v>
      </c>
    </row>
    <row r="2632" spans="1:9" x14ac:dyDescent="0.2">
      <c r="A2632" s="84">
        <v>2613</v>
      </c>
      <c r="B2632" s="77">
        <v>1841</v>
      </c>
      <c r="C2632" s="77">
        <v>423</v>
      </c>
      <c r="D2632" s="77">
        <v>605</v>
      </c>
      <c r="E2632" s="77">
        <v>822</v>
      </c>
      <c r="F2632" s="76">
        <v>25</v>
      </c>
      <c r="G2632" s="76">
        <v>7</v>
      </c>
      <c r="H2632" s="76">
        <v>4</v>
      </c>
      <c r="I2632" s="76">
        <v>18</v>
      </c>
    </row>
    <row r="2633" spans="1:9" x14ac:dyDescent="0.2">
      <c r="A2633" s="84">
        <v>2614</v>
      </c>
      <c r="B2633" s="77">
        <v>1735</v>
      </c>
      <c r="C2633" s="77">
        <v>15</v>
      </c>
      <c r="D2633" s="77">
        <v>26</v>
      </c>
      <c r="E2633" s="77">
        <v>47</v>
      </c>
      <c r="F2633" s="76">
        <v>16</v>
      </c>
      <c r="G2633" s="76">
        <v>0</v>
      </c>
      <c r="H2633" s="76">
        <v>0</v>
      </c>
      <c r="I2633" s="76">
        <v>0</v>
      </c>
    </row>
    <row r="2634" spans="1:9" x14ac:dyDescent="0.2">
      <c r="A2634" s="84">
        <v>2615</v>
      </c>
      <c r="B2634" s="77">
        <v>1775</v>
      </c>
      <c r="C2634" s="77">
        <v>28</v>
      </c>
      <c r="D2634" s="77">
        <v>64</v>
      </c>
      <c r="E2634" s="77">
        <v>148</v>
      </c>
      <c r="F2634" s="76">
        <v>26</v>
      </c>
      <c r="G2634" s="76">
        <v>2</v>
      </c>
      <c r="H2634" s="76">
        <v>0</v>
      </c>
      <c r="I2634" s="76">
        <v>4</v>
      </c>
    </row>
    <row r="2635" spans="1:9" x14ac:dyDescent="0.2">
      <c r="A2635" s="84">
        <v>2616</v>
      </c>
      <c r="B2635" s="77">
        <v>1754</v>
      </c>
      <c r="C2635" s="77">
        <v>82</v>
      </c>
      <c r="D2635" s="77">
        <v>161</v>
      </c>
      <c r="E2635" s="77">
        <v>170</v>
      </c>
      <c r="F2635" s="76">
        <v>12</v>
      </c>
      <c r="G2635" s="76">
        <v>0</v>
      </c>
      <c r="H2635" s="76">
        <v>3</v>
      </c>
      <c r="I2635" s="76">
        <v>2</v>
      </c>
    </row>
    <row r="2636" spans="1:9" x14ac:dyDescent="0.2">
      <c r="A2636" s="84">
        <v>2617</v>
      </c>
      <c r="B2636" s="77">
        <v>1810</v>
      </c>
      <c r="C2636" s="77">
        <v>702</v>
      </c>
      <c r="D2636" s="77">
        <v>101</v>
      </c>
      <c r="E2636" s="77">
        <v>164</v>
      </c>
      <c r="F2636" s="76">
        <v>13</v>
      </c>
      <c r="G2636" s="76">
        <v>7</v>
      </c>
      <c r="H2636" s="76">
        <v>1</v>
      </c>
      <c r="I2636" s="76">
        <v>1</v>
      </c>
    </row>
    <row r="2637" spans="1:9" x14ac:dyDescent="0.2">
      <c r="A2637" s="84">
        <v>2618</v>
      </c>
      <c r="B2637" s="77">
        <v>1776</v>
      </c>
      <c r="C2637" s="77">
        <v>620</v>
      </c>
      <c r="D2637" s="77">
        <v>35</v>
      </c>
      <c r="E2637" s="77">
        <v>216</v>
      </c>
      <c r="F2637" s="76">
        <v>18</v>
      </c>
      <c r="G2637" s="76">
        <v>6</v>
      </c>
      <c r="H2637" s="76">
        <v>0</v>
      </c>
      <c r="I2637" s="76">
        <v>3</v>
      </c>
    </row>
    <row r="2638" spans="1:9" x14ac:dyDescent="0.2">
      <c r="A2638" s="84">
        <v>2619</v>
      </c>
      <c r="B2638" s="77">
        <v>1805</v>
      </c>
      <c r="C2638" s="77">
        <v>84</v>
      </c>
      <c r="D2638" s="77">
        <v>252</v>
      </c>
      <c r="E2638" s="77">
        <v>309</v>
      </c>
      <c r="F2638" s="76">
        <v>23</v>
      </c>
      <c r="G2638" s="76">
        <v>1</v>
      </c>
      <c r="H2638" s="76">
        <v>0</v>
      </c>
      <c r="I2638" s="76">
        <v>7</v>
      </c>
    </row>
    <row r="2639" spans="1:9" x14ac:dyDescent="0.2">
      <c r="A2639" s="84">
        <v>2620</v>
      </c>
      <c r="B2639" s="77">
        <v>1788</v>
      </c>
      <c r="C2639" s="77">
        <v>759</v>
      </c>
      <c r="D2639" s="77">
        <v>156</v>
      </c>
      <c r="E2639" s="77">
        <v>199</v>
      </c>
      <c r="F2639" s="76">
        <v>19</v>
      </c>
      <c r="G2639" s="76">
        <v>8</v>
      </c>
      <c r="H2639" s="76">
        <v>1</v>
      </c>
      <c r="I2639" s="76">
        <v>4</v>
      </c>
    </row>
    <row r="2640" spans="1:9" x14ac:dyDescent="0.2">
      <c r="A2640" s="84">
        <v>2621</v>
      </c>
      <c r="B2640" s="77">
        <v>1814</v>
      </c>
      <c r="C2640" s="77">
        <v>300</v>
      </c>
      <c r="D2640" s="77">
        <v>109</v>
      </c>
      <c r="E2640" s="77">
        <v>672</v>
      </c>
      <c r="F2640" s="76">
        <v>15</v>
      </c>
      <c r="G2640" s="76">
        <v>1</v>
      </c>
      <c r="H2640" s="76">
        <v>0</v>
      </c>
      <c r="I2640" s="76">
        <v>5</v>
      </c>
    </row>
    <row r="2641" spans="1:9" x14ac:dyDescent="0.2">
      <c r="A2641" s="84">
        <v>2622</v>
      </c>
      <c r="B2641" s="77">
        <v>1779</v>
      </c>
      <c r="C2641" s="77">
        <v>335</v>
      </c>
      <c r="D2641" s="77">
        <v>31</v>
      </c>
      <c r="E2641" s="77">
        <v>262</v>
      </c>
      <c r="F2641" s="76">
        <v>23</v>
      </c>
      <c r="G2641" s="76">
        <v>5</v>
      </c>
      <c r="H2641" s="76">
        <v>0</v>
      </c>
      <c r="I2641" s="76">
        <v>5</v>
      </c>
    </row>
    <row r="2642" spans="1:9" x14ac:dyDescent="0.2">
      <c r="A2642" s="84">
        <v>2623</v>
      </c>
      <c r="B2642" s="77">
        <v>1806</v>
      </c>
      <c r="C2642" s="77">
        <v>71</v>
      </c>
      <c r="D2642" s="77">
        <v>331</v>
      </c>
      <c r="E2642" s="77">
        <v>299</v>
      </c>
      <c r="F2642" s="76">
        <v>23</v>
      </c>
      <c r="G2642" s="76">
        <v>0</v>
      </c>
      <c r="H2642" s="76">
        <v>3</v>
      </c>
      <c r="I2642" s="76">
        <v>6</v>
      </c>
    </row>
    <row r="2643" spans="1:9" x14ac:dyDescent="0.2">
      <c r="A2643" s="84">
        <v>2624</v>
      </c>
      <c r="B2643" s="77">
        <v>1795</v>
      </c>
      <c r="C2643" s="77">
        <v>242</v>
      </c>
      <c r="D2643" s="77">
        <v>206</v>
      </c>
      <c r="E2643" s="77">
        <v>218</v>
      </c>
      <c r="F2643" s="76">
        <v>27</v>
      </c>
      <c r="G2643" s="76">
        <v>7</v>
      </c>
      <c r="H2643" s="76">
        <v>1</v>
      </c>
      <c r="I2643" s="76">
        <v>6</v>
      </c>
    </row>
    <row r="2644" spans="1:9" x14ac:dyDescent="0.2">
      <c r="A2644" s="84">
        <v>2625</v>
      </c>
      <c r="B2644" s="77">
        <v>1776</v>
      </c>
      <c r="C2644" s="77">
        <v>158</v>
      </c>
      <c r="D2644" s="77">
        <v>455</v>
      </c>
      <c r="E2644" s="77">
        <v>486</v>
      </c>
      <c r="F2644" s="76">
        <v>26</v>
      </c>
      <c r="G2644" s="76">
        <v>3</v>
      </c>
      <c r="H2644" s="76">
        <v>3</v>
      </c>
      <c r="I2644" s="76">
        <v>9</v>
      </c>
    </row>
    <row r="2645" spans="1:9" x14ac:dyDescent="0.2">
      <c r="A2645" s="84">
        <v>2626</v>
      </c>
      <c r="B2645" s="77">
        <v>1827</v>
      </c>
      <c r="C2645" s="77">
        <v>640</v>
      </c>
      <c r="D2645" s="77">
        <v>498</v>
      </c>
      <c r="E2645" s="77">
        <v>204</v>
      </c>
      <c r="F2645" s="76">
        <v>17</v>
      </c>
      <c r="G2645" s="76">
        <v>5</v>
      </c>
      <c r="H2645" s="76">
        <v>8</v>
      </c>
      <c r="I2645" s="76">
        <v>0</v>
      </c>
    </row>
    <row r="2646" spans="1:9" x14ac:dyDescent="0.2">
      <c r="A2646" s="84">
        <v>2627</v>
      </c>
      <c r="B2646" s="77">
        <v>1782</v>
      </c>
      <c r="C2646" s="77">
        <v>35</v>
      </c>
      <c r="D2646" s="77">
        <v>99</v>
      </c>
      <c r="E2646" s="77">
        <v>68</v>
      </c>
      <c r="F2646" s="76">
        <v>21</v>
      </c>
      <c r="G2646" s="76">
        <v>0</v>
      </c>
      <c r="H2646" s="76">
        <v>0</v>
      </c>
      <c r="I2646" s="76">
        <v>0</v>
      </c>
    </row>
    <row r="2647" spans="1:9" x14ac:dyDescent="0.2">
      <c r="A2647" s="84">
        <v>2628</v>
      </c>
      <c r="B2647" s="77">
        <v>1834</v>
      </c>
      <c r="C2647" s="77">
        <v>388</v>
      </c>
      <c r="D2647" s="77">
        <v>200</v>
      </c>
      <c r="E2647" s="77">
        <v>494</v>
      </c>
      <c r="F2647" s="76">
        <v>12</v>
      </c>
      <c r="G2647" s="76">
        <v>3</v>
      </c>
      <c r="H2647" s="76">
        <v>0</v>
      </c>
      <c r="I2647" s="76">
        <v>5</v>
      </c>
    </row>
    <row r="2648" spans="1:9" x14ac:dyDescent="0.2">
      <c r="A2648" s="84">
        <v>2629</v>
      </c>
      <c r="B2648" s="77">
        <v>1838</v>
      </c>
      <c r="C2648" s="77">
        <v>1568</v>
      </c>
      <c r="D2648" s="77">
        <v>169</v>
      </c>
      <c r="E2648" s="77">
        <v>195</v>
      </c>
      <c r="F2648" s="76">
        <v>18</v>
      </c>
      <c r="G2648" s="76">
        <v>23</v>
      </c>
      <c r="H2648" s="76">
        <v>1</v>
      </c>
      <c r="I2648" s="76">
        <v>4</v>
      </c>
    </row>
    <row r="2649" spans="1:9" x14ac:dyDescent="0.2">
      <c r="A2649" s="84">
        <v>2630</v>
      </c>
      <c r="B2649" s="77">
        <v>1731</v>
      </c>
      <c r="C2649" s="77">
        <v>58</v>
      </c>
      <c r="D2649" s="77">
        <v>32</v>
      </c>
      <c r="E2649" s="77">
        <v>69</v>
      </c>
      <c r="F2649" s="76">
        <v>20</v>
      </c>
      <c r="G2649" s="76">
        <v>2</v>
      </c>
      <c r="H2649" s="76">
        <v>0</v>
      </c>
      <c r="I2649" s="76">
        <v>1</v>
      </c>
    </row>
    <row r="2650" spans="1:9" x14ac:dyDescent="0.2">
      <c r="A2650" s="84">
        <v>2631</v>
      </c>
      <c r="B2650" s="77">
        <v>1744</v>
      </c>
      <c r="C2650" s="77">
        <v>184</v>
      </c>
      <c r="D2650" s="77">
        <v>18</v>
      </c>
      <c r="E2650" s="77">
        <v>90</v>
      </c>
      <c r="F2650" s="76">
        <v>15</v>
      </c>
      <c r="G2650" s="76">
        <v>1</v>
      </c>
      <c r="H2650" s="76">
        <v>0</v>
      </c>
      <c r="I2650" s="76">
        <v>2</v>
      </c>
    </row>
    <row r="2651" spans="1:9" x14ac:dyDescent="0.2">
      <c r="A2651" s="84">
        <v>2632</v>
      </c>
      <c r="B2651" s="77">
        <v>1837</v>
      </c>
      <c r="C2651" s="77">
        <v>297</v>
      </c>
      <c r="D2651" s="77">
        <v>219</v>
      </c>
      <c r="E2651" s="77">
        <v>1655</v>
      </c>
      <c r="F2651" s="76">
        <v>15</v>
      </c>
      <c r="G2651" s="76">
        <v>4</v>
      </c>
      <c r="H2651" s="76">
        <v>2</v>
      </c>
      <c r="I2651" s="76">
        <v>25</v>
      </c>
    </row>
    <row r="2652" spans="1:9" x14ac:dyDescent="0.2">
      <c r="A2652" s="84">
        <v>2633</v>
      </c>
      <c r="B2652" s="77">
        <v>1801</v>
      </c>
      <c r="C2652" s="77">
        <v>142</v>
      </c>
      <c r="D2652" s="77">
        <v>30</v>
      </c>
      <c r="E2652" s="77">
        <v>247</v>
      </c>
      <c r="F2652" s="76">
        <v>19</v>
      </c>
      <c r="G2652" s="76">
        <v>2</v>
      </c>
      <c r="H2652" s="76">
        <v>0</v>
      </c>
      <c r="I2652" s="76">
        <v>5</v>
      </c>
    </row>
    <row r="2653" spans="1:9" x14ac:dyDescent="0.2">
      <c r="A2653" s="84">
        <v>2634</v>
      </c>
      <c r="B2653" s="77">
        <v>1822</v>
      </c>
      <c r="C2653" s="77">
        <v>323</v>
      </c>
      <c r="D2653" s="77">
        <v>279</v>
      </c>
      <c r="E2653" s="77">
        <v>656</v>
      </c>
      <c r="F2653" s="76">
        <v>26</v>
      </c>
      <c r="G2653" s="76">
        <v>8</v>
      </c>
      <c r="H2653" s="76">
        <v>0</v>
      </c>
      <c r="I2653" s="76">
        <v>11</v>
      </c>
    </row>
    <row r="2654" spans="1:9" x14ac:dyDescent="0.2">
      <c r="A2654" s="84">
        <v>2635</v>
      </c>
      <c r="B2654" s="77">
        <v>1788</v>
      </c>
      <c r="C2654" s="77">
        <v>400</v>
      </c>
      <c r="D2654" s="77">
        <v>52</v>
      </c>
      <c r="E2654" s="77">
        <v>464</v>
      </c>
      <c r="F2654" s="76">
        <v>13</v>
      </c>
      <c r="G2654" s="76">
        <v>1</v>
      </c>
      <c r="H2654" s="76">
        <v>2</v>
      </c>
      <c r="I2654" s="76">
        <v>5</v>
      </c>
    </row>
    <row r="2655" spans="1:9" x14ac:dyDescent="0.2">
      <c r="A2655" s="84">
        <v>2636</v>
      </c>
      <c r="B2655" s="77">
        <v>1775</v>
      </c>
      <c r="C2655" s="77">
        <v>407</v>
      </c>
      <c r="D2655" s="77">
        <v>72</v>
      </c>
      <c r="E2655" s="77">
        <v>404</v>
      </c>
      <c r="F2655" s="76">
        <v>20</v>
      </c>
      <c r="G2655" s="76">
        <v>2</v>
      </c>
      <c r="H2655" s="76">
        <v>1</v>
      </c>
      <c r="I2655" s="76">
        <v>3</v>
      </c>
    </row>
    <row r="2656" spans="1:9" x14ac:dyDescent="0.2">
      <c r="A2656" s="84">
        <v>2637</v>
      </c>
      <c r="B2656" s="77">
        <v>1762</v>
      </c>
      <c r="C2656" s="77">
        <v>10</v>
      </c>
      <c r="D2656" s="77">
        <v>23</v>
      </c>
      <c r="E2656" s="77">
        <v>90</v>
      </c>
      <c r="F2656" s="76">
        <v>17</v>
      </c>
      <c r="G2656" s="76">
        <v>0</v>
      </c>
      <c r="H2656" s="76">
        <v>0</v>
      </c>
      <c r="I2656" s="76">
        <v>1</v>
      </c>
    </row>
    <row r="2657" spans="1:9" x14ac:dyDescent="0.2">
      <c r="A2657" s="84">
        <v>2638</v>
      </c>
      <c r="B2657" s="77">
        <v>1750</v>
      </c>
      <c r="C2657" s="77">
        <v>4</v>
      </c>
      <c r="D2657" s="77">
        <v>70</v>
      </c>
      <c r="E2657" s="77">
        <v>97</v>
      </c>
      <c r="F2657" s="76">
        <v>16</v>
      </c>
      <c r="G2657" s="76">
        <v>0</v>
      </c>
      <c r="H2657" s="76">
        <v>0</v>
      </c>
      <c r="I2657" s="76">
        <v>0</v>
      </c>
    </row>
    <row r="2658" spans="1:9" x14ac:dyDescent="0.2">
      <c r="A2658" s="84">
        <v>2639</v>
      </c>
      <c r="B2658" s="77">
        <v>1936</v>
      </c>
      <c r="C2658" s="77">
        <v>1191</v>
      </c>
      <c r="D2658" s="77">
        <v>750</v>
      </c>
      <c r="E2658" s="77">
        <v>1045</v>
      </c>
      <c r="F2658" s="76">
        <v>21</v>
      </c>
      <c r="G2658" s="76">
        <v>14</v>
      </c>
      <c r="H2658" s="76">
        <v>5</v>
      </c>
      <c r="I2658" s="76">
        <v>16</v>
      </c>
    </row>
    <row r="2659" spans="1:9" x14ac:dyDescent="0.2">
      <c r="A2659" s="84">
        <v>2640</v>
      </c>
      <c r="B2659" s="77">
        <v>1834</v>
      </c>
      <c r="C2659" s="77">
        <v>539</v>
      </c>
      <c r="D2659" s="77">
        <v>179</v>
      </c>
      <c r="E2659" s="77">
        <v>331</v>
      </c>
      <c r="F2659" s="76">
        <v>16</v>
      </c>
      <c r="G2659" s="76">
        <v>6</v>
      </c>
      <c r="H2659" s="76">
        <v>0</v>
      </c>
      <c r="I2659" s="76">
        <v>3</v>
      </c>
    </row>
    <row r="2660" spans="1:9" x14ac:dyDescent="0.2">
      <c r="A2660" s="84">
        <v>2641</v>
      </c>
      <c r="B2660" s="77">
        <v>1792</v>
      </c>
      <c r="C2660" s="77">
        <v>427</v>
      </c>
      <c r="D2660" s="77">
        <v>209</v>
      </c>
      <c r="E2660" s="77">
        <v>708</v>
      </c>
      <c r="F2660" s="76">
        <v>19</v>
      </c>
      <c r="G2660" s="76">
        <v>4</v>
      </c>
      <c r="H2660" s="76">
        <v>1</v>
      </c>
      <c r="I2660" s="76">
        <v>15</v>
      </c>
    </row>
    <row r="2661" spans="1:9" x14ac:dyDescent="0.2">
      <c r="A2661" s="84">
        <v>2642</v>
      </c>
      <c r="B2661" s="77">
        <v>1790</v>
      </c>
      <c r="C2661" s="77">
        <v>68</v>
      </c>
      <c r="D2661" s="77">
        <v>82</v>
      </c>
      <c r="E2661" s="77">
        <v>566</v>
      </c>
      <c r="F2661" s="76">
        <v>26</v>
      </c>
      <c r="G2661" s="76">
        <v>3</v>
      </c>
      <c r="H2661" s="76">
        <v>1</v>
      </c>
      <c r="I2661" s="76">
        <v>9</v>
      </c>
    </row>
    <row r="2662" spans="1:9" x14ac:dyDescent="0.2">
      <c r="A2662" s="84">
        <v>2643</v>
      </c>
      <c r="B2662" s="77">
        <v>1661</v>
      </c>
      <c r="C2662" s="77">
        <v>91</v>
      </c>
      <c r="D2662" s="77">
        <v>1</v>
      </c>
      <c r="E2662" s="77">
        <v>16</v>
      </c>
      <c r="F2662" s="76">
        <v>22</v>
      </c>
      <c r="G2662" s="76">
        <v>1</v>
      </c>
      <c r="H2662" s="76">
        <v>0</v>
      </c>
      <c r="I2662" s="76">
        <v>1</v>
      </c>
    </row>
    <row r="2663" spans="1:9" x14ac:dyDescent="0.2">
      <c r="A2663" s="84">
        <v>2644</v>
      </c>
      <c r="B2663" s="77">
        <v>1772</v>
      </c>
      <c r="C2663" s="77">
        <v>179</v>
      </c>
      <c r="D2663" s="77">
        <v>136</v>
      </c>
      <c r="E2663" s="77">
        <v>507</v>
      </c>
      <c r="F2663" s="76">
        <v>19</v>
      </c>
      <c r="G2663" s="76">
        <v>1</v>
      </c>
      <c r="H2663" s="76">
        <v>4</v>
      </c>
      <c r="I2663" s="76">
        <v>5</v>
      </c>
    </row>
    <row r="2664" spans="1:9" x14ac:dyDescent="0.2">
      <c r="A2664" s="84">
        <v>2645</v>
      </c>
      <c r="B2664" s="77">
        <v>1789</v>
      </c>
      <c r="C2664" s="77">
        <v>163</v>
      </c>
      <c r="D2664" s="77">
        <v>173</v>
      </c>
      <c r="E2664" s="77">
        <v>193</v>
      </c>
      <c r="F2664" s="76">
        <v>11</v>
      </c>
      <c r="G2664" s="76">
        <v>1</v>
      </c>
      <c r="H2664" s="76">
        <v>5</v>
      </c>
      <c r="I2664" s="76">
        <v>1</v>
      </c>
    </row>
    <row r="2665" spans="1:9" x14ac:dyDescent="0.2">
      <c r="A2665" s="84">
        <v>2646</v>
      </c>
      <c r="B2665" s="77">
        <v>1723</v>
      </c>
      <c r="C2665" s="77">
        <v>25</v>
      </c>
      <c r="D2665" s="77">
        <v>5</v>
      </c>
      <c r="E2665" s="77">
        <v>342</v>
      </c>
      <c r="F2665" s="76">
        <v>10</v>
      </c>
      <c r="G2665" s="76">
        <v>0</v>
      </c>
      <c r="H2665" s="76">
        <v>0</v>
      </c>
      <c r="I2665" s="76">
        <v>3</v>
      </c>
    </row>
    <row r="2666" spans="1:9" x14ac:dyDescent="0.2">
      <c r="A2666" s="84">
        <v>2647</v>
      </c>
      <c r="B2666" s="77">
        <v>1755</v>
      </c>
      <c r="C2666" s="77">
        <v>60</v>
      </c>
      <c r="D2666" s="77">
        <v>43</v>
      </c>
      <c r="E2666" s="77">
        <v>287</v>
      </c>
      <c r="F2666" s="76">
        <v>22</v>
      </c>
      <c r="G2666" s="76">
        <v>0</v>
      </c>
      <c r="H2666" s="76">
        <v>0</v>
      </c>
      <c r="I2666" s="76">
        <v>6</v>
      </c>
    </row>
    <row r="2667" spans="1:9" x14ac:dyDescent="0.2">
      <c r="A2667" s="84">
        <v>2648</v>
      </c>
      <c r="B2667" s="77">
        <v>1813</v>
      </c>
      <c r="C2667" s="77">
        <v>311</v>
      </c>
      <c r="D2667" s="77">
        <v>82</v>
      </c>
      <c r="E2667" s="77">
        <v>1049</v>
      </c>
      <c r="F2667" s="76">
        <v>19</v>
      </c>
      <c r="G2667" s="76">
        <v>3</v>
      </c>
      <c r="H2667" s="76">
        <v>0</v>
      </c>
      <c r="I2667" s="76">
        <v>13</v>
      </c>
    </row>
    <row r="2668" spans="1:9" x14ac:dyDescent="0.2">
      <c r="A2668" s="84">
        <v>2649</v>
      </c>
      <c r="B2668" s="77">
        <v>1817</v>
      </c>
      <c r="C2668" s="77">
        <v>190</v>
      </c>
      <c r="D2668" s="77">
        <v>348</v>
      </c>
      <c r="E2668" s="77">
        <v>467</v>
      </c>
      <c r="F2668" s="76">
        <v>24</v>
      </c>
      <c r="G2668" s="76">
        <v>3</v>
      </c>
      <c r="H2668" s="76">
        <v>2</v>
      </c>
      <c r="I2668" s="76">
        <v>9</v>
      </c>
    </row>
    <row r="2669" spans="1:9" x14ac:dyDescent="0.2">
      <c r="A2669" s="84">
        <v>2650</v>
      </c>
      <c r="B2669" s="77">
        <v>1771</v>
      </c>
      <c r="C2669" s="77">
        <v>91</v>
      </c>
      <c r="D2669" s="77">
        <v>144</v>
      </c>
      <c r="E2669" s="77">
        <v>156</v>
      </c>
      <c r="F2669" s="76">
        <v>18</v>
      </c>
      <c r="G2669" s="76">
        <v>2</v>
      </c>
      <c r="H2669" s="76">
        <v>1</v>
      </c>
      <c r="I2669" s="76">
        <v>4</v>
      </c>
    </row>
    <row r="2670" spans="1:9" x14ac:dyDescent="0.2">
      <c r="A2670" s="84">
        <v>2651</v>
      </c>
      <c r="B2670" s="77">
        <v>1802</v>
      </c>
      <c r="C2670" s="77">
        <v>226</v>
      </c>
      <c r="D2670" s="77">
        <v>239</v>
      </c>
      <c r="E2670" s="77">
        <v>926</v>
      </c>
      <c r="F2670" s="76">
        <v>18</v>
      </c>
      <c r="G2670" s="76">
        <v>2</v>
      </c>
      <c r="H2670" s="76">
        <v>2</v>
      </c>
      <c r="I2670" s="76">
        <v>11</v>
      </c>
    </row>
    <row r="2671" spans="1:9" x14ac:dyDescent="0.2">
      <c r="A2671" s="84">
        <v>2652</v>
      </c>
      <c r="B2671" s="77">
        <v>1803</v>
      </c>
      <c r="C2671" s="77">
        <v>410</v>
      </c>
      <c r="D2671" s="77">
        <v>193</v>
      </c>
      <c r="E2671" s="77">
        <v>271</v>
      </c>
      <c r="F2671" s="76">
        <v>15</v>
      </c>
      <c r="G2671" s="76">
        <v>5</v>
      </c>
      <c r="H2671" s="76">
        <v>3</v>
      </c>
      <c r="I2671" s="76">
        <v>3</v>
      </c>
    </row>
    <row r="2672" spans="1:9" x14ac:dyDescent="0.2">
      <c r="A2672" s="84">
        <v>2653</v>
      </c>
      <c r="B2672" s="77">
        <v>1810</v>
      </c>
      <c r="C2672" s="77">
        <v>985</v>
      </c>
      <c r="D2672" s="77">
        <v>147</v>
      </c>
      <c r="E2672" s="77">
        <v>51</v>
      </c>
      <c r="F2672" s="76">
        <v>22</v>
      </c>
      <c r="G2672" s="76">
        <v>12</v>
      </c>
      <c r="H2672" s="76">
        <v>1</v>
      </c>
      <c r="I2672" s="76">
        <v>2</v>
      </c>
    </row>
    <row r="2673" spans="1:9" x14ac:dyDescent="0.2">
      <c r="A2673" s="84">
        <v>2654</v>
      </c>
      <c r="B2673" s="77">
        <v>1795</v>
      </c>
      <c r="C2673" s="77">
        <v>225</v>
      </c>
      <c r="D2673" s="77">
        <v>95</v>
      </c>
      <c r="E2673" s="77">
        <v>318</v>
      </c>
      <c r="F2673" s="76">
        <v>20</v>
      </c>
      <c r="G2673" s="76">
        <v>3</v>
      </c>
      <c r="H2673" s="76">
        <v>0</v>
      </c>
      <c r="I2673" s="76">
        <v>5</v>
      </c>
    </row>
    <row r="2674" spans="1:9" x14ac:dyDescent="0.2">
      <c r="A2674" s="84">
        <v>2655</v>
      </c>
      <c r="B2674" s="77">
        <v>1846</v>
      </c>
      <c r="C2674" s="77">
        <v>371</v>
      </c>
      <c r="D2674" s="77">
        <v>555</v>
      </c>
      <c r="E2674" s="77">
        <v>2057</v>
      </c>
      <c r="F2674" s="76">
        <v>24</v>
      </c>
      <c r="G2674" s="76">
        <v>3</v>
      </c>
      <c r="H2674" s="76">
        <v>1</v>
      </c>
      <c r="I2674" s="76">
        <v>38</v>
      </c>
    </row>
    <row r="2675" spans="1:9" x14ac:dyDescent="0.2">
      <c r="A2675" s="84">
        <v>2656</v>
      </c>
      <c r="B2675" s="77">
        <v>1794</v>
      </c>
      <c r="C2675" s="77">
        <v>122</v>
      </c>
      <c r="D2675" s="77">
        <v>177</v>
      </c>
      <c r="E2675" s="77">
        <v>221</v>
      </c>
      <c r="F2675" s="76">
        <v>17</v>
      </c>
      <c r="G2675" s="76">
        <v>1</v>
      </c>
      <c r="H2675" s="76">
        <v>1</v>
      </c>
      <c r="I2675" s="76">
        <v>2</v>
      </c>
    </row>
    <row r="2676" spans="1:9" x14ac:dyDescent="0.2">
      <c r="A2676" s="84">
        <v>2657</v>
      </c>
      <c r="B2676" s="77">
        <v>1751</v>
      </c>
      <c r="C2676" s="77">
        <v>65</v>
      </c>
      <c r="D2676" s="77">
        <v>227</v>
      </c>
      <c r="E2676" s="77">
        <v>69</v>
      </c>
      <c r="F2676" s="76">
        <v>23</v>
      </c>
      <c r="G2676" s="76">
        <v>2</v>
      </c>
      <c r="H2676" s="76">
        <v>1</v>
      </c>
      <c r="I2676" s="76">
        <v>1</v>
      </c>
    </row>
    <row r="2677" spans="1:9" x14ac:dyDescent="0.2">
      <c r="A2677" s="84">
        <v>2658</v>
      </c>
      <c r="B2677" s="77">
        <v>1751</v>
      </c>
      <c r="C2677" s="77">
        <v>63</v>
      </c>
      <c r="D2677" s="77">
        <v>47</v>
      </c>
      <c r="E2677" s="77">
        <v>201</v>
      </c>
      <c r="F2677" s="76">
        <v>16</v>
      </c>
      <c r="G2677" s="76">
        <v>1</v>
      </c>
      <c r="H2677" s="76">
        <v>0</v>
      </c>
      <c r="I2677" s="76">
        <v>4</v>
      </c>
    </row>
    <row r="2678" spans="1:9" x14ac:dyDescent="0.2">
      <c r="A2678" s="84">
        <v>2659</v>
      </c>
      <c r="B2678" s="77">
        <v>1803</v>
      </c>
      <c r="C2678" s="77">
        <v>200</v>
      </c>
      <c r="D2678" s="77">
        <v>170</v>
      </c>
      <c r="E2678" s="77">
        <v>157</v>
      </c>
      <c r="F2678" s="76">
        <v>17</v>
      </c>
      <c r="G2678" s="76">
        <v>1</v>
      </c>
      <c r="H2678" s="76">
        <v>0</v>
      </c>
      <c r="I2678" s="76">
        <v>3</v>
      </c>
    </row>
    <row r="2679" spans="1:9" x14ac:dyDescent="0.2">
      <c r="A2679" s="84">
        <v>2660</v>
      </c>
      <c r="B2679" s="77">
        <v>1795</v>
      </c>
      <c r="C2679" s="77">
        <v>125</v>
      </c>
      <c r="D2679" s="77">
        <v>187</v>
      </c>
      <c r="E2679" s="77">
        <v>396</v>
      </c>
      <c r="F2679" s="76">
        <v>19</v>
      </c>
      <c r="G2679" s="76">
        <v>1</v>
      </c>
      <c r="H2679" s="76">
        <v>0</v>
      </c>
      <c r="I2679" s="76">
        <v>6</v>
      </c>
    </row>
    <row r="2680" spans="1:9" x14ac:dyDescent="0.2">
      <c r="A2680" s="84">
        <v>2661</v>
      </c>
      <c r="B2680" s="77">
        <v>1746</v>
      </c>
      <c r="C2680" s="77">
        <v>304</v>
      </c>
      <c r="D2680" s="77">
        <v>9</v>
      </c>
      <c r="E2680" s="77">
        <v>356</v>
      </c>
      <c r="F2680" s="76">
        <v>21</v>
      </c>
      <c r="G2680" s="76">
        <v>2</v>
      </c>
      <c r="H2680" s="76">
        <v>0</v>
      </c>
      <c r="I2680" s="76">
        <v>9</v>
      </c>
    </row>
    <row r="2681" spans="1:9" x14ac:dyDescent="0.2">
      <c r="A2681" s="84">
        <v>2662</v>
      </c>
      <c r="B2681" s="77">
        <v>1786</v>
      </c>
      <c r="C2681" s="77">
        <v>206</v>
      </c>
      <c r="D2681" s="77">
        <v>75</v>
      </c>
      <c r="E2681" s="77">
        <v>860</v>
      </c>
      <c r="F2681" s="76">
        <v>17</v>
      </c>
      <c r="G2681" s="76">
        <v>4</v>
      </c>
      <c r="H2681" s="76">
        <v>1</v>
      </c>
      <c r="I2681" s="76">
        <v>9</v>
      </c>
    </row>
    <row r="2682" spans="1:9" x14ac:dyDescent="0.2">
      <c r="A2682" s="84">
        <v>2663</v>
      </c>
      <c r="B2682" s="77">
        <v>1779</v>
      </c>
      <c r="C2682" s="77">
        <v>294</v>
      </c>
      <c r="D2682" s="77">
        <v>252</v>
      </c>
      <c r="E2682" s="77">
        <v>34</v>
      </c>
      <c r="F2682" s="76">
        <v>20</v>
      </c>
      <c r="G2682" s="76">
        <v>3</v>
      </c>
      <c r="H2682" s="76">
        <v>1</v>
      </c>
      <c r="I2682" s="76">
        <v>0</v>
      </c>
    </row>
    <row r="2683" spans="1:9" x14ac:dyDescent="0.2">
      <c r="A2683" s="84">
        <v>2664</v>
      </c>
      <c r="B2683" s="77">
        <v>1782</v>
      </c>
      <c r="C2683" s="77">
        <v>198</v>
      </c>
      <c r="D2683" s="77">
        <v>222</v>
      </c>
      <c r="E2683" s="77">
        <v>472</v>
      </c>
      <c r="F2683" s="76">
        <v>18</v>
      </c>
      <c r="G2683" s="76">
        <v>1</v>
      </c>
      <c r="H2683" s="76">
        <v>2</v>
      </c>
      <c r="I2683" s="76">
        <v>7</v>
      </c>
    </row>
    <row r="2684" spans="1:9" x14ac:dyDescent="0.2">
      <c r="A2684" s="84">
        <v>2665</v>
      </c>
      <c r="B2684" s="77">
        <v>1774</v>
      </c>
      <c r="C2684" s="77">
        <v>276</v>
      </c>
      <c r="D2684" s="77">
        <v>129</v>
      </c>
      <c r="E2684" s="77">
        <v>489</v>
      </c>
      <c r="F2684" s="76">
        <v>19</v>
      </c>
      <c r="G2684" s="76">
        <v>4</v>
      </c>
      <c r="H2684" s="76">
        <v>1</v>
      </c>
      <c r="I2684" s="76">
        <v>12</v>
      </c>
    </row>
    <row r="2685" spans="1:9" x14ac:dyDescent="0.2">
      <c r="A2685" s="84">
        <v>2666</v>
      </c>
      <c r="B2685" s="77">
        <v>1775</v>
      </c>
      <c r="C2685" s="77">
        <v>299</v>
      </c>
      <c r="D2685" s="77">
        <v>32</v>
      </c>
      <c r="E2685" s="77">
        <v>589</v>
      </c>
      <c r="F2685" s="76">
        <v>15</v>
      </c>
      <c r="G2685" s="76">
        <v>4</v>
      </c>
      <c r="H2685" s="76">
        <v>0</v>
      </c>
      <c r="I2685" s="76">
        <v>13</v>
      </c>
    </row>
    <row r="2686" spans="1:9" x14ac:dyDescent="0.2">
      <c r="A2686" s="84">
        <v>2667</v>
      </c>
      <c r="B2686" s="77">
        <v>1746</v>
      </c>
      <c r="C2686" s="77">
        <v>8</v>
      </c>
      <c r="D2686" s="77">
        <v>106</v>
      </c>
      <c r="E2686" s="77">
        <v>206</v>
      </c>
      <c r="F2686" s="76">
        <v>22</v>
      </c>
      <c r="G2686" s="76">
        <v>0</v>
      </c>
      <c r="H2686" s="76">
        <v>1</v>
      </c>
      <c r="I2686" s="76">
        <v>3</v>
      </c>
    </row>
    <row r="2687" spans="1:9" x14ac:dyDescent="0.2">
      <c r="A2687" s="84">
        <v>2668</v>
      </c>
      <c r="B2687" s="77">
        <v>1816</v>
      </c>
      <c r="C2687" s="77">
        <v>370</v>
      </c>
      <c r="D2687" s="77">
        <v>490</v>
      </c>
      <c r="E2687" s="77">
        <v>1338</v>
      </c>
      <c r="F2687" s="76">
        <v>18</v>
      </c>
      <c r="G2687" s="76">
        <v>3</v>
      </c>
      <c r="H2687" s="76">
        <v>3</v>
      </c>
      <c r="I2687" s="76">
        <v>25</v>
      </c>
    </row>
    <row r="2688" spans="1:9" x14ac:dyDescent="0.2">
      <c r="A2688" s="84">
        <v>2669</v>
      </c>
      <c r="B2688" s="77">
        <v>1748</v>
      </c>
      <c r="C2688" s="77">
        <v>38</v>
      </c>
      <c r="D2688" s="77">
        <v>288</v>
      </c>
      <c r="E2688" s="77">
        <v>394</v>
      </c>
      <c r="F2688" s="76">
        <v>19</v>
      </c>
      <c r="G2688" s="76">
        <v>0</v>
      </c>
      <c r="H2688" s="76">
        <v>1</v>
      </c>
      <c r="I2688" s="76">
        <v>9</v>
      </c>
    </row>
    <row r="2689" spans="1:9" x14ac:dyDescent="0.2">
      <c r="A2689" s="84">
        <v>2670</v>
      </c>
      <c r="B2689" s="77">
        <v>1794</v>
      </c>
      <c r="C2689" s="77">
        <v>134</v>
      </c>
      <c r="D2689" s="77">
        <v>270</v>
      </c>
      <c r="E2689" s="77">
        <v>270</v>
      </c>
      <c r="F2689" s="76">
        <v>16</v>
      </c>
      <c r="G2689" s="76">
        <v>1</v>
      </c>
      <c r="H2689" s="76">
        <v>4</v>
      </c>
      <c r="I2689" s="76">
        <v>4</v>
      </c>
    </row>
    <row r="2690" spans="1:9" x14ac:dyDescent="0.2">
      <c r="A2690" s="84">
        <v>2671</v>
      </c>
      <c r="B2690" s="77">
        <v>1756</v>
      </c>
      <c r="C2690" s="77">
        <v>360</v>
      </c>
      <c r="D2690" s="77">
        <v>59</v>
      </c>
      <c r="E2690" s="77">
        <v>546</v>
      </c>
      <c r="F2690" s="76">
        <v>23</v>
      </c>
      <c r="G2690" s="76">
        <v>4</v>
      </c>
      <c r="H2690" s="76">
        <v>0</v>
      </c>
      <c r="I2690" s="76">
        <v>7</v>
      </c>
    </row>
    <row r="2691" spans="1:9" x14ac:dyDescent="0.2">
      <c r="A2691" s="84">
        <v>2672</v>
      </c>
      <c r="B2691" s="77">
        <v>1797</v>
      </c>
      <c r="C2691" s="77">
        <v>613</v>
      </c>
      <c r="D2691" s="77">
        <v>201</v>
      </c>
      <c r="E2691" s="77">
        <v>293</v>
      </c>
      <c r="F2691" s="76">
        <v>15</v>
      </c>
      <c r="G2691" s="76">
        <v>12</v>
      </c>
      <c r="H2691" s="76">
        <v>2</v>
      </c>
      <c r="I2691" s="76">
        <v>3</v>
      </c>
    </row>
    <row r="2692" spans="1:9" x14ac:dyDescent="0.2">
      <c r="A2692" s="84">
        <v>2673</v>
      </c>
      <c r="B2692" s="77">
        <v>1672</v>
      </c>
      <c r="C2692" s="77">
        <v>1</v>
      </c>
      <c r="D2692" s="77">
        <v>6</v>
      </c>
      <c r="E2692" s="77">
        <v>27</v>
      </c>
      <c r="F2692" s="76">
        <v>16</v>
      </c>
      <c r="G2692" s="76">
        <v>0</v>
      </c>
      <c r="H2692" s="76">
        <v>0</v>
      </c>
      <c r="I2692" s="76">
        <v>0</v>
      </c>
    </row>
    <row r="2693" spans="1:9" x14ac:dyDescent="0.2">
      <c r="A2693" s="84">
        <v>2674</v>
      </c>
      <c r="B2693" s="77">
        <v>1770</v>
      </c>
      <c r="C2693" s="77">
        <v>445</v>
      </c>
      <c r="D2693" s="77">
        <v>32</v>
      </c>
      <c r="E2693" s="77">
        <v>143</v>
      </c>
      <c r="F2693" s="76">
        <v>20</v>
      </c>
      <c r="G2693" s="76">
        <v>5</v>
      </c>
      <c r="H2693" s="76">
        <v>0</v>
      </c>
      <c r="I2693" s="76">
        <v>1</v>
      </c>
    </row>
    <row r="2694" spans="1:9" x14ac:dyDescent="0.2">
      <c r="A2694" s="84">
        <v>2675</v>
      </c>
      <c r="B2694" s="77">
        <v>1801</v>
      </c>
      <c r="C2694" s="77">
        <v>125</v>
      </c>
      <c r="D2694" s="77">
        <v>363</v>
      </c>
      <c r="E2694" s="77">
        <v>62</v>
      </c>
      <c r="F2694" s="76">
        <v>20</v>
      </c>
      <c r="G2694" s="76">
        <v>1</v>
      </c>
      <c r="H2694" s="76">
        <v>3</v>
      </c>
      <c r="I2694" s="76">
        <v>1</v>
      </c>
    </row>
    <row r="2695" spans="1:9" x14ac:dyDescent="0.2">
      <c r="A2695" s="84">
        <v>2676</v>
      </c>
      <c r="B2695" s="77">
        <v>1783</v>
      </c>
      <c r="C2695" s="77">
        <v>42</v>
      </c>
      <c r="D2695" s="77">
        <v>153</v>
      </c>
      <c r="E2695" s="77">
        <v>537</v>
      </c>
      <c r="F2695" s="76">
        <v>20</v>
      </c>
      <c r="G2695" s="76">
        <v>1</v>
      </c>
      <c r="H2695" s="76">
        <v>1</v>
      </c>
      <c r="I2695" s="76">
        <v>11</v>
      </c>
    </row>
    <row r="2696" spans="1:9" x14ac:dyDescent="0.2">
      <c r="A2696" s="84">
        <v>2677</v>
      </c>
      <c r="B2696" s="77">
        <v>1816</v>
      </c>
      <c r="C2696" s="77">
        <v>104</v>
      </c>
      <c r="D2696" s="77">
        <v>221</v>
      </c>
      <c r="E2696" s="77">
        <v>67</v>
      </c>
      <c r="F2696" s="76">
        <v>19</v>
      </c>
      <c r="G2696" s="76">
        <v>2</v>
      </c>
      <c r="H2696" s="76">
        <v>2</v>
      </c>
      <c r="I2696" s="76">
        <v>2</v>
      </c>
    </row>
    <row r="2697" spans="1:9" x14ac:dyDescent="0.2">
      <c r="A2697" s="84">
        <v>2678</v>
      </c>
      <c r="B2697" s="77">
        <v>1748</v>
      </c>
      <c r="C2697" s="77">
        <v>46</v>
      </c>
      <c r="D2697" s="77">
        <v>101</v>
      </c>
      <c r="E2697" s="77">
        <v>338</v>
      </c>
      <c r="F2697" s="76">
        <v>20</v>
      </c>
      <c r="G2697" s="76">
        <v>2</v>
      </c>
      <c r="H2697" s="76">
        <v>0</v>
      </c>
      <c r="I2697" s="76">
        <v>6</v>
      </c>
    </row>
    <row r="2698" spans="1:9" x14ac:dyDescent="0.2">
      <c r="A2698" s="84">
        <v>2679</v>
      </c>
      <c r="B2698" s="77">
        <v>1706</v>
      </c>
      <c r="C2698" s="77">
        <v>17</v>
      </c>
      <c r="D2698" s="77">
        <v>18</v>
      </c>
      <c r="E2698" s="77">
        <v>283</v>
      </c>
      <c r="F2698" s="76">
        <v>14</v>
      </c>
      <c r="G2698" s="76">
        <v>0</v>
      </c>
      <c r="H2698" s="76">
        <v>0</v>
      </c>
      <c r="I2698" s="76">
        <v>6</v>
      </c>
    </row>
    <row r="2699" spans="1:9" x14ac:dyDescent="0.2">
      <c r="A2699" s="84">
        <v>2680</v>
      </c>
      <c r="B2699" s="77">
        <v>1776</v>
      </c>
      <c r="C2699" s="77">
        <v>291</v>
      </c>
      <c r="D2699" s="77">
        <v>111</v>
      </c>
      <c r="E2699" s="77">
        <v>443</v>
      </c>
      <c r="F2699" s="76">
        <v>20</v>
      </c>
      <c r="G2699" s="76">
        <v>5</v>
      </c>
      <c r="H2699" s="76">
        <v>0</v>
      </c>
      <c r="I2699" s="76">
        <v>6</v>
      </c>
    </row>
    <row r="2700" spans="1:9" x14ac:dyDescent="0.2">
      <c r="A2700" s="84">
        <v>2681</v>
      </c>
      <c r="B2700" s="77">
        <v>1792</v>
      </c>
      <c r="C2700" s="77">
        <v>78</v>
      </c>
      <c r="D2700" s="77">
        <v>101</v>
      </c>
      <c r="E2700" s="77">
        <v>1028</v>
      </c>
      <c r="F2700" s="76">
        <v>24</v>
      </c>
      <c r="G2700" s="76">
        <v>2</v>
      </c>
      <c r="H2700" s="76">
        <v>0</v>
      </c>
      <c r="I2700" s="76">
        <v>16</v>
      </c>
    </row>
    <row r="2701" spans="1:9" x14ac:dyDescent="0.2">
      <c r="A2701" s="84">
        <v>2682</v>
      </c>
      <c r="B2701" s="77">
        <v>1858</v>
      </c>
      <c r="C2701" s="77">
        <v>486</v>
      </c>
      <c r="D2701" s="77">
        <v>299</v>
      </c>
      <c r="E2701" s="77">
        <v>453</v>
      </c>
      <c r="F2701" s="76">
        <v>20</v>
      </c>
      <c r="G2701" s="76">
        <v>3</v>
      </c>
      <c r="H2701" s="76">
        <v>2</v>
      </c>
      <c r="I2701" s="76">
        <v>12</v>
      </c>
    </row>
    <row r="2702" spans="1:9" x14ac:dyDescent="0.2">
      <c r="A2702" s="84">
        <v>2683</v>
      </c>
      <c r="B2702" s="77">
        <v>1786</v>
      </c>
      <c r="C2702" s="77">
        <v>289</v>
      </c>
      <c r="D2702" s="77">
        <v>40</v>
      </c>
      <c r="E2702" s="77">
        <v>205</v>
      </c>
      <c r="F2702" s="76">
        <v>23</v>
      </c>
      <c r="G2702" s="76">
        <v>6</v>
      </c>
      <c r="H2702" s="76">
        <v>1</v>
      </c>
      <c r="I2702" s="76">
        <v>5</v>
      </c>
    </row>
    <row r="2703" spans="1:9" x14ac:dyDescent="0.2">
      <c r="A2703" s="84">
        <v>2684</v>
      </c>
      <c r="B2703" s="77">
        <v>1784</v>
      </c>
      <c r="C2703" s="77">
        <v>139</v>
      </c>
      <c r="D2703" s="77">
        <v>109</v>
      </c>
      <c r="E2703" s="77">
        <v>458</v>
      </c>
      <c r="F2703" s="76">
        <v>16</v>
      </c>
      <c r="G2703" s="76">
        <v>2</v>
      </c>
      <c r="H2703" s="76">
        <v>2</v>
      </c>
      <c r="I2703" s="76">
        <v>6</v>
      </c>
    </row>
    <row r="2704" spans="1:9" x14ac:dyDescent="0.2">
      <c r="A2704" s="84">
        <v>2685</v>
      </c>
      <c r="B2704" s="77">
        <v>1771</v>
      </c>
      <c r="C2704" s="77">
        <v>164</v>
      </c>
      <c r="D2704" s="77">
        <v>74</v>
      </c>
      <c r="E2704" s="77">
        <v>637</v>
      </c>
      <c r="F2704" s="76">
        <v>25</v>
      </c>
      <c r="G2704" s="76">
        <v>2</v>
      </c>
      <c r="H2704" s="76">
        <v>0</v>
      </c>
      <c r="I2704" s="76">
        <v>13</v>
      </c>
    </row>
    <row r="2705" spans="1:9" x14ac:dyDescent="0.2">
      <c r="A2705" s="84">
        <v>2686</v>
      </c>
      <c r="B2705" s="77">
        <v>1807</v>
      </c>
      <c r="C2705" s="77">
        <v>91</v>
      </c>
      <c r="D2705" s="77">
        <v>187</v>
      </c>
      <c r="E2705" s="77">
        <v>279</v>
      </c>
      <c r="F2705" s="76">
        <v>14</v>
      </c>
      <c r="G2705" s="76">
        <v>0</v>
      </c>
      <c r="H2705" s="76">
        <v>3</v>
      </c>
      <c r="I2705" s="76">
        <v>3</v>
      </c>
    </row>
    <row r="2706" spans="1:9" x14ac:dyDescent="0.2">
      <c r="A2706" s="84">
        <v>2687</v>
      </c>
      <c r="B2706" s="77">
        <v>1825</v>
      </c>
      <c r="C2706" s="77">
        <v>759</v>
      </c>
      <c r="D2706" s="77">
        <v>476</v>
      </c>
      <c r="E2706" s="77">
        <v>208</v>
      </c>
      <c r="F2706" s="76">
        <v>24</v>
      </c>
      <c r="G2706" s="76">
        <v>10</v>
      </c>
      <c r="H2706" s="76">
        <v>4</v>
      </c>
      <c r="I2706" s="76">
        <v>5</v>
      </c>
    </row>
    <row r="2707" spans="1:9" x14ac:dyDescent="0.2">
      <c r="A2707" s="84">
        <v>2688</v>
      </c>
      <c r="B2707" s="77">
        <v>1731</v>
      </c>
      <c r="C2707" s="77">
        <v>10</v>
      </c>
      <c r="D2707" s="77">
        <v>15</v>
      </c>
      <c r="E2707" s="77">
        <v>68</v>
      </c>
      <c r="F2707" s="76">
        <v>14</v>
      </c>
      <c r="G2707" s="76">
        <v>0</v>
      </c>
      <c r="H2707" s="76">
        <v>1</v>
      </c>
      <c r="I2707" s="76">
        <v>0</v>
      </c>
    </row>
    <row r="2708" spans="1:9" x14ac:dyDescent="0.2">
      <c r="A2708" s="84">
        <v>2689</v>
      </c>
      <c r="B2708" s="77">
        <v>1811</v>
      </c>
      <c r="C2708" s="77">
        <v>221</v>
      </c>
      <c r="D2708" s="77">
        <v>106</v>
      </c>
      <c r="E2708" s="77">
        <v>1395</v>
      </c>
      <c r="F2708" s="76">
        <v>23</v>
      </c>
      <c r="G2708" s="76">
        <v>7</v>
      </c>
      <c r="H2708" s="76">
        <v>1</v>
      </c>
      <c r="I2708" s="76">
        <v>23</v>
      </c>
    </row>
    <row r="2709" spans="1:9" x14ac:dyDescent="0.2">
      <c r="A2709" s="84">
        <v>2690</v>
      </c>
      <c r="B2709" s="77">
        <v>1770</v>
      </c>
      <c r="C2709" s="77">
        <v>150</v>
      </c>
      <c r="D2709" s="77">
        <v>377</v>
      </c>
      <c r="E2709" s="77">
        <v>370</v>
      </c>
      <c r="F2709" s="76">
        <v>13</v>
      </c>
      <c r="G2709" s="76">
        <v>3</v>
      </c>
      <c r="H2709" s="76">
        <v>5</v>
      </c>
      <c r="I2709" s="76">
        <v>1</v>
      </c>
    </row>
    <row r="2710" spans="1:9" x14ac:dyDescent="0.2">
      <c r="A2710" s="84">
        <v>2691</v>
      </c>
      <c r="B2710" s="77">
        <v>1741</v>
      </c>
      <c r="C2710" s="77">
        <v>124</v>
      </c>
      <c r="D2710" s="77">
        <v>20</v>
      </c>
      <c r="E2710" s="77">
        <v>1082</v>
      </c>
      <c r="F2710" s="76">
        <v>17</v>
      </c>
      <c r="G2710" s="76">
        <v>0</v>
      </c>
      <c r="H2710" s="76">
        <v>0</v>
      </c>
      <c r="I2710" s="76">
        <v>14</v>
      </c>
    </row>
    <row r="2711" spans="1:9" x14ac:dyDescent="0.2">
      <c r="A2711" s="84">
        <v>2692</v>
      </c>
      <c r="B2711" s="77">
        <v>1782</v>
      </c>
      <c r="C2711" s="77">
        <v>416</v>
      </c>
      <c r="D2711" s="77">
        <v>19</v>
      </c>
      <c r="E2711" s="77">
        <v>844</v>
      </c>
      <c r="F2711" s="76">
        <v>22</v>
      </c>
      <c r="G2711" s="76">
        <v>4</v>
      </c>
      <c r="H2711" s="76">
        <v>0</v>
      </c>
      <c r="I2711" s="76">
        <v>13</v>
      </c>
    </row>
    <row r="2712" spans="1:9" x14ac:dyDescent="0.2">
      <c r="A2712" s="84">
        <v>2693</v>
      </c>
      <c r="B2712" s="77">
        <v>1857</v>
      </c>
      <c r="C2712" s="77">
        <v>618</v>
      </c>
      <c r="D2712" s="77">
        <v>514</v>
      </c>
      <c r="E2712" s="77">
        <v>896</v>
      </c>
      <c r="F2712" s="76">
        <v>24</v>
      </c>
      <c r="G2712" s="76">
        <v>8</v>
      </c>
      <c r="H2712" s="76">
        <v>2</v>
      </c>
      <c r="I2712" s="76">
        <v>17</v>
      </c>
    </row>
    <row r="2713" spans="1:9" x14ac:dyDescent="0.2">
      <c r="A2713" s="84">
        <v>2694</v>
      </c>
      <c r="B2713" s="77">
        <v>1737</v>
      </c>
      <c r="C2713" s="77">
        <v>269</v>
      </c>
      <c r="D2713" s="77">
        <v>39</v>
      </c>
      <c r="E2713" s="77">
        <v>329</v>
      </c>
      <c r="F2713" s="76">
        <v>17</v>
      </c>
      <c r="G2713" s="76">
        <v>2</v>
      </c>
      <c r="H2713" s="76">
        <v>0</v>
      </c>
      <c r="I2713" s="76">
        <v>4</v>
      </c>
    </row>
    <row r="2714" spans="1:9" x14ac:dyDescent="0.2">
      <c r="A2714" s="84">
        <v>2695</v>
      </c>
      <c r="B2714" s="77">
        <v>1852</v>
      </c>
      <c r="C2714" s="77">
        <v>579</v>
      </c>
      <c r="D2714" s="77">
        <v>122</v>
      </c>
      <c r="E2714" s="77">
        <v>722</v>
      </c>
      <c r="F2714" s="76">
        <v>31</v>
      </c>
      <c r="G2714" s="76">
        <v>11</v>
      </c>
      <c r="H2714" s="76">
        <v>0</v>
      </c>
      <c r="I2714" s="76">
        <v>18</v>
      </c>
    </row>
    <row r="2715" spans="1:9" x14ac:dyDescent="0.2">
      <c r="A2715" s="84">
        <v>2696</v>
      </c>
      <c r="B2715" s="77">
        <v>1733</v>
      </c>
      <c r="C2715" s="77">
        <v>180</v>
      </c>
      <c r="D2715" s="77">
        <v>10</v>
      </c>
      <c r="E2715" s="77">
        <v>264</v>
      </c>
      <c r="F2715" s="76">
        <v>14</v>
      </c>
      <c r="G2715" s="76">
        <v>3</v>
      </c>
      <c r="H2715" s="76">
        <v>0</v>
      </c>
      <c r="I2715" s="76">
        <v>3</v>
      </c>
    </row>
    <row r="2716" spans="1:9" x14ac:dyDescent="0.2">
      <c r="A2716" s="84">
        <v>2697</v>
      </c>
      <c r="B2716" s="77">
        <v>1755</v>
      </c>
      <c r="C2716" s="77">
        <v>254</v>
      </c>
      <c r="D2716" s="77">
        <v>128</v>
      </c>
      <c r="E2716" s="77">
        <v>95</v>
      </c>
      <c r="F2716" s="76">
        <v>16</v>
      </c>
      <c r="G2716" s="76">
        <v>2</v>
      </c>
      <c r="H2716" s="76">
        <v>1</v>
      </c>
      <c r="I2716" s="76">
        <v>1</v>
      </c>
    </row>
    <row r="2717" spans="1:9" x14ac:dyDescent="0.2">
      <c r="A2717" s="84">
        <v>2698</v>
      </c>
      <c r="B2717" s="77">
        <v>1686</v>
      </c>
      <c r="C2717" s="77">
        <v>32</v>
      </c>
      <c r="D2717" s="77">
        <v>3</v>
      </c>
      <c r="E2717" s="77">
        <v>50</v>
      </c>
      <c r="F2717" s="76">
        <v>17</v>
      </c>
      <c r="G2717" s="76">
        <v>0</v>
      </c>
      <c r="H2717" s="76">
        <v>0</v>
      </c>
      <c r="I2717" s="76">
        <v>0</v>
      </c>
    </row>
    <row r="2718" spans="1:9" x14ac:dyDescent="0.2">
      <c r="A2718" s="84">
        <v>2699</v>
      </c>
      <c r="B2718" s="77">
        <v>1766</v>
      </c>
      <c r="C2718" s="77">
        <v>106</v>
      </c>
      <c r="D2718" s="77">
        <v>165</v>
      </c>
      <c r="E2718" s="77">
        <v>476</v>
      </c>
      <c r="F2718" s="76">
        <v>14</v>
      </c>
      <c r="G2718" s="76">
        <v>1</v>
      </c>
      <c r="H2718" s="76">
        <v>3</v>
      </c>
      <c r="I2718" s="76">
        <v>6</v>
      </c>
    </row>
    <row r="2719" spans="1:9" x14ac:dyDescent="0.2">
      <c r="A2719" s="84">
        <v>2700</v>
      </c>
      <c r="B2719" s="77">
        <v>1808</v>
      </c>
      <c r="C2719" s="77">
        <v>307</v>
      </c>
      <c r="D2719" s="77">
        <v>190</v>
      </c>
      <c r="E2719" s="77">
        <v>316</v>
      </c>
      <c r="F2719" s="76">
        <v>15</v>
      </c>
      <c r="G2719" s="76">
        <v>3</v>
      </c>
      <c r="H2719" s="76">
        <v>2</v>
      </c>
      <c r="I2719" s="76">
        <v>2</v>
      </c>
    </row>
    <row r="2720" spans="1:9" x14ac:dyDescent="0.2">
      <c r="A2720" s="84">
        <v>2701</v>
      </c>
      <c r="B2720" s="77">
        <v>1801</v>
      </c>
      <c r="C2720" s="77">
        <v>64</v>
      </c>
      <c r="D2720" s="77">
        <v>230</v>
      </c>
      <c r="E2720" s="77">
        <v>912</v>
      </c>
      <c r="F2720" s="76">
        <v>16</v>
      </c>
      <c r="G2720" s="76">
        <v>0</v>
      </c>
      <c r="H2720" s="76">
        <v>3</v>
      </c>
      <c r="I2720" s="76">
        <v>12</v>
      </c>
    </row>
    <row r="2721" spans="1:9" x14ac:dyDescent="0.2">
      <c r="A2721" s="84">
        <v>2702</v>
      </c>
      <c r="B2721" s="77">
        <v>1760</v>
      </c>
      <c r="C2721" s="77">
        <v>122</v>
      </c>
      <c r="D2721" s="77">
        <v>52</v>
      </c>
      <c r="E2721" s="77">
        <v>225</v>
      </c>
      <c r="F2721" s="76">
        <v>22</v>
      </c>
      <c r="G2721" s="76">
        <v>1</v>
      </c>
      <c r="H2721" s="76">
        <v>0</v>
      </c>
      <c r="I2721" s="76">
        <v>6</v>
      </c>
    </row>
    <row r="2722" spans="1:9" x14ac:dyDescent="0.2">
      <c r="A2722" s="84">
        <v>2703</v>
      </c>
      <c r="B2722" s="77">
        <v>1694</v>
      </c>
      <c r="C2722" s="77">
        <v>34</v>
      </c>
      <c r="D2722" s="77">
        <v>24</v>
      </c>
      <c r="E2722" s="77">
        <v>36</v>
      </c>
      <c r="F2722" s="76">
        <v>12</v>
      </c>
      <c r="G2722" s="76">
        <v>0</v>
      </c>
      <c r="H2722" s="76">
        <v>1</v>
      </c>
      <c r="I2722" s="76">
        <v>0</v>
      </c>
    </row>
    <row r="2723" spans="1:9" x14ac:dyDescent="0.2">
      <c r="A2723" s="84">
        <v>2704</v>
      </c>
      <c r="B2723" s="77">
        <v>1723</v>
      </c>
      <c r="C2723" s="77">
        <v>36</v>
      </c>
      <c r="D2723" s="77">
        <v>16</v>
      </c>
      <c r="E2723" s="77">
        <v>293</v>
      </c>
      <c r="F2723" s="76">
        <v>25</v>
      </c>
      <c r="G2723" s="76">
        <v>2</v>
      </c>
      <c r="H2723" s="76">
        <v>0</v>
      </c>
      <c r="I2723" s="76">
        <v>10</v>
      </c>
    </row>
    <row r="2724" spans="1:9" x14ac:dyDescent="0.2">
      <c r="A2724" s="84">
        <v>2705</v>
      </c>
      <c r="B2724" s="77">
        <v>1818</v>
      </c>
      <c r="C2724" s="77">
        <v>139</v>
      </c>
      <c r="D2724" s="77">
        <v>161</v>
      </c>
      <c r="E2724" s="77">
        <v>841</v>
      </c>
      <c r="F2724" s="76">
        <v>26</v>
      </c>
      <c r="G2724" s="76">
        <v>3</v>
      </c>
      <c r="H2724" s="76">
        <v>0</v>
      </c>
      <c r="I2724" s="76">
        <v>21</v>
      </c>
    </row>
    <row r="2725" spans="1:9" x14ac:dyDescent="0.2">
      <c r="A2725" s="84">
        <v>2706</v>
      </c>
      <c r="B2725" s="77">
        <v>1784</v>
      </c>
      <c r="C2725" s="77">
        <v>380</v>
      </c>
      <c r="D2725" s="77">
        <v>133</v>
      </c>
      <c r="E2725" s="77">
        <v>675</v>
      </c>
      <c r="F2725" s="76">
        <v>16</v>
      </c>
      <c r="G2725" s="76">
        <v>4</v>
      </c>
      <c r="H2725" s="76">
        <v>1</v>
      </c>
      <c r="I2725" s="76">
        <v>12</v>
      </c>
    </row>
    <row r="2726" spans="1:9" x14ac:dyDescent="0.2">
      <c r="A2726" s="84">
        <v>2707</v>
      </c>
      <c r="B2726" s="77">
        <v>1770</v>
      </c>
      <c r="C2726" s="77">
        <v>293</v>
      </c>
      <c r="D2726" s="77">
        <v>110</v>
      </c>
      <c r="E2726" s="77">
        <v>165</v>
      </c>
      <c r="F2726" s="76">
        <v>20</v>
      </c>
      <c r="G2726" s="76">
        <v>4</v>
      </c>
      <c r="H2726" s="76">
        <v>2</v>
      </c>
      <c r="I2726" s="76">
        <v>4</v>
      </c>
    </row>
    <row r="2727" spans="1:9" x14ac:dyDescent="0.2">
      <c r="A2727" s="84">
        <v>2708</v>
      </c>
      <c r="B2727" s="77">
        <v>1848</v>
      </c>
      <c r="C2727" s="77">
        <v>886</v>
      </c>
      <c r="D2727" s="77">
        <v>773</v>
      </c>
      <c r="E2727" s="77">
        <v>2836</v>
      </c>
      <c r="F2727" s="76">
        <v>17</v>
      </c>
      <c r="G2727" s="76">
        <v>13</v>
      </c>
      <c r="H2727" s="76">
        <v>9</v>
      </c>
      <c r="I2727" s="76">
        <v>43</v>
      </c>
    </row>
    <row r="2728" spans="1:9" x14ac:dyDescent="0.2">
      <c r="A2728" s="84">
        <v>2709</v>
      </c>
      <c r="B2728" s="77">
        <v>1764</v>
      </c>
      <c r="C2728" s="77">
        <v>23</v>
      </c>
      <c r="D2728" s="77">
        <v>61</v>
      </c>
      <c r="E2728" s="77">
        <v>445</v>
      </c>
      <c r="F2728" s="76">
        <v>13</v>
      </c>
      <c r="G2728" s="76">
        <v>0</v>
      </c>
      <c r="H2728" s="76">
        <v>1</v>
      </c>
      <c r="I2728" s="76">
        <v>5</v>
      </c>
    </row>
    <row r="2729" spans="1:9" x14ac:dyDescent="0.2">
      <c r="A2729" s="84">
        <v>2710</v>
      </c>
      <c r="B2729" s="77">
        <v>1794</v>
      </c>
      <c r="C2729" s="77">
        <v>432</v>
      </c>
      <c r="D2729" s="77">
        <v>125</v>
      </c>
      <c r="E2729" s="77">
        <v>27</v>
      </c>
      <c r="F2729" s="76">
        <v>19</v>
      </c>
      <c r="G2729" s="76">
        <v>7</v>
      </c>
      <c r="H2729" s="76">
        <v>0</v>
      </c>
      <c r="I2729" s="76">
        <v>0</v>
      </c>
    </row>
    <row r="2730" spans="1:9" x14ac:dyDescent="0.2">
      <c r="A2730" s="84">
        <v>2711</v>
      </c>
      <c r="B2730" s="77">
        <v>1725</v>
      </c>
      <c r="C2730" s="77">
        <v>71</v>
      </c>
      <c r="D2730" s="77">
        <v>22</v>
      </c>
      <c r="E2730" s="77">
        <v>744</v>
      </c>
      <c r="F2730" s="76">
        <v>17</v>
      </c>
      <c r="G2730" s="76">
        <v>0</v>
      </c>
      <c r="H2730" s="76">
        <v>0</v>
      </c>
      <c r="I2730" s="76">
        <v>9</v>
      </c>
    </row>
    <row r="2731" spans="1:9" x14ac:dyDescent="0.2">
      <c r="A2731" s="84">
        <v>2712</v>
      </c>
      <c r="B2731" s="77">
        <v>1780</v>
      </c>
      <c r="C2731" s="77">
        <v>479</v>
      </c>
      <c r="D2731" s="77">
        <v>204</v>
      </c>
      <c r="E2731" s="77">
        <v>297</v>
      </c>
      <c r="F2731" s="76">
        <v>22</v>
      </c>
      <c r="G2731" s="76">
        <v>5</v>
      </c>
      <c r="H2731" s="76">
        <v>4</v>
      </c>
      <c r="I2731" s="76">
        <v>6</v>
      </c>
    </row>
    <row r="2732" spans="1:9" x14ac:dyDescent="0.2">
      <c r="A2732" s="84">
        <v>2713</v>
      </c>
      <c r="B2732" s="77">
        <v>1781</v>
      </c>
      <c r="C2732" s="77">
        <v>686</v>
      </c>
      <c r="D2732" s="77">
        <v>61</v>
      </c>
      <c r="E2732" s="77">
        <v>168</v>
      </c>
      <c r="F2732" s="76">
        <v>21</v>
      </c>
      <c r="G2732" s="76">
        <v>10</v>
      </c>
      <c r="H2732" s="76">
        <v>0</v>
      </c>
      <c r="I2732" s="76">
        <v>3</v>
      </c>
    </row>
    <row r="2733" spans="1:9" x14ac:dyDescent="0.2">
      <c r="A2733" s="84">
        <v>2714</v>
      </c>
      <c r="B2733" s="77">
        <v>1807</v>
      </c>
      <c r="C2733" s="77">
        <v>59</v>
      </c>
      <c r="D2733" s="77">
        <v>95</v>
      </c>
      <c r="E2733" s="77">
        <v>185</v>
      </c>
      <c r="F2733" s="76">
        <v>19</v>
      </c>
      <c r="G2733" s="76">
        <v>0</v>
      </c>
      <c r="H2733" s="76">
        <v>1</v>
      </c>
      <c r="I2733" s="76">
        <v>2</v>
      </c>
    </row>
    <row r="2734" spans="1:9" x14ac:dyDescent="0.2">
      <c r="A2734" s="84">
        <v>2715</v>
      </c>
      <c r="B2734" s="77">
        <v>1787</v>
      </c>
      <c r="C2734" s="77">
        <v>243</v>
      </c>
      <c r="D2734" s="77">
        <v>47</v>
      </c>
      <c r="E2734" s="77">
        <v>648</v>
      </c>
      <c r="F2734" s="76">
        <v>17</v>
      </c>
      <c r="G2734" s="76">
        <v>2</v>
      </c>
      <c r="H2734" s="76">
        <v>1</v>
      </c>
      <c r="I2734" s="76">
        <v>8</v>
      </c>
    </row>
    <row r="2735" spans="1:9" x14ac:dyDescent="0.2">
      <c r="A2735" s="84">
        <v>2716</v>
      </c>
      <c r="B2735" s="77">
        <v>1716</v>
      </c>
      <c r="C2735" s="77">
        <v>24</v>
      </c>
      <c r="D2735" s="77">
        <v>20</v>
      </c>
      <c r="E2735" s="77">
        <v>21</v>
      </c>
      <c r="F2735" s="76">
        <v>14</v>
      </c>
      <c r="G2735" s="76">
        <v>1</v>
      </c>
      <c r="H2735" s="76">
        <v>0</v>
      </c>
      <c r="I2735" s="76">
        <v>0</v>
      </c>
    </row>
    <row r="2736" spans="1:9" x14ac:dyDescent="0.2">
      <c r="A2736" s="84">
        <v>2717</v>
      </c>
      <c r="B2736" s="77">
        <v>1820</v>
      </c>
      <c r="C2736" s="77">
        <v>309</v>
      </c>
      <c r="D2736" s="77">
        <v>433</v>
      </c>
      <c r="E2736" s="77">
        <v>569</v>
      </c>
      <c r="F2736" s="76">
        <v>19</v>
      </c>
      <c r="G2736" s="76">
        <v>2</v>
      </c>
      <c r="H2736" s="76">
        <v>4</v>
      </c>
      <c r="I2736" s="76">
        <v>11</v>
      </c>
    </row>
    <row r="2737" spans="1:9" x14ac:dyDescent="0.2">
      <c r="A2737" s="84">
        <v>2718</v>
      </c>
      <c r="B2737" s="77">
        <v>1800</v>
      </c>
      <c r="C2737" s="77">
        <v>704</v>
      </c>
      <c r="D2737" s="77">
        <v>58</v>
      </c>
      <c r="E2737" s="77">
        <v>1380</v>
      </c>
      <c r="F2737" s="76">
        <v>19</v>
      </c>
      <c r="G2737" s="76">
        <v>8</v>
      </c>
      <c r="H2737" s="76">
        <v>0</v>
      </c>
      <c r="I2737" s="76">
        <v>17</v>
      </c>
    </row>
    <row r="2738" spans="1:9" x14ac:dyDescent="0.2">
      <c r="A2738" s="84">
        <v>2719</v>
      </c>
      <c r="B2738" s="77">
        <v>1834</v>
      </c>
      <c r="C2738" s="77">
        <v>550</v>
      </c>
      <c r="D2738" s="77">
        <v>230</v>
      </c>
      <c r="E2738" s="77">
        <v>1388</v>
      </c>
      <c r="F2738" s="76">
        <v>19</v>
      </c>
      <c r="G2738" s="76">
        <v>5</v>
      </c>
      <c r="H2738" s="76">
        <v>1</v>
      </c>
      <c r="I2738" s="76">
        <v>22</v>
      </c>
    </row>
    <row r="2739" spans="1:9" x14ac:dyDescent="0.2">
      <c r="A2739" s="84">
        <v>2720</v>
      </c>
      <c r="B2739" s="77">
        <v>1741</v>
      </c>
      <c r="C2739" s="77">
        <v>46</v>
      </c>
      <c r="D2739" s="77">
        <v>36</v>
      </c>
      <c r="E2739" s="77">
        <v>120</v>
      </c>
      <c r="F2739" s="76">
        <v>20</v>
      </c>
      <c r="G2739" s="76">
        <v>2</v>
      </c>
      <c r="H2739" s="76">
        <v>0</v>
      </c>
      <c r="I2739" s="76">
        <v>1</v>
      </c>
    </row>
    <row r="2740" spans="1:9" x14ac:dyDescent="0.2">
      <c r="A2740" s="84">
        <v>2721</v>
      </c>
      <c r="B2740" s="77">
        <v>1770</v>
      </c>
      <c r="C2740" s="77">
        <v>54</v>
      </c>
      <c r="D2740" s="77">
        <v>123</v>
      </c>
      <c r="E2740" s="77">
        <v>296</v>
      </c>
      <c r="F2740" s="76">
        <v>19</v>
      </c>
      <c r="G2740" s="76">
        <v>1</v>
      </c>
      <c r="H2740" s="76">
        <v>2</v>
      </c>
      <c r="I2740" s="76">
        <v>3</v>
      </c>
    </row>
    <row r="2741" spans="1:9" x14ac:dyDescent="0.2">
      <c r="A2741" s="84">
        <v>2722</v>
      </c>
      <c r="B2741" s="77">
        <v>1723</v>
      </c>
      <c r="C2741" s="77">
        <v>101</v>
      </c>
      <c r="D2741" s="77">
        <v>53</v>
      </c>
      <c r="E2741" s="77">
        <v>73</v>
      </c>
      <c r="F2741" s="76">
        <v>18</v>
      </c>
      <c r="G2741" s="76">
        <v>1</v>
      </c>
      <c r="H2741" s="76">
        <v>0</v>
      </c>
      <c r="I2741" s="76">
        <v>3</v>
      </c>
    </row>
    <row r="2742" spans="1:9" x14ac:dyDescent="0.2">
      <c r="A2742" s="84">
        <v>2723</v>
      </c>
      <c r="B2742" s="77">
        <v>1801</v>
      </c>
      <c r="C2742" s="77">
        <v>608</v>
      </c>
      <c r="D2742" s="77">
        <v>75</v>
      </c>
      <c r="E2742" s="77">
        <v>102</v>
      </c>
      <c r="F2742" s="76">
        <v>28</v>
      </c>
      <c r="G2742" s="76">
        <v>10</v>
      </c>
      <c r="H2742" s="76">
        <v>0</v>
      </c>
      <c r="I2742" s="76">
        <v>4</v>
      </c>
    </row>
    <row r="2743" spans="1:9" x14ac:dyDescent="0.2">
      <c r="A2743" s="84">
        <v>2724</v>
      </c>
      <c r="B2743" s="77">
        <v>1746</v>
      </c>
      <c r="C2743" s="77">
        <v>41</v>
      </c>
      <c r="D2743" s="77">
        <v>5</v>
      </c>
      <c r="E2743" s="77">
        <v>67</v>
      </c>
      <c r="F2743" s="76">
        <v>6</v>
      </c>
      <c r="G2743" s="76">
        <v>0</v>
      </c>
      <c r="H2743" s="76">
        <v>0</v>
      </c>
      <c r="I2743" s="76">
        <v>0</v>
      </c>
    </row>
    <row r="2744" spans="1:9" x14ac:dyDescent="0.2">
      <c r="A2744" s="84">
        <v>2725</v>
      </c>
      <c r="B2744" s="77">
        <v>1806</v>
      </c>
      <c r="C2744" s="77">
        <v>98</v>
      </c>
      <c r="D2744" s="77">
        <v>100</v>
      </c>
      <c r="E2744" s="77">
        <v>324</v>
      </c>
      <c r="F2744" s="76">
        <v>17</v>
      </c>
      <c r="G2744" s="76">
        <v>2</v>
      </c>
      <c r="H2744" s="76">
        <v>0</v>
      </c>
      <c r="I2744" s="76">
        <v>6</v>
      </c>
    </row>
    <row r="2745" spans="1:9" x14ac:dyDescent="0.2">
      <c r="A2745" s="84">
        <v>2726</v>
      </c>
      <c r="B2745" s="77">
        <v>1756</v>
      </c>
      <c r="C2745" s="77">
        <v>528</v>
      </c>
      <c r="D2745" s="77">
        <v>192</v>
      </c>
      <c r="E2745" s="77">
        <v>218</v>
      </c>
      <c r="F2745" s="76">
        <v>14</v>
      </c>
      <c r="G2745" s="76">
        <v>4</v>
      </c>
      <c r="H2745" s="76">
        <v>3</v>
      </c>
      <c r="I2745" s="76">
        <v>3</v>
      </c>
    </row>
    <row r="2746" spans="1:9" x14ac:dyDescent="0.2">
      <c r="A2746" s="84">
        <v>2727</v>
      </c>
      <c r="B2746" s="77">
        <v>1809</v>
      </c>
      <c r="C2746" s="77">
        <v>621</v>
      </c>
      <c r="D2746" s="77">
        <v>193</v>
      </c>
      <c r="E2746" s="77">
        <v>1071</v>
      </c>
      <c r="F2746" s="76">
        <v>12</v>
      </c>
      <c r="G2746" s="76">
        <v>4</v>
      </c>
      <c r="H2746" s="76">
        <v>3</v>
      </c>
      <c r="I2746" s="76">
        <v>10</v>
      </c>
    </row>
    <row r="2747" spans="1:9" x14ac:dyDescent="0.2">
      <c r="A2747" s="84">
        <v>2728</v>
      </c>
      <c r="B2747" s="77">
        <v>1744</v>
      </c>
      <c r="C2747" s="77">
        <v>163</v>
      </c>
      <c r="D2747" s="77">
        <v>108</v>
      </c>
      <c r="E2747" s="77">
        <v>119</v>
      </c>
      <c r="F2747" s="76">
        <v>21</v>
      </c>
      <c r="G2747" s="76">
        <v>2</v>
      </c>
      <c r="H2747" s="76">
        <v>0</v>
      </c>
      <c r="I2747" s="76">
        <v>3</v>
      </c>
    </row>
    <row r="2748" spans="1:9" x14ac:dyDescent="0.2">
      <c r="A2748" s="84">
        <v>2729</v>
      </c>
      <c r="B2748" s="77">
        <v>1718</v>
      </c>
      <c r="C2748" s="77">
        <v>7</v>
      </c>
      <c r="D2748" s="77">
        <v>4</v>
      </c>
      <c r="E2748" s="77">
        <v>86</v>
      </c>
      <c r="F2748" s="76">
        <v>26</v>
      </c>
      <c r="G2748" s="76">
        <v>0</v>
      </c>
      <c r="H2748" s="76">
        <v>0</v>
      </c>
      <c r="I2748" s="76">
        <v>3</v>
      </c>
    </row>
    <row r="2749" spans="1:9" x14ac:dyDescent="0.2">
      <c r="A2749" s="84">
        <v>2730</v>
      </c>
      <c r="B2749" s="77">
        <v>1874</v>
      </c>
      <c r="C2749" s="77">
        <v>767</v>
      </c>
      <c r="D2749" s="77">
        <v>771</v>
      </c>
      <c r="E2749" s="77">
        <v>671</v>
      </c>
      <c r="F2749" s="76">
        <v>18</v>
      </c>
      <c r="G2749" s="76">
        <v>10</v>
      </c>
      <c r="H2749" s="76">
        <v>4</v>
      </c>
      <c r="I2749" s="76">
        <v>9</v>
      </c>
    </row>
    <row r="2750" spans="1:9" x14ac:dyDescent="0.2">
      <c r="A2750" s="84">
        <v>2731</v>
      </c>
      <c r="B2750" s="77">
        <v>1734</v>
      </c>
      <c r="C2750" s="77">
        <v>109</v>
      </c>
      <c r="D2750" s="77">
        <v>155</v>
      </c>
      <c r="E2750" s="77">
        <v>28</v>
      </c>
      <c r="F2750" s="76">
        <v>20</v>
      </c>
      <c r="G2750" s="76">
        <v>1</v>
      </c>
      <c r="H2750" s="76">
        <v>1</v>
      </c>
      <c r="I2750" s="76">
        <v>1</v>
      </c>
    </row>
    <row r="2751" spans="1:9" x14ac:dyDescent="0.2">
      <c r="A2751" s="84">
        <v>2732</v>
      </c>
      <c r="B2751" s="77">
        <v>1784</v>
      </c>
      <c r="C2751" s="77">
        <v>219</v>
      </c>
      <c r="D2751" s="77">
        <v>187</v>
      </c>
      <c r="E2751" s="77">
        <v>163</v>
      </c>
      <c r="F2751" s="76">
        <v>17</v>
      </c>
      <c r="G2751" s="76">
        <v>1</v>
      </c>
      <c r="H2751" s="76">
        <v>2</v>
      </c>
      <c r="I2751" s="76">
        <v>0</v>
      </c>
    </row>
    <row r="2752" spans="1:9" x14ac:dyDescent="0.2">
      <c r="A2752" s="84">
        <v>2733</v>
      </c>
      <c r="B2752" s="77">
        <v>1775</v>
      </c>
      <c r="C2752" s="77">
        <v>438</v>
      </c>
      <c r="D2752" s="77">
        <v>118</v>
      </c>
      <c r="E2752" s="77">
        <v>106</v>
      </c>
      <c r="F2752" s="76">
        <v>12</v>
      </c>
      <c r="G2752" s="76">
        <v>4</v>
      </c>
      <c r="H2752" s="76">
        <v>2</v>
      </c>
      <c r="I2752" s="76">
        <v>1</v>
      </c>
    </row>
    <row r="2753" spans="1:9" x14ac:dyDescent="0.2">
      <c r="A2753" s="84">
        <v>2734</v>
      </c>
      <c r="B2753" s="77">
        <v>1704</v>
      </c>
      <c r="C2753" s="77">
        <v>3</v>
      </c>
      <c r="D2753" s="77">
        <v>37</v>
      </c>
      <c r="E2753" s="77">
        <v>16</v>
      </c>
      <c r="F2753" s="76">
        <v>14</v>
      </c>
      <c r="G2753" s="76">
        <v>0</v>
      </c>
      <c r="H2753" s="76">
        <v>0</v>
      </c>
      <c r="I2753" s="76">
        <v>0</v>
      </c>
    </row>
    <row r="2754" spans="1:9" x14ac:dyDescent="0.2">
      <c r="A2754" s="84">
        <v>2735</v>
      </c>
      <c r="B2754" s="77">
        <v>1741</v>
      </c>
      <c r="C2754" s="77">
        <v>4</v>
      </c>
      <c r="D2754" s="77">
        <v>27</v>
      </c>
      <c r="E2754" s="77">
        <v>9</v>
      </c>
      <c r="F2754" s="76">
        <v>19</v>
      </c>
      <c r="G2754" s="76">
        <v>0</v>
      </c>
      <c r="H2754" s="76">
        <v>0</v>
      </c>
      <c r="I2754" s="76">
        <v>0</v>
      </c>
    </row>
    <row r="2755" spans="1:9" x14ac:dyDescent="0.2">
      <c r="A2755" s="84">
        <v>2736</v>
      </c>
      <c r="B2755" s="77">
        <v>1815</v>
      </c>
      <c r="C2755" s="77">
        <v>219</v>
      </c>
      <c r="D2755" s="77">
        <v>355</v>
      </c>
      <c r="E2755" s="77">
        <v>816</v>
      </c>
      <c r="F2755" s="76">
        <v>4</v>
      </c>
      <c r="G2755" s="76">
        <v>0</v>
      </c>
      <c r="H2755" s="76">
        <v>1</v>
      </c>
      <c r="I2755" s="76">
        <v>2</v>
      </c>
    </row>
    <row r="2756" spans="1:9" x14ac:dyDescent="0.2">
      <c r="A2756" s="84">
        <v>2737</v>
      </c>
      <c r="B2756" s="77">
        <v>1773</v>
      </c>
      <c r="C2756" s="77">
        <v>276</v>
      </c>
      <c r="D2756" s="77">
        <v>108</v>
      </c>
      <c r="E2756" s="77">
        <v>216</v>
      </c>
      <c r="F2756" s="76">
        <v>17</v>
      </c>
      <c r="G2756" s="76">
        <v>3</v>
      </c>
      <c r="H2756" s="76">
        <v>2</v>
      </c>
      <c r="I2756" s="76">
        <v>3</v>
      </c>
    </row>
    <row r="2757" spans="1:9" x14ac:dyDescent="0.2">
      <c r="A2757" s="84">
        <v>2738</v>
      </c>
      <c r="B2757" s="77">
        <v>1868</v>
      </c>
      <c r="C2757" s="77">
        <v>1829</v>
      </c>
      <c r="D2757" s="77">
        <v>492</v>
      </c>
      <c r="E2757" s="77">
        <v>767</v>
      </c>
      <c r="F2757" s="76">
        <v>21</v>
      </c>
      <c r="G2757" s="76">
        <v>16</v>
      </c>
      <c r="H2757" s="76">
        <v>2</v>
      </c>
      <c r="I2757" s="76">
        <v>15</v>
      </c>
    </row>
    <row r="2758" spans="1:9" x14ac:dyDescent="0.2">
      <c r="A2758" s="84">
        <v>2739</v>
      </c>
      <c r="B2758" s="77">
        <v>1765</v>
      </c>
      <c r="C2758" s="77">
        <v>84</v>
      </c>
      <c r="D2758" s="77">
        <v>20</v>
      </c>
      <c r="E2758" s="77">
        <v>199</v>
      </c>
      <c r="F2758" s="76">
        <v>16</v>
      </c>
      <c r="G2758" s="76">
        <v>0</v>
      </c>
      <c r="H2758" s="76">
        <v>0</v>
      </c>
      <c r="I2758" s="76">
        <v>1</v>
      </c>
    </row>
    <row r="2759" spans="1:9" x14ac:dyDescent="0.2">
      <c r="A2759" s="84">
        <v>2740</v>
      </c>
      <c r="B2759" s="77">
        <v>1754</v>
      </c>
      <c r="C2759" s="77">
        <v>245</v>
      </c>
      <c r="D2759" s="77">
        <v>16</v>
      </c>
      <c r="E2759" s="77">
        <v>95</v>
      </c>
      <c r="F2759" s="76">
        <v>21</v>
      </c>
      <c r="G2759" s="76">
        <v>4</v>
      </c>
      <c r="H2759" s="76">
        <v>0</v>
      </c>
      <c r="I2759" s="76">
        <v>3</v>
      </c>
    </row>
    <row r="2760" spans="1:9" x14ac:dyDescent="0.2">
      <c r="A2760" s="84">
        <v>2741</v>
      </c>
      <c r="B2760" s="77">
        <v>1758</v>
      </c>
      <c r="C2760" s="77">
        <v>47</v>
      </c>
      <c r="D2760" s="77">
        <v>212</v>
      </c>
      <c r="E2760" s="77">
        <v>415</v>
      </c>
      <c r="F2760" s="76">
        <v>17</v>
      </c>
      <c r="G2760" s="76">
        <v>1</v>
      </c>
      <c r="H2760" s="76">
        <v>3</v>
      </c>
      <c r="I2760" s="76">
        <v>7</v>
      </c>
    </row>
    <row r="2761" spans="1:9" x14ac:dyDescent="0.2">
      <c r="A2761" s="84">
        <v>2742</v>
      </c>
      <c r="B2761" s="77">
        <v>1785</v>
      </c>
      <c r="C2761" s="77">
        <v>90</v>
      </c>
      <c r="D2761" s="77">
        <v>86</v>
      </c>
      <c r="E2761" s="77">
        <v>491</v>
      </c>
      <c r="F2761" s="76">
        <v>15</v>
      </c>
      <c r="G2761" s="76">
        <v>0</v>
      </c>
      <c r="H2761" s="76">
        <v>1</v>
      </c>
      <c r="I2761" s="76">
        <v>3</v>
      </c>
    </row>
    <row r="2762" spans="1:9" x14ac:dyDescent="0.2">
      <c r="A2762" s="84">
        <v>2743</v>
      </c>
      <c r="B2762" s="77">
        <v>1709</v>
      </c>
      <c r="C2762" s="77">
        <v>27</v>
      </c>
      <c r="D2762" s="77">
        <v>7</v>
      </c>
      <c r="E2762" s="77">
        <v>69</v>
      </c>
      <c r="F2762" s="76">
        <v>27</v>
      </c>
      <c r="G2762" s="76">
        <v>1</v>
      </c>
      <c r="H2762" s="76">
        <v>1</v>
      </c>
      <c r="I2762" s="76">
        <v>3</v>
      </c>
    </row>
    <row r="2763" spans="1:9" x14ac:dyDescent="0.2">
      <c r="A2763" s="84">
        <v>2744</v>
      </c>
      <c r="B2763" s="77">
        <v>1824</v>
      </c>
      <c r="C2763" s="77">
        <v>325</v>
      </c>
      <c r="D2763" s="77">
        <v>298</v>
      </c>
      <c r="E2763" s="77">
        <v>388</v>
      </c>
      <c r="F2763" s="76">
        <v>18</v>
      </c>
      <c r="G2763" s="76">
        <v>6</v>
      </c>
      <c r="H2763" s="76">
        <v>2</v>
      </c>
      <c r="I2763" s="76">
        <v>5</v>
      </c>
    </row>
    <row r="2764" spans="1:9" x14ac:dyDescent="0.2">
      <c r="A2764" s="84">
        <v>2745</v>
      </c>
      <c r="B2764" s="77">
        <v>1748</v>
      </c>
      <c r="C2764" s="77">
        <v>21</v>
      </c>
      <c r="D2764" s="77">
        <v>88</v>
      </c>
      <c r="E2764" s="77">
        <v>307</v>
      </c>
      <c r="F2764" s="76">
        <v>16</v>
      </c>
      <c r="G2764" s="76">
        <v>0</v>
      </c>
      <c r="H2764" s="76">
        <v>2</v>
      </c>
      <c r="I2764" s="76">
        <v>3</v>
      </c>
    </row>
    <row r="2765" spans="1:9" x14ac:dyDescent="0.2">
      <c r="A2765" s="84">
        <v>2746</v>
      </c>
      <c r="B2765" s="77">
        <v>1840</v>
      </c>
      <c r="C2765" s="77">
        <v>483</v>
      </c>
      <c r="D2765" s="77">
        <v>323</v>
      </c>
      <c r="E2765" s="77">
        <v>494</v>
      </c>
      <c r="F2765" s="76">
        <v>17</v>
      </c>
      <c r="G2765" s="76">
        <v>11</v>
      </c>
      <c r="H2765" s="76">
        <v>4</v>
      </c>
      <c r="I2765" s="76">
        <v>7</v>
      </c>
    </row>
    <row r="2766" spans="1:9" x14ac:dyDescent="0.2">
      <c r="A2766" s="84">
        <v>2747</v>
      </c>
      <c r="B2766" s="77">
        <v>1827</v>
      </c>
      <c r="C2766" s="77">
        <v>538</v>
      </c>
      <c r="D2766" s="77">
        <v>319</v>
      </c>
      <c r="E2766" s="77">
        <v>649</v>
      </c>
      <c r="F2766" s="76">
        <v>20</v>
      </c>
      <c r="G2766" s="76">
        <v>8</v>
      </c>
      <c r="H2766" s="76">
        <v>3</v>
      </c>
      <c r="I2766" s="76">
        <v>12</v>
      </c>
    </row>
    <row r="2767" spans="1:9" x14ac:dyDescent="0.2">
      <c r="A2767" s="84">
        <v>2748</v>
      </c>
      <c r="B2767" s="77">
        <v>1819</v>
      </c>
      <c r="C2767" s="77">
        <v>1499</v>
      </c>
      <c r="D2767" s="77">
        <v>371</v>
      </c>
      <c r="E2767" s="77">
        <v>55</v>
      </c>
      <c r="F2767" s="76">
        <v>17</v>
      </c>
      <c r="G2767" s="76">
        <v>22</v>
      </c>
      <c r="H2767" s="76">
        <v>3</v>
      </c>
      <c r="I2767" s="76">
        <v>0</v>
      </c>
    </row>
    <row r="2768" spans="1:9" x14ac:dyDescent="0.2">
      <c r="A2768" s="84">
        <v>2749</v>
      </c>
      <c r="B2768" s="77">
        <v>1740</v>
      </c>
      <c r="C2768" s="77">
        <v>117</v>
      </c>
      <c r="D2768" s="77">
        <v>18</v>
      </c>
      <c r="E2768" s="77">
        <v>429</v>
      </c>
      <c r="F2768" s="76">
        <v>24</v>
      </c>
      <c r="G2768" s="76">
        <v>0</v>
      </c>
      <c r="H2768" s="76">
        <v>0</v>
      </c>
      <c r="I2768" s="76">
        <v>3</v>
      </c>
    </row>
    <row r="2769" spans="1:9" x14ac:dyDescent="0.2">
      <c r="A2769" s="84">
        <v>2750</v>
      </c>
      <c r="B2769" s="77">
        <v>1804</v>
      </c>
      <c r="C2769" s="77">
        <v>518</v>
      </c>
      <c r="D2769" s="77">
        <v>253</v>
      </c>
      <c r="E2769" s="77">
        <v>211</v>
      </c>
      <c r="F2769" s="76">
        <v>10</v>
      </c>
      <c r="G2769" s="76">
        <v>5</v>
      </c>
      <c r="H2769" s="76">
        <v>2</v>
      </c>
      <c r="I2769" s="76">
        <v>0</v>
      </c>
    </row>
    <row r="2770" spans="1:9" x14ac:dyDescent="0.2">
      <c r="A2770" s="84">
        <v>2751</v>
      </c>
      <c r="B2770" s="77">
        <v>1762</v>
      </c>
      <c r="C2770" s="77">
        <v>47</v>
      </c>
      <c r="D2770" s="77">
        <v>20</v>
      </c>
      <c r="E2770" s="77">
        <v>42</v>
      </c>
      <c r="F2770" s="76">
        <v>23</v>
      </c>
      <c r="G2770" s="76">
        <v>0</v>
      </c>
      <c r="H2770" s="76">
        <v>0</v>
      </c>
      <c r="I2770" s="76">
        <v>2</v>
      </c>
    </row>
    <row r="2771" spans="1:9" x14ac:dyDescent="0.2">
      <c r="A2771" s="84">
        <v>2752</v>
      </c>
      <c r="B2771" s="77">
        <v>1831</v>
      </c>
      <c r="C2771" s="77">
        <v>54</v>
      </c>
      <c r="D2771" s="77">
        <v>309</v>
      </c>
      <c r="E2771" s="77">
        <v>1000</v>
      </c>
      <c r="F2771" s="76">
        <v>21</v>
      </c>
      <c r="G2771" s="76">
        <v>1</v>
      </c>
      <c r="H2771" s="76">
        <v>4</v>
      </c>
      <c r="I2771" s="76">
        <v>15</v>
      </c>
    </row>
    <row r="2772" spans="1:9" x14ac:dyDescent="0.2">
      <c r="A2772" s="84">
        <v>2753</v>
      </c>
      <c r="B2772" s="77">
        <v>1746</v>
      </c>
      <c r="C2772" s="77">
        <v>142</v>
      </c>
      <c r="D2772" s="77">
        <v>13</v>
      </c>
      <c r="E2772" s="77">
        <v>521</v>
      </c>
      <c r="F2772" s="76">
        <v>10</v>
      </c>
      <c r="G2772" s="76">
        <v>2</v>
      </c>
      <c r="H2772" s="76">
        <v>0</v>
      </c>
      <c r="I2772" s="76">
        <v>4</v>
      </c>
    </row>
    <row r="2773" spans="1:9" x14ac:dyDescent="0.2">
      <c r="A2773" s="84">
        <v>2754</v>
      </c>
      <c r="B2773" s="77">
        <v>1758</v>
      </c>
      <c r="C2773" s="77">
        <v>154</v>
      </c>
      <c r="D2773" s="77">
        <v>47</v>
      </c>
      <c r="E2773" s="77">
        <v>148</v>
      </c>
      <c r="F2773" s="76">
        <v>15</v>
      </c>
      <c r="G2773" s="76">
        <v>0</v>
      </c>
      <c r="H2773" s="76">
        <v>0</v>
      </c>
      <c r="I2773" s="76">
        <v>0</v>
      </c>
    </row>
    <row r="2774" spans="1:9" x14ac:dyDescent="0.2">
      <c r="A2774" s="84">
        <v>2755</v>
      </c>
      <c r="B2774" s="77">
        <v>1788</v>
      </c>
      <c r="C2774" s="77">
        <v>493</v>
      </c>
      <c r="D2774" s="77">
        <v>108</v>
      </c>
      <c r="E2774" s="77">
        <v>342</v>
      </c>
      <c r="F2774" s="76">
        <v>16</v>
      </c>
      <c r="G2774" s="76">
        <v>3</v>
      </c>
      <c r="H2774" s="76">
        <v>1</v>
      </c>
      <c r="I2774" s="76">
        <v>5</v>
      </c>
    </row>
    <row r="2775" spans="1:9" x14ac:dyDescent="0.2">
      <c r="A2775" s="84">
        <v>2756</v>
      </c>
      <c r="B2775" s="77">
        <v>1723</v>
      </c>
      <c r="C2775" s="77">
        <v>2</v>
      </c>
      <c r="D2775" s="77">
        <v>31</v>
      </c>
      <c r="E2775" s="77">
        <v>364</v>
      </c>
      <c r="F2775" s="76">
        <v>14</v>
      </c>
      <c r="G2775" s="76">
        <v>0</v>
      </c>
      <c r="H2775" s="76">
        <v>0</v>
      </c>
      <c r="I2775" s="76">
        <v>5</v>
      </c>
    </row>
    <row r="2776" spans="1:9" x14ac:dyDescent="0.2">
      <c r="A2776" s="84">
        <v>2757</v>
      </c>
      <c r="B2776" s="77">
        <v>1856</v>
      </c>
      <c r="C2776" s="77">
        <v>190</v>
      </c>
      <c r="D2776" s="77">
        <v>191</v>
      </c>
      <c r="E2776" s="77">
        <v>505</v>
      </c>
      <c r="F2776" s="76">
        <v>15</v>
      </c>
      <c r="G2776" s="76">
        <v>1</v>
      </c>
      <c r="H2776" s="76">
        <v>1</v>
      </c>
      <c r="I2776" s="76">
        <v>7</v>
      </c>
    </row>
    <row r="2777" spans="1:9" x14ac:dyDescent="0.2">
      <c r="A2777" s="84">
        <v>2758</v>
      </c>
      <c r="B2777" s="77">
        <v>1680</v>
      </c>
      <c r="C2777" s="77">
        <v>4</v>
      </c>
      <c r="D2777" s="77">
        <v>18</v>
      </c>
      <c r="E2777" s="77">
        <v>25</v>
      </c>
      <c r="F2777" s="76">
        <v>10</v>
      </c>
      <c r="G2777" s="76">
        <v>0</v>
      </c>
      <c r="H2777" s="76">
        <v>0</v>
      </c>
      <c r="I2777" s="76">
        <v>0</v>
      </c>
    </row>
    <row r="2778" spans="1:9" x14ac:dyDescent="0.2">
      <c r="A2778" s="84">
        <v>2759</v>
      </c>
      <c r="B2778" s="77">
        <v>1784</v>
      </c>
      <c r="C2778" s="77">
        <v>375</v>
      </c>
      <c r="D2778" s="77">
        <v>289</v>
      </c>
      <c r="E2778" s="77">
        <v>328</v>
      </c>
      <c r="F2778" s="76">
        <v>27</v>
      </c>
      <c r="G2778" s="76">
        <v>12</v>
      </c>
      <c r="H2778" s="76">
        <v>3</v>
      </c>
      <c r="I2778" s="76">
        <v>9</v>
      </c>
    </row>
    <row r="2779" spans="1:9" x14ac:dyDescent="0.2">
      <c r="A2779" s="84">
        <v>2760</v>
      </c>
      <c r="B2779" s="77">
        <v>1793</v>
      </c>
      <c r="C2779" s="77">
        <v>189</v>
      </c>
      <c r="D2779" s="77">
        <v>116</v>
      </c>
      <c r="E2779" s="77">
        <v>139</v>
      </c>
      <c r="F2779" s="76">
        <v>19</v>
      </c>
      <c r="G2779" s="76">
        <v>3</v>
      </c>
      <c r="H2779" s="76">
        <v>0</v>
      </c>
      <c r="I2779" s="76">
        <v>3</v>
      </c>
    </row>
    <row r="2780" spans="1:9" x14ac:dyDescent="0.2">
      <c r="A2780" s="84">
        <v>2761</v>
      </c>
      <c r="B2780" s="77">
        <v>1793</v>
      </c>
      <c r="C2780" s="77">
        <v>709</v>
      </c>
      <c r="D2780" s="77">
        <v>36</v>
      </c>
      <c r="E2780" s="77">
        <v>348</v>
      </c>
      <c r="F2780" s="76">
        <v>28</v>
      </c>
      <c r="G2780" s="76">
        <v>16</v>
      </c>
      <c r="H2780" s="76">
        <v>0</v>
      </c>
      <c r="I2780" s="76">
        <v>8</v>
      </c>
    </row>
    <row r="2781" spans="1:9" x14ac:dyDescent="0.2">
      <c r="A2781" s="84">
        <v>2762</v>
      </c>
      <c r="B2781" s="77">
        <v>1741</v>
      </c>
      <c r="C2781" s="77">
        <v>263</v>
      </c>
      <c r="D2781" s="77">
        <v>66</v>
      </c>
      <c r="E2781" s="77">
        <v>137</v>
      </c>
      <c r="F2781" s="76">
        <v>11</v>
      </c>
      <c r="G2781" s="76">
        <v>2</v>
      </c>
      <c r="H2781" s="76">
        <v>2</v>
      </c>
      <c r="I2781" s="76">
        <v>0</v>
      </c>
    </row>
    <row r="2782" spans="1:9" x14ac:dyDescent="0.2">
      <c r="A2782" s="84">
        <v>2763</v>
      </c>
      <c r="B2782" s="77">
        <v>1725</v>
      </c>
      <c r="C2782" s="77">
        <v>352</v>
      </c>
      <c r="D2782" s="77">
        <v>35</v>
      </c>
      <c r="E2782" s="77">
        <v>152</v>
      </c>
      <c r="F2782" s="76">
        <v>19</v>
      </c>
      <c r="G2782" s="76">
        <v>3</v>
      </c>
      <c r="H2782" s="76">
        <v>0</v>
      </c>
      <c r="I2782" s="76">
        <v>3</v>
      </c>
    </row>
    <row r="2783" spans="1:9" x14ac:dyDescent="0.2">
      <c r="A2783" s="84">
        <v>2764</v>
      </c>
      <c r="B2783" s="77">
        <v>1804</v>
      </c>
      <c r="C2783" s="77">
        <v>295</v>
      </c>
      <c r="D2783" s="77">
        <v>26</v>
      </c>
      <c r="E2783" s="77">
        <v>9</v>
      </c>
      <c r="F2783" s="76">
        <v>17</v>
      </c>
      <c r="G2783" s="76">
        <v>2</v>
      </c>
      <c r="H2783" s="76">
        <v>0</v>
      </c>
      <c r="I2783" s="76">
        <v>0</v>
      </c>
    </row>
    <row r="2784" spans="1:9" x14ac:dyDescent="0.2">
      <c r="A2784" s="84">
        <v>2765</v>
      </c>
      <c r="B2784" s="77">
        <v>1752</v>
      </c>
      <c r="C2784" s="77">
        <v>29</v>
      </c>
      <c r="D2784" s="77">
        <v>28</v>
      </c>
      <c r="E2784" s="77">
        <v>104</v>
      </c>
      <c r="F2784" s="76">
        <v>27</v>
      </c>
      <c r="G2784" s="76">
        <v>2</v>
      </c>
      <c r="H2784" s="76">
        <v>1</v>
      </c>
      <c r="I2784" s="76">
        <v>5</v>
      </c>
    </row>
    <row r="2785" spans="1:9" x14ac:dyDescent="0.2">
      <c r="A2785" s="84">
        <v>2766</v>
      </c>
      <c r="B2785" s="77">
        <v>1831</v>
      </c>
      <c r="C2785" s="77">
        <v>529</v>
      </c>
      <c r="D2785" s="77">
        <v>366</v>
      </c>
      <c r="E2785" s="77">
        <v>14</v>
      </c>
      <c r="F2785" s="76">
        <v>16</v>
      </c>
      <c r="G2785" s="76">
        <v>5</v>
      </c>
      <c r="H2785" s="76">
        <v>4</v>
      </c>
      <c r="I2785" s="76">
        <v>0</v>
      </c>
    </row>
    <row r="2786" spans="1:9" x14ac:dyDescent="0.2">
      <c r="A2786" s="84">
        <v>2767</v>
      </c>
      <c r="B2786" s="77">
        <v>1783</v>
      </c>
      <c r="C2786" s="77">
        <v>49</v>
      </c>
      <c r="D2786" s="77">
        <v>230</v>
      </c>
      <c r="E2786" s="77">
        <v>594</v>
      </c>
      <c r="F2786" s="76">
        <v>17</v>
      </c>
      <c r="G2786" s="76">
        <v>1</v>
      </c>
      <c r="H2786" s="76">
        <v>4</v>
      </c>
      <c r="I2786" s="76">
        <v>11</v>
      </c>
    </row>
    <row r="2787" spans="1:9" x14ac:dyDescent="0.2">
      <c r="A2787" s="84">
        <v>2768</v>
      </c>
      <c r="B2787" s="77">
        <v>1781</v>
      </c>
      <c r="C2787" s="77">
        <v>181</v>
      </c>
      <c r="D2787" s="77">
        <v>48</v>
      </c>
      <c r="E2787" s="77">
        <v>477</v>
      </c>
      <c r="F2787" s="76">
        <v>18</v>
      </c>
      <c r="G2787" s="76">
        <v>1</v>
      </c>
      <c r="H2787" s="76">
        <v>0</v>
      </c>
      <c r="I2787" s="76">
        <v>9</v>
      </c>
    </row>
    <row r="2788" spans="1:9" x14ac:dyDescent="0.2">
      <c r="A2788" s="84">
        <v>2769</v>
      </c>
      <c r="B2788" s="77">
        <v>1860</v>
      </c>
      <c r="C2788" s="77">
        <v>793</v>
      </c>
      <c r="D2788" s="77">
        <v>451</v>
      </c>
      <c r="E2788" s="77">
        <v>1825</v>
      </c>
      <c r="F2788" s="76">
        <v>21</v>
      </c>
      <c r="G2788" s="76">
        <v>10</v>
      </c>
      <c r="H2788" s="76">
        <v>6</v>
      </c>
      <c r="I2788" s="76">
        <v>27</v>
      </c>
    </row>
    <row r="2789" spans="1:9" x14ac:dyDescent="0.2">
      <c r="A2789" s="84">
        <v>2770</v>
      </c>
      <c r="B2789" s="77">
        <v>1788</v>
      </c>
      <c r="C2789" s="77">
        <v>572</v>
      </c>
      <c r="D2789" s="77">
        <v>156</v>
      </c>
      <c r="E2789" s="77">
        <v>243</v>
      </c>
      <c r="F2789" s="76">
        <v>18</v>
      </c>
      <c r="G2789" s="76">
        <v>7</v>
      </c>
      <c r="H2789" s="76">
        <v>2</v>
      </c>
      <c r="I2789" s="76">
        <v>2</v>
      </c>
    </row>
    <row r="2790" spans="1:9" x14ac:dyDescent="0.2">
      <c r="A2790" s="84">
        <v>2771</v>
      </c>
      <c r="B2790" s="77">
        <v>1804</v>
      </c>
      <c r="C2790" s="77">
        <v>161</v>
      </c>
      <c r="D2790" s="77">
        <v>282</v>
      </c>
      <c r="E2790" s="77">
        <v>301</v>
      </c>
      <c r="F2790" s="76">
        <v>13</v>
      </c>
      <c r="G2790" s="76">
        <v>1</v>
      </c>
      <c r="H2790" s="76">
        <v>3</v>
      </c>
      <c r="I2790" s="76">
        <v>2</v>
      </c>
    </row>
    <row r="2791" spans="1:9" x14ac:dyDescent="0.2">
      <c r="A2791" s="84">
        <v>2772</v>
      </c>
      <c r="B2791" s="77">
        <v>1821</v>
      </c>
      <c r="C2791" s="77">
        <v>592</v>
      </c>
      <c r="D2791" s="77">
        <v>154</v>
      </c>
      <c r="E2791" s="77">
        <v>460</v>
      </c>
      <c r="F2791" s="76">
        <v>19</v>
      </c>
      <c r="G2791" s="76">
        <v>8</v>
      </c>
      <c r="H2791" s="76">
        <v>2</v>
      </c>
      <c r="I2791" s="76">
        <v>8</v>
      </c>
    </row>
    <row r="2792" spans="1:9" x14ac:dyDescent="0.2">
      <c r="A2792" s="84">
        <v>2773</v>
      </c>
      <c r="B2792" s="77">
        <v>1738</v>
      </c>
      <c r="C2792" s="77">
        <v>84</v>
      </c>
      <c r="D2792" s="77">
        <v>45</v>
      </c>
      <c r="E2792" s="77">
        <v>105</v>
      </c>
      <c r="F2792" s="76">
        <v>20</v>
      </c>
      <c r="G2792" s="76">
        <v>2</v>
      </c>
      <c r="H2792" s="76">
        <v>0</v>
      </c>
      <c r="I2792" s="76">
        <v>2</v>
      </c>
    </row>
    <row r="2793" spans="1:9" x14ac:dyDescent="0.2">
      <c r="A2793" s="84">
        <v>2774</v>
      </c>
      <c r="B2793" s="77">
        <v>1792</v>
      </c>
      <c r="C2793" s="77">
        <v>97</v>
      </c>
      <c r="D2793" s="77">
        <v>121</v>
      </c>
      <c r="E2793" s="77">
        <v>472</v>
      </c>
      <c r="F2793" s="76">
        <v>21</v>
      </c>
      <c r="G2793" s="76">
        <v>1</v>
      </c>
      <c r="H2793" s="76">
        <v>0</v>
      </c>
      <c r="I2793" s="76">
        <v>11</v>
      </c>
    </row>
    <row r="2794" spans="1:9" x14ac:dyDescent="0.2">
      <c r="A2794" s="84">
        <v>2775</v>
      </c>
      <c r="B2794" s="77">
        <v>1819</v>
      </c>
      <c r="C2794" s="77">
        <v>381</v>
      </c>
      <c r="D2794" s="77">
        <v>234</v>
      </c>
      <c r="E2794" s="77">
        <v>811</v>
      </c>
      <c r="F2794" s="76">
        <v>17</v>
      </c>
      <c r="G2794" s="76">
        <v>4</v>
      </c>
      <c r="H2794" s="76">
        <v>3</v>
      </c>
      <c r="I2794" s="76">
        <v>13</v>
      </c>
    </row>
    <row r="2795" spans="1:9" x14ac:dyDescent="0.2">
      <c r="A2795" s="84">
        <v>2776</v>
      </c>
      <c r="B2795" s="77">
        <v>1754</v>
      </c>
      <c r="C2795" s="77">
        <v>81</v>
      </c>
      <c r="D2795" s="77">
        <v>52</v>
      </c>
      <c r="E2795" s="77">
        <v>156</v>
      </c>
      <c r="F2795" s="76">
        <v>12</v>
      </c>
      <c r="G2795" s="76">
        <v>0</v>
      </c>
      <c r="H2795" s="76">
        <v>1</v>
      </c>
      <c r="I2795" s="76">
        <v>1</v>
      </c>
    </row>
    <row r="2796" spans="1:9" x14ac:dyDescent="0.2">
      <c r="A2796" s="84">
        <v>2777</v>
      </c>
      <c r="B2796" s="77">
        <v>1825</v>
      </c>
      <c r="C2796" s="77">
        <v>1294</v>
      </c>
      <c r="D2796" s="77">
        <v>509</v>
      </c>
      <c r="E2796" s="77">
        <v>941</v>
      </c>
      <c r="F2796" s="76">
        <v>16</v>
      </c>
      <c r="G2796" s="76">
        <v>9</v>
      </c>
      <c r="H2796" s="76">
        <v>3</v>
      </c>
      <c r="I2796" s="76">
        <v>10</v>
      </c>
    </row>
    <row r="2797" spans="1:9" x14ac:dyDescent="0.2">
      <c r="A2797" s="84">
        <v>2778</v>
      </c>
      <c r="B2797" s="77">
        <v>1821</v>
      </c>
      <c r="C2797" s="77">
        <v>601</v>
      </c>
      <c r="D2797" s="77">
        <v>313</v>
      </c>
      <c r="E2797" s="77">
        <v>474</v>
      </c>
      <c r="F2797" s="76">
        <v>14</v>
      </c>
      <c r="G2797" s="76">
        <v>6</v>
      </c>
      <c r="H2797" s="76">
        <v>1</v>
      </c>
      <c r="I2797" s="76">
        <v>7</v>
      </c>
    </row>
    <row r="2798" spans="1:9" x14ac:dyDescent="0.2">
      <c r="A2798" s="84">
        <v>2779</v>
      </c>
      <c r="B2798" s="77">
        <v>1870</v>
      </c>
      <c r="C2798" s="77">
        <v>1197</v>
      </c>
      <c r="D2798" s="77">
        <v>398</v>
      </c>
      <c r="E2798" s="77">
        <v>1063</v>
      </c>
      <c r="F2798" s="76">
        <v>17</v>
      </c>
      <c r="G2798" s="76">
        <v>13</v>
      </c>
      <c r="H2798" s="76">
        <v>5</v>
      </c>
      <c r="I2798" s="76">
        <v>23</v>
      </c>
    </row>
    <row r="2799" spans="1:9" x14ac:dyDescent="0.2">
      <c r="A2799" s="84">
        <v>2780</v>
      </c>
      <c r="B2799" s="77">
        <v>1762</v>
      </c>
      <c r="C2799" s="77">
        <v>289</v>
      </c>
      <c r="D2799" s="77">
        <v>148</v>
      </c>
      <c r="E2799" s="77">
        <v>214</v>
      </c>
      <c r="F2799" s="76">
        <v>19</v>
      </c>
      <c r="G2799" s="76">
        <v>10</v>
      </c>
      <c r="H2799" s="76">
        <v>0</v>
      </c>
      <c r="I2799" s="76">
        <v>4</v>
      </c>
    </row>
    <row r="2800" spans="1:9" x14ac:dyDescent="0.2">
      <c r="A2800" s="84">
        <v>2781</v>
      </c>
      <c r="B2800" s="77">
        <v>1820</v>
      </c>
      <c r="C2800" s="77">
        <v>838</v>
      </c>
      <c r="D2800" s="77">
        <v>263</v>
      </c>
      <c r="E2800" s="77">
        <v>88</v>
      </c>
      <c r="F2800" s="76">
        <v>23</v>
      </c>
      <c r="G2800" s="76">
        <v>16</v>
      </c>
      <c r="H2800" s="76">
        <v>0</v>
      </c>
      <c r="I2800" s="76">
        <v>2</v>
      </c>
    </row>
    <row r="2801" spans="1:9" x14ac:dyDescent="0.2">
      <c r="A2801" s="84">
        <v>2782</v>
      </c>
      <c r="B2801" s="77">
        <v>1754</v>
      </c>
      <c r="C2801" s="77">
        <v>196</v>
      </c>
      <c r="D2801" s="77">
        <v>51</v>
      </c>
      <c r="E2801" s="77">
        <v>699</v>
      </c>
      <c r="F2801" s="76">
        <v>18</v>
      </c>
      <c r="G2801" s="76">
        <v>2</v>
      </c>
      <c r="H2801" s="76">
        <v>2</v>
      </c>
      <c r="I2801" s="76">
        <v>6</v>
      </c>
    </row>
    <row r="2802" spans="1:9" x14ac:dyDescent="0.2">
      <c r="A2802" s="84">
        <v>2783</v>
      </c>
      <c r="B2802" s="77">
        <v>1727</v>
      </c>
      <c r="C2802" s="77">
        <v>25</v>
      </c>
      <c r="D2802" s="77">
        <v>88</v>
      </c>
      <c r="E2802" s="77">
        <v>397</v>
      </c>
      <c r="F2802" s="76">
        <v>24</v>
      </c>
      <c r="G2802" s="76">
        <v>1</v>
      </c>
      <c r="H2802" s="76">
        <v>0</v>
      </c>
      <c r="I2802" s="76">
        <v>9</v>
      </c>
    </row>
    <row r="2803" spans="1:9" x14ac:dyDescent="0.2">
      <c r="A2803" s="84">
        <v>2784</v>
      </c>
      <c r="B2803" s="77">
        <v>1823</v>
      </c>
      <c r="C2803" s="77">
        <v>757</v>
      </c>
      <c r="D2803" s="77">
        <v>143</v>
      </c>
      <c r="E2803" s="77">
        <v>1152</v>
      </c>
      <c r="F2803" s="76">
        <v>20</v>
      </c>
      <c r="G2803" s="76">
        <v>11</v>
      </c>
      <c r="H2803" s="76">
        <v>2</v>
      </c>
      <c r="I2803" s="76">
        <v>20</v>
      </c>
    </row>
    <row r="2804" spans="1:9" x14ac:dyDescent="0.2">
      <c r="A2804" s="84">
        <v>2785</v>
      </c>
      <c r="B2804" s="77">
        <v>1686</v>
      </c>
      <c r="C2804" s="77">
        <v>353</v>
      </c>
      <c r="D2804" s="77">
        <v>2</v>
      </c>
      <c r="E2804" s="77">
        <v>46</v>
      </c>
      <c r="F2804" s="76">
        <v>20</v>
      </c>
      <c r="G2804" s="76">
        <v>6</v>
      </c>
      <c r="H2804" s="76">
        <v>0</v>
      </c>
      <c r="I2804" s="76">
        <v>0</v>
      </c>
    </row>
    <row r="2805" spans="1:9" x14ac:dyDescent="0.2">
      <c r="A2805" s="84">
        <v>2786</v>
      </c>
      <c r="B2805" s="77">
        <v>1796</v>
      </c>
      <c r="C2805" s="77">
        <v>193</v>
      </c>
      <c r="D2805" s="77">
        <v>100</v>
      </c>
      <c r="E2805" s="77">
        <v>735</v>
      </c>
      <c r="F2805" s="76">
        <v>14</v>
      </c>
      <c r="G2805" s="76">
        <v>1</v>
      </c>
      <c r="H2805" s="76">
        <v>0</v>
      </c>
      <c r="I2805" s="76">
        <v>7</v>
      </c>
    </row>
    <row r="2806" spans="1:9" x14ac:dyDescent="0.2">
      <c r="A2806" s="84">
        <v>2787</v>
      </c>
      <c r="B2806" s="77">
        <v>1767</v>
      </c>
      <c r="C2806" s="77">
        <v>137</v>
      </c>
      <c r="D2806" s="77">
        <v>75</v>
      </c>
      <c r="E2806" s="77">
        <v>1172</v>
      </c>
      <c r="F2806" s="76">
        <v>25</v>
      </c>
      <c r="G2806" s="76">
        <v>2</v>
      </c>
      <c r="H2806" s="76">
        <v>0</v>
      </c>
      <c r="I2806" s="76">
        <v>25</v>
      </c>
    </row>
    <row r="2807" spans="1:9" x14ac:dyDescent="0.2">
      <c r="A2807" s="84">
        <v>2788</v>
      </c>
      <c r="B2807" s="77">
        <v>1790</v>
      </c>
      <c r="C2807" s="77">
        <v>143</v>
      </c>
      <c r="D2807" s="77">
        <v>451</v>
      </c>
      <c r="E2807" s="77">
        <v>179</v>
      </c>
      <c r="F2807" s="76">
        <v>19</v>
      </c>
      <c r="G2807" s="76">
        <v>0</v>
      </c>
      <c r="H2807" s="76">
        <v>4</v>
      </c>
      <c r="I2807" s="76">
        <v>3</v>
      </c>
    </row>
    <row r="2808" spans="1:9" x14ac:dyDescent="0.2">
      <c r="A2808" s="84">
        <v>2789</v>
      </c>
      <c r="B2808" s="77">
        <v>1833</v>
      </c>
      <c r="C2808" s="77">
        <v>519</v>
      </c>
      <c r="D2808" s="77">
        <v>335</v>
      </c>
      <c r="E2808" s="77">
        <v>1162</v>
      </c>
      <c r="F2808" s="76">
        <v>14</v>
      </c>
      <c r="G2808" s="76">
        <v>4</v>
      </c>
      <c r="H2808" s="76">
        <v>4</v>
      </c>
      <c r="I2808" s="76">
        <v>20</v>
      </c>
    </row>
    <row r="2809" spans="1:9" x14ac:dyDescent="0.2">
      <c r="A2809" s="84">
        <v>2790</v>
      </c>
      <c r="B2809" s="77">
        <v>1831</v>
      </c>
      <c r="C2809" s="77">
        <v>896</v>
      </c>
      <c r="D2809" s="77">
        <v>416</v>
      </c>
      <c r="E2809" s="77">
        <v>375</v>
      </c>
      <c r="F2809" s="76">
        <v>14</v>
      </c>
      <c r="G2809" s="76">
        <v>10</v>
      </c>
      <c r="H2809" s="76">
        <v>6</v>
      </c>
      <c r="I2809" s="76">
        <v>4</v>
      </c>
    </row>
    <row r="2810" spans="1:9" x14ac:dyDescent="0.2">
      <c r="A2810" s="84">
        <v>2791</v>
      </c>
      <c r="B2810" s="77">
        <v>1726</v>
      </c>
      <c r="C2810" s="77">
        <v>83</v>
      </c>
      <c r="D2810" s="77">
        <v>24</v>
      </c>
      <c r="E2810" s="77">
        <v>384</v>
      </c>
      <c r="F2810" s="76">
        <v>23</v>
      </c>
      <c r="G2810" s="76">
        <v>1</v>
      </c>
      <c r="H2810" s="76">
        <v>0</v>
      </c>
      <c r="I2810" s="76">
        <v>7</v>
      </c>
    </row>
    <row r="2811" spans="1:9" x14ac:dyDescent="0.2">
      <c r="A2811" s="84">
        <v>2792</v>
      </c>
      <c r="B2811" s="77">
        <v>1722</v>
      </c>
      <c r="C2811" s="77">
        <v>49</v>
      </c>
      <c r="D2811" s="77">
        <v>12</v>
      </c>
      <c r="E2811" s="77">
        <v>83</v>
      </c>
      <c r="F2811" s="76">
        <v>15</v>
      </c>
      <c r="G2811" s="76">
        <v>0</v>
      </c>
      <c r="H2811" s="76">
        <v>1</v>
      </c>
      <c r="I2811" s="76">
        <v>0</v>
      </c>
    </row>
    <row r="2812" spans="1:9" x14ac:dyDescent="0.2">
      <c r="A2812" s="84">
        <v>2793</v>
      </c>
      <c r="B2812" s="77">
        <v>1864</v>
      </c>
      <c r="C2812" s="77">
        <v>871</v>
      </c>
      <c r="D2812" s="77">
        <v>220</v>
      </c>
      <c r="E2812" s="77">
        <v>727</v>
      </c>
      <c r="F2812" s="76">
        <v>25</v>
      </c>
      <c r="G2812" s="76">
        <v>18</v>
      </c>
      <c r="H2812" s="76">
        <v>0</v>
      </c>
      <c r="I2812" s="76">
        <v>13</v>
      </c>
    </row>
    <row r="2813" spans="1:9" x14ac:dyDescent="0.2">
      <c r="A2813" s="84">
        <v>2794</v>
      </c>
      <c r="B2813" s="77">
        <v>1761</v>
      </c>
      <c r="C2813" s="77">
        <v>332</v>
      </c>
      <c r="D2813" s="77">
        <v>126</v>
      </c>
      <c r="E2813" s="77">
        <v>453</v>
      </c>
      <c r="F2813" s="76">
        <v>14</v>
      </c>
      <c r="G2813" s="76">
        <v>6</v>
      </c>
      <c r="H2813" s="76">
        <v>0</v>
      </c>
      <c r="I2813" s="76">
        <v>6</v>
      </c>
    </row>
    <row r="2814" spans="1:9" x14ac:dyDescent="0.2">
      <c r="A2814" s="84">
        <v>2795</v>
      </c>
      <c r="B2814" s="77">
        <v>1834</v>
      </c>
      <c r="C2814" s="77">
        <v>449</v>
      </c>
      <c r="D2814" s="77">
        <v>164</v>
      </c>
      <c r="E2814" s="77">
        <v>3389</v>
      </c>
      <c r="F2814" s="76">
        <v>9</v>
      </c>
      <c r="G2814" s="76">
        <v>7</v>
      </c>
      <c r="H2814" s="76">
        <v>2</v>
      </c>
      <c r="I2814" s="76">
        <v>27</v>
      </c>
    </row>
    <row r="2815" spans="1:9" x14ac:dyDescent="0.2">
      <c r="A2815" s="84">
        <v>2796</v>
      </c>
      <c r="B2815" s="77">
        <v>1752</v>
      </c>
      <c r="C2815" s="77">
        <v>15</v>
      </c>
      <c r="D2815" s="77">
        <v>54</v>
      </c>
      <c r="E2815" s="77">
        <v>41</v>
      </c>
      <c r="F2815" s="76">
        <v>17</v>
      </c>
      <c r="G2815" s="76">
        <v>0</v>
      </c>
      <c r="H2815" s="76">
        <v>1</v>
      </c>
      <c r="I2815" s="76">
        <v>0</v>
      </c>
    </row>
    <row r="2816" spans="1:9" x14ac:dyDescent="0.2">
      <c r="A2816" s="84">
        <v>2797</v>
      </c>
      <c r="B2816" s="77">
        <v>1812</v>
      </c>
      <c r="C2816" s="77">
        <v>213</v>
      </c>
      <c r="D2816" s="77">
        <v>138</v>
      </c>
      <c r="E2816" s="77">
        <v>132</v>
      </c>
      <c r="F2816" s="76">
        <v>17</v>
      </c>
      <c r="G2816" s="76">
        <v>2</v>
      </c>
      <c r="H2816" s="76">
        <v>0</v>
      </c>
      <c r="I2816" s="76">
        <v>1</v>
      </c>
    </row>
    <row r="2817" spans="1:9" x14ac:dyDescent="0.2">
      <c r="A2817" s="84">
        <v>2798</v>
      </c>
      <c r="B2817" s="77">
        <v>1724</v>
      </c>
      <c r="C2817" s="77">
        <v>66</v>
      </c>
      <c r="D2817" s="77">
        <v>15</v>
      </c>
      <c r="E2817" s="77">
        <v>432</v>
      </c>
      <c r="F2817" s="76">
        <v>16</v>
      </c>
      <c r="G2817" s="76">
        <v>1</v>
      </c>
      <c r="H2817" s="76">
        <v>0</v>
      </c>
      <c r="I2817" s="76">
        <v>9</v>
      </c>
    </row>
    <row r="2818" spans="1:9" x14ac:dyDescent="0.2">
      <c r="A2818" s="84">
        <v>2799</v>
      </c>
      <c r="B2818" s="77">
        <v>1738</v>
      </c>
      <c r="C2818" s="77">
        <v>134</v>
      </c>
      <c r="D2818" s="77">
        <v>24</v>
      </c>
      <c r="E2818" s="77">
        <v>166</v>
      </c>
      <c r="F2818" s="76">
        <v>18</v>
      </c>
      <c r="G2818" s="76">
        <v>0</v>
      </c>
      <c r="H2818" s="76">
        <v>1</v>
      </c>
      <c r="I2818" s="76">
        <v>2</v>
      </c>
    </row>
    <row r="2819" spans="1:9" x14ac:dyDescent="0.2">
      <c r="A2819" s="84">
        <v>2800</v>
      </c>
      <c r="B2819" s="77">
        <v>1822</v>
      </c>
      <c r="C2819" s="77">
        <v>409</v>
      </c>
      <c r="D2819" s="77">
        <v>235</v>
      </c>
      <c r="E2819" s="77">
        <v>1934</v>
      </c>
      <c r="F2819" s="76">
        <v>19</v>
      </c>
      <c r="G2819" s="76">
        <v>2</v>
      </c>
      <c r="H2819" s="76">
        <v>3</v>
      </c>
      <c r="I2819" s="76">
        <v>32</v>
      </c>
    </row>
    <row r="2820" spans="1:9" x14ac:dyDescent="0.2">
      <c r="A2820" s="84">
        <v>2801</v>
      </c>
      <c r="B2820" s="77">
        <v>1744</v>
      </c>
      <c r="C2820" s="77">
        <v>37</v>
      </c>
      <c r="D2820" s="77">
        <v>152</v>
      </c>
      <c r="E2820" s="77">
        <v>640</v>
      </c>
      <c r="F2820" s="76">
        <v>11</v>
      </c>
      <c r="G2820" s="76">
        <v>0</v>
      </c>
      <c r="H2820" s="76">
        <v>1</v>
      </c>
      <c r="I2820" s="76">
        <v>11</v>
      </c>
    </row>
    <row r="2821" spans="1:9" x14ac:dyDescent="0.2">
      <c r="A2821" s="84">
        <v>2802</v>
      </c>
      <c r="B2821" s="77">
        <v>1686</v>
      </c>
      <c r="C2821" s="77">
        <v>23</v>
      </c>
      <c r="D2821" s="77">
        <v>25</v>
      </c>
      <c r="E2821" s="77">
        <v>192</v>
      </c>
      <c r="F2821" s="76">
        <v>19</v>
      </c>
      <c r="G2821" s="76">
        <v>0</v>
      </c>
      <c r="H2821" s="76">
        <v>0</v>
      </c>
      <c r="I2821" s="76">
        <v>4</v>
      </c>
    </row>
    <row r="2822" spans="1:9" x14ac:dyDescent="0.2">
      <c r="A2822" s="84">
        <v>2803</v>
      </c>
      <c r="B2822" s="77">
        <v>1780</v>
      </c>
      <c r="C2822" s="77">
        <v>627</v>
      </c>
      <c r="D2822" s="77">
        <v>76</v>
      </c>
      <c r="E2822" s="77">
        <v>1148</v>
      </c>
      <c r="F2822" s="76">
        <v>23</v>
      </c>
      <c r="G2822" s="76">
        <v>14</v>
      </c>
      <c r="H2822" s="76">
        <v>1</v>
      </c>
      <c r="I2822" s="76">
        <v>22</v>
      </c>
    </row>
    <row r="2823" spans="1:9" x14ac:dyDescent="0.2">
      <c r="A2823" s="84">
        <v>2804</v>
      </c>
      <c r="B2823" s="77">
        <v>1762</v>
      </c>
      <c r="C2823" s="77">
        <v>149</v>
      </c>
      <c r="D2823" s="77">
        <v>95</v>
      </c>
      <c r="E2823" s="77">
        <v>88</v>
      </c>
      <c r="F2823" s="76">
        <v>22</v>
      </c>
      <c r="G2823" s="76">
        <v>4</v>
      </c>
      <c r="H2823" s="76">
        <v>1</v>
      </c>
      <c r="I2823" s="76">
        <v>2</v>
      </c>
    </row>
    <row r="2824" spans="1:9" x14ac:dyDescent="0.2">
      <c r="A2824" s="84">
        <v>2805</v>
      </c>
      <c r="B2824" s="77">
        <v>1739</v>
      </c>
      <c r="C2824" s="77">
        <v>21</v>
      </c>
      <c r="D2824" s="77">
        <v>79</v>
      </c>
      <c r="E2824" s="77">
        <v>157</v>
      </c>
      <c r="F2824" s="76">
        <v>13</v>
      </c>
      <c r="G2824" s="76">
        <v>1</v>
      </c>
      <c r="H2824" s="76">
        <v>2</v>
      </c>
      <c r="I2824" s="76">
        <v>1</v>
      </c>
    </row>
    <row r="2825" spans="1:9" x14ac:dyDescent="0.2">
      <c r="A2825" s="84">
        <v>2806</v>
      </c>
      <c r="B2825" s="77">
        <v>1697</v>
      </c>
      <c r="C2825" s="77">
        <v>18</v>
      </c>
      <c r="D2825" s="77">
        <v>7</v>
      </c>
      <c r="E2825" s="77">
        <v>142</v>
      </c>
      <c r="F2825" s="76">
        <v>15</v>
      </c>
      <c r="G2825" s="76">
        <v>0</v>
      </c>
      <c r="H2825" s="76">
        <v>0</v>
      </c>
      <c r="I2825" s="76">
        <v>0</v>
      </c>
    </row>
    <row r="2826" spans="1:9" x14ac:dyDescent="0.2">
      <c r="A2826" s="84">
        <v>2807</v>
      </c>
      <c r="B2826" s="77">
        <v>1787</v>
      </c>
      <c r="C2826" s="77">
        <v>263</v>
      </c>
      <c r="D2826" s="77">
        <v>189</v>
      </c>
      <c r="E2826" s="77">
        <v>392</v>
      </c>
      <c r="F2826" s="76">
        <v>20</v>
      </c>
      <c r="G2826" s="76">
        <v>4</v>
      </c>
      <c r="H2826" s="76">
        <v>0</v>
      </c>
      <c r="I2826" s="76">
        <v>9</v>
      </c>
    </row>
    <row r="2827" spans="1:9" x14ac:dyDescent="0.2">
      <c r="A2827" s="84">
        <v>2808</v>
      </c>
      <c r="B2827" s="77">
        <v>1808</v>
      </c>
      <c r="C2827" s="77">
        <v>1379</v>
      </c>
      <c r="D2827" s="77">
        <v>263</v>
      </c>
      <c r="E2827" s="77">
        <v>521</v>
      </c>
      <c r="F2827" s="76">
        <v>17</v>
      </c>
      <c r="G2827" s="76">
        <v>15</v>
      </c>
      <c r="H2827" s="76">
        <v>0</v>
      </c>
      <c r="I2827" s="76">
        <v>7</v>
      </c>
    </row>
    <row r="2828" spans="1:9" x14ac:dyDescent="0.2">
      <c r="A2828" s="84">
        <v>2809</v>
      </c>
      <c r="B2828" s="77">
        <v>1788</v>
      </c>
      <c r="C2828" s="77">
        <v>268</v>
      </c>
      <c r="D2828" s="77">
        <v>49</v>
      </c>
      <c r="E2828" s="77">
        <v>268</v>
      </c>
      <c r="F2828" s="76">
        <v>16</v>
      </c>
      <c r="G2828" s="76">
        <v>1</v>
      </c>
      <c r="H2828" s="76">
        <v>0</v>
      </c>
      <c r="I2828" s="76">
        <v>4</v>
      </c>
    </row>
    <row r="2829" spans="1:9" x14ac:dyDescent="0.2">
      <c r="A2829" s="84">
        <v>2810</v>
      </c>
      <c r="B2829" s="77">
        <v>1753</v>
      </c>
      <c r="C2829" s="77">
        <v>26</v>
      </c>
      <c r="D2829" s="77">
        <v>162</v>
      </c>
      <c r="E2829" s="77">
        <v>23</v>
      </c>
      <c r="F2829" s="76">
        <v>17</v>
      </c>
      <c r="G2829" s="76">
        <v>0</v>
      </c>
      <c r="H2829" s="76">
        <v>0</v>
      </c>
      <c r="I2829" s="76">
        <v>0</v>
      </c>
    </row>
    <row r="2830" spans="1:9" x14ac:dyDescent="0.2">
      <c r="A2830" s="84">
        <v>2811</v>
      </c>
      <c r="B2830" s="77">
        <v>1731</v>
      </c>
      <c r="C2830" s="77">
        <v>3</v>
      </c>
      <c r="D2830" s="77">
        <v>114</v>
      </c>
      <c r="E2830" s="77">
        <v>437</v>
      </c>
      <c r="F2830" s="76">
        <v>13</v>
      </c>
      <c r="G2830" s="76">
        <v>0</v>
      </c>
      <c r="H2830" s="76">
        <v>2</v>
      </c>
      <c r="I2830" s="76">
        <v>4</v>
      </c>
    </row>
    <row r="2831" spans="1:9" x14ac:dyDescent="0.2">
      <c r="A2831" s="84">
        <v>2812</v>
      </c>
      <c r="B2831" s="77">
        <v>1846</v>
      </c>
      <c r="C2831" s="77">
        <v>345</v>
      </c>
      <c r="D2831" s="77">
        <v>412</v>
      </c>
      <c r="E2831" s="77">
        <v>1701</v>
      </c>
      <c r="F2831" s="76">
        <v>15</v>
      </c>
      <c r="G2831" s="76">
        <v>3</v>
      </c>
      <c r="H2831" s="76">
        <v>2</v>
      </c>
      <c r="I2831" s="76">
        <v>26</v>
      </c>
    </row>
    <row r="2832" spans="1:9" x14ac:dyDescent="0.2">
      <c r="A2832" s="84">
        <v>2813</v>
      </c>
      <c r="B2832" s="77">
        <v>1757</v>
      </c>
      <c r="C2832" s="77">
        <v>582</v>
      </c>
      <c r="D2832" s="77">
        <v>77</v>
      </c>
      <c r="E2832" s="77">
        <v>432</v>
      </c>
      <c r="F2832" s="76">
        <v>19</v>
      </c>
      <c r="G2832" s="76">
        <v>7</v>
      </c>
      <c r="H2832" s="76">
        <v>0</v>
      </c>
      <c r="I2832" s="76">
        <v>8</v>
      </c>
    </row>
    <row r="2833" spans="1:9" x14ac:dyDescent="0.2">
      <c r="A2833" s="84">
        <v>2814</v>
      </c>
      <c r="B2833" s="77">
        <v>1880</v>
      </c>
      <c r="C2833" s="77">
        <v>620</v>
      </c>
      <c r="D2833" s="77">
        <v>698</v>
      </c>
      <c r="E2833" s="77">
        <v>1054</v>
      </c>
      <c r="F2833" s="76">
        <v>20</v>
      </c>
      <c r="G2833" s="76">
        <v>8</v>
      </c>
      <c r="H2833" s="76">
        <v>4</v>
      </c>
      <c r="I2833" s="76">
        <v>16</v>
      </c>
    </row>
    <row r="2834" spans="1:9" x14ac:dyDescent="0.2">
      <c r="A2834" s="84">
        <v>2815</v>
      </c>
      <c r="B2834" s="77">
        <v>1696</v>
      </c>
      <c r="C2834" s="77">
        <v>244</v>
      </c>
      <c r="D2834" s="77">
        <v>2</v>
      </c>
      <c r="E2834" s="77">
        <v>79</v>
      </c>
      <c r="F2834" s="76">
        <v>15</v>
      </c>
      <c r="G2834" s="76">
        <v>2</v>
      </c>
      <c r="H2834" s="76">
        <v>0</v>
      </c>
      <c r="I2834" s="76">
        <v>0</v>
      </c>
    </row>
    <row r="2835" spans="1:9" x14ac:dyDescent="0.2">
      <c r="A2835" s="84">
        <v>2816</v>
      </c>
      <c r="B2835" s="77">
        <v>1740</v>
      </c>
      <c r="C2835" s="77">
        <v>105</v>
      </c>
      <c r="D2835" s="77">
        <v>2</v>
      </c>
      <c r="E2835" s="77">
        <v>269</v>
      </c>
      <c r="F2835" s="76">
        <v>15</v>
      </c>
      <c r="G2835" s="76">
        <v>1</v>
      </c>
      <c r="H2835" s="76">
        <v>0</v>
      </c>
      <c r="I2835" s="76">
        <v>6</v>
      </c>
    </row>
    <row r="2836" spans="1:9" x14ac:dyDescent="0.2">
      <c r="A2836" s="84">
        <v>2817</v>
      </c>
      <c r="B2836" s="77">
        <v>1750</v>
      </c>
      <c r="C2836" s="77">
        <v>223</v>
      </c>
      <c r="D2836" s="77">
        <v>202</v>
      </c>
      <c r="E2836" s="77">
        <v>36</v>
      </c>
      <c r="F2836" s="76">
        <v>14</v>
      </c>
      <c r="G2836" s="76">
        <v>5</v>
      </c>
      <c r="H2836" s="76">
        <v>2</v>
      </c>
      <c r="I2836" s="76">
        <v>1</v>
      </c>
    </row>
    <row r="2837" spans="1:9" x14ac:dyDescent="0.2">
      <c r="A2837" s="84">
        <v>2818</v>
      </c>
      <c r="B2837" s="77">
        <v>1859</v>
      </c>
      <c r="C2837" s="77">
        <v>945</v>
      </c>
      <c r="D2837" s="77">
        <v>317</v>
      </c>
      <c r="E2837" s="77">
        <v>512</v>
      </c>
      <c r="F2837" s="76">
        <v>16</v>
      </c>
      <c r="G2837" s="76">
        <v>12</v>
      </c>
      <c r="H2837" s="76">
        <v>7</v>
      </c>
      <c r="I2837" s="76">
        <v>7</v>
      </c>
    </row>
    <row r="2838" spans="1:9" x14ac:dyDescent="0.2">
      <c r="A2838" s="84">
        <v>2819</v>
      </c>
      <c r="B2838" s="77">
        <v>1706</v>
      </c>
      <c r="C2838" s="77">
        <v>31</v>
      </c>
      <c r="D2838" s="77">
        <v>57</v>
      </c>
      <c r="E2838" s="77">
        <v>123</v>
      </c>
      <c r="F2838" s="76">
        <v>19</v>
      </c>
      <c r="G2838" s="76">
        <v>0</v>
      </c>
      <c r="H2838" s="76">
        <v>1</v>
      </c>
      <c r="I2838" s="76">
        <v>4</v>
      </c>
    </row>
    <row r="2839" spans="1:9" x14ac:dyDescent="0.2">
      <c r="A2839" s="84">
        <v>2820</v>
      </c>
      <c r="B2839" s="77">
        <v>1774</v>
      </c>
      <c r="C2839" s="77">
        <v>120</v>
      </c>
      <c r="D2839" s="77">
        <v>168</v>
      </c>
      <c r="E2839" s="77">
        <v>163</v>
      </c>
      <c r="F2839" s="76">
        <v>24</v>
      </c>
      <c r="G2839" s="76">
        <v>3</v>
      </c>
      <c r="H2839" s="76">
        <v>1</v>
      </c>
      <c r="I2839" s="76">
        <v>4</v>
      </c>
    </row>
    <row r="2840" spans="1:9" x14ac:dyDescent="0.2">
      <c r="A2840" s="84">
        <v>2821</v>
      </c>
      <c r="B2840" s="77">
        <v>1739</v>
      </c>
      <c r="C2840" s="77">
        <v>371</v>
      </c>
      <c r="D2840" s="77">
        <v>84</v>
      </c>
      <c r="E2840" s="77">
        <v>347</v>
      </c>
      <c r="F2840" s="76">
        <v>18</v>
      </c>
      <c r="G2840" s="76">
        <v>10</v>
      </c>
      <c r="H2840" s="76">
        <v>0</v>
      </c>
      <c r="I2840" s="76">
        <v>6</v>
      </c>
    </row>
    <row r="2841" spans="1:9" x14ac:dyDescent="0.2">
      <c r="A2841" s="84">
        <v>2822</v>
      </c>
      <c r="B2841" s="77">
        <v>1715</v>
      </c>
      <c r="C2841" s="77">
        <v>63</v>
      </c>
      <c r="D2841" s="77">
        <v>11</v>
      </c>
      <c r="E2841" s="77">
        <v>91</v>
      </c>
      <c r="F2841" s="76">
        <v>13</v>
      </c>
      <c r="G2841" s="76">
        <v>0</v>
      </c>
      <c r="H2841" s="76">
        <v>1</v>
      </c>
      <c r="I2841" s="76">
        <v>1</v>
      </c>
    </row>
    <row r="2842" spans="1:9" x14ac:dyDescent="0.2">
      <c r="A2842" s="84">
        <v>2823</v>
      </c>
      <c r="B2842" s="77">
        <v>1795</v>
      </c>
      <c r="C2842" s="77">
        <v>365</v>
      </c>
      <c r="D2842" s="77">
        <v>93</v>
      </c>
      <c r="E2842" s="77">
        <v>106</v>
      </c>
      <c r="F2842" s="76">
        <v>23</v>
      </c>
      <c r="G2842" s="76">
        <v>8</v>
      </c>
      <c r="H2842" s="76">
        <v>1</v>
      </c>
      <c r="I2842" s="76">
        <v>2</v>
      </c>
    </row>
    <row r="2843" spans="1:9" x14ac:dyDescent="0.2">
      <c r="A2843" s="84">
        <v>2824</v>
      </c>
      <c r="B2843" s="77">
        <v>1749</v>
      </c>
      <c r="C2843" s="77">
        <v>56</v>
      </c>
      <c r="D2843" s="77">
        <v>66</v>
      </c>
      <c r="E2843" s="77">
        <v>307</v>
      </c>
      <c r="F2843" s="76">
        <v>12</v>
      </c>
      <c r="G2843" s="76">
        <v>0</v>
      </c>
      <c r="H2843" s="76">
        <v>2</v>
      </c>
      <c r="I2843" s="76">
        <v>2</v>
      </c>
    </row>
    <row r="2844" spans="1:9" x14ac:dyDescent="0.2">
      <c r="A2844" s="84">
        <v>2825</v>
      </c>
      <c r="B2844" s="77">
        <v>1815</v>
      </c>
      <c r="C2844" s="77">
        <v>133</v>
      </c>
      <c r="D2844" s="77">
        <v>99</v>
      </c>
      <c r="E2844" s="77">
        <v>158</v>
      </c>
      <c r="F2844" s="76">
        <v>17</v>
      </c>
      <c r="G2844" s="76">
        <v>3</v>
      </c>
      <c r="H2844" s="76">
        <v>1</v>
      </c>
      <c r="I2844" s="76">
        <v>2</v>
      </c>
    </row>
    <row r="2845" spans="1:9" x14ac:dyDescent="0.2">
      <c r="A2845" s="84">
        <v>2826</v>
      </c>
      <c r="B2845" s="77">
        <v>1762</v>
      </c>
      <c r="C2845" s="77">
        <v>268</v>
      </c>
      <c r="D2845" s="77">
        <v>59</v>
      </c>
      <c r="E2845" s="77">
        <v>249</v>
      </c>
      <c r="F2845" s="76">
        <v>21</v>
      </c>
      <c r="G2845" s="76">
        <v>4</v>
      </c>
      <c r="H2845" s="76">
        <v>0</v>
      </c>
      <c r="I2845" s="76">
        <v>4</v>
      </c>
    </row>
    <row r="2846" spans="1:9" x14ac:dyDescent="0.2">
      <c r="A2846" s="84">
        <v>2827</v>
      </c>
      <c r="B2846" s="77">
        <v>1796</v>
      </c>
      <c r="C2846" s="77">
        <v>125</v>
      </c>
      <c r="D2846" s="77">
        <v>370</v>
      </c>
      <c r="E2846" s="77">
        <v>1011</v>
      </c>
      <c r="F2846" s="76">
        <v>17</v>
      </c>
      <c r="G2846" s="76">
        <v>1</v>
      </c>
      <c r="H2846" s="76">
        <v>3</v>
      </c>
      <c r="I2846" s="76">
        <v>17</v>
      </c>
    </row>
    <row r="2847" spans="1:9" x14ac:dyDescent="0.2">
      <c r="A2847" s="84">
        <v>2828</v>
      </c>
      <c r="B2847" s="77">
        <v>1770</v>
      </c>
      <c r="C2847" s="77">
        <v>466</v>
      </c>
      <c r="D2847" s="77">
        <v>60</v>
      </c>
      <c r="E2847" s="77">
        <v>696</v>
      </c>
      <c r="F2847" s="76">
        <v>23</v>
      </c>
      <c r="G2847" s="76">
        <v>3</v>
      </c>
      <c r="H2847" s="76">
        <v>0</v>
      </c>
      <c r="I2847" s="76">
        <v>10</v>
      </c>
    </row>
    <row r="2848" spans="1:9" x14ac:dyDescent="0.2">
      <c r="A2848" s="84">
        <v>2829</v>
      </c>
      <c r="B2848" s="77">
        <v>1704</v>
      </c>
      <c r="C2848" s="77">
        <v>143</v>
      </c>
      <c r="D2848" s="77">
        <v>2</v>
      </c>
      <c r="E2848" s="77">
        <v>48</v>
      </c>
      <c r="F2848" s="76">
        <v>17</v>
      </c>
      <c r="G2848" s="76">
        <v>3</v>
      </c>
      <c r="H2848" s="76">
        <v>0</v>
      </c>
      <c r="I2848" s="76">
        <v>0</v>
      </c>
    </row>
    <row r="2849" spans="1:9" x14ac:dyDescent="0.2">
      <c r="A2849" s="84">
        <v>2830</v>
      </c>
      <c r="B2849" s="77">
        <v>1789</v>
      </c>
      <c r="C2849" s="77">
        <v>159</v>
      </c>
      <c r="D2849" s="77">
        <v>309</v>
      </c>
      <c r="E2849" s="77">
        <v>203</v>
      </c>
      <c r="F2849" s="76">
        <v>17</v>
      </c>
      <c r="G2849" s="76">
        <v>0</v>
      </c>
      <c r="H2849" s="76">
        <v>5</v>
      </c>
      <c r="I2849" s="76">
        <v>4</v>
      </c>
    </row>
    <row r="2850" spans="1:9" x14ac:dyDescent="0.2">
      <c r="A2850" s="84">
        <v>2831</v>
      </c>
      <c r="B2850" s="77">
        <v>1749</v>
      </c>
      <c r="C2850" s="77">
        <v>60</v>
      </c>
      <c r="D2850" s="77">
        <v>89</v>
      </c>
      <c r="E2850" s="77">
        <v>510</v>
      </c>
      <c r="F2850" s="76">
        <v>17</v>
      </c>
      <c r="G2850" s="76">
        <v>1</v>
      </c>
      <c r="H2850" s="76">
        <v>0</v>
      </c>
      <c r="I2850" s="76">
        <v>6</v>
      </c>
    </row>
    <row r="2851" spans="1:9" x14ac:dyDescent="0.2">
      <c r="A2851" s="84">
        <v>2832</v>
      </c>
      <c r="B2851" s="77">
        <v>1794</v>
      </c>
      <c r="C2851" s="77">
        <v>279</v>
      </c>
      <c r="D2851" s="77">
        <v>248</v>
      </c>
      <c r="E2851" s="77">
        <v>1448</v>
      </c>
      <c r="F2851" s="76">
        <v>24</v>
      </c>
      <c r="G2851" s="76">
        <v>2</v>
      </c>
      <c r="H2851" s="76">
        <v>1</v>
      </c>
      <c r="I2851" s="76">
        <v>28</v>
      </c>
    </row>
    <row r="2852" spans="1:9" x14ac:dyDescent="0.2">
      <c r="A2852" s="84">
        <v>2833</v>
      </c>
      <c r="B2852" s="77">
        <v>1795</v>
      </c>
      <c r="C2852" s="77">
        <v>145</v>
      </c>
      <c r="D2852" s="77">
        <v>259</v>
      </c>
      <c r="E2852" s="77">
        <v>284</v>
      </c>
      <c r="F2852" s="76">
        <v>26</v>
      </c>
      <c r="G2852" s="76">
        <v>2</v>
      </c>
      <c r="H2852" s="76">
        <v>1</v>
      </c>
      <c r="I2852" s="76">
        <v>3</v>
      </c>
    </row>
    <row r="2853" spans="1:9" x14ac:dyDescent="0.2">
      <c r="A2853" s="84">
        <v>2834</v>
      </c>
      <c r="B2853" s="77">
        <v>1717</v>
      </c>
      <c r="C2853" s="77">
        <v>50</v>
      </c>
      <c r="D2853" s="77">
        <v>24</v>
      </c>
      <c r="E2853" s="77">
        <v>16</v>
      </c>
      <c r="F2853" s="76">
        <v>9</v>
      </c>
      <c r="G2853" s="76">
        <v>0</v>
      </c>
      <c r="H2853" s="76">
        <v>1</v>
      </c>
      <c r="I2853" s="76">
        <v>0</v>
      </c>
    </row>
    <row r="2854" spans="1:9" x14ac:dyDescent="0.2">
      <c r="A2854" s="84">
        <v>2835</v>
      </c>
      <c r="B2854" s="77">
        <v>1757</v>
      </c>
      <c r="C2854" s="77">
        <v>109</v>
      </c>
      <c r="D2854" s="77">
        <v>96</v>
      </c>
      <c r="E2854" s="77">
        <v>12</v>
      </c>
      <c r="F2854" s="76">
        <v>13</v>
      </c>
      <c r="G2854" s="76">
        <v>2</v>
      </c>
      <c r="H2854" s="76">
        <v>2</v>
      </c>
      <c r="I2854" s="76">
        <v>0</v>
      </c>
    </row>
    <row r="2855" spans="1:9" x14ac:dyDescent="0.2">
      <c r="A2855" s="84">
        <v>2836</v>
      </c>
      <c r="B2855" s="77">
        <v>1819</v>
      </c>
      <c r="C2855" s="77">
        <v>848</v>
      </c>
      <c r="D2855" s="77">
        <v>415</v>
      </c>
      <c r="E2855" s="77">
        <v>1244</v>
      </c>
      <c r="F2855" s="76">
        <v>17</v>
      </c>
      <c r="G2855" s="76">
        <v>11</v>
      </c>
      <c r="H2855" s="76">
        <v>6</v>
      </c>
      <c r="I2855" s="76">
        <v>22</v>
      </c>
    </row>
    <row r="2856" spans="1:9" x14ac:dyDescent="0.2">
      <c r="A2856" s="84">
        <v>2837</v>
      </c>
      <c r="B2856" s="77">
        <v>1747</v>
      </c>
      <c r="C2856" s="77">
        <v>266</v>
      </c>
      <c r="D2856" s="77">
        <v>23</v>
      </c>
      <c r="E2856" s="77">
        <v>126</v>
      </c>
      <c r="F2856" s="76">
        <v>16</v>
      </c>
      <c r="G2856" s="76">
        <v>4</v>
      </c>
      <c r="H2856" s="76">
        <v>1</v>
      </c>
      <c r="I2856" s="76">
        <v>2</v>
      </c>
    </row>
    <row r="2857" spans="1:9" x14ac:dyDescent="0.2">
      <c r="A2857" s="84">
        <v>2838</v>
      </c>
      <c r="B2857" s="77">
        <v>1822</v>
      </c>
      <c r="C2857" s="77">
        <v>606</v>
      </c>
      <c r="D2857" s="77">
        <v>75</v>
      </c>
      <c r="E2857" s="77">
        <v>184</v>
      </c>
      <c r="F2857" s="76">
        <v>16</v>
      </c>
      <c r="G2857" s="76">
        <v>8</v>
      </c>
      <c r="H2857" s="76">
        <v>2</v>
      </c>
      <c r="I2857" s="76">
        <v>2</v>
      </c>
    </row>
    <row r="2858" spans="1:9" x14ac:dyDescent="0.2">
      <c r="A2858" s="84">
        <v>2839</v>
      </c>
      <c r="B2858" s="77">
        <v>1767</v>
      </c>
      <c r="C2858" s="77">
        <v>378</v>
      </c>
      <c r="D2858" s="77">
        <v>20</v>
      </c>
      <c r="E2858" s="77">
        <v>283</v>
      </c>
      <c r="F2858" s="76">
        <v>20</v>
      </c>
      <c r="G2858" s="76">
        <v>8</v>
      </c>
      <c r="H2858" s="76">
        <v>1</v>
      </c>
      <c r="I2858" s="76">
        <v>4</v>
      </c>
    </row>
    <row r="2859" spans="1:9" x14ac:dyDescent="0.2">
      <c r="A2859" s="84">
        <v>2840</v>
      </c>
      <c r="B2859" s="77">
        <v>1806</v>
      </c>
      <c r="C2859" s="77">
        <v>104</v>
      </c>
      <c r="D2859" s="77">
        <v>64</v>
      </c>
      <c r="E2859" s="77">
        <v>338</v>
      </c>
      <c r="F2859" s="76">
        <v>20</v>
      </c>
      <c r="G2859" s="76">
        <v>1</v>
      </c>
      <c r="H2859" s="76">
        <v>0</v>
      </c>
      <c r="I2859" s="76">
        <v>5</v>
      </c>
    </row>
    <row r="2860" spans="1:9" x14ac:dyDescent="0.2">
      <c r="A2860" s="84">
        <v>2841</v>
      </c>
      <c r="B2860" s="77">
        <v>1777</v>
      </c>
      <c r="C2860" s="77">
        <v>744</v>
      </c>
      <c r="D2860" s="77">
        <v>9</v>
      </c>
      <c r="E2860" s="77">
        <v>132</v>
      </c>
      <c r="F2860" s="76">
        <v>17</v>
      </c>
      <c r="G2860" s="76">
        <v>12</v>
      </c>
      <c r="H2860" s="76">
        <v>0</v>
      </c>
      <c r="I2860" s="76">
        <v>0</v>
      </c>
    </row>
    <row r="2861" spans="1:9" x14ac:dyDescent="0.2">
      <c r="A2861" s="84">
        <v>2842</v>
      </c>
      <c r="B2861" s="77">
        <v>1753</v>
      </c>
      <c r="C2861" s="77">
        <v>164</v>
      </c>
      <c r="D2861" s="77">
        <v>17</v>
      </c>
      <c r="E2861" s="77">
        <v>638</v>
      </c>
      <c r="F2861" s="76">
        <v>11</v>
      </c>
      <c r="G2861" s="76">
        <v>0</v>
      </c>
      <c r="H2861" s="76">
        <v>0</v>
      </c>
      <c r="I2861" s="76">
        <v>5</v>
      </c>
    </row>
    <row r="2862" spans="1:9" x14ac:dyDescent="0.2">
      <c r="A2862" s="84">
        <v>2843</v>
      </c>
      <c r="B2862" s="77">
        <v>1762</v>
      </c>
      <c r="C2862" s="77">
        <v>199</v>
      </c>
      <c r="D2862" s="77">
        <v>62</v>
      </c>
      <c r="E2862" s="77">
        <v>208</v>
      </c>
      <c r="F2862" s="76">
        <v>19</v>
      </c>
      <c r="G2862" s="76">
        <v>4</v>
      </c>
      <c r="H2862" s="76">
        <v>2</v>
      </c>
      <c r="I2862" s="76">
        <v>3</v>
      </c>
    </row>
    <row r="2863" spans="1:9" x14ac:dyDescent="0.2">
      <c r="A2863" s="84">
        <v>2844</v>
      </c>
      <c r="B2863" s="77">
        <v>1714</v>
      </c>
      <c r="C2863" s="77">
        <v>33</v>
      </c>
      <c r="D2863" s="77">
        <v>14</v>
      </c>
      <c r="E2863" s="77">
        <v>10</v>
      </c>
      <c r="F2863" s="76">
        <v>13</v>
      </c>
      <c r="G2863" s="76">
        <v>0</v>
      </c>
      <c r="H2863" s="76">
        <v>0</v>
      </c>
      <c r="I2863" s="76">
        <v>0</v>
      </c>
    </row>
    <row r="2864" spans="1:9" x14ac:dyDescent="0.2">
      <c r="A2864" s="84">
        <v>2845</v>
      </c>
      <c r="B2864" s="77">
        <v>1798</v>
      </c>
      <c r="C2864" s="77">
        <v>149</v>
      </c>
      <c r="D2864" s="77">
        <v>209</v>
      </c>
      <c r="E2864" s="77">
        <v>435</v>
      </c>
      <c r="F2864" s="76">
        <v>19</v>
      </c>
      <c r="G2864" s="76">
        <v>5</v>
      </c>
      <c r="H2864" s="76">
        <v>2</v>
      </c>
      <c r="I2864" s="76">
        <v>6</v>
      </c>
    </row>
    <row r="2865" spans="1:9" x14ac:dyDescent="0.2">
      <c r="A2865" s="84">
        <v>2846</v>
      </c>
      <c r="B2865" s="77">
        <v>1792</v>
      </c>
      <c r="C2865" s="77">
        <v>103</v>
      </c>
      <c r="D2865" s="77">
        <v>162</v>
      </c>
      <c r="E2865" s="77">
        <v>163</v>
      </c>
      <c r="F2865" s="76">
        <v>21</v>
      </c>
      <c r="G2865" s="76">
        <v>0</v>
      </c>
      <c r="H2865" s="76">
        <v>3</v>
      </c>
      <c r="I2865" s="76">
        <v>3</v>
      </c>
    </row>
    <row r="2866" spans="1:9" x14ac:dyDescent="0.2">
      <c r="A2866" s="84">
        <v>2847</v>
      </c>
      <c r="B2866" s="77">
        <v>1839</v>
      </c>
      <c r="C2866" s="77">
        <v>671</v>
      </c>
      <c r="D2866" s="77">
        <v>403</v>
      </c>
      <c r="E2866" s="77">
        <v>1146</v>
      </c>
      <c r="F2866" s="76">
        <v>13</v>
      </c>
      <c r="G2866" s="76">
        <v>5</v>
      </c>
      <c r="H2866" s="76">
        <v>4</v>
      </c>
      <c r="I2866" s="76">
        <v>17</v>
      </c>
    </row>
    <row r="2867" spans="1:9" x14ac:dyDescent="0.2">
      <c r="A2867" s="84">
        <v>2848</v>
      </c>
      <c r="B2867" s="77">
        <v>1846</v>
      </c>
      <c r="C2867" s="77">
        <v>1154</v>
      </c>
      <c r="D2867" s="77">
        <v>101</v>
      </c>
      <c r="E2867" s="77">
        <v>336</v>
      </c>
      <c r="F2867" s="76">
        <v>24</v>
      </c>
      <c r="G2867" s="76">
        <v>20</v>
      </c>
      <c r="H2867" s="76">
        <v>1</v>
      </c>
      <c r="I2867" s="76">
        <v>5</v>
      </c>
    </row>
    <row r="2868" spans="1:9" x14ac:dyDescent="0.2">
      <c r="A2868" s="84">
        <v>2849</v>
      </c>
      <c r="B2868" s="77">
        <v>1824</v>
      </c>
      <c r="C2868" s="77">
        <v>572</v>
      </c>
      <c r="D2868" s="77">
        <v>44</v>
      </c>
      <c r="E2868" s="77">
        <v>553</v>
      </c>
      <c r="F2868" s="76">
        <v>23</v>
      </c>
      <c r="G2868" s="76">
        <v>6</v>
      </c>
      <c r="H2868" s="76">
        <v>0</v>
      </c>
      <c r="I2868" s="76">
        <v>13</v>
      </c>
    </row>
    <row r="2869" spans="1:9" x14ac:dyDescent="0.2">
      <c r="A2869" s="84">
        <v>2850</v>
      </c>
      <c r="B2869" s="77">
        <v>1744</v>
      </c>
      <c r="C2869" s="77">
        <v>28</v>
      </c>
      <c r="D2869" s="77">
        <v>16</v>
      </c>
      <c r="E2869" s="77">
        <v>126</v>
      </c>
      <c r="F2869" s="76">
        <v>27</v>
      </c>
      <c r="G2869" s="76">
        <v>2</v>
      </c>
      <c r="H2869" s="76">
        <v>0</v>
      </c>
      <c r="I2869" s="76">
        <v>2</v>
      </c>
    </row>
    <row r="2870" spans="1:9" x14ac:dyDescent="0.2">
      <c r="A2870" s="84">
        <v>2851</v>
      </c>
      <c r="B2870" s="77">
        <v>1888</v>
      </c>
      <c r="C2870" s="77">
        <v>352</v>
      </c>
      <c r="D2870" s="77">
        <v>563</v>
      </c>
      <c r="E2870" s="77">
        <v>1045</v>
      </c>
      <c r="F2870" s="76">
        <v>15</v>
      </c>
      <c r="G2870" s="76">
        <v>5</v>
      </c>
      <c r="H2870" s="76">
        <v>3</v>
      </c>
      <c r="I2870" s="76">
        <v>15</v>
      </c>
    </row>
    <row r="2871" spans="1:9" x14ac:dyDescent="0.2">
      <c r="A2871" s="84">
        <v>2852</v>
      </c>
      <c r="B2871" s="77">
        <v>1748</v>
      </c>
      <c r="C2871" s="77">
        <v>139</v>
      </c>
      <c r="D2871" s="77">
        <v>26</v>
      </c>
      <c r="E2871" s="77">
        <v>43</v>
      </c>
      <c r="F2871" s="76">
        <v>16</v>
      </c>
      <c r="G2871" s="76">
        <v>0</v>
      </c>
      <c r="H2871" s="76">
        <v>0</v>
      </c>
      <c r="I2871" s="76">
        <v>0</v>
      </c>
    </row>
    <row r="2872" spans="1:9" x14ac:dyDescent="0.2">
      <c r="A2872" s="84">
        <v>2853</v>
      </c>
      <c r="B2872" s="77">
        <v>1752</v>
      </c>
      <c r="C2872" s="77">
        <v>136</v>
      </c>
      <c r="D2872" s="77">
        <v>21</v>
      </c>
      <c r="E2872" s="77">
        <v>108</v>
      </c>
      <c r="F2872" s="76">
        <v>18</v>
      </c>
      <c r="G2872" s="76">
        <v>2</v>
      </c>
      <c r="H2872" s="76">
        <v>0</v>
      </c>
      <c r="I2872" s="76">
        <v>0</v>
      </c>
    </row>
    <row r="2873" spans="1:9" x14ac:dyDescent="0.2">
      <c r="A2873" s="84">
        <v>2854</v>
      </c>
      <c r="B2873" s="77">
        <v>1787</v>
      </c>
      <c r="C2873" s="77">
        <v>390</v>
      </c>
      <c r="D2873" s="77">
        <v>214</v>
      </c>
      <c r="E2873" s="77">
        <v>750</v>
      </c>
      <c r="F2873" s="76">
        <v>28</v>
      </c>
      <c r="G2873" s="76">
        <v>7</v>
      </c>
      <c r="H2873" s="76">
        <v>1</v>
      </c>
      <c r="I2873" s="76">
        <v>20</v>
      </c>
    </row>
    <row r="2874" spans="1:9" x14ac:dyDescent="0.2">
      <c r="A2874" s="84">
        <v>2855</v>
      </c>
      <c r="B2874" s="77">
        <v>1773</v>
      </c>
      <c r="C2874" s="77">
        <v>114</v>
      </c>
      <c r="D2874" s="77">
        <v>115</v>
      </c>
      <c r="E2874" s="77">
        <v>116</v>
      </c>
      <c r="F2874" s="76">
        <v>20</v>
      </c>
      <c r="G2874" s="76">
        <v>3</v>
      </c>
      <c r="H2874" s="76">
        <v>0</v>
      </c>
      <c r="I2874" s="76">
        <v>1</v>
      </c>
    </row>
    <row r="2875" spans="1:9" x14ac:dyDescent="0.2">
      <c r="A2875" s="84">
        <v>2856</v>
      </c>
      <c r="B2875" s="77">
        <v>1818</v>
      </c>
      <c r="C2875" s="77">
        <v>451</v>
      </c>
      <c r="D2875" s="77">
        <v>182</v>
      </c>
      <c r="E2875" s="77">
        <v>62</v>
      </c>
      <c r="F2875" s="76">
        <v>22</v>
      </c>
      <c r="G2875" s="76">
        <v>8</v>
      </c>
      <c r="H2875" s="76">
        <v>3</v>
      </c>
      <c r="I2875" s="76">
        <v>0</v>
      </c>
    </row>
    <row r="2876" spans="1:9" x14ac:dyDescent="0.2">
      <c r="A2876" s="84">
        <v>2857</v>
      </c>
      <c r="B2876" s="77">
        <v>1843</v>
      </c>
      <c r="C2876" s="77">
        <v>559</v>
      </c>
      <c r="D2876" s="77">
        <v>459</v>
      </c>
      <c r="E2876" s="77">
        <v>720</v>
      </c>
      <c r="F2876" s="76">
        <v>20</v>
      </c>
      <c r="G2876" s="76">
        <v>11</v>
      </c>
      <c r="H2876" s="76">
        <v>5</v>
      </c>
      <c r="I2876" s="76">
        <v>10</v>
      </c>
    </row>
    <row r="2877" spans="1:9" x14ac:dyDescent="0.2">
      <c r="A2877" s="84">
        <v>2858</v>
      </c>
      <c r="B2877" s="77">
        <v>1745</v>
      </c>
      <c r="C2877" s="77">
        <v>99</v>
      </c>
      <c r="D2877" s="77">
        <v>3</v>
      </c>
      <c r="E2877" s="77">
        <v>131</v>
      </c>
      <c r="F2877" s="76">
        <v>19</v>
      </c>
      <c r="G2877" s="76">
        <v>1</v>
      </c>
      <c r="H2877" s="76">
        <v>0</v>
      </c>
      <c r="I2877" s="76">
        <v>4</v>
      </c>
    </row>
    <row r="2878" spans="1:9" x14ac:dyDescent="0.2">
      <c r="A2878" s="84">
        <v>2859</v>
      </c>
      <c r="B2878" s="77">
        <v>1788</v>
      </c>
      <c r="C2878" s="77">
        <v>220</v>
      </c>
      <c r="D2878" s="77">
        <v>92</v>
      </c>
      <c r="E2878" s="77">
        <v>67</v>
      </c>
      <c r="F2878" s="76">
        <v>11</v>
      </c>
      <c r="G2878" s="76">
        <v>1</v>
      </c>
      <c r="H2878" s="76">
        <v>1</v>
      </c>
      <c r="I2878" s="76">
        <v>0</v>
      </c>
    </row>
    <row r="2879" spans="1:9" x14ac:dyDescent="0.2">
      <c r="A2879" s="84">
        <v>2860</v>
      </c>
      <c r="B2879" s="77">
        <v>1853</v>
      </c>
      <c r="C2879" s="77">
        <v>1251</v>
      </c>
      <c r="D2879" s="77">
        <v>224</v>
      </c>
      <c r="E2879" s="77">
        <v>285</v>
      </c>
      <c r="F2879" s="76">
        <v>24</v>
      </c>
      <c r="G2879" s="76">
        <v>17</v>
      </c>
      <c r="H2879" s="76">
        <v>0</v>
      </c>
      <c r="I2879" s="76">
        <v>7</v>
      </c>
    </row>
    <row r="2880" spans="1:9" x14ac:dyDescent="0.2">
      <c r="A2880" s="84">
        <v>2861</v>
      </c>
      <c r="B2880" s="77">
        <v>1833</v>
      </c>
      <c r="C2880" s="77">
        <v>299</v>
      </c>
      <c r="D2880" s="77">
        <v>102</v>
      </c>
      <c r="E2880" s="77">
        <v>138</v>
      </c>
      <c r="F2880" s="76">
        <v>23</v>
      </c>
      <c r="G2880" s="76">
        <v>4</v>
      </c>
      <c r="H2880" s="76">
        <v>2</v>
      </c>
      <c r="I2880" s="76">
        <v>2</v>
      </c>
    </row>
    <row r="2881" spans="1:9" x14ac:dyDescent="0.2">
      <c r="A2881" s="84">
        <v>2862</v>
      </c>
      <c r="B2881" s="77">
        <v>1804</v>
      </c>
      <c r="C2881" s="77">
        <v>338</v>
      </c>
      <c r="D2881" s="77">
        <v>99</v>
      </c>
      <c r="E2881" s="77">
        <v>848</v>
      </c>
      <c r="F2881" s="76">
        <v>15</v>
      </c>
      <c r="G2881" s="76">
        <v>2</v>
      </c>
      <c r="H2881" s="76">
        <v>1</v>
      </c>
      <c r="I2881" s="76">
        <v>8</v>
      </c>
    </row>
    <row r="2882" spans="1:9" x14ac:dyDescent="0.2">
      <c r="A2882" s="84">
        <v>2863</v>
      </c>
      <c r="B2882" s="77">
        <v>1751</v>
      </c>
      <c r="C2882" s="77">
        <v>6</v>
      </c>
      <c r="D2882" s="77">
        <v>14</v>
      </c>
      <c r="E2882" s="77">
        <v>90</v>
      </c>
      <c r="F2882" s="76">
        <v>19</v>
      </c>
      <c r="G2882" s="76">
        <v>0</v>
      </c>
      <c r="H2882" s="76">
        <v>0</v>
      </c>
      <c r="I2882" s="76">
        <v>2</v>
      </c>
    </row>
    <row r="2883" spans="1:9" x14ac:dyDescent="0.2">
      <c r="A2883" s="84">
        <v>2864</v>
      </c>
      <c r="B2883" s="77">
        <v>1739</v>
      </c>
      <c r="C2883" s="77">
        <v>59</v>
      </c>
      <c r="D2883" s="77">
        <v>86</v>
      </c>
      <c r="E2883" s="77">
        <v>25</v>
      </c>
      <c r="F2883" s="76">
        <v>14</v>
      </c>
      <c r="G2883" s="76">
        <v>0</v>
      </c>
      <c r="H2883" s="76">
        <v>1</v>
      </c>
      <c r="I2883" s="76">
        <v>0</v>
      </c>
    </row>
    <row r="2884" spans="1:9" x14ac:dyDescent="0.2">
      <c r="A2884" s="84">
        <v>2865</v>
      </c>
      <c r="B2884" s="77">
        <v>1721</v>
      </c>
      <c r="C2884" s="77">
        <v>18</v>
      </c>
      <c r="D2884" s="77">
        <v>56</v>
      </c>
      <c r="E2884" s="77">
        <v>135</v>
      </c>
      <c r="F2884" s="76">
        <v>21</v>
      </c>
      <c r="G2884" s="76">
        <v>1</v>
      </c>
      <c r="H2884" s="76">
        <v>0</v>
      </c>
      <c r="I2884" s="76">
        <v>2</v>
      </c>
    </row>
    <row r="2885" spans="1:9" x14ac:dyDescent="0.2">
      <c r="A2885" s="84">
        <v>2866</v>
      </c>
      <c r="B2885" s="77">
        <v>1796</v>
      </c>
      <c r="C2885" s="77">
        <v>238</v>
      </c>
      <c r="D2885" s="77">
        <v>127</v>
      </c>
      <c r="E2885" s="77">
        <v>140</v>
      </c>
      <c r="F2885" s="76">
        <v>17</v>
      </c>
      <c r="G2885" s="76">
        <v>1</v>
      </c>
      <c r="H2885" s="76">
        <v>1</v>
      </c>
      <c r="I2885" s="76">
        <v>1</v>
      </c>
    </row>
    <row r="2886" spans="1:9" x14ac:dyDescent="0.2">
      <c r="A2886" s="84">
        <v>2867</v>
      </c>
      <c r="B2886" s="77">
        <v>1775</v>
      </c>
      <c r="C2886" s="77">
        <v>710</v>
      </c>
      <c r="D2886" s="77">
        <v>76</v>
      </c>
      <c r="E2886" s="77">
        <v>816</v>
      </c>
      <c r="F2886" s="76">
        <v>26</v>
      </c>
      <c r="G2886" s="76">
        <v>12</v>
      </c>
      <c r="H2886" s="76">
        <v>0</v>
      </c>
      <c r="I2886" s="76">
        <v>14</v>
      </c>
    </row>
    <row r="2887" spans="1:9" x14ac:dyDescent="0.2">
      <c r="A2887" s="84">
        <v>2868</v>
      </c>
      <c r="B2887" s="77">
        <v>1780</v>
      </c>
      <c r="C2887" s="77">
        <v>157</v>
      </c>
      <c r="D2887" s="77">
        <v>115</v>
      </c>
      <c r="E2887" s="77">
        <v>305</v>
      </c>
      <c r="F2887" s="76">
        <v>14</v>
      </c>
      <c r="G2887" s="76">
        <v>1</v>
      </c>
      <c r="H2887" s="76">
        <v>2</v>
      </c>
      <c r="I2887" s="76">
        <v>2</v>
      </c>
    </row>
    <row r="2888" spans="1:9" x14ac:dyDescent="0.2">
      <c r="A2888" s="84">
        <v>2869</v>
      </c>
      <c r="B2888" s="77">
        <v>1724</v>
      </c>
      <c r="C2888" s="77">
        <v>195</v>
      </c>
      <c r="D2888" s="77">
        <v>2</v>
      </c>
      <c r="E2888" s="77">
        <v>156</v>
      </c>
      <c r="F2888" s="76">
        <v>19</v>
      </c>
      <c r="G2888" s="76">
        <v>3</v>
      </c>
      <c r="H2888" s="76">
        <v>0</v>
      </c>
      <c r="I2888" s="76">
        <v>2</v>
      </c>
    </row>
    <row r="2889" spans="1:9" x14ac:dyDescent="0.2">
      <c r="A2889" s="84">
        <v>2870</v>
      </c>
      <c r="B2889" s="77">
        <v>1764</v>
      </c>
      <c r="C2889" s="77">
        <v>6</v>
      </c>
      <c r="D2889" s="77">
        <v>112</v>
      </c>
      <c r="E2889" s="77">
        <v>157</v>
      </c>
      <c r="F2889" s="76">
        <v>15</v>
      </c>
      <c r="G2889" s="76">
        <v>0</v>
      </c>
      <c r="H2889" s="76">
        <v>0</v>
      </c>
      <c r="I2889" s="76">
        <v>2</v>
      </c>
    </row>
    <row r="2890" spans="1:9" x14ac:dyDescent="0.2">
      <c r="A2890" s="84">
        <v>2871</v>
      </c>
      <c r="B2890" s="77">
        <v>1794</v>
      </c>
      <c r="C2890" s="77">
        <v>142</v>
      </c>
      <c r="D2890" s="77">
        <v>129</v>
      </c>
      <c r="E2890" s="77">
        <v>58</v>
      </c>
      <c r="F2890" s="76">
        <v>23</v>
      </c>
      <c r="G2890" s="76">
        <v>3</v>
      </c>
      <c r="H2890" s="76">
        <v>0</v>
      </c>
      <c r="I2890" s="76">
        <v>1</v>
      </c>
    </row>
    <row r="2891" spans="1:9" x14ac:dyDescent="0.2">
      <c r="A2891" s="84">
        <v>2872</v>
      </c>
      <c r="B2891" s="77">
        <v>1770</v>
      </c>
      <c r="C2891" s="77">
        <v>350</v>
      </c>
      <c r="D2891" s="77">
        <v>189</v>
      </c>
      <c r="E2891" s="77">
        <v>184</v>
      </c>
      <c r="F2891" s="76">
        <v>14</v>
      </c>
      <c r="G2891" s="76">
        <v>2</v>
      </c>
      <c r="H2891" s="76">
        <v>1</v>
      </c>
      <c r="I2891" s="76">
        <v>1</v>
      </c>
    </row>
    <row r="2892" spans="1:9" x14ac:dyDescent="0.2">
      <c r="A2892" s="84">
        <v>2873</v>
      </c>
      <c r="B2892" s="77">
        <v>1749</v>
      </c>
      <c r="C2892" s="77">
        <v>57</v>
      </c>
      <c r="D2892" s="77">
        <v>200</v>
      </c>
      <c r="E2892" s="77">
        <v>278</v>
      </c>
      <c r="F2892" s="76">
        <v>12</v>
      </c>
      <c r="G2892" s="76">
        <v>0</v>
      </c>
      <c r="H2892" s="76">
        <v>2</v>
      </c>
      <c r="I2892" s="76">
        <v>8</v>
      </c>
    </row>
    <row r="2893" spans="1:9" x14ac:dyDescent="0.2">
      <c r="A2893" s="84">
        <v>2874</v>
      </c>
      <c r="B2893" s="77">
        <v>1805</v>
      </c>
      <c r="C2893" s="77">
        <v>526</v>
      </c>
      <c r="D2893" s="77">
        <v>145</v>
      </c>
      <c r="E2893" s="77">
        <v>80</v>
      </c>
      <c r="F2893" s="76">
        <v>21</v>
      </c>
      <c r="G2893" s="76">
        <v>11</v>
      </c>
      <c r="H2893" s="76">
        <v>2</v>
      </c>
      <c r="I2893" s="76">
        <v>1</v>
      </c>
    </row>
    <row r="2894" spans="1:9" x14ac:dyDescent="0.2">
      <c r="A2894" s="84">
        <v>2875</v>
      </c>
      <c r="B2894" s="77">
        <v>1782</v>
      </c>
      <c r="C2894" s="77">
        <v>385</v>
      </c>
      <c r="D2894" s="77">
        <v>237</v>
      </c>
      <c r="E2894" s="77">
        <v>251</v>
      </c>
      <c r="F2894" s="76">
        <v>20</v>
      </c>
      <c r="G2894" s="76">
        <v>5</v>
      </c>
      <c r="H2894" s="76">
        <v>2</v>
      </c>
      <c r="I2894" s="76">
        <v>5</v>
      </c>
    </row>
    <row r="2895" spans="1:9" x14ac:dyDescent="0.2">
      <c r="A2895" s="84">
        <v>2876</v>
      </c>
      <c r="B2895" s="77">
        <v>1803</v>
      </c>
      <c r="C2895" s="77">
        <v>391</v>
      </c>
      <c r="D2895" s="77">
        <v>383</v>
      </c>
      <c r="E2895" s="77">
        <v>553</v>
      </c>
      <c r="F2895" s="76">
        <v>16</v>
      </c>
      <c r="G2895" s="76">
        <v>5</v>
      </c>
      <c r="H2895" s="76">
        <v>3</v>
      </c>
      <c r="I2895" s="76">
        <v>9</v>
      </c>
    </row>
    <row r="2896" spans="1:9" x14ac:dyDescent="0.2">
      <c r="A2896" s="84">
        <v>2877</v>
      </c>
      <c r="B2896" s="77">
        <v>1750</v>
      </c>
      <c r="C2896" s="77">
        <v>572</v>
      </c>
      <c r="D2896" s="77">
        <v>39</v>
      </c>
      <c r="E2896" s="77">
        <v>103</v>
      </c>
      <c r="F2896" s="76">
        <v>19</v>
      </c>
      <c r="G2896" s="76">
        <v>4</v>
      </c>
      <c r="H2896" s="76">
        <v>0</v>
      </c>
      <c r="I2896" s="76">
        <v>3</v>
      </c>
    </row>
    <row r="2897" spans="1:9" x14ac:dyDescent="0.2">
      <c r="A2897" s="84">
        <v>2878</v>
      </c>
      <c r="B2897" s="77">
        <v>1788</v>
      </c>
      <c r="C2897" s="77">
        <v>63</v>
      </c>
      <c r="D2897" s="77">
        <v>277</v>
      </c>
      <c r="E2897" s="77">
        <v>216</v>
      </c>
      <c r="F2897" s="76">
        <v>5</v>
      </c>
      <c r="G2897" s="76">
        <v>0</v>
      </c>
      <c r="H2897" s="76">
        <v>6</v>
      </c>
      <c r="I2897" s="76">
        <v>0</v>
      </c>
    </row>
    <row r="2898" spans="1:9" x14ac:dyDescent="0.2">
      <c r="A2898" s="84">
        <v>2879</v>
      </c>
      <c r="B2898" s="77">
        <v>1839</v>
      </c>
      <c r="C2898" s="77">
        <v>399</v>
      </c>
      <c r="D2898" s="77">
        <v>470</v>
      </c>
      <c r="E2898" s="77">
        <v>566</v>
      </c>
      <c r="F2898" s="76">
        <v>21</v>
      </c>
      <c r="G2898" s="76">
        <v>6</v>
      </c>
      <c r="H2898" s="76">
        <v>6</v>
      </c>
      <c r="I2898" s="76">
        <v>7</v>
      </c>
    </row>
    <row r="2899" spans="1:9" x14ac:dyDescent="0.2">
      <c r="A2899" s="84">
        <v>2880</v>
      </c>
      <c r="B2899" s="77">
        <v>1765</v>
      </c>
      <c r="C2899" s="77">
        <v>569</v>
      </c>
      <c r="D2899" s="77">
        <v>197</v>
      </c>
      <c r="E2899" s="77">
        <v>127</v>
      </c>
      <c r="F2899" s="76">
        <v>10</v>
      </c>
      <c r="G2899" s="76">
        <v>4</v>
      </c>
      <c r="H2899" s="76">
        <v>5</v>
      </c>
      <c r="I2899" s="76">
        <v>0</v>
      </c>
    </row>
    <row r="2900" spans="1:9" x14ac:dyDescent="0.2">
      <c r="A2900" s="84">
        <v>2881</v>
      </c>
      <c r="B2900" s="77">
        <v>1751</v>
      </c>
      <c r="C2900" s="77">
        <v>467</v>
      </c>
      <c r="D2900" s="77">
        <v>51</v>
      </c>
      <c r="E2900" s="77">
        <v>606</v>
      </c>
      <c r="F2900" s="76">
        <v>15</v>
      </c>
      <c r="G2900" s="76">
        <v>5</v>
      </c>
      <c r="H2900" s="76">
        <v>1</v>
      </c>
      <c r="I2900" s="76">
        <v>11</v>
      </c>
    </row>
    <row r="2901" spans="1:9" x14ac:dyDescent="0.2">
      <c r="A2901" s="84">
        <v>2882</v>
      </c>
      <c r="B2901" s="77">
        <v>1721</v>
      </c>
      <c r="C2901" s="77">
        <v>1</v>
      </c>
      <c r="D2901" s="77">
        <v>8</v>
      </c>
      <c r="E2901" s="77">
        <v>46</v>
      </c>
      <c r="F2901" s="76">
        <v>19</v>
      </c>
      <c r="G2901" s="76">
        <v>0</v>
      </c>
      <c r="H2901" s="76">
        <v>0</v>
      </c>
      <c r="I2901" s="76">
        <v>0</v>
      </c>
    </row>
    <row r="2902" spans="1:9" x14ac:dyDescent="0.2">
      <c r="A2902" s="84">
        <v>2883</v>
      </c>
      <c r="B2902" s="77">
        <v>1770</v>
      </c>
      <c r="C2902" s="77">
        <v>261</v>
      </c>
      <c r="D2902" s="77">
        <v>137</v>
      </c>
      <c r="E2902" s="77">
        <v>300</v>
      </c>
      <c r="F2902" s="76">
        <v>18</v>
      </c>
      <c r="G2902" s="76">
        <v>4</v>
      </c>
      <c r="H2902" s="76">
        <v>1</v>
      </c>
      <c r="I2902" s="76">
        <v>4</v>
      </c>
    </row>
    <row r="2903" spans="1:9" x14ac:dyDescent="0.2">
      <c r="A2903" s="84">
        <v>2884</v>
      </c>
      <c r="B2903" s="77">
        <v>1782</v>
      </c>
      <c r="C2903" s="77">
        <v>641</v>
      </c>
      <c r="D2903" s="77">
        <v>89</v>
      </c>
      <c r="E2903" s="77">
        <v>278</v>
      </c>
      <c r="F2903" s="76">
        <v>21</v>
      </c>
      <c r="G2903" s="76">
        <v>10</v>
      </c>
      <c r="H2903" s="76">
        <v>0</v>
      </c>
      <c r="I2903" s="76">
        <v>6</v>
      </c>
    </row>
    <row r="2904" spans="1:9" x14ac:dyDescent="0.2">
      <c r="A2904" s="84">
        <v>2885</v>
      </c>
      <c r="B2904" s="77">
        <v>1889</v>
      </c>
      <c r="C2904" s="77">
        <v>625</v>
      </c>
      <c r="D2904" s="77">
        <v>662</v>
      </c>
      <c r="E2904" s="77">
        <v>1367</v>
      </c>
      <c r="F2904" s="76">
        <v>13</v>
      </c>
      <c r="G2904" s="76">
        <v>1</v>
      </c>
      <c r="H2904" s="76">
        <v>7</v>
      </c>
      <c r="I2904" s="76">
        <v>13</v>
      </c>
    </row>
    <row r="2905" spans="1:9" x14ac:dyDescent="0.2">
      <c r="A2905" s="84">
        <v>2886</v>
      </c>
      <c r="B2905" s="77">
        <v>1756</v>
      </c>
      <c r="C2905" s="77">
        <v>40</v>
      </c>
      <c r="D2905" s="77">
        <v>13</v>
      </c>
      <c r="E2905" s="77">
        <v>69</v>
      </c>
      <c r="F2905" s="76">
        <v>22</v>
      </c>
      <c r="G2905" s="76">
        <v>1</v>
      </c>
      <c r="H2905" s="76">
        <v>0</v>
      </c>
      <c r="I2905" s="76">
        <v>1</v>
      </c>
    </row>
    <row r="2906" spans="1:9" x14ac:dyDescent="0.2">
      <c r="A2906" s="84">
        <v>2887</v>
      </c>
      <c r="B2906" s="77">
        <v>1704</v>
      </c>
      <c r="C2906" s="77">
        <v>42</v>
      </c>
      <c r="D2906" s="77">
        <v>10</v>
      </c>
      <c r="E2906" s="77">
        <v>67</v>
      </c>
      <c r="F2906" s="76">
        <v>10</v>
      </c>
      <c r="G2906" s="76">
        <v>0</v>
      </c>
      <c r="H2906" s="76">
        <v>0</v>
      </c>
      <c r="I2906" s="76">
        <v>0</v>
      </c>
    </row>
    <row r="2907" spans="1:9" x14ac:dyDescent="0.2">
      <c r="A2907" s="84">
        <v>2888</v>
      </c>
      <c r="B2907" s="77">
        <v>1768</v>
      </c>
      <c r="C2907" s="77">
        <v>112</v>
      </c>
      <c r="D2907" s="77">
        <v>38</v>
      </c>
      <c r="E2907" s="77">
        <v>109</v>
      </c>
      <c r="F2907" s="76">
        <v>17</v>
      </c>
      <c r="G2907" s="76">
        <v>1</v>
      </c>
      <c r="H2907" s="76">
        <v>0</v>
      </c>
      <c r="I2907" s="76">
        <v>3</v>
      </c>
    </row>
    <row r="2908" spans="1:9" x14ac:dyDescent="0.2">
      <c r="A2908" s="84">
        <v>2889</v>
      </c>
      <c r="B2908" s="77">
        <v>1765</v>
      </c>
      <c r="C2908" s="77">
        <v>173</v>
      </c>
      <c r="D2908" s="77">
        <v>60</v>
      </c>
      <c r="E2908" s="77">
        <v>354</v>
      </c>
      <c r="F2908" s="76">
        <v>17</v>
      </c>
      <c r="G2908" s="76">
        <v>3</v>
      </c>
      <c r="H2908" s="76">
        <v>0</v>
      </c>
      <c r="I2908" s="76">
        <v>5</v>
      </c>
    </row>
    <row r="2909" spans="1:9" x14ac:dyDescent="0.2">
      <c r="A2909" s="84">
        <v>2890</v>
      </c>
      <c r="B2909" s="77">
        <v>1735</v>
      </c>
      <c r="C2909" s="77">
        <v>76</v>
      </c>
      <c r="D2909" s="77">
        <v>31</v>
      </c>
      <c r="E2909" s="77">
        <v>66</v>
      </c>
      <c r="F2909" s="76">
        <v>29</v>
      </c>
      <c r="G2909" s="76">
        <v>2</v>
      </c>
      <c r="H2909" s="76">
        <v>0</v>
      </c>
      <c r="I2909" s="76">
        <v>4</v>
      </c>
    </row>
    <row r="2910" spans="1:9" x14ac:dyDescent="0.2">
      <c r="A2910" s="84">
        <v>2891</v>
      </c>
      <c r="B2910" s="77">
        <v>1671</v>
      </c>
      <c r="C2910" s="77">
        <v>98</v>
      </c>
      <c r="D2910" s="77">
        <v>11</v>
      </c>
      <c r="E2910" s="77">
        <v>5</v>
      </c>
      <c r="F2910" s="76">
        <v>18</v>
      </c>
      <c r="G2910" s="76">
        <v>0</v>
      </c>
      <c r="H2910" s="76">
        <v>0</v>
      </c>
      <c r="I2910" s="76">
        <v>0</v>
      </c>
    </row>
    <row r="2911" spans="1:9" x14ac:dyDescent="0.2">
      <c r="A2911" s="84">
        <v>2892</v>
      </c>
      <c r="B2911" s="77">
        <v>1763</v>
      </c>
      <c r="C2911" s="77">
        <v>740</v>
      </c>
      <c r="D2911" s="77">
        <v>216</v>
      </c>
      <c r="E2911" s="77">
        <v>105</v>
      </c>
      <c r="F2911" s="76">
        <v>17</v>
      </c>
      <c r="G2911" s="76">
        <v>7</v>
      </c>
      <c r="H2911" s="76">
        <v>4</v>
      </c>
      <c r="I2911" s="76">
        <v>3</v>
      </c>
    </row>
    <row r="2912" spans="1:9" x14ac:dyDescent="0.2">
      <c r="A2912" s="84">
        <v>2893</v>
      </c>
      <c r="B2912" s="77">
        <v>1771</v>
      </c>
      <c r="C2912" s="77">
        <v>12</v>
      </c>
      <c r="D2912" s="77">
        <v>70</v>
      </c>
      <c r="E2912" s="77">
        <v>348</v>
      </c>
      <c r="F2912" s="76">
        <v>21</v>
      </c>
      <c r="G2912" s="76">
        <v>0</v>
      </c>
      <c r="H2912" s="76">
        <v>0</v>
      </c>
      <c r="I2912" s="76">
        <v>5</v>
      </c>
    </row>
    <row r="2913" spans="1:9" x14ac:dyDescent="0.2">
      <c r="A2913" s="84">
        <v>2894</v>
      </c>
      <c r="B2913" s="77">
        <v>1731</v>
      </c>
      <c r="C2913" s="77">
        <v>45</v>
      </c>
      <c r="D2913" s="77">
        <v>11</v>
      </c>
      <c r="E2913" s="77">
        <v>210</v>
      </c>
      <c r="F2913" s="76">
        <v>20</v>
      </c>
      <c r="G2913" s="76">
        <v>3</v>
      </c>
      <c r="H2913" s="76">
        <v>0</v>
      </c>
      <c r="I2913" s="76">
        <v>2</v>
      </c>
    </row>
    <row r="2914" spans="1:9" x14ac:dyDescent="0.2">
      <c r="A2914" s="84">
        <v>2895</v>
      </c>
      <c r="B2914" s="77">
        <v>1689</v>
      </c>
      <c r="C2914" s="77">
        <v>5</v>
      </c>
      <c r="D2914" s="77">
        <v>8</v>
      </c>
      <c r="E2914" s="77">
        <v>63</v>
      </c>
      <c r="F2914" s="76">
        <v>15</v>
      </c>
      <c r="G2914" s="76">
        <v>0</v>
      </c>
      <c r="H2914" s="76">
        <v>0</v>
      </c>
      <c r="I2914" s="76">
        <v>0</v>
      </c>
    </row>
    <row r="2915" spans="1:9" x14ac:dyDescent="0.2">
      <c r="A2915" s="84">
        <v>2896</v>
      </c>
      <c r="B2915" s="77">
        <v>1816</v>
      </c>
      <c r="C2915" s="77">
        <v>232</v>
      </c>
      <c r="D2915" s="77">
        <v>151</v>
      </c>
      <c r="E2915" s="77">
        <v>754</v>
      </c>
      <c r="F2915" s="76">
        <v>20</v>
      </c>
      <c r="G2915" s="76">
        <v>5</v>
      </c>
      <c r="H2915" s="76">
        <v>2</v>
      </c>
      <c r="I2915" s="76">
        <v>13</v>
      </c>
    </row>
    <row r="2916" spans="1:9" x14ac:dyDescent="0.2">
      <c r="A2916" s="84">
        <v>2897</v>
      </c>
      <c r="B2916" s="77">
        <v>1790</v>
      </c>
      <c r="C2916" s="77">
        <v>120</v>
      </c>
      <c r="D2916" s="77">
        <v>90</v>
      </c>
      <c r="E2916" s="77">
        <v>942</v>
      </c>
      <c r="F2916" s="76">
        <v>17</v>
      </c>
      <c r="G2916" s="76">
        <v>2</v>
      </c>
      <c r="H2916" s="76">
        <v>2</v>
      </c>
      <c r="I2916" s="76">
        <v>12</v>
      </c>
    </row>
    <row r="2917" spans="1:9" x14ac:dyDescent="0.2">
      <c r="A2917" s="84">
        <v>2898</v>
      </c>
      <c r="B2917" s="77">
        <v>1752</v>
      </c>
      <c r="C2917" s="77">
        <v>129</v>
      </c>
      <c r="D2917" s="77">
        <v>32</v>
      </c>
      <c r="E2917" s="77">
        <v>495</v>
      </c>
      <c r="F2917" s="76">
        <v>21</v>
      </c>
      <c r="G2917" s="76">
        <v>2</v>
      </c>
      <c r="H2917" s="76">
        <v>0</v>
      </c>
      <c r="I2917" s="76">
        <v>9</v>
      </c>
    </row>
    <row r="2918" spans="1:9" x14ac:dyDescent="0.2">
      <c r="A2918" s="84">
        <v>2899</v>
      </c>
      <c r="B2918" s="77">
        <v>1715</v>
      </c>
      <c r="C2918" s="77">
        <v>51</v>
      </c>
      <c r="D2918" s="77">
        <v>6</v>
      </c>
      <c r="E2918" s="77">
        <v>76</v>
      </c>
      <c r="F2918" s="76">
        <v>17</v>
      </c>
      <c r="G2918" s="76">
        <v>1</v>
      </c>
      <c r="H2918" s="76">
        <v>0</v>
      </c>
      <c r="I2918" s="76">
        <v>0</v>
      </c>
    </row>
    <row r="2919" spans="1:9" x14ac:dyDescent="0.2">
      <c r="A2919" s="84">
        <v>2900</v>
      </c>
      <c r="B2919" s="77">
        <v>1811</v>
      </c>
      <c r="C2919" s="77">
        <v>208</v>
      </c>
      <c r="D2919" s="77">
        <v>318</v>
      </c>
      <c r="E2919" s="77">
        <v>258</v>
      </c>
      <c r="F2919" s="76">
        <v>17</v>
      </c>
      <c r="G2919" s="76">
        <v>2</v>
      </c>
      <c r="H2919" s="76">
        <v>3</v>
      </c>
      <c r="I2919" s="76">
        <v>4</v>
      </c>
    </row>
    <row r="2920" spans="1:9" x14ac:dyDescent="0.2">
      <c r="A2920" s="84">
        <v>2901</v>
      </c>
      <c r="B2920" s="77">
        <v>1736</v>
      </c>
      <c r="C2920" s="77">
        <v>202</v>
      </c>
      <c r="D2920" s="77">
        <v>25</v>
      </c>
      <c r="E2920" s="77">
        <v>250</v>
      </c>
      <c r="F2920" s="76">
        <v>18</v>
      </c>
      <c r="G2920" s="76">
        <v>2</v>
      </c>
      <c r="H2920" s="76">
        <v>0</v>
      </c>
      <c r="I2920" s="76">
        <v>3</v>
      </c>
    </row>
    <row r="2921" spans="1:9" x14ac:dyDescent="0.2">
      <c r="A2921" s="84">
        <v>2902</v>
      </c>
      <c r="B2921" s="77">
        <v>1816</v>
      </c>
      <c r="C2921" s="77">
        <v>428</v>
      </c>
      <c r="D2921" s="77">
        <v>336</v>
      </c>
      <c r="E2921" s="77">
        <v>292</v>
      </c>
      <c r="F2921" s="76">
        <v>25</v>
      </c>
      <c r="G2921" s="76">
        <v>6</v>
      </c>
      <c r="H2921" s="76">
        <v>1</v>
      </c>
      <c r="I2921" s="76">
        <v>6</v>
      </c>
    </row>
    <row r="2922" spans="1:9" x14ac:dyDescent="0.2">
      <c r="A2922" s="84">
        <v>2903</v>
      </c>
      <c r="B2922" s="77">
        <v>1754</v>
      </c>
      <c r="C2922" s="77">
        <v>37</v>
      </c>
      <c r="D2922" s="77">
        <v>15</v>
      </c>
      <c r="E2922" s="77">
        <v>472</v>
      </c>
      <c r="F2922" s="76">
        <v>14</v>
      </c>
      <c r="G2922" s="76">
        <v>0</v>
      </c>
      <c r="H2922" s="76">
        <v>1</v>
      </c>
      <c r="I2922" s="76">
        <v>6</v>
      </c>
    </row>
    <row r="2923" spans="1:9" x14ac:dyDescent="0.2">
      <c r="A2923" s="84">
        <v>2904</v>
      </c>
      <c r="B2923" s="77">
        <v>1761</v>
      </c>
      <c r="C2923" s="77">
        <v>245</v>
      </c>
      <c r="D2923" s="77">
        <v>59</v>
      </c>
      <c r="E2923" s="77">
        <v>171</v>
      </c>
      <c r="F2923" s="76">
        <v>19</v>
      </c>
      <c r="G2923" s="76">
        <v>6</v>
      </c>
      <c r="H2923" s="76">
        <v>1</v>
      </c>
      <c r="I2923" s="76">
        <v>5</v>
      </c>
    </row>
    <row r="2924" spans="1:9" x14ac:dyDescent="0.2">
      <c r="A2924" s="84">
        <v>2905</v>
      </c>
      <c r="B2924" s="77">
        <v>1788</v>
      </c>
      <c r="C2924" s="77">
        <v>715</v>
      </c>
      <c r="D2924" s="77">
        <v>34</v>
      </c>
      <c r="E2924" s="77">
        <v>858</v>
      </c>
      <c r="F2924" s="76">
        <v>17</v>
      </c>
      <c r="G2924" s="76">
        <v>6</v>
      </c>
      <c r="H2924" s="76">
        <v>0</v>
      </c>
      <c r="I2924" s="76">
        <v>14</v>
      </c>
    </row>
    <row r="2925" spans="1:9" x14ac:dyDescent="0.2">
      <c r="A2925" s="84">
        <v>2906</v>
      </c>
      <c r="B2925" s="77">
        <v>1784</v>
      </c>
      <c r="C2925" s="77">
        <v>210</v>
      </c>
      <c r="D2925" s="77">
        <v>114</v>
      </c>
      <c r="E2925" s="77">
        <v>234</v>
      </c>
      <c r="F2925" s="76">
        <v>22</v>
      </c>
      <c r="G2925" s="76">
        <v>4</v>
      </c>
      <c r="H2925" s="76">
        <v>1</v>
      </c>
      <c r="I2925" s="76">
        <v>4</v>
      </c>
    </row>
    <row r="2926" spans="1:9" x14ac:dyDescent="0.2">
      <c r="A2926" s="84">
        <v>2907</v>
      </c>
      <c r="B2926" s="77">
        <v>1800</v>
      </c>
      <c r="C2926" s="77">
        <v>683</v>
      </c>
      <c r="D2926" s="77">
        <v>81</v>
      </c>
      <c r="E2926" s="77">
        <v>331</v>
      </c>
      <c r="F2926" s="76">
        <v>22</v>
      </c>
      <c r="G2926" s="76">
        <v>9</v>
      </c>
      <c r="H2926" s="76">
        <v>0</v>
      </c>
      <c r="I2926" s="76">
        <v>7</v>
      </c>
    </row>
    <row r="2927" spans="1:9" x14ac:dyDescent="0.2">
      <c r="A2927" s="84">
        <v>2908</v>
      </c>
      <c r="B2927" s="77">
        <v>1820</v>
      </c>
      <c r="C2927" s="77">
        <v>611</v>
      </c>
      <c r="D2927" s="77">
        <v>218</v>
      </c>
      <c r="E2927" s="77">
        <v>1375</v>
      </c>
      <c r="F2927" s="76">
        <v>20</v>
      </c>
      <c r="G2927" s="76">
        <v>7</v>
      </c>
      <c r="H2927" s="76">
        <v>3</v>
      </c>
      <c r="I2927" s="76">
        <v>23</v>
      </c>
    </row>
    <row r="2928" spans="1:9" x14ac:dyDescent="0.2">
      <c r="A2928" s="84">
        <v>2909</v>
      </c>
      <c r="B2928" s="77">
        <v>1775</v>
      </c>
      <c r="C2928" s="77">
        <v>223</v>
      </c>
      <c r="D2928" s="77">
        <v>136</v>
      </c>
      <c r="E2928" s="77">
        <v>20</v>
      </c>
      <c r="F2928" s="76">
        <v>20</v>
      </c>
      <c r="G2928" s="76">
        <v>5</v>
      </c>
      <c r="H2928" s="76">
        <v>0</v>
      </c>
      <c r="I2928" s="76">
        <v>0</v>
      </c>
    </row>
    <row r="2929" spans="1:9" x14ac:dyDescent="0.2">
      <c r="A2929" s="84">
        <v>2910</v>
      </c>
      <c r="B2929" s="77">
        <v>1715</v>
      </c>
      <c r="C2929" s="77">
        <v>159</v>
      </c>
      <c r="D2929" s="77">
        <v>37</v>
      </c>
      <c r="E2929" s="77">
        <v>6</v>
      </c>
      <c r="F2929" s="76">
        <v>19</v>
      </c>
      <c r="G2929" s="76">
        <v>2</v>
      </c>
      <c r="H2929" s="76">
        <v>0</v>
      </c>
      <c r="I2929" s="76">
        <v>0</v>
      </c>
    </row>
    <row r="2930" spans="1:9" x14ac:dyDescent="0.2">
      <c r="A2930" s="84">
        <v>2911</v>
      </c>
      <c r="B2930" s="77">
        <v>1799</v>
      </c>
      <c r="C2930" s="77">
        <v>617</v>
      </c>
      <c r="D2930" s="77">
        <v>104</v>
      </c>
      <c r="E2930" s="77">
        <v>847</v>
      </c>
      <c r="F2930" s="76">
        <v>16</v>
      </c>
      <c r="G2930" s="76">
        <v>6</v>
      </c>
      <c r="H2930" s="76">
        <v>0</v>
      </c>
      <c r="I2930" s="76">
        <v>13</v>
      </c>
    </row>
    <row r="2931" spans="1:9" x14ac:dyDescent="0.2">
      <c r="A2931" s="84">
        <v>2912</v>
      </c>
      <c r="B2931" s="77">
        <v>1761</v>
      </c>
      <c r="C2931" s="77">
        <v>171</v>
      </c>
      <c r="D2931" s="77">
        <v>53</v>
      </c>
      <c r="E2931" s="77">
        <v>518</v>
      </c>
      <c r="F2931" s="76">
        <v>17</v>
      </c>
      <c r="G2931" s="76">
        <v>1</v>
      </c>
      <c r="H2931" s="76">
        <v>0</v>
      </c>
      <c r="I2931" s="76">
        <v>5</v>
      </c>
    </row>
    <row r="2932" spans="1:9" x14ac:dyDescent="0.2">
      <c r="A2932" s="84">
        <v>2913</v>
      </c>
      <c r="B2932" s="77">
        <v>1809</v>
      </c>
      <c r="C2932" s="77">
        <v>409</v>
      </c>
      <c r="D2932" s="77">
        <v>282</v>
      </c>
      <c r="E2932" s="77">
        <v>334</v>
      </c>
      <c r="F2932" s="76">
        <v>14</v>
      </c>
      <c r="G2932" s="76">
        <v>6</v>
      </c>
      <c r="H2932" s="76">
        <v>3</v>
      </c>
      <c r="I2932" s="76">
        <v>2</v>
      </c>
    </row>
    <row r="2933" spans="1:9" x14ac:dyDescent="0.2">
      <c r="A2933" s="84">
        <v>2914</v>
      </c>
      <c r="B2933" s="77">
        <v>1787</v>
      </c>
      <c r="C2933" s="77">
        <v>299</v>
      </c>
      <c r="D2933" s="77">
        <v>33</v>
      </c>
      <c r="E2933" s="77">
        <v>321</v>
      </c>
      <c r="F2933" s="76">
        <v>14</v>
      </c>
      <c r="G2933" s="76">
        <v>1</v>
      </c>
      <c r="H2933" s="76">
        <v>0</v>
      </c>
      <c r="I2933" s="76">
        <v>5</v>
      </c>
    </row>
    <row r="2934" spans="1:9" x14ac:dyDescent="0.2">
      <c r="A2934" s="84">
        <v>2915</v>
      </c>
      <c r="B2934" s="77">
        <v>1775</v>
      </c>
      <c r="C2934" s="77">
        <v>241</v>
      </c>
      <c r="D2934" s="77">
        <v>141</v>
      </c>
      <c r="E2934" s="77">
        <v>181</v>
      </c>
      <c r="F2934" s="76">
        <v>13</v>
      </c>
      <c r="G2934" s="76">
        <v>0</v>
      </c>
      <c r="H2934" s="76">
        <v>1</v>
      </c>
      <c r="I2934" s="76">
        <v>3</v>
      </c>
    </row>
    <row r="2935" spans="1:9" x14ac:dyDescent="0.2">
      <c r="A2935" s="84">
        <v>2916</v>
      </c>
      <c r="B2935" s="77">
        <v>1872</v>
      </c>
      <c r="C2935" s="77">
        <v>1290</v>
      </c>
      <c r="D2935" s="77">
        <v>802</v>
      </c>
      <c r="E2935" s="77">
        <v>1790</v>
      </c>
      <c r="F2935" s="76">
        <v>26</v>
      </c>
      <c r="G2935" s="76">
        <v>19</v>
      </c>
      <c r="H2935" s="76">
        <v>5</v>
      </c>
      <c r="I2935" s="76">
        <v>32</v>
      </c>
    </row>
    <row r="2936" spans="1:9" x14ac:dyDescent="0.2">
      <c r="A2936" s="84">
        <v>2917</v>
      </c>
      <c r="B2936" s="77">
        <v>1747</v>
      </c>
      <c r="C2936" s="77">
        <v>28</v>
      </c>
      <c r="D2936" s="77">
        <v>20</v>
      </c>
      <c r="E2936" s="77">
        <v>205</v>
      </c>
      <c r="F2936" s="76">
        <v>22</v>
      </c>
      <c r="G2936" s="76">
        <v>1</v>
      </c>
      <c r="H2936" s="76">
        <v>0</v>
      </c>
      <c r="I2936" s="76">
        <v>2</v>
      </c>
    </row>
    <row r="2937" spans="1:9" x14ac:dyDescent="0.2">
      <c r="A2937" s="84">
        <v>2918</v>
      </c>
      <c r="B2937" s="77">
        <v>1765</v>
      </c>
      <c r="C2937" s="77">
        <v>99</v>
      </c>
      <c r="D2937" s="77">
        <v>173</v>
      </c>
      <c r="E2937" s="77">
        <v>213</v>
      </c>
      <c r="F2937" s="76">
        <v>17</v>
      </c>
      <c r="G2937" s="76">
        <v>3</v>
      </c>
      <c r="H2937" s="76">
        <v>2</v>
      </c>
      <c r="I2937" s="76">
        <v>3</v>
      </c>
    </row>
    <row r="2938" spans="1:9" x14ac:dyDescent="0.2">
      <c r="A2938" s="84">
        <v>2919</v>
      </c>
      <c r="B2938" s="77">
        <v>1857</v>
      </c>
      <c r="C2938" s="77">
        <v>497</v>
      </c>
      <c r="D2938" s="77">
        <v>345</v>
      </c>
      <c r="E2938" s="77">
        <v>1318</v>
      </c>
      <c r="F2938" s="76">
        <v>23</v>
      </c>
      <c r="G2938" s="76">
        <v>11</v>
      </c>
      <c r="H2938" s="76">
        <v>0</v>
      </c>
      <c r="I2938" s="76">
        <v>23</v>
      </c>
    </row>
    <row r="2939" spans="1:9" x14ac:dyDescent="0.2">
      <c r="A2939" s="84">
        <v>2920</v>
      </c>
      <c r="B2939" s="77">
        <v>1849</v>
      </c>
      <c r="C2939" s="77">
        <v>1452</v>
      </c>
      <c r="D2939" s="77">
        <v>125</v>
      </c>
      <c r="E2939" s="77">
        <v>282</v>
      </c>
      <c r="F2939" s="76">
        <v>20</v>
      </c>
      <c r="G2939" s="76">
        <v>14</v>
      </c>
      <c r="H2939" s="76">
        <v>0</v>
      </c>
      <c r="I2939" s="76">
        <v>4</v>
      </c>
    </row>
    <row r="2940" spans="1:9" x14ac:dyDescent="0.2">
      <c r="A2940" s="84">
        <v>2921</v>
      </c>
      <c r="B2940" s="77">
        <v>1832</v>
      </c>
      <c r="C2940" s="77">
        <v>1096</v>
      </c>
      <c r="D2940" s="77">
        <v>547</v>
      </c>
      <c r="E2940" s="77">
        <v>476</v>
      </c>
      <c r="F2940" s="76">
        <v>11</v>
      </c>
      <c r="G2940" s="76">
        <v>10</v>
      </c>
      <c r="H2940" s="76">
        <v>5</v>
      </c>
      <c r="I2940" s="76">
        <v>6</v>
      </c>
    </row>
    <row r="2941" spans="1:9" x14ac:dyDescent="0.2">
      <c r="A2941" s="84">
        <v>2922</v>
      </c>
      <c r="B2941" s="77">
        <v>1832</v>
      </c>
      <c r="C2941" s="77">
        <v>960</v>
      </c>
      <c r="D2941" s="77">
        <v>417</v>
      </c>
      <c r="E2941" s="77">
        <v>488</v>
      </c>
      <c r="F2941" s="76">
        <v>17</v>
      </c>
      <c r="G2941" s="76">
        <v>10</v>
      </c>
      <c r="H2941" s="76">
        <v>4</v>
      </c>
      <c r="I2941" s="76">
        <v>10</v>
      </c>
    </row>
    <row r="2942" spans="1:9" x14ac:dyDescent="0.2">
      <c r="A2942" s="84">
        <v>2923</v>
      </c>
      <c r="B2942" s="77">
        <v>1798</v>
      </c>
      <c r="C2942" s="77">
        <v>52</v>
      </c>
      <c r="D2942" s="77">
        <v>168</v>
      </c>
      <c r="E2942" s="77">
        <v>396</v>
      </c>
      <c r="F2942" s="76">
        <v>25</v>
      </c>
      <c r="G2942" s="76">
        <v>1</v>
      </c>
      <c r="H2942" s="76">
        <v>1</v>
      </c>
      <c r="I2942" s="76">
        <v>11</v>
      </c>
    </row>
    <row r="2943" spans="1:9" x14ac:dyDescent="0.2">
      <c r="A2943" s="84">
        <v>2924</v>
      </c>
      <c r="B2943" s="77">
        <v>1846</v>
      </c>
      <c r="C2943" s="77">
        <v>1513</v>
      </c>
      <c r="D2943" s="77">
        <v>342</v>
      </c>
      <c r="E2943" s="77">
        <v>926</v>
      </c>
      <c r="F2943" s="76">
        <v>28</v>
      </c>
      <c r="G2943" s="76">
        <v>20</v>
      </c>
      <c r="H2943" s="76">
        <v>4</v>
      </c>
      <c r="I2943" s="76">
        <v>20</v>
      </c>
    </row>
    <row r="2944" spans="1:9" x14ac:dyDescent="0.2">
      <c r="A2944" s="84">
        <v>2925</v>
      </c>
      <c r="B2944" s="77">
        <v>1761</v>
      </c>
      <c r="C2944" s="77">
        <v>185</v>
      </c>
      <c r="D2944" s="77">
        <v>28</v>
      </c>
      <c r="E2944" s="77">
        <v>392</v>
      </c>
      <c r="F2944" s="76">
        <v>18</v>
      </c>
      <c r="G2944" s="76">
        <v>1</v>
      </c>
      <c r="H2944" s="76">
        <v>0</v>
      </c>
      <c r="I2944" s="76">
        <v>7</v>
      </c>
    </row>
    <row r="2945" spans="1:9" x14ac:dyDescent="0.2">
      <c r="A2945" s="84">
        <v>2926</v>
      </c>
      <c r="B2945" s="77">
        <v>1794</v>
      </c>
      <c r="C2945" s="77">
        <v>187</v>
      </c>
      <c r="D2945" s="77">
        <v>408</v>
      </c>
      <c r="E2945" s="77">
        <v>388</v>
      </c>
      <c r="F2945" s="76">
        <v>15</v>
      </c>
      <c r="G2945" s="76">
        <v>1</v>
      </c>
      <c r="H2945" s="76">
        <v>1</v>
      </c>
      <c r="I2945" s="76">
        <v>5</v>
      </c>
    </row>
    <row r="2946" spans="1:9" x14ac:dyDescent="0.2">
      <c r="A2946" s="84">
        <v>2927</v>
      </c>
      <c r="B2946" s="77">
        <v>1773</v>
      </c>
      <c r="C2946" s="77">
        <v>227</v>
      </c>
      <c r="D2946" s="77">
        <v>11</v>
      </c>
      <c r="E2946" s="77">
        <v>272</v>
      </c>
      <c r="F2946" s="76">
        <v>23</v>
      </c>
      <c r="G2946" s="76">
        <v>3</v>
      </c>
      <c r="H2946" s="76">
        <v>0</v>
      </c>
      <c r="I2946" s="76">
        <v>6</v>
      </c>
    </row>
    <row r="2947" spans="1:9" x14ac:dyDescent="0.2">
      <c r="A2947" s="84">
        <v>2928</v>
      </c>
      <c r="B2947" s="77">
        <v>1773</v>
      </c>
      <c r="C2947" s="77">
        <v>143</v>
      </c>
      <c r="D2947" s="77">
        <v>102</v>
      </c>
      <c r="E2947" s="77">
        <v>1412</v>
      </c>
      <c r="F2947" s="76">
        <v>19</v>
      </c>
      <c r="G2947" s="76">
        <v>2</v>
      </c>
      <c r="H2947" s="76">
        <v>0</v>
      </c>
      <c r="I2947" s="76">
        <v>20</v>
      </c>
    </row>
    <row r="2948" spans="1:9" x14ac:dyDescent="0.2">
      <c r="A2948" s="84">
        <v>2929</v>
      </c>
      <c r="B2948" s="77">
        <v>1628</v>
      </c>
      <c r="C2948" s="77">
        <v>1</v>
      </c>
      <c r="D2948" s="77">
        <v>1</v>
      </c>
      <c r="E2948" s="77">
        <v>57</v>
      </c>
      <c r="F2948" s="76">
        <v>10</v>
      </c>
      <c r="G2948" s="76">
        <v>0</v>
      </c>
      <c r="H2948" s="76">
        <v>0</v>
      </c>
      <c r="I2948" s="76">
        <v>0</v>
      </c>
    </row>
    <row r="2949" spans="1:9" x14ac:dyDescent="0.2">
      <c r="A2949" s="84">
        <v>2930</v>
      </c>
      <c r="B2949" s="77">
        <v>1732</v>
      </c>
      <c r="C2949" s="77">
        <v>16</v>
      </c>
      <c r="D2949" s="77">
        <v>241</v>
      </c>
      <c r="E2949" s="77">
        <v>7</v>
      </c>
      <c r="F2949" s="76">
        <v>25</v>
      </c>
      <c r="G2949" s="76">
        <v>0</v>
      </c>
      <c r="H2949" s="76">
        <v>0</v>
      </c>
      <c r="I2949" s="76">
        <v>2</v>
      </c>
    </row>
    <row r="2950" spans="1:9" x14ac:dyDescent="0.2">
      <c r="A2950" s="84">
        <v>2931</v>
      </c>
      <c r="B2950" s="77">
        <v>1808</v>
      </c>
      <c r="C2950" s="77">
        <v>28</v>
      </c>
      <c r="D2950" s="77">
        <v>205</v>
      </c>
      <c r="E2950" s="77">
        <v>116</v>
      </c>
      <c r="F2950" s="76">
        <v>23</v>
      </c>
      <c r="G2950" s="76">
        <v>1</v>
      </c>
      <c r="H2950" s="76">
        <v>1</v>
      </c>
      <c r="I2950" s="76">
        <v>4</v>
      </c>
    </row>
    <row r="2951" spans="1:9" x14ac:dyDescent="0.2">
      <c r="A2951" s="84">
        <v>2932</v>
      </c>
      <c r="B2951" s="77">
        <v>1779</v>
      </c>
      <c r="C2951" s="77">
        <v>107</v>
      </c>
      <c r="D2951" s="77">
        <v>58</v>
      </c>
      <c r="E2951" s="77">
        <v>291</v>
      </c>
      <c r="F2951" s="76">
        <v>19</v>
      </c>
      <c r="G2951" s="76">
        <v>0</v>
      </c>
      <c r="H2951" s="76">
        <v>0</v>
      </c>
      <c r="I2951" s="76">
        <v>4</v>
      </c>
    </row>
    <row r="2952" spans="1:9" x14ac:dyDescent="0.2">
      <c r="A2952" s="84">
        <v>2933</v>
      </c>
      <c r="B2952" s="77">
        <v>1733</v>
      </c>
      <c r="C2952" s="77">
        <v>34</v>
      </c>
      <c r="D2952" s="77">
        <v>32</v>
      </c>
      <c r="E2952" s="77">
        <v>22</v>
      </c>
      <c r="F2952" s="76">
        <v>21</v>
      </c>
      <c r="G2952" s="76">
        <v>1</v>
      </c>
      <c r="H2952" s="76">
        <v>0</v>
      </c>
      <c r="I2952" s="76">
        <v>3</v>
      </c>
    </row>
    <row r="2953" spans="1:9" x14ac:dyDescent="0.2">
      <c r="A2953" s="84">
        <v>2934</v>
      </c>
      <c r="B2953" s="77">
        <v>1867</v>
      </c>
      <c r="C2953" s="77">
        <v>2093</v>
      </c>
      <c r="D2953" s="77">
        <v>492</v>
      </c>
      <c r="E2953" s="77">
        <v>57</v>
      </c>
      <c r="F2953" s="76">
        <v>20</v>
      </c>
      <c r="G2953" s="76">
        <v>19</v>
      </c>
      <c r="H2953" s="76">
        <v>10</v>
      </c>
      <c r="I2953" s="76">
        <v>1</v>
      </c>
    </row>
    <row r="2954" spans="1:9" x14ac:dyDescent="0.2">
      <c r="A2954" s="84">
        <v>2935</v>
      </c>
      <c r="B2954" s="77">
        <v>1856</v>
      </c>
      <c r="C2954" s="77">
        <v>708</v>
      </c>
      <c r="D2954" s="77">
        <v>414</v>
      </c>
      <c r="E2954" s="77">
        <v>217</v>
      </c>
      <c r="F2954" s="76">
        <v>19</v>
      </c>
      <c r="G2954" s="76">
        <v>6</v>
      </c>
      <c r="H2954" s="76">
        <v>3</v>
      </c>
      <c r="I2954" s="76">
        <v>3</v>
      </c>
    </row>
    <row r="2955" spans="1:9" x14ac:dyDescent="0.2">
      <c r="A2955" s="84">
        <v>2936</v>
      </c>
      <c r="B2955" s="77">
        <v>1730</v>
      </c>
      <c r="C2955" s="77">
        <v>46</v>
      </c>
      <c r="D2955" s="77">
        <v>77</v>
      </c>
      <c r="E2955" s="77">
        <v>129</v>
      </c>
      <c r="F2955" s="76">
        <v>12</v>
      </c>
      <c r="G2955" s="76">
        <v>1</v>
      </c>
      <c r="H2955" s="76">
        <v>1</v>
      </c>
      <c r="I2955" s="76">
        <v>0</v>
      </c>
    </row>
    <row r="2956" spans="1:9" x14ac:dyDescent="0.2">
      <c r="A2956" s="84">
        <v>2937</v>
      </c>
      <c r="B2956" s="77">
        <v>1679</v>
      </c>
      <c r="C2956" s="77">
        <v>17</v>
      </c>
      <c r="D2956" s="77">
        <v>12</v>
      </c>
      <c r="E2956" s="77">
        <v>149</v>
      </c>
      <c r="F2956" s="76">
        <v>7</v>
      </c>
      <c r="G2956" s="76">
        <v>0</v>
      </c>
      <c r="H2956" s="76">
        <v>0</v>
      </c>
      <c r="I2956" s="76">
        <v>0</v>
      </c>
    </row>
    <row r="2957" spans="1:9" x14ac:dyDescent="0.2">
      <c r="A2957" s="84">
        <v>2938</v>
      </c>
      <c r="B2957" s="77">
        <v>1793</v>
      </c>
      <c r="C2957" s="77">
        <v>451</v>
      </c>
      <c r="D2957" s="77">
        <v>126</v>
      </c>
      <c r="E2957" s="77">
        <v>23</v>
      </c>
      <c r="F2957" s="76">
        <v>12</v>
      </c>
      <c r="G2957" s="76">
        <v>4</v>
      </c>
      <c r="H2957" s="76">
        <v>1</v>
      </c>
      <c r="I2957" s="76">
        <v>0</v>
      </c>
    </row>
    <row r="2958" spans="1:9" x14ac:dyDescent="0.2">
      <c r="A2958" s="84">
        <v>2939</v>
      </c>
      <c r="B2958" s="77">
        <v>1834</v>
      </c>
      <c r="C2958" s="77">
        <v>494</v>
      </c>
      <c r="D2958" s="77">
        <v>673</v>
      </c>
      <c r="E2958" s="77">
        <v>784</v>
      </c>
      <c r="F2958" s="76">
        <v>25</v>
      </c>
      <c r="G2958" s="76">
        <v>9</v>
      </c>
      <c r="H2958" s="76">
        <v>3</v>
      </c>
      <c r="I2958" s="76">
        <v>13</v>
      </c>
    </row>
    <row r="2959" spans="1:9" x14ac:dyDescent="0.2">
      <c r="A2959" s="84">
        <v>2940</v>
      </c>
      <c r="B2959" s="77">
        <v>1845</v>
      </c>
      <c r="C2959" s="77">
        <v>1191</v>
      </c>
      <c r="D2959" s="77">
        <v>554</v>
      </c>
      <c r="E2959" s="77">
        <v>252</v>
      </c>
      <c r="F2959" s="76">
        <v>13</v>
      </c>
      <c r="G2959" s="76">
        <v>14</v>
      </c>
      <c r="H2959" s="76">
        <v>4</v>
      </c>
      <c r="I2959" s="76">
        <v>1</v>
      </c>
    </row>
    <row r="2960" spans="1:9" x14ac:dyDescent="0.2">
      <c r="A2960" s="84">
        <v>2941</v>
      </c>
      <c r="B2960" s="77">
        <v>1770</v>
      </c>
      <c r="C2960" s="77">
        <v>165</v>
      </c>
      <c r="D2960" s="77">
        <v>29</v>
      </c>
      <c r="E2960" s="77">
        <v>270</v>
      </c>
      <c r="F2960" s="76">
        <v>9</v>
      </c>
      <c r="G2960" s="76">
        <v>0</v>
      </c>
      <c r="H2960" s="76">
        <v>1</v>
      </c>
      <c r="I2960" s="76">
        <v>0</v>
      </c>
    </row>
    <row r="2961" spans="1:9" x14ac:dyDescent="0.2">
      <c r="A2961" s="84">
        <v>2942</v>
      </c>
      <c r="B2961" s="77">
        <v>1810</v>
      </c>
      <c r="C2961" s="77">
        <v>402</v>
      </c>
      <c r="D2961" s="77">
        <v>140</v>
      </c>
      <c r="E2961" s="77">
        <v>505</v>
      </c>
      <c r="F2961" s="76">
        <v>20</v>
      </c>
      <c r="G2961" s="76">
        <v>5</v>
      </c>
      <c r="H2961" s="76">
        <v>1</v>
      </c>
      <c r="I2961" s="76">
        <v>9</v>
      </c>
    </row>
    <row r="2962" spans="1:9" x14ac:dyDescent="0.2">
      <c r="A2962" s="84">
        <v>2943</v>
      </c>
      <c r="B2962" s="77">
        <v>1794</v>
      </c>
      <c r="C2962" s="77">
        <v>716</v>
      </c>
      <c r="D2962" s="77">
        <v>185</v>
      </c>
      <c r="E2962" s="77">
        <v>221</v>
      </c>
      <c r="F2962" s="76">
        <v>11</v>
      </c>
      <c r="G2962" s="76">
        <v>4</v>
      </c>
      <c r="H2962" s="76">
        <v>1</v>
      </c>
      <c r="I2962" s="76">
        <v>0</v>
      </c>
    </row>
    <row r="2963" spans="1:9" x14ac:dyDescent="0.2">
      <c r="A2963" s="84">
        <v>2944</v>
      </c>
      <c r="B2963" s="77">
        <v>1793</v>
      </c>
      <c r="C2963" s="77">
        <v>432</v>
      </c>
      <c r="D2963" s="77">
        <v>126</v>
      </c>
      <c r="E2963" s="77">
        <v>853</v>
      </c>
      <c r="F2963" s="76">
        <v>20</v>
      </c>
      <c r="G2963" s="76">
        <v>6</v>
      </c>
      <c r="H2963" s="76">
        <v>0</v>
      </c>
      <c r="I2963" s="76">
        <v>12</v>
      </c>
    </row>
    <row r="2964" spans="1:9" x14ac:dyDescent="0.2">
      <c r="A2964" s="84">
        <v>2945</v>
      </c>
      <c r="B2964" s="77">
        <v>1790</v>
      </c>
      <c r="C2964" s="77">
        <v>42</v>
      </c>
      <c r="D2964" s="77">
        <v>127</v>
      </c>
      <c r="E2964" s="77">
        <v>284</v>
      </c>
      <c r="F2964" s="76">
        <v>18</v>
      </c>
      <c r="G2964" s="76">
        <v>1</v>
      </c>
      <c r="H2964" s="76">
        <v>1</v>
      </c>
      <c r="I2964" s="76">
        <v>5</v>
      </c>
    </row>
    <row r="2965" spans="1:9" x14ac:dyDescent="0.2">
      <c r="A2965" s="84">
        <v>2946</v>
      </c>
      <c r="B2965" s="77">
        <v>1834</v>
      </c>
      <c r="C2965" s="77">
        <v>675</v>
      </c>
      <c r="D2965" s="77">
        <v>128</v>
      </c>
      <c r="E2965" s="77">
        <v>1086</v>
      </c>
      <c r="F2965" s="76">
        <v>13</v>
      </c>
      <c r="G2965" s="76">
        <v>4</v>
      </c>
      <c r="H2965" s="76">
        <v>2</v>
      </c>
      <c r="I2965" s="76">
        <v>16</v>
      </c>
    </row>
    <row r="2966" spans="1:9" x14ac:dyDescent="0.2">
      <c r="A2966" s="84">
        <v>2947</v>
      </c>
      <c r="B2966" s="77">
        <v>1795</v>
      </c>
      <c r="C2966" s="77">
        <v>108</v>
      </c>
      <c r="D2966" s="77">
        <v>44</v>
      </c>
      <c r="E2966" s="77">
        <v>458</v>
      </c>
      <c r="F2966" s="76">
        <v>23</v>
      </c>
      <c r="G2966" s="76">
        <v>5</v>
      </c>
      <c r="H2966" s="76">
        <v>0</v>
      </c>
      <c r="I2966" s="76">
        <v>8</v>
      </c>
    </row>
    <row r="2967" spans="1:9" x14ac:dyDescent="0.2">
      <c r="A2967" s="84">
        <v>2948</v>
      </c>
      <c r="B2967" s="77">
        <v>1816</v>
      </c>
      <c r="C2967" s="77">
        <v>839</v>
      </c>
      <c r="D2967" s="77">
        <v>197</v>
      </c>
      <c r="E2967" s="77">
        <v>99</v>
      </c>
      <c r="F2967" s="76">
        <v>14</v>
      </c>
      <c r="G2967" s="76">
        <v>8</v>
      </c>
      <c r="H2967" s="76">
        <v>2</v>
      </c>
      <c r="I2967" s="76">
        <v>0</v>
      </c>
    </row>
    <row r="2968" spans="1:9" x14ac:dyDescent="0.2">
      <c r="A2968" s="84">
        <v>2949</v>
      </c>
      <c r="B2968" s="77">
        <v>1713</v>
      </c>
      <c r="C2968" s="77">
        <v>3</v>
      </c>
      <c r="D2968" s="77">
        <v>10</v>
      </c>
      <c r="E2968" s="77">
        <v>253</v>
      </c>
      <c r="F2968" s="76">
        <v>24</v>
      </c>
      <c r="G2968" s="76">
        <v>0</v>
      </c>
      <c r="H2968" s="76">
        <v>0</v>
      </c>
      <c r="I2968" s="76">
        <v>7</v>
      </c>
    </row>
    <row r="2969" spans="1:9" x14ac:dyDescent="0.2">
      <c r="A2969" s="84">
        <v>2950</v>
      </c>
      <c r="B2969" s="77">
        <v>1749</v>
      </c>
      <c r="C2969" s="77">
        <v>106</v>
      </c>
      <c r="D2969" s="77">
        <v>83</v>
      </c>
      <c r="E2969" s="77">
        <v>13</v>
      </c>
      <c r="F2969" s="76">
        <v>20</v>
      </c>
      <c r="G2969" s="76">
        <v>3</v>
      </c>
      <c r="H2969" s="76">
        <v>0</v>
      </c>
      <c r="I2969" s="76">
        <v>0</v>
      </c>
    </row>
    <row r="2970" spans="1:9" x14ac:dyDescent="0.2">
      <c r="A2970" s="84">
        <v>2951</v>
      </c>
      <c r="B2970" s="77">
        <v>1851</v>
      </c>
      <c r="C2970" s="77">
        <v>757</v>
      </c>
      <c r="D2970" s="77">
        <v>348</v>
      </c>
      <c r="E2970" s="77">
        <v>723</v>
      </c>
      <c r="F2970" s="76">
        <v>18</v>
      </c>
      <c r="G2970" s="76">
        <v>6</v>
      </c>
      <c r="H2970" s="76">
        <v>5</v>
      </c>
      <c r="I2970" s="76">
        <v>9</v>
      </c>
    </row>
    <row r="2971" spans="1:9" x14ac:dyDescent="0.2">
      <c r="A2971" s="84">
        <v>2952</v>
      </c>
      <c r="B2971" s="77">
        <v>1810</v>
      </c>
      <c r="C2971" s="77">
        <v>242</v>
      </c>
      <c r="D2971" s="77">
        <v>457</v>
      </c>
      <c r="E2971" s="77">
        <v>168</v>
      </c>
      <c r="F2971" s="76">
        <v>22</v>
      </c>
      <c r="G2971" s="76">
        <v>6</v>
      </c>
      <c r="H2971" s="76">
        <v>4</v>
      </c>
      <c r="I2971" s="76">
        <v>3</v>
      </c>
    </row>
    <row r="2972" spans="1:9" x14ac:dyDescent="0.2">
      <c r="A2972" s="84">
        <v>2953</v>
      </c>
      <c r="B2972" s="77">
        <v>1800</v>
      </c>
      <c r="C2972" s="77">
        <v>143</v>
      </c>
      <c r="D2972" s="77">
        <v>347</v>
      </c>
      <c r="E2972" s="77">
        <v>379</v>
      </c>
      <c r="F2972" s="76">
        <v>18</v>
      </c>
      <c r="G2972" s="76">
        <v>1</v>
      </c>
      <c r="H2972" s="76">
        <v>1</v>
      </c>
      <c r="I2972" s="76">
        <v>6</v>
      </c>
    </row>
    <row r="2973" spans="1:9" x14ac:dyDescent="0.2">
      <c r="A2973" s="84">
        <v>2954</v>
      </c>
      <c r="B2973" s="77">
        <v>1669</v>
      </c>
      <c r="C2973" s="77">
        <v>7</v>
      </c>
      <c r="D2973" s="77">
        <v>59</v>
      </c>
      <c r="E2973" s="77">
        <v>3</v>
      </c>
      <c r="F2973" s="76">
        <v>29</v>
      </c>
      <c r="G2973" s="76">
        <v>1</v>
      </c>
      <c r="H2973" s="76">
        <v>0</v>
      </c>
      <c r="I2973" s="76">
        <v>0</v>
      </c>
    </row>
    <row r="2974" spans="1:9" x14ac:dyDescent="0.2">
      <c r="A2974" s="84">
        <v>2955</v>
      </c>
      <c r="B2974" s="77">
        <v>1731</v>
      </c>
      <c r="C2974" s="77">
        <v>104</v>
      </c>
      <c r="D2974" s="77">
        <v>20</v>
      </c>
      <c r="E2974" s="77">
        <v>67</v>
      </c>
      <c r="F2974" s="76">
        <v>26</v>
      </c>
      <c r="G2974" s="76">
        <v>1</v>
      </c>
      <c r="H2974" s="76">
        <v>0</v>
      </c>
      <c r="I2974" s="76">
        <v>1</v>
      </c>
    </row>
    <row r="2975" spans="1:9" x14ac:dyDescent="0.2">
      <c r="A2975" s="84">
        <v>2956</v>
      </c>
      <c r="B2975" s="77">
        <v>1731</v>
      </c>
      <c r="C2975" s="77">
        <v>90</v>
      </c>
      <c r="D2975" s="77">
        <v>47</v>
      </c>
      <c r="E2975" s="77">
        <v>321</v>
      </c>
      <c r="F2975" s="76">
        <v>12</v>
      </c>
      <c r="G2975" s="76">
        <v>0</v>
      </c>
      <c r="H2975" s="76">
        <v>0</v>
      </c>
      <c r="I2975" s="76">
        <v>2</v>
      </c>
    </row>
    <row r="2976" spans="1:9" x14ac:dyDescent="0.2">
      <c r="A2976" s="84">
        <v>2957</v>
      </c>
      <c r="B2976" s="77">
        <v>1672</v>
      </c>
      <c r="C2976" s="77">
        <v>8</v>
      </c>
      <c r="D2976" s="77">
        <v>11</v>
      </c>
      <c r="E2976" s="77">
        <v>22</v>
      </c>
      <c r="F2976" s="76">
        <v>15</v>
      </c>
      <c r="G2976" s="76">
        <v>0</v>
      </c>
      <c r="H2976" s="76">
        <v>0</v>
      </c>
      <c r="I2976" s="76">
        <v>1</v>
      </c>
    </row>
    <row r="2977" spans="1:9" x14ac:dyDescent="0.2">
      <c r="A2977" s="84">
        <v>2958</v>
      </c>
      <c r="B2977" s="77">
        <v>1796</v>
      </c>
      <c r="C2977" s="77">
        <v>174</v>
      </c>
      <c r="D2977" s="77">
        <v>82</v>
      </c>
      <c r="E2977" s="77">
        <v>783</v>
      </c>
      <c r="F2977" s="76">
        <v>13</v>
      </c>
      <c r="G2977" s="76">
        <v>0</v>
      </c>
      <c r="H2977" s="76">
        <v>3</v>
      </c>
      <c r="I2977" s="76">
        <v>5</v>
      </c>
    </row>
    <row r="2978" spans="1:9" x14ac:dyDescent="0.2">
      <c r="A2978" s="84">
        <v>2959</v>
      </c>
      <c r="B2978" s="77">
        <v>1792</v>
      </c>
      <c r="C2978" s="77">
        <v>529</v>
      </c>
      <c r="D2978" s="77">
        <v>161</v>
      </c>
      <c r="E2978" s="77">
        <v>1427</v>
      </c>
      <c r="F2978" s="76">
        <v>23</v>
      </c>
      <c r="G2978" s="76">
        <v>10</v>
      </c>
      <c r="H2978" s="76">
        <v>1</v>
      </c>
      <c r="I2978" s="76">
        <v>28</v>
      </c>
    </row>
    <row r="2979" spans="1:9" x14ac:dyDescent="0.2">
      <c r="A2979" s="84">
        <v>2960</v>
      </c>
      <c r="B2979" s="77">
        <v>1763</v>
      </c>
      <c r="C2979" s="77">
        <v>230</v>
      </c>
      <c r="D2979" s="77">
        <v>57</v>
      </c>
      <c r="E2979" s="77">
        <v>470</v>
      </c>
      <c r="F2979" s="76">
        <v>20</v>
      </c>
      <c r="G2979" s="76">
        <v>5</v>
      </c>
      <c r="H2979" s="76">
        <v>0</v>
      </c>
      <c r="I2979" s="76">
        <v>9</v>
      </c>
    </row>
    <row r="2980" spans="1:9" x14ac:dyDescent="0.2">
      <c r="A2980" s="84">
        <v>2961</v>
      </c>
      <c r="B2980" s="77">
        <v>1763</v>
      </c>
      <c r="C2980" s="77">
        <v>325</v>
      </c>
      <c r="D2980" s="77">
        <v>89</v>
      </c>
      <c r="E2980" s="77">
        <v>392</v>
      </c>
      <c r="F2980" s="76">
        <v>21</v>
      </c>
      <c r="G2980" s="76">
        <v>3</v>
      </c>
      <c r="H2980" s="76">
        <v>1</v>
      </c>
      <c r="I2980" s="76">
        <v>5</v>
      </c>
    </row>
    <row r="2981" spans="1:9" x14ac:dyDescent="0.2">
      <c r="A2981" s="84">
        <v>2962</v>
      </c>
      <c r="B2981" s="77">
        <v>1835</v>
      </c>
      <c r="C2981" s="77">
        <v>656</v>
      </c>
      <c r="D2981" s="77">
        <v>338</v>
      </c>
      <c r="E2981" s="77">
        <v>262</v>
      </c>
      <c r="F2981" s="76">
        <v>14</v>
      </c>
      <c r="G2981" s="76">
        <v>0</v>
      </c>
      <c r="H2981" s="76">
        <v>2</v>
      </c>
      <c r="I2981" s="76">
        <v>1</v>
      </c>
    </row>
    <row r="2982" spans="1:9" x14ac:dyDescent="0.2">
      <c r="A2982" s="84">
        <v>2963</v>
      </c>
      <c r="B2982" s="77">
        <v>1797</v>
      </c>
      <c r="C2982" s="77">
        <v>400</v>
      </c>
      <c r="D2982" s="77">
        <v>220</v>
      </c>
      <c r="E2982" s="77">
        <v>141</v>
      </c>
      <c r="F2982" s="76">
        <v>17</v>
      </c>
      <c r="G2982" s="76">
        <v>4</v>
      </c>
      <c r="H2982" s="76">
        <v>1</v>
      </c>
      <c r="I2982" s="76">
        <v>0</v>
      </c>
    </row>
    <row r="2983" spans="1:9" x14ac:dyDescent="0.2">
      <c r="A2983" s="84">
        <v>2964</v>
      </c>
      <c r="B2983" s="77">
        <v>1735</v>
      </c>
      <c r="C2983" s="77">
        <v>26</v>
      </c>
      <c r="D2983" s="77">
        <v>27</v>
      </c>
      <c r="E2983" s="77">
        <v>405</v>
      </c>
      <c r="F2983" s="76">
        <v>26</v>
      </c>
      <c r="G2983" s="76">
        <v>1</v>
      </c>
      <c r="H2983" s="76">
        <v>0</v>
      </c>
      <c r="I2983" s="76">
        <v>9</v>
      </c>
    </row>
    <row r="2984" spans="1:9" x14ac:dyDescent="0.2">
      <c r="A2984" s="84">
        <v>2965</v>
      </c>
      <c r="B2984" s="77">
        <v>1813</v>
      </c>
      <c r="C2984" s="77">
        <v>1177</v>
      </c>
      <c r="D2984" s="77">
        <v>135</v>
      </c>
      <c r="E2984" s="77">
        <v>652</v>
      </c>
      <c r="F2984" s="76">
        <v>17</v>
      </c>
      <c r="G2984" s="76">
        <v>16</v>
      </c>
      <c r="H2984" s="76">
        <v>2</v>
      </c>
      <c r="I2984" s="76">
        <v>9</v>
      </c>
    </row>
    <row r="2985" spans="1:9" x14ac:dyDescent="0.2">
      <c r="A2985" s="84">
        <v>2966</v>
      </c>
      <c r="B2985" s="77">
        <v>1751</v>
      </c>
      <c r="C2985" s="77">
        <v>64</v>
      </c>
      <c r="D2985" s="77">
        <v>212</v>
      </c>
      <c r="E2985" s="77">
        <v>393</v>
      </c>
      <c r="F2985" s="76">
        <v>13</v>
      </c>
      <c r="G2985" s="76">
        <v>0</v>
      </c>
      <c r="H2985" s="76">
        <v>3</v>
      </c>
      <c r="I2985" s="76">
        <v>1</v>
      </c>
    </row>
    <row r="2986" spans="1:9" x14ac:dyDescent="0.2">
      <c r="A2986" s="84">
        <v>2967</v>
      </c>
      <c r="B2986" s="77">
        <v>1731</v>
      </c>
      <c r="C2986" s="77">
        <v>39</v>
      </c>
      <c r="D2986" s="77">
        <v>38</v>
      </c>
      <c r="E2986" s="77">
        <v>312</v>
      </c>
      <c r="F2986" s="76">
        <v>14</v>
      </c>
      <c r="G2986" s="76">
        <v>0</v>
      </c>
      <c r="H2986" s="76">
        <v>0</v>
      </c>
      <c r="I2986" s="76">
        <v>3</v>
      </c>
    </row>
    <row r="2987" spans="1:9" x14ac:dyDescent="0.2">
      <c r="A2987" s="84">
        <v>2968</v>
      </c>
      <c r="B2987" s="77">
        <v>1707</v>
      </c>
      <c r="C2987" s="77">
        <v>45</v>
      </c>
      <c r="D2987" s="77">
        <v>14</v>
      </c>
      <c r="E2987" s="77">
        <v>226</v>
      </c>
      <c r="F2987" s="76">
        <v>15</v>
      </c>
      <c r="G2987" s="76">
        <v>0</v>
      </c>
      <c r="H2987" s="76">
        <v>0</v>
      </c>
      <c r="I2987" s="76">
        <v>5</v>
      </c>
    </row>
    <row r="2988" spans="1:9" x14ac:dyDescent="0.2">
      <c r="A2988" s="84">
        <v>2969</v>
      </c>
      <c r="B2988" s="77">
        <v>1771</v>
      </c>
      <c r="C2988" s="77">
        <v>466</v>
      </c>
      <c r="D2988" s="77">
        <v>180</v>
      </c>
      <c r="E2988" s="77">
        <v>176</v>
      </c>
      <c r="F2988" s="76">
        <v>14</v>
      </c>
      <c r="G2988" s="76">
        <v>8</v>
      </c>
      <c r="H2988" s="76">
        <v>0</v>
      </c>
      <c r="I2988" s="76">
        <v>1</v>
      </c>
    </row>
    <row r="2989" spans="1:9" x14ac:dyDescent="0.2">
      <c r="A2989" s="84">
        <v>2970</v>
      </c>
      <c r="B2989" s="77">
        <v>1741</v>
      </c>
      <c r="C2989" s="77">
        <v>91</v>
      </c>
      <c r="D2989" s="77">
        <v>110</v>
      </c>
      <c r="E2989" s="77">
        <v>168</v>
      </c>
      <c r="F2989" s="76">
        <v>17</v>
      </c>
      <c r="G2989" s="76">
        <v>0</v>
      </c>
      <c r="H2989" s="76">
        <v>0</v>
      </c>
      <c r="I2989" s="76">
        <v>1</v>
      </c>
    </row>
    <row r="2990" spans="1:9" x14ac:dyDescent="0.2">
      <c r="A2990" s="84">
        <v>2971</v>
      </c>
      <c r="B2990" s="77">
        <v>1696</v>
      </c>
      <c r="C2990" s="77">
        <v>156</v>
      </c>
      <c r="D2990" s="77">
        <v>7</v>
      </c>
      <c r="E2990" s="77">
        <v>107</v>
      </c>
      <c r="F2990" s="76">
        <v>28</v>
      </c>
      <c r="G2990" s="76">
        <v>4</v>
      </c>
      <c r="H2990" s="76">
        <v>0</v>
      </c>
      <c r="I2990" s="76">
        <v>4</v>
      </c>
    </row>
    <row r="2991" spans="1:9" x14ac:dyDescent="0.2">
      <c r="A2991" s="84">
        <v>2972</v>
      </c>
      <c r="B2991" s="77">
        <v>1734</v>
      </c>
      <c r="C2991" s="77">
        <v>76</v>
      </c>
      <c r="D2991" s="77">
        <v>31</v>
      </c>
      <c r="E2991" s="77">
        <v>241</v>
      </c>
      <c r="F2991" s="76">
        <v>16</v>
      </c>
      <c r="G2991" s="76">
        <v>0</v>
      </c>
      <c r="H2991" s="76">
        <v>0</v>
      </c>
      <c r="I2991" s="76">
        <v>4</v>
      </c>
    </row>
    <row r="2992" spans="1:9" x14ac:dyDescent="0.2">
      <c r="A2992" s="84">
        <v>2973</v>
      </c>
      <c r="B2992" s="77">
        <v>1776</v>
      </c>
      <c r="C2992" s="77">
        <v>105</v>
      </c>
      <c r="D2992" s="77">
        <v>104</v>
      </c>
      <c r="E2992" s="77">
        <v>763</v>
      </c>
      <c r="F2992" s="76">
        <v>17</v>
      </c>
      <c r="G2992" s="76">
        <v>0</v>
      </c>
      <c r="H2992" s="76">
        <v>1</v>
      </c>
      <c r="I2992" s="76">
        <v>12</v>
      </c>
    </row>
    <row r="2993" spans="1:9" x14ac:dyDescent="0.2">
      <c r="A2993" s="84">
        <v>2974</v>
      </c>
      <c r="B2993" s="77">
        <v>1792</v>
      </c>
      <c r="C2993" s="77">
        <v>52</v>
      </c>
      <c r="D2993" s="77">
        <v>99</v>
      </c>
      <c r="E2993" s="77">
        <v>152</v>
      </c>
      <c r="F2993" s="76">
        <v>21</v>
      </c>
      <c r="G2993" s="76">
        <v>1</v>
      </c>
      <c r="H2993" s="76">
        <v>0</v>
      </c>
      <c r="I2993" s="76">
        <v>4</v>
      </c>
    </row>
    <row r="2994" spans="1:9" x14ac:dyDescent="0.2">
      <c r="A2994" s="84">
        <v>2975</v>
      </c>
      <c r="B2994" s="77">
        <v>1743</v>
      </c>
      <c r="C2994" s="77">
        <v>24</v>
      </c>
      <c r="D2994" s="77">
        <v>79</v>
      </c>
      <c r="E2994" s="77">
        <v>67</v>
      </c>
      <c r="F2994" s="76">
        <v>18</v>
      </c>
      <c r="G2994" s="76">
        <v>1</v>
      </c>
      <c r="H2994" s="76">
        <v>1</v>
      </c>
      <c r="I2994" s="76">
        <v>0</v>
      </c>
    </row>
    <row r="2995" spans="1:9" x14ac:dyDescent="0.2">
      <c r="A2995" s="84">
        <v>2976</v>
      </c>
      <c r="B2995" s="77">
        <v>1889</v>
      </c>
      <c r="C2995" s="77">
        <v>1283</v>
      </c>
      <c r="D2995" s="77">
        <v>656</v>
      </c>
      <c r="E2995" s="77">
        <v>1058</v>
      </c>
      <c r="F2995" s="76">
        <v>20</v>
      </c>
      <c r="G2995" s="76">
        <v>20</v>
      </c>
      <c r="H2995" s="76">
        <v>4</v>
      </c>
      <c r="I2995" s="76">
        <v>15</v>
      </c>
    </row>
    <row r="2996" spans="1:9" x14ac:dyDescent="0.2">
      <c r="A2996" s="84">
        <v>2977</v>
      </c>
      <c r="B2996" s="77">
        <v>1767</v>
      </c>
      <c r="C2996" s="77">
        <v>374</v>
      </c>
      <c r="D2996" s="77">
        <v>21</v>
      </c>
      <c r="E2996" s="77">
        <v>213</v>
      </c>
      <c r="F2996" s="76">
        <v>22</v>
      </c>
      <c r="G2996" s="76">
        <v>5</v>
      </c>
      <c r="H2996" s="76">
        <v>0</v>
      </c>
      <c r="I2996" s="76">
        <v>4</v>
      </c>
    </row>
    <row r="2997" spans="1:9" x14ac:dyDescent="0.2">
      <c r="A2997" s="84">
        <v>2978</v>
      </c>
      <c r="B2997" s="77">
        <v>1683</v>
      </c>
      <c r="C2997" s="77">
        <v>53</v>
      </c>
      <c r="D2997" s="77">
        <v>50</v>
      </c>
      <c r="E2997" s="77">
        <v>13</v>
      </c>
      <c r="F2997" s="76">
        <v>18</v>
      </c>
      <c r="G2997" s="76">
        <v>0</v>
      </c>
      <c r="H2997" s="76">
        <v>1</v>
      </c>
      <c r="I2997" s="76">
        <v>0</v>
      </c>
    </row>
    <row r="2998" spans="1:9" x14ac:dyDescent="0.2">
      <c r="A2998" s="84">
        <v>2979</v>
      </c>
      <c r="B2998" s="77">
        <v>1820</v>
      </c>
      <c r="C2998" s="77">
        <v>117</v>
      </c>
      <c r="D2998" s="77">
        <v>39</v>
      </c>
      <c r="E2998" s="77">
        <v>561</v>
      </c>
      <c r="F2998" s="76">
        <v>18</v>
      </c>
      <c r="G2998" s="76">
        <v>1</v>
      </c>
      <c r="H2998" s="76">
        <v>0</v>
      </c>
      <c r="I2998" s="76">
        <v>13</v>
      </c>
    </row>
    <row r="2999" spans="1:9" x14ac:dyDescent="0.2">
      <c r="A2999" s="84">
        <v>2980</v>
      </c>
      <c r="B2999" s="77">
        <v>1746</v>
      </c>
      <c r="C2999" s="77">
        <v>200</v>
      </c>
      <c r="D2999" s="77">
        <v>21</v>
      </c>
      <c r="E2999" s="77">
        <v>33</v>
      </c>
      <c r="F2999" s="76">
        <v>23</v>
      </c>
      <c r="G2999" s="76">
        <v>1</v>
      </c>
      <c r="H2999" s="76">
        <v>0</v>
      </c>
      <c r="I2999" s="76">
        <v>0</v>
      </c>
    </row>
    <row r="3000" spans="1:9" x14ac:dyDescent="0.2">
      <c r="A3000" s="84">
        <v>2981</v>
      </c>
      <c r="B3000" s="77">
        <v>1771</v>
      </c>
      <c r="C3000" s="77">
        <v>249</v>
      </c>
      <c r="D3000" s="77">
        <v>149</v>
      </c>
      <c r="E3000" s="77">
        <v>53</v>
      </c>
      <c r="F3000" s="76">
        <v>21</v>
      </c>
      <c r="G3000" s="76">
        <v>4</v>
      </c>
      <c r="H3000" s="76">
        <v>1</v>
      </c>
      <c r="I3000" s="76">
        <v>2</v>
      </c>
    </row>
    <row r="3001" spans="1:9" x14ac:dyDescent="0.2">
      <c r="A3001" s="84">
        <v>2982</v>
      </c>
      <c r="B3001" s="77">
        <v>1738</v>
      </c>
      <c r="C3001" s="77">
        <v>273</v>
      </c>
      <c r="D3001" s="77">
        <v>25</v>
      </c>
      <c r="E3001" s="77">
        <v>101</v>
      </c>
      <c r="F3001" s="76">
        <v>15</v>
      </c>
      <c r="G3001" s="76">
        <v>2</v>
      </c>
      <c r="H3001" s="76">
        <v>1</v>
      </c>
      <c r="I3001" s="76">
        <v>2</v>
      </c>
    </row>
    <row r="3002" spans="1:9" x14ac:dyDescent="0.2">
      <c r="A3002" s="84">
        <v>2983</v>
      </c>
      <c r="B3002" s="77">
        <v>1722</v>
      </c>
      <c r="C3002" s="77">
        <v>23</v>
      </c>
      <c r="D3002" s="77">
        <v>59</v>
      </c>
      <c r="E3002" s="77">
        <v>234</v>
      </c>
      <c r="F3002" s="76">
        <v>12</v>
      </c>
      <c r="G3002" s="76">
        <v>0</v>
      </c>
      <c r="H3002" s="76">
        <v>0</v>
      </c>
      <c r="I3002" s="76">
        <v>1</v>
      </c>
    </row>
    <row r="3003" spans="1:9" x14ac:dyDescent="0.2">
      <c r="A3003" s="84">
        <v>2984</v>
      </c>
      <c r="B3003" s="77">
        <v>1757</v>
      </c>
      <c r="C3003" s="77">
        <v>185</v>
      </c>
      <c r="D3003" s="77">
        <v>103</v>
      </c>
      <c r="E3003" s="77">
        <v>739</v>
      </c>
      <c r="F3003" s="76">
        <v>17</v>
      </c>
      <c r="G3003" s="76">
        <v>3</v>
      </c>
      <c r="H3003" s="76">
        <v>1</v>
      </c>
      <c r="I3003" s="76">
        <v>11</v>
      </c>
    </row>
    <row r="3004" spans="1:9" x14ac:dyDescent="0.2">
      <c r="A3004" s="84">
        <v>2985</v>
      </c>
      <c r="B3004" s="77">
        <v>1781</v>
      </c>
      <c r="C3004" s="77">
        <v>250</v>
      </c>
      <c r="D3004" s="77">
        <v>73</v>
      </c>
      <c r="E3004" s="77">
        <v>341</v>
      </c>
      <c r="F3004" s="76">
        <v>19</v>
      </c>
      <c r="G3004" s="76">
        <v>2</v>
      </c>
      <c r="H3004" s="76">
        <v>1</v>
      </c>
      <c r="I3004" s="76">
        <v>4</v>
      </c>
    </row>
    <row r="3005" spans="1:9" x14ac:dyDescent="0.2">
      <c r="A3005" s="84">
        <v>2986</v>
      </c>
      <c r="B3005" s="77">
        <v>1810</v>
      </c>
      <c r="C3005" s="77">
        <v>235</v>
      </c>
      <c r="D3005" s="77">
        <v>340</v>
      </c>
      <c r="E3005" s="77">
        <v>476</v>
      </c>
      <c r="F3005" s="76">
        <v>11</v>
      </c>
      <c r="G3005" s="76">
        <v>2</v>
      </c>
      <c r="H3005" s="76">
        <v>3</v>
      </c>
      <c r="I3005" s="76">
        <v>4</v>
      </c>
    </row>
    <row r="3006" spans="1:9" x14ac:dyDescent="0.2">
      <c r="A3006" s="84">
        <v>2987</v>
      </c>
      <c r="B3006" s="77">
        <v>1768</v>
      </c>
      <c r="C3006" s="77">
        <v>106</v>
      </c>
      <c r="D3006" s="77">
        <v>275</v>
      </c>
      <c r="E3006" s="77">
        <v>143</v>
      </c>
      <c r="F3006" s="76">
        <v>13</v>
      </c>
      <c r="G3006" s="76">
        <v>2</v>
      </c>
      <c r="H3006" s="76">
        <v>4</v>
      </c>
      <c r="I3006" s="76">
        <v>1</v>
      </c>
    </row>
    <row r="3007" spans="1:9" x14ac:dyDescent="0.2">
      <c r="A3007" s="84">
        <v>2988</v>
      </c>
      <c r="B3007" s="77">
        <v>1785</v>
      </c>
      <c r="C3007" s="77">
        <v>150</v>
      </c>
      <c r="D3007" s="77">
        <v>224</v>
      </c>
      <c r="E3007" s="77">
        <v>108</v>
      </c>
      <c r="F3007" s="76">
        <v>18</v>
      </c>
      <c r="G3007" s="76">
        <v>2</v>
      </c>
      <c r="H3007" s="76">
        <v>3</v>
      </c>
      <c r="I3007" s="76">
        <v>4</v>
      </c>
    </row>
    <row r="3008" spans="1:9" x14ac:dyDescent="0.2">
      <c r="A3008" s="84">
        <v>2989</v>
      </c>
      <c r="B3008" s="77">
        <v>1795</v>
      </c>
      <c r="C3008" s="77">
        <v>353</v>
      </c>
      <c r="D3008" s="77">
        <v>195</v>
      </c>
      <c r="E3008" s="77">
        <v>169</v>
      </c>
      <c r="F3008" s="76">
        <v>16</v>
      </c>
      <c r="G3008" s="76">
        <v>3</v>
      </c>
      <c r="H3008" s="76">
        <v>1</v>
      </c>
      <c r="I3008" s="76">
        <v>2</v>
      </c>
    </row>
    <row r="3009" spans="1:9" x14ac:dyDescent="0.2">
      <c r="A3009" s="84">
        <v>2990</v>
      </c>
      <c r="B3009" s="77">
        <v>1743</v>
      </c>
      <c r="C3009" s="77">
        <v>130</v>
      </c>
      <c r="D3009" s="77">
        <v>67</v>
      </c>
      <c r="E3009" s="77">
        <v>297</v>
      </c>
      <c r="F3009" s="76">
        <v>20</v>
      </c>
      <c r="G3009" s="76">
        <v>3</v>
      </c>
      <c r="H3009" s="76">
        <v>1</v>
      </c>
      <c r="I3009" s="76">
        <v>4</v>
      </c>
    </row>
    <row r="3010" spans="1:9" x14ac:dyDescent="0.2">
      <c r="A3010" s="84">
        <v>2991</v>
      </c>
      <c r="B3010" s="77">
        <v>1742</v>
      </c>
      <c r="C3010" s="77">
        <v>72</v>
      </c>
      <c r="D3010" s="77">
        <v>33</v>
      </c>
      <c r="E3010" s="77">
        <v>199</v>
      </c>
      <c r="F3010" s="76">
        <v>13</v>
      </c>
      <c r="G3010" s="76">
        <v>1</v>
      </c>
      <c r="H3010" s="76">
        <v>0</v>
      </c>
      <c r="I3010" s="76">
        <v>1</v>
      </c>
    </row>
    <row r="3011" spans="1:9" x14ac:dyDescent="0.2">
      <c r="A3011" s="84">
        <v>2992</v>
      </c>
      <c r="B3011" s="77">
        <v>1729</v>
      </c>
      <c r="C3011" s="77">
        <v>339</v>
      </c>
      <c r="D3011" s="77">
        <v>112</v>
      </c>
      <c r="E3011" s="77">
        <v>284</v>
      </c>
      <c r="F3011" s="76">
        <v>23</v>
      </c>
      <c r="G3011" s="76">
        <v>3</v>
      </c>
      <c r="H3011" s="76">
        <v>0</v>
      </c>
      <c r="I3011" s="76">
        <v>3</v>
      </c>
    </row>
    <row r="3012" spans="1:9" x14ac:dyDescent="0.2">
      <c r="A3012" s="84">
        <v>2993</v>
      </c>
      <c r="B3012" s="77">
        <v>1728</v>
      </c>
      <c r="C3012" s="77">
        <v>326</v>
      </c>
      <c r="D3012" s="77">
        <v>7</v>
      </c>
      <c r="E3012" s="77">
        <v>245</v>
      </c>
      <c r="F3012" s="76">
        <v>23</v>
      </c>
      <c r="G3012" s="76">
        <v>6</v>
      </c>
      <c r="H3012" s="76">
        <v>0</v>
      </c>
      <c r="I3012" s="76">
        <v>10</v>
      </c>
    </row>
    <row r="3013" spans="1:9" x14ac:dyDescent="0.2">
      <c r="A3013" s="84">
        <v>2994</v>
      </c>
      <c r="B3013" s="77">
        <v>1798</v>
      </c>
      <c r="C3013" s="77">
        <v>524</v>
      </c>
      <c r="D3013" s="77">
        <v>78</v>
      </c>
      <c r="E3013" s="77">
        <v>128</v>
      </c>
      <c r="F3013" s="76">
        <v>13</v>
      </c>
      <c r="G3013" s="76">
        <v>4</v>
      </c>
      <c r="H3013" s="76">
        <v>0</v>
      </c>
      <c r="I3013" s="76">
        <v>1</v>
      </c>
    </row>
    <row r="3014" spans="1:9" x14ac:dyDescent="0.2">
      <c r="A3014" s="84">
        <v>2995</v>
      </c>
      <c r="B3014" s="77">
        <v>1847</v>
      </c>
      <c r="C3014" s="77">
        <v>159</v>
      </c>
      <c r="D3014" s="77">
        <v>460</v>
      </c>
      <c r="E3014" s="77">
        <v>312</v>
      </c>
      <c r="F3014" s="76">
        <v>24</v>
      </c>
      <c r="G3014" s="76">
        <v>2</v>
      </c>
      <c r="H3014" s="76">
        <v>5</v>
      </c>
      <c r="I3014" s="76">
        <v>5</v>
      </c>
    </row>
    <row r="3015" spans="1:9" x14ac:dyDescent="0.2">
      <c r="A3015" s="84">
        <v>2996</v>
      </c>
      <c r="B3015" s="77">
        <v>1792</v>
      </c>
      <c r="C3015" s="77">
        <v>377</v>
      </c>
      <c r="D3015" s="77">
        <v>95</v>
      </c>
      <c r="E3015" s="77">
        <v>243</v>
      </c>
      <c r="F3015" s="76">
        <v>15</v>
      </c>
      <c r="G3015" s="76">
        <v>4</v>
      </c>
      <c r="H3015" s="76">
        <v>1</v>
      </c>
      <c r="I3015" s="76">
        <v>4</v>
      </c>
    </row>
    <row r="3016" spans="1:9" x14ac:dyDescent="0.2">
      <c r="A3016" s="84">
        <v>2997</v>
      </c>
      <c r="B3016" s="77">
        <v>1808</v>
      </c>
      <c r="C3016" s="77">
        <v>516</v>
      </c>
      <c r="D3016" s="77">
        <v>254</v>
      </c>
      <c r="E3016" s="77">
        <v>612</v>
      </c>
      <c r="F3016" s="76">
        <v>12</v>
      </c>
      <c r="G3016" s="76">
        <v>3</v>
      </c>
      <c r="H3016" s="76">
        <v>4</v>
      </c>
      <c r="I3016" s="76">
        <v>4</v>
      </c>
    </row>
    <row r="3017" spans="1:9" x14ac:dyDescent="0.2">
      <c r="A3017" s="84">
        <v>2998</v>
      </c>
      <c r="B3017" s="77">
        <v>1698</v>
      </c>
      <c r="C3017" s="77">
        <v>3</v>
      </c>
      <c r="D3017" s="77">
        <v>7</v>
      </c>
      <c r="E3017" s="77">
        <v>210</v>
      </c>
      <c r="F3017" s="76">
        <v>19</v>
      </c>
      <c r="G3017" s="76">
        <v>0</v>
      </c>
      <c r="H3017" s="76">
        <v>0</v>
      </c>
      <c r="I3017" s="76">
        <v>6</v>
      </c>
    </row>
    <row r="3018" spans="1:9" x14ac:dyDescent="0.2">
      <c r="A3018" s="84">
        <v>2999</v>
      </c>
      <c r="B3018" s="77">
        <v>1765</v>
      </c>
      <c r="C3018" s="77">
        <v>211</v>
      </c>
      <c r="D3018" s="77">
        <v>510</v>
      </c>
      <c r="E3018" s="77">
        <v>23</v>
      </c>
      <c r="F3018" s="76">
        <v>19</v>
      </c>
      <c r="G3018" s="76">
        <v>1</v>
      </c>
      <c r="H3018" s="76">
        <v>5</v>
      </c>
      <c r="I3018" s="76">
        <v>1</v>
      </c>
    </row>
    <row r="3019" spans="1:9" x14ac:dyDescent="0.2">
      <c r="A3019" s="84">
        <v>3000</v>
      </c>
      <c r="B3019" s="77">
        <v>1769</v>
      </c>
      <c r="C3019" s="77">
        <v>42</v>
      </c>
      <c r="D3019" s="77">
        <v>79</v>
      </c>
      <c r="E3019" s="77">
        <v>379</v>
      </c>
      <c r="F3019" s="76">
        <v>28</v>
      </c>
      <c r="G3019" s="76">
        <v>2</v>
      </c>
      <c r="H3019" s="76">
        <v>1</v>
      </c>
      <c r="I3019" s="76">
        <v>9</v>
      </c>
    </row>
    <row r="3020" spans="1:9" x14ac:dyDescent="0.2">
      <c r="A3020" s="84">
        <v>3001</v>
      </c>
      <c r="B3020" s="77">
        <v>1766</v>
      </c>
      <c r="C3020" s="77">
        <v>182</v>
      </c>
      <c r="D3020" s="77">
        <v>265</v>
      </c>
      <c r="E3020" s="77">
        <v>179</v>
      </c>
      <c r="F3020" s="76">
        <v>18</v>
      </c>
      <c r="G3020" s="76">
        <v>2</v>
      </c>
      <c r="H3020" s="76">
        <v>4</v>
      </c>
      <c r="I3020" s="76">
        <v>3</v>
      </c>
    </row>
    <row r="3021" spans="1:9" x14ac:dyDescent="0.2">
      <c r="A3021" s="84">
        <v>3002</v>
      </c>
      <c r="B3021" s="77">
        <v>1822</v>
      </c>
      <c r="C3021" s="77">
        <v>576</v>
      </c>
      <c r="D3021" s="77">
        <v>262</v>
      </c>
      <c r="E3021" s="77">
        <v>276</v>
      </c>
      <c r="F3021" s="76">
        <v>21</v>
      </c>
      <c r="G3021" s="76">
        <v>8</v>
      </c>
      <c r="H3021" s="76">
        <v>4</v>
      </c>
      <c r="I3021" s="76">
        <v>1</v>
      </c>
    </row>
    <row r="3022" spans="1:9" x14ac:dyDescent="0.2">
      <c r="A3022" s="84">
        <v>3003</v>
      </c>
      <c r="B3022" s="77">
        <v>1831</v>
      </c>
      <c r="C3022" s="77">
        <v>137</v>
      </c>
      <c r="D3022" s="77">
        <v>126</v>
      </c>
      <c r="E3022" s="77">
        <v>641</v>
      </c>
      <c r="F3022" s="76">
        <v>17</v>
      </c>
      <c r="G3022" s="76">
        <v>1</v>
      </c>
      <c r="H3022" s="76">
        <v>3</v>
      </c>
      <c r="I3022" s="76">
        <v>12</v>
      </c>
    </row>
    <row r="3023" spans="1:9" x14ac:dyDescent="0.2">
      <c r="A3023" s="84">
        <v>3004</v>
      </c>
      <c r="B3023" s="77">
        <v>1780</v>
      </c>
      <c r="C3023" s="77">
        <v>212</v>
      </c>
      <c r="D3023" s="77">
        <v>200</v>
      </c>
      <c r="E3023" s="77">
        <v>1109</v>
      </c>
      <c r="F3023" s="76">
        <v>16</v>
      </c>
      <c r="G3023" s="76">
        <v>2</v>
      </c>
      <c r="H3023" s="76">
        <v>2</v>
      </c>
      <c r="I3023" s="76">
        <v>18</v>
      </c>
    </row>
    <row r="3024" spans="1:9" x14ac:dyDescent="0.2">
      <c r="A3024" s="84">
        <v>3005</v>
      </c>
      <c r="B3024" s="77">
        <v>1738</v>
      </c>
      <c r="C3024" s="77">
        <v>185</v>
      </c>
      <c r="D3024" s="77">
        <v>65</v>
      </c>
      <c r="E3024" s="77">
        <v>4</v>
      </c>
      <c r="F3024" s="76">
        <v>16</v>
      </c>
      <c r="G3024" s="76">
        <v>2</v>
      </c>
      <c r="H3024" s="76">
        <v>0</v>
      </c>
      <c r="I3024" s="76">
        <v>0</v>
      </c>
    </row>
    <row r="3025" spans="1:9" x14ac:dyDescent="0.2">
      <c r="A3025" s="84">
        <v>3006</v>
      </c>
      <c r="B3025" s="77">
        <v>1727</v>
      </c>
      <c r="C3025" s="77">
        <v>68</v>
      </c>
      <c r="D3025" s="77">
        <v>31</v>
      </c>
      <c r="E3025" s="77">
        <v>12</v>
      </c>
      <c r="F3025" s="76">
        <v>25</v>
      </c>
      <c r="G3025" s="76">
        <v>2</v>
      </c>
      <c r="H3025" s="76">
        <v>0</v>
      </c>
      <c r="I3025" s="76">
        <v>0</v>
      </c>
    </row>
    <row r="3026" spans="1:9" x14ac:dyDescent="0.2">
      <c r="A3026" s="84">
        <v>3007</v>
      </c>
      <c r="B3026" s="77">
        <v>1732</v>
      </c>
      <c r="C3026" s="77">
        <v>110</v>
      </c>
      <c r="D3026" s="77">
        <v>27</v>
      </c>
      <c r="E3026" s="77">
        <v>628</v>
      </c>
      <c r="F3026" s="76">
        <v>14</v>
      </c>
      <c r="G3026" s="76">
        <v>0</v>
      </c>
      <c r="H3026" s="76">
        <v>1</v>
      </c>
      <c r="I3026" s="76">
        <v>7</v>
      </c>
    </row>
    <row r="3027" spans="1:9" x14ac:dyDescent="0.2">
      <c r="A3027" s="84">
        <v>3008</v>
      </c>
      <c r="B3027" s="77">
        <v>1764</v>
      </c>
      <c r="C3027" s="77">
        <v>86</v>
      </c>
      <c r="D3027" s="77">
        <v>78</v>
      </c>
      <c r="E3027" s="77">
        <v>106</v>
      </c>
      <c r="F3027" s="76">
        <v>21</v>
      </c>
      <c r="G3027" s="76">
        <v>1</v>
      </c>
      <c r="H3027" s="76">
        <v>1</v>
      </c>
      <c r="I3027" s="76">
        <v>1</v>
      </c>
    </row>
    <row r="3028" spans="1:9" x14ac:dyDescent="0.2">
      <c r="A3028" s="84">
        <v>3009</v>
      </c>
      <c r="B3028" s="77">
        <v>1815</v>
      </c>
      <c r="C3028" s="77">
        <v>295</v>
      </c>
      <c r="D3028" s="77">
        <v>285</v>
      </c>
      <c r="E3028" s="77">
        <v>884</v>
      </c>
      <c r="F3028" s="76">
        <v>26</v>
      </c>
      <c r="G3028" s="76">
        <v>6</v>
      </c>
      <c r="H3028" s="76">
        <v>0</v>
      </c>
      <c r="I3028" s="76">
        <v>18</v>
      </c>
    </row>
    <row r="3029" spans="1:9" x14ac:dyDescent="0.2">
      <c r="A3029" s="84">
        <v>3010</v>
      </c>
      <c r="B3029" s="77">
        <v>1813</v>
      </c>
      <c r="C3029" s="77">
        <v>552</v>
      </c>
      <c r="D3029" s="77">
        <v>427</v>
      </c>
      <c r="E3029" s="77">
        <v>520</v>
      </c>
      <c r="F3029" s="76">
        <v>19</v>
      </c>
      <c r="G3029" s="76">
        <v>4</v>
      </c>
      <c r="H3029" s="76">
        <v>1</v>
      </c>
      <c r="I3029" s="76">
        <v>8</v>
      </c>
    </row>
    <row r="3030" spans="1:9" x14ac:dyDescent="0.2">
      <c r="A3030" s="84">
        <v>3011</v>
      </c>
      <c r="B3030" s="77">
        <v>1784</v>
      </c>
      <c r="C3030" s="77">
        <v>365</v>
      </c>
      <c r="D3030" s="77">
        <v>172</v>
      </c>
      <c r="E3030" s="77">
        <v>252</v>
      </c>
      <c r="F3030" s="76">
        <v>21</v>
      </c>
      <c r="G3030" s="76">
        <v>7</v>
      </c>
      <c r="H3030" s="76">
        <v>2</v>
      </c>
      <c r="I3030" s="76">
        <v>3</v>
      </c>
    </row>
    <row r="3031" spans="1:9" x14ac:dyDescent="0.2">
      <c r="A3031" s="84">
        <v>3012</v>
      </c>
      <c r="B3031" s="77">
        <v>1846</v>
      </c>
      <c r="C3031" s="77">
        <v>475</v>
      </c>
      <c r="D3031" s="77">
        <v>91</v>
      </c>
      <c r="E3031" s="77">
        <v>253</v>
      </c>
      <c r="F3031" s="76">
        <v>21</v>
      </c>
      <c r="G3031" s="76">
        <v>12</v>
      </c>
      <c r="H3031" s="76">
        <v>0</v>
      </c>
      <c r="I3031" s="76">
        <v>6</v>
      </c>
    </row>
    <row r="3032" spans="1:9" x14ac:dyDescent="0.2">
      <c r="A3032" s="84">
        <v>3013</v>
      </c>
      <c r="B3032" s="77">
        <v>1857</v>
      </c>
      <c r="C3032" s="77">
        <v>882</v>
      </c>
      <c r="D3032" s="77">
        <v>217</v>
      </c>
      <c r="E3032" s="77">
        <v>972</v>
      </c>
      <c r="F3032" s="76">
        <v>30</v>
      </c>
      <c r="G3032" s="76">
        <v>13</v>
      </c>
      <c r="H3032" s="76">
        <v>2</v>
      </c>
      <c r="I3032" s="76">
        <v>25</v>
      </c>
    </row>
    <row r="3033" spans="1:9" x14ac:dyDescent="0.2">
      <c r="A3033" s="84">
        <v>3014</v>
      </c>
      <c r="B3033" s="77">
        <v>1819</v>
      </c>
      <c r="C3033" s="77">
        <v>321</v>
      </c>
      <c r="D3033" s="77">
        <v>457</v>
      </c>
      <c r="E3033" s="77">
        <v>428</v>
      </c>
      <c r="F3033" s="76">
        <v>20</v>
      </c>
      <c r="G3033" s="76">
        <v>4</v>
      </c>
      <c r="H3033" s="76">
        <v>2</v>
      </c>
      <c r="I3033" s="76">
        <v>9</v>
      </c>
    </row>
    <row r="3034" spans="1:9" x14ac:dyDescent="0.2">
      <c r="A3034" s="84">
        <v>3015</v>
      </c>
      <c r="B3034" s="77">
        <v>1853</v>
      </c>
      <c r="C3034" s="77">
        <v>359</v>
      </c>
      <c r="D3034" s="77">
        <v>506</v>
      </c>
      <c r="E3034" s="77">
        <v>353</v>
      </c>
      <c r="F3034" s="76">
        <v>20</v>
      </c>
      <c r="G3034" s="76">
        <v>6</v>
      </c>
      <c r="H3034" s="76">
        <v>4</v>
      </c>
      <c r="I3034" s="76">
        <v>6</v>
      </c>
    </row>
    <row r="3035" spans="1:9" x14ac:dyDescent="0.2">
      <c r="A3035" s="84">
        <v>3016</v>
      </c>
      <c r="B3035" s="77">
        <v>1811</v>
      </c>
      <c r="C3035" s="77">
        <v>490</v>
      </c>
      <c r="D3035" s="77">
        <v>130</v>
      </c>
      <c r="E3035" s="77">
        <v>159</v>
      </c>
      <c r="F3035" s="76">
        <v>22</v>
      </c>
      <c r="G3035" s="76">
        <v>6</v>
      </c>
      <c r="H3035" s="76">
        <v>1</v>
      </c>
      <c r="I3035" s="76">
        <v>5</v>
      </c>
    </row>
    <row r="3036" spans="1:9" x14ac:dyDescent="0.2">
      <c r="A3036" s="84">
        <v>3017</v>
      </c>
      <c r="B3036" s="77">
        <v>1731</v>
      </c>
      <c r="C3036" s="77">
        <v>68</v>
      </c>
      <c r="D3036" s="77">
        <v>82</v>
      </c>
      <c r="E3036" s="77">
        <v>689</v>
      </c>
      <c r="F3036" s="76">
        <v>21</v>
      </c>
      <c r="G3036" s="76">
        <v>2</v>
      </c>
      <c r="H3036" s="76">
        <v>1</v>
      </c>
      <c r="I3036" s="76">
        <v>13</v>
      </c>
    </row>
    <row r="3037" spans="1:9" x14ac:dyDescent="0.2">
      <c r="A3037" s="84">
        <v>3018</v>
      </c>
      <c r="B3037" s="77">
        <v>1793</v>
      </c>
      <c r="C3037" s="77">
        <v>100</v>
      </c>
      <c r="D3037" s="77">
        <v>173</v>
      </c>
      <c r="E3037" s="77">
        <v>742</v>
      </c>
      <c r="F3037" s="76">
        <v>15</v>
      </c>
      <c r="G3037" s="76">
        <v>1</v>
      </c>
      <c r="H3037" s="76">
        <v>2</v>
      </c>
      <c r="I3037" s="76">
        <v>14</v>
      </c>
    </row>
    <row r="3038" spans="1:9" x14ac:dyDescent="0.2">
      <c r="A3038" s="84">
        <v>3019</v>
      </c>
      <c r="B3038" s="77">
        <v>1817</v>
      </c>
      <c r="C3038" s="77">
        <v>539</v>
      </c>
      <c r="D3038" s="77">
        <v>340</v>
      </c>
      <c r="E3038" s="77">
        <v>619</v>
      </c>
      <c r="F3038" s="76">
        <v>20</v>
      </c>
      <c r="G3038" s="76">
        <v>9</v>
      </c>
      <c r="H3038" s="76">
        <v>1</v>
      </c>
      <c r="I3038" s="76">
        <v>11</v>
      </c>
    </row>
    <row r="3039" spans="1:9" x14ac:dyDescent="0.2">
      <c r="A3039" s="84">
        <v>3020</v>
      </c>
      <c r="B3039" s="77">
        <v>1855</v>
      </c>
      <c r="C3039" s="77">
        <v>656</v>
      </c>
      <c r="D3039" s="77">
        <v>554</v>
      </c>
      <c r="E3039" s="77">
        <v>646</v>
      </c>
      <c r="F3039" s="76">
        <v>18</v>
      </c>
      <c r="G3039" s="76">
        <v>7</v>
      </c>
      <c r="H3039" s="76">
        <v>7</v>
      </c>
      <c r="I3039" s="76">
        <v>12</v>
      </c>
    </row>
    <row r="3040" spans="1:9" x14ac:dyDescent="0.2">
      <c r="A3040" s="84">
        <v>3021</v>
      </c>
      <c r="B3040" s="77">
        <v>1802</v>
      </c>
      <c r="C3040" s="77">
        <v>78</v>
      </c>
      <c r="D3040" s="77">
        <v>15</v>
      </c>
      <c r="E3040" s="77">
        <v>582</v>
      </c>
      <c r="F3040" s="76">
        <v>22</v>
      </c>
      <c r="G3040" s="76">
        <v>3</v>
      </c>
      <c r="H3040" s="76">
        <v>0</v>
      </c>
      <c r="I3040" s="76">
        <v>14</v>
      </c>
    </row>
    <row r="3041" spans="1:9" x14ac:dyDescent="0.2">
      <c r="A3041" s="84">
        <v>3022</v>
      </c>
      <c r="B3041" s="77">
        <v>1748</v>
      </c>
      <c r="C3041" s="77">
        <v>73</v>
      </c>
      <c r="D3041" s="77">
        <v>97</v>
      </c>
      <c r="E3041" s="77">
        <v>170</v>
      </c>
      <c r="F3041" s="76">
        <v>22</v>
      </c>
      <c r="G3041" s="76">
        <v>0</v>
      </c>
      <c r="H3041" s="76">
        <v>0</v>
      </c>
      <c r="I3041" s="76">
        <v>4</v>
      </c>
    </row>
    <row r="3042" spans="1:9" x14ac:dyDescent="0.2">
      <c r="A3042" s="84">
        <v>3023</v>
      </c>
      <c r="B3042" s="77">
        <v>1789</v>
      </c>
      <c r="C3042" s="77">
        <v>288</v>
      </c>
      <c r="D3042" s="77">
        <v>145</v>
      </c>
      <c r="E3042" s="77">
        <v>910</v>
      </c>
      <c r="F3042" s="76">
        <v>12</v>
      </c>
      <c r="G3042" s="76">
        <v>3</v>
      </c>
      <c r="H3042" s="76">
        <v>1</v>
      </c>
      <c r="I3042" s="76">
        <v>11</v>
      </c>
    </row>
    <row r="3043" spans="1:9" x14ac:dyDescent="0.2">
      <c r="A3043" s="84">
        <v>3024</v>
      </c>
      <c r="B3043" s="77">
        <v>1744</v>
      </c>
      <c r="C3043" s="77">
        <v>855</v>
      </c>
      <c r="D3043" s="77">
        <v>68</v>
      </c>
      <c r="E3043" s="77">
        <v>47</v>
      </c>
      <c r="F3043" s="76">
        <v>20</v>
      </c>
      <c r="G3043" s="76">
        <v>17</v>
      </c>
      <c r="H3043" s="76">
        <v>0</v>
      </c>
      <c r="I3043" s="76">
        <v>0</v>
      </c>
    </row>
    <row r="3044" spans="1:9" x14ac:dyDescent="0.2">
      <c r="A3044" s="84">
        <v>3025</v>
      </c>
      <c r="B3044" s="77">
        <v>1750</v>
      </c>
      <c r="C3044" s="77">
        <v>81</v>
      </c>
      <c r="D3044" s="77">
        <v>21</v>
      </c>
      <c r="E3044" s="77">
        <v>553</v>
      </c>
      <c r="F3044" s="76">
        <v>17</v>
      </c>
      <c r="G3044" s="76">
        <v>0</v>
      </c>
      <c r="H3044" s="76">
        <v>0</v>
      </c>
      <c r="I3044" s="76">
        <v>10</v>
      </c>
    </row>
    <row r="3045" spans="1:9" x14ac:dyDescent="0.2">
      <c r="A3045" s="84">
        <v>3026</v>
      </c>
      <c r="B3045" s="77">
        <v>1743</v>
      </c>
      <c r="C3045" s="77">
        <v>65</v>
      </c>
      <c r="D3045" s="77">
        <v>31</v>
      </c>
      <c r="E3045" s="77">
        <v>57</v>
      </c>
      <c r="F3045" s="76">
        <v>15</v>
      </c>
      <c r="G3045" s="76">
        <v>0</v>
      </c>
      <c r="H3045" s="76">
        <v>1</v>
      </c>
      <c r="I3045" s="76">
        <v>0</v>
      </c>
    </row>
    <row r="3046" spans="1:9" x14ac:dyDescent="0.2">
      <c r="A3046" s="84">
        <v>3027</v>
      </c>
      <c r="B3046" s="77">
        <v>1780</v>
      </c>
      <c r="C3046" s="77">
        <v>423</v>
      </c>
      <c r="D3046" s="77">
        <v>160</v>
      </c>
      <c r="E3046" s="77">
        <v>140</v>
      </c>
      <c r="F3046" s="76">
        <v>15</v>
      </c>
      <c r="G3046" s="76">
        <v>6</v>
      </c>
      <c r="H3046" s="76">
        <v>0</v>
      </c>
      <c r="I3046" s="76">
        <v>1</v>
      </c>
    </row>
    <row r="3047" spans="1:9" x14ac:dyDescent="0.2">
      <c r="A3047" s="84">
        <v>3028</v>
      </c>
      <c r="B3047" s="77">
        <v>1823</v>
      </c>
      <c r="C3047" s="77">
        <v>371</v>
      </c>
      <c r="D3047" s="77">
        <v>526</v>
      </c>
      <c r="E3047" s="77">
        <v>820</v>
      </c>
      <c r="F3047" s="76">
        <v>14</v>
      </c>
      <c r="G3047" s="76">
        <v>2</v>
      </c>
      <c r="H3047" s="76">
        <v>7</v>
      </c>
      <c r="I3047" s="76">
        <v>11</v>
      </c>
    </row>
    <row r="3048" spans="1:9" x14ac:dyDescent="0.2">
      <c r="A3048" s="84">
        <v>3029</v>
      </c>
      <c r="B3048" s="77">
        <v>1771</v>
      </c>
      <c r="C3048" s="77">
        <v>257</v>
      </c>
      <c r="D3048" s="77">
        <v>235</v>
      </c>
      <c r="E3048" s="77">
        <v>108</v>
      </c>
      <c r="F3048" s="76">
        <v>16</v>
      </c>
      <c r="G3048" s="76">
        <v>1</v>
      </c>
      <c r="H3048" s="76">
        <v>2</v>
      </c>
      <c r="I3048" s="76">
        <v>1</v>
      </c>
    </row>
    <row r="3049" spans="1:9" x14ac:dyDescent="0.2">
      <c r="A3049" s="84">
        <v>3030</v>
      </c>
      <c r="B3049" s="77">
        <v>1853</v>
      </c>
      <c r="C3049" s="77">
        <v>936</v>
      </c>
      <c r="D3049" s="77">
        <v>843</v>
      </c>
      <c r="E3049" s="77">
        <v>1444</v>
      </c>
      <c r="F3049" s="76">
        <v>22</v>
      </c>
      <c r="G3049" s="76">
        <v>14</v>
      </c>
      <c r="H3049" s="76">
        <v>8</v>
      </c>
      <c r="I3049" s="76">
        <v>25</v>
      </c>
    </row>
    <row r="3050" spans="1:9" x14ac:dyDescent="0.2">
      <c r="A3050" s="84">
        <v>3031</v>
      </c>
      <c r="B3050" s="77">
        <v>1681</v>
      </c>
      <c r="C3050" s="77">
        <v>1</v>
      </c>
      <c r="D3050" s="77">
        <v>6</v>
      </c>
      <c r="E3050" s="77">
        <v>2</v>
      </c>
      <c r="F3050" s="76">
        <v>15</v>
      </c>
      <c r="G3050" s="76">
        <v>0</v>
      </c>
      <c r="H3050" s="76">
        <v>0</v>
      </c>
      <c r="I3050" s="76">
        <v>0</v>
      </c>
    </row>
    <row r="3051" spans="1:9" x14ac:dyDescent="0.2">
      <c r="A3051" s="84">
        <v>3032</v>
      </c>
      <c r="B3051" s="77">
        <v>1749</v>
      </c>
      <c r="C3051" s="77">
        <v>55</v>
      </c>
      <c r="D3051" s="77">
        <v>124</v>
      </c>
      <c r="E3051" s="77">
        <v>958</v>
      </c>
      <c r="F3051" s="76">
        <v>17</v>
      </c>
      <c r="G3051" s="76">
        <v>0</v>
      </c>
      <c r="H3051" s="76">
        <v>2</v>
      </c>
      <c r="I3051" s="76">
        <v>16</v>
      </c>
    </row>
    <row r="3052" spans="1:9" x14ac:dyDescent="0.2">
      <c r="A3052" s="84">
        <v>3033</v>
      </c>
      <c r="B3052" s="77">
        <v>1801</v>
      </c>
      <c r="C3052" s="77">
        <v>552</v>
      </c>
      <c r="D3052" s="77">
        <v>98</v>
      </c>
      <c r="E3052" s="77">
        <v>669</v>
      </c>
      <c r="F3052" s="76">
        <v>26</v>
      </c>
      <c r="G3052" s="76">
        <v>8</v>
      </c>
      <c r="H3052" s="76">
        <v>0</v>
      </c>
      <c r="I3052" s="76">
        <v>14</v>
      </c>
    </row>
    <row r="3053" spans="1:9" x14ac:dyDescent="0.2">
      <c r="A3053" s="84">
        <v>3034</v>
      </c>
      <c r="B3053" s="77">
        <v>1785</v>
      </c>
      <c r="C3053" s="77">
        <v>518</v>
      </c>
      <c r="D3053" s="77">
        <v>255</v>
      </c>
      <c r="E3053" s="77">
        <v>324</v>
      </c>
      <c r="F3053" s="76">
        <v>10</v>
      </c>
      <c r="G3053" s="76">
        <v>4</v>
      </c>
      <c r="H3053" s="76">
        <v>4</v>
      </c>
      <c r="I3053" s="76">
        <v>2</v>
      </c>
    </row>
    <row r="3054" spans="1:9" x14ac:dyDescent="0.2">
      <c r="A3054" s="84">
        <v>3035</v>
      </c>
      <c r="B3054" s="77">
        <v>1847</v>
      </c>
      <c r="C3054" s="77">
        <v>1925</v>
      </c>
      <c r="D3054" s="77">
        <v>475</v>
      </c>
      <c r="E3054" s="77">
        <v>661</v>
      </c>
      <c r="F3054" s="76">
        <v>25</v>
      </c>
      <c r="G3054" s="76">
        <v>29</v>
      </c>
      <c r="H3054" s="76">
        <v>5</v>
      </c>
      <c r="I3054" s="76">
        <v>11</v>
      </c>
    </row>
    <row r="3055" spans="1:9" x14ac:dyDescent="0.2">
      <c r="A3055" s="84">
        <v>3036</v>
      </c>
      <c r="B3055" s="77">
        <v>1774</v>
      </c>
      <c r="C3055" s="77">
        <v>376</v>
      </c>
      <c r="D3055" s="77">
        <v>489</v>
      </c>
      <c r="E3055" s="77">
        <v>131</v>
      </c>
      <c r="F3055" s="76">
        <v>20</v>
      </c>
      <c r="G3055" s="76">
        <v>5</v>
      </c>
      <c r="H3055" s="76">
        <v>4</v>
      </c>
      <c r="I3055" s="76">
        <v>3</v>
      </c>
    </row>
    <row r="3056" spans="1:9" x14ac:dyDescent="0.2">
      <c r="A3056" s="84">
        <v>3037</v>
      </c>
      <c r="B3056" s="77">
        <v>1812</v>
      </c>
      <c r="C3056" s="77">
        <v>179</v>
      </c>
      <c r="D3056" s="77">
        <v>38</v>
      </c>
      <c r="E3056" s="77">
        <v>604</v>
      </c>
      <c r="F3056" s="76">
        <v>28</v>
      </c>
      <c r="G3056" s="76">
        <v>6</v>
      </c>
      <c r="H3056" s="76">
        <v>0</v>
      </c>
      <c r="I3056" s="76">
        <v>11</v>
      </c>
    </row>
    <row r="3057" spans="1:9" x14ac:dyDescent="0.2">
      <c r="A3057" s="84">
        <v>3038</v>
      </c>
      <c r="B3057" s="77">
        <v>1700</v>
      </c>
      <c r="C3057" s="77">
        <v>21</v>
      </c>
      <c r="D3057" s="77">
        <v>4</v>
      </c>
      <c r="E3057" s="77">
        <v>174</v>
      </c>
      <c r="F3057" s="76">
        <v>26</v>
      </c>
      <c r="G3057" s="76">
        <v>1</v>
      </c>
      <c r="H3057" s="76">
        <v>0</v>
      </c>
      <c r="I3057" s="76">
        <v>5</v>
      </c>
    </row>
    <row r="3058" spans="1:9" x14ac:dyDescent="0.2">
      <c r="A3058" s="84">
        <v>3039</v>
      </c>
      <c r="B3058" s="77">
        <v>1737</v>
      </c>
      <c r="C3058" s="77">
        <v>721</v>
      </c>
      <c r="D3058" s="77">
        <v>21</v>
      </c>
      <c r="E3058" s="77">
        <v>45</v>
      </c>
      <c r="F3058" s="76">
        <v>15</v>
      </c>
      <c r="G3058" s="76">
        <v>8</v>
      </c>
      <c r="H3058" s="76">
        <v>0</v>
      </c>
      <c r="I3058" s="76">
        <v>0</v>
      </c>
    </row>
    <row r="3059" spans="1:9" x14ac:dyDescent="0.2">
      <c r="A3059" s="84">
        <v>3040</v>
      </c>
      <c r="B3059" s="77">
        <v>1656</v>
      </c>
      <c r="C3059" s="77">
        <v>20</v>
      </c>
      <c r="D3059" s="77">
        <v>9</v>
      </c>
      <c r="E3059" s="77">
        <v>53</v>
      </c>
      <c r="F3059" s="76">
        <v>12</v>
      </c>
      <c r="G3059" s="76">
        <v>0</v>
      </c>
      <c r="H3059" s="76">
        <v>0</v>
      </c>
      <c r="I3059" s="76">
        <v>0</v>
      </c>
    </row>
    <row r="3060" spans="1:9" x14ac:dyDescent="0.2">
      <c r="A3060" s="84">
        <v>3041</v>
      </c>
      <c r="B3060" s="77">
        <v>1814</v>
      </c>
      <c r="C3060" s="77">
        <v>715</v>
      </c>
      <c r="D3060" s="77">
        <v>460</v>
      </c>
      <c r="E3060" s="77">
        <v>106</v>
      </c>
      <c r="F3060" s="76">
        <v>25</v>
      </c>
      <c r="G3060" s="76">
        <v>15</v>
      </c>
      <c r="H3060" s="76">
        <v>2</v>
      </c>
      <c r="I3060" s="76">
        <v>4</v>
      </c>
    </row>
    <row r="3061" spans="1:9" x14ac:dyDescent="0.2">
      <c r="A3061" s="84">
        <v>3042</v>
      </c>
      <c r="B3061" s="77">
        <v>1696</v>
      </c>
      <c r="C3061" s="77">
        <v>53</v>
      </c>
      <c r="D3061" s="77">
        <v>13</v>
      </c>
      <c r="E3061" s="77">
        <v>111</v>
      </c>
      <c r="F3061" s="76">
        <v>18</v>
      </c>
      <c r="G3061" s="76">
        <v>1</v>
      </c>
      <c r="H3061" s="76">
        <v>0</v>
      </c>
      <c r="I3061" s="76">
        <v>0</v>
      </c>
    </row>
    <row r="3062" spans="1:9" x14ac:dyDescent="0.2">
      <c r="A3062" s="84">
        <v>3043</v>
      </c>
      <c r="B3062" s="77">
        <v>1743</v>
      </c>
      <c r="C3062" s="77">
        <v>82</v>
      </c>
      <c r="D3062" s="77">
        <v>39</v>
      </c>
      <c r="E3062" s="77">
        <v>113</v>
      </c>
      <c r="F3062" s="76">
        <v>19</v>
      </c>
      <c r="G3062" s="76">
        <v>3</v>
      </c>
      <c r="H3062" s="76">
        <v>0</v>
      </c>
      <c r="I3062" s="76">
        <v>1</v>
      </c>
    </row>
    <row r="3063" spans="1:9" x14ac:dyDescent="0.2">
      <c r="A3063" s="84">
        <v>3044</v>
      </c>
      <c r="B3063" s="77">
        <v>1758</v>
      </c>
      <c r="C3063" s="77">
        <v>219</v>
      </c>
      <c r="D3063" s="77">
        <v>126</v>
      </c>
      <c r="E3063" s="77">
        <v>37</v>
      </c>
      <c r="F3063" s="76">
        <v>14</v>
      </c>
      <c r="G3063" s="76">
        <v>0</v>
      </c>
      <c r="H3063" s="76">
        <v>0</v>
      </c>
      <c r="I3063" s="76">
        <v>0</v>
      </c>
    </row>
    <row r="3064" spans="1:9" x14ac:dyDescent="0.2">
      <c r="A3064" s="84">
        <v>3045</v>
      </c>
      <c r="B3064" s="77">
        <v>1805</v>
      </c>
      <c r="C3064" s="77">
        <v>388</v>
      </c>
      <c r="D3064" s="77">
        <v>246</v>
      </c>
      <c r="E3064" s="77">
        <v>548</v>
      </c>
      <c r="F3064" s="76">
        <v>20</v>
      </c>
      <c r="G3064" s="76">
        <v>5</v>
      </c>
      <c r="H3064" s="76">
        <v>1</v>
      </c>
      <c r="I3064" s="76">
        <v>10</v>
      </c>
    </row>
    <row r="3065" spans="1:9" x14ac:dyDescent="0.2">
      <c r="A3065" s="84">
        <v>3046</v>
      </c>
      <c r="B3065" s="77">
        <v>1722</v>
      </c>
      <c r="C3065" s="77">
        <v>17</v>
      </c>
      <c r="D3065" s="77">
        <v>31</v>
      </c>
      <c r="E3065" s="77">
        <v>17</v>
      </c>
      <c r="F3065" s="76">
        <v>12</v>
      </c>
      <c r="G3065" s="76">
        <v>0</v>
      </c>
      <c r="H3065" s="76">
        <v>2</v>
      </c>
      <c r="I3065" s="76">
        <v>0</v>
      </c>
    </row>
    <row r="3066" spans="1:9" x14ac:dyDescent="0.2">
      <c r="A3066" s="84">
        <v>3047</v>
      </c>
      <c r="B3066" s="77">
        <v>1812</v>
      </c>
      <c r="C3066" s="77">
        <v>262</v>
      </c>
      <c r="D3066" s="77">
        <v>126</v>
      </c>
      <c r="E3066" s="77">
        <v>76</v>
      </c>
      <c r="F3066" s="76">
        <v>19</v>
      </c>
      <c r="G3066" s="76">
        <v>2</v>
      </c>
      <c r="H3066" s="76">
        <v>0</v>
      </c>
      <c r="I3066" s="76">
        <v>0</v>
      </c>
    </row>
    <row r="3067" spans="1:9" x14ac:dyDescent="0.2">
      <c r="A3067" s="84">
        <v>3048</v>
      </c>
      <c r="B3067" s="77">
        <v>1734</v>
      </c>
      <c r="C3067" s="77">
        <v>6</v>
      </c>
      <c r="D3067" s="77">
        <v>9</v>
      </c>
      <c r="E3067" s="77">
        <v>128</v>
      </c>
      <c r="F3067" s="76">
        <v>20</v>
      </c>
      <c r="G3067" s="76">
        <v>0</v>
      </c>
      <c r="H3067" s="76">
        <v>0</v>
      </c>
      <c r="I3067" s="76">
        <v>1</v>
      </c>
    </row>
    <row r="3068" spans="1:9" x14ac:dyDescent="0.2">
      <c r="A3068" s="84">
        <v>3049</v>
      </c>
      <c r="B3068" s="77">
        <v>1787</v>
      </c>
      <c r="C3068" s="77">
        <v>120</v>
      </c>
      <c r="D3068" s="77">
        <v>135</v>
      </c>
      <c r="E3068" s="77">
        <v>349</v>
      </c>
      <c r="F3068" s="76">
        <v>21</v>
      </c>
      <c r="G3068" s="76">
        <v>1</v>
      </c>
      <c r="H3068" s="76">
        <v>1</v>
      </c>
      <c r="I3068" s="76">
        <v>4</v>
      </c>
    </row>
    <row r="3069" spans="1:9" x14ac:dyDescent="0.2">
      <c r="A3069" s="84">
        <v>3050</v>
      </c>
      <c r="B3069" s="77">
        <v>1808</v>
      </c>
      <c r="C3069" s="77">
        <v>435</v>
      </c>
      <c r="D3069" s="77">
        <v>99</v>
      </c>
      <c r="E3069" s="77">
        <v>110</v>
      </c>
      <c r="F3069" s="76">
        <v>27</v>
      </c>
      <c r="G3069" s="76">
        <v>6</v>
      </c>
      <c r="H3069" s="76">
        <v>0</v>
      </c>
      <c r="I3069" s="76">
        <v>6</v>
      </c>
    </row>
    <row r="3070" spans="1:9" x14ac:dyDescent="0.2">
      <c r="A3070" s="84">
        <v>3051</v>
      </c>
      <c r="B3070" s="77">
        <v>1798</v>
      </c>
      <c r="C3070" s="77">
        <v>200</v>
      </c>
      <c r="D3070" s="77">
        <v>24</v>
      </c>
      <c r="E3070" s="77">
        <v>997</v>
      </c>
      <c r="F3070" s="76">
        <v>20</v>
      </c>
      <c r="G3070" s="76">
        <v>2</v>
      </c>
      <c r="H3070" s="76">
        <v>0</v>
      </c>
      <c r="I3070" s="76">
        <v>17</v>
      </c>
    </row>
    <row r="3071" spans="1:9" x14ac:dyDescent="0.2">
      <c r="A3071" s="84">
        <v>3052</v>
      </c>
      <c r="B3071" s="77">
        <v>1745</v>
      </c>
      <c r="C3071" s="77">
        <v>263</v>
      </c>
      <c r="D3071" s="77">
        <v>52</v>
      </c>
      <c r="E3071" s="77">
        <v>379</v>
      </c>
      <c r="F3071" s="76">
        <v>27</v>
      </c>
      <c r="G3071" s="76">
        <v>4</v>
      </c>
      <c r="H3071" s="76">
        <v>0</v>
      </c>
      <c r="I3071" s="76">
        <v>12</v>
      </c>
    </row>
    <row r="3072" spans="1:9" x14ac:dyDescent="0.2">
      <c r="A3072" s="84">
        <v>3053</v>
      </c>
      <c r="B3072" s="77">
        <v>1740</v>
      </c>
      <c r="C3072" s="77">
        <v>213</v>
      </c>
      <c r="D3072" s="77">
        <v>88</v>
      </c>
      <c r="E3072" s="77">
        <v>144</v>
      </c>
      <c r="F3072" s="76">
        <v>22</v>
      </c>
      <c r="G3072" s="76">
        <v>2</v>
      </c>
      <c r="H3072" s="76">
        <v>1</v>
      </c>
      <c r="I3072" s="76">
        <v>3</v>
      </c>
    </row>
    <row r="3073" spans="1:9" x14ac:dyDescent="0.2">
      <c r="A3073" s="84">
        <v>3054</v>
      </c>
      <c r="B3073" s="77">
        <v>1774</v>
      </c>
      <c r="C3073" s="77">
        <v>224</v>
      </c>
      <c r="D3073" s="77">
        <v>158</v>
      </c>
      <c r="E3073" s="77">
        <v>306</v>
      </c>
      <c r="F3073" s="76">
        <v>23</v>
      </c>
      <c r="G3073" s="76">
        <v>4</v>
      </c>
      <c r="H3073" s="76">
        <v>1</v>
      </c>
      <c r="I3073" s="76">
        <v>6</v>
      </c>
    </row>
    <row r="3074" spans="1:9" x14ac:dyDescent="0.2">
      <c r="A3074" s="84">
        <v>3055</v>
      </c>
      <c r="B3074" s="77">
        <v>1756</v>
      </c>
      <c r="C3074" s="77">
        <v>52</v>
      </c>
      <c r="D3074" s="77">
        <v>118</v>
      </c>
      <c r="E3074" s="77">
        <v>528</v>
      </c>
      <c r="F3074" s="76">
        <v>24</v>
      </c>
      <c r="G3074" s="76">
        <v>1</v>
      </c>
      <c r="H3074" s="76">
        <v>1</v>
      </c>
      <c r="I3074" s="76">
        <v>12</v>
      </c>
    </row>
    <row r="3075" spans="1:9" x14ac:dyDescent="0.2">
      <c r="A3075" s="84">
        <v>3056</v>
      </c>
      <c r="B3075" s="77">
        <v>1878</v>
      </c>
      <c r="C3075" s="77">
        <v>2114</v>
      </c>
      <c r="D3075" s="77">
        <v>881</v>
      </c>
      <c r="E3075" s="77">
        <v>1896</v>
      </c>
      <c r="F3075" s="76">
        <v>18</v>
      </c>
      <c r="G3075" s="76">
        <v>29</v>
      </c>
      <c r="H3075" s="76">
        <v>4</v>
      </c>
      <c r="I3075" s="76">
        <v>27</v>
      </c>
    </row>
    <row r="3076" spans="1:9" x14ac:dyDescent="0.2">
      <c r="A3076" s="84">
        <v>3057</v>
      </c>
      <c r="B3076" s="77">
        <v>1748</v>
      </c>
      <c r="C3076" s="77">
        <v>174</v>
      </c>
      <c r="D3076" s="77">
        <v>90</v>
      </c>
      <c r="E3076" s="77">
        <v>188</v>
      </c>
      <c r="F3076" s="76">
        <v>22</v>
      </c>
      <c r="G3076" s="76">
        <v>1</v>
      </c>
      <c r="H3076" s="76">
        <v>0</v>
      </c>
      <c r="I3076" s="76">
        <v>3</v>
      </c>
    </row>
    <row r="3077" spans="1:9" x14ac:dyDescent="0.2">
      <c r="A3077" s="84">
        <v>3058</v>
      </c>
      <c r="B3077" s="77">
        <v>1743</v>
      </c>
      <c r="C3077" s="77">
        <v>38</v>
      </c>
      <c r="D3077" s="77">
        <v>124</v>
      </c>
      <c r="E3077" s="77">
        <v>640</v>
      </c>
      <c r="F3077" s="76">
        <v>23</v>
      </c>
      <c r="G3077" s="76">
        <v>2</v>
      </c>
      <c r="H3077" s="76">
        <v>1</v>
      </c>
      <c r="I3077" s="76">
        <v>14</v>
      </c>
    </row>
    <row r="3078" spans="1:9" x14ac:dyDescent="0.2">
      <c r="A3078" s="84">
        <v>3059</v>
      </c>
      <c r="B3078" s="77">
        <v>1751</v>
      </c>
      <c r="C3078" s="77">
        <v>161</v>
      </c>
      <c r="D3078" s="77">
        <v>83</v>
      </c>
      <c r="E3078" s="77">
        <v>485</v>
      </c>
      <c r="F3078" s="76">
        <v>14</v>
      </c>
      <c r="G3078" s="76">
        <v>0</v>
      </c>
      <c r="H3078" s="76">
        <v>3</v>
      </c>
      <c r="I3078" s="76">
        <v>7</v>
      </c>
    </row>
    <row r="3079" spans="1:9" x14ac:dyDescent="0.2">
      <c r="A3079" s="84">
        <v>3060</v>
      </c>
      <c r="B3079" s="77">
        <v>1730</v>
      </c>
      <c r="C3079" s="77">
        <v>130</v>
      </c>
      <c r="D3079" s="77">
        <v>78</v>
      </c>
      <c r="E3079" s="77">
        <v>160</v>
      </c>
      <c r="F3079" s="76">
        <v>18</v>
      </c>
      <c r="G3079" s="76">
        <v>1</v>
      </c>
      <c r="H3079" s="76">
        <v>0</v>
      </c>
      <c r="I3079" s="76">
        <v>0</v>
      </c>
    </row>
    <row r="3080" spans="1:9" x14ac:dyDescent="0.2">
      <c r="A3080" s="84">
        <v>3061</v>
      </c>
      <c r="B3080" s="77">
        <v>1801</v>
      </c>
      <c r="C3080" s="77">
        <v>159</v>
      </c>
      <c r="D3080" s="77">
        <v>128</v>
      </c>
      <c r="E3080" s="77">
        <v>679</v>
      </c>
      <c r="F3080" s="76">
        <v>24</v>
      </c>
      <c r="G3080" s="76">
        <v>2</v>
      </c>
      <c r="H3080" s="76">
        <v>2</v>
      </c>
      <c r="I3080" s="76">
        <v>10</v>
      </c>
    </row>
    <row r="3081" spans="1:9" x14ac:dyDescent="0.2">
      <c r="A3081" s="84">
        <v>3062</v>
      </c>
      <c r="B3081" s="77">
        <v>1719</v>
      </c>
      <c r="C3081" s="77">
        <v>451</v>
      </c>
      <c r="D3081" s="77">
        <v>2</v>
      </c>
      <c r="E3081" s="77">
        <v>526</v>
      </c>
      <c r="F3081" s="76">
        <v>16</v>
      </c>
      <c r="G3081" s="76">
        <v>5</v>
      </c>
      <c r="H3081" s="76">
        <v>0</v>
      </c>
      <c r="I3081" s="76">
        <v>7</v>
      </c>
    </row>
    <row r="3082" spans="1:9" x14ac:dyDescent="0.2">
      <c r="A3082" s="84">
        <v>3063</v>
      </c>
      <c r="B3082" s="77">
        <v>1794</v>
      </c>
      <c r="C3082" s="77">
        <v>275</v>
      </c>
      <c r="D3082" s="77">
        <v>441</v>
      </c>
      <c r="E3082" s="77">
        <v>332</v>
      </c>
      <c r="F3082" s="76">
        <v>22</v>
      </c>
      <c r="G3082" s="76">
        <v>4</v>
      </c>
      <c r="H3082" s="76">
        <v>3</v>
      </c>
      <c r="I3082" s="76">
        <v>7</v>
      </c>
    </row>
    <row r="3083" spans="1:9" x14ac:dyDescent="0.2">
      <c r="A3083" s="84">
        <v>3064</v>
      </c>
      <c r="B3083" s="77">
        <v>1799</v>
      </c>
      <c r="C3083" s="77">
        <v>745</v>
      </c>
      <c r="D3083" s="77">
        <v>429</v>
      </c>
      <c r="E3083" s="77">
        <v>489</v>
      </c>
      <c r="F3083" s="76">
        <v>25</v>
      </c>
      <c r="G3083" s="76">
        <v>12</v>
      </c>
      <c r="H3083" s="76">
        <v>6</v>
      </c>
      <c r="I3083" s="76">
        <v>11</v>
      </c>
    </row>
    <row r="3084" spans="1:9" x14ac:dyDescent="0.2">
      <c r="A3084" s="84">
        <v>3065</v>
      </c>
      <c r="B3084" s="77">
        <v>1781</v>
      </c>
      <c r="C3084" s="77">
        <v>36</v>
      </c>
      <c r="D3084" s="77">
        <v>243</v>
      </c>
      <c r="E3084" s="77">
        <v>207</v>
      </c>
      <c r="F3084" s="76">
        <v>17</v>
      </c>
      <c r="G3084" s="76">
        <v>0</v>
      </c>
      <c r="H3084" s="76">
        <v>1</v>
      </c>
      <c r="I3084" s="76">
        <v>6</v>
      </c>
    </row>
    <row r="3085" spans="1:9" x14ac:dyDescent="0.2">
      <c r="A3085" s="84">
        <v>3066</v>
      </c>
      <c r="B3085" s="77">
        <v>1852</v>
      </c>
      <c r="C3085" s="77">
        <v>538</v>
      </c>
      <c r="D3085" s="77">
        <v>634</v>
      </c>
      <c r="E3085" s="77">
        <v>1033</v>
      </c>
      <c r="F3085" s="76">
        <v>21</v>
      </c>
      <c r="G3085" s="76">
        <v>5</v>
      </c>
      <c r="H3085" s="76">
        <v>5</v>
      </c>
      <c r="I3085" s="76">
        <v>19</v>
      </c>
    </row>
    <row r="3086" spans="1:9" x14ac:dyDescent="0.2">
      <c r="A3086" s="84">
        <v>3067</v>
      </c>
      <c r="B3086" s="77">
        <v>1747</v>
      </c>
      <c r="C3086" s="77">
        <v>3</v>
      </c>
      <c r="D3086" s="77">
        <v>24</v>
      </c>
      <c r="E3086" s="77">
        <v>22</v>
      </c>
      <c r="F3086" s="76">
        <v>27</v>
      </c>
      <c r="G3086" s="76">
        <v>0</v>
      </c>
      <c r="H3086" s="76">
        <v>0</v>
      </c>
      <c r="I3086" s="76">
        <v>1</v>
      </c>
    </row>
    <row r="3087" spans="1:9" x14ac:dyDescent="0.2">
      <c r="A3087" s="84">
        <v>3068</v>
      </c>
      <c r="B3087" s="77">
        <v>1764</v>
      </c>
      <c r="C3087" s="77">
        <v>78</v>
      </c>
      <c r="D3087" s="77">
        <v>135</v>
      </c>
      <c r="E3087" s="77">
        <v>589</v>
      </c>
      <c r="F3087" s="76">
        <v>26</v>
      </c>
      <c r="G3087" s="76">
        <v>3</v>
      </c>
      <c r="H3087" s="76">
        <v>0</v>
      </c>
      <c r="I3087" s="76">
        <v>20</v>
      </c>
    </row>
    <row r="3088" spans="1:9" x14ac:dyDescent="0.2">
      <c r="A3088" s="84">
        <v>3069</v>
      </c>
      <c r="B3088" s="77">
        <v>1789</v>
      </c>
      <c r="C3088" s="77">
        <v>100</v>
      </c>
      <c r="D3088" s="77">
        <v>144</v>
      </c>
      <c r="E3088" s="77">
        <v>73</v>
      </c>
      <c r="F3088" s="76">
        <v>20</v>
      </c>
      <c r="G3088" s="76">
        <v>2</v>
      </c>
      <c r="H3088" s="76">
        <v>0</v>
      </c>
      <c r="I3088" s="76">
        <v>2</v>
      </c>
    </row>
    <row r="3089" spans="1:9" x14ac:dyDescent="0.2">
      <c r="A3089" s="84">
        <v>3070</v>
      </c>
      <c r="B3089" s="77">
        <v>1743</v>
      </c>
      <c r="C3089" s="77">
        <v>105</v>
      </c>
      <c r="D3089" s="77">
        <v>54</v>
      </c>
      <c r="E3089" s="77">
        <v>56</v>
      </c>
      <c r="F3089" s="76">
        <v>15</v>
      </c>
      <c r="G3089" s="76">
        <v>0</v>
      </c>
      <c r="H3089" s="76">
        <v>2</v>
      </c>
      <c r="I3089" s="76">
        <v>0</v>
      </c>
    </row>
    <row r="3090" spans="1:9" x14ac:dyDescent="0.2">
      <c r="A3090" s="84">
        <v>3071</v>
      </c>
      <c r="B3090" s="77">
        <v>1706</v>
      </c>
      <c r="C3090" s="77">
        <v>11</v>
      </c>
      <c r="D3090" s="77">
        <v>13</v>
      </c>
      <c r="E3090" s="77">
        <v>79</v>
      </c>
      <c r="F3090" s="76">
        <v>16</v>
      </c>
      <c r="G3090" s="76">
        <v>0</v>
      </c>
      <c r="H3090" s="76">
        <v>0</v>
      </c>
      <c r="I3090" s="76">
        <v>1</v>
      </c>
    </row>
    <row r="3091" spans="1:9" x14ac:dyDescent="0.2">
      <c r="A3091" s="84">
        <v>3072</v>
      </c>
      <c r="B3091" s="77">
        <v>1827</v>
      </c>
      <c r="C3091" s="77">
        <v>763</v>
      </c>
      <c r="D3091" s="77">
        <v>142</v>
      </c>
      <c r="E3091" s="77">
        <v>226</v>
      </c>
      <c r="F3091" s="76">
        <v>19</v>
      </c>
      <c r="G3091" s="76">
        <v>13</v>
      </c>
      <c r="H3091" s="76">
        <v>2</v>
      </c>
      <c r="I3091" s="76">
        <v>5</v>
      </c>
    </row>
    <row r="3092" spans="1:9" x14ac:dyDescent="0.2">
      <c r="A3092" s="84">
        <v>3073</v>
      </c>
      <c r="B3092" s="77">
        <v>1792</v>
      </c>
      <c r="C3092" s="77">
        <v>547</v>
      </c>
      <c r="D3092" s="77">
        <v>122</v>
      </c>
      <c r="E3092" s="77">
        <v>317</v>
      </c>
      <c r="F3092" s="76">
        <v>22</v>
      </c>
      <c r="G3092" s="76">
        <v>7</v>
      </c>
      <c r="H3092" s="76">
        <v>2</v>
      </c>
      <c r="I3092" s="76">
        <v>4</v>
      </c>
    </row>
    <row r="3093" spans="1:9" x14ac:dyDescent="0.2">
      <c r="A3093" s="84">
        <v>3074</v>
      </c>
      <c r="B3093" s="77">
        <v>1749</v>
      </c>
      <c r="C3093" s="77">
        <v>65</v>
      </c>
      <c r="D3093" s="77">
        <v>47</v>
      </c>
      <c r="E3093" s="77">
        <v>1041</v>
      </c>
      <c r="F3093" s="76">
        <v>18</v>
      </c>
      <c r="G3093" s="76">
        <v>1</v>
      </c>
      <c r="H3093" s="76">
        <v>0</v>
      </c>
      <c r="I3093" s="76">
        <v>14</v>
      </c>
    </row>
    <row r="3094" spans="1:9" x14ac:dyDescent="0.2">
      <c r="A3094" s="84">
        <v>3075</v>
      </c>
      <c r="B3094" s="77">
        <v>1766</v>
      </c>
      <c r="C3094" s="77">
        <v>252</v>
      </c>
      <c r="D3094" s="77">
        <v>87</v>
      </c>
      <c r="E3094" s="77">
        <v>781</v>
      </c>
      <c r="F3094" s="76">
        <v>16</v>
      </c>
      <c r="G3094" s="76">
        <v>1</v>
      </c>
      <c r="H3094" s="76">
        <v>1</v>
      </c>
      <c r="I3094" s="76">
        <v>8</v>
      </c>
    </row>
    <row r="3095" spans="1:9" x14ac:dyDescent="0.2">
      <c r="A3095" s="84">
        <v>3076</v>
      </c>
      <c r="B3095" s="77">
        <v>1765</v>
      </c>
      <c r="C3095" s="77">
        <v>240</v>
      </c>
      <c r="D3095" s="77">
        <v>109</v>
      </c>
      <c r="E3095" s="77">
        <v>253</v>
      </c>
      <c r="F3095" s="76">
        <v>13</v>
      </c>
      <c r="G3095" s="76">
        <v>3</v>
      </c>
      <c r="H3095" s="76">
        <v>1</v>
      </c>
      <c r="I3095" s="76">
        <v>2</v>
      </c>
    </row>
    <row r="3096" spans="1:9" x14ac:dyDescent="0.2">
      <c r="A3096" s="84">
        <v>3077</v>
      </c>
      <c r="B3096" s="77">
        <v>1742</v>
      </c>
      <c r="C3096" s="77">
        <v>109</v>
      </c>
      <c r="D3096" s="77">
        <v>31</v>
      </c>
      <c r="E3096" s="77">
        <v>178</v>
      </c>
      <c r="F3096" s="76">
        <v>8</v>
      </c>
      <c r="G3096" s="76">
        <v>0</v>
      </c>
      <c r="H3096" s="76">
        <v>0</v>
      </c>
      <c r="I3096" s="76">
        <v>0</v>
      </c>
    </row>
    <row r="3097" spans="1:9" x14ac:dyDescent="0.2">
      <c r="A3097" s="84">
        <v>3078</v>
      </c>
      <c r="B3097" s="77">
        <v>1869</v>
      </c>
      <c r="C3097" s="77">
        <v>346</v>
      </c>
      <c r="D3097" s="77">
        <v>339</v>
      </c>
      <c r="E3097" s="77">
        <v>2152</v>
      </c>
      <c r="F3097" s="76">
        <v>21</v>
      </c>
      <c r="G3097" s="76">
        <v>3</v>
      </c>
      <c r="H3097" s="76">
        <v>2</v>
      </c>
      <c r="I3097" s="76">
        <v>36</v>
      </c>
    </row>
    <row r="3098" spans="1:9" x14ac:dyDescent="0.2">
      <c r="A3098" s="84">
        <v>3079</v>
      </c>
      <c r="B3098" s="77">
        <v>1716</v>
      </c>
      <c r="C3098" s="77">
        <v>17</v>
      </c>
      <c r="D3098" s="77">
        <v>25</v>
      </c>
      <c r="E3098" s="77">
        <v>174</v>
      </c>
      <c r="F3098" s="76">
        <v>18</v>
      </c>
      <c r="G3098" s="76">
        <v>0</v>
      </c>
      <c r="H3098" s="76">
        <v>0</v>
      </c>
      <c r="I3098" s="76">
        <v>2</v>
      </c>
    </row>
    <row r="3099" spans="1:9" x14ac:dyDescent="0.2">
      <c r="A3099" s="84">
        <v>3080</v>
      </c>
      <c r="B3099" s="77">
        <v>1787</v>
      </c>
      <c r="C3099" s="77">
        <v>164</v>
      </c>
      <c r="D3099" s="77">
        <v>116</v>
      </c>
      <c r="E3099" s="77">
        <v>119</v>
      </c>
      <c r="F3099" s="76">
        <v>16</v>
      </c>
      <c r="G3099" s="76">
        <v>1</v>
      </c>
      <c r="H3099" s="76">
        <v>1</v>
      </c>
      <c r="I3099" s="76">
        <v>1</v>
      </c>
    </row>
    <row r="3100" spans="1:9" x14ac:dyDescent="0.2">
      <c r="A3100" s="84">
        <v>3081</v>
      </c>
      <c r="B3100" s="77">
        <v>1729</v>
      </c>
      <c r="C3100" s="77">
        <v>152</v>
      </c>
      <c r="D3100" s="77">
        <v>71</v>
      </c>
      <c r="E3100" s="77">
        <v>8</v>
      </c>
      <c r="F3100" s="76">
        <v>21</v>
      </c>
      <c r="G3100" s="76">
        <v>2</v>
      </c>
      <c r="H3100" s="76">
        <v>0</v>
      </c>
      <c r="I3100" s="76">
        <v>0</v>
      </c>
    </row>
    <row r="3101" spans="1:9" x14ac:dyDescent="0.2">
      <c r="A3101" s="84">
        <v>3082</v>
      </c>
      <c r="B3101" s="77">
        <v>1715</v>
      </c>
      <c r="C3101" s="77">
        <v>9</v>
      </c>
      <c r="D3101" s="77">
        <v>56</v>
      </c>
      <c r="E3101" s="77">
        <v>13</v>
      </c>
      <c r="F3101" s="76">
        <v>22</v>
      </c>
      <c r="G3101" s="76">
        <v>0</v>
      </c>
      <c r="H3101" s="76">
        <v>0</v>
      </c>
      <c r="I3101" s="76">
        <v>0</v>
      </c>
    </row>
    <row r="3102" spans="1:9" x14ac:dyDescent="0.2">
      <c r="A3102" s="84">
        <v>3083</v>
      </c>
      <c r="B3102" s="77">
        <v>1810</v>
      </c>
      <c r="C3102" s="77">
        <v>271</v>
      </c>
      <c r="D3102" s="77">
        <v>193</v>
      </c>
      <c r="E3102" s="77">
        <v>215</v>
      </c>
      <c r="F3102" s="76">
        <v>19</v>
      </c>
      <c r="G3102" s="76">
        <v>6</v>
      </c>
      <c r="H3102" s="76">
        <v>1</v>
      </c>
      <c r="I3102" s="76">
        <v>2</v>
      </c>
    </row>
    <row r="3103" spans="1:9" x14ac:dyDescent="0.2">
      <c r="A3103" s="84">
        <v>3084</v>
      </c>
      <c r="B3103" s="77">
        <v>1767</v>
      </c>
      <c r="C3103" s="77">
        <v>110</v>
      </c>
      <c r="D3103" s="77">
        <v>129</v>
      </c>
      <c r="E3103" s="77">
        <v>647</v>
      </c>
      <c r="F3103" s="76">
        <v>21</v>
      </c>
      <c r="G3103" s="76">
        <v>1</v>
      </c>
      <c r="H3103" s="76">
        <v>2</v>
      </c>
      <c r="I3103" s="76">
        <v>12</v>
      </c>
    </row>
    <row r="3104" spans="1:9" x14ac:dyDescent="0.2">
      <c r="A3104" s="84">
        <v>3085</v>
      </c>
      <c r="B3104" s="77">
        <v>1795</v>
      </c>
      <c r="C3104" s="77">
        <v>238</v>
      </c>
      <c r="D3104" s="77">
        <v>127</v>
      </c>
      <c r="E3104" s="77">
        <v>1215</v>
      </c>
      <c r="F3104" s="76">
        <v>12</v>
      </c>
      <c r="G3104" s="76">
        <v>2</v>
      </c>
      <c r="H3104" s="76">
        <v>3</v>
      </c>
      <c r="I3104" s="76">
        <v>16</v>
      </c>
    </row>
    <row r="3105" spans="1:9" x14ac:dyDescent="0.2">
      <c r="A3105" s="84">
        <v>3086</v>
      </c>
      <c r="B3105" s="77">
        <v>1775</v>
      </c>
      <c r="C3105" s="77">
        <v>168</v>
      </c>
      <c r="D3105" s="77">
        <v>185</v>
      </c>
      <c r="E3105" s="77">
        <v>164</v>
      </c>
      <c r="F3105" s="76">
        <v>13</v>
      </c>
      <c r="G3105" s="76">
        <v>1</v>
      </c>
      <c r="H3105" s="76">
        <v>1</v>
      </c>
      <c r="I3105" s="76">
        <v>1</v>
      </c>
    </row>
    <row r="3106" spans="1:9" x14ac:dyDescent="0.2">
      <c r="A3106" s="84">
        <v>3087</v>
      </c>
      <c r="B3106" s="77">
        <v>1797</v>
      </c>
      <c r="C3106" s="77">
        <v>145</v>
      </c>
      <c r="D3106" s="77">
        <v>206</v>
      </c>
      <c r="E3106" s="77">
        <v>804</v>
      </c>
      <c r="F3106" s="76">
        <v>14</v>
      </c>
      <c r="G3106" s="76">
        <v>1</v>
      </c>
      <c r="H3106" s="76">
        <v>1</v>
      </c>
      <c r="I3106" s="76">
        <v>8</v>
      </c>
    </row>
    <row r="3107" spans="1:9" x14ac:dyDescent="0.2">
      <c r="A3107" s="84">
        <v>3088</v>
      </c>
      <c r="B3107" s="77">
        <v>1799</v>
      </c>
      <c r="C3107" s="77">
        <v>296</v>
      </c>
      <c r="D3107" s="77">
        <v>133</v>
      </c>
      <c r="E3107" s="77">
        <v>217</v>
      </c>
      <c r="F3107" s="76">
        <v>17</v>
      </c>
      <c r="G3107" s="76">
        <v>4</v>
      </c>
      <c r="H3107" s="76">
        <v>1</v>
      </c>
      <c r="I3107" s="76">
        <v>4</v>
      </c>
    </row>
    <row r="3108" spans="1:9" x14ac:dyDescent="0.2">
      <c r="A3108" s="84">
        <v>3089</v>
      </c>
      <c r="B3108" s="77">
        <v>1823</v>
      </c>
      <c r="C3108" s="77">
        <v>158</v>
      </c>
      <c r="D3108" s="77">
        <v>320</v>
      </c>
      <c r="E3108" s="77">
        <v>210</v>
      </c>
      <c r="F3108" s="76">
        <v>19</v>
      </c>
      <c r="G3108" s="76">
        <v>2</v>
      </c>
      <c r="H3108" s="76">
        <v>0</v>
      </c>
      <c r="I3108" s="76">
        <v>4</v>
      </c>
    </row>
    <row r="3109" spans="1:9" x14ac:dyDescent="0.2">
      <c r="A3109" s="84">
        <v>3090</v>
      </c>
      <c r="B3109" s="77">
        <v>1813</v>
      </c>
      <c r="C3109" s="77">
        <v>174</v>
      </c>
      <c r="D3109" s="77">
        <v>124</v>
      </c>
      <c r="E3109" s="77">
        <v>666</v>
      </c>
      <c r="F3109" s="76">
        <v>21</v>
      </c>
      <c r="G3109" s="76">
        <v>5</v>
      </c>
      <c r="H3109" s="76">
        <v>1</v>
      </c>
      <c r="I3109" s="76">
        <v>14</v>
      </c>
    </row>
    <row r="3110" spans="1:9" x14ac:dyDescent="0.2">
      <c r="A3110" s="84">
        <v>3091</v>
      </c>
      <c r="B3110" s="77">
        <v>1736</v>
      </c>
      <c r="C3110" s="77">
        <v>311</v>
      </c>
      <c r="D3110" s="77">
        <v>68</v>
      </c>
      <c r="E3110" s="77">
        <v>65</v>
      </c>
      <c r="F3110" s="76">
        <v>15</v>
      </c>
      <c r="G3110" s="76">
        <v>3</v>
      </c>
      <c r="H3110" s="76">
        <v>1</v>
      </c>
      <c r="I3110" s="76">
        <v>1</v>
      </c>
    </row>
    <row r="3111" spans="1:9" x14ac:dyDescent="0.2">
      <c r="A3111" s="84">
        <v>3092</v>
      </c>
      <c r="B3111" s="77">
        <v>1751</v>
      </c>
      <c r="C3111" s="77">
        <v>85</v>
      </c>
      <c r="D3111" s="77">
        <v>57</v>
      </c>
      <c r="E3111" s="77">
        <v>145</v>
      </c>
      <c r="F3111" s="76">
        <v>16</v>
      </c>
      <c r="G3111" s="76">
        <v>1</v>
      </c>
      <c r="H3111" s="76">
        <v>2</v>
      </c>
      <c r="I3111" s="76">
        <v>2</v>
      </c>
    </row>
    <row r="3112" spans="1:9" x14ac:dyDescent="0.2">
      <c r="A3112" s="84">
        <v>3093</v>
      </c>
      <c r="B3112" s="77">
        <v>1811</v>
      </c>
      <c r="C3112" s="77">
        <v>853</v>
      </c>
      <c r="D3112" s="77">
        <v>429</v>
      </c>
      <c r="E3112" s="77">
        <v>124</v>
      </c>
      <c r="F3112" s="76">
        <v>11</v>
      </c>
      <c r="G3112" s="76">
        <v>4</v>
      </c>
      <c r="H3112" s="76">
        <v>3</v>
      </c>
      <c r="I3112" s="76">
        <v>0</v>
      </c>
    </row>
    <row r="3113" spans="1:9" x14ac:dyDescent="0.2">
      <c r="A3113" s="84">
        <v>3094</v>
      </c>
      <c r="B3113" s="77">
        <v>1805</v>
      </c>
      <c r="C3113" s="77">
        <v>126</v>
      </c>
      <c r="D3113" s="77">
        <v>360</v>
      </c>
      <c r="E3113" s="77">
        <v>214</v>
      </c>
      <c r="F3113" s="76">
        <v>16</v>
      </c>
      <c r="G3113" s="76">
        <v>3</v>
      </c>
      <c r="H3113" s="76">
        <v>1</v>
      </c>
      <c r="I3113" s="76">
        <v>4</v>
      </c>
    </row>
    <row r="3114" spans="1:9" x14ac:dyDescent="0.2">
      <c r="A3114" s="84">
        <v>3095</v>
      </c>
      <c r="B3114" s="77">
        <v>1784</v>
      </c>
      <c r="C3114" s="77">
        <v>204</v>
      </c>
      <c r="D3114" s="77">
        <v>76</v>
      </c>
      <c r="E3114" s="77">
        <v>333</v>
      </c>
      <c r="F3114" s="76">
        <v>22</v>
      </c>
      <c r="G3114" s="76">
        <v>7</v>
      </c>
      <c r="H3114" s="76">
        <v>1</v>
      </c>
      <c r="I3114" s="76">
        <v>6</v>
      </c>
    </row>
    <row r="3115" spans="1:9" x14ac:dyDescent="0.2">
      <c r="A3115" s="84">
        <v>3096</v>
      </c>
      <c r="B3115" s="77">
        <v>1782</v>
      </c>
      <c r="C3115" s="77">
        <v>70</v>
      </c>
      <c r="D3115" s="77">
        <v>239</v>
      </c>
      <c r="E3115" s="77">
        <v>461</v>
      </c>
      <c r="F3115" s="76">
        <v>15</v>
      </c>
      <c r="G3115" s="76">
        <v>0</v>
      </c>
      <c r="H3115" s="76">
        <v>1</v>
      </c>
      <c r="I3115" s="76">
        <v>6</v>
      </c>
    </row>
    <row r="3116" spans="1:9" x14ac:dyDescent="0.2">
      <c r="A3116" s="84">
        <v>3097</v>
      </c>
      <c r="B3116" s="77">
        <v>1791</v>
      </c>
      <c r="C3116" s="77">
        <v>940</v>
      </c>
      <c r="D3116" s="77">
        <v>414</v>
      </c>
      <c r="E3116" s="77">
        <v>360</v>
      </c>
      <c r="F3116" s="76">
        <v>20</v>
      </c>
      <c r="G3116" s="76">
        <v>19</v>
      </c>
      <c r="H3116" s="76">
        <v>6</v>
      </c>
      <c r="I3116" s="76">
        <v>8</v>
      </c>
    </row>
    <row r="3117" spans="1:9" x14ac:dyDescent="0.2">
      <c r="A3117" s="84">
        <v>3098</v>
      </c>
      <c r="B3117" s="77">
        <v>1746</v>
      </c>
      <c r="C3117" s="77">
        <v>404</v>
      </c>
      <c r="D3117" s="77">
        <v>287</v>
      </c>
      <c r="E3117" s="77">
        <v>96</v>
      </c>
      <c r="F3117" s="76">
        <v>19</v>
      </c>
      <c r="G3117" s="76">
        <v>4</v>
      </c>
      <c r="H3117" s="76">
        <v>1</v>
      </c>
      <c r="I3117" s="76">
        <v>1</v>
      </c>
    </row>
    <row r="3118" spans="1:9" x14ac:dyDescent="0.2">
      <c r="A3118" s="84">
        <v>3099</v>
      </c>
      <c r="B3118" s="77">
        <v>1791</v>
      </c>
      <c r="C3118" s="77">
        <v>84</v>
      </c>
      <c r="D3118" s="77">
        <v>58</v>
      </c>
      <c r="E3118" s="77">
        <v>48</v>
      </c>
      <c r="F3118" s="76">
        <v>18</v>
      </c>
      <c r="G3118" s="76">
        <v>2</v>
      </c>
      <c r="H3118" s="76">
        <v>0</v>
      </c>
      <c r="I3118" s="76">
        <v>1</v>
      </c>
    </row>
    <row r="3119" spans="1:9" x14ac:dyDescent="0.2">
      <c r="A3119" s="84">
        <v>3100</v>
      </c>
      <c r="B3119" s="77">
        <v>1768</v>
      </c>
      <c r="C3119" s="77">
        <v>116</v>
      </c>
      <c r="D3119" s="77">
        <v>248</v>
      </c>
      <c r="E3119" s="77">
        <v>456</v>
      </c>
      <c r="F3119" s="76">
        <v>20</v>
      </c>
      <c r="G3119" s="76">
        <v>2</v>
      </c>
      <c r="H3119" s="76">
        <v>3</v>
      </c>
      <c r="I3119" s="76">
        <v>8</v>
      </c>
    </row>
    <row r="3120" spans="1:9" x14ac:dyDescent="0.2">
      <c r="A3120" s="84">
        <v>3101</v>
      </c>
      <c r="B3120" s="77">
        <v>1804</v>
      </c>
      <c r="C3120" s="77">
        <v>723</v>
      </c>
      <c r="D3120" s="77">
        <v>211</v>
      </c>
      <c r="E3120" s="77">
        <v>639</v>
      </c>
      <c r="F3120" s="76">
        <v>13</v>
      </c>
      <c r="G3120" s="76">
        <v>11</v>
      </c>
      <c r="H3120" s="76">
        <v>3</v>
      </c>
      <c r="I3120" s="76">
        <v>7</v>
      </c>
    </row>
    <row r="3121" spans="1:9" x14ac:dyDescent="0.2">
      <c r="A3121" s="84">
        <v>3102</v>
      </c>
      <c r="B3121" s="77">
        <v>1751</v>
      </c>
      <c r="C3121" s="77">
        <v>153</v>
      </c>
      <c r="D3121" s="77">
        <v>106</v>
      </c>
      <c r="E3121" s="77">
        <v>40</v>
      </c>
      <c r="F3121" s="76">
        <v>24</v>
      </c>
      <c r="G3121" s="76">
        <v>2</v>
      </c>
      <c r="H3121" s="76">
        <v>1</v>
      </c>
      <c r="I3121" s="76">
        <v>0</v>
      </c>
    </row>
    <row r="3122" spans="1:9" x14ac:dyDescent="0.2">
      <c r="A3122" s="84">
        <v>3103</v>
      </c>
      <c r="B3122" s="77">
        <v>1724</v>
      </c>
      <c r="C3122" s="77">
        <v>41</v>
      </c>
      <c r="D3122" s="77">
        <v>21</v>
      </c>
      <c r="E3122" s="77">
        <v>2</v>
      </c>
      <c r="F3122" s="76">
        <v>24</v>
      </c>
      <c r="G3122" s="76">
        <v>1</v>
      </c>
      <c r="H3122" s="76">
        <v>0</v>
      </c>
      <c r="I3122" s="76">
        <v>0</v>
      </c>
    </row>
    <row r="3123" spans="1:9" x14ac:dyDescent="0.2">
      <c r="A3123" s="84">
        <v>3104</v>
      </c>
      <c r="B3123" s="77">
        <v>1823</v>
      </c>
      <c r="C3123" s="77">
        <v>461</v>
      </c>
      <c r="D3123" s="77">
        <v>184</v>
      </c>
      <c r="E3123" s="77">
        <v>1115</v>
      </c>
      <c r="F3123" s="76">
        <v>14</v>
      </c>
      <c r="G3123" s="76">
        <v>4</v>
      </c>
      <c r="H3123" s="76">
        <v>1</v>
      </c>
      <c r="I3123" s="76">
        <v>11</v>
      </c>
    </row>
    <row r="3124" spans="1:9" x14ac:dyDescent="0.2">
      <c r="A3124" s="84">
        <v>3105</v>
      </c>
      <c r="B3124" s="77">
        <v>1788</v>
      </c>
      <c r="C3124" s="77">
        <v>185</v>
      </c>
      <c r="D3124" s="77">
        <v>131</v>
      </c>
      <c r="E3124" s="77">
        <v>65</v>
      </c>
      <c r="F3124" s="76">
        <v>24</v>
      </c>
      <c r="G3124" s="76">
        <v>3</v>
      </c>
      <c r="H3124" s="76">
        <v>1</v>
      </c>
      <c r="I3124" s="76">
        <v>4</v>
      </c>
    </row>
    <row r="3125" spans="1:9" x14ac:dyDescent="0.2">
      <c r="A3125" s="84">
        <v>3106</v>
      </c>
      <c r="B3125" s="77">
        <v>1860</v>
      </c>
      <c r="C3125" s="77">
        <v>974</v>
      </c>
      <c r="D3125" s="77">
        <v>328</v>
      </c>
      <c r="E3125" s="77">
        <v>316</v>
      </c>
      <c r="F3125" s="76">
        <v>19</v>
      </c>
      <c r="G3125" s="76">
        <v>8</v>
      </c>
      <c r="H3125" s="76">
        <v>3</v>
      </c>
      <c r="I3125" s="76">
        <v>4</v>
      </c>
    </row>
    <row r="3126" spans="1:9" x14ac:dyDescent="0.2">
      <c r="A3126" s="84">
        <v>3107</v>
      </c>
      <c r="B3126" s="77">
        <v>1800</v>
      </c>
      <c r="C3126" s="77">
        <v>208</v>
      </c>
      <c r="D3126" s="77">
        <v>200</v>
      </c>
      <c r="E3126" s="77">
        <v>358</v>
      </c>
      <c r="F3126" s="76">
        <v>26</v>
      </c>
      <c r="G3126" s="76">
        <v>5</v>
      </c>
      <c r="H3126" s="76">
        <v>1</v>
      </c>
      <c r="I3126" s="76">
        <v>7</v>
      </c>
    </row>
    <row r="3127" spans="1:9" x14ac:dyDescent="0.2">
      <c r="A3127" s="84">
        <v>3108</v>
      </c>
      <c r="B3127" s="77">
        <v>1857</v>
      </c>
      <c r="C3127" s="77">
        <v>506</v>
      </c>
      <c r="D3127" s="77">
        <v>225</v>
      </c>
      <c r="E3127" s="77">
        <v>285</v>
      </c>
      <c r="F3127" s="76">
        <v>20</v>
      </c>
      <c r="G3127" s="76">
        <v>9</v>
      </c>
      <c r="H3127" s="76">
        <v>3</v>
      </c>
      <c r="I3127" s="76">
        <v>4</v>
      </c>
    </row>
    <row r="3128" spans="1:9" x14ac:dyDescent="0.2">
      <c r="A3128" s="84">
        <v>3109</v>
      </c>
      <c r="B3128" s="77">
        <v>1754</v>
      </c>
      <c r="C3128" s="77">
        <v>368</v>
      </c>
      <c r="D3128" s="77">
        <v>14</v>
      </c>
      <c r="E3128" s="77">
        <v>94</v>
      </c>
      <c r="F3128" s="76">
        <v>18</v>
      </c>
      <c r="G3128" s="76">
        <v>3</v>
      </c>
      <c r="H3128" s="76">
        <v>0</v>
      </c>
      <c r="I3128" s="76">
        <v>2</v>
      </c>
    </row>
    <row r="3129" spans="1:9" x14ac:dyDescent="0.2">
      <c r="A3129" s="84">
        <v>3110</v>
      </c>
      <c r="B3129" s="77">
        <v>1798</v>
      </c>
      <c r="C3129" s="77">
        <v>19</v>
      </c>
      <c r="D3129" s="77">
        <v>206</v>
      </c>
      <c r="E3129" s="77">
        <v>353</v>
      </c>
      <c r="F3129" s="76">
        <v>17</v>
      </c>
      <c r="G3129" s="76">
        <v>0</v>
      </c>
      <c r="H3129" s="76">
        <v>5</v>
      </c>
      <c r="I3129" s="76">
        <v>7</v>
      </c>
    </row>
    <row r="3130" spans="1:9" x14ac:dyDescent="0.2">
      <c r="A3130" s="84">
        <v>3111</v>
      </c>
      <c r="B3130" s="77">
        <v>1839</v>
      </c>
      <c r="C3130" s="77">
        <v>877</v>
      </c>
      <c r="D3130" s="77">
        <v>186</v>
      </c>
      <c r="E3130" s="77">
        <v>530</v>
      </c>
      <c r="F3130" s="76">
        <v>28</v>
      </c>
      <c r="G3130" s="76">
        <v>18</v>
      </c>
      <c r="H3130" s="76">
        <v>0</v>
      </c>
      <c r="I3130" s="76">
        <v>11</v>
      </c>
    </row>
    <row r="3131" spans="1:9" x14ac:dyDescent="0.2">
      <c r="A3131" s="84">
        <v>3112</v>
      </c>
      <c r="B3131" s="77">
        <v>1769</v>
      </c>
      <c r="C3131" s="77">
        <v>89</v>
      </c>
      <c r="D3131" s="77">
        <v>82</v>
      </c>
      <c r="E3131" s="77">
        <v>5</v>
      </c>
      <c r="F3131" s="76">
        <v>14</v>
      </c>
      <c r="G3131" s="76">
        <v>0</v>
      </c>
      <c r="H3131" s="76">
        <v>1</v>
      </c>
      <c r="I3131" s="76">
        <v>0</v>
      </c>
    </row>
    <row r="3132" spans="1:9" x14ac:dyDescent="0.2">
      <c r="A3132" s="84">
        <v>3113</v>
      </c>
      <c r="B3132" s="77">
        <v>1783</v>
      </c>
      <c r="C3132" s="77">
        <v>242</v>
      </c>
      <c r="D3132" s="77">
        <v>134</v>
      </c>
      <c r="E3132" s="77">
        <v>146</v>
      </c>
      <c r="F3132" s="76">
        <v>18</v>
      </c>
      <c r="G3132" s="76">
        <v>4</v>
      </c>
      <c r="H3132" s="76">
        <v>0</v>
      </c>
      <c r="I3132" s="76">
        <v>4</v>
      </c>
    </row>
    <row r="3133" spans="1:9" x14ac:dyDescent="0.2">
      <c r="A3133" s="84">
        <v>3114</v>
      </c>
      <c r="B3133" s="77">
        <v>1773</v>
      </c>
      <c r="C3133" s="77">
        <v>627</v>
      </c>
      <c r="D3133" s="77">
        <v>80</v>
      </c>
      <c r="E3133" s="77">
        <v>25</v>
      </c>
      <c r="F3133" s="76">
        <v>17</v>
      </c>
      <c r="G3133" s="76">
        <v>7</v>
      </c>
      <c r="H3133" s="76">
        <v>0</v>
      </c>
      <c r="I3133" s="76">
        <v>1</v>
      </c>
    </row>
    <row r="3134" spans="1:9" x14ac:dyDescent="0.2">
      <c r="A3134" s="84">
        <v>3115</v>
      </c>
      <c r="B3134" s="77">
        <v>1752</v>
      </c>
      <c r="C3134" s="77">
        <v>54</v>
      </c>
      <c r="D3134" s="77">
        <v>155</v>
      </c>
      <c r="E3134" s="77">
        <v>247</v>
      </c>
      <c r="F3134" s="76">
        <v>11</v>
      </c>
      <c r="G3134" s="76">
        <v>0</v>
      </c>
      <c r="H3134" s="76">
        <v>3</v>
      </c>
      <c r="I3134" s="76">
        <v>7</v>
      </c>
    </row>
    <row r="3135" spans="1:9" x14ac:dyDescent="0.2">
      <c r="A3135" s="84">
        <v>3116</v>
      </c>
      <c r="B3135" s="77">
        <v>1851</v>
      </c>
      <c r="C3135" s="77">
        <v>198</v>
      </c>
      <c r="D3135" s="77">
        <v>302</v>
      </c>
      <c r="E3135" s="77">
        <v>283</v>
      </c>
      <c r="F3135" s="76">
        <v>20</v>
      </c>
      <c r="G3135" s="76">
        <v>4</v>
      </c>
      <c r="H3135" s="76">
        <v>0</v>
      </c>
      <c r="I3135" s="76">
        <v>6</v>
      </c>
    </row>
    <row r="3136" spans="1:9" x14ac:dyDescent="0.2">
      <c r="A3136" s="84">
        <v>3117</v>
      </c>
      <c r="B3136" s="77">
        <v>1712</v>
      </c>
      <c r="C3136" s="77">
        <v>19</v>
      </c>
      <c r="D3136" s="77">
        <v>18</v>
      </c>
      <c r="E3136" s="77">
        <v>931</v>
      </c>
      <c r="F3136" s="76">
        <v>14</v>
      </c>
      <c r="G3136" s="76">
        <v>0</v>
      </c>
      <c r="H3136" s="76">
        <v>0</v>
      </c>
      <c r="I3136" s="76">
        <v>11</v>
      </c>
    </row>
    <row r="3137" spans="1:9" x14ac:dyDescent="0.2">
      <c r="A3137" s="84">
        <v>3118</v>
      </c>
      <c r="B3137" s="77">
        <v>1847</v>
      </c>
      <c r="C3137" s="77">
        <v>513</v>
      </c>
      <c r="D3137" s="77">
        <v>390</v>
      </c>
      <c r="E3137" s="77">
        <v>426</v>
      </c>
      <c r="F3137" s="76">
        <v>24</v>
      </c>
      <c r="G3137" s="76">
        <v>8</v>
      </c>
      <c r="H3137" s="76">
        <v>6</v>
      </c>
      <c r="I3137" s="76">
        <v>7</v>
      </c>
    </row>
    <row r="3138" spans="1:9" x14ac:dyDescent="0.2">
      <c r="A3138" s="84">
        <v>3119</v>
      </c>
      <c r="B3138" s="77">
        <v>1816</v>
      </c>
      <c r="C3138" s="77">
        <v>794</v>
      </c>
      <c r="D3138" s="77">
        <v>405</v>
      </c>
      <c r="E3138" s="77">
        <v>771</v>
      </c>
      <c r="F3138" s="76">
        <v>22</v>
      </c>
      <c r="G3138" s="76">
        <v>12</v>
      </c>
      <c r="H3138" s="76">
        <v>2</v>
      </c>
      <c r="I3138" s="76">
        <v>13</v>
      </c>
    </row>
    <row r="3139" spans="1:9" x14ac:dyDescent="0.2">
      <c r="A3139" s="84">
        <v>3120</v>
      </c>
      <c r="B3139" s="77">
        <v>1690</v>
      </c>
      <c r="C3139" s="77">
        <v>69</v>
      </c>
      <c r="D3139" s="77">
        <v>12</v>
      </c>
      <c r="E3139" s="77">
        <v>117</v>
      </c>
      <c r="F3139" s="76">
        <v>16</v>
      </c>
      <c r="G3139" s="76">
        <v>1</v>
      </c>
      <c r="H3139" s="76">
        <v>0</v>
      </c>
      <c r="I3139" s="76">
        <v>1</v>
      </c>
    </row>
    <row r="3140" spans="1:9" x14ac:dyDescent="0.2">
      <c r="A3140" s="84">
        <v>3121</v>
      </c>
      <c r="B3140" s="77">
        <v>1841</v>
      </c>
      <c r="C3140" s="77">
        <v>243</v>
      </c>
      <c r="D3140" s="77">
        <v>372</v>
      </c>
      <c r="E3140" s="77">
        <v>745</v>
      </c>
      <c r="F3140" s="76">
        <v>26</v>
      </c>
      <c r="G3140" s="76">
        <v>5</v>
      </c>
      <c r="H3140" s="76">
        <v>1</v>
      </c>
      <c r="I3140" s="76">
        <v>20</v>
      </c>
    </row>
    <row r="3141" spans="1:9" x14ac:dyDescent="0.2">
      <c r="A3141" s="84">
        <v>3122</v>
      </c>
      <c r="B3141" s="77">
        <v>1816</v>
      </c>
      <c r="C3141" s="77">
        <v>567</v>
      </c>
      <c r="D3141" s="77">
        <v>158</v>
      </c>
      <c r="E3141" s="77">
        <v>610</v>
      </c>
      <c r="F3141" s="76">
        <v>12</v>
      </c>
      <c r="G3141" s="76">
        <v>6</v>
      </c>
      <c r="H3141" s="76">
        <v>3</v>
      </c>
      <c r="I3141" s="76">
        <v>6</v>
      </c>
    </row>
    <row r="3142" spans="1:9" x14ac:dyDescent="0.2">
      <c r="A3142" s="84">
        <v>3123</v>
      </c>
      <c r="B3142" s="77">
        <v>1815</v>
      </c>
      <c r="C3142" s="77">
        <v>114</v>
      </c>
      <c r="D3142" s="77">
        <v>157</v>
      </c>
      <c r="E3142" s="77">
        <v>570</v>
      </c>
      <c r="F3142" s="76">
        <v>14</v>
      </c>
      <c r="G3142" s="76">
        <v>1</v>
      </c>
      <c r="H3142" s="76">
        <v>1</v>
      </c>
      <c r="I3142" s="76">
        <v>10</v>
      </c>
    </row>
    <row r="3143" spans="1:9" x14ac:dyDescent="0.2">
      <c r="A3143" s="84">
        <v>3124</v>
      </c>
      <c r="B3143" s="77">
        <v>1819</v>
      </c>
      <c r="C3143" s="77">
        <v>760</v>
      </c>
      <c r="D3143" s="77">
        <v>108</v>
      </c>
      <c r="E3143" s="77">
        <v>427</v>
      </c>
      <c r="F3143" s="76">
        <v>12</v>
      </c>
      <c r="G3143" s="76">
        <v>5</v>
      </c>
      <c r="H3143" s="76">
        <v>2</v>
      </c>
      <c r="I3143" s="76">
        <v>3</v>
      </c>
    </row>
    <row r="3144" spans="1:9" x14ac:dyDescent="0.2">
      <c r="A3144" s="84">
        <v>3125</v>
      </c>
      <c r="B3144" s="77">
        <v>1816</v>
      </c>
      <c r="C3144" s="77">
        <v>1217</v>
      </c>
      <c r="D3144" s="77">
        <v>205</v>
      </c>
      <c r="E3144" s="77">
        <v>537</v>
      </c>
      <c r="F3144" s="76">
        <v>22</v>
      </c>
      <c r="G3144" s="76">
        <v>15</v>
      </c>
      <c r="H3144" s="76">
        <v>0</v>
      </c>
      <c r="I3144" s="76">
        <v>9</v>
      </c>
    </row>
    <row r="3145" spans="1:9" x14ac:dyDescent="0.2">
      <c r="A3145" s="84">
        <v>3126</v>
      </c>
      <c r="B3145" s="77">
        <v>1815</v>
      </c>
      <c r="C3145" s="77">
        <v>196</v>
      </c>
      <c r="D3145" s="77">
        <v>266</v>
      </c>
      <c r="E3145" s="77">
        <v>587</v>
      </c>
      <c r="F3145" s="76">
        <v>25</v>
      </c>
      <c r="G3145" s="76">
        <v>3</v>
      </c>
      <c r="H3145" s="76">
        <v>5</v>
      </c>
      <c r="I3145" s="76">
        <v>8</v>
      </c>
    </row>
    <row r="3146" spans="1:9" x14ac:dyDescent="0.2">
      <c r="A3146" s="84">
        <v>3127</v>
      </c>
      <c r="B3146" s="77">
        <v>1794</v>
      </c>
      <c r="C3146" s="77">
        <v>542</v>
      </c>
      <c r="D3146" s="77">
        <v>38</v>
      </c>
      <c r="E3146" s="77">
        <v>726</v>
      </c>
      <c r="F3146" s="76">
        <v>18</v>
      </c>
      <c r="G3146" s="76">
        <v>3</v>
      </c>
      <c r="H3146" s="76">
        <v>1</v>
      </c>
      <c r="I3146" s="76">
        <v>11</v>
      </c>
    </row>
    <row r="3147" spans="1:9" x14ac:dyDescent="0.2">
      <c r="A3147" s="84">
        <v>3128</v>
      </c>
      <c r="B3147" s="77">
        <v>1792</v>
      </c>
      <c r="C3147" s="77">
        <v>410</v>
      </c>
      <c r="D3147" s="77">
        <v>48</v>
      </c>
      <c r="E3147" s="77">
        <v>407</v>
      </c>
      <c r="F3147" s="76">
        <v>24</v>
      </c>
      <c r="G3147" s="76">
        <v>10</v>
      </c>
      <c r="H3147" s="76">
        <v>0</v>
      </c>
      <c r="I3147" s="76">
        <v>11</v>
      </c>
    </row>
    <row r="3148" spans="1:9" x14ac:dyDescent="0.2">
      <c r="A3148" s="84">
        <v>3129</v>
      </c>
      <c r="B3148" s="77">
        <v>1726</v>
      </c>
      <c r="C3148" s="77">
        <v>148</v>
      </c>
      <c r="D3148" s="77">
        <v>93</v>
      </c>
      <c r="E3148" s="77">
        <v>60</v>
      </c>
      <c r="F3148" s="76">
        <v>23</v>
      </c>
      <c r="G3148" s="76">
        <v>3</v>
      </c>
      <c r="H3148" s="76">
        <v>0</v>
      </c>
      <c r="I3148" s="76">
        <v>1</v>
      </c>
    </row>
    <row r="3149" spans="1:9" x14ac:dyDescent="0.2">
      <c r="A3149" s="84">
        <v>3130</v>
      </c>
      <c r="B3149" s="77">
        <v>1793</v>
      </c>
      <c r="C3149" s="77">
        <v>440</v>
      </c>
      <c r="D3149" s="77">
        <v>246</v>
      </c>
      <c r="E3149" s="77">
        <v>923</v>
      </c>
      <c r="F3149" s="76">
        <v>19</v>
      </c>
      <c r="G3149" s="76">
        <v>8</v>
      </c>
      <c r="H3149" s="76">
        <v>3</v>
      </c>
      <c r="I3149" s="76">
        <v>13</v>
      </c>
    </row>
    <row r="3150" spans="1:9" x14ac:dyDescent="0.2">
      <c r="A3150" s="84">
        <v>3131</v>
      </c>
      <c r="B3150" s="77">
        <v>1723</v>
      </c>
      <c r="C3150" s="77">
        <v>305</v>
      </c>
      <c r="D3150" s="77">
        <v>23</v>
      </c>
      <c r="E3150" s="77">
        <v>176</v>
      </c>
      <c r="F3150" s="76">
        <v>13</v>
      </c>
      <c r="G3150" s="76">
        <v>2</v>
      </c>
      <c r="H3150" s="76">
        <v>0</v>
      </c>
      <c r="I3150" s="76">
        <v>0</v>
      </c>
    </row>
    <row r="3151" spans="1:9" x14ac:dyDescent="0.2">
      <c r="A3151" s="84">
        <v>3132</v>
      </c>
      <c r="B3151" s="77">
        <v>1758</v>
      </c>
      <c r="C3151" s="77">
        <v>235</v>
      </c>
      <c r="D3151" s="77">
        <v>286</v>
      </c>
      <c r="E3151" s="77">
        <v>56</v>
      </c>
      <c r="F3151" s="76">
        <v>15</v>
      </c>
      <c r="G3151" s="76">
        <v>3</v>
      </c>
      <c r="H3151" s="76">
        <v>1</v>
      </c>
      <c r="I3151" s="76">
        <v>0</v>
      </c>
    </row>
    <row r="3152" spans="1:9" x14ac:dyDescent="0.2">
      <c r="A3152" s="84">
        <v>3133</v>
      </c>
      <c r="B3152" s="77">
        <v>1721</v>
      </c>
      <c r="C3152" s="77">
        <v>7</v>
      </c>
      <c r="D3152" s="77">
        <v>29</v>
      </c>
      <c r="E3152" s="77">
        <v>260</v>
      </c>
      <c r="F3152" s="76">
        <v>19</v>
      </c>
      <c r="G3152" s="76">
        <v>0</v>
      </c>
      <c r="H3152" s="76">
        <v>1</v>
      </c>
      <c r="I3152" s="76">
        <v>5</v>
      </c>
    </row>
    <row r="3153" spans="1:9" x14ac:dyDescent="0.2">
      <c r="A3153" s="84">
        <v>3134</v>
      </c>
      <c r="B3153" s="77">
        <v>1781</v>
      </c>
      <c r="C3153" s="77">
        <v>153</v>
      </c>
      <c r="D3153" s="77">
        <v>214</v>
      </c>
      <c r="E3153" s="77">
        <v>118</v>
      </c>
      <c r="F3153" s="76">
        <v>21</v>
      </c>
      <c r="G3153" s="76">
        <v>2</v>
      </c>
      <c r="H3153" s="76">
        <v>0</v>
      </c>
      <c r="I3153" s="76">
        <v>4</v>
      </c>
    </row>
    <row r="3154" spans="1:9" x14ac:dyDescent="0.2">
      <c r="A3154" s="84">
        <v>3135</v>
      </c>
      <c r="B3154" s="77">
        <v>1767</v>
      </c>
      <c r="C3154" s="77">
        <v>296</v>
      </c>
      <c r="D3154" s="77">
        <v>100</v>
      </c>
      <c r="E3154" s="77">
        <v>307</v>
      </c>
      <c r="F3154" s="76">
        <v>23</v>
      </c>
      <c r="G3154" s="76">
        <v>6</v>
      </c>
      <c r="H3154" s="76">
        <v>1</v>
      </c>
      <c r="I3154" s="76">
        <v>5</v>
      </c>
    </row>
    <row r="3155" spans="1:9" x14ac:dyDescent="0.2">
      <c r="A3155" s="84">
        <v>3136</v>
      </c>
      <c r="B3155" s="77">
        <v>1728</v>
      </c>
      <c r="C3155" s="77">
        <v>117</v>
      </c>
      <c r="D3155" s="77">
        <v>37</v>
      </c>
      <c r="E3155" s="77">
        <v>4</v>
      </c>
      <c r="F3155" s="76">
        <v>22</v>
      </c>
      <c r="G3155" s="76">
        <v>3</v>
      </c>
      <c r="H3155" s="76">
        <v>1</v>
      </c>
      <c r="I3155" s="76">
        <v>0</v>
      </c>
    </row>
    <row r="3156" spans="1:9" x14ac:dyDescent="0.2">
      <c r="A3156" s="84">
        <v>3137</v>
      </c>
      <c r="B3156" s="77">
        <v>1757</v>
      </c>
      <c r="C3156" s="77">
        <v>145</v>
      </c>
      <c r="D3156" s="77">
        <v>177</v>
      </c>
      <c r="E3156" s="77">
        <v>556</v>
      </c>
      <c r="F3156" s="76">
        <v>17</v>
      </c>
      <c r="G3156" s="76">
        <v>2</v>
      </c>
      <c r="H3156" s="76">
        <v>1</v>
      </c>
      <c r="I3156" s="76">
        <v>9</v>
      </c>
    </row>
    <row r="3157" spans="1:9" x14ac:dyDescent="0.2">
      <c r="A3157" s="84">
        <v>3138</v>
      </c>
      <c r="B3157" s="77">
        <v>1748</v>
      </c>
      <c r="C3157" s="77">
        <v>91</v>
      </c>
      <c r="D3157" s="77">
        <v>12</v>
      </c>
      <c r="E3157" s="77">
        <v>295</v>
      </c>
      <c r="F3157" s="76">
        <v>16</v>
      </c>
      <c r="G3157" s="76">
        <v>2</v>
      </c>
      <c r="H3157" s="76">
        <v>0</v>
      </c>
      <c r="I3157" s="76">
        <v>2</v>
      </c>
    </row>
    <row r="3158" spans="1:9" x14ac:dyDescent="0.2">
      <c r="A3158" s="84">
        <v>3139</v>
      </c>
      <c r="B3158" s="77">
        <v>1766</v>
      </c>
      <c r="C3158" s="77">
        <v>675</v>
      </c>
      <c r="D3158" s="77">
        <v>101</v>
      </c>
      <c r="E3158" s="77">
        <v>30</v>
      </c>
      <c r="F3158" s="76">
        <v>12</v>
      </c>
      <c r="G3158" s="76">
        <v>6</v>
      </c>
      <c r="H3158" s="76">
        <v>2</v>
      </c>
      <c r="I3158" s="76">
        <v>0</v>
      </c>
    </row>
    <row r="3159" spans="1:9" x14ac:dyDescent="0.2">
      <c r="A3159" s="84">
        <v>3140</v>
      </c>
      <c r="B3159" s="77">
        <v>1772</v>
      </c>
      <c r="C3159" s="77">
        <v>185</v>
      </c>
      <c r="D3159" s="77">
        <v>231</v>
      </c>
      <c r="E3159" s="77">
        <v>225</v>
      </c>
      <c r="F3159" s="76">
        <v>16</v>
      </c>
      <c r="G3159" s="76">
        <v>1</v>
      </c>
      <c r="H3159" s="76">
        <v>1</v>
      </c>
      <c r="I3159" s="76">
        <v>4</v>
      </c>
    </row>
    <row r="3160" spans="1:9" x14ac:dyDescent="0.2">
      <c r="A3160" s="84">
        <v>3141</v>
      </c>
      <c r="B3160" s="77">
        <v>1786</v>
      </c>
      <c r="C3160" s="77">
        <v>443</v>
      </c>
      <c r="D3160" s="77">
        <v>98</v>
      </c>
      <c r="E3160" s="77">
        <v>833</v>
      </c>
      <c r="F3160" s="76">
        <v>20</v>
      </c>
      <c r="G3160" s="76">
        <v>6</v>
      </c>
      <c r="H3160" s="76">
        <v>2</v>
      </c>
      <c r="I3160" s="76">
        <v>14</v>
      </c>
    </row>
    <row r="3161" spans="1:9" x14ac:dyDescent="0.2">
      <c r="A3161" s="84">
        <v>3142</v>
      </c>
      <c r="B3161" s="77">
        <v>1728</v>
      </c>
      <c r="C3161" s="77">
        <v>43</v>
      </c>
      <c r="D3161" s="77">
        <v>35</v>
      </c>
      <c r="E3161" s="77">
        <v>22</v>
      </c>
      <c r="F3161" s="76">
        <v>16</v>
      </c>
      <c r="G3161" s="76">
        <v>0</v>
      </c>
      <c r="H3161" s="76">
        <v>0</v>
      </c>
      <c r="I3161" s="76">
        <v>0</v>
      </c>
    </row>
    <row r="3162" spans="1:9" x14ac:dyDescent="0.2">
      <c r="A3162" s="84">
        <v>3143</v>
      </c>
      <c r="B3162" s="77">
        <v>1772</v>
      </c>
      <c r="C3162" s="77">
        <v>149</v>
      </c>
      <c r="D3162" s="77">
        <v>138</v>
      </c>
      <c r="E3162" s="77">
        <v>895</v>
      </c>
      <c r="F3162" s="76">
        <v>21</v>
      </c>
      <c r="G3162" s="76">
        <v>1</v>
      </c>
      <c r="H3162" s="76">
        <v>2</v>
      </c>
      <c r="I3162" s="76">
        <v>17</v>
      </c>
    </row>
    <row r="3163" spans="1:9" x14ac:dyDescent="0.2">
      <c r="A3163" s="84">
        <v>3144</v>
      </c>
      <c r="B3163" s="77">
        <v>1774</v>
      </c>
      <c r="C3163" s="77">
        <v>234</v>
      </c>
      <c r="D3163" s="77">
        <v>109</v>
      </c>
      <c r="E3163" s="77">
        <v>12</v>
      </c>
      <c r="F3163" s="76">
        <v>11</v>
      </c>
      <c r="G3163" s="76">
        <v>1</v>
      </c>
      <c r="H3163" s="76">
        <v>5</v>
      </c>
      <c r="I3163" s="76">
        <v>0</v>
      </c>
    </row>
    <row r="3164" spans="1:9" x14ac:dyDescent="0.2">
      <c r="A3164" s="84">
        <v>3145</v>
      </c>
      <c r="B3164" s="77">
        <v>1824</v>
      </c>
      <c r="C3164" s="77">
        <v>388</v>
      </c>
      <c r="D3164" s="77">
        <v>226</v>
      </c>
      <c r="E3164" s="77">
        <v>518</v>
      </c>
      <c r="F3164" s="76">
        <v>17</v>
      </c>
      <c r="G3164" s="76">
        <v>5</v>
      </c>
      <c r="H3164" s="76">
        <v>4</v>
      </c>
      <c r="I3164" s="76">
        <v>8</v>
      </c>
    </row>
    <row r="3165" spans="1:9" x14ac:dyDescent="0.2">
      <c r="A3165" s="84">
        <v>3146</v>
      </c>
      <c r="B3165" s="77">
        <v>1845</v>
      </c>
      <c r="C3165" s="77">
        <v>1098</v>
      </c>
      <c r="D3165" s="77">
        <v>260</v>
      </c>
      <c r="E3165" s="77">
        <v>743</v>
      </c>
      <c r="F3165" s="76">
        <v>20</v>
      </c>
      <c r="G3165" s="76">
        <v>17</v>
      </c>
      <c r="H3165" s="76">
        <v>0</v>
      </c>
      <c r="I3165" s="76">
        <v>16</v>
      </c>
    </row>
    <row r="3166" spans="1:9" x14ac:dyDescent="0.2">
      <c r="A3166" s="84">
        <v>3147</v>
      </c>
      <c r="B3166" s="77">
        <v>1759</v>
      </c>
      <c r="C3166" s="77">
        <v>255</v>
      </c>
      <c r="D3166" s="77">
        <v>105</v>
      </c>
      <c r="E3166" s="77">
        <v>169</v>
      </c>
      <c r="F3166" s="76">
        <v>13</v>
      </c>
      <c r="G3166" s="76">
        <v>2</v>
      </c>
      <c r="H3166" s="76">
        <v>0</v>
      </c>
      <c r="I3166" s="76">
        <v>1</v>
      </c>
    </row>
    <row r="3167" spans="1:9" x14ac:dyDescent="0.2">
      <c r="A3167" s="84">
        <v>3148</v>
      </c>
      <c r="B3167" s="77">
        <v>1771</v>
      </c>
      <c r="C3167" s="77">
        <v>173</v>
      </c>
      <c r="D3167" s="77">
        <v>143</v>
      </c>
      <c r="E3167" s="77">
        <v>530</v>
      </c>
      <c r="F3167" s="76">
        <v>29</v>
      </c>
      <c r="G3167" s="76">
        <v>5</v>
      </c>
      <c r="H3167" s="76">
        <v>0</v>
      </c>
      <c r="I3167" s="76">
        <v>9</v>
      </c>
    </row>
    <row r="3168" spans="1:9" x14ac:dyDescent="0.2">
      <c r="A3168" s="84">
        <v>3149</v>
      </c>
      <c r="B3168" s="77">
        <v>1742</v>
      </c>
      <c r="C3168" s="77">
        <v>35</v>
      </c>
      <c r="D3168" s="77">
        <v>162</v>
      </c>
      <c r="E3168" s="77">
        <v>121</v>
      </c>
      <c r="F3168" s="76">
        <v>15</v>
      </c>
      <c r="G3168" s="76">
        <v>0</v>
      </c>
      <c r="H3168" s="76">
        <v>2</v>
      </c>
      <c r="I3168" s="76">
        <v>1</v>
      </c>
    </row>
    <row r="3169" spans="1:9" x14ac:dyDescent="0.2">
      <c r="A3169" s="84">
        <v>3150</v>
      </c>
      <c r="B3169" s="77">
        <v>1785</v>
      </c>
      <c r="C3169" s="77">
        <v>333</v>
      </c>
      <c r="D3169" s="77">
        <v>64</v>
      </c>
      <c r="E3169" s="77">
        <v>138</v>
      </c>
      <c r="F3169" s="76">
        <v>17</v>
      </c>
      <c r="G3169" s="76">
        <v>5</v>
      </c>
      <c r="H3169" s="76">
        <v>0</v>
      </c>
      <c r="I3169" s="76">
        <v>2</v>
      </c>
    </row>
    <row r="3170" spans="1:9" x14ac:dyDescent="0.2">
      <c r="A3170" s="84">
        <v>3151</v>
      </c>
      <c r="B3170" s="77">
        <v>1716</v>
      </c>
      <c r="C3170" s="77">
        <v>147</v>
      </c>
      <c r="D3170" s="77">
        <v>37</v>
      </c>
      <c r="E3170" s="77">
        <v>422</v>
      </c>
      <c r="F3170" s="76">
        <v>19</v>
      </c>
      <c r="G3170" s="76">
        <v>2</v>
      </c>
      <c r="H3170" s="76">
        <v>1</v>
      </c>
      <c r="I3170" s="76">
        <v>8</v>
      </c>
    </row>
    <row r="3171" spans="1:9" x14ac:dyDescent="0.2">
      <c r="A3171" s="84">
        <v>3152</v>
      </c>
      <c r="B3171" s="77">
        <v>1726</v>
      </c>
      <c r="C3171" s="77">
        <v>223</v>
      </c>
      <c r="D3171" s="77">
        <v>58</v>
      </c>
      <c r="E3171" s="77">
        <v>370</v>
      </c>
      <c r="F3171" s="76">
        <v>24</v>
      </c>
      <c r="G3171" s="76">
        <v>2</v>
      </c>
      <c r="H3171" s="76">
        <v>0</v>
      </c>
      <c r="I3171" s="76">
        <v>7</v>
      </c>
    </row>
    <row r="3172" spans="1:9" x14ac:dyDescent="0.2">
      <c r="A3172" s="84">
        <v>3153</v>
      </c>
      <c r="B3172" s="77">
        <v>1881</v>
      </c>
      <c r="C3172" s="77">
        <v>846</v>
      </c>
      <c r="D3172" s="77">
        <v>386</v>
      </c>
      <c r="E3172" s="77">
        <v>284</v>
      </c>
      <c r="F3172" s="76">
        <v>19</v>
      </c>
      <c r="G3172" s="76">
        <v>9</v>
      </c>
      <c r="H3172" s="76">
        <v>4</v>
      </c>
      <c r="I3172" s="76">
        <v>6</v>
      </c>
    </row>
    <row r="3173" spans="1:9" x14ac:dyDescent="0.2">
      <c r="A3173" s="84">
        <v>3154</v>
      </c>
      <c r="B3173" s="77">
        <v>1806</v>
      </c>
      <c r="C3173" s="77">
        <v>232</v>
      </c>
      <c r="D3173" s="77">
        <v>522</v>
      </c>
      <c r="E3173" s="77">
        <v>177</v>
      </c>
      <c r="F3173" s="76">
        <v>22</v>
      </c>
      <c r="G3173" s="76">
        <v>1</v>
      </c>
      <c r="H3173" s="76">
        <v>6</v>
      </c>
      <c r="I3173" s="76">
        <v>4</v>
      </c>
    </row>
    <row r="3174" spans="1:9" x14ac:dyDescent="0.2">
      <c r="A3174" s="84">
        <v>3155</v>
      </c>
      <c r="B3174" s="77">
        <v>1822</v>
      </c>
      <c r="C3174" s="77">
        <v>917</v>
      </c>
      <c r="D3174" s="77">
        <v>299</v>
      </c>
      <c r="E3174" s="77">
        <v>634</v>
      </c>
      <c r="F3174" s="76">
        <v>14</v>
      </c>
      <c r="G3174" s="76">
        <v>11</v>
      </c>
      <c r="H3174" s="76">
        <v>4</v>
      </c>
      <c r="I3174" s="76">
        <v>5</v>
      </c>
    </row>
    <row r="3175" spans="1:9" x14ac:dyDescent="0.2">
      <c r="A3175" s="84">
        <v>3156</v>
      </c>
      <c r="B3175" s="77">
        <v>1849</v>
      </c>
      <c r="C3175" s="77">
        <v>918</v>
      </c>
      <c r="D3175" s="77">
        <v>694</v>
      </c>
      <c r="E3175" s="77">
        <v>648</v>
      </c>
      <c r="F3175" s="76">
        <v>23</v>
      </c>
      <c r="G3175" s="76">
        <v>16</v>
      </c>
      <c r="H3175" s="76">
        <v>5</v>
      </c>
      <c r="I3175" s="76">
        <v>10</v>
      </c>
    </row>
    <row r="3176" spans="1:9" x14ac:dyDescent="0.2">
      <c r="A3176" s="84">
        <v>3157</v>
      </c>
      <c r="B3176" s="77">
        <v>1826</v>
      </c>
      <c r="C3176" s="77">
        <v>357</v>
      </c>
      <c r="D3176" s="77">
        <v>164</v>
      </c>
      <c r="E3176" s="77">
        <v>233</v>
      </c>
      <c r="F3176" s="76">
        <v>17</v>
      </c>
      <c r="G3176" s="76">
        <v>7</v>
      </c>
      <c r="H3176" s="76">
        <v>1</v>
      </c>
      <c r="I3176" s="76">
        <v>2</v>
      </c>
    </row>
    <row r="3177" spans="1:9" x14ac:dyDescent="0.2">
      <c r="A3177" s="84">
        <v>3158</v>
      </c>
      <c r="B3177" s="77">
        <v>1786</v>
      </c>
      <c r="C3177" s="77">
        <v>182</v>
      </c>
      <c r="D3177" s="77">
        <v>97</v>
      </c>
      <c r="E3177" s="77">
        <v>469</v>
      </c>
      <c r="F3177" s="76">
        <v>29</v>
      </c>
      <c r="G3177" s="76">
        <v>3</v>
      </c>
      <c r="H3177" s="76">
        <v>0</v>
      </c>
      <c r="I3177" s="76">
        <v>8</v>
      </c>
    </row>
    <row r="3178" spans="1:9" x14ac:dyDescent="0.2">
      <c r="A3178" s="84">
        <v>3159</v>
      </c>
      <c r="B3178" s="77">
        <v>1734</v>
      </c>
      <c r="C3178" s="77">
        <v>31</v>
      </c>
      <c r="D3178" s="77">
        <v>33</v>
      </c>
      <c r="E3178" s="77">
        <v>113</v>
      </c>
      <c r="F3178" s="76">
        <v>16</v>
      </c>
      <c r="G3178" s="76">
        <v>1</v>
      </c>
      <c r="H3178" s="76">
        <v>1</v>
      </c>
      <c r="I3178" s="76">
        <v>0</v>
      </c>
    </row>
    <row r="3179" spans="1:9" x14ac:dyDescent="0.2">
      <c r="A3179" s="84">
        <v>3160</v>
      </c>
      <c r="B3179" s="77">
        <v>1782</v>
      </c>
      <c r="C3179" s="77">
        <v>364</v>
      </c>
      <c r="D3179" s="77">
        <v>161</v>
      </c>
      <c r="E3179" s="77">
        <v>141</v>
      </c>
      <c r="F3179" s="76">
        <v>23</v>
      </c>
      <c r="G3179" s="76">
        <v>8</v>
      </c>
      <c r="H3179" s="76">
        <v>1</v>
      </c>
      <c r="I3179" s="76">
        <v>2</v>
      </c>
    </row>
    <row r="3180" spans="1:9" x14ac:dyDescent="0.2">
      <c r="A3180" s="84">
        <v>3161</v>
      </c>
      <c r="B3180" s="77">
        <v>1765</v>
      </c>
      <c r="C3180" s="77">
        <v>59</v>
      </c>
      <c r="D3180" s="77">
        <v>248</v>
      </c>
      <c r="E3180" s="77">
        <v>754</v>
      </c>
      <c r="F3180" s="76">
        <v>19</v>
      </c>
      <c r="G3180" s="76">
        <v>1</v>
      </c>
      <c r="H3180" s="76">
        <v>2</v>
      </c>
      <c r="I3180" s="76">
        <v>8</v>
      </c>
    </row>
    <row r="3181" spans="1:9" x14ac:dyDescent="0.2">
      <c r="A3181" s="84">
        <v>3162</v>
      </c>
      <c r="B3181" s="77">
        <v>1784</v>
      </c>
      <c r="C3181" s="77">
        <v>341</v>
      </c>
      <c r="D3181" s="77">
        <v>178</v>
      </c>
      <c r="E3181" s="77">
        <v>183</v>
      </c>
      <c r="F3181" s="76">
        <v>26</v>
      </c>
      <c r="G3181" s="76">
        <v>3</v>
      </c>
      <c r="H3181" s="76">
        <v>0</v>
      </c>
      <c r="I3181" s="76">
        <v>5</v>
      </c>
    </row>
    <row r="3182" spans="1:9" x14ac:dyDescent="0.2">
      <c r="A3182" s="84">
        <v>3163</v>
      </c>
      <c r="B3182" s="77">
        <v>1802</v>
      </c>
      <c r="C3182" s="77">
        <v>114</v>
      </c>
      <c r="D3182" s="77">
        <v>240</v>
      </c>
      <c r="E3182" s="77">
        <v>1048</v>
      </c>
      <c r="F3182" s="76">
        <v>19</v>
      </c>
      <c r="G3182" s="76">
        <v>2</v>
      </c>
      <c r="H3182" s="76">
        <v>0</v>
      </c>
      <c r="I3182" s="76">
        <v>15</v>
      </c>
    </row>
    <row r="3183" spans="1:9" x14ac:dyDescent="0.2">
      <c r="A3183" s="84">
        <v>3164</v>
      </c>
      <c r="B3183" s="77">
        <v>1717</v>
      </c>
      <c r="C3183" s="77">
        <v>115</v>
      </c>
      <c r="D3183" s="77">
        <v>16</v>
      </c>
      <c r="E3183" s="77">
        <v>7</v>
      </c>
      <c r="F3183" s="76">
        <v>16</v>
      </c>
      <c r="G3183" s="76">
        <v>3</v>
      </c>
      <c r="H3183" s="76">
        <v>0</v>
      </c>
      <c r="I3183" s="76">
        <v>0</v>
      </c>
    </row>
    <row r="3184" spans="1:9" x14ac:dyDescent="0.2">
      <c r="A3184" s="84">
        <v>3165</v>
      </c>
      <c r="B3184" s="77">
        <v>1825</v>
      </c>
      <c r="C3184" s="77">
        <v>770</v>
      </c>
      <c r="D3184" s="77">
        <v>371</v>
      </c>
      <c r="E3184" s="77">
        <v>520</v>
      </c>
      <c r="F3184" s="76">
        <v>16</v>
      </c>
      <c r="G3184" s="76">
        <v>6</v>
      </c>
      <c r="H3184" s="76">
        <v>5</v>
      </c>
      <c r="I3184" s="76">
        <v>5</v>
      </c>
    </row>
    <row r="3185" spans="1:9" x14ac:dyDescent="0.2">
      <c r="A3185" s="84">
        <v>3166</v>
      </c>
      <c r="B3185" s="77">
        <v>1803</v>
      </c>
      <c r="C3185" s="77">
        <v>883</v>
      </c>
      <c r="D3185" s="77">
        <v>115</v>
      </c>
      <c r="E3185" s="77">
        <v>179</v>
      </c>
      <c r="F3185" s="76">
        <v>21</v>
      </c>
      <c r="G3185" s="76">
        <v>11</v>
      </c>
      <c r="H3185" s="76">
        <v>0</v>
      </c>
      <c r="I3185" s="76">
        <v>2</v>
      </c>
    </row>
    <row r="3186" spans="1:9" x14ac:dyDescent="0.2">
      <c r="A3186" s="84">
        <v>3167</v>
      </c>
      <c r="B3186" s="77">
        <v>1763</v>
      </c>
      <c r="C3186" s="77">
        <v>259</v>
      </c>
      <c r="D3186" s="77">
        <v>55</v>
      </c>
      <c r="E3186" s="77">
        <v>423</v>
      </c>
      <c r="F3186" s="76">
        <v>19</v>
      </c>
      <c r="G3186" s="76">
        <v>4</v>
      </c>
      <c r="H3186" s="76">
        <v>0</v>
      </c>
      <c r="I3186" s="76">
        <v>6</v>
      </c>
    </row>
    <row r="3187" spans="1:9" x14ac:dyDescent="0.2">
      <c r="A3187" s="84">
        <v>3168</v>
      </c>
      <c r="B3187" s="77">
        <v>1843</v>
      </c>
      <c r="C3187" s="77">
        <v>230</v>
      </c>
      <c r="D3187" s="77">
        <v>385</v>
      </c>
      <c r="E3187" s="77">
        <v>1096</v>
      </c>
      <c r="F3187" s="76">
        <v>24</v>
      </c>
      <c r="G3187" s="76">
        <v>4</v>
      </c>
      <c r="H3187" s="76">
        <v>1</v>
      </c>
      <c r="I3187" s="76">
        <v>17</v>
      </c>
    </row>
    <row r="3188" spans="1:9" x14ac:dyDescent="0.2">
      <c r="A3188" s="84">
        <v>3169</v>
      </c>
      <c r="B3188" s="77">
        <v>1766</v>
      </c>
      <c r="C3188" s="77">
        <v>81</v>
      </c>
      <c r="D3188" s="77">
        <v>222</v>
      </c>
      <c r="E3188" s="77">
        <v>647</v>
      </c>
      <c r="F3188" s="76">
        <v>21</v>
      </c>
      <c r="G3188" s="76">
        <v>1</v>
      </c>
      <c r="H3188" s="76">
        <v>0</v>
      </c>
      <c r="I3188" s="76">
        <v>11</v>
      </c>
    </row>
    <row r="3189" spans="1:9" x14ac:dyDescent="0.2">
      <c r="A3189" s="84">
        <v>3170</v>
      </c>
      <c r="B3189" s="77">
        <v>1860</v>
      </c>
      <c r="C3189" s="77">
        <v>275</v>
      </c>
      <c r="D3189" s="77">
        <v>319</v>
      </c>
      <c r="E3189" s="77">
        <v>932</v>
      </c>
      <c r="F3189" s="76">
        <v>24</v>
      </c>
      <c r="G3189" s="76">
        <v>6</v>
      </c>
      <c r="H3189" s="76">
        <v>2</v>
      </c>
      <c r="I3189" s="76">
        <v>21</v>
      </c>
    </row>
    <row r="3190" spans="1:9" x14ac:dyDescent="0.2">
      <c r="A3190" s="84">
        <v>3171</v>
      </c>
      <c r="B3190" s="77">
        <v>1831</v>
      </c>
      <c r="C3190" s="77">
        <v>559</v>
      </c>
      <c r="D3190" s="77">
        <v>248</v>
      </c>
      <c r="E3190" s="77">
        <v>487</v>
      </c>
      <c r="F3190" s="76">
        <v>18</v>
      </c>
      <c r="G3190" s="76">
        <v>8</v>
      </c>
      <c r="H3190" s="76">
        <v>2</v>
      </c>
      <c r="I3190" s="76">
        <v>7</v>
      </c>
    </row>
    <row r="3191" spans="1:9" x14ac:dyDescent="0.2">
      <c r="A3191" s="84">
        <v>3172</v>
      </c>
      <c r="B3191" s="77">
        <v>1645</v>
      </c>
      <c r="C3191" s="77">
        <v>29</v>
      </c>
      <c r="D3191" s="77">
        <v>1</v>
      </c>
      <c r="E3191" s="77">
        <v>166</v>
      </c>
      <c r="F3191" s="76">
        <v>21</v>
      </c>
      <c r="G3191" s="76">
        <v>1</v>
      </c>
      <c r="H3191" s="76">
        <v>0</v>
      </c>
      <c r="I3191" s="76">
        <v>5</v>
      </c>
    </row>
    <row r="3192" spans="1:9" x14ac:dyDescent="0.2">
      <c r="A3192" s="84">
        <v>3173</v>
      </c>
      <c r="B3192" s="77">
        <v>1740</v>
      </c>
      <c r="C3192" s="77">
        <v>51</v>
      </c>
      <c r="D3192" s="77">
        <v>95</v>
      </c>
      <c r="E3192" s="77">
        <v>308</v>
      </c>
      <c r="F3192" s="76">
        <v>13</v>
      </c>
      <c r="G3192" s="76">
        <v>0</v>
      </c>
      <c r="H3192" s="76">
        <v>3</v>
      </c>
      <c r="I3192" s="76">
        <v>1</v>
      </c>
    </row>
    <row r="3193" spans="1:9" x14ac:dyDescent="0.2">
      <c r="A3193" s="84">
        <v>3174</v>
      </c>
      <c r="B3193" s="77">
        <v>1774</v>
      </c>
      <c r="C3193" s="77">
        <v>325</v>
      </c>
      <c r="D3193" s="77">
        <v>76</v>
      </c>
      <c r="E3193" s="77">
        <v>70</v>
      </c>
      <c r="F3193" s="76">
        <v>23</v>
      </c>
      <c r="G3193" s="76">
        <v>8</v>
      </c>
      <c r="H3193" s="76">
        <v>0</v>
      </c>
      <c r="I3193" s="76">
        <v>4</v>
      </c>
    </row>
    <row r="3194" spans="1:9" x14ac:dyDescent="0.2">
      <c r="A3194" s="84">
        <v>3175</v>
      </c>
      <c r="B3194" s="77">
        <v>1768</v>
      </c>
      <c r="C3194" s="77">
        <v>193</v>
      </c>
      <c r="D3194" s="77">
        <v>15</v>
      </c>
      <c r="E3194" s="77">
        <v>274</v>
      </c>
      <c r="F3194" s="76">
        <v>14</v>
      </c>
      <c r="G3194" s="76">
        <v>1</v>
      </c>
      <c r="H3194" s="76">
        <v>0</v>
      </c>
      <c r="I3194" s="76">
        <v>1</v>
      </c>
    </row>
    <row r="3195" spans="1:9" x14ac:dyDescent="0.2">
      <c r="A3195" s="84">
        <v>3176</v>
      </c>
      <c r="B3195" s="77">
        <v>1782</v>
      </c>
      <c r="C3195" s="77">
        <v>330</v>
      </c>
      <c r="D3195" s="77">
        <v>68</v>
      </c>
      <c r="E3195" s="77">
        <v>570</v>
      </c>
      <c r="F3195" s="76">
        <v>16</v>
      </c>
      <c r="G3195" s="76">
        <v>7</v>
      </c>
      <c r="H3195" s="76">
        <v>0</v>
      </c>
      <c r="I3195" s="76">
        <v>6</v>
      </c>
    </row>
    <row r="3196" spans="1:9" x14ac:dyDescent="0.2">
      <c r="A3196" s="84">
        <v>3177</v>
      </c>
      <c r="B3196" s="77">
        <v>1715</v>
      </c>
      <c r="C3196" s="77">
        <v>33</v>
      </c>
      <c r="D3196" s="77">
        <v>57</v>
      </c>
      <c r="E3196" s="77">
        <v>64</v>
      </c>
      <c r="F3196" s="76">
        <v>17</v>
      </c>
      <c r="G3196" s="76">
        <v>0</v>
      </c>
      <c r="H3196" s="76">
        <v>0</v>
      </c>
      <c r="I3196" s="76">
        <v>2</v>
      </c>
    </row>
    <row r="3197" spans="1:9" x14ac:dyDescent="0.2">
      <c r="A3197" s="84">
        <v>3178</v>
      </c>
      <c r="B3197" s="77">
        <v>1744</v>
      </c>
      <c r="C3197" s="77">
        <v>459</v>
      </c>
      <c r="D3197" s="77">
        <v>30</v>
      </c>
      <c r="E3197" s="77">
        <v>501</v>
      </c>
      <c r="F3197" s="76">
        <v>15</v>
      </c>
      <c r="G3197" s="76">
        <v>4</v>
      </c>
      <c r="H3197" s="76">
        <v>1</v>
      </c>
      <c r="I3197" s="76">
        <v>8</v>
      </c>
    </row>
    <row r="3198" spans="1:9" x14ac:dyDescent="0.2">
      <c r="A3198" s="84">
        <v>3179</v>
      </c>
      <c r="B3198" s="77">
        <v>1743</v>
      </c>
      <c r="C3198" s="77">
        <v>86</v>
      </c>
      <c r="D3198" s="77">
        <v>27</v>
      </c>
      <c r="E3198" s="77">
        <v>725</v>
      </c>
      <c r="F3198" s="76">
        <v>14</v>
      </c>
      <c r="G3198" s="76">
        <v>2</v>
      </c>
      <c r="H3198" s="76">
        <v>1</v>
      </c>
      <c r="I3198" s="76">
        <v>7</v>
      </c>
    </row>
    <row r="3199" spans="1:9" x14ac:dyDescent="0.2">
      <c r="A3199" s="84">
        <v>3180</v>
      </c>
      <c r="B3199" s="77">
        <v>1817</v>
      </c>
      <c r="C3199" s="77">
        <v>147</v>
      </c>
      <c r="D3199" s="77">
        <v>164</v>
      </c>
      <c r="E3199" s="77">
        <v>204</v>
      </c>
      <c r="F3199" s="76">
        <v>22</v>
      </c>
      <c r="G3199" s="76">
        <v>1</v>
      </c>
      <c r="H3199" s="76">
        <v>1</v>
      </c>
      <c r="I3199" s="76">
        <v>4</v>
      </c>
    </row>
    <row r="3200" spans="1:9" x14ac:dyDescent="0.2">
      <c r="A3200" s="84">
        <v>3181</v>
      </c>
      <c r="B3200" s="77">
        <v>1767</v>
      </c>
      <c r="C3200" s="77">
        <v>18</v>
      </c>
      <c r="D3200" s="77">
        <v>11</v>
      </c>
      <c r="E3200" s="77">
        <v>698</v>
      </c>
      <c r="F3200" s="76">
        <v>19</v>
      </c>
      <c r="G3200" s="76">
        <v>0</v>
      </c>
      <c r="H3200" s="76">
        <v>0</v>
      </c>
      <c r="I3200" s="76">
        <v>12</v>
      </c>
    </row>
    <row r="3201" spans="1:9" x14ac:dyDescent="0.2">
      <c r="A3201" s="84">
        <v>3182</v>
      </c>
      <c r="B3201" s="77">
        <v>1746</v>
      </c>
      <c r="C3201" s="77">
        <v>16</v>
      </c>
      <c r="D3201" s="77">
        <v>164</v>
      </c>
      <c r="E3201" s="77">
        <v>198</v>
      </c>
      <c r="F3201" s="76">
        <v>16</v>
      </c>
      <c r="G3201" s="76">
        <v>0</v>
      </c>
      <c r="H3201" s="76">
        <v>1</v>
      </c>
      <c r="I3201" s="76">
        <v>3</v>
      </c>
    </row>
    <row r="3202" spans="1:9" x14ac:dyDescent="0.2">
      <c r="A3202" s="84">
        <v>3183</v>
      </c>
      <c r="B3202" s="77">
        <v>1734</v>
      </c>
      <c r="C3202" s="77">
        <v>43</v>
      </c>
      <c r="D3202" s="77">
        <v>7</v>
      </c>
      <c r="E3202" s="77">
        <v>156</v>
      </c>
      <c r="F3202" s="76">
        <v>23</v>
      </c>
      <c r="G3202" s="76">
        <v>0</v>
      </c>
      <c r="H3202" s="76">
        <v>0</v>
      </c>
      <c r="I3202" s="76">
        <v>2</v>
      </c>
    </row>
    <row r="3203" spans="1:9" x14ac:dyDescent="0.2">
      <c r="A3203" s="84">
        <v>3184</v>
      </c>
      <c r="B3203" s="77">
        <v>1764</v>
      </c>
      <c r="C3203" s="77">
        <v>230</v>
      </c>
      <c r="D3203" s="77">
        <v>110</v>
      </c>
      <c r="E3203" s="77">
        <v>278</v>
      </c>
      <c r="F3203" s="76">
        <v>19</v>
      </c>
      <c r="G3203" s="76">
        <v>3</v>
      </c>
      <c r="H3203" s="76">
        <v>1</v>
      </c>
      <c r="I3203" s="76">
        <v>4</v>
      </c>
    </row>
    <row r="3204" spans="1:9" x14ac:dyDescent="0.2">
      <c r="A3204" s="84">
        <v>3185</v>
      </c>
      <c r="B3204" s="77">
        <v>1799</v>
      </c>
      <c r="C3204" s="77">
        <v>274</v>
      </c>
      <c r="D3204" s="77">
        <v>130</v>
      </c>
      <c r="E3204" s="77">
        <v>1755</v>
      </c>
      <c r="F3204" s="76">
        <v>14</v>
      </c>
      <c r="G3204" s="76">
        <v>3</v>
      </c>
      <c r="H3204" s="76">
        <v>1</v>
      </c>
      <c r="I3204" s="76">
        <v>27</v>
      </c>
    </row>
    <row r="3205" spans="1:9" x14ac:dyDescent="0.2">
      <c r="A3205" s="84">
        <v>3186</v>
      </c>
      <c r="B3205" s="77">
        <v>1795</v>
      </c>
      <c r="C3205" s="77">
        <v>387</v>
      </c>
      <c r="D3205" s="77">
        <v>108</v>
      </c>
      <c r="E3205" s="77">
        <v>137</v>
      </c>
      <c r="F3205" s="76">
        <v>21</v>
      </c>
      <c r="G3205" s="76">
        <v>6</v>
      </c>
      <c r="H3205" s="76">
        <v>1</v>
      </c>
      <c r="I3205" s="76">
        <v>2</v>
      </c>
    </row>
    <row r="3206" spans="1:9" x14ac:dyDescent="0.2">
      <c r="A3206" s="84">
        <v>3187</v>
      </c>
      <c r="B3206" s="77">
        <v>1794</v>
      </c>
      <c r="C3206" s="77">
        <v>135</v>
      </c>
      <c r="D3206" s="77">
        <v>184</v>
      </c>
      <c r="E3206" s="77">
        <v>320</v>
      </c>
      <c r="F3206" s="76">
        <v>13</v>
      </c>
      <c r="G3206" s="76">
        <v>1</v>
      </c>
      <c r="H3206" s="76">
        <v>4</v>
      </c>
      <c r="I3206" s="76">
        <v>2</v>
      </c>
    </row>
    <row r="3207" spans="1:9" x14ac:dyDescent="0.2">
      <c r="A3207" s="84">
        <v>3188</v>
      </c>
      <c r="B3207" s="77">
        <v>1731</v>
      </c>
      <c r="C3207" s="77">
        <v>91</v>
      </c>
      <c r="D3207" s="77">
        <v>22</v>
      </c>
      <c r="E3207" s="77">
        <v>107</v>
      </c>
      <c r="F3207" s="76">
        <v>18</v>
      </c>
      <c r="G3207" s="76">
        <v>0</v>
      </c>
      <c r="H3207" s="76">
        <v>0</v>
      </c>
      <c r="I3207" s="76">
        <v>1</v>
      </c>
    </row>
    <row r="3208" spans="1:9" x14ac:dyDescent="0.2">
      <c r="A3208" s="84">
        <v>3189</v>
      </c>
      <c r="B3208" s="77">
        <v>1785</v>
      </c>
      <c r="C3208" s="77">
        <v>625</v>
      </c>
      <c r="D3208" s="77">
        <v>140</v>
      </c>
      <c r="E3208" s="77">
        <v>855</v>
      </c>
      <c r="F3208" s="76">
        <v>18</v>
      </c>
      <c r="G3208" s="76">
        <v>6</v>
      </c>
      <c r="H3208" s="76">
        <v>2</v>
      </c>
      <c r="I3208" s="76">
        <v>16</v>
      </c>
    </row>
    <row r="3209" spans="1:9" x14ac:dyDescent="0.2">
      <c r="A3209" s="84">
        <v>3190</v>
      </c>
      <c r="B3209" s="77">
        <v>1816</v>
      </c>
      <c r="C3209" s="77">
        <v>402</v>
      </c>
      <c r="D3209" s="77">
        <v>396</v>
      </c>
      <c r="E3209" s="77">
        <v>804</v>
      </c>
      <c r="F3209" s="76">
        <v>19</v>
      </c>
      <c r="G3209" s="76">
        <v>3</v>
      </c>
      <c r="H3209" s="76">
        <v>2</v>
      </c>
      <c r="I3209" s="76">
        <v>11</v>
      </c>
    </row>
    <row r="3210" spans="1:9" x14ac:dyDescent="0.2">
      <c r="A3210" s="84">
        <v>3191</v>
      </c>
      <c r="B3210" s="77">
        <v>1722</v>
      </c>
      <c r="C3210" s="77">
        <v>23</v>
      </c>
      <c r="D3210" s="77">
        <v>16</v>
      </c>
      <c r="E3210" s="77">
        <v>205</v>
      </c>
      <c r="F3210" s="76">
        <v>23</v>
      </c>
      <c r="G3210" s="76">
        <v>1</v>
      </c>
      <c r="H3210" s="76">
        <v>0</v>
      </c>
      <c r="I3210" s="76">
        <v>5</v>
      </c>
    </row>
    <row r="3211" spans="1:9" x14ac:dyDescent="0.2">
      <c r="A3211" s="84">
        <v>3192</v>
      </c>
      <c r="B3211" s="77">
        <v>1827</v>
      </c>
      <c r="C3211" s="77">
        <v>462</v>
      </c>
      <c r="D3211" s="77">
        <v>495</v>
      </c>
      <c r="E3211" s="77">
        <v>538</v>
      </c>
      <c r="F3211" s="76">
        <v>16</v>
      </c>
      <c r="G3211" s="76">
        <v>4</v>
      </c>
      <c r="H3211" s="76">
        <v>4</v>
      </c>
      <c r="I3211" s="76">
        <v>7</v>
      </c>
    </row>
    <row r="3212" spans="1:9" x14ac:dyDescent="0.2">
      <c r="A3212" s="84">
        <v>3193</v>
      </c>
      <c r="B3212" s="77">
        <v>1790</v>
      </c>
      <c r="C3212" s="77">
        <v>373</v>
      </c>
      <c r="D3212" s="77">
        <v>151</v>
      </c>
      <c r="E3212" s="77">
        <v>133</v>
      </c>
      <c r="F3212" s="76">
        <v>10</v>
      </c>
      <c r="G3212" s="76">
        <v>0</v>
      </c>
      <c r="H3212" s="76">
        <v>3</v>
      </c>
      <c r="I3212" s="76">
        <v>0</v>
      </c>
    </row>
    <row r="3213" spans="1:9" x14ac:dyDescent="0.2">
      <c r="A3213" s="84">
        <v>3194</v>
      </c>
      <c r="B3213" s="77">
        <v>1758</v>
      </c>
      <c r="C3213" s="77">
        <v>387</v>
      </c>
      <c r="D3213" s="77">
        <v>62</v>
      </c>
      <c r="E3213" s="77">
        <v>239</v>
      </c>
      <c r="F3213" s="76">
        <v>19</v>
      </c>
      <c r="G3213" s="76">
        <v>5</v>
      </c>
      <c r="H3213" s="76">
        <v>1</v>
      </c>
      <c r="I3213" s="76">
        <v>6</v>
      </c>
    </row>
    <row r="3214" spans="1:9" x14ac:dyDescent="0.2">
      <c r="A3214" s="84">
        <v>3195</v>
      </c>
      <c r="B3214" s="77">
        <v>1850</v>
      </c>
      <c r="C3214" s="77">
        <v>1052</v>
      </c>
      <c r="D3214" s="77">
        <v>312</v>
      </c>
      <c r="E3214" s="77">
        <v>329</v>
      </c>
      <c r="F3214" s="76">
        <v>22</v>
      </c>
      <c r="G3214" s="76">
        <v>15</v>
      </c>
      <c r="H3214" s="76">
        <v>2</v>
      </c>
      <c r="I3214" s="76">
        <v>8</v>
      </c>
    </row>
    <row r="3215" spans="1:9" x14ac:dyDescent="0.2">
      <c r="A3215" s="84">
        <v>3196</v>
      </c>
      <c r="B3215" s="77">
        <v>1777</v>
      </c>
      <c r="C3215" s="77">
        <v>119</v>
      </c>
      <c r="D3215" s="77">
        <v>117</v>
      </c>
      <c r="E3215" s="77">
        <v>653</v>
      </c>
      <c r="F3215" s="76">
        <v>21</v>
      </c>
      <c r="G3215" s="76">
        <v>1</v>
      </c>
      <c r="H3215" s="76">
        <v>0</v>
      </c>
      <c r="I3215" s="76">
        <v>13</v>
      </c>
    </row>
    <row r="3216" spans="1:9" x14ac:dyDescent="0.2">
      <c r="A3216" s="84">
        <v>3197</v>
      </c>
      <c r="B3216" s="77">
        <v>1774</v>
      </c>
      <c r="C3216" s="77">
        <v>155</v>
      </c>
      <c r="D3216" s="77">
        <v>42</v>
      </c>
      <c r="E3216" s="77">
        <v>141</v>
      </c>
      <c r="F3216" s="76">
        <v>18</v>
      </c>
      <c r="G3216" s="76">
        <v>0</v>
      </c>
      <c r="H3216" s="76">
        <v>1</v>
      </c>
      <c r="I3216" s="76">
        <v>1</v>
      </c>
    </row>
    <row r="3217" spans="1:9" x14ac:dyDescent="0.2">
      <c r="A3217" s="84">
        <v>3198</v>
      </c>
      <c r="B3217" s="77">
        <v>1782</v>
      </c>
      <c r="C3217" s="77">
        <v>454</v>
      </c>
      <c r="D3217" s="77">
        <v>139</v>
      </c>
      <c r="E3217" s="77">
        <v>462</v>
      </c>
      <c r="F3217" s="76">
        <v>18</v>
      </c>
      <c r="G3217" s="76">
        <v>5</v>
      </c>
      <c r="H3217" s="76">
        <v>0</v>
      </c>
      <c r="I3217" s="76">
        <v>7</v>
      </c>
    </row>
    <row r="3218" spans="1:9" x14ac:dyDescent="0.2">
      <c r="A3218" s="84">
        <v>3199</v>
      </c>
      <c r="B3218" s="77">
        <v>1770</v>
      </c>
      <c r="C3218" s="77">
        <v>200</v>
      </c>
      <c r="D3218" s="77">
        <v>35</v>
      </c>
      <c r="E3218" s="77">
        <v>358</v>
      </c>
      <c r="F3218" s="76">
        <v>13</v>
      </c>
      <c r="G3218" s="76">
        <v>1</v>
      </c>
      <c r="H3218" s="76">
        <v>0</v>
      </c>
      <c r="I3218" s="76">
        <v>5</v>
      </c>
    </row>
    <row r="3219" spans="1:9" x14ac:dyDescent="0.2">
      <c r="A3219" s="84">
        <v>3200</v>
      </c>
      <c r="B3219" s="77">
        <v>1808</v>
      </c>
      <c r="C3219" s="77">
        <v>465</v>
      </c>
      <c r="D3219" s="77">
        <v>189</v>
      </c>
      <c r="E3219" s="77">
        <v>567</v>
      </c>
      <c r="F3219" s="76">
        <v>21</v>
      </c>
      <c r="G3219" s="76">
        <v>7</v>
      </c>
      <c r="H3219" s="76">
        <v>3</v>
      </c>
      <c r="I3219" s="76">
        <v>10</v>
      </c>
    </row>
    <row r="3220" spans="1:9" x14ac:dyDescent="0.2">
      <c r="A3220" s="84">
        <v>3201</v>
      </c>
      <c r="B3220" s="77">
        <v>1813</v>
      </c>
      <c r="C3220" s="77">
        <v>391</v>
      </c>
      <c r="D3220" s="77">
        <v>48</v>
      </c>
      <c r="E3220" s="77">
        <v>425</v>
      </c>
      <c r="F3220" s="76">
        <v>22</v>
      </c>
      <c r="G3220" s="76">
        <v>6</v>
      </c>
      <c r="H3220" s="76">
        <v>0</v>
      </c>
      <c r="I3220" s="76">
        <v>8</v>
      </c>
    </row>
    <row r="3221" spans="1:9" x14ac:dyDescent="0.2">
      <c r="A3221" s="84">
        <v>3202</v>
      </c>
      <c r="B3221" s="77">
        <v>1829</v>
      </c>
      <c r="C3221" s="77">
        <v>655</v>
      </c>
      <c r="D3221" s="77">
        <v>332</v>
      </c>
      <c r="E3221" s="77">
        <v>399</v>
      </c>
      <c r="F3221" s="76">
        <v>22</v>
      </c>
      <c r="G3221" s="76">
        <v>9</v>
      </c>
      <c r="H3221" s="76">
        <v>5</v>
      </c>
      <c r="I3221" s="76">
        <v>8</v>
      </c>
    </row>
    <row r="3222" spans="1:9" x14ac:dyDescent="0.2">
      <c r="A3222" s="84">
        <v>3203</v>
      </c>
      <c r="B3222" s="77">
        <v>1831</v>
      </c>
      <c r="C3222" s="77">
        <v>764</v>
      </c>
      <c r="D3222" s="77">
        <v>245</v>
      </c>
      <c r="E3222" s="77">
        <v>276</v>
      </c>
      <c r="F3222" s="76">
        <v>20</v>
      </c>
      <c r="G3222" s="76">
        <v>10</v>
      </c>
      <c r="H3222" s="76">
        <v>2</v>
      </c>
      <c r="I3222" s="76">
        <v>4</v>
      </c>
    </row>
    <row r="3223" spans="1:9" x14ac:dyDescent="0.2">
      <c r="A3223" s="84">
        <v>3204</v>
      </c>
      <c r="B3223" s="77">
        <v>1687</v>
      </c>
      <c r="C3223" s="77">
        <v>209</v>
      </c>
      <c r="D3223" s="77">
        <v>4</v>
      </c>
      <c r="E3223" s="77">
        <v>7</v>
      </c>
      <c r="F3223" s="76">
        <v>13</v>
      </c>
      <c r="G3223" s="76">
        <v>1</v>
      </c>
      <c r="H3223" s="76">
        <v>0</v>
      </c>
      <c r="I3223" s="76">
        <v>0</v>
      </c>
    </row>
    <row r="3224" spans="1:9" x14ac:dyDescent="0.2">
      <c r="A3224" s="84">
        <v>3205</v>
      </c>
      <c r="B3224" s="77">
        <v>1795</v>
      </c>
      <c r="C3224" s="77">
        <v>167</v>
      </c>
      <c r="D3224" s="77">
        <v>68</v>
      </c>
      <c r="E3224" s="77">
        <v>228</v>
      </c>
      <c r="F3224" s="76">
        <v>18</v>
      </c>
      <c r="G3224" s="76">
        <v>2</v>
      </c>
      <c r="H3224" s="76">
        <v>0</v>
      </c>
      <c r="I3224" s="76">
        <v>1</v>
      </c>
    </row>
    <row r="3225" spans="1:9" x14ac:dyDescent="0.2">
      <c r="A3225" s="84">
        <v>3206</v>
      </c>
      <c r="B3225" s="77">
        <v>1789</v>
      </c>
      <c r="C3225" s="77">
        <v>240</v>
      </c>
      <c r="D3225" s="77">
        <v>179</v>
      </c>
      <c r="E3225" s="77">
        <v>167</v>
      </c>
      <c r="F3225" s="76">
        <v>16</v>
      </c>
      <c r="G3225" s="76">
        <v>3</v>
      </c>
      <c r="H3225" s="76">
        <v>0</v>
      </c>
      <c r="I3225" s="76">
        <v>1</v>
      </c>
    </row>
    <row r="3226" spans="1:9" x14ac:dyDescent="0.2">
      <c r="A3226" s="84">
        <v>3207</v>
      </c>
      <c r="B3226" s="77">
        <v>1842</v>
      </c>
      <c r="C3226" s="77">
        <v>325</v>
      </c>
      <c r="D3226" s="77">
        <v>70</v>
      </c>
      <c r="E3226" s="77">
        <v>2224</v>
      </c>
      <c r="F3226" s="76">
        <v>22</v>
      </c>
      <c r="G3226" s="76">
        <v>7</v>
      </c>
      <c r="H3226" s="76">
        <v>1</v>
      </c>
      <c r="I3226" s="76">
        <v>41</v>
      </c>
    </row>
    <row r="3227" spans="1:9" x14ac:dyDescent="0.2">
      <c r="A3227" s="84">
        <v>3208</v>
      </c>
      <c r="B3227" s="77">
        <v>1759</v>
      </c>
      <c r="C3227" s="77">
        <v>667</v>
      </c>
      <c r="D3227" s="77">
        <v>56</v>
      </c>
      <c r="E3227" s="77">
        <v>956</v>
      </c>
      <c r="F3227" s="76">
        <v>21</v>
      </c>
      <c r="G3227" s="76">
        <v>8</v>
      </c>
      <c r="H3227" s="76">
        <v>1</v>
      </c>
      <c r="I3227" s="76">
        <v>13</v>
      </c>
    </row>
    <row r="3228" spans="1:9" x14ac:dyDescent="0.2">
      <c r="A3228" s="84">
        <v>3209</v>
      </c>
      <c r="B3228" s="77">
        <v>1718</v>
      </c>
      <c r="C3228" s="77">
        <v>350</v>
      </c>
      <c r="D3228" s="77">
        <v>58</v>
      </c>
      <c r="E3228" s="77">
        <v>77</v>
      </c>
      <c r="F3228" s="76">
        <v>17</v>
      </c>
      <c r="G3228" s="76">
        <v>4</v>
      </c>
      <c r="H3228" s="76">
        <v>0</v>
      </c>
      <c r="I3228" s="76">
        <v>1</v>
      </c>
    </row>
    <row r="3229" spans="1:9" x14ac:dyDescent="0.2">
      <c r="A3229" s="84">
        <v>3210</v>
      </c>
      <c r="B3229" s="77">
        <v>1784</v>
      </c>
      <c r="C3229" s="77">
        <v>523</v>
      </c>
      <c r="D3229" s="77">
        <v>111</v>
      </c>
      <c r="E3229" s="77">
        <v>176</v>
      </c>
      <c r="F3229" s="76">
        <v>17</v>
      </c>
      <c r="G3229" s="76">
        <v>4</v>
      </c>
      <c r="H3229" s="76">
        <v>1</v>
      </c>
      <c r="I3229" s="76">
        <v>2</v>
      </c>
    </row>
    <row r="3230" spans="1:9" x14ac:dyDescent="0.2">
      <c r="A3230" s="84">
        <v>3211</v>
      </c>
      <c r="B3230" s="77">
        <v>1847</v>
      </c>
      <c r="C3230" s="77">
        <v>333</v>
      </c>
      <c r="D3230" s="77">
        <v>316</v>
      </c>
      <c r="E3230" s="77">
        <v>1066</v>
      </c>
      <c r="F3230" s="76">
        <v>17</v>
      </c>
      <c r="G3230" s="76">
        <v>8</v>
      </c>
      <c r="H3230" s="76">
        <v>3</v>
      </c>
      <c r="I3230" s="76">
        <v>13</v>
      </c>
    </row>
    <row r="3231" spans="1:9" x14ac:dyDescent="0.2">
      <c r="A3231" s="84">
        <v>3212</v>
      </c>
      <c r="B3231" s="77">
        <v>1859</v>
      </c>
      <c r="C3231" s="77">
        <v>392</v>
      </c>
      <c r="D3231" s="77">
        <v>302</v>
      </c>
      <c r="E3231" s="77">
        <v>642</v>
      </c>
      <c r="F3231" s="76">
        <v>23</v>
      </c>
      <c r="G3231" s="76">
        <v>5</v>
      </c>
      <c r="H3231" s="76">
        <v>0</v>
      </c>
      <c r="I3231" s="76">
        <v>10</v>
      </c>
    </row>
    <row r="3232" spans="1:9" x14ac:dyDescent="0.2">
      <c r="A3232" s="84">
        <v>3213</v>
      </c>
      <c r="B3232" s="77">
        <v>1797</v>
      </c>
      <c r="C3232" s="77">
        <v>380</v>
      </c>
      <c r="D3232" s="77">
        <v>109</v>
      </c>
      <c r="E3232" s="77">
        <v>799</v>
      </c>
      <c r="F3232" s="76">
        <v>22</v>
      </c>
      <c r="G3232" s="76">
        <v>5</v>
      </c>
      <c r="H3232" s="76">
        <v>2</v>
      </c>
      <c r="I3232" s="76">
        <v>14</v>
      </c>
    </row>
    <row r="3233" spans="1:9" x14ac:dyDescent="0.2">
      <c r="A3233" s="84">
        <v>3214</v>
      </c>
      <c r="B3233" s="77">
        <v>1780</v>
      </c>
      <c r="C3233" s="77">
        <v>380</v>
      </c>
      <c r="D3233" s="77">
        <v>128</v>
      </c>
      <c r="E3233" s="77">
        <v>385</v>
      </c>
      <c r="F3233" s="76">
        <v>15</v>
      </c>
      <c r="G3233" s="76">
        <v>3</v>
      </c>
      <c r="H3233" s="76">
        <v>3</v>
      </c>
      <c r="I3233" s="76">
        <v>6</v>
      </c>
    </row>
    <row r="3234" spans="1:9" x14ac:dyDescent="0.2">
      <c r="A3234" s="84">
        <v>3215</v>
      </c>
      <c r="B3234" s="77">
        <v>1790</v>
      </c>
      <c r="C3234" s="77">
        <v>127</v>
      </c>
      <c r="D3234" s="77">
        <v>203</v>
      </c>
      <c r="E3234" s="77">
        <v>496</v>
      </c>
      <c r="F3234" s="76">
        <v>12</v>
      </c>
      <c r="G3234" s="76">
        <v>1</v>
      </c>
      <c r="H3234" s="76">
        <v>1</v>
      </c>
      <c r="I3234" s="76">
        <v>7</v>
      </c>
    </row>
    <row r="3235" spans="1:9" x14ac:dyDescent="0.2">
      <c r="A3235" s="84">
        <v>3216</v>
      </c>
      <c r="B3235" s="77">
        <v>1847</v>
      </c>
      <c r="C3235" s="77">
        <v>616</v>
      </c>
      <c r="D3235" s="77">
        <v>160</v>
      </c>
      <c r="E3235" s="77">
        <v>176</v>
      </c>
      <c r="F3235" s="76">
        <v>17</v>
      </c>
      <c r="G3235" s="76">
        <v>6</v>
      </c>
      <c r="H3235" s="76">
        <v>1</v>
      </c>
      <c r="I3235" s="76">
        <v>2</v>
      </c>
    </row>
    <row r="3236" spans="1:9" x14ac:dyDescent="0.2">
      <c r="A3236" s="84">
        <v>3217</v>
      </c>
      <c r="B3236" s="77">
        <v>1688</v>
      </c>
      <c r="C3236" s="77">
        <v>136</v>
      </c>
      <c r="D3236" s="77">
        <v>1</v>
      </c>
      <c r="E3236" s="77">
        <v>46</v>
      </c>
      <c r="F3236" s="76">
        <v>13</v>
      </c>
      <c r="G3236" s="76">
        <v>0</v>
      </c>
      <c r="H3236" s="76">
        <v>0</v>
      </c>
      <c r="I3236" s="76">
        <v>1</v>
      </c>
    </row>
    <row r="3237" spans="1:9" x14ac:dyDescent="0.2">
      <c r="A3237" s="84">
        <v>3218</v>
      </c>
      <c r="B3237" s="77">
        <v>1722</v>
      </c>
      <c r="C3237" s="77">
        <v>68</v>
      </c>
      <c r="D3237" s="77">
        <v>16</v>
      </c>
      <c r="E3237" s="77">
        <v>4</v>
      </c>
      <c r="F3237" s="76">
        <v>14</v>
      </c>
      <c r="G3237" s="76">
        <v>0</v>
      </c>
      <c r="H3237" s="76">
        <v>0</v>
      </c>
      <c r="I3237" s="76">
        <v>0</v>
      </c>
    </row>
    <row r="3238" spans="1:9" x14ac:dyDescent="0.2">
      <c r="A3238" s="84">
        <v>3219</v>
      </c>
      <c r="B3238" s="77">
        <v>1856</v>
      </c>
      <c r="C3238" s="77">
        <v>373</v>
      </c>
      <c r="D3238" s="77">
        <v>269</v>
      </c>
      <c r="E3238" s="77">
        <v>779</v>
      </c>
      <c r="F3238" s="76">
        <v>18</v>
      </c>
      <c r="G3238" s="76">
        <v>7</v>
      </c>
      <c r="H3238" s="76">
        <v>4</v>
      </c>
      <c r="I3238" s="76">
        <v>13</v>
      </c>
    </row>
    <row r="3239" spans="1:9" x14ac:dyDescent="0.2">
      <c r="A3239" s="84">
        <v>3220</v>
      </c>
      <c r="B3239" s="77">
        <v>1678</v>
      </c>
      <c r="C3239" s="77">
        <v>41</v>
      </c>
      <c r="D3239" s="77">
        <v>45</v>
      </c>
      <c r="E3239" s="77">
        <v>9</v>
      </c>
      <c r="F3239" s="76">
        <v>9</v>
      </c>
      <c r="G3239" s="76">
        <v>0</v>
      </c>
      <c r="H3239" s="76">
        <v>1</v>
      </c>
      <c r="I3239" s="76">
        <v>0</v>
      </c>
    </row>
    <row r="3240" spans="1:9" x14ac:dyDescent="0.2">
      <c r="A3240" s="84">
        <v>3221</v>
      </c>
      <c r="B3240" s="77">
        <v>1771</v>
      </c>
      <c r="C3240" s="77">
        <v>322</v>
      </c>
      <c r="D3240" s="77">
        <v>24</v>
      </c>
      <c r="E3240" s="77">
        <v>254</v>
      </c>
      <c r="F3240" s="76">
        <v>23</v>
      </c>
      <c r="G3240" s="76">
        <v>4</v>
      </c>
      <c r="H3240" s="76">
        <v>0</v>
      </c>
      <c r="I3240" s="76">
        <v>6</v>
      </c>
    </row>
    <row r="3241" spans="1:9" x14ac:dyDescent="0.2">
      <c r="A3241" s="84">
        <v>3222</v>
      </c>
      <c r="B3241" s="77">
        <v>1793</v>
      </c>
      <c r="C3241" s="77">
        <v>107</v>
      </c>
      <c r="D3241" s="77">
        <v>129</v>
      </c>
      <c r="E3241" s="77">
        <v>1496</v>
      </c>
      <c r="F3241" s="76">
        <v>16</v>
      </c>
      <c r="G3241" s="76">
        <v>2</v>
      </c>
      <c r="H3241" s="76">
        <v>0</v>
      </c>
      <c r="I3241" s="76">
        <v>23</v>
      </c>
    </row>
    <row r="3242" spans="1:9" x14ac:dyDescent="0.2">
      <c r="A3242" s="84">
        <v>3223</v>
      </c>
      <c r="B3242" s="77">
        <v>1782</v>
      </c>
      <c r="C3242" s="77">
        <v>273</v>
      </c>
      <c r="D3242" s="77">
        <v>75</v>
      </c>
      <c r="E3242" s="77">
        <v>322</v>
      </c>
      <c r="F3242" s="76">
        <v>20</v>
      </c>
      <c r="G3242" s="76">
        <v>3</v>
      </c>
      <c r="H3242" s="76">
        <v>1</v>
      </c>
      <c r="I3242" s="76">
        <v>7</v>
      </c>
    </row>
    <row r="3243" spans="1:9" x14ac:dyDescent="0.2">
      <c r="A3243" s="84">
        <v>3224</v>
      </c>
      <c r="B3243" s="77">
        <v>1787</v>
      </c>
      <c r="C3243" s="77">
        <v>933</v>
      </c>
      <c r="D3243" s="77">
        <v>46</v>
      </c>
      <c r="E3243" s="77">
        <v>404</v>
      </c>
      <c r="F3243" s="76">
        <v>21</v>
      </c>
      <c r="G3243" s="76">
        <v>9</v>
      </c>
      <c r="H3243" s="76">
        <v>0</v>
      </c>
      <c r="I3243" s="76">
        <v>7</v>
      </c>
    </row>
    <row r="3244" spans="1:9" x14ac:dyDescent="0.2">
      <c r="A3244" s="84">
        <v>3225</v>
      </c>
      <c r="B3244" s="77">
        <v>1794</v>
      </c>
      <c r="C3244" s="77">
        <v>41</v>
      </c>
      <c r="D3244" s="77">
        <v>244</v>
      </c>
      <c r="E3244" s="77">
        <v>304</v>
      </c>
      <c r="F3244" s="76">
        <v>16</v>
      </c>
      <c r="G3244" s="76">
        <v>0</v>
      </c>
      <c r="H3244" s="76">
        <v>2</v>
      </c>
      <c r="I3244" s="76">
        <v>6</v>
      </c>
    </row>
    <row r="3245" spans="1:9" x14ac:dyDescent="0.2">
      <c r="A3245" s="84">
        <v>3226</v>
      </c>
      <c r="B3245" s="77">
        <v>1725</v>
      </c>
      <c r="C3245" s="77">
        <v>10</v>
      </c>
      <c r="D3245" s="77">
        <v>41</v>
      </c>
      <c r="E3245" s="77">
        <v>286</v>
      </c>
      <c r="F3245" s="76">
        <v>15</v>
      </c>
      <c r="G3245" s="76">
        <v>0</v>
      </c>
      <c r="H3245" s="76">
        <v>2</v>
      </c>
      <c r="I3245" s="76">
        <v>4</v>
      </c>
    </row>
    <row r="3246" spans="1:9" x14ac:dyDescent="0.2">
      <c r="A3246" s="84">
        <v>3227</v>
      </c>
      <c r="B3246" s="77">
        <v>1815</v>
      </c>
      <c r="C3246" s="77">
        <v>985</v>
      </c>
      <c r="D3246" s="77">
        <v>138</v>
      </c>
      <c r="E3246" s="77">
        <v>573</v>
      </c>
      <c r="F3246" s="76">
        <v>25</v>
      </c>
      <c r="G3246" s="76">
        <v>20</v>
      </c>
      <c r="H3246" s="76">
        <v>1</v>
      </c>
      <c r="I3246" s="76">
        <v>16</v>
      </c>
    </row>
    <row r="3247" spans="1:9" x14ac:dyDescent="0.2">
      <c r="A3247" s="84">
        <v>3228</v>
      </c>
      <c r="B3247" s="77">
        <v>1766</v>
      </c>
      <c r="C3247" s="77">
        <v>255</v>
      </c>
      <c r="D3247" s="77">
        <v>129</v>
      </c>
      <c r="E3247" s="77">
        <v>724</v>
      </c>
      <c r="F3247" s="76">
        <v>20</v>
      </c>
      <c r="G3247" s="76">
        <v>2</v>
      </c>
      <c r="H3247" s="76">
        <v>1</v>
      </c>
      <c r="I3247" s="76">
        <v>12</v>
      </c>
    </row>
    <row r="3248" spans="1:9" x14ac:dyDescent="0.2">
      <c r="A3248" s="84">
        <v>3229</v>
      </c>
      <c r="B3248" s="77">
        <v>1778</v>
      </c>
      <c r="C3248" s="77">
        <v>126</v>
      </c>
      <c r="D3248" s="77">
        <v>164</v>
      </c>
      <c r="E3248" s="77">
        <v>424</v>
      </c>
      <c r="F3248" s="76">
        <v>26</v>
      </c>
      <c r="G3248" s="76">
        <v>4</v>
      </c>
      <c r="H3248" s="76">
        <v>0</v>
      </c>
      <c r="I3248" s="76">
        <v>10</v>
      </c>
    </row>
    <row r="3249" spans="1:9" x14ac:dyDescent="0.2">
      <c r="A3249" s="84">
        <v>3230</v>
      </c>
      <c r="B3249" s="77">
        <v>1882</v>
      </c>
      <c r="C3249" s="77">
        <v>1234</v>
      </c>
      <c r="D3249" s="77">
        <v>356</v>
      </c>
      <c r="E3249" s="77">
        <v>1252</v>
      </c>
      <c r="F3249" s="76">
        <v>14</v>
      </c>
      <c r="G3249" s="76">
        <v>10</v>
      </c>
      <c r="H3249" s="76">
        <v>4</v>
      </c>
      <c r="I3249" s="76">
        <v>16</v>
      </c>
    </row>
    <row r="3250" spans="1:9" x14ac:dyDescent="0.2">
      <c r="A3250" s="84">
        <v>3231</v>
      </c>
      <c r="B3250" s="77">
        <v>1813</v>
      </c>
      <c r="C3250" s="77">
        <v>807</v>
      </c>
      <c r="D3250" s="77">
        <v>363</v>
      </c>
      <c r="E3250" s="77">
        <v>986</v>
      </c>
      <c r="F3250" s="76">
        <v>20</v>
      </c>
      <c r="G3250" s="76">
        <v>12</v>
      </c>
      <c r="H3250" s="76">
        <v>2</v>
      </c>
      <c r="I3250" s="76">
        <v>19</v>
      </c>
    </row>
    <row r="3251" spans="1:9" x14ac:dyDescent="0.2">
      <c r="A3251" s="84">
        <v>3232</v>
      </c>
      <c r="B3251" s="77">
        <v>1850</v>
      </c>
      <c r="C3251" s="77">
        <v>646</v>
      </c>
      <c r="D3251" s="77">
        <v>568</v>
      </c>
      <c r="E3251" s="77">
        <v>562</v>
      </c>
      <c r="F3251" s="76">
        <v>16</v>
      </c>
      <c r="G3251" s="76">
        <v>12</v>
      </c>
      <c r="H3251" s="76">
        <v>7</v>
      </c>
      <c r="I3251" s="76">
        <v>8</v>
      </c>
    </row>
    <row r="3252" spans="1:9" x14ac:dyDescent="0.2">
      <c r="A3252" s="84">
        <v>3233</v>
      </c>
      <c r="B3252" s="77">
        <v>1752</v>
      </c>
      <c r="C3252" s="77">
        <v>42</v>
      </c>
      <c r="D3252" s="77">
        <v>66</v>
      </c>
      <c r="E3252" s="77">
        <v>646</v>
      </c>
      <c r="F3252" s="76">
        <v>13</v>
      </c>
      <c r="G3252" s="76">
        <v>0</v>
      </c>
      <c r="H3252" s="76">
        <v>0</v>
      </c>
      <c r="I3252" s="76">
        <v>8</v>
      </c>
    </row>
    <row r="3253" spans="1:9" x14ac:dyDescent="0.2">
      <c r="A3253" s="84">
        <v>3234</v>
      </c>
      <c r="B3253" s="77">
        <v>1739</v>
      </c>
      <c r="C3253" s="77">
        <v>270</v>
      </c>
      <c r="D3253" s="77">
        <v>16</v>
      </c>
      <c r="E3253" s="77">
        <v>123</v>
      </c>
      <c r="F3253" s="76">
        <v>22</v>
      </c>
      <c r="G3253" s="76">
        <v>5</v>
      </c>
      <c r="H3253" s="76">
        <v>0</v>
      </c>
      <c r="I3253" s="76">
        <v>2</v>
      </c>
    </row>
    <row r="3254" spans="1:9" x14ac:dyDescent="0.2">
      <c r="A3254" s="84">
        <v>3235</v>
      </c>
      <c r="B3254" s="77">
        <v>1815</v>
      </c>
      <c r="C3254" s="77">
        <v>459</v>
      </c>
      <c r="D3254" s="77">
        <v>281</v>
      </c>
      <c r="E3254" s="77">
        <v>51</v>
      </c>
      <c r="F3254" s="76">
        <v>21</v>
      </c>
      <c r="G3254" s="76">
        <v>8</v>
      </c>
      <c r="H3254" s="76">
        <v>2</v>
      </c>
      <c r="I3254" s="76">
        <v>0</v>
      </c>
    </row>
    <row r="3255" spans="1:9" x14ac:dyDescent="0.2">
      <c r="A3255" s="84">
        <v>3236</v>
      </c>
      <c r="B3255" s="77">
        <v>1748</v>
      </c>
      <c r="C3255" s="77">
        <v>315</v>
      </c>
      <c r="D3255" s="77">
        <v>22</v>
      </c>
      <c r="E3255" s="77">
        <v>765</v>
      </c>
      <c r="F3255" s="76">
        <v>16</v>
      </c>
      <c r="G3255" s="76">
        <v>4</v>
      </c>
      <c r="H3255" s="76">
        <v>0</v>
      </c>
      <c r="I3255" s="76">
        <v>11</v>
      </c>
    </row>
    <row r="3256" spans="1:9" x14ac:dyDescent="0.2">
      <c r="A3256" s="84">
        <v>3237</v>
      </c>
      <c r="B3256" s="77">
        <v>1787</v>
      </c>
      <c r="C3256" s="77">
        <v>237</v>
      </c>
      <c r="D3256" s="77">
        <v>241</v>
      </c>
      <c r="E3256" s="77">
        <v>442</v>
      </c>
      <c r="F3256" s="76">
        <v>17</v>
      </c>
      <c r="G3256" s="76">
        <v>5</v>
      </c>
      <c r="H3256" s="76">
        <v>1</v>
      </c>
      <c r="I3256" s="76">
        <v>8</v>
      </c>
    </row>
    <row r="3257" spans="1:9" x14ac:dyDescent="0.2">
      <c r="A3257" s="84">
        <v>3238</v>
      </c>
      <c r="B3257" s="77">
        <v>1775</v>
      </c>
      <c r="C3257" s="77">
        <v>455</v>
      </c>
      <c r="D3257" s="77">
        <v>225</v>
      </c>
      <c r="E3257" s="77">
        <v>655</v>
      </c>
      <c r="F3257" s="76">
        <v>20</v>
      </c>
      <c r="G3257" s="76">
        <v>7</v>
      </c>
      <c r="H3257" s="76">
        <v>3</v>
      </c>
      <c r="I3257" s="76">
        <v>7</v>
      </c>
    </row>
    <row r="3258" spans="1:9" x14ac:dyDescent="0.2">
      <c r="A3258" s="84">
        <v>3239</v>
      </c>
      <c r="B3258" s="77">
        <v>1817</v>
      </c>
      <c r="C3258" s="77">
        <v>470</v>
      </c>
      <c r="D3258" s="77">
        <v>142</v>
      </c>
      <c r="E3258" s="77">
        <v>389</v>
      </c>
      <c r="F3258" s="76">
        <v>19</v>
      </c>
      <c r="G3258" s="76">
        <v>4</v>
      </c>
      <c r="H3258" s="76">
        <v>4</v>
      </c>
      <c r="I3258" s="76">
        <v>7</v>
      </c>
    </row>
    <row r="3259" spans="1:9" x14ac:dyDescent="0.2">
      <c r="A3259" s="84">
        <v>3240</v>
      </c>
      <c r="B3259" s="77">
        <v>1795</v>
      </c>
      <c r="C3259" s="77">
        <v>145</v>
      </c>
      <c r="D3259" s="77">
        <v>12</v>
      </c>
      <c r="E3259" s="77">
        <v>74</v>
      </c>
      <c r="F3259" s="76">
        <v>17</v>
      </c>
      <c r="G3259" s="76">
        <v>1</v>
      </c>
      <c r="H3259" s="76">
        <v>0</v>
      </c>
      <c r="I3259" s="76">
        <v>0</v>
      </c>
    </row>
    <row r="3260" spans="1:9" x14ac:dyDescent="0.2">
      <c r="A3260" s="84">
        <v>3241</v>
      </c>
      <c r="B3260" s="77">
        <v>1714</v>
      </c>
      <c r="C3260" s="77">
        <v>28</v>
      </c>
      <c r="D3260" s="77">
        <v>76</v>
      </c>
      <c r="E3260" s="77">
        <v>14</v>
      </c>
      <c r="F3260" s="76">
        <v>22</v>
      </c>
      <c r="G3260" s="76">
        <v>1</v>
      </c>
      <c r="H3260" s="76">
        <v>0</v>
      </c>
      <c r="I3260" s="76">
        <v>1</v>
      </c>
    </row>
    <row r="3261" spans="1:9" x14ac:dyDescent="0.2">
      <c r="A3261" s="84">
        <v>3242</v>
      </c>
      <c r="B3261" s="77">
        <v>1780</v>
      </c>
      <c r="C3261" s="77">
        <v>711</v>
      </c>
      <c r="D3261" s="77">
        <v>65</v>
      </c>
      <c r="E3261" s="77">
        <v>491</v>
      </c>
      <c r="F3261" s="76">
        <v>12</v>
      </c>
      <c r="G3261" s="76">
        <v>5</v>
      </c>
      <c r="H3261" s="76">
        <v>1</v>
      </c>
      <c r="I3261" s="76">
        <v>5</v>
      </c>
    </row>
    <row r="3262" spans="1:9" x14ac:dyDescent="0.2">
      <c r="A3262" s="84">
        <v>3243</v>
      </c>
      <c r="B3262" s="77">
        <v>1780</v>
      </c>
      <c r="C3262" s="77">
        <v>182</v>
      </c>
      <c r="D3262" s="77">
        <v>229</v>
      </c>
      <c r="E3262" s="77">
        <v>81</v>
      </c>
      <c r="F3262" s="76">
        <v>21</v>
      </c>
      <c r="G3262" s="76">
        <v>0</v>
      </c>
      <c r="H3262" s="76">
        <v>0</v>
      </c>
      <c r="I3262" s="76">
        <v>2</v>
      </c>
    </row>
    <row r="3263" spans="1:9" x14ac:dyDescent="0.2">
      <c r="A3263" s="84">
        <v>3244</v>
      </c>
      <c r="B3263" s="77">
        <v>1704</v>
      </c>
      <c r="C3263" s="77">
        <v>30</v>
      </c>
      <c r="D3263" s="77">
        <v>2</v>
      </c>
      <c r="E3263" s="77">
        <v>231</v>
      </c>
      <c r="F3263" s="76">
        <v>16</v>
      </c>
      <c r="G3263" s="76">
        <v>0</v>
      </c>
      <c r="H3263" s="76">
        <v>0</v>
      </c>
      <c r="I3263" s="76">
        <v>3</v>
      </c>
    </row>
    <row r="3264" spans="1:9" x14ac:dyDescent="0.2">
      <c r="A3264" s="84">
        <v>3245</v>
      </c>
      <c r="B3264" s="77">
        <v>1699</v>
      </c>
      <c r="C3264" s="77">
        <v>47</v>
      </c>
      <c r="D3264" s="77">
        <v>25</v>
      </c>
      <c r="E3264" s="77">
        <v>16</v>
      </c>
      <c r="F3264" s="76">
        <v>17</v>
      </c>
      <c r="G3264" s="76">
        <v>1</v>
      </c>
      <c r="H3264" s="76">
        <v>0</v>
      </c>
      <c r="I3264" s="76">
        <v>0</v>
      </c>
    </row>
    <row r="3265" spans="1:9" x14ac:dyDescent="0.2">
      <c r="A3265" s="84">
        <v>3246</v>
      </c>
      <c r="B3265" s="77">
        <v>1765</v>
      </c>
      <c r="C3265" s="77">
        <v>128</v>
      </c>
      <c r="D3265" s="77">
        <v>63</v>
      </c>
      <c r="E3265" s="77">
        <v>97</v>
      </c>
      <c r="F3265" s="76">
        <v>19</v>
      </c>
      <c r="G3265" s="76">
        <v>2</v>
      </c>
      <c r="H3265" s="76">
        <v>0</v>
      </c>
      <c r="I3265" s="76">
        <v>2</v>
      </c>
    </row>
    <row r="3266" spans="1:9" x14ac:dyDescent="0.2">
      <c r="A3266" s="84">
        <v>3247</v>
      </c>
      <c r="B3266" s="77">
        <v>1767</v>
      </c>
      <c r="C3266" s="77">
        <v>226</v>
      </c>
      <c r="D3266" s="77">
        <v>52</v>
      </c>
      <c r="E3266" s="77">
        <v>818</v>
      </c>
      <c r="F3266" s="76">
        <v>20</v>
      </c>
      <c r="G3266" s="76">
        <v>2</v>
      </c>
      <c r="H3266" s="76">
        <v>0</v>
      </c>
      <c r="I3266" s="76">
        <v>14</v>
      </c>
    </row>
    <row r="3267" spans="1:9" x14ac:dyDescent="0.2">
      <c r="A3267" s="84">
        <v>3248</v>
      </c>
      <c r="B3267" s="77">
        <v>1714</v>
      </c>
      <c r="C3267" s="77">
        <v>13</v>
      </c>
      <c r="D3267" s="77">
        <v>5</v>
      </c>
      <c r="E3267" s="77">
        <v>179</v>
      </c>
      <c r="F3267" s="76">
        <v>14</v>
      </c>
      <c r="G3267" s="76">
        <v>0</v>
      </c>
      <c r="H3267" s="76">
        <v>0</v>
      </c>
      <c r="I3267" s="76">
        <v>0</v>
      </c>
    </row>
    <row r="3268" spans="1:9" x14ac:dyDescent="0.2">
      <c r="A3268" s="84">
        <v>3249</v>
      </c>
      <c r="B3268" s="77">
        <v>1793</v>
      </c>
      <c r="C3268" s="77">
        <v>469</v>
      </c>
      <c r="D3268" s="77">
        <v>62</v>
      </c>
      <c r="E3268" s="77">
        <v>52</v>
      </c>
      <c r="F3268" s="76">
        <v>17</v>
      </c>
      <c r="G3268" s="76">
        <v>7</v>
      </c>
      <c r="H3268" s="76">
        <v>2</v>
      </c>
      <c r="I3268" s="76">
        <v>0</v>
      </c>
    </row>
    <row r="3269" spans="1:9" x14ac:dyDescent="0.2">
      <c r="A3269" s="84">
        <v>3250</v>
      </c>
      <c r="B3269" s="77">
        <v>1771</v>
      </c>
      <c r="C3269" s="77">
        <v>65</v>
      </c>
      <c r="D3269" s="77">
        <v>166</v>
      </c>
      <c r="E3269" s="77">
        <v>433</v>
      </c>
      <c r="F3269" s="76">
        <v>27</v>
      </c>
      <c r="G3269" s="76">
        <v>2</v>
      </c>
      <c r="H3269" s="76">
        <v>0</v>
      </c>
      <c r="I3269" s="76">
        <v>14</v>
      </c>
    </row>
    <row r="3270" spans="1:9" x14ac:dyDescent="0.2">
      <c r="A3270" s="84">
        <v>3251</v>
      </c>
      <c r="B3270" s="77">
        <v>1782</v>
      </c>
      <c r="C3270" s="77">
        <v>430</v>
      </c>
      <c r="D3270" s="77">
        <v>99</v>
      </c>
      <c r="E3270" s="77">
        <v>811</v>
      </c>
      <c r="F3270" s="76">
        <v>22</v>
      </c>
      <c r="G3270" s="76">
        <v>8</v>
      </c>
      <c r="H3270" s="76">
        <v>1</v>
      </c>
      <c r="I3270" s="76">
        <v>20</v>
      </c>
    </row>
    <row r="3271" spans="1:9" x14ac:dyDescent="0.2">
      <c r="A3271" s="84">
        <v>3252</v>
      </c>
      <c r="B3271" s="77">
        <v>1860</v>
      </c>
      <c r="C3271" s="77">
        <v>413</v>
      </c>
      <c r="D3271" s="77">
        <v>221</v>
      </c>
      <c r="E3271" s="77">
        <v>839</v>
      </c>
      <c r="F3271" s="76">
        <v>26</v>
      </c>
      <c r="G3271" s="76">
        <v>7</v>
      </c>
      <c r="H3271" s="76">
        <v>1</v>
      </c>
      <c r="I3271" s="76">
        <v>20</v>
      </c>
    </row>
    <row r="3272" spans="1:9" x14ac:dyDescent="0.2">
      <c r="A3272" s="84">
        <v>3253</v>
      </c>
      <c r="B3272" s="77">
        <v>1756</v>
      </c>
      <c r="C3272" s="77">
        <v>90</v>
      </c>
      <c r="D3272" s="77">
        <v>119</v>
      </c>
      <c r="E3272" s="77">
        <v>414</v>
      </c>
      <c r="F3272" s="76">
        <v>16</v>
      </c>
      <c r="G3272" s="76">
        <v>1</v>
      </c>
      <c r="H3272" s="76">
        <v>1</v>
      </c>
      <c r="I3272" s="76">
        <v>3</v>
      </c>
    </row>
    <row r="3273" spans="1:9" x14ac:dyDescent="0.2">
      <c r="A3273" s="84">
        <v>3254</v>
      </c>
      <c r="B3273" s="77">
        <v>1830</v>
      </c>
      <c r="C3273" s="77">
        <v>805</v>
      </c>
      <c r="D3273" s="77">
        <v>92</v>
      </c>
      <c r="E3273" s="77">
        <v>937</v>
      </c>
      <c r="F3273" s="76">
        <v>13</v>
      </c>
      <c r="G3273" s="76">
        <v>7</v>
      </c>
      <c r="H3273" s="76">
        <v>1</v>
      </c>
      <c r="I3273" s="76">
        <v>10</v>
      </c>
    </row>
    <row r="3274" spans="1:9" x14ac:dyDescent="0.2">
      <c r="A3274" s="84">
        <v>3255</v>
      </c>
      <c r="B3274" s="77">
        <v>1749</v>
      </c>
      <c r="C3274" s="77">
        <v>74</v>
      </c>
      <c r="D3274" s="77">
        <v>93</v>
      </c>
      <c r="E3274" s="77">
        <v>346</v>
      </c>
      <c r="F3274" s="76">
        <v>22</v>
      </c>
      <c r="G3274" s="76">
        <v>3</v>
      </c>
      <c r="H3274" s="76">
        <v>1</v>
      </c>
      <c r="I3274" s="76">
        <v>7</v>
      </c>
    </row>
    <row r="3275" spans="1:9" x14ac:dyDescent="0.2">
      <c r="A3275" s="84">
        <v>3256</v>
      </c>
      <c r="B3275" s="77">
        <v>1816</v>
      </c>
      <c r="C3275" s="77">
        <v>588</v>
      </c>
      <c r="D3275" s="77">
        <v>268</v>
      </c>
      <c r="E3275" s="77">
        <v>132</v>
      </c>
      <c r="F3275" s="76">
        <v>24</v>
      </c>
      <c r="G3275" s="76">
        <v>9</v>
      </c>
      <c r="H3275" s="76">
        <v>5</v>
      </c>
      <c r="I3275" s="76">
        <v>2</v>
      </c>
    </row>
    <row r="3276" spans="1:9" x14ac:dyDescent="0.2">
      <c r="A3276" s="84">
        <v>3257</v>
      </c>
      <c r="B3276" s="77">
        <v>1752</v>
      </c>
      <c r="C3276" s="77">
        <v>170</v>
      </c>
      <c r="D3276" s="77">
        <v>85</v>
      </c>
      <c r="E3276" s="77">
        <v>34</v>
      </c>
      <c r="F3276" s="76">
        <v>21</v>
      </c>
      <c r="G3276" s="76">
        <v>2</v>
      </c>
      <c r="H3276" s="76">
        <v>0</v>
      </c>
      <c r="I3276" s="76">
        <v>1</v>
      </c>
    </row>
    <row r="3277" spans="1:9" x14ac:dyDescent="0.2">
      <c r="A3277" s="84">
        <v>3258</v>
      </c>
      <c r="B3277" s="77">
        <v>1741</v>
      </c>
      <c r="C3277" s="77">
        <v>163</v>
      </c>
      <c r="D3277" s="77">
        <v>74</v>
      </c>
      <c r="E3277" s="77">
        <v>392</v>
      </c>
      <c r="F3277" s="76">
        <v>22</v>
      </c>
      <c r="G3277" s="76">
        <v>1</v>
      </c>
      <c r="H3277" s="76">
        <v>1</v>
      </c>
      <c r="I3277" s="76">
        <v>11</v>
      </c>
    </row>
    <row r="3278" spans="1:9" x14ac:dyDescent="0.2">
      <c r="A3278" s="84">
        <v>3259</v>
      </c>
      <c r="B3278" s="77">
        <v>1862</v>
      </c>
      <c r="C3278" s="77">
        <v>496</v>
      </c>
      <c r="D3278" s="77">
        <v>250</v>
      </c>
      <c r="E3278" s="77">
        <v>690</v>
      </c>
      <c r="F3278" s="76">
        <v>16</v>
      </c>
      <c r="G3278" s="76">
        <v>3</v>
      </c>
      <c r="H3278" s="76">
        <v>1</v>
      </c>
      <c r="I3278" s="76">
        <v>15</v>
      </c>
    </row>
    <row r="3279" spans="1:9" x14ac:dyDescent="0.2">
      <c r="A3279" s="84">
        <v>3260</v>
      </c>
      <c r="B3279" s="77">
        <v>1725</v>
      </c>
      <c r="C3279" s="77">
        <v>27</v>
      </c>
      <c r="D3279" s="77">
        <v>68</v>
      </c>
      <c r="E3279" s="77">
        <v>377</v>
      </c>
      <c r="F3279" s="76">
        <v>13</v>
      </c>
      <c r="G3279" s="76">
        <v>0</v>
      </c>
      <c r="H3279" s="76">
        <v>0</v>
      </c>
      <c r="I3279" s="76">
        <v>4</v>
      </c>
    </row>
    <row r="3280" spans="1:9" x14ac:dyDescent="0.2">
      <c r="A3280" s="84">
        <v>3261</v>
      </c>
      <c r="B3280" s="77">
        <v>1810</v>
      </c>
      <c r="C3280" s="77">
        <v>486</v>
      </c>
      <c r="D3280" s="77">
        <v>314</v>
      </c>
      <c r="E3280" s="77">
        <v>238</v>
      </c>
      <c r="F3280" s="76">
        <v>13</v>
      </c>
      <c r="G3280" s="76">
        <v>3</v>
      </c>
      <c r="H3280" s="76">
        <v>4</v>
      </c>
      <c r="I3280" s="76">
        <v>1</v>
      </c>
    </row>
    <row r="3281" spans="1:9" x14ac:dyDescent="0.2">
      <c r="A3281" s="84">
        <v>3262</v>
      </c>
      <c r="B3281" s="77">
        <v>1746</v>
      </c>
      <c r="C3281" s="77">
        <v>144</v>
      </c>
      <c r="D3281" s="77">
        <v>153</v>
      </c>
      <c r="E3281" s="77">
        <v>71</v>
      </c>
      <c r="F3281" s="76">
        <v>13</v>
      </c>
      <c r="G3281" s="76">
        <v>1</v>
      </c>
      <c r="H3281" s="76">
        <v>3</v>
      </c>
      <c r="I3281" s="76">
        <v>1</v>
      </c>
    </row>
    <row r="3282" spans="1:9" x14ac:dyDescent="0.2">
      <c r="A3282" s="84">
        <v>3263</v>
      </c>
      <c r="B3282" s="77">
        <v>1786</v>
      </c>
      <c r="C3282" s="77">
        <v>287</v>
      </c>
      <c r="D3282" s="77">
        <v>281</v>
      </c>
      <c r="E3282" s="77">
        <v>153</v>
      </c>
      <c r="F3282" s="76">
        <v>28</v>
      </c>
      <c r="G3282" s="76">
        <v>6</v>
      </c>
      <c r="H3282" s="76">
        <v>1</v>
      </c>
      <c r="I3282" s="76">
        <v>5</v>
      </c>
    </row>
    <row r="3283" spans="1:9" x14ac:dyDescent="0.2">
      <c r="A3283" s="84">
        <v>3264</v>
      </c>
      <c r="B3283" s="77">
        <v>1720</v>
      </c>
      <c r="C3283" s="77">
        <v>51</v>
      </c>
      <c r="D3283" s="77">
        <v>168</v>
      </c>
      <c r="E3283" s="77">
        <v>89</v>
      </c>
      <c r="F3283" s="76">
        <v>13</v>
      </c>
      <c r="G3283" s="76">
        <v>0</v>
      </c>
      <c r="H3283" s="76">
        <v>5</v>
      </c>
      <c r="I3283" s="76">
        <v>2</v>
      </c>
    </row>
    <row r="3284" spans="1:9" x14ac:dyDescent="0.2">
      <c r="A3284" s="84">
        <v>3265</v>
      </c>
      <c r="B3284" s="77">
        <v>1773</v>
      </c>
      <c r="C3284" s="77">
        <v>177</v>
      </c>
      <c r="D3284" s="77">
        <v>31</v>
      </c>
      <c r="E3284" s="77">
        <v>1014</v>
      </c>
      <c r="F3284" s="76">
        <v>19</v>
      </c>
      <c r="G3284" s="76">
        <v>3</v>
      </c>
      <c r="H3284" s="76">
        <v>0</v>
      </c>
      <c r="I3284" s="76">
        <v>16</v>
      </c>
    </row>
    <row r="3285" spans="1:9" x14ac:dyDescent="0.2">
      <c r="A3285" s="84">
        <v>3266</v>
      </c>
      <c r="B3285" s="77">
        <v>1771</v>
      </c>
      <c r="C3285" s="77">
        <v>30</v>
      </c>
      <c r="D3285" s="77">
        <v>37</v>
      </c>
      <c r="E3285" s="77">
        <v>62</v>
      </c>
      <c r="F3285" s="76">
        <v>14</v>
      </c>
      <c r="G3285" s="76">
        <v>0</v>
      </c>
      <c r="H3285" s="76">
        <v>0</v>
      </c>
      <c r="I3285" s="76">
        <v>0</v>
      </c>
    </row>
    <row r="3286" spans="1:9" x14ac:dyDescent="0.2">
      <c r="A3286" s="84">
        <v>3267</v>
      </c>
      <c r="B3286" s="77">
        <v>1800</v>
      </c>
      <c r="C3286" s="77">
        <v>263</v>
      </c>
      <c r="D3286" s="77">
        <v>277</v>
      </c>
      <c r="E3286" s="77">
        <v>856</v>
      </c>
      <c r="F3286" s="76">
        <v>16</v>
      </c>
      <c r="G3286" s="76">
        <v>1</v>
      </c>
      <c r="H3286" s="76">
        <v>2</v>
      </c>
      <c r="I3286" s="76">
        <v>12</v>
      </c>
    </row>
    <row r="3287" spans="1:9" x14ac:dyDescent="0.2">
      <c r="A3287" s="84">
        <v>3268</v>
      </c>
      <c r="B3287" s="77">
        <v>1820</v>
      </c>
      <c r="C3287" s="77">
        <v>724</v>
      </c>
      <c r="D3287" s="77">
        <v>230</v>
      </c>
      <c r="E3287" s="77">
        <v>379</v>
      </c>
      <c r="F3287" s="76">
        <v>19</v>
      </c>
      <c r="G3287" s="76">
        <v>7</v>
      </c>
      <c r="H3287" s="76">
        <v>0</v>
      </c>
      <c r="I3287" s="76">
        <v>8</v>
      </c>
    </row>
    <row r="3288" spans="1:9" x14ac:dyDescent="0.2">
      <c r="A3288" s="84">
        <v>3269</v>
      </c>
      <c r="B3288" s="77">
        <v>1852</v>
      </c>
      <c r="C3288" s="77">
        <v>143</v>
      </c>
      <c r="D3288" s="77">
        <v>362</v>
      </c>
      <c r="E3288" s="77">
        <v>348</v>
      </c>
      <c r="F3288" s="76">
        <v>16</v>
      </c>
      <c r="G3288" s="76">
        <v>2</v>
      </c>
      <c r="H3288" s="76">
        <v>3</v>
      </c>
      <c r="I3288" s="76">
        <v>4</v>
      </c>
    </row>
    <row r="3289" spans="1:9" x14ac:dyDescent="0.2">
      <c r="A3289" s="84">
        <v>3270</v>
      </c>
      <c r="B3289" s="77">
        <v>1760</v>
      </c>
      <c r="C3289" s="77">
        <v>150</v>
      </c>
      <c r="D3289" s="77">
        <v>115</v>
      </c>
      <c r="E3289" s="77">
        <v>186</v>
      </c>
      <c r="F3289" s="76">
        <v>9</v>
      </c>
      <c r="G3289" s="76">
        <v>0</v>
      </c>
      <c r="H3289" s="76">
        <v>3</v>
      </c>
      <c r="I3289" s="76">
        <v>1</v>
      </c>
    </row>
    <row r="3290" spans="1:9" x14ac:dyDescent="0.2">
      <c r="A3290" s="84">
        <v>3271</v>
      </c>
      <c r="B3290" s="77">
        <v>1787</v>
      </c>
      <c r="C3290" s="77">
        <v>992</v>
      </c>
      <c r="D3290" s="77">
        <v>262</v>
      </c>
      <c r="E3290" s="77">
        <v>302</v>
      </c>
      <c r="F3290" s="76">
        <v>20</v>
      </c>
      <c r="G3290" s="76">
        <v>7</v>
      </c>
      <c r="H3290" s="76">
        <v>3</v>
      </c>
      <c r="I3290" s="76">
        <v>7</v>
      </c>
    </row>
    <row r="3291" spans="1:9" x14ac:dyDescent="0.2">
      <c r="A3291" s="84">
        <v>3272</v>
      </c>
      <c r="B3291" s="77">
        <v>1781</v>
      </c>
      <c r="C3291" s="77">
        <v>190</v>
      </c>
      <c r="D3291" s="77">
        <v>75</v>
      </c>
      <c r="E3291" s="77">
        <v>78</v>
      </c>
      <c r="F3291" s="76">
        <v>19</v>
      </c>
      <c r="G3291" s="76">
        <v>4</v>
      </c>
      <c r="H3291" s="76">
        <v>0</v>
      </c>
      <c r="I3291" s="76">
        <v>2</v>
      </c>
    </row>
    <row r="3292" spans="1:9" x14ac:dyDescent="0.2">
      <c r="A3292" s="84">
        <v>3273</v>
      </c>
      <c r="B3292" s="77">
        <v>1747</v>
      </c>
      <c r="C3292" s="77">
        <v>12</v>
      </c>
      <c r="D3292" s="77">
        <v>4</v>
      </c>
      <c r="E3292" s="77">
        <v>81</v>
      </c>
      <c r="F3292" s="76">
        <v>12</v>
      </c>
      <c r="G3292" s="76">
        <v>0</v>
      </c>
      <c r="H3292" s="76">
        <v>1</v>
      </c>
      <c r="I3292" s="76">
        <v>0</v>
      </c>
    </row>
    <row r="3293" spans="1:9" x14ac:dyDescent="0.2">
      <c r="A3293" s="84">
        <v>3274</v>
      </c>
      <c r="B3293" s="77">
        <v>1746</v>
      </c>
      <c r="C3293" s="77">
        <v>122</v>
      </c>
      <c r="D3293" s="77">
        <v>113</v>
      </c>
      <c r="E3293" s="77">
        <v>272</v>
      </c>
      <c r="F3293" s="76">
        <v>18</v>
      </c>
      <c r="G3293" s="76">
        <v>1</v>
      </c>
      <c r="H3293" s="76">
        <v>0</v>
      </c>
      <c r="I3293" s="76">
        <v>8</v>
      </c>
    </row>
    <row r="3294" spans="1:9" x14ac:dyDescent="0.2">
      <c r="A3294" s="84">
        <v>3275</v>
      </c>
      <c r="B3294" s="77">
        <v>1753</v>
      </c>
      <c r="C3294" s="77">
        <v>122</v>
      </c>
      <c r="D3294" s="77">
        <v>46</v>
      </c>
      <c r="E3294" s="77">
        <v>1188</v>
      </c>
      <c r="F3294" s="76">
        <v>18</v>
      </c>
      <c r="G3294" s="76">
        <v>2</v>
      </c>
      <c r="H3294" s="76">
        <v>0</v>
      </c>
      <c r="I3294" s="76">
        <v>14</v>
      </c>
    </row>
    <row r="3295" spans="1:9" x14ac:dyDescent="0.2">
      <c r="A3295" s="84">
        <v>3276</v>
      </c>
      <c r="B3295" s="77">
        <v>1832</v>
      </c>
      <c r="C3295" s="77">
        <v>510</v>
      </c>
      <c r="D3295" s="77">
        <v>498</v>
      </c>
      <c r="E3295" s="77">
        <v>837</v>
      </c>
      <c r="F3295" s="76">
        <v>23</v>
      </c>
      <c r="G3295" s="76">
        <v>10</v>
      </c>
      <c r="H3295" s="76">
        <v>3</v>
      </c>
      <c r="I3295" s="76">
        <v>16</v>
      </c>
    </row>
    <row r="3296" spans="1:9" x14ac:dyDescent="0.2">
      <c r="A3296" s="84">
        <v>3277</v>
      </c>
      <c r="B3296" s="77">
        <v>1759</v>
      </c>
      <c r="C3296" s="77">
        <v>296</v>
      </c>
      <c r="D3296" s="77">
        <v>128</v>
      </c>
      <c r="E3296" s="77">
        <v>146</v>
      </c>
      <c r="F3296" s="76">
        <v>17</v>
      </c>
      <c r="G3296" s="76">
        <v>5</v>
      </c>
      <c r="H3296" s="76">
        <v>0</v>
      </c>
      <c r="I3296" s="76">
        <v>3</v>
      </c>
    </row>
    <row r="3297" spans="1:9" x14ac:dyDescent="0.2">
      <c r="A3297" s="84">
        <v>3278</v>
      </c>
      <c r="B3297" s="77">
        <v>1795</v>
      </c>
      <c r="C3297" s="77">
        <v>281</v>
      </c>
      <c r="D3297" s="77">
        <v>211</v>
      </c>
      <c r="E3297" s="77">
        <v>372</v>
      </c>
      <c r="F3297" s="76">
        <v>24</v>
      </c>
      <c r="G3297" s="76">
        <v>9</v>
      </c>
      <c r="H3297" s="76">
        <v>0</v>
      </c>
      <c r="I3297" s="76">
        <v>11</v>
      </c>
    </row>
    <row r="3298" spans="1:9" x14ac:dyDescent="0.2">
      <c r="A3298" s="84">
        <v>3279</v>
      </c>
      <c r="B3298" s="77">
        <v>1743</v>
      </c>
      <c r="C3298" s="77">
        <v>207</v>
      </c>
      <c r="D3298" s="77">
        <v>10</v>
      </c>
      <c r="E3298" s="77">
        <v>451</v>
      </c>
      <c r="F3298" s="76">
        <v>21</v>
      </c>
      <c r="G3298" s="76">
        <v>2</v>
      </c>
      <c r="H3298" s="76">
        <v>0</v>
      </c>
      <c r="I3298" s="76">
        <v>9</v>
      </c>
    </row>
    <row r="3299" spans="1:9" x14ac:dyDescent="0.2">
      <c r="A3299" s="84">
        <v>3280</v>
      </c>
      <c r="B3299" s="77">
        <v>1802</v>
      </c>
      <c r="C3299" s="77">
        <v>311</v>
      </c>
      <c r="D3299" s="77">
        <v>177</v>
      </c>
      <c r="E3299" s="77">
        <v>379</v>
      </c>
      <c r="F3299" s="76">
        <v>17</v>
      </c>
      <c r="G3299" s="76">
        <v>3</v>
      </c>
      <c r="H3299" s="76">
        <v>0</v>
      </c>
      <c r="I3299" s="76">
        <v>6</v>
      </c>
    </row>
    <row r="3300" spans="1:9" x14ac:dyDescent="0.2">
      <c r="A3300" s="84">
        <v>3281</v>
      </c>
      <c r="B3300" s="77">
        <v>1786</v>
      </c>
      <c r="C3300" s="77">
        <v>199</v>
      </c>
      <c r="D3300" s="77">
        <v>285</v>
      </c>
      <c r="E3300" s="77">
        <v>322</v>
      </c>
      <c r="F3300" s="76">
        <v>15</v>
      </c>
      <c r="G3300" s="76">
        <v>2</v>
      </c>
      <c r="H3300" s="76">
        <v>5</v>
      </c>
      <c r="I3300" s="76">
        <v>5</v>
      </c>
    </row>
    <row r="3301" spans="1:9" x14ac:dyDescent="0.2">
      <c r="A3301" s="84">
        <v>3282</v>
      </c>
      <c r="B3301" s="77">
        <v>1724</v>
      </c>
      <c r="C3301" s="77">
        <v>353</v>
      </c>
      <c r="D3301" s="77">
        <v>3</v>
      </c>
      <c r="E3301" s="77">
        <v>86</v>
      </c>
      <c r="F3301" s="76">
        <v>25</v>
      </c>
      <c r="G3301" s="76">
        <v>5</v>
      </c>
      <c r="H3301" s="76">
        <v>0</v>
      </c>
      <c r="I3301" s="76">
        <v>2</v>
      </c>
    </row>
    <row r="3302" spans="1:9" x14ac:dyDescent="0.2">
      <c r="A3302" s="84">
        <v>3283</v>
      </c>
      <c r="B3302" s="77">
        <v>1728</v>
      </c>
      <c r="C3302" s="77">
        <v>6</v>
      </c>
      <c r="D3302" s="77">
        <v>13</v>
      </c>
      <c r="E3302" s="77">
        <v>271</v>
      </c>
      <c r="F3302" s="76">
        <v>19</v>
      </c>
      <c r="G3302" s="76">
        <v>1</v>
      </c>
      <c r="H3302" s="76">
        <v>0</v>
      </c>
      <c r="I3302" s="76">
        <v>4</v>
      </c>
    </row>
    <row r="3303" spans="1:9" x14ac:dyDescent="0.2">
      <c r="A3303" s="84">
        <v>3284</v>
      </c>
      <c r="B3303" s="77">
        <v>1812</v>
      </c>
      <c r="C3303" s="77">
        <v>802</v>
      </c>
      <c r="D3303" s="77">
        <v>212</v>
      </c>
      <c r="E3303" s="77">
        <v>627</v>
      </c>
      <c r="F3303" s="76">
        <v>15</v>
      </c>
      <c r="G3303" s="76">
        <v>8</v>
      </c>
      <c r="H3303" s="76">
        <v>1</v>
      </c>
      <c r="I3303" s="76">
        <v>6</v>
      </c>
    </row>
    <row r="3304" spans="1:9" x14ac:dyDescent="0.2">
      <c r="A3304" s="84">
        <v>3285</v>
      </c>
      <c r="B3304" s="77">
        <v>1738</v>
      </c>
      <c r="C3304" s="77">
        <v>223</v>
      </c>
      <c r="D3304" s="77">
        <v>100</v>
      </c>
      <c r="E3304" s="77">
        <v>260</v>
      </c>
      <c r="F3304" s="76">
        <v>13</v>
      </c>
      <c r="G3304" s="76">
        <v>1</v>
      </c>
      <c r="H3304" s="76">
        <v>0</v>
      </c>
      <c r="I3304" s="76">
        <v>4</v>
      </c>
    </row>
    <row r="3305" spans="1:9" x14ac:dyDescent="0.2">
      <c r="A3305" s="84">
        <v>3286</v>
      </c>
      <c r="B3305" s="77">
        <v>1719</v>
      </c>
      <c r="C3305" s="77">
        <v>51</v>
      </c>
      <c r="D3305" s="77">
        <v>21</v>
      </c>
      <c r="E3305" s="77">
        <v>220</v>
      </c>
      <c r="F3305" s="76">
        <v>20</v>
      </c>
      <c r="G3305" s="76">
        <v>2</v>
      </c>
      <c r="H3305" s="76">
        <v>1</v>
      </c>
      <c r="I3305" s="76">
        <v>5</v>
      </c>
    </row>
    <row r="3306" spans="1:9" x14ac:dyDescent="0.2">
      <c r="A3306" s="84">
        <v>3287</v>
      </c>
      <c r="B3306" s="77">
        <v>1765</v>
      </c>
      <c r="C3306" s="77">
        <v>52</v>
      </c>
      <c r="D3306" s="77">
        <v>113</v>
      </c>
      <c r="E3306" s="77">
        <v>455</v>
      </c>
      <c r="F3306" s="76">
        <v>23</v>
      </c>
      <c r="G3306" s="76">
        <v>1</v>
      </c>
      <c r="H3306" s="76">
        <v>1</v>
      </c>
      <c r="I3306" s="76">
        <v>9</v>
      </c>
    </row>
    <row r="3307" spans="1:9" x14ac:dyDescent="0.2">
      <c r="A3307" s="84">
        <v>3288</v>
      </c>
      <c r="B3307" s="77">
        <v>1813</v>
      </c>
      <c r="C3307" s="77">
        <v>398</v>
      </c>
      <c r="D3307" s="77">
        <v>148</v>
      </c>
      <c r="E3307" s="77">
        <v>493</v>
      </c>
      <c r="F3307" s="76">
        <v>17</v>
      </c>
      <c r="G3307" s="76">
        <v>3</v>
      </c>
      <c r="H3307" s="76">
        <v>2</v>
      </c>
      <c r="I3307" s="76">
        <v>8</v>
      </c>
    </row>
    <row r="3308" spans="1:9" x14ac:dyDescent="0.2">
      <c r="A3308" s="84">
        <v>3289</v>
      </c>
      <c r="B3308" s="77">
        <v>1737</v>
      </c>
      <c r="C3308" s="77">
        <v>89</v>
      </c>
      <c r="D3308" s="77">
        <v>22</v>
      </c>
      <c r="E3308" s="77">
        <v>350</v>
      </c>
      <c r="F3308" s="76">
        <v>18</v>
      </c>
      <c r="G3308" s="76">
        <v>0</v>
      </c>
      <c r="H3308" s="76">
        <v>0</v>
      </c>
      <c r="I3308" s="76">
        <v>7</v>
      </c>
    </row>
    <row r="3309" spans="1:9" x14ac:dyDescent="0.2">
      <c r="A3309" s="84">
        <v>3290</v>
      </c>
      <c r="B3309" s="77">
        <v>1717</v>
      </c>
      <c r="C3309" s="77">
        <v>64</v>
      </c>
      <c r="D3309" s="77">
        <v>13</v>
      </c>
      <c r="E3309" s="77">
        <v>315</v>
      </c>
      <c r="F3309" s="76">
        <v>18</v>
      </c>
      <c r="G3309" s="76">
        <v>0</v>
      </c>
      <c r="H3309" s="76">
        <v>0</v>
      </c>
      <c r="I3309" s="76">
        <v>2</v>
      </c>
    </row>
    <row r="3310" spans="1:9" x14ac:dyDescent="0.2">
      <c r="A3310" s="84">
        <v>3291</v>
      </c>
      <c r="B3310" s="77">
        <v>1778</v>
      </c>
      <c r="C3310" s="77">
        <v>43</v>
      </c>
      <c r="D3310" s="77">
        <v>189</v>
      </c>
      <c r="E3310" s="77">
        <v>2190</v>
      </c>
      <c r="F3310" s="76">
        <v>17</v>
      </c>
      <c r="G3310" s="76">
        <v>0</v>
      </c>
      <c r="H3310" s="76">
        <v>0</v>
      </c>
      <c r="I3310" s="76">
        <v>24</v>
      </c>
    </row>
    <row r="3311" spans="1:9" x14ac:dyDescent="0.2">
      <c r="A3311" s="84">
        <v>3292</v>
      </c>
      <c r="B3311" s="77">
        <v>1822</v>
      </c>
      <c r="C3311" s="77">
        <v>412</v>
      </c>
      <c r="D3311" s="77">
        <v>364</v>
      </c>
      <c r="E3311" s="77">
        <v>162</v>
      </c>
      <c r="F3311" s="76">
        <v>20</v>
      </c>
      <c r="G3311" s="76">
        <v>2</v>
      </c>
      <c r="H3311" s="76">
        <v>0</v>
      </c>
      <c r="I3311" s="76">
        <v>2</v>
      </c>
    </row>
    <row r="3312" spans="1:9" x14ac:dyDescent="0.2">
      <c r="A3312" s="84">
        <v>3293</v>
      </c>
      <c r="B3312" s="77">
        <v>1831</v>
      </c>
      <c r="C3312" s="77">
        <v>1239</v>
      </c>
      <c r="D3312" s="77">
        <v>353</v>
      </c>
      <c r="E3312" s="77">
        <v>187</v>
      </c>
      <c r="F3312" s="76">
        <v>23</v>
      </c>
      <c r="G3312" s="76">
        <v>17</v>
      </c>
      <c r="H3312" s="76">
        <v>1</v>
      </c>
      <c r="I3312" s="76">
        <v>6</v>
      </c>
    </row>
    <row r="3313" spans="1:9" x14ac:dyDescent="0.2">
      <c r="A3313" s="84">
        <v>3294</v>
      </c>
      <c r="B3313" s="77">
        <v>1772</v>
      </c>
      <c r="C3313" s="77">
        <v>77</v>
      </c>
      <c r="D3313" s="77">
        <v>129</v>
      </c>
      <c r="E3313" s="77">
        <v>100</v>
      </c>
      <c r="F3313" s="76">
        <v>19</v>
      </c>
      <c r="G3313" s="76">
        <v>1</v>
      </c>
      <c r="H3313" s="76">
        <v>2</v>
      </c>
      <c r="I3313" s="76">
        <v>1</v>
      </c>
    </row>
    <row r="3314" spans="1:9" x14ac:dyDescent="0.2">
      <c r="A3314" s="84">
        <v>3295</v>
      </c>
      <c r="B3314" s="77">
        <v>1812</v>
      </c>
      <c r="C3314" s="77">
        <v>138</v>
      </c>
      <c r="D3314" s="77">
        <v>139</v>
      </c>
      <c r="E3314" s="77">
        <v>67</v>
      </c>
      <c r="F3314" s="76">
        <v>24</v>
      </c>
      <c r="G3314" s="76">
        <v>2</v>
      </c>
      <c r="H3314" s="76">
        <v>1</v>
      </c>
      <c r="I3314" s="76">
        <v>1</v>
      </c>
    </row>
    <row r="3315" spans="1:9" x14ac:dyDescent="0.2">
      <c r="A3315" s="84">
        <v>3296</v>
      </c>
      <c r="B3315" s="77">
        <v>1756</v>
      </c>
      <c r="C3315" s="77">
        <v>1</v>
      </c>
      <c r="D3315" s="77">
        <v>21</v>
      </c>
      <c r="E3315" s="77">
        <v>131</v>
      </c>
      <c r="F3315" s="76">
        <v>15</v>
      </c>
      <c r="G3315" s="76">
        <v>0</v>
      </c>
      <c r="H3315" s="76">
        <v>0</v>
      </c>
      <c r="I3315" s="76">
        <v>4</v>
      </c>
    </row>
    <row r="3316" spans="1:9" x14ac:dyDescent="0.2">
      <c r="A3316" s="84">
        <v>3297</v>
      </c>
      <c r="B3316" s="77">
        <v>1793</v>
      </c>
      <c r="C3316" s="77">
        <v>335</v>
      </c>
      <c r="D3316" s="77">
        <v>201</v>
      </c>
      <c r="E3316" s="77">
        <v>601</v>
      </c>
      <c r="F3316" s="76">
        <v>16</v>
      </c>
      <c r="G3316" s="76">
        <v>2</v>
      </c>
      <c r="H3316" s="76">
        <v>1</v>
      </c>
      <c r="I3316" s="76">
        <v>7</v>
      </c>
    </row>
    <row r="3317" spans="1:9" x14ac:dyDescent="0.2">
      <c r="A3317" s="84">
        <v>3298</v>
      </c>
      <c r="B3317" s="77">
        <v>1719</v>
      </c>
      <c r="C3317" s="77">
        <v>98</v>
      </c>
      <c r="D3317" s="77">
        <v>171</v>
      </c>
      <c r="E3317" s="77">
        <v>194</v>
      </c>
      <c r="F3317" s="76">
        <v>20</v>
      </c>
      <c r="G3317" s="76">
        <v>2</v>
      </c>
      <c r="H3317" s="76">
        <v>2</v>
      </c>
      <c r="I3317" s="76">
        <v>3</v>
      </c>
    </row>
    <row r="3318" spans="1:9" x14ac:dyDescent="0.2">
      <c r="A3318" s="84">
        <v>3299</v>
      </c>
      <c r="B3318" s="77">
        <v>1784</v>
      </c>
      <c r="C3318" s="77">
        <v>427</v>
      </c>
      <c r="D3318" s="77">
        <v>80</v>
      </c>
      <c r="E3318" s="77">
        <v>89</v>
      </c>
      <c r="F3318" s="76">
        <v>13</v>
      </c>
      <c r="G3318" s="76">
        <v>6</v>
      </c>
      <c r="H3318" s="76">
        <v>3</v>
      </c>
      <c r="I3318" s="76">
        <v>1</v>
      </c>
    </row>
    <row r="3319" spans="1:9" x14ac:dyDescent="0.2">
      <c r="A3319" s="84">
        <v>3300</v>
      </c>
      <c r="B3319" s="77">
        <v>1785</v>
      </c>
      <c r="C3319" s="77">
        <v>131</v>
      </c>
      <c r="D3319" s="77">
        <v>144</v>
      </c>
      <c r="E3319" s="77">
        <v>99</v>
      </c>
      <c r="F3319" s="76">
        <v>17</v>
      </c>
      <c r="G3319" s="76">
        <v>0</v>
      </c>
      <c r="H3319" s="76">
        <v>2</v>
      </c>
      <c r="I3319" s="76">
        <v>2</v>
      </c>
    </row>
    <row r="3320" spans="1:9" x14ac:dyDescent="0.2">
      <c r="A3320" s="84">
        <v>3301</v>
      </c>
      <c r="B3320" s="77">
        <v>1676</v>
      </c>
      <c r="C3320" s="77">
        <v>4</v>
      </c>
      <c r="D3320" s="77">
        <v>6</v>
      </c>
      <c r="E3320" s="77">
        <v>29</v>
      </c>
      <c r="F3320" s="76">
        <v>16</v>
      </c>
      <c r="G3320" s="76">
        <v>0</v>
      </c>
      <c r="H3320" s="76">
        <v>0</v>
      </c>
      <c r="I3320" s="76">
        <v>0</v>
      </c>
    </row>
    <row r="3321" spans="1:9" x14ac:dyDescent="0.2">
      <c r="A3321" s="84">
        <v>3302</v>
      </c>
      <c r="B3321" s="77">
        <v>1794</v>
      </c>
      <c r="C3321" s="77">
        <v>70</v>
      </c>
      <c r="D3321" s="77">
        <v>251</v>
      </c>
      <c r="E3321" s="77">
        <v>40</v>
      </c>
      <c r="F3321" s="76">
        <v>23</v>
      </c>
      <c r="G3321" s="76">
        <v>0</v>
      </c>
      <c r="H3321" s="76">
        <v>2</v>
      </c>
      <c r="I3321" s="76">
        <v>1</v>
      </c>
    </row>
    <row r="3322" spans="1:9" x14ac:dyDescent="0.2">
      <c r="A3322" s="84">
        <v>3303</v>
      </c>
      <c r="B3322" s="77">
        <v>1832</v>
      </c>
      <c r="C3322" s="77">
        <v>1677</v>
      </c>
      <c r="D3322" s="77">
        <v>82</v>
      </c>
      <c r="E3322" s="77">
        <v>740</v>
      </c>
      <c r="F3322" s="76">
        <v>24</v>
      </c>
      <c r="G3322" s="76">
        <v>26</v>
      </c>
      <c r="H3322" s="76">
        <v>0</v>
      </c>
      <c r="I3322" s="76">
        <v>11</v>
      </c>
    </row>
    <row r="3323" spans="1:9" x14ac:dyDescent="0.2">
      <c r="A3323" s="84">
        <v>3304</v>
      </c>
      <c r="B3323" s="77">
        <v>1806</v>
      </c>
      <c r="C3323" s="77">
        <v>281</v>
      </c>
      <c r="D3323" s="77">
        <v>233</v>
      </c>
      <c r="E3323" s="77">
        <v>671</v>
      </c>
      <c r="F3323" s="76">
        <v>14</v>
      </c>
      <c r="G3323" s="76">
        <v>2</v>
      </c>
      <c r="H3323" s="76">
        <v>2</v>
      </c>
      <c r="I3323" s="76">
        <v>8</v>
      </c>
    </row>
    <row r="3324" spans="1:9" x14ac:dyDescent="0.2">
      <c r="A3324" s="84">
        <v>3305</v>
      </c>
      <c r="B3324" s="77">
        <v>1807</v>
      </c>
      <c r="C3324" s="77">
        <v>1043</v>
      </c>
      <c r="D3324" s="77">
        <v>169</v>
      </c>
      <c r="E3324" s="77">
        <v>358</v>
      </c>
      <c r="F3324" s="76">
        <v>24</v>
      </c>
      <c r="G3324" s="76">
        <v>10</v>
      </c>
      <c r="H3324" s="76">
        <v>1</v>
      </c>
      <c r="I3324" s="76">
        <v>5</v>
      </c>
    </row>
    <row r="3325" spans="1:9" x14ac:dyDescent="0.2">
      <c r="A3325" s="84">
        <v>3306</v>
      </c>
      <c r="B3325" s="77">
        <v>1770</v>
      </c>
      <c r="C3325" s="77">
        <v>348</v>
      </c>
      <c r="D3325" s="77">
        <v>82</v>
      </c>
      <c r="E3325" s="77">
        <v>220</v>
      </c>
      <c r="F3325" s="76">
        <v>13</v>
      </c>
      <c r="G3325" s="76">
        <v>2</v>
      </c>
      <c r="H3325" s="76">
        <v>1</v>
      </c>
      <c r="I3325" s="76">
        <v>1</v>
      </c>
    </row>
    <row r="3326" spans="1:9" x14ac:dyDescent="0.2">
      <c r="A3326" s="84">
        <v>3307</v>
      </c>
      <c r="B3326" s="77">
        <v>1764</v>
      </c>
      <c r="C3326" s="77">
        <v>347</v>
      </c>
      <c r="D3326" s="77">
        <v>67</v>
      </c>
      <c r="E3326" s="77">
        <v>100</v>
      </c>
      <c r="F3326" s="76">
        <v>18</v>
      </c>
      <c r="G3326" s="76">
        <v>6</v>
      </c>
      <c r="H3326" s="76">
        <v>1</v>
      </c>
      <c r="I3326" s="76">
        <v>2</v>
      </c>
    </row>
    <row r="3327" spans="1:9" x14ac:dyDescent="0.2">
      <c r="A3327" s="84">
        <v>3308</v>
      </c>
      <c r="B3327" s="77">
        <v>1775</v>
      </c>
      <c r="C3327" s="77">
        <v>164</v>
      </c>
      <c r="D3327" s="77">
        <v>67</v>
      </c>
      <c r="E3327" s="77">
        <v>192</v>
      </c>
      <c r="F3327" s="76">
        <v>23</v>
      </c>
      <c r="G3327" s="76">
        <v>5</v>
      </c>
      <c r="H3327" s="76">
        <v>0</v>
      </c>
      <c r="I3327" s="76">
        <v>6</v>
      </c>
    </row>
    <row r="3328" spans="1:9" x14ac:dyDescent="0.2">
      <c r="A3328" s="84">
        <v>3309</v>
      </c>
      <c r="B3328" s="77">
        <v>1814</v>
      </c>
      <c r="C3328" s="77">
        <v>121</v>
      </c>
      <c r="D3328" s="77">
        <v>343</v>
      </c>
      <c r="E3328" s="77">
        <v>502</v>
      </c>
      <c r="F3328" s="76">
        <v>13</v>
      </c>
      <c r="G3328" s="76">
        <v>1</v>
      </c>
      <c r="H3328" s="76">
        <v>5</v>
      </c>
      <c r="I3328" s="76">
        <v>7</v>
      </c>
    </row>
    <row r="3329" spans="1:9" x14ac:dyDescent="0.2">
      <c r="A3329" s="84">
        <v>3310</v>
      </c>
      <c r="B3329" s="77">
        <v>1844</v>
      </c>
      <c r="C3329" s="77">
        <v>468</v>
      </c>
      <c r="D3329" s="77">
        <v>337</v>
      </c>
      <c r="E3329" s="77">
        <v>167</v>
      </c>
      <c r="F3329" s="76">
        <v>18</v>
      </c>
      <c r="G3329" s="76">
        <v>4</v>
      </c>
      <c r="H3329" s="76">
        <v>4</v>
      </c>
      <c r="I3329" s="76">
        <v>1</v>
      </c>
    </row>
    <row r="3330" spans="1:9" x14ac:dyDescent="0.2">
      <c r="A3330" s="84">
        <v>3311</v>
      </c>
      <c r="B3330" s="77">
        <v>1761</v>
      </c>
      <c r="C3330" s="77">
        <v>539</v>
      </c>
      <c r="D3330" s="77">
        <v>121</v>
      </c>
      <c r="E3330" s="77">
        <v>269</v>
      </c>
      <c r="F3330" s="76">
        <v>20</v>
      </c>
      <c r="G3330" s="76">
        <v>9</v>
      </c>
      <c r="H3330" s="76">
        <v>3</v>
      </c>
      <c r="I3330" s="76">
        <v>6</v>
      </c>
    </row>
    <row r="3331" spans="1:9" x14ac:dyDescent="0.2">
      <c r="A3331" s="84">
        <v>3312</v>
      </c>
      <c r="B3331" s="77">
        <v>1734</v>
      </c>
      <c r="C3331" s="77">
        <v>255</v>
      </c>
      <c r="D3331" s="77">
        <v>28</v>
      </c>
      <c r="E3331" s="77">
        <v>14</v>
      </c>
      <c r="F3331" s="76">
        <v>16</v>
      </c>
      <c r="G3331" s="76">
        <v>3</v>
      </c>
      <c r="H3331" s="76">
        <v>1</v>
      </c>
      <c r="I3331" s="76">
        <v>1</v>
      </c>
    </row>
    <row r="3332" spans="1:9" x14ac:dyDescent="0.2">
      <c r="A3332" s="84">
        <v>3313</v>
      </c>
      <c r="B3332" s="77">
        <v>1792</v>
      </c>
      <c r="C3332" s="77">
        <v>191</v>
      </c>
      <c r="D3332" s="77">
        <v>174</v>
      </c>
      <c r="E3332" s="77">
        <v>179</v>
      </c>
      <c r="F3332" s="76">
        <v>19</v>
      </c>
      <c r="G3332" s="76">
        <v>1</v>
      </c>
      <c r="H3332" s="76">
        <v>2</v>
      </c>
      <c r="I3332" s="76">
        <v>2</v>
      </c>
    </row>
    <row r="3333" spans="1:9" x14ac:dyDescent="0.2">
      <c r="A3333" s="84">
        <v>3314</v>
      </c>
      <c r="B3333" s="77">
        <v>1832</v>
      </c>
      <c r="C3333" s="77">
        <v>176</v>
      </c>
      <c r="D3333" s="77">
        <v>331</v>
      </c>
      <c r="E3333" s="77">
        <v>675</v>
      </c>
      <c r="F3333" s="76">
        <v>11</v>
      </c>
      <c r="G3333" s="76">
        <v>3</v>
      </c>
      <c r="H3333" s="76">
        <v>4</v>
      </c>
      <c r="I3333" s="76">
        <v>4</v>
      </c>
    </row>
    <row r="3334" spans="1:9" x14ac:dyDescent="0.2">
      <c r="A3334" s="84">
        <v>3315</v>
      </c>
      <c r="B3334" s="77">
        <v>1797</v>
      </c>
      <c r="C3334" s="77">
        <v>613</v>
      </c>
      <c r="D3334" s="77">
        <v>280</v>
      </c>
      <c r="E3334" s="77">
        <v>611</v>
      </c>
      <c r="F3334" s="76">
        <v>23</v>
      </c>
      <c r="G3334" s="76">
        <v>10</v>
      </c>
      <c r="H3334" s="76">
        <v>4</v>
      </c>
      <c r="I3334" s="76">
        <v>11</v>
      </c>
    </row>
    <row r="3335" spans="1:9" x14ac:dyDescent="0.2">
      <c r="A3335" s="84">
        <v>3316</v>
      </c>
      <c r="B3335" s="77">
        <v>1912</v>
      </c>
      <c r="C3335" s="77">
        <v>1870</v>
      </c>
      <c r="D3335" s="77">
        <v>1573</v>
      </c>
      <c r="E3335" s="77">
        <v>1531</v>
      </c>
      <c r="F3335" s="76">
        <v>23</v>
      </c>
      <c r="G3335" s="76">
        <v>22</v>
      </c>
      <c r="H3335" s="76">
        <v>12</v>
      </c>
      <c r="I3335" s="76">
        <v>28</v>
      </c>
    </row>
    <row r="3336" spans="1:9" x14ac:dyDescent="0.2">
      <c r="A3336" s="84">
        <v>3317</v>
      </c>
      <c r="B3336" s="77">
        <v>1787</v>
      </c>
      <c r="C3336" s="77">
        <v>146</v>
      </c>
      <c r="D3336" s="77">
        <v>236</v>
      </c>
      <c r="E3336" s="77">
        <v>581</v>
      </c>
      <c r="F3336" s="76">
        <v>23</v>
      </c>
      <c r="G3336" s="76">
        <v>4</v>
      </c>
      <c r="H3336" s="76">
        <v>1</v>
      </c>
      <c r="I3336" s="76">
        <v>10</v>
      </c>
    </row>
    <row r="3337" spans="1:9" x14ac:dyDescent="0.2">
      <c r="A3337" s="84">
        <v>3318</v>
      </c>
      <c r="B3337" s="77">
        <v>1776</v>
      </c>
      <c r="C3337" s="77">
        <v>86</v>
      </c>
      <c r="D3337" s="77">
        <v>124</v>
      </c>
      <c r="E3337" s="77">
        <v>227</v>
      </c>
      <c r="F3337" s="76">
        <v>11</v>
      </c>
      <c r="G3337" s="76">
        <v>0</v>
      </c>
      <c r="H3337" s="76">
        <v>1</v>
      </c>
      <c r="I3337" s="76">
        <v>2</v>
      </c>
    </row>
    <row r="3338" spans="1:9" x14ac:dyDescent="0.2">
      <c r="A3338" s="84">
        <v>3319</v>
      </c>
      <c r="B3338" s="77">
        <v>1785</v>
      </c>
      <c r="C3338" s="77">
        <v>433</v>
      </c>
      <c r="D3338" s="77">
        <v>99</v>
      </c>
      <c r="E3338" s="77">
        <v>106</v>
      </c>
      <c r="F3338" s="76">
        <v>24</v>
      </c>
      <c r="G3338" s="76">
        <v>5</v>
      </c>
      <c r="H3338" s="76">
        <v>2</v>
      </c>
      <c r="I3338" s="76">
        <v>5</v>
      </c>
    </row>
    <row r="3339" spans="1:9" x14ac:dyDescent="0.2">
      <c r="A3339" s="84">
        <v>3320</v>
      </c>
      <c r="B3339" s="77">
        <v>1802</v>
      </c>
      <c r="C3339" s="77">
        <v>108</v>
      </c>
      <c r="D3339" s="77">
        <v>463</v>
      </c>
      <c r="E3339" s="77">
        <v>407</v>
      </c>
      <c r="F3339" s="76">
        <v>14</v>
      </c>
      <c r="G3339" s="76">
        <v>1</v>
      </c>
      <c r="H3339" s="76">
        <v>5</v>
      </c>
      <c r="I3339" s="76">
        <v>5</v>
      </c>
    </row>
    <row r="3340" spans="1:9" x14ac:dyDescent="0.2">
      <c r="A3340" s="84">
        <v>3321</v>
      </c>
      <c r="B3340" s="77">
        <v>1803</v>
      </c>
      <c r="C3340" s="77">
        <v>880</v>
      </c>
      <c r="D3340" s="77">
        <v>239</v>
      </c>
      <c r="E3340" s="77">
        <v>496</v>
      </c>
      <c r="F3340" s="76">
        <v>26</v>
      </c>
      <c r="G3340" s="76">
        <v>8</v>
      </c>
      <c r="H3340" s="76">
        <v>3</v>
      </c>
      <c r="I3340" s="76">
        <v>8</v>
      </c>
    </row>
    <row r="3341" spans="1:9" x14ac:dyDescent="0.2">
      <c r="A3341" s="84">
        <v>3322</v>
      </c>
      <c r="B3341" s="77">
        <v>1757</v>
      </c>
      <c r="C3341" s="77">
        <v>197</v>
      </c>
      <c r="D3341" s="77">
        <v>20</v>
      </c>
      <c r="E3341" s="77">
        <v>1240</v>
      </c>
      <c r="F3341" s="76">
        <v>13</v>
      </c>
      <c r="G3341" s="76">
        <v>0</v>
      </c>
      <c r="H3341" s="76">
        <v>0</v>
      </c>
      <c r="I3341" s="76">
        <v>10</v>
      </c>
    </row>
    <row r="3342" spans="1:9" x14ac:dyDescent="0.2">
      <c r="A3342" s="84">
        <v>3323</v>
      </c>
      <c r="B3342" s="77">
        <v>1720</v>
      </c>
      <c r="C3342" s="77">
        <v>21</v>
      </c>
      <c r="D3342" s="77">
        <v>16</v>
      </c>
      <c r="E3342" s="77">
        <v>61</v>
      </c>
      <c r="F3342" s="76">
        <v>12</v>
      </c>
      <c r="G3342" s="76">
        <v>0</v>
      </c>
      <c r="H3342" s="76">
        <v>0</v>
      </c>
      <c r="I3342" s="76">
        <v>0</v>
      </c>
    </row>
    <row r="3343" spans="1:9" x14ac:dyDescent="0.2">
      <c r="A3343" s="84">
        <v>3324</v>
      </c>
      <c r="B3343" s="77">
        <v>1809</v>
      </c>
      <c r="C3343" s="77">
        <v>801</v>
      </c>
      <c r="D3343" s="77">
        <v>264</v>
      </c>
      <c r="E3343" s="77">
        <v>622</v>
      </c>
      <c r="F3343" s="76">
        <v>24</v>
      </c>
      <c r="G3343" s="76">
        <v>12</v>
      </c>
      <c r="H3343" s="76">
        <v>0</v>
      </c>
      <c r="I3343" s="76">
        <v>12</v>
      </c>
    </row>
    <row r="3344" spans="1:9" x14ac:dyDescent="0.2">
      <c r="A3344" s="84">
        <v>3325</v>
      </c>
      <c r="B3344" s="77">
        <v>1840</v>
      </c>
      <c r="C3344" s="77">
        <v>820</v>
      </c>
      <c r="D3344" s="77">
        <v>196</v>
      </c>
      <c r="E3344" s="77">
        <v>1419</v>
      </c>
      <c r="F3344" s="76">
        <v>21</v>
      </c>
      <c r="G3344" s="76">
        <v>11</v>
      </c>
      <c r="H3344" s="76">
        <v>3</v>
      </c>
      <c r="I3344" s="76">
        <v>20</v>
      </c>
    </row>
    <row r="3345" spans="1:9" x14ac:dyDescent="0.2">
      <c r="A3345" s="84">
        <v>3326</v>
      </c>
      <c r="B3345" s="77">
        <v>1764</v>
      </c>
      <c r="C3345" s="77">
        <v>229</v>
      </c>
      <c r="D3345" s="77">
        <v>101</v>
      </c>
      <c r="E3345" s="77">
        <v>537</v>
      </c>
      <c r="F3345" s="76">
        <v>25</v>
      </c>
      <c r="G3345" s="76">
        <v>4</v>
      </c>
      <c r="H3345" s="76">
        <v>0</v>
      </c>
      <c r="I3345" s="76">
        <v>13</v>
      </c>
    </row>
    <row r="3346" spans="1:9" x14ac:dyDescent="0.2">
      <c r="A3346" s="84">
        <v>3327</v>
      </c>
      <c r="B3346" s="77">
        <v>1752</v>
      </c>
      <c r="C3346" s="77">
        <v>156</v>
      </c>
      <c r="D3346" s="77">
        <v>104</v>
      </c>
      <c r="E3346" s="77">
        <v>477</v>
      </c>
      <c r="F3346" s="76">
        <v>9</v>
      </c>
      <c r="G3346" s="76">
        <v>0</v>
      </c>
      <c r="H3346" s="76">
        <v>0</v>
      </c>
      <c r="I3346" s="76">
        <v>2</v>
      </c>
    </row>
    <row r="3347" spans="1:9" x14ac:dyDescent="0.2">
      <c r="A3347" s="84">
        <v>3328</v>
      </c>
      <c r="B3347" s="77">
        <v>1817</v>
      </c>
      <c r="C3347" s="77">
        <v>1150</v>
      </c>
      <c r="D3347" s="77">
        <v>262</v>
      </c>
      <c r="E3347" s="77">
        <v>350</v>
      </c>
      <c r="F3347" s="76">
        <v>17</v>
      </c>
      <c r="G3347" s="76">
        <v>14</v>
      </c>
      <c r="H3347" s="76">
        <v>0</v>
      </c>
      <c r="I3347" s="76">
        <v>3</v>
      </c>
    </row>
    <row r="3348" spans="1:9" x14ac:dyDescent="0.2">
      <c r="A3348" s="84">
        <v>3329</v>
      </c>
      <c r="B3348" s="77">
        <v>1782</v>
      </c>
      <c r="C3348" s="77">
        <v>100</v>
      </c>
      <c r="D3348" s="77">
        <v>97</v>
      </c>
      <c r="E3348" s="77">
        <v>40</v>
      </c>
      <c r="F3348" s="76">
        <v>24</v>
      </c>
      <c r="G3348" s="76">
        <v>1</v>
      </c>
      <c r="H3348" s="76">
        <v>1</v>
      </c>
      <c r="I3348" s="76">
        <v>1</v>
      </c>
    </row>
    <row r="3349" spans="1:9" x14ac:dyDescent="0.2">
      <c r="A3349" s="84">
        <v>3330</v>
      </c>
      <c r="B3349" s="77">
        <v>1795</v>
      </c>
      <c r="C3349" s="77">
        <v>415</v>
      </c>
      <c r="D3349" s="77">
        <v>18</v>
      </c>
      <c r="E3349" s="77">
        <v>185</v>
      </c>
      <c r="F3349" s="76">
        <v>13</v>
      </c>
      <c r="G3349" s="76">
        <v>7</v>
      </c>
      <c r="H3349" s="76">
        <v>0</v>
      </c>
      <c r="I3349" s="76">
        <v>1</v>
      </c>
    </row>
    <row r="3350" spans="1:9" x14ac:dyDescent="0.2">
      <c r="A3350" s="84">
        <v>3331</v>
      </c>
      <c r="B3350" s="77">
        <v>1717</v>
      </c>
      <c r="C3350" s="77">
        <v>228</v>
      </c>
      <c r="D3350" s="77">
        <v>64</v>
      </c>
      <c r="E3350" s="77">
        <v>47</v>
      </c>
      <c r="F3350" s="76">
        <v>19</v>
      </c>
      <c r="G3350" s="76">
        <v>4</v>
      </c>
      <c r="H3350" s="76">
        <v>0</v>
      </c>
      <c r="I3350" s="76">
        <v>1</v>
      </c>
    </row>
    <row r="3351" spans="1:9" x14ac:dyDescent="0.2">
      <c r="A3351" s="84">
        <v>3332</v>
      </c>
      <c r="B3351" s="77">
        <v>1747</v>
      </c>
      <c r="C3351" s="77">
        <v>99</v>
      </c>
      <c r="D3351" s="77">
        <v>80</v>
      </c>
      <c r="E3351" s="77">
        <v>34</v>
      </c>
      <c r="F3351" s="76">
        <v>15</v>
      </c>
      <c r="G3351" s="76">
        <v>2</v>
      </c>
      <c r="H3351" s="76">
        <v>0</v>
      </c>
      <c r="I3351" s="76">
        <v>0</v>
      </c>
    </row>
    <row r="3352" spans="1:9" x14ac:dyDescent="0.2">
      <c r="A3352" s="84">
        <v>3333</v>
      </c>
      <c r="B3352" s="77">
        <v>1789</v>
      </c>
      <c r="C3352" s="77">
        <v>173</v>
      </c>
      <c r="D3352" s="77">
        <v>161</v>
      </c>
      <c r="E3352" s="77">
        <v>696</v>
      </c>
      <c r="F3352" s="76">
        <v>21</v>
      </c>
      <c r="G3352" s="76">
        <v>2</v>
      </c>
      <c r="H3352" s="76">
        <v>2</v>
      </c>
      <c r="I3352" s="76">
        <v>14</v>
      </c>
    </row>
    <row r="3353" spans="1:9" x14ac:dyDescent="0.2">
      <c r="A3353" s="84">
        <v>3334</v>
      </c>
      <c r="B3353" s="77">
        <v>1820</v>
      </c>
      <c r="C3353" s="77">
        <v>663</v>
      </c>
      <c r="D3353" s="77">
        <v>189</v>
      </c>
      <c r="E3353" s="77">
        <v>984</v>
      </c>
      <c r="F3353" s="76">
        <v>18</v>
      </c>
      <c r="G3353" s="76">
        <v>8</v>
      </c>
      <c r="H3353" s="76">
        <v>1</v>
      </c>
      <c r="I3353" s="76">
        <v>15</v>
      </c>
    </row>
    <row r="3354" spans="1:9" x14ac:dyDescent="0.2">
      <c r="A3354" s="84">
        <v>3335</v>
      </c>
      <c r="B3354" s="77">
        <v>1829</v>
      </c>
      <c r="C3354" s="77">
        <v>177</v>
      </c>
      <c r="D3354" s="77">
        <v>258</v>
      </c>
      <c r="E3354" s="77">
        <v>770</v>
      </c>
      <c r="F3354" s="76">
        <v>20</v>
      </c>
      <c r="G3354" s="76">
        <v>2</v>
      </c>
      <c r="H3354" s="76">
        <v>3</v>
      </c>
      <c r="I3354" s="76">
        <v>14</v>
      </c>
    </row>
    <row r="3355" spans="1:9" x14ac:dyDescent="0.2">
      <c r="A3355" s="84">
        <v>3336</v>
      </c>
      <c r="B3355" s="77">
        <v>1757</v>
      </c>
      <c r="C3355" s="77">
        <v>519</v>
      </c>
      <c r="D3355" s="77">
        <v>172</v>
      </c>
      <c r="E3355" s="77">
        <v>203</v>
      </c>
      <c r="F3355" s="76">
        <v>12</v>
      </c>
      <c r="G3355" s="76">
        <v>4</v>
      </c>
      <c r="H3355" s="76">
        <v>2</v>
      </c>
      <c r="I3355" s="76">
        <v>2</v>
      </c>
    </row>
    <row r="3356" spans="1:9" x14ac:dyDescent="0.2">
      <c r="A3356" s="84">
        <v>3337</v>
      </c>
      <c r="B3356" s="77">
        <v>1821</v>
      </c>
      <c r="C3356" s="77">
        <v>794</v>
      </c>
      <c r="D3356" s="77">
        <v>287</v>
      </c>
      <c r="E3356" s="77">
        <v>1176</v>
      </c>
      <c r="F3356" s="76">
        <v>11</v>
      </c>
      <c r="G3356" s="76">
        <v>8</v>
      </c>
      <c r="H3356" s="76">
        <v>4</v>
      </c>
      <c r="I3356" s="76">
        <v>14</v>
      </c>
    </row>
    <row r="3357" spans="1:9" x14ac:dyDescent="0.2">
      <c r="A3357" s="84">
        <v>3338</v>
      </c>
      <c r="B3357" s="77">
        <v>1760</v>
      </c>
      <c r="C3357" s="77">
        <v>52</v>
      </c>
      <c r="D3357" s="77">
        <v>131</v>
      </c>
      <c r="E3357" s="77">
        <v>132</v>
      </c>
      <c r="F3357" s="76">
        <v>19</v>
      </c>
      <c r="G3357" s="76">
        <v>0</v>
      </c>
      <c r="H3357" s="76">
        <v>0</v>
      </c>
      <c r="I3357" s="76">
        <v>1</v>
      </c>
    </row>
    <row r="3358" spans="1:9" x14ac:dyDescent="0.2">
      <c r="A3358" s="84">
        <v>3339</v>
      </c>
      <c r="B3358" s="77">
        <v>1812</v>
      </c>
      <c r="C3358" s="77">
        <v>352</v>
      </c>
      <c r="D3358" s="77">
        <v>166</v>
      </c>
      <c r="E3358" s="77">
        <v>1278</v>
      </c>
      <c r="F3358" s="76">
        <v>15</v>
      </c>
      <c r="G3358" s="76">
        <v>5</v>
      </c>
      <c r="H3358" s="76">
        <v>0</v>
      </c>
      <c r="I3358" s="76">
        <v>15</v>
      </c>
    </row>
    <row r="3359" spans="1:9" x14ac:dyDescent="0.2">
      <c r="A3359" s="84">
        <v>3340</v>
      </c>
      <c r="B3359" s="77">
        <v>1739</v>
      </c>
      <c r="C3359" s="77">
        <v>244</v>
      </c>
      <c r="D3359" s="77">
        <v>12</v>
      </c>
      <c r="E3359" s="77">
        <v>105</v>
      </c>
      <c r="F3359" s="76">
        <v>27</v>
      </c>
      <c r="G3359" s="76">
        <v>4</v>
      </c>
      <c r="H3359" s="76">
        <v>0</v>
      </c>
      <c r="I3359" s="76">
        <v>3</v>
      </c>
    </row>
    <row r="3360" spans="1:9" x14ac:dyDescent="0.2">
      <c r="A3360" s="84">
        <v>3341</v>
      </c>
      <c r="B3360" s="77">
        <v>1712</v>
      </c>
      <c r="C3360" s="77">
        <v>22</v>
      </c>
      <c r="D3360" s="77">
        <v>15</v>
      </c>
      <c r="E3360" s="77">
        <v>45</v>
      </c>
      <c r="F3360" s="76">
        <v>13</v>
      </c>
      <c r="G3360" s="76">
        <v>0</v>
      </c>
      <c r="H3360" s="76">
        <v>0</v>
      </c>
      <c r="I3360" s="76">
        <v>0</v>
      </c>
    </row>
    <row r="3361" spans="1:9" x14ac:dyDescent="0.2">
      <c r="A3361" s="84">
        <v>3342</v>
      </c>
      <c r="B3361" s="77">
        <v>1780</v>
      </c>
      <c r="C3361" s="77">
        <v>277</v>
      </c>
      <c r="D3361" s="77">
        <v>27</v>
      </c>
      <c r="E3361" s="77">
        <v>49</v>
      </c>
      <c r="F3361" s="76">
        <v>22</v>
      </c>
      <c r="G3361" s="76">
        <v>4</v>
      </c>
      <c r="H3361" s="76">
        <v>0</v>
      </c>
      <c r="I3361" s="76">
        <v>2</v>
      </c>
    </row>
    <row r="3362" spans="1:9" x14ac:dyDescent="0.2">
      <c r="A3362" s="84">
        <v>3343</v>
      </c>
      <c r="B3362" s="77">
        <v>1789</v>
      </c>
      <c r="C3362" s="77">
        <v>480</v>
      </c>
      <c r="D3362" s="77">
        <v>236</v>
      </c>
      <c r="E3362" s="77">
        <v>20</v>
      </c>
      <c r="F3362" s="76">
        <v>19</v>
      </c>
      <c r="G3362" s="76">
        <v>8</v>
      </c>
      <c r="H3362" s="76">
        <v>4</v>
      </c>
      <c r="I3362" s="76">
        <v>0</v>
      </c>
    </row>
    <row r="3363" spans="1:9" x14ac:dyDescent="0.2">
      <c r="A3363" s="84">
        <v>3344</v>
      </c>
      <c r="B3363" s="77">
        <v>1771</v>
      </c>
      <c r="C3363" s="77">
        <v>169</v>
      </c>
      <c r="D3363" s="77">
        <v>213</v>
      </c>
      <c r="E3363" s="77">
        <v>57</v>
      </c>
      <c r="F3363" s="76">
        <v>22</v>
      </c>
      <c r="G3363" s="76">
        <v>3</v>
      </c>
      <c r="H3363" s="76">
        <v>4</v>
      </c>
      <c r="I3363" s="76">
        <v>1</v>
      </c>
    </row>
    <row r="3364" spans="1:9" x14ac:dyDescent="0.2">
      <c r="A3364" s="84">
        <v>3345</v>
      </c>
      <c r="B3364" s="77">
        <v>1746</v>
      </c>
      <c r="C3364" s="77">
        <v>114</v>
      </c>
      <c r="D3364" s="77">
        <v>87</v>
      </c>
      <c r="E3364" s="77">
        <v>191</v>
      </c>
      <c r="F3364" s="76">
        <v>20</v>
      </c>
      <c r="G3364" s="76">
        <v>2</v>
      </c>
      <c r="H3364" s="76">
        <v>0</v>
      </c>
      <c r="I3364" s="76">
        <v>3</v>
      </c>
    </row>
    <row r="3365" spans="1:9" x14ac:dyDescent="0.2">
      <c r="A3365" s="84">
        <v>3346</v>
      </c>
      <c r="B3365" s="77">
        <v>1739</v>
      </c>
      <c r="C3365" s="77">
        <v>102</v>
      </c>
      <c r="D3365" s="77">
        <v>17</v>
      </c>
      <c r="E3365" s="77">
        <v>79</v>
      </c>
      <c r="F3365" s="76">
        <v>16</v>
      </c>
      <c r="G3365" s="76">
        <v>3</v>
      </c>
      <c r="H3365" s="76">
        <v>0</v>
      </c>
      <c r="I3365" s="76">
        <v>2</v>
      </c>
    </row>
    <row r="3366" spans="1:9" x14ac:dyDescent="0.2">
      <c r="A3366" s="84">
        <v>3347</v>
      </c>
      <c r="B3366" s="77">
        <v>1798</v>
      </c>
      <c r="C3366" s="77">
        <v>269</v>
      </c>
      <c r="D3366" s="77">
        <v>67</v>
      </c>
      <c r="E3366" s="77">
        <v>197</v>
      </c>
      <c r="F3366" s="76">
        <v>19</v>
      </c>
      <c r="G3366" s="76">
        <v>3</v>
      </c>
      <c r="H3366" s="76">
        <v>0</v>
      </c>
      <c r="I3366" s="76">
        <v>3</v>
      </c>
    </row>
    <row r="3367" spans="1:9" x14ac:dyDescent="0.2">
      <c r="A3367" s="84">
        <v>3348</v>
      </c>
      <c r="B3367" s="77">
        <v>1835</v>
      </c>
      <c r="C3367" s="77">
        <v>469</v>
      </c>
      <c r="D3367" s="77">
        <v>286</v>
      </c>
      <c r="E3367" s="77">
        <v>485</v>
      </c>
      <c r="F3367" s="76">
        <v>15</v>
      </c>
      <c r="G3367" s="76">
        <v>3</v>
      </c>
      <c r="H3367" s="76">
        <v>5</v>
      </c>
      <c r="I3367" s="76">
        <v>5</v>
      </c>
    </row>
    <row r="3368" spans="1:9" x14ac:dyDescent="0.2">
      <c r="A3368" s="84">
        <v>3349</v>
      </c>
      <c r="B3368" s="77">
        <v>1765</v>
      </c>
      <c r="C3368" s="77">
        <v>428</v>
      </c>
      <c r="D3368" s="77">
        <v>27</v>
      </c>
      <c r="E3368" s="77">
        <v>341</v>
      </c>
      <c r="F3368" s="76">
        <v>17</v>
      </c>
      <c r="G3368" s="76">
        <v>6</v>
      </c>
      <c r="H3368" s="76">
        <v>0</v>
      </c>
      <c r="I3368" s="76">
        <v>4</v>
      </c>
    </row>
    <row r="3369" spans="1:9" x14ac:dyDescent="0.2">
      <c r="A3369" s="84">
        <v>3350</v>
      </c>
      <c r="B3369" s="77">
        <v>1761</v>
      </c>
      <c r="C3369" s="77">
        <v>40</v>
      </c>
      <c r="D3369" s="77">
        <v>27</v>
      </c>
      <c r="E3369" s="77">
        <v>11</v>
      </c>
      <c r="F3369" s="76">
        <v>19</v>
      </c>
      <c r="G3369" s="76">
        <v>0</v>
      </c>
      <c r="H3369" s="76">
        <v>0</v>
      </c>
      <c r="I3369" s="76">
        <v>1</v>
      </c>
    </row>
    <row r="3370" spans="1:9" x14ac:dyDescent="0.2">
      <c r="A3370" s="84">
        <v>3351</v>
      </c>
      <c r="B3370" s="77">
        <v>1809</v>
      </c>
      <c r="C3370" s="77">
        <v>537</v>
      </c>
      <c r="D3370" s="77">
        <v>145</v>
      </c>
      <c r="E3370" s="77">
        <v>215</v>
      </c>
      <c r="F3370" s="76">
        <v>13</v>
      </c>
      <c r="G3370" s="76">
        <v>7</v>
      </c>
      <c r="H3370" s="76">
        <v>0</v>
      </c>
      <c r="I3370" s="76">
        <v>2</v>
      </c>
    </row>
    <row r="3371" spans="1:9" x14ac:dyDescent="0.2">
      <c r="A3371" s="84">
        <v>3352</v>
      </c>
      <c r="B3371" s="77">
        <v>1784</v>
      </c>
      <c r="C3371" s="77">
        <v>118</v>
      </c>
      <c r="D3371" s="77">
        <v>421</v>
      </c>
      <c r="E3371" s="77">
        <v>509</v>
      </c>
      <c r="F3371" s="76">
        <v>23</v>
      </c>
      <c r="G3371" s="76">
        <v>2</v>
      </c>
      <c r="H3371" s="76">
        <v>5</v>
      </c>
      <c r="I3371" s="76">
        <v>11</v>
      </c>
    </row>
    <row r="3372" spans="1:9" x14ac:dyDescent="0.2">
      <c r="A3372" s="84">
        <v>3353</v>
      </c>
      <c r="B3372" s="77">
        <v>1809</v>
      </c>
      <c r="C3372" s="77">
        <v>328</v>
      </c>
      <c r="D3372" s="77">
        <v>143</v>
      </c>
      <c r="E3372" s="77">
        <v>167</v>
      </c>
      <c r="F3372" s="76">
        <v>17</v>
      </c>
      <c r="G3372" s="76">
        <v>2</v>
      </c>
      <c r="H3372" s="76">
        <v>0</v>
      </c>
      <c r="I3372" s="76">
        <v>2</v>
      </c>
    </row>
    <row r="3373" spans="1:9" x14ac:dyDescent="0.2">
      <c r="A3373" s="84">
        <v>3354</v>
      </c>
      <c r="B3373" s="77">
        <v>1744</v>
      </c>
      <c r="C3373" s="77">
        <v>35</v>
      </c>
      <c r="D3373" s="77">
        <v>193</v>
      </c>
      <c r="E3373" s="77">
        <v>156</v>
      </c>
      <c r="F3373" s="76">
        <v>19</v>
      </c>
      <c r="G3373" s="76">
        <v>0</v>
      </c>
      <c r="H3373" s="76">
        <v>1</v>
      </c>
      <c r="I3373" s="76">
        <v>2</v>
      </c>
    </row>
    <row r="3374" spans="1:9" x14ac:dyDescent="0.2">
      <c r="A3374" s="84">
        <v>3355</v>
      </c>
      <c r="B3374" s="77">
        <v>1803</v>
      </c>
      <c r="C3374" s="77">
        <v>96</v>
      </c>
      <c r="D3374" s="77">
        <v>285</v>
      </c>
      <c r="E3374" s="77">
        <v>307</v>
      </c>
      <c r="F3374" s="76">
        <v>18</v>
      </c>
      <c r="G3374" s="76">
        <v>1</v>
      </c>
      <c r="H3374" s="76">
        <v>0</v>
      </c>
      <c r="I3374" s="76">
        <v>3</v>
      </c>
    </row>
    <row r="3375" spans="1:9" x14ac:dyDescent="0.2">
      <c r="A3375" s="84">
        <v>3356</v>
      </c>
      <c r="B3375" s="77">
        <v>1812</v>
      </c>
      <c r="C3375" s="77">
        <v>1105</v>
      </c>
      <c r="D3375" s="77">
        <v>243</v>
      </c>
      <c r="E3375" s="77">
        <v>529</v>
      </c>
      <c r="F3375" s="76">
        <v>20</v>
      </c>
      <c r="G3375" s="76">
        <v>14</v>
      </c>
      <c r="H3375" s="76">
        <v>0</v>
      </c>
      <c r="I3375" s="76">
        <v>9</v>
      </c>
    </row>
    <row r="3376" spans="1:9" x14ac:dyDescent="0.2">
      <c r="A3376" s="84">
        <v>3357</v>
      </c>
      <c r="B3376" s="77">
        <v>1796</v>
      </c>
      <c r="C3376" s="77">
        <v>375</v>
      </c>
      <c r="D3376" s="77">
        <v>160</v>
      </c>
      <c r="E3376" s="77">
        <v>680</v>
      </c>
      <c r="F3376" s="76">
        <v>17</v>
      </c>
      <c r="G3376" s="76">
        <v>7</v>
      </c>
      <c r="H3376" s="76">
        <v>1</v>
      </c>
      <c r="I3376" s="76">
        <v>11</v>
      </c>
    </row>
    <row r="3377" spans="1:9" x14ac:dyDescent="0.2">
      <c r="A3377" s="84">
        <v>3358</v>
      </c>
      <c r="B3377" s="77">
        <v>1776</v>
      </c>
      <c r="C3377" s="77">
        <v>198</v>
      </c>
      <c r="D3377" s="77">
        <v>43</v>
      </c>
      <c r="E3377" s="77">
        <v>96</v>
      </c>
      <c r="F3377" s="76">
        <v>19</v>
      </c>
      <c r="G3377" s="76">
        <v>2</v>
      </c>
      <c r="H3377" s="76">
        <v>0</v>
      </c>
      <c r="I3377" s="76">
        <v>0</v>
      </c>
    </row>
    <row r="3378" spans="1:9" x14ac:dyDescent="0.2">
      <c r="A3378" s="84">
        <v>3359</v>
      </c>
      <c r="B3378" s="77">
        <v>1748</v>
      </c>
      <c r="C3378" s="77">
        <v>29</v>
      </c>
      <c r="D3378" s="77">
        <v>79</v>
      </c>
      <c r="E3378" s="77">
        <v>130</v>
      </c>
      <c r="F3378" s="76">
        <v>25</v>
      </c>
      <c r="G3378" s="76">
        <v>2</v>
      </c>
      <c r="H3378" s="76">
        <v>0</v>
      </c>
      <c r="I3378" s="76">
        <v>2</v>
      </c>
    </row>
    <row r="3379" spans="1:9" x14ac:dyDescent="0.2">
      <c r="A3379" s="84">
        <v>3360</v>
      </c>
      <c r="B3379" s="77">
        <v>1701</v>
      </c>
      <c r="C3379" s="77">
        <v>22</v>
      </c>
      <c r="D3379" s="77">
        <v>9</v>
      </c>
      <c r="E3379" s="77">
        <v>1205</v>
      </c>
      <c r="F3379" s="76">
        <v>15</v>
      </c>
      <c r="G3379" s="76">
        <v>0</v>
      </c>
      <c r="H3379" s="76">
        <v>0</v>
      </c>
      <c r="I3379" s="76">
        <v>19</v>
      </c>
    </row>
    <row r="3380" spans="1:9" x14ac:dyDescent="0.2">
      <c r="A3380" s="84">
        <v>3361</v>
      </c>
      <c r="B3380" s="77">
        <v>1788</v>
      </c>
      <c r="C3380" s="77">
        <v>127</v>
      </c>
      <c r="D3380" s="77">
        <v>283</v>
      </c>
      <c r="E3380" s="77">
        <v>232</v>
      </c>
      <c r="F3380" s="76">
        <v>21</v>
      </c>
      <c r="G3380" s="76">
        <v>4</v>
      </c>
      <c r="H3380" s="76">
        <v>0</v>
      </c>
      <c r="I3380" s="76">
        <v>7</v>
      </c>
    </row>
    <row r="3381" spans="1:9" x14ac:dyDescent="0.2">
      <c r="A3381" s="84">
        <v>3362</v>
      </c>
      <c r="B3381" s="77">
        <v>1691</v>
      </c>
      <c r="C3381" s="77">
        <v>1</v>
      </c>
      <c r="D3381" s="77">
        <v>12</v>
      </c>
      <c r="E3381" s="77">
        <v>96</v>
      </c>
      <c r="F3381" s="76">
        <v>22</v>
      </c>
      <c r="G3381" s="76">
        <v>0</v>
      </c>
      <c r="H3381" s="76">
        <v>0</v>
      </c>
      <c r="I3381" s="76">
        <v>3</v>
      </c>
    </row>
    <row r="3382" spans="1:9" x14ac:dyDescent="0.2">
      <c r="A3382" s="84">
        <v>3363</v>
      </c>
      <c r="B3382" s="77">
        <v>1781</v>
      </c>
      <c r="C3382" s="77">
        <v>136</v>
      </c>
      <c r="D3382" s="77">
        <v>99</v>
      </c>
      <c r="E3382" s="77">
        <v>187</v>
      </c>
      <c r="F3382" s="76">
        <v>20</v>
      </c>
      <c r="G3382" s="76">
        <v>1</v>
      </c>
      <c r="H3382" s="76">
        <v>0</v>
      </c>
      <c r="I3382" s="76">
        <v>3</v>
      </c>
    </row>
    <row r="3383" spans="1:9" x14ac:dyDescent="0.2">
      <c r="A3383" s="84">
        <v>3364</v>
      </c>
      <c r="B3383" s="77">
        <v>1734</v>
      </c>
      <c r="C3383" s="77">
        <v>235</v>
      </c>
      <c r="D3383" s="77">
        <v>72</v>
      </c>
      <c r="E3383" s="77">
        <v>207</v>
      </c>
      <c r="F3383" s="76">
        <v>16</v>
      </c>
      <c r="G3383" s="76">
        <v>2</v>
      </c>
      <c r="H3383" s="76">
        <v>1</v>
      </c>
      <c r="I3383" s="76">
        <v>5</v>
      </c>
    </row>
    <row r="3384" spans="1:9" x14ac:dyDescent="0.2">
      <c r="A3384" s="84">
        <v>3365</v>
      </c>
      <c r="B3384" s="77">
        <v>1735</v>
      </c>
      <c r="C3384" s="77">
        <v>101</v>
      </c>
      <c r="D3384" s="77">
        <v>59</v>
      </c>
      <c r="E3384" s="77">
        <v>29</v>
      </c>
      <c r="F3384" s="76">
        <v>13</v>
      </c>
      <c r="G3384" s="76">
        <v>0</v>
      </c>
      <c r="H3384" s="76">
        <v>0</v>
      </c>
      <c r="I3384" s="76">
        <v>0</v>
      </c>
    </row>
    <row r="3385" spans="1:9" x14ac:dyDescent="0.2">
      <c r="A3385" s="84">
        <v>3366</v>
      </c>
      <c r="B3385" s="77">
        <v>1761</v>
      </c>
      <c r="C3385" s="77">
        <v>298</v>
      </c>
      <c r="D3385" s="77">
        <v>72</v>
      </c>
      <c r="E3385" s="77">
        <v>67</v>
      </c>
      <c r="F3385" s="76">
        <v>25</v>
      </c>
      <c r="G3385" s="76">
        <v>6</v>
      </c>
      <c r="H3385" s="76">
        <v>0</v>
      </c>
      <c r="I3385" s="76">
        <v>4</v>
      </c>
    </row>
    <row r="3386" spans="1:9" x14ac:dyDescent="0.2">
      <c r="A3386" s="84">
        <v>3367</v>
      </c>
      <c r="B3386" s="77">
        <v>1781</v>
      </c>
      <c r="C3386" s="77">
        <v>139</v>
      </c>
      <c r="D3386" s="77">
        <v>23</v>
      </c>
      <c r="E3386" s="77">
        <v>392</v>
      </c>
      <c r="F3386" s="76">
        <v>16</v>
      </c>
      <c r="G3386" s="76">
        <v>1</v>
      </c>
      <c r="H3386" s="76">
        <v>0</v>
      </c>
      <c r="I3386" s="76">
        <v>6</v>
      </c>
    </row>
    <row r="3387" spans="1:9" x14ac:dyDescent="0.2">
      <c r="A3387" s="84">
        <v>3368</v>
      </c>
      <c r="B3387" s="77">
        <v>1827</v>
      </c>
      <c r="C3387" s="77">
        <v>914</v>
      </c>
      <c r="D3387" s="77">
        <v>211</v>
      </c>
      <c r="E3387" s="77">
        <v>139</v>
      </c>
      <c r="F3387" s="76">
        <v>17</v>
      </c>
      <c r="G3387" s="76">
        <v>9</v>
      </c>
      <c r="H3387" s="76">
        <v>2</v>
      </c>
      <c r="I3387" s="76">
        <v>2</v>
      </c>
    </row>
    <row r="3388" spans="1:9" x14ac:dyDescent="0.2">
      <c r="A3388" s="84">
        <v>3369</v>
      </c>
      <c r="B3388" s="77">
        <v>1824</v>
      </c>
      <c r="C3388" s="77">
        <v>269</v>
      </c>
      <c r="D3388" s="77">
        <v>110</v>
      </c>
      <c r="E3388" s="77">
        <v>1558</v>
      </c>
      <c r="F3388" s="76">
        <v>18</v>
      </c>
      <c r="G3388" s="76">
        <v>2</v>
      </c>
      <c r="H3388" s="76">
        <v>1</v>
      </c>
      <c r="I3388" s="76">
        <v>22</v>
      </c>
    </row>
    <row r="3389" spans="1:9" x14ac:dyDescent="0.2">
      <c r="A3389" s="84">
        <v>3370</v>
      </c>
      <c r="B3389" s="77">
        <v>1700</v>
      </c>
      <c r="C3389" s="77">
        <v>113</v>
      </c>
      <c r="D3389" s="77">
        <v>1</v>
      </c>
      <c r="E3389" s="77">
        <v>12</v>
      </c>
      <c r="F3389" s="76">
        <v>21</v>
      </c>
      <c r="G3389" s="76">
        <v>2</v>
      </c>
      <c r="H3389" s="76">
        <v>0</v>
      </c>
      <c r="I3389" s="76">
        <v>2</v>
      </c>
    </row>
    <row r="3390" spans="1:9" x14ac:dyDescent="0.2">
      <c r="A3390" s="84">
        <v>3371</v>
      </c>
      <c r="B3390" s="77">
        <v>1747</v>
      </c>
      <c r="C3390" s="77">
        <v>168</v>
      </c>
      <c r="D3390" s="77">
        <v>26</v>
      </c>
      <c r="E3390" s="77">
        <v>57</v>
      </c>
      <c r="F3390" s="76">
        <v>16</v>
      </c>
      <c r="G3390" s="76">
        <v>1</v>
      </c>
      <c r="H3390" s="76">
        <v>0</v>
      </c>
      <c r="I3390" s="76">
        <v>0</v>
      </c>
    </row>
    <row r="3391" spans="1:9" x14ac:dyDescent="0.2">
      <c r="A3391" s="84">
        <v>3372</v>
      </c>
      <c r="B3391" s="77">
        <v>1850</v>
      </c>
      <c r="C3391" s="77">
        <v>738</v>
      </c>
      <c r="D3391" s="77">
        <v>511</v>
      </c>
      <c r="E3391" s="77">
        <v>845</v>
      </c>
      <c r="F3391" s="76">
        <v>21</v>
      </c>
      <c r="G3391" s="76">
        <v>8</v>
      </c>
      <c r="H3391" s="76">
        <v>2</v>
      </c>
      <c r="I3391" s="76">
        <v>13</v>
      </c>
    </row>
    <row r="3392" spans="1:9" x14ac:dyDescent="0.2">
      <c r="A3392" s="84">
        <v>3373</v>
      </c>
      <c r="B3392" s="77">
        <v>1782</v>
      </c>
      <c r="C3392" s="77">
        <v>275</v>
      </c>
      <c r="D3392" s="77">
        <v>107</v>
      </c>
      <c r="E3392" s="77">
        <v>866</v>
      </c>
      <c r="F3392" s="76">
        <v>14</v>
      </c>
      <c r="G3392" s="76">
        <v>1</v>
      </c>
      <c r="H3392" s="76">
        <v>2</v>
      </c>
      <c r="I3392" s="76">
        <v>11</v>
      </c>
    </row>
    <row r="3393" spans="1:9" x14ac:dyDescent="0.2">
      <c r="A3393" s="84">
        <v>3374</v>
      </c>
      <c r="B3393" s="77">
        <v>1830</v>
      </c>
      <c r="C3393" s="77">
        <v>380</v>
      </c>
      <c r="D3393" s="77">
        <v>424</v>
      </c>
      <c r="E3393" s="77">
        <v>471</v>
      </c>
      <c r="F3393" s="76">
        <v>17</v>
      </c>
      <c r="G3393" s="76">
        <v>5</v>
      </c>
      <c r="H3393" s="76">
        <v>5</v>
      </c>
      <c r="I3393" s="76">
        <v>4</v>
      </c>
    </row>
    <row r="3394" spans="1:9" x14ac:dyDescent="0.2">
      <c r="A3394" s="84">
        <v>3375</v>
      </c>
      <c r="B3394" s="77">
        <v>1717</v>
      </c>
      <c r="C3394" s="77">
        <v>18</v>
      </c>
      <c r="D3394" s="77">
        <v>5</v>
      </c>
      <c r="E3394" s="77">
        <v>4</v>
      </c>
      <c r="F3394" s="76">
        <v>16</v>
      </c>
      <c r="G3394" s="76">
        <v>0</v>
      </c>
      <c r="H3394" s="76">
        <v>0</v>
      </c>
      <c r="I3394" s="76">
        <v>0</v>
      </c>
    </row>
    <row r="3395" spans="1:9" x14ac:dyDescent="0.2">
      <c r="A3395" s="84">
        <v>3376</v>
      </c>
      <c r="B3395" s="77">
        <v>1765</v>
      </c>
      <c r="C3395" s="77">
        <v>176</v>
      </c>
      <c r="D3395" s="77">
        <v>161</v>
      </c>
      <c r="E3395" s="77">
        <v>301</v>
      </c>
      <c r="F3395" s="76">
        <v>16</v>
      </c>
      <c r="G3395" s="76">
        <v>0</v>
      </c>
      <c r="H3395" s="76">
        <v>2</v>
      </c>
      <c r="I3395" s="76">
        <v>6</v>
      </c>
    </row>
    <row r="3396" spans="1:9" x14ac:dyDescent="0.2">
      <c r="A3396" s="84">
        <v>3377</v>
      </c>
      <c r="B3396" s="77">
        <v>1779</v>
      </c>
      <c r="C3396" s="77">
        <v>490</v>
      </c>
      <c r="D3396" s="77">
        <v>33</v>
      </c>
      <c r="E3396" s="77">
        <v>227</v>
      </c>
      <c r="F3396" s="76">
        <v>10</v>
      </c>
      <c r="G3396" s="76">
        <v>1</v>
      </c>
      <c r="H3396" s="76">
        <v>0</v>
      </c>
      <c r="I3396" s="76">
        <v>1</v>
      </c>
    </row>
    <row r="3397" spans="1:9" x14ac:dyDescent="0.2">
      <c r="A3397" s="84">
        <v>3378</v>
      </c>
      <c r="B3397" s="77">
        <v>1744</v>
      </c>
      <c r="C3397" s="77">
        <v>143</v>
      </c>
      <c r="D3397" s="77">
        <v>92</v>
      </c>
      <c r="E3397" s="77">
        <v>97</v>
      </c>
      <c r="F3397" s="76">
        <v>16</v>
      </c>
      <c r="G3397" s="76">
        <v>1</v>
      </c>
      <c r="H3397" s="76">
        <v>0</v>
      </c>
      <c r="I3397" s="76">
        <v>1</v>
      </c>
    </row>
    <row r="3398" spans="1:9" x14ac:dyDescent="0.2">
      <c r="A3398" s="84">
        <v>3379</v>
      </c>
      <c r="B3398" s="77">
        <v>1810</v>
      </c>
      <c r="C3398" s="77">
        <v>402</v>
      </c>
      <c r="D3398" s="77">
        <v>221</v>
      </c>
      <c r="E3398" s="77">
        <v>486</v>
      </c>
      <c r="F3398" s="76">
        <v>13</v>
      </c>
      <c r="G3398" s="76">
        <v>5</v>
      </c>
      <c r="H3398" s="76">
        <v>2</v>
      </c>
      <c r="I3398" s="76">
        <v>6</v>
      </c>
    </row>
    <row r="3399" spans="1:9" x14ac:dyDescent="0.2">
      <c r="A3399" s="84">
        <v>3380</v>
      </c>
      <c r="B3399" s="77">
        <v>1807</v>
      </c>
      <c r="C3399" s="77">
        <v>176</v>
      </c>
      <c r="D3399" s="77">
        <v>125</v>
      </c>
      <c r="E3399" s="77">
        <v>158</v>
      </c>
      <c r="F3399" s="76">
        <v>23</v>
      </c>
      <c r="G3399" s="76">
        <v>3</v>
      </c>
      <c r="H3399" s="76">
        <v>1</v>
      </c>
      <c r="I3399" s="76">
        <v>5</v>
      </c>
    </row>
    <row r="3400" spans="1:9" x14ac:dyDescent="0.2">
      <c r="A3400" s="84">
        <v>3381</v>
      </c>
      <c r="B3400" s="77">
        <v>1737</v>
      </c>
      <c r="C3400" s="77">
        <v>132</v>
      </c>
      <c r="D3400" s="77">
        <v>1</v>
      </c>
      <c r="E3400" s="77">
        <v>3</v>
      </c>
      <c r="F3400" s="76">
        <v>14</v>
      </c>
      <c r="G3400" s="76">
        <v>0</v>
      </c>
      <c r="H3400" s="76">
        <v>0</v>
      </c>
      <c r="I3400" s="76">
        <v>0</v>
      </c>
    </row>
    <row r="3401" spans="1:9" x14ac:dyDescent="0.2">
      <c r="A3401" s="84">
        <v>3382</v>
      </c>
      <c r="B3401" s="77">
        <v>1809</v>
      </c>
      <c r="C3401" s="77">
        <v>88</v>
      </c>
      <c r="D3401" s="77">
        <v>473</v>
      </c>
      <c r="E3401" s="77">
        <v>1252</v>
      </c>
      <c r="F3401" s="76">
        <v>22</v>
      </c>
      <c r="G3401" s="76">
        <v>2</v>
      </c>
      <c r="H3401" s="76">
        <v>4</v>
      </c>
      <c r="I3401" s="76">
        <v>16</v>
      </c>
    </row>
    <row r="3402" spans="1:9" x14ac:dyDescent="0.2">
      <c r="A3402" s="84">
        <v>3383</v>
      </c>
      <c r="B3402" s="77">
        <v>1770</v>
      </c>
      <c r="C3402" s="77">
        <v>437</v>
      </c>
      <c r="D3402" s="77">
        <v>27</v>
      </c>
      <c r="E3402" s="77">
        <v>84</v>
      </c>
      <c r="F3402" s="76">
        <v>15</v>
      </c>
      <c r="G3402" s="76">
        <v>7</v>
      </c>
      <c r="H3402" s="76">
        <v>0</v>
      </c>
      <c r="I3402" s="76">
        <v>1</v>
      </c>
    </row>
    <row r="3403" spans="1:9" x14ac:dyDescent="0.2">
      <c r="A3403" s="84">
        <v>3384</v>
      </c>
      <c r="B3403" s="77">
        <v>1811</v>
      </c>
      <c r="C3403" s="77">
        <v>345</v>
      </c>
      <c r="D3403" s="77">
        <v>171</v>
      </c>
      <c r="E3403" s="77">
        <v>918</v>
      </c>
      <c r="F3403" s="76">
        <v>12</v>
      </c>
      <c r="G3403" s="76">
        <v>3</v>
      </c>
      <c r="H3403" s="76">
        <v>3</v>
      </c>
      <c r="I3403" s="76">
        <v>14</v>
      </c>
    </row>
    <row r="3404" spans="1:9" x14ac:dyDescent="0.2">
      <c r="A3404" s="84">
        <v>3385</v>
      </c>
      <c r="B3404" s="77">
        <v>1839</v>
      </c>
      <c r="C3404" s="77">
        <v>402</v>
      </c>
      <c r="D3404" s="77">
        <v>314</v>
      </c>
      <c r="E3404" s="77">
        <v>595</v>
      </c>
      <c r="F3404" s="76">
        <v>21</v>
      </c>
      <c r="G3404" s="76">
        <v>7</v>
      </c>
      <c r="H3404" s="76">
        <v>1</v>
      </c>
      <c r="I3404" s="76">
        <v>12</v>
      </c>
    </row>
    <row r="3405" spans="1:9" x14ac:dyDescent="0.2">
      <c r="A3405" s="84">
        <v>3386</v>
      </c>
      <c r="B3405" s="77">
        <v>1786</v>
      </c>
      <c r="C3405" s="77">
        <v>471</v>
      </c>
      <c r="D3405" s="77">
        <v>160</v>
      </c>
      <c r="E3405" s="77">
        <v>43</v>
      </c>
      <c r="F3405" s="76">
        <v>21</v>
      </c>
      <c r="G3405" s="76">
        <v>5</v>
      </c>
      <c r="H3405" s="76">
        <v>0</v>
      </c>
      <c r="I3405" s="76">
        <v>0</v>
      </c>
    </row>
    <row r="3406" spans="1:9" x14ac:dyDescent="0.2">
      <c r="A3406" s="84">
        <v>3387</v>
      </c>
      <c r="B3406" s="77">
        <v>1768</v>
      </c>
      <c r="C3406" s="77">
        <v>261</v>
      </c>
      <c r="D3406" s="77">
        <v>12</v>
      </c>
      <c r="E3406" s="77">
        <v>992</v>
      </c>
      <c r="F3406" s="76">
        <v>14</v>
      </c>
      <c r="G3406" s="76">
        <v>1</v>
      </c>
      <c r="H3406" s="76">
        <v>0</v>
      </c>
      <c r="I3406" s="76">
        <v>11</v>
      </c>
    </row>
    <row r="3407" spans="1:9" x14ac:dyDescent="0.2">
      <c r="A3407" s="84">
        <v>3388</v>
      </c>
      <c r="B3407" s="77">
        <v>1715</v>
      </c>
      <c r="C3407" s="77">
        <v>195</v>
      </c>
      <c r="D3407" s="77">
        <v>18</v>
      </c>
      <c r="E3407" s="77">
        <v>174</v>
      </c>
      <c r="F3407" s="76">
        <v>18</v>
      </c>
      <c r="G3407" s="76">
        <v>2</v>
      </c>
      <c r="H3407" s="76">
        <v>0</v>
      </c>
      <c r="I3407" s="76">
        <v>3</v>
      </c>
    </row>
    <row r="3408" spans="1:9" x14ac:dyDescent="0.2">
      <c r="A3408" s="84">
        <v>3389</v>
      </c>
      <c r="B3408" s="77">
        <v>1795</v>
      </c>
      <c r="C3408" s="77">
        <v>165</v>
      </c>
      <c r="D3408" s="77">
        <v>274</v>
      </c>
      <c r="E3408" s="77">
        <v>255</v>
      </c>
      <c r="F3408" s="76">
        <v>21</v>
      </c>
      <c r="G3408" s="76">
        <v>1</v>
      </c>
      <c r="H3408" s="76">
        <v>2</v>
      </c>
      <c r="I3408" s="76">
        <v>6</v>
      </c>
    </row>
    <row r="3409" spans="1:9" x14ac:dyDescent="0.2">
      <c r="A3409" s="84">
        <v>3390</v>
      </c>
      <c r="B3409" s="77">
        <v>1746</v>
      </c>
      <c r="C3409" s="77">
        <v>70</v>
      </c>
      <c r="D3409" s="77">
        <v>38</v>
      </c>
      <c r="E3409" s="77">
        <v>64</v>
      </c>
      <c r="F3409" s="76">
        <v>19</v>
      </c>
      <c r="G3409" s="76">
        <v>0</v>
      </c>
      <c r="H3409" s="76">
        <v>0</v>
      </c>
      <c r="I3409" s="76">
        <v>1</v>
      </c>
    </row>
    <row r="3410" spans="1:9" x14ac:dyDescent="0.2">
      <c r="A3410" s="84">
        <v>3391</v>
      </c>
      <c r="B3410" s="77">
        <v>1800</v>
      </c>
      <c r="C3410" s="77">
        <v>237</v>
      </c>
      <c r="D3410" s="77">
        <v>79</v>
      </c>
      <c r="E3410" s="77">
        <v>454</v>
      </c>
      <c r="F3410" s="76">
        <v>17</v>
      </c>
      <c r="G3410" s="76">
        <v>3</v>
      </c>
      <c r="H3410" s="76">
        <v>2</v>
      </c>
      <c r="I3410" s="76">
        <v>6</v>
      </c>
    </row>
    <row r="3411" spans="1:9" x14ac:dyDescent="0.2">
      <c r="A3411" s="84">
        <v>3392</v>
      </c>
      <c r="B3411" s="77">
        <v>1772</v>
      </c>
      <c r="C3411" s="77">
        <v>118</v>
      </c>
      <c r="D3411" s="77">
        <v>72</v>
      </c>
      <c r="E3411" s="77">
        <v>154</v>
      </c>
      <c r="F3411" s="76">
        <v>22</v>
      </c>
      <c r="G3411" s="76">
        <v>3</v>
      </c>
      <c r="H3411" s="76">
        <v>1</v>
      </c>
      <c r="I3411" s="76">
        <v>5</v>
      </c>
    </row>
    <row r="3412" spans="1:9" x14ac:dyDescent="0.2">
      <c r="A3412" s="84">
        <v>3393</v>
      </c>
      <c r="B3412" s="77">
        <v>1706</v>
      </c>
      <c r="C3412" s="77">
        <v>123</v>
      </c>
      <c r="D3412" s="77">
        <v>3</v>
      </c>
      <c r="E3412" s="77">
        <v>203</v>
      </c>
      <c r="F3412" s="76">
        <v>27</v>
      </c>
      <c r="G3412" s="76">
        <v>5</v>
      </c>
      <c r="H3412" s="76">
        <v>0</v>
      </c>
      <c r="I3412" s="76">
        <v>5</v>
      </c>
    </row>
    <row r="3413" spans="1:9" x14ac:dyDescent="0.2">
      <c r="A3413" s="84">
        <v>3394</v>
      </c>
      <c r="B3413" s="77">
        <v>1785</v>
      </c>
      <c r="C3413" s="77">
        <v>456</v>
      </c>
      <c r="D3413" s="77">
        <v>216</v>
      </c>
      <c r="E3413" s="77">
        <v>563</v>
      </c>
      <c r="F3413" s="76">
        <v>19</v>
      </c>
      <c r="G3413" s="76">
        <v>4</v>
      </c>
      <c r="H3413" s="76">
        <v>2</v>
      </c>
      <c r="I3413" s="76">
        <v>8</v>
      </c>
    </row>
    <row r="3414" spans="1:9" x14ac:dyDescent="0.2">
      <c r="A3414" s="84">
        <v>3395</v>
      </c>
      <c r="B3414" s="77">
        <v>1801</v>
      </c>
      <c r="C3414" s="77">
        <v>213</v>
      </c>
      <c r="D3414" s="77">
        <v>210</v>
      </c>
      <c r="E3414" s="77">
        <v>148</v>
      </c>
      <c r="F3414" s="76">
        <v>18</v>
      </c>
      <c r="G3414" s="76">
        <v>1</v>
      </c>
      <c r="H3414" s="76">
        <v>1</v>
      </c>
      <c r="I3414" s="76">
        <v>1</v>
      </c>
    </row>
    <row r="3415" spans="1:9" x14ac:dyDescent="0.2">
      <c r="A3415" s="84">
        <v>3396</v>
      </c>
      <c r="B3415" s="77">
        <v>1832</v>
      </c>
      <c r="C3415" s="77">
        <v>158</v>
      </c>
      <c r="D3415" s="77">
        <v>356</v>
      </c>
      <c r="E3415" s="77">
        <v>793</v>
      </c>
      <c r="F3415" s="76">
        <v>23</v>
      </c>
      <c r="G3415" s="76">
        <v>3</v>
      </c>
      <c r="H3415" s="76">
        <v>2</v>
      </c>
      <c r="I3415" s="76">
        <v>15</v>
      </c>
    </row>
    <row r="3416" spans="1:9" x14ac:dyDescent="0.2">
      <c r="A3416" s="84">
        <v>3397</v>
      </c>
      <c r="B3416" s="77">
        <v>1782</v>
      </c>
      <c r="C3416" s="77">
        <v>454</v>
      </c>
      <c r="D3416" s="77">
        <v>172</v>
      </c>
      <c r="E3416" s="77">
        <v>328</v>
      </c>
      <c r="F3416" s="76">
        <v>19</v>
      </c>
      <c r="G3416" s="76">
        <v>8</v>
      </c>
      <c r="H3416" s="76">
        <v>0</v>
      </c>
      <c r="I3416" s="76">
        <v>9</v>
      </c>
    </row>
    <row r="3417" spans="1:9" x14ac:dyDescent="0.2">
      <c r="A3417" s="84">
        <v>3398</v>
      </c>
      <c r="B3417" s="77">
        <v>1755</v>
      </c>
      <c r="C3417" s="77">
        <v>95</v>
      </c>
      <c r="D3417" s="77">
        <v>136</v>
      </c>
      <c r="E3417" s="77">
        <v>204</v>
      </c>
      <c r="F3417" s="76">
        <v>18</v>
      </c>
      <c r="G3417" s="76">
        <v>2</v>
      </c>
      <c r="H3417" s="76">
        <v>1</v>
      </c>
      <c r="I3417" s="76">
        <v>3</v>
      </c>
    </row>
    <row r="3418" spans="1:9" x14ac:dyDescent="0.2">
      <c r="A3418" s="84">
        <v>3399</v>
      </c>
      <c r="B3418" s="77">
        <v>1799</v>
      </c>
      <c r="C3418" s="77">
        <v>421</v>
      </c>
      <c r="D3418" s="77">
        <v>153</v>
      </c>
      <c r="E3418" s="77">
        <v>18</v>
      </c>
      <c r="F3418" s="76">
        <v>19</v>
      </c>
      <c r="G3418" s="76">
        <v>4</v>
      </c>
      <c r="H3418" s="76">
        <v>1</v>
      </c>
      <c r="I3418" s="76">
        <v>0</v>
      </c>
    </row>
    <row r="3419" spans="1:9" x14ac:dyDescent="0.2">
      <c r="A3419" s="84">
        <v>3400</v>
      </c>
      <c r="B3419" s="77">
        <v>1751</v>
      </c>
      <c r="C3419" s="77">
        <v>76</v>
      </c>
      <c r="D3419" s="77">
        <v>25</v>
      </c>
      <c r="E3419" s="77">
        <v>7</v>
      </c>
      <c r="F3419" s="76">
        <v>24</v>
      </c>
      <c r="G3419" s="76">
        <v>2</v>
      </c>
      <c r="H3419" s="76">
        <v>0</v>
      </c>
      <c r="I3419" s="76">
        <v>0</v>
      </c>
    </row>
    <row r="3420" spans="1:9" x14ac:dyDescent="0.2">
      <c r="A3420" s="84">
        <v>3401</v>
      </c>
      <c r="B3420" s="77">
        <v>1752</v>
      </c>
      <c r="C3420" s="77">
        <v>87</v>
      </c>
      <c r="D3420" s="77">
        <v>163</v>
      </c>
      <c r="E3420" s="77">
        <v>197</v>
      </c>
      <c r="F3420" s="76">
        <v>14</v>
      </c>
      <c r="G3420" s="76">
        <v>1</v>
      </c>
      <c r="H3420" s="76">
        <v>1</v>
      </c>
      <c r="I3420" s="76">
        <v>4</v>
      </c>
    </row>
    <row r="3421" spans="1:9" x14ac:dyDescent="0.2">
      <c r="A3421" s="84">
        <v>3402</v>
      </c>
      <c r="B3421" s="77">
        <v>1772</v>
      </c>
      <c r="C3421" s="77">
        <v>597</v>
      </c>
      <c r="D3421" s="77">
        <v>52</v>
      </c>
      <c r="E3421" s="77">
        <v>233</v>
      </c>
      <c r="F3421" s="76">
        <v>18</v>
      </c>
      <c r="G3421" s="76">
        <v>11</v>
      </c>
      <c r="H3421" s="76">
        <v>0</v>
      </c>
      <c r="I3421" s="76">
        <v>2</v>
      </c>
    </row>
    <row r="3422" spans="1:9" x14ac:dyDescent="0.2">
      <c r="A3422" s="84">
        <v>3403</v>
      </c>
      <c r="B3422" s="77">
        <v>1690</v>
      </c>
      <c r="C3422" s="77">
        <v>31</v>
      </c>
      <c r="D3422" s="77">
        <v>30</v>
      </c>
      <c r="E3422" s="77">
        <v>164</v>
      </c>
      <c r="F3422" s="76">
        <v>22</v>
      </c>
      <c r="G3422" s="76">
        <v>0</v>
      </c>
      <c r="H3422" s="76">
        <v>0</v>
      </c>
      <c r="I3422" s="76">
        <v>4</v>
      </c>
    </row>
    <row r="3423" spans="1:9" x14ac:dyDescent="0.2">
      <c r="A3423" s="84">
        <v>3404</v>
      </c>
      <c r="B3423" s="77">
        <v>1815</v>
      </c>
      <c r="C3423" s="77">
        <v>577</v>
      </c>
      <c r="D3423" s="77">
        <v>568</v>
      </c>
      <c r="E3423" s="77">
        <v>243</v>
      </c>
      <c r="F3423" s="76">
        <v>9</v>
      </c>
      <c r="G3423" s="76">
        <v>3</v>
      </c>
      <c r="H3423" s="76">
        <v>2</v>
      </c>
      <c r="I3423" s="76">
        <v>1</v>
      </c>
    </row>
    <row r="3424" spans="1:9" x14ac:dyDescent="0.2">
      <c r="A3424" s="84">
        <v>3405</v>
      </c>
      <c r="B3424" s="77">
        <v>1760</v>
      </c>
      <c r="C3424" s="77">
        <v>133</v>
      </c>
      <c r="D3424" s="77">
        <v>55</v>
      </c>
      <c r="E3424" s="77">
        <v>442</v>
      </c>
      <c r="F3424" s="76">
        <v>18</v>
      </c>
      <c r="G3424" s="76">
        <v>1</v>
      </c>
      <c r="H3424" s="76">
        <v>0</v>
      </c>
      <c r="I3424" s="76">
        <v>4</v>
      </c>
    </row>
    <row r="3425" spans="1:9" x14ac:dyDescent="0.2">
      <c r="A3425" s="84">
        <v>3406</v>
      </c>
      <c r="B3425" s="77">
        <v>1794</v>
      </c>
      <c r="C3425" s="77">
        <v>711</v>
      </c>
      <c r="D3425" s="77">
        <v>373</v>
      </c>
      <c r="E3425" s="77">
        <v>280</v>
      </c>
      <c r="F3425" s="76">
        <v>22</v>
      </c>
      <c r="G3425" s="76">
        <v>12</v>
      </c>
      <c r="H3425" s="76">
        <v>1</v>
      </c>
      <c r="I3425" s="76">
        <v>5</v>
      </c>
    </row>
    <row r="3426" spans="1:9" x14ac:dyDescent="0.2">
      <c r="A3426" s="84">
        <v>3407</v>
      </c>
      <c r="B3426" s="77">
        <v>1751</v>
      </c>
      <c r="C3426" s="77">
        <v>117</v>
      </c>
      <c r="D3426" s="77">
        <v>122</v>
      </c>
      <c r="E3426" s="77">
        <v>24</v>
      </c>
      <c r="F3426" s="76">
        <v>17</v>
      </c>
      <c r="G3426" s="76">
        <v>2</v>
      </c>
      <c r="H3426" s="76">
        <v>0</v>
      </c>
      <c r="I3426" s="76">
        <v>0</v>
      </c>
    </row>
    <row r="3427" spans="1:9" x14ac:dyDescent="0.2">
      <c r="A3427" s="84">
        <v>3408</v>
      </c>
      <c r="B3427" s="77">
        <v>1789</v>
      </c>
      <c r="C3427" s="77">
        <v>408</v>
      </c>
      <c r="D3427" s="77">
        <v>818</v>
      </c>
      <c r="E3427" s="77">
        <v>414</v>
      </c>
      <c r="F3427" s="76">
        <v>16</v>
      </c>
      <c r="G3427" s="76">
        <v>3</v>
      </c>
      <c r="H3427" s="76">
        <v>6</v>
      </c>
      <c r="I3427" s="76">
        <v>5</v>
      </c>
    </row>
    <row r="3428" spans="1:9" x14ac:dyDescent="0.2">
      <c r="A3428" s="84">
        <v>3409</v>
      </c>
      <c r="B3428" s="77">
        <v>1746</v>
      </c>
      <c r="C3428" s="77">
        <v>222</v>
      </c>
      <c r="D3428" s="77">
        <v>190</v>
      </c>
      <c r="E3428" s="77">
        <v>148</v>
      </c>
      <c r="F3428" s="76">
        <v>15</v>
      </c>
      <c r="G3428" s="76">
        <v>2</v>
      </c>
      <c r="H3428" s="76">
        <v>1</v>
      </c>
      <c r="I3428" s="76">
        <v>0</v>
      </c>
    </row>
    <row r="3429" spans="1:9" x14ac:dyDescent="0.2">
      <c r="A3429" s="84">
        <v>3410</v>
      </c>
      <c r="B3429" s="77">
        <v>1777</v>
      </c>
      <c r="C3429" s="77">
        <v>248</v>
      </c>
      <c r="D3429" s="77">
        <v>132</v>
      </c>
      <c r="E3429" s="77">
        <v>1027</v>
      </c>
      <c r="F3429" s="76">
        <v>25</v>
      </c>
      <c r="G3429" s="76">
        <v>8</v>
      </c>
      <c r="H3429" s="76">
        <v>0</v>
      </c>
      <c r="I3429" s="76">
        <v>21</v>
      </c>
    </row>
    <row r="3430" spans="1:9" x14ac:dyDescent="0.2">
      <c r="A3430" s="84">
        <v>3411</v>
      </c>
      <c r="B3430" s="77">
        <v>1728</v>
      </c>
      <c r="C3430" s="77">
        <v>111</v>
      </c>
      <c r="D3430" s="77">
        <v>11</v>
      </c>
      <c r="E3430" s="77">
        <v>25</v>
      </c>
      <c r="F3430" s="76">
        <v>13</v>
      </c>
      <c r="G3430" s="76">
        <v>0</v>
      </c>
      <c r="H3430" s="76">
        <v>0</v>
      </c>
      <c r="I3430" s="76">
        <v>0</v>
      </c>
    </row>
    <row r="3431" spans="1:9" x14ac:dyDescent="0.2">
      <c r="A3431" s="84">
        <v>3412</v>
      </c>
      <c r="B3431" s="77">
        <v>1837</v>
      </c>
      <c r="C3431" s="77">
        <v>380</v>
      </c>
      <c r="D3431" s="77">
        <v>298</v>
      </c>
      <c r="E3431" s="77">
        <v>182</v>
      </c>
      <c r="F3431" s="76">
        <v>20</v>
      </c>
      <c r="G3431" s="76">
        <v>4</v>
      </c>
      <c r="H3431" s="76">
        <v>2</v>
      </c>
      <c r="I3431" s="76">
        <v>4</v>
      </c>
    </row>
    <row r="3432" spans="1:9" x14ac:dyDescent="0.2">
      <c r="A3432" s="84">
        <v>3413</v>
      </c>
      <c r="B3432" s="77">
        <v>1741</v>
      </c>
      <c r="C3432" s="77">
        <v>254</v>
      </c>
      <c r="D3432" s="77">
        <v>27</v>
      </c>
      <c r="E3432" s="77">
        <v>368</v>
      </c>
      <c r="F3432" s="76">
        <v>18</v>
      </c>
      <c r="G3432" s="76">
        <v>4</v>
      </c>
      <c r="H3432" s="76">
        <v>0</v>
      </c>
      <c r="I3432" s="76">
        <v>7</v>
      </c>
    </row>
    <row r="3433" spans="1:9" x14ac:dyDescent="0.2">
      <c r="A3433" s="84">
        <v>3414</v>
      </c>
      <c r="B3433" s="77">
        <v>1803</v>
      </c>
      <c r="C3433" s="77">
        <v>401</v>
      </c>
      <c r="D3433" s="77">
        <v>218</v>
      </c>
      <c r="E3433" s="77">
        <v>249</v>
      </c>
      <c r="F3433" s="76">
        <v>18</v>
      </c>
      <c r="G3433" s="76">
        <v>6</v>
      </c>
      <c r="H3433" s="76">
        <v>1</v>
      </c>
      <c r="I3433" s="76">
        <v>3</v>
      </c>
    </row>
    <row r="3434" spans="1:9" x14ac:dyDescent="0.2">
      <c r="A3434" s="84">
        <v>3415</v>
      </c>
      <c r="B3434" s="77">
        <v>1801</v>
      </c>
      <c r="C3434" s="77">
        <v>1920</v>
      </c>
      <c r="D3434" s="77">
        <v>153</v>
      </c>
      <c r="E3434" s="77">
        <v>542</v>
      </c>
      <c r="F3434" s="76">
        <v>22</v>
      </c>
      <c r="G3434" s="76">
        <v>30</v>
      </c>
      <c r="H3434" s="76">
        <v>1</v>
      </c>
      <c r="I3434" s="76">
        <v>8</v>
      </c>
    </row>
    <row r="3435" spans="1:9" x14ac:dyDescent="0.2">
      <c r="A3435" s="84">
        <v>3416</v>
      </c>
      <c r="B3435" s="77">
        <v>1822</v>
      </c>
      <c r="C3435" s="77">
        <v>927</v>
      </c>
      <c r="D3435" s="77">
        <v>250</v>
      </c>
      <c r="E3435" s="77">
        <v>1524</v>
      </c>
      <c r="F3435" s="76">
        <v>18</v>
      </c>
      <c r="G3435" s="76">
        <v>11</v>
      </c>
      <c r="H3435" s="76">
        <v>2</v>
      </c>
      <c r="I3435" s="76">
        <v>24</v>
      </c>
    </row>
    <row r="3436" spans="1:9" x14ac:dyDescent="0.2">
      <c r="A3436" s="84">
        <v>3417</v>
      </c>
      <c r="B3436" s="77">
        <v>1804</v>
      </c>
      <c r="C3436" s="77">
        <v>299</v>
      </c>
      <c r="D3436" s="77">
        <v>374</v>
      </c>
      <c r="E3436" s="77">
        <v>868</v>
      </c>
      <c r="F3436" s="76">
        <v>19</v>
      </c>
      <c r="G3436" s="76">
        <v>4</v>
      </c>
      <c r="H3436" s="76">
        <v>2</v>
      </c>
      <c r="I3436" s="76">
        <v>18</v>
      </c>
    </row>
    <row r="3437" spans="1:9" x14ac:dyDescent="0.2">
      <c r="A3437" s="84">
        <v>3418</v>
      </c>
      <c r="B3437" s="77">
        <v>1843</v>
      </c>
      <c r="C3437" s="77">
        <v>267</v>
      </c>
      <c r="D3437" s="77">
        <v>341</v>
      </c>
      <c r="E3437" s="77">
        <v>80</v>
      </c>
      <c r="F3437" s="76">
        <v>21</v>
      </c>
      <c r="G3437" s="76">
        <v>4</v>
      </c>
      <c r="H3437" s="76">
        <v>4</v>
      </c>
      <c r="I3437" s="76">
        <v>1</v>
      </c>
    </row>
    <row r="3438" spans="1:9" x14ac:dyDescent="0.2">
      <c r="A3438" s="84">
        <v>3419</v>
      </c>
      <c r="B3438" s="77">
        <v>1772</v>
      </c>
      <c r="C3438" s="77">
        <v>122</v>
      </c>
      <c r="D3438" s="77">
        <v>142</v>
      </c>
      <c r="E3438" s="77">
        <v>129</v>
      </c>
      <c r="F3438" s="76">
        <v>20</v>
      </c>
      <c r="G3438" s="76">
        <v>1</v>
      </c>
      <c r="H3438" s="76">
        <v>0</v>
      </c>
      <c r="I3438" s="76">
        <v>4</v>
      </c>
    </row>
    <row r="3439" spans="1:9" x14ac:dyDescent="0.2">
      <c r="A3439" s="84">
        <v>3420</v>
      </c>
      <c r="B3439" s="77">
        <v>1836</v>
      </c>
      <c r="C3439" s="77">
        <v>192</v>
      </c>
      <c r="D3439" s="77">
        <v>274</v>
      </c>
      <c r="E3439" s="77">
        <v>1025</v>
      </c>
      <c r="F3439" s="76">
        <v>19</v>
      </c>
      <c r="G3439" s="76">
        <v>1</v>
      </c>
      <c r="H3439" s="76">
        <v>0</v>
      </c>
      <c r="I3439" s="76">
        <v>16</v>
      </c>
    </row>
    <row r="3440" spans="1:9" x14ac:dyDescent="0.2">
      <c r="A3440" s="84">
        <v>3421</v>
      </c>
      <c r="B3440" s="77">
        <v>1849</v>
      </c>
      <c r="C3440" s="77">
        <v>348</v>
      </c>
      <c r="D3440" s="77">
        <v>273</v>
      </c>
      <c r="E3440" s="77">
        <v>1543</v>
      </c>
      <c r="F3440" s="76">
        <v>9</v>
      </c>
      <c r="G3440" s="76">
        <v>2</v>
      </c>
      <c r="H3440" s="76">
        <v>1</v>
      </c>
      <c r="I3440" s="76">
        <v>25</v>
      </c>
    </row>
    <row r="3441" spans="1:9" x14ac:dyDescent="0.2">
      <c r="A3441" s="84">
        <v>3422</v>
      </c>
      <c r="B3441" s="77">
        <v>1817</v>
      </c>
      <c r="C3441" s="77">
        <v>175</v>
      </c>
      <c r="D3441" s="77">
        <v>161</v>
      </c>
      <c r="E3441" s="77">
        <v>431</v>
      </c>
      <c r="F3441" s="76">
        <v>25</v>
      </c>
      <c r="G3441" s="76">
        <v>3</v>
      </c>
      <c r="H3441" s="76">
        <v>0</v>
      </c>
      <c r="I3441" s="76">
        <v>4</v>
      </c>
    </row>
    <row r="3442" spans="1:9" x14ac:dyDescent="0.2">
      <c r="A3442" s="84">
        <v>3423</v>
      </c>
      <c r="B3442" s="77">
        <v>1821</v>
      </c>
      <c r="C3442" s="77">
        <v>499</v>
      </c>
      <c r="D3442" s="77">
        <v>268</v>
      </c>
      <c r="E3442" s="77">
        <v>206</v>
      </c>
      <c r="F3442" s="76">
        <v>25</v>
      </c>
      <c r="G3442" s="76">
        <v>8</v>
      </c>
      <c r="H3442" s="76">
        <v>2</v>
      </c>
      <c r="I3442" s="76">
        <v>4</v>
      </c>
    </row>
    <row r="3443" spans="1:9" x14ac:dyDescent="0.2">
      <c r="A3443" s="84">
        <v>3424</v>
      </c>
      <c r="B3443" s="77">
        <v>1778</v>
      </c>
      <c r="C3443" s="77">
        <v>300</v>
      </c>
      <c r="D3443" s="77">
        <v>117</v>
      </c>
      <c r="E3443" s="77">
        <v>202</v>
      </c>
      <c r="F3443" s="76">
        <v>26</v>
      </c>
      <c r="G3443" s="76">
        <v>2</v>
      </c>
      <c r="H3443" s="76">
        <v>0</v>
      </c>
      <c r="I3443" s="76">
        <v>4</v>
      </c>
    </row>
    <row r="3444" spans="1:9" x14ac:dyDescent="0.2">
      <c r="A3444" s="84">
        <v>3425</v>
      </c>
      <c r="B3444" s="77">
        <v>1824</v>
      </c>
      <c r="C3444" s="77">
        <v>835</v>
      </c>
      <c r="D3444" s="77">
        <v>332</v>
      </c>
      <c r="E3444" s="77">
        <v>153</v>
      </c>
      <c r="F3444" s="76">
        <v>12</v>
      </c>
      <c r="G3444" s="76">
        <v>3</v>
      </c>
      <c r="H3444" s="76">
        <v>3</v>
      </c>
      <c r="I3444" s="76">
        <v>1</v>
      </c>
    </row>
    <row r="3445" spans="1:9" x14ac:dyDescent="0.2">
      <c r="A3445" s="84">
        <v>3426</v>
      </c>
      <c r="B3445" s="77">
        <v>1750</v>
      </c>
      <c r="C3445" s="77">
        <v>40</v>
      </c>
      <c r="D3445" s="77">
        <v>6</v>
      </c>
      <c r="E3445" s="77">
        <v>252</v>
      </c>
      <c r="F3445" s="76">
        <v>17</v>
      </c>
      <c r="G3445" s="76">
        <v>0</v>
      </c>
      <c r="H3445" s="76">
        <v>0</v>
      </c>
      <c r="I3445" s="76">
        <v>5</v>
      </c>
    </row>
    <row r="3446" spans="1:9" x14ac:dyDescent="0.2">
      <c r="A3446" s="84">
        <v>3427</v>
      </c>
      <c r="B3446" s="77">
        <v>1801</v>
      </c>
      <c r="C3446" s="77">
        <v>422</v>
      </c>
      <c r="D3446" s="77">
        <v>83</v>
      </c>
      <c r="E3446" s="77">
        <v>770</v>
      </c>
      <c r="F3446" s="76">
        <v>22</v>
      </c>
      <c r="G3446" s="76">
        <v>9</v>
      </c>
      <c r="H3446" s="76">
        <v>2</v>
      </c>
      <c r="I3446" s="76">
        <v>14</v>
      </c>
    </row>
    <row r="3447" spans="1:9" x14ac:dyDescent="0.2">
      <c r="A3447" s="84">
        <v>3428</v>
      </c>
      <c r="B3447" s="77">
        <v>1866</v>
      </c>
      <c r="C3447" s="77">
        <v>1282</v>
      </c>
      <c r="D3447" s="77">
        <v>234</v>
      </c>
      <c r="E3447" s="77">
        <v>1127</v>
      </c>
      <c r="F3447" s="76">
        <v>23</v>
      </c>
      <c r="G3447" s="76">
        <v>19</v>
      </c>
      <c r="H3447" s="76">
        <v>1</v>
      </c>
      <c r="I3447" s="76">
        <v>18</v>
      </c>
    </row>
    <row r="3448" spans="1:9" x14ac:dyDescent="0.2">
      <c r="A3448" s="84">
        <v>3429</v>
      </c>
      <c r="B3448" s="77">
        <v>1779</v>
      </c>
      <c r="C3448" s="77">
        <v>132</v>
      </c>
      <c r="D3448" s="77">
        <v>187</v>
      </c>
      <c r="E3448" s="77">
        <v>44</v>
      </c>
      <c r="F3448" s="76">
        <v>18</v>
      </c>
      <c r="G3448" s="76">
        <v>5</v>
      </c>
      <c r="H3448" s="76">
        <v>0</v>
      </c>
      <c r="I3448" s="76">
        <v>1</v>
      </c>
    </row>
    <row r="3449" spans="1:9" x14ac:dyDescent="0.2">
      <c r="A3449" s="84">
        <v>3430</v>
      </c>
      <c r="B3449" s="77">
        <v>1766</v>
      </c>
      <c r="C3449" s="77">
        <v>345</v>
      </c>
      <c r="D3449" s="77">
        <v>14</v>
      </c>
      <c r="E3449" s="77">
        <v>371</v>
      </c>
      <c r="F3449" s="76">
        <v>18</v>
      </c>
      <c r="G3449" s="76">
        <v>3</v>
      </c>
      <c r="H3449" s="76">
        <v>0</v>
      </c>
      <c r="I3449" s="76">
        <v>6</v>
      </c>
    </row>
    <row r="3450" spans="1:9" x14ac:dyDescent="0.2">
      <c r="A3450" s="84">
        <v>3431</v>
      </c>
      <c r="B3450" s="77">
        <v>1812</v>
      </c>
      <c r="C3450" s="77">
        <v>611</v>
      </c>
      <c r="D3450" s="77">
        <v>103</v>
      </c>
      <c r="E3450" s="77">
        <v>318</v>
      </c>
      <c r="F3450" s="76">
        <v>15</v>
      </c>
      <c r="G3450" s="76">
        <v>13</v>
      </c>
      <c r="H3450" s="76">
        <v>1</v>
      </c>
      <c r="I3450" s="76">
        <v>4</v>
      </c>
    </row>
    <row r="3451" spans="1:9" x14ac:dyDescent="0.2">
      <c r="A3451" s="84">
        <v>3432</v>
      </c>
      <c r="B3451" s="77">
        <v>1747</v>
      </c>
      <c r="C3451" s="77">
        <v>12</v>
      </c>
      <c r="D3451" s="77">
        <v>58</v>
      </c>
      <c r="E3451" s="77">
        <v>24</v>
      </c>
      <c r="F3451" s="76">
        <v>15</v>
      </c>
      <c r="G3451" s="76">
        <v>0</v>
      </c>
      <c r="H3451" s="76">
        <v>0</v>
      </c>
      <c r="I3451" s="76">
        <v>0</v>
      </c>
    </row>
    <row r="3452" spans="1:9" x14ac:dyDescent="0.2">
      <c r="A3452" s="84">
        <v>3433</v>
      </c>
      <c r="B3452" s="77">
        <v>1766</v>
      </c>
      <c r="C3452" s="77">
        <v>8</v>
      </c>
      <c r="D3452" s="77">
        <v>106</v>
      </c>
      <c r="E3452" s="77">
        <v>74</v>
      </c>
      <c r="F3452" s="76">
        <v>15</v>
      </c>
      <c r="G3452" s="76">
        <v>0</v>
      </c>
      <c r="H3452" s="76">
        <v>2</v>
      </c>
      <c r="I3452" s="76">
        <v>1</v>
      </c>
    </row>
    <row r="3453" spans="1:9" x14ac:dyDescent="0.2">
      <c r="A3453" s="84">
        <v>3434</v>
      </c>
      <c r="B3453" s="77">
        <v>1850</v>
      </c>
      <c r="C3453" s="77">
        <v>715</v>
      </c>
      <c r="D3453" s="77">
        <v>163</v>
      </c>
      <c r="E3453" s="77">
        <v>273</v>
      </c>
      <c r="F3453" s="76">
        <v>17</v>
      </c>
      <c r="G3453" s="76">
        <v>6</v>
      </c>
      <c r="H3453" s="76">
        <v>1</v>
      </c>
      <c r="I3453" s="76">
        <v>3</v>
      </c>
    </row>
    <row r="3454" spans="1:9" x14ac:dyDescent="0.2">
      <c r="A3454" s="84">
        <v>3435</v>
      </c>
      <c r="B3454" s="77">
        <v>1719</v>
      </c>
      <c r="C3454" s="77">
        <v>272</v>
      </c>
      <c r="D3454" s="77">
        <v>6</v>
      </c>
      <c r="E3454" s="77">
        <v>265</v>
      </c>
      <c r="F3454" s="76">
        <v>21</v>
      </c>
      <c r="G3454" s="76">
        <v>5</v>
      </c>
      <c r="H3454" s="76">
        <v>0</v>
      </c>
      <c r="I3454" s="76">
        <v>6</v>
      </c>
    </row>
    <row r="3455" spans="1:9" x14ac:dyDescent="0.2">
      <c r="A3455" s="84">
        <v>3436</v>
      </c>
      <c r="B3455" s="77">
        <v>1748</v>
      </c>
      <c r="C3455" s="77">
        <v>191</v>
      </c>
      <c r="D3455" s="77">
        <v>40</v>
      </c>
      <c r="E3455" s="77">
        <v>278</v>
      </c>
      <c r="F3455" s="76">
        <v>15</v>
      </c>
      <c r="G3455" s="76">
        <v>2</v>
      </c>
      <c r="H3455" s="76">
        <v>0</v>
      </c>
      <c r="I3455" s="76">
        <v>4</v>
      </c>
    </row>
    <row r="3456" spans="1:9" x14ac:dyDescent="0.2">
      <c r="A3456" s="84">
        <v>3437</v>
      </c>
      <c r="B3456" s="77">
        <v>1816</v>
      </c>
      <c r="C3456" s="77">
        <v>801</v>
      </c>
      <c r="D3456" s="77">
        <v>146</v>
      </c>
      <c r="E3456" s="77">
        <v>266</v>
      </c>
      <c r="F3456" s="76">
        <v>22</v>
      </c>
      <c r="G3456" s="76">
        <v>5</v>
      </c>
      <c r="H3456" s="76">
        <v>2</v>
      </c>
      <c r="I3456" s="76">
        <v>5</v>
      </c>
    </row>
    <row r="3457" spans="1:9" x14ac:dyDescent="0.2">
      <c r="A3457" s="84">
        <v>3438</v>
      </c>
      <c r="B3457" s="77">
        <v>1737</v>
      </c>
      <c r="C3457" s="77">
        <v>33</v>
      </c>
      <c r="D3457" s="77">
        <v>5</v>
      </c>
      <c r="E3457" s="77">
        <v>46</v>
      </c>
      <c r="F3457" s="76">
        <v>16</v>
      </c>
      <c r="G3457" s="76">
        <v>0</v>
      </c>
      <c r="H3457" s="76">
        <v>0</v>
      </c>
      <c r="I3457" s="76">
        <v>0</v>
      </c>
    </row>
    <row r="3458" spans="1:9" x14ac:dyDescent="0.2">
      <c r="A3458" s="84">
        <v>3439</v>
      </c>
      <c r="B3458" s="77">
        <v>1801</v>
      </c>
      <c r="C3458" s="77">
        <v>564</v>
      </c>
      <c r="D3458" s="77">
        <v>519</v>
      </c>
      <c r="E3458" s="77">
        <v>151</v>
      </c>
      <c r="F3458" s="76">
        <v>16</v>
      </c>
      <c r="G3458" s="76">
        <v>4</v>
      </c>
      <c r="H3458" s="76">
        <v>5</v>
      </c>
      <c r="I3458" s="76">
        <v>2</v>
      </c>
    </row>
    <row r="3459" spans="1:9" x14ac:dyDescent="0.2">
      <c r="A3459" s="84">
        <v>3440</v>
      </c>
      <c r="B3459" s="77">
        <v>1712</v>
      </c>
      <c r="C3459" s="77">
        <v>41</v>
      </c>
      <c r="D3459" s="77">
        <v>49</v>
      </c>
      <c r="E3459" s="77">
        <v>43</v>
      </c>
      <c r="F3459" s="76">
        <v>19</v>
      </c>
      <c r="G3459" s="76">
        <v>0</v>
      </c>
      <c r="H3459" s="76">
        <v>1</v>
      </c>
      <c r="I3459" s="76">
        <v>1</v>
      </c>
    </row>
    <row r="3460" spans="1:9" x14ac:dyDescent="0.2">
      <c r="A3460" s="84">
        <v>3441</v>
      </c>
      <c r="B3460" s="77">
        <v>1765</v>
      </c>
      <c r="C3460" s="77">
        <v>32</v>
      </c>
      <c r="D3460" s="77">
        <v>101</v>
      </c>
      <c r="E3460" s="77">
        <v>416</v>
      </c>
      <c r="F3460" s="76">
        <v>22</v>
      </c>
      <c r="G3460" s="76">
        <v>2</v>
      </c>
      <c r="H3460" s="76">
        <v>1</v>
      </c>
      <c r="I3460" s="76">
        <v>9</v>
      </c>
    </row>
    <row r="3461" spans="1:9" x14ac:dyDescent="0.2">
      <c r="A3461" s="84">
        <v>3442</v>
      </c>
      <c r="B3461" s="77">
        <v>1837</v>
      </c>
      <c r="C3461" s="77">
        <v>923</v>
      </c>
      <c r="D3461" s="77">
        <v>261</v>
      </c>
      <c r="E3461" s="77">
        <v>481</v>
      </c>
      <c r="F3461" s="76">
        <v>20</v>
      </c>
      <c r="G3461" s="76">
        <v>4</v>
      </c>
      <c r="H3461" s="76">
        <v>3</v>
      </c>
      <c r="I3461" s="76">
        <v>9</v>
      </c>
    </row>
    <row r="3462" spans="1:9" x14ac:dyDescent="0.2">
      <c r="A3462" s="84">
        <v>3443</v>
      </c>
      <c r="B3462" s="77">
        <v>1732</v>
      </c>
      <c r="C3462" s="77">
        <v>344</v>
      </c>
      <c r="D3462" s="77">
        <v>87</v>
      </c>
      <c r="E3462" s="77">
        <v>1</v>
      </c>
      <c r="F3462" s="76">
        <v>20</v>
      </c>
      <c r="G3462" s="76">
        <v>6</v>
      </c>
      <c r="H3462" s="76">
        <v>1</v>
      </c>
      <c r="I3462" s="76">
        <v>0</v>
      </c>
    </row>
    <row r="3463" spans="1:9" x14ac:dyDescent="0.2">
      <c r="A3463" s="84">
        <v>3444</v>
      </c>
      <c r="B3463" s="77">
        <v>1798</v>
      </c>
      <c r="C3463" s="77">
        <v>545</v>
      </c>
      <c r="D3463" s="77">
        <v>97</v>
      </c>
      <c r="E3463" s="77">
        <v>244</v>
      </c>
      <c r="F3463" s="76">
        <v>26</v>
      </c>
      <c r="G3463" s="76">
        <v>13</v>
      </c>
      <c r="H3463" s="76">
        <v>2</v>
      </c>
      <c r="I3463" s="76">
        <v>7</v>
      </c>
    </row>
    <row r="3464" spans="1:9" x14ac:dyDescent="0.2">
      <c r="A3464" s="84">
        <v>3445</v>
      </c>
      <c r="B3464" s="77">
        <v>1824</v>
      </c>
      <c r="C3464" s="77">
        <v>740</v>
      </c>
      <c r="D3464" s="77">
        <v>41</v>
      </c>
      <c r="E3464" s="77">
        <v>589</v>
      </c>
      <c r="F3464" s="76">
        <v>16</v>
      </c>
      <c r="G3464" s="76">
        <v>5</v>
      </c>
      <c r="H3464" s="76">
        <v>1</v>
      </c>
      <c r="I3464" s="76">
        <v>8</v>
      </c>
    </row>
    <row r="3465" spans="1:9" x14ac:dyDescent="0.2">
      <c r="A3465" s="84">
        <v>3446</v>
      </c>
      <c r="B3465" s="77">
        <v>1937</v>
      </c>
      <c r="C3465" s="77">
        <v>858</v>
      </c>
      <c r="D3465" s="77">
        <v>1395</v>
      </c>
      <c r="E3465" s="77">
        <v>1423</v>
      </c>
      <c r="F3465" s="76">
        <v>18</v>
      </c>
      <c r="G3465" s="76">
        <v>6</v>
      </c>
      <c r="H3465" s="76">
        <v>23</v>
      </c>
      <c r="I3465" s="76">
        <v>22</v>
      </c>
    </row>
    <row r="3466" spans="1:9" x14ac:dyDescent="0.2">
      <c r="A3466" s="84">
        <v>3447</v>
      </c>
      <c r="B3466" s="77">
        <v>1776</v>
      </c>
      <c r="C3466" s="77">
        <v>102</v>
      </c>
      <c r="D3466" s="77">
        <v>38</v>
      </c>
      <c r="E3466" s="77">
        <v>273</v>
      </c>
      <c r="F3466" s="76">
        <v>19</v>
      </c>
      <c r="G3466" s="76">
        <v>2</v>
      </c>
      <c r="H3466" s="76">
        <v>0</v>
      </c>
      <c r="I3466" s="76">
        <v>3</v>
      </c>
    </row>
    <row r="3467" spans="1:9" x14ac:dyDescent="0.2">
      <c r="A3467" s="84">
        <v>3448</v>
      </c>
      <c r="B3467" s="77">
        <v>1884</v>
      </c>
      <c r="C3467" s="77">
        <v>1446</v>
      </c>
      <c r="D3467" s="77">
        <v>776</v>
      </c>
      <c r="E3467" s="77">
        <v>1289</v>
      </c>
      <c r="F3467" s="76">
        <v>20</v>
      </c>
      <c r="G3467" s="76">
        <v>23</v>
      </c>
      <c r="H3467" s="76">
        <v>6</v>
      </c>
      <c r="I3467" s="76">
        <v>23</v>
      </c>
    </row>
    <row r="3468" spans="1:9" x14ac:dyDescent="0.2">
      <c r="A3468" s="84">
        <v>3449</v>
      </c>
      <c r="B3468" s="77">
        <v>1777</v>
      </c>
      <c r="C3468" s="77">
        <v>291</v>
      </c>
      <c r="D3468" s="77">
        <v>138</v>
      </c>
      <c r="E3468" s="77">
        <v>604</v>
      </c>
      <c r="F3468" s="76">
        <v>16</v>
      </c>
      <c r="G3468" s="76">
        <v>3</v>
      </c>
      <c r="H3468" s="76">
        <v>0</v>
      </c>
      <c r="I3468" s="76">
        <v>11</v>
      </c>
    </row>
    <row r="3469" spans="1:9" x14ac:dyDescent="0.2">
      <c r="A3469" s="84">
        <v>3450</v>
      </c>
      <c r="B3469" s="77">
        <v>1758</v>
      </c>
      <c r="C3469" s="77">
        <v>160</v>
      </c>
      <c r="D3469" s="77">
        <v>23</v>
      </c>
      <c r="E3469" s="77">
        <v>262</v>
      </c>
      <c r="F3469" s="76">
        <v>19</v>
      </c>
      <c r="G3469" s="76">
        <v>2</v>
      </c>
      <c r="H3469" s="76">
        <v>0</v>
      </c>
      <c r="I3469" s="76">
        <v>7</v>
      </c>
    </row>
    <row r="3470" spans="1:9" x14ac:dyDescent="0.2">
      <c r="A3470" s="84">
        <v>3451</v>
      </c>
      <c r="B3470" s="77">
        <v>1762</v>
      </c>
      <c r="C3470" s="77">
        <v>174</v>
      </c>
      <c r="D3470" s="77">
        <v>37</v>
      </c>
      <c r="E3470" s="77">
        <v>731</v>
      </c>
      <c r="F3470" s="76">
        <v>16</v>
      </c>
      <c r="G3470" s="76">
        <v>4</v>
      </c>
      <c r="H3470" s="76">
        <v>0</v>
      </c>
      <c r="I3470" s="76">
        <v>11</v>
      </c>
    </row>
    <row r="3471" spans="1:9" x14ac:dyDescent="0.2">
      <c r="A3471" s="84">
        <v>3452</v>
      </c>
      <c r="B3471" s="77">
        <v>1738</v>
      </c>
      <c r="C3471" s="77">
        <v>91</v>
      </c>
      <c r="D3471" s="77">
        <v>3</v>
      </c>
      <c r="E3471" s="77">
        <v>33</v>
      </c>
      <c r="F3471" s="76">
        <v>26</v>
      </c>
      <c r="G3471" s="76">
        <v>4</v>
      </c>
      <c r="H3471" s="76">
        <v>0</v>
      </c>
      <c r="I3471" s="76">
        <v>0</v>
      </c>
    </row>
    <row r="3472" spans="1:9" x14ac:dyDescent="0.2">
      <c r="A3472" s="84">
        <v>3453</v>
      </c>
      <c r="B3472" s="77">
        <v>1709</v>
      </c>
      <c r="C3472" s="77">
        <v>21</v>
      </c>
      <c r="D3472" s="77">
        <v>8</v>
      </c>
      <c r="E3472" s="77">
        <v>38</v>
      </c>
      <c r="F3472" s="76">
        <v>15</v>
      </c>
      <c r="G3472" s="76">
        <v>0</v>
      </c>
      <c r="H3472" s="76">
        <v>0</v>
      </c>
      <c r="I3472" s="76">
        <v>1</v>
      </c>
    </row>
    <row r="3473" spans="1:9" x14ac:dyDescent="0.2">
      <c r="A3473" s="84">
        <v>3454</v>
      </c>
      <c r="B3473" s="77">
        <v>1772</v>
      </c>
      <c r="C3473" s="77">
        <v>85</v>
      </c>
      <c r="D3473" s="77">
        <v>144</v>
      </c>
      <c r="E3473" s="77">
        <v>223</v>
      </c>
      <c r="F3473" s="76">
        <v>23</v>
      </c>
      <c r="G3473" s="76">
        <v>1</v>
      </c>
      <c r="H3473" s="76">
        <v>3</v>
      </c>
      <c r="I3473" s="76">
        <v>5</v>
      </c>
    </row>
    <row r="3474" spans="1:9" x14ac:dyDescent="0.2">
      <c r="A3474" s="84">
        <v>3455</v>
      </c>
      <c r="B3474" s="77">
        <v>1803</v>
      </c>
      <c r="C3474" s="77">
        <v>372</v>
      </c>
      <c r="D3474" s="77">
        <v>331</v>
      </c>
      <c r="E3474" s="77">
        <v>253</v>
      </c>
      <c r="F3474" s="76">
        <v>11</v>
      </c>
      <c r="G3474" s="76">
        <v>4</v>
      </c>
      <c r="H3474" s="76">
        <v>4</v>
      </c>
      <c r="I3474" s="76">
        <v>0</v>
      </c>
    </row>
    <row r="3475" spans="1:9" x14ac:dyDescent="0.2">
      <c r="A3475" s="84">
        <v>3456</v>
      </c>
      <c r="B3475" s="77">
        <v>1830</v>
      </c>
      <c r="C3475" s="77">
        <v>635</v>
      </c>
      <c r="D3475" s="77">
        <v>131</v>
      </c>
      <c r="E3475" s="77">
        <v>439</v>
      </c>
      <c r="F3475" s="76">
        <v>21</v>
      </c>
      <c r="G3475" s="76">
        <v>10</v>
      </c>
      <c r="H3475" s="76">
        <v>0</v>
      </c>
      <c r="I3475" s="76">
        <v>9</v>
      </c>
    </row>
    <row r="3476" spans="1:9" x14ac:dyDescent="0.2">
      <c r="A3476" s="84">
        <v>3457</v>
      </c>
      <c r="B3476" s="77">
        <v>1748</v>
      </c>
      <c r="C3476" s="77">
        <v>170</v>
      </c>
      <c r="D3476" s="77">
        <v>50</v>
      </c>
      <c r="E3476" s="77">
        <v>122</v>
      </c>
      <c r="F3476" s="76">
        <v>17</v>
      </c>
      <c r="G3476" s="76">
        <v>2</v>
      </c>
      <c r="H3476" s="76">
        <v>0</v>
      </c>
      <c r="I3476" s="76">
        <v>3</v>
      </c>
    </row>
    <row r="3477" spans="1:9" x14ac:dyDescent="0.2">
      <c r="A3477" s="84">
        <v>3458</v>
      </c>
      <c r="B3477" s="77">
        <v>1842</v>
      </c>
      <c r="C3477" s="77">
        <v>1071</v>
      </c>
      <c r="D3477" s="77">
        <v>513</v>
      </c>
      <c r="E3477" s="77">
        <v>453</v>
      </c>
      <c r="F3477" s="76">
        <v>19</v>
      </c>
      <c r="G3477" s="76">
        <v>15</v>
      </c>
      <c r="H3477" s="76">
        <v>2</v>
      </c>
      <c r="I3477" s="76">
        <v>7</v>
      </c>
    </row>
    <row r="3478" spans="1:9" x14ac:dyDescent="0.2">
      <c r="A3478" s="84">
        <v>3459</v>
      </c>
      <c r="B3478" s="77">
        <v>1754</v>
      </c>
      <c r="C3478" s="77">
        <v>361</v>
      </c>
      <c r="D3478" s="77">
        <v>18</v>
      </c>
      <c r="E3478" s="77">
        <v>163</v>
      </c>
      <c r="F3478" s="76">
        <v>18</v>
      </c>
      <c r="G3478" s="76">
        <v>9</v>
      </c>
      <c r="H3478" s="76">
        <v>0</v>
      </c>
      <c r="I3478" s="76">
        <v>4</v>
      </c>
    </row>
    <row r="3479" spans="1:9" x14ac:dyDescent="0.2">
      <c r="A3479" s="84">
        <v>3460</v>
      </c>
      <c r="B3479" s="77">
        <v>1699</v>
      </c>
      <c r="C3479" s="77">
        <v>8</v>
      </c>
      <c r="D3479" s="77">
        <v>77</v>
      </c>
      <c r="E3479" s="77">
        <v>71</v>
      </c>
      <c r="F3479" s="76">
        <v>19</v>
      </c>
      <c r="G3479" s="76">
        <v>0</v>
      </c>
      <c r="H3479" s="76">
        <v>1</v>
      </c>
      <c r="I3479" s="76">
        <v>1</v>
      </c>
    </row>
    <row r="3480" spans="1:9" x14ac:dyDescent="0.2">
      <c r="A3480" s="84">
        <v>3461</v>
      </c>
      <c r="B3480" s="77">
        <v>1811</v>
      </c>
      <c r="C3480" s="77">
        <v>188</v>
      </c>
      <c r="D3480" s="77">
        <v>349</v>
      </c>
      <c r="E3480" s="77">
        <v>656</v>
      </c>
      <c r="F3480" s="76">
        <v>11</v>
      </c>
      <c r="G3480" s="76">
        <v>2</v>
      </c>
      <c r="H3480" s="76">
        <v>5</v>
      </c>
      <c r="I3480" s="76">
        <v>9</v>
      </c>
    </row>
    <row r="3481" spans="1:9" x14ac:dyDescent="0.2">
      <c r="A3481" s="84">
        <v>3462</v>
      </c>
      <c r="B3481" s="77">
        <v>1788</v>
      </c>
      <c r="C3481" s="77">
        <v>426</v>
      </c>
      <c r="D3481" s="77">
        <v>88</v>
      </c>
      <c r="E3481" s="77">
        <v>679</v>
      </c>
      <c r="F3481" s="76">
        <v>15</v>
      </c>
      <c r="G3481" s="76">
        <v>5</v>
      </c>
      <c r="H3481" s="76">
        <v>1</v>
      </c>
      <c r="I3481" s="76">
        <v>12</v>
      </c>
    </row>
    <row r="3482" spans="1:9" x14ac:dyDescent="0.2">
      <c r="A3482" s="84">
        <v>3463</v>
      </c>
      <c r="B3482" s="77">
        <v>1819</v>
      </c>
      <c r="C3482" s="77">
        <v>197</v>
      </c>
      <c r="D3482" s="77">
        <v>545</v>
      </c>
      <c r="E3482" s="77">
        <v>85</v>
      </c>
      <c r="F3482" s="76">
        <v>18</v>
      </c>
      <c r="G3482" s="76">
        <v>2</v>
      </c>
      <c r="H3482" s="76">
        <v>5</v>
      </c>
      <c r="I3482" s="76">
        <v>3</v>
      </c>
    </row>
    <row r="3483" spans="1:9" x14ac:dyDescent="0.2">
      <c r="A3483" s="84">
        <v>3464</v>
      </c>
      <c r="B3483" s="77">
        <v>1847</v>
      </c>
      <c r="C3483" s="77">
        <v>96</v>
      </c>
      <c r="D3483" s="77">
        <v>191</v>
      </c>
      <c r="E3483" s="77">
        <v>1333</v>
      </c>
      <c r="F3483" s="76">
        <v>13</v>
      </c>
      <c r="G3483" s="76">
        <v>0</v>
      </c>
      <c r="H3483" s="76">
        <v>6</v>
      </c>
      <c r="I3483" s="76">
        <v>13</v>
      </c>
    </row>
    <row r="3484" spans="1:9" x14ac:dyDescent="0.2">
      <c r="A3484" s="84">
        <v>3465</v>
      </c>
      <c r="B3484" s="77">
        <v>1796</v>
      </c>
      <c r="C3484" s="77">
        <v>329</v>
      </c>
      <c r="D3484" s="77">
        <v>212</v>
      </c>
      <c r="E3484" s="77">
        <v>740</v>
      </c>
      <c r="F3484" s="76">
        <v>22</v>
      </c>
      <c r="G3484" s="76">
        <v>3</v>
      </c>
      <c r="H3484" s="76">
        <v>1</v>
      </c>
      <c r="I3484" s="76">
        <v>11</v>
      </c>
    </row>
    <row r="3485" spans="1:9" x14ac:dyDescent="0.2">
      <c r="A3485" s="84">
        <v>3466</v>
      </c>
      <c r="B3485" s="77">
        <v>1709</v>
      </c>
      <c r="C3485" s="77">
        <v>4</v>
      </c>
      <c r="D3485" s="77">
        <v>31</v>
      </c>
      <c r="E3485" s="77">
        <v>166</v>
      </c>
      <c r="F3485" s="76">
        <v>25</v>
      </c>
      <c r="G3485" s="76">
        <v>0</v>
      </c>
      <c r="H3485" s="76">
        <v>0</v>
      </c>
      <c r="I3485" s="76">
        <v>5</v>
      </c>
    </row>
    <row r="3486" spans="1:9" x14ac:dyDescent="0.2">
      <c r="A3486" s="84">
        <v>3467</v>
      </c>
      <c r="B3486" s="77">
        <v>1732</v>
      </c>
      <c r="C3486" s="77">
        <v>289</v>
      </c>
      <c r="D3486" s="77">
        <v>292</v>
      </c>
      <c r="E3486" s="77">
        <v>29</v>
      </c>
      <c r="F3486" s="76">
        <v>22</v>
      </c>
      <c r="G3486" s="76">
        <v>6</v>
      </c>
      <c r="H3486" s="76">
        <v>1</v>
      </c>
      <c r="I3486" s="76">
        <v>2</v>
      </c>
    </row>
    <row r="3487" spans="1:9" x14ac:dyDescent="0.2">
      <c r="A3487" s="84">
        <v>3468</v>
      </c>
      <c r="B3487" s="77">
        <v>1744</v>
      </c>
      <c r="C3487" s="77">
        <v>324</v>
      </c>
      <c r="D3487" s="77">
        <v>22</v>
      </c>
      <c r="E3487" s="77">
        <v>659</v>
      </c>
      <c r="F3487" s="76">
        <v>21</v>
      </c>
      <c r="G3487" s="76">
        <v>6</v>
      </c>
      <c r="H3487" s="76">
        <v>0</v>
      </c>
      <c r="I3487" s="76">
        <v>12</v>
      </c>
    </row>
    <row r="3488" spans="1:9" x14ac:dyDescent="0.2">
      <c r="A3488" s="84">
        <v>3469</v>
      </c>
      <c r="B3488" s="77">
        <v>1762</v>
      </c>
      <c r="C3488" s="77">
        <v>208</v>
      </c>
      <c r="D3488" s="77">
        <v>180</v>
      </c>
      <c r="E3488" s="77">
        <v>28</v>
      </c>
      <c r="F3488" s="76">
        <v>15</v>
      </c>
      <c r="G3488" s="76">
        <v>2</v>
      </c>
      <c r="H3488" s="76">
        <v>3</v>
      </c>
      <c r="I3488" s="76">
        <v>1</v>
      </c>
    </row>
    <row r="3489" spans="1:9" x14ac:dyDescent="0.2">
      <c r="A3489" s="84">
        <v>3470</v>
      </c>
      <c r="B3489" s="77">
        <v>1734</v>
      </c>
      <c r="C3489" s="77">
        <v>90</v>
      </c>
      <c r="D3489" s="77">
        <v>170</v>
      </c>
      <c r="E3489" s="77">
        <v>72</v>
      </c>
      <c r="F3489" s="76">
        <v>12</v>
      </c>
      <c r="G3489" s="76">
        <v>0</v>
      </c>
      <c r="H3489" s="76">
        <v>2</v>
      </c>
      <c r="I3489" s="76">
        <v>1</v>
      </c>
    </row>
    <row r="3490" spans="1:9" x14ac:dyDescent="0.2">
      <c r="A3490" s="84">
        <v>3471</v>
      </c>
      <c r="B3490" s="77">
        <v>1786</v>
      </c>
      <c r="C3490" s="77">
        <v>313</v>
      </c>
      <c r="D3490" s="77">
        <v>109</v>
      </c>
      <c r="E3490" s="77">
        <v>230</v>
      </c>
      <c r="F3490" s="76">
        <v>25</v>
      </c>
      <c r="G3490" s="76">
        <v>7</v>
      </c>
      <c r="H3490" s="76">
        <v>0</v>
      </c>
      <c r="I3490" s="76">
        <v>9</v>
      </c>
    </row>
    <row r="3491" spans="1:9" x14ac:dyDescent="0.2">
      <c r="A3491" s="84">
        <v>3472</v>
      </c>
      <c r="B3491" s="77">
        <v>1800</v>
      </c>
      <c r="C3491" s="77">
        <v>285</v>
      </c>
      <c r="D3491" s="77">
        <v>348</v>
      </c>
      <c r="E3491" s="77">
        <v>152</v>
      </c>
      <c r="F3491" s="76">
        <v>14</v>
      </c>
      <c r="G3491" s="76">
        <v>2</v>
      </c>
      <c r="H3491" s="76">
        <v>1</v>
      </c>
      <c r="I3491" s="76">
        <v>2</v>
      </c>
    </row>
    <row r="3492" spans="1:9" x14ac:dyDescent="0.2">
      <c r="A3492" s="84">
        <v>3473</v>
      </c>
      <c r="B3492" s="77">
        <v>1747</v>
      </c>
      <c r="C3492" s="77">
        <v>41</v>
      </c>
      <c r="D3492" s="77">
        <v>215</v>
      </c>
      <c r="E3492" s="77">
        <v>56</v>
      </c>
      <c r="F3492" s="76">
        <v>23</v>
      </c>
      <c r="G3492" s="76">
        <v>1</v>
      </c>
      <c r="H3492" s="76">
        <v>0</v>
      </c>
      <c r="I3492" s="76">
        <v>3</v>
      </c>
    </row>
    <row r="3493" spans="1:9" x14ac:dyDescent="0.2">
      <c r="A3493" s="84">
        <v>3474</v>
      </c>
      <c r="B3493" s="77">
        <v>1765</v>
      </c>
      <c r="C3493" s="77">
        <v>343</v>
      </c>
      <c r="D3493" s="77">
        <v>67</v>
      </c>
      <c r="E3493" s="77">
        <v>597</v>
      </c>
      <c r="F3493" s="76">
        <v>16</v>
      </c>
      <c r="G3493" s="76">
        <v>4</v>
      </c>
      <c r="H3493" s="76">
        <v>0</v>
      </c>
      <c r="I3493" s="76">
        <v>8</v>
      </c>
    </row>
    <row r="3494" spans="1:9" x14ac:dyDescent="0.2">
      <c r="A3494" s="84">
        <v>3475</v>
      </c>
      <c r="B3494" s="77">
        <v>1793</v>
      </c>
      <c r="C3494" s="77">
        <v>1091</v>
      </c>
      <c r="D3494" s="77">
        <v>100</v>
      </c>
      <c r="E3494" s="77">
        <v>109</v>
      </c>
      <c r="F3494" s="76">
        <v>15</v>
      </c>
      <c r="G3494" s="76">
        <v>11</v>
      </c>
      <c r="H3494" s="76">
        <v>1</v>
      </c>
      <c r="I3494" s="76">
        <v>2</v>
      </c>
    </row>
    <row r="3495" spans="1:9" x14ac:dyDescent="0.2">
      <c r="A3495" s="84">
        <v>3476</v>
      </c>
      <c r="B3495" s="77">
        <v>1731</v>
      </c>
      <c r="C3495" s="77">
        <v>196</v>
      </c>
      <c r="D3495" s="77">
        <v>68</v>
      </c>
      <c r="E3495" s="77">
        <v>60</v>
      </c>
      <c r="F3495" s="76">
        <v>19</v>
      </c>
      <c r="G3495" s="76">
        <v>4</v>
      </c>
      <c r="H3495" s="76">
        <v>0</v>
      </c>
      <c r="I3495" s="76">
        <v>0</v>
      </c>
    </row>
    <row r="3496" spans="1:9" x14ac:dyDescent="0.2">
      <c r="A3496" s="84">
        <v>3477</v>
      </c>
      <c r="B3496" s="77">
        <v>1822</v>
      </c>
      <c r="C3496" s="77">
        <v>54</v>
      </c>
      <c r="D3496" s="77">
        <v>209</v>
      </c>
      <c r="E3496" s="77">
        <v>987</v>
      </c>
      <c r="F3496" s="76">
        <v>19</v>
      </c>
      <c r="G3496" s="76">
        <v>0</v>
      </c>
      <c r="H3496" s="76">
        <v>3</v>
      </c>
      <c r="I3496" s="76">
        <v>13</v>
      </c>
    </row>
    <row r="3497" spans="1:9" x14ac:dyDescent="0.2">
      <c r="A3497" s="84">
        <v>3478</v>
      </c>
      <c r="B3497" s="77">
        <v>1780</v>
      </c>
      <c r="C3497" s="77">
        <v>152</v>
      </c>
      <c r="D3497" s="77">
        <v>100</v>
      </c>
      <c r="E3497" s="77">
        <v>529</v>
      </c>
      <c r="F3497" s="76">
        <v>19</v>
      </c>
      <c r="G3497" s="76">
        <v>2</v>
      </c>
      <c r="H3497" s="76">
        <v>0</v>
      </c>
      <c r="I3497" s="76">
        <v>6</v>
      </c>
    </row>
    <row r="3498" spans="1:9" x14ac:dyDescent="0.2">
      <c r="A3498" s="84">
        <v>3479</v>
      </c>
      <c r="B3498" s="77">
        <v>1754</v>
      </c>
      <c r="C3498" s="77">
        <v>78</v>
      </c>
      <c r="D3498" s="77">
        <v>39</v>
      </c>
      <c r="E3498" s="77">
        <v>251</v>
      </c>
      <c r="F3498" s="76">
        <v>17</v>
      </c>
      <c r="G3498" s="76">
        <v>1</v>
      </c>
      <c r="H3498" s="76">
        <v>0</v>
      </c>
      <c r="I3498" s="76">
        <v>4</v>
      </c>
    </row>
    <row r="3499" spans="1:9" x14ac:dyDescent="0.2">
      <c r="A3499" s="84">
        <v>3480</v>
      </c>
      <c r="B3499" s="77">
        <v>1701</v>
      </c>
      <c r="C3499" s="77">
        <v>17</v>
      </c>
      <c r="D3499" s="77">
        <v>8</v>
      </c>
      <c r="E3499" s="77">
        <v>63</v>
      </c>
      <c r="F3499" s="76">
        <v>23</v>
      </c>
      <c r="G3499" s="76">
        <v>1</v>
      </c>
      <c r="H3499" s="76">
        <v>0</v>
      </c>
      <c r="I3499" s="76">
        <v>1</v>
      </c>
    </row>
    <row r="3500" spans="1:9" x14ac:dyDescent="0.2">
      <c r="A3500" s="84">
        <v>3481</v>
      </c>
      <c r="B3500" s="77">
        <v>1768</v>
      </c>
      <c r="C3500" s="77">
        <v>33</v>
      </c>
      <c r="D3500" s="77">
        <v>28</v>
      </c>
      <c r="E3500" s="77">
        <v>110</v>
      </c>
      <c r="F3500" s="76">
        <v>15</v>
      </c>
      <c r="G3500" s="76">
        <v>0</v>
      </c>
      <c r="H3500" s="76">
        <v>0</v>
      </c>
      <c r="I3500" s="76">
        <v>1</v>
      </c>
    </row>
    <row r="3501" spans="1:9" x14ac:dyDescent="0.2">
      <c r="A3501" s="84">
        <v>3482</v>
      </c>
      <c r="B3501" s="77">
        <v>1741</v>
      </c>
      <c r="C3501" s="77">
        <v>120</v>
      </c>
      <c r="D3501" s="77">
        <v>8</v>
      </c>
      <c r="E3501" s="77">
        <v>51</v>
      </c>
      <c r="F3501" s="76">
        <v>25</v>
      </c>
      <c r="G3501" s="76">
        <v>2</v>
      </c>
      <c r="H3501" s="76">
        <v>0</v>
      </c>
      <c r="I3501" s="76">
        <v>1</v>
      </c>
    </row>
    <row r="3502" spans="1:9" x14ac:dyDescent="0.2">
      <c r="A3502" s="84">
        <v>3483</v>
      </c>
      <c r="B3502" s="77">
        <v>1749</v>
      </c>
      <c r="C3502" s="77">
        <v>179</v>
      </c>
      <c r="D3502" s="77">
        <v>48</v>
      </c>
      <c r="E3502" s="77">
        <v>128</v>
      </c>
      <c r="F3502" s="76">
        <v>20</v>
      </c>
      <c r="G3502" s="76">
        <v>1</v>
      </c>
      <c r="H3502" s="76">
        <v>0</v>
      </c>
      <c r="I3502" s="76">
        <v>3</v>
      </c>
    </row>
    <row r="3503" spans="1:9" x14ac:dyDescent="0.2">
      <c r="A3503" s="84">
        <v>3484</v>
      </c>
      <c r="B3503" s="77">
        <v>1753</v>
      </c>
      <c r="C3503" s="77">
        <v>19</v>
      </c>
      <c r="D3503" s="77">
        <v>37</v>
      </c>
      <c r="E3503" s="77">
        <v>555</v>
      </c>
      <c r="F3503" s="76">
        <v>12</v>
      </c>
      <c r="G3503" s="76">
        <v>0</v>
      </c>
      <c r="H3503" s="76">
        <v>0</v>
      </c>
      <c r="I3503" s="76">
        <v>5</v>
      </c>
    </row>
    <row r="3504" spans="1:9" x14ac:dyDescent="0.2">
      <c r="A3504" s="84">
        <v>3485</v>
      </c>
      <c r="B3504" s="77">
        <v>1844</v>
      </c>
      <c r="C3504" s="77">
        <v>638</v>
      </c>
      <c r="D3504" s="77">
        <v>570</v>
      </c>
      <c r="E3504" s="77">
        <v>180</v>
      </c>
      <c r="F3504" s="76">
        <v>17</v>
      </c>
      <c r="G3504" s="76">
        <v>5</v>
      </c>
      <c r="H3504" s="76">
        <v>4</v>
      </c>
      <c r="I3504" s="76">
        <v>5</v>
      </c>
    </row>
    <row r="3505" spans="1:9" x14ac:dyDescent="0.2">
      <c r="A3505" s="84">
        <v>3486</v>
      </c>
      <c r="B3505" s="77">
        <v>1683</v>
      </c>
      <c r="C3505" s="77">
        <v>3</v>
      </c>
      <c r="D3505" s="77">
        <v>17</v>
      </c>
      <c r="E3505" s="77">
        <v>19</v>
      </c>
      <c r="F3505" s="76">
        <v>18</v>
      </c>
      <c r="G3505" s="76">
        <v>0</v>
      </c>
      <c r="H3505" s="76">
        <v>1</v>
      </c>
      <c r="I3505" s="76">
        <v>1</v>
      </c>
    </row>
    <row r="3506" spans="1:9" x14ac:dyDescent="0.2">
      <c r="A3506" s="84">
        <v>3487</v>
      </c>
      <c r="B3506" s="77">
        <v>1768</v>
      </c>
      <c r="C3506" s="77">
        <v>225</v>
      </c>
      <c r="D3506" s="77">
        <v>211</v>
      </c>
      <c r="E3506" s="77">
        <v>273</v>
      </c>
      <c r="F3506" s="76">
        <v>24</v>
      </c>
      <c r="G3506" s="76">
        <v>1</v>
      </c>
      <c r="H3506" s="76">
        <v>2</v>
      </c>
      <c r="I3506" s="76">
        <v>5</v>
      </c>
    </row>
    <row r="3507" spans="1:9" x14ac:dyDescent="0.2">
      <c r="A3507" s="84">
        <v>3488</v>
      </c>
      <c r="B3507" s="77">
        <v>1821</v>
      </c>
      <c r="C3507" s="77">
        <v>314</v>
      </c>
      <c r="D3507" s="77">
        <v>138</v>
      </c>
      <c r="E3507" s="77">
        <v>414</v>
      </c>
      <c r="F3507" s="76">
        <v>18</v>
      </c>
      <c r="G3507" s="76">
        <v>3</v>
      </c>
      <c r="H3507" s="76">
        <v>0</v>
      </c>
      <c r="I3507" s="76">
        <v>7</v>
      </c>
    </row>
    <row r="3508" spans="1:9" x14ac:dyDescent="0.2">
      <c r="A3508" s="84">
        <v>3489</v>
      </c>
      <c r="B3508" s="77">
        <v>1708</v>
      </c>
      <c r="C3508" s="77">
        <v>66</v>
      </c>
      <c r="D3508" s="77">
        <v>9</v>
      </c>
      <c r="E3508" s="77">
        <v>1083</v>
      </c>
      <c r="F3508" s="76">
        <v>23</v>
      </c>
      <c r="G3508" s="76">
        <v>2</v>
      </c>
      <c r="H3508" s="76">
        <v>0</v>
      </c>
      <c r="I3508" s="76">
        <v>14</v>
      </c>
    </row>
    <row r="3509" spans="1:9" x14ac:dyDescent="0.2">
      <c r="A3509" s="84">
        <v>3490</v>
      </c>
      <c r="B3509" s="77">
        <v>1797</v>
      </c>
      <c r="C3509" s="77">
        <v>595</v>
      </c>
      <c r="D3509" s="77">
        <v>342</v>
      </c>
      <c r="E3509" s="77">
        <v>495</v>
      </c>
      <c r="F3509" s="76">
        <v>20</v>
      </c>
      <c r="G3509" s="76">
        <v>8</v>
      </c>
      <c r="H3509" s="76">
        <v>0</v>
      </c>
      <c r="I3509" s="76">
        <v>8</v>
      </c>
    </row>
    <row r="3510" spans="1:9" x14ac:dyDescent="0.2">
      <c r="A3510" s="84">
        <v>3491</v>
      </c>
      <c r="B3510" s="77">
        <v>1726</v>
      </c>
      <c r="C3510" s="77">
        <v>25</v>
      </c>
      <c r="D3510" s="77">
        <v>58</v>
      </c>
      <c r="E3510" s="77">
        <v>43</v>
      </c>
      <c r="F3510" s="76">
        <v>16</v>
      </c>
      <c r="G3510" s="76">
        <v>0</v>
      </c>
      <c r="H3510" s="76">
        <v>0</v>
      </c>
      <c r="I3510" s="76">
        <v>0</v>
      </c>
    </row>
    <row r="3511" spans="1:9" x14ac:dyDescent="0.2">
      <c r="A3511" s="84">
        <v>3492</v>
      </c>
      <c r="B3511" s="77">
        <v>1781</v>
      </c>
      <c r="C3511" s="77">
        <v>47</v>
      </c>
      <c r="D3511" s="77">
        <v>103</v>
      </c>
      <c r="E3511" s="77">
        <v>242</v>
      </c>
      <c r="F3511" s="76">
        <v>17</v>
      </c>
      <c r="G3511" s="76">
        <v>0</v>
      </c>
      <c r="H3511" s="76">
        <v>2</v>
      </c>
      <c r="I3511" s="76">
        <v>3</v>
      </c>
    </row>
    <row r="3512" spans="1:9" x14ac:dyDescent="0.2">
      <c r="A3512" s="84">
        <v>3493</v>
      </c>
      <c r="B3512" s="77">
        <v>1900</v>
      </c>
      <c r="C3512" s="77">
        <v>147</v>
      </c>
      <c r="D3512" s="77">
        <v>1257</v>
      </c>
      <c r="E3512" s="77">
        <v>1090</v>
      </c>
      <c r="F3512" s="76">
        <v>28</v>
      </c>
      <c r="G3512" s="76">
        <v>4</v>
      </c>
      <c r="H3512" s="76">
        <v>10</v>
      </c>
      <c r="I3512" s="76">
        <v>21</v>
      </c>
    </row>
    <row r="3513" spans="1:9" x14ac:dyDescent="0.2">
      <c r="A3513" s="84">
        <v>3494</v>
      </c>
      <c r="B3513" s="77">
        <v>1857</v>
      </c>
      <c r="C3513" s="77">
        <v>447</v>
      </c>
      <c r="D3513" s="77">
        <v>554</v>
      </c>
      <c r="E3513" s="77">
        <v>1246</v>
      </c>
      <c r="F3513" s="76">
        <v>13</v>
      </c>
      <c r="G3513" s="76">
        <v>4</v>
      </c>
      <c r="H3513" s="76">
        <v>4</v>
      </c>
      <c r="I3513" s="76">
        <v>17</v>
      </c>
    </row>
    <row r="3514" spans="1:9" x14ac:dyDescent="0.2">
      <c r="A3514" s="84">
        <v>3495</v>
      </c>
      <c r="B3514" s="77">
        <v>1783</v>
      </c>
      <c r="C3514" s="77">
        <v>173</v>
      </c>
      <c r="D3514" s="77">
        <v>140</v>
      </c>
      <c r="E3514" s="77">
        <v>21</v>
      </c>
      <c r="F3514" s="76">
        <v>21</v>
      </c>
      <c r="G3514" s="76">
        <v>1</v>
      </c>
      <c r="H3514" s="76">
        <v>0</v>
      </c>
      <c r="I3514" s="76">
        <v>0</v>
      </c>
    </row>
    <row r="3515" spans="1:9" x14ac:dyDescent="0.2">
      <c r="A3515" s="84">
        <v>3496</v>
      </c>
      <c r="B3515" s="77">
        <v>1722</v>
      </c>
      <c r="C3515" s="77">
        <v>38</v>
      </c>
      <c r="D3515" s="77">
        <v>95</v>
      </c>
      <c r="E3515" s="77">
        <v>24</v>
      </c>
      <c r="F3515" s="76">
        <v>18</v>
      </c>
      <c r="G3515" s="76">
        <v>0</v>
      </c>
      <c r="H3515" s="76">
        <v>0</v>
      </c>
      <c r="I3515" s="76">
        <v>0</v>
      </c>
    </row>
    <row r="3516" spans="1:9" x14ac:dyDescent="0.2">
      <c r="A3516" s="84">
        <v>3497</v>
      </c>
      <c r="B3516" s="77">
        <v>1779</v>
      </c>
      <c r="C3516" s="77">
        <v>95</v>
      </c>
      <c r="D3516" s="77">
        <v>157</v>
      </c>
      <c r="E3516" s="77">
        <v>455</v>
      </c>
      <c r="F3516" s="76">
        <v>24</v>
      </c>
      <c r="G3516" s="76">
        <v>0</v>
      </c>
      <c r="H3516" s="76">
        <v>1</v>
      </c>
      <c r="I3516" s="76">
        <v>12</v>
      </c>
    </row>
    <row r="3517" spans="1:9" x14ac:dyDescent="0.2">
      <c r="A3517" s="84">
        <v>3498</v>
      </c>
      <c r="B3517" s="77">
        <v>1741</v>
      </c>
      <c r="C3517" s="77">
        <v>39</v>
      </c>
      <c r="D3517" s="77">
        <v>78</v>
      </c>
      <c r="E3517" s="77">
        <v>15</v>
      </c>
      <c r="F3517" s="76">
        <v>18</v>
      </c>
      <c r="G3517" s="76">
        <v>0</v>
      </c>
      <c r="H3517" s="76">
        <v>0</v>
      </c>
      <c r="I3517" s="76">
        <v>0</v>
      </c>
    </row>
    <row r="3518" spans="1:9" x14ac:dyDescent="0.2">
      <c r="A3518" s="84">
        <v>3499</v>
      </c>
      <c r="B3518" s="77">
        <v>1832</v>
      </c>
      <c r="C3518" s="77">
        <v>755</v>
      </c>
      <c r="D3518" s="77">
        <v>548</v>
      </c>
      <c r="E3518" s="77">
        <v>696</v>
      </c>
      <c r="F3518" s="76">
        <v>22</v>
      </c>
      <c r="G3518" s="76">
        <v>11</v>
      </c>
      <c r="H3518" s="76">
        <v>7</v>
      </c>
      <c r="I3518" s="76">
        <v>10</v>
      </c>
    </row>
    <row r="3519" spans="1:9" x14ac:dyDescent="0.2">
      <c r="A3519" s="84">
        <v>3500</v>
      </c>
      <c r="B3519" s="77">
        <v>1784</v>
      </c>
      <c r="C3519" s="77">
        <v>149</v>
      </c>
      <c r="D3519" s="77">
        <v>312</v>
      </c>
      <c r="E3519" s="77">
        <v>130</v>
      </c>
      <c r="F3519" s="76">
        <v>17</v>
      </c>
      <c r="G3519" s="76">
        <v>3</v>
      </c>
      <c r="H3519" s="76">
        <v>2</v>
      </c>
      <c r="I3519" s="76">
        <v>3</v>
      </c>
    </row>
    <row r="3520" spans="1:9" x14ac:dyDescent="0.2">
      <c r="A3520" s="84">
        <v>3501</v>
      </c>
      <c r="B3520" s="77">
        <v>1712</v>
      </c>
      <c r="C3520" s="77">
        <v>83</v>
      </c>
      <c r="D3520" s="77">
        <v>2</v>
      </c>
      <c r="E3520" s="77">
        <v>113</v>
      </c>
      <c r="F3520" s="76">
        <v>13</v>
      </c>
      <c r="G3520" s="76">
        <v>0</v>
      </c>
      <c r="H3520" s="76">
        <v>0</v>
      </c>
      <c r="I3520" s="76">
        <v>0</v>
      </c>
    </row>
    <row r="3521" spans="1:9" x14ac:dyDescent="0.2">
      <c r="A3521" s="84">
        <v>3502</v>
      </c>
      <c r="B3521" s="77">
        <v>1808</v>
      </c>
      <c r="C3521" s="77">
        <v>669</v>
      </c>
      <c r="D3521" s="77">
        <v>352</v>
      </c>
      <c r="E3521" s="77">
        <v>418</v>
      </c>
      <c r="F3521" s="76">
        <v>16</v>
      </c>
      <c r="G3521" s="76">
        <v>2</v>
      </c>
      <c r="H3521" s="76">
        <v>4</v>
      </c>
      <c r="I3521" s="76">
        <v>9</v>
      </c>
    </row>
    <row r="3522" spans="1:9" x14ac:dyDescent="0.2">
      <c r="A3522" s="84">
        <v>3503</v>
      </c>
      <c r="B3522" s="77">
        <v>1835</v>
      </c>
      <c r="C3522" s="77">
        <v>676</v>
      </c>
      <c r="D3522" s="77">
        <v>535</v>
      </c>
      <c r="E3522" s="77">
        <v>1230</v>
      </c>
      <c r="F3522" s="76">
        <v>20</v>
      </c>
      <c r="G3522" s="76">
        <v>6</v>
      </c>
      <c r="H3522" s="76">
        <v>3</v>
      </c>
      <c r="I3522" s="76">
        <v>18</v>
      </c>
    </row>
    <row r="3523" spans="1:9" x14ac:dyDescent="0.2">
      <c r="A3523" s="84">
        <v>3504</v>
      </c>
      <c r="B3523" s="77">
        <v>1749</v>
      </c>
      <c r="C3523" s="77">
        <v>224</v>
      </c>
      <c r="D3523" s="77">
        <v>64</v>
      </c>
      <c r="E3523" s="77">
        <v>509</v>
      </c>
      <c r="F3523" s="76">
        <v>17</v>
      </c>
      <c r="G3523" s="76">
        <v>2</v>
      </c>
      <c r="H3523" s="76">
        <v>0</v>
      </c>
      <c r="I3523" s="76">
        <v>5</v>
      </c>
    </row>
    <row r="3524" spans="1:9" x14ac:dyDescent="0.2">
      <c r="A3524" s="84">
        <v>3505</v>
      </c>
      <c r="B3524" s="77">
        <v>1801</v>
      </c>
      <c r="C3524" s="77">
        <v>64</v>
      </c>
      <c r="D3524" s="77">
        <v>304</v>
      </c>
      <c r="E3524" s="77">
        <v>1114</v>
      </c>
      <c r="F3524" s="76">
        <v>18</v>
      </c>
      <c r="G3524" s="76">
        <v>0</v>
      </c>
      <c r="H3524" s="76">
        <v>3</v>
      </c>
      <c r="I3524" s="76">
        <v>13</v>
      </c>
    </row>
    <row r="3525" spans="1:9" x14ac:dyDescent="0.2">
      <c r="A3525" s="84">
        <v>3506</v>
      </c>
      <c r="B3525" s="77">
        <v>1787</v>
      </c>
      <c r="C3525" s="77">
        <v>27</v>
      </c>
      <c r="D3525" s="77">
        <v>143</v>
      </c>
      <c r="E3525" s="77">
        <v>14</v>
      </c>
      <c r="F3525" s="76">
        <v>19</v>
      </c>
      <c r="G3525" s="76">
        <v>1</v>
      </c>
      <c r="H3525" s="76">
        <v>3</v>
      </c>
      <c r="I3525" s="76">
        <v>0</v>
      </c>
    </row>
    <row r="3526" spans="1:9" x14ac:dyDescent="0.2">
      <c r="A3526" s="84">
        <v>3507</v>
      </c>
      <c r="B3526" s="77">
        <v>1826</v>
      </c>
      <c r="C3526" s="77">
        <v>453</v>
      </c>
      <c r="D3526" s="77">
        <v>293</v>
      </c>
      <c r="E3526" s="77">
        <v>207</v>
      </c>
      <c r="F3526" s="76">
        <v>23</v>
      </c>
      <c r="G3526" s="76">
        <v>10</v>
      </c>
      <c r="H3526" s="76">
        <v>3</v>
      </c>
      <c r="I3526" s="76">
        <v>1</v>
      </c>
    </row>
    <row r="3527" spans="1:9" x14ac:dyDescent="0.2">
      <c r="A3527" s="84">
        <v>3508</v>
      </c>
      <c r="B3527" s="77">
        <v>1820</v>
      </c>
      <c r="C3527" s="77">
        <v>260</v>
      </c>
      <c r="D3527" s="77">
        <v>130</v>
      </c>
      <c r="E3527" s="77">
        <v>263</v>
      </c>
      <c r="F3527" s="76">
        <v>26</v>
      </c>
      <c r="G3527" s="76">
        <v>6</v>
      </c>
      <c r="H3527" s="76">
        <v>2</v>
      </c>
      <c r="I3527" s="76">
        <v>8</v>
      </c>
    </row>
    <row r="3528" spans="1:9" x14ac:dyDescent="0.2">
      <c r="A3528" s="84">
        <v>3509</v>
      </c>
      <c r="B3528" s="77">
        <v>1820</v>
      </c>
      <c r="C3528" s="77">
        <v>364</v>
      </c>
      <c r="D3528" s="77">
        <v>409</v>
      </c>
      <c r="E3528" s="77">
        <v>1754</v>
      </c>
      <c r="F3528" s="76">
        <v>22</v>
      </c>
      <c r="G3528" s="76">
        <v>4</v>
      </c>
      <c r="H3528" s="76">
        <v>1</v>
      </c>
      <c r="I3528" s="76">
        <v>32</v>
      </c>
    </row>
    <row r="3529" spans="1:9" x14ac:dyDescent="0.2">
      <c r="A3529" s="84">
        <v>3510</v>
      </c>
      <c r="B3529" s="77">
        <v>1783</v>
      </c>
      <c r="C3529" s="77">
        <v>22</v>
      </c>
      <c r="D3529" s="77">
        <v>396</v>
      </c>
      <c r="E3529" s="77">
        <v>371</v>
      </c>
      <c r="F3529" s="76">
        <v>23</v>
      </c>
      <c r="G3529" s="76">
        <v>0</v>
      </c>
      <c r="H3529" s="76">
        <v>6</v>
      </c>
      <c r="I3529" s="76">
        <v>10</v>
      </c>
    </row>
    <row r="3530" spans="1:9" x14ac:dyDescent="0.2">
      <c r="A3530" s="84">
        <v>3511</v>
      </c>
      <c r="B3530" s="77">
        <v>1770</v>
      </c>
      <c r="C3530" s="77">
        <v>225</v>
      </c>
      <c r="D3530" s="77">
        <v>65</v>
      </c>
      <c r="E3530" s="77">
        <v>818</v>
      </c>
      <c r="F3530" s="76">
        <v>23</v>
      </c>
      <c r="G3530" s="76">
        <v>2</v>
      </c>
      <c r="H3530" s="76">
        <v>1</v>
      </c>
      <c r="I3530" s="76">
        <v>19</v>
      </c>
    </row>
    <row r="3531" spans="1:9" x14ac:dyDescent="0.2">
      <c r="A3531" s="84">
        <v>3512</v>
      </c>
      <c r="B3531" s="77">
        <v>1757</v>
      </c>
      <c r="C3531" s="77">
        <v>80</v>
      </c>
      <c r="D3531" s="77">
        <v>47</v>
      </c>
      <c r="E3531" s="77">
        <v>18</v>
      </c>
      <c r="F3531" s="76">
        <v>15</v>
      </c>
      <c r="G3531" s="76">
        <v>1</v>
      </c>
      <c r="H3531" s="76">
        <v>1</v>
      </c>
      <c r="I3531" s="76">
        <v>0</v>
      </c>
    </row>
    <row r="3532" spans="1:9" x14ac:dyDescent="0.2">
      <c r="A3532" s="84">
        <v>3513</v>
      </c>
      <c r="B3532" s="77">
        <v>1765</v>
      </c>
      <c r="C3532" s="77">
        <v>212</v>
      </c>
      <c r="D3532" s="77">
        <v>36</v>
      </c>
      <c r="E3532" s="77">
        <v>175</v>
      </c>
      <c r="F3532" s="76">
        <v>15</v>
      </c>
      <c r="G3532" s="76">
        <v>3</v>
      </c>
      <c r="H3532" s="76">
        <v>0</v>
      </c>
      <c r="I3532" s="76">
        <v>1</v>
      </c>
    </row>
    <row r="3533" spans="1:9" x14ac:dyDescent="0.2">
      <c r="A3533" s="84">
        <v>3514</v>
      </c>
      <c r="B3533" s="77">
        <v>1740</v>
      </c>
      <c r="C3533" s="77">
        <v>204</v>
      </c>
      <c r="D3533" s="77">
        <v>41</v>
      </c>
      <c r="E3533" s="77">
        <v>181</v>
      </c>
      <c r="F3533" s="76">
        <v>17</v>
      </c>
      <c r="G3533" s="76">
        <v>2</v>
      </c>
      <c r="H3533" s="76">
        <v>0</v>
      </c>
      <c r="I3533" s="76">
        <v>1</v>
      </c>
    </row>
    <row r="3534" spans="1:9" x14ac:dyDescent="0.2">
      <c r="A3534" s="84">
        <v>3515</v>
      </c>
      <c r="B3534" s="77">
        <v>1727</v>
      </c>
      <c r="C3534" s="77">
        <v>22</v>
      </c>
      <c r="D3534" s="77">
        <v>47</v>
      </c>
      <c r="E3534" s="77">
        <v>68</v>
      </c>
      <c r="F3534" s="76">
        <v>25</v>
      </c>
      <c r="G3534" s="76">
        <v>1</v>
      </c>
      <c r="H3534" s="76">
        <v>0</v>
      </c>
      <c r="I3534" s="76">
        <v>3</v>
      </c>
    </row>
    <row r="3535" spans="1:9" x14ac:dyDescent="0.2">
      <c r="A3535" s="84">
        <v>3516</v>
      </c>
      <c r="B3535" s="77">
        <v>1856</v>
      </c>
      <c r="C3535" s="77">
        <v>685</v>
      </c>
      <c r="D3535" s="77">
        <v>220</v>
      </c>
      <c r="E3535" s="77">
        <v>664</v>
      </c>
      <c r="F3535" s="76">
        <v>21</v>
      </c>
      <c r="G3535" s="76">
        <v>7</v>
      </c>
      <c r="H3535" s="76">
        <v>2</v>
      </c>
      <c r="I3535" s="76">
        <v>10</v>
      </c>
    </row>
    <row r="3536" spans="1:9" x14ac:dyDescent="0.2">
      <c r="A3536" s="84">
        <v>3517</v>
      </c>
      <c r="B3536" s="77">
        <v>1828</v>
      </c>
      <c r="C3536" s="77">
        <v>1110</v>
      </c>
      <c r="D3536" s="77">
        <v>160</v>
      </c>
      <c r="E3536" s="77">
        <v>1062</v>
      </c>
      <c r="F3536" s="76">
        <v>17</v>
      </c>
      <c r="G3536" s="76">
        <v>10</v>
      </c>
      <c r="H3536" s="76">
        <v>2</v>
      </c>
      <c r="I3536" s="76">
        <v>19</v>
      </c>
    </row>
    <row r="3537" spans="1:9" x14ac:dyDescent="0.2">
      <c r="A3537" s="84">
        <v>3518</v>
      </c>
      <c r="B3537" s="77">
        <v>1811</v>
      </c>
      <c r="C3537" s="77">
        <v>348</v>
      </c>
      <c r="D3537" s="77">
        <v>294</v>
      </c>
      <c r="E3537" s="77">
        <v>449</v>
      </c>
      <c r="F3537" s="76">
        <v>21</v>
      </c>
      <c r="G3537" s="76">
        <v>5</v>
      </c>
      <c r="H3537" s="76">
        <v>1</v>
      </c>
      <c r="I3537" s="76">
        <v>8</v>
      </c>
    </row>
    <row r="3538" spans="1:9" x14ac:dyDescent="0.2">
      <c r="A3538" s="84">
        <v>3519</v>
      </c>
      <c r="B3538" s="77">
        <v>1747</v>
      </c>
      <c r="C3538" s="77">
        <v>267</v>
      </c>
      <c r="D3538" s="77">
        <v>33</v>
      </c>
      <c r="E3538" s="77">
        <v>786</v>
      </c>
      <c r="F3538" s="76">
        <v>21</v>
      </c>
      <c r="G3538" s="76">
        <v>4</v>
      </c>
      <c r="H3538" s="76">
        <v>0</v>
      </c>
      <c r="I3538" s="76">
        <v>10</v>
      </c>
    </row>
    <row r="3539" spans="1:9" x14ac:dyDescent="0.2">
      <c r="A3539" s="84">
        <v>3520</v>
      </c>
      <c r="B3539" s="77">
        <v>1684</v>
      </c>
      <c r="C3539" s="77">
        <v>11</v>
      </c>
      <c r="D3539" s="77">
        <v>58</v>
      </c>
      <c r="E3539" s="77">
        <v>13</v>
      </c>
      <c r="F3539" s="76">
        <v>7</v>
      </c>
      <c r="G3539" s="76">
        <v>0</v>
      </c>
      <c r="H3539" s="76">
        <v>2</v>
      </c>
      <c r="I3539" s="76">
        <v>0</v>
      </c>
    </row>
    <row r="3540" spans="1:9" x14ac:dyDescent="0.2">
      <c r="A3540" s="84">
        <v>3521</v>
      </c>
      <c r="B3540" s="77">
        <v>1763</v>
      </c>
      <c r="C3540" s="77">
        <v>445</v>
      </c>
      <c r="D3540" s="77">
        <v>106</v>
      </c>
      <c r="E3540" s="77">
        <v>436</v>
      </c>
      <c r="F3540" s="76">
        <v>21</v>
      </c>
      <c r="G3540" s="76">
        <v>10</v>
      </c>
      <c r="H3540" s="76">
        <v>0</v>
      </c>
      <c r="I3540" s="76">
        <v>9</v>
      </c>
    </row>
    <row r="3541" spans="1:9" x14ac:dyDescent="0.2">
      <c r="A3541" s="84">
        <v>3522</v>
      </c>
      <c r="B3541" s="77">
        <v>1744</v>
      </c>
      <c r="C3541" s="77">
        <v>92</v>
      </c>
      <c r="D3541" s="77">
        <v>90</v>
      </c>
      <c r="E3541" s="77">
        <v>2</v>
      </c>
      <c r="F3541" s="76">
        <v>17</v>
      </c>
      <c r="G3541" s="76">
        <v>1</v>
      </c>
      <c r="H3541" s="76">
        <v>1</v>
      </c>
      <c r="I3541" s="76">
        <v>0</v>
      </c>
    </row>
    <row r="3542" spans="1:9" x14ac:dyDescent="0.2">
      <c r="A3542" s="84">
        <v>3523</v>
      </c>
      <c r="B3542" s="77">
        <v>1727</v>
      </c>
      <c r="C3542" s="77">
        <v>11</v>
      </c>
      <c r="D3542" s="77">
        <v>38</v>
      </c>
      <c r="E3542" s="77">
        <v>179</v>
      </c>
      <c r="F3542" s="76">
        <v>18</v>
      </c>
      <c r="G3542" s="76">
        <v>0</v>
      </c>
      <c r="H3542" s="76">
        <v>0</v>
      </c>
      <c r="I3542" s="76">
        <v>2</v>
      </c>
    </row>
    <row r="3543" spans="1:9" x14ac:dyDescent="0.2">
      <c r="A3543" s="84">
        <v>3524</v>
      </c>
      <c r="B3543" s="77">
        <v>1823</v>
      </c>
      <c r="C3543" s="77">
        <v>286</v>
      </c>
      <c r="D3543" s="77">
        <v>405</v>
      </c>
      <c r="E3543" s="77">
        <v>870</v>
      </c>
      <c r="F3543" s="76">
        <v>13</v>
      </c>
      <c r="G3543" s="76">
        <v>1</v>
      </c>
      <c r="H3543" s="76">
        <v>5</v>
      </c>
      <c r="I3543" s="76">
        <v>7</v>
      </c>
    </row>
    <row r="3544" spans="1:9" x14ac:dyDescent="0.2">
      <c r="A3544" s="84">
        <v>3525</v>
      </c>
      <c r="B3544" s="77">
        <v>1758</v>
      </c>
      <c r="C3544" s="77">
        <v>349</v>
      </c>
      <c r="D3544" s="77">
        <v>69</v>
      </c>
      <c r="E3544" s="77">
        <v>189</v>
      </c>
      <c r="F3544" s="76">
        <v>14</v>
      </c>
      <c r="G3544" s="76">
        <v>1</v>
      </c>
      <c r="H3544" s="76">
        <v>1</v>
      </c>
      <c r="I3544" s="76">
        <v>2</v>
      </c>
    </row>
    <row r="3545" spans="1:9" x14ac:dyDescent="0.2">
      <c r="A3545" s="84">
        <v>3526</v>
      </c>
      <c r="B3545" s="77">
        <v>1789</v>
      </c>
      <c r="C3545" s="77">
        <v>611</v>
      </c>
      <c r="D3545" s="77">
        <v>95</v>
      </c>
      <c r="E3545" s="77">
        <v>316</v>
      </c>
      <c r="F3545" s="76">
        <v>19</v>
      </c>
      <c r="G3545" s="76">
        <v>9</v>
      </c>
      <c r="H3545" s="76">
        <v>0</v>
      </c>
      <c r="I3545" s="76">
        <v>5</v>
      </c>
    </row>
    <row r="3546" spans="1:9" x14ac:dyDescent="0.2">
      <c r="A3546" s="84">
        <v>3527</v>
      </c>
      <c r="B3546" s="77">
        <v>1826</v>
      </c>
      <c r="C3546" s="77">
        <v>837</v>
      </c>
      <c r="D3546" s="77">
        <v>283</v>
      </c>
      <c r="E3546" s="77">
        <v>573</v>
      </c>
      <c r="F3546" s="76">
        <v>18</v>
      </c>
      <c r="G3546" s="76">
        <v>6</v>
      </c>
      <c r="H3546" s="76">
        <v>2</v>
      </c>
      <c r="I3546" s="76">
        <v>10</v>
      </c>
    </row>
    <row r="3547" spans="1:9" x14ac:dyDescent="0.2">
      <c r="A3547" s="84">
        <v>3528</v>
      </c>
      <c r="B3547" s="77">
        <v>1800</v>
      </c>
      <c r="C3547" s="77">
        <v>351</v>
      </c>
      <c r="D3547" s="77">
        <v>414</v>
      </c>
      <c r="E3547" s="77">
        <v>1198</v>
      </c>
      <c r="F3547" s="76">
        <v>26</v>
      </c>
      <c r="G3547" s="76">
        <v>6</v>
      </c>
      <c r="H3547" s="76">
        <v>1</v>
      </c>
      <c r="I3547" s="76">
        <v>21</v>
      </c>
    </row>
    <row r="3548" spans="1:9" x14ac:dyDescent="0.2">
      <c r="A3548" s="84">
        <v>3529</v>
      </c>
      <c r="B3548" s="77">
        <v>1725</v>
      </c>
      <c r="C3548" s="77">
        <v>119</v>
      </c>
      <c r="D3548" s="77">
        <v>13</v>
      </c>
      <c r="E3548" s="77">
        <v>250</v>
      </c>
      <c r="F3548" s="76">
        <v>18</v>
      </c>
      <c r="G3548" s="76">
        <v>3</v>
      </c>
      <c r="H3548" s="76">
        <v>0</v>
      </c>
      <c r="I3548" s="76">
        <v>5</v>
      </c>
    </row>
    <row r="3549" spans="1:9" x14ac:dyDescent="0.2">
      <c r="A3549" s="84">
        <v>3530</v>
      </c>
      <c r="B3549" s="77">
        <v>1835</v>
      </c>
      <c r="C3549" s="77">
        <v>507</v>
      </c>
      <c r="D3549" s="77">
        <v>228</v>
      </c>
      <c r="E3549" s="77">
        <v>789</v>
      </c>
      <c r="F3549" s="76">
        <v>20</v>
      </c>
      <c r="G3549" s="76">
        <v>7</v>
      </c>
      <c r="H3549" s="76">
        <v>0</v>
      </c>
      <c r="I3549" s="76">
        <v>7</v>
      </c>
    </row>
    <row r="3550" spans="1:9" x14ac:dyDescent="0.2">
      <c r="A3550" s="84">
        <v>3531</v>
      </c>
      <c r="B3550" s="77">
        <v>1731</v>
      </c>
      <c r="C3550" s="77">
        <v>7</v>
      </c>
      <c r="D3550" s="77">
        <v>58</v>
      </c>
      <c r="E3550" s="77">
        <v>181</v>
      </c>
      <c r="F3550" s="76">
        <v>19</v>
      </c>
      <c r="G3550" s="76">
        <v>0</v>
      </c>
      <c r="H3550" s="76">
        <v>2</v>
      </c>
      <c r="I3550" s="76">
        <v>5</v>
      </c>
    </row>
    <row r="3551" spans="1:9" x14ac:dyDescent="0.2">
      <c r="A3551" s="84">
        <v>3532</v>
      </c>
      <c r="B3551" s="77">
        <v>1848</v>
      </c>
      <c r="C3551" s="77">
        <v>313</v>
      </c>
      <c r="D3551" s="77">
        <v>342</v>
      </c>
      <c r="E3551" s="77">
        <v>691</v>
      </c>
      <c r="F3551" s="76">
        <v>21</v>
      </c>
      <c r="G3551" s="76">
        <v>6</v>
      </c>
      <c r="H3551" s="76">
        <v>1</v>
      </c>
      <c r="I3551" s="76">
        <v>14</v>
      </c>
    </row>
    <row r="3552" spans="1:9" x14ac:dyDescent="0.2">
      <c r="A3552" s="84">
        <v>3533</v>
      </c>
      <c r="B3552" s="77">
        <v>1800</v>
      </c>
      <c r="C3552" s="77">
        <v>122</v>
      </c>
      <c r="D3552" s="77">
        <v>191</v>
      </c>
      <c r="E3552" s="77">
        <v>486</v>
      </c>
      <c r="F3552" s="76">
        <v>19</v>
      </c>
      <c r="G3552" s="76">
        <v>1</v>
      </c>
      <c r="H3552" s="76">
        <v>1</v>
      </c>
      <c r="I3552" s="76">
        <v>10</v>
      </c>
    </row>
    <row r="3553" spans="1:9" x14ac:dyDescent="0.2">
      <c r="A3553" s="84">
        <v>3534</v>
      </c>
      <c r="B3553" s="77">
        <v>1748</v>
      </c>
      <c r="C3553" s="77">
        <v>117</v>
      </c>
      <c r="D3553" s="77">
        <v>37</v>
      </c>
      <c r="E3553" s="77">
        <v>223</v>
      </c>
      <c r="F3553" s="76">
        <v>21</v>
      </c>
      <c r="G3553" s="76">
        <v>0</v>
      </c>
      <c r="H3553" s="76">
        <v>0</v>
      </c>
      <c r="I3553" s="76">
        <v>6</v>
      </c>
    </row>
    <row r="3554" spans="1:9" x14ac:dyDescent="0.2">
      <c r="A3554" s="84">
        <v>3535</v>
      </c>
      <c r="B3554" s="77">
        <v>1794</v>
      </c>
      <c r="C3554" s="77">
        <v>235</v>
      </c>
      <c r="D3554" s="77">
        <v>196</v>
      </c>
      <c r="E3554" s="77">
        <v>306</v>
      </c>
      <c r="F3554" s="76">
        <v>17</v>
      </c>
      <c r="G3554" s="76">
        <v>1</v>
      </c>
      <c r="H3554" s="76">
        <v>2</v>
      </c>
      <c r="I3554" s="76">
        <v>5</v>
      </c>
    </row>
    <row r="3555" spans="1:9" x14ac:dyDescent="0.2">
      <c r="A3555" s="84">
        <v>3536</v>
      </c>
      <c r="B3555" s="77">
        <v>1809</v>
      </c>
      <c r="C3555" s="77">
        <v>318</v>
      </c>
      <c r="D3555" s="77">
        <v>504</v>
      </c>
      <c r="E3555" s="77">
        <v>520</v>
      </c>
      <c r="F3555" s="76">
        <v>14</v>
      </c>
      <c r="G3555" s="76">
        <v>3</v>
      </c>
      <c r="H3555" s="76">
        <v>5</v>
      </c>
      <c r="I3555" s="76">
        <v>6</v>
      </c>
    </row>
    <row r="3556" spans="1:9" x14ac:dyDescent="0.2">
      <c r="A3556" s="84">
        <v>3537</v>
      </c>
      <c r="B3556" s="77">
        <v>1799</v>
      </c>
      <c r="C3556" s="77">
        <v>150</v>
      </c>
      <c r="D3556" s="77">
        <v>113</v>
      </c>
      <c r="E3556" s="77">
        <v>414</v>
      </c>
      <c r="F3556" s="76">
        <v>25</v>
      </c>
      <c r="G3556" s="76">
        <v>2</v>
      </c>
      <c r="H3556" s="76">
        <v>0</v>
      </c>
      <c r="I3556" s="76">
        <v>9</v>
      </c>
    </row>
    <row r="3557" spans="1:9" x14ac:dyDescent="0.2">
      <c r="A3557" s="84">
        <v>3538</v>
      </c>
      <c r="B3557" s="77">
        <v>1806</v>
      </c>
      <c r="C3557" s="77">
        <v>418</v>
      </c>
      <c r="D3557" s="77">
        <v>218</v>
      </c>
      <c r="E3557" s="77">
        <v>607</v>
      </c>
      <c r="F3557" s="76">
        <v>21</v>
      </c>
      <c r="G3557" s="76">
        <v>7</v>
      </c>
      <c r="H3557" s="76">
        <v>2</v>
      </c>
      <c r="I3557" s="76">
        <v>8</v>
      </c>
    </row>
    <row r="3558" spans="1:9" x14ac:dyDescent="0.2">
      <c r="A3558" s="84">
        <v>3539</v>
      </c>
      <c r="B3558" s="77">
        <v>1761</v>
      </c>
      <c r="C3558" s="77">
        <v>363</v>
      </c>
      <c r="D3558" s="77">
        <v>195</v>
      </c>
      <c r="E3558" s="77">
        <v>664</v>
      </c>
      <c r="F3558" s="76">
        <v>18</v>
      </c>
      <c r="G3558" s="76">
        <v>3</v>
      </c>
      <c r="H3558" s="76">
        <v>3</v>
      </c>
      <c r="I3558" s="76">
        <v>5</v>
      </c>
    </row>
    <row r="3559" spans="1:9" x14ac:dyDescent="0.2">
      <c r="A3559" s="84">
        <v>3540</v>
      </c>
      <c r="B3559" s="77">
        <v>1785</v>
      </c>
      <c r="C3559" s="77">
        <v>132</v>
      </c>
      <c r="D3559" s="77">
        <v>234</v>
      </c>
      <c r="E3559" s="77">
        <v>168</v>
      </c>
      <c r="F3559" s="76">
        <v>22</v>
      </c>
      <c r="G3559" s="76">
        <v>1</v>
      </c>
      <c r="H3559" s="76">
        <v>1</v>
      </c>
      <c r="I3559" s="76">
        <v>3</v>
      </c>
    </row>
    <row r="3560" spans="1:9" x14ac:dyDescent="0.2">
      <c r="A3560" s="84">
        <v>3541</v>
      </c>
      <c r="B3560" s="77">
        <v>1743</v>
      </c>
      <c r="C3560" s="77">
        <v>237</v>
      </c>
      <c r="D3560" s="77">
        <v>59</v>
      </c>
      <c r="E3560" s="77">
        <v>341</v>
      </c>
      <c r="F3560" s="76">
        <v>16</v>
      </c>
      <c r="G3560" s="76">
        <v>0</v>
      </c>
      <c r="H3560" s="76">
        <v>1</v>
      </c>
      <c r="I3560" s="76">
        <v>3</v>
      </c>
    </row>
    <row r="3561" spans="1:9" x14ac:dyDescent="0.2">
      <c r="A3561" s="84">
        <v>3542</v>
      </c>
      <c r="B3561" s="77">
        <v>1838</v>
      </c>
      <c r="C3561" s="77">
        <v>809</v>
      </c>
      <c r="D3561" s="77">
        <v>543</v>
      </c>
      <c r="E3561" s="77">
        <v>1207</v>
      </c>
      <c r="F3561" s="76">
        <v>18</v>
      </c>
      <c r="G3561" s="76">
        <v>11</v>
      </c>
      <c r="H3561" s="76">
        <v>7</v>
      </c>
      <c r="I3561" s="76">
        <v>17</v>
      </c>
    </row>
    <row r="3562" spans="1:9" x14ac:dyDescent="0.2">
      <c r="A3562" s="84">
        <v>3543</v>
      </c>
      <c r="B3562" s="77">
        <v>1819</v>
      </c>
      <c r="C3562" s="77">
        <v>1116</v>
      </c>
      <c r="D3562" s="77">
        <v>132</v>
      </c>
      <c r="E3562" s="77">
        <v>817</v>
      </c>
      <c r="F3562" s="76">
        <v>17</v>
      </c>
      <c r="G3562" s="76">
        <v>13</v>
      </c>
      <c r="H3562" s="76">
        <v>3</v>
      </c>
      <c r="I3562" s="76">
        <v>10</v>
      </c>
    </row>
    <row r="3563" spans="1:9" x14ac:dyDescent="0.2">
      <c r="A3563" s="84">
        <v>3544</v>
      </c>
      <c r="B3563" s="77">
        <v>1807</v>
      </c>
      <c r="C3563" s="77">
        <v>175</v>
      </c>
      <c r="D3563" s="77">
        <v>274</v>
      </c>
      <c r="E3563" s="77">
        <v>934</v>
      </c>
      <c r="F3563" s="76">
        <v>16</v>
      </c>
      <c r="G3563" s="76">
        <v>1</v>
      </c>
      <c r="H3563" s="76">
        <v>1</v>
      </c>
      <c r="I3563" s="76">
        <v>14</v>
      </c>
    </row>
    <row r="3564" spans="1:9" x14ac:dyDescent="0.2">
      <c r="A3564" s="84">
        <v>3545</v>
      </c>
      <c r="B3564" s="77">
        <v>1758</v>
      </c>
      <c r="C3564" s="77">
        <v>77</v>
      </c>
      <c r="D3564" s="77">
        <v>161</v>
      </c>
      <c r="E3564" s="77">
        <v>82</v>
      </c>
      <c r="F3564" s="76">
        <v>20</v>
      </c>
      <c r="G3564" s="76">
        <v>1</v>
      </c>
      <c r="H3564" s="76">
        <v>2</v>
      </c>
      <c r="I3564" s="76">
        <v>3</v>
      </c>
    </row>
    <row r="3565" spans="1:9" x14ac:dyDescent="0.2">
      <c r="A3565" s="84">
        <v>3546</v>
      </c>
      <c r="B3565" s="77">
        <v>1827</v>
      </c>
      <c r="C3565" s="77">
        <v>404</v>
      </c>
      <c r="D3565" s="77">
        <v>442</v>
      </c>
      <c r="E3565" s="77">
        <v>1798</v>
      </c>
      <c r="F3565" s="76">
        <v>16</v>
      </c>
      <c r="G3565" s="76">
        <v>5</v>
      </c>
      <c r="H3565" s="76">
        <v>6</v>
      </c>
      <c r="I3565" s="76">
        <v>21</v>
      </c>
    </row>
    <row r="3566" spans="1:9" x14ac:dyDescent="0.2">
      <c r="A3566" s="84">
        <v>3547</v>
      </c>
      <c r="B3566" s="77">
        <v>1784</v>
      </c>
      <c r="C3566" s="77">
        <v>719</v>
      </c>
      <c r="D3566" s="77">
        <v>98</v>
      </c>
      <c r="E3566" s="77">
        <v>702</v>
      </c>
      <c r="F3566" s="76">
        <v>20</v>
      </c>
      <c r="G3566" s="76">
        <v>6</v>
      </c>
      <c r="H3566" s="76">
        <v>1</v>
      </c>
      <c r="I3566" s="76">
        <v>13</v>
      </c>
    </row>
    <row r="3567" spans="1:9" x14ac:dyDescent="0.2">
      <c r="A3567" s="84">
        <v>3548</v>
      </c>
      <c r="B3567" s="77">
        <v>1707</v>
      </c>
      <c r="C3567" s="77">
        <v>5</v>
      </c>
      <c r="D3567" s="77">
        <v>11</v>
      </c>
      <c r="E3567" s="77">
        <v>122</v>
      </c>
      <c r="F3567" s="76">
        <v>16</v>
      </c>
      <c r="G3567" s="76">
        <v>0</v>
      </c>
      <c r="H3567" s="76">
        <v>0</v>
      </c>
      <c r="I3567" s="76">
        <v>1</v>
      </c>
    </row>
    <row r="3568" spans="1:9" x14ac:dyDescent="0.2">
      <c r="A3568" s="84">
        <v>3549</v>
      </c>
      <c r="B3568" s="77">
        <v>1763</v>
      </c>
      <c r="C3568" s="77">
        <v>146</v>
      </c>
      <c r="D3568" s="77">
        <v>106</v>
      </c>
      <c r="E3568" s="77">
        <v>245</v>
      </c>
      <c r="F3568" s="76">
        <v>22</v>
      </c>
      <c r="G3568" s="76">
        <v>5</v>
      </c>
      <c r="H3568" s="76">
        <v>1</v>
      </c>
      <c r="I3568" s="76">
        <v>2</v>
      </c>
    </row>
    <row r="3569" spans="1:9" x14ac:dyDescent="0.2">
      <c r="A3569" s="84">
        <v>3550</v>
      </c>
      <c r="B3569" s="77">
        <v>1748</v>
      </c>
      <c r="C3569" s="77">
        <v>18</v>
      </c>
      <c r="D3569" s="77">
        <v>52</v>
      </c>
      <c r="E3569" s="77">
        <v>575</v>
      </c>
      <c r="F3569" s="76">
        <v>13</v>
      </c>
      <c r="G3569" s="76">
        <v>0</v>
      </c>
      <c r="H3569" s="76">
        <v>1</v>
      </c>
      <c r="I3569" s="76">
        <v>4</v>
      </c>
    </row>
    <row r="3570" spans="1:9" x14ac:dyDescent="0.2">
      <c r="A3570" s="84">
        <v>3551</v>
      </c>
      <c r="B3570" s="77">
        <v>1742</v>
      </c>
      <c r="C3570" s="77">
        <v>165</v>
      </c>
      <c r="D3570" s="77">
        <v>44</v>
      </c>
      <c r="E3570" s="77">
        <v>389</v>
      </c>
      <c r="F3570" s="76">
        <v>19</v>
      </c>
      <c r="G3570" s="76">
        <v>4</v>
      </c>
      <c r="H3570" s="76">
        <v>0</v>
      </c>
      <c r="I3570" s="76">
        <v>7</v>
      </c>
    </row>
    <row r="3571" spans="1:9" x14ac:dyDescent="0.2">
      <c r="A3571" s="84">
        <v>3552</v>
      </c>
      <c r="B3571" s="77">
        <v>1737</v>
      </c>
      <c r="C3571" s="77">
        <v>8</v>
      </c>
      <c r="D3571" s="77">
        <v>1</v>
      </c>
      <c r="E3571" s="77">
        <v>319</v>
      </c>
      <c r="F3571" s="76">
        <v>25</v>
      </c>
      <c r="G3571" s="76">
        <v>1</v>
      </c>
      <c r="H3571" s="76">
        <v>0</v>
      </c>
      <c r="I3571" s="76">
        <v>6</v>
      </c>
    </row>
    <row r="3572" spans="1:9" x14ac:dyDescent="0.2">
      <c r="A3572" s="84">
        <v>3553</v>
      </c>
      <c r="B3572" s="77">
        <v>1824</v>
      </c>
      <c r="C3572" s="77">
        <v>364</v>
      </c>
      <c r="D3572" s="77">
        <v>364</v>
      </c>
      <c r="E3572" s="77">
        <v>836</v>
      </c>
      <c r="F3572" s="76">
        <v>25</v>
      </c>
      <c r="G3572" s="76">
        <v>6</v>
      </c>
      <c r="H3572" s="76">
        <v>3</v>
      </c>
      <c r="I3572" s="76">
        <v>14</v>
      </c>
    </row>
    <row r="3573" spans="1:9" x14ac:dyDescent="0.2">
      <c r="A3573" s="84">
        <v>3554</v>
      </c>
      <c r="B3573" s="77">
        <v>1770</v>
      </c>
      <c r="C3573" s="77">
        <v>307</v>
      </c>
      <c r="D3573" s="77">
        <v>94</v>
      </c>
      <c r="E3573" s="77">
        <v>105</v>
      </c>
      <c r="F3573" s="76">
        <v>22</v>
      </c>
      <c r="G3573" s="76">
        <v>7</v>
      </c>
      <c r="H3573" s="76">
        <v>0</v>
      </c>
      <c r="I3573" s="76">
        <v>0</v>
      </c>
    </row>
    <row r="3574" spans="1:9" x14ac:dyDescent="0.2">
      <c r="A3574" s="84">
        <v>3555</v>
      </c>
      <c r="B3574" s="77">
        <v>1798</v>
      </c>
      <c r="C3574" s="77">
        <v>310</v>
      </c>
      <c r="D3574" s="77">
        <v>301</v>
      </c>
      <c r="E3574" s="77">
        <v>258</v>
      </c>
      <c r="F3574" s="76">
        <v>21</v>
      </c>
      <c r="G3574" s="76">
        <v>5</v>
      </c>
      <c r="H3574" s="76">
        <v>3</v>
      </c>
      <c r="I3574" s="76">
        <v>5</v>
      </c>
    </row>
    <row r="3575" spans="1:9" x14ac:dyDescent="0.2">
      <c r="A3575" s="84">
        <v>3556</v>
      </c>
      <c r="B3575" s="77">
        <v>1712</v>
      </c>
      <c r="C3575" s="77">
        <v>98</v>
      </c>
      <c r="D3575" s="77">
        <v>17</v>
      </c>
      <c r="E3575" s="77">
        <v>113</v>
      </c>
      <c r="F3575" s="76">
        <v>15</v>
      </c>
      <c r="G3575" s="76">
        <v>2</v>
      </c>
      <c r="H3575" s="76">
        <v>1</v>
      </c>
      <c r="I3575" s="76">
        <v>0</v>
      </c>
    </row>
    <row r="3576" spans="1:9" x14ac:dyDescent="0.2">
      <c r="A3576" s="84">
        <v>3557</v>
      </c>
      <c r="B3576" s="77">
        <v>1742</v>
      </c>
      <c r="C3576" s="77">
        <v>231</v>
      </c>
      <c r="D3576" s="77">
        <v>8</v>
      </c>
      <c r="E3576" s="77">
        <v>955</v>
      </c>
      <c r="F3576" s="76">
        <v>23</v>
      </c>
      <c r="G3576" s="76">
        <v>4</v>
      </c>
      <c r="H3576" s="76">
        <v>0</v>
      </c>
      <c r="I3576" s="76">
        <v>16</v>
      </c>
    </row>
    <row r="3577" spans="1:9" x14ac:dyDescent="0.2">
      <c r="A3577" s="84">
        <v>3558</v>
      </c>
      <c r="B3577" s="77">
        <v>1736</v>
      </c>
      <c r="C3577" s="77">
        <v>89</v>
      </c>
      <c r="D3577" s="77">
        <v>107</v>
      </c>
      <c r="E3577" s="77">
        <v>71</v>
      </c>
      <c r="F3577" s="76">
        <v>24</v>
      </c>
      <c r="G3577" s="76">
        <v>2</v>
      </c>
      <c r="H3577" s="76">
        <v>0</v>
      </c>
      <c r="I3577" s="76">
        <v>3</v>
      </c>
    </row>
    <row r="3578" spans="1:9" x14ac:dyDescent="0.2">
      <c r="A3578" s="84">
        <v>3559</v>
      </c>
      <c r="B3578" s="77">
        <v>1812</v>
      </c>
      <c r="C3578" s="77">
        <v>629</v>
      </c>
      <c r="D3578" s="77">
        <v>101</v>
      </c>
      <c r="E3578" s="77">
        <v>76</v>
      </c>
      <c r="F3578" s="76">
        <v>19</v>
      </c>
      <c r="G3578" s="76">
        <v>10</v>
      </c>
      <c r="H3578" s="76">
        <v>0</v>
      </c>
      <c r="I3578" s="76">
        <v>0</v>
      </c>
    </row>
    <row r="3579" spans="1:9" x14ac:dyDescent="0.2">
      <c r="A3579" s="84">
        <v>3560</v>
      </c>
      <c r="B3579" s="77">
        <v>1753</v>
      </c>
      <c r="C3579" s="77">
        <v>134</v>
      </c>
      <c r="D3579" s="77">
        <v>93</v>
      </c>
      <c r="E3579" s="77">
        <v>581</v>
      </c>
      <c r="F3579" s="76">
        <v>21</v>
      </c>
      <c r="G3579" s="76">
        <v>3</v>
      </c>
      <c r="H3579" s="76">
        <v>0</v>
      </c>
      <c r="I3579" s="76">
        <v>10</v>
      </c>
    </row>
    <row r="3580" spans="1:9" x14ac:dyDescent="0.2">
      <c r="A3580" s="84">
        <v>3561</v>
      </c>
      <c r="B3580" s="77">
        <v>1806</v>
      </c>
      <c r="C3580" s="77">
        <v>722</v>
      </c>
      <c r="D3580" s="77">
        <v>525</v>
      </c>
      <c r="E3580" s="77">
        <v>151</v>
      </c>
      <c r="F3580" s="76">
        <v>17</v>
      </c>
      <c r="G3580" s="76">
        <v>11</v>
      </c>
      <c r="H3580" s="76">
        <v>7</v>
      </c>
      <c r="I3580" s="76">
        <v>2</v>
      </c>
    </row>
    <row r="3581" spans="1:9" x14ac:dyDescent="0.2">
      <c r="A3581" s="84">
        <v>3562</v>
      </c>
      <c r="B3581" s="77">
        <v>1710</v>
      </c>
      <c r="C3581" s="77">
        <v>18</v>
      </c>
      <c r="D3581" s="77">
        <v>68</v>
      </c>
      <c r="E3581" s="77">
        <v>161</v>
      </c>
      <c r="F3581" s="76">
        <v>14</v>
      </c>
      <c r="G3581" s="76">
        <v>0</v>
      </c>
      <c r="H3581" s="76">
        <v>3</v>
      </c>
      <c r="I3581" s="76">
        <v>0</v>
      </c>
    </row>
    <row r="3582" spans="1:9" x14ac:dyDescent="0.2">
      <c r="A3582" s="84">
        <v>3563</v>
      </c>
      <c r="B3582" s="77">
        <v>1818</v>
      </c>
      <c r="C3582" s="77">
        <v>419</v>
      </c>
      <c r="D3582" s="77">
        <v>171</v>
      </c>
      <c r="E3582" s="77">
        <v>300</v>
      </c>
      <c r="F3582" s="76">
        <v>17</v>
      </c>
      <c r="G3582" s="76">
        <v>5</v>
      </c>
      <c r="H3582" s="76">
        <v>1</v>
      </c>
      <c r="I3582" s="76">
        <v>3</v>
      </c>
    </row>
    <row r="3583" spans="1:9" x14ac:dyDescent="0.2">
      <c r="A3583" s="84">
        <v>3564</v>
      </c>
      <c r="B3583" s="77">
        <v>1770</v>
      </c>
      <c r="C3583" s="77">
        <v>44</v>
      </c>
      <c r="D3583" s="77">
        <v>117</v>
      </c>
      <c r="E3583" s="77">
        <v>170</v>
      </c>
      <c r="F3583" s="76">
        <v>16</v>
      </c>
      <c r="G3583" s="76">
        <v>0</v>
      </c>
      <c r="H3583" s="76">
        <v>2</v>
      </c>
      <c r="I3583" s="76">
        <v>1</v>
      </c>
    </row>
    <row r="3584" spans="1:9" x14ac:dyDescent="0.2">
      <c r="A3584" s="84">
        <v>3565</v>
      </c>
      <c r="B3584" s="77">
        <v>1707</v>
      </c>
      <c r="C3584" s="77">
        <v>20</v>
      </c>
      <c r="D3584" s="77">
        <v>14</v>
      </c>
      <c r="E3584" s="77">
        <v>222</v>
      </c>
      <c r="F3584" s="76">
        <v>18</v>
      </c>
      <c r="G3584" s="76">
        <v>0</v>
      </c>
      <c r="H3584" s="76">
        <v>0</v>
      </c>
      <c r="I3584" s="76">
        <v>3</v>
      </c>
    </row>
    <row r="3585" spans="1:9" x14ac:dyDescent="0.2">
      <c r="A3585" s="84">
        <v>3566</v>
      </c>
      <c r="B3585" s="77">
        <v>1742</v>
      </c>
      <c r="C3585" s="77">
        <v>98</v>
      </c>
      <c r="D3585" s="77">
        <v>67</v>
      </c>
      <c r="E3585" s="77">
        <v>191</v>
      </c>
      <c r="F3585" s="76">
        <v>18</v>
      </c>
      <c r="G3585" s="76">
        <v>1</v>
      </c>
      <c r="H3585" s="76">
        <v>0</v>
      </c>
      <c r="I3585" s="76">
        <v>4</v>
      </c>
    </row>
    <row r="3586" spans="1:9" x14ac:dyDescent="0.2">
      <c r="A3586" s="84">
        <v>3567</v>
      </c>
      <c r="B3586" s="77">
        <v>1719</v>
      </c>
      <c r="C3586" s="77">
        <v>437</v>
      </c>
      <c r="D3586" s="77">
        <v>24</v>
      </c>
      <c r="E3586" s="77">
        <v>11</v>
      </c>
      <c r="F3586" s="76">
        <v>15</v>
      </c>
      <c r="G3586" s="76">
        <v>2</v>
      </c>
      <c r="H3586" s="76">
        <v>2</v>
      </c>
      <c r="I3586" s="76">
        <v>0</v>
      </c>
    </row>
    <row r="3587" spans="1:9" x14ac:dyDescent="0.2">
      <c r="A3587" s="84">
        <v>3568</v>
      </c>
      <c r="B3587" s="77">
        <v>1732</v>
      </c>
      <c r="C3587" s="77">
        <v>337</v>
      </c>
      <c r="D3587" s="77">
        <v>23</v>
      </c>
      <c r="E3587" s="77">
        <v>841</v>
      </c>
      <c r="F3587" s="76">
        <v>9</v>
      </c>
      <c r="G3587" s="76">
        <v>0</v>
      </c>
      <c r="H3587" s="76">
        <v>0</v>
      </c>
      <c r="I3587" s="76">
        <v>5</v>
      </c>
    </row>
    <row r="3588" spans="1:9" x14ac:dyDescent="0.2">
      <c r="A3588" s="84">
        <v>3569</v>
      </c>
      <c r="B3588" s="77">
        <v>1803</v>
      </c>
      <c r="C3588" s="77">
        <v>1007</v>
      </c>
      <c r="D3588" s="77">
        <v>339</v>
      </c>
      <c r="E3588" s="77">
        <v>134</v>
      </c>
      <c r="F3588" s="76">
        <v>19</v>
      </c>
      <c r="G3588" s="76">
        <v>16</v>
      </c>
      <c r="H3588" s="76">
        <v>6</v>
      </c>
      <c r="I3588" s="76">
        <v>2</v>
      </c>
    </row>
    <row r="3589" spans="1:9" x14ac:dyDescent="0.2">
      <c r="A3589" s="84">
        <v>3570</v>
      </c>
      <c r="B3589" s="77">
        <v>1761</v>
      </c>
      <c r="C3589" s="77">
        <v>92</v>
      </c>
      <c r="D3589" s="77">
        <v>163</v>
      </c>
      <c r="E3589" s="77">
        <v>863</v>
      </c>
      <c r="F3589" s="76">
        <v>21</v>
      </c>
      <c r="G3589" s="76">
        <v>1</v>
      </c>
      <c r="H3589" s="76">
        <v>1</v>
      </c>
      <c r="I3589" s="76">
        <v>12</v>
      </c>
    </row>
    <row r="3590" spans="1:9" x14ac:dyDescent="0.2">
      <c r="A3590" s="84">
        <v>3571</v>
      </c>
      <c r="B3590" s="77">
        <v>1733</v>
      </c>
      <c r="C3590" s="77">
        <v>32</v>
      </c>
      <c r="D3590" s="77">
        <v>12</v>
      </c>
      <c r="E3590" s="77">
        <v>117</v>
      </c>
      <c r="F3590" s="76">
        <v>12</v>
      </c>
      <c r="G3590" s="76">
        <v>0</v>
      </c>
      <c r="H3590" s="76">
        <v>0</v>
      </c>
      <c r="I3590" s="76">
        <v>0</v>
      </c>
    </row>
    <row r="3591" spans="1:9" x14ac:dyDescent="0.2">
      <c r="A3591" s="84">
        <v>3572</v>
      </c>
      <c r="B3591" s="77">
        <v>1812</v>
      </c>
      <c r="C3591" s="77">
        <v>296</v>
      </c>
      <c r="D3591" s="77">
        <v>130</v>
      </c>
      <c r="E3591" s="77">
        <v>311</v>
      </c>
      <c r="F3591" s="76">
        <v>15</v>
      </c>
      <c r="G3591" s="76">
        <v>1</v>
      </c>
      <c r="H3591" s="76">
        <v>2</v>
      </c>
      <c r="I3591" s="76">
        <v>2</v>
      </c>
    </row>
    <row r="3592" spans="1:9" x14ac:dyDescent="0.2">
      <c r="A3592" s="84">
        <v>3573</v>
      </c>
      <c r="B3592" s="77">
        <v>1793</v>
      </c>
      <c r="C3592" s="77">
        <v>163</v>
      </c>
      <c r="D3592" s="77">
        <v>238</v>
      </c>
      <c r="E3592" s="77">
        <v>679</v>
      </c>
      <c r="F3592" s="76">
        <v>20</v>
      </c>
      <c r="G3592" s="76">
        <v>1</v>
      </c>
      <c r="H3592" s="76">
        <v>1</v>
      </c>
      <c r="I3592" s="76">
        <v>8</v>
      </c>
    </row>
    <row r="3593" spans="1:9" x14ac:dyDescent="0.2">
      <c r="A3593" s="84">
        <v>3574</v>
      </c>
      <c r="B3593" s="77">
        <v>1884</v>
      </c>
      <c r="C3593" s="77">
        <v>702</v>
      </c>
      <c r="D3593" s="77">
        <v>483</v>
      </c>
      <c r="E3593" s="77">
        <v>1888</v>
      </c>
      <c r="F3593" s="76">
        <v>24</v>
      </c>
      <c r="G3593" s="76">
        <v>7</v>
      </c>
      <c r="H3593" s="76">
        <v>4</v>
      </c>
      <c r="I3593" s="76">
        <v>26</v>
      </c>
    </row>
    <row r="3594" spans="1:9" x14ac:dyDescent="0.2">
      <c r="A3594" s="84">
        <v>3575</v>
      </c>
      <c r="B3594" s="77">
        <v>1789</v>
      </c>
      <c r="C3594" s="77">
        <v>745</v>
      </c>
      <c r="D3594" s="77">
        <v>251</v>
      </c>
      <c r="E3594" s="77">
        <v>608</v>
      </c>
      <c r="F3594" s="76">
        <v>13</v>
      </c>
      <c r="G3594" s="76">
        <v>8</v>
      </c>
      <c r="H3594" s="76">
        <v>3</v>
      </c>
      <c r="I3594" s="76">
        <v>4</v>
      </c>
    </row>
    <row r="3595" spans="1:9" x14ac:dyDescent="0.2">
      <c r="A3595" s="84">
        <v>3576</v>
      </c>
      <c r="B3595" s="77">
        <v>1750</v>
      </c>
      <c r="C3595" s="77">
        <v>138</v>
      </c>
      <c r="D3595" s="77">
        <v>9</v>
      </c>
      <c r="E3595" s="77">
        <v>270</v>
      </c>
      <c r="F3595" s="76">
        <v>14</v>
      </c>
      <c r="G3595" s="76">
        <v>1</v>
      </c>
      <c r="H3595" s="76">
        <v>0</v>
      </c>
      <c r="I3595" s="76">
        <v>2</v>
      </c>
    </row>
    <row r="3596" spans="1:9" x14ac:dyDescent="0.2">
      <c r="A3596" s="84">
        <v>3577</v>
      </c>
      <c r="B3596" s="77">
        <v>1800</v>
      </c>
      <c r="C3596" s="77">
        <v>487</v>
      </c>
      <c r="D3596" s="77">
        <v>154</v>
      </c>
      <c r="E3596" s="77">
        <v>1063</v>
      </c>
      <c r="F3596" s="76">
        <v>15</v>
      </c>
      <c r="G3596" s="76">
        <v>2</v>
      </c>
      <c r="H3596" s="76">
        <v>1</v>
      </c>
      <c r="I3596" s="76">
        <v>16</v>
      </c>
    </row>
    <row r="3597" spans="1:9" x14ac:dyDescent="0.2">
      <c r="A3597" s="84">
        <v>3578</v>
      </c>
      <c r="B3597" s="77">
        <v>1845</v>
      </c>
      <c r="C3597" s="77">
        <v>75</v>
      </c>
      <c r="D3597" s="77">
        <v>412</v>
      </c>
      <c r="E3597" s="77">
        <v>969</v>
      </c>
      <c r="F3597" s="76">
        <v>17</v>
      </c>
      <c r="G3597" s="76">
        <v>2</v>
      </c>
      <c r="H3597" s="76">
        <v>9</v>
      </c>
      <c r="I3597" s="76">
        <v>11</v>
      </c>
    </row>
    <row r="3598" spans="1:9" x14ac:dyDescent="0.2">
      <c r="A3598" s="84">
        <v>3579</v>
      </c>
      <c r="B3598" s="77">
        <v>1805</v>
      </c>
      <c r="C3598" s="77">
        <v>255</v>
      </c>
      <c r="D3598" s="77">
        <v>162</v>
      </c>
      <c r="E3598" s="77">
        <v>427</v>
      </c>
      <c r="F3598" s="76">
        <v>16</v>
      </c>
      <c r="G3598" s="76">
        <v>4</v>
      </c>
      <c r="H3598" s="76">
        <v>2</v>
      </c>
      <c r="I3598" s="76">
        <v>3</v>
      </c>
    </row>
    <row r="3599" spans="1:9" x14ac:dyDescent="0.2">
      <c r="A3599" s="84">
        <v>3580</v>
      </c>
      <c r="B3599" s="77">
        <v>1766</v>
      </c>
      <c r="C3599" s="77">
        <v>464</v>
      </c>
      <c r="D3599" s="77">
        <v>70</v>
      </c>
      <c r="E3599" s="77">
        <v>68</v>
      </c>
      <c r="F3599" s="76">
        <v>16</v>
      </c>
      <c r="G3599" s="76">
        <v>4</v>
      </c>
      <c r="H3599" s="76">
        <v>0</v>
      </c>
      <c r="I3599" s="76">
        <v>1</v>
      </c>
    </row>
    <row r="3600" spans="1:9" x14ac:dyDescent="0.2">
      <c r="A3600" s="84">
        <v>3581</v>
      </c>
      <c r="B3600" s="77">
        <v>1806</v>
      </c>
      <c r="C3600" s="77">
        <v>509</v>
      </c>
      <c r="D3600" s="77">
        <v>8</v>
      </c>
      <c r="E3600" s="77">
        <v>340</v>
      </c>
      <c r="F3600" s="76">
        <v>13</v>
      </c>
      <c r="G3600" s="76">
        <v>4</v>
      </c>
      <c r="H3600" s="76">
        <v>0</v>
      </c>
      <c r="I3600" s="76">
        <v>2</v>
      </c>
    </row>
    <row r="3601" spans="1:9" x14ac:dyDescent="0.2">
      <c r="A3601" s="84">
        <v>3582</v>
      </c>
      <c r="B3601" s="77">
        <v>1731</v>
      </c>
      <c r="C3601" s="77">
        <v>314</v>
      </c>
      <c r="D3601" s="77">
        <v>19</v>
      </c>
      <c r="E3601" s="77">
        <v>112</v>
      </c>
      <c r="F3601" s="76">
        <v>26</v>
      </c>
      <c r="G3601" s="76">
        <v>8</v>
      </c>
      <c r="H3601" s="76">
        <v>0</v>
      </c>
      <c r="I3601" s="76">
        <v>5</v>
      </c>
    </row>
    <row r="3602" spans="1:9" x14ac:dyDescent="0.2">
      <c r="A3602" s="84">
        <v>3583</v>
      </c>
      <c r="B3602" s="77">
        <v>1801</v>
      </c>
      <c r="C3602" s="77">
        <v>177</v>
      </c>
      <c r="D3602" s="77">
        <v>440</v>
      </c>
      <c r="E3602" s="77">
        <v>250</v>
      </c>
      <c r="F3602" s="76">
        <v>15</v>
      </c>
      <c r="G3602" s="76">
        <v>2</v>
      </c>
      <c r="H3602" s="76">
        <v>5</v>
      </c>
      <c r="I3602" s="76">
        <v>5</v>
      </c>
    </row>
    <row r="3603" spans="1:9" x14ac:dyDescent="0.2">
      <c r="A3603" s="84">
        <v>3584</v>
      </c>
      <c r="B3603" s="77">
        <v>1797</v>
      </c>
      <c r="C3603" s="77">
        <v>225</v>
      </c>
      <c r="D3603" s="77">
        <v>104</v>
      </c>
      <c r="E3603" s="77">
        <v>927</v>
      </c>
      <c r="F3603" s="76">
        <v>19</v>
      </c>
      <c r="G3603" s="76">
        <v>1</v>
      </c>
      <c r="H3603" s="76">
        <v>0</v>
      </c>
      <c r="I3603" s="76">
        <v>15</v>
      </c>
    </row>
    <row r="3604" spans="1:9" x14ac:dyDescent="0.2">
      <c r="A3604" s="84">
        <v>3585</v>
      </c>
      <c r="B3604" s="77">
        <v>1747</v>
      </c>
      <c r="C3604" s="77">
        <v>97</v>
      </c>
      <c r="D3604" s="77">
        <v>62</v>
      </c>
      <c r="E3604" s="77">
        <v>313</v>
      </c>
      <c r="F3604" s="76">
        <v>22</v>
      </c>
      <c r="G3604" s="76">
        <v>1</v>
      </c>
      <c r="H3604" s="76">
        <v>0</v>
      </c>
      <c r="I3604" s="76">
        <v>10</v>
      </c>
    </row>
    <row r="3605" spans="1:9" x14ac:dyDescent="0.2">
      <c r="A3605" s="84">
        <v>3586</v>
      </c>
      <c r="B3605" s="77">
        <v>1759</v>
      </c>
      <c r="C3605" s="77">
        <v>361</v>
      </c>
      <c r="D3605" s="77">
        <v>174</v>
      </c>
      <c r="E3605" s="77">
        <v>79</v>
      </c>
      <c r="F3605" s="76">
        <v>16</v>
      </c>
      <c r="G3605" s="76">
        <v>4</v>
      </c>
      <c r="H3605" s="76">
        <v>5</v>
      </c>
      <c r="I3605" s="76">
        <v>1</v>
      </c>
    </row>
    <row r="3606" spans="1:9" x14ac:dyDescent="0.2">
      <c r="A3606" s="84">
        <v>3587</v>
      </c>
      <c r="B3606" s="77">
        <v>1767</v>
      </c>
      <c r="C3606" s="77">
        <v>504</v>
      </c>
      <c r="D3606" s="77">
        <v>71</v>
      </c>
      <c r="E3606" s="77">
        <v>718</v>
      </c>
      <c r="F3606" s="76">
        <v>16</v>
      </c>
      <c r="G3606" s="76">
        <v>8</v>
      </c>
      <c r="H3606" s="76">
        <v>1</v>
      </c>
      <c r="I3606" s="76">
        <v>12</v>
      </c>
    </row>
    <row r="3607" spans="1:9" x14ac:dyDescent="0.2">
      <c r="A3607" s="84">
        <v>3588</v>
      </c>
      <c r="B3607" s="77">
        <v>1731</v>
      </c>
      <c r="C3607" s="77">
        <v>318</v>
      </c>
      <c r="D3607" s="77">
        <v>19</v>
      </c>
      <c r="E3607" s="77">
        <v>41</v>
      </c>
      <c r="F3607" s="76">
        <v>10</v>
      </c>
      <c r="G3607" s="76">
        <v>1</v>
      </c>
      <c r="H3607" s="76">
        <v>0</v>
      </c>
      <c r="I3607" s="76">
        <v>0</v>
      </c>
    </row>
    <row r="3608" spans="1:9" x14ac:dyDescent="0.2">
      <c r="A3608" s="84">
        <v>3589</v>
      </c>
      <c r="B3608" s="77">
        <v>1713</v>
      </c>
      <c r="C3608" s="77">
        <v>136</v>
      </c>
      <c r="D3608" s="77">
        <v>6</v>
      </c>
      <c r="E3608" s="77">
        <v>70</v>
      </c>
      <c r="F3608" s="76">
        <v>18</v>
      </c>
      <c r="G3608" s="76">
        <v>2</v>
      </c>
      <c r="H3608" s="76">
        <v>0</v>
      </c>
      <c r="I3608" s="76">
        <v>0</v>
      </c>
    </row>
    <row r="3609" spans="1:9" x14ac:dyDescent="0.2">
      <c r="A3609" s="84">
        <v>3590</v>
      </c>
      <c r="B3609" s="77">
        <v>1738</v>
      </c>
      <c r="C3609" s="77">
        <v>135</v>
      </c>
      <c r="D3609" s="77">
        <v>144</v>
      </c>
      <c r="E3609" s="77">
        <v>729</v>
      </c>
      <c r="F3609" s="76">
        <v>15</v>
      </c>
      <c r="G3609" s="76">
        <v>0</v>
      </c>
      <c r="H3609" s="76">
        <v>2</v>
      </c>
      <c r="I3609" s="76">
        <v>10</v>
      </c>
    </row>
    <row r="3610" spans="1:9" x14ac:dyDescent="0.2">
      <c r="A3610" s="84">
        <v>3591</v>
      </c>
      <c r="B3610" s="77">
        <v>1775</v>
      </c>
      <c r="C3610" s="77">
        <v>107</v>
      </c>
      <c r="D3610" s="77">
        <v>55</v>
      </c>
      <c r="E3610" s="77">
        <v>308</v>
      </c>
      <c r="F3610" s="76">
        <v>14</v>
      </c>
      <c r="G3610" s="76">
        <v>1</v>
      </c>
      <c r="H3610" s="76">
        <v>2</v>
      </c>
      <c r="I3610" s="76">
        <v>2</v>
      </c>
    </row>
    <row r="3611" spans="1:9" x14ac:dyDescent="0.2">
      <c r="A3611" s="84">
        <v>3592</v>
      </c>
      <c r="B3611" s="77">
        <v>1813</v>
      </c>
      <c r="C3611" s="77">
        <v>1072</v>
      </c>
      <c r="D3611" s="77">
        <v>313</v>
      </c>
      <c r="E3611" s="77">
        <v>313</v>
      </c>
      <c r="F3611" s="76">
        <v>17</v>
      </c>
      <c r="G3611" s="76">
        <v>17</v>
      </c>
      <c r="H3611" s="76">
        <v>3</v>
      </c>
      <c r="I3611" s="76">
        <v>5</v>
      </c>
    </row>
    <row r="3612" spans="1:9" x14ac:dyDescent="0.2">
      <c r="A3612" s="84">
        <v>3593</v>
      </c>
      <c r="B3612" s="77">
        <v>1768</v>
      </c>
      <c r="C3612" s="77">
        <v>457</v>
      </c>
      <c r="D3612" s="77">
        <v>34</v>
      </c>
      <c r="E3612" s="77">
        <v>129</v>
      </c>
      <c r="F3612" s="76">
        <v>17</v>
      </c>
      <c r="G3612" s="76">
        <v>3</v>
      </c>
      <c r="H3612" s="76">
        <v>0</v>
      </c>
      <c r="I3612" s="76">
        <v>2</v>
      </c>
    </row>
    <row r="3613" spans="1:9" x14ac:dyDescent="0.2">
      <c r="A3613" s="84">
        <v>3594</v>
      </c>
      <c r="B3613" s="77">
        <v>1816</v>
      </c>
      <c r="C3613" s="77">
        <v>873</v>
      </c>
      <c r="D3613" s="77">
        <v>105</v>
      </c>
      <c r="E3613" s="77">
        <v>222</v>
      </c>
      <c r="F3613" s="76">
        <v>22</v>
      </c>
      <c r="G3613" s="76">
        <v>9</v>
      </c>
      <c r="H3613" s="76">
        <v>0</v>
      </c>
      <c r="I3613" s="76">
        <v>3</v>
      </c>
    </row>
    <row r="3614" spans="1:9" x14ac:dyDescent="0.2">
      <c r="A3614" s="84">
        <v>3595</v>
      </c>
      <c r="B3614" s="77">
        <v>1814</v>
      </c>
      <c r="C3614" s="77">
        <v>370</v>
      </c>
      <c r="D3614" s="77">
        <v>199</v>
      </c>
      <c r="E3614" s="77">
        <v>238</v>
      </c>
      <c r="F3614" s="76">
        <v>25</v>
      </c>
      <c r="G3614" s="76">
        <v>5</v>
      </c>
      <c r="H3614" s="76">
        <v>0</v>
      </c>
      <c r="I3614" s="76">
        <v>6</v>
      </c>
    </row>
    <row r="3615" spans="1:9" x14ac:dyDescent="0.2">
      <c r="A3615" s="84">
        <v>3596</v>
      </c>
      <c r="B3615" s="77">
        <v>1773</v>
      </c>
      <c r="C3615" s="77">
        <v>223</v>
      </c>
      <c r="D3615" s="77">
        <v>309</v>
      </c>
      <c r="E3615" s="77">
        <v>1091</v>
      </c>
      <c r="F3615" s="76">
        <v>18</v>
      </c>
      <c r="G3615" s="76">
        <v>6</v>
      </c>
      <c r="H3615" s="76">
        <v>4</v>
      </c>
      <c r="I3615" s="76">
        <v>17</v>
      </c>
    </row>
    <row r="3616" spans="1:9" x14ac:dyDescent="0.2">
      <c r="A3616" s="84">
        <v>3597</v>
      </c>
      <c r="B3616" s="77">
        <v>1743</v>
      </c>
      <c r="C3616" s="77">
        <v>128</v>
      </c>
      <c r="D3616" s="77">
        <v>116</v>
      </c>
      <c r="E3616" s="77">
        <v>197</v>
      </c>
      <c r="F3616" s="76">
        <v>18</v>
      </c>
      <c r="G3616" s="76">
        <v>2</v>
      </c>
      <c r="H3616" s="76">
        <v>0</v>
      </c>
      <c r="I3616" s="76">
        <v>4</v>
      </c>
    </row>
    <row r="3617" spans="1:9" x14ac:dyDescent="0.2">
      <c r="A3617" s="84">
        <v>3598</v>
      </c>
      <c r="B3617" s="77">
        <v>1752</v>
      </c>
      <c r="C3617" s="77">
        <v>161</v>
      </c>
      <c r="D3617" s="77">
        <v>11</v>
      </c>
      <c r="E3617" s="77">
        <v>104</v>
      </c>
      <c r="F3617" s="76">
        <v>15</v>
      </c>
      <c r="G3617" s="76">
        <v>0</v>
      </c>
      <c r="H3617" s="76">
        <v>0</v>
      </c>
      <c r="I3617" s="76">
        <v>2</v>
      </c>
    </row>
    <row r="3618" spans="1:9" x14ac:dyDescent="0.2">
      <c r="A3618" s="84">
        <v>3599</v>
      </c>
      <c r="B3618" s="77">
        <v>1746</v>
      </c>
      <c r="C3618" s="77">
        <v>75</v>
      </c>
      <c r="D3618" s="77">
        <v>22</v>
      </c>
      <c r="E3618" s="77">
        <v>79</v>
      </c>
      <c r="F3618" s="76">
        <v>16</v>
      </c>
      <c r="G3618" s="76">
        <v>0</v>
      </c>
      <c r="H3618" s="76">
        <v>1</v>
      </c>
      <c r="I3618" s="76">
        <v>1</v>
      </c>
    </row>
    <row r="3619" spans="1:9" x14ac:dyDescent="0.2">
      <c r="A3619" s="84">
        <v>3600</v>
      </c>
      <c r="B3619" s="77">
        <v>1802</v>
      </c>
      <c r="C3619" s="77">
        <v>176</v>
      </c>
      <c r="D3619" s="77">
        <v>59</v>
      </c>
      <c r="E3619" s="77">
        <v>105</v>
      </c>
      <c r="F3619" s="76">
        <v>11</v>
      </c>
      <c r="G3619" s="76">
        <v>0</v>
      </c>
      <c r="H3619" s="76">
        <v>1</v>
      </c>
      <c r="I3619" s="76">
        <v>1</v>
      </c>
    </row>
    <row r="3620" spans="1:9" x14ac:dyDescent="0.2">
      <c r="A3620" s="84">
        <v>3601</v>
      </c>
      <c r="B3620" s="77">
        <v>1790</v>
      </c>
      <c r="C3620" s="77">
        <v>602</v>
      </c>
      <c r="D3620" s="77">
        <v>229</v>
      </c>
      <c r="E3620" s="77">
        <v>836</v>
      </c>
      <c r="F3620" s="76">
        <v>19</v>
      </c>
      <c r="G3620" s="76">
        <v>8</v>
      </c>
      <c r="H3620" s="76">
        <v>0</v>
      </c>
      <c r="I3620" s="76">
        <v>15</v>
      </c>
    </row>
    <row r="3621" spans="1:9" x14ac:dyDescent="0.2">
      <c r="A3621" s="84">
        <v>3602</v>
      </c>
      <c r="B3621" s="77">
        <v>1682</v>
      </c>
      <c r="C3621" s="77">
        <v>34</v>
      </c>
      <c r="D3621" s="77">
        <v>2</v>
      </c>
      <c r="E3621" s="77">
        <v>22</v>
      </c>
      <c r="F3621" s="76">
        <v>13</v>
      </c>
      <c r="G3621" s="76">
        <v>0</v>
      </c>
      <c r="H3621" s="76">
        <v>0</v>
      </c>
      <c r="I3621" s="76">
        <v>0</v>
      </c>
    </row>
    <row r="3622" spans="1:9" x14ac:dyDescent="0.2">
      <c r="A3622" s="84">
        <v>3603</v>
      </c>
      <c r="B3622" s="77">
        <v>1706</v>
      </c>
      <c r="C3622" s="77">
        <v>4</v>
      </c>
      <c r="D3622" s="77">
        <v>24</v>
      </c>
      <c r="E3622" s="77">
        <v>100</v>
      </c>
      <c r="F3622" s="76">
        <v>22</v>
      </c>
      <c r="G3622" s="76">
        <v>0</v>
      </c>
      <c r="H3622" s="76">
        <v>1</v>
      </c>
      <c r="I3622" s="76">
        <v>2</v>
      </c>
    </row>
    <row r="3623" spans="1:9" x14ac:dyDescent="0.2">
      <c r="A3623" s="84">
        <v>3604</v>
      </c>
      <c r="B3623" s="77">
        <v>1853</v>
      </c>
      <c r="C3623" s="77">
        <v>1245</v>
      </c>
      <c r="D3623" s="77">
        <v>497</v>
      </c>
      <c r="E3623" s="77">
        <v>1922</v>
      </c>
      <c r="F3623" s="76">
        <v>12</v>
      </c>
      <c r="G3623" s="76">
        <v>11</v>
      </c>
      <c r="H3623" s="76">
        <v>6</v>
      </c>
      <c r="I3623" s="76">
        <v>29</v>
      </c>
    </row>
    <row r="3624" spans="1:9" x14ac:dyDescent="0.2">
      <c r="A3624" s="84">
        <v>3605</v>
      </c>
      <c r="B3624" s="77">
        <v>1689</v>
      </c>
      <c r="C3624" s="77">
        <v>58</v>
      </c>
      <c r="D3624" s="77">
        <v>23</v>
      </c>
      <c r="E3624" s="77">
        <v>2</v>
      </c>
      <c r="F3624" s="76">
        <v>20</v>
      </c>
      <c r="G3624" s="76">
        <v>0</v>
      </c>
      <c r="H3624" s="76">
        <v>0</v>
      </c>
      <c r="I3624" s="76">
        <v>0</v>
      </c>
    </row>
    <row r="3625" spans="1:9" x14ac:dyDescent="0.2">
      <c r="A3625" s="84">
        <v>3606</v>
      </c>
      <c r="B3625" s="77">
        <v>1753</v>
      </c>
      <c r="C3625" s="77">
        <v>152</v>
      </c>
      <c r="D3625" s="77">
        <v>33</v>
      </c>
      <c r="E3625" s="77">
        <v>437</v>
      </c>
      <c r="F3625" s="76">
        <v>18</v>
      </c>
      <c r="G3625" s="76">
        <v>1</v>
      </c>
      <c r="H3625" s="76">
        <v>0</v>
      </c>
      <c r="I3625" s="76">
        <v>4</v>
      </c>
    </row>
    <row r="3626" spans="1:9" x14ac:dyDescent="0.2">
      <c r="A3626" s="84">
        <v>3607</v>
      </c>
      <c r="B3626" s="77">
        <v>1769</v>
      </c>
      <c r="C3626" s="77">
        <v>80</v>
      </c>
      <c r="D3626" s="77">
        <v>182</v>
      </c>
      <c r="E3626" s="77">
        <v>22</v>
      </c>
      <c r="F3626" s="76">
        <v>14</v>
      </c>
      <c r="G3626" s="76">
        <v>0</v>
      </c>
      <c r="H3626" s="76">
        <v>3</v>
      </c>
      <c r="I3626" s="76">
        <v>0</v>
      </c>
    </row>
    <row r="3627" spans="1:9" x14ac:dyDescent="0.2">
      <c r="A3627" s="84">
        <v>3608</v>
      </c>
      <c r="B3627" s="77">
        <v>1804</v>
      </c>
      <c r="C3627" s="77">
        <v>567</v>
      </c>
      <c r="D3627" s="77">
        <v>318</v>
      </c>
      <c r="E3627" s="77">
        <v>1105</v>
      </c>
      <c r="F3627" s="76">
        <v>22</v>
      </c>
      <c r="G3627" s="76">
        <v>11</v>
      </c>
      <c r="H3627" s="76">
        <v>0</v>
      </c>
      <c r="I3627" s="76">
        <v>18</v>
      </c>
    </row>
    <row r="3628" spans="1:9" x14ac:dyDescent="0.2">
      <c r="A3628" s="84">
        <v>3609</v>
      </c>
      <c r="B3628" s="77">
        <v>1688</v>
      </c>
      <c r="C3628" s="77">
        <v>16</v>
      </c>
      <c r="D3628" s="77">
        <v>33</v>
      </c>
      <c r="E3628" s="77">
        <v>2</v>
      </c>
      <c r="F3628" s="76">
        <v>17</v>
      </c>
      <c r="G3628" s="76">
        <v>0</v>
      </c>
      <c r="H3628" s="76">
        <v>0</v>
      </c>
      <c r="I3628" s="76">
        <v>0</v>
      </c>
    </row>
    <row r="3629" spans="1:9" x14ac:dyDescent="0.2">
      <c r="A3629" s="84">
        <v>3610</v>
      </c>
      <c r="B3629" s="77">
        <v>1781</v>
      </c>
      <c r="C3629" s="77">
        <v>721</v>
      </c>
      <c r="D3629" s="77">
        <v>345</v>
      </c>
      <c r="E3629" s="77">
        <v>144</v>
      </c>
      <c r="F3629" s="76">
        <v>22</v>
      </c>
      <c r="G3629" s="76">
        <v>7</v>
      </c>
      <c r="H3629" s="76">
        <v>1</v>
      </c>
      <c r="I3629" s="76">
        <v>4</v>
      </c>
    </row>
    <row r="3630" spans="1:9" x14ac:dyDescent="0.2">
      <c r="A3630" s="84">
        <v>3611</v>
      </c>
      <c r="B3630" s="77">
        <v>1750</v>
      </c>
      <c r="C3630" s="77">
        <v>13</v>
      </c>
      <c r="D3630" s="77">
        <v>59</v>
      </c>
      <c r="E3630" s="77">
        <v>11</v>
      </c>
      <c r="F3630" s="76">
        <v>20</v>
      </c>
      <c r="G3630" s="76">
        <v>1</v>
      </c>
      <c r="H3630" s="76">
        <v>1</v>
      </c>
      <c r="I3630" s="76">
        <v>0</v>
      </c>
    </row>
    <row r="3631" spans="1:9" x14ac:dyDescent="0.2">
      <c r="A3631" s="84">
        <v>3612</v>
      </c>
      <c r="B3631" s="77">
        <v>1775</v>
      </c>
      <c r="C3631" s="77">
        <v>582</v>
      </c>
      <c r="D3631" s="77">
        <v>161</v>
      </c>
      <c r="E3631" s="77">
        <v>901</v>
      </c>
      <c r="F3631" s="76">
        <v>13</v>
      </c>
      <c r="G3631" s="76">
        <v>4</v>
      </c>
      <c r="H3631" s="76">
        <v>2</v>
      </c>
      <c r="I3631" s="76">
        <v>9</v>
      </c>
    </row>
    <row r="3632" spans="1:9" x14ac:dyDescent="0.2">
      <c r="A3632" s="84">
        <v>3613</v>
      </c>
      <c r="B3632" s="77">
        <v>1763</v>
      </c>
      <c r="C3632" s="77">
        <v>25</v>
      </c>
      <c r="D3632" s="77">
        <v>116</v>
      </c>
      <c r="E3632" s="77">
        <v>283</v>
      </c>
      <c r="F3632" s="76">
        <v>23</v>
      </c>
      <c r="G3632" s="76">
        <v>0</v>
      </c>
      <c r="H3632" s="76">
        <v>1</v>
      </c>
      <c r="I3632" s="76">
        <v>7</v>
      </c>
    </row>
    <row r="3633" spans="1:9" x14ac:dyDescent="0.2">
      <c r="A3633" s="84">
        <v>3614</v>
      </c>
      <c r="B3633" s="77">
        <v>1807</v>
      </c>
      <c r="C3633" s="77">
        <v>701</v>
      </c>
      <c r="D3633" s="77">
        <v>219</v>
      </c>
      <c r="E3633" s="77">
        <v>74</v>
      </c>
      <c r="F3633" s="76">
        <v>26</v>
      </c>
      <c r="G3633" s="76">
        <v>9</v>
      </c>
      <c r="H3633" s="76">
        <v>1</v>
      </c>
      <c r="I3633" s="76">
        <v>3</v>
      </c>
    </row>
    <row r="3634" spans="1:9" x14ac:dyDescent="0.2">
      <c r="A3634" s="84">
        <v>3615</v>
      </c>
      <c r="B3634" s="77">
        <v>1910</v>
      </c>
      <c r="C3634" s="77">
        <v>1279</v>
      </c>
      <c r="D3634" s="77">
        <v>389</v>
      </c>
      <c r="E3634" s="77">
        <v>1391</v>
      </c>
      <c r="F3634" s="76">
        <v>23</v>
      </c>
      <c r="G3634" s="76">
        <v>14</v>
      </c>
      <c r="H3634" s="76">
        <v>3</v>
      </c>
      <c r="I3634" s="76">
        <v>24</v>
      </c>
    </row>
    <row r="3635" spans="1:9" x14ac:dyDescent="0.2">
      <c r="A3635" s="84">
        <v>3616</v>
      </c>
      <c r="B3635" s="77">
        <v>1817</v>
      </c>
      <c r="C3635" s="77">
        <v>465</v>
      </c>
      <c r="D3635" s="77">
        <v>268</v>
      </c>
      <c r="E3635" s="77">
        <v>811</v>
      </c>
      <c r="F3635" s="76">
        <v>19</v>
      </c>
      <c r="G3635" s="76">
        <v>7</v>
      </c>
      <c r="H3635" s="76">
        <v>1</v>
      </c>
      <c r="I3635" s="76">
        <v>9</v>
      </c>
    </row>
    <row r="3636" spans="1:9" x14ac:dyDescent="0.2">
      <c r="A3636" s="84">
        <v>3617</v>
      </c>
      <c r="B3636" s="77">
        <v>1803</v>
      </c>
      <c r="C3636" s="77">
        <v>1425</v>
      </c>
      <c r="D3636" s="77">
        <v>264</v>
      </c>
      <c r="E3636" s="77">
        <v>1491</v>
      </c>
      <c r="F3636" s="76">
        <v>21</v>
      </c>
      <c r="G3636" s="76">
        <v>16</v>
      </c>
      <c r="H3636" s="76">
        <v>2</v>
      </c>
      <c r="I3636" s="76">
        <v>28</v>
      </c>
    </row>
    <row r="3637" spans="1:9" x14ac:dyDescent="0.2">
      <c r="A3637" s="84">
        <v>3618</v>
      </c>
      <c r="B3637" s="77">
        <v>1744</v>
      </c>
      <c r="C3637" s="77">
        <v>151</v>
      </c>
      <c r="D3637" s="77">
        <v>56</v>
      </c>
      <c r="E3637" s="77">
        <v>301</v>
      </c>
      <c r="F3637" s="76">
        <v>15</v>
      </c>
      <c r="G3637" s="76">
        <v>2</v>
      </c>
      <c r="H3637" s="76">
        <v>0</v>
      </c>
      <c r="I3637" s="76">
        <v>3</v>
      </c>
    </row>
    <row r="3638" spans="1:9" x14ac:dyDescent="0.2">
      <c r="A3638" s="84">
        <v>3619</v>
      </c>
      <c r="B3638" s="77">
        <v>1824</v>
      </c>
      <c r="C3638" s="77">
        <v>892</v>
      </c>
      <c r="D3638" s="77">
        <v>196</v>
      </c>
      <c r="E3638" s="77">
        <v>793</v>
      </c>
      <c r="F3638" s="76">
        <v>14</v>
      </c>
      <c r="G3638" s="76">
        <v>7</v>
      </c>
      <c r="H3638" s="76">
        <v>3</v>
      </c>
      <c r="I3638" s="76">
        <v>7</v>
      </c>
    </row>
    <row r="3639" spans="1:9" x14ac:dyDescent="0.2">
      <c r="A3639" s="84">
        <v>3620</v>
      </c>
      <c r="B3639" s="77">
        <v>1737</v>
      </c>
      <c r="C3639" s="77">
        <v>79</v>
      </c>
      <c r="D3639" s="77">
        <v>66</v>
      </c>
      <c r="E3639" s="77">
        <v>180</v>
      </c>
      <c r="F3639" s="76">
        <v>22</v>
      </c>
      <c r="G3639" s="76">
        <v>2</v>
      </c>
      <c r="H3639" s="76">
        <v>1</v>
      </c>
      <c r="I3639" s="76">
        <v>2</v>
      </c>
    </row>
    <row r="3640" spans="1:9" x14ac:dyDescent="0.2">
      <c r="A3640" s="84">
        <v>3621</v>
      </c>
      <c r="B3640" s="77">
        <v>1814</v>
      </c>
      <c r="C3640" s="77">
        <v>171</v>
      </c>
      <c r="D3640" s="77">
        <v>483</v>
      </c>
      <c r="E3640" s="77">
        <v>167</v>
      </c>
      <c r="F3640" s="76">
        <v>14</v>
      </c>
      <c r="G3640" s="76">
        <v>1</v>
      </c>
      <c r="H3640" s="76">
        <v>6</v>
      </c>
      <c r="I3640" s="76">
        <v>2</v>
      </c>
    </row>
    <row r="3641" spans="1:9" x14ac:dyDescent="0.2">
      <c r="A3641" s="84">
        <v>3622</v>
      </c>
      <c r="B3641" s="77">
        <v>1725</v>
      </c>
      <c r="C3641" s="77">
        <v>17</v>
      </c>
      <c r="D3641" s="77">
        <v>9</v>
      </c>
      <c r="E3641" s="77">
        <v>95</v>
      </c>
      <c r="F3641" s="76">
        <v>18</v>
      </c>
      <c r="G3641" s="76">
        <v>0</v>
      </c>
      <c r="H3641" s="76">
        <v>1</v>
      </c>
      <c r="I3641" s="76">
        <v>3</v>
      </c>
    </row>
    <row r="3642" spans="1:9" x14ac:dyDescent="0.2">
      <c r="A3642" s="84">
        <v>3623</v>
      </c>
      <c r="B3642" s="77">
        <v>1793</v>
      </c>
      <c r="C3642" s="77">
        <v>449</v>
      </c>
      <c r="D3642" s="77">
        <v>190</v>
      </c>
      <c r="E3642" s="77">
        <v>498</v>
      </c>
      <c r="F3642" s="76">
        <v>20</v>
      </c>
      <c r="G3642" s="76">
        <v>6</v>
      </c>
      <c r="H3642" s="76">
        <v>1</v>
      </c>
      <c r="I3642" s="76">
        <v>8</v>
      </c>
    </row>
    <row r="3643" spans="1:9" x14ac:dyDescent="0.2">
      <c r="A3643" s="84">
        <v>3624</v>
      </c>
      <c r="B3643" s="77">
        <v>1768</v>
      </c>
      <c r="C3643" s="77">
        <v>433</v>
      </c>
      <c r="D3643" s="77">
        <v>27</v>
      </c>
      <c r="E3643" s="77">
        <v>524</v>
      </c>
      <c r="F3643" s="76">
        <v>20</v>
      </c>
      <c r="G3643" s="76">
        <v>3</v>
      </c>
      <c r="H3643" s="76">
        <v>0</v>
      </c>
      <c r="I3643" s="76">
        <v>6</v>
      </c>
    </row>
    <row r="3644" spans="1:9" x14ac:dyDescent="0.2">
      <c r="A3644" s="84">
        <v>3625</v>
      </c>
      <c r="B3644" s="77">
        <v>1758</v>
      </c>
      <c r="C3644" s="77">
        <v>325</v>
      </c>
      <c r="D3644" s="77">
        <v>98</v>
      </c>
      <c r="E3644" s="77">
        <v>329</v>
      </c>
      <c r="F3644" s="76">
        <v>18</v>
      </c>
      <c r="G3644" s="76">
        <v>4</v>
      </c>
      <c r="H3644" s="76">
        <v>2</v>
      </c>
      <c r="I3644" s="76">
        <v>7</v>
      </c>
    </row>
    <row r="3645" spans="1:9" x14ac:dyDescent="0.2">
      <c r="A3645" s="84">
        <v>3626</v>
      </c>
      <c r="B3645" s="77">
        <v>1900</v>
      </c>
      <c r="C3645" s="77">
        <v>1680</v>
      </c>
      <c r="D3645" s="77">
        <v>930</v>
      </c>
      <c r="E3645" s="77">
        <v>1223</v>
      </c>
      <c r="F3645" s="76">
        <v>17</v>
      </c>
      <c r="G3645" s="76">
        <v>18</v>
      </c>
      <c r="H3645" s="76">
        <v>4</v>
      </c>
      <c r="I3645" s="76">
        <v>16</v>
      </c>
    </row>
    <row r="3646" spans="1:9" x14ac:dyDescent="0.2">
      <c r="A3646" s="84">
        <v>3627</v>
      </c>
      <c r="B3646" s="77">
        <v>1746</v>
      </c>
      <c r="C3646" s="77">
        <v>21</v>
      </c>
      <c r="D3646" s="77">
        <v>85</v>
      </c>
      <c r="E3646" s="77">
        <v>48</v>
      </c>
      <c r="F3646" s="76">
        <v>18</v>
      </c>
      <c r="G3646" s="76">
        <v>0</v>
      </c>
      <c r="H3646" s="76">
        <v>0</v>
      </c>
      <c r="I3646" s="76">
        <v>2</v>
      </c>
    </row>
    <row r="3647" spans="1:9" x14ac:dyDescent="0.2">
      <c r="A3647" s="84">
        <v>3628</v>
      </c>
      <c r="B3647" s="77">
        <v>1750</v>
      </c>
      <c r="C3647" s="77">
        <v>155</v>
      </c>
      <c r="D3647" s="77">
        <v>27</v>
      </c>
      <c r="E3647" s="77">
        <v>630</v>
      </c>
      <c r="F3647" s="76">
        <v>22</v>
      </c>
      <c r="G3647" s="76">
        <v>2</v>
      </c>
      <c r="H3647" s="76">
        <v>0</v>
      </c>
      <c r="I3647" s="76">
        <v>14</v>
      </c>
    </row>
    <row r="3648" spans="1:9" x14ac:dyDescent="0.2">
      <c r="A3648" s="84">
        <v>3629</v>
      </c>
      <c r="B3648" s="77">
        <v>1759</v>
      </c>
      <c r="C3648" s="77">
        <v>177</v>
      </c>
      <c r="D3648" s="77">
        <v>32</v>
      </c>
      <c r="E3648" s="77">
        <v>188</v>
      </c>
      <c r="F3648" s="76">
        <v>16</v>
      </c>
      <c r="G3648" s="76">
        <v>2</v>
      </c>
      <c r="H3648" s="76">
        <v>0</v>
      </c>
      <c r="I3648" s="76">
        <v>1</v>
      </c>
    </row>
    <row r="3649" spans="1:9" x14ac:dyDescent="0.2">
      <c r="A3649" s="84">
        <v>3630</v>
      </c>
      <c r="B3649" s="77">
        <v>1801</v>
      </c>
      <c r="C3649" s="77">
        <v>240</v>
      </c>
      <c r="D3649" s="77">
        <v>245</v>
      </c>
      <c r="E3649" s="77">
        <v>160</v>
      </c>
      <c r="F3649" s="76">
        <v>21</v>
      </c>
      <c r="G3649" s="76">
        <v>3</v>
      </c>
      <c r="H3649" s="76">
        <v>0</v>
      </c>
      <c r="I3649" s="76">
        <v>4</v>
      </c>
    </row>
    <row r="3650" spans="1:9" x14ac:dyDescent="0.2">
      <c r="A3650" s="84">
        <v>3631</v>
      </c>
      <c r="B3650" s="77">
        <v>1794</v>
      </c>
      <c r="C3650" s="77">
        <v>606</v>
      </c>
      <c r="D3650" s="77">
        <v>176</v>
      </c>
      <c r="E3650" s="77">
        <v>126</v>
      </c>
      <c r="F3650" s="76">
        <v>13</v>
      </c>
      <c r="G3650" s="76">
        <v>2</v>
      </c>
      <c r="H3650" s="76">
        <v>2</v>
      </c>
      <c r="I3650" s="76">
        <v>0</v>
      </c>
    </row>
    <row r="3651" spans="1:9" x14ac:dyDescent="0.2">
      <c r="A3651" s="84">
        <v>3632</v>
      </c>
      <c r="B3651" s="77">
        <v>1781</v>
      </c>
      <c r="C3651" s="77">
        <v>159</v>
      </c>
      <c r="D3651" s="77">
        <v>113</v>
      </c>
      <c r="E3651" s="77">
        <v>55</v>
      </c>
      <c r="F3651" s="76">
        <v>28</v>
      </c>
      <c r="G3651" s="76">
        <v>5</v>
      </c>
      <c r="H3651" s="76">
        <v>0</v>
      </c>
      <c r="I3651" s="76">
        <v>4</v>
      </c>
    </row>
    <row r="3652" spans="1:9" x14ac:dyDescent="0.2">
      <c r="A3652" s="84">
        <v>3633</v>
      </c>
      <c r="B3652" s="77">
        <v>1758</v>
      </c>
      <c r="C3652" s="77">
        <v>21</v>
      </c>
      <c r="D3652" s="77">
        <v>59</v>
      </c>
      <c r="E3652" s="77">
        <v>336</v>
      </c>
      <c r="F3652" s="76">
        <v>19</v>
      </c>
      <c r="G3652" s="76">
        <v>0</v>
      </c>
      <c r="H3652" s="76">
        <v>1</v>
      </c>
      <c r="I3652" s="76">
        <v>5</v>
      </c>
    </row>
    <row r="3653" spans="1:9" x14ac:dyDescent="0.2">
      <c r="A3653" s="84">
        <v>3634</v>
      </c>
      <c r="B3653" s="77">
        <v>1753</v>
      </c>
      <c r="C3653" s="77">
        <v>3</v>
      </c>
      <c r="D3653" s="77">
        <v>80</v>
      </c>
      <c r="E3653" s="77">
        <v>238</v>
      </c>
      <c r="F3653" s="76">
        <v>20</v>
      </c>
      <c r="G3653" s="76">
        <v>0</v>
      </c>
      <c r="H3653" s="76">
        <v>2</v>
      </c>
      <c r="I3653" s="76">
        <v>3</v>
      </c>
    </row>
    <row r="3654" spans="1:9" x14ac:dyDescent="0.2">
      <c r="A3654" s="84">
        <v>3635</v>
      </c>
      <c r="B3654" s="77">
        <v>1772</v>
      </c>
      <c r="C3654" s="77">
        <v>317</v>
      </c>
      <c r="D3654" s="77">
        <v>55</v>
      </c>
      <c r="E3654" s="77">
        <v>747</v>
      </c>
      <c r="F3654" s="76">
        <v>21</v>
      </c>
      <c r="G3654" s="76">
        <v>3</v>
      </c>
      <c r="H3654" s="76">
        <v>0</v>
      </c>
      <c r="I3654" s="76">
        <v>9</v>
      </c>
    </row>
    <row r="3655" spans="1:9" x14ac:dyDescent="0.2">
      <c r="A3655" s="84">
        <v>3636</v>
      </c>
      <c r="B3655" s="77">
        <v>1829</v>
      </c>
      <c r="C3655" s="77">
        <v>409</v>
      </c>
      <c r="D3655" s="77">
        <v>325</v>
      </c>
      <c r="E3655" s="77">
        <v>105</v>
      </c>
      <c r="F3655" s="76">
        <v>10</v>
      </c>
      <c r="G3655" s="76">
        <v>1</v>
      </c>
      <c r="H3655" s="76">
        <v>6</v>
      </c>
      <c r="I3655" s="76">
        <v>1</v>
      </c>
    </row>
    <row r="3656" spans="1:9" x14ac:dyDescent="0.2">
      <c r="A3656" s="84">
        <v>3637</v>
      </c>
      <c r="B3656" s="77">
        <v>1763</v>
      </c>
      <c r="C3656" s="77">
        <v>130</v>
      </c>
      <c r="D3656" s="77">
        <v>107</v>
      </c>
      <c r="E3656" s="77">
        <v>167</v>
      </c>
      <c r="F3656" s="76">
        <v>16</v>
      </c>
      <c r="G3656" s="76">
        <v>2</v>
      </c>
      <c r="H3656" s="76">
        <v>2</v>
      </c>
      <c r="I3656" s="76">
        <v>1</v>
      </c>
    </row>
    <row r="3657" spans="1:9" x14ac:dyDescent="0.2">
      <c r="A3657" s="84">
        <v>3638</v>
      </c>
      <c r="B3657" s="77">
        <v>1731</v>
      </c>
      <c r="C3657" s="77">
        <v>5</v>
      </c>
      <c r="D3657" s="77">
        <v>14</v>
      </c>
      <c r="E3657" s="77">
        <v>38</v>
      </c>
      <c r="F3657" s="76">
        <v>18</v>
      </c>
      <c r="G3657" s="76">
        <v>1</v>
      </c>
      <c r="H3657" s="76">
        <v>0</v>
      </c>
      <c r="I3657" s="76">
        <v>1</v>
      </c>
    </row>
    <row r="3658" spans="1:9" x14ac:dyDescent="0.2">
      <c r="A3658" s="84">
        <v>3639</v>
      </c>
      <c r="B3658" s="77">
        <v>1860</v>
      </c>
      <c r="C3658" s="77">
        <v>1015</v>
      </c>
      <c r="D3658" s="77">
        <v>596</v>
      </c>
      <c r="E3658" s="77">
        <v>985</v>
      </c>
      <c r="F3658" s="76">
        <v>27</v>
      </c>
      <c r="G3658" s="76">
        <v>14</v>
      </c>
      <c r="H3658" s="76">
        <v>5</v>
      </c>
      <c r="I3658" s="76">
        <v>25</v>
      </c>
    </row>
    <row r="3659" spans="1:9" x14ac:dyDescent="0.2">
      <c r="A3659" s="84">
        <v>3640</v>
      </c>
      <c r="B3659" s="77">
        <v>1748</v>
      </c>
      <c r="C3659" s="77">
        <v>76</v>
      </c>
      <c r="D3659" s="77">
        <v>142</v>
      </c>
      <c r="E3659" s="77">
        <v>350</v>
      </c>
      <c r="F3659" s="76">
        <v>20</v>
      </c>
      <c r="G3659" s="76">
        <v>2</v>
      </c>
      <c r="H3659" s="76">
        <v>0</v>
      </c>
      <c r="I3659" s="76">
        <v>5</v>
      </c>
    </row>
    <row r="3660" spans="1:9" x14ac:dyDescent="0.2">
      <c r="A3660" s="84">
        <v>3641</v>
      </c>
      <c r="B3660" s="77">
        <v>1776</v>
      </c>
      <c r="C3660" s="77">
        <v>162</v>
      </c>
      <c r="D3660" s="77">
        <v>16</v>
      </c>
      <c r="E3660" s="77">
        <v>194</v>
      </c>
      <c r="F3660" s="76">
        <v>24</v>
      </c>
      <c r="G3660" s="76">
        <v>1</v>
      </c>
      <c r="H3660" s="76">
        <v>0</v>
      </c>
      <c r="I3660" s="76">
        <v>3</v>
      </c>
    </row>
    <row r="3661" spans="1:9" x14ac:dyDescent="0.2">
      <c r="A3661" s="84">
        <v>3642</v>
      </c>
      <c r="B3661" s="77">
        <v>1808</v>
      </c>
      <c r="C3661" s="77">
        <v>358</v>
      </c>
      <c r="D3661" s="77">
        <v>101</v>
      </c>
      <c r="E3661" s="77">
        <v>254</v>
      </c>
      <c r="F3661" s="76">
        <v>16</v>
      </c>
      <c r="G3661" s="76">
        <v>5</v>
      </c>
      <c r="H3661" s="76">
        <v>0</v>
      </c>
      <c r="I3661" s="76">
        <v>2</v>
      </c>
    </row>
    <row r="3662" spans="1:9" x14ac:dyDescent="0.2">
      <c r="A3662" s="84">
        <v>3643</v>
      </c>
      <c r="B3662" s="77">
        <v>1782</v>
      </c>
      <c r="C3662" s="77">
        <v>27</v>
      </c>
      <c r="D3662" s="77">
        <v>225</v>
      </c>
      <c r="E3662" s="77">
        <v>287</v>
      </c>
      <c r="F3662" s="76">
        <v>22</v>
      </c>
      <c r="G3662" s="76">
        <v>1</v>
      </c>
      <c r="H3662" s="76">
        <v>1</v>
      </c>
      <c r="I3662" s="76">
        <v>4</v>
      </c>
    </row>
    <row r="3663" spans="1:9" x14ac:dyDescent="0.2">
      <c r="A3663" s="84">
        <v>3644</v>
      </c>
      <c r="B3663" s="77">
        <v>1776</v>
      </c>
      <c r="C3663" s="77">
        <v>967</v>
      </c>
      <c r="D3663" s="77">
        <v>54</v>
      </c>
      <c r="E3663" s="77">
        <v>124</v>
      </c>
      <c r="F3663" s="76">
        <v>15</v>
      </c>
      <c r="G3663" s="76">
        <v>12</v>
      </c>
      <c r="H3663" s="76">
        <v>1</v>
      </c>
      <c r="I3663" s="76">
        <v>0</v>
      </c>
    </row>
    <row r="3664" spans="1:9" x14ac:dyDescent="0.2">
      <c r="A3664" s="84">
        <v>3645</v>
      </c>
      <c r="B3664" s="77">
        <v>1849</v>
      </c>
      <c r="C3664" s="77">
        <v>949</v>
      </c>
      <c r="D3664" s="77">
        <v>556</v>
      </c>
      <c r="E3664" s="77">
        <v>1458</v>
      </c>
      <c r="F3664" s="76">
        <v>20</v>
      </c>
      <c r="G3664" s="76">
        <v>10</v>
      </c>
      <c r="H3664" s="76">
        <v>5</v>
      </c>
      <c r="I3664" s="76">
        <v>25</v>
      </c>
    </row>
    <row r="3665" spans="1:9" x14ac:dyDescent="0.2">
      <c r="A3665" s="84">
        <v>3646</v>
      </c>
      <c r="B3665" s="77">
        <v>1726</v>
      </c>
      <c r="C3665" s="77">
        <v>111</v>
      </c>
      <c r="D3665" s="77">
        <v>56</v>
      </c>
      <c r="E3665" s="77">
        <v>283</v>
      </c>
      <c r="F3665" s="76">
        <v>23</v>
      </c>
      <c r="G3665" s="76">
        <v>2</v>
      </c>
      <c r="H3665" s="76">
        <v>0</v>
      </c>
      <c r="I3665" s="76">
        <v>5</v>
      </c>
    </row>
    <row r="3666" spans="1:9" x14ac:dyDescent="0.2">
      <c r="A3666" s="84">
        <v>3647</v>
      </c>
      <c r="B3666" s="77">
        <v>1825</v>
      </c>
      <c r="C3666" s="77">
        <v>936</v>
      </c>
      <c r="D3666" s="77">
        <v>135</v>
      </c>
      <c r="E3666" s="77">
        <v>1013</v>
      </c>
      <c r="F3666" s="76">
        <v>16</v>
      </c>
      <c r="G3666" s="76">
        <v>7</v>
      </c>
      <c r="H3666" s="76">
        <v>1</v>
      </c>
      <c r="I3666" s="76">
        <v>15</v>
      </c>
    </row>
    <row r="3667" spans="1:9" x14ac:dyDescent="0.2">
      <c r="A3667" s="84">
        <v>3648</v>
      </c>
      <c r="B3667" s="77">
        <v>1774</v>
      </c>
      <c r="C3667" s="77">
        <v>419</v>
      </c>
      <c r="D3667" s="77">
        <v>71</v>
      </c>
      <c r="E3667" s="77">
        <v>758</v>
      </c>
      <c r="F3667" s="76">
        <v>17</v>
      </c>
      <c r="G3667" s="76">
        <v>5</v>
      </c>
      <c r="H3667" s="76">
        <v>0</v>
      </c>
      <c r="I3667" s="76">
        <v>12</v>
      </c>
    </row>
    <row r="3668" spans="1:9" x14ac:dyDescent="0.2">
      <c r="A3668" s="84">
        <v>3649</v>
      </c>
      <c r="B3668" s="77">
        <v>1777</v>
      </c>
      <c r="C3668" s="77">
        <v>182</v>
      </c>
      <c r="D3668" s="77">
        <v>39</v>
      </c>
      <c r="E3668" s="77">
        <v>304</v>
      </c>
      <c r="F3668" s="76">
        <v>17</v>
      </c>
      <c r="G3668" s="76">
        <v>4</v>
      </c>
      <c r="H3668" s="76">
        <v>1</v>
      </c>
      <c r="I3668" s="76">
        <v>5</v>
      </c>
    </row>
    <row r="3669" spans="1:9" x14ac:dyDescent="0.2">
      <c r="A3669" s="84">
        <v>3650</v>
      </c>
      <c r="B3669" s="77">
        <v>1739</v>
      </c>
      <c r="C3669" s="77">
        <v>162</v>
      </c>
      <c r="D3669" s="77">
        <v>76</v>
      </c>
      <c r="E3669" s="77">
        <v>110</v>
      </c>
      <c r="F3669" s="76">
        <v>17</v>
      </c>
      <c r="G3669" s="76">
        <v>1</v>
      </c>
      <c r="H3669" s="76">
        <v>0</v>
      </c>
      <c r="I3669" s="76">
        <v>1</v>
      </c>
    </row>
    <row r="3670" spans="1:9" x14ac:dyDescent="0.2">
      <c r="A3670" s="84">
        <v>3651</v>
      </c>
      <c r="B3670" s="77">
        <v>1787</v>
      </c>
      <c r="C3670" s="77">
        <v>1240</v>
      </c>
      <c r="D3670" s="77">
        <v>27</v>
      </c>
      <c r="E3670" s="77">
        <v>505</v>
      </c>
      <c r="F3670" s="76">
        <v>21</v>
      </c>
      <c r="G3670" s="76">
        <v>16</v>
      </c>
      <c r="H3670" s="76">
        <v>0</v>
      </c>
      <c r="I3670" s="76">
        <v>11</v>
      </c>
    </row>
    <row r="3671" spans="1:9" x14ac:dyDescent="0.2">
      <c r="A3671" s="84">
        <v>3652</v>
      </c>
      <c r="B3671" s="77">
        <v>1724</v>
      </c>
      <c r="C3671" s="77">
        <v>44</v>
      </c>
      <c r="D3671" s="77">
        <v>27</v>
      </c>
      <c r="E3671" s="77">
        <v>49</v>
      </c>
      <c r="F3671" s="76">
        <v>18</v>
      </c>
      <c r="G3671" s="76">
        <v>0</v>
      </c>
      <c r="H3671" s="76">
        <v>0</v>
      </c>
      <c r="I3671" s="76">
        <v>1</v>
      </c>
    </row>
    <row r="3672" spans="1:9" x14ac:dyDescent="0.2">
      <c r="A3672" s="84">
        <v>3653</v>
      </c>
      <c r="B3672" s="77">
        <v>1780</v>
      </c>
      <c r="C3672" s="77">
        <v>144</v>
      </c>
      <c r="D3672" s="77">
        <v>123</v>
      </c>
      <c r="E3672" s="77">
        <v>649</v>
      </c>
      <c r="F3672" s="76">
        <v>17</v>
      </c>
      <c r="G3672" s="76">
        <v>1</v>
      </c>
      <c r="H3672" s="76">
        <v>1</v>
      </c>
      <c r="I3672" s="76">
        <v>7</v>
      </c>
    </row>
    <row r="3673" spans="1:9" x14ac:dyDescent="0.2">
      <c r="A3673" s="84">
        <v>3654</v>
      </c>
      <c r="B3673" s="77">
        <v>1725</v>
      </c>
      <c r="C3673" s="77">
        <v>96</v>
      </c>
      <c r="D3673" s="77">
        <v>17</v>
      </c>
      <c r="E3673" s="77">
        <v>255</v>
      </c>
      <c r="F3673" s="76">
        <v>21</v>
      </c>
      <c r="G3673" s="76">
        <v>1</v>
      </c>
      <c r="H3673" s="76">
        <v>0</v>
      </c>
      <c r="I3673" s="76">
        <v>6</v>
      </c>
    </row>
    <row r="3674" spans="1:9" x14ac:dyDescent="0.2">
      <c r="A3674" s="84">
        <v>3655</v>
      </c>
      <c r="B3674" s="77">
        <v>1788</v>
      </c>
      <c r="C3674" s="77">
        <v>283</v>
      </c>
      <c r="D3674" s="77">
        <v>104</v>
      </c>
      <c r="E3674" s="77">
        <v>828</v>
      </c>
      <c r="F3674" s="76">
        <v>34</v>
      </c>
      <c r="G3674" s="76">
        <v>3</v>
      </c>
      <c r="H3674" s="76">
        <v>1</v>
      </c>
      <c r="I3674" s="76">
        <v>18</v>
      </c>
    </row>
    <row r="3675" spans="1:9" x14ac:dyDescent="0.2">
      <c r="A3675" s="84">
        <v>3656</v>
      </c>
      <c r="B3675" s="77">
        <v>1789</v>
      </c>
      <c r="C3675" s="77">
        <v>256</v>
      </c>
      <c r="D3675" s="77">
        <v>237</v>
      </c>
      <c r="E3675" s="77">
        <v>64</v>
      </c>
      <c r="F3675" s="76">
        <v>15</v>
      </c>
      <c r="G3675" s="76">
        <v>2</v>
      </c>
      <c r="H3675" s="76">
        <v>2</v>
      </c>
      <c r="I3675" s="76">
        <v>0</v>
      </c>
    </row>
    <row r="3676" spans="1:9" x14ac:dyDescent="0.2">
      <c r="A3676" s="84">
        <v>3657</v>
      </c>
      <c r="B3676" s="77">
        <v>1744</v>
      </c>
      <c r="C3676" s="77">
        <v>102</v>
      </c>
      <c r="D3676" s="77">
        <v>5</v>
      </c>
      <c r="E3676" s="77">
        <v>152</v>
      </c>
      <c r="F3676" s="76">
        <v>15</v>
      </c>
      <c r="G3676" s="76">
        <v>1</v>
      </c>
      <c r="H3676" s="76">
        <v>0</v>
      </c>
      <c r="I3676" s="76">
        <v>2</v>
      </c>
    </row>
    <row r="3677" spans="1:9" x14ac:dyDescent="0.2">
      <c r="A3677" s="84">
        <v>3658</v>
      </c>
      <c r="B3677" s="77">
        <v>1758</v>
      </c>
      <c r="C3677" s="77">
        <v>138</v>
      </c>
      <c r="D3677" s="77">
        <v>148</v>
      </c>
      <c r="E3677" s="77">
        <v>216</v>
      </c>
      <c r="F3677" s="76">
        <v>21</v>
      </c>
      <c r="G3677" s="76">
        <v>0</v>
      </c>
      <c r="H3677" s="76">
        <v>0</v>
      </c>
      <c r="I3677" s="76">
        <v>3</v>
      </c>
    </row>
    <row r="3678" spans="1:9" x14ac:dyDescent="0.2">
      <c r="A3678" s="84">
        <v>3659</v>
      </c>
      <c r="B3678" s="77">
        <v>1724</v>
      </c>
      <c r="C3678" s="77">
        <v>94</v>
      </c>
      <c r="D3678" s="77">
        <v>11</v>
      </c>
      <c r="E3678" s="77">
        <v>168</v>
      </c>
      <c r="F3678" s="76">
        <v>16</v>
      </c>
      <c r="G3678" s="76">
        <v>1</v>
      </c>
      <c r="H3678" s="76">
        <v>0</v>
      </c>
      <c r="I3678" s="76">
        <v>1</v>
      </c>
    </row>
    <row r="3679" spans="1:9" x14ac:dyDescent="0.2">
      <c r="A3679" s="84">
        <v>3660</v>
      </c>
      <c r="B3679" s="77">
        <v>1741</v>
      </c>
      <c r="C3679" s="77">
        <v>411</v>
      </c>
      <c r="D3679" s="77">
        <v>15</v>
      </c>
      <c r="E3679" s="77">
        <v>43</v>
      </c>
      <c r="F3679" s="76">
        <v>25</v>
      </c>
      <c r="G3679" s="76">
        <v>7</v>
      </c>
      <c r="H3679" s="76">
        <v>0</v>
      </c>
      <c r="I3679" s="76">
        <v>0</v>
      </c>
    </row>
    <row r="3680" spans="1:9" x14ac:dyDescent="0.2">
      <c r="A3680" s="84">
        <v>3661</v>
      </c>
      <c r="B3680" s="77">
        <v>1771</v>
      </c>
      <c r="C3680" s="77">
        <v>322</v>
      </c>
      <c r="D3680" s="77">
        <v>34</v>
      </c>
      <c r="E3680" s="77">
        <v>34</v>
      </c>
      <c r="F3680" s="76">
        <v>14</v>
      </c>
      <c r="G3680" s="76">
        <v>1</v>
      </c>
      <c r="H3680" s="76">
        <v>0</v>
      </c>
      <c r="I3680" s="76">
        <v>0</v>
      </c>
    </row>
    <row r="3681" spans="1:9" x14ac:dyDescent="0.2">
      <c r="A3681" s="84">
        <v>3662</v>
      </c>
      <c r="B3681" s="77">
        <v>1677</v>
      </c>
      <c r="C3681" s="77">
        <v>21</v>
      </c>
      <c r="D3681" s="77">
        <v>7</v>
      </c>
      <c r="E3681" s="77">
        <v>38</v>
      </c>
      <c r="F3681" s="76">
        <v>20</v>
      </c>
      <c r="G3681" s="76">
        <v>0</v>
      </c>
      <c r="H3681" s="76">
        <v>0</v>
      </c>
      <c r="I3681" s="76">
        <v>0</v>
      </c>
    </row>
    <row r="3682" spans="1:9" x14ac:dyDescent="0.2">
      <c r="A3682" s="84">
        <v>3663</v>
      </c>
      <c r="B3682" s="77">
        <v>1720</v>
      </c>
      <c r="C3682" s="77">
        <v>79</v>
      </c>
      <c r="D3682" s="77">
        <v>16</v>
      </c>
      <c r="E3682" s="77">
        <v>190</v>
      </c>
      <c r="F3682" s="76">
        <v>17</v>
      </c>
      <c r="G3682" s="76">
        <v>0</v>
      </c>
      <c r="H3682" s="76">
        <v>0</v>
      </c>
      <c r="I3682" s="76">
        <v>2</v>
      </c>
    </row>
    <row r="3683" spans="1:9" x14ac:dyDescent="0.2">
      <c r="A3683" s="84">
        <v>3664</v>
      </c>
      <c r="B3683" s="77">
        <v>1799</v>
      </c>
      <c r="C3683" s="77">
        <v>246</v>
      </c>
      <c r="D3683" s="77">
        <v>208</v>
      </c>
      <c r="E3683" s="77">
        <v>532</v>
      </c>
      <c r="F3683" s="76">
        <v>21</v>
      </c>
      <c r="G3683" s="76">
        <v>2</v>
      </c>
      <c r="H3683" s="76">
        <v>2</v>
      </c>
      <c r="I3683" s="76">
        <v>8</v>
      </c>
    </row>
    <row r="3684" spans="1:9" x14ac:dyDescent="0.2">
      <c r="A3684" s="84">
        <v>3665</v>
      </c>
      <c r="B3684" s="77">
        <v>1856</v>
      </c>
      <c r="C3684" s="77">
        <v>1121</v>
      </c>
      <c r="D3684" s="77">
        <v>402</v>
      </c>
      <c r="E3684" s="77">
        <v>135</v>
      </c>
      <c r="F3684" s="76">
        <v>23</v>
      </c>
      <c r="G3684" s="76">
        <v>14</v>
      </c>
      <c r="H3684" s="76">
        <v>3</v>
      </c>
      <c r="I3684" s="76">
        <v>3</v>
      </c>
    </row>
    <row r="3685" spans="1:9" x14ac:dyDescent="0.2">
      <c r="A3685" s="84">
        <v>3666</v>
      </c>
      <c r="B3685" s="77">
        <v>1823</v>
      </c>
      <c r="C3685" s="77">
        <v>617</v>
      </c>
      <c r="D3685" s="77">
        <v>120</v>
      </c>
      <c r="E3685" s="77">
        <v>594</v>
      </c>
      <c r="F3685" s="76">
        <v>23</v>
      </c>
      <c r="G3685" s="76">
        <v>10</v>
      </c>
      <c r="H3685" s="76">
        <v>1</v>
      </c>
      <c r="I3685" s="76">
        <v>13</v>
      </c>
    </row>
    <row r="3686" spans="1:9" x14ac:dyDescent="0.2">
      <c r="A3686" s="84">
        <v>3667</v>
      </c>
      <c r="B3686" s="77">
        <v>1764</v>
      </c>
      <c r="C3686" s="77">
        <v>694</v>
      </c>
      <c r="D3686" s="77">
        <v>368</v>
      </c>
      <c r="E3686" s="77">
        <v>319</v>
      </c>
      <c r="F3686" s="76">
        <v>20</v>
      </c>
      <c r="G3686" s="76">
        <v>13</v>
      </c>
      <c r="H3686" s="76">
        <v>2</v>
      </c>
      <c r="I3686" s="76">
        <v>4</v>
      </c>
    </row>
    <row r="3687" spans="1:9" x14ac:dyDescent="0.2">
      <c r="A3687" s="84">
        <v>3668</v>
      </c>
      <c r="B3687" s="77">
        <v>1804</v>
      </c>
      <c r="C3687" s="77">
        <v>290</v>
      </c>
      <c r="D3687" s="77">
        <v>63</v>
      </c>
      <c r="E3687" s="77">
        <v>182</v>
      </c>
      <c r="F3687" s="76">
        <v>17</v>
      </c>
      <c r="G3687" s="76">
        <v>6</v>
      </c>
      <c r="H3687" s="76">
        <v>1</v>
      </c>
      <c r="I3687" s="76">
        <v>4</v>
      </c>
    </row>
    <row r="3688" spans="1:9" x14ac:dyDescent="0.2">
      <c r="A3688" s="84">
        <v>3669</v>
      </c>
      <c r="B3688" s="77">
        <v>1716</v>
      </c>
      <c r="C3688" s="77">
        <v>41</v>
      </c>
      <c r="D3688" s="77">
        <v>12</v>
      </c>
      <c r="E3688" s="77">
        <v>50</v>
      </c>
      <c r="F3688" s="76">
        <v>17</v>
      </c>
      <c r="G3688" s="76">
        <v>0</v>
      </c>
      <c r="H3688" s="76">
        <v>0</v>
      </c>
      <c r="I3688" s="76">
        <v>1</v>
      </c>
    </row>
    <row r="3689" spans="1:9" x14ac:dyDescent="0.2">
      <c r="A3689" s="84">
        <v>3670</v>
      </c>
      <c r="B3689" s="77">
        <v>1696</v>
      </c>
      <c r="C3689" s="77">
        <v>122</v>
      </c>
      <c r="D3689" s="77">
        <v>13</v>
      </c>
      <c r="E3689" s="77">
        <v>173</v>
      </c>
      <c r="F3689" s="76">
        <v>15</v>
      </c>
      <c r="G3689" s="76">
        <v>2</v>
      </c>
      <c r="H3689" s="76">
        <v>0</v>
      </c>
      <c r="I3689" s="76">
        <v>2</v>
      </c>
    </row>
    <row r="3690" spans="1:9" x14ac:dyDescent="0.2">
      <c r="A3690" s="84">
        <v>3671</v>
      </c>
      <c r="B3690" s="77">
        <v>1843</v>
      </c>
      <c r="C3690" s="77">
        <v>1152</v>
      </c>
      <c r="D3690" s="77">
        <v>309</v>
      </c>
      <c r="E3690" s="77">
        <v>77</v>
      </c>
      <c r="F3690" s="76">
        <v>16</v>
      </c>
      <c r="G3690" s="76">
        <v>18</v>
      </c>
      <c r="H3690" s="76">
        <v>3</v>
      </c>
      <c r="I3690" s="76">
        <v>0</v>
      </c>
    </row>
    <row r="3691" spans="1:9" x14ac:dyDescent="0.2">
      <c r="A3691" s="84">
        <v>3672</v>
      </c>
      <c r="B3691" s="77">
        <v>1811</v>
      </c>
      <c r="C3691" s="77">
        <v>444</v>
      </c>
      <c r="D3691" s="77">
        <v>198</v>
      </c>
      <c r="E3691" s="77">
        <v>1282</v>
      </c>
      <c r="F3691" s="76">
        <v>19</v>
      </c>
      <c r="G3691" s="76">
        <v>4</v>
      </c>
      <c r="H3691" s="76">
        <v>1</v>
      </c>
      <c r="I3691" s="76">
        <v>20</v>
      </c>
    </row>
    <row r="3692" spans="1:9" x14ac:dyDescent="0.2">
      <c r="A3692" s="84">
        <v>3673</v>
      </c>
      <c r="B3692" s="77">
        <v>1805</v>
      </c>
      <c r="C3692" s="77">
        <v>317</v>
      </c>
      <c r="D3692" s="77">
        <v>127</v>
      </c>
      <c r="E3692" s="77">
        <v>301</v>
      </c>
      <c r="F3692" s="76">
        <v>29</v>
      </c>
      <c r="G3692" s="76">
        <v>10</v>
      </c>
      <c r="H3692" s="76">
        <v>0</v>
      </c>
      <c r="I3692" s="76">
        <v>9</v>
      </c>
    </row>
    <row r="3693" spans="1:9" x14ac:dyDescent="0.2">
      <c r="A3693" s="84">
        <v>3674</v>
      </c>
      <c r="B3693" s="77">
        <v>1785</v>
      </c>
      <c r="C3693" s="77">
        <v>367</v>
      </c>
      <c r="D3693" s="77">
        <v>71</v>
      </c>
      <c r="E3693" s="77">
        <v>177</v>
      </c>
      <c r="F3693" s="76">
        <v>11</v>
      </c>
      <c r="G3693" s="76">
        <v>2</v>
      </c>
      <c r="H3693" s="76">
        <v>1</v>
      </c>
      <c r="I3693" s="76">
        <v>1</v>
      </c>
    </row>
    <row r="3694" spans="1:9" x14ac:dyDescent="0.2">
      <c r="A3694" s="84">
        <v>3675</v>
      </c>
      <c r="B3694" s="77">
        <v>1709</v>
      </c>
      <c r="C3694" s="77">
        <v>11</v>
      </c>
      <c r="D3694" s="77">
        <v>10</v>
      </c>
      <c r="E3694" s="77">
        <v>75</v>
      </c>
      <c r="F3694" s="76">
        <v>24</v>
      </c>
      <c r="G3694" s="76">
        <v>1</v>
      </c>
      <c r="H3694" s="76">
        <v>0</v>
      </c>
      <c r="I3694" s="76">
        <v>4</v>
      </c>
    </row>
    <row r="3695" spans="1:9" x14ac:dyDescent="0.2">
      <c r="A3695" s="84">
        <v>3676</v>
      </c>
      <c r="B3695" s="77">
        <v>1736</v>
      </c>
      <c r="C3695" s="77">
        <v>170</v>
      </c>
      <c r="D3695" s="77">
        <v>47</v>
      </c>
      <c r="E3695" s="77">
        <v>458</v>
      </c>
      <c r="F3695" s="76">
        <v>18</v>
      </c>
      <c r="G3695" s="76">
        <v>4</v>
      </c>
      <c r="H3695" s="76">
        <v>1</v>
      </c>
      <c r="I3695" s="76">
        <v>7</v>
      </c>
    </row>
    <row r="3696" spans="1:9" x14ac:dyDescent="0.2">
      <c r="A3696" s="84">
        <v>3677</v>
      </c>
      <c r="B3696" s="77">
        <v>1716</v>
      </c>
      <c r="C3696" s="77">
        <v>72</v>
      </c>
      <c r="D3696" s="77">
        <v>18</v>
      </c>
      <c r="E3696" s="77">
        <v>43</v>
      </c>
      <c r="F3696" s="76">
        <v>25</v>
      </c>
      <c r="G3696" s="76">
        <v>2</v>
      </c>
      <c r="H3696" s="76">
        <v>0</v>
      </c>
      <c r="I3696" s="76">
        <v>2</v>
      </c>
    </row>
    <row r="3697" spans="1:9" x14ac:dyDescent="0.2">
      <c r="A3697" s="84">
        <v>3678</v>
      </c>
      <c r="B3697" s="77">
        <v>1785</v>
      </c>
      <c r="C3697" s="77">
        <v>168</v>
      </c>
      <c r="D3697" s="77">
        <v>45</v>
      </c>
      <c r="E3697" s="77">
        <v>481</v>
      </c>
      <c r="F3697" s="76">
        <v>20</v>
      </c>
      <c r="G3697" s="76">
        <v>1</v>
      </c>
      <c r="H3697" s="76">
        <v>1</v>
      </c>
      <c r="I3697" s="76">
        <v>5</v>
      </c>
    </row>
    <row r="3698" spans="1:9" x14ac:dyDescent="0.2">
      <c r="A3698" s="84">
        <v>3679</v>
      </c>
      <c r="B3698" s="77">
        <v>1708</v>
      </c>
      <c r="C3698" s="77">
        <v>85</v>
      </c>
      <c r="D3698" s="77">
        <v>40</v>
      </c>
      <c r="E3698" s="77">
        <v>76</v>
      </c>
      <c r="F3698" s="76">
        <v>18</v>
      </c>
      <c r="G3698" s="76">
        <v>2</v>
      </c>
      <c r="H3698" s="76">
        <v>0</v>
      </c>
      <c r="I3698" s="76">
        <v>1</v>
      </c>
    </row>
    <row r="3699" spans="1:9" x14ac:dyDescent="0.2">
      <c r="A3699" s="84">
        <v>3680</v>
      </c>
      <c r="B3699" s="77">
        <v>1777</v>
      </c>
      <c r="C3699" s="77">
        <v>90</v>
      </c>
      <c r="D3699" s="77">
        <v>48</v>
      </c>
      <c r="E3699" s="77">
        <v>44</v>
      </c>
      <c r="F3699" s="76">
        <v>19</v>
      </c>
      <c r="G3699" s="76">
        <v>1</v>
      </c>
      <c r="H3699" s="76">
        <v>0</v>
      </c>
      <c r="I3699" s="76">
        <v>1</v>
      </c>
    </row>
    <row r="3700" spans="1:9" x14ac:dyDescent="0.2">
      <c r="A3700" s="84">
        <v>3681</v>
      </c>
      <c r="B3700" s="77">
        <v>1789</v>
      </c>
      <c r="C3700" s="77">
        <v>295</v>
      </c>
      <c r="D3700" s="77">
        <v>360</v>
      </c>
      <c r="E3700" s="77">
        <v>80</v>
      </c>
      <c r="F3700" s="76">
        <v>12</v>
      </c>
      <c r="G3700" s="76">
        <v>3</v>
      </c>
      <c r="H3700" s="76">
        <v>2</v>
      </c>
      <c r="I3700" s="76">
        <v>0</v>
      </c>
    </row>
    <row r="3701" spans="1:9" x14ac:dyDescent="0.2">
      <c r="A3701" s="84">
        <v>3682</v>
      </c>
      <c r="B3701" s="77">
        <v>1829</v>
      </c>
      <c r="C3701" s="77">
        <v>1177</v>
      </c>
      <c r="D3701" s="77">
        <v>244</v>
      </c>
      <c r="E3701" s="77">
        <v>491</v>
      </c>
      <c r="F3701" s="76">
        <v>23</v>
      </c>
      <c r="G3701" s="76">
        <v>16</v>
      </c>
      <c r="H3701" s="76">
        <v>2</v>
      </c>
      <c r="I3701" s="76">
        <v>10</v>
      </c>
    </row>
    <row r="3702" spans="1:9" x14ac:dyDescent="0.2">
      <c r="A3702" s="84">
        <v>3683</v>
      </c>
      <c r="B3702" s="77">
        <v>1668</v>
      </c>
      <c r="C3702" s="77">
        <v>21</v>
      </c>
      <c r="D3702" s="77">
        <v>1</v>
      </c>
      <c r="E3702" s="77">
        <v>175</v>
      </c>
      <c r="F3702" s="76">
        <v>15</v>
      </c>
      <c r="G3702" s="76">
        <v>0</v>
      </c>
      <c r="H3702" s="76">
        <v>0</v>
      </c>
      <c r="I3702" s="76">
        <v>4</v>
      </c>
    </row>
    <row r="3703" spans="1:9" x14ac:dyDescent="0.2">
      <c r="A3703" s="84">
        <v>3684</v>
      </c>
      <c r="B3703" s="77">
        <v>1780</v>
      </c>
      <c r="C3703" s="77">
        <v>516</v>
      </c>
      <c r="D3703" s="77">
        <v>123</v>
      </c>
      <c r="E3703" s="77">
        <v>131</v>
      </c>
      <c r="F3703" s="76">
        <v>21</v>
      </c>
      <c r="G3703" s="76">
        <v>6</v>
      </c>
      <c r="H3703" s="76">
        <v>1</v>
      </c>
      <c r="I3703" s="76">
        <v>2</v>
      </c>
    </row>
    <row r="3704" spans="1:9" x14ac:dyDescent="0.2">
      <c r="A3704" s="84">
        <v>3685</v>
      </c>
      <c r="B3704" s="77">
        <v>1778</v>
      </c>
      <c r="C3704" s="77">
        <v>126</v>
      </c>
      <c r="D3704" s="77">
        <v>179</v>
      </c>
      <c r="E3704" s="77">
        <v>398</v>
      </c>
      <c r="F3704" s="76">
        <v>22</v>
      </c>
      <c r="G3704" s="76">
        <v>2</v>
      </c>
      <c r="H3704" s="76">
        <v>0</v>
      </c>
      <c r="I3704" s="76">
        <v>8</v>
      </c>
    </row>
    <row r="3705" spans="1:9" x14ac:dyDescent="0.2">
      <c r="A3705" s="84">
        <v>3686</v>
      </c>
      <c r="B3705" s="77">
        <v>1812</v>
      </c>
      <c r="C3705" s="77">
        <v>241</v>
      </c>
      <c r="D3705" s="77">
        <v>173</v>
      </c>
      <c r="E3705" s="77">
        <v>1011</v>
      </c>
      <c r="F3705" s="76">
        <v>18</v>
      </c>
      <c r="G3705" s="76">
        <v>3</v>
      </c>
      <c r="H3705" s="76">
        <v>4</v>
      </c>
      <c r="I3705" s="76">
        <v>17</v>
      </c>
    </row>
    <row r="3706" spans="1:9" x14ac:dyDescent="0.2">
      <c r="A3706" s="84">
        <v>3687</v>
      </c>
      <c r="B3706" s="77">
        <v>1832</v>
      </c>
      <c r="C3706" s="77">
        <v>1075</v>
      </c>
      <c r="D3706" s="77">
        <v>297</v>
      </c>
      <c r="E3706" s="77">
        <v>434</v>
      </c>
      <c r="F3706" s="76">
        <v>20</v>
      </c>
      <c r="G3706" s="76">
        <v>14</v>
      </c>
      <c r="H3706" s="76">
        <v>0</v>
      </c>
      <c r="I3706" s="76">
        <v>7</v>
      </c>
    </row>
    <row r="3707" spans="1:9" x14ac:dyDescent="0.2">
      <c r="A3707" s="84">
        <v>3688</v>
      </c>
      <c r="B3707" s="77">
        <v>1776</v>
      </c>
      <c r="C3707" s="77">
        <v>36</v>
      </c>
      <c r="D3707" s="77">
        <v>55</v>
      </c>
      <c r="E3707" s="77">
        <v>372</v>
      </c>
      <c r="F3707" s="76">
        <v>19</v>
      </c>
      <c r="G3707" s="76">
        <v>1</v>
      </c>
      <c r="H3707" s="76">
        <v>0</v>
      </c>
      <c r="I3707" s="76">
        <v>8</v>
      </c>
    </row>
    <row r="3708" spans="1:9" x14ac:dyDescent="0.2">
      <c r="A3708" s="84">
        <v>3689</v>
      </c>
      <c r="B3708" s="77">
        <v>1832</v>
      </c>
      <c r="C3708" s="77">
        <v>108</v>
      </c>
      <c r="D3708" s="77">
        <v>366</v>
      </c>
      <c r="E3708" s="77">
        <v>745</v>
      </c>
      <c r="F3708" s="76">
        <v>17</v>
      </c>
      <c r="G3708" s="76">
        <v>0</v>
      </c>
      <c r="H3708" s="76">
        <v>0</v>
      </c>
      <c r="I3708" s="76">
        <v>8</v>
      </c>
    </row>
    <row r="3709" spans="1:9" x14ac:dyDescent="0.2">
      <c r="A3709" s="84">
        <v>3690</v>
      </c>
      <c r="B3709" s="77">
        <v>1802</v>
      </c>
      <c r="C3709" s="77">
        <v>313</v>
      </c>
      <c r="D3709" s="77">
        <v>245</v>
      </c>
      <c r="E3709" s="77">
        <v>266</v>
      </c>
      <c r="F3709" s="76">
        <v>15</v>
      </c>
      <c r="G3709" s="76">
        <v>5</v>
      </c>
      <c r="H3709" s="76">
        <v>2</v>
      </c>
      <c r="I3709" s="76">
        <v>2</v>
      </c>
    </row>
    <row r="3710" spans="1:9" x14ac:dyDescent="0.2">
      <c r="A3710" s="84">
        <v>3691</v>
      </c>
      <c r="B3710" s="77">
        <v>1795</v>
      </c>
      <c r="C3710" s="77">
        <v>135</v>
      </c>
      <c r="D3710" s="77">
        <v>136</v>
      </c>
      <c r="E3710" s="77">
        <v>1497</v>
      </c>
      <c r="F3710" s="76">
        <v>21</v>
      </c>
      <c r="G3710" s="76">
        <v>3</v>
      </c>
      <c r="H3710" s="76">
        <v>1</v>
      </c>
      <c r="I3710" s="76">
        <v>20</v>
      </c>
    </row>
    <row r="3711" spans="1:9" x14ac:dyDescent="0.2">
      <c r="A3711" s="84">
        <v>3692</v>
      </c>
      <c r="B3711" s="77">
        <v>1762</v>
      </c>
      <c r="C3711" s="77">
        <v>117</v>
      </c>
      <c r="D3711" s="77">
        <v>60</v>
      </c>
      <c r="E3711" s="77">
        <v>23</v>
      </c>
      <c r="F3711" s="76">
        <v>14</v>
      </c>
      <c r="G3711" s="76">
        <v>1</v>
      </c>
      <c r="H3711" s="76">
        <v>1</v>
      </c>
      <c r="I3711" s="76">
        <v>0</v>
      </c>
    </row>
    <row r="3712" spans="1:9" x14ac:dyDescent="0.2">
      <c r="A3712" s="84">
        <v>3693</v>
      </c>
      <c r="B3712" s="77">
        <v>1737</v>
      </c>
      <c r="C3712" s="77">
        <v>121</v>
      </c>
      <c r="D3712" s="77">
        <v>137</v>
      </c>
      <c r="E3712" s="77">
        <v>79</v>
      </c>
      <c r="F3712" s="76">
        <v>14</v>
      </c>
      <c r="G3712" s="76">
        <v>0</v>
      </c>
      <c r="H3712" s="76">
        <v>1</v>
      </c>
      <c r="I3712" s="76">
        <v>1</v>
      </c>
    </row>
    <row r="3713" spans="1:9" x14ac:dyDescent="0.2">
      <c r="A3713" s="84">
        <v>3694</v>
      </c>
      <c r="B3713" s="77">
        <v>1867</v>
      </c>
      <c r="C3713" s="77">
        <v>652</v>
      </c>
      <c r="D3713" s="77">
        <v>951</v>
      </c>
      <c r="E3713" s="77">
        <v>1317</v>
      </c>
      <c r="F3713" s="76">
        <v>23</v>
      </c>
      <c r="G3713" s="76">
        <v>8</v>
      </c>
      <c r="H3713" s="76">
        <v>5</v>
      </c>
      <c r="I3713" s="76">
        <v>25</v>
      </c>
    </row>
    <row r="3714" spans="1:9" x14ac:dyDescent="0.2">
      <c r="A3714" s="84">
        <v>3695</v>
      </c>
      <c r="B3714" s="77">
        <v>1811</v>
      </c>
      <c r="C3714" s="77">
        <v>284</v>
      </c>
      <c r="D3714" s="77">
        <v>645</v>
      </c>
      <c r="E3714" s="77">
        <v>283</v>
      </c>
      <c r="F3714" s="76">
        <v>27</v>
      </c>
      <c r="G3714" s="76">
        <v>3</v>
      </c>
      <c r="H3714" s="76">
        <v>0</v>
      </c>
      <c r="I3714" s="76">
        <v>6</v>
      </c>
    </row>
    <row r="3715" spans="1:9" x14ac:dyDescent="0.2">
      <c r="A3715" s="84">
        <v>3696</v>
      </c>
      <c r="B3715" s="77">
        <v>1759</v>
      </c>
      <c r="C3715" s="77">
        <v>170</v>
      </c>
      <c r="D3715" s="77">
        <v>236</v>
      </c>
      <c r="E3715" s="77">
        <v>204</v>
      </c>
      <c r="F3715" s="76">
        <v>20</v>
      </c>
      <c r="G3715" s="76">
        <v>4</v>
      </c>
      <c r="H3715" s="76">
        <v>4</v>
      </c>
      <c r="I3715" s="76">
        <v>5</v>
      </c>
    </row>
    <row r="3716" spans="1:9" x14ac:dyDescent="0.2">
      <c r="A3716" s="84">
        <v>3697</v>
      </c>
      <c r="B3716" s="77">
        <v>1807</v>
      </c>
      <c r="C3716" s="77">
        <v>595</v>
      </c>
      <c r="D3716" s="77">
        <v>299</v>
      </c>
      <c r="E3716" s="77">
        <v>330</v>
      </c>
      <c r="F3716" s="76">
        <v>27</v>
      </c>
      <c r="G3716" s="76">
        <v>11</v>
      </c>
      <c r="H3716" s="76">
        <v>2</v>
      </c>
      <c r="I3716" s="76">
        <v>6</v>
      </c>
    </row>
    <row r="3717" spans="1:9" x14ac:dyDescent="0.2">
      <c r="A3717" s="84">
        <v>3698</v>
      </c>
      <c r="B3717" s="77">
        <v>1850</v>
      </c>
      <c r="C3717" s="77">
        <v>1112</v>
      </c>
      <c r="D3717" s="77">
        <v>371</v>
      </c>
      <c r="E3717" s="77">
        <v>1115</v>
      </c>
      <c r="F3717" s="76">
        <v>16</v>
      </c>
      <c r="G3717" s="76">
        <v>13</v>
      </c>
      <c r="H3717" s="76">
        <v>3</v>
      </c>
      <c r="I3717" s="76">
        <v>17</v>
      </c>
    </row>
    <row r="3718" spans="1:9" x14ac:dyDescent="0.2">
      <c r="A3718" s="84">
        <v>3699</v>
      </c>
      <c r="B3718" s="77">
        <v>1760</v>
      </c>
      <c r="C3718" s="77">
        <v>68</v>
      </c>
      <c r="D3718" s="77">
        <v>100</v>
      </c>
      <c r="E3718" s="77">
        <v>639</v>
      </c>
      <c r="F3718" s="76">
        <v>20</v>
      </c>
      <c r="G3718" s="76">
        <v>2</v>
      </c>
      <c r="H3718" s="76">
        <v>0</v>
      </c>
      <c r="I3718" s="76">
        <v>12</v>
      </c>
    </row>
    <row r="3719" spans="1:9" x14ac:dyDescent="0.2">
      <c r="A3719" s="84">
        <v>3700</v>
      </c>
      <c r="B3719" s="77">
        <v>1733</v>
      </c>
      <c r="C3719" s="77">
        <v>39</v>
      </c>
      <c r="D3719" s="77">
        <v>10</v>
      </c>
      <c r="E3719" s="77">
        <v>385</v>
      </c>
      <c r="F3719" s="76">
        <v>27</v>
      </c>
      <c r="G3719" s="76">
        <v>1</v>
      </c>
      <c r="H3719" s="76">
        <v>0</v>
      </c>
      <c r="I3719" s="76">
        <v>8</v>
      </c>
    </row>
    <row r="3720" spans="1:9" x14ac:dyDescent="0.2">
      <c r="A3720" s="84">
        <v>3701</v>
      </c>
      <c r="B3720" s="77">
        <v>1734</v>
      </c>
      <c r="C3720" s="77">
        <v>5</v>
      </c>
      <c r="D3720" s="77">
        <v>6</v>
      </c>
      <c r="E3720" s="77">
        <v>505</v>
      </c>
      <c r="F3720" s="76">
        <v>20</v>
      </c>
      <c r="G3720" s="76">
        <v>0</v>
      </c>
      <c r="H3720" s="76">
        <v>0</v>
      </c>
      <c r="I3720" s="76">
        <v>7</v>
      </c>
    </row>
    <row r="3721" spans="1:9" x14ac:dyDescent="0.2">
      <c r="A3721" s="84">
        <v>3702</v>
      </c>
      <c r="B3721" s="77">
        <v>1824</v>
      </c>
      <c r="C3721" s="77">
        <v>618</v>
      </c>
      <c r="D3721" s="77">
        <v>336</v>
      </c>
      <c r="E3721" s="77">
        <v>1395</v>
      </c>
      <c r="F3721" s="76">
        <v>16</v>
      </c>
      <c r="G3721" s="76">
        <v>4</v>
      </c>
      <c r="H3721" s="76">
        <v>2</v>
      </c>
      <c r="I3721" s="76">
        <v>17</v>
      </c>
    </row>
    <row r="3722" spans="1:9" x14ac:dyDescent="0.2">
      <c r="A3722" s="84">
        <v>3703</v>
      </c>
      <c r="B3722" s="77">
        <v>1840</v>
      </c>
      <c r="C3722" s="77">
        <v>1170</v>
      </c>
      <c r="D3722" s="77">
        <v>462</v>
      </c>
      <c r="E3722" s="77">
        <v>319</v>
      </c>
      <c r="F3722" s="76">
        <v>26</v>
      </c>
      <c r="G3722" s="76">
        <v>17</v>
      </c>
      <c r="H3722" s="76">
        <v>3</v>
      </c>
      <c r="I3722" s="76">
        <v>9</v>
      </c>
    </row>
    <row r="3723" spans="1:9" x14ac:dyDescent="0.2">
      <c r="A3723" s="84">
        <v>3704</v>
      </c>
      <c r="B3723" s="77">
        <v>1831</v>
      </c>
      <c r="C3723" s="77">
        <v>714</v>
      </c>
      <c r="D3723" s="77">
        <v>332</v>
      </c>
      <c r="E3723" s="77">
        <v>2251</v>
      </c>
      <c r="F3723" s="76">
        <v>16</v>
      </c>
      <c r="G3723" s="76">
        <v>6</v>
      </c>
      <c r="H3723" s="76">
        <v>6</v>
      </c>
      <c r="I3723" s="76">
        <v>27</v>
      </c>
    </row>
    <row r="3724" spans="1:9" x14ac:dyDescent="0.2">
      <c r="A3724" s="84">
        <v>3705</v>
      </c>
      <c r="B3724" s="77">
        <v>1704</v>
      </c>
      <c r="C3724" s="77">
        <v>14</v>
      </c>
      <c r="D3724" s="77">
        <v>3</v>
      </c>
      <c r="E3724" s="77">
        <v>51</v>
      </c>
      <c r="F3724" s="76">
        <v>20</v>
      </c>
      <c r="G3724" s="76">
        <v>0</v>
      </c>
      <c r="H3724" s="76">
        <v>0</v>
      </c>
      <c r="I3724" s="76">
        <v>3</v>
      </c>
    </row>
    <row r="3725" spans="1:9" x14ac:dyDescent="0.2">
      <c r="A3725" s="84">
        <v>3706</v>
      </c>
      <c r="B3725" s="77">
        <v>1741</v>
      </c>
      <c r="C3725" s="77">
        <v>244</v>
      </c>
      <c r="D3725" s="77">
        <v>60</v>
      </c>
      <c r="E3725" s="77">
        <v>719</v>
      </c>
      <c r="F3725" s="76">
        <v>17</v>
      </c>
      <c r="G3725" s="76">
        <v>3</v>
      </c>
      <c r="H3725" s="76">
        <v>1</v>
      </c>
      <c r="I3725" s="76">
        <v>8</v>
      </c>
    </row>
    <row r="3726" spans="1:9" x14ac:dyDescent="0.2">
      <c r="A3726" s="84">
        <v>3707</v>
      </c>
      <c r="B3726" s="77">
        <v>1768</v>
      </c>
      <c r="C3726" s="77">
        <v>359</v>
      </c>
      <c r="D3726" s="77">
        <v>98</v>
      </c>
      <c r="E3726" s="77">
        <v>895</v>
      </c>
      <c r="F3726" s="76">
        <v>9</v>
      </c>
      <c r="G3726" s="76">
        <v>3</v>
      </c>
      <c r="H3726" s="76">
        <v>1</v>
      </c>
      <c r="I3726" s="76">
        <v>7</v>
      </c>
    </row>
    <row r="3727" spans="1:9" x14ac:dyDescent="0.2">
      <c r="A3727" s="84">
        <v>3708</v>
      </c>
      <c r="B3727" s="77">
        <v>1813</v>
      </c>
      <c r="C3727" s="77">
        <v>348</v>
      </c>
      <c r="D3727" s="77">
        <v>249</v>
      </c>
      <c r="E3727" s="77">
        <v>763</v>
      </c>
      <c r="F3727" s="76">
        <v>17</v>
      </c>
      <c r="G3727" s="76">
        <v>2</v>
      </c>
      <c r="H3727" s="76">
        <v>3</v>
      </c>
      <c r="I3727" s="76">
        <v>10</v>
      </c>
    </row>
    <row r="3728" spans="1:9" x14ac:dyDescent="0.2">
      <c r="A3728" s="84">
        <v>3709</v>
      </c>
      <c r="B3728" s="77">
        <v>1772</v>
      </c>
      <c r="C3728" s="77">
        <v>236</v>
      </c>
      <c r="D3728" s="77">
        <v>156</v>
      </c>
      <c r="E3728" s="77">
        <v>489</v>
      </c>
      <c r="F3728" s="76">
        <v>16</v>
      </c>
      <c r="G3728" s="76">
        <v>2</v>
      </c>
      <c r="H3728" s="76">
        <v>2</v>
      </c>
      <c r="I3728" s="76">
        <v>7</v>
      </c>
    </row>
    <row r="3729" spans="1:9" x14ac:dyDescent="0.2">
      <c r="A3729" s="84">
        <v>3710</v>
      </c>
      <c r="B3729" s="77">
        <v>1659</v>
      </c>
      <c r="C3729" s="77">
        <v>4</v>
      </c>
      <c r="D3729" s="77">
        <v>6</v>
      </c>
      <c r="E3729" s="77">
        <v>61</v>
      </c>
      <c r="F3729" s="76">
        <v>12</v>
      </c>
      <c r="G3729" s="76">
        <v>0</v>
      </c>
      <c r="H3729" s="76">
        <v>0</v>
      </c>
      <c r="I3729" s="76">
        <v>0</v>
      </c>
    </row>
    <row r="3730" spans="1:9" x14ac:dyDescent="0.2">
      <c r="A3730" s="84">
        <v>3711</v>
      </c>
      <c r="B3730" s="77">
        <v>1780</v>
      </c>
      <c r="C3730" s="77">
        <v>118</v>
      </c>
      <c r="D3730" s="77">
        <v>96</v>
      </c>
      <c r="E3730" s="77">
        <v>83</v>
      </c>
      <c r="F3730" s="76">
        <v>7</v>
      </c>
      <c r="G3730" s="76">
        <v>0</v>
      </c>
      <c r="H3730" s="76">
        <v>1</v>
      </c>
      <c r="I3730" s="76">
        <v>0</v>
      </c>
    </row>
    <row r="3731" spans="1:9" x14ac:dyDescent="0.2">
      <c r="A3731" s="84">
        <v>3712</v>
      </c>
      <c r="B3731" s="77">
        <v>1777</v>
      </c>
      <c r="C3731" s="77">
        <v>201</v>
      </c>
      <c r="D3731" s="77">
        <v>264</v>
      </c>
      <c r="E3731" s="77">
        <v>547</v>
      </c>
      <c r="F3731" s="76">
        <v>22</v>
      </c>
      <c r="G3731" s="76">
        <v>3</v>
      </c>
      <c r="H3731" s="76">
        <v>1</v>
      </c>
      <c r="I3731" s="76">
        <v>10</v>
      </c>
    </row>
    <row r="3732" spans="1:9" x14ac:dyDescent="0.2">
      <c r="A3732" s="84">
        <v>3713</v>
      </c>
      <c r="B3732" s="77">
        <v>1802</v>
      </c>
      <c r="C3732" s="77">
        <v>264</v>
      </c>
      <c r="D3732" s="77">
        <v>246</v>
      </c>
      <c r="E3732" s="77">
        <v>823</v>
      </c>
      <c r="F3732" s="76">
        <v>14</v>
      </c>
      <c r="G3732" s="76">
        <v>1</v>
      </c>
      <c r="H3732" s="76">
        <v>6</v>
      </c>
      <c r="I3732" s="76">
        <v>8</v>
      </c>
    </row>
    <row r="3733" spans="1:9" x14ac:dyDescent="0.2">
      <c r="A3733" s="84">
        <v>3714</v>
      </c>
      <c r="B3733" s="77">
        <v>1752</v>
      </c>
      <c r="C3733" s="77">
        <v>10</v>
      </c>
      <c r="D3733" s="77">
        <v>22</v>
      </c>
      <c r="E3733" s="77">
        <v>33</v>
      </c>
      <c r="F3733" s="76">
        <v>18</v>
      </c>
      <c r="G3733" s="76">
        <v>0</v>
      </c>
      <c r="H3733" s="76">
        <v>0</v>
      </c>
      <c r="I3733" s="76">
        <v>0</v>
      </c>
    </row>
    <row r="3734" spans="1:9" x14ac:dyDescent="0.2">
      <c r="A3734" s="84">
        <v>3715</v>
      </c>
      <c r="B3734" s="77">
        <v>1801</v>
      </c>
      <c r="C3734" s="77">
        <v>481</v>
      </c>
      <c r="D3734" s="77">
        <v>48</v>
      </c>
      <c r="E3734" s="77">
        <v>562</v>
      </c>
      <c r="F3734" s="76">
        <v>18</v>
      </c>
      <c r="G3734" s="76">
        <v>5</v>
      </c>
      <c r="H3734" s="76">
        <v>1</v>
      </c>
      <c r="I3734" s="76">
        <v>10</v>
      </c>
    </row>
    <row r="3735" spans="1:9" x14ac:dyDescent="0.2">
      <c r="A3735" s="84">
        <v>3716</v>
      </c>
      <c r="B3735" s="77">
        <v>1821</v>
      </c>
      <c r="C3735" s="77">
        <v>457</v>
      </c>
      <c r="D3735" s="77">
        <v>21</v>
      </c>
      <c r="E3735" s="77">
        <v>232</v>
      </c>
      <c r="F3735" s="76">
        <v>20</v>
      </c>
      <c r="G3735" s="76">
        <v>5</v>
      </c>
      <c r="H3735" s="76">
        <v>0</v>
      </c>
      <c r="I3735" s="76">
        <v>3</v>
      </c>
    </row>
    <row r="3736" spans="1:9" x14ac:dyDescent="0.2">
      <c r="A3736" s="84">
        <v>3717</v>
      </c>
      <c r="B3736" s="77">
        <v>1736</v>
      </c>
      <c r="C3736" s="77">
        <v>11</v>
      </c>
      <c r="D3736" s="77">
        <v>111</v>
      </c>
      <c r="E3736" s="77">
        <v>593</v>
      </c>
      <c r="F3736" s="76">
        <v>13</v>
      </c>
      <c r="G3736" s="76">
        <v>0</v>
      </c>
      <c r="H3736" s="76">
        <v>1</v>
      </c>
      <c r="I3736" s="76">
        <v>11</v>
      </c>
    </row>
    <row r="3737" spans="1:9" x14ac:dyDescent="0.2">
      <c r="A3737" s="84">
        <v>3718</v>
      </c>
      <c r="B3737" s="77">
        <v>1702</v>
      </c>
      <c r="C3737" s="77">
        <v>51</v>
      </c>
      <c r="D3737" s="77">
        <v>7</v>
      </c>
      <c r="E3737" s="77">
        <v>10</v>
      </c>
      <c r="F3737" s="76">
        <v>11</v>
      </c>
      <c r="G3737" s="76">
        <v>0</v>
      </c>
      <c r="H3737" s="76">
        <v>0</v>
      </c>
      <c r="I3737" s="76">
        <v>0</v>
      </c>
    </row>
    <row r="3738" spans="1:9" x14ac:dyDescent="0.2">
      <c r="A3738" s="84">
        <v>3719</v>
      </c>
      <c r="B3738" s="77">
        <v>1812</v>
      </c>
      <c r="C3738" s="77">
        <v>276</v>
      </c>
      <c r="D3738" s="77">
        <v>378</v>
      </c>
      <c r="E3738" s="77">
        <v>460</v>
      </c>
      <c r="F3738" s="76">
        <v>13</v>
      </c>
      <c r="G3738" s="76">
        <v>1</v>
      </c>
      <c r="H3738" s="76">
        <v>5</v>
      </c>
      <c r="I3738" s="76">
        <v>3</v>
      </c>
    </row>
    <row r="3739" spans="1:9" x14ac:dyDescent="0.2">
      <c r="A3739" s="84">
        <v>3720</v>
      </c>
      <c r="B3739" s="77">
        <v>1819</v>
      </c>
      <c r="C3739" s="77">
        <v>231</v>
      </c>
      <c r="D3739" s="77">
        <v>238</v>
      </c>
      <c r="E3739" s="77">
        <v>275</v>
      </c>
      <c r="F3739" s="76">
        <v>18</v>
      </c>
      <c r="G3739" s="76">
        <v>6</v>
      </c>
      <c r="H3739" s="76">
        <v>0</v>
      </c>
      <c r="I3739" s="76">
        <v>2</v>
      </c>
    </row>
    <row r="3740" spans="1:9" x14ac:dyDescent="0.2">
      <c r="A3740" s="84">
        <v>3721</v>
      </c>
      <c r="B3740" s="77">
        <v>1749</v>
      </c>
      <c r="C3740" s="77">
        <v>628</v>
      </c>
      <c r="D3740" s="77">
        <v>170</v>
      </c>
      <c r="E3740" s="77">
        <v>577</v>
      </c>
      <c r="F3740" s="76">
        <v>14</v>
      </c>
      <c r="G3740" s="76">
        <v>7</v>
      </c>
      <c r="H3740" s="76">
        <v>4</v>
      </c>
      <c r="I3740" s="76">
        <v>7</v>
      </c>
    </row>
    <row r="3741" spans="1:9" x14ac:dyDescent="0.2">
      <c r="A3741" s="84">
        <v>3722</v>
      </c>
      <c r="B3741" s="77">
        <v>1783</v>
      </c>
      <c r="C3741" s="77">
        <v>585</v>
      </c>
      <c r="D3741" s="77">
        <v>187</v>
      </c>
      <c r="E3741" s="77">
        <v>260</v>
      </c>
      <c r="F3741" s="76">
        <v>14</v>
      </c>
      <c r="G3741" s="76">
        <v>7</v>
      </c>
      <c r="H3741" s="76">
        <v>0</v>
      </c>
      <c r="I3741" s="76">
        <v>1</v>
      </c>
    </row>
    <row r="3742" spans="1:9" x14ac:dyDescent="0.2">
      <c r="A3742" s="84">
        <v>3723</v>
      </c>
      <c r="B3742" s="77">
        <v>1751</v>
      </c>
      <c r="C3742" s="77">
        <v>125</v>
      </c>
      <c r="D3742" s="77">
        <v>65</v>
      </c>
      <c r="E3742" s="77">
        <v>40</v>
      </c>
      <c r="F3742" s="76">
        <v>16</v>
      </c>
      <c r="G3742" s="76">
        <v>0</v>
      </c>
      <c r="H3742" s="76">
        <v>2</v>
      </c>
      <c r="I3742" s="76">
        <v>0</v>
      </c>
    </row>
    <row r="3743" spans="1:9" x14ac:dyDescent="0.2">
      <c r="A3743" s="84">
        <v>3724</v>
      </c>
      <c r="B3743" s="77">
        <v>1791</v>
      </c>
      <c r="C3743" s="77">
        <v>573</v>
      </c>
      <c r="D3743" s="77">
        <v>388</v>
      </c>
      <c r="E3743" s="77">
        <v>825</v>
      </c>
      <c r="F3743" s="76">
        <v>14</v>
      </c>
      <c r="G3743" s="76">
        <v>7</v>
      </c>
      <c r="H3743" s="76">
        <v>3</v>
      </c>
      <c r="I3743" s="76">
        <v>10</v>
      </c>
    </row>
    <row r="3744" spans="1:9" x14ac:dyDescent="0.2">
      <c r="A3744" s="84">
        <v>3725</v>
      </c>
      <c r="B3744" s="77">
        <v>1804</v>
      </c>
      <c r="C3744" s="77">
        <v>258</v>
      </c>
      <c r="D3744" s="77">
        <v>116</v>
      </c>
      <c r="E3744" s="77">
        <v>695</v>
      </c>
      <c r="F3744" s="76">
        <v>22</v>
      </c>
      <c r="G3744" s="76">
        <v>2</v>
      </c>
      <c r="H3744" s="76">
        <v>1</v>
      </c>
      <c r="I3744" s="76">
        <v>18</v>
      </c>
    </row>
    <row r="3745" spans="1:9" x14ac:dyDescent="0.2">
      <c r="A3745" s="84">
        <v>3726</v>
      </c>
      <c r="B3745" s="77">
        <v>1830</v>
      </c>
      <c r="C3745" s="77">
        <v>61</v>
      </c>
      <c r="D3745" s="77">
        <v>371</v>
      </c>
      <c r="E3745" s="77">
        <v>299</v>
      </c>
      <c r="F3745" s="76">
        <v>16</v>
      </c>
      <c r="G3745" s="76">
        <v>0</v>
      </c>
      <c r="H3745" s="76">
        <v>3</v>
      </c>
      <c r="I3745" s="76">
        <v>3</v>
      </c>
    </row>
    <row r="3746" spans="1:9" x14ac:dyDescent="0.2">
      <c r="A3746" s="84">
        <v>3727</v>
      </c>
      <c r="B3746" s="77">
        <v>1844</v>
      </c>
      <c r="C3746" s="77">
        <v>2057</v>
      </c>
      <c r="D3746" s="77">
        <v>302</v>
      </c>
      <c r="E3746" s="77">
        <v>571</v>
      </c>
      <c r="F3746" s="76">
        <v>19</v>
      </c>
      <c r="G3746" s="76">
        <v>21</v>
      </c>
      <c r="H3746" s="76">
        <v>6</v>
      </c>
      <c r="I3746" s="76">
        <v>9</v>
      </c>
    </row>
    <row r="3747" spans="1:9" x14ac:dyDescent="0.2">
      <c r="A3747" s="84">
        <v>3728</v>
      </c>
      <c r="B3747" s="77">
        <v>1748</v>
      </c>
      <c r="C3747" s="77">
        <v>310</v>
      </c>
      <c r="D3747" s="77">
        <v>24</v>
      </c>
      <c r="E3747" s="77">
        <v>607</v>
      </c>
      <c r="F3747" s="76">
        <v>21</v>
      </c>
      <c r="G3747" s="76">
        <v>4</v>
      </c>
      <c r="H3747" s="76">
        <v>0</v>
      </c>
      <c r="I3747" s="76">
        <v>6</v>
      </c>
    </row>
    <row r="3748" spans="1:9" x14ac:dyDescent="0.2">
      <c r="A3748" s="84">
        <v>3729</v>
      </c>
      <c r="B3748" s="77">
        <v>1720</v>
      </c>
      <c r="C3748" s="77">
        <v>36</v>
      </c>
      <c r="D3748" s="77">
        <v>26</v>
      </c>
      <c r="E3748" s="77">
        <v>134</v>
      </c>
      <c r="F3748" s="76">
        <v>25</v>
      </c>
      <c r="G3748" s="76">
        <v>1</v>
      </c>
      <c r="H3748" s="76">
        <v>0</v>
      </c>
      <c r="I3748" s="76">
        <v>1</v>
      </c>
    </row>
    <row r="3749" spans="1:9" x14ac:dyDescent="0.2">
      <c r="A3749" s="84">
        <v>3730</v>
      </c>
      <c r="B3749" s="77">
        <v>1736</v>
      </c>
      <c r="C3749" s="77">
        <v>52</v>
      </c>
      <c r="D3749" s="77">
        <v>138</v>
      </c>
      <c r="E3749" s="77">
        <v>212</v>
      </c>
      <c r="F3749" s="76">
        <v>24</v>
      </c>
      <c r="G3749" s="76">
        <v>2</v>
      </c>
      <c r="H3749" s="76">
        <v>0</v>
      </c>
      <c r="I3749" s="76">
        <v>3</v>
      </c>
    </row>
    <row r="3750" spans="1:9" x14ac:dyDescent="0.2">
      <c r="A3750" s="84">
        <v>3731</v>
      </c>
      <c r="B3750" s="77">
        <v>1832</v>
      </c>
      <c r="C3750" s="77">
        <v>321</v>
      </c>
      <c r="D3750" s="77">
        <v>241</v>
      </c>
      <c r="E3750" s="77">
        <v>166</v>
      </c>
      <c r="F3750" s="76">
        <v>19</v>
      </c>
      <c r="G3750" s="76">
        <v>4</v>
      </c>
      <c r="H3750" s="76">
        <v>1</v>
      </c>
      <c r="I3750" s="76">
        <v>1</v>
      </c>
    </row>
    <row r="3751" spans="1:9" x14ac:dyDescent="0.2">
      <c r="A3751" s="84">
        <v>3732</v>
      </c>
      <c r="B3751" s="77">
        <v>1770</v>
      </c>
      <c r="C3751" s="77">
        <v>171</v>
      </c>
      <c r="D3751" s="77">
        <v>136</v>
      </c>
      <c r="E3751" s="77">
        <v>473</v>
      </c>
      <c r="F3751" s="76">
        <v>19</v>
      </c>
      <c r="G3751" s="76">
        <v>1</v>
      </c>
      <c r="H3751" s="76">
        <v>2</v>
      </c>
      <c r="I3751" s="76">
        <v>9</v>
      </c>
    </row>
    <row r="3752" spans="1:9" x14ac:dyDescent="0.2">
      <c r="A3752" s="84">
        <v>3733</v>
      </c>
      <c r="B3752" s="77">
        <v>1763</v>
      </c>
      <c r="C3752" s="77">
        <v>439</v>
      </c>
      <c r="D3752" s="77">
        <v>61</v>
      </c>
      <c r="E3752" s="77">
        <v>142</v>
      </c>
      <c r="F3752" s="76">
        <v>22</v>
      </c>
      <c r="G3752" s="76">
        <v>7</v>
      </c>
      <c r="H3752" s="76">
        <v>2</v>
      </c>
      <c r="I3752" s="76">
        <v>4</v>
      </c>
    </row>
    <row r="3753" spans="1:9" x14ac:dyDescent="0.2">
      <c r="A3753" s="84">
        <v>3734</v>
      </c>
      <c r="B3753" s="77">
        <v>1849</v>
      </c>
      <c r="C3753" s="77">
        <v>2083</v>
      </c>
      <c r="D3753" s="77">
        <v>351</v>
      </c>
      <c r="E3753" s="77">
        <v>454</v>
      </c>
      <c r="F3753" s="76">
        <v>22</v>
      </c>
      <c r="G3753" s="76">
        <v>26</v>
      </c>
      <c r="H3753" s="76">
        <v>2</v>
      </c>
      <c r="I3753" s="76">
        <v>8</v>
      </c>
    </row>
    <row r="3754" spans="1:9" x14ac:dyDescent="0.2">
      <c r="A3754" s="84">
        <v>3735</v>
      </c>
      <c r="B3754" s="77">
        <v>1744</v>
      </c>
      <c r="C3754" s="77">
        <v>7</v>
      </c>
      <c r="D3754" s="77">
        <v>130</v>
      </c>
      <c r="E3754" s="77">
        <v>272</v>
      </c>
      <c r="F3754" s="76">
        <v>22</v>
      </c>
      <c r="G3754" s="76">
        <v>0</v>
      </c>
      <c r="H3754" s="76">
        <v>1</v>
      </c>
      <c r="I3754" s="76">
        <v>9</v>
      </c>
    </row>
    <row r="3755" spans="1:9" x14ac:dyDescent="0.2">
      <c r="A3755" s="84">
        <v>3736</v>
      </c>
      <c r="B3755" s="77">
        <v>1788</v>
      </c>
      <c r="C3755" s="77">
        <v>410</v>
      </c>
      <c r="D3755" s="77">
        <v>232</v>
      </c>
      <c r="E3755" s="77">
        <v>114</v>
      </c>
      <c r="F3755" s="76">
        <v>13</v>
      </c>
      <c r="G3755" s="76">
        <v>3</v>
      </c>
      <c r="H3755" s="76">
        <v>3</v>
      </c>
      <c r="I3755" s="76">
        <v>1</v>
      </c>
    </row>
    <row r="3756" spans="1:9" x14ac:dyDescent="0.2">
      <c r="A3756" s="84">
        <v>3737</v>
      </c>
      <c r="B3756" s="77">
        <v>1759</v>
      </c>
      <c r="C3756" s="77">
        <v>176</v>
      </c>
      <c r="D3756" s="77">
        <v>63</v>
      </c>
      <c r="E3756" s="77">
        <v>234</v>
      </c>
      <c r="F3756" s="76">
        <v>25</v>
      </c>
      <c r="G3756" s="76">
        <v>3</v>
      </c>
      <c r="H3756" s="76">
        <v>1</v>
      </c>
      <c r="I3756" s="76">
        <v>5</v>
      </c>
    </row>
    <row r="3757" spans="1:9" x14ac:dyDescent="0.2">
      <c r="A3757" s="84">
        <v>3738</v>
      </c>
      <c r="B3757" s="77">
        <v>1825</v>
      </c>
      <c r="C3757" s="77">
        <v>516</v>
      </c>
      <c r="D3757" s="77">
        <v>451</v>
      </c>
      <c r="E3757" s="77">
        <v>923</v>
      </c>
      <c r="F3757" s="76">
        <v>19</v>
      </c>
      <c r="G3757" s="76">
        <v>5</v>
      </c>
      <c r="H3757" s="76">
        <v>4</v>
      </c>
      <c r="I3757" s="76">
        <v>12</v>
      </c>
    </row>
    <row r="3758" spans="1:9" x14ac:dyDescent="0.2">
      <c r="A3758" s="84">
        <v>3739</v>
      </c>
      <c r="B3758" s="77">
        <v>1718</v>
      </c>
      <c r="C3758" s="77">
        <v>40</v>
      </c>
      <c r="D3758" s="77">
        <v>3</v>
      </c>
      <c r="E3758" s="77">
        <v>101</v>
      </c>
      <c r="F3758" s="76">
        <v>13</v>
      </c>
      <c r="G3758" s="76">
        <v>0</v>
      </c>
      <c r="H3758" s="76">
        <v>0</v>
      </c>
      <c r="I3758" s="76">
        <v>0</v>
      </c>
    </row>
    <row r="3759" spans="1:9" x14ac:dyDescent="0.2">
      <c r="A3759" s="84">
        <v>3740</v>
      </c>
      <c r="B3759" s="77">
        <v>1765</v>
      </c>
      <c r="C3759" s="77">
        <v>255</v>
      </c>
      <c r="D3759" s="77">
        <v>69</v>
      </c>
      <c r="E3759" s="77">
        <v>166</v>
      </c>
      <c r="F3759" s="76">
        <v>15</v>
      </c>
      <c r="G3759" s="76">
        <v>3</v>
      </c>
      <c r="H3759" s="76">
        <v>0</v>
      </c>
      <c r="I3759" s="76">
        <v>3</v>
      </c>
    </row>
    <row r="3760" spans="1:9" x14ac:dyDescent="0.2">
      <c r="A3760" s="84">
        <v>3741</v>
      </c>
      <c r="B3760" s="77">
        <v>1795</v>
      </c>
      <c r="C3760" s="77">
        <v>624</v>
      </c>
      <c r="D3760" s="77">
        <v>169</v>
      </c>
      <c r="E3760" s="77">
        <v>668</v>
      </c>
      <c r="F3760" s="76">
        <v>20</v>
      </c>
      <c r="G3760" s="76">
        <v>10</v>
      </c>
      <c r="H3760" s="76">
        <v>2</v>
      </c>
      <c r="I3760" s="76">
        <v>12</v>
      </c>
    </row>
    <row r="3761" spans="1:9" x14ac:dyDescent="0.2">
      <c r="A3761" s="84">
        <v>3742</v>
      </c>
      <c r="B3761" s="77">
        <v>1728</v>
      </c>
      <c r="C3761" s="77">
        <v>31</v>
      </c>
      <c r="D3761" s="77">
        <v>232</v>
      </c>
      <c r="E3761" s="77">
        <v>459</v>
      </c>
      <c r="F3761" s="76">
        <v>20</v>
      </c>
      <c r="G3761" s="76">
        <v>1</v>
      </c>
      <c r="H3761" s="76">
        <v>0</v>
      </c>
      <c r="I3761" s="76">
        <v>6</v>
      </c>
    </row>
    <row r="3762" spans="1:9" x14ac:dyDescent="0.2">
      <c r="A3762" s="84">
        <v>3743</v>
      </c>
      <c r="B3762" s="77">
        <v>1731</v>
      </c>
      <c r="C3762" s="77">
        <v>11</v>
      </c>
      <c r="D3762" s="77">
        <v>93</v>
      </c>
      <c r="E3762" s="77">
        <v>143</v>
      </c>
      <c r="F3762" s="76">
        <v>20</v>
      </c>
      <c r="G3762" s="76">
        <v>0</v>
      </c>
      <c r="H3762" s="76">
        <v>1</v>
      </c>
      <c r="I3762" s="76">
        <v>1</v>
      </c>
    </row>
    <row r="3763" spans="1:9" x14ac:dyDescent="0.2">
      <c r="A3763" s="84">
        <v>3744</v>
      </c>
      <c r="B3763" s="77">
        <v>1806</v>
      </c>
      <c r="C3763" s="77">
        <v>480</v>
      </c>
      <c r="D3763" s="77">
        <v>314</v>
      </c>
      <c r="E3763" s="77">
        <v>580</v>
      </c>
      <c r="F3763" s="76">
        <v>22</v>
      </c>
      <c r="G3763" s="76">
        <v>5</v>
      </c>
      <c r="H3763" s="76">
        <v>3</v>
      </c>
      <c r="I3763" s="76">
        <v>11</v>
      </c>
    </row>
    <row r="3764" spans="1:9" x14ac:dyDescent="0.2">
      <c r="A3764" s="84">
        <v>3745</v>
      </c>
      <c r="B3764" s="77">
        <v>1741</v>
      </c>
      <c r="C3764" s="77">
        <v>114</v>
      </c>
      <c r="D3764" s="77">
        <v>32</v>
      </c>
      <c r="E3764" s="77">
        <v>1120</v>
      </c>
      <c r="F3764" s="76">
        <v>21</v>
      </c>
      <c r="G3764" s="76">
        <v>0</v>
      </c>
      <c r="H3764" s="76">
        <v>1</v>
      </c>
      <c r="I3764" s="76">
        <v>17</v>
      </c>
    </row>
    <row r="3765" spans="1:9" x14ac:dyDescent="0.2">
      <c r="A3765" s="84">
        <v>3746</v>
      </c>
      <c r="B3765" s="77">
        <v>1851</v>
      </c>
      <c r="C3765" s="77">
        <v>221</v>
      </c>
      <c r="D3765" s="77">
        <v>185</v>
      </c>
      <c r="E3765" s="77">
        <v>1387</v>
      </c>
      <c r="F3765" s="76">
        <v>23</v>
      </c>
      <c r="G3765" s="76">
        <v>4</v>
      </c>
      <c r="H3765" s="76">
        <v>4</v>
      </c>
      <c r="I3765" s="76">
        <v>23</v>
      </c>
    </row>
    <row r="3766" spans="1:9" x14ac:dyDescent="0.2">
      <c r="A3766" s="84">
        <v>3747</v>
      </c>
      <c r="B3766" s="77">
        <v>1753</v>
      </c>
      <c r="C3766" s="77">
        <v>141</v>
      </c>
      <c r="D3766" s="77">
        <v>6</v>
      </c>
      <c r="E3766" s="77">
        <v>195</v>
      </c>
      <c r="F3766" s="76">
        <v>22</v>
      </c>
      <c r="G3766" s="76">
        <v>2</v>
      </c>
      <c r="H3766" s="76">
        <v>0</v>
      </c>
      <c r="I3766" s="76">
        <v>4</v>
      </c>
    </row>
    <row r="3767" spans="1:9" x14ac:dyDescent="0.2">
      <c r="A3767" s="84">
        <v>3748</v>
      </c>
      <c r="B3767" s="77">
        <v>1815</v>
      </c>
      <c r="C3767" s="77">
        <v>332</v>
      </c>
      <c r="D3767" s="77">
        <v>132</v>
      </c>
      <c r="E3767" s="77">
        <v>898</v>
      </c>
      <c r="F3767" s="76">
        <v>20</v>
      </c>
      <c r="G3767" s="76">
        <v>3</v>
      </c>
      <c r="H3767" s="76">
        <v>2</v>
      </c>
      <c r="I3767" s="76">
        <v>16</v>
      </c>
    </row>
    <row r="3768" spans="1:9" x14ac:dyDescent="0.2">
      <c r="A3768" s="84">
        <v>3749</v>
      </c>
      <c r="B3768" s="77">
        <v>1800</v>
      </c>
      <c r="C3768" s="77">
        <v>229</v>
      </c>
      <c r="D3768" s="77">
        <v>122</v>
      </c>
      <c r="E3768" s="77">
        <v>217</v>
      </c>
      <c r="F3768" s="76">
        <v>15</v>
      </c>
      <c r="G3768" s="76">
        <v>3</v>
      </c>
      <c r="H3768" s="76">
        <v>0</v>
      </c>
      <c r="I3768" s="76">
        <v>1</v>
      </c>
    </row>
    <row r="3769" spans="1:9" x14ac:dyDescent="0.2">
      <c r="A3769" s="84">
        <v>3750</v>
      </c>
      <c r="B3769" s="77">
        <v>1784</v>
      </c>
      <c r="C3769" s="77">
        <v>671</v>
      </c>
      <c r="D3769" s="77">
        <v>95</v>
      </c>
      <c r="E3769" s="77">
        <v>159</v>
      </c>
      <c r="F3769" s="76">
        <v>17</v>
      </c>
      <c r="G3769" s="76">
        <v>10</v>
      </c>
      <c r="H3769" s="76">
        <v>2</v>
      </c>
      <c r="I3769" s="76">
        <v>3</v>
      </c>
    </row>
    <row r="3770" spans="1:9" x14ac:dyDescent="0.2">
      <c r="A3770" s="84">
        <v>3751</v>
      </c>
      <c r="B3770" s="77">
        <v>1849</v>
      </c>
      <c r="C3770" s="77">
        <v>1193</v>
      </c>
      <c r="D3770" s="77">
        <v>545</v>
      </c>
      <c r="E3770" s="77">
        <v>364</v>
      </c>
      <c r="F3770" s="76">
        <v>16</v>
      </c>
      <c r="G3770" s="76">
        <v>14</v>
      </c>
      <c r="H3770" s="76">
        <v>3</v>
      </c>
      <c r="I3770" s="76">
        <v>5</v>
      </c>
    </row>
    <row r="3771" spans="1:9" x14ac:dyDescent="0.2">
      <c r="A3771" s="84">
        <v>3752</v>
      </c>
      <c r="B3771" s="77">
        <v>1797</v>
      </c>
      <c r="C3771" s="77">
        <v>273</v>
      </c>
      <c r="D3771" s="77">
        <v>160</v>
      </c>
      <c r="E3771" s="77">
        <v>141</v>
      </c>
      <c r="F3771" s="76">
        <v>16</v>
      </c>
      <c r="G3771" s="76">
        <v>3</v>
      </c>
      <c r="H3771" s="76">
        <v>5</v>
      </c>
      <c r="I3771" s="76">
        <v>2</v>
      </c>
    </row>
    <row r="3772" spans="1:9" x14ac:dyDescent="0.2">
      <c r="A3772" s="84">
        <v>3753</v>
      </c>
      <c r="B3772" s="77">
        <v>1790</v>
      </c>
      <c r="C3772" s="77">
        <v>546</v>
      </c>
      <c r="D3772" s="77">
        <v>236</v>
      </c>
      <c r="E3772" s="77">
        <v>1011</v>
      </c>
      <c r="F3772" s="76">
        <v>25</v>
      </c>
      <c r="G3772" s="76">
        <v>9</v>
      </c>
      <c r="H3772" s="76">
        <v>3</v>
      </c>
      <c r="I3772" s="76">
        <v>15</v>
      </c>
    </row>
    <row r="3773" spans="1:9" x14ac:dyDescent="0.2">
      <c r="A3773" s="84">
        <v>3754</v>
      </c>
      <c r="B3773" s="77">
        <v>1751</v>
      </c>
      <c r="C3773" s="77">
        <v>439</v>
      </c>
      <c r="D3773" s="77">
        <v>66</v>
      </c>
      <c r="E3773" s="77">
        <v>113</v>
      </c>
      <c r="F3773" s="76">
        <v>28</v>
      </c>
      <c r="G3773" s="76">
        <v>10</v>
      </c>
      <c r="H3773" s="76">
        <v>0</v>
      </c>
      <c r="I3773" s="76">
        <v>5</v>
      </c>
    </row>
    <row r="3774" spans="1:9" x14ac:dyDescent="0.2">
      <c r="A3774" s="84">
        <v>3755</v>
      </c>
      <c r="B3774" s="77">
        <v>1751</v>
      </c>
      <c r="C3774" s="77">
        <v>126</v>
      </c>
      <c r="D3774" s="77">
        <v>116</v>
      </c>
      <c r="E3774" s="77">
        <v>112</v>
      </c>
      <c r="F3774" s="76">
        <v>22</v>
      </c>
      <c r="G3774" s="76">
        <v>2</v>
      </c>
      <c r="H3774" s="76">
        <v>2</v>
      </c>
      <c r="I3774" s="76">
        <v>2</v>
      </c>
    </row>
    <row r="3775" spans="1:9" x14ac:dyDescent="0.2">
      <c r="A3775" s="84">
        <v>3756</v>
      </c>
      <c r="B3775" s="77">
        <v>1803</v>
      </c>
      <c r="C3775" s="77">
        <v>662</v>
      </c>
      <c r="D3775" s="77">
        <v>258</v>
      </c>
      <c r="E3775" s="77">
        <v>142</v>
      </c>
      <c r="F3775" s="76">
        <v>19</v>
      </c>
      <c r="G3775" s="76">
        <v>7</v>
      </c>
      <c r="H3775" s="76">
        <v>1</v>
      </c>
      <c r="I3775" s="76">
        <v>2</v>
      </c>
    </row>
    <row r="3776" spans="1:9" x14ac:dyDescent="0.2">
      <c r="A3776" s="84">
        <v>3757</v>
      </c>
      <c r="B3776" s="77">
        <v>1771</v>
      </c>
      <c r="C3776" s="77">
        <v>26</v>
      </c>
      <c r="D3776" s="77">
        <v>179</v>
      </c>
      <c r="E3776" s="77">
        <v>71</v>
      </c>
      <c r="F3776" s="76">
        <v>27</v>
      </c>
      <c r="G3776" s="76">
        <v>3</v>
      </c>
      <c r="H3776" s="76">
        <v>2</v>
      </c>
      <c r="I3776" s="76">
        <v>3</v>
      </c>
    </row>
    <row r="3777" spans="1:9" x14ac:dyDescent="0.2">
      <c r="A3777" s="84">
        <v>3758</v>
      </c>
      <c r="B3777" s="77">
        <v>1799</v>
      </c>
      <c r="C3777" s="77">
        <v>156</v>
      </c>
      <c r="D3777" s="77">
        <v>92</v>
      </c>
      <c r="E3777" s="77">
        <v>253</v>
      </c>
      <c r="F3777" s="76">
        <v>12</v>
      </c>
      <c r="G3777" s="76">
        <v>1</v>
      </c>
      <c r="H3777" s="76">
        <v>1</v>
      </c>
      <c r="I3777" s="76">
        <v>3</v>
      </c>
    </row>
    <row r="3778" spans="1:9" x14ac:dyDescent="0.2">
      <c r="A3778" s="84">
        <v>3759</v>
      </c>
      <c r="B3778" s="77">
        <v>1748</v>
      </c>
      <c r="C3778" s="77">
        <v>269</v>
      </c>
      <c r="D3778" s="77">
        <v>168</v>
      </c>
      <c r="E3778" s="77">
        <v>61</v>
      </c>
      <c r="F3778" s="76">
        <v>23</v>
      </c>
      <c r="G3778" s="76">
        <v>5</v>
      </c>
      <c r="H3778" s="76">
        <v>0</v>
      </c>
      <c r="I3778" s="76">
        <v>1</v>
      </c>
    </row>
    <row r="3779" spans="1:9" x14ac:dyDescent="0.2">
      <c r="A3779" s="84">
        <v>3760</v>
      </c>
      <c r="B3779" s="77">
        <v>1812</v>
      </c>
      <c r="C3779" s="77">
        <v>316</v>
      </c>
      <c r="D3779" s="77">
        <v>149</v>
      </c>
      <c r="E3779" s="77">
        <v>589</v>
      </c>
      <c r="F3779" s="76">
        <v>21</v>
      </c>
      <c r="G3779" s="76">
        <v>3</v>
      </c>
      <c r="H3779" s="76">
        <v>1</v>
      </c>
      <c r="I3779" s="76">
        <v>8</v>
      </c>
    </row>
    <row r="3780" spans="1:9" x14ac:dyDescent="0.2">
      <c r="A3780" s="84">
        <v>3761</v>
      </c>
      <c r="B3780" s="77">
        <v>1721</v>
      </c>
      <c r="C3780" s="77">
        <v>291</v>
      </c>
      <c r="D3780" s="77">
        <v>8</v>
      </c>
      <c r="E3780" s="77">
        <v>331</v>
      </c>
      <c r="F3780" s="76">
        <v>15</v>
      </c>
      <c r="G3780" s="76">
        <v>3</v>
      </c>
      <c r="H3780" s="76">
        <v>0</v>
      </c>
      <c r="I3780" s="76">
        <v>3</v>
      </c>
    </row>
    <row r="3781" spans="1:9" x14ac:dyDescent="0.2">
      <c r="A3781" s="84">
        <v>3762</v>
      </c>
      <c r="B3781" s="77">
        <v>1824</v>
      </c>
      <c r="C3781" s="77">
        <v>628</v>
      </c>
      <c r="D3781" s="77">
        <v>154</v>
      </c>
      <c r="E3781" s="77">
        <v>1084</v>
      </c>
      <c r="F3781" s="76">
        <v>18</v>
      </c>
      <c r="G3781" s="76">
        <v>5</v>
      </c>
      <c r="H3781" s="76">
        <v>1</v>
      </c>
      <c r="I3781" s="76">
        <v>15</v>
      </c>
    </row>
    <row r="3782" spans="1:9" x14ac:dyDescent="0.2">
      <c r="A3782" s="84">
        <v>3763</v>
      </c>
      <c r="B3782" s="77">
        <v>1827</v>
      </c>
      <c r="C3782" s="77">
        <v>599</v>
      </c>
      <c r="D3782" s="77">
        <v>273</v>
      </c>
      <c r="E3782" s="77">
        <v>229</v>
      </c>
      <c r="F3782" s="76">
        <v>25</v>
      </c>
      <c r="G3782" s="76">
        <v>8</v>
      </c>
      <c r="H3782" s="76">
        <v>3</v>
      </c>
      <c r="I3782" s="76">
        <v>3</v>
      </c>
    </row>
    <row r="3783" spans="1:9" x14ac:dyDescent="0.2">
      <c r="A3783" s="84">
        <v>3764</v>
      </c>
      <c r="B3783" s="77">
        <v>1776</v>
      </c>
      <c r="C3783" s="77">
        <v>215</v>
      </c>
      <c r="D3783" s="77">
        <v>127</v>
      </c>
      <c r="E3783" s="77">
        <v>66</v>
      </c>
      <c r="F3783" s="76">
        <v>26</v>
      </c>
      <c r="G3783" s="76">
        <v>3</v>
      </c>
      <c r="H3783" s="76">
        <v>1</v>
      </c>
      <c r="I3783" s="76">
        <v>1</v>
      </c>
    </row>
    <row r="3784" spans="1:9" x14ac:dyDescent="0.2">
      <c r="A3784" s="84">
        <v>3765</v>
      </c>
      <c r="B3784" s="77">
        <v>1789</v>
      </c>
      <c r="C3784" s="77">
        <v>105</v>
      </c>
      <c r="D3784" s="77">
        <v>195</v>
      </c>
      <c r="E3784" s="77">
        <v>654</v>
      </c>
      <c r="F3784" s="76">
        <v>19</v>
      </c>
      <c r="G3784" s="76">
        <v>1</v>
      </c>
      <c r="H3784" s="76">
        <v>1</v>
      </c>
      <c r="I3784" s="76">
        <v>9</v>
      </c>
    </row>
    <row r="3785" spans="1:9" x14ac:dyDescent="0.2">
      <c r="A3785" s="84">
        <v>3766</v>
      </c>
      <c r="B3785" s="77">
        <v>1743</v>
      </c>
      <c r="C3785" s="77">
        <v>143</v>
      </c>
      <c r="D3785" s="77">
        <v>136</v>
      </c>
      <c r="E3785" s="77">
        <v>87</v>
      </c>
      <c r="F3785" s="76">
        <v>19</v>
      </c>
      <c r="G3785" s="76">
        <v>2</v>
      </c>
      <c r="H3785" s="76">
        <v>1</v>
      </c>
      <c r="I3785" s="76">
        <v>3</v>
      </c>
    </row>
    <row r="3786" spans="1:9" x14ac:dyDescent="0.2">
      <c r="A3786" s="84">
        <v>3767</v>
      </c>
      <c r="B3786" s="77">
        <v>1813</v>
      </c>
      <c r="C3786" s="77">
        <v>222</v>
      </c>
      <c r="D3786" s="77">
        <v>460</v>
      </c>
      <c r="E3786" s="77">
        <v>56</v>
      </c>
      <c r="F3786" s="76">
        <v>16</v>
      </c>
      <c r="G3786" s="76">
        <v>2</v>
      </c>
      <c r="H3786" s="76">
        <v>3</v>
      </c>
      <c r="I3786" s="76">
        <v>2</v>
      </c>
    </row>
    <row r="3787" spans="1:9" x14ac:dyDescent="0.2">
      <c r="A3787" s="84">
        <v>3768</v>
      </c>
      <c r="B3787" s="77">
        <v>1844</v>
      </c>
      <c r="C3787" s="77">
        <v>1016</v>
      </c>
      <c r="D3787" s="77">
        <v>188</v>
      </c>
      <c r="E3787" s="77">
        <v>348</v>
      </c>
      <c r="F3787" s="76">
        <v>15</v>
      </c>
      <c r="G3787" s="76">
        <v>9</v>
      </c>
      <c r="H3787" s="76">
        <v>1</v>
      </c>
      <c r="I3787" s="76">
        <v>3</v>
      </c>
    </row>
    <row r="3788" spans="1:9" x14ac:dyDescent="0.2">
      <c r="A3788" s="84">
        <v>3769</v>
      </c>
      <c r="B3788" s="77">
        <v>1781</v>
      </c>
      <c r="C3788" s="77">
        <v>98</v>
      </c>
      <c r="D3788" s="77">
        <v>267</v>
      </c>
      <c r="E3788" s="77">
        <v>382</v>
      </c>
      <c r="F3788" s="76">
        <v>22</v>
      </c>
      <c r="G3788" s="76">
        <v>1</v>
      </c>
      <c r="H3788" s="76">
        <v>2</v>
      </c>
      <c r="I3788" s="76">
        <v>5</v>
      </c>
    </row>
    <row r="3789" spans="1:9" x14ac:dyDescent="0.2">
      <c r="A3789" s="84">
        <v>3770</v>
      </c>
      <c r="B3789" s="77">
        <v>1784</v>
      </c>
      <c r="C3789" s="77">
        <v>263</v>
      </c>
      <c r="D3789" s="77">
        <v>168</v>
      </c>
      <c r="E3789" s="77">
        <v>991</v>
      </c>
      <c r="F3789" s="76">
        <v>16</v>
      </c>
      <c r="G3789" s="76">
        <v>3</v>
      </c>
      <c r="H3789" s="76">
        <v>2</v>
      </c>
      <c r="I3789" s="76">
        <v>12</v>
      </c>
    </row>
    <row r="3790" spans="1:9" x14ac:dyDescent="0.2">
      <c r="A3790" s="84">
        <v>3771</v>
      </c>
      <c r="B3790" s="77">
        <v>1726</v>
      </c>
      <c r="C3790" s="77">
        <v>197</v>
      </c>
      <c r="D3790" s="77">
        <v>13</v>
      </c>
      <c r="E3790" s="77">
        <v>285</v>
      </c>
      <c r="F3790" s="76">
        <v>17</v>
      </c>
      <c r="G3790" s="76">
        <v>3</v>
      </c>
      <c r="H3790" s="76">
        <v>0</v>
      </c>
      <c r="I3790" s="76">
        <v>4</v>
      </c>
    </row>
    <row r="3791" spans="1:9" x14ac:dyDescent="0.2">
      <c r="A3791" s="84">
        <v>3772</v>
      </c>
      <c r="B3791" s="77">
        <v>1830</v>
      </c>
      <c r="C3791" s="77">
        <v>219</v>
      </c>
      <c r="D3791" s="77">
        <v>177</v>
      </c>
      <c r="E3791" s="77">
        <v>171</v>
      </c>
      <c r="F3791" s="76">
        <v>19</v>
      </c>
      <c r="G3791" s="76">
        <v>2</v>
      </c>
      <c r="H3791" s="76">
        <v>0</v>
      </c>
      <c r="I3791" s="76">
        <v>3</v>
      </c>
    </row>
    <row r="3792" spans="1:9" x14ac:dyDescent="0.2">
      <c r="A3792" s="84">
        <v>3773</v>
      </c>
      <c r="B3792" s="77">
        <v>1790</v>
      </c>
      <c r="C3792" s="77">
        <v>588</v>
      </c>
      <c r="D3792" s="77">
        <v>116</v>
      </c>
      <c r="E3792" s="77">
        <v>404</v>
      </c>
      <c r="F3792" s="76">
        <v>9</v>
      </c>
      <c r="G3792" s="76">
        <v>1</v>
      </c>
      <c r="H3792" s="76">
        <v>1</v>
      </c>
      <c r="I3792" s="76">
        <v>2</v>
      </c>
    </row>
    <row r="3793" spans="1:9" x14ac:dyDescent="0.2">
      <c r="A3793" s="84">
        <v>3774</v>
      </c>
      <c r="B3793" s="77">
        <v>1714</v>
      </c>
      <c r="C3793" s="77">
        <v>43</v>
      </c>
      <c r="D3793" s="77">
        <v>82</v>
      </c>
      <c r="E3793" s="77">
        <v>103</v>
      </c>
      <c r="F3793" s="76">
        <v>6</v>
      </c>
      <c r="G3793" s="76">
        <v>0</v>
      </c>
      <c r="H3793" s="76">
        <v>1</v>
      </c>
      <c r="I3793" s="76">
        <v>0</v>
      </c>
    </row>
    <row r="3794" spans="1:9" x14ac:dyDescent="0.2">
      <c r="A3794" s="84">
        <v>3775</v>
      </c>
      <c r="B3794" s="77">
        <v>1833</v>
      </c>
      <c r="C3794" s="77">
        <v>591</v>
      </c>
      <c r="D3794" s="77">
        <v>218</v>
      </c>
      <c r="E3794" s="77">
        <v>1051</v>
      </c>
      <c r="F3794" s="76">
        <v>11</v>
      </c>
      <c r="G3794" s="76">
        <v>5</v>
      </c>
      <c r="H3794" s="76">
        <v>3</v>
      </c>
      <c r="I3794" s="76">
        <v>19</v>
      </c>
    </row>
    <row r="3795" spans="1:9" x14ac:dyDescent="0.2">
      <c r="A3795" s="84">
        <v>3776</v>
      </c>
      <c r="B3795" s="77">
        <v>1766</v>
      </c>
      <c r="C3795" s="77">
        <v>144</v>
      </c>
      <c r="D3795" s="77">
        <v>54</v>
      </c>
      <c r="E3795" s="77">
        <v>180</v>
      </c>
      <c r="F3795" s="76">
        <v>8</v>
      </c>
      <c r="G3795" s="76">
        <v>0</v>
      </c>
      <c r="H3795" s="76">
        <v>1</v>
      </c>
      <c r="I3795" s="76">
        <v>0</v>
      </c>
    </row>
    <row r="3796" spans="1:9" x14ac:dyDescent="0.2">
      <c r="A3796" s="84">
        <v>3777</v>
      </c>
      <c r="B3796" s="77">
        <v>1759</v>
      </c>
      <c r="C3796" s="77">
        <v>438</v>
      </c>
      <c r="D3796" s="77">
        <v>128</v>
      </c>
      <c r="E3796" s="77">
        <v>49</v>
      </c>
      <c r="F3796" s="76">
        <v>14</v>
      </c>
      <c r="G3796" s="76">
        <v>8</v>
      </c>
      <c r="H3796" s="76">
        <v>5</v>
      </c>
      <c r="I3796" s="76">
        <v>0</v>
      </c>
    </row>
    <row r="3797" spans="1:9" x14ac:dyDescent="0.2">
      <c r="A3797" s="84">
        <v>3778</v>
      </c>
      <c r="B3797" s="77">
        <v>1796</v>
      </c>
      <c r="C3797" s="77">
        <v>226</v>
      </c>
      <c r="D3797" s="77">
        <v>124</v>
      </c>
      <c r="E3797" s="77">
        <v>113</v>
      </c>
      <c r="F3797" s="76">
        <v>14</v>
      </c>
      <c r="G3797" s="76">
        <v>0</v>
      </c>
      <c r="H3797" s="76">
        <v>1</v>
      </c>
      <c r="I3797" s="76">
        <v>1</v>
      </c>
    </row>
    <row r="3798" spans="1:9" x14ac:dyDescent="0.2">
      <c r="A3798" s="84">
        <v>3779</v>
      </c>
      <c r="B3798" s="77">
        <v>1728</v>
      </c>
      <c r="C3798" s="77">
        <v>92</v>
      </c>
      <c r="D3798" s="77">
        <v>64</v>
      </c>
      <c r="E3798" s="77">
        <v>56</v>
      </c>
      <c r="F3798" s="76">
        <v>26</v>
      </c>
      <c r="G3798" s="76">
        <v>2</v>
      </c>
      <c r="H3798" s="76">
        <v>1</v>
      </c>
      <c r="I3798" s="76">
        <v>2</v>
      </c>
    </row>
    <row r="3799" spans="1:9" x14ac:dyDescent="0.2">
      <c r="A3799" s="84">
        <v>3780</v>
      </c>
      <c r="B3799" s="77">
        <v>1810</v>
      </c>
      <c r="C3799" s="77">
        <v>572</v>
      </c>
      <c r="D3799" s="77">
        <v>171</v>
      </c>
      <c r="E3799" s="77">
        <v>249</v>
      </c>
      <c r="F3799" s="76">
        <v>20</v>
      </c>
      <c r="G3799" s="76">
        <v>7</v>
      </c>
      <c r="H3799" s="76">
        <v>1</v>
      </c>
      <c r="I3799" s="76">
        <v>3</v>
      </c>
    </row>
    <row r="3800" spans="1:9" x14ac:dyDescent="0.2">
      <c r="A3800" s="84">
        <v>3781</v>
      </c>
      <c r="B3800" s="77">
        <v>1839</v>
      </c>
      <c r="C3800" s="77">
        <v>929</v>
      </c>
      <c r="D3800" s="77">
        <v>249</v>
      </c>
      <c r="E3800" s="77">
        <v>468</v>
      </c>
      <c r="F3800" s="76">
        <v>16</v>
      </c>
      <c r="G3800" s="76">
        <v>10</v>
      </c>
      <c r="H3800" s="76">
        <v>2</v>
      </c>
      <c r="I3800" s="76">
        <v>4</v>
      </c>
    </row>
    <row r="3801" spans="1:9" x14ac:dyDescent="0.2">
      <c r="A3801" s="84">
        <v>3782</v>
      </c>
      <c r="B3801" s="77">
        <v>1763</v>
      </c>
      <c r="C3801" s="77">
        <v>83</v>
      </c>
      <c r="D3801" s="77">
        <v>76</v>
      </c>
      <c r="E3801" s="77">
        <v>53</v>
      </c>
      <c r="F3801" s="76">
        <v>25</v>
      </c>
      <c r="G3801" s="76">
        <v>2</v>
      </c>
      <c r="H3801" s="76">
        <v>1</v>
      </c>
      <c r="I3801" s="76">
        <v>3</v>
      </c>
    </row>
    <row r="3802" spans="1:9" x14ac:dyDescent="0.2">
      <c r="A3802" s="84">
        <v>3783</v>
      </c>
      <c r="B3802" s="77">
        <v>1798</v>
      </c>
      <c r="C3802" s="77">
        <v>405</v>
      </c>
      <c r="D3802" s="77">
        <v>64</v>
      </c>
      <c r="E3802" s="77">
        <v>383</v>
      </c>
      <c r="F3802" s="76">
        <v>24</v>
      </c>
      <c r="G3802" s="76">
        <v>9</v>
      </c>
      <c r="H3802" s="76">
        <v>0</v>
      </c>
      <c r="I3802" s="76">
        <v>10</v>
      </c>
    </row>
    <row r="3803" spans="1:9" x14ac:dyDescent="0.2">
      <c r="A3803" s="84">
        <v>3784</v>
      </c>
      <c r="B3803" s="77">
        <v>1797</v>
      </c>
      <c r="C3803" s="77">
        <v>71</v>
      </c>
      <c r="D3803" s="77">
        <v>292</v>
      </c>
      <c r="E3803" s="77">
        <v>628</v>
      </c>
      <c r="F3803" s="76">
        <v>15</v>
      </c>
      <c r="G3803" s="76">
        <v>0</v>
      </c>
      <c r="H3803" s="76">
        <v>3</v>
      </c>
      <c r="I3803" s="76">
        <v>10</v>
      </c>
    </row>
    <row r="3804" spans="1:9" x14ac:dyDescent="0.2">
      <c r="A3804" s="84">
        <v>3785</v>
      </c>
      <c r="B3804" s="77">
        <v>1816</v>
      </c>
      <c r="C3804" s="77">
        <v>519</v>
      </c>
      <c r="D3804" s="77">
        <v>114</v>
      </c>
      <c r="E3804" s="77">
        <v>608</v>
      </c>
      <c r="F3804" s="76">
        <v>18</v>
      </c>
      <c r="G3804" s="76">
        <v>8</v>
      </c>
      <c r="H3804" s="76">
        <v>2</v>
      </c>
      <c r="I3804" s="76">
        <v>8</v>
      </c>
    </row>
    <row r="3805" spans="1:9" x14ac:dyDescent="0.2">
      <c r="A3805" s="84">
        <v>3786</v>
      </c>
      <c r="B3805" s="77">
        <v>1786</v>
      </c>
      <c r="C3805" s="77">
        <v>201</v>
      </c>
      <c r="D3805" s="77">
        <v>176</v>
      </c>
      <c r="E3805" s="77">
        <v>264</v>
      </c>
      <c r="F3805" s="76">
        <v>19</v>
      </c>
      <c r="G3805" s="76">
        <v>2</v>
      </c>
      <c r="H3805" s="76">
        <v>0</v>
      </c>
      <c r="I3805" s="76">
        <v>6</v>
      </c>
    </row>
    <row r="3806" spans="1:9" x14ac:dyDescent="0.2">
      <c r="A3806" s="84">
        <v>3787</v>
      </c>
      <c r="B3806" s="77">
        <v>1712</v>
      </c>
      <c r="C3806" s="77">
        <v>349</v>
      </c>
      <c r="D3806" s="77">
        <v>91</v>
      </c>
      <c r="E3806" s="77">
        <v>648</v>
      </c>
      <c r="F3806" s="76">
        <v>10</v>
      </c>
      <c r="G3806" s="76">
        <v>2</v>
      </c>
      <c r="H3806" s="76">
        <v>2</v>
      </c>
      <c r="I3806" s="76">
        <v>8</v>
      </c>
    </row>
    <row r="3807" spans="1:9" x14ac:dyDescent="0.2">
      <c r="A3807" s="84">
        <v>3788</v>
      </c>
      <c r="B3807" s="77">
        <v>1740</v>
      </c>
      <c r="C3807" s="77">
        <v>27</v>
      </c>
      <c r="D3807" s="77">
        <v>22</v>
      </c>
      <c r="E3807" s="77">
        <v>315</v>
      </c>
      <c r="F3807" s="76">
        <v>18</v>
      </c>
      <c r="G3807" s="76">
        <v>0</v>
      </c>
      <c r="H3807" s="76">
        <v>0</v>
      </c>
      <c r="I3807" s="76">
        <v>5</v>
      </c>
    </row>
    <row r="3808" spans="1:9" x14ac:dyDescent="0.2">
      <c r="A3808" s="84">
        <v>3789</v>
      </c>
      <c r="B3808" s="77">
        <v>1759</v>
      </c>
      <c r="C3808" s="77">
        <v>205</v>
      </c>
      <c r="D3808" s="77">
        <v>39</v>
      </c>
      <c r="E3808" s="77">
        <v>141</v>
      </c>
      <c r="F3808" s="76">
        <v>15</v>
      </c>
      <c r="G3808" s="76">
        <v>2</v>
      </c>
      <c r="H3808" s="76">
        <v>0</v>
      </c>
      <c r="I3808" s="76">
        <v>1</v>
      </c>
    </row>
    <row r="3809" spans="1:9" x14ac:dyDescent="0.2">
      <c r="A3809" s="84">
        <v>3790</v>
      </c>
      <c r="B3809" s="77">
        <v>1760</v>
      </c>
      <c r="C3809" s="77">
        <v>283</v>
      </c>
      <c r="D3809" s="77">
        <v>29</v>
      </c>
      <c r="E3809" s="77">
        <v>373</v>
      </c>
      <c r="F3809" s="76">
        <v>25</v>
      </c>
      <c r="G3809" s="76">
        <v>6</v>
      </c>
      <c r="H3809" s="76">
        <v>0</v>
      </c>
      <c r="I3809" s="76">
        <v>11</v>
      </c>
    </row>
    <row r="3810" spans="1:9" x14ac:dyDescent="0.2">
      <c r="A3810" s="84">
        <v>3791</v>
      </c>
      <c r="B3810" s="77">
        <v>1794</v>
      </c>
      <c r="C3810" s="77">
        <v>466</v>
      </c>
      <c r="D3810" s="77">
        <v>70</v>
      </c>
      <c r="E3810" s="77">
        <v>281</v>
      </c>
      <c r="F3810" s="76">
        <v>12</v>
      </c>
      <c r="G3810" s="76">
        <v>4</v>
      </c>
      <c r="H3810" s="76">
        <v>1</v>
      </c>
      <c r="I3810" s="76">
        <v>2</v>
      </c>
    </row>
    <row r="3811" spans="1:9" x14ac:dyDescent="0.2">
      <c r="A3811" s="84">
        <v>3792</v>
      </c>
      <c r="B3811" s="77">
        <v>1885</v>
      </c>
      <c r="C3811" s="77">
        <v>325</v>
      </c>
      <c r="D3811" s="77">
        <v>1088</v>
      </c>
      <c r="E3811" s="77">
        <v>4562</v>
      </c>
      <c r="F3811" s="76">
        <v>12</v>
      </c>
      <c r="G3811" s="76">
        <v>3</v>
      </c>
      <c r="H3811" s="76">
        <v>11</v>
      </c>
      <c r="I3811" s="76">
        <v>66</v>
      </c>
    </row>
    <row r="3812" spans="1:9" x14ac:dyDescent="0.2">
      <c r="A3812" s="84">
        <v>3793</v>
      </c>
      <c r="B3812" s="77">
        <v>1791</v>
      </c>
      <c r="C3812" s="77">
        <v>544</v>
      </c>
      <c r="D3812" s="77">
        <v>210</v>
      </c>
      <c r="E3812" s="77">
        <v>1129</v>
      </c>
      <c r="F3812" s="76">
        <v>18</v>
      </c>
      <c r="G3812" s="76">
        <v>5</v>
      </c>
      <c r="H3812" s="76">
        <v>2</v>
      </c>
      <c r="I3812" s="76">
        <v>15</v>
      </c>
    </row>
    <row r="3813" spans="1:9" x14ac:dyDescent="0.2">
      <c r="A3813" s="84">
        <v>3794</v>
      </c>
      <c r="B3813" s="77">
        <v>1814</v>
      </c>
      <c r="C3813" s="77">
        <v>747</v>
      </c>
      <c r="D3813" s="77">
        <v>460</v>
      </c>
      <c r="E3813" s="77">
        <v>365</v>
      </c>
      <c r="F3813" s="76">
        <v>9</v>
      </c>
      <c r="G3813" s="76">
        <v>8</v>
      </c>
      <c r="H3813" s="76">
        <v>7</v>
      </c>
      <c r="I3813" s="76">
        <v>5</v>
      </c>
    </row>
    <row r="3814" spans="1:9" x14ac:dyDescent="0.2">
      <c r="A3814" s="84">
        <v>3795</v>
      </c>
      <c r="B3814" s="77">
        <v>1717</v>
      </c>
      <c r="C3814" s="77">
        <v>83</v>
      </c>
      <c r="D3814" s="77">
        <v>20</v>
      </c>
      <c r="E3814" s="77">
        <v>302</v>
      </c>
      <c r="F3814" s="76">
        <v>18</v>
      </c>
      <c r="G3814" s="76">
        <v>0</v>
      </c>
      <c r="H3814" s="76">
        <v>0</v>
      </c>
      <c r="I3814" s="76">
        <v>3</v>
      </c>
    </row>
    <row r="3815" spans="1:9" x14ac:dyDescent="0.2">
      <c r="A3815" s="84">
        <v>3796</v>
      </c>
      <c r="B3815" s="77">
        <v>1766</v>
      </c>
      <c r="C3815" s="77">
        <v>159</v>
      </c>
      <c r="D3815" s="77">
        <v>209</v>
      </c>
      <c r="E3815" s="77">
        <v>464</v>
      </c>
      <c r="F3815" s="76">
        <v>15</v>
      </c>
      <c r="G3815" s="76">
        <v>0</v>
      </c>
      <c r="H3815" s="76">
        <v>1</v>
      </c>
      <c r="I3815" s="76">
        <v>4</v>
      </c>
    </row>
    <row r="3816" spans="1:9" x14ac:dyDescent="0.2">
      <c r="A3816" s="84">
        <v>3797</v>
      </c>
      <c r="B3816" s="77">
        <v>1672</v>
      </c>
      <c r="C3816" s="77">
        <v>8</v>
      </c>
      <c r="D3816" s="77">
        <v>18</v>
      </c>
      <c r="E3816" s="77">
        <v>6</v>
      </c>
      <c r="F3816" s="76">
        <v>11</v>
      </c>
      <c r="G3816" s="76">
        <v>0</v>
      </c>
      <c r="H3816" s="76">
        <v>0</v>
      </c>
      <c r="I3816" s="76">
        <v>0</v>
      </c>
    </row>
    <row r="3817" spans="1:9" x14ac:dyDescent="0.2">
      <c r="A3817" s="84">
        <v>3798</v>
      </c>
      <c r="B3817" s="77">
        <v>1818</v>
      </c>
      <c r="C3817" s="77">
        <v>135</v>
      </c>
      <c r="D3817" s="77">
        <v>369</v>
      </c>
      <c r="E3817" s="77">
        <v>1558</v>
      </c>
      <c r="F3817" s="76">
        <v>12</v>
      </c>
      <c r="G3817" s="76">
        <v>1</v>
      </c>
      <c r="H3817" s="76">
        <v>6</v>
      </c>
      <c r="I3817" s="76">
        <v>21</v>
      </c>
    </row>
    <row r="3818" spans="1:9" x14ac:dyDescent="0.2">
      <c r="A3818" s="84">
        <v>3799</v>
      </c>
      <c r="B3818" s="77">
        <v>1774</v>
      </c>
      <c r="C3818" s="77">
        <v>185</v>
      </c>
      <c r="D3818" s="77">
        <v>48</v>
      </c>
      <c r="E3818" s="77">
        <v>532</v>
      </c>
      <c r="F3818" s="76">
        <v>14</v>
      </c>
      <c r="G3818" s="76">
        <v>3</v>
      </c>
      <c r="H3818" s="76">
        <v>0</v>
      </c>
      <c r="I3818" s="76">
        <v>7</v>
      </c>
    </row>
    <row r="3819" spans="1:9" x14ac:dyDescent="0.2">
      <c r="A3819" s="84">
        <v>3800</v>
      </c>
      <c r="B3819" s="77">
        <v>1816</v>
      </c>
      <c r="C3819" s="77">
        <v>356</v>
      </c>
      <c r="D3819" s="77">
        <v>133</v>
      </c>
      <c r="E3819" s="77">
        <v>138</v>
      </c>
      <c r="F3819" s="76">
        <v>11</v>
      </c>
      <c r="G3819" s="76">
        <v>1</v>
      </c>
      <c r="H3819" s="76">
        <v>1</v>
      </c>
      <c r="I3819" s="76">
        <v>0</v>
      </c>
    </row>
    <row r="3820" spans="1:9" x14ac:dyDescent="0.2">
      <c r="A3820" s="84">
        <v>3801</v>
      </c>
      <c r="B3820" s="77">
        <v>1739</v>
      </c>
      <c r="C3820" s="77">
        <v>84</v>
      </c>
      <c r="D3820" s="77">
        <v>156</v>
      </c>
      <c r="E3820" s="77">
        <v>28</v>
      </c>
      <c r="F3820" s="76">
        <v>21</v>
      </c>
      <c r="G3820" s="76">
        <v>1</v>
      </c>
      <c r="H3820" s="76">
        <v>1</v>
      </c>
      <c r="I3820" s="76">
        <v>1</v>
      </c>
    </row>
    <row r="3821" spans="1:9" x14ac:dyDescent="0.2">
      <c r="A3821" s="84">
        <v>3802</v>
      </c>
      <c r="B3821" s="77">
        <v>1763</v>
      </c>
      <c r="C3821" s="77">
        <v>151</v>
      </c>
      <c r="D3821" s="77">
        <v>17</v>
      </c>
      <c r="E3821" s="77">
        <v>353</v>
      </c>
      <c r="F3821" s="76">
        <v>16</v>
      </c>
      <c r="G3821" s="76">
        <v>2</v>
      </c>
      <c r="H3821" s="76">
        <v>1</v>
      </c>
      <c r="I3821" s="76">
        <v>5</v>
      </c>
    </row>
    <row r="3822" spans="1:9" x14ac:dyDescent="0.2">
      <c r="A3822" s="84">
        <v>3803</v>
      </c>
      <c r="B3822" s="77">
        <v>1739</v>
      </c>
      <c r="C3822" s="77">
        <v>263</v>
      </c>
      <c r="D3822" s="77">
        <v>15</v>
      </c>
      <c r="E3822" s="77">
        <v>25</v>
      </c>
      <c r="F3822" s="76">
        <v>17</v>
      </c>
      <c r="G3822" s="76">
        <v>2</v>
      </c>
      <c r="H3822" s="76">
        <v>0</v>
      </c>
      <c r="I3822" s="76">
        <v>0</v>
      </c>
    </row>
    <row r="3823" spans="1:9" x14ac:dyDescent="0.2">
      <c r="A3823" s="84">
        <v>3804</v>
      </c>
      <c r="B3823" s="77">
        <v>1761</v>
      </c>
      <c r="C3823" s="77">
        <v>187</v>
      </c>
      <c r="D3823" s="77">
        <v>85</v>
      </c>
      <c r="E3823" s="77">
        <v>251</v>
      </c>
      <c r="F3823" s="76">
        <v>20</v>
      </c>
      <c r="G3823" s="76">
        <v>3</v>
      </c>
      <c r="H3823" s="76">
        <v>0</v>
      </c>
      <c r="I3823" s="76">
        <v>2</v>
      </c>
    </row>
    <row r="3824" spans="1:9" x14ac:dyDescent="0.2">
      <c r="A3824" s="84">
        <v>3805</v>
      </c>
      <c r="B3824" s="77">
        <v>1856</v>
      </c>
      <c r="C3824" s="77">
        <v>1846</v>
      </c>
      <c r="D3824" s="77">
        <v>682</v>
      </c>
      <c r="E3824" s="77">
        <v>280</v>
      </c>
      <c r="F3824" s="76">
        <v>14</v>
      </c>
      <c r="G3824" s="76">
        <v>14</v>
      </c>
      <c r="H3824" s="76">
        <v>6</v>
      </c>
      <c r="I3824" s="76">
        <v>2</v>
      </c>
    </row>
    <row r="3825" spans="1:9" x14ac:dyDescent="0.2">
      <c r="A3825" s="84">
        <v>3806</v>
      </c>
      <c r="B3825" s="77">
        <v>1808</v>
      </c>
      <c r="C3825" s="77">
        <v>207</v>
      </c>
      <c r="D3825" s="77">
        <v>234</v>
      </c>
      <c r="E3825" s="77">
        <v>63</v>
      </c>
      <c r="F3825" s="76">
        <v>24</v>
      </c>
      <c r="G3825" s="76">
        <v>5</v>
      </c>
      <c r="H3825" s="76">
        <v>1</v>
      </c>
      <c r="I3825" s="76">
        <v>4</v>
      </c>
    </row>
    <row r="3826" spans="1:9" x14ac:dyDescent="0.2">
      <c r="A3826" s="84">
        <v>3807</v>
      </c>
      <c r="B3826" s="77">
        <v>1846</v>
      </c>
      <c r="C3826" s="77">
        <v>1161</v>
      </c>
      <c r="D3826" s="77">
        <v>151</v>
      </c>
      <c r="E3826" s="77">
        <v>1306</v>
      </c>
      <c r="F3826" s="76">
        <v>20</v>
      </c>
      <c r="G3826" s="76">
        <v>9</v>
      </c>
      <c r="H3826" s="76">
        <v>1</v>
      </c>
      <c r="I3826" s="76">
        <v>26</v>
      </c>
    </row>
    <row r="3827" spans="1:9" x14ac:dyDescent="0.2">
      <c r="A3827" s="84">
        <v>3808</v>
      </c>
      <c r="B3827" s="77">
        <v>1868</v>
      </c>
      <c r="C3827" s="77">
        <v>1128</v>
      </c>
      <c r="D3827" s="77">
        <v>648</v>
      </c>
      <c r="E3827" s="77">
        <v>2369</v>
      </c>
      <c r="F3827" s="76">
        <v>22</v>
      </c>
      <c r="G3827" s="76">
        <v>18</v>
      </c>
      <c r="H3827" s="76">
        <v>6</v>
      </c>
      <c r="I3827" s="76">
        <v>37</v>
      </c>
    </row>
    <row r="3828" spans="1:9" x14ac:dyDescent="0.2">
      <c r="A3828" s="84">
        <v>3809</v>
      </c>
      <c r="B3828" s="77">
        <v>1732</v>
      </c>
      <c r="C3828" s="77">
        <v>11</v>
      </c>
      <c r="D3828" s="77">
        <v>15</v>
      </c>
      <c r="E3828" s="77">
        <v>39</v>
      </c>
      <c r="F3828" s="76">
        <v>18</v>
      </c>
      <c r="G3828" s="76">
        <v>0</v>
      </c>
      <c r="H3828" s="76">
        <v>0</v>
      </c>
      <c r="I3828" s="76">
        <v>0</v>
      </c>
    </row>
    <row r="3829" spans="1:9" x14ac:dyDescent="0.2">
      <c r="A3829" s="84">
        <v>3810</v>
      </c>
      <c r="B3829" s="77">
        <v>1788</v>
      </c>
      <c r="C3829" s="77">
        <v>443</v>
      </c>
      <c r="D3829" s="77">
        <v>93</v>
      </c>
      <c r="E3829" s="77">
        <v>102</v>
      </c>
      <c r="F3829" s="76">
        <v>20</v>
      </c>
      <c r="G3829" s="76">
        <v>8</v>
      </c>
      <c r="H3829" s="76">
        <v>1</v>
      </c>
      <c r="I3829" s="76">
        <v>2</v>
      </c>
    </row>
    <row r="3830" spans="1:9" x14ac:dyDescent="0.2">
      <c r="A3830" s="84">
        <v>3811</v>
      </c>
      <c r="B3830" s="77">
        <v>1808</v>
      </c>
      <c r="C3830" s="77">
        <v>792</v>
      </c>
      <c r="D3830" s="77">
        <v>178</v>
      </c>
      <c r="E3830" s="77">
        <v>1437</v>
      </c>
      <c r="F3830" s="76">
        <v>13</v>
      </c>
      <c r="G3830" s="76">
        <v>7</v>
      </c>
      <c r="H3830" s="76">
        <v>1</v>
      </c>
      <c r="I3830" s="76">
        <v>19</v>
      </c>
    </row>
    <row r="3831" spans="1:9" x14ac:dyDescent="0.2">
      <c r="A3831" s="84">
        <v>3812</v>
      </c>
      <c r="B3831" s="77">
        <v>1837</v>
      </c>
      <c r="C3831" s="77">
        <v>315</v>
      </c>
      <c r="D3831" s="77">
        <v>190</v>
      </c>
      <c r="E3831" s="77">
        <v>686</v>
      </c>
      <c r="F3831" s="76">
        <v>20</v>
      </c>
      <c r="G3831" s="76">
        <v>4</v>
      </c>
      <c r="H3831" s="76">
        <v>1</v>
      </c>
      <c r="I3831" s="76">
        <v>12</v>
      </c>
    </row>
    <row r="3832" spans="1:9" x14ac:dyDescent="0.2">
      <c r="A3832" s="84">
        <v>3813</v>
      </c>
      <c r="B3832" s="77">
        <v>1694</v>
      </c>
      <c r="C3832" s="77">
        <v>50</v>
      </c>
      <c r="D3832" s="77">
        <v>4</v>
      </c>
      <c r="E3832" s="77">
        <v>3</v>
      </c>
      <c r="F3832" s="76">
        <v>23</v>
      </c>
      <c r="G3832" s="76">
        <v>0</v>
      </c>
      <c r="H3832" s="76">
        <v>0</v>
      </c>
      <c r="I3832" s="76">
        <v>0</v>
      </c>
    </row>
    <row r="3833" spans="1:9" x14ac:dyDescent="0.2">
      <c r="A3833" s="84">
        <v>3814</v>
      </c>
      <c r="B3833" s="77">
        <v>1767</v>
      </c>
      <c r="C3833" s="77">
        <v>20</v>
      </c>
      <c r="D3833" s="77">
        <v>279</v>
      </c>
      <c r="E3833" s="77">
        <v>1323</v>
      </c>
      <c r="F3833" s="76">
        <v>19</v>
      </c>
      <c r="G3833" s="76">
        <v>0</v>
      </c>
      <c r="H3833" s="76">
        <v>0</v>
      </c>
      <c r="I3833" s="76">
        <v>26</v>
      </c>
    </row>
    <row r="3834" spans="1:9" x14ac:dyDescent="0.2">
      <c r="A3834" s="84">
        <v>3815</v>
      </c>
      <c r="B3834" s="77">
        <v>1752</v>
      </c>
      <c r="C3834" s="77">
        <v>45</v>
      </c>
      <c r="D3834" s="77">
        <v>49</v>
      </c>
      <c r="E3834" s="77">
        <v>739</v>
      </c>
      <c r="F3834" s="76">
        <v>15</v>
      </c>
      <c r="G3834" s="76">
        <v>1</v>
      </c>
      <c r="H3834" s="76">
        <v>0</v>
      </c>
      <c r="I3834" s="76">
        <v>9</v>
      </c>
    </row>
    <row r="3835" spans="1:9" x14ac:dyDescent="0.2">
      <c r="A3835" s="84">
        <v>3816</v>
      </c>
      <c r="B3835" s="77">
        <v>1795</v>
      </c>
      <c r="C3835" s="77">
        <v>288</v>
      </c>
      <c r="D3835" s="77">
        <v>148</v>
      </c>
      <c r="E3835" s="77">
        <v>304</v>
      </c>
      <c r="F3835" s="76">
        <v>21</v>
      </c>
      <c r="G3835" s="76">
        <v>6</v>
      </c>
      <c r="H3835" s="76">
        <v>1</v>
      </c>
      <c r="I3835" s="76">
        <v>8</v>
      </c>
    </row>
    <row r="3836" spans="1:9" x14ac:dyDescent="0.2">
      <c r="A3836" s="84">
        <v>3817</v>
      </c>
      <c r="B3836" s="77">
        <v>1684</v>
      </c>
      <c r="C3836" s="77">
        <v>1</v>
      </c>
      <c r="D3836" s="77">
        <v>2</v>
      </c>
      <c r="E3836" s="77">
        <v>432</v>
      </c>
      <c r="F3836" s="76">
        <v>21</v>
      </c>
      <c r="G3836" s="76">
        <v>0</v>
      </c>
      <c r="H3836" s="76">
        <v>0</v>
      </c>
      <c r="I3836" s="76">
        <v>9</v>
      </c>
    </row>
    <row r="3837" spans="1:9" x14ac:dyDescent="0.2">
      <c r="A3837" s="84">
        <v>3818</v>
      </c>
      <c r="B3837" s="77">
        <v>1706</v>
      </c>
      <c r="C3837" s="77">
        <v>37</v>
      </c>
      <c r="D3837" s="77">
        <v>47</v>
      </c>
      <c r="E3837" s="77">
        <v>165</v>
      </c>
      <c r="F3837" s="76">
        <v>16</v>
      </c>
      <c r="G3837" s="76">
        <v>0</v>
      </c>
      <c r="H3837" s="76">
        <v>1</v>
      </c>
      <c r="I3837" s="76">
        <v>3</v>
      </c>
    </row>
    <row r="3838" spans="1:9" x14ac:dyDescent="0.2">
      <c r="A3838" s="84">
        <v>3819</v>
      </c>
      <c r="B3838" s="77">
        <v>1745</v>
      </c>
      <c r="C3838" s="77">
        <v>480</v>
      </c>
      <c r="D3838" s="77">
        <v>105</v>
      </c>
      <c r="E3838" s="77">
        <v>627</v>
      </c>
      <c r="F3838" s="76">
        <v>19</v>
      </c>
      <c r="G3838" s="76">
        <v>4</v>
      </c>
      <c r="H3838" s="76">
        <v>0</v>
      </c>
      <c r="I3838" s="76">
        <v>10</v>
      </c>
    </row>
    <row r="3839" spans="1:9" x14ac:dyDescent="0.2">
      <c r="A3839" s="84">
        <v>3820</v>
      </c>
      <c r="B3839" s="77">
        <v>1718</v>
      </c>
      <c r="C3839" s="77">
        <v>4</v>
      </c>
      <c r="D3839" s="77">
        <v>36</v>
      </c>
      <c r="E3839" s="77">
        <v>194</v>
      </c>
      <c r="F3839" s="76">
        <v>16</v>
      </c>
      <c r="G3839" s="76">
        <v>0</v>
      </c>
      <c r="H3839" s="76">
        <v>0</v>
      </c>
      <c r="I3839" s="76">
        <v>2</v>
      </c>
    </row>
    <row r="3840" spans="1:9" x14ac:dyDescent="0.2">
      <c r="A3840" s="84">
        <v>3821</v>
      </c>
      <c r="B3840" s="77">
        <v>1736</v>
      </c>
      <c r="C3840" s="77">
        <v>186</v>
      </c>
      <c r="D3840" s="77">
        <v>36</v>
      </c>
      <c r="E3840" s="77">
        <v>52</v>
      </c>
      <c r="F3840" s="76">
        <v>14</v>
      </c>
      <c r="G3840" s="76">
        <v>4</v>
      </c>
      <c r="H3840" s="76">
        <v>2</v>
      </c>
      <c r="I3840" s="76">
        <v>1</v>
      </c>
    </row>
    <row r="3841" spans="1:9" x14ac:dyDescent="0.2">
      <c r="A3841" s="84">
        <v>3822</v>
      </c>
      <c r="B3841" s="77">
        <v>1830</v>
      </c>
      <c r="C3841" s="77">
        <v>727</v>
      </c>
      <c r="D3841" s="77">
        <v>334</v>
      </c>
      <c r="E3841" s="77">
        <v>603</v>
      </c>
      <c r="F3841" s="76">
        <v>17</v>
      </c>
      <c r="G3841" s="76">
        <v>8</v>
      </c>
      <c r="H3841" s="76">
        <v>3</v>
      </c>
      <c r="I3841" s="76">
        <v>12</v>
      </c>
    </row>
    <row r="3842" spans="1:9" x14ac:dyDescent="0.2">
      <c r="A3842" s="84">
        <v>3823</v>
      </c>
      <c r="B3842" s="77">
        <v>1782</v>
      </c>
      <c r="C3842" s="77">
        <v>189</v>
      </c>
      <c r="D3842" s="77">
        <v>108</v>
      </c>
      <c r="E3842" s="77">
        <v>474</v>
      </c>
      <c r="F3842" s="76">
        <v>15</v>
      </c>
      <c r="G3842" s="76">
        <v>3</v>
      </c>
      <c r="H3842" s="76">
        <v>2</v>
      </c>
      <c r="I3842" s="76">
        <v>8</v>
      </c>
    </row>
    <row r="3843" spans="1:9" x14ac:dyDescent="0.2">
      <c r="A3843" s="84">
        <v>3824</v>
      </c>
      <c r="B3843" s="77">
        <v>1820</v>
      </c>
      <c r="C3843" s="77">
        <v>343</v>
      </c>
      <c r="D3843" s="77">
        <v>216</v>
      </c>
      <c r="E3843" s="77">
        <v>810</v>
      </c>
      <c r="F3843" s="76">
        <v>15</v>
      </c>
      <c r="G3843" s="76">
        <v>2</v>
      </c>
      <c r="H3843" s="76">
        <v>2</v>
      </c>
      <c r="I3843" s="76">
        <v>10</v>
      </c>
    </row>
    <row r="3844" spans="1:9" x14ac:dyDescent="0.2">
      <c r="A3844" s="84">
        <v>3825</v>
      </c>
      <c r="B3844" s="77">
        <v>1810</v>
      </c>
      <c r="C3844" s="77">
        <v>1196</v>
      </c>
      <c r="D3844" s="77">
        <v>431</v>
      </c>
      <c r="E3844" s="77">
        <v>234</v>
      </c>
      <c r="F3844" s="76">
        <v>19</v>
      </c>
      <c r="G3844" s="76">
        <v>20</v>
      </c>
      <c r="H3844" s="76">
        <v>4</v>
      </c>
      <c r="I3844" s="76">
        <v>4</v>
      </c>
    </row>
    <row r="3845" spans="1:9" x14ac:dyDescent="0.2">
      <c r="A3845" s="84">
        <v>3826</v>
      </c>
      <c r="B3845" s="77">
        <v>1817</v>
      </c>
      <c r="C3845" s="77">
        <v>838</v>
      </c>
      <c r="D3845" s="77">
        <v>339</v>
      </c>
      <c r="E3845" s="77">
        <v>850</v>
      </c>
      <c r="F3845" s="76">
        <v>23</v>
      </c>
      <c r="G3845" s="76">
        <v>12</v>
      </c>
      <c r="H3845" s="76">
        <v>5</v>
      </c>
      <c r="I3845" s="76">
        <v>16</v>
      </c>
    </row>
    <row r="3846" spans="1:9" x14ac:dyDescent="0.2">
      <c r="A3846" s="84">
        <v>3827</v>
      </c>
      <c r="B3846" s="77">
        <v>1773</v>
      </c>
      <c r="C3846" s="77">
        <v>32</v>
      </c>
      <c r="D3846" s="77">
        <v>53</v>
      </c>
      <c r="E3846" s="77">
        <v>326</v>
      </c>
      <c r="F3846" s="76">
        <v>20</v>
      </c>
      <c r="G3846" s="76">
        <v>0</v>
      </c>
      <c r="H3846" s="76">
        <v>0</v>
      </c>
      <c r="I3846" s="76">
        <v>7</v>
      </c>
    </row>
    <row r="3847" spans="1:9" x14ac:dyDescent="0.2">
      <c r="A3847" s="84">
        <v>3828</v>
      </c>
      <c r="B3847" s="77">
        <v>1775</v>
      </c>
      <c r="C3847" s="77">
        <v>422</v>
      </c>
      <c r="D3847" s="77">
        <v>62</v>
      </c>
      <c r="E3847" s="77">
        <v>98</v>
      </c>
      <c r="F3847" s="76">
        <v>18</v>
      </c>
      <c r="G3847" s="76">
        <v>3</v>
      </c>
      <c r="H3847" s="76">
        <v>0</v>
      </c>
      <c r="I3847" s="76">
        <v>2</v>
      </c>
    </row>
    <row r="3848" spans="1:9" x14ac:dyDescent="0.2">
      <c r="A3848" s="84">
        <v>3829</v>
      </c>
      <c r="B3848" s="77">
        <v>1812</v>
      </c>
      <c r="C3848" s="77">
        <v>247</v>
      </c>
      <c r="D3848" s="77">
        <v>99</v>
      </c>
      <c r="E3848" s="77">
        <v>59</v>
      </c>
      <c r="F3848" s="76">
        <v>21</v>
      </c>
      <c r="G3848" s="76">
        <v>3</v>
      </c>
      <c r="H3848" s="76">
        <v>1</v>
      </c>
      <c r="I3848" s="76">
        <v>0</v>
      </c>
    </row>
    <row r="3849" spans="1:9" x14ac:dyDescent="0.2">
      <c r="A3849" s="84">
        <v>3830</v>
      </c>
      <c r="B3849" s="77">
        <v>1753</v>
      </c>
      <c r="C3849" s="77">
        <v>4</v>
      </c>
      <c r="D3849" s="77">
        <v>117</v>
      </c>
      <c r="E3849" s="77">
        <v>150</v>
      </c>
      <c r="F3849" s="76">
        <v>17</v>
      </c>
      <c r="G3849" s="76">
        <v>0</v>
      </c>
      <c r="H3849" s="76">
        <v>2</v>
      </c>
      <c r="I3849" s="76">
        <v>2</v>
      </c>
    </row>
    <row r="3850" spans="1:9" x14ac:dyDescent="0.2">
      <c r="A3850" s="84">
        <v>3831</v>
      </c>
      <c r="B3850" s="77">
        <v>1763</v>
      </c>
      <c r="C3850" s="77">
        <v>253</v>
      </c>
      <c r="D3850" s="77">
        <v>26</v>
      </c>
      <c r="E3850" s="77">
        <v>180</v>
      </c>
      <c r="F3850" s="76">
        <v>15</v>
      </c>
      <c r="G3850" s="76">
        <v>3</v>
      </c>
      <c r="H3850" s="76">
        <v>0</v>
      </c>
      <c r="I3850" s="76">
        <v>1</v>
      </c>
    </row>
    <row r="3851" spans="1:9" x14ac:dyDescent="0.2">
      <c r="A3851" s="84">
        <v>3832</v>
      </c>
      <c r="B3851" s="77">
        <v>1727</v>
      </c>
      <c r="C3851" s="77">
        <v>7</v>
      </c>
      <c r="D3851" s="77">
        <v>10</v>
      </c>
      <c r="E3851" s="77">
        <v>394</v>
      </c>
      <c r="F3851" s="76">
        <v>23</v>
      </c>
      <c r="G3851" s="76">
        <v>0</v>
      </c>
      <c r="H3851" s="76">
        <v>0</v>
      </c>
      <c r="I3851" s="76">
        <v>9</v>
      </c>
    </row>
    <row r="3852" spans="1:9" x14ac:dyDescent="0.2">
      <c r="A3852" s="84">
        <v>3833</v>
      </c>
      <c r="B3852" s="77">
        <v>1728</v>
      </c>
      <c r="C3852" s="77">
        <v>160</v>
      </c>
      <c r="D3852" s="77">
        <v>25</v>
      </c>
      <c r="E3852" s="77">
        <v>237</v>
      </c>
      <c r="F3852" s="76">
        <v>10</v>
      </c>
      <c r="G3852" s="76">
        <v>0</v>
      </c>
      <c r="H3852" s="76">
        <v>1</v>
      </c>
      <c r="I3852" s="76">
        <v>1</v>
      </c>
    </row>
    <row r="3853" spans="1:9" x14ac:dyDescent="0.2">
      <c r="A3853" s="84">
        <v>3834</v>
      </c>
      <c r="B3853" s="77">
        <v>1760</v>
      </c>
      <c r="C3853" s="77">
        <v>61</v>
      </c>
      <c r="D3853" s="77">
        <v>44</v>
      </c>
      <c r="E3853" s="77">
        <v>101</v>
      </c>
      <c r="F3853" s="76">
        <v>20</v>
      </c>
      <c r="G3853" s="76">
        <v>0</v>
      </c>
      <c r="H3853" s="76">
        <v>0</v>
      </c>
      <c r="I3853" s="76">
        <v>2</v>
      </c>
    </row>
    <row r="3854" spans="1:9" x14ac:dyDescent="0.2">
      <c r="A3854" s="84">
        <v>3835</v>
      </c>
      <c r="B3854" s="77">
        <v>1785</v>
      </c>
      <c r="C3854" s="77">
        <v>142</v>
      </c>
      <c r="D3854" s="77">
        <v>186</v>
      </c>
      <c r="E3854" s="77">
        <v>252</v>
      </c>
      <c r="F3854" s="76">
        <v>15</v>
      </c>
      <c r="G3854" s="76">
        <v>1</v>
      </c>
      <c r="H3854" s="76">
        <v>5</v>
      </c>
      <c r="I3854" s="76">
        <v>4</v>
      </c>
    </row>
    <row r="3855" spans="1:9" x14ac:dyDescent="0.2">
      <c r="A3855" s="84">
        <v>3836</v>
      </c>
      <c r="B3855" s="77">
        <v>1748</v>
      </c>
      <c r="C3855" s="77">
        <v>206</v>
      </c>
      <c r="D3855" s="77">
        <v>75</v>
      </c>
      <c r="E3855" s="77">
        <v>36</v>
      </c>
      <c r="F3855" s="76">
        <v>15</v>
      </c>
      <c r="G3855" s="76">
        <v>2</v>
      </c>
      <c r="H3855" s="76">
        <v>1</v>
      </c>
      <c r="I3855" s="76">
        <v>0</v>
      </c>
    </row>
    <row r="3856" spans="1:9" x14ac:dyDescent="0.2">
      <c r="A3856" s="84">
        <v>3837</v>
      </c>
      <c r="B3856" s="77">
        <v>1847</v>
      </c>
      <c r="C3856" s="77">
        <v>490</v>
      </c>
      <c r="D3856" s="77">
        <v>125</v>
      </c>
      <c r="E3856" s="77">
        <v>209</v>
      </c>
      <c r="F3856" s="76">
        <v>21</v>
      </c>
      <c r="G3856" s="76">
        <v>6</v>
      </c>
      <c r="H3856" s="76">
        <v>0</v>
      </c>
      <c r="I3856" s="76">
        <v>2</v>
      </c>
    </row>
    <row r="3857" spans="1:9" x14ac:dyDescent="0.2">
      <c r="A3857" s="84">
        <v>3838</v>
      </c>
      <c r="B3857" s="77">
        <v>1816</v>
      </c>
      <c r="C3857" s="77">
        <v>184</v>
      </c>
      <c r="D3857" s="77">
        <v>171</v>
      </c>
      <c r="E3857" s="77">
        <v>1263</v>
      </c>
      <c r="F3857" s="76">
        <v>23</v>
      </c>
      <c r="G3857" s="76">
        <v>2</v>
      </c>
      <c r="H3857" s="76">
        <v>2</v>
      </c>
      <c r="I3857" s="76">
        <v>28</v>
      </c>
    </row>
    <row r="3858" spans="1:9" x14ac:dyDescent="0.2">
      <c r="A3858" s="84">
        <v>3839</v>
      </c>
      <c r="B3858" s="77">
        <v>1738</v>
      </c>
      <c r="C3858" s="77">
        <v>551</v>
      </c>
      <c r="D3858" s="77">
        <v>26</v>
      </c>
      <c r="E3858" s="77">
        <v>196</v>
      </c>
      <c r="F3858" s="76">
        <v>14</v>
      </c>
      <c r="G3858" s="76">
        <v>9</v>
      </c>
      <c r="H3858" s="76">
        <v>0</v>
      </c>
      <c r="I3858" s="76">
        <v>2</v>
      </c>
    </row>
    <row r="3859" spans="1:9" x14ac:dyDescent="0.2">
      <c r="A3859" s="84">
        <v>3840</v>
      </c>
      <c r="B3859" s="77">
        <v>1764</v>
      </c>
      <c r="C3859" s="77">
        <v>508</v>
      </c>
      <c r="D3859" s="77">
        <v>62</v>
      </c>
      <c r="E3859" s="77">
        <v>213</v>
      </c>
      <c r="F3859" s="76">
        <v>22</v>
      </c>
      <c r="G3859" s="76">
        <v>7</v>
      </c>
      <c r="H3859" s="76">
        <v>0</v>
      </c>
      <c r="I3859" s="76">
        <v>6</v>
      </c>
    </row>
    <row r="3860" spans="1:9" x14ac:dyDescent="0.2">
      <c r="A3860" s="84">
        <v>3841</v>
      </c>
      <c r="B3860" s="77">
        <v>1835</v>
      </c>
      <c r="C3860" s="77">
        <v>697</v>
      </c>
      <c r="D3860" s="77">
        <v>316</v>
      </c>
      <c r="E3860" s="77">
        <v>337</v>
      </c>
      <c r="F3860" s="76">
        <v>20</v>
      </c>
      <c r="G3860" s="76">
        <v>5</v>
      </c>
      <c r="H3860" s="76">
        <v>2</v>
      </c>
      <c r="I3860" s="76">
        <v>5</v>
      </c>
    </row>
    <row r="3861" spans="1:9" x14ac:dyDescent="0.2">
      <c r="A3861" s="84">
        <v>3842</v>
      </c>
      <c r="B3861" s="77">
        <v>1760</v>
      </c>
      <c r="C3861" s="77">
        <v>6</v>
      </c>
      <c r="D3861" s="77">
        <v>137</v>
      </c>
      <c r="E3861" s="77">
        <v>353</v>
      </c>
      <c r="F3861" s="76">
        <v>19</v>
      </c>
      <c r="G3861" s="76">
        <v>0</v>
      </c>
      <c r="H3861" s="76">
        <v>0</v>
      </c>
      <c r="I3861" s="76">
        <v>6</v>
      </c>
    </row>
    <row r="3862" spans="1:9" x14ac:dyDescent="0.2">
      <c r="A3862" s="84">
        <v>3843</v>
      </c>
      <c r="B3862" s="77">
        <v>1795</v>
      </c>
      <c r="C3862" s="77">
        <v>170</v>
      </c>
      <c r="D3862" s="77">
        <v>269</v>
      </c>
      <c r="E3862" s="77">
        <v>171</v>
      </c>
      <c r="F3862" s="76">
        <v>16</v>
      </c>
      <c r="G3862" s="76">
        <v>3</v>
      </c>
      <c r="H3862" s="76">
        <v>5</v>
      </c>
      <c r="I3862" s="76">
        <v>1</v>
      </c>
    </row>
    <row r="3863" spans="1:9" x14ac:dyDescent="0.2">
      <c r="A3863" s="84">
        <v>3844</v>
      </c>
      <c r="B3863" s="77">
        <v>1738</v>
      </c>
      <c r="C3863" s="77">
        <v>213</v>
      </c>
      <c r="D3863" s="77">
        <v>1</v>
      </c>
      <c r="E3863" s="77">
        <v>115</v>
      </c>
      <c r="F3863" s="76">
        <v>24</v>
      </c>
      <c r="G3863" s="76">
        <v>6</v>
      </c>
      <c r="H3863" s="76">
        <v>0</v>
      </c>
      <c r="I3863" s="76">
        <v>3</v>
      </c>
    </row>
    <row r="3864" spans="1:9" x14ac:dyDescent="0.2">
      <c r="A3864" s="84">
        <v>3845</v>
      </c>
      <c r="B3864" s="77">
        <v>1841</v>
      </c>
      <c r="C3864" s="77">
        <v>942</v>
      </c>
      <c r="D3864" s="77">
        <v>33</v>
      </c>
      <c r="E3864" s="77">
        <v>1046</v>
      </c>
      <c r="F3864" s="76">
        <v>18</v>
      </c>
      <c r="G3864" s="76">
        <v>9</v>
      </c>
      <c r="H3864" s="76">
        <v>1</v>
      </c>
      <c r="I3864" s="76">
        <v>15</v>
      </c>
    </row>
    <row r="3865" spans="1:9" x14ac:dyDescent="0.2">
      <c r="A3865" s="84">
        <v>3846</v>
      </c>
      <c r="B3865" s="77">
        <v>1756</v>
      </c>
      <c r="C3865" s="77">
        <v>13</v>
      </c>
      <c r="D3865" s="77">
        <v>121</v>
      </c>
      <c r="E3865" s="77">
        <v>87</v>
      </c>
      <c r="F3865" s="76">
        <v>15</v>
      </c>
      <c r="G3865" s="76">
        <v>0</v>
      </c>
      <c r="H3865" s="76">
        <v>0</v>
      </c>
      <c r="I3865" s="76">
        <v>0</v>
      </c>
    </row>
    <row r="3866" spans="1:9" x14ac:dyDescent="0.2">
      <c r="A3866" s="84">
        <v>3847</v>
      </c>
      <c r="B3866" s="77">
        <v>1797</v>
      </c>
      <c r="C3866" s="77">
        <v>374</v>
      </c>
      <c r="D3866" s="77">
        <v>96</v>
      </c>
      <c r="E3866" s="77">
        <v>276</v>
      </c>
      <c r="F3866" s="76">
        <v>24</v>
      </c>
      <c r="G3866" s="76">
        <v>7</v>
      </c>
      <c r="H3866" s="76">
        <v>1</v>
      </c>
      <c r="I3866" s="76">
        <v>4</v>
      </c>
    </row>
    <row r="3867" spans="1:9" x14ac:dyDescent="0.2">
      <c r="A3867" s="84">
        <v>3848</v>
      </c>
      <c r="B3867" s="77">
        <v>1785</v>
      </c>
      <c r="C3867" s="77">
        <v>195</v>
      </c>
      <c r="D3867" s="77">
        <v>290</v>
      </c>
      <c r="E3867" s="77">
        <v>177</v>
      </c>
      <c r="F3867" s="76">
        <v>18</v>
      </c>
      <c r="G3867" s="76">
        <v>3</v>
      </c>
      <c r="H3867" s="76">
        <v>4</v>
      </c>
      <c r="I3867" s="76">
        <v>2</v>
      </c>
    </row>
    <row r="3868" spans="1:9" x14ac:dyDescent="0.2">
      <c r="A3868" s="84">
        <v>3849</v>
      </c>
      <c r="B3868" s="77">
        <v>1803</v>
      </c>
      <c r="C3868" s="77">
        <v>221</v>
      </c>
      <c r="D3868" s="77">
        <v>144</v>
      </c>
      <c r="E3868" s="77">
        <v>201</v>
      </c>
      <c r="F3868" s="76">
        <v>21</v>
      </c>
      <c r="G3868" s="76">
        <v>2</v>
      </c>
      <c r="H3868" s="76">
        <v>2</v>
      </c>
      <c r="I3868" s="76">
        <v>7</v>
      </c>
    </row>
    <row r="3869" spans="1:9" x14ac:dyDescent="0.2">
      <c r="A3869" s="84">
        <v>3850</v>
      </c>
      <c r="B3869" s="77">
        <v>1756</v>
      </c>
      <c r="C3869" s="77">
        <v>223</v>
      </c>
      <c r="D3869" s="77">
        <v>143</v>
      </c>
      <c r="E3869" s="77">
        <v>203</v>
      </c>
      <c r="F3869" s="76">
        <v>17</v>
      </c>
      <c r="G3869" s="76">
        <v>1</v>
      </c>
      <c r="H3869" s="76">
        <v>1</v>
      </c>
      <c r="I3869" s="76">
        <v>1</v>
      </c>
    </row>
    <row r="3870" spans="1:9" x14ac:dyDescent="0.2">
      <c r="A3870" s="84">
        <v>3851</v>
      </c>
      <c r="B3870" s="77">
        <v>1695</v>
      </c>
      <c r="C3870" s="77">
        <v>61</v>
      </c>
      <c r="D3870" s="77">
        <v>18</v>
      </c>
      <c r="E3870" s="77">
        <v>2</v>
      </c>
      <c r="F3870" s="76">
        <v>21</v>
      </c>
      <c r="G3870" s="76">
        <v>1</v>
      </c>
      <c r="H3870" s="76">
        <v>0</v>
      </c>
      <c r="I3870" s="76">
        <v>0</v>
      </c>
    </row>
    <row r="3871" spans="1:9" x14ac:dyDescent="0.2">
      <c r="A3871" s="84">
        <v>3852</v>
      </c>
      <c r="B3871" s="77">
        <v>1759</v>
      </c>
      <c r="C3871" s="77">
        <v>239</v>
      </c>
      <c r="D3871" s="77">
        <v>166</v>
      </c>
      <c r="E3871" s="77">
        <v>289</v>
      </c>
      <c r="F3871" s="76">
        <v>23</v>
      </c>
      <c r="G3871" s="76">
        <v>3</v>
      </c>
      <c r="H3871" s="76">
        <v>1</v>
      </c>
      <c r="I3871" s="76">
        <v>5</v>
      </c>
    </row>
    <row r="3872" spans="1:9" x14ac:dyDescent="0.2">
      <c r="A3872" s="84">
        <v>3853</v>
      </c>
      <c r="B3872" s="77">
        <v>1808</v>
      </c>
      <c r="C3872" s="77">
        <v>414</v>
      </c>
      <c r="D3872" s="77">
        <v>422</v>
      </c>
      <c r="E3872" s="77">
        <v>171</v>
      </c>
      <c r="F3872" s="76">
        <v>23</v>
      </c>
      <c r="G3872" s="76">
        <v>8</v>
      </c>
      <c r="H3872" s="76">
        <v>3</v>
      </c>
      <c r="I3872" s="76">
        <v>2</v>
      </c>
    </row>
    <row r="3873" spans="1:9" x14ac:dyDescent="0.2">
      <c r="A3873" s="84">
        <v>3854</v>
      </c>
      <c r="B3873" s="77">
        <v>1789</v>
      </c>
      <c r="C3873" s="77">
        <v>301</v>
      </c>
      <c r="D3873" s="77">
        <v>235</v>
      </c>
      <c r="E3873" s="77">
        <v>487</v>
      </c>
      <c r="F3873" s="76">
        <v>18</v>
      </c>
      <c r="G3873" s="76">
        <v>2</v>
      </c>
      <c r="H3873" s="76">
        <v>3</v>
      </c>
      <c r="I3873" s="76">
        <v>10</v>
      </c>
    </row>
    <row r="3874" spans="1:9" x14ac:dyDescent="0.2">
      <c r="A3874" s="84">
        <v>3855</v>
      </c>
      <c r="B3874" s="77">
        <v>1797</v>
      </c>
      <c r="C3874" s="77">
        <v>318</v>
      </c>
      <c r="D3874" s="77">
        <v>171</v>
      </c>
      <c r="E3874" s="77">
        <v>182</v>
      </c>
      <c r="F3874" s="76">
        <v>18</v>
      </c>
      <c r="G3874" s="76">
        <v>4</v>
      </c>
      <c r="H3874" s="76">
        <v>2</v>
      </c>
      <c r="I3874" s="76">
        <v>0</v>
      </c>
    </row>
    <row r="3875" spans="1:9" x14ac:dyDescent="0.2">
      <c r="A3875" s="84">
        <v>3856</v>
      </c>
      <c r="B3875" s="77">
        <v>1820</v>
      </c>
      <c r="C3875" s="77">
        <v>130</v>
      </c>
      <c r="D3875" s="77">
        <v>235</v>
      </c>
      <c r="E3875" s="77">
        <v>1138</v>
      </c>
      <c r="F3875" s="76">
        <v>29</v>
      </c>
      <c r="G3875" s="76">
        <v>5</v>
      </c>
      <c r="H3875" s="76">
        <v>1</v>
      </c>
      <c r="I3875" s="76">
        <v>24</v>
      </c>
    </row>
    <row r="3876" spans="1:9" x14ac:dyDescent="0.2">
      <c r="A3876" s="84">
        <v>3857</v>
      </c>
      <c r="B3876" s="77">
        <v>1725</v>
      </c>
      <c r="C3876" s="77">
        <v>31</v>
      </c>
      <c r="D3876" s="77">
        <v>9</v>
      </c>
      <c r="E3876" s="77">
        <v>151</v>
      </c>
      <c r="F3876" s="76">
        <v>19</v>
      </c>
      <c r="G3876" s="76">
        <v>0</v>
      </c>
      <c r="H3876" s="76">
        <v>0</v>
      </c>
      <c r="I3876" s="76">
        <v>3</v>
      </c>
    </row>
    <row r="3877" spans="1:9" x14ac:dyDescent="0.2">
      <c r="A3877" s="84">
        <v>3858</v>
      </c>
      <c r="B3877" s="77">
        <v>1683</v>
      </c>
      <c r="C3877" s="77">
        <v>4</v>
      </c>
      <c r="D3877" s="77">
        <v>3</v>
      </c>
      <c r="E3877" s="77">
        <v>45</v>
      </c>
      <c r="F3877" s="76">
        <v>16</v>
      </c>
      <c r="G3877" s="76">
        <v>0</v>
      </c>
      <c r="H3877" s="76">
        <v>0</v>
      </c>
      <c r="I3877" s="76">
        <v>1</v>
      </c>
    </row>
    <row r="3878" spans="1:9" x14ac:dyDescent="0.2">
      <c r="A3878" s="84">
        <v>3859</v>
      </c>
      <c r="B3878" s="77">
        <v>1791</v>
      </c>
      <c r="C3878" s="77">
        <v>1178</v>
      </c>
      <c r="D3878" s="77">
        <v>49</v>
      </c>
      <c r="E3878" s="77">
        <v>284</v>
      </c>
      <c r="F3878" s="76">
        <v>25</v>
      </c>
      <c r="G3878" s="76">
        <v>18</v>
      </c>
      <c r="H3878" s="76">
        <v>0</v>
      </c>
      <c r="I3878" s="76">
        <v>6</v>
      </c>
    </row>
    <row r="3879" spans="1:9" x14ac:dyDescent="0.2">
      <c r="A3879" s="84">
        <v>3860</v>
      </c>
      <c r="B3879" s="77">
        <v>1806</v>
      </c>
      <c r="C3879" s="77">
        <v>672</v>
      </c>
      <c r="D3879" s="77">
        <v>71</v>
      </c>
      <c r="E3879" s="77">
        <v>222</v>
      </c>
      <c r="F3879" s="76">
        <v>18</v>
      </c>
      <c r="G3879" s="76">
        <v>10</v>
      </c>
      <c r="H3879" s="76">
        <v>0</v>
      </c>
      <c r="I3879" s="76">
        <v>1</v>
      </c>
    </row>
    <row r="3880" spans="1:9" x14ac:dyDescent="0.2">
      <c r="A3880" s="84">
        <v>3861</v>
      </c>
      <c r="B3880" s="77">
        <v>1727</v>
      </c>
      <c r="C3880" s="77">
        <v>191</v>
      </c>
      <c r="D3880" s="77">
        <v>31</v>
      </c>
      <c r="E3880" s="77">
        <v>100</v>
      </c>
      <c r="F3880" s="76">
        <v>16</v>
      </c>
      <c r="G3880" s="76">
        <v>1</v>
      </c>
      <c r="H3880" s="76">
        <v>0</v>
      </c>
      <c r="I3880" s="76">
        <v>1</v>
      </c>
    </row>
    <row r="3881" spans="1:9" x14ac:dyDescent="0.2">
      <c r="A3881" s="84">
        <v>3862</v>
      </c>
      <c r="B3881" s="77">
        <v>1759</v>
      </c>
      <c r="C3881" s="77">
        <v>282</v>
      </c>
      <c r="D3881" s="77">
        <v>50</v>
      </c>
      <c r="E3881" s="77">
        <v>337</v>
      </c>
      <c r="F3881" s="76">
        <v>17</v>
      </c>
      <c r="G3881" s="76">
        <v>4</v>
      </c>
      <c r="H3881" s="76">
        <v>2</v>
      </c>
      <c r="I3881" s="76">
        <v>5</v>
      </c>
    </row>
    <row r="3882" spans="1:9" x14ac:dyDescent="0.2">
      <c r="A3882" s="84">
        <v>3863</v>
      </c>
      <c r="B3882" s="77">
        <v>1824</v>
      </c>
      <c r="C3882" s="77">
        <v>1063</v>
      </c>
      <c r="D3882" s="77">
        <v>303</v>
      </c>
      <c r="E3882" s="77">
        <v>201</v>
      </c>
      <c r="F3882" s="76">
        <v>19</v>
      </c>
      <c r="G3882" s="76">
        <v>14</v>
      </c>
      <c r="H3882" s="76">
        <v>5</v>
      </c>
      <c r="I3882" s="76">
        <v>4</v>
      </c>
    </row>
    <row r="3883" spans="1:9" x14ac:dyDescent="0.2">
      <c r="A3883" s="84">
        <v>3864</v>
      </c>
      <c r="B3883" s="77">
        <v>1757</v>
      </c>
      <c r="C3883" s="77">
        <v>124</v>
      </c>
      <c r="D3883" s="77">
        <v>63</v>
      </c>
      <c r="E3883" s="77">
        <v>343</v>
      </c>
      <c r="F3883" s="76">
        <v>20</v>
      </c>
      <c r="G3883" s="76">
        <v>1</v>
      </c>
      <c r="H3883" s="76">
        <v>0</v>
      </c>
      <c r="I3883" s="76">
        <v>7</v>
      </c>
    </row>
    <row r="3884" spans="1:9" x14ac:dyDescent="0.2">
      <c r="A3884" s="84">
        <v>3865</v>
      </c>
      <c r="B3884" s="77">
        <v>1714</v>
      </c>
      <c r="C3884" s="77">
        <v>6</v>
      </c>
      <c r="D3884" s="77">
        <v>25</v>
      </c>
      <c r="E3884" s="77">
        <v>18</v>
      </c>
      <c r="F3884" s="76">
        <v>15</v>
      </c>
      <c r="G3884" s="76">
        <v>0</v>
      </c>
      <c r="H3884" s="76">
        <v>0</v>
      </c>
      <c r="I3884" s="76">
        <v>0</v>
      </c>
    </row>
    <row r="3885" spans="1:9" x14ac:dyDescent="0.2">
      <c r="A3885" s="84">
        <v>3866</v>
      </c>
      <c r="B3885" s="77">
        <v>1835</v>
      </c>
      <c r="C3885" s="77">
        <v>547</v>
      </c>
      <c r="D3885" s="77">
        <v>178</v>
      </c>
      <c r="E3885" s="77">
        <v>1312</v>
      </c>
      <c r="F3885" s="76">
        <v>16</v>
      </c>
      <c r="G3885" s="76">
        <v>7</v>
      </c>
      <c r="H3885" s="76">
        <v>0</v>
      </c>
      <c r="I3885" s="76">
        <v>20</v>
      </c>
    </row>
    <row r="3886" spans="1:9" x14ac:dyDescent="0.2">
      <c r="A3886" s="84">
        <v>3867</v>
      </c>
      <c r="B3886" s="77">
        <v>1787</v>
      </c>
      <c r="C3886" s="77">
        <v>31</v>
      </c>
      <c r="D3886" s="77">
        <v>57</v>
      </c>
      <c r="E3886" s="77">
        <v>159</v>
      </c>
      <c r="F3886" s="76">
        <v>19</v>
      </c>
      <c r="G3886" s="76">
        <v>0</v>
      </c>
      <c r="H3886" s="76">
        <v>0</v>
      </c>
      <c r="I3886" s="76">
        <v>3</v>
      </c>
    </row>
    <row r="3887" spans="1:9" x14ac:dyDescent="0.2">
      <c r="A3887" s="84">
        <v>3868</v>
      </c>
      <c r="B3887" s="77">
        <v>1761</v>
      </c>
      <c r="C3887" s="77">
        <v>235</v>
      </c>
      <c r="D3887" s="77">
        <v>12</v>
      </c>
      <c r="E3887" s="77">
        <v>694</v>
      </c>
      <c r="F3887" s="76">
        <v>14</v>
      </c>
      <c r="G3887" s="76">
        <v>1</v>
      </c>
      <c r="H3887" s="76">
        <v>0</v>
      </c>
      <c r="I3887" s="76">
        <v>6</v>
      </c>
    </row>
    <row r="3888" spans="1:9" x14ac:dyDescent="0.2">
      <c r="A3888" s="84">
        <v>3869</v>
      </c>
      <c r="B3888" s="77">
        <v>1785</v>
      </c>
      <c r="C3888" s="77">
        <v>46</v>
      </c>
      <c r="D3888" s="77">
        <v>254</v>
      </c>
      <c r="E3888" s="77">
        <v>308</v>
      </c>
      <c r="F3888" s="76">
        <v>18</v>
      </c>
      <c r="G3888" s="76">
        <v>0</v>
      </c>
      <c r="H3888" s="76">
        <v>2</v>
      </c>
      <c r="I3888" s="76">
        <v>5</v>
      </c>
    </row>
    <row r="3889" spans="1:9" x14ac:dyDescent="0.2">
      <c r="A3889" s="84">
        <v>3870</v>
      </c>
      <c r="B3889" s="77">
        <v>1782</v>
      </c>
      <c r="C3889" s="77">
        <v>612</v>
      </c>
      <c r="D3889" s="77">
        <v>153</v>
      </c>
      <c r="E3889" s="77">
        <v>308</v>
      </c>
      <c r="F3889" s="76">
        <v>26</v>
      </c>
      <c r="G3889" s="76">
        <v>9</v>
      </c>
      <c r="H3889" s="76">
        <v>3</v>
      </c>
      <c r="I3889" s="76">
        <v>5</v>
      </c>
    </row>
    <row r="3890" spans="1:9" x14ac:dyDescent="0.2">
      <c r="A3890" s="84">
        <v>3871</v>
      </c>
      <c r="B3890" s="77">
        <v>1755</v>
      </c>
      <c r="C3890" s="77">
        <v>30</v>
      </c>
      <c r="D3890" s="77">
        <v>30</v>
      </c>
      <c r="E3890" s="77">
        <v>417</v>
      </c>
      <c r="F3890" s="76">
        <v>19</v>
      </c>
      <c r="G3890" s="76">
        <v>0</v>
      </c>
      <c r="H3890" s="76">
        <v>0</v>
      </c>
      <c r="I3890" s="76">
        <v>7</v>
      </c>
    </row>
    <row r="3891" spans="1:9" x14ac:dyDescent="0.2">
      <c r="A3891" s="84">
        <v>3872</v>
      </c>
      <c r="B3891" s="77">
        <v>1895</v>
      </c>
      <c r="C3891" s="77">
        <v>998</v>
      </c>
      <c r="D3891" s="77">
        <v>557</v>
      </c>
      <c r="E3891" s="77">
        <v>619</v>
      </c>
      <c r="F3891" s="76">
        <v>14</v>
      </c>
      <c r="G3891" s="76">
        <v>9</v>
      </c>
      <c r="H3891" s="76">
        <v>3</v>
      </c>
      <c r="I3891" s="76">
        <v>11</v>
      </c>
    </row>
    <row r="3892" spans="1:9" x14ac:dyDescent="0.2">
      <c r="A3892" s="84">
        <v>3873</v>
      </c>
      <c r="B3892" s="77">
        <v>1795</v>
      </c>
      <c r="C3892" s="77">
        <v>820</v>
      </c>
      <c r="D3892" s="77">
        <v>111</v>
      </c>
      <c r="E3892" s="77">
        <v>296</v>
      </c>
      <c r="F3892" s="76">
        <v>15</v>
      </c>
      <c r="G3892" s="76">
        <v>9</v>
      </c>
      <c r="H3892" s="76">
        <v>0</v>
      </c>
      <c r="I3892" s="76">
        <v>3</v>
      </c>
    </row>
    <row r="3893" spans="1:9" x14ac:dyDescent="0.2">
      <c r="A3893" s="84">
        <v>3874</v>
      </c>
      <c r="B3893" s="77">
        <v>1792</v>
      </c>
      <c r="C3893" s="77">
        <v>83</v>
      </c>
      <c r="D3893" s="77">
        <v>92</v>
      </c>
      <c r="E3893" s="77">
        <v>389</v>
      </c>
      <c r="F3893" s="76">
        <v>12</v>
      </c>
      <c r="G3893" s="76">
        <v>1</v>
      </c>
      <c r="H3893" s="76">
        <v>1</v>
      </c>
      <c r="I3893" s="76">
        <v>5</v>
      </c>
    </row>
    <row r="3894" spans="1:9" x14ac:dyDescent="0.2">
      <c r="A3894" s="84">
        <v>3875</v>
      </c>
      <c r="B3894" s="77">
        <v>1771</v>
      </c>
      <c r="C3894" s="77">
        <v>123</v>
      </c>
      <c r="D3894" s="77">
        <v>42</v>
      </c>
      <c r="E3894" s="77">
        <v>371</v>
      </c>
      <c r="F3894" s="76">
        <v>15</v>
      </c>
      <c r="G3894" s="76">
        <v>0</v>
      </c>
      <c r="H3894" s="76">
        <v>1</v>
      </c>
      <c r="I3894" s="76">
        <v>3</v>
      </c>
    </row>
    <row r="3895" spans="1:9" x14ac:dyDescent="0.2">
      <c r="A3895" s="84">
        <v>3876</v>
      </c>
      <c r="B3895" s="77">
        <v>1770</v>
      </c>
      <c r="C3895" s="77">
        <v>257</v>
      </c>
      <c r="D3895" s="77">
        <v>138</v>
      </c>
      <c r="E3895" s="77">
        <v>529</v>
      </c>
      <c r="F3895" s="76">
        <v>27</v>
      </c>
      <c r="G3895" s="76">
        <v>6</v>
      </c>
      <c r="H3895" s="76">
        <v>0</v>
      </c>
      <c r="I3895" s="76">
        <v>12</v>
      </c>
    </row>
    <row r="3896" spans="1:9" x14ac:dyDescent="0.2">
      <c r="A3896" s="84">
        <v>3877</v>
      </c>
      <c r="B3896" s="77">
        <v>1892</v>
      </c>
      <c r="C3896" s="77">
        <v>746</v>
      </c>
      <c r="D3896" s="77">
        <v>699</v>
      </c>
      <c r="E3896" s="77">
        <v>945</v>
      </c>
      <c r="F3896" s="76">
        <v>20</v>
      </c>
      <c r="G3896" s="76">
        <v>9</v>
      </c>
      <c r="H3896" s="76">
        <v>5</v>
      </c>
      <c r="I3896" s="76">
        <v>15</v>
      </c>
    </row>
    <row r="3897" spans="1:9" x14ac:dyDescent="0.2">
      <c r="A3897" s="84">
        <v>3878</v>
      </c>
      <c r="B3897" s="77">
        <v>1836</v>
      </c>
      <c r="C3897" s="77">
        <v>891</v>
      </c>
      <c r="D3897" s="77">
        <v>439</v>
      </c>
      <c r="E3897" s="77">
        <v>418</v>
      </c>
      <c r="F3897" s="76">
        <v>19</v>
      </c>
      <c r="G3897" s="76">
        <v>12</v>
      </c>
      <c r="H3897" s="76">
        <v>6</v>
      </c>
      <c r="I3897" s="76">
        <v>6</v>
      </c>
    </row>
    <row r="3898" spans="1:9" x14ac:dyDescent="0.2">
      <c r="A3898" s="84">
        <v>3879</v>
      </c>
      <c r="B3898" s="77">
        <v>1831</v>
      </c>
      <c r="C3898" s="77">
        <v>492</v>
      </c>
      <c r="D3898" s="77">
        <v>190</v>
      </c>
      <c r="E3898" s="77">
        <v>1294</v>
      </c>
      <c r="F3898" s="76">
        <v>22</v>
      </c>
      <c r="G3898" s="76">
        <v>11</v>
      </c>
      <c r="H3898" s="76">
        <v>0</v>
      </c>
      <c r="I3898" s="76">
        <v>22</v>
      </c>
    </row>
    <row r="3899" spans="1:9" x14ac:dyDescent="0.2">
      <c r="A3899" s="84">
        <v>3880</v>
      </c>
      <c r="B3899" s="77">
        <v>1796</v>
      </c>
      <c r="C3899" s="77">
        <v>236</v>
      </c>
      <c r="D3899" s="77">
        <v>548</v>
      </c>
      <c r="E3899" s="77">
        <v>383</v>
      </c>
      <c r="F3899" s="76">
        <v>25</v>
      </c>
      <c r="G3899" s="76">
        <v>5</v>
      </c>
      <c r="H3899" s="76">
        <v>4</v>
      </c>
      <c r="I3899" s="76">
        <v>11</v>
      </c>
    </row>
    <row r="3900" spans="1:9" x14ac:dyDescent="0.2">
      <c r="A3900" s="84">
        <v>3881</v>
      </c>
      <c r="B3900" s="77">
        <v>1740</v>
      </c>
      <c r="C3900" s="77">
        <v>137</v>
      </c>
      <c r="D3900" s="77">
        <v>93</v>
      </c>
      <c r="E3900" s="77">
        <v>62</v>
      </c>
      <c r="F3900" s="76">
        <v>23</v>
      </c>
      <c r="G3900" s="76">
        <v>6</v>
      </c>
      <c r="H3900" s="76">
        <v>0</v>
      </c>
      <c r="I3900" s="76">
        <v>1</v>
      </c>
    </row>
    <row r="3901" spans="1:9" x14ac:dyDescent="0.2">
      <c r="A3901" s="84">
        <v>3882</v>
      </c>
      <c r="B3901" s="77">
        <v>1810</v>
      </c>
      <c r="C3901" s="77">
        <v>690</v>
      </c>
      <c r="D3901" s="77">
        <v>43</v>
      </c>
      <c r="E3901" s="77">
        <v>490</v>
      </c>
      <c r="F3901" s="76">
        <v>23</v>
      </c>
      <c r="G3901" s="76">
        <v>7</v>
      </c>
      <c r="H3901" s="76">
        <v>1</v>
      </c>
      <c r="I3901" s="76">
        <v>11</v>
      </c>
    </row>
    <row r="3902" spans="1:9" x14ac:dyDescent="0.2">
      <c r="A3902" s="84">
        <v>3883</v>
      </c>
      <c r="B3902" s="77">
        <v>1893</v>
      </c>
      <c r="C3902" s="77">
        <v>1255</v>
      </c>
      <c r="D3902" s="77">
        <v>619</v>
      </c>
      <c r="E3902" s="77">
        <v>1999</v>
      </c>
      <c r="F3902" s="76">
        <v>15</v>
      </c>
      <c r="G3902" s="76">
        <v>15</v>
      </c>
      <c r="H3902" s="76">
        <v>6</v>
      </c>
      <c r="I3902" s="76">
        <v>28</v>
      </c>
    </row>
    <row r="3903" spans="1:9" x14ac:dyDescent="0.2">
      <c r="A3903" s="84">
        <v>3884</v>
      </c>
      <c r="B3903" s="77">
        <v>1819</v>
      </c>
      <c r="C3903" s="77">
        <v>548</v>
      </c>
      <c r="D3903" s="77">
        <v>443</v>
      </c>
      <c r="E3903" s="77">
        <v>409</v>
      </c>
      <c r="F3903" s="76">
        <v>26</v>
      </c>
      <c r="G3903" s="76">
        <v>8</v>
      </c>
      <c r="H3903" s="76">
        <v>3</v>
      </c>
      <c r="I3903" s="76">
        <v>9</v>
      </c>
    </row>
    <row r="3904" spans="1:9" x14ac:dyDescent="0.2">
      <c r="A3904" s="84">
        <v>3885</v>
      </c>
      <c r="B3904" s="77">
        <v>1861</v>
      </c>
      <c r="C3904" s="77">
        <v>427</v>
      </c>
      <c r="D3904" s="77">
        <v>798</v>
      </c>
      <c r="E3904" s="77">
        <v>136</v>
      </c>
      <c r="F3904" s="76">
        <v>17</v>
      </c>
      <c r="G3904" s="76">
        <v>5</v>
      </c>
      <c r="H3904" s="76">
        <v>3</v>
      </c>
      <c r="I3904" s="76">
        <v>1</v>
      </c>
    </row>
    <row r="3905" spans="1:9" x14ac:dyDescent="0.2">
      <c r="A3905" s="84">
        <v>3886</v>
      </c>
      <c r="B3905" s="77">
        <v>1820</v>
      </c>
      <c r="C3905" s="77">
        <v>492</v>
      </c>
      <c r="D3905" s="77">
        <v>432</v>
      </c>
      <c r="E3905" s="77">
        <v>556</v>
      </c>
      <c r="F3905" s="76">
        <v>20</v>
      </c>
      <c r="G3905" s="76">
        <v>8</v>
      </c>
      <c r="H3905" s="76">
        <v>3</v>
      </c>
      <c r="I3905" s="76">
        <v>12</v>
      </c>
    </row>
    <row r="3906" spans="1:9" x14ac:dyDescent="0.2">
      <c r="A3906" s="84">
        <v>3887</v>
      </c>
      <c r="B3906" s="77">
        <v>1830</v>
      </c>
      <c r="C3906" s="77">
        <v>381</v>
      </c>
      <c r="D3906" s="77">
        <v>355</v>
      </c>
      <c r="E3906" s="77">
        <v>638</v>
      </c>
      <c r="F3906" s="76">
        <v>15</v>
      </c>
      <c r="G3906" s="76">
        <v>2</v>
      </c>
      <c r="H3906" s="76">
        <v>5</v>
      </c>
      <c r="I3906" s="76">
        <v>11</v>
      </c>
    </row>
    <row r="3907" spans="1:9" x14ac:dyDescent="0.2">
      <c r="A3907" s="84">
        <v>3888</v>
      </c>
      <c r="B3907" s="77">
        <v>1751</v>
      </c>
      <c r="C3907" s="77">
        <v>428</v>
      </c>
      <c r="D3907" s="77">
        <v>128</v>
      </c>
      <c r="E3907" s="77">
        <v>56</v>
      </c>
      <c r="F3907" s="76">
        <v>16</v>
      </c>
      <c r="G3907" s="76">
        <v>3</v>
      </c>
      <c r="H3907" s="76">
        <v>1</v>
      </c>
      <c r="I3907" s="76">
        <v>0</v>
      </c>
    </row>
    <row r="3908" spans="1:9" x14ac:dyDescent="0.2">
      <c r="A3908" s="84">
        <v>3889</v>
      </c>
      <c r="B3908" s="77">
        <v>1768</v>
      </c>
      <c r="C3908" s="77">
        <v>188</v>
      </c>
      <c r="D3908" s="77">
        <v>198</v>
      </c>
      <c r="E3908" s="77">
        <v>352</v>
      </c>
      <c r="F3908" s="76">
        <v>20</v>
      </c>
      <c r="G3908" s="76">
        <v>4</v>
      </c>
      <c r="H3908" s="76">
        <v>2</v>
      </c>
      <c r="I3908" s="76">
        <v>5</v>
      </c>
    </row>
    <row r="3909" spans="1:9" x14ac:dyDescent="0.2">
      <c r="A3909" s="84">
        <v>3890</v>
      </c>
      <c r="B3909" s="77">
        <v>1805</v>
      </c>
      <c r="C3909" s="77">
        <v>503</v>
      </c>
      <c r="D3909" s="77">
        <v>218</v>
      </c>
      <c r="E3909" s="77">
        <v>77</v>
      </c>
      <c r="F3909" s="76">
        <v>19</v>
      </c>
      <c r="G3909" s="76">
        <v>6</v>
      </c>
      <c r="H3909" s="76">
        <v>1</v>
      </c>
      <c r="I3909" s="76">
        <v>1</v>
      </c>
    </row>
    <row r="3910" spans="1:9" x14ac:dyDescent="0.2">
      <c r="A3910" s="84">
        <v>3891</v>
      </c>
      <c r="B3910" s="77">
        <v>1752</v>
      </c>
      <c r="C3910" s="77">
        <v>265</v>
      </c>
      <c r="D3910" s="77">
        <v>429</v>
      </c>
      <c r="E3910" s="77">
        <v>225</v>
      </c>
      <c r="F3910" s="76">
        <v>18</v>
      </c>
      <c r="G3910" s="76">
        <v>3</v>
      </c>
      <c r="H3910" s="76">
        <v>5</v>
      </c>
      <c r="I3910" s="76">
        <v>4</v>
      </c>
    </row>
    <row r="3911" spans="1:9" x14ac:dyDescent="0.2">
      <c r="A3911" s="84">
        <v>3892</v>
      </c>
      <c r="B3911" s="77">
        <v>1808</v>
      </c>
      <c r="C3911" s="77">
        <v>307</v>
      </c>
      <c r="D3911" s="77">
        <v>121</v>
      </c>
      <c r="E3911" s="77">
        <v>134</v>
      </c>
      <c r="F3911" s="76">
        <v>14</v>
      </c>
      <c r="G3911" s="76">
        <v>1</v>
      </c>
      <c r="H3911" s="76">
        <v>2</v>
      </c>
      <c r="I3911" s="76">
        <v>1</v>
      </c>
    </row>
    <row r="3912" spans="1:9" x14ac:dyDescent="0.2">
      <c r="A3912" s="84">
        <v>3893</v>
      </c>
      <c r="B3912" s="77">
        <v>1798</v>
      </c>
      <c r="C3912" s="77">
        <v>410</v>
      </c>
      <c r="D3912" s="77">
        <v>169</v>
      </c>
      <c r="E3912" s="77">
        <v>1216</v>
      </c>
      <c r="F3912" s="76">
        <v>16</v>
      </c>
      <c r="G3912" s="76">
        <v>8</v>
      </c>
      <c r="H3912" s="76">
        <v>2</v>
      </c>
      <c r="I3912" s="76">
        <v>13</v>
      </c>
    </row>
    <row r="3913" spans="1:9" x14ac:dyDescent="0.2">
      <c r="A3913" s="84">
        <v>3894</v>
      </c>
      <c r="B3913" s="77">
        <v>1784</v>
      </c>
      <c r="C3913" s="77">
        <v>152</v>
      </c>
      <c r="D3913" s="77">
        <v>346</v>
      </c>
      <c r="E3913" s="77">
        <v>749</v>
      </c>
      <c r="F3913" s="76">
        <v>15</v>
      </c>
      <c r="G3913" s="76">
        <v>2</v>
      </c>
      <c r="H3913" s="76">
        <v>5</v>
      </c>
      <c r="I3913" s="76">
        <v>12</v>
      </c>
    </row>
    <row r="3914" spans="1:9" x14ac:dyDescent="0.2">
      <c r="A3914" s="84">
        <v>3895</v>
      </c>
      <c r="B3914" s="77">
        <v>1761</v>
      </c>
      <c r="C3914" s="77">
        <v>42</v>
      </c>
      <c r="D3914" s="77">
        <v>81</v>
      </c>
      <c r="E3914" s="77">
        <v>163</v>
      </c>
      <c r="F3914" s="76">
        <v>23</v>
      </c>
      <c r="G3914" s="76">
        <v>3</v>
      </c>
      <c r="H3914" s="76">
        <v>1</v>
      </c>
      <c r="I3914" s="76">
        <v>4</v>
      </c>
    </row>
    <row r="3915" spans="1:9" x14ac:dyDescent="0.2">
      <c r="A3915" s="84">
        <v>3896</v>
      </c>
      <c r="B3915" s="77">
        <v>1740</v>
      </c>
      <c r="C3915" s="77">
        <v>156</v>
      </c>
      <c r="D3915" s="77">
        <v>3</v>
      </c>
      <c r="E3915" s="77">
        <v>67</v>
      </c>
      <c r="F3915" s="76">
        <v>17</v>
      </c>
      <c r="G3915" s="76">
        <v>2</v>
      </c>
      <c r="H3915" s="76">
        <v>0</v>
      </c>
      <c r="I3915" s="76">
        <v>2</v>
      </c>
    </row>
    <row r="3916" spans="1:9" x14ac:dyDescent="0.2">
      <c r="A3916" s="84">
        <v>3897</v>
      </c>
      <c r="B3916" s="77">
        <v>1768</v>
      </c>
      <c r="C3916" s="77">
        <v>92</v>
      </c>
      <c r="D3916" s="77">
        <v>98</v>
      </c>
      <c r="E3916" s="77">
        <v>905</v>
      </c>
      <c r="F3916" s="76">
        <v>19</v>
      </c>
      <c r="G3916" s="76">
        <v>0</v>
      </c>
      <c r="H3916" s="76">
        <v>2</v>
      </c>
      <c r="I3916" s="76">
        <v>15</v>
      </c>
    </row>
    <row r="3917" spans="1:9" x14ac:dyDescent="0.2">
      <c r="A3917" s="84">
        <v>3898</v>
      </c>
      <c r="B3917" s="77">
        <v>1831</v>
      </c>
      <c r="C3917" s="77">
        <v>262</v>
      </c>
      <c r="D3917" s="77">
        <v>94</v>
      </c>
      <c r="E3917" s="77">
        <v>489</v>
      </c>
      <c r="F3917" s="76">
        <v>22</v>
      </c>
      <c r="G3917" s="76">
        <v>6</v>
      </c>
      <c r="H3917" s="76">
        <v>0</v>
      </c>
      <c r="I3917" s="76">
        <v>6</v>
      </c>
    </row>
    <row r="3918" spans="1:9" x14ac:dyDescent="0.2">
      <c r="A3918" s="84">
        <v>3899</v>
      </c>
      <c r="B3918" s="77">
        <v>1832</v>
      </c>
      <c r="C3918" s="77">
        <v>657</v>
      </c>
      <c r="D3918" s="77">
        <v>454</v>
      </c>
      <c r="E3918" s="77">
        <v>372</v>
      </c>
      <c r="F3918" s="76">
        <v>18</v>
      </c>
      <c r="G3918" s="76">
        <v>10</v>
      </c>
      <c r="H3918" s="76">
        <v>3</v>
      </c>
      <c r="I3918" s="76">
        <v>7</v>
      </c>
    </row>
    <row r="3919" spans="1:9" x14ac:dyDescent="0.2">
      <c r="A3919" s="84">
        <v>3900</v>
      </c>
      <c r="B3919" s="77">
        <v>1686</v>
      </c>
      <c r="C3919" s="77">
        <v>43</v>
      </c>
      <c r="D3919" s="77">
        <v>3</v>
      </c>
      <c r="E3919" s="77">
        <v>269</v>
      </c>
      <c r="F3919" s="76">
        <v>14</v>
      </c>
      <c r="G3919" s="76">
        <v>0</v>
      </c>
      <c r="H3919" s="76">
        <v>0</v>
      </c>
      <c r="I3919" s="76">
        <v>2</v>
      </c>
    </row>
    <row r="3920" spans="1:9" x14ac:dyDescent="0.2">
      <c r="A3920" s="84">
        <v>3901</v>
      </c>
      <c r="B3920" s="77">
        <v>1824</v>
      </c>
      <c r="C3920" s="77">
        <v>585</v>
      </c>
      <c r="D3920" s="77">
        <v>131</v>
      </c>
      <c r="E3920" s="77">
        <v>352</v>
      </c>
      <c r="F3920" s="76">
        <v>16</v>
      </c>
      <c r="G3920" s="76">
        <v>6</v>
      </c>
      <c r="H3920" s="76">
        <v>2</v>
      </c>
      <c r="I3920" s="76">
        <v>3</v>
      </c>
    </row>
    <row r="3921" spans="1:9" x14ac:dyDescent="0.2">
      <c r="A3921" s="84">
        <v>3902</v>
      </c>
      <c r="B3921" s="77">
        <v>1843</v>
      </c>
      <c r="C3921" s="77">
        <v>1130</v>
      </c>
      <c r="D3921" s="77">
        <v>243</v>
      </c>
      <c r="E3921" s="77">
        <v>888</v>
      </c>
      <c r="F3921" s="76">
        <v>24</v>
      </c>
      <c r="G3921" s="76">
        <v>15</v>
      </c>
      <c r="H3921" s="76">
        <v>1</v>
      </c>
      <c r="I3921" s="76">
        <v>14</v>
      </c>
    </row>
    <row r="3922" spans="1:9" x14ac:dyDescent="0.2">
      <c r="A3922" s="84">
        <v>3903</v>
      </c>
      <c r="B3922" s="77">
        <v>1764</v>
      </c>
      <c r="C3922" s="77">
        <v>107</v>
      </c>
      <c r="D3922" s="77">
        <v>204</v>
      </c>
      <c r="E3922" s="77">
        <v>309</v>
      </c>
      <c r="F3922" s="76">
        <v>21</v>
      </c>
      <c r="G3922" s="76">
        <v>0</v>
      </c>
      <c r="H3922" s="76">
        <v>1</v>
      </c>
      <c r="I3922" s="76">
        <v>4</v>
      </c>
    </row>
    <row r="3923" spans="1:9" x14ac:dyDescent="0.2">
      <c r="A3923" s="84">
        <v>3904</v>
      </c>
      <c r="B3923" s="77">
        <v>1737</v>
      </c>
      <c r="C3923" s="77">
        <v>565</v>
      </c>
      <c r="D3923" s="77">
        <v>28</v>
      </c>
      <c r="E3923" s="77">
        <v>161</v>
      </c>
      <c r="F3923" s="76">
        <v>20</v>
      </c>
      <c r="G3923" s="76">
        <v>11</v>
      </c>
      <c r="H3923" s="76">
        <v>0</v>
      </c>
      <c r="I3923" s="76">
        <v>3</v>
      </c>
    </row>
    <row r="3924" spans="1:9" x14ac:dyDescent="0.2">
      <c r="A3924" s="84">
        <v>3905</v>
      </c>
      <c r="B3924" s="77">
        <v>1805</v>
      </c>
      <c r="C3924" s="77">
        <v>63</v>
      </c>
      <c r="D3924" s="77">
        <v>333</v>
      </c>
      <c r="E3924" s="77">
        <v>35</v>
      </c>
      <c r="F3924" s="76">
        <v>23</v>
      </c>
      <c r="G3924" s="76">
        <v>0</v>
      </c>
      <c r="H3924" s="76">
        <v>2</v>
      </c>
      <c r="I3924" s="76">
        <v>2</v>
      </c>
    </row>
    <row r="3925" spans="1:9" x14ac:dyDescent="0.2">
      <c r="A3925" s="84">
        <v>3906</v>
      </c>
      <c r="B3925" s="77">
        <v>1798</v>
      </c>
      <c r="C3925" s="77">
        <v>78</v>
      </c>
      <c r="D3925" s="77">
        <v>91</v>
      </c>
      <c r="E3925" s="77">
        <v>323</v>
      </c>
      <c r="F3925" s="76">
        <v>19</v>
      </c>
      <c r="G3925" s="76">
        <v>2</v>
      </c>
      <c r="H3925" s="76">
        <v>1</v>
      </c>
      <c r="I3925" s="76">
        <v>9</v>
      </c>
    </row>
    <row r="3926" spans="1:9" x14ac:dyDescent="0.2">
      <c r="A3926" s="84">
        <v>3907</v>
      </c>
      <c r="B3926" s="77">
        <v>1811</v>
      </c>
      <c r="C3926" s="77">
        <v>193</v>
      </c>
      <c r="D3926" s="77">
        <v>161</v>
      </c>
      <c r="E3926" s="77">
        <v>857</v>
      </c>
      <c r="F3926" s="76">
        <v>15</v>
      </c>
      <c r="G3926" s="76">
        <v>2</v>
      </c>
      <c r="H3926" s="76">
        <v>3</v>
      </c>
      <c r="I3926" s="76">
        <v>14</v>
      </c>
    </row>
    <row r="3927" spans="1:9" x14ac:dyDescent="0.2">
      <c r="A3927" s="84">
        <v>3908</v>
      </c>
      <c r="B3927" s="77">
        <v>1798</v>
      </c>
      <c r="C3927" s="77">
        <v>641</v>
      </c>
      <c r="D3927" s="77">
        <v>158</v>
      </c>
      <c r="E3927" s="77">
        <v>256</v>
      </c>
      <c r="F3927" s="76">
        <v>15</v>
      </c>
      <c r="G3927" s="76">
        <v>9</v>
      </c>
      <c r="H3927" s="76">
        <v>1</v>
      </c>
      <c r="I3927" s="76">
        <v>3</v>
      </c>
    </row>
    <row r="3928" spans="1:9" x14ac:dyDescent="0.2">
      <c r="A3928" s="84">
        <v>3909</v>
      </c>
      <c r="B3928" s="77">
        <v>1802</v>
      </c>
      <c r="C3928" s="77">
        <v>410</v>
      </c>
      <c r="D3928" s="77">
        <v>158</v>
      </c>
      <c r="E3928" s="77">
        <v>897</v>
      </c>
      <c r="F3928" s="76">
        <v>27</v>
      </c>
      <c r="G3928" s="76">
        <v>9</v>
      </c>
      <c r="H3928" s="76">
        <v>3</v>
      </c>
      <c r="I3928" s="76">
        <v>20</v>
      </c>
    </row>
    <row r="3929" spans="1:9" x14ac:dyDescent="0.2">
      <c r="A3929" s="84">
        <v>3910</v>
      </c>
      <c r="B3929" s="77">
        <v>1812</v>
      </c>
      <c r="C3929" s="77">
        <v>140</v>
      </c>
      <c r="D3929" s="77">
        <v>118</v>
      </c>
      <c r="E3929" s="77">
        <v>196</v>
      </c>
      <c r="F3929" s="76">
        <v>14</v>
      </c>
      <c r="G3929" s="76">
        <v>2</v>
      </c>
      <c r="H3929" s="76">
        <v>1</v>
      </c>
      <c r="I3929" s="76">
        <v>3</v>
      </c>
    </row>
    <row r="3930" spans="1:9" x14ac:dyDescent="0.2">
      <c r="A3930" s="84">
        <v>3911</v>
      </c>
      <c r="B3930" s="77">
        <v>1849</v>
      </c>
      <c r="C3930" s="77">
        <v>572</v>
      </c>
      <c r="D3930" s="77">
        <v>245</v>
      </c>
      <c r="E3930" s="77">
        <v>675</v>
      </c>
      <c r="F3930" s="76">
        <v>18</v>
      </c>
      <c r="G3930" s="76">
        <v>9</v>
      </c>
      <c r="H3930" s="76">
        <v>3</v>
      </c>
      <c r="I3930" s="76">
        <v>11</v>
      </c>
    </row>
    <row r="3931" spans="1:9" x14ac:dyDescent="0.2">
      <c r="A3931" s="84">
        <v>3912</v>
      </c>
      <c r="B3931" s="77">
        <v>1745</v>
      </c>
      <c r="C3931" s="77">
        <v>60</v>
      </c>
      <c r="D3931" s="77">
        <v>52</v>
      </c>
      <c r="E3931" s="77">
        <v>701</v>
      </c>
      <c r="F3931" s="76">
        <v>21</v>
      </c>
      <c r="G3931" s="76">
        <v>2</v>
      </c>
      <c r="H3931" s="76">
        <v>0</v>
      </c>
      <c r="I3931" s="76">
        <v>11</v>
      </c>
    </row>
    <row r="3932" spans="1:9" x14ac:dyDescent="0.2">
      <c r="A3932" s="84">
        <v>3913</v>
      </c>
      <c r="B3932" s="77">
        <v>1815</v>
      </c>
      <c r="C3932" s="77">
        <v>790</v>
      </c>
      <c r="D3932" s="77">
        <v>389</v>
      </c>
      <c r="E3932" s="77">
        <v>270</v>
      </c>
      <c r="F3932" s="76">
        <v>25</v>
      </c>
      <c r="G3932" s="76">
        <v>10</v>
      </c>
      <c r="H3932" s="76">
        <v>2</v>
      </c>
      <c r="I3932" s="76">
        <v>7</v>
      </c>
    </row>
    <row r="3933" spans="1:9" x14ac:dyDescent="0.2">
      <c r="A3933" s="84">
        <v>3914</v>
      </c>
      <c r="B3933" s="77">
        <v>1781</v>
      </c>
      <c r="C3933" s="77">
        <v>18</v>
      </c>
      <c r="D3933" s="77">
        <v>96</v>
      </c>
      <c r="E3933" s="77">
        <v>520</v>
      </c>
      <c r="F3933" s="76">
        <v>20</v>
      </c>
      <c r="G3933" s="76">
        <v>0</v>
      </c>
      <c r="H3933" s="76">
        <v>2</v>
      </c>
      <c r="I3933" s="76">
        <v>6</v>
      </c>
    </row>
    <row r="3934" spans="1:9" x14ac:dyDescent="0.2">
      <c r="A3934" s="84">
        <v>3915</v>
      </c>
      <c r="B3934" s="77">
        <v>1787</v>
      </c>
      <c r="C3934" s="77">
        <v>575</v>
      </c>
      <c r="D3934" s="77">
        <v>198</v>
      </c>
      <c r="E3934" s="77">
        <v>133</v>
      </c>
      <c r="F3934" s="76">
        <v>19</v>
      </c>
      <c r="G3934" s="76">
        <v>8</v>
      </c>
      <c r="H3934" s="76">
        <v>1</v>
      </c>
      <c r="I3934" s="76">
        <v>3</v>
      </c>
    </row>
    <row r="3935" spans="1:9" x14ac:dyDescent="0.2">
      <c r="A3935" s="84">
        <v>3916</v>
      </c>
      <c r="B3935" s="77">
        <v>1770</v>
      </c>
      <c r="C3935" s="77">
        <v>522</v>
      </c>
      <c r="D3935" s="77">
        <v>76</v>
      </c>
      <c r="E3935" s="77">
        <v>172</v>
      </c>
      <c r="F3935" s="76">
        <v>15</v>
      </c>
      <c r="G3935" s="76">
        <v>3</v>
      </c>
      <c r="H3935" s="76">
        <v>0</v>
      </c>
      <c r="I3935" s="76">
        <v>1</v>
      </c>
    </row>
    <row r="3936" spans="1:9" x14ac:dyDescent="0.2">
      <c r="A3936" s="84">
        <v>3917</v>
      </c>
      <c r="B3936" s="77">
        <v>1819</v>
      </c>
      <c r="C3936" s="77">
        <v>338</v>
      </c>
      <c r="D3936" s="77">
        <v>228</v>
      </c>
      <c r="E3936" s="77">
        <v>701</v>
      </c>
      <c r="F3936" s="76">
        <v>27</v>
      </c>
      <c r="G3936" s="76">
        <v>7</v>
      </c>
      <c r="H3936" s="76">
        <v>0</v>
      </c>
      <c r="I3936" s="76">
        <v>18</v>
      </c>
    </row>
    <row r="3937" spans="1:9" x14ac:dyDescent="0.2">
      <c r="A3937" s="84">
        <v>3918</v>
      </c>
      <c r="B3937" s="77">
        <v>1792</v>
      </c>
      <c r="C3937" s="77">
        <v>185</v>
      </c>
      <c r="D3937" s="77">
        <v>78</v>
      </c>
      <c r="E3937" s="77">
        <v>435</v>
      </c>
      <c r="F3937" s="76">
        <v>21</v>
      </c>
      <c r="G3937" s="76">
        <v>4</v>
      </c>
      <c r="H3937" s="76">
        <v>0</v>
      </c>
      <c r="I3937" s="76">
        <v>8</v>
      </c>
    </row>
    <row r="3938" spans="1:9" x14ac:dyDescent="0.2">
      <c r="A3938" s="84">
        <v>3919</v>
      </c>
      <c r="B3938" s="77">
        <v>1827</v>
      </c>
      <c r="C3938" s="77">
        <v>129</v>
      </c>
      <c r="D3938" s="77">
        <v>228</v>
      </c>
      <c r="E3938" s="77">
        <v>13</v>
      </c>
      <c r="F3938" s="76">
        <v>20</v>
      </c>
      <c r="G3938" s="76">
        <v>3</v>
      </c>
      <c r="H3938" s="76">
        <v>1</v>
      </c>
      <c r="I3938" s="76">
        <v>0</v>
      </c>
    </row>
    <row r="3939" spans="1:9" x14ac:dyDescent="0.2">
      <c r="A3939" s="84">
        <v>3920</v>
      </c>
      <c r="B3939" s="77">
        <v>1769</v>
      </c>
      <c r="C3939" s="77">
        <v>135</v>
      </c>
      <c r="D3939" s="77">
        <v>39</v>
      </c>
      <c r="E3939" s="77">
        <v>157</v>
      </c>
      <c r="F3939" s="76">
        <v>20</v>
      </c>
      <c r="G3939" s="76">
        <v>0</v>
      </c>
      <c r="H3939" s="76">
        <v>1</v>
      </c>
      <c r="I3939" s="76">
        <v>3</v>
      </c>
    </row>
    <row r="3940" spans="1:9" x14ac:dyDescent="0.2">
      <c r="A3940" s="84">
        <v>3921</v>
      </c>
      <c r="B3940" s="77">
        <v>1741</v>
      </c>
      <c r="C3940" s="77">
        <v>509</v>
      </c>
      <c r="D3940" s="77">
        <v>59</v>
      </c>
      <c r="E3940" s="77">
        <v>1602</v>
      </c>
      <c r="F3940" s="76">
        <v>14</v>
      </c>
      <c r="G3940" s="76">
        <v>6</v>
      </c>
      <c r="H3940" s="76">
        <v>0</v>
      </c>
      <c r="I3940" s="76">
        <v>19</v>
      </c>
    </row>
    <row r="3941" spans="1:9" x14ac:dyDescent="0.2">
      <c r="A3941" s="84">
        <v>3922</v>
      </c>
      <c r="B3941" s="77">
        <v>1776</v>
      </c>
      <c r="C3941" s="77">
        <v>516</v>
      </c>
      <c r="D3941" s="77">
        <v>173</v>
      </c>
      <c r="E3941" s="77">
        <v>643</v>
      </c>
      <c r="F3941" s="76">
        <v>24</v>
      </c>
      <c r="G3941" s="76">
        <v>6</v>
      </c>
      <c r="H3941" s="76">
        <v>0</v>
      </c>
      <c r="I3941" s="76">
        <v>15</v>
      </c>
    </row>
    <row r="3942" spans="1:9" x14ac:dyDescent="0.2">
      <c r="A3942" s="84">
        <v>3923</v>
      </c>
      <c r="B3942" s="77">
        <v>1741</v>
      </c>
      <c r="C3942" s="77">
        <v>148</v>
      </c>
      <c r="D3942" s="77">
        <v>59</v>
      </c>
      <c r="E3942" s="77">
        <v>41</v>
      </c>
      <c r="F3942" s="76">
        <v>19</v>
      </c>
      <c r="G3942" s="76">
        <v>2</v>
      </c>
      <c r="H3942" s="76">
        <v>0</v>
      </c>
      <c r="I3942" s="76">
        <v>0</v>
      </c>
    </row>
    <row r="3943" spans="1:9" x14ac:dyDescent="0.2">
      <c r="A3943" s="84">
        <v>3924</v>
      </c>
      <c r="B3943" s="77">
        <v>1728</v>
      </c>
      <c r="C3943" s="77">
        <v>67</v>
      </c>
      <c r="D3943" s="77">
        <v>10</v>
      </c>
      <c r="E3943" s="77">
        <v>336</v>
      </c>
      <c r="F3943" s="76">
        <v>21</v>
      </c>
      <c r="G3943" s="76">
        <v>2</v>
      </c>
      <c r="H3943" s="76">
        <v>0</v>
      </c>
      <c r="I3943" s="76">
        <v>7</v>
      </c>
    </row>
    <row r="3944" spans="1:9" x14ac:dyDescent="0.2">
      <c r="A3944" s="84">
        <v>3925</v>
      </c>
      <c r="B3944" s="77">
        <v>1842</v>
      </c>
      <c r="C3944" s="77">
        <v>625</v>
      </c>
      <c r="D3944" s="77">
        <v>102</v>
      </c>
      <c r="E3944" s="77">
        <v>1689</v>
      </c>
      <c r="F3944" s="76">
        <v>19</v>
      </c>
      <c r="G3944" s="76">
        <v>9</v>
      </c>
      <c r="H3944" s="76">
        <v>2</v>
      </c>
      <c r="I3944" s="76">
        <v>31</v>
      </c>
    </row>
    <row r="3945" spans="1:9" x14ac:dyDescent="0.2">
      <c r="A3945" s="84">
        <v>3926</v>
      </c>
      <c r="B3945" s="77">
        <v>1776</v>
      </c>
      <c r="C3945" s="77">
        <v>136</v>
      </c>
      <c r="D3945" s="77">
        <v>86</v>
      </c>
      <c r="E3945" s="77">
        <v>364</v>
      </c>
      <c r="F3945" s="76">
        <v>16</v>
      </c>
      <c r="G3945" s="76">
        <v>0</v>
      </c>
      <c r="H3945" s="76">
        <v>1</v>
      </c>
      <c r="I3945" s="76">
        <v>8</v>
      </c>
    </row>
    <row r="3946" spans="1:9" x14ac:dyDescent="0.2">
      <c r="A3946" s="84">
        <v>3927</v>
      </c>
      <c r="B3946" s="77">
        <v>1810</v>
      </c>
      <c r="C3946" s="77">
        <v>448</v>
      </c>
      <c r="D3946" s="77">
        <v>221</v>
      </c>
      <c r="E3946" s="77">
        <v>724</v>
      </c>
      <c r="F3946" s="76">
        <v>15</v>
      </c>
      <c r="G3946" s="76">
        <v>3</v>
      </c>
      <c r="H3946" s="76">
        <v>2</v>
      </c>
      <c r="I3946" s="76">
        <v>13</v>
      </c>
    </row>
    <row r="3947" spans="1:9" x14ac:dyDescent="0.2">
      <c r="A3947" s="84">
        <v>3928</v>
      </c>
      <c r="B3947" s="77">
        <v>1771</v>
      </c>
      <c r="C3947" s="77">
        <v>183</v>
      </c>
      <c r="D3947" s="77">
        <v>177</v>
      </c>
      <c r="E3947" s="77">
        <v>329</v>
      </c>
      <c r="F3947" s="76">
        <v>9</v>
      </c>
      <c r="G3947" s="76">
        <v>0</v>
      </c>
      <c r="H3947" s="76">
        <v>3</v>
      </c>
      <c r="I3947" s="76">
        <v>6</v>
      </c>
    </row>
    <row r="3948" spans="1:9" x14ac:dyDescent="0.2">
      <c r="A3948" s="84">
        <v>3929</v>
      </c>
      <c r="B3948" s="77">
        <v>1834</v>
      </c>
      <c r="C3948" s="77">
        <v>12</v>
      </c>
      <c r="D3948" s="77">
        <v>501</v>
      </c>
      <c r="E3948" s="77">
        <v>568</v>
      </c>
      <c r="F3948" s="76">
        <v>19</v>
      </c>
      <c r="G3948" s="76">
        <v>0</v>
      </c>
      <c r="H3948" s="76">
        <v>2</v>
      </c>
      <c r="I3948" s="76">
        <v>9</v>
      </c>
    </row>
    <row r="3949" spans="1:9" x14ac:dyDescent="0.2">
      <c r="A3949" s="84">
        <v>3930</v>
      </c>
      <c r="B3949" s="77">
        <v>1761</v>
      </c>
      <c r="C3949" s="77">
        <v>42</v>
      </c>
      <c r="D3949" s="77">
        <v>6</v>
      </c>
      <c r="E3949" s="77">
        <v>27</v>
      </c>
      <c r="F3949" s="76">
        <v>17</v>
      </c>
      <c r="G3949" s="76">
        <v>0</v>
      </c>
      <c r="H3949" s="76">
        <v>0</v>
      </c>
      <c r="I3949" s="76">
        <v>0</v>
      </c>
    </row>
    <row r="3950" spans="1:9" x14ac:dyDescent="0.2">
      <c r="A3950" s="84">
        <v>3931</v>
      </c>
      <c r="B3950" s="77">
        <v>1825</v>
      </c>
      <c r="C3950" s="77">
        <v>494</v>
      </c>
      <c r="D3950" s="77">
        <v>374</v>
      </c>
      <c r="E3950" s="77">
        <v>442</v>
      </c>
      <c r="F3950" s="76">
        <v>20</v>
      </c>
      <c r="G3950" s="76">
        <v>2</v>
      </c>
      <c r="H3950" s="76">
        <v>1</v>
      </c>
      <c r="I3950" s="76">
        <v>9</v>
      </c>
    </row>
    <row r="3951" spans="1:9" x14ac:dyDescent="0.2">
      <c r="A3951" s="84">
        <v>3932</v>
      </c>
      <c r="B3951" s="77">
        <v>1812</v>
      </c>
      <c r="C3951" s="77">
        <v>84</v>
      </c>
      <c r="D3951" s="77">
        <v>697</v>
      </c>
      <c r="E3951" s="77">
        <v>782</v>
      </c>
      <c r="F3951" s="76">
        <v>21</v>
      </c>
      <c r="G3951" s="76">
        <v>1</v>
      </c>
      <c r="H3951" s="76">
        <v>2</v>
      </c>
      <c r="I3951" s="76">
        <v>14</v>
      </c>
    </row>
    <row r="3952" spans="1:9" x14ac:dyDescent="0.2">
      <c r="A3952" s="84">
        <v>3933</v>
      </c>
      <c r="B3952" s="77">
        <v>1696</v>
      </c>
      <c r="C3952" s="77">
        <v>31</v>
      </c>
      <c r="D3952" s="77">
        <v>12</v>
      </c>
      <c r="E3952" s="77">
        <v>38</v>
      </c>
      <c r="F3952" s="76">
        <v>24</v>
      </c>
      <c r="G3952" s="76">
        <v>1</v>
      </c>
      <c r="H3952" s="76">
        <v>0</v>
      </c>
      <c r="I3952" s="76">
        <v>2</v>
      </c>
    </row>
    <row r="3953" spans="1:9" x14ac:dyDescent="0.2">
      <c r="A3953" s="84">
        <v>3934</v>
      </c>
      <c r="B3953" s="77">
        <v>1741</v>
      </c>
      <c r="C3953" s="77">
        <v>52</v>
      </c>
      <c r="D3953" s="77">
        <v>14</v>
      </c>
      <c r="E3953" s="77">
        <v>32</v>
      </c>
      <c r="F3953" s="76">
        <v>20</v>
      </c>
      <c r="G3953" s="76">
        <v>1</v>
      </c>
      <c r="H3953" s="76">
        <v>0</v>
      </c>
      <c r="I3953" s="76">
        <v>0</v>
      </c>
    </row>
    <row r="3954" spans="1:9" x14ac:dyDescent="0.2">
      <c r="A3954" s="84">
        <v>3935</v>
      </c>
      <c r="B3954" s="77">
        <v>1777</v>
      </c>
      <c r="C3954" s="77">
        <v>84</v>
      </c>
      <c r="D3954" s="77">
        <v>73</v>
      </c>
      <c r="E3954" s="77">
        <v>1475</v>
      </c>
      <c r="F3954" s="76">
        <v>19</v>
      </c>
      <c r="G3954" s="76">
        <v>1</v>
      </c>
      <c r="H3954" s="76">
        <v>0</v>
      </c>
      <c r="I3954" s="76">
        <v>22</v>
      </c>
    </row>
    <row r="3955" spans="1:9" x14ac:dyDescent="0.2">
      <c r="A3955" s="84">
        <v>3936</v>
      </c>
      <c r="B3955" s="77">
        <v>1756</v>
      </c>
      <c r="C3955" s="77">
        <v>42</v>
      </c>
      <c r="D3955" s="77">
        <v>103</v>
      </c>
      <c r="E3955" s="77">
        <v>42</v>
      </c>
      <c r="F3955" s="76">
        <v>17</v>
      </c>
      <c r="G3955" s="76">
        <v>0</v>
      </c>
      <c r="H3955" s="76">
        <v>2</v>
      </c>
      <c r="I3955" s="76">
        <v>0</v>
      </c>
    </row>
    <row r="3956" spans="1:9" x14ac:dyDescent="0.2">
      <c r="A3956" s="84">
        <v>3937</v>
      </c>
      <c r="B3956" s="77">
        <v>1796</v>
      </c>
      <c r="C3956" s="77">
        <v>468</v>
      </c>
      <c r="D3956" s="77">
        <v>163</v>
      </c>
      <c r="E3956" s="77">
        <v>994</v>
      </c>
      <c r="F3956" s="76">
        <v>30</v>
      </c>
      <c r="G3956" s="76">
        <v>4</v>
      </c>
      <c r="H3956" s="76">
        <v>2</v>
      </c>
      <c r="I3956" s="76">
        <v>27</v>
      </c>
    </row>
    <row r="3957" spans="1:9" x14ac:dyDescent="0.2">
      <c r="A3957" s="84">
        <v>3938</v>
      </c>
      <c r="B3957" s="77">
        <v>1878</v>
      </c>
      <c r="C3957" s="77">
        <v>1081</v>
      </c>
      <c r="D3957" s="77">
        <v>434</v>
      </c>
      <c r="E3957" s="77">
        <v>600</v>
      </c>
      <c r="F3957" s="76">
        <v>11</v>
      </c>
      <c r="G3957" s="76">
        <v>11</v>
      </c>
      <c r="H3957" s="76">
        <v>4</v>
      </c>
      <c r="I3957" s="76">
        <v>9</v>
      </c>
    </row>
    <row r="3958" spans="1:9" x14ac:dyDescent="0.2">
      <c r="A3958" s="84">
        <v>3939</v>
      </c>
      <c r="B3958" s="77">
        <v>1804</v>
      </c>
      <c r="C3958" s="77">
        <v>362</v>
      </c>
      <c r="D3958" s="77">
        <v>97</v>
      </c>
      <c r="E3958" s="77">
        <v>454</v>
      </c>
      <c r="F3958" s="76">
        <v>24</v>
      </c>
      <c r="G3958" s="76">
        <v>5</v>
      </c>
      <c r="H3958" s="76">
        <v>0</v>
      </c>
      <c r="I3958" s="76">
        <v>9</v>
      </c>
    </row>
    <row r="3959" spans="1:9" x14ac:dyDescent="0.2">
      <c r="A3959" s="84">
        <v>3940</v>
      </c>
      <c r="B3959" s="77">
        <v>1771</v>
      </c>
      <c r="C3959" s="77">
        <v>218</v>
      </c>
      <c r="D3959" s="77">
        <v>47</v>
      </c>
      <c r="E3959" s="77">
        <v>270</v>
      </c>
      <c r="F3959" s="76">
        <v>16</v>
      </c>
      <c r="G3959" s="76">
        <v>1</v>
      </c>
      <c r="H3959" s="76">
        <v>0</v>
      </c>
      <c r="I3959" s="76">
        <v>1</v>
      </c>
    </row>
    <row r="3960" spans="1:9" x14ac:dyDescent="0.2">
      <c r="A3960" s="84">
        <v>3941</v>
      </c>
      <c r="B3960" s="77">
        <v>1761</v>
      </c>
      <c r="C3960" s="77">
        <v>93</v>
      </c>
      <c r="D3960" s="77">
        <v>87</v>
      </c>
      <c r="E3960" s="77">
        <v>135</v>
      </c>
      <c r="F3960" s="76">
        <v>20</v>
      </c>
      <c r="G3960" s="76">
        <v>1</v>
      </c>
      <c r="H3960" s="76">
        <v>0</v>
      </c>
      <c r="I3960" s="76">
        <v>3</v>
      </c>
    </row>
    <row r="3961" spans="1:9" x14ac:dyDescent="0.2">
      <c r="A3961" s="84">
        <v>3942</v>
      </c>
      <c r="B3961" s="77">
        <v>1856</v>
      </c>
      <c r="C3961" s="77">
        <v>511</v>
      </c>
      <c r="D3961" s="77">
        <v>615</v>
      </c>
      <c r="E3961" s="77">
        <v>1920</v>
      </c>
      <c r="F3961" s="76">
        <v>12</v>
      </c>
      <c r="G3961" s="76">
        <v>4</v>
      </c>
      <c r="H3961" s="76">
        <v>3</v>
      </c>
      <c r="I3961" s="76">
        <v>20</v>
      </c>
    </row>
    <row r="3962" spans="1:9" x14ac:dyDescent="0.2">
      <c r="A3962" s="84">
        <v>3943</v>
      </c>
      <c r="B3962" s="77">
        <v>1718</v>
      </c>
      <c r="C3962" s="77">
        <v>156</v>
      </c>
      <c r="D3962" s="77">
        <v>13</v>
      </c>
      <c r="E3962" s="77">
        <v>57</v>
      </c>
      <c r="F3962" s="76">
        <v>17</v>
      </c>
      <c r="G3962" s="76">
        <v>3</v>
      </c>
      <c r="H3962" s="76">
        <v>0</v>
      </c>
      <c r="I3962" s="76">
        <v>2</v>
      </c>
    </row>
    <row r="3963" spans="1:9" x14ac:dyDescent="0.2">
      <c r="A3963" s="84">
        <v>3944</v>
      </c>
      <c r="B3963" s="77">
        <v>1729</v>
      </c>
      <c r="C3963" s="77">
        <v>196</v>
      </c>
      <c r="D3963" s="77">
        <v>51</v>
      </c>
      <c r="E3963" s="77">
        <v>101</v>
      </c>
      <c r="F3963" s="76">
        <v>21</v>
      </c>
      <c r="G3963" s="76">
        <v>4</v>
      </c>
      <c r="H3963" s="76">
        <v>1</v>
      </c>
      <c r="I3963" s="76">
        <v>1</v>
      </c>
    </row>
    <row r="3964" spans="1:9" x14ac:dyDescent="0.2">
      <c r="A3964" s="84">
        <v>3945</v>
      </c>
      <c r="B3964" s="77">
        <v>1824</v>
      </c>
      <c r="C3964" s="77">
        <v>469</v>
      </c>
      <c r="D3964" s="77">
        <v>423</v>
      </c>
      <c r="E3964" s="77">
        <v>1186</v>
      </c>
      <c r="F3964" s="76">
        <v>17</v>
      </c>
      <c r="G3964" s="76">
        <v>4</v>
      </c>
      <c r="H3964" s="76">
        <v>5</v>
      </c>
      <c r="I3964" s="76">
        <v>16</v>
      </c>
    </row>
    <row r="3965" spans="1:9" x14ac:dyDescent="0.2">
      <c r="A3965" s="84">
        <v>3946</v>
      </c>
      <c r="B3965" s="77">
        <v>1844</v>
      </c>
      <c r="C3965" s="77">
        <v>568</v>
      </c>
      <c r="D3965" s="77">
        <v>367</v>
      </c>
      <c r="E3965" s="77">
        <v>103</v>
      </c>
      <c r="F3965" s="76">
        <v>18</v>
      </c>
      <c r="G3965" s="76">
        <v>8</v>
      </c>
      <c r="H3965" s="76">
        <v>3</v>
      </c>
      <c r="I3965" s="76">
        <v>1</v>
      </c>
    </row>
    <row r="3966" spans="1:9" x14ac:dyDescent="0.2">
      <c r="A3966" s="84">
        <v>3947</v>
      </c>
      <c r="B3966" s="77">
        <v>1790</v>
      </c>
      <c r="C3966" s="77">
        <v>173</v>
      </c>
      <c r="D3966" s="77">
        <v>147</v>
      </c>
      <c r="E3966" s="77">
        <v>24</v>
      </c>
      <c r="F3966" s="76">
        <v>24</v>
      </c>
      <c r="G3966" s="76">
        <v>3</v>
      </c>
      <c r="H3966" s="76">
        <v>0</v>
      </c>
      <c r="I3966" s="76">
        <v>1</v>
      </c>
    </row>
    <row r="3967" spans="1:9" x14ac:dyDescent="0.2">
      <c r="A3967" s="84">
        <v>3948</v>
      </c>
      <c r="B3967" s="77">
        <v>1765</v>
      </c>
      <c r="C3967" s="77">
        <v>97</v>
      </c>
      <c r="D3967" s="77">
        <v>145</v>
      </c>
      <c r="E3967" s="77">
        <v>118</v>
      </c>
      <c r="F3967" s="76">
        <v>7</v>
      </c>
      <c r="G3967" s="76">
        <v>0</v>
      </c>
      <c r="H3967" s="76">
        <v>2</v>
      </c>
      <c r="I3967" s="76">
        <v>0</v>
      </c>
    </row>
    <row r="3968" spans="1:9" x14ac:dyDescent="0.2">
      <c r="A3968" s="84">
        <v>3949</v>
      </c>
      <c r="B3968" s="77">
        <v>1840</v>
      </c>
      <c r="C3968" s="77">
        <v>264</v>
      </c>
      <c r="D3968" s="77">
        <v>561</v>
      </c>
      <c r="E3968" s="77">
        <v>480</v>
      </c>
      <c r="F3968" s="76">
        <v>27</v>
      </c>
      <c r="G3968" s="76">
        <v>4</v>
      </c>
      <c r="H3968" s="76">
        <v>4</v>
      </c>
      <c r="I3968" s="76">
        <v>13</v>
      </c>
    </row>
    <row r="3969" spans="1:9" x14ac:dyDescent="0.2">
      <c r="A3969" s="84">
        <v>3950</v>
      </c>
      <c r="B3969" s="77">
        <v>1788</v>
      </c>
      <c r="C3969" s="77">
        <v>178</v>
      </c>
      <c r="D3969" s="77">
        <v>97</v>
      </c>
      <c r="E3969" s="77">
        <v>249</v>
      </c>
      <c r="F3969" s="76">
        <v>18</v>
      </c>
      <c r="G3969" s="76">
        <v>3</v>
      </c>
      <c r="H3969" s="76">
        <v>2</v>
      </c>
      <c r="I3969" s="76">
        <v>4</v>
      </c>
    </row>
    <row r="3970" spans="1:9" x14ac:dyDescent="0.2">
      <c r="A3970" s="84">
        <v>3951</v>
      </c>
      <c r="B3970" s="77">
        <v>1723</v>
      </c>
      <c r="C3970" s="77">
        <v>59</v>
      </c>
      <c r="D3970" s="77">
        <v>18</v>
      </c>
      <c r="E3970" s="77">
        <v>812</v>
      </c>
      <c r="F3970" s="76">
        <v>22</v>
      </c>
      <c r="G3970" s="76">
        <v>2</v>
      </c>
      <c r="H3970" s="76">
        <v>0</v>
      </c>
      <c r="I3970" s="76">
        <v>14</v>
      </c>
    </row>
    <row r="3971" spans="1:9" x14ac:dyDescent="0.2">
      <c r="A3971" s="84">
        <v>3952</v>
      </c>
      <c r="B3971" s="77">
        <v>1783</v>
      </c>
      <c r="C3971" s="77">
        <v>260</v>
      </c>
      <c r="D3971" s="77">
        <v>89</v>
      </c>
      <c r="E3971" s="77">
        <v>343</v>
      </c>
      <c r="F3971" s="76">
        <v>23</v>
      </c>
      <c r="G3971" s="76">
        <v>7</v>
      </c>
      <c r="H3971" s="76">
        <v>0</v>
      </c>
      <c r="I3971" s="76">
        <v>10</v>
      </c>
    </row>
    <row r="3972" spans="1:9" x14ac:dyDescent="0.2">
      <c r="A3972" s="84">
        <v>3953</v>
      </c>
      <c r="B3972" s="77">
        <v>1796</v>
      </c>
      <c r="C3972" s="77">
        <v>504</v>
      </c>
      <c r="D3972" s="77">
        <v>413</v>
      </c>
      <c r="E3972" s="77">
        <v>257</v>
      </c>
      <c r="F3972" s="76">
        <v>22</v>
      </c>
      <c r="G3972" s="76">
        <v>8</v>
      </c>
      <c r="H3972" s="76">
        <v>1</v>
      </c>
      <c r="I3972" s="76">
        <v>7</v>
      </c>
    </row>
    <row r="3973" spans="1:9" x14ac:dyDescent="0.2">
      <c r="A3973" s="84">
        <v>3954</v>
      </c>
      <c r="B3973" s="77">
        <v>1739</v>
      </c>
      <c r="C3973" s="77">
        <v>97</v>
      </c>
      <c r="D3973" s="77">
        <v>156</v>
      </c>
      <c r="E3973" s="77">
        <v>263</v>
      </c>
      <c r="F3973" s="76">
        <v>17</v>
      </c>
      <c r="G3973" s="76">
        <v>0</v>
      </c>
      <c r="H3973" s="76">
        <v>0</v>
      </c>
      <c r="I3973" s="76">
        <v>2</v>
      </c>
    </row>
    <row r="3974" spans="1:9" x14ac:dyDescent="0.2">
      <c r="A3974" s="84">
        <v>3955</v>
      </c>
      <c r="B3974" s="77">
        <v>1789</v>
      </c>
      <c r="C3974" s="77">
        <v>872</v>
      </c>
      <c r="D3974" s="77">
        <v>154</v>
      </c>
      <c r="E3974" s="77">
        <v>237</v>
      </c>
      <c r="F3974" s="76">
        <v>20</v>
      </c>
      <c r="G3974" s="76">
        <v>15</v>
      </c>
      <c r="H3974" s="76">
        <v>0</v>
      </c>
      <c r="I3974" s="76">
        <v>4</v>
      </c>
    </row>
    <row r="3975" spans="1:9" x14ac:dyDescent="0.2">
      <c r="A3975" s="84">
        <v>3956</v>
      </c>
      <c r="B3975" s="77">
        <v>1818</v>
      </c>
      <c r="C3975" s="77">
        <v>32</v>
      </c>
      <c r="D3975" s="77">
        <v>104</v>
      </c>
      <c r="E3975" s="77">
        <v>517</v>
      </c>
      <c r="F3975" s="76">
        <v>19</v>
      </c>
      <c r="G3975" s="76">
        <v>0</v>
      </c>
      <c r="H3975" s="76">
        <v>0</v>
      </c>
      <c r="I3975" s="76">
        <v>7</v>
      </c>
    </row>
    <row r="3976" spans="1:9" x14ac:dyDescent="0.2">
      <c r="A3976" s="84">
        <v>3957</v>
      </c>
      <c r="B3976" s="77">
        <v>1771</v>
      </c>
      <c r="C3976" s="77">
        <v>56</v>
      </c>
      <c r="D3976" s="77">
        <v>53</v>
      </c>
      <c r="E3976" s="77">
        <v>263</v>
      </c>
      <c r="F3976" s="76">
        <v>29</v>
      </c>
      <c r="G3976" s="76">
        <v>3</v>
      </c>
      <c r="H3976" s="76">
        <v>0</v>
      </c>
      <c r="I3976" s="76">
        <v>6</v>
      </c>
    </row>
    <row r="3977" spans="1:9" x14ac:dyDescent="0.2">
      <c r="A3977" s="84">
        <v>3958</v>
      </c>
      <c r="B3977" s="77">
        <v>1805</v>
      </c>
      <c r="C3977" s="77">
        <v>542</v>
      </c>
      <c r="D3977" s="77">
        <v>528</v>
      </c>
      <c r="E3977" s="77">
        <v>484</v>
      </c>
      <c r="F3977" s="76">
        <v>27</v>
      </c>
      <c r="G3977" s="76">
        <v>8</v>
      </c>
      <c r="H3977" s="76">
        <v>2</v>
      </c>
      <c r="I3977" s="76">
        <v>9</v>
      </c>
    </row>
    <row r="3978" spans="1:9" x14ac:dyDescent="0.2">
      <c r="A3978" s="84">
        <v>3959</v>
      </c>
      <c r="B3978" s="77">
        <v>1763</v>
      </c>
      <c r="C3978" s="77">
        <v>265</v>
      </c>
      <c r="D3978" s="77">
        <v>15</v>
      </c>
      <c r="E3978" s="77">
        <v>102</v>
      </c>
      <c r="F3978" s="76">
        <v>22</v>
      </c>
      <c r="G3978" s="76">
        <v>6</v>
      </c>
      <c r="H3978" s="76">
        <v>0</v>
      </c>
      <c r="I3978" s="76">
        <v>3</v>
      </c>
    </row>
    <row r="3979" spans="1:9" x14ac:dyDescent="0.2">
      <c r="A3979" s="84">
        <v>3960</v>
      </c>
      <c r="B3979" s="77">
        <v>1760</v>
      </c>
      <c r="C3979" s="77">
        <v>304</v>
      </c>
      <c r="D3979" s="77">
        <v>19</v>
      </c>
      <c r="E3979" s="77">
        <v>46</v>
      </c>
      <c r="F3979" s="76">
        <v>15</v>
      </c>
      <c r="G3979" s="76">
        <v>2</v>
      </c>
      <c r="H3979" s="76">
        <v>0</v>
      </c>
      <c r="I3979" s="76">
        <v>1</v>
      </c>
    </row>
    <row r="3980" spans="1:9" x14ac:dyDescent="0.2">
      <c r="A3980" s="84">
        <v>3961</v>
      </c>
      <c r="B3980" s="77">
        <v>1745</v>
      </c>
      <c r="C3980" s="77">
        <v>107</v>
      </c>
      <c r="D3980" s="77">
        <v>11</v>
      </c>
      <c r="E3980" s="77">
        <v>42</v>
      </c>
      <c r="F3980" s="76">
        <v>14</v>
      </c>
      <c r="G3980" s="76">
        <v>3</v>
      </c>
      <c r="H3980" s="76">
        <v>0</v>
      </c>
      <c r="I3980" s="76">
        <v>0</v>
      </c>
    </row>
    <row r="3981" spans="1:9" x14ac:dyDescent="0.2">
      <c r="A3981" s="84">
        <v>3962</v>
      </c>
      <c r="B3981" s="77">
        <v>1790</v>
      </c>
      <c r="C3981" s="77">
        <v>708</v>
      </c>
      <c r="D3981" s="77">
        <v>76</v>
      </c>
      <c r="E3981" s="77">
        <v>605</v>
      </c>
      <c r="F3981" s="76">
        <v>19</v>
      </c>
      <c r="G3981" s="76">
        <v>7</v>
      </c>
      <c r="H3981" s="76">
        <v>0</v>
      </c>
      <c r="I3981" s="76">
        <v>6</v>
      </c>
    </row>
    <row r="3982" spans="1:9" x14ac:dyDescent="0.2">
      <c r="A3982" s="84">
        <v>3963</v>
      </c>
      <c r="B3982" s="77">
        <v>1820</v>
      </c>
      <c r="C3982" s="77">
        <v>274</v>
      </c>
      <c r="D3982" s="77">
        <v>163</v>
      </c>
      <c r="E3982" s="77">
        <v>1583</v>
      </c>
      <c r="F3982" s="76">
        <v>26</v>
      </c>
      <c r="G3982" s="76">
        <v>5</v>
      </c>
      <c r="H3982" s="76">
        <v>1</v>
      </c>
      <c r="I3982" s="76">
        <v>30</v>
      </c>
    </row>
    <row r="3983" spans="1:9" x14ac:dyDescent="0.2">
      <c r="A3983" s="84">
        <v>3964</v>
      </c>
      <c r="B3983" s="77">
        <v>1735</v>
      </c>
      <c r="C3983" s="77">
        <v>49</v>
      </c>
      <c r="D3983" s="77">
        <v>133</v>
      </c>
      <c r="E3983" s="77">
        <v>273</v>
      </c>
      <c r="F3983" s="76">
        <v>21</v>
      </c>
      <c r="G3983" s="76">
        <v>2</v>
      </c>
      <c r="H3983" s="76">
        <v>1</v>
      </c>
      <c r="I3983" s="76">
        <v>7</v>
      </c>
    </row>
    <row r="3984" spans="1:9" x14ac:dyDescent="0.2">
      <c r="A3984" s="84">
        <v>3965</v>
      </c>
      <c r="B3984" s="77">
        <v>1798</v>
      </c>
      <c r="C3984" s="77">
        <v>421</v>
      </c>
      <c r="D3984" s="77">
        <v>250</v>
      </c>
      <c r="E3984" s="77">
        <v>674</v>
      </c>
      <c r="F3984" s="76">
        <v>23</v>
      </c>
      <c r="G3984" s="76">
        <v>7</v>
      </c>
      <c r="H3984" s="76">
        <v>2</v>
      </c>
      <c r="I3984" s="76">
        <v>12</v>
      </c>
    </row>
    <row r="3985" spans="1:9" x14ac:dyDescent="0.2">
      <c r="A3985" s="84">
        <v>3966</v>
      </c>
      <c r="B3985" s="77">
        <v>1848</v>
      </c>
      <c r="C3985" s="77">
        <v>1185</v>
      </c>
      <c r="D3985" s="77">
        <v>233</v>
      </c>
      <c r="E3985" s="77">
        <v>1275</v>
      </c>
      <c r="F3985" s="76">
        <v>17</v>
      </c>
      <c r="G3985" s="76">
        <v>13</v>
      </c>
      <c r="H3985" s="76">
        <v>1</v>
      </c>
      <c r="I3985" s="76">
        <v>19</v>
      </c>
    </row>
    <row r="3986" spans="1:9" x14ac:dyDescent="0.2">
      <c r="A3986" s="84">
        <v>3967</v>
      </c>
      <c r="B3986" s="77">
        <v>1704</v>
      </c>
      <c r="C3986" s="77">
        <v>13</v>
      </c>
      <c r="D3986" s="77">
        <v>6</v>
      </c>
      <c r="E3986" s="77">
        <v>979</v>
      </c>
      <c r="F3986" s="76">
        <v>12</v>
      </c>
      <c r="G3986" s="76">
        <v>0</v>
      </c>
      <c r="H3986" s="76">
        <v>0</v>
      </c>
      <c r="I3986" s="76">
        <v>8</v>
      </c>
    </row>
    <row r="3987" spans="1:9" x14ac:dyDescent="0.2">
      <c r="A3987" s="84">
        <v>3968</v>
      </c>
      <c r="B3987" s="77">
        <v>1744</v>
      </c>
      <c r="C3987" s="77">
        <v>305</v>
      </c>
      <c r="D3987" s="77">
        <v>27</v>
      </c>
      <c r="E3987" s="77">
        <v>465</v>
      </c>
      <c r="F3987" s="76">
        <v>22</v>
      </c>
      <c r="G3987" s="76">
        <v>6</v>
      </c>
      <c r="H3987" s="76">
        <v>1</v>
      </c>
      <c r="I3987" s="76">
        <v>7</v>
      </c>
    </row>
    <row r="3988" spans="1:9" x14ac:dyDescent="0.2">
      <c r="A3988" s="84">
        <v>3969</v>
      </c>
      <c r="B3988" s="77">
        <v>1796</v>
      </c>
      <c r="C3988" s="77">
        <v>168</v>
      </c>
      <c r="D3988" s="77">
        <v>224</v>
      </c>
      <c r="E3988" s="77">
        <v>710</v>
      </c>
      <c r="F3988" s="76">
        <v>16</v>
      </c>
      <c r="G3988" s="76">
        <v>3</v>
      </c>
      <c r="H3988" s="76">
        <v>4</v>
      </c>
      <c r="I3988" s="76">
        <v>8</v>
      </c>
    </row>
    <row r="3989" spans="1:9" x14ac:dyDescent="0.2">
      <c r="A3989" s="84">
        <v>3970</v>
      </c>
      <c r="B3989" s="77">
        <v>1868</v>
      </c>
      <c r="C3989" s="77">
        <v>1363</v>
      </c>
      <c r="D3989" s="77">
        <v>416</v>
      </c>
      <c r="E3989" s="77">
        <v>650</v>
      </c>
      <c r="F3989" s="76">
        <v>23</v>
      </c>
      <c r="G3989" s="76">
        <v>19</v>
      </c>
      <c r="H3989" s="76">
        <v>2</v>
      </c>
      <c r="I3989" s="76">
        <v>13</v>
      </c>
    </row>
    <row r="3990" spans="1:9" x14ac:dyDescent="0.2">
      <c r="A3990" s="84">
        <v>3971</v>
      </c>
      <c r="B3990" s="77">
        <v>1748</v>
      </c>
      <c r="C3990" s="77">
        <v>93</v>
      </c>
      <c r="D3990" s="77">
        <v>46</v>
      </c>
      <c r="E3990" s="77">
        <v>1</v>
      </c>
      <c r="F3990" s="76">
        <v>15</v>
      </c>
      <c r="G3990" s="76">
        <v>0</v>
      </c>
      <c r="H3990" s="76">
        <v>1</v>
      </c>
      <c r="I3990" s="76">
        <v>0</v>
      </c>
    </row>
    <row r="3991" spans="1:9" x14ac:dyDescent="0.2">
      <c r="A3991" s="84">
        <v>3972</v>
      </c>
      <c r="B3991" s="77">
        <v>1733</v>
      </c>
      <c r="C3991" s="77">
        <v>194</v>
      </c>
      <c r="D3991" s="77">
        <v>9</v>
      </c>
      <c r="E3991" s="77">
        <v>119</v>
      </c>
      <c r="F3991" s="76">
        <v>11</v>
      </c>
      <c r="G3991" s="76">
        <v>1</v>
      </c>
      <c r="H3991" s="76">
        <v>0</v>
      </c>
      <c r="I3991" s="76">
        <v>3</v>
      </c>
    </row>
    <row r="3992" spans="1:9" x14ac:dyDescent="0.2">
      <c r="A3992" s="84">
        <v>3973</v>
      </c>
      <c r="B3992" s="77">
        <v>1845</v>
      </c>
      <c r="C3992" s="77">
        <v>805</v>
      </c>
      <c r="D3992" s="77">
        <v>254</v>
      </c>
      <c r="E3992" s="77">
        <v>1220</v>
      </c>
      <c r="F3992" s="76">
        <v>23</v>
      </c>
      <c r="G3992" s="76">
        <v>16</v>
      </c>
      <c r="H3992" s="76">
        <v>1</v>
      </c>
      <c r="I3992" s="76">
        <v>15</v>
      </c>
    </row>
    <row r="3993" spans="1:9" x14ac:dyDescent="0.2">
      <c r="A3993" s="84">
        <v>3974</v>
      </c>
      <c r="B3993" s="77">
        <v>1831</v>
      </c>
      <c r="C3993" s="77">
        <v>247</v>
      </c>
      <c r="D3993" s="77">
        <v>412</v>
      </c>
      <c r="E3993" s="77">
        <v>479</v>
      </c>
      <c r="F3993" s="76">
        <v>13</v>
      </c>
      <c r="G3993" s="76">
        <v>2</v>
      </c>
      <c r="H3993" s="76">
        <v>1</v>
      </c>
      <c r="I3993" s="76">
        <v>6</v>
      </c>
    </row>
    <row r="3994" spans="1:9" x14ac:dyDescent="0.2">
      <c r="A3994" s="84">
        <v>3975</v>
      </c>
      <c r="B3994" s="77">
        <v>1771</v>
      </c>
      <c r="C3994" s="77">
        <v>170</v>
      </c>
      <c r="D3994" s="77">
        <v>54</v>
      </c>
      <c r="E3994" s="77">
        <v>528</v>
      </c>
      <c r="F3994" s="76">
        <v>18</v>
      </c>
      <c r="G3994" s="76">
        <v>4</v>
      </c>
      <c r="H3994" s="76">
        <v>2</v>
      </c>
      <c r="I3994" s="76">
        <v>5</v>
      </c>
    </row>
    <row r="3995" spans="1:9" x14ac:dyDescent="0.2">
      <c r="A3995" s="84">
        <v>3976</v>
      </c>
      <c r="B3995" s="77">
        <v>1763</v>
      </c>
      <c r="C3995" s="77">
        <v>692</v>
      </c>
      <c r="D3995" s="77">
        <v>31</v>
      </c>
      <c r="E3995" s="77">
        <v>134</v>
      </c>
      <c r="F3995" s="76">
        <v>9</v>
      </c>
      <c r="G3995" s="76">
        <v>5</v>
      </c>
      <c r="H3995" s="76">
        <v>0</v>
      </c>
      <c r="I3995" s="76">
        <v>1</v>
      </c>
    </row>
    <row r="3996" spans="1:9" x14ac:dyDescent="0.2">
      <c r="A3996" s="84">
        <v>3977</v>
      </c>
      <c r="B3996" s="77">
        <v>1724</v>
      </c>
      <c r="C3996" s="77">
        <v>28</v>
      </c>
      <c r="D3996" s="77">
        <v>130</v>
      </c>
      <c r="E3996" s="77">
        <v>112</v>
      </c>
      <c r="F3996" s="76">
        <v>17</v>
      </c>
      <c r="G3996" s="76">
        <v>0</v>
      </c>
      <c r="H3996" s="76">
        <v>2</v>
      </c>
      <c r="I3996" s="76">
        <v>2</v>
      </c>
    </row>
    <row r="3997" spans="1:9" x14ac:dyDescent="0.2">
      <c r="A3997" s="84">
        <v>3978</v>
      </c>
      <c r="B3997" s="77">
        <v>1769</v>
      </c>
      <c r="C3997" s="77">
        <v>619</v>
      </c>
      <c r="D3997" s="77">
        <v>73</v>
      </c>
      <c r="E3997" s="77">
        <v>329</v>
      </c>
      <c r="F3997" s="76">
        <v>18</v>
      </c>
      <c r="G3997" s="76">
        <v>7</v>
      </c>
      <c r="H3997" s="76">
        <v>2</v>
      </c>
      <c r="I3997" s="76">
        <v>5</v>
      </c>
    </row>
    <row r="3998" spans="1:9" x14ac:dyDescent="0.2">
      <c r="A3998" s="84">
        <v>3979</v>
      </c>
      <c r="B3998" s="77">
        <v>1768</v>
      </c>
      <c r="C3998" s="77">
        <v>93</v>
      </c>
      <c r="D3998" s="77">
        <v>9</v>
      </c>
      <c r="E3998" s="77">
        <v>825</v>
      </c>
      <c r="F3998" s="76">
        <v>22</v>
      </c>
      <c r="G3998" s="76">
        <v>2</v>
      </c>
      <c r="H3998" s="76">
        <v>0</v>
      </c>
      <c r="I3998" s="76">
        <v>14</v>
      </c>
    </row>
    <row r="3999" spans="1:9" x14ac:dyDescent="0.2">
      <c r="A3999" s="84">
        <v>3980</v>
      </c>
      <c r="B3999" s="77">
        <v>1720</v>
      </c>
      <c r="C3999" s="77">
        <v>231</v>
      </c>
      <c r="D3999" s="77">
        <v>45</v>
      </c>
      <c r="E3999" s="77">
        <v>29</v>
      </c>
      <c r="F3999" s="76">
        <v>20</v>
      </c>
      <c r="G3999" s="76">
        <v>3</v>
      </c>
      <c r="H3999" s="76">
        <v>1</v>
      </c>
      <c r="I3999" s="76">
        <v>2</v>
      </c>
    </row>
    <row r="4000" spans="1:9" x14ac:dyDescent="0.2">
      <c r="A4000" s="84">
        <v>3981</v>
      </c>
      <c r="B4000" s="77">
        <v>1806</v>
      </c>
      <c r="C4000" s="77">
        <v>551</v>
      </c>
      <c r="D4000" s="77">
        <v>476</v>
      </c>
      <c r="E4000" s="77">
        <v>355</v>
      </c>
      <c r="F4000" s="76">
        <v>14</v>
      </c>
      <c r="G4000" s="76">
        <v>4</v>
      </c>
      <c r="H4000" s="76">
        <v>7</v>
      </c>
      <c r="I4000" s="76">
        <v>5</v>
      </c>
    </row>
    <row r="4001" spans="1:9" x14ac:dyDescent="0.2">
      <c r="A4001" s="84">
        <v>3982</v>
      </c>
      <c r="B4001" s="77">
        <v>1751</v>
      </c>
      <c r="C4001" s="77">
        <v>74</v>
      </c>
      <c r="D4001" s="77">
        <v>104</v>
      </c>
      <c r="E4001" s="77">
        <v>121</v>
      </c>
      <c r="F4001" s="76">
        <v>23</v>
      </c>
      <c r="G4001" s="76">
        <v>0</v>
      </c>
      <c r="H4001" s="76">
        <v>1</v>
      </c>
      <c r="I4001" s="76">
        <v>1</v>
      </c>
    </row>
    <row r="4002" spans="1:9" x14ac:dyDescent="0.2">
      <c r="A4002" s="84">
        <v>3983</v>
      </c>
      <c r="B4002" s="77">
        <v>1770</v>
      </c>
      <c r="C4002" s="77">
        <v>147</v>
      </c>
      <c r="D4002" s="77">
        <v>64</v>
      </c>
      <c r="E4002" s="77">
        <v>1184</v>
      </c>
      <c r="F4002" s="76">
        <v>18</v>
      </c>
      <c r="G4002" s="76">
        <v>2</v>
      </c>
      <c r="H4002" s="76">
        <v>0</v>
      </c>
      <c r="I4002" s="76">
        <v>14</v>
      </c>
    </row>
    <row r="4003" spans="1:9" x14ac:dyDescent="0.2">
      <c r="A4003" s="84">
        <v>3984</v>
      </c>
      <c r="B4003" s="77">
        <v>1754</v>
      </c>
      <c r="C4003" s="77">
        <v>27</v>
      </c>
      <c r="D4003" s="77">
        <v>306</v>
      </c>
      <c r="E4003" s="77">
        <v>305</v>
      </c>
      <c r="F4003" s="76">
        <v>19</v>
      </c>
      <c r="G4003" s="76">
        <v>0</v>
      </c>
      <c r="H4003" s="76">
        <v>5</v>
      </c>
      <c r="I4003" s="76">
        <v>8</v>
      </c>
    </row>
    <row r="4004" spans="1:9" x14ac:dyDescent="0.2">
      <c r="A4004" s="84">
        <v>3985</v>
      </c>
      <c r="B4004" s="77">
        <v>1806</v>
      </c>
      <c r="C4004" s="77">
        <v>169</v>
      </c>
      <c r="D4004" s="77">
        <v>51</v>
      </c>
      <c r="E4004" s="77">
        <v>42</v>
      </c>
      <c r="F4004" s="76">
        <v>24</v>
      </c>
      <c r="G4004" s="76">
        <v>2</v>
      </c>
      <c r="H4004" s="76">
        <v>0</v>
      </c>
      <c r="I4004" s="76">
        <v>1</v>
      </c>
    </row>
    <row r="4005" spans="1:9" x14ac:dyDescent="0.2">
      <c r="A4005" s="84">
        <v>3986</v>
      </c>
      <c r="B4005" s="77">
        <v>1831</v>
      </c>
      <c r="C4005" s="77">
        <v>523</v>
      </c>
      <c r="D4005" s="77">
        <v>70</v>
      </c>
      <c r="E4005" s="77">
        <v>766</v>
      </c>
      <c r="F4005" s="76">
        <v>18</v>
      </c>
      <c r="G4005" s="76">
        <v>8</v>
      </c>
      <c r="H4005" s="76">
        <v>0</v>
      </c>
      <c r="I4005" s="76">
        <v>12</v>
      </c>
    </row>
    <row r="4006" spans="1:9" x14ac:dyDescent="0.2">
      <c r="A4006" s="84">
        <v>3987</v>
      </c>
      <c r="B4006" s="77">
        <v>1795</v>
      </c>
      <c r="C4006" s="77">
        <v>543</v>
      </c>
      <c r="D4006" s="77">
        <v>55</v>
      </c>
      <c r="E4006" s="77">
        <v>991</v>
      </c>
      <c r="F4006" s="76">
        <v>10</v>
      </c>
      <c r="G4006" s="76">
        <v>4</v>
      </c>
      <c r="H4006" s="76">
        <v>3</v>
      </c>
      <c r="I4006" s="76">
        <v>8</v>
      </c>
    </row>
    <row r="4007" spans="1:9" x14ac:dyDescent="0.2">
      <c r="A4007" s="84">
        <v>3988</v>
      </c>
      <c r="B4007" s="77">
        <v>1748</v>
      </c>
      <c r="C4007" s="77">
        <v>75</v>
      </c>
      <c r="D4007" s="77">
        <v>21</v>
      </c>
      <c r="E4007" s="77">
        <v>972</v>
      </c>
      <c r="F4007" s="76">
        <v>21</v>
      </c>
      <c r="G4007" s="76">
        <v>1</v>
      </c>
      <c r="H4007" s="76">
        <v>0</v>
      </c>
      <c r="I4007" s="76">
        <v>13</v>
      </c>
    </row>
    <row r="4008" spans="1:9" x14ac:dyDescent="0.2">
      <c r="A4008" s="84">
        <v>3989</v>
      </c>
      <c r="B4008" s="77">
        <v>1763</v>
      </c>
      <c r="C4008" s="77">
        <v>202</v>
      </c>
      <c r="D4008" s="77">
        <v>139</v>
      </c>
      <c r="E4008" s="77">
        <v>38</v>
      </c>
      <c r="F4008" s="76">
        <v>18</v>
      </c>
      <c r="G4008" s="76">
        <v>2</v>
      </c>
      <c r="H4008" s="76">
        <v>3</v>
      </c>
      <c r="I4008" s="76">
        <v>1</v>
      </c>
    </row>
    <row r="4009" spans="1:9" x14ac:dyDescent="0.2">
      <c r="A4009" s="84">
        <v>3990</v>
      </c>
      <c r="B4009" s="77">
        <v>1745</v>
      </c>
      <c r="C4009" s="77">
        <v>17</v>
      </c>
      <c r="D4009" s="77">
        <v>113</v>
      </c>
      <c r="E4009" s="77">
        <v>603</v>
      </c>
      <c r="F4009" s="76">
        <v>12</v>
      </c>
      <c r="G4009" s="76">
        <v>0</v>
      </c>
      <c r="H4009" s="76">
        <v>2</v>
      </c>
      <c r="I4009" s="76">
        <v>5</v>
      </c>
    </row>
    <row r="4010" spans="1:9" x14ac:dyDescent="0.2">
      <c r="A4010" s="84">
        <v>3991</v>
      </c>
      <c r="B4010" s="77">
        <v>1719</v>
      </c>
      <c r="C4010" s="77">
        <v>215</v>
      </c>
      <c r="D4010" s="77">
        <v>81</v>
      </c>
      <c r="E4010" s="77">
        <v>267</v>
      </c>
      <c r="F4010" s="76">
        <v>18</v>
      </c>
      <c r="G4010" s="76">
        <v>3</v>
      </c>
      <c r="H4010" s="76">
        <v>0</v>
      </c>
      <c r="I4010" s="76">
        <v>4</v>
      </c>
    </row>
    <row r="4011" spans="1:9" x14ac:dyDescent="0.2">
      <c r="A4011" s="84">
        <v>3992</v>
      </c>
      <c r="B4011" s="77">
        <v>1771</v>
      </c>
      <c r="C4011" s="77">
        <v>107</v>
      </c>
      <c r="D4011" s="77">
        <v>130</v>
      </c>
      <c r="E4011" s="77">
        <v>130</v>
      </c>
      <c r="F4011" s="76">
        <v>19</v>
      </c>
      <c r="G4011" s="76">
        <v>1</v>
      </c>
      <c r="H4011" s="76">
        <v>1</v>
      </c>
      <c r="I4011" s="76">
        <v>4</v>
      </c>
    </row>
    <row r="4012" spans="1:9" x14ac:dyDescent="0.2">
      <c r="A4012" s="84">
        <v>3993</v>
      </c>
      <c r="B4012" s="77">
        <v>1752</v>
      </c>
      <c r="C4012" s="77">
        <v>8</v>
      </c>
      <c r="D4012" s="77">
        <v>101</v>
      </c>
      <c r="E4012" s="77">
        <v>338</v>
      </c>
      <c r="F4012" s="76">
        <v>16</v>
      </c>
      <c r="G4012" s="76">
        <v>0</v>
      </c>
      <c r="H4012" s="76">
        <v>2</v>
      </c>
      <c r="I4012" s="76">
        <v>7</v>
      </c>
    </row>
    <row r="4013" spans="1:9" x14ac:dyDescent="0.2">
      <c r="A4013" s="84">
        <v>3994</v>
      </c>
      <c r="B4013" s="77">
        <v>1733</v>
      </c>
      <c r="C4013" s="77">
        <v>296</v>
      </c>
      <c r="D4013" s="77">
        <v>30</v>
      </c>
      <c r="E4013" s="77">
        <v>52</v>
      </c>
      <c r="F4013" s="76">
        <v>14</v>
      </c>
      <c r="G4013" s="76">
        <v>6</v>
      </c>
      <c r="H4013" s="76">
        <v>0</v>
      </c>
      <c r="I4013" s="76">
        <v>0</v>
      </c>
    </row>
    <row r="4014" spans="1:9" x14ac:dyDescent="0.2">
      <c r="A4014" s="84">
        <v>3995</v>
      </c>
      <c r="B4014" s="77">
        <v>1877</v>
      </c>
      <c r="C4014" s="77">
        <v>1674</v>
      </c>
      <c r="D4014" s="77">
        <v>465</v>
      </c>
      <c r="E4014" s="77">
        <v>637</v>
      </c>
      <c r="F4014" s="76">
        <v>21</v>
      </c>
      <c r="G4014" s="76">
        <v>25</v>
      </c>
      <c r="H4014" s="76">
        <v>1</v>
      </c>
      <c r="I4014" s="76">
        <v>9</v>
      </c>
    </row>
    <row r="4015" spans="1:9" x14ac:dyDescent="0.2">
      <c r="A4015" s="84">
        <v>3996</v>
      </c>
      <c r="B4015" s="77">
        <v>1855</v>
      </c>
      <c r="C4015" s="77">
        <v>881</v>
      </c>
      <c r="D4015" s="77">
        <v>412</v>
      </c>
      <c r="E4015" s="77">
        <v>265</v>
      </c>
      <c r="F4015" s="76">
        <v>27</v>
      </c>
      <c r="G4015" s="76">
        <v>10</v>
      </c>
      <c r="H4015" s="76">
        <v>3</v>
      </c>
      <c r="I4015" s="76">
        <v>7</v>
      </c>
    </row>
    <row r="4016" spans="1:9" x14ac:dyDescent="0.2">
      <c r="A4016" s="84">
        <v>3997</v>
      </c>
      <c r="B4016" s="77">
        <v>1755</v>
      </c>
      <c r="C4016" s="77">
        <v>100</v>
      </c>
      <c r="D4016" s="77">
        <v>23</v>
      </c>
      <c r="E4016" s="77">
        <v>378</v>
      </c>
      <c r="F4016" s="76">
        <v>23</v>
      </c>
      <c r="G4016" s="76">
        <v>1</v>
      </c>
      <c r="H4016" s="76">
        <v>0</v>
      </c>
      <c r="I4016" s="76">
        <v>7</v>
      </c>
    </row>
    <row r="4017" spans="1:9" x14ac:dyDescent="0.2">
      <c r="A4017" s="84">
        <v>3998</v>
      </c>
      <c r="B4017" s="77">
        <v>1815</v>
      </c>
      <c r="C4017" s="77">
        <v>605</v>
      </c>
      <c r="D4017" s="77">
        <v>394</v>
      </c>
      <c r="E4017" s="77">
        <v>1169</v>
      </c>
      <c r="F4017" s="76">
        <v>30</v>
      </c>
      <c r="G4017" s="76">
        <v>10</v>
      </c>
      <c r="H4017" s="76">
        <v>1</v>
      </c>
      <c r="I4017" s="76">
        <v>24</v>
      </c>
    </row>
    <row r="4018" spans="1:9" x14ac:dyDescent="0.2">
      <c r="A4018" s="84">
        <v>3999</v>
      </c>
      <c r="B4018" s="77">
        <v>1733</v>
      </c>
      <c r="C4018" s="77">
        <v>66</v>
      </c>
      <c r="D4018" s="77">
        <v>17</v>
      </c>
      <c r="E4018" s="77">
        <v>212</v>
      </c>
      <c r="F4018" s="76">
        <v>15</v>
      </c>
      <c r="G4018" s="76">
        <v>1</v>
      </c>
      <c r="H4018" s="76">
        <v>0</v>
      </c>
      <c r="I4018" s="76">
        <v>2</v>
      </c>
    </row>
    <row r="4019" spans="1:9" x14ac:dyDescent="0.2">
      <c r="A4019" s="84">
        <v>4000</v>
      </c>
      <c r="B4019" s="77">
        <v>1782</v>
      </c>
      <c r="C4019" s="77">
        <v>50</v>
      </c>
      <c r="D4019" s="77">
        <v>119</v>
      </c>
      <c r="E4019" s="77">
        <v>645</v>
      </c>
      <c r="F4019" s="76">
        <v>21</v>
      </c>
      <c r="G4019" s="76">
        <v>1</v>
      </c>
      <c r="H4019" s="76">
        <v>0</v>
      </c>
      <c r="I4019" s="76">
        <v>10</v>
      </c>
    </row>
    <row r="4020" spans="1:9" x14ac:dyDescent="0.2">
      <c r="A4020" s="84">
        <v>4001</v>
      </c>
      <c r="B4020" s="77">
        <v>1705</v>
      </c>
      <c r="C4020" s="77">
        <v>49</v>
      </c>
      <c r="D4020" s="77">
        <v>6</v>
      </c>
      <c r="E4020" s="77">
        <v>43</v>
      </c>
      <c r="F4020" s="76">
        <v>21</v>
      </c>
      <c r="G4020" s="76">
        <v>0</v>
      </c>
      <c r="H4020" s="76">
        <v>0</v>
      </c>
      <c r="I4020" s="76">
        <v>1</v>
      </c>
    </row>
    <row r="4021" spans="1:9" x14ac:dyDescent="0.2">
      <c r="A4021" s="84">
        <v>4002</v>
      </c>
      <c r="B4021" s="77">
        <v>1771</v>
      </c>
      <c r="C4021" s="77">
        <v>125</v>
      </c>
      <c r="D4021" s="77">
        <v>48</v>
      </c>
      <c r="E4021" s="77">
        <v>111</v>
      </c>
      <c r="F4021" s="76">
        <v>20</v>
      </c>
      <c r="G4021" s="76">
        <v>1</v>
      </c>
      <c r="H4021" s="76">
        <v>0</v>
      </c>
      <c r="I4021" s="76">
        <v>5</v>
      </c>
    </row>
    <row r="4022" spans="1:9" x14ac:dyDescent="0.2">
      <c r="A4022" s="84">
        <v>4003</v>
      </c>
      <c r="B4022" s="77">
        <v>1709</v>
      </c>
      <c r="C4022" s="77">
        <v>41</v>
      </c>
      <c r="D4022" s="77">
        <v>54</v>
      </c>
      <c r="E4022" s="77">
        <v>166</v>
      </c>
      <c r="F4022" s="76">
        <v>17</v>
      </c>
      <c r="G4022" s="76">
        <v>1</v>
      </c>
      <c r="H4022" s="76">
        <v>0</v>
      </c>
      <c r="I4022" s="76">
        <v>2</v>
      </c>
    </row>
    <row r="4023" spans="1:9" x14ac:dyDescent="0.2">
      <c r="A4023" s="84">
        <v>4004</v>
      </c>
      <c r="B4023" s="77">
        <v>1730</v>
      </c>
      <c r="C4023" s="77">
        <v>133</v>
      </c>
      <c r="D4023" s="77">
        <v>5</v>
      </c>
      <c r="E4023" s="77">
        <v>157</v>
      </c>
      <c r="F4023" s="76">
        <v>21</v>
      </c>
      <c r="G4023" s="76">
        <v>3</v>
      </c>
      <c r="H4023" s="76">
        <v>0</v>
      </c>
      <c r="I4023" s="76">
        <v>2</v>
      </c>
    </row>
    <row r="4024" spans="1:9" x14ac:dyDescent="0.2">
      <c r="A4024" s="84">
        <v>4005</v>
      </c>
      <c r="B4024" s="77">
        <v>1703</v>
      </c>
      <c r="C4024" s="77">
        <v>6</v>
      </c>
      <c r="D4024" s="77">
        <v>16</v>
      </c>
      <c r="E4024" s="77">
        <v>228</v>
      </c>
      <c r="F4024" s="76">
        <v>20</v>
      </c>
      <c r="G4024" s="76">
        <v>1</v>
      </c>
      <c r="H4024" s="76">
        <v>0</v>
      </c>
      <c r="I4024" s="76">
        <v>3</v>
      </c>
    </row>
    <row r="4025" spans="1:9" x14ac:dyDescent="0.2">
      <c r="A4025" s="84">
        <v>4006</v>
      </c>
      <c r="B4025" s="77">
        <v>1783</v>
      </c>
      <c r="C4025" s="77">
        <v>117</v>
      </c>
      <c r="D4025" s="77">
        <v>65</v>
      </c>
      <c r="E4025" s="77">
        <v>252</v>
      </c>
      <c r="F4025" s="76">
        <v>18</v>
      </c>
      <c r="G4025" s="76">
        <v>0</v>
      </c>
      <c r="H4025" s="76">
        <v>1</v>
      </c>
      <c r="I4025" s="76">
        <v>3</v>
      </c>
    </row>
    <row r="4026" spans="1:9" x14ac:dyDescent="0.2">
      <c r="A4026" s="84">
        <v>4007</v>
      </c>
      <c r="B4026" s="77">
        <v>1696</v>
      </c>
      <c r="C4026" s="77">
        <v>17</v>
      </c>
      <c r="D4026" s="77">
        <v>3</v>
      </c>
      <c r="E4026" s="77">
        <v>267</v>
      </c>
      <c r="F4026" s="76">
        <v>20</v>
      </c>
      <c r="G4026" s="76">
        <v>0</v>
      </c>
      <c r="H4026" s="76">
        <v>0</v>
      </c>
      <c r="I4026" s="76">
        <v>8</v>
      </c>
    </row>
    <row r="4027" spans="1:9" x14ac:dyDescent="0.2">
      <c r="A4027" s="84">
        <v>4008</v>
      </c>
      <c r="B4027" s="77">
        <v>1786</v>
      </c>
      <c r="C4027" s="77">
        <v>724</v>
      </c>
      <c r="D4027" s="77">
        <v>8</v>
      </c>
      <c r="E4027" s="77">
        <v>474</v>
      </c>
      <c r="F4027" s="76">
        <v>17</v>
      </c>
      <c r="G4027" s="76">
        <v>10</v>
      </c>
      <c r="H4027" s="76">
        <v>0</v>
      </c>
      <c r="I4027" s="76">
        <v>6</v>
      </c>
    </row>
    <row r="4028" spans="1:9" x14ac:dyDescent="0.2">
      <c r="A4028" s="84">
        <v>4009</v>
      </c>
      <c r="B4028" s="77">
        <v>1803</v>
      </c>
      <c r="C4028" s="77">
        <v>653</v>
      </c>
      <c r="D4028" s="77">
        <v>116</v>
      </c>
      <c r="E4028" s="77">
        <v>233</v>
      </c>
      <c r="F4028" s="76">
        <v>27</v>
      </c>
      <c r="G4028" s="76">
        <v>12</v>
      </c>
      <c r="H4028" s="76">
        <v>1</v>
      </c>
      <c r="I4028" s="76">
        <v>6</v>
      </c>
    </row>
    <row r="4029" spans="1:9" x14ac:dyDescent="0.2">
      <c r="A4029" s="84">
        <v>4010</v>
      </c>
      <c r="B4029" s="77">
        <v>1783</v>
      </c>
      <c r="C4029" s="77">
        <v>145</v>
      </c>
      <c r="D4029" s="77">
        <v>129</v>
      </c>
      <c r="E4029" s="77">
        <v>408</v>
      </c>
      <c r="F4029" s="76">
        <v>21</v>
      </c>
      <c r="G4029" s="76">
        <v>0</v>
      </c>
      <c r="H4029" s="76">
        <v>0</v>
      </c>
      <c r="I4029" s="76">
        <v>7</v>
      </c>
    </row>
    <row r="4030" spans="1:9" x14ac:dyDescent="0.2">
      <c r="A4030" s="84">
        <v>4011</v>
      </c>
      <c r="B4030" s="77">
        <v>1781</v>
      </c>
      <c r="C4030" s="77">
        <v>106</v>
      </c>
      <c r="D4030" s="77">
        <v>102</v>
      </c>
      <c r="E4030" s="77">
        <v>754</v>
      </c>
      <c r="F4030" s="76">
        <v>22</v>
      </c>
      <c r="G4030" s="76">
        <v>2</v>
      </c>
      <c r="H4030" s="76">
        <v>1</v>
      </c>
      <c r="I4030" s="76">
        <v>11</v>
      </c>
    </row>
    <row r="4031" spans="1:9" x14ac:dyDescent="0.2">
      <c r="A4031" s="84">
        <v>4012</v>
      </c>
      <c r="B4031" s="77">
        <v>1715</v>
      </c>
      <c r="C4031" s="77">
        <v>71</v>
      </c>
      <c r="D4031" s="77">
        <v>8</v>
      </c>
      <c r="E4031" s="77">
        <v>154</v>
      </c>
      <c r="F4031" s="76">
        <v>17</v>
      </c>
      <c r="G4031" s="76">
        <v>3</v>
      </c>
      <c r="H4031" s="76">
        <v>0</v>
      </c>
      <c r="I4031" s="76">
        <v>3</v>
      </c>
    </row>
    <row r="4032" spans="1:9" x14ac:dyDescent="0.2">
      <c r="A4032" s="84">
        <v>4013</v>
      </c>
      <c r="B4032" s="77">
        <v>1779</v>
      </c>
      <c r="C4032" s="77">
        <v>173</v>
      </c>
      <c r="D4032" s="77">
        <v>243</v>
      </c>
      <c r="E4032" s="77">
        <v>110</v>
      </c>
      <c r="F4032" s="76">
        <v>21</v>
      </c>
      <c r="G4032" s="76">
        <v>3</v>
      </c>
      <c r="H4032" s="76">
        <v>0</v>
      </c>
      <c r="I4032" s="76">
        <v>2</v>
      </c>
    </row>
    <row r="4033" spans="1:9" x14ac:dyDescent="0.2">
      <c r="A4033" s="84">
        <v>4014</v>
      </c>
      <c r="B4033" s="77">
        <v>1937</v>
      </c>
      <c r="C4033" s="77">
        <v>2549</v>
      </c>
      <c r="D4033" s="77">
        <v>701</v>
      </c>
      <c r="E4033" s="77">
        <v>1698</v>
      </c>
      <c r="F4033" s="76">
        <v>16</v>
      </c>
      <c r="G4033" s="76">
        <v>24</v>
      </c>
      <c r="H4033" s="76">
        <v>9</v>
      </c>
      <c r="I4033" s="76">
        <v>28</v>
      </c>
    </row>
    <row r="4034" spans="1:9" x14ac:dyDescent="0.2">
      <c r="A4034" s="84">
        <v>4015</v>
      </c>
      <c r="B4034" s="77">
        <v>1739</v>
      </c>
      <c r="C4034" s="77">
        <v>205</v>
      </c>
      <c r="D4034" s="77">
        <v>28</v>
      </c>
      <c r="E4034" s="77">
        <v>56</v>
      </c>
      <c r="F4034" s="76">
        <v>22</v>
      </c>
      <c r="G4034" s="76">
        <v>5</v>
      </c>
      <c r="H4034" s="76">
        <v>0</v>
      </c>
      <c r="I4034" s="76">
        <v>2</v>
      </c>
    </row>
    <row r="4035" spans="1:9" x14ac:dyDescent="0.2">
      <c r="A4035" s="84">
        <v>4016</v>
      </c>
      <c r="B4035" s="77">
        <v>1812</v>
      </c>
      <c r="C4035" s="77">
        <v>256</v>
      </c>
      <c r="D4035" s="77">
        <v>123</v>
      </c>
      <c r="E4035" s="77">
        <v>459</v>
      </c>
      <c r="F4035" s="76">
        <v>26</v>
      </c>
      <c r="G4035" s="76">
        <v>3</v>
      </c>
      <c r="H4035" s="76">
        <v>1</v>
      </c>
      <c r="I4035" s="76">
        <v>13</v>
      </c>
    </row>
    <row r="4036" spans="1:9" x14ac:dyDescent="0.2">
      <c r="A4036" s="84">
        <v>4017</v>
      </c>
      <c r="B4036" s="77">
        <v>1809</v>
      </c>
      <c r="C4036" s="77">
        <v>525</v>
      </c>
      <c r="D4036" s="77">
        <v>323</v>
      </c>
      <c r="E4036" s="77">
        <v>197</v>
      </c>
      <c r="F4036" s="76">
        <v>18</v>
      </c>
      <c r="G4036" s="76">
        <v>5</v>
      </c>
      <c r="H4036" s="76">
        <v>2</v>
      </c>
      <c r="I4036" s="76">
        <v>4</v>
      </c>
    </row>
    <row r="4037" spans="1:9" x14ac:dyDescent="0.2">
      <c r="A4037" s="84">
        <v>4018</v>
      </c>
      <c r="B4037" s="77">
        <v>1791</v>
      </c>
      <c r="C4037" s="77">
        <v>234</v>
      </c>
      <c r="D4037" s="77">
        <v>165</v>
      </c>
      <c r="E4037" s="77">
        <v>597</v>
      </c>
      <c r="F4037" s="76">
        <v>21</v>
      </c>
      <c r="G4037" s="76">
        <v>3</v>
      </c>
      <c r="H4037" s="76">
        <v>2</v>
      </c>
      <c r="I4037" s="76">
        <v>11</v>
      </c>
    </row>
    <row r="4038" spans="1:9" x14ac:dyDescent="0.2">
      <c r="A4038" s="84">
        <v>4019</v>
      </c>
      <c r="B4038" s="77">
        <v>1741</v>
      </c>
      <c r="C4038" s="77">
        <v>373</v>
      </c>
      <c r="D4038" s="77">
        <v>69</v>
      </c>
      <c r="E4038" s="77">
        <v>411</v>
      </c>
      <c r="F4038" s="76">
        <v>18</v>
      </c>
      <c r="G4038" s="76">
        <v>4</v>
      </c>
      <c r="H4038" s="76">
        <v>2</v>
      </c>
      <c r="I4038" s="76">
        <v>6</v>
      </c>
    </row>
    <row r="4039" spans="1:9" x14ac:dyDescent="0.2">
      <c r="A4039" s="84">
        <v>4020</v>
      </c>
      <c r="B4039" s="77">
        <v>1785</v>
      </c>
      <c r="C4039" s="77">
        <v>194</v>
      </c>
      <c r="D4039" s="77">
        <v>131</v>
      </c>
      <c r="E4039" s="77">
        <v>303</v>
      </c>
      <c r="F4039" s="76">
        <v>19</v>
      </c>
      <c r="G4039" s="76">
        <v>3</v>
      </c>
      <c r="H4039" s="76">
        <v>1</v>
      </c>
      <c r="I4039" s="76">
        <v>3</v>
      </c>
    </row>
    <row r="4040" spans="1:9" x14ac:dyDescent="0.2">
      <c r="A4040" s="84">
        <v>4021</v>
      </c>
      <c r="B4040" s="77">
        <v>1706</v>
      </c>
      <c r="C4040" s="77">
        <v>24</v>
      </c>
      <c r="D4040" s="77">
        <v>2</v>
      </c>
      <c r="E4040" s="77">
        <v>24</v>
      </c>
      <c r="F4040" s="76">
        <v>19</v>
      </c>
      <c r="G4040" s="76">
        <v>0</v>
      </c>
      <c r="H4040" s="76">
        <v>0</v>
      </c>
      <c r="I4040" s="76">
        <v>0</v>
      </c>
    </row>
    <row r="4041" spans="1:9" x14ac:dyDescent="0.2">
      <c r="A4041" s="84">
        <v>4022</v>
      </c>
      <c r="B4041" s="77">
        <v>1847</v>
      </c>
      <c r="C4041" s="77">
        <v>473</v>
      </c>
      <c r="D4041" s="77">
        <v>315</v>
      </c>
      <c r="E4041" s="77">
        <v>848</v>
      </c>
      <c r="F4041" s="76">
        <v>17</v>
      </c>
      <c r="G4041" s="76">
        <v>4</v>
      </c>
      <c r="H4041" s="76">
        <v>6</v>
      </c>
      <c r="I4041" s="76">
        <v>11</v>
      </c>
    </row>
    <row r="4042" spans="1:9" x14ac:dyDescent="0.2">
      <c r="A4042" s="84">
        <v>4023</v>
      </c>
      <c r="B4042" s="77">
        <v>1779</v>
      </c>
      <c r="C4042" s="77">
        <v>111</v>
      </c>
      <c r="D4042" s="77">
        <v>143</v>
      </c>
      <c r="E4042" s="77">
        <v>350</v>
      </c>
      <c r="F4042" s="76">
        <v>24</v>
      </c>
      <c r="G4042" s="76">
        <v>2</v>
      </c>
      <c r="H4042" s="76">
        <v>3</v>
      </c>
      <c r="I4042" s="76">
        <v>8</v>
      </c>
    </row>
    <row r="4043" spans="1:9" x14ac:dyDescent="0.2">
      <c r="A4043" s="84">
        <v>4024</v>
      </c>
      <c r="B4043" s="77">
        <v>1751</v>
      </c>
      <c r="C4043" s="77">
        <v>26</v>
      </c>
      <c r="D4043" s="77">
        <v>164</v>
      </c>
      <c r="E4043" s="77">
        <v>81</v>
      </c>
      <c r="F4043" s="76">
        <v>22</v>
      </c>
      <c r="G4043" s="76">
        <v>2</v>
      </c>
      <c r="H4043" s="76">
        <v>1</v>
      </c>
      <c r="I4043" s="76">
        <v>3</v>
      </c>
    </row>
    <row r="4044" spans="1:9" x14ac:dyDescent="0.2">
      <c r="A4044" s="84">
        <v>4025</v>
      </c>
      <c r="B4044" s="77">
        <v>1762</v>
      </c>
      <c r="C4044" s="77">
        <v>239</v>
      </c>
      <c r="D4044" s="77">
        <v>69</v>
      </c>
      <c r="E4044" s="77">
        <v>540</v>
      </c>
      <c r="F4044" s="76">
        <v>19</v>
      </c>
      <c r="G4044" s="76">
        <v>3</v>
      </c>
      <c r="H4044" s="76">
        <v>2</v>
      </c>
      <c r="I4044" s="76">
        <v>9</v>
      </c>
    </row>
    <row r="4045" spans="1:9" x14ac:dyDescent="0.2">
      <c r="A4045" s="84">
        <v>4026</v>
      </c>
      <c r="B4045" s="77">
        <v>1780</v>
      </c>
      <c r="C4045" s="77">
        <v>60</v>
      </c>
      <c r="D4045" s="77">
        <v>113</v>
      </c>
      <c r="E4045" s="77">
        <v>190</v>
      </c>
      <c r="F4045" s="76">
        <v>25</v>
      </c>
      <c r="G4045" s="76">
        <v>1</v>
      </c>
      <c r="H4045" s="76">
        <v>0</v>
      </c>
      <c r="I4045" s="76">
        <v>5</v>
      </c>
    </row>
    <row r="4046" spans="1:9" x14ac:dyDescent="0.2">
      <c r="A4046" s="84">
        <v>4027</v>
      </c>
      <c r="B4046" s="77">
        <v>1784</v>
      </c>
      <c r="C4046" s="77">
        <v>145</v>
      </c>
      <c r="D4046" s="77">
        <v>122</v>
      </c>
      <c r="E4046" s="77">
        <v>191</v>
      </c>
      <c r="F4046" s="76">
        <v>24</v>
      </c>
      <c r="G4046" s="76">
        <v>2</v>
      </c>
      <c r="H4046" s="76">
        <v>0</v>
      </c>
      <c r="I4046" s="76">
        <v>3</v>
      </c>
    </row>
    <row r="4047" spans="1:9" x14ac:dyDescent="0.2">
      <c r="A4047" s="84">
        <v>4028</v>
      </c>
      <c r="B4047" s="77">
        <v>1824</v>
      </c>
      <c r="C4047" s="77">
        <v>365</v>
      </c>
      <c r="D4047" s="77">
        <v>206</v>
      </c>
      <c r="E4047" s="77">
        <v>683</v>
      </c>
      <c r="F4047" s="76">
        <v>29</v>
      </c>
      <c r="G4047" s="76">
        <v>14</v>
      </c>
      <c r="H4047" s="76">
        <v>2</v>
      </c>
      <c r="I4047" s="76">
        <v>11</v>
      </c>
    </row>
    <row r="4048" spans="1:9" x14ac:dyDescent="0.2">
      <c r="A4048" s="84">
        <v>4029</v>
      </c>
      <c r="B4048" s="77">
        <v>1791</v>
      </c>
      <c r="C4048" s="77">
        <v>138</v>
      </c>
      <c r="D4048" s="77">
        <v>221</v>
      </c>
      <c r="E4048" s="77">
        <v>657</v>
      </c>
      <c r="F4048" s="76">
        <v>24</v>
      </c>
      <c r="G4048" s="76">
        <v>5</v>
      </c>
      <c r="H4048" s="76">
        <v>3</v>
      </c>
      <c r="I4048" s="76">
        <v>12</v>
      </c>
    </row>
    <row r="4049" spans="1:9" x14ac:dyDescent="0.2">
      <c r="A4049" s="84">
        <v>4030</v>
      </c>
      <c r="B4049" s="77">
        <v>1728</v>
      </c>
      <c r="C4049" s="77">
        <v>47</v>
      </c>
      <c r="D4049" s="77">
        <v>8</v>
      </c>
      <c r="E4049" s="77">
        <v>113</v>
      </c>
      <c r="F4049" s="76">
        <v>16</v>
      </c>
      <c r="G4049" s="76">
        <v>1</v>
      </c>
      <c r="H4049" s="76">
        <v>0</v>
      </c>
      <c r="I4049" s="76">
        <v>1</v>
      </c>
    </row>
    <row r="4050" spans="1:9" x14ac:dyDescent="0.2">
      <c r="A4050" s="84">
        <v>4031</v>
      </c>
      <c r="B4050" s="77">
        <v>1752</v>
      </c>
      <c r="C4050" s="77">
        <v>22</v>
      </c>
      <c r="D4050" s="77">
        <v>127</v>
      </c>
      <c r="E4050" s="77">
        <v>405</v>
      </c>
      <c r="F4050" s="76">
        <v>18</v>
      </c>
      <c r="G4050" s="76">
        <v>0</v>
      </c>
      <c r="H4050" s="76">
        <v>0</v>
      </c>
      <c r="I4050" s="76">
        <v>4</v>
      </c>
    </row>
    <row r="4051" spans="1:9" x14ac:dyDescent="0.2">
      <c r="A4051" s="84">
        <v>4032</v>
      </c>
      <c r="B4051" s="77">
        <v>1696</v>
      </c>
      <c r="C4051" s="77">
        <v>2</v>
      </c>
      <c r="D4051" s="77">
        <v>11</v>
      </c>
      <c r="E4051" s="77">
        <v>150</v>
      </c>
      <c r="F4051" s="76">
        <v>20</v>
      </c>
      <c r="G4051" s="76">
        <v>0</v>
      </c>
      <c r="H4051" s="76">
        <v>0</v>
      </c>
      <c r="I4051" s="76">
        <v>2</v>
      </c>
    </row>
    <row r="4052" spans="1:9" x14ac:dyDescent="0.2">
      <c r="A4052" s="84">
        <v>4033</v>
      </c>
      <c r="B4052" s="77">
        <v>1778</v>
      </c>
      <c r="C4052" s="77">
        <v>157</v>
      </c>
      <c r="D4052" s="77">
        <v>99</v>
      </c>
      <c r="E4052" s="77">
        <v>710</v>
      </c>
      <c r="F4052" s="76">
        <v>16</v>
      </c>
      <c r="G4052" s="76">
        <v>4</v>
      </c>
      <c r="H4052" s="76">
        <v>0</v>
      </c>
      <c r="I4052" s="76">
        <v>13</v>
      </c>
    </row>
    <row r="4053" spans="1:9" x14ac:dyDescent="0.2">
      <c r="A4053" s="84">
        <v>4034</v>
      </c>
      <c r="B4053" s="77">
        <v>1780</v>
      </c>
      <c r="C4053" s="77">
        <v>241</v>
      </c>
      <c r="D4053" s="77">
        <v>67</v>
      </c>
      <c r="E4053" s="77">
        <v>186</v>
      </c>
      <c r="F4053" s="76">
        <v>12</v>
      </c>
      <c r="G4053" s="76">
        <v>1</v>
      </c>
      <c r="H4053" s="76">
        <v>1</v>
      </c>
      <c r="I4053" s="76">
        <v>1</v>
      </c>
    </row>
    <row r="4054" spans="1:9" x14ac:dyDescent="0.2">
      <c r="A4054" s="84">
        <v>4035</v>
      </c>
      <c r="B4054" s="77">
        <v>1831</v>
      </c>
      <c r="C4054" s="77">
        <v>1933</v>
      </c>
      <c r="D4054" s="77">
        <v>294</v>
      </c>
      <c r="E4054" s="77">
        <v>587</v>
      </c>
      <c r="F4054" s="76">
        <v>20</v>
      </c>
      <c r="G4054" s="76">
        <v>27</v>
      </c>
      <c r="H4054" s="76">
        <v>0</v>
      </c>
      <c r="I4054" s="76">
        <v>10</v>
      </c>
    </row>
    <row r="4055" spans="1:9" x14ac:dyDescent="0.2">
      <c r="A4055" s="84">
        <v>4036</v>
      </c>
      <c r="B4055" s="77">
        <v>1793</v>
      </c>
      <c r="C4055" s="77">
        <v>315</v>
      </c>
      <c r="D4055" s="77">
        <v>86</v>
      </c>
      <c r="E4055" s="77">
        <v>430</v>
      </c>
      <c r="F4055" s="76">
        <v>17</v>
      </c>
      <c r="G4055" s="76">
        <v>1</v>
      </c>
      <c r="H4055" s="76">
        <v>0</v>
      </c>
      <c r="I4055" s="76">
        <v>8</v>
      </c>
    </row>
    <row r="4056" spans="1:9" x14ac:dyDescent="0.2">
      <c r="A4056" s="84">
        <v>4037</v>
      </c>
      <c r="B4056" s="77">
        <v>1828</v>
      </c>
      <c r="C4056" s="77">
        <v>450</v>
      </c>
      <c r="D4056" s="77">
        <v>175</v>
      </c>
      <c r="E4056" s="77">
        <v>560</v>
      </c>
      <c r="F4056" s="76">
        <v>15</v>
      </c>
      <c r="G4056" s="76">
        <v>8</v>
      </c>
      <c r="H4056" s="76">
        <v>1</v>
      </c>
      <c r="I4056" s="76">
        <v>4</v>
      </c>
    </row>
    <row r="4057" spans="1:9" x14ac:dyDescent="0.2">
      <c r="A4057" s="84">
        <v>4038</v>
      </c>
      <c r="B4057" s="77">
        <v>1764</v>
      </c>
      <c r="C4057" s="77">
        <v>127</v>
      </c>
      <c r="D4057" s="77">
        <v>427</v>
      </c>
      <c r="E4057" s="77">
        <v>370</v>
      </c>
      <c r="F4057" s="76">
        <v>17</v>
      </c>
      <c r="G4057" s="76">
        <v>1</v>
      </c>
      <c r="H4057" s="76">
        <v>4</v>
      </c>
      <c r="I4057" s="76">
        <v>4</v>
      </c>
    </row>
    <row r="4058" spans="1:9" x14ac:dyDescent="0.2">
      <c r="A4058" s="84">
        <v>4039</v>
      </c>
      <c r="B4058" s="77">
        <v>1748</v>
      </c>
      <c r="C4058" s="77">
        <v>20</v>
      </c>
      <c r="D4058" s="77">
        <v>35</v>
      </c>
      <c r="E4058" s="77">
        <v>180</v>
      </c>
      <c r="F4058" s="76">
        <v>27</v>
      </c>
      <c r="G4058" s="76">
        <v>1</v>
      </c>
      <c r="H4058" s="76">
        <v>0</v>
      </c>
      <c r="I4058" s="76">
        <v>10</v>
      </c>
    </row>
    <row r="4059" spans="1:9" x14ac:dyDescent="0.2">
      <c r="A4059" s="84">
        <v>4040</v>
      </c>
      <c r="B4059" s="77">
        <v>1836</v>
      </c>
      <c r="C4059" s="77">
        <v>736</v>
      </c>
      <c r="D4059" s="77">
        <v>486</v>
      </c>
      <c r="E4059" s="77">
        <v>843</v>
      </c>
      <c r="F4059" s="76">
        <v>21</v>
      </c>
      <c r="G4059" s="76">
        <v>15</v>
      </c>
      <c r="H4059" s="76">
        <v>6</v>
      </c>
      <c r="I4059" s="76">
        <v>13</v>
      </c>
    </row>
    <row r="4060" spans="1:9" x14ac:dyDescent="0.2">
      <c r="A4060" s="84">
        <v>4041</v>
      </c>
      <c r="B4060" s="77">
        <v>1803</v>
      </c>
      <c r="C4060" s="77">
        <v>355</v>
      </c>
      <c r="D4060" s="77">
        <v>57</v>
      </c>
      <c r="E4060" s="77">
        <v>357</v>
      </c>
      <c r="F4060" s="76">
        <v>24</v>
      </c>
      <c r="G4060" s="76">
        <v>5</v>
      </c>
      <c r="H4060" s="76">
        <v>0</v>
      </c>
      <c r="I4060" s="76">
        <v>6</v>
      </c>
    </row>
    <row r="4061" spans="1:9" x14ac:dyDescent="0.2">
      <c r="A4061" s="84">
        <v>4042</v>
      </c>
      <c r="B4061" s="77">
        <v>1739</v>
      </c>
      <c r="C4061" s="77">
        <v>21</v>
      </c>
      <c r="D4061" s="77">
        <v>93</v>
      </c>
      <c r="E4061" s="77">
        <v>99</v>
      </c>
      <c r="F4061" s="76">
        <v>25</v>
      </c>
      <c r="G4061" s="76">
        <v>1</v>
      </c>
      <c r="H4061" s="76">
        <v>0</v>
      </c>
      <c r="I4061" s="76">
        <v>1</v>
      </c>
    </row>
    <row r="4062" spans="1:9" x14ac:dyDescent="0.2">
      <c r="A4062" s="84">
        <v>4043</v>
      </c>
      <c r="B4062" s="77">
        <v>1758</v>
      </c>
      <c r="C4062" s="77">
        <v>162</v>
      </c>
      <c r="D4062" s="77">
        <v>175</v>
      </c>
      <c r="E4062" s="77">
        <v>23</v>
      </c>
      <c r="F4062" s="76">
        <v>20</v>
      </c>
      <c r="G4062" s="76">
        <v>4</v>
      </c>
      <c r="H4062" s="76">
        <v>3</v>
      </c>
      <c r="I4062" s="76">
        <v>0</v>
      </c>
    </row>
    <row r="4063" spans="1:9" x14ac:dyDescent="0.2">
      <c r="A4063" s="84">
        <v>4044</v>
      </c>
      <c r="B4063" s="77">
        <v>1795</v>
      </c>
      <c r="C4063" s="77">
        <v>592</v>
      </c>
      <c r="D4063" s="77">
        <v>80</v>
      </c>
      <c r="E4063" s="77">
        <v>347</v>
      </c>
      <c r="F4063" s="76">
        <v>19</v>
      </c>
      <c r="G4063" s="76">
        <v>8</v>
      </c>
      <c r="H4063" s="76">
        <v>0</v>
      </c>
      <c r="I4063" s="76">
        <v>2</v>
      </c>
    </row>
    <row r="4064" spans="1:9" x14ac:dyDescent="0.2">
      <c r="A4064" s="84">
        <v>4045</v>
      </c>
      <c r="B4064" s="77">
        <v>1750</v>
      </c>
      <c r="C4064" s="77">
        <v>82</v>
      </c>
      <c r="D4064" s="77">
        <v>50</v>
      </c>
      <c r="E4064" s="77">
        <v>666</v>
      </c>
      <c r="F4064" s="76">
        <v>20</v>
      </c>
      <c r="G4064" s="76">
        <v>0</v>
      </c>
      <c r="H4064" s="76">
        <v>1</v>
      </c>
      <c r="I4064" s="76">
        <v>13</v>
      </c>
    </row>
    <row r="4065" spans="1:9" x14ac:dyDescent="0.2">
      <c r="A4065" s="84">
        <v>4046</v>
      </c>
      <c r="B4065" s="77">
        <v>1747</v>
      </c>
      <c r="C4065" s="77">
        <v>119</v>
      </c>
      <c r="D4065" s="77">
        <v>91</v>
      </c>
      <c r="E4065" s="77">
        <v>75</v>
      </c>
      <c r="F4065" s="76">
        <v>16</v>
      </c>
      <c r="G4065" s="76">
        <v>1</v>
      </c>
      <c r="H4065" s="76">
        <v>0</v>
      </c>
      <c r="I4065" s="76">
        <v>1</v>
      </c>
    </row>
    <row r="4066" spans="1:9" x14ac:dyDescent="0.2">
      <c r="A4066" s="84">
        <v>4047</v>
      </c>
      <c r="B4066" s="77">
        <v>1767</v>
      </c>
      <c r="C4066" s="77">
        <v>100</v>
      </c>
      <c r="D4066" s="77">
        <v>21</v>
      </c>
      <c r="E4066" s="77">
        <v>130</v>
      </c>
      <c r="F4066" s="76">
        <v>9</v>
      </c>
      <c r="G4066" s="76">
        <v>0</v>
      </c>
      <c r="H4066" s="76">
        <v>1</v>
      </c>
      <c r="I4066" s="76">
        <v>0</v>
      </c>
    </row>
    <row r="4067" spans="1:9" x14ac:dyDescent="0.2">
      <c r="A4067" s="84">
        <v>4048</v>
      </c>
      <c r="B4067" s="77">
        <v>1752</v>
      </c>
      <c r="C4067" s="77">
        <v>160</v>
      </c>
      <c r="D4067" s="77">
        <v>26</v>
      </c>
      <c r="E4067" s="77">
        <v>48</v>
      </c>
      <c r="F4067" s="76">
        <v>26</v>
      </c>
      <c r="G4067" s="76">
        <v>4</v>
      </c>
      <c r="H4067" s="76">
        <v>0</v>
      </c>
      <c r="I4067" s="76">
        <v>2</v>
      </c>
    </row>
    <row r="4068" spans="1:9" x14ac:dyDescent="0.2">
      <c r="A4068" s="84">
        <v>4049</v>
      </c>
      <c r="B4068" s="77">
        <v>1768</v>
      </c>
      <c r="C4068" s="77">
        <v>242</v>
      </c>
      <c r="D4068" s="77">
        <v>223</v>
      </c>
      <c r="E4068" s="77">
        <v>205</v>
      </c>
      <c r="F4068" s="76">
        <v>14</v>
      </c>
      <c r="G4068" s="76">
        <v>2</v>
      </c>
      <c r="H4068" s="76">
        <v>2</v>
      </c>
      <c r="I4068" s="76">
        <v>3</v>
      </c>
    </row>
    <row r="4069" spans="1:9" x14ac:dyDescent="0.2">
      <c r="A4069" s="84">
        <v>4050</v>
      </c>
      <c r="B4069" s="77">
        <v>1808</v>
      </c>
      <c r="C4069" s="77">
        <v>413</v>
      </c>
      <c r="D4069" s="77">
        <v>192</v>
      </c>
      <c r="E4069" s="77">
        <v>377</v>
      </c>
      <c r="F4069" s="76">
        <v>13</v>
      </c>
      <c r="G4069" s="76">
        <v>3</v>
      </c>
      <c r="H4069" s="76">
        <v>2</v>
      </c>
      <c r="I4069" s="76">
        <v>6</v>
      </c>
    </row>
    <row r="4070" spans="1:9" x14ac:dyDescent="0.2">
      <c r="A4070" s="84">
        <v>4051</v>
      </c>
      <c r="B4070" s="77">
        <v>1784</v>
      </c>
      <c r="C4070" s="77">
        <v>29</v>
      </c>
      <c r="D4070" s="77">
        <v>62</v>
      </c>
      <c r="E4070" s="77">
        <v>170</v>
      </c>
      <c r="F4070" s="76">
        <v>17</v>
      </c>
      <c r="G4070" s="76">
        <v>0</v>
      </c>
      <c r="H4070" s="76">
        <v>0</v>
      </c>
      <c r="I4070" s="76">
        <v>1</v>
      </c>
    </row>
    <row r="4071" spans="1:9" x14ac:dyDescent="0.2">
      <c r="A4071" s="84">
        <v>4052</v>
      </c>
      <c r="B4071" s="77">
        <v>1717</v>
      </c>
      <c r="C4071" s="77">
        <v>83</v>
      </c>
      <c r="D4071" s="77">
        <v>73</v>
      </c>
      <c r="E4071" s="77">
        <v>44</v>
      </c>
      <c r="F4071" s="76">
        <v>14</v>
      </c>
      <c r="G4071" s="76">
        <v>0</v>
      </c>
      <c r="H4071" s="76">
        <v>3</v>
      </c>
      <c r="I4071" s="76">
        <v>0</v>
      </c>
    </row>
    <row r="4072" spans="1:9" x14ac:dyDescent="0.2">
      <c r="A4072" s="84">
        <v>4053</v>
      </c>
      <c r="B4072" s="77">
        <v>1816</v>
      </c>
      <c r="C4072" s="77">
        <v>510</v>
      </c>
      <c r="D4072" s="77">
        <v>128</v>
      </c>
      <c r="E4072" s="77">
        <v>125</v>
      </c>
      <c r="F4072" s="76">
        <v>12</v>
      </c>
      <c r="G4072" s="76">
        <v>6</v>
      </c>
      <c r="H4072" s="76">
        <v>3</v>
      </c>
      <c r="I4072" s="76">
        <v>2</v>
      </c>
    </row>
    <row r="4073" spans="1:9" x14ac:dyDescent="0.2">
      <c r="A4073" s="84">
        <v>4054</v>
      </c>
      <c r="B4073" s="77">
        <v>1828</v>
      </c>
      <c r="C4073" s="77">
        <v>719</v>
      </c>
      <c r="D4073" s="77">
        <v>633</v>
      </c>
      <c r="E4073" s="77">
        <v>8</v>
      </c>
      <c r="F4073" s="76">
        <v>26</v>
      </c>
      <c r="G4073" s="76">
        <v>9</v>
      </c>
      <c r="H4073" s="76">
        <v>5</v>
      </c>
      <c r="I4073" s="76">
        <v>0</v>
      </c>
    </row>
    <row r="4074" spans="1:9" x14ac:dyDescent="0.2">
      <c r="A4074" s="84">
        <v>4055</v>
      </c>
      <c r="B4074" s="77">
        <v>1845</v>
      </c>
      <c r="C4074" s="77">
        <v>1080</v>
      </c>
      <c r="D4074" s="77">
        <v>403</v>
      </c>
      <c r="E4074" s="77">
        <v>493</v>
      </c>
      <c r="F4074" s="76">
        <v>20</v>
      </c>
      <c r="G4074" s="76">
        <v>15</v>
      </c>
      <c r="H4074" s="76">
        <v>2</v>
      </c>
      <c r="I4074" s="76">
        <v>6</v>
      </c>
    </row>
    <row r="4075" spans="1:9" x14ac:dyDescent="0.2">
      <c r="A4075" s="84">
        <v>4056</v>
      </c>
      <c r="B4075" s="77">
        <v>1738</v>
      </c>
      <c r="C4075" s="77">
        <v>51</v>
      </c>
      <c r="D4075" s="77">
        <v>171</v>
      </c>
      <c r="E4075" s="77">
        <v>14</v>
      </c>
      <c r="F4075" s="76">
        <v>14</v>
      </c>
      <c r="G4075" s="76">
        <v>0</v>
      </c>
      <c r="H4075" s="76">
        <v>2</v>
      </c>
      <c r="I4075" s="76">
        <v>0</v>
      </c>
    </row>
    <row r="4076" spans="1:9" x14ac:dyDescent="0.2">
      <c r="A4076" s="84">
        <v>4057</v>
      </c>
      <c r="B4076" s="77">
        <v>1775</v>
      </c>
      <c r="C4076" s="77">
        <v>598</v>
      </c>
      <c r="D4076" s="77">
        <v>234</v>
      </c>
      <c r="E4076" s="77">
        <v>24</v>
      </c>
      <c r="F4076" s="76">
        <v>17</v>
      </c>
      <c r="G4076" s="76">
        <v>9</v>
      </c>
      <c r="H4076" s="76">
        <v>1</v>
      </c>
      <c r="I4076" s="76">
        <v>0</v>
      </c>
    </row>
    <row r="4077" spans="1:9" x14ac:dyDescent="0.2">
      <c r="A4077" s="84">
        <v>4058</v>
      </c>
      <c r="B4077" s="77">
        <v>1777</v>
      </c>
      <c r="C4077" s="77">
        <v>569</v>
      </c>
      <c r="D4077" s="77">
        <v>103</v>
      </c>
      <c r="E4077" s="77">
        <v>128</v>
      </c>
      <c r="F4077" s="76">
        <v>14</v>
      </c>
      <c r="G4077" s="76">
        <v>5</v>
      </c>
      <c r="H4077" s="76">
        <v>1</v>
      </c>
      <c r="I4077" s="76">
        <v>2</v>
      </c>
    </row>
    <row r="4078" spans="1:9" x14ac:dyDescent="0.2">
      <c r="A4078" s="84">
        <v>4059</v>
      </c>
      <c r="B4078" s="77">
        <v>1821</v>
      </c>
      <c r="C4078" s="77">
        <v>987</v>
      </c>
      <c r="D4078" s="77">
        <v>322</v>
      </c>
      <c r="E4078" s="77">
        <v>707</v>
      </c>
      <c r="F4078" s="76">
        <v>14</v>
      </c>
      <c r="G4078" s="76">
        <v>8</v>
      </c>
      <c r="H4078" s="76">
        <v>2</v>
      </c>
      <c r="I4078" s="76">
        <v>3</v>
      </c>
    </row>
    <row r="4079" spans="1:9" x14ac:dyDescent="0.2">
      <c r="A4079" s="84">
        <v>4060</v>
      </c>
      <c r="B4079" s="77">
        <v>1820</v>
      </c>
      <c r="C4079" s="77">
        <v>422</v>
      </c>
      <c r="D4079" s="77">
        <v>334</v>
      </c>
      <c r="E4079" s="77">
        <v>1010</v>
      </c>
      <c r="F4079" s="76">
        <v>21</v>
      </c>
      <c r="G4079" s="76">
        <v>3</v>
      </c>
      <c r="H4079" s="76">
        <v>3</v>
      </c>
      <c r="I4079" s="76">
        <v>16</v>
      </c>
    </row>
    <row r="4080" spans="1:9" x14ac:dyDescent="0.2">
      <c r="A4080" s="84">
        <v>4061</v>
      </c>
      <c r="B4080" s="77">
        <v>1745</v>
      </c>
      <c r="C4080" s="77">
        <v>63</v>
      </c>
      <c r="D4080" s="77">
        <v>43</v>
      </c>
      <c r="E4080" s="77">
        <v>5</v>
      </c>
      <c r="F4080" s="76">
        <v>22</v>
      </c>
      <c r="G4080" s="76">
        <v>2</v>
      </c>
      <c r="H4080" s="76">
        <v>0</v>
      </c>
      <c r="I4080" s="76">
        <v>0</v>
      </c>
    </row>
    <row r="4081" spans="1:9" x14ac:dyDescent="0.2">
      <c r="A4081" s="84">
        <v>4062</v>
      </c>
      <c r="B4081" s="77">
        <v>1832</v>
      </c>
      <c r="C4081" s="77">
        <v>767</v>
      </c>
      <c r="D4081" s="77">
        <v>213</v>
      </c>
      <c r="E4081" s="77">
        <v>613</v>
      </c>
      <c r="F4081" s="76">
        <v>21</v>
      </c>
      <c r="G4081" s="76">
        <v>13</v>
      </c>
      <c r="H4081" s="76">
        <v>1</v>
      </c>
      <c r="I4081" s="76">
        <v>8</v>
      </c>
    </row>
    <row r="4082" spans="1:9" x14ac:dyDescent="0.2">
      <c r="A4082" s="84">
        <v>4063</v>
      </c>
      <c r="B4082" s="77">
        <v>1765</v>
      </c>
      <c r="C4082" s="77">
        <v>50</v>
      </c>
      <c r="D4082" s="77">
        <v>294</v>
      </c>
      <c r="E4082" s="77">
        <v>707</v>
      </c>
      <c r="F4082" s="76">
        <v>16</v>
      </c>
      <c r="G4082" s="76">
        <v>1</v>
      </c>
      <c r="H4082" s="76">
        <v>0</v>
      </c>
      <c r="I4082" s="76">
        <v>9</v>
      </c>
    </row>
    <row r="4083" spans="1:9" x14ac:dyDescent="0.2">
      <c r="A4083" s="84">
        <v>4064</v>
      </c>
      <c r="B4083" s="77">
        <v>1847</v>
      </c>
      <c r="C4083" s="77">
        <v>324</v>
      </c>
      <c r="D4083" s="77">
        <v>418</v>
      </c>
      <c r="E4083" s="77">
        <v>429</v>
      </c>
      <c r="F4083" s="76">
        <v>16</v>
      </c>
      <c r="G4083" s="76">
        <v>1</v>
      </c>
      <c r="H4083" s="76">
        <v>4</v>
      </c>
      <c r="I4083" s="76">
        <v>4</v>
      </c>
    </row>
    <row r="4084" spans="1:9" x14ac:dyDescent="0.2">
      <c r="A4084" s="84">
        <v>4065</v>
      </c>
      <c r="B4084" s="77">
        <v>1671</v>
      </c>
      <c r="C4084" s="77">
        <v>6</v>
      </c>
      <c r="D4084" s="77">
        <v>2</v>
      </c>
      <c r="E4084" s="77">
        <v>440</v>
      </c>
      <c r="F4084" s="76">
        <v>16</v>
      </c>
      <c r="G4084" s="76">
        <v>0</v>
      </c>
      <c r="H4084" s="76">
        <v>0</v>
      </c>
      <c r="I4084" s="76">
        <v>3</v>
      </c>
    </row>
    <row r="4085" spans="1:9" x14ac:dyDescent="0.2">
      <c r="A4085" s="84">
        <v>4066</v>
      </c>
      <c r="B4085" s="77">
        <v>1683</v>
      </c>
      <c r="C4085" s="77">
        <v>25</v>
      </c>
      <c r="D4085" s="77">
        <v>9</v>
      </c>
      <c r="E4085" s="77">
        <v>3</v>
      </c>
      <c r="F4085" s="76">
        <v>23</v>
      </c>
      <c r="G4085" s="76">
        <v>2</v>
      </c>
      <c r="H4085" s="76">
        <v>0</v>
      </c>
      <c r="I4085" s="76">
        <v>0</v>
      </c>
    </row>
    <row r="4086" spans="1:9" x14ac:dyDescent="0.2">
      <c r="A4086" s="84">
        <v>4067</v>
      </c>
      <c r="B4086" s="77">
        <v>1807</v>
      </c>
      <c r="C4086" s="77">
        <v>381</v>
      </c>
      <c r="D4086" s="77">
        <v>276</v>
      </c>
      <c r="E4086" s="77">
        <v>476</v>
      </c>
      <c r="F4086" s="76">
        <v>16</v>
      </c>
      <c r="G4086" s="76">
        <v>3</v>
      </c>
      <c r="H4086" s="76">
        <v>3</v>
      </c>
      <c r="I4086" s="76">
        <v>2</v>
      </c>
    </row>
    <row r="4087" spans="1:9" x14ac:dyDescent="0.2">
      <c r="A4087" s="84">
        <v>4068</v>
      </c>
      <c r="B4087" s="77">
        <v>1756</v>
      </c>
      <c r="C4087" s="77">
        <v>221</v>
      </c>
      <c r="D4087" s="77">
        <v>39</v>
      </c>
      <c r="E4087" s="77">
        <v>417</v>
      </c>
      <c r="F4087" s="76">
        <v>14</v>
      </c>
      <c r="G4087" s="76">
        <v>1</v>
      </c>
      <c r="H4087" s="76">
        <v>0</v>
      </c>
      <c r="I4087" s="76">
        <v>7</v>
      </c>
    </row>
    <row r="4088" spans="1:9" x14ac:dyDescent="0.2">
      <c r="A4088" s="84">
        <v>4069</v>
      </c>
      <c r="B4088" s="77">
        <v>1774</v>
      </c>
      <c r="C4088" s="77">
        <v>58</v>
      </c>
      <c r="D4088" s="77">
        <v>36</v>
      </c>
      <c r="E4088" s="77">
        <v>280</v>
      </c>
      <c r="F4088" s="76">
        <v>21</v>
      </c>
      <c r="G4088" s="76">
        <v>1</v>
      </c>
      <c r="H4088" s="76">
        <v>0</v>
      </c>
      <c r="I4088" s="76">
        <v>5</v>
      </c>
    </row>
    <row r="4089" spans="1:9" x14ac:dyDescent="0.2">
      <c r="A4089" s="84">
        <v>4070</v>
      </c>
      <c r="B4089" s="77">
        <v>1768</v>
      </c>
      <c r="C4089" s="77">
        <v>502</v>
      </c>
      <c r="D4089" s="77">
        <v>275</v>
      </c>
      <c r="E4089" s="77">
        <v>69</v>
      </c>
      <c r="F4089" s="76">
        <v>25</v>
      </c>
      <c r="G4089" s="76">
        <v>9</v>
      </c>
      <c r="H4089" s="76">
        <v>1</v>
      </c>
      <c r="I4089" s="76">
        <v>2</v>
      </c>
    </row>
    <row r="4090" spans="1:9" x14ac:dyDescent="0.2">
      <c r="A4090" s="84">
        <v>4071</v>
      </c>
      <c r="B4090" s="77">
        <v>1738</v>
      </c>
      <c r="C4090" s="77">
        <v>11</v>
      </c>
      <c r="D4090" s="77">
        <v>48</v>
      </c>
      <c r="E4090" s="77">
        <v>126</v>
      </c>
      <c r="F4090" s="76">
        <v>20</v>
      </c>
      <c r="G4090" s="76">
        <v>0</v>
      </c>
      <c r="H4090" s="76">
        <v>2</v>
      </c>
      <c r="I4090" s="76">
        <v>1</v>
      </c>
    </row>
    <row r="4091" spans="1:9" x14ac:dyDescent="0.2">
      <c r="A4091" s="84">
        <v>4072</v>
      </c>
      <c r="B4091" s="77">
        <v>1808</v>
      </c>
      <c r="C4091" s="77">
        <v>219</v>
      </c>
      <c r="D4091" s="77">
        <v>141</v>
      </c>
      <c r="E4091" s="77">
        <v>304</v>
      </c>
      <c r="F4091" s="76">
        <v>17</v>
      </c>
      <c r="G4091" s="76">
        <v>3</v>
      </c>
      <c r="H4091" s="76">
        <v>1</v>
      </c>
      <c r="I4091" s="76">
        <v>4</v>
      </c>
    </row>
    <row r="4092" spans="1:9" x14ac:dyDescent="0.2">
      <c r="A4092" s="84">
        <v>4073</v>
      </c>
      <c r="B4092" s="77">
        <v>1743</v>
      </c>
      <c r="C4092" s="77">
        <v>37</v>
      </c>
      <c r="D4092" s="77">
        <v>206</v>
      </c>
      <c r="E4092" s="77">
        <v>34</v>
      </c>
      <c r="F4092" s="76">
        <v>16</v>
      </c>
      <c r="G4092" s="76">
        <v>0</v>
      </c>
      <c r="H4092" s="76">
        <v>1</v>
      </c>
      <c r="I4092" s="76">
        <v>0</v>
      </c>
    </row>
    <row r="4093" spans="1:9" x14ac:dyDescent="0.2">
      <c r="A4093" s="84">
        <v>4074</v>
      </c>
      <c r="B4093" s="77">
        <v>1748</v>
      </c>
      <c r="C4093" s="77">
        <v>32</v>
      </c>
      <c r="D4093" s="77">
        <v>18</v>
      </c>
      <c r="E4093" s="77">
        <v>104</v>
      </c>
      <c r="F4093" s="76">
        <v>19</v>
      </c>
      <c r="G4093" s="76">
        <v>0</v>
      </c>
      <c r="H4093" s="76">
        <v>0</v>
      </c>
      <c r="I4093" s="76">
        <v>1</v>
      </c>
    </row>
    <row r="4094" spans="1:9" x14ac:dyDescent="0.2">
      <c r="A4094" s="84">
        <v>4075</v>
      </c>
      <c r="B4094" s="77">
        <v>1786</v>
      </c>
      <c r="C4094" s="77">
        <v>509</v>
      </c>
      <c r="D4094" s="77">
        <v>347</v>
      </c>
      <c r="E4094" s="77">
        <v>684</v>
      </c>
      <c r="F4094" s="76">
        <v>22</v>
      </c>
      <c r="G4094" s="76">
        <v>4</v>
      </c>
      <c r="H4094" s="76">
        <v>4</v>
      </c>
      <c r="I4094" s="76">
        <v>16</v>
      </c>
    </row>
    <row r="4095" spans="1:9" x14ac:dyDescent="0.2">
      <c r="A4095" s="84">
        <v>4076</v>
      </c>
      <c r="B4095" s="77">
        <v>1739</v>
      </c>
      <c r="C4095" s="77">
        <v>64</v>
      </c>
      <c r="D4095" s="77">
        <v>61</v>
      </c>
      <c r="E4095" s="77">
        <v>187</v>
      </c>
      <c r="F4095" s="76">
        <v>20</v>
      </c>
      <c r="G4095" s="76">
        <v>3</v>
      </c>
      <c r="H4095" s="76">
        <v>1</v>
      </c>
      <c r="I4095" s="76">
        <v>3</v>
      </c>
    </row>
    <row r="4096" spans="1:9" x14ac:dyDescent="0.2">
      <c r="A4096" s="84">
        <v>4077</v>
      </c>
      <c r="B4096" s="77">
        <v>1752</v>
      </c>
      <c r="C4096" s="77">
        <v>330</v>
      </c>
      <c r="D4096" s="77">
        <v>16</v>
      </c>
      <c r="E4096" s="77">
        <v>188</v>
      </c>
      <c r="F4096" s="76">
        <v>24</v>
      </c>
      <c r="G4096" s="76">
        <v>5</v>
      </c>
      <c r="H4096" s="76">
        <v>0</v>
      </c>
      <c r="I4096" s="76">
        <v>3</v>
      </c>
    </row>
    <row r="4097" spans="1:9" x14ac:dyDescent="0.2">
      <c r="A4097" s="84">
        <v>4078</v>
      </c>
      <c r="B4097" s="77">
        <v>1791</v>
      </c>
      <c r="C4097" s="77">
        <v>280</v>
      </c>
      <c r="D4097" s="77">
        <v>90</v>
      </c>
      <c r="E4097" s="77">
        <v>220</v>
      </c>
      <c r="F4097" s="76">
        <v>18</v>
      </c>
      <c r="G4097" s="76">
        <v>3</v>
      </c>
      <c r="H4097" s="76">
        <v>1</v>
      </c>
      <c r="I4097" s="76">
        <v>2</v>
      </c>
    </row>
    <row r="4098" spans="1:9" x14ac:dyDescent="0.2">
      <c r="A4098" s="84">
        <v>4079</v>
      </c>
      <c r="B4098" s="77">
        <v>1790</v>
      </c>
      <c r="C4098" s="77">
        <v>249</v>
      </c>
      <c r="D4098" s="77">
        <v>42</v>
      </c>
      <c r="E4098" s="77">
        <v>227</v>
      </c>
      <c r="F4098" s="76">
        <v>22</v>
      </c>
      <c r="G4098" s="76">
        <v>3</v>
      </c>
      <c r="H4098" s="76">
        <v>0</v>
      </c>
      <c r="I4098" s="76">
        <v>4</v>
      </c>
    </row>
    <row r="4099" spans="1:9" x14ac:dyDescent="0.2">
      <c r="A4099" s="84">
        <v>4080</v>
      </c>
      <c r="B4099" s="77">
        <v>1783</v>
      </c>
      <c r="C4099" s="77">
        <v>72</v>
      </c>
      <c r="D4099" s="77">
        <v>133</v>
      </c>
      <c r="E4099" s="77">
        <v>923</v>
      </c>
      <c r="F4099" s="76">
        <v>15</v>
      </c>
      <c r="G4099" s="76">
        <v>0</v>
      </c>
      <c r="H4099" s="76">
        <v>0</v>
      </c>
      <c r="I4099" s="76">
        <v>12</v>
      </c>
    </row>
    <row r="4100" spans="1:9" x14ac:dyDescent="0.2">
      <c r="A4100" s="84">
        <v>4081</v>
      </c>
      <c r="B4100" s="77">
        <v>1828</v>
      </c>
      <c r="C4100" s="77">
        <v>709</v>
      </c>
      <c r="D4100" s="77">
        <v>241</v>
      </c>
      <c r="E4100" s="77">
        <v>1348</v>
      </c>
      <c r="F4100" s="76">
        <v>17</v>
      </c>
      <c r="G4100" s="76">
        <v>11</v>
      </c>
      <c r="H4100" s="76">
        <v>2</v>
      </c>
      <c r="I4100" s="76">
        <v>20</v>
      </c>
    </row>
    <row r="4101" spans="1:9" x14ac:dyDescent="0.2">
      <c r="A4101" s="84">
        <v>4082</v>
      </c>
      <c r="B4101" s="77">
        <v>1792</v>
      </c>
      <c r="C4101" s="77">
        <v>226</v>
      </c>
      <c r="D4101" s="77">
        <v>145</v>
      </c>
      <c r="E4101" s="77">
        <v>202</v>
      </c>
      <c r="F4101" s="76">
        <v>18</v>
      </c>
      <c r="G4101" s="76">
        <v>4</v>
      </c>
      <c r="H4101" s="76">
        <v>1</v>
      </c>
      <c r="I4101" s="76">
        <v>3</v>
      </c>
    </row>
    <row r="4102" spans="1:9" x14ac:dyDescent="0.2">
      <c r="A4102" s="84">
        <v>4083</v>
      </c>
      <c r="B4102" s="77">
        <v>1817</v>
      </c>
      <c r="C4102" s="77">
        <v>391</v>
      </c>
      <c r="D4102" s="77">
        <v>235</v>
      </c>
      <c r="E4102" s="77">
        <v>642</v>
      </c>
      <c r="F4102" s="76">
        <v>30</v>
      </c>
      <c r="G4102" s="76">
        <v>4</v>
      </c>
      <c r="H4102" s="76">
        <v>1</v>
      </c>
      <c r="I4102" s="76">
        <v>9</v>
      </c>
    </row>
    <row r="4103" spans="1:9" x14ac:dyDescent="0.2">
      <c r="A4103" s="84">
        <v>4084</v>
      </c>
      <c r="B4103" s="77">
        <v>1754</v>
      </c>
      <c r="C4103" s="77">
        <v>48</v>
      </c>
      <c r="D4103" s="77">
        <v>131</v>
      </c>
      <c r="E4103" s="77">
        <v>192</v>
      </c>
      <c r="F4103" s="76">
        <v>22</v>
      </c>
      <c r="G4103" s="76">
        <v>0</v>
      </c>
      <c r="H4103" s="76">
        <v>0</v>
      </c>
      <c r="I4103" s="76">
        <v>3</v>
      </c>
    </row>
    <row r="4104" spans="1:9" x14ac:dyDescent="0.2">
      <c r="A4104" s="84">
        <v>4085</v>
      </c>
      <c r="B4104" s="77">
        <v>1889</v>
      </c>
      <c r="C4104" s="77">
        <v>1044</v>
      </c>
      <c r="D4104" s="77">
        <v>284</v>
      </c>
      <c r="E4104" s="77">
        <v>1316</v>
      </c>
      <c r="F4104" s="76">
        <v>17</v>
      </c>
      <c r="G4104" s="76">
        <v>7</v>
      </c>
      <c r="H4104" s="76">
        <v>3</v>
      </c>
      <c r="I4104" s="76">
        <v>17</v>
      </c>
    </row>
    <row r="4105" spans="1:9" x14ac:dyDescent="0.2">
      <c r="A4105" s="84">
        <v>4086</v>
      </c>
      <c r="B4105" s="77">
        <v>1772</v>
      </c>
      <c r="C4105" s="77">
        <v>544</v>
      </c>
      <c r="D4105" s="77">
        <v>118</v>
      </c>
      <c r="E4105" s="77">
        <v>434</v>
      </c>
      <c r="F4105" s="76">
        <v>16</v>
      </c>
      <c r="G4105" s="76">
        <v>9</v>
      </c>
      <c r="H4105" s="76">
        <v>1</v>
      </c>
      <c r="I4105" s="76">
        <v>3</v>
      </c>
    </row>
    <row r="4106" spans="1:9" x14ac:dyDescent="0.2">
      <c r="A4106" s="84">
        <v>4087</v>
      </c>
      <c r="B4106" s="77">
        <v>1752</v>
      </c>
      <c r="C4106" s="77">
        <v>77</v>
      </c>
      <c r="D4106" s="77">
        <v>64</v>
      </c>
      <c r="E4106" s="77">
        <v>487</v>
      </c>
      <c r="F4106" s="76">
        <v>27</v>
      </c>
      <c r="G4106" s="76">
        <v>1</v>
      </c>
      <c r="H4106" s="76">
        <v>0</v>
      </c>
      <c r="I4106" s="76">
        <v>12</v>
      </c>
    </row>
    <row r="4107" spans="1:9" x14ac:dyDescent="0.2">
      <c r="A4107" s="84">
        <v>4088</v>
      </c>
      <c r="B4107" s="77">
        <v>1781</v>
      </c>
      <c r="C4107" s="77">
        <v>549</v>
      </c>
      <c r="D4107" s="77">
        <v>370</v>
      </c>
      <c r="E4107" s="77">
        <v>36</v>
      </c>
      <c r="F4107" s="76">
        <v>21</v>
      </c>
      <c r="G4107" s="76">
        <v>5</v>
      </c>
      <c r="H4107" s="76">
        <v>2</v>
      </c>
      <c r="I4107" s="76">
        <v>1</v>
      </c>
    </row>
    <row r="4108" spans="1:9" x14ac:dyDescent="0.2">
      <c r="A4108" s="84">
        <v>4089</v>
      </c>
      <c r="B4108" s="77">
        <v>1792</v>
      </c>
      <c r="C4108" s="77">
        <v>782</v>
      </c>
      <c r="D4108" s="77">
        <v>304</v>
      </c>
      <c r="E4108" s="77">
        <v>505</v>
      </c>
      <c r="F4108" s="76">
        <v>17</v>
      </c>
      <c r="G4108" s="76">
        <v>10</v>
      </c>
      <c r="H4108" s="76">
        <v>3</v>
      </c>
      <c r="I4108" s="76">
        <v>6</v>
      </c>
    </row>
    <row r="4109" spans="1:9" x14ac:dyDescent="0.2">
      <c r="A4109" s="84">
        <v>4090</v>
      </c>
      <c r="B4109" s="77">
        <v>1753</v>
      </c>
      <c r="C4109" s="77">
        <v>120</v>
      </c>
      <c r="D4109" s="77">
        <v>246</v>
      </c>
      <c r="E4109" s="77">
        <v>182</v>
      </c>
      <c r="F4109" s="76">
        <v>10</v>
      </c>
      <c r="G4109" s="76">
        <v>1</v>
      </c>
      <c r="H4109" s="76">
        <v>1</v>
      </c>
      <c r="I4109" s="76">
        <v>1</v>
      </c>
    </row>
    <row r="4110" spans="1:9" x14ac:dyDescent="0.2">
      <c r="A4110" s="84">
        <v>4091</v>
      </c>
      <c r="B4110" s="77">
        <v>1833</v>
      </c>
      <c r="C4110" s="77">
        <v>604</v>
      </c>
      <c r="D4110" s="77">
        <v>341</v>
      </c>
      <c r="E4110" s="77">
        <v>260</v>
      </c>
      <c r="F4110" s="76">
        <v>25</v>
      </c>
      <c r="G4110" s="76">
        <v>12</v>
      </c>
      <c r="H4110" s="76">
        <v>1</v>
      </c>
      <c r="I4110" s="76">
        <v>10</v>
      </c>
    </row>
    <row r="4111" spans="1:9" x14ac:dyDescent="0.2">
      <c r="A4111" s="84">
        <v>4092</v>
      </c>
      <c r="B4111" s="77">
        <v>1817</v>
      </c>
      <c r="C4111" s="77">
        <v>145</v>
      </c>
      <c r="D4111" s="77">
        <v>366</v>
      </c>
      <c r="E4111" s="77">
        <v>250</v>
      </c>
      <c r="F4111" s="76">
        <v>20</v>
      </c>
      <c r="G4111" s="76">
        <v>3</v>
      </c>
      <c r="H4111" s="76">
        <v>1</v>
      </c>
      <c r="I4111" s="76">
        <v>5</v>
      </c>
    </row>
    <row r="4112" spans="1:9" x14ac:dyDescent="0.2">
      <c r="A4112" s="84">
        <v>4093</v>
      </c>
      <c r="B4112" s="77">
        <v>1733</v>
      </c>
      <c r="C4112" s="77">
        <v>294</v>
      </c>
      <c r="D4112" s="77">
        <v>201</v>
      </c>
      <c r="E4112" s="77">
        <v>62</v>
      </c>
      <c r="F4112" s="76">
        <v>14</v>
      </c>
      <c r="G4112" s="76">
        <v>3</v>
      </c>
      <c r="H4112" s="76">
        <v>4</v>
      </c>
      <c r="I4112" s="76">
        <v>0</v>
      </c>
    </row>
    <row r="4113" spans="1:9" x14ac:dyDescent="0.2">
      <c r="A4113" s="84">
        <v>4094</v>
      </c>
      <c r="B4113" s="77">
        <v>1661</v>
      </c>
      <c r="C4113" s="77">
        <v>2</v>
      </c>
      <c r="D4113" s="77">
        <v>1</v>
      </c>
      <c r="E4113" s="77">
        <v>1</v>
      </c>
      <c r="F4113" s="76">
        <v>21</v>
      </c>
      <c r="G4113" s="76">
        <v>0</v>
      </c>
      <c r="H4113" s="76">
        <v>0</v>
      </c>
      <c r="I4113" s="76">
        <v>0</v>
      </c>
    </row>
    <row r="4114" spans="1:9" x14ac:dyDescent="0.2">
      <c r="A4114" s="84">
        <v>4095</v>
      </c>
      <c r="B4114" s="77">
        <v>1781</v>
      </c>
      <c r="C4114" s="77">
        <v>451</v>
      </c>
      <c r="D4114" s="77">
        <v>34</v>
      </c>
      <c r="E4114" s="77">
        <v>220</v>
      </c>
      <c r="F4114" s="76">
        <v>15</v>
      </c>
      <c r="G4114" s="76">
        <v>3</v>
      </c>
      <c r="H4114" s="76">
        <v>0</v>
      </c>
      <c r="I4114" s="76">
        <v>2</v>
      </c>
    </row>
    <row r="4115" spans="1:9" x14ac:dyDescent="0.2">
      <c r="A4115" s="84">
        <v>4096</v>
      </c>
      <c r="B4115" s="77">
        <v>1783</v>
      </c>
      <c r="C4115" s="77">
        <v>470</v>
      </c>
      <c r="D4115" s="77">
        <v>160</v>
      </c>
      <c r="E4115" s="77">
        <v>428</v>
      </c>
      <c r="F4115" s="76">
        <v>15</v>
      </c>
      <c r="G4115" s="76">
        <v>3</v>
      </c>
      <c r="H4115" s="76">
        <v>0</v>
      </c>
      <c r="I4115" s="76">
        <v>4</v>
      </c>
    </row>
    <row r="4116" spans="1:9" x14ac:dyDescent="0.2">
      <c r="A4116" s="84">
        <v>4097</v>
      </c>
      <c r="B4116" s="77">
        <v>1781</v>
      </c>
      <c r="C4116" s="77">
        <v>55</v>
      </c>
      <c r="D4116" s="77">
        <v>257</v>
      </c>
      <c r="E4116" s="77">
        <v>158</v>
      </c>
      <c r="F4116" s="76">
        <v>16</v>
      </c>
      <c r="G4116" s="76">
        <v>0</v>
      </c>
      <c r="H4116" s="76">
        <v>0</v>
      </c>
      <c r="I4116" s="76">
        <v>5</v>
      </c>
    </row>
    <row r="4117" spans="1:9" x14ac:dyDescent="0.2">
      <c r="A4117" s="84">
        <v>4098</v>
      </c>
      <c r="B4117" s="77">
        <v>1864</v>
      </c>
      <c r="C4117" s="77">
        <v>729</v>
      </c>
      <c r="D4117" s="77">
        <v>210</v>
      </c>
      <c r="E4117" s="77">
        <v>1467</v>
      </c>
      <c r="F4117" s="76">
        <v>19</v>
      </c>
      <c r="G4117" s="76">
        <v>7</v>
      </c>
      <c r="H4117" s="76">
        <v>2</v>
      </c>
      <c r="I4117" s="76">
        <v>26</v>
      </c>
    </row>
    <row r="4118" spans="1:9" x14ac:dyDescent="0.2">
      <c r="A4118" s="84">
        <v>4099</v>
      </c>
      <c r="B4118" s="77">
        <v>1727</v>
      </c>
      <c r="C4118" s="77">
        <v>235</v>
      </c>
      <c r="D4118" s="77">
        <v>5</v>
      </c>
      <c r="E4118" s="77">
        <v>48</v>
      </c>
      <c r="F4118" s="76">
        <v>13</v>
      </c>
      <c r="G4118" s="76">
        <v>2</v>
      </c>
      <c r="H4118" s="76">
        <v>0</v>
      </c>
      <c r="I4118" s="76">
        <v>0</v>
      </c>
    </row>
    <row r="4119" spans="1:9" x14ac:dyDescent="0.2">
      <c r="A4119" s="84">
        <v>4100</v>
      </c>
      <c r="B4119" s="77">
        <v>1717</v>
      </c>
      <c r="C4119" s="77">
        <v>78</v>
      </c>
      <c r="D4119" s="77">
        <v>4</v>
      </c>
      <c r="E4119" s="77">
        <v>127</v>
      </c>
      <c r="F4119" s="76">
        <v>21</v>
      </c>
      <c r="G4119" s="76">
        <v>2</v>
      </c>
      <c r="H4119" s="76">
        <v>0</v>
      </c>
      <c r="I4119" s="76">
        <v>2</v>
      </c>
    </row>
    <row r="4120" spans="1:9" x14ac:dyDescent="0.2">
      <c r="A4120" s="84">
        <v>4101</v>
      </c>
      <c r="B4120" s="77">
        <v>1743</v>
      </c>
      <c r="C4120" s="77">
        <v>58</v>
      </c>
      <c r="D4120" s="77">
        <v>19</v>
      </c>
      <c r="E4120" s="77">
        <v>161</v>
      </c>
      <c r="F4120" s="76">
        <v>21</v>
      </c>
      <c r="G4120" s="76">
        <v>0</v>
      </c>
      <c r="H4120" s="76">
        <v>1</v>
      </c>
      <c r="I4120" s="76">
        <v>1</v>
      </c>
    </row>
    <row r="4121" spans="1:9" x14ac:dyDescent="0.2">
      <c r="A4121" s="84">
        <v>4102</v>
      </c>
      <c r="B4121" s="77">
        <v>1785</v>
      </c>
      <c r="C4121" s="77">
        <v>140</v>
      </c>
      <c r="D4121" s="77">
        <v>124</v>
      </c>
      <c r="E4121" s="77">
        <v>377</v>
      </c>
      <c r="F4121" s="76">
        <v>22</v>
      </c>
      <c r="G4121" s="76">
        <v>2</v>
      </c>
      <c r="H4121" s="76">
        <v>1</v>
      </c>
      <c r="I4121" s="76">
        <v>7</v>
      </c>
    </row>
    <row r="4122" spans="1:9" x14ac:dyDescent="0.2">
      <c r="A4122" s="84">
        <v>4103</v>
      </c>
      <c r="B4122" s="77">
        <v>1772</v>
      </c>
      <c r="C4122" s="77">
        <v>238</v>
      </c>
      <c r="D4122" s="77">
        <v>12</v>
      </c>
      <c r="E4122" s="77">
        <v>69</v>
      </c>
      <c r="F4122" s="76">
        <v>24</v>
      </c>
      <c r="G4122" s="76">
        <v>2</v>
      </c>
      <c r="H4122" s="76">
        <v>0</v>
      </c>
      <c r="I4122" s="76">
        <v>2</v>
      </c>
    </row>
    <row r="4123" spans="1:9" x14ac:dyDescent="0.2">
      <c r="A4123" s="84">
        <v>4104</v>
      </c>
      <c r="B4123" s="77">
        <v>1821</v>
      </c>
      <c r="C4123" s="77">
        <v>260</v>
      </c>
      <c r="D4123" s="77">
        <v>295</v>
      </c>
      <c r="E4123" s="77">
        <v>82</v>
      </c>
      <c r="F4123" s="76">
        <v>12</v>
      </c>
      <c r="G4123" s="76">
        <v>0</v>
      </c>
      <c r="H4123" s="76">
        <v>5</v>
      </c>
      <c r="I4123" s="76">
        <v>0</v>
      </c>
    </row>
    <row r="4124" spans="1:9" x14ac:dyDescent="0.2">
      <c r="A4124" s="84">
        <v>4105</v>
      </c>
      <c r="B4124" s="77">
        <v>1694</v>
      </c>
      <c r="C4124" s="77">
        <v>8</v>
      </c>
      <c r="D4124" s="77">
        <v>39</v>
      </c>
      <c r="E4124" s="77">
        <v>534</v>
      </c>
      <c r="F4124" s="76">
        <v>15</v>
      </c>
      <c r="G4124" s="76">
        <v>0</v>
      </c>
      <c r="H4124" s="76">
        <v>0</v>
      </c>
      <c r="I4124" s="76">
        <v>8</v>
      </c>
    </row>
    <row r="4125" spans="1:9" x14ac:dyDescent="0.2">
      <c r="A4125" s="84">
        <v>4106</v>
      </c>
      <c r="B4125" s="77">
        <v>1733</v>
      </c>
      <c r="C4125" s="77">
        <v>125</v>
      </c>
      <c r="D4125" s="77">
        <v>84</v>
      </c>
      <c r="E4125" s="77">
        <v>57</v>
      </c>
      <c r="F4125" s="76">
        <v>18</v>
      </c>
      <c r="G4125" s="76">
        <v>2</v>
      </c>
      <c r="H4125" s="76">
        <v>1</v>
      </c>
      <c r="I4125" s="76">
        <v>1</v>
      </c>
    </row>
    <row r="4126" spans="1:9" x14ac:dyDescent="0.2">
      <c r="A4126" s="84">
        <v>4107</v>
      </c>
      <c r="B4126" s="77">
        <v>1823</v>
      </c>
      <c r="C4126" s="77">
        <v>951</v>
      </c>
      <c r="D4126" s="77">
        <v>135</v>
      </c>
      <c r="E4126" s="77">
        <v>866</v>
      </c>
      <c r="F4126" s="76">
        <v>25</v>
      </c>
      <c r="G4126" s="76">
        <v>14</v>
      </c>
      <c r="H4126" s="76">
        <v>0</v>
      </c>
      <c r="I4126" s="76">
        <v>13</v>
      </c>
    </row>
    <row r="4127" spans="1:9" x14ac:dyDescent="0.2">
      <c r="A4127" s="84">
        <v>4108</v>
      </c>
      <c r="B4127" s="77">
        <v>1793</v>
      </c>
      <c r="C4127" s="77">
        <v>286</v>
      </c>
      <c r="D4127" s="77">
        <v>144</v>
      </c>
      <c r="E4127" s="77">
        <v>367</v>
      </c>
      <c r="F4127" s="76">
        <v>22</v>
      </c>
      <c r="G4127" s="76">
        <v>2</v>
      </c>
      <c r="H4127" s="76">
        <v>1</v>
      </c>
      <c r="I4127" s="76">
        <v>5</v>
      </c>
    </row>
    <row r="4128" spans="1:9" x14ac:dyDescent="0.2">
      <c r="A4128" s="84">
        <v>4109</v>
      </c>
      <c r="B4128" s="77">
        <v>1687</v>
      </c>
      <c r="C4128" s="77">
        <v>92</v>
      </c>
      <c r="D4128" s="77">
        <v>86</v>
      </c>
      <c r="E4128" s="77">
        <v>192</v>
      </c>
      <c r="F4128" s="76">
        <v>17</v>
      </c>
      <c r="G4128" s="76">
        <v>1</v>
      </c>
      <c r="H4128" s="76">
        <v>1</v>
      </c>
      <c r="I4128" s="76">
        <v>3</v>
      </c>
    </row>
    <row r="4129" spans="1:9" x14ac:dyDescent="0.2">
      <c r="A4129" s="84">
        <v>4110</v>
      </c>
      <c r="B4129" s="77">
        <v>1749</v>
      </c>
      <c r="C4129" s="77">
        <v>45</v>
      </c>
      <c r="D4129" s="77">
        <v>35</v>
      </c>
      <c r="E4129" s="77">
        <v>373</v>
      </c>
      <c r="F4129" s="76">
        <v>23</v>
      </c>
      <c r="G4129" s="76">
        <v>1</v>
      </c>
      <c r="H4129" s="76">
        <v>0</v>
      </c>
      <c r="I4129" s="76">
        <v>7</v>
      </c>
    </row>
    <row r="4130" spans="1:9" x14ac:dyDescent="0.2">
      <c r="A4130" s="84">
        <v>4111</v>
      </c>
      <c r="B4130" s="77">
        <v>1789</v>
      </c>
      <c r="C4130" s="77">
        <v>262</v>
      </c>
      <c r="D4130" s="77">
        <v>165</v>
      </c>
      <c r="E4130" s="77">
        <v>67</v>
      </c>
      <c r="F4130" s="76">
        <v>22</v>
      </c>
      <c r="G4130" s="76">
        <v>4</v>
      </c>
      <c r="H4130" s="76">
        <v>0</v>
      </c>
      <c r="I4130" s="76">
        <v>2</v>
      </c>
    </row>
    <row r="4131" spans="1:9" x14ac:dyDescent="0.2">
      <c r="A4131" s="84">
        <v>4112</v>
      </c>
      <c r="B4131" s="77">
        <v>1751</v>
      </c>
      <c r="C4131" s="77">
        <v>31</v>
      </c>
      <c r="D4131" s="77">
        <v>61</v>
      </c>
      <c r="E4131" s="77">
        <v>119</v>
      </c>
      <c r="F4131" s="76">
        <v>9</v>
      </c>
      <c r="G4131" s="76">
        <v>0</v>
      </c>
      <c r="H4131" s="76">
        <v>2</v>
      </c>
      <c r="I4131" s="76">
        <v>0</v>
      </c>
    </row>
    <row r="4132" spans="1:9" x14ac:dyDescent="0.2">
      <c r="A4132" s="84">
        <v>4113</v>
      </c>
      <c r="B4132" s="77">
        <v>1777</v>
      </c>
      <c r="C4132" s="77">
        <v>135</v>
      </c>
      <c r="D4132" s="77">
        <v>190</v>
      </c>
      <c r="E4132" s="77">
        <v>118</v>
      </c>
      <c r="F4132" s="76">
        <v>16</v>
      </c>
      <c r="G4132" s="76">
        <v>1</v>
      </c>
      <c r="H4132" s="76">
        <v>4</v>
      </c>
      <c r="I4132" s="76">
        <v>1</v>
      </c>
    </row>
    <row r="4133" spans="1:9" x14ac:dyDescent="0.2">
      <c r="A4133" s="84">
        <v>4114</v>
      </c>
      <c r="B4133" s="77">
        <v>1739</v>
      </c>
      <c r="C4133" s="77">
        <v>24</v>
      </c>
      <c r="D4133" s="77">
        <v>6</v>
      </c>
      <c r="E4133" s="77">
        <v>800</v>
      </c>
      <c r="F4133" s="76">
        <v>16</v>
      </c>
      <c r="G4133" s="76">
        <v>0</v>
      </c>
      <c r="H4133" s="76">
        <v>0</v>
      </c>
      <c r="I4133" s="76">
        <v>9</v>
      </c>
    </row>
    <row r="4134" spans="1:9" x14ac:dyDescent="0.2">
      <c r="A4134" s="84">
        <v>4115</v>
      </c>
      <c r="B4134" s="77">
        <v>1757</v>
      </c>
      <c r="C4134" s="77">
        <v>360</v>
      </c>
      <c r="D4134" s="77">
        <v>38</v>
      </c>
      <c r="E4134" s="77">
        <v>537</v>
      </c>
      <c r="F4134" s="76">
        <v>20</v>
      </c>
      <c r="G4134" s="76">
        <v>7</v>
      </c>
      <c r="H4134" s="76">
        <v>0</v>
      </c>
      <c r="I4134" s="76">
        <v>9</v>
      </c>
    </row>
    <row r="4135" spans="1:9" x14ac:dyDescent="0.2">
      <c r="A4135" s="84">
        <v>4116</v>
      </c>
      <c r="B4135" s="77">
        <v>1797</v>
      </c>
      <c r="C4135" s="77">
        <v>172</v>
      </c>
      <c r="D4135" s="77">
        <v>226</v>
      </c>
      <c r="E4135" s="77">
        <v>29</v>
      </c>
      <c r="F4135" s="76">
        <v>21</v>
      </c>
      <c r="G4135" s="76">
        <v>2</v>
      </c>
      <c r="H4135" s="76">
        <v>1</v>
      </c>
      <c r="I4135" s="76">
        <v>0</v>
      </c>
    </row>
    <row r="4136" spans="1:9" x14ac:dyDescent="0.2">
      <c r="A4136" s="84">
        <v>4117</v>
      </c>
      <c r="B4136" s="77">
        <v>1768</v>
      </c>
      <c r="C4136" s="77">
        <v>685</v>
      </c>
      <c r="D4136" s="77">
        <v>235</v>
      </c>
      <c r="E4136" s="77">
        <v>113</v>
      </c>
      <c r="F4136" s="76">
        <v>25</v>
      </c>
      <c r="G4136" s="76">
        <v>12</v>
      </c>
      <c r="H4136" s="76">
        <v>0</v>
      </c>
      <c r="I4136" s="76">
        <v>5</v>
      </c>
    </row>
    <row r="4137" spans="1:9" x14ac:dyDescent="0.2">
      <c r="A4137" s="84">
        <v>4118</v>
      </c>
      <c r="B4137" s="77">
        <v>1714</v>
      </c>
      <c r="C4137" s="77">
        <v>3</v>
      </c>
      <c r="D4137" s="77">
        <v>5</v>
      </c>
      <c r="E4137" s="77">
        <v>95</v>
      </c>
      <c r="F4137" s="76">
        <v>20</v>
      </c>
      <c r="G4137" s="76">
        <v>0</v>
      </c>
      <c r="H4137" s="76">
        <v>0</v>
      </c>
      <c r="I4137" s="76">
        <v>2</v>
      </c>
    </row>
    <row r="4138" spans="1:9" x14ac:dyDescent="0.2">
      <c r="A4138" s="84">
        <v>4119</v>
      </c>
      <c r="B4138" s="77">
        <v>1784</v>
      </c>
      <c r="C4138" s="77">
        <v>334</v>
      </c>
      <c r="D4138" s="77">
        <v>76</v>
      </c>
      <c r="E4138" s="77">
        <v>214</v>
      </c>
      <c r="F4138" s="76">
        <v>13</v>
      </c>
      <c r="G4138" s="76">
        <v>5</v>
      </c>
      <c r="H4138" s="76">
        <v>1</v>
      </c>
      <c r="I4138" s="76">
        <v>3</v>
      </c>
    </row>
    <row r="4139" spans="1:9" x14ac:dyDescent="0.2">
      <c r="A4139" s="84">
        <v>4120</v>
      </c>
      <c r="B4139" s="77">
        <v>1778</v>
      </c>
      <c r="C4139" s="77">
        <v>667</v>
      </c>
      <c r="D4139" s="77">
        <v>51</v>
      </c>
      <c r="E4139" s="77">
        <v>325</v>
      </c>
      <c r="F4139" s="76">
        <v>22</v>
      </c>
      <c r="G4139" s="76">
        <v>7</v>
      </c>
      <c r="H4139" s="76">
        <v>0</v>
      </c>
      <c r="I4139" s="76">
        <v>5</v>
      </c>
    </row>
    <row r="4140" spans="1:9" x14ac:dyDescent="0.2">
      <c r="A4140" s="84">
        <v>4121</v>
      </c>
      <c r="B4140" s="77">
        <v>1795</v>
      </c>
      <c r="C4140" s="77">
        <v>316</v>
      </c>
      <c r="D4140" s="77">
        <v>182</v>
      </c>
      <c r="E4140" s="77">
        <v>371</v>
      </c>
      <c r="F4140" s="76">
        <v>24</v>
      </c>
      <c r="G4140" s="76">
        <v>8</v>
      </c>
      <c r="H4140" s="76">
        <v>1</v>
      </c>
      <c r="I4140" s="76">
        <v>9</v>
      </c>
    </row>
    <row r="4141" spans="1:9" x14ac:dyDescent="0.2">
      <c r="A4141" s="84">
        <v>4122</v>
      </c>
      <c r="B4141" s="77">
        <v>1747</v>
      </c>
      <c r="C4141" s="77">
        <v>59</v>
      </c>
      <c r="D4141" s="77">
        <v>39</v>
      </c>
      <c r="E4141" s="77">
        <v>75</v>
      </c>
      <c r="F4141" s="76">
        <v>17</v>
      </c>
      <c r="G4141" s="76">
        <v>0</v>
      </c>
      <c r="H4141" s="76">
        <v>0</v>
      </c>
      <c r="I4141" s="76">
        <v>1</v>
      </c>
    </row>
    <row r="4142" spans="1:9" x14ac:dyDescent="0.2">
      <c r="A4142" s="84">
        <v>4123</v>
      </c>
      <c r="B4142" s="77">
        <v>1846</v>
      </c>
      <c r="C4142" s="77">
        <v>833</v>
      </c>
      <c r="D4142" s="77">
        <v>244</v>
      </c>
      <c r="E4142" s="77">
        <v>365</v>
      </c>
      <c r="F4142" s="76">
        <v>18</v>
      </c>
      <c r="G4142" s="76">
        <v>13</v>
      </c>
      <c r="H4142" s="76">
        <v>3</v>
      </c>
      <c r="I4142" s="76">
        <v>2</v>
      </c>
    </row>
    <row r="4143" spans="1:9" x14ac:dyDescent="0.2">
      <c r="A4143" s="84">
        <v>4124</v>
      </c>
      <c r="B4143" s="77">
        <v>1803</v>
      </c>
      <c r="C4143" s="77">
        <v>116</v>
      </c>
      <c r="D4143" s="77">
        <v>176</v>
      </c>
      <c r="E4143" s="77">
        <v>277</v>
      </c>
      <c r="F4143" s="76">
        <v>15</v>
      </c>
      <c r="G4143" s="76">
        <v>1</v>
      </c>
      <c r="H4143" s="76">
        <v>2</v>
      </c>
      <c r="I4143" s="76">
        <v>5</v>
      </c>
    </row>
    <row r="4144" spans="1:9" x14ac:dyDescent="0.2">
      <c r="A4144" s="84">
        <v>4125</v>
      </c>
      <c r="B4144" s="77">
        <v>1824</v>
      </c>
      <c r="C4144" s="77">
        <v>151</v>
      </c>
      <c r="D4144" s="77">
        <v>325</v>
      </c>
      <c r="E4144" s="77">
        <v>257</v>
      </c>
      <c r="F4144" s="76">
        <v>18</v>
      </c>
      <c r="G4144" s="76">
        <v>2</v>
      </c>
      <c r="H4144" s="76">
        <v>2</v>
      </c>
      <c r="I4144" s="76">
        <v>4</v>
      </c>
    </row>
    <row r="4145" spans="1:9" x14ac:dyDescent="0.2">
      <c r="A4145" s="84">
        <v>4126</v>
      </c>
      <c r="B4145" s="77">
        <v>1725</v>
      </c>
      <c r="C4145" s="77">
        <v>60</v>
      </c>
      <c r="D4145" s="77">
        <v>74</v>
      </c>
      <c r="E4145" s="77">
        <v>216</v>
      </c>
      <c r="F4145" s="76">
        <v>28</v>
      </c>
      <c r="G4145" s="76">
        <v>4</v>
      </c>
      <c r="H4145" s="76">
        <v>0</v>
      </c>
      <c r="I4145" s="76">
        <v>5</v>
      </c>
    </row>
    <row r="4146" spans="1:9" x14ac:dyDescent="0.2">
      <c r="A4146" s="84">
        <v>4127</v>
      </c>
      <c r="B4146" s="77">
        <v>1768</v>
      </c>
      <c r="C4146" s="77">
        <v>296</v>
      </c>
      <c r="D4146" s="77">
        <v>31</v>
      </c>
      <c r="E4146" s="77">
        <v>188</v>
      </c>
      <c r="F4146" s="76">
        <v>24</v>
      </c>
      <c r="G4146" s="76">
        <v>7</v>
      </c>
      <c r="H4146" s="76">
        <v>0</v>
      </c>
      <c r="I4146" s="76">
        <v>5</v>
      </c>
    </row>
    <row r="4147" spans="1:9" x14ac:dyDescent="0.2">
      <c r="A4147" s="84">
        <v>4128</v>
      </c>
      <c r="B4147" s="77">
        <v>1713</v>
      </c>
      <c r="C4147" s="77">
        <v>172</v>
      </c>
      <c r="D4147" s="77">
        <v>2</v>
      </c>
      <c r="E4147" s="77">
        <v>71</v>
      </c>
      <c r="F4147" s="76">
        <v>22</v>
      </c>
      <c r="G4147" s="76">
        <v>2</v>
      </c>
      <c r="H4147" s="76">
        <v>0</v>
      </c>
      <c r="I4147" s="76">
        <v>2</v>
      </c>
    </row>
    <row r="4148" spans="1:9" x14ac:dyDescent="0.2">
      <c r="A4148" s="84">
        <v>4129</v>
      </c>
      <c r="B4148" s="77">
        <v>1813</v>
      </c>
      <c r="C4148" s="77">
        <v>489</v>
      </c>
      <c r="D4148" s="77">
        <v>270</v>
      </c>
      <c r="E4148" s="77">
        <v>1762</v>
      </c>
      <c r="F4148" s="76">
        <v>15</v>
      </c>
      <c r="G4148" s="76">
        <v>2</v>
      </c>
      <c r="H4148" s="76">
        <v>3</v>
      </c>
      <c r="I4148" s="76">
        <v>23</v>
      </c>
    </row>
    <row r="4149" spans="1:9" x14ac:dyDescent="0.2">
      <c r="A4149" s="84">
        <v>4130</v>
      </c>
      <c r="B4149" s="77">
        <v>1859</v>
      </c>
      <c r="C4149" s="77">
        <v>717</v>
      </c>
      <c r="D4149" s="77">
        <v>566</v>
      </c>
      <c r="E4149" s="77">
        <v>530</v>
      </c>
      <c r="F4149" s="76">
        <v>16</v>
      </c>
      <c r="G4149" s="76">
        <v>6</v>
      </c>
      <c r="H4149" s="76">
        <v>6</v>
      </c>
      <c r="I4149" s="76">
        <v>5</v>
      </c>
    </row>
    <row r="4150" spans="1:9" x14ac:dyDescent="0.2">
      <c r="A4150" s="84">
        <v>4131</v>
      </c>
      <c r="B4150" s="77">
        <v>1741</v>
      </c>
      <c r="C4150" s="77">
        <v>61</v>
      </c>
      <c r="D4150" s="77">
        <v>6</v>
      </c>
      <c r="E4150" s="77">
        <v>281</v>
      </c>
      <c r="F4150" s="76">
        <v>21</v>
      </c>
      <c r="G4150" s="76">
        <v>2</v>
      </c>
      <c r="H4150" s="76">
        <v>0</v>
      </c>
      <c r="I4150" s="76">
        <v>4</v>
      </c>
    </row>
    <row r="4151" spans="1:9" x14ac:dyDescent="0.2">
      <c r="A4151" s="84">
        <v>4132</v>
      </c>
      <c r="B4151" s="77">
        <v>1839</v>
      </c>
      <c r="C4151" s="77">
        <v>1281</v>
      </c>
      <c r="D4151" s="77">
        <v>150</v>
      </c>
      <c r="E4151" s="77">
        <v>772</v>
      </c>
      <c r="F4151" s="76">
        <v>15</v>
      </c>
      <c r="G4151" s="76">
        <v>13</v>
      </c>
      <c r="H4151" s="76">
        <v>1</v>
      </c>
      <c r="I4151" s="76">
        <v>11</v>
      </c>
    </row>
    <row r="4152" spans="1:9" x14ac:dyDescent="0.2">
      <c r="A4152" s="84">
        <v>4133</v>
      </c>
      <c r="B4152" s="77">
        <v>1773</v>
      </c>
      <c r="C4152" s="77">
        <v>122</v>
      </c>
      <c r="D4152" s="77">
        <v>125</v>
      </c>
      <c r="E4152" s="77">
        <v>139</v>
      </c>
      <c r="F4152" s="76">
        <v>17</v>
      </c>
      <c r="G4152" s="76">
        <v>0</v>
      </c>
      <c r="H4152" s="76">
        <v>0</v>
      </c>
      <c r="I4152" s="76">
        <v>0</v>
      </c>
    </row>
    <row r="4153" spans="1:9" x14ac:dyDescent="0.2">
      <c r="A4153" s="84">
        <v>4134</v>
      </c>
      <c r="B4153" s="77">
        <v>1759</v>
      </c>
      <c r="C4153" s="77">
        <v>125</v>
      </c>
      <c r="D4153" s="77">
        <v>71</v>
      </c>
      <c r="E4153" s="77">
        <v>54</v>
      </c>
      <c r="F4153" s="76">
        <v>25</v>
      </c>
      <c r="G4153" s="76">
        <v>0</v>
      </c>
      <c r="H4153" s="76">
        <v>0</v>
      </c>
      <c r="I4153" s="76">
        <v>2</v>
      </c>
    </row>
    <row r="4154" spans="1:9" x14ac:dyDescent="0.2">
      <c r="A4154" s="84">
        <v>4135</v>
      </c>
      <c r="B4154" s="77">
        <v>1737</v>
      </c>
      <c r="C4154" s="77">
        <v>50</v>
      </c>
      <c r="D4154" s="77">
        <v>127</v>
      </c>
      <c r="E4154" s="77">
        <v>70</v>
      </c>
      <c r="F4154" s="76">
        <v>17</v>
      </c>
      <c r="G4154" s="76">
        <v>0</v>
      </c>
      <c r="H4154" s="76">
        <v>0</v>
      </c>
      <c r="I4154" s="76">
        <v>2</v>
      </c>
    </row>
    <row r="4155" spans="1:9" x14ac:dyDescent="0.2">
      <c r="A4155" s="84">
        <v>4136</v>
      </c>
      <c r="B4155" s="77">
        <v>1804</v>
      </c>
      <c r="C4155" s="77">
        <v>786</v>
      </c>
      <c r="D4155" s="77">
        <v>148</v>
      </c>
      <c r="E4155" s="77">
        <v>217</v>
      </c>
      <c r="F4155" s="76">
        <v>15</v>
      </c>
      <c r="G4155" s="76">
        <v>6</v>
      </c>
      <c r="H4155" s="76">
        <v>3</v>
      </c>
      <c r="I4155" s="76">
        <v>3</v>
      </c>
    </row>
    <row r="4156" spans="1:9" x14ac:dyDescent="0.2">
      <c r="A4156" s="84">
        <v>4137</v>
      </c>
      <c r="B4156" s="77">
        <v>1718</v>
      </c>
      <c r="C4156" s="77">
        <v>39</v>
      </c>
      <c r="D4156" s="77">
        <v>22</v>
      </c>
      <c r="E4156" s="77">
        <v>12</v>
      </c>
      <c r="F4156" s="76">
        <v>18</v>
      </c>
      <c r="G4156" s="76">
        <v>1</v>
      </c>
      <c r="H4156" s="76">
        <v>0</v>
      </c>
      <c r="I4156" s="76">
        <v>0</v>
      </c>
    </row>
    <row r="4157" spans="1:9" x14ac:dyDescent="0.2">
      <c r="A4157" s="84">
        <v>4138</v>
      </c>
      <c r="B4157" s="77">
        <v>1751</v>
      </c>
      <c r="C4157" s="77">
        <v>139</v>
      </c>
      <c r="D4157" s="77">
        <v>158</v>
      </c>
      <c r="E4157" s="77">
        <v>72</v>
      </c>
      <c r="F4157" s="76">
        <v>25</v>
      </c>
      <c r="G4157" s="76">
        <v>3</v>
      </c>
      <c r="H4157" s="76">
        <v>0</v>
      </c>
      <c r="I4157" s="76">
        <v>3</v>
      </c>
    </row>
    <row r="4158" spans="1:9" x14ac:dyDescent="0.2">
      <c r="A4158" s="84">
        <v>4139</v>
      </c>
      <c r="B4158" s="77">
        <v>1757</v>
      </c>
      <c r="C4158" s="77">
        <v>119</v>
      </c>
      <c r="D4158" s="77">
        <v>200</v>
      </c>
      <c r="E4158" s="77">
        <v>406</v>
      </c>
      <c r="F4158" s="76">
        <v>15</v>
      </c>
      <c r="G4158" s="76">
        <v>1</v>
      </c>
      <c r="H4158" s="76">
        <v>2</v>
      </c>
      <c r="I4158" s="76">
        <v>5</v>
      </c>
    </row>
    <row r="4159" spans="1:9" x14ac:dyDescent="0.2">
      <c r="A4159" s="84">
        <v>4140</v>
      </c>
      <c r="B4159" s="77">
        <v>1792</v>
      </c>
      <c r="C4159" s="77">
        <v>206</v>
      </c>
      <c r="D4159" s="77">
        <v>193</v>
      </c>
      <c r="E4159" s="77">
        <v>136</v>
      </c>
      <c r="F4159" s="76">
        <v>14</v>
      </c>
      <c r="G4159" s="76">
        <v>2</v>
      </c>
      <c r="H4159" s="76">
        <v>2</v>
      </c>
      <c r="I4159" s="76">
        <v>3</v>
      </c>
    </row>
    <row r="4160" spans="1:9" x14ac:dyDescent="0.2">
      <c r="A4160" s="84">
        <v>4141</v>
      </c>
      <c r="B4160" s="77">
        <v>1724</v>
      </c>
      <c r="C4160" s="77">
        <v>67</v>
      </c>
      <c r="D4160" s="77">
        <v>48</v>
      </c>
      <c r="E4160" s="77">
        <v>21</v>
      </c>
      <c r="F4160" s="76">
        <v>18</v>
      </c>
      <c r="G4160" s="76">
        <v>1</v>
      </c>
      <c r="H4160" s="76">
        <v>0</v>
      </c>
      <c r="I4160" s="76">
        <v>0</v>
      </c>
    </row>
    <row r="4161" spans="1:9" x14ac:dyDescent="0.2">
      <c r="A4161" s="84">
        <v>4142</v>
      </c>
      <c r="B4161" s="77">
        <v>1818</v>
      </c>
      <c r="C4161" s="77">
        <v>266</v>
      </c>
      <c r="D4161" s="77">
        <v>227</v>
      </c>
      <c r="E4161" s="77">
        <v>1018</v>
      </c>
      <c r="F4161" s="76">
        <v>17</v>
      </c>
      <c r="G4161" s="76">
        <v>2</v>
      </c>
      <c r="H4161" s="76">
        <v>2</v>
      </c>
      <c r="I4161" s="76">
        <v>11</v>
      </c>
    </row>
    <row r="4162" spans="1:9" x14ac:dyDescent="0.2">
      <c r="A4162" s="84">
        <v>4143</v>
      </c>
      <c r="B4162" s="77">
        <v>1794</v>
      </c>
      <c r="C4162" s="77">
        <v>152</v>
      </c>
      <c r="D4162" s="77">
        <v>56</v>
      </c>
      <c r="E4162" s="77">
        <v>1521</v>
      </c>
      <c r="F4162" s="76">
        <v>16</v>
      </c>
      <c r="G4162" s="76">
        <v>1</v>
      </c>
      <c r="H4162" s="76">
        <v>1</v>
      </c>
      <c r="I4162" s="76">
        <v>25</v>
      </c>
    </row>
    <row r="4163" spans="1:9" x14ac:dyDescent="0.2">
      <c r="A4163" s="84">
        <v>4144</v>
      </c>
      <c r="B4163" s="77">
        <v>1788</v>
      </c>
      <c r="C4163" s="77">
        <v>230</v>
      </c>
      <c r="D4163" s="77">
        <v>170</v>
      </c>
      <c r="E4163" s="77">
        <v>184</v>
      </c>
      <c r="F4163" s="76">
        <v>22</v>
      </c>
      <c r="G4163" s="76">
        <v>6</v>
      </c>
      <c r="H4163" s="76">
        <v>1</v>
      </c>
      <c r="I4163" s="76">
        <v>3</v>
      </c>
    </row>
    <row r="4164" spans="1:9" x14ac:dyDescent="0.2">
      <c r="A4164" s="84">
        <v>4145</v>
      </c>
      <c r="B4164" s="77">
        <v>1815</v>
      </c>
      <c r="C4164" s="77">
        <v>1040</v>
      </c>
      <c r="D4164" s="77">
        <v>621</v>
      </c>
      <c r="E4164" s="77">
        <v>896</v>
      </c>
      <c r="F4164" s="76">
        <v>29</v>
      </c>
      <c r="G4164" s="76">
        <v>19</v>
      </c>
      <c r="H4164" s="76">
        <v>7</v>
      </c>
      <c r="I4164" s="76">
        <v>22</v>
      </c>
    </row>
    <row r="4165" spans="1:9" x14ac:dyDescent="0.2">
      <c r="A4165" s="84">
        <v>4146</v>
      </c>
      <c r="B4165" s="77">
        <v>1769</v>
      </c>
      <c r="C4165" s="77">
        <v>25</v>
      </c>
      <c r="D4165" s="77">
        <v>122</v>
      </c>
      <c r="E4165" s="77">
        <v>322</v>
      </c>
      <c r="F4165" s="76">
        <v>25</v>
      </c>
      <c r="G4165" s="76">
        <v>1</v>
      </c>
      <c r="H4165" s="76">
        <v>0</v>
      </c>
      <c r="I4165" s="76">
        <v>9</v>
      </c>
    </row>
    <row r="4166" spans="1:9" x14ac:dyDescent="0.2">
      <c r="A4166" s="84">
        <v>4147</v>
      </c>
      <c r="B4166" s="77">
        <v>1787</v>
      </c>
      <c r="C4166" s="77">
        <v>423</v>
      </c>
      <c r="D4166" s="77">
        <v>124</v>
      </c>
      <c r="E4166" s="77">
        <v>154</v>
      </c>
      <c r="F4166" s="76">
        <v>22</v>
      </c>
      <c r="G4166" s="76">
        <v>8</v>
      </c>
      <c r="H4166" s="76">
        <v>2</v>
      </c>
      <c r="I4166" s="76">
        <v>1</v>
      </c>
    </row>
    <row r="4167" spans="1:9" x14ac:dyDescent="0.2">
      <c r="A4167" s="84">
        <v>4148</v>
      </c>
      <c r="B4167" s="77">
        <v>1828</v>
      </c>
      <c r="C4167" s="77">
        <v>925</v>
      </c>
      <c r="D4167" s="77">
        <v>138</v>
      </c>
      <c r="E4167" s="77">
        <v>1086</v>
      </c>
      <c r="F4167" s="76">
        <v>17</v>
      </c>
      <c r="G4167" s="76">
        <v>13</v>
      </c>
      <c r="H4167" s="76">
        <v>1</v>
      </c>
      <c r="I4167" s="76">
        <v>14</v>
      </c>
    </row>
    <row r="4168" spans="1:9" x14ac:dyDescent="0.2">
      <c r="A4168" s="84">
        <v>4149</v>
      </c>
      <c r="B4168" s="77">
        <v>1722</v>
      </c>
      <c r="C4168" s="77">
        <v>33</v>
      </c>
      <c r="D4168" s="77">
        <v>103</v>
      </c>
      <c r="E4168" s="77">
        <v>147</v>
      </c>
      <c r="F4168" s="76">
        <v>15</v>
      </c>
      <c r="G4168" s="76">
        <v>0</v>
      </c>
      <c r="H4168" s="76">
        <v>0</v>
      </c>
      <c r="I4168" s="76">
        <v>3</v>
      </c>
    </row>
    <row r="4169" spans="1:9" x14ac:dyDescent="0.2">
      <c r="A4169" s="84">
        <v>4150</v>
      </c>
      <c r="B4169" s="77">
        <v>1765</v>
      </c>
      <c r="C4169" s="77">
        <v>338</v>
      </c>
      <c r="D4169" s="77">
        <v>118</v>
      </c>
      <c r="E4169" s="77">
        <v>238</v>
      </c>
      <c r="F4169" s="76">
        <v>19</v>
      </c>
      <c r="G4169" s="76">
        <v>5</v>
      </c>
      <c r="H4169" s="76">
        <v>5</v>
      </c>
      <c r="I4169" s="76">
        <v>4</v>
      </c>
    </row>
    <row r="4170" spans="1:9" x14ac:dyDescent="0.2">
      <c r="A4170" s="84">
        <v>4151</v>
      </c>
      <c r="B4170" s="77">
        <v>1738</v>
      </c>
      <c r="C4170" s="77">
        <v>139</v>
      </c>
      <c r="D4170" s="77">
        <v>36</v>
      </c>
      <c r="E4170" s="77">
        <v>290</v>
      </c>
      <c r="F4170" s="76">
        <v>18</v>
      </c>
      <c r="G4170" s="76">
        <v>2</v>
      </c>
      <c r="H4170" s="76">
        <v>1</v>
      </c>
      <c r="I4170" s="76">
        <v>4</v>
      </c>
    </row>
    <row r="4171" spans="1:9" x14ac:dyDescent="0.2">
      <c r="A4171" s="84">
        <v>4152</v>
      </c>
      <c r="B4171" s="77">
        <v>1853</v>
      </c>
      <c r="C4171" s="77">
        <v>269</v>
      </c>
      <c r="D4171" s="77">
        <v>819</v>
      </c>
      <c r="E4171" s="77">
        <v>1086</v>
      </c>
      <c r="F4171" s="76">
        <v>25</v>
      </c>
      <c r="G4171" s="76">
        <v>3</v>
      </c>
      <c r="H4171" s="76">
        <v>9</v>
      </c>
      <c r="I4171" s="76">
        <v>25</v>
      </c>
    </row>
    <row r="4172" spans="1:9" x14ac:dyDescent="0.2">
      <c r="A4172" s="84">
        <v>4153</v>
      </c>
      <c r="B4172" s="77">
        <v>1755</v>
      </c>
      <c r="C4172" s="77">
        <v>105</v>
      </c>
      <c r="D4172" s="77">
        <v>40</v>
      </c>
      <c r="E4172" s="77">
        <v>276</v>
      </c>
      <c r="F4172" s="76">
        <v>18</v>
      </c>
      <c r="G4172" s="76">
        <v>3</v>
      </c>
      <c r="H4172" s="76">
        <v>0</v>
      </c>
      <c r="I4172" s="76">
        <v>5</v>
      </c>
    </row>
    <row r="4173" spans="1:9" x14ac:dyDescent="0.2">
      <c r="A4173" s="84">
        <v>4154</v>
      </c>
      <c r="B4173" s="77">
        <v>1734</v>
      </c>
      <c r="C4173" s="77">
        <v>32</v>
      </c>
      <c r="D4173" s="77">
        <v>43</v>
      </c>
      <c r="E4173" s="77">
        <v>182</v>
      </c>
      <c r="F4173" s="76">
        <v>16</v>
      </c>
      <c r="G4173" s="76">
        <v>0</v>
      </c>
      <c r="H4173" s="76">
        <v>0</v>
      </c>
      <c r="I4173" s="76">
        <v>2</v>
      </c>
    </row>
    <row r="4174" spans="1:9" x14ac:dyDescent="0.2">
      <c r="A4174" s="84">
        <v>4155</v>
      </c>
      <c r="B4174" s="77">
        <v>1731</v>
      </c>
      <c r="C4174" s="77">
        <v>76</v>
      </c>
      <c r="D4174" s="77">
        <v>67</v>
      </c>
      <c r="E4174" s="77">
        <v>78</v>
      </c>
      <c r="F4174" s="76">
        <v>21</v>
      </c>
      <c r="G4174" s="76">
        <v>2</v>
      </c>
      <c r="H4174" s="76">
        <v>1</v>
      </c>
      <c r="I4174" s="76">
        <v>1</v>
      </c>
    </row>
    <row r="4175" spans="1:9" x14ac:dyDescent="0.2">
      <c r="A4175" s="84">
        <v>4156</v>
      </c>
      <c r="B4175" s="77">
        <v>1828</v>
      </c>
      <c r="C4175" s="77">
        <v>180</v>
      </c>
      <c r="D4175" s="77">
        <v>283</v>
      </c>
      <c r="E4175" s="77">
        <v>408</v>
      </c>
      <c r="F4175" s="76">
        <v>23</v>
      </c>
      <c r="G4175" s="76">
        <v>3</v>
      </c>
      <c r="H4175" s="76">
        <v>3</v>
      </c>
      <c r="I4175" s="76">
        <v>8</v>
      </c>
    </row>
    <row r="4176" spans="1:9" x14ac:dyDescent="0.2">
      <c r="A4176" s="84">
        <v>4157</v>
      </c>
      <c r="B4176" s="77">
        <v>1702</v>
      </c>
      <c r="C4176" s="77">
        <v>34</v>
      </c>
      <c r="D4176" s="77">
        <v>32</v>
      </c>
      <c r="E4176" s="77">
        <v>80</v>
      </c>
      <c r="F4176" s="76">
        <v>18</v>
      </c>
      <c r="G4176" s="76">
        <v>0</v>
      </c>
      <c r="H4176" s="76">
        <v>0</v>
      </c>
      <c r="I4176" s="76">
        <v>0</v>
      </c>
    </row>
    <row r="4177" spans="1:9" x14ac:dyDescent="0.2">
      <c r="A4177" s="84">
        <v>4158</v>
      </c>
      <c r="B4177" s="77">
        <v>1784</v>
      </c>
      <c r="C4177" s="77">
        <v>232</v>
      </c>
      <c r="D4177" s="77">
        <v>173</v>
      </c>
      <c r="E4177" s="77">
        <v>163</v>
      </c>
      <c r="F4177" s="76">
        <v>21</v>
      </c>
      <c r="G4177" s="76">
        <v>4</v>
      </c>
      <c r="H4177" s="76">
        <v>0</v>
      </c>
      <c r="I4177" s="76">
        <v>3</v>
      </c>
    </row>
    <row r="4178" spans="1:9" x14ac:dyDescent="0.2">
      <c r="A4178" s="84">
        <v>4159</v>
      </c>
      <c r="B4178" s="77">
        <v>1816</v>
      </c>
      <c r="C4178" s="77">
        <v>615</v>
      </c>
      <c r="D4178" s="77">
        <v>76</v>
      </c>
      <c r="E4178" s="77">
        <v>235</v>
      </c>
      <c r="F4178" s="76">
        <v>26</v>
      </c>
      <c r="G4178" s="76">
        <v>9</v>
      </c>
      <c r="H4178" s="76">
        <v>0</v>
      </c>
      <c r="I4178" s="76">
        <v>6</v>
      </c>
    </row>
    <row r="4179" spans="1:9" x14ac:dyDescent="0.2">
      <c r="A4179" s="84">
        <v>4160</v>
      </c>
      <c r="B4179" s="77">
        <v>1766</v>
      </c>
      <c r="C4179" s="77">
        <v>209</v>
      </c>
      <c r="D4179" s="77">
        <v>49</v>
      </c>
      <c r="E4179" s="77">
        <v>159</v>
      </c>
      <c r="F4179" s="76">
        <v>15</v>
      </c>
      <c r="G4179" s="76">
        <v>3</v>
      </c>
      <c r="H4179" s="76">
        <v>0</v>
      </c>
      <c r="I4179" s="76">
        <v>1</v>
      </c>
    </row>
    <row r="4180" spans="1:9" x14ac:dyDescent="0.2">
      <c r="A4180" s="84">
        <v>4161</v>
      </c>
      <c r="B4180" s="77">
        <v>1756</v>
      </c>
      <c r="C4180" s="77">
        <v>232</v>
      </c>
      <c r="D4180" s="77">
        <v>12</v>
      </c>
      <c r="E4180" s="77">
        <v>44</v>
      </c>
      <c r="F4180" s="76">
        <v>18</v>
      </c>
      <c r="G4180" s="76">
        <v>5</v>
      </c>
      <c r="H4180" s="76">
        <v>0</v>
      </c>
      <c r="I4180" s="76">
        <v>1</v>
      </c>
    </row>
    <row r="4181" spans="1:9" x14ac:dyDescent="0.2">
      <c r="A4181" s="84">
        <v>4162</v>
      </c>
      <c r="B4181" s="77">
        <v>1850</v>
      </c>
      <c r="C4181" s="77">
        <v>549</v>
      </c>
      <c r="D4181" s="77">
        <v>613</v>
      </c>
      <c r="E4181" s="77">
        <v>2365</v>
      </c>
      <c r="F4181" s="76">
        <v>13</v>
      </c>
      <c r="G4181" s="76">
        <v>3</v>
      </c>
      <c r="H4181" s="76">
        <v>7</v>
      </c>
      <c r="I4181" s="76">
        <v>31</v>
      </c>
    </row>
    <row r="4182" spans="1:9" x14ac:dyDescent="0.2">
      <c r="A4182" s="84">
        <v>4163</v>
      </c>
      <c r="B4182" s="77">
        <v>1835</v>
      </c>
      <c r="C4182" s="77">
        <v>1235</v>
      </c>
      <c r="D4182" s="77">
        <v>448</v>
      </c>
      <c r="E4182" s="77">
        <v>234</v>
      </c>
      <c r="F4182" s="76">
        <v>17</v>
      </c>
      <c r="G4182" s="76">
        <v>15</v>
      </c>
      <c r="H4182" s="76">
        <v>5</v>
      </c>
      <c r="I4182" s="76">
        <v>4</v>
      </c>
    </row>
    <row r="4183" spans="1:9" x14ac:dyDescent="0.2">
      <c r="A4183" s="84">
        <v>4164</v>
      </c>
      <c r="B4183" s="77">
        <v>1804</v>
      </c>
      <c r="C4183" s="77">
        <v>245</v>
      </c>
      <c r="D4183" s="77">
        <v>410</v>
      </c>
      <c r="E4183" s="77">
        <v>153</v>
      </c>
      <c r="F4183" s="76">
        <v>24</v>
      </c>
      <c r="G4183" s="76">
        <v>4</v>
      </c>
      <c r="H4183" s="76">
        <v>3</v>
      </c>
      <c r="I4183" s="76">
        <v>3</v>
      </c>
    </row>
    <row r="4184" spans="1:9" x14ac:dyDescent="0.2">
      <c r="A4184" s="84">
        <v>4165</v>
      </c>
      <c r="B4184" s="77">
        <v>1813</v>
      </c>
      <c r="C4184" s="77">
        <v>438</v>
      </c>
      <c r="D4184" s="77">
        <v>469</v>
      </c>
      <c r="E4184" s="77">
        <v>274</v>
      </c>
      <c r="F4184" s="76">
        <v>16</v>
      </c>
      <c r="G4184" s="76">
        <v>6</v>
      </c>
      <c r="H4184" s="76">
        <v>4</v>
      </c>
      <c r="I4184" s="76">
        <v>2</v>
      </c>
    </row>
    <row r="4185" spans="1:9" x14ac:dyDescent="0.2">
      <c r="A4185" s="84">
        <v>4166</v>
      </c>
      <c r="B4185" s="77">
        <v>1756</v>
      </c>
      <c r="C4185" s="77">
        <v>165</v>
      </c>
      <c r="D4185" s="77">
        <v>160</v>
      </c>
      <c r="E4185" s="77">
        <v>387</v>
      </c>
      <c r="F4185" s="76">
        <v>9</v>
      </c>
      <c r="G4185" s="76">
        <v>0</v>
      </c>
      <c r="H4185" s="76">
        <v>1</v>
      </c>
      <c r="I4185" s="76">
        <v>5</v>
      </c>
    </row>
    <row r="4186" spans="1:9" x14ac:dyDescent="0.2">
      <c r="A4186" s="84">
        <v>4167</v>
      </c>
      <c r="B4186" s="77">
        <v>1738</v>
      </c>
      <c r="C4186" s="77">
        <v>231</v>
      </c>
      <c r="D4186" s="77">
        <v>8</v>
      </c>
      <c r="E4186" s="77">
        <v>181</v>
      </c>
      <c r="F4186" s="76">
        <v>17</v>
      </c>
      <c r="G4186" s="76">
        <v>2</v>
      </c>
      <c r="H4186" s="76">
        <v>0</v>
      </c>
      <c r="I4186" s="76">
        <v>2</v>
      </c>
    </row>
    <row r="4187" spans="1:9" x14ac:dyDescent="0.2">
      <c r="A4187" s="84">
        <v>4168</v>
      </c>
      <c r="B4187" s="77">
        <v>1721</v>
      </c>
      <c r="C4187" s="77">
        <v>32</v>
      </c>
      <c r="D4187" s="77">
        <v>99</v>
      </c>
      <c r="E4187" s="77">
        <v>27</v>
      </c>
      <c r="F4187" s="76">
        <v>11</v>
      </c>
      <c r="G4187" s="76">
        <v>0</v>
      </c>
      <c r="H4187" s="76">
        <v>3</v>
      </c>
      <c r="I4187" s="76">
        <v>0</v>
      </c>
    </row>
    <row r="4188" spans="1:9" x14ac:dyDescent="0.2">
      <c r="A4188" s="84">
        <v>4169</v>
      </c>
      <c r="B4188" s="77">
        <v>1772</v>
      </c>
      <c r="C4188" s="77">
        <v>200</v>
      </c>
      <c r="D4188" s="77">
        <v>56</v>
      </c>
      <c r="E4188" s="77">
        <v>36</v>
      </c>
      <c r="F4188" s="76">
        <v>22</v>
      </c>
      <c r="G4188" s="76">
        <v>6</v>
      </c>
      <c r="H4188" s="76">
        <v>1</v>
      </c>
      <c r="I4188" s="76">
        <v>0</v>
      </c>
    </row>
    <row r="4189" spans="1:9" x14ac:dyDescent="0.2">
      <c r="A4189" s="84">
        <v>4170</v>
      </c>
      <c r="B4189" s="77">
        <v>1774</v>
      </c>
      <c r="C4189" s="77">
        <v>142</v>
      </c>
      <c r="D4189" s="77">
        <v>22</v>
      </c>
      <c r="E4189" s="77">
        <v>183</v>
      </c>
      <c r="F4189" s="76">
        <v>20</v>
      </c>
      <c r="G4189" s="76">
        <v>0</v>
      </c>
      <c r="H4189" s="76">
        <v>0</v>
      </c>
      <c r="I4189" s="76">
        <v>3</v>
      </c>
    </row>
    <row r="4190" spans="1:9" x14ac:dyDescent="0.2">
      <c r="A4190" s="84">
        <v>4171</v>
      </c>
      <c r="B4190" s="77">
        <v>1725</v>
      </c>
      <c r="C4190" s="77">
        <v>121</v>
      </c>
      <c r="D4190" s="77">
        <v>25</v>
      </c>
      <c r="E4190" s="77">
        <v>11</v>
      </c>
      <c r="F4190" s="76">
        <v>21</v>
      </c>
      <c r="G4190" s="76">
        <v>1</v>
      </c>
      <c r="H4190" s="76">
        <v>0</v>
      </c>
      <c r="I4190" s="76">
        <v>0</v>
      </c>
    </row>
    <row r="4191" spans="1:9" x14ac:dyDescent="0.2">
      <c r="A4191" s="84">
        <v>4172</v>
      </c>
      <c r="B4191" s="77">
        <v>1788</v>
      </c>
      <c r="C4191" s="77">
        <v>65</v>
      </c>
      <c r="D4191" s="77">
        <v>46</v>
      </c>
      <c r="E4191" s="77">
        <v>110</v>
      </c>
      <c r="F4191" s="76">
        <v>19</v>
      </c>
      <c r="G4191" s="76">
        <v>1</v>
      </c>
      <c r="H4191" s="76">
        <v>1</v>
      </c>
      <c r="I4191" s="76">
        <v>3</v>
      </c>
    </row>
    <row r="4192" spans="1:9" x14ac:dyDescent="0.2">
      <c r="A4192" s="84">
        <v>4173</v>
      </c>
      <c r="B4192" s="77">
        <v>1763</v>
      </c>
      <c r="C4192" s="77">
        <v>91</v>
      </c>
      <c r="D4192" s="77">
        <v>26</v>
      </c>
      <c r="E4192" s="77">
        <v>158</v>
      </c>
      <c r="F4192" s="76">
        <v>15</v>
      </c>
      <c r="G4192" s="76">
        <v>0</v>
      </c>
      <c r="H4192" s="76">
        <v>0</v>
      </c>
      <c r="I4192" s="76">
        <v>0</v>
      </c>
    </row>
    <row r="4193" spans="1:9" x14ac:dyDescent="0.2">
      <c r="A4193" s="84">
        <v>4174</v>
      </c>
      <c r="B4193" s="77">
        <v>1824</v>
      </c>
      <c r="C4193" s="77">
        <v>248</v>
      </c>
      <c r="D4193" s="77">
        <v>317</v>
      </c>
      <c r="E4193" s="77">
        <v>64</v>
      </c>
      <c r="F4193" s="76">
        <v>18</v>
      </c>
      <c r="G4193" s="76">
        <v>2</v>
      </c>
      <c r="H4193" s="76">
        <v>4</v>
      </c>
      <c r="I4193" s="76">
        <v>1</v>
      </c>
    </row>
    <row r="4194" spans="1:9" x14ac:dyDescent="0.2">
      <c r="A4194" s="84">
        <v>4175</v>
      </c>
      <c r="B4194" s="77">
        <v>1709</v>
      </c>
      <c r="C4194" s="77">
        <v>149</v>
      </c>
      <c r="D4194" s="77">
        <v>4</v>
      </c>
      <c r="E4194" s="77">
        <v>4</v>
      </c>
      <c r="F4194" s="76">
        <v>19</v>
      </c>
      <c r="G4194" s="76">
        <v>2</v>
      </c>
      <c r="H4194" s="76">
        <v>0</v>
      </c>
      <c r="I4194" s="76">
        <v>0</v>
      </c>
    </row>
    <row r="4195" spans="1:9" x14ac:dyDescent="0.2">
      <c r="A4195" s="84">
        <v>4176</v>
      </c>
      <c r="B4195" s="77">
        <v>1851</v>
      </c>
      <c r="C4195" s="77">
        <v>1378</v>
      </c>
      <c r="D4195" s="77">
        <v>296</v>
      </c>
      <c r="E4195" s="77">
        <v>952</v>
      </c>
      <c r="F4195" s="76">
        <v>21</v>
      </c>
      <c r="G4195" s="76">
        <v>12</v>
      </c>
      <c r="H4195" s="76">
        <v>3</v>
      </c>
      <c r="I4195" s="76">
        <v>12</v>
      </c>
    </row>
    <row r="4196" spans="1:9" x14ac:dyDescent="0.2">
      <c r="A4196" s="84">
        <v>4177</v>
      </c>
      <c r="B4196" s="77">
        <v>1721</v>
      </c>
      <c r="C4196" s="77">
        <v>196</v>
      </c>
      <c r="D4196" s="77">
        <v>9</v>
      </c>
      <c r="E4196" s="77">
        <v>3</v>
      </c>
      <c r="F4196" s="76">
        <v>17</v>
      </c>
      <c r="G4196" s="76">
        <v>4</v>
      </c>
      <c r="H4196" s="76">
        <v>0</v>
      </c>
      <c r="I4196" s="76">
        <v>0</v>
      </c>
    </row>
    <row r="4197" spans="1:9" x14ac:dyDescent="0.2">
      <c r="A4197" s="84">
        <v>4178</v>
      </c>
      <c r="B4197" s="77">
        <v>1779</v>
      </c>
      <c r="C4197" s="77">
        <v>32</v>
      </c>
      <c r="D4197" s="77">
        <v>95</v>
      </c>
      <c r="E4197" s="77">
        <v>239</v>
      </c>
      <c r="F4197" s="76">
        <v>21</v>
      </c>
      <c r="G4197" s="76">
        <v>1</v>
      </c>
      <c r="H4197" s="76">
        <v>0</v>
      </c>
      <c r="I4197" s="76">
        <v>3</v>
      </c>
    </row>
    <row r="4198" spans="1:9" x14ac:dyDescent="0.2">
      <c r="A4198" s="84">
        <v>4179</v>
      </c>
      <c r="B4198" s="77">
        <v>1785</v>
      </c>
      <c r="C4198" s="77">
        <v>538</v>
      </c>
      <c r="D4198" s="77">
        <v>258</v>
      </c>
      <c r="E4198" s="77">
        <v>452</v>
      </c>
      <c r="F4198" s="76">
        <v>21</v>
      </c>
      <c r="G4198" s="76">
        <v>8</v>
      </c>
      <c r="H4198" s="76">
        <v>1</v>
      </c>
      <c r="I4198" s="76">
        <v>11</v>
      </c>
    </row>
    <row r="4199" spans="1:9" x14ac:dyDescent="0.2">
      <c r="A4199" s="84">
        <v>4180</v>
      </c>
      <c r="B4199" s="77">
        <v>1749</v>
      </c>
      <c r="C4199" s="77">
        <v>234</v>
      </c>
      <c r="D4199" s="77">
        <v>52</v>
      </c>
      <c r="E4199" s="77">
        <v>175</v>
      </c>
      <c r="F4199" s="76">
        <v>18</v>
      </c>
      <c r="G4199" s="76">
        <v>3</v>
      </c>
      <c r="H4199" s="76">
        <v>0</v>
      </c>
      <c r="I4199" s="76">
        <v>3</v>
      </c>
    </row>
    <row r="4200" spans="1:9" x14ac:dyDescent="0.2">
      <c r="A4200" s="84">
        <v>4181</v>
      </c>
      <c r="B4200" s="77">
        <v>1726</v>
      </c>
      <c r="C4200" s="77">
        <v>3</v>
      </c>
      <c r="D4200" s="77">
        <v>3</v>
      </c>
      <c r="E4200" s="77">
        <v>136</v>
      </c>
      <c r="F4200" s="76">
        <v>20</v>
      </c>
      <c r="G4200" s="76">
        <v>0</v>
      </c>
      <c r="H4200" s="76">
        <v>0</v>
      </c>
      <c r="I4200" s="76">
        <v>7</v>
      </c>
    </row>
    <row r="4201" spans="1:9" x14ac:dyDescent="0.2">
      <c r="A4201" s="84">
        <v>4182</v>
      </c>
      <c r="B4201" s="77">
        <v>1754</v>
      </c>
      <c r="C4201" s="77">
        <v>122</v>
      </c>
      <c r="D4201" s="77">
        <v>90</v>
      </c>
      <c r="E4201" s="77">
        <v>216</v>
      </c>
      <c r="F4201" s="76">
        <v>23</v>
      </c>
      <c r="G4201" s="76">
        <v>5</v>
      </c>
      <c r="H4201" s="76">
        <v>0</v>
      </c>
      <c r="I4201" s="76">
        <v>4</v>
      </c>
    </row>
    <row r="4202" spans="1:9" x14ac:dyDescent="0.2">
      <c r="A4202" s="84">
        <v>4183</v>
      </c>
      <c r="B4202" s="77">
        <v>1832</v>
      </c>
      <c r="C4202" s="77">
        <v>358</v>
      </c>
      <c r="D4202" s="77">
        <v>302</v>
      </c>
      <c r="E4202" s="77">
        <v>568</v>
      </c>
      <c r="F4202" s="76">
        <v>24</v>
      </c>
      <c r="G4202" s="76">
        <v>9</v>
      </c>
      <c r="H4202" s="76">
        <v>3</v>
      </c>
      <c r="I4202" s="76">
        <v>10</v>
      </c>
    </row>
    <row r="4203" spans="1:9" x14ac:dyDescent="0.2">
      <c r="A4203" s="84">
        <v>4184</v>
      </c>
      <c r="B4203" s="77">
        <v>1838</v>
      </c>
      <c r="C4203" s="77">
        <v>236</v>
      </c>
      <c r="D4203" s="77">
        <v>527</v>
      </c>
      <c r="E4203" s="77">
        <v>1119</v>
      </c>
      <c r="F4203" s="76">
        <v>19</v>
      </c>
      <c r="G4203" s="76">
        <v>2</v>
      </c>
      <c r="H4203" s="76">
        <v>5</v>
      </c>
      <c r="I4203" s="76">
        <v>10</v>
      </c>
    </row>
    <row r="4204" spans="1:9" x14ac:dyDescent="0.2">
      <c r="A4204" s="84">
        <v>4185</v>
      </c>
      <c r="B4204" s="77">
        <v>1823</v>
      </c>
      <c r="C4204" s="77">
        <v>181</v>
      </c>
      <c r="D4204" s="77">
        <v>182</v>
      </c>
      <c r="E4204" s="77">
        <v>1148</v>
      </c>
      <c r="F4204" s="76">
        <v>23</v>
      </c>
      <c r="G4204" s="76">
        <v>4</v>
      </c>
      <c r="H4204" s="76">
        <v>2</v>
      </c>
      <c r="I4204" s="76">
        <v>19</v>
      </c>
    </row>
    <row r="4205" spans="1:9" x14ac:dyDescent="0.2">
      <c r="A4205" s="84">
        <v>4186</v>
      </c>
      <c r="B4205" s="77">
        <v>1791</v>
      </c>
      <c r="C4205" s="77">
        <v>246</v>
      </c>
      <c r="D4205" s="77">
        <v>245</v>
      </c>
      <c r="E4205" s="77">
        <v>174</v>
      </c>
      <c r="F4205" s="76">
        <v>22</v>
      </c>
      <c r="G4205" s="76">
        <v>3</v>
      </c>
      <c r="H4205" s="76">
        <v>3</v>
      </c>
      <c r="I4205" s="76">
        <v>3</v>
      </c>
    </row>
    <row r="4206" spans="1:9" x14ac:dyDescent="0.2">
      <c r="A4206" s="84">
        <v>4187</v>
      </c>
      <c r="B4206" s="77">
        <v>1802</v>
      </c>
      <c r="C4206" s="77">
        <v>500</v>
      </c>
      <c r="D4206" s="77">
        <v>358</v>
      </c>
      <c r="E4206" s="77">
        <v>231</v>
      </c>
      <c r="F4206" s="76">
        <v>15</v>
      </c>
      <c r="G4206" s="76">
        <v>3</v>
      </c>
      <c r="H4206" s="76">
        <v>4</v>
      </c>
      <c r="I4206" s="76">
        <v>1</v>
      </c>
    </row>
    <row r="4207" spans="1:9" x14ac:dyDescent="0.2">
      <c r="A4207" s="84">
        <v>4188</v>
      </c>
      <c r="B4207" s="77">
        <v>1775</v>
      </c>
      <c r="C4207" s="77">
        <v>40</v>
      </c>
      <c r="D4207" s="77">
        <v>11</v>
      </c>
      <c r="E4207" s="77">
        <v>120</v>
      </c>
      <c r="F4207" s="76">
        <v>21</v>
      </c>
      <c r="G4207" s="76">
        <v>0</v>
      </c>
      <c r="H4207" s="76">
        <v>0</v>
      </c>
      <c r="I4207" s="76">
        <v>4</v>
      </c>
    </row>
    <row r="4208" spans="1:9" x14ac:dyDescent="0.2">
      <c r="A4208" s="84">
        <v>4189</v>
      </c>
      <c r="B4208" s="77">
        <v>1737</v>
      </c>
      <c r="C4208" s="77">
        <v>253</v>
      </c>
      <c r="D4208" s="77">
        <v>49</v>
      </c>
      <c r="E4208" s="77">
        <v>13</v>
      </c>
      <c r="F4208" s="76">
        <v>22</v>
      </c>
      <c r="G4208" s="76">
        <v>2</v>
      </c>
      <c r="H4208" s="76">
        <v>1</v>
      </c>
      <c r="I4208" s="76">
        <v>0</v>
      </c>
    </row>
    <row r="4209" spans="1:9" x14ac:dyDescent="0.2">
      <c r="A4209" s="84">
        <v>4190</v>
      </c>
      <c r="B4209" s="77">
        <v>1787</v>
      </c>
      <c r="C4209" s="77">
        <v>118</v>
      </c>
      <c r="D4209" s="77">
        <v>319</v>
      </c>
      <c r="E4209" s="77">
        <v>37</v>
      </c>
      <c r="F4209" s="76">
        <v>17</v>
      </c>
      <c r="G4209" s="76">
        <v>1</v>
      </c>
      <c r="H4209" s="76">
        <v>3</v>
      </c>
      <c r="I4209" s="76">
        <v>1</v>
      </c>
    </row>
    <row r="4210" spans="1:9" x14ac:dyDescent="0.2">
      <c r="A4210" s="84">
        <v>4191</v>
      </c>
      <c r="B4210" s="77">
        <v>1817</v>
      </c>
      <c r="C4210" s="77">
        <v>900</v>
      </c>
      <c r="D4210" s="77">
        <v>172</v>
      </c>
      <c r="E4210" s="77">
        <v>751</v>
      </c>
      <c r="F4210" s="76">
        <v>22</v>
      </c>
      <c r="G4210" s="76">
        <v>15</v>
      </c>
      <c r="H4210" s="76">
        <v>1</v>
      </c>
      <c r="I4210" s="76">
        <v>11</v>
      </c>
    </row>
    <row r="4211" spans="1:9" x14ac:dyDescent="0.2">
      <c r="A4211" s="84">
        <v>4192</v>
      </c>
      <c r="B4211" s="77">
        <v>1731</v>
      </c>
      <c r="C4211" s="77">
        <v>119</v>
      </c>
      <c r="D4211" s="77">
        <v>93</v>
      </c>
      <c r="E4211" s="77">
        <v>204</v>
      </c>
      <c r="F4211" s="76">
        <v>15</v>
      </c>
      <c r="G4211" s="76">
        <v>1</v>
      </c>
      <c r="H4211" s="76">
        <v>1</v>
      </c>
      <c r="I4211" s="76">
        <v>1</v>
      </c>
    </row>
    <row r="4212" spans="1:9" x14ac:dyDescent="0.2">
      <c r="A4212" s="84">
        <v>4193</v>
      </c>
      <c r="B4212" s="77">
        <v>1749</v>
      </c>
      <c r="C4212" s="77">
        <v>298</v>
      </c>
      <c r="D4212" s="77">
        <v>51</v>
      </c>
      <c r="E4212" s="77">
        <v>10</v>
      </c>
      <c r="F4212" s="76">
        <v>16</v>
      </c>
      <c r="G4212" s="76">
        <v>5</v>
      </c>
      <c r="H4212" s="76">
        <v>0</v>
      </c>
      <c r="I4212" s="76">
        <v>0</v>
      </c>
    </row>
    <row r="4213" spans="1:9" x14ac:dyDescent="0.2">
      <c r="A4213" s="84">
        <v>4194</v>
      </c>
      <c r="B4213" s="77">
        <v>1803</v>
      </c>
      <c r="C4213" s="77">
        <v>176</v>
      </c>
      <c r="D4213" s="77">
        <v>120</v>
      </c>
      <c r="E4213" s="77">
        <v>314</v>
      </c>
      <c r="F4213" s="76">
        <v>23</v>
      </c>
      <c r="G4213" s="76">
        <v>4</v>
      </c>
      <c r="H4213" s="76">
        <v>1</v>
      </c>
      <c r="I4213" s="76">
        <v>6</v>
      </c>
    </row>
    <row r="4214" spans="1:9" x14ac:dyDescent="0.2">
      <c r="A4214" s="84">
        <v>4195</v>
      </c>
      <c r="B4214" s="77">
        <v>1814</v>
      </c>
      <c r="C4214" s="77">
        <v>836</v>
      </c>
      <c r="D4214" s="77">
        <v>337</v>
      </c>
      <c r="E4214" s="77">
        <v>650</v>
      </c>
      <c r="F4214" s="76">
        <v>19</v>
      </c>
      <c r="G4214" s="76">
        <v>14</v>
      </c>
      <c r="H4214" s="76">
        <v>3</v>
      </c>
      <c r="I4214" s="76">
        <v>10</v>
      </c>
    </row>
    <row r="4215" spans="1:9" x14ac:dyDescent="0.2">
      <c r="A4215" s="84">
        <v>4196</v>
      </c>
      <c r="B4215" s="77">
        <v>1720</v>
      </c>
      <c r="C4215" s="77">
        <v>54</v>
      </c>
      <c r="D4215" s="77">
        <v>7</v>
      </c>
      <c r="E4215" s="77">
        <v>87</v>
      </c>
      <c r="F4215" s="76">
        <v>28</v>
      </c>
      <c r="G4215" s="76">
        <v>1</v>
      </c>
      <c r="H4215" s="76">
        <v>0</v>
      </c>
      <c r="I4215" s="76">
        <v>3</v>
      </c>
    </row>
    <row r="4216" spans="1:9" x14ac:dyDescent="0.2">
      <c r="A4216" s="84">
        <v>4197</v>
      </c>
      <c r="B4216" s="77">
        <v>1840</v>
      </c>
      <c r="C4216" s="77">
        <v>142</v>
      </c>
      <c r="D4216" s="77">
        <v>310</v>
      </c>
      <c r="E4216" s="77">
        <v>1101</v>
      </c>
      <c r="F4216" s="76">
        <v>25</v>
      </c>
      <c r="G4216" s="76">
        <v>2</v>
      </c>
      <c r="H4216" s="76">
        <v>2</v>
      </c>
      <c r="I4216" s="76">
        <v>22</v>
      </c>
    </row>
    <row r="4217" spans="1:9" x14ac:dyDescent="0.2">
      <c r="A4217" s="84">
        <v>4198</v>
      </c>
      <c r="B4217" s="77">
        <v>1729</v>
      </c>
      <c r="C4217" s="77">
        <v>39</v>
      </c>
      <c r="D4217" s="77">
        <v>36</v>
      </c>
      <c r="E4217" s="77">
        <v>16</v>
      </c>
      <c r="F4217" s="76">
        <v>24</v>
      </c>
      <c r="G4217" s="76">
        <v>0</v>
      </c>
      <c r="H4217" s="76">
        <v>1</v>
      </c>
      <c r="I4217" s="76">
        <v>0</v>
      </c>
    </row>
    <row r="4218" spans="1:9" x14ac:dyDescent="0.2">
      <c r="A4218" s="84">
        <v>4199</v>
      </c>
      <c r="B4218" s="77">
        <v>1794</v>
      </c>
      <c r="C4218" s="77">
        <v>762</v>
      </c>
      <c r="D4218" s="77">
        <v>329</v>
      </c>
      <c r="E4218" s="77">
        <v>89</v>
      </c>
      <c r="F4218" s="76">
        <v>13</v>
      </c>
      <c r="G4218" s="76">
        <v>11</v>
      </c>
      <c r="H4218" s="76">
        <v>3</v>
      </c>
      <c r="I4218" s="76">
        <v>0</v>
      </c>
    </row>
    <row r="4219" spans="1:9" x14ac:dyDescent="0.2">
      <c r="A4219" s="84">
        <v>4200</v>
      </c>
      <c r="B4219" s="77">
        <v>1804</v>
      </c>
      <c r="C4219" s="77">
        <v>496</v>
      </c>
      <c r="D4219" s="77">
        <v>302</v>
      </c>
      <c r="E4219" s="77">
        <v>367</v>
      </c>
      <c r="F4219" s="76">
        <v>16</v>
      </c>
      <c r="G4219" s="76">
        <v>4</v>
      </c>
      <c r="H4219" s="76">
        <v>5</v>
      </c>
      <c r="I4219" s="76">
        <v>4</v>
      </c>
    </row>
    <row r="4220" spans="1:9" x14ac:dyDescent="0.2">
      <c r="A4220" s="84">
        <v>4201</v>
      </c>
      <c r="B4220" s="77">
        <v>1775</v>
      </c>
      <c r="C4220" s="77">
        <v>68</v>
      </c>
      <c r="D4220" s="77">
        <v>186</v>
      </c>
      <c r="E4220" s="77">
        <v>159</v>
      </c>
      <c r="F4220" s="76">
        <v>15</v>
      </c>
      <c r="G4220" s="76">
        <v>0</v>
      </c>
      <c r="H4220" s="76">
        <v>3</v>
      </c>
      <c r="I4220" s="76">
        <v>2</v>
      </c>
    </row>
    <row r="4221" spans="1:9" x14ac:dyDescent="0.2">
      <c r="A4221" s="84">
        <v>4202</v>
      </c>
      <c r="B4221" s="77">
        <v>1737</v>
      </c>
      <c r="C4221" s="77">
        <v>16</v>
      </c>
      <c r="D4221" s="77">
        <v>6</v>
      </c>
      <c r="E4221" s="77">
        <v>405</v>
      </c>
      <c r="F4221" s="76">
        <v>16</v>
      </c>
      <c r="G4221" s="76">
        <v>0</v>
      </c>
      <c r="H4221" s="76">
        <v>0</v>
      </c>
      <c r="I4221" s="76">
        <v>7</v>
      </c>
    </row>
    <row r="4222" spans="1:9" x14ac:dyDescent="0.2">
      <c r="A4222" s="84">
        <v>4203</v>
      </c>
      <c r="B4222" s="77">
        <v>1839</v>
      </c>
      <c r="C4222" s="77">
        <v>63</v>
      </c>
      <c r="D4222" s="77">
        <v>304</v>
      </c>
      <c r="E4222" s="77">
        <v>747</v>
      </c>
      <c r="F4222" s="76">
        <v>8</v>
      </c>
      <c r="G4222" s="76">
        <v>0</v>
      </c>
      <c r="H4222" s="76">
        <v>1</v>
      </c>
      <c r="I4222" s="76">
        <v>9</v>
      </c>
    </row>
    <row r="4223" spans="1:9" x14ac:dyDescent="0.2">
      <c r="A4223" s="84">
        <v>4204</v>
      </c>
      <c r="B4223" s="77">
        <v>1782</v>
      </c>
      <c r="C4223" s="77">
        <v>304</v>
      </c>
      <c r="D4223" s="77">
        <v>227</v>
      </c>
      <c r="E4223" s="77">
        <v>1045</v>
      </c>
      <c r="F4223" s="76">
        <v>14</v>
      </c>
      <c r="G4223" s="76">
        <v>5</v>
      </c>
      <c r="H4223" s="76">
        <v>2</v>
      </c>
      <c r="I4223" s="76">
        <v>18</v>
      </c>
    </row>
    <row r="4224" spans="1:9" x14ac:dyDescent="0.2">
      <c r="A4224" s="84">
        <v>4205</v>
      </c>
      <c r="B4224" s="77">
        <v>1844</v>
      </c>
      <c r="C4224" s="77">
        <v>641</v>
      </c>
      <c r="D4224" s="77">
        <v>369</v>
      </c>
      <c r="E4224" s="77">
        <v>752</v>
      </c>
      <c r="F4224" s="76">
        <v>19</v>
      </c>
      <c r="G4224" s="76">
        <v>6</v>
      </c>
      <c r="H4224" s="76">
        <v>1</v>
      </c>
      <c r="I4224" s="76">
        <v>12</v>
      </c>
    </row>
    <row r="4225" spans="1:9" x14ac:dyDescent="0.2">
      <c r="A4225" s="84">
        <v>4206</v>
      </c>
      <c r="B4225" s="77">
        <v>1794</v>
      </c>
      <c r="C4225" s="77">
        <v>127</v>
      </c>
      <c r="D4225" s="77">
        <v>126</v>
      </c>
      <c r="E4225" s="77">
        <v>721</v>
      </c>
      <c r="F4225" s="76">
        <v>16</v>
      </c>
      <c r="G4225" s="76">
        <v>1</v>
      </c>
      <c r="H4225" s="76">
        <v>2</v>
      </c>
      <c r="I4225" s="76">
        <v>7</v>
      </c>
    </row>
    <row r="4226" spans="1:9" x14ac:dyDescent="0.2">
      <c r="A4226" s="84">
        <v>4207</v>
      </c>
      <c r="B4226" s="77">
        <v>1799</v>
      </c>
      <c r="C4226" s="77">
        <v>236</v>
      </c>
      <c r="D4226" s="77">
        <v>239</v>
      </c>
      <c r="E4226" s="77">
        <v>105</v>
      </c>
      <c r="F4226" s="76">
        <v>20</v>
      </c>
      <c r="G4226" s="76">
        <v>3</v>
      </c>
      <c r="H4226" s="76">
        <v>2</v>
      </c>
      <c r="I4226" s="76">
        <v>2</v>
      </c>
    </row>
    <row r="4227" spans="1:9" x14ac:dyDescent="0.2">
      <c r="A4227" s="84">
        <v>4208</v>
      </c>
      <c r="B4227" s="77">
        <v>1833</v>
      </c>
      <c r="C4227" s="77">
        <v>490</v>
      </c>
      <c r="D4227" s="77">
        <v>795</v>
      </c>
      <c r="E4227" s="77">
        <v>1238</v>
      </c>
      <c r="F4227" s="76">
        <v>22</v>
      </c>
      <c r="G4227" s="76">
        <v>9</v>
      </c>
      <c r="H4227" s="76">
        <v>8</v>
      </c>
      <c r="I4227" s="76">
        <v>25</v>
      </c>
    </row>
    <row r="4228" spans="1:9" x14ac:dyDescent="0.2">
      <c r="A4228" s="84">
        <v>4209</v>
      </c>
      <c r="B4228" s="77">
        <v>1765</v>
      </c>
      <c r="C4228" s="77">
        <v>240</v>
      </c>
      <c r="D4228" s="77">
        <v>121</v>
      </c>
      <c r="E4228" s="77">
        <v>719</v>
      </c>
      <c r="F4228" s="76">
        <v>19</v>
      </c>
      <c r="G4228" s="76">
        <v>1</v>
      </c>
      <c r="H4228" s="76">
        <v>0</v>
      </c>
      <c r="I4228" s="76">
        <v>10</v>
      </c>
    </row>
    <row r="4229" spans="1:9" x14ac:dyDescent="0.2">
      <c r="A4229" s="84">
        <v>4210</v>
      </c>
      <c r="B4229" s="77">
        <v>1795</v>
      </c>
      <c r="C4229" s="77">
        <v>29</v>
      </c>
      <c r="D4229" s="77">
        <v>50</v>
      </c>
      <c r="E4229" s="77">
        <v>376</v>
      </c>
      <c r="F4229" s="76">
        <v>18</v>
      </c>
      <c r="G4229" s="76">
        <v>0</v>
      </c>
      <c r="H4229" s="76">
        <v>0</v>
      </c>
      <c r="I4229" s="76">
        <v>8</v>
      </c>
    </row>
    <row r="4230" spans="1:9" x14ac:dyDescent="0.2">
      <c r="A4230" s="84">
        <v>4211</v>
      </c>
      <c r="B4230" s="77">
        <v>1747</v>
      </c>
      <c r="C4230" s="77">
        <v>113</v>
      </c>
      <c r="D4230" s="77">
        <v>3</v>
      </c>
      <c r="E4230" s="77">
        <v>152</v>
      </c>
      <c r="F4230" s="76">
        <v>19</v>
      </c>
      <c r="G4230" s="76">
        <v>2</v>
      </c>
      <c r="H4230" s="76">
        <v>0</v>
      </c>
      <c r="I4230" s="76">
        <v>2</v>
      </c>
    </row>
    <row r="4231" spans="1:9" x14ac:dyDescent="0.2">
      <c r="A4231" s="84">
        <v>4212</v>
      </c>
      <c r="B4231" s="77">
        <v>1715</v>
      </c>
      <c r="C4231" s="77">
        <v>62</v>
      </c>
      <c r="D4231" s="77">
        <v>26</v>
      </c>
      <c r="E4231" s="77">
        <v>17</v>
      </c>
      <c r="F4231" s="76">
        <v>13</v>
      </c>
      <c r="G4231" s="76">
        <v>1</v>
      </c>
      <c r="H4231" s="76">
        <v>0</v>
      </c>
      <c r="I4231" s="76">
        <v>0</v>
      </c>
    </row>
    <row r="4232" spans="1:9" x14ac:dyDescent="0.2">
      <c r="A4232" s="84">
        <v>4213</v>
      </c>
      <c r="B4232" s="77">
        <v>1772</v>
      </c>
      <c r="C4232" s="77">
        <v>1287</v>
      </c>
      <c r="D4232" s="77">
        <v>104</v>
      </c>
      <c r="E4232" s="77">
        <v>315</v>
      </c>
      <c r="F4232" s="76">
        <v>15</v>
      </c>
      <c r="G4232" s="76">
        <v>15</v>
      </c>
      <c r="H4232" s="76">
        <v>0</v>
      </c>
      <c r="I4232" s="76">
        <v>4</v>
      </c>
    </row>
    <row r="4233" spans="1:9" x14ac:dyDescent="0.2">
      <c r="A4233" s="84">
        <v>4214</v>
      </c>
      <c r="B4233" s="77">
        <v>1768</v>
      </c>
      <c r="C4233" s="77">
        <v>398</v>
      </c>
      <c r="D4233" s="77">
        <v>23</v>
      </c>
      <c r="E4233" s="77">
        <v>1157</v>
      </c>
      <c r="F4233" s="76">
        <v>17</v>
      </c>
      <c r="G4233" s="76">
        <v>4</v>
      </c>
      <c r="H4233" s="76">
        <v>0</v>
      </c>
      <c r="I4233" s="76">
        <v>12</v>
      </c>
    </row>
    <row r="4234" spans="1:9" x14ac:dyDescent="0.2">
      <c r="A4234" s="84">
        <v>4215</v>
      </c>
      <c r="B4234" s="77">
        <v>1780</v>
      </c>
      <c r="C4234" s="77">
        <v>299</v>
      </c>
      <c r="D4234" s="77">
        <v>82</v>
      </c>
      <c r="E4234" s="77">
        <v>236</v>
      </c>
      <c r="F4234" s="76">
        <v>16</v>
      </c>
      <c r="G4234" s="76">
        <v>2</v>
      </c>
      <c r="H4234" s="76">
        <v>1</v>
      </c>
      <c r="I4234" s="76">
        <v>5</v>
      </c>
    </row>
    <row r="4235" spans="1:9" x14ac:dyDescent="0.2">
      <c r="A4235" s="84">
        <v>4216</v>
      </c>
      <c r="B4235" s="77">
        <v>1769</v>
      </c>
      <c r="C4235" s="77">
        <v>217</v>
      </c>
      <c r="D4235" s="77">
        <v>58</v>
      </c>
      <c r="E4235" s="77">
        <v>15</v>
      </c>
      <c r="F4235" s="76">
        <v>20</v>
      </c>
      <c r="G4235" s="76">
        <v>4</v>
      </c>
      <c r="H4235" s="76">
        <v>0</v>
      </c>
      <c r="I4235" s="76">
        <v>0</v>
      </c>
    </row>
    <row r="4236" spans="1:9" x14ac:dyDescent="0.2">
      <c r="A4236" s="84">
        <v>4217</v>
      </c>
      <c r="B4236" s="77">
        <v>1829</v>
      </c>
      <c r="C4236" s="77">
        <v>244</v>
      </c>
      <c r="D4236" s="77">
        <v>402</v>
      </c>
      <c r="E4236" s="77">
        <v>838</v>
      </c>
      <c r="F4236" s="76">
        <v>14</v>
      </c>
      <c r="G4236" s="76">
        <v>3</v>
      </c>
      <c r="H4236" s="76">
        <v>2</v>
      </c>
      <c r="I4236" s="76">
        <v>13</v>
      </c>
    </row>
    <row r="4237" spans="1:9" x14ac:dyDescent="0.2">
      <c r="A4237" s="84">
        <v>4218</v>
      </c>
      <c r="B4237" s="77">
        <v>1743</v>
      </c>
      <c r="C4237" s="77">
        <v>59</v>
      </c>
      <c r="D4237" s="77">
        <v>50</v>
      </c>
      <c r="E4237" s="77">
        <v>585</v>
      </c>
      <c r="F4237" s="76">
        <v>19</v>
      </c>
      <c r="G4237" s="76">
        <v>0</v>
      </c>
      <c r="H4237" s="76">
        <v>0</v>
      </c>
      <c r="I4237" s="76">
        <v>12</v>
      </c>
    </row>
    <row r="4238" spans="1:9" x14ac:dyDescent="0.2">
      <c r="A4238" s="84">
        <v>4219</v>
      </c>
      <c r="B4238" s="77">
        <v>1769</v>
      </c>
      <c r="C4238" s="77">
        <v>522</v>
      </c>
      <c r="D4238" s="77">
        <v>216</v>
      </c>
      <c r="E4238" s="77">
        <v>615</v>
      </c>
      <c r="F4238" s="76">
        <v>20</v>
      </c>
      <c r="G4238" s="76">
        <v>7</v>
      </c>
      <c r="H4238" s="76">
        <v>5</v>
      </c>
      <c r="I4238" s="76">
        <v>8</v>
      </c>
    </row>
    <row r="4239" spans="1:9" x14ac:dyDescent="0.2">
      <c r="A4239" s="84">
        <v>4220</v>
      </c>
      <c r="B4239" s="77">
        <v>1818</v>
      </c>
      <c r="C4239" s="77">
        <v>398</v>
      </c>
      <c r="D4239" s="77">
        <v>387</v>
      </c>
      <c r="E4239" s="77">
        <v>138</v>
      </c>
      <c r="F4239" s="76">
        <v>20</v>
      </c>
      <c r="G4239" s="76">
        <v>3</v>
      </c>
      <c r="H4239" s="76">
        <v>3</v>
      </c>
      <c r="I4239" s="76">
        <v>1</v>
      </c>
    </row>
    <row r="4240" spans="1:9" x14ac:dyDescent="0.2">
      <c r="A4240" s="84">
        <v>4221</v>
      </c>
      <c r="B4240" s="77">
        <v>1803</v>
      </c>
      <c r="C4240" s="77">
        <v>932</v>
      </c>
      <c r="D4240" s="77">
        <v>162</v>
      </c>
      <c r="E4240" s="77">
        <v>273</v>
      </c>
      <c r="F4240" s="76">
        <v>20</v>
      </c>
      <c r="G4240" s="76">
        <v>11</v>
      </c>
      <c r="H4240" s="76">
        <v>1</v>
      </c>
      <c r="I4240" s="76">
        <v>3</v>
      </c>
    </row>
    <row r="4241" spans="1:9" x14ac:dyDescent="0.2">
      <c r="A4241" s="84">
        <v>4222</v>
      </c>
      <c r="B4241" s="77">
        <v>1795</v>
      </c>
      <c r="C4241" s="77">
        <v>152</v>
      </c>
      <c r="D4241" s="77">
        <v>129</v>
      </c>
      <c r="E4241" s="77">
        <v>1337</v>
      </c>
      <c r="F4241" s="76">
        <v>15</v>
      </c>
      <c r="G4241" s="76">
        <v>0</v>
      </c>
      <c r="H4241" s="76">
        <v>1</v>
      </c>
      <c r="I4241" s="76">
        <v>19</v>
      </c>
    </row>
    <row r="4242" spans="1:9" x14ac:dyDescent="0.2">
      <c r="A4242" s="84">
        <v>4223</v>
      </c>
      <c r="B4242" s="77">
        <v>1804</v>
      </c>
      <c r="C4242" s="77">
        <v>432</v>
      </c>
      <c r="D4242" s="77">
        <v>303</v>
      </c>
      <c r="E4242" s="77">
        <v>402</v>
      </c>
      <c r="F4242" s="76">
        <v>20</v>
      </c>
      <c r="G4242" s="76">
        <v>3</v>
      </c>
      <c r="H4242" s="76">
        <v>2</v>
      </c>
      <c r="I4242" s="76">
        <v>6</v>
      </c>
    </row>
    <row r="4243" spans="1:9" x14ac:dyDescent="0.2">
      <c r="A4243" s="84">
        <v>4224</v>
      </c>
      <c r="B4243" s="77">
        <v>1801</v>
      </c>
      <c r="C4243" s="77">
        <v>312</v>
      </c>
      <c r="D4243" s="77">
        <v>319</v>
      </c>
      <c r="E4243" s="77">
        <v>379</v>
      </c>
      <c r="F4243" s="76">
        <v>20</v>
      </c>
      <c r="G4243" s="76">
        <v>1</v>
      </c>
      <c r="H4243" s="76">
        <v>3</v>
      </c>
      <c r="I4243" s="76">
        <v>6</v>
      </c>
    </row>
    <row r="4244" spans="1:9" x14ac:dyDescent="0.2">
      <c r="A4244" s="84">
        <v>4225</v>
      </c>
      <c r="B4244" s="77">
        <v>1760</v>
      </c>
      <c r="C4244" s="77">
        <v>496</v>
      </c>
      <c r="D4244" s="77">
        <v>26</v>
      </c>
      <c r="E4244" s="77">
        <v>186</v>
      </c>
      <c r="F4244" s="76">
        <v>18</v>
      </c>
      <c r="G4244" s="76">
        <v>3</v>
      </c>
      <c r="H4244" s="76">
        <v>0</v>
      </c>
      <c r="I4244" s="76">
        <v>4</v>
      </c>
    </row>
    <row r="4245" spans="1:9" x14ac:dyDescent="0.2">
      <c r="A4245" s="84">
        <v>4226</v>
      </c>
      <c r="B4245" s="77">
        <v>1793</v>
      </c>
      <c r="C4245" s="77">
        <v>98</v>
      </c>
      <c r="D4245" s="77">
        <v>205</v>
      </c>
      <c r="E4245" s="77">
        <v>695</v>
      </c>
      <c r="F4245" s="76">
        <v>18</v>
      </c>
      <c r="G4245" s="76">
        <v>5</v>
      </c>
      <c r="H4245" s="76">
        <v>2</v>
      </c>
      <c r="I4245" s="76">
        <v>9</v>
      </c>
    </row>
    <row r="4246" spans="1:9" x14ac:dyDescent="0.2">
      <c r="A4246" s="84">
        <v>4227</v>
      </c>
      <c r="B4246" s="77">
        <v>1773</v>
      </c>
      <c r="C4246" s="77">
        <v>150</v>
      </c>
      <c r="D4246" s="77">
        <v>181</v>
      </c>
      <c r="E4246" s="77">
        <v>238</v>
      </c>
      <c r="F4246" s="76">
        <v>19</v>
      </c>
      <c r="G4246" s="76">
        <v>0</v>
      </c>
      <c r="H4246" s="76">
        <v>3</v>
      </c>
      <c r="I4246" s="76">
        <v>3</v>
      </c>
    </row>
    <row r="4247" spans="1:9" x14ac:dyDescent="0.2">
      <c r="A4247" s="84">
        <v>4228</v>
      </c>
      <c r="B4247" s="77">
        <v>1797</v>
      </c>
      <c r="C4247" s="77">
        <v>189</v>
      </c>
      <c r="D4247" s="77">
        <v>157</v>
      </c>
      <c r="E4247" s="77">
        <v>1573</v>
      </c>
      <c r="F4247" s="76">
        <v>24</v>
      </c>
      <c r="G4247" s="76">
        <v>3</v>
      </c>
      <c r="H4247" s="76">
        <v>1</v>
      </c>
      <c r="I4247" s="76">
        <v>31</v>
      </c>
    </row>
    <row r="4248" spans="1:9" x14ac:dyDescent="0.2">
      <c r="A4248" s="84">
        <v>4229</v>
      </c>
      <c r="B4248" s="77">
        <v>1874</v>
      </c>
      <c r="C4248" s="77">
        <v>1801</v>
      </c>
      <c r="D4248" s="77">
        <v>386</v>
      </c>
      <c r="E4248" s="77">
        <v>192</v>
      </c>
      <c r="F4248" s="76">
        <v>25</v>
      </c>
      <c r="G4248" s="76">
        <v>22</v>
      </c>
      <c r="H4248" s="76">
        <v>2</v>
      </c>
      <c r="I4248" s="76">
        <v>4</v>
      </c>
    </row>
    <row r="4249" spans="1:9" x14ac:dyDescent="0.2">
      <c r="A4249" s="84">
        <v>4230</v>
      </c>
      <c r="B4249" s="77">
        <v>1837</v>
      </c>
      <c r="C4249" s="77">
        <v>459</v>
      </c>
      <c r="D4249" s="77">
        <v>335</v>
      </c>
      <c r="E4249" s="77">
        <v>889</v>
      </c>
      <c r="F4249" s="76">
        <v>14</v>
      </c>
      <c r="G4249" s="76">
        <v>3</v>
      </c>
      <c r="H4249" s="76">
        <v>1</v>
      </c>
      <c r="I4249" s="76">
        <v>17</v>
      </c>
    </row>
    <row r="4250" spans="1:9" x14ac:dyDescent="0.2">
      <c r="A4250" s="84">
        <v>4231</v>
      </c>
      <c r="B4250" s="77">
        <v>1796</v>
      </c>
      <c r="C4250" s="77">
        <v>666</v>
      </c>
      <c r="D4250" s="77">
        <v>40</v>
      </c>
      <c r="E4250" s="77">
        <v>753</v>
      </c>
      <c r="F4250" s="76">
        <v>21</v>
      </c>
      <c r="G4250" s="76">
        <v>9</v>
      </c>
      <c r="H4250" s="76">
        <v>0</v>
      </c>
      <c r="I4250" s="76">
        <v>8</v>
      </c>
    </row>
    <row r="4251" spans="1:9" x14ac:dyDescent="0.2">
      <c r="A4251" s="84">
        <v>4232</v>
      </c>
      <c r="B4251" s="77">
        <v>1918</v>
      </c>
      <c r="C4251" s="77">
        <v>913</v>
      </c>
      <c r="D4251" s="77">
        <v>807</v>
      </c>
      <c r="E4251" s="77">
        <v>965</v>
      </c>
      <c r="F4251" s="76">
        <v>20</v>
      </c>
      <c r="G4251" s="76">
        <v>9</v>
      </c>
      <c r="H4251" s="76">
        <v>5</v>
      </c>
      <c r="I4251" s="76">
        <v>10</v>
      </c>
    </row>
    <row r="4252" spans="1:9" x14ac:dyDescent="0.2">
      <c r="A4252" s="84">
        <v>4233</v>
      </c>
      <c r="B4252" s="77">
        <v>1786</v>
      </c>
      <c r="C4252" s="77">
        <v>193</v>
      </c>
      <c r="D4252" s="77">
        <v>126</v>
      </c>
      <c r="E4252" s="77">
        <v>136</v>
      </c>
      <c r="F4252" s="76">
        <v>15</v>
      </c>
      <c r="G4252" s="76">
        <v>3</v>
      </c>
      <c r="H4252" s="76">
        <v>0</v>
      </c>
      <c r="I4252" s="76">
        <v>0</v>
      </c>
    </row>
    <row r="4253" spans="1:9" x14ac:dyDescent="0.2">
      <c r="A4253" s="84">
        <v>4234</v>
      </c>
      <c r="B4253" s="77">
        <v>1817</v>
      </c>
      <c r="C4253" s="77">
        <v>235</v>
      </c>
      <c r="D4253" s="77">
        <v>205</v>
      </c>
      <c r="E4253" s="77">
        <v>265</v>
      </c>
      <c r="F4253" s="76">
        <v>15</v>
      </c>
      <c r="G4253" s="76">
        <v>1</v>
      </c>
      <c r="H4253" s="76">
        <v>3</v>
      </c>
      <c r="I4253" s="76">
        <v>1</v>
      </c>
    </row>
    <row r="4254" spans="1:9" x14ac:dyDescent="0.2">
      <c r="A4254" s="84">
        <v>4235</v>
      </c>
      <c r="B4254" s="77">
        <v>1809</v>
      </c>
      <c r="C4254" s="77">
        <v>129</v>
      </c>
      <c r="D4254" s="77">
        <v>153</v>
      </c>
      <c r="E4254" s="77">
        <v>759</v>
      </c>
      <c r="F4254" s="76">
        <v>14</v>
      </c>
      <c r="G4254" s="76">
        <v>3</v>
      </c>
      <c r="H4254" s="76">
        <v>1</v>
      </c>
      <c r="I4254" s="76">
        <v>15</v>
      </c>
    </row>
    <row r="4255" spans="1:9" x14ac:dyDescent="0.2">
      <c r="A4255" s="84">
        <v>4236</v>
      </c>
      <c r="B4255" s="77">
        <v>1762</v>
      </c>
      <c r="C4255" s="77">
        <v>26</v>
      </c>
      <c r="D4255" s="77">
        <v>39</v>
      </c>
      <c r="E4255" s="77">
        <v>411</v>
      </c>
      <c r="F4255" s="76">
        <v>20</v>
      </c>
      <c r="G4255" s="76">
        <v>0</v>
      </c>
      <c r="H4255" s="76">
        <v>0</v>
      </c>
      <c r="I4255" s="76">
        <v>7</v>
      </c>
    </row>
    <row r="4256" spans="1:9" x14ac:dyDescent="0.2">
      <c r="A4256" s="84">
        <v>4237</v>
      </c>
      <c r="B4256" s="77">
        <v>1766</v>
      </c>
      <c r="C4256" s="77">
        <v>443</v>
      </c>
      <c r="D4256" s="77">
        <v>219</v>
      </c>
      <c r="E4256" s="77">
        <v>24</v>
      </c>
      <c r="F4256" s="76">
        <v>24</v>
      </c>
      <c r="G4256" s="76">
        <v>3</v>
      </c>
      <c r="H4256" s="76">
        <v>0</v>
      </c>
      <c r="I4256" s="76">
        <v>2</v>
      </c>
    </row>
    <row r="4257" spans="1:9" x14ac:dyDescent="0.2">
      <c r="A4257" s="84">
        <v>4238</v>
      </c>
      <c r="B4257" s="77">
        <v>1736</v>
      </c>
      <c r="C4257" s="77">
        <v>39</v>
      </c>
      <c r="D4257" s="77">
        <v>71</v>
      </c>
      <c r="E4257" s="77">
        <v>29</v>
      </c>
      <c r="F4257" s="76">
        <v>21</v>
      </c>
      <c r="G4257" s="76">
        <v>1</v>
      </c>
      <c r="H4257" s="76">
        <v>2</v>
      </c>
      <c r="I4257" s="76">
        <v>1</v>
      </c>
    </row>
    <row r="4258" spans="1:9" x14ac:dyDescent="0.2">
      <c r="A4258" s="84">
        <v>4239</v>
      </c>
      <c r="B4258" s="77">
        <v>1778</v>
      </c>
      <c r="C4258" s="77">
        <v>210</v>
      </c>
      <c r="D4258" s="77">
        <v>34</v>
      </c>
      <c r="E4258" s="77">
        <v>89</v>
      </c>
      <c r="F4258" s="76">
        <v>16</v>
      </c>
      <c r="G4258" s="76">
        <v>2</v>
      </c>
      <c r="H4258" s="76">
        <v>1</v>
      </c>
      <c r="I4258" s="76">
        <v>1</v>
      </c>
    </row>
    <row r="4259" spans="1:9" x14ac:dyDescent="0.2">
      <c r="A4259" s="84">
        <v>4240</v>
      </c>
      <c r="B4259" s="77">
        <v>1768</v>
      </c>
      <c r="C4259" s="77">
        <v>642</v>
      </c>
      <c r="D4259" s="77">
        <v>82</v>
      </c>
      <c r="E4259" s="77">
        <v>493</v>
      </c>
      <c r="F4259" s="76">
        <v>20</v>
      </c>
      <c r="G4259" s="76">
        <v>5</v>
      </c>
      <c r="H4259" s="76">
        <v>0</v>
      </c>
      <c r="I4259" s="76">
        <v>7</v>
      </c>
    </row>
    <row r="4260" spans="1:9" x14ac:dyDescent="0.2">
      <c r="A4260" s="84">
        <v>4241</v>
      </c>
      <c r="B4260" s="77">
        <v>1857</v>
      </c>
      <c r="C4260" s="77">
        <v>305</v>
      </c>
      <c r="D4260" s="77">
        <v>765</v>
      </c>
      <c r="E4260" s="77">
        <v>2819</v>
      </c>
      <c r="F4260" s="76">
        <v>23</v>
      </c>
      <c r="G4260" s="76">
        <v>4</v>
      </c>
      <c r="H4260" s="76">
        <v>5</v>
      </c>
      <c r="I4260" s="76">
        <v>50</v>
      </c>
    </row>
    <row r="4261" spans="1:9" x14ac:dyDescent="0.2">
      <c r="A4261" s="84">
        <v>4242</v>
      </c>
      <c r="B4261" s="77">
        <v>1846</v>
      </c>
      <c r="C4261" s="77">
        <v>211</v>
      </c>
      <c r="D4261" s="77">
        <v>722</v>
      </c>
      <c r="E4261" s="77">
        <v>1326</v>
      </c>
      <c r="F4261" s="76">
        <v>19</v>
      </c>
      <c r="G4261" s="76">
        <v>4</v>
      </c>
      <c r="H4261" s="76">
        <v>5</v>
      </c>
      <c r="I4261" s="76">
        <v>15</v>
      </c>
    </row>
    <row r="4262" spans="1:9" x14ac:dyDescent="0.2">
      <c r="A4262" s="84">
        <v>4243</v>
      </c>
      <c r="B4262" s="77">
        <v>1755</v>
      </c>
      <c r="C4262" s="77">
        <v>171</v>
      </c>
      <c r="D4262" s="77">
        <v>48</v>
      </c>
      <c r="E4262" s="77">
        <v>182</v>
      </c>
      <c r="F4262" s="76">
        <v>9</v>
      </c>
      <c r="G4262" s="76">
        <v>0</v>
      </c>
      <c r="H4262" s="76">
        <v>2</v>
      </c>
      <c r="I4262" s="76">
        <v>1</v>
      </c>
    </row>
    <row r="4263" spans="1:9" x14ac:dyDescent="0.2">
      <c r="A4263" s="84">
        <v>4244</v>
      </c>
      <c r="B4263" s="77">
        <v>1822</v>
      </c>
      <c r="C4263" s="77">
        <v>640</v>
      </c>
      <c r="D4263" s="77">
        <v>351</v>
      </c>
      <c r="E4263" s="77">
        <v>774</v>
      </c>
      <c r="F4263" s="76">
        <v>16</v>
      </c>
      <c r="G4263" s="76">
        <v>6</v>
      </c>
      <c r="H4263" s="76">
        <v>3</v>
      </c>
      <c r="I4263" s="76">
        <v>11</v>
      </c>
    </row>
    <row r="4264" spans="1:9" x14ac:dyDescent="0.2">
      <c r="A4264" s="84">
        <v>4245</v>
      </c>
      <c r="B4264" s="77">
        <v>1792</v>
      </c>
      <c r="C4264" s="77">
        <v>111</v>
      </c>
      <c r="D4264" s="77">
        <v>77</v>
      </c>
      <c r="E4264" s="77">
        <v>765</v>
      </c>
      <c r="F4264" s="76">
        <v>21</v>
      </c>
      <c r="G4264" s="76">
        <v>3</v>
      </c>
      <c r="H4264" s="76">
        <v>1</v>
      </c>
      <c r="I4264" s="76">
        <v>12</v>
      </c>
    </row>
    <row r="4265" spans="1:9" x14ac:dyDescent="0.2">
      <c r="A4265" s="84">
        <v>4246</v>
      </c>
      <c r="B4265" s="77">
        <v>1877</v>
      </c>
      <c r="C4265" s="77">
        <v>1563</v>
      </c>
      <c r="D4265" s="77">
        <v>445</v>
      </c>
      <c r="E4265" s="77">
        <v>324</v>
      </c>
      <c r="F4265" s="76">
        <v>20</v>
      </c>
      <c r="G4265" s="76">
        <v>15</v>
      </c>
      <c r="H4265" s="76">
        <v>3</v>
      </c>
      <c r="I4265" s="76">
        <v>4</v>
      </c>
    </row>
    <row r="4266" spans="1:9" x14ac:dyDescent="0.2">
      <c r="A4266" s="84">
        <v>4247</v>
      </c>
      <c r="B4266" s="77">
        <v>1848</v>
      </c>
      <c r="C4266" s="77">
        <v>765</v>
      </c>
      <c r="D4266" s="77">
        <v>235</v>
      </c>
      <c r="E4266" s="77">
        <v>998</v>
      </c>
      <c r="F4266" s="76">
        <v>24</v>
      </c>
      <c r="G4266" s="76">
        <v>11</v>
      </c>
      <c r="H4266" s="76">
        <v>2</v>
      </c>
      <c r="I4266" s="76">
        <v>14</v>
      </c>
    </row>
    <row r="4267" spans="1:9" x14ac:dyDescent="0.2">
      <c r="A4267" s="84">
        <v>4248</v>
      </c>
      <c r="B4267" s="77">
        <v>1854</v>
      </c>
      <c r="C4267" s="77">
        <v>660</v>
      </c>
      <c r="D4267" s="77">
        <v>309</v>
      </c>
      <c r="E4267" s="77">
        <v>903</v>
      </c>
      <c r="F4267" s="76">
        <v>13</v>
      </c>
      <c r="G4267" s="76">
        <v>4</v>
      </c>
      <c r="H4267" s="76">
        <v>7</v>
      </c>
      <c r="I4267" s="76">
        <v>13</v>
      </c>
    </row>
    <row r="4268" spans="1:9" x14ac:dyDescent="0.2">
      <c r="A4268" s="84">
        <v>4249</v>
      </c>
      <c r="B4268" s="77">
        <v>1769</v>
      </c>
      <c r="C4268" s="77">
        <v>107</v>
      </c>
      <c r="D4268" s="77">
        <v>49</v>
      </c>
      <c r="E4268" s="77">
        <v>557</v>
      </c>
      <c r="F4268" s="76">
        <v>17</v>
      </c>
      <c r="G4268" s="76">
        <v>2</v>
      </c>
      <c r="H4268" s="76">
        <v>0</v>
      </c>
      <c r="I4268" s="76">
        <v>7</v>
      </c>
    </row>
    <row r="4269" spans="1:9" x14ac:dyDescent="0.2">
      <c r="A4269" s="84">
        <v>4250</v>
      </c>
      <c r="B4269" s="77">
        <v>1778</v>
      </c>
      <c r="C4269" s="77">
        <v>41</v>
      </c>
      <c r="D4269" s="77">
        <v>71</v>
      </c>
      <c r="E4269" s="77">
        <v>380</v>
      </c>
      <c r="F4269" s="76">
        <v>15</v>
      </c>
      <c r="G4269" s="76">
        <v>0</v>
      </c>
      <c r="H4269" s="76">
        <v>0</v>
      </c>
      <c r="I4269" s="76">
        <v>7</v>
      </c>
    </row>
    <row r="4270" spans="1:9" x14ac:dyDescent="0.2">
      <c r="A4270" s="84">
        <v>4251</v>
      </c>
      <c r="B4270" s="77">
        <v>1778</v>
      </c>
      <c r="C4270" s="77">
        <v>187</v>
      </c>
      <c r="D4270" s="77">
        <v>128</v>
      </c>
      <c r="E4270" s="77">
        <v>131</v>
      </c>
      <c r="F4270" s="76">
        <v>18</v>
      </c>
      <c r="G4270" s="76">
        <v>3</v>
      </c>
      <c r="H4270" s="76">
        <v>2</v>
      </c>
      <c r="I4270" s="76">
        <v>4</v>
      </c>
    </row>
    <row r="4271" spans="1:9" x14ac:dyDescent="0.2">
      <c r="A4271" s="84">
        <v>4252</v>
      </c>
      <c r="B4271" s="77">
        <v>1768</v>
      </c>
      <c r="C4271" s="77">
        <v>92</v>
      </c>
      <c r="D4271" s="77">
        <v>159</v>
      </c>
      <c r="E4271" s="77">
        <v>163</v>
      </c>
      <c r="F4271" s="76">
        <v>14</v>
      </c>
      <c r="G4271" s="76">
        <v>0</v>
      </c>
      <c r="H4271" s="76">
        <v>1</v>
      </c>
      <c r="I4271" s="76">
        <v>1</v>
      </c>
    </row>
    <row r="4272" spans="1:9" x14ac:dyDescent="0.2">
      <c r="A4272" s="84">
        <v>4253</v>
      </c>
      <c r="B4272" s="77">
        <v>1826</v>
      </c>
      <c r="C4272" s="77">
        <v>300</v>
      </c>
      <c r="D4272" s="77">
        <v>255</v>
      </c>
      <c r="E4272" s="77">
        <v>115</v>
      </c>
      <c r="F4272" s="76">
        <v>18</v>
      </c>
      <c r="G4272" s="76">
        <v>2</v>
      </c>
      <c r="H4272" s="76">
        <v>2</v>
      </c>
      <c r="I4272" s="76">
        <v>1</v>
      </c>
    </row>
    <row r="4273" spans="1:9" x14ac:dyDescent="0.2">
      <c r="A4273" s="84">
        <v>4254</v>
      </c>
      <c r="B4273" s="77">
        <v>1790</v>
      </c>
      <c r="C4273" s="77">
        <v>76</v>
      </c>
      <c r="D4273" s="77">
        <v>224</v>
      </c>
      <c r="E4273" s="77">
        <v>127</v>
      </c>
      <c r="F4273" s="76">
        <v>21</v>
      </c>
      <c r="G4273" s="76">
        <v>3</v>
      </c>
      <c r="H4273" s="76">
        <v>3</v>
      </c>
      <c r="I4273" s="76">
        <v>2</v>
      </c>
    </row>
    <row r="4274" spans="1:9" x14ac:dyDescent="0.2">
      <c r="A4274" s="84">
        <v>4255</v>
      </c>
      <c r="B4274" s="77">
        <v>1798</v>
      </c>
      <c r="C4274" s="77">
        <v>63</v>
      </c>
      <c r="D4274" s="77">
        <v>346</v>
      </c>
      <c r="E4274" s="77">
        <v>709</v>
      </c>
      <c r="F4274" s="76">
        <v>14</v>
      </c>
      <c r="G4274" s="76">
        <v>0</v>
      </c>
      <c r="H4274" s="76">
        <v>5</v>
      </c>
      <c r="I4274" s="76">
        <v>8</v>
      </c>
    </row>
    <row r="4275" spans="1:9" x14ac:dyDescent="0.2">
      <c r="A4275" s="84">
        <v>4256</v>
      </c>
      <c r="B4275" s="77">
        <v>1767</v>
      </c>
      <c r="C4275" s="77">
        <v>429</v>
      </c>
      <c r="D4275" s="77">
        <v>34</v>
      </c>
      <c r="E4275" s="77">
        <v>300</v>
      </c>
      <c r="F4275" s="76">
        <v>23</v>
      </c>
      <c r="G4275" s="76">
        <v>10</v>
      </c>
      <c r="H4275" s="76">
        <v>0</v>
      </c>
      <c r="I4275" s="76">
        <v>5</v>
      </c>
    </row>
    <row r="4276" spans="1:9" x14ac:dyDescent="0.2">
      <c r="A4276" s="84">
        <v>4257</v>
      </c>
      <c r="B4276" s="77">
        <v>1781</v>
      </c>
      <c r="C4276" s="77">
        <v>243</v>
      </c>
      <c r="D4276" s="77">
        <v>50</v>
      </c>
      <c r="E4276" s="77">
        <v>32</v>
      </c>
      <c r="F4276" s="76">
        <v>20</v>
      </c>
      <c r="G4276" s="76">
        <v>4</v>
      </c>
      <c r="H4276" s="76">
        <v>0</v>
      </c>
      <c r="I4276" s="76">
        <v>0</v>
      </c>
    </row>
    <row r="4277" spans="1:9" x14ac:dyDescent="0.2">
      <c r="A4277" s="84">
        <v>4258</v>
      </c>
      <c r="B4277" s="77">
        <v>1754</v>
      </c>
      <c r="C4277" s="77">
        <v>101</v>
      </c>
      <c r="D4277" s="77">
        <v>54</v>
      </c>
      <c r="E4277" s="77">
        <v>152</v>
      </c>
      <c r="F4277" s="76">
        <v>19</v>
      </c>
      <c r="G4277" s="76">
        <v>1</v>
      </c>
      <c r="H4277" s="76">
        <v>0</v>
      </c>
      <c r="I4277" s="76">
        <v>3</v>
      </c>
    </row>
    <row r="4278" spans="1:9" x14ac:dyDescent="0.2">
      <c r="A4278" s="84">
        <v>4259</v>
      </c>
      <c r="B4278" s="77">
        <v>1800</v>
      </c>
      <c r="C4278" s="77">
        <v>127</v>
      </c>
      <c r="D4278" s="77">
        <v>227</v>
      </c>
      <c r="E4278" s="77">
        <v>169</v>
      </c>
      <c r="F4278" s="76">
        <v>25</v>
      </c>
      <c r="G4278" s="76">
        <v>3</v>
      </c>
      <c r="H4278" s="76">
        <v>3</v>
      </c>
      <c r="I4278" s="76">
        <v>2</v>
      </c>
    </row>
    <row r="4279" spans="1:9" x14ac:dyDescent="0.2">
      <c r="A4279" s="84">
        <v>4260</v>
      </c>
      <c r="B4279" s="77">
        <v>1770</v>
      </c>
      <c r="C4279" s="77">
        <v>283</v>
      </c>
      <c r="D4279" s="77">
        <v>91</v>
      </c>
      <c r="E4279" s="77">
        <v>673</v>
      </c>
      <c r="F4279" s="76">
        <v>16</v>
      </c>
      <c r="G4279" s="76">
        <v>5</v>
      </c>
      <c r="H4279" s="76">
        <v>1</v>
      </c>
      <c r="I4279" s="76">
        <v>8</v>
      </c>
    </row>
    <row r="4280" spans="1:9" x14ac:dyDescent="0.2">
      <c r="A4280" s="84">
        <v>4261</v>
      </c>
      <c r="B4280" s="77">
        <v>1755</v>
      </c>
      <c r="C4280" s="77">
        <v>142</v>
      </c>
      <c r="D4280" s="77">
        <v>131</v>
      </c>
      <c r="E4280" s="77">
        <v>284</v>
      </c>
      <c r="F4280" s="76">
        <v>16</v>
      </c>
      <c r="G4280" s="76">
        <v>1</v>
      </c>
      <c r="H4280" s="76">
        <v>1</v>
      </c>
      <c r="I4280" s="76">
        <v>1</v>
      </c>
    </row>
    <row r="4281" spans="1:9" x14ac:dyDescent="0.2">
      <c r="A4281" s="84">
        <v>4262</v>
      </c>
      <c r="B4281" s="77">
        <v>1754</v>
      </c>
      <c r="C4281" s="77">
        <v>210</v>
      </c>
      <c r="D4281" s="77">
        <v>199</v>
      </c>
      <c r="E4281" s="77">
        <v>15</v>
      </c>
      <c r="F4281" s="76">
        <v>18</v>
      </c>
      <c r="G4281" s="76">
        <v>2</v>
      </c>
      <c r="H4281" s="76">
        <v>0</v>
      </c>
      <c r="I4281" s="76">
        <v>0</v>
      </c>
    </row>
    <row r="4282" spans="1:9" x14ac:dyDescent="0.2">
      <c r="A4282" s="84">
        <v>4263</v>
      </c>
      <c r="B4282" s="77">
        <v>1827</v>
      </c>
      <c r="C4282" s="77">
        <v>775</v>
      </c>
      <c r="D4282" s="77">
        <v>510</v>
      </c>
      <c r="E4282" s="77">
        <v>2490</v>
      </c>
      <c r="F4282" s="76">
        <v>20</v>
      </c>
      <c r="G4282" s="76">
        <v>10</v>
      </c>
      <c r="H4282" s="76">
        <v>3</v>
      </c>
      <c r="I4282" s="76">
        <v>43</v>
      </c>
    </row>
    <row r="4283" spans="1:9" x14ac:dyDescent="0.2">
      <c r="A4283" s="84">
        <v>4264</v>
      </c>
      <c r="B4283" s="77">
        <v>1747</v>
      </c>
      <c r="C4283" s="77">
        <v>667</v>
      </c>
      <c r="D4283" s="77">
        <v>170</v>
      </c>
      <c r="E4283" s="77">
        <v>323</v>
      </c>
      <c r="F4283" s="76">
        <v>15</v>
      </c>
      <c r="G4283" s="76">
        <v>8</v>
      </c>
      <c r="H4283" s="76">
        <v>3</v>
      </c>
      <c r="I4283" s="76">
        <v>5</v>
      </c>
    </row>
    <row r="4284" spans="1:9" x14ac:dyDescent="0.2">
      <c r="A4284" s="84">
        <v>4265</v>
      </c>
      <c r="B4284" s="77">
        <v>1680</v>
      </c>
      <c r="C4284" s="77">
        <v>48</v>
      </c>
      <c r="D4284" s="77">
        <v>5</v>
      </c>
      <c r="E4284" s="77">
        <v>7</v>
      </c>
      <c r="F4284" s="76">
        <v>23</v>
      </c>
      <c r="G4284" s="76">
        <v>0</v>
      </c>
      <c r="H4284" s="76">
        <v>0</v>
      </c>
      <c r="I4284" s="76">
        <v>0</v>
      </c>
    </row>
    <row r="4285" spans="1:9" x14ac:dyDescent="0.2">
      <c r="A4285" s="84">
        <v>4266</v>
      </c>
      <c r="B4285" s="77">
        <v>1742</v>
      </c>
      <c r="C4285" s="77">
        <v>108</v>
      </c>
      <c r="D4285" s="77">
        <v>31</v>
      </c>
      <c r="E4285" s="77">
        <v>20</v>
      </c>
      <c r="F4285" s="76">
        <v>17</v>
      </c>
      <c r="G4285" s="76">
        <v>1</v>
      </c>
      <c r="H4285" s="76">
        <v>0</v>
      </c>
      <c r="I4285" s="76">
        <v>1</v>
      </c>
    </row>
    <row r="4286" spans="1:9" x14ac:dyDescent="0.2">
      <c r="A4286" s="84">
        <v>4267</v>
      </c>
      <c r="B4286" s="77">
        <v>1741</v>
      </c>
      <c r="C4286" s="77">
        <v>17</v>
      </c>
      <c r="D4286" s="77">
        <v>75</v>
      </c>
      <c r="E4286" s="77">
        <v>520</v>
      </c>
      <c r="F4286" s="76">
        <v>25</v>
      </c>
      <c r="G4286" s="76">
        <v>0</v>
      </c>
      <c r="H4286" s="76">
        <v>0</v>
      </c>
      <c r="I4286" s="76">
        <v>11</v>
      </c>
    </row>
    <row r="4287" spans="1:9" x14ac:dyDescent="0.2">
      <c r="A4287" s="84">
        <v>4268</v>
      </c>
      <c r="B4287" s="77">
        <v>1800</v>
      </c>
      <c r="C4287" s="77">
        <v>502</v>
      </c>
      <c r="D4287" s="77">
        <v>506</v>
      </c>
      <c r="E4287" s="77">
        <v>881</v>
      </c>
      <c r="F4287" s="76">
        <v>25</v>
      </c>
      <c r="G4287" s="76">
        <v>11</v>
      </c>
      <c r="H4287" s="76">
        <v>3</v>
      </c>
      <c r="I4287" s="76">
        <v>20</v>
      </c>
    </row>
    <row r="4288" spans="1:9" x14ac:dyDescent="0.2">
      <c r="A4288" s="84">
        <v>4269</v>
      </c>
      <c r="B4288" s="77">
        <v>1832</v>
      </c>
      <c r="C4288" s="77">
        <v>674</v>
      </c>
      <c r="D4288" s="77">
        <v>443</v>
      </c>
      <c r="E4288" s="77">
        <v>781</v>
      </c>
      <c r="F4288" s="76">
        <v>26</v>
      </c>
      <c r="G4288" s="76">
        <v>12</v>
      </c>
      <c r="H4288" s="76">
        <v>0</v>
      </c>
      <c r="I4288" s="76">
        <v>14</v>
      </c>
    </row>
    <row r="4289" spans="1:9" x14ac:dyDescent="0.2">
      <c r="A4289" s="84">
        <v>4270</v>
      </c>
      <c r="B4289" s="77">
        <v>1780</v>
      </c>
      <c r="C4289" s="77">
        <v>406</v>
      </c>
      <c r="D4289" s="77">
        <v>403</v>
      </c>
      <c r="E4289" s="77">
        <v>355</v>
      </c>
      <c r="F4289" s="76">
        <v>25</v>
      </c>
      <c r="G4289" s="76">
        <v>4</v>
      </c>
      <c r="H4289" s="76">
        <v>4</v>
      </c>
      <c r="I4289" s="76">
        <v>8</v>
      </c>
    </row>
    <row r="4290" spans="1:9" x14ac:dyDescent="0.2">
      <c r="A4290" s="84">
        <v>4271</v>
      </c>
      <c r="B4290" s="77">
        <v>1770</v>
      </c>
      <c r="C4290" s="77">
        <v>191</v>
      </c>
      <c r="D4290" s="77">
        <v>202</v>
      </c>
      <c r="E4290" s="77">
        <v>5</v>
      </c>
      <c r="F4290" s="76">
        <v>22</v>
      </c>
      <c r="G4290" s="76">
        <v>3</v>
      </c>
      <c r="H4290" s="76">
        <v>3</v>
      </c>
      <c r="I4290" s="76">
        <v>0</v>
      </c>
    </row>
    <row r="4291" spans="1:9" x14ac:dyDescent="0.2">
      <c r="A4291" s="84">
        <v>4272</v>
      </c>
      <c r="B4291" s="77">
        <v>1770</v>
      </c>
      <c r="C4291" s="77">
        <v>232</v>
      </c>
      <c r="D4291" s="77">
        <v>105</v>
      </c>
      <c r="E4291" s="77">
        <v>379</v>
      </c>
      <c r="F4291" s="76">
        <v>19</v>
      </c>
      <c r="G4291" s="76">
        <v>5</v>
      </c>
      <c r="H4291" s="76">
        <v>1</v>
      </c>
      <c r="I4291" s="76">
        <v>2</v>
      </c>
    </row>
    <row r="4292" spans="1:9" x14ac:dyDescent="0.2">
      <c r="A4292" s="84">
        <v>4273</v>
      </c>
      <c r="B4292" s="77">
        <v>1761</v>
      </c>
      <c r="C4292" s="77">
        <v>328</v>
      </c>
      <c r="D4292" s="77">
        <v>37</v>
      </c>
      <c r="E4292" s="77">
        <v>489</v>
      </c>
      <c r="F4292" s="76">
        <v>17</v>
      </c>
      <c r="G4292" s="76">
        <v>4</v>
      </c>
      <c r="H4292" s="76">
        <v>0</v>
      </c>
      <c r="I4292" s="76">
        <v>4</v>
      </c>
    </row>
    <row r="4293" spans="1:9" x14ac:dyDescent="0.2">
      <c r="A4293" s="84">
        <v>4274</v>
      </c>
      <c r="B4293" s="77">
        <v>1749</v>
      </c>
      <c r="C4293" s="77">
        <v>68</v>
      </c>
      <c r="D4293" s="77">
        <v>32</v>
      </c>
      <c r="E4293" s="77">
        <v>41</v>
      </c>
      <c r="F4293" s="76">
        <v>18</v>
      </c>
      <c r="G4293" s="76">
        <v>1</v>
      </c>
      <c r="H4293" s="76">
        <v>0</v>
      </c>
      <c r="I4293" s="76">
        <v>0</v>
      </c>
    </row>
    <row r="4294" spans="1:9" x14ac:dyDescent="0.2">
      <c r="A4294" s="84">
        <v>4275</v>
      </c>
      <c r="B4294" s="77">
        <v>1789</v>
      </c>
      <c r="C4294" s="77">
        <v>296</v>
      </c>
      <c r="D4294" s="77">
        <v>257</v>
      </c>
      <c r="E4294" s="77">
        <v>537</v>
      </c>
      <c r="F4294" s="76">
        <v>13</v>
      </c>
      <c r="G4294" s="76">
        <v>3</v>
      </c>
      <c r="H4294" s="76">
        <v>1</v>
      </c>
      <c r="I4294" s="76">
        <v>8</v>
      </c>
    </row>
    <row r="4295" spans="1:9" x14ac:dyDescent="0.2">
      <c r="A4295" s="84">
        <v>4276</v>
      </c>
      <c r="B4295" s="77">
        <v>1748</v>
      </c>
      <c r="C4295" s="77">
        <v>428</v>
      </c>
      <c r="D4295" s="77">
        <v>16</v>
      </c>
      <c r="E4295" s="77">
        <v>76</v>
      </c>
      <c r="F4295" s="76">
        <v>22</v>
      </c>
      <c r="G4295" s="76">
        <v>5</v>
      </c>
      <c r="H4295" s="76">
        <v>0</v>
      </c>
      <c r="I4295" s="76">
        <v>1</v>
      </c>
    </row>
    <row r="4296" spans="1:9" x14ac:dyDescent="0.2">
      <c r="A4296" s="84">
        <v>4277</v>
      </c>
      <c r="B4296" s="77">
        <v>1841</v>
      </c>
      <c r="C4296" s="77">
        <v>595</v>
      </c>
      <c r="D4296" s="77">
        <v>610</v>
      </c>
      <c r="E4296" s="77">
        <v>543</v>
      </c>
      <c r="F4296" s="76">
        <v>19</v>
      </c>
      <c r="G4296" s="76">
        <v>8</v>
      </c>
      <c r="H4296" s="76">
        <v>5</v>
      </c>
      <c r="I4296" s="76">
        <v>10</v>
      </c>
    </row>
    <row r="4297" spans="1:9" x14ac:dyDescent="0.2">
      <c r="A4297" s="84">
        <v>4278</v>
      </c>
      <c r="B4297" s="77">
        <v>1753</v>
      </c>
      <c r="C4297" s="77">
        <v>196</v>
      </c>
      <c r="D4297" s="77">
        <v>71</v>
      </c>
      <c r="E4297" s="77">
        <v>187</v>
      </c>
      <c r="F4297" s="76">
        <v>19</v>
      </c>
      <c r="G4297" s="76">
        <v>2</v>
      </c>
      <c r="H4297" s="76">
        <v>0</v>
      </c>
      <c r="I4297" s="76">
        <v>3</v>
      </c>
    </row>
    <row r="4298" spans="1:9" x14ac:dyDescent="0.2">
      <c r="A4298" s="84">
        <v>4279</v>
      </c>
      <c r="B4298" s="77">
        <v>1803</v>
      </c>
      <c r="C4298" s="77">
        <v>256</v>
      </c>
      <c r="D4298" s="77">
        <v>189</v>
      </c>
      <c r="E4298" s="77">
        <v>542</v>
      </c>
      <c r="F4298" s="76">
        <v>21</v>
      </c>
      <c r="G4298" s="76">
        <v>3</v>
      </c>
      <c r="H4298" s="76">
        <v>1</v>
      </c>
      <c r="I4298" s="76">
        <v>11</v>
      </c>
    </row>
    <row r="4299" spans="1:9" x14ac:dyDescent="0.2">
      <c r="A4299" s="84">
        <v>4280</v>
      </c>
      <c r="B4299" s="77">
        <v>1777</v>
      </c>
      <c r="C4299" s="77">
        <v>119</v>
      </c>
      <c r="D4299" s="77">
        <v>122</v>
      </c>
      <c r="E4299" s="77">
        <v>533</v>
      </c>
      <c r="F4299" s="76">
        <v>23</v>
      </c>
      <c r="G4299" s="76">
        <v>2</v>
      </c>
      <c r="H4299" s="76">
        <v>3</v>
      </c>
      <c r="I4299" s="76">
        <v>7</v>
      </c>
    </row>
    <row r="4300" spans="1:9" x14ac:dyDescent="0.2">
      <c r="A4300" s="84">
        <v>4281</v>
      </c>
      <c r="B4300" s="77">
        <v>1788</v>
      </c>
      <c r="C4300" s="77">
        <v>385</v>
      </c>
      <c r="D4300" s="77">
        <v>183</v>
      </c>
      <c r="E4300" s="77">
        <v>122</v>
      </c>
      <c r="F4300" s="76">
        <v>17</v>
      </c>
      <c r="G4300" s="76">
        <v>3</v>
      </c>
      <c r="H4300" s="76">
        <v>1</v>
      </c>
      <c r="I4300" s="76">
        <v>3</v>
      </c>
    </row>
    <row r="4301" spans="1:9" x14ac:dyDescent="0.2">
      <c r="A4301" s="84">
        <v>4282</v>
      </c>
      <c r="B4301" s="77">
        <v>1794</v>
      </c>
      <c r="C4301" s="77">
        <v>655</v>
      </c>
      <c r="D4301" s="77">
        <v>328</v>
      </c>
      <c r="E4301" s="77">
        <v>73</v>
      </c>
      <c r="F4301" s="76">
        <v>27</v>
      </c>
      <c r="G4301" s="76">
        <v>12</v>
      </c>
      <c r="H4301" s="76">
        <v>3</v>
      </c>
      <c r="I4301" s="76">
        <v>2</v>
      </c>
    </row>
    <row r="4302" spans="1:9" x14ac:dyDescent="0.2">
      <c r="A4302" s="84">
        <v>4283</v>
      </c>
      <c r="B4302" s="77">
        <v>1766</v>
      </c>
      <c r="C4302" s="77">
        <v>74</v>
      </c>
      <c r="D4302" s="77">
        <v>102</v>
      </c>
      <c r="E4302" s="77">
        <v>116</v>
      </c>
      <c r="F4302" s="76">
        <v>16</v>
      </c>
      <c r="G4302" s="76">
        <v>1</v>
      </c>
      <c r="H4302" s="76">
        <v>1</v>
      </c>
      <c r="I4302" s="76">
        <v>2</v>
      </c>
    </row>
    <row r="4303" spans="1:9" x14ac:dyDescent="0.2">
      <c r="A4303" s="84">
        <v>4284</v>
      </c>
      <c r="B4303" s="77">
        <v>1764</v>
      </c>
      <c r="C4303" s="77">
        <v>98</v>
      </c>
      <c r="D4303" s="77">
        <v>200</v>
      </c>
      <c r="E4303" s="77">
        <v>132</v>
      </c>
      <c r="F4303" s="76">
        <v>29</v>
      </c>
      <c r="G4303" s="76">
        <v>2</v>
      </c>
      <c r="H4303" s="76">
        <v>0</v>
      </c>
      <c r="I4303" s="76">
        <v>6</v>
      </c>
    </row>
    <row r="4304" spans="1:9" x14ac:dyDescent="0.2">
      <c r="A4304" s="84">
        <v>4285</v>
      </c>
      <c r="B4304" s="77">
        <v>1905</v>
      </c>
      <c r="C4304" s="77">
        <v>1182</v>
      </c>
      <c r="D4304" s="77">
        <v>1078</v>
      </c>
      <c r="E4304" s="77">
        <v>1140</v>
      </c>
      <c r="F4304" s="76">
        <v>20</v>
      </c>
      <c r="G4304" s="76">
        <v>11</v>
      </c>
      <c r="H4304" s="76">
        <v>13</v>
      </c>
      <c r="I4304" s="76">
        <v>19</v>
      </c>
    </row>
    <row r="4305" spans="1:9" x14ac:dyDescent="0.2">
      <c r="A4305" s="84">
        <v>4286</v>
      </c>
      <c r="B4305" s="77">
        <v>1792</v>
      </c>
      <c r="C4305" s="77">
        <v>769</v>
      </c>
      <c r="D4305" s="77">
        <v>192</v>
      </c>
      <c r="E4305" s="77">
        <v>38</v>
      </c>
      <c r="F4305" s="76">
        <v>23</v>
      </c>
      <c r="G4305" s="76">
        <v>11</v>
      </c>
      <c r="H4305" s="76">
        <v>1</v>
      </c>
      <c r="I4305" s="76">
        <v>1</v>
      </c>
    </row>
    <row r="4306" spans="1:9" x14ac:dyDescent="0.2">
      <c r="A4306" s="84">
        <v>4287</v>
      </c>
      <c r="B4306" s="77">
        <v>1801</v>
      </c>
      <c r="C4306" s="77">
        <v>233</v>
      </c>
      <c r="D4306" s="77">
        <v>63</v>
      </c>
      <c r="E4306" s="77">
        <v>190</v>
      </c>
      <c r="F4306" s="76">
        <v>18</v>
      </c>
      <c r="G4306" s="76">
        <v>3</v>
      </c>
      <c r="H4306" s="76">
        <v>0</v>
      </c>
      <c r="I4306" s="76">
        <v>3</v>
      </c>
    </row>
    <row r="4307" spans="1:9" x14ac:dyDescent="0.2">
      <c r="A4307" s="84">
        <v>4288</v>
      </c>
      <c r="B4307" s="77">
        <v>1738</v>
      </c>
      <c r="C4307" s="77">
        <v>27</v>
      </c>
      <c r="D4307" s="77">
        <v>81</v>
      </c>
      <c r="E4307" s="77">
        <v>360</v>
      </c>
      <c r="F4307" s="76">
        <v>13</v>
      </c>
      <c r="G4307" s="76">
        <v>0</v>
      </c>
      <c r="H4307" s="76">
        <v>2</v>
      </c>
      <c r="I4307" s="76">
        <v>6</v>
      </c>
    </row>
    <row r="4308" spans="1:9" x14ac:dyDescent="0.2">
      <c r="A4308" s="84">
        <v>4289</v>
      </c>
      <c r="B4308" s="77">
        <v>1839</v>
      </c>
      <c r="C4308" s="77">
        <v>826</v>
      </c>
      <c r="D4308" s="77">
        <v>405</v>
      </c>
      <c r="E4308" s="77">
        <v>419</v>
      </c>
      <c r="F4308" s="76">
        <v>23</v>
      </c>
      <c r="G4308" s="76">
        <v>12</v>
      </c>
      <c r="H4308" s="76">
        <v>7</v>
      </c>
      <c r="I4308" s="76">
        <v>7</v>
      </c>
    </row>
    <row r="4309" spans="1:9" x14ac:dyDescent="0.2">
      <c r="A4309" s="84">
        <v>4290</v>
      </c>
      <c r="B4309" s="77">
        <v>1750</v>
      </c>
      <c r="C4309" s="77">
        <v>356</v>
      </c>
      <c r="D4309" s="77">
        <v>10</v>
      </c>
      <c r="E4309" s="77">
        <v>65</v>
      </c>
      <c r="F4309" s="76">
        <v>11</v>
      </c>
      <c r="G4309" s="76">
        <v>0</v>
      </c>
      <c r="H4309" s="76">
        <v>0</v>
      </c>
      <c r="I4309" s="76">
        <v>0</v>
      </c>
    </row>
    <row r="4310" spans="1:9" x14ac:dyDescent="0.2">
      <c r="A4310" s="84">
        <v>4291</v>
      </c>
      <c r="B4310" s="77">
        <v>1737</v>
      </c>
      <c r="C4310" s="77">
        <v>247</v>
      </c>
      <c r="D4310" s="77">
        <v>36</v>
      </c>
      <c r="E4310" s="77">
        <v>269</v>
      </c>
      <c r="F4310" s="76">
        <v>19</v>
      </c>
      <c r="G4310" s="76">
        <v>1</v>
      </c>
      <c r="H4310" s="76">
        <v>0</v>
      </c>
      <c r="I4310" s="76">
        <v>4</v>
      </c>
    </row>
    <row r="4311" spans="1:9" x14ac:dyDescent="0.2">
      <c r="A4311" s="84">
        <v>4292</v>
      </c>
      <c r="B4311" s="77">
        <v>1870</v>
      </c>
      <c r="C4311" s="77">
        <v>1186</v>
      </c>
      <c r="D4311" s="77">
        <v>433</v>
      </c>
      <c r="E4311" s="77">
        <v>369</v>
      </c>
      <c r="F4311" s="76">
        <v>21</v>
      </c>
      <c r="G4311" s="76">
        <v>11</v>
      </c>
      <c r="H4311" s="76">
        <v>4</v>
      </c>
      <c r="I4311" s="76">
        <v>8</v>
      </c>
    </row>
    <row r="4312" spans="1:9" x14ac:dyDescent="0.2">
      <c r="A4312" s="84">
        <v>4293</v>
      </c>
      <c r="B4312" s="77">
        <v>1764</v>
      </c>
      <c r="C4312" s="77">
        <v>281</v>
      </c>
      <c r="D4312" s="77">
        <v>60</v>
      </c>
      <c r="E4312" s="77">
        <v>102</v>
      </c>
      <c r="F4312" s="76">
        <v>18</v>
      </c>
      <c r="G4312" s="76">
        <v>4</v>
      </c>
      <c r="H4312" s="76">
        <v>0</v>
      </c>
      <c r="I4312" s="76">
        <v>3</v>
      </c>
    </row>
    <row r="4313" spans="1:9" x14ac:dyDescent="0.2">
      <c r="A4313" s="84">
        <v>4294</v>
      </c>
      <c r="B4313" s="77">
        <v>1841</v>
      </c>
      <c r="C4313" s="77">
        <v>303</v>
      </c>
      <c r="D4313" s="77">
        <v>278</v>
      </c>
      <c r="E4313" s="77">
        <v>1039</v>
      </c>
      <c r="F4313" s="76">
        <v>19</v>
      </c>
      <c r="G4313" s="76">
        <v>6</v>
      </c>
      <c r="H4313" s="76">
        <v>3</v>
      </c>
      <c r="I4313" s="76">
        <v>17</v>
      </c>
    </row>
    <row r="4314" spans="1:9" x14ac:dyDescent="0.2">
      <c r="A4314" s="84">
        <v>4295</v>
      </c>
      <c r="B4314" s="77">
        <v>1840</v>
      </c>
      <c r="C4314" s="77">
        <v>984</v>
      </c>
      <c r="D4314" s="77">
        <v>176</v>
      </c>
      <c r="E4314" s="77">
        <v>256</v>
      </c>
      <c r="F4314" s="76">
        <v>9</v>
      </c>
      <c r="G4314" s="76">
        <v>5</v>
      </c>
      <c r="H4314" s="76">
        <v>2</v>
      </c>
      <c r="I4314" s="76">
        <v>1</v>
      </c>
    </row>
    <row r="4315" spans="1:9" x14ac:dyDescent="0.2">
      <c r="A4315" s="84">
        <v>4296</v>
      </c>
      <c r="B4315" s="77">
        <v>1770</v>
      </c>
      <c r="C4315" s="77">
        <v>323</v>
      </c>
      <c r="D4315" s="77">
        <v>41</v>
      </c>
      <c r="E4315" s="77">
        <v>10</v>
      </c>
      <c r="F4315" s="76">
        <v>18</v>
      </c>
      <c r="G4315" s="76">
        <v>5</v>
      </c>
      <c r="H4315" s="76">
        <v>0</v>
      </c>
      <c r="I4315" s="76">
        <v>0</v>
      </c>
    </row>
    <row r="4316" spans="1:9" x14ac:dyDescent="0.2">
      <c r="A4316" s="84">
        <v>4297</v>
      </c>
      <c r="B4316" s="77">
        <v>1826</v>
      </c>
      <c r="C4316" s="77">
        <v>129</v>
      </c>
      <c r="D4316" s="77">
        <v>403</v>
      </c>
      <c r="E4316" s="77">
        <v>926</v>
      </c>
      <c r="F4316" s="76">
        <v>16</v>
      </c>
      <c r="G4316" s="76">
        <v>0</v>
      </c>
      <c r="H4316" s="76">
        <v>1</v>
      </c>
      <c r="I4316" s="76">
        <v>10</v>
      </c>
    </row>
    <row r="4317" spans="1:9" x14ac:dyDescent="0.2">
      <c r="A4317" s="84">
        <v>4298</v>
      </c>
      <c r="B4317" s="77">
        <v>1825</v>
      </c>
      <c r="C4317" s="77">
        <v>249</v>
      </c>
      <c r="D4317" s="77">
        <v>340</v>
      </c>
      <c r="E4317" s="77">
        <v>294</v>
      </c>
      <c r="F4317" s="76">
        <v>20</v>
      </c>
      <c r="G4317" s="76">
        <v>2</v>
      </c>
      <c r="H4317" s="76">
        <v>2</v>
      </c>
      <c r="I4317" s="76">
        <v>5</v>
      </c>
    </row>
    <row r="4318" spans="1:9" x14ac:dyDescent="0.2">
      <c r="A4318" s="84">
        <v>4299</v>
      </c>
      <c r="B4318" s="77">
        <v>1791</v>
      </c>
      <c r="C4318" s="77">
        <v>659</v>
      </c>
      <c r="D4318" s="77">
        <v>44</v>
      </c>
      <c r="E4318" s="77">
        <v>163</v>
      </c>
      <c r="F4318" s="76">
        <v>20</v>
      </c>
      <c r="G4318" s="76">
        <v>10</v>
      </c>
      <c r="H4318" s="76">
        <v>0</v>
      </c>
      <c r="I4318" s="76">
        <v>3</v>
      </c>
    </row>
    <row r="4319" spans="1:9" x14ac:dyDescent="0.2">
      <c r="A4319" s="84">
        <v>4300</v>
      </c>
      <c r="B4319" s="77">
        <v>1716</v>
      </c>
      <c r="C4319" s="77">
        <v>17</v>
      </c>
      <c r="D4319" s="77">
        <v>11</v>
      </c>
      <c r="E4319" s="77">
        <v>78</v>
      </c>
      <c r="F4319" s="76">
        <v>17</v>
      </c>
      <c r="G4319" s="76">
        <v>0</v>
      </c>
      <c r="H4319" s="76">
        <v>0</v>
      </c>
      <c r="I4319" s="76">
        <v>1</v>
      </c>
    </row>
    <row r="4320" spans="1:9" x14ac:dyDescent="0.2">
      <c r="A4320" s="84">
        <v>4301</v>
      </c>
      <c r="B4320" s="77">
        <v>1802</v>
      </c>
      <c r="C4320" s="77">
        <v>468</v>
      </c>
      <c r="D4320" s="77">
        <v>170</v>
      </c>
      <c r="E4320" s="77">
        <v>418</v>
      </c>
      <c r="F4320" s="76">
        <v>19</v>
      </c>
      <c r="G4320" s="76">
        <v>4</v>
      </c>
      <c r="H4320" s="76">
        <v>1</v>
      </c>
      <c r="I4320" s="76">
        <v>12</v>
      </c>
    </row>
    <row r="4321" spans="1:9" x14ac:dyDescent="0.2">
      <c r="A4321" s="84">
        <v>4302</v>
      </c>
      <c r="B4321" s="77">
        <v>1794</v>
      </c>
      <c r="C4321" s="77">
        <v>159</v>
      </c>
      <c r="D4321" s="77">
        <v>22</v>
      </c>
      <c r="E4321" s="77">
        <v>315</v>
      </c>
      <c r="F4321" s="76">
        <v>11</v>
      </c>
      <c r="G4321" s="76">
        <v>1</v>
      </c>
      <c r="H4321" s="76">
        <v>0</v>
      </c>
      <c r="I4321" s="76">
        <v>2</v>
      </c>
    </row>
    <row r="4322" spans="1:9" x14ac:dyDescent="0.2">
      <c r="A4322" s="84">
        <v>4303</v>
      </c>
      <c r="B4322" s="77">
        <v>1873</v>
      </c>
      <c r="C4322" s="77">
        <v>401</v>
      </c>
      <c r="D4322" s="77">
        <v>326</v>
      </c>
      <c r="E4322" s="77">
        <v>1783</v>
      </c>
      <c r="F4322" s="76">
        <v>24</v>
      </c>
      <c r="G4322" s="76">
        <v>6</v>
      </c>
      <c r="H4322" s="76">
        <v>2</v>
      </c>
      <c r="I4322" s="76">
        <v>32</v>
      </c>
    </row>
    <row r="4323" spans="1:9" x14ac:dyDescent="0.2">
      <c r="A4323" s="84">
        <v>4304</v>
      </c>
      <c r="B4323" s="77">
        <v>1708</v>
      </c>
      <c r="C4323" s="77">
        <v>3</v>
      </c>
      <c r="D4323" s="77">
        <v>4</v>
      </c>
      <c r="E4323" s="77">
        <v>18</v>
      </c>
      <c r="F4323" s="76">
        <v>18</v>
      </c>
      <c r="G4323" s="76">
        <v>0</v>
      </c>
      <c r="H4323" s="76">
        <v>0</v>
      </c>
      <c r="I4323" s="76">
        <v>0</v>
      </c>
    </row>
    <row r="4324" spans="1:9" x14ac:dyDescent="0.2">
      <c r="A4324" s="84">
        <v>4305</v>
      </c>
      <c r="B4324" s="77">
        <v>1727</v>
      </c>
      <c r="C4324" s="77">
        <v>141</v>
      </c>
      <c r="D4324" s="77">
        <v>43</v>
      </c>
      <c r="E4324" s="77">
        <v>523</v>
      </c>
      <c r="F4324" s="76">
        <v>17</v>
      </c>
      <c r="G4324" s="76">
        <v>3</v>
      </c>
      <c r="H4324" s="76">
        <v>1</v>
      </c>
      <c r="I4324" s="76">
        <v>9</v>
      </c>
    </row>
    <row r="4325" spans="1:9" x14ac:dyDescent="0.2">
      <c r="A4325" s="84">
        <v>4306</v>
      </c>
      <c r="B4325" s="77">
        <v>1757</v>
      </c>
      <c r="C4325" s="77">
        <v>17</v>
      </c>
      <c r="D4325" s="77">
        <v>26</v>
      </c>
      <c r="E4325" s="77">
        <v>1028</v>
      </c>
      <c r="F4325" s="76">
        <v>14</v>
      </c>
      <c r="G4325" s="76">
        <v>0</v>
      </c>
      <c r="H4325" s="76">
        <v>1</v>
      </c>
      <c r="I4325" s="76">
        <v>14</v>
      </c>
    </row>
    <row r="4326" spans="1:9" x14ac:dyDescent="0.2">
      <c r="A4326" s="84">
        <v>4307</v>
      </c>
      <c r="B4326" s="77">
        <v>1767</v>
      </c>
      <c r="C4326" s="77">
        <v>392</v>
      </c>
      <c r="D4326" s="77">
        <v>247</v>
      </c>
      <c r="E4326" s="77">
        <v>280</v>
      </c>
      <c r="F4326" s="76">
        <v>19</v>
      </c>
      <c r="G4326" s="76">
        <v>6</v>
      </c>
      <c r="H4326" s="76">
        <v>1</v>
      </c>
      <c r="I4326" s="76">
        <v>5</v>
      </c>
    </row>
    <row r="4327" spans="1:9" x14ac:dyDescent="0.2">
      <c r="A4327" s="84">
        <v>4308</v>
      </c>
      <c r="B4327" s="77">
        <v>1805</v>
      </c>
      <c r="C4327" s="77">
        <v>166</v>
      </c>
      <c r="D4327" s="77">
        <v>137</v>
      </c>
      <c r="E4327" s="77">
        <v>369</v>
      </c>
      <c r="F4327" s="76">
        <v>24</v>
      </c>
      <c r="G4327" s="76">
        <v>5</v>
      </c>
      <c r="H4327" s="76">
        <v>0</v>
      </c>
      <c r="I4327" s="76">
        <v>6</v>
      </c>
    </row>
    <row r="4328" spans="1:9" x14ac:dyDescent="0.2">
      <c r="A4328" s="84">
        <v>4309</v>
      </c>
      <c r="B4328" s="77">
        <v>1728</v>
      </c>
      <c r="C4328" s="77">
        <v>99</v>
      </c>
      <c r="D4328" s="77">
        <v>13</v>
      </c>
      <c r="E4328" s="77">
        <v>65</v>
      </c>
      <c r="F4328" s="76">
        <v>25</v>
      </c>
      <c r="G4328" s="76">
        <v>3</v>
      </c>
      <c r="H4328" s="76">
        <v>0</v>
      </c>
      <c r="I4328" s="76">
        <v>1</v>
      </c>
    </row>
    <row r="4329" spans="1:9" x14ac:dyDescent="0.2">
      <c r="A4329" s="84">
        <v>4310</v>
      </c>
      <c r="B4329" s="77">
        <v>1803</v>
      </c>
      <c r="C4329" s="77">
        <v>43</v>
      </c>
      <c r="D4329" s="77">
        <v>337</v>
      </c>
      <c r="E4329" s="77">
        <v>176</v>
      </c>
      <c r="F4329" s="76">
        <v>16</v>
      </c>
      <c r="G4329" s="76">
        <v>1</v>
      </c>
      <c r="H4329" s="76">
        <v>1</v>
      </c>
      <c r="I4329" s="76">
        <v>1</v>
      </c>
    </row>
    <row r="4330" spans="1:9" x14ac:dyDescent="0.2">
      <c r="A4330" s="84">
        <v>4311</v>
      </c>
      <c r="B4330" s="77">
        <v>1715</v>
      </c>
      <c r="C4330" s="77">
        <v>30</v>
      </c>
      <c r="D4330" s="77">
        <v>10</v>
      </c>
      <c r="E4330" s="77">
        <v>14</v>
      </c>
      <c r="F4330" s="76">
        <v>12</v>
      </c>
      <c r="G4330" s="76">
        <v>0</v>
      </c>
      <c r="H4330" s="76">
        <v>0</v>
      </c>
      <c r="I4330" s="76">
        <v>0</v>
      </c>
    </row>
    <row r="4331" spans="1:9" x14ac:dyDescent="0.2">
      <c r="A4331" s="84">
        <v>4312</v>
      </c>
      <c r="B4331" s="77">
        <v>1812</v>
      </c>
      <c r="C4331" s="77">
        <v>439</v>
      </c>
      <c r="D4331" s="77">
        <v>206</v>
      </c>
      <c r="E4331" s="77">
        <v>231</v>
      </c>
      <c r="F4331" s="76">
        <v>24</v>
      </c>
      <c r="G4331" s="76">
        <v>4</v>
      </c>
      <c r="H4331" s="76">
        <v>1</v>
      </c>
      <c r="I4331" s="76">
        <v>6</v>
      </c>
    </row>
    <row r="4332" spans="1:9" x14ac:dyDescent="0.2">
      <c r="A4332" s="84">
        <v>4313</v>
      </c>
      <c r="B4332" s="77">
        <v>1739</v>
      </c>
      <c r="C4332" s="77">
        <v>219</v>
      </c>
      <c r="D4332" s="77">
        <v>46</v>
      </c>
      <c r="E4332" s="77">
        <v>171</v>
      </c>
      <c r="F4332" s="76">
        <v>23</v>
      </c>
      <c r="G4332" s="76">
        <v>3</v>
      </c>
      <c r="H4332" s="76">
        <v>0</v>
      </c>
      <c r="I4332" s="76">
        <v>3</v>
      </c>
    </row>
    <row r="4333" spans="1:9" x14ac:dyDescent="0.2">
      <c r="A4333" s="84">
        <v>4314</v>
      </c>
      <c r="B4333" s="77">
        <v>1868</v>
      </c>
      <c r="C4333" s="77">
        <v>1578</v>
      </c>
      <c r="D4333" s="77">
        <v>623</v>
      </c>
      <c r="E4333" s="77">
        <v>522</v>
      </c>
      <c r="F4333" s="76">
        <v>20</v>
      </c>
      <c r="G4333" s="76">
        <v>19</v>
      </c>
      <c r="H4333" s="76">
        <v>7</v>
      </c>
      <c r="I4333" s="76">
        <v>8</v>
      </c>
    </row>
    <row r="4334" spans="1:9" x14ac:dyDescent="0.2">
      <c r="A4334" s="84">
        <v>4315</v>
      </c>
      <c r="B4334" s="77">
        <v>1769</v>
      </c>
      <c r="C4334" s="77">
        <v>178</v>
      </c>
      <c r="D4334" s="77">
        <v>146</v>
      </c>
      <c r="E4334" s="77">
        <v>365</v>
      </c>
      <c r="F4334" s="76">
        <v>17</v>
      </c>
      <c r="G4334" s="76">
        <v>0</v>
      </c>
      <c r="H4334" s="76">
        <v>1</v>
      </c>
      <c r="I4334" s="76">
        <v>6</v>
      </c>
    </row>
    <row r="4335" spans="1:9" x14ac:dyDescent="0.2">
      <c r="A4335" s="84">
        <v>4316</v>
      </c>
      <c r="B4335" s="77">
        <v>1702</v>
      </c>
      <c r="C4335" s="77">
        <v>54</v>
      </c>
      <c r="D4335" s="77">
        <v>20</v>
      </c>
      <c r="E4335" s="77">
        <v>317</v>
      </c>
      <c r="F4335" s="76">
        <v>18</v>
      </c>
      <c r="G4335" s="76">
        <v>0</v>
      </c>
      <c r="H4335" s="76">
        <v>0</v>
      </c>
      <c r="I4335" s="76">
        <v>6</v>
      </c>
    </row>
    <row r="4336" spans="1:9" x14ac:dyDescent="0.2">
      <c r="A4336" s="84">
        <v>4317</v>
      </c>
      <c r="B4336" s="77">
        <v>1734</v>
      </c>
      <c r="C4336" s="77">
        <v>57</v>
      </c>
      <c r="D4336" s="77">
        <v>28</v>
      </c>
      <c r="E4336" s="77">
        <v>53</v>
      </c>
      <c r="F4336" s="76">
        <v>22</v>
      </c>
      <c r="G4336" s="76">
        <v>1</v>
      </c>
      <c r="H4336" s="76">
        <v>0</v>
      </c>
      <c r="I4336" s="76">
        <v>1</v>
      </c>
    </row>
    <row r="4337" spans="1:9" x14ac:dyDescent="0.2">
      <c r="A4337" s="84">
        <v>4318</v>
      </c>
      <c r="B4337" s="77">
        <v>1815</v>
      </c>
      <c r="C4337" s="77">
        <v>682</v>
      </c>
      <c r="D4337" s="77">
        <v>455</v>
      </c>
      <c r="E4337" s="77">
        <v>179</v>
      </c>
      <c r="F4337" s="76">
        <v>16</v>
      </c>
      <c r="G4337" s="76">
        <v>8</v>
      </c>
      <c r="H4337" s="76">
        <v>2</v>
      </c>
      <c r="I4337" s="76">
        <v>3</v>
      </c>
    </row>
    <row r="4338" spans="1:9" x14ac:dyDescent="0.2">
      <c r="A4338" s="84">
        <v>4319</v>
      </c>
      <c r="B4338" s="77">
        <v>1743</v>
      </c>
      <c r="C4338" s="77">
        <v>43</v>
      </c>
      <c r="D4338" s="77">
        <v>144</v>
      </c>
      <c r="E4338" s="77">
        <v>501</v>
      </c>
      <c r="F4338" s="76">
        <v>9</v>
      </c>
      <c r="G4338" s="76">
        <v>0</v>
      </c>
      <c r="H4338" s="76">
        <v>2</v>
      </c>
      <c r="I4338" s="76">
        <v>4</v>
      </c>
    </row>
    <row r="4339" spans="1:9" x14ac:dyDescent="0.2">
      <c r="A4339" s="84">
        <v>4320</v>
      </c>
      <c r="B4339" s="77">
        <v>1854</v>
      </c>
      <c r="C4339" s="77">
        <v>763</v>
      </c>
      <c r="D4339" s="77">
        <v>985</v>
      </c>
      <c r="E4339" s="77">
        <v>329</v>
      </c>
      <c r="F4339" s="76">
        <v>16</v>
      </c>
      <c r="G4339" s="76">
        <v>8</v>
      </c>
      <c r="H4339" s="76">
        <v>8</v>
      </c>
      <c r="I4339" s="76">
        <v>3</v>
      </c>
    </row>
    <row r="4340" spans="1:9" x14ac:dyDescent="0.2">
      <c r="A4340" s="84">
        <v>4321</v>
      </c>
      <c r="B4340" s="77">
        <v>1789</v>
      </c>
      <c r="C4340" s="77">
        <v>955</v>
      </c>
      <c r="D4340" s="77">
        <v>157</v>
      </c>
      <c r="E4340" s="77">
        <v>33</v>
      </c>
      <c r="F4340" s="76">
        <v>18</v>
      </c>
      <c r="G4340" s="76">
        <v>12</v>
      </c>
      <c r="H4340" s="76">
        <v>0</v>
      </c>
      <c r="I4340" s="76">
        <v>0</v>
      </c>
    </row>
    <row r="4341" spans="1:9" x14ac:dyDescent="0.2">
      <c r="A4341" s="84">
        <v>4322</v>
      </c>
      <c r="B4341" s="77">
        <v>1774</v>
      </c>
      <c r="C4341" s="77">
        <v>37</v>
      </c>
      <c r="D4341" s="77">
        <v>34</v>
      </c>
      <c r="E4341" s="77">
        <v>49</v>
      </c>
      <c r="F4341" s="76">
        <v>17</v>
      </c>
      <c r="G4341" s="76">
        <v>0</v>
      </c>
      <c r="H4341" s="76">
        <v>0</v>
      </c>
      <c r="I4341" s="76">
        <v>1</v>
      </c>
    </row>
    <row r="4342" spans="1:9" x14ac:dyDescent="0.2">
      <c r="A4342" s="84">
        <v>4323</v>
      </c>
      <c r="B4342" s="77">
        <v>1754</v>
      </c>
      <c r="C4342" s="77">
        <v>359</v>
      </c>
      <c r="D4342" s="77">
        <v>26</v>
      </c>
      <c r="E4342" s="77">
        <v>367</v>
      </c>
      <c r="F4342" s="76">
        <v>21</v>
      </c>
      <c r="G4342" s="76">
        <v>6</v>
      </c>
      <c r="H4342" s="76">
        <v>0</v>
      </c>
      <c r="I4342" s="76">
        <v>7</v>
      </c>
    </row>
    <row r="4343" spans="1:9" x14ac:dyDescent="0.2">
      <c r="A4343" s="84">
        <v>4324</v>
      </c>
      <c r="B4343" s="77">
        <v>1743</v>
      </c>
      <c r="C4343" s="77">
        <v>33</v>
      </c>
      <c r="D4343" s="77">
        <v>38</v>
      </c>
      <c r="E4343" s="77">
        <v>283</v>
      </c>
      <c r="F4343" s="76">
        <v>15</v>
      </c>
      <c r="G4343" s="76">
        <v>0</v>
      </c>
      <c r="H4343" s="76">
        <v>0</v>
      </c>
      <c r="I4343" s="76">
        <v>4</v>
      </c>
    </row>
    <row r="4344" spans="1:9" x14ac:dyDescent="0.2">
      <c r="A4344" s="84">
        <v>4325</v>
      </c>
      <c r="B4344" s="77">
        <v>1749</v>
      </c>
      <c r="C4344" s="77">
        <v>223</v>
      </c>
      <c r="D4344" s="77">
        <v>108</v>
      </c>
      <c r="E4344" s="77">
        <v>76</v>
      </c>
      <c r="F4344" s="76">
        <v>16</v>
      </c>
      <c r="G4344" s="76">
        <v>1</v>
      </c>
      <c r="H4344" s="76">
        <v>1</v>
      </c>
      <c r="I4344" s="76">
        <v>0</v>
      </c>
    </row>
    <row r="4345" spans="1:9" x14ac:dyDescent="0.2">
      <c r="A4345" s="84">
        <v>4326</v>
      </c>
      <c r="B4345" s="77">
        <v>1734</v>
      </c>
      <c r="C4345" s="77">
        <v>108</v>
      </c>
      <c r="D4345" s="77">
        <v>43</v>
      </c>
      <c r="E4345" s="77">
        <v>394</v>
      </c>
      <c r="F4345" s="76">
        <v>21</v>
      </c>
      <c r="G4345" s="76">
        <v>2</v>
      </c>
      <c r="H4345" s="76">
        <v>0</v>
      </c>
      <c r="I4345" s="76">
        <v>5</v>
      </c>
    </row>
    <row r="4346" spans="1:9" x14ac:dyDescent="0.2">
      <c r="A4346" s="84">
        <v>4327</v>
      </c>
      <c r="B4346" s="77">
        <v>1799</v>
      </c>
      <c r="C4346" s="77">
        <v>553</v>
      </c>
      <c r="D4346" s="77">
        <v>117</v>
      </c>
      <c r="E4346" s="77">
        <v>194</v>
      </c>
      <c r="F4346" s="76">
        <v>21</v>
      </c>
      <c r="G4346" s="76">
        <v>7</v>
      </c>
      <c r="H4346" s="76">
        <v>2</v>
      </c>
      <c r="I4346" s="76">
        <v>6</v>
      </c>
    </row>
    <row r="4347" spans="1:9" x14ac:dyDescent="0.2">
      <c r="A4347" s="84">
        <v>4328</v>
      </c>
      <c r="B4347" s="77">
        <v>1751</v>
      </c>
      <c r="C4347" s="77">
        <v>185</v>
      </c>
      <c r="D4347" s="77">
        <v>20</v>
      </c>
      <c r="E4347" s="77">
        <v>85</v>
      </c>
      <c r="F4347" s="76">
        <v>22</v>
      </c>
      <c r="G4347" s="76">
        <v>5</v>
      </c>
      <c r="H4347" s="76">
        <v>0</v>
      </c>
      <c r="I4347" s="76">
        <v>2</v>
      </c>
    </row>
    <row r="4348" spans="1:9" x14ac:dyDescent="0.2">
      <c r="A4348" s="84">
        <v>4329</v>
      </c>
      <c r="B4348" s="77">
        <v>1762</v>
      </c>
      <c r="C4348" s="77">
        <v>424</v>
      </c>
      <c r="D4348" s="77">
        <v>48</v>
      </c>
      <c r="E4348" s="77">
        <v>106</v>
      </c>
      <c r="F4348" s="76">
        <v>20</v>
      </c>
      <c r="G4348" s="76">
        <v>5</v>
      </c>
      <c r="H4348" s="76">
        <v>1</v>
      </c>
      <c r="I4348" s="76">
        <v>2</v>
      </c>
    </row>
    <row r="4349" spans="1:9" x14ac:dyDescent="0.2">
      <c r="A4349" s="84">
        <v>4330</v>
      </c>
      <c r="B4349" s="77">
        <v>1791</v>
      </c>
      <c r="C4349" s="77">
        <v>38</v>
      </c>
      <c r="D4349" s="77">
        <v>144</v>
      </c>
      <c r="E4349" s="77">
        <v>386</v>
      </c>
      <c r="F4349" s="76">
        <v>12</v>
      </c>
      <c r="G4349" s="76">
        <v>0</v>
      </c>
      <c r="H4349" s="76">
        <v>1</v>
      </c>
      <c r="I4349" s="76">
        <v>1</v>
      </c>
    </row>
    <row r="4350" spans="1:9" x14ac:dyDescent="0.2">
      <c r="A4350" s="84">
        <v>4331</v>
      </c>
      <c r="B4350" s="77">
        <v>1772</v>
      </c>
      <c r="C4350" s="77">
        <v>56</v>
      </c>
      <c r="D4350" s="77">
        <v>225</v>
      </c>
      <c r="E4350" s="77">
        <v>1013</v>
      </c>
      <c r="F4350" s="76">
        <v>9</v>
      </c>
      <c r="G4350" s="76">
        <v>0</v>
      </c>
      <c r="H4350" s="76">
        <v>3</v>
      </c>
      <c r="I4350" s="76">
        <v>10</v>
      </c>
    </row>
    <row r="4351" spans="1:9" x14ac:dyDescent="0.2">
      <c r="A4351" s="84">
        <v>4332</v>
      </c>
      <c r="B4351" s="77">
        <v>1776</v>
      </c>
      <c r="C4351" s="77">
        <v>148</v>
      </c>
      <c r="D4351" s="77">
        <v>55</v>
      </c>
      <c r="E4351" s="77">
        <v>265</v>
      </c>
      <c r="F4351" s="76">
        <v>21</v>
      </c>
      <c r="G4351" s="76">
        <v>2</v>
      </c>
      <c r="H4351" s="76">
        <v>0</v>
      </c>
      <c r="I4351" s="76">
        <v>7</v>
      </c>
    </row>
    <row r="4352" spans="1:9" x14ac:dyDescent="0.2">
      <c r="A4352" s="84">
        <v>4333</v>
      </c>
      <c r="B4352" s="77">
        <v>1774</v>
      </c>
      <c r="C4352" s="77">
        <v>201</v>
      </c>
      <c r="D4352" s="77">
        <v>232</v>
      </c>
      <c r="E4352" s="77">
        <v>105</v>
      </c>
      <c r="F4352" s="76">
        <v>13</v>
      </c>
      <c r="G4352" s="76">
        <v>2</v>
      </c>
      <c r="H4352" s="76">
        <v>2</v>
      </c>
      <c r="I4352" s="76">
        <v>0</v>
      </c>
    </row>
    <row r="4353" spans="1:9" x14ac:dyDescent="0.2">
      <c r="A4353" s="84">
        <v>4334</v>
      </c>
      <c r="B4353" s="77">
        <v>1759</v>
      </c>
      <c r="C4353" s="77">
        <v>102</v>
      </c>
      <c r="D4353" s="77">
        <v>152</v>
      </c>
      <c r="E4353" s="77">
        <v>156</v>
      </c>
      <c r="F4353" s="76">
        <v>16</v>
      </c>
      <c r="G4353" s="76">
        <v>0</v>
      </c>
      <c r="H4353" s="76">
        <v>0</v>
      </c>
      <c r="I4353" s="76">
        <v>0</v>
      </c>
    </row>
    <row r="4354" spans="1:9" x14ac:dyDescent="0.2">
      <c r="A4354" s="84">
        <v>4335</v>
      </c>
      <c r="B4354" s="77">
        <v>1869</v>
      </c>
      <c r="C4354" s="77">
        <v>957</v>
      </c>
      <c r="D4354" s="77">
        <v>396</v>
      </c>
      <c r="E4354" s="77">
        <v>704</v>
      </c>
      <c r="F4354" s="76">
        <v>24</v>
      </c>
      <c r="G4354" s="76">
        <v>17</v>
      </c>
      <c r="H4354" s="76">
        <v>1</v>
      </c>
      <c r="I4354" s="76">
        <v>11</v>
      </c>
    </row>
    <row r="4355" spans="1:9" x14ac:dyDescent="0.2">
      <c r="A4355" s="84">
        <v>4336</v>
      </c>
      <c r="B4355" s="77">
        <v>1777</v>
      </c>
      <c r="C4355" s="77">
        <v>150</v>
      </c>
      <c r="D4355" s="77">
        <v>259</v>
      </c>
      <c r="E4355" s="77">
        <v>70</v>
      </c>
      <c r="F4355" s="76">
        <v>15</v>
      </c>
      <c r="G4355" s="76">
        <v>0</v>
      </c>
      <c r="H4355" s="76">
        <v>2</v>
      </c>
      <c r="I4355" s="76">
        <v>0</v>
      </c>
    </row>
    <row r="4356" spans="1:9" x14ac:dyDescent="0.2">
      <c r="A4356" s="84">
        <v>4337</v>
      </c>
      <c r="B4356" s="77">
        <v>1728</v>
      </c>
      <c r="C4356" s="77">
        <v>205</v>
      </c>
      <c r="D4356" s="77">
        <v>4</v>
      </c>
      <c r="E4356" s="77">
        <v>113</v>
      </c>
      <c r="F4356" s="76">
        <v>19</v>
      </c>
      <c r="G4356" s="76">
        <v>4</v>
      </c>
      <c r="H4356" s="76">
        <v>0</v>
      </c>
      <c r="I4356" s="76">
        <v>3</v>
      </c>
    </row>
    <row r="4357" spans="1:9" x14ac:dyDescent="0.2">
      <c r="A4357" s="84">
        <v>4338</v>
      </c>
      <c r="B4357" s="77">
        <v>1810</v>
      </c>
      <c r="C4357" s="77">
        <v>367</v>
      </c>
      <c r="D4357" s="77">
        <v>412</v>
      </c>
      <c r="E4357" s="77">
        <v>182</v>
      </c>
      <c r="F4357" s="76">
        <v>15</v>
      </c>
      <c r="G4357" s="76">
        <v>1</v>
      </c>
      <c r="H4357" s="76">
        <v>6</v>
      </c>
      <c r="I4357" s="76">
        <v>2</v>
      </c>
    </row>
    <row r="4358" spans="1:9" x14ac:dyDescent="0.2">
      <c r="A4358" s="84">
        <v>4339</v>
      </c>
      <c r="B4358" s="77">
        <v>1828</v>
      </c>
      <c r="C4358" s="77">
        <v>119</v>
      </c>
      <c r="D4358" s="77">
        <v>584</v>
      </c>
      <c r="E4358" s="77">
        <v>535</v>
      </c>
      <c r="F4358" s="76">
        <v>19</v>
      </c>
      <c r="G4358" s="76">
        <v>1</v>
      </c>
      <c r="H4358" s="76">
        <v>3</v>
      </c>
      <c r="I4358" s="76">
        <v>8</v>
      </c>
    </row>
    <row r="4359" spans="1:9" x14ac:dyDescent="0.2">
      <c r="A4359" s="84">
        <v>4340</v>
      </c>
      <c r="B4359" s="77">
        <v>1728</v>
      </c>
      <c r="C4359" s="77">
        <v>79</v>
      </c>
      <c r="D4359" s="77">
        <v>12</v>
      </c>
      <c r="E4359" s="77">
        <v>366</v>
      </c>
      <c r="F4359" s="76">
        <v>14</v>
      </c>
      <c r="G4359" s="76">
        <v>0</v>
      </c>
      <c r="H4359" s="76">
        <v>0</v>
      </c>
      <c r="I4359" s="76">
        <v>2</v>
      </c>
    </row>
    <row r="4360" spans="1:9" x14ac:dyDescent="0.2">
      <c r="A4360" s="84">
        <v>4341</v>
      </c>
      <c r="B4360" s="77">
        <v>1823</v>
      </c>
      <c r="C4360" s="77">
        <v>482</v>
      </c>
      <c r="D4360" s="77">
        <v>303</v>
      </c>
      <c r="E4360" s="77">
        <v>496</v>
      </c>
      <c r="F4360" s="76">
        <v>15</v>
      </c>
      <c r="G4360" s="76">
        <v>3</v>
      </c>
      <c r="H4360" s="76">
        <v>4</v>
      </c>
      <c r="I4360" s="76">
        <v>6</v>
      </c>
    </row>
    <row r="4361" spans="1:9" x14ac:dyDescent="0.2">
      <c r="A4361" s="84">
        <v>4342</v>
      </c>
      <c r="B4361" s="77">
        <v>1836</v>
      </c>
      <c r="C4361" s="77">
        <v>217</v>
      </c>
      <c r="D4361" s="77">
        <v>535</v>
      </c>
      <c r="E4361" s="77">
        <v>490</v>
      </c>
      <c r="F4361" s="76">
        <v>30</v>
      </c>
      <c r="G4361" s="76">
        <v>2</v>
      </c>
      <c r="H4361" s="76">
        <v>0</v>
      </c>
      <c r="I4361" s="76">
        <v>10</v>
      </c>
    </row>
    <row r="4362" spans="1:9" x14ac:dyDescent="0.2">
      <c r="A4362" s="84">
        <v>4343</v>
      </c>
      <c r="B4362" s="77">
        <v>1785</v>
      </c>
      <c r="C4362" s="77">
        <v>224</v>
      </c>
      <c r="D4362" s="77">
        <v>35</v>
      </c>
      <c r="E4362" s="77">
        <v>132</v>
      </c>
      <c r="F4362" s="76">
        <v>15</v>
      </c>
      <c r="G4362" s="76">
        <v>1</v>
      </c>
      <c r="H4362" s="76">
        <v>0</v>
      </c>
      <c r="I4362" s="76">
        <v>1</v>
      </c>
    </row>
    <row r="4363" spans="1:9" x14ac:dyDescent="0.2">
      <c r="A4363" s="84">
        <v>4344</v>
      </c>
      <c r="B4363" s="77">
        <v>1706</v>
      </c>
      <c r="C4363" s="77">
        <v>65</v>
      </c>
      <c r="D4363" s="77">
        <v>8</v>
      </c>
      <c r="E4363" s="77">
        <v>28</v>
      </c>
      <c r="F4363" s="76">
        <v>15</v>
      </c>
      <c r="G4363" s="76">
        <v>0</v>
      </c>
      <c r="H4363" s="76">
        <v>0</v>
      </c>
      <c r="I4363" s="76">
        <v>0</v>
      </c>
    </row>
    <row r="4364" spans="1:9" x14ac:dyDescent="0.2">
      <c r="A4364" s="84">
        <v>4345</v>
      </c>
      <c r="B4364" s="77">
        <v>1820</v>
      </c>
      <c r="C4364" s="77">
        <v>468</v>
      </c>
      <c r="D4364" s="77">
        <v>392</v>
      </c>
      <c r="E4364" s="77">
        <v>71</v>
      </c>
      <c r="F4364" s="76">
        <v>17</v>
      </c>
      <c r="G4364" s="76">
        <v>3</v>
      </c>
      <c r="H4364" s="76">
        <v>2</v>
      </c>
      <c r="I4364" s="76">
        <v>2</v>
      </c>
    </row>
    <row r="4365" spans="1:9" x14ac:dyDescent="0.2">
      <c r="A4365" s="84">
        <v>4346</v>
      </c>
      <c r="B4365" s="77">
        <v>1732</v>
      </c>
      <c r="C4365" s="77">
        <v>20</v>
      </c>
      <c r="D4365" s="77">
        <v>117</v>
      </c>
      <c r="E4365" s="77">
        <v>42</v>
      </c>
      <c r="F4365" s="76">
        <v>16</v>
      </c>
      <c r="G4365" s="76">
        <v>0</v>
      </c>
      <c r="H4365" s="76">
        <v>2</v>
      </c>
      <c r="I4365" s="76">
        <v>0</v>
      </c>
    </row>
    <row r="4366" spans="1:9" x14ac:dyDescent="0.2">
      <c r="A4366" s="84">
        <v>4347</v>
      </c>
      <c r="B4366" s="77">
        <v>1827</v>
      </c>
      <c r="C4366" s="77">
        <v>390</v>
      </c>
      <c r="D4366" s="77">
        <v>181</v>
      </c>
      <c r="E4366" s="77">
        <v>155</v>
      </c>
      <c r="F4366" s="76">
        <v>28</v>
      </c>
      <c r="G4366" s="76">
        <v>4</v>
      </c>
      <c r="H4366" s="76">
        <v>1</v>
      </c>
      <c r="I4366" s="76">
        <v>4</v>
      </c>
    </row>
    <row r="4367" spans="1:9" x14ac:dyDescent="0.2">
      <c r="A4367" s="84">
        <v>4348</v>
      </c>
      <c r="B4367" s="77">
        <v>1839</v>
      </c>
      <c r="C4367" s="77">
        <v>355</v>
      </c>
      <c r="D4367" s="77">
        <v>383</v>
      </c>
      <c r="E4367" s="77">
        <v>87</v>
      </c>
      <c r="F4367" s="76">
        <v>15</v>
      </c>
      <c r="G4367" s="76">
        <v>2</v>
      </c>
      <c r="H4367" s="76">
        <v>6</v>
      </c>
      <c r="I4367" s="76">
        <v>0</v>
      </c>
    </row>
    <row r="4368" spans="1:9" x14ac:dyDescent="0.2">
      <c r="A4368" s="84">
        <v>4349</v>
      </c>
      <c r="B4368" s="77">
        <v>1839</v>
      </c>
      <c r="C4368" s="77">
        <v>309</v>
      </c>
      <c r="D4368" s="77">
        <v>533</v>
      </c>
      <c r="E4368" s="77">
        <v>535</v>
      </c>
      <c r="F4368" s="76">
        <v>15</v>
      </c>
      <c r="G4368" s="76">
        <v>4</v>
      </c>
      <c r="H4368" s="76">
        <v>6</v>
      </c>
      <c r="I4368" s="76">
        <v>7</v>
      </c>
    </row>
    <row r="4369" spans="1:9" x14ac:dyDescent="0.2">
      <c r="A4369" s="84">
        <v>4350</v>
      </c>
      <c r="B4369" s="77">
        <v>1761</v>
      </c>
      <c r="C4369" s="77">
        <v>203</v>
      </c>
      <c r="D4369" s="77">
        <v>47</v>
      </c>
      <c r="E4369" s="77">
        <v>428</v>
      </c>
      <c r="F4369" s="76">
        <v>16</v>
      </c>
      <c r="G4369" s="76">
        <v>0</v>
      </c>
      <c r="H4369" s="76">
        <v>0</v>
      </c>
      <c r="I4369" s="76">
        <v>8</v>
      </c>
    </row>
    <row r="4370" spans="1:9" x14ac:dyDescent="0.2">
      <c r="A4370" s="84">
        <v>4351</v>
      </c>
      <c r="B4370" s="77">
        <v>1710</v>
      </c>
      <c r="C4370" s="77">
        <v>23</v>
      </c>
      <c r="D4370" s="77">
        <v>30</v>
      </c>
      <c r="E4370" s="77">
        <v>31</v>
      </c>
      <c r="F4370" s="76">
        <v>22</v>
      </c>
      <c r="G4370" s="76">
        <v>0</v>
      </c>
      <c r="H4370" s="76">
        <v>1</v>
      </c>
      <c r="I4370" s="76">
        <v>1</v>
      </c>
    </row>
    <row r="4371" spans="1:9" x14ac:dyDescent="0.2">
      <c r="A4371" s="84">
        <v>4352</v>
      </c>
      <c r="B4371" s="77">
        <v>1805</v>
      </c>
      <c r="C4371" s="77">
        <v>285</v>
      </c>
      <c r="D4371" s="77">
        <v>137</v>
      </c>
      <c r="E4371" s="77">
        <v>299</v>
      </c>
      <c r="F4371" s="76">
        <v>27</v>
      </c>
      <c r="G4371" s="76">
        <v>7</v>
      </c>
      <c r="H4371" s="76">
        <v>3</v>
      </c>
      <c r="I4371" s="76">
        <v>9</v>
      </c>
    </row>
    <row r="4372" spans="1:9" x14ac:dyDescent="0.2">
      <c r="A4372" s="84">
        <v>4353</v>
      </c>
      <c r="B4372" s="77">
        <v>1832</v>
      </c>
      <c r="C4372" s="77">
        <v>102</v>
      </c>
      <c r="D4372" s="77">
        <v>219</v>
      </c>
      <c r="E4372" s="77">
        <v>535</v>
      </c>
      <c r="F4372" s="76">
        <v>25</v>
      </c>
      <c r="G4372" s="76">
        <v>0</v>
      </c>
      <c r="H4372" s="76">
        <v>1</v>
      </c>
      <c r="I4372" s="76">
        <v>13</v>
      </c>
    </row>
    <row r="4373" spans="1:9" x14ac:dyDescent="0.2">
      <c r="A4373" s="84">
        <v>4354</v>
      </c>
      <c r="B4373" s="77">
        <v>1809</v>
      </c>
      <c r="C4373" s="77">
        <v>553</v>
      </c>
      <c r="D4373" s="77">
        <v>181</v>
      </c>
      <c r="E4373" s="77">
        <v>159</v>
      </c>
      <c r="F4373" s="76">
        <v>18</v>
      </c>
      <c r="G4373" s="76">
        <v>9</v>
      </c>
      <c r="H4373" s="76">
        <v>3</v>
      </c>
      <c r="I4373" s="76">
        <v>2</v>
      </c>
    </row>
    <row r="4374" spans="1:9" x14ac:dyDescent="0.2">
      <c r="A4374" s="84">
        <v>4355</v>
      </c>
      <c r="B4374" s="77">
        <v>1765</v>
      </c>
      <c r="C4374" s="77">
        <v>67</v>
      </c>
      <c r="D4374" s="77">
        <v>247</v>
      </c>
      <c r="E4374" s="77">
        <v>52</v>
      </c>
      <c r="F4374" s="76">
        <v>20</v>
      </c>
      <c r="G4374" s="76">
        <v>1</v>
      </c>
      <c r="H4374" s="76">
        <v>3</v>
      </c>
      <c r="I4374" s="76">
        <v>1</v>
      </c>
    </row>
    <row r="4375" spans="1:9" x14ac:dyDescent="0.2">
      <c r="A4375" s="84">
        <v>4356</v>
      </c>
      <c r="B4375" s="77">
        <v>1839</v>
      </c>
      <c r="C4375" s="77">
        <v>938</v>
      </c>
      <c r="D4375" s="77">
        <v>216</v>
      </c>
      <c r="E4375" s="77">
        <v>442</v>
      </c>
      <c r="F4375" s="76">
        <v>17</v>
      </c>
      <c r="G4375" s="76">
        <v>11</v>
      </c>
      <c r="H4375" s="76">
        <v>1</v>
      </c>
      <c r="I4375" s="76">
        <v>5</v>
      </c>
    </row>
    <row r="4376" spans="1:9" x14ac:dyDescent="0.2">
      <c r="A4376" s="84">
        <v>4357</v>
      </c>
      <c r="B4376" s="77">
        <v>1863</v>
      </c>
      <c r="C4376" s="77">
        <v>869</v>
      </c>
      <c r="D4376" s="77">
        <v>873</v>
      </c>
      <c r="E4376" s="77">
        <v>532</v>
      </c>
      <c r="F4376" s="76">
        <v>28</v>
      </c>
      <c r="G4376" s="76">
        <v>16</v>
      </c>
      <c r="H4376" s="76">
        <v>2</v>
      </c>
      <c r="I4376" s="76">
        <v>15</v>
      </c>
    </row>
    <row r="4377" spans="1:9" x14ac:dyDescent="0.2">
      <c r="A4377" s="84">
        <v>4358</v>
      </c>
      <c r="B4377" s="77">
        <v>1767</v>
      </c>
      <c r="C4377" s="77">
        <v>9</v>
      </c>
      <c r="D4377" s="77">
        <v>97</v>
      </c>
      <c r="E4377" s="77">
        <v>292</v>
      </c>
      <c r="F4377" s="76">
        <v>22</v>
      </c>
      <c r="G4377" s="76">
        <v>1</v>
      </c>
      <c r="H4377" s="76">
        <v>2</v>
      </c>
      <c r="I4377" s="76">
        <v>6</v>
      </c>
    </row>
    <row r="4378" spans="1:9" x14ac:dyDescent="0.2">
      <c r="A4378" s="84">
        <v>4359</v>
      </c>
      <c r="B4378" s="77">
        <v>1751</v>
      </c>
      <c r="C4378" s="77">
        <v>276</v>
      </c>
      <c r="D4378" s="77">
        <v>11</v>
      </c>
      <c r="E4378" s="77">
        <v>698</v>
      </c>
      <c r="F4378" s="76">
        <v>26</v>
      </c>
      <c r="G4378" s="76">
        <v>3</v>
      </c>
      <c r="H4378" s="76">
        <v>0</v>
      </c>
      <c r="I4378" s="76">
        <v>11</v>
      </c>
    </row>
    <row r="4379" spans="1:9" x14ac:dyDescent="0.2">
      <c r="A4379" s="84">
        <v>4360</v>
      </c>
      <c r="B4379" s="77">
        <v>1780</v>
      </c>
      <c r="C4379" s="77">
        <v>71</v>
      </c>
      <c r="D4379" s="77">
        <v>222</v>
      </c>
      <c r="E4379" s="77">
        <v>1432</v>
      </c>
      <c r="F4379" s="76">
        <v>20</v>
      </c>
      <c r="G4379" s="76">
        <v>1</v>
      </c>
      <c r="H4379" s="76">
        <v>0</v>
      </c>
      <c r="I4379" s="76">
        <v>21</v>
      </c>
    </row>
    <row r="4380" spans="1:9" x14ac:dyDescent="0.2">
      <c r="A4380" s="84">
        <v>4361</v>
      </c>
      <c r="B4380" s="77">
        <v>1830</v>
      </c>
      <c r="C4380" s="77">
        <v>263</v>
      </c>
      <c r="D4380" s="77">
        <v>321</v>
      </c>
      <c r="E4380" s="77">
        <v>559</v>
      </c>
      <c r="F4380" s="76">
        <v>15</v>
      </c>
      <c r="G4380" s="76">
        <v>4</v>
      </c>
      <c r="H4380" s="76">
        <v>7</v>
      </c>
      <c r="I4380" s="76">
        <v>7</v>
      </c>
    </row>
    <row r="4381" spans="1:9" x14ac:dyDescent="0.2">
      <c r="A4381" s="84">
        <v>4362</v>
      </c>
      <c r="B4381" s="77">
        <v>1741</v>
      </c>
      <c r="C4381" s="77">
        <v>115</v>
      </c>
      <c r="D4381" s="77">
        <v>39</v>
      </c>
      <c r="E4381" s="77">
        <v>37</v>
      </c>
      <c r="F4381" s="76">
        <v>14</v>
      </c>
      <c r="G4381" s="76">
        <v>0</v>
      </c>
      <c r="H4381" s="76">
        <v>0</v>
      </c>
      <c r="I4381" s="76">
        <v>0</v>
      </c>
    </row>
    <row r="4382" spans="1:9" x14ac:dyDescent="0.2">
      <c r="A4382" s="84">
        <v>4363</v>
      </c>
      <c r="B4382" s="77">
        <v>1819</v>
      </c>
      <c r="C4382" s="77">
        <v>354</v>
      </c>
      <c r="D4382" s="77">
        <v>235</v>
      </c>
      <c r="E4382" s="77">
        <v>613</v>
      </c>
      <c r="F4382" s="76">
        <v>13</v>
      </c>
      <c r="G4382" s="76">
        <v>3</v>
      </c>
      <c r="H4382" s="76">
        <v>1</v>
      </c>
      <c r="I4382" s="76">
        <v>10</v>
      </c>
    </row>
    <row r="4383" spans="1:9" x14ac:dyDescent="0.2">
      <c r="A4383" s="84">
        <v>4364</v>
      </c>
      <c r="B4383" s="77">
        <v>1791</v>
      </c>
      <c r="C4383" s="77">
        <v>79</v>
      </c>
      <c r="D4383" s="77">
        <v>218</v>
      </c>
      <c r="E4383" s="77">
        <v>534</v>
      </c>
      <c r="F4383" s="76">
        <v>15</v>
      </c>
      <c r="G4383" s="76">
        <v>0</v>
      </c>
      <c r="H4383" s="76">
        <v>0</v>
      </c>
      <c r="I4383" s="76">
        <v>7</v>
      </c>
    </row>
    <row r="4384" spans="1:9" x14ac:dyDescent="0.2">
      <c r="A4384" s="84">
        <v>4365</v>
      </c>
      <c r="B4384" s="77">
        <v>1734</v>
      </c>
      <c r="C4384" s="77">
        <v>239</v>
      </c>
      <c r="D4384" s="77">
        <v>79</v>
      </c>
      <c r="E4384" s="77">
        <v>217</v>
      </c>
      <c r="F4384" s="76">
        <v>17</v>
      </c>
      <c r="G4384" s="76">
        <v>0</v>
      </c>
      <c r="H4384" s="76">
        <v>2</v>
      </c>
      <c r="I4384" s="76">
        <v>4</v>
      </c>
    </row>
    <row r="4385" spans="1:9" x14ac:dyDescent="0.2">
      <c r="A4385" s="84">
        <v>4366</v>
      </c>
      <c r="B4385" s="77">
        <v>1770</v>
      </c>
      <c r="C4385" s="77">
        <v>293</v>
      </c>
      <c r="D4385" s="77">
        <v>28</v>
      </c>
      <c r="E4385" s="77">
        <v>249</v>
      </c>
      <c r="F4385" s="76">
        <v>11</v>
      </c>
      <c r="G4385" s="76">
        <v>1</v>
      </c>
      <c r="H4385" s="76">
        <v>1</v>
      </c>
      <c r="I4385" s="76">
        <v>3</v>
      </c>
    </row>
    <row r="4386" spans="1:9" x14ac:dyDescent="0.2">
      <c r="A4386" s="84">
        <v>4367</v>
      </c>
      <c r="B4386" s="77">
        <v>1740</v>
      </c>
      <c r="C4386" s="77">
        <v>49</v>
      </c>
      <c r="D4386" s="77">
        <v>10</v>
      </c>
      <c r="E4386" s="77">
        <v>480</v>
      </c>
      <c r="F4386" s="76">
        <v>17</v>
      </c>
      <c r="G4386" s="76">
        <v>1</v>
      </c>
      <c r="H4386" s="76">
        <v>0</v>
      </c>
      <c r="I4386" s="76">
        <v>7</v>
      </c>
    </row>
    <row r="4387" spans="1:9" x14ac:dyDescent="0.2">
      <c r="A4387" s="84">
        <v>4368</v>
      </c>
      <c r="B4387" s="77">
        <v>1728</v>
      </c>
      <c r="C4387" s="77">
        <v>51</v>
      </c>
      <c r="D4387" s="77">
        <v>81</v>
      </c>
      <c r="E4387" s="77">
        <v>25</v>
      </c>
      <c r="F4387" s="76">
        <v>15</v>
      </c>
      <c r="G4387" s="76">
        <v>1</v>
      </c>
      <c r="H4387" s="76">
        <v>1</v>
      </c>
      <c r="I4387" s="76">
        <v>0</v>
      </c>
    </row>
    <row r="4388" spans="1:9" x14ac:dyDescent="0.2">
      <c r="A4388" s="84">
        <v>4369</v>
      </c>
      <c r="B4388" s="77">
        <v>1799</v>
      </c>
      <c r="C4388" s="77">
        <v>476</v>
      </c>
      <c r="D4388" s="77">
        <v>156</v>
      </c>
      <c r="E4388" s="77">
        <v>1274</v>
      </c>
      <c r="F4388" s="76">
        <v>22</v>
      </c>
      <c r="G4388" s="76">
        <v>6</v>
      </c>
      <c r="H4388" s="76">
        <v>1</v>
      </c>
      <c r="I4388" s="76">
        <v>24</v>
      </c>
    </row>
    <row r="4389" spans="1:9" x14ac:dyDescent="0.2">
      <c r="A4389" s="84">
        <v>4370</v>
      </c>
      <c r="B4389" s="77">
        <v>1764</v>
      </c>
      <c r="C4389" s="77">
        <v>116</v>
      </c>
      <c r="D4389" s="77">
        <v>69</v>
      </c>
      <c r="E4389" s="77">
        <v>502</v>
      </c>
      <c r="F4389" s="76">
        <v>23</v>
      </c>
      <c r="G4389" s="76">
        <v>2</v>
      </c>
      <c r="H4389" s="76">
        <v>0</v>
      </c>
      <c r="I4389" s="76">
        <v>12</v>
      </c>
    </row>
    <row r="4390" spans="1:9" x14ac:dyDescent="0.2">
      <c r="A4390" s="84">
        <v>4371</v>
      </c>
      <c r="B4390" s="77">
        <v>1782</v>
      </c>
      <c r="C4390" s="77">
        <v>344</v>
      </c>
      <c r="D4390" s="77">
        <v>14</v>
      </c>
      <c r="E4390" s="77">
        <v>91</v>
      </c>
      <c r="F4390" s="76">
        <v>19</v>
      </c>
      <c r="G4390" s="76">
        <v>2</v>
      </c>
      <c r="H4390" s="76">
        <v>0</v>
      </c>
      <c r="I4390" s="76">
        <v>4</v>
      </c>
    </row>
    <row r="4391" spans="1:9" x14ac:dyDescent="0.2">
      <c r="A4391" s="84">
        <v>4372</v>
      </c>
      <c r="B4391" s="77">
        <v>1801</v>
      </c>
      <c r="C4391" s="77">
        <v>640</v>
      </c>
      <c r="D4391" s="77">
        <v>204</v>
      </c>
      <c r="E4391" s="77">
        <v>145</v>
      </c>
      <c r="F4391" s="76">
        <v>19</v>
      </c>
      <c r="G4391" s="76">
        <v>11</v>
      </c>
      <c r="H4391" s="76">
        <v>2</v>
      </c>
      <c r="I4391" s="76">
        <v>1</v>
      </c>
    </row>
    <row r="4392" spans="1:9" x14ac:dyDescent="0.2">
      <c r="A4392" s="84">
        <v>4373</v>
      </c>
      <c r="B4392" s="77">
        <v>1846</v>
      </c>
      <c r="C4392" s="77">
        <v>490</v>
      </c>
      <c r="D4392" s="77">
        <v>772</v>
      </c>
      <c r="E4392" s="77">
        <v>69</v>
      </c>
      <c r="F4392" s="76">
        <v>12</v>
      </c>
      <c r="G4392" s="76">
        <v>8</v>
      </c>
      <c r="H4392" s="76">
        <v>5</v>
      </c>
      <c r="I4392" s="76">
        <v>0</v>
      </c>
    </row>
    <row r="4393" spans="1:9" x14ac:dyDescent="0.2">
      <c r="A4393" s="84">
        <v>4374</v>
      </c>
      <c r="B4393" s="77">
        <v>1741</v>
      </c>
      <c r="C4393" s="77">
        <v>3</v>
      </c>
      <c r="D4393" s="77">
        <v>5</v>
      </c>
      <c r="E4393" s="77">
        <v>51</v>
      </c>
      <c r="F4393" s="76">
        <v>21</v>
      </c>
      <c r="G4393" s="76">
        <v>0</v>
      </c>
      <c r="H4393" s="76">
        <v>0</v>
      </c>
      <c r="I4393" s="76">
        <v>0</v>
      </c>
    </row>
    <row r="4394" spans="1:9" x14ac:dyDescent="0.2">
      <c r="A4394" s="84">
        <v>4375</v>
      </c>
      <c r="B4394" s="77">
        <v>1687</v>
      </c>
      <c r="C4394" s="77">
        <v>34</v>
      </c>
      <c r="D4394" s="77">
        <v>19</v>
      </c>
      <c r="E4394" s="77">
        <v>363</v>
      </c>
      <c r="F4394" s="76">
        <v>11</v>
      </c>
      <c r="G4394" s="76">
        <v>0</v>
      </c>
      <c r="H4394" s="76">
        <v>0</v>
      </c>
      <c r="I4394" s="76">
        <v>2</v>
      </c>
    </row>
    <row r="4395" spans="1:9" x14ac:dyDescent="0.2">
      <c r="A4395" s="84">
        <v>4376</v>
      </c>
      <c r="B4395" s="77">
        <v>1822</v>
      </c>
      <c r="C4395" s="77">
        <v>197</v>
      </c>
      <c r="D4395" s="77">
        <v>146</v>
      </c>
      <c r="E4395" s="77">
        <v>552</v>
      </c>
      <c r="F4395" s="76">
        <v>13</v>
      </c>
      <c r="G4395" s="76">
        <v>1</v>
      </c>
      <c r="H4395" s="76">
        <v>0</v>
      </c>
      <c r="I4395" s="76">
        <v>6</v>
      </c>
    </row>
    <row r="4396" spans="1:9" x14ac:dyDescent="0.2">
      <c r="A4396" s="84">
        <v>4377</v>
      </c>
      <c r="B4396" s="77">
        <v>1779</v>
      </c>
      <c r="C4396" s="77">
        <v>24</v>
      </c>
      <c r="D4396" s="77">
        <v>142</v>
      </c>
      <c r="E4396" s="77">
        <v>376</v>
      </c>
      <c r="F4396" s="76">
        <v>15</v>
      </c>
      <c r="G4396" s="76">
        <v>0</v>
      </c>
      <c r="H4396" s="76">
        <v>0</v>
      </c>
      <c r="I4396" s="76">
        <v>8</v>
      </c>
    </row>
    <row r="4397" spans="1:9" x14ac:dyDescent="0.2">
      <c r="A4397" s="84">
        <v>4378</v>
      </c>
      <c r="B4397" s="77">
        <v>1797</v>
      </c>
      <c r="C4397" s="77">
        <v>310</v>
      </c>
      <c r="D4397" s="77">
        <v>225</v>
      </c>
      <c r="E4397" s="77">
        <v>50</v>
      </c>
      <c r="F4397" s="76">
        <v>22</v>
      </c>
      <c r="G4397" s="76">
        <v>2</v>
      </c>
      <c r="H4397" s="76">
        <v>1</v>
      </c>
      <c r="I4397" s="76">
        <v>1</v>
      </c>
    </row>
    <row r="4398" spans="1:9" x14ac:dyDescent="0.2">
      <c r="A4398" s="84">
        <v>4379</v>
      </c>
      <c r="B4398" s="77">
        <v>1771</v>
      </c>
      <c r="C4398" s="77">
        <v>144</v>
      </c>
      <c r="D4398" s="77">
        <v>103</v>
      </c>
      <c r="E4398" s="77">
        <v>239</v>
      </c>
      <c r="F4398" s="76">
        <v>18</v>
      </c>
      <c r="G4398" s="76">
        <v>1</v>
      </c>
      <c r="H4398" s="76">
        <v>1</v>
      </c>
      <c r="I4398" s="76">
        <v>3</v>
      </c>
    </row>
    <row r="4399" spans="1:9" x14ac:dyDescent="0.2">
      <c r="A4399" s="84">
        <v>4380</v>
      </c>
      <c r="B4399" s="77">
        <v>1774</v>
      </c>
      <c r="C4399" s="77">
        <v>144</v>
      </c>
      <c r="D4399" s="77">
        <v>126</v>
      </c>
      <c r="E4399" s="77">
        <v>86</v>
      </c>
      <c r="F4399" s="76">
        <v>13</v>
      </c>
      <c r="G4399" s="76">
        <v>0</v>
      </c>
      <c r="H4399" s="76">
        <v>3</v>
      </c>
      <c r="I4399" s="76">
        <v>0</v>
      </c>
    </row>
    <row r="4400" spans="1:9" x14ac:dyDescent="0.2">
      <c r="A4400" s="84">
        <v>4381</v>
      </c>
      <c r="B4400" s="77">
        <v>1806</v>
      </c>
      <c r="C4400" s="77">
        <v>274</v>
      </c>
      <c r="D4400" s="77">
        <v>328</v>
      </c>
      <c r="E4400" s="77">
        <v>34</v>
      </c>
      <c r="F4400" s="76">
        <v>16</v>
      </c>
      <c r="G4400" s="76">
        <v>3</v>
      </c>
      <c r="H4400" s="76">
        <v>3</v>
      </c>
      <c r="I4400" s="76">
        <v>0</v>
      </c>
    </row>
    <row r="4401" spans="1:9" x14ac:dyDescent="0.2">
      <c r="A4401" s="84">
        <v>4382</v>
      </c>
      <c r="B4401" s="77">
        <v>1747</v>
      </c>
      <c r="C4401" s="77">
        <v>50</v>
      </c>
      <c r="D4401" s="77">
        <v>32</v>
      </c>
      <c r="E4401" s="77">
        <v>19</v>
      </c>
      <c r="F4401" s="76">
        <v>16</v>
      </c>
      <c r="G4401" s="76">
        <v>1</v>
      </c>
      <c r="H4401" s="76">
        <v>0</v>
      </c>
      <c r="I4401" s="76">
        <v>0</v>
      </c>
    </row>
    <row r="4402" spans="1:9" x14ac:dyDescent="0.2">
      <c r="A4402" s="84">
        <v>4383</v>
      </c>
      <c r="B4402" s="77">
        <v>1854</v>
      </c>
      <c r="C4402" s="77">
        <v>888</v>
      </c>
      <c r="D4402" s="77">
        <v>407</v>
      </c>
      <c r="E4402" s="77">
        <v>179</v>
      </c>
      <c r="F4402" s="76">
        <v>26</v>
      </c>
      <c r="G4402" s="76">
        <v>18</v>
      </c>
      <c r="H4402" s="76">
        <v>0</v>
      </c>
      <c r="I4402" s="76">
        <v>6</v>
      </c>
    </row>
    <row r="4403" spans="1:9" x14ac:dyDescent="0.2">
      <c r="A4403" s="84">
        <v>4384</v>
      </c>
      <c r="B4403" s="77">
        <v>1730</v>
      </c>
      <c r="C4403" s="77">
        <v>195</v>
      </c>
      <c r="D4403" s="77">
        <v>6</v>
      </c>
      <c r="E4403" s="77">
        <v>7</v>
      </c>
      <c r="F4403" s="76">
        <v>21</v>
      </c>
      <c r="G4403" s="76">
        <v>3</v>
      </c>
      <c r="H4403" s="76">
        <v>0</v>
      </c>
      <c r="I4403" s="76">
        <v>0</v>
      </c>
    </row>
    <row r="4404" spans="1:9" x14ac:dyDescent="0.2">
      <c r="A4404" s="84">
        <v>4385</v>
      </c>
      <c r="B4404" s="77">
        <v>1739</v>
      </c>
      <c r="C4404" s="77">
        <v>146</v>
      </c>
      <c r="D4404" s="77">
        <v>105</v>
      </c>
      <c r="E4404" s="77">
        <v>505</v>
      </c>
      <c r="F4404" s="76">
        <v>14</v>
      </c>
      <c r="G4404" s="76">
        <v>2</v>
      </c>
      <c r="H4404" s="76">
        <v>1</v>
      </c>
      <c r="I4404" s="76">
        <v>6</v>
      </c>
    </row>
    <row r="4405" spans="1:9" x14ac:dyDescent="0.2">
      <c r="A4405" s="84">
        <v>4386</v>
      </c>
      <c r="B4405" s="77">
        <v>1685</v>
      </c>
      <c r="C4405" s="77">
        <v>41</v>
      </c>
      <c r="D4405" s="77">
        <v>5</v>
      </c>
      <c r="E4405" s="77">
        <v>14</v>
      </c>
      <c r="F4405" s="76">
        <v>16</v>
      </c>
      <c r="G4405" s="76">
        <v>0</v>
      </c>
      <c r="H4405" s="76">
        <v>0</v>
      </c>
      <c r="I4405" s="76">
        <v>0</v>
      </c>
    </row>
    <row r="4406" spans="1:9" x14ac:dyDescent="0.2">
      <c r="A4406" s="84">
        <v>4387</v>
      </c>
      <c r="B4406" s="77">
        <v>1818</v>
      </c>
      <c r="C4406" s="77">
        <v>298</v>
      </c>
      <c r="D4406" s="77">
        <v>227</v>
      </c>
      <c r="E4406" s="77">
        <v>443</v>
      </c>
      <c r="F4406" s="76">
        <v>24</v>
      </c>
      <c r="G4406" s="76">
        <v>4</v>
      </c>
      <c r="H4406" s="76">
        <v>0</v>
      </c>
      <c r="I4406" s="76">
        <v>9</v>
      </c>
    </row>
    <row r="4407" spans="1:9" x14ac:dyDescent="0.2">
      <c r="A4407" s="84">
        <v>4388</v>
      </c>
      <c r="B4407" s="77">
        <v>1765</v>
      </c>
      <c r="C4407" s="77">
        <v>320</v>
      </c>
      <c r="D4407" s="77">
        <v>142</v>
      </c>
      <c r="E4407" s="77">
        <v>321</v>
      </c>
      <c r="F4407" s="76">
        <v>16</v>
      </c>
      <c r="G4407" s="76">
        <v>4</v>
      </c>
      <c r="H4407" s="76">
        <v>1</v>
      </c>
      <c r="I4407" s="76">
        <v>4</v>
      </c>
    </row>
    <row r="4408" spans="1:9" x14ac:dyDescent="0.2">
      <c r="A4408" s="84">
        <v>4389</v>
      </c>
      <c r="B4408" s="77">
        <v>1729</v>
      </c>
      <c r="C4408" s="77">
        <v>44</v>
      </c>
      <c r="D4408" s="77">
        <v>35</v>
      </c>
      <c r="E4408" s="77">
        <v>109</v>
      </c>
      <c r="F4408" s="76">
        <v>11</v>
      </c>
      <c r="G4408" s="76">
        <v>0</v>
      </c>
      <c r="H4408" s="76">
        <v>1</v>
      </c>
      <c r="I4408" s="76">
        <v>1</v>
      </c>
    </row>
    <row r="4409" spans="1:9" x14ac:dyDescent="0.2">
      <c r="A4409" s="84">
        <v>4390</v>
      </c>
      <c r="B4409" s="77">
        <v>1802</v>
      </c>
      <c r="C4409" s="77">
        <v>453</v>
      </c>
      <c r="D4409" s="77">
        <v>54</v>
      </c>
      <c r="E4409" s="77">
        <v>480</v>
      </c>
      <c r="F4409" s="76">
        <v>29</v>
      </c>
      <c r="G4409" s="76">
        <v>9</v>
      </c>
      <c r="H4409" s="76">
        <v>0</v>
      </c>
      <c r="I4409" s="76">
        <v>9</v>
      </c>
    </row>
    <row r="4410" spans="1:9" x14ac:dyDescent="0.2">
      <c r="A4410" s="84">
        <v>4391</v>
      </c>
      <c r="B4410" s="77">
        <v>1766</v>
      </c>
      <c r="C4410" s="77">
        <v>290</v>
      </c>
      <c r="D4410" s="77">
        <v>176</v>
      </c>
      <c r="E4410" s="77">
        <v>232</v>
      </c>
      <c r="F4410" s="76">
        <v>17</v>
      </c>
      <c r="G4410" s="76">
        <v>4</v>
      </c>
      <c r="H4410" s="76">
        <v>2</v>
      </c>
      <c r="I4410" s="76">
        <v>5</v>
      </c>
    </row>
    <row r="4411" spans="1:9" x14ac:dyDescent="0.2">
      <c r="A4411" s="84">
        <v>4392</v>
      </c>
      <c r="B4411" s="77">
        <v>1780</v>
      </c>
      <c r="C4411" s="77">
        <v>97</v>
      </c>
      <c r="D4411" s="77">
        <v>196</v>
      </c>
      <c r="E4411" s="77">
        <v>581</v>
      </c>
      <c r="F4411" s="76">
        <v>10</v>
      </c>
      <c r="G4411" s="76">
        <v>0</v>
      </c>
      <c r="H4411" s="76">
        <v>5</v>
      </c>
      <c r="I4411" s="76">
        <v>6</v>
      </c>
    </row>
    <row r="4412" spans="1:9" x14ac:dyDescent="0.2">
      <c r="A4412" s="84">
        <v>4393</v>
      </c>
      <c r="B4412" s="77">
        <v>1752</v>
      </c>
      <c r="C4412" s="77">
        <v>137</v>
      </c>
      <c r="D4412" s="77">
        <v>16</v>
      </c>
      <c r="E4412" s="77">
        <v>86</v>
      </c>
      <c r="F4412" s="76">
        <v>24</v>
      </c>
      <c r="G4412" s="76">
        <v>4</v>
      </c>
      <c r="H4412" s="76">
        <v>0</v>
      </c>
      <c r="I4412" s="76">
        <v>4</v>
      </c>
    </row>
    <row r="4413" spans="1:9" x14ac:dyDescent="0.2">
      <c r="A4413" s="84">
        <v>4394</v>
      </c>
      <c r="B4413" s="77">
        <v>1756</v>
      </c>
      <c r="C4413" s="77">
        <v>134</v>
      </c>
      <c r="D4413" s="77">
        <v>64</v>
      </c>
      <c r="E4413" s="77">
        <v>133</v>
      </c>
      <c r="F4413" s="76">
        <v>23</v>
      </c>
      <c r="G4413" s="76">
        <v>3</v>
      </c>
      <c r="H4413" s="76">
        <v>0</v>
      </c>
      <c r="I4413" s="76">
        <v>3</v>
      </c>
    </row>
    <row r="4414" spans="1:9" x14ac:dyDescent="0.2">
      <c r="A4414" s="84">
        <v>4395</v>
      </c>
      <c r="B4414" s="77">
        <v>1803</v>
      </c>
      <c r="C4414" s="77">
        <v>232</v>
      </c>
      <c r="D4414" s="77">
        <v>108</v>
      </c>
      <c r="E4414" s="77">
        <v>148</v>
      </c>
      <c r="F4414" s="76">
        <v>12</v>
      </c>
      <c r="G4414" s="76">
        <v>2</v>
      </c>
      <c r="H4414" s="76">
        <v>1</v>
      </c>
      <c r="I4414" s="76">
        <v>0</v>
      </c>
    </row>
    <row r="4415" spans="1:9" x14ac:dyDescent="0.2">
      <c r="A4415" s="84">
        <v>4396</v>
      </c>
      <c r="B4415" s="77">
        <v>1732</v>
      </c>
      <c r="C4415" s="77">
        <v>75</v>
      </c>
      <c r="D4415" s="77">
        <v>3</v>
      </c>
      <c r="E4415" s="77">
        <v>369</v>
      </c>
      <c r="F4415" s="76">
        <v>19</v>
      </c>
      <c r="G4415" s="76">
        <v>2</v>
      </c>
      <c r="H4415" s="76">
        <v>0</v>
      </c>
      <c r="I4415" s="76">
        <v>8</v>
      </c>
    </row>
    <row r="4416" spans="1:9" x14ac:dyDescent="0.2">
      <c r="A4416" s="84">
        <v>4397</v>
      </c>
      <c r="B4416" s="77">
        <v>1761</v>
      </c>
      <c r="C4416" s="77">
        <v>291</v>
      </c>
      <c r="D4416" s="77">
        <v>286</v>
      </c>
      <c r="E4416" s="77">
        <v>129</v>
      </c>
      <c r="F4416" s="76">
        <v>14</v>
      </c>
      <c r="G4416" s="76">
        <v>1</v>
      </c>
      <c r="H4416" s="76">
        <v>4</v>
      </c>
      <c r="I4416" s="76">
        <v>1</v>
      </c>
    </row>
    <row r="4417" spans="1:9" x14ac:dyDescent="0.2">
      <c r="A4417" s="84">
        <v>4398</v>
      </c>
      <c r="B4417" s="77">
        <v>1836</v>
      </c>
      <c r="C4417" s="77">
        <v>517</v>
      </c>
      <c r="D4417" s="77">
        <v>257</v>
      </c>
      <c r="E4417" s="77">
        <v>319</v>
      </c>
      <c r="F4417" s="76">
        <v>29</v>
      </c>
      <c r="G4417" s="76">
        <v>7</v>
      </c>
      <c r="H4417" s="76">
        <v>1</v>
      </c>
      <c r="I4417" s="76">
        <v>9</v>
      </c>
    </row>
    <row r="4418" spans="1:9" x14ac:dyDescent="0.2">
      <c r="A4418" s="84">
        <v>4399</v>
      </c>
      <c r="B4418" s="77">
        <v>1804</v>
      </c>
      <c r="C4418" s="77">
        <v>469</v>
      </c>
      <c r="D4418" s="77">
        <v>186</v>
      </c>
      <c r="E4418" s="77">
        <v>286</v>
      </c>
      <c r="F4418" s="76">
        <v>18</v>
      </c>
      <c r="G4418" s="76">
        <v>7</v>
      </c>
      <c r="H4418" s="76">
        <v>1</v>
      </c>
      <c r="I4418" s="76">
        <v>5</v>
      </c>
    </row>
    <row r="4419" spans="1:9" x14ac:dyDescent="0.2">
      <c r="A4419" s="84">
        <v>4400</v>
      </c>
      <c r="B4419" s="77">
        <v>1788</v>
      </c>
      <c r="C4419" s="77">
        <v>384</v>
      </c>
      <c r="D4419" s="77">
        <v>322</v>
      </c>
      <c r="E4419" s="77">
        <v>33</v>
      </c>
      <c r="F4419" s="76">
        <v>24</v>
      </c>
      <c r="G4419" s="76">
        <v>8</v>
      </c>
      <c r="H4419" s="76">
        <v>1</v>
      </c>
      <c r="I4419" s="76">
        <v>1</v>
      </c>
    </row>
    <row r="4420" spans="1:9" x14ac:dyDescent="0.2">
      <c r="A4420" s="84">
        <v>4401</v>
      </c>
      <c r="B4420" s="77">
        <v>1801</v>
      </c>
      <c r="C4420" s="77">
        <v>192</v>
      </c>
      <c r="D4420" s="77">
        <v>42</v>
      </c>
      <c r="E4420" s="77">
        <v>148</v>
      </c>
      <c r="F4420" s="76">
        <v>13</v>
      </c>
      <c r="G4420" s="76">
        <v>2</v>
      </c>
      <c r="H4420" s="76">
        <v>3</v>
      </c>
      <c r="I4420" s="76">
        <v>2</v>
      </c>
    </row>
    <row r="4421" spans="1:9" x14ac:dyDescent="0.2">
      <c r="A4421" s="84">
        <v>4402</v>
      </c>
      <c r="B4421" s="77">
        <v>1758</v>
      </c>
      <c r="C4421" s="77">
        <v>84</v>
      </c>
      <c r="D4421" s="77">
        <v>12</v>
      </c>
      <c r="E4421" s="77">
        <v>35</v>
      </c>
      <c r="F4421" s="76">
        <v>21</v>
      </c>
      <c r="G4421" s="76">
        <v>1</v>
      </c>
      <c r="H4421" s="76">
        <v>0</v>
      </c>
      <c r="I4421" s="76">
        <v>1</v>
      </c>
    </row>
    <row r="4422" spans="1:9" x14ac:dyDescent="0.2">
      <c r="A4422" s="84">
        <v>4403</v>
      </c>
      <c r="B4422" s="77">
        <v>1825</v>
      </c>
      <c r="C4422" s="77">
        <v>528</v>
      </c>
      <c r="D4422" s="77">
        <v>226</v>
      </c>
      <c r="E4422" s="77">
        <v>583</v>
      </c>
      <c r="F4422" s="76">
        <v>20</v>
      </c>
      <c r="G4422" s="76">
        <v>12</v>
      </c>
      <c r="H4422" s="76">
        <v>3</v>
      </c>
      <c r="I4422" s="76">
        <v>5</v>
      </c>
    </row>
    <row r="4423" spans="1:9" x14ac:dyDescent="0.2">
      <c r="A4423" s="84">
        <v>4404</v>
      </c>
      <c r="B4423" s="77">
        <v>1799</v>
      </c>
      <c r="C4423" s="77">
        <v>168</v>
      </c>
      <c r="D4423" s="77">
        <v>321</v>
      </c>
      <c r="E4423" s="77">
        <v>923</v>
      </c>
      <c r="F4423" s="76">
        <v>14</v>
      </c>
      <c r="G4423" s="76">
        <v>2</v>
      </c>
      <c r="H4423" s="76">
        <v>6</v>
      </c>
      <c r="I4423" s="76">
        <v>12</v>
      </c>
    </row>
    <row r="4424" spans="1:9" x14ac:dyDescent="0.2">
      <c r="A4424" s="84">
        <v>4405</v>
      </c>
      <c r="B4424" s="77">
        <v>1857</v>
      </c>
      <c r="C4424" s="77">
        <v>1780</v>
      </c>
      <c r="D4424" s="77">
        <v>290</v>
      </c>
      <c r="E4424" s="77">
        <v>311</v>
      </c>
      <c r="F4424" s="76">
        <v>34</v>
      </c>
      <c r="G4424" s="76">
        <v>39</v>
      </c>
      <c r="H4424" s="76">
        <v>0</v>
      </c>
      <c r="I4424" s="76">
        <v>10</v>
      </c>
    </row>
    <row r="4425" spans="1:9" x14ac:dyDescent="0.2">
      <c r="A4425" s="84">
        <v>4406</v>
      </c>
      <c r="B4425" s="77">
        <v>1835</v>
      </c>
      <c r="C4425" s="77">
        <v>353</v>
      </c>
      <c r="D4425" s="77">
        <v>307</v>
      </c>
      <c r="E4425" s="77">
        <v>267</v>
      </c>
      <c r="F4425" s="76">
        <v>27</v>
      </c>
      <c r="G4425" s="76">
        <v>9</v>
      </c>
      <c r="H4425" s="76">
        <v>0</v>
      </c>
      <c r="I4425" s="76">
        <v>8</v>
      </c>
    </row>
    <row r="4426" spans="1:9" x14ac:dyDescent="0.2">
      <c r="A4426" s="84">
        <v>4407</v>
      </c>
      <c r="B4426" s="77">
        <v>1765</v>
      </c>
      <c r="C4426" s="77">
        <v>46</v>
      </c>
      <c r="D4426" s="77">
        <v>15</v>
      </c>
      <c r="E4426" s="77">
        <v>289</v>
      </c>
      <c r="F4426" s="76">
        <v>15</v>
      </c>
      <c r="G4426" s="76">
        <v>0</v>
      </c>
      <c r="H4426" s="76">
        <v>0</v>
      </c>
      <c r="I4426" s="76">
        <v>2</v>
      </c>
    </row>
    <row r="4427" spans="1:9" x14ac:dyDescent="0.2">
      <c r="A4427" s="84">
        <v>4408</v>
      </c>
      <c r="B4427" s="77">
        <v>1918</v>
      </c>
      <c r="C4427" s="77">
        <v>1561</v>
      </c>
      <c r="D4427" s="77">
        <v>963</v>
      </c>
      <c r="E4427" s="77">
        <v>865</v>
      </c>
      <c r="F4427" s="76">
        <v>19</v>
      </c>
      <c r="G4427" s="76">
        <v>21</v>
      </c>
      <c r="H4427" s="76">
        <v>6</v>
      </c>
      <c r="I4427" s="76">
        <v>15</v>
      </c>
    </row>
    <row r="4428" spans="1:9" x14ac:dyDescent="0.2">
      <c r="A4428" s="84">
        <v>4409</v>
      </c>
      <c r="B4428" s="77">
        <v>1810</v>
      </c>
      <c r="C4428" s="77">
        <v>611</v>
      </c>
      <c r="D4428" s="77">
        <v>152</v>
      </c>
      <c r="E4428" s="77">
        <v>154</v>
      </c>
      <c r="F4428" s="76">
        <v>24</v>
      </c>
      <c r="G4428" s="76">
        <v>9</v>
      </c>
      <c r="H4428" s="76">
        <v>0</v>
      </c>
      <c r="I4428" s="76">
        <v>5</v>
      </c>
    </row>
    <row r="4429" spans="1:9" x14ac:dyDescent="0.2">
      <c r="A4429" s="84">
        <v>4410</v>
      </c>
      <c r="B4429" s="77">
        <v>1745</v>
      </c>
      <c r="C4429" s="77">
        <v>98</v>
      </c>
      <c r="D4429" s="77">
        <v>24</v>
      </c>
      <c r="E4429" s="77">
        <v>35</v>
      </c>
      <c r="F4429" s="76">
        <v>18</v>
      </c>
      <c r="G4429" s="76">
        <v>1</v>
      </c>
      <c r="H4429" s="76">
        <v>0</v>
      </c>
      <c r="I4429" s="76">
        <v>0</v>
      </c>
    </row>
    <row r="4430" spans="1:9" x14ac:dyDescent="0.2">
      <c r="A4430" s="84">
        <v>4411</v>
      </c>
      <c r="B4430" s="77">
        <v>1774</v>
      </c>
      <c r="C4430" s="77">
        <v>475</v>
      </c>
      <c r="D4430" s="77">
        <v>197</v>
      </c>
      <c r="E4430" s="77">
        <v>684</v>
      </c>
      <c r="F4430" s="76">
        <v>22</v>
      </c>
      <c r="G4430" s="76">
        <v>11</v>
      </c>
      <c r="H4430" s="76">
        <v>0</v>
      </c>
      <c r="I4430" s="76">
        <v>12</v>
      </c>
    </row>
    <row r="4431" spans="1:9" x14ac:dyDescent="0.2">
      <c r="A4431" s="84">
        <v>4412</v>
      </c>
      <c r="B4431" s="77">
        <v>1818</v>
      </c>
      <c r="C4431" s="77">
        <v>294</v>
      </c>
      <c r="D4431" s="77">
        <v>270</v>
      </c>
      <c r="E4431" s="77">
        <v>319</v>
      </c>
      <c r="F4431" s="76">
        <v>16</v>
      </c>
      <c r="G4431" s="76">
        <v>4</v>
      </c>
      <c r="H4431" s="76">
        <v>2</v>
      </c>
      <c r="I4431" s="76">
        <v>6</v>
      </c>
    </row>
    <row r="4432" spans="1:9" x14ac:dyDescent="0.2">
      <c r="A4432" s="84">
        <v>4413</v>
      </c>
      <c r="B4432" s="77">
        <v>1824</v>
      </c>
      <c r="C4432" s="77">
        <v>887</v>
      </c>
      <c r="D4432" s="77">
        <v>426</v>
      </c>
      <c r="E4432" s="77">
        <v>68</v>
      </c>
      <c r="F4432" s="76">
        <v>16</v>
      </c>
      <c r="G4432" s="76">
        <v>12</v>
      </c>
      <c r="H4432" s="76">
        <v>5</v>
      </c>
      <c r="I4432" s="76">
        <v>0</v>
      </c>
    </row>
    <row r="4433" spans="1:9" x14ac:dyDescent="0.2">
      <c r="A4433" s="84">
        <v>4414</v>
      </c>
      <c r="B4433" s="77">
        <v>1784</v>
      </c>
      <c r="C4433" s="77">
        <v>760</v>
      </c>
      <c r="D4433" s="77">
        <v>110</v>
      </c>
      <c r="E4433" s="77">
        <v>564</v>
      </c>
      <c r="F4433" s="76">
        <v>23</v>
      </c>
      <c r="G4433" s="76">
        <v>8</v>
      </c>
      <c r="H4433" s="76">
        <v>0</v>
      </c>
      <c r="I4433" s="76">
        <v>14</v>
      </c>
    </row>
    <row r="4434" spans="1:9" x14ac:dyDescent="0.2">
      <c r="A4434" s="84">
        <v>4415</v>
      </c>
      <c r="B4434" s="77">
        <v>1802</v>
      </c>
      <c r="C4434" s="77">
        <v>610</v>
      </c>
      <c r="D4434" s="77">
        <v>348</v>
      </c>
      <c r="E4434" s="77">
        <v>136</v>
      </c>
      <c r="F4434" s="76">
        <v>23</v>
      </c>
      <c r="G4434" s="76">
        <v>11</v>
      </c>
      <c r="H4434" s="76">
        <v>3</v>
      </c>
      <c r="I4434" s="76">
        <v>3</v>
      </c>
    </row>
    <row r="4435" spans="1:9" x14ac:dyDescent="0.2">
      <c r="A4435" s="84">
        <v>4416</v>
      </c>
      <c r="B4435" s="77">
        <v>1838</v>
      </c>
      <c r="C4435" s="77">
        <v>385</v>
      </c>
      <c r="D4435" s="77">
        <v>275</v>
      </c>
      <c r="E4435" s="77">
        <v>1373</v>
      </c>
      <c r="F4435" s="76">
        <v>14</v>
      </c>
      <c r="G4435" s="76">
        <v>7</v>
      </c>
      <c r="H4435" s="76">
        <v>1</v>
      </c>
      <c r="I4435" s="76">
        <v>19</v>
      </c>
    </row>
    <row r="4436" spans="1:9" x14ac:dyDescent="0.2">
      <c r="A4436" s="84">
        <v>4417</v>
      </c>
      <c r="B4436" s="77">
        <v>1814</v>
      </c>
      <c r="C4436" s="77">
        <v>560</v>
      </c>
      <c r="D4436" s="77">
        <v>691</v>
      </c>
      <c r="E4436" s="77">
        <v>1036</v>
      </c>
      <c r="F4436" s="76">
        <v>22</v>
      </c>
      <c r="G4436" s="76">
        <v>12</v>
      </c>
      <c r="H4436" s="76">
        <v>6</v>
      </c>
      <c r="I4436" s="76">
        <v>22</v>
      </c>
    </row>
    <row r="4437" spans="1:9" x14ac:dyDescent="0.2">
      <c r="A4437" s="84">
        <v>4418</v>
      </c>
      <c r="B4437" s="77">
        <v>1881</v>
      </c>
      <c r="C4437" s="77">
        <v>1232</v>
      </c>
      <c r="D4437" s="77">
        <v>797</v>
      </c>
      <c r="E4437" s="77">
        <v>1088</v>
      </c>
      <c r="F4437" s="76">
        <v>18</v>
      </c>
      <c r="G4437" s="76">
        <v>12</v>
      </c>
      <c r="H4437" s="76">
        <v>6</v>
      </c>
      <c r="I4437" s="76">
        <v>16</v>
      </c>
    </row>
    <row r="4438" spans="1:9" x14ac:dyDescent="0.2">
      <c r="A4438" s="84">
        <v>4419</v>
      </c>
      <c r="B4438" s="77">
        <v>1753</v>
      </c>
      <c r="C4438" s="77">
        <v>287</v>
      </c>
      <c r="D4438" s="77">
        <v>208</v>
      </c>
      <c r="E4438" s="77">
        <v>338</v>
      </c>
      <c r="F4438" s="76">
        <v>12</v>
      </c>
      <c r="G4438" s="76">
        <v>3</v>
      </c>
      <c r="H4438" s="76">
        <v>1</v>
      </c>
      <c r="I4438" s="76">
        <v>2</v>
      </c>
    </row>
    <row r="4439" spans="1:9" x14ac:dyDescent="0.2">
      <c r="A4439" s="84">
        <v>4420</v>
      </c>
      <c r="B4439" s="77">
        <v>1734</v>
      </c>
      <c r="C4439" s="77">
        <v>108</v>
      </c>
      <c r="D4439" s="77">
        <v>116</v>
      </c>
      <c r="E4439" s="77">
        <v>141</v>
      </c>
      <c r="F4439" s="76">
        <v>11</v>
      </c>
      <c r="G4439" s="76">
        <v>1</v>
      </c>
      <c r="H4439" s="76">
        <v>1</v>
      </c>
      <c r="I4439" s="76">
        <v>0</v>
      </c>
    </row>
    <row r="4440" spans="1:9" x14ac:dyDescent="0.2">
      <c r="A4440" s="84">
        <v>4421</v>
      </c>
      <c r="B4440" s="77">
        <v>1872</v>
      </c>
      <c r="C4440" s="77">
        <v>1517</v>
      </c>
      <c r="D4440" s="77">
        <v>644</v>
      </c>
      <c r="E4440" s="77">
        <v>1679</v>
      </c>
      <c r="F4440" s="76">
        <v>14</v>
      </c>
      <c r="G4440" s="76">
        <v>16</v>
      </c>
      <c r="H4440" s="76">
        <v>7</v>
      </c>
      <c r="I4440" s="76">
        <v>24</v>
      </c>
    </row>
    <row r="4441" spans="1:9" x14ac:dyDescent="0.2">
      <c r="A4441" s="84">
        <v>4422</v>
      </c>
      <c r="B4441" s="77">
        <v>1723</v>
      </c>
      <c r="C4441" s="77">
        <v>60</v>
      </c>
      <c r="D4441" s="77">
        <v>113</v>
      </c>
      <c r="E4441" s="77">
        <v>147</v>
      </c>
      <c r="F4441" s="76">
        <v>16</v>
      </c>
      <c r="G4441" s="76">
        <v>0</v>
      </c>
      <c r="H4441" s="76">
        <v>0</v>
      </c>
      <c r="I4441" s="76">
        <v>0</v>
      </c>
    </row>
    <row r="4442" spans="1:9" x14ac:dyDescent="0.2">
      <c r="A4442" s="84">
        <v>4423</v>
      </c>
      <c r="B4442" s="77">
        <v>1720</v>
      </c>
      <c r="C4442" s="77">
        <v>40</v>
      </c>
      <c r="D4442" s="77">
        <v>17</v>
      </c>
      <c r="E4442" s="77">
        <v>108</v>
      </c>
      <c r="F4442" s="76">
        <v>11</v>
      </c>
      <c r="G4442" s="76">
        <v>0</v>
      </c>
      <c r="H4442" s="76">
        <v>0</v>
      </c>
      <c r="I4442" s="76">
        <v>1</v>
      </c>
    </row>
    <row r="4443" spans="1:9" x14ac:dyDescent="0.2">
      <c r="A4443" s="84">
        <v>4424</v>
      </c>
      <c r="B4443" s="77">
        <v>1777</v>
      </c>
      <c r="C4443" s="77">
        <v>54</v>
      </c>
      <c r="D4443" s="77">
        <v>97</v>
      </c>
      <c r="E4443" s="77">
        <v>81</v>
      </c>
      <c r="F4443" s="76">
        <v>23</v>
      </c>
      <c r="G4443" s="76">
        <v>0</v>
      </c>
      <c r="H4443" s="76">
        <v>1</v>
      </c>
      <c r="I4443" s="76">
        <v>2</v>
      </c>
    </row>
    <row r="4444" spans="1:9" x14ac:dyDescent="0.2">
      <c r="A4444" s="84">
        <v>4425</v>
      </c>
      <c r="B4444" s="77">
        <v>1794</v>
      </c>
      <c r="C4444" s="77">
        <v>707</v>
      </c>
      <c r="D4444" s="77">
        <v>183</v>
      </c>
      <c r="E4444" s="77">
        <v>1311</v>
      </c>
      <c r="F4444" s="76">
        <v>17</v>
      </c>
      <c r="G4444" s="76">
        <v>6</v>
      </c>
      <c r="H4444" s="76">
        <v>1</v>
      </c>
      <c r="I4444" s="76">
        <v>19</v>
      </c>
    </row>
    <row r="4445" spans="1:9" x14ac:dyDescent="0.2">
      <c r="A4445" s="84">
        <v>4426</v>
      </c>
      <c r="B4445" s="77">
        <v>1823</v>
      </c>
      <c r="C4445" s="77">
        <v>470</v>
      </c>
      <c r="D4445" s="77">
        <v>167</v>
      </c>
      <c r="E4445" s="77">
        <v>231</v>
      </c>
      <c r="F4445" s="76">
        <v>19</v>
      </c>
      <c r="G4445" s="76">
        <v>5</v>
      </c>
      <c r="H4445" s="76">
        <v>1</v>
      </c>
      <c r="I4445" s="76">
        <v>2</v>
      </c>
    </row>
    <row r="4446" spans="1:9" x14ac:dyDescent="0.2">
      <c r="A4446" s="84">
        <v>4427</v>
      </c>
      <c r="B4446" s="77">
        <v>1809</v>
      </c>
      <c r="C4446" s="77">
        <v>962</v>
      </c>
      <c r="D4446" s="77">
        <v>56</v>
      </c>
      <c r="E4446" s="77">
        <v>117</v>
      </c>
      <c r="F4446" s="76">
        <v>16</v>
      </c>
      <c r="G4446" s="76">
        <v>12</v>
      </c>
      <c r="H4446" s="76">
        <v>1</v>
      </c>
      <c r="I4446" s="76">
        <v>1</v>
      </c>
    </row>
    <row r="4447" spans="1:9" x14ac:dyDescent="0.2">
      <c r="A4447" s="84">
        <v>4428</v>
      </c>
      <c r="B4447" s="77">
        <v>1765</v>
      </c>
      <c r="C4447" s="77">
        <v>54</v>
      </c>
      <c r="D4447" s="77">
        <v>134</v>
      </c>
      <c r="E4447" s="77">
        <v>573</v>
      </c>
      <c r="F4447" s="76">
        <v>21</v>
      </c>
      <c r="G4447" s="76">
        <v>1</v>
      </c>
      <c r="H4447" s="76">
        <v>1</v>
      </c>
      <c r="I4447" s="76">
        <v>12</v>
      </c>
    </row>
    <row r="4448" spans="1:9" x14ac:dyDescent="0.2">
      <c r="A4448" s="84">
        <v>4429</v>
      </c>
      <c r="B4448" s="77">
        <v>1853</v>
      </c>
      <c r="C4448" s="77">
        <v>873</v>
      </c>
      <c r="D4448" s="77">
        <v>383</v>
      </c>
      <c r="E4448" s="77">
        <v>353</v>
      </c>
      <c r="F4448" s="76">
        <v>26</v>
      </c>
      <c r="G4448" s="76">
        <v>18</v>
      </c>
      <c r="H4448" s="76">
        <v>3</v>
      </c>
      <c r="I4448" s="76">
        <v>9</v>
      </c>
    </row>
    <row r="4449" spans="1:9" x14ac:dyDescent="0.2">
      <c r="A4449" s="84">
        <v>4430</v>
      </c>
      <c r="B4449" s="77">
        <v>1846</v>
      </c>
      <c r="C4449" s="77">
        <v>901</v>
      </c>
      <c r="D4449" s="77">
        <v>299</v>
      </c>
      <c r="E4449" s="77">
        <v>59</v>
      </c>
      <c r="F4449" s="76">
        <v>21</v>
      </c>
      <c r="G4449" s="76">
        <v>14</v>
      </c>
      <c r="H4449" s="76">
        <v>1</v>
      </c>
      <c r="I4449" s="76">
        <v>1</v>
      </c>
    </row>
    <row r="4450" spans="1:9" x14ac:dyDescent="0.2">
      <c r="A4450" s="84">
        <v>4431</v>
      </c>
      <c r="B4450" s="77">
        <v>1775</v>
      </c>
      <c r="C4450" s="77">
        <v>114</v>
      </c>
      <c r="D4450" s="77">
        <v>25</v>
      </c>
      <c r="E4450" s="77">
        <v>676</v>
      </c>
      <c r="F4450" s="76">
        <v>15</v>
      </c>
      <c r="G4450" s="76">
        <v>1</v>
      </c>
      <c r="H4450" s="76">
        <v>0</v>
      </c>
      <c r="I4450" s="76">
        <v>6</v>
      </c>
    </row>
    <row r="4451" spans="1:9" x14ac:dyDescent="0.2">
      <c r="A4451" s="84">
        <v>4432</v>
      </c>
      <c r="B4451" s="77">
        <v>1720</v>
      </c>
      <c r="C4451" s="77">
        <v>24</v>
      </c>
      <c r="D4451" s="77">
        <v>83</v>
      </c>
      <c r="E4451" s="77">
        <v>57</v>
      </c>
      <c r="F4451" s="76">
        <v>12</v>
      </c>
      <c r="G4451" s="76">
        <v>0</v>
      </c>
      <c r="H4451" s="76">
        <v>0</v>
      </c>
      <c r="I4451" s="76">
        <v>0</v>
      </c>
    </row>
    <row r="4452" spans="1:9" x14ac:dyDescent="0.2">
      <c r="A4452" s="84">
        <v>4433</v>
      </c>
      <c r="B4452" s="77">
        <v>1766</v>
      </c>
      <c r="C4452" s="77">
        <v>287</v>
      </c>
      <c r="D4452" s="77">
        <v>68</v>
      </c>
      <c r="E4452" s="77">
        <v>120</v>
      </c>
      <c r="F4452" s="76">
        <v>20</v>
      </c>
      <c r="G4452" s="76">
        <v>4</v>
      </c>
      <c r="H4452" s="76">
        <v>1</v>
      </c>
      <c r="I4452" s="76">
        <v>2</v>
      </c>
    </row>
    <row r="4453" spans="1:9" x14ac:dyDescent="0.2">
      <c r="A4453" s="84">
        <v>4434</v>
      </c>
      <c r="B4453" s="77">
        <v>1800</v>
      </c>
      <c r="C4453" s="77">
        <v>66</v>
      </c>
      <c r="D4453" s="77">
        <v>232</v>
      </c>
      <c r="E4453" s="77">
        <v>495</v>
      </c>
      <c r="F4453" s="76">
        <v>24</v>
      </c>
      <c r="G4453" s="76">
        <v>1</v>
      </c>
      <c r="H4453" s="76">
        <v>4</v>
      </c>
      <c r="I4453" s="76">
        <v>12</v>
      </c>
    </row>
    <row r="4454" spans="1:9" x14ac:dyDescent="0.2">
      <c r="A4454" s="84">
        <v>4435</v>
      </c>
      <c r="B4454" s="77">
        <v>1759</v>
      </c>
      <c r="C4454" s="77">
        <v>56</v>
      </c>
      <c r="D4454" s="77">
        <v>77</v>
      </c>
      <c r="E4454" s="77">
        <v>1049</v>
      </c>
      <c r="F4454" s="76">
        <v>15</v>
      </c>
      <c r="G4454" s="76">
        <v>0</v>
      </c>
      <c r="H4454" s="76">
        <v>2</v>
      </c>
      <c r="I4454" s="76">
        <v>17</v>
      </c>
    </row>
    <row r="4455" spans="1:9" x14ac:dyDescent="0.2">
      <c r="A4455" s="84">
        <v>4436</v>
      </c>
      <c r="B4455" s="77">
        <v>1782</v>
      </c>
      <c r="C4455" s="77">
        <v>170</v>
      </c>
      <c r="D4455" s="77">
        <v>133</v>
      </c>
      <c r="E4455" s="77">
        <v>424</v>
      </c>
      <c r="F4455" s="76">
        <v>19</v>
      </c>
      <c r="G4455" s="76">
        <v>1</v>
      </c>
      <c r="H4455" s="76">
        <v>2</v>
      </c>
      <c r="I4455" s="76">
        <v>3</v>
      </c>
    </row>
    <row r="4456" spans="1:9" x14ac:dyDescent="0.2">
      <c r="A4456" s="84">
        <v>4437</v>
      </c>
      <c r="B4456" s="77">
        <v>1804</v>
      </c>
      <c r="C4456" s="77">
        <v>381</v>
      </c>
      <c r="D4456" s="77">
        <v>336</v>
      </c>
      <c r="E4456" s="77">
        <v>987</v>
      </c>
      <c r="F4456" s="76">
        <v>21</v>
      </c>
      <c r="G4456" s="76">
        <v>4</v>
      </c>
      <c r="H4456" s="76">
        <v>4</v>
      </c>
      <c r="I4456" s="76">
        <v>18</v>
      </c>
    </row>
    <row r="4457" spans="1:9" x14ac:dyDescent="0.2">
      <c r="A4457" s="84">
        <v>4438</v>
      </c>
      <c r="B4457" s="77">
        <v>1839</v>
      </c>
      <c r="C4457" s="77">
        <v>854</v>
      </c>
      <c r="D4457" s="77">
        <v>198</v>
      </c>
      <c r="E4457" s="77">
        <v>198</v>
      </c>
      <c r="F4457" s="76">
        <v>17</v>
      </c>
      <c r="G4457" s="76">
        <v>17</v>
      </c>
      <c r="H4457" s="76">
        <v>1</v>
      </c>
      <c r="I4457" s="76">
        <v>3</v>
      </c>
    </row>
    <row r="4458" spans="1:9" x14ac:dyDescent="0.2">
      <c r="A4458" s="84">
        <v>4439</v>
      </c>
      <c r="B4458" s="77">
        <v>1787</v>
      </c>
      <c r="C4458" s="77">
        <v>140</v>
      </c>
      <c r="D4458" s="77">
        <v>299</v>
      </c>
      <c r="E4458" s="77">
        <v>111</v>
      </c>
      <c r="F4458" s="76">
        <v>20</v>
      </c>
      <c r="G4458" s="76">
        <v>5</v>
      </c>
      <c r="H4458" s="76">
        <v>2</v>
      </c>
      <c r="I4458" s="76">
        <v>2</v>
      </c>
    </row>
    <row r="4459" spans="1:9" x14ac:dyDescent="0.2">
      <c r="A4459" s="84">
        <v>4440</v>
      </c>
      <c r="B4459" s="77">
        <v>1802</v>
      </c>
      <c r="C4459" s="77">
        <v>796</v>
      </c>
      <c r="D4459" s="77">
        <v>297</v>
      </c>
      <c r="E4459" s="77">
        <v>182</v>
      </c>
      <c r="F4459" s="76">
        <v>20</v>
      </c>
      <c r="G4459" s="76">
        <v>9</v>
      </c>
      <c r="H4459" s="76">
        <v>1</v>
      </c>
      <c r="I4459" s="76">
        <v>3</v>
      </c>
    </row>
    <row r="4460" spans="1:9" x14ac:dyDescent="0.2">
      <c r="A4460" s="84">
        <v>4441</v>
      </c>
      <c r="B4460" s="77">
        <v>1741</v>
      </c>
      <c r="C4460" s="77">
        <v>78</v>
      </c>
      <c r="D4460" s="77">
        <v>106</v>
      </c>
      <c r="E4460" s="77">
        <v>70</v>
      </c>
      <c r="F4460" s="76">
        <v>15</v>
      </c>
      <c r="G4460" s="76">
        <v>1</v>
      </c>
      <c r="H4460" s="76">
        <v>0</v>
      </c>
      <c r="I4460" s="76">
        <v>1</v>
      </c>
    </row>
    <row r="4461" spans="1:9" x14ac:dyDescent="0.2">
      <c r="A4461" s="84">
        <v>4442</v>
      </c>
      <c r="B4461" s="77">
        <v>1808</v>
      </c>
      <c r="C4461" s="77">
        <v>635</v>
      </c>
      <c r="D4461" s="77">
        <v>314</v>
      </c>
      <c r="E4461" s="77">
        <v>1636</v>
      </c>
      <c r="F4461" s="76">
        <v>27</v>
      </c>
      <c r="G4461" s="76">
        <v>11</v>
      </c>
      <c r="H4461" s="76">
        <v>2</v>
      </c>
      <c r="I4461" s="76">
        <v>32</v>
      </c>
    </row>
    <row r="4462" spans="1:9" x14ac:dyDescent="0.2">
      <c r="A4462" s="84">
        <v>4443</v>
      </c>
      <c r="B4462" s="77">
        <v>1802</v>
      </c>
      <c r="C4462" s="77">
        <v>135</v>
      </c>
      <c r="D4462" s="77">
        <v>164</v>
      </c>
      <c r="E4462" s="77">
        <v>436</v>
      </c>
      <c r="F4462" s="76">
        <v>23</v>
      </c>
      <c r="G4462" s="76">
        <v>4</v>
      </c>
      <c r="H4462" s="76">
        <v>1</v>
      </c>
      <c r="I4462" s="76">
        <v>9</v>
      </c>
    </row>
    <row r="4463" spans="1:9" x14ac:dyDescent="0.2">
      <c r="A4463" s="84">
        <v>4444</v>
      </c>
      <c r="B4463" s="77">
        <v>1813</v>
      </c>
      <c r="C4463" s="77">
        <v>212</v>
      </c>
      <c r="D4463" s="77">
        <v>186</v>
      </c>
      <c r="E4463" s="77">
        <v>287</v>
      </c>
      <c r="F4463" s="76">
        <v>13</v>
      </c>
      <c r="G4463" s="76">
        <v>0</v>
      </c>
      <c r="H4463" s="76">
        <v>2</v>
      </c>
      <c r="I4463" s="76">
        <v>3</v>
      </c>
    </row>
    <row r="4464" spans="1:9" x14ac:dyDescent="0.2">
      <c r="A4464" s="84">
        <v>4445</v>
      </c>
      <c r="B4464" s="77">
        <v>1766</v>
      </c>
      <c r="C4464" s="77">
        <v>121</v>
      </c>
      <c r="D4464" s="77">
        <v>90</v>
      </c>
      <c r="E4464" s="77">
        <v>151</v>
      </c>
      <c r="F4464" s="76">
        <v>11</v>
      </c>
      <c r="G4464" s="76">
        <v>0</v>
      </c>
      <c r="H4464" s="76">
        <v>1</v>
      </c>
      <c r="I4464" s="76">
        <v>1</v>
      </c>
    </row>
    <row r="4465" spans="1:9" x14ac:dyDescent="0.2">
      <c r="A4465" s="84">
        <v>4446</v>
      </c>
      <c r="B4465" s="77">
        <v>1783</v>
      </c>
      <c r="C4465" s="77">
        <v>309</v>
      </c>
      <c r="D4465" s="77">
        <v>122</v>
      </c>
      <c r="E4465" s="77">
        <v>207</v>
      </c>
      <c r="F4465" s="76">
        <v>12</v>
      </c>
      <c r="G4465" s="76">
        <v>5</v>
      </c>
      <c r="H4465" s="76">
        <v>0</v>
      </c>
      <c r="I4465" s="76">
        <v>5</v>
      </c>
    </row>
    <row r="4466" spans="1:9" x14ac:dyDescent="0.2">
      <c r="A4466" s="84">
        <v>4447</v>
      </c>
      <c r="B4466" s="77">
        <v>1715</v>
      </c>
      <c r="C4466" s="77">
        <v>17</v>
      </c>
      <c r="D4466" s="77">
        <v>2</v>
      </c>
      <c r="E4466" s="77">
        <v>73</v>
      </c>
      <c r="F4466" s="76">
        <v>13</v>
      </c>
      <c r="G4466" s="76">
        <v>0</v>
      </c>
      <c r="H4466" s="76">
        <v>0</v>
      </c>
      <c r="I4466" s="76">
        <v>0</v>
      </c>
    </row>
    <row r="4467" spans="1:9" x14ac:dyDescent="0.2">
      <c r="A4467" s="84">
        <v>4448</v>
      </c>
      <c r="B4467" s="77">
        <v>1767</v>
      </c>
      <c r="C4467" s="77">
        <v>39</v>
      </c>
      <c r="D4467" s="77">
        <v>280</v>
      </c>
      <c r="E4467" s="77">
        <v>81</v>
      </c>
      <c r="F4467" s="76">
        <v>18</v>
      </c>
      <c r="G4467" s="76">
        <v>0</v>
      </c>
      <c r="H4467" s="76">
        <v>5</v>
      </c>
      <c r="I4467" s="76">
        <v>2</v>
      </c>
    </row>
    <row r="4468" spans="1:9" x14ac:dyDescent="0.2">
      <c r="A4468" s="84">
        <v>4449</v>
      </c>
      <c r="B4468" s="77">
        <v>1812</v>
      </c>
      <c r="C4468" s="77">
        <v>253</v>
      </c>
      <c r="D4468" s="77">
        <v>321</v>
      </c>
      <c r="E4468" s="77">
        <v>1470</v>
      </c>
      <c r="F4468" s="76">
        <v>18</v>
      </c>
      <c r="G4468" s="76">
        <v>2</v>
      </c>
      <c r="H4468" s="76">
        <v>2</v>
      </c>
      <c r="I4468" s="76">
        <v>23</v>
      </c>
    </row>
    <row r="4469" spans="1:9" x14ac:dyDescent="0.2">
      <c r="A4469" s="84">
        <v>4450</v>
      </c>
      <c r="B4469" s="77">
        <v>1773</v>
      </c>
      <c r="C4469" s="77">
        <v>460</v>
      </c>
      <c r="D4469" s="77">
        <v>389</v>
      </c>
      <c r="E4469" s="77">
        <v>904</v>
      </c>
      <c r="F4469" s="76">
        <v>17</v>
      </c>
      <c r="G4469" s="76">
        <v>6</v>
      </c>
      <c r="H4469" s="76">
        <v>2</v>
      </c>
      <c r="I4469" s="76">
        <v>15</v>
      </c>
    </row>
    <row r="4470" spans="1:9" x14ac:dyDescent="0.2">
      <c r="A4470" s="84">
        <v>4451</v>
      </c>
      <c r="B4470" s="77">
        <v>1671</v>
      </c>
      <c r="C4470" s="77">
        <v>49</v>
      </c>
      <c r="D4470" s="77">
        <v>2</v>
      </c>
      <c r="E4470" s="77">
        <v>14</v>
      </c>
      <c r="F4470" s="76">
        <v>17</v>
      </c>
      <c r="G4470" s="76">
        <v>2</v>
      </c>
      <c r="H4470" s="76">
        <v>0</v>
      </c>
      <c r="I4470" s="76">
        <v>0</v>
      </c>
    </row>
    <row r="4471" spans="1:9" x14ac:dyDescent="0.2">
      <c r="A4471" s="84">
        <v>4452</v>
      </c>
      <c r="B4471" s="77">
        <v>1763</v>
      </c>
      <c r="C4471" s="77">
        <v>170</v>
      </c>
      <c r="D4471" s="77">
        <v>101</v>
      </c>
      <c r="E4471" s="77">
        <v>484</v>
      </c>
      <c r="F4471" s="76">
        <v>13</v>
      </c>
      <c r="G4471" s="76">
        <v>0</v>
      </c>
      <c r="H4471" s="76">
        <v>3</v>
      </c>
      <c r="I4471" s="76">
        <v>5</v>
      </c>
    </row>
    <row r="4472" spans="1:9" x14ac:dyDescent="0.2">
      <c r="A4472" s="84">
        <v>4453</v>
      </c>
      <c r="B4472" s="77">
        <v>1768</v>
      </c>
      <c r="C4472" s="77">
        <v>259</v>
      </c>
      <c r="D4472" s="77">
        <v>38</v>
      </c>
      <c r="E4472" s="77">
        <v>319</v>
      </c>
      <c r="F4472" s="76">
        <v>19</v>
      </c>
      <c r="G4472" s="76">
        <v>6</v>
      </c>
      <c r="H4472" s="76">
        <v>1</v>
      </c>
      <c r="I4472" s="76">
        <v>3</v>
      </c>
    </row>
    <row r="4473" spans="1:9" x14ac:dyDescent="0.2">
      <c r="A4473" s="84">
        <v>4454</v>
      </c>
      <c r="B4473" s="77">
        <v>1738</v>
      </c>
      <c r="C4473" s="77">
        <v>180</v>
      </c>
      <c r="D4473" s="77">
        <v>23</v>
      </c>
      <c r="E4473" s="77">
        <v>1</v>
      </c>
      <c r="F4473" s="76">
        <v>29</v>
      </c>
      <c r="G4473" s="76">
        <v>3</v>
      </c>
      <c r="H4473" s="76">
        <v>0</v>
      </c>
      <c r="I4473" s="76">
        <v>1</v>
      </c>
    </row>
    <row r="4474" spans="1:9" x14ac:dyDescent="0.2">
      <c r="A4474" s="84">
        <v>4455</v>
      </c>
      <c r="B4474" s="77">
        <v>1752</v>
      </c>
      <c r="C4474" s="77">
        <v>64</v>
      </c>
      <c r="D4474" s="77">
        <v>19</v>
      </c>
      <c r="E4474" s="77">
        <v>410</v>
      </c>
      <c r="F4474" s="76">
        <v>21</v>
      </c>
      <c r="G4474" s="76">
        <v>0</v>
      </c>
      <c r="H4474" s="76">
        <v>0</v>
      </c>
      <c r="I4474" s="76">
        <v>9</v>
      </c>
    </row>
    <row r="4475" spans="1:9" x14ac:dyDescent="0.2">
      <c r="A4475" s="84">
        <v>4456</v>
      </c>
      <c r="B4475" s="77">
        <v>1777</v>
      </c>
      <c r="C4475" s="77">
        <v>304</v>
      </c>
      <c r="D4475" s="77">
        <v>55</v>
      </c>
      <c r="E4475" s="77">
        <v>50</v>
      </c>
      <c r="F4475" s="76">
        <v>15</v>
      </c>
      <c r="G4475" s="76">
        <v>4</v>
      </c>
      <c r="H4475" s="76">
        <v>0</v>
      </c>
      <c r="I4475" s="76">
        <v>0</v>
      </c>
    </row>
    <row r="4476" spans="1:9" x14ac:dyDescent="0.2">
      <c r="A4476" s="84">
        <v>4457</v>
      </c>
      <c r="B4476" s="77">
        <v>1729</v>
      </c>
      <c r="C4476" s="77">
        <v>32</v>
      </c>
      <c r="D4476" s="77">
        <v>23</v>
      </c>
      <c r="E4476" s="77">
        <v>483</v>
      </c>
      <c r="F4476" s="76">
        <v>22</v>
      </c>
      <c r="G4476" s="76">
        <v>0</v>
      </c>
      <c r="H4476" s="76">
        <v>0</v>
      </c>
      <c r="I4476" s="76">
        <v>9</v>
      </c>
    </row>
    <row r="4477" spans="1:9" x14ac:dyDescent="0.2">
      <c r="A4477" s="84">
        <v>4458</v>
      </c>
      <c r="B4477" s="77">
        <v>1786</v>
      </c>
      <c r="C4477" s="77">
        <v>117</v>
      </c>
      <c r="D4477" s="77">
        <v>75</v>
      </c>
      <c r="E4477" s="77">
        <v>88</v>
      </c>
      <c r="F4477" s="76">
        <v>23</v>
      </c>
      <c r="G4477" s="76">
        <v>1</v>
      </c>
      <c r="H4477" s="76">
        <v>0</v>
      </c>
      <c r="I4477" s="76">
        <v>1</v>
      </c>
    </row>
    <row r="4478" spans="1:9" x14ac:dyDescent="0.2">
      <c r="A4478" s="84">
        <v>4459</v>
      </c>
      <c r="B4478" s="77">
        <v>1797</v>
      </c>
      <c r="C4478" s="77">
        <v>788</v>
      </c>
      <c r="D4478" s="77">
        <v>298</v>
      </c>
      <c r="E4478" s="77">
        <v>112</v>
      </c>
      <c r="F4478" s="76">
        <v>15</v>
      </c>
      <c r="G4478" s="76">
        <v>9</v>
      </c>
      <c r="H4478" s="76">
        <v>4</v>
      </c>
      <c r="I4478" s="76">
        <v>0</v>
      </c>
    </row>
    <row r="4479" spans="1:9" x14ac:dyDescent="0.2">
      <c r="A4479" s="84">
        <v>4460</v>
      </c>
      <c r="B4479" s="77">
        <v>1831</v>
      </c>
      <c r="C4479" s="77">
        <v>693</v>
      </c>
      <c r="D4479" s="77">
        <v>372</v>
      </c>
      <c r="E4479" s="77">
        <v>80</v>
      </c>
      <c r="F4479" s="76">
        <v>23</v>
      </c>
      <c r="G4479" s="76">
        <v>11</v>
      </c>
      <c r="H4479" s="76">
        <v>3</v>
      </c>
      <c r="I4479" s="76">
        <v>2</v>
      </c>
    </row>
    <row r="4480" spans="1:9" x14ac:dyDescent="0.2">
      <c r="A4480" s="84">
        <v>4461</v>
      </c>
      <c r="B4480" s="77">
        <v>1870</v>
      </c>
      <c r="C4480" s="77">
        <v>1644</v>
      </c>
      <c r="D4480" s="77">
        <v>555</v>
      </c>
      <c r="E4480" s="77">
        <v>1108</v>
      </c>
      <c r="F4480" s="76">
        <v>19</v>
      </c>
      <c r="G4480" s="76">
        <v>18</v>
      </c>
      <c r="H4480" s="76">
        <v>9</v>
      </c>
      <c r="I4480" s="76">
        <v>15</v>
      </c>
    </row>
    <row r="4481" spans="1:9" x14ac:dyDescent="0.2">
      <c r="A4481" s="84">
        <v>4462</v>
      </c>
      <c r="B4481" s="77">
        <v>1839</v>
      </c>
      <c r="C4481" s="77">
        <v>571</v>
      </c>
      <c r="D4481" s="77">
        <v>632</v>
      </c>
      <c r="E4481" s="77">
        <v>904</v>
      </c>
      <c r="F4481" s="76">
        <v>21</v>
      </c>
      <c r="G4481" s="76">
        <v>9</v>
      </c>
      <c r="H4481" s="76">
        <v>5</v>
      </c>
      <c r="I4481" s="76">
        <v>16</v>
      </c>
    </row>
    <row r="4482" spans="1:9" x14ac:dyDescent="0.2">
      <c r="A4482" s="84">
        <v>4463</v>
      </c>
      <c r="B4482" s="77">
        <v>1809</v>
      </c>
      <c r="C4482" s="77">
        <v>307</v>
      </c>
      <c r="D4482" s="77">
        <v>128</v>
      </c>
      <c r="E4482" s="77">
        <v>649</v>
      </c>
      <c r="F4482" s="76">
        <v>14</v>
      </c>
      <c r="G4482" s="76">
        <v>6</v>
      </c>
      <c r="H4482" s="76">
        <v>0</v>
      </c>
      <c r="I4482" s="76">
        <v>8</v>
      </c>
    </row>
    <row r="4483" spans="1:9" x14ac:dyDescent="0.2">
      <c r="A4483" s="84">
        <v>4464</v>
      </c>
      <c r="B4483" s="77">
        <v>1830</v>
      </c>
      <c r="C4483" s="77">
        <v>743</v>
      </c>
      <c r="D4483" s="77">
        <v>142</v>
      </c>
      <c r="E4483" s="77">
        <v>201</v>
      </c>
      <c r="F4483" s="76">
        <v>21</v>
      </c>
      <c r="G4483" s="76">
        <v>9</v>
      </c>
      <c r="H4483" s="76">
        <v>1</v>
      </c>
      <c r="I4483" s="76">
        <v>3</v>
      </c>
    </row>
    <row r="4484" spans="1:9" x14ac:dyDescent="0.2">
      <c r="A4484" s="84">
        <v>4465</v>
      </c>
      <c r="B4484" s="77">
        <v>1831</v>
      </c>
      <c r="C4484" s="77">
        <v>691</v>
      </c>
      <c r="D4484" s="77">
        <v>211</v>
      </c>
      <c r="E4484" s="77">
        <v>1066</v>
      </c>
      <c r="F4484" s="76">
        <v>21</v>
      </c>
      <c r="G4484" s="76">
        <v>8</v>
      </c>
      <c r="H4484" s="76">
        <v>2</v>
      </c>
      <c r="I4484" s="76">
        <v>16</v>
      </c>
    </row>
    <row r="4485" spans="1:9" x14ac:dyDescent="0.2">
      <c r="A4485" s="84">
        <v>4466</v>
      </c>
      <c r="B4485" s="77">
        <v>1848</v>
      </c>
      <c r="C4485" s="77">
        <v>679</v>
      </c>
      <c r="D4485" s="77">
        <v>520</v>
      </c>
      <c r="E4485" s="77">
        <v>772</v>
      </c>
      <c r="F4485" s="76">
        <v>13</v>
      </c>
      <c r="G4485" s="76">
        <v>4</v>
      </c>
      <c r="H4485" s="76">
        <v>4</v>
      </c>
      <c r="I4485" s="76">
        <v>8</v>
      </c>
    </row>
    <row r="4486" spans="1:9" x14ac:dyDescent="0.2">
      <c r="A4486" s="84">
        <v>4467</v>
      </c>
      <c r="B4486" s="77">
        <v>1719</v>
      </c>
      <c r="C4486" s="77">
        <v>6</v>
      </c>
      <c r="D4486" s="77">
        <v>22</v>
      </c>
      <c r="E4486" s="77">
        <v>221</v>
      </c>
      <c r="F4486" s="76">
        <v>17</v>
      </c>
      <c r="G4486" s="76">
        <v>0</v>
      </c>
      <c r="H4486" s="76">
        <v>0</v>
      </c>
      <c r="I4486" s="76">
        <v>5</v>
      </c>
    </row>
    <row r="4487" spans="1:9" x14ac:dyDescent="0.2">
      <c r="A4487" s="84">
        <v>4468</v>
      </c>
      <c r="B4487" s="77">
        <v>1783</v>
      </c>
      <c r="C4487" s="77">
        <v>167</v>
      </c>
      <c r="D4487" s="77">
        <v>68</v>
      </c>
      <c r="E4487" s="77">
        <v>238</v>
      </c>
      <c r="F4487" s="76">
        <v>14</v>
      </c>
      <c r="G4487" s="76">
        <v>2</v>
      </c>
      <c r="H4487" s="76">
        <v>1</v>
      </c>
      <c r="I4487" s="76">
        <v>3</v>
      </c>
    </row>
    <row r="4488" spans="1:9" x14ac:dyDescent="0.2">
      <c r="A4488" s="84">
        <v>4469</v>
      </c>
      <c r="B4488" s="77">
        <v>1793</v>
      </c>
      <c r="C4488" s="77">
        <v>268</v>
      </c>
      <c r="D4488" s="77">
        <v>98</v>
      </c>
      <c r="E4488" s="77">
        <v>270</v>
      </c>
      <c r="F4488" s="76">
        <v>10</v>
      </c>
      <c r="G4488" s="76">
        <v>2</v>
      </c>
      <c r="H4488" s="76">
        <v>1</v>
      </c>
      <c r="I4488" s="76">
        <v>1</v>
      </c>
    </row>
    <row r="4489" spans="1:9" x14ac:dyDescent="0.2">
      <c r="A4489" s="84">
        <v>4470</v>
      </c>
      <c r="B4489" s="77">
        <v>1761</v>
      </c>
      <c r="C4489" s="77">
        <v>147</v>
      </c>
      <c r="D4489" s="77">
        <v>51</v>
      </c>
      <c r="E4489" s="77">
        <v>263</v>
      </c>
      <c r="F4489" s="76">
        <v>13</v>
      </c>
      <c r="G4489" s="76">
        <v>1</v>
      </c>
      <c r="H4489" s="76">
        <v>0</v>
      </c>
      <c r="I4489" s="76">
        <v>3</v>
      </c>
    </row>
    <row r="4490" spans="1:9" x14ac:dyDescent="0.2">
      <c r="A4490" s="84">
        <v>4471</v>
      </c>
      <c r="B4490" s="77">
        <v>1820</v>
      </c>
      <c r="C4490" s="77">
        <v>667</v>
      </c>
      <c r="D4490" s="77">
        <v>285</v>
      </c>
      <c r="E4490" s="77">
        <v>559</v>
      </c>
      <c r="F4490" s="76">
        <v>18</v>
      </c>
      <c r="G4490" s="76">
        <v>8</v>
      </c>
      <c r="H4490" s="76">
        <v>3</v>
      </c>
      <c r="I4490" s="76">
        <v>8</v>
      </c>
    </row>
    <row r="4491" spans="1:9" x14ac:dyDescent="0.2">
      <c r="A4491" s="84">
        <v>4472</v>
      </c>
      <c r="B4491" s="77">
        <v>1834</v>
      </c>
      <c r="C4491" s="77">
        <v>1008</v>
      </c>
      <c r="D4491" s="77">
        <v>157</v>
      </c>
      <c r="E4491" s="77">
        <v>465</v>
      </c>
      <c r="F4491" s="76">
        <v>22</v>
      </c>
      <c r="G4491" s="76">
        <v>15</v>
      </c>
      <c r="H4491" s="76">
        <v>0</v>
      </c>
      <c r="I4491" s="76">
        <v>9</v>
      </c>
    </row>
    <row r="4492" spans="1:9" x14ac:dyDescent="0.2">
      <c r="A4492" s="84">
        <v>4473</v>
      </c>
      <c r="B4492" s="77">
        <v>1831</v>
      </c>
      <c r="C4492" s="77">
        <v>299</v>
      </c>
      <c r="D4492" s="77">
        <v>134</v>
      </c>
      <c r="E4492" s="77">
        <v>1024</v>
      </c>
      <c r="F4492" s="76">
        <v>19</v>
      </c>
      <c r="G4492" s="76">
        <v>4</v>
      </c>
      <c r="H4492" s="76">
        <v>0</v>
      </c>
      <c r="I4492" s="76">
        <v>11</v>
      </c>
    </row>
    <row r="4493" spans="1:9" x14ac:dyDescent="0.2">
      <c r="A4493" s="84">
        <v>4474</v>
      </c>
      <c r="B4493" s="77">
        <v>1706</v>
      </c>
      <c r="C4493" s="77">
        <v>32</v>
      </c>
      <c r="D4493" s="77">
        <v>25</v>
      </c>
      <c r="E4493" s="77">
        <v>29</v>
      </c>
      <c r="F4493" s="76">
        <v>16</v>
      </c>
      <c r="G4493" s="76">
        <v>0</v>
      </c>
      <c r="H4493" s="76">
        <v>0</v>
      </c>
      <c r="I4493" s="76">
        <v>0</v>
      </c>
    </row>
    <row r="4494" spans="1:9" x14ac:dyDescent="0.2">
      <c r="A4494" s="84">
        <v>4475</v>
      </c>
      <c r="B4494" s="77">
        <v>1793</v>
      </c>
      <c r="C4494" s="77">
        <v>351</v>
      </c>
      <c r="D4494" s="77">
        <v>82</v>
      </c>
      <c r="E4494" s="77">
        <v>1102</v>
      </c>
      <c r="F4494" s="76">
        <v>21</v>
      </c>
      <c r="G4494" s="76">
        <v>7</v>
      </c>
      <c r="H4494" s="76">
        <v>1</v>
      </c>
      <c r="I4494" s="76">
        <v>18</v>
      </c>
    </row>
    <row r="4495" spans="1:9" x14ac:dyDescent="0.2">
      <c r="A4495" s="84">
        <v>4476</v>
      </c>
      <c r="B4495" s="77">
        <v>1788</v>
      </c>
      <c r="C4495" s="77">
        <v>464</v>
      </c>
      <c r="D4495" s="77">
        <v>192</v>
      </c>
      <c r="E4495" s="77">
        <v>389</v>
      </c>
      <c r="F4495" s="76">
        <v>27</v>
      </c>
      <c r="G4495" s="76">
        <v>7</v>
      </c>
      <c r="H4495" s="76">
        <v>0</v>
      </c>
      <c r="I4495" s="76">
        <v>8</v>
      </c>
    </row>
    <row r="4496" spans="1:9" x14ac:dyDescent="0.2">
      <c r="A4496" s="84">
        <v>4477</v>
      </c>
      <c r="B4496" s="77">
        <v>1805</v>
      </c>
      <c r="C4496" s="77">
        <v>492</v>
      </c>
      <c r="D4496" s="77">
        <v>70</v>
      </c>
      <c r="E4496" s="77">
        <v>551</v>
      </c>
      <c r="F4496" s="76">
        <v>18</v>
      </c>
      <c r="G4496" s="76">
        <v>8</v>
      </c>
      <c r="H4496" s="76">
        <v>1</v>
      </c>
      <c r="I4496" s="76">
        <v>8</v>
      </c>
    </row>
    <row r="4497" spans="1:9" x14ac:dyDescent="0.2">
      <c r="A4497" s="84">
        <v>4478</v>
      </c>
      <c r="B4497" s="77">
        <v>1792</v>
      </c>
      <c r="C4497" s="77">
        <v>78</v>
      </c>
      <c r="D4497" s="77">
        <v>43</v>
      </c>
      <c r="E4497" s="77">
        <v>216</v>
      </c>
      <c r="F4497" s="76">
        <v>18</v>
      </c>
      <c r="G4497" s="76">
        <v>1</v>
      </c>
      <c r="H4497" s="76">
        <v>1</v>
      </c>
      <c r="I4497" s="76">
        <v>5</v>
      </c>
    </row>
    <row r="4498" spans="1:9" x14ac:dyDescent="0.2">
      <c r="A4498" s="84">
        <v>4479</v>
      </c>
      <c r="B4498" s="77">
        <v>1812</v>
      </c>
      <c r="C4498" s="77">
        <v>504</v>
      </c>
      <c r="D4498" s="77">
        <v>293</v>
      </c>
      <c r="E4498" s="77">
        <v>243</v>
      </c>
      <c r="F4498" s="76">
        <v>10</v>
      </c>
      <c r="G4498" s="76">
        <v>4</v>
      </c>
      <c r="H4498" s="76">
        <v>3</v>
      </c>
      <c r="I4498" s="76">
        <v>2</v>
      </c>
    </row>
    <row r="4499" spans="1:9" x14ac:dyDescent="0.2">
      <c r="A4499" s="84">
        <v>4480</v>
      </c>
      <c r="B4499" s="77">
        <v>1736</v>
      </c>
      <c r="C4499" s="77">
        <v>57</v>
      </c>
      <c r="D4499" s="77">
        <v>19</v>
      </c>
      <c r="E4499" s="77">
        <v>7</v>
      </c>
      <c r="F4499" s="76">
        <v>13</v>
      </c>
      <c r="G4499" s="76">
        <v>0</v>
      </c>
      <c r="H4499" s="76">
        <v>0</v>
      </c>
      <c r="I4499" s="76">
        <v>0</v>
      </c>
    </row>
    <row r="4500" spans="1:9" x14ac:dyDescent="0.2">
      <c r="A4500" s="84">
        <v>4481</v>
      </c>
      <c r="B4500" s="77">
        <v>1741</v>
      </c>
      <c r="C4500" s="77">
        <v>100</v>
      </c>
      <c r="D4500" s="77">
        <v>65</v>
      </c>
      <c r="E4500" s="77">
        <v>609</v>
      </c>
      <c r="F4500" s="76">
        <v>15</v>
      </c>
      <c r="G4500" s="76">
        <v>2</v>
      </c>
      <c r="H4500" s="76">
        <v>0</v>
      </c>
      <c r="I4500" s="76">
        <v>9</v>
      </c>
    </row>
    <row r="4501" spans="1:9" x14ac:dyDescent="0.2">
      <c r="A4501" s="84">
        <v>4482</v>
      </c>
      <c r="B4501" s="77">
        <v>1824</v>
      </c>
      <c r="C4501" s="77">
        <v>141</v>
      </c>
      <c r="D4501" s="77">
        <v>345</v>
      </c>
      <c r="E4501" s="77">
        <v>539</v>
      </c>
      <c r="F4501" s="76">
        <v>22</v>
      </c>
      <c r="G4501" s="76">
        <v>4</v>
      </c>
      <c r="H4501" s="76">
        <v>3</v>
      </c>
      <c r="I4501" s="76">
        <v>13</v>
      </c>
    </row>
    <row r="4502" spans="1:9" x14ac:dyDescent="0.2">
      <c r="A4502" s="84">
        <v>4483</v>
      </c>
      <c r="B4502" s="77">
        <v>1843</v>
      </c>
      <c r="C4502" s="77">
        <v>470</v>
      </c>
      <c r="D4502" s="77">
        <v>349</v>
      </c>
      <c r="E4502" s="77">
        <v>1257</v>
      </c>
      <c r="F4502" s="76">
        <v>14</v>
      </c>
      <c r="G4502" s="76">
        <v>5</v>
      </c>
      <c r="H4502" s="76">
        <v>3</v>
      </c>
      <c r="I4502" s="76">
        <v>17</v>
      </c>
    </row>
    <row r="4503" spans="1:9" x14ac:dyDescent="0.2">
      <c r="A4503" s="84">
        <v>4484</v>
      </c>
      <c r="B4503" s="77">
        <v>1753</v>
      </c>
      <c r="C4503" s="77">
        <v>244</v>
      </c>
      <c r="D4503" s="77">
        <v>9</v>
      </c>
      <c r="E4503" s="77">
        <v>28</v>
      </c>
      <c r="F4503" s="76">
        <v>14</v>
      </c>
      <c r="G4503" s="76">
        <v>4</v>
      </c>
      <c r="H4503" s="76">
        <v>1</v>
      </c>
      <c r="I4503" s="76">
        <v>1</v>
      </c>
    </row>
    <row r="4504" spans="1:9" x14ac:dyDescent="0.2">
      <c r="A4504" s="84">
        <v>4485</v>
      </c>
      <c r="B4504" s="77">
        <v>1736</v>
      </c>
      <c r="C4504" s="77">
        <v>203</v>
      </c>
      <c r="D4504" s="77">
        <v>29</v>
      </c>
      <c r="E4504" s="77">
        <v>134</v>
      </c>
      <c r="F4504" s="76">
        <v>23</v>
      </c>
      <c r="G4504" s="76">
        <v>3</v>
      </c>
      <c r="H4504" s="76">
        <v>0</v>
      </c>
      <c r="I4504" s="76">
        <v>4</v>
      </c>
    </row>
    <row r="4505" spans="1:9" x14ac:dyDescent="0.2">
      <c r="A4505" s="84">
        <v>4486</v>
      </c>
      <c r="B4505" s="77">
        <v>1783</v>
      </c>
      <c r="C4505" s="77">
        <v>124</v>
      </c>
      <c r="D4505" s="77">
        <v>103</v>
      </c>
      <c r="E4505" s="77">
        <v>1007</v>
      </c>
      <c r="F4505" s="76">
        <v>25</v>
      </c>
      <c r="G4505" s="76">
        <v>3</v>
      </c>
      <c r="H4505" s="76">
        <v>1</v>
      </c>
      <c r="I4505" s="76">
        <v>17</v>
      </c>
    </row>
    <row r="4506" spans="1:9" x14ac:dyDescent="0.2">
      <c r="A4506" s="84">
        <v>4487</v>
      </c>
      <c r="B4506" s="77">
        <v>1727</v>
      </c>
      <c r="C4506" s="77">
        <v>85</v>
      </c>
      <c r="D4506" s="77">
        <v>13</v>
      </c>
      <c r="E4506" s="77">
        <v>123</v>
      </c>
      <c r="F4506" s="76">
        <v>23</v>
      </c>
      <c r="G4506" s="76">
        <v>3</v>
      </c>
      <c r="H4506" s="76">
        <v>0</v>
      </c>
      <c r="I4506" s="76">
        <v>2</v>
      </c>
    </row>
    <row r="4507" spans="1:9" x14ac:dyDescent="0.2">
      <c r="A4507" s="84">
        <v>4488</v>
      </c>
      <c r="B4507" s="77">
        <v>1737</v>
      </c>
      <c r="C4507" s="77">
        <v>27</v>
      </c>
      <c r="D4507" s="77">
        <v>80</v>
      </c>
      <c r="E4507" s="77">
        <v>83</v>
      </c>
      <c r="F4507" s="76">
        <v>18</v>
      </c>
      <c r="G4507" s="76">
        <v>0</v>
      </c>
      <c r="H4507" s="76">
        <v>2</v>
      </c>
      <c r="I4507" s="76">
        <v>2</v>
      </c>
    </row>
    <row r="4508" spans="1:9" x14ac:dyDescent="0.2">
      <c r="A4508" s="84">
        <v>4489</v>
      </c>
      <c r="B4508" s="77">
        <v>1805</v>
      </c>
      <c r="C4508" s="77">
        <v>255</v>
      </c>
      <c r="D4508" s="77">
        <v>87</v>
      </c>
      <c r="E4508" s="77">
        <v>268</v>
      </c>
      <c r="F4508" s="76">
        <v>20</v>
      </c>
      <c r="G4508" s="76">
        <v>3</v>
      </c>
      <c r="H4508" s="76">
        <v>0</v>
      </c>
      <c r="I4508" s="76">
        <v>4</v>
      </c>
    </row>
    <row r="4509" spans="1:9" x14ac:dyDescent="0.2">
      <c r="A4509" s="84">
        <v>4490</v>
      </c>
      <c r="B4509" s="77">
        <v>1806</v>
      </c>
      <c r="C4509" s="77">
        <v>526</v>
      </c>
      <c r="D4509" s="77">
        <v>217</v>
      </c>
      <c r="E4509" s="77">
        <v>849</v>
      </c>
      <c r="F4509" s="76">
        <v>12</v>
      </c>
      <c r="G4509" s="76">
        <v>4</v>
      </c>
      <c r="H4509" s="76">
        <v>1</v>
      </c>
      <c r="I4509" s="76">
        <v>7</v>
      </c>
    </row>
    <row r="4510" spans="1:9" x14ac:dyDescent="0.2">
      <c r="A4510" s="84">
        <v>4491</v>
      </c>
      <c r="B4510" s="77">
        <v>1741</v>
      </c>
      <c r="C4510" s="77">
        <v>25</v>
      </c>
      <c r="D4510" s="77">
        <v>75</v>
      </c>
      <c r="E4510" s="77">
        <v>52</v>
      </c>
      <c r="F4510" s="76">
        <v>19</v>
      </c>
      <c r="G4510" s="76">
        <v>0</v>
      </c>
      <c r="H4510" s="76">
        <v>1</v>
      </c>
      <c r="I4510" s="76">
        <v>1</v>
      </c>
    </row>
    <row r="4511" spans="1:9" x14ac:dyDescent="0.2">
      <c r="A4511" s="84">
        <v>4492</v>
      </c>
      <c r="B4511" s="77">
        <v>1786</v>
      </c>
      <c r="C4511" s="77">
        <v>183</v>
      </c>
      <c r="D4511" s="77">
        <v>15</v>
      </c>
      <c r="E4511" s="77">
        <v>106</v>
      </c>
      <c r="F4511" s="76">
        <v>19</v>
      </c>
      <c r="G4511" s="76">
        <v>2</v>
      </c>
      <c r="H4511" s="76">
        <v>0</v>
      </c>
      <c r="I4511" s="76">
        <v>3</v>
      </c>
    </row>
    <row r="4512" spans="1:9" x14ac:dyDescent="0.2">
      <c r="A4512" s="84">
        <v>4493</v>
      </c>
      <c r="B4512" s="77">
        <v>1780</v>
      </c>
      <c r="C4512" s="77">
        <v>439</v>
      </c>
      <c r="D4512" s="77">
        <v>160</v>
      </c>
      <c r="E4512" s="77">
        <v>304</v>
      </c>
      <c r="F4512" s="76">
        <v>17</v>
      </c>
      <c r="G4512" s="76">
        <v>3</v>
      </c>
      <c r="H4512" s="76">
        <v>2</v>
      </c>
      <c r="I4512" s="76">
        <v>4</v>
      </c>
    </row>
    <row r="4513" spans="1:9" x14ac:dyDescent="0.2">
      <c r="A4513" s="84">
        <v>4494</v>
      </c>
      <c r="B4513" s="77">
        <v>1733</v>
      </c>
      <c r="C4513" s="77">
        <v>194</v>
      </c>
      <c r="D4513" s="77">
        <v>8</v>
      </c>
      <c r="E4513" s="77">
        <v>37</v>
      </c>
      <c r="F4513" s="76">
        <v>14</v>
      </c>
      <c r="G4513" s="76">
        <v>2</v>
      </c>
      <c r="H4513" s="76">
        <v>0</v>
      </c>
      <c r="I4513" s="76">
        <v>0</v>
      </c>
    </row>
    <row r="4514" spans="1:9" x14ac:dyDescent="0.2">
      <c r="A4514" s="84">
        <v>4495</v>
      </c>
      <c r="B4514" s="77">
        <v>1776</v>
      </c>
      <c r="C4514" s="77">
        <v>278</v>
      </c>
      <c r="D4514" s="77">
        <v>181</v>
      </c>
      <c r="E4514" s="77">
        <v>155</v>
      </c>
      <c r="F4514" s="76">
        <v>14</v>
      </c>
      <c r="G4514" s="76">
        <v>4</v>
      </c>
      <c r="H4514" s="76">
        <v>2</v>
      </c>
      <c r="I4514" s="76">
        <v>1</v>
      </c>
    </row>
    <row r="4515" spans="1:9" x14ac:dyDescent="0.2">
      <c r="A4515" s="84">
        <v>4496</v>
      </c>
      <c r="B4515" s="77">
        <v>1733</v>
      </c>
      <c r="C4515" s="77">
        <v>54</v>
      </c>
      <c r="D4515" s="77">
        <v>148</v>
      </c>
      <c r="E4515" s="77">
        <v>530</v>
      </c>
      <c r="F4515" s="76">
        <v>20</v>
      </c>
      <c r="G4515" s="76">
        <v>1</v>
      </c>
      <c r="H4515" s="76">
        <v>0</v>
      </c>
      <c r="I4515" s="76">
        <v>13</v>
      </c>
    </row>
    <row r="4516" spans="1:9" x14ac:dyDescent="0.2">
      <c r="A4516" s="84">
        <v>4497</v>
      </c>
      <c r="B4516" s="77">
        <v>1713</v>
      </c>
      <c r="C4516" s="77">
        <v>54</v>
      </c>
      <c r="D4516" s="77">
        <v>132</v>
      </c>
      <c r="E4516" s="77">
        <v>199</v>
      </c>
      <c r="F4516" s="76">
        <v>21</v>
      </c>
      <c r="G4516" s="76">
        <v>1</v>
      </c>
      <c r="H4516" s="76">
        <v>0</v>
      </c>
      <c r="I4516" s="76">
        <v>2</v>
      </c>
    </row>
    <row r="4517" spans="1:9" x14ac:dyDescent="0.2">
      <c r="A4517" s="84">
        <v>4498</v>
      </c>
      <c r="B4517" s="77">
        <v>1811</v>
      </c>
      <c r="C4517" s="77">
        <v>302</v>
      </c>
      <c r="D4517" s="77">
        <v>88</v>
      </c>
      <c r="E4517" s="77">
        <v>459</v>
      </c>
      <c r="F4517" s="76">
        <v>14</v>
      </c>
      <c r="G4517" s="76">
        <v>3</v>
      </c>
      <c r="H4517" s="76">
        <v>2</v>
      </c>
      <c r="I4517" s="76">
        <v>5</v>
      </c>
    </row>
    <row r="4518" spans="1:9" x14ac:dyDescent="0.2">
      <c r="A4518" s="84">
        <v>4499</v>
      </c>
      <c r="B4518" s="77">
        <v>1744</v>
      </c>
      <c r="C4518" s="77">
        <v>64</v>
      </c>
      <c r="D4518" s="77">
        <v>95</v>
      </c>
      <c r="E4518" s="77">
        <v>410</v>
      </c>
      <c r="F4518" s="76">
        <v>18</v>
      </c>
      <c r="G4518" s="76">
        <v>0</v>
      </c>
      <c r="H4518" s="76">
        <v>1</v>
      </c>
      <c r="I4518" s="76">
        <v>6</v>
      </c>
    </row>
    <row r="4519" spans="1:9" x14ac:dyDescent="0.2">
      <c r="A4519" s="84">
        <v>4500</v>
      </c>
      <c r="B4519" s="77">
        <v>1783</v>
      </c>
      <c r="C4519" s="77">
        <v>556</v>
      </c>
      <c r="D4519" s="77">
        <v>141</v>
      </c>
      <c r="E4519" s="77">
        <v>170</v>
      </c>
      <c r="F4519" s="76">
        <v>14</v>
      </c>
      <c r="G4519" s="76">
        <v>7</v>
      </c>
      <c r="H4519" s="76">
        <v>1</v>
      </c>
      <c r="I4519" s="76">
        <v>0</v>
      </c>
    </row>
    <row r="4520" spans="1:9" x14ac:dyDescent="0.2">
      <c r="A4520" s="84">
        <v>4501</v>
      </c>
      <c r="B4520" s="77">
        <v>1800</v>
      </c>
      <c r="C4520" s="77">
        <v>510</v>
      </c>
      <c r="D4520" s="77">
        <v>94</v>
      </c>
      <c r="E4520" s="77">
        <v>990</v>
      </c>
      <c r="F4520" s="76">
        <v>12</v>
      </c>
      <c r="G4520" s="76">
        <v>3</v>
      </c>
      <c r="H4520" s="76">
        <v>0</v>
      </c>
      <c r="I4520" s="76">
        <v>8</v>
      </c>
    </row>
    <row r="4521" spans="1:9" x14ac:dyDescent="0.2">
      <c r="A4521" s="84">
        <v>4502</v>
      </c>
      <c r="B4521" s="77">
        <v>1730</v>
      </c>
      <c r="C4521" s="77">
        <v>124</v>
      </c>
      <c r="D4521" s="77">
        <v>60</v>
      </c>
      <c r="E4521" s="77">
        <v>35</v>
      </c>
      <c r="F4521" s="76">
        <v>16</v>
      </c>
      <c r="G4521" s="76">
        <v>1</v>
      </c>
      <c r="H4521" s="76">
        <v>0</v>
      </c>
      <c r="I4521" s="76">
        <v>0</v>
      </c>
    </row>
    <row r="4522" spans="1:9" x14ac:dyDescent="0.2">
      <c r="A4522" s="84">
        <v>4503</v>
      </c>
      <c r="B4522" s="77">
        <v>1722</v>
      </c>
      <c r="C4522" s="77">
        <v>374</v>
      </c>
      <c r="D4522" s="77">
        <v>8</v>
      </c>
      <c r="E4522" s="77">
        <v>394</v>
      </c>
      <c r="F4522" s="76">
        <v>16</v>
      </c>
      <c r="G4522" s="76">
        <v>1</v>
      </c>
      <c r="H4522" s="76">
        <v>0</v>
      </c>
      <c r="I4522" s="76">
        <v>5</v>
      </c>
    </row>
    <row r="4523" spans="1:9" x14ac:dyDescent="0.2">
      <c r="A4523" s="84">
        <v>4504</v>
      </c>
      <c r="B4523" s="77">
        <v>1714</v>
      </c>
      <c r="C4523" s="77">
        <v>42</v>
      </c>
      <c r="D4523" s="77">
        <v>8</v>
      </c>
      <c r="E4523" s="77">
        <v>81</v>
      </c>
      <c r="F4523" s="76">
        <v>18</v>
      </c>
      <c r="G4523" s="76">
        <v>1</v>
      </c>
      <c r="H4523" s="76">
        <v>0</v>
      </c>
      <c r="I4523" s="76">
        <v>1</v>
      </c>
    </row>
    <row r="4524" spans="1:9" x14ac:dyDescent="0.2">
      <c r="A4524" s="84">
        <v>4505</v>
      </c>
      <c r="B4524" s="77">
        <v>1840</v>
      </c>
      <c r="C4524" s="77">
        <v>1655</v>
      </c>
      <c r="D4524" s="77">
        <v>345</v>
      </c>
      <c r="E4524" s="77">
        <v>816</v>
      </c>
      <c r="F4524" s="76">
        <v>25</v>
      </c>
      <c r="G4524" s="76">
        <v>24</v>
      </c>
      <c r="H4524" s="76">
        <v>2</v>
      </c>
      <c r="I4524" s="76">
        <v>15</v>
      </c>
    </row>
    <row r="4525" spans="1:9" x14ac:dyDescent="0.2">
      <c r="A4525" s="84">
        <v>4506</v>
      </c>
      <c r="B4525" s="77">
        <v>1771</v>
      </c>
      <c r="C4525" s="77">
        <v>102</v>
      </c>
      <c r="D4525" s="77">
        <v>107</v>
      </c>
      <c r="E4525" s="77">
        <v>231</v>
      </c>
      <c r="F4525" s="76">
        <v>14</v>
      </c>
      <c r="G4525" s="76">
        <v>1</v>
      </c>
      <c r="H4525" s="76">
        <v>2</v>
      </c>
      <c r="I4525" s="76">
        <v>1</v>
      </c>
    </row>
    <row r="4526" spans="1:9" x14ac:dyDescent="0.2">
      <c r="A4526" s="84">
        <v>4507</v>
      </c>
      <c r="B4526" s="77">
        <v>1791</v>
      </c>
      <c r="C4526" s="77">
        <v>439</v>
      </c>
      <c r="D4526" s="77">
        <v>98</v>
      </c>
      <c r="E4526" s="77">
        <v>156</v>
      </c>
      <c r="F4526" s="76">
        <v>11</v>
      </c>
      <c r="G4526" s="76">
        <v>2</v>
      </c>
      <c r="H4526" s="76">
        <v>2</v>
      </c>
      <c r="I4526" s="76">
        <v>1</v>
      </c>
    </row>
    <row r="4527" spans="1:9" x14ac:dyDescent="0.2">
      <c r="A4527" s="84">
        <v>4508</v>
      </c>
      <c r="B4527" s="77">
        <v>1752</v>
      </c>
      <c r="C4527" s="77">
        <v>155</v>
      </c>
      <c r="D4527" s="77">
        <v>16</v>
      </c>
      <c r="E4527" s="77">
        <v>73</v>
      </c>
      <c r="F4527" s="76">
        <v>19</v>
      </c>
      <c r="G4527" s="76">
        <v>1</v>
      </c>
      <c r="H4527" s="76">
        <v>1</v>
      </c>
      <c r="I4527" s="76">
        <v>0</v>
      </c>
    </row>
    <row r="4528" spans="1:9" x14ac:dyDescent="0.2">
      <c r="A4528" s="84">
        <v>4509</v>
      </c>
      <c r="B4528" s="77">
        <v>1756</v>
      </c>
      <c r="C4528" s="77">
        <v>292</v>
      </c>
      <c r="D4528" s="77">
        <v>74</v>
      </c>
      <c r="E4528" s="77">
        <v>147</v>
      </c>
      <c r="F4528" s="76">
        <v>23</v>
      </c>
      <c r="G4528" s="76">
        <v>3</v>
      </c>
      <c r="H4528" s="76">
        <v>0</v>
      </c>
      <c r="I4528" s="76">
        <v>2</v>
      </c>
    </row>
    <row r="4529" spans="1:9" x14ac:dyDescent="0.2">
      <c r="A4529" s="84">
        <v>4510</v>
      </c>
      <c r="B4529" s="77">
        <v>1766</v>
      </c>
      <c r="C4529" s="77">
        <v>190</v>
      </c>
      <c r="D4529" s="77">
        <v>83</v>
      </c>
      <c r="E4529" s="77">
        <v>225</v>
      </c>
      <c r="F4529" s="76">
        <v>19</v>
      </c>
      <c r="G4529" s="76">
        <v>2</v>
      </c>
      <c r="H4529" s="76">
        <v>1</v>
      </c>
      <c r="I4529" s="76">
        <v>3</v>
      </c>
    </row>
    <row r="4530" spans="1:9" x14ac:dyDescent="0.2">
      <c r="A4530" s="84">
        <v>4511</v>
      </c>
      <c r="B4530" s="77">
        <v>1756</v>
      </c>
      <c r="C4530" s="77">
        <v>36</v>
      </c>
      <c r="D4530" s="77">
        <v>58</v>
      </c>
      <c r="E4530" s="77">
        <v>337</v>
      </c>
      <c r="F4530" s="76">
        <v>20</v>
      </c>
      <c r="G4530" s="76">
        <v>0</v>
      </c>
      <c r="H4530" s="76">
        <v>1</v>
      </c>
      <c r="I4530" s="76">
        <v>7</v>
      </c>
    </row>
    <row r="4531" spans="1:9" x14ac:dyDescent="0.2">
      <c r="A4531" s="84">
        <v>4512</v>
      </c>
      <c r="B4531" s="77">
        <v>1810</v>
      </c>
      <c r="C4531" s="77">
        <v>350</v>
      </c>
      <c r="D4531" s="77">
        <v>298</v>
      </c>
      <c r="E4531" s="77">
        <v>1232</v>
      </c>
      <c r="F4531" s="76">
        <v>20</v>
      </c>
      <c r="G4531" s="76">
        <v>2</v>
      </c>
      <c r="H4531" s="76">
        <v>0</v>
      </c>
      <c r="I4531" s="76">
        <v>17</v>
      </c>
    </row>
    <row r="4532" spans="1:9" x14ac:dyDescent="0.2">
      <c r="A4532" s="84">
        <v>4513</v>
      </c>
      <c r="B4532" s="77">
        <v>1809</v>
      </c>
      <c r="C4532" s="77">
        <v>1144</v>
      </c>
      <c r="D4532" s="77">
        <v>135</v>
      </c>
      <c r="E4532" s="77">
        <v>1922</v>
      </c>
      <c r="F4532" s="76">
        <v>12</v>
      </c>
      <c r="G4532" s="76">
        <v>11</v>
      </c>
      <c r="H4532" s="76">
        <v>2</v>
      </c>
      <c r="I4532" s="76">
        <v>19</v>
      </c>
    </row>
    <row r="4533" spans="1:9" x14ac:dyDescent="0.2">
      <c r="A4533" s="84">
        <v>4514</v>
      </c>
      <c r="B4533" s="77">
        <v>1718</v>
      </c>
      <c r="C4533" s="77">
        <v>6</v>
      </c>
      <c r="D4533" s="77">
        <v>16</v>
      </c>
      <c r="E4533" s="77">
        <v>213</v>
      </c>
      <c r="F4533" s="76">
        <v>19</v>
      </c>
      <c r="G4533" s="76">
        <v>0</v>
      </c>
      <c r="H4533" s="76">
        <v>0</v>
      </c>
      <c r="I4533" s="76">
        <v>1</v>
      </c>
    </row>
    <row r="4534" spans="1:9" x14ac:dyDescent="0.2">
      <c r="A4534" s="84">
        <v>4515</v>
      </c>
      <c r="B4534" s="77">
        <v>1844</v>
      </c>
      <c r="C4534" s="77">
        <v>495</v>
      </c>
      <c r="D4534" s="77">
        <v>211</v>
      </c>
      <c r="E4534" s="77">
        <v>644</v>
      </c>
      <c r="F4534" s="76">
        <v>12</v>
      </c>
      <c r="G4534" s="76">
        <v>3</v>
      </c>
      <c r="H4534" s="76">
        <v>6</v>
      </c>
      <c r="I4534" s="76">
        <v>6</v>
      </c>
    </row>
    <row r="4535" spans="1:9" x14ac:dyDescent="0.2">
      <c r="A4535" s="84">
        <v>4516</v>
      </c>
      <c r="B4535" s="77">
        <v>1774</v>
      </c>
      <c r="C4535" s="77">
        <v>261</v>
      </c>
      <c r="D4535" s="77">
        <v>23</v>
      </c>
      <c r="E4535" s="77">
        <v>165</v>
      </c>
      <c r="F4535" s="76">
        <v>15</v>
      </c>
      <c r="G4535" s="76">
        <v>2</v>
      </c>
      <c r="H4535" s="76">
        <v>0</v>
      </c>
      <c r="I4535" s="76">
        <v>2</v>
      </c>
    </row>
    <row r="4536" spans="1:9" x14ac:dyDescent="0.2">
      <c r="A4536" s="84">
        <v>4517</v>
      </c>
      <c r="B4536" s="77">
        <v>1739</v>
      </c>
      <c r="C4536" s="77">
        <v>85</v>
      </c>
      <c r="D4536" s="77">
        <v>30</v>
      </c>
      <c r="E4536" s="77">
        <v>248</v>
      </c>
      <c r="F4536" s="76">
        <v>15</v>
      </c>
      <c r="G4536" s="76">
        <v>1</v>
      </c>
      <c r="H4536" s="76">
        <v>1</v>
      </c>
      <c r="I4536" s="76">
        <v>4</v>
      </c>
    </row>
    <row r="4537" spans="1:9" x14ac:dyDescent="0.2">
      <c r="A4537" s="84">
        <v>4518</v>
      </c>
      <c r="B4537" s="77">
        <v>1782</v>
      </c>
      <c r="C4537" s="77">
        <v>622</v>
      </c>
      <c r="D4537" s="77">
        <v>290</v>
      </c>
      <c r="E4537" s="77">
        <v>219</v>
      </c>
      <c r="F4537" s="76">
        <v>25</v>
      </c>
      <c r="G4537" s="76">
        <v>12</v>
      </c>
      <c r="H4537" s="76">
        <v>3</v>
      </c>
      <c r="I4537" s="76">
        <v>3</v>
      </c>
    </row>
    <row r="4538" spans="1:9" x14ac:dyDescent="0.2">
      <c r="A4538" s="84">
        <v>4519</v>
      </c>
      <c r="B4538" s="77">
        <v>1763</v>
      </c>
      <c r="C4538" s="77">
        <v>318</v>
      </c>
      <c r="D4538" s="77">
        <v>40</v>
      </c>
      <c r="E4538" s="77">
        <v>420</v>
      </c>
      <c r="F4538" s="76">
        <v>25</v>
      </c>
      <c r="G4538" s="76">
        <v>6</v>
      </c>
      <c r="H4538" s="76">
        <v>0</v>
      </c>
      <c r="I4538" s="76">
        <v>13</v>
      </c>
    </row>
    <row r="4539" spans="1:9" x14ac:dyDescent="0.2">
      <c r="A4539" s="84">
        <v>4520</v>
      </c>
      <c r="B4539" s="77">
        <v>1834</v>
      </c>
      <c r="C4539" s="77">
        <v>123</v>
      </c>
      <c r="D4539" s="77">
        <v>413</v>
      </c>
      <c r="E4539" s="77">
        <v>124</v>
      </c>
      <c r="F4539" s="76">
        <v>20</v>
      </c>
      <c r="G4539" s="76">
        <v>1</v>
      </c>
      <c r="H4539" s="76">
        <v>4</v>
      </c>
      <c r="I4539" s="76">
        <v>3</v>
      </c>
    </row>
    <row r="4540" spans="1:9" x14ac:dyDescent="0.2">
      <c r="A4540" s="84">
        <v>4521</v>
      </c>
      <c r="B4540" s="77">
        <v>1793</v>
      </c>
      <c r="C4540" s="77">
        <v>321</v>
      </c>
      <c r="D4540" s="77">
        <v>198</v>
      </c>
      <c r="E4540" s="77">
        <v>112</v>
      </c>
      <c r="F4540" s="76">
        <v>19</v>
      </c>
      <c r="G4540" s="76">
        <v>3</v>
      </c>
      <c r="H4540" s="76">
        <v>1</v>
      </c>
      <c r="I4540" s="76">
        <v>2</v>
      </c>
    </row>
    <row r="4541" spans="1:9" x14ac:dyDescent="0.2">
      <c r="A4541" s="84">
        <v>4522</v>
      </c>
      <c r="B4541" s="77">
        <v>1792</v>
      </c>
      <c r="C4541" s="77">
        <v>341</v>
      </c>
      <c r="D4541" s="77">
        <v>170</v>
      </c>
      <c r="E4541" s="77">
        <v>221</v>
      </c>
      <c r="F4541" s="76">
        <v>21</v>
      </c>
      <c r="G4541" s="76">
        <v>5</v>
      </c>
      <c r="H4541" s="76">
        <v>0</v>
      </c>
      <c r="I4541" s="76">
        <v>3</v>
      </c>
    </row>
    <row r="4542" spans="1:9" x14ac:dyDescent="0.2">
      <c r="A4542" s="84">
        <v>4523</v>
      </c>
      <c r="B4542" s="77">
        <v>1741</v>
      </c>
      <c r="C4542" s="77">
        <v>47</v>
      </c>
      <c r="D4542" s="77">
        <v>59</v>
      </c>
      <c r="E4542" s="77">
        <v>43</v>
      </c>
      <c r="F4542" s="76">
        <v>17</v>
      </c>
      <c r="G4542" s="76">
        <v>1</v>
      </c>
      <c r="H4542" s="76">
        <v>0</v>
      </c>
      <c r="I4542" s="76">
        <v>0</v>
      </c>
    </row>
    <row r="4543" spans="1:9" x14ac:dyDescent="0.2">
      <c r="A4543" s="84">
        <v>4524</v>
      </c>
      <c r="B4543" s="77">
        <v>1833</v>
      </c>
      <c r="C4543" s="77">
        <v>383</v>
      </c>
      <c r="D4543" s="77">
        <v>185</v>
      </c>
      <c r="E4543" s="77">
        <v>1720</v>
      </c>
      <c r="F4543" s="76">
        <v>19</v>
      </c>
      <c r="G4543" s="76">
        <v>7</v>
      </c>
      <c r="H4543" s="76">
        <v>0</v>
      </c>
      <c r="I4543" s="76">
        <v>23</v>
      </c>
    </row>
    <row r="4544" spans="1:9" x14ac:dyDescent="0.2">
      <c r="A4544" s="84">
        <v>4525</v>
      </c>
      <c r="B4544" s="77">
        <v>1717</v>
      </c>
      <c r="C4544" s="77">
        <v>4</v>
      </c>
      <c r="D4544" s="77">
        <v>8</v>
      </c>
      <c r="E4544" s="77">
        <v>78</v>
      </c>
      <c r="F4544" s="76">
        <v>10</v>
      </c>
      <c r="G4544" s="76">
        <v>0</v>
      </c>
      <c r="H4544" s="76">
        <v>0</v>
      </c>
      <c r="I4544" s="76">
        <v>1</v>
      </c>
    </row>
    <row r="4545" spans="1:9" x14ac:dyDescent="0.2">
      <c r="A4545" s="84">
        <v>4526</v>
      </c>
      <c r="B4545" s="77">
        <v>1702</v>
      </c>
      <c r="C4545" s="77">
        <v>7</v>
      </c>
      <c r="D4545" s="77">
        <v>22</v>
      </c>
      <c r="E4545" s="77">
        <v>14</v>
      </c>
      <c r="F4545" s="76">
        <v>21</v>
      </c>
      <c r="G4545" s="76">
        <v>0</v>
      </c>
      <c r="H4545" s="76">
        <v>0</v>
      </c>
      <c r="I4545" s="76">
        <v>1</v>
      </c>
    </row>
    <row r="4546" spans="1:9" x14ac:dyDescent="0.2">
      <c r="A4546" s="84">
        <v>4527</v>
      </c>
      <c r="B4546" s="77">
        <v>1738</v>
      </c>
      <c r="C4546" s="77">
        <v>89</v>
      </c>
      <c r="D4546" s="77">
        <v>6</v>
      </c>
      <c r="E4546" s="77">
        <v>104</v>
      </c>
      <c r="F4546" s="76">
        <v>11</v>
      </c>
      <c r="G4546" s="76">
        <v>0</v>
      </c>
      <c r="H4546" s="76">
        <v>0</v>
      </c>
      <c r="I4546" s="76">
        <v>0</v>
      </c>
    </row>
    <row r="4547" spans="1:9" x14ac:dyDescent="0.2">
      <c r="A4547" s="84">
        <v>4528</v>
      </c>
      <c r="B4547" s="77">
        <v>1704</v>
      </c>
      <c r="C4547" s="77">
        <v>54</v>
      </c>
      <c r="D4547" s="77">
        <v>8</v>
      </c>
      <c r="E4547" s="77">
        <v>8</v>
      </c>
      <c r="F4547" s="76">
        <v>15</v>
      </c>
      <c r="G4547" s="76">
        <v>1</v>
      </c>
      <c r="H4547" s="76">
        <v>0</v>
      </c>
      <c r="I4547" s="76">
        <v>0</v>
      </c>
    </row>
    <row r="4548" spans="1:9" x14ac:dyDescent="0.2">
      <c r="A4548" s="84">
        <v>4529</v>
      </c>
      <c r="B4548" s="77">
        <v>1754</v>
      </c>
      <c r="C4548" s="77">
        <v>31</v>
      </c>
      <c r="D4548" s="77">
        <v>13</v>
      </c>
      <c r="E4548" s="77">
        <v>9</v>
      </c>
      <c r="F4548" s="76">
        <v>13</v>
      </c>
      <c r="G4548" s="76">
        <v>0</v>
      </c>
      <c r="H4548" s="76">
        <v>2</v>
      </c>
      <c r="I4548" s="76">
        <v>0</v>
      </c>
    </row>
    <row r="4549" spans="1:9" x14ac:dyDescent="0.2">
      <c r="A4549" s="84">
        <v>4530</v>
      </c>
      <c r="B4549" s="77">
        <v>1810</v>
      </c>
      <c r="C4549" s="77">
        <v>213</v>
      </c>
      <c r="D4549" s="77">
        <v>605</v>
      </c>
      <c r="E4549" s="77">
        <v>898</v>
      </c>
      <c r="F4549" s="76">
        <v>22</v>
      </c>
      <c r="G4549" s="76">
        <v>4</v>
      </c>
      <c r="H4549" s="76">
        <v>4</v>
      </c>
      <c r="I4549" s="76">
        <v>20</v>
      </c>
    </row>
    <row r="4550" spans="1:9" x14ac:dyDescent="0.2">
      <c r="A4550" s="84">
        <v>4531</v>
      </c>
      <c r="B4550" s="77">
        <v>1748</v>
      </c>
      <c r="C4550" s="77">
        <v>105</v>
      </c>
      <c r="D4550" s="77">
        <v>97</v>
      </c>
      <c r="E4550" s="77">
        <v>1298</v>
      </c>
      <c r="F4550" s="76">
        <v>16</v>
      </c>
      <c r="G4550" s="76">
        <v>1</v>
      </c>
      <c r="H4550" s="76">
        <v>2</v>
      </c>
      <c r="I4550" s="76">
        <v>21</v>
      </c>
    </row>
    <row r="4551" spans="1:9" x14ac:dyDescent="0.2">
      <c r="A4551" s="84">
        <v>4532</v>
      </c>
      <c r="B4551" s="77">
        <v>1798</v>
      </c>
      <c r="C4551" s="77">
        <v>294</v>
      </c>
      <c r="D4551" s="77">
        <v>252</v>
      </c>
      <c r="E4551" s="77">
        <v>449</v>
      </c>
      <c r="F4551" s="76">
        <v>21</v>
      </c>
      <c r="G4551" s="76">
        <v>6</v>
      </c>
      <c r="H4551" s="76">
        <v>1</v>
      </c>
      <c r="I4551" s="76">
        <v>7</v>
      </c>
    </row>
    <row r="4552" spans="1:9" x14ac:dyDescent="0.2">
      <c r="A4552" s="84">
        <v>4533</v>
      </c>
      <c r="B4552" s="77">
        <v>1747</v>
      </c>
      <c r="C4552" s="77">
        <v>3</v>
      </c>
      <c r="D4552" s="77">
        <v>20</v>
      </c>
      <c r="E4552" s="77">
        <v>236</v>
      </c>
      <c r="F4552" s="76">
        <v>18</v>
      </c>
      <c r="G4552" s="76">
        <v>0</v>
      </c>
      <c r="H4552" s="76">
        <v>0</v>
      </c>
      <c r="I4552" s="76">
        <v>2</v>
      </c>
    </row>
    <row r="4553" spans="1:9" x14ac:dyDescent="0.2">
      <c r="A4553" s="84">
        <v>4534</v>
      </c>
      <c r="B4553" s="77">
        <v>1825</v>
      </c>
      <c r="C4553" s="77">
        <v>362</v>
      </c>
      <c r="D4553" s="77">
        <v>181</v>
      </c>
      <c r="E4553" s="77">
        <v>1719</v>
      </c>
      <c r="F4553" s="76">
        <v>13</v>
      </c>
      <c r="G4553" s="76">
        <v>1</v>
      </c>
      <c r="H4553" s="76">
        <v>3</v>
      </c>
      <c r="I4553" s="76">
        <v>18</v>
      </c>
    </row>
    <row r="4554" spans="1:9" x14ac:dyDescent="0.2">
      <c r="A4554" s="84">
        <v>4535</v>
      </c>
      <c r="B4554" s="77">
        <v>1709</v>
      </c>
      <c r="C4554" s="77">
        <v>562</v>
      </c>
      <c r="D4554" s="77">
        <v>79</v>
      </c>
      <c r="E4554" s="77">
        <v>10</v>
      </c>
      <c r="F4554" s="76">
        <v>19</v>
      </c>
      <c r="G4554" s="76">
        <v>7</v>
      </c>
      <c r="H4554" s="76">
        <v>0</v>
      </c>
      <c r="I4554" s="76">
        <v>1</v>
      </c>
    </row>
    <row r="4555" spans="1:9" x14ac:dyDescent="0.2">
      <c r="A4555" s="84">
        <v>4536</v>
      </c>
      <c r="B4555" s="77">
        <v>1748</v>
      </c>
      <c r="C4555" s="77">
        <v>151</v>
      </c>
      <c r="D4555" s="77">
        <v>29</v>
      </c>
      <c r="E4555" s="77">
        <v>89</v>
      </c>
      <c r="F4555" s="76">
        <v>18</v>
      </c>
      <c r="G4555" s="76">
        <v>1</v>
      </c>
      <c r="H4555" s="76">
        <v>1</v>
      </c>
      <c r="I4555" s="76">
        <v>1</v>
      </c>
    </row>
    <row r="4556" spans="1:9" x14ac:dyDescent="0.2">
      <c r="A4556" s="84">
        <v>4537</v>
      </c>
      <c r="B4556" s="77">
        <v>1727</v>
      </c>
      <c r="C4556" s="77">
        <v>2</v>
      </c>
      <c r="D4556" s="77">
        <v>15</v>
      </c>
      <c r="E4556" s="77">
        <v>148</v>
      </c>
      <c r="F4556" s="76">
        <v>18</v>
      </c>
      <c r="G4556" s="76">
        <v>1</v>
      </c>
      <c r="H4556" s="76">
        <v>0</v>
      </c>
      <c r="I4556" s="76">
        <v>3</v>
      </c>
    </row>
    <row r="4557" spans="1:9" x14ac:dyDescent="0.2">
      <c r="A4557" s="84">
        <v>4538</v>
      </c>
      <c r="B4557" s="77">
        <v>1803</v>
      </c>
      <c r="C4557" s="77">
        <v>74</v>
      </c>
      <c r="D4557" s="77">
        <v>139</v>
      </c>
      <c r="E4557" s="77">
        <v>161</v>
      </c>
      <c r="F4557" s="76">
        <v>23</v>
      </c>
      <c r="G4557" s="76">
        <v>1</v>
      </c>
      <c r="H4557" s="76">
        <v>1</v>
      </c>
      <c r="I4557" s="76">
        <v>4</v>
      </c>
    </row>
    <row r="4558" spans="1:9" x14ac:dyDescent="0.2">
      <c r="A4558" s="84">
        <v>4539</v>
      </c>
      <c r="B4558" s="77">
        <v>1764</v>
      </c>
      <c r="C4558" s="77">
        <v>33</v>
      </c>
      <c r="D4558" s="77">
        <v>80</v>
      </c>
      <c r="E4558" s="77">
        <v>628</v>
      </c>
      <c r="F4558" s="76">
        <v>29</v>
      </c>
      <c r="G4558" s="76">
        <v>2</v>
      </c>
      <c r="H4558" s="76">
        <v>0</v>
      </c>
      <c r="I4558" s="76">
        <v>15</v>
      </c>
    </row>
    <row r="4559" spans="1:9" x14ac:dyDescent="0.2">
      <c r="A4559" s="84">
        <v>4540</v>
      </c>
      <c r="B4559" s="77">
        <v>1726</v>
      </c>
      <c r="C4559" s="77">
        <v>163</v>
      </c>
      <c r="D4559" s="77">
        <v>25</v>
      </c>
      <c r="E4559" s="77">
        <v>76</v>
      </c>
      <c r="F4559" s="76">
        <v>23</v>
      </c>
      <c r="G4559" s="76">
        <v>4</v>
      </c>
      <c r="H4559" s="76">
        <v>0</v>
      </c>
      <c r="I4559" s="76">
        <v>2</v>
      </c>
    </row>
    <row r="4560" spans="1:9" x14ac:dyDescent="0.2">
      <c r="A4560" s="84">
        <v>4541</v>
      </c>
      <c r="B4560" s="77">
        <v>1733</v>
      </c>
      <c r="C4560" s="77">
        <v>45</v>
      </c>
      <c r="D4560" s="77">
        <v>76</v>
      </c>
      <c r="E4560" s="77">
        <v>100</v>
      </c>
      <c r="F4560" s="76">
        <v>18</v>
      </c>
      <c r="G4560" s="76">
        <v>2</v>
      </c>
      <c r="H4560" s="76">
        <v>1</v>
      </c>
      <c r="I4560" s="76">
        <v>0</v>
      </c>
    </row>
    <row r="4561" spans="1:9" x14ac:dyDescent="0.2">
      <c r="A4561" s="84">
        <v>4542</v>
      </c>
      <c r="B4561" s="77">
        <v>1819</v>
      </c>
      <c r="C4561" s="77">
        <v>312</v>
      </c>
      <c r="D4561" s="77">
        <v>70</v>
      </c>
      <c r="E4561" s="77">
        <v>99</v>
      </c>
      <c r="F4561" s="76">
        <v>14</v>
      </c>
      <c r="G4561" s="76">
        <v>4</v>
      </c>
      <c r="H4561" s="76">
        <v>1</v>
      </c>
      <c r="I4561" s="76">
        <v>1</v>
      </c>
    </row>
    <row r="4562" spans="1:9" x14ac:dyDescent="0.2">
      <c r="A4562" s="84">
        <v>4543</v>
      </c>
      <c r="B4562" s="77">
        <v>1860</v>
      </c>
      <c r="C4562" s="77">
        <v>2189</v>
      </c>
      <c r="D4562" s="77">
        <v>416</v>
      </c>
      <c r="E4562" s="77">
        <v>1127</v>
      </c>
      <c r="F4562" s="76">
        <v>20</v>
      </c>
      <c r="G4562" s="76">
        <v>31</v>
      </c>
      <c r="H4562" s="76">
        <v>5</v>
      </c>
      <c r="I4562" s="76">
        <v>16</v>
      </c>
    </row>
    <row r="4563" spans="1:9" x14ac:dyDescent="0.2">
      <c r="A4563" s="84">
        <v>4544</v>
      </c>
      <c r="B4563" s="77">
        <v>1755</v>
      </c>
      <c r="C4563" s="77">
        <v>156</v>
      </c>
      <c r="D4563" s="77">
        <v>56</v>
      </c>
      <c r="E4563" s="77">
        <v>371</v>
      </c>
      <c r="F4563" s="76">
        <v>15</v>
      </c>
      <c r="G4563" s="76">
        <v>3</v>
      </c>
      <c r="H4563" s="76">
        <v>0</v>
      </c>
      <c r="I4563" s="76">
        <v>6</v>
      </c>
    </row>
    <row r="4564" spans="1:9" x14ac:dyDescent="0.2">
      <c r="A4564" s="84">
        <v>4545</v>
      </c>
      <c r="B4564" s="77">
        <v>1747</v>
      </c>
      <c r="C4564" s="77">
        <v>104</v>
      </c>
      <c r="D4564" s="77">
        <v>43</v>
      </c>
      <c r="E4564" s="77">
        <v>184</v>
      </c>
      <c r="F4564" s="76">
        <v>20</v>
      </c>
      <c r="G4564" s="76">
        <v>2</v>
      </c>
      <c r="H4564" s="76">
        <v>0</v>
      </c>
      <c r="I4564" s="76">
        <v>4</v>
      </c>
    </row>
    <row r="4565" spans="1:9" x14ac:dyDescent="0.2">
      <c r="A4565" s="84">
        <v>4546</v>
      </c>
      <c r="B4565" s="77">
        <v>1830</v>
      </c>
      <c r="C4565" s="77">
        <v>195</v>
      </c>
      <c r="D4565" s="77">
        <v>218</v>
      </c>
      <c r="E4565" s="77">
        <v>1354</v>
      </c>
      <c r="F4565" s="76">
        <v>14</v>
      </c>
      <c r="G4565" s="76">
        <v>3</v>
      </c>
      <c r="H4565" s="76">
        <v>2</v>
      </c>
      <c r="I4565" s="76">
        <v>23</v>
      </c>
    </row>
    <row r="4566" spans="1:9" x14ac:dyDescent="0.2">
      <c r="A4566" s="84">
        <v>4547</v>
      </c>
      <c r="B4566" s="77">
        <v>1760</v>
      </c>
      <c r="C4566" s="77">
        <v>50</v>
      </c>
      <c r="D4566" s="77">
        <v>35</v>
      </c>
      <c r="E4566" s="77">
        <v>230</v>
      </c>
      <c r="F4566" s="76">
        <v>16</v>
      </c>
      <c r="G4566" s="76">
        <v>1</v>
      </c>
      <c r="H4566" s="76">
        <v>0</v>
      </c>
      <c r="I4566" s="76">
        <v>4</v>
      </c>
    </row>
    <row r="4567" spans="1:9" x14ac:dyDescent="0.2">
      <c r="A4567" s="84">
        <v>4548</v>
      </c>
      <c r="B4567" s="77">
        <v>1683</v>
      </c>
      <c r="C4567" s="77">
        <v>61</v>
      </c>
      <c r="D4567" s="77">
        <v>11</v>
      </c>
      <c r="E4567" s="77">
        <v>1</v>
      </c>
      <c r="F4567" s="76">
        <v>16</v>
      </c>
      <c r="G4567" s="76">
        <v>1</v>
      </c>
      <c r="H4567" s="76">
        <v>0</v>
      </c>
      <c r="I4567" s="76">
        <v>0</v>
      </c>
    </row>
    <row r="4568" spans="1:9" x14ac:dyDescent="0.2">
      <c r="A4568" s="84">
        <v>4549</v>
      </c>
      <c r="B4568" s="77">
        <v>1727</v>
      </c>
      <c r="C4568" s="77">
        <v>163</v>
      </c>
      <c r="D4568" s="77">
        <v>37</v>
      </c>
      <c r="E4568" s="77">
        <v>61</v>
      </c>
      <c r="F4568" s="76">
        <v>14</v>
      </c>
      <c r="G4568" s="76">
        <v>1</v>
      </c>
      <c r="H4568" s="76">
        <v>0</v>
      </c>
      <c r="I4568" s="76">
        <v>3</v>
      </c>
    </row>
    <row r="4569" spans="1:9" x14ac:dyDescent="0.2">
      <c r="A4569" s="84">
        <v>4550</v>
      </c>
      <c r="B4569" s="77">
        <v>1818</v>
      </c>
      <c r="C4569" s="77">
        <v>718</v>
      </c>
      <c r="D4569" s="77">
        <v>346</v>
      </c>
      <c r="E4569" s="77">
        <v>765</v>
      </c>
      <c r="F4569" s="76">
        <v>21</v>
      </c>
      <c r="G4569" s="76">
        <v>8</v>
      </c>
      <c r="H4569" s="76">
        <v>2</v>
      </c>
      <c r="I4569" s="76">
        <v>13</v>
      </c>
    </row>
    <row r="4570" spans="1:9" x14ac:dyDescent="0.2">
      <c r="A4570" s="84">
        <v>4551</v>
      </c>
      <c r="B4570" s="77">
        <v>1738</v>
      </c>
      <c r="C4570" s="77">
        <v>47</v>
      </c>
      <c r="D4570" s="77">
        <v>23</v>
      </c>
      <c r="E4570" s="77">
        <v>251</v>
      </c>
      <c r="F4570" s="76">
        <v>16</v>
      </c>
      <c r="G4570" s="76">
        <v>0</v>
      </c>
      <c r="H4570" s="76">
        <v>0</v>
      </c>
      <c r="I4570" s="76">
        <v>1</v>
      </c>
    </row>
    <row r="4571" spans="1:9" x14ac:dyDescent="0.2">
      <c r="A4571" s="84">
        <v>4552</v>
      </c>
      <c r="B4571" s="77">
        <v>1832</v>
      </c>
      <c r="C4571" s="77">
        <v>305</v>
      </c>
      <c r="D4571" s="77">
        <v>377</v>
      </c>
      <c r="E4571" s="77">
        <v>151</v>
      </c>
      <c r="F4571" s="76">
        <v>19</v>
      </c>
      <c r="G4571" s="76">
        <v>3</v>
      </c>
      <c r="H4571" s="76">
        <v>4</v>
      </c>
      <c r="I4571" s="76">
        <v>3</v>
      </c>
    </row>
    <row r="4572" spans="1:9" x14ac:dyDescent="0.2">
      <c r="A4572" s="84">
        <v>4553</v>
      </c>
      <c r="B4572" s="77">
        <v>1758</v>
      </c>
      <c r="C4572" s="77">
        <v>225</v>
      </c>
      <c r="D4572" s="77">
        <v>85</v>
      </c>
      <c r="E4572" s="77">
        <v>225</v>
      </c>
      <c r="F4572" s="76">
        <v>13</v>
      </c>
      <c r="G4572" s="76">
        <v>0</v>
      </c>
      <c r="H4572" s="76">
        <v>2</v>
      </c>
      <c r="I4572" s="76">
        <v>2</v>
      </c>
    </row>
    <row r="4573" spans="1:9" x14ac:dyDescent="0.2">
      <c r="A4573" s="84">
        <v>4554</v>
      </c>
      <c r="B4573" s="77">
        <v>1811</v>
      </c>
      <c r="C4573" s="77">
        <v>470</v>
      </c>
      <c r="D4573" s="77">
        <v>508</v>
      </c>
      <c r="E4573" s="77">
        <v>312</v>
      </c>
      <c r="F4573" s="76">
        <v>12</v>
      </c>
      <c r="G4573" s="76">
        <v>3</v>
      </c>
      <c r="H4573" s="76">
        <v>4</v>
      </c>
      <c r="I4573" s="76">
        <v>1</v>
      </c>
    </row>
    <row r="4574" spans="1:9" x14ac:dyDescent="0.2">
      <c r="A4574" s="84">
        <v>4555</v>
      </c>
      <c r="B4574" s="77">
        <v>1788</v>
      </c>
      <c r="C4574" s="77">
        <v>106</v>
      </c>
      <c r="D4574" s="77">
        <v>77</v>
      </c>
      <c r="E4574" s="77">
        <v>180</v>
      </c>
      <c r="F4574" s="76">
        <v>14</v>
      </c>
      <c r="G4574" s="76">
        <v>0</v>
      </c>
      <c r="H4574" s="76">
        <v>0</v>
      </c>
      <c r="I4574" s="76">
        <v>1</v>
      </c>
    </row>
    <row r="4575" spans="1:9" x14ac:dyDescent="0.2">
      <c r="A4575" s="84">
        <v>4556</v>
      </c>
      <c r="B4575" s="77">
        <v>1794</v>
      </c>
      <c r="C4575" s="77">
        <v>284</v>
      </c>
      <c r="D4575" s="77">
        <v>261</v>
      </c>
      <c r="E4575" s="77">
        <v>490</v>
      </c>
      <c r="F4575" s="76">
        <v>21</v>
      </c>
      <c r="G4575" s="76">
        <v>2</v>
      </c>
      <c r="H4575" s="76">
        <v>2</v>
      </c>
      <c r="I4575" s="76">
        <v>12</v>
      </c>
    </row>
    <row r="4576" spans="1:9" x14ac:dyDescent="0.2">
      <c r="A4576" s="84">
        <v>4557</v>
      </c>
      <c r="B4576" s="77">
        <v>1751</v>
      </c>
      <c r="C4576" s="77">
        <v>152</v>
      </c>
      <c r="D4576" s="77">
        <v>45</v>
      </c>
      <c r="E4576" s="77">
        <v>239</v>
      </c>
      <c r="F4576" s="76">
        <v>14</v>
      </c>
      <c r="G4576" s="76">
        <v>0</v>
      </c>
      <c r="H4576" s="76">
        <v>1</v>
      </c>
      <c r="I4576" s="76">
        <v>3</v>
      </c>
    </row>
    <row r="4577" spans="1:9" x14ac:dyDescent="0.2">
      <c r="A4577" s="84">
        <v>4558</v>
      </c>
      <c r="B4577" s="77">
        <v>1808</v>
      </c>
      <c r="C4577" s="77">
        <v>583</v>
      </c>
      <c r="D4577" s="77">
        <v>136</v>
      </c>
      <c r="E4577" s="77">
        <v>702</v>
      </c>
      <c r="F4577" s="76">
        <v>21</v>
      </c>
      <c r="G4577" s="76">
        <v>8</v>
      </c>
      <c r="H4577" s="76">
        <v>1</v>
      </c>
      <c r="I4577" s="76">
        <v>12</v>
      </c>
    </row>
    <row r="4578" spans="1:9" x14ac:dyDescent="0.2">
      <c r="A4578" s="84">
        <v>4559</v>
      </c>
      <c r="B4578" s="77">
        <v>1762</v>
      </c>
      <c r="C4578" s="77">
        <v>148</v>
      </c>
      <c r="D4578" s="77">
        <v>129</v>
      </c>
      <c r="E4578" s="77">
        <v>941</v>
      </c>
      <c r="F4578" s="76">
        <v>18</v>
      </c>
      <c r="G4578" s="76">
        <v>1</v>
      </c>
      <c r="H4578" s="76">
        <v>1</v>
      </c>
      <c r="I4578" s="76">
        <v>14</v>
      </c>
    </row>
    <row r="4579" spans="1:9" x14ac:dyDescent="0.2">
      <c r="A4579" s="84">
        <v>4560</v>
      </c>
      <c r="B4579" s="77">
        <v>1753</v>
      </c>
      <c r="C4579" s="77">
        <v>359</v>
      </c>
      <c r="D4579" s="77">
        <v>85</v>
      </c>
      <c r="E4579" s="77">
        <v>264</v>
      </c>
      <c r="F4579" s="76">
        <v>15</v>
      </c>
      <c r="G4579" s="76">
        <v>3</v>
      </c>
      <c r="H4579" s="76">
        <v>0</v>
      </c>
      <c r="I4579" s="76">
        <v>5</v>
      </c>
    </row>
    <row r="4580" spans="1:9" x14ac:dyDescent="0.2">
      <c r="A4580" s="84">
        <v>4561</v>
      </c>
      <c r="B4580" s="77">
        <v>1800</v>
      </c>
      <c r="C4580" s="77">
        <v>543</v>
      </c>
      <c r="D4580" s="77">
        <v>104</v>
      </c>
      <c r="E4580" s="77">
        <v>185</v>
      </c>
      <c r="F4580" s="76">
        <v>18</v>
      </c>
      <c r="G4580" s="76">
        <v>5</v>
      </c>
      <c r="H4580" s="76">
        <v>1</v>
      </c>
      <c r="I4580" s="76">
        <v>3</v>
      </c>
    </row>
    <row r="4581" spans="1:9" x14ac:dyDescent="0.2">
      <c r="A4581" s="84">
        <v>4562</v>
      </c>
      <c r="B4581" s="77">
        <v>1756</v>
      </c>
      <c r="C4581" s="77">
        <v>212</v>
      </c>
      <c r="D4581" s="77">
        <v>187</v>
      </c>
      <c r="E4581" s="77">
        <v>785</v>
      </c>
      <c r="F4581" s="76">
        <v>15</v>
      </c>
      <c r="G4581" s="76">
        <v>3</v>
      </c>
      <c r="H4581" s="76">
        <v>0</v>
      </c>
      <c r="I4581" s="76">
        <v>9</v>
      </c>
    </row>
    <row r="4582" spans="1:9" x14ac:dyDescent="0.2">
      <c r="A4582" s="84">
        <v>4563</v>
      </c>
      <c r="B4582" s="77">
        <v>1808</v>
      </c>
      <c r="C4582" s="77">
        <v>456</v>
      </c>
      <c r="D4582" s="77">
        <v>254</v>
      </c>
      <c r="E4582" s="77">
        <v>621</v>
      </c>
      <c r="F4582" s="76">
        <v>20</v>
      </c>
      <c r="G4582" s="76">
        <v>4</v>
      </c>
      <c r="H4582" s="76">
        <v>1</v>
      </c>
      <c r="I4582" s="76">
        <v>6</v>
      </c>
    </row>
    <row r="4583" spans="1:9" x14ac:dyDescent="0.2">
      <c r="A4583" s="84">
        <v>4564</v>
      </c>
      <c r="B4583" s="77">
        <v>1794</v>
      </c>
      <c r="C4583" s="77">
        <v>154</v>
      </c>
      <c r="D4583" s="77">
        <v>81</v>
      </c>
      <c r="E4583" s="77">
        <v>1012</v>
      </c>
      <c r="F4583" s="76">
        <v>20</v>
      </c>
      <c r="G4583" s="76">
        <v>3</v>
      </c>
      <c r="H4583" s="76">
        <v>1</v>
      </c>
      <c r="I4583" s="76">
        <v>17</v>
      </c>
    </row>
    <row r="4584" spans="1:9" x14ac:dyDescent="0.2">
      <c r="A4584" s="84">
        <v>4565</v>
      </c>
      <c r="B4584" s="77">
        <v>1780</v>
      </c>
      <c r="C4584" s="77">
        <v>293</v>
      </c>
      <c r="D4584" s="77">
        <v>47</v>
      </c>
      <c r="E4584" s="77">
        <v>815</v>
      </c>
      <c r="F4584" s="76">
        <v>19</v>
      </c>
      <c r="G4584" s="76">
        <v>5</v>
      </c>
      <c r="H4584" s="76">
        <v>1</v>
      </c>
      <c r="I4584" s="76">
        <v>11</v>
      </c>
    </row>
    <row r="4585" spans="1:9" x14ac:dyDescent="0.2">
      <c r="A4585" s="84">
        <v>4566</v>
      </c>
      <c r="B4585" s="77">
        <v>1769</v>
      </c>
      <c r="C4585" s="77">
        <v>325</v>
      </c>
      <c r="D4585" s="77">
        <v>133</v>
      </c>
      <c r="E4585" s="77">
        <v>447</v>
      </c>
      <c r="F4585" s="76">
        <v>26</v>
      </c>
      <c r="G4585" s="76">
        <v>6</v>
      </c>
      <c r="H4585" s="76">
        <v>0</v>
      </c>
      <c r="I4585" s="76">
        <v>9</v>
      </c>
    </row>
    <row r="4586" spans="1:9" x14ac:dyDescent="0.2">
      <c r="A4586" s="84">
        <v>4567</v>
      </c>
      <c r="B4586" s="77">
        <v>1801</v>
      </c>
      <c r="C4586" s="77">
        <v>638</v>
      </c>
      <c r="D4586" s="77">
        <v>995</v>
      </c>
      <c r="E4586" s="77">
        <v>531</v>
      </c>
      <c r="F4586" s="76">
        <v>24</v>
      </c>
      <c r="G4586" s="76">
        <v>8</v>
      </c>
      <c r="H4586" s="76">
        <v>8</v>
      </c>
      <c r="I4586" s="76">
        <v>14</v>
      </c>
    </row>
    <row r="4587" spans="1:9" x14ac:dyDescent="0.2">
      <c r="A4587" s="84">
        <v>4568</v>
      </c>
      <c r="B4587" s="77">
        <v>1835</v>
      </c>
      <c r="C4587" s="77">
        <v>510</v>
      </c>
      <c r="D4587" s="77">
        <v>180</v>
      </c>
      <c r="E4587" s="77">
        <v>951</v>
      </c>
      <c r="F4587" s="76">
        <v>16</v>
      </c>
      <c r="G4587" s="76">
        <v>5</v>
      </c>
      <c r="H4587" s="76">
        <v>2</v>
      </c>
      <c r="I4587" s="76">
        <v>10</v>
      </c>
    </row>
    <row r="4588" spans="1:9" x14ac:dyDescent="0.2">
      <c r="A4588" s="84">
        <v>4569</v>
      </c>
      <c r="B4588" s="77">
        <v>1724</v>
      </c>
      <c r="C4588" s="77">
        <v>103</v>
      </c>
      <c r="D4588" s="77">
        <v>16</v>
      </c>
      <c r="E4588" s="77">
        <v>12</v>
      </c>
      <c r="F4588" s="76">
        <v>16</v>
      </c>
      <c r="G4588" s="76">
        <v>1</v>
      </c>
      <c r="H4588" s="76">
        <v>0</v>
      </c>
      <c r="I4588" s="76">
        <v>0</v>
      </c>
    </row>
    <row r="4589" spans="1:9" x14ac:dyDescent="0.2">
      <c r="A4589" s="84">
        <v>4570</v>
      </c>
      <c r="B4589" s="77">
        <v>1739</v>
      </c>
      <c r="C4589" s="77">
        <v>8</v>
      </c>
      <c r="D4589" s="77">
        <v>120</v>
      </c>
      <c r="E4589" s="77">
        <v>176</v>
      </c>
      <c r="F4589" s="76">
        <v>19</v>
      </c>
      <c r="G4589" s="76">
        <v>0</v>
      </c>
      <c r="H4589" s="76">
        <v>3</v>
      </c>
      <c r="I4589" s="76">
        <v>3</v>
      </c>
    </row>
    <row r="4590" spans="1:9" x14ac:dyDescent="0.2">
      <c r="A4590" s="84">
        <v>4571</v>
      </c>
      <c r="B4590" s="77">
        <v>1731</v>
      </c>
      <c r="C4590" s="77">
        <v>95</v>
      </c>
      <c r="D4590" s="77">
        <v>36</v>
      </c>
      <c r="E4590" s="77">
        <v>399</v>
      </c>
      <c r="F4590" s="76">
        <v>22</v>
      </c>
      <c r="G4590" s="76">
        <v>2</v>
      </c>
      <c r="H4590" s="76">
        <v>0</v>
      </c>
      <c r="I4590" s="76">
        <v>8</v>
      </c>
    </row>
    <row r="4591" spans="1:9" x14ac:dyDescent="0.2">
      <c r="A4591" s="84">
        <v>4572</v>
      </c>
      <c r="B4591" s="77">
        <v>1842</v>
      </c>
      <c r="C4591" s="77">
        <v>612</v>
      </c>
      <c r="D4591" s="77">
        <v>406</v>
      </c>
      <c r="E4591" s="77">
        <v>1430</v>
      </c>
      <c r="F4591" s="76">
        <v>14</v>
      </c>
      <c r="G4591" s="76">
        <v>5</v>
      </c>
      <c r="H4591" s="76">
        <v>1</v>
      </c>
      <c r="I4591" s="76">
        <v>19</v>
      </c>
    </row>
    <row r="4592" spans="1:9" x14ac:dyDescent="0.2">
      <c r="A4592" s="84">
        <v>4573</v>
      </c>
      <c r="B4592" s="77">
        <v>1778</v>
      </c>
      <c r="C4592" s="77">
        <v>425</v>
      </c>
      <c r="D4592" s="77">
        <v>68</v>
      </c>
      <c r="E4592" s="77">
        <v>699</v>
      </c>
      <c r="F4592" s="76">
        <v>25</v>
      </c>
      <c r="G4592" s="76">
        <v>8</v>
      </c>
      <c r="H4592" s="76">
        <v>0</v>
      </c>
      <c r="I4592" s="76">
        <v>15</v>
      </c>
    </row>
    <row r="4593" spans="1:9" x14ac:dyDescent="0.2">
      <c r="A4593" s="84">
        <v>4574</v>
      </c>
      <c r="B4593" s="77">
        <v>1799</v>
      </c>
      <c r="C4593" s="77">
        <v>275</v>
      </c>
      <c r="D4593" s="77">
        <v>148</v>
      </c>
      <c r="E4593" s="77">
        <v>537</v>
      </c>
      <c r="F4593" s="76">
        <v>16</v>
      </c>
      <c r="G4593" s="76">
        <v>2</v>
      </c>
      <c r="H4593" s="76">
        <v>1</v>
      </c>
      <c r="I4593" s="76">
        <v>4</v>
      </c>
    </row>
    <row r="4594" spans="1:9" x14ac:dyDescent="0.2">
      <c r="A4594" s="84">
        <v>4575</v>
      </c>
      <c r="B4594" s="77">
        <v>1794</v>
      </c>
      <c r="C4594" s="77">
        <v>120</v>
      </c>
      <c r="D4594" s="77">
        <v>350</v>
      </c>
      <c r="E4594" s="77">
        <v>419</v>
      </c>
      <c r="F4594" s="76">
        <v>16</v>
      </c>
      <c r="G4594" s="76">
        <v>1</v>
      </c>
      <c r="H4594" s="76">
        <v>2</v>
      </c>
      <c r="I4594" s="76">
        <v>5</v>
      </c>
    </row>
    <row r="4595" spans="1:9" x14ac:dyDescent="0.2">
      <c r="A4595" s="84">
        <v>4576</v>
      </c>
      <c r="B4595" s="77">
        <v>1747</v>
      </c>
      <c r="C4595" s="77">
        <v>85</v>
      </c>
      <c r="D4595" s="77">
        <v>141</v>
      </c>
      <c r="E4595" s="77">
        <v>294</v>
      </c>
      <c r="F4595" s="76">
        <v>23</v>
      </c>
      <c r="G4595" s="76">
        <v>0</v>
      </c>
      <c r="H4595" s="76">
        <v>1</v>
      </c>
      <c r="I4595" s="76">
        <v>4</v>
      </c>
    </row>
    <row r="4596" spans="1:9" x14ac:dyDescent="0.2">
      <c r="A4596" s="84">
        <v>4577</v>
      </c>
      <c r="B4596" s="77">
        <v>1741</v>
      </c>
      <c r="C4596" s="77">
        <v>5</v>
      </c>
      <c r="D4596" s="77">
        <v>5</v>
      </c>
      <c r="E4596" s="77">
        <v>178</v>
      </c>
      <c r="F4596" s="76">
        <v>26</v>
      </c>
      <c r="G4596" s="76">
        <v>0</v>
      </c>
      <c r="H4596" s="76">
        <v>0</v>
      </c>
      <c r="I4596" s="76">
        <v>11</v>
      </c>
    </row>
    <row r="4597" spans="1:9" x14ac:dyDescent="0.2">
      <c r="A4597" s="84">
        <v>4578</v>
      </c>
      <c r="B4597" s="77">
        <v>1806</v>
      </c>
      <c r="C4597" s="77">
        <v>250</v>
      </c>
      <c r="D4597" s="77">
        <v>25</v>
      </c>
      <c r="E4597" s="77">
        <v>455</v>
      </c>
      <c r="F4597" s="76">
        <v>18</v>
      </c>
      <c r="G4597" s="76">
        <v>2</v>
      </c>
      <c r="H4597" s="76">
        <v>0</v>
      </c>
      <c r="I4597" s="76">
        <v>6</v>
      </c>
    </row>
    <row r="4598" spans="1:9" x14ac:dyDescent="0.2">
      <c r="A4598" s="84">
        <v>4579</v>
      </c>
      <c r="B4598" s="77">
        <v>1761</v>
      </c>
      <c r="C4598" s="77">
        <v>184</v>
      </c>
      <c r="D4598" s="77">
        <v>13</v>
      </c>
      <c r="E4598" s="77">
        <v>864</v>
      </c>
      <c r="F4598" s="76">
        <v>20</v>
      </c>
      <c r="G4598" s="76">
        <v>2</v>
      </c>
      <c r="H4598" s="76">
        <v>0</v>
      </c>
      <c r="I4598" s="76">
        <v>10</v>
      </c>
    </row>
    <row r="4599" spans="1:9" x14ac:dyDescent="0.2">
      <c r="A4599" s="84">
        <v>4580</v>
      </c>
      <c r="B4599" s="77">
        <v>1818</v>
      </c>
      <c r="C4599" s="77">
        <v>97</v>
      </c>
      <c r="D4599" s="77">
        <v>527</v>
      </c>
      <c r="E4599" s="77">
        <v>186</v>
      </c>
      <c r="F4599" s="76">
        <v>8</v>
      </c>
      <c r="G4599" s="76">
        <v>0</v>
      </c>
      <c r="H4599" s="76">
        <v>6</v>
      </c>
      <c r="I4599" s="76">
        <v>0</v>
      </c>
    </row>
    <row r="4600" spans="1:9" x14ac:dyDescent="0.2">
      <c r="A4600" s="84">
        <v>4581</v>
      </c>
      <c r="B4600" s="77">
        <v>1739</v>
      </c>
      <c r="C4600" s="77">
        <v>25</v>
      </c>
      <c r="D4600" s="77">
        <v>31</v>
      </c>
      <c r="E4600" s="77">
        <v>5</v>
      </c>
      <c r="F4600" s="76">
        <v>10</v>
      </c>
      <c r="G4600" s="76">
        <v>0</v>
      </c>
      <c r="H4600" s="76">
        <v>1</v>
      </c>
      <c r="I4600" s="76">
        <v>0</v>
      </c>
    </row>
    <row r="4601" spans="1:9" x14ac:dyDescent="0.2">
      <c r="A4601" s="84">
        <v>4582</v>
      </c>
      <c r="B4601" s="77">
        <v>1816</v>
      </c>
      <c r="C4601" s="77">
        <v>1119</v>
      </c>
      <c r="D4601" s="77">
        <v>419</v>
      </c>
      <c r="E4601" s="77">
        <v>112</v>
      </c>
      <c r="F4601" s="76">
        <v>19</v>
      </c>
      <c r="G4601" s="76">
        <v>20</v>
      </c>
      <c r="H4601" s="76">
        <v>4</v>
      </c>
      <c r="I4601" s="76">
        <v>0</v>
      </c>
    </row>
    <row r="4602" spans="1:9" x14ac:dyDescent="0.2">
      <c r="A4602" s="84">
        <v>4583</v>
      </c>
      <c r="B4602" s="77">
        <v>1725</v>
      </c>
      <c r="C4602" s="77">
        <v>39</v>
      </c>
      <c r="D4602" s="77">
        <v>36</v>
      </c>
      <c r="E4602" s="77">
        <v>363</v>
      </c>
      <c r="F4602" s="76">
        <v>21</v>
      </c>
      <c r="G4602" s="76">
        <v>0</v>
      </c>
      <c r="H4602" s="76">
        <v>0</v>
      </c>
      <c r="I4602" s="76">
        <v>6</v>
      </c>
    </row>
    <row r="4603" spans="1:9" x14ac:dyDescent="0.2">
      <c r="A4603" s="84">
        <v>4584</v>
      </c>
      <c r="B4603" s="77">
        <v>1711</v>
      </c>
      <c r="C4603" s="77">
        <v>56</v>
      </c>
      <c r="D4603" s="77">
        <v>28</v>
      </c>
      <c r="E4603" s="77">
        <v>75</v>
      </c>
      <c r="F4603" s="76">
        <v>25</v>
      </c>
      <c r="G4603" s="76">
        <v>2</v>
      </c>
      <c r="H4603" s="76">
        <v>0</v>
      </c>
      <c r="I4603" s="76">
        <v>3</v>
      </c>
    </row>
    <row r="4604" spans="1:9" x14ac:dyDescent="0.2">
      <c r="A4604" s="84">
        <v>4585</v>
      </c>
      <c r="B4604" s="77">
        <v>1836</v>
      </c>
      <c r="C4604" s="77">
        <v>1104</v>
      </c>
      <c r="D4604" s="77">
        <v>160</v>
      </c>
      <c r="E4604" s="77">
        <v>554</v>
      </c>
      <c r="F4604" s="76">
        <v>13</v>
      </c>
      <c r="G4604" s="76">
        <v>13</v>
      </c>
      <c r="H4604" s="76">
        <v>1</v>
      </c>
      <c r="I4604" s="76">
        <v>7</v>
      </c>
    </row>
    <row r="4605" spans="1:9" x14ac:dyDescent="0.2">
      <c r="A4605" s="84">
        <v>4586</v>
      </c>
      <c r="B4605" s="77">
        <v>1871</v>
      </c>
      <c r="C4605" s="77">
        <v>697</v>
      </c>
      <c r="D4605" s="77">
        <v>249</v>
      </c>
      <c r="E4605" s="77">
        <v>245</v>
      </c>
      <c r="F4605" s="76">
        <v>14</v>
      </c>
      <c r="G4605" s="76">
        <v>5</v>
      </c>
      <c r="H4605" s="76">
        <v>2</v>
      </c>
      <c r="I4605" s="76">
        <v>1</v>
      </c>
    </row>
    <row r="4606" spans="1:9" x14ac:dyDescent="0.2">
      <c r="A4606" s="84">
        <v>4587</v>
      </c>
      <c r="B4606" s="77">
        <v>1759</v>
      </c>
      <c r="C4606" s="77">
        <v>132</v>
      </c>
      <c r="D4606" s="77">
        <v>63</v>
      </c>
      <c r="E4606" s="77">
        <v>327</v>
      </c>
      <c r="F4606" s="76">
        <v>13</v>
      </c>
      <c r="G4606" s="76">
        <v>0</v>
      </c>
      <c r="H4606" s="76">
        <v>1</v>
      </c>
      <c r="I4606" s="76">
        <v>2</v>
      </c>
    </row>
    <row r="4607" spans="1:9" x14ac:dyDescent="0.2">
      <c r="A4607" s="84">
        <v>4588</v>
      </c>
      <c r="B4607" s="77">
        <v>1834</v>
      </c>
      <c r="C4607" s="77">
        <v>927</v>
      </c>
      <c r="D4607" s="77">
        <v>184</v>
      </c>
      <c r="E4607" s="77">
        <v>427</v>
      </c>
      <c r="F4607" s="76">
        <v>14</v>
      </c>
      <c r="G4607" s="76">
        <v>5</v>
      </c>
      <c r="H4607" s="76">
        <v>2</v>
      </c>
      <c r="I4607" s="76">
        <v>3</v>
      </c>
    </row>
    <row r="4608" spans="1:9" x14ac:dyDescent="0.2">
      <c r="A4608" s="84">
        <v>4589</v>
      </c>
      <c r="B4608" s="77">
        <v>1775</v>
      </c>
      <c r="C4608" s="77">
        <v>259</v>
      </c>
      <c r="D4608" s="77">
        <v>259</v>
      </c>
      <c r="E4608" s="77">
        <v>42</v>
      </c>
      <c r="F4608" s="76">
        <v>20</v>
      </c>
      <c r="G4608" s="76">
        <v>4</v>
      </c>
      <c r="H4608" s="76">
        <v>2</v>
      </c>
      <c r="I4608" s="76">
        <v>0</v>
      </c>
    </row>
    <row r="4609" spans="1:9" x14ac:dyDescent="0.2">
      <c r="A4609" s="84">
        <v>4590</v>
      </c>
      <c r="B4609" s="77">
        <v>1760</v>
      </c>
      <c r="C4609" s="77">
        <v>284</v>
      </c>
      <c r="D4609" s="77">
        <v>87</v>
      </c>
      <c r="E4609" s="77">
        <v>233</v>
      </c>
      <c r="F4609" s="76">
        <v>19</v>
      </c>
      <c r="G4609" s="76">
        <v>3</v>
      </c>
      <c r="H4609" s="76">
        <v>0</v>
      </c>
      <c r="I4609" s="76">
        <v>5</v>
      </c>
    </row>
    <row r="4610" spans="1:9" x14ac:dyDescent="0.2">
      <c r="A4610" s="84">
        <v>4591</v>
      </c>
      <c r="B4610" s="77">
        <v>1768</v>
      </c>
      <c r="C4610" s="77">
        <v>202</v>
      </c>
      <c r="D4610" s="77">
        <v>102</v>
      </c>
      <c r="E4610" s="77">
        <v>75</v>
      </c>
      <c r="F4610" s="76">
        <v>24</v>
      </c>
      <c r="G4610" s="76">
        <v>3</v>
      </c>
      <c r="H4610" s="76">
        <v>1</v>
      </c>
      <c r="I4610" s="76">
        <v>3</v>
      </c>
    </row>
    <row r="4611" spans="1:9" x14ac:dyDescent="0.2">
      <c r="A4611" s="84">
        <v>4592</v>
      </c>
      <c r="B4611" s="77">
        <v>1785</v>
      </c>
      <c r="C4611" s="77">
        <v>328</v>
      </c>
      <c r="D4611" s="77">
        <v>174</v>
      </c>
      <c r="E4611" s="77">
        <v>804</v>
      </c>
      <c r="F4611" s="76">
        <v>21</v>
      </c>
      <c r="G4611" s="76">
        <v>7</v>
      </c>
      <c r="H4611" s="76">
        <v>3</v>
      </c>
      <c r="I4611" s="76">
        <v>14</v>
      </c>
    </row>
    <row r="4612" spans="1:9" x14ac:dyDescent="0.2">
      <c r="A4612" s="84">
        <v>4593</v>
      </c>
      <c r="B4612" s="77">
        <v>1750</v>
      </c>
      <c r="C4612" s="77">
        <v>704</v>
      </c>
      <c r="D4612" s="77">
        <v>12</v>
      </c>
      <c r="E4612" s="77">
        <v>209</v>
      </c>
      <c r="F4612" s="76">
        <v>21</v>
      </c>
      <c r="G4612" s="76">
        <v>8</v>
      </c>
      <c r="H4612" s="76">
        <v>0</v>
      </c>
      <c r="I4612" s="76">
        <v>4</v>
      </c>
    </row>
    <row r="4613" spans="1:9" x14ac:dyDescent="0.2">
      <c r="A4613" s="84">
        <v>4594</v>
      </c>
      <c r="B4613" s="77">
        <v>1711</v>
      </c>
      <c r="C4613" s="77">
        <v>269</v>
      </c>
      <c r="D4613" s="77">
        <v>8</v>
      </c>
      <c r="E4613" s="77">
        <v>5</v>
      </c>
      <c r="F4613" s="76">
        <v>22</v>
      </c>
      <c r="G4613" s="76">
        <v>3</v>
      </c>
      <c r="H4613" s="76">
        <v>0</v>
      </c>
      <c r="I4613" s="76">
        <v>0</v>
      </c>
    </row>
    <row r="4614" spans="1:9" x14ac:dyDescent="0.2">
      <c r="A4614" s="84">
        <v>4595</v>
      </c>
      <c r="B4614" s="77">
        <v>1784</v>
      </c>
      <c r="C4614" s="77">
        <v>180</v>
      </c>
      <c r="D4614" s="77">
        <v>100</v>
      </c>
      <c r="E4614" s="77">
        <v>1075</v>
      </c>
      <c r="F4614" s="76">
        <v>19</v>
      </c>
      <c r="G4614" s="76">
        <v>1</v>
      </c>
      <c r="H4614" s="76">
        <v>1</v>
      </c>
      <c r="I4614" s="76">
        <v>16</v>
      </c>
    </row>
    <row r="4615" spans="1:9" x14ac:dyDescent="0.2">
      <c r="A4615" s="84">
        <v>4596</v>
      </c>
      <c r="B4615" s="77">
        <v>1688</v>
      </c>
      <c r="C4615" s="77">
        <v>8</v>
      </c>
      <c r="D4615" s="77">
        <v>19</v>
      </c>
      <c r="E4615" s="77">
        <v>323</v>
      </c>
      <c r="F4615" s="76">
        <v>22</v>
      </c>
      <c r="G4615" s="76">
        <v>0</v>
      </c>
      <c r="H4615" s="76">
        <v>0</v>
      </c>
      <c r="I4615" s="76">
        <v>11</v>
      </c>
    </row>
    <row r="4616" spans="1:9" x14ac:dyDescent="0.2">
      <c r="A4616" s="84">
        <v>4597</v>
      </c>
      <c r="B4616" s="77">
        <v>1830</v>
      </c>
      <c r="C4616" s="77">
        <v>744</v>
      </c>
      <c r="D4616" s="77">
        <v>200</v>
      </c>
      <c r="E4616" s="77">
        <v>52</v>
      </c>
      <c r="F4616" s="76">
        <v>15</v>
      </c>
      <c r="G4616" s="76">
        <v>7</v>
      </c>
      <c r="H4616" s="76">
        <v>3</v>
      </c>
      <c r="I4616" s="76">
        <v>1</v>
      </c>
    </row>
    <row r="4617" spans="1:9" x14ac:dyDescent="0.2">
      <c r="A4617" s="84">
        <v>4598</v>
      </c>
      <c r="B4617" s="77">
        <v>1810</v>
      </c>
      <c r="C4617" s="77">
        <v>1324</v>
      </c>
      <c r="D4617" s="77">
        <v>165</v>
      </c>
      <c r="E4617" s="77">
        <v>1436</v>
      </c>
      <c r="F4617" s="76">
        <v>20</v>
      </c>
      <c r="G4617" s="76">
        <v>13</v>
      </c>
      <c r="H4617" s="76">
        <v>0</v>
      </c>
      <c r="I4617" s="76">
        <v>21</v>
      </c>
    </row>
    <row r="4618" spans="1:9" x14ac:dyDescent="0.2">
      <c r="A4618" s="84">
        <v>4599</v>
      </c>
      <c r="B4618" s="77">
        <v>1822</v>
      </c>
      <c r="C4618" s="77">
        <v>1011</v>
      </c>
      <c r="D4618" s="77">
        <v>369</v>
      </c>
      <c r="E4618" s="77">
        <v>47</v>
      </c>
      <c r="F4618" s="76">
        <v>22</v>
      </c>
      <c r="G4618" s="76">
        <v>14</v>
      </c>
      <c r="H4618" s="76">
        <v>7</v>
      </c>
      <c r="I4618" s="76">
        <v>1</v>
      </c>
    </row>
    <row r="4619" spans="1:9" x14ac:dyDescent="0.2">
      <c r="A4619" s="84">
        <v>4600</v>
      </c>
      <c r="B4619" s="77">
        <v>1813</v>
      </c>
      <c r="C4619" s="77">
        <v>1142</v>
      </c>
      <c r="D4619" s="77">
        <v>391</v>
      </c>
      <c r="E4619" s="77">
        <v>559</v>
      </c>
      <c r="F4619" s="76">
        <v>22</v>
      </c>
      <c r="G4619" s="76">
        <v>9</v>
      </c>
      <c r="H4619" s="76">
        <v>2</v>
      </c>
      <c r="I4619" s="76">
        <v>13</v>
      </c>
    </row>
    <row r="4620" spans="1:9" x14ac:dyDescent="0.2">
      <c r="A4620" s="84">
        <v>4601</v>
      </c>
      <c r="B4620" s="77">
        <v>1805</v>
      </c>
      <c r="C4620" s="77">
        <v>571</v>
      </c>
      <c r="D4620" s="77">
        <v>316</v>
      </c>
      <c r="E4620" s="77">
        <v>417</v>
      </c>
      <c r="F4620" s="76">
        <v>21</v>
      </c>
      <c r="G4620" s="76">
        <v>10</v>
      </c>
      <c r="H4620" s="76">
        <v>3</v>
      </c>
      <c r="I4620" s="76">
        <v>7</v>
      </c>
    </row>
    <row r="4621" spans="1:9" x14ac:dyDescent="0.2">
      <c r="A4621" s="84">
        <v>4602</v>
      </c>
      <c r="B4621" s="77">
        <v>1795</v>
      </c>
      <c r="C4621" s="77">
        <v>392</v>
      </c>
      <c r="D4621" s="77">
        <v>80</v>
      </c>
      <c r="E4621" s="77">
        <v>216</v>
      </c>
      <c r="F4621" s="76">
        <v>21</v>
      </c>
      <c r="G4621" s="76">
        <v>4</v>
      </c>
      <c r="H4621" s="76">
        <v>0</v>
      </c>
      <c r="I4621" s="76">
        <v>2</v>
      </c>
    </row>
    <row r="4622" spans="1:9" x14ac:dyDescent="0.2">
      <c r="A4622" s="84">
        <v>4603</v>
      </c>
      <c r="B4622" s="77">
        <v>1690</v>
      </c>
      <c r="C4622" s="77">
        <v>3</v>
      </c>
      <c r="D4622" s="77">
        <v>225</v>
      </c>
      <c r="E4622" s="77">
        <v>60</v>
      </c>
      <c r="F4622" s="76">
        <v>14</v>
      </c>
      <c r="G4622" s="76">
        <v>0</v>
      </c>
      <c r="H4622" s="76">
        <v>1</v>
      </c>
      <c r="I4622" s="76">
        <v>0</v>
      </c>
    </row>
    <row r="4623" spans="1:9" x14ac:dyDescent="0.2">
      <c r="A4623" s="84">
        <v>4604</v>
      </c>
      <c r="B4623" s="77">
        <v>1868</v>
      </c>
      <c r="C4623" s="77">
        <v>816</v>
      </c>
      <c r="D4623" s="77">
        <v>525</v>
      </c>
      <c r="E4623" s="77">
        <v>949</v>
      </c>
      <c r="F4623" s="76">
        <v>23</v>
      </c>
      <c r="G4623" s="76">
        <v>14</v>
      </c>
      <c r="H4623" s="76">
        <v>2</v>
      </c>
      <c r="I4623" s="76">
        <v>16</v>
      </c>
    </row>
    <row r="4624" spans="1:9" x14ac:dyDescent="0.2">
      <c r="A4624" s="84">
        <v>4605</v>
      </c>
      <c r="B4624" s="77">
        <v>1750</v>
      </c>
      <c r="C4624" s="77">
        <v>69</v>
      </c>
      <c r="D4624" s="77">
        <v>40</v>
      </c>
      <c r="E4624" s="77">
        <v>73</v>
      </c>
      <c r="F4624" s="76">
        <v>19</v>
      </c>
      <c r="G4624" s="76">
        <v>2</v>
      </c>
      <c r="H4624" s="76">
        <v>0</v>
      </c>
      <c r="I4624" s="76">
        <v>1</v>
      </c>
    </row>
    <row r="4625" spans="1:9" x14ac:dyDescent="0.2">
      <c r="A4625" s="84">
        <v>4606</v>
      </c>
      <c r="B4625" s="77">
        <v>1773</v>
      </c>
      <c r="C4625" s="77">
        <v>68</v>
      </c>
      <c r="D4625" s="77">
        <v>69</v>
      </c>
      <c r="E4625" s="77">
        <v>441</v>
      </c>
      <c r="F4625" s="76">
        <v>19</v>
      </c>
      <c r="G4625" s="76">
        <v>0</v>
      </c>
      <c r="H4625" s="76">
        <v>0</v>
      </c>
      <c r="I4625" s="76">
        <v>8</v>
      </c>
    </row>
    <row r="4626" spans="1:9" x14ac:dyDescent="0.2">
      <c r="A4626" s="84">
        <v>4607</v>
      </c>
      <c r="B4626" s="77">
        <v>1707</v>
      </c>
      <c r="C4626" s="77">
        <v>119</v>
      </c>
      <c r="D4626" s="77">
        <v>22</v>
      </c>
      <c r="E4626" s="77">
        <v>210</v>
      </c>
      <c r="F4626" s="76">
        <v>19</v>
      </c>
      <c r="G4626" s="76">
        <v>1</v>
      </c>
      <c r="H4626" s="76">
        <v>0</v>
      </c>
      <c r="I4626" s="76">
        <v>4</v>
      </c>
    </row>
    <row r="4627" spans="1:9" x14ac:dyDescent="0.2">
      <c r="A4627" s="84">
        <v>4608</v>
      </c>
      <c r="B4627" s="77">
        <v>1781</v>
      </c>
      <c r="C4627" s="77">
        <v>599</v>
      </c>
      <c r="D4627" s="77">
        <v>196</v>
      </c>
      <c r="E4627" s="77">
        <v>354</v>
      </c>
      <c r="F4627" s="76">
        <v>15</v>
      </c>
      <c r="G4627" s="76">
        <v>4</v>
      </c>
      <c r="H4627" s="76">
        <v>0</v>
      </c>
      <c r="I4627" s="76">
        <v>3</v>
      </c>
    </row>
    <row r="4628" spans="1:9" x14ac:dyDescent="0.2">
      <c r="A4628" s="84">
        <v>4609</v>
      </c>
      <c r="B4628" s="77">
        <v>1773</v>
      </c>
      <c r="C4628" s="77">
        <v>135</v>
      </c>
      <c r="D4628" s="77">
        <v>145</v>
      </c>
      <c r="E4628" s="77">
        <v>283</v>
      </c>
      <c r="F4628" s="76">
        <v>20</v>
      </c>
      <c r="G4628" s="76">
        <v>2</v>
      </c>
      <c r="H4628" s="76">
        <v>1</v>
      </c>
      <c r="I4628" s="76">
        <v>6</v>
      </c>
    </row>
    <row r="4629" spans="1:9" x14ac:dyDescent="0.2">
      <c r="A4629" s="84">
        <v>4610</v>
      </c>
      <c r="B4629" s="77">
        <v>1786</v>
      </c>
      <c r="C4629" s="77">
        <v>319</v>
      </c>
      <c r="D4629" s="77">
        <v>141</v>
      </c>
      <c r="E4629" s="77">
        <v>106</v>
      </c>
      <c r="F4629" s="76">
        <v>21</v>
      </c>
      <c r="G4629" s="76">
        <v>5</v>
      </c>
      <c r="H4629" s="76">
        <v>1</v>
      </c>
      <c r="I4629" s="76">
        <v>0</v>
      </c>
    </row>
    <row r="4630" spans="1:9" x14ac:dyDescent="0.2">
      <c r="A4630" s="84">
        <v>4611</v>
      </c>
      <c r="B4630" s="77">
        <v>1757</v>
      </c>
      <c r="C4630" s="77">
        <v>140</v>
      </c>
      <c r="D4630" s="77">
        <v>33</v>
      </c>
      <c r="E4630" s="77">
        <v>91</v>
      </c>
      <c r="F4630" s="76">
        <v>22</v>
      </c>
      <c r="G4630" s="76">
        <v>1</v>
      </c>
      <c r="H4630" s="76">
        <v>0</v>
      </c>
      <c r="I4630" s="76">
        <v>3</v>
      </c>
    </row>
    <row r="4631" spans="1:9" x14ac:dyDescent="0.2">
      <c r="A4631" s="84">
        <v>4612</v>
      </c>
      <c r="B4631" s="77">
        <v>1812</v>
      </c>
      <c r="C4631" s="77">
        <v>642</v>
      </c>
      <c r="D4631" s="77">
        <v>284</v>
      </c>
      <c r="E4631" s="77">
        <v>730</v>
      </c>
      <c r="F4631" s="76">
        <v>11</v>
      </c>
      <c r="G4631" s="76">
        <v>7</v>
      </c>
      <c r="H4631" s="76">
        <v>3</v>
      </c>
      <c r="I4631" s="76">
        <v>7</v>
      </c>
    </row>
    <row r="4632" spans="1:9" x14ac:dyDescent="0.2">
      <c r="A4632" s="84">
        <v>4613</v>
      </c>
      <c r="B4632" s="77">
        <v>1836</v>
      </c>
      <c r="C4632" s="77">
        <v>2012</v>
      </c>
      <c r="D4632" s="77">
        <v>55</v>
      </c>
      <c r="E4632" s="77">
        <v>466</v>
      </c>
      <c r="F4632" s="76">
        <v>24</v>
      </c>
      <c r="G4632" s="76">
        <v>24</v>
      </c>
      <c r="H4632" s="76">
        <v>0</v>
      </c>
      <c r="I4632" s="76">
        <v>9</v>
      </c>
    </row>
    <row r="4633" spans="1:9" x14ac:dyDescent="0.2">
      <c r="A4633" s="84">
        <v>4614</v>
      </c>
      <c r="B4633" s="77">
        <v>1825</v>
      </c>
      <c r="C4633" s="77">
        <v>1000</v>
      </c>
      <c r="D4633" s="77">
        <v>421</v>
      </c>
      <c r="E4633" s="77">
        <v>396</v>
      </c>
      <c r="F4633" s="76">
        <v>13</v>
      </c>
      <c r="G4633" s="76">
        <v>9</v>
      </c>
      <c r="H4633" s="76">
        <v>6</v>
      </c>
      <c r="I4633" s="76">
        <v>5</v>
      </c>
    </row>
    <row r="4634" spans="1:9" x14ac:dyDescent="0.2">
      <c r="A4634" s="84">
        <v>4615</v>
      </c>
      <c r="B4634" s="77">
        <v>1808</v>
      </c>
      <c r="C4634" s="77">
        <v>486</v>
      </c>
      <c r="D4634" s="77">
        <v>71</v>
      </c>
      <c r="E4634" s="77">
        <v>993</v>
      </c>
      <c r="F4634" s="76">
        <v>19</v>
      </c>
      <c r="G4634" s="76">
        <v>6</v>
      </c>
      <c r="H4634" s="76">
        <v>1</v>
      </c>
      <c r="I4634" s="76">
        <v>13</v>
      </c>
    </row>
    <row r="4635" spans="1:9" x14ac:dyDescent="0.2">
      <c r="A4635" s="84">
        <v>4616</v>
      </c>
      <c r="B4635" s="77">
        <v>1662</v>
      </c>
      <c r="C4635" s="77">
        <v>19</v>
      </c>
      <c r="D4635" s="77">
        <v>6</v>
      </c>
      <c r="E4635" s="77">
        <v>30</v>
      </c>
      <c r="F4635" s="76">
        <v>17</v>
      </c>
      <c r="G4635" s="76">
        <v>0</v>
      </c>
      <c r="H4635" s="76">
        <v>0</v>
      </c>
      <c r="I4635" s="76">
        <v>2</v>
      </c>
    </row>
    <row r="4636" spans="1:9" x14ac:dyDescent="0.2">
      <c r="A4636" s="84">
        <v>4617</v>
      </c>
      <c r="B4636" s="77">
        <v>1777</v>
      </c>
      <c r="C4636" s="77">
        <v>295</v>
      </c>
      <c r="D4636" s="77">
        <v>149</v>
      </c>
      <c r="E4636" s="77">
        <v>45</v>
      </c>
      <c r="F4636" s="76">
        <v>24</v>
      </c>
      <c r="G4636" s="76">
        <v>2</v>
      </c>
      <c r="H4636" s="76">
        <v>1</v>
      </c>
      <c r="I4636" s="76">
        <v>2</v>
      </c>
    </row>
    <row r="4637" spans="1:9" x14ac:dyDescent="0.2">
      <c r="A4637" s="84">
        <v>4618</v>
      </c>
      <c r="B4637" s="77">
        <v>1790</v>
      </c>
      <c r="C4637" s="77">
        <v>251</v>
      </c>
      <c r="D4637" s="77">
        <v>67</v>
      </c>
      <c r="E4637" s="77">
        <v>283</v>
      </c>
      <c r="F4637" s="76">
        <v>22</v>
      </c>
      <c r="G4637" s="76">
        <v>7</v>
      </c>
      <c r="H4637" s="76">
        <v>2</v>
      </c>
      <c r="I4637" s="76">
        <v>6</v>
      </c>
    </row>
    <row r="4638" spans="1:9" x14ac:dyDescent="0.2">
      <c r="A4638" s="84">
        <v>4619</v>
      </c>
      <c r="B4638" s="77">
        <v>1816</v>
      </c>
      <c r="C4638" s="77">
        <v>346</v>
      </c>
      <c r="D4638" s="77">
        <v>207</v>
      </c>
      <c r="E4638" s="77">
        <v>149</v>
      </c>
      <c r="F4638" s="76">
        <v>25</v>
      </c>
      <c r="G4638" s="76">
        <v>4</v>
      </c>
      <c r="H4638" s="76">
        <v>1</v>
      </c>
      <c r="I4638" s="76">
        <v>3</v>
      </c>
    </row>
    <row r="4639" spans="1:9" x14ac:dyDescent="0.2">
      <c r="A4639" s="84">
        <v>4620</v>
      </c>
      <c r="B4639" s="77">
        <v>1759</v>
      </c>
      <c r="C4639" s="77">
        <v>34</v>
      </c>
      <c r="D4639" s="77">
        <v>186</v>
      </c>
      <c r="E4639" s="77">
        <v>37</v>
      </c>
      <c r="F4639" s="76">
        <v>16</v>
      </c>
      <c r="G4639" s="76">
        <v>0</v>
      </c>
      <c r="H4639" s="76">
        <v>0</v>
      </c>
      <c r="I4639" s="76">
        <v>0</v>
      </c>
    </row>
    <row r="4640" spans="1:9" x14ac:dyDescent="0.2">
      <c r="A4640" s="84">
        <v>4621</v>
      </c>
      <c r="B4640" s="77">
        <v>1869</v>
      </c>
      <c r="C4640" s="77">
        <v>549</v>
      </c>
      <c r="D4640" s="77">
        <v>248</v>
      </c>
      <c r="E4640" s="77">
        <v>2129</v>
      </c>
      <c r="F4640" s="76">
        <v>18</v>
      </c>
      <c r="G4640" s="76">
        <v>6</v>
      </c>
      <c r="H4640" s="76">
        <v>4</v>
      </c>
      <c r="I4640" s="76">
        <v>35</v>
      </c>
    </row>
    <row r="4641" spans="1:9" x14ac:dyDescent="0.2">
      <c r="A4641" s="84">
        <v>4622</v>
      </c>
      <c r="B4641" s="77">
        <v>1823</v>
      </c>
      <c r="C4641" s="77">
        <v>406</v>
      </c>
      <c r="D4641" s="77">
        <v>216</v>
      </c>
      <c r="E4641" s="77">
        <v>835</v>
      </c>
      <c r="F4641" s="76">
        <v>23</v>
      </c>
      <c r="G4641" s="76">
        <v>5</v>
      </c>
      <c r="H4641" s="76">
        <v>1</v>
      </c>
      <c r="I4641" s="76">
        <v>11</v>
      </c>
    </row>
    <row r="4642" spans="1:9" x14ac:dyDescent="0.2">
      <c r="A4642" s="84">
        <v>4623</v>
      </c>
      <c r="B4642" s="77">
        <v>1780</v>
      </c>
      <c r="C4642" s="77">
        <v>366</v>
      </c>
      <c r="D4642" s="77">
        <v>51</v>
      </c>
      <c r="E4642" s="77">
        <v>128</v>
      </c>
      <c r="F4642" s="76">
        <v>21</v>
      </c>
      <c r="G4642" s="76">
        <v>5</v>
      </c>
      <c r="H4642" s="76">
        <v>0</v>
      </c>
      <c r="I4642" s="76">
        <v>2</v>
      </c>
    </row>
    <row r="4643" spans="1:9" x14ac:dyDescent="0.2">
      <c r="A4643" s="84">
        <v>4624</v>
      </c>
      <c r="B4643" s="77">
        <v>1824</v>
      </c>
      <c r="C4643" s="77">
        <v>425</v>
      </c>
      <c r="D4643" s="77">
        <v>188</v>
      </c>
      <c r="E4643" s="77">
        <v>133</v>
      </c>
      <c r="F4643" s="76">
        <v>13</v>
      </c>
      <c r="G4643" s="76">
        <v>4</v>
      </c>
      <c r="H4643" s="76">
        <v>4</v>
      </c>
      <c r="I4643" s="76">
        <v>2</v>
      </c>
    </row>
    <row r="4644" spans="1:9" x14ac:dyDescent="0.2">
      <c r="A4644" s="84">
        <v>4625</v>
      </c>
      <c r="B4644" s="77">
        <v>1800</v>
      </c>
      <c r="C4644" s="77">
        <v>502</v>
      </c>
      <c r="D4644" s="77">
        <v>175</v>
      </c>
      <c r="E4644" s="77">
        <v>667</v>
      </c>
      <c r="F4644" s="76">
        <v>17</v>
      </c>
      <c r="G4644" s="76">
        <v>8</v>
      </c>
      <c r="H4644" s="76">
        <v>1</v>
      </c>
      <c r="I4644" s="76">
        <v>17</v>
      </c>
    </row>
    <row r="4645" spans="1:9" x14ac:dyDescent="0.2">
      <c r="A4645" s="84">
        <v>4626</v>
      </c>
      <c r="B4645" s="77">
        <v>1750</v>
      </c>
      <c r="C4645" s="77">
        <v>136</v>
      </c>
      <c r="D4645" s="77">
        <v>102</v>
      </c>
      <c r="E4645" s="77">
        <v>399</v>
      </c>
      <c r="F4645" s="76">
        <v>24</v>
      </c>
      <c r="G4645" s="76">
        <v>2</v>
      </c>
      <c r="H4645" s="76">
        <v>0</v>
      </c>
      <c r="I4645" s="76">
        <v>8</v>
      </c>
    </row>
    <row r="4646" spans="1:9" x14ac:dyDescent="0.2">
      <c r="A4646" s="84">
        <v>4627</v>
      </c>
      <c r="B4646" s="77">
        <v>1815</v>
      </c>
      <c r="C4646" s="77">
        <v>556</v>
      </c>
      <c r="D4646" s="77">
        <v>180</v>
      </c>
      <c r="E4646" s="77">
        <v>1024</v>
      </c>
      <c r="F4646" s="76">
        <v>18</v>
      </c>
      <c r="G4646" s="76">
        <v>8</v>
      </c>
      <c r="H4646" s="76">
        <v>1</v>
      </c>
      <c r="I4646" s="76">
        <v>18</v>
      </c>
    </row>
    <row r="4647" spans="1:9" x14ac:dyDescent="0.2">
      <c r="A4647" s="84">
        <v>4628</v>
      </c>
      <c r="B4647" s="77">
        <v>1758</v>
      </c>
      <c r="C4647" s="77">
        <v>48</v>
      </c>
      <c r="D4647" s="77">
        <v>13</v>
      </c>
      <c r="E4647" s="77">
        <v>102</v>
      </c>
      <c r="F4647" s="76">
        <v>15</v>
      </c>
      <c r="G4647" s="76">
        <v>1</v>
      </c>
      <c r="H4647" s="76">
        <v>1</v>
      </c>
      <c r="I4647" s="76">
        <v>2</v>
      </c>
    </row>
    <row r="4648" spans="1:9" x14ac:dyDescent="0.2">
      <c r="A4648" s="84">
        <v>4629</v>
      </c>
      <c r="B4648" s="77">
        <v>1840</v>
      </c>
      <c r="C4648" s="77">
        <v>1455</v>
      </c>
      <c r="D4648" s="77">
        <v>297</v>
      </c>
      <c r="E4648" s="77">
        <v>853</v>
      </c>
      <c r="F4648" s="76">
        <v>19</v>
      </c>
      <c r="G4648" s="76">
        <v>18</v>
      </c>
      <c r="H4648" s="76">
        <v>2</v>
      </c>
      <c r="I4648" s="76">
        <v>15</v>
      </c>
    </row>
    <row r="4649" spans="1:9" x14ac:dyDescent="0.2">
      <c r="A4649" s="84">
        <v>4630</v>
      </c>
      <c r="B4649" s="77">
        <v>1790</v>
      </c>
      <c r="C4649" s="77">
        <v>260</v>
      </c>
      <c r="D4649" s="77">
        <v>145</v>
      </c>
      <c r="E4649" s="77">
        <v>43</v>
      </c>
      <c r="F4649" s="76">
        <v>16</v>
      </c>
      <c r="G4649" s="76">
        <v>3</v>
      </c>
      <c r="H4649" s="76">
        <v>2</v>
      </c>
      <c r="I4649" s="76">
        <v>2</v>
      </c>
    </row>
    <row r="4650" spans="1:9" x14ac:dyDescent="0.2">
      <c r="A4650" s="84">
        <v>4631</v>
      </c>
      <c r="B4650" s="77">
        <v>1829</v>
      </c>
      <c r="C4650" s="77">
        <v>296</v>
      </c>
      <c r="D4650" s="77">
        <v>423</v>
      </c>
      <c r="E4650" s="77">
        <v>444</v>
      </c>
      <c r="F4650" s="76">
        <v>15</v>
      </c>
      <c r="G4650" s="76">
        <v>1</v>
      </c>
      <c r="H4650" s="76">
        <v>3</v>
      </c>
      <c r="I4650" s="76">
        <v>4</v>
      </c>
    </row>
    <row r="4651" spans="1:9" x14ac:dyDescent="0.2">
      <c r="A4651" s="84">
        <v>4632</v>
      </c>
      <c r="B4651" s="77">
        <v>1782</v>
      </c>
      <c r="C4651" s="77">
        <v>147</v>
      </c>
      <c r="D4651" s="77">
        <v>121</v>
      </c>
      <c r="E4651" s="77">
        <v>396</v>
      </c>
      <c r="F4651" s="76">
        <v>17</v>
      </c>
      <c r="G4651" s="76">
        <v>2</v>
      </c>
      <c r="H4651" s="76">
        <v>1</v>
      </c>
      <c r="I4651" s="76">
        <v>4</v>
      </c>
    </row>
    <row r="4652" spans="1:9" x14ac:dyDescent="0.2">
      <c r="A4652" s="84">
        <v>4633</v>
      </c>
      <c r="B4652" s="77">
        <v>1753</v>
      </c>
      <c r="C4652" s="77">
        <v>13</v>
      </c>
      <c r="D4652" s="77">
        <v>37</v>
      </c>
      <c r="E4652" s="77">
        <v>3</v>
      </c>
      <c r="F4652" s="76">
        <v>11</v>
      </c>
      <c r="G4652" s="76">
        <v>0</v>
      </c>
      <c r="H4652" s="76">
        <v>2</v>
      </c>
      <c r="I4652" s="76">
        <v>0</v>
      </c>
    </row>
    <row r="4653" spans="1:9" x14ac:dyDescent="0.2">
      <c r="A4653" s="84">
        <v>4634</v>
      </c>
      <c r="B4653" s="77">
        <v>1779</v>
      </c>
      <c r="C4653" s="77">
        <v>237</v>
      </c>
      <c r="D4653" s="77">
        <v>119</v>
      </c>
      <c r="E4653" s="77">
        <v>83</v>
      </c>
      <c r="F4653" s="76">
        <v>20</v>
      </c>
      <c r="G4653" s="76">
        <v>3</v>
      </c>
      <c r="H4653" s="76">
        <v>2</v>
      </c>
      <c r="I4653" s="76">
        <v>2</v>
      </c>
    </row>
    <row r="4654" spans="1:9" x14ac:dyDescent="0.2">
      <c r="A4654" s="84">
        <v>4635</v>
      </c>
      <c r="B4654" s="77">
        <v>1740</v>
      </c>
      <c r="C4654" s="77">
        <v>227</v>
      </c>
      <c r="D4654" s="77">
        <v>10</v>
      </c>
      <c r="E4654" s="77">
        <v>275</v>
      </c>
      <c r="F4654" s="76">
        <v>21</v>
      </c>
      <c r="G4654" s="76">
        <v>1</v>
      </c>
      <c r="H4654" s="76">
        <v>0</v>
      </c>
      <c r="I4654" s="76">
        <v>6</v>
      </c>
    </row>
    <row r="4655" spans="1:9" x14ac:dyDescent="0.2">
      <c r="A4655" s="84">
        <v>4636</v>
      </c>
      <c r="B4655" s="77">
        <v>1812</v>
      </c>
      <c r="C4655" s="77">
        <v>471</v>
      </c>
      <c r="D4655" s="77">
        <v>227</v>
      </c>
      <c r="E4655" s="77">
        <v>172</v>
      </c>
      <c r="F4655" s="76">
        <v>25</v>
      </c>
      <c r="G4655" s="76">
        <v>11</v>
      </c>
      <c r="H4655" s="76">
        <v>0</v>
      </c>
      <c r="I4655" s="76">
        <v>3</v>
      </c>
    </row>
    <row r="4656" spans="1:9" x14ac:dyDescent="0.2">
      <c r="A4656" s="84">
        <v>4637</v>
      </c>
      <c r="B4656" s="77">
        <v>1726</v>
      </c>
      <c r="C4656" s="77">
        <v>17</v>
      </c>
      <c r="D4656" s="77">
        <v>10</v>
      </c>
      <c r="E4656" s="77">
        <v>76</v>
      </c>
      <c r="F4656" s="76">
        <v>16</v>
      </c>
      <c r="G4656" s="76">
        <v>0</v>
      </c>
      <c r="H4656" s="76">
        <v>2</v>
      </c>
      <c r="I4656" s="76">
        <v>1</v>
      </c>
    </row>
    <row r="4657" spans="1:9" x14ac:dyDescent="0.2">
      <c r="A4657" s="84">
        <v>4638</v>
      </c>
      <c r="B4657" s="77">
        <v>1778</v>
      </c>
      <c r="C4657" s="77">
        <v>175</v>
      </c>
      <c r="D4657" s="77">
        <v>141</v>
      </c>
      <c r="E4657" s="77">
        <v>136</v>
      </c>
      <c r="F4657" s="76">
        <v>16</v>
      </c>
      <c r="G4657" s="76">
        <v>3</v>
      </c>
      <c r="H4657" s="76">
        <v>3</v>
      </c>
      <c r="I4657" s="76">
        <v>0</v>
      </c>
    </row>
    <row r="4658" spans="1:9" x14ac:dyDescent="0.2">
      <c r="A4658" s="84">
        <v>4639</v>
      </c>
      <c r="B4658" s="77">
        <v>1842</v>
      </c>
      <c r="C4658" s="77">
        <v>555</v>
      </c>
      <c r="D4658" s="77">
        <v>660</v>
      </c>
      <c r="E4658" s="77">
        <v>354</v>
      </c>
      <c r="F4658" s="76">
        <v>21</v>
      </c>
      <c r="G4658" s="76">
        <v>8</v>
      </c>
      <c r="H4658" s="76">
        <v>5</v>
      </c>
      <c r="I4658" s="76">
        <v>7</v>
      </c>
    </row>
    <row r="4659" spans="1:9" x14ac:dyDescent="0.2">
      <c r="A4659" s="84">
        <v>4640</v>
      </c>
      <c r="B4659" s="77">
        <v>1786</v>
      </c>
      <c r="C4659" s="77">
        <v>201</v>
      </c>
      <c r="D4659" s="77">
        <v>286</v>
      </c>
      <c r="E4659" s="77">
        <v>311</v>
      </c>
      <c r="F4659" s="76">
        <v>22</v>
      </c>
      <c r="G4659" s="76">
        <v>3</v>
      </c>
      <c r="H4659" s="76">
        <v>3</v>
      </c>
      <c r="I4659" s="76">
        <v>7</v>
      </c>
    </row>
    <row r="4660" spans="1:9" x14ac:dyDescent="0.2">
      <c r="A4660" s="84">
        <v>4641</v>
      </c>
      <c r="B4660" s="77">
        <v>1785</v>
      </c>
      <c r="C4660" s="77">
        <v>32</v>
      </c>
      <c r="D4660" s="77">
        <v>145</v>
      </c>
      <c r="E4660" s="77">
        <v>503</v>
      </c>
      <c r="F4660" s="76">
        <v>19</v>
      </c>
      <c r="G4660" s="76">
        <v>2</v>
      </c>
      <c r="H4660" s="76">
        <v>1</v>
      </c>
      <c r="I4660" s="76">
        <v>7</v>
      </c>
    </row>
    <row r="4661" spans="1:9" x14ac:dyDescent="0.2">
      <c r="A4661" s="84">
        <v>4642</v>
      </c>
      <c r="B4661" s="77">
        <v>1711</v>
      </c>
      <c r="C4661" s="77">
        <v>114</v>
      </c>
      <c r="D4661" s="77">
        <v>54</v>
      </c>
      <c r="E4661" s="77">
        <v>171</v>
      </c>
      <c r="F4661" s="76">
        <v>23</v>
      </c>
      <c r="G4661" s="76">
        <v>3</v>
      </c>
      <c r="H4661" s="76">
        <v>1</v>
      </c>
      <c r="I4661" s="76">
        <v>4</v>
      </c>
    </row>
    <row r="4662" spans="1:9" x14ac:dyDescent="0.2">
      <c r="A4662" s="84">
        <v>4643</v>
      </c>
      <c r="B4662" s="77">
        <v>1753</v>
      </c>
      <c r="C4662" s="77">
        <v>35</v>
      </c>
      <c r="D4662" s="77">
        <v>41</v>
      </c>
      <c r="E4662" s="77">
        <v>360</v>
      </c>
      <c r="F4662" s="76">
        <v>14</v>
      </c>
      <c r="G4662" s="76">
        <v>0</v>
      </c>
      <c r="H4662" s="76">
        <v>0</v>
      </c>
      <c r="I4662" s="76">
        <v>5</v>
      </c>
    </row>
    <row r="4663" spans="1:9" x14ac:dyDescent="0.2">
      <c r="A4663" s="84">
        <v>4644</v>
      </c>
      <c r="B4663" s="77">
        <v>1831</v>
      </c>
      <c r="C4663" s="77">
        <v>208</v>
      </c>
      <c r="D4663" s="77">
        <v>523</v>
      </c>
      <c r="E4663" s="77">
        <v>771</v>
      </c>
      <c r="F4663" s="76">
        <v>16</v>
      </c>
      <c r="G4663" s="76">
        <v>1</v>
      </c>
      <c r="H4663" s="76">
        <v>5</v>
      </c>
      <c r="I4663" s="76">
        <v>9</v>
      </c>
    </row>
    <row r="4664" spans="1:9" x14ac:dyDescent="0.2">
      <c r="A4664" s="84">
        <v>4645</v>
      </c>
      <c r="B4664" s="77">
        <v>1846</v>
      </c>
      <c r="C4664" s="77">
        <v>747</v>
      </c>
      <c r="D4664" s="77">
        <v>270</v>
      </c>
      <c r="E4664" s="77">
        <v>886</v>
      </c>
      <c r="F4664" s="76">
        <v>14</v>
      </c>
      <c r="G4664" s="76">
        <v>6</v>
      </c>
      <c r="H4664" s="76">
        <v>3</v>
      </c>
      <c r="I4664" s="76">
        <v>15</v>
      </c>
    </row>
    <row r="4665" spans="1:9" x14ac:dyDescent="0.2">
      <c r="A4665" s="84">
        <v>4646</v>
      </c>
      <c r="B4665" s="77">
        <v>1720</v>
      </c>
      <c r="C4665" s="77">
        <v>49</v>
      </c>
      <c r="D4665" s="77">
        <v>71</v>
      </c>
      <c r="E4665" s="77">
        <v>143</v>
      </c>
      <c r="F4665" s="76">
        <v>20</v>
      </c>
      <c r="G4665" s="76">
        <v>2</v>
      </c>
      <c r="H4665" s="76">
        <v>1</v>
      </c>
      <c r="I4665" s="76">
        <v>3</v>
      </c>
    </row>
    <row r="4666" spans="1:9" x14ac:dyDescent="0.2">
      <c r="A4666" s="84">
        <v>4647</v>
      </c>
      <c r="B4666" s="77">
        <v>1742</v>
      </c>
      <c r="C4666" s="77">
        <v>172</v>
      </c>
      <c r="D4666" s="77">
        <v>36</v>
      </c>
      <c r="E4666" s="77">
        <v>74</v>
      </c>
      <c r="F4666" s="76">
        <v>23</v>
      </c>
      <c r="G4666" s="76">
        <v>3</v>
      </c>
      <c r="H4666" s="76">
        <v>0</v>
      </c>
      <c r="I4666" s="76">
        <v>2</v>
      </c>
    </row>
    <row r="4667" spans="1:9" x14ac:dyDescent="0.2">
      <c r="A4667" s="84">
        <v>4648</v>
      </c>
      <c r="B4667" s="77">
        <v>1759</v>
      </c>
      <c r="C4667" s="77">
        <v>122</v>
      </c>
      <c r="D4667" s="77">
        <v>143</v>
      </c>
      <c r="E4667" s="77">
        <v>4</v>
      </c>
      <c r="F4667" s="76">
        <v>17</v>
      </c>
      <c r="G4667" s="76">
        <v>2</v>
      </c>
      <c r="H4667" s="76">
        <v>2</v>
      </c>
      <c r="I4667" s="76">
        <v>0</v>
      </c>
    </row>
    <row r="4668" spans="1:9" x14ac:dyDescent="0.2">
      <c r="A4668" s="84">
        <v>4649</v>
      </c>
      <c r="B4668" s="77">
        <v>1736</v>
      </c>
      <c r="C4668" s="77">
        <v>92</v>
      </c>
      <c r="D4668" s="77">
        <v>56</v>
      </c>
      <c r="E4668" s="77">
        <v>5</v>
      </c>
      <c r="F4668" s="76">
        <v>12</v>
      </c>
      <c r="G4668" s="76">
        <v>1</v>
      </c>
      <c r="H4668" s="76">
        <v>1</v>
      </c>
      <c r="I4668" s="76">
        <v>0</v>
      </c>
    </row>
    <row r="4669" spans="1:9" x14ac:dyDescent="0.2">
      <c r="A4669" s="84">
        <v>4650</v>
      </c>
      <c r="B4669" s="77">
        <v>1796</v>
      </c>
      <c r="C4669" s="77">
        <v>669</v>
      </c>
      <c r="D4669" s="77">
        <v>48</v>
      </c>
      <c r="E4669" s="77">
        <v>1132</v>
      </c>
      <c r="F4669" s="76">
        <v>17</v>
      </c>
      <c r="G4669" s="76">
        <v>7</v>
      </c>
      <c r="H4669" s="76">
        <v>0</v>
      </c>
      <c r="I4669" s="76">
        <v>19</v>
      </c>
    </row>
    <row r="4670" spans="1:9" x14ac:dyDescent="0.2">
      <c r="A4670" s="84">
        <v>4651</v>
      </c>
      <c r="B4670" s="77">
        <v>1799</v>
      </c>
      <c r="C4670" s="77">
        <v>839</v>
      </c>
      <c r="D4670" s="77">
        <v>249</v>
      </c>
      <c r="E4670" s="77">
        <v>353</v>
      </c>
      <c r="F4670" s="76">
        <v>18</v>
      </c>
      <c r="G4670" s="76">
        <v>6</v>
      </c>
      <c r="H4670" s="76">
        <v>1</v>
      </c>
      <c r="I4670" s="76">
        <v>8</v>
      </c>
    </row>
    <row r="4671" spans="1:9" x14ac:dyDescent="0.2">
      <c r="A4671" s="84">
        <v>4652</v>
      </c>
      <c r="B4671" s="77">
        <v>1766</v>
      </c>
      <c r="C4671" s="77">
        <v>58</v>
      </c>
      <c r="D4671" s="77">
        <v>55</v>
      </c>
      <c r="E4671" s="77">
        <v>249</v>
      </c>
      <c r="F4671" s="76">
        <v>24</v>
      </c>
      <c r="G4671" s="76">
        <v>1</v>
      </c>
      <c r="H4671" s="76">
        <v>0</v>
      </c>
      <c r="I4671" s="76">
        <v>8</v>
      </c>
    </row>
    <row r="4672" spans="1:9" x14ac:dyDescent="0.2">
      <c r="A4672" s="84">
        <v>4653</v>
      </c>
      <c r="B4672" s="77">
        <v>1791</v>
      </c>
      <c r="C4672" s="77">
        <v>230</v>
      </c>
      <c r="D4672" s="77">
        <v>87</v>
      </c>
      <c r="E4672" s="77">
        <v>69</v>
      </c>
      <c r="F4672" s="76">
        <v>20</v>
      </c>
      <c r="G4672" s="76">
        <v>2</v>
      </c>
      <c r="H4672" s="76">
        <v>1</v>
      </c>
      <c r="I4672" s="76">
        <v>1</v>
      </c>
    </row>
    <row r="4673" spans="1:9" x14ac:dyDescent="0.2">
      <c r="A4673" s="84">
        <v>4654</v>
      </c>
      <c r="B4673" s="77">
        <v>1779</v>
      </c>
      <c r="C4673" s="77">
        <v>159</v>
      </c>
      <c r="D4673" s="77">
        <v>215</v>
      </c>
      <c r="E4673" s="77">
        <v>381</v>
      </c>
      <c r="F4673" s="76">
        <v>17</v>
      </c>
      <c r="G4673" s="76">
        <v>1</v>
      </c>
      <c r="H4673" s="76">
        <v>3</v>
      </c>
      <c r="I4673" s="76">
        <v>7</v>
      </c>
    </row>
    <row r="4674" spans="1:9" x14ac:dyDescent="0.2">
      <c r="A4674" s="84">
        <v>4655</v>
      </c>
      <c r="B4674" s="77">
        <v>1769</v>
      </c>
      <c r="C4674" s="77">
        <v>89</v>
      </c>
      <c r="D4674" s="77">
        <v>104</v>
      </c>
      <c r="E4674" s="77">
        <v>89</v>
      </c>
      <c r="F4674" s="76">
        <v>18</v>
      </c>
      <c r="G4674" s="76">
        <v>1</v>
      </c>
      <c r="H4674" s="76">
        <v>0</v>
      </c>
      <c r="I4674" s="76">
        <v>2</v>
      </c>
    </row>
    <row r="4675" spans="1:9" x14ac:dyDescent="0.2">
      <c r="A4675" s="84">
        <v>4656</v>
      </c>
      <c r="B4675" s="77">
        <v>1767</v>
      </c>
      <c r="C4675" s="77">
        <v>105</v>
      </c>
      <c r="D4675" s="77">
        <v>153</v>
      </c>
      <c r="E4675" s="77">
        <v>229</v>
      </c>
      <c r="F4675" s="76">
        <v>10</v>
      </c>
      <c r="G4675" s="76">
        <v>0</v>
      </c>
      <c r="H4675" s="76">
        <v>3</v>
      </c>
      <c r="I4675" s="76">
        <v>2</v>
      </c>
    </row>
    <row r="4676" spans="1:9" x14ac:dyDescent="0.2">
      <c r="A4676" s="84">
        <v>4657</v>
      </c>
      <c r="B4676" s="77">
        <v>1791</v>
      </c>
      <c r="C4676" s="77">
        <v>335</v>
      </c>
      <c r="D4676" s="77">
        <v>181</v>
      </c>
      <c r="E4676" s="77">
        <v>178</v>
      </c>
      <c r="F4676" s="76">
        <v>20</v>
      </c>
      <c r="G4676" s="76">
        <v>4</v>
      </c>
      <c r="H4676" s="76">
        <v>1</v>
      </c>
      <c r="I4676" s="76">
        <v>2</v>
      </c>
    </row>
    <row r="4677" spans="1:9" x14ac:dyDescent="0.2">
      <c r="A4677" s="84">
        <v>4658</v>
      </c>
      <c r="B4677" s="77">
        <v>1863</v>
      </c>
      <c r="C4677" s="77">
        <v>1971</v>
      </c>
      <c r="D4677" s="77">
        <v>183</v>
      </c>
      <c r="E4677" s="77">
        <v>493</v>
      </c>
      <c r="F4677" s="76">
        <v>15</v>
      </c>
      <c r="G4677" s="76">
        <v>18</v>
      </c>
      <c r="H4677" s="76">
        <v>1</v>
      </c>
      <c r="I4677" s="76">
        <v>5</v>
      </c>
    </row>
    <row r="4678" spans="1:9" x14ac:dyDescent="0.2">
      <c r="A4678" s="84">
        <v>4659</v>
      </c>
      <c r="B4678" s="77">
        <v>1689</v>
      </c>
      <c r="C4678" s="77">
        <v>13</v>
      </c>
      <c r="D4678" s="77">
        <v>2</v>
      </c>
      <c r="E4678" s="77">
        <v>2</v>
      </c>
      <c r="F4678" s="76">
        <v>14</v>
      </c>
      <c r="G4678" s="76">
        <v>0</v>
      </c>
      <c r="H4678" s="76">
        <v>0</v>
      </c>
      <c r="I4678" s="76">
        <v>0</v>
      </c>
    </row>
    <row r="4679" spans="1:9" x14ac:dyDescent="0.2">
      <c r="A4679" s="84">
        <v>4660</v>
      </c>
      <c r="B4679" s="77">
        <v>1834</v>
      </c>
      <c r="C4679" s="77">
        <v>1162</v>
      </c>
      <c r="D4679" s="77">
        <v>385</v>
      </c>
      <c r="E4679" s="77">
        <v>787</v>
      </c>
      <c r="F4679" s="76">
        <v>17</v>
      </c>
      <c r="G4679" s="76">
        <v>11</v>
      </c>
      <c r="H4679" s="76">
        <v>3</v>
      </c>
      <c r="I4679" s="76">
        <v>11</v>
      </c>
    </row>
    <row r="4680" spans="1:9" x14ac:dyDescent="0.2">
      <c r="A4680" s="84">
        <v>4661</v>
      </c>
      <c r="B4680" s="77">
        <v>1878</v>
      </c>
      <c r="C4680" s="77">
        <v>1366</v>
      </c>
      <c r="D4680" s="77">
        <v>499</v>
      </c>
      <c r="E4680" s="77">
        <v>2245</v>
      </c>
      <c r="F4680" s="76">
        <v>12</v>
      </c>
      <c r="G4680" s="76">
        <v>11</v>
      </c>
      <c r="H4680" s="76">
        <v>5</v>
      </c>
      <c r="I4680" s="76">
        <v>34</v>
      </c>
    </row>
    <row r="4681" spans="1:9" x14ac:dyDescent="0.2">
      <c r="A4681" s="84">
        <v>4662</v>
      </c>
      <c r="B4681" s="77">
        <v>1811</v>
      </c>
      <c r="C4681" s="77">
        <v>117</v>
      </c>
      <c r="D4681" s="77">
        <v>89</v>
      </c>
      <c r="E4681" s="77">
        <v>1227</v>
      </c>
      <c r="F4681" s="76">
        <v>20</v>
      </c>
      <c r="G4681" s="76">
        <v>1</v>
      </c>
      <c r="H4681" s="76">
        <v>0</v>
      </c>
      <c r="I4681" s="76">
        <v>21</v>
      </c>
    </row>
    <row r="4682" spans="1:9" x14ac:dyDescent="0.2">
      <c r="A4682" s="84">
        <v>4663</v>
      </c>
      <c r="B4682" s="77">
        <v>1853</v>
      </c>
      <c r="C4682" s="77">
        <v>1030</v>
      </c>
      <c r="D4682" s="77">
        <v>582</v>
      </c>
      <c r="E4682" s="77">
        <v>895</v>
      </c>
      <c r="F4682" s="76">
        <v>27</v>
      </c>
      <c r="G4682" s="76">
        <v>17</v>
      </c>
      <c r="H4682" s="76">
        <v>3</v>
      </c>
      <c r="I4682" s="76">
        <v>14</v>
      </c>
    </row>
    <row r="4683" spans="1:9" x14ac:dyDescent="0.2">
      <c r="A4683" s="84">
        <v>4664</v>
      </c>
      <c r="B4683" s="77">
        <v>1819</v>
      </c>
      <c r="C4683" s="77">
        <v>259</v>
      </c>
      <c r="D4683" s="77">
        <v>277</v>
      </c>
      <c r="E4683" s="77">
        <v>438</v>
      </c>
      <c r="F4683" s="76">
        <v>24</v>
      </c>
      <c r="G4683" s="76">
        <v>5</v>
      </c>
      <c r="H4683" s="76">
        <v>0</v>
      </c>
      <c r="I4683" s="76">
        <v>10</v>
      </c>
    </row>
    <row r="4684" spans="1:9" x14ac:dyDescent="0.2">
      <c r="A4684" s="84">
        <v>4665</v>
      </c>
      <c r="B4684" s="77">
        <v>1787</v>
      </c>
      <c r="C4684" s="77">
        <v>496</v>
      </c>
      <c r="D4684" s="77">
        <v>222</v>
      </c>
      <c r="E4684" s="77">
        <v>153</v>
      </c>
      <c r="F4684" s="76">
        <v>19</v>
      </c>
      <c r="G4684" s="76">
        <v>6</v>
      </c>
      <c r="H4684" s="76">
        <v>3</v>
      </c>
      <c r="I4684" s="76">
        <v>3</v>
      </c>
    </row>
    <row r="4685" spans="1:9" x14ac:dyDescent="0.2">
      <c r="A4685" s="84">
        <v>4666</v>
      </c>
      <c r="B4685" s="77">
        <v>1687</v>
      </c>
      <c r="C4685" s="77">
        <v>20</v>
      </c>
      <c r="D4685" s="77">
        <v>2</v>
      </c>
      <c r="E4685" s="77">
        <v>192</v>
      </c>
      <c r="F4685" s="76">
        <v>19</v>
      </c>
      <c r="G4685" s="76">
        <v>0</v>
      </c>
      <c r="H4685" s="76">
        <v>0</v>
      </c>
      <c r="I4685" s="76">
        <v>5</v>
      </c>
    </row>
    <row r="4686" spans="1:9" x14ac:dyDescent="0.2">
      <c r="A4686" s="84">
        <v>4667</v>
      </c>
      <c r="B4686" s="77">
        <v>1774</v>
      </c>
      <c r="C4686" s="77">
        <v>429</v>
      </c>
      <c r="D4686" s="77">
        <v>184</v>
      </c>
      <c r="E4686" s="77">
        <v>98</v>
      </c>
      <c r="F4686" s="76">
        <v>20</v>
      </c>
      <c r="G4686" s="76">
        <v>2</v>
      </c>
      <c r="H4686" s="76">
        <v>2</v>
      </c>
      <c r="I4686" s="76">
        <v>1</v>
      </c>
    </row>
    <row r="4687" spans="1:9" x14ac:dyDescent="0.2">
      <c r="A4687" s="84">
        <v>4668</v>
      </c>
      <c r="B4687" s="77">
        <v>1838</v>
      </c>
      <c r="C4687" s="77">
        <v>273</v>
      </c>
      <c r="D4687" s="77">
        <v>356</v>
      </c>
      <c r="E4687" s="77">
        <v>1467</v>
      </c>
      <c r="F4687" s="76">
        <v>18</v>
      </c>
      <c r="G4687" s="76">
        <v>4</v>
      </c>
      <c r="H4687" s="76">
        <v>1</v>
      </c>
      <c r="I4687" s="76">
        <v>18</v>
      </c>
    </row>
    <row r="4688" spans="1:9" x14ac:dyDescent="0.2">
      <c r="A4688" s="84">
        <v>4669</v>
      </c>
      <c r="B4688" s="77">
        <v>1823</v>
      </c>
      <c r="C4688" s="77">
        <v>663</v>
      </c>
      <c r="D4688" s="77">
        <v>303</v>
      </c>
      <c r="E4688" s="77">
        <v>1215</v>
      </c>
      <c r="F4688" s="76">
        <v>29</v>
      </c>
      <c r="G4688" s="76">
        <v>12</v>
      </c>
      <c r="H4688" s="76">
        <v>3</v>
      </c>
      <c r="I4688" s="76">
        <v>22</v>
      </c>
    </row>
    <row r="4689" spans="1:9" x14ac:dyDescent="0.2">
      <c r="A4689" s="84">
        <v>4670</v>
      </c>
      <c r="B4689" s="77">
        <v>1764</v>
      </c>
      <c r="C4689" s="77">
        <v>239</v>
      </c>
      <c r="D4689" s="77">
        <v>198</v>
      </c>
      <c r="E4689" s="77">
        <v>190</v>
      </c>
      <c r="F4689" s="76">
        <v>20</v>
      </c>
      <c r="G4689" s="76">
        <v>1</v>
      </c>
      <c r="H4689" s="76">
        <v>2</v>
      </c>
      <c r="I4689" s="76">
        <v>2</v>
      </c>
    </row>
    <row r="4690" spans="1:9" x14ac:dyDescent="0.2">
      <c r="A4690" s="84">
        <v>4671</v>
      </c>
      <c r="B4690" s="77">
        <v>1782</v>
      </c>
      <c r="C4690" s="77">
        <v>361</v>
      </c>
      <c r="D4690" s="77">
        <v>247</v>
      </c>
      <c r="E4690" s="77">
        <v>113</v>
      </c>
      <c r="F4690" s="76">
        <v>18</v>
      </c>
      <c r="G4690" s="76">
        <v>4</v>
      </c>
      <c r="H4690" s="76">
        <v>0</v>
      </c>
      <c r="I4690" s="76">
        <v>1</v>
      </c>
    </row>
    <row r="4691" spans="1:9" x14ac:dyDescent="0.2">
      <c r="A4691" s="84">
        <v>4672</v>
      </c>
      <c r="B4691" s="77">
        <v>1791</v>
      </c>
      <c r="C4691" s="77">
        <v>356</v>
      </c>
      <c r="D4691" s="77">
        <v>132</v>
      </c>
      <c r="E4691" s="77">
        <v>157</v>
      </c>
      <c r="F4691" s="76">
        <v>15</v>
      </c>
      <c r="G4691" s="76">
        <v>4</v>
      </c>
      <c r="H4691" s="76">
        <v>2</v>
      </c>
      <c r="I4691" s="76">
        <v>2</v>
      </c>
    </row>
    <row r="4692" spans="1:9" x14ac:dyDescent="0.2">
      <c r="A4692" s="84">
        <v>4673</v>
      </c>
      <c r="B4692" s="77">
        <v>1703</v>
      </c>
      <c r="C4692" s="77">
        <v>10</v>
      </c>
      <c r="D4692" s="77">
        <v>13</v>
      </c>
      <c r="E4692" s="77">
        <v>256</v>
      </c>
      <c r="F4692" s="76">
        <v>20</v>
      </c>
      <c r="G4692" s="76">
        <v>0</v>
      </c>
      <c r="H4692" s="76">
        <v>0</v>
      </c>
      <c r="I4692" s="76">
        <v>4</v>
      </c>
    </row>
    <row r="4693" spans="1:9" x14ac:dyDescent="0.2">
      <c r="A4693" s="84">
        <v>4674</v>
      </c>
      <c r="B4693" s="77">
        <v>1802</v>
      </c>
      <c r="C4693" s="77">
        <v>76</v>
      </c>
      <c r="D4693" s="77">
        <v>169</v>
      </c>
      <c r="E4693" s="77">
        <v>1076</v>
      </c>
      <c r="F4693" s="76">
        <v>22</v>
      </c>
      <c r="G4693" s="76">
        <v>1</v>
      </c>
      <c r="H4693" s="76">
        <v>2</v>
      </c>
      <c r="I4693" s="76">
        <v>21</v>
      </c>
    </row>
    <row r="4694" spans="1:9" x14ac:dyDescent="0.2">
      <c r="A4694" s="84">
        <v>4675</v>
      </c>
      <c r="B4694" s="77">
        <v>1821</v>
      </c>
      <c r="C4694" s="77">
        <v>896</v>
      </c>
      <c r="D4694" s="77">
        <v>132</v>
      </c>
      <c r="E4694" s="77">
        <v>869</v>
      </c>
      <c r="F4694" s="76">
        <v>18</v>
      </c>
      <c r="G4694" s="76">
        <v>16</v>
      </c>
      <c r="H4694" s="76">
        <v>0</v>
      </c>
      <c r="I4694" s="76">
        <v>12</v>
      </c>
    </row>
    <row r="4695" spans="1:9" x14ac:dyDescent="0.2">
      <c r="A4695" s="84">
        <v>4676</v>
      </c>
      <c r="B4695" s="77">
        <v>1794</v>
      </c>
      <c r="C4695" s="77">
        <v>319</v>
      </c>
      <c r="D4695" s="77">
        <v>75</v>
      </c>
      <c r="E4695" s="77">
        <v>464</v>
      </c>
      <c r="F4695" s="76">
        <v>24</v>
      </c>
      <c r="G4695" s="76">
        <v>5</v>
      </c>
      <c r="H4695" s="76">
        <v>0</v>
      </c>
      <c r="I4695" s="76">
        <v>11</v>
      </c>
    </row>
    <row r="4696" spans="1:9" x14ac:dyDescent="0.2">
      <c r="A4696" s="84">
        <v>4677</v>
      </c>
      <c r="B4696" s="77">
        <v>1805</v>
      </c>
      <c r="C4696" s="77">
        <v>464</v>
      </c>
      <c r="D4696" s="77">
        <v>162</v>
      </c>
      <c r="E4696" s="77">
        <v>679</v>
      </c>
      <c r="F4696" s="76">
        <v>13</v>
      </c>
      <c r="G4696" s="76">
        <v>5</v>
      </c>
      <c r="H4696" s="76">
        <v>1</v>
      </c>
      <c r="I4696" s="76">
        <v>7</v>
      </c>
    </row>
    <row r="4697" spans="1:9" x14ac:dyDescent="0.2">
      <c r="A4697" s="84">
        <v>4678</v>
      </c>
      <c r="B4697" s="77">
        <v>1805</v>
      </c>
      <c r="C4697" s="77">
        <v>80</v>
      </c>
      <c r="D4697" s="77">
        <v>141</v>
      </c>
      <c r="E4697" s="77">
        <v>819</v>
      </c>
      <c r="F4697" s="76">
        <v>14</v>
      </c>
      <c r="G4697" s="76">
        <v>0</v>
      </c>
      <c r="H4697" s="76">
        <v>3</v>
      </c>
      <c r="I4697" s="76">
        <v>10</v>
      </c>
    </row>
    <row r="4698" spans="1:9" x14ac:dyDescent="0.2">
      <c r="A4698" s="84">
        <v>4679</v>
      </c>
      <c r="B4698" s="77">
        <v>1744</v>
      </c>
      <c r="C4698" s="77">
        <v>1</v>
      </c>
      <c r="D4698" s="77">
        <v>107</v>
      </c>
      <c r="E4698" s="77">
        <v>74</v>
      </c>
      <c r="F4698" s="76">
        <v>18</v>
      </c>
      <c r="G4698" s="76">
        <v>0</v>
      </c>
      <c r="H4698" s="76">
        <v>0</v>
      </c>
      <c r="I4698" s="76">
        <v>0</v>
      </c>
    </row>
    <row r="4699" spans="1:9" x14ac:dyDescent="0.2">
      <c r="A4699" s="84">
        <v>4680</v>
      </c>
      <c r="B4699" s="77">
        <v>1846</v>
      </c>
      <c r="C4699" s="77">
        <v>313</v>
      </c>
      <c r="D4699" s="77">
        <v>444</v>
      </c>
      <c r="E4699" s="77">
        <v>768</v>
      </c>
      <c r="F4699" s="76">
        <v>20</v>
      </c>
      <c r="G4699" s="76">
        <v>6</v>
      </c>
      <c r="H4699" s="76">
        <v>3</v>
      </c>
      <c r="I4699" s="76">
        <v>10</v>
      </c>
    </row>
    <row r="4700" spans="1:9" x14ac:dyDescent="0.2">
      <c r="A4700" s="84">
        <v>4681</v>
      </c>
      <c r="B4700" s="77">
        <v>1851</v>
      </c>
      <c r="C4700" s="77">
        <v>274</v>
      </c>
      <c r="D4700" s="77">
        <v>375</v>
      </c>
      <c r="E4700" s="77">
        <v>1483</v>
      </c>
      <c r="F4700" s="76">
        <v>21</v>
      </c>
      <c r="G4700" s="76">
        <v>2</v>
      </c>
      <c r="H4700" s="76">
        <v>4</v>
      </c>
      <c r="I4700" s="76">
        <v>28</v>
      </c>
    </row>
    <row r="4701" spans="1:9" x14ac:dyDescent="0.2">
      <c r="A4701" s="84">
        <v>4682</v>
      </c>
      <c r="B4701" s="77">
        <v>1781</v>
      </c>
      <c r="C4701" s="77">
        <v>104</v>
      </c>
      <c r="D4701" s="77">
        <v>178</v>
      </c>
      <c r="E4701" s="77">
        <v>273</v>
      </c>
      <c r="F4701" s="76">
        <v>20</v>
      </c>
      <c r="G4701" s="76">
        <v>2</v>
      </c>
      <c r="H4701" s="76">
        <v>1</v>
      </c>
      <c r="I4701" s="76">
        <v>6</v>
      </c>
    </row>
    <row r="4702" spans="1:9" x14ac:dyDescent="0.2">
      <c r="A4702" s="84">
        <v>4683</v>
      </c>
      <c r="B4702" s="77">
        <v>1912</v>
      </c>
      <c r="C4702" s="77">
        <v>1715</v>
      </c>
      <c r="D4702" s="77">
        <v>616</v>
      </c>
      <c r="E4702" s="77">
        <v>1372</v>
      </c>
      <c r="F4702" s="76">
        <v>13</v>
      </c>
      <c r="G4702" s="76">
        <v>16</v>
      </c>
      <c r="H4702" s="76">
        <v>3</v>
      </c>
      <c r="I4702" s="76">
        <v>13</v>
      </c>
    </row>
    <row r="4703" spans="1:9" x14ac:dyDescent="0.2">
      <c r="A4703" s="84">
        <v>4684</v>
      </c>
      <c r="B4703" s="77">
        <v>1728</v>
      </c>
      <c r="C4703" s="77">
        <v>20</v>
      </c>
      <c r="D4703" s="77">
        <v>16</v>
      </c>
      <c r="E4703" s="77">
        <v>272</v>
      </c>
      <c r="F4703" s="76">
        <v>19</v>
      </c>
      <c r="G4703" s="76">
        <v>0</v>
      </c>
      <c r="H4703" s="76">
        <v>0</v>
      </c>
      <c r="I4703" s="76">
        <v>6</v>
      </c>
    </row>
    <row r="4704" spans="1:9" x14ac:dyDescent="0.2">
      <c r="A4704" s="84">
        <v>4685</v>
      </c>
      <c r="B4704" s="77">
        <v>1745</v>
      </c>
      <c r="C4704" s="77">
        <v>197</v>
      </c>
      <c r="D4704" s="77">
        <v>20</v>
      </c>
      <c r="E4704" s="77">
        <v>573</v>
      </c>
      <c r="F4704" s="76">
        <v>16</v>
      </c>
      <c r="G4704" s="76">
        <v>0</v>
      </c>
      <c r="H4704" s="76">
        <v>0</v>
      </c>
      <c r="I4704" s="76">
        <v>8</v>
      </c>
    </row>
    <row r="4705" spans="1:9" x14ac:dyDescent="0.2">
      <c r="A4705" s="84">
        <v>4686</v>
      </c>
      <c r="B4705" s="77">
        <v>1803</v>
      </c>
      <c r="C4705" s="77">
        <v>124</v>
      </c>
      <c r="D4705" s="77">
        <v>351</v>
      </c>
      <c r="E4705" s="77">
        <v>377</v>
      </c>
      <c r="F4705" s="76">
        <v>15</v>
      </c>
      <c r="G4705" s="76">
        <v>2</v>
      </c>
      <c r="H4705" s="76">
        <v>3</v>
      </c>
      <c r="I4705" s="76">
        <v>4</v>
      </c>
    </row>
    <row r="4706" spans="1:9" x14ac:dyDescent="0.2">
      <c r="A4706" s="84">
        <v>4687</v>
      </c>
      <c r="B4706" s="77">
        <v>1763</v>
      </c>
      <c r="C4706" s="77">
        <v>34</v>
      </c>
      <c r="D4706" s="77">
        <v>140</v>
      </c>
      <c r="E4706" s="77">
        <v>240</v>
      </c>
      <c r="F4706" s="76">
        <v>22</v>
      </c>
      <c r="G4706" s="76">
        <v>0</v>
      </c>
      <c r="H4706" s="76">
        <v>0</v>
      </c>
      <c r="I4706" s="76">
        <v>6</v>
      </c>
    </row>
    <row r="4707" spans="1:9" x14ac:dyDescent="0.2">
      <c r="A4707" s="84">
        <v>4688</v>
      </c>
      <c r="B4707" s="77">
        <v>1717</v>
      </c>
      <c r="C4707" s="77">
        <v>57</v>
      </c>
      <c r="D4707" s="77">
        <v>8</v>
      </c>
      <c r="E4707" s="77">
        <v>591</v>
      </c>
      <c r="F4707" s="76">
        <v>24</v>
      </c>
      <c r="G4707" s="76">
        <v>1</v>
      </c>
      <c r="H4707" s="76">
        <v>0</v>
      </c>
      <c r="I4707" s="76">
        <v>14</v>
      </c>
    </row>
    <row r="4708" spans="1:9" x14ac:dyDescent="0.2">
      <c r="A4708" s="84">
        <v>4689</v>
      </c>
      <c r="B4708" s="77">
        <v>1756</v>
      </c>
      <c r="C4708" s="77">
        <v>52</v>
      </c>
      <c r="D4708" s="77">
        <v>64</v>
      </c>
      <c r="E4708" s="77">
        <v>104</v>
      </c>
      <c r="F4708" s="76">
        <v>17</v>
      </c>
      <c r="G4708" s="76">
        <v>0</v>
      </c>
      <c r="H4708" s="76">
        <v>1</v>
      </c>
      <c r="I4708" s="76">
        <v>3</v>
      </c>
    </row>
    <row r="4709" spans="1:9" x14ac:dyDescent="0.2">
      <c r="A4709" s="84">
        <v>4690</v>
      </c>
      <c r="B4709" s="77">
        <v>1722</v>
      </c>
      <c r="C4709" s="77">
        <v>123</v>
      </c>
      <c r="D4709" s="77">
        <v>5</v>
      </c>
      <c r="E4709" s="77">
        <v>487</v>
      </c>
      <c r="F4709" s="76">
        <v>18</v>
      </c>
      <c r="G4709" s="76">
        <v>2</v>
      </c>
      <c r="H4709" s="76">
        <v>0</v>
      </c>
      <c r="I4709" s="76">
        <v>7</v>
      </c>
    </row>
    <row r="4710" spans="1:9" x14ac:dyDescent="0.2">
      <c r="A4710" s="84">
        <v>4691</v>
      </c>
      <c r="B4710" s="77">
        <v>1785</v>
      </c>
      <c r="C4710" s="77">
        <v>142</v>
      </c>
      <c r="D4710" s="77">
        <v>77</v>
      </c>
      <c r="E4710" s="77">
        <v>370</v>
      </c>
      <c r="F4710" s="76">
        <v>19</v>
      </c>
      <c r="G4710" s="76">
        <v>2</v>
      </c>
      <c r="H4710" s="76">
        <v>1</v>
      </c>
      <c r="I4710" s="76">
        <v>6</v>
      </c>
    </row>
    <row r="4711" spans="1:9" x14ac:dyDescent="0.2">
      <c r="A4711" s="84">
        <v>4692</v>
      </c>
      <c r="B4711" s="77">
        <v>1815</v>
      </c>
      <c r="C4711" s="77">
        <v>26</v>
      </c>
      <c r="D4711" s="77">
        <v>432</v>
      </c>
      <c r="E4711" s="77">
        <v>487</v>
      </c>
      <c r="F4711" s="76">
        <v>14</v>
      </c>
      <c r="G4711" s="76">
        <v>0</v>
      </c>
      <c r="H4711" s="76">
        <v>8</v>
      </c>
      <c r="I4711" s="76">
        <v>5</v>
      </c>
    </row>
    <row r="4712" spans="1:9" x14ac:dyDescent="0.2">
      <c r="A4712" s="84">
        <v>4693</v>
      </c>
      <c r="B4712" s="77">
        <v>1814</v>
      </c>
      <c r="C4712" s="77">
        <v>689</v>
      </c>
      <c r="D4712" s="77">
        <v>168</v>
      </c>
      <c r="E4712" s="77">
        <v>416</v>
      </c>
      <c r="F4712" s="76">
        <v>13</v>
      </c>
      <c r="G4712" s="76">
        <v>6</v>
      </c>
      <c r="H4712" s="76">
        <v>1</v>
      </c>
      <c r="I4712" s="76">
        <v>4</v>
      </c>
    </row>
    <row r="4713" spans="1:9" x14ac:dyDescent="0.2">
      <c r="A4713" s="84">
        <v>4694</v>
      </c>
      <c r="B4713" s="77">
        <v>1838</v>
      </c>
      <c r="C4713" s="77">
        <v>982</v>
      </c>
      <c r="D4713" s="77">
        <v>68</v>
      </c>
      <c r="E4713" s="77">
        <v>323</v>
      </c>
      <c r="F4713" s="76">
        <v>15</v>
      </c>
      <c r="G4713" s="76">
        <v>12</v>
      </c>
      <c r="H4713" s="76">
        <v>1</v>
      </c>
      <c r="I4713" s="76">
        <v>2</v>
      </c>
    </row>
    <row r="4714" spans="1:9" x14ac:dyDescent="0.2">
      <c r="A4714" s="84">
        <v>4695</v>
      </c>
      <c r="B4714" s="77">
        <v>1779</v>
      </c>
      <c r="C4714" s="77">
        <v>1034</v>
      </c>
      <c r="D4714" s="77">
        <v>367</v>
      </c>
      <c r="E4714" s="77">
        <v>46</v>
      </c>
      <c r="F4714" s="76">
        <v>18</v>
      </c>
      <c r="G4714" s="76">
        <v>9</v>
      </c>
      <c r="H4714" s="76">
        <v>4</v>
      </c>
      <c r="I4714" s="76">
        <v>0</v>
      </c>
    </row>
    <row r="4715" spans="1:9" x14ac:dyDescent="0.2">
      <c r="A4715" s="84">
        <v>4696</v>
      </c>
      <c r="B4715" s="77">
        <v>1706</v>
      </c>
      <c r="C4715" s="77">
        <v>93</v>
      </c>
      <c r="D4715" s="77">
        <v>32</v>
      </c>
      <c r="E4715" s="77">
        <v>14</v>
      </c>
      <c r="F4715" s="76">
        <v>17</v>
      </c>
      <c r="G4715" s="76">
        <v>1</v>
      </c>
      <c r="H4715" s="76">
        <v>2</v>
      </c>
      <c r="I4715" s="76">
        <v>0</v>
      </c>
    </row>
    <row r="4716" spans="1:9" x14ac:dyDescent="0.2">
      <c r="A4716" s="84">
        <v>4697</v>
      </c>
      <c r="B4716" s="77">
        <v>1703</v>
      </c>
      <c r="C4716" s="77">
        <v>178</v>
      </c>
      <c r="D4716" s="77">
        <v>21</v>
      </c>
      <c r="E4716" s="77">
        <v>23</v>
      </c>
      <c r="F4716" s="76">
        <v>18</v>
      </c>
      <c r="G4716" s="76">
        <v>3</v>
      </c>
      <c r="H4716" s="76">
        <v>1</v>
      </c>
      <c r="I4716" s="76">
        <v>1</v>
      </c>
    </row>
    <row r="4717" spans="1:9" x14ac:dyDescent="0.2">
      <c r="A4717" s="84">
        <v>4698</v>
      </c>
      <c r="B4717" s="77">
        <v>1839</v>
      </c>
      <c r="C4717" s="77">
        <v>291</v>
      </c>
      <c r="D4717" s="77">
        <v>497</v>
      </c>
      <c r="E4717" s="77">
        <v>572</v>
      </c>
      <c r="F4717" s="76">
        <v>23</v>
      </c>
      <c r="G4717" s="76">
        <v>3</v>
      </c>
      <c r="H4717" s="76">
        <v>2</v>
      </c>
      <c r="I4717" s="76">
        <v>10</v>
      </c>
    </row>
    <row r="4718" spans="1:9" x14ac:dyDescent="0.2">
      <c r="A4718" s="84">
        <v>4699</v>
      </c>
      <c r="B4718" s="77">
        <v>1750</v>
      </c>
      <c r="C4718" s="77">
        <v>345</v>
      </c>
      <c r="D4718" s="77">
        <v>214</v>
      </c>
      <c r="E4718" s="77">
        <v>156</v>
      </c>
      <c r="F4718" s="76">
        <v>17</v>
      </c>
      <c r="G4718" s="76">
        <v>3</v>
      </c>
      <c r="H4718" s="76">
        <v>2</v>
      </c>
      <c r="I4718" s="76">
        <v>1</v>
      </c>
    </row>
    <row r="4719" spans="1:9" x14ac:dyDescent="0.2">
      <c r="A4719" s="84">
        <v>4700</v>
      </c>
      <c r="B4719" s="77">
        <v>1756</v>
      </c>
      <c r="C4719" s="77">
        <v>124</v>
      </c>
      <c r="D4719" s="77">
        <v>83</v>
      </c>
      <c r="E4719" s="77">
        <v>90</v>
      </c>
      <c r="F4719" s="76">
        <v>26</v>
      </c>
      <c r="G4719" s="76">
        <v>4</v>
      </c>
      <c r="H4719" s="76">
        <v>0</v>
      </c>
      <c r="I4719" s="76">
        <v>3</v>
      </c>
    </row>
    <row r="4720" spans="1:9" x14ac:dyDescent="0.2">
      <c r="A4720" s="84">
        <v>4701</v>
      </c>
      <c r="B4720" s="77">
        <v>1735</v>
      </c>
      <c r="C4720" s="77">
        <v>116</v>
      </c>
      <c r="D4720" s="77">
        <v>48</v>
      </c>
      <c r="E4720" s="77">
        <v>67</v>
      </c>
      <c r="F4720" s="76">
        <v>23</v>
      </c>
      <c r="G4720" s="76">
        <v>3</v>
      </c>
      <c r="H4720" s="76">
        <v>0</v>
      </c>
      <c r="I4720" s="76">
        <v>2</v>
      </c>
    </row>
    <row r="4721" spans="1:9" x14ac:dyDescent="0.2">
      <c r="A4721" s="84">
        <v>4702</v>
      </c>
      <c r="B4721" s="77">
        <v>1795</v>
      </c>
      <c r="C4721" s="77">
        <v>52</v>
      </c>
      <c r="D4721" s="77">
        <v>329</v>
      </c>
      <c r="E4721" s="77">
        <v>288</v>
      </c>
      <c r="F4721" s="76">
        <v>19</v>
      </c>
      <c r="G4721" s="76">
        <v>0</v>
      </c>
      <c r="H4721" s="76">
        <v>5</v>
      </c>
      <c r="I4721" s="76">
        <v>6</v>
      </c>
    </row>
    <row r="4722" spans="1:9" x14ac:dyDescent="0.2">
      <c r="A4722" s="84">
        <v>4703</v>
      </c>
      <c r="B4722" s="77">
        <v>1711</v>
      </c>
      <c r="C4722" s="77">
        <v>104</v>
      </c>
      <c r="D4722" s="77">
        <v>6</v>
      </c>
      <c r="E4722" s="77">
        <v>184</v>
      </c>
      <c r="F4722" s="76">
        <v>21</v>
      </c>
      <c r="G4722" s="76">
        <v>2</v>
      </c>
      <c r="H4722" s="76">
        <v>0</v>
      </c>
      <c r="I4722" s="76">
        <v>2</v>
      </c>
    </row>
    <row r="4723" spans="1:9" x14ac:dyDescent="0.2">
      <c r="A4723" s="84">
        <v>4704</v>
      </c>
      <c r="B4723" s="77">
        <v>1776</v>
      </c>
      <c r="C4723" s="77">
        <v>222</v>
      </c>
      <c r="D4723" s="77">
        <v>276</v>
      </c>
      <c r="E4723" s="77">
        <v>112</v>
      </c>
      <c r="F4723" s="76">
        <v>17</v>
      </c>
      <c r="G4723" s="76">
        <v>3</v>
      </c>
      <c r="H4723" s="76">
        <v>4</v>
      </c>
      <c r="I4723" s="76">
        <v>1</v>
      </c>
    </row>
    <row r="4724" spans="1:9" x14ac:dyDescent="0.2">
      <c r="A4724" s="84">
        <v>4705</v>
      </c>
      <c r="B4724" s="77">
        <v>1839</v>
      </c>
      <c r="C4724" s="77">
        <v>194</v>
      </c>
      <c r="D4724" s="77">
        <v>139</v>
      </c>
      <c r="E4724" s="77">
        <v>150</v>
      </c>
      <c r="F4724" s="76">
        <v>21</v>
      </c>
      <c r="G4724" s="76">
        <v>3</v>
      </c>
      <c r="H4724" s="76">
        <v>3</v>
      </c>
      <c r="I4724" s="76">
        <v>3</v>
      </c>
    </row>
    <row r="4725" spans="1:9" x14ac:dyDescent="0.2">
      <c r="A4725" s="84">
        <v>4706</v>
      </c>
      <c r="B4725" s="77">
        <v>1822</v>
      </c>
      <c r="C4725" s="77">
        <v>1153</v>
      </c>
      <c r="D4725" s="77">
        <v>274</v>
      </c>
      <c r="E4725" s="77">
        <v>786</v>
      </c>
      <c r="F4725" s="76">
        <v>21</v>
      </c>
      <c r="G4725" s="76">
        <v>15</v>
      </c>
      <c r="H4725" s="76">
        <v>3</v>
      </c>
      <c r="I4725" s="76">
        <v>15</v>
      </c>
    </row>
    <row r="4726" spans="1:9" x14ac:dyDescent="0.2">
      <c r="A4726" s="84">
        <v>4707</v>
      </c>
      <c r="B4726" s="77">
        <v>1790</v>
      </c>
      <c r="C4726" s="77">
        <v>288</v>
      </c>
      <c r="D4726" s="77">
        <v>152</v>
      </c>
      <c r="E4726" s="77">
        <v>214</v>
      </c>
      <c r="F4726" s="76">
        <v>17</v>
      </c>
      <c r="G4726" s="76">
        <v>2</v>
      </c>
      <c r="H4726" s="76">
        <v>1</v>
      </c>
      <c r="I4726" s="76">
        <v>3</v>
      </c>
    </row>
    <row r="4727" spans="1:9" x14ac:dyDescent="0.2">
      <c r="A4727" s="84">
        <v>4708</v>
      </c>
      <c r="B4727" s="77">
        <v>1790</v>
      </c>
      <c r="C4727" s="77">
        <v>264</v>
      </c>
      <c r="D4727" s="77">
        <v>171</v>
      </c>
      <c r="E4727" s="77">
        <v>1102</v>
      </c>
      <c r="F4727" s="76">
        <v>25</v>
      </c>
      <c r="G4727" s="76">
        <v>6</v>
      </c>
      <c r="H4727" s="76">
        <v>2</v>
      </c>
      <c r="I4727" s="76">
        <v>24</v>
      </c>
    </row>
    <row r="4728" spans="1:9" x14ac:dyDescent="0.2">
      <c r="A4728" s="84">
        <v>4709</v>
      </c>
      <c r="B4728" s="77">
        <v>1768</v>
      </c>
      <c r="C4728" s="77">
        <v>595</v>
      </c>
      <c r="D4728" s="77">
        <v>85</v>
      </c>
      <c r="E4728" s="77">
        <v>207</v>
      </c>
      <c r="F4728" s="76">
        <v>18</v>
      </c>
      <c r="G4728" s="76">
        <v>3</v>
      </c>
      <c r="H4728" s="76">
        <v>0</v>
      </c>
      <c r="I4728" s="76">
        <v>2</v>
      </c>
    </row>
    <row r="4729" spans="1:9" x14ac:dyDescent="0.2">
      <c r="A4729" s="84">
        <v>4710</v>
      </c>
      <c r="B4729" s="77">
        <v>1758</v>
      </c>
      <c r="C4729" s="77">
        <v>48</v>
      </c>
      <c r="D4729" s="77">
        <v>56</v>
      </c>
      <c r="E4729" s="77">
        <v>273</v>
      </c>
      <c r="F4729" s="76">
        <v>24</v>
      </c>
      <c r="G4729" s="76">
        <v>2</v>
      </c>
      <c r="H4729" s="76">
        <v>0</v>
      </c>
      <c r="I4729" s="76">
        <v>8</v>
      </c>
    </row>
    <row r="4730" spans="1:9" x14ac:dyDescent="0.2">
      <c r="A4730" s="84">
        <v>4711</v>
      </c>
      <c r="B4730" s="77">
        <v>1716</v>
      </c>
      <c r="C4730" s="77">
        <v>46</v>
      </c>
      <c r="D4730" s="77">
        <v>17</v>
      </c>
      <c r="E4730" s="77">
        <v>93</v>
      </c>
      <c r="F4730" s="76">
        <v>14</v>
      </c>
      <c r="G4730" s="76">
        <v>1</v>
      </c>
      <c r="H4730" s="76">
        <v>0</v>
      </c>
      <c r="I4730" s="76">
        <v>0</v>
      </c>
    </row>
    <row r="4731" spans="1:9" x14ac:dyDescent="0.2">
      <c r="A4731" s="84">
        <v>4712</v>
      </c>
      <c r="B4731" s="77">
        <v>1830</v>
      </c>
      <c r="C4731" s="77">
        <v>327</v>
      </c>
      <c r="D4731" s="77">
        <v>284</v>
      </c>
      <c r="E4731" s="77">
        <v>884</v>
      </c>
      <c r="F4731" s="76">
        <v>12</v>
      </c>
      <c r="G4731" s="76">
        <v>3</v>
      </c>
      <c r="H4731" s="76">
        <v>3</v>
      </c>
      <c r="I4731" s="76">
        <v>14</v>
      </c>
    </row>
    <row r="4732" spans="1:9" x14ac:dyDescent="0.2">
      <c r="A4732" s="84">
        <v>4713</v>
      </c>
      <c r="B4732" s="77">
        <v>1814</v>
      </c>
      <c r="C4732" s="77">
        <v>1333</v>
      </c>
      <c r="D4732" s="77">
        <v>204</v>
      </c>
      <c r="E4732" s="77">
        <v>404</v>
      </c>
      <c r="F4732" s="76">
        <v>19</v>
      </c>
      <c r="G4732" s="76">
        <v>11</v>
      </c>
      <c r="H4732" s="76">
        <v>1</v>
      </c>
      <c r="I4732" s="76">
        <v>4</v>
      </c>
    </row>
    <row r="4733" spans="1:9" x14ac:dyDescent="0.2">
      <c r="A4733" s="84">
        <v>4714</v>
      </c>
      <c r="B4733" s="77">
        <v>1733</v>
      </c>
      <c r="C4733" s="77">
        <v>14</v>
      </c>
      <c r="D4733" s="77">
        <v>14</v>
      </c>
      <c r="E4733" s="77">
        <v>50</v>
      </c>
      <c r="F4733" s="76">
        <v>24</v>
      </c>
      <c r="G4733" s="76">
        <v>0</v>
      </c>
      <c r="H4733" s="76">
        <v>0</v>
      </c>
      <c r="I4733" s="76">
        <v>3</v>
      </c>
    </row>
    <row r="4734" spans="1:9" x14ac:dyDescent="0.2">
      <c r="A4734" s="84">
        <v>4715</v>
      </c>
      <c r="B4734" s="77">
        <v>1772</v>
      </c>
      <c r="C4734" s="77">
        <v>194</v>
      </c>
      <c r="D4734" s="77">
        <v>221</v>
      </c>
      <c r="E4734" s="77">
        <v>179</v>
      </c>
      <c r="F4734" s="76">
        <v>19</v>
      </c>
      <c r="G4734" s="76">
        <v>1</v>
      </c>
      <c r="H4734" s="76">
        <v>3</v>
      </c>
      <c r="I4734" s="76">
        <v>2</v>
      </c>
    </row>
    <row r="4735" spans="1:9" x14ac:dyDescent="0.2">
      <c r="A4735" s="84">
        <v>4716</v>
      </c>
      <c r="B4735" s="77">
        <v>1822</v>
      </c>
      <c r="C4735" s="77">
        <v>155</v>
      </c>
      <c r="D4735" s="77">
        <v>318</v>
      </c>
      <c r="E4735" s="77">
        <v>224</v>
      </c>
      <c r="F4735" s="76">
        <v>18</v>
      </c>
      <c r="G4735" s="76">
        <v>1</v>
      </c>
      <c r="H4735" s="76">
        <v>3</v>
      </c>
      <c r="I4735" s="76">
        <v>1</v>
      </c>
    </row>
    <row r="4736" spans="1:9" x14ac:dyDescent="0.2">
      <c r="A4736" s="84">
        <v>4717</v>
      </c>
      <c r="B4736" s="77">
        <v>1766</v>
      </c>
      <c r="C4736" s="77">
        <v>353</v>
      </c>
      <c r="D4736" s="77">
        <v>34</v>
      </c>
      <c r="E4736" s="77">
        <v>128</v>
      </c>
      <c r="F4736" s="76">
        <v>21</v>
      </c>
      <c r="G4736" s="76">
        <v>4</v>
      </c>
      <c r="H4736" s="76">
        <v>0</v>
      </c>
      <c r="I4736" s="76">
        <v>4</v>
      </c>
    </row>
    <row r="4737" spans="1:9" x14ac:dyDescent="0.2">
      <c r="A4737" s="84">
        <v>4718</v>
      </c>
      <c r="B4737" s="77">
        <v>1724</v>
      </c>
      <c r="C4737" s="77">
        <v>32</v>
      </c>
      <c r="D4737" s="77">
        <v>13</v>
      </c>
      <c r="E4737" s="77">
        <v>354</v>
      </c>
      <c r="F4737" s="76">
        <v>16</v>
      </c>
      <c r="G4737" s="76">
        <v>0</v>
      </c>
      <c r="H4737" s="76">
        <v>0</v>
      </c>
      <c r="I4737" s="76">
        <v>4</v>
      </c>
    </row>
    <row r="4738" spans="1:9" x14ac:dyDescent="0.2">
      <c r="A4738" s="84">
        <v>4719</v>
      </c>
      <c r="B4738" s="77">
        <v>1806</v>
      </c>
      <c r="C4738" s="77">
        <v>196</v>
      </c>
      <c r="D4738" s="77">
        <v>434</v>
      </c>
      <c r="E4738" s="77">
        <v>416</v>
      </c>
      <c r="F4738" s="76">
        <v>17</v>
      </c>
      <c r="G4738" s="76">
        <v>2</v>
      </c>
      <c r="H4738" s="76">
        <v>5</v>
      </c>
      <c r="I4738" s="76">
        <v>4</v>
      </c>
    </row>
    <row r="4739" spans="1:9" x14ac:dyDescent="0.2">
      <c r="A4739" s="84">
        <v>4720</v>
      </c>
      <c r="B4739" s="77">
        <v>1814</v>
      </c>
      <c r="C4739" s="77">
        <v>295</v>
      </c>
      <c r="D4739" s="77">
        <v>237</v>
      </c>
      <c r="E4739" s="77">
        <v>263</v>
      </c>
      <c r="F4739" s="76">
        <v>14</v>
      </c>
      <c r="G4739" s="76">
        <v>2</v>
      </c>
      <c r="H4739" s="76">
        <v>2</v>
      </c>
      <c r="I4739" s="76">
        <v>2</v>
      </c>
    </row>
    <row r="4740" spans="1:9" x14ac:dyDescent="0.2">
      <c r="A4740" s="84">
        <v>4721</v>
      </c>
      <c r="B4740" s="77">
        <v>1766</v>
      </c>
      <c r="C4740" s="77">
        <v>99</v>
      </c>
      <c r="D4740" s="77">
        <v>62</v>
      </c>
      <c r="E4740" s="77">
        <v>91</v>
      </c>
      <c r="F4740" s="76">
        <v>13</v>
      </c>
      <c r="G4740" s="76">
        <v>0</v>
      </c>
      <c r="H4740" s="76">
        <v>0</v>
      </c>
      <c r="I4740" s="76">
        <v>0</v>
      </c>
    </row>
    <row r="4741" spans="1:9" x14ac:dyDescent="0.2">
      <c r="A4741" s="84">
        <v>4722</v>
      </c>
      <c r="B4741" s="77">
        <v>1810</v>
      </c>
      <c r="C4741" s="77">
        <v>643</v>
      </c>
      <c r="D4741" s="77">
        <v>605</v>
      </c>
      <c r="E4741" s="77">
        <v>412</v>
      </c>
      <c r="F4741" s="76">
        <v>21</v>
      </c>
      <c r="G4741" s="76">
        <v>12</v>
      </c>
      <c r="H4741" s="76">
        <v>7</v>
      </c>
      <c r="I4741" s="76">
        <v>9</v>
      </c>
    </row>
    <row r="4742" spans="1:9" x14ac:dyDescent="0.2">
      <c r="A4742" s="84">
        <v>4723</v>
      </c>
      <c r="B4742" s="77">
        <v>1776</v>
      </c>
      <c r="C4742" s="77">
        <v>52</v>
      </c>
      <c r="D4742" s="77">
        <v>83</v>
      </c>
      <c r="E4742" s="77">
        <v>809</v>
      </c>
      <c r="F4742" s="76">
        <v>20</v>
      </c>
      <c r="G4742" s="76">
        <v>1</v>
      </c>
      <c r="H4742" s="76">
        <v>0</v>
      </c>
      <c r="I4742" s="76">
        <v>16</v>
      </c>
    </row>
    <row r="4743" spans="1:9" x14ac:dyDescent="0.2">
      <c r="A4743" s="84">
        <v>4724</v>
      </c>
      <c r="B4743" s="77">
        <v>1749</v>
      </c>
      <c r="C4743" s="77">
        <v>114</v>
      </c>
      <c r="D4743" s="77">
        <v>34</v>
      </c>
      <c r="E4743" s="77">
        <v>63</v>
      </c>
      <c r="F4743" s="76">
        <v>17</v>
      </c>
      <c r="G4743" s="76">
        <v>1</v>
      </c>
      <c r="H4743" s="76">
        <v>0</v>
      </c>
      <c r="I4743" s="76">
        <v>2</v>
      </c>
    </row>
    <row r="4744" spans="1:9" x14ac:dyDescent="0.2">
      <c r="A4744" s="84">
        <v>4725</v>
      </c>
      <c r="B4744" s="77">
        <v>1716</v>
      </c>
      <c r="C4744" s="77">
        <v>80</v>
      </c>
      <c r="D4744" s="77">
        <v>64</v>
      </c>
      <c r="E4744" s="77">
        <v>9</v>
      </c>
      <c r="F4744" s="76">
        <v>21</v>
      </c>
      <c r="G4744" s="76">
        <v>2</v>
      </c>
      <c r="H4744" s="76">
        <v>0</v>
      </c>
      <c r="I4744" s="76">
        <v>0</v>
      </c>
    </row>
    <row r="4745" spans="1:9" x14ac:dyDescent="0.2">
      <c r="A4745" s="84">
        <v>4726</v>
      </c>
      <c r="B4745" s="77">
        <v>1777</v>
      </c>
      <c r="C4745" s="77">
        <v>114</v>
      </c>
      <c r="D4745" s="77">
        <v>71</v>
      </c>
      <c r="E4745" s="77">
        <v>335</v>
      </c>
      <c r="F4745" s="76">
        <v>17</v>
      </c>
      <c r="G4745" s="76">
        <v>0</v>
      </c>
      <c r="H4745" s="76">
        <v>2</v>
      </c>
      <c r="I4745" s="76">
        <v>5</v>
      </c>
    </row>
    <row r="4746" spans="1:9" x14ac:dyDescent="0.2">
      <c r="A4746" s="84">
        <v>4727</v>
      </c>
      <c r="B4746" s="77">
        <v>1792</v>
      </c>
      <c r="C4746" s="77">
        <v>633</v>
      </c>
      <c r="D4746" s="77">
        <v>264</v>
      </c>
      <c r="E4746" s="77">
        <v>173</v>
      </c>
      <c r="F4746" s="76">
        <v>22</v>
      </c>
      <c r="G4746" s="76">
        <v>6</v>
      </c>
      <c r="H4746" s="76">
        <v>2</v>
      </c>
      <c r="I4746" s="76">
        <v>4</v>
      </c>
    </row>
    <row r="4747" spans="1:9" x14ac:dyDescent="0.2">
      <c r="A4747" s="84">
        <v>4728</v>
      </c>
      <c r="B4747" s="77">
        <v>1775</v>
      </c>
      <c r="C4747" s="77">
        <v>637</v>
      </c>
      <c r="D4747" s="77">
        <v>234</v>
      </c>
      <c r="E4747" s="77">
        <v>432</v>
      </c>
      <c r="F4747" s="76">
        <v>19</v>
      </c>
      <c r="G4747" s="76">
        <v>9</v>
      </c>
      <c r="H4747" s="76">
        <v>1</v>
      </c>
      <c r="I4747" s="76">
        <v>7</v>
      </c>
    </row>
    <row r="4748" spans="1:9" x14ac:dyDescent="0.2">
      <c r="A4748" s="84">
        <v>4729</v>
      </c>
      <c r="B4748" s="77">
        <v>1823</v>
      </c>
      <c r="C4748" s="77">
        <v>1573</v>
      </c>
      <c r="D4748" s="77">
        <v>310</v>
      </c>
      <c r="E4748" s="77">
        <v>1480</v>
      </c>
      <c r="F4748" s="76">
        <v>20</v>
      </c>
      <c r="G4748" s="76">
        <v>20</v>
      </c>
      <c r="H4748" s="76">
        <v>1</v>
      </c>
      <c r="I4748" s="76">
        <v>26</v>
      </c>
    </row>
    <row r="4749" spans="1:9" x14ac:dyDescent="0.2">
      <c r="A4749" s="84">
        <v>4730</v>
      </c>
      <c r="B4749" s="77">
        <v>1782</v>
      </c>
      <c r="C4749" s="77">
        <v>258</v>
      </c>
      <c r="D4749" s="77">
        <v>179</v>
      </c>
      <c r="E4749" s="77">
        <v>93</v>
      </c>
      <c r="F4749" s="76">
        <v>13</v>
      </c>
      <c r="G4749" s="76">
        <v>1</v>
      </c>
      <c r="H4749" s="76">
        <v>0</v>
      </c>
      <c r="I4749" s="76">
        <v>0</v>
      </c>
    </row>
    <row r="4750" spans="1:9" x14ac:dyDescent="0.2">
      <c r="A4750" s="84">
        <v>4731</v>
      </c>
      <c r="B4750" s="77">
        <v>1870</v>
      </c>
      <c r="C4750" s="77">
        <v>1563</v>
      </c>
      <c r="D4750" s="77">
        <v>469</v>
      </c>
      <c r="E4750" s="77">
        <v>1397</v>
      </c>
      <c r="F4750" s="76">
        <v>21</v>
      </c>
      <c r="G4750" s="76">
        <v>18</v>
      </c>
      <c r="H4750" s="76">
        <v>5</v>
      </c>
      <c r="I4750" s="76">
        <v>17</v>
      </c>
    </row>
    <row r="4751" spans="1:9" x14ac:dyDescent="0.2">
      <c r="A4751" s="84">
        <v>4732</v>
      </c>
      <c r="B4751" s="77">
        <v>1743</v>
      </c>
      <c r="C4751" s="77">
        <v>108</v>
      </c>
      <c r="D4751" s="77">
        <v>58</v>
      </c>
      <c r="E4751" s="77">
        <v>262</v>
      </c>
      <c r="F4751" s="76">
        <v>16</v>
      </c>
      <c r="G4751" s="76">
        <v>1</v>
      </c>
      <c r="H4751" s="76">
        <v>1</v>
      </c>
      <c r="I4751" s="76">
        <v>8</v>
      </c>
    </row>
    <row r="4752" spans="1:9" x14ac:dyDescent="0.2">
      <c r="A4752" s="84">
        <v>4733</v>
      </c>
      <c r="B4752" s="77">
        <v>1892</v>
      </c>
      <c r="C4752" s="77">
        <v>1870</v>
      </c>
      <c r="D4752" s="77">
        <v>621</v>
      </c>
      <c r="E4752" s="77">
        <v>939</v>
      </c>
      <c r="F4752" s="76">
        <v>20</v>
      </c>
      <c r="G4752" s="76">
        <v>27</v>
      </c>
      <c r="H4752" s="76">
        <v>6</v>
      </c>
      <c r="I4752" s="76">
        <v>11</v>
      </c>
    </row>
    <row r="4753" spans="1:9" x14ac:dyDescent="0.2">
      <c r="A4753" s="84">
        <v>4734</v>
      </c>
      <c r="B4753" s="77">
        <v>1850</v>
      </c>
      <c r="C4753" s="77">
        <v>793</v>
      </c>
      <c r="D4753" s="77">
        <v>411</v>
      </c>
      <c r="E4753" s="77">
        <v>503</v>
      </c>
      <c r="F4753" s="76">
        <v>26</v>
      </c>
      <c r="G4753" s="76">
        <v>11</v>
      </c>
      <c r="H4753" s="76">
        <v>2</v>
      </c>
      <c r="I4753" s="76">
        <v>10</v>
      </c>
    </row>
    <row r="4754" spans="1:9" x14ac:dyDescent="0.2">
      <c r="A4754" s="84">
        <v>4735</v>
      </c>
      <c r="B4754" s="77">
        <v>1759</v>
      </c>
      <c r="C4754" s="77">
        <v>239</v>
      </c>
      <c r="D4754" s="77">
        <v>88</v>
      </c>
      <c r="E4754" s="77">
        <v>364</v>
      </c>
      <c r="F4754" s="76">
        <v>20</v>
      </c>
      <c r="G4754" s="76">
        <v>2</v>
      </c>
      <c r="H4754" s="76">
        <v>0</v>
      </c>
      <c r="I4754" s="76">
        <v>4</v>
      </c>
    </row>
    <row r="4755" spans="1:9" x14ac:dyDescent="0.2">
      <c r="A4755" s="84">
        <v>4736</v>
      </c>
      <c r="B4755" s="77">
        <v>1737</v>
      </c>
      <c r="C4755" s="77">
        <v>16</v>
      </c>
      <c r="D4755" s="77">
        <v>98</v>
      </c>
      <c r="E4755" s="77">
        <v>77</v>
      </c>
      <c r="F4755" s="76">
        <v>20</v>
      </c>
      <c r="G4755" s="76">
        <v>0</v>
      </c>
      <c r="H4755" s="76">
        <v>1</v>
      </c>
      <c r="I4755" s="76">
        <v>2</v>
      </c>
    </row>
    <row r="4756" spans="1:9" x14ac:dyDescent="0.2">
      <c r="A4756" s="84">
        <v>4737</v>
      </c>
      <c r="B4756" s="77">
        <v>1787</v>
      </c>
      <c r="C4756" s="77">
        <v>350</v>
      </c>
      <c r="D4756" s="77">
        <v>255</v>
      </c>
      <c r="E4756" s="77">
        <v>455</v>
      </c>
      <c r="F4756" s="76">
        <v>15</v>
      </c>
      <c r="G4756" s="76">
        <v>2</v>
      </c>
      <c r="H4756" s="76">
        <v>2</v>
      </c>
      <c r="I4756" s="76">
        <v>4</v>
      </c>
    </row>
    <row r="4757" spans="1:9" x14ac:dyDescent="0.2">
      <c r="A4757" s="84">
        <v>4738</v>
      </c>
      <c r="B4757" s="77">
        <v>1714</v>
      </c>
      <c r="C4757" s="77">
        <v>180</v>
      </c>
      <c r="D4757" s="77">
        <v>32</v>
      </c>
      <c r="E4757" s="77">
        <v>72</v>
      </c>
      <c r="F4757" s="76">
        <v>20</v>
      </c>
      <c r="G4757" s="76">
        <v>2</v>
      </c>
      <c r="H4757" s="76">
        <v>2</v>
      </c>
      <c r="I4757" s="76">
        <v>3</v>
      </c>
    </row>
    <row r="4758" spans="1:9" x14ac:dyDescent="0.2">
      <c r="A4758" s="84">
        <v>4739</v>
      </c>
      <c r="B4758" s="77">
        <v>1804</v>
      </c>
      <c r="C4758" s="77">
        <v>427</v>
      </c>
      <c r="D4758" s="77">
        <v>452</v>
      </c>
      <c r="E4758" s="77">
        <v>205</v>
      </c>
      <c r="F4758" s="76">
        <v>13</v>
      </c>
      <c r="G4758" s="76">
        <v>2</v>
      </c>
      <c r="H4758" s="76">
        <v>4</v>
      </c>
      <c r="I4758" s="76">
        <v>0</v>
      </c>
    </row>
    <row r="4759" spans="1:9" x14ac:dyDescent="0.2">
      <c r="A4759" s="84">
        <v>4740</v>
      </c>
      <c r="B4759" s="77">
        <v>1759</v>
      </c>
      <c r="C4759" s="77">
        <v>84</v>
      </c>
      <c r="D4759" s="77">
        <v>30</v>
      </c>
      <c r="E4759" s="77">
        <v>292</v>
      </c>
      <c r="F4759" s="76">
        <v>12</v>
      </c>
      <c r="G4759" s="76">
        <v>0</v>
      </c>
      <c r="H4759" s="76">
        <v>0</v>
      </c>
      <c r="I4759" s="76">
        <v>1</v>
      </c>
    </row>
    <row r="4760" spans="1:9" x14ac:dyDescent="0.2">
      <c r="A4760" s="84">
        <v>4741</v>
      </c>
      <c r="B4760" s="77">
        <v>1749</v>
      </c>
      <c r="C4760" s="77">
        <v>29</v>
      </c>
      <c r="D4760" s="77">
        <v>47</v>
      </c>
      <c r="E4760" s="77">
        <v>249</v>
      </c>
      <c r="F4760" s="76">
        <v>12</v>
      </c>
      <c r="G4760" s="76">
        <v>0</v>
      </c>
      <c r="H4760" s="76">
        <v>0</v>
      </c>
      <c r="I4760" s="76">
        <v>3</v>
      </c>
    </row>
    <row r="4761" spans="1:9" x14ac:dyDescent="0.2">
      <c r="A4761" s="84">
        <v>4742</v>
      </c>
      <c r="B4761" s="77">
        <v>1716</v>
      </c>
      <c r="C4761" s="77">
        <v>232</v>
      </c>
      <c r="D4761" s="77">
        <v>14</v>
      </c>
      <c r="E4761" s="77">
        <v>98</v>
      </c>
      <c r="F4761" s="76">
        <v>15</v>
      </c>
      <c r="G4761" s="76">
        <v>1</v>
      </c>
      <c r="H4761" s="76">
        <v>1</v>
      </c>
      <c r="I4761" s="76">
        <v>2</v>
      </c>
    </row>
    <row r="4762" spans="1:9" x14ac:dyDescent="0.2">
      <c r="A4762" s="84">
        <v>4743</v>
      </c>
      <c r="B4762" s="77">
        <v>1789</v>
      </c>
      <c r="C4762" s="77">
        <v>387</v>
      </c>
      <c r="D4762" s="77">
        <v>61</v>
      </c>
      <c r="E4762" s="77">
        <v>419</v>
      </c>
      <c r="F4762" s="76">
        <v>20</v>
      </c>
      <c r="G4762" s="76">
        <v>5</v>
      </c>
      <c r="H4762" s="76">
        <v>0</v>
      </c>
      <c r="I4762" s="76">
        <v>5</v>
      </c>
    </row>
    <row r="4763" spans="1:9" x14ac:dyDescent="0.2">
      <c r="A4763" s="84">
        <v>4744</v>
      </c>
      <c r="B4763" s="77">
        <v>1820</v>
      </c>
      <c r="C4763" s="77">
        <v>866</v>
      </c>
      <c r="D4763" s="77">
        <v>146</v>
      </c>
      <c r="E4763" s="77">
        <v>801</v>
      </c>
      <c r="F4763" s="76">
        <v>12</v>
      </c>
      <c r="G4763" s="76">
        <v>7</v>
      </c>
      <c r="H4763" s="76">
        <v>1</v>
      </c>
      <c r="I4763" s="76">
        <v>10</v>
      </c>
    </row>
    <row r="4764" spans="1:9" x14ac:dyDescent="0.2">
      <c r="A4764" s="84">
        <v>4745</v>
      </c>
      <c r="B4764" s="77">
        <v>1792</v>
      </c>
      <c r="C4764" s="77">
        <v>325</v>
      </c>
      <c r="D4764" s="77">
        <v>250</v>
      </c>
      <c r="E4764" s="77">
        <v>292</v>
      </c>
      <c r="F4764" s="76">
        <v>17</v>
      </c>
      <c r="G4764" s="76">
        <v>7</v>
      </c>
      <c r="H4764" s="76">
        <v>3</v>
      </c>
      <c r="I4764" s="76">
        <v>4</v>
      </c>
    </row>
    <row r="4765" spans="1:9" x14ac:dyDescent="0.2">
      <c r="A4765" s="84">
        <v>4746</v>
      </c>
      <c r="B4765" s="77">
        <v>1823</v>
      </c>
      <c r="C4765" s="77">
        <v>76</v>
      </c>
      <c r="D4765" s="77">
        <v>488</v>
      </c>
      <c r="E4765" s="77">
        <v>345</v>
      </c>
      <c r="F4765" s="76">
        <v>14</v>
      </c>
      <c r="G4765" s="76">
        <v>1</v>
      </c>
      <c r="H4765" s="76">
        <v>5</v>
      </c>
      <c r="I4765" s="76">
        <v>2</v>
      </c>
    </row>
    <row r="4766" spans="1:9" x14ac:dyDescent="0.2">
      <c r="A4766" s="84">
        <v>4747</v>
      </c>
      <c r="B4766" s="77">
        <v>1799</v>
      </c>
      <c r="C4766" s="77">
        <v>328</v>
      </c>
      <c r="D4766" s="77">
        <v>324</v>
      </c>
      <c r="E4766" s="77">
        <v>304</v>
      </c>
      <c r="F4766" s="76">
        <v>20</v>
      </c>
      <c r="G4766" s="76">
        <v>4</v>
      </c>
      <c r="H4766" s="76">
        <v>1</v>
      </c>
      <c r="I4766" s="76">
        <v>4</v>
      </c>
    </row>
    <row r="4767" spans="1:9" x14ac:dyDescent="0.2">
      <c r="A4767" s="84">
        <v>4748</v>
      </c>
      <c r="B4767" s="77">
        <v>1667</v>
      </c>
      <c r="C4767" s="77">
        <v>65</v>
      </c>
      <c r="D4767" s="77">
        <v>11</v>
      </c>
      <c r="E4767" s="77">
        <v>26</v>
      </c>
      <c r="F4767" s="76">
        <v>21</v>
      </c>
      <c r="G4767" s="76">
        <v>1</v>
      </c>
      <c r="H4767" s="76">
        <v>0</v>
      </c>
      <c r="I4767" s="76">
        <v>0</v>
      </c>
    </row>
    <row r="4768" spans="1:9" x14ac:dyDescent="0.2">
      <c r="A4768" s="84">
        <v>4749</v>
      </c>
      <c r="B4768" s="77">
        <v>1785</v>
      </c>
      <c r="C4768" s="77">
        <v>74</v>
      </c>
      <c r="D4768" s="77">
        <v>79</v>
      </c>
      <c r="E4768" s="77">
        <v>464</v>
      </c>
      <c r="F4768" s="76">
        <v>17</v>
      </c>
      <c r="G4768" s="76">
        <v>2</v>
      </c>
      <c r="H4768" s="76">
        <v>0</v>
      </c>
      <c r="I4768" s="76">
        <v>7</v>
      </c>
    </row>
    <row r="4769" spans="1:9" x14ac:dyDescent="0.2">
      <c r="A4769" s="84">
        <v>4750</v>
      </c>
      <c r="B4769" s="77">
        <v>1799</v>
      </c>
      <c r="C4769" s="77">
        <v>311</v>
      </c>
      <c r="D4769" s="77">
        <v>210</v>
      </c>
      <c r="E4769" s="77">
        <v>403</v>
      </c>
      <c r="F4769" s="76">
        <v>22</v>
      </c>
      <c r="G4769" s="76">
        <v>6</v>
      </c>
      <c r="H4769" s="76">
        <v>0</v>
      </c>
      <c r="I4769" s="76">
        <v>9</v>
      </c>
    </row>
    <row r="4770" spans="1:9" x14ac:dyDescent="0.2">
      <c r="A4770" s="84">
        <v>4751</v>
      </c>
      <c r="B4770" s="77">
        <v>1703</v>
      </c>
      <c r="C4770" s="77">
        <v>23</v>
      </c>
      <c r="D4770" s="77">
        <v>4</v>
      </c>
      <c r="E4770" s="77">
        <v>174</v>
      </c>
      <c r="F4770" s="76">
        <v>24</v>
      </c>
      <c r="G4770" s="76">
        <v>0</v>
      </c>
      <c r="H4770" s="76">
        <v>0</v>
      </c>
      <c r="I4770" s="76">
        <v>4</v>
      </c>
    </row>
    <row r="4771" spans="1:9" x14ac:dyDescent="0.2">
      <c r="A4771" s="84">
        <v>4752</v>
      </c>
      <c r="B4771" s="77">
        <v>1823</v>
      </c>
      <c r="C4771" s="77">
        <v>330</v>
      </c>
      <c r="D4771" s="77">
        <v>245</v>
      </c>
      <c r="E4771" s="77">
        <v>308</v>
      </c>
      <c r="F4771" s="76">
        <v>18</v>
      </c>
      <c r="G4771" s="76">
        <v>3</v>
      </c>
      <c r="H4771" s="76">
        <v>3</v>
      </c>
      <c r="I4771" s="76">
        <v>4</v>
      </c>
    </row>
    <row r="4772" spans="1:9" x14ac:dyDescent="0.2">
      <c r="A4772" s="84">
        <v>4753</v>
      </c>
      <c r="B4772" s="77">
        <v>1758</v>
      </c>
      <c r="C4772" s="77">
        <v>162</v>
      </c>
      <c r="D4772" s="77">
        <v>26</v>
      </c>
      <c r="E4772" s="77">
        <v>43</v>
      </c>
      <c r="F4772" s="76">
        <v>14</v>
      </c>
      <c r="G4772" s="76">
        <v>3</v>
      </c>
      <c r="H4772" s="76">
        <v>0</v>
      </c>
      <c r="I4772" s="76">
        <v>1</v>
      </c>
    </row>
    <row r="4773" spans="1:9" x14ac:dyDescent="0.2">
      <c r="A4773" s="84">
        <v>4754</v>
      </c>
      <c r="B4773" s="77">
        <v>1754</v>
      </c>
      <c r="C4773" s="77">
        <v>275</v>
      </c>
      <c r="D4773" s="77">
        <v>8</v>
      </c>
      <c r="E4773" s="77">
        <v>126</v>
      </c>
      <c r="F4773" s="76">
        <v>15</v>
      </c>
      <c r="G4773" s="76">
        <v>3</v>
      </c>
      <c r="H4773" s="76">
        <v>0</v>
      </c>
      <c r="I4773" s="76">
        <v>2</v>
      </c>
    </row>
    <row r="4774" spans="1:9" x14ac:dyDescent="0.2">
      <c r="A4774" s="84">
        <v>4755</v>
      </c>
      <c r="B4774" s="77">
        <v>1738</v>
      </c>
      <c r="C4774" s="77">
        <v>19</v>
      </c>
      <c r="D4774" s="77">
        <v>69</v>
      </c>
      <c r="E4774" s="77">
        <v>325</v>
      </c>
      <c r="F4774" s="76">
        <v>10</v>
      </c>
      <c r="G4774" s="76">
        <v>0</v>
      </c>
      <c r="H4774" s="76">
        <v>2</v>
      </c>
      <c r="I4774" s="76">
        <v>2</v>
      </c>
    </row>
    <row r="4775" spans="1:9" x14ac:dyDescent="0.2">
      <c r="A4775" s="84">
        <v>4756</v>
      </c>
      <c r="B4775" s="77">
        <v>1907</v>
      </c>
      <c r="C4775" s="77">
        <v>904</v>
      </c>
      <c r="D4775" s="77">
        <v>516</v>
      </c>
      <c r="E4775" s="77">
        <v>2123</v>
      </c>
      <c r="F4775" s="76">
        <v>25</v>
      </c>
      <c r="G4775" s="76">
        <v>15</v>
      </c>
      <c r="H4775" s="76">
        <v>6</v>
      </c>
      <c r="I4775" s="76">
        <v>34</v>
      </c>
    </row>
    <row r="4776" spans="1:9" x14ac:dyDescent="0.2">
      <c r="A4776" s="84">
        <v>4757</v>
      </c>
      <c r="B4776" s="77">
        <v>1748</v>
      </c>
      <c r="C4776" s="77">
        <v>20</v>
      </c>
      <c r="D4776" s="77">
        <v>58</v>
      </c>
      <c r="E4776" s="77">
        <v>871</v>
      </c>
      <c r="F4776" s="76">
        <v>21</v>
      </c>
      <c r="G4776" s="76">
        <v>0</v>
      </c>
      <c r="H4776" s="76">
        <v>0</v>
      </c>
      <c r="I4776" s="76">
        <v>15</v>
      </c>
    </row>
    <row r="4777" spans="1:9" x14ac:dyDescent="0.2">
      <c r="A4777" s="84">
        <v>4758</v>
      </c>
      <c r="B4777" s="77">
        <v>1834</v>
      </c>
      <c r="C4777" s="77">
        <v>583</v>
      </c>
      <c r="D4777" s="77">
        <v>390</v>
      </c>
      <c r="E4777" s="77">
        <v>622</v>
      </c>
      <c r="F4777" s="76">
        <v>20</v>
      </c>
      <c r="G4777" s="76">
        <v>7</v>
      </c>
      <c r="H4777" s="76">
        <v>4</v>
      </c>
      <c r="I4777" s="76">
        <v>7</v>
      </c>
    </row>
    <row r="4778" spans="1:9" x14ac:dyDescent="0.2">
      <c r="A4778" s="84">
        <v>4759</v>
      </c>
      <c r="B4778" s="77">
        <v>1736</v>
      </c>
      <c r="C4778" s="77">
        <v>166</v>
      </c>
      <c r="D4778" s="77">
        <v>28</v>
      </c>
      <c r="E4778" s="77">
        <v>44</v>
      </c>
      <c r="F4778" s="76">
        <v>15</v>
      </c>
      <c r="G4778" s="76">
        <v>1</v>
      </c>
      <c r="H4778" s="76">
        <v>0</v>
      </c>
      <c r="I4778" s="76">
        <v>0</v>
      </c>
    </row>
    <row r="4779" spans="1:9" x14ac:dyDescent="0.2">
      <c r="A4779" s="84">
        <v>4760</v>
      </c>
      <c r="B4779" s="77">
        <v>1734</v>
      </c>
      <c r="C4779" s="77">
        <v>4</v>
      </c>
      <c r="D4779" s="77">
        <v>61</v>
      </c>
      <c r="E4779" s="77">
        <v>171</v>
      </c>
      <c r="F4779" s="76">
        <v>19</v>
      </c>
      <c r="G4779" s="76">
        <v>0</v>
      </c>
      <c r="H4779" s="76">
        <v>1</v>
      </c>
      <c r="I4779" s="76">
        <v>4</v>
      </c>
    </row>
    <row r="4780" spans="1:9" x14ac:dyDescent="0.2">
      <c r="A4780" s="84">
        <v>4761</v>
      </c>
      <c r="B4780" s="77">
        <v>1852</v>
      </c>
      <c r="C4780" s="77">
        <v>913</v>
      </c>
      <c r="D4780" s="77">
        <v>400</v>
      </c>
      <c r="E4780" s="77">
        <v>99</v>
      </c>
      <c r="F4780" s="76">
        <v>22</v>
      </c>
      <c r="G4780" s="76">
        <v>12</v>
      </c>
      <c r="H4780" s="76">
        <v>2</v>
      </c>
      <c r="I4780" s="76">
        <v>1</v>
      </c>
    </row>
    <row r="4781" spans="1:9" x14ac:dyDescent="0.2">
      <c r="A4781" s="84">
        <v>4762</v>
      </c>
      <c r="B4781" s="77">
        <v>1768</v>
      </c>
      <c r="C4781" s="77">
        <v>25</v>
      </c>
      <c r="D4781" s="77">
        <v>218</v>
      </c>
      <c r="E4781" s="77">
        <v>215</v>
      </c>
      <c r="F4781" s="76">
        <v>12</v>
      </c>
      <c r="G4781" s="76">
        <v>0</v>
      </c>
      <c r="H4781" s="76">
        <v>3</v>
      </c>
      <c r="I4781" s="76">
        <v>2</v>
      </c>
    </row>
    <row r="4782" spans="1:9" x14ac:dyDescent="0.2">
      <c r="A4782" s="84">
        <v>4763</v>
      </c>
      <c r="B4782" s="77">
        <v>1717</v>
      </c>
      <c r="C4782" s="77">
        <v>46</v>
      </c>
      <c r="D4782" s="77">
        <v>17</v>
      </c>
      <c r="E4782" s="77">
        <v>15</v>
      </c>
      <c r="F4782" s="76">
        <v>15</v>
      </c>
      <c r="G4782" s="76">
        <v>0</v>
      </c>
      <c r="H4782" s="76">
        <v>0</v>
      </c>
      <c r="I4782" s="76">
        <v>0</v>
      </c>
    </row>
    <row r="4783" spans="1:9" x14ac:dyDescent="0.2">
      <c r="A4783" s="84">
        <v>4764</v>
      </c>
      <c r="B4783" s="77">
        <v>1740</v>
      </c>
      <c r="C4783" s="77">
        <v>16</v>
      </c>
      <c r="D4783" s="77">
        <v>72</v>
      </c>
      <c r="E4783" s="77">
        <v>312</v>
      </c>
      <c r="F4783" s="76">
        <v>17</v>
      </c>
      <c r="G4783" s="76">
        <v>0</v>
      </c>
      <c r="H4783" s="76">
        <v>1</v>
      </c>
      <c r="I4783" s="76">
        <v>4</v>
      </c>
    </row>
    <row r="4784" spans="1:9" x14ac:dyDescent="0.2">
      <c r="A4784" s="84">
        <v>4765</v>
      </c>
      <c r="B4784" s="77">
        <v>1802</v>
      </c>
      <c r="C4784" s="77">
        <v>200</v>
      </c>
      <c r="D4784" s="77">
        <v>103</v>
      </c>
      <c r="E4784" s="77">
        <v>1702</v>
      </c>
      <c r="F4784" s="76">
        <v>24</v>
      </c>
      <c r="G4784" s="76">
        <v>3</v>
      </c>
      <c r="H4784" s="76">
        <v>0</v>
      </c>
      <c r="I4784" s="76">
        <v>33</v>
      </c>
    </row>
    <row r="4785" spans="1:9" x14ac:dyDescent="0.2">
      <c r="A4785" s="84">
        <v>4766</v>
      </c>
      <c r="B4785" s="77">
        <v>1759</v>
      </c>
      <c r="C4785" s="77">
        <v>19</v>
      </c>
      <c r="D4785" s="77">
        <v>78</v>
      </c>
      <c r="E4785" s="77">
        <v>133</v>
      </c>
      <c r="F4785" s="76">
        <v>15</v>
      </c>
      <c r="G4785" s="76">
        <v>0</v>
      </c>
      <c r="H4785" s="76">
        <v>1</v>
      </c>
      <c r="I4785" s="76">
        <v>3</v>
      </c>
    </row>
    <row r="4786" spans="1:9" x14ac:dyDescent="0.2">
      <c r="A4786" s="84">
        <v>4767</v>
      </c>
      <c r="B4786" s="77">
        <v>1765</v>
      </c>
      <c r="C4786" s="77">
        <v>70</v>
      </c>
      <c r="D4786" s="77">
        <v>24</v>
      </c>
      <c r="E4786" s="77">
        <v>296</v>
      </c>
      <c r="F4786" s="76">
        <v>18</v>
      </c>
      <c r="G4786" s="76">
        <v>1</v>
      </c>
      <c r="H4786" s="76">
        <v>0</v>
      </c>
      <c r="I4786" s="76">
        <v>7</v>
      </c>
    </row>
    <row r="4787" spans="1:9" x14ac:dyDescent="0.2">
      <c r="A4787" s="84">
        <v>4768</v>
      </c>
      <c r="B4787" s="77">
        <v>1784</v>
      </c>
      <c r="C4787" s="77">
        <v>80</v>
      </c>
      <c r="D4787" s="77">
        <v>87</v>
      </c>
      <c r="E4787" s="77">
        <v>331</v>
      </c>
      <c r="F4787" s="76">
        <v>14</v>
      </c>
      <c r="G4787" s="76">
        <v>0</v>
      </c>
      <c r="H4787" s="76">
        <v>0</v>
      </c>
      <c r="I4787" s="76">
        <v>2</v>
      </c>
    </row>
    <row r="4788" spans="1:9" x14ac:dyDescent="0.2">
      <c r="A4788" s="84">
        <v>4769</v>
      </c>
      <c r="B4788" s="77">
        <v>1751</v>
      </c>
      <c r="C4788" s="77">
        <v>199</v>
      </c>
      <c r="D4788" s="77">
        <v>34</v>
      </c>
      <c r="E4788" s="77">
        <v>273</v>
      </c>
      <c r="F4788" s="76">
        <v>16</v>
      </c>
      <c r="G4788" s="76">
        <v>2</v>
      </c>
      <c r="H4788" s="76">
        <v>1</v>
      </c>
      <c r="I4788" s="76">
        <v>4</v>
      </c>
    </row>
    <row r="4789" spans="1:9" x14ac:dyDescent="0.2">
      <c r="A4789" s="84">
        <v>4770</v>
      </c>
      <c r="B4789" s="77">
        <v>1793</v>
      </c>
      <c r="C4789" s="77">
        <v>649</v>
      </c>
      <c r="D4789" s="77">
        <v>270</v>
      </c>
      <c r="E4789" s="77">
        <v>685</v>
      </c>
      <c r="F4789" s="76">
        <v>28</v>
      </c>
      <c r="G4789" s="76">
        <v>12</v>
      </c>
      <c r="H4789" s="76">
        <v>3</v>
      </c>
      <c r="I4789" s="76">
        <v>14</v>
      </c>
    </row>
    <row r="4790" spans="1:9" x14ac:dyDescent="0.2">
      <c r="A4790" s="84">
        <v>4771</v>
      </c>
      <c r="B4790" s="77">
        <v>1759</v>
      </c>
      <c r="C4790" s="77">
        <v>230</v>
      </c>
      <c r="D4790" s="77">
        <v>93</v>
      </c>
      <c r="E4790" s="77">
        <v>101</v>
      </c>
      <c r="F4790" s="76">
        <v>16</v>
      </c>
      <c r="G4790" s="76">
        <v>1</v>
      </c>
      <c r="H4790" s="76">
        <v>0</v>
      </c>
      <c r="I4790" s="76">
        <v>1</v>
      </c>
    </row>
    <row r="4791" spans="1:9" x14ac:dyDescent="0.2">
      <c r="A4791" s="84">
        <v>4772</v>
      </c>
      <c r="B4791" s="77">
        <v>1793</v>
      </c>
      <c r="C4791" s="77">
        <v>166</v>
      </c>
      <c r="D4791" s="77">
        <v>84</v>
      </c>
      <c r="E4791" s="77">
        <v>315</v>
      </c>
      <c r="F4791" s="76">
        <v>11</v>
      </c>
      <c r="G4791" s="76">
        <v>1</v>
      </c>
      <c r="H4791" s="76">
        <v>0</v>
      </c>
      <c r="I4791" s="76">
        <v>3</v>
      </c>
    </row>
    <row r="4792" spans="1:9" x14ac:dyDescent="0.2">
      <c r="A4792" s="84">
        <v>4773</v>
      </c>
      <c r="B4792" s="77">
        <v>1777</v>
      </c>
      <c r="C4792" s="77">
        <v>321</v>
      </c>
      <c r="D4792" s="77">
        <v>72</v>
      </c>
      <c r="E4792" s="77">
        <v>1396</v>
      </c>
      <c r="F4792" s="76">
        <v>21</v>
      </c>
      <c r="G4792" s="76">
        <v>3</v>
      </c>
      <c r="H4792" s="76">
        <v>0</v>
      </c>
      <c r="I4792" s="76">
        <v>22</v>
      </c>
    </row>
    <row r="4793" spans="1:9" x14ac:dyDescent="0.2">
      <c r="A4793" s="84">
        <v>4774</v>
      </c>
      <c r="B4793" s="77">
        <v>1755</v>
      </c>
      <c r="C4793" s="77">
        <v>228</v>
      </c>
      <c r="D4793" s="77">
        <v>208</v>
      </c>
      <c r="E4793" s="77">
        <v>7</v>
      </c>
      <c r="F4793" s="76">
        <v>21</v>
      </c>
      <c r="G4793" s="76">
        <v>2</v>
      </c>
      <c r="H4793" s="76">
        <v>0</v>
      </c>
      <c r="I4793" s="76">
        <v>0</v>
      </c>
    </row>
    <row r="4794" spans="1:9" x14ac:dyDescent="0.2">
      <c r="A4794" s="84">
        <v>4775</v>
      </c>
      <c r="B4794" s="77">
        <v>1733</v>
      </c>
      <c r="C4794" s="77">
        <v>21</v>
      </c>
      <c r="D4794" s="77">
        <v>16</v>
      </c>
      <c r="E4794" s="77">
        <v>504</v>
      </c>
      <c r="F4794" s="76">
        <v>20</v>
      </c>
      <c r="G4794" s="76">
        <v>1</v>
      </c>
      <c r="H4794" s="76">
        <v>0</v>
      </c>
      <c r="I4794" s="76">
        <v>6</v>
      </c>
    </row>
    <row r="4795" spans="1:9" x14ac:dyDescent="0.2">
      <c r="A4795" s="84">
        <v>4776</v>
      </c>
      <c r="B4795" s="77">
        <v>1834</v>
      </c>
      <c r="C4795" s="77">
        <v>1419</v>
      </c>
      <c r="D4795" s="77">
        <v>453</v>
      </c>
      <c r="E4795" s="77">
        <v>824</v>
      </c>
      <c r="F4795" s="76">
        <v>21</v>
      </c>
      <c r="G4795" s="76">
        <v>18</v>
      </c>
      <c r="H4795" s="76">
        <v>3</v>
      </c>
      <c r="I4795" s="76">
        <v>15</v>
      </c>
    </row>
    <row r="4796" spans="1:9" x14ac:dyDescent="0.2">
      <c r="A4796" s="84">
        <v>4777</v>
      </c>
      <c r="B4796" s="77">
        <v>1737</v>
      </c>
      <c r="C4796" s="77">
        <v>86</v>
      </c>
      <c r="D4796" s="77">
        <v>103</v>
      </c>
      <c r="E4796" s="77">
        <v>613</v>
      </c>
      <c r="F4796" s="76">
        <v>16</v>
      </c>
      <c r="G4796" s="76">
        <v>1</v>
      </c>
      <c r="H4796" s="76">
        <v>0</v>
      </c>
      <c r="I4796" s="76">
        <v>14</v>
      </c>
    </row>
    <row r="4797" spans="1:9" x14ac:dyDescent="0.2">
      <c r="A4797" s="84">
        <v>4778</v>
      </c>
      <c r="B4797" s="77">
        <v>1797</v>
      </c>
      <c r="C4797" s="77">
        <v>154</v>
      </c>
      <c r="D4797" s="77">
        <v>122</v>
      </c>
      <c r="E4797" s="77">
        <v>210</v>
      </c>
      <c r="F4797" s="76">
        <v>12</v>
      </c>
      <c r="G4797" s="76">
        <v>2</v>
      </c>
      <c r="H4797" s="76">
        <v>1</v>
      </c>
      <c r="I4797" s="76">
        <v>2</v>
      </c>
    </row>
    <row r="4798" spans="1:9" x14ac:dyDescent="0.2">
      <c r="A4798" s="84">
        <v>4779</v>
      </c>
      <c r="B4798" s="77">
        <v>1755</v>
      </c>
      <c r="C4798" s="77">
        <v>5</v>
      </c>
      <c r="D4798" s="77">
        <v>125</v>
      </c>
      <c r="E4798" s="77">
        <v>349</v>
      </c>
      <c r="F4798" s="76">
        <v>23</v>
      </c>
      <c r="G4798" s="76">
        <v>1</v>
      </c>
      <c r="H4798" s="76">
        <v>0</v>
      </c>
      <c r="I4798" s="76">
        <v>8</v>
      </c>
    </row>
    <row r="4799" spans="1:9" x14ac:dyDescent="0.2">
      <c r="A4799" s="84">
        <v>4780</v>
      </c>
      <c r="B4799" s="77">
        <v>1809</v>
      </c>
      <c r="C4799" s="77">
        <v>454</v>
      </c>
      <c r="D4799" s="77">
        <v>218</v>
      </c>
      <c r="E4799" s="77">
        <v>791</v>
      </c>
      <c r="F4799" s="76">
        <v>19</v>
      </c>
      <c r="G4799" s="76">
        <v>4</v>
      </c>
      <c r="H4799" s="76">
        <v>1</v>
      </c>
      <c r="I4799" s="76">
        <v>10</v>
      </c>
    </row>
    <row r="4800" spans="1:9" x14ac:dyDescent="0.2">
      <c r="A4800" s="84">
        <v>4781</v>
      </c>
      <c r="B4800" s="77">
        <v>1844</v>
      </c>
      <c r="C4800" s="77">
        <v>525</v>
      </c>
      <c r="D4800" s="77">
        <v>367</v>
      </c>
      <c r="E4800" s="77">
        <v>153</v>
      </c>
      <c r="F4800" s="76">
        <v>17</v>
      </c>
      <c r="G4800" s="76">
        <v>6</v>
      </c>
      <c r="H4800" s="76">
        <v>7</v>
      </c>
      <c r="I4800" s="76">
        <v>3</v>
      </c>
    </row>
    <row r="4801" spans="1:9" x14ac:dyDescent="0.2">
      <c r="A4801" s="84">
        <v>4782</v>
      </c>
      <c r="B4801" s="77">
        <v>1796</v>
      </c>
      <c r="C4801" s="77">
        <v>322</v>
      </c>
      <c r="D4801" s="77">
        <v>157</v>
      </c>
      <c r="E4801" s="77">
        <v>77</v>
      </c>
      <c r="F4801" s="76">
        <v>19</v>
      </c>
      <c r="G4801" s="76">
        <v>4</v>
      </c>
      <c r="H4801" s="76">
        <v>0</v>
      </c>
      <c r="I4801" s="76">
        <v>3</v>
      </c>
    </row>
    <row r="4802" spans="1:9" x14ac:dyDescent="0.2">
      <c r="A4802" s="84">
        <v>4783</v>
      </c>
      <c r="B4802" s="77">
        <v>1801</v>
      </c>
      <c r="C4802" s="77">
        <v>255</v>
      </c>
      <c r="D4802" s="77">
        <v>361</v>
      </c>
      <c r="E4802" s="77">
        <v>305</v>
      </c>
      <c r="F4802" s="76">
        <v>21</v>
      </c>
      <c r="G4802" s="76">
        <v>5</v>
      </c>
      <c r="H4802" s="76">
        <v>2</v>
      </c>
      <c r="I4802" s="76">
        <v>5</v>
      </c>
    </row>
    <row r="4803" spans="1:9" x14ac:dyDescent="0.2">
      <c r="A4803" s="84">
        <v>4784</v>
      </c>
      <c r="B4803" s="77">
        <v>1795</v>
      </c>
      <c r="C4803" s="77">
        <v>226</v>
      </c>
      <c r="D4803" s="77">
        <v>271</v>
      </c>
      <c r="E4803" s="77">
        <v>908</v>
      </c>
      <c r="F4803" s="76">
        <v>16</v>
      </c>
      <c r="G4803" s="76">
        <v>3</v>
      </c>
      <c r="H4803" s="76">
        <v>6</v>
      </c>
      <c r="I4803" s="76">
        <v>7</v>
      </c>
    </row>
    <row r="4804" spans="1:9" x14ac:dyDescent="0.2">
      <c r="A4804" s="84">
        <v>4785</v>
      </c>
      <c r="B4804" s="77">
        <v>1742</v>
      </c>
      <c r="C4804" s="77">
        <v>196</v>
      </c>
      <c r="D4804" s="77">
        <v>91</v>
      </c>
      <c r="E4804" s="77">
        <v>28</v>
      </c>
      <c r="F4804" s="76">
        <v>14</v>
      </c>
      <c r="G4804" s="76">
        <v>2</v>
      </c>
      <c r="H4804" s="76">
        <v>0</v>
      </c>
      <c r="I4804" s="76">
        <v>0</v>
      </c>
    </row>
    <row r="4805" spans="1:9" x14ac:dyDescent="0.2">
      <c r="A4805" s="84">
        <v>4786</v>
      </c>
      <c r="B4805" s="77">
        <v>1836</v>
      </c>
      <c r="C4805" s="77">
        <v>623</v>
      </c>
      <c r="D4805" s="77">
        <v>236</v>
      </c>
      <c r="E4805" s="77">
        <v>495</v>
      </c>
      <c r="F4805" s="76">
        <v>16</v>
      </c>
      <c r="G4805" s="76">
        <v>6</v>
      </c>
      <c r="H4805" s="76">
        <v>3</v>
      </c>
      <c r="I4805" s="76">
        <v>6</v>
      </c>
    </row>
    <row r="4806" spans="1:9" x14ac:dyDescent="0.2">
      <c r="A4806" s="84">
        <v>4787</v>
      </c>
      <c r="B4806" s="77">
        <v>1780</v>
      </c>
      <c r="C4806" s="77">
        <v>325</v>
      </c>
      <c r="D4806" s="77">
        <v>45</v>
      </c>
      <c r="E4806" s="77">
        <v>58</v>
      </c>
      <c r="F4806" s="76">
        <v>16</v>
      </c>
      <c r="G4806" s="76">
        <v>3</v>
      </c>
      <c r="H4806" s="76">
        <v>1</v>
      </c>
      <c r="I4806" s="76">
        <v>1</v>
      </c>
    </row>
    <row r="4807" spans="1:9" x14ac:dyDescent="0.2">
      <c r="A4807" s="84">
        <v>4788</v>
      </c>
      <c r="B4807" s="77">
        <v>1836</v>
      </c>
      <c r="C4807" s="77">
        <v>757</v>
      </c>
      <c r="D4807" s="77">
        <v>327</v>
      </c>
      <c r="E4807" s="77">
        <v>896</v>
      </c>
      <c r="F4807" s="76">
        <v>18</v>
      </c>
      <c r="G4807" s="76">
        <v>7</v>
      </c>
      <c r="H4807" s="76">
        <v>4</v>
      </c>
      <c r="I4807" s="76">
        <v>15</v>
      </c>
    </row>
    <row r="4808" spans="1:9" x14ac:dyDescent="0.2">
      <c r="A4808" s="84">
        <v>4789</v>
      </c>
      <c r="B4808" s="77">
        <v>1694</v>
      </c>
      <c r="C4808" s="77">
        <v>4</v>
      </c>
      <c r="D4808" s="77">
        <v>22</v>
      </c>
      <c r="E4808" s="77">
        <v>67</v>
      </c>
      <c r="F4808" s="76">
        <v>17</v>
      </c>
      <c r="G4808" s="76">
        <v>0</v>
      </c>
      <c r="H4808" s="76">
        <v>0</v>
      </c>
      <c r="I4808" s="76">
        <v>2</v>
      </c>
    </row>
    <row r="4809" spans="1:9" x14ac:dyDescent="0.2">
      <c r="A4809" s="84">
        <v>4790</v>
      </c>
      <c r="B4809" s="77">
        <v>1777</v>
      </c>
      <c r="C4809" s="77">
        <v>130</v>
      </c>
      <c r="D4809" s="77">
        <v>262</v>
      </c>
      <c r="E4809" s="77">
        <v>197</v>
      </c>
      <c r="F4809" s="76">
        <v>21</v>
      </c>
      <c r="G4809" s="76">
        <v>2</v>
      </c>
      <c r="H4809" s="76">
        <v>2</v>
      </c>
      <c r="I4809" s="76">
        <v>4</v>
      </c>
    </row>
    <row r="4810" spans="1:9" x14ac:dyDescent="0.2">
      <c r="A4810" s="84">
        <v>4791</v>
      </c>
      <c r="B4810" s="77">
        <v>1744</v>
      </c>
      <c r="C4810" s="77">
        <v>97</v>
      </c>
      <c r="D4810" s="77">
        <v>139</v>
      </c>
      <c r="E4810" s="77">
        <v>250</v>
      </c>
      <c r="F4810" s="76">
        <v>21</v>
      </c>
      <c r="G4810" s="76">
        <v>2</v>
      </c>
      <c r="H4810" s="76">
        <v>0</v>
      </c>
      <c r="I4810" s="76">
        <v>8</v>
      </c>
    </row>
    <row r="4811" spans="1:9" x14ac:dyDescent="0.2">
      <c r="A4811" s="84">
        <v>4792</v>
      </c>
      <c r="B4811" s="77">
        <v>1758</v>
      </c>
      <c r="C4811" s="77">
        <v>207</v>
      </c>
      <c r="D4811" s="77">
        <v>34</v>
      </c>
      <c r="E4811" s="77">
        <v>254</v>
      </c>
      <c r="F4811" s="76">
        <v>23</v>
      </c>
      <c r="G4811" s="76">
        <v>1</v>
      </c>
      <c r="H4811" s="76">
        <v>1</v>
      </c>
      <c r="I4811" s="76">
        <v>7</v>
      </c>
    </row>
    <row r="4812" spans="1:9" x14ac:dyDescent="0.2">
      <c r="A4812" s="84">
        <v>4793</v>
      </c>
      <c r="B4812" s="77">
        <v>1849</v>
      </c>
      <c r="C4812" s="77">
        <v>781</v>
      </c>
      <c r="D4812" s="77">
        <v>584</v>
      </c>
      <c r="E4812" s="77">
        <v>1539</v>
      </c>
      <c r="F4812" s="76">
        <v>15</v>
      </c>
      <c r="G4812" s="76">
        <v>8</v>
      </c>
      <c r="H4812" s="76">
        <v>1</v>
      </c>
      <c r="I4812" s="76">
        <v>18</v>
      </c>
    </row>
    <row r="4813" spans="1:9" x14ac:dyDescent="0.2">
      <c r="A4813" s="84">
        <v>4794</v>
      </c>
      <c r="B4813" s="77">
        <v>1782</v>
      </c>
      <c r="C4813" s="77">
        <v>66</v>
      </c>
      <c r="D4813" s="77">
        <v>38</v>
      </c>
      <c r="E4813" s="77">
        <v>247</v>
      </c>
      <c r="F4813" s="76">
        <v>20</v>
      </c>
      <c r="G4813" s="76">
        <v>1</v>
      </c>
      <c r="H4813" s="76">
        <v>1</v>
      </c>
      <c r="I4813" s="76">
        <v>1</v>
      </c>
    </row>
    <row r="4814" spans="1:9" x14ac:dyDescent="0.2">
      <c r="A4814" s="84">
        <v>4795</v>
      </c>
      <c r="B4814" s="77">
        <v>1733</v>
      </c>
      <c r="C4814" s="77">
        <v>453</v>
      </c>
      <c r="D4814" s="77">
        <v>27</v>
      </c>
      <c r="E4814" s="77">
        <v>866</v>
      </c>
      <c r="F4814" s="76">
        <v>22</v>
      </c>
      <c r="G4814" s="76">
        <v>9</v>
      </c>
      <c r="H4814" s="76">
        <v>0</v>
      </c>
      <c r="I4814" s="76">
        <v>18</v>
      </c>
    </row>
    <row r="4815" spans="1:9" x14ac:dyDescent="0.2">
      <c r="A4815" s="84">
        <v>4796</v>
      </c>
      <c r="B4815" s="77">
        <v>1730</v>
      </c>
      <c r="C4815" s="77">
        <v>201</v>
      </c>
      <c r="D4815" s="77">
        <v>27</v>
      </c>
      <c r="E4815" s="77">
        <v>20</v>
      </c>
      <c r="F4815" s="76">
        <v>20</v>
      </c>
      <c r="G4815" s="76">
        <v>3</v>
      </c>
      <c r="H4815" s="76">
        <v>0</v>
      </c>
      <c r="I4815" s="76">
        <v>1</v>
      </c>
    </row>
    <row r="4816" spans="1:9" x14ac:dyDescent="0.2">
      <c r="A4816" s="84">
        <v>4797</v>
      </c>
      <c r="B4816" s="77">
        <v>1756</v>
      </c>
      <c r="C4816" s="77">
        <v>726</v>
      </c>
      <c r="D4816" s="77">
        <v>13</v>
      </c>
      <c r="E4816" s="77">
        <v>75</v>
      </c>
      <c r="F4816" s="76">
        <v>18</v>
      </c>
      <c r="G4816" s="76">
        <v>6</v>
      </c>
      <c r="H4816" s="76">
        <v>0</v>
      </c>
      <c r="I4816" s="76">
        <v>1</v>
      </c>
    </row>
    <row r="4817" spans="1:9" x14ac:dyDescent="0.2">
      <c r="A4817" s="84">
        <v>4798</v>
      </c>
      <c r="B4817" s="77">
        <v>1852</v>
      </c>
      <c r="C4817" s="77">
        <v>275</v>
      </c>
      <c r="D4817" s="77">
        <v>271</v>
      </c>
      <c r="E4817" s="77">
        <v>1827</v>
      </c>
      <c r="F4817" s="76">
        <v>22</v>
      </c>
      <c r="G4817" s="76">
        <v>3</v>
      </c>
      <c r="H4817" s="76">
        <v>2</v>
      </c>
      <c r="I4817" s="76">
        <v>37</v>
      </c>
    </row>
    <row r="4818" spans="1:9" x14ac:dyDescent="0.2">
      <c r="A4818" s="84">
        <v>4799</v>
      </c>
      <c r="B4818" s="77">
        <v>1738</v>
      </c>
      <c r="C4818" s="77">
        <v>81</v>
      </c>
      <c r="D4818" s="77">
        <v>67</v>
      </c>
      <c r="E4818" s="77">
        <v>81</v>
      </c>
      <c r="F4818" s="76">
        <v>17</v>
      </c>
      <c r="G4818" s="76">
        <v>1</v>
      </c>
      <c r="H4818" s="76">
        <v>0</v>
      </c>
      <c r="I4818" s="76">
        <v>1</v>
      </c>
    </row>
    <row r="4819" spans="1:9" x14ac:dyDescent="0.2">
      <c r="A4819" s="84">
        <v>4800</v>
      </c>
      <c r="B4819" s="77">
        <v>1795</v>
      </c>
      <c r="C4819" s="77">
        <v>217</v>
      </c>
      <c r="D4819" s="77">
        <v>197</v>
      </c>
      <c r="E4819" s="77">
        <v>1174</v>
      </c>
      <c r="F4819" s="76">
        <v>18</v>
      </c>
      <c r="G4819" s="76">
        <v>3</v>
      </c>
      <c r="H4819" s="76">
        <v>0</v>
      </c>
      <c r="I4819" s="76">
        <v>17</v>
      </c>
    </row>
    <row r="4820" spans="1:9" x14ac:dyDescent="0.2">
      <c r="A4820" s="84">
        <v>4801</v>
      </c>
      <c r="B4820" s="77">
        <v>1770</v>
      </c>
      <c r="C4820" s="77">
        <v>114</v>
      </c>
      <c r="D4820" s="77">
        <v>100</v>
      </c>
      <c r="E4820" s="77">
        <v>351</v>
      </c>
      <c r="F4820" s="76">
        <v>20</v>
      </c>
      <c r="G4820" s="76">
        <v>2</v>
      </c>
      <c r="H4820" s="76">
        <v>0</v>
      </c>
      <c r="I4820" s="76">
        <v>6</v>
      </c>
    </row>
    <row r="4821" spans="1:9" x14ac:dyDescent="0.2">
      <c r="A4821" s="84">
        <v>4802</v>
      </c>
      <c r="B4821" s="77">
        <v>1784</v>
      </c>
      <c r="C4821" s="77">
        <v>201</v>
      </c>
      <c r="D4821" s="77">
        <v>180</v>
      </c>
      <c r="E4821" s="77">
        <v>156</v>
      </c>
      <c r="F4821" s="76">
        <v>16</v>
      </c>
      <c r="G4821" s="76">
        <v>1</v>
      </c>
      <c r="H4821" s="76">
        <v>0</v>
      </c>
      <c r="I4821" s="76">
        <v>0</v>
      </c>
    </row>
    <row r="4822" spans="1:9" x14ac:dyDescent="0.2">
      <c r="A4822" s="84">
        <v>4803</v>
      </c>
      <c r="B4822" s="77">
        <v>1782</v>
      </c>
      <c r="C4822" s="77">
        <v>415</v>
      </c>
      <c r="D4822" s="77">
        <v>256</v>
      </c>
      <c r="E4822" s="77">
        <v>267</v>
      </c>
      <c r="F4822" s="76">
        <v>21</v>
      </c>
      <c r="G4822" s="76">
        <v>6</v>
      </c>
      <c r="H4822" s="76">
        <v>3</v>
      </c>
      <c r="I4822" s="76">
        <v>6</v>
      </c>
    </row>
    <row r="4823" spans="1:9" x14ac:dyDescent="0.2">
      <c r="A4823" s="84">
        <v>4804</v>
      </c>
      <c r="B4823" s="77">
        <v>1683</v>
      </c>
      <c r="C4823" s="77">
        <v>5</v>
      </c>
      <c r="D4823" s="77">
        <v>41</v>
      </c>
      <c r="E4823" s="77">
        <v>11</v>
      </c>
      <c r="F4823" s="76">
        <v>26</v>
      </c>
      <c r="G4823" s="76">
        <v>0</v>
      </c>
      <c r="H4823" s="76">
        <v>0</v>
      </c>
      <c r="I4823" s="76">
        <v>0</v>
      </c>
    </row>
    <row r="4824" spans="1:9" x14ac:dyDescent="0.2">
      <c r="A4824" s="84">
        <v>4805</v>
      </c>
      <c r="B4824" s="77">
        <v>1768</v>
      </c>
      <c r="C4824" s="77">
        <v>145</v>
      </c>
      <c r="D4824" s="77">
        <v>111</v>
      </c>
      <c r="E4824" s="77">
        <v>409</v>
      </c>
      <c r="F4824" s="76">
        <v>17</v>
      </c>
      <c r="G4824" s="76">
        <v>1</v>
      </c>
      <c r="H4824" s="76">
        <v>0</v>
      </c>
      <c r="I4824" s="76">
        <v>9</v>
      </c>
    </row>
    <row r="4825" spans="1:9" x14ac:dyDescent="0.2">
      <c r="A4825" s="84">
        <v>4806</v>
      </c>
      <c r="B4825" s="77">
        <v>1753</v>
      </c>
      <c r="C4825" s="77">
        <v>346</v>
      </c>
      <c r="D4825" s="77">
        <v>126</v>
      </c>
      <c r="E4825" s="77">
        <v>277</v>
      </c>
      <c r="F4825" s="76">
        <v>16</v>
      </c>
      <c r="G4825" s="76">
        <v>4</v>
      </c>
      <c r="H4825" s="76">
        <v>0</v>
      </c>
      <c r="I4825" s="76">
        <v>4</v>
      </c>
    </row>
    <row r="4826" spans="1:9" x14ac:dyDescent="0.2">
      <c r="A4826" s="84">
        <v>4807</v>
      </c>
      <c r="B4826" s="77">
        <v>1875</v>
      </c>
      <c r="C4826" s="77">
        <v>732</v>
      </c>
      <c r="D4826" s="77">
        <v>201</v>
      </c>
      <c r="E4826" s="77">
        <v>1122</v>
      </c>
      <c r="F4826" s="76">
        <v>8</v>
      </c>
      <c r="G4826" s="76">
        <v>7</v>
      </c>
      <c r="H4826" s="76">
        <v>1</v>
      </c>
      <c r="I4826" s="76">
        <v>6</v>
      </c>
    </row>
    <row r="4827" spans="1:9" x14ac:dyDescent="0.2">
      <c r="A4827" s="84">
        <v>4808</v>
      </c>
      <c r="B4827" s="77">
        <v>1796</v>
      </c>
      <c r="C4827" s="77">
        <v>289</v>
      </c>
      <c r="D4827" s="77">
        <v>123</v>
      </c>
      <c r="E4827" s="77">
        <v>492</v>
      </c>
      <c r="F4827" s="76">
        <v>22</v>
      </c>
      <c r="G4827" s="76">
        <v>4</v>
      </c>
      <c r="H4827" s="76">
        <v>2</v>
      </c>
      <c r="I4827" s="76">
        <v>9</v>
      </c>
    </row>
    <row r="4828" spans="1:9" x14ac:dyDescent="0.2">
      <c r="A4828" s="84">
        <v>4809</v>
      </c>
      <c r="B4828" s="77">
        <v>1782</v>
      </c>
      <c r="C4828" s="77">
        <v>235</v>
      </c>
      <c r="D4828" s="77">
        <v>115</v>
      </c>
      <c r="E4828" s="77">
        <v>448</v>
      </c>
      <c r="F4828" s="76">
        <v>20</v>
      </c>
      <c r="G4828" s="76">
        <v>2</v>
      </c>
      <c r="H4828" s="76">
        <v>0</v>
      </c>
      <c r="I4828" s="76">
        <v>8</v>
      </c>
    </row>
    <row r="4829" spans="1:9" x14ac:dyDescent="0.2">
      <c r="A4829" s="84">
        <v>4810</v>
      </c>
      <c r="B4829" s="77">
        <v>1809</v>
      </c>
      <c r="C4829" s="77">
        <v>383</v>
      </c>
      <c r="D4829" s="77">
        <v>293</v>
      </c>
      <c r="E4829" s="77">
        <v>240</v>
      </c>
      <c r="F4829" s="76">
        <v>20</v>
      </c>
      <c r="G4829" s="76">
        <v>5</v>
      </c>
      <c r="H4829" s="76">
        <v>7</v>
      </c>
      <c r="I4829" s="76">
        <v>4</v>
      </c>
    </row>
    <row r="4830" spans="1:9" x14ac:dyDescent="0.2">
      <c r="A4830" s="84">
        <v>4811</v>
      </c>
      <c r="B4830" s="77">
        <v>1830</v>
      </c>
      <c r="C4830" s="77">
        <v>656</v>
      </c>
      <c r="D4830" s="77">
        <v>274</v>
      </c>
      <c r="E4830" s="77">
        <v>601</v>
      </c>
      <c r="F4830" s="76">
        <v>25</v>
      </c>
      <c r="G4830" s="76">
        <v>10</v>
      </c>
      <c r="H4830" s="76">
        <v>1</v>
      </c>
      <c r="I4830" s="76">
        <v>17</v>
      </c>
    </row>
    <row r="4831" spans="1:9" x14ac:dyDescent="0.2">
      <c r="A4831" s="84">
        <v>4812</v>
      </c>
      <c r="B4831" s="77">
        <v>1856</v>
      </c>
      <c r="C4831" s="77">
        <v>1984</v>
      </c>
      <c r="D4831" s="77">
        <v>1132</v>
      </c>
      <c r="E4831" s="77">
        <v>1648</v>
      </c>
      <c r="F4831" s="76">
        <v>13</v>
      </c>
      <c r="G4831" s="76">
        <v>19</v>
      </c>
      <c r="H4831" s="76">
        <v>10</v>
      </c>
      <c r="I4831" s="76">
        <v>23</v>
      </c>
    </row>
    <row r="4832" spans="1:9" x14ac:dyDescent="0.2">
      <c r="A4832" s="84">
        <v>4813</v>
      </c>
      <c r="B4832" s="77">
        <v>1747</v>
      </c>
      <c r="C4832" s="77">
        <v>151</v>
      </c>
      <c r="D4832" s="77">
        <v>91</v>
      </c>
      <c r="E4832" s="77">
        <v>142</v>
      </c>
      <c r="F4832" s="76">
        <v>16</v>
      </c>
      <c r="G4832" s="76">
        <v>0</v>
      </c>
      <c r="H4832" s="76">
        <v>0</v>
      </c>
      <c r="I4832" s="76">
        <v>2</v>
      </c>
    </row>
    <row r="4833" spans="1:9" x14ac:dyDescent="0.2">
      <c r="A4833" s="84">
        <v>4814</v>
      </c>
      <c r="B4833" s="77">
        <v>1861</v>
      </c>
      <c r="C4833" s="77">
        <v>882</v>
      </c>
      <c r="D4833" s="77">
        <v>671</v>
      </c>
      <c r="E4833" s="77">
        <v>378</v>
      </c>
      <c r="F4833" s="76">
        <v>23</v>
      </c>
      <c r="G4833" s="76">
        <v>11</v>
      </c>
      <c r="H4833" s="76">
        <v>8</v>
      </c>
      <c r="I4833" s="76">
        <v>10</v>
      </c>
    </row>
    <row r="4834" spans="1:9" x14ac:dyDescent="0.2">
      <c r="A4834" s="84">
        <v>4815</v>
      </c>
      <c r="B4834" s="77">
        <v>1791</v>
      </c>
      <c r="C4834" s="77">
        <v>187</v>
      </c>
      <c r="D4834" s="77">
        <v>74</v>
      </c>
      <c r="E4834" s="77">
        <v>291</v>
      </c>
      <c r="F4834" s="76">
        <v>18</v>
      </c>
      <c r="G4834" s="76">
        <v>3</v>
      </c>
      <c r="H4834" s="76">
        <v>0</v>
      </c>
      <c r="I4834" s="76">
        <v>6</v>
      </c>
    </row>
    <row r="4835" spans="1:9" x14ac:dyDescent="0.2">
      <c r="A4835" s="84">
        <v>4816</v>
      </c>
      <c r="B4835" s="77">
        <v>1739</v>
      </c>
      <c r="C4835" s="77">
        <v>10</v>
      </c>
      <c r="D4835" s="77">
        <v>34</v>
      </c>
      <c r="E4835" s="77">
        <v>396</v>
      </c>
      <c r="F4835" s="76">
        <v>14</v>
      </c>
      <c r="G4835" s="76">
        <v>0</v>
      </c>
      <c r="H4835" s="76">
        <v>0</v>
      </c>
      <c r="I4835" s="76">
        <v>5</v>
      </c>
    </row>
    <row r="4836" spans="1:9" x14ac:dyDescent="0.2">
      <c r="A4836" s="84">
        <v>4817</v>
      </c>
      <c r="B4836" s="77">
        <v>1843</v>
      </c>
      <c r="C4836" s="77">
        <v>260</v>
      </c>
      <c r="D4836" s="77">
        <v>695</v>
      </c>
      <c r="E4836" s="77">
        <v>372</v>
      </c>
      <c r="F4836" s="76">
        <v>22</v>
      </c>
      <c r="G4836" s="76">
        <v>4</v>
      </c>
      <c r="H4836" s="76">
        <v>6</v>
      </c>
      <c r="I4836" s="76">
        <v>5</v>
      </c>
    </row>
    <row r="4837" spans="1:9" x14ac:dyDescent="0.2">
      <c r="A4837" s="84">
        <v>4818</v>
      </c>
      <c r="B4837" s="77">
        <v>1753</v>
      </c>
      <c r="C4837" s="77">
        <v>369</v>
      </c>
      <c r="D4837" s="77">
        <v>21</v>
      </c>
      <c r="E4837" s="77">
        <v>172</v>
      </c>
      <c r="F4837" s="76">
        <v>20</v>
      </c>
      <c r="G4837" s="76">
        <v>3</v>
      </c>
      <c r="H4837" s="76">
        <v>0</v>
      </c>
      <c r="I4837" s="76">
        <v>3</v>
      </c>
    </row>
    <row r="4838" spans="1:9" x14ac:dyDescent="0.2">
      <c r="A4838" s="84">
        <v>4819</v>
      </c>
      <c r="B4838" s="77">
        <v>1738</v>
      </c>
      <c r="C4838" s="77">
        <v>105</v>
      </c>
      <c r="D4838" s="77">
        <v>250</v>
      </c>
      <c r="E4838" s="77">
        <v>319</v>
      </c>
      <c r="F4838" s="76">
        <v>16</v>
      </c>
      <c r="G4838" s="76">
        <v>0</v>
      </c>
      <c r="H4838" s="76">
        <v>4</v>
      </c>
      <c r="I4838" s="76">
        <v>5</v>
      </c>
    </row>
    <row r="4839" spans="1:9" x14ac:dyDescent="0.2">
      <c r="A4839" s="84">
        <v>4820</v>
      </c>
      <c r="B4839" s="77">
        <v>1777</v>
      </c>
      <c r="C4839" s="77">
        <v>498</v>
      </c>
      <c r="D4839" s="77">
        <v>33</v>
      </c>
      <c r="E4839" s="77">
        <v>655</v>
      </c>
      <c r="F4839" s="76">
        <v>19</v>
      </c>
      <c r="G4839" s="76">
        <v>4</v>
      </c>
      <c r="H4839" s="76">
        <v>1</v>
      </c>
      <c r="I4839" s="76">
        <v>7</v>
      </c>
    </row>
    <row r="4840" spans="1:9" x14ac:dyDescent="0.2">
      <c r="A4840" s="84">
        <v>4821</v>
      </c>
      <c r="B4840" s="77">
        <v>1846</v>
      </c>
      <c r="C4840" s="77">
        <v>636</v>
      </c>
      <c r="D4840" s="77">
        <v>579</v>
      </c>
      <c r="E4840" s="77">
        <v>1102</v>
      </c>
      <c r="F4840" s="76">
        <v>15</v>
      </c>
      <c r="G4840" s="76">
        <v>10</v>
      </c>
      <c r="H4840" s="76">
        <v>4</v>
      </c>
      <c r="I4840" s="76">
        <v>15</v>
      </c>
    </row>
    <row r="4841" spans="1:9" x14ac:dyDescent="0.2">
      <c r="A4841" s="84">
        <v>4822</v>
      </c>
      <c r="B4841" s="77">
        <v>1790</v>
      </c>
      <c r="C4841" s="77">
        <v>266</v>
      </c>
      <c r="D4841" s="77">
        <v>113</v>
      </c>
      <c r="E4841" s="77">
        <v>301</v>
      </c>
      <c r="F4841" s="76">
        <v>18</v>
      </c>
      <c r="G4841" s="76">
        <v>4</v>
      </c>
      <c r="H4841" s="76">
        <v>1</v>
      </c>
      <c r="I4841" s="76">
        <v>4</v>
      </c>
    </row>
    <row r="4842" spans="1:9" x14ac:dyDescent="0.2">
      <c r="A4842" s="84">
        <v>4823</v>
      </c>
      <c r="B4842" s="77">
        <v>1817</v>
      </c>
      <c r="C4842" s="77">
        <v>59</v>
      </c>
      <c r="D4842" s="77">
        <v>111</v>
      </c>
      <c r="E4842" s="77">
        <v>480</v>
      </c>
      <c r="F4842" s="76">
        <v>17</v>
      </c>
      <c r="G4842" s="76">
        <v>0</v>
      </c>
      <c r="H4842" s="76">
        <v>1</v>
      </c>
      <c r="I4842" s="76">
        <v>8</v>
      </c>
    </row>
    <row r="4843" spans="1:9" x14ac:dyDescent="0.2">
      <c r="A4843" s="84">
        <v>4824</v>
      </c>
      <c r="B4843" s="77">
        <v>1767</v>
      </c>
      <c r="C4843" s="77">
        <v>84</v>
      </c>
      <c r="D4843" s="77">
        <v>117</v>
      </c>
      <c r="E4843" s="77">
        <v>370</v>
      </c>
      <c r="F4843" s="76">
        <v>20</v>
      </c>
      <c r="G4843" s="76">
        <v>0</v>
      </c>
      <c r="H4843" s="76">
        <v>0</v>
      </c>
      <c r="I4843" s="76">
        <v>5</v>
      </c>
    </row>
    <row r="4844" spans="1:9" x14ac:dyDescent="0.2">
      <c r="A4844" s="84">
        <v>4825</v>
      </c>
      <c r="B4844" s="77">
        <v>1709</v>
      </c>
      <c r="C4844" s="77">
        <v>55</v>
      </c>
      <c r="D4844" s="77">
        <v>35</v>
      </c>
      <c r="E4844" s="77">
        <v>151</v>
      </c>
      <c r="F4844" s="76">
        <v>13</v>
      </c>
      <c r="G4844" s="76">
        <v>0</v>
      </c>
      <c r="H4844" s="76">
        <v>0</v>
      </c>
      <c r="I4844" s="76">
        <v>0</v>
      </c>
    </row>
    <row r="4845" spans="1:9" x14ac:dyDescent="0.2">
      <c r="A4845" s="84">
        <v>4826</v>
      </c>
      <c r="B4845" s="77">
        <v>1801</v>
      </c>
      <c r="C4845" s="77">
        <v>802</v>
      </c>
      <c r="D4845" s="77">
        <v>59</v>
      </c>
      <c r="E4845" s="77">
        <v>207</v>
      </c>
      <c r="F4845" s="76">
        <v>18</v>
      </c>
      <c r="G4845" s="76">
        <v>9</v>
      </c>
      <c r="H4845" s="76">
        <v>0</v>
      </c>
      <c r="I4845" s="76">
        <v>4</v>
      </c>
    </row>
    <row r="4846" spans="1:9" x14ac:dyDescent="0.2">
      <c r="A4846" s="84">
        <v>4827</v>
      </c>
      <c r="B4846" s="77">
        <v>1763</v>
      </c>
      <c r="C4846" s="77">
        <v>125</v>
      </c>
      <c r="D4846" s="77">
        <v>75</v>
      </c>
      <c r="E4846" s="77">
        <v>424</v>
      </c>
      <c r="F4846" s="76">
        <v>23</v>
      </c>
      <c r="G4846" s="76">
        <v>1</v>
      </c>
      <c r="H4846" s="76">
        <v>1</v>
      </c>
      <c r="I4846" s="76">
        <v>8</v>
      </c>
    </row>
    <row r="4847" spans="1:9" x14ac:dyDescent="0.2">
      <c r="A4847" s="84">
        <v>4828</v>
      </c>
      <c r="B4847" s="77">
        <v>1796</v>
      </c>
      <c r="C4847" s="77">
        <v>572</v>
      </c>
      <c r="D4847" s="77">
        <v>135</v>
      </c>
      <c r="E4847" s="77">
        <v>578</v>
      </c>
      <c r="F4847" s="76">
        <v>12</v>
      </c>
      <c r="G4847" s="76">
        <v>6</v>
      </c>
      <c r="H4847" s="76">
        <v>3</v>
      </c>
      <c r="I4847" s="76">
        <v>3</v>
      </c>
    </row>
    <row r="4848" spans="1:9" x14ac:dyDescent="0.2">
      <c r="A4848" s="84">
        <v>4829</v>
      </c>
      <c r="B4848" s="77">
        <v>1832</v>
      </c>
      <c r="C4848" s="77">
        <v>425</v>
      </c>
      <c r="D4848" s="77">
        <v>667</v>
      </c>
      <c r="E4848" s="77">
        <v>337</v>
      </c>
      <c r="F4848" s="76">
        <v>24</v>
      </c>
      <c r="G4848" s="76">
        <v>8</v>
      </c>
      <c r="H4848" s="76">
        <v>8</v>
      </c>
      <c r="I4848" s="76">
        <v>5</v>
      </c>
    </row>
    <row r="4849" spans="1:9" x14ac:dyDescent="0.2">
      <c r="A4849" s="84">
        <v>4830</v>
      </c>
      <c r="B4849" s="77">
        <v>1770</v>
      </c>
      <c r="C4849" s="77">
        <v>368</v>
      </c>
      <c r="D4849" s="77">
        <v>29</v>
      </c>
      <c r="E4849" s="77">
        <v>124</v>
      </c>
      <c r="F4849" s="76">
        <v>23</v>
      </c>
      <c r="G4849" s="76">
        <v>8</v>
      </c>
      <c r="H4849" s="76">
        <v>0</v>
      </c>
      <c r="I4849" s="76">
        <v>4</v>
      </c>
    </row>
    <row r="4850" spans="1:9" x14ac:dyDescent="0.2">
      <c r="A4850" s="84">
        <v>4831</v>
      </c>
      <c r="B4850" s="77">
        <v>1842</v>
      </c>
      <c r="C4850" s="77">
        <v>699</v>
      </c>
      <c r="D4850" s="77">
        <v>518</v>
      </c>
      <c r="E4850" s="77">
        <v>41</v>
      </c>
      <c r="F4850" s="76">
        <v>30</v>
      </c>
      <c r="G4850" s="76">
        <v>9</v>
      </c>
      <c r="H4850" s="76">
        <v>4</v>
      </c>
      <c r="I4850" s="76">
        <v>3</v>
      </c>
    </row>
    <row r="4851" spans="1:9" x14ac:dyDescent="0.2">
      <c r="A4851" s="84">
        <v>4832</v>
      </c>
      <c r="B4851" s="77">
        <v>1774</v>
      </c>
      <c r="C4851" s="77">
        <v>79</v>
      </c>
      <c r="D4851" s="77">
        <v>65</v>
      </c>
      <c r="E4851" s="77">
        <v>279</v>
      </c>
      <c r="F4851" s="76">
        <v>13</v>
      </c>
      <c r="G4851" s="76">
        <v>0</v>
      </c>
      <c r="H4851" s="76">
        <v>0</v>
      </c>
      <c r="I4851" s="76">
        <v>3</v>
      </c>
    </row>
    <row r="4852" spans="1:9" x14ac:dyDescent="0.2">
      <c r="A4852" s="84">
        <v>4833</v>
      </c>
      <c r="B4852" s="77">
        <v>1727</v>
      </c>
      <c r="C4852" s="77">
        <v>36</v>
      </c>
      <c r="D4852" s="77">
        <v>18</v>
      </c>
      <c r="E4852" s="77">
        <v>509</v>
      </c>
      <c r="F4852" s="76">
        <v>13</v>
      </c>
      <c r="G4852" s="76">
        <v>0</v>
      </c>
      <c r="H4852" s="76">
        <v>0</v>
      </c>
      <c r="I4852" s="76">
        <v>4</v>
      </c>
    </row>
    <row r="4853" spans="1:9" x14ac:dyDescent="0.2">
      <c r="A4853" s="84">
        <v>4834</v>
      </c>
      <c r="B4853" s="77">
        <v>1782</v>
      </c>
      <c r="C4853" s="77">
        <v>34</v>
      </c>
      <c r="D4853" s="77">
        <v>97</v>
      </c>
      <c r="E4853" s="77">
        <v>50</v>
      </c>
      <c r="F4853" s="76">
        <v>16</v>
      </c>
      <c r="G4853" s="76">
        <v>1</v>
      </c>
      <c r="H4853" s="76">
        <v>1</v>
      </c>
      <c r="I4853" s="76">
        <v>1</v>
      </c>
    </row>
    <row r="4854" spans="1:9" x14ac:dyDescent="0.2">
      <c r="A4854" s="84">
        <v>4835</v>
      </c>
      <c r="B4854" s="77">
        <v>1714</v>
      </c>
      <c r="C4854" s="77">
        <v>27</v>
      </c>
      <c r="D4854" s="77">
        <v>21</v>
      </c>
      <c r="E4854" s="77">
        <v>828</v>
      </c>
      <c r="F4854" s="76">
        <v>21</v>
      </c>
      <c r="G4854" s="76">
        <v>0</v>
      </c>
      <c r="H4854" s="76">
        <v>0</v>
      </c>
      <c r="I4854" s="76">
        <v>12</v>
      </c>
    </row>
    <row r="4855" spans="1:9" x14ac:dyDescent="0.2">
      <c r="A4855" s="84">
        <v>4836</v>
      </c>
      <c r="B4855" s="77">
        <v>1762</v>
      </c>
      <c r="C4855" s="77">
        <v>62</v>
      </c>
      <c r="D4855" s="77">
        <v>78</v>
      </c>
      <c r="E4855" s="77">
        <v>201</v>
      </c>
      <c r="F4855" s="76">
        <v>16</v>
      </c>
      <c r="G4855" s="76">
        <v>1</v>
      </c>
      <c r="H4855" s="76">
        <v>1</v>
      </c>
      <c r="I4855" s="76">
        <v>1</v>
      </c>
    </row>
    <row r="4856" spans="1:9" x14ac:dyDescent="0.2">
      <c r="A4856" s="84">
        <v>4837</v>
      </c>
      <c r="B4856" s="77">
        <v>1760</v>
      </c>
      <c r="C4856" s="77">
        <v>330</v>
      </c>
      <c r="D4856" s="77">
        <v>76</v>
      </c>
      <c r="E4856" s="77">
        <v>80</v>
      </c>
      <c r="F4856" s="76">
        <v>12</v>
      </c>
      <c r="G4856" s="76">
        <v>4</v>
      </c>
      <c r="H4856" s="76">
        <v>2</v>
      </c>
      <c r="I4856" s="76">
        <v>0</v>
      </c>
    </row>
    <row r="4857" spans="1:9" x14ac:dyDescent="0.2">
      <c r="A4857" s="84">
        <v>4838</v>
      </c>
      <c r="B4857" s="77">
        <v>1826</v>
      </c>
      <c r="C4857" s="77">
        <v>500</v>
      </c>
      <c r="D4857" s="77">
        <v>128</v>
      </c>
      <c r="E4857" s="77">
        <v>110</v>
      </c>
      <c r="F4857" s="76">
        <v>17</v>
      </c>
      <c r="G4857" s="76">
        <v>7</v>
      </c>
      <c r="H4857" s="76">
        <v>1</v>
      </c>
      <c r="I4857" s="76">
        <v>1</v>
      </c>
    </row>
    <row r="4858" spans="1:9" x14ac:dyDescent="0.2">
      <c r="A4858" s="84">
        <v>4839</v>
      </c>
      <c r="B4858" s="77">
        <v>1805</v>
      </c>
      <c r="C4858" s="77">
        <v>140</v>
      </c>
      <c r="D4858" s="77">
        <v>279</v>
      </c>
      <c r="E4858" s="77">
        <v>195</v>
      </c>
      <c r="F4858" s="76">
        <v>17</v>
      </c>
      <c r="G4858" s="76">
        <v>1</v>
      </c>
      <c r="H4858" s="76">
        <v>4</v>
      </c>
      <c r="I4858" s="76">
        <v>4</v>
      </c>
    </row>
    <row r="4859" spans="1:9" x14ac:dyDescent="0.2">
      <c r="A4859" s="84">
        <v>4840</v>
      </c>
      <c r="B4859" s="77">
        <v>1741</v>
      </c>
      <c r="C4859" s="77">
        <v>76</v>
      </c>
      <c r="D4859" s="77">
        <v>114</v>
      </c>
      <c r="E4859" s="77">
        <v>54</v>
      </c>
      <c r="F4859" s="76">
        <v>24</v>
      </c>
      <c r="G4859" s="76">
        <v>2</v>
      </c>
      <c r="H4859" s="76">
        <v>1</v>
      </c>
      <c r="I4859" s="76">
        <v>1</v>
      </c>
    </row>
    <row r="4860" spans="1:9" x14ac:dyDescent="0.2">
      <c r="A4860" s="84">
        <v>4841</v>
      </c>
      <c r="B4860" s="77">
        <v>1755</v>
      </c>
      <c r="C4860" s="77">
        <v>220</v>
      </c>
      <c r="D4860" s="77">
        <v>133</v>
      </c>
      <c r="E4860" s="77">
        <v>34</v>
      </c>
      <c r="F4860" s="76">
        <v>17</v>
      </c>
      <c r="G4860" s="76">
        <v>2</v>
      </c>
      <c r="H4860" s="76">
        <v>1</v>
      </c>
      <c r="I4860" s="76">
        <v>0</v>
      </c>
    </row>
    <row r="4861" spans="1:9" x14ac:dyDescent="0.2">
      <c r="A4861" s="84">
        <v>4842</v>
      </c>
      <c r="B4861" s="77">
        <v>1760</v>
      </c>
      <c r="C4861" s="77">
        <v>242</v>
      </c>
      <c r="D4861" s="77">
        <v>22</v>
      </c>
      <c r="E4861" s="77">
        <v>37</v>
      </c>
      <c r="F4861" s="76">
        <v>15</v>
      </c>
      <c r="G4861" s="76">
        <v>5</v>
      </c>
      <c r="H4861" s="76">
        <v>0</v>
      </c>
      <c r="I4861" s="76">
        <v>0</v>
      </c>
    </row>
    <row r="4862" spans="1:9" x14ac:dyDescent="0.2">
      <c r="A4862" s="84">
        <v>4843</v>
      </c>
      <c r="B4862" s="77">
        <v>1829</v>
      </c>
      <c r="C4862" s="77">
        <v>673</v>
      </c>
      <c r="D4862" s="77">
        <v>459</v>
      </c>
      <c r="E4862" s="77">
        <v>1056</v>
      </c>
      <c r="F4862" s="76">
        <v>20</v>
      </c>
      <c r="G4862" s="76">
        <v>12</v>
      </c>
      <c r="H4862" s="76">
        <v>4</v>
      </c>
      <c r="I4862" s="76">
        <v>18</v>
      </c>
    </row>
    <row r="4863" spans="1:9" x14ac:dyDescent="0.2">
      <c r="A4863" s="84">
        <v>4844</v>
      </c>
      <c r="B4863" s="77">
        <v>1894</v>
      </c>
      <c r="C4863" s="77">
        <v>1863</v>
      </c>
      <c r="D4863" s="77">
        <v>417</v>
      </c>
      <c r="E4863" s="77">
        <v>1129</v>
      </c>
      <c r="F4863" s="76">
        <v>21</v>
      </c>
      <c r="G4863" s="76">
        <v>26</v>
      </c>
      <c r="H4863" s="76">
        <v>3</v>
      </c>
      <c r="I4863" s="76">
        <v>20</v>
      </c>
    </row>
    <row r="4864" spans="1:9" x14ac:dyDescent="0.2">
      <c r="A4864" s="84">
        <v>4845</v>
      </c>
      <c r="B4864" s="77">
        <v>1792</v>
      </c>
      <c r="C4864" s="77">
        <v>445</v>
      </c>
      <c r="D4864" s="77">
        <v>135</v>
      </c>
      <c r="E4864" s="77">
        <v>182</v>
      </c>
      <c r="F4864" s="76">
        <v>14</v>
      </c>
      <c r="G4864" s="76">
        <v>4</v>
      </c>
      <c r="H4864" s="76">
        <v>1</v>
      </c>
      <c r="I4864" s="76">
        <v>2</v>
      </c>
    </row>
    <row r="4865" spans="1:9" x14ac:dyDescent="0.2">
      <c r="A4865" s="84">
        <v>4846</v>
      </c>
      <c r="B4865" s="77">
        <v>1774</v>
      </c>
      <c r="C4865" s="77">
        <v>292</v>
      </c>
      <c r="D4865" s="77">
        <v>125</v>
      </c>
      <c r="E4865" s="77">
        <v>66</v>
      </c>
      <c r="F4865" s="76">
        <v>18</v>
      </c>
      <c r="G4865" s="76">
        <v>1</v>
      </c>
      <c r="H4865" s="76">
        <v>1</v>
      </c>
      <c r="I4865" s="76">
        <v>1</v>
      </c>
    </row>
    <row r="4866" spans="1:9" x14ac:dyDescent="0.2">
      <c r="A4866" s="84">
        <v>4847</v>
      </c>
      <c r="B4866" s="77">
        <v>1785</v>
      </c>
      <c r="C4866" s="77">
        <v>772</v>
      </c>
      <c r="D4866" s="77">
        <v>116</v>
      </c>
      <c r="E4866" s="77">
        <v>287</v>
      </c>
      <c r="F4866" s="76">
        <v>15</v>
      </c>
      <c r="G4866" s="76">
        <v>11</v>
      </c>
      <c r="H4866" s="76">
        <v>1</v>
      </c>
      <c r="I4866" s="76">
        <v>2</v>
      </c>
    </row>
    <row r="4867" spans="1:9" x14ac:dyDescent="0.2">
      <c r="A4867" s="84">
        <v>4848</v>
      </c>
      <c r="B4867" s="77">
        <v>1801</v>
      </c>
      <c r="C4867" s="77">
        <v>501</v>
      </c>
      <c r="D4867" s="77">
        <v>326</v>
      </c>
      <c r="E4867" s="77">
        <v>195</v>
      </c>
      <c r="F4867" s="76">
        <v>15</v>
      </c>
      <c r="G4867" s="76">
        <v>2</v>
      </c>
      <c r="H4867" s="76">
        <v>4</v>
      </c>
      <c r="I4867" s="76">
        <v>1</v>
      </c>
    </row>
    <row r="4868" spans="1:9" x14ac:dyDescent="0.2">
      <c r="A4868" s="84">
        <v>4849</v>
      </c>
      <c r="B4868" s="77">
        <v>1760</v>
      </c>
      <c r="C4868" s="77">
        <v>178</v>
      </c>
      <c r="D4868" s="77">
        <v>26</v>
      </c>
      <c r="E4868" s="77">
        <v>304</v>
      </c>
      <c r="F4868" s="76">
        <v>22</v>
      </c>
      <c r="G4868" s="76">
        <v>2</v>
      </c>
      <c r="H4868" s="76">
        <v>0</v>
      </c>
      <c r="I4868" s="76">
        <v>7</v>
      </c>
    </row>
    <row r="4869" spans="1:9" x14ac:dyDescent="0.2">
      <c r="A4869" s="84">
        <v>4850</v>
      </c>
      <c r="B4869" s="77">
        <v>1738</v>
      </c>
      <c r="C4869" s="77">
        <v>33</v>
      </c>
      <c r="D4869" s="77">
        <v>71</v>
      </c>
      <c r="E4869" s="77">
        <v>144</v>
      </c>
      <c r="F4869" s="76">
        <v>19</v>
      </c>
      <c r="G4869" s="76">
        <v>0</v>
      </c>
      <c r="H4869" s="76">
        <v>0</v>
      </c>
      <c r="I4869" s="76">
        <v>2</v>
      </c>
    </row>
    <row r="4870" spans="1:9" x14ac:dyDescent="0.2">
      <c r="A4870" s="84">
        <v>4851</v>
      </c>
      <c r="B4870" s="77">
        <v>1817</v>
      </c>
      <c r="C4870" s="77">
        <v>559</v>
      </c>
      <c r="D4870" s="77">
        <v>276</v>
      </c>
      <c r="E4870" s="77">
        <v>212</v>
      </c>
      <c r="F4870" s="76">
        <v>13</v>
      </c>
      <c r="G4870" s="76">
        <v>4</v>
      </c>
      <c r="H4870" s="76">
        <v>3</v>
      </c>
      <c r="I4870" s="76">
        <v>2</v>
      </c>
    </row>
    <row r="4871" spans="1:9" x14ac:dyDescent="0.2">
      <c r="A4871" s="84">
        <v>4852</v>
      </c>
      <c r="B4871" s="77">
        <v>1806</v>
      </c>
      <c r="C4871" s="77">
        <v>515</v>
      </c>
      <c r="D4871" s="77">
        <v>60</v>
      </c>
      <c r="E4871" s="77">
        <v>193</v>
      </c>
      <c r="F4871" s="76">
        <v>23</v>
      </c>
      <c r="G4871" s="76">
        <v>8</v>
      </c>
      <c r="H4871" s="76">
        <v>0</v>
      </c>
      <c r="I4871" s="76">
        <v>6</v>
      </c>
    </row>
    <row r="4872" spans="1:9" x14ac:dyDescent="0.2">
      <c r="A4872" s="84">
        <v>4853</v>
      </c>
      <c r="B4872" s="77">
        <v>1771</v>
      </c>
      <c r="C4872" s="77">
        <v>157</v>
      </c>
      <c r="D4872" s="77">
        <v>116</v>
      </c>
      <c r="E4872" s="77">
        <v>136</v>
      </c>
      <c r="F4872" s="76">
        <v>18</v>
      </c>
      <c r="G4872" s="76">
        <v>1</v>
      </c>
      <c r="H4872" s="76">
        <v>2</v>
      </c>
      <c r="I4872" s="76">
        <v>1</v>
      </c>
    </row>
    <row r="4873" spans="1:9" x14ac:dyDescent="0.2">
      <c r="A4873" s="84">
        <v>4854</v>
      </c>
      <c r="B4873" s="77">
        <v>1784</v>
      </c>
      <c r="C4873" s="77">
        <v>194</v>
      </c>
      <c r="D4873" s="77">
        <v>271</v>
      </c>
      <c r="E4873" s="77">
        <v>434</v>
      </c>
      <c r="F4873" s="76">
        <v>11</v>
      </c>
      <c r="G4873" s="76">
        <v>0</v>
      </c>
      <c r="H4873" s="76">
        <v>3</v>
      </c>
      <c r="I4873" s="76">
        <v>3</v>
      </c>
    </row>
    <row r="4874" spans="1:9" x14ac:dyDescent="0.2">
      <c r="A4874" s="84">
        <v>4855</v>
      </c>
      <c r="B4874" s="77">
        <v>1737</v>
      </c>
      <c r="C4874" s="77">
        <v>136</v>
      </c>
      <c r="D4874" s="77">
        <v>8</v>
      </c>
      <c r="E4874" s="77">
        <v>165</v>
      </c>
      <c r="F4874" s="76">
        <v>18</v>
      </c>
      <c r="G4874" s="76">
        <v>1</v>
      </c>
      <c r="H4874" s="76">
        <v>0</v>
      </c>
      <c r="I4874" s="76">
        <v>4</v>
      </c>
    </row>
    <row r="4875" spans="1:9" x14ac:dyDescent="0.2">
      <c r="A4875" s="84">
        <v>4856</v>
      </c>
      <c r="B4875" s="77">
        <v>1767</v>
      </c>
      <c r="C4875" s="77">
        <v>259</v>
      </c>
      <c r="D4875" s="77">
        <v>26</v>
      </c>
      <c r="E4875" s="77">
        <v>206</v>
      </c>
      <c r="F4875" s="76">
        <v>12</v>
      </c>
      <c r="G4875" s="76">
        <v>2</v>
      </c>
      <c r="H4875" s="76">
        <v>0</v>
      </c>
      <c r="I4875" s="76">
        <v>1</v>
      </c>
    </row>
    <row r="4876" spans="1:9" x14ac:dyDescent="0.2">
      <c r="A4876" s="84">
        <v>4857</v>
      </c>
      <c r="B4876" s="77">
        <v>1759</v>
      </c>
      <c r="C4876" s="77">
        <v>292</v>
      </c>
      <c r="D4876" s="77">
        <v>82</v>
      </c>
      <c r="E4876" s="77">
        <v>76</v>
      </c>
      <c r="F4876" s="76">
        <v>16</v>
      </c>
      <c r="G4876" s="76">
        <v>2</v>
      </c>
      <c r="H4876" s="76">
        <v>2</v>
      </c>
      <c r="I4876" s="76">
        <v>0</v>
      </c>
    </row>
    <row r="4877" spans="1:9" x14ac:dyDescent="0.2">
      <c r="A4877" s="84">
        <v>4858</v>
      </c>
      <c r="B4877" s="77">
        <v>1781</v>
      </c>
      <c r="C4877" s="77">
        <v>348</v>
      </c>
      <c r="D4877" s="77">
        <v>71</v>
      </c>
      <c r="E4877" s="77">
        <v>280</v>
      </c>
      <c r="F4877" s="76">
        <v>20</v>
      </c>
      <c r="G4877" s="76">
        <v>6</v>
      </c>
      <c r="H4877" s="76">
        <v>0</v>
      </c>
      <c r="I4877" s="76">
        <v>4</v>
      </c>
    </row>
    <row r="4878" spans="1:9" x14ac:dyDescent="0.2">
      <c r="A4878" s="84">
        <v>4859</v>
      </c>
      <c r="B4878" s="77">
        <v>1739</v>
      </c>
      <c r="C4878" s="77">
        <v>17</v>
      </c>
      <c r="D4878" s="77">
        <v>16</v>
      </c>
      <c r="E4878" s="77">
        <v>247</v>
      </c>
      <c r="F4878" s="76">
        <v>19</v>
      </c>
      <c r="G4878" s="76">
        <v>1</v>
      </c>
      <c r="H4878" s="76">
        <v>0</v>
      </c>
      <c r="I4878" s="76">
        <v>2</v>
      </c>
    </row>
    <row r="4879" spans="1:9" x14ac:dyDescent="0.2">
      <c r="A4879" s="84">
        <v>4860</v>
      </c>
      <c r="B4879" s="77">
        <v>1741</v>
      </c>
      <c r="C4879" s="77">
        <v>241</v>
      </c>
      <c r="D4879" s="77">
        <v>15</v>
      </c>
      <c r="E4879" s="77">
        <v>77</v>
      </c>
      <c r="F4879" s="76">
        <v>22</v>
      </c>
      <c r="G4879" s="76">
        <v>4</v>
      </c>
      <c r="H4879" s="76">
        <v>0</v>
      </c>
      <c r="I4879" s="76">
        <v>2</v>
      </c>
    </row>
    <row r="4880" spans="1:9" x14ac:dyDescent="0.2">
      <c r="A4880" s="84">
        <v>4861</v>
      </c>
      <c r="B4880" s="77">
        <v>1799</v>
      </c>
      <c r="C4880" s="77">
        <v>526</v>
      </c>
      <c r="D4880" s="77">
        <v>92</v>
      </c>
      <c r="E4880" s="77">
        <v>170</v>
      </c>
      <c r="F4880" s="76">
        <v>11</v>
      </c>
      <c r="G4880" s="76">
        <v>5</v>
      </c>
      <c r="H4880" s="76">
        <v>3</v>
      </c>
      <c r="I4880" s="76">
        <v>2</v>
      </c>
    </row>
    <row r="4881" spans="1:9" x14ac:dyDescent="0.2">
      <c r="A4881" s="84">
        <v>4862</v>
      </c>
      <c r="B4881" s="77">
        <v>1757</v>
      </c>
      <c r="C4881" s="77">
        <v>386</v>
      </c>
      <c r="D4881" s="77">
        <v>182</v>
      </c>
      <c r="E4881" s="77">
        <v>179</v>
      </c>
      <c r="F4881" s="76">
        <v>21</v>
      </c>
      <c r="G4881" s="76">
        <v>9</v>
      </c>
      <c r="H4881" s="76">
        <v>2</v>
      </c>
      <c r="I4881" s="76">
        <v>2</v>
      </c>
    </row>
    <row r="4882" spans="1:9" x14ac:dyDescent="0.2">
      <c r="A4882" s="84">
        <v>4863</v>
      </c>
      <c r="B4882" s="77">
        <v>1696</v>
      </c>
      <c r="C4882" s="77">
        <v>50</v>
      </c>
      <c r="D4882" s="77">
        <v>23</v>
      </c>
      <c r="E4882" s="77">
        <v>11</v>
      </c>
      <c r="F4882" s="76">
        <v>19</v>
      </c>
      <c r="G4882" s="76">
        <v>1</v>
      </c>
      <c r="H4882" s="76">
        <v>0</v>
      </c>
      <c r="I4882" s="76">
        <v>0</v>
      </c>
    </row>
    <row r="4883" spans="1:9" x14ac:dyDescent="0.2">
      <c r="A4883" s="84">
        <v>4864</v>
      </c>
      <c r="B4883" s="77">
        <v>1774</v>
      </c>
      <c r="C4883" s="77">
        <v>31</v>
      </c>
      <c r="D4883" s="77">
        <v>52</v>
      </c>
      <c r="E4883" s="77">
        <v>45</v>
      </c>
      <c r="F4883" s="76">
        <v>16</v>
      </c>
      <c r="G4883" s="76">
        <v>1</v>
      </c>
      <c r="H4883" s="76">
        <v>0</v>
      </c>
      <c r="I4883" s="76">
        <v>0</v>
      </c>
    </row>
    <row r="4884" spans="1:9" x14ac:dyDescent="0.2">
      <c r="A4884" s="84">
        <v>4865</v>
      </c>
      <c r="B4884" s="77">
        <v>1795</v>
      </c>
      <c r="C4884" s="77">
        <v>454</v>
      </c>
      <c r="D4884" s="77">
        <v>75</v>
      </c>
      <c r="E4884" s="77">
        <v>300</v>
      </c>
      <c r="F4884" s="76">
        <v>20</v>
      </c>
      <c r="G4884" s="76">
        <v>7</v>
      </c>
      <c r="H4884" s="76">
        <v>1</v>
      </c>
      <c r="I4884" s="76">
        <v>5</v>
      </c>
    </row>
    <row r="4885" spans="1:9" x14ac:dyDescent="0.2">
      <c r="A4885" s="84">
        <v>4866</v>
      </c>
      <c r="B4885" s="77">
        <v>1754</v>
      </c>
      <c r="C4885" s="77">
        <v>351</v>
      </c>
      <c r="D4885" s="77">
        <v>81</v>
      </c>
      <c r="E4885" s="77">
        <v>312</v>
      </c>
      <c r="F4885" s="76">
        <v>24</v>
      </c>
      <c r="G4885" s="76">
        <v>10</v>
      </c>
      <c r="H4885" s="76">
        <v>0</v>
      </c>
      <c r="I4885" s="76">
        <v>8</v>
      </c>
    </row>
    <row r="4886" spans="1:9" x14ac:dyDescent="0.2">
      <c r="A4886" s="84">
        <v>4867</v>
      </c>
      <c r="B4886" s="77">
        <v>1704</v>
      </c>
      <c r="C4886" s="77">
        <v>26</v>
      </c>
      <c r="D4886" s="77">
        <v>13</v>
      </c>
      <c r="E4886" s="77">
        <v>13</v>
      </c>
      <c r="F4886" s="76">
        <v>18</v>
      </c>
      <c r="G4886" s="76">
        <v>0</v>
      </c>
      <c r="H4886" s="76">
        <v>0</v>
      </c>
      <c r="I4886" s="76">
        <v>0</v>
      </c>
    </row>
    <row r="4887" spans="1:9" x14ac:dyDescent="0.2">
      <c r="A4887" s="84">
        <v>4868</v>
      </c>
      <c r="B4887" s="77">
        <v>1730</v>
      </c>
      <c r="C4887" s="77">
        <v>121</v>
      </c>
      <c r="D4887" s="77">
        <v>60</v>
      </c>
      <c r="E4887" s="77">
        <v>61</v>
      </c>
      <c r="F4887" s="76">
        <v>24</v>
      </c>
      <c r="G4887" s="76">
        <v>3</v>
      </c>
      <c r="H4887" s="76">
        <v>0</v>
      </c>
      <c r="I4887" s="76">
        <v>3</v>
      </c>
    </row>
    <row r="4888" spans="1:9" x14ac:dyDescent="0.2">
      <c r="A4888" s="84">
        <v>4869</v>
      </c>
      <c r="B4888" s="77">
        <v>1818</v>
      </c>
      <c r="C4888" s="77">
        <v>436</v>
      </c>
      <c r="D4888" s="77">
        <v>132</v>
      </c>
      <c r="E4888" s="77">
        <v>458</v>
      </c>
      <c r="F4888" s="76">
        <v>12</v>
      </c>
      <c r="G4888" s="76">
        <v>4</v>
      </c>
      <c r="H4888" s="76">
        <v>3</v>
      </c>
      <c r="I4888" s="76">
        <v>3</v>
      </c>
    </row>
    <row r="4889" spans="1:9" x14ac:dyDescent="0.2">
      <c r="A4889" s="84">
        <v>4870</v>
      </c>
      <c r="B4889" s="77">
        <v>1762</v>
      </c>
      <c r="C4889" s="77">
        <v>71</v>
      </c>
      <c r="D4889" s="77">
        <v>54</v>
      </c>
      <c r="E4889" s="77">
        <v>49</v>
      </c>
      <c r="F4889" s="76">
        <v>21</v>
      </c>
      <c r="G4889" s="76">
        <v>1</v>
      </c>
      <c r="H4889" s="76">
        <v>0</v>
      </c>
      <c r="I4889" s="76">
        <v>1</v>
      </c>
    </row>
    <row r="4890" spans="1:9" x14ac:dyDescent="0.2">
      <c r="A4890" s="84">
        <v>4871</v>
      </c>
      <c r="B4890" s="77">
        <v>1813</v>
      </c>
      <c r="C4890" s="77">
        <v>331</v>
      </c>
      <c r="D4890" s="77">
        <v>203</v>
      </c>
      <c r="E4890" s="77">
        <v>598</v>
      </c>
      <c r="F4890" s="76">
        <v>16</v>
      </c>
      <c r="G4890" s="76">
        <v>2</v>
      </c>
      <c r="H4890" s="76">
        <v>0</v>
      </c>
      <c r="I4890" s="76">
        <v>8</v>
      </c>
    </row>
    <row r="4891" spans="1:9" x14ac:dyDescent="0.2">
      <c r="A4891" s="84">
        <v>4872</v>
      </c>
      <c r="B4891" s="77">
        <v>1800</v>
      </c>
      <c r="C4891" s="77">
        <v>768</v>
      </c>
      <c r="D4891" s="77">
        <v>132</v>
      </c>
      <c r="E4891" s="77">
        <v>421</v>
      </c>
      <c r="F4891" s="76">
        <v>17</v>
      </c>
      <c r="G4891" s="76">
        <v>6</v>
      </c>
      <c r="H4891" s="76">
        <v>1</v>
      </c>
      <c r="I4891" s="76">
        <v>7</v>
      </c>
    </row>
    <row r="4892" spans="1:9" x14ac:dyDescent="0.2">
      <c r="A4892" s="84">
        <v>4873</v>
      </c>
      <c r="B4892" s="77">
        <v>1751</v>
      </c>
      <c r="C4892" s="77">
        <v>116</v>
      </c>
      <c r="D4892" s="77">
        <v>261</v>
      </c>
      <c r="E4892" s="77">
        <v>232</v>
      </c>
      <c r="F4892" s="76">
        <v>18</v>
      </c>
      <c r="G4892" s="76">
        <v>2</v>
      </c>
      <c r="H4892" s="76">
        <v>2</v>
      </c>
      <c r="I4892" s="76">
        <v>5</v>
      </c>
    </row>
    <row r="4893" spans="1:9" x14ac:dyDescent="0.2">
      <c r="A4893" s="84">
        <v>4874</v>
      </c>
      <c r="B4893" s="77">
        <v>1823</v>
      </c>
      <c r="C4893" s="77">
        <v>1071</v>
      </c>
      <c r="D4893" s="77">
        <v>59</v>
      </c>
      <c r="E4893" s="77">
        <v>319</v>
      </c>
      <c r="F4893" s="76">
        <v>15</v>
      </c>
      <c r="G4893" s="76">
        <v>10</v>
      </c>
      <c r="H4893" s="76">
        <v>1</v>
      </c>
      <c r="I4893" s="76">
        <v>4</v>
      </c>
    </row>
    <row r="4894" spans="1:9" x14ac:dyDescent="0.2">
      <c r="A4894" s="84">
        <v>4875</v>
      </c>
      <c r="B4894" s="77">
        <v>1706</v>
      </c>
      <c r="C4894" s="77">
        <v>31</v>
      </c>
      <c r="D4894" s="77">
        <v>1</v>
      </c>
      <c r="E4894" s="77">
        <v>47</v>
      </c>
      <c r="F4894" s="76">
        <v>13</v>
      </c>
      <c r="G4894" s="76">
        <v>0</v>
      </c>
      <c r="H4894" s="76">
        <v>0</v>
      </c>
      <c r="I4894" s="76">
        <v>1</v>
      </c>
    </row>
    <row r="4895" spans="1:9" x14ac:dyDescent="0.2">
      <c r="A4895" s="84">
        <v>4876</v>
      </c>
      <c r="B4895" s="77">
        <v>1743</v>
      </c>
      <c r="C4895" s="77">
        <v>65</v>
      </c>
      <c r="D4895" s="77">
        <v>106</v>
      </c>
      <c r="E4895" s="77">
        <v>121</v>
      </c>
      <c r="F4895" s="76">
        <v>16</v>
      </c>
      <c r="G4895" s="76">
        <v>1</v>
      </c>
      <c r="H4895" s="76">
        <v>3</v>
      </c>
      <c r="I4895" s="76">
        <v>2</v>
      </c>
    </row>
    <row r="4896" spans="1:9" x14ac:dyDescent="0.2">
      <c r="A4896" s="84">
        <v>4877</v>
      </c>
      <c r="B4896" s="77">
        <v>1784</v>
      </c>
      <c r="C4896" s="77">
        <v>245</v>
      </c>
      <c r="D4896" s="77">
        <v>270</v>
      </c>
      <c r="E4896" s="77">
        <v>555</v>
      </c>
      <c r="F4896" s="76">
        <v>21</v>
      </c>
      <c r="G4896" s="76">
        <v>4</v>
      </c>
      <c r="H4896" s="76">
        <v>3</v>
      </c>
      <c r="I4896" s="76">
        <v>9</v>
      </c>
    </row>
    <row r="4897" spans="1:9" x14ac:dyDescent="0.2">
      <c r="A4897" s="84">
        <v>4878</v>
      </c>
      <c r="B4897" s="77">
        <v>1770</v>
      </c>
      <c r="C4897" s="77">
        <v>66</v>
      </c>
      <c r="D4897" s="77">
        <v>74</v>
      </c>
      <c r="E4897" s="77">
        <v>881</v>
      </c>
      <c r="F4897" s="76">
        <v>22</v>
      </c>
      <c r="G4897" s="76">
        <v>1</v>
      </c>
      <c r="H4897" s="76">
        <v>0</v>
      </c>
      <c r="I4897" s="76">
        <v>16</v>
      </c>
    </row>
    <row r="4898" spans="1:9" x14ac:dyDescent="0.2">
      <c r="A4898" s="84">
        <v>4879</v>
      </c>
      <c r="B4898" s="77">
        <v>1756</v>
      </c>
      <c r="C4898" s="77">
        <v>319</v>
      </c>
      <c r="D4898" s="77">
        <v>227</v>
      </c>
      <c r="E4898" s="77">
        <v>51</v>
      </c>
      <c r="F4898" s="76">
        <v>14</v>
      </c>
      <c r="G4898" s="76">
        <v>4</v>
      </c>
      <c r="H4898" s="76">
        <v>0</v>
      </c>
      <c r="I4898" s="76">
        <v>0</v>
      </c>
    </row>
    <row r="4899" spans="1:9" x14ac:dyDescent="0.2">
      <c r="A4899" s="84">
        <v>4880</v>
      </c>
      <c r="B4899" s="77">
        <v>1805</v>
      </c>
      <c r="C4899" s="77">
        <v>160</v>
      </c>
      <c r="D4899" s="77">
        <v>76</v>
      </c>
      <c r="E4899" s="77">
        <v>1030</v>
      </c>
      <c r="F4899" s="76">
        <v>17</v>
      </c>
      <c r="G4899" s="76">
        <v>2</v>
      </c>
      <c r="H4899" s="76">
        <v>0</v>
      </c>
      <c r="I4899" s="76">
        <v>17</v>
      </c>
    </row>
    <row r="4900" spans="1:9" x14ac:dyDescent="0.2">
      <c r="A4900" s="84">
        <v>4881</v>
      </c>
      <c r="B4900" s="77">
        <v>1719</v>
      </c>
      <c r="C4900" s="77">
        <v>34</v>
      </c>
      <c r="D4900" s="77">
        <v>3</v>
      </c>
      <c r="E4900" s="77">
        <v>34</v>
      </c>
      <c r="F4900" s="76">
        <v>22</v>
      </c>
      <c r="G4900" s="76">
        <v>1</v>
      </c>
      <c r="H4900" s="76">
        <v>0</v>
      </c>
      <c r="I4900" s="76">
        <v>0</v>
      </c>
    </row>
    <row r="4901" spans="1:9" x14ac:dyDescent="0.2">
      <c r="A4901" s="84">
        <v>4882</v>
      </c>
      <c r="B4901" s="77">
        <v>1716</v>
      </c>
      <c r="C4901" s="77">
        <v>25</v>
      </c>
      <c r="D4901" s="77">
        <v>4</v>
      </c>
      <c r="E4901" s="77">
        <v>117</v>
      </c>
      <c r="F4901" s="76">
        <v>16</v>
      </c>
      <c r="G4901" s="76">
        <v>0</v>
      </c>
      <c r="H4901" s="76">
        <v>0</v>
      </c>
      <c r="I4901" s="76">
        <v>3</v>
      </c>
    </row>
    <row r="4902" spans="1:9" x14ac:dyDescent="0.2">
      <c r="A4902" s="84">
        <v>4883</v>
      </c>
      <c r="B4902" s="77">
        <v>1777</v>
      </c>
      <c r="C4902" s="77">
        <v>212</v>
      </c>
      <c r="D4902" s="77">
        <v>119</v>
      </c>
      <c r="E4902" s="77">
        <v>151</v>
      </c>
      <c r="F4902" s="76">
        <v>14</v>
      </c>
      <c r="G4902" s="76">
        <v>4</v>
      </c>
      <c r="H4902" s="76">
        <v>2</v>
      </c>
      <c r="I4902" s="76">
        <v>2</v>
      </c>
    </row>
    <row r="4903" spans="1:9" x14ac:dyDescent="0.2">
      <c r="A4903" s="84">
        <v>4884</v>
      </c>
      <c r="B4903" s="77">
        <v>1778</v>
      </c>
      <c r="C4903" s="77">
        <v>111</v>
      </c>
      <c r="D4903" s="77">
        <v>15</v>
      </c>
      <c r="E4903" s="77">
        <v>12</v>
      </c>
      <c r="F4903" s="76">
        <v>14</v>
      </c>
      <c r="G4903" s="76">
        <v>1</v>
      </c>
      <c r="H4903" s="76">
        <v>1</v>
      </c>
      <c r="I4903" s="76">
        <v>0</v>
      </c>
    </row>
    <row r="4904" spans="1:9" x14ac:dyDescent="0.2">
      <c r="A4904" s="84">
        <v>4885</v>
      </c>
      <c r="B4904" s="77">
        <v>1716</v>
      </c>
      <c r="C4904" s="77">
        <v>52</v>
      </c>
      <c r="D4904" s="77">
        <v>5</v>
      </c>
      <c r="E4904" s="77">
        <v>35</v>
      </c>
      <c r="F4904" s="76">
        <v>17</v>
      </c>
      <c r="G4904" s="76">
        <v>1</v>
      </c>
      <c r="H4904" s="76">
        <v>0</v>
      </c>
      <c r="I4904" s="76">
        <v>0</v>
      </c>
    </row>
    <row r="4905" spans="1:9" x14ac:dyDescent="0.2">
      <c r="A4905" s="84">
        <v>4886</v>
      </c>
      <c r="B4905" s="77">
        <v>1821</v>
      </c>
      <c r="C4905" s="77">
        <v>1286</v>
      </c>
      <c r="D4905" s="77">
        <v>356</v>
      </c>
      <c r="E4905" s="77">
        <v>762</v>
      </c>
      <c r="F4905" s="76">
        <v>16</v>
      </c>
      <c r="G4905" s="76">
        <v>15</v>
      </c>
      <c r="H4905" s="76">
        <v>7</v>
      </c>
      <c r="I4905" s="76">
        <v>11</v>
      </c>
    </row>
    <row r="4906" spans="1:9" x14ac:dyDescent="0.2">
      <c r="A4906" s="84">
        <v>4887</v>
      </c>
      <c r="B4906" s="77">
        <v>1769</v>
      </c>
      <c r="C4906" s="77">
        <v>210</v>
      </c>
      <c r="D4906" s="77">
        <v>31</v>
      </c>
      <c r="E4906" s="77">
        <v>526</v>
      </c>
      <c r="F4906" s="76">
        <v>14</v>
      </c>
      <c r="G4906" s="76">
        <v>0</v>
      </c>
      <c r="H4906" s="76">
        <v>0</v>
      </c>
      <c r="I4906" s="76">
        <v>6</v>
      </c>
    </row>
    <row r="4907" spans="1:9" x14ac:dyDescent="0.2">
      <c r="A4907" s="84">
        <v>4888</v>
      </c>
      <c r="B4907" s="77">
        <v>1757</v>
      </c>
      <c r="C4907" s="77">
        <v>91</v>
      </c>
      <c r="D4907" s="77">
        <v>41</v>
      </c>
      <c r="E4907" s="77">
        <v>155</v>
      </c>
      <c r="F4907" s="76">
        <v>12</v>
      </c>
      <c r="G4907" s="76">
        <v>0</v>
      </c>
      <c r="H4907" s="76">
        <v>1</v>
      </c>
      <c r="I4907" s="76">
        <v>2</v>
      </c>
    </row>
    <row r="4908" spans="1:9" x14ac:dyDescent="0.2">
      <c r="A4908" s="84">
        <v>4889</v>
      </c>
      <c r="B4908" s="77">
        <v>1785</v>
      </c>
      <c r="C4908" s="77">
        <v>432</v>
      </c>
      <c r="D4908" s="77">
        <v>90</v>
      </c>
      <c r="E4908" s="77">
        <v>108</v>
      </c>
      <c r="F4908" s="76">
        <v>17</v>
      </c>
      <c r="G4908" s="76">
        <v>8</v>
      </c>
      <c r="H4908" s="76">
        <v>2</v>
      </c>
      <c r="I4908" s="76">
        <v>1</v>
      </c>
    </row>
    <row r="4909" spans="1:9" x14ac:dyDescent="0.2">
      <c r="A4909" s="84">
        <v>4890</v>
      </c>
      <c r="B4909" s="77">
        <v>1770</v>
      </c>
      <c r="C4909" s="77">
        <v>81</v>
      </c>
      <c r="D4909" s="77">
        <v>146</v>
      </c>
      <c r="E4909" s="77">
        <v>580</v>
      </c>
      <c r="F4909" s="76">
        <v>19</v>
      </c>
      <c r="G4909" s="76">
        <v>1</v>
      </c>
      <c r="H4909" s="76">
        <v>0</v>
      </c>
      <c r="I4909" s="76">
        <v>8</v>
      </c>
    </row>
    <row r="4910" spans="1:9" x14ac:dyDescent="0.2">
      <c r="A4910" s="84">
        <v>4891</v>
      </c>
      <c r="B4910" s="77">
        <v>1816</v>
      </c>
      <c r="C4910" s="77">
        <v>186</v>
      </c>
      <c r="D4910" s="77">
        <v>180</v>
      </c>
      <c r="E4910" s="77">
        <v>111</v>
      </c>
      <c r="F4910" s="76">
        <v>17</v>
      </c>
      <c r="G4910" s="76">
        <v>3</v>
      </c>
      <c r="H4910" s="76">
        <v>2</v>
      </c>
      <c r="I4910" s="76">
        <v>2</v>
      </c>
    </row>
    <row r="4911" spans="1:9" x14ac:dyDescent="0.2">
      <c r="A4911" s="84">
        <v>4892</v>
      </c>
      <c r="B4911" s="77">
        <v>1789</v>
      </c>
      <c r="C4911" s="77">
        <v>95</v>
      </c>
      <c r="D4911" s="77">
        <v>139</v>
      </c>
      <c r="E4911" s="77">
        <v>659</v>
      </c>
      <c r="F4911" s="76">
        <v>13</v>
      </c>
      <c r="G4911" s="76">
        <v>0</v>
      </c>
      <c r="H4911" s="76">
        <v>3</v>
      </c>
      <c r="I4911" s="76">
        <v>10</v>
      </c>
    </row>
    <row r="4912" spans="1:9" x14ac:dyDescent="0.2">
      <c r="A4912" s="84">
        <v>4893</v>
      </c>
      <c r="B4912" s="77">
        <v>1702</v>
      </c>
      <c r="C4912" s="77">
        <v>6</v>
      </c>
      <c r="D4912" s="77">
        <v>31</v>
      </c>
      <c r="E4912" s="77">
        <v>45</v>
      </c>
      <c r="F4912" s="76">
        <v>18</v>
      </c>
      <c r="G4912" s="76">
        <v>0</v>
      </c>
      <c r="H4912" s="76">
        <v>0</v>
      </c>
      <c r="I4912" s="76">
        <v>0</v>
      </c>
    </row>
    <row r="4913" spans="1:9" x14ac:dyDescent="0.2">
      <c r="A4913" s="84">
        <v>4894</v>
      </c>
      <c r="B4913" s="77">
        <v>1784</v>
      </c>
      <c r="C4913" s="77">
        <v>609</v>
      </c>
      <c r="D4913" s="77">
        <v>121</v>
      </c>
      <c r="E4913" s="77">
        <v>604</v>
      </c>
      <c r="F4913" s="76">
        <v>17</v>
      </c>
      <c r="G4913" s="76">
        <v>2</v>
      </c>
      <c r="H4913" s="76">
        <v>0</v>
      </c>
      <c r="I4913" s="76">
        <v>9</v>
      </c>
    </row>
    <row r="4914" spans="1:9" x14ac:dyDescent="0.2">
      <c r="A4914" s="84">
        <v>4895</v>
      </c>
      <c r="B4914" s="77">
        <v>1757</v>
      </c>
      <c r="C4914" s="77">
        <v>100</v>
      </c>
      <c r="D4914" s="77">
        <v>20</v>
      </c>
      <c r="E4914" s="77">
        <v>278</v>
      </c>
      <c r="F4914" s="76">
        <v>20</v>
      </c>
      <c r="G4914" s="76">
        <v>2</v>
      </c>
      <c r="H4914" s="76">
        <v>0</v>
      </c>
      <c r="I4914" s="76">
        <v>6</v>
      </c>
    </row>
    <row r="4915" spans="1:9" x14ac:dyDescent="0.2">
      <c r="A4915" s="84">
        <v>4896</v>
      </c>
      <c r="B4915" s="77">
        <v>1758</v>
      </c>
      <c r="C4915" s="77">
        <v>213</v>
      </c>
      <c r="D4915" s="77">
        <v>72</v>
      </c>
      <c r="E4915" s="77">
        <v>162</v>
      </c>
      <c r="F4915" s="76">
        <v>22</v>
      </c>
      <c r="G4915" s="76">
        <v>4</v>
      </c>
      <c r="H4915" s="76">
        <v>0</v>
      </c>
      <c r="I4915" s="76">
        <v>4</v>
      </c>
    </row>
    <row r="4916" spans="1:9" x14ac:dyDescent="0.2">
      <c r="A4916" s="84">
        <v>4897</v>
      </c>
      <c r="B4916" s="77">
        <v>1759</v>
      </c>
      <c r="C4916" s="77">
        <v>78</v>
      </c>
      <c r="D4916" s="77">
        <v>61</v>
      </c>
      <c r="E4916" s="77">
        <v>7</v>
      </c>
      <c r="F4916" s="76">
        <v>21</v>
      </c>
      <c r="G4916" s="76">
        <v>2</v>
      </c>
      <c r="H4916" s="76">
        <v>0</v>
      </c>
      <c r="I4916" s="76">
        <v>0</v>
      </c>
    </row>
    <row r="4917" spans="1:9" x14ac:dyDescent="0.2">
      <c r="A4917" s="84">
        <v>4898</v>
      </c>
      <c r="B4917" s="77">
        <v>1796</v>
      </c>
      <c r="C4917" s="77">
        <v>329</v>
      </c>
      <c r="D4917" s="77">
        <v>112</v>
      </c>
      <c r="E4917" s="77">
        <v>1139</v>
      </c>
      <c r="F4917" s="76">
        <v>19</v>
      </c>
      <c r="G4917" s="76">
        <v>6</v>
      </c>
      <c r="H4917" s="76">
        <v>0</v>
      </c>
      <c r="I4917" s="76">
        <v>18</v>
      </c>
    </row>
    <row r="4918" spans="1:9" x14ac:dyDescent="0.2">
      <c r="A4918" s="84">
        <v>4899</v>
      </c>
      <c r="B4918" s="77">
        <v>1736</v>
      </c>
      <c r="C4918" s="77">
        <v>28</v>
      </c>
      <c r="D4918" s="77">
        <v>7</v>
      </c>
      <c r="E4918" s="77">
        <v>153</v>
      </c>
      <c r="F4918" s="76">
        <v>17</v>
      </c>
      <c r="G4918" s="76">
        <v>1</v>
      </c>
      <c r="H4918" s="76">
        <v>0</v>
      </c>
      <c r="I4918" s="76">
        <v>2</v>
      </c>
    </row>
    <row r="4919" spans="1:9" x14ac:dyDescent="0.2">
      <c r="A4919" s="84">
        <v>4900</v>
      </c>
      <c r="B4919" s="77">
        <v>1794</v>
      </c>
      <c r="C4919" s="77">
        <v>217</v>
      </c>
      <c r="D4919" s="77">
        <v>342</v>
      </c>
      <c r="E4919" s="77">
        <v>257</v>
      </c>
      <c r="F4919" s="76">
        <v>9</v>
      </c>
      <c r="G4919" s="76">
        <v>0</v>
      </c>
      <c r="H4919" s="76">
        <v>3</v>
      </c>
      <c r="I4919" s="76">
        <v>0</v>
      </c>
    </row>
    <row r="4920" spans="1:9" x14ac:dyDescent="0.2">
      <c r="A4920" s="84">
        <v>4901</v>
      </c>
      <c r="B4920" s="77">
        <v>1785</v>
      </c>
      <c r="C4920" s="77">
        <v>427</v>
      </c>
      <c r="D4920" s="77">
        <v>378</v>
      </c>
      <c r="E4920" s="77">
        <v>756</v>
      </c>
      <c r="F4920" s="76">
        <v>14</v>
      </c>
      <c r="G4920" s="76">
        <v>4</v>
      </c>
      <c r="H4920" s="76">
        <v>6</v>
      </c>
      <c r="I4920" s="76">
        <v>14</v>
      </c>
    </row>
    <row r="4921" spans="1:9" x14ac:dyDescent="0.2">
      <c r="A4921" s="84">
        <v>4902</v>
      </c>
      <c r="B4921" s="77">
        <v>1767</v>
      </c>
      <c r="C4921" s="77">
        <v>105</v>
      </c>
      <c r="D4921" s="77">
        <v>80</v>
      </c>
      <c r="E4921" s="77">
        <v>146</v>
      </c>
      <c r="F4921" s="76">
        <v>25</v>
      </c>
      <c r="G4921" s="76">
        <v>1</v>
      </c>
      <c r="H4921" s="76">
        <v>0</v>
      </c>
      <c r="I4921" s="76">
        <v>5</v>
      </c>
    </row>
    <row r="4922" spans="1:9" x14ac:dyDescent="0.2">
      <c r="A4922" s="84">
        <v>4903</v>
      </c>
      <c r="B4922" s="77">
        <v>1651</v>
      </c>
      <c r="C4922" s="77">
        <v>2</v>
      </c>
      <c r="D4922" s="77">
        <v>1</v>
      </c>
      <c r="E4922" s="77">
        <v>16</v>
      </c>
      <c r="F4922" s="76">
        <v>12</v>
      </c>
      <c r="G4922" s="76">
        <v>0</v>
      </c>
      <c r="H4922" s="76">
        <v>0</v>
      </c>
      <c r="I4922" s="76">
        <v>0</v>
      </c>
    </row>
    <row r="4923" spans="1:9" x14ac:dyDescent="0.2">
      <c r="A4923" s="84">
        <v>4904</v>
      </c>
      <c r="B4923" s="77">
        <v>1760</v>
      </c>
      <c r="C4923" s="77">
        <v>181</v>
      </c>
      <c r="D4923" s="77">
        <v>10</v>
      </c>
      <c r="E4923" s="77">
        <v>413</v>
      </c>
      <c r="F4923" s="76">
        <v>20</v>
      </c>
      <c r="G4923" s="76">
        <v>1</v>
      </c>
      <c r="H4923" s="76">
        <v>1</v>
      </c>
      <c r="I4923" s="76">
        <v>6</v>
      </c>
    </row>
    <row r="4924" spans="1:9" x14ac:dyDescent="0.2">
      <c r="A4924" s="84">
        <v>4905</v>
      </c>
      <c r="B4924" s="77">
        <v>1769</v>
      </c>
      <c r="C4924" s="77">
        <v>242</v>
      </c>
      <c r="D4924" s="77">
        <v>87</v>
      </c>
      <c r="E4924" s="77">
        <v>184</v>
      </c>
      <c r="F4924" s="76">
        <v>22</v>
      </c>
      <c r="G4924" s="76">
        <v>4</v>
      </c>
      <c r="H4924" s="76">
        <v>0</v>
      </c>
      <c r="I4924" s="76">
        <v>5</v>
      </c>
    </row>
    <row r="4925" spans="1:9" x14ac:dyDescent="0.2">
      <c r="A4925" s="84">
        <v>4906</v>
      </c>
      <c r="B4925" s="77">
        <v>1772</v>
      </c>
      <c r="C4925" s="77">
        <v>482</v>
      </c>
      <c r="D4925" s="77">
        <v>40</v>
      </c>
      <c r="E4925" s="77">
        <v>620</v>
      </c>
      <c r="F4925" s="76">
        <v>13</v>
      </c>
      <c r="G4925" s="76">
        <v>2</v>
      </c>
      <c r="H4925" s="76">
        <v>1</v>
      </c>
      <c r="I4925" s="76">
        <v>7</v>
      </c>
    </row>
    <row r="4926" spans="1:9" x14ac:dyDescent="0.2">
      <c r="A4926" s="84">
        <v>4907</v>
      </c>
      <c r="B4926" s="77">
        <v>1818</v>
      </c>
      <c r="C4926" s="77">
        <v>174</v>
      </c>
      <c r="D4926" s="77">
        <v>578</v>
      </c>
      <c r="E4926" s="77">
        <v>373</v>
      </c>
      <c r="F4926" s="76">
        <v>18</v>
      </c>
      <c r="G4926" s="76">
        <v>2</v>
      </c>
      <c r="H4926" s="76">
        <v>1</v>
      </c>
      <c r="I4926" s="76">
        <v>6</v>
      </c>
    </row>
    <row r="4927" spans="1:9" x14ac:dyDescent="0.2">
      <c r="A4927" s="84">
        <v>4908</v>
      </c>
      <c r="B4927" s="77">
        <v>1783</v>
      </c>
      <c r="C4927" s="77">
        <v>155</v>
      </c>
      <c r="D4927" s="77">
        <v>40</v>
      </c>
      <c r="E4927" s="77">
        <v>517</v>
      </c>
      <c r="F4927" s="76">
        <v>16</v>
      </c>
      <c r="G4927" s="76">
        <v>2</v>
      </c>
      <c r="H4927" s="76">
        <v>2</v>
      </c>
      <c r="I4927" s="76">
        <v>5</v>
      </c>
    </row>
    <row r="4928" spans="1:9" x14ac:dyDescent="0.2">
      <c r="A4928" s="84">
        <v>4909</v>
      </c>
      <c r="B4928" s="77">
        <v>1721</v>
      </c>
      <c r="C4928" s="77">
        <v>45</v>
      </c>
      <c r="D4928" s="77">
        <v>18</v>
      </c>
      <c r="E4928" s="77">
        <v>27</v>
      </c>
      <c r="F4928" s="76">
        <v>18</v>
      </c>
      <c r="G4928" s="76">
        <v>0</v>
      </c>
      <c r="H4928" s="76">
        <v>1</v>
      </c>
      <c r="I4928" s="76">
        <v>0</v>
      </c>
    </row>
    <row r="4929" spans="1:9" x14ac:dyDescent="0.2">
      <c r="A4929" s="84">
        <v>4910</v>
      </c>
      <c r="B4929" s="77">
        <v>1788</v>
      </c>
      <c r="C4929" s="77">
        <v>255</v>
      </c>
      <c r="D4929" s="77">
        <v>241</v>
      </c>
      <c r="E4929" s="77">
        <v>313</v>
      </c>
      <c r="F4929" s="76">
        <v>17</v>
      </c>
      <c r="G4929" s="76">
        <v>3</v>
      </c>
      <c r="H4929" s="76">
        <v>2</v>
      </c>
      <c r="I4929" s="76">
        <v>3</v>
      </c>
    </row>
    <row r="4930" spans="1:9" x14ac:dyDescent="0.2">
      <c r="A4930" s="84">
        <v>4911</v>
      </c>
      <c r="B4930" s="77">
        <v>1715</v>
      </c>
      <c r="C4930" s="77">
        <v>47</v>
      </c>
      <c r="D4930" s="77">
        <v>14</v>
      </c>
      <c r="E4930" s="77">
        <v>221</v>
      </c>
      <c r="F4930" s="76">
        <v>13</v>
      </c>
      <c r="G4930" s="76">
        <v>0</v>
      </c>
      <c r="H4930" s="76">
        <v>0</v>
      </c>
      <c r="I4930" s="76">
        <v>2</v>
      </c>
    </row>
    <row r="4931" spans="1:9" x14ac:dyDescent="0.2">
      <c r="A4931" s="84">
        <v>4912</v>
      </c>
      <c r="B4931" s="77">
        <v>1820</v>
      </c>
      <c r="C4931" s="77">
        <v>553</v>
      </c>
      <c r="D4931" s="77">
        <v>394</v>
      </c>
      <c r="E4931" s="77">
        <v>197</v>
      </c>
      <c r="F4931" s="76">
        <v>21</v>
      </c>
      <c r="G4931" s="76">
        <v>9</v>
      </c>
      <c r="H4931" s="76">
        <v>5</v>
      </c>
      <c r="I4931" s="76">
        <v>3</v>
      </c>
    </row>
    <row r="4932" spans="1:9" x14ac:dyDescent="0.2">
      <c r="A4932" s="84">
        <v>4913</v>
      </c>
      <c r="B4932" s="77">
        <v>1751</v>
      </c>
      <c r="C4932" s="77">
        <v>56</v>
      </c>
      <c r="D4932" s="77">
        <v>94</v>
      </c>
      <c r="E4932" s="77">
        <v>147</v>
      </c>
      <c r="F4932" s="76">
        <v>19</v>
      </c>
      <c r="G4932" s="76">
        <v>1</v>
      </c>
      <c r="H4932" s="76">
        <v>0</v>
      </c>
      <c r="I4932" s="76">
        <v>1</v>
      </c>
    </row>
    <row r="4933" spans="1:9" x14ac:dyDescent="0.2">
      <c r="A4933" s="84">
        <v>4914</v>
      </c>
      <c r="B4933" s="77">
        <v>1753</v>
      </c>
      <c r="C4933" s="77">
        <v>21</v>
      </c>
      <c r="D4933" s="77">
        <v>257</v>
      </c>
      <c r="E4933" s="77">
        <v>375</v>
      </c>
      <c r="F4933" s="76">
        <v>27</v>
      </c>
      <c r="G4933" s="76">
        <v>3</v>
      </c>
      <c r="H4933" s="76">
        <v>1</v>
      </c>
      <c r="I4933" s="76">
        <v>7</v>
      </c>
    </row>
    <row r="4934" spans="1:9" x14ac:dyDescent="0.2">
      <c r="A4934" s="84">
        <v>4915</v>
      </c>
      <c r="B4934" s="77">
        <v>1749</v>
      </c>
      <c r="C4934" s="77">
        <v>162</v>
      </c>
      <c r="D4934" s="77">
        <v>103</v>
      </c>
      <c r="E4934" s="77">
        <v>127</v>
      </c>
      <c r="F4934" s="76">
        <v>20</v>
      </c>
      <c r="G4934" s="76">
        <v>3</v>
      </c>
      <c r="H4934" s="76">
        <v>0</v>
      </c>
      <c r="I4934" s="76">
        <v>2</v>
      </c>
    </row>
    <row r="4935" spans="1:9" x14ac:dyDescent="0.2">
      <c r="A4935" s="84">
        <v>4916</v>
      </c>
      <c r="B4935" s="77">
        <v>1773</v>
      </c>
      <c r="C4935" s="77">
        <v>582</v>
      </c>
      <c r="D4935" s="77">
        <v>28</v>
      </c>
      <c r="E4935" s="77">
        <v>32</v>
      </c>
      <c r="F4935" s="76">
        <v>19</v>
      </c>
      <c r="G4935" s="76">
        <v>4</v>
      </c>
      <c r="H4935" s="76">
        <v>0</v>
      </c>
      <c r="I4935" s="76">
        <v>0</v>
      </c>
    </row>
    <row r="4936" spans="1:9" x14ac:dyDescent="0.2">
      <c r="A4936" s="84">
        <v>4917</v>
      </c>
      <c r="B4936" s="77">
        <v>1743</v>
      </c>
      <c r="C4936" s="77">
        <v>132</v>
      </c>
      <c r="D4936" s="77">
        <v>128</v>
      </c>
      <c r="E4936" s="77">
        <v>118</v>
      </c>
      <c r="F4936" s="76">
        <v>20</v>
      </c>
      <c r="G4936" s="76">
        <v>1</v>
      </c>
      <c r="H4936" s="76">
        <v>0</v>
      </c>
      <c r="I4936" s="76">
        <v>1</v>
      </c>
    </row>
    <row r="4937" spans="1:9" x14ac:dyDescent="0.2">
      <c r="A4937" s="84">
        <v>4918</v>
      </c>
      <c r="B4937" s="77">
        <v>1866</v>
      </c>
      <c r="C4937" s="77">
        <v>853</v>
      </c>
      <c r="D4937" s="77">
        <v>311</v>
      </c>
      <c r="E4937" s="77">
        <v>1252</v>
      </c>
      <c r="F4937" s="76">
        <v>18</v>
      </c>
      <c r="G4937" s="76">
        <v>11</v>
      </c>
      <c r="H4937" s="76">
        <v>6</v>
      </c>
      <c r="I4937" s="76">
        <v>16</v>
      </c>
    </row>
    <row r="4938" spans="1:9" x14ac:dyDescent="0.2">
      <c r="A4938" s="84">
        <v>4919</v>
      </c>
      <c r="B4938" s="77">
        <v>1844</v>
      </c>
      <c r="C4938" s="77">
        <v>676</v>
      </c>
      <c r="D4938" s="77">
        <v>486</v>
      </c>
      <c r="E4938" s="77">
        <v>723</v>
      </c>
      <c r="F4938" s="76">
        <v>13</v>
      </c>
      <c r="G4938" s="76">
        <v>6</v>
      </c>
      <c r="H4938" s="76">
        <v>6</v>
      </c>
      <c r="I4938" s="76">
        <v>8</v>
      </c>
    </row>
    <row r="4939" spans="1:9" x14ac:dyDescent="0.2">
      <c r="A4939" s="84">
        <v>4920</v>
      </c>
      <c r="B4939" s="77">
        <v>1819</v>
      </c>
      <c r="C4939" s="77">
        <v>765</v>
      </c>
      <c r="D4939" s="77">
        <v>364</v>
      </c>
      <c r="E4939" s="77">
        <v>1169</v>
      </c>
      <c r="F4939" s="76">
        <v>27</v>
      </c>
      <c r="G4939" s="76">
        <v>9</v>
      </c>
      <c r="H4939" s="76">
        <v>2</v>
      </c>
      <c r="I4939" s="76">
        <v>25</v>
      </c>
    </row>
    <row r="4940" spans="1:9" x14ac:dyDescent="0.2">
      <c r="A4940" s="84">
        <v>4921</v>
      </c>
      <c r="B4940" s="77">
        <v>1741</v>
      </c>
      <c r="C4940" s="77">
        <v>242</v>
      </c>
      <c r="D4940" s="77">
        <v>57</v>
      </c>
      <c r="E4940" s="77">
        <v>17</v>
      </c>
      <c r="F4940" s="76">
        <v>15</v>
      </c>
      <c r="G4940" s="76">
        <v>3</v>
      </c>
      <c r="H4940" s="76">
        <v>1</v>
      </c>
      <c r="I4940" s="76">
        <v>0</v>
      </c>
    </row>
    <row r="4941" spans="1:9" x14ac:dyDescent="0.2">
      <c r="A4941" s="84">
        <v>4922</v>
      </c>
      <c r="B4941" s="77">
        <v>1799</v>
      </c>
      <c r="C4941" s="77">
        <v>931</v>
      </c>
      <c r="D4941" s="77">
        <v>119</v>
      </c>
      <c r="E4941" s="77">
        <v>843</v>
      </c>
      <c r="F4941" s="76">
        <v>22</v>
      </c>
      <c r="G4941" s="76">
        <v>11</v>
      </c>
      <c r="H4941" s="76">
        <v>1</v>
      </c>
      <c r="I4941" s="76">
        <v>15</v>
      </c>
    </row>
    <row r="4942" spans="1:9" x14ac:dyDescent="0.2">
      <c r="A4942" s="84">
        <v>4923</v>
      </c>
      <c r="B4942" s="77">
        <v>1730</v>
      </c>
      <c r="C4942" s="77">
        <v>6</v>
      </c>
      <c r="D4942" s="77">
        <v>4</v>
      </c>
      <c r="E4942" s="77">
        <v>263</v>
      </c>
      <c r="F4942" s="76">
        <v>18</v>
      </c>
      <c r="G4942" s="76">
        <v>0</v>
      </c>
      <c r="H4942" s="76">
        <v>0</v>
      </c>
      <c r="I4942" s="76">
        <v>6</v>
      </c>
    </row>
    <row r="4943" spans="1:9" x14ac:dyDescent="0.2">
      <c r="A4943" s="84">
        <v>4924</v>
      </c>
      <c r="B4943" s="77">
        <v>1839</v>
      </c>
      <c r="C4943" s="77">
        <v>212</v>
      </c>
      <c r="D4943" s="77">
        <v>443</v>
      </c>
      <c r="E4943" s="77">
        <v>1327</v>
      </c>
      <c r="F4943" s="76">
        <v>19</v>
      </c>
      <c r="G4943" s="76">
        <v>1</v>
      </c>
      <c r="H4943" s="76">
        <v>6</v>
      </c>
      <c r="I4943" s="76">
        <v>25</v>
      </c>
    </row>
    <row r="4944" spans="1:9" x14ac:dyDescent="0.2">
      <c r="A4944" s="84">
        <v>4925</v>
      </c>
      <c r="B4944" s="77">
        <v>1798</v>
      </c>
      <c r="C4944" s="77">
        <v>204</v>
      </c>
      <c r="D4944" s="77">
        <v>168</v>
      </c>
      <c r="E4944" s="77">
        <v>452</v>
      </c>
      <c r="F4944" s="76">
        <v>21</v>
      </c>
      <c r="G4944" s="76">
        <v>3</v>
      </c>
      <c r="H4944" s="76">
        <v>0</v>
      </c>
      <c r="I4944" s="76">
        <v>8</v>
      </c>
    </row>
    <row r="4945" spans="1:9" x14ac:dyDescent="0.2">
      <c r="A4945" s="84">
        <v>4926</v>
      </c>
      <c r="B4945" s="77">
        <v>1762</v>
      </c>
      <c r="C4945" s="77">
        <v>228</v>
      </c>
      <c r="D4945" s="77">
        <v>18</v>
      </c>
      <c r="E4945" s="77">
        <v>122</v>
      </c>
      <c r="F4945" s="76">
        <v>17</v>
      </c>
      <c r="G4945" s="76">
        <v>5</v>
      </c>
      <c r="H4945" s="76">
        <v>0</v>
      </c>
      <c r="I4945" s="76">
        <v>1</v>
      </c>
    </row>
    <row r="4946" spans="1:9" x14ac:dyDescent="0.2">
      <c r="A4946" s="84">
        <v>4927</v>
      </c>
      <c r="B4946" s="77">
        <v>1718</v>
      </c>
      <c r="C4946" s="77">
        <v>75</v>
      </c>
      <c r="D4946" s="77">
        <v>4</v>
      </c>
      <c r="E4946" s="77">
        <v>33</v>
      </c>
      <c r="F4946" s="76">
        <v>18</v>
      </c>
      <c r="G4946" s="76">
        <v>1</v>
      </c>
      <c r="H4946" s="76">
        <v>0</v>
      </c>
      <c r="I4946" s="76">
        <v>0</v>
      </c>
    </row>
    <row r="4947" spans="1:9" x14ac:dyDescent="0.2">
      <c r="A4947" s="84">
        <v>4928</v>
      </c>
      <c r="B4947" s="77">
        <v>1782</v>
      </c>
      <c r="C4947" s="77">
        <v>438</v>
      </c>
      <c r="D4947" s="77">
        <v>79</v>
      </c>
      <c r="E4947" s="77">
        <v>97</v>
      </c>
      <c r="F4947" s="76">
        <v>17</v>
      </c>
      <c r="G4947" s="76">
        <v>4</v>
      </c>
      <c r="H4947" s="76">
        <v>1</v>
      </c>
      <c r="I4947" s="76">
        <v>0</v>
      </c>
    </row>
    <row r="4948" spans="1:9" x14ac:dyDescent="0.2">
      <c r="A4948" s="84">
        <v>4929</v>
      </c>
      <c r="B4948" s="77">
        <v>1760</v>
      </c>
      <c r="C4948" s="77">
        <v>42</v>
      </c>
      <c r="D4948" s="77">
        <v>12</v>
      </c>
      <c r="E4948" s="77">
        <v>274</v>
      </c>
      <c r="F4948" s="76">
        <v>18</v>
      </c>
      <c r="G4948" s="76">
        <v>0</v>
      </c>
      <c r="H4948" s="76">
        <v>0</v>
      </c>
      <c r="I4948" s="76">
        <v>4</v>
      </c>
    </row>
    <row r="4949" spans="1:9" x14ac:dyDescent="0.2">
      <c r="A4949" s="84">
        <v>4930</v>
      </c>
      <c r="B4949" s="77">
        <v>1771</v>
      </c>
      <c r="C4949" s="77">
        <v>822</v>
      </c>
      <c r="D4949" s="77">
        <v>26</v>
      </c>
      <c r="E4949" s="77">
        <v>538</v>
      </c>
      <c r="F4949" s="76">
        <v>19</v>
      </c>
      <c r="G4949" s="76">
        <v>6</v>
      </c>
      <c r="H4949" s="76">
        <v>0</v>
      </c>
      <c r="I4949" s="76">
        <v>11</v>
      </c>
    </row>
    <row r="4950" spans="1:9" x14ac:dyDescent="0.2">
      <c r="A4950" s="84">
        <v>4931</v>
      </c>
      <c r="B4950" s="77">
        <v>1719</v>
      </c>
      <c r="C4950" s="77">
        <v>216</v>
      </c>
      <c r="D4950" s="77">
        <v>3</v>
      </c>
      <c r="E4950" s="77">
        <v>67</v>
      </c>
      <c r="F4950" s="76">
        <v>12</v>
      </c>
      <c r="G4950" s="76">
        <v>2</v>
      </c>
      <c r="H4950" s="76">
        <v>1</v>
      </c>
      <c r="I4950" s="76">
        <v>0</v>
      </c>
    </row>
    <row r="4951" spans="1:9" x14ac:dyDescent="0.2">
      <c r="A4951" s="84">
        <v>4932</v>
      </c>
      <c r="B4951" s="77">
        <v>1742</v>
      </c>
      <c r="C4951" s="77">
        <v>15</v>
      </c>
      <c r="D4951" s="77">
        <v>47</v>
      </c>
      <c r="E4951" s="77">
        <v>501</v>
      </c>
      <c r="F4951" s="76">
        <v>28</v>
      </c>
      <c r="G4951" s="76">
        <v>0</v>
      </c>
      <c r="H4951" s="76">
        <v>0</v>
      </c>
      <c r="I4951" s="76">
        <v>14</v>
      </c>
    </row>
    <row r="4952" spans="1:9" x14ac:dyDescent="0.2">
      <c r="A4952" s="84">
        <v>4933</v>
      </c>
      <c r="B4952" s="77">
        <v>1690</v>
      </c>
      <c r="C4952" s="77">
        <v>4</v>
      </c>
      <c r="D4952" s="77">
        <v>18</v>
      </c>
      <c r="E4952" s="77">
        <v>113</v>
      </c>
      <c r="F4952" s="76">
        <v>19</v>
      </c>
      <c r="G4952" s="76">
        <v>1</v>
      </c>
      <c r="H4952" s="76">
        <v>0</v>
      </c>
      <c r="I4952" s="76">
        <v>3</v>
      </c>
    </row>
    <row r="4953" spans="1:9" x14ac:dyDescent="0.2">
      <c r="A4953" s="84">
        <v>4934</v>
      </c>
      <c r="B4953" s="77">
        <v>1755</v>
      </c>
      <c r="C4953" s="77">
        <v>39</v>
      </c>
      <c r="D4953" s="77">
        <v>71</v>
      </c>
      <c r="E4953" s="77">
        <v>33</v>
      </c>
      <c r="F4953" s="76">
        <v>13</v>
      </c>
      <c r="G4953" s="76">
        <v>0</v>
      </c>
      <c r="H4953" s="76">
        <v>2</v>
      </c>
      <c r="I4953" s="76">
        <v>0</v>
      </c>
    </row>
    <row r="4954" spans="1:9" x14ac:dyDescent="0.2">
      <c r="A4954" s="84">
        <v>4935</v>
      </c>
      <c r="B4954" s="77">
        <v>1851</v>
      </c>
      <c r="C4954" s="77">
        <v>361</v>
      </c>
      <c r="D4954" s="77">
        <v>363</v>
      </c>
      <c r="E4954" s="77">
        <v>260</v>
      </c>
      <c r="F4954" s="76">
        <v>21</v>
      </c>
      <c r="G4954" s="76">
        <v>4</v>
      </c>
      <c r="H4954" s="76">
        <v>4</v>
      </c>
      <c r="I4954" s="76">
        <v>5</v>
      </c>
    </row>
    <row r="4955" spans="1:9" x14ac:dyDescent="0.2">
      <c r="A4955" s="84">
        <v>4936</v>
      </c>
      <c r="B4955" s="77">
        <v>1820</v>
      </c>
      <c r="C4955" s="77">
        <v>181</v>
      </c>
      <c r="D4955" s="77">
        <v>529</v>
      </c>
      <c r="E4955" s="77">
        <v>234</v>
      </c>
      <c r="F4955" s="76">
        <v>21</v>
      </c>
      <c r="G4955" s="76">
        <v>4</v>
      </c>
      <c r="H4955" s="76">
        <v>2</v>
      </c>
      <c r="I4955" s="76">
        <v>5</v>
      </c>
    </row>
    <row r="4956" spans="1:9" x14ac:dyDescent="0.2">
      <c r="A4956" s="84">
        <v>4937</v>
      </c>
      <c r="B4956" s="77">
        <v>1803</v>
      </c>
      <c r="C4956" s="77">
        <v>329</v>
      </c>
      <c r="D4956" s="77">
        <v>383</v>
      </c>
      <c r="E4956" s="77">
        <v>1007</v>
      </c>
      <c r="F4956" s="76">
        <v>13</v>
      </c>
      <c r="G4956" s="76">
        <v>5</v>
      </c>
      <c r="H4956" s="76">
        <v>5</v>
      </c>
      <c r="I4956" s="76">
        <v>11</v>
      </c>
    </row>
    <row r="4957" spans="1:9" x14ac:dyDescent="0.2">
      <c r="A4957" s="84">
        <v>4938</v>
      </c>
      <c r="B4957" s="77">
        <v>1700</v>
      </c>
      <c r="C4957" s="77">
        <v>50</v>
      </c>
      <c r="D4957" s="77">
        <v>29</v>
      </c>
      <c r="E4957" s="77">
        <v>5</v>
      </c>
      <c r="F4957" s="76">
        <v>21</v>
      </c>
      <c r="G4957" s="76">
        <v>1</v>
      </c>
      <c r="H4957" s="76">
        <v>0</v>
      </c>
      <c r="I4957" s="76">
        <v>0</v>
      </c>
    </row>
    <row r="4958" spans="1:9" x14ac:dyDescent="0.2">
      <c r="A4958" s="84">
        <v>4939</v>
      </c>
      <c r="B4958" s="77">
        <v>1766</v>
      </c>
      <c r="C4958" s="77">
        <v>210</v>
      </c>
      <c r="D4958" s="77">
        <v>113</v>
      </c>
      <c r="E4958" s="77">
        <v>71</v>
      </c>
      <c r="F4958" s="76">
        <v>16</v>
      </c>
      <c r="G4958" s="76">
        <v>1</v>
      </c>
      <c r="H4958" s="76">
        <v>2</v>
      </c>
      <c r="I4958" s="76">
        <v>1</v>
      </c>
    </row>
    <row r="4959" spans="1:9" x14ac:dyDescent="0.2">
      <c r="A4959" s="84">
        <v>4940</v>
      </c>
      <c r="B4959" s="77">
        <v>1789</v>
      </c>
      <c r="C4959" s="77">
        <v>213</v>
      </c>
      <c r="D4959" s="77">
        <v>150</v>
      </c>
      <c r="E4959" s="77">
        <v>185</v>
      </c>
      <c r="F4959" s="76">
        <v>18</v>
      </c>
      <c r="G4959" s="76">
        <v>2</v>
      </c>
      <c r="H4959" s="76">
        <v>1</v>
      </c>
      <c r="I4959" s="76">
        <v>4</v>
      </c>
    </row>
    <row r="4960" spans="1:9" x14ac:dyDescent="0.2">
      <c r="A4960" s="84">
        <v>4941</v>
      </c>
      <c r="B4960" s="77">
        <v>1797</v>
      </c>
      <c r="C4960" s="77">
        <v>268</v>
      </c>
      <c r="D4960" s="77">
        <v>161</v>
      </c>
      <c r="E4960" s="77">
        <v>720</v>
      </c>
      <c r="F4960" s="76">
        <v>24</v>
      </c>
      <c r="G4960" s="76">
        <v>6</v>
      </c>
      <c r="H4960" s="76">
        <v>0</v>
      </c>
      <c r="I4960" s="76">
        <v>8</v>
      </c>
    </row>
    <row r="4961" spans="1:9" x14ac:dyDescent="0.2">
      <c r="A4961" s="84">
        <v>4942</v>
      </c>
      <c r="B4961" s="77">
        <v>1767</v>
      </c>
      <c r="C4961" s="77">
        <v>379</v>
      </c>
      <c r="D4961" s="77">
        <v>96</v>
      </c>
      <c r="E4961" s="77">
        <v>73</v>
      </c>
      <c r="F4961" s="76">
        <v>12</v>
      </c>
      <c r="G4961" s="76">
        <v>1</v>
      </c>
      <c r="H4961" s="76">
        <v>0</v>
      </c>
      <c r="I4961" s="76">
        <v>0</v>
      </c>
    </row>
    <row r="4962" spans="1:9" x14ac:dyDescent="0.2">
      <c r="A4962" s="84">
        <v>4943</v>
      </c>
      <c r="B4962" s="77">
        <v>1798</v>
      </c>
      <c r="C4962" s="77">
        <v>403</v>
      </c>
      <c r="D4962" s="77">
        <v>253</v>
      </c>
      <c r="E4962" s="77">
        <v>602</v>
      </c>
      <c r="F4962" s="76">
        <v>17</v>
      </c>
      <c r="G4962" s="76">
        <v>3</v>
      </c>
      <c r="H4962" s="76">
        <v>1</v>
      </c>
      <c r="I4962" s="76">
        <v>12</v>
      </c>
    </row>
    <row r="4963" spans="1:9" x14ac:dyDescent="0.2">
      <c r="A4963" s="84">
        <v>4944</v>
      </c>
      <c r="B4963" s="77">
        <v>1772</v>
      </c>
      <c r="C4963" s="77">
        <v>504</v>
      </c>
      <c r="D4963" s="77">
        <v>165</v>
      </c>
      <c r="E4963" s="77">
        <v>492</v>
      </c>
      <c r="F4963" s="76">
        <v>22</v>
      </c>
      <c r="G4963" s="76">
        <v>14</v>
      </c>
      <c r="H4963" s="76">
        <v>0</v>
      </c>
      <c r="I4963" s="76">
        <v>6</v>
      </c>
    </row>
    <row r="4964" spans="1:9" x14ac:dyDescent="0.2">
      <c r="A4964" s="84">
        <v>4945</v>
      </c>
      <c r="B4964" s="77">
        <v>1747</v>
      </c>
      <c r="C4964" s="77">
        <v>177</v>
      </c>
      <c r="D4964" s="77">
        <v>49</v>
      </c>
      <c r="E4964" s="77">
        <v>241</v>
      </c>
      <c r="F4964" s="76">
        <v>17</v>
      </c>
      <c r="G4964" s="76">
        <v>1</v>
      </c>
      <c r="H4964" s="76">
        <v>1</v>
      </c>
      <c r="I4964" s="76">
        <v>2</v>
      </c>
    </row>
    <row r="4965" spans="1:9" x14ac:dyDescent="0.2">
      <c r="A4965" s="84">
        <v>4946</v>
      </c>
      <c r="B4965" s="77">
        <v>1715</v>
      </c>
      <c r="C4965" s="77">
        <v>54</v>
      </c>
      <c r="D4965" s="77">
        <v>11</v>
      </c>
      <c r="E4965" s="77">
        <v>294</v>
      </c>
      <c r="F4965" s="76">
        <v>13</v>
      </c>
      <c r="G4965" s="76">
        <v>0</v>
      </c>
      <c r="H4965" s="76">
        <v>0</v>
      </c>
      <c r="I4965" s="76">
        <v>3</v>
      </c>
    </row>
    <row r="4966" spans="1:9" x14ac:dyDescent="0.2">
      <c r="A4966" s="84">
        <v>4947</v>
      </c>
      <c r="B4966" s="77">
        <v>1838</v>
      </c>
      <c r="C4966" s="77">
        <v>1384</v>
      </c>
      <c r="D4966" s="77">
        <v>114</v>
      </c>
      <c r="E4966" s="77">
        <v>567</v>
      </c>
      <c r="F4966" s="76">
        <v>16</v>
      </c>
      <c r="G4966" s="76">
        <v>16</v>
      </c>
      <c r="H4966" s="76">
        <v>1</v>
      </c>
      <c r="I4966" s="76">
        <v>11</v>
      </c>
    </row>
    <row r="4967" spans="1:9" x14ac:dyDescent="0.2">
      <c r="A4967" s="84">
        <v>4948</v>
      </c>
      <c r="B4967" s="77">
        <v>1839</v>
      </c>
      <c r="C4967" s="77">
        <v>317</v>
      </c>
      <c r="D4967" s="77">
        <v>248</v>
      </c>
      <c r="E4967" s="77">
        <v>1281</v>
      </c>
      <c r="F4967" s="76">
        <v>19</v>
      </c>
      <c r="G4967" s="76">
        <v>7</v>
      </c>
      <c r="H4967" s="76">
        <v>1</v>
      </c>
      <c r="I4967" s="76">
        <v>20</v>
      </c>
    </row>
    <row r="4968" spans="1:9" x14ac:dyDescent="0.2">
      <c r="A4968" s="84">
        <v>4949</v>
      </c>
      <c r="B4968" s="77">
        <v>1724</v>
      </c>
      <c r="C4968" s="77">
        <v>10</v>
      </c>
      <c r="D4968" s="77">
        <v>13</v>
      </c>
      <c r="E4968" s="77">
        <v>410</v>
      </c>
      <c r="F4968" s="76">
        <v>13</v>
      </c>
      <c r="G4968" s="76">
        <v>0</v>
      </c>
      <c r="H4968" s="76">
        <v>0</v>
      </c>
      <c r="I4968" s="76">
        <v>6</v>
      </c>
    </row>
    <row r="4969" spans="1:9" x14ac:dyDescent="0.2">
      <c r="A4969" s="84">
        <v>4950</v>
      </c>
      <c r="B4969" s="77">
        <v>1747</v>
      </c>
      <c r="C4969" s="77">
        <v>523</v>
      </c>
      <c r="D4969" s="77">
        <v>38</v>
      </c>
      <c r="E4969" s="77">
        <v>243</v>
      </c>
      <c r="F4969" s="76">
        <v>22</v>
      </c>
      <c r="G4969" s="76">
        <v>7</v>
      </c>
      <c r="H4969" s="76">
        <v>1</v>
      </c>
      <c r="I4969" s="76">
        <v>5</v>
      </c>
    </row>
    <row r="4970" spans="1:9" x14ac:dyDescent="0.2">
      <c r="A4970" s="84">
        <v>4951</v>
      </c>
      <c r="B4970" s="77">
        <v>1774</v>
      </c>
      <c r="C4970" s="77">
        <v>142</v>
      </c>
      <c r="D4970" s="77">
        <v>42</v>
      </c>
      <c r="E4970" s="77">
        <v>15</v>
      </c>
      <c r="F4970" s="76">
        <v>20</v>
      </c>
      <c r="G4970" s="76">
        <v>3</v>
      </c>
      <c r="H4970" s="76">
        <v>0</v>
      </c>
      <c r="I4970" s="76">
        <v>0</v>
      </c>
    </row>
    <row r="4971" spans="1:9" x14ac:dyDescent="0.2">
      <c r="A4971" s="84">
        <v>4952</v>
      </c>
      <c r="B4971" s="77">
        <v>1821</v>
      </c>
      <c r="C4971" s="77">
        <v>313</v>
      </c>
      <c r="D4971" s="77">
        <v>370</v>
      </c>
      <c r="E4971" s="77">
        <v>676</v>
      </c>
      <c r="F4971" s="76">
        <v>23</v>
      </c>
      <c r="G4971" s="76">
        <v>4</v>
      </c>
      <c r="H4971" s="76">
        <v>4</v>
      </c>
      <c r="I4971" s="76">
        <v>14</v>
      </c>
    </row>
    <row r="4972" spans="1:9" x14ac:dyDescent="0.2">
      <c r="A4972" s="84">
        <v>4953</v>
      </c>
      <c r="B4972" s="77">
        <v>1787</v>
      </c>
      <c r="C4972" s="77">
        <v>475</v>
      </c>
      <c r="D4972" s="77">
        <v>248</v>
      </c>
      <c r="E4972" s="77">
        <v>52</v>
      </c>
      <c r="F4972" s="76">
        <v>19</v>
      </c>
      <c r="G4972" s="76">
        <v>12</v>
      </c>
      <c r="H4972" s="76">
        <v>2</v>
      </c>
      <c r="I4972" s="76">
        <v>2</v>
      </c>
    </row>
    <row r="4973" spans="1:9" x14ac:dyDescent="0.2">
      <c r="A4973" s="84">
        <v>4954</v>
      </c>
      <c r="B4973" s="77">
        <v>1803</v>
      </c>
      <c r="C4973" s="77">
        <v>629</v>
      </c>
      <c r="D4973" s="77">
        <v>171</v>
      </c>
      <c r="E4973" s="77">
        <v>69</v>
      </c>
      <c r="F4973" s="76">
        <v>19</v>
      </c>
      <c r="G4973" s="76">
        <v>8</v>
      </c>
      <c r="H4973" s="76">
        <v>3</v>
      </c>
      <c r="I4973" s="76">
        <v>2</v>
      </c>
    </row>
    <row r="4974" spans="1:9" x14ac:dyDescent="0.2">
      <c r="A4974" s="84">
        <v>4955</v>
      </c>
      <c r="B4974" s="77">
        <v>1758</v>
      </c>
      <c r="C4974" s="77">
        <v>133</v>
      </c>
      <c r="D4974" s="77">
        <v>64</v>
      </c>
      <c r="E4974" s="77">
        <v>563</v>
      </c>
      <c r="F4974" s="76">
        <v>17</v>
      </c>
      <c r="G4974" s="76">
        <v>1</v>
      </c>
      <c r="H4974" s="76">
        <v>0</v>
      </c>
      <c r="I4974" s="76">
        <v>10</v>
      </c>
    </row>
    <row r="4975" spans="1:9" x14ac:dyDescent="0.2">
      <c r="A4975" s="84">
        <v>4956</v>
      </c>
      <c r="B4975" s="77">
        <v>1786</v>
      </c>
      <c r="C4975" s="77">
        <v>865</v>
      </c>
      <c r="D4975" s="77">
        <v>90</v>
      </c>
      <c r="E4975" s="77">
        <v>438</v>
      </c>
      <c r="F4975" s="76">
        <v>19</v>
      </c>
      <c r="G4975" s="76">
        <v>14</v>
      </c>
      <c r="H4975" s="76">
        <v>0</v>
      </c>
      <c r="I4975" s="76">
        <v>4</v>
      </c>
    </row>
    <row r="4976" spans="1:9" x14ac:dyDescent="0.2">
      <c r="A4976" s="84">
        <v>4957</v>
      </c>
      <c r="B4976" s="77">
        <v>1809</v>
      </c>
      <c r="C4976" s="77">
        <v>98</v>
      </c>
      <c r="D4976" s="77">
        <v>272</v>
      </c>
      <c r="E4976" s="77">
        <v>1457</v>
      </c>
      <c r="F4976" s="76">
        <v>14</v>
      </c>
      <c r="G4976" s="76">
        <v>1</v>
      </c>
      <c r="H4976" s="76">
        <v>4</v>
      </c>
      <c r="I4976" s="76">
        <v>20</v>
      </c>
    </row>
    <row r="4977" spans="1:9" x14ac:dyDescent="0.2">
      <c r="A4977" s="84">
        <v>4958</v>
      </c>
      <c r="B4977" s="77">
        <v>1741</v>
      </c>
      <c r="C4977" s="77">
        <v>122</v>
      </c>
      <c r="D4977" s="77">
        <v>63</v>
      </c>
      <c r="E4977" s="77">
        <v>488</v>
      </c>
      <c r="F4977" s="76">
        <v>20</v>
      </c>
      <c r="G4977" s="76">
        <v>1</v>
      </c>
      <c r="H4977" s="76">
        <v>0</v>
      </c>
      <c r="I4977" s="76">
        <v>9</v>
      </c>
    </row>
    <row r="4978" spans="1:9" x14ac:dyDescent="0.2">
      <c r="A4978" s="84">
        <v>4959</v>
      </c>
      <c r="B4978" s="77">
        <v>1821</v>
      </c>
      <c r="C4978" s="77">
        <v>327</v>
      </c>
      <c r="D4978" s="77">
        <v>158</v>
      </c>
      <c r="E4978" s="77">
        <v>339</v>
      </c>
      <c r="F4978" s="76">
        <v>28</v>
      </c>
      <c r="G4978" s="76">
        <v>5</v>
      </c>
      <c r="H4978" s="76">
        <v>0</v>
      </c>
      <c r="I4978" s="76">
        <v>7</v>
      </c>
    </row>
    <row r="4979" spans="1:9" x14ac:dyDescent="0.2">
      <c r="A4979" s="84">
        <v>4960</v>
      </c>
      <c r="B4979" s="77">
        <v>1751</v>
      </c>
      <c r="C4979" s="77">
        <v>22</v>
      </c>
      <c r="D4979" s="77">
        <v>94</v>
      </c>
      <c r="E4979" s="77">
        <v>61</v>
      </c>
      <c r="F4979" s="76">
        <v>17</v>
      </c>
      <c r="G4979" s="76">
        <v>1</v>
      </c>
      <c r="H4979" s="76">
        <v>2</v>
      </c>
      <c r="I4979" s="76">
        <v>1</v>
      </c>
    </row>
    <row r="4980" spans="1:9" x14ac:dyDescent="0.2">
      <c r="A4980" s="84">
        <v>4961</v>
      </c>
      <c r="B4980" s="77">
        <v>1837</v>
      </c>
      <c r="C4980" s="77">
        <v>1276</v>
      </c>
      <c r="D4980" s="77">
        <v>542</v>
      </c>
      <c r="E4980" s="77">
        <v>527</v>
      </c>
      <c r="F4980" s="76">
        <v>13</v>
      </c>
      <c r="G4980" s="76">
        <v>12</v>
      </c>
      <c r="H4980" s="76">
        <v>5</v>
      </c>
      <c r="I4980" s="76">
        <v>4</v>
      </c>
    </row>
    <row r="4981" spans="1:9" x14ac:dyDescent="0.2">
      <c r="A4981" s="84">
        <v>4962</v>
      </c>
      <c r="B4981" s="77">
        <v>1817</v>
      </c>
      <c r="C4981" s="77">
        <v>559</v>
      </c>
      <c r="D4981" s="77">
        <v>130</v>
      </c>
      <c r="E4981" s="77">
        <v>602</v>
      </c>
      <c r="F4981" s="76">
        <v>16</v>
      </c>
      <c r="G4981" s="76">
        <v>4</v>
      </c>
      <c r="H4981" s="76">
        <v>0</v>
      </c>
      <c r="I4981" s="76">
        <v>5</v>
      </c>
    </row>
    <row r="4982" spans="1:9" x14ac:dyDescent="0.2">
      <c r="A4982" s="84">
        <v>4963</v>
      </c>
      <c r="B4982" s="77">
        <v>1685</v>
      </c>
      <c r="C4982" s="77">
        <v>15</v>
      </c>
      <c r="D4982" s="77">
        <v>1</v>
      </c>
      <c r="E4982" s="77">
        <v>44</v>
      </c>
      <c r="F4982" s="76">
        <v>32</v>
      </c>
      <c r="G4982" s="76">
        <v>1</v>
      </c>
      <c r="H4982" s="76">
        <v>0</v>
      </c>
      <c r="I4982" s="76">
        <v>1</v>
      </c>
    </row>
    <row r="4983" spans="1:9" x14ac:dyDescent="0.2">
      <c r="A4983" s="84">
        <v>4964</v>
      </c>
      <c r="B4983" s="77">
        <v>1809</v>
      </c>
      <c r="C4983" s="77">
        <v>45</v>
      </c>
      <c r="D4983" s="77">
        <v>237</v>
      </c>
      <c r="E4983" s="77">
        <v>801</v>
      </c>
      <c r="F4983" s="76">
        <v>29</v>
      </c>
      <c r="G4983" s="76">
        <v>1</v>
      </c>
      <c r="H4983" s="76">
        <v>1</v>
      </c>
      <c r="I4983" s="76">
        <v>19</v>
      </c>
    </row>
    <row r="4984" spans="1:9" x14ac:dyDescent="0.2">
      <c r="A4984" s="84">
        <v>4965</v>
      </c>
      <c r="B4984" s="77">
        <v>1733</v>
      </c>
      <c r="C4984" s="77">
        <v>212</v>
      </c>
      <c r="D4984" s="77">
        <v>40</v>
      </c>
      <c r="E4984" s="77">
        <v>515</v>
      </c>
      <c r="F4984" s="76">
        <v>22</v>
      </c>
      <c r="G4984" s="76">
        <v>1</v>
      </c>
      <c r="H4984" s="76">
        <v>0</v>
      </c>
      <c r="I4984" s="76">
        <v>12</v>
      </c>
    </row>
    <row r="4985" spans="1:9" x14ac:dyDescent="0.2">
      <c r="A4985" s="84">
        <v>4966</v>
      </c>
      <c r="B4985" s="77">
        <v>1776</v>
      </c>
      <c r="C4985" s="77">
        <v>337</v>
      </c>
      <c r="D4985" s="77">
        <v>131</v>
      </c>
      <c r="E4985" s="77">
        <v>286</v>
      </c>
      <c r="F4985" s="76">
        <v>23</v>
      </c>
      <c r="G4985" s="76">
        <v>6</v>
      </c>
      <c r="H4985" s="76">
        <v>0</v>
      </c>
      <c r="I4985" s="76">
        <v>6</v>
      </c>
    </row>
    <row r="4986" spans="1:9" x14ac:dyDescent="0.2">
      <c r="A4986" s="84">
        <v>4967</v>
      </c>
      <c r="B4986" s="77">
        <v>1646</v>
      </c>
      <c r="C4986" s="77">
        <v>1</v>
      </c>
      <c r="D4986" s="77">
        <v>1</v>
      </c>
      <c r="E4986" s="77">
        <v>5</v>
      </c>
      <c r="F4986" s="76">
        <v>21</v>
      </c>
      <c r="G4986" s="76">
        <v>0</v>
      </c>
      <c r="H4986" s="76">
        <v>0</v>
      </c>
      <c r="I4986" s="76">
        <v>0</v>
      </c>
    </row>
    <row r="4987" spans="1:9" x14ac:dyDescent="0.2">
      <c r="A4987" s="84">
        <v>4968</v>
      </c>
      <c r="B4987" s="77">
        <v>1771</v>
      </c>
      <c r="C4987" s="77">
        <v>510</v>
      </c>
      <c r="D4987" s="77">
        <v>142</v>
      </c>
      <c r="E4987" s="77">
        <v>67</v>
      </c>
      <c r="F4987" s="76">
        <v>19</v>
      </c>
      <c r="G4987" s="76">
        <v>3</v>
      </c>
      <c r="H4987" s="76">
        <v>2</v>
      </c>
      <c r="I4987" s="76">
        <v>0</v>
      </c>
    </row>
    <row r="4988" spans="1:9" x14ac:dyDescent="0.2">
      <c r="A4988" s="84">
        <v>4969</v>
      </c>
      <c r="B4988" s="77">
        <v>1798</v>
      </c>
      <c r="C4988" s="77">
        <v>365</v>
      </c>
      <c r="D4988" s="77">
        <v>80</v>
      </c>
      <c r="E4988" s="77">
        <v>115</v>
      </c>
      <c r="F4988" s="76">
        <v>18</v>
      </c>
      <c r="G4988" s="76">
        <v>8</v>
      </c>
      <c r="H4988" s="76">
        <v>1</v>
      </c>
      <c r="I4988" s="76">
        <v>1</v>
      </c>
    </row>
    <row r="4989" spans="1:9" x14ac:dyDescent="0.2">
      <c r="A4989" s="84">
        <v>4970</v>
      </c>
      <c r="B4989" s="77">
        <v>1772</v>
      </c>
      <c r="C4989" s="77">
        <v>75</v>
      </c>
      <c r="D4989" s="77">
        <v>11</v>
      </c>
      <c r="E4989" s="77">
        <v>357</v>
      </c>
      <c r="F4989" s="76">
        <v>21</v>
      </c>
      <c r="G4989" s="76">
        <v>2</v>
      </c>
      <c r="H4989" s="76">
        <v>0</v>
      </c>
      <c r="I4989" s="76">
        <v>5</v>
      </c>
    </row>
    <row r="4990" spans="1:9" x14ac:dyDescent="0.2">
      <c r="A4990" s="84">
        <v>4971</v>
      </c>
      <c r="B4990" s="77">
        <v>1812</v>
      </c>
      <c r="C4990" s="77">
        <v>472</v>
      </c>
      <c r="D4990" s="77">
        <v>89</v>
      </c>
      <c r="E4990" s="77">
        <v>401</v>
      </c>
      <c r="F4990" s="76">
        <v>20</v>
      </c>
      <c r="G4990" s="76">
        <v>6</v>
      </c>
      <c r="H4990" s="76">
        <v>1</v>
      </c>
      <c r="I4990" s="76">
        <v>4</v>
      </c>
    </row>
    <row r="4991" spans="1:9" x14ac:dyDescent="0.2">
      <c r="A4991" s="84">
        <v>4972</v>
      </c>
      <c r="B4991" s="77">
        <v>1780</v>
      </c>
      <c r="C4991" s="77">
        <v>160</v>
      </c>
      <c r="D4991" s="77">
        <v>451</v>
      </c>
      <c r="E4991" s="77">
        <v>145</v>
      </c>
      <c r="F4991" s="76">
        <v>15</v>
      </c>
      <c r="G4991" s="76">
        <v>1</v>
      </c>
      <c r="H4991" s="76">
        <v>1</v>
      </c>
      <c r="I4991" s="76">
        <v>0</v>
      </c>
    </row>
    <row r="4992" spans="1:9" x14ac:dyDescent="0.2">
      <c r="A4992" s="84">
        <v>4973</v>
      </c>
      <c r="B4992" s="77">
        <v>1775</v>
      </c>
      <c r="C4992" s="77">
        <v>449</v>
      </c>
      <c r="D4992" s="77">
        <v>26</v>
      </c>
      <c r="E4992" s="77">
        <v>517</v>
      </c>
      <c r="F4992" s="76">
        <v>16</v>
      </c>
      <c r="G4992" s="76">
        <v>5</v>
      </c>
      <c r="H4992" s="76">
        <v>0</v>
      </c>
      <c r="I4992" s="76">
        <v>11</v>
      </c>
    </row>
    <row r="4993" spans="1:9" x14ac:dyDescent="0.2">
      <c r="A4993" s="84">
        <v>4974</v>
      </c>
      <c r="B4993" s="77">
        <v>1774</v>
      </c>
      <c r="C4993" s="77">
        <v>82</v>
      </c>
      <c r="D4993" s="77">
        <v>394</v>
      </c>
      <c r="E4993" s="77">
        <v>810</v>
      </c>
      <c r="F4993" s="76">
        <v>17</v>
      </c>
      <c r="G4993" s="76">
        <v>0</v>
      </c>
      <c r="H4993" s="76">
        <v>2</v>
      </c>
      <c r="I4993" s="76">
        <v>15</v>
      </c>
    </row>
    <row r="4994" spans="1:9" x14ac:dyDescent="0.2">
      <c r="A4994" s="84">
        <v>4975</v>
      </c>
      <c r="B4994" s="77">
        <v>1820</v>
      </c>
      <c r="C4994" s="77">
        <v>1043</v>
      </c>
      <c r="D4994" s="77">
        <v>60</v>
      </c>
      <c r="E4994" s="77">
        <v>568</v>
      </c>
      <c r="F4994" s="76">
        <v>22</v>
      </c>
      <c r="G4994" s="76">
        <v>11</v>
      </c>
      <c r="H4994" s="76">
        <v>0</v>
      </c>
      <c r="I4994" s="76">
        <v>12</v>
      </c>
    </row>
    <row r="4995" spans="1:9" x14ac:dyDescent="0.2">
      <c r="A4995" s="84">
        <v>4976</v>
      </c>
      <c r="B4995" s="77">
        <v>1729</v>
      </c>
      <c r="C4995" s="77">
        <v>122</v>
      </c>
      <c r="D4995" s="77">
        <v>41</v>
      </c>
      <c r="E4995" s="77">
        <v>449</v>
      </c>
      <c r="F4995" s="76">
        <v>15</v>
      </c>
      <c r="G4995" s="76">
        <v>5</v>
      </c>
      <c r="H4995" s="76">
        <v>1</v>
      </c>
      <c r="I4995" s="76">
        <v>6</v>
      </c>
    </row>
    <row r="4996" spans="1:9" x14ac:dyDescent="0.2">
      <c r="A4996" s="84">
        <v>4977</v>
      </c>
      <c r="B4996" s="77">
        <v>1833</v>
      </c>
      <c r="C4996" s="77">
        <v>763</v>
      </c>
      <c r="D4996" s="77">
        <v>115</v>
      </c>
      <c r="E4996" s="77">
        <v>665</v>
      </c>
      <c r="F4996" s="76">
        <v>18</v>
      </c>
      <c r="G4996" s="76">
        <v>6</v>
      </c>
      <c r="H4996" s="76">
        <v>1</v>
      </c>
      <c r="I4996" s="76">
        <v>14</v>
      </c>
    </row>
    <row r="4997" spans="1:9" x14ac:dyDescent="0.2">
      <c r="A4997" s="84">
        <v>4978</v>
      </c>
      <c r="B4997" s="77">
        <v>1703</v>
      </c>
      <c r="C4997" s="77">
        <v>67</v>
      </c>
      <c r="D4997" s="77">
        <v>38</v>
      </c>
      <c r="E4997" s="77">
        <v>95</v>
      </c>
      <c r="F4997" s="76">
        <v>27</v>
      </c>
      <c r="G4997" s="76">
        <v>4</v>
      </c>
      <c r="H4997" s="76">
        <v>0</v>
      </c>
      <c r="I4997" s="76">
        <v>4</v>
      </c>
    </row>
    <row r="4998" spans="1:9" x14ac:dyDescent="0.2">
      <c r="A4998" s="84">
        <v>4979</v>
      </c>
      <c r="B4998" s="77">
        <v>1763</v>
      </c>
      <c r="C4998" s="77">
        <v>335</v>
      </c>
      <c r="D4998" s="77">
        <v>80</v>
      </c>
      <c r="E4998" s="77">
        <v>401</v>
      </c>
      <c r="F4998" s="76">
        <v>17</v>
      </c>
      <c r="G4998" s="76">
        <v>2</v>
      </c>
      <c r="H4998" s="76">
        <v>0</v>
      </c>
      <c r="I4998" s="76">
        <v>5</v>
      </c>
    </row>
    <row r="4999" spans="1:9" x14ac:dyDescent="0.2">
      <c r="A4999" s="84">
        <v>4980</v>
      </c>
      <c r="B4999" s="77">
        <v>1762</v>
      </c>
      <c r="C4999" s="77">
        <v>182</v>
      </c>
      <c r="D4999" s="77">
        <v>70</v>
      </c>
      <c r="E4999" s="77">
        <v>1338</v>
      </c>
      <c r="F4999" s="76">
        <v>18</v>
      </c>
      <c r="G4999" s="76">
        <v>6</v>
      </c>
      <c r="H4999" s="76">
        <v>1</v>
      </c>
      <c r="I4999" s="76">
        <v>25</v>
      </c>
    </row>
    <row r="5000" spans="1:9" x14ac:dyDescent="0.2">
      <c r="A5000" s="84">
        <v>4981</v>
      </c>
      <c r="B5000" s="77">
        <v>1777</v>
      </c>
      <c r="C5000" s="77">
        <v>372</v>
      </c>
      <c r="D5000" s="77">
        <v>54</v>
      </c>
      <c r="E5000" s="77">
        <v>49</v>
      </c>
      <c r="F5000" s="76">
        <v>20</v>
      </c>
      <c r="G5000" s="76">
        <v>6</v>
      </c>
      <c r="H5000" s="76">
        <v>0</v>
      </c>
      <c r="I5000" s="76">
        <v>1</v>
      </c>
    </row>
    <row r="5001" spans="1:9" x14ac:dyDescent="0.2">
      <c r="A5001" s="84">
        <v>4982</v>
      </c>
      <c r="B5001" s="77">
        <v>1747</v>
      </c>
      <c r="C5001" s="77">
        <v>59</v>
      </c>
      <c r="D5001" s="77">
        <v>20</v>
      </c>
      <c r="E5001" s="77">
        <v>369</v>
      </c>
      <c r="F5001" s="76">
        <v>16</v>
      </c>
      <c r="G5001" s="76">
        <v>1</v>
      </c>
      <c r="H5001" s="76">
        <v>0</v>
      </c>
      <c r="I5001" s="76">
        <v>6</v>
      </c>
    </row>
    <row r="5002" spans="1:9" x14ac:dyDescent="0.2">
      <c r="A5002" s="84">
        <v>4983</v>
      </c>
      <c r="B5002" s="77">
        <v>1867</v>
      </c>
      <c r="C5002" s="77">
        <v>932</v>
      </c>
      <c r="D5002" s="77">
        <v>882</v>
      </c>
      <c r="E5002" s="77">
        <v>674</v>
      </c>
      <c r="F5002" s="76">
        <v>17</v>
      </c>
      <c r="G5002" s="76">
        <v>8</v>
      </c>
      <c r="H5002" s="76">
        <v>5</v>
      </c>
      <c r="I5002" s="76">
        <v>12</v>
      </c>
    </row>
    <row r="5003" spans="1:9" x14ac:dyDescent="0.2">
      <c r="A5003" s="84">
        <v>4984</v>
      </c>
      <c r="B5003" s="77">
        <v>1804</v>
      </c>
      <c r="C5003" s="77">
        <v>394</v>
      </c>
      <c r="D5003" s="77">
        <v>399</v>
      </c>
      <c r="E5003" s="77">
        <v>171</v>
      </c>
      <c r="F5003" s="76">
        <v>18</v>
      </c>
      <c r="G5003" s="76">
        <v>2</v>
      </c>
      <c r="H5003" s="76">
        <v>3</v>
      </c>
      <c r="I5003" s="76">
        <v>2</v>
      </c>
    </row>
    <row r="5004" spans="1:9" x14ac:dyDescent="0.2">
      <c r="A5004" s="84">
        <v>4985</v>
      </c>
      <c r="B5004" s="77">
        <v>1766</v>
      </c>
      <c r="C5004" s="77">
        <v>146</v>
      </c>
      <c r="D5004" s="77">
        <v>27</v>
      </c>
      <c r="E5004" s="77">
        <v>384</v>
      </c>
      <c r="F5004" s="76">
        <v>9</v>
      </c>
      <c r="G5004" s="76">
        <v>0</v>
      </c>
      <c r="H5004" s="76">
        <v>1</v>
      </c>
      <c r="I5004" s="76">
        <v>1</v>
      </c>
    </row>
    <row r="5005" spans="1:9" x14ac:dyDescent="0.2">
      <c r="A5005" s="84">
        <v>4986</v>
      </c>
      <c r="B5005" s="77">
        <v>1793</v>
      </c>
      <c r="C5005" s="77">
        <v>106</v>
      </c>
      <c r="D5005" s="77">
        <v>67</v>
      </c>
      <c r="E5005" s="77">
        <v>293</v>
      </c>
      <c r="F5005" s="76">
        <v>16</v>
      </c>
      <c r="G5005" s="76">
        <v>0</v>
      </c>
      <c r="H5005" s="76">
        <v>0</v>
      </c>
      <c r="I5005" s="76">
        <v>4</v>
      </c>
    </row>
    <row r="5006" spans="1:9" x14ac:dyDescent="0.2">
      <c r="A5006" s="84">
        <v>4987</v>
      </c>
      <c r="B5006" s="77">
        <v>1878</v>
      </c>
      <c r="C5006" s="77">
        <v>1360</v>
      </c>
      <c r="D5006" s="77">
        <v>589</v>
      </c>
      <c r="E5006" s="77">
        <v>1050</v>
      </c>
      <c r="F5006" s="76">
        <v>24</v>
      </c>
      <c r="G5006" s="76">
        <v>19</v>
      </c>
      <c r="H5006" s="76">
        <v>2</v>
      </c>
      <c r="I5006" s="76">
        <v>16</v>
      </c>
    </row>
    <row r="5007" spans="1:9" x14ac:dyDescent="0.2">
      <c r="A5007" s="84">
        <v>4988</v>
      </c>
      <c r="B5007" s="77">
        <v>1777</v>
      </c>
      <c r="C5007" s="77">
        <v>80</v>
      </c>
      <c r="D5007" s="77">
        <v>246</v>
      </c>
      <c r="E5007" s="77">
        <v>538</v>
      </c>
      <c r="F5007" s="76">
        <v>24</v>
      </c>
      <c r="G5007" s="76">
        <v>2</v>
      </c>
      <c r="H5007" s="76">
        <v>1</v>
      </c>
      <c r="I5007" s="76">
        <v>12</v>
      </c>
    </row>
    <row r="5008" spans="1:9" x14ac:dyDescent="0.2">
      <c r="A5008" s="84">
        <v>4989</v>
      </c>
      <c r="B5008" s="77">
        <v>1808</v>
      </c>
      <c r="C5008" s="77">
        <v>277</v>
      </c>
      <c r="D5008" s="77">
        <v>167</v>
      </c>
      <c r="E5008" s="77">
        <v>632</v>
      </c>
      <c r="F5008" s="76">
        <v>15</v>
      </c>
      <c r="G5008" s="76">
        <v>1</v>
      </c>
      <c r="H5008" s="76">
        <v>1</v>
      </c>
      <c r="I5008" s="76">
        <v>6</v>
      </c>
    </row>
    <row r="5009" spans="1:9" x14ac:dyDescent="0.2">
      <c r="A5009" s="84">
        <v>4990</v>
      </c>
      <c r="B5009" s="77">
        <v>1732</v>
      </c>
      <c r="C5009" s="77">
        <v>43</v>
      </c>
      <c r="D5009" s="77">
        <v>53</v>
      </c>
      <c r="E5009" s="77">
        <v>6</v>
      </c>
      <c r="F5009" s="76">
        <v>17</v>
      </c>
      <c r="G5009" s="76">
        <v>0</v>
      </c>
      <c r="H5009" s="76">
        <v>0</v>
      </c>
      <c r="I5009" s="76">
        <v>1</v>
      </c>
    </row>
    <row r="5010" spans="1:9" x14ac:dyDescent="0.2">
      <c r="A5010" s="84">
        <v>4991</v>
      </c>
      <c r="B5010" s="77">
        <v>1858</v>
      </c>
      <c r="C5010" s="77">
        <v>693</v>
      </c>
      <c r="D5010" s="77">
        <v>632</v>
      </c>
      <c r="E5010" s="77">
        <v>433</v>
      </c>
      <c r="F5010" s="76">
        <v>22</v>
      </c>
      <c r="G5010" s="76">
        <v>12</v>
      </c>
      <c r="H5010" s="76">
        <v>5</v>
      </c>
      <c r="I5010" s="76">
        <v>5</v>
      </c>
    </row>
    <row r="5011" spans="1:9" x14ac:dyDescent="0.2">
      <c r="A5011" s="84">
        <v>4992</v>
      </c>
      <c r="B5011" s="77">
        <v>1768</v>
      </c>
      <c r="C5011" s="77">
        <v>102</v>
      </c>
      <c r="D5011" s="77">
        <v>108</v>
      </c>
      <c r="E5011" s="77">
        <v>1033</v>
      </c>
      <c r="F5011" s="76">
        <v>21</v>
      </c>
      <c r="G5011" s="76">
        <v>4</v>
      </c>
      <c r="H5011" s="76">
        <v>0</v>
      </c>
      <c r="I5011" s="76">
        <v>23</v>
      </c>
    </row>
    <row r="5012" spans="1:9" x14ac:dyDescent="0.2">
      <c r="A5012" s="84">
        <v>4993</v>
      </c>
      <c r="B5012" s="77">
        <v>1758</v>
      </c>
      <c r="C5012" s="77">
        <v>9</v>
      </c>
      <c r="D5012" s="77">
        <v>80</v>
      </c>
      <c r="E5012" s="77">
        <v>113</v>
      </c>
      <c r="F5012" s="76">
        <v>21</v>
      </c>
      <c r="G5012" s="76">
        <v>0</v>
      </c>
      <c r="H5012" s="76">
        <v>0</v>
      </c>
      <c r="I5012" s="76">
        <v>3</v>
      </c>
    </row>
    <row r="5013" spans="1:9" x14ac:dyDescent="0.2">
      <c r="A5013" s="84">
        <v>4994</v>
      </c>
      <c r="B5013" s="77">
        <v>1711</v>
      </c>
      <c r="C5013" s="77">
        <v>39</v>
      </c>
      <c r="D5013" s="77">
        <v>7</v>
      </c>
      <c r="E5013" s="77">
        <v>102</v>
      </c>
      <c r="F5013" s="76">
        <v>25</v>
      </c>
      <c r="G5013" s="76">
        <v>1</v>
      </c>
      <c r="H5013" s="76">
        <v>0</v>
      </c>
      <c r="I5013" s="76">
        <v>3</v>
      </c>
    </row>
    <row r="5014" spans="1:9" x14ac:dyDescent="0.2">
      <c r="A5014" s="84">
        <v>4995</v>
      </c>
      <c r="B5014" s="77">
        <v>1706</v>
      </c>
      <c r="C5014" s="77">
        <v>4</v>
      </c>
      <c r="D5014" s="77">
        <v>2</v>
      </c>
      <c r="E5014" s="77">
        <v>8</v>
      </c>
      <c r="F5014" s="76">
        <v>18</v>
      </c>
      <c r="G5014" s="76">
        <v>0</v>
      </c>
      <c r="H5014" s="76">
        <v>0</v>
      </c>
      <c r="I5014" s="76">
        <v>0</v>
      </c>
    </row>
    <row r="5015" spans="1:9" x14ac:dyDescent="0.2">
      <c r="A5015" s="84">
        <v>4996</v>
      </c>
      <c r="B5015" s="77">
        <v>1832</v>
      </c>
      <c r="C5015" s="77">
        <v>145</v>
      </c>
      <c r="D5015" s="77">
        <v>458</v>
      </c>
      <c r="E5015" s="77">
        <v>1124</v>
      </c>
      <c r="F5015" s="76">
        <v>19</v>
      </c>
      <c r="G5015" s="76">
        <v>0</v>
      </c>
      <c r="H5015" s="76">
        <v>6</v>
      </c>
      <c r="I5015" s="76">
        <v>20</v>
      </c>
    </row>
    <row r="5016" spans="1:9" x14ac:dyDescent="0.2">
      <c r="A5016" s="84">
        <v>4997</v>
      </c>
      <c r="B5016" s="77">
        <v>1857</v>
      </c>
      <c r="C5016" s="77">
        <v>1030</v>
      </c>
      <c r="D5016" s="77">
        <v>333</v>
      </c>
      <c r="E5016" s="77">
        <v>87</v>
      </c>
      <c r="F5016" s="76">
        <v>17</v>
      </c>
      <c r="G5016" s="76">
        <v>12</v>
      </c>
      <c r="H5016" s="76">
        <v>3</v>
      </c>
      <c r="I5016" s="76">
        <v>2</v>
      </c>
    </row>
    <row r="5017" spans="1:9" x14ac:dyDescent="0.2">
      <c r="A5017" s="84">
        <v>4998</v>
      </c>
      <c r="B5017" s="77">
        <v>1774</v>
      </c>
      <c r="C5017" s="77">
        <v>134</v>
      </c>
      <c r="D5017" s="77">
        <v>27</v>
      </c>
      <c r="E5017" s="77">
        <v>39</v>
      </c>
      <c r="F5017" s="76">
        <v>19</v>
      </c>
      <c r="G5017" s="76">
        <v>1</v>
      </c>
      <c r="H5017" s="76">
        <v>0</v>
      </c>
      <c r="I5017" s="76">
        <v>0</v>
      </c>
    </row>
    <row r="5018" spans="1:9" x14ac:dyDescent="0.2">
      <c r="A5018" s="84">
        <v>4999</v>
      </c>
      <c r="B5018" s="77">
        <v>1822</v>
      </c>
      <c r="C5018" s="77">
        <v>376</v>
      </c>
      <c r="D5018" s="77">
        <v>218</v>
      </c>
      <c r="E5018" s="77">
        <v>456</v>
      </c>
      <c r="F5018" s="76">
        <v>20</v>
      </c>
      <c r="G5018" s="76">
        <v>3</v>
      </c>
      <c r="H5018" s="76">
        <v>1</v>
      </c>
      <c r="I5018" s="76">
        <v>7</v>
      </c>
    </row>
    <row r="5019" spans="1:9" x14ac:dyDescent="0.2">
      <c r="A5019" s="84">
        <v>5000</v>
      </c>
      <c r="B5019" s="77">
        <v>1727</v>
      </c>
      <c r="C5019" s="77">
        <v>167</v>
      </c>
      <c r="D5019" s="77">
        <v>25</v>
      </c>
      <c r="E5019" s="77">
        <v>106</v>
      </c>
      <c r="F5019" s="76">
        <v>24</v>
      </c>
      <c r="G5019" s="76">
        <v>2</v>
      </c>
      <c r="H5019" s="76">
        <v>0</v>
      </c>
      <c r="I5019" s="76">
        <v>3</v>
      </c>
    </row>
    <row r="5020" spans="1:9" x14ac:dyDescent="0.2">
      <c r="A5020" s="84">
        <v>5001</v>
      </c>
      <c r="B5020" s="77">
        <v>1719</v>
      </c>
      <c r="C5020" s="77">
        <v>24</v>
      </c>
      <c r="D5020" s="77">
        <v>122</v>
      </c>
      <c r="E5020" s="77">
        <v>562</v>
      </c>
      <c r="F5020" s="76">
        <v>21</v>
      </c>
      <c r="G5020" s="76">
        <v>0</v>
      </c>
      <c r="H5020" s="76">
        <v>3</v>
      </c>
      <c r="I5020" s="76">
        <v>11</v>
      </c>
    </row>
    <row r="5021" spans="1:9" x14ac:dyDescent="0.2">
      <c r="A5021" s="84">
        <v>5002</v>
      </c>
      <c r="B5021" s="77">
        <v>1749</v>
      </c>
      <c r="C5021" s="77">
        <v>56</v>
      </c>
      <c r="D5021" s="77">
        <v>85</v>
      </c>
      <c r="E5021" s="77">
        <v>548</v>
      </c>
      <c r="F5021" s="76">
        <v>21</v>
      </c>
      <c r="G5021" s="76">
        <v>1</v>
      </c>
      <c r="H5021" s="76">
        <v>1</v>
      </c>
      <c r="I5021" s="76">
        <v>11</v>
      </c>
    </row>
    <row r="5022" spans="1:9" x14ac:dyDescent="0.2">
      <c r="A5022" s="84">
        <v>5003</v>
      </c>
      <c r="B5022" s="77">
        <v>1850</v>
      </c>
      <c r="C5022" s="77">
        <v>1200</v>
      </c>
      <c r="D5022" s="77">
        <v>205</v>
      </c>
      <c r="E5022" s="77">
        <v>1337</v>
      </c>
      <c r="F5022" s="76">
        <v>19</v>
      </c>
      <c r="G5022" s="76">
        <v>13</v>
      </c>
      <c r="H5022" s="76">
        <v>1</v>
      </c>
      <c r="I5022" s="76">
        <v>32</v>
      </c>
    </row>
    <row r="5023" spans="1:9" x14ac:dyDescent="0.2">
      <c r="A5023" s="84">
        <v>5004</v>
      </c>
      <c r="B5023" s="77">
        <v>1781</v>
      </c>
      <c r="C5023" s="77">
        <v>339</v>
      </c>
      <c r="D5023" s="77">
        <v>207</v>
      </c>
      <c r="E5023" s="77">
        <v>648</v>
      </c>
      <c r="F5023" s="76">
        <v>13</v>
      </c>
      <c r="G5023" s="76">
        <v>2</v>
      </c>
      <c r="H5023" s="76">
        <v>2</v>
      </c>
      <c r="I5023" s="76">
        <v>8</v>
      </c>
    </row>
    <row r="5024" spans="1:9" x14ac:dyDescent="0.2">
      <c r="A5024" s="84">
        <v>5005</v>
      </c>
      <c r="B5024" s="77">
        <v>1753</v>
      </c>
      <c r="C5024" s="77">
        <v>75</v>
      </c>
      <c r="D5024" s="77">
        <v>29</v>
      </c>
      <c r="E5024" s="77">
        <v>135</v>
      </c>
      <c r="F5024" s="76">
        <v>20</v>
      </c>
      <c r="G5024" s="76">
        <v>3</v>
      </c>
      <c r="H5024" s="76">
        <v>0</v>
      </c>
      <c r="I5024" s="76">
        <v>3</v>
      </c>
    </row>
    <row r="5025" spans="1:9" x14ac:dyDescent="0.2">
      <c r="A5025" s="84">
        <v>5006</v>
      </c>
      <c r="B5025" s="77">
        <v>1764</v>
      </c>
      <c r="C5025" s="77">
        <v>129</v>
      </c>
      <c r="D5025" s="77">
        <v>23</v>
      </c>
      <c r="E5025" s="77">
        <v>75</v>
      </c>
      <c r="F5025" s="76">
        <v>29</v>
      </c>
      <c r="G5025" s="76">
        <v>5</v>
      </c>
      <c r="H5025" s="76">
        <v>1</v>
      </c>
      <c r="I5025" s="76">
        <v>4</v>
      </c>
    </row>
    <row r="5026" spans="1:9" x14ac:dyDescent="0.2">
      <c r="A5026" s="84">
        <v>5007</v>
      </c>
      <c r="B5026" s="77">
        <v>1798</v>
      </c>
      <c r="C5026" s="77">
        <v>297</v>
      </c>
      <c r="D5026" s="77">
        <v>25</v>
      </c>
      <c r="E5026" s="77">
        <v>550</v>
      </c>
      <c r="F5026" s="76">
        <v>24</v>
      </c>
      <c r="G5026" s="76">
        <v>3</v>
      </c>
      <c r="H5026" s="76">
        <v>0</v>
      </c>
      <c r="I5026" s="76">
        <v>11</v>
      </c>
    </row>
    <row r="5027" spans="1:9" x14ac:dyDescent="0.2">
      <c r="A5027" s="84">
        <v>5008</v>
      </c>
      <c r="B5027" s="77">
        <v>1772</v>
      </c>
      <c r="C5027" s="77">
        <v>111</v>
      </c>
      <c r="D5027" s="77">
        <v>30</v>
      </c>
      <c r="E5027" s="77">
        <v>1205</v>
      </c>
      <c r="F5027" s="76">
        <v>15</v>
      </c>
      <c r="G5027" s="76">
        <v>1</v>
      </c>
      <c r="H5027" s="76">
        <v>0</v>
      </c>
      <c r="I5027" s="76">
        <v>17</v>
      </c>
    </row>
    <row r="5028" spans="1:9" x14ac:dyDescent="0.2">
      <c r="A5028" s="84">
        <v>5009</v>
      </c>
      <c r="B5028" s="77">
        <v>1807</v>
      </c>
      <c r="C5028" s="77">
        <v>954</v>
      </c>
      <c r="D5028" s="77">
        <v>442</v>
      </c>
      <c r="E5028" s="77">
        <v>861</v>
      </c>
      <c r="F5028" s="76">
        <v>34</v>
      </c>
      <c r="G5028" s="76">
        <v>19</v>
      </c>
      <c r="H5028" s="76">
        <v>2</v>
      </c>
      <c r="I5028" s="76">
        <v>21</v>
      </c>
    </row>
    <row r="5029" spans="1:9" x14ac:dyDescent="0.2">
      <c r="A5029" s="84">
        <v>5010</v>
      </c>
      <c r="B5029" s="77">
        <v>1755</v>
      </c>
      <c r="C5029" s="77">
        <v>95</v>
      </c>
      <c r="D5029" s="77">
        <v>81</v>
      </c>
      <c r="E5029" s="77">
        <v>163</v>
      </c>
      <c r="F5029" s="76">
        <v>15</v>
      </c>
      <c r="G5029" s="76">
        <v>0</v>
      </c>
      <c r="H5029" s="76">
        <v>2</v>
      </c>
      <c r="I5029" s="76">
        <v>1</v>
      </c>
    </row>
    <row r="5030" spans="1:9" x14ac:dyDescent="0.2">
      <c r="A5030" s="84">
        <v>5011</v>
      </c>
      <c r="B5030" s="77">
        <v>1737</v>
      </c>
      <c r="C5030" s="77">
        <v>198</v>
      </c>
      <c r="D5030" s="77">
        <v>90</v>
      </c>
      <c r="E5030" s="77">
        <v>172</v>
      </c>
      <c r="F5030" s="76">
        <v>17</v>
      </c>
      <c r="G5030" s="76">
        <v>5</v>
      </c>
      <c r="H5030" s="76">
        <v>0</v>
      </c>
      <c r="I5030" s="76">
        <v>3</v>
      </c>
    </row>
    <row r="5031" spans="1:9" x14ac:dyDescent="0.2">
      <c r="A5031" s="84">
        <v>5012</v>
      </c>
      <c r="B5031" s="77">
        <v>1772</v>
      </c>
      <c r="C5031" s="77">
        <v>617</v>
      </c>
      <c r="D5031" s="77">
        <v>15</v>
      </c>
      <c r="E5031" s="77">
        <v>46</v>
      </c>
      <c r="F5031" s="76">
        <v>21</v>
      </c>
      <c r="G5031" s="76">
        <v>8</v>
      </c>
      <c r="H5031" s="76">
        <v>0</v>
      </c>
      <c r="I5031" s="76">
        <v>1</v>
      </c>
    </row>
    <row r="5032" spans="1:9" x14ac:dyDescent="0.2">
      <c r="A5032" s="84">
        <v>5013</v>
      </c>
      <c r="B5032" s="77">
        <v>1755</v>
      </c>
      <c r="C5032" s="77">
        <v>456</v>
      </c>
      <c r="D5032" s="77">
        <v>98</v>
      </c>
      <c r="E5032" s="77">
        <v>20</v>
      </c>
      <c r="F5032" s="76">
        <v>20</v>
      </c>
      <c r="G5032" s="76">
        <v>7</v>
      </c>
      <c r="H5032" s="76">
        <v>0</v>
      </c>
      <c r="I5032" s="76">
        <v>1</v>
      </c>
    </row>
    <row r="5033" spans="1:9" x14ac:dyDescent="0.2">
      <c r="A5033" s="84">
        <v>5014</v>
      </c>
      <c r="B5033" s="77">
        <v>1725</v>
      </c>
      <c r="C5033" s="77">
        <v>59</v>
      </c>
      <c r="D5033" s="77">
        <v>61</v>
      </c>
      <c r="E5033" s="77">
        <v>68</v>
      </c>
      <c r="F5033" s="76">
        <v>17</v>
      </c>
      <c r="G5033" s="76">
        <v>0</v>
      </c>
      <c r="H5033" s="76">
        <v>0</v>
      </c>
      <c r="I5033" s="76">
        <v>1</v>
      </c>
    </row>
    <row r="5034" spans="1:9" x14ac:dyDescent="0.2">
      <c r="A5034" s="84">
        <v>5015</v>
      </c>
      <c r="B5034" s="77">
        <v>1709</v>
      </c>
      <c r="C5034" s="77">
        <v>7</v>
      </c>
      <c r="D5034" s="77">
        <v>16</v>
      </c>
      <c r="E5034" s="77">
        <v>62</v>
      </c>
      <c r="F5034" s="76">
        <v>9</v>
      </c>
      <c r="G5034" s="76">
        <v>0</v>
      </c>
      <c r="H5034" s="76">
        <v>1</v>
      </c>
      <c r="I5034" s="76">
        <v>0</v>
      </c>
    </row>
    <row r="5035" spans="1:9" x14ac:dyDescent="0.2">
      <c r="A5035" s="84">
        <v>5016</v>
      </c>
      <c r="B5035" s="77">
        <v>1775</v>
      </c>
      <c r="C5035" s="77">
        <v>142</v>
      </c>
      <c r="D5035" s="77">
        <v>249</v>
      </c>
      <c r="E5035" s="77">
        <v>617</v>
      </c>
      <c r="F5035" s="76">
        <v>22</v>
      </c>
      <c r="G5035" s="76">
        <v>1</v>
      </c>
      <c r="H5035" s="76">
        <v>1</v>
      </c>
      <c r="I5035" s="76">
        <v>9</v>
      </c>
    </row>
    <row r="5036" spans="1:9" x14ac:dyDescent="0.2">
      <c r="A5036" s="84">
        <v>5017</v>
      </c>
      <c r="B5036" s="77">
        <v>1780</v>
      </c>
      <c r="C5036" s="77">
        <v>576</v>
      </c>
      <c r="D5036" s="77">
        <v>488</v>
      </c>
      <c r="E5036" s="77">
        <v>105</v>
      </c>
      <c r="F5036" s="76">
        <v>17</v>
      </c>
      <c r="G5036" s="76">
        <v>9</v>
      </c>
      <c r="H5036" s="76">
        <v>6</v>
      </c>
      <c r="I5036" s="76">
        <v>0</v>
      </c>
    </row>
    <row r="5037" spans="1:9" x14ac:dyDescent="0.2">
      <c r="A5037" s="84">
        <v>5018</v>
      </c>
      <c r="B5037" s="77">
        <v>1791</v>
      </c>
      <c r="C5037" s="77">
        <v>214</v>
      </c>
      <c r="D5037" s="77">
        <v>121</v>
      </c>
      <c r="E5037" s="77">
        <v>517</v>
      </c>
      <c r="F5037" s="76">
        <v>25</v>
      </c>
      <c r="G5037" s="76">
        <v>4</v>
      </c>
      <c r="H5037" s="76">
        <v>0</v>
      </c>
      <c r="I5037" s="76">
        <v>8</v>
      </c>
    </row>
    <row r="5038" spans="1:9" x14ac:dyDescent="0.2">
      <c r="A5038" s="84">
        <v>5019</v>
      </c>
      <c r="B5038" s="77">
        <v>1815</v>
      </c>
      <c r="C5038" s="77">
        <v>377</v>
      </c>
      <c r="D5038" s="77">
        <v>565</v>
      </c>
      <c r="E5038" s="77">
        <v>852</v>
      </c>
      <c r="F5038" s="76">
        <v>17</v>
      </c>
      <c r="G5038" s="76">
        <v>6</v>
      </c>
      <c r="H5038" s="76">
        <v>7</v>
      </c>
      <c r="I5038" s="76">
        <v>13</v>
      </c>
    </row>
    <row r="5039" spans="1:9" x14ac:dyDescent="0.2">
      <c r="A5039" s="84">
        <v>5020</v>
      </c>
      <c r="B5039" s="77">
        <v>1687</v>
      </c>
      <c r="C5039" s="77">
        <v>59</v>
      </c>
      <c r="D5039" s="77">
        <v>3</v>
      </c>
      <c r="E5039" s="77">
        <v>21</v>
      </c>
      <c r="F5039" s="76">
        <v>23</v>
      </c>
      <c r="G5039" s="76">
        <v>1</v>
      </c>
      <c r="H5039" s="76">
        <v>0</v>
      </c>
      <c r="I5039" s="76">
        <v>1</v>
      </c>
    </row>
    <row r="5040" spans="1:9" x14ac:dyDescent="0.2">
      <c r="A5040" s="84">
        <v>5021</v>
      </c>
      <c r="B5040" s="77">
        <v>1774</v>
      </c>
      <c r="C5040" s="77">
        <v>124</v>
      </c>
      <c r="D5040" s="77">
        <v>42</v>
      </c>
      <c r="E5040" s="77">
        <v>897</v>
      </c>
      <c r="F5040" s="76">
        <v>19</v>
      </c>
      <c r="G5040" s="76">
        <v>1</v>
      </c>
      <c r="H5040" s="76">
        <v>0</v>
      </c>
      <c r="I5040" s="76">
        <v>13</v>
      </c>
    </row>
    <row r="5041" spans="1:9" x14ac:dyDescent="0.2">
      <c r="A5041" s="84">
        <v>5022</v>
      </c>
      <c r="B5041" s="77">
        <v>1775</v>
      </c>
      <c r="C5041" s="77">
        <v>48</v>
      </c>
      <c r="D5041" s="77">
        <v>344</v>
      </c>
      <c r="E5041" s="77">
        <v>454</v>
      </c>
      <c r="F5041" s="76">
        <v>26</v>
      </c>
      <c r="G5041" s="76">
        <v>3</v>
      </c>
      <c r="H5041" s="76">
        <v>2</v>
      </c>
      <c r="I5041" s="76">
        <v>11</v>
      </c>
    </row>
    <row r="5042" spans="1:9" x14ac:dyDescent="0.2">
      <c r="A5042" s="84">
        <v>5023</v>
      </c>
      <c r="B5042" s="77">
        <v>1810</v>
      </c>
      <c r="C5042" s="77">
        <v>38</v>
      </c>
      <c r="D5042" s="77">
        <v>337</v>
      </c>
      <c r="E5042" s="77">
        <v>789</v>
      </c>
      <c r="F5042" s="76">
        <v>22</v>
      </c>
      <c r="G5042" s="76">
        <v>1</v>
      </c>
      <c r="H5042" s="76">
        <v>2</v>
      </c>
      <c r="I5042" s="76">
        <v>15</v>
      </c>
    </row>
    <row r="5043" spans="1:9" x14ac:dyDescent="0.2">
      <c r="A5043" s="84">
        <v>5024</v>
      </c>
      <c r="B5043" s="77">
        <v>1884</v>
      </c>
      <c r="C5043" s="77">
        <v>779</v>
      </c>
      <c r="D5043" s="77">
        <v>830</v>
      </c>
      <c r="E5043" s="77">
        <v>2134</v>
      </c>
      <c r="F5043" s="76">
        <v>23</v>
      </c>
      <c r="G5043" s="76">
        <v>13</v>
      </c>
      <c r="H5043" s="76">
        <v>8</v>
      </c>
      <c r="I5043" s="76">
        <v>37</v>
      </c>
    </row>
    <row r="5044" spans="1:9" x14ac:dyDescent="0.2">
      <c r="A5044" s="84">
        <v>5025</v>
      </c>
      <c r="B5044" s="77">
        <v>1869</v>
      </c>
      <c r="C5044" s="77">
        <v>1159</v>
      </c>
      <c r="D5044" s="77">
        <v>962</v>
      </c>
      <c r="E5044" s="77">
        <v>1042</v>
      </c>
      <c r="F5044" s="76">
        <v>17</v>
      </c>
      <c r="G5044" s="76">
        <v>14</v>
      </c>
      <c r="H5044" s="76">
        <v>5</v>
      </c>
      <c r="I5044" s="76">
        <v>15</v>
      </c>
    </row>
    <row r="5045" spans="1:9" x14ac:dyDescent="0.2">
      <c r="A5045" s="84">
        <v>5026</v>
      </c>
      <c r="B5045" s="77">
        <v>1778</v>
      </c>
      <c r="C5045" s="77">
        <v>630</v>
      </c>
      <c r="D5045" s="77">
        <v>160</v>
      </c>
      <c r="E5045" s="77">
        <v>369</v>
      </c>
      <c r="F5045" s="76">
        <v>14</v>
      </c>
      <c r="G5045" s="76">
        <v>6</v>
      </c>
      <c r="H5045" s="76">
        <v>2</v>
      </c>
      <c r="I5045" s="76">
        <v>5</v>
      </c>
    </row>
    <row r="5046" spans="1:9" x14ac:dyDescent="0.2">
      <c r="A5046" s="84">
        <v>5027</v>
      </c>
      <c r="B5046" s="77">
        <v>1793</v>
      </c>
      <c r="C5046" s="77">
        <v>254</v>
      </c>
      <c r="D5046" s="77">
        <v>45</v>
      </c>
      <c r="E5046" s="77">
        <v>727</v>
      </c>
      <c r="F5046" s="76">
        <v>19</v>
      </c>
      <c r="G5046" s="76">
        <v>5</v>
      </c>
      <c r="H5046" s="76">
        <v>0</v>
      </c>
      <c r="I5046" s="76">
        <v>8</v>
      </c>
    </row>
    <row r="5047" spans="1:9" x14ac:dyDescent="0.2">
      <c r="A5047" s="84">
        <v>5028</v>
      </c>
      <c r="B5047" s="77">
        <v>1766</v>
      </c>
      <c r="C5047" s="77">
        <v>129</v>
      </c>
      <c r="D5047" s="77">
        <v>6</v>
      </c>
      <c r="E5047" s="77">
        <v>616</v>
      </c>
      <c r="F5047" s="76">
        <v>19</v>
      </c>
      <c r="G5047" s="76">
        <v>4</v>
      </c>
      <c r="H5047" s="76">
        <v>0</v>
      </c>
      <c r="I5047" s="76">
        <v>11</v>
      </c>
    </row>
    <row r="5048" spans="1:9" x14ac:dyDescent="0.2">
      <c r="A5048" s="84">
        <v>5029</v>
      </c>
      <c r="B5048" s="77">
        <v>1727</v>
      </c>
      <c r="C5048" s="77">
        <v>30</v>
      </c>
      <c r="D5048" s="77">
        <v>8</v>
      </c>
      <c r="E5048" s="77">
        <v>215</v>
      </c>
      <c r="F5048" s="76">
        <v>25</v>
      </c>
      <c r="G5048" s="76">
        <v>2</v>
      </c>
      <c r="H5048" s="76">
        <v>0</v>
      </c>
      <c r="I5048" s="76">
        <v>7</v>
      </c>
    </row>
    <row r="5049" spans="1:9" x14ac:dyDescent="0.2">
      <c r="A5049" s="84">
        <v>5030</v>
      </c>
      <c r="B5049" s="77">
        <v>1765</v>
      </c>
      <c r="C5049" s="77">
        <v>125</v>
      </c>
      <c r="D5049" s="77">
        <v>176</v>
      </c>
      <c r="E5049" s="77">
        <v>504</v>
      </c>
      <c r="F5049" s="76">
        <v>21</v>
      </c>
      <c r="G5049" s="76">
        <v>1</v>
      </c>
      <c r="H5049" s="76">
        <v>0</v>
      </c>
      <c r="I5049" s="76">
        <v>7</v>
      </c>
    </row>
    <row r="5050" spans="1:9" x14ac:dyDescent="0.2">
      <c r="A5050" s="84">
        <v>5031</v>
      </c>
      <c r="B5050" s="77">
        <v>1731</v>
      </c>
      <c r="C5050" s="77">
        <v>134</v>
      </c>
      <c r="D5050" s="77">
        <v>43</v>
      </c>
      <c r="E5050" s="77">
        <v>216</v>
      </c>
      <c r="F5050" s="76">
        <v>19</v>
      </c>
      <c r="G5050" s="76">
        <v>3</v>
      </c>
      <c r="H5050" s="76">
        <v>0</v>
      </c>
      <c r="I5050" s="76">
        <v>4</v>
      </c>
    </row>
    <row r="5051" spans="1:9" x14ac:dyDescent="0.2">
      <c r="A5051" s="84">
        <v>5032</v>
      </c>
      <c r="B5051" s="77">
        <v>1869</v>
      </c>
      <c r="C5051" s="77">
        <v>806</v>
      </c>
      <c r="D5051" s="77">
        <v>318</v>
      </c>
      <c r="E5051" s="77">
        <v>1651</v>
      </c>
      <c r="F5051" s="76">
        <v>11</v>
      </c>
      <c r="G5051" s="76">
        <v>13</v>
      </c>
      <c r="H5051" s="76">
        <v>5</v>
      </c>
      <c r="I5051" s="76">
        <v>23</v>
      </c>
    </row>
    <row r="5052" spans="1:9" x14ac:dyDescent="0.2">
      <c r="A5052" s="84">
        <v>5033</v>
      </c>
      <c r="B5052" s="77">
        <v>1815</v>
      </c>
      <c r="C5052" s="77">
        <v>439</v>
      </c>
      <c r="D5052" s="77">
        <v>263</v>
      </c>
      <c r="E5052" s="77">
        <v>1486</v>
      </c>
      <c r="F5052" s="76">
        <v>21</v>
      </c>
      <c r="G5052" s="76">
        <v>10</v>
      </c>
      <c r="H5052" s="76">
        <v>1</v>
      </c>
      <c r="I5052" s="76">
        <v>27</v>
      </c>
    </row>
    <row r="5053" spans="1:9" x14ac:dyDescent="0.2">
      <c r="A5053" s="84">
        <v>5034</v>
      </c>
      <c r="B5053" s="77">
        <v>1803</v>
      </c>
      <c r="C5053" s="77">
        <v>57</v>
      </c>
      <c r="D5053" s="77">
        <v>162</v>
      </c>
      <c r="E5053" s="77">
        <v>119</v>
      </c>
      <c r="F5053" s="76">
        <v>16</v>
      </c>
      <c r="G5053" s="76">
        <v>1</v>
      </c>
      <c r="H5053" s="76">
        <v>0</v>
      </c>
      <c r="I5053" s="76">
        <v>0</v>
      </c>
    </row>
    <row r="5054" spans="1:9" x14ac:dyDescent="0.2">
      <c r="A5054" s="84">
        <v>5035</v>
      </c>
      <c r="B5054" s="77">
        <v>1836</v>
      </c>
      <c r="C5054" s="77">
        <v>804</v>
      </c>
      <c r="D5054" s="77">
        <v>231</v>
      </c>
      <c r="E5054" s="77">
        <v>189</v>
      </c>
      <c r="F5054" s="76">
        <v>23</v>
      </c>
      <c r="G5054" s="76">
        <v>13</v>
      </c>
      <c r="H5054" s="76">
        <v>4</v>
      </c>
      <c r="I5054" s="76">
        <v>2</v>
      </c>
    </row>
    <row r="5055" spans="1:9" x14ac:dyDescent="0.2">
      <c r="A5055" s="84">
        <v>5036</v>
      </c>
      <c r="B5055" s="77">
        <v>1736</v>
      </c>
      <c r="C5055" s="77">
        <v>67</v>
      </c>
      <c r="D5055" s="77">
        <v>9</v>
      </c>
      <c r="E5055" s="77">
        <v>106</v>
      </c>
      <c r="F5055" s="76">
        <v>24</v>
      </c>
      <c r="G5055" s="76">
        <v>1</v>
      </c>
      <c r="H5055" s="76">
        <v>0</v>
      </c>
      <c r="I5055" s="76">
        <v>3</v>
      </c>
    </row>
    <row r="5056" spans="1:9" x14ac:dyDescent="0.2">
      <c r="A5056" s="84">
        <v>5037</v>
      </c>
      <c r="B5056" s="77">
        <v>1743</v>
      </c>
      <c r="C5056" s="77">
        <v>25</v>
      </c>
      <c r="D5056" s="77">
        <v>25</v>
      </c>
      <c r="E5056" s="77">
        <v>112</v>
      </c>
      <c r="F5056" s="76">
        <v>15</v>
      </c>
      <c r="G5056" s="76">
        <v>0</v>
      </c>
      <c r="H5056" s="76">
        <v>0</v>
      </c>
      <c r="I5056" s="76">
        <v>1</v>
      </c>
    </row>
    <row r="5057" spans="1:9" x14ac:dyDescent="0.2">
      <c r="A5057" s="84">
        <v>5038</v>
      </c>
      <c r="B5057" s="77">
        <v>1848</v>
      </c>
      <c r="C5057" s="77">
        <v>433</v>
      </c>
      <c r="D5057" s="77">
        <v>396</v>
      </c>
      <c r="E5057" s="77">
        <v>128</v>
      </c>
      <c r="F5057" s="76">
        <v>11</v>
      </c>
      <c r="G5057" s="76">
        <v>3</v>
      </c>
      <c r="H5057" s="76">
        <v>3</v>
      </c>
      <c r="I5057" s="76">
        <v>0</v>
      </c>
    </row>
    <row r="5058" spans="1:9" x14ac:dyDescent="0.2">
      <c r="A5058" s="84">
        <v>5039</v>
      </c>
      <c r="B5058" s="77">
        <v>1834</v>
      </c>
      <c r="C5058" s="77">
        <v>1021</v>
      </c>
      <c r="D5058" s="77">
        <v>108</v>
      </c>
      <c r="E5058" s="77">
        <v>471</v>
      </c>
      <c r="F5058" s="76">
        <v>19</v>
      </c>
      <c r="G5058" s="76">
        <v>17</v>
      </c>
      <c r="H5058" s="76">
        <v>0</v>
      </c>
      <c r="I5058" s="76">
        <v>5</v>
      </c>
    </row>
    <row r="5059" spans="1:9" x14ac:dyDescent="0.2">
      <c r="A5059" s="84">
        <v>5040</v>
      </c>
      <c r="B5059" s="77">
        <v>1740</v>
      </c>
      <c r="C5059" s="77">
        <v>509</v>
      </c>
      <c r="D5059" s="77">
        <v>225</v>
      </c>
      <c r="E5059" s="77">
        <v>23</v>
      </c>
      <c r="F5059" s="76">
        <v>24</v>
      </c>
      <c r="G5059" s="76">
        <v>8</v>
      </c>
      <c r="H5059" s="76">
        <v>2</v>
      </c>
      <c r="I5059" s="76">
        <v>1</v>
      </c>
    </row>
    <row r="5060" spans="1:9" x14ac:dyDescent="0.2">
      <c r="A5060" s="84">
        <v>5041</v>
      </c>
      <c r="B5060" s="77">
        <v>1770</v>
      </c>
      <c r="C5060" s="77">
        <v>340</v>
      </c>
      <c r="D5060" s="77">
        <v>241</v>
      </c>
      <c r="E5060" s="77">
        <v>53</v>
      </c>
      <c r="F5060" s="76">
        <v>14</v>
      </c>
      <c r="G5060" s="76">
        <v>3</v>
      </c>
      <c r="H5060" s="76">
        <v>4</v>
      </c>
      <c r="I5060" s="76">
        <v>0</v>
      </c>
    </row>
    <row r="5061" spans="1:9" x14ac:dyDescent="0.2">
      <c r="A5061" s="84">
        <v>5042</v>
      </c>
      <c r="B5061" s="77">
        <v>1815</v>
      </c>
      <c r="C5061" s="77">
        <v>501</v>
      </c>
      <c r="D5061" s="77">
        <v>228</v>
      </c>
      <c r="E5061" s="77">
        <v>809</v>
      </c>
      <c r="F5061" s="76">
        <v>20</v>
      </c>
      <c r="G5061" s="76">
        <v>4</v>
      </c>
      <c r="H5061" s="76">
        <v>2</v>
      </c>
      <c r="I5061" s="76">
        <v>12</v>
      </c>
    </row>
    <row r="5062" spans="1:9" x14ac:dyDescent="0.2">
      <c r="A5062" s="84">
        <v>5043</v>
      </c>
      <c r="B5062" s="77">
        <v>1774</v>
      </c>
      <c r="C5062" s="77">
        <v>439</v>
      </c>
      <c r="D5062" s="77">
        <v>49</v>
      </c>
      <c r="E5062" s="77">
        <v>138</v>
      </c>
      <c r="F5062" s="76">
        <v>29</v>
      </c>
      <c r="G5062" s="76">
        <v>11</v>
      </c>
      <c r="H5062" s="76">
        <v>0</v>
      </c>
      <c r="I5062" s="76">
        <v>3</v>
      </c>
    </row>
    <row r="5063" spans="1:9" x14ac:dyDescent="0.2">
      <c r="A5063" s="84">
        <v>5044</v>
      </c>
      <c r="B5063" s="77">
        <v>1737</v>
      </c>
      <c r="C5063" s="77">
        <v>65</v>
      </c>
      <c r="D5063" s="77">
        <v>25</v>
      </c>
      <c r="E5063" s="77">
        <v>307</v>
      </c>
      <c r="F5063" s="76">
        <v>17</v>
      </c>
      <c r="G5063" s="76">
        <v>1</v>
      </c>
      <c r="H5063" s="76">
        <v>0</v>
      </c>
      <c r="I5063" s="76">
        <v>5</v>
      </c>
    </row>
    <row r="5064" spans="1:9" x14ac:dyDescent="0.2">
      <c r="A5064" s="84">
        <v>5045</v>
      </c>
      <c r="B5064" s="77">
        <v>1777</v>
      </c>
      <c r="C5064" s="77">
        <v>352</v>
      </c>
      <c r="D5064" s="77">
        <v>50</v>
      </c>
      <c r="E5064" s="77">
        <v>358</v>
      </c>
      <c r="F5064" s="76">
        <v>18</v>
      </c>
      <c r="G5064" s="76">
        <v>3</v>
      </c>
      <c r="H5064" s="76">
        <v>0</v>
      </c>
      <c r="I5064" s="76">
        <v>5</v>
      </c>
    </row>
    <row r="5065" spans="1:9" x14ac:dyDescent="0.2">
      <c r="A5065" s="84">
        <v>5046</v>
      </c>
      <c r="B5065" s="77">
        <v>1790</v>
      </c>
      <c r="C5065" s="77">
        <v>298</v>
      </c>
      <c r="D5065" s="77">
        <v>121</v>
      </c>
      <c r="E5065" s="77">
        <v>167</v>
      </c>
      <c r="F5065" s="76">
        <v>19</v>
      </c>
      <c r="G5065" s="76">
        <v>2</v>
      </c>
      <c r="H5065" s="76">
        <v>1</v>
      </c>
      <c r="I5065" s="76">
        <v>4</v>
      </c>
    </row>
    <row r="5066" spans="1:9" x14ac:dyDescent="0.2">
      <c r="A5066" s="84">
        <v>5047</v>
      </c>
      <c r="B5066" s="77">
        <v>1826</v>
      </c>
      <c r="C5066" s="77">
        <v>292</v>
      </c>
      <c r="D5066" s="77">
        <v>173</v>
      </c>
      <c r="E5066" s="77">
        <v>2238</v>
      </c>
      <c r="F5066" s="76">
        <v>17</v>
      </c>
      <c r="G5066" s="76">
        <v>4</v>
      </c>
      <c r="H5066" s="76">
        <v>0</v>
      </c>
      <c r="I5066" s="76">
        <v>30</v>
      </c>
    </row>
    <row r="5067" spans="1:9" x14ac:dyDescent="0.2">
      <c r="A5067" s="84">
        <v>5048</v>
      </c>
      <c r="B5067" s="77">
        <v>1708</v>
      </c>
      <c r="C5067" s="77">
        <v>8</v>
      </c>
      <c r="D5067" s="77">
        <v>40</v>
      </c>
      <c r="E5067" s="77">
        <v>103</v>
      </c>
      <c r="F5067" s="76">
        <v>20</v>
      </c>
      <c r="G5067" s="76">
        <v>0</v>
      </c>
      <c r="H5067" s="76">
        <v>1</v>
      </c>
      <c r="I5067" s="76">
        <v>2</v>
      </c>
    </row>
    <row r="5068" spans="1:9" x14ac:dyDescent="0.2">
      <c r="A5068" s="84">
        <v>5049</v>
      </c>
      <c r="B5068" s="77">
        <v>1773</v>
      </c>
      <c r="C5068" s="77">
        <v>277</v>
      </c>
      <c r="D5068" s="77">
        <v>152</v>
      </c>
      <c r="E5068" s="77">
        <v>334</v>
      </c>
      <c r="F5068" s="76">
        <v>23</v>
      </c>
      <c r="G5068" s="76">
        <v>4</v>
      </c>
      <c r="H5068" s="76">
        <v>0</v>
      </c>
      <c r="I5068" s="76">
        <v>5</v>
      </c>
    </row>
    <row r="5069" spans="1:9" x14ac:dyDescent="0.2">
      <c r="A5069" s="84">
        <v>5050</v>
      </c>
      <c r="B5069" s="77">
        <v>1777</v>
      </c>
      <c r="C5069" s="77">
        <v>39</v>
      </c>
      <c r="D5069" s="77">
        <v>61</v>
      </c>
      <c r="E5069" s="77">
        <v>7</v>
      </c>
      <c r="F5069" s="76">
        <v>25</v>
      </c>
      <c r="G5069" s="76">
        <v>0</v>
      </c>
      <c r="H5069" s="76">
        <v>0</v>
      </c>
      <c r="I5069" s="76">
        <v>1</v>
      </c>
    </row>
    <row r="5070" spans="1:9" x14ac:dyDescent="0.2">
      <c r="A5070" s="84">
        <v>5051</v>
      </c>
      <c r="B5070" s="77">
        <v>1840</v>
      </c>
      <c r="C5070" s="77">
        <v>339</v>
      </c>
      <c r="D5070" s="77">
        <v>410</v>
      </c>
      <c r="E5070" s="77">
        <v>342</v>
      </c>
      <c r="F5070" s="76">
        <v>20</v>
      </c>
      <c r="G5070" s="76">
        <v>5</v>
      </c>
      <c r="H5070" s="76">
        <v>2</v>
      </c>
      <c r="I5070" s="76">
        <v>3</v>
      </c>
    </row>
    <row r="5071" spans="1:9" x14ac:dyDescent="0.2">
      <c r="A5071" s="84">
        <v>5052</v>
      </c>
      <c r="B5071" s="77">
        <v>1713</v>
      </c>
      <c r="C5071" s="77">
        <v>144</v>
      </c>
      <c r="D5071" s="77">
        <v>61</v>
      </c>
      <c r="E5071" s="77">
        <v>168</v>
      </c>
      <c r="F5071" s="76">
        <v>21</v>
      </c>
      <c r="G5071" s="76">
        <v>3</v>
      </c>
      <c r="H5071" s="76">
        <v>2</v>
      </c>
      <c r="I5071" s="76">
        <v>6</v>
      </c>
    </row>
    <row r="5072" spans="1:9" x14ac:dyDescent="0.2">
      <c r="A5072" s="84">
        <v>5053</v>
      </c>
      <c r="B5072" s="77">
        <v>1777</v>
      </c>
      <c r="C5072" s="77">
        <v>256</v>
      </c>
      <c r="D5072" s="77">
        <v>78</v>
      </c>
      <c r="E5072" s="77">
        <v>1071</v>
      </c>
      <c r="F5072" s="76">
        <v>17</v>
      </c>
      <c r="G5072" s="76">
        <v>5</v>
      </c>
      <c r="H5072" s="76">
        <v>0</v>
      </c>
      <c r="I5072" s="76">
        <v>19</v>
      </c>
    </row>
    <row r="5073" spans="1:9" x14ac:dyDescent="0.2">
      <c r="A5073" s="84">
        <v>5054</v>
      </c>
      <c r="B5073" s="77">
        <v>1784</v>
      </c>
      <c r="C5073" s="77">
        <v>575</v>
      </c>
      <c r="D5073" s="77">
        <v>145</v>
      </c>
      <c r="E5073" s="77">
        <v>994</v>
      </c>
      <c r="F5073" s="76">
        <v>14</v>
      </c>
      <c r="G5073" s="76">
        <v>6</v>
      </c>
      <c r="H5073" s="76">
        <v>3</v>
      </c>
      <c r="I5073" s="76">
        <v>13</v>
      </c>
    </row>
    <row r="5074" spans="1:9" x14ac:dyDescent="0.2">
      <c r="A5074" s="84">
        <v>5055</v>
      </c>
      <c r="B5074" s="77">
        <v>1786</v>
      </c>
      <c r="C5074" s="77">
        <v>545</v>
      </c>
      <c r="D5074" s="77">
        <v>151</v>
      </c>
      <c r="E5074" s="77">
        <v>794</v>
      </c>
      <c r="F5074" s="76">
        <v>18</v>
      </c>
      <c r="G5074" s="76">
        <v>3</v>
      </c>
      <c r="H5074" s="76">
        <v>1</v>
      </c>
      <c r="I5074" s="76">
        <v>14</v>
      </c>
    </row>
    <row r="5075" spans="1:9" x14ac:dyDescent="0.2">
      <c r="A5075" s="84">
        <v>5056</v>
      </c>
      <c r="B5075" s="77">
        <v>1772</v>
      </c>
      <c r="C5075" s="77">
        <v>52</v>
      </c>
      <c r="D5075" s="77">
        <v>71</v>
      </c>
      <c r="E5075" s="77">
        <v>61</v>
      </c>
      <c r="F5075" s="76">
        <v>13</v>
      </c>
      <c r="G5075" s="76">
        <v>0</v>
      </c>
      <c r="H5075" s="76">
        <v>0</v>
      </c>
      <c r="I5075" s="76">
        <v>0</v>
      </c>
    </row>
    <row r="5076" spans="1:9" x14ac:dyDescent="0.2">
      <c r="A5076" s="84">
        <v>5057</v>
      </c>
      <c r="B5076" s="77">
        <v>1841</v>
      </c>
      <c r="C5076" s="77">
        <v>567</v>
      </c>
      <c r="D5076" s="77">
        <v>374</v>
      </c>
      <c r="E5076" s="77">
        <v>456</v>
      </c>
      <c r="F5076" s="76">
        <v>15</v>
      </c>
      <c r="G5076" s="76">
        <v>4</v>
      </c>
      <c r="H5076" s="76">
        <v>7</v>
      </c>
      <c r="I5076" s="76">
        <v>5</v>
      </c>
    </row>
    <row r="5077" spans="1:9" x14ac:dyDescent="0.2">
      <c r="A5077" s="84">
        <v>5058</v>
      </c>
      <c r="B5077" s="77">
        <v>1782</v>
      </c>
      <c r="C5077" s="77">
        <v>79</v>
      </c>
      <c r="D5077" s="77">
        <v>382</v>
      </c>
      <c r="E5077" s="77">
        <v>37</v>
      </c>
      <c r="F5077" s="76">
        <v>20</v>
      </c>
      <c r="G5077" s="76">
        <v>0</v>
      </c>
      <c r="H5077" s="76">
        <v>6</v>
      </c>
      <c r="I5077" s="76">
        <v>0</v>
      </c>
    </row>
    <row r="5078" spans="1:9" x14ac:dyDescent="0.2">
      <c r="A5078" s="84">
        <v>5059</v>
      </c>
      <c r="B5078" s="77">
        <v>1757</v>
      </c>
      <c r="C5078" s="77">
        <v>194</v>
      </c>
      <c r="D5078" s="77">
        <v>50</v>
      </c>
      <c r="E5078" s="77">
        <v>63</v>
      </c>
      <c r="F5078" s="76">
        <v>17</v>
      </c>
      <c r="G5078" s="76">
        <v>4</v>
      </c>
      <c r="H5078" s="76">
        <v>0</v>
      </c>
      <c r="I5078" s="76">
        <v>0</v>
      </c>
    </row>
    <row r="5079" spans="1:9" x14ac:dyDescent="0.2">
      <c r="A5079" s="84">
        <v>5060</v>
      </c>
      <c r="B5079" s="77">
        <v>1756</v>
      </c>
      <c r="C5079" s="77">
        <v>22</v>
      </c>
      <c r="D5079" s="77">
        <v>23</v>
      </c>
      <c r="E5079" s="77">
        <v>251</v>
      </c>
      <c r="F5079" s="76">
        <v>21</v>
      </c>
      <c r="G5079" s="76">
        <v>0</v>
      </c>
      <c r="H5079" s="76">
        <v>0</v>
      </c>
      <c r="I5079" s="76">
        <v>4</v>
      </c>
    </row>
    <row r="5080" spans="1:9" x14ac:dyDescent="0.2">
      <c r="A5080" s="84">
        <v>5061</v>
      </c>
      <c r="B5080" s="77">
        <v>1822</v>
      </c>
      <c r="C5080" s="77">
        <v>200</v>
      </c>
      <c r="D5080" s="77">
        <v>259</v>
      </c>
      <c r="E5080" s="77">
        <v>178</v>
      </c>
      <c r="F5080" s="76">
        <v>17</v>
      </c>
      <c r="G5080" s="76">
        <v>2</v>
      </c>
      <c r="H5080" s="76">
        <v>3</v>
      </c>
      <c r="I5080" s="76">
        <v>2</v>
      </c>
    </row>
    <row r="5081" spans="1:9" x14ac:dyDescent="0.2">
      <c r="A5081" s="84">
        <v>5062</v>
      </c>
      <c r="B5081" s="77">
        <v>1697</v>
      </c>
      <c r="C5081" s="77">
        <v>16</v>
      </c>
      <c r="D5081" s="77">
        <v>23</v>
      </c>
      <c r="E5081" s="77">
        <v>6</v>
      </c>
      <c r="F5081" s="76">
        <v>20</v>
      </c>
      <c r="G5081" s="76">
        <v>0</v>
      </c>
      <c r="H5081" s="76">
        <v>1</v>
      </c>
      <c r="I5081" s="76">
        <v>0</v>
      </c>
    </row>
    <row r="5082" spans="1:9" x14ac:dyDescent="0.2">
      <c r="A5082" s="84">
        <v>5063</v>
      </c>
      <c r="B5082" s="77">
        <v>1723</v>
      </c>
      <c r="C5082" s="77">
        <v>92</v>
      </c>
      <c r="D5082" s="77">
        <v>155</v>
      </c>
      <c r="E5082" s="77">
        <v>209</v>
      </c>
      <c r="F5082" s="76">
        <v>17</v>
      </c>
      <c r="G5082" s="76">
        <v>1</v>
      </c>
      <c r="H5082" s="76">
        <v>2</v>
      </c>
      <c r="I5082" s="76">
        <v>5</v>
      </c>
    </row>
    <row r="5083" spans="1:9" x14ac:dyDescent="0.2">
      <c r="A5083" s="84">
        <v>5064</v>
      </c>
      <c r="B5083" s="77">
        <v>1771</v>
      </c>
      <c r="C5083" s="77">
        <v>134</v>
      </c>
      <c r="D5083" s="77">
        <v>50</v>
      </c>
      <c r="E5083" s="77">
        <v>583</v>
      </c>
      <c r="F5083" s="76">
        <v>16</v>
      </c>
      <c r="G5083" s="76">
        <v>2</v>
      </c>
      <c r="H5083" s="76">
        <v>1</v>
      </c>
      <c r="I5083" s="76">
        <v>7</v>
      </c>
    </row>
    <row r="5084" spans="1:9" x14ac:dyDescent="0.2">
      <c r="A5084" s="84">
        <v>5065</v>
      </c>
      <c r="B5084" s="77">
        <v>1823</v>
      </c>
      <c r="C5084" s="77">
        <v>339</v>
      </c>
      <c r="D5084" s="77">
        <v>545</v>
      </c>
      <c r="E5084" s="77">
        <v>483</v>
      </c>
      <c r="F5084" s="76">
        <v>19</v>
      </c>
      <c r="G5084" s="76">
        <v>4</v>
      </c>
      <c r="H5084" s="76">
        <v>7</v>
      </c>
      <c r="I5084" s="76">
        <v>9</v>
      </c>
    </row>
    <row r="5085" spans="1:9" x14ac:dyDescent="0.2">
      <c r="A5085" s="84">
        <v>5066</v>
      </c>
      <c r="B5085" s="77">
        <v>1793</v>
      </c>
      <c r="C5085" s="77">
        <v>217</v>
      </c>
      <c r="D5085" s="77">
        <v>220</v>
      </c>
      <c r="E5085" s="77">
        <v>263</v>
      </c>
      <c r="F5085" s="76">
        <v>15</v>
      </c>
      <c r="G5085" s="76">
        <v>2</v>
      </c>
      <c r="H5085" s="76">
        <v>2</v>
      </c>
      <c r="I5085" s="76">
        <v>3</v>
      </c>
    </row>
    <row r="5086" spans="1:9" x14ac:dyDescent="0.2">
      <c r="A5086" s="84">
        <v>5067</v>
      </c>
      <c r="B5086" s="77">
        <v>1788</v>
      </c>
      <c r="C5086" s="77">
        <v>117</v>
      </c>
      <c r="D5086" s="77">
        <v>177</v>
      </c>
      <c r="E5086" s="77">
        <v>1527</v>
      </c>
      <c r="F5086" s="76">
        <v>20</v>
      </c>
      <c r="G5086" s="76">
        <v>2</v>
      </c>
      <c r="H5086" s="76">
        <v>2</v>
      </c>
      <c r="I5086" s="76">
        <v>19</v>
      </c>
    </row>
    <row r="5087" spans="1:9" x14ac:dyDescent="0.2">
      <c r="A5087" s="84">
        <v>5068</v>
      </c>
      <c r="B5087" s="77">
        <v>1734</v>
      </c>
      <c r="C5087" s="77">
        <v>98</v>
      </c>
      <c r="D5087" s="77">
        <v>7</v>
      </c>
      <c r="E5087" s="77">
        <v>19</v>
      </c>
      <c r="F5087" s="76">
        <v>11</v>
      </c>
      <c r="G5087" s="76">
        <v>0</v>
      </c>
      <c r="H5087" s="76">
        <v>0</v>
      </c>
      <c r="I5087" s="76">
        <v>0</v>
      </c>
    </row>
    <row r="5088" spans="1:9" x14ac:dyDescent="0.2">
      <c r="A5088" s="84">
        <v>5069</v>
      </c>
      <c r="B5088" s="77">
        <v>1862</v>
      </c>
      <c r="C5088" s="77">
        <v>785</v>
      </c>
      <c r="D5088" s="77">
        <v>680</v>
      </c>
      <c r="E5088" s="77">
        <v>266</v>
      </c>
      <c r="F5088" s="76">
        <v>22</v>
      </c>
      <c r="G5088" s="76">
        <v>13</v>
      </c>
      <c r="H5088" s="76">
        <v>4</v>
      </c>
      <c r="I5088" s="76">
        <v>4</v>
      </c>
    </row>
    <row r="5089" spans="1:9" x14ac:dyDescent="0.2">
      <c r="A5089" s="84">
        <v>5070</v>
      </c>
      <c r="B5089" s="77">
        <v>1749</v>
      </c>
      <c r="C5089" s="77">
        <v>5</v>
      </c>
      <c r="D5089" s="77">
        <v>98</v>
      </c>
      <c r="E5089" s="77">
        <v>81</v>
      </c>
      <c r="F5089" s="76">
        <v>18</v>
      </c>
      <c r="G5089" s="76">
        <v>0</v>
      </c>
      <c r="H5089" s="76">
        <v>0</v>
      </c>
      <c r="I5089" s="76">
        <v>1</v>
      </c>
    </row>
    <row r="5090" spans="1:9" x14ac:dyDescent="0.2">
      <c r="A5090" s="84">
        <v>5071</v>
      </c>
      <c r="B5090" s="77">
        <v>1761</v>
      </c>
      <c r="C5090" s="77">
        <v>220</v>
      </c>
      <c r="D5090" s="77">
        <v>133</v>
      </c>
      <c r="E5090" s="77">
        <v>560</v>
      </c>
      <c r="F5090" s="76">
        <v>17</v>
      </c>
      <c r="G5090" s="76">
        <v>1</v>
      </c>
      <c r="H5090" s="76">
        <v>1</v>
      </c>
      <c r="I5090" s="76">
        <v>8</v>
      </c>
    </row>
    <row r="5091" spans="1:9" x14ac:dyDescent="0.2">
      <c r="A5091" s="84">
        <v>5072</v>
      </c>
      <c r="B5091" s="77">
        <v>1784</v>
      </c>
      <c r="C5091" s="77">
        <v>189</v>
      </c>
      <c r="D5091" s="77">
        <v>221</v>
      </c>
      <c r="E5091" s="77">
        <v>483</v>
      </c>
      <c r="F5091" s="76">
        <v>12</v>
      </c>
      <c r="G5091" s="76">
        <v>1</v>
      </c>
      <c r="H5091" s="76">
        <v>3</v>
      </c>
      <c r="I5091" s="76">
        <v>4</v>
      </c>
    </row>
    <row r="5092" spans="1:9" x14ac:dyDescent="0.2">
      <c r="A5092" s="84">
        <v>5073</v>
      </c>
      <c r="B5092" s="77">
        <v>1796</v>
      </c>
      <c r="C5092" s="77">
        <v>257</v>
      </c>
      <c r="D5092" s="77">
        <v>311</v>
      </c>
      <c r="E5092" s="77">
        <v>110</v>
      </c>
      <c r="F5092" s="76">
        <v>19</v>
      </c>
      <c r="G5092" s="76">
        <v>4</v>
      </c>
      <c r="H5092" s="76">
        <v>0</v>
      </c>
      <c r="I5092" s="76">
        <v>0</v>
      </c>
    </row>
    <row r="5093" spans="1:9" x14ac:dyDescent="0.2">
      <c r="A5093" s="84">
        <v>5074</v>
      </c>
      <c r="B5093" s="77">
        <v>1737</v>
      </c>
      <c r="C5093" s="77">
        <v>337</v>
      </c>
      <c r="D5093" s="77">
        <v>31</v>
      </c>
      <c r="E5093" s="77">
        <v>109</v>
      </c>
      <c r="F5093" s="76">
        <v>19</v>
      </c>
      <c r="G5093" s="76">
        <v>4</v>
      </c>
      <c r="H5093" s="76">
        <v>1</v>
      </c>
      <c r="I5093" s="76">
        <v>1</v>
      </c>
    </row>
    <row r="5094" spans="1:9" x14ac:dyDescent="0.2">
      <c r="A5094" s="84">
        <v>5075</v>
      </c>
      <c r="B5094" s="77">
        <v>1839</v>
      </c>
      <c r="C5094" s="77">
        <v>280</v>
      </c>
      <c r="D5094" s="77">
        <v>534</v>
      </c>
      <c r="E5094" s="77">
        <v>403</v>
      </c>
      <c r="F5094" s="76">
        <v>19</v>
      </c>
      <c r="G5094" s="76">
        <v>1</v>
      </c>
      <c r="H5094" s="76">
        <v>1</v>
      </c>
      <c r="I5094" s="76">
        <v>6</v>
      </c>
    </row>
    <row r="5095" spans="1:9" x14ac:dyDescent="0.2">
      <c r="A5095" s="84">
        <v>5076</v>
      </c>
      <c r="B5095" s="77">
        <v>1772</v>
      </c>
      <c r="C5095" s="77">
        <v>80</v>
      </c>
      <c r="D5095" s="77">
        <v>162</v>
      </c>
      <c r="E5095" s="77">
        <v>101</v>
      </c>
      <c r="F5095" s="76">
        <v>16</v>
      </c>
      <c r="G5095" s="76">
        <v>1</v>
      </c>
      <c r="H5095" s="76">
        <v>0</v>
      </c>
      <c r="I5095" s="76">
        <v>0</v>
      </c>
    </row>
    <row r="5096" spans="1:9" x14ac:dyDescent="0.2">
      <c r="A5096" s="84">
        <v>5077</v>
      </c>
      <c r="B5096" s="77">
        <v>1735</v>
      </c>
      <c r="C5096" s="77">
        <v>67</v>
      </c>
      <c r="D5096" s="77">
        <v>94</v>
      </c>
      <c r="E5096" s="77">
        <v>30</v>
      </c>
      <c r="F5096" s="76">
        <v>21</v>
      </c>
      <c r="G5096" s="76">
        <v>1</v>
      </c>
      <c r="H5096" s="76">
        <v>1</v>
      </c>
      <c r="I5096" s="76">
        <v>1</v>
      </c>
    </row>
    <row r="5097" spans="1:9" x14ac:dyDescent="0.2">
      <c r="A5097" s="84">
        <v>5078</v>
      </c>
      <c r="B5097" s="77">
        <v>1798</v>
      </c>
      <c r="C5097" s="77">
        <v>141</v>
      </c>
      <c r="D5097" s="77">
        <v>67</v>
      </c>
      <c r="E5097" s="77">
        <v>176</v>
      </c>
      <c r="F5097" s="76">
        <v>18</v>
      </c>
      <c r="G5097" s="76">
        <v>0</v>
      </c>
      <c r="H5097" s="76">
        <v>0</v>
      </c>
      <c r="I5097" s="76">
        <v>2</v>
      </c>
    </row>
    <row r="5098" spans="1:9" x14ac:dyDescent="0.2">
      <c r="A5098" s="84">
        <v>5079</v>
      </c>
      <c r="B5098" s="77">
        <v>1791</v>
      </c>
      <c r="C5098" s="77">
        <v>25</v>
      </c>
      <c r="D5098" s="77">
        <v>109</v>
      </c>
      <c r="E5098" s="77">
        <v>866</v>
      </c>
      <c r="F5098" s="76">
        <v>16</v>
      </c>
      <c r="G5098" s="76">
        <v>0</v>
      </c>
      <c r="H5098" s="76">
        <v>1</v>
      </c>
      <c r="I5098" s="76">
        <v>12</v>
      </c>
    </row>
    <row r="5099" spans="1:9" x14ac:dyDescent="0.2">
      <c r="A5099" s="84">
        <v>5080</v>
      </c>
      <c r="B5099" s="77">
        <v>1768</v>
      </c>
      <c r="C5099" s="77">
        <v>239</v>
      </c>
      <c r="D5099" s="77">
        <v>455</v>
      </c>
      <c r="E5099" s="77">
        <v>1140</v>
      </c>
      <c r="F5099" s="76">
        <v>22</v>
      </c>
      <c r="G5099" s="76">
        <v>4</v>
      </c>
      <c r="H5099" s="76">
        <v>4</v>
      </c>
      <c r="I5099" s="76">
        <v>18</v>
      </c>
    </row>
    <row r="5100" spans="1:9" x14ac:dyDescent="0.2">
      <c r="A5100" s="84">
        <v>5081</v>
      </c>
      <c r="B5100" s="77">
        <v>1771</v>
      </c>
      <c r="C5100" s="77">
        <v>185</v>
      </c>
      <c r="D5100" s="77">
        <v>267</v>
      </c>
      <c r="E5100" s="77">
        <v>207</v>
      </c>
      <c r="F5100" s="76">
        <v>18</v>
      </c>
      <c r="G5100" s="76">
        <v>4</v>
      </c>
      <c r="H5100" s="76">
        <v>1</v>
      </c>
      <c r="I5100" s="76">
        <v>2</v>
      </c>
    </row>
    <row r="5101" spans="1:9" x14ac:dyDescent="0.2">
      <c r="A5101" s="84">
        <v>5082</v>
      </c>
      <c r="B5101" s="77">
        <v>1809</v>
      </c>
      <c r="C5101" s="77">
        <v>36</v>
      </c>
      <c r="D5101" s="77">
        <v>86</v>
      </c>
      <c r="E5101" s="77">
        <v>1237</v>
      </c>
      <c r="F5101" s="76">
        <v>28</v>
      </c>
      <c r="G5101" s="76">
        <v>1</v>
      </c>
      <c r="H5101" s="76">
        <v>1</v>
      </c>
      <c r="I5101" s="76">
        <v>25</v>
      </c>
    </row>
    <row r="5102" spans="1:9" x14ac:dyDescent="0.2">
      <c r="A5102" s="84">
        <v>5083</v>
      </c>
      <c r="B5102" s="77">
        <v>1795</v>
      </c>
      <c r="C5102" s="77">
        <v>339</v>
      </c>
      <c r="D5102" s="77">
        <v>57</v>
      </c>
      <c r="E5102" s="77">
        <v>1666</v>
      </c>
      <c r="F5102" s="76">
        <v>27</v>
      </c>
      <c r="G5102" s="76">
        <v>6</v>
      </c>
      <c r="H5102" s="76">
        <v>0</v>
      </c>
      <c r="I5102" s="76">
        <v>34</v>
      </c>
    </row>
    <row r="5103" spans="1:9" x14ac:dyDescent="0.2">
      <c r="A5103" s="84">
        <v>5084</v>
      </c>
      <c r="B5103" s="77">
        <v>1693</v>
      </c>
      <c r="C5103" s="77">
        <v>7</v>
      </c>
      <c r="D5103" s="77">
        <v>14</v>
      </c>
      <c r="E5103" s="77">
        <v>95</v>
      </c>
      <c r="F5103" s="76">
        <v>21</v>
      </c>
      <c r="G5103" s="76">
        <v>0</v>
      </c>
      <c r="H5103" s="76">
        <v>0</v>
      </c>
      <c r="I5103" s="76">
        <v>2</v>
      </c>
    </row>
    <row r="5104" spans="1:9" x14ac:dyDescent="0.2">
      <c r="A5104" s="84">
        <v>5085</v>
      </c>
      <c r="B5104" s="77">
        <v>1782</v>
      </c>
      <c r="C5104" s="77">
        <v>501</v>
      </c>
      <c r="D5104" s="77">
        <v>108</v>
      </c>
      <c r="E5104" s="77">
        <v>186</v>
      </c>
      <c r="F5104" s="76">
        <v>18</v>
      </c>
      <c r="G5104" s="76">
        <v>3</v>
      </c>
      <c r="H5104" s="76">
        <v>1</v>
      </c>
      <c r="I5104" s="76">
        <v>2</v>
      </c>
    </row>
    <row r="5105" spans="1:9" x14ac:dyDescent="0.2">
      <c r="A5105" s="84">
        <v>5086</v>
      </c>
      <c r="B5105" s="77">
        <v>1698</v>
      </c>
      <c r="C5105" s="77">
        <v>2</v>
      </c>
      <c r="D5105" s="77">
        <v>4</v>
      </c>
      <c r="E5105" s="77">
        <v>14</v>
      </c>
      <c r="F5105" s="76">
        <v>15</v>
      </c>
      <c r="G5105" s="76">
        <v>0</v>
      </c>
      <c r="H5105" s="76">
        <v>0</v>
      </c>
      <c r="I5105" s="76">
        <v>0</v>
      </c>
    </row>
    <row r="5106" spans="1:9" x14ac:dyDescent="0.2">
      <c r="A5106" s="84">
        <v>5087</v>
      </c>
      <c r="B5106" s="77">
        <v>1729</v>
      </c>
      <c r="C5106" s="77">
        <v>64</v>
      </c>
      <c r="D5106" s="77">
        <v>29</v>
      </c>
      <c r="E5106" s="77">
        <v>117</v>
      </c>
      <c r="F5106" s="76">
        <v>18</v>
      </c>
      <c r="G5106" s="76">
        <v>0</v>
      </c>
      <c r="H5106" s="76">
        <v>0</v>
      </c>
      <c r="I5106" s="76">
        <v>3</v>
      </c>
    </row>
    <row r="5107" spans="1:9" x14ac:dyDescent="0.2">
      <c r="A5107" s="84">
        <v>5088</v>
      </c>
      <c r="B5107" s="77">
        <v>1766</v>
      </c>
      <c r="C5107" s="77">
        <v>143</v>
      </c>
      <c r="D5107" s="77">
        <v>57</v>
      </c>
      <c r="E5107" s="77">
        <v>76</v>
      </c>
      <c r="F5107" s="76">
        <v>20</v>
      </c>
      <c r="G5107" s="76">
        <v>2</v>
      </c>
      <c r="H5107" s="76">
        <v>2</v>
      </c>
      <c r="I5107" s="76">
        <v>2</v>
      </c>
    </row>
    <row r="5108" spans="1:9" x14ac:dyDescent="0.2">
      <c r="A5108" s="84">
        <v>5089</v>
      </c>
      <c r="B5108" s="77">
        <v>1796</v>
      </c>
      <c r="C5108" s="77">
        <v>363</v>
      </c>
      <c r="D5108" s="77">
        <v>146</v>
      </c>
      <c r="E5108" s="77">
        <v>223</v>
      </c>
      <c r="F5108" s="76">
        <v>19</v>
      </c>
      <c r="G5108" s="76">
        <v>6</v>
      </c>
      <c r="H5108" s="76">
        <v>0</v>
      </c>
      <c r="I5108" s="76">
        <v>5</v>
      </c>
    </row>
    <row r="5109" spans="1:9" x14ac:dyDescent="0.2">
      <c r="A5109" s="84">
        <v>5090</v>
      </c>
      <c r="B5109" s="77">
        <v>1794</v>
      </c>
      <c r="C5109" s="77">
        <v>151</v>
      </c>
      <c r="D5109" s="77">
        <v>141</v>
      </c>
      <c r="E5109" s="77">
        <v>124</v>
      </c>
      <c r="F5109" s="76">
        <v>15</v>
      </c>
      <c r="G5109" s="76">
        <v>0</v>
      </c>
      <c r="H5109" s="76">
        <v>3</v>
      </c>
      <c r="I5109" s="76">
        <v>2</v>
      </c>
    </row>
    <row r="5110" spans="1:9" x14ac:dyDescent="0.2">
      <c r="A5110" s="84">
        <v>5091</v>
      </c>
      <c r="B5110" s="77">
        <v>1820</v>
      </c>
      <c r="C5110" s="77">
        <v>618</v>
      </c>
      <c r="D5110" s="77">
        <v>259</v>
      </c>
      <c r="E5110" s="77">
        <v>24</v>
      </c>
      <c r="F5110" s="76">
        <v>30</v>
      </c>
      <c r="G5110" s="76">
        <v>12</v>
      </c>
      <c r="H5110" s="76">
        <v>2</v>
      </c>
      <c r="I5110" s="76">
        <v>0</v>
      </c>
    </row>
    <row r="5111" spans="1:9" x14ac:dyDescent="0.2">
      <c r="A5111" s="84">
        <v>5092</v>
      </c>
      <c r="B5111" s="77">
        <v>1825</v>
      </c>
      <c r="C5111" s="77">
        <v>182</v>
      </c>
      <c r="D5111" s="77">
        <v>357</v>
      </c>
      <c r="E5111" s="77">
        <v>189</v>
      </c>
      <c r="F5111" s="76">
        <v>25</v>
      </c>
      <c r="G5111" s="76">
        <v>3</v>
      </c>
      <c r="H5111" s="76">
        <v>1</v>
      </c>
      <c r="I5111" s="76">
        <v>4</v>
      </c>
    </row>
    <row r="5112" spans="1:9" x14ac:dyDescent="0.2">
      <c r="A5112" s="84">
        <v>5093</v>
      </c>
      <c r="B5112" s="77">
        <v>1848</v>
      </c>
      <c r="C5112" s="77">
        <v>549</v>
      </c>
      <c r="D5112" s="77">
        <v>244</v>
      </c>
      <c r="E5112" s="77">
        <v>1340</v>
      </c>
      <c r="F5112" s="76">
        <v>11</v>
      </c>
      <c r="G5112" s="76">
        <v>3</v>
      </c>
      <c r="H5112" s="76">
        <v>5</v>
      </c>
      <c r="I5112" s="76">
        <v>14</v>
      </c>
    </row>
    <row r="5113" spans="1:9" x14ac:dyDescent="0.2">
      <c r="A5113" s="84">
        <v>5094</v>
      </c>
      <c r="B5113" s="77">
        <v>1725</v>
      </c>
      <c r="C5113" s="77">
        <v>67</v>
      </c>
      <c r="D5113" s="77">
        <v>10</v>
      </c>
      <c r="E5113" s="77">
        <v>31</v>
      </c>
      <c r="F5113" s="76">
        <v>17</v>
      </c>
      <c r="G5113" s="76">
        <v>1</v>
      </c>
      <c r="H5113" s="76">
        <v>0</v>
      </c>
      <c r="I5113" s="76">
        <v>0</v>
      </c>
    </row>
    <row r="5114" spans="1:9" x14ac:dyDescent="0.2">
      <c r="A5114" s="84">
        <v>5095</v>
      </c>
      <c r="B5114" s="77">
        <v>1825</v>
      </c>
      <c r="C5114" s="77">
        <v>633</v>
      </c>
      <c r="D5114" s="77">
        <v>256</v>
      </c>
      <c r="E5114" s="77">
        <v>609</v>
      </c>
      <c r="F5114" s="76">
        <v>22</v>
      </c>
      <c r="G5114" s="76">
        <v>10</v>
      </c>
      <c r="H5114" s="76">
        <v>4</v>
      </c>
      <c r="I5114" s="76">
        <v>14</v>
      </c>
    </row>
    <row r="5115" spans="1:9" x14ac:dyDescent="0.2">
      <c r="A5115" s="84">
        <v>5096</v>
      </c>
      <c r="B5115" s="77">
        <v>1740</v>
      </c>
      <c r="C5115" s="77">
        <v>701</v>
      </c>
      <c r="D5115" s="77">
        <v>65</v>
      </c>
      <c r="E5115" s="77">
        <v>49</v>
      </c>
      <c r="F5115" s="76">
        <v>10</v>
      </c>
      <c r="G5115" s="76">
        <v>6</v>
      </c>
      <c r="H5115" s="76">
        <v>2</v>
      </c>
      <c r="I5115" s="76">
        <v>0</v>
      </c>
    </row>
    <row r="5116" spans="1:9" x14ac:dyDescent="0.2">
      <c r="A5116" s="84">
        <v>5097</v>
      </c>
      <c r="B5116" s="77">
        <v>1769</v>
      </c>
      <c r="C5116" s="77">
        <v>177</v>
      </c>
      <c r="D5116" s="77">
        <v>14</v>
      </c>
      <c r="E5116" s="77">
        <v>344</v>
      </c>
      <c r="F5116" s="76">
        <v>15</v>
      </c>
      <c r="G5116" s="76">
        <v>3</v>
      </c>
      <c r="H5116" s="76">
        <v>0</v>
      </c>
      <c r="I5116" s="76">
        <v>4</v>
      </c>
    </row>
    <row r="5117" spans="1:9" x14ac:dyDescent="0.2">
      <c r="A5117" s="84">
        <v>5098</v>
      </c>
      <c r="B5117" s="77">
        <v>1795</v>
      </c>
      <c r="C5117" s="77">
        <v>557</v>
      </c>
      <c r="D5117" s="77">
        <v>377</v>
      </c>
      <c r="E5117" s="77">
        <v>286</v>
      </c>
      <c r="F5117" s="76">
        <v>24</v>
      </c>
      <c r="G5117" s="76">
        <v>7</v>
      </c>
      <c r="H5117" s="76">
        <v>6</v>
      </c>
      <c r="I5117" s="76">
        <v>9</v>
      </c>
    </row>
    <row r="5118" spans="1:9" x14ac:dyDescent="0.2">
      <c r="A5118" s="84">
        <v>5099</v>
      </c>
      <c r="B5118" s="77">
        <v>1834</v>
      </c>
      <c r="C5118" s="77">
        <v>242</v>
      </c>
      <c r="D5118" s="77">
        <v>304</v>
      </c>
      <c r="E5118" s="77">
        <v>1655</v>
      </c>
      <c r="F5118" s="76">
        <v>12</v>
      </c>
      <c r="G5118" s="76">
        <v>0</v>
      </c>
      <c r="H5118" s="76">
        <v>3</v>
      </c>
      <c r="I5118" s="76">
        <v>23</v>
      </c>
    </row>
    <row r="5119" spans="1:9" x14ac:dyDescent="0.2">
      <c r="A5119" s="84">
        <v>5100</v>
      </c>
      <c r="B5119" s="77">
        <v>1736</v>
      </c>
      <c r="C5119" s="77">
        <v>291</v>
      </c>
      <c r="D5119" s="77">
        <v>10</v>
      </c>
      <c r="E5119" s="77">
        <v>347</v>
      </c>
      <c r="F5119" s="76">
        <v>18</v>
      </c>
      <c r="G5119" s="76">
        <v>3</v>
      </c>
      <c r="H5119" s="76">
        <v>0</v>
      </c>
      <c r="I5119" s="76">
        <v>8</v>
      </c>
    </row>
    <row r="5120" spans="1:9" x14ac:dyDescent="0.2">
      <c r="A5120" s="84">
        <v>5101</v>
      </c>
      <c r="B5120" s="77">
        <v>1848</v>
      </c>
      <c r="C5120" s="77">
        <v>554</v>
      </c>
      <c r="D5120" s="77">
        <v>442</v>
      </c>
      <c r="E5120" s="77">
        <v>493</v>
      </c>
      <c r="F5120" s="76">
        <v>23</v>
      </c>
      <c r="G5120" s="76">
        <v>5</v>
      </c>
      <c r="H5120" s="76">
        <v>1</v>
      </c>
      <c r="I5120" s="76">
        <v>8</v>
      </c>
    </row>
    <row r="5121" spans="1:9" x14ac:dyDescent="0.2">
      <c r="A5121" s="84">
        <v>5102</v>
      </c>
      <c r="B5121" s="77">
        <v>1792</v>
      </c>
      <c r="C5121" s="77">
        <v>1156</v>
      </c>
      <c r="D5121" s="77">
        <v>144</v>
      </c>
      <c r="E5121" s="77">
        <v>229</v>
      </c>
      <c r="F5121" s="76">
        <v>14</v>
      </c>
      <c r="G5121" s="76">
        <v>11</v>
      </c>
      <c r="H5121" s="76">
        <v>1</v>
      </c>
      <c r="I5121" s="76">
        <v>2</v>
      </c>
    </row>
    <row r="5122" spans="1:9" x14ac:dyDescent="0.2">
      <c r="A5122" s="84">
        <v>5103</v>
      </c>
      <c r="B5122" s="77">
        <v>1748</v>
      </c>
      <c r="C5122" s="77">
        <v>376</v>
      </c>
      <c r="D5122" s="77">
        <v>32</v>
      </c>
      <c r="E5122" s="77">
        <v>160</v>
      </c>
      <c r="F5122" s="76">
        <v>15</v>
      </c>
      <c r="G5122" s="76">
        <v>3</v>
      </c>
      <c r="H5122" s="76">
        <v>0</v>
      </c>
      <c r="I5122" s="76">
        <v>2</v>
      </c>
    </row>
    <row r="5123" spans="1:9" x14ac:dyDescent="0.2">
      <c r="A5123" s="84">
        <v>5104</v>
      </c>
      <c r="B5123" s="77">
        <v>1779</v>
      </c>
      <c r="C5123" s="77">
        <v>133</v>
      </c>
      <c r="D5123" s="77">
        <v>118</v>
      </c>
      <c r="E5123" s="77">
        <v>213</v>
      </c>
      <c r="F5123" s="76">
        <v>13</v>
      </c>
      <c r="G5123" s="76">
        <v>0</v>
      </c>
      <c r="H5123" s="76">
        <v>1</v>
      </c>
      <c r="I5123" s="76">
        <v>3</v>
      </c>
    </row>
    <row r="5124" spans="1:9" x14ac:dyDescent="0.2">
      <c r="A5124" s="84">
        <v>5105</v>
      </c>
      <c r="B5124" s="77">
        <v>1832</v>
      </c>
      <c r="C5124" s="77">
        <v>655</v>
      </c>
      <c r="D5124" s="77">
        <v>227</v>
      </c>
      <c r="E5124" s="77">
        <v>1020</v>
      </c>
      <c r="F5124" s="76">
        <v>19</v>
      </c>
      <c r="G5124" s="76">
        <v>11</v>
      </c>
      <c r="H5124" s="76">
        <v>3</v>
      </c>
      <c r="I5124" s="76">
        <v>17</v>
      </c>
    </row>
    <row r="5125" spans="1:9" x14ac:dyDescent="0.2">
      <c r="A5125" s="84">
        <v>5106</v>
      </c>
      <c r="B5125" s="77">
        <v>1800</v>
      </c>
      <c r="C5125" s="77">
        <v>294</v>
      </c>
      <c r="D5125" s="77">
        <v>537</v>
      </c>
      <c r="E5125" s="77">
        <v>992</v>
      </c>
      <c r="F5125" s="76">
        <v>17</v>
      </c>
      <c r="G5125" s="76">
        <v>4</v>
      </c>
      <c r="H5125" s="76">
        <v>6</v>
      </c>
      <c r="I5125" s="76">
        <v>16</v>
      </c>
    </row>
    <row r="5126" spans="1:9" x14ac:dyDescent="0.2">
      <c r="A5126" s="84">
        <v>5107</v>
      </c>
      <c r="B5126" s="77">
        <v>1710</v>
      </c>
      <c r="C5126" s="77">
        <v>39</v>
      </c>
      <c r="D5126" s="77">
        <v>2</v>
      </c>
      <c r="E5126" s="77">
        <v>63</v>
      </c>
      <c r="F5126" s="76">
        <v>15</v>
      </c>
      <c r="G5126" s="76">
        <v>1</v>
      </c>
      <c r="H5126" s="76">
        <v>0</v>
      </c>
      <c r="I5126" s="76">
        <v>1</v>
      </c>
    </row>
    <row r="5127" spans="1:9" x14ac:dyDescent="0.2">
      <c r="A5127" s="84">
        <v>5108</v>
      </c>
      <c r="B5127" s="77">
        <v>1767</v>
      </c>
      <c r="C5127" s="77">
        <v>564</v>
      </c>
      <c r="D5127" s="77">
        <v>138</v>
      </c>
      <c r="E5127" s="77">
        <v>152</v>
      </c>
      <c r="F5127" s="76">
        <v>23</v>
      </c>
      <c r="G5127" s="76">
        <v>11</v>
      </c>
      <c r="H5127" s="76">
        <v>2</v>
      </c>
      <c r="I5127" s="76">
        <v>4</v>
      </c>
    </row>
    <row r="5128" spans="1:9" x14ac:dyDescent="0.2">
      <c r="A5128" s="84">
        <v>5109</v>
      </c>
      <c r="B5128" s="77">
        <v>1824</v>
      </c>
      <c r="C5128" s="77">
        <v>358</v>
      </c>
      <c r="D5128" s="77">
        <v>296</v>
      </c>
      <c r="E5128" s="77">
        <v>155</v>
      </c>
      <c r="F5128" s="76">
        <v>22</v>
      </c>
      <c r="G5128" s="76">
        <v>8</v>
      </c>
      <c r="H5128" s="76">
        <v>4</v>
      </c>
      <c r="I5128" s="76">
        <v>5</v>
      </c>
    </row>
    <row r="5129" spans="1:9" x14ac:dyDescent="0.2">
      <c r="A5129" s="84">
        <v>5110</v>
      </c>
      <c r="B5129" s="77">
        <v>1772</v>
      </c>
      <c r="C5129" s="77">
        <v>249</v>
      </c>
      <c r="D5129" s="77">
        <v>215</v>
      </c>
      <c r="E5129" s="77">
        <v>55</v>
      </c>
      <c r="F5129" s="76">
        <v>23</v>
      </c>
      <c r="G5129" s="76">
        <v>8</v>
      </c>
      <c r="H5129" s="76">
        <v>1</v>
      </c>
      <c r="I5129" s="76">
        <v>0</v>
      </c>
    </row>
    <row r="5130" spans="1:9" x14ac:dyDescent="0.2">
      <c r="A5130" s="84">
        <v>5111</v>
      </c>
      <c r="B5130" s="77">
        <v>1814</v>
      </c>
      <c r="C5130" s="77">
        <v>427</v>
      </c>
      <c r="D5130" s="77">
        <v>261</v>
      </c>
      <c r="E5130" s="77">
        <v>765</v>
      </c>
      <c r="F5130" s="76">
        <v>16</v>
      </c>
      <c r="G5130" s="76">
        <v>5</v>
      </c>
      <c r="H5130" s="76">
        <v>2</v>
      </c>
      <c r="I5130" s="76">
        <v>11</v>
      </c>
    </row>
    <row r="5131" spans="1:9" x14ac:dyDescent="0.2">
      <c r="A5131" s="84">
        <v>5112</v>
      </c>
      <c r="B5131" s="77">
        <v>1839</v>
      </c>
      <c r="C5131" s="77">
        <v>811</v>
      </c>
      <c r="D5131" s="77">
        <v>438</v>
      </c>
      <c r="E5131" s="77">
        <v>258</v>
      </c>
      <c r="F5131" s="76">
        <v>17</v>
      </c>
      <c r="G5131" s="76">
        <v>7</v>
      </c>
      <c r="H5131" s="76">
        <v>4</v>
      </c>
      <c r="I5131" s="76">
        <v>3</v>
      </c>
    </row>
    <row r="5132" spans="1:9" x14ac:dyDescent="0.2">
      <c r="A5132" s="84">
        <v>5113</v>
      </c>
      <c r="B5132" s="77">
        <v>1734</v>
      </c>
      <c r="C5132" s="77">
        <v>33</v>
      </c>
      <c r="D5132" s="77">
        <v>8</v>
      </c>
      <c r="E5132" s="77">
        <v>191</v>
      </c>
      <c r="F5132" s="76">
        <v>22</v>
      </c>
      <c r="G5132" s="76">
        <v>1</v>
      </c>
      <c r="H5132" s="76">
        <v>0</v>
      </c>
      <c r="I5132" s="76">
        <v>4</v>
      </c>
    </row>
    <row r="5133" spans="1:9" x14ac:dyDescent="0.2">
      <c r="A5133" s="84">
        <v>5114</v>
      </c>
      <c r="B5133" s="77">
        <v>1791</v>
      </c>
      <c r="C5133" s="77">
        <v>334</v>
      </c>
      <c r="D5133" s="77">
        <v>58</v>
      </c>
      <c r="E5133" s="77">
        <v>337</v>
      </c>
      <c r="F5133" s="76">
        <v>12</v>
      </c>
      <c r="G5133" s="76">
        <v>2</v>
      </c>
      <c r="H5133" s="76">
        <v>0</v>
      </c>
      <c r="I5133" s="76">
        <v>2</v>
      </c>
    </row>
    <row r="5134" spans="1:9" x14ac:dyDescent="0.2">
      <c r="A5134" s="84">
        <v>5115</v>
      </c>
      <c r="B5134" s="77">
        <v>1802</v>
      </c>
      <c r="C5134" s="77">
        <v>488</v>
      </c>
      <c r="D5134" s="77">
        <v>250</v>
      </c>
      <c r="E5134" s="77">
        <v>988</v>
      </c>
      <c r="F5134" s="76">
        <v>23</v>
      </c>
      <c r="G5134" s="76">
        <v>6</v>
      </c>
      <c r="H5134" s="76">
        <v>3</v>
      </c>
      <c r="I5134" s="76">
        <v>19</v>
      </c>
    </row>
    <row r="5135" spans="1:9" x14ac:dyDescent="0.2">
      <c r="A5135" s="84">
        <v>5116</v>
      </c>
      <c r="B5135" s="77">
        <v>1865</v>
      </c>
      <c r="C5135" s="77">
        <v>569</v>
      </c>
      <c r="D5135" s="77">
        <v>604</v>
      </c>
      <c r="E5135" s="77">
        <v>624</v>
      </c>
      <c r="F5135" s="76">
        <v>18</v>
      </c>
      <c r="G5135" s="76">
        <v>11</v>
      </c>
      <c r="H5135" s="76">
        <v>2</v>
      </c>
      <c r="I5135" s="76">
        <v>13</v>
      </c>
    </row>
    <row r="5136" spans="1:9" x14ac:dyDescent="0.2">
      <c r="A5136" s="84">
        <v>5117</v>
      </c>
      <c r="B5136" s="77">
        <v>1739</v>
      </c>
      <c r="C5136" s="77">
        <v>301</v>
      </c>
      <c r="D5136" s="77">
        <v>22</v>
      </c>
      <c r="E5136" s="77">
        <v>612</v>
      </c>
      <c r="F5136" s="76">
        <v>22</v>
      </c>
      <c r="G5136" s="76">
        <v>3</v>
      </c>
      <c r="H5136" s="76">
        <v>0</v>
      </c>
      <c r="I5136" s="76">
        <v>13</v>
      </c>
    </row>
    <row r="5137" spans="1:9" x14ac:dyDescent="0.2">
      <c r="A5137" s="84">
        <v>5118</v>
      </c>
      <c r="B5137" s="77">
        <v>1835</v>
      </c>
      <c r="C5137" s="77">
        <v>252</v>
      </c>
      <c r="D5137" s="77">
        <v>110</v>
      </c>
      <c r="E5137" s="77">
        <v>1874</v>
      </c>
      <c r="F5137" s="76">
        <v>21</v>
      </c>
      <c r="G5137" s="76">
        <v>2</v>
      </c>
      <c r="H5137" s="76">
        <v>1</v>
      </c>
      <c r="I5137" s="76">
        <v>32</v>
      </c>
    </row>
    <row r="5138" spans="1:9" x14ac:dyDescent="0.2">
      <c r="A5138" s="84">
        <v>5119</v>
      </c>
      <c r="B5138" s="77">
        <v>1729</v>
      </c>
      <c r="C5138" s="77">
        <v>13</v>
      </c>
      <c r="D5138" s="77">
        <v>48</v>
      </c>
      <c r="E5138" s="77">
        <v>19</v>
      </c>
      <c r="F5138" s="76">
        <v>19</v>
      </c>
      <c r="G5138" s="76">
        <v>0</v>
      </c>
      <c r="H5138" s="76">
        <v>1</v>
      </c>
      <c r="I5138" s="76">
        <v>0</v>
      </c>
    </row>
    <row r="5139" spans="1:9" x14ac:dyDescent="0.2">
      <c r="A5139" s="84">
        <v>5120</v>
      </c>
      <c r="B5139" s="77">
        <v>1802</v>
      </c>
      <c r="C5139" s="77">
        <v>1085</v>
      </c>
      <c r="D5139" s="77">
        <v>326</v>
      </c>
      <c r="E5139" s="77">
        <v>676</v>
      </c>
      <c r="F5139" s="76">
        <v>28</v>
      </c>
      <c r="G5139" s="76">
        <v>15</v>
      </c>
      <c r="H5139" s="76">
        <v>2</v>
      </c>
      <c r="I5139" s="76">
        <v>17</v>
      </c>
    </row>
    <row r="5140" spans="1:9" x14ac:dyDescent="0.2">
      <c r="A5140" s="84">
        <v>5121</v>
      </c>
      <c r="B5140" s="77">
        <v>1692</v>
      </c>
      <c r="C5140" s="77">
        <v>8</v>
      </c>
      <c r="D5140" s="77">
        <v>1</v>
      </c>
      <c r="E5140" s="77">
        <v>91</v>
      </c>
      <c r="F5140" s="76">
        <v>17</v>
      </c>
      <c r="G5140" s="76">
        <v>0</v>
      </c>
      <c r="H5140" s="76">
        <v>0</v>
      </c>
      <c r="I5140" s="76">
        <v>1</v>
      </c>
    </row>
    <row r="5141" spans="1:9" x14ac:dyDescent="0.2">
      <c r="A5141" s="84">
        <v>5122</v>
      </c>
      <c r="B5141" s="77">
        <v>1696</v>
      </c>
      <c r="C5141" s="77">
        <v>24</v>
      </c>
      <c r="D5141" s="77">
        <v>4</v>
      </c>
      <c r="E5141" s="77">
        <v>64</v>
      </c>
      <c r="F5141" s="76">
        <v>10</v>
      </c>
      <c r="G5141" s="76">
        <v>0</v>
      </c>
      <c r="H5141" s="76">
        <v>0</v>
      </c>
      <c r="I5141" s="76">
        <v>0</v>
      </c>
    </row>
    <row r="5142" spans="1:9" x14ac:dyDescent="0.2">
      <c r="A5142" s="84">
        <v>5123</v>
      </c>
      <c r="B5142" s="77">
        <v>1805</v>
      </c>
      <c r="C5142" s="77">
        <v>160</v>
      </c>
      <c r="D5142" s="77">
        <v>403</v>
      </c>
      <c r="E5142" s="77">
        <v>133</v>
      </c>
      <c r="F5142" s="76">
        <v>11</v>
      </c>
      <c r="G5142" s="76">
        <v>0</v>
      </c>
      <c r="H5142" s="76">
        <v>5</v>
      </c>
      <c r="I5142" s="76">
        <v>0</v>
      </c>
    </row>
    <row r="5143" spans="1:9" x14ac:dyDescent="0.2">
      <c r="A5143" s="84">
        <v>5124</v>
      </c>
      <c r="B5143" s="77">
        <v>1761</v>
      </c>
      <c r="C5143" s="77">
        <v>115</v>
      </c>
      <c r="D5143" s="77">
        <v>134</v>
      </c>
      <c r="E5143" s="77">
        <v>381</v>
      </c>
      <c r="F5143" s="76">
        <v>17</v>
      </c>
      <c r="G5143" s="76">
        <v>0</v>
      </c>
      <c r="H5143" s="76">
        <v>0</v>
      </c>
      <c r="I5143" s="76">
        <v>7</v>
      </c>
    </row>
    <row r="5144" spans="1:9" x14ac:dyDescent="0.2">
      <c r="A5144" s="84">
        <v>5125</v>
      </c>
      <c r="B5144" s="77">
        <v>1792</v>
      </c>
      <c r="C5144" s="77">
        <v>83</v>
      </c>
      <c r="D5144" s="77">
        <v>64</v>
      </c>
      <c r="E5144" s="77">
        <v>472</v>
      </c>
      <c r="F5144" s="76">
        <v>13</v>
      </c>
      <c r="G5144" s="76">
        <v>0</v>
      </c>
      <c r="H5144" s="76">
        <v>0</v>
      </c>
      <c r="I5144" s="76">
        <v>7</v>
      </c>
    </row>
    <row r="5145" spans="1:9" x14ac:dyDescent="0.2">
      <c r="A5145" s="84">
        <v>5126</v>
      </c>
      <c r="B5145" s="77">
        <v>1830</v>
      </c>
      <c r="C5145" s="77">
        <v>585</v>
      </c>
      <c r="D5145" s="77">
        <v>179</v>
      </c>
      <c r="E5145" s="77">
        <v>1071</v>
      </c>
      <c r="F5145" s="76">
        <v>27</v>
      </c>
      <c r="G5145" s="76">
        <v>10</v>
      </c>
      <c r="H5145" s="76">
        <v>1</v>
      </c>
      <c r="I5145" s="76">
        <v>26</v>
      </c>
    </row>
    <row r="5146" spans="1:9" x14ac:dyDescent="0.2">
      <c r="A5146" s="84">
        <v>5127</v>
      </c>
      <c r="B5146" s="77">
        <v>1826</v>
      </c>
      <c r="C5146" s="77">
        <v>344</v>
      </c>
      <c r="D5146" s="77">
        <v>531</v>
      </c>
      <c r="E5146" s="77">
        <v>333</v>
      </c>
      <c r="F5146" s="76">
        <v>18</v>
      </c>
      <c r="G5146" s="76">
        <v>1</v>
      </c>
      <c r="H5146" s="76">
        <v>4</v>
      </c>
      <c r="I5146" s="76">
        <v>5</v>
      </c>
    </row>
    <row r="5147" spans="1:9" x14ac:dyDescent="0.2">
      <c r="A5147" s="84">
        <v>5128</v>
      </c>
      <c r="B5147" s="77">
        <v>1745</v>
      </c>
      <c r="C5147" s="77">
        <v>137</v>
      </c>
      <c r="D5147" s="77">
        <v>28</v>
      </c>
      <c r="E5147" s="77">
        <v>281</v>
      </c>
      <c r="F5147" s="76">
        <v>19</v>
      </c>
      <c r="G5147" s="76">
        <v>1</v>
      </c>
      <c r="H5147" s="76">
        <v>0</v>
      </c>
      <c r="I5147" s="76">
        <v>2</v>
      </c>
    </row>
    <row r="5148" spans="1:9" x14ac:dyDescent="0.2">
      <c r="A5148" s="84">
        <v>5129</v>
      </c>
      <c r="B5148" s="77">
        <v>1816</v>
      </c>
      <c r="C5148" s="77">
        <v>424</v>
      </c>
      <c r="D5148" s="77">
        <v>127</v>
      </c>
      <c r="E5148" s="77">
        <v>420</v>
      </c>
      <c r="F5148" s="76">
        <v>18</v>
      </c>
      <c r="G5148" s="76">
        <v>4</v>
      </c>
      <c r="H5148" s="76">
        <v>1</v>
      </c>
      <c r="I5148" s="76">
        <v>4</v>
      </c>
    </row>
    <row r="5149" spans="1:9" x14ac:dyDescent="0.2">
      <c r="A5149" s="84">
        <v>5130</v>
      </c>
      <c r="B5149" s="77">
        <v>1817</v>
      </c>
      <c r="C5149" s="77">
        <v>1125</v>
      </c>
      <c r="D5149" s="77">
        <v>69</v>
      </c>
      <c r="E5149" s="77">
        <v>232</v>
      </c>
      <c r="F5149" s="76">
        <v>19</v>
      </c>
      <c r="G5149" s="76">
        <v>19</v>
      </c>
      <c r="H5149" s="76">
        <v>1</v>
      </c>
      <c r="I5149" s="76">
        <v>4</v>
      </c>
    </row>
    <row r="5150" spans="1:9" x14ac:dyDescent="0.2">
      <c r="A5150" s="84">
        <v>5131</v>
      </c>
      <c r="B5150" s="77">
        <v>1783</v>
      </c>
      <c r="C5150" s="77">
        <v>756</v>
      </c>
      <c r="D5150" s="77">
        <v>45</v>
      </c>
      <c r="E5150" s="77">
        <v>176</v>
      </c>
      <c r="F5150" s="76">
        <v>22</v>
      </c>
      <c r="G5150" s="76">
        <v>11</v>
      </c>
      <c r="H5150" s="76">
        <v>0</v>
      </c>
      <c r="I5150" s="76">
        <v>3</v>
      </c>
    </row>
    <row r="5151" spans="1:9" x14ac:dyDescent="0.2">
      <c r="A5151" s="84">
        <v>5132</v>
      </c>
      <c r="B5151" s="77">
        <v>1887</v>
      </c>
      <c r="C5151" s="77">
        <v>1115</v>
      </c>
      <c r="D5151" s="77">
        <v>771</v>
      </c>
      <c r="E5151" s="77">
        <v>1865</v>
      </c>
      <c r="F5151" s="76">
        <v>28</v>
      </c>
      <c r="G5151" s="76">
        <v>17</v>
      </c>
      <c r="H5151" s="76">
        <v>7</v>
      </c>
      <c r="I5151" s="76">
        <v>35</v>
      </c>
    </row>
    <row r="5152" spans="1:9" x14ac:dyDescent="0.2">
      <c r="A5152" s="84">
        <v>5133</v>
      </c>
      <c r="B5152" s="77">
        <v>1763</v>
      </c>
      <c r="C5152" s="77">
        <v>149</v>
      </c>
      <c r="D5152" s="77">
        <v>44</v>
      </c>
      <c r="E5152" s="77">
        <v>128</v>
      </c>
      <c r="F5152" s="76">
        <v>20</v>
      </c>
      <c r="G5152" s="76">
        <v>4</v>
      </c>
      <c r="H5152" s="76">
        <v>0</v>
      </c>
      <c r="I5152" s="76">
        <v>1</v>
      </c>
    </row>
    <row r="5153" spans="1:9" x14ac:dyDescent="0.2">
      <c r="A5153" s="84">
        <v>5134</v>
      </c>
      <c r="B5153" s="77">
        <v>1794</v>
      </c>
      <c r="C5153" s="77">
        <v>273</v>
      </c>
      <c r="D5153" s="77">
        <v>60</v>
      </c>
      <c r="E5153" s="77">
        <v>377</v>
      </c>
      <c r="F5153" s="76">
        <v>27</v>
      </c>
      <c r="G5153" s="76">
        <v>7</v>
      </c>
      <c r="H5153" s="76">
        <v>0</v>
      </c>
      <c r="I5153" s="76">
        <v>10</v>
      </c>
    </row>
    <row r="5154" spans="1:9" x14ac:dyDescent="0.2">
      <c r="A5154" s="84">
        <v>5135</v>
      </c>
      <c r="B5154" s="77">
        <v>1728</v>
      </c>
      <c r="C5154" s="77">
        <v>20</v>
      </c>
      <c r="D5154" s="77">
        <v>73</v>
      </c>
      <c r="E5154" s="77">
        <v>14</v>
      </c>
      <c r="F5154" s="76">
        <v>25</v>
      </c>
      <c r="G5154" s="76">
        <v>0</v>
      </c>
      <c r="H5154" s="76">
        <v>0</v>
      </c>
      <c r="I5154" s="76">
        <v>1</v>
      </c>
    </row>
    <row r="5155" spans="1:9" x14ac:dyDescent="0.2">
      <c r="A5155" s="84">
        <v>5136</v>
      </c>
      <c r="B5155" s="77">
        <v>1798</v>
      </c>
      <c r="C5155" s="77">
        <v>109</v>
      </c>
      <c r="D5155" s="77">
        <v>106</v>
      </c>
      <c r="E5155" s="77">
        <v>437</v>
      </c>
      <c r="F5155" s="76">
        <v>14</v>
      </c>
      <c r="G5155" s="76">
        <v>1</v>
      </c>
      <c r="H5155" s="76">
        <v>0</v>
      </c>
      <c r="I5155" s="76">
        <v>6</v>
      </c>
    </row>
    <row r="5156" spans="1:9" x14ac:dyDescent="0.2">
      <c r="A5156" s="84">
        <v>5137</v>
      </c>
      <c r="B5156" s="77">
        <v>1790</v>
      </c>
      <c r="C5156" s="77">
        <v>304</v>
      </c>
      <c r="D5156" s="77">
        <v>201</v>
      </c>
      <c r="E5156" s="77">
        <v>340</v>
      </c>
      <c r="F5156" s="76">
        <v>13</v>
      </c>
      <c r="G5156" s="76">
        <v>7</v>
      </c>
      <c r="H5156" s="76">
        <v>5</v>
      </c>
      <c r="I5156" s="76">
        <v>2</v>
      </c>
    </row>
    <row r="5157" spans="1:9" x14ac:dyDescent="0.2">
      <c r="A5157" s="84">
        <v>5138</v>
      </c>
      <c r="B5157" s="77">
        <v>1738</v>
      </c>
      <c r="C5157" s="77">
        <v>35</v>
      </c>
      <c r="D5157" s="77">
        <v>24</v>
      </c>
      <c r="E5157" s="77">
        <v>22</v>
      </c>
      <c r="F5157" s="76">
        <v>16</v>
      </c>
      <c r="G5157" s="76">
        <v>0</v>
      </c>
      <c r="H5157" s="76">
        <v>0</v>
      </c>
      <c r="I5157" s="76">
        <v>1</v>
      </c>
    </row>
    <row r="5158" spans="1:9" x14ac:dyDescent="0.2">
      <c r="A5158" s="84">
        <v>5139</v>
      </c>
      <c r="B5158" s="77">
        <v>1846</v>
      </c>
      <c r="C5158" s="77">
        <v>644</v>
      </c>
      <c r="D5158" s="77">
        <v>317</v>
      </c>
      <c r="E5158" s="77">
        <v>961</v>
      </c>
      <c r="F5158" s="76">
        <v>14</v>
      </c>
      <c r="G5158" s="76">
        <v>5</v>
      </c>
      <c r="H5158" s="76">
        <v>4</v>
      </c>
      <c r="I5158" s="76">
        <v>15</v>
      </c>
    </row>
    <row r="5159" spans="1:9" x14ac:dyDescent="0.2">
      <c r="A5159" s="84">
        <v>5140</v>
      </c>
      <c r="B5159" s="77">
        <v>1796</v>
      </c>
      <c r="C5159" s="77">
        <v>299</v>
      </c>
      <c r="D5159" s="77">
        <v>118</v>
      </c>
      <c r="E5159" s="77">
        <v>90</v>
      </c>
      <c r="F5159" s="76">
        <v>20</v>
      </c>
      <c r="G5159" s="76">
        <v>4</v>
      </c>
      <c r="H5159" s="76">
        <v>0</v>
      </c>
      <c r="I5159" s="76">
        <v>3</v>
      </c>
    </row>
    <row r="5160" spans="1:9" x14ac:dyDescent="0.2">
      <c r="A5160" s="84">
        <v>5141</v>
      </c>
      <c r="B5160" s="77">
        <v>1741</v>
      </c>
      <c r="C5160" s="77">
        <v>406</v>
      </c>
      <c r="D5160" s="77">
        <v>137</v>
      </c>
      <c r="E5160" s="77">
        <v>52</v>
      </c>
      <c r="F5160" s="76">
        <v>20</v>
      </c>
      <c r="G5160" s="76">
        <v>9</v>
      </c>
      <c r="H5160" s="76">
        <v>0</v>
      </c>
      <c r="I5160" s="76">
        <v>2</v>
      </c>
    </row>
    <row r="5161" spans="1:9" x14ac:dyDescent="0.2">
      <c r="A5161" s="84">
        <v>5142</v>
      </c>
      <c r="B5161" s="77">
        <v>1694</v>
      </c>
      <c r="C5161" s="77">
        <v>8</v>
      </c>
      <c r="D5161" s="77">
        <v>5</v>
      </c>
      <c r="E5161" s="77">
        <v>108</v>
      </c>
      <c r="F5161" s="76">
        <v>18</v>
      </c>
      <c r="G5161" s="76">
        <v>0</v>
      </c>
      <c r="H5161" s="76">
        <v>1</v>
      </c>
      <c r="I5161" s="76">
        <v>0</v>
      </c>
    </row>
    <row r="5162" spans="1:9" x14ac:dyDescent="0.2">
      <c r="A5162" s="84">
        <v>5143</v>
      </c>
      <c r="B5162" s="77">
        <v>1769</v>
      </c>
      <c r="C5162" s="77">
        <v>147</v>
      </c>
      <c r="D5162" s="77">
        <v>54</v>
      </c>
      <c r="E5162" s="77">
        <v>252</v>
      </c>
      <c r="F5162" s="76">
        <v>10</v>
      </c>
      <c r="G5162" s="76">
        <v>0</v>
      </c>
      <c r="H5162" s="76">
        <v>1</v>
      </c>
      <c r="I5162" s="76">
        <v>2</v>
      </c>
    </row>
    <row r="5163" spans="1:9" x14ac:dyDescent="0.2">
      <c r="A5163" s="84">
        <v>5144</v>
      </c>
      <c r="B5163" s="77">
        <v>1780</v>
      </c>
      <c r="C5163" s="77">
        <v>174</v>
      </c>
      <c r="D5163" s="77">
        <v>151</v>
      </c>
      <c r="E5163" s="77">
        <v>254</v>
      </c>
      <c r="F5163" s="76">
        <v>22</v>
      </c>
      <c r="G5163" s="76">
        <v>3</v>
      </c>
      <c r="H5163" s="76">
        <v>2</v>
      </c>
      <c r="I5163" s="76">
        <v>4</v>
      </c>
    </row>
    <row r="5164" spans="1:9" x14ac:dyDescent="0.2">
      <c r="A5164" s="84">
        <v>5145</v>
      </c>
      <c r="B5164" s="77">
        <v>1763</v>
      </c>
      <c r="C5164" s="77">
        <v>37</v>
      </c>
      <c r="D5164" s="77">
        <v>6</v>
      </c>
      <c r="E5164" s="77">
        <v>69</v>
      </c>
      <c r="F5164" s="76">
        <v>19</v>
      </c>
      <c r="G5164" s="76">
        <v>0</v>
      </c>
      <c r="H5164" s="76">
        <v>0</v>
      </c>
      <c r="I5164" s="76">
        <v>1</v>
      </c>
    </row>
    <row r="5165" spans="1:9" x14ac:dyDescent="0.2">
      <c r="A5165" s="84">
        <v>5146</v>
      </c>
      <c r="B5165" s="77">
        <v>1789</v>
      </c>
      <c r="C5165" s="77">
        <v>470</v>
      </c>
      <c r="D5165" s="77">
        <v>222</v>
      </c>
      <c r="E5165" s="77">
        <v>24</v>
      </c>
      <c r="F5165" s="76">
        <v>28</v>
      </c>
      <c r="G5165" s="76">
        <v>9</v>
      </c>
      <c r="H5165" s="76">
        <v>2</v>
      </c>
      <c r="I5165" s="76">
        <v>1</v>
      </c>
    </row>
    <row r="5166" spans="1:9" x14ac:dyDescent="0.2">
      <c r="A5166" s="84">
        <v>5147</v>
      </c>
      <c r="B5166" s="77">
        <v>1799</v>
      </c>
      <c r="C5166" s="77">
        <v>498</v>
      </c>
      <c r="D5166" s="77">
        <v>227</v>
      </c>
      <c r="E5166" s="77">
        <v>683</v>
      </c>
      <c r="F5166" s="76">
        <v>11</v>
      </c>
      <c r="G5166" s="76">
        <v>1</v>
      </c>
      <c r="H5166" s="76">
        <v>3</v>
      </c>
      <c r="I5166" s="76">
        <v>6</v>
      </c>
    </row>
    <row r="5167" spans="1:9" x14ac:dyDescent="0.2">
      <c r="A5167" s="84">
        <v>5148</v>
      </c>
      <c r="B5167" s="77">
        <v>1733</v>
      </c>
      <c r="C5167" s="77">
        <v>69</v>
      </c>
      <c r="D5167" s="77">
        <v>71</v>
      </c>
      <c r="E5167" s="77">
        <v>322</v>
      </c>
      <c r="F5167" s="76">
        <v>19</v>
      </c>
      <c r="G5167" s="76">
        <v>0</v>
      </c>
      <c r="H5167" s="76">
        <v>0</v>
      </c>
      <c r="I5167" s="76">
        <v>5</v>
      </c>
    </row>
    <row r="5168" spans="1:9" x14ac:dyDescent="0.2">
      <c r="A5168" s="84">
        <v>5149</v>
      </c>
      <c r="B5168" s="77">
        <v>1835</v>
      </c>
      <c r="C5168" s="77">
        <v>568</v>
      </c>
      <c r="D5168" s="77">
        <v>469</v>
      </c>
      <c r="E5168" s="77">
        <v>534</v>
      </c>
      <c r="F5168" s="76">
        <v>19</v>
      </c>
      <c r="G5168" s="76">
        <v>7</v>
      </c>
      <c r="H5168" s="76">
        <v>2</v>
      </c>
      <c r="I5168" s="76">
        <v>8</v>
      </c>
    </row>
    <row r="5169" spans="1:9" x14ac:dyDescent="0.2">
      <c r="A5169" s="84">
        <v>5150</v>
      </c>
      <c r="B5169" s="77">
        <v>1842</v>
      </c>
      <c r="C5169" s="77">
        <v>318</v>
      </c>
      <c r="D5169" s="77">
        <v>427</v>
      </c>
      <c r="E5169" s="77">
        <v>1262</v>
      </c>
      <c r="F5169" s="76">
        <v>23</v>
      </c>
      <c r="G5169" s="76">
        <v>4</v>
      </c>
      <c r="H5169" s="76">
        <v>6</v>
      </c>
      <c r="I5169" s="76">
        <v>26</v>
      </c>
    </row>
    <row r="5170" spans="1:9" x14ac:dyDescent="0.2">
      <c r="A5170" s="84">
        <v>5151</v>
      </c>
      <c r="B5170" s="77">
        <v>1687</v>
      </c>
      <c r="C5170" s="77">
        <v>9</v>
      </c>
      <c r="D5170" s="77">
        <v>25</v>
      </c>
      <c r="E5170" s="77">
        <v>181</v>
      </c>
      <c r="F5170" s="76">
        <v>17</v>
      </c>
      <c r="G5170" s="76">
        <v>1</v>
      </c>
      <c r="H5170" s="76">
        <v>0</v>
      </c>
      <c r="I5170" s="76">
        <v>4</v>
      </c>
    </row>
    <row r="5171" spans="1:9" x14ac:dyDescent="0.2">
      <c r="A5171" s="84">
        <v>5152</v>
      </c>
      <c r="B5171" s="77">
        <v>1720</v>
      </c>
      <c r="C5171" s="77">
        <v>232</v>
      </c>
      <c r="D5171" s="77">
        <v>51</v>
      </c>
      <c r="E5171" s="77">
        <v>8</v>
      </c>
      <c r="F5171" s="76">
        <v>18</v>
      </c>
      <c r="G5171" s="76">
        <v>3</v>
      </c>
      <c r="H5171" s="76">
        <v>2</v>
      </c>
      <c r="I5171" s="76">
        <v>1</v>
      </c>
    </row>
    <row r="5172" spans="1:9" x14ac:dyDescent="0.2">
      <c r="A5172" s="84">
        <v>5153</v>
      </c>
      <c r="B5172" s="77">
        <v>1785</v>
      </c>
      <c r="C5172" s="77">
        <v>701</v>
      </c>
      <c r="D5172" s="77">
        <v>457</v>
      </c>
      <c r="E5172" s="77">
        <v>484</v>
      </c>
      <c r="F5172" s="76">
        <v>19</v>
      </c>
      <c r="G5172" s="76">
        <v>5</v>
      </c>
      <c r="H5172" s="76">
        <v>4</v>
      </c>
      <c r="I5172" s="76">
        <v>10</v>
      </c>
    </row>
    <row r="5173" spans="1:9" x14ac:dyDescent="0.2">
      <c r="A5173" s="84">
        <v>5154</v>
      </c>
      <c r="B5173" s="77">
        <v>1772</v>
      </c>
      <c r="C5173" s="77">
        <v>287</v>
      </c>
      <c r="D5173" s="77">
        <v>468</v>
      </c>
      <c r="E5173" s="77">
        <v>14</v>
      </c>
      <c r="F5173" s="76">
        <v>14</v>
      </c>
      <c r="G5173" s="76">
        <v>0</v>
      </c>
      <c r="H5173" s="76">
        <v>5</v>
      </c>
      <c r="I5173" s="76">
        <v>0</v>
      </c>
    </row>
    <row r="5174" spans="1:9" x14ac:dyDescent="0.2">
      <c r="A5174" s="84">
        <v>5155</v>
      </c>
      <c r="B5174" s="77">
        <v>1735</v>
      </c>
      <c r="C5174" s="77">
        <v>72</v>
      </c>
      <c r="D5174" s="77">
        <v>51</v>
      </c>
      <c r="E5174" s="77">
        <v>48</v>
      </c>
      <c r="F5174" s="76">
        <v>17</v>
      </c>
      <c r="G5174" s="76">
        <v>1</v>
      </c>
      <c r="H5174" s="76">
        <v>0</v>
      </c>
      <c r="I5174" s="76">
        <v>0</v>
      </c>
    </row>
    <row r="5175" spans="1:9" x14ac:dyDescent="0.2">
      <c r="A5175" s="84">
        <v>5156</v>
      </c>
      <c r="B5175" s="77">
        <v>1794</v>
      </c>
      <c r="C5175" s="77">
        <v>980</v>
      </c>
      <c r="D5175" s="77">
        <v>132</v>
      </c>
      <c r="E5175" s="77">
        <v>1179</v>
      </c>
      <c r="F5175" s="76">
        <v>18</v>
      </c>
      <c r="G5175" s="76">
        <v>11</v>
      </c>
      <c r="H5175" s="76">
        <v>1</v>
      </c>
      <c r="I5175" s="76">
        <v>19</v>
      </c>
    </row>
    <row r="5176" spans="1:9" x14ac:dyDescent="0.2">
      <c r="A5176" s="84">
        <v>5157</v>
      </c>
      <c r="B5176" s="77">
        <v>1751</v>
      </c>
      <c r="C5176" s="77">
        <v>44</v>
      </c>
      <c r="D5176" s="77">
        <v>42</v>
      </c>
      <c r="E5176" s="77">
        <v>550</v>
      </c>
      <c r="F5176" s="76">
        <v>21</v>
      </c>
      <c r="G5176" s="76">
        <v>1</v>
      </c>
      <c r="H5176" s="76">
        <v>0</v>
      </c>
      <c r="I5176" s="76">
        <v>5</v>
      </c>
    </row>
    <row r="5177" spans="1:9" x14ac:dyDescent="0.2">
      <c r="A5177" s="84">
        <v>5158</v>
      </c>
      <c r="B5177" s="77">
        <v>1799</v>
      </c>
      <c r="C5177" s="77">
        <v>138</v>
      </c>
      <c r="D5177" s="77">
        <v>303</v>
      </c>
      <c r="E5177" s="77">
        <v>822</v>
      </c>
      <c r="F5177" s="76">
        <v>23</v>
      </c>
      <c r="G5177" s="76">
        <v>3</v>
      </c>
      <c r="H5177" s="76">
        <v>3</v>
      </c>
      <c r="I5177" s="76">
        <v>17</v>
      </c>
    </row>
    <row r="5178" spans="1:9" x14ac:dyDescent="0.2">
      <c r="A5178" s="84">
        <v>5159</v>
      </c>
      <c r="B5178" s="77">
        <v>1765</v>
      </c>
      <c r="C5178" s="77">
        <v>160</v>
      </c>
      <c r="D5178" s="77">
        <v>78</v>
      </c>
      <c r="E5178" s="77">
        <v>538</v>
      </c>
      <c r="F5178" s="76">
        <v>18</v>
      </c>
      <c r="G5178" s="76">
        <v>2</v>
      </c>
      <c r="H5178" s="76">
        <v>1</v>
      </c>
      <c r="I5178" s="76">
        <v>11</v>
      </c>
    </row>
    <row r="5179" spans="1:9" x14ac:dyDescent="0.2">
      <c r="A5179" s="84">
        <v>5160</v>
      </c>
      <c r="B5179" s="77">
        <v>1759</v>
      </c>
      <c r="C5179" s="77">
        <v>177</v>
      </c>
      <c r="D5179" s="77">
        <v>94</v>
      </c>
      <c r="E5179" s="77">
        <v>532</v>
      </c>
      <c r="F5179" s="76">
        <v>23</v>
      </c>
      <c r="G5179" s="76">
        <v>2</v>
      </c>
      <c r="H5179" s="76">
        <v>1</v>
      </c>
      <c r="I5179" s="76">
        <v>12</v>
      </c>
    </row>
    <row r="5180" spans="1:9" x14ac:dyDescent="0.2">
      <c r="A5180" s="84">
        <v>5161</v>
      </c>
      <c r="B5180" s="77">
        <v>1808</v>
      </c>
      <c r="C5180" s="77">
        <v>420</v>
      </c>
      <c r="D5180" s="77">
        <v>216</v>
      </c>
      <c r="E5180" s="77">
        <v>24</v>
      </c>
      <c r="F5180" s="76">
        <v>18</v>
      </c>
      <c r="G5180" s="76">
        <v>7</v>
      </c>
      <c r="H5180" s="76">
        <v>4</v>
      </c>
      <c r="I5180" s="76">
        <v>0</v>
      </c>
    </row>
    <row r="5181" spans="1:9" x14ac:dyDescent="0.2">
      <c r="A5181" s="84">
        <v>5162</v>
      </c>
      <c r="B5181" s="77">
        <v>1790</v>
      </c>
      <c r="C5181" s="77">
        <v>771</v>
      </c>
      <c r="D5181" s="77">
        <v>218</v>
      </c>
      <c r="E5181" s="77">
        <v>189</v>
      </c>
      <c r="F5181" s="76">
        <v>15</v>
      </c>
      <c r="G5181" s="76">
        <v>10</v>
      </c>
      <c r="H5181" s="76">
        <v>3</v>
      </c>
      <c r="I5181" s="76">
        <v>3</v>
      </c>
    </row>
    <row r="5182" spans="1:9" x14ac:dyDescent="0.2">
      <c r="A5182" s="84">
        <v>5163</v>
      </c>
      <c r="B5182" s="77">
        <v>1731</v>
      </c>
      <c r="C5182" s="77">
        <v>32</v>
      </c>
      <c r="D5182" s="77">
        <v>120</v>
      </c>
      <c r="E5182" s="77">
        <v>71</v>
      </c>
      <c r="F5182" s="76">
        <v>20</v>
      </c>
      <c r="G5182" s="76">
        <v>0</v>
      </c>
      <c r="H5182" s="76">
        <v>1</v>
      </c>
      <c r="I5182" s="76">
        <v>1</v>
      </c>
    </row>
    <row r="5183" spans="1:9" x14ac:dyDescent="0.2">
      <c r="A5183" s="84">
        <v>5164</v>
      </c>
      <c r="B5183" s="77">
        <v>1746</v>
      </c>
      <c r="C5183" s="77">
        <v>20</v>
      </c>
      <c r="D5183" s="77">
        <v>123</v>
      </c>
      <c r="E5183" s="77">
        <v>20</v>
      </c>
      <c r="F5183" s="76">
        <v>20</v>
      </c>
      <c r="G5183" s="76">
        <v>0</v>
      </c>
      <c r="H5183" s="76">
        <v>1</v>
      </c>
      <c r="I5183" s="76">
        <v>0</v>
      </c>
    </row>
    <row r="5184" spans="1:9" x14ac:dyDescent="0.2">
      <c r="A5184" s="84">
        <v>5165</v>
      </c>
      <c r="B5184" s="77">
        <v>1775</v>
      </c>
      <c r="C5184" s="77">
        <v>201</v>
      </c>
      <c r="D5184" s="77">
        <v>83</v>
      </c>
      <c r="E5184" s="77">
        <v>533</v>
      </c>
      <c r="F5184" s="76">
        <v>17</v>
      </c>
      <c r="G5184" s="76">
        <v>1</v>
      </c>
      <c r="H5184" s="76">
        <v>1</v>
      </c>
      <c r="I5184" s="76">
        <v>11</v>
      </c>
    </row>
    <row r="5185" spans="1:9" x14ac:dyDescent="0.2">
      <c r="A5185" s="84">
        <v>5166</v>
      </c>
      <c r="B5185" s="77">
        <v>1703</v>
      </c>
      <c r="C5185" s="77">
        <v>64</v>
      </c>
      <c r="D5185" s="77">
        <v>20</v>
      </c>
      <c r="E5185" s="77">
        <v>34</v>
      </c>
      <c r="F5185" s="76">
        <v>18</v>
      </c>
      <c r="G5185" s="76">
        <v>1</v>
      </c>
      <c r="H5185" s="76">
        <v>0</v>
      </c>
      <c r="I5185" s="76">
        <v>0</v>
      </c>
    </row>
    <row r="5186" spans="1:9" x14ac:dyDescent="0.2">
      <c r="A5186" s="84">
        <v>5167</v>
      </c>
      <c r="B5186" s="77">
        <v>1729</v>
      </c>
      <c r="C5186" s="77">
        <v>106</v>
      </c>
      <c r="D5186" s="77">
        <v>42</v>
      </c>
      <c r="E5186" s="77">
        <v>322</v>
      </c>
      <c r="F5186" s="76">
        <v>14</v>
      </c>
      <c r="G5186" s="76">
        <v>0</v>
      </c>
      <c r="H5186" s="76">
        <v>0</v>
      </c>
      <c r="I5186" s="76">
        <v>3</v>
      </c>
    </row>
    <row r="5187" spans="1:9" x14ac:dyDescent="0.2">
      <c r="A5187" s="84">
        <v>5168</v>
      </c>
      <c r="B5187" s="77">
        <v>1726</v>
      </c>
      <c r="C5187" s="77">
        <v>90</v>
      </c>
      <c r="D5187" s="77">
        <v>11</v>
      </c>
      <c r="E5187" s="77">
        <v>441</v>
      </c>
      <c r="F5187" s="76">
        <v>21</v>
      </c>
      <c r="G5187" s="76">
        <v>1</v>
      </c>
      <c r="H5187" s="76">
        <v>0</v>
      </c>
      <c r="I5187" s="76">
        <v>11</v>
      </c>
    </row>
    <row r="5188" spans="1:9" x14ac:dyDescent="0.2">
      <c r="A5188" s="84">
        <v>5169</v>
      </c>
      <c r="B5188" s="77">
        <v>1760</v>
      </c>
      <c r="C5188" s="77">
        <v>23</v>
      </c>
      <c r="D5188" s="77">
        <v>32</v>
      </c>
      <c r="E5188" s="77">
        <v>387</v>
      </c>
      <c r="F5188" s="76">
        <v>20</v>
      </c>
      <c r="G5188" s="76">
        <v>0</v>
      </c>
      <c r="H5188" s="76">
        <v>0</v>
      </c>
      <c r="I5188" s="76">
        <v>5</v>
      </c>
    </row>
    <row r="5189" spans="1:9" x14ac:dyDescent="0.2">
      <c r="A5189" s="84">
        <v>5170</v>
      </c>
      <c r="B5189" s="77">
        <v>1780</v>
      </c>
      <c r="C5189" s="77">
        <v>566</v>
      </c>
      <c r="D5189" s="77">
        <v>109</v>
      </c>
      <c r="E5189" s="77">
        <v>93</v>
      </c>
      <c r="F5189" s="76">
        <v>25</v>
      </c>
      <c r="G5189" s="76">
        <v>9</v>
      </c>
      <c r="H5189" s="76">
        <v>0</v>
      </c>
      <c r="I5189" s="76">
        <v>2</v>
      </c>
    </row>
    <row r="5190" spans="1:9" x14ac:dyDescent="0.2">
      <c r="A5190" s="84">
        <v>5171</v>
      </c>
      <c r="B5190" s="77">
        <v>1821</v>
      </c>
      <c r="C5190" s="77">
        <v>926</v>
      </c>
      <c r="D5190" s="77">
        <v>207</v>
      </c>
      <c r="E5190" s="77">
        <v>655</v>
      </c>
      <c r="F5190" s="76">
        <v>22</v>
      </c>
      <c r="G5190" s="76">
        <v>13</v>
      </c>
      <c r="H5190" s="76">
        <v>3</v>
      </c>
      <c r="I5190" s="76">
        <v>14</v>
      </c>
    </row>
    <row r="5191" spans="1:9" x14ac:dyDescent="0.2">
      <c r="A5191" s="84">
        <v>5172</v>
      </c>
      <c r="B5191" s="77">
        <v>1808</v>
      </c>
      <c r="C5191" s="77">
        <v>162</v>
      </c>
      <c r="D5191" s="77">
        <v>220</v>
      </c>
      <c r="E5191" s="77">
        <v>139</v>
      </c>
      <c r="F5191" s="76">
        <v>17</v>
      </c>
      <c r="G5191" s="76">
        <v>2</v>
      </c>
      <c r="H5191" s="76">
        <v>2</v>
      </c>
      <c r="I5191" s="76">
        <v>1</v>
      </c>
    </row>
    <row r="5192" spans="1:9" x14ac:dyDescent="0.2">
      <c r="A5192" s="84">
        <v>5173</v>
      </c>
      <c r="B5192" s="77">
        <v>1723</v>
      </c>
      <c r="C5192" s="77">
        <v>44</v>
      </c>
      <c r="D5192" s="77">
        <v>121</v>
      </c>
      <c r="E5192" s="77">
        <v>323</v>
      </c>
      <c r="F5192" s="76">
        <v>23</v>
      </c>
      <c r="G5192" s="76">
        <v>3</v>
      </c>
      <c r="H5192" s="76">
        <v>1</v>
      </c>
      <c r="I5192" s="76">
        <v>4</v>
      </c>
    </row>
    <row r="5193" spans="1:9" x14ac:dyDescent="0.2">
      <c r="A5193" s="84">
        <v>5174</v>
      </c>
      <c r="B5193" s="77">
        <v>1799</v>
      </c>
      <c r="C5193" s="77">
        <v>162</v>
      </c>
      <c r="D5193" s="77">
        <v>60</v>
      </c>
      <c r="E5193" s="77">
        <v>1036</v>
      </c>
      <c r="F5193" s="76">
        <v>25</v>
      </c>
      <c r="G5193" s="76">
        <v>2</v>
      </c>
      <c r="H5193" s="76">
        <v>1</v>
      </c>
      <c r="I5193" s="76">
        <v>20</v>
      </c>
    </row>
    <row r="5194" spans="1:9" x14ac:dyDescent="0.2">
      <c r="A5194" s="84">
        <v>5175</v>
      </c>
      <c r="B5194" s="77">
        <v>1837</v>
      </c>
      <c r="C5194" s="77">
        <v>162</v>
      </c>
      <c r="D5194" s="77">
        <v>598</v>
      </c>
      <c r="E5194" s="77">
        <v>650</v>
      </c>
      <c r="F5194" s="76">
        <v>16</v>
      </c>
      <c r="G5194" s="76">
        <v>3</v>
      </c>
      <c r="H5194" s="76">
        <v>4</v>
      </c>
      <c r="I5194" s="76">
        <v>6</v>
      </c>
    </row>
    <row r="5195" spans="1:9" x14ac:dyDescent="0.2">
      <c r="A5195" s="84">
        <v>5176</v>
      </c>
      <c r="B5195" s="77">
        <v>1752</v>
      </c>
      <c r="C5195" s="77">
        <v>183</v>
      </c>
      <c r="D5195" s="77">
        <v>96</v>
      </c>
      <c r="E5195" s="77">
        <v>69</v>
      </c>
      <c r="F5195" s="76">
        <v>24</v>
      </c>
      <c r="G5195" s="76">
        <v>3</v>
      </c>
      <c r="H5195" s="76">
        <v>0</v>
      </c>
      <c r="I5195" s="76">
        <v>2</v>
      </c>
    </row>
    <row r="5196" spans="1:9" x14ac:dyDescent="0.2">
      <c r="A5196" s="84">
        <v>5177</v>
      </c>
      <c r="B5196" s="77">
        <v>1853</v>
      </c>
      <c r="C5196" s="77">
        <v>249</v>
      </c>
      <c r="D5196" s="77">
        <v>397</v>
      </c>
      <c r="E5196" s="77">
        <v>707</v>
      </c>
      <c r="F5196" s="76">
        <v>16</v>
      </c>
      <c r="G5196" s="76">
        <v>2</v>
      </c>
      <c r="H5196" s="76">
        <v>6</v>
      </c>
      <c r="I5196" s="76">
        <v>11</v>
      </c>
    </row>
    <row r="5197" spans="1:9" x14ac:dyDescent="0.2">
      <c r="A5197" s="84">
        <v>5178</v>
      </c>
      <c r="B5197" s="77">
        <v>1767</v>
      </c>
      <c r="C5197" s="77">
        <v>134</v>
      </c>
      <c r="D5197" s="77">
        <v>197</v>
      </c>
      <c r="E5197" s="77">
        <v>64</v>
      </c>
      <c r="F5197" s="76">
        <v>20</v>
      </c>
      <c r="G5197" s="76">
        <v>4</v>
      </c>
      <c r="H5197" s="76">
        <v>2</v>
      </c>
      <c r="I5197" s="76">
        <v>1</v>
      </c>
    </row>
    <row r="5198" spans="1:9" x14ac:dyDescent="0.2">
      <c r="A5198" s="84">
        <v>5179</v>
      </c>
      <c r="B5198" s="77">
        <v>1732</v>
      </c>
      <c r="C5198" s="77">
        <v>81</v>
      </c>
      <c r="D5198" s="77">
        <v>32</v>
      </c>
      <c r="E5198" s="77">
        <v>70</v>
      </c>
      <c r="F5198" s="76">
        <v>21</v>
      </c>
      <c r="G5198" s="76">
        <v>1</v>
      </c>
      <c r="H5198" s="76">
        <v>0</v>
      </c>
      <c r="I5198" s="76">
        <v>2</v>
      </c>
    </row>
    <row r="5199" spans="1:9" x14ac:dyDescent="0.2">
      <c r="A5199" s="84">
        <v>5180</v>
      </c>
      <c r="B5199" s="77">
        <v>1676</v>
      </c>
      <c r="C5199" s="77">
        <v>3</v>
      </c>
      <c r="D5199" s="77">
        <v>1</v>
      </c>
      <c r="E5199" s="77">
        <v>41</v>
      </c>
      <c r="F5199" s="76">
        <v>20</v>
      </c>
      <c r="G5199" s="76">
        <v>0</v>
      </c>
      <c r="H5199" s="76">
        <v>0</v>
      </c>
      <c r="I5199" s="76">
        <v>0</v>
      </c>
    </row>
    <row r="5200" spans="1:9" x14ac:dyDescent="0.2">
      <c r="A5200" s="84">
        <v>5181</v>
      </c>
      <c r="B5200" s="77">
        <v>1705</v>
      </c>
      <c r="C5200" s="77">
        <v>210</v>
      </c>
      <c r="D5200" s="77">
        <v>43</v>
      </c>
      <c r="E5200" s="77">
        <v>59</v>
      </c>
      <c r="F5200" s="76">
        <v>15</v>
      </c>
      <c r="G5200" s="76">
        <v>3</v>
      </c>
      <c r="H5200" s="76">
        <v>0</v>
      </c>
      <c r="I5200" s="76">
        <v>0</v>
      </c>
    </row>
    <row r="5201" spans="1:9" x14ac:dyDescent="0.2">
      <c r="A5201" s="84">
        <v>5182</v>
      </c>
      <c r="B5201" s="77">
        <v>1761</v>
      </c>
      <c r="C5201" s="77">
        <v>206</v>
      </c>
      <c r="D5201" s="77">
        <v>17</v>
      </c>
      <c r="E5201" s="77">
        <v>129</v>
      </c>
      <c r="F5201" s="76">
        <v>16</v>
      </c>
      <c r="G5201" s="76">
        <v>3</v>
      </c>
      <c r="H5201" s="76">
        <v>1</v>
      </c>
      <c r="I5201" s="76">
        <v>2</v>
      </c>
    </row>
    <row r="5202" spans="1:9" x14ac:dyDescent="0.2">
      <c r="A5202" s="84">
        <v>5183</v>
      </c>
      <c r="B5202" s="77">
        <v>1806</v>
      </c>
      <c r="C5202" s="77">
        <v>667</v>
      </c>
      <c r="D5202" s="77">
        <v>194</v>
      </c>
      <c r="E5202" s="77">
        <v>586</v>
      </c>
      <c r="F5202" s="76">
        <v>18</v>
      </c>
      <c r="G5202" s="76">
        <v>5</v>
      </c>
      <c r="H5202" s="76">
        <v>3</v>
      </c>
      <c r="I5202" s="76">
        <v>8</v>
      </c>
    </row>
    <row r="5203" spans="1:9" x14ac:dyDescent="0.2">
      <c r="A5203" s="84">
        <v>5184</v>
      </c>
      <c r="B5203" s="77">
        <v>1703</v>
      </c>
      <c r="C5203" s="77">
        <v>64</v>
      </c>
      <c r="D5203" s="77">
        <v>84</v>
      </c>
      <c r="E5203" s="77">
        <v>144</v>
      </c>
      <c r="F5203" s="76">
        <v>20</v>
      </c>
      <c r="G5203" s="76">
        <v>0</v>
      </c>
      <c r="H5203" s="76">
        <v>1</v>
      </c>
      <c r="I5203" s="76">
        <v>3</v>
      </c>
    </row>
    <row r="5204" spans="1:9" x14ac:dyDescent="0.2">
      <c r="A5204" s="84">
        <v>5185</v>
      </c>
      <c r="B5204" s="77">
        <v>1804</v>
      </c>
      <c r="C5204" s="77">
        <v>737</v>
      </c>
      <c r="D5204" s="77">
        <v>637</v>
      </c>
      <c r="E5204" s="77">
        <v>129</v>
      </c>
      <c r="F5204" s="76">
        <v>12</v>
      </c>
      <c r="G5204" s="76">
        <v>6</v>
      </c>
      <c r="H5204" s="76">
        <v>8</v>
      </c>
      <c r="I5204" s="76">
        <v>1</v>
      </c>
    </row>
    <row r="5205" spans="1:9" x14ac:dyDescent="0.2">
      <c r="A5205" s="84">
        <v>5186</v>
      </c>
      <c r="B5205" s="77">
        <v>1855</v>
      </c>
      <c r="C5205" s="77">
        <v>957</v>
      </c>
      <c r="D5205" s="77">
        <v>436</v>
      </c>
      <c r="E5205" s="77">
        <v>1168</v>
      </c>
      <c r="F5205" s="76">
        <v>18</v>
      </c>
      <c r="G5205" s="76">
        <v>15</v>
      </c>
      <c r="H5205" s="76">
        <v>6</v>
      </c>
      <c r="I5205" s="76">
        <v>17</v>
      </c>
    </row>
    <row r="5206" spans="1:9" x14ac:dyDescent="0.2">
      <c r="A5206" s="84">
        <v>5187</v>
      </c>
      <c r="B5206" s="77">
        <v>1711</v>
      </c>
      <c r="C5206" s="77">
        <v>28</v>
      </c>
      <c r="D5206" s="77">
        <v>6</v>
      </c>
      <c r="E5206" s="77">
        <v>180</v>
      </c>
      <c r="F5206" s="76">
        <v>17</v>
      </c>
      <c r="G5206" s="76">
        <v>0</v>
      </c>
      <c r="H5206" s="76">
        <v>0</v>
      </c>
      <c r="I5206" s="76">
        <v>2</v>
      </c>
    </row>
    <row r="5207" spans="1:9" x14ac:dyDescent="0.2">
      <c r="A5207" s="84">
        <v>5188</v>
      </c>
      <c r="B5207" s="77">
        <v>1767</v>
      </c>
      <c r="C5207" s="77">
        <v>263</v>
      </c>
      <c r="D5207" s="77">
        <v>111</v>
      </c>
      <c r="E5207" s="77">
        <v>191</v>
      </c>
      <c r="F5207" s="76">
        <v>17</v>
      </c>
      <c r="G5207" s="76">
        <v>3</v>
      </c>
      <c r="H5207" s="76">
        <v>0</v>
      </c>
      <c r="I5207" s="76">
        <v>3</v>
      </c>
    </row>
    <row r="5208" spans="1:9" x14ac:dyDescent="0.2">
      <c r="A5208" s="84">
        <v>5189</v>
      </c>
      <c r="B5208" s="77">
        <v>1817</v>
      </c>
      <c r="C5208" s="77">
        <v>104</v>
      </c>
      <c r="D5208" s="77">
        <v>81</v>
      </c>
      <c r="E5208" s="77">
        <v>606</v>
      </c>
      <c r="F5208" s="76">
        <v>16</v>
      </c>
      <c r="G5208" s="76">
        <v>1</v>
      </c>
      <c r="H5208" s="76">
        <v>1</v>
      </c>
      <c r="I5208" s="76">
        <v>8</v>
      </c>
    </row>
    <row r="5209" spans="1:9" x14ac:dyDescent="0.2">
      <c r="A5209" s="84">
        <v>5190</v>
      </c>
      <c r="B5209" s="77">
        <v>1829</v>
      </c>
      <c r="C5209" s="77">
        <v>1070</v>
      </c>
      <c r="D5209" s="77">
        <v>141</v>
      </c>
      <c r="E5209" s="77">
        <v>299</v>
      </c>
      <c r="F5209" s="76">
        <v>27</v>
      </c>
      <c r="G5209" s="76">
        <v>14</v>
      </c>
      <c r="H5209" s="76">
        <v>2</v>
      </c>
      <c r="I5209" s="76">
        <v>11</v>
      </c>
    </row>
    <row r="5210" spans="1:9" x14ac:dyDescent="0.2">
      <c r="A5210" s="84">
        <v>5191</v>
      </c>
      <c r="B5210" s="77">
        <v>1742</v>
      </c>
      <c r="C5210" s="77">
        <v>213</v>
      </c>
      <c r="D5210" s="77">
        <v>59</v>
      </c>
      <c r="E5210" s="77">
        <v>22</v>
      </c>
      <c r="F5210" s="76">
        <v>20</v>
      </c>
      <c r="G5210" s="76">
        <v>3</v>
      </c>
      <c r="H5210" s="76">
        <v>0</v>
      </c>
      <c r="I5210" s="76">
        <v>1</v>
      </c>
    </row>
    <row r="5211" spans="1:9" x14ac:dyDescent="0.2">
      <c r="A5211" s="84">
        <v>5192</v>
      </c>
      <c r="B5211" s="77">
        <v>1694</v>
      </c>
      <c r="C5211" s="77">
        <v>46</v>
      </c>
      <c r="D5211" s="77">
        <v>2</v>
      </c>
      <c r="E5211" s="77">
        <v>16</v>
      </c>
      <c r="F5211" s="76">
        <v>19</v>
      </c>
      <c r="G5211" s="76">
        <v>0</v>
      </c>
      <c r="H5211" s="76">
        <v>0</v>
      </c>
      <c r="I5211" s="76">
        <v>0</v>
      </c>
    </row>
    <row r="5212" spans="1:9" x14ac:dyDescent="0.2">
      <c r="A5212" s="84">
        <v>5193</v>
      </c>
      <c r="B5212" s="77">
        <v>1766</v>
      </c>
      <c r="C5212" s="77">
        <v>85</v>
      </c>
      <c r="D5212" s="77">
        <v>128</v>
      </c>
      <c r="E5212" s="77">
        <v>205</v>
      </c>
      <c r="F5212" s="76">
        <v>18</v>
      </c>
      <c r="G5212" s="76">
        <v>3</v>
      </c>
      <c r="H5212" s="76">
        <v>1</v>
      </c>
      <c r="I5212" s="76">
        <v>5</v>
      </c>
    </row>
    <row r="5213" spans="1:9" x14ac:dyDescent="0.2">
      <c r="A5213" s="84">
        <v>5194</v>
      </c>
      <c r="B5213" s="77">
        <v>1797</v>
      </c>
      <c r="C5213" s="77">
        <v>275</v>
      </c>
      <c r="D5213" s="77">
        <v>161</v>
      </c>
      <c r="E5213" s="77">
        <v>837</v>
      </c>
      <c r="F5213" s="76">
        <v>13</v>
      </c>
      <c r="G5213" s="76">
        <v>3</v>
      </c>
      <c r="H5213" s="76">
        <v>3</v>
      </c>
      <c r="I5213" s="76">
        <v>11</v>
      </c>
    </row>
    <row r="5214" spans="1:9" x14ac:dyDescent="0.2">
      <c r="A5214" s="84">
        <v>5195</v>
      </c>
      <c r="B5214" s="77">
        <v>1812</v>
      </c>
      <c r="C5214" s="77">
        <v>920</v>
      </c>
      <c r="D5214" s="77">
        <v>258</v>
      </c>
      <c r="E5214" s="77">
        <v>325</v>
      </c>
      <c r="F5214" s="76">
        <v>20</v>
      </c>
      <c r="G5214" s="76">
        <v>11</v>
      </c>
      <c r="H5214" s="76">
        <v>0</v>
      </c>
      <c r="I5214" s="76">
        <v>9</v>
      </c>
    </row>
    <row r="5215" spans="1:9" x14ac:dyDescent="0.2">
      <c r="A5215" s="84">
        <v>5196</v>
      </c>
      <c r="B5215" s="77">
        <v>1762</v>
      </c>
      <c r="C5215" s="77">
        <v>24</v>
      </c>
      <c r="D5215" s="77">
        <v>99</v>
      </c>
      <c r="E5215" s="77">
        <v>22</v>
      </c>
      <c r="F5215" s="76">
        <v>14</v>
      </c>
      <c r="G5215" s="76">
        <v>0</v>
      </c>
      <c r="H5215" s="76">
        <v>0</v>
      </c>
      <c r="I5215" s="76">
        <v>0</v>
      </c>
    </row>
    <row r="5216" spans="1:9" x14ac:dyDescent="0.2">
      <c r="A5216" s="84">
        <v>5197</v>
      </c>
      <c r="B5216" s="77">
        <v>1775</v>
      </c>
      <c r="C5216" s="77">
        <v>367</v>
      </c>
      <c r="D5216" s="77">
        <v>79</v>
      </c>
      <c r="E5216" s="77">
        <v>215</v>
      </c>
      <c r="F5216" s="76">
        <v>24</v>
      </c>
      <c r="G5216" s="76">
        <v>8</v>
      </c>
      <c r="H5216" s="76">
        <v>1</v>
      </c>
      <c r="I5216" s="76">
        <v>6</v>
      </c>
    </row>
    <row r="5217" spans="1:9" x14ac:dyDescent="0.2">
      <c r="A5217" s="84">
        <v>5198</v>
      </c>
      <c r="B5217" s="77">
        <v>1784</v>
      </c>
      <c r="C5217" s="77">
        <v>47</v>
      </c>
      <c r="D5217" s="77">
        <v>163</v>
      </c>
      <c r="E5217" s="77">
        <v>254</v>
      </c>
      <c r="F5217" s="76">
        <v>18</v>
      </c>
      <c r="G5217" s="76">
        <v>1</v>
      </c>
      <c r="H5217" s="76">
        <v>1</v>
      </c>
      <c r="I5217" s="76">
        <v>3</v>
      </c>
    </row>
    <row r="5218" spans="1:9" x14ac:dyDescent="0.2">
      <c r="A5218" s="84">
        <v>5199</v>
      </c>
      <c r="B5218" s="77">
        <v>1838</v>
      </c>
      <c r="C5218" s="77">
        <v>577</v>
      </c>
      <c r="D5218" s="77">
        <v>484</v>
      </c>
      <c r="E5218" s="77">
        <v>1012</v>
      </c>
      <c r="F5218" s="76">
        <v>12</v>
      </c>
      <c r="G5218" s="76">
        <v>8</v>
      </c>
      <c r="H5218" s="76">
        <v>2</v>
      </c>
      <c r="I5218" s="76">
        <v>10</v>
      </c>
    </row>
    <row r="5219" spans="1:9" x14ac:dyDescent="0.2">
      <c r="A5219" s="84">
        <v>5200</v>
      </c>
      <c r="B5219" s="77">
        <v>1783</v>
      </c>
      <c r="C5219" s="77">
        <v>781</v>
      </c>
      <c r="D5219" s="77">
        <v>103</v>
      </c>
      <c r="E5219" s="77">
        <v>395</v>
      </c>
      <c r="F5219" s="76">
        <v>30</v>
      </c>
      <c r="G5219" s="76">
        <v>20</v>
      </c>
      <c r="H5219" s="76">
        <v>0</v>
      </c>
      <c r="I5219" s="76">
        <v>10</v>
      </c>
    </row>
    <row r="5220" spans="1:9" x14ac:dyDescent="0.2">
      <c r="A5220" s="84">
        <v>5201</v>
      </c>
      <c r="B5220" s="77">
        <v>1798</v>
      </c>
      <c r="C5220" s="77">
        <v>121</v>
      </c>
      <c r="D5220" s="77">
        <v>48</v>
      </c>
      <c r="E5220" s="77">
        <v>269</v>
      </c>
      <c r="F5220" s="76">
        <v>22</v>
      </c>
      <c r="G5220" s="76">
        <v>2</v>
      </c>
      <c r="H5220" s="76">
        <v>0</v>
      </c>
      <c r="I5220" s="76">
        <v>7</v>
      </c>
    </row>
    <row r="5221" spans="1:9" x14ac:dyDescent="0.2">
      <c r="A5221" s="84">
        <v>5202</v>
      </c>
      <c r="B5221" s="77">
        <v>1793</v>
      </c>
      <c r="C5221" s="77">
        <v>328</v>
      </c>
      <c r="D5221" s="77">
        <v>177</v>
      </c>
      <c r="E5221" s="77">
        <v>254</v>
      </c>
      <c r="F5221" s="76">
        <v>28</v>
      </c>
      <c r="G5221" s="76">
        <v>5</v>
      </c>
      <c r="H5221" s="76">
        <v>2</v>
      </c>
      <c r="I5221" s="76">
        <v>6</v>
      </c>
    </row>
    <row r="5222" spans="1:9" x14ac:dyDescent="0.2">
      <c r="A5222" s="84">
        <v>5203</v>
      </c>
      <c r="B5222" s="77">
        <v>1741</v>
      </c>
      <c r="C5222" s="77">
        <v>141</v>
      </c>
      <c r="D5222" s="77">
        <v>79</v>
      </c>
      <c r="E5222" s="77">
        <v>34</v>
      </c>
      <c r="F5222" s="76">
        <v>22</v>
      </c>
      <c r="G5222" s="76">
        <v>2</v>
      </c>
      <c r="H5222" s="76">
        <v>0</v>
      </c>
      <c r="I5222" s="76">
        <v>0</v>
      </c>
    </row>
    <row r="5223" spans="1:9" x14ac:dyDescent="0.2">
      <c r="A5223" s="84">
        <v>5204</v>
      </c>
      <c r="B5223" s="77">
        <v>1790</v>
      </c>
      <c r="C5223" s="77">
        <v>297</v>
      </c>
      <c r="D5223" s="77">
        <v>798</v>
      </c>
      <c r="E5223" s="77">
        <v>393</v>
      </c>
      <c r="F5223" s="76">
        <v>15</v>
      </c>
      <c r="G5223" s="76">
        <v>1</v>
      </c>
      <c r="H5223" s="76">
        <v>9</v>
      </c>
      <c r="I5223" s="76">
        <v>6</v>
      </c>
    </row>
    <row r="5224" spans="1:9" x14ac:dyDescent="0.2">
      <c r="A5224" s="84">
        <v>5205</v>
      </c>
      <c r="B5224" s="77">
        <v>1738</v>
      </c>
      <c r="C5224" s="77">
        <v>60</v>
      </c>
      <c r="D5224" s="77">
        <v>10</v>
      </c>
      <c r="E5224" s="77">
        <v>42</v>
      </c>
      <c r="F5224" s="76">
        <v>18</v>
      </c>
      <c r="G5224" s="76">
        <v>1</v>
      </c>
      <c r="H5224" s="76">
        <v>0</v>
      </c>
      <c r="I5224" s="76">
        <v>0</v>
      </c>
    </row>
    <row r="5225" spans="1:9" x14ac:dyDescent="0.2">
      <c r="A5225" s="84">
        <v>5206</v>
      </c>
      <c r="B5225" s="77">
        <v>1733</v>
      </c>
      <c r="C5225" s="77">
        <v>24</v>
      </c>
      <c r="D5225" s="77">
        <v>8</v>
      </c>
      <c r="E5225" s="77">
        <v>224</v>
      </c>
      <c r="F5225" s="76">
        <v>27</v>
      </c>
      <c r="G5225" s="76">
        <v>1</v>
      </c>
      <c r="H5225" s="76">
        <v>0</v>
      </c>
      <c r="I5225" s="76">
        <v>7</v>
      </c>
    </row>
    <row r="5226" spans="1:9" x14ac:dyDescent="0.2">
      <c r="A5226" s="84">
        <v>5207</v>
      </c>
      <c r="B5226" s="77">
        <v>1730</v>
      </c>
      <c r="C5226" s="77">
        <v>20</v>
      </c>
      <c r="D5226" s="77">
        <v>58</v>
      </c>
      <c r="E5226" s="77">
        <v>73</v>
      </c>
      <c r="F5226" s="76">
        <v>19</v>
      </c>
      <c r="G5226" s="76">
        <v>0</v>
      </c>
      <c r="H5226" s="76">
        <v>0</v>
      </c>
      <c r="I5226" s="76">
        <v>4</v>
      </c>
    </row>
    <row r="5227" spans="1:9" x14ac:dyDescent="0.2">
      <c r="A5227" s="84">
        <v>5208</v>
      </c>
      <c r="B5227" s="77">
        <v>1695</v>
      </c>
      <c r="C5227" s="77">
        <v>4</v>
      </c>
      <c r="D5227" s="77">
        <v>47</v>
      </c>
      <c r="E5227" s="77">
        <v>240</v>
      </c>
      <c r="F5227" s="76">
        <v>19</v>
      </c>
      <c r="G5227" s="76">
        <v>0</v>
      </c>
      <c r="H5227" s="76">
        <v>0</v>
      </c>
      <c r="I5227" s="76">
        <v>4</v>
      </c>
    </row>
    <row r="5228" spans="1:9" x14ac:dyDescent="0.2">
      <c r="A5228" s="84">
        <v>5209</v>
      </c>
      <c r="B5228" s="77">
        <v>1778</v>
      </c>
      <c r="C5228" s="77">
        <v>133</v>
      </c>
      <c r="D5228" s="77">
        <v>70</v>
      </c>
      <c r="E5228" s="77">
        <v>107</v>
      </c>
      <c r="F5228" s="76">
        <v>15</v>
      </c>
      <c r="G5228" s="76">
        <v>2</v>
      </c>
      <c r="H5228" s="76">
        <v>0</v>
      </c>
      <c r="I5228" s="76">
        <v>2</v>
      </c>
    </row>
    <row r="5229" spans="1:9" x14ac:dyDescent="0.2">
      <c r="A5229" s="84">
        <v>5210</v>
      </c>
      <c r="B5229" s="77">
        <v>1746</v>
      </c>
      <c r="C5229" s="77">
        <v>31</v>
      </c>
      <c r="D5229" s="77">
        <v>80</v>
      </c>
      <c r="E5229" s="77">
        <v>914</v>
      </c>
      <c r="F5229" s="76">
        <v>16</v>
      </c>
      <c r="G5229" s="76">
        <v>1</v>
      </c>
      <c r="H5229" s="76">
        <v>0</v>
      </c>
      <c r="I5229" s="76">
        <v>10</v>
      </c>
    </row>
    <row r="5230" spans="1:9" x14ac:dyDescent="0.2">
      <c r="A5230" s="84">
        <v>5211</v>
      </c>
      <c r="B5230" s="77">
        <v>1767</v>
      </c>
      <c r="C5230" s="77">
        <v>462</v>
      </c>
      <c r="D5230" s="77">
        <v>266</v>
      </c>
      <c r="E5230" s="77">
        <v>1055</v>
      </c>
      <c r="F5230" s="76">
        <v>30</v>
      </c>
      <c r="G5230" s="76">
        <v>11</v>
      </c>
      <c r="H5230" s="76">
        <v>1</v>
      </c>
      <c r="I5230" s="76">
        <v>21</v>
      </c>
    </row>
    <row r="5231" spans="1:9" x14ac:dyDescent="0.2">
      <c r="A5231" s="84">
        <v>5212</v>
      </c>
      <c r="B5231" s="77">
        <v>1826</v>
      </c>
      <c r="C5231" s="77">
        <v>521</v>
      </c>
      <c r="D5231" s="77">
        <v>220</v>
      </c>
      <c r="E5231" s="77">
        <v>1676</v>
      </c>
      <c r="F5231" s="76">
        <v>19</v>
      </c>
      <c r="G5231" s="76">
        <v>8</v>
      </c>
      <c r="H5231" s="76">
        <v>2</v>
      </c>
      <c r="I5231" s="76">
        <v>25</v>
      </c>
    </row>
    <row r="5232" spans="1:9" x14ac:dyDescent="0.2">
      <c r="A5232" s="84">
        <v>5213</v>
      </c>
      <c r="B5232" s="77">
        <v>1809</v>
      </c>
      <c r="C5232" s="77">
        <v>500</v>
      </c>
      <c r="D5232" s="77">
        <v>75</v>
      </c>
      <c r="E5232" s="77">
        <v>384</v>
      </c>
      <c r="F5232" s="76">
        <v>23</v>
      </c>
      <c r="G5232" s="76">
        <v>14</v>
      </c>
      <c r="H5232" s="76">
        <v>0</v>
      </c>
      <c r="I5232" s="76">
        <v>6</v>
      </c>
    </row>
    <row r="5233" spans="1:9" x14ac:dyDescent="0.2">
      <c r="A5233" s="84">
        <v>5214</v>
      </c>
      <c r="B5233" s="77">
        <v>1790</v>
      </c>
      <c r="C5233" s="77">
        <v>249</v>
      </c>
      <c r="D5233" s="77">
        <v>183</v>
      </c>
      <c r="E5233" s="77">
        <v>245</v>
      </c>
      <c r="F5233" s="76">
        <v>12</v>
      </c>
      <c r="G5233" s="76">
        <v>1</v>
      </c>
      <c r="H5233" s="76">
        <v>2</v>
      </c>
      <c r="I5233" s="76">
        <v>1</v>
      </c>
    </row>
    <row r="5234" spans="1:9" x14ac:dyDescent="0.2">
      <c r="A5234" s="84">
        <v>5215</v>
      </c>
      <c r="B5234" s="77">
        <v>1763</v>
      </c>
      <c r="C5234" s="77">
        <v>134</v>
      </c>
      <c r="D5234" s="77">
        <v>132</v>
      </c>
      <c r="E5234" s="77">
        <v>291</v>
      </c>
      <c r="F5234" s="76">
        <v>16</v>
      </c>
      <c r="G5234" s="76">
        <v>2</v>
      </c>
      <c r="H5234" s="76">
        <v>0</v>
      </c>
      <c r="I5234" s="76">
        <v>2</v>
      </c>
    </row>
    <row r="5235" spans="1:9" x14ac:dyDescent="0.2">
      <c r="A5235" s="84">
        <v>5216</v>
      </c>
      <c r="B5235" s="77">
        <v>1859</v>
      </c>
      <c r="C5235" s="77">
        <v>755</v>
      </c>
      <c r="D5235" s="77">
        <v>358</v>
      </c>
      <c r="E5235" s="77">
        <v>687</v>
      </c>
      <c r="F5235" s="76">
        <v>26</v>
      </c>
      <c r="G5235" s="76">
        <v>13</v>
      </c>
      <c r="H5235" s="76">
        <v>1</v>
      </c>
      <c r="I5235" s="76">
        <v>9</v>
      </c>
    </row>
    <row r="5236" spans="1:9" x14ac:dyDescent="0.2">
      <c r="A5236" s="84">
        <v>5217</v>
      </c>
      <c r="B5236" s="77">
        <v>1712</v>
      </c>
      <c r="C5236" s="77">
        <v>140</v>
      </c>
      <c r="D5236" s="77">
        <v>54</v>
      </c>
      <c r="E5236" s="77">
        <v>69</v>
      </c>
      <c r="F5236" s="76">
        <v>12</v>
      </c>
      <c r="G5236" s="76">
        <v>1</v>
      </c>
      <c r="H5236" s="76">
        <v>2</v>
      </c>
      <c r="I5236" s="76">
        <v>0</v>
      </c>
    </row>
    <row r="5237" spans="1:9" x14ac:dyDescent="0.2">
      <c r="A5237" s="84">
        <v>5218</v>
      </c>
      <c r="B5237" s="77">
        <v>1773</v>
      </c>
      <c r="C5237" s="77">
        <v>79</v>
      </c>
      <c r="D5237" s="77">
        <v>121</v>
      </c>
      <c r="E5237" s="77">
        <v>668</v>
      </c>
      <c r="F5237" s="76">
        <v>16</v>
      </c>
      <c r="G5237" s="76">
        <v>0</v>
      </c>
      <c r="H5237" s="76">
        <v>1</v>
      </c>
      <c r="I5237" s="76">
        <v>14</v>
      </c>
    </row>
    <row r="5238" spans="1:9" x14ac:dyDescent="0.2">
      <c r="A5238" s="84">
        <v>5219</v>
      </c>
      <c r="B5238" s="77">
        <v>1866</v>
      </c>
      <c r="C5238" s="77">
        <v>1767</v>
      </c>
      <c r="D5238" s="77">
        <v>767</v>
      </c>
      <c r="E5238" s="77">
        <v>900</v>
      </c>
      <c r="F5238" s="76">
        <v>20</v>
      </c>
      <c r="G5238" s="76">
        <v>19</v>
      </c>
      <c r="H5238" s="76">
        <v>4</v>
      </c>
      <c r="I5238" s="76">
        <v>11</v>
      </c>
    </row>
    <row r="5239" spans="1:9" x14ac:dyDescent="0.2">
      <c r="A5239" s="84">
        <v>5220</v>
      </c>
      <c r="B5239" s="77">
        <v>1743</v>
      </c>
      <c r="C5239" s="77">
        <v>47</v>
      </c>
      <c r="D5239" s="77">
        <v>144</v>
      </c>
      <c r="E5239" s="77">
        <v>644</v>
      </c>
      <c r="F5239" s="76">
        <v>19</v>
      </c>
      <c r="G5239" s="76">
        <v>1</v>
      </c>
      <c r="H5239" s="76">
        <v>1</v>
      </c>
      <c r="I5239" s="76">
        <v>12</v>
      </c>
    </row>
    <row r="5240" spans="1:9" x14ac:dyDescent="0.2">
      <c r="A5240" s="84">
        <v>5221</v>
      </c>
      <c r="B5240" s="77">
        <v>1809</v>
      </c>
      <c r="C5240" s="77">
        <v>453</v>
      </c>
      <c r="D5240" s="77">
        <v>240</v>
      </c>
      <c r="E5240" s="77">
        <v>55</v>
      </c>
      <c r="F5240" s="76">
        <v>21</v>
      </c>
      <c r="G5240" s="76">
        <v>4</v>
      </c>
      <c r="H5240" s="76">
        <v>2</v>
      </c>
      <c r="I5240" s="76">
        <v>2</v>
      </c>
    </row>
    <row r="5241" spans="1:9" x14ac:dyDescent="0.2">
      <c r="A5241" s="84">
        <v>5222</v>
      </c>
      <c r="B5241" s="77">
        <v>1794</v>
      </c>
      <c r="C5241" s="77">
        <v>522</v>
      </c>
      <c r="D5241" s="77">
        <v>141</v>
      </c>
      <c r="E5241" s="77">
        <v>180</v>
      </c>
      <c r="F5241" s="76">
        <v>13</v>
      </c>
      <c r="G5241" s="76">
        <v>1</v>
      </c>
      <c r="H5241" s="76">
        <v>2</v>
      </c>
      <c r="I5241" s="76">
        <v>3</v>
      </c>
    </row>
    <row r="5242" spans="1:9" x14ac:dyDescent="0.2">
      <c r="A5242" s="84">
        <v>5223</v>
      </c>
      <c r="B5242" s="77">
        <v>1731</v>
      </c>
      <c r="C5242" s="77">
        <v>35</v>
      </c>
      <c r="D5242" s="77">
        <v>17</v>
      </c>
      <c r="E5242" s="77">
        <v>939</v>
      </c>
      <c r="F5242" s="76">
        <v>22</v>
      </c>
      <c r="G5242" s="76">
        <v>2</v>
      </c>
      <c r="H5242" s="76">
        <v>0</v>
      </c>
      <c r="I5242" s="76">
        <v>16</v>
      </c>
    </row>
    <row r="5243" spans="1:9" x14ac:dyDescent="0.2">
      <c r="A5243" s="84">
        <v>5224</v>
      </c>
      <c r="B5243" s="77">
        <v>1812</v>
      </c>
      <c r="C5243" s="77">
        <v>273</v>
      </c>
      <c r="D5243" s="77">
        <v>167</v>
      </c>
      <c r="E5243" s="77">
        <v>757</v>
      </c>
      <c r="F5243" s="76">
        <v>16</v>
      </c>
      <c r="G5243" s="76">
        <v>3</v>
      </c>
      <c r="H5243" s="76">
        <v>0</v>
      </c>
      <c r="I5243" s="76">
        <v>9</v>
      </c>
    </row>
    <row r="5244" spans="1:9" x14ac:dyDescent="0.2">
      <c r="A5244" s="84">
        <v>5225</v>
      </c>
      <c r="B5244" s="77">
        <v>1944</v>
      </c>
      <c r="C5244" s="77">
        <v>1691</v>
      </c>
      <c r="D5244" s="77">
        <v>1260</v>
      </c>
      <c r="E5244" s="77">
        <v>2693</v>
      </c>
      <c r="F5244" s="76">
        <v>21</v>
      </c>
      <c r="G5244" s="76">
        <v>22</v>
      </c>
      <c r="H5244" s="76">
        <v>12</v>
      </c>
      <c r="I5244" s="76">
        <v>39</v>
      </c>
    </row>
    <row r="5245" spans="1:9" x14ac:dyDescent="0.2">
      <c r="A5245" s="84">
        <v>5226</v>
      </c>
      <c r="B5245" s="77">
        <v>1845</v>
      </c>
      <c r="C5245" s="77">
        <v>294</v>
      </c>
      <c r="D5245" s="77">
        <v>787</v>
      </c>
      <c r="E5245" s="77">
        <v>955</v>
      </c>
      <c r="F5245" s="76">
        <v>14</v>
      </c>
      <c r="G5245" s="76">
        <v>4</v>
      </c>
      <c r="H5245" s="76">
        <v>10</v>
      </c>
      <c r="I5245" s="76">
        <v>11</v>
      </c>
    </row>
    <row r="5246" spans="1:9" x14ac:dyDescent="0.2">
      <c r="A5246" s="84">
        <v>5227</v>
      </c>
      <c r="B5246" s="77">
        <v>1783</v>
      </c>
      <c r="C5246" s="77">
        <v>471</v>
      </c>
      <c r="D5246" s="77">
        <v>143</v>
      </c>
      <c r="E5246" s="77">
        <v>183</v>
      </c>
      <c r="F5246" s="76">
        <v>16</v>
      </c>
      <c r="G5246" s="76">
        <v>6</v>
      </c>
      <c r="H5246" s="76">
        <v>0</v>
      </c>
      <c r="I5246" s="76">
        <v>2</v>
      </c>
    </row>
    <row r="5247" spans="1:9" x14ac:dyDescent="0.2">
      <c r="A5247" s="84">
        <v>5228</v>
      </c>
      <c r="B5247" s="77">
        <v>1792</v>
      </c>
      <c r="C5247" s="77">
        <v>277</v>
      </c>
      <c r="D5247" s="77">
        <v>18</v>
      </c>
      <c r="E5247" s="77">
        <v>743</v>
      </c>
      <c r="F5247" s="76">
        <v>17</v>
      </c>
      <c r="G5247" s="76">
        <v>2</v>
      </c>
      <c r="H5247" s="76">
        <v>0</v>
      </c>
      <c r="I5247" s="76">
        <v>14</v>
      </c>
    </row>
    <row r="5248" spans="1:9" x14ac:dyDescent="0.2">
      <c r="A5248" s="84">
        <v>5229</v>
      </c>
      <c r="B5248" s="77">
        <v>1799</v>
      </c>
      <c r="C5248" s="77">
        <v>282</v>
      </c>
      <c r="D5248" s="77">
        <v>262</v>
      </c>
      <c r="E5248" s="77">
        <v>490</v>
      </c>
      <c r="F5248" s="76">
        <v>14</v>
      </c>
      <c r="G5248" s="76">
        <v>3</v>
      </c>
      <c r="H5248" s="76">
        <v>3</v>
      </c>
      <c r="I5248" s="76">
        <v>4</v>
      </c>
    </row>
    <row r="5249" spans="1:9" x14ac:dyDescent="0.2">
      <c r="A5249" s="84">
        <v>5230</v>
      </c>
      <c r="B5249" s="77">
        <v>1793</v>
      </c>
      <c r="C5249" s="77">
        <v>553</v>
      </c>
      <c r="D5249" s="77">
        <v>109</v>
      </c>
      <c r="E5249" s="77">
        <v>596</v>
      </c>
      <c r="F5249" s="76">
        <v>28</v>
      </c>
      <c r="G5249" s="76">
        <v>10</v>
      </c>
      <c r="H5249" s="76">
        <v>1</v>
      </c>
      <c r="I5249" s="76">
        <v>16</v>
      </c>
    </row>
    <row r="5250" spans="1:9" x14ac:dyDescent="0.2">
      <c r="A5250" s="84">
        <v>5231</v>
      </c>
      <c r="B5250" s="77">
        <v>1780</v>
      </c>
      <c r="C5250" s="77">
        <v>96</v>
      </c>
      <c r="D5250" s="77">
        <v>118</v>
      </c>
      <c r="E5250" s="77">
        <v>647</v>
      </c>
      <c r="F5250" s="76">
        <v>12</v>
      </c>
      <c r="G5250" s="76">
        <v>1</v>
      </c>
      <c r="H5250" s="76">
        <v>2</v>
      </c>
      <c r="I5250" s="76">
        <v>5</v>
      </c>
    </row>
    <row r="5251" spans="1:9" x14ac:dyDescent="0.2">
      <c r="A5251" s="84">
        <v>5232</v>
      </c>
      <c r="B5251" s="77">
        <v>1752</v>
      </c>
      <c r="C5251" s="77">
        <v>39</v>
      </c>
      <c r="D5251" s="77">
        <v>30</v>
      </c>
      <c r="E5251" s="77">
        <v>298</v>
      </c>
      <c r="F5251" s="76">
        <v>14</v>
      </c>
      <c r="G5251" s="76">
        <v>0</v>
      </c>
      <c r="H5251" s="76">
        <v>1</v>
      </c>
      <c r="I5251" s="76">
        <v>3</v>
      </c>
    </row>
    <row r="5252" spans="1:9" x14ac:dyDescent="0.2">
      <c r="A5252" s="84">
        <v>5233</v>
      </c>
      <c r="B5252" s="77">
        <v>1794</v>
      </c>
      <c r="C5252" s="77">
        <v>179</v>
      </c>
      <c r="D5252" s="77">
        <v>33</v>
      </c>
      <c r="E5252" s="77">
        <v>224</v>
      </c>
      <c r="F5252" s="76">
        <v>17</v>
      </c>
      <c r="G5252" s="76">
        <v>1</v>
      </c>
      <c r="H5252" s="76">
        <v>0</v>
      </c>
      <c r="I5252" s="76">
        <v>1</v>
      </c>
    </row>
    <row r="5253" spans="1:9" x14ac:dyDescent="0.2">
      <c r="A5253" s="84">
        <v>5234</v>
      </c>
      <c r="B5253" s="77">
        <v>1859</v>
      </c>
      <c r="C5253" s="77">
        <v>234</v>
      </c>
      <c r="D5253" s="77">
        <v>251</v>
      </c>
      <c r="E5253" s="77">
        <v>1070</v>
      </c>
      <c r="F5253" s="76">
        <v>19</v>
      </c>
      <c r="G5253" s="76">
        <v>1</v>
      </c>
      <c r="H5253" s="76">
        <v>3</v>
      </c>
      <c r="I5253" s="76">
        <v>16</v>
      </c>
    </row>
    <row r="5254" spans="1:9" x14ac:dyDescent="0.2">
      <c r="A5254" s="84">
        <v>5235</v>
      </c>
      <c r="B5254" s="77">
        <v>1790</v>
      </c>
      <c r="C5254" s="77">
        <v>120</v>
      </c>
      <c r="D5254" s="77">
        <v>243</v>
      </c>
      <c r="E5254" s="77">
        <v>162</v>
      </c>
      <c r="F5254" s="76">
        <v>22</v>
      </c>
      <c r="G5254" s="76">
        <v>4</v>
      </c>
      <c r="H5254" s="76">
        <v>3</v>
      </c>
      <c r="I5254" s="76">
        <v>3</v>
      </c>
    </row>
    <row r="5255" spans="1:9" x14ac:dyDescent="0.2">
      <c r="A5255" s="84">
        <v>5236</v>
      </c>
      <c r="B5255" s="77">
        <v>1817</v>
      </c>
      <c r="C5255" s="77">
        <v>775</v>
      </c>
      <c r="D5255" s="77">
        <v>313</v>
      </c>
      <c r="E5255" s="77">
        <v>168</v>
      </c>
      <c r="F5255" s="76">
        <v>20</v>
      </c>
      <c r="G5255" s="76">
        <v>8</v>
      </c>
      <c r="H5255" s="76">
        <v>4</v>
      </c>
      <c r="I5255" s="76">
        <v>3</v>
      </c>
    </row>
    <row r="5256" spans="1:9" x14ac:dyDescent="0.2">
      <c r="A5256" s="84">
        <v>5237</v>
      </c>
      <c r="B5256" s="77">
        <v>1773</v>
      </c>
      <c r="C5256" s="77">
        <v>238</v>
      </c>
      <c r="D5256" s="77">
        <v>121</v>
      </c>
      <c r="E5256" s="77">
        <v>1433</v>
      </c>
      <c r="F5256" s="76">
        <v>17</v>
      </c>
      <c r="G5256" s="76">
        <v>3</v>
      </c>
      <c r="H5256" s="76">
        <v>0</v>
      </c>
      <c r="I5256" s="76">
        <v>25</v>
      </c>
    </row>
    <row r="5257" spans="1:9" x14ac:dyDescent="0.2">
      <c r="A5257" s="84">
        <v>5238</v>
      </c>
      <c r="B5257" s="77">
        <v>1822</v>
      </c>
      <c r="C5257" s="77">
        <v>178</v>
      </c>
      <c r="D5257" s="77">
        <v>198</v>
      </c>
      <c r="E5257" s="77">
        <v>518</v>
      </c>
      <c r="F5257" s="76">
        <v>14</v>
      </c>
      <c r="G5257" s="76">
        <v>2</v>
      </c>
      <c r="H5257" s="76">
        <v>1</v>
      </c>
      <c r="I5257" s="76">
        <v>5</v>
      </c>
    </row>
    <row r="5258" spans="1:9" x14ac:dyDescent="0.2">
      <c r="A5258" s="84">
        <v>5239</v>
      </c>
      <c r="B5258" s="77">
        <v>1826</v>
      </c>
      <c r="C5258" s="77">
        <v>498</v>
      </c>
      <c r="D5258" s="77">
        <v>403</v>
      </c>
      <c r="E5258" s="77">
        <v>1235</v>
      </c>
      <c r="F5258" s="76">
        <v>13</v>
      </c>
      <c r="G5258" s="76">
        <v>8</v>
      </c>
      <c r="H5258" s="76">
        <v>5</v>
      </c>
      <c r="I5258" s="76">
        <v>16</v>
      </c>
    </row>
    <row r="5259" spans="1:9" x14ac:dyDescent="0.2">
      <c r="A5259" s="84">
        <v>5240</v>
      </c>
      <c r="B5259" s="77">
        <v>1761</v>
      </c>
      <c r="C5259" s="77">
        <v>30</v>
      </c>
      <c r="D5259" s="77">
        <v>30</v>
      </c>
      <c r="E5259" s="77">
        <v>199</v>
      </c>
      <c r="F5259" s="76">
        <v>26</v>
      </c>
      <c r="G5259" s="76">
        <v>0</v>
      </c>
      <c r="H5259" s="76">
        <v>0</v>
      </c>
      <c r="I5259" s="76">
        <v>5</v>
      </c>
    </row>
    <row r="5260" spans="1:9" x14ac:dyDescent="0.2">
      <c r="A5260" s="84">
        <v>5241</v>
      </c>
      <c r="B5260" s="77">
        <v>1839</v>
      </c>
      <c r="C5260" s="77">
        <v>1029</v>
      </c>
      <c r="D5260" s="77">
        <v>490</v>
      </c>
      <c r="E5260" s="77">
        <v>1079</v>
      </c>
      <c r="F5260" s="76">
        <v>17</v>
      </c>
      <c r="G5260" s="76">
        <v>12</v>
      </c>
      <c r="H5260" s="76">
        <v>7</v>
      </c>
      <c r="I5260" s="76">
        <v>17</v>
      </c>
    </row>
    <row r="5261" spans="1:9" x14ac:dyDescent="0.2">
      <c r="A5261" s="84">
        <v>5242</v>
      </c>
      <c r="B5261" s="77">
        <v>1833</v>
      </c>
      <c r="C5261" s="77">
        <v>714</v>
      </c>
      <c r="D5261" s="77">
        <v>144</v>
      </c>
      <c r="E5261" s="77">
        <v>1299</v>
      </c>
      <c r="F5261" s="76">
        <v>23</v>
      </c>
      <c r="G5261" s="76">
        <v>6</v>
      </c>
      <c r="H5261" s="76">
        <v>0</v>
      </c>
      <c r="I5261" s="76">
        <v>18</v>
      </c>
    </row>
    <row r="5262" spans="1:9" x14ac:dyDescent="0.2">
      <c r="A5262" s="84">
        <v>5243</v>
      </c>
      <c r="B5262" s="77">
        <v>1800</v>
      </c>
      <c r="C5262" s="77">
        <v>476</v>
      </c>
      <c r="D5262" s="77">
        <v>126</v>
      </c>
      <c r="E5262" s="77">
        <v>511</v>
      </c>
      <c r="F5262" s="76">
        <v>22</v>
      </c>
      <c r="G5262" s="76">
        <v>8</v>
      </c>
      <c r="H5262" s="76">
        <v>2</v>
      </c>
      <c r="I5262" s="76">
        <v>11</v>
      </c>
    </row>
    <row r="5263" spans="1:9" x14ac:dyDescent="0.2">
      <c r="A5263" s="84">
        <v>5244</v>
      </c>
      <c r="B5263" s="77">
        <v>1720</v>
      </c>
      <c r="C5263" s="77">
        <v>6</v>
      </c>
      <c r="D5263" s="77">
        <v>35</v>
      </c>
      <c r="E5263" s="77">
        <v>30</v>
      </c>
      <c r="F5263" s="76">
        <v>29</v>
      </c>
      <c r="G5263" s="76">
        <v>0</v>
      </c>
      <c r="H5263" s="76">
        <v>0</v>
      </c>
      <c r="I5263" s="76">
        <v>1</v>
      </c>
    </row>
    <row r="5264" spans="1:9" x14ac:dyDescent="0.2">
      <c r="A5264" s="84">
        <v>5245</v>
      </c>
      <c r="B5264" s="77">
        <v>1742</v>
      </c>
      <c r="C5264" s="77">
        <v>78</v>
      </c>
      <c r="D5264" s="77">
        <v>6</v>
      </c>
      <c r="E5264" s="77">
        <v>666</v>
      </c>
      <c r="F5264" s="76">
        <v>21</v>
      </c>
      <c r="G5264" s="76">
        <v>0</v>
      </c>
      <c r="H5264" s="76">
        <v>0</v>
      </c>
      <c r="I5264" s="76">
        <v>9</v>
      </c>
    </row>
    <row r="5265" spans="1:9" x14ac:dyDescent="0.2">
      <c r="A5265" s="84">
        <v>5246</v>
      </c>
      <c r="B5265" s="77">
        <v>1716</v>
      </c>
      <c r="C5265" s="77">
        <v>62</v>
      </c>
      <c r="D5265" s="77">
        <v>36</v>
      </c>
      <c r="E5265" s="77">
        <v>107</v>
      </c>
      <c r="F5265" s="76">
        <v>18</v>
      </c>
      <c r="G5265" s="76">
        <v>0</v>
      </c>
      <c r="H5265" s="76">
        <v>2</v>
      </c>
      <c r="I5265" s="76">
        <v>2</v>
      </c>
    </row>
    <row r="5266" spans="1:9" x14ac:dyDescent="0.2">
      <c r="A5266" s="84">
        <v>5247</v>
      </c>
      <c r="B5266" s="77">
        <v>1773</v>
      </c>
      <c r="C5266" s="77">
        <v>43</v>
      </c>
      <c r="D5266" s="77">
        <v>64</v>
      </c>
      <c r="E5266" s="77">
        <v>356</v>
      </c>
      <c r="F5266" s="76">
        <v>21</v>
      </c>
      <c r="G5266" s="76">
        <v>2</v>
      </c>
      <c r="H5266" s="76">
        <v>0</v>
      </c>
      <c r="I5266" s="76">
        <v>6</v>
      </c>
    </row>
    <row r="5267" spans="1:9" x14ac:dyDescent="0.2">
      <c r="A5267" s="84">
        <v>5248</v>
      </c>
      <c r="B5267" s="77">
        <v>1873</v>
      </c>
      <c r="C5267" s="77">
        <v>527</v>
      </c>
      <c r="D5267" s="77">
        <v>510</v>
      </c>
      <c r="E5267" s="77">
        <v>984</v>
      </c>
      <c r="F5267" s="76">
        <v>25</v>
      </c>
      <c r="G5267" s="76">
        <v>8</v>
      </c>
      <c r="H5267" s="76">
        <v>1</v>
      </c>
      <c r="I5267" s="76">
        <v>19</v>
      </c>
    </row>
    <row r="5268" spans="1:9" x14ac:dyDescent="0.2">
      <c r="A5268" s="84">
        <v>5249</v>
      </c>
      <c r="B5268" s="77">
        <v>1744</v>
      </c>
      <c r="C5268" s="77">
        <v>37</v>
      </c>
      <c r="D5268" s="77">
        <v>35</v>
      </c>
      <c r="E5268" s="77">
        <v>177</v>
      </c>
      <c r="F5268" s="76">
        <v>15</v>
      </c>
      <c r="G5268" s="76">
        <v>0</v>
      </c>
      <c r="H5268" s="76">
        <v>0</v>
      </c>
      <c r="I5268" s="76">
        <v>1</v>
      </c>
    </row>
    <row r="5269" spans="1:9" x14ac:dyDescent="0.2">
      <c r="A5269" s="84">
        <v>5250</v>
      </c>
      <c r="B5269" s="77">
        <v>1789</v>
      </c>
      <c r="C5269" s="77">
        <v>278</v>
      </c>
      <c r="D5269" s="77">
        <v>442</v>
      </c>
      <c r="E5269" s="77">
        <v>170</v>
      </c>
      <c r="F5269" s="76">
        <v>20</v>
      </c>
      <c r="G5269" s="76">
        <v>7</v>
      </c>
      <c r="H5269" s="76">
        <v>6</v>
      </c>
      <c r="I5269" s="76">
        <v>3</v>
      </c>
    </row>
    <row r="5270" spans="1:9" x14ac:dyDescent="0.2">
      <c r="A5270" s="84">
        <v>5251</v>
      </c>
      <c r="B5270" s="77">
        <v>1778</v>
      </c>
      <c r="C5270" s="77">
        <v>441</v>
      </c>
      <c r="D5270" s="77">
        <v>104</v>
      </c>
      <c r="E5270" s="77">
        <v>157</v>
      </c>
      <c r="F5270" s="76">
        <v>21</v>
      </c>
      <c r="G5270" s="76">
        <v>5</v>
      </c>
      <c r="H5270" s="76">
        <v>1</v>
      </c>
      <c r="I5270" s="76">
        <v>4</v>
      </c>
    </row>
    <row r="5271" spans="1:9" x14ac:dyDescent="0.2">
      <c r="A5271" s="84">
        <v>5252</v>
      </c>
      <c r="B5271" s="77">
        <v>1770</v>
      </c>
      <c r="C5271" s="77">
        <v>391</v>
      </c>
      <c r="D5271" s="77">
        <v>178</v>
      </c>
      <c r="E5271" s="77">
        <v>320</v>
      </c>
      <c r="F5271" s="76">
        <v>10</v>
      </c>
      <c r="G5271" s="76">
        <v>2</v>
      </c>
      <c r="H5271" s="76">
        <v>0</v>
      </c>
      <c r="I5271" s="76">
        <v>1</v>
      </c>
    </row>
    <row r="5272" spans="1:9" x14ac:dyDescent="0.2">
      <c r="A5272" s="84">
        <v>5253</v>
      </c>
      <c r="B5272" s="77">
        <v>1801</v>
      </c>
      <c r="C5272" s="77">
        <v>384</v>
      </c>
      <c r="D5272" s="77">
        <v>312</v>
      </c>
      <c r="E5272" s="77">
        <v>249</v>
      </c>
      <c r="F5272" s="76">
        <v>22</v>
      </c>
      <c r="G5272" s="76">
        <v>6</v>
      </c>
      <c r="H5272" s="76">
        <v>3</v>
      </c>
      <c r="I5272" s="76">
        <v>3</v>
      </c>
    </row>
    <row r="5273" spans="1:9" x14ac:dyDescent="0.2">
      <c r="A5273" s="84">
        <v>5254</v>
      </c>
      <c r="B5273" s="77">
        <v>1826</v>
      </c>
      <c r="C5273" s="77">
        <v>834</v>
      </c>
      <c r="D5273" s="77">
        <v>380</v>
      </c>
      <c r="E5273" s="77">
        <v>750</v>
      </c>
      <c r="F5273" s="76">
        <v>24</v>
      </c>
      <c r="G5273" s="76">
        <v>9</v>
      </c>
      <c r="H5273" s="76">
        <v>5</v>
      </c>
      <c r="I5273" s="76">
        <v>16</v>
      </c>
    </row>
    <row r="5274" spans="1:9" x14ac:dyDescent="0.2">
      <c r="A5274" s="84">
        <v>5255</v>
      </c>
      <c r="B5274" s="77">
        <v>1794</v>
      </c>
      <c r="C5274" s="77">
        <v>242</v>
      </c>
      <c r="D5274" s="77">
        <v>295</v>
      </c>
      <c r="E5274" s="77">
        <v>106</v>
      </c>
      <c r="F5274" s="76">
        <v>20</v>
      </c>
      <c r="G5274" s="76">
        <v>3</v>
      </c>
      <c r="H5274" s="76">
        <v>4</v>
      </c>
      <c r="I5274" s="76">
        <v>2</v>
      </c>
    </row>
    <row r="5275" spans="1:9" x14ac:dyDescent="0.2">
      <c r="A5275" s="84">
        <v>5256</v>
      </c>
      <c r="B5275" s="77">
        <v>1796</v>
      </c>
      <c r="C5275" s="77">
        <v>349</v>
      </c>
      <c r="D5275" s="77">
        <v>178</v>
      </c>
      <c r="E5275" s="77">
        <v>205</v>
      </c>
      <c r="F5275" s="76">
        <v>20</v>
      </c>
      <c r="G5275" s="76">
        <v>4</v>
      </c>
      <c r="H5275" s="76">
        <v>1</v>
      </c>
      <c r="I5275" s="76">
        <v>3</v>
      </c>
    </row>
    <row r="5276" spans="1:9" x14ac:dyDescent="0.2">
      <c r="A5276" s="84">
        <v>5257</v>
      </c>
      <c r="B5276" s="77">
        <v>1799</v>
      </c>
      <c r="C5276" s="77">
        <v>578</v>
      </c>
      <c r="D5276" s="77">
        <v>270</v>
      </c>
      <c r="E5276" s="77">
        <v>104</v>
      </c>
      <c r="F5276" s="76">
        <v>17</v>
      </c>
      <c r="G5276" s="76">
        <v>12</v>
      </c>
      <c r="H5276" s="76">
        <v>3</v>
      </c>
      <c r="I5276" s="76">
        <v>0</v>
      </c>
    </row>
    <row r="5277" spans="1:9" x14ac:dyDescent="0.2">
      <c r="A5277" s="84">
        <v>5258</v>
      </c>
      <c r="B5277" s="77">
        <v>1785</v>
      </c>
      <c r="C5277" s="77">
        <v>94</v>
      </c>
      <c r="D5277" s="77">
        <v>276</v>
      </c>
      <c r="E5277" s="77">
        <v>77</v>
      </c>
      <c r="F5277" s="76">
        <v>21</v>
      </c>
      <c r="G5277" s="76">
        <v>2</v>
      </c>
      <c r="H5277" s="76">
        <v>0</v>
      </c>
      <c r="I5277" s="76">
        <v>1</v>
      </c>
    </row>
    <row r="5278" spans="1:9" x14ac:dyDescent="0.2">
      <c r="A5278" s="84">
        <v>5259</v>
      </c>
      <c r="B5278" s="77">
        <v>1722</v>
      </c>
      <c r="C5278" s="77">
        <v>15</v>
      </c>
      <c r="D5278" s="77">
        <v>8</v>
      </c>
      <c r="E5278" s="77">
        <v>83</v>
      </c>
      <c r="F5278" s="76">
        <v>17</v>
      </c>
      <c r="G5278" s="76">
        <v>0</v>
      </c>
      <c r="H5278" s="76">
        <v>0</v>
      </c>
      <c r="I5278" s="76">
        <v>2</v>
      </c>
    </row>
    <row r="5279" spans="1:9" x14ac:dyDescent="0.2">
      <c r="A5279" s="84">
        <v>5260</v>
      </c>
      <c r="B5279" s="77">
        <v>1775</v>
      </c>
      <c r="C5279" s="77">
        <v>638</v>
      </c>
      <c r="D5279" s="77">
        <v>30</v>
      </c>
      <c r="E5279" s="77">
        <v>326</v>
      </c>
      <c r="F5279" s="76">
        <v>13</v>
      </c>
      <c r="G5279" s="76">
        <v>7</v>
      </c>
      <c r="H5279" s="76">
        <v>0</v>
      </c>
      <c r="I5279" s="76">
        <v>1</v>
      </c>
    </row>
    <row r="5280" spans="1:9" x14ac:dyDescent="0.2">
      <c r="A5280" s="84">
        <v>5261</v>
      </c>
      <c r="B5280" s="77">
        <v>1796</v>
      </c>
      <c r="C5280" s="77">
        <v>680</v>
      </c>
      <c r="D5280" s="77">
        <v>399</v>
      </c>
      <c r="E5280" s="77">
        <v>241</v>
      </c>
      <c r="F5280" s="76">
        <v>20</v>
      </c>
      <c r="G5280" s="76">
        <v>11</v>
      </c>
      <c r="H5280" s="76">
        <v>3</v>
      </c>
      <c r="I5280" s="76">
        <v>5</v>
      </c>
    </row>
    <row r="5281" spans="1:9" x14ac:dyDescent="0.2">
      <c r="A5281" s="84">
        <v>5262</v>
      </c>
      <c r="B5281" s="77">
        <v>1759</v>
      </c>
      <c r="C5281" s="77">
        <v>263</v>
      </c>
      <c r="D5281" s="77">
        <v>110</v>
      </c>
      <c r="E5281" s="77">
        <v>718</v>
      </c>
      <c r="F5281" s="76">
        <v>25</v>
      </c>
      <c r="G5281" s="76">
        <v>6</v>
      </c>
      <c r="H5281" s="76">
        <v>0</v>
      </c>
      <c r="I5281" s="76">
        <v>15</v>
      </c>
    </row>
    <row r="5282" spans="1:9" x14ac:dyDescent="0.2">
      <c r="A5282" s="84">
        <v>5263</v>
      </c>
      <c r="B5282" s="77">
        <v>1702</v>
      </c>
      <c r="C5282" s="77">
        <v>251</v>
      </c>
      <c r="D5282" s="77">
        <v>3</v>
      </c>
      <c r="E5282" s="77">
        <v>172</v>
      </c>
      <c r="F5282" s="76">
        <v>19</v>
      </c>
      <c r="G5282" s="76">
        <v>6</v>
      </c>
      <c r="H5282" s="76">
        <v>0</v>
      </c>
      <c r="I5282" s="76">
        <v>2</v>
      </c>
    </row>
    <row r="5283" spans="1:9" x14ac:dyDescent="0.2">
      <c r="A5283" s="84">
        <v>5264</v>
      </c>
      <c r="B5283" s="77">
        <v>1786</v>
      </c>
      <c r="C5283" s="77">
        <v>133</v>
      </c>
      <c r="D5283" s="77">
        <v>108</v>
      </c>
      <c r="E5283" s="77">
        <v>385</v>
      </c>
      <c r="F5283" s="76">
        <v>21</v>
      </c>
      <c r="G5283" s="76">
        <v>1</v>
      </c>
      <c r="H5283" s="76">
        <v>1</v>
      </c>
      <c r="I5283" s="76">
        <v>9</v>
      </c>
    </row>
    <row r="5284" spans="1:9" x14ac:dyDescent="0.2">
      <c r="A5284" s="84">
        <v>5265</v>
      </c>
      <c r="B5284" s="77">
        <v>1847</v>
      </c>
      <c r="C5284" s="77">
        <v>680</v>
      </c>
      <c r="D5284" s="77">
        <v>423</v>
      </c>
      <c r="E5284" s="77">
        <v>394</v>
      </c>
      <c r="F5284" s="76">
        <v>14</v>
      </c>
      <c r="G5284" s="76">
        <v>4</v>
      </c>
      <c r="H5284" s="76">
        <v>4</v>
      </c>
      <c r="I5284" s="76">
        <v>3</v>
      </c>
    </row>
    <row r="5285" spans="1:9" x14ac:dyDescent="0.2">
      <c r="A5285" s="84">
        <v>5266</v>
      </c>
      <c r="B5285" s="77">
        <v>1804</v>
      </c>
      <c r="C5285" s="77">
        <v>235</v>
      </c>
      <c r="D5285" s="77">
        <v>180</v>
      </c>
      <c r="E5285" s="77">
        <v>365</v>
      </c>
      <c r="F5285" s="76">
        <v>19</v>
      </c>
      <c r="G5285" s="76">
        <v>4</v>
      </c>
      <c r="H5285" s="76">
        <v>0</v>
      </c>
      <c r="I5285" s="76">
        <v>3</v>
      </c>
    </row>
    <row r="5286" spans="1:9" x14ac:dyDescent="0.2">
      <c r="A5286" s="84">
        <v>5267</v>
      </c>
      <c r="B5286" s="77">
        <v>1704</v>
      </c>
      <c r="C5286" s="77">
        <v>4</v>
      </c>
      <c r="D5286" s="77">
        <v>8</v>
      </c>
      <c r="E5286" s="77">
        <v>11</v>
      </c>
      <c r="F5286" s="76">
        <v>15</v>
      </c>
      <c r="G5286" s="76">
        <v>0</v>
      </c>
      <c r="H5286" s="76">
        <v>0</v>
      </c>
      <c r="I5286" s="76">
        <v>0</v>
      </c>
    </row>
    <row r="5287" spans="1:9" x14ac:dyDescent="0.2">
      <c r="A5287" s="84">
        <v>5268</v>
      </c>
      <c r="B5287" s="77">
        <v>1724</v>
      </c>
      <c r="C5287" s="77">
        <v>115</v>
      </c>
      <c r="D5287" s="77">
        <v>45</v>
      </c>
      <c r="E5287" s="77">
        <v>9</v>
      </c>
      <c r="F5287" s="76">
        <v>25</v>
      </c>
      <c r="G5287" s="76">
        <v>1</v>
      </c>
      <c r="H5287" s="76">
        <v>0</v>
      </c>
      <c r="I5287" s="76">
        <v>1</v>
      </c>
    </row>
    <row r="5288" spans="1:9" x14ac:dyDescent="0.2">
      <c r="A5288" s="84">
        <v>5269</v>
      </c>
      <c r="B5288" s="77">
        <v>1770</v>
      </c>
      <c r="C5288" s="77">
        <v>59</v>
      </c>
      <c r="D5288" s="77">
        <v>33</v>
      </c>
      <c r="E5288" s="77">
        <v>855</v>
      </c>
      <c r="F5288" s="76">
        <v>19</v>
      </c>
      <c r="G5288" s="76">
        <v>0</v>
      </c>
      <c r="H5288" s="76">
        <v>0</v>
      </c>
      <c r="I5288" s="76">
        <v>15</v>
      </c>
    </row>
    <row r="5289" spans="1:9" x14ac:dyDescent="0.2">
      <c r="A5289" s="84">
        <v>5270</v>
      </c>
      <c r="B5289" s="77">
        <v>1740</v>
      </c>
      <c r="C5289" s="77">
        <v>114</v>
      </c>
      <c r="D5289" s="77">
        <v>35</v>
      </c>
      <c r="E5289" s="77">
        <v>487</v>
      </c>
      <c r="F5289" s="76">
        <v>15</v>
      </c>
      <c r="G5289" s="76">
        <v>2</v>
      </c>
      <c r="H5289" s="76">
        <v>1</v>
      </c>
      <c r="I5289" s="76">
        <v>9</v>
      </c>
    </row>
    <row r="5290" spans="1:9" x14ac:dyDescent="0.2">
      <c r="A5290" s="84">
        <v>5271</v>
      </c>
      <c r="B5290" s="77">
        <v>1727</v>
      </c>
      <c r="C5290" s="77">
        <v>147</v>
      </c>
      <c r="D5290" s="77">
        <v>15</v>
      </c>
      <c r="E5290" s="77">
        <v>23</v>
      </c>
      <c r="F5290" s="76">
        <v>24</v>
      </c>
      <c r="G5290" s="76">
        <v>4</v>
      </c>
      <c r="H5290" s="76">
        <v>0</v>
      </c>
      <c r="I5290" s="76">
        <v>1</v>
      </c>
    </row>
    <row r="5291" spans="1:9" x14ac:dyDescent="0.2">
      <c r="A5291" s="84">
        <v>5272</v>
      </c>
      <c r="B5291" s="77">
        <v>1776</v>
      </c>
      <c r="C5291" s="77">
        <v>237</v>
      </c>
      <c r="D5291" s="77">
        <v>144</v>
      </c>
      <c r="E5291" s="77">
        <v>26</v>
      </c>
      <c r="F5291" s="76">
        <v>19</v>
      </c>
      <c r="G5291" s="76">
        <v>1</v>
      </c>
      <c r="H5291" s="76">
        <v>0</v>
      </c>
      <c r="I5291" s="76">
        <v>0</v>
      </c>
    </row>
    <row r="5292" spans="1:9" x14ac:dyDescent="0.2">
      <c r="A5292" s="84">
        <v>5273</v>
      </c>
      <c r="B5292" s="77">
        <v>1708</v>
      </c>
      <c r="C5292" s="77">
        <v>20</v>
      </c>
      <c r="D5292" s="77">
        <v>20</v>
      </c>
      <c r="E5292" s="77">
        <v>213</v>
      </c>
      <c r="F5292" s="76">
        <v>23</v>
      </c>
      <c r="G5292" s="76">
        <v>0</v>
      </c>
      <c r="H5292" s="76">
        <v>0</v>
      </c>
      <c r="I5292" s="76">
        <v>6</v>
      </c>
    </row>
    <row r="5293" spans="1:9" x14ac:dyDescent="0.2">
      <c r="A5293" s="84">
        <v>5274</v>
      </c>
      <c r="B5293" s="77">
        <v>1771</v>
      </c>
      <c r="C5293" s="77">
        <v>77</v>
      </c>
      <c r="D5293" s="77">
        <v>91</v>
      </c>
      <c r="E5293" s="77">
        <v>180</v>
      </c>
      <c r="F5293" s="76">
        <v>21</v>
      </c>
      <c r="G5293" s="76">
        <v>1</v>
      </c>
      <c r="H5293" s="76">
        <v>0</v>
      </c>
      <c r="I5293" s="76">
        <v>3</v>
      </c>
    </row>
    <row r="5294" spans="1:9" x14ac:dyDescent="0.2">
      <c r="A5294" s="84">
        <v>5275</v>
      </c>
      <c r="B5294" s="77">
        <v>1733</v>
      </c>
      <c r="C5294" s="77">
        <v>22</v>
      </c>
      <c r="D5294" s="77">
        <v>91</v>
      </c>
      <c r="E5294" s="77">
        <v>96</v>
      </c>
      <c r="F5294" s="76">
        <v>19</v>
      </c>
      <c r="G5294" s="76">
        <v>0</v>
      </c>
      <c r="H5294" s="76">
        <v>1</v>
      </c>
      <c r="I5294" s="76">
        <v>2</v>
      </c>
    </row>
    <row r="5295" spans="1:9" x14ac:dyDescent="0.2">
      <c r="A5295" s="84">
        <v>5276</v>
      </c>
      <c r="B5295" s="77">
        <v>1786</v>
      </c>
      <c r="C5295" s="77">
        <v>35</v>
      </c>
      <c r="D5295" s="77">
        <v>403</v>
      </c>
      <c r="E5295" s="77">
        <v>624</v>
      </c>
      <c r="F5295" s="76">
        <v>19</v>
      </c>
      <c r="G5295" s="76">
        <v>1</v>
      </c>
      <c r="H5295" s="76">
        <v>5</v>
      </c>
      <c r="I5295" s="76">
        <v>10</v>
      </c>
    </row>
    <row r="5296" spans="1:9" x14ac:dyDescent="0.2">
      <c r="A5296" s="84">
        <v>5277</v>
      </c>
      <c r="B5296" s="77">
        <v>1782</v>
      </c>
      <c r="C5296" s="77">
        <v>114</v>
      </c>
      <c r="D5296" s="77">
        <v>102</v>
      </c>
      <c r="E5296" s="77">
        <v>115</v>
      </c>
      <c r="F5296" s="76">
        <v>16</v>
      </c>
      <c r="G5296" s="76">
        <v>0</v>
      </c>
      <c r="H5296" s="76">
        <v>2</v>
      </c>
      <c r="I5296" s="76">
        <v>1</v>
      </c>
    </row>
    <row r="5297" spans="1:9" x14ac:dyDescent="0.2">
      <c r="A5297" s="84">
        <v>5278</v>
      </c>
      <c r="B5297" s="77">
        <v>1731</v>
      </c>
      <c r="C5297" s="77">
        <v>97</v>
      </c>
      <c r="D5297" s="77">
        <v>13</v>
      </c>
      <c r="E5297" s="77">
        <v>55</v>
      </c>
      <c r="F5297" s="76">
        <v>19</v>
      </c>
      <c r="G5297" s="76">
        <v>0</v>
      </c>
      <c r="H5297" s="76">
        <v>0</v>
      </c>
      <c r="I5297" s="76">
        <v>2</v>
      </c>
    </row>
    <row r="5298" spans="1:9" x14ac:dyDescent="0.2">
      <c r="A5298" s="84">
        <v>5279</v>
      </c>
      <c r="B5298" s="77">
        <v>1801</v>
      </c>
      <c r="C5298" s="77">
        <v>234</v>
      </c>
      <c r="D5298" s="77">
        <v>497</v>
      </c>
      <c r="E5298" s="77">
        <v>270</v>
      </c>
      <c r="F5298" s="76">
        <v>23</v>
      </c>
      <c r="G5298" s="76">
        <v>5</v>
      </c>
      <c r="H5298" s="76">
        <v>1</v>
      </c>
      <c r="I5298" s="76">
        <v>5</v>
      </c>
    </row>
    <row r="5299" spans="1:9" x14ac:dyDescent="0.2">
      <c r="A5299" s="84">
        <v>5280</v>
      </c>
      <c r="B5299" s="77">
        <v>1755</v>
      </c>
      <c r="C5299" s="77">
        <v>49</v>
      </c>
      <c r="D5299" s="77">
        <v>490</v>
      </c>
      <c r="E5299" s="77">
        <v>42</v>
      </c>
      <c r="F5299" s="76">
        <v>12</v>
      </c>
      <c r="G5299" s="76">
        <v>0</v>
      </c>
      <c r="H5299" s="76">
        <v>3</v>
      </c>
      <c r="I5299" s="76">
        <v>0</v>
      </c>
    </row>
    <row r="5300" spans="1:9" x14ac:dyDescent="0.2">
      <c r="A5300" s="84">
        <v>5281</v>
      </c>
      <c r="B5300" s="77">
        <v>1710</v>
      </c>
      <c r="C5300" s="77">
        <v>11</v>
      </c>
      <c r="D5300" s="77">
        <v>5</v>
      </c>
      <c r="E5300" s="77">
        <v>79</v>
      </c>
      <c r="F5300" s="76">
        <v>14</v>
      </c>
      <c r="G5300" s="76">
        <v>0</v>
      </c>
      <c r="H5300" s="76">
        <v>0</v>
      </c>
      <c r="I5300" s="76">
        <v>1</v>
      </c>
    </row>
    <row r="5301" spans="1:9" x14ac:dyDescent="0.2">
      <c r="A5301" s="84">
        <v>5282</v>
      </c>
      <c r="B5301" s="77">
        <v>1784</v>
      </c>
      <c r="C5301" s="77">
        <v>180</v>
      </c>
      <c r="D5301" s="77">
        <v>192</v>
      </c>
      <c r="E5301" s="77">
        <v>753</v>
      </c>
      <c r="F5301" s="76">
        <v>15</v>
      </c>
      <c r="G5301" s="76">
        <v>0</v>
      </c>
      <c r="H5301" s="76">
        <v>1</v>
      </c>
      <c r="I5301" s="76">
        <v>8</v>
      </c>
    </row>
    <row r="5302" spans="1:9" x14ac:dyDescent="0.2">
      <c r="A5302" s="84">
        <v>5283</v>
      </c>
      <c r="B5302" s="77">
        <v>1707</v>
      </c>
      <c r="C5302" s="77">
        <v>37</v>
      </c>
      <c r="D5302" s="77">
        <v>16</v>
      </c>
      <c r="E5302" s="77">
        <v>152</v>
      </c>
      <c r="F5302" s="76">
        <v>17</v>
      </c>
      <c r="G5302" s="76">
        <v>0</v>
      </c>
      <c r="H5302" s="76">
        <v>0</v>
      </c>
      <c r="I5302" s="76">
        <v>4</v>
      </c>
    </row>
    <row r="5303" spans="1:9" x14ac:dyDescent="0.2">
      <c r="A5303" s="84">
        <v>5284</v>
      </c>
      <c r="B5303" s="77">
        <v>1713</v>
      </c>
      <c r="C5303" s="77">
        <v>58</v>
      </c>
      <c r="D5303" s="77">
        <v>99</v>
      </c>
      <c r="E5303" s="77">
        <v>20</v>
      </c>
      <c r="F5303" s="76">
        <v>21</v>
      </c>
      <c r="G5303" s="76">
        <v>1</v>
      </c>
      <c r="H5303" s="76">
        <v>0</v>
      </c>
      <c r="I5303" s="76">
        <v>0</v>
      </c>
    </row>
    <row r="5304" spans="1:9" x14ac:dyDescent="0.2">
      <c r="A5304" s="84">
        <v>5285</v>
      </c>
      <c r="B5304" s="77">
        <v>1785</v>
      </c>
      <c r="C5304" s="77">
        <v>62</v>
      </c>
      <c r="D5304" s="77">
        <v>15</v>
      </c>
      <c r="E5304" s="77">
        <v>522</v>
      </c>
      <c r="F5304" s="76">
        <v>16</v>
      </c>
      <c r="G5304" s="76">
        <v>0</v>
      </c>
      <c r="H5304" s="76">
        <v>0</v>
      </c>
      <c r="I5304" s="76">
        <v>9</v>
      </c>
    </row>
    <row r="5305" spans="1:9" x14ac:dyDescent="0.2">
      <c r="A5305" s="84">
        <v>5286</v>
      </c>
      <c r="B5305" s="77">
        <v>1812</v>
      </c>
      <c r="C5305" s="77">
        <v>357</v>
      </c>
      <c r="D5305" s="77">
        <v>434</v>
      </c>
      <c r="E5305" s="77">
        <v>316</v>
      </c>
      <c r="F5305" s="76">
        <v>20</v>
      </c>
      <c r="G5305" s="76">
        <v>6</v>
      </c>
      <c r="H5305" s="76">
        <v>5</v>
      </c>
      <c r="I5305" s="76">
        <v>6</v>
      </c>
    </row>
    <row r="5306" spans="1:9" x14ac:dyDescent="0.2">
      <c r="A5306" s="84">
        <v>5287</v>
      </c>
      <c r="B5306" s="77">
        <v>1815</v>
      </c>
      <c r="C5306" s="77">
        <v>522</v>
      </c>
      <c r="D5306" s="77">
        <v>402</v>
      </c>
      <c r="E5306" s="77">
        <v>398</v>
      </c>
      <c r="F5306" s="76">
        <v>12</v>
      </c>
      <c r="G5306" s="76">
        <v>2</v>
      </c>
      <c r="H5306" s="76">
        <v>5</v>
      </c>
      <c r="I5306" s="76">
        <v>5</v>
      </c>
    </row>
    <row r="5307" spans="1:9" x14ac:dyDescent="0.2">
      <c r="A5307" s="84">
        <v>5288</v>
      </c>
      <c r="B5307" s="77">
        <v>1844</v>
      </c>
      <c r="C5307" s="77">
        <v>738</v>
      </c>
      <c r="D5307" s="77">
        <v>160</v>
      </c>
      <c r="E5307" s="77">
        <v>863</v>
      </c>
      <c r="F5307" s="76">
        <v>21</v>
      </c>
      <c r="G5307" s="76">
        <v>10</v>
      </c>
      <c r="H5307" s="76">
        <v>1</v>
      </c>
      <c r="I5307" s="76">
        <v>13</v>
      </c>
    </row>
    <row r="5308" spans="1:9" x14ac:dyDescent="0.2">
      <c r="A5308" s="84">
        <v>5289</v>
      </c>
      <c r="B5308" s="77">
        <v>1753</v>
      </c>
      <c r="C5308" s="77">
        <v>217</v>
      </c>
      <c r="D5308" s="77">
        <v>155</v>
      </c>
      <c r="E5308" s="77">
        <v>260</v>
      </c>
      <c r="F5308" s="76">
        <v>17</v>
      </c>
      <c r="G5308" s="76">
        <v>1</v>
      </c>
      <c r="H5308" s="76">
        <v>3</v>
      </c>
      <c r="I5308" s="76">
        <v>3</v>
      </c>
    </row>
    <row r="5309" spans="1:9" x14ac:dyDescent="0.2">
      <c r="A5309" s="84">
        <v>5290</v>
      </c>
      <c r="B5309" s="77">
        <v>1865</v>
      </c>
      <c r="C5309" s="77">
        <v>1093</v>
      </c>
      <c r="D5309" s="77">
        <v>794</v>
      </c>
      <c r="E5309" s="77">
        <v>1547</v>
      </c>
      <c r="F5309" s="76">
        <v>19</v>
      </c>
      <c r="G5309" s="76">
        <v>14</v>
      </c>
      <c r="H5309" s="76">
        <v>7</v>
      </c>
      <c r="I5309" s="76">
        <v>26</v>
      </c>
    </row>
    <row r="5310" spans="1:9" x14ac:dyDescent="0.2">
      <c r="A5310" s="84">
        <v>5291</v>
      </c>
      <c r="B5310" s="77">
        <v>1735</v>
      </c>
      <c r="C5310" s="77">
        <v>431</v>
      </c>
      <c r="D5310" s="77">
        <v>50</v>
      </c>
      <c r="E5310" s="77">
        <v>25</v>
      </c>
      <c r="F5310" s="76">
        <v>23</v>
      </c>
      <c r="G5310" s="76">
        <v>6</v>
      </c>
      <c r="H5310" s="76">
        <v>0</v>
      </c>
      <c r="I5310" s="76">
        <v>1</v>
      </c>
    </row>
    <row r="5311" spans="1:9" x14ac:dyDescent="0.2">
      <c r="A5311" s="84">
        <v>5292</v>
      </c>
      <c r="B5311" s="77">
        <v>1730</v>
      </c>
      <c r="C5311" s="77">
        <v>131</v>
      </c>
      <c r="D5311" s="77">
        <v>14</v>
      </c>
      <c r="E5311" s="77">
        <v>205</v>
      </c>
      <c r="F5311" s="76">
        <v>22</v>
      </c>
      <c r="G5311" s="76">
        <v>2</v>
      </c>
      <c r="H5311" s="76">
        <v>0</v>
      </c>
      <c r="I5311" s="76">
        <v>6</v>
      </c>
    </row>
    <row r="5312" spans="1:9" x14ac:dyDescent="0.2">
      <c r="A5312" s="84">
        <v>5293</v>
      </c>
      <c r="B5312" s="77">
        <v>1826</v>
      </c>
      <c r="C5312" s="77">
        <v>509</v>
      </c>
      <c r="D5312" s="77">
        <v>130</v>
      </c>
      <c r="E5312" s="77">
        <v>203</v>
      </c>
      <c r="F5312" s="76">
        <v>18</v>
      </c>
      <c r="G5312" s="76">
        <v>6</v>
      </c>
      <c r="H5312" s="76">
        <v>1</v>
      </c>
      <c r="I5312" s="76">
        <v>1</v>
      </c>
    </row>
    <row r="5313" spans="1:9" x14ac:dyDescent="0.2">
      <c r="A5313" s="84">
        <v>5294</v>
      </c>
      <c r="B5313" s="77">
        <v>1796</v>
      </c>
      <c r="C5313" s="77">
        <v>225</v>
      </c>
      <c r="D5313" s="77">
        <v>92</v>
      </c>
      <c r="E5313" s="77">
        <v>489</v>
      </c>
      <c r="F5313" s="76">
        <v>30</v>
      </c>
      <c r="G5313" s="76">
        <v>5</v>
      </c>
      <c r="H5313" s="76">
        <v>0</v>
      </c>
      <c r="I5313" s="76">
        <v>10</v>
      </c>
    </row>
    <row r="5314" spans="1:9" x14ac:dyDescent="0.2">
      <c r="A5314" s="84">
        <v>5295</v>
      </c>
      <c r="B5314" s="77">
        <v>1807</v>
      </c>
      <c r="C5314" s="77">
        <v>213</v>
      </c>
      <c r="D5314" s="77">
        <v>245</v>
      </c>
      <c r="E5314" s="77">
        <v>560</v>
      </c>
      <c r="F5314" s="76">
        <v>18</v>
      </c>
      <c r="G5314" s="76">
        <v>2</v>
      </c>
      <c r="H5314" s="76">
        <v>1</v>
      </c>
      <c r="I5314" s="76">
        <v>10</v>
      </c>
    </row>
    <row r="5315" spans="1:9" x14ac:dyDescent="0.2">
      <c r="A5315" s="84">
        <v>5296</v>
      </c>
      <c r="B5315" s="77">
        <v>1815</v>
      </c>
      <c r="C5315" s="77">
        <v>790</v>
      </c>
      <c r="D5315" s="77">
        <v>302</v>
      </c>
      <c r="E5315" s="77">
        <v>186</v>
      </c>
      <c r="F5315" s="76">
        <v>17</v>
      </c>
      <c r="G5315" s="76">
        <v>9</v>
      </c>
      <c r="H5315" s="76">
        <v>3</v>
      </c>
      <c r="I5315" s="76">
        <v>3</v>
      </c>
    </row>
    <row r="5316" spans="1:9" x14ac:dyDescent="0.2">
      <c r="A5316" s="84">
        <v>5297</v>
      </c>
      <c r="B5316" s="77">
        <v>1829</v>
      </c>
      <c r="C5316" s="77">
        <v>498</v>
      </c>
      <c r="D5316" s="77">
        <v>340</v>
      </c>
      <c r="E5316" s="77">
        <v>724</v>
      </c>
      <c r="F5316" s="76">
        <v>26</v>
      </c>
      <c r="G5316" s="76">
        <v>8</v>
      </c>
      <c r="H5316" s="76">
        <v>1</v>
      </c>
      <c r="I5316" s="76">
        <v>18</v>
      </c>
    </row>
    <row r="5317" spans="1:9" x14ac:dyDescent="0.2">
      <c r="A5317" s="84">
        <v>5298</v>
      </c>
      <c r="B5317" s="77">
        <v>1773</v>
      </c>
      <c r="C5317" s="77">
        <v>203</v>
      </c>
      <c r="D5317" s="77">
        <v>103</v>
      </c>
      <c r="E5317" s="77">
        <v>1121</v>
      </c>
      <c r="F5317" s="76">
        <v>27</v>
      </c>
      <c r="G5317" s="76">
        <v>5</v>
      </c>
      <c r="H5317" s="76">
        <v>0</v>
      </c>
      <c r="I5317" s="76">
        <v>22</v>
      </c>
    </row>
    <row r="5318" spans="1:9" x14ac:dyDescent="0.2">
      <c r="A5318" s="84">
        <v>5299</v>
      </c>
      <c r="B5318" s="77">
        <v>1835</v>
      </c>
      <c r="C5318" s="77">
        <v>525</v>
      </c>
      <c r="D5318" s="77">
        <v>708</v>
      </c>
      <c r="E5318" s="77">
        <v>106</v>
      </c>
      <c r="F5318" s="76">
        <v>18</v>
      </c>
      <c r="G5318" s="76">
        <v>6</v>
      </c>
      <c r="H5318" s="76">
        <v>5</v>
      </c>
      <c r="I5318" s="76">
        <v>1</v>
      </c>
    </row>
    <row r="5319" spans="1:9" x14ac:dyDescent="0.2">
      <c r="A5319" s="84">
        <v>5300</v>
      </c>
      <c r="B5319" s="77">
        <v>1734</v>
      </c>
      <c r="C5319" s="77">
        <v>174</v>
      </c>
      <c r="D5319" s="77">
        <v>10</v>
      </c>
      <c r="E5319" s="77">
        <v>170</v>
      </c>
      <c r="F5319" s="76">
        <v>24</v>
      </c>
      <c r="G5319" s="76">
        <v>4</v>
      </c>
      <c r="H5319" s="76">
        <v>0</v>
      </c>
      <c r="I5319" s="76">
        <v>6</v>
      </c>
    </row>
    <row r="5320" spans="1:9" x14ac:dyDescent="0.2">
      <c r="A5320" s="84">
        <v>5301</v>
      </c>
      <c r="B5320" s="77">
        <v>1827</v>
      </c>
      <c r="C5320" s="77">
        <v>749</v>
      </c>
      <c r="D5320" s="77">
        <v>494</v>
      </c>
      <c r="E5320" s="77">
        <v>886</v>
      </c>
      <c r="F5320" s="76">
        <v>17</v>
      </c>
      <c r="G5320" s="76">
        <v>9</v>
      </c>
      <c r="H5320" s="76">
        <v>9</v>
      </c>
      <c r="I5320" s="76">
        <v>14</v>
      </c>
    </row>
    <row r="5321" spans="1:9" x14ac:dyDescent="0.2">
      <c r="A5321" s="84">
        <v>5302</v>
      </c>
      <c r="B5321" s="77">
        <v>1733</v>
      </c>
      <c r="C5321" s="77">
        <v>48</v>
      </c>
      <c r="D5321" s="77">
        <v>23</v>
      </c>
      <c r="E5321" s="77">
        <v>10</v>
      </c>
      <c r="F5321" s="76">
        <v>23</v>
      </c>
      <c r="G5321" s="76">
        <v>1</v>
      </c>
      <c r="H5321" s="76">
        <v>0</v>
      </c>
      <c r="I5321" s="76">
        <v>1</v>
      </c>
    </row>
    <row r="5322" spans="1:9" x14ac:dyDescent="0.2">
      <c r="A5322" s="84">
        <v>5303</v>
      </c>
      <c r="B5322" s="77">
        <v>1802</v>
      </c>
      <c r="C5322" s="77">
        <v>304</v>
      </c>
      <c r="D5322" s="77">
        <v>127</v>
      </c>
      <c r="E5322" s="77">
        <v>57</v>
      </c>
      <c r="F5322" s="76">
        <v>22</v>
      </c>
      <c r="G5322" s="76">
        <v>8</v>
      </c>
      <c r="H5322" s="76">
        <v>0</v>
      </c>
      <c r="I5322" s="76">
        <v>0</v>
      </c>
    </row>
    <row r="5323" spans="1:9" x14ac:dyDescent="0.2">
      <c r="A5323" s="84">
        <v>5304</v>
      </c>
      <c r="B5323" s="77">
        <v>1785</v>
      </c>
      <c r="C5323" s="77">
        <v>94</v>
      </c>
      <c r="D5323" s="77">
        <v>211</v>
      </c>
      <c r="E5323" s="77">
        <v>642</v>
      </c>
      <c r="F5323" s="76">
        <v>25</v>
      </c>
      <c r="G5323" s="76">
        <v>2</v>
      </c>
      <c r="H5323" s="76">
        <v>0</v>
      </c>
      <c r="I5323" s="76">
        <v>17</v>
      </c>
    </row>
    <row r="5324" spans="1:9" x14ac:dyDescent="0.2">
      <c r="A5324" s="84">
        <v>5305</v>
      </c>
      <c r="B5324" s="77">
        <v>1801</v>
      </c>
      <c r="C5324" s="77">
        <v>212</v>
      </c>
      <c r="D5324" s="77">
        <v>414</v>
      </c>
      <c r="E5324" s="77">
        <v>691</v>
      </c>
      <c r="F5324" s="76">
        <v>17</v>
      </c>
      <c r="G5324" s="76">
        <v>2</v>
      </c>
      <c r="H5324" s="76">
        <v>4</v>
      </c>
      <c r="I5324" s="76">
        <v>12</v>
      </c>
    </row>
    <row r="5325" spans="1:9" x14ac:dyDescent="0.2">
      <c r="A5325" s="84">
        <v>5306</v>
      </c>
      <c r="B5325" s="77">
        <v>1832</v>
      </c>
      <c r="C5325" s="77">
        <v>327</v>
      </c>
      <c r="D5325" s="77">
        <v>285</v>
      </c>
      <c r="E5325" s="77">
        <v>461</v>
      </c>
      <c r="F5325" s="76">
        <v>27</v>
      </c>
      <c r="G5325" s="76">
        <v>8</v>
      </c>
      <c r="H5325" s="76">
        <v>1</v>
      </c>
      <c r="I5325" s="76">
        <v>8</v>
      </c>
    </row>
    <row r="5326" spans="1:9" x14ac:dyDescent="0.2">
      <c r="A5326" s="84">
        <v>5307</v>
      </c>
      <c r="B5326" s="77">
        <v>1820</v>
      </c>
      <c r="C5326" s="77">
        <v>359</v>
      </c>
      <c r="D5326" s="77">
        <v>390</v>
      </c>
      <c r="E5326" s="77">
        <v>563</v>
      </c>
      <c r="F5326" s="76">
        <v>19</v>
      </c>
      <c r="G5326" s="76">
        <v>5</v>
      </c>
      <c r="H5326" s="76">
        <v>3</v>
      </c>
      <c r="I5326" s="76">
        <v>9</v>
      </c>
    </row>
    <row r="5327" spans="1:9" x14ac:dyDescent="0.2">
      <c r="A5327" s="84">
        <v>5308</v>
      </c>
      <c r="B5327" s="77">
        <v>1743</v>
      </c>
      <c r="C5327" s="77">
        <v>120</v>
      </c>
      <c r="D5327" s="77">
        <v>242</v>
      </c>
      <c r="E5327" s="77">
        <v>180</v>
      </c>
      <c r="F5327" s="76">
        <v>24</v>
      </c>
      <c r="G5327" s="76">
        <v>2</v>
      </c>
      <c r="H5327" s="76">
        <v>2</v>
      </c>
      <c r="I5327" s="76">
        <v>7</v>
      </c>
    </row>
    <row r="5328" spans="1:9" x14ac:dyDescent="0.2">
      <c r="A5328" s="84">
        <v>5309</v>
      </c>
      <c r="B5328" s="77">
        <v>1807</v>
      </c>
      <c r="C5328" s="77">
        <v>639</v>
      </c>
      <c r="D5328" s="77">
        <v>205</v>
      </c>
      <c r="E5328" s="77">
        <v>19</v>
      </c>
      <c r="F5328" s="76">
        <v>17</v>
      </c>
      <c r="G5328" s="76">
        <v>9</v>
      </c>
      <c r="H5328" s="76">
        <v>1</v>
      </c>
      <c r="I5328" s="76">
        <v>0</v>
      </c>
    </row>
    <row r="5329" spans="1:9" x14ac:dyDescent="0.2">
      <c r="A5329" s="84">
        <v>5310</v>
      </c>
      <c r="B5329" s="77">
        <v>1845</v>
      </c>
      <c r="C5329" s="77">
        <v>709</v>
      </c>
      <c r="D5329" s="77">
        <v>144</v>
      </c>
      <c r="E5329" s="77">
        <v>515</v>
      </c>
      <c r="F5329" s="76">
        <v>27</v>
      </c>
      <c r="G5329" s="76">
        <v>10</v>
      </c>
      <c r="H5329" s="76">
        <v>0</v>
      </c>
      <c r="I5329" s="76">
        <v>11</v>
      </c>
    </row>
    <row r="5330" spans="1:9" x14ac:dyDescent="0.2">
      <c r="A5330" s="84">
        <v>5311</v>
      </c>
      <c r="B5330" s="77">
        <v>1765</v>
      </c>
      <c r="C5330" s="77">
        <v>123</v>
      </c>
      <c r="D5330" s="77">
        <v>120</v>
      </c>
      <c r="E5330" s="77">
        <v>196</v>
      </c>
      <c r="F5330" s="76">
        <v>24</v>
      </c>
      <c r="G5330" s="76">
        <v>1</v>
      </c>
      <c r="H5330" s="76">
        <v>1</v>
      </c>
      <c r="I5330" s="76">
        <v>6</v>
      </c>
    </row>
    <row r="5331" spans="1:9" x14ac:dyDescent="0.2">
      <c r="A5331" s="84">
        <v>5312</v>
      </c>
      <c r="B5331" s="77">
        <v>1746</v>
      </c>
      <c r="C5331" s="77">
        <v>106</v>
      </c>
      <c r="D5331" s="77">
        <v>68</v>
      </c>
      <c r="E5331" s="77">
        <v>39</v>
      </c>
      <c r="F5331" s="76">
        <v>22</v>
      </c>
      <c r="G5331" s="76">
        <v>2</v>
      </c>
      <c r="H5331" s="76">
        <v>1</v>
      </c>
      <c r="I5331" s="76">
        <v>1</v>
      </c>
    </row>
    <row r="5332" spans="1:9" x14ac:dyDescent="0.2">
      <c r="A5332" s="84">
        <v>5313</v>
      </c>
      <c r="B5332" s="77">
        <v>1777</v>
      </c>
      <c r="C5332" s="77">
        <v>143</v>
      </c>
      <c r="D5332" s="77">
        <v>156</v>
      </c>
      <c r="E5332" s="77">
        <v>11</v>
      </c>
      <c r="F5332" s="76">
        <v>15</v>
      </c>
      <c r="G5332" s="76">
        <v>2</v>
      </c>
      <c r="H5332" s="76">
        <v>4</v>
      </c>
      <c r="I5332" s="76">
        <v>0</v>
      </c>
    </row>
    <row r="5333" spans="1:9" x14ac:dyDescent="0.2">
      <c r="A5333" s="84">
        <v>5314</v>
      </c>
      <c r="B5333" s="77">
        <v>1747</v>
      </c>
      <c r="C5333" s="77">
        <v>113</v>
      </c>
      <c r="D5333" s="77">
        <v>47</v>
      </c>
      <c r="E5333" s="77">
        <v>541</v>
      </c>
      <c r="F5333" s="76">
        <v>29</v>
      </c>
      <c r="G5333" s="76">
        <v>4</v>
      </c>
      <c r="H5333" s="76">
        <v>0</v>
      </c>
      <c r="I5333" s="76">
        <v>12</v>
      </c>
    </row>
    <row r="5334" spans="1:9" x14ac:dyDescent="0.2">
      <c r="A5334" s="84">
        <v>5315</v>
      </c>
      <c r="B5334" s="77">
        <v>1777</v>
      </c>
      <c r="C5334" s="77">
        <v>190</v>
      </c>
      <c r="D5334" s="77">
        <v>280</v>
      </c>
      <c r="E5334" s="77">
        <v>108</v>
      </c>
      <c r="F5334" s="76">
        <v>14</v>
      </c>
      <c r="G5334" s="76">
        <v>1</v>
      </c>
      <c r="H5334" s="76">
        <v>2</v>
      </c>
      <c r="I5334" s="76">
        <v>0</v>
      </c>
    </row>
    <row r="5335" spans="1:9" x14ac:dyDescent="0.2">
      <c r="A5335" s="84">
        <v>5316</v>
      </c>
      <c r="B5335" s="77">
        <v>1807</v>
      </c>
      <c r="C5335" s="77">
        <v>238</v>
      </c>
      <c r="D5335" s="77">
        <v>380</v>
      </c>
      <c r="E5335" s="77">
        <v>621</v>
      </c>
      <c r="F5335" s="76">
        <v>17</v>
      </c>
      <c r="G5335" s="76">
        <v>2</v>
      </c>
      <c r="H5335" s="76">
        <v>4</v>
      </c>
      <c r="I5335" s="76">
        <v>9</v>
      </c>
    </row>
    <row r="5336" spans="1:9" x14ac:dyDescent="0.2">
      <c r="A5336" s="84">
        <v>5317</v>
      </c>
      <c r="B5336" s="77">
        <v>1913</v>
      </c>
      <c r="C5336" s="77">
        <v>1623</v>
      </c>
      <c r="D5336" s="77">
        <v>808</v>
      </c>
      <c r="E5336" s="77">
        <v>798</v>
      </c>
      <c r="F5336" s="76">
        <v>23</v>
      </c>
      <c r="G5336" s="76">
        <v>26</v>
      </c>
      <c r="H5336" s="76">
        <v>9</v>
      </c>
      <c r="I5336" s="76">
        <v>12</v>
      </c>
    </row>
    <row r="5337" spans="1:9" x14ac:dyDescent="0.2">
      <c r="A5337" s="84">
        <v>5318</v>
      </c>
      <c r="B5337" s="77">
        <v>1797</v>
      </c>
      <c r="C5337" s="77">
        <v>774</v>
      </c>
      <c r="D5337" s="77">
        <v>366</v>
      </c>
      <c r="E5337" s="77">
        <v>385</v>
      </c>
      <c r="F5337" s="76">
        <v>19</v>
      </c>
      <c r="G5337" s="76">
        <v>7</v>
      </c>
      <c r="H5337" s="76">
        <v>5</v>
      </c>
      <c r="I5337" s="76">
        <v>5</v>
      </c>
    </row>
    <row r="5338" spans="1:9" x14ac:dyDescent="0.2">
      <c r="A5338" s="84">
        <v>5319</v>
      </c>
      <c r="B5338" s="77">
        <v>1736</v>
      </c>
      <c r="C5338" s="77">
        <v>81</v>
      </c>
      <c r="D5338" s="77">
        <v>32</v>
      </c>
      <c r="E5338" s="77">
        <v>388</v>
      </c>
      <c r="F5338" s="76">
        <v>24</v>
      </c>
      <c r="G5338" s="76">
        <v>1</v>
      </c>
      <c r="H5338" s="76">
        <v>0</v>
      </c>
      <c r="I5338" s="76">
        <v>9</v>
      </c>
    </row>
    <row r="5339" spans="1:9" x14ac:dyDescent="0.2">
      <c r="A5339" s="84">
        <v>5320</v>
      </c>
      <c r="B5339" s="77">
        <v>1787</v>
      </c>
      <c r="C5339" s="77">
        <v>164</v>
      </c>
      <c r="D5339" s="77">
        <v>113</v>
      </c>
      <c r="E5339" s="77">
        <v>243</v>
      </c>
      <c r="F5339" s="76">
        <v>25</v>
      </c>
      <c r="G5339" s="76">
        <v>2</v>
      </c>
      <c r="H5339" s="76">
        <v>0</v>
      </c>
      <c r="I5339" s="76">
        <v>3</v>
      </c>
    </row>
    <row r="5340" spans="1:9" x14ac:dyDescent="0.2">
      <c r="A5340" s="84">
        <v>5321</v>
      </c>
      <c r="B5340" s="77">
        <v>1809</v>
      </c>
      <c r="C5340" s="77">
        <v>215</v>
      </c>
      <c r="D5340" s="77">
        <v>275</v>
      </c>
      <c r="E5340" s="77">
        <v>3105</v>
      </c>
      <c r="F5340" s="76">
        <v>14</v>
      </c>
      <c r="G5340" s="76">
        <v>2</v>
      </c>
      <c r="H5340" s="76">
        <v>6</v>
      </c>
      <c r="I5340" s="76">
        <v>54</v>
      </c>
    </row>
    <row r="5341" spans="1:9" x14ac:dyDescent="0.2">
      <c r="A5341" s="84">
        <v>5322</v>
      </c>
      <c r="B5341" s="77">
        <v>1771</v>
      </c>
      <c r="C5341" s="77">
        <v>388</v>
      </c>
      <c r="D5341" s="77">
        <v>28</v>
      </c>
      <c r="E5341" s="77">
        <v>144</v>
      </c>
      <c r="F5341" s="76">
        <v>13</v>
      </c>
      <c r="G5341" s="76">
        <v>6</v>
      </c>
      <c r="H5341" s="76">
        <v>0</v>
      </c>
      <c r="I5341" s="76">
        <v>3</v>
      </c>
    </row>
    <row r="5342" spans="1:9" x14ac:dyDescent="0.2">
      <c r="A5342" s="84">
        <v>5323</v>
      </c>
      <c r="B5342" s="77">
        <v>1780</v>
      </c>
      <c r="C5342" s="77">
        <v>138</v>
      </c>
      <c r="D5342" s="77">
        <v>83</v>
      </c>
      <c r="E5342" s="77">
        <v>105</v>
      </c>
      <c r="F5342" s="76">
        <v>18</v>
      </c>
      <c r="G5342" s="76">
        <v>3</v>
      </c>
      <c r="H5342" s="76">
        <v>1</v>
      </c>
      <c r="I5342" s="76">
        <v>1</v>
      </c>
    </row>
    <row r="5343" spans="1:9" x14ac:dyDescent="0.2">
      <c r="A5343" s="84">
        <v>5324</v>
      </c>
      <c r="B5343" s="77">
        <v>1800</v>
      </c>
      <c r="C5343" s="77">
        <v>366</v>
      </c>
      <c r="D5343" s="77">
        <v>199</v>
      </c>
      <c r="E5343" s="77">
        <v>294</v>
      </c>
      <c r="F5343" s="76">
        <v>21</v>
      </c>
      <c r="G5343" s="76">
        <v>7</v>
      </c>
      <c r="H5343" s="76">
        <v>0</v>
      </c>
      <c r="I5343" s="76">
        <v>7</v>
      </c>
    </row>
    <row r="5344" spans="1:9" x14ac:dyDescent="0.2">
      <c r="A5344" s="84">
        <v>5325</v>
      </c>
      <c r="B5344" s="77">
        <v>1779</v>
      </c>
      <c r="C5344" s="77">
        <v>233</v>
      </c>
      <c r="D5344" s="77">
        <v>150</v>
      </c>
      <c r="E5344" s="77">
        <v>125</v>
      </c>
      <c r="F5344" s="76">
        <v>18</v>
      </c>
      <c r="G5344" s="76">
        <v>1</v>
      </c>
      <c r="H5344" s="76">
        <v>2</v>
      </c>
      <c r="I5344" s="76">
        <v>1</v>
      </c>
    </row>
    <row r="5345" spans="1:9" x14ac:dyDescent="0.2">
      <c r="A5345" s="84">
        <v>5326</v>
      </c>
      <c r="B5345" s="77">
        <v>1851</v>
      </c>
      <c r="C5345" s="77">
        <v>410</v>
      </c>
      <c r="D5345" s="77">
        <v>269</v>
      </c>
      <c r="E5345" s="77">
        <v>756</v>
      </c>
      <c r="F5345" s="76">
        <v>15</v>
      </c>
      <c r="G5345" s="76">
        <v>6</v>
      </c>
      <c r="H5345" s="76">
        <v>4</v>
      </c>
      <c r="I5345" s="76">
        <v>14</v>
      </c>
    </row>
    <row r="5346" spans="1:9" x14ac:dyDescent="0.2">
      <c r="A5346" s="84">
        <v>5327</v>
      </c>
      <c r="B5346" s="77">
        <v>1848</v>
      </c>
      <c r="C5346" s="77">
        <v>509</v>
      </c>
      <c r="D5346" s="77">
        <v>252</v>
      </c>
      <c r="E5346" s="77">
        <v>1951</v>
      </c>
      <c r="F5346" s="76">
        <v>12</v>
      </c>
      <c r="G5346" s="76">
        <v>6</v>
      </c>
      <c r="H5346" s="76">
        <v>8</v>
      </c>
      <c r="I5346" s="76">
        <v>23</v>
      </c>
    </row>
    <row r="5347" spans="1:9" x14ac:dyDescent="0.2">
      <c r="A5347" s="84">
        <v>5328</v>
      </c>
      <c r="B5347" s="77">
        <v>1780</v>
      </c>
      <c r="C5347" s="77">
        <v>849</v>
      </c>
      <c r="D5347" s="77">
        <v>31</v>
      </c>
      <c r="E5347" s="77">
        <v>491</v>
      </c>
      <c r="F5347" s="76">
        <v>17</v>
      </c>
      <c r="G5347" s="76">
        <v>6</v>
      </c>
      <c r="H5347" s="76">
        <v>0</v>
      </c>
      <c r="I5347" s="76">
        <v>9</v>
      </c>
    </row>
    <row r="5348" spans="1:9" x14ac:dyDescent="0.2">
      <c r="A5348" s="84">
        <v>5329</v>
      </c>
      <c r="B5348" s="77">
        <v>1731</v>
      </c>
      <c r="C5348" s="77">
        <v>125</v>
      </c>
      <c r="D5348" s="77">
        <v>149</v>
      </c>
      <c r="E5348" s="77">
        <v>67</v>
      </c>
      <c r="F5348" s="76">
        <v>14</v>
      </c>
      <c r="G5348" s="76">
        <v>1</v>
      </c>
      <c r="H5348" s="76">
        <v>0</v>
      </c>
      <c r="I5348" s="76">
        <v>1</v>
      </c>
    </row>
    <row r="5349" spans="1:9" x14ac:dyDescent="0.2">
      <c r="A5349" s="84">
        <v>5330</v>
      </c>
      <c r="B5349" s="77">
        <v>1762</v>
      </c>
      <c r="C5349" s="77">
        <v>158</v>
      </c>
      <c r="D5349" s="77">
        <v>260</v>
      </c>
      <c r="E5349" s="77">
        <v>431</v>
      </c>
      <c r="F5349" s="76">
        <v>13</v>
      </c>
      <c r="G5349" s="76">
        <v>1</v>
      </c>
      <c r="H5349" s="76">
        <v>2</v>
      </c>
      <c r="I5349" s="76">
        <v>3</v>
      </c>
    </row>
    <row r="5350" spans="1:9" x14ac:dyDescent="0.2">
      <c r="A5350" s="84">
        <v>5331</v>
      </c>
      <c r="B5350" s="77">
        <v>1707</v>
      </c>
      <c r="C5350" s="77">
        <v>59</v>
      </c>
      <c r="D5350" s="77">
        <v>20</v>
      </c>
      <c r="E5350" s="77">
        <v>152</v>
      </c>
      <c r="F5350" s="76">
        <v>24</v>
      </c>
      <c r="G5350" s="76">
        <v>2</v>
      </c>
      <c r="H5350" s="76">
        <v>0</v>
      </c>
      <c r="I5350" s="76">
        <v>4</v>
      </c>
    </row>
    <row r="5351" spans="1:9" x14ac:dyDescent="0.2">
      <c r="A5351" s="84">
        <v>5332</v>
      </c>
      <c r="B5351" s="77">
        <v>1736</v>
      </c>
      <c r="C5351" s="77">
        <v>92</v>
      </c>
      <c r="D5351" s="77">
        <v>54</v>
      </c>
      <c r="E5351" s="77">
        <v>65</v>
      </c>
      <c r="F5351" s="76">
        <v>26</v>
      </c>
      <c r="G5351" s="76">
        <v>2</v>
      </c>
      <c r="H5351" s="76">
        <v>0</v>
      </c>
      <c r="I5351" s="76">
        <v>2</v>
      </c>
    </row>
    <row r="5352" spans="1:9" x14ac:dyDescent="0.2">
      <c r="A5352" s="84">
        <v>5333</v>
      </c>
      <c r="B5352" s="77">
        <v>1852</v>
      </c>
      <c r="C5352" s="77">
        <v>1012</v>
      </c>
      <c r="D5352" s="77">
        <v>437</v>
      </c>
      <c r="E5352" s="77">
        <v>830</v>
      </c>
      <c r="F5352" s="76">
        <v>19</v>
      </c>
      <c r="G5352" s="76">
        <v>13</v>
      </c>
      <c r="H5352" s="76">
        <v>4</v>
      </c>
      <c r="I5352" s="76">
        <v>21</v>
      </c>
    </row>
    <row r="5353" spans="1:9" x14ac:dyDescent="0.2">
      <c r="A5353" s="84">
        <v>5334</v>
      </c>
      <c r="B5353" s="77">
        <v>1843</v>
      </c>
      <c r="C5353" s="77">
        <v>692</v>
      </c>
      <c r="D5353" s="77">
        <v>358</v>
      </c>
      <c r="E5353" s="77">
        <v>589</v>
      </c>
      <c r="F5353" s="76">
        <v>27</v>
      </c>
      <c r="G5353" s="76">
        <v>8</v>
      </c>
      <c r="H5353" s="76">
        <v>3</v>
      </c>
      <c r="I5353" s="76">
        <v>12</v>
      </c>
    </row>
    <row r="5354" spans="1:9" x14ac:dyDescent="0.2">
      <c r="A5354" s="84">
        <v>5335</v>
      </c>
      <c r="B5354" s="77">
        <v>1711</v>
      </c>
      <c r="C5354" s="77">
        <v>12</v>
      </c>
      <c r="D5354" s="77">
        <v>3</v>
      </c>
      <c r="E5354" s="77">
        <v>168</v>
      </c>
      <c r="F5354" s="76">
        <v>13</v>
      </c>
      <c r="G5354" s="76">
        <v>0</v>
      </c>
      <c r="H5354" s="76">
        <v>0</v>
      </c>
      <c r="I5354" s="76">
        <v>2</v>
      </c>
    </row>
    <row r="5355" spans="1:9" x14ac:dyDescent="0.2">
      <c r="A5355" s="84">
        <v>5336</v>
      </c>
      <c r="B5355" s="77">
        <v>1806</v>
      </c>
      <c r="C5355" s="77">
        <v>551</v>
      </c>
      <c r="D5355" s="77">
        <v>651</v>
      </c>
      <c r="E5355" s="77">
        <v>921</v>
      </c>
      <c r="F5355" s="76">
        <v>20</v>
      </c>
      <c r="G5355" s="76">
        <v>7</v>
      </c>
      <c r="H5355" s="76">
        <v>3</v>
      </c>
      <c r="I5355" s="76">
        <v>18</v>
      </c>
    </row>
    <row r="5356" spans="1:9" x14ac:dyDescent="0.2">
      <c r="A5356" s="84">
        <v>5337</v>
      </c>
      <c r="B5356" s="77">
        <v>1828</v>
      </c>
      <c r="C5356" s="77">
        <v>1058</v>
      </c>
      <c r="D5356" s="77">
        <v>196</v>
      </c>
      <c r="E5356" s="77">
        <v>810</v>
      </c>
      <c r="F5356" s="76">
        <v>15</v>
      </c>
      <c r="G5356" s="76">
        <v>12</v>
      </c>
      <c r="H5356" s="76">
        <v>3</v>
      </c>
      <c r="I5356" s="76">
        <v>13</v>
      </c>
    </row>
    <row r="5357" spans="1:9" x14ac:dyDescent="0.2">
      <c r="A5357" s="84">
        <v>5338</v>
      </c>
      <c r="B5357" s="77">
        <v>1774</v>
      </c>
      <c r="C5357" s="77">
        <v>568</v>
      </c>
      <c r="D5357" s="77">
        <v>86</v>
      </c>
      <c r="E5357" s="77">
        <v>258</v>
      </c>
      <c r="F5357" s="76">
        <v>13</v>
      </c>
      <c r="G5357" s="76">
        <v>3</v>
      </c>
      <c r="H5357" s="76">
        <v>0</v>
      </c>
      <c r="I5357" s="76">
        <v>2</v>
      </c>
    </row>
    <row r="5358" spans="1:9" x14ac:dyDescent="0.2">
      <c r="A5358" s="84">
        <v>5339</v>
      </c>
      <c r="B5358" s="77">
        <v>1780</v>
      </c>
      <c r="C5358" s="77">
        <v>76</v>
      </c>
      <c r="D5358" s="77">
        <v>138</v>
      </c>
      <c r="E5358" s="77">
        <v>57</v>
      </c>
      <c r="F5358" s="76">
        <v>15</v>
      </c>
      <c r="G5358" s="76">
        <v>1</v>
      </c>
      <c r="H5358" s="76">
        <v>2</v>
      </c>
      <c r="I5358" s="76">
        <v>1</v>
      </c>
    </row>
    <row r="5359" spans="1:9" x14ac:dyDescent="0.2">
      <c r="A5359" s="84">
        <v>5340</v>
      </c>
      <c r="B5359" s="77">
        <v>1730</v>
      </c>
      <c r="C5359" s="77">
        <v>336</v>
      </c>
      <c r="D5359" s="77">
        <v>20</v>
      </c>
      <c r="E5359" s="77">
        <v>329</v>
      </c>
      <c r="F5359" s="76">
        <v>21</v>
      </c>
      <c r="G5359" s="76">
        <v>9</v>
      </c>
      <c r="H5359" s="76">
        <v>1</v>
      </c>
      <c r="I5359" s="76">
        <v>7</v>
      </c>
    </row>
    <row r="5360" spans="1:9" x14ac:dyDescent="0.2">
      <c r="A5360" s="84">
        <v>5341</v>
      </c>
      <c r="B5360" s="77">
        <v>1714</v>
      </c>
      <c r="C5360" s="77">
        <v>238</v>
      </c>
      <c r="D5360" s="77">
        <v>107</v>
      </c>
      <c r="E5360" s="77">
        <v>271</v>
      </c>
      <c r="F5360" s="76">
        <v>16</v>
      </c>
      <c r="G5360" s="76">
        <v>5</v>
      </c>
      <c r="H5360" s="76">
        <v>0</v>
      </c>
      <c r="I5360" s="76">
        <v>2</v>
      </c>
    </row>
    <row r="5361" spans="1:9" x14ac:dyDescent="0.2">
      <c r="A5361" s="84">
        <v>5342</v>
      </c>
      <c r="B5361" s="77">
        <v>1670</v>
      </c>
      <c r="C5361" s="77">
        <v>1</v>
      </c>
      <c r="D5361" s="77">
        <v>1</v>
      </c>
      <c r="E5361" s="77">
        <v>65</v>
      </c>
      <c r="F5361" s="76">
        <v>18</v>
      </c>
      <c r="G5361" s="76">
        <v>0</v>
      </c>
      <c r="H5361" s="76">
        <v>0</v>
      </c>
      <c r="I5361" s="76">
        <v>1</v>
      </c>
    </row>
    <row r="5362" spans="1:9" x14ac:dyDescent="0.2">
      <c r="A5362" s="84">
        <v>5343</v>
      </c>
      <c r="B5362" s="77">
        <v>1780</v>
      </c>
      <c r="C5362" s="77">
        <v>732</v>
      </c>
      <c r="D5362" s="77">
        <v>230</v>
      </c>
      <c r="E5362" s="77">
        <v>188</v>
      </c>
      <c r="F5362" s="76">
        <v>19</v>
      </c>
      <c r="G5362" s="76">
        <v>6</v>
      </c>
      <c r="H5362" s="76">
        <v>2</v>
      </c>
      <c r="I5362" s="76">
        <v>2</v>
      </c>
    </row>
    <row r="5363" spans="1:9" x14ac:dyDescent="0.2">
      <c r="A5363" s="84">
        <v>5344</v>
      </c>
      <c r="B5363" s="77">
        <v>1800</v>
      </c>
      <c r="C5363" s="77">
        <v>434</v>
      </c>
      <c r="D5363" s="77">
        <v>279</v>
      </c>
      <c r="E5363" s="77">
        <v>219</v>
      </c>
      <c r="F5363" s="76">
        <v>21</v>
      </c>
      <c r="G5363" s="76">
        <v>6</v>
      </c>
      <c r="H5363" s="76">
        <v>1</v>
      </c>
      <c r="I5363" s="76">
        <v>4</v>
      </c>
    </row>
    <row r="5364" spans="1:9" x14ac:dyDescent="0.2">
      <c r="A5364" s="84">
        <v>5345</v>
      </c>
      <c r="B5364" s="77">
        <v>1766</v>
      </c>
      <c r="C5364" s="77">
        <v>45</v>
      </c>
      <c r="D5364" s="77">
        <v>20</v>
      </c>
      <c r="E5364" s="77">
        <v>1529</v>
      </c>
      <c r="F5364" s="76">
        <v>19</v>
      </c>
      <c r="G5364" s="76">
        <v>0</v>
      </c>
      <c r="H5364" s="76">
        <v>0</v>
      </c>
      <c r="I5364" s="76">
        <v>22</v>
      </c>
    </row>
    <row r="5365" spans="1:9" x14ac:dyDescent="0.2">
      <c r="A5365" s="84">
        <v>5346</v>
      </c>
      <c r="B5365" s="77">
        <v>1822</v>
      </c>
      <c r="C5365" s="77">
        <v>399</v>
      </c>
      <c r="D5365" s="77">
        <v>244</v>
      </c>
      <c r="E5365" s="77">
        <v>1867</v>
      </c>
      <c r="F5365" s="76">
        <v>18</v>
      </c>
      <c r="G5365" s="76">
        <v>7</v>
      </c>
      <c r="H5365" s="76">
        <v>3</v>
      </c>
      <c r="I5365" s="76">
        <v>29</v>
      </c>
    </row>
    <row r="5366" spans="1:9" x14ac:dyDescent="0.2">
      <c r="A5366" s="84">
        <v>5347</v>
      </c>
      <c r="B5366" s="77">
        <v>1708</v>
      </c>
      <c r="C5366" s="77">
        <v>6</v>
      </c>
      <c r="D5366" s="77">
        <v>17</v>
      </c>
      <c r="E5366" s="77">
        <v>269</v>
      </c>
      <c r="F5366" s="76">
        <v>13</v>
      </c>
      <c r="G5366" s="76">
        <v>0</v>
      </c>
      <c r="H5366" s="76">
        <v>0</v>
      </c>
      <c r="I5366" s="76">
        <v>3</v>
      </c>
    </row>
    <row r="5367" spans="1:9" x14ac:dyDescent="0.2">
      <c r="A5367" s="84">
        <v>5348</v>
      </c>
      <c r="B5367" s="77">
        <v>1752</v>
      </c>
      <c r="C5367" s="77">
        <v>77</v>
      </c>
      <c r="D5367" s="77">
        <v>45</v>
      </c>
      <c r="E5367" s="77">
        <v>142</v>
      </c>
      <c r="F5367" s="76">
        <v>18</v>
      </c>
      <c r="G5367" s="76">
        <v>1</v>
      </c>
      <c r="H5367" s="76">
        <v>0</v>
      </c>
      <c r="I5367" s="76">
        <v>3</v>
      </c>
    </row>
    <row r="5368" spans="1:9" x14ac:dyDescent="0.2">
      <c r="A5368" s="84">
        <v>5349</v>
      </c>
      <c r="B5368" s="77">
        <v>1799</v>
      </c>
      <c r="C5368" s="77">
        <v>289</v>
      </c>
      <c r="D5368" s="77">
        <v>789</v>
      </c>
      <c r="E5368" s="77">
        <v>1016</v>
      </c>
      <c r="F5368" s="76">
        <v>23</v>
      </c>
      <c r="G5368" s="76">
        <v>2</v>
      </c>
      <c r="H5368" s="76">
        <v>5</v>
      </c>
      <c r="I5368" s="76">
        <v>18</v>
      </c>
    </row>
    <row r="5369" spans="1:9" x14ac:dyDescent="0.2">
      <c r="A5369" s="84">
        <v>5350</v>
      </c>
      <c r="B5369" s="77">
        <v>1775</v>
      </c>
      <c r="C5369" s="77">
        <v>74</v>
      </c>
      <c r="D5369" s="77">
        <v>77</v>
      </c>
      <c r="E5369" s="77">
        <v>876</v>
      </c>
      <c r="F5369" s="76">
        <v>19</v>
      </c>
      <c r="G5369" s="76">
        <v>1</v>
      </c>
      <c r="H5369" s="76">
        <v>1</v>
      </c>
      <c r="I5369" s="76">
        <v>14</v>
      </c>
    </row>
    <row r="5370" spans="1:9" x14ac:dyDescent="0.2">
      <c r="A5370" s="84">
        <v>5351</v>
      </c>
      <c r="B5370" s="77">
        <v>1833</v>
      </c>
      <c r="C5370" s="77">
        <v>241</v>
      </c>
      <c r="D5370" s="77">
        <v>324</v>
      </c>
      <c r="E5370" s="77">
        <v>555</v>
      </c>
      <c r="F5370" s="76">
        <v>13</v>
      </c>
      <c r="G5370" s="76">
        <v>0</v>
      </c>
      <c r="H5370" s="76">
        <v>3</v>
      </c>
      <c r="I5370" s="76">
        <v>6</v>
      </c>
    </row>
    <row r="5371" spans="1:9" x14ac:dyDescent="0.2">
      <c r="A5371" s="84">
        <v>5352</v>
      </c>
      <c r="B5371" s="77">
        <v>1791</v>
      </c>
      <c r="C5371" s="77">
        <v>91</v>
      </c>
      <c r="D5371" s="77">
        <v>239</v>
      </c>
      <c r="E5371" s="77">
        <v>391</v>
      </c>
      <c r="F5371" s="76">
        <v>20</v>
      </c>
      <c r="G5371" s="76">
        <v>3</v>
      </c>
      <c r="H5371" s="76">
        <v>1</v>
      </c>
      <c r="I5371" s="76">
        <v>7</v>
      </c>
    </row>
    <row r="5372" spans="1:9" x14ac:dyDescent="0.2">
      <c r="A5372" s="84">
        <v>5353</v>
      </c>
      <c r="B5372" s="77">
        <v>1781</v>
      </c>
      <c r="C5372" s="77">
        <v>149</v>
      </c>
      <c r="D5372" s="77">
        <v>279</v>
      </c>
      <c r="E5372" s="77">
        <v>274</v>
      </c>
      <c r="F5372" s="76">
        <v>15</v>
      </c>
      <c r="G5372" s="76">
        <v>0</v>
      </c>
      <c r="H5372" s="76">
        <v>2</v>
      </c>
      <c r="I5372" s="76">
        <v>5</v>
      </c>
    </row>
    <row r="5373" spans="1:9" x14ac:dyDescent="0.2">
      <c r="A5373" s="84">
        <v>5354</v>
      </c>
      <c r="B5373" s="77">
        <v>1781</v>
      </c>
      <c r="C5373" s="77">
        <v>91</v>
      </c>
      <c r="D5373" s="77">
        <v>280</v>
      </c>
      <c r="E5373" s="77">
        <v>323</v>
      </c>
      <c r="F5373" s="76">
        <v>19</v>
      </c>
      <c r="G5373" s="76">
        <v>0</v>
      </c>
      <c r="H5373" s="76">
        <v>2</v>
      </c>
      <c r="I5373" s="76">
        <v>8</v>
      </c>
    </row>
    <row r="5374" spans="1:9" x14ac:dyDescent="0.2">
      <c r="A5374" s="84">
        <v>5355</v>
      </c>
      <c r="B5374" s="77">
        <v>1861</v>
      </c>
      <c r="C5374" s="77">
        <v>556</v>
      </c>
      <c r="D5374" s="77">
        <v>653</v>
      </c>
      <c r="E5374" s="77">
        <v>484</v>
      </c>
      <c r="F5374" s="76">
        <v>14</v>
      </c>
      <c r="G5374" s="76">
        <v>8</v>
      </c>
      <c r="H5374" s="76">
        <v>6</v>
      </c>
      <c r="I5374" s="76">
        <v>2</v>
      </c>
    </row>
    <row r="5375" spans="1:9" x14ac:dyDescent="0.2">
      <c r="A5375" s="84">
        <v>5356</v>
      </c>
      <c r="B5375" s="77">
        <v>1761</v>
      </c>
      <c r="C5375" s="77">
        <v>3</v>
      </c>
      <c r="D5375" s="77">
        <v>91</v>
      </c>
      <c r="E5375" s="77">
        <v>926</v>
      </c>
      <c r="F5375" s="76">
        <v>21</v>
      </c>
      <c r="G5375" s="76">
        <v>0</v>
      </c>
      <c r="H5375" s="76">
        <v>1</v>
      </c>
      <c r="I5375" s="76">
        <v>15</v>
      </c>
    </row>
    <row r="5376" spans="1:9" x14ac:dyDescent="0.2">
      <c r="A5376" s="84">
        <v>5357</v>
      </c>
      <c r="B5376" s="77">
        <v>1756</v>
      </c>
      <c r="C5376" s="77">
        <v>54</v>
      </c>
      <c r="D5376" s="77">
        <v>148</v>
      </c>
      <c r="E5376" s="77">
        <v>90</v>
      </c>
      <c r="F5376" s="76">
        <v>23</v>
      </c>
      <c r="G5376" s="76">
        <v>3</v>
      </c>
      <c r="H5376" s="76">
        <v>0</v>
      </c>
      <c r="I5376" s="76">
        <v>2</v>
      </c>
    </row>
    <row r="5377" spans="1:9" x14ac:dyDescent="0.2">
      <c r="A5377" s="84">
        <v>5358</v>
      </c>
      <c r="B5377" s="77">
        <v>1828</v>
      </c>
      <c r="C5377" s="77">
        <v>200</v>
      </c>
      <c r="D5377" s="77">
        <v>168</v>
      </c>
      <c r="E5377" s="77">
        <v>681</v>
      </c>
      <c r="F5377" s="76">
        <v>18</v>
      </c>
      <c r="G5377" s="76">
        <v>2</v>
      </c>
      <c r="H5377" s="76">
        <v>1</v>
      </c>
      <c r="I5377" s="76">
        <v>14</v>
      </c>
    </row>
    <row r="5378" spans="1:9" x14ac:dyDescent="0.2">
      <c r="A5378" s="84">
        <v>5359</v>
      </c>
      <c r="B5378" s="77">
        <v>1819</v>
      </c>
      <c r="C5378" s="77">
        <v>820</v>
      </c>
      <c r="D5378" s="77">
        <v>70</v>
      </c>
      <c r="E5378" s="77">
        <v>565</v>
      </c>
      <c r="F5378" s="76">
        <v>16</v>
      </c>
      <c r="G5378" s="76">
        <v>6</v>
      </c>
      <c r="H5378" s="76">
        <v>0</v>
      </c>
      <c r="I5378" s="76">
        <v>8</v>
      </c>
    </row>
    <row r="5379" spans="1:9" x14ac:dyDescent="0.2">
      <c r="A5379" s="84">
        <v>5360</v>
      </c>
      <c r="B5379" s="77">
        <v>1790</v>
      </c>
      <c r="C5379" s="77">
        <v>97</v>
      </c>
      <c r="D5379" s="77">
        <v>420</v>
      </c>
      <c r="E5379" s="77">
        <v>187</v>
      </c>
      <c r="F5379" s="76">
        <v>14</v>
      </c>
      <c r="G5379" s="76">
        <v>1</v>
      </c>
      <c r="H5379" s="76">
        <v>4</v>
      </c>
      <c r="I5379" s="76">
        <v>1</v>
      </c>
    </row>
    <row r="5380" spans="1:9" x14ac:dyDescent="0.2">
      <c r="A5380" s="84">
        <v>5361</v>
      </c>
      <c r="B5380" s="77">
        <v>1719</v>
      </c>
      <c r="C5380" s="77">
        <v>312</v>
      </c>
      <c r="D5380" s="77">
        <v>8</v>
      </c>
      <c r="E5380" s="77">
        <v>21</v>
      </c>
      <c r="F5380" s="76">
        <v>20</v>
      </c>
      <c r="G5380" s="76">
        <v>4</v>
      </c>
      <c r="H5380" s="76">
        <v>0</v>
      </c>
      <c r="I5380" s="76">
        <v>1</v>
      </c>
    </row>
    <row r="5381" spans="1:9" x14ac:dyDescent="0.2">
      <c r="A5381" s="84">
        <v>5362</v>
      </c>
      <c r="B5381" s="77">
        <v>1782</v>
      </c>
      <c r="C5381" s="77">
        <v>405</v>
      </c>
      <c r="D5381" s="77">
        <v>126</v>
      </c>
      <c r="E5381" s="77">
        <v>600</v>
      </c>
      <c r="F5381" s="76">
        <v>23</v>
      </c>
      <c r="G5381" s="76">
        <v>4</v>
      </c>
      <c r="H5381" s="76">
        <v>1</v>
      </c>
      <c r="I5381" s="76">
        <v>9</v>
      </c>
    </row>
    <row r="5382" spans="1:9" x14ac:dyDescent="0.2">
      <c r="A5382" s="84">
        <v>5363</v>
      </c>
      <c r="B5382" s="77">
        <v>1791</v>
      </c>
      <c r="C5382" s="77">
        <v>548</v>
      </c>
      <c r="D5382" s="77">
        <v>104</v>
      </c>
      <c r="E5382" s="77">
        <v>95</v>
      </c>
      <c r="F5382" s="76">
        <v>17</v>
      </c>
      <c r="G5382" s="76">
        <v>3</v>
      </c>
      <c r="H5382" s="76">
        <v>2</v>
      </c>
      <c r="I5382" s="76">
        <v>2</v>
      </c>
    </row>
    <row r="5383" spans="1:9" x14ac:dyDescent="0.2">
      <c r="A5383" s="84">
        <v>5364</v>
      </c>
      <c r="B5383" s="77">
        <v>1818</v>
      </c>
      <c r="C5383" s="77">
        <v>258</v>
      </c>
      <c r="D5383" s="77">
        <v>462</v>
      </c>
      <c r="E5383" s="77">
        <v>97</v>
      </c>
      <c r="F5383" s="76">
        <v>18</v>
      </c>
      <c r="G5383" s="76">
        <v>2</v>
      </c>
      <c r="H5383" s="76">
        <v>3</v>
      </c>
      <c r="I5383" s="76">
        <v>1</v>
      </c>
    </row>
    <row r="5384" spans="1:9" x14ac:dyDescent="0.2">
      <c r="A5384" s="84">
        <v>5365</v>
      </c>
      <c r="B5384" s="77">
        <v>1786</v>
      </c>
      <c r="C5384" s="77">
        <v>225</v>
      </c>
      <c r="D5384" s="77">
        <v>111</v>
      </c>
      <c r="E5384" s="77">
        <v>20</v>
      </c>
      <c r="F5384" s="76">
        <v>21</v>
      </c>
      <c r="G5384" s="76">
        <v>2</v>
      </c>
      <c r="H5384" s="76">
        <v>0</v>
      </c>
      <c r="I5384" s="76">
        <v>1</v>
      </c>
    </row>
    <row r="5385" spans="1:9" x14ac:dyDescent="0.2">
      <c r="A5385" s="84">
        <v>5366</v>
      </c>
      <c r="B5385" s="77">
        <v>1722</v>
      </c>
      <c r="C5385" s="77">
        <v>27</v>
      </c>
      <c r="D5385" s="77">
        <v>39</v>
      </c>
      <c r="E5385" s="77">
        <v>72</v>
      </c>
      <c r="F5385" s="76">
        <v>19</v>
      </c>
      <c r="G5385" s="76">
        <v>0</v>
      </c>
      <c r="H5385" s="76">
        <v>0</v>
      </c>
      <c r="I5385" s="76">
        <v>4</v>
      </c>
    </row>
    <row r="5386" spans="1:9" x14ac:dyDescent="0.2">
      <c r="A5386" s="84">
        <v>5367</v>
      </c>
      <c r="B5386" s="77">
        <v>1815</v>
      </c>
      <c r="C5386" s="77">
        <v>308</v>
      </c>
      <c r="D5386" s="77">
        <v>201</v>
      </c>
      <c r="E5386" s="77">
        <v>795</v>
      </c>
      <c r="F5386" s="76">
        <v>23</v>
      </c>
      <c r="G5386" s="76">
        <v>4</v>
      </c>
      <c r="H5386" s="76">
        <v>0</v>
      </c>
      <c r="I5386" s="76">
        <v>11</v>
      </c>
    </row>
    <row r="5387" spans="1:9" x14ac:dyDescent="0.2">
      <c r="A5387" s="84">
        <v>5368</v>
      </c>
      <c r="B5387" s="77">
        <v>1808</v>
      </c>
      <c r="C5387" s="77">
        <v>1143</v>
      </c>
      <c r="D5387" s="77">
        <v>174</v>
      </c>
      <c r="E5387" s="77">
        <v>588</v>
      </c>
      <c r="F5387" s="76">
        <v>17</v>
      </c>
      <c r="G5387" s="76">
        <v>15</v>
      </c>
      <c r="H5387" s="76">
        <v>0</v>
      </c>
      <c r="I5387" s="76">
        <v>7</v>
      </c>
    </row>
    <row r="5388" spans="1:9" x14ac:dyDescent="0.2">
      <c r="A5388" s="84">
        <v>5369</v>
      </c>
      <c r="B5388" s="77">
        <v>1783</v>
      </c>
      <c r="C5388" s="77">
        <v>389</v>
      </c>
      <c r="D5388" s="77">
        <v>154</v>
      </c>
      <c r="E5388" s="77">
        <v>280</v>
      </c>
      <c r="F5388" s="76">
        <v>19</v>
      </c>
      <c r="G5388" s="76">
        <v>6</v>
      </c>
      <c r="H5388" s="76">
        <v>3</v>
      </c>
      <c r="I5388" s="76">
        <v>4</v>
      </c>
    </row>
    <row r="5389" spans="1:9" x14ac:dyDescent="0.2">
      <c r="A5389" s="84">
        <v>5370</v>
      </c>
      <c r="B5389" s="77">
        <v>1790</v>
      </c>
      <c r="C5389" s="77">
        <v>188</v>
      </c>
      <c r="D5389" s="77">
        <v>253</v>
      </c>
      <c r="E5389" s="77">
        <v>504</v>
      </c>
      <c r="F5389" s="76">
        <v>17</v>
      </c>
      <c r="G5389" s="76">
        <v>2</v>
      </c>
      <c r="H5389" s="76">
        <v>1</v>
      </c>
      <c r="I5389" s="76">
        <v>12</v>
      </c>
    </row>
    <row r="5390" spans="1:9" x14ac:dyDescent="0.2">
      <c r="A5390" s="84">
        <v>5371</v>
      </c>
      <c r="B5390" s="77">
        <v>1753</v>
      </c>
      <c r="C5390" s="77">
        <v>3</v>
      </c>
      <c r="D5390" s="77">
        <v>72</v>
      </c>
      <c r="E5390" s="77">
        <v>1312</v>
      </c>
      <c r="F5390" s="76">
        <v>15</v>
      </c>
      <c r="G5390" s="76">
        <v>0</v>
      </c>
      <c r="H5390" s="76">
        <v>1</v>
      </c>
      <c r="I5390" s="76">
        <v>20</v>
      </c>
    </row>
    <row r="5391" spans="1:9" x14ac:dyDescent="0.2">
      <c r="A5391" s="84">
        <v>5372</v>
      </c>
      <c r="B5391" s="77">
        <v>1765</v>
      </c>
      <c r="C5391" s="77">
        <v>296</v>
      </c>
      <c r="D5391" s="77">
        <v>17</v>
      </c>
      <c r="E5391" s="77">
        <v>322</v>
      </c>
      <c r="F5391" s="76">
        <v>15</v>
      </c>
      <c r="G5391" s="76">
        <v>3</v>
      </c>
      <c r="H5391" s="76">
        <v>0</v>
      </c>
      <c r="I5391" s="76">
        <v>3</v>
      </c>
    </row>
    <row r="5392" spans="1:9" x14ac:dyDescent="0.2">
      <c r="A5392" s="84">
        <v>5373</v>
      </c>
      <c r="B5392" s="77">
        <v>1738</v>
      </c>
      <c r="C5392" s="77">
        <v>64</v>
      </c>
      <c r="D5392" s="77">
        <v>15</v>
      </c>
      <c r="E5392" s="77">
        <v>317</v>
      </c>
      <c r="F5392" s="76">
        <v>18</v>
      </c>
      <c r="G5392" s="76">
        <v>0</v>
      </c>
      <c r="H5392" s="76">
        <v>0</v>
      </c>
      <c r="I5392" s="76">
        <v>5</v>
      </c>
    </row>
    <row r="5393" spans="1:9" x14ac:dyDescent="0.2">
      <c r="A5393" s="84">
        <v>5374</v>
      </c>
      <c r="B5393" s="77">
        <v>1794</v>
      </c>
      <c r="C5393" s="77">
        <v>241</v>
      </c>
      <c r="D5393" s="77">
        <v>195</v>
      </c>
      <c r="E5393" s="77">
        <v>382</v>
      </c>
      <c r="F5393" s="76">
        <v>15</v>
      </c>
      <c r="G5393" s="76">
        <v>2</v>
      </c>
      <c r="H5393" s="76">
        <v>3</v>
      </c>
      <c r="I5393" s="76">
        <v>8</v>
      </c>
    </row>
    <row r="5394" spans="1:9" x14ac:dyDescent="0.2">
      <c r="A5394" s="84">
        <v>5375</v>
      </c>
      <c r="B5394" s="77">
        <v>1768</v>
      </c>
      <c r="C5394" s="77">
        <v>27</v>
      </c>
      <c r="D5394" s="77">
        <v>139</v>
      </c>
      <c r="E5394" s="77">
        <v>189</v>
      </c>
      <c r="F5394" s="76">
        <v>14</v>
      </c>
      <c r="G5394" s="76">
        <v>0</v>
      </c>
      <c r="H5394" s="76">
        <v>0</v>
      </c>
      <c r="I5394" s="76">
        <v>2</v>
      </c>
    </row>
    <row r="5395" spans="1:9" x14ac:dyDescent="0.2">
      <c r="A5395" s="84">
        <v>5376</v>
      </c>
      <c r="B5395" s="77">
        <v>1792</v>
      </c>
      <c r="C5395" s="77">
        <v>380</v>
      </c>
      <c r="D5395" s="77">
        <v>179</v>
      </c>
      <c r="E5395" s="77">
        <v>469</v>
      </c>
      <c r="F5395" s="76">
        <v>24</v>
      </c>
      <c r="G5395" s="76">
        <v>4</v>
      </c>
      <c r="H5395" s="76">
        <v>4</v>
      </c>
      <c r="I5395" s="76">
        <v>6</v>
      </c>
    </row>
    <row r="5396" spans="1:9" x14ac:dyDescent="0.2">
      <c r="A5396" s="84">
        <v>5377</v>
      </c>
      <c r="B5396" s="77">
        <v>1791</v>
      </c>
      <c r="C5396" s="77">
        <v>370</v>
      </c>
      <c r="D5396" s="77">
        <v>517</v>
      </c>
      <c r="E5396" s="77">
        <v>407</v>
      </c>
      <c r="F5396" s="76">
        <v>17</v>
      </c>
      <c r="G5396" s="76">
        <v>4</v>
      </c>
      <c r="H5396" s="76">
        <v>7</v>
      </c>
      <c r="I5396" s="76">
        <v>5</v>
      </c>
    </row>
    <row r="5397" spans="1:9" x14ac:dyDescent="0.2">
      <c r="A5397" s="84">
        <v>5378</v>
      </c>
      <c r="B5397" s="77">
        <v>1766</v>
      </c>
      <c r="C5397" s="77">
        <v>224</v>
      </c>
      <c r="D5397" s="77">
        <v>342</v>
      </c>
      <c r="E5397" s="77">
        <v>242</v>
      </c>
      <c r="F5397" s="76">
        <v>18</v>
      </c>
      <c r="G5397" s="76">
        <v>4</v>
      </c>
      <c r="H5397" s="76">
        <v>3</v>
      </c>
      <c r="I5397" s="76">
        <v>4</v>
      </c>
    </row>
    <row r="5398" spans="1:9" x14ac:dyDescent="0.2">
      <c r="A5398" s="84">
        <v>5379</v>
      </c>
      <c r="B5398" s="77">
        <v>1802</v>
      </c>
      <c r="C5398" s="77">
        <v>348</v>
      </c>
      <c r="D5398" s="77">
        <v>112</v>
      </c>
      <c r="E5398" s="77">
        <v>636</v>
      </c>
      <c r="F5398" s="76">
        <v>24</v>
      </c>
      <c r="G5398" s="76">
        <v>8</v>
      </c>
      <c r="H5398" s="76">
        <v>1</v>
      </c>
      <c r="I5398" s="76">
        <v>15</v>
      </c>
    </row>
    <row r="5399" spans="1:9" x14ac:dyDescent="0.2">
      <c r="A5399" s="84">
        <v>5380</v>
      </c>
      <c r="B5399" s="77">
        <v>1766</v>
      </c>
      <c r="C5399" s="77">
        <v>120</v>
      </c>
      <c r="D5399" s="77">
        <v>75</v>
      </c>
      <c r="E5399" s="77">
        <v>218</v>
      </c>
      <c r="F5399" s="76">
        <v>17</v>
      </c>
      <c r="G5399" s="76">
        <v>2</v>
      </c>
      <c r="H5399" s="76">
        <v>1</v>
      </c>
      <c r="I5399" s="76">
        <v>2</v>
      </c>
    </row>
    <row r="5400" spans="1:9" x14ac:dyDescent="0.2">
      <c r="A5400" s="84">
        <v>5381</v>
      </c>
      <c r="B5400" s="77">
        <v>1781</v>
      </c>
      <c r="C5400" s="77">
        <v>91</v>
      </c>
      <c r="D5400" s="77">
        <v>113</v>
      </c>
      <c r="E5400" s="77">
        <v>8</v>
      </c>
      <c r="F5400" s="76">
        <v>17</v>
      </c>
      <c r="G5400" s="76">
        <v>1</v>
      </c>
      <c r="H5400" s="76">
        <v>2</v>
      </c>
      <c r="I5400" s="76">
        <v>0</v>
      </c>
    </row>
    <row r="5401" spans="1:9" x14ac:dyDescent="0.2">
      <c r="A5401" s="84">
        <v>5382</v>
      </c>
      <c r="B5401" s="77">
        <v>1784</v>
      </c>
      <c r="C5401" s="77">
        <v>298</v>
      </c>
      <c r="D5401" s="77">
        <v>175</v>
      </c>
      <c r="E5401" s="77">
        <v>493</v>
      </c>
      <c r="F5401" s="76">
        <v>18</v>
      </c>
      <c r="G5401" s="76">
        <v>2</v>
      </c>
      <c r="H5401" s="76">
        <v>1</v>
      </c>
      <c r="I5401" s="76">
        <v>9</v>
      </c>
    </row>
    <row r="5402" spans="1:9" x14ac:dyDescent="0.2">
      <c r="A5402" s="84">
        <v>5383</v>
      </c>
      <c r="B5402" s="77">
        <v>1720</v>
      </c>
      <c r="C5402" s="77">
        <v>211</v>
      </c>
      <c r="D5402" s="77">
        <v>45</v>
      </c>
      <c r="E5402" s="77">
        <v>31</v>
      </c>
      <c r="F5402" s="76">
        <v>21</v>
      </c>
      <c r="G5402" s="76">
        <v>5</v>
      </c>
      <c r="H5402" s="76">
        <v>0</v>
      </c>
      <c r="I5402" s="76">
        <v>1</v>
      </c>
    </row>
    <row r="5403" spans="1:9" x14ac:dyDescent="0.2">
      <c r="A5403" s="84">
        <v>5384</v>
      </c>
      <c r="B5403" s="77">
        <v>1756</v>
      </c>
      <c r="C5403" s="77">
        <v>107</v>
      </c>
      <c r="D5403" s="77">
        <v>25</v>
      </c>
      <c r="E5403" s="77">
        <v>34</v>
      </c>
      <c r="F5403" s="76">
        <v>15</v>
      </c>
      <c r="G5403" s="76">
        <v>3</v>
      </c>
      <c r="H5403" s="76">
        <v>0</v>
      </c>
      <c r="I5403" s="76">
        <v>0</v>
      </c>
    </row>
    <row r="5404" spans="1:9" x14ac:dyDescent="0.2">
      <c r="A5404" s="84">
        <v>5385</v>
      </c>
      <c r="B5404" s="77">
        <v>1838</v>
      </c>
      <c r="C5404" s="77">
        <v>515</v>
      </c>
      <c r="D5404" s="77">
        <v>619</v>
      </c>
      <c r="E5404" s="77">
        <v>634</v>
      </c>
      <c r="F5404" s="76">
        <v>22</v>
      </c>
      <c r="G5404" s="76">
        <v>4</v>
      </c>
      <c r="H5404" s="76">
        <v>2</v>
      </c>
      <c r="I5404" s="76">
        <v>5</v>
      </c>
    </row>
    <row r="5405" spans="1:9" x14ac:dyDescent="0.2">
      <c r="A5405" s="84">
        <v>5386</v>
      </c>
      <c r="B5405" s="77">
        <v>1819</v>
      </c>
      <c r="C5405" s="77">
        <v>365</v>
      </c>
      <c r="D5405" s="77">
        <v>515</v>
      </c>
      <c r="E5405" s="77">
        <v>428</v>
      </c>
      <c r="F5405" s="76">
        <v>20</v>
      </c>
      <c r="G5405" s="76">
        <v>1</v>
      </c>
      <c r="H5405" s="76">
        <v>5</v>
      </c>
      <c r="I5405" s="76">
        <v>5</v>
      </c>
    </row>
    <row r="5406" spans="1:9" x14ac:dyDescent="0.2">
      <c r="A5406" s="84">
        <v>5387</v>
      </c>
      <c r="B5406" s="77">
        <v>1807</v>
      </c>
      <c r="C5406" s="77">
        <v>486</v>
      </c>
      <c r="D5406" s="77">
        <v>143</v>
      </c>
      <c r="E5406" s="77">
        <v>631</v>
      </c>
      <c r="F5406" s="76">
        <v>19</v>
      </c>
      <c r="G5406" s="76">
        <v>6</v>
      </c>
      <c r="H5406" s="76">
        <v>2</v>
      </c>
      <c r="I5406" s="76">
        <v>10</v>
      </c>
    </row>
    <row r="5407" spans="1:9" x14ac:dyDescent="0.2">
      <c r="A5407" s="84">
        <v>5388</v>
      </c>
      <c r="B5407" s="77">
        <v>1820</v>
      </c>
      <c r="C5407" s="77">
        <v>114</v>
      </c>
      <c r="D5407" s="77">
        <v>116</v>
      </c>
      <c r="E5407" s="77">
        <v>739</v>
      </c>
      <c r="F5407" s="76">
        <v>22</v>
      </c>
      <c r="G5407" s="76">
        <v>1</v>
      </c>
      <c r="H5407" s="76">
        <v>0</v>
      </c>
      <c r="I5407" s="76">
        <v>14</v>
      </c>
    </row>
    <row r="5408" spans="1:9" x14ac:dyDescent="0.2">
      <c r="A5408" s="84">
        <v>5389</v>
      </c>
      <c r="B5408" s="77">
        <v>1776</v>
      </c>
      <c r="C5408" s="77">
        <v>451</v>
      </c>
      <c r="D5408" s="77">
        <v>104</v>
      </c>
      <c r="E5408" s="77">
        <v>52</v>
      </c>
      <c r="F5408" s="76">
        <v>21</v>
      </c>
      <c r="G5408" s="76">
        <v>10</v>
      </c>
      <c r="H5408" s="76">
        <v>1</v>
      </c>
      <c r="I5408" s="76">
        <v>1</v>
      </c>
    </row>
    <row r="5409" spans="1:9" x14ac:dyDescent="0.2">
      <c r="A5409" s="84">
        <v>5390</v>
      </c>
      <c r="B5409" s="77">
        <v>1768</v>
      </c>
      <c r="C5409" s="77">
        <v>299</v>
      </c>
      <c r="D5409" s="77">
        <v>173</v>
      </c>
      <c r="E5409" s="77">
        <v>386</v>
      </c>
      <c r="F5409" s="76">
        <v>19</v>
      </c>
      <c r="G5409" s="76">
        <v>2</v>
      </c>
      <c r="H5409" s="76">
        <v>0</v>
      </c>
      <c r="I5409" s="76">
        <v>5</v>
      </c>
    </row>
    <row r="5410" spans="1:9" x14ac:dyDescent="0.2">
      <c r="A5410" s="84">
        <v>5391</v>
      </c>
      <c r="B5410" s="77">
        <v>1780</v>
      </c>
      <c r="C5410" s="77">
        <v>105</v>
      </c>
      <c r="D5410" s="77">
        <v>311</v>
      </c>
      <c r="E5410" s="77">
        <v>539</v>
      </c>
      <c r="F5410" s="76">
        <v>23</v>
      </c>
      <c r="G5410" s="76">
        <v>2</v>
      </c>
      <c r="H5410" s="76">
        <v>1</v>
      </c>
      <c r="I5410" s="76">
        <v>7</v>
      </c>
    </row>
    <row r="5411" spans="1:9" x14ac:dyDescent="0.2">
      <c r="A5411" s="84">
        <v>5392</v>
      </c>
      <c r="B5411" s="77">
        <v>1719</v>
      </c>
      <c r="C5411" s="77">
        <v>197</v>
      </c>
      <c r="D5411" s="77">
        <v>8</v>
      </c>
      <c r="E5411" s="77">
        <v>401</v>
      </c>
      <c r="F5411" s="76">
        <v>22</v>
      </c>
      <c r="G5411" s="76">
        <v>4</v>
      </c>
      <c r="H5411" s="76">
        <v>0</v>
      </c>
      <c r="I5411" s="76">
        <v>5</v>
      </c>
    </row>
    <row r="5412" spans="1:9" x14ac:dyDescent="0.2">
      <c r="A5412" s="84">
        <v>5393</v>
      </c>
      <c r="B5412" s="77">
        <v>1719</v>
      </c>
      <c r="C5412" s="77">
        <v>15</v>
      </c>
      <c r="D5412" s="77">
        <v>36</v>
      </c>
      <c r="E5412" s="77">
        <v>621</v>
      </c>
      <c r="F5412" s="76">
        <v>25</v>
      </c>
      <c r="G5412" s="76">
        <v>1</v>
      </c>
      <c r="H5412" s="76">
        <v>1</v>
      </c>
      <c r="I5412" s="76">
        <v>10</v>
      </c>
    </row>
    <row r="5413" spans="1:9" x14ac:dyDescent="0.2">
      <c r="A5413" s="84">
        <v>5394</v>
      </c>
      <c r="B5413" s="77">
        <v>1726</v>
      </c>
      <c r="C5413" s="77">
        <v>272</v>
      </c>
      <c r="D5413" s="77">
        <v>67</v>
      </c>
      <c r="E5413" s="77">
        <v>374</v>
      </c>
      <c r="F5413" s="76">
        <v>22</v>
      </c>
      <c r="G5413" s="76">
        <v>4</v>
      </c>
      <c r="H5413" s="76">
        <v>0</v>
      </c>
      <c r="I5413" s="76">
        <v>8</v>
      </c>
    </row>
    <row r="5414" spans="1:9" x14ac:dyDescent="0.2">
      <c r="A5414" s="84">
        <v>5395</v>
      </c>
      <c r="B5414" s="77">
        <v>1789</v>
      </c>
      <c r="C5414" s="77">
        <v>362</v>
      </c>
      <c r="D5414" s="77">
        <v>182</v>
      </c>
      <c r="E5414" s="77">
        <v>28</v>
      </c>
      <c r="F5414" s="76">
        <v>15</v>
      </c>
      <c r="G5414" s="76">
        <v>3</v>
      </c>
      <c r="H5414" s="76">
        <v>1</v>
      </c>
      <c r="I5414" s="76">
        <v>0</v>
      </c>
    </row>
    <row r="5415" spans="1:9" x14ac:dyDescent="0.2">
      <c r="A5415" s="84">
        <v>5396</v>
      </c>
      <c r="B5415" s="77">
        <v>1702</v>
      </c>
      <c r="C5415" s="77">
        <v>327</v>
      </c>
      <c r="D5415" s="77">
        <v>3</v>
      </c>
      <c r="E5415" s="77">
        <v>22</v>
      </c>
      <c r="F5415" s="76">
        <v>18</v>
      </c>
      <c r="G5415" s="76">
        <v>5</v>
      </c>
      <c r="H5415" s="76">
        <v>0</v>
      </c>
      <c r="I5415" s="76">
        <v>0</v>
      </c>
    </row>
    <row r="5416" spans="1:9" x14ac:dyDescent="0.2">
      <c r="A5416" s="84">
        <v>5397</v>
      </c>
      <c r="B5416" s="77">
        <v>1719</v>
      </c>
      <c r="C5416" s="77">
        <v>89</v>
      </c>
      <c r="D5416" s="77">
        <v>66</v>
      </c>
      <c r="E5416" s="77">
        <v>24</v>
      </c>
      <c r="F5416" s="76">
        <v>24</v>
      </c>
      <c r="G5416" s="76">
        <v>3</v>
      </c>
      <c r="H5416" s="76">
        <v>0</v>
      </c>
      <c r="I5416" s="76">
        <v>1</v>
      </c>
    </row>
    <row r="5417" spans="1:9" x14ac:dyDescent="0.2">
      <c r="A5417" s="84">
        <v>5398</v>
      </c>
      <c r="B5417" s="77">
        <v>1742</v>
      </c>
      <c r="C5417" s="77">
        <v>12</v>
      </c>
      <c r="D5417" s="77">
        <v>66</v>
      </c>
      <c r="E5417" s="77">
        <v>133</v>
      </c>
      <c r="F5417" s="76">
        <v>15</v>
      </c>
      <c r="G5417" s="76">
        <v>0</v>
      </c>
      <c r="H5417" s="76">
        <v>0</v>
      </c>
      <c r="I5417" s="76">
        <v>0</v>
      </c>
    </row>
    <row r="5418" spans="1:9" x14ac:dyDescent="0.2">
      <c r="A5418" s="84">
        <v>5399</v>
      </c>
      <c r="B5418" s="77">
        <v>1779</v>
      </c>
      <c r="C5418" s="77">
        <v>223</v>
      </c>
      <c r="D5418" s="77">
        <v>128</v>
      </c>
      <c r="E5418" s="77">
        <v>574</v>
      </c>
      <c r="F5418" s="76">
        <v>22</v>
      </c>
      <c r="G5418" s="76">
        <v>5</v>
      </c>
      <c r="H5418" s="76">
        <v>1</v>
      </c>
      <c r="I5418" s="76">
        <v>16</v>
      </c>
    </row>
    <row r="5419" spans="1:9" x14ac:dyDescent="0.2">
      <c r="A5419" s="84">
        <v>5400</v>
      </c>
      <c r="B5419" s="77">
        <v>1840</v>
      </c>
      <c r="C5419" s="77">
        <v>356</v>
      </c>
      <c r="D5419" s="77">
        <v>608</v>
      </c>
      <c r="E5419" s="77">
        <v>267</v>
      </c>
      <c r="F5419" s="76">
        <v>15</v>
      </c>
      <c r="G5419" s="76">
        <v>5</v>
      </c>
      <c r="H5419" s="76">
        <v>5</v>
      </c>
      <c r="I5419" s="76">
        <v>2</v>
      </c>
    </row>
    <row r="5420" spans="1:9" x14ac:dyDescent="0.2">
      <c r="A5420" s="84">
        <v>5401</v>
      </c>
      <c r="B5420" s="77">
        <v>1837</v>
      </c>
      <c r="C5420" s="77">
        <v>479</v>
      </c>
      <c r="D5420" s="77">
        <v>438</v>
      </c>
      <c r="E5420" s="77">
        <v>125</v>
      </c>
      <c r="F5420" s="76">
        <v>27</v>
      </c>
      <c r="G5420" s="76">
        <v>5</v>
      </c>
      <c r="H5420" s="76">
        <v>5</v>
      </c>
      <c r="I5420" s="76">
        <v>5</v>
      </c>
    </row>
    <row r="5421" spans="1:9" x14ac:dyDescent="0.2">
      <c r="A5421" s="84">
        <v>5402</v>
      </c>
      <c r="B5421" s="77">
        <v>1828</v>
      </c>
      <c r="C5421" s="77">
        <v>548</v>
      </c>
      <c r="D5421" s="77">
        <v>179</v>
      </c>
      <c r="E5421" s="77">
        <v>1024</v>
      </c>
      <c r="F5421" s="76">
        <v>23</v>
      </c>
      <c r="G5421" s="76">
        <v>8</v>
      </c>
      <c r="H5421" s="76">
        <v>0</v>
      </c>
      <c r="I5421" s="76">
        <v>16</v>
      </c>
    </row>
    <row r="5422" spans="1:9" x14ac:dyDescent="0.2">
      <c r="A5422" s="84">
        <v>5403</v>
      </c>
      <c r="B5422" s="77">
        <v>1723</v>
      </c>
      <c r="C5422" s="77">
        <v>4</v>
      </c>
      <c r="D5422" s="77">
        <v>44</v>
      </c>
      <c r="E5422" s="77">
        <v>58</v>
      </c>
      <c r="F5422" s="76">
        <v>22</v>
      </c>
      <c r="G5422" s="76">
        <v>0</v>
      </c>
      <c r="H5422" s="76">
        <v>0</v>
      </c>
      <c r="I5422" s="76">
        <v>1</v>
      </c>
    </row>
    <row r="5423" spans="1:9" x14ac:dyDescent="0.2">
      <c r="A5423" s="84">
        <v>5404</v>
      </c>
      <c r="B5423" s="77">
        <v>1796</v>
      </c>
      <c r="C5423" s="77">
        <v>763</v>
      </c>
      <c r="D5423" s="77">
        <v>150</v>
      </c>
      <c r="E5423" s="77">
        <v>801</v>
      </c>
      <c r="F5423" s="76">
        <v>19</v>
      </c>
      <c r="G5423" s="76">
        <v>9</v>
      </c>
      <c r="H5423" s="76">
        <v>0</v>
      </c>
      <c r="I5423" s="76">
        <v>9</v>
      </c>
    </row>
    <row r="5424" spans="1:9" x14ac:dyDescent="0.2">
      <c r="A5424" s="84">
        <v>5405</v>
      </c>
      <c r="B5424" s="77">
        <v>1806</v>
      </c>
      <c r="C5424" s="77">
        <v>156</v>
      </c>
      <c r="D5424" s="77">
        <v>99</v>
      </c>
      <c r="E5424" s="77">
        <v>131</v>
      </c>
      <c r="F5424" s="76">
        <v>23</v>
      </c>
      <c r="G5424" s="76">
        <v>4</v>
      </c>
      <c r="H5424" s="76">
        <v>1</v>
      </c>
      <c r="I5424" s="76">
        <v>4</v>
      </c>
    </row>
    <row r="5425" spans="1:9" x14ac:dyDescent="0.2">
      <c r="A5425" s="84">
        <v>5406</v>
      </c>
      <c r="B5425" s="77">
        <v>1757</v>
      </c>
      <c r="C5425" s="77">
        <v>41</v>
      </c>
      <c r="D5425" s="77">
        <v>158</v>
      </c>
      <c r="E5425" s="77">
        <v>1023</v>
      </c>
      <c r="F5425" s="76">
        <v>18</v>
      </c>
      <c r="G5425" s="76">
        <v>0</v>
      </c>
      <c r="H5425" s="76">
        <v>1</v>
      </c>
      <c r="I5425" s="76">
        <v>21</v>
      </c>
    </row>
    <row r="5426" spans="1:9" x14ac:dyDescent="0.2">
      <c r="A5426" s="84">
        <v>5407</v>
      </c>
      <c r="B5426" s="77">
        <v>1774</v>
      </c>
      <c r="C5426" s="77">
        <v>576</v>
      </c>
      <c r="D5426" s="77">
        <v>62</v>
      </c>
      <c r="E5426" s="77">
        <v>369</v>
      </c>
      <c r="F5426" s="76">
        <v>22</v>
      </c>
      <c r="G5426" s="76">
        <v>9</v>
      </c>
      <c r="H5426" s="76">
        <v>1</v>
      </c>
      <c r="I5426" s="76">
        <v>5</v>
      </c>
    </row>
    <row r="5427" spans="1:9" x14ac:dyDescent="0.2">
      <c r="A5427" s="84">
        <v>5408</v>
      </c>
      <c r="B5427" s="77">
        <v>1771</v>
      </c>
      <c r="C5427" s="77">
        <v>12</v>
      </c>
      <c r="D5427" s="77">
        <v>138</v>
      </c>
      <c r="E5427" s="77">
        <v>414</v>
      </c>
      <c r="F5427" s="76">
        <v>14</v>
      </c>
      <c r="G5427" s="76">
        <v>0</v>
      </c>
      <c r="H5427" s="76">
        <v>3</v>
      </c>
      <c r="I5427" s="76">
        <v>8</v>
      </c>
    </row>
    <row r="5428" spans="1:9" x14ac:dyDescent="0.2">
      <c r="A5428" s="84">
        <v>5409</v>
      </c>
      <c r="B5428" s="77">
        <v>1765</v>
      </c>
      <c r="C5428" s="77">
        <v>284</v>
      </c>
      <c r="D5428" s="77">
        <v>105</v>
      </c>
      <c r="E5428" s="77">
        <v>28</v>
      </c>
      <c r="F5428" s="76">
        <v>15</v>
      </c>
      <c r="G5428" s="76">
        <v>0</v>
      </c>
      <c r="H5428" s="76">
        <v>1</v>
      </c>
      <c r="I5428" s="76">
        <v>0</v>
      </c>
    </row>
    <row r="5429" spans="1:9" x14ac:dyDescent="0.2">
      <c r="A5429" s="84">
        <v>5410</v>
      </c>
      <c r="B5429" s="77">
        <v>1723</v>
      </c>
      <c r="C5429" s="77">
        <v>46</v>
      </c>
      <c r="D5429" s="77">
        <v>56</v>
      </c>
      <c r="E5429" s="77">
        <v>49</v>
      </c>
      <c r="F5429" s="76">
        <v>11</v>
      </c>
      <c r="G5429" s="76">
        <v>0</v>
      </c>
      <c r="H5429" s="76">
        <v>0</v>
      </c>
      <c r="I5429" s="76">
        <v>0</v>
      </c>
    </row>
    <row r="5430" spans="1:9" x14ac:dyDescent="0.2">
      <c r="A5430" s="84">
        <v>5411</v>
      </c>
      <c r="B5430" s="77">
        <v>1841</v>
      </c>
      <c r="C5430" s="77">
        <v>524</v>
      </c>
      <c r="D5430" s="77">
        <v>294</v>
      </c>
      <c r="E5430" s="77">
        <v>1114</v>
      </c>
      <c r="F5430" s="76">
        <v>12</v>
      </c>
      <c r="G5430" s="76">
        <v>3</v>
      </c>
      <c r="H5430" s="76">
        <v>1</v>
      </c>
      <c r="I5430" s="76">
        <v>17</v>
      </c>
    </row>
    <row r="5431" spans="1:9" x14ac:dyDescent="0.2">
      <c r="A5431" s="84">
        <v>5412</v>
      </c>
      <c r="B5431" s="77">
        <v>1755</v>
      </c>
      <c r="C5431" s="77">
        <v>26</v>
      </c>
      <c r="D5431" s="77">
        <v>23</v>
      </c>
      <c r="E5431" s="77">
        <v>183</v>
      </c>
      <c r="F5431" s="76">
        <v>16</v>
      </c>
      <c r="G5431" s="76">
        <v>0</v>
      </c>
      <c r="H5431" s="76">
        <v>0</v>
      </c>
      <c r="I5431" s="76">
        <v>2</v>
      </c>
    </row>
    <row r="5432" spans="1:9" x14ac:dyDescent="0.2">
      <c r="A5432" s="84">
        <v>5413</v>
      </c>
      <c r="B5432" s="77">
        <v>1724</v>
      </c>
      <c r="C5432" s="77">
        <v>28</v>
      </c>
      <c r="D5432" s="77">
        <v>21</v>
      </c>
      <c r="E5432" s="77">
        <v>185</v>
      </c>
      <c r="F5432" s="76">
        <v>17</v>
      </c>
      <c r="G5432" s="76">
        <v>0</v>
      </c>
      <c r="H5432" s="76">
        <v>0</v>
      </c>
      <c r="I5432" s="76">
        <v>2</v>
      </c>
    </row>
    <row r="5433" spans="1:9" x14ac:dyDescent="0.2">
      <c r="A5433" s="84">
        <v>5414</v>
      </c>
      <c r="B5433" s="77">
        <v>1857</v>
      </c>
      <c r="C5433" s="77">
        <v>985</v>
      </c>
      <c r="D5433" s="77">
        <v>311</v>
      </c>
      <c r="E5433" s="77">
        <v>329</v>
      </c>
      <c r="F5433" s="76">
        <v>17</v>
      </c>
      <c r="G5433" s="76">
        <v>13</v>
      </c>
      <c r="H5433" s="76">
        <v>3</v>
      </c>
      <c r="I5433" s="76">
        <v>4</v>
      </c>
    </row>
    <row r="5434" spans="1:9" x14ac:dyDescent="0.2">
      <c r="A5434" s="84">
        <v>5415</v>
      </c>
      <c r="B5434" s="77">
        <v>1784</v>
      </c>
      <c r="C5434" s="77">
        <v>828</v>
      </c>
      <c r="D5434" s="77">
        <v>227</v>
      </c>
      <c r="E5434" s="77">
        <v>65</v>
      </c>
      <c r="F5434" s="76">
        <v>16</v>
      </c>
      <c r="G5434" s="76">
        <v>12</v>
      </c>
      <c r="H5434" s="76">
        <v>4</v>
      </c>
      <c r="I5434" s="76">
        <v>0</v>
      </c>
    </row>
    <row r="5435" spans="1:9" x14ac:dyDescent="0.2">
      <c r="A5435" s="84">
        <v>5416</v>
      </c>
      <c r="B5435" s="77">
        <v>1840</v>
      </c>
      <c r="C5435" s="77">
        <v>368</v>
      </c>
      <c r="D5435" s="77">
        <v>309</v>
      </c>
      <c r="E5435" s="77">
        <v>1070</v>
      </c>
      <c r="F5435" s="76">
        <v>19</v>
      </c>
      <c r="G5435" s="76">
        <v>7</v>
      </c>
      <c r="H5435" s="76">
        <v>3</v>
      </c>
      <c r="I5435" s="76">
        <v>18</v>
      </c>
    </row>
    <row r="5436" spans="1:9" x14ac:dyDescent="0.2">
      <c r="A5436" s="84">
        <v>5417</v>
      </c>
      <c r="B5436" s="77">
        <v>1803</v>
      </c>
      <c r="C5436" s="77">
        <v>341</v>
      </c>
      <c r="D5436" s="77">
        <v>532</v>
      </c>
      <c r="E5436" s="77">
        <v>710</v>
      </c>
      <c r="F5436" s="76">
        <v>19</v>
      </c>
      <c r="G5436" s="76">
        <v>5</v>
      </c>
      <c r="H5436" s="76">
        <v>2</v>
      </c>
      <c r="I5436" s="76">
        <v>12</v>
      </c>
    </row>
    <row r="5437" spans="1:9" x14ac:dyDescent="0.2">
      <c r="A5437" s="84">
        <v>5418</v>
      </c>
      <c r="B5437" s="77">
        <v>1775</v>
      </c>
      <c r="C5437" s="77">
        <v>209</v>
      </c>
      <c r="D5437" s="77">
        <v>87</v>
      </c>
      <c r="E5437" s="77">
        <v>72</v>
      </c>
      <c r="F5437" s="76">
        <v>18</v>
      </c>
      <c r="G5437" s="76">
        <v>2</v>
      </c>
      <c r="H5437" s="76">
        <v>0</v>
      </c>
      <c r="I5437" s="76">
        <v>2</v>
      </c>
    </row>
    <row r="5438" spans="1:9" x14ac:dyDescent="0.2">
      <c r="A5438" s="84">
        <v>5419</v>
      </c>
      <c r="B5438" s="77">
        <v>1813</v>
      </c>
      <c r="C5438" s="77">
        <v>1226</v>
      </c>
      <c r="D5438" s="77">
        <v>291</v>
      </c>
      <c r="E5438" s="77">
        <v>903</v>
      </c>
      <c r="F5438" s="76">
        <v>6</v>
      </c>
      <c r="G5438" s="76">
        <v>8</v>
      </c>
      <c r="H5438" s="76">
        <v>3</v>
      </c>
      <c r="I5438" s="76">
        <v>3</v>
      </c>
    </row>
    <row r="5439" spans="1:9" x14ac:dyDescent="0.2">
      <c r="A5439" s="84">
        <v>5420</v>
      </c>
      <c r="B5439" s="77">
        <v>1777</v>
      </c>
      <c r="C5439" s="77">
        <v>172</v>
      </c>
      <c r="D5439" s="77">
        <v>267</v>
      </c>
      <c r="E5439" s="77">
        <v>65</v>
      </c>
      <c r="F5439" s="76">
        <v>13</v>
      </c>
      <c r="G5439" s="76">
        <v>1</v>
      </c>
      <c r="H5439" s="76">
        <v>1</v>
      </c>
      <c r="I5439" s="76">
        <v>0</v>
      </c>
    </row>
    <row r="5440" spans="1:9" x14ac:dyDescent="0.2">
      <c r="A5440" s="84">
        <v>5421</v>
      </c>
      <c r="B5440" s="77">
        <v>1722</v>
      </c>
      <c r="C5440" s="77">
        <v>113</v>
      </c>
      <c r="D5440" s="77">
        <v>35</v>
      </c>
      <c r="E5440" s="77">
        <v>79</v>
      </c>
      <c r="F5440" s="76">
        <v>20</v>
      </c>
      <c r="G5440" s="76">
        <v>0</v>
      </c>
      <c r="H5440" s="76">
        <v>0</v>
      </c>
      <c r="I5440" s="76">
        <v>2</v>
      </c>
    </row>
    <row r="5441" spans="1:9" x14ac:dyDescent="0.2">
      <c r="A5441" s="84">
        <v>5422</v>
      </c>
      <c r="B5441" s="77">
        <v>1788</v>
      </c>
      <c r="C5441" s="77">
        <v>293</v>
      </c>
      <c r="D5441" s="77">
        <v>80</v>
      </c>
      <c r="E5441" s="77">
        <v>181</v>
      </c>
      <c r="F5441" s="76">
        <v>28</v>
      </c>
      <c r="G5441" s="76">
        <v>9</v>
      </c>
      <c r="H5441" s="76">
        <v>1</v>
      </c>
      <c r="I5441" s="76">
        <v>5</v>
      </c>
    </row>
    <row r="5442" spans="1:9" x14ac:dyDescent="0.2">
      <c r="A5442" s="84">
        <v>5423</v>
      </c>
      <c r="B5442" s="77">
        <v>1836</v>
      </c>
      <c r="C5442" s="77">
        <v>298</v>
      </c>
      <c r="D5442" s="77">
        <v>237</v>
      </c>
      <c r="E5442" s="77">
        <v>677</v>
      </c>
      <c r="F5442" s="76">
        <v>22</v>
      </c>
      <c r="G5442" s="76">
        <v>6</v>
      </c>
      <c r="H5442" s="76">
        <v>3</v>
      </c>
      <c r="I5442" s="76">
        <v>13</v>
      </c>
    </row>
    <row r="5443" spans="1:9" x14ac:dyDescent="0.2">
      <c r="A5443" s="84">
        <v>5424</v>
      </c>
      <c r="B5443" s="77">
        <v>1853</v>
      </c>
      <c r="C5443" s="77">
        <v>652</v>
      </c>
      <c r="D5443" s="77">
        <v>386</v>
      </c>
      <c r="E5443" s="77">
        <v>1066</v>
      </c>
      <c r="F5443" s="76">
        <v>26</v>
      </c>
      <c r="G5443" s="76">
        <v>10</v>
      </c>
      <c r="H5443" s="76">
        <v>3</v>
      </c>
      <c r="I5443" s="76">
        <v>26</v>
      </c>
    </row>
    <row r="5444" spans="1:9" x14ac:dyDescent="0.2">
      <c r="A5444" s="84">
        <v>5425</v>
      </c>
      <c r="B5444" s="77">
        <v>1736</v>
      </c>
      <c r="C5444" s="77">
        <v>35</v>
      </c>
      <c r="D5444" s="77">
        <v>20</v>
      </c>
      <c r="E5444" s="77">
        <v>266</v>
      </c>
      <c r="F5444" s="76">
        <v>27</v>
      </c>
      <c r="G5444" s="76">
        <v>1</v>
      </c>
      <c r="H5444" s="76">
        <v>0</v>
      </c>
      <c r="I5444" s="76">
        <v>5</v>
      </c>
    </row>
    <row r="5445" spans="1:9" x14ac:dyDescent="0.2">
      <c r="A5445" s="84">
        <v>5426</v>
      </c>
      <c r="B5445" s="77">
        <v>1775</v>
      </c>
      <c r="C5445" s="77">
        <v>51</v>
      </c>
      <c r="D5445" s="77">
        <v>150</v>
      </c>
      <c r="E5445" s="77">
        <v>183</v>
      </c>
      <c r="F5445" s="76">
        <v>19</v>
      </c>
      <c r="G5445" s="76">
        <v>2</v>
      </c>
      <c r="H5445" s="76">
        <v>1</v>
      </c>
      <c r="I5445" s="76">
        <v>3</v>
      </c>
    </row>
    <row r="5446" spans="1:9" x14ac:dyDescent="0.2">
      <c r="A5446" s="84">
        <v>5427</v>
      </c>
      <c r="B5446" s="77">
        <v>1747</v>
      </c>
      <c r="C5446" s="77">
        <v>40</v>
      </c>
      <c r="D5446" s="77">
        <v>64</v>
      </c>
      <c r="E5446" s="77">
        <v>93</v>
      </c>
      <c r="F5446" s="76">
        <v>29</v>
      </c>
      <c r="G5446" s="76">
        <v>1</v>
      </c>
      <c r="H5446" s="76">
        <v>0</v>
      </c>
      <c r="I5446" s="76">
        <v>3</v>
      </c>
    </row>
    <row r="5447" spans="1:9" x14ac:dyDescent="0.2">
      <c r="A5447" s="84">
        <v>5428</v>
      </c>
      <c r="B5447" s="77">
        <v>1809</v>
      </c>
      <c r="C5447" s="77">
        <v>408</v>
      </c>
      <c r="D5447" s="77">
        <v>68</v>
      </c>
      <c r="E5447" s="77">
        <v>80</v>
      </c>
      <c r="F5447" s="76">
        <v>18</v>
      </c>
      <c r="G5447" s="76">
        <v>5</v>
      </c>
      <c r="H5447" s="76">
        <v>0</v>
      </c>
      <c r="I5447" s="76">
        <v>0</v>
      </c>
    </row>
    <row r="5448" spans="1:9" x14ac:dyDescent="0.2">
      <c r="A5448" s="84">
        <v>5429</v>
      </c>
      <c r="B5448" s="77">
        <v>1743</v>
      </c>
      <c r="C5448" s="77">
        <v>208</v>
      </c>
      <c r="D5448" s="77">
        <v>28</v>
      </c>
      <c r="E5448" s="77">
        <v>153</v>
      </c>
      <c r="F5448" s="76">
        <v>14</v>
      </c>
      <c r="G5448" s="76">
        <v>1</v>
      </c>
      <c r="H5448" s="76">
        <v>0</v>
      </c>
      <c r="I5448" s="76">
        <v>2</v>
      </c>
    </row>
    <row r="5449" spans="1:9" x14ac:dyDescent="0.2">
      <c r="A5449" s="84">
        <v>5430</v>
      </c>
      <c r="B5449" s="77">
        <v>1763</v>
      </c>
      <c r="C5449" s="77">
        <v>171</v>
      </c>
      <c r="D5449" s="77">
        <v>46</v>
      </c>
      <c r="E5449" s="77">
        <v>1030</v>
      </c>
      <c r="F5449" s="76">
        <v>15</v>
      </c>
      <c r="G5449" s="76">
        <v>2</v>
      </c>
      <c r="H5449" s="76">
        <v>0</v>
      </c>
      <c r="I5449" s="76">
        <v>13</v>
      </c>
    </row>
    <row r="5450" spans="1:9" x14ac:dyDescent="0.2">
      <c r="A5450" s="84">
        <v>5431</v>
      </c>
      <c r="B5450" s="77">
        <v>1812</v>
      </c>
      <c r="C5450" s="77">
        <v>119</v>
      </c>
      <c r="D5450" s="77">
        <v>113</v>
      </c>
      <c r="E5450" s="77">
        <v>1280</v>
      </c>
      <c r="F5450" s="76">
        <v>18</v>
      </c>
      <c r="G5450" s="76">
        <v>1</v>
      </c>
      <c r="H5450" s="76">
        <v>0</v>
      </c>
      <c r="I5450" s="76">
        <v>20</v>
      </c>
    </row>
    <row r="5451" spans="1:9" x14ac:dyDescent="0.2">
      <c r="A5451" s="84">
        <v>5432</v>
      </c>
      <c r="B5451" s="77">
        <v>1708</v>
      </c>
      <c r="C5451" s="77">
        <v>10</v>
      </c>
      <c r="D5451" s="77">
        <v>39</v>
      </c>
      <c r="E5451" s="77">
        <v>190</v>
      </c>
      <c r="F5451" s="76">
        <v>16</v>
      </c>
      <c r="G5451" s="76">
        <v>0</v>
      </c>
      <c r="H5451" s="76">
        <v>1</v>
      </c>
      <c r="I5451" s="76">
        <v>1</v>
      </c>
    </row>
    <row r="5452" spans="1:9" x14ac:dyDescent="0.2">
      <c r="A5452" s="84">
        <v>5433</v>
      </c>
      <c r="B5452" s="77">
        <v>1803</v>
      </c>
      <c r="C5452" s="77">
        <v>85</v>
      </c>
      <c r="D5452" s="77">
        <v>210</v>
      </c>
      <c r="E5452" s="77">
        <v>1012</v>
      </c>
      <c r="F5452" s="76">
        <v>12</v>
      </c>
      <c r="G5452" s="76">
        <v>0</v>
      </c>
      <c r="H5452" s="76">
        <v>1</v>
      </c>
      <c r="I5452" s="76">
        <v>10</v>
      </c>
    </row>
    <row r="5453" spans="1:9" x14ac:dyDescent="0.2">
      <c r="A5453" s="84">
        <v>5434</v>
      </c>
      <c r="B5453" s="77">
        <v>1725</v>
      </c>
      <c r="C5453" s="77">
        <v>118</v>
      </c>
      <c r="D5453" s="77">
        <v>9</v>
      </c>
      <c r="E5453" s="77">
        <v>58</v>
      </c>
      <c r="F5453" s="76">
        <v>13</v>
      </c>
      <c r="G5453" s="76">
        <v>1</v>
      </c>
      <c r="H5453" s="76">
        <v>0</v>
      </c>
      <c r="I5453" s="76">
        <v>0</v>
      </c>
    </row>
    <row r="5454" spans="1:9" x14ac:dyDescent="0.2">
      <c r="A5454" s="84">
        <v>5435</v>
      </c>
      <c r="B5454" s="77">
        <v>1773</v>
      </c>
      <c r="C5454" s="77">
        <v>64</v>
      </c>
      <c r="D5454" s="77">
        <v>76</v>
      </c>
      <c r="E5454" s="77">
        <v>359</v>
      </c>
      <c r="F5454" s="76">
        <v>17</v>
      </c>
      <c r="G5454" s="76">
        <v>0</v>
      </c>
      <c r="H5454" s="76">
        <v>0</v>
      </c>
      <c r="I5454" s="76">
        <v>6</v>
      </c>
    </row>
    <row r="5455" spans="1:9" x14ac:dyDescent="0.2">
      <c r="A5455" s="84">
        <v>5436</v>
      </c>
      <c r="B5455" s="77">
        <v>1750</v>
      </c>
      <c r="C5455" s="77">
        <v>204</v>
      </c>
      <c r="D5455" s="77">
        <v>58</v>
      </c>
      <c r="E5455" s="77">
        <v>262</v>
      </c>
      <c r="F5455" s="76">
        <v>17</v>
      </c>
      <c r="G5455" s="76">
        <v>2</v>
      </c>
      <c r="H5455" s="76">
        <v>1</v>
      </c>
      <c r="I5455" s="76">
        <v>3</v>
      </c>
    </row>
    <row r="5456" spans="1:9" x14ac:dyDescent="0.2">
      <c r="A5456" s="84">
        <v>5437</v>
      </c>
      <c r="B5456" s="77">
        <v>1795</v>
      </c>
      <c r="C5456" s="77">
        <v>395</v>
      </c>
      <c r="D5456" s="77">
        <v>124</v>
      </c>
      <c r="E5456" s="77">
        <v>674</v>
      </c>
      <c r="F5456" s="76">
        <v>16</v>
      </c>
      <c r="G5456" s="76">
        <v>3</v>
      </c>
      <c r="H5456" s="76">
        <v>1</v>
      </c>
      <c r="I5456" s="76">
        <v>9</v>
      </c>
    </row>
    <row r="5457" spans="1:9" x14ac:dyDescent="0.2">
      <c r="A5457" s="84">
        <v>5438</v>
      </c>
      <c r="B5457" s="77">
        <v>1786</v>
      </c>
      <c r="C5457" s="77">
        <v>126</v>
      </c>
      <c r="D5457" s="77">
        <v>208</v>
      </c>
      <c r="E5457" s="77">
        <v>99</v>
      </c>
      <c r="F5457" s="76">
        <v>22</v>
      </c>
      <c r="G5457" s="76">
        <v>1</v>
      </c>
      <c r="H5457" s="76">
        <v>2</v>
      </c>
      <c r="I5457" s="76">
        <v>1</v>
      </c>
    </row>
    <row r="5458" spans="1:9" x14ac:dyDescent="0.2">
      <c r="A5458" s="84">
        <v>5439</v>
      </c>
      <c r="B5458" s="77">
        <v>1795</v>
      </c>
      <c r="C5458" s="77">
        <v>81</v>
      </c>
      <c r="D5458" s="77">
        <v>122</v>
      </c>
      <c r="E5458" s="77">
        <v>508</v>
      </c>
      <c r="F5458" s="76">
        <v>17</v>
      </c>
      <c r="G5458" s="76">
        <v>1</v>
      </c>
      <c r="H5458" s="76">
        <v>1</v>
      </c>
      <c r="I5458" s="76">
        <v>9</v>
      </c>
    </row>
    <row r="5459" spans="1:9" x14ac:dyDescent="0.2">
      <c r="A5459" s="84">
        <v>5440</v>
      </c>
      <c r="B5459" s="77">
        <v>1843</v>
      </c>
      <c r="C5459" s="77">
        <v>225</v>
      </c>
      <c r="D5459" s="77">
        <v>339</v>
      </c>
      <c r="E5459" s="77">
        <v>360</v>
      </c>
      <c r="F5459" s="76">
        <v>20</v>
      </c>
      <c r="G5459" s="76">
        <v>1</v>
      </c>
      <c r="H5459" s="76">
        <v>1</v>
      </c>
      <c r="I5459" s="76">
        <v>6</v>
      </c>
    </row>
    <row r="5460" spans="1:9" x14ac:dyDescent="0.2">
      <c r="A5460" s="84">
        <v>5441</v>
      </c>
      <c r="B5460" s="77">
        <v>1754</v>
      </c>
      <c r="C5460" s="77">
        <v>258</v>
      </c>
      <c r="D5460" s="77">
        <v>75</v>
      </c>
      <c r="E5460" s="77">
        <v>642</v>
      </c>
      <c r="F5460" s="76">
        <v>16</v>
      </c>
      <c r="G5460" s="76">
        <v>3</v>
      </c>
      <c r="H5460" s="76">
        <v>1</v>
      </c>
      <c r="I5460" s="76">
        <v>9</v>
      </c>
    </row>
    <row r="5461" spans="1:9" x14ac:dyDescent="0.2">
      <c r="A5461" s="84">
        <v>5442</v>
      </c>
      <c r="B5461" s="77">
        <v>1843</v>
      </c>
      <c r="C5461" s="77">
        <v>602</v>
      </c>
      <c r="D5461" s="77">
        <v>412</v>
      </c>
      <c r="E5461" s="77">
        <v>1087</v>
      </c>
      <c r="F5461" s="76">
        <v>17</v>
      </c>
      <c r="G5461" s="76">
        <v>3</v>
      </c>
      <c r="H5461" s="76">
        <v>0</v>
      </c>
      <c r="I5461" s="76">
        <v>14</v>
      </c>
    </row>
    <row r="5462" spans="1:9" x14ac:dyDescent="0.2">
      <c r="A5462" s="84">
        <v>5443</v>
      </c>
      <c r="B5462" s="77">
        <v>1753</v>
      </c>
      <c r="C5462" s="77">
        <v>20</v>
      </c>
      <c r="D5462" s="77">
        <v>26</v>
      </c>
      <c r="E5462" s="77">
        <v>652</v>
      </c>
      <c r="F5462" s="76">
        <v>19</v>
      </c>
      <c r="G5462" s="76">
        <v>1</v>
      </c>
      <c r="H5462" s="76">
        <v>1</v>
      </c>
      <c r="I5462" s="76">
        <v>9</v>
      </c>
    </row>
    <row r="5463" spans="1:9" x14ac:dyDescent="0.2">
      <c r="A5463" s="84">
        <v>5444</v>
      </c>
      <c r="B5463" s="77">
        <v>1743</v>
      </c>
      <c r="C5463" s="77">
        <v>13</v>
      </c>
      <c r="D5463" s="77">
        <v>7</v>
      </c>
      <c r="E5463" s="77">
        <v>346</v>
      </c>
      <c r="F5463" s="76">
        <v>16</v>
      </c>
      <c r="G5463" s="76">
        <v>0</v>
      </c>
      <c r="H5463" s="76">
        <v>1</v>
      </c>
      <c r="I5463" s="76">
        <v>4</v>
      </c>
    </row>
    <row r="5464" spans="1:9" x14ac:dyDescent="0.2">
      <c r="A5464" s="84">
        <v>5445</v>
      </c>
      <c r="B5464" s="77">
        <v>1790</v>
      </c>
      <c r="C5464" s="77">
        <v>115</v>
      </c>
      <c r="D5464" s="77">
        <v>124</v>
      </c>
      <c r="E5464" s="77">
        <v>2910</v>
      </c>
      <c r="F5464" s="76">
        <v>17</v>
      </c>
      <c r="G5464" s="76">
        <v>1</v>
      </c>
      <c r="H5464" s="76">
        <v>1</v>
      </c>
      <c r="I5464" s="76">
        <v>43</v>
      </c>
    </row>
    <row r="5465" spans="1:9" x14ac:dyDescent="0.2">
      <c r="A5465" s="84">
        <v>5446</v>
      </c>
      <c r="B5465" s="77">
        <v>1757</v>
      </c>
      <c r="C5465" s="77">
        <v>254</v>
      </c>
      <c r="D5465" s="77">
        <v>74</v>
      </c>
      <c r="E5465" s="77">
        <v>403</v>
      </c>
      <c r="F5465" s="76">
        <v>17</v>
      </c>
      <c r="G5465" s="76">
        <v>5</v>
      </c>
      <c r="H5465" s="76">
        <v>1</v>
      </c>
      <c r="I5465" s="76">
        <v>9</v>
      </c>
    </row>
    <row r="5466" spans="1:9" x14ac:dyDescent="0.2">
      <c r="A5466" s="84">
        <v>5447</v>
      </c>
      <c r="B5466" s="77">
        <v>1729</v>
      </c>
      <c r="C5466" s="77">
        <v>53</v>
      </c>
      <c r="D5466" s="77">
        <v>59</v>
      </c>
      <c r="E5466" s="77">
        <v>153</v>
      </c>
      <c r="F5466" s="76">
        <v>22</v>
      </c>
      <c r="G5466" s="76">
        <v>1</v>
      </c>
      <c r="H5466" s="76">
        <v>0</v>
      </c>
      <c r="I5466" s="76">
        <v>4</v>
      </c>
    </row>
    <row r="5467" spans="1:9" x14ac:dyDescent="0.2">
      <c r="A5467" s="84">
        <v>5448</v>
      </c>
      <c r="B5467" s="77">
        <v>1725</v>
      </c>
      <c r="C5467" s="77">
        <v>311</v>
      </c>
      <c r="D5467" s="77">
        <v>57</v>
      </c>
      <c r="E5467" s="77">
        <v>162</v>
      </c>
      <c r="F5467" s="76">
        <v>18</v>
      </c>
      <c r="G5467" s="76">
        <v>6</v>
      </c>
      <c r="H5467" s="76">
        <v>1</v>
      </c>
      <c r="I5467" s="76">
        <v>3</v>
      </c>
    </row>
    <row r="5468" spans="1:9" x14ac:dyDescent="0.2">
      <c r="A5468" s="84">
        <v>5449</v>
      </c>
      <c r="B5468" s="77">
        <v>1748</v>
      </c>
      <c r="C5468" s="77">
        <v>129</v>
      </c>
      <c r="D5468" s="77">
        <v>84</v>
      </c>
      <c r="E5468" s="77">
        <v>144</v>
      </c>
      <c r="F5468" s="76">
        <v>12</v>
      </c>
      <c r="G5468" s="76">
        <v>1</v>
      </c>
      <c r="H5468" s="76">
        <v>2</v>
      </c>
      <c r="I5468" s="76">
        <v>2</v>
      </c>
    </row>
    <row r="5469" spans="1:9" x14ac:dyDescent="0.2">
      <c r="A5469" s="84">
        <v>5450</v>
      </c>
      <c r="B5469" s="77">
        <v>1805</v>
      </c>
      <c r="C5469" s="77">
        <v>271</v>
      </c>
      <c r="D5469" s="77">
        <v>73</v>
      </c>
      <c r="E5469" s="77">
        <v>284</v>
      </c>
      <c r="F5469" s="76">
        <v>17</v>
      </c>
      <c r="G5469" s="76">
        <v>2</v>
      </c>
      <c r="H5469" s="76">
        <v>0</v>
      </c>
      <c r="I5469" s="76">
        <v>3</v>
      </c>
    </row>
    <row r="5470" spans="1:9" x14ac:dyDescent="0.2">
      <c r="A5470" s="84">
        <v>5451</v>
      </c>
      <c r="B5470" s="77">
        <v>1754</v>
      </c>
      <c r="C5470" s="77">
        <v>75</v>
      </c>
      <c r="D5470" s="77">
        <v>63</v>
      </c>
      <c r="E5470" s="77">
        <v>99</v>
      </c>
      <c r="F5470" s="76">
        <v>11</v>
      </c>
      <c r="G5470" s="76">
        <v>0</v>
      </c>
      <c r="H5470" s="76">
        <v>0</v>
      </c>
      <c r="I5470" s="76">
        <v>0</v>
      </c>
    </row>
    <row r="5471" spans="1:9" x14ac:dyDescent="0.2">
      <c r="A5471" s="84">
        <v>5452</v>
      </c>
      <c r="B5471" s="77">
        <v>1804</v>
      </c>
      <c r="C5471" s="77">
        <v>173</v>
      </c>
      <c r="D5471" s="77">
        <v>494</v>
      </c>
      <c r="E5471" s="77">
        <v>683</v>
      </c>
      <c r="F5471" s="76">
        <v>18</v>
      </c>
      <c r="G5471" s="76">
        <v>3</v>
      </c>
      <c r="H5471" s="76">
        <v>2</v>
      </c>
      <c r="I5471" s="76">
        <v>11</v>
      </c>
    </row>
    <row r="5472" spans="1:9" x14ac:dyDescent="0.2">
      <c r="A5472" s="84">
        <v>5453</v>
      </c>
      <c r="B5472" s="77">
        <v>1802</v>
      </c>
      <c r="C5472" s="77">
        <v>378</v>
      </c>
      <c r="D5472" s="77">
        <v>91</v>
      </c>
      <c r="E5472" s="77">
        <v>514</v>
      </c>
      <c r="F5472" s="76">
        <v>18</v>
      </c>
      <c r="G5472" s="76">
        <v>4</v>
      </c>
      <c r="H5472" s="76">
        <v>0</v>
      </c>
      <c r="I5472" s="76">
        <v>9</v>
      </c>
    </row>
    <row r="5473" spans="1:9" x14ac:dyDescent="0.2">
      <c r="A5473" s="84">
        <v>5454</v>
      </c>
      <c r="B5473" s="77">
        <v>1776</v>
      </c>
      <c r="C5473" s="77">
        <v>619</v>
      </c>
      <c r="D5473" s="77">
        <v>109</v>
      </c>
      <c r="E5473" s="77">
        <v>265</v>
      </c>
      <c r="F5473" s="76">
        <v>20</v>
      </c>
      <c r="G5473" s="76">
        <v>8</v>
      </c>
      <c r="H5473" s="76">
        <v>0</v>
      </c>
      <c r="I5473" s="76">
        <v>4</v>
      </c>
    </row>
    <row r="5474" spans="1:9" x14ac:dyDescent="0.2">
      <c r="A5474" s="84">
        <v>5455</v>
      </c>
      <c r="B5474" s="77">
        <v>1801</v>
      </c>
      <c r="C5474" s="77">
        <v>846</v>
      </c>
      <c r="D5474" s="77">
        <v>73</v>
      </c>
      <c r="E5474" s="77">
        <v>768</v>
      </c>
      <c r="F5474" s="76">
        <v>22</v>
      </c>
      <c r="G5474" s="76">
        <v>7</v>
      </c>
      <c r="H5474" s="76">
        <v>0</v>
      </c>
      <c r="I5474" s="76">
        <v>14</v>
      </c>
    </row>
    <row r="5475" spans="1:9" x14ac:dyDescent="0.2">
      <c r="A5475" s="84">
        <v>5456</v>
      </c>
      <c r="B5475" s="77">
        <v>1852</v>
      </c>
      <c r="C5475" s="77">
        <v>237</v>
      </c>
      <c r="D5475" s="77">
        <v>655</v>
      </c>
      <c r="E5475" s="77">
        <v>1052</v>
      </c>
      <c r="F5475" s="76">
        <v>13</v>
      </c>
      <c r="G5475" s="76">
        <v>2</v>
      </c>
      <c r="H5475" s="76">
        <v>5</v>
      </c>
      <c r="I5475" s="76">
        <v>15</v>
      </c>
    </row>
    <row r="5476" spans="1:9" x14ac:dyDescent="0.2">
      <c r="A5476" s="84">
        <v>5457</v>
      </c>
      <c r="B5476" s="77">
        <v>1776</v>
      </c>
      <c r="C5476" s="77">
        <v>148</v>
      </c>
      <c r="D5476" s="77">
        <v>146</v>
      </c>
      <c r="E5476" s="77">
        <v>1096</v>
      </c>
      <c r="F5476" s="76">
        <v>19</v>
      </c>
      <c r="G5476" s="76">
        <v>1</v>
      </c>
      <c r="H5476" s="76">
        <v>1</v>
      </c>
      <c r="I5476" s="76">
        <v>20</v>
      </c>
    </row>
    <row r="5477" spans="1:9" x14ac:dyDescent="0.2">
      <c r="A5477" s="84">
        <v>5458</v>
      </c>
      <c r="B5477" s="77">
        <v>1811</v>
      </c>
      <c r="C5477" s="77">
        <v>577</v>
      </c>
      <c r="D5477" s="77">
        <v>189</v>
      </c>
      <c r="E5477" s="77">
        <v>1807</v>
      </c>
      <c r="F5477" s="76">
        <v>9</v>
      </c>
      <c r="G5477" s="76">
        <v>4</v>
      </c>
      <c r="H5477" s="76">
        <v>2</v>
      </c>
      <c r="I5477" s="76">
        <v>21</v>
      </c>
    </row>
    <row r="5478" spans="1:9" x14ac:dyDescent="0.2">
      <c r="A5478" s="84">
        <v>5459</v>
      </c>
      <c r="B5478" s="77">
        <v>1793</v>
      </c>
      <c r="C5478" s="77">
        <v>115</v>
      </c>
      <c r="D5478" s="77">
        <v>468</v>
      </c>
      <c r="E5478" s="77">
        <v>126</v>
      </c>
      <c r="F5478" s="76">
        <v>29</v>
      </c>
      <c r="G5478" s="76">
        <v>3</v>
      </c>
      <c r="H5478" s="76">
        <v>2</v>
      </c>
      <c r="I5478" s="76">
        <v>5</v>
      </c>
    </row>
    <row r="5479" spans="1:9" x14ac:dyDescent="0.2">
      <c r="A5479" s="84">
        <v>5460</v>
      </c>
      <c r="B5479" s="77">
        <v>1725</v>
      </c>
      <c r="C5479" s="77">
        <v>99</v>
      </c>
      <c r="D5479" s="77">
        <v>25</v>
      </c>
      <c r="E5479" s="77">
        <v>330</v>
      </c>
      <c r="F5479" s="76">
        <v>13</v>
      </c>
      <c r="G5479" s="76">
        <v>0</v>
      </c>
      <c r="H5479" s="76">
        <v>0</v>
      </c>
      <c r="I5479" s="76">
        <v>4</v>
      </c>
    </row>
    <row r="5480" spans="1:9" x14ac:dyDescent="0.2">
      <c r="A5480" s="84">
        <v>5461</v>
      </c>
      <c r="B5480" s="77">
        <v>1753</v>
      </c>
      <c r="C5480" s="77">
        <v>402</v>
      </c>
      <c r="D5480" s="77">
        <v>39</v>
      </c>
      <c r="E5480" s="77">
        <v>74</v>
      </c>
      <c r="F5480" s="76">
        <v>16</v>
      </c>
      <c r="G5480" s="76">
        <v>8</v>
      </c>
      <c r="H5480" s="76">
        <v>0</v>
      </c>
      <c r="I5480" s="76">
        <v>2</v>
      </c>
    </row>
    <row r="5481" spans="1:9" x14ac:dyDescent="0.2">
      <c r="A5481" s="84">
        <v>5462</v>
      </c>
      <c r="B5481" s="77">
        <v>1752</v>
      </c>
      <c r="C5481" s="77">
        <v>182</v>
      </c>
      <c r="D5481" s="77">
        <v>92</v>
      </c>
      <c r="E5481" s="77">
        <v>150</v>
      </c>
      <c r="F5481" s="76">
        <v>18</v>
      </c>
      <c r="G5481" s="76">
        <v>1</v>
      </c>
      <c r="H5481" s="76">
        <v>0</v>
      </c>
      <c r="I5481" s="76">
        <v>5</v>
      </c>
    </row>
    <row r="5482" spans="1:9" x14ac:dyDescent="0.2">
      <c r="A5482" s="84">
        <v>5463</v>
      </c>
      <c r="B5482" s="77">
        <v>1781</v>
      </c>
      <c r="C5482" s="77">
        <v>113</v>
      </c>
      <c r="D5482" s="77">
        <v>236</v>
      </c>
      <c r="E5482" s="77">
        <v>250</v>
      </c>
      <c r="F5482" s="76">
        <v>13</v>
      </c>
      <c r="G5482" s="76">
        <v>1</v>
      </c>
      <c r="H5482" s="76">
        <v>3</v>
      </c>
      <c r="I5482" s="76">
        <v>2</v>
      </c>
    </row>
    <row r="5483" spans="1:9" x14ac:dyDescent="0.2">
      <c r="A5483" s="84">
        <v>5464</v>
      </c>
      <c r="B5483" s="77">
        <v>1769</v>
      </c>
      <c r="C5483" s="77">
        <v>36</v>
      </c>
      <c r="D5483" s="77">
        <v>147</v>
      </c>
      <c r="E5483" s="77">
        <v>23</v>
      </c>
      <c r="F5483" s="76">
        <v>16</v>
      </c>
      <c r="G5483" s="76">
        <v>1</v>
      </c>
      <c r="H5483" s="76">
        <v>1</v>
      </c>
      <c r="I5483" s="76">
        <v>0</v>
      </c>
    </row>
    <row r="5484" spans="1:9" x14ac:dyDescent="0.2">
      <c r="A5484" s="84">
        <v>5465</v>
      </c>
      <c r="B5484" s="77">
        <v>1712</v>
      </c>
      <c r="C5484" s="77">
        <v>151</v>
      </c>
      <c r="D5484" s="77">
        <v>13</v>
      </c>
      <c r="E5484" s="77">
        <v>17</v>
      </c>
      <c r="F5484" s="76">
        <v>19</v>
      </c>
      <c r="G5484" s="76">
        <v>3</v>
      </c>
      <c r="H5484" s="76">
        <v>1</v>
      </c>
      <c r="I5484" s="76">
        <v>0</v>
      </c>
    </row>
    <row r="5485" spans="1:9" x14ac:dyDescent="0.2">
      <c r="A5485" s="84">
        <v>5466</v>
      </c>
      <c r="B5485" s="77">
        <v>1795</v>
      </c>
      <c r="C5485" s="77">
        <v>459</v>
      </c>
      <c r="D5485" s="77">
        <v>109</v>
      </c>
      <c r="E5485" s="77">
        <v>652</v>
      </c>
      <c r="F5485" s="76">
        <v>19</v>
      </c>
      <c r="G5485" s="76">
        <v>9</v>
      </c>
      <c r="H5485" s="76">
        <v>0</v>
      </c>
      <c r="I5485" s="76">
        <v>7</v>
      </c>
    </row>
    <row r="5486" spans="1:9" x14ac:dyDescent="0.2">
      <c r="A5486" s="84">
        <v>5467</v>
      </c>
      <c r="B5486" s="77">
        <v>1815</v>
      </c>
      <c r="C5486" s="77">
        <v>686</v>
      </c>
      <c r="D5486" s="77">
        <v>183</v>
      </c>
      <c r="E5486" s="77">
        <v>727</v>
      </c>
      <c r="F5486" s="76">
        <v>23</v>
      </c>
      <c r="G5486" s="76">
        <v>10</v>
      </c>
      <c r="H5486" s="76">
        <v>0</v>
      </c>
      <c r="I5486" s="76">
        <v>16</v>
      </c>
    </row>
    <row r="5487" spans="1:9" x14ac:dyDescent="0.2">
      <c r="A5487" s="84">
        <v>5468</v>
      </c>
      <c r="B5487" s="77">
        <v>1780</v>
      </c>
      <c r="C5487" s="77">
        <v>207</v>
      </c>
      <c r="D5487" s="77">
        <v>297</v>
      </c>
      <c r="E5487" s="77">
        <v>959</v>
      </c>
      <c r="F5487" s="76">
        <v>20</v>
      </c>
      <c r="G5487" s="76">
        <v>4</v>
      </c>
      <c r="H5487" s="76">
        <v>2</v>
      </c>
      <c r="I5487" s="76">
        <v>19</v>
      </c>
    </row>
    <row r="5488" spans="1:9" x14ac:dyDescent="0.2">
      <c r="A5488" s="84">
        <v>5469</v>
      </c>
      <c r="B5488" s="77">
        <v>1810</v>
      </c>
      <c r="C5488" s="77">
        <v>140</v>
      </c>
      <c r="D5488" s="77">
        <v>209</v>
      </c>
      <c r="E5488" s="77">
        <v>756</v>
      </c>
      <c r="F5488" s="76">
        <v>17</v>
      </c>
      <c r="G5488" s="76">
        <v>3</v>
      </c>
      <c r="H5488" s="76">
        <v>2</v>
      </c>
      <c r="I5488" s="76">
        <v>6</v>
      </c>
    </row>
    <row r="5489" spans="1:9" x14ac:dyDescent="0.2">
      <c r="A5489" s="84">
        <v>5470</v>
      </c>
      <c r="B5489" s="77">
        <v>1754</v>
      </c>
      <c r="C5489" s="77">
        <v>66</v>
      </c>
      <c r="D5489" s="77">
        <v>139</v>
      </c>
      <c r="E5489" s="77">
        <v>161</v>
      </c>
      <c r="F5489" s="76">
        <v>19</v>
      </c>
      <c r="G5489" s="76">
        <v>1</v>
      </c>
      <c r="H5489" s="76">
        <v>1</v>
      </c>
      <c r="I5489" s="76">
        <v>2</v>
      </c>
    </row>
    <row r="5490" spans="1:9" x14ac:dyDescent="0.2">
      <c r="A5490" s="84">
        <v>5471</v>
      </c>
      <c r="B5490" s="77">
        <v>1727</v>
      </c>
      <c r="C5490" s="77">
        <v>72</v>
      </c>
      <c r="D5490" s="77">
        <v>38</v>
      </c>
      <c r="E5490" s="77">
        <v>405</v>
      </c>
      <c r="F5490" s="76">
        <v>16</v>
      </c>
      <c r="G5490" s="76">
        <v>1</v>
      </c>
      <c r="H5490" s="76">
        <v>0</v>
      </c>
      <c r="I5490" s="76">
        <v>4</v>
      </c>
    </row>
    <row r="5491" spans="1:9" x14ac:dyDescent="0.2">
      <c r="A5491" s="84">
        <v>5472</v>
      </c>
      <c r="B5491" s="77">
        <v>1814</v>
      </c>
      <c r="C5491" s="77">
        <v>444</v>
      </c>
      <c r="D5491" s="77">
        <v>192</v>
      </c>
      <c r="E5491" s="77">
        <v>894</v>
      </c>
      <c r="F5491" s="76">
        <v>25</v>
      </c>
      <c r="G5491" s="76">
        <v>7</v>
      </c>
      <c r="H5491" s="76">
        <v>1</v>
      </c>
      <c r="I5491" s="76">
        <v>17</v>
      </c>
    </row>
    <row r="5492" spans="1:9" x14ac:dyDescent="0.2">
      <c r="A5492" s="84">
        <v>5473</v>
      </c>
      <c r="B5492" s="77">
        <v>1729</v>
      </c>
      <c r="C5492" s="77">
        <v>39</v>
      </c>
      <c r="D5492" s="77">
        <v>48</v>
      </c>
      <c r="E5492" s="77">
        <v>77</v>
      </c>
      <c r="F5492" s="76">
        <v>24</v>
      </c>
      <c r="G5492" s="76">
        <v>2</v>
      </c>
      <c r="H5492" s="76">
        <v>0</v>
      </c>
      <c r="I5492" s="76">
        <v>1</v>
      </c>
    </row>
    <row r="5493" spans="1:9" x14ac:dyDescent="0.2">
      <c r="A5493" s="84">
        <v>5474</v>
      </c>
      <c r="B5493" s="77">
        <v>1797</v>
      </c>
      <c r="C5493" s="77">
        <v>77</v>
      </c>
      <c r="D5493" s="77">
        <v>143</v>
      </c>
      <c r="E5493" s="77">
        <v>479</v>
      </c>
      <c r="F5493" s="76">
        <v>15</v>
      </c>
      <c r="G5493" s="76">
        <v>1</v>
      </c>
      <c r="H5493" s="76">
        <v>2</v>
      </c>
      <c r="I5493" s="76">
        <v>7</v>
      </c>
    </row>
    <row r="5494" spans="1:9" x14ac:dyDescent="0.2">
      <c r="A5494" s="84">
        <v>5475</v>
      </c>
      <c r="B5494" s="77">
        <v>1812</v>
      </c>
      <c r="C5494" s="77">
        <v>402</v>
      </c>
      <c r="D5494" s="77">
        <v>567</v>
      </c>
      <c r="E5494" s="77">
        <v>168</v>
      </c>
      <c r="F5494" s="76">
        <v>20</v>
      </c>
      <c r="G5494" s="76">
        <v>4</v>
      </c>
      <c r="H5494" s="76">
        <v>5</v>
      </c>
      <c r="I5494" s="76">
        <v>3</v>
      </c>
    </row>
    <row r="5495" spans="1:9" x14ac:dyDescent="0.2">
      <c r="A5495" s="84">
        <v>5476</v>
      </c>
      <c r="B5495" s="77">
        <v>1841</v>
      </c>
      <c r="C5495" s="77">
        <v>308</v>
      </c>
      <c r="D5495" s="77">
        <v>826</v>
      </c>
      <c r="E5495" s="77">
        <v>311</v>
      </c>
      <c r="F5495" s="76">
        <v>19</v>
      </c>
      <c r="G5495" s="76">
        <v>5</v>
      </c>
      <c r="H5495" s="76">
        <v>4</v>
      </c>
      <c r="I5495" s="76">
        <v>6</v>
      </c>
    </row>
    <row r="5496" spans="1:9" x14ac:dyDescent="0.2">
      <c r="A5496" s="84">
        <v>5477</v>
      </c>
      <c r="B5496" s="77">
        <v>1787</v>
      </c>
      <c r="C5496" s="77">
        <v>939</v>
      </c>
      <c r="D5496" s="77">
        <v>41</v>
      </c>
      <c r="E5496" s="77">
        <v>1277</v>
      </c>
      <c r="F5496" s="76">
        <v>19</v>
      </c>
      <c r="G5496" s="76">
        <v>14</v>
      </c>
      <c r="H5496" s="76">
        <v>0</v>
      </c>
      <c r="I5496" s="76">
        <v>23</v>
      </c>
    </row>
    <row r="5497" spans="1:9" x14ac:dyDescent="0.2">
      <c r="A5497" s="84">
        <v>5478</v>
      </c>
      <c r="B5497" s="77">
        <v>1792</v>
      </c>
      <c r="C5497" s="77">
        <v>225</v>
      </c>
      <c r="D5497" s="77">
        <v>128</v>
      </c>
      <c r="E5497" s="77">
        <v>791</v>
      </c>
      <c r="F5497" s="76">
        <v>13</v>
      </c>
      <c r="G5497" s="76">
        <v>2</v>
      </c>
      <c r="H5497" s="76">
        <v>2</v>
      </c>
      <c r="I5497" s="76">
        <v>10</v>
      </c>
    </row>
    <row r="5498" spans="1:9" x14ac:dyDescent="0.2">
      <c r="A5498" s="84">
        <v>5479</v>
      </c>
      <c r="B5498" s="77">
        <v>1776</v>
      </c>
      <c r="C5498" s="77">
        <v>107</v>
      </c>
      <c r="D5498" s="77">
        <v>49</v>
      </c>
      <c r="E5498" s="77">
        <v>57</v>
      </c>
      <c r="F5498" s="76">
        <v>23</v>
      </c>
      <c r="G5498" s="76">
        <v>1</v>
      </c>
      <c r="H5498" s="76">
        <v>0</v>
      </c>
      <c r="I5498" s="76">
        <v>1</v>
      </c>
    </row>
    <row r="5499" spans="1:9" x14ac:dyDescent="0.2">
      <c r="A5499" s="84">
        <v>5480</v>
      </c>
      <c r="B5499" s="77">
        <v>1728</v>
      </c>
      <c r="C5499" s="77">
        <v>85</v>
      </c>
      <c r="D5499" s="77">
        <v>5</v>
      </c>
      <c r="E5499" s="77">
        <v>38</v>
      </c>
      <c r="F5499" s="76">
        <v>15</v>
      </c>
      <c r="G5499" s="76">
        <v>0</v>
      </c>
      <c r="H5499" s="76">
        <v>0</v>
      </c>
      <c r="I5499" s="76">
        <v>0</v>
      </c>
    </row>
    <row r="5500" spans="1:9" x14ac:dyDescent="0.2">
      <c r="A5500" s="84">
        <v>5481</v>
      </c>
      <c r="B5500" s="77">
        <v>1739</v>
      </c>
      <c r="C5500" s="77">
        <v>164</v>
      </c>
      <c r="D5500" s="77">
        <v>24</v>
      </c>
      <c r="E5500" s="77">
        <v>561</v>
      </c>
      <c r="F5500" s="76">
        <v>15</v>
      </c>
      <c r="G5500" s="76">
        <v>2</v>
      </c>
      <c r="H5500" s="76">
        <v>0</v>
      </c>
      <c r="I5500" s="76">
        <v>9</v>
      </c>
    </row>
    <row r="5501" spans="1:9" x14ac:dyDescent="0.2">
      <c r="A5501" s="84">
        <v>5482</v>
      </c>
      <c r="B5501" s="77">
        <v>1845</v>
      </c>
      <c r="C5501" s="77">
        <v>1739</v>
      </c>
      <c r="D5501" s="77">
        <v>431</v>
      </c>
      <c r="E5501" s="77">
        <v>314</v>
      </c>
      <c r="F5501" s="76">
        <v>15</v>
      </c>
      <c r="G5501" s="76">
        <v>28</v>
      </c>
      <c r="H5501" s="76">
        <v>2</v>
      </c>
      <c r="I5501" s="76">
        <v>5</v>
      </c>
    </row>
    <row r="5502" spans="1:9" x14ac:dyDescent="0.2">
      <c r="A5502" s="84">
        <v>5483</v>
      </c>
      <c r="B5502" s="77">
        <v>1777</v>
      </c>
      <c r="C5502" s="77">
        <v>1075</v>
      </c>
      <c r="D5502" s="77">
        <v>74</v>
      </c>
      <c r="E5502" s="77">
        <v>701</v>
      </c>
      <c r="F5502" s="76">
        <v>15</v>
      </c>
      <c r="G5502" s="76">
        <v>13</v>
      </c>
      <c r="H5502" s="76">
        <v>0</v>
      </c>
      <c r="I5502" s="76">
        <v>11</v>
      </c>
    </row>
    <row r="5503" spans="1:9" x14ac:dyDescent="0.2">
      <c r="A5503" s="84">
        <v>5484</v>
      </c>
      <c r="B5503" s="77">
        <v>1855</v>
      </c>
      <c r="C5503" s="77">
        <v>698</v>
      </c>
      <c r="D5503" s="77">
        <v>651</v>
      </c>
      <c r="E5503" s="77">
        <v>1295</v>
      </c>
      <c r="F5503" s="76">
        <v>19</v>
      </c>
      <c r="G5503" s="76">
        <v>13</v>
      </c>
      <c r="H5503" s="76">
        <v>6</v>
      </c>
      <c r="I5503" s="76">
        <v>20</v>
      </c>
    </row>
    <row r="5504" spans="1:9" x14ac:dyDescent="0.2">
      <c r="A5504" s="84">
        <v>5485</v>
      </c>
      <c r="B5504" s="77">
        <v>1697</v>
      </c>
      <c r="C5504" s="77">
        <v>7</v>
      </c>
      <c r="D5504" s="77">
        <v>26</v>
      </c>
      <c r="E5504" s="77">
        <v>3</v>
      </c>
      <c r="F5504" s="76">
        <v>14</v>
      </c>
      <c r="G5504" s="76">
        <v>0</v>
      </c>
      <c r="H5504" s="76">
        <v>0</v>
      </c>
      <c r="I5504" s="76">
        <v>0</v>
      </c>
    </row>
    <row r="5505" spans="1:9" x14ac:dyDescent="0.2">
      <c r="A5505" s="84">
        <v>5486</v>
      </c>
      <c r="B5505" s="77">
        <v>1816</v>
      </c>
      <c r="C5505" s="77">
        <v>419</v>
      </c>
      <c r="D5505" s="77">
        <v>137</v>
      </c>
      <c r="E5505" s="77">
        <v>370</v>
      </c>
      <c r="F5505" s="76">
        <v>16</v>
      </c>
      <c r="G5505" s="76">
        <v>3</v>
      </c>
      <c r="H5505" s="76">
        <v>0</v>
      </c>
      <c r="I5505" s="76">
        <v>4</v>
      </c>
    </row>
    <row r="5506" spans="1:9" x14ac:dyDescent="0.2">
      <c r="A5506" s="84">
        <v>5487</v>
      </c>
      <c r="B5506" s="77">
        <v>1749</v>
      </c>
      <c r="C5506" s="77">
        <v>23</v>
      </c>
      <c r="D5506" s="77">
        <v>66</v>
      </c>
      <c r="E5506" s="77">
        <v>136</v>
      </c>
      <c r="F5506" s="76">
        <v>30</v>
      </c>
      <c r="G5506" s="76">
        <v>2</v>
      </c>
      <c r="H5506" s="76">
        <v>0</v>
      </c>
      <c r="I5506" s="76">
        <v>4</v>
      </c>
    </row>
    <row r="5507" spans="1:9" x14ac:dyDescent="0.2">
      <c r="A5507" s="84">
        <v>5488</v>
      </c>
      <c r="B5507" s="77">
        <v>1775</v>
      </c>
      <c r="C5507" s="77">
        <v>260</v>
      </c>
      <c r="D5507" s="77">
        <v>89</v>
      </c>
      <c r="E5507" s="77">
        <v>59</v>
      </c>
      <c r="F5507" s="76">
        <v>14</v>
      </c>
      <c r="G5507" s="76">
        <v>2</v>
      </c>
      <c r="H5507" s="76">
        <v>1</v>
      </c>
      <c r="I5507" s="76">
        <v>0</v>
      </c>
    </row>
    <row r="5508" spans="1:9" x14ac:dyDescent="0.2">
      <c r="A5508" s="84">
        <v>5489</v>
      </c>
      <c r="B5508" s="77">
        <v>1782</v>
      </c>
      <c r="C5508" s="77">
        <v>458</v>
      </c>
      <c r="D5508" s="77">
        <v>371</v>
      </c>
      <c r="E5508" s="77">
        <v>667</v>
      </c>
      <c r="F5508" s="76">
        <v>15</v>
      </c>
      <c r="G5508" s="76">
        <v>7</v>
      </c>
      <c r="H5508" s="76">
        <v>4</v>
      </c>
      <c r="I5508" s="76">
        <v>11</v>
      </c>
    </row>
    <row r="5509" spans="1:9" x14ac:dyDescent="0.2">
      <c r="A5509" s="84">
        <v>5490</v>
      </c>
      <c r="B5509" s="77">
        <v>1809</v>
      </c>
      <c r="C5509" s="77">
        <v>515</v>
      </c>
      <c r="D5509" s="77">
        <v>430</v>
      </c>
      <c r="E5509" s="77">
        <v>515</v>
      </c>
      <c r="F5509" s="76">
        <v>21</v>
      </c>
      <c r="G5509" s="76">
        <v>7</v>
      </c>
      <c r="H5509" s="76">
        <v>1</v>
      </c>
      <c r="I5509" s="76">
        <v>6</v>
      </c>
    </row>
    <row r="5510" spans="1:9" x14ac:dyDescent="0.2">
      <c r="A5510" s="84">
        <v>5491</v>
      </c>
      <c r="B5510" s="77">
        <v>1759</v>
      </c>
      <c r="C5510" s="77">
        <v>204</v>
      </c>
      <c r="D5510" s="77">
        <v>58</v>
      </c>
      <c r="E5510" s="77">
        <v>15</v>
      </c>
      <c r="F5510" s="76">
        <v>18</v>
      </c>
      <c r="G5510" s="76">
        <v>3</v>
      </c>
      <c r="H5510" s="76">
        <v>1</v>
      </c>
      <c r="I5510" s="76">
        <v>1</v>
      </c>
    </row>
    <row r="5511" spans="1:9" x14ac:dyDescent="0.2">
      <c r="A5511" s="84">
        <v>5492</v>
      </c>
      <c r="B5511" s="77">
        <v>1813</v>
      </c>
      <c r="C5511" s="77">
        <v>296</v>
      </c>
      <c r="D5511" s="77">
        <v>161</v>
      </c>
      <c r="E5511" s="77">
        <v>272</v>
      </c>
      <c r="F5511" s="76">
        <v>23</v>
      </c>
      <c r="G5511" s="76">
        <v>7</v>
      </c>
      <c r="H5511" s="76">
        <v>1</v>
      </c>
      <c r="I5511" s="76">
        <v>4</v>
      </c>
    </row>
    <row r="5512" spans="1:9" x14ac:dyDescent="0.2">
      <c r="A5512" s="84">
        <v>5493</v>
      </c>
      <c r="B5512" s="77">
        <v>1756</v>
      </c>
      <c r="C5512" s="77">
        <v>652</v>
      </c>
      <c r="D5512" s="77">
        <v>76</v>
      </c>
      <c r="E5512" s="77">
        <v>959</v>
      </c>
      <c r="F5512" s="76">
        <v>14</v>
      </c>
      <c r="G5512" s="76">
        <v>7</v>
      </c>
      <c r="H5512" s="76">
        <v>0</v>
      </c>
      <c r="I5512" s="76">
        <v>13</v>
      </c>
    </row>
    <row r="5513" spans="1:9" x14ac:dyDescent="0.2">
      <c r="A5513" s="84">
        <v>5494</v>
      </c>
      <c r="B5513" s="77">
        <v>1872</v>
      </c>
      <c r="C5513" s="77">
        <v>1461</v>
      </c>
      <c r="D5513" s="77">
        <v>811</v>
      </c>
      <c r="E5513" s="77">
        <v>1079</v>
      </c>
      <c r="F5513" s="76">
        <v>9</v>
      </c>
      <c r="G5513" s="76">
        <v>12</v>
      </c>
      <c r="H5513" s="76">
        <v>10</v>
      </c>
      <c r="I5513" s="76">
        <v>11</v>
      </c>
    </row>
    <row r="5514" spans="1:9" x14ac:dyDescent="0.2">
      <c r="A5514" s="84">
        <v>5495</v>
      </c>
      <c r="B5514" s="77">
        <v>1773</v>
      </c>
      <c r="C5514" s="77">
        <v>306</v>
      </c>
      <c r="D5514" s="77">
        <v>68</v>
      </c>
      <c r="E5514" s="77">
        <v>179</v>
      </c>
      <c r="F5514" s="76">
        <v>22</v>
      </c>
      <c r="G5514" s="76">
        <v>3</v>
      </c>
      <c r="H5514" s="76">
        <v>0</v>
      </c>
      <c r="I5514" s="76">
        <v>4</v>
      </c>
    </row>
    <row r="5515" spans="1:9" x14ac:dyDescent="0.2">
      <c r="A5515" s="84">
        <v>5496</v>
      </c>
      <c r="B5515" s="77">
        <v>1769</v>
      </c>
      <c r="C5515" s="77">
        <v>65</v>
      </c>
      <c r="D5515" s="77">
        <v>81</v>
      </c>
      <c r="E5515" s="77">
        <v>79</v>
      </c>
      <c r="F5515" s="76">
        <v>16</v>
      </c>
      <c r="G5515" s="76">
        <v>2</v>
      </c>
      <c r="H5515" s="76">
        <v>1</v>
      </c>
      <c r="I5515" s="76">
        <v>2</v>
      </c>
    </row>
    <row r="5516" spans="1:9" x14ac:dyDescent="0.2">
      <c r="A5516" s="84">
        <v>5497</v>
      </c>
      <c r="B5516" s="77">
        <v>1771</v>
      </c>
      <c r="C5516" s="77">
        <v>429</v>
      </c>
      <c r="D5516" s="77">
        <v>29</v>
      </c>
      <c r="E5516" s="77">
        <v>33</v>
      </c>
      <c r="F5516" s="76">
        <v>18</v>
      </c>
      <c r="G5516" s="76">
        <v>2</v>
      </c>
      <c r="H5516" s="76">
        <v>1</v>
      </c>
      <c r="I5516" s="76">
        <v>0</v>
      </c>
    </row>
    <row r="5517" spans="1:9" x14ac:dyDescent="0.2">
      <c r="A5517" s="84">
        <v>5498</v>
      </c>
      <c r="B5517" s="77">
        <v>1756</v>
      </c>
      <c r="C5517" s="77">
        <v>80</v>
      </c>
      <c r="D5517" s="77">
        <v>114</v>
      </c>
      <c r="E5517" s="77">
        <v>482</v>
      </c>
      <c r="F5517" s="76">
        <v>12</v>
      </c>
      <c r="G5517" s="76">
        <v>0</v>
      </c>
      <c r="H5517" s="76">
        <v>1</v>
      </c>
      <c r="I5517" s="76">
        <v>5</v>
      </c>
    </row>
    <row r="5518" spans="1:9" x14ac:dyDescent="0.2">
      <c r="A5518" s="84">
        <v>5499</v>
      </c>
      <c r="B5518" s="77">
        <v>1806</v>
      </c>
      <c r="C5518" s="77">
        <v>447</v>
      </c>
      <c r="D5518" s="77">
        <v>27</v>
      </c>
      <c r="E5518" s="77">
        <v>629</v>
      </c>
      <c r="F5518" s="76">
        <v>22</v>
      </c>
      <c r="G5518" s="76">
        <v>6</v>
      </c>
      <c r="H5518" s="76">
        <v>0</v>
      </c>
      <c r="I5518" s="76">
        <v>9</v>
      </c>
    </row>
    <row r="5519" spans="1:9" x14ac:dyDescent="0.2">
      <c r="A5519" s="84">
        <v>5500</v>
      </c>
      <c r="B5519" s="77">
        <v>1831</v>
      </c>
      <c r="C5519" s="77">
        <v>927</v>
      </c>
      <c r="D5519" s="77">
        <v>685</v>
      </c>
      <c r="E5519" s="77">
        <v>194</v>
      </c>
      <c r="F5519" s="76">
        <v>23</v>
      </c>
      <c r="G5519" s="76">
        <v>12</v>
      </c>
      <c r="H5519" s="76">
        <v>5</v>
      </c>
      <c r="I5519" s="76">
        <v>3</v>
      </c>
    </row>
    <row r="5520" spans="1:9" x14ac:dyDescent="0.2">
      <c r="A5520" s="84">
        <v>5501</v>
      </c>
      <c r="B5520" s="77">
        <v>1792</v>
      </c>
      <c r="C5520" s="77">
        <v>354</v>
      </c>
      <c r="D5520" s="77">
        <v>60</v>
      </c>
      <c r="E5520" s="77">
        <v>25</v>
      </c>
      <c r="F5520" s="76">
        <v>14</v>
      </c>
      <c r="G5520" s="76">
        <v>5</v>
      </c>
      <c r="H5520" s="76">
        <v>2</v>
      </c>
      <c r="I5520" s="76">
        <v>0</v>
      </c>
    </row>
    <row r="5521" spans="1:9" x14ac:dyDescent="0.2">
      <c r="A5521" s="84">
        <v>5502</v>
      </c>
      <c r="B5521" s="77">
        <v>1793</v>
      </c>
      <c r="C5521" s="77">
        <v>247</v>
      </c>
      <c r="D5521" s="77">
        <v>242</v>
      </c>
      <c r="E5521" s="77">
        <v>2425</v>
      </c>
      <c r="F5521" s="76">
        <v>21</v>
      </c>
      <c r="G5521" s="76">
        <v>2</v>
      </c>
      <c r="H5521" s="76">
        <v>3</v>
      </c>
      <c r="I5521" s="76">
        <v>42</v>
      </c>
    </row>
    <row r="5522" spans="1:9" x14ac:dyDescent="0.2">
      <c r="A5522" s="84">
        <v>5503</v>
      </c>
      <c r="B5522" s="77">
        <v>1730</v>
      </c>
      <c r="C5522" s="77">
        <v>232</v>
      </c>
      <c r="D5522" s="77">
        <v>22</v>
      </c>
      <c r="E5522" s="77">
        <v>5</v>
      </c>
      <c r="F5522" s="76">
        <v>17</v>
      </c>
      <c r="G5522" s="76">
        <v>2</v>
      </c>
      <c r="H5522" s="76">
        <v>0</v>
      </c>
      <c r="I5522" s="76">
        <v>0</v>
      </c>
    </row>
    <row r="5523" spans="1:9" x14ac:dyDescent="0.2">
      <c r="A5523" s="84">
        <v>5504</v>
      </c>
      <c r="B5523" s="77">
        <v>1817</v>
      </c>
      <c r="C5523" s="77">
        <v>1055</v>
      </c>
      <c r="D5523" s="77">
        <v>375</v>
      </c>
      <c r="E5523" s="77">
        <v>506</v>
      </c>
      <c r="F5523" s="76">
        <v>27</v>
      </c>
      <c r="G5523" s="76">
        <v>17</v>
      </c>
      <c r="H5523" s="76">
        <v>2</v>
      </c>
      <c r="I5523" s="76">
        <v>11</v>
      </c>
    </row>
    <row r="5524" spans="1:9" x14ac:dyDescent="0.2">
      <c r="A5524" s="84">
        <v>5505</v>
      </c>
      <c r="B5524" s="77">
        <v>1848</v>
      </c>
      <c r="C5524" s="77">
        <v>1465</v>
      </c>
      <c r="D5524" s="77">
        <v>331</v>
      </c>
      <c r="E5524" s="77">
        <v>1311</v>
      </c>
      <c r="F5524" s="76">
        <v>21</v>
      </c>
      <c r="G5524" s="76">
        <v>20</v>
      </c>
      <c r="H5524" s="76">
        <v>0</v>
      </c>
      <c r="I5524" s="76">
        <v>18</v>
      </c>
    </row>
    <row r="5525" spans="1:9" x14ac:dyDescent="0.2">
      <c r="A5525" s="84">
        <v>5506</v>
      </c>
      <c r="B5525" s="77">
        <v>1791</v>
      </c>
      <c r="C5525" s="77">
        <v>51</v>
      </c>
      <c r="D5525" s="77">
        <v>193</v>
      </c>
      <c r="E5525" s="77">
        <v>898</v>
      </c>
      <c r="F5525" s="76">
        <v>17</v>
      </c>
      <c r="G5525" s="76">
        <v>2</v>
      </c>
      <c r="H5525" s="76">
        <v>0</v>
      </c>
      <c r="I5525" s="76">
        <v>15</v>
      </c>
    </row>
    <row r="5526" spans="1:9" x14ac:dyDescent="0.2">
      <c r="A5526" s="84">
        <v>5507</v>
      </c>
      <c r="B5526" s="77">
        <v>1789</v>
      </c>
      <c r="C5526" s="77">
        <v>278</v>
      </c>
      <c r="D5526" s="77">
        <v>153</v>
      </c>
      <c r="E5526" s="77">
        <v>500</v>
      </c>
      <c r="F5526" s="76">
        <v>14</v>
      </c>
      <c r="G5526" s="76">
        <v>2</v>
      </c>
      <c r="H5526" s="76">
        <v>3</v>
      </c>
      <c r="I5526" s="76">
        <v>7</v>
      </c>
    </row>
    <row r="5527" spans="1:9" x14ac:dyDescent="0.2">
      <c r="A5527" s="84">
        <v>5508</v>
      </c>
      <c r="B5527" s="77">
        <v>1807</v>
      </c>
      <c r="C5527" s="77">
        <v>204</v>
      </c>
      <c r="D5527" s="77">
        <v>302</v>
      </c>
      <c r="E5527" s="77">
        <v>948</v>
      </c>
      <c r="F5527" s="76">
        <v>15</v>
      </c>
      <c r="G5527" s="76">
        <v>3</v>
      </c>
      <c r="H5527" s="76">
        <v>2</v>
      </c>
      <c r="I5527" s="76">
        <v>12</v>
      </c>
    </row>
    <row r="5528" spans="1:9" x14ac:dyDescent="0.2">
      <c r="A5528" s="84">
        <v>5509</v>
      </c>
      <c r="B5528" s="77">
        <v>1779</v>
      </c>
      <c r="C5528" s="77">
        <v>411</v>
      </c>
      <c r="D5528" s="77">
        <v>125</v>
      </c>
      <c r="E5528" s="77">
        <v>54</v>
      </c>
      <c r="F5528" s="76">
        <v>16</v>
      </c>
      <c r="G5528" s="76">
        <v>3</v>
      </c>
      <c r="H5528" s="76">
        <v>1</v>
      </c>
      <c r="I5528" s="76">
        <v>1</v>
      </c>
    </row>
    <row r="5529" spans="1:9" x14ac:dyDescent="0.2">
      <c r="A5529" s="84">
        <v>5510</v>
      </c>
      <c r="B5529" s="77">
        <v>1768</v>
      </c>
      <c r="C5529" s="77">
        <v>194</v>
      </c>
      <c r="D5529" s="77">
        <v>106</v>
      </c>
      <c r="E5529" s="77">
        <v>488</v>
      </c>
      <c r="F5529" s="76">
        <v>19</v>
      </c>
      <c r="G5529" s="76">
        <v>3</v>
      </c>
      <c r="H5529" s="76">
        <v>0</v>
      </c>
      <c r="I5529" s="76">
        <v>8</v>
      </c>
    </row>
    <row r="5530" spans="1:9" x14ac:dyDescent="0.2">
      <c r="A5530" s="84">
        <v>5511</v>
      </c>
      <c r="B5530" s="77">
        <v>1798</v>
      </c>
      <c r="C5530" s="77">
        <v>729</v>
      </c>
      <c r="D5530" s="77">
        <v>202</v>
      </c>
      <c r="E5530" s="77">
        <v>25</v>
      </c>
      <c r="F5530" s="76">
        <v>21</v>
      </c>
      <c r="G5530" s="76">
        <v>10</v>
      </c>
      <c r="H5530" s="76">
        <v>1</v>
      </c>
      <c r="I5530" s="76">
        <v>1</v>
      </c>
    </row>
    <row r="5531" spans="1:9" x14ac:dyDescent="0.2">
      <c r="A5531" s="84">
        <v>5512</v>
      </c>
      <c r="B5531" s="77">
        <v>1841</v>
      </c>
      <c r="C5531" s="77">
        <v>931</v>
      </c>
      <c r="D5531" s="77">
        <v>186</v>
      </c>
      <c r="E5531" s="77">
        <v>696</v>
      </c>
      <c r="F5531" s="76">
        <v>12</v>
      </c>
      <c r="G5531" s="76">
        <v>7</v>
      </c>
      <c r="H5531" s="76">
        <v>1</v>
      </c>
      <c r="I5531" s="76">
        <v>6</v>
      </c>
    </row>
    <row r="5532" spans="1:9" x14ac:dyDescent="0.2">
      <c r="A5532" s="84">
        <v>5513</v>
      </c>
      <c r="B5532" s="77">
        <v>1738</v>
      </c>
      <c r="C5532" s="77">
        <v>386</v>
      </c>
      <c r="D5532" s="77">
        <v>173</v>
      </c>
      <c r="E5532" s="77">
        <v>179</v>
      </c>
      <c r="F5532" s="76">
        <v>17</v>
      </c>
      <c r="G5532" s="76">
        <v>3</v>
      </c>
      <c r="H5532" s="76">
        <v>1</v>
      </c>
      <c r="I5532" s="76">
        <v>3</v>
      </c>
    </row>
    <row r="5533" spans="1:9" x14ac:dyDescent="0.2">
      <c r="A5533" s="84">
        <v>5514</v>
      </c>
      <c r="B5533" s="77">
        <v>1772</v>
      </c>
      <c r="C5533" s="77">
        <v>190</v>
      </c>
      <c r="D5533" s="77">
        <v>230</v>
      </c>
      <c r="E5533" s="77">
        <v>704</v>
      </c>
      <c r="F5533" s="76">
        <v>17</v>
      </c>
      <c r="G5533" s="76">
        <v>3</v>
      </c>
      <c r="H5533" s="76">
        <v>1</v>
      </c>
      <c r="I5533" s="76">
        <v>10</v>
      </c>
    </row>
    <row r="5534" spans="1:9" x14ac:dyDescent="0.2">
      <c r="A5534" s="84">
        <v>5515</v>
      </c>
      <c r="B5534" s="77">
        <v>1765</v>
      </c>
      <c r="C5534" s="77">
        <v>30</v>
      </c>
      <c r="D5534" s="77">
        <v>123</v>
      </c>
      <c r="E5534" s="77">
        <v>1345</v>
      </c>
      <c r="F5534" s="76">
        <v>10</v>
      </c>
      <c r="G5534" s="76">
        <v>0</v>
      </c>
      <c r="H5534" s="76">
        <v>3</v>
      </c>
      <c r="I5534" s="76">
        <v>16</v>
      </c>
    </row>
    <row r="5535" spans="1:9" x14ac:dyDescent="0.2">
      <c r="A5535" s="84">
        <v>5516</v>
      </c>
      <c r="B5535" s="77">
        <v>1769</v>
      </c>
      <c r="C5535" s="77">
        <v>23</v>
      </c>
      <c r="D5535" s="77">
        <v>49</v>
      </c>
      <c r="E5535" s="77">
        <v>65</v>
      </c>
      <c r="F5535" s="76">
        <v>19</v>
      </c>
      <c r="G5535" s="76">
        <v>0</v>
      </c>
      <c r="H5535" s="76">
        <v>0</v>
      </c>
      <c r="I5535" s="76">
        <v>1</v>
      </c>
    </row>
    <row r="5536" spans="1:9" x14ac:dyDescent="0.2">
      <c r="A5536" s="84">
        <v>5517</v>
      </c>
      <c r="B5536" s="77">
        <v>1772</v>
      </c>
      <c r="C5536" s="77">
        <v>57</v>
      </c>
      <c r="D5536" s="77">
        <v>158</v>
      </c>
      <c r="E5536" s="77">
        <v>975</v>
      </c>
      <c r="F5536" s="76">
        <v>20</v>
      </c>
      <c r="G5536" s="76">
        <v>1</v>
      </c>
      <c r="H5536" s="76">
        <v>1</v>
      </c>
      <c r="I5536" s="76">
        <v>17</v>
      </c>
    </row>
    <row r="5537" spans="1:9" x14ac:dyDescent="0.2">
      <c r="A5537" s="84">
        <v>5518</v>
      </c>
      <c r="B5537" s="77">
        <v>1722</v>
      </c>
      <c r="C5537" s="77">
        <v>5</v>
      </c>
      <c r="D5537" s="77">
        <v>99</v>
      </c>
      <c r="E5537" s="77">
        <v>194</v>
      </c>
      <c r="F5537" s="76">
        <v>10</v>
      </c>
      <c r="G5537" s="76">
        <v>0</v>
      </c>
      <c r="H5537" s="76">
        <v>1</v>
      </c>
      <c r="I5537" s="76">
        <v>2</v>
      </c>
    </row>
    <row r="5538" spans="1:9" x14ac:dyDescent="0.2">
      <c r="A5538" s="84">
        <v>5519</v>
      </c>
      <c r="B5538" s="77">
        <v>1726</v>
      </c>
      <c r="C5538" s="77">
        <v>65</v>
      </c>
      <c r="D5538" s="77">
        <v>29</v>
      </c>
      <c r="E5538" s="77">
        <v>8</v>
      </c>
      <c r="F5538" s="76">
        <v>15</v>
      </c>
      <c r="G5538" s="76">
        <v>1</v>
      </c>
      <c r="H5538" s="76">
        <v>0</v>
      </c>
      <c r="I5538" s="76">
        <v>0</v>
      </c>
    </row>
    <row r="5539" spans="1:9" x14ac:dyDescent="0.2">
      <c r="A5539" s="84">
        <v>5520</v>
      </c>
      <c r="B5539" s="77">
        <v>1816</v>
      </c>
      <c r="C5539" s="77">
        <v>492</v>
      </c>
      <c r="D5539" s="77">
        <v>157</v>
      </c>
      <c r="E5539" s="77">
        <v>689</v>
      </c>
      <c r="F5539" s="76">
        <v>20</v>
      </c>
      <c r="G5539" s="76">
        <v>6</v>
      </c>
      <c r="H5539" s="76">
        <v>1</v>
      </c>
      <c r="I5539" s="76">
        <v>10</v>
      </c>
    </row>
    <row r="5540" spans="1:9" x14ac:dyDescent="0.2">
      <c r="A5540" s="84">
        <v>5521</v>
      </c>
      <c r="B5540" s="77">
        <v>1818</v>
      </c>
      <c r="C5540" s="77">
        <v>419</v>
      </c>
      <c r="D5540" s="77">
        <v>166</v>
      </c>
      <c r="E5540" s="77">
        <v>363</v>
      </c>
      <c r="F5540" s="76">
        <v>17</v>
      </c>
      <c r="G5540" s="76">
        <v>6</v>
      </c>
      <c r="H5540" s="76">
        <v>2</v>
      </c>
      <c r="I5540" s="76">
        <v>7</v>
      </c>
    </row>
    <row r="5541" spans="1:9" x14ac:dyDescent="0.2">
      <c r="A5541" s="84">
        <v>5522</v>
      </c>
      <c r="B5541" s="77">
        <v>1888</v>
      </c>
      <c r="C5541" s="77">
        <v>658</v>
      </c>
      <c r="D5541" s="77">
        <v>799</v>
      </c>
      <c r="E5541" s="77">
        <v>2232</v>
      </c>
      <c r="F5541" s="76">
        <v>23</v>
      </c>
      <c r="G5541" s="76">
        <v>9</v>
      </c>
      <c r="H5541" s="76">
        <v>8</v>
      </c>
      <c r="I5541" s="76">
        <v>45</v>
      </c>
    </row>
    <row r="5542" spans="1:9" x14ac:dyDescent="0.2">
      <c r="A5542" s="84">
        <v>5523</v>
      </c>
      <c r="B5542" s="77">
        <v>1768</v>
      </c>
      <c r="C5542" s="77">
        <v>341</v>
      </c>
      <c r="D5542" s="77">
        <v>74</v>
      </c>
      <c r="E5542" s="77">
        <v>1166</v>
      </c>
      <c r="F5542" s="76">
        <v>18</v>
      </c>
      <c r="G5542" s="76">
        <v>4</v>
      </c>
      <c r="H5542" s="76">
        <v>0</v>
      </c>
      <c r="I5542" s="76">
        <v>19</v>
      </c>
    </row>
    <row r="5543" spans="1:9" x14ac:dyDescent="0.2">
      <c r="A5543" s="84">
        <v>5524</v>
      </c>
      <c r="B5543" s="77">
        <v>1864</v>
      </c>
      <c r="C5543" s="77">
        <v>336</v>
      </c>
      <c r="D5543" s="77">
        <v>446</v>
      </c>
      <c r="E5543" s="77">
        <v>884</v>
      </c>
      <c r="F5543" s="76">
        <v>22</v>
      </c>
      <c r="G5543" s="76">
        <v>3</v>
      </c>
      <c r="H5543" s="76">
        <v>4</v>
      </c>
      <c r="I5543" s="76">
        <v>16</v>
      </c>
    </row>
    <row r="5544" spans="1:9" x14ac:dyDescent="0.2">
      <c r="A5544" s="84">
        <v>5525</v>
      </c>
      <c r="B5544" s="77">
        <v>1840</v>
      </c>
      <c r="C5544" s="77">
        <v>1146</v>
      </c>
      <c r="D5544" s="77">
        <v>285</v>
      </c>
      <c r="E5544" s="77">
        <v>915</v>
      </c>
      <c r="F5544" s="76">
        <v>30</v>
      </c>
      <c r="G5544" s="76">
        <v>21</v>
      </c>
      <c r="H5544" s="76">
        <v>1</v>
      </c>
      <c r="I5544" s="76">
        <v>20</v>
      </c>
    </row>
    <row r="5545" spans="1:9" x14ac:dyDescent="0.2">
      <c r="A5545" s="84">
        <v>5526</v>
      </c>
      <c r="B5545" s="77">
        <v>1860</v>
      </c>
      <c r="C5545" s="77">
        <v>385</v>
      </c>
      <c r="D5545" s="77">
        <v>333</v>
      </c>
      <c r="E5545" s="77">
        <v>1846</v>
      </c>
      <c r="F5545" s="76">
        <v>20</v>
      </c>
      <c r="G5545" s="76">
        <v>7</v>
      </c>
      <c r="H5545" s="76">
        <v>3</v>
      </c>
      <c r="I5545" s="76">
        <v>32</v>
      </c>
    </row>
    <row r="5546" spans="1:9" x14ac:dyDescent="0.2">
      <c r="A5546" s="84">
        <v>5527</v>
      </c>
      <c r="B5546" s="77">
        <v>1766</v>
      </c>
      <c r="C5546" s="77">
        <v>75</v>
      </c>
      <c r="D5546" s="77">
        <v>119</v>
      </c>
      <c r="E5546" s="77">
        <v>82</v>
      </c>
      <c r="F5546" s="76">
        <v>15</v>
      </c>
      <c r="G5546" s="76">
        <v>1</v>
      </c>
      <c r="H5546" s="76">
        <v>0</v>
      </c>
      <c r="I5546" s="76">
        <v>1</v>
      </c>
    </row>
    <row r="5547" spans="1:9" x14ac:dyDescent="0.2">
      <c r="A5547" s="84">
        <v>5528</v>
      </c>
      <c r="B5547" s="77">
        <v>1783</v>
      </c>
      <c r="C5547" s="77">
        <v>749</v>
      </c>
      <c r="D5547" s="77">
        <v>212</v>
      </c>
      <c r="E5547" s="77">
        <v>126</v>
      </c>
      <c r="F5547" s="76">
        <v>25</v>
      </c>
      <c r="G5547" s="76">
        <v>8</v>
      </c>
      <c r="H5547" s="76">
        <v>1</v>
      </c>
      <c r="I5547" s="76">
        <v>3</v>
      </c>
    </row>
    <row r="5548" spans="1:9" x14ac:dyDescent="0.2">
      <c r="A5548" s="84">
        <v>5529</v>
      </c>
      <c r="B5548" s="77">
        <v>1859</v>
      </c>
      <c r="C5548" s="77">
        <v>842</v>
      </c>
      <c r="D5548" s="77">
        <v>954</v>
      </c>
      <c r="E5548" s="77">
        <v>243</v>
      </c>
      <c r="F5548" s="76">
        <v>25</v>
      </c>
      <c r="G5548" s="76">
        <v>13</v>
      </c>
      <c r="H5548" s="76">
        <v>6</v>
      </c>
      <c r="I5548" s="76">
        <v>10</v>
      </c>
    </row>
    <row r="5549" spans="1:9" x14ac:dyDescent="0.2">
      <c r="A5549" s="84">
        <v>5530</v>
      </c>
      <c r="B5549" s="77">
        <v>1825</v>
      </c>
      <c r="C5549" s="77">
        <v>829</v>
      </c>
      <c r="D5549" s="77">
        <v>119</v>
      </c>
      <c r="E5549" s="77">
        <v>950</v>
      </c>
      <c r="F5549" s="76">
        <v>12</v>
      </c>
      <c r="G5549" s="76">
        <v>7</v>
      </c>
      <c r="H5549" s="76">
        <v>1</v>
      </c>
      <c r="I5549" s="76">
        <v>8</v>
      </c>
    </row>
    <row r="5550" spans="1:9" x14ac:dyDescent="0.2">
      <c r="A5550" s="84">
        <v>5531</v>
      </c>
      <c r="B5550" s="77">
        <v>1757</v>
      </c>
      <c r="C5550" s="77">
        <v>105</v>
      </c>
      <c r="D5550" s="77">
        <v>136</v>
      </c>
      <c r="E5550" s="77">
        <v>139</v>
      </c>
      <c r="F5550" s="76">
        <v>25</v>
      </c>
      <c r="G5550" s="76">
        <v>3</v>
      </c>
      <c r="H5550" s="76">
        <v>0</v>
      </c>
      <c r="I5550" s="76">
        <v>5</v>
      </c>
    </row>
    <row r="5551" spans="1:9" x14ac:dyDescent="0.2">
      <c r="A5551" s="84">
        <v>5532</v>
      </c>
      <c r="B5551" s="77">
        <v>1749</v>
      </c>
      <c r="C5551" s="77">
        <v>128</v>
      </c>
      <c r="D5551" s="77">
        <v>119</v>
      </c>
      <c r="E5551" s="77">
        <v>143</v>
      </c>
      <c r="F5551" s="76">
        <v>13</v>
      </c>
      <c r="G5551" s="76">
        <v>1</v>
      </c>
      <c r="H5551" s="76">
        <v>3</v>
      </c>
      <c r="I5551" s="76">
        <v>1</v>
      </c>
    </row>
    <row r="5552" spans="1:9" x14ac:dyDescent="0.2">
      <c r="A5552" s="84">
        <v>5533</v>
      </c>
      <c r="B5552" s="77">
        <v>1773</v>
      </c>
      <c r="C5552" s="77">
        <v>274</v>
      </c>
      <c r="D5552" s="77">
        <v>49</v>
      </c>
      <c r="E5552" s="77">
        <v>57</v>
      </c>
      <c r="F5552" s="76">
        <v>21</v>
      </c>
      <c r="G5552" s="76">
        <v>4</v>
      </c>
      <c r="H5552" s="76">
        <v>1</v>
      </c>
      <c r="I5552" s="76">
        <v>1</v>
      </c>
    </row>
    <row r="5553" spans="1:9" x14ac:dyDescent="0.2">
      <c r="A5553" s="84">
        <v>5534</v>
      </c>
      <c r="B5553" s="77">
        <v>1832</v>
      </c>
      <c r="C5553" s="77">
        <v>1736</v>
      </c>
      <c r="D5553" s="77">
        <v>349</v>
      </c>
      <c r="E5553" s="77">
        <v>925</v>
      </c>
      <c r="F5553" s="76">
        <v>14</v>
      </c>
      <c r="G5553" s="76">
        <v>21</v>
      </c>
      <c r="H5553" s="76">
        <v>5</v>
      </c>
      <c r="I5553" s="76">
        <v>12</v>
      </c>
    </row>
    <row r="5554" spans="1:9" x14ac:dyDescent="0.2">
      <c r="A5554" s="84">
        <v>5535</v>
      </c>
      <c r="B5554" s="77">
        <v>1791</v>
      </c>
      <c r="C5554" s="77">
        <v>258</v>
      </c>
      <c r="D5554" s="77">
        <v>66</v>
      </c>
      <c r="E5554" s="77">
        <v>250</v>
      </c>
      <c r="F5554" s="76">
        <v>21</v>
      </c>
      <c r="G5554" s="76">
        <v>6</v>
      </c>
      <c r="H5554" s="76">
        <v>0</v>
      </c>
      <c r="I5554" s="76">
        <v>4</v>
      </c>
    </row>
    <row r="5555" spans="1:9" x14ac:dyDescent="0.2">
      <c r="A5555" s="84">
        <v>5536</v>
      </c>
      <c r="B5555" s="77">
        <v>1781</v>
      </c>
      <c r="C5555" s="77">
        <v>650</v>
      </c>
      <c r="D5555" s="77">
        <v>49</v>
      </c>
      <c r="E5555" s="77">
        <v>385</v>
      </c>
      <c r="F5555" s="76">
        <v>18</v>
      </c>
      <c r="G5555" s="76">
        <v>11</v>
      </c>
      <c r="H5555" s="76">
        <v>1</v>
      </c>
      <c r="I5555" s="76">
        <v>6</v>
      </c>
    </row>
    <row r="5556" spans="1:9" x14ac:dyDescent="0.2">
      <c r="A5556" s="84">
        <v>5537</v>
      </c>
      <c r="B5556" s="77">
        <v>1756</v>
      </c>
      <c r="C5556" s="77">
        <v>91</v>
      </c>
      <c r="D5556" s="77">
        <v>60</v>
      </c>
      <c r="E5556" s="77">
        <v>117</v>
      </c>
      <c r="F5556" s="76">
        <v>15</v>
      </c>
      <c r="G5556" s="76">
        <v>0</v>
      </c>
      <c r="H5556" s="76">
        <v>0</v>
      </c>
      <c r="I5556" s="76">
        <v>2</v>
      </c>
    </row>
    <row r="5557" spans="1:9" x14ac:dyDescent="0.2">
      <c r="A5557" s="84">
        <v>5538</v>
      </c>
      <c r="B5557" s="77">
        <v>1808</v>
      </c>
      <c r="C5557" s="77">
        <v>563</v>
      </c>
      <c r="D5557" s="77">
        <v>244</v>
      </c>
      <c r="E5557" s="77">
        <v>1422</v>
      </c>
      <c r="F5557" s="76">
        <v>10</v>
      </c>
      <c r="G5557" s="76">
        <v>3</v>
      </c>
      <c r="H5557" s="76">
        <v>3</v>
      </c>
      <c r="I5557" s="76">
        <v>12</v>
      </c>
    </row>
    <row r="5558" spans="1:9" x14ac:dyDescent="0.2">
      <c r="A5558" s="84">
        <v>5539</v>
      </c>
      <c r="B5558" s="77">
        <v>1796</v>
      </c>
      <c r="C5558" s="77">
        <v>487</v>
      </c>
      <c r="D5558" s="77">
        <v>121</v>
      </c>
      <c r="E5558" s="77">
        <v>1169</v>
      </c>
      <c r="F5558" s="76">
        <v>20</v>
      </c>
      <c r="G5558" s="76">
        <v>7</v>
      </c>
      <c r="H5558" s="76">
        <v>2</v>
      </c>
      <c r="I5558" s="76">
        <v>13</v>
      </c>
    </row>
    <row r="5559" spans="1:9" x14ac:dyDescent="0.2">
      <c r="A5559" s="84">
        <v>5540</v>
      </c>
      <c r="B5559" s="77">
        <v>1738</v>
      </c>
      <c r="C5559" s="77">
        <v>57</v>
      </c>
      <c r="D5559" s="77">
        <v>23</v>
      </c>
      <c r="E5559" s="77">
        <v>11</v>
      </c>
      <c r="F5559" s="76">
        <v>20</v>
      </c>
      <c r="G5559" s="76">
        <v>0</v>
      </c>
      <c r="H5559" s="76">
        <v>0</v>
      </c>
      <c r="I5559" s="76">
        <v>0</v>
      </c>
    </row>
    <row r="5560" spans="1:9" x14ac:dyDescent="0.2">
      <c r="A5560" s="84">
        <v>5541</v>
      </c>
      <c r="B5560" s="77">
        <v>1784</v>
      </c>
      <c r="C5560" s="77">
        <v>416</v>
      </c>
      <c r="D5560" s="77">
        <v>67</v>
      </c>
      <c r="E5560" s="77">
        <v>257</v>
      </c>
      <c r="F5560" s="76">
        <v>9</v>
      </c>
      <c r="G5560" s="76">
        <v>4</v>
      </c>
      <c r="H5560" s="76">
        <v>0</v>
      </c>
      <c r="I5560" s="76">
        <v>2</v>
      </c>
    </row>
    <row r="5561" spans="1:9" x14ac:dyDescent="0.2">
      <c r="A5561" s="84">
        <v>5542</v>
      </c>
      <c r="B5561" s="77">
        <v>1759</v>
      </c>
      <c r="C5561" s="77">
        <v>80</v>
      </c>
      <c r="D5561" s="77">
        <v>136</v>
      </c>
      <c r="E5561" s="77">
        <v>240</v>
      </c>
      <c r="F5561" s="76">
        <v>17</v>
      </c>
      <c r="G5561" s="76">
        <v>0</v>
      </c>
      <c r="H5561" s="76">
        <v>2</v>
      </c>
      <c r="I5561" s="76">
        <v>6</v>
      </c>
    </row>
    <row r="5562" spans="1:9" x14ac:dyDescent="0.2">
      <c r="A5562" s="84">
        <v>5543</v>
      </c>
      <c r="B5562" s="77">
        <v>1750</v>
      </c>
      <c r="C5562" s="77">
        <v>151</v>
      </c>
      <c r="D5562" s="77">
        <v>43</v>
      </c>
      <c r="E5562" s="77">
        <v>102</v>
      </c>
      <c r="F5562" s="76">
        <v>16</v>
      </c>
      <c r="G5562" s="76">
        <v>1</v>
      </c>
      <c r="H5562" s="76">
        <v>1</v>
      </c>
      <c r="I5562" s="76">
        <v>1</v>
      </c>
    </row>
    <row r="5563" spans="1:9" x14ac:dyDescent="0.2">
      <c r="A5563" s="84">
        <v>5544</v>
      </c>
      <c r="B5563" s="77">
        <v>1748</v>
      </c>
      <c r="C5563" s="77">
        <v>96</v>
      </c>
      <c r="D5563" s="77">
        <v>77</v>
      </c>
      <c r="E5563" s="77">
        <v>67</v>
      </c>
      <c r="F5563" s="76">
        <v>15</v>
      </c>
      <c r="G5563" s="76">
        <v>1</v>
      </c>
      <c r="H5563" s="76">
        <v>1</v>
      </c>
      <c r="I5563" s="76">
        <v>2</v>
      </c>
    </row>
    <row r="5564" spans="1:9" x14ac:dyDescent="0.2">
      <c r="A5564" s="84">
        <v>5545</v>
      </c>
      <c r="B5564" s="77">
        <v>1829</v>
      </c>
      <c r="C5564" s="77">
        <v>1111</v>
      </c>
      <c r="D5564" s="77">
        <v>317</v>
      </c>
      <c r="E5564" s="77">
        <v>334</v>
      </c>
      <c r="F5564" s="76">
        <v>16</v>
      </c>
      <c r="G5564" s="76">
        <v>12</v>
      </c>
      <c r="H5564" s="76">
        <v>4</v>
      </c>
      <c r="I5564" s="76">
        <v>1</v>
      </c>
    </row>
    <row r="5565" spans="1:9" x14ac:dyDescent="0.2">
      <c r="A5565" s="84">
        <v>5546</v>
      </c>
      <c r="B5565" s="77">
        <v>1810</v>
      </c>
      <c r="C5565" s="77">
        <v>672</v>
      </c>
      <c r="D5565" s="77">
        <v>119</v>
      </c>
      <c r="E5565" s="77">
        <v>788</v>
      </c>
      <c r="F5565" s="76">
        <v>14</v>
      </c>
      <c r="G5565" s="76">
        <v>4</v>
      </c>
      <c r="H5565" s="76">
        <v>1</v>
      </c>
      <c r="I5565" s="76">
        <v>8</v>
      </c>
    </row>
    <row r="5566" spans="1:9" x14ac:dyDescent="0.2">
      <c r="A5566" s="84">
        <v>5547</v>
      </c>
      <c r="B5566" s="77">
        <v>1757</v>
      </c>
      <c r="C5566" s="77">
        <v>264</v>
      </c>
      <c r="D5566" s="77">
        <v>244</v>
      </c>
      <c r="E5566" s="77">
        <v>35</v>
      </c>
      <c r="F5566" s="76">
        <v>18</v>
      </c>
      <c r="G5566" s="76">
        <v>3</v>
      </c>
      <c r="H5566" s="76">
        <v>3</v>
      </c>
      <c r="I5566" s="76">
        <v>1</v>
      </c>
    </row>
    <row r="5567" spans="1:9" x14ac:dyDescent="0.2">
      <c r="A5567" s="84">
        <v>5548</v>
      </c>
      <c r="B5567" s="77">
        <v>1785</v>
      </c>
      <c r="C5567" s="77">
        <v>233</v>
      </c>
      <c r="D5567" s="77">
        <v>198</v>
      </c>
      <c r="E5567" s="77">
        <v>435</v>
      </c>
      <c r="F5567" s="76">
        <v>26</v>
      </c>
      <c r="G5567" s="76">
        <v>4</v>
      </c>
      <c r="H5567" s="76">
        <v>2</v>
      </c>
      <c r="I5567" s="76">
        <v>15</v>
      </c>
    </row>
    <row r="5568" spans="1:9" x14ac:dyDescent="0.2">
      <c r="A5568" s="84">
        <v>5549</v>
      </c>
      <c r="B5568" s="77">
        <v>1806</v>
      </c>
      <c r="C5568" s="77">
        <v>178</v>
      </c>
      <c r="D5568" s="77">
        <v>256</v>
      </c>
      <c r="E5568" s="77">
        <v>1134</v>
      </c>
      <c r="F5568" s="76">
        <v>20</v>
      </c>
      <c r="G5568" s="76">
        <v>4</v>
      </c>
      <c r="H5568" s="76">
        <v>0</v>
      </c>
      <c r="I5568" s="76">
        <v>21</v>
      </c>
    </row>
    <row r="5569" spans="1:9" x14ac:dyDescent="0.2">
      <c r="A5569" s="84">
        <v>5550</v>
      </c>
      <c r="B5569" s="77">
        <v>1874</v>
      </c>
      <c r="C5569" s="77">
        <v>924</v>
      </c>
      <c r="D5569" s="77">
        <v>789</v>
      </c>
      <c r="E5569" s="77">
        <v>686</v>
      </c>
      <c r="F5569" s="76">
        <v>20</v>
      </c>
      <c r="G5569" s="76">
        <v>13</v>
      </c>
      <c r="H5569" s="76">
        <v>4</v>
      </c>
      <c r="I5569" s="76">
        <v>12</v>
      </c>
    </row>
    <row r="5570" spans="1:9" x14ac:dyDescent="0.2">
      <c r="A5570" s="84">
        <v>5551</v>
      </c>
      <c r="B5570" s="77">
        <v>1824</v>
      </c>
      <c r="C5570" s="77">
        <v>300</v>
      </c>
      <c r="D5570" s="77">
        <v>441</v>
      </c>
      <c r="E5570" s="77">
        <v>298</v>
      </c>
      <c r="F5570" s="76">
        <v>20</v>
      </c>
      <c r="G5570" s="76">
        <v>5</v>
      </c>
      <c r="H5570" s="76">
        <v>6</v>
      </c>
      <c r="I5570" s="76">
        <v>8</v>
      </c>
    </row>
    <row r="5571" spans="1:9" x14ac:dyDescent="0.2">
      <c r="A5571" s="84">
        <v>5552</v>
      </c>
      <c r="B5571" s="77">
        <v>1771</v>
      </c>
      <c r="C5571" s="77">
        <v>127</v>
      </c>
      <c r="D5571" s="77">
        <v>206</v>
      </c>
      <c r="E5571" s="77">
        <v>297</v>
      </c>
      <c r="F5571" s="76">
        <v>19</v>
      </c>
      <c r="G5571" s="76">
        <v>1</v>
      </c>
      <c r="H5571" s="76">
        <v>4</v>
      </c>
      <c r="I5571" s="76">
        <v>3</v>
      </c>
    </row>
    <row r="5572" spans="1:9" x14ac:dyDescent="0.2">
      <c r="A5572" s="84">
        <v>5553</v>
      </c>
      <c r="B5572" s="77">
        <v>1778</v>
      </c>
      <c r="C5572" s="77">
        <v>696</v>
      </c>
      <c r="D5572" s="77">
        <v>167</v>
      </c>
      <c r="E5572" s="77">
        <v>787</v>
      </c>
      <c r="F5572" s="76">
        <v>20</v>
      </c>
      <c r="G5572" s="76">
        <v>11</v>
      </c>
      <c r="H5572" s="76">
        <v>0</v>
      </c>
      <c r="I5572" s="76">
        <v>16</v>
      </c>
    </row>
    <row r="5573" spans="1:9" x14ac:dyDescent="0.2">
      <c r="A5573" s="84">
        <v>5554</v>
      </c>
      <c r="B5573" s="77">
        <v>1717</v>
      </c>
      <c r="C5573" s="77">
        <v>5</v>
      </c>
      <c r="D5573" s="77">
        <v>8</v>
      </c>
      <c r="E5573" s="77">
        <v>6</v>
      </c>
      <c r="F5573" s="76">
        <v>15</v>
      </c>
      <c r="G5573" s="76">
        <v>0</v>
      </c>
      <c r="H5573" s="76">
        <v>0</v>
      </c>
      <c r="I5573" s="76">
        <v>0</v>
      </c>
    </row>
    <row r="5574" spans="1:9" x14ac:dyDescent="0.2">
      <c r="A5574" s="84">
        <v>5555</v>
      </c>
      <c r="B5574" s="77">
        <v>1869</v>
      </c>
      <c r="C5574" s="77">
        <v>1563</v>
      </c>
      <c r="D5574" s="77">
        <v>288</v>
      </c>
      <c r="E5574" s="77">
        <v>466</v>
      </c>
      <c r="F5574" s="76">
        <v>11</v>
      </c>
      <c r="G5574" s="76">
        <v>11</v>
      </c>
      <c r="H5574" s="76">
        <v>5</v>
      </c>
      <c r="I5574" s="76">
        <v>5</v>
      </c>
    </row>
    <row r="5575" spans="1:9" x14ac:dyDescent="0.2">
      <c r="A5575" s="84">
        <v>5556</v>
      </c>
      <c r="B5575" s="77">
        <v>1714</v>
      </c>
      <c r="C5575" s="77">
        <v>41</v>
      </c>
      <c r="D5575" s="77">
        <v>10</v>
      </c>
      <c r="E5575" s="77">
        <v>166</v>
      </c>
      <c r="F5575" s="76">
        <v>12</v>
      </c>
      <c r="G5575" s="76">
        <v>0</v>
      </c>
      <c r="H5575" s="76">
        <v>0</v>
      </c>
      <c r="I5575" s="76">
        <v>2</v>
      </c>
    </row>
    <row r="5576" spans="1:9" x14ac:dyDescent="0.2">
      <c r="A5576" s="84">
        <v>5557</v>
      </c>
      <c r="B5576" s="77">
        <v>1733</v>
      </c>
      <c r="C5576" s="77">
        <v>105</v>
      </c>
      <c r="D5576" s="77">
        <v>87</v>
      </c>
      <c r="E5576" s="77">
        <v>182</v>
      </c>
      <c r="F5576" s="76">
        <v>18</v>
      </c>
      <c r="G5576" s="76">
        <v>2</v>
      </c>
      <c r="H5576" s="76">
        <v>2</v>
      </c>
      <c r="I5576" s="76">
        <v>3</v>
      </c>
    </row>
    <row r="5577" spans="1:9" x14ac:dyDescent="0.2">
      <c r="A5577" s="84">
        <v>5558</v>
      </c>
      <c r="B5577" s="77">
        <v>1828</v>
      </c>
      <c r="C5577" s="77">
        <v>329</v>
      </c>
      <c r="D5577" s="77">
        <v>272</v>
      </c>
      <c r="E5577" s="77">
        <v>122</v>
      </c>
      <c r="F5577" s="76">
        <v>15</v>
      </c>
      <c r="G5577" s="76">
        <v>2</v>
      </c>
      <c r="H5577" s="76">
        <v>4</v>
      </c>
      <c r="I5577" s="76">
        <v>2</v>
      </c>
    </row>
    <row r="5578" spans="1:9" x14ac:dyDescent="0.2">
      <c r="A5578" s="84">
        <v>5559</v>
      </c>
      <c r="B5578" s="77">
        <v>1840</v>
      </c>
      <c r="C5578" s="77">
        <v>496</v>
      </c>
      <c r="D5578" s="77">
        <v>412</v>
      </c>
      <c r="E5578" s="77">
        <v>502</v>
      </c>
      <c r="F5578" s="76">
        <v>25</v>
      </c>
      <c r="G5578" s="76">
        <v>7</v>
      </c>
      <c r="H5578" s="76">
        <v>7</v>
      </c>
      <c r="I5578" s="76">
        <v>7</v>
      </c>
    </row>
    <row r="5579" spans="1:9" x14ac:dyDescent="0.2">
      <c r="A5579" s="84">
        <v>5560</v>
      </c>
      <c r="B5579" s="77">
        <v>1774</v>
      </c>
      <c r="C5579" s="77">
        <v>99</v>
      </c>
      <c r="D5579" s="77">
        <v>69</v>
      </c>
      <c r="E5579" s="77">
        <v>434</v>
      </c>
      <c r="F5579" s="76">
        <v>10</v>
      </c>
      <c r="G5579" s="76">
        <v>0</v>
      </c>
      <c r="H5579" s="76">
        <v>2</v>
      </c>
      <c r="I5579" s="76">
        <v>3</v>
      </c>
    </row>
    <row r="5580" spans="1:9" x14ac:dyDescent="0.2">
      <c r="A5580" s="84">
        <v>5561</v>
      </c>
      <c r="B5580" s="77">
        <v>1696</v>
      </c>
      <c r="C5580" s="77">
        <v>35</v>
      </c>
      <c r="D5580" s="77">
        <v>51</v>
      </c>
      <c r="E5580" s="77">
        <v>129</v>
      </c>
      <c r="F5580" s="76">
        <v>18</v>
      </c>
      <c r="G5580" s="76">
        <v>0</v>
      </c>
      <c r="H5580" s="76">
        <v>1</v>
      </c>
      <c r="I5580" s="76">
        <v>3</v>
      </c>
    </row>
    <row r="5581" spans="1:9" x14ac:dyDescent="0.2">
      <c r="A5581" s="84">
        <v>5562</v>
      </c>
      <c r="B5581" s="77">
        <v>1776</v>
      </c>
      <c r="C5581" s="77">
        <v>113</v>
      </c>
      <c r="D5581" s="77">
        <v>104</v>
      </c>
      <c r="E5581" s="77">
        <v>422</v>
      </c>
      <c r="F5581" s="76">
        <v>16</v>
      </c>
      <c r="G5581" s="76">
        <v>1</v>
      </c>
      <c r="H5581" s="76">
        <v>3</v>
      </c>
      <c r="I5581" s="76">
        <v>4</v>
      </c>
    </row>
    <row r="5582" spans="1:9" x14ac:dyDescent="0.2">
      <c r="A5582" s="84">
        <v>5563</v>
      </c>
      <c r="B5582" s="77">
        <v>1767</v>
      </c>
      <c r="C5582" s="77">
        <v>498</v>
      </c>
      <c r="D5582" s="77">
        <v>334</v>
      </c>
      <c r="E5582" s="77">
        <v>6</v>
      </c>
      <c r="F5582" s="76">
        <v>16</v>
      </c>
      <c r="G5582" s="76">
        <v>6</v>
      </c>
      <c r="H5582" s="76">
        <v>6</v>
      </c>
      <c r="I5582" s="76">
        <v>0</v>
      </c>
    </row>
    <row r="5583" spans="1:9" x14ac:dyDescent="0.2">
      <c r="A5583" s="84">
        <v>5564</v>
      </c>
      <c r="B5583" s="77">
        <v>1794</v>
      </c>
      <c r="C5583" s="77">
        <v>203</v>
      </c>
      <c r="D5583" s="77">
        <v>105</v>
      </c>
      <c r="E5583" s="77">
        <v>816</v>
      </c>
      <c r="F5583" s="76">
        <v>14</v>
      </c>
      <c r="G5583" s="76">
        <v>2</v>
      </c>
      <c r="H5583" s="76">
        <v>0</v>
      </c>
      <c r="I5583" s="76">
        <v>10</v>
      </c>
    </row>
    <row r="5584" spans="1:9" x14ac:dyDescent="0.2">
      <c r="A5584" s="84">
        <v>5565</v>
      </c>
      <c r="B5584" s="77">
        <v>1817</v>
      </c>
      <c r="C5584" s="77">
        <v>564</v>
      </c>
      <c r="D5584" s="77">
        <v>228</v>
      </c>
      <c r="E5584" s="77">
        <v>346</v>
      </c>
      <c r="F5584" s="76">
        <v>18</v>
      </c>
      <c r="G5584" s="76">
        <v>6</v>
      </c>
      <c r="H5584" s="76">
        <v>2</v>
      </c>
      <c r="I5584" s="76">
        <v>2</v>
      </c>
    </row>
    <row r="5585" spans="1:9" x14ac:dyDescent="0.2">
      <c r="A5585" s="84">
        <v>5566</v>
      </c>
      <c r="B5585" s="77">
        <v>1718</v>
      </c>
      <c r="C5585" s="77">
        <v>81</v>
      </c>
      <c r="D5585" s="77">
        <v>2</v>
      </c>
      <c r="E5585" s="77">
        <v>198</v>
      </c>
      <c r="F5585" s="76">
        <v>14</v>
      </c>
      <c r="G5585" s="76">
        <v>0</v>
      </c>
      <c r="H5585" s="76">
        <v>0</v>
      </c>
      <c r="I5585" s="76">
        <v>4</v>
      </c>
    </row>
    <row r="5586" spans="1:9" x14ac:dyDescent="0.2">
      <c r="A5586" s="84">
        <v>5567</v>
      </c>
      <c r="B5586" s="77">
        <v>1713</v>
      </c>
      <c r="C5586" s="77">
        <v>18</v>
      </c>
      <c r="D5586" s="77">
        <v>116</v>
      </c>
      <c r="E5586" s="77">
        <v>159</v>
      </c>
      <c r="F5586" s="76">
        <v>16</v>
      </c>
      <c r="G5586" s="76">
        <v>1</v>
      </c>
      <c r="H5586" s="76">
        <v>1</v>
      </c>
      <c r="I5586" s="76">
        <v>2</v>
      </c>
    </row>
    <row r="5587" spans="1:9" x14ac:dyDescent="0.2">
      <c r="A5587" s="84">
        <v>5568</v>
      </c>
      <c r="B5587" s="77">
        <v>1769</v>
      </c>
      <c r="C5587" s="77">
        <v>432</v>
      </c>
      <c r="D5587" s="77">
        <v>112</v>
      </c>
      <c r="E5587" s="77">
        <v>287</v>
      </c>
      <c r="F5587" s="76">
        <v>20</v>
      </c>
      <c r="G5587" s="76">
        <v>7</v>
      </c>
      <c r="H5587" s="76">
        <v>3</v>
      </c>
      <c r="I5587" s="76">
        <v>7</v>
      </c>
    </row>
    <row r="5588" spans="1:9" x14ac:dyDescent="0.2">
      <c r="A5588" s="84">
        <v>5569</v>
      </c>
      <c r="B5588" s="77">
        <v>1824</v>
      </c>
      <c r="C5588" s="77">
        <v>590</v>
      </c>
      <c r="D5588" s="77">
        <v>160</v>
      </c>
      <c r="E5588" s="77">
        <v>884</v>
      </c>
      <c r="F5588" s="76">
        <v>22</v>
      </c>
      <c r="G5588" s="76">
        <v>7</v>
      </c>
      <c r="H5588" s="76">
        <v>3</v>
      </c>
      <c r="I5588" s="76">
        <v>18</v>
      </c>
    </row>
    <row r="5589" spans="1:9" x14ac:dyDescent="0.2">
      <c r="A5589" s="84">
        <v>5570</v>
      </c>
      <c r="B5589" s="77">
        <v>1697</v>
      </c>
      <c r="C5589" s="77">
        <v>84</v>
      </c>
      <c r="D5589" s="77">
        <v>2</v>
      </c>
      <c r="E5589" s="77">
        <v>70</v>
      </c>
      <c r="F5589" s="76">
        <v>14</v>
      </c>
      <c r="G5589" s="76">
        <v>3</v>
      </c>
      <c r="H5589" s="76">
        <v>0</v>
      </c>
      <c r="I5589" s="76">
        <v>1</v>
      </c>
    </row>
    <row r="5590" spans="1:9" x14ac:dyDescent="0.2">
      <c r="A5590" s="84">
        <v>5571</v>
      </c>
      <c r="B5590" s="77">
        <v>1785</v>
      </c>
      <c r="C5590" s="77">
        <v>337</v>
      </c>
      <c r="D5590" s="77">
        <v>54</v>
      </c>
      <c r="E5590" s="77">
        <v>99</v>
      </c>
      <c r="F5590" s="76">
        <v>24</v>
      </c>
      <c r="G5590" s="76">
        <v>3</v>
      </c>
      <c r="H5590" s="76">
        <v>0</v>
      </c>
      <c r="I5590" s="76">
        <v>3</v>
      </c>
    </row>
    <row r="5591" spans="1:9" x14ac:dyDescent="0.2">
      <c r="A5591" s="84">
        <v>5572</v>
      </c>
      <c r="B5591" s="77">
        <v>1756</v>
      </c>
      <c r="C5591" s="77">
        <v>77</v>
      </c>
      <c r="D5591" s="77">
        <v>103</v>
      </c>
      <c r="E5591" s="77">
        <v>412</v>
      </c>
      <c r="F5591" s="76">
        <v>19</v>
      </c>
      <c r="G5591" s="76">
        <v>1</v>
      </c>
      <c r="H5591" s="76">
        <v>2</v>
      </c>
      <c r="I5591" s="76">
        <v>12</v>
      </c>
    </row>
    <row r="5592" spans="1:9" x14ac:dyDescent="0.2">
      <c r="A5592" s="84">
        <v>5573</v>
      </c>
      <c r="B5592" s="77">
        <v>1754</v>
      </c>
      <c r="C5592" s="77">
        <v>105</v>
      </c>
      <c r="D5592" s="77">
        <v>245</v>
      </c>
      <c r="E5592" s="77">
        <v>165</v>
      </c>
      <c r="F5592" s="76">
        <v>23</v>
      </c>
      <c r="G5592" s="76">
        <v>2</v>
      </c>
      <c r="H5592" s="76">
        <v>0</v>
      </c>
      <c r="I5592" s="76">
        <v>4</v>
      </c>
    </row>
    <row r="5593" spans="1:9" x14ac:dyDescent="0.2">
      <c r="A5593" s="84">
        <v>5574</v>
      </c>
      <c r="B5593" s="77">
        <v>1829</v>
      </c>
      <c r="C5593" s="77">
        <v>425</v>
      </c>
      <c r="D5593" s="77">
        <v>311</v>
      </c>
      <c r="E5593" s="77">
        <v>625</v>
      </c>
      <c r="F5593" s="76">
        <v>20</v>
      </c>
      <c r="G5593" s="76">
        <v>9</v>
      </c>
      <c r="H5593" s="76">
        <v>3</v>
      </c>
      <c r="I5593" s="76">
        <v>7</v>
      </c>
    </row>
    <row r="5594" spans="1:9" x14ac:dyDescent="0.2">
      <c r="A5594" s="84">
        <v>5575</v>
      </c>
      <c r="B5594" s="77">
        <v>1783</v>
      </c>
      <c r="C5594" s="77">
        <v>351</v>
      </c>
      <c r="D5594" s="77">
        <v>194</v>
      </c>
      <c r="E5594" s="77">
        <v>170</v>
      </c>
      <c r="F5594" s="76">
        <v>14</v>
      </c>
      <c r="G5594" s="76">
        <v>3</v>
      </c>
      <c r="H5594" s="76">
        <v>1</v>
      </c>
      <c r="I5594" s="76">
        <v>5</v>
      </c>
    </row>
    <row r="5595" spans="1:9" x14ac:dyDescent="0.2">
      <c r="A5595" s="84">
        <v>5576</v>
      </c>
      <c r="B5595" s="77">
        <v>1814</v>
      </c>
      <c r="C5595" s="77">
        <v>576</v>
      </c>
      <c r="D5595" s="77">
        <v>101</v>
      </c>
      <c r="E5595" s="77">
        <v>477</v>
      </c>
      <c r="F5595" s="76">
        <v>16</v>
      </c>
      <c r="G5595" s="76">
        <v>9</v>
      </c>
      <c r="H5595" s="76">
        <v>1</v>
      </c>
      <c r="I5595" s="76">
        <v>13</v>
      </c>
    </row>
    <row r="5596" spans="1:9" x14ac:dyDescent="0.2">
      <c r="A5596" s="84">
        <v>5577</v>
      </c>
      <c r="B5596" s="77">
        <v>1853</v>
      </c>
      <c r="C5596" s="77">
        <v>848</v>
      </c>
      <c r="D5596" s="77">
        <v>565</v>
      </c>
      <c r="E5596" s="77">
        <v>726</v>
      </c>
      <c r="F5596" s="76">
        <v>18</v>
      </c>
      <c r="G5596" s="76">
        <v>13</v>
      </c>
      <c r="H5596" s="76">
        <v>12</v>
      </c>
      <c r="I5596" s="76">
        <v>11</v>
      </c>
    </row>
    <row r="5597" spans="1:9" x14ac:dyDescent="0.2">
      <c r="A5597" s="84">
        <v>5578</v>
      </c>
      <c r="B5597" s="77">
        <v>1741</v>
      </c>
      <c r="C5597" s="77">
        <v>302</v>
      </c>
      <c r="D5597" s="77">
        <v>159</v>
      </c>
      <c r="E5597" s="77">
        <v>372</v>
      </c>
      <c r="F5597" s="76">
        <v>20</v>
      </c>
      <c r="G5597" s="76">
        <v>5</v>
      </c>
      <c r="H5597" s="76">
        <v>1</v>
      </c>
      <c r="I5597" s="76">
        <v>4</v>
      </c>
    </row>
    <row r="5598" spans="1:9" x14ac:dyDescent="0.2">
      <c r="A5598" s="84">
        <v>5579</v>
      </c>
      <c r="B5598" s="77">
        <v>1732</v>
      </c>
      <c r="C5598" s="77">
        <v>44</v>
      </c>
      <c r="D5598" s="77">
        <v>4</v>
      </c>
      <c r="E5598" s="77">
        <v>36</v>
      </c>
      <c r="F5598" s="76">
        <v>23</v>
      </c>
      <c r="G5598" s="76">
        <v>1</v>
      </c>
      <c r="H5598" s="76">
        <v>0</v>
      </c>
      <c r="I5598" s="76">
        <v>0</v>
      </c>
    </row>
    <row r="5599" spans="1:9" x14ac:dyDescent="0.2">
      <c r="A5599" s="84">
        <v>5580</v>
      </c>
      <c r="B5599" s="77">
        <v>1726</v>
      </c>
      <c r="C5599" s="77">
        <v>362</v>
      </c>
      <c r="D5599" s="77">
        <v>67</v>
      </c>
      <c r="E5599" s="77">
        <v>28</v>
      </c>
      <c r="F5599" s="76">
        <v>16</v>
      </c>
      <c r="G5599" s="76">
        <v>4</v>
      </c>
      <c r="H5599" s="76">
        <v>0</v>
      </c>
      <c r="I5599" s="76">
        <v>0</v>
      </c>
    </row>
    <row r="5600" spans="1:9" x14ac:dyDescent="0.2">
      <c r="A5600" s="84">
        <v>5581</v>
      </c>
      <c r="B5600" s="77">
        <v>1826</v>
      </c>
      <c r="C5600" s="77">
        <v>732</v>
      </c>
      <c r="D5600" s="77">
        <v>385</v>
      </c>
      <c r="E5600" s="77">
        <v>554</v>
      </c>
      <c r="F5600" s="76">
        <v>21</v>
      </c>
      <c r="G5600" s="76">
        <v>10</v>
      </c>
      <c r="H5600" s="76">
        <v>2</v>
      </c>
      <c r="I5600" s="76">
        <v>5</v>
      </c>
    </row>
    <row r="5601" spans="1:9" x14ac:dyDescent="0.2">
      <c r="A5601" s="84">
        <v>5582</v>
      </c>
      <c r="B5601" s="77">
        <v>1808</v>
      </c>
      <c r="C5601" s="77">
        <v>243</v>
      </c>
      <c r="D5601" s="77">
        <v>108</v>
      </c>
      <c r="E5601" s="77">
        <v>634</v>
      </c>
      <c r="F5601" s="76">
        <v>15</v>
      </c>
      <c r="G5601" s="76">
        <v>0</v>
      </c>
      <c r="H5601" s="76">
        <v>0</v>
      </c>
      <c r="I5601" s="76">
        <v>10</v>
      </c>
    </row>
    <row r="5602" spans="1:9" x14ac:dyDescent="0.2">
      <c r="A5602" s="84">
        <v>5583</v>
      </c>
      <c r="B5602" s="77">
        <v>1742</v>
      </c>
      <c r="C5602" s="77">
        <v>25</v>
      </c>
      <c r="D5602" s="77">
        <v>55</v>
      </c>
      <c r="E5602" s="77">
        <v>131</v>
      </c>
      <c r="F5602" s="76">
        <v>18</v>
      </c>
      <c r="G5602" s="76">
        <v>1</v>
      </c>
      <c r="H5602" s="76">
        <v>0</v>
      </c>
      <c r="I5602" s="76">
        <v>1</v>
      </c>
    </row>
    <row r="5603" spans="1:9" x14ac:dyDescent="0.2">
      <c r="A5603" s="84">
        <v>5584</v>
      </c>
      <c r="B5603" s="77">
        <v>1792</v>
      </c>
      <c r="C5603" s="77">
        <v>158</v>
      </c>
      <c r="D5603" s="77">
        <v>104</v>
      </c>
      <c r="E5603" s="77">
        <v>759</v>
      </c>
      <c r="F5603" s="76">
        <v>26</v>
      </c>
      <c r="G5603" s="76">
        <v>4</v>
      </c>
      <c r="H5603" s="76">
        <v>0</v>
      </c>
      <c r="I5603" s="76">
        <v>15</v>
      </c>
    </row>
    <row r="5604" spans="1:9" x14ac:dyDescent="0.2">
      <c r="A5604" s="84">
        <v>5585</v>
      </c>
      <c r="B5604" s="77">
        <v>1825</v>
      </c>
      <c r="C5604" s="77">
        <v>524</v>
      </c>
      <c r="D5604" s="77">
        <v>410</v>
      </c>
      <c r="E5604" s="77">
        <v>433</v>
      </c>
      <c r="F5604" s="76">
        <v>17</v>
      </c>
      <c r="G5604" s="76">
        <v>8</v>
      </c>
      <c r="H5604" s="76">
        <v>3</v>
      </c>
      <c r="I5604" s="76">
        <v>7</v>
      </c>
    </row>
    <row r="5605" spans="1:9" x14ac:dyDescent="0.2">
      <c r="A5605" s="84">
        <v>5586</v>
      </c>
      <c r="B5605" s="77">
        <v>1820</v>
      </c>
      <c r="C5605" s="77">
        <v>295</v>
      </c>
      <c r="D5605" s="77">
        <v>160</v>
      </c>
      <c r="E5605" s="77">
        <v>731</v>
      </c>
      <c r="F5605" s="76">
        <v>22</v>
      </c>
      <c r="G5605" s="76">
        <v>6</v>
      </c>
      <c r="H5605" s="76">
        <v>0</v>
      </c>
      <c r="I5605" s="76">
        <v>13</v>
      </c>
    </row>
    <row r="5606" spans="1:9" x14ac:dyDescent="0.2">
      <c r="A5606" s="84">
        <v>5587</v>
      </c>
      <c r="B5606" s="77">
        <v>1798</v>
      </c>
      <c r="C5606" s="77">
        <v>408</v>
      </c>
      <c r="D5606" s="77">
        <v>293</v>
      </c>
      <c r="E5606" s="77">
        <v>617</v>
      </c>
      <c r="F5606" s="76">
        <v>20</v>
      </c>
      <c r="G5606" s="76">
        <v>5</v>
      </c>
      <c r="H5606" s="76">
        <v>1</v>
      </c>
      <c r="I5606" s="76">
        <v>8</v>
      </c>
    </row>
    <row r="5607" spans="1:9" x14ac:dyDescent="0.2">
      <c r="A5607" s="84">
        <v>5588</v>
      </c>
      <c r="B5607" s="77">
        <v>1806</v>
      </c>
      <c r="C5607" s="77">
        <v>186</v>
      </c>
      <c r="D5607" s="77">
        <v>199</v>
      </c>
      <c r="E5607" s="77">
        <v>470</v>
      </c>
      <c r="F5607" s="76">
        <v>18</v>
      </c>
      <c r="G5607" s="76">
        <v>4</v>
      </c>
      <c r="H5607" s="76">
        <v>1</v>
      </c>
      <c r="I5607" s="76">
        <v>7</v>
      </c>
    </row>
    <row r="5608" spans="1:9" x14ac:dyDescent="0.2">
      <c r="A5608" s="84">
        <v>5589</v>
      </c>
      <c r="B5608" s="77">
        <v>1762</v>
      </c>
      <c r="C5608" s="77">
        <v>31</v>
      </c>
      <c r="D5608" s="77">
        <v>89</v>
      </c>
      <c r="E5608" s="77">
        <v>97</v>
      </c>
      <c r="F5608" s="76">
        <v>25</v>
      </c>
      <c r="G5608" s="76">
        <v>0</v>
      </c>
      <c r="H5608" s="76">
        <v>0</v>
      </c>
      <c r="I5608" s="76">
        <v>2</v>
      </c>
    </row>
    <row r="5609" spans="1:9" x14ac:dyDescent="0.2">
      <c r="A5609" s="84">
        <v>5590</v>
      </c>
      <c r="B5609" s="77">
        <v>1777</v>
      </c>
      <c r="C5609" s="77">
        <v>315</v>
      </c>
      <c r="D5609" s="77">
        <v>174</v>
      </c>
      <c r="E5609" s="77">
        <v>588</v>
      </c>
      <c r="F5609" s="76">
        <v>25</v>
      </c>
      <c r="G5609" s="76">
        <v>5</v>
      </c>
      <c r="H5609" s="76">
        <v>1</v>
      </c>
      <c r="I5609" s="76">
        <v>12</v>
      </c>
    </row>
    <row r="5610" spans="1:9" x14ac:dyDescent="0.2">
      <c r="A5610" s="84">
        <v>5591</v>
      </c>
      <c r="B5610" s="77">
        <v>1764</v>
      </c>
      <c r="C5610" s="77">
        <v>114</v>
      </c>
      <c r="D5610" s="77">
        <v>239</v>
      </c>
      <c r="E5610" s="77">
        <v>326</v>
      </c>
      <c r="F5610" s="76">
        <v>22</v>
      </c>
      <c r="G5610" s="76">
        <v>4</v>
      </c>
      <c r="H5610" s="76">
        <v>4</v>
      </c>
      <c r="I5610" s="76">
        <v>7</v>
      </c>
    </row>
    <row r="5611" spans="1:9" x14ac:dyDescent="0.2">
      <c r="A5611" s="84">
        <v>5592</v>
      </c>
      <c r="B5611" s="77">
        <v>1762</v>
      </c>
      <c r="C5611" s="77">
        <v>364</v>
      </c>
      <c r="D5611" s="77">
        <v>74</v>
      </c>
      <c r="E5611" s="77">
        <v>594</v>
      </c>
      <c r="F5611" s="76">
        <v>20</v>
      </c>
      <c r="G5611" s="76">
        <v>7</v>
      </c>
      <c r="H5611" s="76">
        <v>1</v>
      </c>
      <c r="I5611" s="76">
        <v>7</v>
      </c>
    </row>
    <row r="5612" spans="1:9" x14ac:dyDescent="0.2">
      <c r="A5612" s="84">
        <v>5593</v>
      </c>
      <c r="B5612" s="77">
        <v>1829</v>
      </c>
      <c r="C5612" s="77">
        <v>965</v>
      </c>
      <c r="D5612" s="77">
        <v>333</v>
      </c>
      <c r="E5612" s="77">
        <v>993</v>
      </c>
      <c r="F5612" s="76">
        <v>12</v>
      </c>
      <c r="G5612" s="76">
        <v>6</v>
      </c>
      <c r="H5612" s="76">
        <v>3</v>
      </c>
      <c r="I5612" s="76">
        <v>11</v>
      </c>
    </row>
    <row r="5613" spans="1:9" x14ac:dyDescent="0.2">
      <c r="A5613" s="84">
        <v>5594</v>
      </c>
      <c r="B5613" s="77">
        <v>1834</v>
      </c>
      <c r="C5613" s="77">
        <v>474</v>
      </c>
      <c r="D5613" s="77">
        <v>371</v>
      </c>
      <c r="E5613" s="77">
        <v>437</v>
      </c>
      <c r="F5613" s="76">
        <v>11</v>
      </c>
      <c r="G5613" s="76">
        <v>7</v>
      </c>
      <c r="H5613" s="76">
        <v>5</v>
      </c>
      <c r="I5613" s="76">
        <v>4</v>
      </c>
    </row>
    <row r="5614" spans="1:9" x14ac:dyDescent="0.2">
      <c r="A5614" s="84">
        <v>5595</v>
      </c>
      <c r="B5614" s="77">
        <v>1745</v>
      </c>
      <c r="C5614" s="77">
        <v>101</v>
      </c>
      <c r="D5614" s="77">
        <v>40</v>
      </c>
      <c r="E5614" s="77">
        <v>19</v>
      </c>
      <c r="F5614" s="76">
        <v>20</v>
      </c>
      <c r="G5614" s="76">
        <v>0</v>
      </c>
      <c r="H5614" s="76">
        <v>0</v>
      </c>
      <c r="I5614" s="76">
        <v>0</v>
      </c>
    </row>
    <row r="5615" spans="1:9" x14ac:dyDescent="0.2">
      <c r="A5615" s="84">
        <v>5596</v>
      </c>
      <c r="B5615" s="77">
        <v>1811</v>
      </c>
      <c r="C5615" s="77">
        <v>90</v>
      </c>
      <c r="D5615" s="77">
        <v>73</v>
      </c>
      <c r="E5615" s="77">
        <v>169</v>
      </c>
      <c r="F5615" s="76">
        <v>23</v>
      </c>
      <c r="G5615" s="76">
        <v>0</v>
      </c>
      <c r="H5615" s="76">
        <v>1</v>
      </c>
      <c r="I5615" s="76">
        <v>4</v>
      </c>
    </row>
    <row r="5616" spans="1:9" x14ac:dyDescent="0.2">
      <c r="A5616" s="84">
        <v>5597</v>
      </c>
      <c r="B5616" s="77">
        <v>1799</v>
      </c>
      <c r="C5616" s="77">
        <v>474</v>
      </c>
      <c r="D5616" s="77">
        <v>288</v>
      </c>
      <c r="E5616" s="77">
        <v>1470</v>
      </c>
      <c r="F5616" s="76">
        <v>22</v>
      </c>
      <c r="G5616" s="76">
        <v>5</v>
      </c>
      <c r="H5616" s="76">
        <v>5</v>
      </c>
      <c r="I5616" s="76">
        <v>24</v>
      </c>
    </row>
    <row r="5617" spans="1:9" x14ac:dyDescent="0.2">
      <c r="A5617" s="84">
        <v>5598</v>
      </c>
      <c r="B5617" s="77">
        <v>1795</v>
      </c>
      <c r="C5617" s="77">
        <v>195</v>
      </c>
      <c r="D5617" s="77">
        <v>163</v>
      </c>
      <c r="E5617" s="77">
        <v>519</v>
      </c>
      <c r="F5617" s="76">
        <v>15</v>
      </c>
      <c r="G5617" s="76">
        <v>1</v>
      </c>
      <c r="H5617" s="76">
        <v>2</v>
      </c>
      <c r="I5617" s="76">
        <v>4</v>
      </c>
    </row>
    <row r="5618" spans="1:9" x14ac:dyDescent="0.2">
      <c r="A5618" s="84">
        <v>5599</v>
      </c>
      <c r="B5618" s="77">
        <v>1790</v>
      </c>
      <c r="C5618" s="77">
        <v>44</v>
      </c>
      <c r="D5618" s="77">
        <v>189</v>
      </c>
      <c r="E5618" s="77">
        <v>125</v>
      </c>
      <c r="F5618" s="76">
        <v>16</v>
      </c>
      <c r="G5618" s="76">
        <v>0</v>
      </c>
      <c r="H5618" s="76">
        <v>2</v>
      </c>
      <c r="I5618" s="76">
        <v>0</v>
      </c>
    </row>
    <row r="5619" spans="1:9" x14ac:dyDescent="0.2">
      <c r="A5619" s="84">
        <v>5600</v>
      </c>
      <c r="B5619" s="77">
        <v>1753</v>
      </c>
      <c r="C5619" s="77">
        <v>182</v>
      </c>
      <c r="D5619" s="77">
        <v>48</v>
      </c>
      <c r="E5619" s="77">
        <v>284</v>
      </c>
      <c r="F5619" s="76">
        <v>14</v>
      </c>
      <c r="G5619" s="76">
        <v>1</v>
      </c>
      <c r="H5619" s="76">
        <v>1</v>
      </c>
      <c r="I5619" s="76">
        <v>4</v>
      </c>
    </row>
    <row r="5620" spans="1:9" x14ac:dyDescent="0.2">
      <c r="A5620" s="84">
        <v>5601</v>
      </c>
      <c r="B5620" s="77">
        <v>1873</v>
      </c>
      <c r="C5620" s="77">
        <v>1391</v>
      </c>
      <c r="D5620" s="77">
        <v>262</v>
      </c>
      <c r="E5620" s="77">
        <v>2729</v>
      </c>
      <c r="F5620" s="76">
        <v>17</v>
      </c>
      <c r="G5620" s="76">
        <v>11</v>
      </c>
      <c r="H5620" s="76">
        <v>4</v>
      </c>
      <c r="I5620" s="76">
        <v>44</v>
      </c>
    </row>
    <row r="5621" spans="1:9" x14ac:dyDescent="0.2">
      <c r="A5621" s="84">
        <v>5602</v>
      </c>
      <c r="B5621" s="77">
        <v>1801</v>
      </c>
      <c r="C5621" s="77">
        <v>448</v>
      </c>
      <c r="D5621" s="77">
        <v>143</v>
      </c>
      <c r="E5621" s="77">
        <v>194</v>
      </c>
      <c r="F5621" s="76">
        <v>18</v>
      </c>
      <c r="G5621" s="76">
        <v>4</v>
      </c>
      <c r="H5621" s="76">
        <v>0</v>
      </c>
      <c r="I5621" s="76">
        <v>3</v>
      </c>
    </row>
    <row r="5622" spans="1:9" x14ac:dyDescent="0.2">
      <c r="A5622" s="84">
        <v>5603</v>
      </c>
      <c r="B5622" s="77">
        <v>1811</v>
      </c>
      <c r="C5622" s="77">
        <v>229</v>
      </c>
      <c r="D5622" s="77">
        <v>240</v>
      </c>
      <c r="E5622" s="77">
        <v>528</v>
      </c>
      <c r="F5622" s="76">
        <v>17</v>
      </c>
      <c r="G5622" s="76">
        <v>3</v>
      </c>
      <c r="H5622" s="76">
        <v>2</v>
      </c>
      <c r="I5622" s="76">
        <v>7</v>
      </c>
    </row>
    <row r="5623" spans="1:9" x14ac:dyDescent="0.2">
      <c r="A5623" s="84">
        <v>5604</v>
      </c>
      <c r="B5623" s="77">
        <v>1807</v>
      </c>
      <c r="C5623" s="77">
        <v>898</v>
      </c>
      <c r="D5623" s="77">
        <v>180</v>
      </c>
      <c r="E5623" s="77">
        <v>812</v>
      </c>
      <c r="F5623" s="76">
        <v>19</v>
      </c>
      <c r="G5623" s="76">
        <v>4</v>
      </c>
      <c r="H5623" s="76">
        <v>1</v>
      </c>
      <c r="I5623" s="76">
        <v>8</v>
      </c>
    </row>
    <row r="5624" spans="1:9" x14ac:dyDescent="0.2">
      <c r="A5624" s="84">
        <v>5605</v>
      </c>
      <c r="B5624" s="77">
        <v>1814</v>
      </c>
      <c r="C5624" s="77">
        <v>670</v>
      </c>
      <c r="D5624" s="77">
        <v>263</v>
      </c>
      <c r="E5624" s="77">
        <v>221</v>
      </c>
      <c r="F5624" s="76">
        <v>16</v>
      </c>
      <c r="G5624" s="76">
        <v>10</v>
      </c>
      <c r="H5624" s="76">
        <v>6</v>
      </c>
      <c r="I5624" s="76">
        <v>0</v>
      </c>
    </row>
    <row r="5625" spans="1:9" x14ac:dyDescent="0.2">
      <c r="A5625" s="84">
        <v>5606</v>
      </c>
      <c r="B5625" s="77">
        <v>1747</v>
      </c>
      <c r="C5625" s="77">
        <v>118</v>
      </c>
      <c r="D5625" s="77">
        <v>51</v>
      </c>
      <c r="E5625" s="77">
        <v>20</v>
      </c>
      <c r="F5625" s="76">
        <v>12</v>
      </c>
      <c r="G5625" s="76">
        <v>0</v>
      </c>
      <c r="H5625" s="76">
        <v>2</v>
      </c>
      <c r="I5625" s="76">
        <v>0</v>
      </c>
    </row>
    <row r="5626" spans="1:9" x14ac:dyDescent="0.2">
      <c r="A5626" s="84">
        <v>5607</v>
      </c>
      <c r="B5626" s="77">
        <v>1826</v>
      </c>
      <c r="C5626" s="77">
        <v>617</v>
      </c>
      <c r="D5626" s="77">
        <v>554</v>
      </c>
      <c r="E5626" s="77">
        <v>274</v>
      </c>
      <c r="F5626" s="76">
        <v>18</v>
      </c>
      <c r="G5626" s="76">
        <v>6</v>
      </c>
      <c r="H5626" s="76">
        <v>5</v>
      </c>
      <c r="I5626" s="76">
        <v>4</v>
      </c>
    </row>
    <row r="5627" spans="1:9" x14ac:dyDescent="0.2">
      <c r="A5627" s="84">
        <v>5608</v>
      </c>
      <c r="B5627" s="77">
        <v>1745</v>
      </c>
      <c r="C5627" s="77">
        <v>25</v>
      </c>
      <c r="D5627" s="77">
        <v>27</v>
      </c>
      <c r="E5627" s="77">
        <v>189</v>
      </c>
      <c r="F5627" s="76">
        <v>26</v>
      </c>
      <c r="G5627" s="76">
        <v>1</v>
      </c>
      <c r="H5627" s="76">
        <v>0</v>
      </c>
      <c r="I5627" s="76">
        <v>4</v>
      </c>
    </row>
    <row r="5628" spans="1:9" x14ac:dyDescent="0.2">
      <c r="A5628" s="84">
        <v>5609</v>
      </c>
      <c r="B5628" s="77">
        <v>1756</v>
      </c>
      <c r="C5628" s="77">
        <v>40</v>
      </c>
      <c r="D5628" s="77">
        <v>14</v>
      </c>
      <c r="E5628" s="77">
        <v>178</v>
      </c>
      <c r="F5628" s="76">
        <v>9</v>
      </c>
      <c r="G5628" s="76">
        <v>0</v>
      </c>
      <c r="H5628" s="76">
        <v>0</v>
      </c>
      <c r="I5628" s="76">
        <v>0</v>
      </c>
    </row>
    <row r="5629" spans="1:9" x14ac:dyDescent="0.2">
      <c r="A5629" s="84">
        <v>5610</v>
      </c>
      <c r="B5629" s="77">
        <v>1713</v>
      </c>
      <c r="C5629" s="77">
        <v>40</v>
      </c>
      <c r="D5629" s="77">
        <v>5</v>
      </c>
      <c r="E5629" s="77">
        <v>272</v>
      </c>
      <c r="F5629" s="76">
        <v>18</v>
      </c>
      <c r="G5629" s="76">
        <v>1</v>
      </c>
      <c r="H5629" s="76">
        <v>0</v>
      </c>
      <c r="I5629" s="76">
        <v>4</v>
      </c>
    </row>
    <row r="5630" spans="1:9" x14ac:dyDescent="0.2">
      <c r="A5630" s="84">
        <v>5611</v>
      </c>
      <c r="B5630" s="77">
        <v>1796</v>
      </c>
      <c r="C5630" s="77">
        <v>177</v>
      </c>
      <c r="D5630" s="77">
        <v>252</v>
      </c>
      <c r="E5630" s="77">
        <v>35</v>
      </c>
      <c r="F5630" s="76">
        <v>17</v>
      </c>
      <c r="G5630" s="76">
        <v>1</v>
      </c>
      <c r="H5630" s="76">
        <v>1</v>
      </c>
      <c r="I5630" s="76">
        <v>0</v>
      </c>
    </row>
    <row r="5631" spans="1:9" x14ac:dyDescent="0.2">
      <c r="A5631" s="84">
        <v>5612</v>
      </c>
      <c r="B5631" s="77">
        <v>1798</v>
      </c>
      <c r="C5631" s="77">
        <v>481</v>
      </c>
      <c r="D5631" s="77">
        <v>87</v>
      </c>
      <c r="E5631" s="77">
        <v>152</v>
      </c>
      <c r="F5631" s="76">
        <v>25</v>
      </c>
      <c r="G5631" s="76">
        <v>6</v>
      </c>
      <c r="H5631" s="76">
        <v>2</v>
      </c>
      <c r="I5631" s="76">
        <v>2</v>
      </c>
    </row>
    <row r="5632" spans="1:9" x14ac:dyDescent="0.2">
      <c r="A5632" s="84">
        <v>5613</v>
      </c>
      <c r="B5632" s="77">
        <v>1819</v>
      </c>
      <c r="C5632" s="77">
        <v>163</v>
      </c>
      <c r="D5632" s="77">
        <v>163</v>
      </c>
      <c r="E5632" s="77">
        <v>1154</v>
      </c>
      <c r="F5632" s="76">
        <v>19</v>
      </c>
      <c r="G5632" s="76">
        <v>2</v>
      </c>
      <c r="H5632" s="76">
        <v>0</v>
      </c>
      <c r="I5632" s="76">
        <v>21</v>
      </c>
    </row>
    <row r="5633" spans="1:9" x14ac:dyDescent="0.2">
      <c r="A5633" s="84">
        <v>5614</v>
      </c>
      <c r="B5633" s="77">
        <v>1772</v>
      </c>
      <c r="C5633" s="77">
        <v>257</v>
      </c>
      <c r="D5633" s="77">
        <v>117</v>
      </c>
      <c r="E5633" s="77">
        <v>73</v>
      </c>
      <c r="F5633" s="76">
        <v>26</v>
      </c>
      <c r="G5633" s="76">
        <v>8</v>
      </c>
      <c r="H5633" s="76">
        <v>1</v>
      </c>
      <c r="I5633" s="76">
        <v>3</v>
      </c>
    </row>
    <row r="5634" spans="1:9" x14ac:dyDescent="0.2">
      <c r="A5634" s="84">
        <v>5615</v>
      </c>
      <c r="B5634" s="77">
        <v>1811</v>
      </c>
      <c r="C5634" s="77">
        <v>290</v>
      </c>
      <c r="D5634" s="77">
        <v>489</v>
      </c>
      <c r="E5634" s="77">
        <v>587</v>
      </c>
      <c r="F5634" s="76">
        <v>20</v>
      </c>
      <c r="G5634" s="76">
        <v>5</v>
      </c>
      <c r="H5634" s="76">
        <v>7</v>
      </c>
      <c r="I5634" s="76">
        <v>10</v>
      </c>
    </row>
    <row r="5635" spans="1:9" x14ac:dyDescent="0.2">
      <c r="A5635" s="84">
        <v>5616</v>
      </c>
      <c r="B5635" s="77">
        <v>1824</v>
      </c>
      <c r="C5635" s="77">
        <v>606</v>
      </c>
      <c r="D5635" s="77">
        <v>199</v>
      </c>
      <c r="E5635" s="77">
        <v>181</v>
      </c>
      <c r="F5635" s="76">
        <v>19</v>
      </c>
      <c r="G5635" s="76">
        <v>9</v>
      </c>
      <c r="H5635" s="76">
        <v>1</v>
      </c>
      <c r="I5635" s="76">
        <v>1</v>
      </c>
    </row>
    <row r="5636" spans="1:9" x14ac:dyDescent="0.2">
      <c r="A5636" s="84">
        <v>5617</v>
      </c>
      <c r="B5636" s="77">
        <v>1747</v>
      </c>
      <c r="C5636" s="77">
        <v>167</v>
      </c>
      <c r="D5636" s="77">
        <v>49</v>
      </c>
      <c r="E5636" s="77">
        <v>929</v>
      </c>
      <c r="F5636" s="76">
        <v>18</v>
      </c>
      <c r="G5636" s="76">
        <v>3</v>
      </c>
      <c r="H5636" s="76">
        <v>0</v>
      </c>
      <c r="I5636" s="76">
        <v>17</v>
      </c>
    </row>
    <row r="5637" spans="1:9" x14ac:dyDescent="0.2">
      <c r="A5637" s="84">
        <v>5618</v>
      </c>
      <c r="B5637" s="77">
        <v>1777</v>
      </c>
      <c r="C5637" s="77">
        <v>25</v>
      </c>
      <c r="D5637" s="77">
        <v>279</v>
      </c>
      <c r="E5637" s="77">
        <v>395</v>
      </c>
      <c r="F5637" s="76">
        <v>24</v>
      </c>
      <c r="G5637" s="76">
        <v>0</v>
      </c>
      <c r="H5637" s="76">
        <v>3</v>
      </c>
      <c r="I5637" s="76">
        <v>5</v>
      </c>
    </row>
    <row r="5638" spans="1:9" x14ac:dyDescent="0.2">
      <c r="A5638" s="84">
        <v>5619</v>
      </c>
      <c r="B5638" s="77">
        <v>1853</v>
      </c>
      <c r="C5638" s="77">
        <v>1448</v>
      </c>
      <c r="D5638" s="77">
        <v>219</v>
      </c>
      <c r="E5638" s="77">
        <v>275</v>
      </c>
      <c r="F5638" s="76">
        <v>18</v>
      </c>
      <c r="G5638" s="76">
        <v>18</v>
      </c>
      <c r="H5638" s="76">
        <v>2</v>
      </c>
      <c r="I5638" s="76">
        <v>8</v>
      </c>
    </row>
    <row r="5639" spans="1:9" x14ac:dyDescent="0.2">
      <c r="A5639" s="84">
        <v>5620</v>
      </c>
      <c r="B5639" s="77">
        <v>1786</v>
      </c>
      <c r="C5639" s="77">
        <v>809</v>
      </c>
      <c r="D5639" s="77">
        <v>372</v>
      </c>
      <c r="E5639" s="77">
        <v>170</v>
      </c>
      <c r="F5639" s="76">
        <v>13</v>
      </c>
      <c r="G5639" s="76">
        <v>8</v>
      </c>
      <c r="H5639" s="76">
        <v>3</v>
      </c>
      <c r="I5639" s="76">
        <v>1</v>
      </c>
    </row>
    <row r="5640" spans="1:9" x14ac:dyDescent="0.2">
      <c r="A5640" s="84">
        <v>5621</v>
      </c>
      <c r="B5640" s="77">
        <v>1746</v>
      </c>
      <c r="C5640" s="77">
        <v>370</v>
      </c>
      <c r="D5640" s="77">
        <v>129</v>
      </c>
      <c r="E5640" s="77">
        <v>545</v>
      </c>
      <c r="F5640" s="76">
        <v>20</v>
      </c>
      <c r="G5640" s="76">
        <v>3</v>
      </c>
      <c r="H5640" s="76">
        <v>1</v>
      </c>
      <c r="I5640" s="76">
        <v>9</v>
      </c>
    </row>
    <row r="5641" spans="1:9" x14ac:dyDescent="0.2">
      <c r="A5641" s="84">
        <v>5622</v>
      </c>
      <c r="B5641" s="77">
        <v>1763</v>
      </c>
      <c r="C5641" s="77">
        <v>102</v>
      </c>
      <c r="D5641" s="77">
        <v>89</v>
      </c>
      <c r="E5641" s="77">
        <v>710</v>
      </c>
      <c r="F5641" s="76">
        <v>12</v>
      </c>
      <c r="G5641" s="76">
        <v>1</v>
      </c>
      <c r="H5641" s="76">
        <v>4</v>
      </c>
      <c r="I5641" s="76">
        <v>7</v>
      </c>
    </row>
    <row r="5642" spans="1:9" x14ac:dyDescent="0.2">
      <c r="A5642" s="84">
        <v>5623</v>
      </c>
      <c r="B5642" s="77">
        <v>1780</v>
      </c>
      <c r="C5642" s="77">
        <v>163</v>
      </c>
      <c r="D5642" s="77">
        <v>57</v>
      </c>
      <c r="E5642" s="77">
        <v>408</v>
      </c>
      <c r="F5642" s="76">
        <v>11</v>
      </c>
      <c r="G5642" s="76">
        <v>0</v>
      </c>
      <c r="H5642" s="76">
        <v>1</v>
      </c>
      <c r="I5642" s="76">
        <v>5</v>
      </c>
    </row>
    <row r="5643" spans="1:9" x14ac:dyDescent="0.2">
      <c r="A5643" s="84">
        <v>5624</v>
      </c>
      <c r="B5643" s="77">
        <v>1708</v>
      </c>
      <c r="C5643" s="77">
        <v>20</v>
      </c>
      <c r="D5643" s="77">
        <v>43</v>
      </c>
      <c r="E5643" s="77">
        <v>579</v>
      </c>
      <c r="F5643" s="76">
        <v>17</v>
      </c>
      <c r="G5643" s="76">
        <v>0</v>
      </c>
      <c r="H5643" s="76">
        <v>3</v>
      </c>
      <c r="I5643" s="76">
        <v>9</v>
      </c>
    </row>
    <row r="5644" spans="1:9" x14ac:dyDescent="0.2">
      <c r="A5644" s="84">
        <v>5625</v>
      </c>
      <c r="B5644" s="77">
        <v>1789</v>
      </c>
      <c r="C5644" s="77">
        <v>204</v>
      </c>
      <c r="D5644" s="77">
        <v>350</v>
      </c>
      <c r="E5644" s="77">
        <v>445</v>
      </c>
      <c r="F5644" s="76">
        <v>16</v>
      </c>
      <c r="G5644" s="76">
        <v>2</v>
      </c>
      <c r="H5644" s="76">
        <v>5</v>
      </c>
      <c r="I5644" s="76">
        <v>8</v>
      </c>
    </row>
    <row r="5645" spans="1:9" x14ac:dyDescent="0.2">
      <c r="A5645" s="84">
        <v>5626</v>
      </c>
      <c r="B5645" s="77">
        <v>1790</v>
      </c>
      <c r="C5645" s="77">
        <v>349</v>
      </c>
      <c r="D5645" s="77">
        <v>58</v>
      </c>
      <c r="E5645" s="77">
        <v>837</v>
      </c>
      <c r="F5645" s="76">
        <v>21</v>
      </c>
      <c r="G5645" s="76">
        <v>8</v>
      </c>
      <c r="H5645" s="76">
        <v>1</v>
      </c>
      <c r="I5645" s="76">
        <v>9</v>
      </c>
    </row>
    <row r="5646" spans="1:9" x14ac:dyDescent="0.2">
      <c r="A5646" s="84">
        <v>5627</v>
      </c>
      <c r="B5646" s="77">
        <v>1862</v>
      </c>
      <c r="C5646" s="77">
        <v>683</v>
      </c>
      <c r="D5646" s="77">
        <v>304</v>
      </c>
      <c r="E5646" s="77">
        <v>3400</v>
      </c>
      <c r="F5646" s="76">
        <v>23</v>
      </c>
      <c r="G5646" s="76">
        <v>10</v>
      </c>
      <c r="H5646" s="76">
        <v>2</v>
      </c>
      <c r="I5646" s="76">
        <v>58</v>
      </c>
    </row>
    <row r="5647" spans="1:9" x14ac:dyDescent="0.2">
      <c r="A5647" s="84">
        <v>5628</v>
      </c>
      <c r="B5647" s="77">
        <v>1723</v>
      </c>
      <c r="C5647" s="77">
        <v>495</v>
      </c>
      <c r="D5647" s="77">
        <v>71</v>
      </c>
      <c r="E5647" s="77">
        <v>265</v>
      </c>
      <c r="F5647" s="76">
        <v>18</v>
      </c>
      <c r="G5647" s="76">
        <v>5</v>
      </c>
      <c r="H5647" s="76">
        <v>0</v>
      </c>
      <c r="I5647" s="76">
        <v>3</v>
      </c>
    </row>
    <row r="5648" spans="1:9" x14ac:dyDescent="0.2">
      <c r="A5648" s="84">
        <v>5629</v>
      </c>
      <c r="B5648" s="77">
        <v>1745</v>
      </c>
      <c r="C5648" s="77">
        <v>2</v>
      </c>
      <c r="D5648" s="77">
        <v>59</v>
      </c>
      <c r="E5648" s="77">
        <v>177</v>
      </c>
      <c r="F5648" s="76">
        <v>21</v>
      </c>
      <c r="G5648" s="76">
        <v>0</v>
      </c>
      <c r="H5648" s="76">
        <v>1</v>
      </c>
      <c r="I5648" s="76">
        <v>5</v>
      </c>
    </row>
    <row r="5649" spans="1:9" x14ac:dyDescent="0.2">
      <c r="A5649" s="84">
        <v>5630</v>
      </c>
      <c r="B5649" s="77">
        <v>1771</v>
      </c>
      <c r="C5649" s="77">
        <v>12</v>
      </c>
      <c r="D5649" s="77">
        <v>473</v>
      </c>
      <c r="E5649" s="77">
        <v>525</v>
      </c>
      <c r="F5649" s="76">
        <v>22</v>
      </c>
      <c r="G5649" s="76">
        <v>1</v>
      </c>
      <c r="H5649" s="76">
        <v>3</v>
      </c>
      <c r="I5649" s="76">
        <v>7</v>
      </c>
    </row>
    <row r="5650" spans="1:9" x14ac:dyDescent="0.2">
      <c r="A5650" s="84">
        <v>5631</v>
      </c>
      <c r="B5650" s="77">
        <v>1832</v>
      </c>
      <c r="C5650" s="77">
        <v>396</v>
      </c>
      <c r="D5650" s="77">
        <v>155</v>
      </c>
      <c r="E5650" s="77">
        <v>557</v>
      </c>
      <c r="F5650" s="76">
        <v>18</v>
      </c>
      <c r="G5650" s="76">
        <v>3</v>
      </c>
      <c r="H5650" s="76">
        <v>1</v>
      </c>
      <c r="I5650" s="76">
        <v>9</v>
      </c>
    </row>
    <row r="5651" spans="1:9" x14ac:dyDescent="0.2">
      <c r="A5651" s="84">
        <v>5632</v>
      </c>
      <c r="B5651" s="77">
        <v>1795</v>
      </c>
      <c r="C5651" s="77">
        <v>208</v>
      </c>
      <c r="D5651" s="77">
        <v>90</v>
      </c>
      <c r="E5651" s="77">
        <v>459</v>
      </c>
      <c r="F5651" s="76">
        <v>20</v>
      </c>
      <c r="G5651" s="76">
        <v>2</v>
      </c>
      <c r="H5651" s="76">
        <v>0</v>
      </c>
      <c r="I5651" s="76">
        <v>5</v>
      </c>
    </row>
    <row r="5652" spans="1:9" x14ac:dyDescent="0.2">
      <c r="A5652" s="84">
        <v>5633</v>
      </c>
      <c r="B5652" s="77">
        <v>1865</v>
      </c>
      <c r="C5652" s="77">
        <v>786</v>
      </c>
      <c r="D5652" s="77">
        <v>511</v>
      </c>
      <c r="E5652" s="77">
        <v>609</v>
      </c>
      <c r="F5652" s="76">
        <v>20</v>
      </c>
      <c r="G5652" s="76">
        <v>8</v>
      </c>
      <c r="H5652" s="76">
        <v>7</v>
      </c>
      <c r="I5652" s="76">
        <v>12</v>
      </c>
    </row>
    <row r="5653" spans="1:9" x14ac:dyDescent="0.2">
      <c r="A5653" s="84">
        <v>5634</v>
      </c>
      <c r="B5653" s="77">
        <v>1771</v>
      </c>
      <c r="C5653" s="77">
        <v>186</v>
      </c>
      <c r="D5653" s="77">
        <v>114</v>
      </c>
      <c r="E5653" s="77">
        <v>74</v>
      </c>
      <c r="F5653" s="76">
        <v>13</v>
      </c>
      <c r="G5653" s="76">
        <v>0</v>
      </c>
      <c r="H5653" s="76">
        <v>3</v>
      </c>
      <c r="I5653" s="76">
        <v>1</v>
      </c>
    </row>
    <row r="5654" spans="1:9" x14ac:dyDescent="0.2">
      <c r="A5654" s="84">
        <v>5635</v>
      </c>
      <c r="B5654" s="77">
        <v>1739</v>
      </c>
      <c r="C5654" s="77">
        <v>125</v>
      </c>
      <c r="D5654" s="77">
        <v>78</v>
      </c>
      <c r="E5654" s="77">
        <v>60</v>
      </c>
      <c r="F5654" s="76">
        <v>14</v>
      </c>
      <c r="G5654" s="76">
        <v>0</v>
      </c>
      <c r="H5654" s="76">
        <v>1</v>
      </c>
      <c r="I5654" s="76">
        <v>1</v>
      </c>
    </row>
    <row r="5655" spans="1:9" x14ac:dyDescent="0.2">
      <c r="A5655" s="84">
        <v>5636</v>
      </c>
      <c r="B5655" s="77">
        <v>1802</v>
      </c>
      <c r="C5655" s="77">
        <v>636</v>
      </c>
      <c r="D5655" s="77">
        <v>162</v>
      </c>
      <c r="E5655" s="77">
        <v>168</v>
      </c>
      <c r="F5655" s="76">
        <v>17</v>
      </c>
      <c r="G5655" s="76">
        <v>7</v>
      </c>
      <c r="H5655" s="76">
        <v>0</v>
      </c>
      <c r="I5655" s="76">
        <v>2</v>
      </c>
    </row>
    <row r="5656" spans="1:9" x14ac:dyDescent="0.2">
      <c r="A5656" s="84">
        <v>5637</v>
      </c>
      <c r="B5656" s="77">
        <v>1751</v>
      </c>
      <c r="C5656" s="77">
        <v>31</v>
      </c>
      <c r="D5656" s="77">
        <v>30</v>
      </c>
      <c r="E5656" s="77">
        <v>327</v>
      </c>
      <c r="F5656" s="76">
        <v>16</v>
      </c>
      <c r="G5656" s="76">
        <v>0</v>
      </c>
      <c r="H5656" s="76">
        <v>0</v>
      </c>
      <c r="I5656" s="76">
        <v>7</v>
      </c>
    </row>
    <row r="5657" spans="1:9" x14ac:dyDescent="0.2">
      <c r="A5657" s="84">
        <v>5638</v>
      </c>
      <c r="B5657" s="77">
        <v>1775</v>
      </c>
      <c r="C5657" s="77">
        <v>134</v>
      </c>
      <c r="D5657" s="77">
        <v>120</v>
      </c>
      <c r="E5657" s="77">
        <v>126</v>
      </c>
      <c r="F5657" s="76">
        <v>14</v>
      </c>
      <c r="G5657" s="76">
        <v>0</v>
      </c>
      <c r="H5657" s="76">
        <v>0</v>
      </c>
      <c r="I5657" s="76">
        <v>0</v>
      </c>
    </row>
    <row r="5658" spans="1:9" x14ac:dyDescent="0.2">
      <c r="A5658" s="84">
        <v>5639</v>
      </c>
      <c r="B5658" s="77">
        <v>1762</v>
      </c>
      <c r="C5658" s="77">
        <v>220</v>
      </c>
      <c r="D5658" s="77">
        <v>141</v>
      </c>
      <c r="E5658" s="77">
        <v>225</v>
      </c>
      <c r="F5658" s="76">
        <v>17</v>
      </c>
      <c r="G5658" s="76">
        <v>4</v>
      </c>
      <c r="H5658" s="76">
        <v>1</v>
      </c>
      <c r="I5658" s="76">
        <v>4</v>
      </c>
    </row>
    <row r="5659" spans="1:9" x14ac:dyDescent="0.2">
      <c r="A5659" s="84">
        <v>5640</v>
      </c>
      <c r="B5659" s="77">
        <v>1812</v>
      </c>
      <c r="C5659" s="77">
        <v>304</v>
      </c>
      <c r="D5659" s="77">
        <v>202</v>
      </c>
      <c r="E5659" s="77">
        <v>848</v>
      </c>
      <c r="F5659" s="76">
        <v>17</v>
      </c>
      <c r="G5659" s="76">
        <v>2</v>
      </c>
      <c r="H5659" s="76">
        <v>1</v>
      </c>
      <c r="I5659" s="76">
        <v>15</v>
      </c>
    </row>
    <row r="5660" spans="1:9" x14ac:dyDescent="0.2">
      <c r="A5660" s="84">
        <v>5641</v>
      </c>
      <c r="B5660" s="77">
        <v>1748</v>
      </c>
      <c r="C5660" s="77">
        <v>238</v>
      </c>
      <c r="D5660" s="77">
        <v>20</v>
      </c>
      <c r="E5660" s="77">
        <v>51</v>
      </c>
      <c r="F5660" s="76">
        <v>18</v>
      </c>
      <c r="G5660" s="76">
        <v>1</v>
      </c>
      <c r="H5660" s="76">
        <v>0</v>
      </c>
      <c r="I5660" s="76">
        <v>0</v>
      </c>
    </row>
    <row r="5661" spans="1:9" x14ac:dyDescent="0.2">
      <c r="A5661" s="84">
        <v>5642</v>
      </c>
      <c r="B5661" s="77">
        <v>1816</v>
      </c>
      <c r="C5661" s="77">
        <v>1072</v>
      </c>
      <c r="D5661" s="77">
        <v>111</v>
      </c>
      <c r="E5661" s="77">
        <v>1242</v>
      </c>
      <c r="F5661" s="76">
        <v>19</v>
      </c>
      <c r="G5661" s="76">
        <v>11</v>
      </c>
      <c r="H5661" s="76">
        <v>1</v>
      </c>
      <c r="I5661" s="76">
        <v>15</v>
      </c>
    </row>
    <row r="5662" spans="1:9" x14ac:dyDescent="0.2">
      <c r="A5662" s="84">
        <v>5643</v>
      </c>
      <c r="B5662" s="77">
        <v>1765</v>
      </c>
      <c r="C5662" s="77">
        <v>611</v>
      </c>
      <c r="D5662" s="77">
        <v>149</v>
      </c>
      <c r="E5662" s="77">
        <v>463</v>
      </c>
      <c r="F5662" s="76">
        <v>19</v>
      </c>
      <c r="G5662" s="76">
        <v>4</v>
      </c>
      <c r="H5662" s="76">
        <v>0</v>
      </c>
      <c r="I5662" s="76">
        <v>8</v>
      </c>
    </row>
    <row r="5663" spans="1:9" x14ac:dyDescent="0.2">
      <c r="A5663" s="84">
        <v>5644</v>
      </c>
      <c r="B5663" s="77">
        <v>1751</v>
      </c>
      <c r="C5663" s="77">
        <v>90</v>
      </c>
      <c r="D5663" s="77">
        <v>46</v>
      </c>
      <c r="E5663" s="77">
        <v>92</v>
      </c>
      <c r="F5663" s="76">
        <v>18</v>
      </c>
      <c r="G5663" s="76">
        <v>0</v>
      </c>
      <c r="H5663" s="76">
        <v>1</v>
      </c>
      <c r="I5663" s="76">
        <v>1</v>
      </c>
    </row>
    <row r="5664" spans="1:9" x14ac:dyDescent="0.2">
      <c r="A5664" s="84">
        <v>5645</v>
      </c>
      <c r="B5664" s="77">
        <v>1772</v>
      </c>
      <c r="C5664" s="77">
        <v>139</v>
      </c>
      <c r="D5664" s="77">
        <v>124</v>
      </c>
      <c r="E5664" s="77">
        <v>282</v>
      </c>
      <c r="F5664" s="76">
        <v>19</v>
      </c>
      <c r="G5664" s="76">
        <v>3</v>
      </c>
      <c r="H5664" s="76">
        <v>2</v>
      </c>
      <c r="I5664" s="76">
        <v>4</v>
      </c>
    </row>
    <row r="5665" spans="1:9" x14ac:dyDescent="0.2">
      <c r="A5665" s="84">
        <v>5646</v>
      </c>
      <c r="B5665" s="77">
        <v>1752</v>
      </c>
      <c r="C5665" s="77">
        <v>39</v>
      </c>
      <c r="D5665" s="77">
        <v>47</v>
      </c>
      <c r="E5665" s="77">
        <v>465</v>
      </c>
      <c r="F5665" s="76">
        <v>13</v>
      </c>
      <c r="G5665" s="76">
        <v>0</v>
      </c>
      <c r="H5665" s="76">
        <v>0</v>
      </c>
      <c r="I5665" s="76">
        <v>4</v>
      </c>
    </row>
    <row r="5666" spans="1:9" x14ac:dyDescent="0.2">
      <c r="A5666" s="84">
        <v>5647</v>
      </c>
      <c r="B5666" s="77">
        <v>1799</v>
      </c>
      <c r="C5666" s="77">
        <v>534</v>
      </c>
      <c r="D5666" s="77">
        <v>369</v>
      </c>
      <c r="E5666" s="77">
        <v>203</v>
      </c>
      <c r="F5666" s="76">
        <v>18</v>
      </c>
      <c r="G5666" s="76">
        <v>3</v>
      </c>
      <c r="H5666" s="76">
        <v>3</v>
      </c>
      <c r="I5666" s="76">
        <v>3</v>
      </c>
    </row>
    <row r="5667" spans="1:9" x14ac:dyDescent="0.2">
      <c r="A5667" s="84">
        <v>5648</v>
      </c>
      <c r="B5667" s="77">
        <v>1750</v>
      </c>
      <c r="C5667" s="77">
        <v>440</v>
      </c>
      <c r="D5667" s="77">
        <v>177</v>
      </c>
      <c r="E5667" s="77">
        <v>248</v>
      </c>
      <c r="F5667" s="76">
        <v>15</v>
      </c>
      <c r="G5667" s="76">
        <v>4</v>
      </c>
      <c r="H5667" s="76">
        <v>0</v>
      </c>
      <c r="I5667" s="76">
        <v>4</v>
      </c>
    </row>
    <row r="5668" spans="1:9" x14ac:dyDescent="0.2">
      <c r="A5668" s="84">
        <v>5649</v>
      </c>
      <c r="B5668" s="77">
        <v>1839</v>
      </c>
      <c r="C5668" s="77">
        <v>1055</v>
      </c>
      <c r="D5668" s="77">
        <v>333</v>
      </c>
      <c r="E5668" s="77">
        <v>769</v>
      </c>
      <c r="F5668" s="76">
        <v>25</v>
      </c>
      <c r="G5668" s="76">
        <v>15</v>
      </c>
      <c r="H5668" s="76">
        <v>3</v>
      </c>
      <c r="I5668" s="76">
        <v>18</v>
      </c>
    </row>
    <row r="5669" spans="1:9" x14ac:dyDescent="0.2">
      <c r="A5669" s="84">
        <v>5650</v>
      </c>
      <c r="B5669" s="77">
        <v>1791</v>
      </c>
      <c r="C5669" s="77">
        <v>61</v>
      </c>
      <c r="D5669" s="77">
        <v>110</v>
      </c>
      <c r="E5669" s="77">
        <v>560</v>
      </c>
      <c r="F5669" s="76">
        <v>22</v>
      </c>
      <c r="G5669" s="76">
        <v>1</v>
      </c>
      <c r="H5669" s="76">
        <v>1</v>
      </c>
      <c r="I5669" s="76">
        <v>15</v>
      </c>
    </row>
    <row r="5670" spans="1:9" x14ac:dyDescent="0.2">
      <c r="A5670" s="84">
        <v>5651</v>
      </c>
      <c r="B5670" s="77">
        <v>1869</v>
      </c>
      <c r="C5670" s="77">
        <v>552</v>
      </c>
      <c r="D5670" s="77">
        <v>496</v>
      </c>
      <c r="E5670" s="77">
        <v>1989</v>
      </c>
      <c r="F5670" s="76">
        <v>25</v>
      </c>
      <c r="G5670" s="76">
        <v>10</v>
      </c>
      <c r="H5670" s="76">
        <v>2</v>
      </c>
      <c r="I5670" s="76">
        <v>40</v>
      </c>
    </row>
    <row r="5671" spans="1:9" x14ac:dyDescent="0.2">
      <c r="A5671" s="84">
        <v>5652</v>
      </c>
      <c r="B5671" s="77">
        <v>1735</v>
      </c>
      <c r="C5671" s="77">
        <v>45</v>
      </c>
      <c r="D5671" s="77">
        <v>63</v>
      </c>
      <c r="E5671" s="77">
        <v>338</v>
      </c>
      <c r="F5671" s="76">
        <v>19</v>
      </c>
      <c r="G5671" s="76">
        <v>1</v>
      </c>
      <c r="H5671" s="76">
        <v>0</v>
      </c>
      <c r="I5671" s="76">
        <v>4</v>
      </c>
    </row>
    <row r="5672" spans="1:9" x14ac:dyDescent="0.2">
      <c r="A5672" s="84">
        <v>5653</v>
      </c>
      <c r="B5672" s="77">
        <v>1771</v>
      </c>
      <c r="C5672" s="77">
        <v>121</v>
      </c>
      <c r="D5672" s="77">
        <v>39</v>
      </c>
      <c r="E5672" s="77">
        <v>443</v>
      </c>
      <c r="F5672" s="76">
        <v>19</v>
      </c>
      <c r="G5672" s="76">
        <v>2</v>
      </c>
      <c r="H5672" s="76">
        <v>1</v>
      </c>
      <c r="I5672" s="76">
        <v>7</v>
      </c>
    </row>
    <row r="5673" spans="1:9" x14ac:dyDescent="0.2">
      <c r="A5673" s="84">
        <v>5654</v>
      </c>
      <c r="B5673" s="77">
        <v>1790</v>
      </c>
      <c r="C5673" s="77">
        <v>804</v>
      </c>
      <c r="D5673" s="77">
        <v>165</v>
      </c>
      <c r="E5673" s="77">
        <v>1374</v>
      </c>
      <c r="F5673" s="76">
        <v>18</v>
      </c>
      <c r="G5673" s="76">
        <v>11</v>
      </c>
      <c r="H5673" s="76">
        <v>1</v>
      </c>
      <c r="I5673" s="76">
        <v>24</v>
      </c>
    </row>
    <row r="5674" spans="1:9" x14ac:dyDescent="0.2">
      <c r="A5674" s="84">
        <v>5655</v>
      </c>
      <c r="B5674" s="77">
        <v>1749</v>
      </c>
      <c r="C5674" s="77">
        <v>278</v>
      </c>
      <c r="D5674" s="77">
        <v>50</v>
      </c>
      <c r="E5674" s="77">
        <v>228</v>
      </c>
      <c r="F5674" s="76">
        <v>22</v>
      </c>
      <c r="G5674" s="76">
        <v>7</v>
      </c>
      <c r="H5674" s="76">
        <v>1</v>
      </c>
      <c r="I5674" s="76">
        <v>4</v>
      </c>
    </row>
    <row r="5675" spans="1:9" x14ac:dyDescent="0.2">
      <c r="A5675" s="84">
        <v>5656</v>
      </c>
      <c r="B5675" s="77">
        <v>1797</v>
      </c>
      <c r="C5675" s="77">
        <v>362</v>
      </c>
      <c r="D5675" s="77">
        <v>31</v>
      </c>
      <c r="E5675" s="77">
        <v>622</v>
      </c>
      <c r="F5675" s="76">
        <v>24</v>
      </c>
      <c r="G5675" s="76">
        <v>3</v>
      </c>
      <c r="H5675" s="76">
        <v>0</v>
      </c>
      <c r="I5675" s="76">
        <v>11</v>
      </c>
    </row>
    <row r="5676" spans="1:9" x14ac:dyDescent="0.2">
      <c r="A5676" s="84">
        <v>5657</v>
      </c>
      <c r="B5676" s="77">
        <v>1747</v>
      </c>
      <c r="C5676" s="77">
        <v>8</v>
      </c>
      <c r="D5676" s="77">
        <v>25</v>
      </c>
      <c r="E5676" s="77">
        <v>245</v>
      </c>
      <c r="F5676" s="76">
        <v>10</v>
      </c>
      <c r="G5676" s="76">
        <v>0</v>
      </c>
      <c r="H5676" s="76">
        <v>0</v>
      </c>
      <c r="I5676" s="76">
        <v>1</v>
      </c>
    </row>
    <row r="5677" spans="1:9" x14ac:dyDescent="0.2">
      <c r="A5677" s="84">
        <v>5658</v>
      </c>
      <c r="B5677" s="77">
        <v>1789</v>
      </c>
      <c r="C5677" s="77">
        <v>191</v>
      </c>
      <c r="D5677" s="77">
        <v>285</v>
      </c>
      <c r="E5677" s="77">
        <v>533</v>
      </c>
      <c r="F5677" s="76">
        <v>18</v>
      </c>
      <c r="G5677" s="76">
        <v>1</v>
      </c>
      <c r="H5677" s="76">
        <v>5</v>
      </c>
      <c r="I5677" s="76">
        <v>12</v>
      </c>
    </row>
    <row r="5678" spans="1:9" x14ac:dyDescent="0.2">
      <c r="A5678" s="84">
        <v>5659</v>
      </c>
      <c r="B5678" s="77">
        <v>1813</v>
      </c>
      <c r="C5678" s="77">
        <v>317</v>
      </c>
      <c r="D5678" s="77">
        <v>123</v>
      </c>
      <c r="E5678" s="77">
        <v>124</v>
      </c>
      <c r="F5678" s="76">
        <v>23</v>
      </c>
      <c r="G5678" s="76">
        <v>4</v>
      </c>
      <c r="H5678" s="76">
        <v>1</v>
      </c>
      <c r="I5678" s="76">
        <v>1</v>
      </c>
    </row>
    <row r="5679" spans="1:9" x14ac:dyDescent="0.2">
      <c r="A5679" s="84">
        <v>5660</v>
      </c>
      <c r="B5679" s="77">
        <v>1911</v>
      </c>
      <c r="C5679" s="77">
        <v>1482</v>
      </c>
      <c r="D5679" s="77">
        <v>567</v>
      </c>
      <c r="E5679" s="77">
        <v>2028</v>
      </c>
      <c r="F5679" s="76">
        <v>25</v>
      </c>
      <c r="G5679" s="76">
        <v>22</v>
      </c>
      <c r="H5679" s="76">
        <v>0</v>
      </c>
      <c r="I5679" s="76">
        <v>31</v>
      </c>
    </row>
    <row r="5680" spans="1:9" x14ac:dyDescent="0.2">
      <c r="A5680" s="84">
        <v>5661</v>
      </c>
      <c r="B5680" s="77">
        <v>1773</v>
      </c>
      <c r="C5680" s="77">
        <v>175</v>
      </c>
      <c r="D5680" s="77">
        <v>30</v>
      </c>
      <c r="E5680" s="77">
        <v>290</v>
      </c>
      <c r="F5680" s="76">
        <v>16</v>
      </c>
      <c r="G5680" s="76">
        <v>3</v>
      </c>
      <c r="H5680" s="76">
        <v>0</v>
      </c>
      <c r="I5680" s="76">
        <v>4</v>
      </c>
    </row>
    <row r="5681" spans="1:9" x14ac:dyDescent="0.2">
      <c r="A5681" s="84">
        <v>5662</v>
      </c>
      <c r="B5681" s="77">
        <v>1828</v>
      </c>
      <c r="C5681" s="77">
        <v>1498</v>
      </c>
      <c r="D5681" s="77">
        <v>165</v>
      </c>
      <c r="E5681" s="77">
        <v>322</v>
      </c>
      <c r="F5681" s="76">
        <v>7</v>
      </c>
      <c r="G5681" s="76">
        <v>9</v>
      </c>
      <c r="H5681" s="76">
        <v>2</v>
      </c>
      <c r="I5681" s="76">
        <v>0</v>
      </c>
    </row>
    <row r="5682" spans="1:9" x14ac:dyDescent="0.2">
      <c r="A5682" s="84">
        <v>5663</v>
      </c>
      <c r="B5682" s="77">
        <v>1757</v>
      </c>
      <c r="C5682" s="77">
        <v>53</v>
      </c>
      <c r="D5682" s="77">
        <v>31</v>
      </c>
      <c r="E5682" s="77">
        <v>16</v>
      </c>
      <c r="F5682" s="76">
        <v>14</v>
      </c>
      <c r="G5682" s="76">
        <v>0</v>
      </c>
      <c r="H5682" s="76">
        <v>0</v>
      </c>
      <c r="I5682" s="76">
        <v>0</v>
      </c>
    </row>
    <row r="5683" spans="1:9" x14ac:dyDescent="0.2">
      <c r="A5683" s="84">
        <v>5664</v>
      </c>
      <c r="B5683" s="77">
        <v>1766</v>
      </c>
      <c r="C5683" s="77">
        <v>154</v>
      </c>
      <c r="D5683" s="77">
        <v>24</v>
      </c>
      <c r="E5683" s="77">
        <v>705</v>
      </c>
      <c r="F5683" s="76">
        <v>17</v>
      </c>
      <c r="G5683" s="76">
        <v>0</v>
      </c>
      <c r="H5683" s="76">
        <v>0</v>
      </c>
      <c r="I5683" s="76">
        <v>11</v>
      </c>
    </row>
    <row r="5684" spans="1:9" x14ac:dyDescent="0.2">
      <c r="A5684" s="84">
        <v>5665</v>
      </c>
      <c r="B5684" s="77">
        <v>1720</v>
      </c>
      <c r="C5684" s="77">
        <v>38</v>
      </c>
      <c r="D5684" s="77">
        <v>24</v>
      </c>
      <c r="E5684" s="77">
        <v>15</v>
      </c>
      <c r="F5684" s="76">
        <v>14</v>
      </c>
      <c r="G5684" s="76">
        <v>2</v>
      </c>
      <c r="H5684" s="76">
        <v>0</v>
      </c>
      <c r="I5684" s="76">
        <v>0</v>
      </c>
    </row>
    <row r="5685" spans="1:9" x14ac:dyDescent="0.2">
      <c r="A5685" s="84">
        <v>5666</v>
      </c>
      <c r="B5685" s="77">
        <v>1758</v>
      </c>
      <c r="C5685" s="77">
        <v>280</v>
      </c>
      <c r="D5685" s="77">
        <v>126</v>
      </c>
      <c r="E5685" s="77">
        <v>386</v>
      </c>
      <c r="F5685" s="76">
        <v>9</v>
      </c>
      <c r="G5685" s="76">
        <v>1</v>
      </c>
      <c r="H5685" s="76">
        <v>3</v>
      </c>
      <c r="I5685" s="76">
        <v>1</v>
      </c>
    </row>
    <row r="5686" spans="1:9" x14ac:dyDescent="0.2">
      <c r="A5686" s="84">
        <v>5667</v>
      </c>
      <c r="B5686" s="77">
        <v>1823</v>
      </c>
      <c r="C5686" s="77">
        <v>819</v>
      </c>
      <c r="D5686" s="77">
        <v>546</v>
      </c>
      <c r="E5686" s="77">
        <v>314</v>
      </c>
      <c r="F5686" s="76">
        <v>18</v>
      </c>
      <c r="G5686" s="76">
        <v>9</v>
      </c>
      <c r="H5686" s="76">
        <v>3</v>
      </c>
      <c r="I5686" s="76">
        <v>4</v>
      </c>
    </row>
    <row r="5687" spans="1:9" x14ac:dyDescent="0.2">
      <c r="A5687" s="84">
        <v>5668</v>
      </c>
      <c r="B5687" s="77">
        <v>1830</v>
      </c>
      <c r="C5687" s="77">
        <v>779</v>
      </c>
      <c r="D5687" s="77">
        <v>303</v>
      </c>
      <c r="E5687" s="77">
        <v>645</v>
      </c>
      <c r="F5687" s="76">
        <v>19</v>
      </c>
      <c r="G5687" s="76">
        <v>9</v>
      </c>
      <c r="H5687" s="76">
        <v>3</v>
      </c>
      <c r="I5687" s="76">
        <v>8</v>
      </c>
    </row>
    <row r="5688" spans="1:9" x14ac:dyDescent="0.2">
      <c r="A5688" s="84">
        <v>5669</v>
      </c>
      <c r="B5688" s="77">
        <v>1799</v>
      </c>
      <c r="C5688" s="77">
        <v>377</v>
      </c>
      <c r="D5688" s="77">
        <v>66</v>
      </c>
      <c r="E5688" s="77">
        <v>173</v>
      </c>
      <c r="F5688" s="76">
        <v>15</v>
      </c>
      <c r="G5688" s="76">
        <v>4</v>
      </c>
      <c r="H5688" s="76">
        <v>0</v>
      </c>
      <c r="I5688" s="76">
        <v>0</v>
      </c>
    </row>
    <row r="5689" spans="1:9" x14ac:dyDescent="0.2">
      <c r="A5689" s="84">
        <v>5670</v>
      </c>
      <c r="B5689" s="77">
        <v>1769</v>
      </c>
      <c r="C5689" s="77">
        <v>295</v>
      </c>
      <c r="D5689" s="77">
        <v>32</v>
      </c>
      <c r="E5689" s="77">
        <v>232</v>
      </c>
      <c r="F5689" s="76">
        <v>24</v>
      </c>
      <c r="G5689" s="76">
        <v>6</v>
      </c>
      <c r="H5689" s="76">
        <v>0</v>
      </c>
      <c r="I5689" s="76">
        <v>8</v>
      </c>
    </row>
    <row r="5690" spans="1:9" x14ac:dyDescent="0.2">
      <c r="A5690" s="84">
        <v>5671</v>
      </c>
      <c r="B5690" s="77">
        <v>1738</v>
      </c>
      <c r="C5690" s="77">
        <v>128</v>
      </c>
      <c r="D5690" s="77">
        <v>57</v>
      </c>
      <c r="E5690" s="77">
        <v>16</v>
      </c>
      <c r="F5690" s="76">
        <v>24</v>
      </c>
      <c r="G5690" s="76">
        <v>2</v>
      </c>
      <c r="H5690" s="76">
        <v>0</v>
      </c>
      <c r="I5690" s="76">
        <v>2</v>
      </c>
    </row>
    <row r="5691" spans="1:9" x14ac:dyDescent="0.2">
      <c r="A5691" s="84">
        <v>5672</v>
      </c>
      <c r="B5691" s="77">
        <v>1820</v>
      </c>
      <c r="C5691" s="77">
        <v>581</v>
      </c>
      <c r="D5691" s="77">
        <v>222</v>
      </c>
      <c r="E5691" s="77">
        <v>607</v>
      </c>
      <c r="F5691" s="76">
        <v>21</v>
      </c>
      <c r="G5691" s="76">
        <v>7</v>
      </c>
      <c r="H5691" s="76">
        <v>4</v>
      </c>
      <c r="I5691" s="76">
        <v>9</v>
      </c>
    </row>
    <row r="5692" spans="1:9" x14ac:dyDescent="0.2">
      <c r="A5692" s="84">
        <v>5673</v>
      </c>
      <c r="B5692" s="77">
        <v>1859</v>
      </c>
      <c r="C5692" s="77">
        <v>1563</v>
      </c>
      <c r="D5692" s="77">
        <v>347</v>
      </c>
      <c r="E5692" s="77">
        <v>513</v>
      </c>
      <c r="F5692" s="76">
        <v>19</v>
      </c>
      <c r="G5692" s="76">
        <v>23</v>
      </c>
      <c r="H5692" s="76">
        <v>5</v>
      </c>
      <c r="I5692" s="76">
        <v>9</v>
      </c>
    </row>
    <row r="5693" spans="1:9" x14ac:dyDescent="0.2">
      <c r="A5693" s="84">
        <v>5674</v>
      </c>
      <c r="B5693" s="77">
        <v>1769</v>
      </c>
      <c r="C5693" s="77">
        <v>457</v>
      </c>
      <c r="D5693" s="77">
        <v>15</v>
      </c>
      <c r="E5693" s="77">
        <v>371</v>
      </c>
      <c r="F5693" s="76">
        <v>20</v>
      </c>
      <c r="G5693" s="76">
        <v>7</v>
      </c>
      <c r="H5693" s="76">
        <v>0</v>
      </c>
      <c r="I5693" s="76">
        <v>7</v>
      </c>
    </row>
    <row r="5694" spans="1:9" x14ac:dyDescent="0.2">
      <c r="A5694" s="84">
        <v>5675</v>
      </c>
      <c r="B5694" s="77">
        <v>1697</v>
      </c>
      <c r="C5694" s="77">
        <v>103</v>
      </c>
      <c r="D5694" s="77">
        <v>11</v>
      </c>
      <c r="E5694" s="77">
        <v>29</v>
      </c>
      <c r="F5694" s="76">
        <v>16</v>
      </c>
      <c r="G5694" s="76">
        <v>3</v>
      </c>
      <c r="H5694" s="76">
        <v>0</v>
      </c>
      <c r="I5694" s="76">
        <v>0</v>
      </c>
    </row>
    <row r="5695" spans="1:9" x14ac:dyDescent="0.2">
      <c r="A5695" s="84">
        <v>5676</v>
      </c>
      <c r="B5695" s="77">
        <v>1744</v>
      </c>
      <c r="C5695" s="77">
        <v>250</v>
      </c>
      <c r="D5695" s="77">
        <v>64</v>
      </c>
      <c r="E5695" s="77">
        <v>170</v>
      </c>
      <c r="F5695" s="76">
        <v>12</v>
      </c>
      <c r="G5695" s="76">
        <v>3</v>
      </c>
      <c r="H5695" s="76">
        <v>0</v>
      </c>
      <c r="I5695" s="76">
        <v>4</v>
      </c>
    </row>
    <row r="5696" spans="1:9" x14ac:dyDescent="0.2">
      <c r="A5696" s="84">
        <v>5677</v>
      </c>
      <c r="B5696" s="77">
        <v>1810</v>
      </c>
      <c r="C5696" s="77">
        <v>438</v>
      </c>
      <c r="D5696" s="77">
        <v>362</v>
      </c>
      <c r="E5696" s="77">
        <v>1218</v>
      </c>
      <c r="F5696" s="76">
        <v>19</v>
      </c>
      <c r="G5696" s="76">
        <v>6</v>
      </c>
      <c r="H5696" s="76">
        <v>4</v>
      </c>
      <c r="I5696" s="76">
        <v>17</v>
      </c>
    </row>
    <row r="5697" spans="1:9" x14ac:dyDescent="0.2">
      <c r="A5697" s="84">
        <v>5678</v>
      </c>
      <c r="B5697" s="77">
        <v>1790</v>
      </c>
      <c r="C5697" s="77">
        <v>286</v>
      </c>
      <c r="D5697" s="77">
        <v>35</v>
      </c>
      <c r="E5697" s="77">
        <v>380</v>
      </c>
      <c r="F5697" s="76">
        <v>16</v>
      </c>
      <c r="G5697" s="76">
        <v>2</v>
      </c>
      <c r="H5697" s="76">
        <v>2</v>
      </c>
      <c r="I5697" s="76">
        <v>6</v>
      </c>
    </row>
    <row r="5698" spans="1:9" x14ac:dyDescent="0.2">
      <c r="A5698" s="84">
        <v>5679</v>
      </c>
      <c r="B5698" s="77">
        <v>1775</v>
      </c>
      <c r="C5698" s="77">
        <v>125</v>
      </c>
      <c r="D5698" s="77">
        <v>174</v>
      </c>
      <c r="E5698" s="77">
        <v>89</v>
      </c>
      <c r="F5698" s="76">
        <v>17</v>
      </c>
      <c r="G5698" s="76">
        <v>0</v>
      </c>
      <c r="H5698" s="76">
        <v>4</v>
      </c>
      <c r="I5698" s="76">
        <v>2</v>
      </c>
    </row>
    <row r="5699" spans="1:9" x14ac:dyDescent="0.2">
      <c r="A5699" s="84">
        <v>5680</v>
      </c>
      <c r="B5699" s="77">
        <v>1736</v>
      </c>
      <c r="C5699" s="77">
        <v>121</v>
      </c>
      <c r="D5699" s="77">
        <v>110</v>
      </c>
      <c r="E5699" s="77">
        <v>82</v>
      </c>
      <c r="F5699" s="76">
        <v>18</v>
      </c>
      <c r="G5699" s="76">
        <v>2</v>
      </c>
      <c r="H5699" s="76">
        <v>1</v>
      </c>
      <c r="I5699" s="76">
        <v>1</v>
      </c>
    </row>
    <row r="5700" spans="1:9" x14ac:dyDescent="0.2">
      <c r="A5700" s="84">
        <v>5681</v>
      </c>
      <c r="B5700" s="77">
        <v>1725</v>
      </c>
      <c r="C5700" s="77">
        <v>160</v>
      </c>
      <c r="D5700" s="77">
        <v>34</v>
      </c>
      <c r="E5700" s="77">
        <v>356</v>
      </c>
      <c r="F5700" s="76">
        <v>25</v>
      </c>
      <c r="G5700" s="76">
        <v>4</v>
      </c>
      <c r="H5700" s="76">
        <v>0</v>
      </c>
      <c r="I5700" s="76">
        <v>10</v>
      </c>
    </row>
    <row r="5701" spans="1:9" x14ac:dyDescent="0.2">
      <c r="A5701" s="84">
        <v>5682</v>
      </c>
      <c r="B5701" s="77">
        <v>1797</v>
      </c>
      <c r="C5701" s="77">
        <v>672</v>
      </c>
      <c r="D5701" s="77">
        <v>208</v>
      </c>
      <c r="E5701" s="77">
        <v>1012</v>
      </c>
      <c r="F5701" s="76">
        <v>23</v>
      </c>
      <c r="G5701" s="76">
        <v>11</v>
      </c>
      <c r="H5701" s="76">
        <v>0</v>
      </c>
      <c r="I5701" s="76">
        <v>21</v>
      </c>
    </row>
    <row r="5702" spans="1:9" x14ac:dyDescent="0.2">
      <c r="A5702" s="84">
        <v>5683</v>
      </c>
      <c r="B5702" s="77">
        <v>1810</v>
      </c>
      <c r="C5702" s="77">
        <v>110</v>
      </c>
      <c r="D5702" s="77">
        <v>360</v>
      </c>
      <c r="E5702" s="77">
        <v>432</v>
      </c>
      <c r="F5702" s="76">
        <v>20</v>
      </c>
      <c r="G5702" s="76">
        <v>2</v>
      </c>
      <c r="H5702" s="76">
        <v>2</v>
      </c>
      <c r="I5702" s="76">
        <v>6</v>
      </c>
    </row>
    <row r="5703" spans="1:9" x14ac:dyDescent="0.2">
      <c r="A5703" s="84">
        <v>5684</v>
      </c>
      <c r="B5703" s="77">
        <v>1770</v>
      </c>
      <c r="C5703" s="77">
        <v>69</v>
      </c>
      <c r="D5703" s="77">
        <v>61</v>
      </c>
      <c r="E5703" s="77">
        <v>225</v>
      </c>
      <c r="F5703" s="76">
        <v>17</v>
      </c>
      <c r="G5703" s="76">
        <v>0</v>
      </c>
      <c r="H5703" s="76">
        <v>1</v>
      </c>
      <c r="I5703" s="76">
        <v>2</v>
      </c>
    </row>
    <row r="5704" spans="1:9" x14ac:dyDescent="0.2">
      <c r="A5704" s="84">
        <v>5685</v>
      </c>
      <c r="B5704" s="77">
        <v>1801</v>
      </c>
      <c r="C5704" s="77">
        <v>767</v>
      </c>
      <c r="D5704" s="77">
        <v>117</v>
      </c>
      <c r="E5704" s="77">
        <v>279</v>
      </c>
      <c r="F5704" s="76">
        <v>12</v>
      </c>
      <c r="G5704" s="76">
        <v>8</v>
      </c>
      <c r="H5704" s="76">
        <v>2</v>
      </c>
      <c r="I5704" s="76">
        <v>2</v>
      </c>
    </row>
    <row r="5705" spans="1:9" x14ac:dyDescent="0.2">
      <c r="A5705" s="84">
        <v>5686</v>
      </c>
      <c r="B5705" s="77">
        <v>1705</v>
      </c>
      <c r="C5705" s="77">
        <v>97</v>
      </c>
      <c r="D5705" s="77">
        <v>1</v>
      </c>
      <c r="E5705" s="77">
        <v>122</v>
      </c>
      <c r="F5705" s="76">
        <v>24</v>
      </c>
      <c r="G5705" s="76">
        <v>2</v>
      </c>
      <c r="H5705" s="76">
        <v>0</v>
      </c>
      <c r="I5705" s="76">
        <v>2</v>
      </c>
    </row>
    <row r="5706" spans="1:9" x14ac:dyDescent="0.2">
      <c r="A5706" s="84">
        <v>5687</v>
      </c>
      <c r="B5706" s="77">
        <v>1756</v>
      </c>
      <c r="C5706" s="77">
        <v>10</v>
      </c>
      <c r="D5706" s="77">
        <v>68</v>
      </c>
      <c r="E5706" s="77">
        <v>351</v>
      </c>
      <c r="F5706" s="76">
        <v>17</v>
      </c>
      <c r="G5706" s="76">
        <v>0</v>
      </c>
      <c r="H5706" s="76">
        <v>0</v>
      </c>
      <c r="I5706" s="76">
        <v>5</v>
      </c>
    </row>
    <row r="5707" spans="1:9" x14ac:dyDescent="0.2">
      <c r="A5707" s="84">
        <v>5688</v>
      </c>
      <c r="B5707" s="77">
        <v>1754</v>
      </c>
      <c r="C5707" s="77">
        <v>82</v>
      </c>
      <c r="D5707" s="77">
        <v>109</v>
      </c>
      <c r="E5707" s="77">
        <v>99</v>
      </c>
      <c r="F5707" s="76">
        <v>22</v>
      </c>
      <c r="G5707" s="76">
        <v>3</v>
      </c>
      <c r="H5707" s="76">
        <v>1</v>
      </c>
      <c r="I5707" s="76">
        <v>3</v>
      </c>
    </row>
    <row r="5708" spans="1:9" x14ac:dyDescent="0.2">
      <c r="A5708" s="84">
        <v>5689</v>
      </c>
      <c r="B5708" s="77">
        <v>1762</v>
      </c>
      <c r="C5708" s="77">
        <v>45</v>
      </c>
      <c r="D5708" s="77">
        <v>115</v>
      </c>
      <c r="E5708" s="77">
        <v>750</v>
      </c>
      <c r="F5708" s="76">
        <v>14</v>
      </c>
      <c r="G5708" s="76">
        <v>1</v>
      </c>
      <c r="H5708" s="76">
        <v>1</v>
      </c>
      <c r="I5708" s="76">
        <v>10</v>
      </c>
    </row>
    <row r="5709" spans="1:9" x14ac:dyDescent="0.2">
      <c r="A5709" s="84">
        <v>5690</v>
      </c>
      <c r="B5709" s="77">
        <v>1772</v>
      </c>
      <c r="C5709" s="77">
        <v>783</v>
      </c>
      <c r="D5709" s="77">
        <v>112</v>
      </c>
      <c r="E5709" s="77">
        <v>110</v>
      </c>
      <c r="F5709" s="76">
        <v>15</v>
      </c>
      <c r="G5709" s="76">
        <v>4</v>
      </c>
      <c r="H5709" s="76">
        <v>1</v>
      </c>
      <c r="I5709" s="76">
        <v>0</v>
      </c>
    </row>
    <row r="5710" spans="1:9" x14ac:dyDescent="0.2">
      <c r="A5710" s="84">
        <v>5691</v>
      </c>
      <c r="B5710" s="77">
        <v>1743</v>
      </c>
      <c r="C5710" s="77">
        <v>231</v>
      </c>
      <c r="D5710" s="77">
        <v>8</v>
      </c>
      <c r="E5710" s="77">
        <v>240</v>
      </c>
      <c r="F5710" s="76">
        <v>22</v>
      </c>
      <c r="G5710" s="76">
        <v>3</v>
      </c>
      <c r="H5710" s="76">
        <v>0</v>
      </c>
      <c r="I5710" s="76">
        <v>3</v>
      </c>
    </row>
    <row r="5711" spans="1:9" x14ac:dyDescent="0.2">
      <c r="A5711" s="84">
        <v>5692</v>
      </c>
      <c r="B5711" s="77">
        <v>1855</v>
      </c>
      <c r="C5711" s="77">
        <v>556</v>
      </c>
      <c r="D5711" s="77">
        <v>565</v>
      </c>
      <c r="E5711" s="77">
        <v>1368</v>
      </c>
      <c r="F5711" s="76">
        <v>20</v>
      </c>
      <c r="G5711" s="76">
        <v>7</v>
      </c>
      <c r="H5711" s="76">
        <v>4</v>
      </c>
      <c r="I5711" s="76">
        <v>19</v>
      </c>
    </row>
    <row r="5712" spans="1:9" x14ac:dyDescent="0.2">
      <c r="A5712" s="84">
        <v>5693</v>
      </c>
      <c r="B5712" s="77">
        <v>1699</v>
      </c>
      <c r="C5712" s="77">
        <v>32</v>
      </c>
      <c r="D5712" s="77">
        <v>10</v>
      </c>
      <c r="E5712" s="77">
        <v>61</v>
      </c>
      <c r="F5712" s="76">
        <v>19</v>
      </c>
      <c r="G5712" s="76">
        <v>1</v>
      </c>
      <c r="H5712" s="76">
        <v>0</v>
      </c>
      <c r="I5712" s="76">
        <v>0</v>
      </c>
    </row>
    <row r="5713" spans="1:9" x14ac:dyDescent="0.2">
      <c r="A5713" s="84">
        <v>5694</v>
      </c>
      <c r="B5713" s="77">
        <v>1774</v>
      </c>
      <c r="C5713" s="77">
        <v>98</v>
      </c>
      <c r="D5713" s="77">
        <v>238</v>
      </c>
      <c r="E5713" s="77">
        <v>45</v>
      </c>
      <c r="F5713" s="76">
        <v>20</v>
      </c>
      <c r="G5713" s="76">
        <v>2</v>
      </c>
      <c r="H5713" s="76">
        <v>3</v>
      </c>
      <c r="I5713" s="76">
        <v>0</v>
      </c>
    </row>
    <row r="5714" spans="1:9" x14ac:dyDescent="0.2">
      <c r="A5714" s="84">
        <v>5695</v>
      </c>
      <c r="B5714" s="77">
        <v>1819</v>
      </c>
      <c r="C5714" s="77">
        <v>497</v>
      </c>
      <c r="D5714" s="77">
        <v>149</v>
      </c>
      <c r="E5714" s="77">
        <v>1015</v>
      </c>
      <c r="F5714" s="76">
        <v>22</v>
      </c>
      <c r="G5714" s="76">
        <v>6</v>
      </c>
      <c r="H5714" s="76">
        <v>3</v>
      </c>
      <c r="I5714" s="76">
        <v>18</v>
      </c>
    </row>
    <row r="5715" spans="1:9" x14ac:dyDescent="0.2">
      <c r="A5715" s="84">
        <v>5696</v>
      </c>
      <c r="B5715" s="77">
        <v>1801</v>
      </c>
      <c r="C5715" s="77">
        <v>332</v>
      </c>
      <c r="D5715" s="77">
        <v>104</v>
      </c>
      <c r="E5715" s="77">
        <v>182</v>
      </c>
      <c r="F5715" s="76">
        <v>18</v>
      </c>
      <c r="G5715" s="76">
        <v>3</v>
      </c>
      <c r="H5715" s="76">
        <v>1</v>
      </c>
      <c r="I5715" s="76">
        <v>2</v>
      </c>
    </row>
    <row r="5716" spans="1:9" x14ac:dyDescent="0.2">
      <c r="A5716" s="84">
        <v>5697</v>
      </c>
      <c r="B5716" s="77">
        <v>1769</v>
      </c>
      <c r="C5716" s="77">
        <v>16</v>
      </c>
      <c r="D5716" s="77">
        <v>90</v>
      </c>
      <c r="E5716" s="77">
        <v>24</v>
      </c>
      <c r="F5716" s="76">
        <v>14</v>
      </c>
      <c r="G5716" s="76">
        <v>0</v>
      </c>
      <c r="H5716" s="76">
        <v>0</v>
      </c>
      <c r="I5716" s="76">
        <v>0</v>
      </c>
    </row>
    <row r="5717" spans="1:9" x14ac:dyDescent="0.2">
      <c r="A5717" s="84">
        <v>5698</v>
      </c>
      <c r="B5717" s="77">
        <v>1761</v>
      </c>
      <c r="C5717" s="77">
        <v>665</v>
      </c>
      <c r="D5717" s="77">
        <v>27</v>
      </c>
      <c r="E5717" s="77">
        <v>394</v>
      </c>
      <c r="F5717" s="76">
        <v>21</v>
      </c>
      <c r="G5717" s="76">
        <v>9</v>
      </c>
      <c r="H5717" s="76">
        <v>0</v>
      </c>
      <c r="I5717" s="76">
        <v>7</v>
      </c>
    </row>
    <row r="5718" spans="1:9" x14ac:dyDescent="0.2">
      <c r="A5718" s="84">
        <v>5699</v>
      </c>
      <c r="B5718" s="77">
        <v>1709</v>
      </c>
      <c r="C5718" s="77">
        <v>22</v>
      </c>
      <c r="D5718" s="77">
        <v>35</v>
      </c>
      <c r="E5718" s="77">
        <v>333</v>
      </c>
      <c r="F5718" s="76">
        <v>18</v>
      </c>
      <c r="G5718" s="76">
        <v>0</v>
      </c>
      <c r="H5718" s="76">
        <v>0</v>
      </c>
      <c r="I5718" s="76">
        <v>5</v>
      </c>
    </row>
    <row r="5719" spans="1:9" x14ac:dyDescent="0.2">
      <c r="A5719" s="84">
        <v>5700</v>
      </c>
      <c r="B5719" s="77">
        <v>1799</v>
      </c>
      <c r="C5719" s="77">
        <v>434</v>
      </c>
      <c r="D5719" s="77">
        <v>255</v>
      </c>
      <c r="E5719" s="77">
        <v>1095</v>
      </c>
      <c r="F5719" s="76">
        <v>18</v>
      </c>
      <c r="G5719" s="76">
        <v>5</v>
      </c>
      <c r="H5719" s="76">
        <v>2</v>
      </c>
      <c r="I5719" s="76">
        <v>17</v>
      </c>
    </row>
    <row r="5720" spans="1:9" x14ac:dyDescent="0.2">
      <c r="A5720" s="84">
        <v>5701</v>
      </c>
      <c r="B5720" s="77">
        <v>1827</v>
      </c>
      <c r="C5720" s="77">
        <v>204</v>
      </c>
      <c r="D5720" s="77">
        <v>299</v>
      </c>
      <c r="E5720" s="77">
        <v>520</v>
      </c>
      <c r="F5720" s="76">
        <v>23</v>
      </c>
      <c r="G5720" s="76">
        <v>2</v>
      </c>
      <c r="H5720" s="76">
        <v>4</v>
      </c>
      <c r="I5720" s="76">
        <v>9</v>
      </c>
    </row>
    <row r="5721" spans="1:9" x14ac:dyDescent="0.2">
      <c r="A5721" s="84">
        <v>5702</v>
      </c>
      <c r="B5721" s="77">
        <v>1804</v>
      </c>
      <c r="C5721" s="77">
        <v>393</v>
      </c>
      <c r="D5721" s="77">
        <v>170</v>
      </c>
      <c r="E5721" s="77">
        <v>38</v>
      </c>
      <c r="F5721" s="76">
        <v>15</v>
      </c>
      <c r="G5721" s="76">
        <v>2</v>
      </c>
      <c r="H5721" s="76">
        <v>2</v>
      </c>
      <c r="I5721" s="76">
        <v>1</v>
      </c>
    </row>
    <row r="5722" spans="1:9" x14ac:dyDescent="0.2">
      <c r="A5722" s="84">
        <v>5703</v>
      </c>
      <c r="B5722" s="77">
        <v>1722</v>
      </c>
      <c r="C5722" s="77">
        <v>49</v>
      </c>
      <c r="D5722" s="77">
        <v>34</v>
      </c>
      <c r="E5722" s="77">
        <v>119</v>
      </c>
      <c r="F5722" s="76">
        <v>23</v>
      </c>
      <c r="G5722" s="76">
        <v>2</v>
      </c>
      <c r="H5722" s="76">
        <v>0</v>
      </c>
      <c r="I5722" s="76">
        <v>2</v>
      </c>
    </row>
    <row r="5723" spans="1:9" x14ac:dyDescent="0.2">
      <c r="A5723" s="84">
        <v>5704</v>
      </c>
      <c r="B5723" s="77">
        <v>1803</v>
      </c>
      <c r="C5723" s="77">
        <v>139</v>
      </c>
      <c r="D5723" s="77">
        <v>308</v>
      </c>
      <c r="E5723" s="77">
        <v>601</v>
      </c>
      <c r="F5723" s="76">
        <v>28</v>
      </c>
      <c r="G5723" s="76">
        <v>3</v>
      </c>
      <c r="H5723" s="76">
        <v>3</v>
      </c>
      <c r="I5723" s="76">
        <v>10</v>
      </c>
    </row>
    <row r="5724" spans="1:9" x14ac:dyDescent="0.2">
      <c r="A5724" s="84">
        <v>5705</v>
      </c>
      <c r="B5724" s="77">
        <v>1808</v>
      </c>
      <c r="C5724" s="77">
        <v>428</v>
      </c>
      <c r="D5724" s="77">
        <v>61</v>
      </c>
      <c r="E5724" s="77">
        <v>1293</v>
      </c>
      <c r="F5724" s="76">
        <v>13</v>
      </c>
      <c r="G5724" s="76">
        <v>7</v>
      </c>
      <c r="H5724" s="76">
        <v>1</v>
      </c>
      <c r="I5724" s="76">
        <v>11</v>
      </c>
    </row>
    <row r="5725" spans="1:9" x14ac:dyDescent="0.2">
      <c r="A5725" s="84">
        <v>5706</v>
      </c>
      <c r="B5725" s="77">
        <v>1746</v>
      </c>
      <c r="C5725" s="77">
        <v>129</v>
      </c>
      <c r="D5725" s="77">
        <v>15</v>
      </c>
      <c r="E5725" s="77">
        <v>147</v>
      </c>
      <c r="F5725" s="76">
        <v>14</v>
      </c>
      <c r="G5725" s="76">
        <v>2</v>
      </c>
      <c r="H5725" s="76">
        <v>0</v>
      </c>
      <c r="I5725" s="76">
        <v>1</v>
      </c>
    </row>
    <row r="5726" spans="1:9" x14ac:dyDescent="0.2">
      <c r="A5726" s="84">
        <v>5707</v>
      </c>
      <c r="B5726" s="77">
        <v>1711</v>
      </c>
      <c r="C5726" s="77">
        <v>1</v>
      </c>
      <c r="D5726" s="77">
        <v>9</v>
      </c>
      <c r="E5726" s="77">
        <v>41</v>
      </c>
      <c r="F5726" s="76">
        <v>28</v>
      </c>
      <c r="G5726" s="76">
        <v>0</v>
      </c>
      <c r="H5726" s="76">
        <v>0</v>
      </c>
      <c r="I5726" s="76">
        <v>4</v>
      </c>
    </row>
    <row r="5727" spans="1:9" x14ac:dyDescent="0.2">
      <c r="A5727" s="84">
        <v>5708</v>
      </c>
      <c r="B5727" s="77">
        <v>1696</v>
      </c>
      <c r="C5727" s="77">
        <v>51</v>
      </c>
      <c r="D5727" s="77">
        <v>1</v>
      </c>
      <c r="E5727" s="77">
        <v>107</v>
      </c>
      <c r="F5727" s="76">
        <v>11</v>
      </c>
      <c r="G5727" s="76">
        <v>0</v>
      </c>
      <c r="H5727" s="76">
        <v>0</v>
      </c>
      <c r="I5727" s="76">
        <v>1</v>
      </c>
    </row>
    <row r="5728" spans="1:9" x14ac:dyDescent="0.2">
      <c r="A5728" s="84">
        <v>5709</v>
      </c>
      <c r="B5728" s="77">
        <v>1756</v>
      </c>
      <c r="C5728" s="77">
        <v>77</v>
      </c>
      <c r="D5728" s="77">
        <v>137</v>
      </c>
      <c r="E5728" s="77">
        <v>168</v>
      </c>
      <c r="F5728" s="76">
        <v>23</v>
      </c>
      <c r="G5728" s="76">
        <v>1</v>
      </c>
      <c r="H5728" s="76">
        <v>1</v>
      </c>
      <c r="I5728" s="76">
        <v>3</v>
      </c>
    </row>
    <row r="5729" spans="1:9" x14ac:dyDescent="0.2">
      <c r="A5729" s="84">
        <v>5710</v>
      </c>
      <c r="B5729" s="77">
        <v>1785</v>
      </c>
      <c r="C5729" s="77">
        <v>156</v>
      </c>
      <c r="D5729" s="77">
        <v>99</v>
      </c>
      <c r="E5729" s="77">
        <v>275</v>
      </c>
      <c r="F5729" s="76">
        <v>28</v>
      </c>
      <c r="G5729" s="76">
        <v>4</v>
      </c>
      <c r="H5729" s="76">
        <v>0</v>
      </c>
      <c r="I5729" s="76">
        <v>5</v>
      </c>
    </row>
    <row r="5730" spans="1:9" x14ac:dyDescent="0.2">
      <c r="A5730" s="84">
        <v>5711</v>
      </c>
      <c r="B5730" s="77">
        <v>1779</v>
      </c>
      <c r="C5730" s="77">
        <v>922</v>
      </c>
      <c r="D5730" s="77">
        <v>62</v>
      </c>
      <c r="E5730" s="77">
        <v>306</v>
      </c>
      <c r="F5730" s="76">
        <v>20</v>
      </c>
      <c r="G5730" s="76">
        <v>12</v>
      </c>
      <c r="H5730" s="76">
        <v>1</v>
      </c>
      <c r="I5730" s="76">
        <v>5</v>
      </c>
    </row>
    <row r="5731" spans="1:9" x14ac:dyDescent="0.2">
      <c r="A5731" s="84">
        <v>5712</v>
      </c>
      <c r="B5731" s="77">
        <v>1816</v>
      </c>
      <c r="C5731" s="77">
        <v>216</v>
      </c>
      <c r="D5731" s="77">
        <v>110</v>
      </c>
      <c r="E5731" s="77">
        <v>211</v>
      </c>
      <c r="F5731" s="76">
        <v>17</v>
      </c>
      <c r="G5731" s="76">
        <v>2</v>
      </c>
      <c r="H5731" s="76">
        <v>1</v>
      </c>
      <c r="I5731" s="76">
        <v>3</v>
      </c>
    </row>
    <row r="5732" spans="1:9" x14ac:dyDescent="0.2">
      <c r="A5732" s="84">
        <v>5713</v>
      </c>
      <c r="B5732" s="77">
        <v>1800</v>
      </c>
      <c r="C5732" s="77">
        <v>236</v>
      </c>
      <c r="D5732" s="77">
        <v>321</v>
      </c>
      <c r="E5732" s="77">
        <v>703</v>
      </c>
      <c r="F5732" s="76">
        <v>18</v>
      </c>
      <c r="G5732" s="76">
        <v>5</v>
      </c>
      <c r="H5732" s="76">
        <v>1</v>
      </c>
      <c r="I5732" s="76">
        <v>8</v>
      </c>
    </row>
    <row r="5733" spans="1:9" x14ac:dyDescent="0.2">
      <c r="A5733" s="84">
        <v>5714</v>
      </c>
      <c r="B5733" s="77">
        <v>1765</v>
      </c>
      <c r="C5733" s="77">
        <v>388</v>
      </c>
      <c r="D5733" s="77">
        <v>128</v>
      </c>
      <c r="E5733" s="77">
        <v>737</v>
      </c>
      <c r="F5733" s="76">
        <v>16</v>
      </c>
      <c r="G5733" s="76">
        <v>4</v>
      </c>
      <c r="H5733" s="76">
        <v>0</v>
      </c>
      <c r="I5733" s="76">
        <v>10</v>
      </c>
    </row>
    <row r="5734" spans="1:9" x14ac:dyDescent="0.2">
      <c r="A5734" s="84">
        <v>5715</v>
      </c>
      <c r="B5734" s="77">
        <v>1723</v>
      </c>
      <c r="C5734" s="77">
        <v>47</v>
      </c>
      <c r="D5734" s="77">
        <v>23</v>
      </c>
      <c r="E5734" s="77">
        <v>242</v>
      </c>
      <c r="F5734" s="76">
        <v>19</v>
      </c>
      <c r="G5734" s="76">
        <v>1</v>
      </c>
      <c r="H5734" s="76">
        <v>0</v>
      </c>
      <c r="I5734" s="76">
        <v>5</v>
      </c>
    </row>
    <row r="5735" spans="1:9" x14ac:dyDescent="0.2">
      <c r="A5735" s="84">
        <v>5716</v>
      </c>
      <c r="B5735" s="77">
        <v>1817</v>
      </c>
      <c r="C5735" s="77">
        <v>1434</v>
      </c>
      <c r="D5735" s="77">
        <v>253</v>
      </c>
      <c r="E5735" s="77">
        <v>623</v>
      </c>
      <c r="F5735" s="76">
        <v>19</v>
      </c>
      <c r="G5735" s="76">
        <v>20</v>
      </c>
      <c r="H5735" s="76">
        <v>2</v>
      </c>
      <c r="I5735" s="76">
        <v>9</v>
      </c>
    </row>
    <row r="5736" spans="1:9" x14ac:dyDescent="0.2">
      <c r="A5736" s="84">
        <v>5717</v>
      </c>
      <c r="B5736" s="77">
        <v>1822</v>
      </c>
      <c r="C5736" s="77">
        <v>522</v>
      </c>
      <c r="D5736" s="77">
        <v>465</v>
      </c>
      <c r="E5736" s="77">
        <v>574</v>
      </c>
      <c r="F5736" s="76">
        <v>24</v>
      </c>
      <c r="G5736" s="76">
        <v>10</v>
      </c>
      <c r="H5736" s="76">
        <v>2</v>
      </c>
      <c r="I5736" s="76">
        <v>9</v>
      </c>
    </row>
    <row r="5737" spans="1:9" x14ac:dyDescent="0.2">
      <c r="A5737" s="84">
        <v>5718</v>
      </c>
      <c r="B5737" s="77">
        <v>1791</v>
      </c>
      <c r="C5737" s="77">
        <v>258</v>
      </c>
      <c r="D5737" s="77">
        <v>201</v>
      </c>
      <c r="E5737" s="77">
        <v>459</v>
      </c>
      <c r="F5737" s="76">
        <v>11</v>
      </c>
      <c r="G5737" s="76">
        <v>1</v>
      </c>
      <c r="H5737" s="76">
        <v>2</v>
      </c>
      <c r="I5737" s="76">
        <v>3</v>
      </c>
    </row>
    <row r="5738" spans="1:9" x14ac:dyDescent="0.2">
      <c r="A5738" s="84">
        <v>5719</v>
      </c>
      <c r="B5738" s="77">
        <v>1752</v>
      </c>
      <c r="C5738" s="77">
        <v>296</v>
      </c>
      <c r="D5738" s="77">
        <v>32</v>
      </c>
      <c r="E5738" s="77">
        <v>14</v>
      </c>
      <c r="F5738" s="76">
        <v>15</v>
      </c>
      <c r="G5738" s="76">
        <v>4</v>
      </c>
      <c r="H5738" s="76">
        <v>0</v>
      </c>
      <c r="I5738" s="76">
        <v>0</v>
      </c>
    </row>
    <row r="5739" spans="1:9" x14ac:dyDescent="0.2">
      <c r="A5739" s="84">
        <v>5720</v>
      </c>
      <c r="B5739" s="77">
        <v>1828</v>
      </c>
      <c r="C5739" s="77">
        <v>273</v>
      </c>
      <c r="D5739" s="77">
        <v>205</v>
      </c>
      <c r="E5739" s="77">
        <v>1380</v>
      </c>
      <c r="F5739" s="76">
        <v>29</v>
      </c>
      <c r="G5739" s="76">
        <v>5</v>
      </c>
      <c r="H5739" s="76">
        <v>0</v>
      </c>
      <c r="I5739" s="76">
        <v>28</v>
      </c>
    </row>
    <row r="5740" spans="1:9" x14ac:dyDescent="0.2">
      <c r="A5740" s="84">
        <v>5721</v>
      </c>
      <c r="B5740" s="77">
        <v>1827</v>
      </c>
      <c r="C5740" s="77">
        <v>426</v>
      </c>
      <c r="D5740" s="77">
        <v>450</v>
      </c>
      <c r="E5740" s="77">
        <v>1847</v>
      </c>
      <c r="F5740" s="76">
        <v>21</v>
      </c>
      <c r="G5740" s="76">
        <v>5</v>
      </c>
      <c r="H5740" s="76">
        <v>2</v>
      </c>
      <c r="I5740" s="76">
        <v>34</v>
      </c>
    </row>
    <row r="5741" spans="1:9" x14ac:dyDescent="0.2">
      <c r="A5741" s="84">
        <v>5722</v>
      </c>
      <c r="B5741" s="77">
        <v>1808</v>
      </c>
      <c r="C5741" s="77">
        <v>141</v>
      </c>
      <c r="D5741" s="77">
        <v>446</v>
      </c>
      <c r="E5741" s="77">
        <v>783</v>
      </c>
      <c r="F5741" s="76">
        <v>14</v>
      </c>
      <c r="G5741" s="76">
        <v>2</v>
      </c>
      <c r="H5741" s="76">
        <v>4</v>
      </c>
      <c r="I5741" s="76">
        <v>10</v>
      </c>
    </row>
    <row r="5742" spans="1:9" x14ac:dyDescent="0.2">
      <c r="A5742" s="84">
        <v>5723</v>
      </c>
      <c r="B5742" s="77">
        <v>1788</v>
      </c>
      <c r="C5742" s="77">
        <v>646</v>
      </c>
      <c r="D5742" s="77">
        <v>81</v>
      </c>
      <c r="E5742" s="77">
        <v>85</v>
      </c>
      <c r="F5742" s="76">
        <v>19</v>
      </c>
      <c r="G5742" s="76">
        <v>7</v>
      </c>
      <c r="H5742" s="76">
        <v>0</v>
      </c>
      <c r="I5742" s="76">
        <v>2</v>
      </c>
    </row>
    <row r="5743" spans="1:9" x14ac:dyDescent="0.2">
      <c r="A5743" s="84">
        <v>5724</v>
      </c>
      <c r="B5743" s="77">
        <v>1741</v>
      </c>
      <c r="C5743" s="77">
        <v>44</v>
      </c>
      <c r="D5743" s="77">
        <v>39</v>
      </c>
      <c r="E5743" s="77">
        <v>579</v>
      </c>
      <c r="F5743" s="76">
        <v>15</v>
      </c>
      <c r="G5743" s="76">
        <v>1</v>
      </c>
      <c r="H5743" s="76">
        <v>0</v>
      </c>
      <c r="I5743" s="76">
        <v>8</v>
      </c>
    </row>
    <row r="5744" spans="1:9" x14ac:dyDescent="0.2">
      <c r="A5744" s="84">
        <v>5725</v>
      </c>
      <c r="B5744" s="77">
        <v>1812</v>
      </c>
      <c r="C5744" s="77">
        <v>776</v>
      </c>
      <c r="D5744" s="77">
        <v>251</v>
      </c>
      <c r="E5744" s="77">
        <v>203</v>
      </c>
      <c r="F5744" s="76">
        <v>22</v>
      </c>
      <c r="G5744" s="76">
        <v>10</v>
      </c>
      <c r="H5744" s="76">
        <v>3</v>
      </c>
      <c r="I5744" s="76">
        <v>5</v>
      </c>
    </row>
    <row r="5745" spans="1:9" x14ac:dyDescent="0.2">
      <c r="A5745" s="84">
        <v>5726</v>
      </c>
      <c r="B5745" s="77">
        <v>1800</v>
      </c>
      <c r="C5745" s="77">
        <v>640</v>
      </c>
      <c r="D5745" s="77">
        <v>112</v>
      </c>
      <c r="E5745" s="77">
        <v>811</v>
      </c>
      <c r="F5745" s="76">
        <v>14</v>
      </c>
      <c r="G5745" s="76">
        <v>8</v>
      </c>
      <c r="H5745" s="76">
        <v>3</v>
      </c>
      <c r="I5745" s="76">
        <v>12</v>
      </c>
    </row>
    <row r="5746" spans="1:9" x14ac:dyDescent="0.2">
      <c r="A5746" s="84">
        <v>5727</v>
      </c>
      <c r="B5746" s="77">
        <v>1747</v>
      </c>
      <c r="C5746" s="77">
        <v>484</v>
      </c>
      <c r="D5746" s="77">
        <v>203</v>
      </c>
      <c r="E5746" s="77">
        <v>85</v>
      </c>
      <c r="F5746" s="76">
        <v>17</v>
      </c>
      <c r="G5746" s="76">
        <v>6</v>
      </c>
      <c r="H5746" s="76">
        <v>1</v>
      </c>
      <c r="I5746" s="76">
        <v>0</v>
      </c>
    </row>
    <row r="5747" spans="1:9" x14ac:dyDescent="0.2">
      <c r="A5747" s="84">
        <v>5728</v>
      </c>
      <c r="B5747" s="77">
        <v>1760</v>
      </c>
      <c r="C5747" s="77">
        <v>69</v>
      </c>
      <c r="D5747" s="77">
        <v>306</v>
      </c>
      <c r="E5747" s="77">
        <v>618</v>
      </c>
      <c r="F5747" s="76">
        <v>17</v>
      </c>
      <c r="G5747" s="76">
        <v>0</v>
      </c>
      <c r="H5747" s="76">
        <v>2</v>
      </c>
      <c r="I5747" s="76">
        <v>10</v>
      </c>
    </row>
    <row r="5748" spans="1:9" x14ac:dyDescent="0.2">
      <c r="A5748" s="84">
        <v>5729</v>
      </c>
      <c r="B5748" s="77">
        <v>1848</v>
      </c>
      <c r="C5748" s="77">
        <v>747</v>
      </c>
      <c r="D5748" s="77">
        <v>473</v>
      </c>
      <c r="E5748" s="77">
        <v>696</v>
      </c>
      <c r="F5748" s="76">
        <v>18</v>
      </c>
      <c r="G5748" s="76">
        <v>9</v>
      </c>
      <c r="H5748" s="76">
        <v>5</v>
      </c>
      <c r="I5748" s="76">
        <v>7</v>
      </c>
    </row>
    <row r="5749" spans="1:9" x14ac:dyDescent="0.2">
      <c r="A5749" s="84">
        <v>5730</v>
      </c>
      <c r="B5749" s="77">
        <v>1873</v>
      </c>
      <c r="C5749" s="77">
        <v>867</v>
      </c>
      <c r="D5749" s="77">
        <v>454</v>
      </c>
      <c r="E5749" s="77">
        <v>1166</v>
      </c>
      <c r="F5749" s="76">
        <v>26</v>
      </c>
      <c r="G5749" s="76">
        <v>12</v>
      </c>
      <c r="H5749" s="76">
        <v>4</v>
      </c>
      <c r="I5749" s="76">
        <v>23</v>
      </c>
    </row>
    <row r="5750" spans="1:9" x14ac:dyDescent="0.2">
      <c r="A5750" s="84">
        <v>5731</v>
      </c>
      <c r="B5750" s="77">
        <v>1750</v>
      </c>
      <c r="C5750" s="77">
        <v>54</v>
      </c>
      <c r="D5750" s="77">
        <v>50</v>
      </c>
      <c r="E5750" s="77">
        <v>59</v>
      </c>
      <c r="F5750" s="76">
        <v>15</v>
      </c>
      <c r="G5750" s="76">
        <v>1</v>
      </c>
      <c r="H5750" s="76">
        <v>2</v>
      </c>
      <c r="I5750" s="76">
        <v>0</v>
      </c>
    </row>
    <row r="5751" spans="1:9" x14ac:dyDescent="0.2">
      <c r="A5751" s="84">
        <v>5732</v>
      </c>
      <c r="B5751" s="77">
        <v>1754</v>
      </c>
      <c r="C5751" s="77">
        <v>38</v>
      </c>
      <c r="D5751" s="77">
        <v>216</v>
      </c>
      <c r="E5751" s="77">
        <v>114</v>
      </c>
      <c r="F5751" s="76">
        <v>23</v>
      </c>
      <c r="G5751" s="76">
        <v>0</v>
      </c>
      <c r="H5751" s="76">
        <v>0</v>
      </c>
      <c r="I5751" s="76">
        <v>1</v>
      </c>
    </row>
    <row r="5752" spans="1:9" x14ac:dyDescent="0.2">
      <c r="A5752" s="84">
        <v>5733</v>
      </c>
      <c r="B5752" s="77">
        <v>1767</v>
      </c>
      <c r="C5752" s="77">
        <v>179</v>
      </c>
      <c r="D5752" s="77">
        <v>76</v>
      </c>
      <c r="E5752" s="77">
        <v>206</v>
      </c>
      <c r="F5752" s="76">
        <v>18</v>
      </c>
      <c r="G5752" s="76">
        <v>4</v>
      </c>
      <c r="H5752" s="76">
        <v>0</v>
      </c>
      <c r="I5752" s="76">
        <v>2</v>
      </c>
    </row>
    <row r="5753" spans="1:9" x14ac:dyDescent="0.2">
      <c r="A5753" s="84">
        <v>5734</v>
      </c>
      <c r="B5753" s="77">
        <v>1816</v>
      </c>
      <c r="C5753" s="77">
        <v>738</v>
      </c>
      <c r="D5753" s="77">
        <v>114</v>
      </c>
      <c r="E5753" s="77">
        <v>260</v>
      </c>
      <c r="F5753" s="76">
        <v>15</v>
      </c>
      <c r="G5753" s="76">
        <v>5</v>
      </c>
      <c r="H5753" s="76">
        <v>1</v>
      </c>
      <c r="I5753" s="76">
        <v>2</v>
      </c>
    </row>
    <row r="5754" spans="1:9" x14ac:dyDescent="0.2">
      <c r="A5754" s="84">
        <v>5735</v>
      </c>
      <c r="B5754" s="77">
        <v>1814</v>
      </c>
      <c r="C5754" s="77">
        <v>464</v>
      </c>
      <c r="D5754" s="77">
        <v>222</v>
      </c>
      <c r="E5754" s="77">
        <v>50</v>
      </c>
      <c r="F5754" s="76">
        <v>14</v>
      </c>
      <c r="G5754" s="76">
        <v>3</v>
      </c>
      <c r="H5754" s="76">
        <v>4</v>
      </c>
      <c r="I5754" s="76">
        <v>0</v>
      </c>
    </row>
    <row r="5755" spans="1:9" x14ac:dyDescent="0.2">
      <c r="A5755" s="84">
        <v>5736</v>
      </c>
      <c r="B5755" s="77">
        <v>1887</v>
      </c>
      <c r="C5755" s="77">
        <v>1101</v>
      </c>
      <c r="D5755" s="77">
        <v>716</v>
      </c>
      <c r="E5755" s="77">
        <v>600</v>
      </c>
      <c r="F5755" s="76">
        <v>16</v>
      </c>
      <c r="G5755" s="76">
        <v>17</v>
      </c>
      <c r="H5755" s="76">
        <v>2</v>
      </c>
      <c r="I5755" s="76">
        <v>10</v>
      </c>
    </row>
    <row r="5756" spans="1:9" x14ac:dyDescent="0.2">
      <c r="A5756" s="84">
        <v>5737</v>
      </c>
      <c r="B5756" s="77">
        <v>1728</v>
      </c>
      <c r="C5756" s="77">
        <v>238</v>
      </c>
      <c r="D5756" s="77">
        <v>37</v>
      </c>
      <c r="E5756" s="77">
        <v>583</v>
      </c>
      <c r="F5756" s="76">
        <v>14</v>
      </c>
      <c r="G5756" s="76">
        <v>3</v>
      </c>
      <c r="H5756" s="76">
        <v>0</v>
      </c>
      <c r="I5756" s="76">
        <v>9</v>
      </c>
    </row>
    <row r="5757" spans="1:9" x14ac:dyDescent="0.2">
      <c r="A5757" s="84">
        <v>5738</v>
      </c>
      <c r="B5757" s="77">
        <v>1740</v>
      </c>
      <c r="C5757" s="77">
        <v>211</v>
      </c>
      <c r="D5757" s="77">
        <v>242</v>
      </c>
      <c r="E5757" s="77">
        <v>206</v>
      </c>
      <c r="F5757" s="76">
        <v>19</v>
      </c>
      <c r="G5757" s="76">
        <v>2</v>
      </c>
      <c r="H5757" s="76">
        <v>2</v>
      </c>
      <c r="I5757" s="76">
        <v>3</v>
      </c>
    </row>
    <row r="5758" spans="1:9" x14ac:dyDescent="0.2">
      <c r="A5758" s="84">
        <v>5739</v>
      </c>
      <c r="B5758" s="77">
        <v>1768</v>
      </c>
      <c r="C5758" s="77">
        <v>452</v>
      </c>
      <c r="D5758" s="77">
        <v>205</v>
      </c>
      <c r="E5758" s="77">
        <v>726</v>
      </c>
      <c r="F5758" s="76">
        <v>12</v>
      </c>
      <c r="G5758" s="76">
        <v>3</v>
      </c>
      <c r="H5758" s="76">
        <v>4</v>
      </c>
      <c r="I5758" s="76">
        <v>8</v>
      </c>
    </row>
    <row r="5759" spans="1:9" x14ac:dyDescent="0.2">
      <c r="A5759" s="84">
        <v>5740</v>
      </c>
      <c r="B5759" s="77">
        <v>1875</v>
      </c>
      <c r="C5759" s="77">
        <v>887</v>
      </c>
      <c r="D5759" s="77">
        <v>640</v>
      </c>
      <c r="E5759" s="77">
        <v>399</v>
      </c>
      <c r="F5759" s="76">
        <v>19</v>
      </c>
      <c r="G5759" s="76">
        <v>14</v>
      </c>
      <c r="H5759" s="76">
        <v>9</v>
      </c>
      <c r="I5759" s="76">
        <v>7</v>
      </c>
    </row>
    <row r="5760" spans="1:9" x14ac:dyDescent="0.2">
      <c r="A5760" s="84">
        <v>5741</v>
      </c>
      <c r="B5760" s="77">
        <v>1766</v>
      </c>
      <c r="C5760" s="77">
        <v>77</v>
      </c>
      <c r="D5760" s="77">
        <v>53</v>
      </c>
      <c r="E5760" s="77">
        <v>208</v>
      </c>
      <c r="F5760" s="76">
        <v>19</v>
      </c>
      <c r="G5760" s="76">
        <v>1</v>
      </c>
      <c r="H5760" s="76">
        <v>0</v>
      </c>
      <c r="I5760" s="76">
        <v>3</v>
      </c>
    </row>
    <row r="5761" spans="1:9" x14ac:dyDescent="0.2">
      <c r="A5761" s="84">
        <v>5742</v>
      </c>
      <c r="B5761" s="77">
        <v>1776</v>
      </c>
      <c r="C5761" s="77">
        <v>129</v>
      </c>
      <c r="D5761" s="77">
        <v>91</v>
      </c>
      <c r="E5761" s="77">
        <v>126</v>
      </c>
      <c r="F5761" s="76">
        <v>18</v>
      </c>
      <c r="G5761" s="76">
        <v>1</v>
      </c>
      <c r="H5761" s="76">
        <v>1</v>
      </c>
      <c r="I5761" s="76">
        <v>3</v>
      </c>
    </row>
    <row r="5762" spans="1:9" x14ac:dyDescent="0.2">
      <c r="A5762" s="84">
        <v>5743</v>
      </c>
      <c r="B5762" s="77">
        <v>1740</v>
      </c>
      <c r="C5762" s="77">
        <v>5</v>
      </c>
      <c r="D5762" s="77">
        <v>131</v>
      </c>
      <c r="E5762" s="77">
        <v>417</v>
      </c>
      <c r="F5762" s="76">
        <v>19</v>
      </c>
      <c r="G5762" s="76">
        <v>0</v>
      </c>
      <c r="H5762" s="76">
        <v>0</v>
      </c>
      <c r="I5762" s="76">
        <v>7</v>
      </c>
    </row>
    <row r="5763" spans="1:9" x14ac:dyDescent="0.2">
      <c r="A5763" s="84">
        <v>5744</v>
      </c>
      <c r="B5763" s="77">
        <v>1753</v>
      </c>
      <c r="C5763" s="77">
        <v>197</v>
      </c>
      <c r="D5763" s="77">
        <v>86</v>
      </c>
      <c r="E5763" s="77">
        <v>375</v>
      </c>
      <c r="F5763" s="76">
        <v>16</v>
      </c>
      <c r="G5763" s="76">
        <v>1</v>
      </c>
      <c r="H5763" s="76">
        <v>0</v>
      </c>
      <c r="I5763" s="76">
        <v>5</v>
      </c>
    </row>
    <row r="5764" spans="1:9" x14ac:dyDescent="0.2">
      <c r="A5764" s="84">
        <v>5745</v>
      </c>
      <c r="B5764" s="77">
        <v>1823</v>
      </c>
      <c r="C5764" s="77">
        <v>536</v>
      </c>
      <c r="D5764" s="77">
        <v>301</v>
      </c>
      <c r="E5764" s="77">
        <v>726</v>
      </c>
      <c r="F5764" s="76">
        <v>17</v>
      </c>
      <c r="G5764" s="76">
        <v>8</v>
      </c>
      <c r="H5764" s="76">
        <v>2</v>
      </c>
      <c r="I5764" s="76">
        <v>17</v>
      </c>
    </row>
    <row r="5765" spans="1:9" x14ac:dyDescent="0.2">
      <c r="A5765" s="84">
        <v>5746</v>
      </c>
      <c r="B5765" s="77">
        <v>1798</v>
      </c>
      <c r="C5765" s="77">
        <v>278</v>
      </c>
      <c r="D5765" s="77">
        <v>164</v>
      </c>
      <c r="E5765" s="77">
        <v>120</v>
      </c>
      <c r="F5765" s="76">
        <v>22</v>
      </c>
      <c r="G5765" s="76">
        <v>3</v>
      </c>
      <c r="H5765" s="76">
        <v>0</v>
      </c>
      <c r="I5765" s="76">
        <v>2</v>
      </c>
    </row>
    <row r="5766" spans="1:9" x14ac:dyDescent="0.2">
      <c r="A5766" s="84">
        <v>5747</v>
      </c>
      <c r="B5766" s="77">
        <v>1854</v>
      </c>
      <c r="C5766" s="77">
        <v>646</v>
      </c>
      <c r="D5766" s="77">
        <v>532</v>
      </c>
      <c r="E5766" s="77">
        <v>984</v>
      </c>
      <c r="F5766" s="76">
        <v>20</v>
      </c>
      <c r="G5766" s="76">
        <v>8</v>
      </c>
      <c r="H5766" s="76">
        <v>4</v>
      </c>
      <c r="I5766" s="76">
        <v>17</v>
      </c>
    </row>
    <row r="5767" spans="1:9" x14ac:dyDescent="0.2">
      <c r="A5767" s="84">
        <v>5748</v>
      </c>
      <c r="B5767" s="77">
        <v>1861</v>
      </c>
      <c r="C5767" s="77">
        <v>1106</v>
      </c>
      <c r="D5767" s="77">
        <v>730</v>
      </c>
      <c r="E5767" s="77">
        <v>826</v>
      </c>
      <c r="F5767" s="76">
        <v>30</v>
      </c>
      <c r="G5767" s="76">
        <v>23</v>
      </c>
      <c r="H5767" s="76">
        <v>4</v>
      </c>
      <c r="I5767" s="76">
        <v>21</v>
      </c>
    </row>
    <row r="5768" spans="1:9" x14ac:dyDescent="0.2">
      <c r="A5768" s="84">
        <v>5749</v>
      </c>
      <c r="B5768" s="77">
        <v>1739</v>
      </c>
      <c r="C5768" s="77">
        <v>490</v>
      </c>
      <c r="D5768" s="77">
        <v>81</v>
      </c>
      <c r="E5768" s="77">
        <v>369</v>
      </c>
      <c r="F5768" s="76">
        <v>24</v>
      </c>
      <c r="G5768" s="76">
        <v>6</v>
      </c>
      <c r="H5768" s="76">
        <v>1</v>
      </c>
      <c r="I5768" s="76">
        <v>8</v>
      </c>
    </row>
    <row r="5769" spans="1:9" x14ac:dyDescent="0.2">
      <c r="A5769" s="84">
        <v>5750</v>
      </c>
      <c r="B5769" s="77">
        <v>1734</v>
      </c>
      <c r="C5769" s="77">
        <v>63</v>
      </c>
      <c r="D5769" s="77">
        <v>43</v>
      </c>
      <c r="E5769" s="77">
        <v>40</v>
      </c>
      <c r="F5769" s="76">
        <v>17</v>
      </c>
      <c r="G5769" s="76">
        <v>1</v>
      </c>
      <c r="H5769" s="76">
        <v>0</v>
      </c>
      <c r="I5769" s="76">
        <v>1</v>
      </c>
    </row>
    <row r="5770" spans="1:9" x14ac:dyDescent="0.2">
      <c r="A5770" s="84">
        <v>5751</v>
      </c>
      <c r="B5770" s="77">
        <v>1751</v>
      </c>
      <c r="C5770" s="77">
        <v>175</v>
      </c>
      <c r="D5770" s="77">
        <v>32</v>
      </c>
      <c r="E5770" s="77">
        <v>292</v>
      </c>
      <c r="F5770" s="76">
        <v>15</v>
      </c>
      <c r="G5770" s="76">
        <v>0</v>
      </c>
      <c r="H5770" s="76">
        <v>0</v>
      </c>
      <c r="I5770" s="76">
        <v>2</v>
      </c>
    </row>
    <row r="5771" spans="1:9" x14ac:dyDescent="0.2">
      <c r="A5771" s="84">
        <v>5752</v>
      </c>
      <c r="B5771" s="77">
        <v>1814</v>
      </c>
      <c r="C5771" s="77">
        <v>228</v>
      </c>
      <c r="D5771" s="77">
        <v>256</v>
      </c>
      <c r="E5771" s="77">
        <v>649</v>
      </c>
      <c r="F5771" s="76">
        <v>23</v>
      </c>
      <c r="G5771" s="76">
        <v>2</v>
      </c>
      <c r="H5771" s="76">
        <v>0</v>
      </c>
      <c r="I5771" s="76">
        <v>17</v>
      </c>
    </row>
    <row r="5772" spans="1:9" x14ac:dyDescent="0.2">
      <c r="A5772" s="84">
        <v>5753</v>
      </c>
      <c r="B5772" s="77">
        <v>1765</v>
      </c>
      <c r="C5772" s="77">
        <v>244</v>
      </c>
      <c r="D5772" s="77">
        <v>41</v>
      </c>
      <c r="E5772" s="77">
        <v>432</v>
      </c>
      <c r="F5772" s="76">
        <v>16</v>
      </c>
      <c r="G5772" s="76">
        <v>3</v>
      </c>
      <c r="H5772" s="76">
        <v>0</v>
      </c>
      <c r="I5772" s="76">
        <v>4</v>
      </c>
    </row>
    <row r="5773" spans="1:9" x14ac:dyDescent="0.2">
      <c r="A5773" s="84">
        <v>5754</v>
      </c>
      <c r="B5773" s="77">
        <v>1755</v>
      </c>
      <c r="C5773" s="77">
        <v>128</v>
      </c>
      <c r="D5773" s="77">
        <v>8</v>
      </c>
      <c r="E5773" s="77">
        <v>43</v>
      </c>
      <c r="F5773" s="76">
        <v>26</v>
      </c>
      <c r="G5773" s="76">
        <v>2</v>
      </c>
      <c r="H5773" s="76">
        <v>0</v>
      </c>
      <c r="I5773" s="76">
        <v>2</v>
      </c>
    </row>
    <row r="5774" spans="1:9" x14ac:dyDescent="0.2">
      <c r="A5774" s="84">
        <v>5755</v>
      </c>
      <c r="B5774" s="77">
        <v>1754</v>
      </c>
      <c r="C5774" s="77">
        <v>440</v>
      </c>
      <c r="D5774" s="77">
        <v>312</v>
      </c>
      <c r="E5774" s="77">
        <v>68</v>
      </c>
      <c r="F5774" s="76">
        <v>19</v>
      </c>
      <c r="G5774" s="76">
        <v>6</v>
      </c>
      <c r="H5774" s="76">
        <v>5</v>
      </c>
      <c r="I5774" s="76">
        <v>1</v>
      </c>
    </row>
    <row r="5775" spans="1:9" x14ac:dyDescent="0.2">
      <c r="A5775" s="84">
        <v>5756</v>
      </c>
      <c r="B5775" s="77">
        <v>1815</v>
      </c>
      <c r="C5775" s="77">
        <v>370</v>
      </c>
      <c r="D5775" s="77">
        <v>97</v>
      </c>
      <c r="E5775" s="77">
        <v>493</v>
      </c>
      <c r="F5775" s="76">
        <v>18</v>
      </c>
      <c r="G5775" s="76">
        <v>3</v>
      </c>
      <c r="H5775" s="76">
        <v>0</v>
      </c>
      <c r="I5775" s="76">
        <v>11</v>
      </c>
    </row>
    <row r="5776" spans="1:9" x14ac:dyDescent="0.2">
      <c r="A5776" s="84">
        <v>5757</v>
      </c>
      <c r="B5776" s="77">
        <v>1771</v>
      </c>
      <c r="C5776" s="77">
        <v>161</v>
      </c>
      <c r="D5776" s="77">
        <v>160</v>
      </c>
      <c r="E5776" s="77">
        <v>106</v>
      </c>
      <c r="F5776" s="76">
        <v>21</v>
      </c>
      <c r="G5776" s="76">
        <v>2</v>
      </c>
      <c r="H5776" s="76">
        <v>0</v>
      </c>
      <c r="I5776" s="76">
        <v>0</v>
      </c>
    </row>
    <row r="5777" spans="1:9" x14ac:dyDescent="0.2">
      <c r="A5777" s="84">
        <v>5758</v>
      </c>
      <c r="B5777" s="77">
        <v>1774</v>
      </c>
      <c r="C5777" s="77">
        <v>230</v>
      </c>
      <c r="D5777" s="77">
        <v>111</v>
      </c>
      <c r="E5777" s="77">
        <v>601</v>
      </c>
      <c r="F5777" s="76">
        <v>30</v>
      </c>
      <c r="G5777" s="76">
        <v>3</v>
      </c>
      <c r="H5777" s="76">
        <v>0</v>
      </c>
      <c r="I5777" s="76">
        <v>13</v>
      </c>
    </row>
    <row r="5778" spans="1:9" x14ac:dyDescent="0.2">
      <c r="A5778" s="84">
        <v>5759</v>
      </c>
      <c r="B5778" s="77">
        <v>1735</v>
      </c>
      <c r="C5778" s="77">
        <v>97</v>
      </c>
      <c r="D5778" s="77">
        <v>21</v>
      </c>
      <c r="E5778" s="77">
        <v>68</v>
      </c>
      <c r="F5778" s="76">
        <v>19</v>
      </c>
      <c r="G5778" s="76">
        <v>4</v>
      </c>
      <c r="H5778" s="76">
        <v>0</v>
      </c>
      <c r="I5778" s="76">
        <v>0</v>
      </c>
    </row>
    <row r="5779" spans="1:9" x14ac:dyDescent="0.2">
      <c r="A5779" s="84">
        <v>5760</v>
      </c>
      <c r="B5779" s="77">
        <v>1761</v>
      </c>
      <c r="C5779" s="77">
        <v>97</v>
      </c>
      <c r="D5779" s="77">
        <v>83</v>
      </c>
      <c r="E5779" s="77">
        <v>175</v>
      </c>
      <c r="F5779" s="76">
        <v>14</v>
      </c>
      <c r="G5779" s="76">
        <v>0</v>
      </c>
      <c r="H5779" s="76">
        <v>1</v>
      </c>
      <c r="I5779" s="76">
        <v>1</v>
      </c>
    </row>
    <row r="5780" spans="1:9" x14ac:dyDescent="0.2">
      <c r="A5780" s="84">
        <v>5761</v>
      </c>
      <c r="B5780" s="77">
        <v>1767</v>
      </c>
      <c r="C5780" s="77">
        <v>171</v>
      </c>
      <c r="D5780" s="77">
        <v>250</v>
      </c>
      <c r="E5780" s="77">
        <v>730</v>
      </c>
      <c r="F5780" s="76">
        <v>27</v>
      </c>
      <c r="G5780" s="76">
        <v>4</v>
      </c>
      <c r="H5780" s="76">
        <v>1</v>
      </c>
      <c r="I5780" s="76">
        <v>16</v>
      </c>
    </row>
    <row r="5781" spans="1:9" x14ac:dyDescent="0.2">
      <c r="A5781" s="84">
        <v>5762</v>
      </c>
      <c r="B5781" s="77">
        <v>1802</v>
      </c>
      <c r="C5781" s="77">
        <v>256</v>
      </c>
      <c r="D5781" s="77">
        <v>84</v>
      </c>
      <c r="E5781" s="77">
        <v>516</v>
      </c>
      <c r="F5781" s="76">
        <v>28</v>
      </c>
      <c r="G5781" s="76">
        <v>6</v>
      </c>
      <c r="H5781" s="76">
        <v>0</v>
      </c>
      <c r="I5781" s="76">
        <v>6</v>
      </c>
    </row>
    <row r="5782" spans="1:9" x14ac:dyDescent="0.2">
      <c r="A5782" s="84">
        <v>5763</v>
      </c>
      <c r="B5782" s="77">
        <v>1777</v>
      </c>
      <c r="C5782" s="77">
        <v>215</v>
      </c>
      <c r="D5782" s="77">
        <v>245</v>
      </c>
      <c r="E5782" s="77">
        <v>399</v>
      </c>
      <c r="F5782" s="76">
        <v>16</v>
      </c>
      <c r="G5782" s="76">
        <v>2</v>
      </c>
      <c r="H5782" s="76">
        <v>4</v>
      </c>
      <c r="I5782" s="76">
        <v>6</v>
      </c>
    </row>
    <row r="5783" spans="1:9" x14ac:dyDescent="0.2">
      <c r="A5783" s="84">
        <v>5764</v>
      </c>
      <c r="B5783" s="77">
        <v>1858</v>
      </c>
      <c r="C5783" s="77">
        <v>510</v>
      </c>
      <c r="D5783" s="77">
        <v>500</v>
      </c>
      <c r="E5783" s="77">
        <v>1559</v>
      </c>
      <c r="F5783" s="76">
        <v>12</v>
      </c>
      <c r="G5783" s="76">
        <v>1</v>
      </c>
      <c r="H5783" s="76">
        <v>3</v>
      </c>
      <c r="I5783" s="76">
        <v>21</v>
      </c>
    </row>
    <row r="5784" spans="1:9" x14ac:dyDescent="0.2">
      <c r="A5784" s="84">
        <v>5765</v>
      </c>
      <c r="B5784" s="77">
        <v>1741</v>
      </c>
      <c r="C5784" s="77">
        <v>242</v>
      </c>
      <c r="D5784" s="77">
        <v>165</v>
      </c>
      <c r="E5784" s="77">
        <v>10</v>
      </c>
      <c r="F5784" s="76">
        <v>24</v>
      </c>
      <c r="G5784" s="76">
        <v>6</v>
      </c>
      <c r="H5784" s="76">
        <v>0</v>
      </c>
      <c r="I5784" s="76">
        <v>0</v>
      </c>
    </row>
    <row r="5785" spans="1:9" x14ac:dyDescent="0.2">
      <c r="A5785" s="84">
        <v>5766</v>
      </c>
      <c r="B5785" s="77">
        <v>1854</v>
      </c>
      <c r="C5785" s="77">
        <v>746</v>
      </c>
      <c r="D5785" s="77">
        <v>294</v>
      </c>
      <c r="E5785" s="77">
        <v>882</v>
      </c>
      <c r="F5785" s="76">
        <v>24</v>
      </c>
      <c r="G5785" s="76">
        <v>9</v>
      </c>
      <c r="H5785" s="76">
        <v>1</v>
      </c>
      <c r="I5785" s="76">
        <v>21</v>
      </c>
    </row>
    <row r="5786" spans="1:9" x14ac:dyDescent="0.2">
      <c r="A5786" s="84">
        <v>5767</v>
      </c>
      <c r="B5786" s="77">
        <v>1820</v>
      </c>
      <c r="C5786" s="77">
        <v>57</v>
      </c>
      <c r="D5786" s="77">
        <v>308</v>
      </c>
      <c r="E5786" s="77">
        <v>364</v>
      </c>
      <c r="F5786" s="76">
        <v>15</v>
      </c>
      <c r="G5786" s="76">
        <v>0</v>
      </c>
      <c r="H5786" s="76">
        <v>3</v>
      </c>
      <c r="I5786" s="76">
        <v>2</v>
      </c>
    </row>
    <row r="5787" spans="1:9" x14ac:dyDescent="0.2">
      <c r="A5787" s="84">
        <v>5768</v>
      </c>
      <c r="B5787" s="77">
        <v>1770</v>
      </c>
      <c r="C5787" s="77">
        <v>235</v>
      </c>
      <c r="D5787" s="77">
        <v>136</v>
      </c>
      <c r="E5787" s="77">
        <v>227</v>
      </c>
      <c r="F5787" s="76">
        <v>11</v>
      </c>
      <c r="G5787" s="76">
        <v>2</v>
      </c>
      <c r="H5787" s="76">
        <v>0</v>
      </c>
      <c r="I5787" s="76">
        <v>0</v>
      </c>
    </row>
    <row r="5788" spans="1:9" x14ac:dyDescent="0.2">
      <c r="A5788" s="84">
        <v>5769</v>
      </c>
      <c r="B5788" s="77">
        <v>1777</v>
      </c>
      <c r="C5788" s="77">
        <v>881</v>
      </c>
      <c r="D5788" s="77">
        <v>111</v>
      </c>
      <c r="E5788" s="77">
        <v>966</v>
      </c>
      <c r="F5788" s="76">
        <v>16</v>
      </c>
      <c r="G5788" s="76">
        <v>4</v>
      </c>
      <c r="H5788" s="76">
        <v>2</v>
      </c>
      <c r="I5788" s="76">
        <v>13</v>
      </c>
    </row>
    <row r="5789" spans="1:9" x14ac:dyDescent="0.2">
      <c r="A5789" s="84">
        <v>5770</v>
      </c>
      <c r="B5789" s="77">
        <v>1756</v>
      </c>
      <c r="C5789" s="77">
        <v>496</v>
      </c>
      <c r="D5789" s="77">
        <v>91</v>
      </c>
      <c r="E5789" s="77">
        <v>130</v>
      </c>
      <c r="F5789" s="76">
        <v>11</v>
      </c>
      <c r="G5789" s="76">
        <v>5</v>
      </c>
      <c r="H5789" s="76">
        <v>0</v>
      </c>
      <c r="I5789" s="76">
        <v>1</v>
      </c>
    </row>
    <row r="5790" spans="1:9" x14ac:dyDescent="0.2">
      <c r="A5790" s="84">
        <v>5771</v>
      </c>
      <c r="B5790" s="77">
        <v>1782</v>
      </c>
      <c r="C5790" s="77">
        <v>107</v>
      </c>
      <c r="D5790" s="77">
        <v>229</v>
      </c>
      <c r="E5790" s="77">
        <v>145</v>
      </c>
      <c r="F5790" s="76">
        <v>17</v>
      </c>
      <c r="G5790" s="76">
        <v>0</v>
      </c>
      <c r="H5790" s="76">
        <v>2</v>
      </c>
      <c r="I5790" s="76">
        <v>2</v>
      </c>
    </row>
    <row r="5791" spans="1:9" x14ac:dyDescent="0.2">
      <c r="A5791" s="84">
        <v>5772</v>
      </c>
      <c r="B5791" s="77">
        <v>1769</v>
      </c>
      <c r="C5791" s="77">
        <v>117</v>
      </c>
      <c r="D5791" s="77">
        <v>143</v>
      </c>
      <c r="E5791" s="77">
        <v>122</v>
      </c>
      <c r="F5791" s="76">
        <v>12</v>
      </c>
      <c r="G5791" s="76">
        <v>0</v>
      </c>
      <c r="H5791" s="76">
        <v>0</v>
      </c>
      <c r="I5791" s="76">
        <v>2</v>
      </c>
    </row>
    <row r="5792" spans="1:9" x14ac:dyDescent="0.2">
      <c r="A5792" s="84">
        <v>5773</v>
      </c>
      <c r="B5792" s="77">
        <v>1778</v>
      </c>
      <c r="C5792" s="77">
        <v>459</v>
      </c>
      <c r="D5792" s="77">
        <v>234</v>
      </c>
      <c r="E5792" s="77">
        <v>315</v>
      </c>
      <c r="F5792" s="76">
        <v>15</v>
      </c>
      <c r="G5792" s="76">
        <v>7</v>
      </c>
      <c r="H5792" s="76">
        <v>1</v>
      </c>
      <c r="I5792" s="76">
        <v>4</v>
      </c>
    </row>
    <row r="5793" spans="1:9" x14ac:dyDescent="0.2">
      <c r="A5793" s="84">
        <v>5774</v>
      </c>
      <c r="B5793" s="77">
        <v>1810</v>
      </c>
      <c r="C5793" s="77">
        <v>576</v>
      </c>
      <c r="D5793" s="77">
        <v>107</v>
      </c>
      <c r="E5793" s="77">
        <v>540</v>
      </c>
      <c r="F5793" s="76">
        <v>15</v>
      </c>
      <c r="G5793" s="76">
        <v>5</v>
      </c>
      <c r="H5793" s="76">
        <v>2</v>
      </c>
      <c r="I5793" s="76">
        <v>12</v>
      </c>
    </row>
    <row r="5794" spans="1:9" x14ac:dyDescent="0.2">
      <c r="A5794" s="84">
        <v>5775</v>
      </c>
      <c r="B5794" s="77">
        <v>1779</v>
      </c>
      <c r="C5794" s="77">
        <v>532</v>
      </c>
      <c r="D5794" s="77">
        <v>40</v>
      </c>
      <c r="E5794" s="77">
        <v>147</v>
      </c>
      <c r="F5794" s="76">
        <v>17</v>
      </c>
      <c r="G5794" s="76">
        <v>7</v>
      </c>
      <c r="H5794" s="76">
        <v>0</v>
      </c>
      <c r="I5794" s="76">
        <v>1</v>
      </c>
    </row>
    <row r="5795" spans="1:9" x14ac:dyDescent="0.2">
      <c r="A5795" s="84">
        <v>5776</v>
      </c>
      <c r="B5795" s="77">
        <v>1739</v>
      </c>
      <c r="C5795" s="77">
        <v>136</v>
      </c>
      <c r="D5795" s="77">
        <v>32</v>
      </c>
      <c r="E5795" s="77">
        <v>171</v>
      </c>
      <c r="F5795" s="76">
        <v>14</v>
      </c>
      <c r="G5795" s="76">
        <v>0</v>
      </c>
      <c r="H5795" s="76">
        <v>0</v>
      </c>
      <c r="I5795" s="76">
        <v>1</v>
      </c>
    </row>
    <row r="5796" spans="1:9" x14ac:dyDescent="0.2">
      <c r="A5796" s="84">
        <v>5777</v>
      </c>
      <c r="B5796" s="77">
        <v>1861</v>
      </c>
      <c r="C5796" s="77">
        <v>1383</v>
      </c>
      <c r="D5796" s="77">
        <v>771</v>
      </c>
      <c r="E5796" s="77">
        <v>914</v>
      </c>
      <c r="F5796" s="76">
        <v>24</v>
      </c>
      <c r="G5796" s="76">
        <v>24</v>
      </c>
      <c r="H5796" s="76">
        <v>7</v>
      </c>
      <c r="I5796" s="76">
        <v>12</v>
      </c>
    </row>
    <row r="5797" spans="1:9" x14ac:dyDescent="0.2">
      <c r="A5797" s="84">
        <v>5778</v>
      </c>
      <c r="B5797" s="77">
        <v>1770</v>
      </c>
      <c r="C5797" s="77">
        <v>358</v>
      </c>
      <c r="D5797" s="77">
        <v>42</v>
      </c>
      <c r="E5797" s="77">
        <v>346</v>
      </c>
      <c r="F5797" s="76">
        <v>13</v>
      </c>
      <c r="G5797" s="76">
        <v>3</v>
      </c>
      <c r="H5797" s="76">
        <v>1</v>
      </c>
      <c r="I5797" s="76">
        <v>3</v>
      </c>
    </row>
    <row r="5798" spans="1:9" x14ac:dyDescent="0.2">
      <c r="A5798" s="84">
        <v>5779</v>
      </c>
      <c r="B5798" s="77">
        <v>1771</v>
      </c>
      <c r="C5798" s="77">
        <v>34</v>
      </c>
      <c r="D5798" s="77">
        <v>41</v>
      </c>
      <c r="E5798" s="77">
        <v>320</v>
      </c>
      <c r="F5798" s="76">
        <v>16</v>
      </c>
      <c r="G5798" s="76">
        <v>0</v>
      </c>
      <c r="H5798" s="76">
        <v>0</v>
      </c>
      <c r="I5798" s="76">
        <v>3</v>
      </c>
    </row>
    <row r="5799" spans="1:9" x14ac:dyDescent="0.2">
      <c r="A5799" s="84">
        <v>5780</v>
      </c>
      <c r="B5799" s="77">
        <v>1757</v>
      </c>
      <c r="C5799" s="77">
        <v>462</v>
      </c>
      <c r="D5799" s="77">
        <v>129</v>
      </c>
      <c r="E5799" s="77">
        <v>53</v>
      </c>
      <c r="F5799" s="76">
        <v>16</v>
      </c>
      <c r="G5799" s="76">
        <v>4</v>
      </c>
      <c r="H5799" s="76">
        <v>3</v>
      </c>
      <c r="I5799" s="76">
        <v>1</v>
      </c>
    </row>
    <row r="5800" spans="1:9" x14ac:dyDescent="0.2">
      <c r="A5800" s="84">
        <v>5781</v>
      </c>
      <c r="B5800" s="77">
        <v>1728</v>
      </c>
      <c r="C5800" s="77">
        <v>12</v>
      </c>
      <c r="D5800" s="77">
        <v>23</v>
      </c>
      <c r="E5800" s="77">
        <v>97</v>
      </c>
      <c r="F5800" s="76">
        <v>24</v>
      </c>
      <c r="G5800" s="76">
        <v>1</v>
      </c>
      <c r="H5800" s="76">
        <v>0</v>
      </c>
      <c r="I5800" s="76">
        <v>4</v>
      </c>
    </row>
    <row r="5801" spans="1:9" x14ac:dyDescent="0.2">
      <c r="A5801" s="84">
        <v>5782</v>
      </c>
      <c r="B5801" s="77">
        <v>1747</v>
      </c>
      <c r="C5801" s="77">
        <v>155</v>
      </c>
      <c r="D5801" s="77">
        <v>36</v>
      </c>
      <c r="E5801" s="77">
        <v>105</v>
      </c>
      <c r="F5801" s="76">
        <v>24</v>
      </c>
      <c r="G5801" s="76">
        <v>2</v>
      </c>
      <c r="H5801" s="76">
        <v>1</v>
      </c>
      <c r="I5801" s="76">
        <v>2</v>
      </c>
    </row>
    <row r="5802" spans="1:9" x14ac:dyDescent="0.2">
      <c r="A5802" s="84">
        <v>5783</v>
      </c>
      <c r="B5802" s="77">
        <v>1759</v>
      </c>
      <c r="C5802" s="77">
        <v>168</v>
      </c>
      <c r="D5802" s="77">
        <v>159</v>
      </c>
      <c r="E5802" s="77">
        <v>104</v>
      </c>
      <c r="F5802" s="76">
        <v>22</v>
      </c>
      <c r="G5802" s="76">
        <v>3</v>
      </c>
      <c r="H5802" s="76">
        <v>2</v>
      </c>
      <c r="I5802" s="76">
        <v>2</v>
      </c>
    </row>
    <row r="5803" spans="1:9" x14ac:dyDescent="0.2">
      <c r="A5803" s="84">
        <v>5784</v>
      </c>
      <c r="B5803" s="77">
        <v>1724</v>
      </c>
      <c r="C5803" s="77">
        <v>60</v>
      </c>
      <c r="D5803" s="77">
        <v>10</v>
      </c>
      <c r="E5803" s="77">
        <v>112</v>
      </c>
      <c r="F5803" s="76">
        <v>13</v>
      </c>
      <c r="G5803" s="76">
        <v>0</v>
      </c>
      <c r="H5803" s="76">
        <v>0</v>
      </c>
      <c r="I5803" s="76">
        <v>1</v>
      </c>
    </row>
    <row r="5804" spans="1:9" x14ac:dyDescent="0.2">
      <c r="A5804" s="84">
        <v>5785</v>
      </c>
      <c r="B5804" s="77">
        <v>1723</v>
      </c>
      <c r="C5804" s="77">
        <v>2</v>
      </c>
      <c r="D5804" s="77">
        <v>9</v>
      </c>
      <c r="E5804" s="77">
        <v>15</v>
      </c>
      <c r="F5804" s="76">
        <v>16</v>
      </c>
      <c r="G5804" s="76">
        <v>0</v>
      </c>
      <c r="H5804" s="76">
        <v>0</v>
      </c>
      <c r="I5804" s="76">
        <v>1</v>
      </c>
    </row>
    <row r="5805" spans="1:9" x14ac:dyDescent="0.2">
      <c r="A5805" s="84">
        <v>5786</v>
      </c>
      <c r="B5805" s="77">
        <v>1701</v>
      </c>
      <c r="C5805" s="77">
        <v>25</v>
      </c>
      <c r="D5805" s="77">
        <v>13</v>
      </c>
      <c r="E5805" s="77">
        <v>78</v>
      </c>
      <c r="F5805" s="76">
        <v>13</v>
      </c>
      <c r="G5805" s="76">
        <v>0</v>
      </c>
      <c r="H5805" s="76">
        <v>1</v>
      </c>
      <c r="I5805" s="76">
        <v>0</v>
      </c>
    </row>
    <row r="5806" spans="1:9" x14ac:dyDescent="0.2">
      <c r="A5806" s="84">
        <v>5787</v>
      </c>
      <c r="B5806" s="77">
        <v>1746</v>
      </c>
      <c r="C5806" s="77">
        <v>318</v>
      </c>
      <c r="D5806" s="77">
        <v>77</v>
      </c>
      <c r="E5806" s="77">
        <v>713</v>
      </c>
      <c r="F5806" s="76">
        <v>15</v>
      </c>
      <c r="G5806" s="76">
        <v>2</v>
      </c>
      <c r="H5806" s="76">
        <v>0</v>
      </c>
      <c r="I5806" s="76">
        <v>14</v>
      </c>
    </row>
    <row r="5807" spans="1:9" x14ac:dyDescent="0.2">
      <c r="A5807" s="84">
        <v>5788</v>
      </c>
      <c r="B5807" s="77">
        <v>1838</v>
      </c>
      <c r="C5807" s="77">
        <v>523</v>
      </c>
      <c r="D5807" s="77">
        <v>366</v>
      </c>
      <c r="E5807" s="77">
        <v>1097</v>
      </c>
      <c r="F5807" s="76">
        <v>24</v>
      </c>
      <c r="G5807" s="76">
        <v>4</v>
      </c>
      <c r="H5807" s="76">
        <v>2</v>
      </c>
      <c r="I5807" s="76">
        <v>26</v>
      </c>
    </row>
    <row r="5808" spans="1:9" x14ac:dyDescent="0.2">
      <c r="A5808" s="84">
        <v>5789</v>
      </c>
      <c r="B5808" s="77">
        <v>1803</v>
      </c>
      <c r="C5808" s="77">
        <v>366</v>
      </c>
      <c r="D5808" s="77">
        <v>551</v>
      </c>
      <c r="E5808" s="77">
        <v>327</v>
      </c>
      <c r="F5808" s="76">
        <v>11</v>
      </c>
      <c r="G5808" s="76">
        <v>1</v>
      </c>
      <c r="H5808" s="76">
        <v>10</v>
      </c>
      <c r="I5808" s="76">
        <v>3</v>
      </c>
    </row>
    <row r="5809" spans="1:9" x14ac:dyDescent="0.2">
      <c r="A5809" s="84">
        <v>5790</v>
      </c>
      <c r="B5809" s="77">
        <v>1712</v>
      </c>
      <c r="C5809" s="77">
        <v>8</v>
      </c>
      <c r="D5809" s="77">
        <v>18</v>
      </c>
      <c r="E5809" s="77">
        <v>30</v>
      </c>
      <c r="F5809" s="76">
        <v>16</v>
      </c>
      <c r="G5809" s="76">
        <v>0</v>
      </c>
      <c r="H5809" s="76">
        <v>0</v>
      </c>
      <c r="I5809" s="76">
        <v>2</v>
      </c>
    </row>
    <row r="5810" spans="1:9" x14ac:dyDescent="0.2">
      <c r="A5810" s="84">
        <v>5791</v>
      </c>
      <c r="B5810" s="77">
        <v>1776</v>
      </c>
      <c r="C5810" s="77">
        <v>426</v>
      </c>
      <c r="D5810" s="77">
        <v>122</v>
      </c>
      <c r="E5810" s="77">
        <v>423</v>
      </c>
      <c r="F5810" s="76">
        <v>17</v>
      </c>
      <c r="G5810" s="76">
        <v>5</v>
      </c>
      <c r="H5810" s="76">
        <v>0</v>
      </c>
      <c r="I5810" s="76">
        <v>5</v>
      </c>
    </row>
    <row r="5811" spans="1:9" x14ac:dyDescent="0.2">
      <c r="A5811" s="84">
        <v>5792</v>
      </c>
      <c r="B5811" s="77">
        <v>1809</v>
      </c>
      <c r="C5811" s="77">
        <v>190</v>
      </c>
      <c r="D5811" s="77">
        <v>330</v>
      </c>
      <c r="E5811" s="77">
        <v>434</v>
      </c>
      <c r="F5811" s="76">
        <v>26</v>
      </c>
      <c r="G5811" s="76">
        <v>4</v>
      </c>
      <c r="H5811" s="76">
        <v>2</v>
      </c>
      <c r="I5811" s="76">
        <v>8</v>
      </c>
    </row>
    <row r="5812" spans="1:9" x14ac:dyDescent="0.2">
      <c r="A5812" s="84">
        <v>5793</v>
      </c>
      <c r="B5812" s="77">
        <v>1779</v>
      </c>
      <c r="C5812" s="77">
        <v>108</v>
      </c>
      <c r="D5812" s="77">
        <v>250</v>
      </c>
      <c r="E5812" s="77">
        <v>875</v>
      </c>
      <c r="F5812" s="76">
        <v>20</v>
      </c>
      <c r="G5812" s="76">
        <v>2</v>
      </c>
      <c r="H5812" s="76">
        <v>0</v>
      </c>
      <c r="I5812" s="76">
        <v>17</v>
      </c>
    </row>
    <row r="5813" spans="1:9" x14ac:dyDescent="0.2">
      <c r="A5813" s="84">
        <v>5794</v>
      </c>
      <c r="B5813" s="77">
        <v>1760</v>
      </c>
      <c r="C5813" s="77">
        <v>42</v>
      </c>
      <c r="D5813" s="77">
        <v>99</v>
      </c>
      <c r="E5813" s="77">
        <v>210</v>
      </c>
      <c r="F5813" s="76">
        <v>16</v>
      </c>
      <c r="G5813" s="76">
        <v>0</v>
      </c>
      <c r="H5813" s="76">
        <v>1</v>
      </c>
      <c r="I5813" s="76">
        <v>2</v>
      </c>
    </row>
    <row r="5814" spans="1:9" x14ac:dyDescent="0.2">
      <c r="A5814" s="84">
        <v>5795</v>
      </c>
      <c r="B5814" s="77">
        <v>1723</v>
      </c>
      <c r="C5814" s="77">
        <v>61</v>
      </c>
      <c r="D5814" s="77">
        <v>49</v>
      </c>
      <c r="E5814" s="77">
        <v>116</v>
      </c>
      <c r="F5814" s="76">
        <v>12</v>
      </c>
      <c r="G5814" s="76">
        <v>0</v>
      </c>
      <c r="H5814" s="76">
        <v>1</v>
      </c>
      <c r="I5814" s="76">
        <v>1</v>
      </c>
    </row>
    <row r="5815" spans="1:9" x14ac:dyDescent="0.2">
      <c r="A5815" s="84">
        <v>5796</v>
      </c>
      <c r="B5815" s="77">
        <v>1752</v>
      </c>
      <c r="C5815" s="77">
        <v>237</v>
      </c>
      <c r="D5815" s="77">
        <v>80</v>
      </c>
      <c r="E5815" s="77">
        <v>335</v>
      </c>
      <c r="F5815" s="76">
        <v>21</v>
      </c>
      <c r="G5815" s="76">
        <v>7</v>
      </c>
      <c r="H5815" s="76">
        <v>1</v>
      </c>
      <c r="I5815" s="76">
        <v>6</v>
      </c>
    </row>
    <row r="5816" spans="1:9" x14ac:dyDescent="0.2">
      <c r="A5816" s="84">
        <v>5797</v>
      </c>
      <c r="B5816" s="77">
        <v>1758</v>
      </c>
      <c r="C5816" s="77">
        <v>150</v>
      </c>
      <c r="D5816" s="77">
        <v>97</v>
      </c>
      <c r="E5816" s="77">
        <v>468</v>
      </c>
      <c r="F5816" s="76">
        <v>13</v>
      </c>
      <c r="G5816" s="76">
        <v>0</v>
      </c>
      <c r="H5816" s="76">
        <v>1</v>
      </c>
      <c r="I5816" s="76">
        <v>5</v>
      </c>
    </row>
    <row r="5817" spans="1:9" x14ac:dyDescent="0.2">
      <c r="A5817" s="84">
        <v>5798</v>
      </c>
      <c r="B5817" s="77">
        <v>1846</v>
      </c>
      <c r="C5817" s="77">
        <v>464</v>
      </c>
      <c r="D5817" s="77">
        <v>128</v>
      </c>
      <c r="E5817" s="77">
        <v>533</v>
      </c>
      <c r="F5817" s="76">
        <v>18</v>
      </c>
      <c r="G5817" s="76">
        <v>8</v>
      </c>
      <c r="H5817" s="76">
        <v>1</v>
      </c>
      <c r="I5817" s="76">
        <v>12</v>
      </c>
    </row>
    <row r="5818" spans="1:9" x14ac:dyDescent="0.2">
      <c r="A5818" s="84">
        <v>5799</v>
      </c>
      <c r="B5818" s="77">
        <v>1755</v>
      </c>
      <c r="C5818" s="77">
        <v>270</v>
      </c>
      <c r="D5818" s="77">
        <v>86</v>
      </c>
      <c r="E5818" s="77">
        <v>69</v>
      </c>
      <c r="F5818" s="76">
        <v>13</v>
      </c>
      <c r="G5818" s="76">
        <v>0</v>
      </c>
      <c r="H5818" s="76">
        <v>1</v>
      </c>
      <c r="I5818" s="76">
        <v>0</v>
      </c>
    </row>
    <row r="5819" spans="1:9" x14ac:dyDescent="0.2">
      <c r="A5819" s="84">
        <v>5800</v>
      </c>
      <c r="B5819" s="77">
        <v>1738</v>
      </c>
      <c r="C5819" s="77">
        <v>286</v>
      </c>
      <c r="D5819" s="77">
        <v>56</v>
      </c>
      <c r="E5819" s="77">
        <v>309</v>
      </c>
      <c r="F5819" s="76">
        <v>16</v>
      </c>
      <c r="G5819" s="76">
        <v>4</v>
      </c>
      <c r="H5819" s="76">
        <v>0</v>
      </c>
      <c r="I5819" s="76">
        <v>2</v>
      </c>
    </row>
    <row r="5820" spans="1:9" x14ac:dyDescent="0.2">
      <c r="A5820" s="84">
        <v>5801</v>
      </c>
      <c r="B5820" s="77">
        <v>1728</v>
      </c>
      <c r="C5820" s="77">
        <v>171</v>
      </c>
      <c r="D5820" s="77">
        <v>17</v>
      </c>
      <c r="E5820" s="77">
        <v>18</v>
      </c>
      <c r="F5820" s="76">
        <v>22</v>
      </c>
      <c r="G5820" s="76">
        <v>4</v>
      </c>
      <c r="H5820" s="76">
        <v>0</v>
      </c>
      <c r="I5820" s="76">
        <v>0</v>
      </c>
    </row>
    <row r="5821" spans="1:9" x14ac:dyDescent="0.2">
      <c r="A5821" s="84">
        <v>5802</v>
      </c>
      <c r="B5821" s="77">
        <v>1731</v>
      </c>
      <c r="C5821" s="77">
        <v>35</v>
      </c>
      <c r="D5821" s="77">
        <v>54</v>
      </c>
      <c r="E5821" s="77">
        <v>32</v>
      </c>
      <c r="F5821" s="76">
        <v>17</v>
      </c>
      <c r="G5821" s="76">
        <v>1</v>
      </c>
      <c r="H5821" s="76">
        <v>0</v>
      </c>
      <c r="I5821" s="76">
        <v>0</v>
      </c>
    </row>
    <row r="5822" spans="1:9" x14ac:dyDescent="0.2">
      <c r="A5822" s="84">
        <v>5803</v>
      </c>
      <c r="B5822" s="77">
        <v>1782</v>
      </c>
      <c r="C5822" s="77">
        <v>249</v>
      </c>
      <c r="D5822" s="77">
        <v>216</v>
      </c>
      <c r="E5822" s="77">
        <v>916</v>
      </c>
      <c r="F5822" s="76">
        <v>16</v>
      </c>
      <c r="G5822" s="76">
        <v>1</v>
      </c>
      <c r="H5822" s="76">
        <v>4</v>
      </c>
      <c r="I5822" s="76">
        <v>12</v>
      </c>
    </row>
    <row r="5823" spans="1:9" x14ac:dyDescent="0.2">
      <c r="A5823" s="84">
        <v>5804</v>
      </c>
      <c r="B5823" s="77">
        <v>1738</v>
      </c>
      <c r="C5823" s="77">
        <v>66</v>
      </c>
      <c r="D5823" s="77">
        <v>14</v>
      </c>
      <c r="E5823" s="77">
        <v>123</v>
      </c>
      <c r="F5823" s="76">
        <v>14</v>
      </c>
      <c r="G5823" s="76">
        <v>0</v>
      </c>
      <c r="H5823" s="76">
        <v>1</v>
      </c>
      <c r="I5823" s="76">
        <v>1</v>
      </c>
    </row>
    <row r="5824" spans="1:9" x14ac:dyDescent="0.2">
      <c r="A5824" s="84">
        <v>5805</v>
      </c>
      <c r="B5824" s="77">
        <v>1821</v>
      </c>
      <c r="C5824" s="77">
        <v>94</v>
      </c>
      <c r="D5824" s="77">
        <v>187</v>
      </c>
      <c r="E5824" s="77">
        <v>291</v>
      </c>
      <c r="F5824" s="76">
        <v>18</v>
      </c>
      <c r="G5824" s="76">
        <v>1</v>
      </c>
      <c r="H5824" s="76">
        <v>2</v>
      </c>
      <c r="I5824" s="76">
        <v>6</v>
      </c>
    </row>
    <row r="5825" spans="1:9" x14ac:dyDescent="0.2">
      <c r="A5825" s="84">
        <v>5806</v>
      </c>
      <c r="B5825" s="77">
        <v>1878</v>
      </c>
      <c r="C5825" s="77">
        <v>675</v>
      </c>
      <c r="D5825" s="77">
        <v>844</v>
      </c>
      <c r="E5825" s="77">
        <v>166</v>
      </c>
      <c r="F5825" s="76">
        <v>23</v>
      </c>
      <c r="G5825" s="76">
        <v>10</v>
      </c>
      <c r="H5825" s="76">
        <v>6</v>
      </c>
      <c r="I5825" s="76">
        <v>2</v>
      </c>
    </row>
    <row r="5826" spans="1:9" x14ac:dyDescent="0.2">
      <c r="A5826" s="84">
        <v>5807</v>
      </c>
      <c r="B5826" s="77">
        <v>1674</v>
      </c>
      <c r="C5826" s="77">
        <v>106</v>
      </c>
      <c r="D5826" s="77">
        <v>8</v>
      </c>
      <c r="E5826" s="77">
        <v>28</v>
      </c>
      <c r="F5826" s="76">
        <v>15</v>
      </c>
      <c r="G5826" s="76">
        <v>0</v>
      </c>
      <c r="H5826" s="76">
        <v>0</v>
      </c>
      <c r="I5826" s="76">
        <v>0</v>
      </c>
    </row>
    <row r="5827" spans="1:9" x14ac:dyDescent="0.2">
      <c r="A5827" s="84">
        <v>5808</v>
      </c>
      <c r="B5827" s="77">
        <v>1704</v>
      </c>
      <c r="C5827" s="77">
        <v>71</v>
      </c>
      <c r="D5827" s="77">
        <v>17</v>
      </c>
      <c r="E5827" s="77">
        <v>196</v>
      </c>
      <c r="F5827" s="76">
        <v>23</v>
      </c>
      <c r="G5827" s="76">
        <v>2</v>
      </c>
      <c r="H5827" s="76">
        <v>0</v>
      </c>
      <c r="I5827" s="76">
        <v>4</v>
      </c>
    </row>
    <row r="5828" spans="1:9" x14ac:dyDescent="0.2">
      <c r="A5828" s="84">
        <v>5809</v>
      </c>
      <c r="B5828" s="77">
        <v>1816</v>
      </c>
      <c r="C5828" s="77">
        <v>502</v>
      </c>
      <c r="D5828" s="77">
        <v>286</v>
      </c>
      <c r="E5828" s="77">
        <v>423</v>
      </c>
      <c r="F5828" s="76">
        <v>18</v>
      </c>
      <c r="G5828" s="76">
        <v>9</v>
      </c>
      <c r="H5828" s="76">
        <v>5</v>
      </c>
      <c r="I5828" s="76">
        <v>5</v>
      </c>
    </row>
    <row r="5829" spans="1:9" x14ac:dyDescent="0.2">
      <c r="A5829" s="84">
        <v>5810</v>
      </c>
      <c r="B5829" s="77">
        <v>1798</v>
      </c>
      <c r="C5829" s="77">
        <v>178</v>
      </c>
      <c r="D5829" s="77">
        <v>165</v>
      </c>
      <c r="E5829" s="77">
        <v>602</v>
      </c>
      <c r="F5829" s="76">
        <v>19</v>
      </c>
      <c r="G5829" s="76">
        <v>3</v>
      </c>
      <c r="H5829" s="76">
        <v>0</v>
      </c>
      <c r="I5829" s="76">
        <v>8</v>
      </c>
    </row>
    <row r="5830" spans="1:9" x14ac:dyDescent="0.2">
      <c r="A5830" s="84">
        <v>5811</v>
      </c>
      <c r="B5830" s="77">
        <v>1827</v>
      </c>
      <c r="C5830" s="77">
        <v>58</v>
      </c>
      <c r="D5830" s="77">
        <v>267</v>
      </c>
      <c r="E5830" s="77">
        <v>1547</v>
      </c>
      <c r="F5830" s="76">
        <v>26</v>
      </c>
      <c r="G5830" s="76">
        <v>1</v>
      </c>
      <c r="H5830" s="76">
        <v>1</v>
      </c>
      <c r="I5830" s="76">
        <v>30</v>
      </c>
    </row>
    <row r="5831" spans="1:9" x14ac:dyDescent="0.2">
      <c r="A5831" s="84">
        <v>5812</v>
      </c>
      <c r="B5831" s="77">
        <v>1758</v>
      </c>
      <c r="C5831" s="77">
        <v>366</v>
      </c>
      <c r="D5831" s="77">
        <v>229</v>
      </c>
      <c r="E5831" s="77">
        <v>1272</v>
      </c>
      <c r="F5831" s="76">
        <v>19</v>
      </c>
      <c r="G5831" s="76">
        <v>2</v>
      </c>
      <c r="H5831" s="76">
        <v>1</v>
      </c>
      <c r="I5831" s="76">
        <v>22</v>
      </c>
    </row>
    <row r="5832" spans="1:9" x14ac:dyDescent="0.2">
      <c r="A5832" s="84">
        <v>5813</v>
      </c>
      <c r="B5832" s="77">
        <v>1848</v>
      </c>
      <c r="C5832" s="77">
        <v>843</v>
      </c>
      <c r="D5832" s="77">
        <v>754</v>
      </c>
      <c r="E5832" s="77">
        <v>2263</v>
      </c>
      <c r="F5832" s="76">
        <v>15</v>
      </c>
      <c r="G5832" s="76">
        <v>10</v>
      </c>
      <c r="H5832" s="76">
        <v>8</v>
      </c>
      <c r="I5832" s="76">
        <v>32</v>
      </c>
    </row>
    <row r="5833" spans="1:9" x14ac:dyDescent="0.2">
      <c r="A5833" s="84">
        <v>5814</v>
      </c>
      <c r="B5833" s="77">
        <v>1792</v>
      </c>
      <c r="C5833" s="77">
        <v>546</v>
      </c>
      <c r="D5833" s="77">
        <v>80</v>
      </c>
      <c r="E5833" s="77">
        <v>999</v>
      </c>
      <c r="F5833" s="76">
        <v>16</v>
      </c>
      <c r="G5833" s="76">
        <v>4</v>
      </c>
      <c r="H5833" s="76">
        <v>1</v>
      </c>
      <c r="I5833" s="76">
        <v>13</v>
      </c>
    </row>
    <row r="5834" spans="1:9" x14ac:dyDescent="0.2">
      <c r="A5834" s="84">
        <v>5815</v>
      </c>
      <c r="B5834" s="77">
        <v>1767</v>
      </c>
      <c r="C5834" s="77">
        <v>61</v>
      </c>
      <c r="D5834" s="77">
        <v>48</v>
      </c>
      <c r="E5834" s="77">
        <v>53</v>
      </c>
      <c r="F5834" s="76">
        <v>17</v>
      </c>
      <c r="G5834" s="76">
        <v>0</v>
      </c>
      <c r="H5834" s="76">
        <v>0</v>
      </c>
      <c r="I5834" s="76">
        <v>0</v>
      </c>
    </row>
    <row r="5835" spans="1:9" x14ac:dyDescent="0.2">
      <c r="A5835" s="84">
        <v>5816</v>
      </c>
      <c r="B5835" s="77">
        <v>1723</v>
      </c>
      <c r="C5835" s="77">
        <v>76</v>
      </c>
      <c r="D5835" s="77">
        <v>37</v>
      </c>
      <c r="E5835" s="77">
        <v>72</v>
      </c>
      <c r="F5835" s="76">
        <v>11</v>
      </c>
      <c r="G5835" s="76">
        <v>0</v>
      </c>
      <c r="H5835" s="76">
        <v>0</v>
      </c>
      <c r="I5835" s="76">
        <v>0</v>
      </c>
    </row>
    <row r="5836" spans="1:9" x14ac:dyDescent="0.2">
      <c r="A5836" s="84">
        <v>5817</v>
      </c>
      <c r="B5836" s="77">
        <v>1796</v>
      </c>
      <c r="C5836" s="77">
        <v>120</v>
      </c>
      <c r="D5836" s="77">
        <v>346</v>
      </c>
      <c r="E5836" s="77">
        <v>1098</v>
      </c>
      <c r="F5836" s="76">
        <v>18</v>
      </c>
      <c r="G5836" s="76">
        <v>2</v>
      </c>
      <c r="H5836" s="76">
        <v>4</v>
      </c>
      <c r="I5836" s="76">
        <v>18</v>
      </c>
    </row>
    <row r="5837" spans="1:9" x14ac:dyDescent="0.2">
      <c r="A5837" s="84">
        <v>5818</v>
      </c>
      <c r="B5837" s="77">
        <v>1836</v>
      </c>
      <c r="C5837" s="77">
        <v>252</v>
      </c>
      <c r="D5837" s="77">
        <v>189</v>
      </c>
      <c r="E5837" s="77">
        <v>558</v>
      </c>
      <c r="F5837" s="76">
        <v>22</v>
      </c>
      <c r="G5837" s="76">
        <v>3</v>
      </c>
      <c r="H5837" s="76">
        <v>0</v>
      </c>
      <c r="I5837" s="76">
        <v>14</v>
      </c>
    </row>
    <row r="5838" spans="1:9" x14ac:dyDescent="0.2">
      <c r="A5838" s="84">
        <v>5819</v>
      </c>
      <c r="B5838" s="77">
        <v>1772</v>
      </c>
      <c r="C5838" s="77">
        <v>7</v>
      </c>
      <c r="D5838" s="77">
        <v>119</v>
      </c>
      <c r="E5838" s="77">
        <v>187</v>
      </c>
      <c r="F5838" s="76">
        <v>16</v>
      </c>
      <c r="G5838" s="76">
        <v>0</v>
      </c>
      <c r="H5838" s="76">
        <v>2</v>
      </c>
      <c r="I5838" s="76">
        <v>1</v>
      </c>
    </row>
    <row r="5839" spans="1:9" x14ac:dyDescent="0.2">
      <c r="A5839" s="84">
        <v>5820</v>
      </c>
      <c r="B5839" s="77">
        <v>1772</v>
      </c>
      <c r="C5839" s="77">
        <v>120</v>
      </c>
      <c r="D5839" s="77">
        <v>59</v>
      </c>
      <c r="E5839" s="77">
        <v>97</v>
      </c>
      <c r="F5839" s="76">
        <v>22</v>
      </c>
      <c r="G5839" s="76">
        <v>2</v>
      </c>
      <c r="H5839" s="76">
        <v>0</v>
      </c>
      <c r="I5839" s="76">
        <v>2</v>
      </c>
    </row>
    <row r="5840" spans="1:9" x14ac:dyDescent="0.2">
      <c r="A5840" s="84">
        <v>5821</v>
      </c>
      <c r="B5840" s="77">
        <v>1805</v>
      </c>
      <c r="C5840" s="77">
        <v>629</v>
      </c>
      <c r="D5840" s="77">
        <v>276</v>
      </c>
      <c r="E5840" s="77">
        <v>577</v>
      </c>
      <c r="F5840" s="76">
        <v>10</v>
      </c>
      <c r="G5840" s="76">
        <v>4</v>
      </c>
      <c r="H5840" s="76">
        <v>4</v>
      </c>
      <c r="I5840" s="76">
        <v>2</v>
      </c>
    </row>
    <row r="5841" spans="1:9" x14ac:dyDescent="0.2">
      <c r="A5841" s="84">
        <v>5822</v>
      </c>
      <c r="B5841" s="77">
        <v>1847</v>
      </c>
      <c r="C5841" s="77">
        <v>782</v>
      </c>
      <c r="D5841" s="77">
        <v>393</v>
      </c>
      <c r="E5841" s="77">
        <v>777</v>
      </c>
      <c r="F5841" s="76">
        <v>19</v>
      </c>
      <c r="G5841" s="76">
        <v>7</v>
      </c>
      <c r="H5841" s="76">
        <v>1</v>
      </c>
      <c r="I5841" s="76">
        <v>7</v>
      </c>
    </row>
    <row r="5842" spans="1:9" x14ac:dyDescent="0.2">
      <c r="A5842" s="84">
        <v>5823</v>
      </c>
      <c r="B5842" s="77">
        <v>1728</v>
      </c>
      <c r="C5842" s="77">
        <v>263</v>
      </c>
      <c r="D5842" s="77">
        <v>22</v>
      </c>
      <c r="E5842" s="77">
        <v>213</v>
      </c>
      <c r="F5842" s="76">
        <v>17</v>
      </c>
      <c r="G5842" s="76">
        <v>2</v>
      </c>
      <c r="H5842" s="76">
        <v>0</v>
      </c>
      <c r="I5842" s="76">
        <v>2</v>
      </c>
    </row>
    <row r="5843" spans="1:9" x14ac:dyDescent="0.2">
      <c r="A5843" s="84">
        <v>5824</v>
      </c>
      <c r="B5843" s="77">
        <v>1786</v>
      </c>
      <c r="C5843" s="77">
        <v>234</v>
      </c>
      <c r="D5843" s="77">
        <v>38</v>
      </c>
      <c r="E5843" s="77">
        <v>623</v>
      </c>
      <c r="F5843" s="76">
        <v>12</v>
      </c>
      <c r="G5843" s="76">
        <v>3</v>
      </c>
      <c r="H5843" s="76">
        <v>2</v>
      </c>
      <c r="I5843" s="76">
        <v>7</v>
      </c>
    </row>
    <row r="5844" spans="1:9" x14ac:dyDescent="0.2">
      <c r="A5844" s="84">
        <v>5825</v>
      </c>
      <c r="B5844" s="77">
        <v>1845</v>
      </c>
      <c r="C5844" s="77">
        <v>553</v>
      </c>
      <c r="D5844" s="77">
        <v>449</v>
      </c>
      <c r="E5844" s="77">
        <v>597</v>
      </c>
      <c r="F5844" s="76">
        <v>15</v>
      </c>
      <c r="G5844" s="76">
        <v>3</v>
      </c>
      <c r="H5844" s="76">
        <v>7</v>
      </c>
      <c r="I5844" s="76">
        <v>4</v>
      </c>
    </row>
    <row r="5845" spans="1:9" x14ac:dyDescent="0.2">
      <c r="A5845" s="84">
        <v>5826</v>
      </c>
      <c r="B5845" s="77">
        <v>1847</v>
      </c>
      <c r="C5845" s="77">
        <v>635</v>
      </c>
      <c r="D5845" s="77">
        <v>356</v>
      </c>
      <c r="E5845" s="77">
        <v>171</v>
      </c>
      <c r="F5845" s="76">
        <v>23</v>
      </c>
      <c r="G5845" s="76">
        <v>14</v>
      </c>
      <c r="H5845" s="76">
        <v>1</v>
      </c>
      <c r="I5845" s="76">
        <v>3</v>
      </c>
    </row>
    <row r="5846" spans="1:9" x14ac:dyDescent="0.2">
      <c r="A5846" s="84">
        <v>5827</v>
      </c>
      <c r="B5846" s="77">
        <v>1780</v>
      </c>
      <c r="C5846" s="77">
        <v>180</v>
      </c>
      <c r="D5846" s="77">
        <v>171</v>
      </c>
      <c r="E5846" s="77">
        <v>810</v>
      </c>
      <c r="F5846" s="76">
        <v>20</v>
      </c>
      <c r="G5846" s="76">
        <v>1</v>
      </c>
      <c r="H5846" s="76">
        <v>2</v>
      </c>
      <c r="I5846" s="76">
        <v>15</v>
      </c>
    </row>
    <row r="5847" spans="1:9" x14ac:dyDescent="0.2">
      <c r="A5847" s="84">
        <v>5828</v>
      </c>
      <c r="B5847" s="77">
        <v>1753</v>
      </c>
      <c r="C5847" s="77">
        <v>109</v>
      </c>
      <c r="D5847" s="77">
        <v>14</v>
      </c>
      <c r="E5847" s="77">
        <v>232</v>
      </c>
      <c r="F5847" s="76">
        <v>22</v>
      </c>
      <c r="G5847" s="76">
        <v>1</v>
      </c>
      <c r="H5847" s="76">
        <v>1</v>
      </c>
      <c r="I5847" s="76">
        <v>5</v>
      </c>
    </row>
    <row r="5848" spans="1:9" x14ac:dyDescent="0.2">
      <c r="A5848" s="84">
        <v>5829</v>
      </c>
      <c r="B5848" s="77">
        <v>1746</v>
      </c>
      <c r="C5848" s="77">
        <v>56</v>
      </c>
      <c r="D5848" s="77">
        <v>104</v>
      </c>
      <c r="E5848" s="77">
        <v>48</v>
      </c>
      <c r="F5848" s="76">
        <v>15</v>
      </c>
      <c r="G5848" s="76">
        <v>0</v>
      </c>
      <c r="H5848" s="76">
        <v>1</v>
      </c>
      <c r="I5848" s="76">
        <v>0</v>
      </c>
    </row>
    <row r="5849" spans="1:9" x14ac:dyDescent="0.2">
      <c r="A5849" s="84">
        <v>5830</v>
      </c>
      <c r="B5849" s="77">
        <v>1775</v>
      </c>
      <c r="C5849" s="77">
        <v>171</v>
      </c>
      <c r="D5849" s="77">
        <v>192</v>
      </c>
      <c r="E5849" s="77">
        <v>342</v>
      </c>
      <c r="F5849" s="76">
        <v>19</v>
      </c>
      <c r="G5849" s="76">
        <v>2</v>
      </c>
      <c r="H5849" s="76">
        <v>1</v>
      </c>
      <c r="I5849" s="76">
        <v>5</v>
      </c>
    </row>
    <row r="5850" spans="1:9" x14ac:dyDescent="0.2">
      <c r="A5850" s="84">
        <v>5831</v>
      </c>
      <c r="B5850" s="77">
        <v>1749</v>
      </c>
      <c r="C5850" s="77">
        <v>32</v>
      </c>
      <c r="D5850" s="77">
        <v>29</v>
      </c>
      <c r="E5850" s="77">
        <v>424</v>
      </c>
      <c r="F5850" s="76">
        <v>27</v>
      </c>
      <c r="G5850" s="76">
        <v>0</v>
      </c>
      <c r="H5850" s="76">
        <v>0</v>
      </c>
      <c r="I5850" s="76">
        <v>11</v>
      </c>
    </row>
    <row r="5851" spans="1:9" x14ac:dyDescent="0.2">
      <c r="A5851" s="84">
        <v>5832</v>
      </c>
      <c r="B5851" s="77">
        <v>1738</v>
      </c>
      <c r="C5851" s="77">
        <v>427</v>
      </c>
      <c r="D5851" s="77">
        <v>23</v>
      </c>
      <c r="E5851" s="77">
        <v>114</v>
      </c>
      <c r="F5851" s="76">
        <v>19</v>
      </c>
      <c r="G5851" s="76">
        <v>4</v>
      </c>
      <c r="H5851" s="76">
        <v>0</v>
      </c>
      <c r="I5851" s="76">
        <v>3</v>
      </c>
    </row>
    <row r="5852" spans="1:9" x14ac:dyDescent="0.2">
      <c r="A5852" s="84">
        <v>5833</v>
      </c>
      <c r="B5852" s="77">
        <v>1746</v>
      </c>
      <c r="C5852" s="77">
        <v>142</v>
      </c>
      <c r="D5852" s="77">
        <v>6</v>
      </c>
      <c r="E5852" s="77">
        <v>361</v>
      </c>
      <c r="F5852" s="76">
        <v>22</v>
      </c>
      <c r="G5852" s="76">
        <v>6</v>
      </c>
      <c r="H5852" s="76">
        <v>0</v>
      </c>
      <c r="I5852" s="76">
        <v>5</v>
      </c>
    </row>
    <row r="5853" spans="1:9" x14ac:dyDescent="0.2">
      <c r="A5853" s="84">
        <v>5834</v>
      </c>
      <c r="B5853" s="77">
        <v>1767</v>
      </c>
      <c r="C5853" s="77">
        <v>104</v>
      </c>
      <c r="D5853" s="77">
        <v>93</v>
      </c>
      <c r="E5853" s="77">
        <v>116</v>
      </c>
      <c r="F5853" s="76">
        <v>23</v>
      </c>
      <c r="G5853" s="76">
        <v>2</v>
      </c>
      <c r="H5853" s="76">
        <v>0</v>
      </c>
      <c r="I5853" s="76">
        <v>1</v>
      </c>
    </row>
    <row r="5854" spans="1:9" x14ac:dyDescent="0.2">
      <c r="A5854" s="84">
        <v>5835</v>
      </c>
      <c r="B5854" s="77">
        <v>1813</v>
      </c>
      <c r="C5854" s="77">
        <v>425</v>
      </c>
      <c r="D5854" s="77">
        <v>261</v>
      </c>
      <c r="E5854" s="77">
        <v>829</v>
      </c>
      <c r="F5854" s="76">
        <v>14</v>
      </c>
      <c r="G5854" s="76">
        <v>2</v>
      </c>
      <c r="H5854" s="76">
        <v>0</v>
      </c>
      <c r="I5854" s="76">
        <v>12</v>
      </c>
    </row>
    <row r="5855" spans="1:9" x14ac:dyDescent="0.2">
      <c r="A5855" s="84">
        <v>5836</v>
      </c>
      <c r="B5855" s="77">
        <v>1812</v>
      </c>
      <c r="C5855" s="77">
        <v>220</v>
      </c>
      <c r="D5855" s="77">
        <v>374</v>
      </c>
      <c r="E5855" s="77">
        <v>784</v>
      </c>
      <c r="F5855" s="76">
        <v>23</v>
      </c>
      <c r="G5855" s="76">
        <v>4</v>
      </c>
      <c r="H5855" s="76">
        <v>1</v>
      </c>
      <c r="I5855" s="76">
        <v>18</v>
      </c>
    </row>
    <row r="5856" spans="1:9" x14ac:dyDescent="0.2">
      <c r="A5856" s="84">
        <v>5837</v>
      </c>
      <c r="B5856" s="77">
        <v>1825</v>
      </c>
      <c r="C5856" s="77">
        <v>279</v>
      </c>
      <c r="D5856" s="77">
        <v>338</v>
      </c>
      <c r="E5856" s="77">
        <v>290</v>
      </c>
      <c r="F5856" s="76">
        <v>22</v>
      </c>
      <c r="G5856" s="76">
        <v>4</v>
      </c>
      <c r="H5856" s="76">
        <v>1</v>
      </c>
      <c r="I5856" s="76">
        <v>4</v>
      </c>
    </row>
    <row r="5857" spans="1:9" x14ac:dyDescent="0.2">
      <c r="A5857" s="84">
        <v>5838</v>
      </c>
      <c r="B5857" s="77">
        <v>1814</v>
      </c>
      <c r="C5857" s="77">
        <v>282</v>
      </c>
      <c r="D5857" s="77">
        <v>160</v>
      </c>
      <c r="E5857" s="77">
        <v>843</v>
      </c>
      <c r="F5857" s="76">
        <v>31</v>
      </c>
      <c r="G5857" s="76">
        <v>10</v>
      </c>
      <c r="H5857" s="76">
        <v>0</v>
      </c>
      <c r="I5857" s="76">
        <v>18</v>
      </c>
    </row>
    <row r="5858" spans="1:9" x14ac:dyDescent="0.2">
      <c r="A5858" s="84">
        <v>5839</v>
      </c>
      <c r="B5858" s="77">
        <v>1716</v>
      </c>
      <c r="C5858" s="77">
        <v>208</v>
      </c>
      <c r="D5858" s="77">
        <v>7</v>
      </c>
      <c r="E5858" s="77">
        <v>236</v>
      </c>
      <c r="F5858" s="76">
        <v>15</v>
      </c>
      <c r="G5858" s="76">
        <v>1</v>
      </c>
      <c r="H5858" s="76">
        <v>0</v>
      </c>
      <c r="I5858" s="76">
        <v>4</v>
      </c>
    </row>
    <row r="5859" spans="1:9" x14ac:dyDescent="0.2">
      <c r="A5859" s="84">
        <v>5840</v>
      </c>
      <c r="B5859" s="77">
        <v>1836</v>
      </c>
      <c r="C5859" s="77">
        <v>1235</v>
      </c>
      <c r="D5859" s="77">
        <v>236</v>
      </c>
      <c r="E5859" s="77">
        <v>331</v>
      </c>
      <c r="F5859" s="76">
        <v>16</v>
      </c>
      <c r="G5859" s="76">
        <v>13</v>
      </c>
      <c r="H5859" s="76">
        <v>3</v>
      </c>
      <c r="I5859" s="76">
        <v>3</v>
      </c>
    </row>
    <row r="5860" spans="1:9" x14ac:dyDescent="0.2">
      <c r="A5860" s="84">
        <v>5841</v>
      </c>
      <c r="B5860" s="77">
        <v>1763</v>
      </c>
      <c r="C5860" s="77">
        <v>103</v>
      </c>
      <c r="D5860" s="77">
        <v>88</v>
      </c>
      <c r="E5860" s="77">
        <v>375</v>
      </c>
      <c r="F5860" s="76">
        <v>17</v>
      </c>
      <c r="G5860" s="76">
        <v>1</v>
      </c>
      <c r="H5860" s="76">
        <v>1</v>
      </c>
      <c r="I5860" s="76">
        <v>6</v>
      </c>
    </row>
    <row r="5861" spans="1:9" x14ac:dyDescent="0.2">
      <c r="A5861" s="84">
        <v>5842</v>
      </c>
      <c r="B5861" s="77">
        <v>1795</v>
      </c>
      <c r="C5861" s="77">
        <v>417</v>
      </c>
      <c r="D5861" s="77">
        <v>217</v>
      </c>
      <c r="E5861" s="77">
        <v>921</v>
      </c>
      <c r="F5861" s="76">
        <v>20</v>
      </c>
      <c r="G5861" s="76">
        <v>3</v>
      </c>
      <c r="H5861" s="76">
        <v>2</v>
      </c>
      <c r="I5861" s="76">
        <v>18</v>
      </c>
    </row>
    <row r="5862" spans="1:9" x14ac:dyDescent="0.2">
      <c r="A5862" s="84">
        <v>5843</v>
      </c>
      <c r="B5862" s="77">
        <v>1763</v>
      </c>
      <c r="C5862" s="77">
        <v>155</v>
      </c>
      <c r="D5862" s="77">
        <v>55</v>
      </c>
      <c r="E5862" s="77">
        <v>183</v>
      </c>
      <c r="F5862" s="76">
        <v>17</v>
      </c>
      <c r="G5862" s="76">
        <v>2</v>
      </c>
      <c r="H5862" s="76">
        <v>0</v>
      </c>
      <c r="I5862" s="76">
        <v>2</v>
      </c>
    </row>
    <row r="5863" spans="1:9" x14ac:dyDescent="0.2">
      <c r="A5863" s="84">
        <v>5844</v>
      </c>
      <c r="B5863" s="77">
        <v>1808</v>
      </c>
      <c r="C5863" s="77">
        <v>110</v>
      </c>
      <c r="D5863" s="77">
        <v>376</v>
      </c>
      <c r="E5863" s="77">
        <v>1247</v>
      </c>
      <c r="F5863" s="76">
        <v>18</v>
      </c>
      <c r="G5863" s="76">
        <v>3</v>
      </c>
      <c r="H5863" s="76">
        <v>5</v>
      </c>
      <c r="I5863" s="76">
        <v>14</v>
      </c>
    </row>
    <row r="5864" spans="1:9" x14ac:dyDescent="0.2">
      <c r="A5864" s="84">
        <v>5845</v>
      </c>
      <c r="B5864" s="77">
        <v>1786</v>
      </c>
      <c r="C5864" s="77">
        <v>490</v>
      </c>
      <c r="D5864" s="77">
        <v>60</v>
      </c>
      <c r="E5864" s="77">
        <v>316</v>
      </c>
      <c r="F5864" s="76">
        <v>26</v>
      </c>
      <c r="G5864" s="76">
        <v>5</v>
      </c>
      <c r="H5864" s="76">
        <v>0</v>
      </c>
      <c r="I5864" s="76">
        <v>7</v>
      </c>
    </row>
    <row r="5865" spans="1:9" x14ac:dyDescent="0.2">
      <c r="A5865" s="84">
        <v>5846</v>
      </c>
      <c r="B5865" s="77">
        <v>1764</v>
      </c>
      <c r="C5865" s="77">
        <v>434</v>
      </c>
      <c r="D5865" s="77">
        <v>361</v>
      </c>
      <c r="E5865" s="77">
        <v>254</v>
      </c>
      <c r="F5865" s="76">
        <v>27</v>
      </c>
      <c r="G5865" s="76">
        <v>6</v>
      </c>
      <c r="H5865" s="76">
        <v>3</v>
      </c>
      <c r="I5865" s="76">
        <v>8</v>
      </c>
    </row>
    <row r="5866" spans="1:9" x14ac:dyDescent="0.2">
      <c r="A5866" s="84">
        <v>5847</v>
      </c>
      <c r="B5866" s="77">
        <v>1729</v>
      </c>
      <c r="C5866" s="77">
        <v>37</v>
      </c>
      <c r="D5866" s="77">
        <v>8</v>
      </c>
      <c r="E5866" s="77">
        <v>67</v>
      </c>
      <c r="F5866" s="76">
        <v>13</v>
      </c>
      <c r="G5866" s="76">
        <v>1</v>
      </c>
      <c r="H5866" s="76">
        <v>0</v>
      </c>
      <c r="I5866" s="76">
        <v>0</v>
      </c>
    </row>
    <row r="5867" spans="1:9" x14ac:dyDescent="0.2">
      <c r="A5867" s="84">
        <v>5848</v>
      </c>
      <c r="B5867" s="77">
        <v>1729</v>
      </c>
      <c r="C5867" s="77">
        <v>21</v>
      </c>
      <c r="D5867" s="77">
        <v>7</v>
      </c>
      <c r="E5867" s="77">
        <v>37</v>
      </c>
      <c r="F5867" s="76">
        <v>19</v>
      </c>
      <c r="G5867" s="76">
        <v>1</v>
      </c>
      <c r="H5867" s="76">
        <v>0</v>
      </c>
      <c r="I5867" s="76">
        <v>0</v>
      </c>
    </row>
    <row r="5868" spans="1:9" x14ac:dyDescent="0.2">
      <c r="A5868" s="84">
        <v>5849</v>
      </c>
      <c r="B5868" s="77">
        <v>1797</v>
      </c>
      <c r="C5868" s="77">
        <v>341</v>
      </c>
      <c r="D5868" s="77">
        <v>73</v>
      </c>
      <c r="E5868" s="77">
        <v>318</v>
      </c>
      <c r="F5868" s="76">
        <v>21</v>
      </c>
      <c r="G5868" s="76">
        <v>8</v>
      </c>
      <c r="H5868" s="76">
        <v>0</v>
      </c>
      <c r="I5868" s="76">
        <v>7</v>
      </c>
    </row>
    <row r="5869" spans="1:9" x14ac:dyDescent="0.2">
      <c r="A5869" s="84">
        <v>5850</v>
      </c>
      <c r="B5869" s="77">
        <v>1841</v>
      </c>
      <c r="C5869" s="77">
        <v>630</v>
      </c>
      <c r="D5869" s="77">
        <v>428</v>
      </c>
      <c r="E5869" s="77">
        <v>1118</v>
      </c>
      <c r="F5869" s="76">
        <v>23</v>
      </c>
      <c r="G5869" s="76">
        <v>4</v>
      </c>
      <c r="H5869" s="76">
        <v>1</v>
      </c>
      <c r="I5869" s="76">
        <v>15</v>
      </c>
    </row>
    <row r="5870" spans="1:9" x14ac:dyDescent="0.2">
      <c r="A5870" s="84">
        <v>5851</v>
      </c>
      <c r="B5870" s="77">
        <v>1837</v>
      </c>
      <c r="C5870" s="77">
        <v>419</v>
      </c>
      <c r="D5870" s="77">
        <v>381</v>
      </c>
      <c r="E5870" s="77">
        <v>466</v>
      </c>
      <c r="F5870" s="76">
        <v>11</v>
      </c>
      <c r="G5870" s="76">
        <v>2</v>
      </c>
      <c r="H5870" s="76">
        <v>4</v>
      </c>
      <c r="I5870" s="76">
        <v>7</v>
      </c>
    </row>
    <row r="5871" spans="1:9" x14ac:dyDescent="0.2">
      <c r="A5871" s="84">
        <v>5852</v>
      </c>
      <c r="B5871" s="77">
        <v>1805</v>
      </c>
      <c r="C5871" s="77">
        <v>100</v>
      </c>
      <c r="D5871" s="77">
        <v>871</v>
      </c>
      <c r="E5871" s="77">
        <v>533</v>
      </c>
      <c r="F5871" s="76">
        <v>24</v>
      </c>
      <c r="G5871" s="76">
        <v>1</v>
      </c>
      <c r="H5871" s="76">
        <v>5</v>
      </c>
      <c r="I5871" s="76">
        <v>12</v>
      </c>
    </row>
    <row r="5872" spans="1:9" x14ac:dyDescent="0.2">
      <c r="A5872" s="84">
        <v>5853</v>
      </c>
      <c r="B5872" s="77">
        <v>1787</v>
      </c>
      <c r="C5872" s="77">
        <v>408</v>
      </c>
      <c r="D5872" s="77">
        <v>63</v>
      </c>
      <c r="E5872" s="77">
        <v>700</v>
      </c>
      <c r="F5872" s="76">
        <v>22</v>
      </c>
      <c r="G5872" s="76">
        <v>5</v>
      </c>
      <c r="H5872" s="76">
        <v>0</v>
      </c>
      <c r="I5872" s="76">
        <v>16</v>
      </c>
    </row>
    <row r="5873" spans="1:9" x14ac:dyDescent="0.2">
      <c r="A5873" s="84">
        <v>5854</v>
      </c>
      <c r="B5873" s="77">
        <v>1819</v>
      </c>
      <c r="C5873" s="77">
        <v>592</v>
      </c>
      <c r="D5873" s="77">
        <v>95</v>
      </c>
      <c r="E5873" s="77">
        <v>673</v>
      </c>
      <c r="F5873" s="76">
        <v>20</v>
      </c>
      <c r="G5873" s="76">
        <v>10</v>
      </c>
      <c r="H5873" s="76">
        <v>0</v>
      </c>
      <c r="I5873" s="76">
        <v>12</v>
      </c>
    </row>
    <row r="5874" spans="1:9" x14ac:dyDescent="0.2">
      <c r="A5874" s="84">
        <v>5855</v>
      </c>
      <c r="B5874" s="77">
        <v>1743</v>
      </c>
      <c r="C5874" s="77">
        <v>192</v>
      </c>
      <c r="D5874" s="77">
        <v>25</v>
      </c>
      <c r="E5874" s="77">
        <v>198</v>
      </c>
      <c r="F5874" s="76">
        <v>21</v>
      </c>
      <c r="G5874" s="76">
        <v>3</v>
      </c>
      <c r="H5874" s="76">
        <v>1</v>
      </c>
      <c r="I5874" s="76">
        <v>4</v>
      </c>
    </row>
    <row r="5875" spans="1:9" x14ac:dyDescent="0.2">
      <c r="A5875" s="84">
        <v>5856</v>
      </c>
      <c r="B5875" s="77">
        <v>1816</v>
      </c>
      <c r="C5875" s="77">
        <v>443</v>
      </c>
      <c r="D5875" s="77">
        <v>588</v>
      </c>
      <c r="E5875" s="77">
        <v>337</v>
      </c>
      <c r="F5875" s="76">
        <v>24</v>
      </c>
      <c r="G5875" s="76">
        <v>6</v>
      </c>
      <c r="H5875" s="76">
        <v>8</v>
      </c>
      <c r="I5875" s="76">
        <v>5</v>
      </c>
    </row>
    <row r="5876" spans="1:9" x14ac:dyDescent="0.2">
      <c r="A5876" s="84">
        <v>5857</v>
      </c>
      <c r="B5876" s="77">
        <v>1803</v>
      </c>
      <c r="C5876" s="77">
        <v>581</v>
      </c>
      <c r="D5876" s="77">
        <v>189</v>
      </c>
      <c r="E5876" s="77">
        <v>381</v>
      </c>
      <c r="F5876" s="76">
        <v>17</v>
      </c>
      <c r="G5876" s="76">
        <v>11</v>
      </c>
      <c r="H5876" s="76">
        <v>1</v>
      </c>
      <c r="I5876" s="76">
        <v>4</v>
      </c>
    </row>
    <row r="5877" spans="1:9" x14ac:dyDescent="0.2">
      <c r="A5877" s="84">
        <v>5858</v>
      </c>
      <c r="B5877" s="77">
        <v>1675</v>
      </c>
      <c r="C5877" s="77">
        <v>15</v>
      </c>
      <c r="D5877" s="77">
        <v>4</v>
      </c>
      <c r="E5877" s="77">
        <v>46</v>
      </c>
      <c r="F5877" s="76">
        <v>16</v>
      </c>
      <c r="G5877" s="76">
        <v>0</v>
      </c>
      <c r="H5877" s="76">
        <v>0</v>
      </c>
      <c r="I5877" s="76">
        <v>0</v>
      </c>
    </row>
    <row r="5878" spans="1:9" x14ac:dyDescent="0.2">
      <c r="A5878" s="84">
        <v>5859</v>
      </c>
      <c r="B5878" s="77">
        <v>1794</v>
      </c>
      <c r="C5878" s="77">
        <v>796</v>
      </c>
      <c r="D5878" s="77">
        <v>142</v>
      </c>
      <c r="E5878" s="77">
        <v>181</v>
      </c>
      <c r="F5878" s="76">
        <v>21</v>
      </c>
      <c r="G5878" s="76">
        <v>11</v>
      </c>
      <c r="H5878" s="76">
        <v>0</v>
      </c>
      <c r="I5878" s="76">
        <v>3</v>
      </c>
    </row>
    <row r="5879" spans="1:9" x14ac:dyDescent="0.2">
      <c r="A5879" s="84">
        <v>5860</v>
      </c>
      <c r="B5879" s="77">
        <v>1819</v>
      </c>
      <c r="C5879" s="77">
        <v>129</v>
      </c>
      <c r="D5879" s="77">
        <v>145</v>
      </c>
      <c r="E5879" s="77">
        <v>1102</v>
      </c>
      <c r="F5879" s="76">
        <v>17</v>
      </c>
      <c r="G5879" s="76">
        <v>1</v>
      </c>
      <c r="H5879" s="76">
        <v>1</v>
      </c>
      <c r="I5879" s="76">
        <v>21</v>
      </c>
    </row>
    <row r="5880" spans="1:9" x14ac:dyDescent="0.2">
      <c r="A5880" s="84">
        <v>5861</v>
      </c>
      <c r="B5880" s="77">
        <v>1785</v>
      </c>
      <c r="C5880" s="77">
        <v>233</v>
      </c>
      <c r="D5880" s="77">
        <v>122</v>
      </c>
      <c r="E5880" s="77">
        <v>539</v>
      </c>
      <c r="F5880" s="76">
        <v>19</v>
      </c>
      <c r="G5880" s="76">
        <v>3</v>
      </c>
      <c r="H5880" s="76">
        <v>0</v>
      </c>
      <c r="I5880" s="76">
        <v>9</v>
      </c>
    </row>
    <row r="5881" spans="1:9" x14ac:dyDescent="0.2">
      <c r="A5881" s="84">
        <v>5862</v>
      </c>
      <c r="B5881" s="77">
        <v>1795</v>
      </c>
      <c r="C5881" s="77">
        <v>402</v>
      </c>
      <c r="D5881" s="77">
        <v>402</v>
      </c>
      <c r="E5881" s="77">
        <v>36</v>
      </c>
      <c r="F5881" s="76">
        <v>13</v>
      </c>
      <c r="G5881" s="76">
        <v>3</v>
      </c>
      <c r="H5881" s="76">
        <v>4</v>
      </c>
      <c r="I5881" s="76">
        <v>1</v>
      </c>
    </row>
    <row r="5882" spans="1:9" x14ac:dyDescent="0.2">
      <c r="A5882" s="84">
        <v>5863</v>
      </c>
      <c r="B5882" s="77">
        <v>1756</v>
      </c>
      <c r="C5882" s="77">
        <v>153</v>
      </c>
      <c r="D5882" s="77">
        <v>56</v>
      </c>
      <c r="E5882" s="77">
        <v>163</v>
      </c>
      <c r="F5882" s="76">
        <v>17</v>
      </c>
      <c r="G5882" s="76">
        <v>0</v>
      </c>
      <c r="H5882" s="76">
        <v>1</v>
      </c>
      <c r="I5882" s="76">
        <v>4</v>
      </c>
    </row>
    <row r="5883" spans="1:9" x14ac:dyDescent="0.2">
      <c r="A5883" s="84">
        <v>5864</v>
      </c>
      <c r="B5883" s="77">
        <v>1754</v>
      </c>
      <c r="C5883" s="77">
        <v>394</v>
      </c>
      <c r="D5883" s="77">
        <v>50</v>
      </c>
      <c r="E5883" s="77">
        <v>848</v>
      </c>
      <c r="F5883" s="76">
        <v>24</v>
      </c>
      <c r="G5883" s="76">
        <v>7</v>
      </c>
      <c r="H5883" s="76">
        <v>0</v>
      </c>
      <c r="I5883" s="76">
        <v>16</v>
      </c>
    </row>
    <row r="5884" spans="1:9" x14ac:dyDescent="0.2">
      <c r="A5884" s="84">
        <v>5865</v>
      </c>
      <c r="B5884" s="77">
        <v>1770</v>
      </c>
      <c r="C5884" s="77">
        <v>615</v>
      </c>
      <c r="D5884" s="77">
        <v>77</v>
      </c>
      <c r="E5884" s="77">
        <v>1230</v>
      </c>
      <c r="F5884" s="76">
        <v>17</v>
      </c>
      <c r="G5884" s="76">
        <v>9</v>
      </c>
      <c r="H5884" s="76">
        <v>0</v>
      </c>
      <c r="I5884" s="76">
        <v>18</v>
      </c>
    </row>
    <row r="5885" spans="1:9" x14ac:dyDescent="0.2">
      <c r="A5885" s="84">
        <v>5866</v>
      </c>
      <c r="B5885" s="77">
        <v>1782</v>
      </c>
      <c r="C5885" s="77">
        <v>430</v>
      </c>
      <c r="D5885" s="77">
        <v>40</v>
      </c>
      <c r="E5885" s="77">
        <v>59</v>
      </c>
      <c r="F5885" s="76">
        <v>18</v>
      </c>
      <c r="G5885" s="76">
        <v>4</v>
      </c>
      <c r="H5885" s="76">
        <v>0</v>
      </c>
      <c r="I5885" s="76">
        <v>3</v>
      </c>
    </row>
    <row r="5886" spans="1:9" x14ac:dyDescent="0.2">
      <c r="A5886" s="84">
        <v>5867</v>
      </c>
      <c r="B5886" s="77">
        <v>1867</v>
      </c>
      <c r="C5886" s="77">
        <v>270</v>
      </c>
      <c r="D5886" s="77">
        <v>300</v>
      </c>
      <c r="E5886" s="77">
        <v>617</v>
      </c>
      <c r="F5886" s="76">
        <v>15</v>
      </c>
      <c r="G5886" s="76">
        <v>3</v>
      </c>
      <c r="H5886" s="76">
        <v>4</v>
      </c>
      <c r="I5886" s="76">
        <v>8</v>
      </c>
    </row>
    <row r="5887" spans="1:9" x14ac:dyDescent="0.2">
      <c r="A5887" s="84">
        <v>5868</v>
      </c>
      <c r="B5887" s="77">
        <v>1751</v>
      </c>
      <c r="C5887" s="77">
        <v>336</v>
      </c>
      <c r="D5887" s="77">
        <v>63</v>
      </c>
      <c r="E5887" s="77">
        <v>79</v>
      </c>
      <c r="F5887" s="76">
        <v>19</v>
      </c>
      <c r="G5887" s="76">
        <v>5</v>
      </c>
      <c r="H5887" s="76">
        <v>1</v>
      </c>
      <c r="I5887" s="76">
        <v>2</v>
      </c>
    </row>
    <row r="5888" spans="1:9" x14ac:dyDescent="0.2">
      <c r="A5888" s="84">
        <v>5869</v>
      </c>
      <c r="B5888" s="77">
        <v>1821</v>
      </c>
      <c r="C5888" s="77">
        <v>175</v>
      </c>
      <c r="D5888" s="77">
        <v>182</v>
      </c>
      <c r="E5888" s="77">
        <v>500</v>
      </c>
      <c r="F5888" s="76">
        <v>15</v>
      </c>
      <c r="G5888" s="76">
        <v>1</v>
      </c>
      <c r="H5888" s="76">
        <v>4</v>
      </c>
      <c r="I5888" s="76">
        <v>8</v>
      </c>
    </row>
    <row r="5889" spans="1:9" x14ac:dyDescent="0.2">
      <c r="A5889" s="84">
        <v>5870</v>
      </c>
      <c r="B5889" s="77">
        <v>1857</v>
      </c>
      <c r="C5889" s="77">
        <v>453</v>
      </c>
      <c r="D5889" s="77">
        <v>649</v>
      </c>
      <c r="E5889" s="77">
        <v>1117</v>
      </c>
      <c r="F5889" s="76">
        <v>16</v>
      </c>
      <c r="G5889" s="76">
        <v>5</v>
      </c>
      <c r="H5889" s="76">
        <v>6</v>
      </c>
      <c r="I5889" s="76">
        <v>16</v>
      </c>
    </row>
    <row r="5890" spans="1:9" x14ac:dyDescent="0.2">
      <c r="A5890" s="84">
        <v>5871</v>
      </c>
      <c r="B5890" s="77">
        <v>1726</v>
      </c>
      <c r="C5890" s="77">
        <v>11</v>
      </c>
      <c r="D5890" s="77">
        <v>15</v>
      </c>
      <c r="E5890" s="77">
        <v>15</v>
      </c>
      <c r="F5890" s="76">
        <v>18</v>
      </c>
      <c r="G5890" s="76">
        <v>0</v>
      </c>
      <c r="H5890" s="76">
        <v>0</v>
      </c>
      <c r="I5890" s="76">
        <v>0</v>
      </c>
    </row>
    <row r="5891" spans="1:9" x14ac:dyDescent="0.2">
      <c r="A5891" s="84">
        <v>5872</v>
      </c>
      <c r="B5891" s="77">
        <v>1810</v>
      </c>
      <c r="C5891" s="77">
        <v>552</v>
      </c>
      <c r="D5891" s="77">
        <v>278</v>
      </c>
      <c r="E5891" s="77">
        <v>301</v>
      </c>
      <c r="F5891" s="76">
        <v>20</v>
      </c>
      <c r="G5891" s="76">
        <v>6</v>
      </c>
      <c r="H5891" s="76">
        <v>1</v>
      </c>
      <c r="I5891" s="76">
        <v>6</v>
      </c>
    </row>
    <row r="5892" spans="1:9" x14ac:dyDescent="0.2">
      <c r="A5892" s="84">
        <v>5873</v>
      </c>
      <c r="B5892" s="77">
        <v>1804</v>
      </c>
      <c r="C5892" s="77">
        <v>847</v>
      </c>
      <c r="D5892" s="77">
        <v>85</v>
      </c>
      <c r="E5892" s="77">
        <v>498</v>
      </c>
      <c r="F5892" s="76">
        <v>21</v>
      </c>
      <c r="G5892" s="76">
        <v>11</v>
      </c>
      <c r="H5892" s="76">
        <v>2</v>
      </c>
      <c r="I5892" s="76">
        <v>10</v>
      </c>
    </row>
    <row r="5893" spans="1:9" x14ac:dyDescent="0.2">
      <c r="A5893" s="84">
        <v>5874</v>
      </c>
      <c r="B5893" s="77">
        <v>1806</v>
      </c>
      <c r="C5893" s="77">
        <v>423</v>
      </c>
      <c r="D5893" s="77">
        <v>136</v>
      </c>
      <c r="E5893" s="77">
        <v>161</v>
      </c>
      <c r="F5893" s="76">
        <v>17</v>
      </c>
      <c r="G5893" s="76">
        <v>4</v>
      </c>
      <c r="H5893" s="76">
        <v>0</v>
      </c>
      <c r="I5893" s="76">
        <v>2</v>
      </c>
    </row>
    <row r="5894" spans="1:9" x14ac:dyDescent="0.2">
      <c r="A5894" s="84">
        <v>5875</v>
      </c>
      <c r="B5894" s="77">
        <v>1848</v>
      </c>
      <c r="C5894" s="77">
        <v>617</v>
      </c>
      <c r="D5894" s="77">
        <v>209</v>
      </c>
      <c r="E5894" s="77">
        <v>530</v>
      </c>
      <c r="F5894" s="76">
        <v>11</v>
      </c>
      <c r="G5894" s="76">
        <v>5</v>
      </c>
      <c r="H5894" s="76">
        <v>1</v>
      </c>
      <c r="I5894" s="76">
        <v>4</v>
      </c>
    </row>
    <row r="5895" spans="1:9" x14ac:dyDescent="0.2">
      <c r="A5895" s="84">
        <v>5876</v>
      </c>
      <c r="B5895" s="77">
        <v>1762</v>
      </c>
      <c r="C5895" s="77">
        <v>121</v>
      </c>
      <c r="D5895" s="77">
        <v>137</v>
      </c>
      <c r="E5895" s="77">
        <v>201</v>
      </c>
      <c r="F5895" s="76">
        <v>13</v>
      </c>
      <c r="G5895" s="76">
        <v>4</v>
      </c>
      <c r="H5895" s="76">
        <v>2</v>
      </c>
      <c r="I5895" s="76">
        <v>1</v>
      </c>
    </row>
    <row r="5896" spans="1:9" x14ac:dyDescent="0.2">
      <c r="A5896" s="84">
        <v>5877</v>
      </c>
      <c r="B5896" s="77">
        <v>1800</v>
      </c>
      <c r="C5896" s="77">
        <v>178</v>
      </c>
      <c r="D5896" s="77">
        <v>252</v>
      </c>
      <c r="E5896" s="77">
        <v>271</v>
      </c>
      <c r="F5896" s="76">
        <v>21</v>
      </c>
      <c r="G5896" s="76">
        <v>4</v>
      </c>
      <c r="H5896" s="76">
        <v>1</v>
      </c>
      <c r="I5896" s="76">
        <v>6</v>
      </c>
    </row>
    <row r="5897" spans="1:9" x14ac:dyDescent="0.2">
      <c r="A5897" s="84">
        <v>5878</v>
      </c>
      <c r="B5897" s="77">
        <v>1804</v>
      </c>
      <c r="C5897" s="77">
        <v>422</v>
      </c>
      <c r="D5897" s="77">
        <v>221</v>
      </c>
      <c r="E5897" s="77">
        <v>408</v>
      </c>
      <c r="F5897" s="76">
        <v>23</v>
      </c>
      <c r="G5897" s="76">
        <v>6</v>
      </c>
      <c r="H5897" s="76">
        <v>3</v>
      </c>
      <c r="I5897" s="76">
        <v>6</v>
      </c>
    </row>
    <row r="5898" spans="1:9" x14ac:dyDescent="0.2">
      <c r="A5898" s="84">
        <v>5879</v>
      </c>
      <c r="B5898" s="77">
        <v>1745</v>
      </c>
      <c r="C5898" s="77">
        <v>51</v>
      </c>
      <c r="D5898" s="77">
        <v>96</v>
      </c>
      <c r="E5898" s="77">
        <v>218</v>
      </c>
      <c r="F5898" s="76">
        <v>12</v>
      </c>
      <c r="G5898" s="76">
        <v>0</v>
      </c>
      <c r="H5898" s="76">
        <v>0</v>
      </c>
      <c r="I5898" s="76">
        <v>2</v>
      </c>
    </row>
    <row r="5899" spans="1:9" x14ac:dyDescent="0.2">
      <c r="A5899" s="84">
        <v>5880</v>
      </c>
      <c r="B5899" s="77">
        <v>1786</v>
      </c>
      <c r="C5899" s="77">
        <v>541</v>
      </c>
      <c r="D5899" s="77">
        <v>204</v>
      </c>
      <c r="E5899" s="77">
        <v>120</v>
      </c>
      <c r="F5899" s="76">
        <v>13</v>
      </c>
      <c r="G5899" s="76">
        <v>5</v>
      </c>
      <c r="H5899" s="76">
        <v>4</v>
      </c>
      <c r="I5899" s="76">
        <v>1</v>
      </c>
    </row>
    <row r="5900" spans="1:9" x14ac:dyDescent="0.2">
      <c r="A5900" s="84">
        <v>5881</v>
      </c>
      <c r="B5900" s="77">
        <v>1724</v>
      </c>
      <c r="C5900" s="77">
        <v>230</v>
      </c>
      <c r="D5900" s="77">
        <v>12</v>
      </c>
      <c r="E5900" s="77">
        <v>26</v>
      </c>
      <c r="F5900" s="76">
        <v>18</v>
      </c>
      <c r="G5900" s="76">
        <v>1</v>
      </c>
      <c r="H5900" s="76">
        <v>1</v>
      </c>
      <c r="I5900" s="76">
        <v>0</v>
      </c>
    </row>
    <row r="5901" spans="1:9" x14ac:dyDescent="0.2">
      <c r="A5901" s="84">
        <v>5882</v>
      </c>
      <c r="B5901" s="77">
        <v>1829</v>
      </c>
      <c r="C5901" s="77">
        <v>70</v>
      </c>
      <c r="D5901" s="77">
        <v>226</v>
      </c>
      <c r="E5901" s="77">
        <v>403</v>
      </c>
      <c r="F5901" s="76">
        <v>25</v>
      </c>
      <c r="G5901" s="76">
        <v>3</v>
      </c>
      <c r="H5901" s="76">
        <v>1</v>
      </c>
      <c r="I5901" s="76">
        <v>6</v>
      </c>
    </row>
    <row r="5902" spans="1:9" x14ac:dyDescent="0.2">
      <c r="A5902" s="84">
        <v>5883</v>
      </c>
      <c r="B5902" s="77">
        <v>1742</v>
      </c>
      <c r="C5902" s="77">
        <v>23</v>
      </c>
      <c r="D5902" s="77">
        <v>3</v>
      </c>
      <c r="E5902" s="77">
        <v>55</v>
      </c>
      <c r="F5902" s="76">
        <v>22</v>
      </c>
      <c r="G5902" s="76">
        <v>1</v>
      </c>
      <c r="H5902" s="76">
        <v>0</v>
      </c>
      <c r="I5902" s="76">
        <v>1</v>
      </c>
    </row>
    <row r="5903" spans="1:9" x14ac:dyDescent="0.2">
      <c r="A5903" s="84">
        <v>5884</v>
      </c>
      <c r="B5903" s="77">
        <v>1781</v>
      </c>
      <c r="C5903" s="77">
        <v>91</v>
      </c>
      <c r="D5903" s="77">
        <v>47</v>
      </c>
      <c r="E5903" s="77">
        <v>674</v>
      </c>
      <c r="F5903" s="76">
        <v>16</v>
      </c>
      <c r="G5903" s="76">
        <v>0</v>
      </c>
      <c r="H5903" s="76">
        <v>1</v>
      </c>
      <c r="I5903" s="76">
        <v>6</v>
      </c>
    </row>
    <row r="5904" spans="1:9" x14ac:dyDescent="0.2">
      <c r="A5904" s="84">
        <v>5885</v>
      </c>
      <c r="B5904" s="77">
        <v>1774</v>
      </c>
      <c r="C5904" s="77">
        <v>222</v>
      </c>
      <c r="D5904" s="77">
        <v>53</v>
      </c>
      <c r="E5904" s="77">
        <v>965</v>
      </c>
      <c r="F5904" s="76">
        <v>15</v>
      </c>
      <c r="G5904" s="76">
        <v>0</v>
      </c>
      <c r="H5904" s="76">
        <v>0</v>
      </c>
      <c r="I5904" s="76">
        <v>9</v>
      </c>
    </row>
    <row r="5905" spans="1:9" x14ac:dyDescent="0.2">
      <c r="A5905" s="84">
        <v>5886</v>
      </c>
      <c r="B5905" s="77">
        <v>1766</v>
      </c>
      <c r="C5905" s="77">
        <v>48</v>
      </c>
      <c r="D5905" s="77">
        <v>279</v>
      </c>
      <c r="E5905" s="77">
        <v>446</v>
      </c>
      <c r="F5905" s="76">
        <v>17</v>
      </c>
      <c r="G5905" s="76">
        <v>1</v>
      </c>
      <c r="H5905" s="76">
        <v>2</v>
      </c>
      <c r="I5905" s="76">
        <v>6</v>
      </c>
    </row>
    <row r="5906" spans="1:9" x14ac:dyDescent="0.2">
      <c r="A5906" s="84">
        <v>5887</v>
      </c>
      <c r="B5906" s="77">
        <v>1733</v>
      </c>
      <c r="C5906" s="77">
        <v>228</v>
      </c>
      <c r="D5906" s="77">
        <v>32</v>
      </c>
      <c r="E5906" s="77">
        <v>1</v>
      </c>
      <c r="F5906" s="76">
        <v>17</v>
      </c>
      <c r="G5906" s="76">
        <v>4</v>
      </c>
      <c r="H5906" s="76">
        <v>0</v>
      </c>
      <c r="I5906" s="76">
        <v>0</v>
      </c>
    </row>
    <row r="5907" spans="1:9" x14ac:dyDescent="0.2">
      <c r="A5907" s="84">
        <v>5888</v>
      </c>
      <c r="B5907" s="77">
        <v>1784</v>
      </c>
      <c r="C5907" s="77">
        <v>325</v>
      </c>
      <c r="D5907" s="77">
        <v>330</v>
      </c>
      <c r="E5907" s="77">
        <v>129</v>
      </c>
      <c r="F5907" s="76">
        <v>15</v>
      </c>
      <c r="G5907" s="76">
        <v>3</v>
      </c>
      <c r="H5907" s="76">
        <v>2</v>
      </c>
      <c r="I5907" s="76">
        <v>3</v>
      </c>
    </row>
    <row r="5908" spans="1:9" x14ac:dyDescent="0.2">
      <c r="A5908" s="84">
        <v>5889</v>
      </c>
      <c r="B5908" s="77">
        <v>1822</v>
      </c>
      <c r="C5908" s="77">
        <v>248</v>
      </c>
      <c r="D5908" s="77">
        <v>159</v>
      </c>
      <c r="E5908" s="77">
        <v>1400</v>
      </c>
      <c r="F5908" s="76">
        <v>18</v>
      </c>
      <c r="G5908" s="76">
        <v>4</v>
      </c>
      <c r="H5908" s="76">
        <v>1</v>
      </c>
      <c r="I5908" s="76">
        <v>22</v>
      </c>
    </row>
    <row r="5909" spans="1:9" x14ac:dyDescent="0.2">
      <c r="A5909" s="84">
        <v>5890</v>
      </c>
      <c r="B5909" s="77">
        <v>1847</v>
      </c>
      <c r="C5909" s="77">
        <v>684</v>
      </c>
      <c r="D5909" s="77">
        <v>255</v>
      </c>
      <c r="E5909" s="77">
        <v>1184</v>
      </c>
      <c r="F5909" s="76">
        <v>12</v>
      </c>
      <c r="G5909" s="76">
        <v>6</v>
      </c>
      <c r="H5909" s="76">
        <v>3</v>
      </c>
      <c r="I5909" s="76">
        <v>14</v>
      </c>
    </row>
    <row r="5910" spans="1:9" x14ac:dyDescent="0.2">
      <c r="A5910" s="84">
        <v>5891</v>
      </c>
      <c r="B5910" s="77">
        <v>1724</v>
      </c>
      <c r="C5910" s="77">
        <v>55</v>
      </c>
      <c r="D5910" s="77">
        <v>2</v>
      </c>
      <c r="E5910" s="77">
        <v>589</v>
      </c>
      <c r="F5910" s="76">
        <v>20</v>
      </c>
      <c r="G5910" s="76">
        <v>1</v>
      </c>
      <c r="H5910" s="76">
        <v>0</v>
      </c>
      <c r="I5910" s="76">
        <v>14</v>
      </c>
    </row>
    <row r="5911" spans="1:9" x14ac:dyDescent="0.2">
      <c r="A5911" s="84">
        <v>5892</v>
      </c>
      <c r="B5911" s="77">
        <v>1760</v>
      </c>
      <c r="C5911" s="77">
        <v>410</v>
      </c>
      <c r="D5911" s="77">
        <v>13</v>
      </c>
      <c r="E5911" s="77">
        <v>271</v>
      </c>
      <c r="F5911" s="76">
        <v>15</v>
      </c>
      <c r="G5911" s="76">
        <v>2</v>
      </c>
      <c r="H5911" s="76">
        <v>0</v>
      </c>
      <c r="I5911" s="76">
        <v>3</v>
      </c>
    </row>
    <row r="5912" spans="1:9" x14ac:dyDescent="0.2">
      <c r="A5912" s="84">
        <v>5893</v>
      </c>
      <c r="B5912" s="77">
        <v>1778</v>
      </c>
      <c r="C5912" s="77">
        <v>35</v>
      </c>
      <c r="D5912" s="77">
        <v>66</v>
      </c>
      <c r="E5912" s="77">
        <v>325</v>
      </c>
      <c r="F5912" s="76">
        <v>15</v>
      </c>
      <c r="G5912" s="76">
        <v>0</v>
      </c>
      <c r="H5912" s="76">
        <v>1</v>
      </c>
      <c r="I5912" s="76">
        <v>5</v>
      </c>
    </row>
    <row r="5913" spans="1:9" x14ac:dyDescent="0.2">
      <c r="A5913" s="84">
        <v>5894</v>
      </c>
      <c r="B5913" s="77">
        <v>1792</v>
      </c>
      <c r="C5913" s="77">
        <v>207</v>
      </c>
      <c r="D5913" s="77">
        <v>169</v>
      </c>
      <c r="E5913" s="77">
        <v>769</v>
      </c>
      <c r="F5913" s="76">
        <v>24</v>
      </c>
      <c r="G5913" s="76">
        <v>5</v>
      </c>
      <c r="H5913" s="76">
        <v>4</v>
      </c>
      <c r="I5913" s="76">
        <v>13</v>
      </c>
    </row>
    <row r="5914" spans="1:9" x14ac:dyDescent="0.2">
      <c r="A5914" s="84">
        <v>5895</v>
      </c>
      <c r="B5914" s="77">
        <v>1803</v>
      </c>
      <c r="C5914" s="77">
        <v>443</v>
      </c>
      <c r="D5914" s="77">
        <v>329</v>
      </c>
      <c r="E5914" s="77">
        <v>305</v>
      </c>
      <c r="F5914" s="76">
        <v>28</v>
      </c>
      <c r="G5914" s="76">
        <v>11</v>
      </c>
      <c r="H5914" s="76">
        <v>4</v>
      </c>
      <c r="I5914" s="76">
        <v>8</v>
      </c>
    </row>
    <row r="5915" spans="1:9" x14ac:dyDescent="0.2">
      <c r="A5915" s="84">
        <v>5896</v>
      </c>
      <c r="B5915" s="77">
        <v>1854</v>
      </c>
      <c r="C5915" s="77">
        <v>383</v>
      </c>
      <c r="D5915" s="77">
        <v>258</v>
      </c>
      <c r="E5915" s="77">
        <v>601</v>
      </c>
      <c r="F5915" s="76">
        <v>25</v>
      </c>
      <c r="G5915" s="76">
        <v>7</v>
      </c>
      <c r="H5915" s="76">
        <v>1</v>
      </c>
      <c r="I5915" s="76">
        <v>14</v>
      </c>
    </row>
    <row r="5916" spans="1:9" x14ac:dyDescent="0.2">
      <c r="A5916" s="84">
        <v>5897</v>
      </c>
      <c r="B5916" s="77">
        <v>1871</v>
      </c>
      <c r="C5916" s="77">
        <v>1095</v>
      </c>
      <c r="D5916" s="77">
        <v>365</v>
      </c>
      <c r="E5916" s="77">
        <v>703</v>
      </c>
      <c r="F5916" s="76">
        <v>7</v>
      </c>
      <c r="G5916" s="76">
        <v>6</v>
      </c>
      <c r="H5916" s="76">
        <v>2</v>
      </c>
      <c r="I5916" s="76">
        <v>3</v>
      </c>
    </row>
    <row r="5917" spans="1:9" x14ac:dyDescent="0.2">
      <c r="A5917" s="84">
        <v>5898</v>
      </c>
      <c r="B5917" s="77">
        <v>1756</v>
      </c>
      <c r="C5917" s="77">
        <v>74</v>
      </c>
      <c r="D5917" s="77">
        <v>16</v>
      </c>
      <c r="E5917" s="77">
        <v>89</v>
      </c>
      <c r="F5917" s="76">
        <v>21</v>
      </c>
      <c r="G5917" s="76">
        <v>0</v>
      </c>
      <c r="H5917" s="76">
        <v>0</v>
      </c>
      <c r="I5917" s="76">
        <v>3</v>
      </c>
    </row>
    <row r="5918" spans="1:9" x14ac:dyDescent="0.2">
      <c r="A5918" s="84">
        <v>5899</v>
      </c>
      <c r="B5918" s="77">
        <v>1737</v>
      </c>
      <c r="C5918" s="77">
        <v>6</v>
      </c>
      <c r="D5918" s="77">
        <v>125</v>
      </c>
      <c r="E5918" s="77">
        <v>216</v>
      </c>
      <c r="F5918" s="76">
        <v>12</v>
      </c>
      <c r="G5918" s="76">
        <v>0</v>
      </c>
      <c r="H5918" s="76">
        <v>2</v>
      </c>
      <c r="I5918" s="76">
        <v>1</v>
      </c>
    </row>
    <row r="5919" spans="1:9" x14ac:dyDescent="0.2">
      <c r="A5919" s="84">
        <v>5900</v>
      </c>
      <c r="B5919" s="77">
        <v>1773</v>
      </c>
      <c r="C5919" s="77">
        <v>99</v>
      </c>
      <c r="D5919" s="77">
        <v>172</v>
      </c>
      <c r="E5919" s="77">
        <v>395</v>
      </c>
      <c r="F5919" s="76">
        <v>10</v>
      </c>
      <c r="G5919" s="76">
        <v>0</v>
      </c>
      <c r="H5919" s="76">
        <v>4</v>
      </c>
      <c r="I5919" s="76">
        <v>3</v>
      </c>
    </row>
    <row r="5920" spans="1:9" x14ac:dyDescent="0.2">
      <c r="A5920" s="84">
        <v>5901</v>
      </c>
      <c r="B5920" s="77">
        <v>1781</v>
      </c>
      <c r="C5920" s="77">
        <v>148</v>
      </c>
      <c r="D5920" s="77">
        <v>140</v>
      </c>
      <c r="E5920" s="77">
        <v>293</v>
      </c>
      <c r="F5920" s="76">
        <v>12</v>
      </c>
      <c r="G5920" s="76">
        <v>1</v>
      </c>
      <c r="H5920" s="76">
        <v>1</v>
      </c>
      <c r="I5920" s="76">
        <v>2</v>
      </c>
    </row>
    <row r="5921" spans="1:9" x14ac:dyDescent="0.2">
      <c r="A5921" s="84">
        <v>5902</v>
      </c>
      <c r="B5921" s="77">
        <v>1804</v>
      </c>
      <c r="C5921" s="77">
        <v>1008</v>
      </c>
      <c r="D5921" s="77">
        <v>75</v>
      </c>
      <c r="E5921" s="77">
        <v>321</v>
      </c>
      <c r="F5921" s="76">
        <v>15</v>
      </c>
      <c r="G5921" s="76">
        <v>11</v>
      </c>
      <c r="H5921" s="76">
        <v>1</v>
      </c>
      <c r="I5921" s="76">
        <v>5</v>
      </c>
    </row>
    <row r="5922" spans="1:9" x14ac:dyDescent="0.2">
      <c r="A5922" s="84">
        <v>5903</v>
      </c>
      <c r="B5922" s="77">
        <v>1824</v>
      </c>
      <c r="C5922" s="77">
        <v>556</v>
      </c>
      <c r="D5922" s="77">
        <v>568</v>
      </c>
      <c r="E5922" s="77">
        <v>577</v>
      </c>
      <c r="F5922" s="76">
        <v>22</v>
      </c>
      <c r="G5922" s="76">
        <v>6</v>
      </c>
      <c r="H5922" s="76">
        <v>4</v>
      </c>
      <c r="I5922" s="76">
        <v>11</v>
      </c>
    </row>
    <row r="5923" spans="1:9" x14ac:dyDescent="0.2">
      <c r="A5923" s="84">
        <v>5904</v>
      </c>
      <c r="B5923" s="77">
        <v>1838</v>
      </c>
      <c r="C5923" s="77">
        <v>616</v>
      </c>
      <c r="D5923" s="77">
        <v>874</v>
      </c>
      <c r="E5923" s="77">
        <v>268</v>
      </c>
      <c r="F5923" s="76">
        <v>15</v>
      </c>
      <c r="G5923" s="76">
        <v>5</v>
      </c>
      <c r="H5923" s="76">
        <v>9</v>
      </c>
      <c r="I5923" s="76">
        <v>5</v>
      </c>
    </row>
    <row r="5924" spans="1:9" x14ac:dyDescent="0.2">
      <c r="A5924" s="84">
        <v>5905</v>
      </c>
      <c r="B5924" s="77">
        <v>1768</v>
      </c>
      <c r="C5924" s="77">
        <v>112</v>
      </c>
      <c r="D5924" s="77">
        <v>157</v>
      </c>
      <c r="E5924" s="77">
        <v>391</v>
      </c>
      <c r="F5924" s="76">
        <v>25</v>
      </c>
      <c r="G5924" s="76">
        <v>4</v>
      </c>
      <c r="H5924" s="76">
        <v>0</v>
      </c>
      <c r="I5924" s="76">
        <v>9</v>
      </c>
    </row>
    <row r="5925" spans="1:9" x14ac:dyDescent="0.2">
      <c r="A5925" s="84">
        <v>5906</v>
      </c>
      <c r="B5925" s="77">
        <v>1825</v>
      </c>
      <c r="C5925" s="77">
        <v>276</v>
      </c>
      <c r="D5925" s="77">
        <v>153</v>
      </c>
      <c r="E5925" s="77">
        <v>3603</v>
      </c>
      <c r="F5925" s="76">
        <v>15</v>
      </c>
      <c r="G5925" s="76">
        <v>2</v>
      </c>
      <c r="H5925" s="76">
        <v>2</v>
      </c>
      <c r="I5925" s="76">
        <v>56</v>
      </c>
    </row>
    <row r="5926" spans="1:9" x14ac:dyDescent="0.2">
      <c r="A5926" s="84">
        <v>5907</v>
      </c>
      <c r="B5926" s="77">
        <v>1766</v>
      </c>
      <c r="C5926" s="77">
        <v>229</v>
      </c>
      <c r="D5926" s="77">
        <v>40</v>
      </c>
      <c r="E5926" s="77">
        <v>423</v>
      </c>
      <c r="F5926" s="76">
        <v>16</v>
      </c>
      <c r="G5926" s="76">
        <v>4</v>
      </c>
      <c r="H5926" s="76">
        <v>1</v>
      </c>
      <c r="I5926" s="76">
        <v>6</v>
      </c>
    </row>
    <row r="5927" spans="1:9" x14ac:dyDescent="0.2">
      <c r="A5927" s="84">
        <v>5908</v>
      </c>
      <c r="B5927" s="77">
        <v>1783</v>
      </c>
      <c r="C5927" s="77">
        <v>130</v>
      </c>
      <c r="D5927" s="77">
        <v>226</v>
      </c>
      <c r="E5927" s="77">
        <v>248</v>
      </c>
      <c r="F5927" s="76">
        <v>20</v>
      </c>
      <c r="G5927" s="76">
        <v>2</v>
      </c>
      <c r="H5927" s="76">
        <v>1</v>
      </c>
      <c r="I5927" s="76">
        <v>3</v>
      </c>
    </row>
    <row r="5928" spans="1:9" x14ac:dyDescent="0.2">
      <c r="A5928" s="84">
        <v>5909</v>
      </c>
      <c r="B5928" s="77">
        <v>1770</v>
      </c>
      <c r="C5928" s="77">
        <v>72</v>
      </c>
      <c r="D5928" s="77">
        <v>41</v>
      </c>
      <c r="E5928" s="77">
        <v>266</v>
      </c>
      <c r="F5928" s="76">
        <v>17</v>
      </c>
      <c r="G5928" s="76">
        <v>1</v>
      </c>
      <c r="H5928" s="76">
        <v>0</v>
      </c>
      <c r="I5928" s="76">
        <v>5</v>
      </c>
    </row>
    <row r="5929" spans="1:9" x14ac:dyDescent="0.2">
      <c r="A5929" s="84">
        <v>5910</v>
      </c>
      <c r="B5929" s="77">
        <v>1726</v>
      </c>
      <c r="C5929" s="77">
        <v>140</v>
      </c>
      <c r="D5929" s="77">
        <v>31</v>
      </c>
      <c r="E5929" s="77">
        <v>418</v>
      </c>
      <c r="F5929" s="76">
        <v>13</v>
      </c>
      <c r="G5929" s="76">
        <v>0</v>
      </c>
      <c r="H5929" s="76">
        <v>2</v>
      </c>
      <c r="I5929" s="76">
        <v>3</v>
      </c>
    </row>
    <row r="5930" spans="1:9" x14ac:dyDescent="0.2">
      <c r="A5930" s="84">
        <v>5911</v>
      </c>
      <c r="B5930" s="77">
        <v>1726</v>
      </c>
      <c r="C5930" s="77">
        <v>98</v>
      </c>
      <c r="D5930" s="77">
        <v>23</v>
      </c>
      <c r="E5930" s="77">
        <v>137</v>
      </c>
      <c r="F5930" s="76">
        <v>20</v>
      </c>
      <c r="G5930" s="76">
        <v>3</v>
      </c>
      <c r="H5930" s="76">
        <v>0</v>
      </c>
      <c r="I5930" s="76">
        <v>3</v>
      </c>
    </row>
    <row r="5931" spans="1:9" x14ac:dyDescent="0.2">
      <c r="A5931" s="84">
        <v>5912</v>
      </c>
      <c r="B5931" s="77">
        <v>1813</v>
      </c>
      <c r="C5931" s="77">
        <v>685</v>
      </c>
      <c r="D5931" s="77">
        <v>258</v>
      </c>
      <c r="E5931" s="77">
        <v>407</v>
      </c>
      <c r="F5931" s="76">
        <v>21</v>
      </c>
      <c r="G5931" s="76">
        <v>10</v>
      </c>
      <c r="H5931" s="76">
        <v>2</v>
      </c>
      <c r="I5931" s="76">
        <v>9</v>
      </c>
    </row>
    <row r="5932" spans="1:9" x14ac:dyDescent="0.2">
      <c r="A5932" s="84">
        <v>5913</v>
      </c>
      <c r="B5932" s="77">
        <v>1808</v>
      </c>
      <c r="C5932" s="77">
        <v>259</v>
      </c>
      <c r="D5932" s="77">
        <v>172</v>
      </c>
      <c r="E5932" s="77">
        <v>1325</v>
      </c>
      <c r="F5932" s="76">
        <v>21</v>
      </c>
      <c r="G5932" s="76">
        <v>6</v>
      </c>
      <c r="H5932" s="76">
        <v>2</v>
      </c>
      <c r="I5932" s="76">
        <v>19</v>
      </c>
    </row>
    <row r="5933" spans="1:9" x14ac:dyDescent="0.2">
      <c r="A5933" s="84">
        <v>5914</v>
      </c>
      <c r="B5933" s="77">
        <v>1774</v>
      </c>
      <c r="C5933" s="77">
        <v>91</v>
      </c>
      <c r="D5933" s="77">
        <v>305</v>
      </c>
      <c r="E5933" s="77">
        <v>395</v>
      </c>
      <c r="F5933" s="76">
        <v>13</v>
      </c>
      <c r="G5933" s="76">
        <v>0</v>
      </c>
      <c r="H5933" s="76">
        <v>5</v>
      </c>
      <c r="I5933" s="76">
        <v>5</v>
      </c>
    </row>
    <row r="5934" spans="1:9" x14ac:dyDescent="0.2">
      <c r="A5934" s="84">
        <v>5915</v>
      </c>
      <c r="B5934" s="77">
        <v>1720</v>
      </c>
      <c r="C5934" s="77">
        <v>4</v>
      </c>
      <c r="D5934" s="77">
        <v>145</v>
      </c>
      <c r="E5934" s="77">
        <v>309</v>
      </c>
      <c r="F5934" s="76">
        <v>15</v>
      </c>
      <c r="G5934" s="76">
        <v>0</v>
      </c>
      <c r="H5934" s="76">
        <v>2</v>
      </c>
      <c r="I5934" s="76">
        <v>9</v>
      </c>
    </row>
    <row r="5935" spans="1:9" x14ac:dyDescent="0.2">
      <c r="A5935" s="84">
        <v>5916</v>
      </c>
      <c r="B5935" s="77">
        <v>1792</v>
      </c>
      <c r="C5935" s="77">
        <v>398</v>
      </c>
      <c r="D5935" s="77">
        <v>122</v>
      </c>
      <c r="E5935" s="77">
        <v>76</v>
      </c>
      <c r="F5935" s="76">
        <v>17</v>
      </c>
      <c r="G5935" s="76">
        <v>6</v>
      </c>
      <c r="H5935" s="76">
        <v>1</v>
      </c>
      <c r="I5935" s="76">
        <v>0</v>
      </c>
    </row>
    <row r="5936" spans="1:9" x14ac:dyDescent="0.2">
      <c r="A5936" s="84">
        <v>5917</v>
      </c>
      <c r="B5936" s="77">
        <v>1781</v>
      </c>
      <c r="C5936" s="77">
        <v>322</v>
      </c>
      <c r="D5936" s="77">
        <v>453</v>
      </c>
      <c r="E5936" s="77">
        <v>466</v>
      </c>
      <c r="F5936" s="76">
        <v>16</v>
      </c>
      <c r="G5936" s="76">
        <v>1</v>
      </c>
      <c r="H5936" s="76">
        <v>1</v>
      </c>
      <c r="I5936" s="76">
        <v>5</v>
      </c>
    </row>
    <row r="5937" spans="1:9" x14ac:dyDescent="0.2">
      <c r="A5937" s="84">
        <v>5918</v>
      </c>
      <c r="B5937" s="77">
        <v>1809</v>
      </c>
      <c r="C5937" s="77">
        <v>352</v>
      </c>
      <c r="D5937" s="77">
        <v>212</v>
      </c>
      <c r="E5937" s="77">
        <v>686</v>
      </c>
      <c r="F5937" s="76">
        <v>17</v>
      </c>
      <c r="G5937" s="76">
        <v>2</v>
      </c>
      <c r="H5937" s="76">
        <v>0</v>
      </c>
      <c r="I5937" s="76">
        <v>10</v>
      </c>
    </row>
    <row r="5938" spans="1:9" x14ac:dyDescent="0.2">
      <c r="A5938" s="84">
        <v>5919</v>
      </c>
      <c r="B5938" s="77">
        <v>1863</v>
      </c>
      <c r="C5938" s="77">
        <v>694</v>
      </c>
      <c r="D5938" s="77">
        <v>370</v>
      </c>
      <c r="E5938" s="77">
        <v>572</v>
      </c>
      <c r="F5938" s="76">
        <v>23</v>
      </c>
      <c r="G5938" s="76">
        <v>8</v>
      </c>
      <c r="H5938" s="76">
        <v>0</v>
      </c>
      <c r="I5938" s="76">
        <v>12</v>
      </c>
    </row>
    <row r="5939" spans="1:9" x14ac:dyDescent="0.2">
      <c r="A5939" s="84">
        <v>5920</v>
      </c>
      <c r="B5939" s="77">
        <v>1790</v>
      </c>
      <c r="C5939" s="77">
        <v>594</v>
      </c>
      <c r="D5939" s="77">
        <v>214</v>
      </c>
      <c r="E5939" s="77">
        <v>491</v>
      </c>
      <c r="F5939" s="76">
        <v>16</v>
      </c>
      <c r="G5939" s="76">
        <v>6</v>
      </c>
      <c r="H5939" s="76">
        <v>2</v>
      </c>
      <c r="I5939" s="76">
        <v>7</v>
      </c>
    </row>
    <row r="5940" spans="1:9" x14ac:dyDescent="0.2">
      <c r="A5940" s="84">
        <v>5921</v>
      </c>
      <c r="B5940" s="77">
        <v>1776</v>
      </c>
      <c r="C5940" s="77">
        <v>290</v>
      </c>
      <c r="D5940" s="77">
        <v>137</v>
      </c>
      <c r="E5940" s="77">
        <v>183</v>
      </c>
      <c r="F5940" s="76">
        <v>16</v>
      </c>
      <c r="G5940" s="76">
        <v>1</v>
      </c>
      <c r="H5940" s="76">
        <v>2</v>
      </c>
      <c r="I5940" s="76">
        <v>2</v>
      </c>
    </row>
    <row r="5941" spans="1:9" x14ac:dyDescent="0.2">
      <c r="A5941" s="84">
        <v>5922</v>
      </c>
      <c r="B5941" s="77">
        <v>1795</v>
      </c>
      <c r="C5941" s="77">
        <v>783</v>
      </c>
      <c r="D5941" s="77">
        <v>425</v>
      </c>
      <c r="E5941" s="77">
        <v>103</v>
      </c>
      <c r="F5941" s="76">
        <v>23</v>
      </c>
      <c r="G5941" s="76">
        <v>7</v>
      </c>
      <c r="H5941" s="76">
        <v>2</v>
      </c>
      <c r="I5941" s="76">
        <v>3</v>
      </c>
    </row>
    <row r="5942" spans="1:9" x14ac:dyDescent="0.2">
      <c r="A5942" s="84">
        <v>5923</v>
      </c>
      <c r="B5942" s="77">
        <v>1727</v>
      </c>
      <c r="C5942" s="77">
        <v>15</v>
      </c>
      <c r="D5942" s="77">
        <v>10</v>
      </c>
      <c r="E5942" s="77">
        <v>12</v>
      </c>
      <c r="F5942" s="76">
        <v>19</v>
      </c>
      <c r="G5942" s="76">
        <v>0</v>
      </c>
      <c r="H5942" s="76">
        <v>0</v>
      </c>
      <c r="I5942" s="76">
        <v>0</v>
      </c>
    </row>
    <row r="5943" spans="1:9" x14ac:dyDescent="0.2">
      <c r="A5943" s="84">
        <v>5924</v>
      </c>
      <c r="B5943" s="77">
        <v>1730</v>
      </c>
      <c r="C5943" s="77">
        <v>83</v>
      </c>
      <c r="D5943" s="77">
        <v>15</v>
      </c>
      <c r="E5943" s="77">
        <v>495</v>
      </c>
      <c r="F5943" s="76">
        <v>11</v>
      </c>
      <c r="G5943" s="76">
        <v>0</v>
      </c>
      <c r="H5943" s="76">
        <v>0</v>
      </c>
      <c r="I5943" s="76">
        <v>6</v>
      </c>
    </row>
    <row r="5944" spans="1:9" x14ac:dyDescent="0.2">
      <c r="A5944" s="84">
        <v>5925</v>
      </c>
      <c r="B5944" s="77">
        <v>1801</v>
      </c>
      <c r="C5944" s="77">
        <v>923</v>
      </c>
      <c r="D5944" s="77">
        <v>243</v>
      </c>
      <c r="E5944" s="77">
        <v>30</v>
      </c>
      <c r="F5944" s="76">
        <v>12</v>
      </c>
      <c r="G5944" s="76">
        <v>11</v>
      </c>
      <c r="H5944" s="76">
        <v>2</v>
      </c>
      <c r="I5944" s="76">
        <v>0</v>
      </c>
    </row>
    <row r="5945" spans="1:9" x14ac:dyDescent="0.2">
      <c r="A5945" s="84">
        <v>5926</v>
      </c>
      <c r="B5945" s="77">
        <v>1711</v>
      </c>
      <c r="C5945" s="77">
        <v>153</v>
      </c>
      <c r="D5945" s="77">
        <v>3</v>
      </c>
      <c r="E5945" s="77">
        <v>23</v>
      </c>
      <c r="F5945" s="76">
        <v>20</v>
      </c>
      <c r="G5945" s="76">
        <v>4</v>
      </c>
      <c r="H5945" s="76">
        <v>0</v>
      </c>
      <c r="I5945" s="76">
        <v>1</v>
      </c>
    </row>
    <row r="5946" spans="1:9" x14ac:dyDescent="0.2">
      <c r="A5946" s="84">
        <v>5927</v>
      </c>
      <c r="B5946" s="77">
        <v>1792</v>
      </c>
      <c r="C5946" s="77">
        <v>595</v>
      </c>
      <c r="D5946" s="77">
        <v>203</v>
      </c>
      <c r="E5946" s="77">
        <v>69</v>
      </c>
      <c r="F5946" s="76">
        <v>18</v>
      </c>
      <c r="G5946" s="76">
        <v>6</v>
      </c>
      <c r="H5946" s="76">
        <v>1</v>
      </c>
      <c r="I5946" s="76">
        <v>2</v>
      </c>
    </row>
    <row r="5947" spans="1:9" x14ac:dyDescent="0.2">
      <c r="A5947" s="84">
        <v>5928</v>
      </c>
      <c r="B5947" s="77">
        <v>1782</v>
      </c>
      <c r="C5947" s="77">
        <v>330</v>
      </c>
      <c r="D5947" s="77">
        <v>70</v>
      </c>
      <c r="E5947" s="77">
        <v>141</v>
      </c>
      <c r="F5947" s="76">
        <v>24</v>
      </c>
      <c r="G5947" s="76">
        <v>1</v>
      </c>
      <c r="H5947" s="76">
        <v>0</v>
      </c>
      <c r="I5947" s="76">
        <v>4</v>
      </c>
    </row>
    <row r="5948" spans="1:9" x14ac:dyDescent="0.2">
      <c r="A5948" s="84">
        <v>5929</v>
      </c>
      <c r="B5948" s="77">
        <v>1716</v>
      </c>
      <c r="C5948" s="77">
        <v>16</v>
      </c>
      <c r="D5948" s="77">
        <v>39</v>
      </c>
      <c r="E5948" s="77">
        <v>67</v>
      </c>
      <c r="F5948" s="76">
        <v>18</v>
      </c>
      <c r="G5948" s="76">
        <v>0</v>
      </c>
      <c r="H5948" s="76">
        <v>0</v>
      </c>
      <c r="I5948" s="76">
        <v>1</v>
      </c>
    </row>
    <row r="5949" spans="1:9" x14ac:dyDescent="0.2">
      <c r="A5949" s="84">
        <v>5930</v>
      </c>
      <c r="B5949" s="77">
        <v>1778</v>
      </c>
      <c r="C5949" s="77">
        <v>172</v>
      </c>
      <c r="D5949" s="77">
        <v>94</v>
      </c>
      <c r="E5949" s="77">
        <v>70</v>
      </c>
      <c r="F5949" s="76">
        <v>16</v>
      </c>
      <c r="G5949" s="76">
        <v>1</v>
      </c>
      <c r="H5949" s="76">
        <v>2</v>
      </c>
      <c r="I5949" s="76">
        <v>1</v>
      </c>
    </row>
    <row r="5950" spans="1:9" x14ac:dyDescent="0.2">
      <c r="A5950" s="84">
        <v>5931</v>
      </c>
      <c r="B5950" s="77">
        <v>1736</v>
      </c>
      <c r="C5950" s="77">
        <v>98</v>
      </c>
      <c r="D5950" s="77">
        <v>84</v>
      </c>
      <c r="E5950" s="77">
        <v>252</v>
      </c>
      <c r="F5950" s="76">
        <v>25</v>
      </c>
      <c r="G5950" s="76">
        <v>4</v>
      </c>
      <c r="H5950" s="76">
        <v>0</v>
      </c>
      <c r="I5950" s="76">
        <v>9</v>
      </c>
    </row>
    <row r="5951" spans="1:9" x14ac:dyDescent="0.2">
      <c r="A5951" s="84">
        <v>5932</v>
      </c>
      <c r="B5951" s="77">
        <v>1832</v>
      </c>
      <c r="C5951" s="77">
        <v>909</v>
      </c>
      <c r="D5951" s="77">
        <v>309</v>
      </c>
      <c r="E5951" s="77">
        <v>352</v>
      </c>
      <c r="F5951" s="76">
        <v>33</v>
      </c>
      <c r="G5951" s="76">
        <v>20</v>
      </c>
      <c r="H5951" s="76">
        <v>2</v>
      </c>
      <c r="I5951" s="76">
        <v>10</v>
      </c>
    </row>
    <row r="5952" spans="1:9" x14ac:dyDescent="0.2">
      <c r="A5952" s="84">
        <v>5933</v>
      </c>
      <c r="B5952" s="77">
        <v>1764</v>
      </c>
      <c r="C5952" s="77">
        <v>77</v>
      </c>
      <c r="D5952" s="77">
        <v>81</v>
      </c>
      <c r="E5952" s="77">
        <v>391</v>
      </c>
      <c r="F5952" s="76">
        <v>17</v>
      </c>
      <c r="G5952" s="76">
        <v>0</v>
      </c>
      <c r="H5952" s="76">
        <v>1</v>
      </c>
      <c r="I5952" s="76">
        <v>5</v>
      </c>
    </row>
    <row r="5953" spans="1:9" x14ac:dyDescent="0.2">
      <c r="A5953" s="84">
        <v>5934</v>
      </c>
      <c r="B5953" s="77">
        <v>1765</v>
      </c>
      <c r="C5953" s="77">
        <v>137</v>
      </c>
      <c r="D5953" s="77">
        <v>80</v>
      </c>
      <c r="E5953" s="77">
        <v>211</v>
      </c>
      <c r="F5953" s="76">
        <v>24</v>
      </c>
      <c r="G5953" s="76">
        <v>7</v>
      </c>
      <c r="H5953" s="76">
        <v>0</v>
      </c>
      <c r="I5953" s="76">
        <v>4</v>
      </c>
    </row>
    <row r="5954" spans="1:9" x14ac:dyDescent="0.2">
      <c r="A5954" s="84">
        <v>5935</v>
      </c>
      <c r="B5954" s="77">
        <v>1782</v>
      </c>
      <c r="C5954" s="77">
        <v>777</v>
      </c>
      <c r="D5954" s="77">
        <v>50</v>
      </c>
      <c r="E5954" s="77">
        <v>120</v>
      </c>
      <c r="F5954" s="76">
        <v>17</v>
      </c>
      <c r="G5954" s="76">
        <v>14</v>
      </c>
      <c r="H5954" s="76">
        <v>0</v>
      </c>
      <c r="I5954" s="76">
        <v>1</v>
      </c>
    </row>
    <row r="5955" spans="1:9" x14ac:dyDescent="0.2">
      <c r="A5955" s="84">
        <v>5936</v>
      </c>
      <c r="B5955" s="77">
        <v>1771</v>
      </c>
      <c r="C5955" s="77">
        <v>784</v>
      </c>
      <c r="D5955" s="77">
        <v>44</v>
      </c>
      <c r="E5955" s="77">
        <v>248</v>
      </c>
      <c r="F5955" s="76">
        <v>17</v>
      </c>
      <c r="G5955" s="76">
        <v>14</v>
      </c>
      <c r="H5955" s="76">
        <v>1</v>
      </c>
      <c r="I5955" s="76">
        <v>5</v>
      </c>
    </row>
    <row r="5956" spans="1:9" x14ac:dyDescent="0.2">
      <c r="A5956" s="84">
        <v>5937</v>
      </c>
      <c r="B5956" s="77">
        <v>1818</v>
      </c>
      <c r="C5956" s="77">
        <v>66</v>
      </c>
      <c r="D5956" s="77">
        <v>176</v>
      </c>
      <c r="E5956" s="77">
        <v>154</v>
      </c>
      <c r="F5956" s="76">
        <v>20</v>
      </c>
      <c r="G5956" s="76">
        <v>0</v>
      </c>
      <c r="H5956" s="76">
        <v>2</v>
      </c>
      <c r="I5956" s="76">
        <v>2</v>
      </c>
    </row>
    <row r="5957" spans="1:9" x14ac:dyDescent="0.2">
      <c r="A5957" s="84">
        <v>5938</v>
      </c>
      <c r="B5957" s="77">
        <v>1748</v>
      </c>
      <c r="C5957" s="77">
        <v>319</v>
      </c>
      <c r="D5957" s="77">
        <v>111</v>
      </c>
      <c r="E5957" s="77">
        <v>39</v>
      </c>
      <c r="F5957" s="76">
        <v>11</v>
      </c>
      <c r="G5957" s="76">
        <v>2</v>
      </c>
      <c r="H5957" s="76">
        <v>1</v>
      </c>
      <c r="I5957" s="76">
        <v>0</v>
      </c>
    </row>
    <row r="5958" spans="1:9" x14ac:dyDescent="0.2">
      <c r="A5958" s="84">
        <v>5939</v>
      </c>
      <c r="B5958" s="77">
        <v>1799</v>
      </c>
      <c r="C5958" s="77">
        <v>217</v>
      </c>
      <c r="D5958" s="77">
        <v>127</v>
      </c>
      <c r="E5958" s="77">
        <v>326</v>
      </c>
      <c r="F5958" s="76">
        <v>15</v>
      </c>
      <c r="G5958" s="76">
        <v>4</v>
      </c>
      <c r="H5958" s="76">
        <v>0</v>
      </c>
      <c r="I5958" s="76">
        <v>2</v>
      </c>
    </row>
    <row r="5959" spans="1:9" x14ac:dyDescent="0.2">
      <c r="A5959" s="84">
        <v>5940</v>
      </c>
      <c r="B5959" s="77">
        <v>1810</v>
      </c>
      <c r="C5959" s="77">
        <v>1226</v>
      </c>
      <c r="D5959" s="77">
        <v>181</v>
      </c>
      <c r="E5959" s="77">
        <v>434</v>
      </c>
      <c r="F5959" s="76">
        <v>19</v>
      </c>
      <c r="G5959" s="76">
        <v>18</v>
      </c>
      <c r="H5959" s="76">
        <v>1</v>
      </c>
      <c r="I5959" s="76">
        <v>5</v>
      </c>
    </row>
    <row r="5960" spans="1:9" x14ac:dyDescent="0.2">
      <c r="A5960" s="84">
        <v>5941</v>
      </c>
      <c r="B5960" s="77">
        <v>1699</v>
      </c>
      <c r="C5960" s="77">
        <v>446</v>
      </c>
      <c r="D5960" s="77">
        <v>14</v>
      </c>
      <c r="E5960" s="77">
        <v>10</v>
      </c>
      <c r="F5960" s="76">
        <v>15</v>
      </c>
      <c r="G5960" s="76">
        <v>7</v>
      </c>
      <c r="H5960" s="76">
        <v>1</v>
      </c>
      <c r="I5960" s="76">
        <v>0</v>
      </c>
    </row>
    <row r="5961" spans="1:9" x14ac:dyDescent="0.2">
      <c r="A5961" s="84">
        <v>5942</v>
      </c>
      <c r="B5961" s="77">
        <v>1692</v>
      </c>
      <c r="C5961" s="77">
        <v>15</v>
      </c>
      <c r="D5961" s="77">
        <v>29</v>
      </c>
      <c r="E5961" s="77">
        <v>3</v>
      </c>
      <c r="F5961" s="76">
        <v>11</v>
      </c>
      <c r="G5961" s="76">
        <v>0</v>
      </c>
      <c r="H5961" s="76">
        <v>0</v>
      </c>
      <c r="I5961" s="76">
        <v>0</v>
      </c>
    </row>
    <row r="5962" spans="1:9" x14ac:dyDescent="0.2">
      <c r="A5962" s="84">
        <v>5943</v>
      </c>
      <c r="B5962" s="77">
        <v>1744</v>
      </c>
      <c r="C5962" s="77">
        <v>10</v>
      </c>
      <c r="D5962" s="77">
        <v>24</v>
      </c>
      <c r="E5962" s="77">
        <v>32</v>
      </c>
      <c r="F5962" s="76">
        <v>19</v>
      </c>
      <c r="G5962" s="76">
        <v>0</v>
      </c>
      <c r="H5962" s="76">
        <v>0</v>
      </c>
      <c r="I5962" s="76">
        <v>0</v>
      </c>
    </row>
    <row r="5963" spans="1:9" x14ac:dyDescent="0.2">
      <c r="A5963" s="84">
        <v>5944</v>
      </c>
      <c r="B5963" s="77">
        <v>1772</v>
      </c>
      <c r="C5963" s="77">
        <v>257</v>
      </c>
      <c r="D5963" s="77">
        <v>33</v>
      </c>
      <c r="E5963" s="77">
        <v>207</v>
      </c>
      <c r="F5963" s="76">
        <v>20</v>
      </c>
      <c r="G5963" s="76">
        <v>2</v>
      </c>
      <c r="H5963" s="76">
        <v>1</v>
      </c>
      <c r="I5963" s="76">
        <v>4</v>
      </c>
    </row>
    <row r="5964" spans="1:9" x14ac:dyDescent="0.2">
      <c r="A5964" s="84">
        <v>5945</v>
      </c>
      <c r="B5964" s="77">
        <v>1719</v>
      </c>
      <c r="C5964" s="77">
        <v>125</v>
      </c>
      <c r="D5964" s="77">
        <v>14</v>
      </c>
      <c r="E5964" s="77">
        <v>28</v>
      </c>
      <c r="F5964" s="76">
        <v>14</v>
      </c>
      <c r="G5964" s="76">
        <v>0</v>
      </c>
      <c r="H5964" s="76">
        <v>0</v>
      </c>
      <c r="I5964" s="76">
        <v>0</v>
      </c>
    </row>
    <row r="5965" spans="1:9" x14ac:dyDescent="0.2">
      <c r="A5965" s="84">
        <v>5946</v>
      </c>
      <c r="B5965" s="77">
        <v>1735</v>
      </c>
      <c r="C5965" s="77">
        <v>12</v>
      </c>
      <c r="D5965" s="77">
        <v>69</v>
      </c>
      <c r="E5965" s="77">
        <v>14</v>
      </c>
      <c r="F5965" s="76">
        <v>17</v>
      </c>
      <c r="G5965" s="76">
        <v>0</v>
      </c>
      <c r="H5965" s="76">
        <v>2</v>
      </c>
      <c r="I5965" s="76">
        <v>0</v>
      </c>
    </row>
    <row r="5966" spans="1:9" x14ac:dyDescent="0.2">
      <c r="A5966" s="84">
        <v>5947</v>
      </c>
      <c r="B5966" s="77">
        <v>1793</v>
      </c>
      <c r="C5966" s="77">
        <v>523</v>
      </c>
      <c r="D5966" s="77">
        <v>18</v>
      </c>
      <c r="E5966" s="77">
        <v>131</v>
      </c>
      <c r="F5966" s="76">
        <v>30</v>
      </c>
      <c r="G5966" s="76">
        <v>8</v>
      </c>
      <c r="H5966" s="76">
        <v>0</v>
      </c>
      <c r="I5966" s="76">
        <v>6</v>
      </c>
    </row>
    <row r="5967" spans="1:9" x14ac:dyDescent="0.2">
      <c r="A5967" s="84">
        <v>5948</v>
      </c>
      <c r="B5967" s="77">
        <v>1730</v>
      </c>
      <c r="C5967" s="77">
        <v>6</v>
      </c>
      <c r="D5967" s="77">
        <v>26</v>
      </c>
      <c r="E5967" s="77">
        <v>72</v>
      </c>
      <c r="F5967" s="76">
        <v>14</v>
      </c>
      <c r="G5967" s="76">
        <v>0</v>
      </c>
      <c r="H5967" s="76">
        <v>0</v>
      </c>
      <c r="I5967" s="76">
        <v>0</v>
      </c>
    </row>
    <row r="5968" spans="1:9" x14ac:dyDescent="0.2">
      <c r="A5968" s="84">
        <v>5949</v>
      </c>
      <c r="B5968" s="77">
        <v>1701</v>
      </c>
      <c r="C5968" s="77">
        <v>112</v>
      </c>
      <c r="D5968" s="77">
        <v>47</v>
      </c>
      <c r="E5968" s="77">
        <v>49</v>
      </c>
      <c r="F5968" s="76">
        <v>13</v>
      </c>
      <c r="G5968" s="76">
        <v>3</v>
      </c>
      <c r="H5968" s="76">
        <v>0</v>
      </c>
      <c r="I5968" s="76">
        <v>0</v>
      </c>
    </row>
    <row r="5969" spans="1:9" x14ac:dyDescent="0.2">
      <c r="A5969" s="84">
        <v>5950</v>
      </c>
      <c r="B5969" s="77">
        <v>1779</v>
      </c>
      <c r="C5969" s="77">
        <v>174</v>
      </c>
      <c r="D5969" s="77">
        <v>11</v>
      </c>
      <c r="E5969" s="77">
        <v>443</v>
      </c>
      <c r="F5969" s="76">
        <v>19</v>
      </c>
      <c r="G5969" s="76">
        <v>3</v>
      </c>
      <c r="H5969" s="76">
        <v>0</v>
      </c>
      <c r="I5969" s="76">
        <v>6</v>
      </c>
    </row>
    <row r="5970" spans="1:9" x14ac:dyDescent="0.2">
      <c r="A5970" s="84">
        <v>5951</v>
      </c>
      <c r="B5970" s="77">
        <v>1813</v>
      </c>
      <c r="C5970" s="77">
        <v>72</v>
      </c>
      <c r="D5970" s="77">
        <v>142</v>
      </c>
      <c r="E5970" s="77">
        <v>412</v>
      </c>
      <c r="F5970" s="76">
        <v>19</v>
      </c>
      <c r="G5970" s="76">
        <v>1</v>
      </c>
      <c r="H5970" s="76">
        <v>1</v>
      </c>
      <c r="I5970" s="76">
        <v>7</v>
      </c>
    </row>
    <row r="5971" spans="1:9" x14ac:dyDescent="0.2">
      <c r="A5971" s="84">
        <v>5952</v>
      </c>
      <c r="B5971" s="77">
        <v>1756</v>
      </c>
      <c r="C5971" s="77">
        <v>19</v>
      </c>
      <c r="D5971" s="77">
        <v>59</v>
      </c>
      <c r="E5971" s="77">
        <v>344</v>
      </c>
      <c r="F5971" s="76">
        <v>23</v>
      </c>
      <c r="G5971" s="76">
        <v>0</v>
      </c>
      <c r="H5971" s="76">
        <v>1</v>
      </c>
      <c r="I5971" s="76">
        <v>6</v>
      </c>
    </row>
    <row r="5972" spans="1:9" x14ac:dyDescent="0.2">
      <c r="A5972" s="84">
        <v>5953</v>
      </c>
      <c r="B5972" s="77">
        <v>1810</v>
      </c>
      <c r="C5972" s="77">
        <v>169</v>
      </c>
      <c r="D5972" s="77">
        <v>142</v>
      </c>
      <c r="E5972" s="77">
        <v>450</v>
      </c>
      <c r="F5972" s="76">
        <v>22</v>
      </c>
      <c r="G5972" s="76">
        <v>1</v>
      </c>
      <c r="H5972" s="76">
        <v>0</v>
      </c>
      <c r="I5972" s="76">
        <v>10</v>
      </c>
    </row>
    <row r="5973" spans="1:9" x14ac:dyDescent="0.2">
      <c r="A5973" s="84">
        <v>5954</v>
      </c>
      <c r="B5973" s="77">
        <v>1710</v>
      </c>
      <c r="C5973" s="77">
        <v>118</v>
      </c>
      <c r="D5973" s="77">
        <v>14</v>
      </c>
      <c r="E5973" s="77">
        <v>49</v>
      </c>
      <c r="F5973" s="76">
        <v>14</v>
      </c>
      <c r="G5973" s="76">
        <v>1</v>
      </c>
      <c r="H5973" s="76">
        <v>0</v>
      </c>
      <c r="I5973" s="76">
        <v>1</v>
      </c>
    </row>
    <row r="5974" spans="1:9" x14ac:dyDescent="0.2">
      <c r="A5974" s="84">
        <v>5955</v>
      </c>
      <c r="B5974" s="77">
        <v>1878</v>
      </c>
      <c r="C5974" s="77">
        <v>492</v>
      </c>
      <c r="D5974" s="77">
        <v>528</v>
      </c>
      <c r="E5974" s="77">
        <v>1227</v>
      </c>
      <c r="F5974" s="76">
        <v>13</v>
      </c>
      <c r="G5974" s="76">
        <v>4</v>
      </c>
      <c r="H5974" s="76">
        <v>8</v>
      </c>
      <c r="I5974" s="76">
        <v>12</v>
      </c>
    </row>
    <row r="5975" spans="1:9" x14ac:dyDescent="0.2">
      <c r="A5975" s="84">
        <v>5956</v>
      </c>
      <c r="B5975" s="77">
        <v>1809</v>
      </c>
      <c r="C5975" s="77">
        <v>617</v>
      </c>
      <c r="D5975" s="77">
        <v>521</v>
      </c>
      <c r="E5975" s="77">
        <v>592</v>
      </c>
      <c r="F5975" s="76">
        <v>17</v>
      </c>
      <c r="G5975" s="76">
        <v>6</v>
      </c>
      <c r="H5975" s="76">
        <v>6</v>
      </c>
      <c r="I5975" s="76">
        <v>9</v>
      </c>
    </row>
    <row r="5976" spans="1:9" x14ac:dyDescent="0.2">
      <c r="A5976" s="84">
        <v>5957</v>
      </c>
      <c r="B5976" s="77">
        <v>1803</v>
      </c>
      <c r="C5976" s="77">
        <v>429</v>
      </c>
      <c r="D5976" s="77">
        <v>133</v>
      </c>
      <c r="E5976" s="77">
        <v>218</v>
      </c>
      <c r="F5976" s="76">
        <v>26</v>
      </c>
      <c r="G5976" s="76">
        <v>8</v>
      </c>
      <c r="H5976" s="76">
        <v>0</v>
      </c>
      <c r="I5976" s="76">
        <v>5</v>
      </c>
    </row>
    <row r="5977" spans="1:9" x14ac:dyDescent="0.2">
      <c r="A5977" s="84">
        <v>5958</v>
      </c>
      <c r="B5977" s="77">
        <v>1741</v>
      </c>
      <c r="C5977" s="77">
        <v>53</v>
      </c>
      <c r="D5977" s="77">
        <v>26</v>
      </c>
      <c r="E5977" s="77">
        <v>10</v>
      </c>
      <c r="F5977" s="76">
        <v>10</v>
      </c>
      <c r="G5977" s="76">
        <v>0</v>
      </c>
      <c r="H5977" s="76">
        <v>0</v>
      </c>
      <c r="I5977" s="76">
        <v>0</v>
      </c>
    </row>
    <row r="5978" spans="1:9" x14ac:dyDescent="0.2">
      <c r="A5978" s="84">
        <v>5959</v>
      </c>
      <c r="B5978" s="77">
        <v>1835</v>
      </c>
      <c r="C5978" s="77">
        <v>1104</v>
      </c>
      <c r="D5978" s="77">
        <v>407</v>
      </c>
      <c r="E5978" s="77">
        <v>865</v>
      </c>
      <c r="F5978" s="76">
        <v>15</v>
      </c>
      <c r="G5978" s="76">
        <v>8</v>
      </c>
      <c r="H5978" s="76">
        <v>3</v>
      </c>
      <c r="I5978" s="76">
        <v>12</v>
      </c>
    </row>
    <row r="5979" spans="1:9" x14ac:dyDescent="0.2">
      <c r="A5979" s="84">
        <v>5960</v>
      </c>
      <c r="B5979" s="77">
        <v>1782</v>
      </c>
      <c r="C5979" s="77">
        <v>400</v>
      </c>
      <c r="D5979" s="77">
        <v>37</v>
      </c>
      <c r="E5979" s="77">
        <v>1143</v>
      </c>
      <c r="F5979" s="76">
        <v>22</v>
      </c>
      <c r="G5979" s="76">
        <v>6</v>
      </c>
      <c r="H5979" s="76">
        <v>0</v>
      </c>
      <c r="I5979" s="76">
        <v>15</v>
      </c>
    </row>
    <row r="5980" spans="1:9" x14ac:dyDescent="0.2">
      <c r="A5980" s="84">
        <v>5961</v>
      </c>
      <c r="B5980" s="77">
        <v>1748</v>
      </c>
      <c r="C5980" s="77">
        <v>130</v>
      </c>
      <c r="D5980" s="77">
        <v>31</v>
      </c>
      <c r="E5980" s="77">
        <v>295</v>
      </c>
      <c r="F5980" s="76">
        <v>21</v>
      </c>
      <c r="G5980" s="76">
        <v>2</v>
      </c>
      <c r="H5980" s="76">
        <v>0</v>
      </c>
      <c r="I5980" s="76">
        <v>5</v>
      </c>
    </row>
    <row r="5981" spans="1:9" x14ac:dyDescent="0.2">
      <c r="A5981" s="84">
        <v>5962</v>
      </c>
      <c r="B5981" s="77">
        <v>1778</v>
      </c>
      <c r="C5981" s="77">
        <v>83</v>
      </c>
      <c r="D5981" s="77">
        <v>27</v>
      </c>
      <c r="E5981" s="77">
        <v>77</v>
      </c>
      <c r="F5981" s="76">
        <v>30</v>
      </c>
      <c r="G5981" s="76">
        <v>3</v>
      </c>
      <c r="H5981" s="76">
        <v>0</v>
      </c>
      <c r="I5981" s="76">
        <v>2</v>
      </c>
    </row>
    <row r="5982" spans="1:9" x14ac:dyDescent="0.2">
      <c r="A5982" s="84">
        <v>5963</v>
      </c>
      <c r="B5982" s="77">
        <v>1877</v>
      </c>
      <c r="C5982" s="77">
        <v>1004</v>
      </c>
      <c r="D5982" s="77">
        <v>799</v>
      </c>
      <c r="E5982" s="77">
        <v>699</v>
      </c>
      <c r="F5982" s="76">
        <v>25</v>
      </c>
      <c r="G5982" s="76">
        <v>16</v>
      </c>
      <c r="H5982" s="76">
        <v>6</v>
      </c>
      <c r="I5982" s="76">
        <v>10</v>
      </c>
    </row>
    <row r="5983" spans="1:9" x14ac:dyDescent="0.2">
      <c r="A5983" s="84">
        <v>5964</v>
      </c>
      <c r="B5983" s="77">
        <v>1730</v>
      </c>
      <c r="C5983" s="77">
        <v>61</v>
      </c>
      <c r="D5983" s="77">
        <v>74</v>
      </c>
      <c r="E5983" s="77">
        <v>14</v>
      </c>
      <c r="F5983" s="76">
        <v>19</v>
      </c>
      <c r="G5983" s="76">
        <v>1</v>
      </c>
      <c r="H5983" s="76">
        <v>0</v>
      </c>
      <c r="I5983" s="76">
        <v>1</v>
      </c>
    </row>
    <row r="5984" spans="1:9" x14ac:dyDescent="0.2">
      <c r="A5984" s="84">
        <v>5965</v>
      </c>
      <c r="B5984" s="77">
        <v>1752</v>
      </c>
      <c r="C5984" s="77">
        <v>113</v>
      </c>
      <c r="D5984" s="77">
        <v>122</v>
      </c>
      <c r="E5984" s="77">
        <v>358</v>
      </c>
      <c r="F5984" s="76">
        <v>21</v>
      </c>
      <c r="G5984" s="76">
        <v>2</v>
      </c>
      <c r="H5984" s="76">
        <v>1</v>
      </c>
      <c r="I5984" s="76">
        <v>6</v>
      </c>
    </row>
    <row r="5985" spans="1:9" x14ac:dyDescent="0.2">
      <c r="A5985" s="84">
        <v>5966</v>
      </c>
      <c r="B5985" s="77">
        <v>1709</v>
      </c>
      <c r="C5985" s="77">
        <v>2</v>
      </c>
      <c r="D5985" s="77">
        <v>86</v>
      </c>
      <c r="E5985" s="77">
        <v>435</v>
      </c>
      <c r="F5985" s="76">
        <v>20</v>
      </c>
      <c r="G5985" s="76">
        <v>0</v>
      </c>
      <c r="H5985" s="76">
        <v>1</v>
      </c>
      <c r="I5985" s="76">
        <v>7</v>
      </c>
    </row>
    <row r="5986" spans="1:9" x14ac:dyDescent="0.2">
      <c r="A5986" s="84">
        <v>5967</v>
      </c>
      <c r="B5986" s="77">
        <v>1766</v>
      </c>
      <c r="C5986" s="77">
        <v>10</v>
      </c>
      <c r="D5986" s="77">
        <v>74</v>
      </c>
      <c r="E5986" s="77">
        <v>171</v>
      </c>
      <c r="F5986" s="76">
        <v>12</v>
      </c>
      <c r="G5986" s="76">
        <v>0</v>
      </c>
      <c r="H5986" s="76">
        <v>2</v>
      </c>
      <c r="I5986" s="76">
        <v>0</v>
      </c>
    </row>
    <row r="5987" spans="1:9" x14ac:dyDescent="0.2">
      <c r="A5987" s="84">
        <v>5968</v>
      </c>
      <c r="B5987" s="77">
        <v>1835</v>
      </c>
      <c r="C5987" s="77">
        <v>399</v>
      </c>
      <c r="D5987" s="77">
        <v>182</v>
      </c>
      <c r="E5987" s="77">
        <v>335</v>
      </c>
      <c r="F5987" s="76">
        <v>16</v>
      </c>
      <c r="G5987" s="76">
        <v>2</v>
      </c>
      <c r="H5987" s="76">
        <v>4</v>
      </c>
      <c r="I5987" s="76">
        <v>5</v>
      </c>
    </row>
    <row r="5988" spans="1:9" x14ac:dyDescent="0.2">
      <c r="A5988" s="84">
        <v>5969</v>
      </c>
      <c r="B5988" s="77">
        <v>1791</v>
      </c>
      <c r="C5988" s="77">
        <v>556</v>
      </c>
      <c r="D5988" s="77">
        <v>225</v>
      </c>
      <c r="E5988" s="77">
        <v>967</v>
      </c>
      <c r="F5988" s="76">
        <v>18</v>
      </c>
      <c r="G5988" s="76">
        <v>9</v>
      </c>
      <c r="H5988" s="76">
        <v>5</v>
      </c>
      <c r="I5988" s="76">
        <v>17</v>
      </c>
    </row>
    <row r="5989" spans="1:9" x14ac:dyDescent="0.2">
      <c r="A5989" s="84">
        <v>5970</v>
      </c>
      <c r="B5989" s="77">
        <v>1817</v>
      </c>
      <c r="C5989" s="77">
        <v>453</v>
      </c>
      <c r="D5989" s="77">
        <v>96</v>
      </c>
      <c r="E5989" s="77">
        <v>437</v>
      </c>
      <c r="F5989" s="76">
        <v>18</v>
      </c>
      <c r="G5989" s="76">
        <v>13</v>
      </c>
      <c r="H5989" s="76">
        <v>0</v>
      </c>
      <c r="I5989" s="76">
        <v>4</v>
      </c>
    </row>
    <row r="5990" spans="1:9" x14ac:dyDescent="0.2">
      <c r="A5990" s="84">
        <v>5971</v>
      </c>
      <c r="B5990" s="77">
        <v>1769</v>
      </c>
      <c r="C5990" s="77">
        <v>70</v>
      </c>
      <c r="D5990" s="77">
        <v>184</v>
      </c>
      <c r="E5990" s="77">
        <v>48</v>
      </c>
      <c r="F5990" s="76">
        <v>16</v>
      </c>
      <c r="G5990" s="76">
        <v>0</v>
      </c>
      <c r="H5990" s="76">
        <v>0</v>
      </c>
      <c r="I5990" s="76">
        <v>0</v>
      </c>
    </row>
    <row r="5991" spans="1:9" x14ac:dyDescent="0.2">
      <c r="A5991" s="84">
        <v>5972</v>
      </c>
      <c r="B5991" s="77">
        <v>1761</v>
      </c>
      <c r="C5991" s="77">
        <v>168</v>
      </c>
      <c r="D5991" s="77">
        <v>92</v>
      </c>
      <c r="E5991" s="77">
        <v>25</v>
      </c>
      <c r="F5991" s="76">
        <v>20</v>
      </c>
      <c r="G5991" s="76">
        <v>2</v>
      </c>
      <c r="H5991" s="76">
        <v>0</v>
      </c>
      <c r="I5991" s="76">
        <v>0</v>
      </c>
    </row>
    <row r="5992" spans="1:9" x14ac:dyDescent="0.2">
      <c r="A5992" s="84">
        <v>5973</v>
      </c>
      <c r="B5992" s="77">
        <v>1858</v>
      </c>
      <c r="C5992" s="77">
        <v>1402</v>
      </c>
      <c r="D5992" s="77">
        <v>320</v>
      </c>
      <c r="E5992" s="77">
        <v>690</v>
      </c>
      <c r="F5992" s="76">
        <v>19</v>
      </c>
      <c r="G5992" s="76">
        <v>18</v>
      </c>
      <c r="H5992" s="76">
        <v>6</v>
      </c>
      <c r="I5992" s="76">
        <v>11</v>
      </c>
    </row>
    <row r="5993" spans="1:9" x14ac:dyDescent="0.2">
      <c r="A5993" s="84">
        <v>5974</v>
      </c>
      <c r="B5993" s="77">
        <v>1824</v>
      </c>
      <c r="C5993" s="77">
        <v>387</v>
      </c>
      <c r="D5993" s="77">
        <v>392</v>
      </c>
      <c r="E5993" s="77">
        <v>419</v>
      </c>
      <c r="F5993" s="76">
        <v>25</v>
      </c>
      <c r="G5993" s="76">
        <v>9</v>
      </c>
      <c r="H5993" s="76">
        <v>5</v>
      </c>
      <c r="I5993" s="76">
        <v>10</v>
      </c>
    </row>
    <row r="5994" spans="1:9" x14ac:dyDescent="0.2">
      <c r="A5994" s="84">
        <v>5975</v>
      </c>
      <c r="B5994" s="77">
        <v>1733</v>
      </c>
      <c r="C5994" s="77">
        <v>39</v>
      </c>
      <c r="D5994" s="77">
        <v>93</v>
      </c>
      <c r="E5994" s="77">
        <v>15</v>
      </c>
      <c r="F5994" s="76">
        <v>19</v>
      </c>
      <c r="G5994" s="76">
        <v>0</v>
      </c>
      <c r="H5994" s="76">
        <v>0</v>
      </c>
      <c r="I5994" s="76">
        <v>0</v>
      </c>
    </row>
    <row r="5995" spans="1:9" x14ac:dyDescent="0.2">
      <c r="A5995" s="84">
        <v>5976</v>
      </c>
      <c r="B5995" s="77">
        <v>1756</v>
      </c>
      <c r="C5995" s="77">
        <v>39</v>
      </c>
      <c r="D5995" s="77">
        <v>72</v>
      </c>
      <c r="E5995" s="77">
        <v>209</v>
      </c>
      <c r="F5995" s="76">
        <v>13</v>
      </c>
      <c r="G5995" s="76">
        <v>0</v>
      </c>
      <c r="H5995" s="76">
        <v>0</v>
      </c>
      <c r="I5995" s="76">
        <v>1</v>
      </c>
    </row>
    <row r="5996" spans="1:9" x14ac:dyDescent="0.2">
      <c r="A5996" s="84">
        <v>5977</v>
      </c>
      <c r="B5996" s="77">
        <v>1769</v>
      </c>
      <c r="C5996" s="77">
        <v>154</v>
      </c>
      <c r="D5996" s="77">
        <v>28</v>
      </c>
      <c r="E5996" s="77">
        <v>77</v>
      </c>
      <c r="F5996" s="76">
        <v>18</v>
      </c>
      <c r="G5996" s="76">
        <v>1</v>
      </c>
      <c r="H5996" s="76">
        <v>0</v>
      </c>
      <c r="I5996" s="76">
        <v>2</v>
      </c>
    </row>
    <row r="5997" spans="1:9" x14ac:dyDescent="0.2">
      <c r="A5997" s="84">
        <v>5978</v>
      </c>
      <c r="B5997" s="77">
        <v>1770</v>
      </c>
      <c r="C5997" s="77">
        <v>268</v>
      </c>
      <c r="D5997" s="77">
        <v>184</v>
      </c>
      <c r="E5997" s="77">
        <v>226</v>
      </c>
      <c r="F5997" s="76">
        <v>14</v>
      </c>
      <c r="G5997" s="76">
        <v>2</v>
      </c>
      <c r="H5997" s="76">
        <v>3</v>
      </c>
      <c r="I5997" s="76">
        <v>1</v>
      </c>
    </row>
    <row r="5998" spans="1:9" x14ac:dyDescent="0.2">
      <c r="A5998" s="84">
        <v>5979</v>
      </c>
      <c r="B5998" s="77">
        <v>1689</v>
      </c>
      <c r="C5998" s="77">
        <v>3</v>
      </c>
      <c r="D5998" s="77">
        <v>2</v>
      </c>
      <c r="E5998" s="77">
        <v>65</v>
      </c>
      <c r="F5998" s="76">
        <v>22</v>
      </c>
      <c r="G5998" s="76">
        <v>0</v>
      </c>
      <c r="H5998" s="76">
        <v>0</v>
      </c>
      <c r="I5998" s="76">
        <v>0</v>
      </c>
    </row>
    <row r="5999" spans="1:9" x14ac:dyDescent="0.2">
      <c r="A5999" s="84">
        <v>5980</v>
      </c>
      <c r="B5999" s="77">
        <v>1717</v>
      </c>
      <c r="C5999" s="77">
        <v>165</v>
      </c>
      <c r="D5999" s="77">
        <v>98</v>
      </c>
      <c r="E5999" s="77">
        <v>295</v>
      </c>
      <c r="F5999" s="76">
        <v>16</v>
      </c>
      <c r="G5999" s="76">
        <v>0</v>
      </c>
      <c r="H5999" s="76">
        <v>3</v>
      </c>
      <c r="I5999" s="76">
        <v>2</v>
      </c>
    </row>
    <row r="6000" spans="1:9" x14ac:dyDescent="0.2">
      <c r="A6000" s="84">
        <v>5981</v>
      </c>
      <c r="B6000" s="77">
        <v>1841</v>
      </c>
      <c r="C6000" s="77">
        <v>320</v>
      </c>
      <c r="D6000" s="77">
        <v>408</v>
      </c>
      <c r="E6000" s="77">
        <v>721</v>
      </c>
      <c r="F6000" s="76">
        <v>23</v>
      </c>
      <c r="G6000" s="76">
        <v>5</v>
      </c>
      <c r="H6000" s="76">
        <v>2</v>
      </c>
      <c r="I6000" s="76">
        <v>13</v>
      </c>
    </row>
    <row r="6001" spans="1:9" x14ac:dyDescent="0.2">
      <c r="A6001" s="84">
        <v>5982</v>
      </c>
      <c r="B6001" s="77">
        <v>1780</v>
      </c>
      <c r="C6001" s="77">
        <v>355</v>
      </c>
      <c r="D6001" s="77">
        <v>10</v>
      </c>
      <c r="E6001" s="77">
        <v>240</v>
      </c>
      <c r="F6001" s="76">
        <v>19</v>
      </c>
      <c r="G6001" s="76">
        <v>5</v>
      </c>
      <c r="H6001" s="76">
        <v>0</v>
      </c>
      <c r="I6001" s="76">
        <v>3</v>
      </c>
    </row>
    <row r="6002" spans="1:9" x14ac:dyDescent="0.2">
      <c r="A6002" s="84">
        <v>5983</v>
      </c>
      <c r="B6002" s="77">
        <v>1813</v>
      </c>
      <c r="C6002" s="77">
        <v>424</v>
      </c>
      <c r="D6002" s="77">
        <v>400</v>
      </c>
      <c r="E6002" s="77">
        <v>1171</v>
      </c>
      <c r="F6002" s="76">
        <v>20</v>
      </c>
      <c r="G6002" s="76">
        <v>6</v>
      </c>
      <c r="H6002" s="76">
        <v>3</v>
      </c>
      <c r="I6002" s="76">
        <v>19</v>
      </c>
    </row>
    <row r="6003" spans="1:9" x14ac:dyDescent="0.2">
      <c r="A6003" s="84">
        <v>5984</v>
      </c>
      <c r="B6003" s="77">
        <v>1785</v>
      </c>
      <c r="C6003" s="77">
        <v>210</v>
      </c>
      <c r="D6003" s="77">
        <v>78</v>
      </c>
      <c r="E6003" s="77">
        <v>62</v>
      </c>
      <c r="F6003" s="76">
        <v>16</v>
      </c>
      <c r="G6003" s="76">
        <v>2</v>
      </c>
      <c r="H6003" s="76">
        <v>0</v>
      </c>
      <c r="I6003" s="76">
        <v>1</v>
      </c>
    </row>
    <row r="6004" spans="1:9" x14ac:dyDescent="0.2">
      <c r="A6004" s="84">
        <v>5985</v>
      </c>
      <c r="B6004" s="77">
        <v>1746</v>
      </c>
      <c r="C6004" s="77">
        <v>165</v>
      </c>
      <c r="D6004" s="77">
        <v>76</v>
      </c>
      <c r="E6004" s="77">
        <v>205</v>
      </c>
      <c r="F6004" s="76">
        <v>20</v>
      </c>
      <c r="G6004" s="76">
        <v>2</v>
      </c>
      <c r="H6004" s="76">
        <v>0</v>
      </c>
      <c r="I6004" s="76">
        <v>3</v>
      </c>
    </row>
    <row r="6005" spans="1:9" x14ac:dyDescent="0.2">
      <c r="A6005" s="84">
        <v>5986</v>
      </c>
      <c r="B6005" s="77">
        <v>1775</v>
      </c>
      <c r="C6005" s="77">
        <v>33</v>
      </c>
      <c r="D6005" s="77">
        <v>194</v>
      </c>
      <c r="E6005" s="77">
        <v>91</v>
      </c>
      <c r="F6005" s="76">
        <v>16</v>
      </c>
      <c r="G6005" s="76">
        <v>0</v>
      </c>
      <c r="H6005" s="76">
        <v>2</v>
      </c>
      <c r="I6005" s="76">
        <v>1</v>
      </c>
    </row>
    <row r="6006" spans="1:9" x14ac:dyDescent="0.2">
      <c r="A6006" s="84">
        <v>5987</v>
      </c>
      <c r="B6006" s="77">
        <v>1764</v>
      </c>
      <c r="C6006" s="77">
        <v>228</v>
      </c>
      <c r="D6006" s="77">
        <v>211</v>
      </c>
      <c r="E6006" s="77">
        <v>91</v>
      </c>
      <c r="F6006" s="76">
        <v>21</v>
      </c>
      <c r="G6006" s="76">
        <v>3</v>
      </c>
      <c r="H6006" s="76">
        <v>2</v>
      </c>
      <c r="I6006" s="76">
        <v>2</v>
      </c>
    </row>
    <row r="6007" spans="1:9" x14ac:dyDescent="0.2">
      <c r="A6007" s="84">
        <v>5988</v>
      </c>
      <c r="B6007" s="77">
        <v>1797</v>
      </c>
      <c r="C6007" s="77">
        <v>394</v>
      </c>
      <c r="D6007" s="77">
        <v>277</v>
      </c>
      <c r="E6007" s="77">
        <v>76</v>
      </c>
      <c r="F6007" s="76">
        <v>16</v>
      </c>
      <c r="G6007" s="76">
        <v>5</v>
      </c>
      <c r="H6007" s="76">
        <v>2</v>
      </c>
      <c r="I6007" s="76">
        <v>0</v>
      </c>
    </row>
    <row r="6008" spans="1:9" x14ac:dyDescent="0.2">
      <c r="A6008" s="84">
        <v>5989</v>
      </c>
      <c r="B6008" s="77">
        <v>1792</v>
      </c>
      <c r="C6008" s="77">
        <v>141</v>
      </c>
      <c r="D6008" s="77">
        <v>41</v>
      </c>
      <c r="E6008" s="77">
        <v>928</v>
      </c>
      <c r="F6008" s="76">
        <v>20</v>
      </c>
      <c r="G6008" s="76">
        <v>1</v>
      </c>
      <c r="H6008" s="76">
        <v>0</v>
      </c>
      <c r="I6008" s="76">
        <v>13</v>
      </c>
    </row>
    <row r="6009" spans="1:9" x14ac:dyDescent="0.2">
      <c r="A6009" s="84">
        <v>5990</v>
      </c>
      <c r="B6009" s="77">
        <v>1737</v>
      </c>
      <c r="C6009" s="77">
        <v>54</v>
      </c>
      <c r="D6009" s="77">
        <v>56</v>
      </c>
      <c r="E6009" s="77">
        <v>168</v>
      </c>
      <c r="F6009" s="76">
        <v>17</v>
      </c>
      <c r="G6009" s="76">
        <v>1</v>
      </c>
      <c r="H6009" s="76">
        <v>0</v>
      </c>
      <c r="I6009" s="76">
        <v>3</v>
      </c>
    </row>
    <row r="6010" spans="1:9" x14ac:dyDescent="0.2">
      <c r="A6010" s="84">
        <v>5991</v>
      </c>
      <c r="B6010" s="77">
        <v>1773</v>
      </c>
      <c r="C6010" s="77">
        <v>26</v>
      </c>
      <c r="D6010" s="77">
        <v>33</v>
      </c>
      <c r="E6010" s="77">
        <v>589</v>
      </c>
      <c r="F6010" s="76">
        <v>14</v>
      </c>
      <c r="G6010" s="76">
        <v>0</v>
      </c>
      <c r="H6010" s="76">
        <v>0</v>
      </c>
      <c r="I6010" s="76">
        <v>9</v>
      </c>
    </row>
    <row r="6011" spans="1:9" x14ac:dyDescent="0.2">
      <c r="A6011" s="84">
        <v>5992</v>
      </c>
      <c r="B6011" s="77">
        <v>1720</v>
      </c>
      <c r="C6011" s="77">
        <v>53</v>
      </c>
      <c r="D6011" s="77">
        <v>175</v>
      </c>
      <c r="E6011" s="77">
        <v>45</v>
      </c>
      <c r="F6011" s="76">
        <v>12</v>
      </c>
      <c r="G6011" s="76">
        <v>1</v>
      </c>
      <c r="H6011" s="76">
        <v>2</v>
      </c>
      <c r="I6011" s="76">
        <v>0</v>
      </c>
    </row>
    <row r="6012" spans="1:9" x14ac:dyDescent="0.2">
      <c r="A6012" s="84">
        <v>5993</v>
      </c>
      <c r="B6012" s="77">
        <v>1788</v>
      </c>
      <c r="C6012" s="77">
        <v>69</v>
      </c>
      <c r="D6012" s="77">
        <v>36</v>
      </c>
      <c r="E6012" s="77">
        <v>251</v>
      </c>
      <c r="F6012" s="76">
        <v>13</v>
      </c>
      <c r="G6012" s="76">
        <v>0</v>
      </c>
      <c r="H6012" s="76">
        <v>0</v>
      </c>
      <c r="I6012" s="76">
        <v>2</v>
      </c>
    </row>
    <row r="6013" spans="1:9" x14ac:dyDescent="0.2">
      <c r="A6013" s="84">
        <v>5994</v>
      </c>
      <c r="B6013" s="77">
        <v>1825</v>
      </c>
      <c r="C6013" s="77">
        <v>1150</v>
      </c>
      <c r="D6013" s="77">
        <v>662</v>
      </c>
      <c r="E6013" s="77">
        <v>474</v>
      </c>
      <c r="F6013" s="76">
        <v>25</v>
      </c>
      <c r="G6013" s="76">
        <v>21</v>
      </c>
      <c r="H6013" s="76">
        <v>10</v>
      </c>
      <c r="I6013" s="76">
        <v>12</v>
      </c>
    </row>
    <row r="6014" spans="1:9" x14ac:dyDescent="0.2">
      <c r="A6014" s="84">
        <v>5995</v>
      </c>
      <c r="B6014" s="77">
        <v>1812</v>
      </c>
      <c r="C6014" s="77">
        <v>473</v>
      </c>
      <c r="D6014" s="77">
        <v>97</v>
      </c>
      <c r="E6014" s="77">
        <v>552</v>
      </c>
      <c r="F6014" s="76">
        <v>20</v>
      </c>
      <c r="G6014" s="76">
        <v>7</v>
      </c>
      <c r="H6014" s="76">
        <v>1</v>
      </c>
      <c r="I6014" s="76">
        <v>10</v>
      </c>
    </row>
    <row r="6015" spans="1:9" x14ac:dyDescent="0.2">
      <c r="A6015" s="84">
        <v>5996</v>
      </c>
      <c r="B6015" s="77">
        <v>1705</v>
      </c>
      <c r="C6015" s="77">
        <v>200</v>
      </c>
      <c r="D6015" s="77">
        <v>19</v>
      </c>
      <c r="E6015" s="77">
        <v>41</v>
      </c>
      <c r="F6015" s="76">
        <v>17</v>
      </c>
      <c r="G6015" s="76">
        <v>2</v>
      </c>
      <c r="H6015" s="76">
        <v>0</v>
      </c>
      <c r="I6015" s="76">
        <v>0</v>
      </c>
    </row>
    <row r="6016" spans="1:9" x14ac:dyDescent="0.2">
      <c r="A6016" s="84">
        <v>5997</v>
      </c>
      <c r="B6016" s="77">
        <v>1806</v>
      </c>
      <c r="C6016" s="77">
        <v>312</v>
      </c>
      <c r="D6016" s="77">
        <v>162</v>
      </c>
      <c r="E6016" s="77">
        <v>43</v>
      </c>
      <c r="F6016" s="76">
        <v>12</v>
      </c>
      <c r="G6016" s="76">
        <v>0</v>
      </c>
      <c r="H6016" s="76">
        <v>1</v>
      </c>
      <c r="I6016" s="76">
        <v>0</v>
      </c>
    </row>
    <row r="6017" spans="1:9" x14ac:dyDescent="0.2">
      <c r="A6017" s="84">
        <v>5998</v>
      </c>
      <c r="B6017" s="77">
        <v>1819</v>
      </c>
      <c r="C6017" s="77">
        <v>388</v>
      </c>
      <c r="D6017" s="77">
        <v>354</v>
      </c>
      <c r="E6017" s="77">
        <v>590</v>
      </c>
      <c r="F6017" s="76">
        <v>19</v>
      </c>
      <c r="G6017" s="76">
        <v>2</v>
      </c>
      <c r="H6017" s="76">
        <v>4</v>
      </c>
      <c r="I6017" s="76">
        <v>10</v>
      </c>
    </row>
    <row r="6018" spans="1:9" x14ac:dyDescent="0.2">
      <c r="A6018" s="84">
        <v>5999</v>
      </c>
      <c r="B6018" s="77">
        <v>1737</v>
      </c>
      <c r="C6018" s="77">
        <v>177</v>
      </c>
      <c r="D6018" s="77">
        <v>31</v>
      </c>
      <c r="E6018" s="77">
        <v>34</v>
      </c>
      <c r="F6018" s="76">
        <v>14</v>
      </c>
      <c r="G6018" s="76">
        <v>0</v>
      </c>
      <c r="H6018" s="76">
        <v>0</v>
      </c>
      <c r="I6018" s="76">
        <v>0</v>
      </c>
    </row>
    <row r="6019" spans="1:9" x14ac:dyDescent="0.2">
      <c r="A6019" s="84">
        <v>6000</v>
      </c>
      <c r="B6019" s="77">
        <v>1785</v>
      </c>
      <c r="C6019" s="77">
        <v>287</v>
      </c>
      <c r="D6019" s="77">
        <v>194</v>
      </c>
      <c r="E6019" s="77">
        <v>136</v>
      </c>
      <c r="F6019" s="76">
        <v>19</v>
      </c>
      <c r="G6019" s="76">
        <v>5</v>
      </c>
      <c r="H6019" s="76">
        <v>0</v>
      </c>
      <c r="I6019" s="76">
        <v>2</v>
      </c>
    </row>
    <row r="6020" spans="1:9" x14ac:dyDescent="0.2">
      <c r="A6020" s="84">
        <v>6001</v>
      </c>
      <c r="B6020" s="77">
        <v>1830</v>
      </c>
      <c r="C6020" s="77">
        <v>369</v>
      </c>
      <c r="D6020" s="77">
        <v>338</v>
      </c>
      <c r="E6020" s="77">
        <v>353</v>
      </c>
      <c r="F6020" s="76">
        <v>28</v>
      </c>
      <c r="G6020" s="76">
        <v>8</v>
      </c>
      <c r="H6020" s="76">
        <v>0</v>
      </c>
      <c r="I6020" s="76">
        <v>9</v>
      </c>
    </row>
    <row r="6021" spans="1:9" x14ac:dyDescent="0.2">
      <c r="A6021" s="84">
        <v>6002</v>
      </c>
      <c r="B6021" s="77">
        <v>1773</v>
      </c>
      <c r="C6021" s="77">
        <v>669</v>
      </c>
      <c r="D6021" s="77">
        <v>56</v>
      </c>
      <c r="E6021" s="77">
        <v>4</v>
      </c>
      <c r="F6021" s="76">
        <v>20</v>
      </c>
      <c r="G6021" s="76">
        <v>9</v>
      </c>
      <c r="H6021" s="76">
        <v>0</v>
      </c>
      <c r="I6021" s="76">
        <v>0</v>
      </c>
    </row>
    <row r="6022" spans="1:9" x14ac:dyDescent="0.2">
      <c r="A6022" s="84">
        <v>6003</v>
      </c>
      <c r="B6022" s="77">
        <v>1701</v>
      </c>
      <c r="C6022" s="77">
        <v>11</v>
      </c>
      <c r="D6022" s="77">
        <v>14</v>
      </c>
      <c r="E6022" s="77">
        <v>27</v>
      </c>
      <c r="F6022" s="76">
        <v>16</v>
      </c>
      <c r="G6022" s="76">
        <v>0</v>
      </c>
      <c r="H6022" s="76">
        <v>0</v>
      </c>
      <c r="I6022" s="76">
        <v>0</v>
      </c>
    </row>
    <row r="6023" spans="1:9" x14ac:dyDescent="0.2">
      <c r="A6023" s="84">
        <v>6004</v>
      </c>
      <c r="B6023" s="77">
        <v>1735</v>
      </c>
      <c r="C6023" s="77">
        <v>56</v>
      </c>
      <c r="D6023" s="77">
        <v>18</v>
      </c>
      <c r="E6023" s="77">
        <v>164</v>
      </c>
      <c r="F6023" s="76">
        <v>19</v>
      </c>
      <c r="G6023" s="76">
        <v>1</v>
      </c>
      <c r="H6023" s="76">
        <v>0</v>
      </c>
      <c r="I6023" s="76">
        <v>3</v>
      </c>
    </row>
    <row r="6024" spans="1:9" x14ac:dyDescent="0.2">
      <c r="A6024" s="84">
        <v>6005</v>
      </c>
      <c r="B6024" s="77">
        <v>1808</v>
      </c>
      <c r="C6024" s="77">
        <v>619</v>
      </c>
      <c r="D6024" s="77">
        <v>250</v>
      </c>
      <c r="E6024" s="77">
        <v>1013</v>
      </c>
      <c r="F6024" s="76">
        <v>14</v>
      </c>
      <c r="G6024" s="76">
        <v>7</v>
      </c>
      <c r="H6024" s="76">
        <v>1</v>
      </c>
      <c r="I6024" s="76">
        <v>15</v>
      </c>
    </row>
    <row r="6025" spans="1:9" x14ac:dyDescent="0.2">
      <c r="A6025" s="84">
        <v>6006</v>
      </c>
      <c r="B6025" s="77">
        <v>1880</v>
      </c>
      <c r="C6025" s="77">
        <v>713</v>
      </c>
      <c r="D6025" s="77">
        <v>818</v>
      </c>
      <c r="E6025" s="77">
        <v>873</v>
      </c>
      <c r="F6025" s="76">
        <v>18</v>
      </c>
      <c r="G6025" s="76">
        <v>10</v>
      </c>
      <c r="H6025" s="76">
        <v>7</v>
      </c>
      <c r="I6025" s="76">
        <v>10</v>
      </c>
    </row>
    <row r="6026" spans="1:9" x14ac:dyDescent="0.2">
      <c r="A6026" s="84">
        <v>6007</v>
      </c>
      <c r="B6026" s="77">
        <v>1831</v>
      </c>
      <c r="C6026" s="77">
        <v>641</v>
      </c>
      <c r="D6026" s="77">
        <v>216</v>
      </c>
      <c r="E6026" s="77">
        <v>200</v>
      </c>
      <c r="F6026" s="76">
        <v>21</v>
      </c>
      <c r="G6026" s="76">
        <v>11</v>
      </c>
      <c r="H6026" s="76">
        <v>0</v>
      </c>
      <c r="I6026" s="76">
        <v>2</v>
      </c>
    </row>
    <row r="6027" spans="1:9" x14ac:dyDescent="0.2">
      <c r="A6027" s="84">
        <v>6008</v>
      </c>
      <c r="B6027" s="77">
        <v>1705</v>
      </c>
      <c r="C6027" s="77">
        <v>1</v>
      </c>
      <c r="D6027" s="77">
        <v>8</v>
      </c>
      <c r="E6027" s="77">
        <v>35</v>
      </c>
      <c r="F6027" s="76">
        <v>16</v>
      </c>
      <c r="G6027" s="76">
        <v>0</v>
      </c>
      <c r="H6027" s="76">
        <v>0</v>
      </c>
      <c r="I6027" s="76">
        <v>1</v>
      </c>
    </row>
    <row r="6028" spans="1:9" x14ac:dyDescent="0.2">
      <c r="A6028" s="84">
        <v>6009</v>
      </c>
      <c r="B6028" s="77">
        <v>1748</v>
      </c>
      <c r="C6028" s="77">
        <v>350</v>
      </c>
      <c r="D6028" s="77">
        <v>13</v>
      </c>
      <c r="E6028" s="77">
        <v>88</v>
      </c>
      <c r="F6028" s="76">
        <v>17</v>
      </c>
      <c r="G6028" s="76">
        <v>2</v>
      </c>
      <c r="H6028" s="76">
        <v>0</v>
      </c>
      <c r="I6028" s="76">
        <v>1</v>
      </c>
    </row>
    <row r="6029" spans="1:9" x14ac:dyDescent="0.2">
      <c r="A6029" s="84">
        <v>6010</v>
      </c>
      <c r="B6029" s="77">
        <v>1796</v>
      </c>
      <c r="C6029" s="77">
        <v>400</v>
      </c>
      <c r="D6029" s="77">
        <v>36</v>
      </c>
      <c r="E6029" s="77">
        <v>440</v>
      </c>
      <c r="F6029" s="76">
        <v>22</v>
      </c>
      <c r="G6029" s="76">
        <v>4</v>
      </c>
      <c r="H6029" s="76">
        <v>0</v>
      </c>
      <c r="I6029" s="76">
        <v>8</v>
      </c>
    </row>
    <row r="6030" spans="1:9" x14ac:dyDescent="0.2">
      <c r="A6030" s="84">
        <v>6011</v>
      </c>
      <c r="B6030" s="77">
        <v>1787</v>
      </c>
      <c r="C6030" s="77">
        <v>111</v>
      </c>
      <c r="D6030" s="77">
        <v>228</v>
      </c>
      <c r="E6030" s="77">
        <v>249</v>
      </c>
      <c r="F6030" s="76">
        <v>17</v>
      </c>
      <c r="G6030" s="76">
        <v>0</v>
      </c>
      <c r="H6030" s="76">
        <v>3</v>
      </c>
      <c r="I6030" s="76">
        <v>2</v>
      </c>
    </row>
    <row r="6031" spans="1:9" x14ac:dyDescent="0.2">
      <c r="A6031" s="84">
        <v>6012</v>
      </c>
      <c r="B6031" s="77">
        <v>1750</v>
      </c>
      <c r="C6031" s="77">
        <v>136</v>
      </c>
      <c r="D6031" s="77">
        <v>156</v>
      </c>
      <c r="E6031" s="77">
        <v>339</v>
      </c>
      <c r="F6031" s="76">
        <v>15</v>
      </c>
      <c r="G6031" s="76">
        <v>0</v>
      </c>
      <c r="H6031" s="76">
        <v>1</v>
      </c>
      <c r="I6031" s="76">
        <v>5</v>
      </c>
    </row>
    <row r="6032" spans="1:9" x14ac:dyDescent="0.2">
      <c r="A6032" s="84">
        <v>6013</v>
      </c>
      <c r="B6032" s="77">
        <v>1831</v>
      </c>
      <c r="C6032" s="77">
        <v>161</v>
      </c>
      <c r="D6032" s="77">
        <v>49</v>
      </c>
      <c r="E6032" s="77">
        <v>435</v>
      </c>
      <c r="F6032" s="76">
        <v>9</v>
      </c>
      <c r="G6032" s="76">
        <v>0</v>
      </c>
      <c r="H6032" s="76">
        <v>0</v>
      </c>
      <c r="I6032" s="76">
        <v>0</v>
      </c>
    </row>
    <row r="6033" spans="1:9" x14ac:dyDescent="0.2">
      <c r="A6033" s="84">
        <v>6014</v>
      </c>
      <c r="B6033" s="77">
        <v>1738</v>
      </c>
      <c r="C6033" s="77">
        <v>197</v>
      </c>
      <c r="D6033" s="77">
        <v>24</v>
      </c>
      <c r="E6033" s="77">
        <v>157</v>
      </c>
      <c r="F6033" s="76">
        <v>27</v>
      </c>
      <c r="G6033" s="76">
        <v>4</v>
      </c>
      <c r="H6033" s="76">
        <v>0</v>
      </c>
      <c r="I6033" s="76">
        <v>7</v>
      </c>
    </row>
    <row r="6034" spans="1:9" x14ac:dyDescent="0.2">
      <c r="A6034" s="84">
        <v>6015</v>
      </c>
      <c r="B6034" s="77">
        <v>1764</v>
      </c>
      <c r="C6034" s="77">
        <v>55</v>
      </c>
      <c r="D6034" s="77">
        <v>21</v>
      </c>
      <c r="E6034" s="77">
        <v>253</v>
      </c>
      <c r="F6034" s="76">
        <v>17</v>
      </c>
      <c r="G6034" s="76">
        <v>0</v>
      </c>
      <c r="H6034" s="76">
        <v>0</v>
      </c>
      <c r="I6034" s="76">
        <v>3</v>
      </c>
    </row>
    <row r="6035" spans="1:9" x14ac:dyDescent="0.2">
      <c r="A6035" s="84">
        <v>6016</v>
      </c>
      <c r="B6035" s="77">
        <v>1799</v>
      </c>
      <c r="C6035" s="77">
        <v>740</v>
      </c>
      <c r="D6035" s="77">
        <v>188</v>
      </c>
      <c r="E6035" s="77">
        <v>307</v>
      </c>
      <c r="F6035" s="76">
        <v>14</v>
      </c>
      <c r="G6035" s="76">
        <v>7</v>
      </c>
      <c r="H6035" s="76">
        <v>2</v>
      </c>
      <c r="I6035" s="76">
        <v>2</v>
      </c>
    </row>
    <row r="6036" spans="1:9" x14ac:dyDescent="0.2">
      <c r="A6036" s="84">
        <v>6017</v>
      </c>
      <c r="B6036" s="77">
        <v>1858</v>
      </c>
      <c r="C6036" s="77">
        <v>1136</v>
      </c>
      <c r="D6036" s="77">
        <v>146</v>
      </c>
      <c r="E6036" s="77">
        <v>898</v>
      </c>
      <c r="F6036" s="76">
        <v>25</v>
      </c>
      <c r="G6036" s="76">
        <v>19</v>
      </c>
      <c r="H6036" s="76">
        <v>1</v>
      </c>
      <c r="I6036" s="76">
        <v>18</v>
      </c>
    </row>
    <row r="6037" spans="1:9" x14ac:dyDescent="0.2">
      <c r="A6037" s="84">
        <v>6018</v>
      </c>
      <c r="B6037" s="77">
        <v>1791</v>
      </c>
      <c r="C6037" s="77">
        <v>374</v>
      </c>
      <c r="D6037" s="77">
        <v>103</v>
      </c>
      <c r="E6037" s="77">
        <v>110</v>
      </c>
      <c r="F6037" s="76">
        <v>25</v>
      </c>
      <c r="G6037" s="76">
        <v>6</v>
      </c>
      <c r="H6037" s="76">
        <v>1</v>
      </c>
      <c r="I6037" s="76">
        <v>2</v>
      </c>
    </row>
    <row r="6038" spans="1:9" x14ac:dyDescent="0.2">
      <c r="A6038" s="84">
        <v>6019</v>
      </c>
      <c r="B6038" s="77">
        <v>1735</v>
      </c>
      <c r="C6038" s="77">
        <v>129</v>
      </c>
      <c r="D6038" s="77">
        <v>9</v>
      </c>
      <c r="E6038" s="77">
        <v>135</v>
      </c>
      <c r="F6038" s="76">
        <v>16</v>
      </c>
      <c r="G6038" s="76">
        <v>1</v>
      </c>
      <c r="H6038" s="76">
        <v>0</v>
      </c>
      <c r="I6038" s="76">
        <v>4</v>
      </c>
    </row>
    <row r="6039" spans="1:9" x14ac:dyDescent="0.2">
      <c r="A6039" s="84">
        <v>6020</v>
      </c>
      <c r="B6039" s="77">
        <v>1816</v>
      </c>
      <c r="C6039" s="77">
        <v>868</v>
      </c>
      <c r="D6039" s="77">
        <v>296</v>
      </c>
      <c r="E6039" s="77">
        <v>1628</v>
      </c>
      <c r="F6039" s="76">
        <v>11</v>
      </c>
      <c r="G6039" s="76">
        <v>11</v>
      </c>
      <c r="H6039" s="76">
        <v>5</v>
      </c>
      <c r="I6039" s="76">
        <v>26</v>
      </c>
    </row>
    <row r="6040" spans="1:9" x14ac:dyDescent="0.2">
      <c r="A6040" s="84">
        <v>6021</v>
      </c>
      <c r="B6040" s="77">
        <v>1856</v>
      </c>
      <c r="C6040" s="77">
        <v>872</v>
      </c>
      <c r="D6040" s="77">
        <v>479</v>
      </c>
      <c r="E6040" s="77">
        <v>1969</v>
      </c>
      <c r="F6040" s="76">
        <v>25</v>
      </c>
      <c r="G6040" s="76">
        <v>18</v>
      </c>
      <c r="H6040" s="76">
        <v>3</v>
      </c>
      <c r="I6040" s="76">
        <v>40</v>
      </c>
    </row>
    <row r="6041" spans="1:9" x14ac:dyDescent="0.2">
      <c r="A6041" s="84">
        <v>6022</v>
      </c>
      <c r="B6041" s="77">
        <v>1873</v>
      </c>
      <c r="C6041" s="77">
        <v>716</v>
      </c>
      <c r="D6041" s="77">
        <v>570</v>
      </c>
      <c r="E6041" s="77">
        <v>1478</v>
      </c>
      <c r="F6041" s="76">
        <v>23</v>
      </c>
      <c r="G6041" s="76">
        <v>7</v>
      </c>
      <c r="H6041" s="76">
        <v>5</v>
      </c>
      <c r="I6041" s="76">
        <v>29</v>
      </c>
    </row>
    <row r="6042" spans="1:9" x14ac:dyDescent="0.2">
      <c r="A6042" s="84">
        <v>6023</v>
      </c>
      <c r="B6042" s="77">
        <v>1822</v>
      </c>
      <c r="C6042" s="77">
        <v>987</v>
      </c>
      <c r="D6042" s="77">
        <v>310</v>
      </c>
      <c r="E6042" s="77">
        <v>1482</v>
      </c>
      <c r="F6042" s="76">
        <v>28</v>
      </c>
      <c r="G6042" s="76">
        <v>18</v>
      </c>
      <c r="H6042" s="76">
        <v>1</v>
      </c>
      <c r="I6042" s="76">
        <v>30</v>
      </c>
    </row>
    <row r="6043" spans="1:9" x14ac:dyDescent="0.2">
      <c r="A6043" s="84">
        <v>6024</v>
      </c>
      <c r="B6043" s="77">
        <v>1780</v>
      </c>
      <c r="C6043" s="77">
        <v>73</v>
      </c>
      <c r="D6043" s="77">
        <v>259</v>
      </c>
      <c r="E6043" s="77">
        <v>142</v>
      </c>
      <c r="F6043" s="76">
        <v>17</v>
      </c>
      <c r="G6043" s="76">
        <v>1</v>
      </c>
      <c r="H6043" s="76">
        <v>1</v>
      </c>
      <c r="I6043" s="76">
        <v>2</v>
      </c>
    </row>
    <row r="6044" spans="1:9" x14ac:dyDescent="0.2">
      <c r="A6044" s="84">
        <v>6025</v>
      </c>
      <c r="B6044" s="77">
        <v>1804</v>
      </c>
      <c r="C6044" s="77">
        <v>434</v>
      </c>
      <c r="D6044" s="77">
        <v>192</v>
      </c>
      <c r="E6044" s="77">
        <v>1721</v>
      </c>
      <c r="F6044" s="76">
        <v>20</v>
      </c>
      <c r="G6044" s="76">
        <v>2</v>
      </c>
      <c r="H6044" s="76">
        <v>1</v>
      </c>
      <c r="I6044" s="76">
        <v>30</v>
      </c>
    </row>
    <row r="6045" spans="1:9" x14ac:dyDescent="0.2">
      <c r="A6045" s="84">
        <v>6026</v>
      </c>
      <c r="B6045" s="77">
        <v>1713</v>
      </c>
      <c r="C6045" s="77">
        <v>78</v>
      </c>
      <c r="D6045" s="77">
        <v>4</v>
      </c>
      <c r="E6045" s="77">
        <v>19</v>
      </c>
      <c r="F6045" s="76">
        <v>19</v>
      </c>
      <c r="G6045" s="76">
        <v>1</v>
      </c>
      <c r="H6045" s="76">
        <v>0</v>
      </c>
      <c r="I6045" s="76">
        <v>0</v>
      </c>
    </row>
    <row r="6046" spans="1:9" x14ac:dyDescent="0.2">
      <c r="A6046" s="84">
        <v>6027</v>
      </c>
      <c r="B6046" s="77">
        <v>1756</v>
      </c>
      <c r="C6046" s="77">
        <v>748</v>
      </c>
      <c r="D6046" s="77">
        <v>17</v>
      </c>
      <c r="E6046" s="77">
        <v>273</v>
      </c>
      <c r="F6046" s="76">
        <v>24</v>
      </c>
      <c r="G6046" s="76">
        <v>10</v>
      </c>
      <c r="H6046" s="76">
        <v>0</v>
      </c>
      <c r="I6046" s="76">
        <v>8</v>
      </c>
    </row>
    <row r="6047" spans="1:9" x14ac:dyDescent="0.2">
      <c r="A6047" s="84">
        <v>6028</v>
      </c>
      <c r="B6047" s="77">
        <v>1895</v>
      </c>
      <c r="C6047" s="77">
        <v>362</v>
      </c>
      <c r="D6047" s="77">
        <v>355</v>
      </c>
      <c r="E6047" s="77">
        <v>661</v>
      </c>
      <c r="F6047" s="76">
        <v>13</v>
      </c>
      <c r="G6047" s="76">
        <v>1</v>
      </c>
      <c r="H6047" s="76">
        <v>3</v>
      </c>
      <c r="I6047" s="76">
        <v>9</v>
      </c>
    </row>
    <row r="6048" spans="1:9" x14ac:dyDescent="0.2">
      <c r="A6048" s="84">
        <v>6029</v>
      </c>
      <c r="B6048" s="77">
        <v>1789</v>
      </c>
      <c r="C6048" s="77">
        <v>228</v>
      </c>
      <c r="D6048" s="77">
        <v>78</v>
      </c>
      <c r="E6048" s="77">
        <v>528</v>
      </c>
      <c r="F6048" s="76">
        <v>14</v>
      </c>
      <c r="G6048" s="76">
        <v>5</v>
      </c>
      <c r="H6048" s="76">
        <v>2</v>
      </c>
      <c r="I6048" s="76">
        <v>6</v>
      </c>
    </row>
    <row r="6049" spans="1:9" x14ac:dyDescent="0.2">
      <c r="A6049" s="84">
        <v>6030</v>
      </c>
      <c r="B6049" s="77">
        <v>1814</v>
      </c>
      <c r="C6049" s="77">
        <v>255</v>
      </c>
      <c r="D6049" s="77">
        <v>113</v>
      </c>
      <c r="E6049" s="77">
        <v>242</v>
      </c>
      <c r="F6049" s="76">
        <v>29</v>
      </c>
      <c r="G6049" s="76">
        <v>4</v>
      </c>
      <c r="H6049" s="76">
        <v>1</v>
      </c>
      <c r="I6049" s="76">
        <v>6</v>
      </c>
    </row>
    <row r="6050" spans="1:9" x14ac:dyDescent="0.2">
      <c r="A6050" s="84">
        <v>6031</v>
      </c>
      <c r="B6050" s="77">
        <v>1752</v>
      </c>
      <c r="C6050" s="77">
        <v>163</v>
      </c>
      <c r="D6050" s="77">
        <v>96</v>
      </c>
      <c r="E6050" s="77">
        <v>258</v>
      </c>
      <c r="F6050" s="76">
        <v>22</v>
      </c>
      <c r="G6050" s="76">
        <v>0</v>
      </c>
      <c r="H6050" s="76">
        <v>0</v>
      </c>
      <c r="I6050" s="76">
        <v>3</v>
      </c>
    </row>
    <row r="6051" spans="1:9" x14ac:dyDescent="0.2">
      <c r="A6051" s="84">
        <v>6032</v>
      </c>
      <c r="B6051" s="77">
        <v>1785</v>
      </c>
      <c r="C6051" s="77">
        <v>215</v>
      </c>
      <c r="D6051" s="77">
        <v>71</v>
      </c>
      <c r="E6051" s="77">
        <v>863</v>
      </c>
      <c r="F6051" s="76">
        <v>16</v>
      </c>
      <c r="G6051" s="76">
        <v>4</v>
      </c>
      <c r="H6051" s="76">
        <v>0</v>
      </c>
      <c r="I6051" s="76">
        <v>10</v>
      </c>
    </row>
    <row r="6052" spans="1:9" x14ac:dyDescent="0.2">
      <c r="A6052" s="84">
        <v>6033</v>
      </c>
      <c r="B6052" s="77">
        <v>1773</v>
      </c>
      <c r="C6052" s="77">
        <v>88</v>
      </c>
      <c r="D6052" s="77">
        <v>40</v>
      </c>
      <c r="E6052" s="77">
        <v>290</v>
      </c>
      <c r="F6052" s="76">
        <v>20</v>
      </c>
      <c r="G6052" s="76">
        <v>1</v>
      </c>
      <c r="H6052" s="76">
        <v>1</v>
      </c>
      <c r="I6052" s="76">
        <v>4</v>
      </c>
    </row>
    <row r="6053" spans="1:9" x14ac:dyDescent="0.2">
      <c r="A6053" s="84">
        <v>6034</v>
      </c>
      <c r="B6053" s="77">
        <v>1720</v>
      </c>
      <c r="C6053" s="77">
        <v>12</v>
      </c>
      <c r="D6053" s="77">
        <v>11</v>
      </c>
      <c r="E6053" s="77">
        <v>65</v>
      </c>
      <c r="F6053" s="76">
        <v>13</v>
      </c>
      <c r="G6053" s="76">
        <v>0</v>
      </c>
      <c r="H6053" s="76">
        <v>0</v>
      </c>
      <c r="I6053" s="76">
        <v>0</v>
      </c>
    </row>
    <row r="6054" spans="1:9" x14ac:dyDescent="0.2">
      <c r="A6054" s="84">
        <v>6035</v>
      </c>
      <c r="B6054" s="77">
        <v>1782</v>
      </c>
      <c r="C6054" s="77">
        <v>227</v>
      </c>
      <c r="D6054" s="77">
        <v>170</v>
      </c>
      <c r="E6054" s="77">
        <v>394</v>
      </c>
      <c r="F6054" s="76">
        <v>17</v>
      </c>
      <c r="G6054" s="76">
        <v>4</v>
      </c>
      <c r="H6054" s="76">
        <v>1</v>
      </c>
      <c r="I6054" s="76">
        <v>4</v>
      </c>
    </row>
    <row r="6055" spans="1:9" x14ac:dyDescent="0.2">
      <c r="A6055" s="84">
        <v>6036</v>
      </c>
      <c r="B6055" s="77">
        <v>1716</v>
      </c>
      <c r="C6055" s="77">
        <v>7</v>
      </c>
      <c r="D6055" s="77">
        <v>25</v>
      </c>
      <c r="E6055" s="77">
        <v>15</v>
      </c>
      <c r="F6055" s="76">
        <v>14</v>
      </c>
      <c r="G6055" s="76">
        <v>0</v>
      </c>
      <c r="H6055" s="76">
        <v>0</v>
      </c>
      <c r="I6055" s="76">
        <v>0</v>
      </c>
    </row>
    <row r="6056" spans="1:9" x14ac:dyDescent="0.2">
      <c r="A6056" s="84">
        <v>6037</v>
      </c>
      <c r="B6056" s="77">
        <v>1720</v>
      </c>
      <c r="C6056" s="77">
        <v>138</v>
      </c>
      <c r="D6056" s="77">
        <v>25</v>
      </c>
      <c r="E6056" s="77">
        <v>69</v>
      </c>
      <c r="F6056" s="76">
        <v>18</v>
      </c>
      <c r="G6056" s="76">
        <v>2</v>
      </c>
      <c r="H6056" s="76">
        <v>0</v>
      </c>
      <c r="I6056" s="76">
        <v>0</v>
      </c>
    </row>
    <row r="6057" spans="1:9" x14ac:dyDescent="0.2">
      <c r="A6057" s="84">
        <v>6038</v>
      </c>
      <c r="B6057" s="77">
        <v>1751</v>
      </c>
      <c r="C6057" s="77">
        <v>107</v>
      </c>
      <c r="D6057" s="77">
        <v>15</v>
      </c>
      <c r="E6057" s="77">
        <v>608</v>
      </c>
      <c r="F6057" s="76">
        <v>20</v>
      </c>
      <c r="G6057" s="76">
        <v>2</v>
      </c>
      <c r="H6057" s="76">
        <v>0</v>
      </c>
      <c r="I6057" s="76">
        <v>10</v>
      </c>
    </row>
    <row r="6058" spans="1:9" x14ac:dyDescent="0.2">
      <c r="A6058" s="84">
        <v>6039</v>
      </c>
      <c r="B6058" s="77">
        <v>1744</v>
      </c>
      <c r="C6058" s="77">
        <v>83</v>
      </c>
      <c r="D6058" s="77">
        <v>23</v>
      </c>
      <c r="E6058" s="77">
        <v>84</v>
      </c>
      <c r="F6058" s="76">
        <v>14</v>
      </c>
      <c r="G6058" s="76">
        <v>0</v>
      </c>
      <c r="H6058" s="76">
        <v>1</v>
      </c>
      <c r="I6058" s="76">
        <v>0</v>
      </c>
    </row>
    <row r="6059" spans="1:9" x14ac:dyDescent="0.2">
      <c r="A6059" s="84">
        <v>6040</v>
      </c>
      <c r="B6059" s="77">
        <v>1725</v>
      </c>
      <c r="C6059" s="77">
        <v>65</v>
      </c>
      <c r="D6059" s="77">
        <v>38</v>
      </c>
      <c r="E6059" s="77">
        <v>411</v>
      </c>
      <c r="F6059" s="76">
        <v>25</v>
      </c>
      <c r="G6059" s="76">
        <v>1</v>
      </c>
      <c r="H6059" s="76">
        <v>0</v>
      </c>
      <c r="I6059" s="76">
        <v>6</v>
      </c>
    </row>
    <row r="6060" spans="1:9" x14ac:dyDescent="0.2">
      <c r="A6060" s="84">
        <v>6041</v>
      </c>
      <c r="B6060" s="77">
        <v>1837</v>
      </c>
      <c r="C6060" s="77">
        <v>373</v>
      </c>
      <c r="D6060" s="77">
        <v>316</v>
      </c>
      <c r="E6060" s="77">
        <v>242</v>
      </c>
      <c r="F6060" s="76">
        <v>11</v>
      </c>
      <c r="G6060" s="76">
        <v>0</v>
      </c>
      <c r="H6060" s="76">
        <v>2</v>
      </c>
      <c r="I6060" s="76">
        <v>1</v>
      </c>
    </row>
    <row r="6061" spans="1:9" x14ac:dyDescent="0.2">
      <c r="A6061" s="84">
        <v>6042</v>
      </c>
      <c r="B6061" s="77">
        <v>1745</v>
      </c>
      <c r="C6061" s="77">
        <v>89</v>
      </c>
      <c r="D6061" s="77">
        <v>22</v>
      </c>
      <c r="E6061" s="77">
        <v>4</v>
      </c>
      <c r="F6061" s="76">
        <v>17</v>
      </c>
      <c r="G6061" s="76">
        <v>0</v>
      </c>
      <c r="H6061" s="76">
        <v>0</v>
      </c>
      <c r="I6061" s="76">
        <v>0</v>
      </c>
    </row>
    <row r="6062" spans="1:9" x14ac:dyDescent="0.2">
      <c r="A6062" s="84">
        <v>6043</v>
      </c>
      <c r="B6062" s="77">
        <v>1844</v>
      </c>
      <c r="C6062" s="77">
        <v>780</v>
      </c>
      <c r="D6062" s="77">
        <v>384</v>
      </c>
      <c r="E6062" s="77">
        <v>1699</v>
      </c>
      <c r="F6062" s="76">
        <v>19</v>
      </c>
      <c r="G6062" s="76">
        <v>10</v>
      </c>
      <c r="H6062" s="76">
        <v>1</v>
      </c>
      <c r="I6062" s="76">
        <v>29</v>
      </c>
    </row>
    <row r="6063" spans="1:9" x14ac:dyDescent="0.2">
      <c r="A6063" s="84">
        <v>6044</v>
      </c>
      <c r="B6063" s="77">
        <v>1819</v>
      </c>
      <c r="C6063" s="77">
        <v>286</v>
      </c>
      <c r="D6063" s="77">
        <v>148</v>
      </c>
      <c r="E6063" s="77">
        <v>646</v>
      </c>
      <c r="F6063" s="76">
        <v>19</v>
      </c>
      <c r="G6063" s="76">
        <v>2</v>
      </c>
      <c r="H6063" s="76">
        <v>2</v>
      </c>
      <c r="I6063" s="76">
        <v>7</v>
      </c>
    </row>
    <row r="6064" spans="1:9" x14ac:dyDescent="0.2">
      <c r="A6064" s="84">
        <v>6045</v>
      </c>
      <c r="B6064" s="77">
        <v>1730</v>
      </c>
      <c r="C6064" s="77">
        <v>219</v>
      </c>
      <c r="D6064" s="77">
        <v>34</v>
      </c>
      <c r="E6064" s="77">
        <v>142</v>
      </c>
      <c r="F6064" s="76">
        <v>26</v>
      </c>
      <c r="G6064" s="76">
        <v>1</v>
      </c>
      <c r="H6064" s="76">
        <v>0</v>
      </c>
      <c r="I6064" s="76">
        <v>3</v>
      </c>
    </row>
    <row r="6065" spans="1:9" x14ac:dyDescent="0.2">
      <c r="A6065" s="84">
        <v>6046</v>
      </c>
      <c r="B6065" s="77">
        <v>1818</v>
      </c>
      <c r="C6065" s="77">
        <v>168</v>
      </c>
      <c r="D6065" s="77">
        <v>560</v>
      </c>
      <c r="E6065" s="77">
        <v>498</v>
      </c>
      <c r="F6065" s="76">
        <v>15</v>
      </c>
      <c r="G6065" s="76">
        <v>1</v>
      </c>
      <c r="H6065" s="76">
        <v>8</v>
      </c>
      <c r="I6065" s="76">
        <v>7</v>
      </c>
    </row>
    <row r="6066" spans="1:9" x14ac:dyDescent="0.2">
      <c r="A6066" s="84">
        <v>6047</v>
      </c>
      <c r="B6066" s="77">
        <v>1736</v>
      </c>
      <c r="C6066" s="77">
        <v>8</v>
      </c>
      <c r="D6066" s="77">
        <v>51</v>
      </c>
      <c r="E6066" s="77">
        <v>87</v>
      </c>
      <c r="F6066" s="76">
        <v>25</v>
      </c>
      <c r="G6066" s="76">
        <v>0</v>
      </c>
      <c r="H6066" s="76">
        <v>0</v>
      </c>
      <c r="I6066" s="76">
        <v>2</v>
      </c>
    </row>
    <row r="6067" spans="1:9" x14ac:dyDescent="0.2">
      <c r="A6067" s="84">
        <v>6048</v>
      </c>
      <c r="B6067" s="77">
        <v>1877</v>
      </c>
      <c r="C6067" s="77">
        <v>964</v>
      </c>
      <c r="D6067" s="77">
        <v>369</v>
      </c>
      <c r="E6067" s="77">
        <v>1305</v>
      </c>
      <c r="F6067" s="76">
        <v>25</v>
      </c>
      <c r="G6067" s="76">
        <v>15</v>
      </c>
      <c r="H6067" s="76">
        <v>3</v>
      </c>
      <c r="I6067" s="76">
        <v>24</v>
      </c>
    </row>
    <row r="6068" spans="1:9" x14ac:dyDescent="0.2">
      <c r="A6068" s="84">
        <v>6049</v>
      </c>
      <c r="B6068" s="77">
        <v>1797</v>
      </c>
      <c r="C6068" s="77">
        <v>444</v>
      </c>
      <c r="D6068" s="77">
        <v>251</v>
      </c>
      <c r="E6068" s="77">
        <v>253</v>
      </c>
      <c r="F6068" s="76">
        <v>14</v>
      </c>
      <c r="G6068" s="76">
        <v>6</v>
      </c>
      <c r="H6068" s="76">
        <v>5</v>
      </c>
      <c r="I6068" s="76">
        <v>4</v>
      </c>
    </row>
    <row r="6069" spans="1:9" x14ac:dyDescent="0.2">
      <c r="A6069" s="84">
        <v>6050</v>
      </c>
      <c r="B6069" s="77">
        <v>1778</v>
      </c>
      <c r="C6069" s="77">
        <v>207</v>
      </c>
      <c r="D6069" s="77">
        <v>94</v>
      </c>
      <c r="E6069" s="77">
        <v>373</v>
      </c>
      <c r="F6069" s="76">
        <v>11</v>
      </c>
      <c r="G6069" s="76">
        <v>2</v>
      </c>
      <c r="H6069" s="76">
        <v>1</v>
      </c>
      <c r="I6069" s="76">
        <v>2</v>
      </c>
    </row>
    <row r="6070" spans="1:9" x14ac:dyDescent="0.2">
      <c r="A6070" s="84">
        <v>6051</v>
      </c>
      <c r="B6070" s="77">
        <v>1834</v>
      </c>
      <c r="C6070" s="77">
        <v>512</v>
      </c>
      <c r="D6070" s="77">
        <v>169</v>
      </c>
      <c r="E6070" s="77">
        <v>2031</v>
      </c>
      <c r="F6070" s="76">
        <v>16</v>
      </c>
      <c r="G6070" s="76">
        <v>5</v>
      </c>
      <c r="H6070" s="76">
        <v>1</v>
      </c>
      <c r="I6070" s="76">
        <v>25</v>
      </c>
    </row>
    <row r="6071" spans="1:9" x14ac:dyDescent="0.2">
      <c r="A6071" s="84">
        <v>6052</v>
      </c>
      <c r="B6071" s="77">
        <v>1787</v>
      </c>
      <c r="C6071" s="77">
        <v>124</v>
      </c>
      <c r="D6071" s="77">
        <v>71</v>
      </c>
      <c r="E6071" s="77">
        <v>1079</v>
      </c>
      <c r="F6071" s="76">
        <v>18</v>
      </c>
      <c r="G6071" s="76">
        <v>1</v>
      </c>
      <c r="H6071" s="76">
        <v>0</v>
      </c>
      <c r="I6071" s="76">
        <v>19</v>
      </c>
    </row>
    <row r="6072" spans="1:9" x14ac:dyDescent="0.2">
      <c r="A6072" s="84">
        <v>6053</v>
      </c>
      <c r="B6072" s="77">
        <v>1866</v>
      </c>
      <c r="C6072" s="77">
        <v>1289</v>
      </c>
      <c r="D6072" s="77">
        <v>378</v>
      </c>
      <c r="E6072" s="77">
        <v>1323</v>
      </c>
      <c r="F6072" s="76">
        <v>14</v>
      </c>
      <c r="G6072" s="76">
        <v>13</v>
      </c>
      <c r="H6072" s="76">
        <v>5</v>
      </c>
      <c r="I6072" s="76">
        <v>20</v>
      </c>
    </row>
    <row r="6073" spans="1:9" x14ac:dyDescent="0.2">
      <c r="A6073" s="84">
        <v>6054</v>
      </c>
      <c r="B6073" s="77">
        <v>1815</v>
      </c>
      <c r="C6073" s="77">
        <v>561</v>
      </c>
      <c r="D6073" s="77">
        <v>160</v>
      </c>
      <c r="E6073" s="77">
        <v>325</v>
      </c>
      <c r="F6073" s="76">
        <v>21</v>
      </c>
      <c r="G6073" s="76">
        <v>8</v>
      </c>
      <c r="H6073" s="76">
        <v>2</v>
      </c>
      <c r="I6073" s="76">
        <v>5</v>
      </c>
    </row>
    <row r="6074" spans="1:9" x14ac:dyDescent="0.2">
      <c r="A6074" s="84">
        <v>6055</v>
      </c>
      <c r="B6074" s="77">
        <v>1749</v>
      </c>
      <c r="C6074" s="77">
        <v>72</v>
      </c>
      <c r="D6074" s="77">
        <v>68</v>
      </c>
      <c r="E6074" s="77">
        <v>547</v>
      </c>
      <c r="F6074" s="76">
        <v>29</v>
      </c>
      <c r="G6074" s="76">
        <v>3</v>
      </c>
      <c r="H6074" s="76">
        <v>0</v>
      </c>
      <c r="I6074" s="76">
        <v>10</v>
      </c>
    </row>
    <row r="6075" spans="1:9" x14ac:dyDescent="0.2">
      <c r="A6075" s="84">
        <v>6056</v>
      </c>
      <c r="B6075" s="77">
        <v>1750</v>
      </c>
      <c r="C6075" s="77">
        <v>106</v>
      </c>
      <c r="D6075" s="77">
        <v>26</v>
      </c>
      <c r="E6075" s="77">
        <v>214</v>
      </c>
      <c r="F6075" s="76">
        <v>13</v>
      </c>
      <c r="G6075" s="76">
        <v>1</v>
      </c>
      <c r="H6075" s="76">
        <v>1</v>
      </c>
      <c r="I6075" s="76">
        <v>3</v>
      </c>
    </row>
    <row r="6076" spans="1:9" x14ac:dyDescent="0.2">
      <c r="A6076" s="84">
        <v>6057</v>
      </c>
      <c r="B6076" s="77">
        <v>1730</v>
      </c>
      <c r="C6076" s="77">
        <v>9</v>
      </c>
      <c r="D6076" s="77">
        <v>16</v>
      </c>
      <c r="E6076" s="77">
        <v>396</v>
      </c>
      <c r="F6076" s="76">
        <v>16</v>
      </c>
      <c r="G6076" s="76">
        <v>0</v>
      </c>
      <c r="H6076" s="76">
        <v>0</v>
      </c>
      <c r="I6076" s="76">
        <v>5</v>
      </c>
    </row>
    <row r="6077" spans="1:9" x14ac:dyDescent="0.2">
      <c r="A6077" s="84">
        <v>6058</v>
      </c>
      <c r="B6077" s="77">
        <v>1803</v>
      </c>
      <c r="C6077" s="77">
        <v>490</v>
      </c>
      <c r="D6077" s="77">
        <v>63</v>
      </c>
      <c r="E6077" s="77">
        <v>120</v>
      </c>
      <c r="F6077" s="76">
        <v>23</v>
      </c>
      <c r="G6077" s="76">
        <v>6</v>
      </c>
      <c r="H6077" s="76">
        <v>0</v>
      </c>
      <c r="I6077" s="76">
        <v>4</v>
      </c>
    </row>
    <row r="6078" spans="1:9" x14ac:dyDescent="0.2">
      <c r="A6078" s="84">
        <v>6059</v>
      </c>
      <c r="B6078" s="77">
        <v>1747</v>
      </c>
      <c r="C6078" s="77">
        <v>30</v>
      </c>
      <c r="D6078" s="77">
        <v>51</v>
      </c>
      <c r="E6078" s="77">
        <v>397</v>
      </c>
      <c r="F6078" s="76">
        <v>19</v>
      </c>
      <c r="G6078" s="76">
        <v>1</v>
      </c>
      <c r="H6078" s="76">
        <v>0</v>
      </c>
      <c r="I6078" s="76">
        <v>5</v>
      </c>
    </row>
    <row r="6079" spans="1:9" x14ac:dyDescent="0.2">
      <c r="A6079" s="84">
        <v>6060</v>
      </c>
      <c r="B6079" s="77">
        <v>1775</v>
      </c>
      <c r="C6079" s="77">
        <v>235</v>
      </c>
      <c r="D6079" s="77">
        <v>80</v>
      </c>
      <c r="E6079" s="77">
        <v>1102</v>
      </c>
      <c r="F6079" s="76">
        <v>23</v>
      </c>
      <c r="G6079" s="76">
        <v>2</v>
      </c>
      <c r="H6079" s="76">
        <v>1</v>
      </c>
      <c r="I6079" s="76">
        <v>21</v>
      </c>
    </row>
    <row r="6080" spans="1:9" x14ac:dyDescent="0.2">
      <c r="A6080" s="84">
        <v>6061</v>
      </c>
      <c r="B6080" s="77">
        <v>1783</v>
      </c>
      <c r="C6080" s="77">
        <v>32</v>
      </c>
      <c r="D6080" s="77">
        <v>94</v>
      </c>
      <c r="E6080" s="77">
        <v>1069</v>
      </c>
      <c r="F6080" s="76">
        <v>14</v>
      </c>
      <c r="G6080" s="76">
        <v>0</v>
      </c>
      <c r="H6080" s="76">
        <v>0</v>
      </c>
      <c r="I6080" s="76">
        <v>11</v>
      </c>
    </row>
    <row r="6081" spans="1:9" x14ac:dyDescent="0.2">
      <c r="A6081" s="84">
        <v>6062</v>
      </c>
      <c r="B6081" s="77">
        <v>1695</v>
      </c>
      <c r="C6081" s="77">
        <v>1</v>
      </c>
      <c r="D6081" s="77">
        <v>16</v>
      </c>
      <c r="E6081" s="77">
        <v>83</v>
      </c>
      <c r="F6081" s="76">
        <v>21</v>
      </c>
      <c r="G6081" s="76">
        <v>0</v>
      </c>
      <c r="H6081" s="76">
        <v>0</v>
      </c>
      <c r="I6081" s="76">
        <v>4</v>
      </c>
    </row>
    <row r="6082" spans="1:9" x14ac:dyDescent="0.2">
      <c r="A6082" s="84">
        <v>6063</v>
      </c>
      <c r="B6082" s="77">
        <v>1748</v>
      </c>
      <c r="C6082" s="77">
        <v>41</v>
      </c>
      <c r="D6082" s="77">
        <v>15</v>
      </c>
      <c r="E6082" s="77">
        <v>25</v>
      </c>
      <c r="F6082" s="76">
        <v>14</v>
      </c>
      <c r="G6082" s="76">
        <v>0</v>
      </c>
      <c r="H6082" s="76">
        <v>0</v>
      </c>
      <c r="I6082" s="76">
        <v>0</v>
      </c>
    </row>
    <row r="6083" spans="1:9" x14ac:dyDescent="0.2">
      <c r="A6083" s="84">
        <v>6064</v>
      </c>
      <c r="B6083" s="77">
        <v>1830</v>
      </c>
      <c r="C6083" s="77">
        <v>1262</v>
      </c>
      <c r="D6083" s="77">
        <v>585</v>
      </c>
      <c r="E6083" s="77">
        <v>1208</v>
      </c>
      <c r="F6083" s="76">
        <v>17</v>
      </c>
      <c r="G6083" s="76">
        <v>15</v>
      </c>
      <c r="H6083" s="76">
        <v>3</v>
      </c>
      <c r="I6083" s="76">
        <v>19</v>
      </c>
    </row>
    <row r="6084" spans="1:9" x14ac:dyDescent="0.2">
      <c r="A6084" s="84">
        <v>6065</v>
      </c>
      <c r="B6084" s="77">
        <v>1744</v>
      </c>
      <c r="C6084" s="77">
        <v>32</v>
      </c>
      <c r="D6084" s="77">
        <v>84</v>
      </c>
      <c r="E6084" s="77">
        <v>294</v>
      </c>
      <c r="F6084" s="76">
        <v>15</v>
      </c>
      <c r="G6084" s="76">
        <v>0</v>
      </c>
      <c r="H6084" s="76">
        <v>1</v>
      </c>
      <c r="I6084" s="76">
        <v>1</v>
      </c>
    </row>
    <row r="6085" spans="1:9" x14ac:dyDescent="0.2">
      <c r="A6085" s="84">
        <v>6066</v>
      </c>
      <c r="B6085" s="77">
        <v>1769</v>
      </c>
      <c r="C6085" s="77">
        <v>8</v>
      </c>
      <c r="D6085" s="77">
        <v>39</v>
      </c>
      <c r="E6085" s="77">
        <v>299</v>
      </c>
      <c r="F6085" s="76">
        <v>14</v>
      </c>
      <c r="G6085" s="76">
        <v>0</v>
      </c>
      <c r="H6085" s="76">
        <v>0</v>
      </c>
      <c r="I6085" s="76">
        <v>4</v>
      </c>
    </row>
    <row r="6086" spans="1:9" x14ac:dyDescent="0.2">
      <c r="A6086" s="84">
        <v>6067</v>
      </c>
      <c r="B6086" s="77">
        <v>1833</v>
      </c>
      <c r="C6086" s="77">
        <v>659</v>
      </c>
      <c r="D6086" s="77">
        <v>251</v>
      </c>
      <c r="E6086" s="77">
        <v>470</v>
      </c>
      <c r="F6086" s="76">
        <v>25</v>
      </c>
      <c r="G6086" s="76">
        <v>10</v>
      </c>
      <c r="H6086" s="76">
        <v>0</v>
      </c>
      <c r="I6086" s="76">
        <v>10</v>
      </c>
    </row>
    <row r="6087" spans="1:9" x14ac:dyDescent="0.2">
      <c r="A6087" s="84">
        <v>6068</v>
      </c>
      <c r="B6087" s="77">
        <v>1851</v>
      </c>
      <c r="C6087" s="77">
        <v>647</v>
      </c>
      <c r="D6087" s="77">
        <v>744</v>
      </c>
      <c r="E6087" s="77">
        <v>542</v>
      </c>
      <c r="F6087" s="76">
        <v>17</v>
      </c>
      <c r="G6087" s="76">
        <v>5</v>
      </c>
      <c r="H6087" s="76">
        <v>10</v>
      </c>
      <c r="I6087" s="76">
        <v>4</v>
      </c>
    </row>
    <row r="6088" spans="1:9" x14ac:dyDescent="0.2">
      <c r="A6088" s="84">
        <v>6069</v>
      </c>
      <c r="B6088" s="77">
        <v>1827</v>
      </c>
      <c r="C6088" s="77">
        <v>184</v>
      </c>
      <c r="D6088" s="77">
        <v>485</v>
      </c>
      <c r="E6088" s="77">
        <v>625</v>
      </c>
      <c r="F6088" s="76">
        <v>17</v>
      </c>
      <c r="G6088" s="76">
        <v>4</v>
      </c>
      <c r="H6088" s="76">
        <v>4</v>
      </c>
      <c r="I6088" s="76">
        <v>6</v>
      </c>
    </row>
    <row r="6089" spans="1:9" x14ac:dyDescent="0.2">
      <c r="A6089" s="84">
        <v>6070</v>
      </c>
      <c r="B6089" s="77">
        <v>1869</v>
      </c>
      <c r="C6089" s="77">
        <v>961</v>
      </c>
      <c r="D6089" s="77">
        <v>648</v>
      </c>
      <c r="E6089" s="77">
        <v>1522</v>
      </c>
      <c r="F6089" s="76">
        <v>12</v>
      </c>
      <c r="G6089" s="76">
        <v>7</v>
      </c>
      <c r="H6089" s="76">
        <v>9</v>
      </c>
      <c r="I6089" s="76">
        <v>25</v>
      </c>
    </row>
    <row r="6090" spans="1:9" x14ac:dyDescent="0.2">
      <c r="A6090" s="84">
        <v>6071</v>
      </c>
      <c r="B6090" s="77">
        <v>1742</v>
      </c>
      <c r="C6090" s="77">
        <v>50</v>
      </c>
      <c r="D6090" s="77">
        <v>37</v>
      </c>
      <c r="E6090" s="77">
        <v>447</v>
      </c>
      <c r="F6090" s="76">
        <v>11</v>
      </c>
      <c r="G6090" s="76">
        <v>1</v>
      </c>
      <c r="H6090" s="76">
        <v>1</v>
      </c>
      <c r="I6090" s="76">
        <v>4</v>
      </c>
    </row>
    <row r="6091" spans="1:9" x14ac:dyDescent="0.2">
      <c r="A6091" s="84">
        <v>6072</v>
      </c>
      <c r="B6091" s="77">
        <v>1745</v>
      </c>
      <c r="C6091" s="77">
        <v>110</v>
      </c>
      <c r="D6091" s="77">
        <v>222</v>
      </c>
      <c r="E6091" s="77">
        <v>260</v>
      </c>
      <c r="F6091" s="76">
        <v>19</v>
      </c>
      <c r="G6091" s="76">
        <v>1</v>
      </c>
      <c r="H6091" s="76">
        <v>7</v>
      </c>
      <c r="I6091" s="76">
        <v>2</v>
      </c>
    </row>
    <row r="6092" spans="1:9" x14ac:dyDescent="0.2">
      <c r="A6092" s="84">
        <v>6073</v>
      </c>
      <c r="B6092" s="77">
        <v>1767</v>
      </c>
      <c r="C6092" s="77">
        <v>197</v>
      </c>
      <c r="D6092" s="77">
        <v>167</v>
      </c>
      <c r="E6092" s="77">
        <v>48</v>
      </c>
      <c r="F6092" s="76">
        <v>27</v>
      </c>
      <c r="G6092" s="76">
        <v>4</v>
      </c>
      <c r="H6092" s="76">
        <v>0</v>
      </c>
      <c r="I6092" s="76">
        <v>3</v>
      </c>
    </row>
    <row r="6093" spans="1:9" x14ac:dyDescent="0.2">
      <c r="A6093" s="84">
        <v>6074</v>
      </c>
      <c r="B6093" s="77">
        <v>1809</v>
      </c>
      <c r="C6093" s="77">
        <v>691</v>
      </c>
      <c r="D6093" s="77">
        <v>167</v>
      </c>
      <c r="E6093" s="77">
        <v>921</v>
      </c>
      <c r="F6093" s="76">
        <v>16</v>
      </c>
      <c r="G6093" s="76">
        <v>6</v>
      </c>
      <c r="H6093" s="76">
        <v>1</v>
      </c>
      <c r="I6093" s="76">
        <v>12</v>
      </c>
    </row>
    <row r="6094" spans="1:9" x14ac:dyDescent="0.2">
      <c r="A6094" s="84">
        <v>6075</v>
      </c>
      <c r="B6094" s="77">
        <v>1776</v>
      </c>
      <c r="C6094" s="77">
        <v>210</v>
      </c>
      <c r="D6094" s="77">
        <v>80</v>
      </c>
      <c r="E6094" s="77">
        <v>112</v>
      </c>
      <c r="F6094" s="76">
        <v>21</v>
      </c>
      <c r="G6094" s="76">
        <v>3</v>
      </c>
      <c r="H6094" s="76">
        <v>1</v>
      </c>
      <c r="I6094" s="76">
        <v>2</v>
      </c>
    </row>
    <row r="6095" spans="1:9" x14ac:dyDescent="0.2">
      <c r="A6095" s="84">
        <v>6076</v>
      </c>
      <c r="B6095" s="77">
        <v>1764</v>
      </c>
      <c r="C6095" s="77">
        <v>121</v>
      </c>
      <c r="D6095" s="77">
        <v>33</v>
      </c>
      <c r="E6095" s="77">
        <v>401</v>
      </c>
      <c r="F6095" s="76">
        <v>17</v>
      </c>
      <c r="G6095" s="76">
        <v>0</v>
      </c>
      <c r="H6095" s="76">
        <v>1</v>
      </c>
      <c r="I6095" s="76">
        <v>5</v>
      </c>
    </row>
    <row r="6096" spans="1:9" x14ac:dyDescent="0.2">
      <c r="A6096" s="84">
        <v>6077</v>
      </c>
      <c r="B6096" s="77">
        <v>1813</v>
      </c>
      <c r="C6096" s="77">
        <v>611</v>
      </c>
      <c r="D6096" s="77">
        <v>345</v>
      </c>
      <c r="E6096" s="77">
        <v>981</v>
      </c>
      <c r="F6096" s="76">
        <v>16</v>
      </c>
      <c r="G6096" s="76">
        <v>9</v>
      </c>
      <c r="H6096" s="76">
        <v>1</v>
      </c>
      <c r="I6096" s="76">
        <v>9</v>
      </c>
    </row>
    <row r="6097" spans="1:9" x14ac:dyDescent="0.2">
      <c r="A6097" s="84">
        <v>6078</v>
      </c>
      <c r="B6097" s="77">
        <v>1802</v>
      </c>
      <c r="C6097" s="77">
        <v>337</v>
      </c>
      <c r="D6097" s="77">
        <v>228</v>
      </c>
      <c r="E6097" s="77">
        <v>440</v>
      </c>
      <c r="F6097" s="76">
        <v>16</v>
      </c>
      <c r="G6097" s="76">
        <v>4</v>
      </c>
      <c r="H6097" s="76">
        <v>1</v>
      </c>
      <c r="I6097" s="76">
        <v>7</v>
      </c>
    </row>
    <row r="6098" spans="1:9" x14ac:dyDescent="0.2">
      <c r="A6098" s="84">
        <v>6079</v>
      </c>
      <c r="B6098" s="77">
        <v>1775</v>
      </c>
      <c r="C6098" s="77">
        <v>185</v>
      </c>
      <c r="D6098" s="77">
        <v>64</v>
      </c>
      <c r="E6098" s="77">
        <v>90</v>
      </c>
      <c r="F6098" s="76">
        <v>18</v>
      </c>
      <c r="G6098" s="76">
        <v>3</v>
      </c>
      <c r="H6098" s="76">
        <v>1</v>
      </c>
      <c r="I6098" s="76">
        <v>1</v>
      </c>
    </row>
    <row r="6099" spans="1:9" x14ac:dyDescent="0.2">
      <c r="A6099" s="84">
        <v>6080</v>
      </c>
      <c r="B6099" s="77">
        <v>1707</v>
      </c>
      <c r="C6099" s="77">
        <v>165</v>
      </c>
      <c r="D6099" s="77">
        <v>6</v>
      </c>
      <c r="E6099" s="77">
        <v>35</v>
      </c>
      <c r="F6099" s="76">
        <v>20</v>
      </c>
      <c r="G6099" s="76">
        <v>2</v>
      </c>
      <c r="H6099" s="76">
        <v>0</v>
      </c>
      <c r="I6099" s="76">
        <v>2</v>
      </c>
    </row>
    <row r="6100" spans="1:9" x14ac:dyDescent="0.2">
      <c r="A6100" s="84">
        <v>6081</v>
      </c>
      <c r="B6100" s="77">
        <v>1716</v>
      </c>
      <c r="C6100" s="77">
        <v>3</v>
      </c>
      <c r="D6100" s="77">
        <v>57</v>
      </c>
      <c r="E6100" s="77">
        <v>2</v>
      </c>
      <c r="F6100" s="76">
        <v>20</v>
      </c>
      <c r="G6100" s="76">
        <v>0</v>
      </c>
      <c r="H6100" s="76">
        <v>0</v>
      </c>
      <c r="I6100" s="76">
        <v>0</v>
      </c>
    </row>
    <row r="6101" spans="1:9" x14ac:dyDescent="0.2">
      <c r="A6101" s="84">
        <v>6082</v>
      </c>
      <c r="B6101" s="77">
        <v>1781</v>
      </c>
      <c r="C6101" s="77">
        <v>161</v>
      </c>
      <c r="D6101" s="77">
        <v>106</v>
      </c>
      <c r="E6101" s="77">
        <v>153</v>
      </c>
      <c r="F6101" s="76">
        <v>22</v>
      </c>
      <c r="G6101" s="76">
        <v>4</v>
      </c>
      <c r="H6101" s="76">
        <v>0</v>
      </c>
      <c r="I6101" s="76">
        <v>3</v>
      </c>
    </row>
    <row r="6102" spans="1:9" x14ac:dyDescent="0.2">
      <c r="A6102" s="84">
        <v>6083</v>
      </c>
      <c r="B6102" s="77">
        <v>1802</v>
      </c>
      <c r="C6102" s="77">
        <v>804</v>
      </c>
      <c r="D6102" s="77">
        <v>188</v>
      </c>
      <c r="E6102" s="77">
        <v>540</v>
      </c>
      <c r="F6102" s="76">
        <v>31</v>
      </c>
      <c r="G6102" s="76">
        <v>15</v>
      </c>
      <c r="H6102" s="76">
        <v>4</v>
      </c>
      <c r="I6102" s="76">
        <v>15</v>
      </c>
    </row>
    <row r="6103" spans="1:9" x14ac:dyDescent="0.2">
      <c r="A6103" s="84">
        <v>6084</v>
      </c>
      <c r="B6103" s="77">
        <v>1861</v>
      </c>
      <c r="C6103" s="77">
        <v>621</v>
      </c>
      <c r="D6103" s="77">
        <v>655</v>
      </c>
      <c r="E6103" s="77">
        <v>660</v>
      </c>
      <c r="F6103" s="76">
        <v>21</v>
      </c>
      <c r="G6103" s="76">
        <v>4</v>
      </c>
      <c r="H6103" s="76">
        <v>3</v>
      </c>
      <c r="I6103" s="76">
        <v>12</v>
      </c>
    </row>
    <row r="6104" spans="1:9" x14ac:dyDescent="0.2">
      <c r="A6104" s="84">
        <v>6085</v>
      </c>
      <c r="B6104" s="77">
        <v>1829</v>
      </c>
      <c r="C6104" s="77">
        <v>258</v>
      </c>
      <c r="D6104" s="77">
        <v>280</v>
      </c>
      <c r="E6104" s="77">
        <v>455</v>
      </c>
      <c r="F6104" s="76">
        <v>13</v>
      </c>
      <c r="G6104" s="76">
        <v>5</v>
      </c>
      <c r="H6104" s="76">
        <v>6</v>
      </c>
      <c r="I6104" s="76">
        <v>10</v>
      </c>
    </row>
    <row r="6105" spans="1:9" x14ac:dyDescent="0.2">
      <c r="A6105" s="84">
        <v>6086</v>
      </c>
      <c r="B6105" s="77">
        <v>1850</v>
      </c>
      <c r="C6105" s="77">
        <v>252</v>
      </c>
      <c r="D6105" s="77">
        <v>144</v>
      </c>
      <c r="E6105" s="77">
        <v>238</v>
      </c>
      <c r="F6105" s="76">
        <v>18</v>
      </c>
      <c r="G6105" s="76">
        <v>3</v>
      </c>
      <c r="H6105" s="76">
        <v>4</v>
      </c>
      <c r="I6105" s="76">
        <v>4</v>
      </c>
    </row>
    <row r="6106" spans="1:9" x14ac:dyDescent="0.2">
      <c r="A6106" s="84">
        <v>6087</v>
      </c>
      <c r="B6106" s="77">
        <v>1759</v>
      </c>
      <c r="C6106" s="77">
        <v>315</v>
      </c>
      <c r="D6106" s="77">
        <v>7</v>
      </c>
      <c r="E6106" s="77">
        <v>547</v>
      </c>
      <c r="F6106" s="76">
        <v>28</v>
      </c>
      <c r="G6106" s="76">
        <v>4</v>
      </c>
      <c r="H6106" s="76">
        <v>0</v>
      </c>
      <c r="I6106" s="76">
        <v>12</v>
      </c>
    </row>
    <row r="6107" spans="1:9" x14ac:dyDescent="0.2">
      <c r="A6107" s="84">
        <v>6088</v>
      </c>
      <c r="B6107" s="77">
        <v>1796</v>
      </c>
      <c r="C6107" s="77">
        <v>586</v>
      </c>
      <c r="D6107" s="77">
        <v>256</v>
      </c>
      <c r="E6107" s="77">
        <v>198</v>
      </c>
      <c r="F6107" s="76">
        <v>20</v>
      </c>
      <c r="G6107" s="76">
        <v>8</v>
      </c>
      <c r="H6107" s="76">
        <v>2</v>
      </c>
      <c r="I6107" s="76">
        <v>1</v>
      </c>
    </row>
    <row r="6108" spans="1:9" x14ac:dyDescent="0.2">
      <c r="A6108" s="84">
        <v>6089</v>
      </c>
      <c r="B6108" s="77">
        <v>1725</v>
      </c>
      <c r="C6108" s="77">
        <v>10</v>
      </c>
      <c r="D6108" s="77">
        <v>116</v>
      </c>
      <c r="E6108" s="77">
        <v>361</v>
      </c>
      <c r="F6108" s="76">
        <v>17</v>
      </c>
      <c r="G6108" s="76">
        <v>0</v>
      </c>
      <c r="H6108" s="76">
        <v>0</v>
      </c>
      <c r="I6108" s="76">
        <v>5</v>
      </c>
    </row>
    <row r="6109" spans="1:9" x14ac:dyDescent="0.2">
      <c r="A6109" s="84">
        <v>6090</v>
      </c>
      <c r="B6109" s="77">
        <v>1778</v>
      </c>
      <c r="C6109" s="77">
        <v>261</v>
      </c>
      <c r="D6109" s="77">
        <v>208</v>
      </c>
      <c r="E6109" s="77">
        <v>96</v>
      </c>
      <c r="F6109" s="76">
        <v>11</v>
      </c>
      <c r="G6109" s="76">
        <v>1</v>
      </c>
      <c r="H6109" s="76">
        <v>2</v>
      </c>
      <c r="I6109" s="76">
        <v>0</v>
      </c>
    </row>
    <row r="6110" spans="1:9" x14ac:dyDescent="0.2">
      <c r="A6110" s="84">
        <v>6091</v>
      </c>
      <c r="B6110" s="77">
        <v>1829</v>
      </c>
      <c r="C6110" s="77">
        <v>703</v>
      </c>
      <c r="D6110" s="77">
        <v>69</v>
      </c>
      <c r="E6110" s="77">
        <v>329</v>
      </c>
      <c r="F6110" s="76">
        <v>19</v>
      </c>
      <c r="G6110" s="76">
        <v>7</v>
      </c>
      <c r="H6110" s="76">
        <v>0</v>
      </c>
      <c r="I6110" s="76">
        <v>3</v>
      </c>
    </row>
    <row r="6111" spans="1:9" x14ac:dyDescent="0.2">
      <c r="A6111" s="84">
        <v>6092</v>
      </c>
      <c r="B6111" s="77">
        <v>1844</v>
      </c>
      <c r="C6111" s="77">
        <v>652</v>
      </c>
      <c r="D6111" s="77">
        <v>464</v>
      </c>
      <c r="E6111" s="77">
        <v>1220</v>
      </c>
      <c r="F6111" s="76">
        <v>17</v>
      </c>
      <c r="G6111" s="76">
        <v>5</v>
      </c>
      <c r="H6111" s="76">
        <v>4</v>
      </c>
      <c r="I6111" s="76">
        <v>19</v>
      </c>
    </row>
    <row r="6112" spans="1:9" x14ac:dyDescent="0.2">
      <c r="A6112" s="84">
        <v>6093</v>
      </c>
      <c r="B6112" s="77">
        <v>1781</v>
      </c>
      <c r="C6112" s="77">
        <v>403</v>
      </c>
      <c r="D6112" s="77">
        <v>129</v>
      </c>
      <c r="E6112" s="77">
        <v>438</v>
      </c>
      <c r="F6112" s="76">
        <v>23</v>
      </c>
      <c r="G6112" s="76">
        <v>7</v>
      </c>
      <c r="H6112" s="76">
        <v>2</v>
      </c>
      <c r="I6112" s="76">
        <v>11</v>
      </c>
    </row>
    <row r="6113" spans="1:9" x14ac:dyDescent="0.2">
      <c r="A6113" s="84">
        <v>6094</v>
      </c>
      <c r="B6113" s="77">
        <v>1722</v>
      </c>
      <c r="C6113" s="77">
        <v>13</v>
      </c>
      <c r="D6113" s="77">
        <v>29</v>
      </c>
      <c r="E6113" s="77">
        <v>86</v>
      </c>
      <c r="F6113" s="76">
        <v>21</v>
      </c>
      <c r="G6113" s="76">
        <v>0</v>
      </c>
      <c r="H6113" s="76">
        <v>0</v>
      </c>
      <c r="I6113" s="76">
        <v>1</v>
      </c>
    </row>
    <row r="6114" spans="1:9" x14ac:dyDescent="0.2">
      <c r="A6114" s="84">
        <v>6095</v>
      </c>
      <c r="B6114" s="77">
        <v>1726</v>
      </c>
      <c r="C6114" s="77">
        <v>69</v>
      </c>
      <c r="D6114" s="77">
        <v>20</v>
      </c>
      <c r="E6114" s="77">
        <v>46</v>
      </c>
      <c r="F6114" s="76">
        <v>20</v>
      </c>
      <c r="G6114" s="76">
        <v>2</v>
      </c>
      <c r="H6114" s="76">
        <v>1</v>
      </c>
      <c r="I6114" s="76">
        <v>1</v>
      </c>
    </row>
    <row r="6115" spans="1:9" x14ac:dyDescent="0.2">
      <c r="A6115" s="84">
        <v>6096</v>
      </c>
      <c r="B6115" s="77">
        <v>1802</v>
      </c>
      <c r="C6115" s="77">
        <v>269</v>
      </c>
      <c r="D6115" s="77">
        <v>209</v>
      </c>
      <c r="E6115" s="77">
        <v>1682</v>
      </c>
      <c r="F6115" s="76">
        <v>17</v>
      </c>
      <c r="G6115" s="76">
        <v>1</v>
      </c>
      <c r="H6115" s="76">
        <v>1</v>
      </c>
      <c r="I6115" s="76">
        <v>29</v>
      </c>
    </row>
    <row r="6116" spans="1:9" x14ac:dyDescent="0.2">
      <c r="A6116" s="84">
        <v>6097</v>
      </c>
      <c r="B6116" s="77">
        <v>1673</v>
      </c>
      <c r="C6116" s="77">
        <v>2</v>
      </c>
      <c r="D6116" s="77">
        <v>2</v>
      </c>
      <c r="E6116" s="77">
        <v>69</v>
      </c>
      <c r="F6116" s="76">
        <v>12</v>
      </c>
      <c r="G6116" s="76">
        <v>0</v>
      </c>
      <c r="H6116" s="76">
        <v>0</v>
      </c>
      <c r="I6116" s="76">
        <v>0</v>
      </c>
    </row>
    <row r="6117" spans="1:9" x14ac:dyDescent="0.2">
      <c r="A6117" s="84">
        <v>6098</v>
      </c>
      <c r="B6117" s="77">
        <v>1802</v>
      </c>
      <c r="C6117" s="77">
        <v>719</v>
      </c>
      <c r="D6117" s="77">
        <v>259</v>
      </c>
      <c r="E6117" s="77">
        <v>541</v>
      </c>
      <c r="F6117" s="76">
        <v>16</v>
      </c>
      <c r="G6117" s="76">
        <v>7</v>
      </c>
      <c r="H6117" s="76">
        <v>1</v>
      </c>
      <c r="I6117" s="76">
        <v>9</v>
      </c>
    </row>
    <row r="6118" spans="1:9" x14ac:dyDescent="0.2">
      <c r="A6118" s="84">
        <v>6099</v>
      </c>
      <c r="B6118" s="77">
        <v>1800</v>
      </c>
      <c r="C6118" s="77">
        <v>329</v>
      </c>
      <c r="D6118" s="77">
        <v>184</v>
      </c>
      <c r="E6118" s="77">
        <v>397</v>
      </c>
      <c r="F6118" s="76">
        <v>21</v>
      </c>
      <c r="G6118" s="76">
        <v>5</v>
      </c>
      <c r="H6118" s="76">
        <v>0</v>
      </c>
      <c r="I6118" s="76">
        <v>6</v>
      </c>
    </row>
    <row r="6119" spans="1:9" x14ac:dyDescent="0.2">
      <c r="A6119" s="84">
        <v>6100</v>
      </c>
      <c r="B6119" s="77">
        <v>1740</v>
      </c>
      <c r="C6119" s="77">
        <v>27</v>
      </c>
      <c r="D6119" s="77">
        <v>15</v>
      </c>
      <c r="E6119" s="77">
        <v>158</v>
      </c>
      <c r="F6119" s="76">
        <v>25</v>
      </c>
      <c r="G6119" s="76">
        <v>1</v>
      </c>
      <c r="H6119" s="76">
        <v>0</v>
      </c>
      <c r="I6119" s="76">
        <v>6</v>
      </c>
    </row>
    <row r="6120" spans="1:9" x14ac:dyDescent="0.2">
      <c r="A6120" s="84">
        <v>6101</v>
      </c>
      <c r="B6120" s="77">
        <v>1733</v>
      </c>
      <c r="C6120" s="77">
        <v>33</v>
      </c>
      <c r="D6120" s="77">
        <v>41</v>
      </c>
      <c r="E6120" s="77">
        <v>923</v>
      </c>
      <c r="F6120" s="76">
        <v>17</v>
      </c>
      <c r="G6120" s="76">
        <v>0</v>
      </c>
      <c r="H6120" s="76">
        <v>0</v>
      </c>
      <c r="I6120" s="76">
        <v>9</v>
      </c>
    </row>
    <row r="6121" spans="1:9" x14ac:dyDescent="0.2">
      <c r="A6121" s="84">
        <v>6102</v>
      </c>
      <c r="B6121" s="77">
        <v>1777</v>
      </c>
      <c r="C6121" s="77">
        <v>484</v>
      </c>
      <c r="D6121" s="77">
        <v>238</v>
      </c>
      <c r="E6121" s="77">
        <v>388</v>
      </c>
      <c r="F6121" s="76">
        <v>15</v>
      </c>
      <c r="G6121" s="76">
        <v>6</v>
      </c>
      <c r="H6121" s="76">
        <v>3</v>
      </c>
      <c r="I6121" s="76">
        <v>5</v>
      </c>
    </row>
    <row r="6122" spans="1:9" x14ac:dyDescent="0.2">
      <c r="A6122" s="84">
        <v>6103</v>
      </c>
      <c r="B6122" s="77">
        <v>1825</v>
      </c>
      <c r="C6122" s="77">
        <v>873</v>
      </c>
      <c r="D6122" s="77">
        <v>667</v>
      </c>
      <c r="E6122" s="77">
        <v>304</v>
      </c>
      <c r="F6122" s="76">
        <v>16</v>
      </c>
      <c r="G6122" s="76">
        <v>9</v>
      </c>
      <c r="H6122" s="76">
        <v>10</v>
      </c>
      <c r="I6122" s="76">
        <v>2</v>
      </c>
    </row>
    <row r="6123" spans="1:9" x14ac:dyDescent="0.2">
      <c r="A6123" s="84">
        <v>6104</v>
      </c>
      <c r="B6123" s="77">
        <v>1794</v>
      </c>
      <c r="C6123" s="77">
        <v>1386</v>
      </c>
      <c r="D6123" s="77">
        <v>118</v>
      </c>
      <c r="E6123" s="77">
        <v>356</v>
      </c>
      <c r="F6123" s="76">
        <v>22</v>
      </c>
      <c r="G6123" s="76">
        <v>20</v>
      </c>
      <c r="H6123" s="76">
        <v>0</v>
      </c>
      <c r="I6123" s="76">
        <v>4</v>
      </c>
    </row>
    <row r="6124" spans="1:9" x14ac:dyDescent="0.2">
      <c r="A6124" s="84">
        <v>6105</v>
      </c>
      <c r="B6124" s="77">
        <v>1739</v>
      </c>
      <c r="C6124" s="77">
        <v>168</v>
      </c>
      <c r="D6124" s="77">
        <v>39</v>
      </c>
      <c r="E6124" s="77">
        <v>119</v>
      </c>
      <c r="F6124" s="76">
        <v>16</v>
      </c>
      <c r="G6124" s="76">
        <v>0</v>
      </c>
      <c r="H6124" s="76">
        <v>1</v>
      </c>
      <c r="I6124" s="76">
        <v>1</v>
      </c>
    </row>
    <row r="6125" spans="1:9" x14ac:dyDescent="0.2">
      <c r="A6125" s="84">
        <v>6106</v>
      </c>
      <c r="B6125" s="77">
        <v>1889</v>
      </c>
      <c r="C6125" s="77">
        <v>1203</v>
      </c>
      <c r="D6125" s="77">
        <v>733</v>
      </c>
      <c r="E6125" s="77">
        <v>2130</v>
      </c>
      <c r="F6125" s="76">
        <v>24</v>
      </c>
      <c r="G6125" s="76">
        <v>20</v>
      </c>
      <c r="H6125" s="76">
        <v>3</v>
      </c>
      <c r="I6125" s="76">
        <v>43</v>
      </c>
    </row>
    <row r="6126" spans="1:9" x14ac:dyDescent="0.2">
      <c r="A6126" s="84">
        <v>6107</v>
      </c>
      <c r="B6126" s="77">
        <v>1775</v>
      </c>
      <c r="C6126" s="77">
        <v>342</v>
      </c>
      <c r="D6126" s="77">
        <v>145</v>
      </c>
      <c r="E6126" s="77">
        <v>313</v>
      </c>
      <c r="F6126" s="76">
        <v>17</v>
      </c>
      <c r="G6126" s="76">
        <v>4</v>
      </c>
      <c r="H6126" s="76">
        <v>0</v>
      </c>
      <c r="I6126" s="76">
        <v>2</v>
      </c>
    </row>
    <row r="6127" spans="1:9" x14ac:dyDescent="0.2">
      <c r="A6127" s="84">
        <v>6108</v>
      </c>
      <c r="B6127" s="77">
        <v>1780</v>
      </c>
      <c r="C6127" s="77">
        <v>251</v>
      </c>
      <c r="D6127" s="77">
        <v>273</v>
      </c>
      <c r="E6127" s="77">
        <v>194</v>
      </c>
      <c r="F6127" s="76">
        <v>21</v>
      </c>
      <c r="G6127" s="76">
        <v>2</v>
      </c>
      <c r="H6127" s="76">
        <v>1</v>
      </c>
      <c r="I6127" s="76">
        <v>3</v>
      </c>
    </row>
    <row r="6128" spans="1:9" x14ac:dyDescent="0.2">
      <c r="A6128" s="84">
        <v>6109</v>
      </c>
      <c r="B6128" s="77">
        <v>1814</v>
      </c>
      <c r="C6128" s="77">
        <v>276</v>
      </c>
      <c r="D6128" s="77">
        <v>462</v>
      </c>
      <c r="E6128" s="77">
        <v>210</v>
      </c>
      <c r="F6128" s="76">
        <v>21</v>
      </c>
      <c r="G6128" s="76">
        <v>3</v>
      </c>
      <c r="H6128" s="76">
        <v>3</v>
      </c>
      <c r="I6128" s="76">
        <v>2</v>
      </c>
    </row>
    <row r="6129" spans="1:9" x14ac:dyDescent="0.2">
      <c r="A6129" s="84">
        <v>6110</v>
      </c>
      <c r="B6129" s="77">
        <v>1834</v>
      </c>
      <c r="C6129" s="77">
        <v>496</v>
      </c>
      <c r="D6129" s="77">
        <v>722</v>
      </c>
      <c r="E6129" s="77">
        <v>949</v>
      </c>
      <c r="F6129" s="76">
        <v>15</v>
      </c>
      <c r="G6129" s="76">
        <v>5</v>
      </c>
      <c r="H6129" s="76">
        <v>2</v>
      </c>
      <c r="I6129" s="76">
        <v>8</v>
      </c>
    </row>
    <row r="6130" spans="1:9" x14ac:dyDescent="0.2">
      <c r="A6130" s="84">
        <v>6111</v>
      </c>
      <c r="B6130" s="77">
        <v>1812</v>
      </c>
      <c r="C6130" s="77">
        <v>569</v>
      </c>
      <c r="D6130" s="77">
        <v>394</v>
      </c>
      <c r="E6130" s="77">
        <v>288</v>
      </c>
      <c r="F6130" s="76">
        <v>26</v>
      </c>
      <c r="G6130" s="76">
        <v>7</v>
      </c>
      <c r="H6130" s="76">
        <v>2</v>
      </c>
      <c r="I6130" s="76">
        <v>6</v>
      </c>
    </row>
    <row r="6131" spans="1:9" x14ac:dyDescent="0.2">
      <c r="A6131" s="84">
        <v>6112</v>
      </c>
      <c r="B6131" s="77">
        <v>1811</v>
      </c>
      <c r="C6131" s="77">
        <v>243</v>
      </c>
      <c r="D6131" s="77">
        <v>54</v>
      </c>
      <c r="E6131" s="77">
        <v>1637</v>
      </c>
      <c r="F6131" s="76">
        <v>16</v>
      </c>
      <c r="G6131" s="76">
        <v>2</v>
      </c>
      <c r="H6131" s="76">
        <v>0</v>
      </c>
      <c r="I6131" s="76">
        <v>24</v>
      </c>
    </row>
    <row r="6132" spans="1:9" x14ac:dyDescent="0.2">
      <c r="A6132" s="84">
        <v>6113</v>
      </c>
      <c r="B6132" s="77">
        <v>1817</v>
      </c>
      <c r="C6132" s="77">
        <v>311</v>
      </c>
      <c r="D6132" s="77">
        <v>680</v>
      </c>
      <c r="E6132" s="77">
        <v>187</v>
      </c>
      <c r="F6132" s="76">
        <v>13</v>
      </c>
      <c r="G6132" s="76">
        <v>4</v>
      </c>
      <c r="H6132" s="76">
        <v>2</v>
      </c>
      <c r="I6132" s="76">
        <v>0</v>
      </c>
    </row>
    <row r="6133" spans="1:9" x14ac:dyDescent="0.2">
      <c r="A6133" s="84">
        <v>6114</v>
      </c>
      <c r="B6133" s="77">
        <v>1769</v>
      </c>
      <c r="C6133" s="77">
        <v>128</v>
      </c>
      <c r="D6133" s="77">
        <v>118</v>
      </c>
      <c r="E6133" s="77">
        <v>535</v>
      </c>
      <c r="F6133" s="76">
        <v>15</v>
      </c>
      <c r="G6133" s="76">
        <v>0</v>
      </c>
      <c r="H6133" s="76">
        <v>1</v>
      </c>
      <c r="I6133" s="76">
        <v>4</v>
      </c>
    </row>
    <row r="6134" spans="1:9" x14ac:dyDescent="0.2">
      <c r="A6134" s="84">
        <v>6115</v>
      </c>
      <c r="B6134" s="77">
        <v>1768</v>
      </c>
      <c r="C6134" s="77">
        <v>164</v>
      </c>
      <c r="D6134" s="77">
        <v>34</v>
      </c>
      <c r="E6134" s="77">
        <v>283</v>
      </c>
      <c r="F6134" s="76">
        <v>19</v>
      </c>
      <c r="G6134" s="76">
        <v>2</v>
      </c>
      <c r="H6134" s="76">
        <v>0</v>
      </c>
      <c r="I6134" s="76">
        <v>3</v>
      </c>
    </row>
    <row r="6135" spans="1:9" x14ac:dyDescent="0.2">
      <c r="A6135" s="84">
        <v>6116</v>
      </c>
      <c r="B6135" s="77">
        <v>1704</v>
      </c>
      <c r="C6135" s="77">
        <v>101</v>
      </c>
      <c r="D6135" s="77">
        <v>2</v>
      </c>
      <c r="E6135" s="77">
        <v>199</v>
      </c>
      <c r="F6135" s="76">
        <v>10</v>
      </c>
      <c r="G6135" s="76">
        <v>0</v>
      </c>
      <c r="H6135" s="76">
        <v>0</v>
      </c>
      <c r="I6135" s="76">
        <v>1</v>
      </c>
    </row>
    <row r="6136" spans="1:9" x14ac:dyDescent="0.2">
      <c r="A6136" s="84">
        <v>6117</v>
      </c>
      <c r="B6136" s="77">
        <v>1744</v>
      </c>
      <c r="C6136" s="77">
        <v>54</v>
      </c>
      <c r="D6136" s="77">
        <v>48</v>
      </c>
      <c r="E6136" s="77">
        <v>262</v>
      </c>
      <c r="F6136" s="76">
        <v>11</v>
      </c>
      <c r="G6136" s="76">
        <v>0</v>
      </c>
      <c r="H6136" s="76">
        <v>1</v>
      </c>
      <c r="I6136" s="76">
        <v>2</v>
      </c>
    </row>
    <row r="6137" spans="1:9" x14ac:dyDescent="0.2">
      <c r="A6137" s="84">
        <v>6118</v>
      </c>
      <c r="B6137" s="77">
        <v>1789</v>
      </c>
      <c r="C6137" s="77">
        <v>623</v>
      </c>
      <c r="D6137" s="77">
        <v>72</v>
      </c>
      <c r="E6137" s="77">
        <v>56</v>
      </c>
      <c r="F6137" s="76">
        <v>13</v>
      </c>
      <c r="G6137" s="76">
        <v>6</v>
      </c>
      <c r="H6137" s="76">
        <v>0</v>
      </c>
      <c r="I6137" s="76">
        <v>0</v>
      </c>
    </row>
    <row r="6138" spans="1:9" x14ac:dyDescent="0.2">
      <c r="A6138" s="84">
        <v>6119</v>
      </c>
      <c r="B6138" s="77">
        <v>1811</v>
      </c>
      <c r="C6138" s="77">
        <v>211</v>
      </c>
      <c r="D6138" s="77">
        <v>36</v>
      </c>
      <c r="E6138" s="77">
        <v>1396</v>
      </c>
      <c r="F6138" s="76">
        <v>17</v>
      </c>
      <c r="G6138" s="76">
        <v>1</v>
      </c>
      <c r="H6138" s="76">
        <v>0</v>
      </c>
      <c r="I6138" s="76">
        <v>26</v>
      </c>
    </row>
    <row r="6139" spans="1:9" x14ac:dyDescent="0.2">
      <c r="A6139" s="84">
        <v>6120</v>
      </c>
      <c r="B6139" s="77">
        <v>1729</v>
      </c>
      <c r="C6139" s="77">
        <v>28</v>
      </c>
      <c r="D6139" s="77">
        <v>51</v>
      </c>
      <c r="E6139" s="77">
        <v>4</v>
      </c>
      <c r="F6139" s="76">
        <v>19</v>
      </c>
      <c r="G6139" s="76">
        <v>0</v>
      </c>
      <c r="H6139" s="76">
        <v>0</v>
      </c>
      <c r="I6139" s="76">
        <v>0</v>
      </c>
    </row>
    <row r="6140" spans="1:9" x14ac:dyDescent="0.2">
      <c r="A6140" s="84">
        <v>6121</v>
      </c>
      <c r="B6140" s="77">
        <v>1706</v>
      </c>
      <c r="C6140" s="77">
        <v>60</v>
      </c>
      <c r="D6140" s="77">
        <v>30</v>
      </c>
      <c r="E6140" s="77">
        <v>245</v>
      </c>
      <c r="F6140" s="76">
        <v>15</v>
      </c>
      <c r="G6140" s="76">
        <v>0</v>
      </c>
      <c r="H6140" s="76">
        <v>1</v>
      </c>
      <c r="I6140" s="76">
        <v>0</v>
      </c>
    </row>
    <row r="6141" spans="1:9" x14ac:dyDescent="0.2">
      <c r="A6141" s="84">
        <v>6122</v>
      </c>
      <c r="B6141" s="77">
        <v>1805</v>
      </c>
      <c r="C6141" s="77">
        <v>249</v>
      </c>
      <c r="D6141" s="77">
        <v>57</v>
      </c>
      <c r="E6141" s="77">
        <v>555</v>
      </c>
      <c r="F6141" s="76">
        <v>24</v>
      </c>
      <c r="G6141" s="76">
        <v>2</v>
      </c>
      <c r="H6141" s="76">
        <v>1</v>
      </c>
      <c r="I6141" s="76">
        <v>10</v>
      </c>
    </row>
    <row r="6142" spans="1:9" x14ac:dyDescent="0.2">
      <c r="A6142" s="84">
        <v>6123</v>
      </c>
      <c r="B6142" s="77">
        <v>1756</v>
      </c>
      <c r="C6142" s="77">
        <v>261</v>
      </c>
      <c r="D6142" s="77">
        <v>23</v>
      </c>
      <c r="E6142" s="77">
        <v>127</v>
      </c>
      <c r="F6142" s="76">
        <v>13</v>
      </c>
      <c r="G6142" s="76">
        <v>0</v>
      </c>
      <c r="H6142" s="76">
        <v>1</v>
      </c>
      <c r="I6142" s="76">
        <v>2</v>
      </c>
    </row>
    <row r="6143" spans="1:9" x14ac:dyDescent="0.2">
      <c r="A6143" s="84">
        <v>6124</v>
      </c>
      <c r="B6143" s="77">
        <v>1783</v>
      </c>
      <c r="C6143" s="77">
        <v>261</v>
      </c>
      <c r="D6143" s="77">
        <v>55</v>
      </c>
      <c r="E6143" s="77">
        <v>132</v>
      </c>
      <c r="F6143" s="76">
        <v>12</v>
      </c>
      <c r="G6143" s="76">
        <v>1</v>
      </c>
      <c r="H6143" s="76">
        <v>2</v>
      </c>
      <c r="I6143" s="76">
        <v>3</v>
      </c>
    </row>
    <row r="6144" spans="1:9" x14ac:dyDescent="0.2">
      <c r="A6144" s="84">
        <v>6125</v>
      </c>
      <c r="B6144" s="77">
        <v>1744</v>
      </c>
      <c r="C6144" s="77">
        <v>286</v>
      </c>
      <c r="D6144" s="77">
        <v>3</v>
      </c>
      <c r="E6144" s="77">
        <v>192</v>
      </c>
      <c r="F6144" s="76">
        <v>10</v>
      </c>
      <c r="G6144" s="76">
        <v>2</v>
      </c>
      <c r="H6144" s="76">
        <v>0</v>
      </c>
      <c r="I6144" s="76">
        <v>1</v>
      </c>
    </row>
    <row r="6145" spans="1:9" x14ac:dyDescent="0.2">
      <c r="A6145" s="84">
        <v>6126</v>
      </c>
      <c r="B6145" s="77">
        <v>1817</v>
      </c>
      <c r="C6145" s="77">
        <v>862</v>
      </c>
      <c r="D6145" s="77">
        <v>380</v>
      </c>
      <c r="E6145" s="77">
        <v>330</v>
      </c>
      <c r="F6145" s="76">
        <v>28</v>
      </c>
      <c r="G6145" s="76">
        <v>15</v>
      </c>
      <c r="H6145" s="76">
        <v>3</v>
      </c>
      <c r="I6145" s="76">
        <v>12</v>
      </c>
    </row>
    <row r="6146" spans="1:9" x14ac:dyDescent="0.2">
      <c r="A6146" s="84">
        <v>6127</v>
      </c>
      <c r="B6146" s="77">
        <v>1779</v>
      </c>
      <c r="C6146" s="77">
        <v>303</v>
      </c>
      <c r="D6146" s="77">
        <v>107</v>
      </c>
      <c r="E6146" s="77">
        <v>125</v>
      </c>
      <c r="F6146" s="76">
        <v>17</v>
      </c>
      <c r="G6146" s="76">
        <v>3</v>
      </c>
      <c r="H6146" s="76">
        <v>0</v>
      </c>
      <c r="I6146" s="76">
        <v>2</v>
      </c>
    </row>
    <row r="6147" spans="1:9" x14ac:dyDescent="0.2">
      <c r="A6147" s="84">
        <v>6128</v>
      </c>
      <c r="B6147" s="77">
        <v>1834</v>
      </c>
      <c r="C6147" s="77">
        <v>622</v>
      </c>
      <c r="D6147" s="77">
        <v>178</v>
      </c>
      <c r="E6147" s="77">
        <v>489</v>
      </c>
      <c r="F6147" s="76">
        <v>21</v>
      </c>
      <c r="G6147" s="76">
        <v>10</v>
      </c>
      <c r="H6147" s="76">
        <v>0</v>
      </c>
      <c r="I6147" s="76">
        <v>8</v>
      </c>
    </row>
    <row r="6148" spans="1:9" x14ac:dyDescent="0.2">
      <c r="A6148" s="84">
        <v>6129</v>
      </c>
      <c r="B6148" s="77">
        <v>1809</v>
      </c>
      <c r="C6148" s="77">
        <v>638</v>
      </c>
      <c r="D6148" s="77">
        <v>110</v>
      </c>
      <c r="E6148" s="77">
        <v>1358</v>
      </c>
      <c r="F6148" s="76">
        <v>21</v>
      </c>
      <c r="G6148" s="76">
        <v>4</v>
      </c>
      <c r="H6148" s="76">
        <v>2</v>
      </c>
      <c r="I6148" s="76">
        <v>18</v>
      </c>
    </row>
    <row r="6149" spans="1:9" x14ac:dyDescent="0.2">
      <c r="A6149" s="84">
        <v>6130</v>
      </c>
      <c r="B6149" s="77">
        <v>1778</v>
      </c>
      <c r="C6149" s="77">
        <v>86</v>
      </c>
      <c r="D6149" s="77">
        <v>69</v>
      </c>
      <c r="E6149" s="77">
        <v>129</v>
      </c>
      <c r="F6149" s="76">
        <v>21</v>
      </c>
      <c r="G6149" s="76">
        <v>1</v>
      </c>
      <c r="H6149" s="76">
        <v>1</v>
      </c>
      <c r="I6149" s="76">
        <v>4</v>
      </c>
    </row>
    <row r="6150" spans="1:9" x14ac:dyDescent="0.2">
      <c r="A6150" s="84">
        <v>6131</v>
      </c>
      <c r="B6150" s="77">
        <v>1755</v>
      </c>
      <c r="C6150" s="77">
        <v>252</v>
      </c>
      <c r="D6150" s="77">
        <v>75</v>
      </c>
      <c r="E6150" s="77">
        <v>46</v>
      </c>
      <c r="F6150" s="76">
        <v>17</v>
      </c>
      <c r="G6150" s="76">
        <v>6</v>
      </c>
      <c r="H6150" s="76">
        <v>2</v>
      </c>
      <c r="I6150" s="76">
        <v>1</v>
      </c>
    </row>
    <row r="6151" spans="1:9" x14ac:dyDescent="0.2">
      <c r="A6151" s="84">
        <v>6132</v>
      </c>
      <c r="B6151" s="77">
        <v>1735</v>
      </c>
      <c r="C6151" s="77">
        <v>161</v>
      </c>
      <c r="D6151" s="77">
        <v>16</v>
      </c>
      <c r="E6151" s="77">
        <v>241</v>
      </c>
      <c r="F6151" s="76">
        <v>21</v>
      </c>
      <c r="G6151" s="76">
        <v>3</v>
      </c>
      <c r="H6151" s="76">
        <v>0</v>
      </c>
      <c r="I6151" s="76">
        <v>4</v>
      </c>
    </row>
    <row r="6152" spans="1:9" x14ac:dyDescent="0.2">
      <c r="A6152" s="84">
        <v>6133</v>
      </c>
      <c r="B6152" s="77">
        <v>1814</v>
      </c>
      <c r="C6152" s="77">
        <v>811</v>
      </c>
      <c r="D6152" s="77">
        <v>229</v>
      </c>
      <c r="E6152" s="77">
        <v>223</v>
      </c>
      <c r="F6152" s="76">
        <v>14</v>
      </c>
      <c r="G6152" s="76">
        <v>7</v>
      </c>
      <c r="H6152" s="76">
        <v>2</v>
      </c>
      <c r="I6152" s="76">
        <v>3</v>
      </c>
    </row>
    <row r="6153" spans="1:9" x14ac:dyDescent="0.2">
      <c r="A6153" s="84">
        <v>6134</v>
      </c>
      <c r="B6153" s="77">
        <v>1727</v>
      </c>
      <c r="C6153" s="77">
        <v>148</v>
      </c>
      <c r="D6153" s="77">
        <v>39</v>
      </c>
      <c r="E6153" s="77">
        <v>3</v>
      </c>
      <c r="F6153" s="76">
        <v>18</v>
      </c>
      <c r="G6153" s="76">
        <v>2</v>
      </c>
      <c r="H6153" s="76">
        <v>0</v>
      </c>
      <c r="I6153" s="76">
        <v>0</v>
      </c>
    </row>
    <row r="6154" spans="1:9" x14ac:dyDescent="0.2">
      <c r="A6154" s="84">
        <v>6135</v>
      </c>
      <c r="B6154" s="77">
        <v>1804</v>
      </c>
      <c r="C6154" s="77">
        <v>427</v>
      </c>
      <c r="D6154" s="77">
        <v>228</v>
      </c>
      <c r="E6154" s="77">
        <v>280</v>
      </c>
      <c r="F6154" s="76">
        <v>15</v>
      </c>
      <c r="G6154" s="76">
        <v>5</v>
      </c>
      <c r="H6154" s="76">
        <v>3</v>
      </c>
      <c r="I6154" s="76">
        <v>5</v>
      </c>
    </row>
    <row r="6155" spans="1:9" x14ac:dyDescent="0.2">
      <c r="A6155" s="84">
        <v>6136</v>
      </c>
      <c r="B6155" s="77">
        <v>1746</v>
      </c>
      <c r="C6155" s="77">
        <v>87</v>
      </c>
      <c r="D6155" s="77">
        <v>127</v>
      </c>
      <c r="E6155" s="77">
        <v>1314</v>
      </c>
      <c r="F6155" s="76">
        <v>16</v>
      </c>
      <c r="G6155" s="76">
        <v>2</v>
      </c>
      <c r="H6155" s="76">
        <v>1</v>
      </c>
      <c r="I6155" s="76">
        <v>21</v>
      </c>
    </row>
    <row r="6156" spans="1:9" x14ac:dyDescent="0.2">
      <c r="A6156" s="84">
        <v>6137</v>
      </c>
      <c r="B6156" s="77">
        <v>1725</v>
      </c>
      <c r="C6156" s="77">
        <v>167</v>
      </c>
      <c r="D6156" s="77">
        <v>72</v>
      </c>
      <c r="E6156" s="77">
        <v>64</v>
      </c>
      <c r="F6156" s="76">
        <v>20</v>
      </c>
      <c r="G6156" s="76">
        <v>1</v>
      </c>
      <c r="H6156" s="76">
        <v>1</v>
      </c>
      <c r="I6156" s="76">
        <v>1</v>
      </c>
    </row>
    <row r="6157" spans="1:9" x14ac:dyDescent="0.2">
      <c r="A6157" s="84">
        <v>6138</v>
      </c>
      <c r="B6157" s="77">
        <v>1820</v>
      </c>
      <c r="C6157" s="77">
        <v>662</v>
      </c>
      <c r="D6157" s="77">
        <v>513</v>
      </c>
      <c r="E6157" s="77">
        <v>493</v>
      </c>
      <c r="F6157" s="76">
        <v>20</v>
      </c>
      <c r="G6157" s="76">
        <v>7</v>
      </c>
      <c r="H6157" s="76">
        <v>1</v>
      </c>
      <c r="I6157" s="76">
        <v>12</v>
      </c>
    </row>
    <row r="6158" spans="1:9" x14ac:dyDescent="0.2">
      <c r="A6158" s="84">
        <v>6139</v>
      </c>
      <c r="B6158" s="77">
        <v>1717</v>
      </c>
      <c r="C6158" s="77">
        <v>53</v>
      </c>
      <c r="D6158" s="77">
        <v>15</v>
      </c>
      <c r="E6158" s="77">
        <v>62</v>
      </c>
      <c r="F6158" s="76">
        <v>18</v>
      </c>
      <c r="G6158" s="76">
        <v>1</v>
      </c>
      <c r="H6158" s="76">
        <v>0</v>
      </c>
      <c r="I6158" s="76">
        <v>2</v>
      </c>
    </row>
    <row r="6159" spans="1:9" x14ac:dyDescent="0.2">
      <c r="A6159" s="84">
        <v>6140</v>
      </c>
      <c r="B6159" s="77">
        <v>1807</v>
      </c>
      <c r="C6159" s="77">
        <v>37</v>
      </c>
      <c r="D6159" s="77">
        <v>111</v>
      </c>
      <c r="E6159" s="77">
        <v>820</v>
      </c>
      <c r="F6159" s="76">
        <v>18</v>
      </c>
      <c r="G6159" s="76">
        <v>1</v>
      </c>
      <c r="H6159" s="76">
        <v>1</v>
      </c>
      <c r="I6159" s="76">
        <v>11</v>
      </c>
    </row>
    <row r="6160" spans="1:9" x14ac:dyDescent="0.2">
      <c r="A6160" s="84">
        <v>6141</v>
      </c>
      <c r="B6160" s="77">
        <v>1759</v>
      </c>
      <c r="C6160" s="77">
        <v>154</v>
      </c>
      <c r="D6160" s="77">
        <v>93</v>
      </c>
      <c r="E6160" s="77">
        <v>42</v>
      </c>
      <c r="F6160" s="76">
        <v>18</v>
      </c>
      <c r="G6160" s="76">
        <v>3</v>
      </c>
      <c r="H6160" s="76">
        <v>0</v>
      </c>
      <c r="I6160" s="76">
        <v>0</v>
      </c>
    </row>
    <row r="6161" spans="1:9" x14ac:dyDescent="0.2">
      <c r="A6161" s="84">
        <v>6142</v>
      </c>
      <c r="B6161" s="77">
        <v>1789</v>
      </c>
      <c r="C6161" s="77">
        <v>400</v>
      </c>
      <c r="D6161" s="77">
        <v>276</v>
      </c>
      <c r="E6161" s="77">
        <v>780</v>
      </c>
      <c r="F6161" s="76">
        <v>22</v>
      </c>
      <c r="G6161" s="76">
        <v>7</v>
      </c>
      <c r="H6161" s="76">
        <v>1</v>
      </c>
      <c r="I6161" s="76">
        <v>6</v>
      </c>
    </row>
    <row r="6162" spans="1:9" x14ac:dyDescent="0.2">
      <c r="A6162" s="84">
        <v>6143</v>
      </c>
      <c r="B6162" s="77">
        <v>1778</v>
      </c>
      <c r="C6162" s="77">
        <v>362</v>
      </c>
      <c r="D6162" s="77">
        <v>52</v>
      </c>
      <c r="E6162" s="77">
        <v>200</v>
      </c>
      <c r="F6162" s="76">
        <v>19</v>
      </c>
      <c r="G6162" s="76">
        <v>2</v>
      </c>
      <c r="H6162" s="76">
        <v>1</v>
      </c>
      <c r="I6162" s="76">
        <v>2</v>
      </c>
    </row>
    <row r="6163" spans="1:9" x14ac:dyDescent="0.2">
      <c r="A6163" s="84">
        <v>6144</v>
      </c>
      <c r="B6163" s="77">
        <v>1834</v>
      </c>
      <c r="C6163" s="77">
        <v>303</v>
      </c>
      <c r="D6163" s="77">
        <v>630</v>
      </c>
      <c r="E6163" s="77">
        <v>831</v>
      </c>
      <c r="F6163" s="76">
        <v>23</v>
      </c>
      <c r="G6163" s="76">
        <v>3</v>
      </c>
      <c r="H6163" s="76">
        <v>12</v>
      </c>
      <c r="I6163" s="76">
        <v>8</v>
      </c>
    </row>
    <row r="6164" spans="1:9" x14ac:dyDescent="0.2">
      <c r="A6164" s="84">
        <v>6145</v>
      </c>
      <c r="B6164" s="77">
        <v>1735</v>
      </c>
      <c r="C6164" s="77">
        <v>280</v>
      </c>
      <c r="D6164" s="77">
        <v>160</v>
      </c>
      <c r="E6164" s="77">
        <v>16</v>
      </c>
      <c r="F6164" s="76">
        <v>18</v>
      </c>
      <c r="G6164" s="76">
        <v>8</v>
      </c>
      <c r="H6164" s="76">
        <v>4</v>
      </c>
      <c r="I6164" s="76">
        <v>0</v>
      </c>
    </row>
    <row r="6165" spans="1:9" x14ac:dyDescent="0.2">
      <c r="A6165" s="84">
        <v>6146</v>
      </c>
      <c r="B6165" s="77">
        <v>1798</v>
      </c>
      <c r="C6165" s="77">
        <v>599</v>
      </c>
      <c r="D6165" s="77">
        <v>46</v>
      </c>
      <c r="E6165" s="77">
        <v>143</v>
      </c>
      <c r="F6165" s="76">
        <v>20</v>
      </c>
      <c r="G6165" s="76">
        <v>9</v>
      </c>
      <c r="H6165" s="76">
        <v>0</v>
      </c>
      <c r="I6165" s="76">
        <v>3</v>
      </c>
    </row>
    <row r="6166" spans="1:9" x14ac:dyDescent="0.2">
      <c r="A6166" s="84">
        <v>6147</v>
      </c>
      <c r="B6166" s="77">
        <v>1795</v>
      </c>
      <c r="C6166" s="77">
        <v>406</v>
      </c>
      <c r="D6166" s="77">
        <v>388</v>
      </c>
      <c r="E6166" s="77">
        <v>281</v>
      </c>
      <c r="F6166" s="76">
        <v>21</v>
      </c>
      <c r="G6166" s="76">
        <v>5</v>
      </c>
      <c r="H6166" s="76">
        <v>4</v>
      </c>
      <c r="I6166" s="76">
        <v>4</v>
      </c>
    </row>
    <row r="6167" spans="1:9" x14ac:dyDescent="0.2">
      <c r="A6167" s="84">
        <v>6148</v>
      </c>
      <c r="B6167" s="77">
        <v>1756</v>
      </c>
      <c r="C6167" s="77">
        <v>262</v>
      </c>
      <c r="D6167" s="77">
        <v>21</v>
      </c>
      <c r="E6167" s="77">
        <v>60</v>
      </c>
      <c r="F6167" s="76">
        <v>14</v>
      </c>
      <c r="G6167" s="76">
        <v>2</v>
      </c>
      <c r="H6167" s="76">
        <v>1</v>
      </c>
      <c r="I6167" s="76">
        <v>0</v>
      </c>
    </row>
    <row r="6168" spans="1:9" x14ac:dyDescent="0.2">
      <c r="A6168" s="84">
        <v>6149</v>
      </c>
      <c r="B6168" s="77">
        <v>1741</v>
      </c>
      <c r="C6168" s="77">
        <v>136</v>
      </c>
      <c r="D6168" s="77">
        <v>174</v>
      </c>
      <c r="E6168" s="77">
        <v>121</v>
      </c>
      <c r="F6168" s="76">
        <v>19</v>
      </c>
      <c r="G6168" s="76">
        <v>2</v>
      </c>
      <c r="H6168" s="76">
        <v>0</v>
      </c>
      <c r="I6168" s="76">
        <v>1</v>
      </c>
    </row>
    <row r="6169" spans="1:9" x14ac:dyDescent="0.2">
      <c r="A6169" s="84">
        <v>6150</v>
      </c>
      <c r="B6169" s="77">
        <v>1777</v>
      </c>
      <c r="C6169" s="77">
        <v>208</v>
      </c>
      <c r="D6169" s="77">
        <v>139</v>
      </c>
      <c r="E6169" s="77">
        <v>69</v>
      </c>
      <c r="F6169" s="76">
        <v>22</v>
      </c>
      <c r="G6169" s="76">
        <v>2</v>
      </c>
      <c r="H6169" s="76">
        <v>1</v>
      </c>
      <c r="I6169" s="76">
        <v>1</v>
      </c>
    </row>
    <row r="6170" spans="1:9" x14ac:dyDescent="0.2">
      <c r="A6170" s="84">
        <v>6151</v>
      </c>
      <c r="B6170" s="77">
        <v>1758</v>
      </c>
      <c r="C6170" s="77">
        <v>179</v>
      </c>
      <c r="D6170" s="77">
        <v>128</v>
      </c>
      <c r="E6170" s="77">
        <v>88</v>
      </c>
      <c r="F6170" s="76">
        <v>21</v>
      </c>
      <c r="G6170" s="76">
        <v>2</v>
      </c>
      <c r="H6170" s="76">
        <v>0</v>
      </c>
      <c r="I6170" s="76">
        <v>1</v>
      </c>
    </row>
    <row r="6171" spans="1:9" x14ac:dyDescent="0.2">
      <c r="A6171" s="84">
        <v>6152</v>
      </c>
      <c r="B6171" s="77">
        <v>1814</v>
      </c>
      <c r="C6171" s="77">
        <v>126</v>
      </c>
      <c r="D6171" s="77">
        <v>469</v>
      </c>
      <c r="E6171" s="77">
        <v>431</v>
      </c>
      <c r="F6171" s="76">
        <v>16</v>
      </c>
      <c r="G6171" s="76">
        <v>3</v>
      </c>
      <c r="H6171" s="76">
        <v>2</v>
      </c>
      <c r="I6171" s="76">
        <v>5</v>
      </c>
    </row>
    <row r="6172" spans="1:9" x14ac:dyDescent="0.2">
      <c r="A6172" s="84">
        <v>6153</v>
      </c>
      <c r="B6172" s="77">
        <v>1784</v>
      </c>
      <c r="C6172" s="77">
        <v>533</v>
      </c>
      <c r="D6172" s="77">
        <v>12</v>
      </c>
      <c r="E6172" s="77">
        <v>463</v>
      </c>
      <c r="F6172" s="76">
        <v>23</v>
      </c>
      <c r="G6172" s="76">
        <v>10</v>
      </c>
      <c r="H6172" s="76">
        <v>0</v>
      </c>
      <c r="I6172" s="76">
        <v>8</v>
      </c>
    </row>
    <row r="6173" spans="1:9" x14ac:dyDescent="0.2">
      <c r="A6173" s="84">
        <v>6154</v>
      </c>
      <c r="B6173" s="77">
        <v>1795</v>
      </c>
      <c r="C6173" s="77">
        <v>201</v>
      </c>
      <c r="D6173" s="77">
        <v>46</v>
      </c>
      <c r="E6173" s="77">
        <v>286</v>
      </c>
      <c r="F6173" s="76">
        <v>15</v>
      </c>
      <c r="G6173" s="76">
        <v>2</v>
      </c>
      <c r="H6173" s="76">
        <v>1</v>
      </c>
      <c r="I6173" s="76">
        <v>3</v>
      </c>
    </row>
    <row r="6174" spans="1:9" x14ac:dyDescent="0.2">
      <c r="A6174" s="84">
        <v>6155</v>
      </c>
      <c r="B6174" s="77">
        <v>1760</v>
      </c>
      <c r="C6174" s="77">
        <v>149</v>
      </c>
      <c r="D6174" s="77">
        <v>5</v>
      </c>
      <c r="E6174" s="77">
        <v>393</v>
      </c>
      <c r="F6174" s="76">
        <v>17</v>
      </c>
      <c r="G6174" s="76">
        <v>2</v>
      </c>
      <c r="H6174" s="76">
        <v>1</v>
      </c>
      <c r="I6174" s="76">
        <v>5</v>
      </c>
    </row>
    <row r="6175" spans="1:9" x14ac:dyDescent="0.2">
      <c r="A6175" s="84">
        <v>6156</v>
      </c>
      <c r="B6175" s="77">
        <v>1839</v>
      </c>
      <c r="C6175" s="77">
        <v>201</v>
      </c>
      <c r="D6175" s="77">
        <v>591</v>
      </c>
      <c r="E6175" s="77">
        <v>580</v>
      </c>
      <c r="F6175" s="76">
        <v>14</v>
      </c>
      <c r="G6175" s="76">
        <v>1</v>
      </c>
      <c r="H6175" s="76">
        <v>6</v>
      </c>
      <c r="I6175" s="76">
        <v>9</v>
      </c>
    </row>
    <row r="6176" spans="1:9" x14ac:dyDescent="0.2">
      <c r="A6176" s="84">
        <v>6157</v>
      </c>
      <c r="B6176" s="77">
        <v>1757</v>
      </c>
      <c r="C6176" s="77">
        <v>111</v>
      </c>
      <c r="D6176" s="77">
        <v>57</v>
      </c>
      <c r="E6176" s="77">
        <v>418</v>
      </c>
      <c r="F6176" s="76">
        <v>17</v>
      </c>
      <c r="G6176" s="76">
        <v>3</v>
      </c>
      <c r="H6176" s="76">
        <v>1</v>
      </c>
      <c r="I6176" s="76">
        <v>6</v>
      </c>
    </row>
    <row r="6177" spans="1:9" x14ac:dyDescent="0.2">
      <c r="A6177" s="84">
        <v>6158</v>
      </c>
      <c r="B6177" s="77">
        <v>1808</v>
      </c>
      <c r="C6177" s="77">
        <v>338</v>
      </c>
      <c r="D6177" s="77">
        <v>393</v>
      </c>
      <c r="E6177" s="77">
        <v>301</v>
      </c>
      <c r="F6177" s="76">
        <v>25</v>
      </c>
      <c r="G6177" s="76">
        <v>5</v>
      </c>
      <c r="H6177" s="76">
        <v>5</v>
      </c>
      <c r="I6177" s="76">
        <v>4</v>
      </c>
    </row>
    <row r="6178" spans="1:9" x14ac:dyDescent="0.2">
      <c r="A6178" s="84">
        <v>6159</v>
      </c>
      <c r="B6178" s="77">
        <v>1743</v>
      </c>
      <c r="C6178" s="77">
        <v>605</v>
      </c>
      <c r="D6178" s="77">
        <v>28</v>
      </c>
      <c r="E6178" s="77">
        <v>20</v>
      </c>
      <c r="F6178" s="76">
        <v>19</v>
      </c>
      <c r="G6178" s="76">
        <v>11</v>
      </c>
      <c r="H6178" s="76">
        <v>1</v>
      </c>
      <c r="I6178" s="76">
        <v>1</v>
      </c>
    </row>
    <row r="6179" spans="1:9" x14ac:dyDescent="0.2">
      <c r="A6179" s="84">
        <v>6160</v>
      </c>
      <c r="B6179" s="77">
        <v>1799</v>
      </c>
      <c r="C6179" s="77">
        <v>149</v>
      </c>
      <c r="D6179" s="77">
        <v>152</v>
      </c>
      <c r="E6179" s="77">
        <v>724</v>
      </c>
      <c r="F6179" s="76">
        <v>16</v>
      </c>
      <c r="G6179" s="76">
        <v>0</v>
      </c>
      <c r="H6179" s="76">
        <v>1</v>
      </c>
      <c r="I6179" s="76">
        <v>8</v>
      </c>
    </row>
    <row r="6180" spans="1:9" x14ac:dyDescent="0.2">
      <c r="A6180" s="84">
        <v>6161</v>
      </c>
      <c r="B6180" s="77">
        <v>1841</v>
      </c>
      <c r="C6180" s="77">
        <v>457</v>
      </c>
      <c r="D6180" s="77">
        <v>160</v>
      </c>
      <c r="E6180" s="77">
        <v>369</v>
      </c>
      <c r="F6180" s="76">
        <v>17</v>
      </c>
      <c r="G6180" s="76">
        <v>1</v>
      </c>
      <c r="H6180" s="76">
        <v>1</v>
      </c>
      <c r="I6180" s="76">
        <v>4</v>
      </c>
    </row>
    <row r="6181" spans="1:9" x14ac:dyDescent="0.2">
      <c r="A6181" s="84">
        <v>6162</v>
      </c>
      <c r="B6181" s="77">
        <v>1794</v>
      </c>
      <c r="C6181" s="77">
        <v>365</v>
      </c>
      <c r="D6181" s="77">
        <v>105</v>
      </c>
      <c r="E6181" s="77">
        <v>55</v>
      </c>
      <c r="F6181" s="76">
        <v>22</v>
      </c>
      <c r="G6181" s="76">
        <v>6</v>
      </c>
      <c r="H6181" s="76">
        <v>1</v>
      </c>
      <c r="I6181" s="76">
        <v>2</v>
      </c>
    </row>
    <row r="6182" spans="1:9" x14ac:dyDescent="0.2">
      <c r="A6182" s="84">
        <v>6163</v>
      </c>
      <c r="B6182" s="77">
        <v>1780</v>
      </c>
      <c r="C6182" s="77">
        <v>129</v>
      </c>
      <c r="D6182" s="77">
        <v>78</v>
      </c>
      <c r="E6182" s="77">
        <v>243</v>
      </c>
      <c r="F6182" s="76">
        <v>20</v>
      </c>
      <c r="G6182" s="76">
        <v>2</v>
      </c>
      <c r="H6182" s="76">
        <v>2</v>
      </c>
      <c r="I6182" s="76">
        <v>5</v>
      </c>
    </row>
    <row r="6183" spans="1:9" x14ac:dyDescent="0.2">
      <c r="A6183" s="84">
        <v>6164</v>
      </c>
      <c r="B6183" s="77">
        <v>1742</v>
      </c>
      <c r="C6183" s="77">
        <v>474</v>
      </c>
      <c r="D6183" s="77">
        <v>87</v>
      </c>
      <c r="E6183" s="77">
        <v>420</v>
      </c>
      <c r="F6183" s="76">
        <v>15</v>
      </c>
      <c r="G6183" s="76">
        <v>6</v>
      </c>
      <c r="H6183" s="76">
        <v>0</v>
      </c>
      <c r="I6183" s="76">
        <v>7</v>
      </c>
    </row>
    <row r="6184" spans="1:9" x14ac:dyDescent="0.2">
      <c r="A6184" s="84">
        <v>6165</v>
      </c>
      <c r="B6184" s="77">
        <v>1739</v>
      </c>
      <c r="C6184" s="77">
        <v>67</v>
      </c>
      <c r="D6184" s="77">
        <v>11</v>
      </c>
      <c r="E6184" s="77">
        <v>109</v>
      </c>
      <c r="F6184" s="76">
        <v>14</v>
      </c>
      <c r="G6184" s="76">
        <v>0</v>
      </c>
      <c r="H6184" s="76">
        <v>0</v>
      </c>
      <c r="I6184" s="76">
        <v>1</v>
      </c>
    </row>
    <row r="6185" spans="1:9" x14ac:dyDescent="0.2">
      <c r="A6185" s="84">
        <v>6166</v>
      </c>
      <c r="B6185" s="77">
        <v>1866</v>
      </c>
      <c r="C6185" s="77">
        <v>1869</v>
      </c>
      <c r="D6185" s="77">
        <v>365</v>
      </c>
      <c r="E6185" s="77">
        <v>1685</v>
      </c>
      <c r="F6185" s="76">
        <v>24</v>
      </c>
      <c r="G6185" s="76">
        <v>22</v>
      </c>
      <c r="H6185" s="76">
        <v>1</v>
      </c>
      <c r="I6185" s="76">
        <v>29</v>
      </c>
    </row>
    <row r="6186" spans="1:9" x14ac:dyDescent="0.2">
      <c r="A6186" s="84">
        <v>6167</v>
      </c>
      <c r="B6186" s="77">
        <v>1771</v>
      </c>
      <c r="C6186" s="77">
        <v>153</v>
      </c>
      <c r="D6186" s="77">
        <v>129</v>
      </c>
      <c r="E6186" s="77">
        <v>704</v>
      </c>
      <c r="F6186" s="76">
        <v>16</v>
      </c>
      <c r="G6186" s="76">
        <v>0</v>
      </c>
      <c r="H6186" s="76">
        <v>1</v>
      </c>
      <c r="I6186" s="76">
        <v>10</v>
      </c>
    </row>
    <row r="6187" spans="1:9" x14ac:dyDescent="0.2">
      <c r="A6187" s="84">
        <v>6168</v>
      </c>
      <c r="B6187" s="77">
        <v>1752</v>
      </c>
      <c r="C6187" s="77">
        <v>179</v>
      </c>
      <c r="D6187" s="77">
        <v>25</v>
      </c>
      <c r="E6187" s="77">
        <v>325</v>
      </c>
      <c r="F6187" s="76">
        <v>19</v>
      </c>
      <c r="G6187" s="76">
        <v>3</v>
      </c>
      <c r="H6187" s="76">
        <v>0</v>
      </c>
      <c r="I6187" s="76">
        <v>5</v>
      </c>
    </row>
    <row r="6188" spans="1:9" x14ac:dyDescent="0.2">
      <c r="A6188" s="84">
        <v>6169</v>
      </c>
      <c r="B6188" s="77">
        <v>1770</v>
      </c>
      <c r="C6188" s="77">
        <v>241</v>
      </c>
      <c r="D6188" s="77">
        <v>89</v>
      </c>
      <c r="E6188" s="77">
        <v>759</v>
      </c>
      <c r="F6188" s="76">
        <v>19</v>
      </c>
      <c r="G6188" s="76">
        <v>1</v>
      </c>
      <c r="H6188" s="76">
        <v>4</v>
      </c>
      <c r="I6188" s="76">
        <v>15</v>
      </c>
    </row>
    <row r="6189" spans="1:9" x14ac:dyDescent="0.2">
      <c r="A6189" s="84">
        <v>6170</v>
      </c>
      <c r="B6189" s="77">
        <v>1817</v>
      </c>
      <c r="C6189" s="77">
        <v>369</v>
      </c>
      <c r="D6189" s="77">
        <v>47</v>
      </c>
      <c r="E6189" s="77">
        <v>617</v>
      </c>
      <c r="F6189" s="76">
        <v>12</v>
      </c>
      <c r="G6189" s="76">
        <v>3</v>
      </c>
      <c r="H6189" s="76">
        <v>4</v>
      </c>
      <c r="I6189" s="76">
        <v>9</v>
      </c>
    </row>
    <row r="6190" spans="1:9" x14ac:dyDescent="0.2">
      <c r="A6190" s="84">
        <v>6171</v>
      </c>
      <c r="B6190" s="77">
        <v>1755</v>
      </c>
      <c r="C6190" s="77">
        <v>257</v>
      </c>
      <c r="D6190" s="77">
        <v>112</v>
      </c>
      <c r="E6190" s="77">
        <v>183</v>
      </c>
      <c r="F6190" s="76">
        <v>26</v>
      </c>
      <c r="G6190" s="76">
        <v>7</v>
      </c>
      <c r="H6190" s="76">
        <v>1</v>
      </c>
      <c r="I6190" s="76">
        <v>6</v>
      </c>
    </row>
    <row r="6191" spans="1:9" x14ac:dyDescent="0.2">
      <c r="A6191" s="84">
        <v>6172</v>
      </c>
      <c r="B6191" s="77">
        <v>1750</v>
      </c>
      <c r="C6191" s="77">
        <v>78</v>
      </c>
      <c r="D6191" s="77">
        <v>47</v>
      </c>
      <c r="E6191" s="77">
        <v>178</v>
      </c>
      <c r="F6191" s="76">
        <v>14</v>
      </c>
      <c r="G6191" s="76">
        <v>0</v>
      </c>
      <c r="H6191" s="76">
        <v>0</v>
      </c>
      <c r="I6191" s="76">
        <v>3</v>
      </c>
    </row>
    <row r="6192" spans="1:9" x14ac:dyDescent="0.2">
      <c r="A6192" s="84">
        <v>6173</v>
      </c>
      <c r="B6192" s="77">
        <v>1794</v>
      </c>
      <c r="C6192" s="77">
        <v>793</v>
      </c>
      <c r="D6192" s="77">
        <v>158</v>
      </c>
      <c r="E6192" s="77">
        <v>622</v>
      </c>
      <c r="F6192" s="76">
        <v>19</v>
      </c>
      <c r="G6192" s="76">
        <v>10</v>
      </c>
      <c r="H6192" s="76">
        <v>1</v>
      </c>
      <c r="I6192" s="76">
        <v>14</v>
      </c>
    </row>
    <row r="6193" spans="1:9" x14ac:dyDescent="0.2">
      <c r="A6193" s="84">
        <v>6174</v>
      </c>
      <c r="B6193" s="77">
        <v>1727</v>
      </c>
      <c r="C6193" s="77">
        <v>228</v>
      </c>
      <c r="D6193" s="77">
        <v>24</v>
      </c>
      <c r="E6193" s="77">
        <v>212</v>
      </c>
      <c r="F6193" s="76">
        <v>16</v>
      </c>
      <c r="G6193" s="76">
        <v>1</v>
      </c>
      <c r="H6193" s="76">
        <v>0</v>
      </c>
      <c r="I6193" s="76">
        <v>2</v>
      </c>
    </row>
    <row r="6194" spans="1:9" x14ac:dyDescent="0.2">
      <c r="A6194" s="84">
        <v>6175</v>
      </c>
      <c r="B6194" s="77">
        <v>1914</v>
      </c>
      <c r="C6194" s="77">
        <v>554</v>
      </c>
      <c r="D6194" s="77">
        <v>1205</v>
      </c>
      <c r="E6194" s="77">
        <v>3588</v>
      </c>
      <c r="F6194" s="76">
        <v>25</v>
      </c>
      <c r="G6194" s="76">
        <v>6</v>
      </c>
      <c r="H6194" s="76">
        <v>10</v>
      </c>
      <c r="I6194" s="76">
        <v>54</v>
      </c>
    </row>
    <row r="6195" spans="1:9" x14ac:dyDescent="0.2">
      <c r="A6195" s="84">
        <v>6176</v>
      </c>
      <c r="B6195" s="77">
        <v>1759</v>
      </c>
      <c r="C6195" s="77">
        <v>59</v>
      </c>
      <c r="D6195" s="77">
        <v>51</v>
      </c>
      <c r="E6195" s="77">
        <v>241</v>
      </c>
      <c r="F6195" s="76">
        <v>17</v>
      </c>
      <c r="G6195" s="76">
        <v>1</v>
      </c>
      <c r="H6195" s="76">
        <v>0</v>
      </c>
      <c r="I6195" s="76">
        <v>3</v>
      </c>
    </row>
    <row r="6196" spans="1:9" x14ac:dyDescent="0.2">
      <c r="A6196" s="84">
        <v>6177</v>
      </c>
      <c r="B6196" s="77">
        <v>1751</v>
      </c>
      <c r="C6196" s="77">
        <v>227</v>
      </c>
      <c r="D6196" s="77">
        <v>88</v>
      </c>
      <c r="E6196" s="77">
        <v>11</v>
      </c>
      <c r="F6196" s="76">
        <v>26</v>
      </c>
      <c r="G6196" s="76">
        <v>7</v>
      </c>
      <c r="H6196" s="76">
        <v>0</v>
      </c>
      <c r="I6196" s="76">
        <v>1</v>
      </c>
    </row>
    <row r="6197" spans="1:9" x14ac:dyDescent="0.2">
      <c r="A6197" s="84">
        <v>6178</v>
      </c>
      <c r="B6197" s="77">
        <v>1788</v>
      </c>
      <c r="C6197" s="77">
        <v>89</v>
      </c>
      <c r="D6197" s="77">
        <v>147</v>
      </c>
      <c r="E6197" s="77">
        <v>229</v>
      </c>
      <c r="F6197" s="76">
        <v>13</v>
      </c>
      <c r="G6197" s="76">
        <v>0</v>
      </c>
      <c r="H6197" s="76">
        <v>4</v>
      </c>
      <c r="I6197" s="76">
        <v>3</v>
      </c>
    </row>
    <row r="6198" spans="1:9" x14ac:dyDescent="0.2">
      <c r="A6198" s="84">
        <v>6179</v>
      </c>
      <c r="B6198" s="77">
        <v>1840</v>
      </c>
      <c r="C6198" s="77">
        <v>495</v>
      </c>
      <c r="D6198" s="77">
        <v>622</v>
      </c>
      <c r="E6198" s="77">
        <v>288</v>
      </c>
      <c r="F6198" s="76">
        <v>18</v>
      </c>
      <c r="G6198" s="76">
        <v>6</v>
      </c>
      <c r="H6198" s="76">
        <v>9</v>
      </c>
      <c r="I6198" s="76">
        <v>2</v>
      </c>
    </row>
    <row r="6199" spans="1:9" x14ac:dyDescent="0.2">
      <c r="A6199" s="84">
        <v>6180</v>
      </c>
      <c r="B6199" s="77">
        <v>1770</v>
      </c>
      <c r="C6199" s="77">
        <v>353</v>
      </c>
      <c r="D6199" s="77">
        <v>242</v>
      </c>
      <c r="E6199" s="77">
        <v>377</v>
      </c>
      <c r="F6199" s="76">
        <v>18</v>
      </c>
      <c r="G6199" s="76">
        <v>4</v>
      </c>
      <c r="H6199" s="76">
        <v>2</v>
      </c>
      <c r="I6199" s="76">
        <v>6</v>
      </c>
    </row>
    <row r="6200" spans="1:9" x14ac:dyDescent="0.2">
      <c r="A6200" s="84">
        <v>6181</v>
      </c>
      <c r="B6200" s="77">
        <v>1804</v>
      </c>
      <c r="C6200" s="77">
        <v>627</v>
      </c>
      <c r="D6200" s="77">
        <v>226</v>
      </c>
      <c r="E6200" s="77">
        <v>572</v>
      </c>
      <c r="F6200" s="76">
        <v>20</v>
      </c>
      <c r="G6200" s="76">
        <v>8</v>
      </c>
      <c r="H6200" s="76">
        <v>2</v>
      </c>
      <c r="I6200" s="76">
        <v>10</v>
      </c>
    </row>
    <row r="6201" spans="1:9" x14ac:dyDescent="0.2">
      <c r="A6201" s="84">
        <v>6182</v>
      </c>
      <c r="B6201" s="77">
        <v>1777</v>
      </c>
      <c r="C6201" s="77">
        <v>509</v>
      </c>
      <c r="D6201" s="77">
        <v>124</v>
      </c>
      <c r="E6201" s="77">
        <v>405</v>
      </c>
      <c r="F6201" s="76">
        <v>18</v>
      </c>
      <c r="G6201" s="76">
        <v>10</v>
      </c>
      <c r="H6201" s="76">
        <v>1</v>
      </c>
      <c r="I6201" s="76">
        <v>5</v>
      </c>
    </row>
    <row r="6202" spans="1:9" x14ac:dyDescent="0.2">
      <c r="A6202" s="84">
        <v>6183</v>
      </c>
      <c r="B6202" s="77">
        <v>1733</v>
      </c>
      <c r="C6202" s="77">
        <v>125</v>
      </c>
      <c r="D6202" s="77">
        <v>25</v>
      </c>
      <c r="E6202" s="77">
        <v>44</v>
      </c>
      <c r="F6202" s="76">
        <v>14</v>
      </c>
      <c r="G6202" s="76">
        <v>1</v>
      </c>
      <c r="H6202" s="76">
        <v>0</v>
      </c>
      <c r="I6202" s="76">
        <v>0</v>
      </c>
    </row>
    <row r="6203" spans="1:9" x14ac:dyDescent="0.2">
      <c r="A6203" s="84">
        <v>6184</v>
      </c>
      <c r="B6203" s="77">
        <v>1806</v>
      </c>
      <c r="C6203" s="77">
        <v>737</v>
      </c>
      <c r="D6203" s="77">
        <v>164</v>
      </c>
      <c r="E6203" s="77">
        <v>215</v>
      </c>
      <c r="F6203" s="76">
        <v>16</v>
      </c>
      <c r="G6203" s="76">
        <v>6</v>
      </c>
      <c r="H6203" s="76">
        <v>1</v>
      </c>
      <c r="I6203" s="76">
        <v>3</v>
      </c>
    </row>
    <row r="6204" spans="1:9" x14ac:dyDescent="0.2">
      <c r="A6204" s="84">
        <v>6185</v>
      </c>
      <c r="B6204" s="77">
        <v>1856</v>
      </c>
      <c r="C6204" s="77">
        <v>543</v>
      </c>
      <c r="D6204" s="77">
        <v>634</v>
      </c>
      <c r="E6204" s="77">
        <v>913</v>
      </c>
      <c r="F6204" s="76">
        <v>18</v>
      </c>
      <c r="G6204" s="76">
        <v>5</v>
      </c>
      <c r="H6204" s="76">
        <v>7</v>
      </c>
      <c r="I6204" s="76">
        <v>15</v>
      </c>
    </row>
    <row r="6205" spans="1:9" x14ac:dyDescent="0.2">
      <c r="A6205" s="84">
        <v>6186</v>
      </c>
      <c r="B6205" s="77">
        <v>1824</v>
      </c>
      <c r="C6205" s="77">
        <v>783</v>
      </c>
      <c r="D6205" s="77">
        <v>467</v>
      </c>
      <c r="E6205" s="77">
        <v>908</v>
      </c>
      <c r="F6205" s="76">
        <v>26</v>
      </c>
      <c r="G6205" s="76">
        <v>13</v>
      </c>
      <c r="H6205" s="76">
        <v>3</v>
      </c>
      <c r="I6205" s="76">
        <v>18</v>
      </c>
    </row>
    <row r="6206" spans="1:9" x14ac:dyDescent="0.2">
      <c r="A6206" s="84">
        <v>6187</v>
      </c>
      <c r="B6206" s="77">
        <v>1881</v>
      </c>
      <c r="C6206" s="77">
        <v>1023</v>
      </c>
      <c r="D6206" s="77">
        <v>587</v>
      </c>
      <c r="E6206" s="77">
        <v>2196</v>
      </c>
      <c r="F6206" s="76">
        <v>22</v>
      </c>
      <c r="G6206" s="76">
        <v>12</v>
      </c>
      <c r="H6206" s="76">
        <v>3</v>
      </c>
      <c r="I6206" s="76">
        <v>30</v>
      </c>
    </row>
    <row r="6207" spans="1:9" x14ac:dyDescent="0.2">
      <c r="A6207" s="84">
        <v>6188</v>
      </c>
      <c r="B6207" s="77">
        <v>1765</v>
      </c>
      <c r="C6207" s="77">
        <v>502</v>
      </c>
      <c r="D6207" s="77">
        <v>8</v>
      </c>
      <c r="E6207" s="77">
        <v>182</v>
      </c>
      <c r="F6207" s="76">
        <v>24</v>
      </c>
      <c r="G6207" s="76">
        <v>7</v>
      </c>
      <c r="H6207" s="76">
        <v>0</v>
      </c>
      <c r="I6207" s="76">
        <v>6</v>
      </c>
    </row>
    <row r="6208" spans="1:9" x14ac:dyDescent="0.2">
      <c r="A6208" s="84">
        <v>6189</v>
      </c>
      <c r="B6208" s="77">
        <v>1751</v>
      </c>
      <c r="C6208" s="77">
        <v>81</v>
      </c>
      <c r="D6208" s="77">
        <v>161</v>
      </c>
      <c r="E6208" s="77">
        <v>136</v>
      </c>
      <c r="F6208" s="76">
        <v>16</v>
      </c>
      <c r="G6208" s="76">
        <v>1</v>
      </c>
      <c r="H6208" s="76">
        <v>0</v>
      </c>
      <c r="I6208" s="76">
        <v>1</v>
      </c>
    </row>
    <row r="6209" spans="1:9" x14ac:dyDescent="0.2">
      <c r="A6209" s="84">
        <v>6190</v>
      </c>
      <c r="B6209" s="77">
        <v>1794</v>
      </c>
      <c r="C6209" s="77">
        <v>176</v>
      </c>
      <c r="D6209" s="77">
        <v>70</v>
      </c>
      <c r="E6209" s="77">
        <v>1325</v>
      </c>
      <c r="F6209" s="76">
        <v>15</v>
      </c>
      <c r="G6209" s="76">
        <v>3</v>
      </c>
      <c r="H6209" s="76">
        <v>0</v>
      </c>
      <c r="I6209" s="76">
        <v>20</v>
      </c>
    </row>
    <row r="6210" spans="1:9" x14ac:dyDescent="0.2">
      <c r="A6210" s="84">
        <v>6191</v>
      </c>
      <c r="B6210" s="77">
        <v>1843</v>
      </c>
      <c r="C6210" s="77">
        <v>1413</v>
      </c>
      <c r="D6210" s="77">
        <v>635</v>
      </c>
      <c r="E6210" s="77">
        <v>330</v>
      </c>
      <c r="F6210" s="76">
        <v>20</v>
      </c>
      <c r="G6210" s="76">
        <v>17</v>
      </c>
      <c r="H6210" s="76">
        <v>2</v>
      </c>
      <c r="I6210" s="76">
        <v>6</v>
      </c>
    </row>
    <row r="6211" spans="1:9" x14ac:dyDescent="0.2">
      <c r="A6211" s="84">
        <v>6192</v>
      </c>
      <c r="B6211" s="77">
        <v>1726</v>
      </c>
      <c r="C6211" s="77">
        <v>10</v>
      </c>
      <c r="D6211" s="77">
        <v>18</v>
      </c>
      <c r="E6211" s="77">
        <v>217</v>
      </c>
      <c r="F6211" s="76">
        <v>15</v>
      </c>
      <c r="G6211" s="76">
        <v>0</v>
      </c>
      <c r="H6211" s="76">
        <v>1</v>
      </c>
      <c r="I6211" s="76">
        <v>2</v>
      </c>
    </row>
    <row r="6212" spans="1:9" x14ac:dyDescent="0.2">
      <c r="A6212" s="84">
        <v>6193</v>
      </c>
      <c r="B6212" s="77">
        <v>1820</v>
      </c>
      <c r="C6212" s="77">
        <v>220</v>
      </c>
      <c r="D6212" s="77">
        <v>192</v>
      </c>
      <c r="E6212" s="77">
        <v>541</v>
      </c>
      <c r="F6212" s="76">
        <v>18</v>
      </c>
      <c r="G6212" s="76">
        <v>3</v>
      </c>
      <c r="H6212" s="76">
        <v>1</v>
      </c>
      <c r="I6212" s="76">
        <v>9</v>
      </c>
    </row>
    <row r="6213" spans="1:9" x14ac:dyDescent="0.2">
      <c r="A6213" s="84">
        <v>6194</v>
      </c>
      <c r="B6213" s="77">
        <v>1802</v>
      </c>
      <c r="C6213" s="77">
        <v>182</v>
      </c>
      <c r="D6213" s="77">
        <v>91</v>
      </c>
      <c r="E6213" s="77">
        <v>507</v>
      </c>
      <c r="F6213" s="76">
        <v>23</v>
      </c>
      <c r="G6213" s="76">
        <v>3</v>
      </c>
      <c r="H6213" s="76">
        <v>0</v>
      </c>
      <c r="I6213" s="76">
        <v>8</v>
      </c>
    </row>
    <row r="6214" spans="1:9" x14ac:dyDescent="0.2">
      <c r="A6214" s="84">
        <v>6195</v>
      </c>
      <c r="B6214" s="77">
        <v>1779</v>
      </c>
      <c r="C6214" s="77">
        <v>561</v>
      </c>
      <c r="D6214" s="77">
        <v>117</v>
      </c>
      <c r="E6214" s="77">
        <v>582</v>
      </c>
      <c r="F6214" s="76">
        <v>16</v>
      </c>
      <c r="G6214" s="76">
        <v>4</v>
      </c>
      <c r="H6214" s="76">
        <v>2</v>
      </c>
      <c r="I6214" s="76">
        <v>8</v>
      </c>
    </row>
    <row r="6215" spans="1:9" x14ac:dyDescent="0.2">
      <c r="A6215" s="84">
        <v>6196</v>
      </c>
      <c r="B6215" s="77">
        <v>1778</v>
      </c>
      <c r="C6215" s="77">
        <v>150</v>
      </c>
      <c r="D6215" s="77">
        <v>135</v>
      </c>
      <c r="E6215" s="77">
        <v>370</v>
      </c>
      <c r="F6215" s="76">
        <v>14</v>
      </c>
      <c r="G6215" s="76">
        <v>0</v>
      </c>
      <c r="H6215" s="76">
        <v>1</v>
      </c>
      <c r="I6215" s="76">
        <v>4</v>
      </c>
    </row>
    <row r="6216" spans="1:9" x14ac:dyDescent="0.2">
      <c r="A6216" s="84">
        <v>6197</v>
      </c>
      <c r="B6216" s="77">
        <v>1751</v>
      </c>
      <c r="C6216" s="77">
        <v>84</v>
      </c>
      <c r="D6216" s="77">
        <v>30</v>
      </c>
      <c r="E6216" s="77">
        <v>25</v>
      </c>
      <c r="F6216" s="76">
        <v>23</v>
      </c>
      <c r="G6216" s="76">
        <v>1</v>
      </c>
      <c r="H6216" s="76">
        <v>1</v>
      </c>
      <c r="I6216" s="76">
        <v>1</v>
      </c>
    </row>
    <row r="6217" spans="1:9" x14ac:dyDescent="0.2">
      <c r="A6217" s="84">
        <v>6198</v>
      </c>
      <c r="B6217" s="77">
        <v>1683</v>
      </c>
      <c r="C6217" s="77">
        <v>7</v>
      </c>
      <c r="D6217" s="77">
        <v>1</v>
      </c>
      <c r="E6217" s="77">
        <v>49</v>
      </c>
      <c r="F6217" s="76">
        <v>15</v>
      </c>
      <c r="G6217" s="76">
        <v>0</v>
      </c>
      <c r="H6217" s="76">
        <v>0</v>
      </c>
      <c r="I6217" s="76">
        <v>1</v>
      </c>
    </row>
    <row r="6218" spans="1:9" x14ac:dyDescent="0.2">
      <c r="A6218" s="84">
        <v>6199</v>
      </c>
      <c r="B6218" s="77">
        <v>1779</v>
      </c>
      <c r="C6218" s="77">
        <v>599</v>
      </c>
      <c r="D6218" s="77">
        <v>91</v>
      </c>
      <c r="E6218" s="77">
        <v>180</v>
      </c>
      <c r="F6218" s="76">
        <v>19</v>
      </c>
      <c r="G6218" s="76">
        <v>9</v>
      </c>
      <c r="H6218" s="76">
        <v>2</v>
      </c>
      <c r="I6218" s="76">
        <v>4</v>
      </c>
    </row>
    <row r="6219" spans="1:9" x14ac:dyDescent="0.2">
      <c r="A6219" s="84">
        <v>6200</v>
      </c>
      <c r="B6219" s="77">
        <v>1741</v>
      </c>
      <c r="C6219" s="77">
        <v>170</v>
      </c>
      <c r="D6219" s="77">
        <v>86</v>
      </c>
      <c r="E6219" s="77">
        <v>265</v>
      </c>
      <c r="F6219" s="76">
        <v>20</v>
      </c>
      <c r="G6219" s="76">
        <v>4</v>
      </c>
      <c r="H6219" s="76">
        <v>1</v>
      </c>
      <c r="I6219" s="76">
        <v>5</v>
      </c>
    </row>
    <row r="6220" spans="1:9" x14ac:dyDescent="0.2">
      <c r="A6220" s="84">
        <v>6201</v>
      </c>
      <c r="B6220" s="77">
        <v>1785</v>
      </c>
      <c r="C6220" s="77">
        <v>39</v>
      </c>
      <c r="D6220" s="77">
        <v>246</v>
      </c>
      <c r="E6220" s="77">
        <v>247</v>
      </c>
      <c r="F6220" s="76">
        <v>19</v>
      </c>
      <c r="G6220" s="76">
        <v>0</v>
      </c>
      <c r="H6220" s="76">
        <v>3</v>
      </c>
      <c r="I6220" s="76">
        <v>4</v>
      </c>
    </row>
    <row r="6221" spans="1:9" x14ac:dyDescent="0.2">
      <c r="A6221" s="84">
        <v>6202</v>
      </c>
      <c r="B6221" s="77">
        <v>1710</v>
      </c>
      <c r="C6221" s="77">
        <v>186</v>
      </c>
      <c r="D6221" s="77">
        <v>35</v>
      </c>
      <c r="E6221" s="77">
        <v>227</v>
      </c>
      <c r="F6221" s="76">
        <v>15</v>
      </c>
      <c r="G6221" s="76">
        <v>3</v>
      </c>
      <c r="H6221" s="76">
        <v>1</v>
      </c>
      <c r="I6221" s="76">
        <v>4</v>
      </c>
    </row>
    <row r="6222" spans="1:9" x14ac:dyDescent="0.2">
      <c r="A6222" s="84">
        <v>6203</v>
      </c>
      <c r="B6222" s="77">
        <v>1766</v>
      </c>
      <c r="C6222" s="77">
        <v>151</v>
      </c>
      <c r="D6222" s="77">
        <v>60</v>
      </c>
      <c r="E6222" s="77">
        <v>190</v>
      </c>
      <c r="F6222" s="76">
        <v>11</v>
      </c>
      <c r="G6222" s="76">
        <v>0</v>
      </c>
      <c r="H6222" s="76">
        <v>2</v>
      </c>
      <c r="I6222" s="76">
        <v>0</v>
      </c>
    </row>
    <row r="6223" spans="1:9" x14ac:dyDescent="0.2">
      <c r="A6223" s="84">
        <v>6204</v>
      </c>
      <c r="B6223" s="77">
        <v>1813</v>
      </c>
      <c r="C6223" s="77">
        <v>91</v>
      </c>
      <c r="D6223" s="77">
        <v>228</v>
      </c>
      <c r="E6223" s="77">
        <v>801</v>
      </c>
      <c r="F6223" s="76">
        <v>19</v>
      </c>
      <c r="G6223" s="76">
        <v>1</v>
      </c>
      <c r="H6223" s="76">
        <v>5</v>
      </c>
      <c r="I6223" s="76">
        <v>12</v>
      </c>
    </row>
    <row r="6224" spans="1:9" x14ac:dyDescent="0.2">
      <c r="A6224" s="84">
        <v>6205</v>
      </c>
      <c r="B6224" s="77">
        <v>1748</v>
      </c>
      <c r="C6224" s="77">
        <v>35</v>
      </c>
      <c r="D6224" s="77">
        <v>36</v>
      </c>
      <c r="E6224" s="77">
        <v>17</v>
      </c>
      <c r="F6224" s="76">
        <v>22</v>
      </c>
      <c r="G6224" s="76">
        <v>0</v>
      </c>
      <c r="H6224" s="76">
        <v>0</v>
      </c>
      <c r="I6224" s="76">
        <v>1</v>
      </c>
    </row>
    <row r="6225" spans="1:9" x14ac:dyDescent="0.2">
      <c r="A6225" s="84">
        <v>6206</v>
      </c>
      <c r="B6225" s="77">
        <v>1818</v>
      </c>
      <c r="C6225" s="77">
        <v>393</v>
      </c>
      <c r="D6225" s="77">
        <v>88</v>
      </c>
      <c r="E6225" s="77">
        <v>406</v>
      </c>
      <c r="F6225" s="76">
        <v>19</v>
      </c>
      <c r="G6225" s="76">
        <v>4</v>
      </c>
      <c r="H6225" s="76">
        <v>1</v>
      </c>
      <c r="I6225" s="76">
        <v>8</v>
      </c>
    </row>
    <row r="6226" spans="1:9" x14ac:dyDescent="0.2">
      <c r="A6226" s="84">
        <v>6207</v>
      </c>
      <c r="B6226" s="77">
        <v>1722</v>
      </c>
      <c r="C6226" s="77">
        <v>14</v>
      </c>
      <c r="D6226" s="77">
        <v>27</v>
      </c>
      <c r="E6226" s="77">
        <v>60</v>
      </c>
      <c r="F6226" s="76">
        <v>19</v>
      </c>
      <c r="G6226" s="76">
        <v>0</v>
      </c>
      <c r="H6226" s="76">
        <v>0</v>
      </c>
      <c r="I6226" s="76">
        <v>2</v>
      </c>
    </row>
    <row r="6227" spans="1:9" x14ac:dyDescent="0.2">
      <c r="A6227" s="84">
        <v>6208</v>
      </c>
      <c r="B6227" s="77">
        <v>1856</v>
      </c>
      <c r="C6227" s="77">
        <v>131</v>
      </c>
      <c r="D6227" s="77">
        <v>387</v>
      </c>
      <c r="E6227" s="77">
        <v>1725</v>
      </c>
      <c r="F6227" s="76">
        <v>21</v>
      </c>
      <c r="G6227" s="76">
        <v>1</v>
      </c>
      <c r="H6227" s="76">
        <v>2</v>
      </c>
      <c r="I6227" s="76">
        <v>24</v>
      </c>
    </row>
    <row r="6228" spans="1:9" x14ac:dyDescent="0.2">
      <c r="A6228" s="84">
        <v>6209</v>
      </c>
      <c r="B6228" s="77">
        <v>1797</v>
      </c>
      <c r="C6228" s="77">
        <v>333</v>
      </c>
      <c r="D6228" s="77">
        <v>117</v>
      </c>
      <c r="E6228" s="77">
        <v>564</v>
      </c>
      <c r="F6228" s="76">
        <v>21</v>
      </c>
      <c r="G6228" s="76">
        <v>6</v>
      </c>
      <c r="H6228" s="76">
        <v>0</v>
      </c>
      <c r="I6228" s="76">
        <v>14</v>
      </c>
    </row>
    <row r="6229" spans="1:9" x14ac:dyDescent="0.2">
      <c r="A6229" s="84">
        <v>6210</v>
      </c>
      <c r="B6229" s="77">
        <v>1744</v>
      </c>
      <c r="C6229" s="77">
        <v>322</v>
      </c>
      <c r="D6229" s="77">
        <v>6</v>
      </c>
      <c r="E6229" s="77">
        <v>312</v>
      </c>
      <c r="F6229" s="76">
        <v>16</v>
      </c>
      <c r="G6229" s="76">
        <v>2</v>
      </c>
      <c r="H6229" s="76">
        <v>0</v>
      </c>
      <c r="I6229" s="76">
        <v>3</v>
      </c>
    </row>
    <row r="6230" spans="1:9" x14ac:dyDescent="0.2">
      <c r="A6230" s="84">
        <v>6211</v>
      </c>
      <c r="B6230" s="77">
        <v>1801</v>
      </c>
      <c r="C6230" s="77">
        <v>146</v>
      </c>
      <c r="D6230" s="77">
        <v>163</v>
      </c>
      <c r="E6230" s="77">
        <v>480</v>
      </c>
      <c r="F6230" s="76">
        <v>13</v>
      </c>
      <c r="G6230" s="76">
        <v>0</v>
      </c>
      <c r="H6230" s="76">
        <v>2</v>
      </c>
      <c r="I6230" s="76">
        <v>2</v>
      </c>
    </row>
    <row r="6231" spans="1:9" x14ac:dyDescent="0.2">
      <c r="A6231" s="84">
        <v>6212</v>
      </c>
      <c r="B6231" s="77">
        <v>1728</v>
      </c>
      <c r="C6231" s="77">
        <v>2</v>
      </c>
      <c r="D6231" s="77">
        <v>3</v>
      </c>
      <c r="E6231" s="77">
        <v>89</v>
      </c>
      <c r="F6231" s="76">
        <v>12</v>
      </c>
      <c r="G6231" s="76">
        <v>0</v>
      </c>
      <c r="H6231" s="76">
        <v>0</v>
      </c>
      <c r="I6231" s="76">
        <v>1</v>
      </c>
    </row>
    <row r="6232" spans="1:9" x14ac:dyDescent="0.2">
      <c r="A6232" s="84">
        <v>6213</v>
      </c>
      <c r="B6232" s="77">
        <v>1786</v>
      </c>
      <c r="C6232" s="77">
        <v>498</v>
      </c>
      <c r="D6232" s="77">
        <v>114</v>
      </c>
      <c r="E6232" s="77">
        <v>90</v>
      </c>
      <c r="F6232" s="76">
        <v>18</v>
      </c>
      <c r="G6232" s="76">
        <v>8</v>
      </c>
      <c r="H6232" s="76">
        <v>1</v>
      </c>
      <c r="I6232" s="76">
        <v>3</v>
      </c>
    </row>
    <row r="6233" spans="1:9" x14ac:dyDescent="0.2">
      <c r="A6233" s="84">
        <v>6214</v>
      </c>
      <c r="B6233" s="77">
        <v>1780</v>
      </c>
      <c r="C6233" s="77">
        <v>92</v>
      </c>
      <c r="D6233" s="77">
        <v>311</v>
      </c>
      <c r="E6233" s="77">
        <v>305</v>
      </c>
      <c r="F6233" s="76">
        <v>21</v>
      </c>
      <c r="G6233" s="76">
        <v>1</v>
      </c>
      <c r="H6233" s="76">
        <v>1</v>
      </c>
      <c r="I6233" s="76">
        <v>8</v>
      </c>
    </row>
    <row r="6234" spans="1:9" x14ac:dyDescent="0.2">
      <c r="A6234" s="84">
        <v>6215</v>
      </c>
      <c r="B6234" s="77">
        <v>1788</v>
      </c>
      <c r="C6234" s="77">
        <v>300</v>
      </c>
      <c r="D6234" s="77">
        <v>192</v>
      </c>
      <c r="E6234" s="77">
        <v>52</v>
      </c>
      <c r="F6234" s="76">
        <v>19</v>
      </c>
      <c r="G6234" s="76">
        <v>4</v>
      </c>
      <c r="H6234" s="76">
        <v>0</v>
      </c>
      <c r="I6234" s="76">
        <v>0</v>
      </c>
    </row>
    <row r="6235" spans="1:9" x14ac:dyDescent="0.2">
      <c r="A6235" s="84">
        <v>6216</v>
      </c>
      <c r="B6235" s="77">
        <v>1817</v>
      </c>
      <c r="C6235" s="77">
        <v>362</v>
      </c>
      <c r="D6235" s="77">
        <v>93</v>
      </c>
      <c r="E6235" s="77">
        <v>846</v>
      </c>
      <c r="F6235" s="76">
        <v>21</v>
      </c>
      <c r="G6235" s="76">
        <v>10</v>
      </c>
      <c r="H6235" s="76">
        <v>2</v>
      </c>
      <c r="I6235" s="76">
        <v>12</v>
      </c>
    </row>
    <row r="6236" spans="1:9" x14ac:dyDescent="0.2">
      <c r="A6236" s="84">
        <v>6217</v>
      </c>
      <c r="B6236" s="77">
        <v>1776</v>
      </c>
      <c r="C6236" s="77">
        <v>196</v>
      </c>
      <c r="D6236" s="77">
        <v>76</v>
      </c>
      <c r="E6236" s="77">
        <v>530</v>
      </c>
      <c r="F6236" s="76">
        <v>23</v>
      </c>
      <c r="G6236" s="76">
        <v>2</v>
      </c>
      <c r="H6236" s="76">
        <v>1</v>
      </c>
      <c r="I6236" s="76">
        <v>10</v>
      </c>
    </row>
    <row r="6237" spans="1:9" x14ac:dyDescent="0.2">
      <c r="A6237" s="84">
        <v>6218</v>
      </c>
      <c r="B6237" s="77">
        <v>1774</v>
      </c>
      <c r="C6237" s="77">
        <v>110</v>
      </c>
      <c r="D6237" s="77">
        <v>102</v>
      </c>
      <c r="E6237" s="77">
        <v>59</v>
      </c>
      <c r="F6237" s="76">
        <v>16</v>
      </c>
      <c r="G6237" s="76">
        <v>1</v>
      </c>
      <c r="H6237" s="76">
        <v>1</v>
      </c>
      <c r="I6237" s="76">
        <v>0</v>
      </c>
    </row>
    <row r="6238" spans="1:9" x14ac:dyDescent="0.2">
      <c r="A6238" s="84">
        <v>6219</v>
      </c>
      <c r="B6238" s="77">
        <v>1763</v>
      </c>
      <c r="C6238" s="77">
        <v>63</v>
      </c>
      <c r="D6238" s="77">
        <v>75</v>
      </c>
      <c r="E6238" s="77">
        <v>277</v>
      </c>
      <c r="F6238" s="76">
        <v>15</v>
      </c>
      <c r="G6238" s="76">
        <v>1</v>
      </c>
      <c r="H6238" s="76">
        <v>0</v>
      </c>
      <c r="I6238" s="76">
        <v>4</v>
      </c>
    </row>
    <row r="6239" spans="1:9" x14ac:dyDescent="0.2">
      <c r="A6239" s="84">
        <v>6220</v>
      </c>
      <c r="B6239" s="77">
        <v>1794</v>
      </c>
      <c r="C6239" s="77">
        <v>193</v>
      </c>
      <c r="D6239" s="77">
        <v>248</v>
      </c>
      <c r="E6239" s="77">
        <v>240</v>
      </c>
      <c r="F6239" s="76">
        <v>16</v>
      </c>
      <c r="G6239" s="76">
        <v>2</v>
      </c>
      <c r="H6239" s="76">
        <v>3</v>
      </c>
      <c r="I6239" s="76">
        <v>2</v>
      </c>
    </row>
    <row r="6240" spans="1:9" x14ac:dyDescent="0.2">
      <c r="A6240" s="84">
        <v>6221</v>
      </c>
      <c r="B6240" s="77">
        <v>1814</v>
      </c>
      <c r="C6240" s="77">
        <v>432</v>
      </c>
      <c r="D6240" s="77">
        <v>242</v>
      </c>
      <c r="E6240" s="77">
        <v>727</v>
      </c>
      <c r="F6240" s="76">
        <v>16</v>
      </c>
      <c r="G6240" s="76">
        <v>2</v>
      </c>
      <c r="H6240" s="76">
        <v>1</v>
      </c>
      <c r="I6240" s="76">
        <v>10</v>
      </c>
    </row>
    <row r="6241" spans="1:9" x14ac:dyDescent="0.2">
      <c r="A6241" s="84">
        <v>6222</v>
      </c>
      <c r="B6241" s="77">
        <v>1802</v>
      </c>
      <c r="C6241" s="77">
        <v>359</v>
      </c>
      <c r="D6241" s="77">
        <v>225</v>
      </c>
      <c r="E6241" s="77">
        <v>284</v>
      </c>
      <c r="F6241" s="76">
        <v>20</v>
      </c>
      <c r="G6241" s="76">
        <v>5</v>
      </c>
      <c r="H6241" s="76">
        <v>1</v>
      </c>
      <c r="I6241" s="76">
        <v>5</v>
      </c>
    </row>
    <row r="6242" spans="1:9" x14ac:dyDescent="0.2">
      <c r="A6242" s="84">
        <v>6223</v>
      </c>
      <c r="B6242" s="77">
        <v>1755</v>
      </c>
      <c r="C6242" s="77">
        <v>32</v>
      </c>
      <c r="D6242" s="77">
        <v>20</v>
      </c>
      <c r="E6242" s="77">
        <v>1</v>
      </c>
      <c r="F6242" s="76">
        <v>24</v>
      </c>
      <c r="G6242" s="76">
        <v>2</v>
      </c>
      <c r="H6242" s="76">
        <v>1</v>
      </c>
      <c r="I6242" s="76">
        <v>0</v>
      </c>
    </row>
    <row r="6243" spans="1:9" x14ac:dyDescent="0.2">
      <c r="A6243" s="84">
        <v>6224</v>
      </c>
      <c r="B6243" s="77">
        <v>1704</v>
      </c>
      <c r="C6243" s="77">
        <v>12</v>
      </c>
      <c r="D6243" s="77">
        <v>8</v>
      </c>
      <c r="E6243" s="77">
        <v>69</v>
      </c>
      <c r="F6243" s="76">
        <v>17</v>
      </c>
      <c r="G6243" s="76">
        <v>0</v>
      </c>
      <c r="H6243" s="76">
        <v>1</v>
      </c>
      <c r="I6243" s="76">
        <v>0</v>
      </c>
    </row>
    <row r="6244" spans="1:9" x14ac:dyDescent="0.2">
      <c r="A6244" s="84">
        <v>6225</v>
      </c>
      <c r="B6244" s="77">
        <v>1752</v>
      </c>
      <c r="C6244" s="77">
        <v>10</v>
      </c>
      <c r="D6244" s="77">
        <v>25</v>
      </c>
      <c r="E6244" s="77">
        <v>499</v>
      </c>
      <c r="F6244" s="76">
        <v>18</v>
      </c>
      <c r="G6244" s="76">
        <v>0</v>
      </c>
      <c r="H6244" s="76">
        <v>0</v>
      </c>
      <c r="I6244" s="76">
        <v>5</v>
      </c>
    </row>
    <row r="6245" spans="1:9" x14ac:dyDescent="0.2">
      <c r="A6245" s="84">
        <v>6226</v>
      </c>
      <c r="B6245" s="77">
        <v>1752</v>
      </c>
      <c r="C6245" s="77">
        <v>50</v>
      </c>
      <c r="D6245" s="77">
        <v>13</v>
      </c>
      <c r="E6245" s="77">
        <v>64</v>
      </c>
      <c r="F6245" s="76">
        <v>17</v>
      </c>
      <c r="G6245" s="76">
        <v>1</v>
      </c>
      <c r="H6245" s="76">
        <v>0</v>
      </c>
      <c r="I6245" s="76">
        <v>0</v>
      </c>
    </row>
    <row r="6246" spans="1:9" x14ac:dyDescent="0.2">
      <c r="A6246" s="84">
        <v>6227</v>
      </c>
      <c r="B6246" s="77">
        <v>1830</v>
      </c>
      <c r="C6246" s="77">
        <v>287</v>
      </c>
      <c r="D6246" s="77">
        <v>528</v>
      </c>
      <c r="E6246" s="77">
        <v>536</v>
      </c>
      <c r="F6246" s="76">
        <v>19</v>
      </c>
      <c r="G6246" s="76">
        <v>3</v>
      </c>
      <c r="H6246" s="76">
        <v>5</v>
      </c>
      <c r="I6246" s="76">
        <v>9</v>
      </c>
    </row>
    <row r="6247" spans="1:9" x14ac:dyDescent="0.2">
      <c r="A6247" s="84">
        <v>6228</v>
      </c>
      <c r="B6247" s="77">
        <v>1745</v>
      </c>
      <c r="C6247" s="77">
        <v>61</v>
      </c>
      <c r="D6247" s="77">
        <v>58</v>
      </c>
      <c r="E6247" s="77">
        <v>520</v>
      </c>
      <c r="F6247" s="76">
        <v>19</v>
      </c>
      <c r="G6247" s="76">
        <v>0</v>
      </c>
      <c r="H6247" s="76">
        <v>0</v>
      </c>
      <c r="I6247" s="76">
        <v>7</v>
      </c>
    </row>
    <row r="6248" spans="1:9" x14ac:dyDescent="0.2">
      <c r="A6248" s="84">
        <v>6229</v>
      </c>
      <c r="B6248" s="77">
        <v>1776</v>
      </c>
      <c r="C6248" s="77">
        <v>318</v>
      </c>
      <c r="D6248" s="77">
        <v>154</v>
      </c>
      <c r="E6248" s="77">
        <v>213</v>
      </c>
      <c r="F6248" s="76">
        <v>16</v>
      </c>
      <c r="G6248" s="76">
        <v>5</v>
      </c>
      <c r="H6248" s="76">
        <v>3</v>
      </c>
      <c r="I6248" s="76">
        <v>0</v>
      </c>
    </row>
    <row r="6249" spans="1:9" x14ac:dyDescent="0.2">
      <c r="A6249" s="84">
        <v>6230</v>
      </c>
      <c r="B6249" s="77">
        <v>1794</v>
      </c>
      <c r="C6249" s="77">
        <v>48</v>
      </c>
      <c r="D6249" s="77">
        <v>215</v>
      </c>
      <c r="E6249" s="77">
        <v>268</v>
      </c>
      <c r="F6249" s="76">
        <v>20</v>
      </c>
      <c r="G6249" s="76">
        <v>1</v>
      </c>
      <c r="H6249" s="76">
        <v>0</v>
      </c>
      <c r="I6249" s="76">
        <v>5</v>
      </c>
    </row>
    <row r="6250" spans="1:9" x14ac:dyDescent="0.2">
      <c r="A6250" s="84">
        <v>6231</v>
      </c>
      <c r="B6250" s="77">
        <v>1693</v>
      </c>
      <c r="C6250" s="77">
        <v>2</v>
      </c>
      <c r="D6250" s="77">
        <v>11</v>
      </c>
      <c r="E6250" s="77">
        <v>424</v>
      </c>
      <c r="F6250" s="76">
        <v>17</v>
      </c>
      <c r="G6250" s="76">
        <v>0</v>
      </c>
      <c r="H6250" s="76">
        <v>0</v>
      </c>
      <c r="I6250" s="76">
        <v>8</v>
      </c>
    </row>
    <row r="6251" spans="1:9" x14ac:dyDescent="0.2">
      <c r="A6251" s="84">
        <v>6232</v>
      </c>
      <c r="B6251" s="77">
        <v>1765</v>
      </c>
      <c r="C6251" s="77">
        <v>242</v>
      </c>
      <c r="D6251" s="77">
        <v>62</v>
      </c>
      <c r="E6251" s="77">
        <v>564</v>
      </c>
      <c r="F6251" s="76">
        <v>24</v>
      </c>
      <c r="G6251" s="76">
        <v>2</v>
      </c>
      <c r="H6251" s="76">
        <v>0</v>
      </c>
      <c r="I6251" s="76">
        <v>8</v>
      </c>
    </row>
    <row r="6252" spans="1:9" x14ac:dyDescent="0.2">
      <c r="A6252" s="84">
        <v>6233</v>
      </c>
      <c r="B6252" s="77">
        <v>1773</v>
      </c>
      <c r="C6252" s="77">
        <v>124</v>
      </c>
      <c r="D6252" s="77">
        <v>29</v>
      </c>
      <c r="E6252" s="77">
        <v>93</v>
      </c>
      <c r="F6252" s="76">
        <v>15</v>
      </c>
      <c r="G6252" s="76">
        <v>2</v>
      </c>
      <c r="H6252" s="76">
        <v>0</v>
      </c>
      <c r="I6252" s="76">
        <v>1</v>
      </c>
    </row>
    <row r="6253" spans="1:9" x14ac:dyDescent="0.2">
      <c r="A6253" s="84">
        <v>6234</v>
      </c>
      <c r="B6253" s="77">
        <v>1758</v>
      </c>
      <c r="C6253" s="77">
        <v>87</v>
      </c>
      <c r="D6253" s="77">
        <v>68</v>
      </c>
      <c r="E6253" s="77">
        <v>300</v>
      </c>
      <c r="F6253" s="76">
        <v>24</v>
      </c>
      <c r="G6253" s="76">
        <v>2</v>
      </c>
      <c r="H6253" s="76">
        <v>0</v>
      </c>
      <c r="I6253" s="76">
        <v>8</v>
      </c>
    </row>
    <row r="6254" spans="1:9" x14ac:dyDescent="0.2">
      <c r="A6254" s="84">
        <v>6235</v>
      </c>
      <c r="B6254" s="77">
        <v>1780</v>
      </c>
      <c r="C6254" s="77">
        <v>349</v>
      </c>
      <c r="D6254" s="77">
        <v>139</v>
      </c>
      <c r="E6254" s="77">
        <v>394</v>
      </c>
      <c r="F6254" s="76">
        <v>18</v>
      </c>
      <c r="G6254" s="76">
        <v>3</v>
      </c>
      <c r="H6254" s="76">
        <v>1</v>
      </c>
      <c r="I6254" s="76">
        <v>7</v>
      </c>
    </row>
    <row r="6255" spans="1:9" x14ac:dyDescent="0.2">
      <c r="A6255" s="84">
        <v>6236</v>
      </c>
      <c r="B6255" s="77">
        <v>1778</v>
      </c>
      <c r="C6255" s="77">
        <v>424</v>
      </c>
      <c r="D6255" s="77">
        <v>312</v>
      </c>
      <c r="E6255" s="77">
        <v>939</v>
      </c>
      <c r="F6255" s="76">
        <v>17</v>
      </c>
      <c r="G6255" s="76">
        <v>4</v>
      </c>
      <c r="H6255" s="76">
        <v>3</v>
      </c>
      <c r="I6255" s="76">
        <v>9</v>
      </c>
    </row>
    <row r="6256" spans="1:9" x14ac:dyDescent="0.2">
      <c r="A6256" s="84">
        <v>6237</v>
      </c>
      <c r="B6256" s="77">
        <v>1779</v>
      </c>
      <c r="C6256" s="77">
        <v>303</v>
      </c>
      <c r="D6256" s="77">
        <v>52</v>
      </c>
      <c r="E6256" s="77">
        <v>40</v>
      </c>
      <c r="F6256" s="76">
        <v>14</v>
      </c>
      <c r="G6256" s="76">
        <v>2</v>
      </c>
      <c r="H6256" s="76">
        <v>0</v>
      </c>
      <c r="I6256" s="76">
        <v>0</v>
      </c>
    </row>
    <row r="6257" spans="1:9" x14ac:dyDescent="0.2">
      <c r="A6257" s="84">
        <v>6238</v>
      </c>
      <c r="B6257" s="77">
        <v>1812</v>
      </c>
      <c r="C6257" s="77">
        <v>370</v>
      </c>
      <c r="D6257" s="77">
        <v>147</v>
      </c>
      <c r="E6257" s="77">
        <v>210</v>
      </c>
      <c r="F6257" s="76">
        <v>23</v>
      </c>
      <c r="G6257" s="76">
        <v>8</v>
      </c>
      <c r="H6257" s="76">
        <v>0</v>
      </c>
      <c r="I6257" s="76">
        <v>5</v>
      </c>
    </row>
    <row r="6258" spans="1:9" x14ac:dyDescent="0.2">
      <c r="A6258" s="84">
        <v>6239</v>
      </c>
      <c r="B6258" s="77">
        <v>1789</v>
      </c>
      <c r="C6258" s="77">
        <v>114</v>
      </c>
      <c r="D6258" s="77">
        <v>111</v>
      </c>
      <c r="E6258" s="77">
        <v>169</v>
      </c>
      <c r="F6258" s="76">
        <v>15</v>
      </c>
      <c r="G6258" s="76">
        <v>0</v>
      </c>
      <c r="H6258" s="76">
        <v>1</v>
      </c>
      <c r="I6258" s="76">
        <v>1</v>
      </c>
    </row>
    <row r="6259" spans="1:9" x14ac:dyDescent="0.2">
      <c r="A6259" s="84">
        <v>6240</v>
      </c>
      <c r="B6259" s="77">
        <v>1734</v>
      </c>
      <c r="C6259" s="77">
        <v>109</v>
      </c>
      <c r="D6259" s="77">
        <v>128</v>
      </c>
      <c r="E6259" s="77">
        <v>55</v>
      </c>
      <c r="F6259" s="76">
        <v>16</v>
      </c>
      <c r="G6259" s="76">
        <v>1</v>
      </c>
      <c r="H6259" s="76">
        <v>0</v>
      </c>
      <c r="I6259" s="76">
        <v>1</v>
      </c>
    </row>
    <row r="6260" spans="1:9" x14ac:dyDescent="0.2">
      <c r="A6260" s="84">
        <v>6241</v>
      </c>
      <c r="B6260" s="77">
        <v>1757</v>
      </c>
      <c r="C6260" s="77">
        <v>144</v>
      </c>
      <c r="D6260" s="77">
        <v>78</v>
      </c>
      <c r="E6260" s="77">
        <v>453</v>
      </c>
      <c r="F6260" s="76">
        <v>14</v>
      </c>
      <c r="G6260" s="76">
        <v>1</v>
      </c>
      <c r="H6260" s="76">
        <v>0</v>
      </c>
      <c r="I6260" s="76">
        <v>7</v>
      </c>
    </row>
    <row r="6261" spans="1:9" x14ac:dyDescent="0.2">
      <c r="A6261" s="84">
        <v>6242</v>
      </c>
      <c r="B6261" s="77">
        <v>1719</v>
      </c>
      <c r="C6261" s="77">
        <v>357</v>
      </c>
      <c r="D6261" s="77">
        <v>12</v>
      </c>
      <c r="E6261" s="77">
        <v>37</v>
      </c>
      <c r="F6261" s="76">
        <v>19</v>
      </c>
      <c r="G6261" s="76">
        <v>5</v>
      </c>
      <c r="H6261" s="76">
        <v>0</v>
      </c>
      <c r="I6261" s="76">
        <v>0</v>
      </c>
    </row>
    <row r="6262" spans="1:9" x14ac:dyDescent="0.2">
      <c r="A6262" s="84">
        <v>6243</v>
      </c>
      <c r="B6262" s="77">
        <v>1774</v>
      </c>
      <c r="C6262" s="77">
        <v>85</v>
      </c>
      <c r="D6262" s="77">
        <v>91</v>
      </c>
      <c r="E6262" s="77">
        <v>55</v>
      </c>
      <c r="F6262" s="76">
        <v>23</v>
      </c>
      <c r="G6262" s="76">
        <v>1</v>
      </c>
      <c r="H6262" s="76">
        <v>1</v>
      </c>
      <c r="I6262" s="76">
        <v>1</v>
      </c>
    </row>
    <row r="6263" spans="1:9" x14ac:dyDescent="0.2">
      <c r="A6263" s="84">
        <v>6244</v>
      </c>
      <c r="B6263" s="77">
        <v>1822</v>
      </c>
      <c r="C6263" s="77">
        <v>428</v>
      </c>
      <c r="D6263" s="77">
        <v>116</v>
      </c>
      <c r="E6263" s="77">
        <v>542</v>
      </c>
      <c r="F6263" s="76">
        <v>19</v>
      </c>
      <c r="G6263" s="76">
        <v>5</v>
      </c>
      <c r="H6263" s="76">
        <v>0</v>
      </c>
      <c r="I6263" s="76">
        <v>8</v>
      </c>
    </row>
    <row r="6264" spans="1:9" x14ac:dyDescent="0.2">
      <c r="A6264" s="84">
        <v>6245</v>
      </c>
      <c r="B6264" s="77">
        <v>1807</v>
      </c>
      <c r="C6264" s="77">
        <v>1355</v>
      </c>
      <c r="D6264" s="77">
        <v>181</v>
      </c>
      <c r="E6264" s="77">
        <v>656</v>
      </c>
      <c r="F6264" s="76">
        <v>15</v>
      </c>
      <c r="G6264" s="76">
        <v>12</v>
      </c>
      <c r="H6264" s="76">
        <v>2</v>
      </c>
      <c r="I6264" s="76">
        <v>10</v>
      </c>
    </row>
    <row r="6265" spans="1:9" x14ac:dyDescent="0.2">
      <c r="A6265" s="84">
        <v>6246</v>
      </c>
      <c r="B6265" s="77">
        <v>1803</v>
      </c>
      <c r="C6265" s="77">
        <v>363</v>
      </c>
      <c r="D6265" s="77">
        <v>162</v>
      </c>
      <c r="E6265" s="77">
        <v>202</v>
      </c>
      <c r="F6265" s="76">
        <v>18</v>
      </c>
      <c r="G6265" s="76">
        <v>6</v>
      </c>
      <c r="H6265" s="76">
        <v>0</v>
      </c>
      <c r="I6265" s="76">
        <v>3</v>
      </c>
    </row>
    <row r="6266" spans="1:9" x14ac:dyDescent="0.2">
      <c r="A6266" s="84">
        <v>6247</v>
      </c>
      <c r="B6266" s="77">
        <v>1814</v>
      </c>
      <c r="C6266" s="77">
        <v>606</v>
      </c>
      <c r="D6266" s="77">
        <v>202</v>
      </c>
      <c r="E6266" s="77">
        <v>519</v>
      </c>
      <c r="F6266" s="76">
        <v>24</v>
      </c>
      <c r="G6266" s="76">
        <v>9</v>
      </c>
      <c r="H6266" s="76">
        <v>0</v>
      </c>
      <c r="I6266" s="76">
        <v>10</v>
      </c>
    </row>
    <row r="6267" spans="1:9" x14ac:dyDescent="0.2">
      <c r="A6267" s="84">
        <v>6248</v>
      </c>
      <c r="B6267" s="77">
        <v>1779</v>
      </c>
      <c r="C6267" s="77">
        <v>332</v>
      </c>
      <c r="D6267" s="77">
        <v>181</v>
      </c>
      <c r="E6267" s="77">
        <v>282</v>
      </c>
      <c r="F6267" s="76">
        <v>16</v>
      </c>
      <c r="G6267" s="76">
        <v>2</v>
      </c>
      <c r="H6267" s="76">
        <v>3</v>
      </c>
      <c r="I6267" s="76">
        <v>5</v>
      </c>
    </row>
    <row r="6268" spans="1:9" x14ac:dyDescent="0.2">
      <c r="A6268" s="84">
        <v>6249</v>
      </c>
      <c r="B6268" s="77">
        <v>1714</v>
      </c>
      <c r="C6268" s="77">
        <v>38</v>
      </c>
      <c r="D6268" s="77">
        <v>90</v>
      </c>
      <c r="E6268" s="77">
        <v>42</v>
      </c>
      <c r="F6268" s="76">
        <v>22</v>
      </c>
      <c r="G6268" s="76">
        <v>1</v>
      </c>
      <c r="H6268" s="76">
        <v>0</v>
      </c>
      <c r="I6268" s="76">
        <v>1</v>
      </c>
    </row>
    <row r="6269" spans="1:9" x14ac:dyDescent="0.2">
      <c r="A6269" s="84">
        <v>6250</v>
      </c>
      <c r="B6269" s="77">
        <v>1739</v>
      </c>
      <c r="C6269" s="77">
        <v>156</v>
      </c>
      <c r="D6269" s="77">
        <v>26</v>
      </c>
      <c r="E6269" s="77">
        <v>103</v>
      </c>
      <c r="F6269" s="76">
        <v>20</v>
      </c>
      <c r="G6269" s="76">
        <v>1</v>
      </c>
      <c r="H6269" s="76">
        <v>0</v>
      </c>
      <c r="I6269" s="76">
        <v>1</v>
      </c>
    </row>
    <row r="6270" spans="1:9" x14ac:dyDescent="0.2">
      <c r="A6270" s="84">
        <v>6251</v>
      </c>
      <c r="B6270" s="77">
        <v>1807</v>
      </c>
      <c r="C6270" s="77">
        <v>343</v>
      </c>
      <c r="D6270" s="77">
        <v>274</v>
      </c>
      <c r="E6270" s="77">
        <v>595</v>
      </c>
      <c r="F6270" s="76">
        <v>23</v>
      </c>
      <c r="G6270" s="76">
        <v>5</v>
      </c>
      <c r="H6270" s="76">
        <v>1</v>
      </c>
      <c r="I6270" s="76">
        <v>11</v>
      </c>
    </row>
    <row r="6271" spans="1:9" x14ac:dyDescent="0.2">
      <c r="A6271" s="84">
        <v>6252</v>
      </c>
      <c r="B6271" s="77">
        <v>1771</v>
      </c>
      <c r="C6271" s="77">
        <v>60</v>
      </c>
      <c r="D6271" s="77">
        <v>141</v>
      </c>
      <c r="E6271" s="77">
        <v>196</v>
      </c>
      <c r="F6271" s="76">
        <v>12</v>
      </c>
      <c r="G6271" s="76">
        <v>0</v>
      </c>
      <c r="H6271" s="76">
        <v>2</v>
      </c>
      <c r="I6271" s="76">
        <v>2</v>
      </c>
    </row>
    <row r="6272" spans="1:9" x14ac:dyDescent="0.2">
      <c r="A6272" s="84">
        <v>6253</v>
      </c>
      <c r="B6272" s="77">
        <v>1747</v>
      </c>
      <c r="C6272" s="77">
        <v>148</v>
      </c>
      <c r="D6272" s="77">
        <v>24</v>
      </c>
      <c r="E6272" s="77">
        <v>107</v>
      </c>
      <c r="F6272" s="76">
        <v>16</v>
      </c>
      <c r="G6272" s="76">
        <v>2</v>
      </c>
      <c r="H6272" s="76">
        <v>0</v>
      </c>
      <c r="I6272" s="76">
        <v>2</v>
      </c>
    </row>
    <row r="6273" spans="1:9" x14ac:dyDescent="0.2">
      <c r="A6273" s="84">
        <v>6254</v>
      </c>
      <c r="B6273" s="77">
        <v>1722</v>
      </c>
      <c r="C6273" s="77">
        <v>263</v>
      </c>
      <c r="D6273" s="77">
        <v>53</v>
      </c>
      <c r="E6273" s="77">
        <v>122</v>
      </c>
      <c r="F6273" s="76">
        <v>25</v>
      </c>
      <c r="G6273" s="76">
        <v>3</v>
      </c>
      <c r="H6273" s="76">
        <v>0</v>
      </c>
      <c r="I6273" s="76">
        <v>4</v>
      </c>
    </row>
    <row r="6274" spans="1:9" x14ac:dyDescent="0.2">
      <c r="A6274" s="84">
        <v>6255</v>
      </c>
      <c r="B6274" s="77">
        <v>1855</v>
      </c>
      <c r="C6274" s="77">
        <v>1011</v>
      </c>
      <c r="D6274" s="77">
        <v>439</v>
      </c>
      <c r="E6274" s="77">
        <v>1259</v>
      </c>
      <c r="F6274" s="76">
        <v>13</v>
      </c>
      <c r="G6274" s="76">
        <v>9</v>
      </c>
      <c r="H6274" s="76">
        <v>3</v>
      </c>
      <c r="I6274" s="76">
        <v>13</v>
      </c>
    </row>
    <row r="6275" spans="1:9" x14ac:dyDescent="0.2">
      <c r="A6275" s="84">
        <v>6256</v>
      </c>
      <c r="B6275" s="77">
        <v>1781</v>
      </c>
      <c r="C6275" s="77">
        <v>625</v>
      </c>
      <c r="D6275" s="77">
        <v>94</v>
      </c>
      <c r="E6275" s="77">
        <v>661</v>
      </c>
      <c r="F6275" s="76">
        <v>18</v>
      </c>
      <c r="G6275" s="76">
        <v>8</v>
      </c>
      <c r="H6275" s="76">
        <v>1</v>
      </c>
      <c r="I6275" s="76">
        <v>12</v>
      </c>
    </row>
    <row r="6276" spans="1:9" x14ac:dyDescent="0.2">
      <c r="A6276" s="84">
        <v>6257</v>
      </c>
      <c r="B6276" s="77">
        <v>1776</v>
      </c>
      <c r="C6276" s="77">
        <v>71</v>
      </c>
      <c r="D6276" s="77">
        <v>193</v>
      </c>
      <c r="E6276" s="77">
        <v>634</v>
      </c>
      <c r="F6276" s="76">
        <v>18</v>
      </c>
      <c r="G6276" s="76">
        <v>1</v>
      </c>
      <c r="H6276" s="76">
        <v>1</v>
      </c>
      <c r="I6276" s="76">
        <v>13</v>
      </c>
    </row>
    <row r="6277" spans="1:9" x14ac:dyDescent="0.2">
      <c r="A6277" s="84">
        <v>6258</v>
      </c>
      <c r="B6277" s="77">
        <v>1774</v>
      </c>
      <c r="C6277" s="77">
        <v>83</v>
      </c>
      <c r="D6277" s="77">
        <v>116</v>
      </c>
      <c r="E6277" s="77">
        <v>268</v>
      </c>
      <c r="F6277" s="76">
        <v>22</v>
      </c>
      <c r="G6277" s="76">
        <v>0</v>
      </c>
      <c r="H6277" s="76">
        <v>0</v>
      </c>
      <c r="I6277" s="76">
        <v>5</v>
      </c>
    </row>
    <row r="6278" spans="1:9" x14ac:dyDescent="0.2">
      <c r="A6278" s="84">
        <v>6259</v>
      </c>
      <c r="B6278" s="77">
        <v>1779</v>
      </c>
      <c r="C6278" s="77">
        <v>338</v>
      </c>
      <c r="D6278" s="77">
        <v>136</v>
      </c>
      <c r="E6278" s="77">
        <v>134</v>
      </c>
      <c r="F6278" s="76">
        <v>11</v>
      </c>
      <c r="G6278" s="76">
        <v>2</v>
      </c>
      <c r="H6278" s="76">
        <v>0</v>
      </c>
      <c r="I6278" s="76">
        <v>0</v>
      </c>
    </row>
    <row r="6279" spans="1:9" x14ac:dyDescent="0.2">
      <c r="A6279" s="84">
        <v>6260</v>
      </c>
      <c r="B6279" s="77">
        <v>1726</v>
      </c>
      <c r="C6279" s="77">
        <v>60</v>
      </c>
      <c r="D6279" s="77">
        <v>60</v>
      </c>
      <c r="E6279" s="77">
        <v>148</v>
      </c>
      <c r="F6279" s="76">
        <v>22</v>
      </c>
      <c r="G6279" s="76">
        <v>2</v>
      </c>
      <c r="H6279" s="76">
        <v>1</v>
      </c>
      <c r="I6279" s="76">
        <v>1</v>
      </c>
    </row>
    <row r="6280" spans="1:9" x14ac:dyDescent="0.2">
      <c r="A6280" s="84">
        <v>6261</v>
      </c>
      <c r="B6280" s="77">
        <v>1786</v>
      </c>
      <c r="C6280" s="77">
        <v>197</v>
      </c>
      <c r="D6280" s="77">
        <v>214</v>
      </c>
      <c r="E6280" s="77">
        <v>111</v>
      </c>
      <c r="F6280" s="76">
        <v>23</v>
      </c>
      <c r="G6280" s="76">
        <v>1</v>
      </c>
      <c r="H6280" s="76">
        <v>3</v>
      </c>
      <c r="I6280" s="76">
        <v>1</v>
      </c>
    </row>
    <row r="6281" spans="1:9" x14ac:dyDescent="0.2">
      <c r="A6281" s="84">
        <v>6262</v>
      </c>
      <c r="B6281" s="77">
        <v>1798</v>
      </c>
      <c r="C6281" s="77">
        <v>67</v>
      </c>
      <c r="D6281" s="77">
        <v>156</v>
      </c>
      <c r="E6281" s="77">
        <v>1132</v>
      </c>
      <c r="F6281" s="76">
        <v>22</v>
      </c>
      <c r="G6281" s="76">
        <v>3</v>
      </c>
      <c r="H6281" s="76">
        <v>2</v>
      </c>
      <c r="I6281" s="76">
        <v>19</v>
      </c>
    </row>
    <row r="6282" spans="1:9" x14ac:dyDescent="0.2">
      <c r="A6282" s="84">
        <v>6263</v>
      </c>
      <c r="B6282" s="77">
        <v>1786</v>
      </c>
      <c r="C6282" s="77">
        <v>637</v>
      </c>
      <c r="D6282" s="77">
        <v>346</v>
      </c>
      <c r="E6282" s="77">
        <v>542</v>
      </c>
      <c r="F6282" s="76">
        <v>20</v>
      </c>
      <c r="G6282" s="76">
        <v>9</v>
      </c>
      <c r="H6282" s="76">
        <v>4</v>
      </c>
      <c r="I6282" s="76">
        <v>8</v>
      </c>
    </row>
    <row r="6283" spans="1:9" x14ac:dyDescent="0.2">
      <c r="A6283" s="84">
        <v>6264</v>
      </c>
      <c r="B6283" s="77">
        <v>1760</v>
      </c>
      <c r="C6283" s="77">
        <v>168</v>
      </c>
      <c r="D6283" s="77">
        <v>19</v>
      </c>
      <c r="E6283" s="77">
        <v>389</v>
      </c>
      <c r="F6283" s="76">
        <v>17</v>
      </c>
      <c r="G6283" s="76">
        <v>2</v>
      </c>
      <c r="H6283" s="76">
        <v>1</v>
      </c>
      <c r="I6283" s="76">
        <v>5</v>
      </c>
    </row>
    <row r="6284" spans="1:9" x14ac:dyDescent="0.2">
      <c r="A6284" s="84">
        <v>6265</v>
      </c>
      <c r="B6284" s="77">
        <v>1722</v>
      </c>
      <c r="C6284" s="77">
        <v>22</v>
      </c>
      <c r="D6284" s="77">
        <v>12</v>
      </c>
      <c r="E6284" s="77">
        <v>72</v>
      </c>
      <c r="F6284" s="76">
        <v>14</v>
      </c>
      <c r="G6284" s="76">
        <v>0</v>
      </c>
      <c r="H6284" s="76">
        <v>0</v>
      </c>
      <c r="I6284" s="76">
        <v>1</v>
      </c>
    </row>
    <row r="6285" spans="1:9" x14ac:dyDescent="0.2">
      <c r="A6285" s="84">
        <v>6266</v>
      </c>
      <c r="B6285" s="77">
        <v>1815</v>
      </c>
      <c r="C6285" s="77">
        <v>165</v>
      </c>
      <c r="D6285" s="77">
        <v>296</v>
      </c>
      <c r="E6285" s="77">
        <v>1029</v>
      </c>
      <c r="F6285" s="76">
        <v>24</v>
      </c>
      <c r="G6285" s="76">
        <v>7</v>
      </c>
      <c r="H6285" s="76">
        <v>0</v>
      </c>
      <c r="I6285" s="76">
        <v>21</v>
      </c>
    </row>
    <row r="6286" spans="1:9" x14ac:dyDescent="0.2">
      <c r="A6286" s="84">
        <v>6267</v>
      </c>
      <c r="B6286" s="77">
        <v>1756</v>
      </c>
      <c r="C6286" s="77">
        <v>384</v>
      </c>
      <c r="D6286" s="77">
        <v>100</v>
      </c>
      <c r="E6286" s="77">
        <v>170</v>
      </c>
      <c r="F6286" s="76">
        <v>22</v>
      </c>
      <c r="G6286" s="76">
        <v>4</v>
      </c>
      <c r="H6286" s="76">
        <v>1</v>
      </c>
      <c r="I6286" s="76">
        <v>5</v>
      </c>
    </row>
    <row r="6287" spans="1:9" x14ac:dyDescent="0.2">
      <c r="A6287" s="84">
        <v>6268</v>
      </c>
      <c r="B6287" s="77">
        <v>1777</v>
      </c>
      <c r="C6287" s="77">
        <v>182</v>
      </c>
      <c r="D6287" s="77">
        <v>108</v>
      </c>
      <c r="E6287" s="77">
        <v>808</v>
      </c>
      <c r="F6287" s="76">
        <v>19</v>
      </c>
      <c r="G6287" s="76">
        <v>0</v>
      </c>
      <c r="H6287" s="76">
        <v>1</v>
      </c>
      <c r="I6287" s="76">
        <v>13</v>
      </c>
    </row>
    <row r="6288" spans="1:9" x14ac:dyDescent="0.2">
      <c r="A6288" s="84">
        <v>6269</v>
      </c>
      <c r="B6288" s="77">
        <v>1833</v>
      </c>
      <c r="C6288" s="77">
        <v>455</v>
      </c>
      <c r="D6288" s="77">
        <v>463</v>
      </c>
      <c r="E6288" s="77">
        <v>257</v>
      </c>
      <c r="F6288" s="76">
        <v>25</v>
      </c>
      <c r="G6288" s="76">
        <v>7</v>
      </c>
      <c r="H6288" s="76">
        <v>2</v>
      </c>
      <c r="I6288" s="76">
        <v>8</v>
      </c>
    </row>
    <row r="6289" spans="1:9" x14ac:dyDescent="0.2">
      <c r="A6289" s="84">
        <v>6270</v>
      </c>
      <c r="B6289" s="77">
        <v>1751</v>
      </c>
      <c r="C6289" s="77">
        <v>145</v>
      </c>
      <c r="D6289" s="77">
        <v>54</v>
      </c>
      <c r="E6289" s="77">
        <v>239</v>
      </c>
      <c r="F6289" s="76">
        <v>17</v>
      </c>
      <c r="G6289" s="76">
        <v>2</v>
      </c>
      <c r="H6289" s="76">
        <v>1</v>
      </c>
      <c r="I6289" s="76">
        <v>4</v>
      </c>
    </row>
    <row r="6290" spans="1:9" x14ac:dyDescent="0.2">
      <c r="A6290" s="84">
        <v>6271</v>
      </c>
      <c r="B6290" s="77">
        <v>1744</v>
      </c>
      <c r="C6290" s="77">
        <v>165</v>
      </c>
      <c r="D6290" s="77">
        <v>5</v>
      </c>
      <c r="E6290" s="77">
        <v>114</v>
      </c>
      <c r="F6290" s="76">
        <v>22</v>
      </c>
      <c r="G6290" s="76">
        <v>2</v>
      </c>
      <c r="H6290" s="76">
        <v>0</v>
      </c>
      <c r="I6290" s="76">
        <v>2</v>
      </c>
    </row>
    <row r="6291" spans="1:9" x14ac:dyDescent="0.2">
      <c r="A6291" s="84">
        <v>6272</v>
      </c>
      <c r="B6291" s="77">
        <v>1763</v>
      </c>
      <c r="C6291" s="77">
        <v>144</v>
      </c>
      <c r="D6291" s="77">
        <v>36</v>
      </c>
      <c r="E6291" s="77">
        <v>94</v>
      </c>
      <c r="F6291" s="76">
        <v>12</v>
      </c>
      <c r="G6291" s="76">
        <v>2</v>
      </c>
      <c r="H6291" s="76">
        <v>0</v>
      </c>
      <c r="I6291" s="76">
        <v>1</v>
      </c>
    </row>
    <row r="6292" spans="1:9" x14ac:dyDescent="0.2">
      <c r="A6292" s="84">
        <v>6273</v>
      </c>
      <c r="B6292" s="77">
        <v>1803</v>
      </c>
      <c r="C6292" s="77">
        <v>349</v>
      </c>
      <c r="D6292" s="77">
        <v>118</v>
      </c>
      <c r="E6292" s="77">
        <v>323</v>
      </c>
      <c r="F6292" s="76">
        <v>25</v>
      </c>
      <c r="G6292" s="76">
        <v>6</v>
      </c>
      <c r="H6292" s="76">
        <v>2</v>
      </c>
      <c r="I6292" s="76">
        <v>6</v>
      </c>
    </row>
    <row r="6293" spans="1:9" x14ac:dyDescent="0.2">
      <c r="A6293" s="84">
        <v>6274</v>
      </c>
      <c r="B6293" s="77">
        <v>1663</v>
      </c>
      <c r="C6293" s="77">
        <v>1</v>
      </c>
      <c r="D6293" s="77">
        <v>2</v>
      </c>
      <c r="E6293" s="77">
        <v>28</v>
      </c>
      <c r="F6293" s="76">
        <v>16</v>
      </c>
      <c r="G6293" s="76">
        <v>0</v>
      </c>
      <c r="H6293" s="76">
        <v>0</v>
      </c>
      <c r="I6293" s="76">
        <v>0</v>
      </c>
    </row>
    <row r="6294" spans="1:9" x14ac:dyDescent="0.2">
      <c r="A6294" s="84">
        <v>6275</v>
      </c>
      <c r="B6294" s="77">
        <v>1797</v>
      </c>
      <c r="C6294" s="77">
        <v>205</v>
      </c>
      <c r="D6294" s="77">
        <v>247</v>
      </c>
      <c r="E6294" s="77">
        <v>411</v>
      </c>
      <c r="F6294" s="76">
        <v>17</v>
      </c>
      <c r="G6294" s="76">
        <v>2</v>
      </c>
      <c r="H6294" s="76">
        <v>2</v>
      </c>
      <c r="I6294" s="76">
        <v>3</v>
      </c>
    </row>
    <row r="6295" spans="1:9" x14ac:dyDescent="0.2">
      <c r="A6295" s="84">
        <v>6276</v>
      </c>
      <c r="B6295" s="77">
        <v>1847</v>
      </c>
      <c r="C6295" s="77">
        <v>1334</v>
      </c>
      <c r="D6295" s="77">
        <v>472</v>
      </c>
      <c r="E6295" s="77">
        <v>1148</v>
      </c>
      <c r="F6295" s="76">
        <v>17</v>
      </c>
      <c r="G6295" s="76">
        <v>16</v>
      </c>
      <c r="H6295" s="76">
        <v>6</v>
      </c>
      <c r="I6295" s="76">
        <v>15</v>
      </c>
    </row>
    <row r="6296" spans="1:9" x14ac:dyDescent="0.2">
      <c r="A6296" s="84">
        <v>6277</v>
      </c>
      <c r="B6296" s="77">
        <v>1749</v>
      </c>
      <c r="C6296" s="77">
        <v>179</v>
      </c>
      <c r="D6296" s="77">
        <v>36</v>
      </c>
      <c r="E6296" s="77">
        <v>78</v>
      </c>
      <c r="F6296" s="76">
        <v>12</v>
      </c>
      <c r="G6296" s="76">
        <v>0</v>
      </c>
      <c r="H6296" s="76">
        <v>0</v>
      </c>
      <c r="I6296" s="76">
        <v>0</v>
      </c>
    </row>
    <row r="6297" spans="1:9" x14ac:dyDescent="0.2">
      <c r="A6297" s="84">
        <v>6278</v>
      </c>
      <c r="B6297" s="77">
        <v>1814</v>
      </c>
      <c r="C6297" s="77">
        <v>392</v>
      </c>
      <c r="D6297" s="77">
        <v>255</v>
      </c>
      <c r="E6297" s="77">
        <v>186</v>
      </c>
      <c r="F6297" s="76">
        <v>22</v>
      </c>
      <c r="G6297" s="76">
        <v>3</v>
      </c>
      <c r="H6297" s="76">
        <v>2</v>
      </c>
      <c r="I6297" s="76">
        <v>4</v>
      </c>
    </row>
    <row r="6298" spans="1:9" x14ac:dyDescent="0.2">
      <c r="A6298" s="84">
        <v>6279</v>
      </c>
      <c r="B6298" s="77">
        <v>1836</v>
      </c>
      <c r="C6298" s="77">
        <v>266</v>
      </c>
      <c r="D6298" s="77">
        <v>210</v>
      </c>
      <c r="E6298" s="77">
        <v>902</v>
      </c>
      <c r="F6298" s="76">
        <v>14</v>
      </c>
      <c r="G6298" s="76">
        <v>0</v>
      </c>
      <c r="H6298" s="76">
        <v>3</v>
      </c>
      <c r="I6298" s="76">
        <v>15</v>
      </c>
    </row>
    <row r="6299" spans="1:9" x14ac:dyDescent="0.2">
      <c r="A6299" s="84">
        <v>6280</v>
      </c>
      <c r="B6299" s="77">
        <v>1796</v>
      </c>
      <c r="C6299" s="77">
        <v>161</v>
      </c>
      <c r="D6299" s="77">
        <v>129</v>
      </c>
      <c r="E6299" s="77">
        <v>257</v>
      </c>
      <c r="F6299" s="76">
        <v>22</v>
      </c>
      <c r="G6299" s="76">
        <v>3</v>
      </c>
      <c r="H6299" s="76">
        <v>0</v>
      </c>
      <c r="I6299" s="76">
        <v>6</v>
      </c>
    </row>
    <row r="6300" spans="1:9" x14ac:dyDescent="0.2">
      <c r="A6300" s="84">
        <v>6281</v>
      </c>
      <c r="B6300" s="77">
        <v>1782</v>
      </c>
      <c r="C6300" s="77">
        <v>209</v>
      </c>
      <c r="D6300" s="77">
        <v>17</v>
      </c>
      <c r="E6300" s="77">
        <v>299</v>
      </c>
      <c r="F6300" s="76">
        <v>18</v>
      </c>
      <c r="G6300" s="76">
        <v>0</v>
      </c>
      <c r="H6300" s="76">
        <v>0</v>
      </c>
      <c r="I6300" s="76">
        <v>4</v>
      </c>
    </row>
    <row r="6301" spans="1:9" x14ac:dyDescent="0.2">
      <c r="A6301" s="84">
        <v>6282</v>
      </c>
      <c r="B6301" s="77">
        <v>1755</v>
      </c>
      <c r="C6301" s="77">
        <v>54</v>
      </c>
      <c r="D6301" s="77">
        <v>53</v>
      </c>
      <c r="E6301" s="77">
        <v>415</v>
      </c>
      <c r="F6301" s="76">
        <v>10</v>
      </c>
      <c r="G6301" s="76">
        <v>0</v>
      </c>
      <c r="H6301" s="76">
        <v>1</v>
      </c>
      <c r="I6301" s="76">
        <v>4</v>
      </c>
    </row>
    <row r="6302" spans="1:9" x14ac:dyDescent="0.2">
      <c r="A6302" s="84">
        <v>6283</v>
      </c>
      <c r="B6302" s="77">
        <v>1732</v>
      </c>
      <c r="C6302" s="77">
        <v>45</v>
      </c>
      <c r="D6302" s="77">
        <v>124</v>
      </c>
      <c r="E6302" s="77">
        <v>19</v>
      </c>
      <c r="F6302" s="76">
        <v>20</v>
      </c>
      <c r="G6302" s="76">
        <v>2</v>
      </c>
      <c r="H6302" s="76">
        <v>1</v>
      </c>
      <c r="I6302" s="76">
        <v>0</v>
      </c>
    </row>
    <row r="6303" spans="1:9" x14ac:dyDescent="0.2">
      <c r="A6303" s="84">
        <v>6284</v>
      </c>
      <c r="B6303" s="77">
        <v>1764</v>
      </c>
      <c r="C6303" s="77">
        <v>240</v>
      </c>
      <c r="D6303" s="77">
        <v>14</v>
      </c>
      <c r="E6303" s="77">
        <v>68</v>
      </c>
      <c r="F6303" s="76">
        <v>12</v>
      </c>
      <c r="G6303" s="76">
        <v>3</v>
      </c>
      <c r="H6303" s="76">
        <v>0</v>
      </c>
      <c r="I6303" s="76">
        <v>0</v>
      </c>
    </row>
    <row r="6304" spans="1:9" x14ac:dyDescent="0.2">
      <c r="A6304" s="84">
        <v>6285</v>
      </c>
      <c r="B6304" s="77">
        <v>1797</v>
      </c>
      <c r="C6304" s="77">
        <v>431</v>
      </c>
      <c r="D6304" s="77">
        <v>131</v>
      </c>
      <c r="E6304" s="77">
        <v>483</v>
      </c>
      <c r="F6304" s="76">
        <v>25</v>
      </c>
      <c r="G6304" s="76">
        <v>10</v>
      </c>
      <c r="H6304" s="76">
        <v>0</v>
      </c>
      <c r="I6304" s="76">
        <v>11</v>
      </c>
    </row>
    <row r="6305" spans="1:9" x14ac:dyDescent="0.2">
      <c r="A6305" s="84">
        <v>6286</v>
      </c>
      <c r="B6305" s="77">
        <v>1795</v>
      </c>
      <c r="C6305" s="77">
        <v>353</v>
      </c>
      <c r="D6305" s="77">
        <v>136</v>
      </c>
      <c r="E6305" s="77">
        <v>388</v>
      </c>
      <c r="F6305" s="76">
        <v>19</v>
      </c>
      <c r="G6305" s="76">
        <v>4</v>
      </c>
      <c r="H6305" s="76">
        <v>2</v>
      </c>
      <c r="I6305" s="76">
        <v>8</v>
      </c>
    </row>
    <row r="6306" spans="1:9" x14ac:dyDescent="0.2">
      <c r="A6306" s="84">
        <v>6287</v>
      </c>
      <c r="B6306" s="77">
        <v>1735</v>
      </c>
      <c r="C6306" s="77">
        <v>156</v>
      </c>
      <c r="D6306" s="77">
        <v>7</v>
      </c>
      <c r="E6306" s="77">
        <v>499</v>
      </c>
      <c r="F6306" s="76">
        <v>20</v>
      </c>
      <c r="G6306" s="76">
        <v>2</v>
      </c>
      <c r="H6306" s="76">
        <v>0</v>
      </c>
      <c r="I6306" s="76">
        <v>5</v>
      </c>
    </row>
    <row r="6307" spans="1:9" x14ac:dyDescent="0.2">
      <c r="A6307" s="84">
        <v>6288</v>
      </c>
      <c r="B6307" s="77">
        <v>1812</v>
      </c>
      <c r="C6307" s="77">
        <v>736</v>
      </c>
      <c r="D6307" s="77">
        <v>81</v>
      </c>
      <c r="E6307" s="77">
        <v>358</v>
      </c>
      <c r="F6307" s="76">
        <v>22</v>
      </c>
      <c r="G6307" s="76">
        <v>7</v>
      </c>
      <c r="H6307" s="76">
        <v>0</v>
      </c>
      <c r="I6307" s="76">
        <v>9</v>
      </c>
    </row>
    <row r="6308" spans="1:9" x14ac:dyDescent="0.2">
      <c r="A6308" s="84">
        <v>6289</v>
      </c>
      <c r="B6308" s="77">
        <v>1683</v>
      </c>
      <c r="C6308" s="77">
        <v>1</v>
      </c>
      <c r="D6308" s="77">
        <v>42</v>
      </c>
      <c r="E6308" s="77">
        <v>9</v>
      </c>
      <c r="F6308" s="76">
        <v>19</v>
      </c>
      <c r="G6308" s="76">
        <v>0</v>
      </c>
      <c r="H6308" s="76">
        <v>0</v>
      </c>
      <c r="I6308" s="76">
        <v>0</v>
      </c>
    </row>
    <row r="6309" spans="1:9" x14ac:dyDescent="0.2">
      <c r="A6309" s="84">
        <v>6290</v>
      </c>
      <c r="B6309" s="77">
        <v>1814</v>
      </c>
      <c r="C6309" s="77">
        <v>251</v>
      </c>
      <c r="D6309" s="77">
        <v>291</v>
      </c>
      <c r="E6309" s="77">
        <v>285</v>
      </c>
      <c r="F6309" s="76">
        <v>22</v>
      </c>
      <c r="G6309" s="76">
        <v>4</v>
      </c>
      <c r="H6309" s="76">
        <v>0</v>
      </c>
      <c r="I6309" s="76">
        <v>7</v>
      </c>
    </row>
    <row r="6310" spans="1:9" x14ac:dyDescent="0.2">
      <c r="A6310" s="84">
        <v>6291</v>
      </c>
      <c r="B6310" s="77">
        <v>1847</v>
      </c>
      <c r="C6310" s="77">
        <v>425</v>
      </c>
      <c r="D6310" s="77">
        <v>313</v>
      </c>
      <c r="E6310" s="77">
        <v>1985</v>
      </c>
      <c r="F6310" s="76">
        <v>17</v>
      </c>
      <c r="G6310" s="76">
        <v>8</v>
      </c>
      <c r="H6310" s="76">
        <v>2</v>
      </c>
      <c r="I6310" s="76">
        <v>24</v>
      </c>
    </row>
    <row r="6311" spans="1:9" x14ac:dyDescent="0.2">
      <c r="A6311" s="84">
        <v>6292</v>
      </c>
      <c r="B6311" s="77">
        <v>1794</v>
      </c>
      <c r="C6311" s="77">
        <v>226</v>
      </c>
      <c r="D6311" s="77">
        <v>187</v>
      </c>
      <c r="E6311" s="77">
        <v>55</v>
      </c>
      <c r="F6311" s="76">
        <v>16</v>
      </c>
      <c r="G6311" s="76">
        <v>3</v>
      </c>
      <c r="H6311" s="76">
        <v>3</v>
      </c>
      <c r="I6311" s="76">
        <v>1</v>
      </c>
    </row>
    <row r="6312" spans="1:9" x14ac:dyDescent="0.2">
      <c r="A6312" s="84">
        <v>6293</v>
      </c>
      <c r="B6312" s="77">
        <v>1806</v>
      </c>
      <c r="C6312" s="77">
        <v>170</v>
      </c>
      <c r="D6312" s="77">
        <v>294</v>
      </c>
      <c r="E6312" s="77">
        <v>132</v>
      </c>
      <c r="F6312" s="76">
        <v>25</v>
      </c>
      <c r="G6312" s="76">
        <v>5</v>
      </c>
      <c r="H6312" s="76">
        <v>4</v>
      </c>
      <c r="I6312" s="76">
        <v>2</v>
      </c>
    </row>
    <row r="6313" spans="1:9" x14ac:dyDescent="0.2">
      <c r="A6313" s="84">
        <v>6294</v>
      </c>
      <c r="B6313" s="77">
        <v>1775</v>
      </c>
      <c r="C6313" s="77">
        <v>172</v>
      </c>
      <c r="D6313" s="77">
        <v>79</v>
      </c>
      <c r="E6313" s="77">
        <v>92</v>
      </c>
      <c r="F6313" s="76">
        <v>26</v>
      </c>
      <c r="G6313" s="76">
        <v>3</v>
      </c>
      <c r="H6313" s="76">
        <v>1</v>
      </c>
      <c r="I6313" s="76">
        <v>4</v>
      </c>
    </row>
    <row r="6314" spans="1:9" x14ac:dyDescent="0.2">
      <c r="A6314" s="84">
        <v>6295</v>
      </c>
      <c r="B6314" s="77">
        <v>1842</v>
      </c>
      <c r="C6314" s="77">
        <v>759</v>
      </c>
      <c r="D6314" s="77">
        <v>491</v>
      </c>
      <c r="E6314" s="77">
        <v>429</v>
      </c>
      <c r="F6314" s="76">
        <v>14</v>
      </c>
      <c r="G6314" s="76">
        <v>9</v>
      </c>
      <c r="H6314" s="76">
        <v>4</v>
      </c>
      <c r="I6314" s="76">
        <v>5</v>
      </c>
    </row>
    <row r="6315" spans="1:9" x14ac:dyDescent="0.2">
      <c r="A6315" s="84">
        <v>6296</v>
      </c>
      <c r="B6315" s="77">
        <v>1767</v>
      </c>
      <c r="C6315" s="77">
        <v>153</v>
      </c>
      <c r="D6315" s="77">
        <v>52</v>
      </c>
      <c r="E6315" s="77">
        <v>198</v>
      </c>
      <c r="F6315" s="76">
        <v>18</v>
      </c>
      <c r="G6315" s="76">
        <v>6</v>
      </c>
      <c r="H6315" s="76">
        <v>0</v>
      </c>
      <c r="I6315" s="76">
        <v>5</v>
      </c>
    </row>
    <row r="6316" spans="1:9" x14ac:dyDescent="0.2">
      <c r="A6316" s="84">
        <v>6297</v>
      </c>
      <c r="B6316" s="77">
        <v>1731</v>
      </c>
      <c r="C6316" s="77">
        <v>124</v>
      </c>
      <c r="D6316" s="77">
        <v>46</v>
      </c>
      <c r="E6316" s="77">
        <v>372</v>
      </c>
      <c r="F6316" s="76">
        <v>15</v>
      </c>
      <c r="G6316" s="76">
        <v>1</v>
      </c>
      <c r="H6316" s="76">
        <v>1</v>
      </c>
      <c r="I6316" s="76">
        <v>7</v>
      </c>
    </row>
    <row r="6317" spans="1:9" x14ac:dyDescent="0.2">
      <c r="A6317" s="84">
        <v>6298</v>
      </c>
      <c r="B6317" s="77">
        <v>1815</v>
      </c>
      <c r="C6317" s="77">
        <v>681</v>
      </c>
      <c r="D6317" s="77">
        <v>586</v>
      </c>
      <c r="E6317" s="77">
        <v>554</v>
      </c>
      <c r="F6317" s="76">
        <v>12</v>
      </c>
      <c r="G6317" s="76">
        <v>5</v>
      </c>
      <c r="H6317" s="76">
        <v>5</v>
      </c>
      <c r="I6317" s="76">
        <v>8</v>
      </c>
    </row>
    <row r="6318" spans="1:9" x14ac:dyDescent="0.2">
      <c r="A6318" s="84">
        <v>6299</v>
      </c>
      <c r="B6318" s="77">
        <v>1804</v>
      </c>
      <c r="C6318" s="77">
        <v>190</v>
      </c>
      <c r="D6318" s="77">
        <v>215</v>
      </c>
      <c r="E6318" s="77">
        <v>1107</v>
      </c>
      <c r="F6318" s="76">
        <v>11</v>
      </c>
      <c r="G6318" s="76">
        <v>1</v>
      </c>
      <c r="H6318" s="76">
        <v>1</v>
      </c>
      <c r="I6318" s="76">
        <v>14</v>
      </c>
    </row>
    <row r="6319" spans="1:9" x14ac:dyDescent="0.2">
      <c r="A6319" s="84">
        <v>6300</v>
      </c>
      <c r="B6319" s="77">
        <v>1735</v>
      </c>
      <c r="C6319" s="77">
        <v>357</v>
      </c>
      <c r="D6319" s="77">
        <v>53</v>
      </c>
      <c r="E6319" s="77">
        <v>271</v>
      </c>
      <c r="F6319" s="76">
        <v>18</v>
      </c>
      <c r="G6319" s="76">
        <v>3</v>
      </c>
      <c r="H6319" s="76">
        <v>0</v>
      </c>
      <c r="I6319" s="76">
        <v>3</v>
      </c>
    </row>
    <row r="6320" spans="1:9" x14ac:dyDescent="0.2">
      <c r="A6320" s="84">
        <v>6301</v>
      </c>
      <c r="B6320" s="77">
        <v>1780</v>
      </c>
      <c r="C6320" s="77">
        <v>51</v>
      </c>
      <c r="D6320" s="77">
        <v>29</v>
      </c>
      <c r="E6320" s="77">
        <v>344</v>
      </c>
      <c r="F6320" s="76">
        <v>15</v>
      </c>
      <c r="G6320" s="76">
        <v>0</v>
      </c>
      <c r="H6320" s="76">
        <v>0</v>
      </c>
      <c r="I6320" s="76">
        <v>4</v>
      </c>
    </row>
    <row r="6321" spans="1:9" x14ac:dyDescent="0.2">
      <c r="A6321" s="84">
        <v>6302</v>
      </c>
      <c r="B6321" s="77">
        <v>1811</v>
      </c>
      <c r="C6321" s="77">
        <v>736</v>
      </c>
      <c r="D6321" s="77">
        <v>73</v>
      </c>
      <c r="E6321" s="77">
        <v>171</v>
      </c>
      <c r="F6321" s="76">
        <v>16</v>
      </c>
      <c r="G6321" s="76">
        <v>8</v>
      </c>
      <c r="H6321" s="76">
        <v>3</v>
      </c>
      <c r="I6321" s="76">
        <v>1</v>
      </c>
    </row>
    <row r="6322" spans="1:9" x14ac:dyDescent="0.2">
      <c r="A6322" s="84">
        <v>6303</v>
      </c>
      <c r="B6322" s="77">
        <v>1775</v>
      </c>
      <c r="C6322" s="77">
        <v>231</v>
      </c>
      <c r="D6322" s="77">
        <v>203</v>
      </c>
      <c r="E6322" s="77">
        <v>58</v>
      </c>
      <c r="F6322" s="76">
        <v>20</v>
      </c>
      <c r="G6322" s="76">
        <v>5</v>
      </c>
      <c r="H6322" s="76">
        <v>1</v>
      </c>
      <c r="I6322" s="76">
        <v>1</v>
      </c>
    </row>
    <row r="6323" spans="1:9" x14ac:dyDescent="0.2">
      <c r="A6323" s="84">
        <v>6304</v>
      </c>
      <c r="B6323" s="77">
        <v>1804</v>
      </c>
      <c r="C6323" s="77">
        <v>553</v>
      </c>
      <c r="D6323" s="77">
        <v>62</v>
      </c>
      <c r="E6323" s="77">
        <v>88</v>
      </c>
      <c r="F6323" s="76">
        <v>31</v>
      </c>
      <c r="G6323" s="76">
        <v>6</v>
      </c>
      <c r="H6323" s="76">
        <v>0</v>
      </c>
      <c r="I6323" s="76">
        <v>4</v>
      </c>
    </row>
    <row r="6324" spans="1:9" x14ac:dyDescent="0.2">
      <c r="A6324" s="84">
        <v>6305</v>
      </c>
      <c r="B6324" s="77">
        <v>1760</v>
      </c>
      <c r="C6324" s="77">
        <v>35</v>
      </c>
      <c r="D6324" s="77">
        <v>7</v>
      </c>
      <c r="E6324" s="77">
        <v>328</v>
      </c>
      <c r="F6324" s="76">
        <v>20</v>
      </c>
      <c r="G6324" s="76">
        <v>0</v>
      </c>
      <c r="H6324" s="76">
        <v>0</v>
      </c>
      <c r="I6324" s="76">
        <v>5</v>
      </c>
    </row>
    <row r="6325" spans="1:9" x14ac:dyDescent="0.2">
      <c r="A6325" s="84">
        <v>6306</v>
      </c>
      <c r="B6325" s="77">
        <v>1806</v>
      </c>
      <c r="C6325" s="77">
        <v>433</v>
      </c>
      <c r="D6325" s="77">
        <v>139</v>
      </c>
      <c r="E6325" s="77">
        <v>1013</v>
      </c>
      <c r="F6325" s="76">
        <v>17</v>
      </c>
      <c r="G6325" s="76">
        <v>4</v>
      </c>
      <c r="H6325" s="76">
        <v>3</v>
      </c>
      <c r="I6325" s="76">
        <v>14</v>
      </c>
    </row>
    <row r="6326" spans="1:9" x14ac:dyDescent="0.2">
      <c r="A6326" s="84">
        <v>6307</v>
      </c>
      <c r="B6326" s="77">
        <v>1819</v>
      </c>
      <c r="C6326" s="77">
        <v>128</v>
      </c>
      <c r="D6326" s="77">
        <v>564</v>
      </c>
      <c r="E6326" s="77">
        <v>936</v>
      </c>
      <c r="F6326" s="76">
        <v>18</v>
      </c>
      <c r="G6326" s="76">
        <v>0</v>
      </c>
      <c r="H6326" s="76">
        <v>4</v>
      </c>
      <c r="I6326" s="76">
        <v>16</v>
      </c>
    </row>
    <row r="6327" spans="1:9" x14ac:dyDescent="0.2">
      <c r="A6327" s="84">
        <v>6308</v>
      </c>
      <c r="B6327" s="77">
        <v>1840</v>
      </c>
      <c r="C6327" s="77">
        <v>900</v>
      </c>
      <c r="D6327" s="77">
        <v>249</v>
      </c>
      <c r="E6327" s="77">
        <v>153</v>
      </c>
      <c r="F6327" s="76">
        <v>15</v>
      </c>
      <c r="G6327" s="76">
        <v>15</v>
      </c>
      <c r="H6327" s="76">
        <v>1</v>
      </c>
      <c r="I6327" s="76">
        <v>0</v>
      </c>
    </row>
    <row r="6328" spans="1:9" x14ac:dyDescent="0.2">
      <c r="A6328" s="84">
        <v>6309</v>
      </c>
      <c r="B6328" s="77">
        <v>1745</v>
      </c>
      <c r="C6328" s="77">
        <v>41</v>
      </c>
      <c r="D6328" s="77">
        <v>23</v>
      </c>
      <c r="E6328" s="77">
        <v>883</v>
      </c>
      <c r="F6328" s="76">
        <v>13</v>
      </c>
      <c r="G6328" s="76">
        <v>0</v>
      </c>
      <c r="H6328" s="76">
        <v>0</v>
      </c>
      <c r="I6328" s="76">
        <v>10</v>
      </c>
    </row>
    <row r="6329" spans="1:9" x14ac:dyDescent="0.2">
      <c r="A6329" s="84">
        <v>6310</v>
      </c>
      <c r="B6329" s="77">
        <v>1841</v>
      </c>
      <c r="C6329" s="77">
        <v>520</v>
      </c>
      <c r="D6329" s="77">
        <v>231</v>
      </c>
      <c r="E6329" s="77">
        <v>1011</v>
      </c>
      <c r="F6329" s="76">
        <v>15</v>
      </c>
      <c r="G6329" s="76">
        <v>8</v>
      </c>
      <c r="H6329" s="76">
        <v>1</v>
      </c>
      <c r="I6329" s="76">
        <v>11</v>
      </c>
    </row>
    <row r="6330" spans="1:9" x14ac:dyDescent="0.2">
      <c r="A6330" s="84">
        <v>6311</v>
      </c>
      <c r="B6330" s="77">
        <v>1769</v>
      </c>
      <c r="C6330" s="77">
        <v>72</v>
      </c>
      <c r="D6330" s="77">
        <v>294</v>
      </c>
      <c r="E6330" s="77">
        <v>249</v>
      </c>
      <c r="F6330" s="76">
        <v>19</v>
      </c>
      <c r="G6330" s="76">
        <v>0</v>
      </c>
      <c r="H6330" s="76">
        <v>1</v>
      </c>
      <c r="I6330" s="76">
        <v>7</v>
      </c>
    </row>
    <row r="6331" spans="1:9" x14ac:dyDescent="0.2">
      <c r="A6331" s="84">
        <v>6312</v>
      </c>
      <c r="B6331" s="77">
        <v>1828</v>
      </c>
      <c r="C6331" s="77">
        <v>367</v>
      </c>
      <c r="D6331" s="77">
        <v>448</v>
      </c>
      <c r="E6331" s="77">
        <v>1506</v>
      </c>
      <c r="F6331" s="76">
        <v>20</v>
      </c>
      <c r="G6331" s="76">
        <v>5</v>
      </c>
      <c r="H6331" s="76">
        <v>3</v>
      </c>
      <c r="I6331" s="76">
        <v>19</v>
      </c>
    </row>
    <row r="6332" spans="1:9" x14ac:dyDescent="0.2">
      <c r="A6332" s="84">
        <v>6313</v>
      </c>
      <c r="B6332" s="77">
        <v>1730</v>
      </c>
      <c r="C6332" s="77">
        <v>422</v>
      </c>
      <c r="D6332" s="77">
        <v>52</v>
      </c>
      <c r="E6332" s="77">
        <v>96</v>
      </c>
      <c r="F6332" s="76">
        <v>17</v>
      </c>
      <c r="G6332" s="76">
        <v>3</v>
      </c>
      <c r="H6332" s="76">
        <v>0</v>
      </c>
      <c r="I6332" s="76">
        <v>0</v>
      </c>
    </row>
    <row r="6333" spans="1:9" x14ac:dyDescent="0.2">
      <c r="A6333" s="84">
        <v>6314</v>
      </c>
      <c r="B6333" s="77">
        <v>1763</v>
      </c>
      <c r="C6333" s="77">
        <v>456</v>
      </c>
      <c r="D6333" s="77">
        <v>73</v>
      </c>
      <c r="E6333" s="77">
        <v>143</v>
      </c>
      <c r="F6333" s="76">
        <v>11</v>
      </c>
      <c r="G6333" s="76">
        <v>1</v>
      </c>
      <c r="H6333" s="76">
        <v>1</v>
      </c>
      <c r="I6333" s="76">
        <v>1</v>
      </c>
    </row>
    <row r="6334" spans="1:9" x14ac:dyDescent="0.2">
      <c r="A6334" s="84">
        <v>6315</v>
      </c>
      <c r="B6334" s="77">
        <v>1763</v>
      </c>
      <c r="C6334" s="77">
        <v>206</v>
      </c>
      <c r="D6334" s="77">
        <v>78</v>
      </c>
      <c r="E6334" s="77">
        <v>480</v>
      </c>
      <c r="F6334" s="76">
        <v>12</v>
      </c>
      <c r="G6334" s="76">
        <v>0</v>
      </c>
      <c r="H6334" s="76">
        <v>1</v>
      </c>
      <c r="I6334" s="76">
        <v>5</v>
      </c>
    </row>
    <row r="6335" spans="1:9" x14ac:dyDescent="0.2">
      <c r="A6335" s="84">
        <v>6316</v>
      </c>
      <c r="B6335" s="77">
        <v>1758</v>
      </c>
      <c r="C6335" s="77">
        <v>311</v>
      </c>
      <c r="D6335" s="77">
        <v>104</v>
      </c>
      <c r="E6335" s="77">
        <v>628</v>
      </c>
      <c r="F6335" s="76">
        <v>20</v>
      </c>
      <c r="G6335" s="76">
        <v>2</v>
      </c>
      <c r="H6335" s="76">
        <v>1</v>
      </c>
      <c r="I6335" s="76">
        <v>11</v>
      </c>
    </row>
    <row r="6336" spans="1:9" x14ac:dyDescent="0.2">
      <c r="A6336" s="84">
        <v>6317</v>
      </c>
      <c r="B6336" s="77">
        <v>1899</v>
      </c>
      <c r="C6336" s="77">
        <v>862</v>
      </c>
      <c r="D6336" s="77">
        <v>1217</v>
      </c>
      <c r="E6336" s="77">
        <v>3520</v>
      </c>
      <c r="F6336" s="76">
        <v>14</v>
      </c>
      <c r="G6336" s="76">
        <v>10</v>
      </c>
      <c r="H6336" s="76">
        <v>9</v>
      </c>
      <c r="I6336" s="76">
        <v>45</v>
      </c>
    </row>
    <row r="6337" spans="1:9" x14ac:dyDescent="0.2">
      <c r="A6337" s="84">
        <v>6318</v>
      </c>
      <c r="B6337" s="77">
        <v>1802</v>
      </c>
      <c r="C6337" s="77">
        <v>662</v>
      </c>
      <c r="D6337" s="77">
        <v>343</v>
      </c>
      <c r="E6337" s="77">
        <v>144</v>
      </c>
      <c r="F6337" s="76">
        <v>20</v>
      </c>
      <c r="G6337" s="76">
        <v>9</v>
      </c>
      <c r="H6337" s="76">
        <v>2</v>
      </c>
      <c r="I6337" s="76">
        <v>3</v>
      </c>
    </row>
    <row r="6338" spans="1:9" x14ac:dyDescent="0.2">
      <c r="A6338" s="84">
        <v>6319</v>
      </c>
      <c r="B6338" s="77">
        <v>1770</v>
      </c>
      <c r="C6338" s="77">
        <v>179</v>
      </c>
      <c r="D6338" s="77">
        <v>94</v>
      </c>
      <c r="E6338" s="77">
        <v>311</v>
      </c>
      <c r="F6338" s="76">
        <v>28</v>
      </c>
      <c r="G6338" s="76">
        <v>1</v>
      </c>
      <c r="H6338" s="76">
        <v>0</v>
      </c>
      <c r="I6338" s="76">
        <v>8</v>
      </c>
    </row>
    <row r="6339" spans="1:9" x14ac:dyDescent="0.2">
      <c r="A6339" s="84">
        <v>6320</v>
      </c>
      <c r="B6339" s="77">
        <v>1838</v>
      </c>
      <c r="C6339" s="77">
        <v>294</v>
      </c>
      <c r="D6339" s="77">
        <v>168</v>
      </c>
      <c r="E6339" s="77">
        <v>199</v>
      </c>
      <c r="F6339" s="76">
        <v>28</v>
      </c>
      <c r="G6339" s="76">
        <v>6</v>
      </c>
      <c r="H6339" s="76">
        <v>0</v>
      </c>
      <c r="I6339" s="76">
        <v>5</v>
      </c>
    </row>
    <row r="6340" spans="1:9" x14ac:dyDescent="0.2">
      <c r="A6340" s="84">
        <v>6321</v>
      </c>
      <c r="B6340" s="77">
        <v>1793</v>
      </c>
      <c r="C6340" s="77">
        <v>189</v>
      </c>
      <c r="D6340" s="77">
        <v>455</v>
      </c>
      <c r="E6340" s="77">
        <v>325</v>
      </c>
      <c r="F6340" s="76">
        <v>13</v>
      </c>
      <c r="G6340" s="76">
        <v>0</v>
      </c>
      <c r="H6340" s="76">
        <v>7</v>
      </c>
      <c r="I6340" s="76">
        <v>6</v>
      </c>
    </row>
    <row r="6341" spans="1:9" x14ac:dyDescent="0.2">
      <c r="A6341" s="84">
        <v>6322</v>
      </c>
      <c r="B6341" s="77">
        <v>1782</v>
      </c>
      <c r="C6341" s="77">
        <v>566</v>
      </c>
      <c r="D6341" s="77">
        <v>121</v>
      </c>
      <c r="E6341" s="77">
        <v>207</v>
      </c>
      <c r="F6341" s="76">
        <v>21</v>
      </c>
      <c r="G6341" s="76">
        <v>10</v>
      </c>
      <c r="H6341" s="76">
        <v>1</v>
      </c>
      <c r="I6341" s="76">
        <v>3</v>
      </c>
    </row>
    <row r="6342" spans="1:9" x14ac:dyDescent="0.2">
      <c r="A6342" s="84">
        <v>6323</v>
      </c>
      <c r="B6342" s="77">
        <v>1818</v>
      </c>
      <c r="C6342" s="77">
        <v>329</v>
      </c>
      <c r="D6342" s="77">
        <v>74</v>
      </c>
      <c r="E6342" s="77">
        <v>552</v>
      </c>
      <c r="F6342" s="76">
        <v>19</v>
      </c>
      <c r="G6342" s="76">
        <v>6</v>
      </c>
      <c r="H6342" s="76">
        <v>0</v>
      </c>
      <c r="I6342" s="76">
        <v>11</v>
      </c>
    </row>
    <row r="6343" spans="1:9" x14ac:dyDescent="0.2">
      <c r="A6343" s="84">
        <v>6324</v>
      </c>
      <c r="B6343" s="77">
        <v>1763</v>
      </c>
      <c r="C6343" s="77">
        <v>146</v>
      </c>
      <c r="D6343" s="77">
        <v>43</v>
      </c>
      <c r="E6343" s="77">
        <v>275</v>
      </c>
      <c r="F6343" s="76">
        <v>15</v>
      </c>
      <c r="G6343" s="76">
        <v>0</v>
      </c>
      <c r="H6343" s="76">
        <v>1</v>
      </c>
      <c r="I6343" s="76">
        <v>3</v>
      </c>
    </row>
    <row r="6344" spans="1:9" x14ac:dyDescent="0.2">
      <c r="A6344" s="84">
        <v>6325</v>
      </c>
      <c r="B6344" s="77">
        <v>1809</v>
      </c>
      <c r="C6344" s="77">
        <v>672</v>
      </c>
      <c r="D6344" s="77">
        <v>249</v>
      </c>
      <c r="E6344" s="77">
        <v>612</v>
      </c>
      <c r="F6344" s="76">
        <v>17</v>
      </c>
      <c r="G6344" s="76">
        <v>12</v>
      </c>
      <c r="H6344" s="76">
        <v>3</v>
      </c>
      <c r="I6344" s="76">
        <v>10</v>
      </c>
    </row>
    <row r="6345" spans="1:9" x14ac:dyDescent="0.2">
      <c r="A6345" s="84">
        <v>6326</v>
      </c>
      <c r="B6345" s="77">
        <v>1788</v>
      </c>
      <c r="C6345" s="77">
        <v>512</v>
      </c>
      <c r="D6345" s="77">
        <v>92</v>
      </c>
      <c r="E6345" s="77">
        <v>519</v>
      </c>
      <c r="F6345" s="76">
        <v>13</v>
      </c>
      <c r="G6345" s="76">
        <v>5</v>
      </c>
      <c r="H6345" s="76">
        <v>1</v>
      </c>
      <c r="I6345" s="76">
        <v>4</v>
      </c>
    </row>
    <row r="6346" spans="1:9" x14ac:dyDescent="0.2">
      <c r="A6346" s="84">
        <v>6327</v>
      </c>
      <c r="B6346" s="77">
        <v>1755</v>
      </c>
      <c r="C6346" s="77">
        <v>395</v>
      </c>
      <c r="D6346" s="77">
        <v>44</v>
      </c>
      <c r="E6346" s="77">
        <v>950</v>
      </c>
      <c r="F6346" s="76">
        <v>18</v>
      </c>
      <c r="G6346" s="76">
        <v>7</v>
      </c>
      <c r="H6346" s="76">
        <v>0</v>
      </c>
      <c r="I6346" s="76">
        <v>12</v>
      </c>
    </row>
    <row r="6347" spans="1:9" x14ac:dyDescent="0.2">
      <c r="A6347" s="84">
        <v>6328</v>
      </c>
      <c r="B6347" s="77">
        <v>1810</v>
      </c>
      <c r="C6347" s="77">
        <v>435</v>
      </c>
      <c r="D6347" s="77">
        <v>398</v>
      </c>
      <c r="E6347" s="77">
        <v>211</v>
      </c>
      <c r="F6347" s="76">
        <v>20</v>
      </c>
      <c r="G6347" s="76">
        <v>8</v>
      </c>
      <c r="H6347" s="76">
        <v>3</v>
      </c>
      <c r="I6347" s="76">
        <v>3</v>
      </c>
    </row>
    <row r="6348" spans="1:9" x14ac:dyDescent="0.2">
      <c r="A6348" s="84">
        <v>6329</v>
      </c>
      <c r="B6348" s="77">
        <v>1763</v>
      </c>
      <c r="C6348" s="77">
        <v>63</v>
      </c>
      <c r="D6348" s="77">
        <v>47</v>
      </c>
      <c r="E6348" s="77">
        <v>56</v>
      </c>
      <c r="F6348" s="76">
        <v>15</v>
      </c>
      <c r="G6348" s="76">
        <v>0</v>
      </c>
      <c r="H6348" s="76">
        <v>1</v>
      </c>
      <c r="I6348" s="76">
        <v>1</v>
      </c>
    </row>
    <row r="6349" spans="1:9" x14ac:dyDescent="0.2">
      <c r="A6349" s="84">
        <v>6330</v>
      </c>
      <c r="B6349" s="77">
        <v>1763</v>
      </c>
      <c r="C6349" s="77">
        <v>50</v>
      </c>
      <c r="D6349" s="77">
        <v>183</v>
      </c>
      <c r="E6349" s="77">
        <v>2339</v>
      </c>
      <c r="F6349" s="76">
        <v>22</v>
      </c>
      <c r="G6349" s="76">
        <v>2</v>
      </c>
      <c r="H6349" s="76">
        <v>1</v>
      </c>
      <c r="I6349" s="76">
        <v>45</v>
      </c>
    </row>
    <row r="6350" spans="1:9" x14ac:dyDescent="0.2">
      <c r="A6350" s="84">
        <v>6331</v>
      </c>
      <c r="B6350" s="77">
        <v>1780</v>
      </c>
      <c r="C6350" s="77">
        <v>119</v>
      </c>
      <c r="D6350" s="77">
        <v>316</v>
      </c>
      <c r="E6350" s="77">
        <v>186</v>
      </c>
      <c r="F6350" s="76">
        <v>17</v>
      </c>
      <c r="G6350" s="76">
        <v>2</v>
      </c>
      <c r="H6350" s="76">
        <v>3</v>
      </c>
      <c r="I6350" s="76">
        <v>3</v>
      </c>
    </row>
    <row r="6351" spans="1:9" x14ac:dyDescent="0.2">
      <c r="A6351" s="84">
        <v>6332</v>
      </c>
      <c r="B6351" s="77">
        <v>1730</v>
      </c>
      <c r="C6351" s="77">
        <v>131</v>
      </c>
      <c r="D6351" s="77">
        <v>46</v>
      </c>
      <c r="E6351" s="77">
        <v>39</v>
      </c>
      <c r="F6351" s="76">
        <v>11</v>
      </c>
      <c r="G6351" s="76">
        <v>0</v>
      </c>
      <c r="H6351" s="76">
        <v>1</v>
      </c>
      <c r="I6351" s="76">
        <v>0</v>
      </c>
    </row>
    <row r="6352" spans="1:9" x14ac:dyDescent="0.2">
      <c r="A6352" s="84">
        <v>6333</v>
      </c>
      <c r="B6352" s="77">
        <v>1758</v>
      </c>
      <c r="C6352" s="77">
        <v>399</v>
      </c>
      <c r="D6352" s="77">
        <v>90</v>
      </c>
      <c r="E6352" s="77">
        <v>406</v>
      </c>
      <c r="F6352" s="76">
        <v>20</v>
      </c>
      <c r="G6352" s="76">
        <v>6</v>
      </c>
      <c r="H6352" s="76">
        <v>0</v>
      </c>
      <c r="I6352" s="76">
        <v>5</v>
      </c>
    </row>
    <row r="6353" spans="1:9" x14ac:dyDescent="0.2">
      <c r="A6353" s="84">
        <v>6334</v>
      </c>
      <c r="B6353" s="77">
        <v>1722</v>
      </c>
      <c r="C6353" s="77">
        <v>31</v>
      </c>
      <c r="D6353" s="77">
        <v>78</v>
      </c>
      <c r="E6353" s="77">
        <v>12</v>
      </c>
      <c r="F6353" s="76">
        <v>15</v>
      </c>
      <c r="G6353" s="76">
        <v>0</v>
      </c>
      <c r="H6353" s="76">
        <v>0</v>
      </c>
      <c r="I6353" s="76">
        <v>0</v>
      </c>
    </row>
    <row r="6354" spans="1:9" x14ac:dyDescent="0.2">
      <c r="A6354" s="84">
        <v>6335</v>
      </c>
      <c r="B6354" s="77">
        <v>1789</v>
      </c>
      <c r="C6354" s="77">
        <v>52</v>
      </c>
      <c r="D6354" s="77">
        <v>85</v>
      </c>
      <c r="E6354" s="77">
        <v>233</v>
      </c>
      <c r="F6354" s="76">
        <v>14</v>
      </c>
      <c r="G6354" s="76">
        <v>0</v>
      </c>
      <c r="H6354" s="76">
        <v>1</v>
      </c>
      <c r="I6354" s="76">
        <v>2</v>
      </c>
    </row>
    <row r="6355" spans="1:9" x14ac:dyDescent="0.2">
      <c r="A6355" s="84">
        <v>6336</v>
      </c>
      <c r="B6355" s="77">
        <v>1762</v>
      </c>
      <c r="C6355" s="77">
        <v>119</v>
      </c>
      <c r="D6355" s="77">
        <v>9</v>
      </c>
      <c r="E6355" s="77">
        <v>12</v>
      </c>
      <c r="F6355" s="76">
        <v>15</v>
      </c>
      <c r="G6355" s="76">
        <v>2</v>
      </c>
      <c r="H6355" s="76">
        <v>1</v>
      </c>
      <c r="I6355" s="76">
        <v>0</v>
      </c>
    </row>
    <row r="6356" spans="1:9" x14ac:dyDescent="0.2">
      <c r="A6356" s="84">
        <v>6337</v>
      </c>
      <c r="B6356" s="77">
        <v>1790</v>
      </c>
      <c r="C6356" s="77">
        <v>369</v>
      </c>
      <c r="D6356" s="77">
        <v>218</v>
      </c>
      <c r="E6356" s="77">
        <v>196</v>
      </c>
      <c r="F6356" s="76">
        <v>18</v>
      </c>
      <c r="G6356" s="76">
        <v>4</v>
      </c>
      <c r="H6356" s="76">
        <v>3</v>
      </c>
      <c r="I6356" s="76">
        <v>2</v>
      </c>
    </row>
    <row r="6357" spans="1:9" x14ac:dyDescent="0.2">
      <c r="A6357" s="84">
        <v>6338</v>
      </c>
      <c r="B6357" s="77">
        <v>1739</v>
      </c>
      <c r="C6357" s="77">
        <v>38</v>
      </c>
      <c r="D6357" s="77">
        <v>44</v>
      </c>
      <c r="E6357" s="77">
        <v>404</v>
      </c>
      <c r="F6357" s="76">
        <v>20</v>
      </c>
      <c r="G6357" s="76">
        <v>0</v>
      </c>
      <c r="H6357" s="76">
        <v>0</v>
      </c>
      <c r="I6357" s="76">
        <v>10</v>
      </c>
    </row>
    <row r="6358" spans="1:9" x14ac:dyDescent="0.2">
      <c r="A6358" s="84">
        <v>6339</v>
      </c>
      <c r="B6358" s="77">
        <v>1788</v>
      </c>
      <c r="C6358" s="77">
        <v>225</v>
      </c>
      <c r="D6358" s="77">
        <v>19</v>
      </c>
      <c r="E6358" s="77">
        <v>183</v>
      </c>
      <c r="F6358" s="76">
        <v>18</v>
      </c>
      <c r="G6358" s="76">
        <v>1</v>
      </c>
      <c r="H6358" s="76">
        <v>0</v>
      </c>
      <c r="I6358" s="76">
        <v>4</v>
      </c>
    </row>
    <row r="6359" spans="1:9" x14ac:dyDescent="0.2">
      <c r="A6359" s="84">
        <v>6340</v>
      </c>
      <c r="B6359" s="77">
        <v>1821</v>
      </c>
      <c r="C6359" s="77">
        <v>145</v>
      </c>
      <c r="D6359" s="77">
        <v>215</v>
      </c>
      <c r="E6359" s="77">
        <v>1335</v>
      </c>
      <c r="F6359" s="76">
        <v>16</v>
      </c>
      <c r="G6359" s="76">
        <v>2</v>
      </c>
      <c r="H6359" s="76">
        <v>3</v>
      </c>
      <c r="I6359" s="76">
        <v>16</v>
      </c>
    </row>
    <row r="6360" spans="1:9" x14ac:dyDescent="0.2">
      <c r="A6360" s="84">
        <v>6341</v>
      </c>
      <c r="B6360" s="77">
        <v>1762</v>
      </c>
      <c r="C6360" s="77">
        <v>367</v>
      </c>
      <c r="D6360" s="77">
        <v>103</v>
      </c>
      <c r="E6360" s="77">
        <v>50</v>
      </c>
      <c r="F6360" s="76">
        <v>18</v>
      </c>
      <c r="G6360" s="76">
        <v>4</v>
      </c>
      <c r="H6360" s="76">
        <v>0</v>
      </c>
      <c r="I6360" s="76">
        <v>0</v>
      </c>
    </row>
    <row r="6361" spans="1:9" x14ac:dyDescent="0.2">
      <c r="A6361" s="84">
        <v>6342</v>
      </c>
      <c r="B6361" s="77">
        <v>1805</v>
      </c>
      <c r="C6361" s="77">
        <v>789</v>
      </c>
      <c r="D6361" s="77">
        <v>89</v>
      </c>
      <c r="E6361" s="77">
        <v>335</v>
      </c>
      <c r="F6361" s="76">
        <v>17</v>
      </c>
      <c r="G6361" s="76">
        <v>10</v>
      </c>
      <c r="H6361" s="76">
        <v>1</v>
      </c>
      <c r="I6361" s="76">
        <v>4</v>
      </c>
    </row>
    <row r="6362" spans="1:9" x14ac:dyDescent="0.2">
      <c r="A6362" s="84">
        <v>6343</v>
      </c>
      <c r="B6362" s="77">
        <v>1740</v>
      </c>
      <c r="C6362" s="77">
        <v>85</v>
      </c>
      <c r="D6362" s="77">
        <v>38</v>
      </c>
      <c r="E6362" s="77">
        <v>116</v>
      </c>
      <c r="F6362" s="76">
        <v>13</v>
      </c>
      <c r="G6362" s="76">
        <v>1</v>
      </c>
      <c r="H6362" s="76">
        <v>0</v>
      </c>
      <c r="I6362" s="76">
        <v>2</v>
      </c>
    </row>
    <row r="6363" spans="1:9" x14ac:dyDescent="0.2">
      <c r="A6363" s="84">
        <v>6344</v>
      </c>
      <c r="B6363" s="77">
        <v>1822</v>
      </c>
      <c r="C6363" s="77">
        <v>273</v>
      </c>
      <c r="D6363" s="77">
        <v>425</v>
      </c>
      <c r="E6363" s="77">
        <v>133</v>
      </c>
      <c r="F6363" s="76">
        <v>14</v>
      </c>
      <c r="G6363" s="76">
        <v>2</v>
      </c>
      <c r="H6363" s="76">
        <v>4</v>
      </c>
      <c r="I6363" s="76">
        <v>2</v>
      </c>
    </row>
    <row r="6364" spans="1:9" x14ac:dyDescent="0.2">
      <c r="A6364" s="84">
        <v>6345</v>
      </c>
      <c r="B6364" s="77">
        <v>1762</v>
      </c>
      <c r="C6364" s="77">
        <v>475</v>
      </c>
      <c r="D6364" s="77">
        <v>109</v>
      </c>
      <c r="E6364" s="77">
        <v>236</v>
      </c>
      <c r="F6364" s="76">
        <v>18</v>
      </c>
      <c r="G6364" s="76">
        <v>6</v>
      </c>
      <c r="H6364" s="76">
        <v>1</v>
      </c>
      <c r="I6364" s="76">
        <v>5</v>
      </c>
    </row>
    <row r="6365" spans="1:9" x14ac:dyDescent="0.2">
      <c r="A6365" s="84">
        <v>6346</v>
      </c>
      <c r="B6365" s="77">
        <v>1817</v>
      </c>
      <c r="C6365" s="77">
        <v>413</v>
      </c>
      <c r="D6365" s="77">
        <v>133</v>
      </c>
      <c r="E6365" s="77">
        <v>445</v>
      </c>
      <c r="F6365" s="76">
        <v>13</v>
      </c>
      <c r="G6365" s="76">
        <v>4</v>
      </c>
      <c r="H6365" s="76">
        <v>1</v>
      </c>
      <c r="I6365" s="76">
        <v>5</v>
      </c>
    </row>
    <row r="6366" spans="1:9" x14ac:dyDescent="0.2">
      <c r="A6366" s="84">
        <v>6347</v>
      </c>
      <c r="B6366" s="77">
        <v>1801</v>
      </c>
      <c r="C6366" s="77">
        <v>586</v>
      </c>
      <c r="D6366" s="77">
        <v>125</v>
      </c>
      <c r="E6366" s="77">
        <v>362</v>
      </c>
      <c r="F6366" s="76">
        <v>14</v>
      </c>
      <c r="G6366" s="76">
        <v>4</v>
      </c>
      <c r="H6366" s="76">
        <v>3</v>
      </c>
      <c r="I6366" s="76">
        <v>5</v>
      </c>
    </row>
    <row r="6367" spans="1:9" x14ac:dyDescent="0.2">
      <c r="A6367" s="84">
        <v>6348</v>
      </c>
      <c r="B6367" s="77">
        <v>1755</v>
      </c>
      <c r="C6367" s="77">
        <v>204</v>
      </c>
      <c r="D6367" s="77">
        <v>12</v>
      </c>
      <c r="E6367" s="77">
        <v>302</v>
      </c>
      <c r="F6367" s="76">
        <v>22</v>
      </c>
      <c r="G6367" s="76">
        <v>3</v>
      </c>
      <c r="H6367" s="76">
        <v>0</v>
      </c>
      <c r="I6367" s="76">
        <v>5</v>
      </c>
    </row>
    <row r="6368" spans="1:9" x14ac:dyDescent="0.2">
      <c r="A6368" s="84">
        <v>6349</v>
      </c>
      <c r="B6368" s="77">
        <v>1778</v>
      </c>
      <c r="C6368" s="77">
        <v>396</v>
      </c>
      <c r="D6368" s="77">
        <v>126</v>
      </c>
      <c r="E6368" s="77">
        <v>13</v>
      </c>
      <c r="F6368" s="76">
        <v>18</v>
      </c>
      <c r="G6368" s="76">
        <v>3</v>
      </c>
      <c r="H6368" s="76">
        <v>0</v>
      </c>
      <c r="I6368" s="76">
        <v>0</v>
      </c>
    </row>
    <row r="6369" spans="1:9" x14ac:dyDescent="0.2">
      <c r="A6369" s="84">
        <v>6350</v>
      </c>
      <c r="B6369" s="77">
        <v>1688</v>
      </c>
      <c r="C6369" s="77">
        <v>1</v>
      </c>
      <c r="D6369" s="77">
        <v>12</v>
      </c>
      <c r="E6369" s="77">
        <v>30</v>
      </c>
      <c r="F6369" s="76">
        <v>16</v>
      </c>
      <c r="G6369" s="76">
        <v>0</v>
      </c>
      <c r="H6369" s="76">
        <v>0</v>
      </c>
      <c r="I6369" s="76">
        <v>0</v>
      </c>
    </row>
    <row r="6370" spans="1:9" x14ac:dyDescent="0.2">
      <c r="A6370" s="84">
        <v>6351</v>
      </c>
      <c r="B6370" s="77">
        <v>1739</v>
      </c>
      <c r="C6370" s="77">
        <v>441</v>
      </c>
      <c r="D6370" s="77">
        <v>9</v>
      </c>
      <c r="E6370" s="77">
        <v>128</v>
      </c>
      <c r="F6370" s="76">
        <v>13</v>
      </c>
      <c r="G6370" s="76">
        <v>2</v>
      </c>
      <c r="H6370" s="76">
        <v>0</v>
      </c>
      <c r="I6370" s="76">
        <v>0</v>
      </c>
    </row>
    <row r="6371" spans="1:9" x14ac:dyDescent="0.2">
      <c r="A6371" s="84">
        <v>6352</v>
      </c>
      <c r="B6371" s="77">
        <v>1838</v>
      </c>
      <c r="C6371" s="77">
        <v>260</v>
      </c>
      <c r="D6371" s="77">
        <v>417</v>
      </c>
      <c r="E6371" s="77">
        <v>1022</v>
      </c>
      <c r="F6371" s="76">
        <v>21</v>
      </c>
      <c r="G6371" s="76">
        <v>3</v>
      </c>
      <c r="H6371" s="76">
        <v>0</v>
      </c>
      <c r="I6371" s="76">
        <v>20</v>
      </c>
    </row>
    <row r="6372" spans="1:9" x14ac:dyDescent="0.2">
      <c r="A6372" s="84">
        <v>6353</v>
      </c>
      <c r="B6372" s="77">
        <v>1768</v>
      </c>
      <c r="C6372" s="77">
        <v>255</v>
      </c>
      <c r="D6372" s="77">
        <v>76</v>
      </c>
      <c r="E6372" s="77">
        <v>337</v>
      </c>
      <c r="F6372" s="76">
        <v>16</v>
      </c>
      <c r="G6372" s="76">
        <v>3</v>
      </c>
      <c r="H6372" s="76">
        <v>0</v>
      </c>
      <c r="I6372" s="76">
        <v>4</v>
      </c>
    </row>
    <row r="6373" spans="1:9" x14ac:dyDescent="0.2">
      <c r="A6373" s="84">
        <v>6354</v>
      </c>
      <c r="B6373" s="77">
        <v>1737</v>
      </c>
      <c r="C6373" s="77">
        <v>175</v>
      </c>
      <c r="D6373" s="77">
        <v>39</v>
      </c>
      <c r="E6373" s="77">
        <v>70</v>
      </c>
      <c r="F6373" s="76">
        <v>26</v>
      </c>
      <c r="G6373" s="76">
        <v>4</v>
      </c>
      <c r="H6373" s="76">
        <v>0</v>
      </c>
      <c r="I6373" s="76">
        <v>3</v>
      </c>
    </row>
    <row r="6374" spans="1:9" x14ac:dyDescent="0.2">
      <c r="A6374" s="84">
        <v>6355</v>
      </c>
      <c r="B6374" s="77">
        <v>1794</v>
      </c>
      <c r="C6374" s="77">
        <v>418</v>
      </c>
      <c r="D6374" s="77">
        <v>74</v>
      </c>
      <c r="E6374" s="77">
        <v>460</v>
      </c>
      <c r="F6374" s="76">
        <v>22</v>
      </c>
      <c r="G6374" s="76">
        <v>10</v>
      </c>
      <c r="H6374" s="76">
        <v>0</v>
      </c>
      <c r="I6374" s="76">
        <v>9</v>
      </c>
    </row>
    <row r="6375" spans="1:9" x14ac:dyDescent="0.2">
      <c r="A6375" s="84">
        <v>6356</v>
      </c>
      <c r="B6375" s="77">
        <v>1772</v>
      </c>
      <c r="C6375" s="77">
        <v>147</v>
      </c>
      <c r="D6375" s="77">
        <v>192</v>
      </c>
      <c r="E6375" s="77">
        <v>79</v>
      </c>
      <c r="F6375" s="76">
        <v>18</v>
      </c>
      <c r="G6375" s="76">
        <v>0</v>
      </c>
      <c r="H6375" s="76">
        <v>1</v>
      </c>
      <c r="I6375" s="76">
        <v>1</v>
      </c>
    </row>
    <row r="6376" spans="1:9" x14ac:dyDescent="0.2">
      <c r="A6376" s="84">
        <v>6357</v>
      </c>
      <c r="B6376" s="77">
        <v>1831</v>
      </c>
      <c r="C6376" s="77">
        <v>195</v>
      </c>
      <c r="D6376" s="77">
        <v>116</v>
      </c>
      <c r="E6376" s="77">
        <v>560</v>
      </c>
      <c r="F6376" s="76">
        <v>16</v>
      </c>
      <c r="G6376" s="76">
        <v>1</v>
      </c>
      <c r="H6376" s="76">
        <v>0</v>
      </c>
      <c r="I6376" s="76">
        <v>5</v>
      </c>
    </row>
    <row r="6377" spans="1:9" x14ac:dyDescent="0.2">
      <c r="A6377" s="84">
        <v>6358</v>
      </c>
      <c r="B6377" s="77">
        <v>1754</v>
      </c>
      <c r="C6377" s="77">
        <v>92</v>
      </c>
      <c r="D6377" s="77">
        <v>143</v>
      </c>
      <c r="E6377" s="77">
        <v>199</v>
      </c>
      <c r="F6377" s="76">
        <v>21</v>
      </c>
      <c r="G6377" s="76">
        <v>1</v>
      </c>
      <c r="H6377" s="76">
        <v>0</v>
      </c>
      <c r="I6377" s="76">
        <v>4</v>
      </c>
    </row>
    <row r="6378" spans="1:9" x14ac:dyDescent="0.2">
      <c r="A6378" s="84">
        <v>6359</v>
      </c>
      <c r="B6378" s="77">
        <v>1781</v>
      </c>
      <c r="C6378" s="77">
        <v>217</v>
      </c>
      <c r="D6378" s="77">
        <v>370</v>
      </c>
      <c r="E6378" s="77">
        <v>1139</v>
      </c>
      <c r="F6378" s="76">
        <v>16</v>
      </c>
      <c r="G6378" s="76">
        <v>1</v>
      </c>
      <c r="H6378" s="76">
        <v>4</v>
      </c>
      <c r="I6378" s="76">
        <v>14</v>
      </c>
    </row>
    <row r="6379" spans="1:9" x14ac:dyDescent="0.2">
      <c r="A6379" s="84">
        <v>6360</v>
      </c>
      <c r="B6379" s="77">
        <v>1769</v>
      </c>
      <c r="C6379" s="77">
        <v>41</v>
      </c>
      <c r="D6379" s="77">
        <v>109</v>
      </c>
      <c r="E6379" s="77">
        <v>207</v>
      </c>
      <c r="F6379" s="76">
        <v>11</v>
      </c>
      <c r="G6379" s="76">
        <v>0</v>
      </c>
      <c r="H6379" s="76">
        <v>3</v>
      </c>
      <c r="I6379" s="76">
        <v>1</v>
      </c>
    </row>
    <row r="6380" spans="1:9" x14ac:dyDescent="0.2">
      <c r="A6380" s="84">
        <v>6361</v>
      </c>
      <c r="B6380" s="77">
        <v>1807</v>
      </c>
      <c r="C6380" s="77">
        <v>107</v>
      </c>
      <c r="D6380" s="77">
        <v>157</v>
      </c>
      <c r="E6380" s="77">
        <v>303</v>
      </c>
      <c r="F6380" s="76">
        <v>19</v>
      </c>
      <c r="G6380" s="76">
        <v>1</v>
      </c>
      <c r="H6380" s="76">
        <v>2</v>
      </c>
      <c r="I6380" s="76">
        <v>4</v>
      </c>
    </row>
    <row r="6381" spans="1:9" x14ac:dyDescent="0.2">
      <c r="A6381" s="84">
        <v>6362</v>
      </c>
      <c r="B6381" s="77">
        <v>1849</v>
      </c>
      <c r="C6381" s="77">
        <v>952</v>
      </c>
      <c r="D6381" s="77">
        <v>371</v>
      </c>
      <c r="E6381" s="77">
        <v>786</v>
      </c>
      <c r="F6381" s="76">
        <v>15</v>
      </c>
      <c r="G6381" s="76">
        <v>8</v>
      </c>
      <c r="H6381" s="76">
        <v>6</v>
      </c>
      <c r="I6381" s="76">
        <v>7</v>
      </c>
    </row>
    <row r="6382" spans="1:9" x14ac:dyDescent="0.2">
      <c r="A6382" s="84">
        <v>6363</v>
      </c>
      <c r="B6382" s="77">
        <v>1824</v>
      </c>
      <c r="C6382" s="77">
        <v>152</v>
      </c>
      <c r="D6382" s="77">
        <v>157</v>
      </c>
      <c r="E6382" s="77">
        <v>1698</v>
      </c>
      <c r="F6382" s="76">
        <v>21</v>
      </c>
      <c r="G6382" s="76">
        <v>1</v>
      </c>
      <c r="H6382" s="76">
        <v>3</v>
      </c>
      <c r="I6382" s="76">
        <v>29</v>
      </c>
    </row>
    <row r="6383" spans="1:9" x14ac:dyDescent="0.2">
      <c r="A6383" s="84">
        <v>6364</v>
      </c>
      <c r="B6383" s="77">
        <v>1774</v>
      </c>
      <c r="C6383" s="77">
        <v>256</v>
      </c>
      <c r="D6383" s="77">
        <v>204</v>
      </c>
      <c r="E6383" s="77">
        <v>1125</v>
      </c>
      <c r="F6383" s="76">
        <v>18</v>
      </c>
      <c r="G6383" s="76">
        <v>1</v>
      </c>
      <c r="H6383" s="76">
        <v>3</v>
      </c>
      <c r="I6383" s="76">
        <v>13</v>
      </c>
    </row>
    <row r="6384" spans="1:9" x14ac:dyDescent="0.2">
      <c r="A6384" s="84">
        <v>6365</v>
      </c>
      <c r="B6384" s="77">
        <v>1795</v>
      </c>
      <c r="C6384" s="77">
        <v>288</v>
      </c>
      <c r="D6384" s="77">
        <v>184</v>
      </c>
      <c r="E6384" s="77">
        <v>352</v>
      </c>
      <c r="F6384" s="76">
        <v>13</v>
      </c>
      <c r="G6384" s="76">
        <v>2</v>
      </c>
      <c r="H6384" s="76">
        <v>1</v>
      </c>
      <c r="I6384" s="76">
        <v>6</v>
      </c>
    </row>
    <row r="6385" spans="1:9" x14ac:dyDescent="0.2">
      <c r="A6385" s="84">
        <v>6366</v>
      </c>
      <c r="B6385" s="77">
        <v>1746</v>
      </c>
      <c r="C6385" s="77">
        <v>14</v>
      </c>
      <c r="D6385" s="77">
        <v>226</v>
      </c>
      <c r="E6385" s="77">
        <v>134</v>
      </c>
      <c r="F6385" s="76">
        <v>16</v>
      </c>
      <c r="G6385" s="76">
        <v>0</v>
      </c>
      <c r="H6385" s="76">
        <v>3</v>
      </c>
      <c r="I6385" s="76">
        <v>1</v>
      </c>
    </row>
    <row r="6386" spans="1:9" x14ac:dyDescent="0.2">
      <c r="A6386" s="84">
        <v>6367</v>
      </c>
      <c r="B6386" s="77">
        <v>1807</v>
      </c>
      <c r="C6386" s="77">
        <v>588</v>
      </c>
      <c r="D6386" s="77">
        <v>351</v>
      </c>
      <c r="E6386" s="77">
        <v>409</v>
      </c>
      <c r="F6386" s="76">
        <v>20</v>
      </c>
      <c r="G6386" s="76">
        <v>12</v>
      </c>
      <c r="H6386" s="76">
        <v>1</v>
      </c>
      <c r="I6386" s="76">
        <v>5</v>
      </c>
    </row>
    <row r="6387" spans="1:9" x14ac:dyDescent="0.2">
      <c r="A6387" s="84">
        <v>6368</v>
      </c>
      <c r="B6387" s="77">
        <v>1778</v>
      </c>
      <c r="C6387" s="77">
        <v>162</v>
      </c>
      <c r="D6387" s="77">
        <v>133</v>
      </c>
      <c r="E6387" s="77">
        <v>282</v>
      </c>
      <c r="F6387" s="76">
        <v>17</v>
      </c>
      <c r="G6387" s="76">
        <v>1</v>
      </c>
      <c r="H6387" s="76">
        <v>1</v>
      </c>
      <c r="I6387" s="76">
        <v>3</v>
      </c>
    </row>
    <row r="6388" spans="1:9" x14ac:dyDescent="0.2">
      <c r="A6388" s="84">
        <v>6369</v>
      </c>
      <c r="B6388" s="77">
        <v>1774</v>
      </c>
      <c r="C6388" s="77">
        <v>82</v>
      </c>
      <c r="D6388" s="77">
        <v>337</v>
      </c>
      <c r="E6388" s="77">
        <v>302</v>
      </c>
      <c r="F6388" s="76">
        <v>16</v>
      </c>
      <c r="G6388" s="76">
        <v>1</v>
      </c>
      <c r="H6388" s="76">
        <v>4</v>
      </c>
      <c r="I6388" s="76">
        <v>4</v>
      </c>
    </row>
    <row r="6389" spans="1:9" x14ac:dyDescent="0.2">
      <c r="A6389" s="84">
        <v>6370</v>
      </c>
      <c r="B6389" s="77">
        <v>1811</v>
      </c>
      <c r="C6389" s="77">
        <v>693</v>
      </c>
      <c r="D6389" s="77">
        <v>224</v>
      </c>
      <c r="E6389" s="77">
        <v>394</v>
      </c>
      <c r="F6389" s="76">
        <v>22</v>
      </c>
      <c r="G6389" s="76">
        <v>8</v>
      </c>
      <c r="H6389" s="76">
        <v>1</v>
      </c>
      <c r="I6389" s="76">
        <v>10</v>
      </c>
    </row>
    <row r="6390" spans="1:9" x14ac:dyDescent="0.2">
      <c r="A6390" s="84">
        <v>6371</v>
      </c>
      <c r="B6390" s="77">
        <v>1767</v>
      </c>
      <c r="C6390" s="77">
        <v>180</v>
      </c>
      <c r="D6390" s="77">
        <v>40</v>
      </c>
      <c r="E6390" s="77">
        <v>243</v>
      </c>
      <c r="F6390" s="76">
        <v>15</v>
      </c>
      <c r="G6390" s="76">
        <v>4</v>
      </c>
      <c r="H6390" s="76">
        <v>2</v>
      </c>
      <c r="I6390" s="76">
        <v>1</v>
      </c>
    </row>
    <row r="6391" spans="1:9" x14ac:dyDescent="0.2">
      <c r="A6391" s="84">
        <v>6372</v>
      </c>
      <c r="B6391" s="77">
        <v>1774</v>
      </c>
      <c r="C6391" s="77">
        <v>408</v>
      </c>
      <c r="D6391" s="77">
        <v>123</v>
      </c>
      <c r="E6391" s="77">
        <v>419</v>
      </c>
      <c r="F6391" s="76">
        <v>20</v>
      </c>
      <c r="G6391" s="76">
        <v>3</v>
      </c>
      <c r="H6391" s="76">
        <v>2</v>
      </c>
      <c r="I6391" s="76">
        <v>6</v>
      </c>
    </row>
    <row r="6392" spans="1:9" x14ac:dyDescent="0.2">
      <c r="A6392" s="84">
        <v>6373</v>
      </c>
      <c r="B6392" s="77">
        <v>1673</v>
      </c>
      <c r="C6392" s="77">
        <v>170</v>
      </c>
      <c r="D6392" s="77">
        <v>18</v>
      </c>
      <c r="E6392" s="77">
        <v>207</v>
      </c>
      <c r="F6392" s="76">
        <v>8</v>
      </c>
      <c r="G6392" s="76">
        <v>2</v>
      </c>
      <c r="H6392" s="76">
        <v>0</v>
      </c>
      <c r="I6392" s="76">
        <v>0</v>
      </c>
    </row>
    <row r="6393" spans="1:9" x14ac:dyDescent="0.2">
      <c r="A6393" s="84">
        <v>6374</v>
      </c>
      <c r="B6393" s="77">
        <v>1811</v>
      </c>
      <c r="C6393" s="77">
        <v>166</v>
      </c>
      <c r="D6393" s="77">
        <v>179</v>
      </c>
      <c r="E6393" s="77">
        <v>712</v>
      </c>
      <c r="F6393" s="76">
        <v>28</v>
      </c>
      <c r="G6393" s="76">
        <v>2</v>
      </c>
      <c r="H6393" s="76">
        <v>1</v>
      </c>
      <c r="I6393" s="76">
        <v>17</v>
      </c>
    </row>
    <row r="6394" spans="1:9" x14ac:dyDescent="0.2">
      <c r="A6394" s="84">
        <v>6375</v>
      </c>
      <c r="B6394" s="77">
        <v>1791</v>
      </c>
      <c r="C6394" s="77">
        <v>443</v>
      </c>
      <c r="D6394" s="77">
        <v>108</v>
      </c>
      <c r="E6394" s="77">
        <v>474</v>
      </c>
      <c r="F6394" s="76">
        <v>13</v>
      </c>
      <c r="G6394" s="76">
        <v>3</v>
      </c>
      <c r="H6394" s="76">
        <v>1</v>
      </c>
      <c r="I6394" s="76">
        <v>6</v>
      </c>
    </row>
    <row r="6395" spans="1:9" x14ac:dyDescent="0.2">
      <c r="A6395" s="84">
        <v>6376</v>
      </c>
      <c r="B6395" s="77">
        <v>1810</v>
      </c>
      <c r="C6395" s="77">
        <v>270</v>
      </c>
      <c r="D6395" s="77">
        <v>466</v>
      </c>
      <c r="E6395" s="77">
        <v>744</v>
      </c>
      <c r="F6395" s="76">
        <v>19</v>
      </c>
      <c r="G6395" s="76">
        <v>1</v>
      </c>
      <c r="H6395" s="76">
        <v>4</v>
      </c>
      <c r="I6395" s="76">
        <v>11</v>
      </c>
    </row>
    <row r="6396" spans="1:9" x14ac:dyDescent="0.2">
      <c r="A6396" s="84">
        <v>6377</v>
      </c>
      <c r="B6396" s="77">
        <v>1776</v>
      </c>
      <c r="C6396" s="77">
        <v>266</v>
      </c>
      <c r="D6396" s="77">
        <v>141</v>
      </c>
      <c r="E6396" s="77">
        <v>567</v>
      </c>
      <c r="F6396" s="76">
        <v>20</v>
      </c>
      <c r="G6396" s="76">
        <v>4</v>
      </c>
      <c r="H6396" s="76">
        <v>3</v>
      </c>
      <c r="I6396" s="76">
        <v>8</v>
      </c>
    </row>
    <row r="6397" spans="1:9" x14ac:dyDescent="0.2">
      <c r="A6397" s="84">
        <v>6378</v>
      </c>
      <c r="B6397" s="77">
        <v>1794</v>
      </c>
      <c r="C6397" s="77">
        <v>729</v>
      </c>
      <c r="D6397" s="77">
        <v>388</v>
      </c>
      <c r="E6397" s="77">
        <v>156</v>
      </c>
      <c r="F6397" s="76">
        <v>18</v>
      </c>
      <c r="G6397" s="76">
        <v>5</v>
      </c>
      <c r="H6397" s="76">
        <v>1</v>
      </c>
      <c r="I6397" s="76">
        <v>3</v>
      </c>
    </row>
    <row r="6398" spans="1:9" x14ac:dyDescent="0.2">
      <c r="A6398" s="84">
        <v>6379</v>
      </c>
      <c r="B6398" s="77">
        <v>1820</v>
      </c>
      <c r="C6398" s="77">
        <v>1273</v>
      </c>
      <c r="D6398" s="77">
        <v>327</v>
      </c>
      <c r="E6398" s="77">
        <v>666</v>
      </c>
      <c r="F6398" s="76">
        <v>18</v>
      </c>
      <c r="G6398" s="76">
        <v>13</v>
      </c>
      <c r="H6398" s="76">
        <v>1</v>
      </c>
      <c r="I6398" s="76">
        <v>8</v>
      </c>
    </row>
    <row r="6399" spans="1:9" x14ac:dyDescent="0.2">
      <c r="A6399" s="84">
        <v>6380</v>
      </c>
      <c r="B6399" s="77">
        <v>1780</v>
      </c>
      <c r="C6399" s="77">
        <v>316</v>
      </c>
      <c r="D6399" s="77">
        <v>21</v>
      </c>
      <c r="E6399" s="77">
        <v>851</v>
      </c>
      <c r="F6399" s="76">
        <v>15</v>
      </c>
      <c r="G6399" s="76">
        <v>3</v>
      </c>
      <c r="H6399" s="76">
        <v>1</v>
      </c>
      <c r="I6399" s="76">
        <v>12</v>
      </c>
    </row>
    <row r="6400" spans="1:9" x14ac:dyDescent="0.2">
      <c r="A6400" s="84">
        <v>6381</v>
      </c>
      <c r="B6400" s="77">
        <v>1803</v>
      </c>
      <c r="C6400" s="77">
        <v>223</v>
      </c>
      <c r="D6400" s="77">
        <v>273</v>
      </c>
      <c r="E6400" s="77">
        <v>48</v>
      </c>
      <c r="F6400" s="76">
        <v>15</v>
      </c>
      <c r="G6400" s="76">
        <v>1</v>
      </c>
      <c r="H6400" s="76">
        <v>2</v>
      </c>
      <c r="I6400" s="76">
        <v>2</v>
      </c>
    </row>
    <row r="6401" spans="1:9" x14ac:dyDescent="0.2">
      <c r="A6401" s="84">
        <v>6382</v>
      </c>
      <c r="B6401" s="77">
        <v>1791</v>
      </c>
      <c r="C6401" s="77">
        <v>547</v>
      </c>
      <c r="D6401" s="77">
        <v>64</v>
      </c>
      <c r="E6401" s="77">
        <v>92</v>
      </c>
      <c r="F6401" s="76">
        <v>20</v>
      </c>
      <c r="G6401" s="76">
        <v>3</v>
      </c>
      <c r="H6401" s="76">
        <v>0</v>
      </c>
      <c r="I6401" s="76">
        <v>1</v>
      </c>
    </row>
    <row r="6402" spans="1:9" x14ac:dyDescent="0.2">
      <c r="A6402" s="84">
        <v>6383</v>
      </c>
      <c r="B6402" s="77">
        <v>1678</v>
      </c>
      <c r="C6402" s="77">
        <v>24</v>
      </c>
      <c r="D6402" s="77">
        <v>4</v>
      </c>
      <c r="E6402" s="77">
        <v>107</v>
      </c>
      <c r="F6402" s="76">
        <v>16</v>
      </c>
      <c r="G6402" s="76">
        <v>1</v>
      </c>
      <c r="H6402" s="76">
        <v>0</v>
      </c>
      <c r="I6402" s="76">
        <v>3</v>
      </c>
    </row>
    <row r="6403" spans="1:9" x14ac:dyDescent="0.2">
      <c r="A6403" s="84">
        <v>6384</v>
      </c>
      <c r="B6403" s="77">
        <v>1765</v>
      </c>
      <c r="C6403" s="77">
        <v>77</v>
      </c>
      <c r="D6403" s="77">
        <v>55</v>
      </c>
      <c r="E6403" s="77">
        <v>47</v>
      </c>
      <c r="F6403" s="76">
        <v>18</v>
      </c>
      <c r="G6403" s="76">
        <v>0</v>
      </c>
      <c r="H6403" s="76">
        <v>0</v>
      </c>
      <c r="I6403" s="76">
        <v>0</v>
      </c>
    </row>
    <row r="6404" spans="1:9" x14ac:dyDescent="0.2">
      <c r="A6404" s="84">
        <v>6385</v>
      </c>
      <c r="B6404" s="77">
        <v>1802</v>
      </c>
      <c r="C6404" s="77">
        <v>175</v>
      </c>
      <c r="D6404" s="77">
        <v>38</v>
      </c>
      <c r="E6404" s="77">
        <v>120</v>
      </c>
      <c r="F6404" s="76">
        <v>17</v>
      </c>
      <c r="G6404" s="76">
        <v>2</v>
      </c>
      <c r="H6404" s="76">
        <v>0</v>
      </c>
      <c r="I6404" s="76">
        <v>0</v>
      </c>
    </row>
    <row r="6405" spans="1:9" x14ac:dyDescent="0.2">
      <c r="A6405" s="84">
        <v>6386</v>
      </c>
      <c r="B6405" s="77">
        <v>1810</v>
      </c>
      <c r="C6405" s="77">
        <v>438</v>
      </c>
      <c r="D6405" s="77">
        <v>115</v>
      </c>
      <c r="E6405" s="77">
        <v>372</v>
      </c>
      <c r="F6405" s="76">
        <v>27</v>
      </c>
      <c r="G6405" s="76">
        <v>8</v>
      </c>
      <c r="H6405" s="76">
        <v>0</v>
      </c>
      <c r="I6405" s="76">
        <v>11</v>
      </c>
    </row>
    <row r="6406" spans="1:9" x14ac:dyDescent="0.2">
      <c r="A6406" s="84">
        <v>6387</v>
      </c>
      <c r="B6406" s="77">
        <v>1804</v>
      </c>
      <c r="C6406" s="77">
        <v>729</v>
      </c>
      <c r="D6406" s="77">
        <v>110</v>
      </c>
      <c r="E6406" s="77">
        <v>185</v>
      </c>
      <c r="F6406" s="76">
        <v>21</v>
      </c>
      <c r="G6406" s="76">
        <v>14</v>
      </c>
      <c r="H6406" s="76">
        <v>0</v>
      </c>
      <c r="I6406" s="76">
        <v>4</v>
      </c>
    </row>
    <row r="6407" spans="1:9" x14ac:dyDescent="0.2">
      <c r="A6407" s="84">
        <v>6388</v>
      </c>
      <c r="B6407" s="77">
        <v>1785</v>
      </c>
      <c r="C6407" s="77">
        <v>501</v>
      </c>
      <c r="D6407" s="77">
        <v>100</v>
      </c>
      <c r="E6407" s="77">
        <v>1044</v>
      </c>
      <c r="F6407" s="76">
        <v>16</v>
      </c>
      <c r="G6407" s="76">
        <v>8</v>
      </c>
      <c r="H6407" s="76">
        <v>2</v>
      </c>
      <c r="I6407" s="76">
        <v>13</v>
      </c>
    </row>
    <row r="6408" spans="1:9" x14ac:dyDescent="0.2">
      <c r="A6408" s="84">
        <v>6389</v>
      </c>
      <c r="B6408" s="77">
        <v>1783</v>
      </c>
      <c r="C6408" s="77">
        <v>111</v>
      </c>
      <c r="D6408" s="77">
        <v>87</v>
      </c>
      <c r="E6408" s="77">
        <v>255</v>
      </c>
      <c r="F6408" s="76">
        <v>21</v>
      </c>
      <c r="G6408" s="76">
        <v>2</v>
      </c>
      <c r="H6408" s="76">
        <v>0</v>
      </c>
      <c r="I6408" s="76">
        <v>3</v>
      </c>
    </row>
    <row r="6409" spans="1:9" x14ac:dyDescent="0.2">
      <c r="A6409" s="84">
        <v>6390</v>
      </c>
      <c r="B6409" s="77">
        <v>1707</v>
      </c>
      <c r="C6409" s="77">
        <v>409</v>
      </c>
      <c r="D6409" s="77">
        <v>18</v>
      </c>
      <c r="E6409" s="77">
        <v>34</v>
      </c>
      <c r="F6409" s="76">
        <v>19</v>
      </c>
      <c r="G6409" s="76">
        <v>7</v>
      </c>
      <c r="H6409" s="76">
        <v>1</v>
      </c>
      <c r="I6409" s="76">
        <v>0</v>
      </c>
    </row>
    <row r="6410" spans="1:9" x14ac:dyDescent="0.2">
      <c r="A6410" s="84">
        <v>6391</v>
      </c>
      <c r="B6410" s="77">
        <v>1802</v>
      </c>
      <c r="C6410" s="77">
        <v>428</v>
      </c>
      <c r="D6410" s="77">
        <v>81</v>
      </c>
      <c r="E6410" s="77">
        <v>637</v>
      </c>
      <c r="F6410" s="76">
        <v>21</v>
      </c>
      <c r="G6410" s="76">
        <v>3</v>
      </c>
      <c r="H6410" s="76">
        <v>0</v>
      </c>
      <c r="I6410" s="76">
        <v>9</v>
      </c>
    </row>
    <row r="6411" spans="1:9" x14ac:dyDescent="0.2">
      <c r="A6411" s="84">
        <v>6392</v>
      </c>
      <c r="B6411" s="77">
        <v>1800</v>
      </c>
      <c r="C6411" s="77">
        <v>741</v>
      </c>
      <c r="D6411" s="77">
        <v>227</v>
      </c>
      <c r="E6411" s="77">
        <v>350</v>
      </c>
      <c r="F6411" s="76">
        <v>24</v>
      </c>
      <c r="G6411" s="76">
        <v>12</v>
      </c>
      <c r="H6411" s="76">
        <v>0</v>
      </c>
      <c r="I6411" s="76">
        <v>7</v>
      </c>
    </row>
    <row r="6412" spans="1:9" x14ac:dyDescent="0.2">
      <c r="A6412" s="84">
        <v>6393</v>
      </c>
      <c r="B6412" s="77">
        <v>1880</v>
      </c>
      <c r="C6412" s="77">
        <v>762</v>
      </c>
      <c r="D6412" s="77">
        <v>261</v>
      </c>
      <c r="E6412" s="77">
        <v>1179</v>
      </c>
      <c r="F6412" s="76">
        <v>22</v>
      </c>
      <c r="G6412" s="76">
        <v>12</v>
      </c>
      <c r="H6412" s="76">
        <v>3</v>
      </c>
      <c r="I6412" s="76">
        <v>19</v>
      </c>
    </row>
    <row r="6413" spans="1:9" x14ac:dyDescent="0.2">
      <c r="A6413" s="84">
        <v>6394</v>
      </c>
      <c r="B6413" s="77">
        <v>1776</v>
      </c>
      <c r="C6413" s="77">
        <v>42</v>
      </c>
      <c r="D6413" s="77">
        <v>211</v>
      </c>
      <c r="E6413" s="77">
        <v>183</v>
      </c>
      <c r="F6413" s="76">
        <v>15</v>
      </c>
      <c r="G6413" s="76">
        <v>2</v>
      </c>
      <c r="H6413" s="76">
        <v>1</v>
      </c>
      <c r="I6413" s="76">
        <v>2</v>
      </c>
    </row>
    <row r="6414" spans="1:9" x14ac:dyDescent="0.2">
      <c r="A6414" s="84">
        <v>6395</v>
      </c>
      <c r="B6414" s="77">
        <v>1767</v>
      </c>
      <c r="C6414" s="77">
        <v>3</v>
      </c>
      <c r="D6414" s="77">
        <v>211</v>
      </c>
      <c r="E6414" s="77">
        <v>69</v>
      </c>
      <c r="F6414" s="76">
        <v>19</v>
      </c>
      <c r="G6414" s="76">
        <v>0</v>
      </c>
      <c r="H6414" s="76">
        <v>3</v>
      </c>
      <c r="I6414" s="76">
        <v>1</v>
      </c>
    </row>
    <row r="6415" spans="1:9" x14ac:dyDescent="0.2">
      <c r="A6415" s="84">
        <v>6396</v>
      </c>
      <c r="B6415" s="77">
        <v>1891</v>
      </c>
      <c r="C6415" s="77">
        <v>946</v>
      </c>
      <c r="D6415" s="77">
        <v>722</v>
      </c>
      <c r="E6415" s="77">
        <v>1140</v>
      </c>
      <c r="F6415" s="76">
        <v>26</v>
      </c>
      <c r="G6415" s="76">
        <v>11</v>
      </c>
      <c r="H6415" s="76">
        <v>4</v>
      </c>
      <c r="I6415" s="76">
        <v>21</v>
      </c>
    </row>
    <row r="6416" spans="1:9" x14ac:dyDescent="0.2">
      <c r="A6416" s="84">
        <v>6397</v>
      </c>
      <c r="B6416" s="77">
        <v>1800</v>
      </c>
      <c r="C6416" s="77">
        <v>146</v>
      </c>
      <c r="D6416" s="77">
        <v>76</v>
      </c>
      <c r="E6416" s="77">
        <v>293</v>
      </c>
      <c r="F6416" s="76">
        <v>15</v>
      </c>
      <c r="G6416" s="76">
        <v>1</v>
      </c>
      <c r="H6416" s="76">
        <v>0</v>
      </c>
      <c r="I6416" s="76">
        <v>2</v>
      </c>
    </row>
    <row r="6417" spans="1:9" x14ac:dyDescent="0.2">
      <c r="A6417" s="84">
        <v>6398</v>
      </c>
      <c r="B6417" s="77">
        <v>1752</v>
      </c>
      <c r="C6417" s="77">
        <v>41</v>
      </c>
      <c r="D6417" s="77">
        <v>22</v>
      </c>
      <c r="E6417" s="77">
        <v>67</v>
      </c>
      <c r="F6417" s="76">
        <v>17</v>
      </c>
      <c r="G6417" s="76">
        <v>1</v>
      </c>
      <c r="H6417" s="76">
        <v>0</v>
      </c>
      <c r="I6417" s="76">
        <v>1</v>
      </c>
    </row>
    <row r="6418" spans="1:9" x14ac:dyDescent="0.2">
      <c r="A6418" s="84">
        <v>6399</v>
      </c>
      <c r="B6418" s="77">
        <v>1830</v>
      </c>
      <c r="C6418" s="77">
        <v>454</v>
      </c>
      <c r="D6418" s="77">
        <v>427</v>
      </c>
      <c r="E6418" s="77">
        <v>763</v>
      </c>
      <c r="F6418" s="76">
        <v>26</v>
      </c>
      <c r="G6418" s="76">
        <v>7</v>
      </c>
      <c r="H6418" s="76">
        <v>3</v>
      </c>
      <c r="I6418" s="76">
        <v>16</v>
      </c>
    </row>
    <row r="6419" spans="1:9" x14ac:dyDescent="0.2">
      <c r="A6419" s="84">
        <v>6400</v>
      </c>
      <c r="B6419" s="77">
        <v>1864</v>
      </c>
      <c r="C6419" s="77">
        <v>989</v>
      </c>
      <c r="D6419" s="77">
        <v>419</v>
      </c>
      <c r="E6419" s="77">
        <v>1089</v>
      </c>
      <c r="F6419" s="76">
        <v>18</v>
      </c>
      <c r="G6419" s="76">
        <v>11</v>
      </c>
      <c r="H6419" s="76">
        <v>5</v>
      </c>
      <c r="I6419" s="76">
        <v>15</v>
      </c>
    </row>
    <row r="6420" spans="1:9" x14ac:dyDescent="0.2">
      <c r="A6420" s="84">
        <v>6401</v>
      </c>
      <c r="B6420" s="77">
        <v>1716</v>
      </c>
      <c r="C6420" s="77">
        <v>43</v>
      </c>
      <c r="D6420" s="77">
        <v>5</v>
      </c>
      <c r="E6420" s="77">
        <v>168</v>
      </c>
      <c r="F6420" s="76">
        <v>18</v>
      </c>
      <c r="G6420" s="76">
        <v>0</v>
      </c>
      <c r="H6420" s="76">
        <v>0</v>
      </c>
      <c r="I6420" s="76">
        <v>3</v>
      </c>
    </row>
    <row r="6421" spans="1:9" x14ac:dyDescent="0.2">
      <c r="A6421" s="84">
        <v>6402</v>
      </c>
      <c r="B6421" s="77">
        <v>1757</v>
      </c>
      <c r="C6421" s="77">
        <v>462</v>
      </c>
      <c r="D6421" s="77">
        <v>103</v>
      </c>
      <c r="E6421" s="77">
        <v>105</v>
      </c>
      <c r="F6421" s="76">
        <v>17</v>
      </c>
      <c r="G6421" s="76">
        <v>4</v>
      </c>
      <c r="H6421" s="76">
        <v>0</v>
      </c>
      <c r="I6421" s="76">
        <v>2</v>
      </c>
    </row>
    <row r="6422" spans="1:9" x14ac:dyDescent="0.2">
      <c r="A6422" s="84">
        <v>6403</v>
      </c>
      <c r="B6422" s="77">
        <v>1721</v>
      </c>
      <c r="C6422" s="77">
        <v>49</v>
      </c>
      <c r="D6422" s="77">
        <v>49</v>
      </c>
      <c r="E6422" s="77">
        <v>76</v>
      </c>
      <c r="F6422" s="76">
        <v>17</v>
      </c>
      <c r="G6422" s="76">
        <v>0</v>
      </c>
      <c r="H6422" s="76">
        <v>0</v>
      </c>
      <c r="I6422" s="76">
        <v>1</v>
      </c>
    </row>
    <row r="6423" spans="1:9" x14ac:dyDescent="0.2">
      <c r="A6423" s="84">
        <v>6404</v>
      </c>
      <c r="B6423" s="77">
        <v>1789</v>
      </c>
      <c r="C6423" s="77">
        <v>409</v>
      </c>
      <c r="D6423" s="77">
        <v>98</v>
      </c>
      <c r="E6423" s="77">
        <v>207</v>
      </c>
      <c r="F6423" s="76">
        <v>19</v>
      </c>
      <c r="G6423" s="76">
        <v>4</v>
      </c>
      <c r="H6423" s="76">
        <v>2</v>
      </c>
      <c r="I6423" s="76">
        <v>1</v>
      </c>
    </row>
    <row r="6424" spans="1:9" x14ac:dyDescent="0.2">
      <c r="A6424" s="84">
        <v>6405</v>
      </c>
      <c r="B6424" s="77">
        <v>1744</v>
      </c>
      <c r="C6424" s="77">
        <v>132</v>
      </c>
      <c r="D6424" s="77">
        <v>81</v>
      </c>
      <c r="E6424" s="77">
        <v>264</v>
      </c>
      <c r="F6424" s="76">
        <v>18</v>
      </c>
      <c r="G6424" s="76">
        <v>1</v>
      </c>
      <c r="H6424" s="76">
        <v>1</v>
      </c>
      <c r="I6424" s="76">
        <v>6</v>
      </c>
    </row>
    <row r="6425" spans="1:9" x14ac:dyDescent="0.2">
      <c r="A6425" s="84">
        <v>6406</v>
      </c>
      <c r="B6425" s="77">
        <v>1800</v>
      </c>
      <c r="C6425" s="77">
        <v>151</v>
      </c>
      <c r="D6425" s="77">
        <v>187</v>
      </c>
      <c r="E6425" s="77">
        <v>169</v>
      </c>
      <c r="F6425" s="76">
        <v>21</v>
      </c>
      <c r="G6425" s="76">
        <v>1</v>
      </c>
      <c r="H6425" s="76">
        <v>2</v>
      </c>
      <c r="I6425" s="76">
        <v>5</v>
      </c>
    </row>
    <row r="6426" spans="1:9" x14ac:dyDescent="0.2">
      <c r="A6426" s="84">
        <v>6407</v>
      </c>
      <c r="B6426" s="77">
        <v>1797</v>
      </c>
      <c r="C6426" s="77">
        <v>24</v>
      </c>
      <c r="D6426" s="77">
        <v>150</v>
      </c>
      <c r="E6426" s="77">
        <v>167</v>
      </c>
      <c r="F6426" s="76">
        <v>11</v>
      </c>
      <c r="G6426" s="76">
        <v>0</v>
      </c>
      <c r="H6426" s="76">
        <v>3</v>
      </c>
      <c r="I6426" s="76">
        <v>0</v>
      </c>
    </row>
    <row r="6427" spans="1:9" x14ac:dyDescent="0.2">
      <c r="A6427" s="84">
        <v>6408</v>
      </c>
      <c r="B6427" s="77">
        <v>1759</v>
      </c>
      <c r="C6427" s="77">
        <v>81</v>
      </c>
      <c r="D6427" s="77">
        <v>147</v>
      </c>
      <c r="E6427" s="77">
        <v>288</v>
      </c>
      <c r="F6427" s="76">
        <v>21</v>
      </c>
      <c r="G6427" s="76">
        <v>2</v>
      </c>
      <c r="H6427" s="76">
        <v>0</v>
      </c>
      <c r="I6427" s="76">
        <v>4</v>
      </c>
    </row>
    <row r="6428" spans="1:9" x14ac:dyDescent="0.2">
      <c r="A6428" s="84">
        <v>6409</v>
      </c>
      <c r="B6428" s="77">
        <v>1745</v>
      </c>
      <c r="C6428" s="77">
        <v>181</v>
      </c>
      <c r="D6428" s="77">
        <v>14</v>
      </c>
      <c r="E6428" s="77">
        <v>256</v>
      </c>
      <c r="F6428" s="76">
        <v>12</v>
      </c>
      <c r="G6428" s="76">
        <v>3</v>
      </c>
      <c r="H6428" s="76">
        <v>0</v>
      </c>
      <c r="I6428" s="76">
        <v>0</v>
      </c>
    </row>
    <row r="6429" spans="1:9" x14ac:dyDescent="0.2">
      <c r="A6429" s="84">
        <v>6410</v>
      </c>
      <c r="B6429" s="77">
        <v>1752</v>
      </c>
      <c r="C6429" s="77">
        <v>102</v>
      </c>
      <c r="D6429" s="77">
        <v>106</v>
      </c>
      <c r="E6429" s="77">
        <v>115</v>
      </c>
      <c r="F6429" s="76">
        <v>21</v>
      </c>
      <c r="G6429" s="76">
        <v>1</v>
      </c>
      <c r="H6429" s="76">
        <v>0</v>
      </c>
      <c r="I6429" s="76">
        <v>2</v>
      </c>
    </row>
    <row r="6430" spans="1:9" x14ac:dyDescent="0.2">
      <c r="A6430" s="84">
        <v>6411</v>
      </c>
      <c r="B6430" s="77">
        <v>1737</v>
      </c>
      <c r="C6430" s="77">
        <v>11</v>
      </c>
      <c r="D6430" s="77">
        <v>69</v>
      </c>
      <c r="E6430" s="77">
        <v>31</v>
      </c>
      <c r="F6430" s="76">
        <v>20</v>
      </c>
      <c r="G6430" s="76">
        <v>0</v>
      </c>
      <c r="H6430" s="76">
        <v>0</v>
      </c>
      <c r="I6430" s="76">
        <v>1</v>
      </c>
    </row>
    <row r="6431" spans="1:9" x14ac:dyDescent="0.2">
      <c r="A6431" s="84">
        <v>6412</v>
      </c>
      <c r="B6431" s="77">
        <v>1704</v>
      </c>
      <c r="C6431" s="77">
        <v>73</v>
      </c>
      <c r="D6431" s="77">
        <v>80</v>
      </c>
      <c r="E6431" s="77">
        <v>13</v>
      </c>
      <c r="F6431" s="76">
        <v>25</v>
      </c>
      <c r="G6431" s="76">
        <v>1</v>
      </c>
      <c r="H6431" s="76">
        <v>1</v>
      </c>
      <c r="I6431" s="76">
        <v>2</v>
      </c>
    </row>
    <row r="6432" spans="1:9" x14ac:dyDescent="0.2">
      <c r="A6432" s="84">
        <v>6413</v>
      </c>
      <c r="B6432" s="77">
        <v>1831</v>
      </c>
      <c r="C6432" s="77">
        <v>450</v>
      </c>
      <c r="D6432" s="77">
        <v>455</v>
      </c>
      <c r="E6432" s="77">
        <v>276</v>
      </c>
      <c r="F6432" s="76">
        <v>13</v>
      </c>
      <c r="G6432" s="76">
        <v>7</v>
      </c>
      <c r="H6432" s="76">
        <v>2</v>
      </c>
      <c r="I6432" s="76">
        <v>2</v>
      </c>
    </row>
    <row r="6433" spans="1:9" x14ac:dyDescent="0.2">
      <c r="A6433" s="84">
        <v>6414</v>
      </c>
      <c r="B6433" s="77">
        <v>1828</v>
      </c>
      <c r="C6433" s="77">
        <v>234</v>
      </c>
      <c r="D6433" s="77">
        <v>577</v>
      </c>
      <c r="E6433" s="77">
        <v>75</v>
      </c>
      <c r="F6433" s="76">
        <v>16</v>
      </c>
      <c r="G6433" s="76">
        <v>4</v>
      </c>
      <c r="H6433" s="76">
        <v>4</v>
      </c>
      <c r="I6433" s="76">
        <v>3</v>
      </c>
    </row>
    <row r="6434" spans="1:9" x14ac:dyDescent="0.2">
      <c r="A6434" s="84">
        <v>6415</v>
      </c>
      <c r="B6434" s="77">
        <v>1818</v>
      </c>
      <c r="C6434" s="77">
        <v>461</v>
      </c>
      <c r="D6434" s="77">
        <v>51</v>
      </c>
      <c r="E6434" s="77">
        <v>328</v>
      </c>
      <c r="F6434" s="76">
        <v>23</v>
      </c>
      <c r="G6434" s="76">
        <v>8</v>
      </c>
      <c r="H6434" s="76">
        <v>1</v>
      </c>
      <c r="I6434" s="76">
        <v>5</v>
      </c>
    </row>
    <row r="6435" spans="1:9" x14ac:dyDescent="0.2">
      <c r="A6435" s="84">
        <v>6416</v>
      </c>
      <c r="B6435" s="77">
        <v>1831</v>
      </c>
      <c r="C6435" s="77">
        <v>151</v>
      </c>
      <c r="D6435" s="77">
        <v>236</v>
      </c>
      <c r="E6435" s="77">
        <v>1278</v>
      </c>
      <c r="F6435" s="76">
        <v>23</v>
      </c>
      <c r="G6435" s="76">
        <v>3</v>
      </c>
      <c r="H6435" s="76">
        <v>1</v>
      </c>
      <c r="I6435" s="76">
        <v>17</v>
      </c>
    </row>
    <row r="6436" spans="1:9" x14ac:dyDescent="0.2">
      <c r="A6436" s="84">
        <v>6417</v>
      </c>
      <c r="B6436" s="77">
        <v>1719</v>
      </c>
      <c r="C6436" s="77">
        <v>124</v>
      </c>
      <c r="D6436" s="77">
        <v>81</v>
      </c>
      <c r="E6436" s="77">
        <v>61</v>
      </c>
      <c r="F6436" s="76">
        <v>14</v>
      </c>
      <c r="G6436" s="76">
        <v>0</v>
      </c>
      <c r="H6436" s="76">
        <v>1</v>
      </c>
      <c r="I6436" s="76">
        <v>0</v>
      </c>
    </row>
    <row r="6437" spans="1:9" x14ac:dyDescent="0.2">
      <c r="A6437" s="84">
        <v>6418</v>
      </c>
      <c r="B6437" s="77">
        <v>1786</v>
      </c>
      <c r="C6437" s="77">
        <v>378</v>
      </c>
      <c r="D6437" s="77">
        <v>222</v>
      </c>
      <c r="E6437" s="77">
        <v>214</v>
      </c>
      <c r="F6437" s="76">
        <v>12</v>
      </c>
      <c r="G6437" s="76">
        <v>3</v>
      </c>
      <c r="H6437" s="76">
        <v>5</v>
      </c>
      <c r="I6437" s="76">
        <v>0</v>
      </c>
    </row>
    <row r="6438" spans="1:9" x14ac:dyDescent="0.2">
      <c r="A6438" s="84">
        <v>6419</v>
      </c>
      <c r="B6438" s="77">
        <v>1743</v>
      </c>
      <c r="C6438" s="77">
        <v>35</v>
      </c>
      <c r="D6438" s="77">
        <v>33</v>
      </c>
      <c r="E6438" s="77">
        <v>128</v>
      </c>
      <c r="F6438" s="76">
        <v>20</v>
      </c>
      <c r="G6438" s="76">
        <v>0</v>
      </c>
      <c r="H6438" s="76">
        <v>0</v>
      </c>
      <c r="I6438" s="76">
        <v>2</v>
      </c>
    </row>
    <row r="6439" spans="1:9" x14ac:dyDescent="0.2">
      <c r="A6439" s="84">
        <v>6420</v>
      </c>
      <c r="B6439" s="77">
        <v>1810</v>
      </c>
      <c r="C6439" s="77">
        <v>542</v>
      </c>
      <c r="D6439" s="77">
        <v>161</v>
      </c>
      <c r="E6439" s="77">
        <v>383</v>
      </c>
      <c r="F6439" s="76">
        <v>19</v>
      </c>
      <c r="G6439" s="76">
        <v>6</v>
      </c>
      <c r="H6439" s="76">
        <v>3</v>
      </c>
      <c r="I6439" s="76">
        <v>5</v>
      </c>
    </row>
    <row r="6440" spans="1:9" x14ac:dyDescent="0.2">
      <c r="A6440" s="84">
        <v>6421</v>
      </c>
      <c r="B6440" s="77">
        <v>1829</v>
      </c>
      <c r="C6440" s="77">
        <v>803</v>
      </c>
      <c r="D6440" s="77">
        <v>340</v>
      </c>
      <c r="E6440" s="77">
        <v>874</v>
      </c>
      <c r="F6440" s="76">
        <v>14</v>
      </c>
      <c r="G6440" s="76">
        <v>13</v>
      </c>
      <c r="H6440" s="76">
        <v>5</v>
      </c>
      <c r="I6440" s="76">
        <v>7</v>
      </c>
    </row>
    <row r="6441" spans="1:9" x14ac:dyDescent="0.2">
      <c r="A6441" s="84">
        <v>6422</v>
      </c>
      <c r="B6441" s="77">
        <v>1736</v>
      </c>
      <c r="C6441" s="77">
        <v>82</v>
      </c>
      <c r="D6441" s="77">
        <v>46</v>
      </c>
      <c r="E6441" s="77">
        <v>76</v>
      </c>
      <c r="F6441" s="76">
        <v>18</v>
      </c>
      <c r="G6441" s="76">
        <v>1</v>
      </c>
      <c r="H6441" s="76">
        <v>1</v>
      </c>
      <c r="I6441" s="76">
        <v>0</v>
      </c>
    </row>
    <row r="6442" spans="1:9" x14ac:dyDescent="0.2">
      <c r="A6442" s="84">
        <v>6423</v>
      </c>
      <c r="B6442" s="77">
        <v>1748</v>
      </c>
      <c r="C6442" s="77">
        <v>321</v>
      </c>
      <c r="D6442" s="77">
        <v>88</v>
      </c>
      <c r="E6442" s="77">
        <v>575</v>
      </c>
      <c r="F6442" s="76">
        <v>20</v>
      </c>
      <c r="G6442" s="76">
        <v>5</v>
      </c>
      <c r="H6442" s="76">
        <v>0</v>
      </c>
      <c r="I6442" s="76">
        <v>9</v>
      </c>
    </row>
    <row r="6443" spans="1:9" x14ac:dyDescent="0.2">
      <c r="A6443" s="84">
        <v>6424</v>
      </c>
      <c r="B6443" s="77">
        <v>1760</v>
      </c>
      <c r="C6443" s="77">
        <v>207</v>
      </c>
      <c r="D6443" s="77">
        <v>139</v>
      </c>
      <c r="E6443" s="77">
        <v>107</v>
      </c>
      <c r="F6443" s="76">
        <v>16</v>
      </c>
      <c r="G6443" s="76">
        <v>1</v>
      </c>
      <c r="H6443" s="76">
        <v>2</v>
      </c>
      <c r="I6443" s="76">
        <v>2</v>
      </c>
    </row>
    <row r="6444" spans="1:9" x14ac:dyDescent="0.2">
      <c r="A6444" s="84">
        <v>6425</v>
      </c>
      <c r="B6444" s="77">
        <v>1820</v>
      </c>
      <c r="C6444" s="77">
        <v>749</v>
      </c>
      <c r="D6444" s="77">
        <v>197</v>
      </c>
      <c r="E6444" s="77">
        <v>689</v>
      </c>
      <c r="F6444" s="76">
        <v>20</v>
      </c>
      <c r="G6444" s="76">
        <v>10</v>
      </c>
      <c r="H6444" s="76">
        <v>1</v>
      </c>
      <c r="I6444" s="76">
        <v>9</v>
      </c>
    </row>
    <row r="6445" spans="1:9" x14ac:dyDescent="0.2">
      <c r="A6445" s="84">
        <v>6426</v>
      </c>
      <c r="B6445" s="77">
        <v>1752</v>
      </c>
      <c r="C6445" s="77">
        <v>68</v>
      </c>
      <c r="D6445" s="77">
        <v>37</v>
      </c>
      <c r="E6445" s="77">
        <v>194</v>
      </c>
      <c r="F6445" s="76">
        <v>13</v>
      </c>
      <c r="G6445" s="76">
        <v>0</v>
      </c>
      <c r="H6445" s="76">
        <v>0</v>
      </c>
      <c r="I6445" s="76">
        <v>1</v>
      </c>
    </row>
    <row r="6446" spans="1:9" x14ac:dyDescent="0.2">
      <c r="A6446" s="84">
        <v>6427</v>
      </c>
      <c r="B6446" s="77">
        <v>1788</v>
      </c>
      <c r="C6446" s="77">
        <v>163</v>
      </c>
      <c r="D6446" s="77">
        <v>129</v>
      </c>
      <c r="E6446" s="77">
        <v>398</v>
      </c>
      <c r="F6446" s="76">
        <v>22</v>
      </c>
      <c r="G6446" s="76">
        <v>2</v>
      </c>
      <c r="H6446" s="76">
        <v>0</v>
      </c>
      <c r="I6446" s="76">
        <v>9</v>
      </c>
    </row>
    <row r="6447" spans="1:9" x14ac:dyDescent="0.2">
      <c r="A6447" s="84">
        <v>6428</v>
      </c>
      <c r="B6447" s="77">
        <v>1800</v>
      </c>
      <c r="C6447" s="77">
        <v>119</v>
      </c>
      <c r="D6447" s="77">
        <v>220</v>
      </c>
      <c r="E6447" s="77">
        <v>998</v>
      </c>
      <c r="F6447" s="76">
        <v>25</v>
      </c>
      <c r="G6447" s="76">
        <v>3</v>
      </c>
      <c r="H6447" s="76">
        <v>0</v>
      </c>
      <c r="I6447" s="76">
        <v>16</v>
      </c>
    </row>
    <row r="6448" spans="1:9" x14ac:dyDescent="0.2">
      <c r="A6448" s="84">
        <v>6429</v>
      </c>
      <c r="B6448" s="77">
        <v>1785</v>
      </c>
      <c r="C6448" s="77">
        <v>217</v>
      </c>
      <c r="D6448" s="77">
        <v>53</v>
      </c>
      <c r="E6448" s="77">
        <v>482</v>
      </c>
      <c r="F6448" s="76">
        <v>15</v>
      </c>
      <c r="G6448" s="76">
        <v>3</v>
      </c>
      <c r="H6448" s="76">
        <v>0</v>
      </c>
      <c r="I6448" s="76">
        <v>5</v>
      </c>
    </row>
    <row r="6449" spans="1:9" x14ac:dyDescent="0.2">
      <c r="A6449" s="84">
        <v>6430</v>
      </c>
      <c r="B6449" s="77">
        <v>1883</v>
      </c>
      <c r="C6449" s="77">
        <v>1305</v>
      </c>
      <c r="D6449" s="77">
        <v>513</v>
      </c>
      <c r="E6449" s="77">
        <v>439</v>
      </c>
      <c r="F6449" s="76">
        <v>15</v>
      </c>
      <c r="G6449" s="76">
        <v>12</v>
      </c>
      <c r="H6449" s="76">
        <v>9</v>
      </c>
      <c r="I6449" s="76">
        <v>3</v>
      </c>
    </row>
    <row r="6450" spans="1:9" x14ac:dyDescent="0.2">
      <c r="A6450" s="84">
        <v>6431</v>
      </c>
      <c r="B6450" s="77">
        <v>1789</v>
      </c>
      <c r="C6450" s="77">
        <v>74</v>
      </c>
      <c r="D6450" s="77">
        <v>60</v>
      </c>
      <c r="E6450" s="77">
        <v>30</v>
      </c>
      <c r="F6450" s="76">
        <v>22</v>
      </c>
      <c r="G6450" s="76">
        <v>2</v>
      </c>
      <c r="H6450" s="76">
        <v>0</v>
      </c>
      <c r="I6450" s="76">
        <v>1</v>
      </c>
    </row>
    <row r="6451" spans="1:9" x14ac:dyDescent="0.2">
      <c r="A6451" s="84">
        <v>6432</v>
      </c>
      <c r="B6451" s="77">
        <v>1779</v>
      </c>
      <c r="C6451" s="77">
        <v>273</v>
      </c>
      <c r="D6451" s="77">
        <v>149</v>
      </c>
      <c r="E6451" s="77">
        <v>117</v>
      </c>
      <c r="F6451" s="76">
        <v>23</v>
      </c>
      <c r="G6451" s="76">
        <v>3</v>
      </c>
      <c r="H6451" s="76">
        <v>2</v>
      </c>
      <c r="I6451" s="76">
        <v>2</v>
      </c>
    </row>
    <row r="6452" spans="1:9" x14ac:dyDescent="0.2">
      <c r="A6452" s="84">
        <v>6433</v>
      </c>
      <c r="B6452" s="77">
        <v>1864</v>
      </c>
      <c r="C6452" s="77">
        <v>348</v>
      </c>
      <c r="D6452" s="77">
        <v>561</v>
      </c>
      <c r="E6452" s="77">
        <v>1843</v>
      </c>
      <c r="F6452" s="76">
        <v>23</v>
      </c>
      <c r="G6452" s="76">
        <v>6</v>
      </c>
      <c r="H6452" s="76">
        <v>5</v>
      </c>
      <c r="I6452" s="76">
        <v>25</v>
      </c>
    </row>
    <row r="6453" spans="1:9" x14ac:dyDescent="0.2">
      <c r="A6453" s="84">
        <v>6434</v>
      </c>
      <c r="B6453" s="77">
        <v>1824</v>
      </c>
      <c r="C6453" s="77">
        <v>182</v>
      </c>
      <c r="D6453" s="77">
        <v>420</v>
      </c>
      <c r="E6453" s="77">
        <v>517</v>
      </c>
      <c r="F6453" s="76">
        <v>23</v>
      </c>
      <c r="G6453" s="76">
        <v>5</v>
      </c>
      <c r="H6453" s="76">
        <v>3</v>
      </c>
      <c r="I6453" s="76">
        <v>13</v>
      </c>
    </row>
    <row r="6454" spans="1:9" x14ac:dyDescent="0.2">
      <c r="A6454" s="84">
        <v>6435</v>
      </c>
      <c r="B6454" s="77">
        <v>1783</v>
      </c>
      <c r="C6454" s="77">
        <v>44</v>
      </c>
      <c r="D6454" s="77">
        <v>74</v>
      </c>
      <c r="E6454" s="77">
        <v>172</v>
      </c>
      <c r="F6454" s="76">
        <v>17</v>
      </c>
      <c r="G6454" s="76">
        <v>0</v>
      </c>
      <c r="H6454" s="76">
        <v>0</v>
      </c>
      <c r="I6454" s="76">
        <v>1</v>
      </c>
    </row>
    <row r="6455" spans="1:9" x14ac:dyDescent="0.2">
      <c r="A6455" s="84">
        <v>6436</v>
      </c>
      <c r="B6455" s="77">
        <v>1807</v>
      </c>
      <c r="C6455" s="77">
        <v>362</v>
      </c>
      <c r="D6455" s="77">
        <v>237</v>
      </c>
      <c r="E6455" s="77">
        <v>195</v>
      </c>
      <c r="F6455" s="76">
        <v>18</v>
      </c>
      <c r="G6455" s="76">
        <v>7</v>
      </c>
      <c r="H6455" s="76">
        <v>2</v>
      </c>
      <c r="I6455" s="76">
        <v>4</v>
      </c>
    </row>
    <row r="6456" spans="1:9" x14ac:dyDescent="0.2">
      <c r="A6456" s="84">
        <v>6437</v>
      </c>
      <c r="B6456" s="77">
        <v>1755</v>
      </c>
      <c r="C6456" s="77">
        <v>212</v>
      </c>
      <c r="D6456" s="77">
        <v>254</v>
      </c>
      <c r="E6456" s="77">
        <v>151</v>
      </c>
      <c r="F6456" s="76">
        <v>15</v>
      </c>
      <c r="G6456" s="76">
        <v>4</v>
      </c>
      <c r="H6456" s="76">
        <v>3</v>
      </c>
      <c r="I6456" s="76">
        <v>2</v>
      </c>
    </row>
    <row r="6457" spans="1:9" x14ac:dyDescent="0.2">
      <c r="A6457" s="84">
        <v>6438</v>
      </c>
      <c r="B6457" s="77">
        <v>1796</v>
      </c>
      <c r="C6457" s="77">
        <v>67</v>
      </c>
      <c r="D6457" s="77">
        <v>122</v>
      </c>
      <c r="E6457" s="77">
        <v>344</v>
      </c>
      <c r="F6457" s="76">
        <v>19</v>
      </c>
      <c r="G6457" s="76">
        <v>1</v>
      </c>
      <c r="H6457" s="76">
        <v>1</v>
      </c>
      <c r="I6457" s="76">
        <v>3</v>
      </c>
    </row>
    <row r="6458" spans="1:9" x14ac:dyDescent="0.2">
      <c r="A6458" s="84">
        <v>6439</v>
      </c>
      <c r="B6458" s="77">
        <v>1742</v>
      </c>
      <c r="C6458" s="77">
        <v>173</v>
      </c>
      <c r="D6458" s="77">
        <v>103</v>
      </c>
      <c r="E6458" s="77">
        <v>278</v>
      </c>
      <c r="F6458" s="76">
        <v>9</v>
      </c>
      <c r="G6458" s="76">
        <v>0</v>
      </c>
      <c r="H6458" s="76">
        <v>1</v>
      </c>
      <c r="I6458" s="76">
        <v>1</v>
      </c>
    </row>
    <row r="6459" spans="1:9" x14ac:dyDescent="0.2">
      <c r="A6459" s="84">
        <v>6440</v>
      </c>
      <c r="B6459" s="77">
        <v>1737</v>
      </c>
      <c r="C6459" s="77">
        <v>45</v>
      </c>
      <c r="D6459" s="77">
        <v>12</v>
      </c>
      <c r="E6459" s="77">
        <v>98</v>
      </c>
      <c r="F6459" s="76">
        <v>14</v>
      </c>
      <c r="G6459" s="76">
        <v>0</v>
      </c>
      <c r="H6459" s="76">
        <v>1</v>
      </c>
      <c r="I6459" s="76">
        <v>2</v>
      </c>
    </row>
    <row r="6460" spans="1:9" x14ac:dyDescent="0.2">
      <c r="A6460" s="84">
        <v>6441</v>
      </c>
      <c r="B6460" s="77">
        <v>1794</v>
      </c>
      <c r="C6460" s="77">
        <v>245</v>
      </c>
      <c r="D6460" s="77">
        <v>112</v>
      </c>
      <c r="E6460" s="77">
        <v>251</v>
      </c>
      <c r="F6460" s="76">
        <v>27</v>
      </c>
      <c r="G6460" s="76">
        <v>3</v>
      </c>
      <c r="H6460" s="76">
        <v>1</v>
      </c>
      <c r="I6460" s="76">
        <v>4</v>
      </c>
    </row>
    <row r="6461" spans="1:9" x14ac:dyDescent="0.2">
      <c r="A6461" s="84">
        <v>6442</v>
      </c>
      <c r="B6461" s="77">
        <v>1713</v>
      </c>
      <c r="C6461" s="77">
        <v>4</v>
      </c>
      <c r="D6461" s="77">
        <v>7</v>
      </c>
      <c r="E6461" s="77">
        <v>15</v>
      </c>
      <c r="F6461" s="76">
        <v>15</v>
      </c>
      <c r="G6461" s="76">
        <v>0</v>
      </c>
      <c r="H6461" s="76">
        <v>0</v>
      </c>
      <c r="I6461" s="76">
        <v>0</v>
      </c>
    </row>
    <row r="6462" spans="1:9" x14ac:dyDescent="0.2">
      <c r="A6462" s="84">
        <v>6443</v>
      </c>
      <c r="B6462" s="77">
        <v>1780</v>
      </c>
      <c r="C6462" s="77">
        <v>185</v>
      </c>
      <c r="D6462" s="77">
        <v>75</v>
      </c>
      <c r="E6462" s="77">
        <v>74</v>
      </c>
      <c r="F6462" s="76">
        <v>19</v>
      </c>
      <c r="G6462" s="76">
        <v>4</v>
      </c>
      <c r="H6462" s="76">
        <v>0</v>
      </c>
      <c r="I6462" s="76">
        <v>1</v>
      </c>
    </row>
    <row r="6463" spans="1:9" x14ac:dyDescent="0.2">
      <c r="A6463" s="84">
        <v>6444</v>
      </c>
      <c r="B6463" s="77">
        <v>1791</v>
      </c>
      <c r="C6463" s="77">
        <v>64</v>
      </c>
      <c r="D6463" s="77">
        <v>75</v>
      </c>
      <c r="E6463" s="77">
        <v>548</v>
      </c>
      <c r="F6463" s="76">
        <v>19</v>
      </c>
      <c r="G6463" s="76">
        <v>1</v>
      </c>
      <c r="H6463" s="76">
        <v>1</v>
      </c>
      <c r="I6463" s="76">
        <v>7</v>
      </c>
    </row>
    <row r="6464" spans="1:9" x14ac:dyDescent="0.2">
      <c r="A6464" s="84">
        <v>6445</v>
      </c>
      <c r="B6464" s="77">
        <v>1757</v>
      </c>
      <c r="C6464" s="77">
        <v>263</v>
      </c>
      <c r="D6464" s="77">
        <v>112</v>
      </c>
      <c r="E6464" s="77">
        <v>645</v>
      </c>
      <c r="F6464" s="76">
        <v>23</v>
      </c>
      <c r="G6464" s="76">
        <v>8</v>
      </c>
      <c r="H6464" s="76">
        <v>1</v>
      </c>
      <c r="I6464" s="76">
        <v>11</v>
      </c>
    </row>
    <row r="6465" spans="1:9" x14ac:dyDescent="0.2">
      <c r="A6465" s="84">
        <v>6446</v>
      </c>
      <c r="B6465" s="77">
        <v>1794</v>
      </c>
      <c r="C6465" s="77">
        <v>365</v>
      </c>
      <c r="D6465" s="77">
        <v>94</v>
      </c>
      <c r="E6465" s="77">
        <v>770</v>
      </c>
      <c r="F6465" s="76">
        <v>14</v>
      </c>
      <c r="G6465" s="76">
        <v>1</v>
      </c>
      <c r="H6465" s="76">
        <v>2</v>
      </c>
      <c r="I6465" s="76">
        <v>7</v>
      </c>
    </row>
    <row r="6466" spans="1:9" x14ac:dyDescent="0.2">
      <c r="A6466" s="84">
        <v>6447</v>
      </c>
      <c r="B6466" s="77">
        <v>1811</v>
      </c>
      <c r="C6466" s="77">
        <v>285</v>
      </c>
      <c r="D6466" s="77">
        <v>199</v>
      </c>
      <c r="E6466" s="77">
        <v>51</v>
      </c>
      <c r="F6466" s="76">
        <v>19</v>
      </c>
      <c r="G6466" s="76">
        <v>4</v>
      </c>
      <c r="H6466" s="76">
        <v>2</v>
      </c>
      <c r="I6466" s="76">
        <v>1</v>
      </c>
    </row>
    <row r="6467" spans="1:9" x14ac:dyDescent="0.2">
      <c r="A6467" s="84">
        <v>6448</v>
      </c>
      <c r="B6467" s="77">
        <v>1857</v>
      </c>
      <c r="C6467" s="77">
        <v>869</v>
      </c>
      <c r="D6467" s="77">
        <v>478</v>
      </c>
      <c r="E6467" s="77">
        <v>1330</v>
      </c>
      <c r="F6467" s="76">
        <v>18</v>
      </c>
      <c r="G6467" s="76">
        <v>6</v>
      </c>
      <c r="H6467" s="76">
        <v>4</v>
      </c>
      <c r="I6467" s="76">
        <v>16</v>
      </c>
    </row>
    <row r="6468" spans="1:9" x14ac:dyDescent="0.2">
      <c r="A6468" s="84">
        <v>6449</v>
      </c>
      <c r="B6468" s="77">
        <v>1847</v>
      </c>
      <c r="C6468" s="77">
        <v>514</v>
      </c>
      <c r="D6468" s="77">
        <v>500</v>
      </c>
      <c r="E6468" s="77">
        <v>411</v>
      </c>
      <c r="F6468" s="76">
        <v>21</v>
      </c>
      <c r="G6468" s="76">
        <v>9</v>
      </c>
      <c r="H6468" s="76">
        <v>4</v>
      </c>
      <c r="I6468" s="76">
        <v>7</v>
      </c>
    </row>
    <row r="6469" spans="1:9" x14ac:dyDescent="0.2">
      <c r="A6469" s="84">
        <v>6450</v>
      </c>
      <c r="B6469" s="77">
        <v>1793</v>
      </c>
      <c r="C6469" s="77">
        <v>208</v>
      </c>
      <c r="D6469" s="77">
        <v>123</v>
      </c>
      <c r="E6469" s="77">
        <v>683</v>
      </c>
      <c r="F6469" s="76">
        <v>15</v>
      </c>
      <c r="G6469" s="76">
        <v>3</v>
      </c>
      <c r="H6469" s="76">
        <v>2</v>
      </c>
      <c r="I6469" s="76">
        <v>9</v>
      </c>
    </row>
    <row r="6470" spans="1:9" x14ac:dyDescent="0.2">
      <c r="A6470" s="84">
        <v>6451</v>
      </c>
      <c r="B6470" s="77">
        <v>1843</v>
      </c>
      <c r="C6470" s="77">
        <v>249</v>
      </c>
      <c r="D6470" s="77">
        <v>497</v>
      </c>
      <c r="E6470" s="77">
        <v>1186</v>
      </c>
      <c r="F6470" s="76">
        <v>22</v>
      </c>
      <c r="G6470" s="76">
        <v>6</v>
      </c>
      <c r="H6470" s="76">
        <v>1</v>
      </c>
      <c r="I6470" s="76">
        <v>20</v>
      </c>
    </row>
    <row r="6471" spans="1:9" x14ac:dyDescent="0.2">
      <c r="A6471" s="84">
        <v>6452</v>
      </c>
      <c r="B6471" s="77">
        <v>1784</v>
      </c>
      <c r="C6471" s="77">
        <v>169</v>
      </c>
      <c r="D6471" s="77">
        <v>77</v>
      </c>
      <c r="E6471" s="77">
        <v>235</v>
      </c>
      <c r="F6471" s="76">
        <v>24</v>
      </c>
      <c r="G6471" s="76">
        <v>3</v>
      </c>
      <c r="H6471" s="76">
        <v>2</v>
      </c>
      <c r="I6471" s="76">
        <v>4</v>
      </c>
    </row>
    <row r="6472" spans="1:9" x14ac:dyDescent="0.2">
      <c r="A6472" s="84">
        <v>6453</v>
      </c>
      <c r="B6472" s="77">
        <v>1753</v>
      </c>
      <c r="C6472" s="77">
        <v>596</v>
      </c>
      <c r="D6472" s="77">
        <v>40</v>
      </c>
      <c r="E6472" s="77">
        <v>180</v>
      </c>
      <c r="F6472" s="76">
        <v>20</v>
      </c>
      <c r="G6472" s="76">
        <v>6</v>
      </c>
      <c r="H6472" s="76">
        <v>0</v>
      </c>
      <c r="I6472" s="76">
        <v>3</v>
      </c>
    </row>
    <row r="6473" spans="1:9" x14ac:dyDescent="0.2">
      <c r="A6473" s="84">
        <v>6454</v>
      </c>
      <c r="B6473" s="77">
        <v>1791</v>
      </c>
      <c r="C6473" s="77">
        <v>20</v>
      </c>
      <c r="D6473" s="77">
        <v>76</v>
      </c>
      <c r="E6473" s="77">
        <v>462</v>
      </c>
      <c r="F6473" s="76">
        <v>19</v>
      </c>
      <c r="G6473" s="76">
        <v>0</v>
      </c>
      <c r="H6473" s="76">
        <v>1</v>
      </c>
      <c r="I6473" s="76">
        <v>6</v>
      </c>
    </row>
    <row r="6474" spans="1:9" x14ac:dyDescent="0.2">
      <c r="A6474" s="84">
        <v>6455</v>
      </c>
      <c r="B6474" s="77">
        <v>1730</v>
      </c>
      <c r="C6474" s="77">
        <v>166</v>
      </c>
      <c r="D6474" s="77">
        <v>6</v>
      </c>
      <c r="E6474" s="77">
        <v>142</v>
      </c>
      <c r="F6474" s="76">
        <v>16</v>
      </c>
      <c r="G6474" s="76">
        <v>2</v>
      </c>
      <c r="H6474" s="76">
        <v>0</v>
      </c>
      <c r="I6474" s="76">
        <v>1</v>
      </c>
    </row>
    <row r="6475" spans="1:9" x14ac:dyDescent="0.2">
      <c r="A6475" s="84">
        <v>6456</v>
      </c>
      <c r="B6475" s="77">
        <v>1752</v>
      </c>
      <c r="C6475" s="77">
        <v>160</v>
      </c>
      <c r="D6475" s="77">
        <v>39</v>
      </c>
      <c r="E6475" s="77">
        <v>63</v>
      </c>
      <c r="F6475" s="76">
        <v>15</v>
      </c>
      <c r="G6475" s="76">
        <v>3</v>
      </c>
      <c r="H6475" s="76">
        <v>2</v>
      </c>
      <c r="I6475" s="76">
        <v>1</v>
      </c>
    </row>
    <row r="6476" spans="1:9" x14ac:dyDescent="0.2">
      <c r="A6476" s="84">
        <v>6457</v>
      </c>
      <c r="B6476" s="77">
        <v>1819</v>
      </c>
      <c r="C6476" s="77">
        <v>350</v>
      </c>
      <c r="D6476" s="77">
        <v>425</v>
      </c>
      <c r="E6476" s="77">
        <v>1958</v>
      </c>
      <c r="F6476" s="76">
        <v>20</v>
      </c>
      <c r="G6476" s="76">
        <v>6</v>
      </c>
      <c r="H6476" s="76">
        <v>4</v>
      </c>
      <c r="I6476" s="76">
        <v>29</v>
      </c>
    </row>
    <row r="6477" spans="1:9" x14ac:dyDescent="0.2">
      <c r="A6477" s="84">
        <v>6458</v>
      </c>
      <c r="B6477" s="77">
        <v>1700</v>
      </c>
      <c r="C6477" s="77">
        <v>27</v>
      </c>
      <c r="D6477" s="77">
        <v>15</v>
      </c>
      <c r="E6477" s="77">
        <v>253</v>
      </c>
      <c r="F6477" s="76">
        <v>15</v>
      </c>
      <c r="G6477" s="76">
        <v>0</v>
      </c>
      <c r="H6477" s="76">
        <v>0</v>
      </c>
      <c r="I6477" s="76">
        <v>1</v>
      </c>
    </row>
    <row r="6478" spans="1:9" x14ac:dyDescent="0.2">
      <c r="A6478" s="84">
        <v>6459</v>
      </c>
      <c r="B6478" s="77">
        <v>1765</v>
      </c>
      <c r="C6478" s="77">
        <v>154</v>
      </c>
      <c r="D6478" s="77">
        <v>66</v>
      </c>
      <c r="E6478" s="77">
        <v>537</v>
      </c>
      <c r="F6478" s="76">
        <v>13</v>
      </c>
      <c r="G6478" s="76">
        <v>0</v>
      </c>
      <c r="H6478" s="76">
        <v>0</v>
      </c>
      <c r="I6478" s="76">
        <v>6</v>
      </c>
    </row>
    <row r="6479" spans="1:9" x14ac:dyDescent="0.2">
      <c r="A6479" s="84">
        <v>6460</v>
      </c>
      <c r="B6479" s="77">
        <v>1825</v>
      </c>
      <c r="C6479" s="77">
        <v>1367</v>
      </c>
      <c r="D6479" s="77">
        <v>113</v>
      </c>
      <c r="E6479" s="77">
        <v>488</v>
      </c>
      <c r="F6479" s="76">
        <v>16</v>
      </c>
      <c r="G6479" s="76">
        <v>16</v>
      </c>
      <c r="H6479" s="76">
        <v>0</v>
      </c>
      <c r="I6479" s="76">
        <v>5</v>
      </c>
    </row>
    <row r="6480" spans="1:9" x14ac:dyDescent="0.2">
      <c r="A6480" s="84">
        <v>6461</v>
      </c>
      <c r="B6480" s="77">
        <v>1809</v>
      </c>
      <c r="C6480" s="77">
        <v>1021</v>
      </c>
      <c r="D6480" s="77">
        <v>339</v>
      </c>
      <c r="E6480" s="77">
        <v>893</v>
      </c>
      <c r="F6480" s="76">
        <v>13</v>
      </c>
      <c r="G6480" s="76">
        <v>5</v>
      </c>
      <c r="H6480" s="76">
        <v>2</v>
      </c>
      <c r="I6480" s="76">
        <v>9</v>
      </c>
    </row>
    <row r="6481" spans="1:9" x14ac:dyDescent="0.2">
      <c r="A6481" s="84">
        <v>6462</v>
      </c>
      <c r="B6481" s="77">
        <v>1815</v>
      </c>
      <c r="C6481" s="77">
        <v>313</v>
      </c>
      <c r="D6481" s="77">
        <v>199</v>
      </c>
      <c r="E6481" s="77">
        <v>401</v>
      </c>
      <c r="F6481" s="76">
        <v>14</v>
      </c>
      <c r="G6481" s="76">
        <v>2</v>
      </c>
      <c r="H6481" s="76">
        <v>2</v>
      </c>
      <c r="I6481" s="76">
        <v>5</v>
      </c>
    </row>
    <row r="6482" spans="1:9" x14ac:dyDescent="0.2">
      <c r="A6482" s="84">
        <v>6463</v>
      </c>
      <c r="B6482" s="77">
        <v>1804</v>
      </c>
      <c r="C6482" s="77">
        <v>547</v>
      </c>
      <c r="D6482" s="77">
        <v>165</v>
      </c>
      <c r="E6482" s="77">
        <v>1630</v>
      </c>
      <c r="F6482" s="76">
        <v>20</v>
      </c>
      <c r="G6482" s="76">
        <v>11</v>
      </c>
      <c r="H6482" s="76">
        <v>2</v>
      </c>
      <c r="I6482" s="76">
        <v>28</v>
      </c>
    </row>
    <row r="6483" spans="1:9" x14ac:dyDescent="0.2">
      <c r="A6483" s="84">
        <v>6464</v>
      </c>
      <c r="B6483" s="77">
        <v>1708</v>
      </c>
      <c r="C6483" s="77">
        <v>45</v>
      </c>
      <c r="D6483" s="77">
        <v>19</v>
      </c>
      <c r="E6483" s="77">
        <v>30</v>
      </c>
      <c r="F6483" s="76">
        <v>19</v>
      </c>
      <c r="G6483" s="76">
        <v>0</v>
      </c>
      <c r="H6483" s="76">
        <v>0</v>
      </c>
      <c r="I6483" s="76">
        <v>0</v>
      </c>
    </row>
    <row r="6484" spans="1:9" x14ac:dyDescent="0.2">
      <c r="A6484" s="84">
        <v>6465</v>
      </c>
      <c r="B6484" s="77">
        <v>1797</v>
      </c>
      <c r="C6484" s="77">
        <v>169</v>
      </c>
      <c r="D6484" s="77">
        <v>149</v>
      </c>
      <c r="E6484" s="77">
        <v>41</v>
      </c>
      <c r="F6484" s="76">
        <v>17</v>
      </c>
      <c r="G6484" s="76">
        <v>2</v>
      </c>
      <c r="H6484" s="76">
        <v>2</v>
      </c>
      <c r="I6484" s="76">
        <v>0</v>
      </c>
    </row>
    <row r="6485" spans="1:9" x14ac:dyDescent="0.2">
      <c r="A6485" s="84">
        <v>6466</v>
      </c>
      <c r="B6485" s="77">
        <v>1776</v>
      </c>
      <c r="C6485" s="77">
        <v>741</v>
      </c>
      <c r="D6485" s="77">
        <v>85</v>
      </c>
      <c r="E6485" s="77">
        <v>131</v>
      </c>
      <c r="F6485" s="76">
        <v>15</v>
      </c>
      <c r="G6485" s="76">
        <v>8</v>
      </c>
      <c r="H6485" s="76">
        <v>1</v>
      </c>
      <c r="I6485" s="76">
        <v>1</v>
      </c>
    </row>
    <row r="6486" spans="1:9" x14ac:dyDescent="0.2">
      <c r="A6486" s="84">
        <v>6467</v>
      </c>
      <c r="B6486" s="77">
        <v>1727</v>
      </c>
      <c r="C6486" s="77">
        <v>57</v>
      </c>
      <c r="D6486" s="77">
        <v>37</v>
      </c>
      <c r="E6486" s="77">
        <v>196</v>
      </c>
      <c r="F6486" s="76">
        <v>22</v>
      </c>
      <c r="G6486" s="76">
        <v>2</v>
      </c>
      <c r="H6486" s="76">
        <v>0</v>
      </c>
      <c r="I6486" s="76">
        <v>4</v>
      </c>
    </row>
    <row r="6487" spans="1:9" x14ac:dyDescent="0.2">
      <c r="A6487" s="84">
        <v>6468</v>
      </c>
      <c r="B6487" s="77">
        <v>1722</v>
      </c>
      <c r="C6487" s="77">
        <v>61</v>
      </c>
      <c r="D6487" s="77">
        <v>50</v>
      </c>
      <c r="E6487" s="77">
        <v>5</v>
      </c>
      <c r="F6487" s="76">
        <v>21</v>
      </c>
      <c r="G6487" s="76">
        <v>1</v>
      </c>
      <c r="H6487" s="76">
        <v>1</v>
      </c>
      <c r="I6487" s="76">
        <v>0</v>
      </c>
    </row>
    <row r="6488" spans="1:9" x14ac:dyDescent="0.2">
      <c r="A6488" s="84">
        <v>6469</v>
      </c>
      <c r="B6488" s="77">
        <v>1703</v>
      </c>
      <c r="C6488" s="77">
        <v>35</v>
      </c>
      <c r="D6488" s="77">
        <v>6</v>
      </c>
      <c r="E6488" s="77">
        <v>206</v>
      </c>
      <c r="F6488" s="76">
        <v>14</v>
      </c>
      <c r="G6488" s="76">
        <v>0</v>
      </c>
      <c r="H6488" s="76">
        <v>0</v>
      </c>
      <c r="I6488" s="76">
        <v>2</v>
      </c>
    </row>
    <row r="6489" spans="1:9" x14ac:dyDescent="0.2">
      <c r="A6489" s="84">
        <v>6470</v>
      </c>
      <c r="B6489" s="77">
        <v>1785</v>
      </c>
      <c r="C6489" s="77">
        <v>635</v>
      </c>
      <c r="D6489" s="77">
        <v>227</v>
      </c>
      <c r="E6489" s="77">
        <v>299</v>
      </c>
      <c r="F6489" s="76">
        <v>22</v>
      </c>
      <c r="G6489" s="76">
        <v>6</v>
      </c>
      <c r="H6489" s="76">
        <v>0</v>
      </c>
      <c r="I6489" s="76">
        <v>7</v>
      </c>
    </row>
    <row r="6490" spans="1:9" x14ac:dyDescent="0.2">
      <c r="A6490" s="84">
        <v>6471</v>
      </c>
      <c r="B6490" s="77">
        <v>1821</v>
      </c>
      <c r="C6490" s="77">
        <v>368</v>
      </c>
      <c r="D6490" s="77">
        <v>249</v>
      </c>
      <c r="E6490" s="77">
        <v>702</v>
      </c>
      <c r="F6490" s="76">
        <v>25</v>
      </c>
      <c r="G6490" s="76">
        <v>6</v>
      </c>
      <c r="H6490" s="76">
        <v>3</v>
      </c>
      <c r="I6490" s="76">
        <v>19</v>
      </c>
    </row>
    <row r="6491" spans="1:9" x14ac:dyDescent="0.2">
      <c r="A6491" s="84">
        <v>6472</v>
      </c>
      <c r="B6491" s="77">
        <v>1791</v>
      </c>
      <c r="C6491" s="77">
        <v>76</v>
      </c>
      <c r="D6491" s="77">
        <v>181</v>
      </c>
      <c r="E6491" s="77">
        <v>523</v>
      </c>
      <c r="F6491" s="76">
        <v>17</v>
      </c>
      <c r="G6491" s="76">
        <v>0</v>
      </c>
      <c r="H6491" s="76">
        <v>3</v>
      </c>
      <c r="I6491" s="76">
        <v>8</v>
      </c>
    </row>
    <row r="6492" spans="1:9" x14ac:dyDescent="0.2">
      <c r="A6492" s="84">
        <v>6473</v>
      </c>
      <c r="B6492" s="77">
        <v>1748</v>
      </c>
      <c r="C6492" s="77">
        <v>106</v>
      </c>
      <c r="D6492" s="77">
        <v>63</v>
      </c>
      <c r="E6492" s="77">
        <v>247</v>
      </c>
      <c r="F6492" s="76">
        <v>22</v>
      </c>
      <c r="G6492" s="76">
        <v>4</v>
      </c>
      <c r="H6492" s="76">
        <v>1</v>
      </c>
      <c r="I6492" s="76">
        <v>6</v>
      </c>
    </row>
    <row r="6493" spans="1:9" x14ac:dyDescent="0.2">
      <c r="A6493" s="84">
        <v>6474</v>
      </c>
      <c r="B6493" s="77">
        <v>1681</v>
      </c>
      <c r="C6493" s="77">
        <v>25</v>
      </c>
      <c r="D6493" s="77">
        <v>4</v>
      </c>
      <c r="E6493" s="77">
        <v>33</v>
      </c>
      <c r="F6493" s="76">
        <v>12</v>
      </c>
      <c r="G6493" s="76">
        <v>0</v>
      </c>
      <c r="H6493" s="76">
        <v>0</v>
      </c>
      <c r="I6493" s="76">
        <v>0</v>
      </c>
    </row>
    <row r="6494" spans="1:9" x14ac:dyDescent="0.2">
      <c r="A6494" s="84">
        <v>6475</v>
      </c>
      <c r="B6494" s="77">
        <v>1801</v>
      </c>
      <c r="C6494" s="77">
        <v>529</v>
      </c>
      <c r="D6494" s="77">
        <v>221</v>
      </c>
      <c r="E6494" s="77">
        <v>1138</v>
      </c>
      <c r="F6494" s="76">
        <v>21</v>
      </c>
      <c r="G6494" s="76">
        <v>6</v>
      </c>
      <c r="H6494" s="76">
        <v>4</v>
      </c>
      <c r="I6494" s="76">
        <v>21</v>
      </c>
    </row>
    <row r="6495" spans="1:9" x14ac:dyDescent="0.2">
      <c r="A6495" s="84">
        <v>6476</v>
      </c>
      <c r="B6495" s="77">
        <v>1809</v>
      </c>
      <c r="C6495" s="77">
        <v>947</v>
      </c>
      <c r="D6495" s="77">
        <v>258</v>
      </c>
      <c r="E6495" s="77">
        <v>883</v>
      </c>
      <c r="F6495" s="76">
        <v>19</v>
      </c>
      <c r="G6495" s="76">
        <v>14</v>
      </c>
      <c r="H6495" s="76">
        <v>3</v>
      </c>
      <c r="I6495" s="76">
        <v>19</v>
      </c>
    </row>
    <row r="6496" spans="1:9" x14ac:dyDescent="0.2">
      <c r="A6496" s="84">
        <v>6477</v>
      </c>
      <c r="B6496" s="77">
        <v>1817</v>
      </c>
      <c r="C6496" s="77">
        <v>429</v>
      </c>
      <c r="D6496" s="77">
        <v>70</v>
      </c>
      <c r="E6496" s="77">
        <v>391</v>
      </c>
      <c r="F6496" s="76">
        <v>13</v>
      </c>
      <c r="G6496" s="76">
        <v>2</v>
      </c>
      <c r="H6496" s="76">
        <v>1</v>
      </c>
      <c r="I6496" s="76">
        <v>5</v>
      </c>
    </row>
    <row r="6497" spans="1:9" x14ac:dyDescent="0.2">
      <c r="A6497" s="84">
        <v>6478</v>
      </c>
      <c r="B6497" s="77">
        <v>1752</v>
      </c>
      <c r="C6497" s="77">
        <v>202</v>
      </c>
      <c r="D6497" s="77">
        <v>49</v>
      </c>
      <c r="E6497" s="77">
        <v>257</v>
      </c>
      <c r="F6497" s="76">
        <v>8</v>
      </c>
      <c r="G6497" s="76">
        <v>0</v>
      </c>
      <c r="H6497" s="76">
        <v>0</v>
      </c>
      <c r="I6497" s="76">
        <v>1</v>
      </c>
    </row>
    <row r="6498" spans="1:9" x14ac:dyDescent="0.2">
      <c r="A6498" s="84">
        <v>6479</v>
      </c>
      <c r="B6498" s="77">
        <v>1803</v>
      </c>
      <c r="C6498" s="77">
        <v>276</v>
      </c>
      <c r="D6498" s="77">
        <v>137</v>
      </c>
      <c r="E6498" s="77">
        <v>93</v>
      </c>
      <c r="F6498" s="76">
        <v>12</v>
      </c>
      <c r="G6498" s="76">
        <v>3</v>
      </c>
      <c r="H6498" s="76">
        <v>1</v>
      </c>
      <c r="I6498" s="76">
        <v>0</v>
      </c>
    </row>
    <row r="6499" spans="1:9" x14ac:dyDescent="0.2">
      <c r="A6499" s="84">
        <v>6480</v>
      </c>
      <c r="B6499" s="77">
        <v>1898</v>
      </c>
      <c r="C6499" s="77">
        <v>855</v>
      </c>
      <c r="D6499" s="77">
        <v>1127</v>
      </c>
      <c r="E6499" s="77">
        <v>1664</v>
      </c>
      <c r="F6499" s="76">
        <v>17</v>
      </c>
      <c r="G6499" s="76">
        <v>7</v>
      </c>
      <c r="H6499" s="76">
        <v>13</v>
      </c>
      <c r="I6499" s="76">
        <v>24</v>
      </c>
    </row>
    <row r="6500" spans="1:9" x14ac:dyDescent="0.2">
      <c r="A6500" s="84">
        <v>6481</v>
      </c>
      <c r="B6500" s="77">
        <v>1825</v>
      </c>
      <c r="C6500" s="77">
        <v>456</v>
      </c>
      <c r="D6500" s="77">
        <v>282</v>
      </c>
      <c r="E6500" s="77">
        <v>1150</v>
      </c>
      <c r="F6500" s="76">
        <v>10</v>
      </c>
      <c r="G6500" s="76">
        <v>5</v>
      </c>
      <c r="H6500" s="76">
        <v>2</v>
      </c>
      <c r="I6500" s="76">
        <v>11</v>
      </c>
    </row>
    <row r="6501" spans="1:9" x14ac:dyDescent="0.2">
      <c r="A6501" s="84">
        <v>6482</v>
      </c>
      <c r="B6501" s="77">
        <v>1796</v>
      </c>
      <c r="C6501" s="77">
        <v>40</v>
      </c>
      <c r="D6501" s="77">
        <v>172</v>
      </c>
      <c r="E6501" s="77">
        <v>375</v>
      </c>
      <c r="F6501" s="76">
        <v>13</v>
      </c>
      <c r="G6501" s="76">
        <v>1</v>
      </c>
      <c r="H6501" s="76">
        <v>3</v>
      </c>
      <c r="I6501" s="76">
        <v>5</v>
      </c>
    </row>
    <row r="6502" spans="1:9" x14ac:dyDescent="0.2">
      <c r="A6502" s="84">
        <v>6483</v>
      </c>
      <c r="B6502" s="77">
        <v>1791</v>
      </c>
      <c r="C6502" s="77">
        <v>172</v>
      </c>
      <c r="D6502" s="77">
        <v>133</v>
      </c>
      <c r="E6502" s="77">
        <v>63</v>
      </c>
      <c r="F6502" s="76">
        <v>16</v>
      </c>
      <c r="G6502" s="76">
        <v>4</v>
      </c>
      <c r="H6502" s="76">
        <v>1</v>
      </c>
      <c r="I6502" s="76">
        <v>1</v>
      </c>
    </row>
    <row r="6503" spans="1:9" x14ac:dyDescent="0.2">
      <c r="A6503" s="84">
        <v>6484</v>
      </c>
      <c r="B6503" s="77">
        <v>1775</v>
      </c>
      <c r="C6503" s="77">
        <v>60</v>
      </c>
      <c r="D6503" s="77">
        <v>66</v>
      </c>
      <c r="E6503" s="77">
        <v>857</v>
      </c>
      <c r="F6503" s="76">
        <v>15</v>
      </c>
      <c r="G6503" s="76">
        <v>0</v>
      </c>
      <c r="H6503" s="76">
        <v>0</v>
      </c>
      <c r="I6503" s="76">
        <v>11</v>
      </c>
    </row>
    <row r="6504" spans="1:9" x14ac:dyDescent="0.2">
      <c r="A6504" s="84">
        <v>6485</v>
      </c>
      <c r="B6504" s="77">
        <v>1763</v>
      </c>
      <c r="C6504" s="77">
        <v>944</v>
      </c>
      <c r="D6504" s="77">
        <v>208</v>
      </c>
      <c r="E6504" s="77">
        <v>469</v>
      </c>
      <c r="F6504" s="76">
        <v>17</v>
      </c>
      <c r="G6504" s="76">
        <v>8</v>
      </c>
      <c r="H6504" s="76">
        <v>4</v>
      </c>
      <c r="I6504" s="76">
        <v>9</v>
      </c>
    </row>
    <row r="6505" spans="1:9" x14ac:dyDescent="0.2">
      <c r="A6505" s="84">
        <v>6486</v>
      </c>
      <c r="B6505" s="77">
        <v>1727</v>
      </c>
      <c r="C6505" s="77">
        <v>180</v>
      </c>
      <c r="D6505" s="77">
        <v>47</v>
      </c>
      <c r="E6505" s="77">
        <v>585</v>
      </c>
      <c r="F6505" s="76">
        <v>13</v>
      </c>
      <c r="G6505" s="76">
        <v>1</v>
      </c>
      <c r="H6505" s="76">
        <v>1</v>
      </c>
      <c r="I6505" s="76">
        <v>5</v>
      </c>
    </row>
    <row r="6506" spans="1:9" x14ac:dyDescent="0.2">
      <c r="A6506" s="84">
        <v>6487</v>
      </c>
      <c r="B6506" s="77">
        <v>1712</v>
      </c>
      <c r="C6506" s="77">
        <v>105</v>
      </c>
      <c r="D6506" s="77">
        <v>35</v>
      </c>
      <c r="E6506" s="77">
        <v>5</v>
      </c>
      <c r="F6506" s="76">
        <v>14</v>
      </c>
      <c r="G6506" s="76">
        <v>1</v>
      </c>
      <c r="H6506" s="76">
        <v>1</v>
      </c>
      <c r="I6506" s="76">
        <v>0</v>
      </c>
    </row>
    <row r="6507" spans="1:9" x14ac:dyDescent="0.2">
      <c r="A6507" s="84">
        <v>6488</v>
      </c>
      <c r="B6507" s="77">
        <v>1772</v>
      </c>
      <c r="C6507" s="77">
        <v>391</v>
      </c>
      <c r="D6507" s="77">
        <v>109</v>
      </c>
      <c r="E6507" s="77">
        <v>96</v>
      </c>
      <c r="F6507" s="76">
        <v>18</v>
      </c>
      <c r="G6507" s="76">
        <v>7</v>
      </c>
      <c r="H6507" s="76">
        <v>1</v>
      </c>
      <c r="I6507" s="76">
        <v>2</v>
      </c>
    </row>
    <row r="6508" spans="1:9" x14ac:dyDescent="0.2">
      <c r="A6508" s="84">
        <v>6489</v>
      </c>
      <c r="B6508" s="77">
        <v>1718</v>
      </c>
      <c r="C6508" s="77">
        <v>139</v>
      </c>
      <c r="D6508" s="77">
        <v>8</v>
      </c>
      <c r="E6508" s="77">
        <v>12</v>
      </c>
      <c r="F6508" s="76">
        <v>11</v>
      </c>
      <c r="G6508" s="76">
        <v>0</v>
      </c>
      <c r="H6508" s="76">
        <v>0</v>
      </c>
      <c r="I6508" s="76">
        <v>0</v>
      </c>
    </row>
    <row r="6509" spans="1:9" x14ac:dyDescent="0.2">
      <c r="A6509" s="84">
        <v>6490</v>
      </c>
      <c r="B6509" s="77">
        <v>1796</v>
      </c>
      <c r="C6509" s="77">
        <v>58</v>
      </c>
      <c r="D6509" s="77">
        <v>154</v>
      </c>
      <c r="E6509" s="77">
        <v>673</v>
      </c>
      <c r="F6509" s="76">
        <v>21</v>
      </c>
      <c r="G6509" s="76">
        <v>0</v>
      </c>
      <c r="H6509" s="76">
        <v>1</v>
      </c>
      <c r="I6509" s="76">
        <v>10</v>
      </c>
    </row>
    <row r="6510" spans="1:9" x14ac:dyDescent="0.2">
      <c r="A6510" s="84">
        <v>6491</v>
      </c>
      <c r="B6510" s="77">
        <v>1777</v>
      </c>
      <c r="C6510" s="77">
        <v>99</v>
      </c>
      <c r="D6510" s="77">
        <v>33</v>
      </c>
      <c r="E6510" s="77">
        <v>209</v>
      </c>
      <c r="F6510" s="76">
        <v>22</v>
      </c>
      <c r="G6510" s="76">
        <v>0</v>
      </c>
      <c r="H6510" s="76">
        <v>1</v>
      </c>
      <c r="I6510" s="76">
        <v>6</v>
      </c>
    </row>
    <row r="6511" spans="1:9" x14ac:dyDescent="0.2">
      <c r="A6511" s="84">
        <v>6492</v>
      </c>
      <c r="B6511" s="77">
        <v>1834</v>
      </c>
      <c r="C6511" s="77">
        <v>853</v>
      </c>
      <c r="D6511" s="77">
        <v>418</v>
      </c>
      <c r="E6511" s="77">
        <v>1709</v>
      </c>
      <c r="F6511" s="76">
        <v>15</v>
      </c>
      <c r="G6511" s="76">
        <v>9</v>
      </c>
      <c r="H6511" s="76">
        <v>5</v>
      </c>
      <c r="I6511" s="76">
        <v>26</v>
      </c>
    </row>
    <row r="6512" spans="1:9" x14ac:dyDescent="0.2">
      <c r="A6512" s="84">
        <v>6493</v>
      </c>
      <c r="B6512" s="77">
        <v>1802</v>
      </c>
      <c r="C6512" s="77">
        <v>320</v>
      </c>
      <c r="D6512" s="77">
        <v>163</v>
      </c>
      <c r="E6512" s="77">
        <v>173</v>
      </c>
      <c r="F6512" s="76">
        <v>13</v>
      </c>
      <c r="G6512" s="76">
        <v>2</v>
      </c>
      <c r="H6512" s="76">
        <v>5</v>
      </c>
      <c r="I6512" s="76">
        <v>2</v>
      </c>
    </row>
    <row r="6513" spans="1:9" x14ac:dyDescent="0.2">
      <c r="A6513" s="84">
        <v>6494</v>
      </c>
      <c r="B6513" s="77">
        <v>1838</v>
      </c>
      <c r="C6513" s="77">
        <v>543</v>
      </c>
      <c r="D6513" s="77">
        <v>113</v>
      </c>
      <c r="E6513" s="77">
        <v>527</v>
      </c>
      <c r="F6513" s="76">
        <v>16</v>
      </c>
      <c r="G6513" s="76">
        <v>8</v>
      </c>
      <c r="H6513" s="76">
        <v>2</v>
      </c>
      <c r="I6513" s="76">
        <v>6</v>
      </c>
    </row>
    <row r="6514" spans="1:9" x14ac:dyDescent="0.2">
      <c r="A6514" s="84">
        <v>6495</v>
      </c>
      <c r="B6514" s="77">
        <v>1757</v>
      </c>
      <c r="C6514" s="77">
        <v>222</v>
      </c>
      <c r="D6514" s="77">
        <v>43</v>
      </c>
      <c r="E6514" s="77">
        <v>577</v>
      </c>
      <c r="F6514" s="76">
        <v>24</v>
      </c>
      <c r="G6514" s="76">
        <v>7</v>
      </c>
      <c r="H6514" s="76">
        <v>0</v>
      </c>
      <c r="I6514" s="76">
        <v>10</v>
      </c>
    </row>
    <row r="6515" spans="1:9" x14ac:dyDescent="0.2">
      <c r="A6515" s="84">
        <v>6496</v>
      </c>
      <c r="B6515" s="77">
        <v>1815</v>
      </c>
      <c r="C6515" s="77">
        <v>568</v>
      </c>
      <c r="D6515" s="77">
        <v>111</v>
      </c>
      <c r="E6515" s="77">
        <v>537</v>
      </c>
      <c r="F6515" s="76">
        <v>16</v>
      </c>
      <c r="G6515" s="76">
        <v>5</v>
      </c>
      <c r="H6515" s="76">
        <v>1</v>
      </c>
      <c r="I6515" s="76">
        <v>8</v>
      </c>
    </row>
    <row r="6516" spans="1:9" x14ac:dyDescent="0.2">
      <c r="A6516" s="84">
        <v>6497</v>
      </c>
      <c r="B6516" s="77">
        <v>1862</v>
      </c>
      <c r="C6516" s="77">
        <v>869</v>
      </c>
      <c r="D6516" s="77">
        <v>168</v>
      </c>
      <c r="E6516" s="77">
        <v>1025</v>
      </c>
      <c r="F6516" s="76">
        <v>15</v>
      </c>
      <c r="G6516" s="76">
        <v>8</v>
      </c>
      <c r="H6516" s="76">
        <v>2</v>
      </c>
      <c r="I6516" s="76">
        <v>11</v>
      </c>
    </row>
    <row r="6517" spans="1:9" x14ac:dyDescent="0.2">
      <c r="A6517" s="84">
        <v>6498</v>
      </c>
      <c r="B6517" s="77">
        <v>1756</v>
      </c>
      <c r="C6517" s="77">
        <v>184</v>
      </c>
      <c r="D6517" s="77">
        <v>9</v>
      </c>
      <c r="E6517" s="77">
        <v>681</v>
      </c>
      <c r="F6517" s="76">
        <v>19</v>
      </c>
      <c r="G6517" s="76">
        <v>3</v>
      </c>
      <c r="H6517" s="76">
        <v>0</v>
      </c>
      <c r="I6517" s="76">
        <v>11</v>
      </c>
    </row>
    <row r="6518" spans="1:9" x14ac:dyDescent="0.2">
      <c r="A6518" s="84">
        <v>6499</v>
      </c>
      <c r="B6518" s="77">
        <v>1732</v>
      </c>
      <c r="C6518" s="77">
        <v>121</v>
      </c>
      <c r="D6518" s="77">
        <v>34</v>
      </c>
      <c r="E6518" s="77">
        <v>36</v>
      </c>
      <c r="F6518" s="76">
        <v>16</v>
      </c>
      <c r="G6518" s="76">
        <v>3</v>
      </c>
      <c r="H6518" s="76">
        <v>0</v>
      </c>
      <c r="I6518" s="76">
        <v>0</v>
      </c>
    </row>
    <row r="6519" spans="1:9" x14ac:dyDescent="0.2">
      <c r="A6519" s="84">
        <v>6500</v>
      </c>
      <c r="B6519" s="77">
        <v>1798</v>
      </c>
      <c r="C6519" s="77">
        <v>459</v>
      </c>
      <c r="D6519" s="77">
        <v>134</v>
      </c>
      <c r="E6519" s="77">
        <v>311</v>
      </c>
      <c r="F6519" s="76">
        <v>22</v>
      </c>
      <c r="G6519" s="76">
        <v>6</v>
      </c>
      <c r="H6519" s="76">
        <v>1</v>
      </c>
      <c r="I6519" s="76">
        <v>6</v>
      </c>
    </row>
    <row r="6520" spans="1:9" x14ac:dyDescent="0.2">
      <c r="A6520" s="84">
        <v>6501</v>
      </c>
      <c r="B6520" s="77">
        <v>1696</v>
      </c>
      <c r="C6520" s="77">
        <v>56</v>
      </c>
      <c r="D6520" s="77">
        <v>6</v>
      </c>
      <c r="E6520" s="77">
        <v>262</v>
      </c>
      <c r="F6520" s="76">
        <v>22</v>
      </c>
      <c r="G6520" s="76">
        <v>2</v>
      </c>
      <c r="H6520" s="76">
        <v>1</v>
      </c>
      <c r="I6520" s="76">
        <v>5</v>
      </c>
    </row>
    <row r="6521" spans="1:9" x14ac:dyDescent="0.2">
      <c r="A6521" s="84">
        <v>6502</v>
      </c>
      <c r="B6521" s="77">
        <v>1779</v>
      </c>
      <c r="C6521" s="77">
        <v>430</v>
      </c>
      <c r="D6521" s="77">
        <v>55</v>
      </c>
      <c r="E6521" s="77">
        <v>178</v>
      </c>
      <c r="F6521" s="76">
        <v>13</v>
      </c>
      <c r="G6521" s="76">
        <v>1</v>
      </c>
      <c r="H6521" s="76">
        <v>0</v>
      </c>
      <c r="I6521" s="76">
        <v>3</v>
      </c>
    </row>
    <row r="6522" spans="1:9" x14ac:dyDescent="0.2">
      <c r="A6522" s="84">
        <v>6503</v>
      </c>
      <c r="B6522" s="77">
        <v>1801</v>
      </c>
      <c r="C6522" s="77">
        <v>232</v>
      </c>
      <c r="D6522" s="77">
        <v>212</v>
      </c>
      <c r="E6522" s="77">
        <v>627</v>
      </c>
      <c r="F6522" s="76">
        <v>17</v>
      </c>
      <c r="G6522" s="76">
        <v>3</v>
      </c>
      <c r="H6522" s="76">
        <v>1</v>
      </c>
      <c r="I6522" s="76">
        <v>10</v>
      </c>
    </row>
    <row r="6523" spans="1:9" x14ac:dyDescent="0.2">
      <c r="A6523" s="84">
        <v>6504</v>
      </c>
      <c r="B6523" s="77">
        <v>1780</v>
      </c>
      <c r="C6523" s="77">
        <v>132</v>
      </c>
      <c r="D6523" s="77">
        <v>178</v>
      </c>
      <c r="E6523" s="77">
        <v>712</v>
      </c>
      <c r="F6523" s="76">
        <v>21</v>
      </c>
      <c r="G6523" s="76">
        <v>2</v>
      </c>
      <c r="H6523" s="76">
        <v>2</v>
      </c>
      <c r="I6523" s="76">
        <v>10</v>
      </c>
    </row>
    <row r="6524" spans="1:9" x14ac:dyDescent="0.2">
      <c r="A6524" s="84">
        <v>6505</v>
      </c>
      <c r="B6524" s="77">
        <v>1732</v>
      </c>
      <c r="C6524" s="77">
        <v>108</v>
      </c>
      <c r="D6524" s="77">
        <v>29</v>
      </c>
      <c r="E6524" s="77">
        <v>342</v>
      </c>
      <c r="F6524" s="76">
        <v>21</v>
      </c>
      <c r="G6524" s="76">
        <v>3</v>
      </c>
      <c r="H6524" s="76">
        <v>0</v>
      </c>
      <c r="I6524" s="76">
        <v>8</v>
      </c>
    </row>
    <row r="6525" spans="1:9" x14ac:dyDescent="0.2">
      <c r="A6525" s="84">
        <v>6506</v>
      </c>
      <c r="B6525" s="77">
        <v>1792</v>
      </c>
      <c r="C6525" s="77">
        <v>192</v>
      </c>
      <c r="D6525" s="77">
        <v>146</v>
      </c>
      <c r="E6525" s="77">
        <v>594</v>
      </c>
      <c r="F6525" s="76">
        <v>16</v>
      </c>
      <c r="G6525" s="76">
        <v>1</v>
      </c>
      <c r="H6525" s="76">
        <v>0</v>
      </c>
      <c r="I6525" s="76">
        <v>10</v>
      </c>
    </row>
    <row r="6526" spans="1:9" x14ac:dyDescent="0.2">
      <c r="A6526" s="84">
        <v>6507</v>
      </c>
      <c r="B6526" s="77">
        <v>1755</v>
      </c>
      <c r="C6526" s="77">
        <v>211</v>
      </c>
      <c r="D6526" s="77">
        <v>49</v>
      </c>
      <c r="E6526" s="77">
        <v>112</v>
      </c>
      <c r="F6526" s="76">
        <v>15</v>
      </c>
      <c r="G6526" s="76">
        <v>2</v>
      </c>
      <c r="H6526" s="76">
        <v>0</v>
      </c>
      <c r="I6526" s="76">
        <v>0</v>
      </c>
    </row>
    <row r="6527" spans="1:9" x14ac:dyDescent="0.2">
      <c r="A6527" s="84">
        <v>6508</v>
      </c>
      <c r="B6527" s="77">
        <v>1768</v>
      </c>
      <c r="C6527" s="77">
        <v>186</v>
      </c>
      <c r="D6527" s="77">
        <v>49</v>
      </c>
      <c r="E6527" s="77">
        <v>645</v>
      </c>
      <c r="F6527" s="76">
        <v>11</v>
      </c>
      <c r="G6527" s="76">
        <v>1</v>
      </c>
      <c r="H6527" s="76">
        <v>2</v>
      </c>
      <c r="I6527" s="76">
        <v>6</v>
      </c>
    </row>
    <row r="6528" spans="1:9" x14ac:dyDescent="0.2">
      <c r="A6528" s="84">
        <v>6509</v>
      </c>
      <c r="B6528" s="77">
        <v>1765</v>
      </c>
      <c r="C6528" s="77">
        <v>532</v>
      </c>
      <c r="D6528" s="77">
        <v>150</v>
      </c>
      <c r="E6528" s="77">
        <v>510</v>
      </c>
      <c r="F6528" s="76">
        <v>13</v>
      </c>
      <c r="G6528" s="76">
        <v>4</v>
      </c>
      <c r="H6528" s="76">
        <v>1</v>
      </c>
      <c r="I6528" s="76">
        <v>5</v>
      </c>
    </row>
    <row r="6529" spans="1:9" x14ac:dyDescent="0.2">
      <c r="A6529" s="84">
        <v>6510</v>
      </c>
      <c r="B6529" s="77">
        <v>1699</v>
      </c>
      <c r="C6529" s="77">
        <v>32</v>
      </c>
      <c r="D6529" s="77">
        <v>20</v>
      </c>
      <c r="E6529" s="77">
        <v>199</v>
      </c>
      <c r="F6529" s="76">
        <v>19</v>
      </c>
      <c r="G6529" s="76">
        <v>0</v>
      </c>
      <c r="H6529" s="76">
        <v>0</v>
      </c>
      <c r="I6529" s="76">
        <v>5</v>
      </c>
    </row>
    <row r="6530" spans="1:9" x14ac:dyDescent="0.2">
      <c r="A6530" s="84">
        <v>6511</v>
      </c>
      <c r="B6530" s="77">
        <v>1751</v>
      </c>
      <c r="C6530" s="77">
        <v>26</v>
      </c>
      <c r="D6530" s="77">
        <v>237</v>
      </c>
      <c r="E6530" s="77">
        <v>151</v>
      </c>
      <c r="F6530" s="76">
        <v>20</v>
      </c>
      <c r="G6530" s="76">
        <v>1</v>
      </c>
      <c r="H6530" s="76">
        <v>2</v>
      </c>
      <c r="I6530" s="76">
        <v>2</v>
      </c>
    </row>
    <row r="6531" spans="1:9" x14ac:dyDescent="0.2">
      <c r="A6531" s="84">
        <v>6512</v>
      </c>
      <c r="B6531" s="77">
        <v>1777</v>
      </c>
      <c r="C6531" s="77">
        <v>128</v>
      </c>
      <c r="D6531" s="77">
        <v>58</v>
      </c>
      <c r="E6531" s="77">
        <v>704</v>
      </c>
      <c r="F6531" s="76">
        <v>25</v>
      </c>
      <c r="G6531" s="76">
        <v>2</v>
      </c>
      <c r="H6531" s="76">
        <v>0</v>
      </c>
      <c r="I6531" s="76">
        <v>12</v>
      </c>
    </row>
    <row r="6532" spans="1:9" x14ac:dyDescent="0.2">
      <c r="A6532" s="84">
        <v>6513</v>
      </c>
      <c r="B6532" s="77">
        <v>1756</v>
      </c>
      <c r="C6532" s="77">
        <v>177</v>
      </c>
      <c r="D6532" s="77">
        <v>122</v>
      </c>
      <c r="E6532" s="77">
        <v>134</v>
      </c>
      <c r="F6532" s="76">
        <v>22</v>
      </c>
      <c r="G6532" s="76">
        <v>5</v>
      </c>
      <c r="H6532" s="76">
        <v>0</v>
      </c>
      <c r="I6532" s="76">
        <v>3</v>
      </c>
    </row>
    <row r="6533" spans="1:9" x14ac:dyDescent="0.2">
      <c r="A6533" s="84">
        <v>6514</v>
      </c>
      <c r="B6533" s="77">
        <v>1813</v>
      </c>
      <c r="C6533" s="77">
        <v>379</v>
      </c>
      <c r="D6533" s="77">
        <v>259</v>
      </c>
      <c r="E6533" s="77">
        <v>317</v>
      </c>
      <c r="F6533" s="76">
        <v>10</v>
      </c>
      <c r="G6533" s="76">
        <v>2</v>
      </c>
      <c r="H6533" s="76">
        <v>5</v>
      </c>
      <c r="I6533" s="76">
        <v>4</v>
      </c>
    </row>
    <row r="6534" spans="1:9" x14ac:dyDescent="0.2">
      <c r="A6534" s="84">
        <v>6515</v>
      </c>
      <c r="B6534" s="77">
        <v>1809</v>
      </c>
      <c r="C6534" s="77">
        <v>1159</v>
      </c>
      <c r="D6534" s="77">
        <v>162</v>
      </c>
      <c r="E6534" s="77">
        <v>677</v>
      </c>
      <c r="F6534" s="76">
        <v>15</v>
      </c>
      <c r="G6534" s="76">
        <v>12</v>
      </c>
      <c r="H6534" s="76">
        <v>2</v>
      </c>
      <c r="I6534" s="76">
        <v>9</v>
      </c>
    </row>
    <row r="6535" spans="1:9" x14ac:dyDescent="0.2">
      <c r="A6535" s="84">
        <v>6516</v>
      </c>
      <c r="B6535" s="77">
        <v>1744</v>
      </c>
      <c r="C6535" s="77">
        <v>28</v>
      </c>
      <c r="D6535" s="77">
        <v>178</v>
      </c>
      <c r="E6535" s="77">
        <v>106</v>
      </c>
      <c r="F6535" s="76">
        <v>22</v>
      </c>
      <c r="G6535" s="76">
        <v>0</v>
      </c>
      <c r="H6535" s="76">
        <v>1</v>
      </c>
      <c r="I6535" s="76">
        <v>2</v>
      </c>
    </row>
    <row r="6536" spans="1:9" x14ac:dyDescent="0.2">
      <c r="A6536" s="84">
        <v>6517</v>
      </c>
      <c r="B6536" s="77">
        <v>1810</v>
      </c>
      <c r="C6536" s="77">
        <v>817</v>
      </c>
      <c r="D6536" s="77">
        <v>207</v>
      </c>
      <c r="E6536" s="77">
        <v>229</v>
      </c>
      <c r="F6536" s="76">
        <v>21</v>
      </c>
      <c r="G6536" s="76">
        <v>8</v>
      </c>
      <c r="H6536" s="76">
        <v>0</v>
      </c>
      <c r="I6536" s="76">
        <v>2</v>
      </c>
    </row>
    <row r="6537" spans="1:9" x14ac:dyDescent="0.2">
      <c r="A6537" s="84">
        <v>6518</v>
      </c>
      <c r="B6537" s="77">
        <v>1733</v>
      </c>
      <c r="C6537" s="77">
        <v>167</v>
      </c>
      <c r="D6537" s="77">
        <v>87</v>
      </c>
      <c r="E6537" s="77">
        <v>80</v>
      </c>
      <c r="F6537" s="76">
        <v>21</v>
      </c>
      <c r="G6537" s="76">
        <v>2</v>
      </c>
      <c r="H6537" s="76">
        <v>1</v>
      </c>
      <c r="I6537" s="76">
        <v>2</v>
      </c>
    </row>
    <row r="6538" spans="1:9" x14ac:dyDescent="0.2">
      <c r="A6538" s="84">
        <v>6519</v>
      </c>
      <c r="B6538" s="77">
        <v>1736</v>
      </c>
      <c r="C6538" s="77">
        <v>49</v>
      </c>
      <c r="D6538" s="77">
        <v>94</v>
      </c>
      <c r="E6538" s="77">
        <v>113</v>
      </c>
      <c r="F6538" s="76">
        <v>19</v>
      </c>
      <c r="G6538" s="76">
        <v>0</v>
      </c>
      <c r="H6538" s="76">
        <v>0</v>
      </c>
      <c r="I6538" s="76">
        <v>1</v>
      </c>
    </row>
    <row r="6539" spans="1:9" x14ac:dyDescent="0.2">
      <c r="A6539" s="84">
        <v>6520</v>
      </c>
      <c r="B6539" s="77">
        <v>1822</v>
      </c>
      <c r="C6539" s="77">
        <v>671</v>
      </c>
      <c r="D6539" s="77">
        <v>293</v>
      </c>
      <c r="E6539" s="77">
        <v>348</v>
      </c>
      <c r="F6539" s="76">
        <v>24</v>
      </c>
      <c r="G6539" s="76">
        <v>9</v>
      </c>
      <c r="H6539" s="76">
        <v>1</v>
      </c>
      <c r="I6539" s="76">
        <v>5</v>
      </c>
    </row>
    <row r="6540" spans="1:9" x14ac:dyDescent="0.2">
      <c r="A6540" s="84">
        <v>6521</v>
      </c>
      <c r="B6540" s="77">
        <v>1815</v>
      </c>
      <c r="C6540" s="77">
        <v>149</v>
      </c>
      <c r="D6540" s="77">
        <v>91</v>
      </c>
      <c r="E6540" s="77">
        <v>174</v>
      </c>
      <c r="F6540" s="76">
        <v>23</v>
      </c>
      <c r="G6540" s="76">
        <v>4</v>
      </c>
      <c r="H6540" s="76">
        <v>0</v>
      </c>
      <c r="I6540" s="76">
        <v>3</v>
      </c>
    </row>
    <row r="6541" spans="1:9" x14ac:dyDescent="0.2">
      <c r="A6541" s="84">
        <v>6522</v>
      </c>
      <c r="B6541" s="77">
        <v>1754</v>
      </c>
      <c r="C6541" s="77">
        <v>162</v>
      </c>
      <c r="D6541" s="77">
        <v>132</v>
      </c>
      <c r="E6541" s="77">
        <v>368</v>
      </c>
      <c r="F6541" s="76">
        <v>23</v>
      </c>
      <c r="G6541" s="76">
        <v>2</v>
      </c>
      <c r="H6541" s="76">
        <v>1</v>
      </c>
      <c r="I6541" s="76">
        <v>9</v>
      </c>
    </row>
    <row r="6542" spans="1:9" x14ac:dyDescent="0.2">
      <c r="A6542" s="84">
        <v>6523</v>
      </c>
      <c r="B6542" s="77">
        <v>1828</v>
      </c>
      <c r="C6542" s="77">
        <v>929</v>
      </c>
      <c r="D6542" s="77">
        <v>21</v>
      </c>
      <c r="E6542" s="77">
        <v>420</v>
      </c>
      <c r="F6542" s="76">
        <v>15</v>
      </c>
      <c r="G6542" s="76">
        <v>7</v>
      </c>
      <c r="H6542" s="76">
        <v>0</v>
      </c>
      <c r="I6542" s="76">
        <v>1</v>
      </c>
    </row>
    <row r="6543" spans="1:9" x14ac:dyDescent="0.2">
      <c r="A6543" s="84">
        <v>6524</v>
      </c>
      <c r="B6543" s="77">
        <v>1706</v>
      </c>
      <c r="C6543" s="77">
        <v>307</v>
      </c>
      <c r="D6543" s="77">
        <v>55</v>
      </c>
      <c r="E6543" s="77">
        <v>65</v>
      </c>
      <c r="F6543" s="76">
        <v>27</v>
      </c>
      <c r="G6543" s="76">
        <v>8</v>
      </c>
      <c r="H6543" s="76">
        <v>0</v>
      </c>
      <c r="I6543" s="76">
        <v>2</v>
      </c>
    </row>
    <row r="6544" spans="1:9" x14ac:dyDescent="0.2">
      <c r="A6544" s="84">
        <v>6525</v>
      </c>
      <c r="B6544" s="77">
        <v>1844</v>
      </c>
      <c r="C6544" s="77">
        <v>885</v>
      </c>
      <c r="D6544" s="77">
        <v>446</v>
      </c>
      <c r="E6544" s="77">
        <v>1454</v>
      </c>
      <c r="F6544" s="76">
        <v>16</v>
      </c>
      <c r="G6544" s="76">
        <v>13</v>
      </c>
      <c r="H6544" s="76">
        <v>4</v>
      </c>
      <c r="I6544" s="76">
        <v>23</v>
      </c>
    </row>
    <row r="6545" spans="1:9" x14ac:dyDescent="0.2">
      <c r="A6545" s="84">
        <v>6526</v>
      </c>
      <c r="B6545" s="77">
        <v>1821</v>
      </c>
      <c r="C6545" s="77">
        <v>558</v>
      </c>
      <c r="D6545" s="77">
        <v>257</v>
      </c>
      <c r="E6545" s="77">
        <v>428</v>
      </c>
      <c r="F6545" s="76">
        <v>21</v>
      </c>
      <c r="G6545" s="76">
        <v>5</v>
      </c>
      <c r="H6545" s="76">
        <v>1</v>
      </c>
      <c r="I6545" s="76">
        <v>7</v>
      </c>
    </row>
    <row r="6546" spans="1:9" x14ac:dyDescent="0.2">
      <c r="A6546" s="84">
        <v>6527</v>
      </c>
      <c r="B6546" s="77">
        <v>1780</v>
      </c>
      <c r="C6546" s="77">
        <v>170</v>
      </c>
      <c r="D6546" s="77">
        <v>69</v>
      </c>
      <c r="E6546" s="77">
        <v>205</v>
      </c>
      <c r="F6546" s="76">
        <v>19</v>
      </c>
      <c r="G6546" s="76">
        <v>1</v>
      </c>
      <c r="H6546" s="76">
        <v>0</v>
      </c>
      <c r="I6546" s="76">
        <v>6</v>
      </c>
    </row>
    <row r="6547" spans="1:9" x14ac:dyDescent="0.2">
      <c r="A6547" s="84">
        <v>6528</v>
      </c>
      <c r="B6547" s="77">
        <v>1725</v>
      </c>
      <c r="C6547" s="77">
        <v>30</v>
      </c>
      <c r="D6547" s="77">
        <v>80</v>
      </c>
      <c r="E6547" s="77">
        <v>8</v>
      </c>
      <c r="F6547" s="76">
        <v>25</v>
      </c>
      <c r="G6547" s="76">
        <v>1</v>
      </c>
      <c r="H6547" s="76">
        <v>1</v>
      </c>
      <c r="I6547" s="76">
        <v>0</v>
      </c>
    </row>
    <row r="6548" spans="1:9" x14ac:dyDescent="0.2">
      <c r="A6548" s="84">
        <v>6529</v>
      </c>
      <c r="B6548" s="77">
        <v>1770</v>
      </c>
      <c r="C6548" s="77">
        <v>277</v>
      </c>
      <c r="D6548" s="77">
        <v>162</v>
      </c>
      <c r="E6548" s="77">
        <v>342</v>
      </c>
      <c r="F6548" s="76">
        <v>15</v>
      </c>
      <c r="G6548" s="76">
        <v>3</v>
      </c>
      <c r="H6548" s="76">
        <v>3</v>
      </c>
      <c r="I6548" s="76">
        <v>2</v>
      </c>
    </row>
    <row r="6549" spans="1:9" x14ac:dyDescent="0.2">
      <c r="A6549" s="84">
        <v>6530</v>
      </c>
      <c r="B6549" s="77">
        <v>1764</v>
      </c>
      <c r="C6549" s="77">
        <v>99</v>
      </c>
      <c r="D6549" s="77">
        <v>105</v>
      </c>
      <c r="E6549" s="77">
        <v>194</v>
      </c>
      <c r="F6549" s="76">
        <v>20</v>
      </c>
      <c r="G6549" s="76">
        <v>2</v>
      </c>
      <c r="H6549" s="76">
        <v>1</v>
      </c>
      <c r="I6549" s="76">
        <v>3</v>
      </c>
    </row>
    <row r="6550" spans="1:9" x14ac:dyDescent="0.2">
      <c r="A6550" s="84">
        <v>6531</v>
      </c>
      <c r="B6550" s="77">
        <v>1835</v>
      </c>
      <c r="C6550" s="77">
        <v>1161</v>
      </c>
      <c r="D6550" s="77">
        <v>349</v>
      </c>
      <c r="E6550" s="77">
        <v>1068</v>
      </c>
      <c r="F6550" s="76">
        <v>19</v>
      </c>
      <c r="G6550" s="76">
        <v>16</v>
      </c>
      <c r="H6550" s="76">
        <v>3</v>
      </c>
      <c r="I6550" s="76">
        <v>20</v>
      </c>
    </row>
    <row r="6551" spans="1:9" x14ac:dyDescent="0.2">
      <c r="A6551" s="84">
        <v>6532</v>
      </c>
      <c r="B6551" s="77">
        <v>1763</v>
      </c>
      <c r="C6551" s="77">
        <v>392</v>
      </c>
      <c r="D6551" s="77">
        <v>24</v>
      </c>
      <c r="E6551" s="77">
        <v>193</v>
      </c>
      <c r="F6551" s="76">
        <v>21</v>
      </c>
      <c r="G6551" s="76">
        <v>9</v>
      </c>
      <c r="H6551" s="76">
        <v>0</v>
      </c>
      <c r="I6551" s="76">
        <v>3</v>
      </c>
    </row>
    <row r="6552" spans="1:9" x14ac:dyDescent="0.2">
      <c r="A6552" s="84">
        <v>6533</v>
      </c>
      <c r="B6552" s="77">
        <v>1866</v>
      </c>
      <c r="C6552" s="77">
        <v>969</v>
      </c>
      <c r="D6552" s="77">
        <v>112</v>
      </c>
      <c r="E6552" s="77">
        <v>1700</v>
      </c>
      <c r="F6552" s="76">
        <v>20</v>
      </c>
      <c r="G6552" s="76">
        <v>8</v>
      </c>
      <c r="H6552" s="76">
        <v>0</v>
      </c>
      <c r="I6552" s="76">
        <v>32</v>
      </c>
    </row>
    <row r="6553" spans="1:9" x14ac:dyDescent="0.2">
      <c r="A6553" s="84">
        <v>6534</v>
      </c>
      <c r="B6553" s="77">
        <v>1770</v>
      </c>
      <c r="C6553" s="77">
        <v>342</v>
      </c>
      <c r="D6553" s="77">
        <v>48</v>
      </c>
      <c r="E6553" s="77">
        <v>895</v>
      </c>
      <c r="F6553" s="76">
        <v>22</v>
      </c>
      <c r="G6553" s="76">
        <v>7</v>
      </c>
      <c r="H6553" s="76">
        <v>0</v>
      </c>
      <c r="I6553" s="76">
        <v>18</v>
      </c>
    </row>
    <row r="6554" spans="1:9" x14ac:dyDescent="0.2">
      <c r="A6554" s="84">
        <v>6535</v>
      </c>
      <c r="B6554" s="77">
        <v>1773</v>
      </c>
      <c r="C6554" s="77">
        <v>181</v>
      </c>
      <c r="D6554" s="77">
        <v>111</v>
      </c>
      <c r="E6554" s="77">
        <v>1073</v>
      </c>
      <c r="F6554" s="76">
        <v>17</v>
      </c>
      <c r="G6554" s="76">
        <v>1</v>
      </c>
      <c r="H6554" s="76">
        <v>0</v>
      </c>
      <c r="I6554" s="76">
        <v>15</v>
      </c>
    </row>
    <row r="6555" spans="1:9" x14ac:dyDescent="0.2">
      <c r="A6555" s="84">
        <v>6536</v>
      </c>
      <c r="B6555" s="77">
        <v>1722</v>
      </c>
      <c r="C6555" s="77">
        <v>142</v>
      </c>
      <c r="D6555" s="77">
        <v>21</v>
      </c>
      <c r="E6555" s="77">
        <v>2</v>
      </c>
      <c r="F6555" s="76">
        <v>8</v>
      </c>
      <c r="G6555" s="76">
        <v>0</v>
      </c>
      <c r="H6555" s="76">
        <v>1</v>
      </c>
      <c r="I6555" s="76">
        <v>0</v>
      </c>
    </row>
    <row r="6556" spans="1:9" x14ac:dyDescent="0.2">
      <c r="A6556" s="84">
        <v>6537</v>
      </c>
      <c r="B6556" s="77">
        <v>1808</v>
      </c>
      <c r="C6556" s="77">
        <v>192</v>
      </c>
      <c r="D6556" s="77">
        <v>228</v>
      </c>
      <c r="E6556" s="77">
        <v>331</v>
      </c>
      <c r="F6556" s="76">
        <v>18</v>
      </c>
      <c r="G6556" s="76">
        <v>4</v>
      </c>
      <c r="H6556" s="76">
        <v>2</v>
      </c>
      <c r="I6556" s="76">
        <v>7</v>
      </c>
    </row>
    <row r="6557" spans="1:9" x14ac:dyDescent="0.2">
      <c r="A6557" s="84">
        <v>6538</v>
      </c>
      <c r="B6557" s="77">
        <v>1846</v>
      </c>
      <c r="C6557" s="77">
        <v>1224</v>
      </c>
      <c r="D6557" s="77">
        <v>392</v>
      </c>
      <c r="E6557" s="77">
        <v>1202</v>
      </c>
      <c r="F6557" s="76">
        <v>20</v>
      </c>
      <c r="G6557" s="76">
        <v>20</v>
      </c>
      <c r="H6557" s="76">
        <v>6</v>
      </c>
      <c r="I6557" s="76">
        <v>20</v>
      </c>
    </row>
    <row r="6558" spans="1:9" x14ac:dyDescent="0.2">
      <c r="A6558" s="84">
        <v>6539</v>
      </c>
      <c r="B6558" s="77">
        <v>1773</v>
      </c>
      <c r="C6558" s="77">
        <v>46</v>
      </c>
      <c r="D6558" s="77">
        <v>157</v>
      </c>
      <c r="E6558" s="77">
        <v>293</v>
      </c>
      <c r="F6558" s="76">
        <v>20</v>
      </c>
      <c r="G6558" s="76">
        <v>0</v>
      </c>
      <c r="H6558" s="76">
        <v>0</v>
      </c>
      <c r="I6558" s="76">
        <v>4</v>
      </c>
    </row>
    <row r="6559" spans="1:9" x14ac:dyDescent="0.2">
      <c r="A6559" s="84">
        <v>6540</v>
      </c>
      <c r="B6559" s="77">
        <v>1767</v>
      </c>
      <c r="C6559" s="77">
        <v>125</v>
      </c>
      <c r="D6559" s="77">
        <v>103</v>
      </c>
      <c r="E6559" s="77">
        <v>197</v>
      </c>
      <c r="F6559" s="76">
        <v>13</v>
      </c>
      <c r="G6559" s="76">
        <v>1</v>
      </c>
      <c r="H6559" s="76">
        <v>0</v>
      </c>
      <c r="I6559" s="76">
        <v>2</v>
      </c>
    </row>
    <row r="6560" spans="1:9" x14ac:dyDescent="0.2">
      <c r="A6560" s="84">
        <v>6541</v>
      </c>
      <c r="B6560" s="77">
        <v>1802</v>
      </c>
      <c r="C6560" s="77">
        <v>489</v>
      </c>
      <c r="D6560" s="77">
        <v>399</v>
      </c>
      <c r="E6560" s="77">
        <v>927</v>
      </c>
      <c r="F6560" s="76">
        <v>13</v>
      </c>
      <c r="G6560" s="76">
        <v>3</v>
      </c>
      <c r="H6560" s="76">
        <v>4</v>
      </c>
      <c r="I6560" s="76">
        <v>14</v>
      </c>
    </row>
    <row r="6561" spans="1:9" x14ac:dyDescent="0.2">
      <c r="A6561" s="84">
        <v>6542</v>
      </c>
      <c r="B6561" s="77">
        <v>1786</v>
      </c>
      <c r="C6561" s="77">
        <v>157</v>
      </c>
      <c r="D6561" s="77">
        <v>107</v>
      </c>
      <c r="E6561" s="77">
        <v>175</v>
      </c>
      <c r="F6561" s="76">
        <v>22</v>
      </c>
      <c r="G6561" s="76">
        <v>1</v>
      </c>
      <c r="H6561" s="76">
        <v>1</v>
      </c>
      <c r="I6561" s="76">
        <v>3</v>
      </c>
    </row>
    <row r="6562" spans="1:9" x14ac:dyDescent="0.2">
      <c r="A6562" s="84">
        <v>6543</v>
      </c>
      <c r="B6562" s="77">
        <v>1719</v>
      </c>
      <c r="C6562" s="77">
        <v>56</v>
      </c>
      <c r="D6562" s="77">
        <v>15</v>
      </c>
      <c r="E6562" s="77">
        <v>306</v>
      </c>
      <c r="F6562" s="76">
        <v>26</v>
      </c>
      <c r="G6562" s="76">
        <v>3</v>
      </c>
      <c r="H6562" s="76">
        <v>0</v>
      </c>
      <c r="I6562" s="76">
        <v>8</v>
      </c>
    </row>
    <row r="6563" spans="1:9" x14ac:dyDescent="0.2">
      <c r="A6563" s="84">
        <v>6544</v>
      </c>
      <c r="B6563" s="77">
        <v>1703</v>
      </c>
      <c r="C6563" s="77">
        <v>48</v>
      </c>
      <c r="D6563" s="77">
        <v>14</v>
      </c>
      <c r="E6563" s="77">
        <v>113</v>
      </c>
      <c r="F6563" s="76">
        <v>23</v>
      </c>
      <c r="G6563" s="76">
        <v>2</v>
      </c>
      <c r="H6563" s="76">
        <v>0</v>
      </c>
      <c r="I6563" s="76">
        <v>1</v>
      </c>
    </row>
    <row r="6564" spans="1:9" x14ac:dyDescent="0.2">
      <c r="A6564" s="84">
        <v>6545</v>
      </c>
      <c r="B6564" s="77">
        <v>1788</v>
      </c>
      <c r="C6564" s="77">
        <v>275</v>
      </c>
      <c r="D6564" s="77">
        <v>219</v>
      </c>
      <c r="E6564" s="77">
        <v>714</v>
      </c>
      <c r="F6564" s="76">
        <v>26</v>
      </c>
      <c r="G6564" s="76">
        <v>4</v>
      </c>
      <c r="H6564" s="76">
        <v>0</v>
      </c>
      <c r="I6564" s="76">
        <v>14</v>
      </c>
    </row>
    <row r="6565" spans="1:9" x14ac:dyDescent="0.2">
      <c r="A6565" s="84">
        <v>6546</v>
      </c>
      <c r="B6565" s="77">
        <v>1748</v>
      </c>
      <c r="C6565" s="77">
        <v>76</v>
      </c>
      <c r="D6565" s="77">
        <v>62</v>
      </c>
      <c r="E6565" s="77">
        <v>186</v>
      </c>
      <c r="F6565" s="76">
        <v>20</v>
      </c>
      <c r="G6565" s="76">
        <v>1</v>
      </c>
      <c r="H6565" s="76">
        <v>2</v>
      </c>
      <c r="I6565" s="76">
        <v>4</v>
      </c>
    </row>
    <row r="6566" spans="1:9" x14ac:dyDescent="0.2">
      <c r="A6566" s="84">
        <v>6547</v>
      </c>
      <c r="B6566" s="77">
        <v>1734</v>
      </c>
      <c r="C6566" s="77">
        <v>250</v>
      </c>
      <c r="D6566" s="77">
        <v>59</v>
      </c>
      <c r="E6566" s="77">
        <v>83</v>
      </c>
      <c r="F6566" s="76">
        <v>20</v>
      </c>
      <c r="G6566" s="76">
        <v>3</v>
      </c>
      <c r="H6566" s="76">
        <v>1</v>
      </c>
      <c r="I6566" s="76">
        <v>1</v>
      </c>
    </row>
    <row r="6567" spans="1:9" x14ac:dyDescent="0.2">
      <c r="A6567" s="84">
        <v>6548</v>
      </c>
      <c r="B6567" s="77">
        <v>1823</v>
      </c>
      <c r="C6567" s="77">
        <v>713</v>
      </c>
      <c r="D6567" s="77">
        <v>176</v>
      </c>
      <c r="E6567" s="77">
        <v>312</v>
      </c>
      <c r="F6567" s="76">
        <v>19</v>
      </c>
      <c r="G6567" s="76">
        <v>7</v>
      </c>
      <c r="H6567" s="76">
        <v>2</v>
      </c>
      <c r="I6567" s="76">
        <v>4</v>
      </c>
    </row>
    <row r="6568" spans="1:9" x14ac:dyDescent="0.2">
      <c r="A6568" s="84">
        <v>6549</v>
      </c>
      <c r="B6568" s="77">
        <v>1800</v>
      </c>
      <c r="C6568" s="77">
        <v>119</v>
      </c>
      <c r="D6568" s="77">
        <v>230</v>
      </c>
      <c r="E6568" s="77">
        <v>111</v>
      </c>
      <c r="F6568" s="76">
        <v>17</v>
      </c>
      <c r="G6568" s="76">
        <v>0</v>
      </c>
      <c r="H6568" s="76">
        <v>3</v>
      </c>
      <c r="I6568" s="76">
        <v>2</v>
      </c>
    </row>
    <row r="6569" spans="1:9" x14ac:dyDescent="0.2">
      <c r="A6569" s="84">
        <v>6550</v>
      </c>
      <c r="B6569" s="77">
        <v>1776</v>
      </c>
      <c r="C6569" s="77">
        <v>589</v>
      </c>
      <c r="D6569" s="77">
        <v>274</v>
      </c>
      <c r="E6569" s="77">
        <v>89</v>
      </c>
      <c r="F6569" s="76">
        <v>15</v>
      </c>
      <c r="G6569" s="76">
        <v>8</v>
      </c>
      <c r="H6569" s="76">
        <v>2</v>
      </c>
      <c r="I6569" s="76">
        <v>1</v>
      </c>
    </row>
    <row r="6570" spans="1:9" x14ac:dyDescent="0.2">
      <c r="A6570" s="84">
        <v>6551</v>
      </c>
      <c r="B6570" s="77">
        <v>1820</v>
      </c>
      <c r="C6570" s="77">
        <v>400</v>
      </c>
      <c r="D6570" s="77">
        <v>278</v>
      </c>
      <c r="E6570" s="77">
        <v>1242</v>
      </c>
      <c r="F6570" s="76">
        <v>19</v>
      </c>
      <c r="G6570" s="76">
        <v>5</v>
      </c>
      <c r="H6570" s="76">
        <v>2</v>
      </c>
      <c r="I6570" s="76">
        <v>20</v>
      </c>
    </row>
    <row r="6571" spans="1:9" x14ac:dyDescent="0.2">
      <c r="A6571" s="84">
        <v>6552</v>
      </c>
      <c r="B6571" s="77">
        <v>1754</v>
      </c>
      <c r="C6571" s="77">
        <v>97</v>
      </c>
      <c r="D6571" s="77">
        <v>42</v>
      </c>
      <c r="E6571" s="77">
        <v>15</v>
      </c>
      <c r="F6571" s="76">
        <v>18</v>
      </c>
      <c r="G6571" s="76">
        <v>1</v>
      </c>
      <c r="H6571" s="76">
        <v>1</v>
      </c>
      <c r="I6571" s="76">
        <v>1</v>
      </c>
    </row>
    <row r="6572" spans="1:9" x14ac:dyDescent="0.2">
      <c r="A6572" s="84">
        <v>6553</v>
      </c>
      <c r="B6572" s="77">
        <v>1773</v>
      </c>
      <c r="C6572" s="77">
        <v>68</v>
      </c>
      <c r="D6572" s="77">
        <v>153</v>
      </c>
      <c r="E6572" s="77">
        <v>359</v>
      </c>
      <c r="F6572" s="76">
        <v>23</v>
      </c>
      <c r="G6572" s="76">
        <v>1</v>
      </c>
      <c r="H6572" s="76">
        <v>0</v>
      </c>
      <c r="I6572" s="76">
        <v>5</v>
      </c>
    </row>
    <row r="6573" spans="1:9" x14ac:dyDescent="0.2">
      <c r="A6573" s="84">
        <v>6554</v>
      </c>
      <c r="B6573" s="77">
        <v>1837</v>
      </c>
      <c r="C6573" s="77">
        <v>713</v>
      </c>
      <c r="D6573" s="77">
        <v>420</v>
      </c>
      <c r="E6573" s="77">
        <v>896</v>
      </c>
      <c r="F6573" s="76">
        <v>25</v>
      </c>
      <c r="G6573" s="76">
        <v>9</v>
      </c>
      <c r="H6573" s="76">
        <v>3</v>
      </c>
      <c r="I6573" s="76">
        <v>17</v>
      </c>
    </row>
    <row r="6574" spans="1:9" x14ac:dyDescent="0.2">
      <c r="A6574" s="84">
        <v>6555</v>
      </c>
      <c r="B6574" s="77">
        <v>1786</v>
      </c>
      <c r="C6574" s="77">
        <v>115</v>
      </c>
      <c r="D6574" s="77">
        <v>179</v>
      </c>
      <c r="E6574" s="77">
        <v>7</v>
      </c>
      <c r="F6574" s="76">
        <v>17</v>
      </c>
      <c r="G6574" s="76">
        <v>1</v>
      </c>
      <c r="H6574" s="76">
        <v>3</v>
      </c>
      <c r="I6574" s="76">
        <v>0</v>
      </c>
    </row>
    <row r="6575" spans="1:9" x14ac:dyDescent="0.2">
      <c r="A6575" s="84">
        <v>6556</v>
      </c>
      <c r="B6575" s="77">
        <v>1806</v>
      </c>
      <c r="C6575" s="77">
        <v>244</v>
      </c>
      <c r="D6575" s="77">
        <v>213</v>
      </c>
      <c r="E6575" s="77">
        <v>1149</v>
      </c>
      <c r="F6575" s="76">
        <v>14</v>
      </c>
      <c r="G6575" s="76">
        <v>0</v>
      </c>
      <c r="H6575" s="76">
        <v>3</v>
      </c>
      <c r="I6575" s="76">
        <v>14</v>
      </c>
    </row>
    <row r="6576" spans="1:9" x14ac:dyDescent="0.2">
      <c r="A6576" s="84">
        <v>6557</v>
      </c>
      <c r="B6576" s="77">
        <v>1818</v>
      </c>
      <c r="C6576" s="77">
        <v>590</v>
      </c>
      <c r="D6576" s="77">
        <v>430</v>
      </c>
      <c r="E6576" s="77">
        <v>1739</v>
      </c>
      <c r="F6576" s="76">
        <v>23</v>
      </c>
      <c r="G6576" s="76">
        <v>5</v>
      </c>
      <c r="H6576" s="76">
        <v>3</v>
      </c>
      <c r="I6576" s="76">
        <v>32</v>
      </c>
    </row>
    <row r="6577" spans="1:9" x14ac:dyDescent="0.2">
      <c r="A6577" s="84">
        <v>6558</v>
      </c>
      <c r="B6577" s="77">
        <v>1784</v>
      </c>
      <c r="C6577" s="77">
        <v>225</v>
      </c>
      <c r="D6577" s="77">
        <v>132</v>
      </c>
      <c r="E6577" s="77">
        <v>188</v>
      </c>
      <c r="F6577" s="76">
        <v>18</v>
      </c>
      <c r="G6577" s="76">
        <v>6</v>
      </c>
      <c r="H6577" s="76">
        <v>1</v>
      </c>
      <c r="I6577" s="76">
        <v>3</v>
      </c>
    </row>
    <row r="6578" spans="1:9" x14ac:dyDescent="0.2">
      <c r="A6578" s="84">
        <v>6559</v>
      </c>
      <c r="B6578" s="77">
        <v>1809</v>
      </c>
      <c r="C6578" s="77">
        <v>242</v>
      </c>
      <c r="D6578" s="77">
        <v>107</v>
      </c>
      <c r="E6578" s="77">
        <v>788</v>
      </c>
      <c r="F6578" s="76">
        <v>12</v>
      </c>
      <c r="G6578" s="76">
        <v>2</v>
      </c>
      <c r="H6578" s="76">
        <v>0</v>
      </c>
      <c r="I6578" s="76">
        <v>10</v>
      </c>
    </row>
    <row r="6579" spans="1:9" x14ac:dyDescent="0.2">
      <c r="A6579" s="84">
        <v>6560</v>
      </c>
      <c r="B6579" s="77">
        <v>1786</v>
      </c>
      <c r="C6579" s="77">
        <v>162</v>
      </c>
      <c r="D6579" s="77">
        <v>223</v>
      </c>
      <c r="E6579" s="77">
        <v>69</v>
      </c>
      <c r="F6579" s="76">
        <v>15</v>
      </c>
      <c r="G6579" s="76">
        <v>1</v>
      </c>
      <c r="H6579" s="76">
        <v>5</v>
      </c>
      <c r="I6579" s="76">
        <v>0</v>
      </c>
    </row>
    <row r="6580" spans="1:9" x14ac:dyDescent="0.2">
      <c r="A6580" s="84">
        <v>6561</v>
      </c>
      <c r="B6580" s="77">
        <v>1737</v>
      </c>
      <c r="C6580" s="77">
        <v>84</v>
      </c>
      <c r="D6580" s="77">
        <v>34</v>
      </c>
      <c r="E6580" s="77">
        <v>42</v>
      </c>
      <c r="F6580" s="76">
        <v>15</v>
      </c>
      <c r="G6580" s="76">
        <v>1</v>
      </c>
      <c r="H6580" s="76">
        <v>0</v>
      </c>
      <c r="I6580" s="76">
        <v>0</v>
      </c>
    </row>
    <row r="6581" spans="1:9" x14ac:dyDescent="0.2">
      <c r="A6581" s="84">
        <v>6562</v>
      </c>
      <c r="B6581" s="77">
        <v>1846</v>
      </c>
      <c r="C6581" s="77">
        <v>656</v>
      </c>
      <c r="D6581" s="77">
        <v>596</v>
      </c>
      <c r="E6581" s="77">
        <v>724</v>
      </c>
      <c r="F6581" s="76">
        <v>20</v>
      </c>
      <c r="G6581" s="76">
        <v>7</v>
      </c>
      <c r="H6581" s="76">
        <v>5</v>
      </c>
      <c r="I6581" s="76">
        <v>11</v>
      </c>
    </row>
    <row r="6582" spans="1:9" x14ac:dyDescent="0.2">
      <c r="A6582" s="84">
        <v>6563</v>
      </c>
      <c r="B6582" s="77">
        <v>1735</v>
      </c>
      <c r="C6582" s="77">
        <v>44</v>
      </c>
      <c r="D6582" s="77">
        <v>19</v>
      </c>
      <c r="E6582" s="77">
        <v>226</v>
      </c>
      <c r="F6582" s="76">
        <v>13</v>
      </c>
      <c r="G6582" s="76">
        <v>0</v>
      </c>
      <c r="H6582" s="76">
        <v>1</v>
      </c>
      <c r="I6582" s="76">
        <v>2</v>
      </c>
    </row>
    <row r="6583" spans="1:9" x14ac:dyDescent="0.2">
      <c r="A6583" s="84">
        <v>6564</v>
      </c>
      <c r="B6583" s="77">
        <v>1726</v>
      </c>
      <c r="C6583" s="77">
        <v>96</v>
      </c>
      <c r="D6583" s="77">
        <v>18</v>
      </c>
      <c r="E6583" s="77">
        <v>23</v>
      </c>
      <c r="F6583" s="76">
        <v>13</v>
      </c>
      <c r="G6583" s="76">
        <v>0</v>
      </c>
      <c r="H6583" s="76">
        <v>0</v>
      </c>
      <c r="I6583" s="76">
        <v>0</v>
      </c>
    </row>
    <row r="6584" spans="1:9" x14ac:dyDescent="0.2">
      <c r="A6584" s="84">
        <v>6565</v>
      </c>
      <c r="B6584" s="77">
        <v>1884</v>
      </c>
      <c r="C6584" s="77">
        <v>1567</v>
      </c>
      <c r="D6584" s="77">
        <v>477</v>
      </c>
      <c r="E6584" s="77">
        <v>1955</v>
      </c>
      <c r="F6584" s="76">
        <v>16</v>
      </c>
      <c r="G6584" s="76">
        <v>14</v>
      </c>
      <c r="H6584" s="76">
        <v>3</v>
      </c>
      <c r="I6584" s="76">
        <v>29</v>
      </c>
    </row>
    <row r="6585" spans="1:9" x14ac:dyDescent="0.2">
      <c r="A6585" s="84">
        <v>6566</v>
      </c>
      <c r="B6585" s="77">
        <v>1785</v>
      </c>
      <c r="C6585" s="77">
        <v>136</v>
      </c>
      <c r="D6585" s="77">
        <v>234</v>
      </c>
      <c r="E6585" s="77">
        <v>245</v>
      </c>
      <c r="F6585" s="76">
        <v>15</v>
      </c>
      <c r="G6585" s="76">
        <v>0</v>
      </c>
      <c r="H6585" s="76">
        <v>4</v>
      </c>
      <c r="I6585" s="76">
        <v>5</v>
      </c>
    </row>
    <row r="6586" spans="1:9" x14ac:dyDescent="0.2">
      <c r="A6586" s="84">
        <v>6567</v>
      </c>
      <c r="B6586" s="77">
        <v>1784</v>
      </c>
      <c r="C6586" s="77">
        <v>499</v>
      </c>
      <c r="D6586" s="77">
        <v>150</v>
      </c>
      <c r="E6586" s="77">
        <v>178</v>
      </c>
      <c r="F6586" s="76">
        <v>17</v>
      </c>
      <c r="G6586" s="76">
        <v>4</v>
      </c>
      <c r="H6586" s="76">
        <v>1</v>
      </c>
      <c r="I6586" s="76">
        <v>1</v>
      </c>
    </row>
    <row r="6587" spans="1:9" x14ac:dyDescent="0.2">
      <c r="A6587" s="84">
        <v>6568</v>
      </c>
      <c r="B6587" s="77">
        <v>1768</v>
      </c>
      <c r="C6587" s="77">
        <v>340</v>
      </c>
      <c r="D6587" s="77">
        <v>86</v>
      </c>
      <c r="E6587" s="77">
        <v>81</v>
      </c>
      <c r="F6587" s="76">
        <v>9</v>
      </c>
      <c r="G6587" s="76">
        <v>0</v>
      </c>
      <c r="H6587" s="76">
        <v>1</v>
      </c>
      <c r="I6587" s="76">
        <v>0</v>
      </c>
    </row>
    <row r="6588" spans="1:9" x14ac:dyDescent="0.2">
      <c r="A6588" s="84">
        <v>6569</v>
      </c>
      <c r="B6588" s="77">
        <v>1805</v>
      </c>
      <c r="C6588" s="77">
        <v>412</v>
      </c>
      <c r="D6588" s="77">
        <v>202</v>
      </c>
      <c r="E6588" s="77">
        <v>1129</v>
      </c>
      <c r="F6588" s="76">
        <v>19</v>
      </c>
      <c r="G6588" s="76">
        <v>5</v>
      </c>
      <c r="H6588" s="76">
        <v>2</v>
      </c>
      <c r="I6588" s="76">
        <v>20</v>
      </c>
    </row>
    <row r="6589" spans="1:9" x14ac:dyDescent="0.2">
      <c r="A6589" s="84">
        <v>6570</v>
      </c>
      <c r="B6589" s="77">
        <v>1800</v>
      </c>
      <c r="C6589" s="77">
        <v>287</v>
      </c>
      <c r="D6589" s="77">
        <v>175</v>
      </c>
      <c r="E6589" s="77">
        <v>455</v>
      </c>
      <c r="F6589" s="76">
        <v>19</v>
      </c>
      <c r="G6589" s="76">
        <v>1</v>
      </c>
      <c r="H6589" s="76">
        <v>3</v>
      </c>
      <c r="I6589" s="76">
        <v>6</v>
      </c>
    </row>
    <row r="6590" spans="1:9" x14ac:dyDescent="0.2">
      <c r="A6590" s="84">
        <v>6571</v>
      </c>
      <c r="B6590" s="77">
        <v>1770</v>
      </c>
      <c r="C6590" s="77">
        <v>140</v>
      </c>
      <c r="D6590" s="77">
        <v>47</v>
      </c>
      <c r="E6590" s="77">
        <v>45</v>
      </c>
      <c r="F6590" s="76">
        <v>18</v>
      </c>
      <c r="G6590" s="76">
        <v>1</v>
      </c>
      <c r="H6590" s="76">
        <v>0</v>
      </c>
      <c r="I6590" s="76">
        <v>2</v>
      </c>
    </row>
    <row r="6591" spans="1:9" x14ac:dyDescent="0.2">
      <c r="A6591" s="84">
        <v>6572</v>
      </c>
      <c r="B6591" s="77">
        <v>1757</v>
      </c>
      <c r="C6591" s="77">
        <v>101</v>
      </c>
      <c r="D6591" s="77">
        <v>193</v>
      </c>
      <c r="E6591" s="77">
        <v>491</v>
      </c>
      <c r="F6591" s="76">
        <v>23</v>
      </c>
      <c r="G6591" s="76">
        <v>1</v>
      </c>
      <c r="H6591" s="76">
        <v>0</v>
      </c>
      <c r="I6591" s="76">
        <v>10</v>
      </c>
    </row>
    <row r="6592" spans="1:9" x14ac:dyDescent="0.2">
      <c r="A6592" s="84">
        <v>6573</v>
      </c>
      <c r="B6592" s="77">
        <v>1773</v>
      </c>
      <c r="C6592" s="77">
        <v>164</v>
      </c>
      <c r="D6592" s="77">
        <v>148</v>
      </c>
      <c r="E6592" s="77">
        <v>233</v>
      </c>
      <c r="F6592" s="76">
        <v>14</v>
      </c>
      <c r="G6592" s="76">
        <v>1</v>
      </c>
      <c r="H6592" s="76">
        <v>2</v>
      </c>
      <c r="I6592" s="76">
        <v>2</v>
      </c>
    </row>
    <row r="6593" spans="1:9" x14ac:dyDescent="0.2">
      <c r="A6593" s="84">
        <v>6574</v>
      </c>
      <c r="B6593" s="77">
        <v>1659</v>
      </c>
      <c r="C6593" s="77">
        <v>35</v>
      </c>
      <c r="D6593" s="77">
        <v>16</v>
      </c>
      <c r="E6593" s="77">
        <v>119</v>
      </c>
      <c r="F6593" s="76">
        <v>6</v>
      </c>
      <c r="G6593" s="76">
        <v>0</v>
      </c>
      <c r="H6593" s="76">
        <v>0</v>
      </c>
      <c r="I6593" s="76">
        <v>0</v>
      </c>
    </row>
    <row r="6594" spans="1:9" x14ac:dyDescent="0.2">
      <c r="A6594" s="84">
        <v>6575</v>
      </c>
      <c r="B6594" s="77">
        <v>1879</v>
      </c>
      <c r="C6594" s="77">
        <v>836</v>
      </c>
      <c r="D6594" s="77">
        <v>460</v>
      </c>
      <c r="E6594" s="77">
        <v>930</v>
      </c>
      <c r="F6594" s="76">
        <v>15</v>
      </c>
      <c r="G6594" s="76">
        <v>11</v>
      </c>
      <c r="H6594" s="76">
        <v>4</v>
      </c>
      <c r="I6594" s="76">
        <v>11</v>
      </c>
    </row>
    <row r="6595" spans="1:9" x14ac:dyDescent="0.2">
      <c r="A6595" s="84">
        <v>6576</v>
      </c>
      <c r="B6595" s="77">
        <v>1787</v>
      </c>
      <c r="C6595" s="77">
        <v>424</v>
      </c>
      <c r="D6595" s="77">
        <v>246</v>
      </c>
      <c r="E6595" s="77">
        <v>343</v>
      </c>
      <c r="F6595" s="76">
        <v>16</v>
      </c>
      <c r="G6595" s="76">
        <v>3</v>
      </c>
      <c r="H6595" s="76">
        <v>2</v>
      </c>
      <c r="I6595" s="76">
        <v>3</v>
      </c>
    </row>
    <row r="6596" spans="1:9" x14ac:dyDescent="0.2">
      <c r="A6596" s="84">
        <v>6577</v>
      </c>
      <c r="B6596" s="77">
        <v>1774</v>
      </c>
      <c r="C6596" s="77">
        <v>130</v>
      </c>
      <c r="D6596" s="77">
        <v>74</v>
      </c>
      <c r="E6596" s="77">
        <v>183</v>
      </c>
      <c r="F6596" s="76">
        <v>11</v>
      </c>
      <c r="G6596" s="76">
        <v>1</v>
      </c>
      <c r="H6596" s="76">
        <v>1</v>
      </c>
      <c r="I6596" s="76">
        <v>1</v>
      </c>
    </row>
    <row r="6597" spans="1:9" x14ac:dyDescent="0.2">
      <c r="A6597" s="84">
        <v>6578</v>
      </c>
      <c r="B6597" s="77">
        <v>1774</v>
      </c>
      <c r="C6597" s="77">
        <v>692</v>
      </c>
      <c r="D6597" s="77">
        <v>145</v>
      </c>
      <c r="E6597" s="77">
        <v>266</v>
      </c>
      <c r="F6597" s="76">
        <v>15</v>
      </c>
      <c r="G6597" s="76">
        <v>4</v>
      </c>
      <c r="H6597" s="76">
        <v>2</v>
      </c>
      <c r="I6597" s="76">
        <v>4</v>
      </c>
    </row>
    <row r="6598" spans="1:9" x14ac:dyDescent="0.2">
      <c r="A6598" s="84">
        <v>6579</v>
      </c>
      <c r="B6598" s="77">
        <v>1776</v>
      </c>
      <c r="C6598" s="77">
        <v>580</v>
      </c>
      <c r="D6598" s="77">
        <v>54</v>
      </c>
      <c r="E6598" s="77">
        <v>54</v>
      </c>
      <c r="F6598" s="76">
        <v>24</v>
      </c>
      <c r="G6598" s="76">
        <v>13</v>
      </c>
      <c r="H6598" s="76">
        <v>0</v>
      </c>
      <c r="I6598" s="76">
        <v>0</v>
      </c>
    </row>
    <row r="6599" spans="1:9" x14ac:dyDescent="0.2">
      <c r="A6599" s="84">
        <v>6580</v>
      </c>
      <c r="B6599" s="77">
        <v>1792</v>
      </c>
      <c r="C6599" s="77">
        <v>247</v>
      </c>
      <c r="D6599" s="77">
        <v>94</v>
      </c>
      <c r="E6599" s="77">
        <v>377</v>
      </c>
      <c r="F6599" s="76">
        <v>17</v>
      </c>
      <c r="G6599" s="76">
        <v>2</v>
      </c>
      <c r="H6599" s="76">
        <v>1</v>
      </c>
      <c r="I6599" s="76">
        <v>4</v>
      </c>
    </row>
    <row r="6600" spans="1:9" x14ac:dyDescent="0.2">
      <c r="A6600" s="84">
        <v>6581</v>
      </c>
      <c r="B6600" s="77">
        <v>1806</v>
      </c>
      <c r="C6600" s="77">
        <v>517</v>
      </c>
      <c r="D6600" s="77">
        <v>217</v>
      </c>
      <c r="E6600" s="77">
        <v>643</v>
      </c>
      <c r="F6600" s="76">
        <v>15</v>
      </c>
      <c r="G6600" s="76">
        <v>3</v>
      </c>
      <c r="H6600" s="76">
        <v>1</v>
      </c>
      <c r="I6600" s="76">
        <v>7</v>
      </c>
    </row>
    <row r="6601" spans="1:9" x14ac:dyDescent="0.2">
      <c r="A6601" s="84">
        <v>6582</v>
      </c>
      <c r="B6601" s="77">
        <v>1742</v>
      </c>
      <c r="C6601" s="77">
        <v>105</v>
      </c>
      <c r="D6601" s="77">
        <v>216</v>
      </c>
      <c r="E6601" s="77">
        <v>92</v>
      </c>
      <c r="F6601" s="76">
        <v>25</v>
      </c>
      <c r="G6601" s="76">
        <v>2</v>
      </c>
      <c r="H6601" s="76">
        <v>2</v>
      </c>
      <c r="I6601" s="76">
        <v>3</v>
      </c>
    </row>
    <row r="6602" spans="1:9" x14ac:dyDescent="0.2">
      <c r="A6602" s="84">
        <v>6583</v>
      </c>
      <c r="B6602" s="77">
        <v>1750</v>
      </c>
      <c r="C6602" s="77">
        <v>93</v>
      </c>
      <c r="D6602" s="77">
        <v>153</v>
      </c>
      <c r="E6602" s="77">
        <v>429</v>
      </c>
      <c r="F6602" s="76">
        <v>12</v>
      </c>
      <c r="G6602" s="76">
        <v>0</v>
      </c>
      <c r="H6602" s="76">
        <v>4</v>
      </c>
      <c r="I6602" s="76">
        <v>3</v>
      </c>
    </row>
    <row r="6603" spans="1:9" x14ac:dyDescent="0.2">
      <c r="A6603" s="84">
        <v>6584</v>
      </c>
      <c r="B6603" s="77">
        <v>1820</v>
      </c>
      <c r="C6603" s="77">
        <v>165</v>
      </c>
      <c r="D6603" s="77">
        <v>417</v>
      </c>
      <c r="E6603" s="77">
        <v>966</v>
      </c>
      <c r="F6603" s="76">
        <v>22</v>
      </c>
      <c r="G6603" s="76">
        <v>2</v>
      </c>
      <c r="H6603" s="76">
        <v>0</v>
      </c>
      <c r="I6603" s="76">
        <v>23</v>
      </c>
    </row>
    <row r="6604" spans="1:9" x14ac:dyDescent="0.2">
      <c r="A6604" s="84">
        <v>6585</v>
      </c>
      <c r="B6604" s="77">
        <v>1820</v>
      </c>
      <c r="C6604" s="77">
        <v>339</v>
      </c>
      <c r="D6604" s="77">
        <v>38</v>
      </c>
      <c r="E6604" s="77">
        <v>630</v>
      </c>
      <c r="F6604" s="76">
        <v>19</v>
      </c>
      <c r="G6604" s="76">
        <v>2</v>
      </c>
      <c r="H6604" s="76">
        <v>0</v>
      </c>
      <c r="I6604" s="76">
        <v>7</v>
      </c>
    </row>
    <row r="6605" spans="1:9" x14ac:dyDescent="0.2">
      <c r="A6605" s="84">
        <v>6586</v>
      </c>
      <c r="B6605" s="77">
        <v>1876</v>
      </c>
      <c r="C6605" s="77">
        <v>709</v>
      </c>
      <c r="D6605" s="77">
        <v>556</v>
      </c>
      <c r="E6605" s="77">
        <v>63</v>
      </c>
      <c r="F6605" s="76">
        <v>15</v>
      </c>
      <c r="G6605" s="76">
        <v>10</v>
      </c>
      <c r="H6605" s="76">
        <v>3</v>
      </c>
      <c r="I6605" s="76">
        <v>0</v>
      </c>
    </row>
    <row r="6606" spans="1:9" x14ac:dyDescent="0.2">
      <c r="A6606" s="84">
        <v>6587</v>
      </c>
      <c r="B6606" s="77">
        <v>1757</v>
      </c>
      <c r="C6606" s="77">
        <v>23</v>
      </c>
      <c r="D6606" s="77">
        <v>100</v>
      </c>
      <c r="E6606" s="77">
        <v>160</v>
      </c>
      <c r="F6606" s="76">
        <v>21</v>
      </c>
      <c r="G6606" s="76">
        <v>2</v>
      </c>
      <c r="H6606" s="76">
        <v>4</v>
      </c>
      <c r="I6606" s="76">
        <v>3</v>
      </c>
    </row>
    <row r="6607" spans="1:9" x14ac:dyDescent="0.2">
      <c r="A6607" s="84">
        <v>6588</v>
      </c>
      <c r="B6607" s="77">
        <v>1753</v>
      </c>
      <c r="C6607" s="77">
        <v>7</v>
      </c>
      <c r="D6607" s="77">
        <v>60</v>
      </c>
      <c r="E6607" s="77">
        <v>174</v>
      </c>
      <c r="F6607" s="76">
        <v>24</v>
      </c>
      <c r="G6607" s="76">
        <v>0</v>
      </c>
      <c r="H6607" s="76">
        <v>2</v>
      </c>
      <c r="I6607" s="76">
        <v>5</v>
      </c>
    </row>
    <row r="6608" spans="1:9" x14ac:dyDescent="0.2">
      <c r="A6608" s="84">
        <v>6589</v>
      </c>
      <c r="B6608" s="77">
        <v>1796</v>
      </c>
      <c r="C6608" s="77">
        <v>73</v>
      </c>
      <c r="D6608" s="77">
        <v>96</v>
      </c>
      <c r="E6608" s="77">
        <v>1080</v>
      </c>
      <c r="F6608" s="76">
        <v>22</v>
      </c>
      <c r="G6608" s="76">
        <v>1</v>
      </c>
      <c r="H6608" s="76">
        <v>0</v>
      </c>
      <c r="I6608" s="76">
        <v>18</v>
      </c>
    </row>
    <row r="6609" spans="1:9" x14ac:dyDescent="0.2">
      <c r="A6609" s="84">
        <v>6590</v>
      </c>
      <c r="B6609" s="77">
        <v>1703</v>
      </c>
      <c r="C6609" s="77">
        <v>106</v>
      </c>
      <c r="D6609" s="77">
        <v>1</v>
      </c>
      <c r="E6609" s="77">
        <v>190</v>
      </c>
      <c r="F6609" s="76">
        <v>24</v>
      </c>
      <c r="G6609" s="76">
        <v>1</v>
      </c>
      <c r="H6609" s="76">
        <v>0</v>
      </c>
      <c r="I6609" s="76">
        <v>3</v>
      </c>
    </row>
    <row r="6610" spans="1:9" x14ac:dyDescent="0.2">
      <c r="A6610" s="84">
        <v>6591</v>
      </c>
      <c r="B6610" s="77">
        <v>1741</v>
      </c>
      <c r="C6610" s="77">
        <v>387</v>
      </c>
      <c r="D6610" s="77">
        <v>8</v>
      </c>
      <c r="E6610" s="77">
        <v>213</v>
      </c>
      <c r="F6610" s="76">
        <v>22</v>
      </c>
      <c r="G6610" s="76">
        <v>9</v>
      </c>
      <c r="H6610" s="76">
        <v>0</v>
      </c>
      <c r="I6610" s="76">
        <v>5</v>
      </c>
    </row>
    <row r="6611" spans="1:9" x14ac:dyDescent="0.2">
      <c r="A6611" s="84">
        <v>6592</v>
      </c>
      <c r="B6611" s="77">
        <v>1794</v>
      </c>
      <c r="C6611" s="77">
        <v>722</v>
      </c>
      <c r="D6611" s="77">
        <v>71</v>
      </c>
      <c r="E6611" s="77">
        <v>314</v>
      </c>
      <c r="F6611" s="76">
        <v>19</v>
      </c>
      <c r="G6611" s="76">
        <v>11</v>
      </c>
      <c r="H6611" s="76">
        <v>2</v>
      </c>
      <c r="I6611" s="76">
        <v>5</v>
      </c>
    </row>
    <row r="6612" spans="1:9" x14ac:dyDescent="0.2">
      <c r="A6612" s="84">
        <v>6593</v>
      </c>
      <c r="B6612" s="77">
        <v>1844</v>
      </c>
      <c r="C6612" s="77">
        <v>301</v>
      </c>
      <c r="D6612" s="77">
        <v>400</v>
      </c>
      <c r="E6612" s="77">
        <v>933</v>
      </c>
      <c r="F6612" s="76">
        <v>19</v>
      </c>
      <c r="G6612" s="76">
        <v>5</v>
      </c>
      <c r="H6612" s="76">
        <v>4</v>
      </c>
      <c r="I6612" s="76">
        <v>14</v>
      </c>
    </row>
    <row r="6613" spans="1:9" x14ac:dyDescent="0.2">
      <c r="A6613" s="84">
        <v>6594</v>
      </c>
      <c r="B6613" s="77">
        <v>1816</v>
      </c>
      <c r="C6613" s="77">
        <v>381</v>
      </c>
      <c r="D6613" s="77">
        <v>429</v>
      </c>
      <c r="E6613" s="77">
        <v>384</v>
      </c>
      <c r="F6613" s="76">
        <v>17</v>
      </c>
      <c r="G6613" s="76">
        <v>2</v>
      </c>
      <c r="H6613" s="76">
        <v>7</v>
      </c>
      <c r="I6613" s="76">
        <v>3</v>
      </c>
    </row>
    <row r="6614" spans="1:9" x14ac:dyDescent="0.2">
      <c r="A6614" s="84">
        <v>6595</v>
      </c>
      <c r="B6614" s="77">
        <v>1682</v>
      </c>
      <c r="C6614" s="77">
        <v>9</v>
      </c>
      <c r="D6614" s="77">
        <v>2</v>
      </c>
      <c r="E6614" s="77">
        <v>28</v>
      </c>
      <c r="F6614" s="76">
        <v>17</v>
      </c>
      <c r="G6614" s="76">
        <v>0</v>
      </c>
      <c r="H6614" s="76">
        <v>0</v>
      </c>
      <c r="I6614" s="76">
        <v>1</v>
      </c>
    </row>
    <row r="6615" spans="1:9" x14ac:dyDescent="0.2">
      <c r="A6615" s="84">
        <v>6596</v>
      </c>
      <c r="B6615" s="77">
        <v>1811</v>
      </c>
      <c r="C6615" s="77">
        <v>448</v>
      </c>
      <c r="D6615" s="77">
        <v>89</v>
      </c>
      <c r="E6615" s="77">
        <v>1105</v>
      </c>
      <c r="F6615" s="76">
        <v>24</v>
      </c>
      <c r="G6615" s="76">
        <v>8</v>
      </c>
      <c r="H6615" s="76">
        <v>0</v>
      </c>
      <c r="I6615" s="76">
        <v>23</v>
      </c>
    </row>
    <row r="6616" spans="1:9" x14ac:dyDescent="0.2">
      <c r="A6616" s="84">
        <v>6597</v>
      </c>
      <c r="B6616" s="77">
        <v>1760</v>
      </c>
      <c r="C6616" s="77">
        <v>158</v>
      </c>
      <c r="D6616" s="77">
        <v>209</v>
      </c>
      <c r="E6616" s="77">
        <v>55</v>
      </c>
      <c r="F6616" s="76">
        <v>18</v>
      </c>
      <c r="G6616" s="76">
        <v>0</v>
      </c>
      <c r="H6616" s="76">
        <v>0</v>
      </c>
      <c r="I6616" s="76">
        <v>1</v>
      </c>
    </row>
    <row r="6617" spans="1:9" x14ac:dyDescent="0.2">
      <c r="A6617" s="84">
        <v>6598</v>
      </c>
      <c r="B6617" s="77">
        <v>1818</v>
      </c>
      <c r="C6617" s="77">
        <v>532</v>
      </c>
      <c r="D6617" s="77">
        <v>106</v>
      </c>
      <c r="E6617" s="77">
        <v>235</v>
      </c>
      <c r="F6617" s="76">
        <v>17</v>
      </c>
      <c r="G6617" s="76">
        <v>6</v>
      </c>
      <c r="H6617" s="76">
        <v>0</v>
      </c>
      <c r="I6617" s="76">
        <v>4</v>
      </c>
    </row>
    <row r="6618" spans="1:9" x14ac:dyDescent="0.2">
      <c r="A6618" s="84">
        <v>6599</v>
      </c>
      <c r="B6618" s="77">
        <v>1731</v>
      </c>
      <c r="C6618" s="77">
        <v>77</v>
      </c>
      <c r="D6618" s="77">
        <v>69</v>
      </c>
      <c r="E6618" s="77">
        <v>138</v>
      </c>
      <c r="F6618" s="76">
        <v>18</v>
      </c>
      <c r="G6618" s="76">
        <v>2</v>
      </c>
      <c r="H6618" s="76">
        <v>1</v>
      </c>
      <c r="I6618" s="76">
        <v>4</v>
      </c>
    </row>
    <row r="6619" spans="1:9" x14ac:dyDescent="0.2">
      <c r="A6619" s="84">
        <v>6600</v>
      </c>
      <c r="B6619" s="77">
        <v>1708</v>
      </c>
      <c r="C6619" s="77">
        <v>94</v>
      </c>
      <c r="D6619" s="77">
        <v>28</v>
      </c>
      <c r="E6619" s="77">
        <v>81</v>
      </c>
      <c r="F6619" s="76">
        <v>18</v>
      </c>
      <c r="G6619" s="76">
        <v>0</v>
      </c>
      <c r="H6619" s="76">
        <v>2</v>
      </c>
      <c r="I6619" s="76">
        <v>0</v>
      </c>
    </row>
    <row r="6620" spans="1:9" x14ac:dyDescent="0.2">
      <c r="A6620" s="84">
        <v>6601</v>
      </c>
      <c r="B6620" s="77">
        <v>1772</v>
      </c>
      <c r="C6620" s="77">
        <v>185</v>
      </c>
      <c r="D6620" s="77">
        <v>23</v>
      </c>
      <c r="E6620" s="77">
        <v>13</v>
      </c>
      <c r="F6620" s="76">
        <v>12</v>
      </c>
      <c r="G6620" s="76">
        <v>2</v>
      </c>
      <c r="H6620" s="76">
        <v>0</v>
      </c>
      <c r="I6620" s="76">
        <v>1</v>
      </c>
    </row>
    <row r="6621" spans="1:9" x14ac:dyDescent="0.2">
      <c r="A6621" s="84">
        <v>6602</v>
      </c>
      <c r="B6621" s="77">
        <v>1819</v>
      </c>
      <c r="C6621" s="77">
        <v>539</v>
      </c>
      <c r="D6621" s="77">
        <v>127</v>
      </c>
      <c r="E6621" s="77">
        <v>696</v>
      </c>
      <c r="F6621" s="76">
        <v>16</v>
      </c>
      <c r="G6621" s="76">
        <v>6</v>
      </c>
      <c r="H6621" s="76">
        <v>2</v>
      </c>
      <c r="I6621" s="76">
        <v>9</v>
      </c>
    </row>
    <row r="6622" spans="1:9" x14ac:dyDescent="0.2">
      <c r="A6622" s="84">
        <v>6603</v>
      </c>
      <c r="B6622" s="77">
        <v>1825</v>
      </c>
      <c r="C6622" s="77">
        <v>562</v>
      </c>
      <c r="D6622" s="77">
        <v>454</v>
      </c>
      <c r="E6622" s="77">
        <v>648</v>
      </c>
      <c r="F6622" s="76">
        <v>21</v>
      </c>
      <c r="G6622" s="76">
        <v>11</v>
      </c>
      <c r="H6622" s="76">
        <v>1</v>
      </c>
      <c r="I6622" s="76">
        <v>14</v>
      </c>
    </row>
    <row r="6623" spans="1:9" x14ac:dyDescent="0.2">
      <c r="A6623" s="84">
        <v>6604</v>
      </c>
      <c r="B6623" s="77">
        <v>1776</v>
      </c>
      <c r="C6623" s="77">
        <v>732</v>
      </c>
      <c r="D6623" s="77">
        <v>66</v>
      </c>
      <c r="E6623" s="77">
        <v>120</v>
      </c>
      <c r="F6623" s="76">
        <v>19</v>
      </c>
      <c r="G6623" s="76">
        <v>6</v>
      </c>
      <c r="H6623" s="76">
        <v>0</v>
      </c>
      <c r="I6623" s="76">
        <v>1</v>
      </c>
    </row>
    <row r="6624" spans="1:9" x14ac:dyDescent="0.2">
      <c r="A6624" s="84">
        <v>6605</v>
      </c>
      <c r="B6624" s="77">
        <v>1783</v>
      </c>
      <c r="C6624" s="77">
        <v>19</v>
      </c>
      <c r="D6624" s="77">
        <v>52</v>
      </c>
      <c r="E6624" s="77">
        <v>293</v>
      </c>
      <c r="F6624" s="76">
        <v>33</v>
      </c>
      <c r="G6624" s="76">
        <v>0</v>
      </c>
      <c r="H6624" s="76">
        <v>0</v>
      </c>
      <c r="I6624" s="76">
        <v>11</v>
      </c>
    </row>
    <row r="6625" spans="1:9" x14ac:dyDescent="0.2">
      <c r="A6625" s="84">
        <v>6606</v>
      </c>
      <c r="B6625" s="77">
        <v>1732</v>
      </c>
      <c r="C6625" s="77">
        <v>125</v>
      </c>
      <c r="D6625" s="77">
        <v>60</v>
      </c>
      <c r="E6625" s="77">
        <v>294</v>
      </c>
      <c r="F6625" s="76">
        <v>17</v>
      </c>
      <c r="G6625" s="76">
        <v>0</v>
      </c>
      <c r="H6625" s="76">
        <v>1</v>
      </c>
      <c r="I6625" s="76">
        <v>7</v>
      </c>
    </row>
    <row r="6626" spans="1:9" x14ac:dyDescent="0.2">
      <c r="A6626" s="84">
        <v>6607</v>
      </c>
      <c r="B6626" s="77">
        <v>1778</v>
      </c>
      <c r="C6626" s="77">
        <v>126</v>
      </c>
      <c r="D6626" s="77">
        <v>78</v>
      </c>
      <c r="E6626" s="77">
        <v>50</v>
      </c>
      <c r="F6626" s="76">
        <v>22</v>
      </c>
      <c r="G6626" s="76">
        <v>2</v>
      </c>
      <c r="H6626" s="76">
        <v>0</v>
      </c>
      <c r="I6626" s="76">
        <v>0</v>
      </c>
    </row>
    <row r="6627" spans="1:9" x14ac:dyDescent="0.2">
      <c r="A6627" s="84">
        <v>6608</v>
      </c>
      <c r="B6627" s="77">
        <v>1817</v>
      </c>
      <c r="C6627" s="77">
        <v>1465</v>
      </c>
      <c r="D6627" s="77">
        <v>707</v>
      </c>
      <c r="E6627" s="77">
        <v>313</v>
      </c>
      <c r="F6627" s="76">
        <v>21</v>
      </c>
      <c r="G6627" s="76">
        <v>24</v>
      </c>
      <c r="H6627" s="76">
        <v>5</v>
      </c>
      <c r="I6627" s="76">
        <v>6</v>
      </c>
    </row>
    <row r="6628" spans="1:9" x14ac:dyDescent="0.2">
      <c r="A6628" s="84">
        <v>6609</v>
      </c>
      <c r="B6628" s="77">
        <v>1795</v>
      </c>
      <c r="C6628" s="77">
        <v>184</v>
      </c>
      <c r="D6628" s="77">
        <v>383</v>
      </c>
      <c r="E6628" s="77">
        <v>155</v>
      </c>
      <c r="F6628" s="76">
        <v>18</v>
      </c>
      <c r="G6628" s="76">
        <v>2</v>
      </c>
      <c r="H6628" s="76">
        <v>3</v>
      </c>
      <c r="I6628" s="76">
        <v>1</v>
      </c>
    </row>
    <row r="6629" spans="1:9" x14ac:dyDescent="0.2">
      <c r="A6629" s="84">
        <v>6610</v>
      </c>
      <c r="B6629" s="77">
        <v>1792</v>
      </c>
      <c r="C6629" s="77">
        <v>340</v>
      </c>
      <c r="D6629" s="77">
        <v>230</v>
      </c>
      <c r="E6629" s="77">
        <v>248</v>
      </c>
      <c r="F6629" s="76">
        <v>27</v>
      </c>
      <c r="G6629" s="76">
        <v>5</v>
      </c>
      <c r="H6629" s="76">
        <v>2</v>
      </c>
      <c r="I6629" s="76">
        <v>10</v>
      </c>
    </row>
    <row r="6630" spans="1:9" x14ac:dyDescent="0.2">
      <c r="A6630" s="84">
        <v>6611</v>
      </c>
      <c r="B6630" s="77">
        <v>1800</v>
      </c>
      <c r="C6630" s="77">
        <v>268</v>
      </c>
      <c r="D6630" s="77">
        <v>75</v>
      </c>
      <c r="E6630" s="77">
        <v>149</v>
      </c>
      <c r="F6630" s="76">
        <v>16</v>
      </c>
      <c r="G6630" s="76">
        <v>4</v>
      </c>
      <c r="H6630" s="76">
        <v>1</v>
      </c>
      <c r="I6630" s="76">
        <v>1</v>
      </c>
    </row>
    <row r="6631" spans="1:9" x14ac:dyDescent="0.2">
      <c r="A6631" s="84">
        <v>6612</v>
      </c>
      <c r="B6631" s="77">
        <v>1807</v>
      </c>
      <c r="C6631" s="77">
        <v>590</v>
      </c>
      <c r="D6631" s="77">
        <v>174</v>
      </c>
      <c r="E6631" s="77">
        <v>558</v>
      </c>
      <c r="F6631" s="76">
        <v>18</v>
      </c>
      <c r="G6631" s="76">
        <v>11</v>
      </c>
      <c r="H6631" s="76">
        <v>1</v>
      </c>
      <c r="I6631" s="76">
        <v>10</v>
      </c>
    </row>
    <row r="6632" spans="1:9" x14ac:dyDescent="0.2">
      <c r="A6632" s="84">
        <v>6613</v>
      </c>
      <c r="B6632" s="77">
        <v>1832</v>
      </c>
      <c r="C6632" s="77">
        <v>591</v>
      </c>
      <c r="D6632" s="77">
        <v>292</v>
      </c>
      <c r="E6632" s="77">
        <v>884</v>
      </c>
      <c r="F6632" s="76">
        <v>15</v>
      </c>
      <c r="G6632" s="76">
        <v>4</v>
      </c>
      <c r="H6632" s="76">
        <v>6</v>
      </c>
      <c r="I6632" s="76">
        <v>10</v>
      </c>
    </row>
    <row r="6633" spans="1:9" x14ac:dyDescent="0.2">
      <c r="A6633" s="84">
        <v>6614</v>
      </c>
      <c r="B6633" s="77">
        <v>1788</v>
      </c>
      <c r="C6633" s="77">
        <v>210</v>
      </c>
      <c r="D6633" s="77">
        <v>340</v>
      </c>
      <c r="E6633" s="77">
        <v>429</v>
      </c>
      <c r="F6633" s="76">
        <v>21</v>
      </c>
      <c r="G6633" s="76">
        <v>7</v>
      </c>
      <c r="H6633" s="76">
        <v>2</v>
      </c>
      <c r="I6633" s="76">
        <v>11</v>
      </c>
    </row>
    <row r="6634" spans="1:9" x14ac:dyDescent="0.2">
      <c r="A6634" s="84">
        <v>6615</v>
      </c>
      <c r="B6634" s="77">
        <v>1840</v>
      </c>
      <c r="C6634" s="77">
        <v>699</v>
      </c>
      <c r="D6634" s="77">
        <v>550</v>
      </c>
      <c r="E6634" s="77">
        <v>431</v>
      </c>
      <c r="F6634" s="76">
        <v>13</v>
      </c>
      <c r="G6634" s="76">
        <v>6</v>
      </c>
      <c r="H6634" s="76">
        <v>5</v>
      </c>
      <c r="I6634" s="76">
        <v>5</v>
      </c>
    </row>
    <row r="6635" spans="1:9" x14ac:dyDescent="0.2">
      <c r="A6635" s="84">
        <v>6616</v>
      </c>
      <c r="B6635" s="77">
        <v>1712</v>
      </c>
      <c r="C6635" s="77">
        <v>12</v>
      </c>
      <c r="D6635" s="77">
        <v>2</v>
      </c>
      <c r="E6635" s="77">
        <v>137</v>
      </c>
      <c r="F6635" s="76">
        <v>24</v>
      </c>
      <c r="G6635" s="76">
        <v>0</v>
      </c>
      <c r="H6635" s="76">
        <v>0</v>
      </c>
      <c r="I6635" s="76">
        <v>5</v>
      </c>
    </row>
    <row r="6636" spans="1:9" x14ac:dyDescent="0.2">
      <c r="A6636" s="84">
        <v>6617</v>
      </c>
      <c r="B6636" s="77">
        <v>1761</v>
      </c>
      <c r="C6636" s="77">
        <v>80</v>
      </c>
      <c r="D6636" s="77">
        <v>14</v>
      </c>
      <c r="E6636" s="77">
        <v>241</v>
      </c>
      <c r="F6636" s="76">
        <v>16</v>
      </c>
      <c r="G6636" s="76">
        <v>1</v>
      </c>
      <c r="H6636" s="76">
        <v>0</v>
      </c>
      <c r="I6636" s="76">
        <v>4</v>
      </c>
    </row>
    <row r="6637" spans="1:9" x14ac:dyDescent="0.2">
      <c r="A6637" s="84">
        <v>6618</v>
      </c>
      <c r="B6637" s="77">
        <v>1738</v>
      </c>
      <c r="C6637" s="77">
        <v>187</v>
      </c>
      <c r="D6637" s="77">
        <v>21</v>
      </c>
      <c r="E6637" s="77">
        <v>29</v>
      </c>
      <c r="F6637" s="76">
        <v>29</v>
      </c>
      <c r="G6637" s="76">
        <v>4</v>
      </c>
      <c r="H6637" s="76">
        <v>0</v>
      </c>
      <c r="I6637" s="76">
        <v>0</v>
      </c>
    </row>
    <row r="6638" spans="1:9" x14ac:dyDescent="0.2">
      <c r="A6638" s="84">
        <v>6619</v>
      </c>
      <c r="B6638" s="77">
        <v>1732</v>
      </c>
      <c r="C6638" s="77">
        <v>60</v>
      </c>
      <c r="D6638" s="77">
        <v>38</v>
      </c>
      <c r="E6638" s="77">
        <v>70</v>
      </c>
      <c r="F6638" s="76">
        <v>17</v>
      </c>
      <c r="G6638" s="76">
        <v>1</v>
      </c>
      <c r="H6638" s="76">
        <v>0</v>
      </c>
      <c r="I6638" s="76">
        <v>1</v>
      </c>
    </row>
    <row r="6639" spans="1:9" x14ac:dyDescent="0.2">
      <c r="A6639" s="84">
        <v>6620</v>
      </c>
      <c r="B6639" s="77">
        <v>1767</v>
      </c>
      <c r="C6639" s="77">
        <v>213</v>
      </c>
      <c r="D6639" s="77">
        <v>15</v>
      </c>
      <c r="E6639" s="77">
        <v>461</v>
      </c>
      <c r="F6639" s="76">
        <v>24</v>
      </c>
      <c r="G6639" s="76">
        <v>4</v>
      </c>
      <c r="H6639" s="76">
        <v>0</v>
      </c>
      <c r="I6639" s="76">
        <v>9</v>
      </c>
    </row>
    <row r="6640" spans="1:9" x14ac:dyDescent="0.2">
      <c r="A6640" s="84">
        <v>6621</v>
      </c>
      <c r="B6640" s="77">
        <v>1844</v>
      </c>
      <c r="C6640" s="77">
        <v>646</v>
      </c>
      <c r="D6640" s="77">
        <v>448</v>
      </c>
      <c r="E6640" s="77">
        <v>1883</v>
      </c>
      <c r="F6640" s="76">
        <v>23</v>
      </c>
      <c r="G6640" s="76">
        <v>8</v>
      </c>
      <c r="H6640" s="76">
        <v>1</v>
      </c>
      <c r="I6640" s="76">
        <v>38</v>
      </c>
    </row>
    <row r="6641" spans="1:9" x14ac:dyDescent="0.2">
      <c r="A6641" s="84">
        <v>6622</v>
      </c>
      <c r="B6641" s="77">
        <v>1797</v>
      </c>
      <c r="C6641" s="77">
        <v>734</v>
      </c>
      <c r="D6641" s="77">
        <v>322</v>
      </c>
      <c r="E6641" s="77">
        <v>414</v>
      </c>
      <c r="F6641" s="76">
        <v>17</v>
      </c>
      <c r="G6641" s="76">
        <v>8</v>
      </c>
      <c r="H6641" s="76">
        <v>2</v>
      </c>
      <c r="I6641" s="76">
        <v>7</v>
      </c>
    </row>
    <row r="6642" spans="1:9" x14ac:dyDescent="0.2">
      <c r="A6642" s="84">
        <v>6623</v>
      </c>
      <c r="B6642" s="77">
        <v>1776</v>
      </c>
      <c r="C6642" s="77">
        <v>477</v>
      </c>
      <c r="D6642" s="77">
        <v>140</v>
      </c>
      <c r="E6642" s="77">
        <v>291</v>
      </c>
      <c r="F6642" s="76">
        <v>12</v>
      </c>
      <c r="G6642" s="76">
        <v>7</v>
      </c>
      <c r="H6642" s="76">
        <v>0</v>
      </c>
      <c r="I6642" s="76">
        <v>3</v>
      </c>
    </row>
    <row r="6643" spans="1:9" x14ac:dyDescent="0.2">
      <c r="A6643" s="84">
        <v>6624</v>
      </c>
      <c r="B6643" s="77">
        <v>1809</v>
      </c>
      <c r="C6643" s="77">
        <v>264</v>
      </c>
      <c r="D6643" s="77">
        <v>441</v>
      </c>
      <c r="E6643" s="77">
        <v>515</v>
      </c>
      <c r="F6643" s="76">
        <v>13</v>
      </c>
      <c r="G6643" s="76">
        <v>1</v>
      </c>
      <c r="H6643" s="76">
        <v>5</v>
      </c>
      <c r="I6643" s="76">
        <v>6</v>
      </c>
    </row>
    <row r="6644" spans="1:9" x14ac:dyDescent="0.2">
      <c r="A6644" s="84">
        <v>6625</v>
      </c>
      <c r="B6644" s="77">
        <v>1814</v>
      </c>
      <c r="C6644" s="77">
        <v>215</v>
      </c>
      <c r="D6644" s="77">
        <v>167</v>
      </c>
      <c r="E6644" s="77">
        <v>985</v>
      </c>
      <c r="F6644" s="76">
        <v>19</v>
      </c>
      <c r="G6644" s="76">
        <v>4</v>
      </c>
      <c r="H6644" s="76">
        <v>1</v>
      </c>
      <c r="I6644" s="76">
        <v>18</v>
      </c>
    </row>
    <row r="6645" spans="1:9" x14ac:dyDescent="0.2">
      <c r="A6645" s="84">
        <v>6626</v>
      </c>
      <c r="B6645" s="77">
        <v>1859</v>
      </c>
      <c r="C6645" s="77">
        <v>769</v>
      </c>
      <c r="D6645" s="77">
        <v>92</v>
      </c>
      <c r="E6645" s="77">
        <v>538</v>
      </c>
      <c r="F6645" s="76">
        <v>25</v>
      </c>
      <c r="G6645" s="76">
        <v>8</v>
      </c>
      <c r="H6645" s="76">
        <v>1</v>
      </c>
      <c r="I6645" s="76">
        <v>15</v>
      </c>
    </row>
    <row r="6646" spans="1:9" x14ac:dyDescent="0.2">
      <c r="A6646" s="84">
        <v>6627</v>
      </c>
      <c r="B6646" s="77">
        <v>1759</v>
      </c>
      <c r="C6646" s="77">
        <v>123</v>
      </c>
      <c r="D6646" s="77">
        <v>24</v>
      </c>
      <c r="E6646" s="77">
        <v>1045</v>
      </c>
      <c r="F6646" s="76">
        <v>20</v>
      </c>
      <c r="G6646" s="76">
        <v>1</v>
      </c>
      <c r="H6646" s="76">
        <v>0</v>
      </c>
      <c r="I6646" s="76">
        <v>19</v>
      </c>
    </row>
    <row r="6647" spans="1:9" x14ac:dyDescent="0.2">
      <c r="A6647" s="84">
        <v>6628</v>
      </c>
      <c r="B6647" s="77">
        <v>1768</v>
      </c>
      <c r="C6647" s="77">
        <v>106</v>
      </c>
      <c r="D6647" s="77">
        <v>174</v>
      </c>
      <c r="E6647" s="77">
        <v>1675</v>
      </c>
      <c r="F6647" s="76">
        <v>19</v>
      </c>
      <c r="G6647" s="76">
        <v>0</v>
      </c>
      <c r="H6647" s="76">
        <v>3</v>
      </c>
      <c r="I6647" s="76">
        <v>32</v>
      </c>
    </row>
    <row r="6648" spans="1:9" x14ac:dyDescent="0.2">
      <c r="A6648" s="84">
        <v>6629</v>
      </c>
      <c r="B6648" s="77">
        <v>1757</v>
      </c>
      <c r="C6648" s="77">
        <v>170</v>
      </c>
      <c r="D6648" s="77">
        <v>276</v>
      </c>
      <c r="E6648" s="77">
        <v>15</v>
      </c>
      <c r="F6648" s="76">
        <v>13</v>
      </c>
      <c r="G6648" s="76">
        <v>0</v>
      </c>
      <c r="H6648" s="76">
        <v>5</v>
      </c>
      <c r="I6648" s="76">
        <v>0</v>
      </c>
    </row>
    <row r="6649" spans="1:9" x14ac:dyDescent="0.2">
      <c r="A6649" s="84">
        <v>6630</v>
      </c>
      <c r="B6649" s="77">
        <v>1744</v>
      </c>
      <c r="C6649" s="77">
        <v>191</v>
      </c>
      <c r="D6649" s="77">
        <v>99</v>
      </c>
      <c r="E6649" s="77">
        <v>45</v>
      </c>
      <c r="F6649" s="76">
        <v>18</v>
      </c>
      <c r="G6649" s="76">
        <v>4</v>
      </c>
      <c r="H6649" s="76">
        <v>1</v>
      </c>
      <c r="I6649" s="76">
        <v>2</v>
      </c>
    </row>
    <row r="6650" spans="1:9" x14ac:dyDescent="0.2">
      <c r="A6650" s="84">
        <v>6631</v>
      </c>
      <c r="B6650" s="77">
        <v>1722</v>
      </c>
      <c r="C6650" s="77">
        <v>57</v>
      </c>
      <c r="D6650" s="77">
        <v>4</v>
      </c>
      <c r="E6650" s="77">
        <v>116</v>
      </c>
      <c r="F6650" s="76">
        <v>14</v>
      </c>
      <c r="G6650" s="76">
        <v>1</v>
      </c>
      <c r="H6650" s="76">
        <v>0</v>
      </c>
      <c r="I6650" s="76">
        <v>1</v>
      </c>
    </row>
    <row r="6651" spans="1:9" x14ac:dyDescent="0.2">
      <c r="A6651" s="84">
        <v>6632</v>
      </c>
      <c r="B6651" s="77">
        <v>1842</v>
      </c>
      <c r="C6651" s="77">
        <v>695</v>
      </c>
      <c r="D6651" s="77">
        <v>208</v>
      </c>
      <c r="E6651" s="77">
        <v>2495</v>
      </c>
      <c r="F6651" s="76">
        <v>13</v>
      </c>
      <c r="G6651" s="76">
        <v>8</v>
      </c>
      <c r="H6651" s="76">
        <v>1</v>
      </c>
      <c r="I6651" s="76">
        <v>36</v>
      </c>
    </row>
    <row r="6652" spans="1:9" x14ac:dyDescent="0.2">
      <c r="A6652" s="84">
        <v>6633</v>
      </c>
      <c r="B6652" s="77">
        <v>1768</v>
      </c>
      <c r="C6652" s="77">
        <v>219</v>
      </c>
      <c r="D6652" s="77">
        <v>172</v>
      </c>
      <c r="E6652" s="77">
        <v>19</v>
      </c>
      <c r="F6652" s="76">
        <v>15</v>
      </c>
      <c r="G6652" s="76">
        <v>2</v>
      </c>
      <c r="H6652" s="76">
        <v>1</v>
      </c>
      <c r="I6652" s="76">
        <v>0</v>
      </c>
    </row>
    <row r="6653" spans="1:9" x14ac:dyDescent="0.2">
      <c r="A6653" s="84">
        <v>6634</v>
      </c>
      <c r="B6653" s="77">
        <v>1768</v>
      </c>
      <c r="C6653" s="77">
        <v>121</v>
      </c>
      <c r="D6653" s="77">
        <v>107</v>
      </c>
      <c r="E6653" s="77">
        <v>692</v>
      </c>
      <c r="F6653" s="76">
        <v>20</v>
      </c>
      <c r="G6653" s="76">
        <v>2</v>
      </c>
      <c r="H6653" s="76">
        <v>1</v>
      </c>
      <c r="I6653" s="76">
        <v>13</v>
      </c>
    </row>
    <row r="6654" spans="1:9" x14ac:dyDescent="0.2">
      <c r="A6654" s="84">
        <v>6635</v>
      </c>
      <c r="B6654" s="77">
        <v>1733</v>
      </c>
      <c r="C6654" s="77">
        <v>114</v>
      </c>
      <c r="D6654" s="77">
        <v>34</v>
      </c>
      <c r="E6654" s="77">
        <v>62</v>
      </c>
      <c r="F6654" s="76">
        <v>16</v>
      </c>
      <c r="G6654" s="76">
        <v>1</v>
      </c>
      <c r="H6654" s="76">
        <v>0</v>
      </c>
      <c r="I6654" s="76">
        <v>0</v>
      </c>
    </row>
    <row r="6655" spans="1:9" x14ac:dyDescent="0.2">
      <c r="A6655" s="84">
        <v>6636</v>
      </c>
      <c r="B6655" s="77">
        <v>1836</v>
      </c>
      <c r="C6655" s="77">
        <v>262</v>
      </c>
      <c r="D6655" s="77">
        <v>395</v>
      </c>
      <c r="E6655" s="77">
        <v>1484</v>
      </c>
      <c r="F6655" s="76">
        <v>16</v>
      </c>
      <c r="G6655" s="76">
        <v>3</v>
      </c>
      <c r="H6655" s="76">
        <v>2</v>
      </c>
      <c r="I6655" s="76">
        <v>21</v>
      </c>
    </row>
    <row r="6656" spans="1:9" x14ac:dyDescent="0.2">
      <c r="A6656" s="84">
        <v>6637</v>
      </c>
      <c r="B6656" s="77">
        <v>1741</v>
      </c>
      <c r="C6656" s="77">
        <v>12</v>
      </c>
      <c r="D6656" s="77">
        <v>46</v>
      </c>
      <c r="E6656" s="77">
        <v>197</v>
      </c>
      <c r="F6656" s="76">
        <v>14</v>
      </c>
      <c r="G6656" s="76">
        <v>0</v>
      </c>
      <c r="H6656" s="76">
        <v>2</v>
      </c>
      <c r="I6656" s="76">
        <v>4</v>
      </c>
    </row>
    <row r="6657" spans="1:9" x14ac:dyDescent="0.2">
      <c r="A6657" s="84">
        <v>6638</v>
      </c>
      <c r="B6657" s="77">
        <v>1863</v>
      </c>
      <c r="C6657" s="77">
        <v>1759</v>
      </c>
      <c r="D6657" s="77">
        <v>293</v>
      </c>
      <c r="E6657" s="77">
        <v>671</v>
      </c>
      <c r="F6657" s="76">
        <v>15</v>
      </c>
      <c r="G6657" s="76">
        <v>19</v>
      </c>
      <c r="H6657" s="76">
        <v>2</v>
      </c>
      <c r="I6657" s="76">
        <v>5</v>
      </c>
    </row>
    <row r="6658" spans="1:9" x14ac:dyDescent="0.2">
      <c r="A6658" s="84">
        <v>6639</v>
      </c>
      <c r="B6658" s="77">
        <v>1781</v>
      </c>
      <c r="C6658" s="77">
        <v>60</v>
      </c>
      <c r="D6658" s="77">
        <v>176</v>
      </c>
      <c r="E6658" s="77">
        <v>196</v>
      </c>
      <c r="F6658" s="76">
        <v>12</v>
      </c>
      <c r="G6658" s="76">
        <v>0</v>
      </c>
      <c r="H6658" s="76">
        <v>1</v>
      </c>
      <c r="I6658" s="76">
        <v>3</v>
      </c>
    </row>
    <row r="6659" spans="1:9" x14ac:dyDescent="0.2">
      <c r="A6659" s="84">
        <v>6640</v>
      </c>
      <c r="B6659" s="77">
        <v>1766</v>
      </c>
      <c r="C6659" s="77">
        <v>99</v>
      </c>
      <c r="D6659" s="77">
        <v>20</v>
      </c>
      <c r="E6659" s="77">
        <v>44</v>
      </c>
      <c r="F6659" s="76">
        <v>19</v>
      </c>
      <c r="G6659" s="76">
        <v>2</v>
      </c>
      <c r="H6659" s="76">
        <v>0</v>
      </c>
      <c r="I6659" s="76">
        <v>1</v>
      </c>
    </row>
    <row r="6660" spans="1:9" x14ac:dyDescent="0.2">
      <c r="A6660" s="84">
        <v>6641</v>
      </c>
      <c r="B6660" s="77">
        <v>1733</v>
      </c>
      <c r="C6660" s="77">
        <v>21</v>
      </c>
      <c r="D6660" s="77">
        <v>41</v>
      </c>
      <c r="E6660" s="77">
        <v>502</v>
      </c>
      <c r="F6660" s="76">
        <v>15</v>
      </c>
      <c r="G6660" s="76">
        <v>0</v>
      </c>
      <c r="H6660" s="76">
        <v>0</v>
      </c>
      <c r="I6660" s="76">
        <v>5</v>
      </c>
    </row>
    <row r="6661" spans="1:9" x14ac:dyDescent="0.2">
      <c r="A6661" s="84">
        <v>6642</v>
      </c>
      <c r="B6661" s="77">
        <v>1780</v>
      </c>
      <c r="C6661" s="77">
        <v>278</v>
      </c>
      <c r="D6661" s="77">
        <v>38</v>
      </c>
      <c r="E6661" s="77">
        <v>72</v>
      </c>
      <c r="F6661" s="76">
        <v>20</v>
      </c>
      <c r="G6661" s="76">
        <v>2</v>
      </c>
      <c r="H6661" s="76">
        <v>0</v>
      </c>
      <c r="I6661" s="76">
        <v>1</v>
      </c>
    </row>
    <row r="6662" spans="1:9" x14ac:dyDescent="0.2">
      <c r="A6662" s="84">
        <v>6643</v>
      </c>
      <c r="B6662" s="77">
        <v>1769</v>
      </c>
      <c r="C6662" s="77">
        <v>306</v>
      </c>
      <c r="D6662" s="77">
        <v>91</v>
      </c>
      <c r="E6662" s="77">
        <v>131</v>
      </c>
      <c r="F6662" s="76">
        <v>16</v>
      </c>
      <c r="G6662" s="76">
        <v>5</v>
      </c>
      <c r="H6662" s="76">
        <v>0</v>
      </c>
      <c r="I6662" s="76">
        <v>2</v>
      </c>
    </row>
    <row r="6663" spans="1:9" x14ac:dyDescent="0.2">
      <c r="A6663" s="84">
        <v>6644</v>
      </c>
      <c r="B6663" s="77">
        <v>1802</v>
      </c>
      <c r="C6663" s="77">
        <v>292</v>
      </c>
      <c r="D6663" s="77">
        <v>135</v>
      </c>
      <c r="E6663" s="77">
        <v>39</v>
      </c>
      <c r="F6663" s="76">
        <v>15</v>
      </c>
      <c r="G6663" s="76">
        <v>1</v>
      </c>
      <c r="H6663" s="76">
        <v>4</v>
      </c>
      <c r="I6663" s="76">
        <v>0</v>
      </c>
    </row>
    <row r="6664" spans="1:9" x14ac:dyDescent="0.2">
      <c r="A6664" s="84">
        <v>6645</v>
      </c>
      <c r="B6664" s="77">
        <v>1751</v>
      </c>
      <c r="C6664" s="77">
        <v>370</v>
      </c>
      <c r="D6664" s="77">
        <v>36</v>
      </c>
      <c r="E6664" s="77">
        <v>103</v>
      </c>
      <c r="F6664" s="76">
        <v>11</v>
      </c>
      <c r="G6664" s="76">
        <v>4</v>
      </c>
      <c r="H6664" s="76">
        <v>0</v>
      </c>
      <c r="I6664" s="76">
        <v>0</v>
      </c>
    </row>
    <row r="6665" spans="1:9" x14ac:dyDescent="0.2">
      <c r="A6665" s="84">
        <v>6646</v>
      </c>
      <c r="B6665" s="77">
        <v>1823</v>
      </c>
      <c r="C6665" s="77">
        <v>852</v>
      </c>
      <c r="D6665" s="77">
        <v>182</v>
      </c>
      <c r="E6665" s="77">
        <v>815</v>
      </c>
      <c r="F6665" s="76">
        <v>15</v>
      </c>
      <c r="G6665" s="76">
        <v>8</v>
      </c>
      <c r="H6665" s="76">
        <v>0</v>
      </c>
      <c r="I6665" s="76">
        <v>15</v>
      </c>
    </row>
    <row r="6666" spans="1:9" x14ac:dyDescent="0.2">
      <c r="A6666" s="84">
        <v>6647</v>
      </c>
      <c r="B6666" s="77">
        <v>1828</v>
      </c>
      <c r="C6666" s="77">
        <v>509</v>
      </c>
      <c r="D6666" s="77">
        <v>120</v>
      </c>
      <c r="E6666" s="77">
        <v>189</v>
      </c>
      <c r="F6666" s="76">
        <v>16</v>
      </c>
      <c r="G6666" s="76">
        <v>3</v>
      </c>
      <c r="H6666" s="76">
        <v>1</v>
      </c>
      <c r="I6666" s="76">
        <v>1</v>
      </c>
    </row>
    <row r="6667" spans="1:9" x14ac:dyDescent="0.2">
      <c r="A6667" s="84">
        <v>6648</v>
      </c>
      <c r="B6667" s="77">
        <v>1770</v>
      </c>
      <c r="C6667" s="77">
        <v>84</v>
      </c>
      <c r="D6667" s="77">
        <v>152</v>
      </c>
      <c r="E6667" s="77">
        <v>598</v>
      </c>
      <c r="F6667" s="76">
        <v>19</v>
      </c>
      <c r="G6667" s="76">
        <v>0</v>
      </c>
      <c r="H6667" s="76">
        <v>0</v>
      </c>
      <c r="I6667" s="76">
        <v>12</v>
      </c>
    </row>
    <row r="6668" spans="1:9" x14ac:dyDescent="0.2">
      <c r="A6668" s="84">
        <v>6649</v>
      </c>
      <c r="B6668" s="77">
        <v>1766</v>
      </c>
      <c r="C6668" s="77">
        <v>84</v>
      </c>
      <c r="D6668" s="77">
        <v>26</v>
      </c>
      <c r="E6668" s="77">
        <v>624</v>
      </c>
      <c r="F6668" s="76">
        <v>21</v>
      </c>
      <c r="G6668" s="76">
        <v>1</v>
      </c>
      <c r="H6668" s="76">
        <v>0</v>
      </c>
      <c r="I6668" s="76">
        <v>9</v>
      </c>
    </row>
    <row r="6669" spans="1:9" x14ac:dyDescent="0.2">
      <c r="A6669" s="84">
        <v>6650</v>
      </c>
      <c r="B6669" s="77">
        <v>1730</v>
      </c>
      <c r="C6669" s="77">
        <v>168</v>
      </c>
      <c r="D6669" s="77">
        <v>13</v>
      </c>
      <c r="E6669" s="77">
        <v>41</v>
      </c>
      <c r="F6669" s="76">
        <v>15</v>
      </c>
      <c r="G6669" s="76">
        <v>1</v>
      </c>
      <c r="H6669" s="76">
        <v>0</v>
      </c>
      <c r="I6669" s="76">
        <v>1</v>
      </c>
    </row>
    <row r="6670" spans="1:9" x14ac:dyDescent="0.2">
      <c r="A6670" s="84">
        <v>6651</v>
      </c>
      <c r="B6670" s="77">
        <v>1796</v>
      </c>
      <c r="C6670" s="77">
        <v>449</v>
      </c>
      <c r="D6670" s="77">
        <v>234</v>
      </c>
      <c r="E6670" s="77">
        <v>25</v>
      </c>
      <c r="F6670" s="76">
        <v>15</v>
      </c>
      <c r="G6670" s="76">
        <v>3</v>
      </c>
      <c r="H6670" s="76">
        <v>3</v>
      </c>
      <c r="I6670" s="76">
        <v>0</v>
      </c>
    </row>
    <row r="6671" spans="1:9" x14ac:dyDescent="0.2">
      <c r="A6671" s="84">
        <v>6652</v>
      </c>
      <c r="B6671" s="77">
        <v>1812</v>
      </c>
      <c r="C6671" s="77">
        <v>223</v>
      </c>
      <c r="D6671" s="77">
        <v>234</v>
      </c>
      <c r="E6671" s="77">
        <v>220</v>
      </c>
      <c r="F6671" s="76">
        <v>19</v>
      </c>
      <c r="G6671" s="76">
        <v>1</v>
      </c>
      <c r="H6671" s="76">
        <v>2</v>
      </c>
      <c r="I6671" s="76">
        <v>4</v>
      </c>
    </row>
    <row r="6672" spans="1:9" x14ac:dyDescent="0.2">
      <c r="A6672" s="84">
        <v>6653</v>
      </c>
      <c r="B6672" s="77">
        <v>1711</v>
      </c>
      <c r="C6672" s="77">
        <v>24</v>
      </c>
      <c r="D6672" s="77">
        <v>6</v>
      </c>
      <c r="E6672" s="77">
        <v>139</v>
      </c>
      <c r="F6672" s="76">
        <v>10</v>
      </c>
      <c r="G6672" s="76">
        <v>0</v>
      </c>
      <c r="H6672" s="76">
        <v>0</v>
      </c>
      <c r="I6672" s="76">
        <v>1</v>
      </c>
    </row>
    <row r="6673" spans="1:9" x14ac:dyDescent="0.2">
      <c r="A6673" s="84">
        <v>6654</v>
      </c>
      <c r="B6673" s="77">
        <v>1779</v>
      </c>
      <c r="C6673" s="77">
        <v>286</v>
      </c>
      <c r="D6673" s="77">
        <v>171</v>
      </c>
      <c r="E6673" s="77">
        <v>274</v>
      </c>
      <c r="F6673" s="76">
        <v>21</v>
      </c>
      <c r="G6673" s="76">
        <v>5</v>
      </c>
      <c r="H6673" s="76">
        <v>0</v>
      </c>
      <c r="I6673" s="76">
        <v>5</v>
      </c>
    </row>
    <row r="6674" spans="1:9" x14ac:dyDescent="0.2">
      <c r="A6674" s="84">
        <v>6655</v>
      </c>
      <c r="B6674" s="77">
        <v>1789</v>
      </c>
      <c r="C6674" s="77">
        <v>551</v>
      </c>
      <c r="D6674" s="77">
        <v>282</v>
      </c>
      <c r="E6674" s="77">
        <v>166</v>
      </c>
      <c r="F6674" s="76">
        <v>16</v>
      </c>
      <c r="G6674" s="76">
        <v>12</v>
      </c>
      <c r="H6674" s="76">
        <v>6</v>
      </c>
      <c r="I6674" s="76">
        <v>1</v>
      </c>
    </row>
    <row r="6675" spans="1:9" x14ac:dyDescent="0.2">
      <c r="A6675" s="84">
        <v>6656</v>
      </c>
      <c r="B6675" s="77">
        <v>1742</v>
      </c>
      <c r="C6675" s="77">
        <v>123</v>
      </c>
      <c r="D6675" s="77">
        <v>20</v>
      </c>
      <c r="E6675" s="77">
        <v>52</v>
      </c>
      <c r="F6675" s="76">
        <v>30</v>
      </c>
      <c r="G6675" s="76">
        <v>1</v>
      </c>
      <c r="H6675" s="76">
        <v>0</v>
      </c>
      <c r="I6675" s="76">
        <v>3</v>
      </c>
    </row>
    <row r="6676" spans="1:9" x14ac:dyDescent="0.2">
      <c r="A6676" s="84">
        <v>6657</v>
      </c>
      <c r="B6676" s="77">
        <v>1742</v>
      </c>
      <c r="C6676" s="77">
        <v>130</v>
      </c>
      <c r="D6676" s="77">
        <v>34</v>
      </c>
      <c r="E6676" s="77">
        <v>412</v>
      </c>
      <c r="F6676" s="76">
        <v>18</v>
      </c>
      <c r="G6676" s="76">
        <v>1</v>
      </c>
      <c r="H6676" s="76">
        <v>1</v>
      </c>
      <c r="I6676" s="76">
        <v>9</v>
      </c>
    </row>
    <row r="6677" spans="1:9" x14ac:dyDescent="0.2">
      <c r="A6677" s="84">
        <v>6658</v>
      </c>
      <c r="B6677" s="77">
        <v>1778</v>
      </c>
      <c r="C6677" s="77">
        <v>651</v>
      </c>
      <c r="D6677" s="77">
        <v>24</v>
      </c>
      <c r="E6677" s="77">
        <v>254</v>
      </c>
      <c r="F6677" s="76">
        <v>12</v>
      </c>
      <c r="G6677" s="76">
        <v>8</v>
      </c>
      <c r="H6677" s="76">
        <v>1</v>
      </c>
      <c r="I6677" s="76">
        <v>2</v>
      </c>
    </row>
    <row r="6678" spans="1:9" x14ac:dyDescent="0.2">
      <c r="A6678" s="84">
        <v>6659</v>
      </c>
      <c r="B6678" s="77">
        <v>1801</v>
      </c>
      <c r="C6678" s="77">
        <v>497</v>
      </c>
      <c r="D6678" s="77">
        <v>198</v>
      </c>
      <c r="E6678" s="77">
        <v>15</v>
      </c>
      <c r="F6678" s="76">
        <v>14</v>
      </c>
      <c r="G6678" s="76">
        <v>5</v>
      </c>
      <c r="H6678" s="76">
        <v>0</v>
      </c>
      <c r="I6678" s="76">
        <v>1</v>
      </c>
    </row>
    <row r="6679" spans="1:9" x14ac:dyDescent="0.2">
      <c r="A6679" s="84">
        <v>6660</v>
      </c>
      <c r="B6679" s="77">
        <v>1859</v>
      </c>
      <c r="C6679" s="77">
        <v>1581</v>
      </c>
      <c r="D6679" s="77">
        <v>396</v>
      </c>
      <c r="E6679" s="77">
        <v>233</v>
      </c>
      <c r="F6679" s="76">
        <v>12</v>
      </c>
      <c r="G6679" s="76">
        <v>12</v>
      </c>
      <c r="H6679" s="76">
        <v>0</v>
      </c>
      <c r="I6679" s="76">
        <v>1</v>
      </c>
    </row>
    <row r="6680" spans="1:9" x14ac:dyDescent="0.2">
      <c r="A6680" s="84">
        <v>6661</v>
      </c>
      <c r="B6680" s="77">
        <v>1750</v>
      </c>
      <c r="C6680" s="77">
        <v>31</v>
      </c>
      <c r="D6680" s="77">
        <v>62</v>
      </c>
      <c r="E6680" s="77">
        <v>657</v>
      </c>
      <c r="F6680" s="76">
        <v>14</v>
      </c>
      <c r="G6680" s="76">
        <v>0</v>
      </c>
      <c r="H6680" s="76">
        <v>0</v>
      </c>
      <c r="I6680" s="76">
        <v>7</v>
      </c>
    </row>
    <row r="6681" spans="1:9" x14ac:dyDescent="0.2">
      <c r="A6681" s="84">
        <v>6662</v>
      </c>
      <c r="B6681" s="77">
        <v>1763</v>
      </c>
      <c r="C6681" s="77">
        <v>103</v>
      </c>
      <c r="D6681" s="77">
        <v>45</v>
      </c>
      <c r="E6681" s="77">
        <v>409</v>
      </c>
      <c r="F6681" s="76">
        <v>14</v>
      </c>
      <c r="G6681" s="76">
        <v>1</v>
      </c>
      <c r="H6681" s="76">
        <v>1</v>
      </c>
      <c r="I6681" s="76">
        <v>4</v>
      </c>
    </row>
    <row r="6682" spans="1:9" x14ac:dyDescent="0.2">
      <c r="A6682" s="84">
        <v>6663</v>
      </c>
      <c r="B6682" s="77">
        <v>1805</v>
      </c>
      <c r="C6682" s="77">
        <v>142</v>
      </c>
      <c r="D6682" s="77">
        <v>255</v>
      </c>
      <c r="E6682" s="77">
        <v>116</v>
      </c>
      <c r="F6682" s="76">
        <v>26</v>
      </c>
      <c r="G6682" s="76">
        <v>2</v>
      </c>
      <c r="H6682" s="76">
        <v>1</v>
      </c>
      <c r="I6682" s="76">
        <v>3</v>
      </c>
    </row>
    <row r="6683" spans="1:9" x14ac:dyDescent="0.2">
      <c r="A6683" s="84">
        <v>6664</v>
      </c>
      <c r="B6683" s="77">
        <v>1780</v>
      </c>
      <c r="C6683" s="77">
        <v>252</v>
      </c>
      <c r="D6683" s="77">
        <v>182</v>
      </c>
      <c r="E6683" s="77">
        <v>305</v>
      </c>
      <c r="F6683" s="76">
        <v>14</v>
      </c>
      <c r="G6683" s="76">
        <v>1</v>
      </c>
      <c r="H6683" s="76">
        <v>2</v>
      </c>
      <c r="I6683" s="76">
        <v>4</v>
      </c>
    </row>
    <row r="6684" spans="1:9" x14ac:dyDescent="0.2">
      <c r="A6684" s="84">
        <v>6665</v>
      </c>
      <c r="B6684" s="77">
        <v>1768</v>
      </c>
      <c r="C6684" s="77">
        <v>89</v>
      </c>
      <c r="D6684" s="77">
        <v>35</v>
      </c>
      <c r="E6684" s="77">
        <v>987</v>
      </c>
      <c r="F6684" s="76">
        <v>14</v>
      </c>
      <c r="G6684" s="76">
        <v>0</v>
      </c>
      <c r="H6684" s="76">
        <v>0</v>
      </c>
      <c r="I6684" s="76">
        <v>15</v>
      </c>
    </row>
    <row r="6685" spans="1:9" x14ac:dyDescent="0.2">
      <c r="A6685" s="84">
        <v>6666</v>
      </c>
      <c r="B6685" s="77">
        <v>1811</v>
      </c>
      <c r="C6685" s="77">
        <v>176</v>
      </c>
      <c r="D6685" s="77">
        <v>384</v>
      </c>
      <c r="E6685" s="77">
        <v>969</v>
      </c>
      <c r="F6685" s="76">
        <v>27</v>
      </c>
      <c r="G6685" s="76">
        <v>2</v>
      </c>
      <c r="H6685" s="76">
        <v>1</v>
      </c>
      <c r="I6685" s="76">
        <v>18</v>
      </c>
    </row>
    <row r="6686" spans="1:9" x14ac:dyDescent="0.2">
      <c r="A6686" s="84">
        <v>6667</v>
      </c>
      <c r="B6686" s="77">
        <v>1747</v>
      </c>
      <c r="C6686" s="77">
        <v>92</v>
      </c>
      <c r="D6686" s="77">
        <v>50</v>
      </c>
      <c r="E6686" s="77">
        <v>7</v>
      </c>
      <c r="F6686" s="76">
        <v>17</v>
      </c>
      <c r="G6686" s="76">
        <v>2</v>
      </c>
      <c r="H6686" s="76">
        <v>0</v>
      </c>
      <c r="I6686" s="76">
        <v>0</v>
      </c>
    </row>
    <row r="6687" spans="1:9" x14ac:dyDescent="0.2">
      <c r="A6687" s="84">
        <v>6668</v>
      </c>
      <c r="B6687" s="77">
        <v>1722</v>
      </c>
      <c r="C6687" s="77">
        <v>132</v>
      </c>
      <c r="D6687" s="77">
        <v>10</v>
      </c>
      <c r="E6687" s="77">
        <v>287</v>
      </c>
      <c r="F6687" s="76">
        <v>14</v>
      </c>
      <c r="G6687" s="76">
        <v>2</v>
      </c>
      <c r="H6687" s="76">
        <v>1</v>
      </c>
      <c r="I6687" s="76">
        <v>2</v>
      </c>
    </row>
    <row r="6688" spans="1:9" x14ac:dyDescent="0.2">
      <c r="A6688" s="84">
        <v>6669</v>
      </c>
      <c r="B6688" s="77">
        <v>1732</v>
      </c>
      <c r="C6688" s="77">
        <v>70</v>
      </c>
      <c r="D6688" s="77">
        <v>62</v>
      </c>
      <c r="E6688" s="77">
        <v>156</v>
      </c>
      <c r="F6688" s="76">
        <v>18</v>
      </c>
      <c r="G6688" s="76">
        <v>0</v>
      </c>
      <c r="H6688" s="76">
        <v>1</v>
      </c>
      <c r="I6688" s="76">
        <v>1</v>
      </c>
    </row>
    <row r="6689" spans="1:9" x14ac:dyDescent="0.2">
      <c r="A6689" s="84">
        <v>6670</v>
      </c>
      <c r="B6689" s="77">
        <v>1813</v>
      </c>
      <c r="C6689" s="77">
        <v>254</v>
      </c>
      <c r="D6689" s="77">
        <v>190</v>
      </c>
      <c r="E6689" s="77">
        <v>598</v>
      </c>
      <c r="F6689" s="76">
        <v>20</v>
      </c>
      <c r="G6689" s="76">
        <v>2</v>
      </c>
      <c r="H6689" s="76">
        <v>0</v>
      </c>
      <c r="I6689" s="76">
        <v>14</v>
      </c>
    </row>
    <row r="6690" spans="1:9" x14ac:dyDescent="0.2">
      <c r="A6690" s="84">
        <v>6671</v>
      </c>
      <c r="B6690" s="77">
        <v>1753</v>
      </c>
      <c r="C6690" s="77">
        <v>140</v>
      </c>
      <c r="D6690" s="77">
        <v>70</v>
      </c>
      <c r="E6690" s="77">
        <v>139</v>
      </c>
      <c r="F6690" s="76">
        <v>13</v>
      </c>
      <c r="G6690" s="76">
        <v>0</v>
      </c>
      <c r="H6690" s="76">
        <v>1</v>
      </c>
      <c r="I6690" s="76">
        <v>1</v>
      </c>
    </row>
    <row r="6691" spans="1:9" x14ac:dyDescent="0.2">
      <c r="A6691" s="84">
        <v>6672</v>
      </c>
      <c r="B6691" s="77">
        <v>1779</v>
      </c>
      <c r="C6691" s="77">
        <v>254</v>
      </c>
      <c r="D6691" s="77">
        <v>87</v>
      </c>
      <c r="E6691" s="77">
        <v>385</v>
      </c>
      <c r="F6691" s="76">
        <v>23</v>
      </c>
      <c r="G6691" s="76">
        <v>5</v>
      </c>
      <c r="H6691" s="76">
        <v>1</v>
      </c>
      <c r="I6691" s="76">
        <v>8</v>
      </c>
    </row>
    <row r="6692" spans="1:9" x14ac:dyDescent="0.2">
      <c r="A6692" s="84">
        <v>6673</v>
      </c>
      <c r="B6692" s="77">
        <v>1725</v>
      </c>
      <c r="C6692" s="77">
        <v>30</v>
      </c>
      <c r="D6692" s="77">
        <v>1</v>
      </c>
      <c r="E6692" s="77">
        <v>72</v>
      </c>
      <c r="F6692" s="76">
        <v>20</v>
      </c>
      <c r="G6692" s="76">
        <v>0</v>
      </c>
      <c r="H6692" s="76">
        <v>0</v>
      </c>
      <c r="I6692" s="76">
        <v>1</v>
      </c>
    </row>
    <row r="6693" spans="1:9" x14ac:dyDescent="0.2">
      <c r="A6693" s="84">
        <v>6674</v>
      </c>
      <c r="B6693" s="77">
        <v>1755</v>
      </c>
      <c r="C6693" s="77">
        <v>96</v>
      </c>
      <c r="D6693" s="77">
        <v>39</v>
      </c>
      <c r="E6693" s="77">
        <v>44</v>
      </c>
      <c r="F6693" s="76">
        <v>14</v>
      </c>
      <c r="G6693" s="76">
        <v>1</v>
      </c>
      <c r="H6693" s="76">
        <v>1</v>
      </c>
      <c r="I6693" s="76">
        <v>0</v>
      </c>
    </row>
    <row r="6694" spans="1:9" x14ac:dyDescent="0.2">
      <c r="A6694" s="84">
        <v>6675</v>
      </c>
      <c r="B6694" s="77">
        <v>1797</v>
      </c>
      <c r="C6694" s="77">
        <v>199</v>
      </c>
      <c r="D6694" s="77">
        <v>220</v>
      </c>
      <c r="E6694" s="77">
        <v>1696</v>
      </c>
      <c r="F6694" s="76">
        <v>23</v>
      </c>
      <c r="G6694" s="76">
        <v>4</v>
      </c>
      <c r="H6694" s="76">
        <v>1</v>
      </c>
      <c r="I6694" s="76">
        <v>39</v>
      </c>
    </row>
    <row r="6695" spans="1:9" x14ac:dyDescent="0.2">
      <c r="A6695" s="84">
        <v>6676</v>
      </c>
      <c r="B6695" s="77">
        <v>1778</v>
      </c>
      <c r="C6695" s="77">
        <v>186</v>
      </c>
      <c r="D6695" s="77">
        <v>45</v>
      </c>
      <c r="E6695" s="77">
        <v>2</v>
      </c>
      <c r="F6695" s="76">
        <v>19</v>
      </c>
      <c r="G6695" s="76">
        <v>4</v>
      </c>
      <c r="H6695" s="76">
        <v>0</v>
      </c>
      <c r="I6695" s="76">
        <v>0</v>
      </c>
    </row>
    <row r="6696" spans="1:9" x14ac:dyDescent="0.2">
      <c r="A6696" s="84">
        <v>6677</v>
      </c>
      <c r="B6696" s="77">
        <v>1781</v>
      </c>
      <c r="C6696" s="77">
        <v>399</v>
      </c>
      <c r="D6696" s="77">
        <v>93</v>
      </c>
      <c r="E6696" s="77">
        <v>132</v>
      </c>
      <c r="F6696" s="76">
        <v>15</v>
      </c>
      <c r="G6696" s="76">
        <v>4</v>
      </c>
      <c r="H6696" s="76">
        <v>2</v>
      </c>
      <c r="I6696" s="76">
        <v>0</v>
      </c>
    </row>
    <row r="6697" spans="1:9" x14ac:dyDescent="0.2">
      <c r="A6697" s="84">
        <v>6678</v>
      </c>
      <c r="B6697" s="77">
        <v>1811</v>
      </c>
      <c r="C6697" s="77">
        <v>20</v>
      </c>
      <c r="D6697" s="77">
        <v>161</v>
      </c>
      <c r="E6697" s="77">
        <v>486</v>
      </c>
      <c r="F6697" s="76">
        <v>13</v>
      </c>
      <c r="G6697" s="76">
        <v>0</v>
      </c>
      <c r="H6697" s="76">
        <v>3</v>
      </c>
      <c r="I6697" s="76">
        <v>6</v>
      </c>
    </row>
    <row r="6698" spans="1:9" x14ac:dyDescent="0.2">
      <c r="A6698" s="84">
        <v>6679</v>
      </c>
      <c r="B6698" s="77">
        <v>1848</v>
      </c>
      <c r="C6698" s="77">
        <v>961</v>
      </c>
      <c r="D6698" s="77">
        <v>676</v>
      </c>
      <c r="E6698" s="77">
        <v>1024</v>
      </c>
      <c r="F6698" s="76">
        <v>25</v>
      </c>
      <c r="G6698" s="76">
        <v>12</v>
      </c>
      <c r="H6698" s="76">
        <v>4</v>
      </c>
      <c r="I6698" s="76">
        <v>21</v>
      </c>
    </row>
    <row r="6699" spans="1:9" x14ac:dyDescent="0.2">
      <c r="A6699" s="84">
        <v>6680</v>
      </c>
      <c r="B6699" s="77">
        <v>1740</v>
      </c>
      <c r="C6699" s="77">
        <v>192</v>
      </c>
      <c r="D6699" s="77">
        <v>36</v>
      </c>
      <c r="E6699" s="77">
        <v>108</v>
      </c>
      <c r="F6699" s="76">
        <v>20</v>
      </c>
      <c r="G6699" s="76">
        <v>1</v>
      </c>
      <c r="H6699" s="76">
        <v>1</v>
      </c>
      <c r="I6699" s="76">
        <v>1</v>
      </c>
    </row>
    <row r="6700" spans="1:9" x14ac:dyDescent="0.2">
      <c r="A6700" s="84">
        <v>6681</v>
      </c>
      <c r="B6700" s="77">
        <v>1803</v>
      </c>
      <c r="C6700" s="77">
        <v>505</v>
      </c>
      <c r="D6700" s="77">
        <v>198</v>
      </c>
      <c r="E6700" s="77">
        <v>536</v>
      </c>
      <c r="F6700" s="76">
        <v>17</v>
      </c>
      <c r="G6700" s="76">
        <v>7</v>
      </c>
      <c r="H6700" s="76">
        <v>1</v>
      </c>
      <c r="I6700" s="76">
        <v>6</v>
      </c>
    </row>
    <row r="6701" spans="1:9" x14ac:dyDescent="0.2">
      <c r="A6701" s="84">
        <v>6682</v>
      </c>
      <c r="B6701" s="77">
        <v>1896</v>
      </c>
      <c r="C6701" s="77">
        <v>1523</v>
      </c>
      <c r="D6701" s="77">
        <v>570</v>
      </c>
      <c r="E6701" s="77">
        <v>1055</v>
      </c>
      <c r="F6701" s="76">
        <v>18</v>
      </c>
      <c r="G6701" s="76">
        <v>17</v>
      </c>
      <c r="H6701" s="76">
        <v>3</v>
      </c>
      <c r="I6701" s="76">
        <v>18</v>
      </c>
    </row>
    <row r="6702" spans="1:9" x14ac:dyDescent="0.2">
      <c r="A6702" s="84">
        <v>6683</v>
      </c>
      <c r="B6702" s="77">
        <v>1766</v>
      </c>
      <c r="C6702" s="77">
        <v>168</v>
      </c>
      <c r="D6702" s="77">
        <v>185</v>
      </c>
      <c r="E6702" s="77">
        <v>690</v>
      </c>
      <c r="F6702" s="76">
        <v>10</v>
      </c>
      <c r="G6702" s="76">
        <v>0</v>
      </c>
      <c r="H6702" s="76">
        <v>1</v>
      </c>
      <c r="I6702" s="76">
        <v>7</v>
      </c>
    </row>
    <row r="6703" spans="1:9" x14ac:dyDescent="0.2">
      <c r="A6703" s="84">
        <v>6684</v>
      </c>
      <c r="B6703" s="77">
        <v>1864</v>
      </c>
      <c r="C6703" s="77">
        <v>1276</v>
      </c>
      <c r="D6703" s="77">
        <v>918</v>
      </c>
      <c r="E6703" s="77">
        <v>341</v>
      </c>
      <c r="F6703" s="76">
        <v>19</v>
      </c>
      <c r="G6703" s="76">
        <v>21</v>
      </c>
      <c r="H6703" s="76">
        <v>5</v>
      </c>
      <c r="I6703" s="76">
        <v>4</v>
      </c>
    </row>
    <row r="6704" spans="1:9" x14ac:dyDescent="0.2">
      <c r="A6704" s="84">
        <v>6685</v>
      </c>
      <c r="B6704" s="77">
        <v>1805</v>
      </c>
      <c r="C6704" s="77">
        <v>832</v>
      </c>
      <c r="D6704" s="77">
        <v>74</v>
      </c>
      <c r="E6704" s="77">
        <v>754</v>
      </c>
      <c r="F6704" s="76">
        <v>24</v>
      </c>
      <c r="G6704" s="76">
        <v>17</v>
      </c>
      <c r="H6704" s="76">
        <v>2</v>
      </c>
      <c r="I6704" s="76">
        <v>13</v>
      </c>
    </row>
    <row r="6705" spans="1:9" x14ac:dyDescent="0.2">
      <c r="A6705" s="84">
        <v>6686</v>
      </c>
      <c r="B6705" s="77">
        <v>1804</v>
      </c>
      <c r="C6705" s="77">
        <v>826</v>
      </c>
      <c r="D6705" s="77">
        <v>118</v>
      </c>
      <c r="E6705" s="77">
        <v>83</v>
      </c>
      <c r="F6705" s="76">
        <v>18</v>
      </c>
      <c r="G6705" s="76">
        <v>8</v>
      </c>
      <c r="H6705" s="76">
        <v>1</v>
      </c>
      <c r="I6705" s="76">
        <v>0</v>
      </c>
    </row>
    <row r="6706" spans="1:9" x14ac:dyDescent="0.2">
      <c r="A6706" s="84">
        <v>6687</v>
      </c>
      <c r="B6706" s="77">
        <v>1749</v>
      </c>
      <c r="C6706" s="77">
        <v>21</v>
      </c>
      <c r="D6706" s="77">
        <v>38</v>
      </c>
      <c r="E6706" s="77">
        <v>422</v>
      </c>
      <c r="F6706" s="76">
        <v>22</v>
      </c>
      <c r="G6706" s="76">
        <v>0</v>
      </c>
      <c r="H6706" s="76">
        <v>0</v>
      </c>
      <c r="I6706" s="76">
        <v>8</v>
      </c>
    </row>
    <row r="6707" spans="1:9" x14ac:dyDescent="0.2">
      <c r="A6707" s="84">
        <v>6688</v>
      </c>
      <c r="B6707" s="77">
        <v>1762</v>
      </c>
      <c r="C6707" s="77">
        <v>164</v>
      </c>
      <c r="D6707" s="77">
        <v>90</v>
      </c>
      <c r="E6707" s="77">
        <v>90</v>
      </c>
      <c r="F6707" s="76">
        <v>23</v>
      </c>
      <c r="G6707" s="76">
        <v>4</v>
      </c>
      <c r="H6707" s="76">
        <v>1</v>
      </c>
      <c r="I6707" s="76">
        <v>2</v>
      </c>
    </row>
    <row r="6708" spans="1:9" x14ac:dyDescent="0.2">
      <c r="A6708" s="84">
        <v>6689</v>
      </c>
      <c r="B6708" s="77">
        <v>1812</v>
      </c>
      <c r="C6708" s="77">
        <v>226</v>
      </c>
      <c r="D6708" s="77">
        <v>214</v>
      </c>
      <c r="E6708" s="77">
        <v>311</v>
      </c>
      <c r="F6708" s="76">
        <v>21</v>
      </c>
      <c r="G6708" s="76">
        <v>4</v>
      </c>
      <c r="H6708" s="76">
        <v>7</v>
      </c>
      <c r="I6708" s="76">
        <v>4</v>
      </c>
    </row>
    <row r="6709" spans="1:9" x14ac:dyDescent="0.2">
      <c r="A6709" s="84">
        <v>6690</v>
      </c>
      <c r="B6709" s="77">
        <v>1785</v>
      </c>
      <c r="C6709" s="77">
        <v>674</v>
      </c>
      <c r="D6709" s="77">
        <v>202</v>
      </c>
      <c r="E6709" s="77">
        <v>26</v>
      </c>
      <c r="F6709" s="76">
        <v>16</v>
      </c>
      <c r="G6709" s="76">
        <v>7</v>
      </c>
      <c r="H6709" s="76">
        <v>1</v>
      </c>
      <c r="I6709" s="76">
        <v>0</v>
      </c>
    </row>
    <row r="6710" spans="1:9" x14ac:dyDescent="0.2">
      <c r="A6710" s="84">
        <v>6691</v>
      </c>
      <c r="B6710" s="77">
        <v>1713</v>
      </c>
      <c r="C6710" s="77">
        <v>43</v>
      </c>
      <c r="D6710" s="77">
        <v>10</v>
      </c>
      <c r="E6710" s="77">
        <v>15</v>
      </c>
      <c r="F6710" s="76">
        <v>24</v>
      </c>
      <c r="G6710" s="76">
        <v>1</v>
      </c>
      <c r="H6710" s="76">
        <v>0</v>
      </c>
      <c r="I6710" s="76">
        <v>1</v>
      </c>
    </row>
    <row r="6711" spans="1:9" x14ac:dyDescent="0.2">
      <c r="A6711" s="84">
        <v>6692</v>
      </c>
      <c r="B6711" s="77">
        <v>1742</v>
      </c>
      <c r="C6711" s="77">
        <v>94</v>
      </c>
      <c r="D6711" s="77">
        <v>65</v>
      </c>
      <c r="E6711" s="77">
        <v>197</v>
      </c>
      <c r="F6711" s="76">
        <v>20</v>
      </c>
      <c r="G6711" s="76">
        <v>1</v>
      </c>
      <c r="H6711" s="76">
        <v>0</v>
      </c>
      <c r="I6711" s="76">
        <v>5</v>
      </c>
    </row>
    <row r="6712" spans="1:9" x14ac:dyDescent="0.2">
      <c r="A6712" s="84">
        <v>6693</v>
      </c>
      <c r="B6712" s="77">
        <v>1816</v>
      </c>
      <c r="C6712" s="77">
        <v>226</v>
      </c>
      <c r="D6712" s="77">
        <v>293</v>
      </c>
      <c r="E6712" s="77">
        <v>2205</v>
      </c>
      <c r="F6712" s="76">
        <v>16</v>
      </c>
      <c r="G6712" s="76">
        <v>2</v>
      </c>
      <c r="H6712" s="76">
        <v>6</v>
      </c>
      <c r="I6712" s="76">
        <v>33</v>
      </c>
    </row>
    <row r="6713" spans="1:9" x14ac:dyDescent="0.2">
      <c r="A6713" s="84">
        <v>6694</v>
      </c>
      <c r="B6713" s="77">
        <v>1770</v>
      </c>
      <c r="C6713" s="77">
        <v>53</v>
      </c>
      <c r="D6713" s="77">
        <v>186</v>
      </c>
      <c r="E6713" s="77">
        <v>185</v>
      </c>
      <c r="F6713" s="76">
        <v>13</v>
      </c>
      <c r="G6713" s="76">
        <v>0</v>
      </c>
      <c r="H6713" s="76">
        <v>1</v>
      </c>
      <c r="I6713" s="76">
        <v>2</v>
      </c>
    </row>
    <row r="6714" spans="1:9" x14ac:dyDescent="0.2">
      <c r="A6714" s="84">
        <v>6695</v>
      </c>
      <c r="B6714" s="77">
        <v>1753</v>
      </c>
      <c r="C6714" s="77">
        <v>124</v>
      </c>
      <c r="D6714" s="77">
        <v>28</v>
      </c>
      <c r="E6714" s="77">
        <v>124</v>
      </c>
      <c r="F6714" s="76">
        <v>17</v>
      </c>
      <c r="G6714" s="76">
        <v>2</v>
      </c>
      <c r="H6714" s="76">
        <v>0</v>
      </c>
      <c r="I6714" s="76">
        <v>2</v>
      </c>
    </row>
    <row r="6715" spans="1:9" x14ac:dyDescent="0.2">
      <c r="A6715" s="84">
        <v>6696</v>
      </c>
      <c r="B6715" s="77">
        <v>1779</v>
      </c>
      <c r="C6715" s="77">
        <v>503</v>
      </c>
      <c r="D6715" s="77">
        <v>69</v>
      </c>
      <c r="E6715" s="77">
        <v>951</v>
      </c>
      <c r="F6715" s="76">
        <v>21</v>
      </c>
      <c r="G6715" s="76">
        <v>6</v>
      </c>
      <c r="H6715" s="76">
        <v>0</v>
      </c>
      <c r="I6715" s="76">
        <v>14</v>
      </c>
    </row>
    <row r="6716" spans="1:9" x14ac:dyDescent="0.2">
      <c r="A6716" s="84">
        <v>6697</v>
      </c>
      <c r="B6716" s="77">
        <v>1769</v>
      </c>
      <c r="C6716" s="77">
        <v>152</v>
      </c>
      <c r="D6716" s="77">
        <v>270</v>
      </c>
      <c r="E6716" s="77">
        <v>65</v>
      </c>
      <c r="F6716" s="76">
        <v>24</v>
      </c>
      <c r="G6716" s="76">
        <v>3</v>
      </c>
      <c r="H6716" s="76">
        <v>2</v>
      </c>
      <c r="I6716" s="76">
        <v>2</v>
      </c>
    </row>
    <row r="6717" spans="1:9" x14ac:dyDescent="0.2">
      <c r="A6717" s="84">
        <v>6698</v>
      </c>
      <c r="B6717" s="77">
        <v>1757</v>
      </c>
      <c r="C6717" s="77">
        <v>87</v>
      </c>
      <c r="D6717" s="77">
        <v>260</v>
      </c>
      <c r="E6717" s="77">
        <v>82</v>
      </c>
      <c r="F6717" s="76">
        <v>20</v>
      </c>
      <c r="G6717" s="76">
        <v>0</v>
      </c>
      <c r="H6717" s="76">
        <v>3</v>
      </c>
      <c r="I6717" s="76">
        <v>2</v>
      </c>
    </row>
    <row r="6718" spans="1:9" x14ac:dyDescent="0.2">
      <c r="A6718" s="84">
        <v>6699</v>
      </c>
      <c r="B6718" s="77">
        <v>1791</v>
      </c>
      <c r="C6718" s="77">
        <v>486</v>
      </c>
      <c r="D6718" s="77">
        <v>136</v>
      </c>
      <c r="E6718" s="77">
        <v>168</v>
      </c>
      <c r="F6718" s="76">
        <v>20</v>
      </c>
      <c r="G6718" s="76">
        <v>5</v>
      </c>
      <c r="H6718" s="76">
        <v>1</v>
      </c>
      <c r="I6718" s="76">
        <v>1</v>
      </c>
    </row>
    <row r="6719" spans="1:9" x14ac:dyDescent="0.2">
      <c r="A6719" s="84">
        <v>6700</v>
      </c>
      <c r="B6719" s="77">
        <v>1782</v>
      </c>
      <c r="C6719" s="77">
        <v>67</v>
      </c>
      <c r="D6719" s="77">
        <v>143</v>
      </c>
      <c r="E6719" s="77">
        <v>331</v>
      </c>
      <c r="F6719" s="76">
        <v>19</v>
      </c>
      <c r="G6719" s="76">
        <v>0</v>
      </c>
      <c r="H6719" s="76">
        <v>2</v>
      </c>
      <c r="I6719" s="76">
        <v>2</v>
      </c>
    </row>
    <row r="6720" spans="1:9" x14ac:dyDescent="0.2">
      <c r="A6720" s="84">
        <v>6701</v>
      </c>
      <c r="B6720" s="77">
        <v>1780</v>
      </c>
      <c r="C6720" s="77">
        <v>149</v>
      </c>
      <c r="D6720" s="77">
        <v>230</v>
      </c>
      <c r="E6720" s="77">
        <v>53</v>
      </c>
      <c r="F6720" s="76">
        <v>23</v>
      </c>
      <c r="G6720" s="76">
        <v>3</v>
      </c>
      <c r="H6720" s="76">
        <v>1</v>
      </c>
      <c r="I6720" s="76">
        <v>1</v>
      </c>
    </row>
    <row r="6721" spans="1:9" x14ac:dyDescent="0.2">
      <c r="A6721" s="84">
        <v>6702</v>
      </c>
      <c r="B6721" s="77">
        <v>1740</v>
      </c>
      <c r="C6721" s="77">
        <v>134</v>
      </c>
      <c r="D6721" s="77">
        <v>52</v>
      </c>
      <c r="E6721" s="77">
        <v>90</v>
      </c>
      <c r="F6721" s="76">
        <v>19</v>
      </c>
      <c r="G6721" s="76">
        <v>1</v>
      </c>
      <c r="H6721" s="76">
        <v>0</v>
      </c>
      <c r="I6721" s="76">
        <v>2</v>
      </c>
    </row>
    <row r="6722" spans="1:9" x14ac:dyDescent="0.2">
      <c r="A6722" s="84">
        <v>6703</v>
      </c>
      <c r="B6722" s="77">
        <v>1791</v>
      </c>
      <c r="C6722" s="77">
        <v>921</v>
      </c>
      <c r="D6722" s="77">
        <v>280</v>
      </c>
      <c r="E6722" s="77">
        <v>710</v>
      </c>
      <c r="F6722" s="76">
        <v>19</v>
      </c>
      <c r="G6722" s="76">
        <v>10</v>
      </c>
      <c r="H6722" s="76">
        <v>3</v>
      </c>
      <c r="I6722" s="76">
        <v>6</v>
      </c>
    </row>
    <row r="6723" spans="1:9" x14ac:dyDescent="0.2">
      <c r="A6723" s="84">
        <v>6704</v>
      </c>
      <c r="B6723" s="77">
        <v>1778</v>
      </c>
      <c r="C6723" s="77">
        <v>582</v>
      </c>
      <c r="D6723" s="77">
        <v>313</v>
      </c>
      <c r="E6723" s="77">
        <v>199</v>
      </c>
      <c r="F6723" s="76">
        <v>18</v>
      </c>
      <c r="G6723" s="76">
        <v>7</v>
      </c>
      <c r="H6723" s="76">
        <v>1</v>
      </c>
      <c r="I6723" s="76">
        <v>4</v>
      </c>
    </row>
    <row r="6724" spans="1:9" x14ac:dyDescent="0.2">
      <c r="A6724" s="84">
        <v>6705</v>
      </c>
      <c r="B6724" s="77">
        <v>1805</v>
      </c>
      <c r="C6724" s="77">
        <v>1097</v>
      </c>
      <c r="D6724" s="77">
        <v>308</v>
      </c>
      <c r="E6724" s="77">
        <v>611</v>
      </c>
      <c r="F6724" s="76">
        <v>12</v>
      </c>
      <c r="G6724" s="76">
        <v>12</v>
      </c>
      <c r="H6724" s="76">
        <v>2</v>
      </c>
      <c r="I6724" s="76">
        <v>3</v>
      </c>
    </row>
    <row r="6725" spans="1:9" x14ac:dyDescent="0.2">
      <c r="A6725" s="84">
        <v>6706</v>
      </c>
      <c r="B6725" s="77">
        <v>1769</v>
      </c>
      <c r="C6725" s="77">
        <v>239</v>
      </c>
      <c r="D6725" s="77">
        <v>181</v>
      </c>
      <c r="E6725" s="77">
        <v>10</v>
      </c>
      <c r="F6725" s="76">
        <v>18</v>
      </c>
      <c r="G6725" s="76">
        <v>3</v>
      </c>
      <c r="H6725" s="76">
        <v>2</v>
      </c>
      <c r="I6725" s="76">
        <v>0</v>
      </c>
    </row>
    <row r="6726" spans="1:9" x14ac:dyDescent="0.2">
      <c r="A6726" s="84">
        <v>6707</v>
      </c>
      <c r="B6726" s="77">
        <v>1717</v>
      </c>
      <c r="C6726" s="77">
        <v>73</v>
      </c>
      <c r="D6726" s="77">
        <v>79</v>
      </c>
      <c r="E6726" s="77">
        <v>11</v>
      </c>
      <c r="F6726" s="76">
        <v>14</v>
      </c>
      <c r="G6726" s="76">
        <v>0</v>
      </c>
      <c r="H6726" s="76">
        <v>1</v>
      </c>
      <c r="I6726" s="76">
        <v>0</v>
      </c>
    </row>
    <row r="6727" spans="1:9" x14ac:dyDescent="0.2">
      <c r="A6727" s="84">
        <v>6708</v>
      </c>
      <c r="B6727" s="77">
        <v>1823</v>
      </c>
      <c r="C6727" s="77">
        <v>401</v>
      </c>
      <c r="D6727" s="77">
        <v>615</v>
      </c>
      <c r="E6727" s="77">
        <v>401</v>
      </c>
      <c r="F6727" s="76">
        <v>14</v>
      </c>
      <c r="G6727" s="76">
        <v>4</v>
      </c>
      <c r="H6727" s="76">
        <v>4</v>
      </c>
      <c r="I6727" s="76">
        <v>4</v>
      </c>
    </row>
    <row r="6728" spans="1:9" x14ac:dyDescent="0.2">
      <c r="A6728" s="84">
        <v>6709</v>
      </c>
      <c r="B6728" s="77">
        <v>1765</v>
      </c>
      <c r="C6728" s="77">
        <v>76</v>
      </c>
      <c r="D6728" s="77">
        <v>55</v>
      </c>
      <c r="E6728" s="77">
        <v>730</v>
      </c>
      <c r="F6728" s="76">
        <v>15</v>
      </c>
      <c r="G6728" s="76">
        <v>0</v>
      </c>
      <c r="H6728" s="76">
        <v>0</v>
      </c>
      <c r="I6728" s="76">
        <v>8</v>
      </c>
    </row>
    <row r="6729" spans="1:9" x14ac:dyDescent="0.2">
      <c r="A6729" s="84">
        <v>6710</v>
      </c>
      <c r="B6729" s="77">
        <v>1876</v>
      </c>
      <c r="C6729" s="77">
        <v>855</v>
      </c>
      <c r="D6729" s="77">
        <v>734</v>
      </c>
      <c r="E6729" s="77">
        <v>152</v>
      </c>
      <c r="F6729" s="76">
        <v>14</v>
      </c>
      <c r="G6729" s="76">
        <v>7</v>
      </c>
      <c r="H6729" s="76">
        <v>6</v>
      </c>
      <c r="I6729" s="76">
        <v>0</v>
      </c>
    </row>
    <row r="6730" spans="1:9" x14ac:dyDescent="0.2">
      <c r="A6730" s="84">
        <v>6711</v>
      </c>
      <c r="B6730" s="77">
        <v>1809</v>
      </c>
      <c r="C6730" s="77">
        <v>360</v>
      </c>
      <c r="D6730" s="77">
        <v>171</v>
      </c>
      <c r="E6730" s="77">
        <v>324</v>
      </c>
      <c r="F6730" s="76">
        <v>16</v>
      </c>
      <c r="G6730" s="76">
        <v>4</v>
      </c>
      <c r="H6730" s="76">
        <v>1</v>
      </c>
      <c r="I6730" s="76">
        <v>5</v>
      </c>
    </row>
    <row r="6731" spans="1:9" x14ac:dyDescent="0.2">
      <c r="A6731" s="84">
        <v>6712</v>
      </c>
      <c r="B6731" s="77">
        <v>1714</v>
      </c>
      <c r="C6731" s="77">
        <v>66</v>
      </c>
      <c r="D6731" s="77">
        <v>112</v>
      </c>
      <c r="E6731" s="77">
        <v>27</v>
      </c>
      <c r="F6731" s="76">
        <v>15</v>
      </c>
      <c r="G6731" s="76">
        <v>2</v>
      </c>
      <c r="H6731" s="76">
        <v>1</v>
      </c>
      <c r="I6731" s="76">
        <v>0</v>
      </c>
    </row>
    <row r="6732" spans="1:9" x14ac:dyDescent="0.2">
      <c r="A6732" s="84">
        <v>6713</v>
      </c>
      <c r="B6732" s="77">
        <v>1774</v>
      </c>
      <c r="C6732" s="77">
        <v>175</v>
      </c>
      <c r="D6732" s="77">
        <v>39</v>
      </c>
      <c r="E6732" s="77">
        <v>1146</v>
      </c>
      <c r="F6732" s="76">
        <v>10</v>
      </c>
      <c r="G6732" s="76">
        <v>0</v>
      </c>
      <c r="H6732" s="76">
        <v>0</v>
      </c>
      <c r="I6732" s="76">
        <v>11</v>
      </c>
    </row>
    <row r="6733" spans="1:9" x14ac:dyDescent="0.2">
      <c r="A6733" s="84">
        <v>6714</v>
      </c>
      <c r="B6733" s="77">
        <v>1781</v>
      </c>
      <c r="C6733" s="77">
        <v>100</v>
      </c>
      <c r="D6733" s="77">
        <v>96</v>
      </c>
      <c r="E6733" s="77">
        <v>1153</v>
      </c>
      <c r="F6733" s="76">
        <v>16</v>
      </c>
      <c r="G6733" s="76">
        <v>1</v>
      </c>
      <c r="H6733" s="76">
        <v>1</v>
      </c>
      <c r="I6733" s="76">
        <v>17</v>
      </c>
    </row>
    <row r="6734" spans="1:9" x14ac:dyDescent="0.2">
      <c r="A6734" s="84">
        <v>6715</v>
      </c>
      <c r="B6734" s="77">
        <v>1841</v>
      </c>
      <c r="C6734" s="77">
        <v>856</v>
      </c>
      <c r="D6734" s="77">
        <v>407</v>
      </c>
      <c r="E6734" s="77">
        <v>178</v>
      </c>
      <c r="F6734" s="76">
        <v>18</v>
      </c>
      <c r="G6734" s="76">
        <v>9</v>
      </c>
      <c r="H6734" s="76">
        <v>1</v>
      </c>
      <c r="I6734" s="76">
        <v>2</v>
      </c>
    </row>
    <row r="6735" spans="1:9" x14ac:dyDescent="0.2">
      <c r="A6735" s="84">
        <v>6716</v>
      </c>
      <c r="B6735" s="77">
        <v>1721</v>
      </c>
      <c r="C6735" s="77">
        <v>477</v>
      </c>
      <c r="D6735" s="77">
        <v>11</v>
      </c>
      <c r="E6735" s="77">
        <v>592</v>
      </c>
      <c r="F6735" s="76">
        <v>14</v>
      </c>
      <c r="G6735" s="76">
        <v>5</v>
      </c>
      <c r="H6735" s="76">
        <v>0</v>
      </c>
      <c r="I6735" s="76">
        <v>10</v>
      </c>
    </row>
    <row r="6736" spans="1:9" x14ac:dyDescent="0.2">
      <c r="A6736" s="84">
        <v>6717</v>
      </c>
      <c r="B6736" s="77">
        <v>1770</v>
      </c>
      <c r="C6736" s="77">
        <v>81</v>
      </c>
      <c r="D6736" s="77">
        <v>118</v>
      </c>
      <c r="E6736" s="77">
        <v>610</v>
      </c>
      <c r="F6736" s="76">
        <v>12</v>
      </c>
      <c r="G6736" s="76">
        <v>0</v>
      </c>
      <c r="H6736" s="76">
        <v>1</v>
      </c>
      <c r="I6736" s="76">
        <v>7</v>
      </c>
    </row>
    <row r="6737" spans="1:9" x14ac:dyDescent="0.2">
      <c r="A6737" s="84">
        <v>6718</v>
      </c>
      <c r="B6737" s="77">
        <v>1813</v>
      </c>
      <c r="C6737" s="77">
        <v>467</v>
      </c>
      <c r="D6737" s="77">
        <v>387</v>
      </c>
      <c r="E6737" s="77">
        <v>445</v>
      </c>
      <c r="F6737" s="76">
        <v>20</v>
      </c>
      <c r="G6737" s="76">
        <v>4</v>
      </c>
      <c r="H6737" s="76">
        <v>2</v>
      </c>
      <c r="I6737" s="76">
        <v>5</v>
      </c>
    </row>
    <row r="6738" spans="1:9" x14ac:dyDescent="0.2">
      <c r="A6738" s="84">
        <v>6719</v>
      </c>
      <c r="B6738" s="77">
        <v>1747</v>
      </c>
      <c r="C6738" s="77">
        <v>230</v>
      </c>
      <c r="D6738" s="77">
        <v>105</v>
      </c>
      <c r="E6738" s="77">
        <v>34</v>
      </c>
      <c r="F6738" s="76">
        <v>14</v>
      </c>
      <c r="G6738" s="76">
        <v>1</v>
      </c>
      <c r="H6738" s="76">
        <v>2</v>
      </c>
      <c r="I6738" s="76">
        <v>0</v>
      </c>
    </row>
    <row r="6739" spans="1:9" x14ac:dyDescent="0.2">
      <c r="A6739" s="84">
        <v>6720</v>
      </c>
      <c r="B6739" s="77">
        <v>1804</v>
      </c>
      <c r="C6739" s="77">
        <v>511</v>
      </c>
      <c r="D6739" s="77">
        <v>186</v>
      </c>
      <c r="E6739" s="77">
        <v>453</v>
      </c>
      <c r="F6739" s="76">
        <v>19</v>
      </c>
      <c r="G6739" s="76">
        <v>6</v>
      </c>
      <c r="H6739" s="76">
        <v>2</v>
      </c>
      <c r="I6739" s="76">
        <v>3</v>
      </c>
    </row>
    <row r="6740" spans="1:9" x14ac:dyDescent="0.2">
      <c r="A6740" s="84">
        <v>6721</v>
      </c>
      <c r="B6740" s="77">
        <v>1750</v>
      </c>
      <c r="C6740" s="77">
        <v>145</v>
      </c>
      <c r="D6740" s="77">
        <v>80</v>
      </c>
      <c r="E6740" s="77">
        <v>1027</v>
      </c>
      <c r="F6740" s="76">
        <v>15</v>
      </c>
      <c r="G6740" s="76">
        <v>1</v>
      </c>
      <c r="H6740" s="76">
        <v>0</v>
      </c>
      <c r="I6740" s="76">
        <v>15</v>
      </c>
    </row>
    <row r="6741" spans="1:9" x14ac:dyDescent="0.2">
      <c r="A6741" s="84">
        <v>6722</v>
      </c>
      <c r="B6741" s="77">
        <v>1804</v>
      </c>
      <c r="C6741" s="77">
        <v>114</v>
      </c>
      <c r="D6741" s="77">
        <v>428</v>
      </c>
      <c r="E6741" s="77">
        <v>1369</v>
      </c>
      <c r="F6741" s="76">
        <v>26</v>
      </c>
      <c r="G6741" s="76">
        <v>5</v>
      </c>
      <c r="H6741" s="76">
        <v>1</v>
      </c>
      <c r="I6741" s="76">
        <v>23</v>
      </c>
    </row>
    <row r="6742" spans="1:9" x14ac:dyDescent="0.2">
      <c r="A6742" s="84">
        <v>6723</v>
      </c>
      <c r="B6742" s="77">
        <v>1693</v>
      </c>
      <c r="C6742" s="77">
        <v>132</v>
      </c>
      <c r="D6742" s="77">
        <v>1</v>
      </c>
      <c r="E6742" s="77">
        <v>29</v>
      </c>
      <c r="F6742" s="76">
        <v>13</v>
      </c>
      <c r="G6742" s="76">
        <v>0</v>
      </c>
      <c r="H6742" s="76">
        <v>0</v>
      </c>
      <c r="I6742" s="76">
        <v>0</v>
      </c>
    </row>
    <row r="6743" spans="1:9" x14ac:dyDescent="0.2">
      <c r="A6743" s="84">
        <v>6724</v>
      </c>
      <c r="B6743" s="77">
        <v>1774</v>
      </c>
      <c r="C6743" s="77">
        <v>84</v>
      </c>
      <c r="D6743" s="77">
        <v>168</v>
      </c>
      <c r="E6743" s="77">
        <v>133</v>
      </c>
      <c r="F6743" s="76">
        <v>22</v>
      </c>
      <c r="G6743" s="76">
        <v>2</v>
      </c>
      <c r="H6743" s="76">
        <v>1</v>
      </c>
      <c r="I6743" s="76">
        <v>3</v>
      </c>
    </row>
    <row r="6744" spans="1:9" x14ac:dyDescent="0.2">
      <c r="A6744" s="84">
        <v>6725</v>
      </c>
      <c r="B6744" s="77">
        <v>1792</v>
      </c>
      <c r="C6744" s="77">
        <v>86</v>
      </c>
      <c r="D6744" s="77">
        <v>345</v>
      </c>
      <c r="E6744" s="77">
        <v>188</v>
      </c>
      <c r="F6744" s="76">
        <v>26</v>
      </c>
      <c r="G6744" s="76">
        <v>2</v>
      </c>
      <c r="H6744" s="76">
        <v>2</v>
      </c>
      <c r="I6744" s="76">
        <v>1</v>
      </c>
    </row>
    <row r="6745" spans="1:9" x14ac:dyDescent="0.2">
      <c r="A6745" s="84">
        <v>6726</v>
      </c>
      <c r="B6745" s="77">
        <v>1769</v>
      </c>
      <c r="C6745" s="77">
        <v>247</v>
      </c>
      <c r="D6745" s="77">
        <v>27</v>
      </c>
      <c r="E6745" s="77">
        <v>1269</v>
      </c>
      <c r="F6745" s="76">
        <v>19</v>
      </c>
      <c r="G6745" s="76">
        <v>3</v>
      </c>
      <c r="H6745" s="76">
        <v>0</v>
      </c>
      <c r="I6745" s="76">
        <v>20</v>
      </c>
    </row>
    <row r="6746" spans="1:9" x14ac:dyDescent="0.2">
      <c r="A6746" s="84">
        <v>6727</v>
      </c>
      <c r="B6746" s="77">
        <v>1831</v>
      </c>
      <c r="C6746" s="77">
        <v>268</v>
      </c>
      <c r="D6746" s="77">
        <v>199</v>
      </c>
      <c r="E6746" s="77">
        <v>445</v>
      </c>
      <c r="F6746" s="76">
        <v>25</v>
      </c>
      <c r="G6746" s="76">
        <v>5</v>
      </c>
      <c r="H6746" s="76">
        <v>1</v>
      </c>
      <c r="I6746" s="76">
        <v>8</v>
      </c>
    </row>
    <row r="6747" spans="1:9" x14ac:dyDescent="0.2">
      <c r="A6747" s="84">
        <v>6728</v>
      </c>
      <c r="B6747" s="77">
        <v>1758</v>
      </c>
      <c r="C6747" s="77">
        <v>222</v>
      </c>
      <c r="D6747" s="77">
        <v>7</v>
      </c>
      <c r="E6747" s="77">
        <v>65</v>
      </c>
      <c r="F6747" s="76">
        <v>18</v>
      </c>
      <c r="G6747" s="76">
        <v>3</v>
      </c>
      <c r="H6747" s="76">
        <v>0</v>
      </c>
      <c r="I6747" s="76">
        <v>2</v>
      </c>
    </row>
    <row r="6748" spans="1:9" x14ac:dyDescent="0.2">
      <c r="A6748" s="84">
        <v>6729</v>
      </c>
      <c r="B6748" s="77">
        <v>1741</v>
      </c>
      <c r="C6748" s="77">
        <v>187</v>
      </c>
      <c r="D6748" s="77">
        <v>11</v>
      </c>
      <c r="E6748" s="77">
        <v>154</v>
      </c>
      <c r="F6748" s="76">
        <v>15</v>
      </c>
      <c r="G6748" s="76">
        <v>1</v>
      </c>
      <c r="H6748" s="76">
        <v>0</v>
      </c>
      <c r="I6748" s="76">
        <v>1</v>
      </c>
    </row>
    <row r="6749" spans="1:9" x14ac:dyDescent="0.2">
      <c r="A6749" s="84">
        <v>6730</v>
      </c>
      <c r="B6749" s="77">
        <v>1860</v>
      </c>
      <c r="C6749" s="77">
        <v>1469</v>
      </c>
      <c r="D6749" s="77">
        <v>459</v>
      </c>
      <c r="E6749" s="77">
        <v>159</v>
      </c>
      <c r="F6749" s="76">
        <v>22</v>
      </c>
      <c r="G6749" s="76">
        <v>21</v>
      </c>
      <c r="H6749" s="76">
        <v>4</v>
      </c>
      <c r="I6749" s="76">
        <v>2</v>
      </c>
    </row>
    <row r="6750" spans="1:9" x14ac:dyDescent="0.2">
      <c r="A6750" s="84">
        <v>6731</v>
      </c>
      <c r="B6750" s="77">
        <v>1845</v>
      </c>
      <c r="C6750" s="77">
        <v>980</v>
      </c>
      <c r="D6750" s="77">
        <v>229</v>
      </c>
      <c r="E6750" s="77">
        <v>717</v>
      </c>
      <c r="F6750" s="76">
        <v>21</v>
      </c>
      <c r="G6750" s="76">
        <v>10</v>
      </c>
      <c r="H6750" s="76">
        <v>1</v>
      </c>
      <c r="I6750" s="76">
        <v>11</v>
      </c>
    </row>
    <row r="6751" spans="1:9" x14ac:dyDescent="0.2">
      <c r="A6751" s="84">
        <v>6732</v>
      </c>
      <c r="B6751" s="77">
        <v>1756</v>
      </c>
      <c r="C6751" s="77">
        <v>64</v>
      </c>
      <c r="D6751" s="77">
        <v>15</v>
      </c>
      <c r="E6751" s="77">
        <v>1035</v>
      </c>
      <c r="F6751" s="76">
        <v>22</v>
      </c>
      <c r="G6751" s="76">
        <v>2</v>
      </c>
      <c r="H6751" s="76">
        <v>0</v>
      </c>
      <c r="I6751" s="76">
        <v>17</v>
      </c>
    </row>
    <row r="6752" spans="1:9" x14ac:dyDescent="0.2">
      <c r="A6752" s="84">
        <v>6733</v>
      </c>
      <c r="B6752" s="77">
        <v>1694</v>
      </c>
      <c r="C6752" s="77">
        <v>23</v>
      </c>
      <c r="D6752" s="77">
        <v>12</v>
      </c>
      <c r="E6752" s="77">
        <v>89</v>
      </c>
      <c r="F6752" s="76">
        <v>15</v>
      </c>
      <c r="G6752" s="76">
        <v>0</v>
      </c>
      <c r="H6752" s="76">
        <v>0</v>
      </c>
      <c r="I6752" s="76">
        <v>2</v>
      </c>
    </row>
    <row r="6753" spans="1:9" x14ac:dyDescent="0.2">
      <c r="A6753" s="84">
        <v>6734</v>
      </c>
      <c r="B6753" s="77">
        <v>1755</v>
      </c>
      <c r="C6753" s="77">
        <v>102</v>
      </c>
      <c r="D6753" s="77">
        <v>29</v>
      </c>
      <c r="E6753" s="77">
        <v>252</v>
      </c>
      <c r="F6753" s="76">
        <v>20</v>
      </c>
      <c r="G6753" s="76">
        <v>2</v>
      </c>
      <c r="H6753" s="76">
        <v>0</v>
      </c>
      <c r="I6753" s="76">
        <v>4</v>
      </c>
    </row>
    <row r="6754" spans="1:9" x14ac:dyDescent="0.2">
      <c r="A6754" s="84">
        <v>6735</v>
      </c>
      <c r="B6754" s="77">
        <v>1788</v>
      </c>
      <c r="C6754" s="77">
        <v>46</v>
      </c>
      <c r="D6754" s="77">
        <v>88</v>
      </c>
      <c r="E6754" s="77">
        <v>362</v>
      </c>
      <c r="F6754" s="76">
        <v>14</v>
      </c>
      <c r="G6754" s="76">
        <v>0</v>
      </c>
      <c r="H6754" s="76">
        <v>0</v>
      </c>
      <c r="I6754" s="76">
        <v>2</v>
      </c>
    </row>
    <row r="6755" spans="1:9" x14ac:dyDescent="0.2">
      <c r="A6755" s="84">
        <v>6736</v>
      </c>
      <c r="B6755" s="77">
        <v>1809</v>
      </c>
      <c r="C6755" s="77">
        <v>897</v>
      </c>
      <c r="D6755" s="77">
        <v>131</v>
      </c>
      <c r="E6755" s="77">
        <v>439</v>
      </c>
      <c r="F6755" s="76">
        <v>22</v>
      </c>
      <c r="G6755" s="76">
        <v>14</v>
      </c>
      <c r="H6755" s="76">
        <v>1</v>
      </c>
      <c r="I6755" s="76">
        <v>6</v>
      </c>
    </row>
    <row r="6756" spans="1:9" x14ac:dyDescent="0.2">
      <c r="A6756" s="84">
        <v>6737</v>
      </c>
      <c r="B6756" s="77">
        <v>1825</v>
      </c>
      <c r="C6756" s="77">
        <v>745</v>
      </c>
      <c r="D6756" s="77">
        <v>224</v>
      </c>
      <c r="E6756" s="77">
        <v>660</v>
      </c>
      <c r="F6756" s="76">
        <v>17</v>
      </c>
      <c r="G6756" s="76">
        <v>8</v>
      </c>
      <c r="H6756" s="76">
        <v>4</v>
      </c>
      <c r="I6756" s="76">
        <v>10</v>
      </c>
    </row>
    <row r="6757" spans="1:9" x14ac:dyDescent="0.2">
      <c r="A6757" s="84">
        <v>6738</v>
      </c>
      <c r="B6757" s="77">
        <v>1791</v>
      </c>
      <c r="C6757" s="77">
        <v>304</v>
      </c>
      <c r="D6757" s="77">
        <v>223</v>
      </c>
      <c r="E6757" s="77">
        <v>492</v>
      </c>
      <c r="F6757" s="76">
        <v>20</v>
      </c>
      <c r="G6757" s="76">
        <v>6</v>
      </c>
      <c r="H6757" s="76">
        <v>1</v>
      </c>
      <c r="I6757" s="76">
        <v>8</v>
      </c>
    </row>
    <row r="6758" spans="1:9" x14ac:dyDescent="0.2">
      <c r="A6758" s="84">
        <v>6739</v>
      </c>
      <c r="B6758" s="77">
        <v>1770</v>
      </c>
      <c r="C6758" s="77">
        <v>13</v>
      </c>
      <c r="D6758" s="77">
        <v>63</v>
      </c>
      <c r="E6758" s="77">
        <v>242</v>
      </c>
      <c r="F6758" s="76">
        <v>23</v>
      </c>
      <c r="G6758" s="76">
        <v>1</v>
      </c>
      <c r="H6758" s="76">
        <v>0</v>
      </c>
      <c r="I6758" s="76">
        <v>6</v>
      </c>
    </row>
    <row r="6759" spans="1:9" x14ac:dyDescent="0.2">
      <c r="A6759" s="84">
        <v>6740</v>
      </c>
      <c r="B6759" s="77">
        <v>1743</v>
      </c>
      <c r="C6759" s="77">
        <v>25</v>
      </c>
      <c r="D6759" s="77">
        <v>43</v>
      </c>
      <c r="E6759" s="77">
        <v>529</v>
      </c>
      <c r="F6759" s="76">
        <v>17</v>
      </c>
      <c r="G6759" s="76">
        <v>1</v>
      </c>
      <c r="H6759" s="76">
        <v>1</v>
      </c>
      <c r="I6759" s="76">
        <v>5</v>
      </c>
    </row>
    <row r="6760" spans="1:9" x14ac:dyDescent="0.2">
      <c r="A6760" s="84">
        <v>6741</v>
      </c>
      <c r="B6760" s="77">
        <v>1810</v>
      </c>
      <c r="C6760" s="77">
        <v>205</v>
      </c>
      <c r="D6760" s="77">
        <v>86</v>
      </c>
      <c r="E6760" s="77">
        <v>326</v>
      </c>
      <c r="F6760" s="76">
        <v>18</v>
      </c>
      <c r="G6760" s="76">
        <v>1</v>
      </c>
      <c r="H6760" s="76">
        <v>3</v>
      </c>
      <c r="I6760" s="76">
        <v>6</v>
      </c>
    </row>
    <row r="6761" spans="1:9" x14ac:dyDescent="0.2">
      <c r="A6761" s="84">
        <v>6742</v>
      </c>
      <c r="B6761" s="77">
        <v>1751</v>
      </c>
      <c r="C6761" s="77">
        <v>129</v>
      </c>
      <c r="D6761" s="77">
        <v>83</v>
      </c>
      <c r="E6761" s="77">
        <v>41</v>
      </c>
      <c r="F6761" s="76">
        <v>12</v>
      </c>
      <c r="G6761" s="76">
        <v>0</v>
      </c>
      <c r="H6761" s="76">
        <v>2</v>
      </c>
      <c r="I6761" s="76">
        <v>0</v>
      </c>
    </row>
    <row r="6762" spans="1:9" x14ac:dyDescent="0.2">
      <c r="A6762" s="84">
        <v>6743</v>
      </c>
      <c r="B6762" s="77">
        <v>1724</v>
      </c>
      <c r="C6762" s="77">
        <v>12</v>
      </c>
      <c r="D6762" s="77">
        <v>27</v>
      </c>
      <c r="E6762" s="77">
        <v>157</v>
      </c>
      <c r="F6762" s="76">
        <v>24</v>
      </c>
      <c r="G6762" s="76">
        <v>0</v>
      </c>
      <c r="H6762" s="76">
        <v>0</v>
      </c>
      <c r="I6762" s="76">
        <v>4</v>
      </c>
    </row>
    <row r="6763" spans="1:9" x14ac:dyDescent="0.2">
      <c r="A6763" s="84">
        <v>6744</v>
      </c>
      <c r="B6763" s="77">
        <v>1785</v>
      </c>
      <c r="C6763" s="77">
        <v>212</v>
      </c>
      <c r="D6763" s="77">
        <v>87</v>
      </c>
      <c r="E6763" s="77">
        <v>178</v>
      </c>
      <c r="F6763" s="76">
        <v>12</v>
      </c>
      <c r="G6763" s="76">
        <v>3</v>
      </c>
      <c r="H6763" s="76">
        <v>1</v>
      </c>
      <c r="I6763" s="76">
        <v>1</v>
      </c>
    </row>
    <row r="6764" spans="1:9" x14ac:dyDescent="0.2">
      <c r="A6764" s="84">
        <v>6745</v>
      </c>
      <c r="B6764" s="77">
        <v>1792</v>
      </c>
      <c r="C6764" s="77">
        <v>269</v>
      </c>
      <c r="D6764" s="77">
        <v>208</v>
      </c>
      <c r="E6764" s="77">
        <v>143</v>
      </c>
      <c r="F6764" s="76">
        <v>31</v>
      </c>
      <c r="G6764" s="76">
        <v>5</v>
      </c>
      <c r="H6764" s="76">
        <v>1</v>
      </c>
      <c r="I6764" s="76">
        <v>4</v>
      </c>
    </row>
    <row r="6765" spans="1:9" x14ac:dyDescent="0.2">
      <c r="A6765" s="84">
        <v>6746</v>
      </c>
      <c r="B6765" s="77">
        <v>1790</v>
      </c>
      <c r="C6765" s="77">
        <v>124</v>
      </c>
      <c r="D6765" s="77">
        <v>188</v>
      </c>
      <c r="E6765" s="77">
        <v>830</v>
      </c>
      <c r="F6765" s="76">
        <v>17</v>
      </c>
      <c r="G6765" s="76">
        <v>1</v>
      </c>
      <c r="H6765" s="76">
        <v>1</v>
      </c>
      <c r="I6765" s="76">
        <v>11</v>
      </c>
    </row>
    <row r="6766" spans="1:9" x14ac:dyDescent="0.2">
      <c r="A6766" s="84">
        <v>6747</v>
      </c>
      <c r="B6766" s="77">
        <v>1836</v>
      </c>
      <c r="C6766" s="77">
        <v>471</v>
      </c>
      <c r="D6766" s="77">
        <v>563</v>
      </c>
      <c r="E6766" s="77">
        <v>835</v>
      </c>
      <c r="F6766" s="76">
        <v>20</v>
      </c>
      <c r="G6766" s="76">
        <v>6</v>
      </c>
      <c r="H6766" s="76">
        <v>6</v>
      </c>
      <c r="I6766" s="76">
        <v>8</v>
      </c>
    </row>
    <row r="6767" spans="1:9" x14ac:dyDescent="0.2">
      <c r="A6767" s="84">
        <v>6748</v>
      </c>
      <c r="B6767" s="77">
        <v>1820</v>
      </c>
      <c r="C6767" s="77">
        <v>377</v>
      </c>
      <c r="D6767" s="77">
        <v>279</v>
      </c>
      <c r="E6767" s="77">
        <v>487</v>
      </c>
      <c r="F6767" s="76">
        <v>25</v>
      </c>
      <c r="G6767" s="76">
        <v>7</v>
      </c>
      <c r="H6767" s="76">
        <v>0</v>
      </c>
      <c r="I6767" s="76">
        <v>10</v>
      </c>
    </row>
    <row r="6768" spans="1:9" x14ac:dyDescent="0.2">
      <c r="A6768" s="84">
        <v>6749</v>
      </c>
      <c r="B6768" s="77">
        <v>1805</v>
      </c>
      <c r="C6768" s="77">
        <v>480</v>
      </c>
      <c r="D6768" s="77">
        <v>138</v>
      </c>
      <c r="E6768" s="77">
        <v>2365</v>
      </c>
      <c r="F6768" s="76">
        <v>20</v>
      </c>
      <c r="G6768" s="76">
        <v>6</v>
      </c>
      <c r="H6768" s="76">
        <v>2</v>
      </c>
      <c r="I6768" s="76">
        <v>37</v>
      </c>
    </row>
    <row r="6769" spans="1:9" x14ac:dyDescent="0.2">
      <c r="A6769" s="84">
        <v>6750</v>
      </c>
      <c r="B6769" s="77">
        <v>1726</v>
      </c>
      <c r="C6769" s="77">
        <v>105</v>
      </c>
      <c r="D6769" s="77">
        <v>57</v>
      </c>
      <c r="E6769" s="77">
        <v>63</v>
      </c>
      <c r="F6769" s="76">
        <v>12</v>
      </c>
      <c r="G6769" s="76">
        <v>0</v>
      </c>
      <c r="H6769" s="76">
        <v>0</v>
      </c>
      <c r="I6769" s="76">
        <v>0</v>
      </c>
    </row>
    <row r="6770" spans="1:9" x14ac:dyDescent="0.2">
      <c r="A6770" s="84">
        <v>6751</v>
      </c>
      <c r="B6770" s="77">
        <v>1746</v>
      </c>
      <c r="C6770" s="77">
        <v>102</v>
      </c>
      <c r="D6770" s="77">
        <v>51</v>
      </c>
      <c r="E6770" s="77">
        <v>73</v>
      </c>
      <c r="F6770" s="76">
        <v>10</v>
      </c>
      <c r="G6770" s="76">
        <v>0</v>
      </c>
      <c r="H6770" s="76">
        <v>1</v>
      </c>
      <c r="I6770" s="76">
        <v>0</v>
      </c>
    </row>
    <row r="6771" spans="1:9" x14ac:dyDescent="0.2">
      <c r="A6771" s="84">
        <v>6752</v>
      </c>
      <c r="B6771" s="77">
        <v>1735</v>
      </c>
      <c r="C6771" s="77">
        <v>108</v>
      </c>
      <c r="D6771" s="77">
        <v>80</v>
      </c>
      <c r="E6771" s="77">
        <v>278</v>
      </c>
      <c r="F6771" s="76">
        <v>16</v>
      </c>
      <c r="G6771" s="76">
        <v>1</v>
      </c>
      <c r="H6771" s="76">
        <v>3</v>
      </c>
      <c r="I6771" s="76">
        <v>1</v>
      </c>
    </row>
    <row r="6772" spans="1:9" x14ac:dyDescent="0.2">
      <c r="A6772" s="84">
        <v>6753</v>
      </c>
      <c r="B6772" s="77">
        <v>1775</v>
      </c>
      <c r="C6772" s="77">
        <v>292</v>
      </c>
      <c r="D6772" s="77">
        <v>96</v>
      </c>
      <c r="E6772" s="77">
        <v>330</v>
      </c>
      <c r="F6772" s="76">
        <v>18</v>
      </c>
      <c r="G6772" s="76">
        <v>2</v>
      </c>
      <c r="H6772" s="76">
        <v>1</v>
      </c>
      <c r="I6772" s="76">
        <v>5</v>
      </c>
    </row>
    <row r="6773" spans="1:9" x14ac:dyDescent="0.2">
      <c r="A6773" s="84">
        <v>6754</v>
      </c>
      <c r="B6773" s="77">
        <v>1717</v>
      </c>
      <c r="C6773" s="77">
        <v>39</v>
      </c>
      <c r="D6773" s="77">
        <v>31</v>
      </c>
      <c r="E6773" s="77">
        <v>431</v>
      </c>
      <c r="F6773" s="76">
        <v>25</v>
      </c>
      <c r="G6773" s="76">
        <v>0</v>
      </c>
      <c r="H6773" s="76">
        <v>1</v>
      </c>
      <c r="I6773" s="76">
        <v>9</v>
      </c>
    </row>
    <row r="6774" spans="1:9" x14ac:dyDescent="0.2">
      <c r="A6774" s="84">
        <v>6755</v>
      </c>
      <c r="B6774" s="77">
        <v>1741</v>
      </c>
      <c r="C6774" s="77">
        <v>285</v>
      </c>
      <c r="D6774" s="77">
        <v>112</v>
      </c>
      <c r="E6774" s="77">
        <v>383</v>
      </c>
      <c r="F6774" s="76">
        <v>25</v>
      </c>
      <c r="G6774" s="76">
        <v>4</v>
      </c>
      <c r="H6774" s="76">
        <v>2</v>
      </c>
      <c r="I6774" s="76">
        <v>11</v>
      </c>
    </row>
    <row r="6775" spans="1:9" x14ac:dyDescent="0.2">
      <c r="A6775" s="84">
        <v>6756</v>
      </c>
      <c r="B6775" s="77">
        <v>1763</v>
      </c>
      <c r="C6775" s="77">
        <v>95</v>
      </c>
      <c r="D6775" s="77">
        <v>88</v>
      </c>
      <c r="E6775" s="77">
        <v>76</v>
      </c>
      <c r="F6775" s="76">
        <v>15</v>
      </c>
      <c r="G6775" s="76">
        <v>0</v>
      </c>
      <c r="H6775" s="76">
        <v>0</v>
      </c>
      <c r="I6775" s="76">
        <v>1</v>
      </c>
    </row>
    <row r="6776" spans="1:9" x14ac:dyDescent="0.2">
      <c r="A6776" s="84">
        <v>6757</v>
      </c>
      <c r="B6776" s="77">
        <v>1796</v>
      </c>
      <c r="C6776" s="77">
        <v>269</v>
      </c>
      <c r="D6776" s="77">
        <v>361</v>
      </c>
      <c r="E6776" s="77">
        <v>470</v>
      </c>
      <c r="F6776" s="76">
        <v>20</v>
      </c>
      <c r="G6776" s="76">
        <v>5</v>
      </c>
      <c r="H6776" s="76">
        <v>1</v>
      </c>
      <c r="I6776" s="76">
        <v>11</v>
      </c>
    </row>
    <row r="6777" spans="1:9" x14ac:dyDescent="0.2">
      <c r="A6777" s="84">
        <v>6758</v>
      </c>
      <c r="B6777" s="77">
        <v>1847</v>
      </c>
      <c r="C6777" s="77">
        <v>940</v>
      </c>
      <c r="D6777" s="77">
        <v>669</v>
      </c>
      <c r="E6777" s="77">
        <v>785</v>
      </c>
      <c r="F6777" s="76">
        <v>11</v>
      </c>
      <c r="G6777" s="76">
        <v>13</v>
      </c>
      <c r="H6777" s="76">
        <v>5</v>
      </c>
      <c r="I6777" s="76">
        <v>4</v>
      </c>
    </row>
    <row r="6778" spans="1:9" x14ac:dyDescent="0.2">
      <c r="A6778" s="84">
        <v>6759</v>
      </c>
      <c r="B6778" s="77">
        <v>1796</v>
      </c>
      <c r="C6778" s="77">
        <v>255</v>
      </c>
      <c r="D6778" s="77">
        <v>251</v>
      </c>
      <c r="E6778" s="77">
        <v>101</v>
      </c>
      <c r="F6778" s="76">
        <v>19</v>
      </c>
      <c r="G6778" s="76">
        <v>3</v>
      </c>
      <c r="H6778" s="76">
        <v>2</v>
      </c>
      <c r="I6778" s="76">
        <v>1</v>
      </c>
    </row>
    <row r="6779" spans="1:9" x14ac:dyDescent="0.2">
      <c r="A6779" s="84">
        <v>6760</v>
      </c>
      <c r="B6779" s="77">
        <v>1790</v>
      </c>
      <c r="C6779" s="77">
        <v>407</v>
      </c>
      <c r="D6779" s="77">
        <v>206</v>
      </c>
      <c r="E6779" s="77">
        <v>477</v>
      </c>
      <c r="F6779" s="76">
        <v>21</v>
      </c>
      <c r="G6779" s="76">
        <v>5</v>
      </c>
      <c r="H6779" s="76">
        <v>0</v>
      </c>
      <c r="I6779" s="76">
        <v>9</v>
      </c>
    </row>
    <row r="6780" spans="1:9" x14ac:dyDescent="0.2">
      <c r="A6780" s="84">
        <v>6761</v>
      </c>
      <c r="B6780" s="77">
        <v>1801</v>
      </c>
      <c r="C6780" s="77">
        <v>328</v>
      </c>
      <c r="D6780" s="77">
        <v>243</v>
      </c>
      <c r="E6780" s="77">
        <v>789</v>
      </c>
      <c r="F6780" s="76">
        <v>10</v>
      </c>
      <c r="G6780" s="76">
        <v>2</v>
      </c>
      <c r="H6780" s="76">
        <v>1</v>
      </c>
      <c r="I6780" s="76">
        <v>8</v>
      </c>
    </row>
    <row r="6781" spans="1:9" x14ac:dyDescent="0.2">
      <c r="A6781" s="84">
        <v>6762</v>
      </c>
      <c r="B6781" s="77">
        <v>1826</v>
      </c>
      <c r="C6781" s="77">
        <v>307</v>
      </c>
      <c r="D6781" s="77">
        <v>270</v>
      </c>
      <c r="E6781" s="77">
        <v>1078</v>
      </c>
      <c r="F6781" s="76">
        <v>16</v>
      </c>
      <c r="G6781" s="76">
        <v>1</v>
      </c>
      <c r="H6781" s="76">
        <v>3</v>
      </c>
      <c r="I6781" s="76">
        <v>12</v>
      </c>
    </row>
    <row r="6782" spans="1:9" x14ac:dyDescent="0.2">
      <c r="A6782" s="84">
        <v>6763</v>
      </c>
      <c r="B6782" s="77">
        <v>1842</v>
      </c>
      <c r="C6782" s="77">
        <v>563</v>
      </c>
      <c r="D6782" s="77">
        <v>329</v>
      </c>
      <c r="E6782" s="77">
        <v>532</v>
      </c>
      <c r="F6782" s="76">
        <v>22</v>
      </c>
      <c r="G6782" s="76">
        <v>8</v>
      </c>
      <c r="H6782" s="76">
        <v>6</v>
      </c>
      <c r="I6782" s="76">
        <v>10</v>
      </c>
    </row>
    <row r="6783" spans="1:9" x14ac:dyDescent="0.2">
      <c r="A6783" s="84">
        <v>6764</v>
      </c>
      <c r="B6783" s="77">
        <v>1794</v>
      </c>
      <c r="C6783" s="77">
        <v>225</v>
      </c>
      <c r="D6783" s="77">
        <v>312</v>
      </c>
      <c r="E6783" s="77">
        <v>1205</v>
      </c>
      <c r="F6783" s="76">
        <v>18</v>
      </c>
      <c r="G6783" s="76">
        <v>4</v>
      </c>
      <c r="H6783" s="76">
        <v>4</v>
      </c>
      <c r="I6783" s="76">
        <v>22</v>
      </c>
    </row>
    <row r="6784" spans="1:9" x14ac:dyDescent="0.2">
      <c r="A6784" s="84">
        <v>6765</v>
      </c>
      <c r="B6784" s="77">
        <v>1717</v>
      </c>
      <c r="C6784" s="77">
        <v>82</v>
      </c>
      <c r="D6784" s="77">
        <v>35</v>
      </c>
      <c r="E6784" s="77">
        <v>11</v>
      </c>
      <c r="F6784" s="76">
        <v>15</v>
      </c>
      <c r="G6784" s="76">
        <v>0</v>
      </c>
      <c r="H6784" s="76">
        <v>1</v>
      </c>
      <c r="I6784" s="76">
        <v>0</v>
      </c>
    </row>
    <row r="6785" spans="1:9" x14ac:dyDescent="0.2">
      <c r="A6785" s="84">
        <v>6766</v>
      </c>
      <c r="B6785" s="77">
        <v>1846</v>
      </c>
      <c r="C6785" s="77">
        <v>1002</v>
      </c>
      <c r="D6785" s="77">
        <v>385</v>
      </c>
      <c r="E6785" s="77">
        <v>1075</v>
      </c>
      <c r="F6785" s="76">
        <v>30</v>
      </c>
      <c r="G6785" s="76">
        <v>14</v>
      </c>
      <c r="H6785" s="76">
        <v>1</v>
      </c>
      <c r="I6785" s="76">
        <v>21</v>
      </c>
    </row>
    <row r="6786" spans="1:9" x14ac:dyDescent="0.2">
      <c r="A6786" s="84">
        <v>6767</v>
      </c>
      <c r="B6786" s="77">
        <v>1803</v>
      </c>
      <c r="C6786" s="77">
        <v>300</v>
      </c>
      <c r="D6786" s="77">
        <v>142</v>
      </c>
      <c r="E6786" s="77">
        <v>342</v>
      </c>
      <c r="F6786" s="76">
        <v>22</v>
      </c>
      <c r="G6786" s="76">
        <v>5</v>
      </c>
      <c r="H6786" s="76">
        <v>2</v>
      </c>
      <c r="I6786" s="76">
        <v>10</v>
      </c>
    </row>
    <row r="6787" spans="1:9" x14ac:dyDescent="0.2">
      <c r="A6787" s="84">
        <v>6768</v>
      </c>
      <c r="B6787" s="77">
        <v>1758</v>
      </c>
      <c r="C6787" s="77">
        <v>113</v>
      </c>
      <c r="D6787" s="77">
        <v>73</v>
      </c>
      <c r="E6787" s="77">
        <v>74</v>
      </c>
      <c r="F6787" s="76">
        <v>20</v>
      </c>
      <c r="G6787" s="76">
        <v>3</v>
      </c>
      <c r="H6787" s="76">
        <v>1</v>
      </c>
      <c r="I6787" s="76">
        <v>1</v>
      </c>
    </row>
    <row r="6788" spans="1:9" x14ac:dyDescent="0.2">
      <c r="A6788" s="84">
        <v>6769</v>
      </c>
      <c r="B6788" s="77">
        <v>1813</v>
      </c>
      <c r="C6788" s="77">
        <v>285</v>
      </c>
      <c r="D6788" s="77">
        <v>165</v>
      </c>
      <c r="E6788" s="77">
        <v>127</v>
      </c>
      <c r="F6788" s="76">
        <v>24</v>
      </c>
      <c r="G6788" s="76">
        <v>7</v>
      </c>
      <c r="H6788" s="76">
        <v>3</v>
      </c>
      <c r="I6788" s="76">
        <v>2</v>
      </c>
    </row>
    <row r="6789" spans="1:9" x14ac:dyDescent="0.2">
      <c r="A6789" s="84">
        <v>6770</v>
      </c>
      <c r="B6789" s="77">
        <v>1813</v>
      </c>
      <c r="C6789" s="77">
        <v>611</v>
      </c>
      <c r="D6789" s="77">
        <v>257</v>
      </c>
      <c r="E6789" s="77">
        <v>441</v>
      </c>
      <c r="F6789" s="76">
        <v>14</v>
      </c>
      <c r="G6789" s="76">
        <v>8</v>
      </c>
      <c r="H6789" s="76">
        <v>2</v>
      </c>
      <c r="I6789" s="76">
        <v>5</v>
      </c>
    </row>
    <row r="6790" spans="1:9" x14ac:dyDescent="0.2">
      <c r="A6790" s="84">
        <v>6771</v>
      </c>
      <c r="B6790" s="77">
        <v>1791</v>
      </c>
      <c r="C6790" s="77">
        <v>124</v>
      </c>
      <c r="D6790" s="77">
        <v>148</v>
      </c>
      <c r="E6790" s="77">
        <v>359</v>
      </c>
      <c r="F6790" s="76">
        <v>20</v>
      </c>
      <c r="G6790" s="76">
        <v>2</v>
      </c>
      <c r="H6790" s="76">
        <v>0</v>
      </c>
      <c r="I6790" s="76">
        <v>8</v>
      </c>
    </row>
    <row r="6791" spans="1:9" x14ac:dyDescent="0.2">
      <c r="A6791" s="84">
        <v>6772</v>
      </c>
      <c r="B6791" s="77">
        <v>1849</v>
      </c>
      <c r="C6791" s="77">
        <v>1063</v>
      </c>
      <c r="D6791" s="77">
        <v>536</v>
      </c>
      <c r="E6791" s="77">
        <v>652</v>
      </c>
      <c r="F6791" s="76">
        <v>18</v>
      </c>
      <c r="G6791" s="76">
        <v>10</v>
      </c>
      <c r="H6791" s="76">
        <v>5</v>
      </c>
      <c r="I6791" s="76">
        <v>11</v>
      </c>
    </row>
    <row r="6792" spans="1:9" x14ac:dyDescent="0.2">
      <c r="A6792" s="84">
        <v>6773</v>
      </c>
      <c r="B6792" s="77">
        <v>1813</v>
      </c>
      <c r="C6792" s="77">
        <v>266</v>
      </c>
      <c r="D6792" s="77">
        <v>493</v>
      </c>
      <c r="E6792" s="77">
        <v>457</v>
      </c>
      <c r="F6792" s="76">
        <v>27</v>
      </c>
      <c r="G6792" s="76">
        <v>7</v>
      </c>
      <c r="H6792" s="76">
        <v>3</v>
      </c>
      <c r="I6792" s="76">
        <v>13</v>
      </c>
    </row>
    <row r="6793" spans="1:9" x14ac:dyDescent="0.2">
      <c r="A6793" s="84">
        <v>6774</v>
      </c>
      <c r="B6793" s="77">
        <v>1769</v>
      </c>
      <c r="C6793" s="77">
        <v>598</v>
      </c>
      <c r="D6793" s="77">
        <v>160</v>
      </c>
      <c r="E6793" s="77">
        <v>577</v>
      </c>
      <c r="F6793" s="76">
        <v>21</v>
      </c>
      <c r="G6793" s="76">
        <v>14</v>
      </c>
      <c r="H6793" s="76">
        <v>1</v>
      </c>
      <c r="I6793" s="76">
        <v>9</v>
      </c>
    </row>
    <row r="6794" spans="1:9" x14ac:dyDescent="0.2">
      <c r="A6794" s="84">
        <v>6775</v>
      </c>
      <c r="B6794" s="77">
        <v>1767</v>
      </c>
      <c r="C6794" s="77">
        <v>103</v>
      </c>
      <c r="D6794" s="77">
        <v>64</v>
      </c>
      <c r="E6794" s="77">
        <v>528</v>
      </c>
      <c r="F6794" s="76">
        <v>13</v>
      </c>
      <c r="G6794" s="76">
        <v>0</v>
      </c>
      <c r="H6794" s="76">
        <v>1</v>
      </c>
      <c r="I6794" s="76">
        <v>7</v>
      </c>
    </row>
    <row r="6795" spans="1:9" x14ac:dyDescent="0.2">
      <c r="A6795" s="84">
        <v>6776</v>
      </c>
      <c r="B6795" s="77">
        <v>1787</v>
      </c>
      <c r="C6795" s="77">
        <v>301</v>
      </c>
      <c r="D6795" s="77">
        <v>83</v>
      </c>
      <c r="E6795" s="77">
        <v>189</v>
      </c>
      <c r="F6795" s="76">
        <v>17</v>
      </c>
      <c r="G6795" s="76">
        <v>7</v>
      </c>
      <c r="H6795" s="76">
        <v>1</v>
      </c>
      <c r="I6795" s="76">
        <v>2</v>
      </c>
    </row>
    <row r="6796" spans="1:9" x14ac:dyDescent="0.2">
      <c r="A6796" s="84">
        <v>6777</v>
      </c>
      <c r="B6796" s="77">
        <v>1767</v>
      </c>
      <c r="C6796" s="77">
        <v>74</v>
      </c>
      <c r="D6796" s="77">
        <v>23</v>
      </c>
      <c r="E6796" s="77">
        <v>390</v>
      </c>
      <c r="F6796" s="76">
        <v>17</v>
      </c>
      <c r="G6796" s="76">
        <v>1</v>
      </c>
      <c r="H6796" s="76">
        <v>0</v>
      </c>
      <c r="I6796" s="76">
        <v>8</v>
      </c>
    </row>
    <row r="6797" spans="1:9" x14ac:dyDescent="0.2">
      <c r="A6797" s="84">
        <v>6778</v>
      </c>
      <c r="B6797" s="77">
        <v>1813</v>
      </c>
      <c r="C6797" s="77">
        <v>667</v>
      </c>
      <c r="D6797" s="77">
        <v>35</v>
      </c>
      <c r="E6797" s="77">
        <v>247</v>
      </c>
      <c r="F6797" s="76">
        <v>28</v>
      </c>
      <c r="G6797" s="76">
        <v>8</v>
      </c>
      <c r="H6797" s="76">
        <v>0</v>
      </c>
      <c r="I6797" s="76">
        <v>10</v>
      </c>
    </row>
    <row r="6798" spans="1:9" x14ac:dyDescent="0.2">
      <c r="A6798" s="84">
        <v>6779</v>
      </c>
      <c r="B6798" s="77">
        <v>1786</v>
      </c>
      <c r="C6798" s="77">
        <v>206</v>
      </c>
      <c r="D6798" s="77">
        <v>135</v>
      </c>
      <c r="E6798" s="77">
        <v>453</v>
      </c>
      <c r="F6798" s="76">
        <v>15</v>
      </c>
      <c r="G6798" s="76">
        <v>2</v>
      </c>
      <c r="H6798" s="76">
        <v>2</v>
      </c>
      <c r="I6798" s="76">
        <v>9</v>
      </c>
    </row>
    <row r="6799" spans="1:9" x14ac:dyDescent="0.2">
      <c r="A6799" s="84">
        <v>6780</v>
      </c>
      <c r="B6799" s="77">
        <v>1768</v>
      </c>
      <c r="C6799" s="77">
        <v>655</v>
      </c>
      <c r="D6799" s="77">
        <v>127</v>
      </c>
      <c r="E6799" s="77">
        <v>344</v>
      </c>
      <c r="F6799" s="76">
        <v>15</v>
      </c>
      <c r="G6799" s="76">
        <v>6</v>
      </c>
      <c r="H6799" s="76">
        <v>0</v>
      </c>
      <c r="I6799" s="76">
        <v>4</v>
      </c>
    </row>
    <row r="6800" spans="1:9" x14ac:dyDescent="0.2">
      <c r="A6800" s="84">
        <v>6781</v>
      </c>
      <c r="B6800" s="77">
        <v>1759</v>
      </c>
      <c r="C6800" s="77">
        <v>357</v>
      </c>
      <c r="D6800" s="77">
        <v>176</v>
      </c>
      <c r="E6800" s="77">
        <v>13</v>
      </c>
      <c r="F6800" s="76">
        <v>19</v>
      </c>
      <c r="G6800" s="76">
        <v>4</v>
      </c>
      <c r="H6800" s="76">
        <v>0</v>
      </c>
      <c r="I6800" s="76">
        <v>0</v>
      </c>
    </row>
    <row r="6801" spans="1:9" x14ac:dyDescent="0.2">
      <c r="A6801" s="84">
        <v>6782</v>
      </c>
      <c r="B6801" s="77">
        <v>1770</v>
      </c>
      <c r="C6801" s="77">
        <v>119</v>
      </c>
      <c r="D6801" s="77">
        <v>140</v>
      </c>
      <c r="E6801" s="77">
        <v>422</v>
      </c>
      <c r="F6801" s="76">
        <v>18</v>
      </c>
      <c r="G6801" s="76">
        <v>1</v>
      </c>
      <c r="H6801" s="76">
        <v>0</v>
      </c>
      <c r="I6801" s="76">
        <v>6</v>
      </c>
    </row>
    <row r="6802" spans="1:9" x14ac:dyDescent="0.2">
      <c r="A6802" s="84">
        <v>6783</v>
      </c>
      <c r="B6802" s="77">
        <v>1754</v>
      </c>
      <c r="C6802" s="77">
        <v>83</v>
      </c>
      <c r="D6802" s="77">
        <v>48</v>
      </c>
      <c r="E6802" s="77">
        <v>48</v>
      </c>
      <c r="F6802" s="76">
        <v>20</v>
      </c>
      <c r="G6802" s="76">
        <v>1</v>
      </c>
      <c r="H6802" s="76">
        <v>0</v>
      </c>
      <c r="I6802" s="76">
        <v>0</v>
      </c>
    </row>
    <row r="6803" spans="1:9" x14ac:dyDescent="0.2">
      <c r="A6803" s="84">
        <v>6784</v>
      </c>
      <c r="B6803" s="77">
        <v>1774</v>
      </c>
      <c r="C6803" s="77">
        <v>226</v>
      </c>
      <c r="D6803" s="77">
        <v>21</v>
      </c>
      <c r="E6803" s="77">
        <v>688</v>
      </c>
      <c r="F6803" s="76">
        <v>17</v>
      </c>
      <c r="G6803" s="76">
        <v>1</v>
      </c>
      <c r="H6803" s="76">
        <v>0</v>
      </c>
      <c r="I6803" s="76">
        <v>13</v>
      </c>
    </row>
    <row r="6804" spans="1:9" x14ac:dyDescent="0.2">
      <c r="A6804" s="84">
        <v>6785</v>
      </c>
      <c r="B6804" s="77">
        <v>1790</v>
      </c>
      <c r="C6804" s="77">
        <v>116</v>
      </c>
      <c r="D6804" s="77">
        <v>71</v>
      </c>
      <c r="E6804" s="77">
        <v>784</v>
      </c>
      <c r="F6804" s="76">
        <v>15</v>
      </c>
      <c r="G6804" s="76">
        <v>1</v>
      </c>
      <c r="H6804" s="76">
        <v>1</v>
      </c>
      <c r="I6804" s="76">
        <v>10</v>
      </c>
    </row>
    <row r="6805" spans="1:9" x14ac:dyDescent="0.2">
      <c r="A6805" s="84">
        <v>6786</v>
      </c>
      <c r="B6805" s="77">
        <v>1837</v>
      </c>
      <c r="C6805" s="77">
        <v>1285</v>
      </c>
      <c r="D6805" s="77">
        <v>288</v>
      </c>
      <c r="E6805" s="77">
        <v>383</v>
      </c>
      <c r="F6805" s="76">
        <v>13</v>
      </c>
      <c r="G6805" s="76">
        <v>9</v>
      </c>
      <c r="H6805" s="76">
        <v>2</v>
      </c>
      <c r="I6805" s="76">
        <v>5</v>
      </c>
    </row>
    <row r="6806" spans="1:9" x14ac:dyDescent="0.2">
      <c r="A6806" s="84">
        <v>6787</v>
      </c>
      <c r="B6806" s="77">
        <v>1809</v>
      </c>
      <c r="C6806" s="77">
        <v>331</v>
      </c>
      <c r="D6806" s="77">
        <v>276</v>
      </c>
      <c r="E6806" s="77">
        <v>437</v>
      </c>
      <c r="F6806" s="76">
        <v>16</v>
      </c>
      <c r="G6806" s="76">
        <v>2</v>
      </c>
      <c r="H6806" s="76">
        <v>2</v>
      </c>
      <c r="I6806" s="76">
        <v>9</v>
      </c>
    </row>
    <row r="6807" spans="1:9" x14ac:dyDescent="0.2">
      <c r="A6807" s="84">
        <v>6788</v>
      </c>
      <c r="B6807" s="77">
        <v>1756</v>
      </c>
      <c r="C6807" s="77">
        <v>488</v>
      </c>
      <c r="D6807" s="77">
        <v>14</v>
      </c>
      <c r="E6807" s="77">
        <v>94</v>
      </c>
      <c r="F6807" s="76">
        <v>8</v>
      </c>
      <c r="G6807" s="76">
        <v>1</v>
      </c>
      <c r="H6807" s="76">
        <v>0</v>
      </c>
      <c r="I6807" s="76">
        <v>0</v>
      </c>
    </row>
    <row r="6808" spans="1:9" x14ac:dyDescent="0.2">
      <c r="A6808" s="84">
        <v>6789</v>
      </c>
      <c r="B6808" s="77">
        <v>1762</v>
      </c>
      <c r="C6808" s="77">
        <v>131</v>
      </c>
      <c r="D6808" s="77">
        <v>75</v>
      </c>
      <c r="E6808" s="77">
        <v>85</v>
      </c>
      <c r="F6808" s="76">
        <v>16</v>
      </c>
      <c r="G6808" s="76">
        <v>2</v>
      </c>
      <c r="H6808" s="76">
        <v>1</v>
      </c>
      <c r="I6808" s="76">
        <v>0</v>
      </c>
    </row>
    <row r="6809" spans="1:9" x14ac:dyDescent="0.2">
      <c r="A6809" s="84">
        <v>6790</v>
      </c>
      <c r="B6809" s="77">
        <v>1755</v>
      </c>
      <c r="C6809" s="77">
        <v>404</v>
      </c>
      <c r="D6809" s="77">
        <v>59</v>
      </c>
      <c r="E6809" s="77">
        <v>443</v>
      </c>
      <c r="F6809" s="76">
        <v>20</v>
      </c>
      <c r="G6809" s="76">
        <v>7</v>
      </c>
      <c r="H6809" s="76">
        <v>0</v>
      </c>
      <c r="I6809" s="76">
        <v>8</v>
      </c>
    </row>
    <row r="6810" spans="1:9" x14ac:dyDescent="0.2">
      <c r="A6810" s="84">
        <v>6791</v>
      </c>
      <c r="B6810" s="77">
        <v>1788</v>
      </c>
      <c r="C6810" s="77">
        <v>66</v>
      </c>
      <c r="D6810" s="77">
        <v>67</v>
      </c>
      <c r="E6810" s="77">
        <v>70</v>
      </c>
      <c r="F6810" s="76">
        <v>14</v>
      </c>
      <c r="G6810" s="76">
        <v>0</v>
      </c>
      <c r="H6810" s="76">
        <v>1</v>
      </c>
      <c r="I6810" s="76">
        <v>0</v>
      </c>
    </row>
    <row r="6811" spans="1:9" x14ac:dyDescent="0.2">
      <c r="A6811" s="84">
        <v>6792</v>
      </c>
      <c r="B6811" s="77">
        <v>1801</v>
      </c>
      <c r="C6811" s="77">
        <v>505</v>
      </c>
      <c r="D6811" s="77">
        <v>38</v>
      </c>
      <c r="E6811" s="77">
        <v>319</v>
      </c>
      <c r="F6811" s="76">
        <v>27</v>
      </c>
      <c r="G6811" s="76">
        <v>8</v>
      </c>
      <c r="H6811" s="76">
        <v>0</v>
      </c>
      <c r="I6811" s="76">
        <v>8</v>
      </c>
    </row>
    <row r="6812" spans="1:9" x14ac:dyDescent="0.2">
      <c r="A6812" s="84">
        <v>6793</v>
      </c>
      <c r="B6812" s="77">
        <v>1771</v>
      </c>
      <c r="C6812" s="77">
        <v>31</v>
      </c>
      <c r="D6812" s="77">
        <v>39</v>
      </c>
      <c r="E6812" s="77">
        <v>641</v>
      </c>
      <c r="F6812" s="76">
        <v>16</v>
      </c>
      <c r="G6812" s="76">
        <v>0</v>
      </c>
      <c r="H6812" s="76">
        <v>0</v>
      </c>
      <c r="I6812" s="76">
        <v>11</v>
      </c>
    </row>
    <row r="6813" spans="1:9" x14ac:dyDescent="0.2">
      <c r="A6813" s="84">
        <v>6794</v>
      </c>
      <c r="B6813" s="77">
        <v>1792</v>
      </c>
      <c r="C6813" s="77">
        <v>45</v>
      </c>
      <c r="D6813" s="77">
        <v>180</v>
      </c>
      <c r="E6813" s="77">
        <v>323</v>
      </c>
      <c r="F6813" s="76">
        <v>20</v>
      </c>
      <c r="G6813" s="76">
        <v>1</v>
      </c>
      <c r="H6813" s="76">
        <v>2</v>
      </c>
      <c r="I6813" s="76">
        <v>4</v>
      </c>
    </row>
    <row r="6814" spans="1:9" x14ac:dyDescent="0.2">
      <c r="A6814" s="84">
        <v>6795</v>
      </c>
      <c r="B6814" s="77">
        <v>1855</v>
      </c>
      <c r="C6814" s="77">
        <v>364</v>
      </c>
      <c r="D6814" s="77">
        <v>545</v>
      </c>
      <c r="E6814" s="77">
        <v>1098</v>
      </c>
      <c r="F6814" s="76">
        <v>11</v>
      </c>
      <c r="G6814" s="76">
        <v>0</v>
      </c>
      <c r="H6814" s="76">
        <v>8</v>
      </c>
      <c r="I6814" s="76">
        <v>18</v>
      </c>
    </row>
    <row r="6815" spans="1:9" x14ac:dyDescent="0.2">
      <c r="A6815" s="84">
        <v>6796</v>
      </c>
      <c r="B6815" s="77">
        <v>1858</v>
      </c>
      <c r="C6815" s="77">
        <v>462</v>
      </c>
      <c r="D6815" s="77">
        <v>495</v>
      </c>
      <c r="E6815" s="77">
        <v>1521</v>
      </c>
      <c r="F6815" s="76">
        <v>11</v>
      </c>
      <c r="G6815" s="76">
        <v>3</v>
      </c>
      <c r="H6815" s="76">
        <v>12</v>
      </c>
      <c r="I6815" s="76">
        <v>20</v>
      </c>
    </row>
    <row r="6816" spans="1:9" x14ac:dyDescent="0.2">
      <c r="A6816" s="84">
        <v>6797</v>
      </c>
      <c r="B6816" s="77">
        <v>1782</v>
      </c>
      <c r="C6816" s="77">
        <v>580</v>
      </c>
      <c r="D6816" s="77">
        <v>86</v>
      </c>
      <c r="E6816" s="77">
        <v>370</v>
      </c>
      <c r="F6816" s="76">
        <v>17</v>
      </c>
      <c r="G6816" s="76">
        <v>5</v>
      </c>
      <c r="H6816" s="76">
        <v>2</v>
      </c>
      <c r="I6816" s="76">
        <v>2</v>
      </c>
    </row>
    <row r="6817" spans="1:9" x14ac:dyDescent="0.2">
      <c r="A6817" s="84">
        <v>6798</v>
      </c>
      <c r="B6817" s="77">
        <v>1799</v>
      </c>
      <c r="C6817" s="77">
        <v>100</v>
      </c>
      <c r="D6817" s="77">
        <v>143</v>
      </c>
      <c r="E6817" s="77">
        <v>1521</v>
      </c>
      <c r="F6817" s="76">
        <v>20</v>
      </c>
      <c r="G6817" s="76">
        <v>0</v>
      </c>
      <c r="H6817" s="76">
        <v>2</v>
      </c>
      <c r="I6817" s="76">
        <v>20</v>
      </c>
    </row>
    <row r="6818" spans="1:9" x14ac:dyDescent="0.2">
      <c r="A6818" s="84">
        <v>6799</v>
      </c>
      <c r="B6818" s="77">
        <v>1747</v>
      </c>
      <c r="C6818" s="77">
        <v>46</v>
      </c>
      <c r="D6818" s="77">
        <v>44</v>
      </c>
      <c r="E6818" s="77">
        <v>105</v>
      </c>
      <c r="F6818" s="76">
        <v>20</v>
      </c>
      <c r="G6818" s="76">
        <v>0</v>
      </c>
      <c r="H6818" s="76">
        <v>0</v>
      </c>
      <c r="I6818" s="76">
        <v>2</v>
      </c>
    </row>
    <row r="6819" spans="1:9" x14ac:dyDescent="0.2">
      <c r="A6819" s="84">
        <v>6800</v>
      </c>
      <c r="B6819" s="77">
        <v>1766</v>
      </c>
      <c r="C6819" s="77">
        <v>261</v>
      </c>
      <c r="D6819" s="77">
        <v>94</v>
      </c>
      <c r="E6819" s="77">
        <v>23</v>
      </c>
      <c r="F6819" s="76">
        <v>16</v>
      </c>
      <c r="G6819" s="76">
        <v>2</v>
      </c>
      <c r="H6819" s="76">
        <v>1</v>
      </c>
      <c r="I6819" s="76">
        <v>0</v>
      </c>
    </row>
    <row r="6820" spans="1:9" x14ac:dyDescent="0.2">
      <c r="A6820" s="84">
        <v>6801</v>
      </c>
      <c r="B6820" s="77">
        <v>1726</v>
      </c>
      <c r="C6820" s="77">
        <v>78</v>
      </c>
      <c r="D6820" s="77">
        <v>56</v>
      </c>
      <c r="E6820" s="77">
        <v>155</v>
      </c>
      <c r="F6820" s="76">
        <v>14</v>
      </c>
      <c r="G6820" s="76">
        <v>0</v>
      </c>
      <c r="H6820" s="76">
        <v>1</v>
      </c>
      <c r="I6820" s="76">
        <v>0</v>
      </c>
    </row>
    <row r="6821" spans="1:9" x14ac:dyDescent="0.2">
      <c r="A6821" s="84">
        <v>6802</v>
      </c>
      <c r="B6821" s="77">
        <v>1698</v>
      </c>
      <c r="C6821" s="77">
        <v>31</v>
      </c>
      <c r="D6821" s="77">
        <v>15</v>
      </c>
      <c r="E6821" s="77">
        <v>8</v>
      </c>
      <c r="F6821" s="76">
        <v>21</v>
      </c>
      <c r="G6821" s="76">
        <v>1</v>
      </c>
      <c r="H6821" s="76">
        <v>0</v>
      </c>
      <c r="I6821" s="76">
        <v>1</v>
      </c>
    </row>
    <row r="6822" spans="1:9" x14ac:dyDescent="0.2">
      <c r="A6822" s="84">
        <v>6803</v>
      </c>
      <c r="B6822" s="77">
        <v>1768</v>
      </c>
      <c r="C6822" s="77">
        <v>151</v>
      </c>
      <c r="D6822" s="77">
        <v>77</v>
      </c>
      <c r="E6822" s="77">
        <v>601</v>
      </c>
      <c r="F6822" s="76">
        <v>21</v>
      </c>
      <c r="G6822" s="76">
        <v>1</v>
      </c>
      <c r="H6822" s="76">
        <v>0</v>
      </c>
      <c r="I6822" s="76">
        <v>9</v>
      </c>
    </row>
    <row r="6823" spans="1:9" x14ac:dyDescent="0.2">
      <c r="A6823" s="84">
        <v>6804</v>
      </c>
      <c r="B6823" s="77">
        <v>1792</v>
      </c>
      <c r="C6823" s="77">
        <v>333</v>
      </c>
      <c r="D6823" s="77">
        <v>75</v>
      </c>
      <c r="E6823" s="77">
        <v>950</v>
      </c>
      <c r="F6823" s="76">
        <v>16</v>
      </c>
      <c r="G6823" s="76">
        <v>2</v>
      </c>
      <c r="H6823" s="76">
        <v>1</v>
      </c>
      <c r="I6823" s="76">
        <v>9</v>
      </c>
    </row>
    <row r="6824" spans="1:9" x14ac:dyDescent="0.2">
      <c r="A6824" s="84">
        <v>6805</v>
      </c>
      <c r="B6824" s="77">
        <v>1782</v>
      </c>
      <c r="C6824" s="77">
        <v>397</v>
      </c>
      <c r="D6824" s="77">
        <v>55</v>
      </c>
      <c r="E6824" s="77">
        <v>312</v>
      </c>
      <c r="F6824" s="76">
        <v>21</v>
      </c>
      <c r="G6824" s="76">
        <v>4</v>
      </c>
      <c r="H6824" s="76">
        <v>0</v>
      </c>
      <c r="I6824" s="76">
        <v>5</v>
      </c>
    </row>
    <row r="6825" spans="1:9" x14ac:dyDescent="0.2">
      <c r="A6825" s="84">
        <v>6806</v>
      </c>
      <c r="B6825" s="77">
        <v>1814</v>
      </c>
      <c r="C6825" s="77">
        <v>39</v>
      </c>
      <c r="D6825" s="77">
        <v>238</v>
      </c>
      <c r="E6825" s="77">
        <v>267</v>
      </c>
      <c r="F6825" s="76">
        <v>17</v>
      </c>
      <c r="G6825" s="76">
        <v>0</v>
      </c>
      <c r="H6825" s="76">
        <v>2</v>
      </c>
      <c r="I6825" s="76">
        <v>1</v>
      </c>
    </row>
    <row r="6826" spans="1:9" x14ac:dyDescent="0.2">
      <c r="A6826" s="84">
        <v>6807</v>
      </c>
      <c r="B6826" s="77">
        <v>1782</v>
      </c>
      <c r="C6826" s="77">
        <v>406</v>
      </c>
      <c r="D6826" s="77">
        <v>165</v>
      </c>
      <c r="E6826" s="77">
        <v>428</v>
      </c>
      <c r="F6826" s="76">
        <v>14</v>
      </c>
      <c r="G6826" s="76">
        <v>4</v>
      </c>
      <c r="H6826" s="76">
        <v>4</v>
      </c>
      <c r="I6826" s="76">
        <v>4</v>
      </c>
    </row>
    <row r="6827" spans="1:9" x14ac:dyDescent="0.2">
      <c r="A6827" s="84">
        <v>6808</v>
      </c>
      <c r="B6827" s="77">
        <v>1736</v>
      </c>
      <c r="C6827" s="77">
        <v>43</v>
      </c>
      <c r="D6827" s="77">
        <v>81</v>
      </c>
      <c r="E6827" s="77">
        <v>480</v>
      </c>
      <c r="F6827" s="76">
        <v>13</v>
      </c>
      <c r="G6827" s="76">
        <v>0</v>
      </c>
      <c r="H6827" s="76">
        <v>1</v>
      </c>
      <c r="I6827" s="76">
        <v>9</v>
      </c>
    </row>
    <row r="6828" spans="1:9" x14ac:dyDescent="0.2">
      <c r="A6828" s="84">
        <v>6809</v>
      </c>
      <c r="B6828" s="77">
        <v>1864</v>
      </c>
      <c r="C6828" s="77">
        <v>364</v>
      </c>
      <c r="D6828" s="77">
        <v>461</v>
      </c>
      <c r="E6828" s="77">
        <v>1805</v>
      </c>
      <c r="F6828" s="76">
        <v>17</v>
      </c>
      <c r="G6828" s="76">
        <v>4</v>
      </c>
      <c r="H6828" s="76">
        <v>3</v>
      </c>
      <c r="I6828" s="76">
        <v>22</v>
      </c>
    </row>
    <row r="6829" spans="1:9" x14ac:dyDescent="0.2">
      <c r="A6829" s="84">
        <v>6810</v>
      </c>
      <c r="B6829" s="77">
        <v>1732</v>
      </c>
      <c r="C6829" s="77">
        <v>121</v>
      </c>
      <c r="D6829" s="77">
        <v>17</v>
      </c>
      <c r="E6829" s="77">
        <v>232</v>
      </c>
      <c r="F6829" s="76">
        <v>26</v>
      </c>
      <c r="G6829" s="76">
        <v>4</v>
      </c>
      <c r="H6829" s="76">
        <v>0</v>
      </c>
      <c r="I6829" s="76">
        <v>3</v>
      </c>
    </row>
    <row r="6830" spans="1:9" x14ac:dyDescent="0.2">
      <c r="A6830" s="84">
        <v>6811</v>
      </c>
      <c r="B6830" s="77">
        <v>1785</v>
      </c>
      <c r="C6830" s="77">
        <v>102</v>
      </c>
      <c r="D6830" s="77">
        <v>149</v>
      </c>
      <c r="E6830" s="77">
        <v>63</v>
      </c>
      <c r="F6830" s="76">
        <v>12</v>
      </c>
      <c r="G6830" s="76">
        <v>0</v>
      </c>
      <c r="H6830" s="76">
        <v>1</v>
      </c>
      <c r="I6830" s="76">
        <v>0</v>
      </c>
    </row>
    <row r="6831" spans="1:9" x14ac:dyDescent="0.2">
      <c r="A6831" s="84">
        <v>6812</v>
      </c>
      <c r="B6831" s="77">
        <v>1769</v>
      </c>
      <c r="C6831" s="77">
        <v>210</v>
      </c>
      <c r="D6831" s="77">
        <v>49</v>
      </c>
      <c r="E6831" s="77">
        <v>660</v>
      </c>
      <c r="F6831" s="76">
        <v>15</v>
      </c>
      <c r="G6831" s="76">
        <v>2</v>
      </c>
      <c r="H6831" s="76">
        <v>0</v>
      </c>
      <c r="I6831" s="76">
        <v>7</v>
      </c>
    </row>
    <row r="6832" spans="1:9" x14ac:dyDescent="0.2">
      <c r="A6832" s="84">
        <v>6813</v>
      </c>
      <c r="B6832" s="77">
        <v>1762</v>
      </c>
      <c r="C6832" s="77">
        <v>497</v>
      </c>
      <c r="D6832" s="77">
        <v>148</v>
      </c>
      <c r="E6832" s="77">
        <v>73</v>
      </c>
      <c r="F6832" s="76">
        <v>16</v>
      </c>
      <c r="G6832" s="76">
        <v>3</v>
      </c>
      <c r="H6832" s="76">
        <v>0</v>
      </c>
      <c r="I6832" s="76">
        <v>1</v>
      </c>
    </row>
    <row r="6833" spans="1:9" x14ac:dyDescent="0.2">
      <c r="A6833" s="84">
        <v>6814</v>
      </c>
      <c r="B6833" s="77">
        <v>1803</v>
      </c>
      <c r="C6833" s="77">
        <v>404</v>
      </c>
      <c r="D6833" s="77">
        <v>501</v>
      </c>
      <c r="E6833" s="77">
        <v>636</v>
      </c>
      <c r="F6833" s="76">
        <v>18</v>
      </c>
      <c r="G6833" s="76">
        <v>5</v>
      </c>
      <c r="H6833" s="76">
        <v>4</v>
      </c>
      <c r="I6833" s="76">
        <v>10</v>
      </c>
    </row>
    <row r="6834" spans="1:9" x14ac:dyDescent="0.2">
      <c r="A6834" s="84">
        <v>6815</v>
      </c>
      <c r="B6834" s="77">
        <v>1700</v>
      </c>
      <c r="C6834" s="77">
        <v>50</v>
      </c>
      <c r="D6834" s="77">
        <v>17</v>
      </c>
      <c r="E6834" s="77">
        <v>20</v>
      </c>
      <c r="F6834" s="76">
        <v>19</v>
      </c>
      <c r="G6834" s="76">
        <v>1</v>
      </c>
      <c r="H6834" s="76">
        <v>0</v>
      </c>
      <c r="I6834" s="76">
        <v>0</v>
      </c>
    </row>
    <row r="6835" spans="1:9" x14ac:dyDescent="0.2">
      <c r="A6835" s="84">
        <v>6816</v>
      </c>
      <c r="B6835" s="77">
        <v>1794</v>
      </c>
      <c r="C6835" s="77">
        <v>471</v>
      </c>
      <c r="D6835" s="77">
        <v>115</v>
      </c>
      <c r="E6835" s="77">
        <v>370</v>
      </c>
      <c r="F6835" s="76">
        <v>18</v>
      </c>
      <c r="G6835" s="76">
        <v>8</v>
      </c>
      <c r="H6835" s="76">
        <v>2</v>
      </c>
      <c r="I6835" s="76">
        <v>4</v>
      </c>
    </row>
    <row r="6836" spans="1:9" x14ac:dyDescent="0.2">
      <c r="A6836" s="84">
        <v>6817</v>
      </c>
      <c r="B6836" s="77">
        <v>1780</v>
      </c>
      <c r="C6836" s="77">
        <v>254</v>
      </c>
      <c r="D6836" s="77">
        <v>123</v>
      </c>
      <c r="E6836" s="77">
        <v>152</v>
      </c>
      <c r="F6836" s="76">
        <v>10</v>
      </c>
      <c r="G6836" s="76">
        <v>3</v>
      </c>
      <c r="H6836" s="76">
        <v>1</v>
      </c>
      <c r="I6836" s="76">
        <v>0</v>
      </c>
    </row>
    <row r="6837" spans="1:9" x14ac:dyDescent="0.2">
      <c r="A6837" s="84">
        <v>6818</v>
      </c>
      <c r="B6837" s="77">
        <v>1768</v>
      </c>
      <c r="C6837" s="77">
        <v>72</v>
      </c>
      <c r="D6837" s="77">
        <v>55</v>
      </c>
      <c r="E6837" s="77">
        <v>25</v>
      </c>
      <c r="F6837" s="76">
        <v>17</v>
      </c>
      <c r="G6837" s="76">
        <v>0</v>
      </c>
      <c r="H6837" s="76">
        <v>1</v>
      </c>
      <c r="I6837" s="76">
        <v>0</v>
      </c>
    </row>
    <row r="6838" spans="1:9" x14ac:dyDescent="0.2">
      <c r="A6838" s="84">
        <v>6819</v>
      </c>
      <c r="B6838" s="77">
        <v>1802</v>
      </c>
      <c r="C6838" s="77">
        <v>356</v>
      </c>
      <c r="D6838" s="77">
        <v>284</v>
      </c>
      <c r="E6838" s="77">
        <v>313</v>
      </c>
      <c r="F6838" s="76">
        <v>21</v>
      </c>
      <c r="G6838" s="76">
        <v>6</v>
      </c>
      <c r="H6838" s="76">
        <v>6</v>
      </c>
      <c r="I6838" s="76">
        <v>6</v>
      </c>
    </row>
    <row r="6839" spans="1:9" x14ac:dyDescent="0.2">
      <c r="A6839" s="84">
        <v>6820</v>
      </c>
      <c r="B6839" s="77">
        <v>1834</v>
      </c>
      <c r="C6839" s="77">
        <v>789</v>
      </c>
      <c r="D6839" s="77">
        <v>346</v>
      </c>
      <c r="E6839" s="77">
        <v>315</v>
      </c>
      <c r="F6839" s="76">
        <v>18</v>
      </c>
      <c r="G6839" s="76">
        <v>15</v>
      </c>
      <c r="H6839" s="76">
        <v>1</v>
      </c>
      <c r="I6839" s="76">
        <v>4</v>
      </c>
    </row>
    <row r="6840" spans="1:9" x14ac:dyDescent="0.2">
      <c r="A6840" s="84">
        <v>6821</v>
      </c>
      <c r="B6840" s="77">
        <v>1750</v>
      </c>
      <c r="C6840" s="77">
        <v>50</v>
      </c>
      <c r="D6840" s="77">
        <v>84</v>
      </c>
      <c r="E6840" s="77">
        <v>39</v>
      </c>
      <c r="F6840" s="76">
        <v>14</v>
      </c>
      <c r="G6840" s="76">
        <v>0</v>
      </c>
      <c r="H6840" s="76">
        <v>0</v>
      </c>
      <c r="I6840" s="76">
        <v>1</v>
      </c>
    </row>
    <row r="6841" spans="1:9" x14ac:dyDescent="0.2">
      <c r="A6841" s="84">
        <v>6822</v>
      </c>
      <c r="B6841" s="77">
        <v>1818</v>
      </c>
      <c r="C6841" s="77">
        <v>948</v>
      </c>
      <c r="D6841" s="77">
        <v>191</v>
      </c>
      <c r="E6841" s="77">
        <v>150</v>
      </c>
      <c r="F6841" s="76">
        <v>27</v>
      </c>
      <c r="G6841" s="76">
        <v>11</v>
      </c>
      <c r="H6841" s="76">
        <v>1</v>
      </c>
      <c r="I6841" s="76">
        <v>2</v>
      </c>
    </row>
    <row r="6842" spans="1:9" x14ac:dyDescent="0.2">
      <c r="A6842" s="84">
        <v>6823</v>
      </c>
      <c r="B6842" s="77">
        <v>1757</v>
      </c>
      <c r="C6842" s="77">
        <v>42</v>
      </c>
      <c r="D6842" s="77">
        <v>96</v>
      </c>
      <c r="E6842" s="77">
        <v>136</v>
      </c>
      <c r="F6842" s="76">
        <v>16</v>
      </c>
      <c r="G6842" s="76">
        <v>0</v>
      </c>
      <c r="H6842" s="76">
        <v>2</v>
      </c>
      <c r="I6842" s="76">
        <v>0</v>
      </c>
    </row>
    <row r="6843" spans="1:9" x14ac:dyDescent="0.2">
      <c r="A6843" s="84">
        <v>6824</v>
      </c>
      <c r="B6843" s="77">
        <v>1743</v>
      </c>
      <c r="C6843" s="77">
        <v>54</v>
      </c>
      <c r="D6843" s="77">
        <v>57</v>
      </c>
      <c r="E6843" s="77">
        <v>41</v>
      </c>
      <c r="F6843" s="76">
        <v>21</v>
      </c>
      <c r="G6843" s="76">
        <v>2</v>
      </c>
      <c r="H6843" s="76">
        <v>0</v>
      </c>
      <c r="I6843" s="76">
        <v>2</v>
      </c>
    </row>
    <row r="6844" spans="1:9" x14ac:dyDescent="0.2">
      <c r="A6844" s="84">
        <v>6825</v>
      </c>
      <c r="B6844" s="77">
        <v>1728</v>
      </c>
      <c r="C6844" s="77">
        <v>46</v>
      </c>
      <c r="D6844" s="77">
        <v>86</v>
      </c>
      <c r="E6844" s="77">
        <v>238</v>
      </c>
      <c r="F6844" s="76">
        <v>11</v>
      </c>
      <c r="G6844" s="76">
        <v>0</v>
      </c>
      <c r="H6844" s="76">
        <v>1</v>
      </c>
      <c r="I6844" s="76">
        <v>2</v>
      </c>
    </row>
    <row r="6845" spans="1:9" x14ac:dyDescent="0.2">
      <c r="A6845" s="84">
        <v>6826</v>
      </c>
      <c r="B6845" s="77">
        <v>1809</v>
      </c>
      <c r="C6845" s="77">
        <v>496</v>
      </c>
      <c r="D6845" s="77">
        <v>269</v>
      </c>
      <c r="E6845" s="77">
        <v>1059</v>
      </c>
      <c r="F6845" s="76">
        <v>21</v>
      </c>
      <c r="G6845" s="76">
        <v>9</v>
      </c>
      <c r="H6845" s="76">
        <v>1</v>
      </c>
      <c r="I6845" s="76">
        <v>23</v>
      </c>
    </row>
    <row r="6846" spans="1:9" x14ac:dyDescent="0.2">
      <c r="A6846" s="84">
        <v>6827</v>
      </c>
      <c r="B6846" s="77">
        <v>1751</v>
      </c>
      <c r="C6846" s="77">
        <v>173</v>
      </c>
      <c r="D6846" s="77">
        <v>94</v>
      </c>
      <c r="E6846" s="77">
        <v>247</v>
      </c>
      <c r="F6846" s="76">
        <v>19</v>
      </c>
      <c r="G6846" s="76">
        <v>3</v>
      </c>
      <c r="H6846" s="76">
        <v>0</v>
      </c>
      <c r="I6846" s="76">
        <v>3</v>
      </c>
    </row>
    <row r="6847" spans="1:9" x14ac:dyDescent="0.2">
      <c r="A6847" s="84">
        <v>6828</v>
      </c>
      <c r="B6847" s="77">
        <v>1738</v>
      </c>
      <c r="C6847" s="77">
        <v>325</v>
      </c>
      <c r="D6847" s="77">
        <v>8</v>
      </c>
      <c r="E6847" s="77">
        <v>160</v>
      </c>
      <c r="F6847" s="76">
        <v>20</v>
      </c>
      <c r="G6847" s="76">
        <v>6</v>
      </c>
      <c r="H6847" s="76">
        <v>1</v>
      </c>
      <c r="I6847" s="76">
        <v>5</v>
      </c>
    </row>
    <row r="6848" spans="1:9" x14ac:dyDescent="0.2">
      <c r="A6848" s="84">
        <v>6829</v>
      </c>
      <c r="B6848" s="77">
        <v>1747</v>
      </c>
      <c r="C6848" s="77">
        <v>147</v>
      </c>
      <c r="D6848" s="77">
        <v>70</v>
      </c>
      <c r="E6848" s="77">
        <v>583</v>
      </c>
      <c r="F6848" s="76">
        <v>15</v>
      </c>
      <c r="G6848" s="76">
        <v>0</v>
      </c>
      <c r="H6848" s="76">
        <v>1</v>
      </c>
      <c r="I6848" s="76">
        <v>9</v>
      </c>
    </row>
    <row r="6849" spans="1:9" x14ac:dyDescent="0.2">
      <c r="A6849" s="84">
        <v>6830</v>
      </c>
      <c r="B6849" s="77">
        <v>1812</v>
      </c>
      <c r="C6849" s="77">
        <v>288</v>
      </c>
      <c r="D6849" s="77">
        <v>164</v>
      </c>
      <c r="E6849" s="77">
        <v>696</v>
      </c>
      <c r="F6849" s="76">
        <v>20</v>
      </c>
      <c r="G6849" s="76">
        <v>3</v>
      </c>
      <c r="H6849" s="76">
        <v>1</v>
      </c>
      <c r="I6849" s="76">
        <v>11</v>
      </c>
    </row>
    <row r="6850" spans="1:9" x14ac:dyDescent="0.2">
      <c r="A6850" s="84">
        <v>6831</v>
      </c>
      <c r="B6850" s="77">
        <v>1774</v>
      </c>
      <c r="C6850" s="77">
        <v>114</v>
      </c>
      <c r="D6850" s="77">
        <v>191</v>
      </c>
      <c r="E6850" s="77">
        <v>223</v>
      </c>
      <c r="F6850" s="76">
        <v>21</v>
      </c>
      <c r="G6850" s="76">
        <v>2</v>
      </c>
      <c r="H6850" s="76">
        <v>3</v>
      </c>
      <c r="I6850" s="76">
        <v>3</v>
      </c>
    </row>
    <row r="6851" spans="1:9" x14ac:dyDescent="0.2">
      <c r="A6851" s="84">
        <v>6832</v>
      </c>
      <c r="B6851" s="77">
        <v>1761</v>
      </c>
      <c r="C6851" s="77">
        <v>664</v>
      </c>
      <c r="D6851" s="77">
        <v>100</v>
      </c>
      <c r="E6851" s="77">
        <v>373</v>
      </c>
      <c r="F6851" s="76">
        <v>24</v>
      </c>
      <c r="G6851" s="76">
        <v>13</v>
      </c>
      <c r="H6851" s="76">
        <v>0</v>
      </c>
      <c r="I6851" s="76">
        <v>11</v>
      </c>
    </row>
    <row r="6852" spans="1:9" x14ac:dyDescent="0.2">
      <c r="A6852" s="84">
        <v>6833</v>
      </c>
      <c r="B6852" s="77">
        <v>1798</v>
      </c>
      <c r="C6852" s="77">
        <v>361</v>
      </c>
      <c r="D6852" s="77">
        <v>168</v>
      </c>
      <c r="E6852" s="77">
        <v>834</v>
      </c>
      <c r="F6852" s="76">
        <v>19</v>
      </c>
      <c r="G6852" s="76">
        <v>4</v>
      </c>
      <c r="H6852" s="76">
        <v>0</v>
      </c>
      <c r="I6852" s="76">
        <v>13</v>
      </c>
    </row>
    <row r="6853" spans="1:9" x14ac:dyDescent="0.2">
      <c r="A6853" s="84">
        <v>6834</v>
      </c>
      <c r="B6853" s="77">
        <v>1844</v>
      </c>
      <c r="C6853" s="77">
        <v>1792</v>
      </c>
      <c r="D6853" s="77">
        <v>429</v>
      </c>
      <c r="E6853" s="77">
        <v>522</v>
      </c>
      <c r="F6853" s="76">
        <v>14</v>
      </c>
      <c r="G6853" s="76">
        <v>26</v>
      </c>
      <c r="H6853" s="76">
        <v>1</v>
      </c>
      <c r="I6853" s="76">
        <v>4</v>
      </c>
    </row>
    <row r="6854" spans="1:9" x14ac:dyDescent="0.2">
      <c r="A6854" s="84">
        <v>6835</v>
      </c>
      <c r="B6854" s="77">
        <v>1810</v>
      </c>
      <c r="C6854" s="77">
        <v>914</v>
      </c>
      <c r="D6854" s="77">
        <v>168</v>
      </c>
      <c r="E6854" s="77">
        <v>41</v>
      </c>
      <c r="F6854" s="76">
        <v>18</v>
      </c>
      <c r="G6854" s="76">
        <v>7</v>
      </c>
      <c r="H6854" s="76">
        <v>2</v>
      </c>
      <c r="I6854" s="76">
        <v>0</v>
      </c>
    </row>
    <row r="6855" spans="1:9" x14ac:dyDescent="0.2">
      <c r="A6855" s="84">
        <v>6836</v>
      </c>
      <c r="B6855" s="77">
        <v>1760</v>
      </c>
      <c r="C6855" s="77">
        <v>59</v>
      </c>
      <c r="D6855" s="77">
        <v>7</v>
      </c>
      <c r="E6855" s="77">
        <v>140</v>
      </c>
      <c r="F6855" s="76">
        <v>13</v>
      </c>
      <c r="G6855" s="76">
        <v>0</v>
      </c>
      <c r="H6855" s="76">
        <v>1</v>
      </c>
      <c r="I6855" s="76">
        <v>1</v>
      </c>
    </row>
    <row r="6856" spans="1:9" x14ac:dyDescent="0.2">
      <c r="A6856" s="84">
        <v>6837</v>
      </c>
      <c r="B6856" s="77">
        <v>1810</v>
      </c>
      <c r="C6856" s="77">
        <v>186</v>
      </c>
      <c r="D6856" s="77">
        <v>90</v>
      </c>
      <c r="E6856" s="77">
        <v>2479</v>
      </c>
      <c r="F6856" s="76">
        <v>14</v>
      </c>
      <c r="G6856" s="76">
        <v>3</v>
      </c>
      <c r="H6856" s="76">
        <v>0</v>
      </c>
      <c r="I6856" s="76">
        <v>39</v>
      </c>
    </row>
    <row r="6857" spans="1:9" x14ac:dyDescent="0.2">
      <c r="A6857" s="84">
        <v>6838</v>
      </c>
      <c r="B6857" s="77">
        <v>1831</v>
      </c>
      <c r="C6857" s="77">
        <v>573</v>
      </c>
      <c r="D6857" s="77">
        <v>261</v>
      </c>
      <c r="E6857" s="77">
        <v>163</v>
      </c>
      <c r="F6857" s="76">
        <v>15</v>
      </c>
      <c r="G6857" s="76">
        <v>5</v>
      </c>
      <c r="H6857" s="76">
        <v>3</v>
      </c>
      <c r="I6857" s="76">
        <v>4</v>
      </c>
    </row>
    <row r="6858" spans="1:9" x14ac:dyDescent="0.2">
      <c r="A6858" s="84">
        <v>6839</v>
      </c>
      <c r="B6858" s="77">
        <v>1751</v>
      </c>
      <c r="C6858" s="77">
        <v>317</v>
      </c>
      <c r="D6858" s="77">
        <v>105</v>
      </c>
      <c r="E6858" s="77">
        <v>178</v>
      </c>
      <c r="F6858" s="76">
        <v>21</v>
      </c>
      <c r="G6858" s="76">
        <v>3</v>
      </c>
      <c r="H6858" s="76">
        <v>1</v>
      </c>
      <c r="I6858" s="76">
        <v>3</v>
      </c>
    </row>
    <row r="6859" spans="1:9" x14ac:dyDescent="0.2">
      <c r="A6859" s="84">
        <v>6840</v>
      </c>
      <c r="B6859" s="77">
        <v>1831</v>
      </c>
      <c r="C6859" s="77">
        <v>921</v>
      </c>
      <c r="D6859" s="77">
        <v>298</v>
      </c>
      <c r="E6859" s="77">
        <v>617</v>
      </c>
      <c r="F6859" s="76">
        <v>19</v>
      </c>
      <c r="G6859" s="76">
        <v>9</v>
      </c>
      <c r="H6859" s="76">
        <v>1</v>
      </c>
      <c r="I6859" s="76">
        <v>8</v>
      </c>
    </row>
    <row r="6860" spans="1:9" x14ac:dyDescent="0.2">
      <c r="A6860" s="84">
        <v>6841</v>
      </c>
      <c r="B6860" s="77">
        <v>1777</v>
      </c>
      <c r="C6860" s="77">
        <v>207</v>
      </c>
      <c r="D6860" s="77">
        <v>136</v>
      </c>
      <c r="E6860" s="77">
        <v>549</v>
      </c>
      <c r="F6860" s="76">
        <v>27</v>
      </c>
      <c r="G6860" s="76">
        <v>7</v>
      </c>
      <c r="H6860" s="76">
        <v>0</v>
      </c>
      <c r="I6860" s="76">
        <v>10</v>
      </c>
    </row>
    <row r="6861" spans="1:9" x14ac:dyDescent="0.2">
      <c r="A6861" s="84">
        <v>6842</v>
      </c>
      <c r="B6861" s="77">
        <v>1760</v>
      </c>
      <c r="C6861" s="77">
        <v>181</v>
      </c>
      <c r="D6861" s="77">
        <v>89</v>
      </c>
      <c r="E6861" s="77">
        <v>177</v>
      </c>
      <c r="F6861" s="76">
        <v>24</v>
      </c>
      <c r="G6861" s="76">
        <v>2</v>
      </c>
      <c r="H6861" s="76">
        <v>3</v>
      </c>
      <c r="I6861" s="76">
        <v>3</v>
      </c>
    </row>
    <row r="6862" spans="1:9" x14ac:dyDescent="0.2">
      <c r="A6862" s="84">
        <v>6843</v>
      </c>
      <c r="B6862" s="77">
        <v>1793</v>
      </c>
      <c r="C6862" s="77">
        <v>40</v>
      </c>
      <c r="D6862" s="77">
        <v>104</v>
      </c>
      <c r="E6862" s="77">
        <v>662</v>
      </c>
      <c r="F6862" s="76">
        <v>20</v>
      </c>
      <c r="G6862" s="76">
        <v>2</v>
      </c>
      <c r="H6862" s="76">
        <v>1</v>
      </c>
      <c r="I6862" s="76">
        <v>13</v>
      </c>
    </row>
    <row r="6863" spans="1:9" x14ac:dyDescent="0.2">
      <c r="A6863" s="84">
        <v>6844</v>
      </c>
      <c r="B6863" s="77">
        <v>1819</v>
      </c>
      <c r="C6863" s="77">
        <v>342</v>
      </c>
      <c r="D6863" s="77">
        <v>636</v>
      </c>
      <c r="E6863" s="77">
        <v>363</v>
      </c>
      <c r="F6863" s="76">
        <v>14</v>
      </c>
      <c r="G6863" s="76">
        <v>3</v>
      </c>
      <c r="H6863" s="76">
        <v>6</v>
      </c>
      <c r="I6863" s="76">
        <v>3</v>
      </c>
    </row>
    <row r="6864" spans="1:9" x14ac:dyDescent="0.2">
      <c r="A6864" s="84">
        <v>6845</v>
      </c>
      <c r="B6864" s="77">
        <v>1857</v>
      </c>
      <c r="C6864" s="77">
        <v>511</v>
      </c>
      <c r="D6864" s="77">
        <v>407</v>
      </c>
      <c r="E6864" s="77">
        <v>204</v>
      </c>
      <c r="F6864" s="76">
        <v>20</v>
      </c>
      <c r="G6864" s="76">
        <v>8</v>
      </c>
      <c r="H6864" s="76">
        <v>2</v>
      </c>
      <c r="I6864" s="76">
        <v>3</v>
      </c>
    </row>
    <row r="6865" spans="1:9" x14ac:dyDescent="0.2">
      <c r="A6865" s="84">
        <v>6846</v>
      </c>
      <c r="B6865" s="77">
        <v>1801</v>
      </c>
      <c r="C6865" s="77">
        <v>322</v>
      </c>
      <c r="D6865" s="77">
        <v>198</v>
      </c>
      <c r="E6865" s="77">
        <v>270</v>
      </c>
      <c r="F6865" s="76">
        <v>19</v>
      </c>
      <c r="G6865" s="76">
        <v>4</v>
      </c>
      <c r="H6865" s="76">
        <v>2</v>
      </c>
      <c r="I6865" s="76">
        <v>4</v>
      </c>
    </row>
    <row r="6866" spans="1:9" x14ac:dyDescent="0.2">
      <c r="A6866" s="84">
        <v>6847</v>
      </c>
      <c r="B6866" s="77">
        <v>1825</v>
      </c>
      <c r="C6866" s="77">
        <v>275</v>
      </c>
      <c r="D6866" s="77">
        <v>196</v>
      </c>
      <c r="E6866" s="77">
        <v>309</v>
      </c>
      <c r="F6866" s="76">
        <v>18</v>
      </c>
      <c r="G6866" s="76">
        <v>5</v>
      </c>
      <c r="H6866" s="76">
        <v>0</v>
      </c>
      <c r="I6866" s="76">
        <v>5</v>
      </c>
    </row>
    <row r="6867" spans="1:9" x14ac:dyDescent="0.2">
      <c r="A6867" s="84">
        <v>6848</v>
      </c>
      <c r="B6867" s="77">
        <v>1834</v>
      </c>
      <c r="C6867" s="77">
        <v>537</v>
      </c>
      <c r="D6867" s="77">
        <v>375</v>
      </c>
      <c r="E6867" s="77">
        <v>1607</v>
      </c>
      <c r="F6867" s="76">
        <v>18</v>
      </c>
      <c r="G6867" s="76">
        <v>6</v>
      </c>
      <c r="H6867" s="76">
        <v>4</v>
      </c>
      <c r="I6867" s="76">
        <v>28</v>
      </c>
    </row>
    <row r="6868" spans="1:9" x14ac:dyDescent="0.2">
      <c r="A6868" s="84">
        <v>6849</v>
      </c>
      <c r="B6868" s="77">
        <v>1793</v>
      </c>
      <c r="C6868" s="77">
        <v>263</v>
      </c>
      <c r="D6868" s="77">
        <v>179</v>
      </c>
      <c r="E6868" s="77">
        <v>777</v>
      </c>
      <c r="F6868" s="76">
        <v>18</v>
      </c>
      <c r="G6868" s="76">
        <v>3</v>
      </c>
      <c r="H6868" s="76">
        <v>2</v>
      </c>
      <c r="I6868" s="76">
        <v>14</v>
      </c>
    </row>
    <row r="6869" spans="1:9" x14ac:dyDescent="0.2">
      <c r="A6869" s="84">
        <v>6850</v>
      </c>
      <c r="B6869" s="77">
        <v>1845</v>
      </c>
      <c r="C6869" s="77">
        <v>1605</v>
      </c>
      <c r="D6869" s="77">
        <v>635</v>
      </c>
      <c r="E6869" s="77">
        <v>288</v>
      </c>
      <c r="F6869" s="76">
        <v>19</v>
      </c>
      <c r="G6869" s="76">
        <v>20</v>
      </c>
      <c r="H6869" s="76">
        <v>7</v>
      </c>
      <c r="I6869" s="76">
        <v>4</v>
      </c>
    </row>
    <row r="6870" spans="1:9" x14ac:dyDescent="0.2">
      <c r="A6870" s="84">
        <v>6851</v>
      </c>
      <c r="B6870" s="77">
        <v>1762</v>
      </c>
      <c r="C6870" s="77">
        <v>138</v>
      </c>
      <c r="D6870" s="77">
        <v>196</v>
      </c>
      <c r="E6870" s="77">
        <v>546</v>
      </c>
      <c r="F6870" s="76">
        <v>16</v>
      </c>
      <c r="G6870" s="76">
        <v>2</v>
      </c>
      <c r="H6870" s="76">
        <v>0</v>
      </c>
      <c r="I6870" s="76">
        <v>8</v>
      </c>
    </row>
    <row r="6871" spans="1:9" x14ac:dyDescent="0.2">
      <c r="A6871" s="84">
        <v>6852</v>
      </c>
      <c r="B6871" s="77">
        <v>1744</v>
      </c>
      <c r="C6871" s="77">
        <v>33</v>
      </c>
      <c r="D6871" s="77">
        <v>72</v>
      </c>
      <c r="E6871" s="77">
        <v>59</v>
      </c>
      <c r="F6871" s="76">
        <v>15</v>
      </c>
      <c r="G6871" s="76">
        <v>0</v>
      </c>
      <c r="H6871" s="76">
        <v>2</v>
      </c>
      <c r="I6871" s="76">
        <v>0</v>
      </c>
    </row>
    <row r="6872" spans="1:9" x14ac:dyDescent="0.2">
      <c r="A6872" s="84">
        <v>6853</v>
      </c>
      <c r="B6872" s="77">
        <v>1810</v>
      </c>
      <c r="C6872" s="77">
        <v>78</v>
      </c>
      <c r="D6872" s="77">
        <v>84</v>
      </c>
      <c r="E6872" s="77">
        <v>291</v>
      </c>
      <c r="F6872" s="76">
        <v>29</v>
      </c>
      <c r="G6872" s="76">
        <v>0</v>
      </c>
      <c r="H6872" s="76">
        <v>0</v>
      </c>
      <c r="I6872" s="76">
        <v>6</v>
      </c>
    </row>
    <row r="6873" spans="1:9" x14ac:dyDescent="0.2">
      <c r="A6873" s="84">
        <v>6854</v>
      </c>
      <c r="B6873" s="77">
        <v>1718</v>
      </c>
      <c r="C6873" s="77">
        <v>73</v>
      </c>
      <c r="D6873" s="77">
        <v>34</v>
      </c>
      <c r="E6873" s="77">
        <v>19</v>
      </c>
      <c r="F6873" s="76">
        <v>15</v>
      </c>
      <c r="G6873" s="76">
        <v>0</v>
      </c>
      <c r="H6873" s="76">
        <v>0</v>
      </c>
      <c r="I6873" s="76">
        <v>0</v>
      </c>
    </row>
    <row r="6874" spans="1:9" x14ac:dyDescent="0.2">
      <c r="A6874" s="84">
        <v>6855</v>
      </c>
      <c r="B6874" s="77">
        <v>1821</v>
      </c>
      <c r="C6874" s="77">
        <v>721</v>
      </c>
      <c r="D6874" s="77">
        <v>308</v>
      </c>
      <c r="E6874" s="77">
        <v>466</v>
      </c>
      <c r="F6874" s="76">
        <v>10</v>
      </c>
      <c r="G6874" s="76">
        <v>6</v>
      </c>
      <c r="H6874" s="76">
        <v>0</v>
      </c>
      <c r="I6874" s="76">
        <v>5</v>
      </c>
    </row>
    <row r="6875" spans="1:9" x14ac:dyDescent="0.2">
      <c r="A6875" s="84">
        <v>6856</v>
      </c>
      <c r="B6875" s="77">
        <v>1790</v>
      </c>
      <c r="C6875" s="77">
        <v>268</v>
      </c>
      <c r="D6875" s="77">
        <v>69</v>
      </c>
      <c r="E6875" s="77">
        <v>1113</v>
      </c>
      <c r="F6875" s="76">
        <v>27</v>
      </c>
      <c r="G6875" s="76">
        <v>4</v>
      </c>
      <c r="H6875" s="76">
        <v>0</v>
      </c>
      <c r="I6875" s="76">
        <v>20</v>
      </c>
    </row>
    <row r="6876" spans="1:9" x14ac:dyDescent="0.2">
      <c r="A6876" s="84">
        <v>6857</v>
      </c>
      <c r="B6876" s="77">
        <v>1775</v>
      </c>
      <c r="C6876" s="77">
        <v>50</v>
      </c>
      <c r="D6876" s="77">
        <v>183</v>
      </c>
      <c r="E6876" s="77">
        <v>205</v>
      </c>
      <c r="F6876" s="76">
        <v>20</v>
      </c>
      <c r="G6876" s="76">
        <v>0</v>
      </c>
      <c r="H6876" s="76">
        <v>0</v>
      </c>
      <c r="I6876" s="76">
        <v>4</v>
      </c>
    </row>
    <row r="6877" spans="1:9" x14ac:dyDescent="0.2">
      <c r="A6877" s="84">
        <v>6858</v>
      </c>
      <c r="B6877" s="77">
        <v>1742</v>
      </c>
      <c r="C6877" s="77">
        <v>529</v>
      </c>
      <c r="D6877" s="77">
        <v>298</v>
      </c>
      <c r="E6877" s="77">
        <v>192</v>
      </c>
      <c r="F6877" s="76">
        <v>17</v>
      </c>
      <c r="G6877" s="76">
        <v>6</v>
      </c>
      <c r="H6877" s="76">
        <v>0</v>
      </c>
      <c r="I6877" s="76">
        <v>3</v>
      </c>
    </row>
    <row r="6878" spans="1:9" x14ac:dyDescent="0.2">
      <c r="A6878" s="84">
        <v>6859</v>
      </c>
      <c r="B6878" s="77">
        <v>1799</v>
      </c>
      <c r="C6878" s="77">
        <v>316</v>
      </c>
      <c r="D6878" s="77">
        <v>186</v>
      </c>
      <c r="E6878" s="77">
        <v>604</v>
      </c>
      <c r="F6878" s="76">
        <v>29</v>
      </c>
      <c r="G6878" s="76">
        <v>7</v>
      </c>
      <c r="H6878" s="76">
        <v>0</v>
      </c>
      <c r="I6878" s="76">
        <v>8</v>
      </c>
    </row>
    <row r="6879" spans="1:9" x14ac:dyDescent="0.2">
      <c r="A6879" s="84">
        <v>6860</v>
      </c>
      <c r="B6879" s="77">
        <v>1800</v>
      </c>
      <c r="C6879" s="77">
        <v>442</v>
      </c>
      <c r="D6879" s="77">
        <v>169</v>
      </c>
      <c r="E6879" s="77">
        <v>318</v>
      </c>
      <c r="F6879" s="76">
        <v>17</v>
      </c>
      <c r="G6879" s="76">
        <v>8</v>
      </c>
      <c r="H6879" s="76">
        <v>2</v>
      </c>
      <c r="I6879" s="76">
        <v>4</v>
      </c>
    </row>
    <row r="6880" spans="1:9" x14ac:dyDescent="0.2">
      <c r="A6880" s="84">
        <v>6861</v>
      </c>
      <c r="B6880" s="77">
        <v>1752</v>
      </c>
      <c r="C6880" s="77">
        <v>118</v>
      </c>
      <c r="D6880" s="77">
        <v>59</v>
      </c>
      <c r="E6880" s="77">
        <v>255</v>
      </c>
      <c r="F6880" s="76">
        <v>19</v>
      </c>
      <c r="G6880" s="76">
        <v>1</v>
      </c>
      <c r="H6880" s="76">
        <v>1</v>
      </c>
      <c r="I6880" s="76">
        <v>4</v>
      </c>
    </row>
    <row r="6881" spans="1:9" x14ac:dyDescent="0.2">
      <c r="A6881" s="84">
        <v>6862</v>
      </c>
      <c r="B6881" s="77">
        <v>1732</v>
      </c>
      <c r="C6881" s="77">
        <v>22</v>
      </c>
      <c r="D6881" s="77">
        <v>14</v>
      </c>
      <c r="E6881" s="77">
        <v>285</v>
      </c>
      <c r="F6881" s="76">
        <v>15</v>
      </c>
      <c r="G6881" s="76">
        <v>0</v>
      </c>
      <c r="H6881" s="76">
        <v>1</v>
      </c>
      <c r="I6881" s="76">
        <v>2</v>
      </c>
    </row>
    <row r="6882" spans="1:9" x14ac:dyDescent="0.2">
      <c r="A6882" s="84">
        <v>6863</v>
      </c>
      <c r="B6882" s="77">
        <v>1782</v>
      </c>
      <c r="C6882" s="77">
        <v>356</v>
      </c>
      <c r="D6882" s="77">
        <v>180</v>
      </c>
      <c r="E6882" s="77">
        <v>472</v>
      </c>
      <c r="F6882" s="76">
        <v>16</v>
      </c>
      <c r="G6882" s="76">
        <v>5</v>
      </c>
      <c r="H6882" s="76">
        <v>0</v>
      </c>
      <c r="I6882" s="76">
        <v>7</v>
      </c>
    </row>
    <row r="6883" spans="1:9" x14ac:dyDescent="0.2">
      <c r="A6883" s="84">
        <v>6864</v>
      </c>
      <c r="B6883" s="77">
        <v>1815</v>
      </c>
      <c r="C6883" s="77">
        <v>832</v>
      </c>
      <c r="D6883" s="77">
        <v>189</v>
      </c>
      <c r="E6883" s="77">
        <v>963</v>
      </c>
      <c r="F6883" s="76">
        <v>20</v>
      </c>
      <c r="G6883" s="76">
        <v>9</v>
      </c>
      <c r="H6883" s="76">
        <v>2</v>
      </c>
      <c r="I6883" s="76">
        <v>16</v>
      </c>
    </row>
    <row r="6884" spans="1:9" x14ac:dyDescent="0.2">
      <c r="A6884" s="84">
        <v>6865</v>
      </c>
      <c r="B6884" s="77">
        <v>1780</v>
      </c>
      <c r="C6884" s="77">
        <v>389</v>
      </c>
      <c r="D6884" s="77">
        <v>5</v>
      </c>
      <c r="E6884" s="77">
        <v>984</v>
      </c>
      <c r="F6884" s="76">
        <v>17</v>
      </c>
      <c r="G6884" s="76">
        <v>5</v>
      </c>
      <c r="H6884" s="76">
        <v>0</v>
      </c>
      <c r="I6884" s="76">
        <v>11</v>
      </c>
    </row>
    <row r="6885" spans="1:9" x14ac:dyDescent="0.2">
      <c r="A6885" s="84">
        <v>6866</v>
      </c>
      <c r="B6885" s="77">
        <v>1782</v>
      </c>
      <c r="C6885" s="77">
        <v>405</v>
      </c>
      <c r="D6885" s="77">
        <v>139</v>
      </c>
      <c r="E6885" s="77">
        <v>49</v>
      </c>
      <c r="F6885" s="76">
        <v>11</v>
      </c>
      <c r="G6885" s="76">
        <v>4</v>
      </c>
      <c r="H6885" s="76">
        <v>3</v>
      </c>
      <c r="I6885" s="76">
        <v>0</v>
      </c>
    </row>
    <row r="6886" spans="1:9" x14ac:dyDescent="0.2">
      <c r="A6886" s="84">
        <v>6867</v>
      </c>
      <c r="B6886" s="77">
        <v>1780</v>
      </c>
      <c r="C6886" s="77">
        <v>59</v>
      </c>
      <c r="D6886" s="77">
        <v>70</v>
      </c>
      <c r="E6886" s="77">
        <v>110</v>
      </c>
      <c r="F6886" s="76">
        <v>24</v>
      </c>
      <c r="G6886" s="76">
        <v>2</v>
      </c>
      <c r="H6886" s="76">
        <v>1</v>
      </c>
      <c r="I6886" s="76">
        <v>4</v>
      </c>
    </row>
    <row r="6887" spans="1:9" x14ac:dyDescent="0.2">
      <c r="A6887" s="84">
        <v>6868</v>
      </c>
      <c r="B6887" s="77">
        <v>1732</v>
      </c>
      <c r="C6887" s="77">
        <v>8</v>
      </c>
      <c r="D6887" s="77">
        <v>38</v>
      </c>
      <c r="E6887" s="77">
        <v>137</v>
      </c>
      <c r="F6887" s="76">
        <v>22</v>
      </c>
      <c r="G6887" s="76">
        <v>0</v>
      </c>
      <c r="H6887" s="76">
        <v>0</v>
      </c>
      <c r="I6887" s="76">
        <v>4</v>
      </c>
    </row>
    <row r="6888" spans="1:9" x14ac:dyDescent="0.2">
      <c r="A6888" s="84">
        <v>6869</v>
      </c>
      <c r="B6888" s="77">
        <v>1671</v>
      </c>
      <c r="C6888" s="77">
        <v>1</v>
      </c>
      <c r="D6888" s="77">
        <v>3</v>
      </c>
      <c r="E6888" s="77">
        <v>22</v>
      </c>
      <c r="F6888" s="76">
        <v>22</v>
      </c>
      <c r="G6888" s="76">
        <v>0</v>
      </c>
      <c r="H6888" s="76">
        <v>0</v>
      </c>
      <c r="I6888" s="76">
        <v>1</v>
      </c>
    </row>
    <row r="6889" spans="1:9" x14ac:dyDescent="0.2">
      <c r="A6889" s="84">
        <v>6870</v>
      </c>
      <c r="B6889" s="77">
        <v>1806</v>
      </c>
      <c r="C6889" s="77">
        <v>436</v>
      </c>
      <c r="D6889" s="77">
        <v>127</v>
      </c>
      <c r="E6889" s="77">
        <v>385</v>
      </c>
      <c r="F6889" s="76">
        <v>17</v>
      </c>
      <c r="G6889" s="76">
        <v>3</v>
      </c>
      <c r="H6889" s="76">
        <v>1</v>
      </c>
      <c r="I6889" s="76">
        <v>6</v>
      </c>
    </row>
    <row r="6890" spans="1:9" x14ac:dyDescent="0.2">
      <c r="A6890" s="84">
        <v>6871</v>
      </c>
      <c r="B6890" s="77">
        <v>1714</v>
      </c>
      <c r="C6890" s="77">
        <v>49</v>
      </c>
      <c r="D6890" s="77">
        <v>1</v>
      </c>
      <c r="E6890" s="77">
        <v>39</v>
      </c>
      <c r="F6890" s="76">
        <v>22</v>
      </c>
      <c r="G6890" s="76">
        <v>1</v>
      </c>
      <c r="H6890" s="76">
        <v>0</v>
      </c>
      <c r="I6890" s="76">
        <v>2</v>
      </c>
    </row>
    <row r="6891" spans="1:9" x14ac:dyDescent="0.2">
      <c r="A6891" s="84">
        <v>6872</v>
      </c>
      <c r="B6891" s="77">
        <v>1774</v>
      </c>
      <c r="C6891" s="77">
        <v>610</v>
      </c>
      <c r="D6891" s="77">
        <v>134</v>
      </c>
      <c r="E6891" s="77">
        <v>69</v>
      </c>
      <c r="F6891" s="76">
        <v>21</v>
      </c>
      <c r="G6891" s="76">
        <v>11</v>
      </c>
      <c r="H6891" s="76">
        <v>0</v>
      </c>
      <c r="I6891" s="76">
        <v>2</v>
      </c>
    </row>
    <row r="6892" spans="1:9" x14ac:dyDescent="0.2">
      <c r="A6892" s="84">
        <v>6873</v>
      </c>
      <c r="B6892" s="77">
        <v>1745</v>
      </c>
      <c r="C6892" s="77">
        <v>100</v>
      </c>
      <c r="D6892" s="77">
        <v>190</v>
      </c>
      <c r="E6892" s="77">
        <v>32</v>
      </c>
      <c r="F6892" s="76">
        <v>23</v>
      </c>
      <c r="G6892" s="76">
        <v>4</v>
      </c>
      <c r="H6892" s="76">
        <v>1</v>
      </c>
      <c r="I6892" s="76">
        <v>3</v>
      </c>
    </row>
    <row r="6893" spans="1:9" x14ac:dyDescent="0.2">
      <c r="A6893" s="84">
        <v>6874</v>
      </c>
      <c r="B6893" s="77">
        <v>1786</v>
      </c>
      <c r="C6893" s="77">
        <v>202</v>
      </c>
      <c r="D6893" s="77">
        <v>56</v>
      </c>
      <c r="E6893" s="77">
        <v>382</v>
      </c>
      <c r="F6893" s="76">
        <v>15</v>
      </c>
      <c r="G6893" s="76">
        <v>1</v>
      </c>
      <c r="H6893" s="76">
        <v>0</v>
      </c>
      <c r="I6893" s="76">
        <v>4</v>
      </c>
    </row>
    <row r="6894" spans="1:9" x14ac:dyDescent="0.2">
      <c r="A6894" s="84">
        <v>6875</v>
      </c>
      <c r="B6894" s="77">
        <v>1777</v>
      </c>
      <c r="C6894" s="77">
        <v>153</v>
      </c>
      <c r="D6894" s="77">
        <v>102</v>
      </c>
      <c r="E6894" s="77">
        <v>17</v>
      </c>
      <c r="F6894" s="76">
        <v>9</v>
      </c>
      <c r="G6894" s="76">
        <v>1</v>
      </c>
      <c r="H6894" s="76">
        <v>1</v>
      </c>
      <c r="I6894" s="76">
        <v>0</v>
      </c>
    </row>
    <row r="6895" spans="1:9" x14ac:dyDescent="0.2">
      <c r="A6895" s="84">
        <v>6876</v>
      </c>
      <c r="B6895" s="77">
        <v>1753</v>
      </c>
      <c r="C6895" s="77">
        <v>231</v>
      </c>
      <c r="D6895" s="77">
        <v>37</v>
      </c>
      <c r="E6895" s="77">
        <v>253</v>
      </c>
      <c r="F6895" s="76">
        <v>18</v>
      </c>
      <c r="G6895" s="76">
        <v>3</v>
      </c>
      <c r="H6895" s="76">
        <v>1</v>
      </c>
      <c r="I6895" s="76">
        <v>5</v>
      </c>
    </row>
    <row r="6896" spans="1:9" x14ac:dyDescent="0.2">
      <c r="A6896" s="84">
        <v>6877</v>
      </c>
      <c r="B6896" s="77">
        <v>1753</v>
      </c>
      <c r="C6896" s="77">
        <v>33</v>
      </c>
      <c r="D6896" s="77">
        <v>25</v>
      </c>
      <c r="E6896" s="77">
        <v>39</v>
      </c>
      <c r="F6896" s="76">
        <v>17</v>
      </c>
      <c r="G6896" s="76">
        <v>0</v>
      </c>
      <c r="H6896" s="76">
        <v>0</v>
      </c>
      <c r="I6896" s="76">
        <v>1</v>
      </c>
    </row>
    <row r="6897" spans="1:9" x14ac:dyDescent="0.2">
      <c r="A6897" s="84">
        <v>6878</v>
      </c>
      <c r="B6897" s="77">
        <v>1727</v>
      </c>
      <c r="C6897" s="77">
        <v>66</v>
      </c>
      <c r="D6897" s="77">
        <v>12</v>
      </c>
      <c r="E6897" s="77">
        <v>205</v>
      </c>
      <c r="F6897" s="76">
        <v>18</v>
      </c>
      <c r="G6897" s="76">
        <v>0</v>
      </c>
      <c r="H6897" s="76">
        <v>0</v>
      </c>
      <c r="I6897" s="76">
        <v>5</v>
      </c>
    </row>
    <row r="6898" spans="1:9" x14ac:dyDescent="0.2">
      <c r="A6898" s="84">
        <v>6879</v>
      </c>
      <c r="B6898" s="77">
        <v>1739</v>
      </c>
      <c r="C6898" s="77">
        <v>284</v>
      </c>
      <c r="D6898" s="77">
        <v>75</v>
      </c>
      <c r="E6898" s="77">
        <v>101</v>
      </c>
      <c r="F6898" s="76">
        <v>20</v>
      </c>
      <c r="G6898" s="76">
        <v>2</v>
      </c>
      <c r="H6898" s="76">
        <v>0</v>
      </c>
      <c r="I6898" s="76">
        <v>1</v>
      </c>
    </row>
    <row r="6899" spans="1:9" x14ac:dyDescent="0.2">
      <c r="A6899" s="84">
        <v>6880</v>
      </c>
      <c r="B6899" s="77">
        <v>1748</v>
      </c>
      <c r="C6899" s="77">
        <v>311</v>
      </c>
      <c r="D6899" s="77">
        <v>142</v>
      </c>
      <c r="E6899" s="77">
        <v>180</v>
      </c>
      <c r="F6899" s="76">
        <v>18</v>
      </c>
      <c r="G6899" s="76">
        <v>1</v>
      </c>
      <c r="H6899" s="76">
        <v>1</v>
      </c>
      <c r="I6899" s="76">
        <v>3</v>
      </c>
    </row>
    <row r="6900" spans="1:9" x14ac:dyDescent="0.2">
      <c r="A6900" s="84">
        <v>6881</v>
      </c>
      <c r="B6900" s="77">
        <v>1809</v>
      </c>
      <c r="C6900" s="77">
        <v>1163</v>
      </c>
      <c r="D6900" s="77">
        <v>729</v>
      </c>
      <c r="E6900" s="77">
        <v>161</v>
      </c>
      <c r="F6900" s="76">
        <v>16</v>
      </c>
      <c r="G6900" s="76">
        <v>13</v>
      </c>
      <c r="H6900" s="76">
        <v>4</v>
      </c>
      <c r="I6900" s="76">
        <v>2</v>
      </c>
    </row>
    <row r="6901" spans="1:9" x14ac:dyDescent="0.2">
      <c r="A6901" s="84">
        <v>6882</v>
      </c>
      <c r="B6901" s="77">
        <v>1779</v>
      </c>
      <c r="C6901" s="77">
        <v>424</v>
      </c>
      <c r="D6901" s="77">
        <v>84</v>
      </c>
      <c r="E6901" s="77">
        <v>159</v>
      </c>
      <c r="F6901" s="76">
        <v>17</v>
      </c>
      <c r="G6901" s="76">
        <v>3</v>
      </c>
      <c r="H6901" s="76">
        <v>1</v>
      </c>
      <c r="I6901" s="76">
        <v>2</v>
      </c>
    </row>
    <row r="6902" spans="1:9" x14ac:dyDescent="0.2">
      <c r="A6902" s="84">
        <v>6883</v>
      </c>
      <c r="B6902" s="77">
        <v>1749</v>
      </c>
      <c r="C6902" s="77">
        <v>877</v>
      </c>
      <c r="D6902" s="77">
        <v>94</v>
      </c>
      <c r="E6902" s="77">
        <v>2</v>
      </c>
      <c r="F6902" s="76">
        <v>11</v>
      </c>
      <c r="G6902" s="76">
        <v>13</v>
      </c>
      <c r="H6902" s="76">
        <v>2</v>
      </c>
      <c r="I6902" s="76">
        <v>0</v>
      </c>
    </row>
    <row r="6903" spans="1:9" x14ac:dyDescent="0.2">
      <c r="A6903" s="84">
        <v>6884</v>
      </c>
      <c r="B6903" s="77">
        <v>1759</v>
      </c>
      <c r="C6903" s="77">
        <v>116</v>
      </c>
      <c r="D6903" s="77">
        <v>46</v>
      </c>
      <c r="E6903" s="77">
        <v>186</v>
      </c>
      <c r="F6903" s="76">
        <v>15</v>
      </c>
      <c r="G6903" s="76">
        <v>0</v>
      </c>
      <c r="H6903" s="76">
        <v>1</v>
      </c>
      <c r="I6903" s="76">
        <v>2</v>
      </c>
    </row>
    <row r="6904" spans="1:9" x14ac:dyDescent="0.2">
      <c r="A6904" s="84">
        <v>6885</v>
      </c>
      <c r="B6904" s="77">
        <v>1848</v>
      </c>
      <c r="C6904" s="77">
        <v>255</v>
      </c>
      <c r="D6904" s="77">
        <v>620</v>
      </c>
      <c r="E6904" s="77">
        <v>589</v>
      </c>
      <c r="F6904" s="76">
        <v>19</v>
      </c>
      <c r="G6904" s="76">
        <v>2</v>
      </c>
      <c r="H6904" s="76">
        <v>6</v>
      </c>
      <c r="I6904" s="76">
        <v>11</v>
      </c>
    </row>
    <row r="6905" spans="1:9" x14ac:dyDescent="0.2">
      <c r="A6905" s="84">
        <v>6886</v>
      </c>
      <c r="B6905" s="77">
        <v>1759</v>
      </c>
      <c r="C6905" s="77">
        <v>132</v>
      </c>
      <c r="D6905" s="77">
        <v>114</v>
      </c>
      <c r="E6905" s="77">
        <v>894</v>
      </c>
      <c r="F6905" s="76">
        <v>13</v>
      </c>
      <c r="G6905" s="76">
        <v>1</v>
      </c>
      <c r="H6905" s="76">
        <v>0</v>
      </c>
      <c r="I6905" s="76">
        <v>14</v>
      </c>
    </row>
    <row r="6906" spans="1:9" x14ac:dyDescent="0.2">
      <c r="A6906" s="84">
        <v>6887</v>
      </c>
      <c r="B6906" s="77">
        <v>1800</v>
      </c>
      <c r="C6906" s="77">
        <v>229</v>
      </c>
      <c r="D6906" s="77">
        <v>29</v>
      </c>
      <c r="E6906" s="77">
        <v>161</v>
      </c>
      <c r="F6906" s="76">
        <v>18</v>
      </c>
      <c r="G6906" s="76">
        <v>3</v>
      </c>
      <c r="H6906" s="76">
        <v>0</v>
      </c>
      <c r="I6906" s="76">
        <v>2</v>
      </c>
    </row>
    <row r="6907" spans="1:9" x14ac:dyDescent="0.2">
      <c r="A6907" s="84">
        <v>6888</v>
      </c>
      <c r="B6907" s="77">
        <v>1735</v>
      </c>
      <c r="C6907" s="77">
        <v>65</v>
      </c>
      <c r="D6907" s="77">
        <v>1</v>
      </c>
      <c r="E6907" s="77">
        <v>172</v>
      </c>
      <c r="F6907" s="76">
        <v>20</v>
      </c>
      <c r="G6907" s="76">
        <v>1</v>
      </c>
      <c r="H6907" s="76">
        <v>0</v>
      </c>
      <c r="I6907" s="76">
        <v>4</v>
      </c>
    </row>
    <row r="6908" spans="1:9" x14ac:dyDescent="0.2">
      <c r="A6908" s="84">
        <v>6889</v>
      </c>
      <c r="B6908" s="77">
        <v>1744</v>
      </c>
      <c r="C6908" s="77">
        <v>132</v>
      </c>
      <c r="D6908" s="77">
        <v>219</v>
      </c>
      <c r="E6908" s="77">
        <v>78</v>
      </c>
      <c r="F6908" s="76">
        <v>15</v>
      </c>
      <c r="G6908" s="76">
        <v>0</v>
      </c>
      <c r="H6908" s="76">
        <v>2</v>
      </c>
      <c r="I6908" s="76">
        <v>1</v>
      </c>
    </row>
    <row r="6909" spans="1:9" x14ac:dyDescent="0.2">
      <c r="A6909" s="84">
        <v>6890</v>
      </c>
      <c r="B6909" s="77">
        <v>1761</v>
      </c>
      <c r="C6909" s="77">
        <v>533</v>
      </c>
      <c r="D6909" s="77">
        <v>55</v>
      </c>
      <c r="E6909" s="77">
        <v>536</v>
      </c>
      <c r="F6909" s="76">
        <v>17</v>
      </c>
      <c r="G6909" s="76">
        <v>11</v>
      </c>
      <c r="H6909" s="76">
        <v>2</v>
      </c>
      <c r="I6909" s="76">
        <v>6</v>
      </c>
    </row>
    <row r="6910" spans="1:9" x14ac:dyDescent="0.2">
      <c r="A6910" s="84">
        <v>6891</v>
      </c>
      <c r="B6910" s="77">
        <v>1826</v>
      </c>
      <c r="C6910" s="77">
        <v>548</v>
      </c>
      <c r="D6910" s="77">
        <v>669</v>
      </c>
      <c r="E6910" s="77">
        <v>784</v>
      </c>
      <c r="F6910" s="76">
        <v>20</v>
      </c>
      <c r="G6910" s="76">
        <v>6</v>
      </c>
      <c r="H6910" s="76">
        <v>4</v>
      </c>
      <c r="I6910" s="76">
        <v>13</v>
      </c>
    </row>
    <row r="6911" spans="1:9" x14ac:dyDescent="0.2">
      <c r="A6911" s="84">
        <v>6892</v>
      </c>
      <c r="B6911" s="77">
        <v>1806</v>
      </c>
      <c r="C6911" s="77">
        <v>419</v>
      </c>
      <c r="D6911" s="77">
        <v>156</v>
      </c>
      <c r="E6911" s="77">
        <v>778</v>
      </c>
      <c r="F6911" s="76">
        <v>19</v>
      </c>
      <c r="G6911" s="76">
        <v>3</v>
      </c>
      <c r="H6911" s="76">
        <v>1</v>
      </c>
      <c r="I6911" s="76">
        <v>12</v>
      </c>
    </row>
    <row r="6912" spans="1:9" x14ac:dyDescent="0.2">
      <c r="A6912" s="84">
        <v>6893</v>
      </c>
      <c r="B6912" s="77">
        <v>1801</v>
      </c>
      <c r="C6912" s="77">
        <v>178</v>
      </c>
      <c r="D6912" s="77">
        <v>208</v>
      </c>
      <c r="E6912" s="77">
        <v>490</v>
      </c>
      <c r="F6912" s="76">
        <v>16</v>
      </c>
      <c r="G6912" s="76">
        <v>2</v>
      </c>
      <c r="H6912" s="76">
        <v>3</v>
      </c>
      <c r="I6912" s="76">
        <v>7</v>
      </c>
    </row>
    <row r="6913" spans="1:9" x14ac:dyDescent="0.2">
      <c r="A6913" s="84">
        <v>6894</v>
      </c>
      <c r="B6913" s="77">
        <v>1716</v>
      </c>
      <c r="C6913" s="77">
        <v>92</v>
      </c>
      <c r="D6913" s="77">
        <v>5</v>
      </c>
      <c r="E6913" s="77">
        <v>54</v>
      </c>
      <c r="F6913" s="76">
        <v>16</v>
      </c>
      <c r="G6913" s="76">
        <v>2</v>
      </c>
      <c r="H6913" s="76">
        <v>0</v>
      </c>
      <c r="I6913" s="76">
        <v>1</v>
      </c>
    </row>
    <row r="6914" spans="1:9" x14ac:dyDescent="0.2">
      <c r="A6914" s="84">
        <v>6895</v>
      </c>
      <c r="B6914" s="77">
        <v>1805</v>
      </c>
      <c r="C6914" s="77">
        <v>859</v>
      </c>
      <c r="D6914" s="77">
        <v>36</v>
      </c>
      <c r="E6914" s="77">
        <v>1728</v>
      </c>
      <c r="F6914" s="76">
        <v>20</v>
      </c>
      <c r="G6914" s="76">
        <v>12</v>
      </c>
      <c r="H6914" s="76">
        <v>0</v>
      </c>
      <c r="I6914" s="76">
        <v>33</v>
      </c>
    </row>
    <row r="6915" spans="1:9" x14ac:dyDescent="0.2">
      <c r="A6915" s="84">
        <v>6896</v>
      </c>
      <c r="B6915" s="77">
        <v>1789</v>
      </c>
      <c r="C6915" s="77">
        <v>150</v>
      </c>
      <c r="D6915" s="77">
        <v>168</v>
      </c>
      <c r="E6915" s="77">
        <v>524</v>
      </c>
      <c r="F6915" s="76">
        <v>14</v>
      </c>
      <c r="G6915" s="76">
        <v>1</v>
      </c>
      <c r="H6915" s="76">
        <v>1</v>
      </c>
      <c r="I6915" s="76">
        <v>6</v>
      </c>
    </row>
    <row r="6916" spans="1:9" x14ac:dyDescent="0.2">
      <c r="A6916" s="84">
        <v>6897</v>
      </c>
      <c r="B6916" s="77">
        <v>1664</v>
      </c>
      <c r="C6916" s="77">
        <v>4</v>
      </c>
      <c r="D6916" s="77">
        <v>7</v>
      </c>
      <c r="E6916" s="77">
        <v>8</v>
      </c>
      <c r="F6916" s="76">
        <v>22</v>
      </c>
      <c r="G6916" s="76">
        <v>0</v>
      </c>
      <c r="H6916" s="76">
        <v>0</v>
      </c>
      <c r="I6916" s="76">
        <v>0</v>
      </c>
    </row>
    <row r="6917" spans="1:9" x14ac:dyDescent="0.2">
      <c r="A6917" s="84">
        <v>6898</v>
      </c>
      <c r="B6917" s="77">
        <v>1746</v>
      </c>
      <c r="C6917" s="77">
        <v>89</v>
      </c>
      <c r="D6917" s="77">
        <v>6</v>
      </c>
      <c r="E6917" s="77">
        <v>48</v>
      </c>
      <c r="F6917" s="76">
        <v>19</v>
      </c>
      <c r="G6917" s="76">
        <v>1</v>
      </c>
      <c r="H6917" s="76">
        <v>0</v>
      </c>
      <c r="I6917" s="76">
        <v>1</v>
      </c>
    </row>
    <row r="6918" spans="1:9" x14ac:dyDescent="0.2">
      <c r="A6918" s="84">
        <v>6899</v>
      </c>
      <c r="B6918" s="77">
        <v>1803</v>
      </c>
      <c r="C6918" s="77">
        <v>123</v>
      </c>
      <c r="D6918" s="77">
        <v>78</v>
      </c>
      <c r="E6918" s="77">
        <v>1339</v>
      </c>
      <c r="F6918" s="76">
        <v>21</v>
      </c>
      <c r="G6918" s="76">
        <v>1</v>
      </c>
      <c r="H6918" s="76">
        <v>0</v>
      </c>
      <c r="I6918" s="76">
        <v>20</v>
      </c>
    </row>
    <row r="6919" spans="1:9" x14ac:dyDescent="0.2">
      <c r="A6919" s="84">
        <v>6900</v>
      </c>
      <c r="B6919" s="77">
        <v>1769</v>
      </c>
      <c r="C6919" s="77">
        <v>79</v>
      </c>
      <c r="D6919" s="77">
        <v>43</v>
      </c>
      <c r="E6919" s="77">
        <v>205</v>
      </c>
      <c r="F6919" s="76">
        <v>15</v>
      </c>
      <c r="G6919" s="76">
        <v>0</v>
      </c>
      <c r="H6919" s="76">
        <v>0</v>
      </c>
      <c r="I6919" s="76">
        <v>1</v>
      </c>
    </row>
    <row r="6920" spans="1:9" x14ac:dyDescent="0.2">
      <c r="A6920" s="84">
        <v>6901</v>
      </c>
      <c r="B6920" s="77">
        <v>1843</v>
      </c>
      <c r="C6920" s="77">
        <v>506</v>
      </c>
      <c r="D6920" s="77">
        <v>132</v>
      </c>
      <c r="E6920" s="77">
        <v>958</v>
      </c>
      <c r="F6920" s="76">
        <v>16</v>
      </c>
      <c r="G6920" s="76">
        <v>6</v>
      </c>
      <c r="H6920" s="76">
        <v>0</v>
      </c>
      <c r="I6920" s="76">
        <v>16</v>
      </c>
    </row>
    <row r="6921" spans="1:9" x14ac:dyDescent="0.2">
      <c r="A6921" s="84">
        <v>6902</v>
      </c>
      <c r="B6921" s="77">
        <v>1820</v>
      </c>
      <c r="C6921" s="77">
        <v>765</v>
      </c>
      <c r="D6921" s="77">
        <v>161</v>
      </c>
      <c r="E6921" s="77">
        <v>696</v>
      </c>
      <c r="F6921" s="76">
        <v>20</v>
      </c>
      <c r="G6921" s="76">
        <v>13</v>
      </c>
      <c r="H6921" s="76">
        <v>0</v>
      </c>
      <c r="I6921" s="76">
        <v>7</v>
      </c>
    </row>
    <row r="6922" spans="1:9" x14ac:dyDescent="0.2">
      <c r="A6922" s="84">
        <v>6903</v>
      </c>
      <c r="B6922" s="77">
        <v>1771</v>
      </c>
      <c r="C6922" s="77">
        <v>37</v>
      </c>
      <c r="D6922" s="77">
        <v>28</v>
      </c>
      <c r="E6922" s="77">
        <v>73</v>
      </c>
      <c r="F6922" s="76">
        <v>15</v>
      </c>
      <c r="G6922" s="76">
        <v>0</v>
      </c>
      <c r="H6922" s="76">
        <v>1</v>
      </c>
      <c r="I6922" s="76">
        <v>1</v>
      </c>
    </row>
    <row r="6923" spans="1:9" x14ac:dyDescent="0.2">
      <c r="A6923" s="84">
        <v>6904</v>
      </c>
      <c r="B6923" s="77">
        <v>1757</v>
      </c>
      <c r="C6923" s="77">
        <v>149</v>
      </c>
      <c r="D6923" s="77">
        <v>32</v>
      </c>
      <c r="E6923" s="77">
        <v>453</v>
      </c>
      <c r="F6923" s="76">
        <v>12</v>
      </c>
      <c r="G6923" s="76">
        <v>2</v>
      </c>
      <c r="H6923" s="76">
        <v>0</v>
      </c>
      <c r="I6923" s="76">
        <v>5</v>
      </c>
    </row>
    <row r="6924" spans="1:9" x14ac:dyDescent="0.2">
      <c r="A6924" s="84">
        <v>6905</v>
      </c>
      <c r="B6924" s="77">
        <v>1865</v>
      </c>
      <c r="C6924" s="77">
        <v>1510</v>
      </c>
      <c r="D6924" s="77">
        <v>714</v>
      </c>
      <c r="E6924" s="77">
        <v>1396</v>
      </c>
      <c r="F6924" s="76">
        <v>15</v>
      </c>
      <c r="G6924" s="76">
        <v>20</v>
      </c>
      <c r="H6924" s="76">
        <v>11</v>
      </c>
      <c r="I6924" s="76">
        <v>18</v>
      </c>
    </row>
    <row r="6925" spans="1:9" x14ac:dyDescent="0.2">
      <c r="A6925" s="84">
        <v>6906</v>
      </c>
      <c r="B6925" s="77">
        <v>1746</v>
      </c>
      <c r="C6925" s="77">
        <v>311</v>
      </c>
      <c r="D6925" s="77">
        <v>90</v>
      </c>
      <c r="E6925" s="77">
        <v>80</v>
      </c>
      <c r="F6925" s="76">
        <v>13</v>
      </c>
      <c r="G6925" s="76">
        <v>1</v>
      </c>
      <c r="H6925" s="76">
        <v>1</v>
      </c>
      <c r="I6925" s="76">
        <v>0</v>
      </c>
    </row>
    <row r="6926" spans="1:9" x14ac:dyDescent="0.2">
      <c r="A6926" s="84">
        <v>6907</v>
      </c>
      <c r="B6926" s="77">
        <v>1803</v>
      </c>
      <c r="C6926" s="77">
        <v>921</v>
      </c>
      <c r="D6926" s="77">
        <v>136</v>
      </c>
      <c r="E6926" s="77">
        <v>617</v>
      </c>
      <c r="F6926" s="76">
        <v>21</v>
      </c>
      <c r="G6926" s="76">
        <v>17</v>
      </c>
      <c r="H6926" s="76">
        <v>0</v>
      </c>
      <c r="I6926" s="76">
        <v>10</v>
      </c>
    </row>
    <row r="6927" spans="1:9" x14ac:dyDescent="0.2">
      <c r="A6927" s="84">
        <v>6908</v>
      </c>
      <c r="B6927" s="77">
        <v>1791</v>
      </c>
      <c r="C6927" s="77">
        <v>258</v>
      </c>
      <c r="D6927" s="77">
        <v>261</v>
      </c>
      <c r="E6927" s="77">
        <v>1153</v>
      </c>
      <c r="F6927" s="76">
        <v>21</v>
      </c>
      <c r="G6927" s="76">
        <v>2</v>
      </c>
      <c r="H6927" s="76">
        <v>1</v>
      </c>
      <c r="I6927" s="76">
        <v>14</v>
      </c>
    </row>
    <row r="6928" spans="1:9" x14ac:dyDescent="0.2">
      <c r="A6928" s="84">
        <v>6909</v>
      </c>
      <c r="B6928" s="77">
        <v>1856</v>
      </c>
      <c r="C6928" s="77">
        <v>411</v>
      </c>
      <c r="D6928" s="77">
        <v>526</v>
      </c>
      <c r="E6928" s="77">
        <v>670</v>
      </c>
      <c r="F6928" s="76">
        <v>18</v>
      </c>
      <c r="G6928" s="76">
        <v>5</v>
      </c>
      <c r="H6928" s="76">
        <v>2</v>
      </c>
      <c r="I6928" s="76">
        <v>6</v>
      </c>
    </row>
    <row r="6929" spans="1:9" x14ac:dyDescent="0.2">
      <c r="A6929" s="84">
        <v>6910</v>
      </c>
      <c r="B6929" s="77">
        <v>1763</v>
      </c>
      <c r="C6929" s="77">
        <v>592</v>
      </c>
      <c r="D6929" s="77">
        <v>71</v>
      </c>
      <c r="E6929" s="77">
        <v>14</v>
      </c>
      <c r="F6929" s="76">
        <v>14</v>
      </c>
      <c r="G6929" s="76">
        <v>4</v>
      </c>
      <c r="H6929" s="76">
        <v>0</v>
      </c>
      <c r="I6929" s="76">
        <v>0</v>
      </c>
    </row>
    <row r="6930" spans="1:9" x14ac:dyDescent="0.2">
      <c r="A6930" s="84">
        <v>6911</v>
      </c>
      <c r="B6930" s="77">
        <v>1735</v>
      </c>
      <c r="C6930" s="77">
        <v>187</v>
      </c>
      <c r="D6930" s="77">
        <v>15</v>
      </c>
      <c r="E6930" s="77">
        <v>467</v>
      </c>
      <c r="F6930" s="76">
        <v>24</v>
      </c>
      <c r="G6930" s="76">
        <v>1</v>
      </c>
      <c r="H6930" s="76">
        <v>0</v>
      </c>
      <c r="I6930" s="76">
        <v>7</v>
      </c>
    </row>
    <row r="6931" spans="1:9" x14ac:dyDescent="0.2">
      <c r="A6931" s="84">
        <v>6912</v>
      </c>
      <c r="B6931" s="77">
        <v>1808</v>
      </c>
      <c r="C6931" s="77">
        <v>332</v>
      </c>
      <c r="D6931" s="77">
        <v>98</v>
      </c>
      <c r="E6931" s="77">
        <v>561</v>
      </c>
      <c r="F6931" s="76">
        <v>18</v>
      </c>
      <c r="G6931" s="76">
        <v>1</v>
      </c>
      <c r="H6931" s="76">
        <v>1</v>
      </c>
      <c r="I6931" s="76">
        <v>4</v>
      </c>
    </row>
    <row r="6932" spans="1:9" x14ac:dyDescent="0.2">
      <c r="A6932" s="84">
        <v>6913</v>
      </c>
      <c r="B6932" s="77">
        <v>1795</v>
      </c>
      <c r="C6932" s="77">
        <v>150</v>
      </c>
      <c r="D6932" s="77">
        <v>332</v>
      </c>
      <c r="E6932" s="77">
        <v>111</v>
      </c>
      <c r="F6932" s="76">
        <v>18</v>
      </c>
      <c r="G6932" s="76">
        <v>3</v>
      </c>
      <c r="H6932" s="76">
        <v>3</v>
      </c>
      <c r="I6932" s="76">
        <v>2</v>
      </c>
    </row>
    <row r="6933" spans="1:9" x14ac:dyDescent="0.2">
      <c r="A6933" s="84">
        <v>6914</v>
      </c>
      <c r="B6933" s="77">
        <v>1782</v>
      </c>
      <c r="C6933" s="77">
        <v>311</v>
      </c>
      <c r="D6933" s="77">
        <v>386</v>
      </c>
      <c r="E6933" s="77">
        <v>1214</v>
      </c>
      <c r="F6933" s="76">
        <v>16</v>
      </c>
      <c r="G6933" s="76">
        <v>3</v>
      </c>
      <c r="H6933" s="76">
        <v>2</v>
      </c>
      <c r="I6933" s="76">
        <v>23</v>
      </c>
    </row>
    <row r="6934" spans="1:9" x14ac:dyDescent="0.2">
      <c r="A6934" s="84">
        <v>6915</v>
      </c>
      <c r="B6934" s="77">
        <v>1749</v>
      </c>
      <c r="C6934" s="77">
        <v>95</v>
      </c>
      <c r="D6934" s="77">
        <v>76</v>
      </c>
      <c r="E6934" s="77">
        <v>248</v>
      </c>
      <c r="F6934" s="76">
        <v>14</v>
      </c>
      <c r="G6934" s="76">
        <v>0</v>
      </c>
      <c r="H6934" s="76">
        <v>2</v>
      </c>
      <c r="I6934" s="76">
        <v>2</v>
      </c>
    </row>
    <row r="6935" spans="1:9" x14ac:dyDescent="0.2">
      <c r="A6935" s="84">
        <v>6916</v>
      </c>
      <c r="B6935" s="77">
        <v>1837</v>
      </c>
      <c r="C6935" s="77">
        <v>921</v>
      </c>
      <c r="D6935" s="77">
        <v>380</v>
      </c>
      <c r="E6935" s="77">
        <v>2204</v>
      </c>
      <c r="F6935" s="76">
        <v>25</v>
      </c>
      <c r="G6935" s="76">
        <v>14</v>
      </c>
      <c r="H6935" s="76">
        <v>6</v>
      </c>
      <c r="I6935" s="76">
        <v>49</v>
      </c>
    </row>
    <row r="6936" spans="1:9" x14ac:dyDescent="0.2">
      <c r="A6936" s="84">
        <v>6917</v>
      </c>
      <c r="B6936" s="77">
        <v>1752</v>
      </c>
      <c r="C6936" s="77">
        <v>98</v>
      </c>
      <c r="D6936" s="77">
        <v>18</v>
      </c>
      <c r="E6936" s="77">
        <v>98</v>
      </c>
      <c r="F6936" s="76">
        <v>22</v>
      </c>
      <c r="G6936" s="76">
        <v>1</v>
      </c>
      <c r="H6936" s="76">
        <v>0</v>
      </c>
      <c r="I6936" s="76">
        <v>2</v>
      </c>
    </row>
    <row r="6937" spans="1:9" x14ac:dyDescent="0.2">
      <c r="A6937" s="84">
        <v>6918</v>
      </c>
      <c r="B6937" s="77">
        <v>1818</v>
      </c>
      <c r="C6937" s="77">
        <v>277</v>
      </c>
      <c r="D6937" s="77">
        <v>209</v>
      </c>
      <c r="E6937" s="77">
        <v>62</v>
      </c>
      <c r="F6937" s="76">
        <v>16</v>
      </c>
      <c r="G6937" s="76">
        <v>3</v>
      </c>
      <c r="H6937" s="76">
        <v>1</v>
      </c>
      <c r="I6937" s="76">
        <v>0</v>
      </c>
    </row>
    <row r="6938" spans="1:9" x14ac:dyDescent="0.2">
      <c r="A6938" s="84">
        <v>6919</v>
      </c>
      <c r="B6938" s="77">
        <v>1795</v>
      </c>
      <c r="C6938" s="77">
        <v>318</v>
      </c>
      <c r="D6938" s="77">
        <v>257</v>
      </c>
      <c r="E6938" s="77">
        <v>404</v>
      </c>
      <c r="F6938" s="76">
        <v>20</v>
      </c>
      <c r="G6938" s="76">
        <v>4</v>
      </c>
      <c r="H6938" s="76">
        <v>1</v>
      </c>
      <c r="I6938" s="76">
        <v>10</v>
      </c>
    </row>
    <row r="6939" spans="1:9" x14ac:dyDescent="0.2">
      <c r="A6939" s="84">
        <v>6920</v>
      </c>
      <c r="B6939" s="77">
        <v>1823</v>
      </c>
      <c r="C6939" s="77">
        <v>686</v>
      </c>
      <c r="D6939" s="77">
        <v>326</v>
      </c>
      <c r="E6939" s="77">
        <v>1395</v>
      </c>
      <c r="F6939" s="76">
        <v>19</v>
      </c>
      <c r="G6939" s="76">
        <v>10</v>
      </c>
      <c r="H6939" s="76">
        <v>2</v>
      </c>
      <c r="I6939" s="76">
        <v>16</v>
      </c>
    </row>
    <row r="6940" spans="1:9" x14ac:dyDescent="0.2">
      <c r="A6940" s="84">
        <v>6921</v>
      </c>
      <c r="B6940" s="77">
        <v>1795</v>
      </c>
      <c r="C6940" s="77">
        <v>60</v>
      </c>
      <c r="D6940" s="77">
        <v>189</v>
      </c>
      <c r="E6940" s="77">
        <v>131</v>
      </c>
      <c r="F6940" s="76">
        <v>15</v>
      </c>
      <c r="G6940" s="76">
        <v>0</v>
      </c>
      <c r="H6940" s="76">
        <v>2</v>
      </c>
      <c r="I6940" s="76">
        <v>0</v>
      </c>
    </row>
    <row r="6941" spans="1:9" x14ac:dyDescent="0.2">
      <c r="A6941" s="84">
        <v>6922</v>
      </c>
      <c r="B6941" s="77">
        <v>1812</v>
      </c>
      <c r="C6941" s="77">
        <v>85</v>
      </c>
      <c r="D6941" s="77">
        <v>200</v>
      </c>
      <c r="E6941" s="77">
        <v>983</v>
      </c>
      <c r="F6941" s="76">
        <v>15</v>
      </c>
      <c r="G6941" s="76">
        <v>0</v>
      </c>
      <c r="H6941" s="76">
        <v>3</v>
      </c>
      <c r="I6941" s="76">
        <v>13</v>
      </c>
    </row>
    <row r="6942" spans="1:9" x14ac:dyDescent="0.2">
      <c r="A6942" s="84">
        <v>6923</v>
      </c>
      <c r="B6942" s="77">
        <v>1762</v>
      </c>
      <c r="C6942" s="77">
        <v>174</v>
      </c>
      <c r="D6942" s="77">
        <v>66</v>
      </c>
      <c r="E6942" s="77">
        <v>1064</v>
      </c>
      <c r="F6942" s="76">
        <v>18</v>
      </c>
      <c r="G6942" s="76">
        <v>1</v>
      </c>
      <c r="H6942" s="76">
        <v>0</v>
      </c>
      <c r="I6942" s="76">
        <v>22</v>
      </c>
    </row>
    <row r="6943" spans="1:9" x14ac:dyDescent="0.2">
      <c r="A6943" s="84">
        <v>6924</v>
      </c>
      <c r="B6943" s="77">
        <v>1779</v>
      </c>
      <c r="C6943" s="77">
        <v>25</v>
      </c>
      <c r="D6943" s="77">
        <v>224</v>
      </c>
      <c r="E6943" s="77">
        <v>281</v>
      </c>
      <c r="F6943" s="76">
        <v>24</v>
      </c>
      <c r="G6943" s="76">
        <v>0</v>
      </c>
      <c r="H6943" s="76">
        <v>1</v>
      </c>
      <c r="I6943" s="76">
        <v>6</v>
      </c>
    </row>
    <row r="6944" spans="1:9" x14ac:dyDescent="0.2">
      <c r="A6944" s="84">
        <v>6925</v>
      </c>
      <c r="B6944" s="77">
        <v>1785</v>
      </c>
      <c r="C6944" s="77">
        <v>458</v>
      </c>
      <c r="D6944" s="77">
        <v>55</v>
      </c>
      <c r="E6944" s="77">
        <v>764</v>
      </c>
      <c r="F6944" s="76">
        <v>22</v>
      </c>
      <c r="G6944" s="76">
        <v>5</v>
      </c>
      <c r="H6944" s="76">
        <v>1</v>
      </c>
      <c r="I6944" s="76">
        <v>14</v>
      </c>
    </row>
    <row r="6945" spans="1:9" x14ac:dyDescent="0.2">
      <c r="A6945" s="84">
        <v>6926</v>
      </c>
      <c r="B6945" s="77">
        <v>1753</v>
      </c>
      <c r="C6945" s="77">
        <v>283</v>
      </c>
      <c r="D6945" s="77">
        <v>128</v>
      </c>
      <c r="E6945" s="77">
        <v>206</v>
      </c>
      <c r="F6945" s="76">
        <v>17</v>
      </c>
      <c r="G6945" s="76">
        <v>2</v>
      </c>
      <c r="H6945" s="76">
        <v>1</v>
      </c>
      <c r="I6945" s="76">
        <v>3</v>
      </c>
    </row>
    <row r="6946" spans="1:9" x14ac:dyDescent="0.2">
      <c r="A6946" s="84">
        <v>6927</v>
      </c>
      <c r="B6946" s="77">
        <v>1766</v>
      </c>
      <c r="C6946" s="77">
        <v>56</v>
      </c>
      <c r="D6946" s="77">
        <v>25</v>
      </c>
      <c r="E6946" s="77">
        <v>481</v>
      </c>
      <c r="F6946" s="76">
        <v>16</v>
      </c>
      <c r="G6946" s="76">
        <v>0</v>
      </c>
      <c r="H6946" s="76">
        <v>0</v>
      </c>
      <c r="I6946" s="76">
        <v>3</v>
      </c>
    </row>
    <row r="6947" spans="1:9" x14ac:dyDescent="0.2">
      <c r="A6947" s="84">
        <v>6928</v>
      </c>
      <c r="B6947" s="77">
        <v>1795</v>
      </c>
      <c r="C6947" s="77">
        <v>137</v>
      </c>
      <c r="D6947" s="77">
        <v>218</v>
      </c>
      <c r="E6947" s="77">
        <v>685</v>
      </c>
      <c r="F6947" s="76">
        <v>30</v>
      </c>
      <c r="G6947" s="76">
        <v>4</v>
      </c>
      <c r="H6947" s="76">
        <v>1</v>
      </c>
      <c r="I6947" s="76">
        <v>14</v>
      </c>
    </row>
    <row r="6948" spans="1:9" x14ac:dyDescent="0.2">
      <c r="A6948" s="84">
        <v>6929</v>
      </c>
      <c r="B6948" s="77">
        <v>1769</v>
      </c>
      <c r="C6948" s="77">
        <v>108</v>
      </c>
      <c r="D6948" s="77">
        <v>46</v>
      </c>
      <c r="E6948" s="77">
        <v>352</v>
      </c>
      <c r="F6948" s="76">
        <v>16</v>
      </c>
      <c r="G6948" s="76">
        <v>3</v>
      </c>
      <c r="H6948" s="76">
        <v>0</v>
      </c>
      <c r="I6948" s="76">
        <v>4</v>
      </c>
    </row>
    <row r="6949" spans="1:9" x14ac:dyDescent="0.2">
      <c r="A6949" s="84">
        <v>6930</v>
      </c>
      <c r="B6949" s="77">
        <v>1781</v>
      </c>
      <c r="C6949" s="77">
        <v>308</v>
      </c>
      <c r="D6949" s="77">
        <v>62</v>
      </c>
      <c r="E6949" s="77">
        <v>472</v>
      </c>
      <c r="F6949" s="76">
        <v>24</v>
      </c>
      <c r="G6949" s="76">
        <v>6</v>
      </c>
      <c r="H6949" s="76">
        <v>0</v>
      </c>
      <c r="I6949" s="76">
        <v>7</v>
      </c>
    </row>
    <row r="6950" spans="1:9" x14ac:dyDescent="0.2">
      <c r="A6950" s="84">
        <v>6931</v>
      </c>
      <c r="B6950" s="77">
        <v>1727</v>
      </c>
      <c r="C6950" s="77">
        <v>38</v>
      </c>
      <c r="D6950" s="77">
        <v>48</v>
      </c>
      <c r="E6950" s="77">
        <v>107</v>
      </c>
      <c r="F6950" s="76">
        <v>18</v>
      </c>
      <c r="G6950" s="76">
        <v>2</v>
      </c>
      <c r="H6950" s="76">
        <v>1</v>
      </c>
      <c r="I6950" s="76">
        <v>3</v>
      </c>
    </row>
    <row r="6951" spans="1:9" x14ac:dyDescent="0.2">
      <c r="A6951" s="84">
        <v>6932</v>
      </c>
      <c r="B6951" s="77">
        <v>1750</v>
      </c>
      <c r="C6951" s="77">
        <v>27</v>
      </c>
      <c r="D6951" s="77">
        <v>113</v>
      </c>
      <c r="E6951" s="77">
        <v>19</v>
      </c>
      <c r="F6951" s="76">
        <v>10</v>
      </c>
      <c r="G6951" s="76">
        <v>0</v>
      </c>
      <c r="H6951" s="76">
        <v>1</v>
      </c>
      <c r="I6951" s="76">
        <v>0</v>
      </c>
    </row>
    <row r="6952" spans="1:9" x14ac:dyDescent="0.2">
      <c r="A6952" s="84">
        <v>6933</v>
      </c>
      <c r="B6952" s="77">
        <v>1748</v>
      </c>
      <c r="C6952" s="77">
        <v>27</v>
      </c>
      <c r="D6952" s="77">
        <v>102</v>
      </c>
      <c r="E6952" s="77">
        <v>142</v>
      </c>
      <c r="F6952" s="76">
        <v>19</v>
      </c>
      <c r="G6952" s="76">
        <v>0</v>
      </c>
      <c r="H6952" s="76">
        <v>1</v>
      </c>
      <c r="I6952" s="76">
        <v>2</v>
      </c>
    </row>
    <row r="6953" spans="1:9" x14ac:dyDescent="0.2">
      <c r="A6953" s="84">
        <v>6934</v>
      </c>
      <c r="B6953" s="77">
        <v>1827</v>
      </c>
      <c r="C6953" s="77">
        <v>456</v>
      </c>
      <c r="D6953" s="77">
        <v>227</v>
      </c>
      <c r="E6953" s="77">
        <v>263</v>
      </c>
      <c r="F6953" s="76">
        <v>22</v>
      </c>
      <c r="G6953" s="76">
        <v>4</v>
      </c>
      <c r="H6953" s="76">
        <v>2</v>
      </c>
      <c r="I6953" s="76">
        <v>4</v>
      </c>
    </row>
    <row r="6954" spans="1:9" x14ac:dyDescent="0.2">
      <c r="A6954" s="84">
        <v>6935</v>
      </c>
      <c r="B6954" s="77">
        <v>1784</v>
      </c>
      <c r="C6954" s="77">
        <v>153</v>
      </c>
      <c r="D6954" s="77">
        <v>119</v>
      </c>
      <c r="E6954" s="77">
        <v>347</v>
      </c>
      <c r="F6954" s="76">
        <v>27</v>
      </c>
      <c r="G6954" s="76">
        <v>6</v>
      </c>
      <c r="H6954" s="76">
        <v>1</v>
      </c>
      <c r="I6954" s="76">
        <v>11</v>
      </c>
    </row>
    <row r="6955" spans="1:9" x14ac:dyDescent="0.2">
      <c r="A6955" s="84">
        <v>6936</v>
      </c>
      <c r="B6955" s="77">
        <v>1831</v>
      </c>
      <c r="C6955" s="77">
        <v>442</v>
      </c>
      <c r="D6955" s="77">
        <v>230</v>
      </c>
      <c r="E6955" s="77">
        <v>1083</v>
      </c>
      <c r="F6955" s="76">
        <v>20</v>
      </c>
      <c r="G6955" s="76">
        <v>6</v>
      </c>
      <c r="H6955" s="76">
        <v>2</v>
      </c>
      <c r="I6955" s="76">
        <v>19</v>
      </c>
    </row>
    <row r="6956" spans="1:9" x14ac:dyDescent="0.2">
      <c r="A6956" s="84">
        <v>6937</v>
      </c>
      <c r="B6956" s="77">
        <v>1698</v>
      </c>
      <c r="C6956" s="77">
        <v>18</v>
      </c>
      <c r="D6956" s="77">
        <v>2</v>
      </c>
      <c r="E6956" s="77">
        <v>96</v>
      </c>
      <c r="F6956" s="76">
        <v>15</v>
      </c>
      <c r="G6956" s="76">
        <v>1</v>
      </c>
      <c r="H6956" s="76">
        <v>0</v>
      </c>
      <c r="I6956" s="76">
        <v>2</v>
      </c>
    </row>
    <row r="6957" spans="1:9" x14ac:dyDescent="0.2">
      <c r="A6957" s="84">
        <v>6938</v>
      </c>
      <c r="B6957" s="77">
        <v>1824</v>
      </c>
      <c r="C6957" s="77">
        <v>390</v>
      </c>
      <c r="D6957" s="77">
        <v>420</v>
      </c>
      <c r="E6957" s="77">
        <v>382</v>
      </c>
      <c r="F6957" s="76">
        <v>13</v>
      </c>
      <c r="G6957" s="76">
        <v>2</v>
      </c>
      <c r="H6957" s="76">
        <v>4</v>
      </c>
      <c r="I6957" s="76">
        <v>6</v>
      </c>
    </row>
    <row r="6958" spans="1:9" x14ac:dyDescent="0.2">
      <c r="A6958" s="84">
        <v>6939</v>
      </c>
      <c r="B6958" s="77">
        <v>1728</v>
      </c>
      <c r="C6958" s="77">
        <v>260</v>
      </c>
      <c r="D6958" s="77">
        <v>92</v>
      </c>
      <c r="E6958" s="77">
        <v>65</v>
      </c>
      <c r="F6958" s="76">
        <v>19</v>
      </c>
      <c r="G6958" s="76">
        <v>3</v>
      </c>
      <c r="H6958" s="76">
        <v>1</v>
      </c>
      <c r="I6958" s="76">
        <v>1</v>
      </c>
    </row>
    <row r="6959" spans="1:9" x14ac:dyDescent="0.2">
      <c r="A6959" s="84">
        <v>6940</v>
      </c>
      <c r="B6959" s="77">
        <v>1755</v>
      </c>
      <c r="C6959" s="77">
        <v>126</v>
      </c>
      <c r="D6959" s="77">
        <v>63</v>
      </c>
      <c r="E6959" s="77">
        <v>677</v>
      </c>
      <c r="F6959" s="76">
        <v>17</v>
      </c>
      <c r="G6959" s="76">
        <v>0</v>
      </c>
      <c r="H6959" s="76">
        <v>1</v>
      </c>
      <c r="I6959" s="76">
        <v>9</v>
      </c>
    </row>
    <row r="6960" spans="1:9" x14ac:dyDescent="0.2">
      <c r="A6960" s="84">
        <v>6941</v>
      </c>
      <c r="B6960" s="77">
        <v>1806</v>
      </c>
      <c r="C6960" s="77">
        <v>917</v>
      </c>
      <c r="D6960" s="77">
        <v>267</v>
      </c>
      <c r="E6960" s="77">
        <v>356</v>
      </c>
      <c r="F6960" s="76">
        <v>12</v>
      </c>
      <c r="G6960" s="76">
        <v>11</v>
      </c>
      <c r="H6960" s="76">
        <v>4</v>
      </c>
      <c r="I6960" s="76">
        <v>2</v>
      </c>
    </row>
    <row r="6961" spans="1:9" x14ac:dyDescent="0.2">
      <c r="A6961" s="84">
        <v>6942</v>
      </c>
      <c r="B6961" s="77">
        <v>1745</v>
      </c>
      <c r="C6961" s="77">
        <v>190</v>
      </c>
      <c r="D6961" s="77">
        <v>91</v>
      </c>
      <c r="E6961" s="77">
        <v>161</v>
      </c>
      <c r="F6961" s="76">
        <v>18</v>
      </c>
      <c r="G6961" s="76">
        <v>2</v>
      </c>
      <c r="H6961" s="76">
        <v>0</v>
      </c>
      <c r="I6961" s="76">
        <v>1</v>
      </c>
    </row>
    <row r="6962" spans="1:9" x14ac:dyDescent="0.2">
      <c r="A6962" s="84">
        <v>6943</v>
      </c>
      <c r="B6962" s="77">
        <v>1786</v>
      </c>
      <c r="C6962" s="77">
        <v>687</v>
      </c>
      <c r="D6962" s="77">
        <v>184</v>
      </c>
      <c r="E6962" s="77">
        <v>189</v>
      </c>
      <c r="F6962" s="76">
        <v>26</v>
      </c>
      <c r="G6962" s="76">
        <v>14</v>
      </c>
      <c r="H6962" s="76">
        <v>0</v>
      </c>
      <c r="I6962" s="76">
        <v>6</v>
      </c>
    </row>
    <row r="6963" spans="1:9" x14ac:dyDescent="0.2">
      <c r="A6963" s="84">
        <v>6944</v>
      </c>
      <c r="B6963" s="77">
        <v>1744</v>
      </c>
      <c r="C6963" s="77">
        <v>67</v>
      </c>
      <c r="D6963" s="77">
        <v>35</v>
      </c>
      <c r="E6963" s="77">
        <v>170</v>
      </c>
      <c r="F6963" s="76">
        <v>17</v>
      </c>
      <c r="G6963" s="76">
        <v>0</v>
      </c>
      <c r="H6963" s="76">
        <v>0</v>
      </c>
      <c r="I6963" s="76">
        <v>4</v>
      </c>
    </row>
    <row r="6964" spans="1:9" x14ac:dyDescent="0.2">
      <c r="A6964" s="84">
        <v>6945</v>
      </c>
      <c r="B6964" s="77">
        <v>1760</v>
      </c>
      <c r="C6964" s="77">
        <v>59</v>
      </c>
      <c r="D6964" s="77">
        <v>98</v>
      </c>
      <c r="E6964" s="77">
        <v>400</v>
      </c>
      <c r="F6964" s="76">
        <v>17</v>
      </c>
      <c r="G6964" s="76">
        <v>1</v>
      </c>
      <c r="H6964" s="76">
        <v>3</v>
      </c>
      <c r="I6964" s="76">
        <v>7</v>
      </c>
    </row>
    <row r="6965" spans="1:9" x14ac:dyDescent="0.2">
      <c r="A6965" s="84">
        <v>6946</v>
      </c>
      <c r="B6965" s="77">
        <v>1719</v>
      </c>
      <c r="C6965" s="77">
        <v>19</v>
      </c>
      <c r="D6965" s="77">
        <v>86</v>
      </c>
      <c r="E6965" s="77">
        <v>60</v>
      </c>
      <c r="F6965" s="76">
        <v>19</v>
      </c>
      <c r="G6965" s="76">
        <v>0</v>
      </c>
      <c r="H6965" s="76">
        <v>0</v>
      </c>
      <c r="I6965" s="76">
        <v>0</v>
      </c>
    </row>
    <row r="6966" spans="1:9" x14ac:dyDescent="0.2">
      <c r="A6966" s="84">
        <v>6947</v>
      </c>
      <c r="B6966" s="77">
        <v>1781</v>
      </c>
      <c r="C6966" s="77">
        <v>294</v>
      </c>
      <c r="D6966" s="77">
        <v>58</v>
      </c>
      <c r="E6966" s="77">
        <v>549</v>
      </c>
      <c r="F6966" s="76">
        <v>17</v>
      </c>
      <c r="G6966" s="76">
        <v>2</v>
      </c>
      <c r="H6966" s="76">
        <v>1</v>
      </c>
      <c r="I6966" s="76">
        <v>10</v>
      </c>
    </row>
    <row r="6967" spans="1:9" x14ac:dyDescent="0.2">
      <c r="A6967" s="84">
        <v>6948</v>
      </c>
      <c r="B6967" s="77">
        <v>1808</v>
      </c>
      <c r="C6967" s="77">
        <v>190</v>
      </c>
      <c r="D6967" s="77">
        <v>230</v>
      </c>
      <c r="E6967" s="77">
        <v>661</v>
      </c>
      <c r="F6967" s="76">
        <v>20</v>
      </c>
      <c r="G6967" s="76">
        <v>3</v>
      </c>
      <c r="H6967" s="76">
        <v>1</v>
      </c>
      <c r="I6967" s="76">
        <v>8</v>
      </c>
    </row>
    <row r="6968" spans="1:9" x14ac:dyDescent="0.2">
      <c r="A6968" s="84">
        <v>6949</v>
      </c>
      <c r="B6968" s="77">
        <v>1750</v>
      </c>
      <c r="C6968" s="77">
        <v>87</v>
      </c>
      <c r="D6968" s="77">
        <v>73</v>
      </c>
      <c r="E6968" s="77">
        <v>343</v>
      </c>
      <c r="F6968" s="76">
        <v>14</v>
      </c>
      <c r="G6968" s="76">
        <v>2</v>
      </c>
      <c r="H6968" s="76">
        <v>1</v>
      </c>
      <c r="I6968" s="76">
        <v>5</v>
      </c>
    </row>
    <row r="6969" spans="1:9" x14ac:dyDescent="0.2">
      <c r="A6969" s="84">
        <v>6950</v>
      </c>
      <c r="B6969" s="77">
        <v>1740</v>
      </c>
      <c r="C6969" s="77">
        <v>165</v>
      </c>
      <c r="D6969" s="77">
        <v>109</v>
      </c>
      <c r="E6969" s="77">
        <v>4</v>
      </c>
      <c r="F6969" s="76">
        <v>20</v>
      </c>
      <c r="G6969" s="76">
        <v>1</v>
      </c>
      <c r="H6969" s="76">
        <v>0</v>
      </c>
      <c r="I6969" s="76">
        <v>0</v>
      </c>
    </row>
    <row r="6970" spans="1:9" x14ac:dyDescent="0.2">
      <c r="A6970" s="84">
        <v>6951</v>
      </c>
      <c r="B6970" s="77">
        <v>1804</v>
      </c>
      <c r="C6970" s="77">
        <v>257</v>
      </c>
      <c r="D6970" s="77">
        <v>189</v>
      </c>
      <c r="E6970" s="77">
        <v>572</v>
      </c>
      <c r="F6970" s="76">
        <v>9</v>
      </c>
      <c r="G6970" s="76">
        <v>2</v>
      </c>
      <c r="H6970" s="76">
        <v>1</v>
      </c>
      <c r="I6970" s="76">
        <v>2</v>
      </c>
    </row>
    <row r="6971" spans="1:9" x14ac:dyDescent="0.2">
      <c r="A6971" s="84">
        <v>6952</v>
      </c>
      <c r="B6971" s="77">
        <v>1813</v>
      </c>
      <c r="C6971" s="77">
        <v>385</v>
      </c>
      <c r="D6971" s="77">
        <v>76</v>
      </c>
      <c r="E6971" s="77">
        <v>372</v>
      </c>
      <c r="F6971" s="76">
        <v>24</v>
      </c>
      <c r="G6971" s="76">
        <v>6</v>
      </c>
      <c r="H6971" s="76">
        <v>0</v>
      </c>
      <c r="I6971" s="76">
        <v>8</v>
      </c>
    </row>
    <row r="6972" spans="1:9" x14ac:dyDescent="0.2">
      <c r="A6972" s="84">
        <v>6953</v>
      </c>
      <c r="B6972" s="77">
        <v>1807</v>
      </c>
      <c r="C6972" s="77">
        <v>788</v>
      </c>
      <c r="D6972" s="77">
        <v>390</v>
      </c>
      <c r="E6972" s="77">
        <v>148</v>
      </c>
      <c r="F6972" s="76">
        <v>12</v>
      </c>
      <c r="G6972" s="76">
        <v>5</v>
      </c>
      <c r="H6972" s="76">
        <v>4</v>
      </c>
      <c r="I6972" s="76">
        <v>0</v>
      </c>
    </row>
    <row r="6973" spans="1:9" x14ac:dyDescent="0.2">
      <c r="A6973" s="84">
        <v>6954</v>
      </c>
      <c r="B6973" s="77">
        <v>1724</v>
      </c>
      <c r="C6973" s="77">
        <v>58</v>
      </c>
      <c r="D6973" s="77">
        <v>17</v>
      </c>
      <c r="E6973" s="77">
        <v>4</v>
      </c>
      <c r="F6973" s="76">
        <v>19</v>
      </c>
      <c r="G6973" s="76">
        <v>1</v>
      </c>
      <c r="H6973" s="76">
        <v>0</v>
      </c>
      <c r="I6973" s="76">
        <v>0</v>
      </c>
    </row>
    <row r="6974" spans="1:9" x14ac:dyDescent="0.2">
      <c r="A6974" s="84">
        <v>6955</v>
      </c>
      <c r="B6974" s="77">
        <v>1778</v>
      </c>
      <c r="C6974" s="77">
        <v>28</v>
      </c>
      <c r="D6974" s="77">
        <v>128</v>
      </c>
      <c r="E6974" s="77">
        <v>330</v>
      </c>
      <c r="F6974" s="76">
        <v>16</v>
      </c>
      <c r="G6974" s="76">
        <v>0</v>
      </c>
      <c r="H6974" s="76">
        <v>3</v>
      </c>
      <c r="I6974" s="76">
        <v>4</v>
      </c>
    </row>
    <row r="6975" spans="1:9" x14ac:dyDescent="0.2">
      <c r="A6975" s="84">
        <v>6956</v>
      </c>
      <c r="B6975" s="77">
        <v>1855</v>
      </c>
      <c r="C6975" s="77">
        <v>343</v>
      </c>
      <c r="D6975" s="77">
        <v>464</v>
      </c>
      <c r="E6975" s="77">
        <v>547</v>
      </c>
      <c r="F6975" s="76">
        <v>19</v>
      </c>
      <c r="G6975" s="76">
        <v>2</v>
      </c>
      <c r="H6975" s="76">
        <v>3</v>
      </c>
      <c r="I6975" s="76">
        <v>8</v>
      </c>
    </row>
    <row r="6976" spans="1:9" x14ac:dyDescent="0.2">
      <c r="A6976" s="84">
        <v>6957</v>
      </c>
      <c r="B6976" s="77">
        <v>1765</v>
      </c>
      <c r="C6976" s="77">
        <v>303</v>
      </c>
      <c r="D6976" s="77">
        <v>80</v>
      </c>
      <c r="E6976" s="77">
        <v>373</v>
      </c>
      <c r="F6976" s="76">
        <v>16</v>
      </c>
      <c r="G6976" s="76">
        <v>2</v>
      </c>
      <c r="H6976" s="76">
        <v>0</v>
      </c>
      <c r="I6976" s="76">
        <v>7</v>
      </c>
    </row>
    <row r="6977" spans="1:9" x14ac:dyDescent="0.2">
      <c r="A6977" s="84">
        <v>6958</v>
      </c>
      <c r="B6977" s="77">
        <v>1847</v>
      </c>
      <c r="C6977" s="77">
        <v>659</v>
      </c>
      <c r="D6977" s="77">
        <v>460</v>
      </c>
      <c r="E6977" s="77">
        <v>718</v>
      </c>
      <c r="F6977" s="76">
        <v>15</v>
      </c>
      <c r="G6977" s="76">
        <v>2</v>
      </c>
      <c r="H6977" s="76">
        <v>5</v>
      </c>
      <c r="I6977" s="76">
        <v>9</v>
      </c>
    </row>
    <row r="6978" spans="1:9" x14ac:dyDescent="0.2">
      <c r="A6978" s="84">
        <v>6959</v>
      </c>
      <c r="B6978" s="77">
        <v>1699</v>
      </c>
      <c r="C6978" s="77">
        <v>10</v>
      </c>
      <c r="D6978" s="77">
        <v>14</v>
      </c>
      <c r="E6978" s="77">
        <v>566</v>
      </c>
      <c r="F6978" s="76">
        <v>8</v>
      </c>
      <c r="G6978" s="76">
        <v>0</v>
      </c>
      <c r="H6978" s="76">
        <v>1</v>
      </c>
      <c r="I6978" s="76">
        <v>3</v>
      </c>
    </row>
    <row r="6979" spans="1:9" x14ac:dyDescent="0.2">
      <c r="A6979" s="84">
        <v>6960</v>
      </c>
      <c r="B6979" s="77">
        <v>1830</v>
      </c>
      <c r="C6979" s="77">
        <v>399</v>
      </c>
      <c r="D6979" s="77">
        <v>91</v>
      </c>
      <c r="E6979" s="77">
        <v>208</v>
      </c>
      <c r="F6979" s="76">
        <v>13</v>
      </c>
      <c r="G6979" s="76">
        <v>3</v>
      </c>
      <c r="H6979" s="76">
        <v>1</v>
      </c>
      <c r="I6979" s="76">
        <v>1</v>
      </c>
    </row>
    <row r="6980" spans="1:9" x14ac:dyDescent="0.2">
      <c r="A6980" s="84">
        <v>6961</v>
      </c>
      <c r="B6980" s="77">
        <v>1845</v>
      </c>
      <c r="C6980" s="77">
        <v>352</v>
      </c>
      <c r="D6980" s="77">
        <v>367</v>
      </c>
      <c r="E6980" s="77">
        <v>1010</v>
      </c>
      <c r="F6980" s="76">
        <v>24</v>
      </c>
      <c r="G6980" s="76">
        <v>3</v>
      </c>
      <c r="H6980" s="76">
        <v>3</v>
      </c>
      <c r="I6980" s="76">
        <v>20</v>
      </c>
    </row>
    <row r="6981" spans="1:9" x14ac:dyDescent="0.2">
      <c r="A6981" s="84">
        <v>6962</v>
      </c>
      <c r="B6981" s="77">
        <v>1756</v>
      </c>
      <c r="C6981" s="77">
        <v>59</v>
      </c>
      <c r="D6981" s="77">
        <v>202</v>
      </c>
      <c r="E6981" s="77">
        <v>146</v>
      </c>
      <c r="F6981" s="76">
        <v>14</v>
      </c>
      <c r="G6981" s="76">
        <v>0</v>
      </c>
      <c r="H6981" s="76">
        <v>0</v>
      </c>
      <c r="I6981" s="76">
        <v>2</v>
      </c>
    </row>
    <row r="6982" spans="1:9" x14ac:dyDescent="0.2">
      <c r="A6982" s="84">
        <v>6963</v>
      </c>
      <c r="B6982" s="77">
        <v>1765</v>
      </c>
      <c r="C6982" s="77">
        <v>86</v>
      </c>
      <c r="D6982" s="77">
        <v>83</v>
      </c>
      <c r="E6982" s="77">
        <v>143</v>
      </c>
      <c r="F6982" s="76">
        <v>21</v>
      </c>
      <c r="G6982" s="76">
        <v>2</v>
      </c>
      <c r="H6982" s="76">
        <v>0</v>
      </c>
      <c r="I6982" s="76">
        <v>2</v>
      </c>
    </row>
    <row r="6983" spans="1:9" x14ac:dyDescent="0.2">
      <c r="A6983" s="84">
        <v>6964</v>
      </c>
      <c r="B6983" s="77">
        <v>1812</v>
      </c>
      <c r="C6983" s="77">
        <v>322</v>
      </c>
      <c r="D6983" s="77">
        <v>153</v>
      </c>
      <c r="E6983" s="77">
        <v>206</v>
      </c>
      <c r="F6983" s="76">
        <v>16</v>
      </c>
      <c r="G6983" s="76">
        <v>3</v>
      </c>
      <c r="H6983" s="76">
        <v>2</v>
      </c>
      <c r="I6983" s="76">
        <v>3</v>
      </c>
    </row>
    <row r="6984" spans="1:9" x14ac:dyDescent="0.2">
      <c r="A6984" s="84">
        <v>6965</v>
      </c>
      <c r="B6984" s="77">
        <v>1882</v>
      </c>
      <c r="C6984" s="77">
        <v>665</v>
      </c>
      <c r="D6984" s="77">
        <v>684</v>
      </c>
      <c r="E6984" s="77">
        <v>1275</v>
      </c>
      <c r="F6984" s="76">
        <v>16</v>
      </c>
      <c r="G6984" s="76">
        <v>7</v>
      </c>
      <c r="H6984" s="76">
        <v>4</v>
      </c>
      <c r="I6984" s="76">
        <v>12</v>
      </c>
    </row>
    <row r="6985" spans="1:9" x14ac:dyDescent="0.2">
      <c r="A6985" s="84">
        <v>6966</v>
      </c>
      <c r="B6985" s="77">
        <v>1798</v>
      </c>
      <c r="C6985" s="77">
        <v>362</v>
      </c>
      <c r="D6985" s="77">
        <v>288</v>
      </c>
      <c r="E6985" s="77">
        <v>92</v>
      </c>
      <c r="F6985" s="76">
        <v>14</v>
      </c>
      <c r="G6985" s="76">
        <v>1</v>
      </c>
      <c r="H6985" s="76">
        <v>3</v>
      </c>
      <c r="I6985" s="76">
        <v>0</v>
      </c>
    </row>
    <row r="6986" spans="1:9" x14ac:dyDescent="0.2">
      <c r="A6986" s="84">
        <v>6967</v>
      </c>
      <c r="B6986" s="77">
        <v>1714</v>
      </c>
      <c r="C6986" s="77">
        <v>136</v>
      </c>
      <c r="D6986" s="77">
        <v>11</v>
      </c>
      <c r="E6986" s="77">
        <v>54</v>
      </c>
      <c r="F6986" s="76">
        <v>24</v>
      </c>
      <c r="G6986" s="76">
        <v>1</v>
      </c>
      <c r="H6986" s="76">
        <v>1</v>
      </c>
      <c r="I6986" s="76">
        <v>2</v>
      </c>
    </row>
    <row r="6987" spans="1:9" x14ac:dyDescent="0.2">
      <c r="A6987" s="84">
        <v>6968</v>
      </c>
      <c r="B6987" s="77">
        <v>1784</v>
      </c>
      <c r="C6987" s="77">
        <v>569</v>
      </c>
      <c r="D6987" s="77">
        <v>287</v>
      </c>
      <c r="E6987" s="77">
        <v>341</v>
      </c>
      <c r="F6987" s="76">
        <v>18</v>
      </c>
      <c r="G6987" s="76">
        <v>12</v>
      </c>
      <c r="H6987" s="76">
        <v>3</v>
      </c>
      <c r="I6987" s="76">
        <v>5</v>
      </c>
    </row>
    <row r="6988" spans="1:9" x14ac:dyDescent="0.2">
      <c r="A6988" s="84">
        <v>6969</v>
      </c>
      <c r="B6988" s="77">
        <v>1744</v>
      </c>
      <c r="C6988" s="77">
        <v>283</v>
      </c>
      <c r="D6988" s="77">
        <v>28</v>
      </c>
      <c r="E6988" s="77">
        <v>153</v>
      </c>
      <c r="F6988" s="76">
        <v>16</v>
      </c>
      <c r="G6988" s="76">
        <v>3</v>
      </c>
      <c r="H6988" s="76">
        <v>1</v>
      </c>
      <c r="I6988" s="76">
        <v>4</v>
      </c>
    </row>
    <row r="6989" spans="1:9" x14ac:dyDescent="0.2">
      <c r="A6989" s="84">
        <v>6970</v>
      </c>
      <c r="B6989" s="77">
        <v>1767</v>
      </c>
      <c r="C6989" s="77">
        <v>42</v>
      </c>
      <c r="D6989" s="77">
        <v>76</v>
      </c>
      <c r="E6989" s="77">
        <v>70</v>
      </c>
      <c r="F6989" s="76">
        <v>18</v>
      </c>
      <c r="G6989" s="76">
        <v>1</v>
      </c>
      <c r="H6989" s="76">
        <v>0</v>
      </c>
      <c r="I6989" s="76">
        <v>1</v>
      </c>
    </row>
    <row r="6990" spans="1:9" x14ac:dyDescent="0.2">
      <c r="A6990" s="84">
        <v>6971</v>
      </c>
      <c r="B6990" s="77">
        <v>1702</v>
      </c>
      <c r="C6990" s="77">
        <v>74</v>
      </c>
      <c r="D6990" s="77">
        <v>63</v>
      </c>
      <c r="E6990" s="77">
        <v>75</v>
      </c>
      <c r="F6990" s="76">
        <v>18</v>
      </c>
      <c r="G6990" s="76">
        <v>0</v>
      </c>
      <c r="H6990" s="76">
        <v>0</v>
      </c>
      <c r="I6990" s="76">
        <v>1</v>
      </c>
    </row>
    <row r="6991" spans="1:9" x14ac:dyDescent="0.2">
      <c r="A6991" s="84">
        <v>6972</v>
      </c>
      <c r="B6991" s="77">
        <v>1824</v>
      </c>
      <c r="C6991" s="77">
        <v>250</v>
      </c>
      <c r="D6991" s="77">
        <v>1075</v>
      </c>
      <c r="E6991" s="77">
        <v>532</v>
      </c>
      <c r="F6991" s="76">
        <v>18</v>
      </c>
      <c r="G6991" s="76">
        <v>3</v>
      </c>
      <c r="H6991" s="76">
        <v>9</v>
      </c>
      <c r="I6991" s="76">
        <v>7</v>
      </c>
    </row>
    <row r="6992" spans="1:9" x14ac:dyDescent="0.2">
      <c r="A6992" s="84">
        <v>6973</v>
      </c>
      <c r="B6992" s="77">
        <v>1749</v>
      </c>
      <c r="C6992" s="77">
        <v>384</v>
      </c>
      <c r="D6992" s="77">
        <v>145</v>
      </c>
      <c r="E6992" s="77">
        <v>134</v>
      </c>
      <c r="F6992" s="76">
        <v>18</v>
      </c>
      <c r="G6992" s="76">
        <v>4</v>
      </c>
      <c r="H6992" s="76">
        <v>0</v>
      </c>
      <c r="I6992" s="76">
        <v>1</v>
      </c>
    </row>
    <row r="6993" spans="1:9" x14ac:dyDescent="0.2">
      <c r="A6993" s="84">
        <v>6974</v>
      </c>
      <c r="B6993" s="77">
        <v>1688</v>
      </c>
      <c r="C6993" s="77">
        <v>1</v>
      </c>
      <c r="D6993" s="77">
        <v>8</v>
      </c>
      <c r="E6993" s="77">
        <v>291</v>
      </c>
      <c r="F6993" s="76">
        <v>15</v>
      </c>
      <c r="G6993" s="76">
        <v>0</v>
      </c>
      <c r="H6993" s="76">
        <v>0</v>
      </c>
      <c r="I6993" s="76">
        <v>3</v>
      </c>
    </row>
    <row r="6994" spans="1:9" x14ac:dyDescent="0.2">
      <c r="A6994" s="84">
        <v>6975</v>
      </c>
      <c r="B6994" s="77">
        <v>1829</v>
      </c>
      <c r="C6994" s="77">
        <v>684</v>
      </c>
      <c r="D6994" s="77">
        <v>425</v>
      </c>
      <c r="E6994" s="77">
        <v>100</v>
      </c>
      <c r="F6994" s="76">
        <v>15</v>
      </c>
      <c r="G6994" s="76">
        <v>8</v>
      </c>
      <c r="H6994" s="76">
        <v>5</v>
      </c>
      <c r="I6994" s="76">
        <v>1</v>
      </c>
    </row>
    <row r="6995" spans="1:9" x14ac:dyDescent="0.2">
      <c r="A6995" s="84">
        <v>6976</v>
      </c>
      <c r="B6995" s="77">
        <v>1749</v>
      </c>
      <c r="C6995" s="77">
        <v>420</v>
      </c>
      <c r="D6995" s="77">
        <v>40</v>
      </c>
      <c r="E6995" s="77">
        <v>582</v>
      </c>
      <c r="F6995" s="76">
        <v>26</v>
      </c>
      <c r="G6995" s="76">
        <v>8</v>
      </c>
      <c r="H6995" s="76">
        <v>0</v>
      </c>
      <c r="I6995" s="76">
        <v>10</v>
      </c>
    </row>
    <row r="6996" spans="1:9" x14ac:dyDescent="0.2">
      <c r="A6996" s="84">
        <v>6977</v>
      </c>
      <c r="B6996" s="77">
        <v>1796</v>
      </c>
      <c r="C6996" s="77">
        <v>665</v>
      </c>
      <c r="D6996" s="77">
        <v>110</v>
      </c>
      <c r="E6996" s="77">
        <v>282</v>
      </c>
      <c r="F6996" s="76">
        <v>17</v>
      </c>
      <c r="G6996" s="76">
        <v>6</v>
      </c>
      <c r="H6996" s="76">
        <v>0</v>
      </c>
      <c r="I6996" s="76">
        <v>3</v>
      </c>
    </row>
    <row r="6997" spans="1:9" x14ac:dyDescent="0.2">
      <c r="A6997" s="84">
        <v>6978</v>
      </c>
      <c r="B6997" s="77">
        <v>1783</v>
      </c>
      <c r="C6997" s="77">
        <v>375</v>
      </c>
      <c r="D6997" s="77">
        <v>153</v>
      </c>
      <c r="E6997" s="77">
        <v>259</v>
      </c>
      <c r="F6997" s="76">
        <v>19</v>
      </c>
      <c r="G6997" s="76">
        <v>7</v>
      </c>
      <c r="H6997" s="76">
        <v>2</v>
      </c>
      <c r="I6997" s="76">
        <v>4</v>
      </c>
    </row>
    <row r="6998" spans="1:9" x14ac:dyDescent="0.2">
      <c r="A6998" s="84">
        <v>6979</v>
      </c>
      <c r="B6998" s="77">
        <v>1811</v>
      </c>
      <c r="C6998" s="77">
        <v>77</v>
      </c>
      <c r="D6998" s="77">
        <v>37</v>
      </c>
      <c r="E6998" s="77">
        <v>483</v>
      </c>
      <c r="F6998" s="76">
        <v>15</v>
      </c>
      <c r="G6998" s="76">
        <v>1</v>
      </c>
      <c r="H6998" s="76">
        <v>0</v>
      </c>
      <c r="I6998" s="76">
        <v>5</v>
      </c>
    </row>
    <row r="6999" spans="1:9" x14ac:dyDescent="0.2">
      <c r="A6999" s="84">
        <v>6980</v>
      </c>
      <c r="B6999" s="77">
        <v>1799</v>
      </c>
      <c r="C6999" s="77">
        <v>494</v>
      </c>
      <c r="D6999" s="77">
        <v>57</v>
      </c>
      <c r="E6999" s="77">
        <v>139</v>
      </c>
      <c r="F6999" s="76">
        <v>13</v>
      </c>
      <c r="G6999" s="76">
        <v>3</v>
      </c>
      <c r="H6999" s="76">
        <v>1</v>
      </c>
      <c r="I6999" s="76">
        <v>0</v>
      </c>
    </row>
    <row r="7000" spans="1:9" x14ac:dyDescent="0.2">
      <c r="A7000" s="84">
        <v>6981</v>
      </c>
      <c r="B7000" s="77">
        <v>1838</v>
      </c>
      <c r="C7000" s="77">
        <v>989</v>
      </c>
      <c r="D7000" s="77">
        <v>306</v>
      </c>
      <c r="E7000" s="77">
        <v>627</v>
      </c>
      <c r="F7000" s="76">
        <v>21</v>
      </c>
      <c r="G7000" s="76">
        <v>10</v>
      </c>
      <c r="H7000" s="76">
        <v>2</v>
      </c>
      <c r="I7000" s="76">
        <v>6</v>
      </c>
    </row>
    <row r="7001" spans="1:9" x14ac:dyDescent="0.2">
      <c r="A7001" s="84">
        <v>6982</v>
      </c>
      <c r="B7001" s="77">
        <v>1781</v>
      </c>
      <c r="C7001" s="77">
        <v>788</v>
      </c>
      <c r="D7001" s="77">
        <v>75</v>
      </c>
      <c r="E7001" s="77">
        <v>237</v>
      </c>
      <c r="F7001" s="76">
        <v>14</v>
      </c>
      <c r="G7001" s="76">
        <v>9</v>
      </c>
      <c r="H7001" s="76">
        <v>0</v>
      </c>
      <c r="I7001" s="76">
        <v>1</v>
      </c>
    </row>
    <row r="7002" spans="1:9" x14ac:dyDescent="0.2">
      <c r="A7002" s="84">
        <v>6983</v>
      </c>
      <c r="B7002" s="77">
        <v>1854</v>
      </c>
      <c r="C7002" s="77">
        <v>1146</v>
      </c>
      <c r="D7002" s="77">
        <v>240</v>
      </c>
      <c r="E7002" s="77">
        <v>697</v>
      </c>
      <c r="F7002" s="76">
        <v>15</v>
      </c>
      <c r="G7002" s="76">
        <v>15</v>
      </c>
      <c r="H7002" s="76">
        <v>3</v>
      </c>
      <c r="I7002" s="76">
        <v>10</v>
      </c>
    </row>
    <row r="7003" spans="1:9" x14ac:dyDescent="0.2">
      <c r="A7003" s="84">
        <v>6984</v>
      </c>
      <c r="B7003" s="77">
        <v>1780</v>
      </c>
      <c r="C7003" s="77">
        <v>181</v>
      </c>
      <c r="D7003" s="77">
        <v>337</v>
      </c>
      <c r="E7003" s="77">
        <v>350</v>
      </c>
      <c r="F7003" s="76">
        <v>12</v>
      </c>
      <c r="G7003" s="76">
        <v>3</v>
      </c>
      <c r="H7003" s="76">
        <v>1</v>
      </c>
      <c r="I7003" s="76">
        <v>5</v>
      </c>
    </row>
    <row r="7004" spans="1:9" x14ac:dyDescent="0.2">
      <c r="A7004" s="84">
        <v>6985</v>
      </c>
      <c r="B7004" s="77">
        <v>1756</v>
      </c>
      <c r="C7004" s="77">
        <v>131</v>
      </c>
      <c r="D7004" s="77">
        <v>34</v>
      </c>
      <c r="E7004" s="77">
        <v>748</v>
      </c>
      <c r="F7004" s="76">
        <v>19</v>
      </c>
      <c r="G7004" s="76">
        <v>2</v>
      </c>
      <c r="H7004" s="76">
        <v>0</v>
      </c>
      <c r="I7004" s="76">
        <v>8</v>
      </c>
    </row>
    <row r="7005" spans="1:9" x14ac:dyDescent="0.2">
      <c r="A7005" s="84">
        <v>6986</v>
      </c>
      <c r="B7005" s="77">
        <v>1787</v>
      </c>
      <c r="C7005" s="77">
        <v>230</v>
      </c>
      <c r="D7005" s="77">
        <v>347</v>
      </c>
      <c r="E7005" s="77">
        <v>242</v>
      </c>
      <c r="F7005" s="76">
        <v>10</v>
      </c>
      <c r="G7005" s="76">
        <v>0</v>
      </c>
      <c r="H7005" s="76">
        <v>2</v>
      </c>
      <c r="I7005" s="76">
        <v>2</v>
      </c>
    </row>
    <row r="7006" spans="1:9" x14ac:dyDescent="0.2">
      <c r="A7006" s="84">
        <v>6987</v>
      </c>
      <c r="B7006" s="77">
        <v>1775</v>
      </c>
      <c r="C7006" s="77">
        <v>339</v>
      </c>
      <c r="D7006" s="77">
        <v>148</v>
      </c>
      <c r="E7006" s="77">
        <v>124</v>
      </c>
      <c r="F7006" s="76">
        <v>10</v>
      </c>
      <c r="G7006" s="76">
        <v>3</v>
      </c>
      <c r="H7006" s="76">
        <v>1</v>
      </c>
      <c r="I7006" s="76">
        <v>0</v>
      </c>
    </row>
    <row r="7007" spans="1:9" x14ac:dyDescent="0.2">
      <c r="A7007" s="84">
        <v>6988</v>
      </c>
      <c r="B7007" s="77">
        <v>1762</v>
      </c>
      <c r="C7007" s="77">
        <v>167</v>
      </c>
      <c r="D7007" s="77">
        <v>102</v>
      </c>
      <c r="E7007" s="77">
        <v>161</v>
      </c>
      <c r="F7007" s="76">
        <v>18</v>
      </c>
      <c r="G7007" s="76">
        <v>3</v>
      </c>
      <c r="H7007" s="76">
        <v>0</v>
      </c>
      <c r="I7007" s="76">
        <v>1</v>
      </c>
    </row>
    <row r="7008" spans="1:9" x14ac:dyDescent="0.2">
      <c r="A7008" s="84">
        <v>6989</v>
      </c>
      <c r="B7008" s="77">
        <v>1780</v>
      </c>
      <c r="C7008" s="77">
        <v>37</v>
      </c>
      <c r="D7008" s="77">
        <v>19</v>
      </c>
      <c r="E7008" s="77">
        <v>208</v>
      </c>
      <c r="F7008" s="76">
        <v>18</v>
      </c>
      <c r="G7008" s="76">
        <v>0</v>
      </c>
      <c r="H7008" s="76">
        <v>1</v>
      </c>
      <c r="I7008" s="76">
        <v>1</v>
      </c>
    </row>
    <row r="7009" spans="1:9" x14ac:dyDescent="0.2">
      <c r="A7009" s="84">
        <v>6990</v>
      </c>
      <c r="B7009" s="77">
        <v>1764</v>
      </c>
      <c r="C7009" s="77">
        <v>71</v>
      </c>
      <c r="D7009" s="77">
        <v>87</v>
      </c>
      <c r="E7009" s="77">
        <v>297</v>
      </c>
      <c r="F7009" s="76">
        <v>16</v>
      </c>
      <c r="G7009" s="76">
        <v>0</v>
      </c>
      <c r="H7009" s="76">
        <v>0</v>
      </c>
      <c r="I7009" s="76">
        <v>4</v>
      </c>
    </row>
    <row r="7010" spans="1:9" x14ac:dyDescent="0.2">
      <c r="A7010" s="84">
        <v>6991</v>
      </c>
      <c r="B7010" s="77">
        <v>1792</v>
      </c>
      <c r="C7010" s="77">
        <v>177</v>
      </c>
      <c r="D7010" s="77">
        <v>42</v>
      </c>
      <c r="E7010" s="77">
        <v>100</v>
      </c>
      <c r="F7010" s="76">
        <v>25</v>
      </c>
      <c r="G7010" s="76">
        <v>3</v>
      </c>
      <c r="H7010" s="76">
        <v>0</v>
      </c>
      <c r="I7010" s="76">
        <v>1</v>
      </c>
    </row>
    <row r="7011" spans="1:9" x14ac:dyDescent="0.2">
      <c r="A7011" s="84">
        <v>6992</v>
      </c>
      <c r="B7011" s="77">
        <v>1849</v>
      </c>
      <c r="C7011" s="77">
        <v>633</v>
      </c>
      <c r="D7011" s="77">
        <v>1016</v>
      </c>
      <c r="E7011" s="77">
        <v>243</v>
      </c>
      <c r="F7011" s="76">
        <v>13</v>
      </c>
      <c r="G7011" s="76">
        <v>3</v>
      </c>
      <c r="H7011" s="76">
        <v>8</v>
      </c>
      <c r="I7011" s="76">
        <v>3</v>
      </c>
    </row>
    <row r="7012" spans="1:9" x14ac:dyDescent="0.2">
      <c r="A7012" s="84">
        <v>6993</v>
      </c>
      <c r="B7012" s="77">
        <v>1805</v>
      </c>
      <c r="C7012" s="77">
        <v>471</v>
      </c>
      <c r="D7012" s="77">
        <v>288</v>
      </c>
      <c r="E7012" s="77">
        <v>423</v>
      </c>
      <c r="F7012" s="76">
        <v>21</v>
      </c>
      <c r="G7012" s="76">
        <v>6</v>
      </c>
      <c r="H7012" s="76">
        <v>1</v>
      </c>
      <c r="I7012" s="76">
        <v>11</v>
      </c>
    </row>
    <row r="7013" spans="1:9" x14ac:dyDescent="0.2">
      <c r="A7013" s="84">
        <v>6994</v>
      </c>
      <c r="B7013" s="77">
        <v>1831</v>
      </c>
      <c r="C7013" s="77">
        <v>493</v>
      </c>
      <c r="D7013" s="77">
        <v>119</v>
      </c>
      <c r="E7013" s="77">
        <v>570</v>
      </c>
      <c r="F7013" s="76">
        <v>11</v>
      </c>
      <c r="G7013" s="76">
        <v>3</v>
      </c>
      <c r="H7013" s="76">
        <v>0</v>
      </c>
      <c r="I7013" s="76">
        <v>3</v>
      </c>
    </row>
    <row r="7014" spans="1:9" x14ac:dyDescent="0.2">
      <c r="A7014" s="84">
        <v>6995</v>
      </c>
      <c r="B7014" s="77">
        <v>1739</v>
      </c>
      <c r="C7014" s="77">
        <v>126</v>
      </c>
      <c r="D7014" s="77">
        <v>121</v>
      </c>
      <c r="E7014" s="77">
        <v>735</v>
      </c>
      <c r="F7014" s="76">
        <v>12</v>
      </c>
      <c r="G7014" s="76">
        <v>0</v>
      </c>
      <c r="H7014" s="76">
        <v>2</v>
      </c>
      <c r="I7014" s="76">
        <v>9</v>
      </c>
    </row>
    <row r="7015" spans="1:9" x14ac:dyDescent="0.2">
      <c r="A7015" s="84">
        <v>6996</v>
      </c>
      <c r="B7015" s="77">
        <v>1744</v>
      </c>
      <c r="C7015" s="77">
        <v>316</v>
      </c>
      <c r="D7015" s="77">
        <v>107</v>
      </c>
      <c r="E7015" s="77">
        <v>242</v>
      </c>
      <c r="F7015" s="76">
        <v>11</v>
      </c>
      <c r="G7015" s="76">
        <v>2</v>
      </c>
      <c r="H7015" s="76">
        <v>0</v>
      </c>
      <c r="I7015" s="76">
        <v>1</v>
      </c>
    </row>
    <row r="7016" spans="1:9" x14ac:dyDescent="0.2">
      <c r="A7016" s="84">
        <v>6997</v>
      </c>
      <c r="B7016" s="77">
        <v>1755</v>
      </c>
      <c r="C7016" s="77">
        <v>175</v>
      </c>
      <c r="D7016" s="77">
        <v>222</v>
      </c>
      <c r="E7016" s="77">
        <v>828</v>
      </c>
      <c r="F7016" s="76">
        <v>12</v>
      </c>
      <c r="G7016" s="76">
        <v>1</v>
      </c>
      <c r="H7016" s="76">
        <v>1</v>
      </c>
      <c r="I7016" s="76">
        <v>13</v>
      </c>
    </row>
    <row r="7017" spans="1:9" x14ac:dyDescent="0.2">
      <c r="A7017" s="84">
        <v>6998</v>
      </c>
      <c r="B7017" s="77">
        <v>1734</v>
      </c>
      <c r="C7017" s="77">
        <v>34</v>
      </c>
      <c r="D7017" s="77">
        <v>87</v>
      </c>
      <c r="E7017" s="77">
        <v>85</v>
      </c>
      <c r="F7017" s="76">
        <v>17</v>
      </c>
      <c r="G7017" s="76">
        <v>0</v>
      </c>
      <c r="H7017" s="76">
        <v>0</v>
      </c>
      <c r="I7017" s="76">
        <v>2</v>
      </c>
    </row>
    <row r="7018" spans="1:9" x14ac:dyDescent="0.2">
      <c r="A7018" s="84">
        <v>6999</v>
      </c>
      <c r="B7018" s="77">
        <v>1791</v>
      </c>
      <c r="C7018" s="77">
        <v>256</v>
      </c>
      <c r="D7018" s="77">
        <v>101</v>
      </c>
      <c r="E7018" s="77">
        <v>944</v>
      </c>
      <c r="F7018" s="76">
        <v>18</v>
      </c>
      <c r="G7018" s="76">
        <v>1</v>
      </c>
      <c r="H7018" s="76">
        <v>1</v>
      </c>
      <c r="I7018" s="76">
        <v>14</v>
      </c>
    </row>
    <row r="7019" spans="1:9" x14ac:dyDescent="0.2">
      <c r="A7019" s="84">
        <v>7000</v>
      </c>
      <c r="B7019" s="77">
        <v>1791</v>
      </c>
      <c r="C7019" s="77">
        <v>51</v>
      </c>
      <c r="D7019" s="77">
        <v>55</v>
      </c>
      <c r="E7019" s="77">
        <v>844</v>
      </c>
      <c r="F7019" s="76">
        <v>19</v>
      </c>
      <c r="G7019" s="76">
        <v>0</v>
      </c>
      <c r="H7019" s="76">
        <v>1</v>
      </c>
      <c r="I7019" s="76">
        <v>14</v>
      </c>
    </row>
    <row r="7020" spans="1:9" x14ac:dyDescent="0.2">
      <c r="A7020" s="84">
        <v>7001</v>
      </c>
      <c r="B7020" s="77">
        <v>1672</v>
      </c>
      <c r="C7020" s="77">
        <v>9</v>
      </c>
      <c r="D7020" s="77">
        <v>1</v>
      </c>
      <c r="E7020" s="77">
        <v>1</v>
      </c>
      <c r="F7020" s="76">
        <v>19</v>
      </c>
      <c r="G7020" s="76">
        <v>0</v>
      </c>
      <c r="H7020" s="76">
        <v>0</v>
      </c>
      <c r="I7020" s="76">
        <v>0</v>
      </c>
    </row>
    <row r="7021" spans="1:9" x14ac:dyDescent="0.2">
      <c r="A7021" s="84">
        <v>7002</v>
      </c>
      <c r="B7021" s="77">
        <v>1734</v>
      </c>
      <c r="C7021" s="77">
        <v>43</v>
      </c>
      <c r="D7021" s="77">
        <v>85</v>
      </c>
      <c r="E7021" s="77">
        <v>70</v>
      </c>
      <c r="F7021" s="76">
        <v>16</v>
      </c>
      <c r="G7021" s="76">
        <v>0</v>
      </c>
      <c r="H7021" s="76">
        <v>0</v>
      </c>
      <c r="I7021" s="76">
        <v>2</v>
      </c>
    </row>
    <row r="7022" spans="1:9" x14ac:dyDescent="0.2">
      <c r="A7022" s="84">
        <v>7003</v>
      </c>
      <c r="B7022" s="77">
        <v>1781</v>
      </c>
      <c r="C7022" s="77">
        <v>836</v>
      </c>
      <c r="D7022" s="77">
        <v>113</v>
      </c>
      <c r="E7022" s="77">
        <v>1891</v>
      </c>
      <c r="F7022" s="76">
        <v>17</v>
      </c>
      <c r="G7022" s="76">
        <v>9</v>
      </c>
      <c r="H7022" s="76">
        <v>2</v>
      </c>
      <c r="I7022" s="76">
        <v>21</v>
      </c>
    </row>
    <row r="7023" spans="1:9" x14ac:dyDescent="0.2">
      <c r="A7023" s="84">
        <v>7004</v>
      </c>
      <c r="B7023" s="77">
        <v>1791</v>
      </c>
      <c r="C7023" s="77">
        <v>530</v>
      </c>
      <c r="D7023" s="77">
        <v>247</v>
      </c>
      <c r="E7023" s="77">
        <v>164</v>
      </c>
      <c r="F7023" s="76">
        <v>19</v>
      </c>
      <c r="G7023" s="76">
        <v>4</v>
      </c>
      <c r="H7023" s="76">
        <v>2</v>
      </c>
      <c r="I7023" s="76">
        <v>2</v>
      </c>
    </row>
    <row r="7024" spans="1:9" x14ac:dyDescent="0.2">
      <c r="A7024" s="84">
        <v>7005</v>
      </c>
      <c r="B7024" s="77">
        <v>1802</v>
      </c>
      <c r="C7024" s="77">
        <v>632</v>
      </c>
      <c r="D7024" s="77">
        <v>507</v>
      </c>
      <c r="E7024" s="77">
        <v>443</v>
      </c>
      <c r="F7024" s="76">
        <v>23</v>
      </c>
      <c r="G7024" s="76">
        <v>12</v>
      </c>
      <c r="H7024" s="76">
        <v>3</v>
      </c>
      <c r="I7024" s="76">
        <v>6</v>
      </c>
    </row>
    <row r="7025" spans="1:9" x14ac:dyDescent="0.2">
      <c r="A7025" s="84">
        <v>7006</v>
      </c>
      <c r="B7025" s="77">
        <v>1777</v>
      </c>
      <c r="C7025" s="77">
        <v>408</v>
      </c>
      <c r="D7025" s="77">
        <v>217</v>
      </c>
      <c r="E7025" s="77">
        <v>43</v>
      </c>
      <c r="F7025" s="76">
        <v>17</v>
      </c>
      <c r="G7025" s="76">
        <v>4</v>
      </c>
      <c r="H7025" s="76">
        <v>2</v>
      </c>
      <c r="I7025" s="76">
        <v>0</v>
      </c>
    </row>
    <row r="7026" spans="1:9" x14ac:dyDescent="0.2">
      <c r="A7026" s="84">
        <v>7007</v>
      </c>
      <c r="B7026" s="77">
        <v>1790</v>
      </c>
      <c r="C7026" s="77">
        <v>577</v>
      </c>
      <c r="D7026" s="77">
        <v>59</v>
      </c>
      <c r="E7026" s="77">
        <v>261</v>
      </c>
      <c r="F7026" s="76">
        <v>13</v>
      </c>
      <c r="G7026" s="76">
        <v>5</v>
      </c>
      <c r="H7026" s="76">
        <v>1</v>
      </c>
      <c r="I7026" s="76">
        <v>3</v>
      </c>
    </row>
    <row r="7027" spans="1:9" x14ac:dyDescent="0.2">
      <c r="A7027" s="84">
        <v>7008</v>
      </c>
      <c r="B7027" s="77">
        <v>1867</v>
      </c>
      <c r="C7027" s="77">
        <v>768</v>
      </c>
      <c r="D7027" s="77">
        <v>260</v>
      </c>
      <c r="E7027" s="77">
        <v>803</v>
      </c>
      <c r="F7027" s="76">
        <v>14</v>
      </c>
      <c r="G7027" s="76">
        <v>14</v>
      </c>
      <c r="H7027" s="76">
        <v>3</v>
      </c>
      <c r="I7027" s="76">
        <v>10</v>
      </c>
    </row>
    <row r="7028" spans="1:9" x14ac:dyDescent="0.2">
      <c r="A7028" s="84">
        <v>7009</v>
      </c>
      <c r="B7028" s="77">
        <v>1792</v>
      </c>
      <c r="C7028" s="77">
        <v>52</v>
      </c>
      <c r="D7028" s="77">
        <v>234</v>
      </c>
      <c r="E7028" s="77">
        <v>326</v>
      </c>
      <c r="F7028" s="76">
        <v>14</v>
      </c>
      <c r="G7028" s="76">
        <v>1</v>
      </c>
      <c r="H7028" s="76">
        <v>0</v>
      </c>
      <c r="I7028" s="76">
        <v>4</v>
      </c>
    </row>
    <row r="7029" spans="1:9" x14ac:dyDescent="0.2">
      <c r="A7029" s="84">
        <v>7010</v>
      </c>
      <c r="B7029" s="77">
        <v>1777</v>
      </c>
      <c r="C7029" s="77">
        <v>88</v>
      </c>
      <c r="D7029" s="77">
        <v>201</v>
      </c>
      <c r="E7029" s="77">
        <v>307</v>
      </c>
      <c r="F7029" s="76">
        <v>19</v>
      </c>
      <c r="G7029" s="76">
        <v>3</v>
      </c>
      <c r="H7029" s="76">
        <v>1</v>
      </c>
      <c r="I7029" s="76">
        <v>6</v>
      </c>
    </row>
    <row r="7030" spans="1:9" x14ac:dyDescent="0.2">
      <c r="A7030" s="84">
        <v>7011</v>
      </c>
      <c r="B7030" s="77">
        <v>1778</v>
      </c>
      <c r="C7030" s="77">
        <v>130</v>
      </c>
      <c r="D7030" s="77">
        <v>50</v>
      </c>
      <c r="E7030" s="77">
        <v>558</v>
      </c>
      <c r="F7030" s="76">
        <v>28</v>
      </c>
      <c r="G7030" s="76">
        <v>3</v>
      </c>
      <c r="H7030" s="76">
        <v>0</v>
      </c>
      <c r="I7030" s="76">
        <v>12</v>
      </c>
    </row>
    <row r="7031" spans="1:9" x14ac:dyDescent="0.2">
      <c r="A7031" s="84">
        <v>7012</v>
      </c>
      <c r="B7031" s="77">
        <v>1844</v>
      </c>
      <c r="C7031" s="77">
        <v>822</v>
      </c>
      <c r="D7031" s="77">
        <v>281</v>
      </c>
      <c r="E7031" s="77">
        <v>913</v>
      </c>
      <c r="F7031" s="76">
        <v>20</v>
      </c>
      <c r="G7031" s="76">
        <v>13</v>
      </c>
      <c r="H7031" s="76">
        <v>2</v>
      </c>
      <c r="I7031" s="76">
        <v>14</v>
      </c>
    </row>
    <row r="7032" spans="1:9" x14ac:dyDescent="0.2">
      <c r="A7032" s="84">
        <v>7013</v>
      </c>
      <c r="B7032" s="77">
        <v>1826</v>
      </c>
      <c r="C7032" s="77">
        <v>554</v>
      </c>
      <c r="D7032" s="77">
        <v>161</v>
      </c>
      <c r="E7032" s="77">
        <v>789</v>
      </c>
      <c r="F7032" s="76">
        <v>18</v>
      </c>
      <c r="G7032" s="76">
        <v>4</v>
      </c>
      <c r="H7032" s="76">
        <v>2</v>
      </c>
      <c r="I7032" s="76">
        <v>10</v>
      </c>
    </row>
    <row r="7033" spans="1:9" x14ac:dyDescent="0.2">
      <c r="A7033" s="84">
        <v>7014</v>
      </c>
      <c r="B7033" s="77">
        <v>1738</v>
      </c>
      <c r="C7033" s="77">
        <v>61</v>
      </c>
      <c r="D7033" s="77">
        <v>61</v>
      </c>
      <c r="E7033" s="77">
        <v>220</v>
      </c>
      <c r="F7033" s="76">
        <v>9</v>
      </c>
      <c r="G7033" s="76">
        <v>0</v>
      </c>
      <c r="H7033" s="76">
        <v>2</v>
      </c>
      <c r="I7033" s="76">
        <v>1</v>
      </c>
    </row>
    <row r="7034" spans="1:9" x14ac:dyDescent="0.2">
      <c r="A7034" s="84">
        <v>7015</v>
      </c>
      <c r="B7034" s="77">
        <v>1807</v>
      </c>
      <c r="C7034" s="77">
        <v>345</v>
      </c>
      <c r="D7034" s="77">
        <v>60</v>
      </c>
      <c r="E7034" s="77">
        <v>855</v>
      </c>
      <c r="F7034" s="76">
        <v>17</v>
      </c>
      <c r="G7034" s="76">
        <v>3</v>
      </c>
      <c r="H7034" s="76">
        <v>0</v>
      </c>
      <c r="I7034" s="76">
        <v>17</v>
      </c>
    </row>
    <row r="7035" spans="1:9" x14ac:dyDescent="0.2">
      <c r="A7035" s="84">
        <v>7016</v>
      </c>
      <c r="B7035" s="77">
        <v>1805</v>
      </c>
      <c r="C7035" s="77">
        <v>237</v>
      </c>
      <c r="D7035" s="77">
        <v>190</v>
      </c>
      <c r="E7035" s="77">
        <v>46</v>
      </c>
      <c r="F7035" s="76">
        <v>18</v>
      </c>
      <c r="G7035" s="76">
        <v>1</v>
      </c>
      <c r="H7035" s="76">
        <v>3</v>
      </c>
      <c r="I7035" s="76">
        <v>1</v>
      </c>
    </row>
    <row r="7036" spans="1:9" x14ac:dyDescent="0.2">
      <c r="A7036" s="84">
        <v>7017</v>
      </c>
      <c r="B7036" s="77">
        <v>1805</v>
      </c>
      <c r="C7036" s="77">
        <v>207</v>
      </c>
      <c r="D7036" s="77">
        <v>137</v>
      </c>
      <c r="E7036" s="77">
        <v>66</v>
      </c>
      <c r="F7036" s="76">
        <v>19</v>
      </c>
      <c r="G7036" s="76">
        <v>1</v>
      </c>
      <c r="H7036" s="76">
        <v>0</v>
      </c>
      <c r="I7036" s="76">
        <v>0</v>
      </c>
    </row>
    <row r="7037" spans="1:9" x14ac:dyDescent="0.2">
      <c r="A7037" s="84">
        <v>7018</v>
      </c>
      <c r="B7037" s="77">
        <v>1739</v>
      </c>
      <c r="C7037" s="77">
        <v>42</v>
      </c>
      <c r="D7037" s="77">
        <v>73</v>
      </c>
      <c r="E7037" s="77">
        <v>60</v>
      </c>
      <c r="F7037" s="76">
        <v>17</v>
      </c>
      <c r="G7037" s="76">
        <v>0</v>
      </c>
      <c r="H7037" s="76">
        <v>0</v>
      </c>
      <c r="I7037" s="76">
        <v>1</v>
      </c>
    </row>
    <row r="7038" spans="1:9" x14ac:dyDescent="0.2">
      <c r="A7038" s="84">
        <v>7019</v>
      </c>
      <c r="B7038" s="77">
        <v>1822</v>
      </c>
      <c r="C7038" s="77">
        <v>270</v>
      </c>
      <c r="D7038" s="77">
        <v>164</v>
      </c>
      <c r="E7038" s="77">
        <v>406</v>
      </c>
      <c r="F7038" s="76">
        <v>16</v>
      </c>
      <c r="G7038" s="76">
        <v>4</v>
      </c>
      <c r="H7038" s="76">
        <v>2</v>
      </c>
      <c r="I7038" s="76">
        <v>6</v>
      </c>
    </row>
    <row r="7039" spans="1:9" x14ac:dyDescent="0.2">
      <c r="A7039" s="84">
        <v>7020</v>
      </c>
      <c r="B7039" s="77">
        <v>1741</v>
      </c>
      <c r="C7039" s="77">
        <v>220</v>
      </c>
      <c r="D7039" s="77">
        <v>27</v>
      </c>
      <c r="E7039" s="77">
        <v>27</v>
      </c>
      <c r="F7039" s="76">
        <v>24</v>
      </c>
      <c r="G7039" s="76">
        <v>5</v>
      </c>
      <c r="H7039" s="76">
        <v>0</v>
      </c>
      <c r="I7039" s="76">
        <v>1</v>
      </c>
    </row>
    <row r="7040" spans="1:9" x14ac:dyDescent="0.2">
      <c r="A7040" s="84">
        <v>7021</v>
      </c>
      <c r="B7040" s="77">
        <v>1848</v>
      </c>
      <c r="C7040" s="77">
        <v>830</v>
      </c>
      <c r="D7040" s="77">
        <v>343</v>
      </c>
      <c r="E7040" s="77">
        <v>762</v>
      </c>
      <c r="F7040" s="76">
        <v>21</v>
      </c>
      <c r="G7040" s="76">
        <v>7</v>
      </c>
      <c r="H7040" s="76">
        <v>2</v>
      </c>
      <c r="I7040" s="76">
        <v>8</v>
      </c>
    </row>
    <row r="7041" spans="1:9" x14ac:dyDescent="0.2">
      <c r="A7041" s="84">
        <v>7022</v>
      </c>
      <c r="B7041" s="77">
        <v>1796</v>
      </c>
      <c r="C7041" s="77">
        <v>106</v>
      </c>
      <c r="D7041" s="77">
        <v>295</v>
      </c>
      <c r="E7041" s="77">
        <v>120</v>
      </c>
      <c r="F7041" s="76">
        <v>18</v>
      </c>
      <c r="G7041" s="76">
        <v>0</v>
      </c>
      <c r="H7041" s="76">
        <v>5</v>
      </c>
      <c r="I7041" s="76">
        <v>3</v>
      </c>
    </row>
    <row r="7042" spans="1:9" x14ac:dyDescent="0.2">
      <c r="A7042" s="84">
        <v>7023</v>
      </c>
      <c r="B7042" s="77">
        <v>1795</v>
      </c>
      <c r="C7042" s="77">
        <v>396</v>
      </c>
      <c r="D7042" s="77">
        <v>169</v>
      </c>
      <c r="E7042" s="77">
        <v>438</v>
      </c>
      <c r="F7042" s="76">
        <v>15</v>
      </c>
      <c r="G7042" s="76">
        <v>4</v>
      </c>
      <c r="H7042" s="76">
        <v>2</v>
      </c>
      <c r="I7042" s="76">
        <v>3</v>
      </c>
    </row>
    <row r="7043" spans="1:9" x14ac:dyDescent="0.2">
      <c r="A7043" s="84">
        <v>7024</v>
      </c>
      <c r="B7043" s="77">
        <v>1802</v>
      </c>
      <c r="C7043" s="77">
        <v>81</v>
      </c>
      <c r="D7043" s="77">
        <v>247</v>
      </c>
      <c r="E7043" s="77">
        <v>916</v>
      </c>
      <c r="F7043" s="76">
        <v>16</v>
      </c>
      <c r="G7043" s="76">
        <v>1</v>
      </c>
      <c r="H7043" s="76">
        <v>1</v>
      </c>
      <c r="I7043" s="76">
        <v>11</v>
      </c>
    </row>
    <row r="7044" spans="1:9" x14ac:dyDescent="0.2">
      <c r="A7044" s="84">
        <v>7025</v>
      </c>
      <c r="B7044" s="77">
        <v>1847</v>
      </c>
      <c r="C7044" s="77">
        <v>1309</v>
      </c>
      <c r="D7044" s="77">
        <v>63</v>
      </c>
      <c r="E7044" s="77">
        <v>328</v>
      </c>
      <c r="F7044" s="76">
        <v>25</v>
      </c>
      <c r="G7044" s="76">
        <v>26</v>
      </c>
      <c r="H7044" s="76">
        <v>0</v>
      </c>
      <c r="I7044" s="76">
        <v>10</v>
      </c>
    </row>
    <row r="7045" spans="1:9" x14ac:dyDescent="0.2">
      <c r="A7045" s="84">
        <v>7026</v>
      </c>
      <c r="B7045" s="77">
        <v>1789</v>
      </c>
      <c r="C7045" s="77">
        <v>411</v>
      </c>
      <c r="D7045" s="77">
        <v>84</v>
      </c>
      <c r="E7045" s="77">
        <v>258</v>
      </c>
      <c r="F7045" s="76">
        <v>19</v>
      </c>
      <c r="G7045" s="76">
        <v>5</v>
      </c>
      <c r="H7045" s="76">
        <v>0</v>
      </c>
      <c r="I7045" s="76">
        <v>5</v>
      </c>
    </row>
    <row r="7046" spans="1:9" x14ac:dyDescent="0.2">
      <c r="A7046" s="84">
        <v>7027</v>
      </c>
      <c r="B7046" s="77">
        <v>1773</v>
      </c>
      <c r="C7046" s="77">
        <v>236</v>
      </c>
      <c r="D7046" s="77">
        <v>55</v>
      </c>
      <c r="E7046" s="77">
        <v>325</v>
      </c>
      <c r="F7046" s="76">
        <v>15</v>
      </c>
      <c r="G7046" s="76">
        <v>5</v>
      </c>
      <c r="H7046" s="76">
        <v>0</v>
      </c>
      <c r="I7046" s="76">
        <v>5</v>
      </c>
    </row>
    <row r="7047" spans="1:9" x14ac:dyDescent="0.2">
      <c r="A7047" s="84">
        <v>7028</v>
      </c>
      <c r="B7047" s="77">
        <v>1830</v>
      </c>
      <c r="C7047" s="77">
        <v>672</v>
      </c>
      <c r="D7047" s="77">
        <v>197</v>
      </c>
      <c r="E7047" s="77">
        <v>675</v>
      </c>
      <c r="F7047" s="76">
        <v>18</v>
      </c>
      <c r="G7047" s="76">
        <v>9</v>
      </c>
      <c r="H7047" s="76">
        <v>3</v>
      </c>
      <c r="I7047" s="76">
        <v>8</v>
      </c>
    </row>
    <row r="7048" spans="1:9" x14ac:dyDescent="0.2">
      <c r="A7048" s="84">
        <v>7029</v>
      </c>
      <c r="B7048" s="77">
        <v>1774</v>
      </c>
      <c r="C7048" s="77">
        <v>81</v>
      </c>
      <c r="D7048" s="77">
        <v>80</v>
      </c>
      <c r="E7048" s="77">
        <v>33</v>
      </c>
      <c r="F7048" s="76">
        <v>20</v>
      </c>
      <c r="G7048" s="76">
        <v>1</v>
      </c>
      <c r="H7048" s="76">
        <v>1</v>
      </c>
      <c r="I7048" s="76">
        <v>0</v>
      </c>
    </row>
    <row r="7049" spans="1:9" x14ac:dyDescent="0.2">
      <c r="A7049" s="84">
        <v>7030</v>
      </c>
      <c r="B7049" s="77">
        <v>1784</v>
      </c>
      <c r="C7049" s="77">
        <v>502</v>
      </c>
      <c r="D7049" s="77">
        <v>382</v>
      </c>
      <c r="E7049" s="77">
        <v>248</v>
      </c>
      <c r="F7049" s="76">
        <v>14</v>
      </c>
      <c r="G7049" s="76">
        <v>6</v>
      </c>
      <c r="H7049" s="76">
        <v>7</v>
      </c>
      <c r="I7049" s="76">
        <v>3</v>
      </c>
    </row>
    <row r="7050" spans="1:9" x14ac:dyDescent="0.2">
      <c r="A7050" s="84">
        <v>7031</v>
      </c>
      <c r="B7050" s="77">
        <v>1783</v>
      </c>
      <c r="C7050" s="77">
        <v>390</v>
      </c>
      <c r="D7050" s="77">
        <v>98</v>
      </c>
      <c r="E7050" s="77">
        <v>767</v>
      </c>
      <c r="F7050" s="76">
        <v>7</v>
      </c>
      <c r="G7050" s="76">
        <v>3</v>
      </c>
      <c r="H7050" s="76">
        <v>0</v>
      </c>
      <c r="I7050" s="76">
        <v>7</v>
      </c>
    </row>
    <row r="7051" spans="1:9" x14ac:dyDescent="0.2">
      <c r="A7051" s="84">
        <v>7032</v>
      </c>
      <c r="B7051" s="77">
        <v>1778</v>
      </c>
      <c r="C7051" s="77">
        <v>256</v>
      </c>
      <c r="D7051" s="77">
        <v>126</v>
      </c>
      <c r="E7051" s="77">
        <v>1037</v>
      </c>
      <c r="F7051" s="76">
        <v>18</v>
      </c>
      <c r="G7051" s="76">
        <v>3</v>
      </c>
      <c r="H7051" s="76">
        <v>0</v>
      </c>
      <c r="I7051" s="76">
        <v>18</v>
      </c>
    </row>
    <row r="7052" spans="1:9" x14ac:dyDescent="0.2">
      <c r="A7052" s="84">
        <v>7033</v>
      </c>
      <c r="B7052" s="77">
        <v>1750</v>
      </c>
      <c r="C7052" s="77">
        <v>52</v>
      </c>
      <c r="D7052" s="77">
        <v>108</v>
      </c>
      <c r="E7052" s="77">
        <v>137</v>
      </c>
      <c r="F7052" s="76">
        <v>16</v>
      </c>
      <c r="G7052" s="76">
        <v>1</v>
      </c>
      <c r="H7052" s="76">
        <v>1</v>
      </c>
      <c r="I7052" s="76">
        <v>1</v>
      </c>
    </row>
    <row r="7053" spans="1:9" x14ac:dyDescent="0.2">
      <c r="A7053" s="84">
        <v>7034</v>
      </c>
      <c r="B7053" s="77">
        <v>1712</v>
      </c>
      <c r="C7053" s="77">
        <v>169</v>
      </c>
      <c r="D7053" s="77">
        <v>16</v>
      </c>
      <c r="E7053" s="77">
        <v>23</v>
      </c>
      <c r="F7053" s="76">
        <v>15</v>
      </c>
      <c r="G7053" s="76">
        <v>1</v>
      </c>
      <c r="H7053" s="76">
        <v>0</v>
      </c>
      <c r="I7053" s="76">
        <v>0</v>
      </c>
    </row>
    <row r="7054" spans="1:9" x14ac:dyDescent="0.2">
      <c r="A7054" s="84">
        <v>7035</v>
      </c>
      <c r="B7054" s="77">
        <v>1720</v>
      </c>
      <c r="C7054" s="77">
        <v>322</v>
      </c>
      <c r="D7054" s="77">
        <v>23</v>
      </c>
      <c r="E7054" s="77">
        <v>124</v>
      </c>
      <c r="F7054" s="76">
        <v>23</v>
      </c>
      <c r="G7054" s="76">
        <v>8</v>
      </c>
      <c r="H7054" s="76">
        <v>0</v>
      </c>
      <c r="I7054" s="76">
        <v>6</v>
      </c>
    </row>
    <row r="7055" spans="1:9" x14ac:dyDescent="0.2">
      <c r="A7055" s="84">
        <v>7036</v>
      </c>
      <c r="B7055" s="77">
        <v>1698</v>
      </c>
      <c r="C7055" s="77">
        <v>27</v>
      </c>
      <c r="D7055" s="77">
        <v>6</v>
      </c>
      <c r="E7055" s="77">
        <v>50</v>
      </c>
      <c r="F7055" s="76">
        <v>21</v>
      </c>
      <c r="G7055" s="76">
        <v>1</v>
      </c>
      <c r="H7055" s="76">
        <v>0</v>
      </c>
      <c r="I7055" s="76">
        <v>1</v>
      </c>
    </row>
    <row r="7056" spans="1:9" x14ac:dyDescent="0.2">
      <c r="A7056" s="84">
        <v>7037</v>
      </c>
      <c r="B7056" s="77">
        <v>1794</v>
      </c>
      <c r="C7056" s="77">
        <v>108</v>
      </c>
      <c r="D7056" s="77">
        <v>278</v>
      </c>
      <c r="E7056" s="77">
        <v>1746</v>
      </c>
      <c r="F7056" s="76">
        <v>20</v>
      </c>
      <c r="G7056" s="76">
        <v>2</v>
      </c>
      <c r="H7056" s="76">
        <v>1</v>
      </c>
      <c r="I7056" s="76">
        <v>34</v>
      </c>
    </row>
    <row r="7057" spans="1:9" x14ac:dyDescent="0.2">
      <c r="A7057" s="84">
        <v>7038</v>
      </c>
      <c r="B7057" s="77">
        <v>1812</v>
      </c>
      <c r="C7057" s="77">
        <v>328</v>
      </c>
      <c r="D7057" s="77">
        <v>298</v>
      </c>
      <c r="E7057" s="77">
        <v>503</v>
      </c>
      <c r="F7057" s="76">
        <v>23</v>
      </c>
      <c r="G7057" s="76">
        <v>9</v>
      </c>
      <c r="H7057" s="76">
        <v>0</v>
      </c>
      <c r="I7057" s="76">
        <v>11</v>
      </c>
    </row>
    <row r="7058" spans="1:9" x14ac:dyDescent="0.2">
      <c r="A7058" s="84">
        <v>7039</v>
      </c>
      <c r="B7058" s="77">
        <v>1830</v>
      </c>
      <c r="C7058" s="77">
        <v>272</v>
      </c>
      <c r="D7058" s="77">
        <v>337</v>
      </c>
      <c r="E7058" s="77">
        <v>667</v>
      </c>
      <c r="F7058" s="76">
        <v>16</v>
      </c>
      <c r="G7058" s="76">
        <v>2</v>
      </c>
      <c r="H7058" s="76">
        <v>3</v>
      </c>
      <c r="I7058" s="76">
        <v>7</v>
      </c>
    </row>
    <row r="7059" spans="1:9" x14ac:dyDescent="0.2">
      <c r="A7059" s="84">
        <v>7040</v>
      </c>
      <c r="B7059" s="77">
        <v>1830</v>
      </c>
      <c r="C7059" s="77">
        <v>92</v>
      </c>
      <c r="D7059" s="77">
        <v>402</v>
      </c>
      <c r="E7059" s="77">
        <v>499</v>
      </c>
      <c r="F7059" s="76">
        <v>25</v>
      </c>
      <c r="G7059" s="76">
        <v>3</v>
      </c>
      <c r="H7059" s="76">
        <v>1</v>
      </c>
      <c r="I7059" s="76">
        <v>10</v>
      </c>
    </row>
    <row r="7060" spans="1:9" x14ac:dyDescent="0.2">
      <c r="A7060" s="84">
        <v>7041</v>
      </c>
      <c r="B7060" s="77">
        <v>1792</v>
      </c>
      <c r="C7060" s="77">
        <v>579</v>
      </c>
      <c r="D7060" s="77">
        <v>191</v>
      </c>
      <c r="E7060" s="77">
        <v>389</v>
      </c>
      <c r="F7060" s="76">
        <v>20</v>
      </c>
      <c r="G7060" s="76">
        <v>10</v>
      </c>
      <c r="H7060" s="76">
        <v>1</v>
      </c>
      <c r="I7060" s="76">
        <v>6</v>
      </c>
    </row>
    <row r="7061" spans="1:9" x14ac:dyDescent="0.2">
      <c r="A7061" s="84">
        <v>7042</v>
      </c>
      <c r="B7061" s="77">
        <v>1878</v>
      </c>
      <c r="C7061" s="77">
        <v>205</v>
      </c>
      <c r="D7061" s="77">
        <v>251</v>
      </c>
      <c r="E7061" s="77">
        <v>470</v>
      </c>
      <c r="F7061" s="76">
        <v>15</v>
      </c>
      <c r="G7061" s="76">
        <v>0</v>
      </c>
      <c r="H7061" s="76">
        <v>2</v>
      </c>
      <c r="I7061" s="76">
        <v>5</v>
      </c>
    </row>
    <row r="7062" spans="1:9" x14ac:dyDescent="0.2">
      <c r="A7062" s="84">
        <v>7043</v>
      </c>
      <c r="B7062" s="77">
        <v>1769</v>
      </c>
      <c r="C7062" s="77">
        <v>464</v>
      </c>
      <c r="D7062" s="77">
        <v>39</v>
      </c>
      <c r="E7062" s="77">
        <v>673</v>
      </c>
      <c r="F7062" s="76">
        <v>19</v>
      </c>
      <c r="G7062" s="76">
        <v>10</v>
      </c>
      <c r="H7062" s="76">
        <v>0</v>
      </c>
      <c r="I7062" s="76">
        <v>6</v>
      </c>
    </row>
    <row r="7063" spans="1:9" x14ac:dyDescent="0.2">
      <c r="A7063" s="84">
        <v>7044</v>
      </c>
      <c r="B7063" s="77">
        <v>1816</v>
      </c>
      <c r="C7063" s="77">
        <v>201</v>
      </c>
      <c r="D7063" s="77">
        <v>347</v>
      </c>
      <c r="E7063" s="77">
        <v>550</v>
      </c>
      <c r="F7063" s="76">
        <v>16</v>
      </c>
      <c r="G7063" s="76">
        <v>3</v>
      </c>
      <c r="H7063" s="76">
        <v>2</v>
      </c>
      <c r="I7063" s="76">
        <v>10</v>
      </c>
    </row>
    <row r="7064" spans="1:9" x14ac:dyDescent="0.2">
      <c r="A7064" s="84">
        <v>7045</v>
      </c>
      <c r="B7064" s="77">
        <v>1769</v>
      </c>
      <c r="C7064" s="77">
        <v>218</v>
      </c>
      <c r="D7064" s="77">
        <v>63</v>
      </c>
      <c r="E7064" s="77">
        <v>66</v>
      </c>
      <c r="F7064" s="76">
        <v>18</v>
      </c>
      <c r="G7064" s="76">
        <v>5</v>
      </c>
      <c r="H7064" s="76">
        <v>0</v>
      </c>
      <c r="I7064" s="76">
        <v>2</v>
      </c>
    </row>
    <row r="7065" spans="1:9" x14ac:dyDescent="0.2">
      <c r="A7065" s="84">
        <v>7046</v>
      </c>
      <c r="B7065" s="77">
        <v>1743</v>
      </c>
      <c r="C7065" s="77">
        <v>342</v>
      </c>
      <c r="D7065" s="77">
        <v>174</v>
      </c>
      <c r="E7065" s="77">
        <v>283</v>
      </c>
      <c r="F7065" s="76">
        <v>14</v>
      </c>
      <c r="G7065" s="76">
        <v>5</v>
      </c>
      <c r="H7065" s="76">
        <v>1</v>
      </c>
      <c r="I7065" s="76">
        <v>4</v>
      </c>
    </row>
    <row r="7066" spans="1:9" x14ac:dyDescent="0.2">
      <c r="A7066" s="84">
        <v>7047</v>
      </c>
      <c r="B7066" s="77">
        <v>1792</v>
      </c>
      <c r="C7066" s="77">
        <v>225</v>
      </c>
      <c r="D7066" s="77">
        <v>144</v>
      </c>
      <c r="E7066" s="77">
        <v>196</v>
      </c>
      <c r="F7066" s="76">
        <v>19</v>
      </c>
      <c r="G7066" s="76">
        <v>2</v>
      </c>
      <c r="H7066" s="76">
        <v>0</v>
      </c>
      <c r="I7066" s="76">
        <v>3</v>
      </c>
    </row>
    <row r="7067" spans="1:9" x14ac:dyDescent="0.2">
      <c r="A7067" s="84">
        <v>7048</v>
      </c>
      <c r="B7067" s="77">
        <v>1691</v>
      </c>
      <c r="C7067" s="77">
        <v>9</v>
      </c>
      <c r="D7067" s="77">
        <v>21</v>
      </c>
      <c r="E7067" s="77">
        <v>67</v>
      </c>
      <c r="F7067" s="76">
        <v>22</v>
      </c>
      <c r="G7067" s="76">
        <v>0</v>
      </c>
      <c r="H7067" s="76">
        <v>0</v>
      </c>
      <c r="I7067" s="76">
        <v>0</v>
      </c>
    </row>
    <row r="7068" spans="1:9" x14ac:dyDescent="0.2">
      <c r="A7068" s="84">
        <v>7049</v>
      </c>
      <c r="B7068" s="77">
        <v>1829</v>
      </c>
      <c r="C7068" s="77">
        <v>586</v>
      </c>
      <c r="D7068" s="77">
        <v>514</v>
      </c>
      <c r="E7068" s="77">
        <v>676</v>
      </c>
      <c r="F7068" s="76">
        <v>21</v>
      </c>
      <c r="G7068" s="76">
        <v>8</v>
      </c>
      <c r="H7068" s="76">
        <v>8</v>
      </c>
      <c r="I7068" s="76">
        <v>14</v>
      </c>
    </row>
    <row r="7069" spans="1:9" x14ac:dyDescent="0.2">
      <c r="A7069" s="84">
        <v>7050</v>
      </c>
      <c r="B7069" s="77">
        <v>1714</v>
      </c>
      <c r="C7069" s="77">
        <v>61</v>
      </c>
      <c r="D7069" s="77">
        <v>21</v>
      </c>
      <c r="E7069" s="77">
        <v>146</v>
      </c>
      <c r="F7069" s="76">
        <v>18</v>
      </c>
      <c r="G7069" s="76">
        <v>0</v>
      </c>
      <c r="H7069" s="76">
        <v>0</v>
      </c>
      <c r="I7069" s="76">
        <v>4</v>
      </c>
    </row>
    <row r="7070" spans="1:9" x14ac:dyDescent="0.2">
      <c r="A7070" s="84">
        <v>7051</v>
      </c>
      <c r="B7070" s="77">
        <v>1797</v>
      </c>
      <c r="C7070" s="77">
        <v>518</v>
      </c>
      <c r="D7070" s="77">
        <v>73</v>
      </c>
      <c r="E7070" s="77">
        <v>170</v>
      </c>
      <c r="F7070" s="76">
        <v>25</v>
      </c>
      <c r="G7070" s="76">
        <v>7</v>
      </c>
      <c r="H7070" s="76">
        <v>0</v>
      </c>
      <c r="I7070" s="76">
        <v>3</v>
      </c>
    </row>
    <row r="7071" spans="1:9" x14ac:dyDescent="0.2">
      <c r="A7071" s="84">
        <v>7052</v>
      </c>
      <c r="B7071" s="77">
        <v>1834</v>
      </c>
      <c r="C7071" s="77">
        <v>820</v>
      </c>
      <c r="D7071" s="77">
        <v>133</v>
      </c>
      <c r="E7071" s="77">
        <v>375</v>
      </c>
      <c r="F7071" s="76">
        <v>13</v>
      </c>
      <c r="G7071" s="76">
        <v>7</v>
      </c>
      <c r="H7071" s="76">
        <v>1</v>
      </c>
      <c r="I7071" s="76">
        <v>5</v>
      </c>
    </row>
    <row r="7072" spans="1:9" x14ac:dyDescent="0.2">
      <c r="A7072" s="84">
        <v>7053</v>
      </c>
      <c r="B7072" s="77">
        <v>1742</v>
      </c>
      <c r="C7072" s="77">
        <v>82</v>
      </c>
      <c r="D7072" s="77">
        <v>93</v>
      </c>
      <c r="E7072" s="77">
        <v>36</v>
      </c>
      <c r="F7072" s="76">
        <v>23</v>
      </c>
      <c r="G7072" s="76">
        <v>2</v>
      </c>
      <c r="H7072" s="76">
        <v>0</v>
      </c>
      <c r="I7072" s="76">
        <v>1</v>
      </c>
    </row>
    <row r="7073" spans="1:9" x14ac:dyDescent="0.2">
      <c r="A7073" s="84">
        <v>7054</v>
      </c>
      <c r="B7073" s="77">
        <v>1665</v>
      </c>
      <c r="C7073" s="77">
        <v>1</v>
      </c>
      <c r="D7073" s="77">
        <v>38</v>
      </c>
      <c r="E7073" s="77">
        <v>4</v>
      </c>
      <c r="F7073" s="76">
        <v>17</v>
      </c>
      <c r="G7073" s="76">
        <v>0</v>
      </c>
      <c r="H7073" s="76">
        <v>0</v>
      </c>
      <c r="I7073" s="76">
        <v>0</v>
      </c>
    </row>
    <row r="7074" spans="1:9" x14ac:dyDescent="0.2">
      <c r="A7074" s="84">
        <v>7055</v>
      </c>
      <c r="B7074" s="77">
        <v>1806</v>
      </c>
      <c r="C7074" s="77">
        <v>452</v>
      </c>
      <c r="D7074" s="77">
        <v>252</v>
      </c>
      <c r="E7074" s="77">
        <v>205</v>
      </c>
      <c r="F7074" s="76">
        <v>15</v>
      </c>
      <c r="G7074" s="76">
        <v>7</v>
      </c>
      <c r="H7074" s="76">
        <v>4</v>
      </c>
      <c r="I7074" s="76">
        <v>3</v>
      </c>
    </row>
    <row r="7075" spans="1:9" x14ac:dyDescent="0.2">
      <c r="A7075" s="84">
        <v>7056</v>
      </c>
      <c r="B7075" s="77">
        <v>1699</v>
      </c>
      <c r="C7075" s="77">
        <v>2</v>
      </c>
      <c r="D7075" s="77">
        <v>4</v>
      </c>
      <c r="E7075" s="77">
        <v>34</v>
      </c>
      <c r="F7075" s="76">
        <v>26</v>
      </c>
      <c r="G7075" s="76">
        <v>0</v>
      </c>
      <c r="H7075" s="76">
        <v>0</v>
      </c>
      <c r="I7075" s="76">
        <v>1</v>
      </c>
    </row>
    <row r="7076" spans="1:9" x14ac:dyDescent="0.2">
      <c r="A7076" s="84">
        <v>7057</v>
      </c>
      <c r="B7076" s="77">
        <v>1792</v>
      </c>
      <c r="C7076" s="77">
        <v>8</v>
      </c>
      <c r="D7076" s="77">
        <v>307</v>
      </c>
      <c r="E7076" s="77">
        <v>668</v>
      </c>
      <c r="F7076" s="76">
        <v>14</v>
      </c>
      <c r="G7076" s="76">
        <v>0</v>
      </c>
      <c r="H7076" s="76">
        <v>4</v>
      </c>
      <c r="I7076" s="76">
        <v>6</v>
      </c>
    </row>
    <row r="7077" spans="1:9" x14ac:dyDescent="0.2">
      <c r="A7077" s="84">
        <v>7058</v>
      </c>
      <c r="B7077" s="77">
        <v>1829</v>
      </c>
      <c r="C7077" s="77">
        <v>499</v>
      </c>
      <c r="D7077" s="77">
        <v>278</v>
      </c>
      <c r="E7077" s="77">
        <v>137</v>
      </c>
      <c r="F7077" s="76">
        <v>17</v>
      </c>
      <c r="G7077" s="76">
        <v>6</v>
      </c>
      <c r="H7077" s="76">
        <v>5</v>
      </c>
      <c r="I7077" s="76">
        <v>1</v>
      </c>
    </row>
    <row r="7078" spans="1:9" x14ac:dyDescent="0.2">
      <c r="A7078" s="84">
        <v>7059</v>
      </c>
      <c r="B7078" s="77">
        <v>1704</v>
      </c>
      <c r="C7078" s="77">
        <v>4</v>
      </c>
      <c r="D7078" s="77">
        <v>20</v>
      </c>
      <c r="E7078" s="77">
        <v>4</v>
      </c>
      <c r="F7078" s="76">
        <v>15</v>
      </c>
      <c r="G7078" s="76">
        <v>0</v>
      </c>
      <c r="H7078" s="76">
        <v>0</v>
      </c>
      <c r="I7078" s="76">
        <v>0</v>
      </c>
    </row>
    <row r="7079" spans="1:9" x14ac:dyDescent="0.2">
      <c r="A7079" s="84">
        <v>7060</v>
      </c>
      <c r="B7079" s="77">
        <v>1832</v>
      </c>
      <c r="C7079" s="77">
        <v>267</v>
      </c>
      <c r="D7079" s="77">
        <v>168</v>
      </c>
      <c r="E7079" s="77">
        <v>993</v>
      </c>
      <c r="F7079" s="76">
        <v>25</v>
      </c>
      <c r="G7079" s="76">
        <v>6</v>
      </c>
      <c r="H7079" s="76">
        <v>1</v>
      </c>
      <c r="I7079" s="76">
        <v>16</v>
      </c>
    </row>
    <row r="7080" spans="1:9" x14ac:dyDescent="0.2">
      <c r="A7080" s="84">
        <v>7061</v>
      </c>
      <c r="B7080" s="77">
        <v>1810</v>
      </c>
      <c r="C7080" s="77">
        <v>404</v>
      </c>
      <c r="D7080" s="77">
        <v>402</v>
      </c>
      <c r="E7080" s="77">
        <v>936</v>
      </c>
      <c r="F7080" s="76">
        <v>17</v>
      </c>
      <c r="G7080" s="76">
        <v>3</v>
      </c>
      <c r="H7080" s="76">
        <v>4</v>
      </c>
      <c r="I7080" s="76">
        <v>13</v>
      </c>
    </row>
    <row r="7081" spans="1:9" x14ac:dyDescent="0.2">
      <c r="A7081" s="84">
        <v>7062</v>
      </c>
      <c r="B7081" s="77">
        <v>1785</v>
      </c>
      <c r="C7081" s="77">
        <v>680</v>
      </c>
      <c r="D7081" s="77">
        <v>181</v>
      </c>
      <c r="E7081" s="77">
        <v>238</v>
      </c>
      <c r="F7081" s="76">
        <v>26</v>
      </c>
      <c r="G7081" s="76">
        <v>12</v>
      </c>
      <c r="H7081" s="76">
        <v>2</v>
      </c>
      <c r="I7081" s="76">
        <v>5</v>
      </c>
    </row>
    <row r="7082" spans="1:9" x14ac:dyDescent="0.2">
      <c r="A7082" s="84">
        <v>7063</v>
      </c>
      <c r="B7082" s="77">
        <v>1825</v>
      </c>
      <c r="C7082" s="77">
        <v>813</v>
      </c>
      <c r="D7082" s="77">
        <v>390</v>
      </c>
      <c r="E7082" s="77">
        <v>588</v>
      </c>
      <c r="F7082" s="76">
        <v>15</v>
      </c>
      <c r="G7082" s="76">
        <v>10</v>
      </c>
      <c r="H7082" s="76">
        <v>6</v>
      </c>
      <c r="I7082" s="76">
        <v>4</v>
      </c>
    </row>
    <row r="7083" spans="1:9" x14ac:dyDescent="0.2">
      <c r="A7083" s="84">
        <v>7064</v>
      </c>
      <c r="B7083" s="77">
        <v>1754</v>
      </c>
      <c r="C7083" s="77">
        <v>105</v>
      </c>
      <c r="D7083" s="77">
        <v>201</v>
      </c>
      <c r="E7083" s="77">
        <v>298</v>
      </c>
      <c r="F7083" s="76">
        <v>20</v>
      </c>
      <c r="G7083" s="76">
        <v>1</v>
      </c>
      <c r="H7083" s="76">
        <v>2</v>
      </c>
      <c r="I7083" s="76">
        <v>6</v>
      </c>
    </row>
    <row r="7084" spans="1:9" x14ac:dyDescent="0.2">
      <c r="A7084" s="84">
        <v>7065</v>
      </c>
      <c r="B7084" s="77">
        <v>1826</v>
      </c>
      <c r="C7084" s="77">
        <v>695</v>
      </c>
      <c r="D7084" s="77">
        <v>270</v>
      </c>
      <c r="E7084" s="77">
        <v>762</v>
      </c>
      <c r="F7084" s="76">
        <v>17</v>
      </c>
      <c r="G7084" s="76">
        <v>13</v>
      </c>
      <c r="H7084" s="76">
        <v>0</v>
      </c>
      <c r="I7084" s="76">
        <v>10</v>
      </c>
    </row>
    <row r="7085" spans="1:9" x14ac:dyDescent="0.2">
      <c r="A7085" s="84">
        <v>7066</v>
      </c>
      <c r="B7085" s="77">
        <v>1806</v>
      </c>
      <c r="C7085" s="77">
        <v>95</v>
      </c>
      <c r="D7085" s="77">
        <v>436</v>
      </c>
      <c r="E7085" s="77">
        <v>135</v>
      </c>
      <c r="F7085" s="76">
        <v>23</v>
      </c>
      <c r="G7085" s="76">
        <v>3</v>
      </c>
      <c r="H7085" s="76">
        <v>3</v>
      </c>
      <c r="I7085" s="76">
        <v>3</v>
      </c>
    </row>
    <row r="7086" spans="1:9" x14ac:dyDescent="0.2">
      <c r="A7086" s="84">
        <v>7067</v>
      </c>
      <c r="B7086" s="77">
        <v>1777</v>
      </c>
      <c r="C7086" s="77">
        <v>363</v>
      </c>
      <c r="D7086" s="77">
        <v>112</v>
      </c>
      <c r="E7086" s="77">
        <v>19</v>
      </c>
      <c r="F7086" s="76">
        <v>19</v>
      </c>
      <c r="G7086" s="76">
        <v>5</v>
      </c>
      <c r="H7086" s="76">
        <v>3</v>
      </c>
      <c r="I7086" s="76">
        <v>0</v>
      </c>
    </row>
    <row r="7087" spans="1:9" x14ac:dyDescent="0.2">
      <c r="A7087" s="84">
        <v>7068</v>
      </c>
      <c r="B7087" s="77">
        <v>1725</v>
      </c>
      <c r="C7087" s="77">
        <v>10</v>
      </c>
      <c r="D7087" s="77">
        <v>28</v>
      </c>
      <c r="E7087" s="77">
        <v>74</v>
      </c>
      <c r="F7087" s="76">
        <v>8</v>
      </c>
      <c r="G7087" s="76">
        <v>0</v>
      </c>
      <c r="H7087" s="76">
        <v>0</v>
      </c>
      <c r="I7087" s="76">
        <v>1</v>
      </c>
    </row>
    <row r="7088" spans="1:9" x14ac:dyDescent="0.2">
      <c r="A7088" s="84">
        <v>7069</v>
      </c>
      <c r="B7088" s="77">
        <v>1814</v>
      </c>
      <c r="C7088" s="77">
        <v>743</v>
      </c>
      <c r="D7088" s="77">
        <v>191</v>
      </c>
      <c r="E7088" s="77">
        <v>1255</v>
      </c>
      <c r="F7088" s="76">
        <v>19</v>
      </c>
      <c r="G7088" s="76">
        <v>7</v>
      </c>
      <c r="H7088" s="76">
        <v>1</v>
      </c>
      <c r="I7088" s="76">
        <v>19</v>
      </c>
    </row>
    <row r="7089" spans="1:9" x14ac:dyDescent="0.2">
      <c r="A7089" s="84">
        <v>7070</v>
      </c>
      <c r="B7089" s="77">
        <v>1749</v>
      </c>
      <c r="C7089" s="77">
        <v>198</v>
      </c>
      <c r="D7089" s="77">
        <v>96</v>
      </c>
      <c r="E7089" s="77">
        <v>145</v>
      </c>
      <c r="F7089" s="76">
        <v>18</v>
      </c>
      <c r="G7089" s="76">
        <v>2</v>
      </c>
      <c r="H7089" s="76">
        <v>0</v>
      </c>
      <c r="I7089" s="76">
        <v>3</v>
      </c>
    </row>
    <row r="7090" spans="1:9" x14ac:dyDescent="0.2">
      <c r="A7090" s="84">
        <v>7071</v>
      </c>
      <c r="B7090" s="77">
        <v>1748</v>
      </c>
      <c r="C7090" s="77">
        <v>29</v>
      </c>
      <c r="D7090" s="77">
        <v>62</v>
      </c>
      <c r="E7090" s="77">
        <v>39</v>
      </c>
      <c r="F7090" s="76">
        <v>14</v>
      </c>
      <c r="G7090" s="76">
        <v>1</v>
      </c>
      <c r="H7090" s="76">
        <v>1</v>
      </c>
      <c r="I7090" s="76">
        <v>0</v>
      </c>
    </row>
    <row r="7091" spans="1:9" x14ac:dyDescent="0.2">
      <c r="A7091" s="84">
        <v>7072</v>
      </c>
      <c r="B7091" s="77">
        <v>1822</v>
      </c>
      <c r="C7091" s="77">
        <v>346</v>
      </c>
      <c r="D7091" s="77">
        <v>204</v>
      </c>
      <c r="E7091" s="77">
        <v>689</v>
      </c>
      <c r="F7091" s="76">
        <v>25</v>
      </c>
      <c r="G7091" s="76">
        <v>4</v>
      </c>
      <c r="H7091" s="76">
        <v>1</v>
      </c>
      <c r="I7091" s="76">
        <v>10</v>
      </c>
    </row>
    <row r="7092" spans="1:9" x14ac:dyDescent="0.2">
      <c r="A7092" s="84">
        <v>7073</v>
      </c>
      <c r="B7092" s="77">
        <v>1672</v>
      </c>
      <c r="C7092" s="77">
        <v>29</v>
      </c>
      <c r="D7092" s="77">
        <v>12</v>
      </c>
      <c r="E7092" s="77">
        <v>1</v>
      </c>
      <c r="F7092" s="76">
        <v>18</v>
      </c>
      <c r="G7092" s="76">
        <v>0</v>
      </c>
      <c r="H7092" s="76">
        <v>0</v>
      </c>
      <c r="I7092" s="76">
        <v>0</v>
      </c>
    </row>
    <row r="7093" spans="1:9" x14ac:dyDescent="0.2">
      <c r="A7093" s="84">
        <v>7074</v>
      </c>
      <c r="B7093" s="77">
        <v>1709</v>
      </c>
      <c r="C7093" s="77">
        <v>64</v>
      </c>
      <c r="D7093" s="77">
        <v>32</v>
      </c>
      <c r="E7093" s="77">
        <v>34</v>
      </c>
      <c r="F7093" s="76">
        <v>24</v>
      </c>
      <c r="G7093" s="76">
        <v>0</v>
      </c>
      <c r="H7093" s="76">
        <v>0</v>
      </c>
      <c r="I7093" s="76">
        <v>4</v>
      </c>
    </row>
    <row r="7094" spans="1:9" x14ac:dyDescent="0.2">
      <c r="A7094" s="84">
        <v>7075</v>
      </c>
      <c r="B7094" s="77">
        <v>1772</v>
      </c>
      <c r="C7094" s="77">
        <v>311</v>
      </c>
      <c r="D7094" s="77">
        <v>41</v>
      </c>
      <c r="E7094" s="77">
        <v>153</v>
      </c>
      <c r="F7094" s="76">
        <v>23</v>
      </c>
      <c r="G7094" s="76">
        <v>5</v>
      </c>
      <c r="H7094" s="76">
        <v>1</v>
      </c>
      <c r="I7094" s="76">
        <v>3</v>
      </c>
    </row>
    <row r="7095" spans="1:9" x14ac:dyDescent="0.2">
      <c r="A7095" s="84">
        <v>7076</v>
      </c>
      <c r="B7095" s="77">
        <v>1739</v>
      </c>
      <c r="C7095" s="77">
        <v>188</v>
      </c>
      <c r="D7095" s="77">
        <v>50</v>
      </c>
      <c r="E7095" s="77">
        <v>132</v>
      </c>
      <c r="F7095" s="76">
        <v>12</v>
      </c>
      <c r="G7095" s="76">
        <v>1</v>
      </c>
      <c r="H7095" s="76">
        <v>1</v>
      </c>
      <c r="I7095" s="76">
        <v>0</v>
      </c>
    </row>
    <row r="7096" spans="1:9" x14ac:dyDescent="0.2">
      <c r="A7096" s="84">
        <v>7077</v>
      </c>
      <c r="B7096" s="77">
        <v>1774</v>
      </c>
      <c r="C7096" s="77">
        <v>212</v>
      </c>
      <c r="D7096" s="77">
        <v>110</v>
      </c>
      <c r="E7096" s="77">
        <v>318</v>
      </c>
      <c r="F7096" s="76">
        <v>13</v>
      </c>
      <c r="G7096" s="76">
        <v>2</v>
      </c>
      <c r="H7096" s="76">
        <v>1</v>
      </c>
      <c r="I7096" s="76">
        <v>1</v>
      </c>
    </row>
    <row r="7097" spans="1:9" x14ac:dyDescent="0.2">
      <c r="A7097" s="84">
        <v>7078</v>
      </c>
      <c r="B7097" s="77">
        <v>1751</v>
      </c>
      <c r="C7097" s="77">
        <v>185</v>
      </c>
      <c r="D7097" s="77">
        <v>29</v>
      </c>
      <c r="E7097" s="77">
        <v>60</v>
      </c>
      <c r="F7097" s="76">
        <v>26</v>
      </c>
      <c r="G7097" s="76">
        <v>5</v>
      </c>
      <c r="H7097" s="76">
        <v>0</v>
      </c>
      <c r="I7097" s="76">
        <v>1</v>
      </c>
    </row>
    <row r="7098" spans="1:9" x14ac:dyDescent="0.2">
      <c r="A7098" s="84">
        <v>7079</v>
      </c>
      <c r="B7098" s="77">
        <v>1714</v>
      </c>
      <c r="C7098" s="77">
        <v>11</v>
      </c>
      <c r="D7098" s="77">
        <v>57</v>
      </c>
      <c r="E7098" s="77">
        <v>143</v>
      </c>
      <c r="F7098" s="76">
        <v>17</v>
      </c>
      <c r="G7098" s="76">
        <v>0</v>
      </c>
      <c r="H7098" s="76">
        <v>0</v>
      </c>
      <c r="I7098" s="76">
        <v>1</v>
      </c>
    </row>
    <row r="7099" spans="1:9" x14ac:dyDescent="0.2">
      <c r="A7099" s="84">
        <v>7080</v>
      </c>
      <c r="B7099" s="77">
        <v>1731</v>
      </c>
      <c r="C7099" s="77">
        <v>7</v>
      </c>
      <c r="D7099" s="77">
        <v>104</v>
      </c>
      <c r="E7099" s="77">
        <v>45</v>
      </c>
      <c r="F7099" s="76">
        <v>10</v>
      </c>
      <c r="G7099" s="76">
        <v>0</v>
      </c>
      <c r="H7099" s="76">
        <v>0</v>
      </c>
      <c r="I7099" s="76">
        <v>0</v>
      </c>
    </row>
    <row r="7100" spans="1:9" x14ac:dyDescent="0.2">
      <c r="A7100" s="84">
        <v>7081</v>
      </c>
      <c r="B7100" s="77">
        <v>1747</v>
      </c>
      <c r="C7100" s="77">
        <v>96</v>
      </c>
      <c r="D7100" s="77">
        <v>56</v>
      </c>
      <c r="E7100" s="77">
        <v>197</v>
      </c>
      <c r="F7100" s="76">
        <v>24</v>
      </c>
      <c r="G7100" s="76">
        <v>2</v>
      </c>
      <c r="H7100" s="76">
        <v>0</v>
      </c>
      <c r="I7100" s="76">
        <v>4</v>
      </c>
    </row>
    <row r="7101" spans="1:9" x14ac:dyDescent="0.2">
      <c r="A7101" s="84">
        <v>7082</v>
      </c>
      <c r="B7101" s="77">
        <v>1850</v>
      </c>
      <c r="C7101" s="77">
        <v>102</v>
      </c>
      <c r="D7101" s="77">
        <v>351</v>
      </c>
      <c r="E7101" s="77">
        <v>2055</v>
      </c>
      <c r="F7101" s="76">
        <v>19</v>
      </c>
      <c r="G7101" s="76">
        <v>1</v>
      </c>
      <c r="H7101" s="76">
        <v>2</v>
      </c>
      <c r="I7101" s="76">
        <v>27</v>
      </c>
    </row>
    <row r="7102" spans="1:9" x14ac:dyDescent="0.2">
      <c r="A7102" s="84">
        <v>7083</v>
      </c>
      <c r="B7102" s="77">
        <v>1752</v>
      </c>
      <c r="C7102" s="77">
        <v>294</v>
      </c>
      <c r="D7102" s="77">
        <v>7</v>
      </c>
      <c r="E7102" s="77">
        <v>311</v>
      </c>
      <c r="F7102" s="76">
        <v>18</v>
      </c>
      <c r="G7102" s="76">
        <v>4</v>
      </c>
      <c r="H7102" s="76">
        <v>1</v>
      </c>
      <c r="I7102" s="76">
        <v>5</v>
      </c>
    </row>
    <row r="7103" spans="1:9" x14ac:dyDescent="0.2">
      <c r="A7103" s="84">
        <v>7084</v>
      </c>
      <c r="B7103" s="77">
        <v>1868</v>
      </c>
      <c r="C7103" s="77">
        <v>1411</v>
      </c>
      <c r="D7103" s="77">
        <v>487</v>
      </c>
      <c r="E7103" s="77">
        <v>711</v>
      </c>
      <c r="F7103" s="76">
        <v>15</v>
      </c>
      <c r="G7103" s="76">
        <v>14</v>
      </c>
      <c r="H7103" s="76">
        <v>4</v>
      </c>
      <c r="I7103" s="76">
        <v>8</v>
      </c>
    </row>
    <row r="7104" spans="1:9" x14ac:dyDescent="0.2">
      <c r="A7104" s="84">
        <v>7085</v>
      </c>
      <c r="B7104" s="77">
        <v>1751</v>
      </c>
      <c r="C7104" s="77">
        <v>114</v>
      </c>
      <c r="D7104" s="77">
        <v>15</v>
      </c>
      <c r="E7104" s="77">
        <v>131</v>
      </c>
      <c r="F7104" s="76">
        <v>15</v>
      </c>
      <c r="G7104" s="76">
        <v>2</v>
      </c>
      <c r="H7104" s="76">
        <v>1</v>
      </c>
      <c r="I7104" s="76">
        <v>2</v>
      </c>
    </row>
    <row r="7105" spans="1:9" x14ac:dyDescent="0.2">
      <c r="A7105" s="84">
        <v>7086</v>
      </c>
      <c r="B7105" s="77">
        <v>1766</v>
      </c>
      <c r="C7105" s="77">
        <v>203</v>
      </c>
      <c r="D7105" s="77">
        <v>160</v>
      </c>
      <c r="E7105" s="77">
        <v>282</v>
      </c>
      <c r="F7105" s="76">
        <v>25</v>
      </c>
      <c r="G7105" s="76">
        <v>6</v>
      </c>
      <c r="H7105" s="76">
        <v>1</v>
      </c>
      <c r="I7105" s="76">
        <v>5</v>
      </c>
    </row>
    <row r="7106" spans="1:9" x14ac:dyDescent="0.2">
      <c r="A7106" s="84">
        <v>7087</v>
      </c>
      <c r="B7106" s="77">
        <v>1831</v>
      </c>
      <c r="C7106" s="77">
        <v>401</v>
      </c>
      <c r="D7106" s="77">
        <v>512</v>
      </c>
      <c r="E7106" s="77">
        <v>947</v>
      </c>
      <c r="F7106" s="76">
        <v>19</v>
      </c>
      <c r="G7106" s="76">
        <v>4</v>
      </c>
      <c r="H7106" s="76">
        <v>7</v>
      </c>
      <c r="I7106" s="76">
        <v>14</v>
      </c>
    </row>
    <row r="7107" spans="1:9" x14ac:dyDescent="0.2">
      <c r="A7107" s="84">
        <v>7088</v>
      </c>
      <c r="B7107" s="77">
        <v>1737</v>
      </c>
      <c r="C7107" s="77">
        <v>27</v>
      </c>
      <c r="D7107" s="77">
        <v>45</v>
      </c>
      <c r="E7107" s="77">
        <v>335</v>
      </c>
      <c r="F7107" s="76">
        <v>19</v>
      </c>
      <c r="G7107" s="76">
        <v>1</v>
      </c>
      <c r="H7107" s="76">
        <v>0</v>
      </c>
      <c r="I7107" s="76">
        <v>4</v>
      </c>
    </row>
    <row r="7108" spans="1:9" x14ac:dyDescent="0.2">
      <c r="A7108" s="84">
        <v>7089</v>
      </c>
      <c r="B7108" s="77">
        <v>1814</v>
      </c>
      <c r="C7108" s="77">
        <v>466</v>
      </c>
      <c r="D7108" s="77">
        <v>282</v>
      </c>
      <c r="E7108" s="77">
        <v>497</v>
      </c>
      <c r="F7108" s="76">
        <v>21</v>
      </c>
      <c r="G7108" s="76">
        <v>7</v>
      </c>
      <c r="H7108" s="76">
        <v>3</v>
      </c>
      <c r="I7108" s="76">
        <v>7</v>
      </c>
    </row>
    <row r="7109" spans="1:9" x14ac:dyDescent="0.2">
      <c r="A7109" s="84">
        <v>7090</v>
      </c>
      <c r="B7109" s="77">
        <v>1819</v>
      </c>
      <c r="C7109" s="77">
        <v>656</v>
      </c>
      <c r="D7109" s="77">
        <v>210</v>
      </c>
      <c r="E7109" s="77">
        <v>237</v>
      </c>
      <c r="F7109" s="76">
        <v>17</v>
      </c>
      <c r="G7109" s="76">
        <v>7</v>
      </c>
      <c r="H7109" s="76">
        <v>2</v>
      </c>
      <c r="I7109" s="76">
        <v>4</v>
      </c>
    </row>
    <row r="7110" spans="1:9" x14ac:dyDescent="0.2">
      <c r="A7110" s="84">
        <v>7091</v>
      </c>
      <c r="B7110" s="77">
        <v>1769</v>
      </c>
      <c r="C7110" s="77">
        <v>963</v>
      </c>
      <c r="D7110" s="77">
        <v>415</v>
      </c>
      <c r="E7110" s="77">
        <v>42</v>
      </c>
      <c r="F7110" s="76">
        <v>22</v>
      </c>
      <c r="G7110" s="76">
        <v>18</v>
      </c>
      <c r="H7110" s="76">
        <v>3</v>
      </c>
      <c r="I7110" s="76">
        <v>1</v>
      </c>
    </row>
    <row r="7111" spans="1:9" x14ac:dyDescent="0.2">
      <c r="A7111" s="84">
        <v>7092</v>
      </c>
      <c r="B7111" s="77">
        <v>1750</v>
      </c>
      <c r="C7111" s="77">
        <v>400</v>
      </c>
      <c r="D7111" s="77">
        <v>73</v>
      </c>
      <c r="E7111" s="77">
        <v>51</v>
      </c>
      <c r="F7111" s="76">
        <v>18</v>
      </c>
      <c r="G7111" s="76">
        <v>6</v>
      </c>
      <c r="H7111" s="76">
        <v>2</v>
      </c>
      <c r="I7111" s="76">
        <v>1</v>
      </c>
    </row>
    <row r="7112" spans="1:9" x14ac:dyDescent="0.2">
      <c r="A7112" s="84">
        <v>7093</v>
      </c>
      <c r="B7112" s="77">
        <v>1810</v>
      </c>
      <c r="C7112" s="77">
        <v>382</v>
      </c>
      <c r="D7112" s="77">
        <v>162</v>
      </c>
      <c r="E7112" s="77">
        <v>1065</v>
      </c>
      <c r="F7112" s="76">
        <v>14</v>
      </c>
      <c r="G7112" s="76">
        <v>2</v>
      </c>
      <c r="H7112" s="76">
        <v>2</v>
      </c>
      <c r="I7112" s="76">
        <v>12</v>
      </c>
    </row>
    <row r="7113" spans="1:9" x14ac:dyDescent="0.2">
      <c r="A7113" s="84">
        <v>7094</v>
      </c>
      <c r="B7113" s="77">
        <v>1746</v>
      </c>
      <c r="C7113" s="77">
        <v>554</v>
      </c>
      <c r="D7113" s="77">
        <v>70</v>
      </c>
      <c r="E7113" s="77">
        <v>546</v>
      </c>
      <c r="F7113" s="76">
        <v>25</v>
      </c>
      <c r="G7113" s="76">
        <v>11</v>
      </c>
      <c r="H7113" s="76">
        <v>0</v>
      </c>
      <c r="I7113" s="76">
        <v>12</v>
      </c>
    </row>
    <row r="7114" spans="1:9" x14ac:dyDescent="0.2">
      <c r="A7114" s="84">
        <v>7095</v>
      </c>
      <c r="B7114" s="77">
        <v>1796</v>
      </c>
      <c r="C7114" s="77">
        <v>252</v>
      </c>
      <c r="D7114" s="77">
        <v>176</v>
      </c>
      <c r="E7114" s="77">
        <v>250</v>
      </c>
      <c r="F7114" s="76">
        <v>20</v>
      </c>
      <c r="G7114" s="76">
        <v>4</v>
      </c>
      <c r="H7114" s="76">
        <v>1</v>
      </c>
      <c r="I7114" s="76">
        <v>5</v>
      </c>
    </row>
    <row r="7115" spans="1:9" x14ac:dyDescent="0.2">
      <c r="A7115" s="84">
        <v>7096</v>
      </c>
      <c r="B7115" s="77">
        <v>1826</v>
      </c>
      <c r="C7115" s="77">
        <v>803</v>
      </c>
      <c r="D7115" s="77">
        <v>240</v>
      </c>
      <c r="E7115" s="77">
        <v>550</v>
      </c>
      <c r="F7115" s="76">
        <v>19</v>
      </c>
      <c r="G7115" s="76">
        <v>11</v>
      </c>
      <c r="H7115" s="76">
        <v>1</v>
      </c>
      <c r="I7115" s="76">
        <v>7</v>
      </c>
    </row>
    <row r="7116" spans="1:9" x14ac:dyDescent="0.2">
      <c r="A7116" s="84">
        <v>7097</v>
      </c>
      <c r="B7116" s="77">
        <v>1779</v>
      </c>
      <c r="C7116" s="77">
        <v>104</v>
      </c>
      <c r="D7116" s="77">
        <v>71</v>
      </c>
      <c r="E7116" s="77">
        <v>427</v>
      </c>
      <c r="F7116" s="76">
        <v>18</v>
      </c>
      <c r="G7116" s="76">
        <v>0</v>
      </c>
      <c r="H7116" s="76">
        <v>0</v>
      </c>
      <c r="I7116" s="76">
        <v>9</v>
      </c>
    </row>
    <row r="7117" spans="1:9" x14ac:dyDescent="0.2">
      <c r="A7117" s="84">
        <v>7098</v>
      </c>
      <c r="B7117" s="77">
        <v>1797</v>
      </c>
      <c r="C7117" s="77">
        <v>152</v>
      </c>
      <c r="D7117" s="77">
        <v>115</v>
      </c>
      <c r="E7117" s="77">
        <v>297</v>
      </c>
      <c r="F7117" s="76">
        <v>18</v>
      </c>
      <c r="G7117" s="76">
        <v>1</v>
      </c>
      <c r="H7117" s="76">
        <v>1</v>
      </c>
      <c r="I7117" s="76">
        <v>5</v>
      </c>
    </row>
    <row r="7118" spans="1:9" x14ac:dyDescent="0.2">
      <c r="A7118" s="84">
        <v>7099</v>
      </c>
      <c r="B7118" s="77">
        <v>1755</v>
      </c>
      <c r="C7118" s="77">
        <v>448</v>
      </c>
      <c r="D7118" s="77">
        <v>16</v>
      </c>
      <c r="E7118" s="77">
        <v>741</v>
      </c>
      <c r="F7118" s="76">
        <v>24</v>
      </c>
      <c r="G7118" s="76">
        <v>7</v>
      </c>
      <c r="H7118" s="76">
        <v>0</v>
      </c>
      <c r="I7118" s="76">
        <v>12</v>
      </c>
    </row>
    <row r="7119" spans="1:9" x14ac:dyDescent="0.2">
      <c r="A7119" s="84">
        <v>7100</v>
      </c>
      <c r="B7119" s="77">
        <v>1782</v>
      </c>
      <c r="C7119" s="77">
        <v>248</v>
      </c>
      <c r="D7119" s="77">
        <v>61</v>
      </c>
      <c r="E7119" s="77">
        <v>468</v>
      </c>
      <c r="F7119" s="76">
        <v>20</v>
      </c>
      <c r="G7119" s="76">
        <v>4</v>
      </c>
      <c r="H7119" s="76">
        <v>0</v>
      </c>
      <c r="I7119" s="76">
        <v>10</v>
      </c>
    </row>
    <row r="7120" spans="1:9" x14ac:dyDescent="0.2">
      <c r="A7120" s="84">
        <v>7101</v>
      </c>
      <c r="B7120" s="77">
        <v>1816</v>
      </c>
      <c r="C7120" s="77">
        <v>556</v>
      </c>
      <c r="D7120" s="77">
        <v>357</v>
      </c>
      <c r="E7120" s="77">
        <v>337</v>
      </c>
      <c r="F7120" s="76">
        <v>16</v>
      </c>
      <c r="G7120" s="76">
        <v>7</v>
      </c>
      <c r="H7120" s="76">
        <v>8</v>
      </c>
      <c r="I7120" s="76">
        <v>6</v>
      </c>
    </row>
    <row r="7121" spans="1:9" x14ac:dyDescent="0.2">
      <c r="A7121" s="84">
        <v>7102</v>
      </c>
      <c r="B7121" s="77">
        <v>1727</v>
      </c>
      <c r="C7121" s="77">
        <v>255</v>
      </c>
      <c r="D7121" s="77">
        <v>20</v>
      </c>
      <c r="E7121" s="77">
        <v>146</v>
      </c>
      <c r="F7121" s="76">
        <v>21</v>
      </c>
      <c r="G7121" s="76">
        <v>3</v>
      </c>
      <c r="H7121" s="76">
        <v>0</v>
      </c>
      <c r="I7121" s="76">
        <v>1</v>
      </c>
    </row>
    <row r="7122" spans="1:9" x14ac:dyDescent="0.2">
      <c r="A7122" s="84">
        <v>7103</v>
      </c>
      <c r="B7122" s="77">
        <v>1833</v>
      </c>
      <c r="C7122" s="77">
        <v>969</v>
      </c>
      <c r="D7122" s="77">
        <v>148</v>
      </c>
      <c r="E7122" s="77">
        <v>489</v>
      </c>
      <c r="F7122" s="76">
        <v>12</v>
      </c>
      <c r="G7122" s="76">
        <v>10</v>
      </c>
      <c r="H7122" s="76">
        <v>1</v>
      </c>
      <c r="I7122" s="76">
        <v>5</v>
      </c>
    </row>
    <row r="7123" spans="1:9" x14ac:dyDescent="0.2">
      <c r="A7123" s="84">
        <v>7104</v>
      </c>
      <c r="B7123" s="77">
        <v>1775</v>
      </c>
      <c r="C7123" s="77">
        <v>193</v>
      </c>
      <c r="D7123" s="77">
        <v>161</v>
      </c>
      <c r="E7123" s="77">
        <v>271</v>
      </c>
      <c r="F7123" s="76">
        <v>11</v>
      </c>
      <c r="G7123" s="76">
        <v>2</v>
      </c>
      <c r="H7123" s="76">
        <v>3</v>
      </c>
      <c r="I7123" s="76">
        <v>2</v>
      </c>
    </row>
    <row r="7124" spans="1:9" x14ac:dyDescent="0.2">
      <c r="A7124" s="84">
        <v>7105</v>
      </c>
      <c r="B7124" s="77">
        <v>1794</v>
      </c>
      <c r="C7124" s="77">
        <v>443</v>
      </c>
      <c r="D7124" s="77">
        <v>138</v>
      </c>
      <c r="E7124" s="77">
        <v>375</v>
      </c>
      <c r="F7124" s="76">
        <v>11</v>
      </c>
      <c r="G7124" s="76">
        <v>1</v>
      </c>
      <c r="H7124" s="76">
        <v>3</v>
      </c>
      <c r="I7124" s="76">
        <v>3</v>
      </c>
    </row>
    <row r="7125" spans="1:9" x14ac:dyDescent="0.2">
      <c r="A7125" s="84">
        <v>7106</v>
      </c>
      <c r="B7125" s="77">
        <v>1797</v>
      </c>
      <c r="C7125" s="77">
        <v>137</v>
      </c>
      <c r="D7125" s="77">
        <v>52</v>
      </c>
      <c r="E7125" s="77">
        <v>618</v>
      </c>
      <c r="F7125" s="76">
        <v>18</v>
      </c>
      <c r="G7125" s="76">
        <v>1</v>
      </c>
      <c r="H7125" s="76">
        <v>0</v>
      </c>
      <c r="I7125" s="76">
        <v>12</v>
      </c>
    </row>
    <row r="7126" spans="1:9" x14ac:dyDescent="0.2">
      <c r="A7126" s="84">
        <v>7107</v>
      </c>
      <c r="B7126" s="77">
        <v>1724</v>
      </c>
      <c r="C7126" s="77">
        <v>28</v>
      </c>
      <c r="D7126" s="77">
        <v>19</v>
      </c>
      <c r="E7126" s="77">
        <v>124</v>
      </c>
      <c r="F7126" s="76">
        <v>17</v>
      </c>
      <c r="G7126" s="76">
        <v>0</v>
      </c>
      <c r="H7126" s="76">
        <v>2</v>
      </c>
      <c r="I7126" s="76">
        <v>2</v>
      </c>
    </row>
    <row r="7127" spans="1:9" x14ac:dyDescent="0.2">
      <c r="A7127" s="84">
        <v>7108</v>
      </c>
      <c r="B7127" s="77">
        <v>1758</v>
      </c>
      <c r="C7127" s="77">
        <v>49</v>
      </c>
      <c r="D7127" s="77">
        <v>85</v>
      </c>
      <c r="E7127" s="77">
        <v>771</v>
      </c>
      <c r="F7127" s="76">
        <v>17</v>
      </c>
      <c r="G7127" s="76">
        <v>0</v>
      </c>
      <c r="H7127" s="76">
        <v>0</v>
      </c>
      <c r="I7127" s="76">
        <v>10</v>
      </c>
    </row>
    <row r="7128" spans="1:9" x14ac:dyDescent="0.2">
      <c r="A7128" s="84">
        <v>7109</v>
      </c>
      <c r="B7128" s="77">
        <v>1717</v>
      </c>
      <c r="C7128" s="77">
        <v>288</v>
      </c>
      <c r="D7128" s="77">
        <v>19</v>
      </c>
      <c r="E7128" s="77">
        <v>124</v>
      </c>
      <c r="F7128" s="76">
        <v>15</v>
      </c>
      <c r="G7128" s="76">
        <v>3</v>
      </c>
      <c r="H7128" s="76">
        <v>0</v>
      </c>
      <c r="I7128" s="76">
        <v>1</v>
      </c>
    </row>
    <row r="7129" spans="1:9" x14ac:dyDescent="0.2">
      <c r="A7129" s="84">
        <v>7110</v>
      </c>
      <c r="B7129" s="77">
        <v>1758</v>
      </c>
      <c r="C7129" s="77">
        <v>178</v>
      </c>
      <c r="D7129" s="77">
        <v>103</v>
      </c>
      <c r="E7129" s="77">
        <v>61</v>
      </c>
      <c r="F7129" s="76">
        <v>26</v>
      </c>
      <c r="G7129" s="76">
        <v>5</v>
      </c>
      <c r="H7129" s="76">
        <v>1</v>
      </c>
      <c r="I7129" s="76">
        <v>4</v>
      </c>
    </row>
    <row r="7130" spans="1:9" x14ac:dyDescent="0.2">
      <c r="A7130" s="84">
        <v>7111</v>
      </c>
      <c r="B7130" s="77">
        <v>1863</v>
      </c>
      <c r="C7130" s="77">
        <v>904</v>
      </c>
      <c r="D7130" s="77">
        <v>525</v>
      </c>
      <c r="E7130" s="77">
        <v>941</v>
      </c>
      <c r="F7130" s="76">
        <v>17</v>
      </c>
      <c r="G7130" s="76">
        <v>6</v>
      </c>
      <c r="H7130" s="76">
        <v>5</v>
      </c>
      <c r="I7130" s="76">
        <v>12</v>
      </c>
    </row>
    <row r="7131" spans="1:9" x14ac:dyDescent="0.2">
      <c r="A7131" s="84">
        <v>7112</v>
      </c>
      <c r="B7131" s="77">
        <v>1706</v>
      </c>
      <c r="C7131" s="77">
        <v>322</v>
      </c>
      <c r="D7131" s="77">
        <v>18</v>
      </c>
      <c r="E7131" s="77">
        <v>118</v>
      </c>
      <c r="F7131" s="76">
        <v>13</v>
      </c>
      <c r="G7131" s="76">
        <v>2</v>
      </c>
      <c r="H7131" s="76">
        <v>0</v>
      </c>
      <c r="I7131" s="76">
        <v>2</v>
      </c>
    </row>
    <row r="7132" spans="1:9" x14ac:dyDescent="0.2">
      <c r="A7132" s="84">
        <v>7113</v>
      </c>
      <c r="B7132" s="77">
        <v>1764</v>
      </c>
      <c r="C7132" s="77">
        <v>90</v>
      </c>
      <c r="D7132" s="77">
        <v>101</v>
      </c>
      <c r="E7132" s="77">
        <v>852</v>
      </c>
      <c r="F7132" s="76">
        <v>21</v>
      </c>
      <c r="G7132" s="76">
        <v>1</v>
      </c>
      <c r="H7132" s="76">
        <v>0</v>
      </c>
      <c r="I7132" s="76">
        <v>14</v>
      </c>
    </row>
    <row r="7133" spans="1:9" x14ac:dyDescent="0.2">
      <c r="A7133" s="84">
        <v>7114</v>
      </c>
      <c r="B7133" s="77">
        <v>1747</v>
      </c>
      <c r="C7133" s="77">
        <v>157</v>
      </c>
      <c r="D7133" s="77">
        <v>12</v>
      </c>
      <c r="E7133" s="77">
        <v>70</v>
      </c>
      <c r="F7133" s="76">
        <v>25</v>
      </c>
      <c r="G7133" s="76">
        <v>7</v>
      </c>
      <c r="H7133" s="76">
        <v>0</v>
      </c>
      <c r="I7133" s="76">
        <v>2</v>
      </c>
    </row>
    <row r="7134" spans="1:9" x14ac:dyDescent="0.2">
      <c r="A7134" s="84">
        <v>7115</v>
      </c>
      <c r="B7134" s="77">
        <v>1771</v>
      </c>
      <c r="C7134" s="77">
        <v>479</v>
      </c>
      <c r="D7134" s="77">
        <v>290</v>
      </c>
      <c r="E7134" s="77">
        <v>174</v>
      </c>
      <c r="F7134" s="76">
        <v>19</v>
      </c>
      <c r="G7134" s="76">
        <v>6</v>
      </c>
      <c r="H7134" s="76">
        <v>1</v>
      </c>
      <c r="I7134" s="76">
        <v>3</v>
      </c>
    </row>
    <row r="7135" spans="1:9" x14ac:dyDescent="0.2">
      <c r="A7135" s="84">
        <v>7116</v>
      </c>
      <c r="B7135" s="77">
        <v>1713</v>
      </c>
      <c r="C7135" s="77">
        <v>45</v>
      </c>
      <c r="D7135" s="77">
        <v>28</v>
      </c>
      <c r="E7135" s="77">
        <v>87</v>
      </c>
      <c r="F7135" s="76">
        <v>15</v>
      </c>
      <c r="G7135" s="76">
        <v>0</v>
      </c>
      <c r="H7135" s="76">
        <v>1</v>
      </c>
      <c r="I7135" s="76">
        <v>1</v>
      </c>
    </row>
    <row r="7136" spans="1:9" x14ac:dyDescent="0.2">
      <c r="A7136" s="84">
        <v>7117</v>
      </c>
      <c r="B7136" s="77">
        <v>1764</v>
      </c>
      <c r="C7136" s="77">
        <v>123</v>
      </c>
      <c r="D7136" s="77">
        <v>108</v>
      </c>
      <c r="E7136" s="77">
        <v>131</v>
      </c>
      <c r="F7136" s="76">
        <v>24</v>
      </c>
      <c r="G7136" s="76">
        <v>3</v>
      </c>
      <c r="H7136" s="76">
        <v>1</v>
      </c>
      <c r="I7136" s="76">
        <v>4</v>
      </c>
    </row>
    <row r="7137" spans="1:9" x14ac:dyDescent="0.2">
      <c r="A7137" s="84">
        <v>7118</v>
      </c>
      <c r="B7137" s="77">
        <v>1769</v>
      </c>
      <c r="C7137" s="77">
        <v>16</v>
      </c>
      <c r="D7137" s="77">
        <v>78</v>
      </c>
      <c r="E7137" s="77">
        <v>153</v>
      </c>
      <c r="F7137" s="76">
        <v>14</v>
      </c>
      <c r="G7137" s="76">
        <v>0</v>
      </c>
      <c r="H7137" s="76">
        <v>0</v>
      </c>
      <c r="I7137" s="76">
        <v>0</v>
      </c>
    </row>
    <row r="7138" spans="1:9" x14ac:dyDescent="0.2">
      <c r="A7138" s="84">
        <v>7119</v>
      </c>
      <c r="B7138" s="77">
        <v>1779</v>
      </c>
      <c r="C7138" s="77">
        <v>176</v>
      </c>
      <c r="D7138" s="77">
        <v>264</v>
      </c>
      <c r="E7138" s="77">
        <v>181</v>
      </c>
      <c r="F7138" s="76">
        <v>27</v>
      </c>
      <c r="G7138" s="76">
        <v>3</v>
      </c>
      <c r="H7138" s="76">
        <v>0</v>
      </c>
      <c r="I7138" s="76">
        <v>6</v>
      </c>
    </row>
    <row r="7139" spans="1:9" x14ac:dyDescent="0.2">
      <c r="A7139" s="84">
        <v>7120</v>
      </c>
      <c r="B7139" s="77">
        <v>1720</v>
      </c>
      <c r="C7139" s="77">
        <v>45</v>
      </c>
      <c r="D7139" s="77">
        <v>63</v>
      </c>
      <c r="E7139" s="77">
        <v>43</v>
      </c>
      <c r="F7139" s="76">
        <v>20</v>
      </c>
      <c r="G7139" s="76">
        <v>1</v>
      </c>
      <c r="H7139" s="76">
        <v>2</v>
      </c>
      <c r="I7139" s="76">
        <v>1</v>
      </c>
    </row>
    <row r="7140" spans="1:9" x14ac:dyDescent="0.2">
      <c r="A7140" s="84">
        <v>7121</v>
      </c>
      <c r="B7140" s="77">
        <v>1802</v>
      </c>
      <c r="C7140" s="77">
        <v>287</v>
      </c>
      <c r="D7140" s="77">
        <v>355</v>
      </c>
      <c r="E7140" s="77">
        <v>211</v>
      </c>
      <c r="F7140" s="76">
        <v>17</v>
      </c>
      <c r="G7140" s="76">
        <v>2</v>
      </c>
      <c r="H7140" s="76">
        <v>6</v>
      </c>
      <c r="I7140" s="76">
        <v>5</v>
      </c>
    </row>
    <row r="7141" spans="1:9" x14ac:dyDescent="0.2">
      <c r="A7141" s="84">
        <v>7122</v>
      </c>
      <c r="B7141" s="77">
        <v>1737</v>
      </c>
      <c r="C7141" s="77">
        <v>159</v>
      </c>
      <c r="D7141" s="77">
        <v>68</v>
      </c>
      <c r="E7141" s="77">
        <v>511</v>
      </c>
      <c r="F7141" s="76">
        <v>17</v>
      </c>
      <c r="G7141" s="76">
        <v>2</v>
      </c>
      <c r="H7141" s="76">
        <v>2</v>
      </c>
      <c r="I7141" s="76">
        <v>12</v>
      </c>
    </row>
    <row r="7142" spans="1:9" x14ac:dyDescent="0.2">
      <c r="A7142" s="84">
        <v>7123</v>
      </c>
      <c r="B7142" s="77">
        <v>1779</v>
      </c>
      <c r="C7142" s="77">
        <v>278</v>
      </c>
      <c r="D7142" s="77">
        <v>135</v>
      </c>
      <c r="E7142" s="77">
        <v>784</v>
      </c>
      <c r="F7142" s="76">
        <v>20</v>
      </c>
      <c r="G7142" s="76">
        <v>1</v>
      </c>
      <c r="H7142" s="76">
        <v>1</v>
      </c>
      <c r="I7142" s="76">
        <v>13</v>
      </c>
    </row>
    <row r="7143" spans="1:9" x14ac:dyDescent="0.2">
      <c r="A7143" s="84">
        <v>7124</v>
      </c>
      <c r="B7143" s="77">
        <v>1834</v>
      </c>
      <c r="C7143" s="77">
        <v>336</v>
      </c>
      <c r="D7143" s="77">
        <v>226</v>
      </c>
      <c r="E7143" s="77">
        <v>263</v>
      </c>
      <c r="F7143" s="76">
        <v>22</v>
      </c>
      <c r="G7143" s="76">
        <v>7</v>
      </c>
      <c r="H7143" s="76">
        <v>3</v>
      </c>
      <c r="I7143" s="76">
        <v>6</v>
      </c>
    </row>
    <row r="7144" spans="1:9" x14ac:dyDescent="0.2">
      <c r="A7144" s="84">
        <v>7125</v>
      </c>
      <c r="B7144" s="77">
        <v>1753</v>
      </c>
      <c r="C7144" s="77">
        <v>82</v>
      </c>
      <c r="D7144" s="77">
        <v>52</v>
      </c>
      <c r="E7144" s="77">
        <v>116</v>
      </c>
      <c r="F7144" s="76">
        <v>12</v>
      </c>
      <c r="G7144" s="76">
        <v>0</v>
      </c>
      <c r="H7144" s="76">
        <v>1</v>
      </c>
      <c r="I7144" s="76">
        <v>0</v>
      </c>
    </row>
    <row r="7145" spans="1:9" x14ac:dyDescent="0.2">
      <c r="A7145" s="84">
        <v>7126</v>
      </c>
      <c r="B7145" s="77">
        <v>1791</v>
      </c>
      <c r="C7145" s="77">
        <v>438</v>
      </c>
      <c r="D7145" s="77">
        <v>70</v>
      </c>
      <c r="E7145" s="77">
        <v>920</v>
      </c>
      <c r="F7145" s="76">
        <v>22</v>
      </c>
      <c r="G7145" s="76">
        <v>5</v>
      </c>
      <c r="H7145" s="76">
        <v>1</v>
      </c>
      <c r="I7145" s="76">
        <v>15</v>
      </c>
    </row>
    <row r="7146" spans="1:9" x14ac:dyDescent="0.2">
      <c r="A7146" s="84">
        <v>7127</v>
      </c>
      <c r="B7146" s="77">
        <v>1816</v>
      </c>
      <c r="C7146" s="77">
        <v>358</v>
      </c>
      <c r="D7146" s="77">
        <v>189</v>
      </c>
      <c r="E7146" s="77">
        <v>366</v>
      </c>
      <c r="F7146" s="76">
        <v>17</v>
      </c>
      <c r="G7146" s="76">
        <v>3</v>
      </c>
      <c r="H7146" s="76">
        <v>0</v>
      </c>
      <c r="I7146" s="76">
        <v>5</v>
      </c>
    </row>
    <row r="7147" spans="1:9" x14ac:dyDescent="0.2">
      <c r="A7147" s="84">
        <v>7128</v>
      </c>
      <c r="B7147" s="77">
        <v>1743</v>
      </c>
      <c r="C7147" s="77">
        <v>204</v>
      </c>
      <c r="D7147" s="77">
        <v>47</v>
      </c>
      <c r="E7147" s="77">
        <v>234</v>
      </c>
      <c r="F7147" s="76">
        <v>19</v>
      </c>
      <c r="G7147" s="76">
        <v>2</v>
      </c>
      <c r="H7147" s="76">
        <v>1</v>
      </c>
      <c r="I7147" s="76">
        <v>4</v>
      </c>
    </row>
    <row r="7148" spans="1:9" x14ac:dyDescent="0.2">
      <c r="A7148" s="84">
        <v>7129</v>
      </c>
      <c r="B7148" s="77">
        <v>1801</v>
      </c>
      <c r="C7148" s="77">
        <v>282</v>
      </c>
      <c r="D7148" s="77">
        <v>445</v>
      </c>
      <c r="E7148" s="77">
        <v>96</v>
      </c>
      <c r="F7148" s="76">
        <v>14</v>
      </c>
      <c r="G7148" s="76">
        <v>3</v>
      </c>
      <c r="H7148" s="76">
        <v>3</v>
      </c>
      <c r="I7148" s="76">
        <v>2</v>
      </c>
    </row>
    <row r="7149" spans="1:9" x14ac:dyDescent="0.2">
      <c r="A7149" s="84">
        <v>7130</v>
      </c>
      <c r="B7149" s="77">
        <v>1789</v>
      </c>
      <c r="C7149" s="77">
        <v>242</v>
      </c>
      <c r="D7149" s="77">
        <v>69</v>
      </c>
      <c r="E7149" s="77">
        <v>439</v>
      </c>
      <c r="F7149" s="76">
        <v>12</v>
      </c>
      <c r="G7149" s="76">
        <v>2</v>
      </c>
      <c r="H7149" s="76">
        <v>0</v>
      </c>
      <c r="I7149" s="76">
        <v>4</v>
      </c>
    </row>
    <row r="7150" spans="1:9" x14ac:dyDescent="0.2">
      <c r="A7150" s="84">
        <v>7131</v>
      </c>
      <c r="B7150" s="77">
        <v>1854</v>
      </c>
      <c r="C7150" s="77">
        <v>351</v>
      </c>
      <c r="D7150" s="77">
        <v>189</v>
      </c>
      <c r="E7150" s="77">
        <v>956</v>
      </c>
      <c r="F7150" s="76">
        <v>16</v>
      </c>
      <c r="G7150" s="76">
        <v>5</v>
      </c>
      <c r="H7150" s="76">
        <v>1</v>
      </c>
      <c r="I7150" s="76">
        <v>18</v>
      </c>
    </row>
    <row r="7151" spans="1:9" x14ac:dyDescent="0.2">
      <c r="A7151" s="84">
        <v>7132</v>
      </c>
      <c r="B7151" s="77">
        <v>1713</v>
      </c>
      <c r="C7151" s="77">
        <v>79</v>
      </c>
      <c r="D7151" s="77">
        <v>20</v>
      </c>
      <c r="E7151" s="77">
        <v>124</v>
      </c>
      <c r="F7151" s="76">
        <v>17</v>
      </c>
      <c r="G7151" s="76">
        <v>0</v>
      </c>
      <c r="H7151" s="76">
        <v>0</v>
      </c>
      <c r="I7151" s="76">
        <v>2</v>
      </c>
    </row>
    <row r="7152" spans="1:9" x14ac:dyDescent="0.2">
      <c r="A7152" s="84">
        <v>7133</v>
      </c>
      <c r="B7152" s="77">
        <v>1845</v>
      </c>
      <c r="C7152" s="77">
        <v>342</v>
      </c>
      <c r="D7152" s="77">
        <v>442</v>
      </c>
      <c r="E7152" s="77">
        <v>227</v>
      </c>
      <c r="F7152" s="76">
        <v>15</v>
      </c>
      <c r="G7152" s="76">
        <v>4</v>
      </c>
      <c r="H7152" s="76">
        <v>3</v>
      </c>
      <c r="I7152" s="76">
        <v>3</v>
      </c>
    </row>
    <row r="7153" spans="1:9" x14ac:dyDescent="0.2">
      <c r="A7153" s="84">
        <v>7134</v>
      </c>
      <c r="B7153" s="77">
        <v>1772</v>
      </c>
      <c r="C7153" s="77">
        <v>44</v>
      </c>
      <c r="D7153" s="77">
        <v>239</v>
      </c>
      <c r="E7153" s="77">
        <v>393</v>
      </c>
      <c r="F7153" s="76">
        <v>11</v>
      </c>
      <c r="G7153" s="76">
        <v>0</v>
      </c>
      <c r="H7153" s="76">
        <v>3</v>
      </c>
      <c r="I7153" s="76">
        <v>2</v>
      </c>
    </row>
    <row r="7154" spans="1:9" x14ac:dyDescent="0.2">
      <c r="A7154" s="84">
        <v>7135</v>
      </c>
      <c r="B7154" s="77">
        <v>1713</v>
      </c>
      <c r="C7154" s="77">
        <v>15</v>
      </c>
      <c r="D7154" s="77">
        <v>36</v>
      </c>
      <c r="E7154" s="77">
        <v>12</v>
      </c>
      <c r="F7154" s="76">
        <v>11</v>
      </c>
      <c r="G7154" s="76">
        <v>0</v>
      </c>
      <c r="H7154" s="76">
        <v>2</v>
      </c>
      <c r="I7154" s="76">
        <v>0</v>
      </c>
    </row>
    <row r="7155" spans="1:9" x14ac:dyDescent="0.2">
      <c r="A7155" s="84">
        <v>7136</v>
      </c>
      <c r="B7155" s="77">
        <v>1728</v>
      </c>
      <c r="C7155" s="77">
        <v>7</v>
      </c>
      <c r="D7155" s="77">
        <v>41</v>
      </c>
      <c r="E7155" s="77">
        <v>155</v>
      </c>
      <c r="F7155" s="76">
        <v>17</v>
      </c>
      <c r="G7155" s="76">
        <v>0</v>
      </c>
      <c r="H7155" s="76">
        <v>0</v>
      </c>
      <c r="I7155" s="76">
        <v>3</v>
      </c>
    </row>
    <row r="7156" spans="1:9" x14ac:dyDescent="0.2">
      <c r="A7156" s="84">
        <v>7137</v>
      </c>
      <c r="B7156" s="77">
        <v>1775</v>
      </c>
      <c r="C7156" s="77">
        <v>125</v>
      </c>
      <c r="D7156" s="77">
        <v>154</v>
      </c>
      <c r="E7156" s="77">
        <v>233</v>
      </c>
      <c r="F7156" s="76">
        <v>15</v>
      </c>
      <c r="G7156" s="76">
        <v>1</v>
      </c>
      <c r="H7156" s="76">
        <v>0</v>
      </c>
      <c r="I7156" s="76">
        <v>0</v>
      </c>
    </row>
    <row r="7157" spans="1:9" x14ac:dyDescent="0.2">
      <c r="A7157" s="84">
        <v>7138</v>
      </c>
      <c r="B7157" s="77">
        <v>1785</v>
      </c>
      <c r="C7157" s="77">
        <v>528</v>
      </c>
      <c r="D7157" s="77">
        <v>131</v>
      </c>
      <c r="E7157" s="77">
        <v>492</v>
      </c>
      <c r="F7157" s="76">
        <v>10</v>
      </c>
      <c r="G7157" s="76">
        <v>2</v>
      </c>
      <c r="H7157" s="76">
        <v>2</v>
      </c>
      <c r="I7157" s="76">
        <v>4</v>
      </c>
    </row>
    <row r="7158" spans="1:9" x14ac:dyDescent="0.2">
      <c r="A7158" s="84">
        <v>7139</v>
      </c>
      <c r="B7158" s="77">
        <v>1802</v>
      </c>
      <c r="C7158" s="77">
        <v>243</v>
      </c>
      <c r="D7158" s="77">
        <v>563</v>
      </c>
      <c r="E7158" s="77">
        <v>1194</v>
      </c>
      <c r="F7158" s="76">
        <v>19</v>
      </c>
      <c r="G7158" s="76">
        <v>4</v>
      </c>
      <c r="H7158" s="76">
        <v>2</v>
      </c>
      <c r="I7158" s="76">
        <v>19</v>
      </c>
    </row>
    <row r="7159" spans="1:9" x14ac:dyDescent="0.2">
      <c r="A7159" s="84">
        <v>7140</v>
      </c>
      <c r="B7159" s="77">
        <v>1777</v>
      </c>
      <c r="C7159" s="77">
        <v>111</v>
      </c>
      <c r="D7159" s="77">
        <v>134</v>
      </c>
      <c r="E7159" s="77">
        <v>83</v>
      </c>
      <c r="F7159" s="76">
        <v>16</v>
      </c>
      <c r="G7159" s="76">
        <v>2</v>
      </c>
      <c r="H7159" s="76">
        <v>1</v>
      </c>
      <c r="I7159" s="76">
        <v>1</v>
      </c>
    </row>
    <row r="7160" spans="1:9" x14ac:dyDescent="0.2">
      <c r="A7160" s="84">
        <v>7141</v>
      </c>
      <c r="B7160" s="77">
        <v>1820</v>
      </c>
      <c r="C7160" s="77">
        <v>293</v>
      </c>
      <c r="D7160" s="77">
        <v>404</v>
      </c>
      <c r="E7160" s="77">
        <v>502</v>
      </c>
      <c r="F7160" s="76">
        <v>13</v>
      </c>
      <c r="G7160" s="76">
        <v>5</v>
      </c>
      <c r="H7160" s="76">
        <v>5</v>
      </c>
      <c r="I7160" s="76">
        <v>5</v>
      </c>
    </row>
    <row r="7161" spans="1:9" x14ac:dyDescent="0.2">
      <c r="A7161" s="84">
        <v>7142</v>
      </c>
      <c r="B7161" s="77">
        <v>1931</v>
      </c>
      <c r="C7161" s="77">
        <v>1331</v>
      </c>
      <c r="D7161" s="77">
        <v>1184</v>
      </c>
      <c r="E7161" s="77">
        <v>2091</v>
      </c>
      <c r="F7161" s="76">
        <v>19</v>
      </c>
      <c r="G7161" s="76">
        <v>22</v>
      </c>
      <c r="H7161" s="76">
        <v>7</v>
      </c>
      <c r="I7161" s="76">
        <v>38</v>
      </c>
    </row>
    <row r="7162" spans="1:9" x14ac:dyDescent="0.2">
      <c r="A7162" s="84">
        <v>7143</v>
      </c>
      <c r="B7162" s="77">
        <v>1724</v>
      </c>
      <c r="C7162" s="77">
        <v>23</v>
      </c>
      <c r="D7162" s="77">
        <v>3</v>
      </c>
      <c r="E7162" s="77">
        <v>48</v>
      </c>
      <c r="F7162" s="76">
        <v>25</v>
      </c>
      <c r="G7162" s="76">
        <v>0</v>
      </c>
      <c r="H7162" s="76">
        <v>0</v>
      </c>
      <c r="I7162" s="76">
        <v>2</v>
      </c>
    </row>
    <row r="7163" spans="1:9" x14ac:dyDescent="0.2">
      <c r="A7163" s="84">
        <v>7144</v>
      </c>
      <c r="B7163" s="77">
        <v>1772</v>
      </c>
      <c r="C7163" s="77">
        <v>316</v>
      </c>
      <c r="D7163" s="77">
        <v>91</v>
      </c>
      <c r="E7163" s="77">
        <v>311</v>
      </c>
      <c r="F7163" s="76">
        <v>12</v>
      </c>
      <c r="G7163" s="76">
        <v>1</v>
      </c>
      <c r="H7163" s="76">
        <v>1</v>
      </c>
      <c r="I7163" s="76">
        <v>2</v>
      </c>
    </row>
    <row r="7164" spans="1:9" x14ac:dyDescent="0.2">
      <c r="A7164" s="84">
        <v>7145</v>
      </c>
      <c r="B7164" s="77">
        <v>1772</v>
      </c>
      <c r="C7164" s="77">
        <v>25</v>
      </c>
      <c r="D7164" s="77">
        <v>53</v>
      </c>
      <c r="E7164" s="77">
        <v>391</v>
      </c>
      <c r="F7164" s="76">
        <v>12</v>
      </c>
      <c r="G7164" s="76">
        <v>0</v>
      </c>
      <c r="H7164" s="76">
        <v>0</v>
      </c>
      <c r="I7164" s="76">
        <v>3</v>
      </c>
    </row>
    <row r="7165" spans="1:9" x14ac:dyDescent="0.2">
      <c r="A7165" s="84">
        <v>7146</v>
      </c>
      <c r="B7165" s="77">
        <v>1750</v>
      </c>
      <c r="C7165" s="77">
        <v>229</v>
      </c>
      <c r="D7165" s="77">
        <v>66</v>
      </c>
      <c r="E7165" s="77">
        <v>294</v>
      </c>
      <c r="F7165" s="76">
        <v>32</v>
      </c>
      <c r="G7165" s="76">
        <v>3</v>
      </c>
      <c r="H7165" s="76">
        <v>0</v>
      </c>
      <c r="I7165" s="76">
        <v>8</v>
      </c>
    </row>
    <row r="7166" spans="1:9" x14ac:dyDescent="0.2">
      <c r="A7166" s="84">
        <v>7147</v>
      </c>
      <c r="B7166" s="77">
        <v>1837</v>
      </c>
      <c r="C7166" s="77">
        <v>644</v>
      </c>
      <c r="D7166" s="77">
        <v>277</v>
      </c>
      <c r="E7166" s="77">
        <v>1004</v>
      </c>
      <c r="F7166" s="76">
        <v>16</v>
      </c>
      <c r="G7166" s="76">
        <v>5</v>
      </c>
      <c r="H7166" s="76">
        <v>1</v>
      </c>
      <c r="I7166" s="76">
        <v>15</v>
      </c>
    </row>
    <row r="7167" spans="1:9" x14ac:dyDescent="0.2">
      <c r="A7167" s="84">
        <v>7148</v>
      </c>
      <c r="B7167" s="77">
        <v>1814</v>
      </c>
      <c r="C7167" s="77">
        <v>220</v>
      </c>
      <c r="D7167" s="77">
        <v>225</v>
      </c>
      <c r="E7167" s="77">
        <v>1408</v>
      </c>
      <c r="F7167" s="76">
        <v>15</v>
      </c>
      <c r="G7167" s="76">
        <v>0</v>
      </c>
      <c r="H7167" s="76">
        <v>4</v>
      </c>
      <c r="I7167" s="76">
        <v>15</v>
      </c>
    </row>
    <row r="7168" spans="1:9" x14ac:dyDescent="0.2">
      <c r="A7168" s="84">
        <v>7149</v>
      </c>
      <c r="B7168" s="77">
        <v>1788</v>
      </c>
      <c r="C7168" s="77">
        <v>24</v>
      </c>
      <c r="D7168" s="77">
        <v>215</v>
      </c>
      <c r="E7168" s="77">
        <v>146</v>
      </c>
      <c r="F7168" s="76">
        <v>14</v>
      </c>
      <c r="G7168" s="76">
        <v>0</v>
      </c>
      <c r="H7168" s="76">
        <v>0</v>
      </c>
      <c r="I7168" s="76">
        <v>2</v>
      </c>
    </row>
    <row r="7169" spans="1:9" x14ac:dyDescent="0.2">
      <c r="A7169" s="84">
        <v>7150</v>
      </c>
      <c r="B7169" s="77">
        <v>1817</v>
      </c>
      <c r="C7169" s="77">
        <v>566</v>
      </c>
      <c r="D7169" s="77">
        <v>346</v>
      </c>
      <c r="E7169" s="77">
        <v>414</v>
      </c>
      <c r="F7169" s="76">
        <v>23</v>
      </c>
      <c r="G7169" s="76">
        <v>11</v>
      </c>
      <c r="H7169" s="76">
        <v>2</v>
      </c>
      <c r="I7169" s="76">
        <v>9</v>
      </c>
    </row>
    <row r="7170" spans="1:9" x14ac:dyDescent="0.2">
      <c r="A7170" s="84">
        <v>7151</v>
      </c>
      <c r="B7170" s="77">
        <v>1816</v>
      </c>
      <c r="C7170" s="77">
        <v>364</v>
      </c>
      <c r="D7170" s="77">
        <v>112</v>
      </c>
      <c r="E7170" s="77">
        <v>201</v>
      </c>
      <c r="F7170" s="76">
        <v>25</v>
      </c>
      <c r="G7170" s="76">
        <v>10</v>
      </c>
      <c r="H7170" s="76">
        <v>1</v>
      </c>
      <c r="I7170" s="76">
        <v>6</v>
      </c>
    </row>
    <row r="7171" spans="1:9" x14ac:dyDescent="0.2">
      <c r="A7171" s="84">
        <v>7152</v>
      </c>
      <c r="B7171" s="77">
        <v>1796</v>
      </c>
      <c r="C7171" s="77">
        <v>582</v>
      </c>
      <c r="D7171" s="77">
        <v>141</v>
      </c>
      <c r="E7171" s="77">
        <v>204</v>
      </c>
      <c r="F7171" s="76">
        <v>20</v>
      </c>
      <c r="G7171" s="76">
        <v>5</v>
      </c>
      <c r="H7171" s="76">
        <v>0</v>
      </c>
      <c r="I7171" s="76">
        <v>5</v>
      </c>
    </row>
    <row r="7172" spans="1:9" x14ac:dyDescent="0.2">
      <c r="A7172" s="84">
        <v>7153</v>
      </c>
      <c r="B7172" s="77">
        <v>1818</v>
      </c>
      <c r="C7172" s="77">
        <v>419</v>
      </c>
      <c r="D7172" s="77">
        <v>552</v>
      </c>
      <c r="E7172" s="77">
        <v>65</v>
      </c>
      <c r="F7172" s="76">
        <v>18</v>
      </c>
      <c r="G7172" s="76">
        <v>7</v>
      </c>
      <c r="H7172" s="76">
        <v>2</v>
      </c>
      <c r="I7172" s="76">
        <v>1</v>
      </c>
    </row>
    <row r="7173" spans="1:9" x14ac:dyDescent="0.2">
      <c r="A7173" s="84">
        <v>7154</v>
      </c>
      <c r="B7173" s="77">
        <v>1785</v>
      </c>
      <c r="C7173" s="77">
        <v>1397</v>
      </c>
      <c r="D7173" s="77">
        <v>169</v>
      </c>
      <c r="E7173" s="77">
        <v>323</v>
      </c>
      <c r="F7173" s="76">
        <v>14</v>
      </c>
      <c r="G7173" s="76">
        <v>15</v>
      </c>
      <c r="H7173" s="76">
        <v>3</v>
      </c>
      <c r="I7173" s="76">
        <v>6</v>
      </c>
    </row>
    <row r="7174" spans="1:9" x14ac:dyDescent="0.2">
      <c r="A7174" s="84">
        <v>7155</v>
      </c>
      <c r="B7174" s="77">
        <v>1707</v>
      </c>
      <c r="C7174" s="77">
        <v>36</v>
      </c>
      <c r="D7174" s="77">
        <v>144</v>
      </c>
      <c r="E7174" s="77">
        <v>94</v>
      </c>
      <c r="F7174" s="76">
        <v>17</v>
      </c>
      <c r="G7174" s="76">
        <v>0</v>
      </c>
      <c r="H7174" s="76">
        <v>2</v>
      </c>
      <c r="I7174" s="76">
        <v>2</v>
      </c>
    </row>
    <row r="7175" spans="1:9" x14ac:dyDescent="0.2">
      <c r="A7175" s="84">
        <v>7156</v>
      </c>
      <c r="B7175" s="77">
        <v>1735</v>
      </c>
      <c r="C7175" s="77">
        <v>762</v>
      </c>
      <c r="D7175" s="77">
        <v>43</v>
      </c>
      <c r="E7175" s="77">
        <v>283</v>
      </c>
      <c r="F7175" s="76">
        <v>14</v>
      </c>
      <c r="G7175" s="76">
        <v>5</v>
      </c>
      <c r="H7175" s="76">
        <v>1</v>
      </c>
      <c r="I7175" s="76">
        <v>4</v>
      </c>
    </row>
    <row r="7176" spans="1:9" x14ac:dyDescent="0.2">
      <c r="A7176" s="84">
        <v>7157</v>
      </c>
      <c r="B7176" s="77">
        <v>1822</v>
      </c>
      <c r="C7176" s="77">
        <v>568</v>
      </c>
      <c r="D7176" s="77">
        <v>612</v>
      </c>
      <c r="E7176" s="77">
        <v>137</v>
      </c>
      <c r="F7176" s="76">
        <v>14</v>
      </c>
      <c r="G7176" s="76">
        <v>5</v>
      </c>
      <c r="H7176" s="76">
        <v>3</v>
      </c>
      <c r="I7176" s="76">
        <v>2</v>
      </c>
    </row>
    <row r="7177" spans="1:9" x14ac:dyDescent="0.2">
      <c r="A7177" s="84">
        <v>7158</v>
      </c>
      <c r="B7177" s="77">
        <v>1801</v>
      </c>
      <c r="C7177" s="77">
        <v>240</v>
      </c>
      <c r="D7177" s="77">
        <v>135</v>
      </c>
      <c r="E7177" s="77">
        <v>486</v>
      </c>
      <c r="F7177" s="76">
        <v>14</v>
      </c>
      <c r="G7177" s="76">
        <v>1</v>
      </c>
      <c r="H7177" s="76">
        <v>1</v>
      </c>
      <c r="I7177" s="76">
        <v>4</v>
      </c>
    </row>
    <row r="7178" spans="1:9" x14ac:dyDescent="0.2">
      <c r="A7178" s="84">
        <v>7159</v>
      </c>
      <c r="B7178" s="77">
        <v>1760</v>
      </c>
      <c r="C7178" s="77">
        <v>86</v>
      </c>
      <c r="D7178" s="77">
        <v>198</v>
      </c>
      <c r="E7178" s="77">
        <v>148</v>
      </c>
      <c r="F7178" s="76">
        <v>20</v>
      </c>
      <c r="G7178" s="76">
        <v>0</v>
      </c>
      <c r="H7178" s="76">
        <v>0</v>
      </c>
      <c r="I7178" s="76">
        <v>3</v>
      </c>
    </row>
    <row r="7179" spans="1:9" x14ac:dyDescent="0.2">
      <c r="A7179" s="84">
        <v>7160</v>
      </c>
      <c r="B7179" s="77">
        <v>1755</v>
      </c>
      <c r="C7179" s="77">
        <v>85</v>
      </c>
      <c r="D7179" s="77">
        <v>145</v>
      </c>
      <c r="E7179" s="77">
        <v>67</v>
      </c>
      <c r="F7179" s="76">
        <v>17</v>
      </c>
      <c r="G7179" s="76">
        <v>0</v>
      </c>
      <c r="H7179" s="76">
        <v>1</v>
      </c>
      <c r="I7179" s="76">
        <v>0</v>
      </c>
    </row>
    <row r="7180" spans="1:9" x14ac:dyDescent="0.2">
      <c r="A7180" s="84">
        <v>7161</v>
      </c>
      <c r="B7180" s="77">
        <v>1745</v>
      </c>
      <c r="C7180" s="77">
        <v>60</v>
      </c>
      <c r="D7180" s="77">
        <v>46</v>
      </c>
      <c r="E7180" s="77">
        <v>73</v>
      </c>
      <c r="F7180" s="76">
        <v>13</v>
      </c>
      <c r="G7180" s="76">
        <v>0</v>
      </c>
      <c r="H7180" s="76">
        <v>0</v>
      </c>
      <c r="I7180" s="76">
        <v>1</v>
      </c>
    </row>
    <row r="7181" spans="1:9" x14ac:dyDescent="0.2">
      <c r="A7181" s="84">
        <v>7162</v>
      </c>
      <c r="B7181" s="77">
        <v>1772</v>
      </c>
      <c r="C7181" s="77">
        <v>208</v>
      </c>
      <c r="D7181" s="77">
        <v>281</v>
      </c>
      <c r="E7181" s="77">
        <v>284</v>
      </c>
      <c r="F7181" s="76">
        <v>21</v>
      </c>
      <c r="G7181" s="76">
        <v>4</v>
      </c>
      <c r="H7181" s="76">
        <v>4</v>
      </c>
      <c r="I7181" s="76">
        <v>8</v>
      </c>
    </row>
    <row r="7182" spans="1:9" x14ac:dyDescent="0.2">
      <c r="A7182" s="84">
        <v>7163</v>
      </c>
      <c r="B7182" s="77">
        <v>1789</v>
      </c>
      <c r="C7182" s="77">
        <v>584</v>
      </c>
      <c r="D7182" s="77">
        <v>195</v>
      </c>
      <c r="E7182" s="77">
        <v>172</v>
      </c>
      <c r="F7182" s="76">
        <v>29</v>
      </c>
      <c r="G7182" s="76">
        <v>9</v>
      </c>
      <c r="H7182" s="76">
        <v>1</v>
      </c>
      <c r="I7182" s="76">
        <v>6</v>
      </c>
    </row>
    <row r="7183" spans="1:9" x14ac:dyDescent="0.2">
      <c r="A7183" s="84">
        <v>7164</v>
      </c>
      <c r="B7183" s="77">
        <v>1824</v>
      </c>
      <c r="C7183" s="77">
        <v>438</v>
      </c>
      <c r="D7183" s="77">
        <v>249</v>
      </c>
      <c r="E7183" s="77">
        <v>697</v>
      </c>
      <c r="F7183" s="76">
        <v>18</v>
      </c>
      <c r="G7183" s="76">
        <v>3</v>
      </c>
      <c r="H7183" s="76">
        <v>5</v>
      </c>
      <c r="I7183" s="76">
        <v>12</v>
      </c>
    </row>
    <row r="7184" spans="1:9" x14ac:dyDescent="0.2">
      <c r="A7184" s="84">
        <v>7165</v>
      </c>
      <c r="B7184" s="77">
        <v>1806</v>
      </c>
      <c r="C7184" s="77">
        <v>656</v>
      </c>
      <c r="D7184" s="77">
        <v>163</v>
      </c>
      <c r="E7184" s="77">
        <v>333</v>
      </c>
      <c r="F7184" s="76">
        <v>16</v>
      </c>
      <c r="G7184" s="76">
        <v>9</v>
      </c>
      <c r="H7184" s="76">
        <v>2</v>
      </c>
      <c r="I7184" s="76">
        <v>3</v>
      </c>
    </row>
    <row r="7185" spans="1:9" x14ac:dyDescent="0.2">
      <c r="A7185" s="84">
        <v>7166</v>
      </c>
      <c r="B7185" s="77">
        <v>1746</v>
      </c>
      <c r="C7185" s="77">
        <v>15</v>
      </c>
      <c r="D7185" s="77">
        <v>110</v>
      </c>
      <c r="E7185" s="77">
        <v>523</v>
      </c>
      <c r="F7185" s="76">
        <v>17</v>
      </c>
      <c r="G7185" s="76">
        <v>0</v>
      </c>
      <c r="H7185" s="76">
        <v>1</v>
      </c>
      <c r="I7185" s="76">
        <v>10</v>
      </c>
    </row>
    <row r="7186" spans="1:9" x14ac:dyDescent="0.2">
      <c r="A7186" s="84">
        <v>7167</v>
      </c>
      <c r="B7186" s="77">
        <v>1679</v>
      </c>
      <c r="C7186" s="77">
        <v>117</v>
      </c>
      <c r="D7186" s="77">
        <v>5</v>
      </c>
      <c r="E7186" s="77">
        <v>65</v>
      </c>
      <c r="F7186" s="76">
        <v>18</v>
      </c>
      <c r="G7186" s="76">
        <v>0</v>
      </c>
      <c r="H7186" s="76">
        <v>0</v>
      </c>
      <c r="I7186" s="76">
        <v>1</v>
      </c>
    </row>
    <row r="7187" spans="1:9" x14ac:dyDescent="0.2">
      <c r="A7187" s="84">
        <v>7168</v>
      </c>
      <c r="B7187" s="77">
        <v>1723</v>
      </c>
      <c r="C7187" s="77">
        <v>41</v>
      </c>
      <c r="D7187" s="77">
        <v>14</v>
      </c>
      <c r="E7187" s="77">
        <v>21</v>
      </c>
      <c r="F7187" s="76">
        <v>16</v>
      </c>
      <c r="G7187" s="76">
        <v>0</v>
      </c>
      <c r="H7187" s="76">
        <v>0</v>
      </c>
      <c r="I7187" s="76">
        <v>0</v>
      </c>
    </row>
    <row r="7188" spans="1:9" x14ac:dyDescent="0.2">
      <c r="A7188" s="84">
        <v>7169</v>
      </c>
      <c r="B7188" s="77">
        <v>1792</v>
      </c>
      <c r="C7188" s="77">
        <v>669</v>
      </c>
      <c r="D7188" s="77">
        <v>220</v>
      </c>
      <c r="E7188" s="77">
        <v>141</v>
      </c>
      <c r="F7188" s="76">
        <v>17</v>
      </c>
      <c r="G7188" s="76">
        <v>7</v>
      </c>
      <c r="H7188" s="76">
        <v>2</v>
      </c>
      <c r="I7188" s="76">
        <v>2</v>
      </c>
    </row>
    <row r="7189" spans="1:9" x14ac:dyDescent="0.2">
      <c r="A7189" s="84">
        <v>7170</v>
      </c>
      <c r="B7189" s="77">
        <v>1775</v>
      </c>
      <c r="C7189" s="77">
        <v>466</v>
      </c>
      <c r="D7189" s="77">
        <v>43</v>
      </c>
      <c r="E7189" s="77">
        <v>257</v>
      </c>
      <c r="F7189" s="76">
        <v>19</v>
      </c>
      <c r="G7189" s="76">
        <v>10</v>
      </c>
      <c r="H7189" s="76">
        <v>0</v>
      </c>
      <c r="I7189" s="76">
        <v>2</v>
      </c>
    </row>
    <row r="7190" spans="1:9" x14ac:dyDescent="0.2">
      <c r="A7190" s="84">
        <v>7171</v>
      </c>
      <c r="B7190" s="77">
        <v>1782</v>
      </c>
      <c r="C7190" s="77">
        <v>471</v>
      </c>
      <c r="D7190" s="77">
        <v>50</v>
      </c>
      <c r="E7190" s="77">
        <v>107</v>
      </c>
      <c r="F7190" s="76">
        <v>20</v>
      </c>
      <c r="G7190" s="76">
        <v>7</v>
      </c>
      <c r="H7190" s="76">
        <v>0</v>
      </c>
      <c r="I7190" s="76">
        <v>3</v>
      </c>
    </row>
    <row r="7191" spans="1:9" x14ac:dyDescent="0.2">
      <c r="A7191" s="84">
        <v>7172</v>
      </c>
      <c r="B7191" s="77">
        <v>1746</v>
      </c>
      <c r="C7191" s="77">
        <v>38</v>
      </c>
      <c r="D7191" s="77">
        <v>129</v>
      </c>
      <c r="E7191" s="77">
        <v>718</v>
      </c>
      <c r="F7191" s="76">
        <v>13</v>
      </c>
      <c r="G7191" s="76">
        <v>0</v>
      </c>
      <c r="H7191" s="76">
        <v>1</v>
      </c>
      <c r="I7191" s="76">
        <v>8</v>
      </c>
    </row>
    <row r="7192" spans="1:9" x14ac:dyDescent="0.2">
      <c r="A7192" s="84">
        <v>7173</v>
      </c>
      <c r="B7192" s="77">
        <v>1796</v>
      </c>
      <c r="C7192" s="77">
        <v>158</v>
      </c>
      <c r="D7192" s="77">
        <v>135</v>
      </c>
      <c r="E7192" s="77">
        <v>356</v>
      </c>
      <c r="F7192" s="76">
        <v>20</v>
      </c>
      <c r="G7192" s="76">
        <v>3</v>
      </c>
      <c r="H7192" s="76">
        <v>0</v>
      </c>
      <c r="I7192" s="76">
        <v>6</v>
      </c>
    </row>
    <row r="7193" spans="1:9" x14ac:dyDescent="0.2">
      <c r="A7193" s="84">
        <v>7174</v>
      </c>
      <c r="B7193" s="77">
        <v>1794</v>
      </c>
      <c r="C7193" s="77">
        <v>794</v>
      </c>
      <c r="D7193" s="77">
        <v>208</v>
      </c>
      <c r="E7193" s="77">
        <v>230</v>
      </c>
      <c r="F7193" s="76">
        <v>17</v>
      </c>
      <c r="G7193" s="76">
        <v>9</v>
      </c>
      <c r="H7193" s="76">
        <v>0</v>
      </c>
      <c r="I7193" s="76">
        <v>3</v>
      </c>
    </row>
    <row r="7194" spans="1:9" x14ac:dyDescent="0.2">
      <c r="A7194" s="84">
        <v>7175</v>
      </c>
      <c r="B7194" s="77">
        <v>1695</v>
      </c>
      <c r="C7194" s="77">
        <v>168</v>
      </c>
      <c r="D7194" s="77">
        <v>2</v>
      </c>
      <c r="E7194" s="77">
        <v>10</v>
      </c>
      <c r="F7194" s="76">
        <v>19</v>
      </c>
      <c r="G7194" s="76">
        <v>2</v>
      </c>
      <c r="H7194" s="76">
        <v>0</v>
      </c>
      <c r="I7194" s="76">
        <v>1</v>
      </c>
    </row>
    <row r="7195" spans="1:9" x14ac:dyDescent="0.2">
      <c r="A7195" s="84">
        <v>7176</v>
      </c>
      <c r="B7195" s="77">
        <v>1756</v>
      </c>
      <c r="C7195" s="77">
        <v>169</v>
      </c>
      <c r="D7195" s="77">
        <v>252</v>
      </c>
      <c r="E7195" s="77">
        <v>26</v>
      </c>
      <c r="F7195" s="76">
        <v>21</v>
      </c>
      <c r="G7195" s="76">
        <v>4</v>
      </c>
      <c r="H7195" s="76">
        <v>1</v>
      </c>
      <c r="I7195" s="76">
        <v>0</v>
      </c>
    </row>
    <row r="7196" spans="1:9" x14ac:dyDescent="0.2">
      <c r="A7196" s="84">
        <v>7177</v>
      </c>
      <c r="B7196" s="77">
        <v>1816</v>
      </c>
      <c r="C7196" s="77">
        <v>436</v>
      </c>
      <c r="D7196" s="77">
        <v>234</v>
      </c>
      <c r="E7196" s="77">
        <v>160</v>
      </c>
      <c r="F7196" s="76">
        <v>18</v>
      </c>
      <c r="G7196" s="76">
        <v>2</v>
      </c>
      <c r="H7196" s="76">
        <v>1</v>
      </c>
      <c r="I7196" s="76">
        <v>2</v>
      </c>
    </row>
    <row r="7197" spans="1:9" x14ac:dyDescent="0.2">
      <c r="A7197" s="84">
        <v>7178</v>
      </c>
      <c r="B7197" s="77">
        <v>1783</v>
      </c>
      <c r="C7197" s="77">
        <v>210</v>
      </c>
      <c r="D7197" s="77">
        <v>104</v>
      </c>
      <c r="E7197" s="77">
        <v>80</v>
      </c>
      <c r="F7197" s="76">
        <v>16</v>
      </c>
      <c r="G7197" s="76">
        <v>0</v>
      </c>
      <c r="H7197" s="76">
        <v>1</v>
      </c>
      <c r="I7197" s="76">
        <v>1</v>
      </c>
    </row>
    <row r="7198" spans="1:9" x14ac:dyDescent="0.2">
      <c r="A7198" s="84">
        <v>7179</v>
      </c>
      <c r="B7198" s="77">
        <v>1801</v>
      </c>
      <c r="C7198" s="77">
        <v>600</v>
      </c>
      <c r="D7198" s="77">
        <v>242</v>
      </c>
      <c r="E7198" s="77">
        <v>911</v>
      </c>
      <c r="F7198" s="76">
        <v>16</v>
      </c>
      <c r="G7198" s="76">
        <v>8</v>
      </c>
      <c r="H7198" s="76">
        <v>2</v>
      </c>
      <c r="I7198" s="76">
        <v>19</v>
      </c>
    </row>
    <row r="7199" spans="1:9" x14ac:dyDescent="0.2">
      <c r="A7199" s="84">
        <v>7180</v>
      </c>
      <c r="B7199" s="77">
        <v>1723</v>
      </c>
      <c r="C7199" s="77">
        <v>16</v>
      </c>
      <c r="D7199" s="77">
        <v>7</v>
      </c>
      <c r="E7199" s="77">
        <v>396</v>
      </c>
      <c r="F7199" s="76">
        <v>19</v>
      </c>
      <c r="G7199" s="76">
        <v>0</v>
      </c>
      <c r="H7199" s="76">
        <v>0</v>
      </c>
      <c r="I7199" s="76">
        <v>8</v>
      </c>
    </row>
    <row r="7200" spans="1:9" x14ac:dyDescent="0.2">
      <c r="A7200" s="84">
        <v>7181</v>
      </c>
      <c r="B7200" s="77">
        <v>1772</v>
      </c>
      <c r="C7200" s="77">
        <v>209</v>
      </c>
      <c r="D7200" s="77">
        <v>204</v>
      </c>
      <c r="E7200" s="77">
        <v>801</v>
      </c>
      <c r="F7200" s="76">
        <v>16</v>
      </c>
      <c r="G7200" s="76">
        <v>4</v>
      </c>
      <c r="H7200" s="76">
        <v>2</v>
      </c>
      <c r="I7200" s="76">
        <v>10</v>
      </c>
    </row>
    <row r="7201" spans="1:9" x14ac:dyDescent="0.2">
      <c r="A7201" s="84">
        <v>7182</v>
      </c>
      <c r="B7201" s="77">
        <v>1712</v>
      </c>
      <c r="C7201" s="77">
        <v>103</v>
      </c>
      <c r="D7201" s="77">
        <v>4</v>
      </c>
      <c r="E7201" s="77">
        <v>41</v>
      </c>
      <c r="F7201" s="76">
        <v>8</v>
      </c>
      <c r="G7201" s="76">
        <v>0</v>
      </c>
      <c r="H7201" s="76">
        <v>0</v>
      </c>
      <c r="I7201" s="76">
        <v>0</v>
      </c>
    </row>
    <row r="7202" spans="1:9" x14ac:dyDescent="0.2">
      <c r="A7202" s="84">
        <v>7183</v>
      </c>
      <c r="B7202" s="77">
        <v>1761</v>
      </c>
      <c r="C7202" s="77">
        <v>126</v>
      </c>
      <c r="D7202" s="77">
        <v>165</v>
      </c>
      <c r="E7202" s="77">
        <v>267</v>
      </c>
      <c r="F7202" s="76">
        <v>15</v>
      </c>
      <c r="G7202" s="76">
        <v>1</v>
      </c>
      <c r="H7202" s="76">
        <v>2</v>
      </c>
      <c r="I7202" s="76">
        <v>5</v>
      </c>
    </row>
    <row r="7203" spans="1:9" x14ac:dyDescent="0.2">
      <c r="A7203" s="84">
        <v>7184</v>
      </c>
      <c r="B7203" s="77">
        <v>1769</v>
      </c>
      <c r="C7203" s="77">
        <v>106</v>
      </c>
      <c r="D7203" s="77">
        <v>168</v>
      </c>
      <c r="E7203" s="77">
        <v>851</v>
      </c>
      <c r="F7203" s="76">
        <v>14</v>
      </c>
      <c r="G7203" s="76">
        <v>1</v>
      </c>
      <c r="H7203" s="76">
        <v>1</v>
      </c>
      <c r="I7203" s="76">
        <v>7</v>
      </c>
    </row>
    <row r="7204" spans="1:9" x14ac:dyDescent="0.2">
      <c r="A7204" s="84">
        <v>7185</v>
      </c>
      <c r="B7204" s="77">
        <v>1720</v>
      </c>
      <c r="C7204" s="77">
        <v>318</v>
      </c>
      <c r="D7204" s="77">
        <v>9</v>
      </c>
      <c r="E7204" s="77">
        <v>133</v>
      </c>
      <c r="F7204" s="76">
        <v>22</v>
      </c>
      <c r="G7204" s="76">
        <v>7</v>
      </c>
      <c r="H7204" s="76">
        <v>0</v>
      </c>
      <c r="I7204" s="76">
        <v>3</v>
      </c>
    </row>
    <row r="7205" spans="1:9" x14ac:dyDescent="0.2">
      <c r="A7205" s="84">
        <v>7186</v>
      </c>
      <c r="B7205" s="77">
        <v>1795</v>
      </c>
      <c r="C7205" s="77">
        <v>236</v>
      </c>
      <c r="D7205" s="77">
        <v>307</v>
      </c>
      <c r="E7205" s="77">
        <v>545</v>
      </c>
      <c r="F7205" s="76">
        <v>23</v>
      </c>
      <c r="G7205" s="76">
        <v>4</v>
      </c>
      <c r="H7205" s="76">
        <v>2</v>
      </c>
      <c r="I7205" s="76">
        <v>13</v>
      </c>
    </row>
    <row r="7206" spans="1:9" x14ac:dyDescent="0.2">
      <c r="A7206" s="84">
        <v>7187</v>
      </c>
      <c r="B7206" s="77">
        <v>1779</v>
      </c>
      <c r="C7206" s="77">
        <v>779</v>
      </c>
      <c r="D7206" s="77">
        <v>43</v>
      </c>
      <c r="E7206" s="77">
        <v>889</v>
      </c>
      <c r="F7206" s="76">
        <v>18</v>
      </c>
      <c r="G7206" s="76">
        <v>8</v>
      </c>
      <c r="H7206" s="76">
        <v>1</v>
      </c>
      <c r="I7206" s="76">
        <v>16</v>
      </c>
    </row>
    <row r="7207" spans="1:9" x14ac:dyDescent="0.2">
      <c r="A7207" s="84">
        <v>7188</v>
      </c>
      <c r="B7207" s="77">
        <v>1865</v>
      </c>
      <c r="C7207" s="77">
        <v>615</v>
      </c>
      <c r="D7207" s="77">
        <v>391</v>
      </c>
      <c r="E7207" s="77">
        <v>688</v>
      </c>
      <c r="F7207" s="76">
        <v>20</v>
      </c>
      <c r="G7207" s="76">
        <v>10</v>
      </c>
      <c r="H7207" s="76">
        <v>7</v>
      </c>
      <c r="I7207" s="76">
        <v>8</v>
      </c>
    </row>
    <row r="7208" spans="1:9" x14ac:dyDescent="0.2">
      <c r="A7208" s="84">
        <v>7189</v>
      </c>
      <c r="B7208" s="77">
        <v>1767</v>
      </c>
      <c r="C7208" s="77">
        <v>75</v>
      </c>
      <c r="D7208" s="77">
        <v>132</v>
      </c>
      <c r="E7208" s="77">
        <v>1033</v>
      </c>
      <c r="F7208" s="76">
        <v>18</v>
      </c>
      <c r="G7208" s="76">
        <v>1</v>
      </c>
      <c r="H7208" s="76">
        <v>3</v>
      </c>
      <c r="I7208" s="76">
        <v>15</v>
      </c>
    </row>
    <row r="7209" spans="1:9" x14ac:dyDescent="0.2">
      <c r="A7209" s="84">
        <v>7190</v>
      </c>
      <c r="B7209" s="77">
        <v>1822</v>
      </c>
      <c r="C7209" s="77">
        <v>1185</v>
      </c>
      <c r="D7209" s="77">
        <v>373</v>
      </c>
      <c r="E7209" s="77">
        <v>322</v>
      </c>
      <c r="F7209" s="76">
        <v>12</v>
      </c>
      <c r="G7209" s="76">
        <v>9</v>
      </c>
      <c r="H7209" s="76">
        <v>7</v>
      </c>
      <c r="I7209" s="76">
        <v>1</v>
      </c>
    </row>
    <row r="7210" spans="1:9" x14ac:dyDescent="0.2">
      <c r="A7210" s="84">
        <v>7191</v>
      </c>
      <c r="B7210" s="77">
        <v>1792</v>
      </c>
      <c r="C7210" s="77">
        <v>685</v>
      </c>
      <c r="D7210" s="77">
        <v>222</v>
      </c>
      <c r="E7210" s="77">
        <v>207</v>
      </c>
      <c r="F7210" s="76">
        <v>14</v>
      </c>
      <c r="G7210" s="76">
        <v>7</v>
      </c>
      <c r="H7210" s="76">
        <v>4</v>
      </c>
      <c r="I7210" s="76">
        <v>2</v>
      </c>
    </row>
    <row r="7211" spans="1:9" x14ac:dyDescent="0.2">
      <c r="A7211" s="84">
        <v>7192</v>
      </c>
      <c r="B7211" s="77">
        <v>1748</v>
      </c>
      <c r="C7211" s="77">
        <v>201</v>
      </c>
      <c r="D7211" s="77">
        <v>162</v>
      </c>
      <c r="E7211" s="77">
        <v>21</v>
      </c>
      <c r="F7211" s="76">
        <v>22</v>
      </c>
      <c r="G7211" s="76">
        <v>5</v>
      </c>
      <c r="H7211" s="76">
        <v>1</v>
      </c>
      <c r="I7211" s="76">
        <v>1</v>
      </c>
    </row>
    <row r="7212" spans="1:9" x14ac:dyDescent="0.2">
      <c r="A7212" s="84">
        <v>7193</v>
      </c>
      <c r="B7212" s="77">
        <v>1868</v>
      </c>
      <c r="C7212" s="77">
        <v>1150</v>
      </c>
      <c r="D7212" s="77">
        <v>632</v>
      </c>
      <c r="E7212" s="77">
        <v>258</v>
      </c>
      <c r="F7212" s="76">
        <v>19</v>
      </c>
      <c r="G7212" s="76">
        <v>14</v>
      </c>
      <c r="H7212" s="76">
        <v>4</v>
      </c>
      <c r="I7212" s="76">
        <v>5</v>
      </c>
    </row>
    <row r="7213" spans="1:9" x14ac:dyDescent="0.2">
      <c r="A7213" s="84">
        <v>7194</v>
      </c>
      <c r="B7213" s="77">
        <v>1771</v>
      </c>
      <c r="C7213" s="77">
        <v>115</v>
      </c>
      <c r="D7213" s="77">
        <v>23</v>
      </c>
      <c r="E7213" s="77">
        <v>166</v>
      </c>
      <c r="F7213" s="76">
        <v>22</v>
      </c>
      <c r="G7213" s="76">
        <v>2</v>
      </c>
      <c r="H7213" s="76">
        <v>1</v>
      </c>
      <c r="I7213" s="76">
        <v>3</v>
      </c>
    </row>
    <row r="7214" spans="1:9" x14ac:dyDescent="0.2">
      <c r="A7214" s="84">
        <v>7195</v>
      </c>
      <c r="B7214" s="77">
        <v>1795</v>
      </c>
      <c r="C7214" s="77">
        <v>1136</v>
      </c>
      <c r="D7214" s="77">
        <v>297</v>
      </c>
      <c r="E7214" s="77">
        <v>421</v>
      </c>
      <c r="F7214" s="76">
        <v>18</v>
      </c>
      <c r="G7214" s="76">
        <v>13</v>
      </c>
      <c r="H7214" s="76">
        <v>2</v>
      </c>
      <c r="I7214" s="76">
        <v>4</v>
      </c>
    </row>
    <row r="7215" spans="1:9" x14ac:dyDescent="0.2">
      <c r="A7215" s="84">
        <v>7196</v>
      </c>
      <c r="B7215" s="77">
        <v>1760</v>
      </c>
      <c r="C7215" s="77">
        <v>175</v>
      </c>
      <c r="D7215" s="77">
        <v>17</v>
      </c>
      <c r="E7215" s="77">
        <v>1268</v>
      </c>
      <c r="F7215" s="76">
        <v>19</v>
      </c>
      <c r="G7215" s="76">
        <v>2</v>
      </c>
      <c r="H7215" s="76">
        <v>1</v>
      </c>
      <c r="I7215" s="76">
        <v>25</v>
      </c>
    </row>
    <row r="7216" spans="1:9" x14ac:dyDescent="0.2">
      <c r="A7216" s="84">
        <v>7197</v>
      </c>
      <c r="B7216" s="77">
        <v>1764</v>
      </c>
      <c r="C7216" s="77">
        <v>205</v>
      </c>
      <c r="D7216" s="77">
        <v>165</v>
      </c>
      <c r="E7216" s="77">
        <v>244</v>
      </c>
      <c r="F7216" s="76">
        <v>13</v>
      </c>
      <c r="G7216" s="76">
        <v>2</v>
      </c>
      <c r="H7216" s="76">
        <v>1</v>
      </c>
      <c r="I7216" s="76">
        <v>3</v>
      </c>
    </row>
    <row r="7217" spans="1:9" x14ac:dyDescent="0.2">
      <c r="A7217" s="84">
        <v>7198</v>
      </c>
      <c r="B7217" s="77">
        <v>1728</v>
      </c>
      <c r="C7217" s="77">
        <v>57</v>
      </c>
      <c r="D7217" s="77">
        <v>7</v>
      </c>
      <c r="E7217" s="77">
        <v>67</v>
      </c>
      <c r="F7217" s="76">
        <v>22</v>
      </c>
      <c r="G7217" s="76">
        <v>1</v>
      </c>
      <c r="H7217" s="76">
        <v>0</v>
      </c>
      <c r="I7217" s="76">
        <v>3</v>
      </c>
    </row>
    <row r="7218" spans="1:9" x14ac:dyDescent="0.2">
      <c r="A7218" s="84">
        <v>7199</v>
      </c>
      <c r="B7218" s="77">
        <v>1760</v>
      </c>
      <c r="C7218" s="77">
        <v>264</v>
      </c>
      <c r="D7218" s="77">
        <v>31</v>
      </c>
      <c r="E7218" s="77">
        <v>42</v>
      </c>
      <c r="F7218" s="76">
        <v>17</v>
      </c>
      <c r="G7218" s="76">
        <v>2</v>
      </c>
      <c r="H7218" s="76">
        <v>0</v>
      </c>
      <c r="I7218" s="76">
        <v>0</v>
      </c>
    </row>
    <row r="7219" spans="1:9" x14ac:dyDescent="0.2">
      <c r="A7219" s="84">
        <v>7200</v>
      </c>
      <c r="B7219" s="77">
        <v>1781</v>
      </c>
      <c r="C7219" s="77">
        <v>257</v>
      </c>
      <c r="D7219" s="77">
        <v>179</v>
      </c>
      <c r="E7219" s="77">
        <v>720</v>
      </c>
      <c r="F7219" s="76">
        <v>22</v>
      </c>
      <c r="G7219" s="76">
        <v>2</v>
      </c>
      <c r="H7219" s="76">
        <v>1</v>
      </c>
      <c r="I7219" s="76">
        <v>17</v>
      </c>
    </row>
    <row r="7220" spans="1:9" x14ac:dyDescent="0.2">
      <c r="A7220" s="84">
        <v>7201</v>
      </c>
      <c r="B7220" s="77">
        <v>1777</v>
      </c>
      <c r="C7220" s="77">
        <v>302</v>
      </c>
      <c r="D7220" s="77">
        <v>36</v>
      </c>
      <c r="E7220" s="77">
        <v>20</v>
      </c>
      <c r="F7220" s="76">
        <v>14</v>
      </c>
      <c r="G7220" s="76">
        <v>5</v>
      </c>
      <c r="H7220" s="76">
        <v>1</v>
      </c>
      <c r="I7220" s="76">
        <v>0</v>
      </c>
    </row>
    <row r="7221" spans="1:9" x14ac:dyDescent="0.2">
      <c r="A7221" s="84">
        <v>7202</v>
      </c>
      <c r="B7221" s="77">
        <v>1791</v>
      </c>
      <c r="C7221" s="77">
        <v>289</v>
      </c>
      <c r="D7221" s="77">
        <v>248</v>
      </c>
      <c r="E7221" s="77">
        <v>229</v>
      </c>
      <c r="F7221" s="76">
        <v>17</v>
      </c>
      <c r="G7221" s="76">
        <v>5</v>
      </c>
      <c r="H7221" s="76">
        <v>2</v>
      </c>
      <c r="I7221" s="76">
        <v>1</v>
      </c>
    </row>
    <row r="7222" spans="1:9" x14ac:dyDescent="0.2">
      <c r="A7222" s="84">
        <v>7203</v>
      </c>
      <c r="B7222" s="77">
        <v>1804</v>
      </c>
      <c r="C7222" s="77">
        <v>196</v>
      </c>
      <c r="D7222" s="77">
        <v>143</v>
      </c>
      <c r="E7222" s="77">
        <v>299</v>
      </c>
      <c r="F7222" s="76">
        <v>23</v>
      </c>
      <c r="G7222" s="76">
        <v>4</v>
      </c>
      <c r="H7222" s="76">
        <v>0</v>
      </c>
      <c r="I7222" s="76">
        <v>8</v>
      </c>
    </row>
    <row r="7223" spans="1:9" x14ac:dyDescent="0.2">
      <c r="A7223" s="84">
        <v>7204</v>
      </c>
      <c r="B7223" s="77">
        <v>1752</v>
      </c>
      <c r="C7223" s="77">
        <v>69</v>
      </c>
      <c r="D7223" s="77">
        <v>6</v>
      </c>
      <c r="E7223" s="77">
        <v>113</v>
      </c>
      <c r="F7223" s="76">
        <v>26</v>
      </c>
      <c r="G7223" s="76">
        <v>3</v>
      </c>
      <c r="H7223" s="76">
        <v>0</v>
      </c>
      <c r="I7223" s="76">
        <v>2</v>
      </c>
    </row>
    <row r="7224" spans="1:9" x14ac:dyDescent="0.2">
      <c r="A7224" s="84">
        <v>7205</v>
      </c>
      <c r="B7224" s="77">
        <v>1823</v>
      </c>
      <c r="C7224" s="77">
        <v>225</v>
      </c>
      <c r="D7224" s="77">
        <v>161</v>
      </c>
      <c r="E7224" s="77">
        <v>1223</v>
      </c>
      <c r="F7224" s="76">
        <v>16</v>
      </c>
      <c r="G7224" s="76">
        <v>1</v>
      </c>
      <c r="H7224" s="76">
        <v>4</v>
      </c>
      <c r="I7224" s="76">
        <v>18</v>
      </c>
    </row>
    <row r="7225" spans="1:9" x14ac:dyDescent="0.2">
      <c r="A7225" s="84">
        <v>7206</v>
      </c>
      <c r="B7225" s="77">
        <v>1765</v>
      </c>
      <c r="C7225" s="77">
        <v>128</v>
      </c>
      <c r="D7225" s="77">
        <v>40</v>
      </c>
      <c r="E7225" s="77">
        <v>584</v>
      </c>
      <c r="F7225" s="76">
        <v>17</v>
      </c>
      <c r="G7225" s="76">
        <v>1</v>
      </c>
      <c r="H7225" s="76">
        <v>0</v>
      </c>
      <c r="I7225" s="76">
        <v>8</v>
      </c>
    </row>
    <row r="7226" spans="1:9" x14ac:dyDescent="0.2">
      <c r="A7226" s="84">
        <v>7207</v>
      </c>
      <c r="B7226" s="77">
        <v>1727</v>
      </c>
      <c r="C7226" s="77">
        <v>15</v>
      </c>
      <c r="D7226" s="77">
        <v>7</v>
      </c>
      <c r="E7226" s="77">
        <v>301</v>
      </c>
      <c r="F7226" s="76">
        <v>18</v>
      </c>
      <c r="G7226" s="76">
        <v>0</v>
      </c>
      <c r="H7226" s="76">
        <v>0</v>
      </c>
      <c r="I7226" s="76">
        <v>5</v>
      </c>
    </row>
    <row r="7227" spans="1:9" x14ac:dyDescent="0.2">
      <c r="A7227" s="84">
        <v>7208</v>
      </c>
      <c r="B7227" s="77">
        <v>1825</v>
      </c>
      <c r="C7227" s="77">
        <v>504</v>
      </c>
      <c r="D7227" s="77">
        <v>513</v>
      </c>
      <c r="E7227" s="77">
        <v>847</v>
      </c>
      <c r="F7227" s="76">
        <v>9</v>
      </c>
      <c r="G7227" s="76">
        <v>3</v>
      </c>
      <c r="H7227" s="76">
        <v>4</v>
      </c>
      <c r="I7227" s="76">
        <v>7</v>
      </c>
    </row>
    <row r="7228" spans="1:9" x14ac:dyDescent="0.2">
      <c r="A7228" s="84">
        <v>7209</v>
      </c>
      <c r="B7228" s="77">
        <v>1755</v>
      </c>
      <c r="C7228" s="77">
        <v>77</v>
      </c>
      <c r="D7228" s="77">
        <v>26</v>
      </c>
      <c r="E7228" s="77">
        <v>173</v>
      </c>
      <c r="F7228" s="76">
        <v>20</v>
      </c>
      <c r="G7228" s="76">
        <v>1</v>
      </c>
      <c r="H7228" s="76">
        <v>0</v>
      </c>
      <c r="I7228" s="76">
        <v>4</v>
      </c>
    </row>
    <row r="7229" spans="1:9" x14ac:dyDescent="0.2">
      <c r="A7229" s="84">
        <v>7210</v>
      </c>
      <c r="B7229" s="77">
        <v>1797</v>
      </c>
      <c r="C7229" s="77">
        <v>302</v>
      </c>
      <c r="D7229" s="77">
        <v>303</v>
      </c>
      <c r="E7229" s="77">
        <v>1401</v>
      </c>
      <c r="F7229" s="76">
        <v>16</v>
      </c>
      <c r="G7229" s="76">
        <v>3</v>
      </c>
      <c r="H7229" s="76">
        <v>2</v>
      </c>
      <c r="I7229" s="76">
        <v>22</v>
      </c>
    </row>
    <row r="7230" spans="1:9" x14ac:dyDescent="0.2">
      <c r="A7230" s="84">
        <v>7211</v>
      </c>
      <c r="B7230" s="77">
        <v>1776</v>
      </c>
      <c r="C7230" s="77">
        <v>211</v>
      </c>
      <c r="D7230" s="77">
        <v>270</v>
      </c>
      <c r="E7230" s="77">
        <v>240</v>
      </c>
      <c r="F7230" s="76">
        <v>18</v>
      </c>
      <c r="G7230" s="76">
        <v>3</v>
      </c>
      <c r="H7230" s="76">
        <v>1</v>
      </c>
      <c r="I7230" s="76">
        <v>2</v>
      </c>
    </row>
    <row r="7231" spans="1:9" x14ac:dyDescent="0.2">
      <c r="A7231" s="84">
        <v>7212</v>
      </c>
      <c r="B7231" s="77">
        <v>1803</v>
      </c>
      <c r="C7231" s="77">
        <v>191</v>
      </c>
      <c r="D7231" s="77">
        <v>71</v>
      </c>
      <c r="E7231" s="77">
        <v>1742</v>
      </c>
      <c r="F7231" s="76">
        <v>15</v>
      </c>
      <c r="G7231" s="76">
        <v>0</v>
      </c>
      <c r="H7231" s="76">
        <v>1</v>
      </c>
      <c r="I7231" s="76">
        <v>26</v>
      </c>
    </row>
    <row r="7232" spans="1:9" x14ac:dyDescent="0.2">
      <c r="A7232" s="84">
        <v>7213</v>
      </c>
      <c r="B7232" s="77">
        <v>1735</v>
      </c>
      <c r="C7232" s="77">
        <v>40</v>
      </c>
      <c r="D7232" s="77">
        <v>19</v>
      </c>
      <c r="E7232" s="77">
        <v>38</v>
      </c>
      <c r="F7232" s="76">
        <v>20</v>
      </c>
      <c r="G7232" s="76">
        <v>0</v>
      </c>
      <c r="H7232" s="76">
        <v>0</v>
      </c>
      <c r="I7232" s="76">
        <v>0</v>
      </c>
    </row>
    <row r="7233" spans="1:9" x14ac:dyDescent="0.2">
      <c r="A7233" s="84">
        <v>7214</v>
      </c>
      <c r="B7233" s="77">
        <v>1740</v>
      </c>
      <c r="C7233" s="77">
        <v>488</v>
      </c>
      <c r="D7233" s="77">
        <v>97</v>
      </c>
      <c r="E7233" s="77">
        <v>22</v>
      </c>
      <c r="F7233" s="76">
        <v>15</v>
      </c>
      <c r="G7233" s="76">
        <v>6</v>
      </c>
      <c r="H7233" s="76">
        <v>0</v>
      </c>
      <c r="I7233" s="76">
        <v>1</v>
      </c>
    </row>
    <row r="7234" spans="1:9" x14ac:dyDescent="0.2">
      <c r="A7234" s="84">
        <v>7215</v>
      </c>
      <c r="B7234" s="77">
        <v>1796</v>
      </c>
      <c r="C7234" s="77">
        <v>682</v>
      </c>
      <c r="D7234" s="77">
        <v>216</v>
      </c>
      <c r="E7234" s="77">
        <v>692</v>
      </c>
      <c r="F7234" s="76">
        <v>24</v>
      </c>
      <c r="G7234" s="76">
        <v>12</v>
      </c>
      <c r="H7234" s="76">
        <v>1</v>
      </c>
      <c r="I7234" s="76">
        <v>9</v>
      </c>
    </row>
    <row r="7235" spans="1:9" x14ac:dyDescent="0.2">
      <c r="A7235" s="84">
        <v>7216</v>
      </c>
      <c r="B7235" s="77">
        <v>1738</v>
      </c>
      <c r="C7235" s="77">
        <v>33</v>
      </c>
      <c r="D7235" s="77">
        <v>68</v>
      </c>
      <c r="E7235" s="77">
        <v>348</v>
      </c>
      <c r="F7235" s="76">
        <v>15</v>
      </c>
      <c r="G7235" s="76">
        <v>0</v>
      </c>
      <c r="H7235" s="76">
        <v>1</v>
      </c>
      <c r="I7235" s="76">
        <v>7</v>
      </c>
    </row>
    <row r="7236" spans="1:9" x14ac:dyDescent="0.2">
      <c r="A7236" s="84">
        <v>7217</v>
      </c>
      <c r="B7236" s="77">
        <v>1760</v>
      </c>
      <c r="C7236" s="77">
        <v>75</v>
      </c>
      <c r="D7236" s="77">
        <v>53</v>
      </c>
      <c r="E7236" s="77">
        <v>156</v>
      </c>
      <c r="F7236" s="76">
        <v>23</v>
      </c>
      <c r="G7236" s="76">
        <v>2</v>
      </c>
      <c r="H7236" s="76">
        <v>0</v>
      </c>
      <c r="I7236" s="76">
        <v>3</v>
      </c>
    </row>
    <row r="7237" spans="1:9" x14ac:dyDescent="0.2">
      <c r="A7237" s="84">
        <v>7218</v>
      </c>
      <c r="B7237" s="77">
        <v>1861</v>
      </c>
      <c r="C7237" s="77">
        <v>292</v>
      </c>
      <c r="D7237" s="77">
        <v>490</v>
      </c>
      <c r="E7237" s="77">
        <v>460</v>
      </c>
      <c r="F7237" s="76">
        <v>12</v>
      </c>
      <c r="G7237" s="76">
        <v>1</v>
      </c>
      <c r="H7237" s="76">
        <v>2</v>
      </c>
      <c r="I7237" s="76">
        <v>6</v>
      </c>
    </row>
    <row r="7238" spans="1:9" x14ac:dyDescent="0.2">
      <c r="A7238" s="84">
        <v>7219</v>
      </c>
      <c r="B7238" s="77">
        <v>1810</v>
      </c>
      <c r="C7238" s="77">
        <v>405</v>
      </c>
      <c r="D7238" s="77">
        <v>266</v>
      </c>
      <c r="E7238" s="77">
        <v>635</v>
      </c>
      <c r="F7238" s="76">
        <v>25</v>
      </c>
      <c r="G7238" s="76">
        <v>5</v>
      </c>
      <c r="H7238" s="76">
        <v>1</v>
      </c>
      <c r="I7238" s="76">
        <v>12</v>
      </c>
    </row>
    <row r="7239" spans="1:9" x14ac:dyDescent="0.2">
      <c r="A7239" s="84">
        <v>7220</v>
      </c>
      <c r="B7239" s="77">
        <v>1850</v>
      </c>
      <c r="C7239" s="77">
        <v>1211</v>
      </c>
      <c r="D7239" s="77">
        <v>688</v>
      </c>
      <c r="E7239" s="77">
        <v>231</v>
      </c>
      <c r="F7239" s="76">
        <v>22</v>
      </c>
      <c r="G7239" s="76">
        <v>20</v>
      </c>
      <c r="H7239" s="76">
        <v>5</v>
      </c>
      <c r="I7239" s="76">
        <v>3</v>
      </c>
    </row>
    <row r="7240" spans="1:9" x14ac:dyDescent="0.2">
      <c r="A7240" s="84">
        <v>7221</v>
      </c>
      <c r="B7240" s="77">
        <v>1737</v>
      </c>
      <c r="C7240" s="77">
        <v>32</v>
      </c>
      <c r="D7240" s="77">
        <v>6</v>
      </c>
      <c r="E7240" s="77">
        <v>229</v>
      </c>
      <c r="F7240" s="76">
        <v>27</v>
      </c>
      <c r="G7240" s="76">
        <v>1</v>
      </c>
      <c r="H7240" s="76">
        <v>0</v>
      </c>
      <c r="I7240" s="76">
        <v>3</v>
      </c>
    </row>
    <row r="7241" spans="1:9" x14ac:dyDescent="0.2">
      <c r="A7241" s="84">
        <v>7222</v>
      </c>
      <c r="B7241" s="77">
        <v>1837</v>
      </c>
      <c r="C7241" s="77">
        <v>480</v>
      </c>
      <c r="D7241" s="77">
        <v>443</v>
      </c>
      <c r="E7241" s="77">
        <v>191</v>
      </c>
      <c r="F7241" s="76">
        <v>19</v>
      </c>
      <c r="G7241" s="76">
        <v>5</v>
      </c>
      <c r="H7241" s="76">
        <v>6</v>
      </c>
      <c r="I7241" s="76">
        <v>2</v>
      </c>
    </row>
    <row r="7242" spans="1:9" x14ac:dyDescent="0.2">
      <c r="A7242" s="84">
        <v>7223</v>
      </c>
      <c r="B7242" s="77">
        <v>1790</v>
      </c>
      <c r="C7242" s="77">
        <v>609</v>
      </c>
      <c r="D7242" s="77">
        <v>48</v>
      </c>
      <c r="E7242" s="77">
        <v>872</v>
      </c>
      <c r="F7242" s="76">
        <v>26</v>
      </c>
      <c r="G7242" s="76">
        <v>9</v>
      </c>
      <c r="H7242" s="76">
        <v>0</v>
      </c>
      <c r="I7242" s="76">
        <v>22</v>
      </c>
    </row>
    <row r="7243" spans="1:9" x14ac:dyDescent="0.2">
      <c r="A7243" s="84">
        <v>7224</v>
      </c>
      <c r="B7243" s="77">
        <v>1784</v>
      </c>
      <c r="C7243" s="77">
        <v>131</v>
      </c>
      <c r="D7243" s="77">
        <v>361</v>
      </c>
      <c r="E7243" s="77">
        <v>732</v>
      </c>
      <c r="F7243" s="76">
        <v>15</v>
      </c>
      <c r="G7243" s="76">
        <v>1</v>
      </c>
      <c r="H7243" s="76">
        <v>3</v>
      </c>
      <c r="I7243" s="76">
        <v>8</v>
      </c>
    </row>
    <row r="7244" spans="1:9" x14ac:dyDescent="0.2">
      <c r="A7244" s="84">
        <v>7225</v>
      </c>
      <c r="B7244" s="77">
        <v>1754</v>
      </c>
      <c r="C7244" s="77">
        <v>64</v>
      </c>
      <c r="D7244" s="77">
        <v>77</v>
      </c>
      <c r="E7244" s="77">
        <v>958</v>
      </c>
      <c r="F7244" s="76">
        <v>19</v>
      </c>
      <c r="G7244" s="76">
        <v>0</v>
      </c>
      <c r="H7244" s="76">
        <v>3</v>
      </c>
      <c r="I7244" s="76">
        <v>18</v>
      </c>
    </row>
    <row r="7245" spans="1:9" x14ac:dyDescent="0.2">
      <c r="A7245" s="84">
        <v>7226</v>
      </c>
      <c r="B7245" s="77">
        <v>1801</v>
      </c>
      <c r="C7245" s="77">
        <v>277</v>
      </c>
      <c r="D7245" s="77">
        <v>98</v>
      </c>
      <c r="E7245" s="77">
        <v>72</v>
      </c>
      <c r="F7245" s="76">
        <v>18</v>
      </c>
      <c r="G7245" s="76">
        <v>3</v>
      </c>
      <c r="H7245" s="76">
        <v>0</v>
      </c>
      <c r="I7245" s="76">
        <v>0</v>
      </c>
    </row>
    <row r="7246" spans="1:9" x14ac:dyDescent="0.2">
      <c r="A7246" s="84">
        <v>7227</v>
      </c>
      <c r="B7246" s="77">
        <v>1719</v>
      </c>
      <c r="C7246" s="77">
        <v>136</v>
      </c>
      <c r="D7246" s="77">
        <v>19</v>
      </c>
      <c r="E7246" s="77">
        <v>335</v>
      </c>
      <c r="F7246" s="76">
        <v>22</v>
      </c>
      <c r="G7246" s="76">
        <v>3</v>
      </c>
      <c r="H7246" s="76">
        <v>0</v>
      </c>
      <c r="I7246" s="76">
        <v>6</v>
      </c>
    </row>
    <row r="7247" spans="1:9" x14ac:dyDescent="0.2">
      <c r="A7247" s="84">
        <v>7228</v>
      </c>
      <c r="B7247" s="77">
        <v>1769</v>
      </c>
      <c r="C7247" s="77">
        <v>196</v>
      </c>
      <c r="D7247" s="77">
        <v>195</v>
      </c>
      <c r="E7247" s="77">
        <v>245</v>
      </c>
      <c r="F7247" s="76">
        <v>13</v>
      </c>
      <c r="G7247" s="76">
        <v>1</v>
      </c>
      <c r="H7247" s="76">
        <v>2</v>
      </c>
      <c r="I7247" s="76">
        <v>1</v>
      </c>
    </row>
    <row r="7248" spans="1:9" x14ac:dyDescent="0.2">
      <c r="A7248" s="84">
        <v>7229</v>
      </c>
      <c r="B7248" s="77">
        <v>1780</v>
      </c>
      <c r="C7248" s="77">
        <v>132</v>
      </c>
      <c r="D7248" s="77">
        <v>124</v>
      </c>
      <c r="E7248" s="77">
        <v>185</v>
      </c>
      <c r="F7248" s="76">
        <v>20</v>
      </c>
      <c r="G7248" s="76">
        <v>3</v>
      </c>
      <c r="H7248" s="76">
        <v>0</v>
      </c>
      <c r="I7248" s="76">
        <v>5</v>
      </c>
    </row>
    <row r="7249" spans="1:9" x14ac:dyDescent="0.2">
      <c r="A7249" s="84">
        <v>7230</v>
      </c>
      <c r="B7249" s="77">
        <v>1779</v>
      </c>
      <c r="C7249" s="77">
        <v>234</v>
      </c>
      <c r="D7249" s="77">
        <v>267</v>
      </c>
      <c r="E7249" s="77">
        <v>386</v>
      </c>
      <c r="F7249" s="76">
        <v>24</v>
      </c>
      <c r="G7249" s="76">
        <v>3</v>
      </c>
      <c r="H7249" s="76">
        <v>1</v>
      </c>
      <c r="I7249" s="76">
        <v>8</v>
      </c>
    </row>
    <row r="7250" spans="1:9" x14ac:dyDescent="0.2">
      <c r="A7250" s="84">
        <v>7231</v>
      </c>
      <c r="B7250" s="77">
        <v>1734</v>
      </c>
      <c r="C7250" s="77">
        <v>221</v>
      </c>
      <c r="D7250" s="77">
        <v>90</v>
      </c>
      <c r="E7250" s="77">
        <v>223</v>
      </c>
      <c r="F7250" s="76">
        <v>17</v>
      </c>
      <c r="G7250" s="76">
        <v>3</v>
      </c>
      <c r="H7250" s="76">
        <v>1</v>
      </c>
      <c r="I7250" s="76">
        <v>3</v>
      </c>
    </row>
    <row r="7251" spans="1:9" x14ac:dyDescent="0.2">
      <c r="A7251" s="84">
        <v>7232</v>
      </c>
      <c r="B7251" s="77">
        <v>1851</v>
      </c>
      <c r="C7251" s="77">
        <v>668</v>
      </c>
      <c r="D7251" s="77">
        <v>640</v>
      </c>
      <c r="E7251" s="77">
        <v>1277</v>
      </c>
      <c r="F7251" s="76">
        <v>24</v>
      </c>
      <c r="G7251" s="76">
        <v>10</v>
      </c>
      <c r="H7251" s="76">
        <v>2</v>
      </c>
      <c r="I7251" s="76">
        <v>31</v>
      </c>
    </row>
    <row r="7252" spans="1:9" x14ac:dyDescent="0.2">
      <c r="A7252" s="84">
        <v>7233</v>
      </c>
      <c r="B7252" s="77">
        <v>1699</v>
      </c>
      <c r="C7252" s="77">
        <v>111</v>
      </c>
      <c r="D7252" s="77">
        <v>6</v>
      </c>
      <c r="E7252" s="77">
        <v>134</v>
      </c>
      <c r="F7252" s="76">
        <v>18</v>
      </c>
      <c r="G7252" s="76">
        <v>2</v>
      </c>
      <c r="H7252" s="76">
        <v>0</v>
      </c>
      <c r="I7252" s="76">
        <v>1</v>
      </c>
    </row>
    <row r="7253" spans="1:9" x14ac:dyDescent="0.2">
      <c r="A7253" s="84">
        <v>7234</v>
      </c>
      <c r="B7253" s="77">
        <v>1727</v>
      </c>
      <c r="C7253" s="77">
        <v>83</v>
      </c>
      <c r="D7253" s="77">
        <v>37</v>
      </c>
      <c r="E7253" s="77">
        <v>17</v>
      </c>
      <c r="F7253" s="76">
        <v>23</v>
      </c>
      <c r="G7253" s="76">
        <v>1</v>
      </c>
      <c r="H7253" s="76">
        <v>0</v>
      </c>
      <c r="I7253" s="76">
        <v>1</v>
      </c>
    </row>
    <row r="7254" spans="1:9" x14ac:dyDescent="0.2">
      <c r="A7254" s="84">
        <v>7235</v>
      </c>
      <c r="B7254" s="77">
        <v>1796</v>
      </c>
      <c r="C7254" s="77">
        <v>189</v>
      </c>
      <c r="D7254" s="77">
        <v>203</v>
      </c>
      <c r="E7254" s="77">
        <v>173</v>
      </c>
      <c r="F7254" s="76">
        <v>25</v>
      </c>
      <c r="G7254" s="76">
        <v>2</v>
      </c>
      <c r="H7254" s="76">
        <v>1</v>
      </c>
      <c r="I7254" s="76">
        <v>4</v>
      </c>
    </row>
    <row r="7255" spans="1:9" x14ac:dyDescent="0.2">
      <c r="A7255" s="84">
        <v>7236</v>
      </c>
      <c r="B7255" s="77">
        <v>1714</v>
      </c>
      <c r="C7255" s="77">
        <v>33</v>
      </c>
      <c r="D7255" s="77">
        <v>35</v>
      </c>
      <c r="E7255" s="77">
        <v>250</v>
      </c>
      <c r="F7255" s="76">
        <v>14</v>
      </c>
      <c r="G7255" s="76">
        <v>0</v>
      </c>
      <c r="H7255" s="76">
        <v>0</v>
      </c>
      <c r="I7255" s="76">
        <v>2</v>
      </c>
    </row>
    <row r="7256" spans="1:9" x14ac:dyDescent="0.2">
      <c r="A7256" s="84">
        <v>7237</v>
      </c>
      <c r="B7256" s="77">
        <v>1733</v>
      </c>
      <c r="C7256" s="77">
        <v>178</v>
      </c>
      <c r="D7256" s="77">
        <v>79</v>
      </c>
      <c r="E7256" s="77">
        <v>63</v>
      </c>
      <c r="F7256" s="76">
        <v>15</v>
      </c>
      <c r="G7256" s="76">
        <v>2</v>
      </c>
      <c r="H7256" s="76">
        <v>0</v>
      </c>
      <c r="I7256" s="76">
        <v>1</v>
      </c>
    </row>
    <row r="7257" spans="1:9" x14ac:dyDescent="0.2">
      <c r="A7257" s="84">
        <v>7238</v>
      </c>
      <c r="B7257" s="77">
        <v>1721</v>
      </c>
      <c r="C7257" s="77">
        <v>79</v>
      </c>
      <c r="D7257" s="77">
        <v>75</v>
      </c>
      <c r="E7257" s="77">
        <v>390</v>
      </c>
      <c r="F7257" s="76">
        <v>11</v>
      </c>
      <c r="G7257" s="76">
        <v>0</v>
      </c>
      <c r="H7257" s="76">
        <v>0</v>
      </c>
      <c r="I7257" s="76">
        <v>4</v>
      </c>
    </row>
    <row r="7258" spans="1:9" x14ac:dyDescent="0.2">
      <c r="A7258" s="84">
        <v>7239</v>
      </c>
      <c r="B7258" s="77">
        <v>1747</v>
      </c>
      <c r="C7258" s="77">
        <v>11</v>
      </c>
      <c r="D7258" s="77">
        <v>22</v>
      </c>
      <c r="E7258" s="77">
        <v>102</v>
      </c>
      <c r="F7258" s="76">
        <v>20</v>
      </c>
      <c r="G7258" s="76">
        <v>0</v>
      </c>
      <c r="H7258" s="76">
        <v>0</v>
      </c>
      <c r="I7258" s="76">
        <v>1</v>
      </c>
    </row>
    <row r="7259" spans="1:9" x14ac:dyDescent="0.2">
      <c r="A7259" s="84">
        <v>7240</v>
      </c>
      <c r="B7259" s="77">
        <v>1811</v>
      </c>
      <c r="C7259" s="77">
        <v>391</v>
      </c>
      <c r="D7259" s="77">
        <v>147</v>
      </c>
      <c r="E7259" s="77">
        <v>916</v>
      </c>
      <c r="F7259" s="76">
        <v>24</v>
      </c>
      <c r="G7259" s="76">
        <v>10</v>
      </c>
      <c r="H7259" s="76">
        <v>2</v>
      </c>
      <c r="I7259" s="76">
        <v>20</v>
      </c>
    </row>
    <row r="7260" spans="1:9" x14ac:dyDescent="0.2">
      <c r="A7260" s="84">
        <v>7241</v>
      </c>
      <c r="B7260" s="77">
        <v>1780</v>
      </c>
      <c r="C7260" s="77">
        <v>67</v>
      </c>
      <c r="D7260" s="77">
        <v>38</v>
      </c>
      <c r="E7260" s="77">
        <v>37</v>
      </c>
      <c r="F7260" s="76">
        <v>15</v>
      </c>
      <c r="G7260" s="76">
        <v>0</v>
      </c>
      <c r="H7260" s="76">
        <v>0</v>
      </c>
      <c r="I7260" s="76">
        <v>0</v>
      </c>
    </row>
    <row r="7261" spans="1:9" x14ac:dyDescent="0.2">
      <c r="A7261" s="84">
        <v>7242</v>
      </c>
      <c r="B7261" s="77">
        <v>1744</v>
      </c>
      <c r="C7261" s="77">
        <v>2</v>
      </c>
      <c r="D7261" s="77">
        <v>15</v>
      </c>
      <c r="E7261" s="77">
        <v>111</v>
      </c>
      <c r="F7261" s="76">
        <v>15</v>
      </c>
      <c r="G7261" s="76">
        <v>0</v>
      </c>
      <c r="H7261" s="76">
        <v>0</v>
      </c>
      <c r="I7261" s="76">
        <v>3</v>
      </c>
    </row>
    <row r="7262" spans="1:9" x14ac:dyDescent="0.2">
      <c r="A7262" s="84">
        <v>7243</v>
      </c>
      <c r="B7262" s="77">
        <v>1775</v>
      </c>
      <c r="C7262" s="77">
        <v>466</v>
      </c>
      <c r="D7262" s="77">
        <v>89</v>
      </c>
      <c r="E7262" s="77">
        <v>539</v>
      </c>
      <c r="F7262" s="76">
        <v>21</v>
      </c>
      <c r="G7262" s="76">
        <v>9</v>
      </c>
      <c r="H7262" s="76">
        <v>0</v>
      </c>
      <c r="I7262" s="76">
        <v>12</v>
      </c>
    </row>
    <row r="7263" spans="1:9" x14ac:dyDescent="0.2">
      <c r="A7263" s="84">
        <v>7244</v>
      </c>
      <c r="B7263" s="77">
        <v>1788</v>
      </c>
      <c r="C7263" s="77">
        <v>635</v>
      </c>
      <c r="D7263" s="77">
        <v>74</v>
      </c>
      <c r="E7263" s="77">
        <v>105</v>
      </c>
      <c r="F7263" s="76">
        <v>11</v>
      </c>
      <c r="G7263" s="76">
        <v>7</v>
      </c>
      <c r="H7263" s="76">
        <v>0</v>
      </c>
      <c r="I7263" s="76">
        <v>0</v>
      </c>
    </row>
    <row r="7264" spans="1:9" x14ac:dyDescent="0.2">
      <c r="A7264" s="84">
        <v>7245</v>
      </c>
      <c r="B7264" s="77">
        <v>1760</v>
      </c>
      <c r="C7264" s="77">
        <v>393</v>
      </c>
      <c r="D7264" s="77">
        <v>196</v>
      </c>
      <c r="E7264" s="77">
        <v>303</v>
      </c>
      <c r="F7264" s="76">
        <v>17</v>
      </c>
      <c r="G7264" s="76">
        <v>2</v>
      </c>
      <c r="H7264" s="76">
        <v>2</v>
      </c>
      <c r="I7264" s="76">
        <v>3</v>
      </c>
    </row>
    <row r="7265" spans="1:9" x14ac:dyDescent="0.2">
      <c r="A7265" s="84">
        <v>7246</v>
      </c>
      <c r="B7265" s="77">
        <v>1774</v>
      </c>
      <c r="C7265" s="77">
        <v>38</v>
      </c>
      <c r="D7265" s="77">
        <v>37</v>
      </c>
      <c r="E7265" s="77">
        <v>921</v>
      </c>
      <c r="F7265" s="76">
        <v>26</v>
      </c>
      <c r="G7265" s="76">
        <v>1</v>
      </c>
      <c r="H7265" s="76">
        <v>0</v>
      </c>
      <c r="I7265" s="76">
        <v>19</v>
      </c>
    </row>
    <row r="7266" spans="1:9" x14ac:dyDescent="0.2">
      <c r="A7266" s="84">
        <v>7247</v>
      </c>
      <c r="B7266" s="77">
        <v>1775</v>
      </c>
      <c r="C7266" s="77">
        <v>59</v>
      </c>
      <c r="D7266" s="77">
        <v>168</v>
      </c>
      <c r="E7266" s="77">
        <v>279</v>
      </c>
      <c r="F7266" s="76">
        <v>22</v>
      </c>
      <c r="G7266" s="76">
        <v>1</v>
      </c>
      <c r="H7266" s="76">
        <v>0</v>
      </c>
      <c r="I7266" s="76">
        <v>5</v>
      </c>
    </row>
    <row r="7267" spans="1:9" x14ac:dyDescent="0.2">
      <c r="A7267" s="84">
        <v>7248</v>
      </c>
      <c r="B7267" s="77">
        <v>1721</v>
      </c>
      <c r="C7267" s="77">
        <v>14</v>
      </c>
      <c r="D7267" s="77">
        <v>36</v>
      </c>
      <c r="E7267" s="77">
        <v>29</v>
      </c>
      <c r="F7267" s="76">
        <v>15</v>
      </c>
      <c r="G7267" s="76">
        <v>0</v>
      </c>
      <c r="H7267" s="76">
        <v>0</v>
      </c>
      <c r="I7267" s="76">
        <v>0</v>
      </c>
    </row>
    <row r="7268" spans="1:9" x14ac:dyDescent="0.2">
      <c r="A7268" s="84">
        <v>7249</v>
      </c>
      <c r="B7268" s="77">
        <v>1793</v>
      </c>
      <c r="C7268" s="77">
        <v>749</v>
      </c>
      <c r="D7268" s="77">
        <v>127</v>
      </c>
      <c r="E7268" s="77">
        <v>382</v>
      </c>
      <c r="F7268" s="76">
        <v>21</v>
      </c>
      <c r="G7268" s="76">
        <v>12</v>
      </c>
      <c r="H7268" s="76">
        <v>1</v>
      </c>
      <c r="I7268" s="76">
        <v>10</v>
      </c>
    </row>
    <row r="7269" spans="1:9" x14ac:dyDescent="0.2">
      <c r="A7269" s="84">
        <v>7250</v>
      </c>
      <c r="B7269" s="77">
        <v>1750</v>
      </c>
      <c r="C7269" s="77">
        <v>75</v>
      </c>
      <c r="D7269" s="77">
        <v>35</v>
      </c>
      <c r="E7269" s="77">
        <v>154</v>
      </c>
      <c r="F7269" s="76">
        <v>11</v>
      </c>
      <c r="G7269" s="76">
        <v>0</v>
      </c>
      <c r="H7269" s="76">
        <v>1</v>
      </c>
      <c r="I7269" s="76">
        <v>0</v>
      </c>
    </row>
    <row r="7270" spans="1:9" x14ac:dyDescent="0.2">
      <c r="A7270" s="84">
        <v>7251</v>
      </c>
      <c r="B7270" s="77">
        <v>1804</v>
      </c>
      <c r="C7270" s="77">
        <v>320</v>
      </c>
      <c r="D7270" s="77">
        <v>120</v>
      </c>
      <c r="E7270" s="77">
        <v>815</v>
      </c>
      <c r="F7270" s="76">
        <v>18</v>
      </c>
      <c r="G7270" s="76">
        <v>2</v>
      </c>
      <c r="H7270" s="76">
        <v>3</v>
      </c>
      <c r="I7270" s="76">
        <v>10</v>
      </c>
    </row>
    <row r="7271" spans="1:9" x14ac:dyDescent="0.2">
      <c r="A7271" s="84">
        <v>7252</v>
      </c>
      <c r="B7271" s="77">
        <v>1834</v>
      </c>
      <c r="C7271" s="77">
        <v>635</v>
      </c>
      <c r="D7271" s="77">
        <v>399</v>
      </c>
      <c r="E7271" s="77">
        <v>306</v>
      </c>
      <c r="F7271" s="76">
        <v>17</v>
      </c>
      <c r="G7271" s="76">
        <v>8</v>
      </c>
      <c r="H7271" s="76">
        <v>4</v>
      </c>
      <c r="I7271" s="76">
        <v>3</v>
      </c>
    </row>
    <row r="7272" spans="1:9" x14ac:dyDescent="0.2">
      <c r="A7272" s="84">
        <v>7253</v>
      </c>
      <c r="B7272" s="77">
        <v>1763</v>
      </c>
      <c r="C7272" s="77">
        <v>154</v>
      </c>
      <c r="D7272" s="77">
        <v>4</v>
      </c>
      <c r="E7272" s="77">
        <v>508</v>
      </c>
      <c r="F7272" s="76">
        <v>21</v>
      </c>
      <c r="G7272" s="76">
        <v>3</v>
      </c>
      <c r="H7272" s="76">
        <v>0</v>
      </c>
      <c r="I7272" s="76">
        <v>11</v>
      </c>
    </row>
    <row r="7273" spans="1:9" x14ac:dyDescent="0.2">
      <c r="A7273" s="84">
        <v>7254</v>
      </c>
      <c r="B7273" s="77">
        <v>1828</v>
      </c>
      <c r="C7273" s="77">
        <v>952</v>
      </c>
      <c r="D7273" s="77">
        <v>258</v>
      </c>
      <c r="E7273" s="77">
        <v>1266</v>
      </c>
      <c r="F7273" s="76">
        <v>26</v>
      </c>
      <c r="G7273" s="76">
        <v>20</v>
      </c>
      <c r="H7273" s="76">
        <v>0</v>
      </c>
      <c r="I7273" s="76">
        <v>31</v>
      </c>
    </row>
    <row r="7274" spans="1:9" x14ac:dyDescent="0.2">
      <c r="A7274" s="84">
        <v>7255</v>
      </c>
      <c r="B7274" s="77">
        <v>1714</v>
      </c>
      <c r="C7274" s="77">
        <v>45</v>
      </c>
      <c r="D7274" s="77">
        <v>10</v>
      </c>
      <c r="E7274" s="77">
        <v>17</v>
      </c>
      <c r="F7274" s="76">
        <v>16</v>
      </c>
      <c r="G7274" s="76">
        <v>1</v>
      </c>
      <c r="H7274" s="76">
        <v>0</v>
      </c>
      <c r="I7274" s="76">
        <v>0</v>
      </c>
    </row>
    <row r="7275" spans="1:9" x14ac:dyDescent="0.2">
      <c r="A7275" s="84">
        <v>7256</v>
      </c>
      <c r="B7275" s="77">
        <v>1776</v>
      </c>
      <c r="C7275" s="77">
        <v>23</v>
      </c>
      <c r="D7275" s="77">
        <v>114</v>
      </c>
      <c r="E7275" s="77">
        <v>498</v>
      </c>
      <c r="F7275" s="76">
        <v>19</v>
      </c>
      <c r="G7275" s="76">
        <v>0</v>
      </c>
      <c r="H7275" s="76">
        <v>0</v>
      </c>
      <c r="I7275" s="76">
        <v>7</v>
      </c>
    </row>
    <row r="7276" spans="1:9" x14ac:dyDescent="0.2">
      <c r="A7276" s="84">
        <v>7257</v>
      </c>
      <c r="B7276" s="77">
        <v>1730</v>
      </c>
      <c r="C7276" s="77">
        <v>153</v>
      </c>
      <c r="D7276" s="77">
        <v>3</v>
      </c>
      <c r="E7276" s="77">
        <v>122</v>
      </c>
      <c r="F7276" s="76">
        <v>15</v>
      </c>
      <c r="G7276" s="76">
        <v>2</v>
      </c>
      <c r="H7276" s="76">
        <v>0</v>
      </c>
      <c r="I7276" s="76">
        <v>0</v>
      </c>
    </row>
    <row r="7277" spans="1:9" x14ac:dyDescent="0.2">
      <c r="A7277" s="84">
        <v>7258</v>
      </c>
      <c r="B7277" s="77">
        <v>1739</v>
      </c>
      <c r="C7277" s="77">
        <v>75</v>
      </c>
      <c r="D7277" s="77">
        <v>64</v>
      </c>
      <c r="E7277" s="77">
        <v>492</v>
      </c>
      <c r="F7277" s="76">
        <v>12</v>
      </c>
      <c r="G7277" s="76">
        <v>0</v>
      </c>
      <c r="H7277" s="76">
        <v>1</v>
      </c>
      <c r="I7277" s="76">
        <v>5</v>
      </c>
    </row>
    <row r="7278" spans="1:9" x14ac:dyDescent="0.2">
      <c r="A7278" s="84">
        <v>7259</v>
      </c>
      <c r="B7278" s="77">
        <v>1762</v>
      </c>
      <c r="C7278" s="77">
        <v>153</v>
      </c>
      <c r="D7278" s="77">
        <v>12</v>
      </c>
      <c r="E7278" s="77">
        <v>428</v>
      </c>
      <c r="F7278" s="76">
        <v>19</v>
      </c>
      <c r="G7278" s="76">
        <v>2</v>
      </c>
      <c r="H7278" s="76">
        <v>1</v>
      </c>
      <c r="I7278" s="76">
        <v>6</v>
      </c>
    </row>
    <row r="7279" spans="1:9" x14ac:dyDescent="0.2">
      <c r="A7279" s="84">
        <v>7260</v>
      </c>
      <c r="B7279" s="77">
        <v>1736</v>
      </c>
      <c r="C7279" s="77">
        <v>34</v>
      </c>
      <c r="D7279" s="77">
        <v>37</v>
      </c>
      <c r="E7279" s="77">
        <v>55</v>
      </c>
      <c r="F7279" s="76">
        <v>21</v>
      </c>
      <c r="G7279" s="76">
        <v>0</v>
      </c>
      <c r="H7279" s="76">
        <v>0</v>
      </c>
      <c r="I7279" s="76">
        <v>2</v>
      </c>
    </row>
    <row r="7280" spans="1:9" x14ac:dyDescent="0.2">
      <c r="A7280" s="84">
        <v>7261</v>
      </c>
      <c r="B7280" s="77">
        <v>1764</v>
      </c>
      <c r="C7280" s="77">
        <v>231</v>
      </c>
      <c r="D7280" s="77">
        <v>153</v>
      </c>
      <c r="E7280" s="77">
        <v>126</v>
      </c>
      <c r="F7280" s="76">
        <v>20</v>
      </c>
      <c r="G7280" s="76">
        <v>4</v>
      </c>
      <c r="H7280" s="76">
        <v>0</v>
      </c>
      <c r="I7280" s="76">
        <v>1</v>
      </c>
    </row>
    <row r="7281" spans="1:9" x14ac:dyDescent="0.2">
      <c r="A7281" s="84">
        <v>7262</v>
      </c>
      <c r="B7281" s="77">
        <v>1764</v>
      </c>
      <c r="C7281" s="77">
        <v>229</v>
      </c>
      <c r="D7281" s="77">
        <v>15</v>
      </c>
      <c r="E7281" s="77">
        <v>850</v>
      </c>
      <c r="F7281" s="76">
        <v>27</v>
      </c>
      <c r="G7281" s="76">
        <v>5</v>
      </c>
      <c r="H7281" s="76">
        <v>0</v>
      </c>
      <c r="I7281" s="76">
        <v>22</v>
      </c>
    </row>
    <row r="7282" spans="1:9" x14ac:dyDescent="0.2">
      <c r="A7282" s="84">
        <v>7263</v>
      </c>
      <c r="B7282" s="77">
        <v>1751</v>
      </c>
      <c r="C7282" s="77">
        <v>130</v>
      </c>
      <c r="D7282" s="77">
        <v>40</v>
      </c>
      <c r="E7282" s="77">
        <v>233</v>
      </c>
      <c r="F7282" s="76">
        <v>15</v>
      </c>
      <c r="G7282" s="76">
        <v>2</v>
      </c>
      <c r="H7282" s="76">
        <v>0</v>
      </c>
      <c r="I7282" s="76">
        <v>4</v>
      </c>
    </row>
    <row r="7283" spans="1:9" x14ac:dyDescent="0.2">
      <c r="A7283" s="84">
        <v>7264</v>
      </c>
      <c r="B7283" s="77">
        <v>1763</v>
      </c>
      <c r="C7283" s="77">
        <v>85</v>
      </c>
      <c r="D7283" s="77">
        <v>78</v>
      </c>
      <c r="E7283" s="77">
        <v>157</v>
      </c>
      <c r="F7283" s="76">
        <v>10</v>
      </c>
      <c r="G7283" s="76">
        <v>1</v>
      </c>
      <c r="H7283" s="76">
        <v>1</v>
      </c>
      <c r="I7283" s="76">
        <v>0</v>
      </c>
    </row>
    <row r="7284" spans="1:9" x14ac:dyDescent="0.2">
      <c r="A7284" s="84">
        <v>7265</v>
      </c>
      <c r="B7284" s="77">
        <v>1733</v>
      </c>
      <c r="C7284" s="77">
        <v>16</v>
      </c>
      <c r="D7284" s="77">
        <v>69</v>
      </c>
      <c r="E7284" s="77">
        <v>54</v>
      </c>
      <c r="F7284" s="76">
        <v>14</v>
      </c>
      <c r="G7284" s="76">
        <v>0</v>
      </c>
      <c r="H7284" s="76">
        <v>1</v>
      </c>
      <c r="I7284" s="76">
        <v>1</v>
      </c>
    </row>
    <row r="7285" spans="1:9" x14ac:dyDescent="0.2">
      <c r="A7285" s="84">
        <v>7266</v>
      </c>
      <c r="B7285" s="77">
        <v>1736</v>
      </c>
      <c r="C7285" s="77">
        <v>710</v>
      </c>
      <c r="D7285" s="77">
        <v>6</v>
      </c>
      <c r="E7285" s="77">
        <v>108</v>
      </c>
      <c r="F7285" s="76">
        <v>13</v>
      </c>
      <c r="G7285" s="76">
        <v>7</v>
      </c>
      <c r="H7285" s="76">
        <v>0</v>
      </c>
      <c r="I7285" s="76">
        <v>0</v>
      </c>
    </row>
    <row r="7286" spans="1:9" x14ac:dyDescent="0.2">
      <c r="A7286" s="84">
        <v>7267</v>
      </c>
      <c r="B7286" s="77">
        <v>1741</v>
      </c>
      <c r="C7286" s="77">
        <v>110</v>
      </c>
      <c r="D7286" s="77">
        <v>21</v>
      </c>
      <c r="E7286" s="77">
        <v>369</v>
      </c>
      <c r="F7286" s="76">
        <v>12</v>
      </c>
      <c r="G7286" s="76">
        <v>1</v>
      </c>
      <c r="H7286" s="76">
        <v>0</v>
      </c>
      <c r="I7286" s="76">
        <v>6</v>
      </c>
    </row>
    <row r="7287" spans="1:9" x14ac:dyDescent="0.2">
      <c r="A7287" s="84">
        <v>7268</v>
      </c>
      <c r="B7287" s="77">
        <v>1754</v>
      </c>
      <c r="C7287" s="77">
        <v>126</v>
      </c>
      <c r="D7287" s="77">
        <v>55</v>
      </c>
      <c r="E7287" s="77">
        <v>424</v>
      </c>
      <c r="F7287" s="76">
        <v>16</v>
      </c>
      <c r="G7287" s="76">
        <v>0</v>
      </c>
      <c r="H7287" s="76">
        <v>0</v>
      </c>
      <c r="I7287" s="76">
        <v>5</v>
      </c>
    </row>
    <row r="7288" spans="1:9" x14ac:dyDescent="0.2">
      <c r="A7288" s="84">
        <v>7269</v>
      </c>
      <c r="B7288" s="77">
        <v>1769</v>
      </c>
      <c r="C7288" s="77">
        <v>237</v>
      </c>
      <c r="D7288" s="77">
        <v>111</v>
      </c>
      <c r="E7288" s="77">
        <v>10</v>
      </c>
      <c r="F7288" s="76">
        <v>19</v>
      </c>
      <c r="G7288" s="76">
        <v>1</v>
      </c>
      <c r="H7288" s="76">
        <v>1</v>
      </c>
      <c r="I7288" s="76">
        <v>0</v>
      </c>
    </row>
    <row r="7289" spans="1:9" x14ac:dyDescent="0.2">
      <c r="A7289" s="84">
        <v>7270</v>
      </c>
      <c r="B7289" s="77">
        <v>1760</v>
      </c>
      <c r="C7289" s="77">
        <v>136</v>
      </c>
      <c r="D7289" s="77">
        <v>6</v>
      </c>
      <c r="E7289" s="77">
        <v>376</v>
      </c>
      <c r="F7289" s="76">
        <v>20</v>
      </c>
      <c r="G7289" s="76">
        <v>1</v>
      </c>
      <c r="H7289" s="76">
        <v>0</v>
      </c>
      <c r="I7289" s="76">
        <v>9</v>
      </c>
    </row>
    <row r="7290" spans="1:9" x14ac:dyDescent="0.2">
      <c r="A7290" s="84">
        <v>7271</v>
      </c>
      <c r="B7290" s="77">
        <v>1809</v>
      </c>
      <c r="C7290" s="77">
        <v>357</v>
      </c>
      <c r="D7290" s="77">
        <v>356</v>
      </c>
      <c r="E7290" s="77">
        <v>297</v>
      </c>
      <c r="F7290" s="76">
        <v>14</v>
      </c>
      <c r="G7290" s="76">
        <v>2</v>
      </c>
      <c r="H7290" s="76">
        <v>5</v>
      </c>
      <c r="I7290" s="76">
        <v>6</v>
      </c>
    </row>
    <row r="7291" spans="1:9" x14ac:dyDescent="0.2">
      <c r="A7291" s="84">
        <v>7272</v>
      </c>
      <c r="B7291" s="77">
        <v>1717</v>
      </c>
      <c r="C7291" s="77">
        <v>59</v>
      </c>
      <c r="D7291" s="77">
        <v>60</v>
      </c>
      <c r="E7291" s="77">
        <v>105</v>
      </c>
      <c r="F7291" s="76">
        <v>28</v>
      </c>
      <c r="G7291" s="76">
        <v>1</v>
      </c>
      <c r="H7291" s="76">
        <v>0</v>
      </c>
      <c r="I7291" s="76">
        <v>3</v>
      </c>
    </row>
    <row r="7292" spans="1:9" x14ac:dyDescent="0.2">
      <c r="A7292" s="84">
        <v>7273</v>
      </c>
      <c r="B7292" s="77">
        <v>1824</v>
      </c>
      <c r="C7292" s="77">
        <v>624</v>
      </c>
      <c r="D7292" s="77">
        <v>135</v>
      </c>
      <c r="E7292" s="77">
        <v>53</v>
      </c>
      <c r="F7292" s="76">
        <v>15</v>
      </c>
      <c r="G7292" s="76">
        <v>7</v>
      </c>
      <c r="H7292" s="76">
        <v>3</v>
      </c>
      <c r="I7292" s="76">
        <v>0</v>
      </c>
    </row>
    <row r="7293" spans="1:9" x14ac:dyDescent="0.2">
      <c r="A7293" s="84">
        <v>7274</v>
      </c>
      <c r="B7293" s="77">
        <v>1779</v>
      </c>
      <c r="C7293" s="77">
        <v>51</v>
      </c>
      <c r="D7293" s="77">
        <v>43</v>
      </c>
      <c r="E7293" s="77">
        <v>108</v>
      </c>
      <c r="F7293" s="76">
        <v>8</v>
      </c>
      <c r="G7293" s="76">
        <v>0</v>
      </c>
      <c r="H7293" s="76">
        <v>1</v>
      </c>
      <c r="I7293" s="76">
        <v>0</v>
      </c>
    </row>
    <row r="7294" spans="1:9" x14ac:dyDescent="0.2">
      <c r="A7294" s="84">
        <v>7275</v>
      </c>
      <c r="B7294" s="77">
        <v>1786</v>
      </c>
      <c r="C7294" s="77">
        <v>481</v>
      </c>
      <c r="D7294" s="77">
        <v>121</v>
      </c>
      <c r="E7294" s="77">
        <v>104</v>
      </c>
      <c r="F7294" s="76">
        <v>28</v>
      </c>
      <c r="G7294" s="76">
        <v>10</v>
      </c>
      <c r="H7294" s="76">
        <v>2</v>
      </c>
      <c r="I7294" s="76">
        <v>1</v>
      </c>
    </row>
    <row r="7295" spans="1:9" x14ac:dyDescent="0.2">
      <c r="A7295" s="84">
        <v>7276</v>
      </c>
      <c r="B7295" s="77">
        <v>1691</v>
      </c>
      <c r="C7295" s="77">
        <v>69</v>
      </c>
      <c r="D7295" s="77">
        <v>11</v>
      </c>
      <c r="E7295" s="77">
        <v>59</v>
      </c>
      <c r="F7295" s="76">
        <v>19</v>
      </c>
      <c r="G7295" s="76">
        <v>2</v>
      </c>
      <c r="H7295" s="76">
        <v>0</v>
      </c>
      <c r="I7295" s="76">
        <v>2</v>
      </c>
    </row>
    <row r="7296" spans="1:9" x14ac:dyDescent="0.2">
      <c r="A7296" s="84">
        <v>7277</v>
      </c>
      <c r="B7296" s="77">
        <v>1715</v>
      </c>
      <c r="C7296" s="77">
        <v>53</v>
      </c>
      <c r="D7296" s="77">
        <v>50</v>
      </c>
      <c r="E7296" s="77">
        <v>45</v>
      </c>
      <c r="F7296" s="76">
        <v>18</v>
      </c>
      <c r="G7296" s="76">
        <v>1</v>
      </c>
      <c r="H7296" s="76">
        <v>1</v>
      </c>
      <c r="I7296" s="76">
        <v>0</v>
      </c>
    </row>
    <row r="7297" spans="1:9" x14ac:dyDescent="0.2">
      <c r="A7297" s="84">
        <v>7278</v>
      </c>
      <c r="B7297" s="77">
        <v>1792</v>
      </c>
      <c r="C7297" s="77">
        <v>119</v>
      </c>
      <c r="D7297" s="77">
        <v>355</v>
      </c>
      <c r="E7297" s="77">
        <v>805</v>
      </c>
      <c r="F7297" s="76">
        <v>18</v>
      </c>
      <c r="G7297" s="76">
        <v>1</v>
      </c>
      <c r="H7297" s="76">
        <v>4</v>
      </c>
      <c r="I7297" s="76">
        <v>9</v>
      </c>
    </row>
    <row r="7298" spans="1:9" x14ac:dyDescent="0.2">
      <c r="A7298" s="84">
        <v>7279</v>
      </c>
      <c r="B7298" s="77">
        <v>1757</v>
      </c>
      <c r="C7298" s="77">
        <v>333</v>
      </c>
      <c r="D7298" s="77">
        <v>25</v>
      </c>
      <c r="E7298" s="77">
        <v>110</v>
      </c>
      <c r="F7298" s="76">
        <v>27</v>
      </c>
      <c r="G7298" s="76">
        <v>6</v>
      </c>
      <c r="H7298" s="76">
        <v>0</v>
      </c>
      <c r="I7298" s="76">
        <v>5</v>
      </c>
    </row>
    <row r="7299" spans="1:9" x14ac:dyDescent="0.2">
      <c r="A7299" s="84">
        <v>7280</v>
      </c>
      <c r="B7299" s="77">
        <v>1731</v>
      </c>
      <c r="C7299" s="77">
        <v>157</v>
      </c>
      <c r="D7299" s="77">
        <v>35</v>
      </c>
      <c r="E7299" s="77">
        <v>70</v>
      </c>
      <c r="F7299" s="76">
        <v>18</v>
      </c>
      <c r="G7299" s="76">
        <v>0</v>
      </c>
      <c r="H7299" s="76">
        <v>0</v>
      </c>
      <c r="I7299" s="76">
        <v>1</v>
      </c>
    </row>
    <row r="7300" spans="1:9" x14ac:dyDescent="0.2">
      <c r="A7300" s="84">
        <v>7281</v>
      </c>
      <c r="B7300" s="77">
        <v>1818</v>
      </c>
      <c r="C7300" s="77">
        <v>933</v>
      </c>
      <c r="D7300" s="77">
        <v>453</v>
      </c>
      <c r="E7300" s="77">
        <v>1221</v>
      </c>
      <c r="F7300" s="76">
        <v>21</v>
      </c>
      <c r="G7300" s="76">
        <v>10</v>
      </c>
      <c r="H7300" s="76">
        <v>4</v>
      </c>
      <c r="I7300" s="76">
        <v>21</v>
      </c>
    </row>
    <row r="7301" spans="1:9" x14ac:dyDescent="0.2">
      <c r="A7301" s="84">
        <v>7282</v>
      </c>
      <c r="B7301" s="77">
        <v>1773</v>
      </c>
      <c r="C7301" s="77">
        <v>249</v>
      </c>
      <c r="D7301" s="77">
        <v>158</v>
      </c>
      <c r="E7301" s="77">
        <v>148</v>
      </c>
      <c r="F7301" s="76">
        <v>27</v>
      </c>
      <c r="G7301" s="76">
        <v>4</v>
      </c>
      <c r="H7301" s="76">
        <v>0</v>
      </c>
      <c r="I7301" s="76">
        <v>4</v>
      </c>
    </row>
    <row r="7302" spans="1:9" x14ac:dyDescent="0.2">
      <c r="A7302" s="84">
        <v>7283</v>
      </c>
      <c r="B7302" s="77">
        <v>1757</v>
      </c>
      <c r="C7302" s="77">
        <v>237</v>
      </c>
      <c r="D7302" s="77">
        <v>27</v>
      </c>
      <c r="E7302" s="77">
        <v>8</v>
      </c>
      <c r="F7302" s="76">
        <v>17</v>
      </c>
      <c r="G7302" s="76">
        <v>3</v>
      </c>
      <c r="H7302" s="76">
        <v>0</v>
      </c>
      <c r="I7302" s="76">
        <v>0</v>
      </c>
    </row>
    <row r="7303" spans="1:9" x14ac:dyDescent="0.2">
      <c r="A7303" s="84">
        <v>7284</v>
      </c>
      <c r="B7303" s="77">
        <v>1828</v>
      </c>
      <c r="C7303" s="77">
        <v>675</v>
      </c>
      <c r="D7303" s="77">
        <v>176</v>
      </c>
      <c r="E7303" s="77">
        <v>875</v>
      </c>
      <c r="F7303" s="76">
        <v>24</v>
      </c>
      <c r="G7303" s="76">
        <v>9</v>
      </c>
      <c r="H7303" s="76">
        <v>0</v>
      </c>
      <c r="I7303" s="76">
        <v>17</v>
      </c>
    </row>
    <row r="7304" spans="1:9" x14ac:dyDescent="0.2">
      <c r="A7304" s="84">
        <v>7285</v>
      </c>
      <c r="B7304" s="77">
        <v>1740</v>
      </c>
      <c r="C7304" s="77">
        <v>451</v>
      </c>
      <c r="D7304" s="77">
        <v>32</v>
      </c>
      <c r="E7304" s="77">
        <v>221</v>
      </c>
      <c r="F7304" s="76">
        <v>23</v>
      </c>
      <c r="G7304" s="76">
        <v>8</v>
      </c>
      <c r="H7304" s="76">
        <v>0</v>
      </c>
      <c r="I7304" s="76">
        <v>4</v>
      </c>
    </row>
    <row r="7305" spans="1:9" x14ac:dyDescent="0.2">
      <c r="A7305" s="84">
        <v>7286</v>
      </c>
      <c r="B7305" s="77">
        <v>1718</v>
      </c>
      <c r="C7305" s="77">
        <v>1</v>
      </c>
      <c r="D7305" s="77">
        <v>45</v>
      </c>
      <c r="E7305" s="77">
        <v>10</v>
      </c>
      <c r="F7305" s="76">
        <v>22</v>
      </c>
      <c r="G7305" s="76">
        <v>0</v>
      </c>
      <c r="H7305" s="76">
        <v>1</v>
      </c>
      <c r="I7305" s="76">
        <v>0</v>
      </c>
    </row>
    <row r="7306" spans="1:9" x14ac:dyDescent="0.2">
      <c r="A7306" s="84">
        <v>7287</v>
      </c>
      <c r="B7306" s="77">
        <v>1827</v>
      </c>
      <c r="C7306" s="77">
        <v>203</v>
      </c>
      <c r="D7306" s="77">
        <v>359</v>
      </c>
      <c r="E7306" s="77">
        <v>224</v>
      </c>
      <c r="F7306" s="76">
        <v>22</v>
      </c>
      <c r="G7306" s="76">
        <v>2</v>
      </c>
      <c r="H7306" s="76">
        <v>5</v>
      </c>
      <c r="I7306" s="76">
        <v>5</v>
      </c>
    </row>
    <row r="7307" spans="1:9" x14ac:dyDescent="0.2">
      <c r="A7307" s="84">
        <v>7288</v>
      </c>
      <c r="B7307" s="77">
        <v>1848</v>
      </c>
      <c r="C7307" s="77">
        <v>417</v>
      </c>
      <c r="D7307" s="77">
        <v>637</v>
      </c>
      <c r="E7307" s="77">
        <v>1560</v>
      </c>
      <c r="F7307" s="76">
        <v>21</v>
      </c>
      <c r="G7307" s="76">
        <v>6</v>
      </c>
      <c r="H7307" s="76">
        <v>6</v>
      </c>
      <c r="I7307" s="76">
        <v>23</v>
      </c>
    </row>
    <row r="7308" spans="1:9" x14ac:dyDescent="0.2">
      <c r="A7308" s="84">
        <v>7289</v>
      </c>
      <c r="B7308" s="77">
        <v>1754</v>
      </c>
      <c r="C7308" s="77">
        <v>103</v>
      </c>
      <c r="D7308" s="77">
        <v>47</v>
      </c>
      <c r="E7308" s="77">
        <v>82</v>
      </c>
      <c r="F7308" s="76">
        <v>17</v>
      </c>
      <c r="G7308" s="76">
        <v>0</v>
      </c>
      <c r="H7308" s="76">
        <v>0</v>
      </c>
      <c r="I7308" s="76">
        <v>0</v>
      </c>
    </row>
    <row r="7309" spans="1:9" x14ac:dyDescent="0.2">
      <c r="A7309" s="84">
        <v>7290</v>
      </c>
      <c r="B7309" s="77">
        <v>1763</v>
      </c>
      <c r="C7309" s="77">
        <v>127</v>
      </c>
      <c r="D7309" s="77">
        <v>64</v>
      </c>
      <c r="E7309" s="77">
        <v>1004</v>
      </c>
      <c r="F7309" s="76">
        <v>17</v>
      </c>
      <c r="G7309" s="76">
        <v>1</v>
      </c>
      <c r="H7309" s="76">
        <v>0</v>
      </c>
      <c r="I7309" s="76">
        <v>15</v>
      </c>
    </row>
    <row r="7310" spans="1:9" x14ac:dyDescent="0.2">
      <c r="A7310" s="84">
        <v>7291</v>
      </c>
      <c r="B7310" s="77">
        <v>1755</v>
      </c>
      <c r="C7310" s="77">
        <v>400</v>
      </c>
      <c r="D7310" s="77">
        <v>70</v>
      </c>
      <c r="E7310" s="77">
        <v>688</v>
      </c>
      <c r="F7310" s="76">
        <v>17</v>
      </c>
      <c r="G7310" s="76">
        <v>8</v>
      </c>
      <c r="H7310" s="76">
        <v>0</v>
      </c>
      <c r="I7310" s="76">
        <v>10</v>
      </c>
    </row>
    <row r="7311" spans="1:9" x14ac:dyDescent="0.2">
      <c r="A7311" s="84">
        <v>7292</v>
      </c>
      <c r="B7311" s="77">
        <v>1683</v>
      </c>
      <c r="C7311" s="77">
        <v>5</v>
      </c>
      <c r="D7311" s="77">
        <v>8</v>
      </c>
      <c r="E7311" s="77">
        <v>35</v>
      </c>
      <c r="F7311" s="76">
        <v>16</v>
      </c>
      <c r="G7311" s="76">
        <v>1</v>
      </c>
      <c r="H7311" s="76">
        <v>0</v>
      </c>
      <c r="I7311" s="76">
        <v>0</v>
      </c>
    </row>
    <row r="7312" spans="1:9" x14ac:dyDescent="0.2">
      <c r="A7312" s="84">
        <v>7293</v>
      </c>
      <c r="B7312" s="77">
        <v>1749</v>
      </c>
      <c r="C7312" s="77">
        <v>105</v>
      </c>
      <c r="D7312" s="77">
        <v>63</v>
      </c>
      <c r="E7312" s="77">
        <v>594</v>
      </c>
      <c r="F7312" s="76">
        <v>18</v>
      </c>
      <c r="G7312" s="76">
        <v>2</v>
      </c>
      <c r="H7312" s="76">
        <v>0</v>
      </c>
      <c r="I7312" s="76">
        <v>8</v>
      </c>
    </row>
    <row r="7313" spans="1:9" x14ac:dyDescent="0.2">
      <c r="A7313" s="84">
        <v>7294</v>
      </c>
      <c r="B7313" s="77">
        <v>1817</v>
      </c>
      <c r="C7313" s="77">
        <v>932</v>
      </c>
      <c r="D7313" s="77">
        <v>300</v>
      </c>
      <c r="E7313" s="77">
        <v>32</v>
      </c>
      <c r="F7313" s="76">
        <v>27</v>
      </c>
      <c r="G7313" s="76">
        <v>13</v>
      </c>
      <c r="H7313" s="76">
        <v>0</v>
      </c>
      <c r="I7313" s="76">
        <v>1</v>
      </c>
    </row>
    <row r="7314" spans="1:9" x14ac:dyDescent="0.2">
      <c r="A7314" s="84">
        <v>7295</v>
      </c>
      <c r="B7314" s="77">
        <v>1705</v>
      </c>
      <c r="C7314" s="77">
        <v>52</v>
      </c>
      <c r="D7314" s="77">
        <v>81</v>
      </c>
      <c r="E7314" s="77">
        <v>531</v>
      </c>
      <c r="F7314" s="76">
        <v>16</v>
      </c>
      <c r="G7314" s="76">
        <v>0</v>
      </c>
      <c r="H7314" s="76">
        <v>0</v>
      </c>
      <c r="I7314" s="76">
        <v>9</v>
      </c>
    </row>
    <row r="7315" spans="1:9" x14ac:dyDescent="0.2">
      <c r="A7315" s="84">
        <v>7296</v>
      </c>
      <c r="B7315" s="77">
        <v>1749</v>
      </c>
      <c r="C7315" s="77">
        <v>112</v>
      </c>
      <c r="D7315" s="77">
        <v>83</v>
      </c>
      <c r="E7315" s="77">
        <v>83</v>
      </c>
      <c r="F7315" s="76">
        <v>17</v>
      </c>
      <c r="G7315" s="76">
        <v>1</v>
      </c>
      <c r="H7315" s="76">
        <v>0</v>
      </c>
      <c r="I7315" s="76">
        <v>2</v>
      </c>
    </row>
    <row r="7316" spans="1:9" x14ac:dyDescent="0.2">
      <c r="A7316" s="84">
        <v>7297</v>
      </c>
      <c r="B7316" s="77">
        <v>1772</v>
      </c>
      <c r="C7316" s="77">
        <v>170</v>
      </c>
      <c r="D7316" s="77">
        <v>132</v>
      </c>
      <c r="E7316" s="77">
        <v>225</v>
      </c>
      <c r="F7316" s="76">
        <v>16</v>
      </c>
      <c r="G7316" s="76">
        <v>1</v>
      </c>
      <c r="H7316" s="76">
        <v>2</v>
      </c>
      <c r="I7316" s="76">
        <v>4</v>
      </c>
    </row>
    <row r="7317" spans="1:9" x14ac:dyDescent="0.2">
      <c r="A7317" s="84">
        <v>7298</v>
      </c>
      <c r="B7317" s="77">
        <v>1808</v>
      </c>
      <c r="C7317" s="77">
        <v>1513</v>
      </c>
      <c r="D7317" s="77">
        <v>235</v>
      </c>
      <c r="E7317" s="77">
        <v>845</v>
      </c>
      <c r="F7317" s="76">
        <v>13</v>
      </c>
      <c r="G7317" s="76">
        <v>13</v>
      </c>
      <c r="H7317" s="76">
        <v>2</v>
      </c>
      <c r="I7317" s="76">
        <v>6</v>
      </c>
    </row>
    <row r="7318" spans="1:9" x14ac:dyDescent="0.2">
      <c r="A7318" s="84">
        <v>7299</v>
      </c>
      <c r="B7318" s="77">
        <v>1768</v>
      </c>
      <c r="C7318" s="77">
        <v>78</v>
      </c>
      <c r="D7318" s="77">
        <v>28</v>
      </c>
      <c r="E7318" s="77">
        <v>407</v>
      </c>
      <c r="F7318" s="76">
        <v>13</v>
      </c>
      <c r="G7318" s="76">
        <v>1</v>
      </c>
      <c r="H7318" s="76">
        <v>1</v>
      </c>
      <c r="I7318" s="76">
        <v>5</v>
      </c>
    </row>
    <row r="7319" spans="1:9" x14ac:dyDescent="0.2">
      <c r="A7319" s="84">
        <v>7300</v>
      </c>
      <c r="B7319" s="77">
        <v>1773</v>
      </c>
      <c r="C7319" s="77">
        <v>284</v>
      </c>
      <c r="D7319" s="77">
        <v>33</v>
      </c>
      <c r="E7319" s="77">
        <v>364</v>
      </c>
      <c r="F7319" s="76">
        <v>20</v>
      </c>
      <c r="G7319" s="76">
        <v>1</v>
      </c>
      <c r="H7319" s="76">
        <v>0</v>
      </c>
      <c r="I7319" s="76">
        <v>7</v>
      </c>
    </row>
    <row r="7320" spans="1:9" x14ac:dyDescent="0.2">
      <c r="A7320" s="84">
        <v>7301</v>
      </c>
      <c r="B7320" s="77">
        <v>1753</v>
      </c>
      <c r="C7320" s="77">
        <v>225</v>
      </c>
      <c r="D7320" s="77">
        <v>21</v>
      </c>
      <c r="E7320" s="77">
        <v>1125</v>
      </c>
      <c r="F7320" s="76">
        <v>20</v>
      </c>
      <c r="G7320" s="76">
        <v>5</v>
      </c>
      <c r="H7320" s="76">
        <v>0</v>
      </c>
      <c r="I7320" s="76">
        <v>18</v>
      </c>
    </row>
    <row r="7321" spans="1:9" x14ac:dyDescent="0.2">
      <c r="A7321" s="84">
        <v>7302</v>
      </c>
      <c r="B7321" s="77">
        <v>1770</v>
      </c>
      <c r="C7321" s="77">
        <v>241</v>
      </c>
      <c r="D7321" s="77">
        <v>67</v>
      </c>
      <c r="E7321" s="77">
        <v>184</v>
      </c>
      <c r="F7321" s="76">
        <v>17</v>
      </c>
      <c r="G7321" s="76">
        <v>3</v>
      </c>
      <c r="H7321" s="76">
        <v>1</v>
      </c>
      <c r="I7321" s="76">
        <v>3</v>
      </c>
    </row>
    <row r="7322" spans="1:9" x14ac:dyDescent="0.2">
      <c r="A7322" s="84">
        <v>7303</v>
      </c>
      <c r="B7322" s="77">
        <v>1792</v>
      </c>
      <c r="C7322" s="77">
        <v>320</v>
      </c>
      <c r="D7322" s="77">
        <v>48</v>
      </c>
      <c r="E7322" s="77">
        <v>1050</v>
      </c>
      <c r="F7322" s="76">
        <v>21</v>
      </c>
      <c r="G7322" s="76">
        <v>3</v>
      </c>
      <c r="H7322" s="76">
        <v>1</v>
      </c>
      <c r="I7322" s="76">
        <v>21</v>
      </c>
    </row>
    <row r="7323" spans="1:9" x14ac:dyDescent="0.2">
      <c r="A7323" s="84">
        <v>7304</v>
      </c>
      <c r="B7323" s="77">
        <v>1821</v>
      </c>
      <c r="C7323" s="77">
        <v>501</v>
      </c>
      <c r="D7323" s="77">
        <v>88</v>
      </c>
      <c r="E7323" s="77">
        <v>915</v>
      </c>
      <c r="F7323" s="76">
        <v>20</v>
      </c>
      <c r="G7323" s="76">
        <v>4</v>
      </c>
      <c r="H7323" s="76">
        <v>0</v>
      </c>
      <c r="I7323" s="76">
        <v>16</v>
      </c>
    </row>
    <row r="7324" spans="1:9" x14ac:dyDescent="0.2">
      <c r="A7324" s="84">
        <v>7305</v>
      </c>
      <c r="B7324" s="77">
        <v>1777</v>
      </c>
      <c r="C7324" s="77">
        <v>190</v>
      </c>
      <c r="D7324" s="77">
        <v>366</v>
      </c>
      <c r="E7324" s="77">
        <v>231</v>
      </c>
      <c r="F7324" s="76">
        <v>17</v>
      </c>
      <c r="G7324" s="76">
        <v>2</v>
      </c>
      <c r="H7324" s="76">
        <v>7</v>
      </c>
      <c r="I7324" s="76">
        <v>5</v>
      </c>
    </row>
    <row r="7325" spans="1:9" x14ac:dyDescent="0.2">
      <c r="A7325" s="84">
        <v>7306</v>
      </c>
      <c r="B7325" s="77">
        <v>1738</v>
      </c>
      <c r="C7325" s="77">
        <v>51</v>
      </c>
      <c r="D7325" s="77">
        <v>35</v>
      </c>
      <c r="E7325" s="77">
        <v>141</v>
      </c>
      <c r="F7325" s="76">
        <v>14</v>
      </c>
      <c r="G7325" s="76">
        <v>0</v>
      </c>
      <c r="H7325" s="76">
        <v>0</v>
      </c>
      <c r="I7325" s="76">
        <v>2</v>
      </c>
    </row>
    <row r="7326" spans="1:9" x14ac:dyDescent="0.2">
      <c r="A7326" s="84">
        <v>7307</v>
      </c>
      <c r="B7326" s="77">
        <v>1772</v>
      </c>
      <c r="C7326" s="77">
        <v>697</v>
      </c>
      <c r="D7326" s="77">
        <v>51</v>
      </c>
      <c r="E7326" s="77">
        <v>313</v>
      </c>
      <c r="F7326" s="76">
        <v>20</v>
      </c>
      <c r="G7326" s="76">
        <v>15</v>
      </c>
      <c r="H7326" s="76">
        <v>0</v>
      </c>
      <c r="I7326" s="76">
        <v>9</v>
      </c>
    </row>
    <row r="7327" spans="1:9" x14ac:dyDescent="0.2">
      <c r="A7327" s="84">
        <v>7308</v>
      </c>
      <c r="B7327" s="77">
        <v>1693</v>
      </c>
      <c r="C7327" s="77">
        <v>116</v>
      </c>
      <c r="D7327" s="77">
        <v>6</v>
      </c>
      <c r="E7327" s="77">
        <v>193</v>
      </c>
      <c r="F7327" s="76">
        <v>15</v>
      </c>
      <c r="G7327" s="76">
        <v>1</v>
      </c>
      <c r="H7327" s="76">
        <v>0</v>
      </c>
      <c r="I7327" s="76">
        <v>2</v>
      </c>
    </row>
    <row r="7328" spans="1:9" x14ac:dyDescent="0.2">
      <c r="A7328" s="84">
        <v>7309</v>
      </c>
      <c r="B7328" s="77">
        <v>1787</v>
      </c>
      <c r="C7328" s="77">
        <v>258</v>
      </c>
      <c r="D7328" s="77">
        <v>63</v>
      </c>
      <c r="E7328" s="77">
        <v>205</v>
      </c>
      <c r="F7328" s="76">
        <v>23</v>
      </c>
      <c r="G7328" s="76">
        <v>4</v>
      </c>
      <c r="H7328" s="76">
        <v>2</v>
      </c>
      <c r="I7328" s="76">
        <v>7</v>
      </c>
    </row>
    <row r="7329" spans="1:9" x14ac:dyDescent="0.2">
      <c r="A7329" s="84">
        <v>7310</v>
      </c>
      <c r="B7329" s="77">
        <v>1784</v>
      </c>
      <c r="C7329" s="77">
        <v>116</v>
      </c>
      <c r="D7329" s="77">
        <v>117</v>
      </c>
      <c r="E7329" s="77">
        <v>208</v>
      </c>
      <c r="F7329" s="76">
        <v>12</v>
      </c>
      <c r="G7329" s="76">
        <v>0</v>
      </c>
      <c r="H7329" s="76">
        <v>2</v>
      </c>
      <c r="I7329" s="76">
        <v>3</v>
      </c>
    </row>
    <row r="7330" spans="1:9" x14ac:dyDescent="0.2">
      <c r="A7330" s="84">
        <v>7311</v>
      </c>
      <c r="B7330" s="77">
        <v>1729</v>
      </c>
      <c r="C7330" s="77">
        <v>133</v>
      </c>
      <c r="D7330" s="77">
        <v>41</v>
      </c>
      <c r="E7330" s="77">
        <v>127</v>
      </c>
      <c r="F7330" s="76">
        <v>26</v>
      </c>
      <c r="G7330" s="76">
        <v>4</v>
      </c>
      <c r="H7330" s="76">
        <v>0</v>
      </c>
      <c r="I7330" s="76">
        <v>3</v>
      </c>
    </row>
    <row r="7331" spans="1:9" x14ac:dyDescent="0.2">
      <c r="A7331" s="84">
        <v>7312</v>
      </c>
      <c r="B7331" s="77">
        <v>1773</v>
      </c>
      <c r="C7331" s="77">
        <v>440</v>
      </c>
      <c r="D7331" s="77">
        <v>103</v>
      </c>
      <c r="E7331" s="77">
        <v>434</v>
      </c>
      <c r="F7331" s="76">
        <v>13</v>
      </c>
      <c r="G7331" s="76">
        <v>6</v>
      </c>
      <c r="H7331" s="76">
        <v>1</v>
      </c>
      <c r="I7331" s="76">
        <v>4</v>
      </c>
    </row>
    <row r="7332" spans="1:9" x14ac:dyDescent="0.2">
      <c r="A7332" s="84">
        <v>7313</v>
      </c>
      <c r="B7332" s="77">
        <v>1784</v>
      </c>
      <c r="C7332" s="77">
        <v>394</v>
      </c>
      <c r="D7332" s="77">
        <v>207</v>
      </c>
      <c r="E7332" s="77">
        <v>361</v>
      </c>
      <c r="F7332" s="76">
        <v>13</v>
      </c>
      <c r="G7332" s="76">
        <v>5</v>
      </c>
      <c r="H7332" s="76">
        <v>2</v>
      </c>
      <c r="I7332" s="76">
        <v>3</v>
      </c>
    </row>
    <row r="7333" spans="1:9" x14ac:dyDescent="0.2">
      <c r="A7333" s="84">
        <v>7314</v>
      </c>
      <c r="B7333" s="77">
        <v>1831</v>
      </c>
      <c r="C7333" s="77">
        <v>442</v>
      </c>
      <c r="D7333" s="77">
        <v>413</v>
      </c>
      <c r="E7333" s="77">
        <v>1785</v>
      </c>
      <c r="F7333" s="76">
        <v>25</v>
      </c>
      <c r="G7333" s="76">
        <v>6</v>
      </c>
      <c r="H7333" s="76">
        <v>4</v>
      </c>
      <c r="I7333" s="76">
        <v>26</v>
      </c>
    </row>
    <row r="7334" spans="1:9" x14ac:dyDescent="0.2">
      <c r="A7334" s="84">
        <v>7315</v>
      </c>
      <c r="B7334" s="77">
        <v>1790</v>
      </c>
      <c r="C7334" s="77">
        <v>72</v>
      </c>
      <c r="D7334" s="77">
        <v>150</v>
      </c>
      <c r="E7334" s="77">
        <v>10</v>
      </c>
      <c r="F7334" s="76">
        <v>16</v>
      </c>
      <c r="G7334" s="76">
        <v>1</v>
      </c>
      <c r="H7334" s="76">
        <v>2</v>
      </c>
      <c r="I7334" s="76">
        <v>0</v>
      </c>
    </row>
    <row r="7335" spans="1:9" x14ac:dyDescent="0.2">
      <c r="A7335" s="84">
        <v>7316</v>
      </c>
      <c r="B7335" s="77">
        <v>1714</v>
      </c>
      <c r="C7335" s="77">
        <v>13</v>
      </c>
      <c r="D7335" s="77">
        <v>11</v>
      </c>
      <c r="E7335" s="77">
        <v>12</v>
      </c>
      <c r="F7335" s="76">
        <v>19</v>
      </c>
      <c r="G7335" s="76">
        <v>0</v>
      </c>
      <c r="H7335" s="76">
        <v>0</v>
      </c>
      <c r="I7335" s="76">
        <v>0</v>
      </c>
    </row>
    <row r="7336" spans="1:9" x14ac:dyDescent="0.2">
      <c r="A7336" s="84">
        <v>7317</v>
      </c>
      <c r="B7336" s="77">
        <v>1779</v>
      </c>
      <c r="C7336" s="77">
        <v>39</v>
      </c>
      <c r="D7336" s="77">
        <v>97</v>
      </c>
      <c r="E7336" s="77">
        <v>725</v>
      </c>
      <c r="F7336" s="76">
        <v>21</v>
      </c>
      <c r="G7336" s="76">
        <v>1</v>
      </c>
      <c r="H7336" s="76">
        <v>0</v>
      </c>
      <c r="I7336" s="76">
        <v>8</v>
      </c>
    </row>
    <row r="7337" spans="1:9" x14ac:dyDescent="0.2">
      <c r="A7337" s="84">
        <v>7318</v>
      </c>
      <c r="B7337" s="77">
        <v>1798</v>
      </c>
      <c r="C7337" s="77">
        <v>272</v>
      </c>
      <c r="D7337" s="77">
        <v>194</v>
      </c>
      <c r="E7337" s="77">
        <v>366</v>
      </c>
      <c r="F7337" s="76">
        <v>16</v>
      </c>
      <c r="G7337" s="76">
        <v>2</v>
      </c>
      <c r="H7337" s="76">
        <v>4</v>
      </c>
      <c r="I7337" s="76">
        <v>3</v>
      </c>
    </row>
    <row r="7338" spans="1:9" x14ac:dyDescent="0.2">
      <c r="A7338" s="84">
        <v>7319</v>
      </c>
      <c r="B7338" s="77">
        <v>1764</v>
      </c>
      <c r="C7338" s="77">
        <v>248</v>
      </c>
      <c r="D7338" s="77">
        <v>24</v>
      </c>
      <c r="E7338" s="77">
        <v>27</v>
      </c>
      <c r="F7338" s="76">
        <v>22</v>
      </c>
      <c r="G7338" s="76">
        <v>6</v>
      </c>
      <c r="H7338" s="76">
        <v>0</v>
      </c>
      <c r="I7338" s="76">
        <v>1</v>
      </c>
    </row>
    <row r="7339" spans="1:9" x14ac:dyDescent="0.2">
      <c r="A7339" s="84">
        <v>7320</v>
      </c>
      <c r="B7339" s="77">
        <v>1755</v>
      </c>
      <c r="C7339" s="77">
        <v>53</v>
      </c>
      <c r="D7339" s="77">
        <v>136</v>
      </c>
      <c r="E7339" s="77">
        <v>441</v>
      </c>
      <c r="F7339" s="76">
        <v>15</v>
      </c>
      <c r="G7339" s="76">
        <v>0</v>
      </c>
      <c r="H7339" s="76">
        <v>2</v>
      </c>
      <c r="I7339" s="76">
        <v>5</v>
      </c>
    </row>
    <row r="7340" spans="1:9" x14ac:dyDescent="0.2">
      <c r="A7340" s="84">
        <v>7321</v>
      </c>
      <c r="B7340" s="77">
        <v>1744</v>
      </c>
      <c r="C7340" s="77">
        <v>210</v>
      </c>
      <c r="D7340" s="77">
        <v>56</v>
      </c>
      <c r="E7340" s="77">
        <v>181</v>
      </c>
      <c r="F7340" s="76">
        <v>17</v>
      </c>
      <c r="G7340" s="76">
        <v>4</v>
      </c>
      <c r="H7340" s="76">
        <v>1</v>
      </c>
      <c r="I7340" s="76">
        <v>3</v>
      </c>
    </row>
    <row r="7341" spans="1:9" x14ac:dyDescent="0.2">
      <c r="A7341" s="84">
        <v>7322</v>
      </c>
      <c r="B7341" s="77">
        <v>1857</v>
      </c>
      <c r="C7341" s="77">
        <v>824</v>
      </c>
      <c r="D7341" s="77">
        <v>330</v>
      </c>
      <c r="E7341" s="77">
        <v>1360</v>
      </c>
      <c r="F7341" s="76">
        <v>17</v>
      </c>
      <c r="G7341" s="76">
        <v>9</v>
      </c>
      <c r="H7341" s="76">
        <v>2</v>
      </c>
      <c r="I7341" s="76">
        <v>16</v>
      </c>
    </row>
    <row r="7342" spans="1:9" x14ac:dyDescent="0.2">
      <c r="A7342" s="84">
        <v>7323</v>
      </c>
      <c r="B7342" s="77">
        <v>1779</v>
      </c>
      <c r="C7342" s="77">
        <v>23</v>
      </c>
      <c r="D7342" s="77">
        <v>244</v>
      </c>
      <c r="E7342" s="77">
        <v>237</v>
      </c>
      <c r="F7342" s="76">
        <v>16</v>
      </c>
      <c r="G7342" s="76">
        <v>0</v>
      </c>
      <c r="H7342" s="76">
        <v>2</v>
      </c>
      <c r="I7342" s="76">
        <v>0</v>
      </c>
    </row>
    <row r="7343" spans="1:9" x14ac:dyDescent="0.2">
      <c r="A7343" s="84">
        <v>7324</v>
      </c>
      <c r="B7343" s="77">
        <v>1700</v>
      </c>
      <c r="C7343" s="77">
        <v>9</v>
      </c>
      <c r="D7343" s="77">
        <v>33</v>
      </c>
      <c r="E7343" s="77">
        <v>99</v>
      </c>
      <c r="F7343" s="76">
        <v>22</v>
      </c>
      <c r="G7343" s="76">
        <v>1</v>
      </c>
      <c r="H7343" s="76">
        <v>0</v>
      </c>
      <c r="I7343" s="76">
        <v>3</v>
      </c>
    </row>
    <row r="7344" spans="1:9" x14ac:dyDescent="0.2">
      <c r="A7344" s="84">
        <v>7325</v>
      </c>
      <c r="B7344" s="77">
        <v>1741</v>
      </c>
      <c r="C7344" s="77">
        <v>241</v>
      </c>
      <c r="D7344" s="77">
        <v>43</v>
      </c>
      <c r="E7344" s="77">
        <v>191</v>
      </c>
      <c r="F7344" s="76">
        <v>17</v>
      </c>
      <c r="G7344" s="76">
        <v>4</v>
      </c>
      <c r="H7344" s="76">
        <v>0</v>
      </c>
      <c r="I7344" s="76">
        <v>3</v>
      </c>
    </row>
    <row r="7345" spans="1:9" x14ac:dyDescent="0.2">
      <c r="A7345" s="84">
        <v>7326</v>
      </c>
      <c r="B7345" s="77">
        <v>1813</v>
      </c>
      <c r="C7345" s="77">
        <v>218</v>
      </c>
      <c r="D7345" s="77">
        <v>595</v>
      </c>
      <c r="E7345" s="77">
        <v>1308</v>
      </c>
      <c r="F7345" s="76">
        <v>20</v>
      </c>
      <c r="G7345" s="76">
        <v>2</v>
      </c>
      <c r="H7345" s="76">
        <v>3</v>
      </c>
      <c r="I7345" s="76">
        <v>19</v>
      </c>
    </row>
    <row r="7346" spans="1:9" x14ac:dyDescent="0.2">
      <c r="A7346" s="84">
        <v>7327</v>
      </c>
      <c r="B7346" s="77">
        <v>1866</v>
      </c>
      <c r="C7346" s="77">
        <v>449</v>
      </c>
      <c r="D7346" s="77">
        <v>735</v>
      </c>
      <c r="E7346" s="77">
        <v>1190</v>
      </c>
      <c r="F7346" s="76">
        <v>11</v>
      </c>
      <c r="G7346" s="76">
        <v>1</v>
      </c>
      <c r="H7346" s="76">
        <v>7</v>
      </c>
      <c r="I7346" s="76">
        <v>14</v>
      </c>
    </row>
    <row r="7347" spans="1:9" x14ac:dyDescent="0.2">
      <c r="A7347" s="84">
        <v>7328</v>
      </c>
      <c r="B7347" s="77">
        <v>1756</v>
      </c>
      <c r="C7347" s="77">
        <v>169</v>
      </c>
      <c r="D7347" s="77">
        <v>194</v>
      </c>
      <c r="E7347" s="77">
        <v>15</v>
      </c>
      <c r="F7347" s="76">
        <v>20</v>
      </c>
      <c r="G7347" s="76">
        <v>4</v>
      </c>
      <c r="H7347" s="76">
        <v>0</v>
      </c>
      <c r="I7347" s="76">
        <v>0</v>
      </c>
    </row>
    <row r="7348" spans="1:9" x14ac:dyDescent="0.2">
      <c r="A7348" s="84">
        <v>7329</v>
      </c>
      <c r="B7348" s="77">
        <v>1727</v>
      </c>
      <c r="C7348" s="77">
        <v>137</v>
      </c>
      <c r="D7348" s="77">
        <v>22</v>
      </c>
      <c r="E7348" s="77">
        <v>67</v>
      </c>
      <c r="F7348" s="76">
        <v>14</v>
      </c>
      <c r="G7348" s="76">
        <v>2</v>
      </c>
      <c r="H7348" s="76">
        <v>0</v>
      </c>
      <c r="I7348" s="76">
        <v>1</v>
      </c>
    </row>
    <row r="7349" spans="1:9" x14ac:dyDescent="0.2">
      <c r="A7349" s="84">
        <v>7330</v>
      </c>
      <c r="B7349" s="77">
        <v>1768</v>
      </c>
      <c r="C7349" s="77">
        <v>75</v>
      </c>
      <c r="D7349" s="77">
        <v>99</v>
      </c>
      <c r="E7349" s="77">
        <v>184</v>
      </c>
      <c r="F7349" s="76">
        <v>13</v>
      </c>
      <c r="G7349" s="76">
        <v>0</v>
      </c>
      <c r="H7349" s="76">
        <v>1</v>
      </c>
      <c r="I7349" s="76">
        <v>1</v>
      </c>
    </row>
    <row r="7350" spans="1:9" x14ac:dyDescent="0.2">
      <c r="A7350" s="84">
        <v>7331</v>
      </c>
      <c r="B7350" s="77">
        <v>1728</v>
      </c>
      <c r="C7350" s="77">
        <v>53</v>
      </c>
      <c r="D7350" s="77">
        <v>5</v>
      </c>
      <c r="E7350" s="77">
        <v>230</v>
      </c>
      <c r="F7350" s="76">
        <v>27</v>
      </c>
      <c r="G7350" s="76">
        <v>0</v>
      </c>
      <c r="H7350" s="76">
        <v>0</v>
      </c>
      <c r="I7350" s="76">
        <v>8</v>
      </c>
    </row>
    <row r="7351" spans="1:9" x14ac:dyDescent="0.2">
      <c r="A7351" s="84">
        <v>7332</v>
      </c>
      <c r="B7351" s="77">
        <v>1727</v>
      </c>
      <c r="C7351" s="77">
        <v>70</v>
      </c>
      <c r="D7351" s="77">
        <v>13</v>
      </c>
      <c r="E7351" s="77">
        <v>202</v>
      </c>
      <c r="F7351" s="76">
        <v>20</v>
      </c>
      <c r="G7351" s="76">
        <v>1</v>
      </c>
      <c r="H7351" s="76">
        <v>0</v>
      </c>
      <c r="I7351" s="76">
        <v>4</v>
      </c>
    </row>
    <row r="7352" spans="1:9" x14ac:dyDescent="0.2">
      <c r="A7352" s="84">
        <v>7333</v>
      </c>
      <c r="B7352" s="77">
        <v>1808</v>
      </c>
      <c r="C7352" s="77">
        <v>523</v>
      </c>
      <c r="D7352" s="77">
        <v>132</v>
      </c>
      <c r="E7352" s="77">
        <v>1376</v>
      </c>
      <c r="F7352" s="76">
        <v>12</v>
      </c>
      <c r="G7352" s="76">
        <v>5</v>
      </c>
      <c r="H7352" s="76">
        <v>2</v>
      </c>
      <c r="I7352" s="76">
        <v>15</v>
      </c>
    </row>
    <row r="7353" spans="1:9" x14ac:dyDescent="0.2">
      <c r="A7353" s="84">
        <v>7334</v>
      </c>
      <c r="B7353" s="77">
        <v>1713</v>
      </c>
      <c r="C7353" s="77">
        <v>243</v>
      </c>
      <c r="D7353" s="77">
        <v>72</v>
      </c>
      <c r="E7353" s="77">
        <v>617</v>
      </c>
      <c r="F7353" s="76">
        <v>20</v>
      </c>
      <c r="G7353" s="76">
        <v>4</v>
      </c>
      <c r="H7353" s="76">
        <v>2</v>
      </c>
      <c r="I7353" s="76">
        <v>10</v>
      </c>
    </row>
    <row r="7354" spans="1:9" x14ac:dyDescent="0.2">
      <c r="A7354" s="84">
        <v>7335</v>
      </c>
      <c r="B7354" s="77">
        <v>1771</v>
      </c>
      <c r="C7354" s="77">
        <v>135</v>
      </c>
      <c r="D7354" s="77">
        <v>125</v>
      </c>
      <c r="E7354" s="77">
        <v>184</v>
      </c>
      <c r="F7354" s="76">
        <v>21</v>
      </c>
      <c r="G7354" s="76">
        <v>1</v>
      </c>
      <c r="H7354" s="76">
        <v>0</v>
      </c>
      <c r="I7354" s="76">
        <v>4</v>
      </c>
    </row>
    <row r="7355" spans="1:9" x14ac:dyDescent="0.2">
      <c r="A7355" s="84">
        <v>7336</v>
      </c>
      <c r="B7355" s="77">
        <v>1742</v>
      </c>
      <c r="C7355" s="77">
        <v>153</v>
      </c>
      <c r="D7355" s="77">
        <v>14</v>
      </c>
      <c r="E7355" s="77">
        <v>255</v>
      </c>
      <c r="F7355" s="76">
        <v>10</v>
      </c>
      <c r="G7355" s="76">
        <v>0</v>
      </c>
      <c r="H7355" s="76">
        <v>0</v>
      </c>
      <c r="I7355" s="76">
        <v>2</v>
      </c>
    </row>
    <row r="7356" spans="1:9" x14ac:dyDescent="0.2">
      <c r="A7356" s="84">
        <v>7337</v>
      </c>
      <c r="B7356" s="77">
        <v>1767</v>
      </c>
      <c r="C7356" s="77">
        <v>137</v>
      </c>
      <c r="D7356" s="77">
        <v>92</v>
      </c>
      <c r="E7356" s="77">
        <v>163</v>
      </c>
      <c r="F7356" s="76">
        <v>15</v>
      </c>
      <c r="G7356" s="76">
        <v>2</v>
      </c>
      <c r="H7356" s="76">
        <v>2</v>
      </c>
      <c r="I7356" s="76">
        <v>2</v>
      </c>
    </row>
    <row r="7357" spans="1:9" x14ac:dyDescent="0.2">
      <c r="A7357" s="84">
        <v>7338</v>
      </c>
      <c r="B7357" s="77">
        <v>1701</v>
      </c>
      <c r="C7357" s="77">
        <v>89</v>
      </c>
      <c r="D7357" s="77">
        <v>38</v>
      </c>
      <c r="E7357" s="77">
        <v>236</v>
      </c>
      <c r="F7357" s="76">
        <v>26</v>
      </c>
      <c r="G7357" s="76">
        <v>3</v>
      </c>
      <c r="H7357" s="76">
        <v>1</v>
      </c>
      <c r="I7357" s="76">
        <v>6</v>
      </c>
    </row>
    <row r="7358" spans="1:9" x14ac:dyDescent="0.2">
      <c r="A7358" s="84">
        <v>7339</v>
      </c>
      <c r="B7358" s="77">
        <v>1767</v>
      </c>
      <c r="C7358" s="77">
        <v>25</v>
      </c>
      <c r="D7358" s="77">
        <v>42</v>
      </c>
      <c r="E7358" s="77">
        <v>117</v>
      </c>
      <c r="F7358" s="76">
        <v>15</v>
      </c>
      <c r="G7358" s="76">
        <v>0</v>
      </c>
      <c r="H7358" s="76">
        <v>0</v>
      </c>
      <c r="I7358" s="76">
        <v>1</v>
      </c>
    </row>
    <row r="7359" spans="1:9" x14ac:dyDescent="0.2">
      <c r="A7359" s="84">
        <v>7340</v>
      </c>
      <c r="B7359" s="77">
        <v>1836</v>
      </c>
      <c r="C7359" s="77">
        <v>793</v>
      </c>
      <c r="D7359" s="77">
        <v>403</v>
      </c>
      <c r="E7359" s="77">
        <v>2381</v>
      </c>
      <c r="F7359" s="76">
        <v>24</v>
      </c>
      <c r="G7359" s="76">
        <v>16</v>
      </c>
      <c r="H7359" s="76">
        <v>1</v>
      </c>
      <c r="I7359" s="76">
        <v>51</v>
      </c>
    </row>
    <row r="7360" spans="1:9" x14ac:dyDescent="0.2">
      <c r="A7360" s="84">
        <v>7341</v>
      </c>
      <c r="B7360" s="77">
        <v>1727</v>
      </c>
      <c r="C7360" s="77">
        <v>35</v>
      </c>
      <c r="D7360" s="77">
        <v>26</v>
      </c>
      <c r="E7360" s="77">
        <v>162</v>
      </c>
      <c r="F7360" s="76">
        <v>20</v>
      </c>
      <c r="G7360" s="76">
        <v>0</v>
      </c>
      <c r="H7360" s="76">
        <v>0</v>
      </c>
      <c r="I7360" s="76">
        <v>2</v>
      </c>
    </row>
    <row r="7361" spans="1:9" x14ac:dyDescent="0.2">
      <c r="A7361" s="84">
        <v>7342</v>
      </c>
      <c r="B7361" s="77">
        <v>1787</v>
      </c>
      <c r="C7361" s="77">
        <v>87</v>
      </c>
      <c r="D7361" s="77">
        <v>167</v>
      </c>
      <c r="E7361" s="77">
        <v>123</v>
      </c>
      <c r="F7361" s="76">
        <v>17</v>
      </c>
      <c r="G7361" s="76">
        <v>0</v>
      </c>
      <c r="H7361" s="76">
        <v>2</v>
      </c>
      <c r="I7361" s="76">
        <v>2</v>
      </c>
    </row>
    <row r="7362" spans="1:9" x14ac:dyDescent="0.2">
      <c r="A7362" s="84">
        <v>7343</v>
      </c>
      <c r="B7362" s="77">
        <v>1805</v>
      </c>
      <c r="C7362" s="77">
        <v>396</v>
      </c>
      <c r="D7362" s="77">
        <v>131</v>
      </c>
      <c r="E7362" s="77">
        <v>2570</v>
      </c>
      <c r="F7362" s="76">
        <v>17</v>
      </c>
      <c r="G7362" s="76">
        <v>6</v>
      </c>
      <c r="H7362" s="76">
        <v>2</v>
      </c>
      <c r="I7362" s="76">
        <v>39</v>
      </c>
    </row>
    <row r="7363" spans="1:9" x14ac:dyDescent="0.2">
      <c r="A7363" s="84">
        <v>7344</v>
      </c>
      <c r="B7363" s="77">
        <v>1728</v>
      </c>
      <c r="C7363" s="77">
        <v>73</v>
      </c>
      <c r="D7363" s="77">
        <v>32</v>
      </c>
      <c r="E7363" s="77">
        <v>162</v>
      </c>
      <c r="F7363" s="76">
        <v>15</v>
      </c>
      <c r="G7363" s="76">
        <v>0</v>
      </c>
      <c r="H7363" s="76">
        <v>0</v>
      </c>
      <c r="I7363" s="76">
        <v>2</v>
      </c>
    </row>
    <row r="7364" spans="1:9" x14ac:dyDescent="0.2">
      <c r="A7364" s="84">
        <v>7345</v>
      </c>
      <c r="B7364" s="77">
        <v>1814</v>
      </c>
      <c r="C7364" s="77">
        <v>160</v>
      </c>
      <c r="D7364" s="77">
        <v>370</v>
      </c>
      <c r="E7364" s="77">
        <v>381</v>
      </c>
      <c r="F7364" s="76">
        <v>12</v>
      </c>
      <c r="G7364" s="76">
        <v>2</v>
      </c>
      <c r="H7364" s="76">
        <v>4</v>
      </c>
      <c r="I7364" s="76">
        <v>6</v>
      </c>
    </row>
    <row r="7365" spans="1:9" x14ac:dyDescent="0.2">
      <c r="A7365" s="84">
        <v>7346</v>
      </c>
      <c r="B7365" s="77">
        <v>1771</v>
      </c>
      <c r="C7365" s="77">
        <v>54</v>
      </c>
      <c r="D7365" s="77">
        <v>100</v>
      </c>
      <c r="E7365" s="77">
        <v>134</v>
      </c>
      <c r="F7365" s="76">
        <v>15</v>
      </c>
      <c r="G7365" s="76">
        <v>0</v>
      </c>
      <c r="H7365" s="76">
        <v>2</v>
      </c>
      <c r="I7365" s="76">
        <v>1</v>
      </c>
    </row>
    <row r="7366" spans="1:9" x14ac:dyDescent="0.2">
      <c r="A7366" s="84">
        <v>7347</v>
      </c>
      <c r="B7366" s="77">
        <v>1856</v>
      </c>
      <c r="C7366" s="77">
        <v>694</v>
      </c>
      <c r="D7366" s="77">
        <v>853</v>
      </c>
      <c r="E7366" s="77">
        <v>372</v>
      </c>
      <c r="F7366" s="76">
        <v>19</v>
      </c>
      <c r="G7366" s="76">
        <v>9</v>
      </c>
      <c r="H7366" s="76">
        <v>9</v>
      </c>
      <c r="I7366" s="76">
        <v>4</v>
      </c>
    </row>
    <row r="7367" spans="1:9" x14ac:dyDescent="0.2">
      <c r="A7367" s="84">
        <v>7348</v>
      </c>
      <c r="B7367" s="77">
        <v>1838</v>
      </c>
      <c r="C7367" s="77">
        <v>1147</v>
      </c>
      <c r="D7367" s="77">
        <v>405</v>
      </c>
      <c r="E7367" s="77">
        <v>511</v>
      </c>
      <c r="F7367" s="76">
        <v>19</v>
      </c>
      <c r="G7367" s="76">
        <v>12</v>
      </c>
      <c r="H7367" s="76">
        <v>3</v>
      </c>
      <c r="I7367" s="76">
        <v>10</v>
      </c>
    </row>
    <row r="7368" spans="1:9" x14ac:dyDescent="0.2">
      <c r="A7368" s="84">
        <v>7349</v>
      </c>
      <c r="B7368" s="77">
        <v>1781</v>
      </c>
      <c r="C7368" s="77">
        <v>364</v>
      </c>
      <c r="D7368" s="77">
        <v>73</v>
      </c>
      <c r="E7368" s="77">
        <v>103</v>
      </c>
      <c r="F7368" s="76">
        <v>15</v>
      </c>
      <c r="G7368" s="76">
        <v>3</v>
      </c>
      <c r="H7368" s="76">
        <v>1</v>
      </c>
      <c r="I7368" s="76">
        <v>2</v>
      </c>
    </row>
    <row r="7369" spans="1:9" x14ac:dyDescent="0.2">
      <c r="A7369" s="84">
        <v>7350</v>
      </c>
      <c r="B7369" s="77">
        <v>1815</v>
      </c>
      <c r="C7369" s="77">
        <v>490</v>
      </c>
      <c r="D7369" s="77">
        <v>121</v>
      </c>
      <c r="E7369" s="77">
        <v>141</v>
      </c>
      <c r="F7369" s="76">
        <v>12</v>
      </c>
      <c r="G7369" s="76">
        <v>4</v>
      </c>
      <c r="H7369" s="76">
        <v>2</v>
      </c>
      <c r="I7369" s="76">
        <v>1</v>
      </c>
    </row>
    <row r="7370" spans="1:9" x14ac:dyDescent="0.2">
      <c r="A7370" s="84">
        <v>7351</v>
      </c>
      <c r="B7370" s="77">
        <v>1850</v>
      </c>
      <c r="C7370" s="77">
        <v>461</v>
      </c>
      <c r="D7370" s="77">
        <v>603</v>
      </c>
      <c r="E7370" s="77">
        <v>1677</v>
      </c>
      <c r="F7370" s="76">
        <v>12</v>
      </c>
      <c r="G7370" s="76">
        <v>3</v>
      </c>
      <c r="H7370" s="76">
        <v>5</v>
      </c>
      <c r="I7370" s="76">
        <v>25</v>
      </c>
    </row>
    <row r="7371" spans="1:9" x14ac:dyDescent="0.2">
      <c r="A7371" s="84">
        <v>7352</v>
      </c>
      <c r="B7371" s="77">
        <v>1739</v>
      </c>
      <c r="C7371" s="77">
        <v>46</v>
      </c>
      <c r="D7371" s="77">
        <v>125</v>
      </c>
      <c r="E7371" s="77">
        <v>102</v>
      </c>
      <c r="F7371" s="76">
        <v>13</v>
      </c>
      <c r="G7371" s="76">
        <v>0</v>
      </c>
      <c r="H7371" s="76">
        <v>2</v>
      </c>
      <c r="I7371" s="76">
        <v>3</v>
      </c>
    </row>
    <row r="7372" spans="1:9" x14ac:dyDescent="0.2">
      <c r="A7372" s="84">
        <v>7353</v>
      </c>
      <c r="B7372" s="77">
        <v>1728</v>
      </c>
      <c r="C7372" s="77">
        <v>32</v>
      </c>
      <c r="D7372" s="77">
        <v>39</v>
      </c>
      <c r="E7372" s="77">
        <v>8</v>
      </c>
      <c r="F7372" s="76">
        <v>19</v>
      </c>
      <c r="G7372" s="76">
        <v>0</v>
      </c>
      <c r="H7372" s="76">
        <v>1</v>
      </c>
      <c r="I7372" s="76">
        <v>0</v>
      </c>
    </row>
    <row r="7373" spans="1:9" x14ac:dyDescent="0.2">
      <c r="A7373" s="84">
        <v>7354</v>
      </c>
      <c r="B7373" s="77">
        <v>1722</v>
      </c>
      <c r="C7373" s="77">
        <v>3</v>
      </c>
      <c r="D7373" s="77">
        <v>65</v>
      </c>
      <c r="E7373" s="77">
        <v>10</v>
      </c>
      <c r="F7373" s="76">
        <v>27</v>
      </c>
      <c r="G7373" s="76">
        <v>0</v>
      </c>
      <c r="H7373" s="76">
        <v>0</v>
      </c>
      <c r="I7373" s="76">
        <v>1</v>
      </c>
    </row>
    <row r="7374" spans="1:9" x14ac:dyDescent="0.2">
      <c r="A7374" s="84">
        <v>7355</v>
      </c>
      <c r="B7374" s="77">
        <v>1786</v>
      </c>
      <c r="C7374" s="77">
        <v>834</v>
      </c>
      <c r="D7374" s="77">
        <v>256</v>
      </c>
      <c r="E7374" s="77">
        <v>477</v>
      </c>
      <c r="F7374" s="76">
        <v>18</v>
      </c>
      <c r="G7374" s="76">
        <v>8</v>
      </c>
      <c r="H7374" s="76">
        <v>3</v>
      </c>
      <c r="I7374" s="76">
        <v>11</v>
      </c>
    </row>
    <row r="7375" spans="1:9" x14ac:dyDescent="0.2">
      <c r="A7375" s="84">
        <v>7356</v>
      </c>
      <c r="B7375" s="77">
        <v>1778</v>
      </c>
      <c r="C7375" s="77">
        <v>24</v>
      </c>
      <c r="D7375" s="77">
        <v>206</v>
      </c>
      <c r="E7375" s="77">
        <v>167</v>
      </c>
      <c r="F7375" s="76">
        <v>21</v>
      </c>
      <c r="G7375" s="76">
        <v>2</v>
      </c>
      <c r="H7375" s="76">
        <v>0</v>
      </c>
      <c r="I7375" s="76">
        <v>4</v>
      </c>
    </row>
    <row r="7376" spans="1:9" x14ac:dyDescent="0.2">
      <c r="A7376" s="84">
        <v>7357</v>
      </c>
      <c r="B7376" s="77">
        <v>1780</v>
      </c>
      <c r="C7376" s="77">
        <v>207</v>
      </c>
      <c r="D7376" s="77">
        <v>140</v>
      </c>
      <c r="E7376" s="77">
        <v>448</v>
      </c>
      <c r="F7376" s="76">
        <v>19</v>
      </c>
      <c r="G7376" s="76">
        <v>9</v>
      </c>
      <c r="H7376" s="76">
        <v>2</v>
      </c>
      <c r="I7376" s="76">
        <v>11</v>
      </c>
    </row>
    <row r="7377" spans="1:9" x14ac:dyDescent="0.2">
      <c r="A7377" s="84">
        <v>7358</v>
      </c>
      <c r="B7377" s="77">
        <v>1741</v>
      </c>
      <c r="C7377" s="77">
        <v>138</v>
      </c>
      <c r="D7377" s="77">
        <v>188</v>
      </c>
      <c r="E7377" s="77">
        <v>113</v>
      </c>
      <c r="F7377" s="76">
        <v>14</v>
      </c>
      <c r="G7377" s="76">
        <v>1</v>
      </c>
      <c r="H7377" s="76">
        <v>2</v>
      </c>
      <c r="I7377" s="76">
        <v>2</v>
      </c>
    </row>
    <row r="7378" spans="1:9" x14ac:dyDescent="0.2">
      <c r="A7378" s="84">
        <v>7359</v>
      </c>
      <c r="B7378" s="77">
        <v>1794</v>
      </c>
      <c r="C7378" s="77">
        <v>38</v>
      </c>
      <c r="D7378" s="77">
        <v>185</v>
      </c>
      <c r="E7378" s="77">
        <v>323</v>
      </c>
      <c r="F7378" s="76">
        <v>21</v>
      </c>
      <c r="G7378" s="76">
        <v>2</v>
      </c>
      <c r="H7378" s="76">
        <v>2</v>
      </c>
      <c r="I7378" s="76">
        <v>8</v>
      </c>
    </row>
    <row r="7379" spans="1:9" x14ac:dyDescent="0.2">
      <c r="A7379" s="84">
        <v>7360</v>
      </c>
      <c r="B7379" s="77">
        <v>1814</v>
      </c>
      <c r="C7379" s="77">
        <v>434</v>
      </c>
      <c r="D7379" s="77">
        <v>494</v>
      </c>
      <c r="E7379" s="77">
        <v>896</v>
      </c>
      <c r="F7379" s="76">
        <v>14</v>
      </c>
      <c r="G7379" s="76">
        <v>6</v>
      </c>
      <c r="H7379" s="76">
        <v>3</v>
      </c>
      <c r="I7379" s="76">
        <v>15</v>
      </c>
    </row>
    <row r="7380" spans="1:9" x14ac:dyDescent="0.2">
      <c r="A7380" s="84">
        <v>7361</v>
      </c>
      <c r="B7380" s="77">
        <v>1766</v>
      </c>
      <c r="C7380" s="77">
        <v>184</v>
      </c>
      <c r="D7380" s="77">
        <v>62</v>
      </c>
      <c r="E7380" s="77">
        <v>316</v>
      </c>
      <c r="F7380" s="76">
        <v>17</v>
      </c>
      <c r="G7380" s="76">
        <v>4</v>
      </c>
      <c r="H7380" s="76">
        <v>0</v>
      </c>
      <c r="I7380" s="76">
        <v>5</v>
      </c>
    </row>
    <row r="7381" spans="1:9" x14ac:dyDescent="0.2">
      <c r="A7381" s="84">
        <v>7362</v>
      </c>
      <c r="B7381" s="77">
        <v>1734</v>
      </c>
      <c r="C7381" s="77">
        <v>219</v>
      </c>
      <c r="D7381" s="77">
        <v>29</v>
      </c>
      <c r="E7381" s="77">
        <v>277</v>
      </c>
      <c r="F7381" s="76">
        <v>15</v>
      </c>
      <c r="G7381" s="76">
        <v>1</v>
      </c>
      <c r="H7381" s="76">
        <v>0</v>
      </c>
      <c r="I7381" s="76">
        <v>2</v>
      </c>
    </row>
    <row r="7382" spans="1:9" x14ac:dyDescent="0.2">
      <c r="A7382" s="84">
        <v>7363</v>
      </c>
      <c r="B7382" s="77">
        <v>1803</v>
      </c>
      <c r="C7382" s="77">
        <v>488</v>
      </c>
      <c r="D7382" s="77">
        <v>351</v>
      </c>
      <c r="E7382" s="77">
        <v>103</v>
      </c>
      <c r="F7382" s="76">
        <v>24</v>
      </c>
      <c r="G7382" s="76">
        <v>10</v>
      </c>
      <c r="H7382" s="76">
        <v>1</v>
      </c>
      <c r="I7382" s="76">
        <v>3</v>
      </c>
    </row>
    <row r="7383" spans="1:9" x14ac:dyDescent="0.2">
      <c r="A7383" s="84">
        <v>7364</v>
      </c>
      <c r="B7383" s="77">
        <v>1792</v>
      </c>
      <c r="C7383" s="77">
        <v>488</v>
      </c>
      <c r="D7383" s="77">
        <v>54</v>
      </c>
      <c r="E7383" s="77">
        <v>1431</v>
      </c>
      <c r="F7383" s="76">
        <v>16</v>
      </c>
      <c r="G7383" s="76">
        <v>8</v>
      </c>
      <c r="H7383" s="76">
        <v>1</v>
      </c>
      <c r="I7383" s="76">
        <v>22</v>
      </c>
    </row>
    <row r="7384" spans="1:9" x14ac:dyDescent="0.2">
      <c r="A7384" s="84">
        <v>7365</v>
      </c>
      <c r="B7384" s="77">
        <v>1792</v>
      </c>
      <c r="C7384" s="77">
        <v>120</v>
      </c>
      <c r="D7384" s="77">
        <v>116</v>
      </c>
      <c r="E7384" s="77">
        <v>461</v>
      </c>
      <c r="F7384" s="76">
        <v>22</v>
      </c>
      <c r="G7384" s="76">
        <v>4</v>
      </c>
      <c r="H7384" s="76">
        <v>0</v>
      </c>
      <c r="I7384" s="76">
        <v>9</v>
      </c>
    </row>
    <row r="7385" spans="1:9" x14ac:dyDescent="0.2">
      <c r="A7385" s="84">
        <v>7366</v>
      </c>
      <c r="B7385" s="77">
        <v>1742</v>
      </c>
      <c r="C7385" s="77">
        <v>82</v>
      </c>
      <c r="D7385" s="77">
        <v>83</v>
      </c>
      <c r="E7385" s="77">
        <v>74</v>
      </c>
      <c r="F7385" s="76">
        <v>15</v>
      </c>
      <c r="G7385" s="76">
        <v>1</v>
      </c>
      <c r="H7385" s="76">
        <v>1</v>
      </c>
      <c r="I7385" s="76">
        <v>1</v>
      </c>
    </row>
    <row r="7386" spans="1:9" x14ac:dyDescent="0.2">
      <c r="A7386" s="84">
        <v>7367</v>
      </c>
      <c r="B7386" s="77">
        <v>1821</v>
      </c>
      <c r="C7386" s="77">
        <v>162</v>
      </c>
      <c r="D7386" s="77">
        <v>231</v>
      </c>
      <c r="E7386" s="77">
        <v>765</v>
      </c>
      <c r="F7386" s="76">
        <v>20</v>
      </c>
      <c r="G7386" s="76">
        <v>3</v>
      </c>
      <c r="H7386" s="76">
        <v>1</v>
      </c>
      <c r="I7386" s="76">
        <v>10</v>
      </c>
    </row>
    <row r="7387" spans="1:9" x14ac:dyDescent="0.2">
      <c r="A7387" s="84">
        <v>7368</v>
      </c>
      <c r="B7387" s="77">
        <v>1702</v>
      </c>
      <c r="C7387" s="77">
        <v>4</v>
      </c>
      <c r="D7387" s="77">
        <v>26</v>
      </c>
      <c r="E7387" s="77">
        <v>49</v>
      </c>
      <c r="F7387" s="76">
        <v>21</v>
      </c>
      <c r="G7387" s="76">
        <v>0</v>
      </c>
      <c r="H7387" s="76">
        <v>1</v>
      </c>
      <c r="I7387" s="76">
        <v>0</v>
      </c>
    </row>
    <row r="7388" spans="1:9" x14ac:dyDescent="0.2">
      <c r="A7388" s="84">
        <v>7369</v>
      </c>
      <c r="B7388" s="77">
        <v>1739</v>
      </c>
      <c r="C7388" s="77">
        <v>76</v>
      </c>
      <c r="D7388" s="77">
        <v>102</v>
      </c>
      <c r="E7388" s="77">
        <v>196</v>
      </c>
      <c r="F7388" s="76">
        <v>13</v>
      </c>
      <c r="G7388" s="76">
        <v>0</v>
      </c>
      <c r="H7388" s="76">
        <v>2</v>
      </c>
      <c r="I7388" s="76">
        <v>3</v>
      </c>
    </row>
    <row r="7389" spans="1:9" x14ac:dyDescent="0.2">
      <c r="A7389" s="84">
        <v>7370</v>
      </c>
      <c r="B7389" s="77">
        <v>1816</v>
      </c>
      <c r="C7389" s="77">
        <v>215</v>
      </c>
      <c r="D7389" s="77">
        <v>277</v>
      </c>
      <c r="E7389" s="77">
        <v>250</v>
      </c>
      <c r="F7389" s="76">
        <v>25</v>
      </c>
      <c r="G7389" s="76">
        <v>5</v>
      </c>
      <c r="H7389" s="76">
        <v>2</v>
      </c>
      <c r="I7389" s="76">
        <v>8</v>
      </c>
    </row>
    <row r="7390" spans="1:9" x14ac:dyDescent="0.2">
      <c r="A7390" s="84">
        <v>7371</v>
      </c>
      <c r="B7390" s="77">
        <v>1761</v>
      </c>
      <c r="C7390" s="77">
        <v>22</v>
      </c>
      <c r="D7390" s="77">
        <v>117</v>
      </c>
      <c r="E7390" s="77">
        <v>111</v>
      </c>
      <c r="F7390" s="76">
        <v>22</v>
      </c>
      <c r="G7390" s="76">
        <v>1</v>
      </c>
      <c r="H7390" s="76">
        <v>1</v>
      </c>
      <c r="I7390" s="76">
        <v>1</v>
      </c>
    </row>
    <row r="7391" spans="1:9" x14ac:dyDescent="0.2">
      <c r="A7391" s="84">
        <v>7372</v>
      </c>
      <c r="B7391" s="77">
        <v>1765</v>
      </c>
      <c r="C7391" s="77">
        <v>152</v>
      </c>
      <c r="D7391" s="77">
        <v>59</v>
      </c>
      <c r="E7391" s="77">
        <v>289</v>
      </c>
      <c r="F7391" s="76">
        <v>19</v>
      </c>
      <c r="G7391" s="76">
        <v>1</v>
      </c>
      <c r="H7391" s="76">
        <v>1</v>
      </c>
      <c r="I7391" s="76">
        <v>5</v>
      </c>
    </row>
    <row r="7392" spans="1:9" x14ac:dyDescent="0.2">
      <c r="A7392" s="84">
        <v>7373</v>
      </c>
      <c r="B7392" s="77">
        <v>1866</v>
      </c>
      <c r="C7392" s="77">
        <v>1374</v>
      </c>
      <c r="D7392" s="77">
        <v>547</v>
      </c>
      <c r="E7392" s="77">
        <v>1041</v>
      </c>
      <c r="F7392" s="76">
        <v>19</v>
      </c>
      <c r="G7392" s="76">
        <v>16</v>
      </c>
      <c r="H7392" s="76">
        <v>3</v>
      </c>
      <c r="I7392" s="76">
        <v>18</v>
      </c>
    </row>
    <row r="7393" spans="1:9" x14ac:dyDescent="0.2">
      <c r="A7393" s="84">
        <v>7374</v>
      </c>
      <c r="B7393" s="77">
        <v>1783</v>
      </c>
      <c r="C7393" s="77">
        <v>18</v>
      </c>
      <c r="D7393" s="77">
        <v>55</v>
      </c>
      <c r="E7393" s="77">
        <v>340</v>
      </c>
      <c r="F7393" s="76">
        <v>17</v>
      </c>
      <c r="G7393" s="76">
        <v>1</v>
      </c>
      <c r="H7393" s="76">
        <v>1</v>
      </c>
      <c r="I7393" s="76">
        <v>6</v>
      </c>
    </row>
    <row r="7394" spans="1:9" x14ac:dyDescent="0.2">
      <c r="A7394" s="84">
        <v>7375</v>
      </c>
      <c r="B7394" s="77">
        <v>1696</v>
      </c>
      <c r="C7394" s="77">
        <v>235</v>
      </c>
      <c r="D7394" s="77">
        <v>27</v>
      </c>
      <c r="E7394" s="77">
        <v>14</v>
      </c>
      <c r="F7394" s="76">
        <v>20</v>
      </c>
      <c r="G7394" s="76">
        <v>2</v>
      </c>
      <c r="H7394" s="76">
        <v>0</v>
      </c>
      <c r="I7394" s="76">
        <v>0</v>
      </c>
    </row>
    <row r="7395" spans="1:9" x14ac:dyDescent="0.2">
      <c r="A7395" s="84">
        <v>7376</v>
      </c>
      <c r="B7395" s="77">
        <v>1774</v>
      </c>
      <c r="C7395" s="77">
        <v>290</v>
      </c>
      <c r="D7395" s="77">
        <v>164</v>
      </c>
      <c r="E7395" s="77">
        <v>518</v>
      </c>
      <c r="F7395" s="76">
        <v>21</v>
      </c>
      <c r="G7395" s="76">
        <v>2</v>
      </c>
      <c r="H7395" s="76">
        <v>1</v>
      </c>
      <c r="I7395" s="76">
        <v>6</v>
      </c>
    </row>
    <row r="7396" spans="1:9" x14ac:dyDescent="0.2">
      <c r="A7396" s="84">
        <v>7377</v>
      </c>
      <c r="B7396" s="77">
        <v>1809</v>
      </c>
      <c r="C7396" s="77">
        <v>423</v>
      </c>
      <c r="D7396" s="77">
        <v>259</v>
      </c>
      <c r="E7396" s="77">
        <v>350</v>
      </c>
      <c r="F7396" s="76">
        <v>24</v>
      </c>
      <c r="G7396" s="76">
        <v>8</v>
      </c>
      <c r="H7396" s="76">
        <v>5</v>
      </c>
      <c r="I7396" s="76">
        <v>7</v>
      </c>
    </row>
    <row r="7397" spans="1:9" x14ac:dyDescent="0.2">
      <c r="A7397" s="84">
        <v>7378</v>
      </c>
      <c r="B7397" s="77">
        <v>1746</v>
      </c>
      <c r="C7397" s="77">
        <v>34</v>
      </c>
      <c r="D7397" s="77">
        <v>149</v>
      </c>
      <c r="E7397" s="77">
        <v>210</v>
      </c>
      <c r="F7397" s="76">
        <v>11</v>
      </c>
      <c r="G7397" s="76">
        <v>0</v>
      </c>
      <c r="H7397" s="76">
        <v>3</v>
      </c>
      <c r="I7397" s="76">
        <v>0</v>
      </c>
    </row>
    <row r="7398" spans="1:9" x14ac:dyDescent="0.2">
      <c r="A7398" s="84">
        <v>7379</v>
      </c>
      <c r="B7398" s="77">
        <v>1742</v>
      </c>
      <c r="C7398" s="77">
        <v>91</v>
      </c>
      <c r="D7398" s="77">
        <v>82</v>
      </c>
      <c r="E7398" s="77">
        <v>391</v>
      </c>
      <c r="F7398" s="76">
        <v>18</v>
      </c>
      <c r="G7398" s="76">
        <v>1</v>
      </c>
      <c r="H7398" s="76">
        <v>0</v>
      </c>
      <c r="I7398" s="76">
        <v>6</v>
      </c>
    </row>
    <row r="7399" spans="1:9" x14ac:dyDescent="0.2">
      <c r="A7399" s="84">
        <v>7380</v>
      </c>
      <c r="B7399" s="77">
        <v>1722</v>
      </c>
      <c r="C7399" s="77">
        <v>91</v>
      </c>
      <c r="D7399" s="77">
        <v>18</v>
      </c>
      <c r="E7399" s="77">
        <v>13</v>
      </c>
      <c r="F7399" s="76">
        <v>18</v>
      </c>
      <c r="G7399" s="76">
        <v>0</v>
      </c>
      <c r="H7399" s="76">
        <v>0</v>
      </c>
      <c r="I7399" s="76">
        <v>0</v>
      </c>
    </row>
    <row r="7400" spans="1:9" x14ac:dyDescent="0.2">
      <c r="A7400" s="84">
        <v>7381</v>
      </c>
      <c r="B7400" s="77">
        <v>1805</v>
      </c>
      <c r="C7400" s="77">
        <v>833</v>
      </c>
      <c r="D7400" s="77">
        <v>121</v>
      </c>
      <c r="E7400" s="77">
        <v>20</v>
      </c>
      <c r="F7400" s="76">
        <v>13</v>
      </c>
      <c r="G7400" s="76">
        <v>10</v>
      </c>
      <c r="H7400" s="76">
        <v>0</v>
      </c>
      <c r="I7400" s="76">
        <v>0</v>
      </c>
    </row>
    <row r="7401" spans="1:9" x14ac:dyDescent="0.2">
      <c r="A7401" s="84">
        <v>7382</v>
      </c>
      <c r="B7401" s="77">
        <v>1828</v>
      </c>
      <c r="C7401" s="77">
        <v>366</v>
      </c>
      <c r="D7401" s="77">
        <v>131</v>
      </c>
      <c r="E7401" s="77">
        <v>1023</v>
      </c>
      <c r="F7401" s="76">
        <v>17</v>
      </c>
      <c r="G7401" s="76">
        <v>5</v>
      </c>
      <c r="H7401" s="76">
        <v>2</v>
      </c>
      <c r="I7401" s="76">
        <v>17</v>
      </c>
    </row>
    <row r="7402" spans="1:9" x14ac:dyDescent="0.2">
      <c r="A7402" s="84">
        <v>7383</v>
      </c>
      <c r="B7402" s="77">
        <v>1876</v>
      </c>
      <c r="C7402" s="77">
        <v>1302</v>
      </c>
      <c r="D7402" s="77">
        <v>865</v>
      </c>
      <c r="E7402" s="77">
        <v>1677</v>
      </c>
      <c r="F7402" s="76">
        <v>17</v>
      </c>
      <c r="G7402" s="76">
        <v>13</v>
      </c>
      <c r="H7402" s="76">
        <v>13</v>
      </c>
      <c r="I7402" s="76">
        <v>24</v>
      </c>
    </row>
    <row r="7403" spans="1:9" x14ac:dyDescent="0.2">
      <c r="A7403" s="84">
        <v>7384</v>
      </c>
      <c r="B7403" s="77">
        <v>1729</v>
      </c>
      <c r="C7403" s="77">
        <v>204</v>
      </c>
      <c r="D7403" s="77">
        <v>3</v>
      </c>
      <c r="E7403" s="77">
        <v>56</v>
      </c>
      <c r="F7403" s="76">
        <v>17</v>
      </c>
      <c r="G7403" s="76">
        <v>4</v>
      </c>
      <c r="H7403" s="76">
        <v>0</v>
      </c>
      <c r="I7403" s="76">
        <v>0</v>
      </c>
    </row>
    <row r="7404" spans="1:9" x14ac:dyDescent="0.2">
      <c r="A7404" s="84">
        <v>7385</v>
      </c>
      <c r="B7404" s="77">
        <v>1815</v>
      </c>
      <c r="C7404" s="77">
        <v>665</v>
      </c>
      <c r="D7404" s="77">
        <v>235</v>
      </c>
      <c r="E7404" s="77">
        <v>834</v>
      </c>
      <c r="F7404" s="76">
        <v>15</v>
      </c>
      <c r="G7404" s="76">
        <v>4</v>
      </c>
      <c r="H7404" s="76">
        <v>5</v>
      </c>
      <c r="I7404" s="76">
        <v>12</v>
      </c>
    </row>
    <row r="7405" spans="1:9" x14ac:dyDescent="0.2">
      <c r="A7405" s="84">
        <v>7386</v>
      </c>
      <c r="B7405" s="77">
        <v>1798</v>
      </c>
      <c r="C7405" s="77">
        <v>138</v>
      </c>
      <c r="D7405" s="77">
        <v>387</v>
      </c>
      <c r="E7405" s="77">
        <v>322</v>
      </c>
      <c r="F7405" s="76">
        <v>17</v>
      </c>
      <c r="G7405" s="76">
        <v>1</v>
      </c>
      <c r="H7405" s="76">
        <v>6</v>
      </c>
      <c r="I7405" s="76">
        <v>7</v>
      </c>
    </row>
    <row r="7406" spans="1:9" x14ac:dyDescent="0.2">
      <c r="A7406" s="84">
        <v>7387</v>
      </c>
      <c r="B7406" s="77">
        <v>1779</v>
      </c>
      <c r="C7406" s="77">
        <v>991</v>
      </c>
      <c r="D7406" s="77">
        <v>37</v>
      </c>
      <c r="E7406" s="77">
        <v>439</v>
      </c>
      <c r="F7406" s="76">
        <v>13</v>
      </c>
      <c r="G7406" s="76">
        <v>14</v>
      </c>
      <c r="H7406" s="76">
        <v>1</v>
      </c>
      <c r="I7406" s="76">
        <v>7</v>
      </c>
    </row>
    <row r="7407" spans="1:9" x14ac:dyDescent="0.2">
      <c r="A7407" s="84">
        <v>7388</v>
      </c>
      <c r="B7407" s="77">
        <v>1727</v>
      </c>
      <c r="C7407" s="77">
        <v>22</v>
      </c>
      <c r="D7407" s="77">
        <v>145</v>
      </c>
      <c r="E7407" s="77">
        <v>65</v>
      </c>
      <c r="F7407" s="76">
        <v>14</v>
      </c>
      <c r="G7407" s="76">
        <v>0</v>
      </c>
      <c r="H7407" s="76">
        <v>2</v>
      </c>
      <c r="I7407" s="76">
        <v>0</v>
      </c>
    </row>
    <row r="7408" spans="1:9" x14ac:dyDescent="0.2">
      <c r="A7408" s="84">
        <v>7389</v>
      </c>
      <c r="B7408" s="77">
        <v>1752</v>
      </c>
      <c r="C7408" s="77">
        <v>168</v>
      </c>
      <c r="D7408" s="77">
        <v>160</v>
      </c>
      <c r="E7408" s="77">
        <v>258</v>
      </c>
      <c r="F7408" s="76">
        <v>18</v>
      </c>
      <c r="G7408" s="76">
        <v>0</v>
      </c>
      <c r="H7408" s="76">
        <v>1</v>
      </c>
      <c r="I7408" s="76">
        <v>4</v>
      </c>
    </row>
    <row r="7409" spans="1:9" x14ac:dyDescent="0.2">
      <c r="A7409" s="84">
        <v>7390</v>
      </c>
      <c r="B7409" s="77">
        <v>1803</v>
      </c>
      <c r="C7409" s="77">
        <v>176</v>
      </c>
      <c r="D7409" s="77">
        <v>110</v>
      </c>
      <c r="E7409" s="77">
        <v>971</v>
      </c>
      <c r="F7409" s="76">
        <v>26</v>
      </c>
      <c r="G7409" s="76">
        <v>4</v>
      </c>
      <c r="H7409" s="76">
        <v>0</v>
      </c>
      <c r="I7409" s="76">
        <v>18</v>
      </c>
    </row>
    <row r="7410" spans="1:9" x14ac:dyDescent="0.2">
      <c r="A7410" s="84">
        <v>7391</v>
      </c>
      <c r="B7410" s="77">
        <v>1806</v>
      </c>
      <c r="C7410" s="77">
        <v>191</v>
      </c>
      <c r="D7410" s="77">
        <v>334</v>
      </c>
      <c r="E7410" s="77">
        <v>319</v>
      </c>
      <c r="F7410" s="76">
        <v>21</v>
      </c>
      <c r="G7410" s="76">
        <v>4</v>
      </c>
      <c r="H7410" s="76">
        <v>2</v>
      </c>
      <c r="I7410" s="76">
        <v>7</v>
      </c>
    </row>
    <row r="7411" spans="1:9" x14ac:dyDescent="0.2">
      <c r="A7411" s="84">
        <v>7392</v>
      </c>
      <c r="B7411" s="77">
        <v>1816</v>
      </c>
      <c r="C7411" s="77">
        <v>353</v>
      </c>
      <c r="D7411" s="77">
        <v>50</v>
      </c>
      <c r="E7411" s="77">
        <v>359</v>
      </c>
      <c r="F7411" s="76">
        <v>16</v>
      </c>
      <c r="G7411" s="76">
        <v>4</v>
      </c>
      <c r="H7411" s="76">
        <v>1</v>
      </c>
      <c r="I7411" s="76">
        <v>3</v>
      </c>
    </row>
    <row r="7412" spans="1:9" x14ac:dyDescent="0.2">
      <c r="A7412" s="84">
        <v>7393</v>
      </c>
      <c r="B7412" s="77">
        <v>1773</v>
      </c>
      <c r="C7412" s="77">
        <v>106</v>
      </c>
      <c r="D7412" s="77">
        <v>20</v>
      </c>
      <c r="E7412" s="77">
        <v>84</v>
      </c>
      <c r="F7412" s="76">
        <v>25</v>
      </c>
      <c r="G7412" s="76">
        <v>2</v>
      </c>
      <c r="H7412" s="76">
        <v>2</v>
      </c>
      <c r="I7412" s="76">
        <v>1</v>
      </c>
    </row>
    <row r="7413" spans="1:9" x14ac:dyDescent="0.2">
      <c r="A7413" s="84">
        <v>7394</v>
      </c>
      <c r="B7413" s="77">
        <v>1742</v>
      </c>
      <c r="C7413" s="77">
        <v>83</v>
      </c>
      <c r="D7413" s="77">
        <v>15</v>
      </c>
      <c r="E7413" s="77">
        <v>72</v>
      </c>
      <c r="F7413" s="76">
        <v>16</v>
      </c>
      <c r="G7413" s="76">
        <v>0</v>
      </c>
      <c r="H7413" s="76">
        <v>0</v>
      </c>
      <c r="I7413" s="76">
        <v>0</v>
      </c>
    </row>
    <row r="7414" spans="1:9" x14ac:dyDescent="0.2">
      <c r="A7414" s="84">
        <v>7395</v>
      </c>
      <c r="B7414" s="77">
        <v>1759</v>
      </c>
      <c r="C7414" s="77">
        <v>36</v>
      </c>
      <c r="D7414" s="77">
        <v>105</v>
      </c>
      <c r="E7414" s="77">
        <v>126</v>
      </c>
      <c r="F7414" s="76">
        <v>19</v>
      </c>
      <c r="G7414" s="76">
        <v>0</v>
      </c>
      <c r="H7414" s="76">
        <v>1</v>
      </c>
      <c r="I7414" s="76">
        <v>2</v>
      </c>
    </row>
    <row r="7415" spans="1:9" x14ac:dyDescent="0.2">
      <c r="A7415" s="84">
        <v>7396</v>
      </c>
      <c r="B7415" s="77">
        <v>1718</v>
      </c>
      <c r="C7415" s="77">
        <v>67</v>
      </c>
      <c r="D7415" s="77">
        <v>12</v>
      </c>
      <c r="E7415" s="77">
        <v>26</v>
      </c>
      <c r="F7415" s="76">
        <v>14</v>
      </c>
      <c r="G7415" s="76">
        <v>0</v>
      </c>
      <c r="H7415" s="76">
        <v>0</v>
      </c>
      <c r="I7415" s="76">
        <v>0</v>
      </c>
    </row>
    <row r="7416" spans="1:9" x14ac:dyDescent="0.2">
      <c r="A7416" s="84">
        <v>7397</v>
      </c>
      <c r="B7416" s="77">
        <v>1799</v>
      </c>
      <c r="C7416" s="77">
        <v>1154</v>
      </c>
      <c r="D7416" s="77">
        <v>164</v>
      </c>
      <c r="E7416" s="77">
        <v>568</v>
      </c>
      <c r="F7416" s="76">
        <v>18</v>
      </c>
      <c r="G7416" s="76">
        <v>14</v>
      </c>
      <c r="H7416" s="76">
        <v>1</v>
      </c>
      <c r="I7416" s="76">
        <v>11</v>
      </c>
    </row>
    <row r="7417" spans="1:9" x14ac:dyDescent="0.2">
      <c r="A7417" s="84">
        <v>7398</v>
      </c>
      <c r="B7417" s="77">
        <v>1728</v>
      </c>
      <c r="C7417" s="77">
        <v>5</v>
      </c>
      <c r="D7417" s="77">
        <v>19</v>
      </c>
      <c r="E7417" s="77">
        <v>121</v>
      </c>
      <c r="F7417" s="76">
        <v>20</v>
      </c>
      <c r="G7417" s="76">
        <v>0</v>
      </c>
      <c r="H7417" s="76">
        <v>0</v>
      </c>
      <c r="I7417" s="76">
        <v>1</v>
      </c>
    </row>
    <row r="7418" spans="1:9" x14ac:dyDescent="0.2">
      <c r="A7418" s="84">
        <v>7399</v>
      </c>
      <c r="B7418" s="77">
        <v>1802</v>
      </c>
      <c r="C7418" s="77">
        <v>412</v>
      </c>
      <c r="D7418" s="77">
        <v>266</v>
      </c>
      <c r="E7418" s="77">
        <v>235</v>
      </c>
      <c r="F7418" s="76">
        <v>16</v>
      </c>
      <c r="G7418" s="76">
        <v>5</v>
      </c>
      <c r="H7418" s="76">
        <v>1</v>
      </c>
      <c r="I7418" s="76">
        <v>4</v>
      </c>
    </row>
    <row r="7419" spans="1:9" x14ac:dyDescent="0.2">
      <c r="A7419" s="84">
        <v>7400</v>
      </c>
      <c r="B7419" s="77">
        <v>1820</v>
      </c>
      <c r="C7419" s="77">
        <v>713</v>
      </c>
      <c r="D7419" s="77">
        <v>265</v>
      </c>
      <c r="E7419" s="77">
        <v>615</v>
      </c>
      <c r="F7419" s="76">
        <v>19</v>
      </c>
      <c r="G7419" s="76">
        <v>5</v>
      </c>
      <c r="H7419" s="76">
        <v>1</v>
      </c>
      <c r="I7419" s="76">
        <v>12</v>
      </c>
    </row>
    <row r="7420" spans="1:9" x14ac:dyDescent="0.2">
      <c r="A7420" s="84">
        <v>7401</v>
      </c>
      <c r="B7420" s="77">
        <v>1782</v>
      </c>
      <c r="C7420" s="77">
        <v>615</v>
      </c>
      <c r="D7420" s="77">
        <v>35</v>
      </c>
      <c r="E7420" s="77">
        <v>367</v>
      </c>
      <c r="F7420" s="76">
        <v>13</v>
      </c>
      <c r="G7420" s="76">
        <v>6</v>
      </c>
      <c r="H7420" s="76">
        <v>0</v>
      </c>
      <c r="I7420" s="76">
        <v>5</v>
      </c>
    </row>
    <row r="7421" spans="1:9" x14ac:dyDescent="0.2">
      <c r="A7421" s="84">
        <v>7402</v>
      </c>
      <c r="B7421" s="77">
        <v>1779</v>
      </c>
      <c r="C7421" s="77">
        <v>187</v>
      </c>
      <c r="D7421" s="77">
        <v>161</v>
      </c>
      <c r="E7421" s="77">
        <v>101</v>
      </c>
      <c r="F7421" s="76">
        <v>15</v>
      </c>
      <c r="G7421" s="76">
        <v>0</v>
      </c>
      <c r="H7421" s="76">
        <v>2</v>
      </c>
      <c r="I7421" s="76">
        <v>2</v>
      </c>
    </row>
    <row r="7422" spans="1:9" x14ac:dyDescent="0.2">
      <c r="A7422" s="84">
        <v>7403</v>
      </c>
      <c r="B7422" s="77">
        <v>1800</v>
      </c>
      <c r="C7422" s="77">
        <v>659</v>
      </c>
      <c r="D7422" s="77">
        <v>100</v>
      </c>
      <c r="E7422" s="77">
        <v>692</v>
      </c>
      <c r="F7422" s="76">
        <v>22</v>
      </c>
      <c r="G7422" s="76">
        <v>12</v>
      </c>
      <c r="H7422" s="76">
        <v>0</v>
      </c>
      <c r="I7422" s="76">
        <v>11</v>
      </c>
    </row>
    <row r="7423" spans="1:9" x14ac:dyDescent="0.2">
      <c r="A7423" s="84">
        <v>7404</v>
      </c>
      <c r="B7423" s="77">
        <v>1739</v>
      </c>
      <c r="C7423" s="77">
        <v>96</v>
      </c>
      <c r="D7423" s="77">
        <v>5</v>
      </c>
      <c r="E7423" s="77">
        <v>658</v>
      </c>
      <c r="F7423" s="76">
        <v>16</v>
      </c>
      <c r="G7423" s="76">
        <v>1</v>
      </c>
      <c r="H7423" s="76">
        <v>0</v>
      </c>
      <c r="I7423" s="76">
        <v>12</v>
      </c>
    </row>
    <row r="7424" spans="1:9" x14ac:dyDescent="0.2">
      <c r="A7424" s="84">
        <v>7405</v>
      </c>
      <c r="B7424" s="77">
        <v>1774</v>
      </c>
      <c r="C7424" s="77">
        <v>319</v>
      </c>
      <c r="D7424" s="77">
        <v>215</v>
      </c>
      <c r="E7424" s="77">
        <v>84</v>
      </c>
      <c r="F7424" s="76">
        <v>33</v>
      </c>
      <c r="G7424" s="76">
        <v>9</v>
      </c>
      <c r="H7424" s="76">
        <v>0</v>
      </c>
      <c r="I7424" s="76">
        <v>5</v>
      </c>
    </row>
    <row r="7425" spans="1:9" x14ac:dyDescent="0.2">
      <c r="A7425" s="84">
        <v>7406</v>
      </c>
      <c r="B7425" s="77">
        <v>1826</v>
      </c>
      <c r="C7425" s="77">
        <v>302</v>
      </c>
      <c r="D7425" s="77">
        <v>181</v>
      </c>
      <c r="E7425" s="77">
        <v>567</v>
      </c>
      <c r="F7425" s="76">
        <v>18</v>
      </c>
      <c r="G7425" s="76">
        <v>8</v>
      </c>
      <c r="H7425" s="76">
        <v>1</v>
      </c>
      <c r="I7425" s="76">
        <v>11</v>
      </c>
    </row>
    <row r="7426" spans="1:9" x14ac:dyDescent="0.2">
      <c r="A7426" s="84">
        <v>7407</v>
      </c>
      <c r="B7426" s="77">
        <v>1756</v>
      </c>
      <c r="C7426" s="77">
        <v>50</v>
      </c>
      <c r="D7426" s="77">
        <v>107</v>
      </c>
      <c r="E7426" s="77">
        <v>524</v>
      </c>
      <c r="F7426" s="76">
        <v>12</v>
      </c>
      <c r="G7426" s="76">
        <v>0</v>
      </c>
      <c r="H7426" s="76">
        <v>0</v>
      </c>
      <c r="I7426" s="76">
        <v>4</v>
      </c>
    </row>
    <row r="7427" spans="1:9" x14ac:dyDescent="0.2">
      <c r="A7427" s="84">
        <v>7408</v>
      </c>
      <c r="B7427" s="77">
        <v>1735</v>
      </c>
      <c r="C7427" s="77">
        <v>132</v>
      </c>
      <c r="D7427" s="77">
        <v>98</v>
      </c>
      <c r="E7427" s="77">
        <v>126</v>
      </c>
      <c r="F7427" s="76">
        <v>12</v>
      </c>
      <c r="G7427" s="76">
        <v>0</v>
      </c>
      <c r="H7427" s="76">
        <v>0</v>
      </c>
      <c r="I7427" s="76">
        <v>1</v>
      </c>
    </row>
    <row r="7428" spans="1:9" x14ac:dyDescent="0.2">
      <c r="A7428" s="84">
        <v>7409</v>
      </c>
      <c r="B7428" s="77">
        <v>1782</v>
      </c>
      <c r="C7428" s="77">
        <v>448</v>
      </c>
      <c r="D7428" s="77">
        <v>96</v>
      </c>
      <c r="E7428" s="77">
        <v>132</v>
      </c>
      <c r="F7428" s="76">
        <v>22</v>
      </c>
      <c r="G7428" s="76">
        <v>5</v>
      </c>
      <c r="H7428" s="76">
        <v>0</v>
      </c>
      <c r="I7428" s="76">
        <v>1</v>
      </c>
    </row>
    <row r="7429" spans="1:9" x14ac:dyDescent="0.2">
      <c r="A7429" s="84">
        <v>7410</v>
      </c>
      <c r="B7429" s="77">
        <v>1834</v>
      </c>
      <c r="C7429" s="77">
        <v>392</v>
      </c>
      <c r="D7429" s="77">
        <v>660</v>
      </c>
      <c r="E7429" s="77">
        <v>234</v>
      </c>
      <c r="F7429" s="76">
        <v>12</v>
      </c>
      <c r="G7429" s="76">
        <v>5</v>
      </c>
      <c r="H7429" s="76">
        <v>6</v>
      </c>
      <c r="I7429" s="76">
        <v>1</v>
      </c>
    </row>
    <row r="7430" spans="1:9" x14ac:dyDescent="0.2">
      <c r="A7430" s="84">
        <v>7411</v>
      </c>
      <c r="B7430" s="77">
        <v>1779</v>
      </c>
      <c r="C7430" s="77">
        <v>240</v>
      </c>
      <c r="D7430" s="77">
        <v>283</v>
      </c>
      <c r="E7430" s="77">
        <v>580</v>
      </c>
      <c r="F7430" s="76">
        <v>25</v>
      </c>
      <c r="G7430" s="76">
        <v>7</v>
      </c>
      <c r="H7430" s="76">
        <v>2</v>
      </c>
      <c r="I7430" s="76">
        <v>9</v>
      </c>
    </row>
    <row r="7431" spans="1:9" x14ac:dyDescent="0.2">
      <c r="A7431" s="84">
        <v>7412</v>
      </c>
      <c r="B7431" s="77">
        <v>1792</v>
      </c>
      <c r="C7431" s="77">
        <v>112</v>
      </c>
      <c r="D7431" s="77">
        <v>109</v>
      </c>
      <c r="E7431" s="77">
        <v>195</v>
      </c>
      <c r="F7431" s="76">
        <v>18</v>
      </c>
      <c r="G7431" s="76">
        <v>4</v>
      </c>
      <c r="H7431" s="76">
        <v>0</v>
      </c>
      <c r="I7431" s="76">
        <v>2</v>
      </c>
    </row>
    <row r="7432" spans="1:9" x14ac:dyDescent="0.2">
      <c r="A7432" s="84">
        <v>7413</v>
      </c>
      <c r="B7432" s="77">
        <v>1783</v>
      </c>
      <c r="C7432" s="77">
        <v>619</v>
      </c>
      <c r="D7432" s="77">
        <v>97</v>
      </c>
      <c r="E7432" s="77">
        <v>487</v>
      </c>
      <c r="F7432" s="76">
        <v>22</v>
      </c>
      <c r="G7432" s="76">
        <v>8</v>
      </c>
      <c r="H7432" s="76">
        <v>1</v>
      </c>
      <c r="I7432" s="76">
        <v>11</v>
      </c>
    </row>
    <row r="7433" spans="1:9" x14ac:dyDescent="0.2">
      <c r="A7433" s="84">
        <v>7414</v>
      </c>
      <c r="B7433" s="77">
        <v>1746</v>
      </c>
      <c r="C7433" s="77">
        <v>46</v>
      </c>
      <c r="D7433" s="77">
        <v>53</v>
      </c>
      <c r="E7433" s="77">
        <v>162</v>
      </c>
      <c r="F7433" s="76">
        <v>22</v>
      </c>
      <c r="G7433" s="76">
        <v>0</v>
      </c>
      <c r="H7433" s="76">
        <v>0</v>
      </c>
      <c r="I7433" s="76">
        <v>4</v>
      </c>
    </row>
    <row r="7434" spans="1:9" x14ac:dyDescent="0.2">
      <c r="A7434" s="84">
        <v>7415</v>
      </c>
      <c r="B7434" s="77">
        <v>1831</v>
      </c>
      <c r="C7434" s="77">
        <v>279</v>
      </c>
      <c r="D7434" s="77">
        <v>244</v>
      </c>
      <c r="E7434" s="77">
        <v>1064</v>
      </c>
      <c r="F7434" s="76">
        <v>22</v>
      </c>
      <c r="G7434" s="76">
        <v>9</v>
      </c>
      <c r="H7434" s="76">
        <v>0</v>
      </c>
      <c r="I7434" s="76">
        <v>17</v>
      </c>
    </row>
    <row r="7435" spans="1:9" x14ac:dyDescent="0.2">
      <c r="A7435" s="84">
        <v>7416</v>
      </c>
      <c r="B7435" s="77">
        <v>1734</v>
      </c>
      <c r="C7435" s="77">
        <v>157</v>
      </c>
      <c r="D7435" s="77">
        <v>21</v>
      </c>
      <c r="E7435" s="77">
        <v>16</v>
      </c>
      <c r="F7435" s="76">
        <v>21</v>
      </c>
      <c r="G7435" s="76">
        <v>1</v>
      </c>
      <c r="H7435" s="76">
        <v>0</v>
      </c>
      <c r="I7435" s="76">
        <v>0</v>
      </c>
    </row>
    <row r="7436" spans="1:9" x14ac:dyDescent="0.2">
      <c r="A7436" s="84">
        <v>7417</v>
      </c>
      <c r="B7436" s="77">
        <v>1801</v>
      </c>
      <c r="C7436" s="77">
        <v>1040</v>
      </c>
      <c r="D7436" s="77">
        <v>431</v>
      </c>
      <c r="E7436" s="77">
        <v>629</v>
      </c>
      <c r="F7436" s="76">
        <v>14</v>
      </c>
      <c r="G7436" s="76">
        <v>11</v>
      </c>
      <c r="H7436" s="76">
        <v>2</v>
      </c>
      <c r="I7436" s="76">
        <v>11</v>
      </c>
    </row>
    <row r="7437" spans="1:9" x14ac:dyDescent="0.2">
      <c r="A7437" s="84">
        <v>7418</v>
      </c>
      <c r="B7437" s="77">
        <v>1793</v>
      </c>
      <c r="C7437" s="77">
        <v>673</v>
      </c>
      <c r="D7437" s="77">
        <v>124</v>
      </c>
      <c r="E7437" s="77">
        <v>582</v>
      </c>
      <c r="F7437" s="76">
        <v>16</v>
      </c>
      <c r="G7437" s="76">
        <v>7</v>
      </c>
      <c r="H7437" s="76">
        <v>3</v>
      </c>
      <c r="I7437" s="76">
        <v>10</v>
      </c>
    </row>
    <row r="7438" spans="1:9" x14ac:dyDescent="0.2">
      <c r="A7438" s="84">
        <v>7419</v>
      </c>
      <c r="B7438" s="77">
        <v>1767</v>
      </c>
      <c r="C7438" s="77">
        <v>93</v>
      </c>
      <c r="D7438" s="77">
        <v>7</v>
      </c>
      <c r="E7438" s="77">
        <v>35</v>
      </c>
      <c r="F7438" s="76">
        <v>16</v>
      </c>
      <c r="G7438" s="76">
        <v>1</v>
      </c>
      <c r="H7438" s="76">
        <v>0</v>
      </c>
      <c r="I7438" s="76">
        <v>1</v>
      </c>
    </row>
    <row r="7439" spans="1:9" x14ac:dyDescent="0.2">
      <c r="A7439" s="84">
        <v>7420</v>
      </c>
      <c r="B7439" s="77">
        <v>1824</v>
      </c>
      <c r="C7439" s="77">
        <v>632</v>
      </c>
      <c r="D7439" s="77">
        <v>694</v>
      </c>
      <c r="E7439" s="77">
        <v>298</v>
      </c>
      <c r="F7439" s="76">
        <v>20</v>
      </c>
      <c r="G7439" s="76">
        <v>8</v>
      </c>
      <c r="H7439" s="76">
        <v>6</v>
      </c>
      <c r="I7439" s="76">
        <v>6</v>
      </c>
    </row>
    <row r="7440" spans="1:9" x14ac:dyDescent="0.2">
      <c r="A7440" s="84">
        <v>7421</v>
      </c>
      <c r="B7440" s="77">
        <v>1818</v>
      </c>
      <c r="C7440" s="77">
        <v>218</v>
      </c>
      <c r="D7440" s="77">
        <v>78</v>
      </c>
      <c r="E7440" s="77">
        <v>281</v>
      </c>
      <c r="F7440" s="76">
        <v>14</v>
      </c>
      <c r="G7440" s="76">
        <v>0</v>
      </c>
      <c r="H7440" s="76">
        <v>0</v>
      </c>
      <c r="I7440" s="76">
        <v>6</v>
      </c>
    </row>
    <row r="7441" spans="1:9" x14ac:dyDescent="0.2">
      <c r="A7441" s="84">
        <v>7422</v>
      </c>
      <c r="B7441" s="77">
        <v>1732</v>
      </c>
      <c r="C7441" s="77">
        <v>21</v>
      </c>
      <c r="D7441" s="77">
        <v>10</v>
      </c>
      <c r="E7441" s="77">
        <v>28</v>
      </c>
      <c r="F7441" s="76">
        <v>13</v>
      </c>
      <c r="G7441" s="76">
        <v>0</v>
      </c>
      <c r="H7441" s="76">
        <v>0</v>
      </c>
      <c r="I7441" s="76">
        <v>0</v>
      </c>
    </row>
    <row r="7442" spans="1:9" x14ac:dyDescent="0.2">
      <c r="A7442" s="84">
        <v>7423</v>
      </c>
      <c r="B7442" s="77">
        <v>1902</v>
      </c>
      <c r="C7442" s="77">
        <v>977</v>
      </c>
      <c r="D7442" s="77">
        <v>725</v>
      </c>
      <c r="E7442" s="77">
        <v>513</v>
      </c>
      <c r="F7442" s="76">
        <v>24</v>
      </c>
      <c r="G7442" s="76">
        <v>16</v>
      </c>
      <c r="H7442" s="76">
        <v>6</v>
      </c>
      <c r="I7442" s="76">
        <v>9</v>
      </c>
    </row>
    <row r="7443" spans="1:9" x14ac:dyDescent="0.2">
      <c r="A7443" s="84">
        <v>7424</v>
      </c>
      <c r="B7443" s="77">
        <v>1730</v>
      </c>
      <c r="C7443" s="77">
        <v>227</v>
      </c>
      <c r="D7443" s="77">
        <v>35</v>
      </c>
      <c r="E7443" s="77">
        <v>60</v>
      </c>
      <c r="F7443" s="76">
        <v>16</v>
      </c>
      <c r="G7443" s="76">
        <v>3</v>
      </c>
      <c r="H7443" s="76">
        <v>0</v>
      </c>
      <c r="I7443" s="76">
        <v>1</v>
      </c>
    </row>
    <row r="7444" spans="1:9" x14ac:dyDescent="0.2">
      <c r="A7444" s="84">
        <v>7425</v>
      </c>
      <c r="B7444" s="77">
        <v>1826</v>
      </c>
      <c r="C7444" s="77">
        <v>710</v>
      </c>
      <c r="D7444" s="77">
        <v>394</v>
      </c>
      <c r="E7444" s="77">
        <v>70</v>
      </c>
      <c r="F7444" s="76">
        <v>26</v>
      </c>
      <c r="G7444" s="76">
        <v>10</v>
      </c>
      <c r="H7444" s="76">
        <v>1</v>
      </c>
      <c r="I7444" s="76">
        <v>2</v>
      </c>
    </row>
    <row r="7445" spans="1:9" x14ac:dyDescent="0.2">
      <c r="A7445" s="84">
        <v>7426</v>
      </c>
      <c r="B7445" s="77">
        <v>1756</v>
      </c>
      <c r="C7445" s="77">
        <v>188</v>
      </c>
      <c r="D7445" s="77">
        <v>42</v>
      </c>
      <c r="E7445" s="77">
        <v>588</v>
      </c>
      <c r="F7445" s="76">
        <v>18</v>
      </c>
      <c r="G7445" s="76">
        <v>1</v>
      </c>
      <c r="H7445" s="76">
        <v>0</v>
      </c>
      <c r="I7445" s="76">
        <v>8</v>
      </c>
    </row>
    <row r="7446" spans="1:9" x14ac:dyDescent="0.2">
      <c r="A7446" s="84">
        <v>7427</v>
      </c>
      <c r="B7446" s="77">
        <v>1740</v>
      </c>
      <c r="C7446" s="77">
        <v>37</v>
      </c>
      <c r="D7446" s="77">
        <v>144</v>
      </c>
      <c r="E7446" s="77">
        <v>42</v>
      </c>
      <c r="F7446" s="76">
        <v>21</v>
      </c>
      <c r="G7446" s="76">
        <v>0</v>
      </c>
      <c r="H7446" s="76">
        <v>3</v>
      </c>
      <c r="I7446" s="76">
        <v>1</v>
      </c>
    </row>
    <row r="7447" spans="1:9" x14ac:dyDescent="0.2">
      <c r="A7447" s="84">
        <v>7428</v>
      </c>
      <c r="B7447" s="77">
        <v>1778</v>
      </c>
      <c r="C7447" s="77">
        <v>459</v>
      </c>
      <c r="D7447" s="77">
        <v>289</v>
      </c>
      <c r="E7447" s="77">
        <v>353</v>
      </c>
      <c r="F7447" s="76">
        <v>23</v>
      </c>
      <c r="G7447" s="76">
        <v>8</v>
      </c>
      <c r="H7447" s="76">
        <v>3</v>
      </c>
      <c r="I7447" s="76">
        <v>7</v>
      </c>
    </row>
    <row r="7448" spans="1:9" x14ac:dyDescent="0.2">
      <c r="A7448" s="84">
        <v>7429</v>
      </c>
      <c r="B7448" s="77">
        <v>1706</v>
      </c>
      <c r="C7448" s="77">
        <v>20</v>
      </c>
      <c r="D7448" s="77">
        <v>38</v>
      </c>
      <c r="E7448" s="77">
        <v>52</v>
      </c>
      <c r="F7448" s="76">
        <v>17</v>
      </c>
      <c r="G7448" s="76">
        <v>0</v>
      </c>
      <c r="H7448" s="76">
        <v>0</v>
      </c>
      <c r="I7448" s="76">
        <v>0</v>
      </c>
    </row>
    <row r="7449" spans="1:9" x14ac:dyDescent="0.2">
      <c r="A7449" s="84">
        <v>7430</v>
      </c>
      <c r="B7449" s="77">
        <v>1824</v>
      </c>
      <c r="C7449" s="77">
        <v>1043</v>
      </c>
      <c r="D7449" s="77">
        <v>370</v>
      </c>
      <c r="E7449" s="77">
        <v>1229</v>
      </c>
      <c r="F7449" s="76">
        <v>22</v>
      </c>
      <c r="G7449" s="76">
        <v>16</v>
      </c>
      <c r="H7449" s="76">
        <v>2</v>
      </c>
      <c r="I7449" s="76">
        <v>21</v>
      </c>
    </row>
    <row r="7450" spans="1:9" x14ac:dyDescent="0.2">
      <c r="A7450" s="84">
        <v>7431</v>
      </c>
      <c r="B7450" s="77">
        <v>1854</v>
      </c>
      <c r="C7450" s="77">
        <v>1981</v>
      </c>
      <c r="D7450" s="77">
        <v>689</v>
      </c>
      <c r="E7450" s="77">
        <v>1444</v>
      </c>
      <c r="F7450" s="76">
        <v>25</v>
      </c>
      <c r="G7450" s="76">
        <v>30</v>
      </c>
      <c r="H7450" s="76">
        <v>2</v>
      </c>
      <c r="I7450" s="76">
        <v>26</v>
      </c>
    </row>
    <row r="7451" spans="1:9" x14ac:dyDescent="0.2">
      <c r="A7451" s="84">
        <v>7432</v>
      </c>
      <c r="B7451" s="77">
        <v>1717</v>
      </c>
      <c r="C7451" s="77">
        <v>13</v>
      </c>
      <c r="D7451" s="77">
        <v>64</v>
      </c>
      <c r="E7451" s="77">
        <v>137</v>
      </c>
      <c r="F7451" s="76">
        <v>21</v>
      </c>
      <c r="G7451" s="76">
        <v>0</v>
      </c>
      <c r="H7451" s="76">
        <v>0</v>
      </c>
      <c r="I7451" s="76">
        <v>3</v>
      </c>
    </row>
    <row r="7452" spans="1:9" x14ac:dyDescent="0.2">
      <c r="A7452" s="84">
        <v>7433</v>
      </c>
      <c r="B7452" s="77">
        <v>1824</v>
      </c>
      <c r="C7452" s="77">
        <v>119</v>
      </c>
      <c r="D7452" s="77">
        <v>323</v>
      </c>
      <c r="E7452" s="77">
        <v>294</v>
      </c>
      <c r="F7452" s="76">
        <v>20</v>
      </c>
      <c r="G7452" s="76">
        <v>2</v>
      </c>
      <c r="H7452" s="76">
        <v>4</v>
      </c>
      <c r="I7452" s="76">
        <v>3</v>
      </c>
    </row>
    <row r="7453" spans="1:9" x14ac:dyDescent="0.2">
      <c r="A7453" s="84">
        <v>7434</v>
      </c>
      <c r="B7453" s="77">
        <v>1773</v>
      </c>
      <c r="C7453" s="77">
        <v>157</v>
      </c>
      <c r="D7453" s="77">
        <v>98</v>
      </c>
      <c r="E7453" s="77">
        <v>355</v>
      </c>
      <c r="F7453" s="76">
        <v>17</v>
      </c>
      <c r="G7453" s="76">
        <v>1</v>
      </c>
      <c r="H7453" s="76">
        <v>0</v>
      </c>
      <c r="I7453" s="76">
        <v>4</v>
      </c>
    </row>
    <row r="7454" spans="1:9" x14ac:dyDescent="0.2">
      <c r="A7454" s="84">
        <v>7435</v>
      </c>
      <c r="B7454" s="77">
        <v>1768</v>
      </c>
      <c r="C7454" s="77">
        <v>119</v>
      </c>
      <c r="D7454" s="77">
        <v>7</v>
      </c>
      <c r="E7454" s="77">
        <v>8</v>
      </c>
      <c r="F7454" s="76">
        <v>23</v>
      </c>
      <c r="G7454" s="76">
        <v>2</v>
      </c>
      <c r="H7454" s="76">
        <v>0</v>
      </c>
      <c r="I7454" s="76">
        <v>0</v>
      </c>
    </row>
    <row r="7455" spans="1:9" x14ac:dyDescent="0.2">
      <c r="A7455" s="84">
        <v>7436</v>
      </c>
      <c r="B7455" s="77">
        <v>1847</v>
      </c>
      <c r="C7455" s="77">
        <v>1162</v>
      </c>
      <c r="D7455" s="77">
        <v>241</v>
      </c>
      <c r="E7455" s="77">
        <v>1577</v>
      </c>
      <c r="F7455" s="76">
        <v>19</v>
      </c>
      <c r="G7455" s="76">
        <v>13</v>
      </c>
      <c r="H7455" s="76">
        <v>3</v>
      </c>
      <c r="I7455" s="76">
        <v>28</v>
      </c>
    </row>
    <row r="7456" spans="1:9" x14ac:dyDescent="0.2">
      <c r="A7456" s="84">
        <v>7437</v>
      </c>
      <c r="B7456" s="77">
        <v>1794</v>
      </c>
      <c r="C7456" s="77">
        <v>193</v>
      </c>
      <c r="D7456" s="77">
        <v>61</v>
      </c>
      <c r="E7456" s="77">
        <v>48</v>
      </c>
      <c r="F7456" s="76">
        <v>25</v>
      </c>
      <c r="G7456" s="76">
        <v>2</v>
      </c>
      <c r="H7456" s="76">
        <v>0</v>
      </c>
      <c r="I7456" s="76">
        <v>2</v>
      </c>
    </row>
    <row r="7457" spans="1:9" x14ac:dyDescent="0.2">
      <c r="A7457" s="84">
        <v>7438</v>
      </c>
      <c r="B7457" s="77">
        <v>1804</v>
      </c>
      <c r="C7457" s="77">
        <v>344</v>
      </c>
      <c r="D7457" s="77">
        <v>374</v>
      </c>
      <c r="E7457" s="77">
        <v>512</v>
      </c>
      <c r="F7457" s="76">
        <v>18</v>
      </c>
      <c r="G7457" s="76">
        <v>4</v>
      </c>
      <c r="H7457" s="76">
        <v>7</v>
      </c>
      <c r="I7457" s="76">
        <v>10</v>
      </c>
    </row>
    <row r="7458" spans="1:9" x14ac:dyDescent="0.2">
      <c r="A7458" s="84">
        <v>7439</v>
      </c>
      <c r="B7458" s="77">
        <v>1826</v>
      </c>
      <c r="C7458" s="77">
        <v>583</v>
      </c>
      <c r="D7458" s="77">
        <v>438</v>
      </c>
      <c r="E7458" s="77">
        <v>1058</v>
      </c>
      <c r="F7458" s="76">
        <v>14</v>
      </c>
      <c r="G7458" s="76">
        <v>5</v>
      </c>
      <c r="H7458" s="76">
        <v>5</v>
      </c>
      <c r="I7458" s="76">
        <v>12</v>
      </c>
    </row>
    <row r="7459" spans="1:9" x14ac:dyDescent="0.2">
      <c r="A7459" s="84">
        <v>7440</v>
      </c>
      <c r="B7459" s="77">
        <v>1795</v>
      </c>
      <c r="C7459" s="77">
        <v>575</v>
      </c>
      <c r="D7459" s="77">
        <v>409</v>
      </c>
      <c r="E7459" s="77">
        <v>153</v>
      </c>
      <c r="F7459" s="76">
        <v>11</v>
      </c>
      <c r="G7459" s="76">
        <v>6</v>
      </c>
      <c r="H7459" s="76">
        <v>2</v>
      </c>
      <c r="I7459" s="76">
        <v>0</v>
      </c>
    </row>
    <row r="7460" spans="1:9" x14ac:dyDescent="0.2">
      <c r="A7460" s="84">
        <v>7441</v>
      </c>
      <c r="B7460" s="77">
        <v>1754</v>
      </c>
      <c r="C7460" s="77">
        <v>84</v>
      </c>
      <c r="D7460" s="77">
        <v>84</v>
      </c>
      <c r="E7460" s="77">
        <v>256</v>
      </c>
      <c r="F7460" s="76">
        <v>17</v>
      </c>
      <c r="G7460" s="76">
        <v>2</v>
      </c>
      <c r="H7460" s="76">
        <v>1</v>
      </c>
      <c r="I7460" s="76">
        <v>2</v>
      </c>
    </row>
    <row r="7461" spans="1:9" x14ac:dyDescent="0.2">
      <c r="A7461" s="84">
        <v>7442</v>
      </c>
      <c r="B7461" s="77">
        <v>1745</v>
      </c>
      <c r="C7461" s="77">
        <v>121</v>
      </c>
      <c r="D7461" s="77">
        <v>116</v>
      </c>
      <c r="E7461" s="77">
        <v>98</v>
      </c>
      <c r="F7461" s="76">
        <v>18</v>
      </c>
      <c r="G7461" s="76">
        <v>3</v>
      </c>
      <c r="H7461" s="76">
        <v>1</v>
      </c>
      <c r="I7461" s="76">
        <v>2</v>
      </c>
    </row>
    <row r="7462" spans="1:9" x14ac:dyDescent="0.2">
      <c r="A7462" s="84">
        <v>7443</v>
      </c>
      <c r="B7462" s="77">
        <v>1807</v>
      </c>
      <c r="C7462" s="77">
        <v>19</v>
      </c>
      <c r="D7462" s="77">
        <v>75</v>
      </c>
      <c r="E7462" s="77">
        <v>592</v>
      </c>
      <c r="F7462" s="76">
        <v>23</v>
      </c>
      <c r="G7462" s="76">
        <v>0</v>
      </c>
      <c r="H7462" s="76">
        <v>0</v>
      </c>
      <c r="I7462" s="76">
        <v>10</v>
      </c>
    </row>
    <row r="7463" spans="1:9" x14ac:dyDescent="0.2">
      <c r="A7463" s="84">
        <v>7444</v>
      </c>
      <c r="B7463" s="77">
        <v>1860</v>
      </c>
      <c r="C7463" s="77">
        <v>930</v>
      </c>
      <c r="D7463" s="77">
        <v>154</v>
      </c>
      <c r="E7463" s="77">
        <v>569</v>
      </c>
      <c r="F7463" s="76">
        <v>18</v>
      </c>
      <c r="G7463" s="76">
        <v>7</v>
      </c>
      <c r="H7463" s="76">
        <v>2</v>
      </c>
      <c r="I7463" s="76">
        <v>11</v>
      </c>
    </row>
    <row r="7464" spans="1:9" x14ac:dyDescent="0.2">
      <c r="A7464" s="84">
        <v>7445</v>
      </c>
      <c r="B7464" s="77">
        <v>1764</v>
      </c>
      <c r="C7464" s="77">
        <v>146</v>
      </c>
      <c r="D7464" s="77">
        <v>143</v>
      </c>
      <c r="E7464" s="77">
        <v>1255</v>
      </c>
      <c r="F7464" s="76">
        <v>21</v>
      </c>
      <c r="G7464" s="76">
        <v>2</v>
      </c>
      <c r="H7464" s="76">
        <v>2</v>
      </c>
      <c r="I7464" s="76">
        <v>23</v>
      </c>
    </row>
    <row r="7465" spans="1:9" x14ac:dyDescent="0.2">
      <c r="A7465" s="84">
        <v>7446</v>
      </c>
      <c r="B7465" s="77">
        <v>1777</v>
      </c>
      <c r="C7465" s="77">
        <v>85</v>
      </c>
      <c r="D7465" s="77">
        <v>100</v>
      </c>
      <c r="E7465" s="77">
        <v>992</v>
      </c>
      <c r="F7465" s="76">
        <v>10</v>
      </c>
      <c r="G7465" s="76">
        <v>0</v>
      </c>
      <c r="H7465" s="76">
        <v>0</v>
      </c>
      <c r="I7465" s="76">
        <v>11</v>
      </c>
    </row>
    <row r="7466" spans="1:9" x14ac:dyDescent="0.2">
      <c r="A7466" s="84">
        <v>7447</v>
      </c>
      <c r="B7466" s="77">
        <v>1796</v>
      </c>
      <c r="C7466" s="77">
        <v>10</v>
      </c>
      <c r="D7466" s="77">
        <v>135</v>
      </c>
      <c r="E7466" s="77">
        <v>292</v>
      </c>
      <c r="F7466" s="76">
        <v>16</v>
      </c>
      <c r="G7466" s="76">
        <v>0</v>
      </c>
      <c r="H7466" s="76">
        <v>1</v>
      </c>
      <c r="I7466" s="76">
        <v>2</v>
      </c>
    </row>
    <row r="7467" spans="1:9" x14ac:dyDescent="0.2">
      <c r="A7467" s="84">
        <v>7448</v>
      </c>
      <c r="B7467" s="77">
        <v>1805</v>
      </c>
      <c r="C7467" s="77">
        <v>472</v>
      </c>
      <c r="D7467" s="77">
        <v>74</v>
      </c>
      <c r="E7467" s="77">
        <v>408</v>
      </c>
      <c r="F7467" s="76">
        <v>17</v>
      </c>
      <c r="G7467" s="76">
        <v>7</v>
      </c>
      <c r="H7467" s="76">
        <v>2</v>
      </c>
      <c r="I7467" s="76">
        <v>5</v>
      </c>
    </row>
    <row r="7468" spans="1:9" x14ac:dyDescent="0.2">
      <c r="A7468" s="84">
        <v>7449</v>
      </c>
      <c r="B7468" s="77">
        <v>1803</v>
      </c>
      <c r="C7468" s="77">
        <v>58</v>
      </c>
      <c r="D7468" s="77">
        <v>217</v>
      </c>
      <c r="E7468" s="77">
        <v>327</v>
      </c>
      <c r="F7468" s="76">
        <v>16</v>
      </c>
      <c r="G7468" s="76">
        <v>0</v>
      </c>
      <c r="H7468" s="76">
        <v>2</v>
      </c>
      <c r="I7468" s="76">
        <v>4</v>
      </c>
    </row>
    <row r="7469" spans="1:9" x14ac:dyDescent="0.2">
      <c r="A7469" s="84">
        <v>7450</v>
      </c>
      <c r="B7469" s="77">
        <v>1723</v>
      </c>
      <c r="C7469" s="77">
        <v>69</v>
      </c>
      <c r="D7469" s="77">
        <v>7</v>
      </c>
      <c r="E7469" s="77">
        <v>125</v>
      </c>
      <c r="F7469" s="76">
        <v>22</v>
      </c>
      <c r="G7469" s="76">
        <v>2</v>
      </c>
      <c r="H7469" s="76">
        <v>0</v>
      </c>
      <c r="I7469" s="76">
        <v>3</v>
      </c>
    </row>
    <row r="7470" spans="1:9" x14ac:dyDescent="0.2">
      <c r="A7470" s="84">
        <v>7451</v>
      </c>
      <c r="B7470" s="77">
        <v>1702</v>
      </c>
      <c r="C7470" s="77">
        <v>139</v>
      </c>
      <c r="D7470" s="77">
        <v>11</v>
      </c>
      <c r="E7470" s="77">
        <v>36</v>
      </c>
      <c r="F7470" s="76">
        <v>14</v>
      </c>
      <c r="G7470" s="76">
        <v>0</v>
      </c>
      <c r="H7470" s="76">
        <v>2</v>
      </c>
      <c r="I7470" s="76">
        <v>0</v>
      </c>
    </row>
    <row r="7471" spans="1:9" x14ac:dyDescent="0.2">
      <c r="A7471" s="84">
        <v>7452</v>
      </c>
      <c r="B7471" s="77">
        <v>1771</v>
      </c>
      <c r="C7471" s="77">
        <v>175</v>
      </c>
      <c r="D7471" s="77">
        <v>71</v>
      </c>
      <c r="E7471" s="77">
        <v>231</v>
      </c>
      <c r="F7471" s="76">
        <v>14</v>
      </c>
      <c r="G7471" s="76">
        <v>2</v>
      </c>
      <c r="H7471" s="76">
        <v>0</v>
      </c>
      <c r="I7471" s="76">
        <v>1</v>
      </c>
    </row>
    <row r="7472" spans="1:9" x14ac:dyDescent="0.2">
      <c r="A7472" s="84">
        <v>7453</v>
      </c>
      <c r="B7472" s="77">
        <v>1817</v>
      </c>
      <c r="C7472" s="77">
        <v>585</v>
      </c>
      <c r="D7472" s="77">
        <v>342</v>
      </c>
      <c r="E7472" s="77">
        <v>754</v>
      </c>
      <c r="F7472" s="76">
        <v>28</v>
      </c>
      <c r="G7472" s="76">
        <v>13</v>
      </c>
      <c r="H7472" s="76">
        <v>0</v>
      </c>
      <c r="I7472" s="76">
        <v>17</v>
      </c>
    </row>
    <row r="7473" spans="1:9" x14ac:dyDescent="0.2">
      <c r="A7473" s="84">
        <v>7454</v>
      </c>
      <c r="B7473" s="77">
        <v>1711</v>
      </c>
      <c r="C7473" s="77">
        <v>65</v>
      </c>
      <c r="D7473" s="77">
        <v>12</v>
      </c>
      <c r="E7473" s="77">
        <v>11</v>
      </c>
      <c r="F7473" s="76">
        <v>14</v>
      </c>
      <c r="G7473" s="76">
        <v>0</v>
      </c>
      <c r="H7473" s="76">
        <v>1</v>
      </c>
      <c r="I7473" s="76">
        <v>0</v>
      </c>
    </row>
    <row r="7474" spans="1:9" x14ac:dyDescent="0.2">
      <c r="A7474" s="84">
        <v>7455</v>
      </c>
      <c r="B7474" s="77">
        <v>1788</v>
      </c>
      <c r="C7474" s="77">
        <v>40</v>
      </c>
      <c r="D7474" s="77">
        <v>174</v>
      </c>
      <c r="E7474" s="77">
        <v>542</v>
      </c>
      <c r="F7474" s="76">
        <v>17</v>
      </c>
      <c r="G7474" s="76">
        <v>0</v>
      </c>
      <c r="H7474" s="76">
        <v>3</v>
      </c>
      <c r="I7474" s="76">
        <v>10</v>
      </c>
    </row>
    <row r="7475" spans="1:9" x14ac:dyDescent="0.2">
      <c r="A7475" s="84">
        <v>7456</v>
      </c>
      <c r="B7475" s="77">
        <v>1797</v>
      </c>
      <c r="C7475" s="77">
        <v>137</v>
      </c>
      <c r="D7475" s="77">
        <v>289</v>
      </c>
      <c r="E7475" s="77">
        <v>28</v>
      </c>
      <c r="F7475" s="76">
        <v>17</v>
      </c>
      <c r="G7475" s="76">
        <v>1</v>
      </c>
      <c r="H7475" s="76">
        <v>3</v>
      </c>
      <c r="I7475" s="76">
        <v>0</v>
      </c>
    </row>
    <row r="7476" spans="1:9" x14ac:dyDescent="0.2">
      <c r="A7476" s="84">
        <v>7457</v>
      </c>
      <c r="B7476" s="77">
        <v>1753</v>
      </c>
      <c r="C7476" s="77">
        <v>19</v>
      </c>
      <c r="D7476" s="77">
        <v>22</v>
      </c>
      <c r="E7476" s="77">
        <v>67</v>
      </c>
      <c r="F7476" s="76">
        <v>10</v>
      </c>
      <c r="G7476" s="76">
        <v>0</v>
      </c>
      <c r="H7476" s="76">
        <v>1</v>
      </c>
      <c r="I7476" s="76">
        <v>0</v>
      </c>
    </row>
    <row r="7477" spans="1:9" x14ac:dyDescent="0.2">
      <c r="A7477" s="84">
        <v>7458</v>
      </c>
      <c r="B7477" s="77">
        <v>1752</v>
      </c>
      <c r="C7477" s="77">
        <v>21</v>
      </c>
      <c r="D7477" s="77">
        <v>46</v>
      </c>
      <c r="E7477" s="77">
        <v>217</v>
      </c>
      <c r="F7477" s="76">
        <v>14</v>
      </c>
      <c r="G7477" s="76">
        <v>0</v>
      </c>
      <c r="H7477" s="76">
        <v>1</v>
      </c>
      <c r="I7477" s="76">
        <v>5</v>
      </c>
    </row>
    <row r="7478" spans="1:9" x14ac:dyDescent="0.2">
      <c r="A7478" s="84">
        <v>7459</v>
      </c>
      <c r="B7478" s="77">
        <v>1781</v>
      </c>
      <c r="C7478" s="77">
        <v>656</v>
      </c>
      <c r="D7478" s="77">
        <v>74</v>
      </c>
      <c r="E7478" s="77">
        <v>146</v>
      </c>
      <c r="F7478" s="76">
        <v>22</v>
      </c>
      <c r="G7478" s="76">
        <v>13</v>
      </c>
      <c r="H7478" s="76">
        <v>1</v>
      </c>
      <c r="I7478" s="76">
        <v>1</v>
      </c>
    </row>
    <row r="7479" spans="1:9" x14ac:dyDescent="0.2">
      <c r="A7479" s="84">
        <v>7460</v>
      </c>
      <c r="B7479" s="77">
        <v>1815</v>
      </c>
      <c r="C7479" s="77">
        <v>411</v>
      </c>
      <c r="D7479" s="77">
        <v>126</v>
      </c>
      <c r="E7479" s="77">
        <v>836</v>
      </c>
      <c r="F7479" s="76">
        <v>23</v>
      </c>
      <c r="G7479" s="76">
        <v>8</v>
      </c>
      <c r="H7479" s="76">
        <v>1</v>
      </c>
      <c r="I7479" s="76">
        <v>13</v>
      </c>
    </row>
    <row r="7480" spans="1:9" x14ac:dyDescent="0.2">
      <c r="A7480" s="84">
        <v>7461</v>
      </c>
      <c r="B7480" s="77">
        <v>1736</v>
      </c>
      <c r="C7480" s="77">
        <v>113</v>
      </c>
      <c r="D7480" s="77">
        <v>12</v>
      </c>
      <c r="E7480" s="77">
        <v>193</v>
      </c>
      <c r="F7480" s="76">
        <v>14</v>
      </c>
      <c r="G7480" s="76">
        <v>1</v>
      </c>
      <c r="H7480" s="76">
        <v>0</v>
      </c>
      <c r="I7480" s="76">
        <v>2</v>
      </c>
    </row>
    <row r="7481" spans="1:9" x14ac:dyDescent="0.2">
      <c r="A7481" s="84">
        <v>7462</v>
      </c>
      <c r="B7481" s="77">
        <v>1698</v>
      </c>
      <c r="C7481" s="77">
        <v>37</v>
      </c>
      <c r="D7481" s="77">
        <v>15</v>
      </c>
      <c r="E7481" s="77">
        <v>134</v>
      </c>
      <c r="F7481" s="76">
        <v>26</v>
      </c>
      <c r="G7481" s="76">
        <v>0</v>
      </c>
      <c r="H7481" s="76">
        <v>0</v>
      </c>
      <c r="I7481" s="76">
        <v>4</v>
      </c>
    </row>
    <row r="7482" spans="1:9" x14ac:dyDescent="0.2">
      <c r="A7482" s="84">
        <v>7463</v>
      </c>
      <c r="B7482" s="77">
        <v>1875</v>
      </c>
      <c r="C7482" s="77">
        <v>773</v>
      </c>
      <c r="D7482" s="77">
        <v>734</v>
      </c>
      <c r="E7482" s="77">
        <v>870</v>
      </c>
      <c r="F7482" s="76">
        <v>15</v>
      </c>
      <c r="G7482" s="76">
        <v>13</v>
      </c>
      <c r="H7482" s="76">
        <v>6</v>
      </c>
      <c r="I7482" s="76">
        <v>12</v>
      </c>
    </row>
    <row r="7483" spans="1:9" x14ac:dyDescent="0.2">
      <c r="A7483" s="84">
        <v>7464</v>
      </c>
      <c r="B7483" s="77">
        <v>1798</v>
      </c>
      <c r="C7483" s="77">
        <v>625</v>
      </c>
      <c r="D7483" s="77">
        <v>495</v>
      </c>
      <c r="E7483" s="77">
        <v>613</v>
      </c>
      <c r="F7483" s="76">
        <v>18</v>
      </c>
      <c r="G7483" s="76">
        <v>10</v>
      </c>
      <c r="H7483" s="76">
        <v>4</v>
      </c>
      <c r="I7483" s="76">
        <v>6</v>
      </c>
    </row>
    <row r="7484" spans="1:9" x14ac:dyDescent="0.2">
      <c r="A7484" s="84">
        <v>7465</v>
      </c>
      <c r="B7484" s="77">
        <v>1772</v>
      </c>
      <c r="C7484" s="77">
        <v>193</v>
      </c>
      <c r="D7484" s="77">
        <v>76</v>
      </c>
      <c r="E7484" s="77">
        <v>248</v>
      </c>
      <c r="F7484" s="76">
        <v>24</v>
      </c>
      <c r="G7484" s="76">
        <v>3</v>
      </c>
      <c r="H7484" s="76">
        <v>0</v>
      </c>
      <c r="I7484" s="76">
        <v>6</v>
      </c>
    </row>
    <row r="7485" spans="1:9" x14ac:dyDescent="0.2">
      <c r="A7485" s="84">
        <v>7466</v>
      </c>
      <c r="B7485" s="77">
        <v>1775</v>
      </c>
      <c r="C7485" s="77">
        <v>4</v>
      </c>
      <c r="D7485" s="77">
        <v>87</v>
      </c>
      <c r="E7485" s="77">
        <v>80</v>
      </c>
      <c r="F7485" s="76">
        <v>19</v>
      </c>
      <c r="G7485" s="76">
        <v>0</v>
      </c>
      <c r="H7485" s="76">
        <v>0</v>
      </c>
      <c r="I7485" s="76">
        <v>2</v>
      </c>
    </row>
    <row r="7486" spans="1:9" x14ac:dyDescent="0.2">
      <c r="A7486" s="84">
        <v>7467</v>
      </c>
      <c r="B7486" s="77">
        <v>1749</v>
      </c>
      <c r="C7486" s="77">
        <v>124</v>
      </c>
      <c r="D7486" s="77">
        <v>44</v>
      </c>
      <c r="E7486" s="77">
        <v>604</v>
      </c>
      <c r="F7486" s="76">
        <v>16</v>
      </c>
      <c r="G7486" s="76">
        <v>1</v>
      </c>
      <c r="H7486" s="76">
        <v>0</v>
      </c>
      <c r="I7486" s="76">
        <v>11</v>
      </c>
    </row>
    <row r="7487" spans="1:9" x14ac:dyDescent="0.2">
      <c r="A7487" s="84">
        <v>7468</v>
      </c>
      <c r="B7487" s="77">
        <v>1859</v>
      </c>
      <c r="C7487" s="77">
        <v>615</v>
      </c>
      <c r="D7487" s="77">
        <v>285</v>
      </c>
      <c r="E7487" s="77">
        <v>444</v>
      </c>
      <c r="F7487" s="76">
        <v>21</v>
      </c>
      <c r="G7487" s="76">
        <v>7</v>
      </c>
      <c r="H7487" s="76">
        <v>0</v>
      </c>
      <c r="I7487" s="76">
        <v>7</v>
      </c>
    </row>
    <row r="7488" spans="1:9" x14ac:dyDescent="0.2">
      <c r="A7488" s="84">
        <v>7469</v>
      </c>
      <c r="B7488" s="77">
        <v>1823</v>
      </c>
      <c r="C7488" s="77">
        <v>340</v>
      </c>
      <c r="D7488" s="77">
        <v>166</v>
      </c>
      <c r="E7488" s="77">
        <v>537</v>
      </c>
      <c r="F7488" s="76">
        <v>13</v>
      </c>
      <c r="G7488" s="76">
        <v>4</v>
      </c>
      <c r="H7488" s="76">
        <v>2</v>
      </c>
      <c r="I7488" s="76">
        <v>7</v>
      </c>
    </row>
    <row r="7489" spans="1:9" x14ac:dyDescent="0.2">
      <c r="A7489" s="84">
        <v>7470</v>
      </c>
      <c r="B7489" s="77">
        <v>1760</v>
      </c>
      <c r="C7489" s="77">
        <v>169</v>
      </c>
      <c r="D7489" s="77">
        <v>5</v>
      </c>
      <c r="E7489" s="77">
        <v>5</v>
      </c>
      <c r="F7489" s="76">
        <v>15</v>
      </c>
      <c r="G7489" s="76">
        <v>0</v>
      </c>
      <c r="H7489" s="76">
        <v>0</v>
      </c>
      <c r="I7489" s="76">
        <v>0</v>
      </c>
    </row>
    <row r="7490" spans="1:9" x14ac:dyDescent="0.2">
      <c r="A7490" s="84">
        <v>7471</v>
      </c>
      <c r="B7490" s="77">
        <v>1811</v>
      </c>
      <c r="C7490" s="77">
        <v>315</v>
      </c>
      <c r="D7490" s="77">
        <v>206</v>
      </c>
      <c r="E7490" s="77">
        <v>379</v>
      </c>
      <c r="F7490" s="76">
        <v>28</v>
      </c>
      <c r="G7490" s="76">
        <v>3</v>
      </c>
      <c r="H7490" s="76">
        <v>0</v>
      </c>
      <c r="I7490" s="76">
        <v>6</v>
      </c>
    </row>
    <row r="7491" spans="1:9" x14ac:dyDescent="0.2">
      <c r="A7491" s="84">
        <v>7472</v>
      </c>
      <c r="B7491" s="77">
        <v>1813</v>
      </c>
      <c r="C7491" s="77">
        <v>333</v>
      </c>
      <c r="D7491" s="77">
        <v>179</v>
      </c>
      <c r="E7491" s="77">
        <v>181</v>
      </c>
      <c r="F7491" s="76">
        <v>13</v>
      </c>
      <c r="G7491" s="76">
        <v>5</v>
      </c>
      <c r="H7491" s="76">
        <v>2</v>
      </c>
      <c r="I7491" s="76">
        <v>1</v>
      </c>
    </row>
    <row r="7492" spans="1:9" x14ac:dyDescent="0.2">
      <c r="A7492" s="84">
        <v>7473</v>
      </c>
      <c r="B7492" s="77">
        <v>1752</v>
      </c>
      <c r="C7492" s="77">
        <v>73</v>
      </c>
      <c r="D7492" s="77">
        <v>56</v>
      </c>
      <c r="E7492" s="77">
        <v>35</v>
      </c>
      <c r="F7492" s="76">
        <v>22</v>
      </c>
      <c r="G7492" s="76">
        <v>2</v>
      </c>
      <c r="H7492" s="76">
        <v>0</v>
      </c>
      <c r="I7492" s="76">
        <v>1</v>
      </c>
    </row>
    <row r="7493" spans="1:9" x14ac:dyDescent="0.2">
      <c r="A7493" s="84">
        <v>7474</v>
      </c>
      <c r="B7493" s="77">
        <v>1728</v>
      </c>
      <c r="C7493" s="77">
        <v>25</v>
      </c>
      <c r="D7493" s="77">
        <v>5</v>
      </c>
      <c r="E7493" s="77">
        <v>9</v>
      </c>
      <c r="F7493" s="76">
        <v>14</v>
      </c>
      <c r="G7493" s="76">
        <v>0</v>
      </c>
      <c r="H7493" s="76">
        <v>0</v>
      </c>
      <c r="I7493" s="76">
        <v>0</v>
      </c>
    </row>
    <row r="7494" spans="1:9" x14ac:dyDescent="0.2">
      <c r="A7494" s="84">
        <v>7475</v>
      </c>
      <c r="B7494" s="77">
        <v>1717</v>
      </c>
      <c r="C7494" s="77">
        <v>14</v>
      </c>
      <c r="D7494" s="77">
        <v>115</v>
      </c>
      <c r="E7494" s="77">
        <v>2</v>
      </c>
      <c r="F7494" s="76">
        <v>19</v>
      </c>
      <c r="G7494" s="76">
        <v>0</v>
      </c>
      <c r="H7494" s="76">
        <v>2</v>
      </c>
      <c r="I7494" s="76">
        <v>0</v>
      </c>
    </row>
    <row r="7495" spans="1:9" x14ac:dyDescent="0.2">
      <c r="A7495" s="84">
        <v>7476</v>
      </c>
      <c r="B7495" s="77">
        <v>1749</v>
      </c>
      <c r="C7495" s="77">
        <v>119</v>
      </c>
      <c r="D7495" s="77">
        <v>5</v>
      </c>
      <c r="E7495" s="77">
        <v>103</v>
      </c>
      <c r="F7495" s="76">
        <v>18</v>
      </c>
      <c r="G7495" s="76">
        <v>1</v>
      </c>
      <c r="H7495" s="76">
        <v>0</v>
      </c>
      <c r="I7495" s="76">
        <v>1</v>
      </c>
    </row>
    <row r="7496" spans="1:9" x14ac:dyDescent="0.2">
      <c r="A7496" s="84">
        <v>7477</v>
      </c>
      <c r="B7496" s="77">
        <v>1742</v>
      </c>
      <c r="C7496" s="77">
        <v>8</v>
      </c>
      <c r="D7496" s="77">
        <v>128</v>
      </c>
      <c r="E7496" s="77">
        <v>5</v>
      </c>
      <c r="F7496" s="76">
        <v>14</v>
      </c>
      <c r="G7496" s="76">
        <v>0</v>
      </c>
      <c r="H7496" s="76">
        <v>1</v>
      </c>
      <c r="I7496" s="76">
        <v>0</v>
      </c>
    </row>
    <row r="7497" spans="1:9" x14ac:dyDescent="0.2">
      <c r="A7497" s="84">
        <v>7478</v>
      </c>
      <c r="B7497" s="77">
        <v>1763</v>
      </c>
      <c r="C7497" s="77">
        <v>105</v>
      </c>
      <c r="D7497" s="77">
        <v>76</v>
      </c>
      <c r="E7497" s="77">
        <v>35</v>
      </c>
      <c r="F7497" s="76">
        <v>18</v>
      </c>
      <c r="G7497" s="76">
        <v>2</v>
      </c>
      <c r="H7497" s="76">
        <v>1</v>
      </c>
      <c r="I7497" s="76">
        <v>0</v>
      </c>
    </row>
    <row r="7498" spans="1:9" x14ac:dyDescent="0.2">
      <c r="A7498" s="84">
        <v>7479</v>
      </c>
      <c r="B7498" s="77">
        <v>1782</v>
      </c>
      <c r="C7498" s="77">
        <v>29</v>
      </c>
      <c r="D7498" s="77">
        <v>133</v>
      </c>
      <c r="E7498" s="77">
        <v>955</v>
      </c>
      <c r="F7498" s="76">
        <v>15</v>
      </c>
      <c r="G7498" s="76">
        <v>0</v>
      </c>
      <c r="H7498" s="76">
        <v>4</v>
      </c>
      <c r="I7498" s="76">
        <v>13</v>
      </c>
    </row>
    <row r="7499" spans="1:9" x14ac:dyDescent="0.2">
      <c r="A7499" s="84">
        <v>7480</v>
      </c>
      <c r="B7499" s="77">
        <v>1727</v>
      </c>
      <c r="C7499" s="77">
        <v>180</v>
      </c>
      <c r="D7499" s="77">
        <v>22</v>
      </c>
      <c r="E7499" s="77">
        <v>62</v>
      </c>
      <c r="F7499" s="76">
        <v>18</v>
      </c>
      <c r="G7499" s="76">
        <v>2</v>
      </c>
      <c r="H7499" s="76">
        <v>0</v>
      </c>
      <c r="I7499" s="76">
        <v>1</v>
      </c>
    </row>
    <row r="7500" spans="1:9" x14ac:dyDescent="0.2">
      <c r="A7500" s="84">
        <v>7481</v>
      </c>
      <c r="B7500" s="77">
        <v>1792</v>
      </c>
      <c r="C7500" s="77">
        <v>168</v>
      </c>
      <c r="D7500" s="77">
        <v>105</v>
      </c>
      <c r="E7500" s="77">
        <v>902</v>
      </c>
      <c r="F7500" s="76">
        <v>13</v>
      </c>
      <c r="G7500" s="76">
        <v>0</v>
      </c>
      <c r="H7500" s="76">
        <v>1</v>
      </c>
      <c r="I7500" s="76">
        <v>11</v>
      </c>
    </row>
    <row r="7501" spans="1:9" x14ac:dyDescent="0.2">
      <c r="A7501" s="84">
        <v>7482</v>
      </c>
      <c r="B7501" s="77">
        <v>1692</v>
      </c>
      <c r="C7501" s="77">
        <v>63</v>
      </c>
      <c r="D7501" s="77">
        <v>12</v>
      </c>
      <c r="E7501" s="77">
        <v>100</v>
      </c>
      <c r="F7501" s="76">
        <v>18</v>
      </c>
      <c r="G7501" s="76">
        <v>1</v>
      </c>
      <c r="H7501" s="76">
        <v>0</v>
      </c>
      <c r="I7501" s="76">
        <v>0</v>
      </c>
    </row>
    <row r="7502" spans="1:9" x14ac:dyDescent="0.2">
      <c r="A7502" s="84">
        <v>7483</v>
      </c>
      <c r="B7502" s="77">
        <v>1786</v>
      </c>
      <c r="C7502" s="77">
        <v>333</v>
      </c>
      <c r="D7502" s="77">
        <v>144</v>
      </c>
      <c r="E7502" s="77">
        <v>115</v>
      </c>
      <c r="F7502" s="76">
        <v>17</v>
      </c>
      <c r="G7502" s="76">
        <v>3</v>
      </c>
      <c r="H7502" s="76">
        <v>0</v>
      </c>
      <c r="I7502" s="76">
        <v>1</v>
      </c>
    </row>
    <row r="7503" spans="1:9" x14ac:dyDescent="0.2">
      <c r="A7503" s="84">
        <v>7484</v>
      </c>
      <c r="B7503" s="77">
        <v>1799</v>
      </c>
      <c r="C7503" s="77">
        <v>891</v>
      </c>
      <c r="D7503" s="77">
        <v>261</v>
      </c>
      <c r="E7503" s="77">
        <v>309</v>
      </c>
      <c r="F7503" s="76">
        <v>23</v>
      </c>
      <c r="G7503" s="76">
        <v>12</v>
      </c>
      <c r="H7503" s="76">
        <v>4</v>
      </c>
      <c r="I7503" s="76">
        <v>4</v>
      </c>
    </row>
    <row r="7504" spans="1:9" x14ac:dyDescent="0.2">
      <c r="A7504" s="84">
        <v>7485</v>
      </c>
      <c r="B7504" s="77">
        <v>1827</v>
      </c>
      <c r="C7504" s="77">
        <v>561</v>
      </c>
      <c r="D7504" s="77">
        <v>365</v>
      </c>
      <c r="E7504" s="77">
        <v>1227</v>
      </c>
      <c r="F7504" s="76">
        <v>22</v>
      </c>
      <c r="G7504" s="76">
        <v>8</v>
      </c>
      <c r="H7504" s="76">
        <v>3</v>
      </c>
      <c r="I7504" s="76">
        <v>21</v>
      </c>
    </row>
    <row r="7505" spans="1:9" x14ac:dyDescent="0.2">
      <c r="A7505" s="84">
        <v>7486</v>
      </c>
      <c r="B7505" s="77">
        <v>1875</v>
      </c>
      <c r="C7505" s="77">
        <v>563</v>
      </c>
      <c r="D7505" s="77">
        <v>320</v>
      </c>
      <c r="E7505" s="77">
        <v>1094</v>
      </c>
      <c r="F7505" s="76">
        <v>20</v>
      </c>
      <c r="G7505" s="76">
        <v>13</v>
      </c>
      <c r="H7505" s="76">
        <v>1</v>
      </c>
      <c r="I7505" s="76">
        <v>18</v>
      </c>
    </row>
    <row r="7506" spans="1:9" x14ac:dyDescent="0.2">
      <c r="A7506" s="84">
        <v>7487</v>
      </c>
      <c r="B7506" s="77">
        <v>1690</v>
      </c>
      <c r="C7506" s="77">
        <v>2</v>
      </c>
      <c r="D7506" s="77">
        <v>2</v>
      </c>
      <c r="E7506" s="77">
        <v>115</v>
      </c>
      <c r="F7506" s="76">
        <v>19</v>
      </c>
      <c r="G7506" s="76">
        <v>0</v>
      </c>
      <c r="H7506" s="76">
        <v>0</v>
      </c>
      <c r="I7506" s="76">
        <v>2</v>
      </c>
    </row>
    <row r="7507" spans="1:9" x14ac:dyDescent="0.2">
      <c r="A7507" s="84">
        <v>7488</v>
      </c>
      <c r="B7507" s="77">
        <v>1761</v>
      </c>
      <c r="C7507" s="77">
        <v>205</v>
      </c>
      <c r="D7507" s="77">
        <v>18</v>
      </c>
      <c r="E7507" s="77">
        <v>50</v>
      </c>
      <c r="F7507" s="76">
        <v>24</v>
      </c>
      <c r="G7507" s="76">
        <v>3</v>
      </c>
      <c r="H7507" s="76">
        <v>0</v>
      </c>
      <c r="I7507" s="76">
        <v>1</v>
      </c>
    </row>
    <row r="7508" spans="1:9" x14ac:dyDescent="0.2">
      <c r="A7508" s="84">
        <v>7489</v>
      </c>
      <c r="B7508" s="77">
        <v>1810</v>
      </c>
      <c r="C7508" s="77">
        <v>748</v>
      </c>
      <c r="D7508" s="77">
        <v>283</v>
      </c>
      <c r="E7508" s="77">
        <v>727</v>
      </c>
      <c r="F7508" s="76">
        <v>15</v>
      </c>
      <c r="G7508" s="76">
        <v>6</v>
      </c>
      <c r="H7508" s="76">
        <v>5</v>
      </c>
      <c r="I7508" s="76">
        <v>10</v>
      </c>
    </row>
    <row r="7509" spans="1:9" x14ac:dyDescent="0.2">
      <c r="A7509" s="84">
        <v>7490</v>
      </c>
      <c r="B7509" s="77">
        <v>1775</v>
      </c>
      <c r="C7509" s="77">
        <v>425</v>
      </c>
      <c r="D7509" s="77">
        <v>171</v>
      </c>
      <c r="E7509" s="77">
        <v>436</v>
      </c>
      <c r="F7509" s="76">
        <v>18</v>
      </c>
      <c r="G7509" s="76">
        <v>4</v>
      </c>
      <c r="H7509" s="76">
        <v>5</v>
      </c>
      <c r="I7509" s="76">
        <v>8</v>
      </c>
    </row>
    <row r="7510" spans="1:9" x14ac:dyDescent="0.2">
      <c r="A7510" s="84">
        <v>7491</v>
      </c>
      <c r="B7510" s="77">
        <v>1715</v>
      </c>
      <c r="C7510" s="77">
        <v>164</v>
      </c>
      <c r="D7510" s="77">
        <v>34</v>
      </c>
      <c r="E7510" s="77">
        <v>27</v>
      </c>
      <c r="F7510" s="76">
        <v>16</v>
      </c>
      <c r="G7510" s="76">
        <v>0</v>
      </c>
      <c r="H7510" s="76">
        <v>0</v>
      </c>
      <c r="I7510" s="76">
        <v>0</v>
      </c>
    </row>
    <row r="7511" spans="1:9" x14ac:dyDescent="0.2">
      <c r="A7511" s="84">
        <v>7492</v>
      </c>
      <c r="B7511" s="77">
        <v>1752</v>
      </c>
      <c r="C7511" s="77">
        <v>280</v>
      </c>
      <c r="D7511" s="77">
        <v>62</v>
      </c>
      <c r="E7511" s="77">
        <v>32</v>
      </c>
      <c r="F7511" s="76">
        <v>25</v>
      </c>
      <c r="G7511" s="76">
        <v>8</v>
      </c>
      <c r="H7511" s="76">
        <v>0</v>
      </c>
      <c r="I7511" s="76">
        <v>1</v>
      </c>
    </row>
    <row r="7512" spans="1:9" x14ac:dyDescent="0.2">
      <c r="A7512" s="84">
        <v>7493</v>
      </c>
      <c r="B7512" s="77">
        <v>1780</v>
      </c>
      <c r="C7512" s="77">
        <v>125</v>
      </c>
      <c r="D7512" s="77">
        <v>96</v>
      </c>
      <c r="E7512" s="77">
        <v>584</v>
      </c>
      <c r="F7512" s="76">
        <v>10</v>
      </c>
      <c r="G7512" s="76">
        <v>0</v>
      </c>
      <c r="H7512" s="76">
        <v>2</v>
      </c>
      <c r="I7512" s="76">
        <v>3</v>
      </c>
    </row>
    <row r="7513" spans="1:9" x14ac:dyDescent="0.2">
      <c r="A7513" s="84">
        <v>7494</v>
      </c>
      <c r="B7513" s="77">
        <v>1781</v>
      </c>
      <c r="C7513" s="77">
        <v>544</v>
      </c>
      <c r="D7513" s="77">
        <v>82</v>
      </c>
      <c r="E7513" s="77">
        <v>297</v>
      </c>
      <c r="F7513" s="76">
        <v>28</v>
      </c>
      <c r="G7513" s="76">
        <v>14</v>
      </c>
      <c r="H7513" s="76">
        <v>0</v>
      </c>
      <c r="I7513" s="76">
        <v>9</v>
      </c>
    </row>
    <row r="7514" spans="1:9" x14ac:dyDescent="0.2">
      <c r="A7514" s="84">
        <v>7495</v>
      </c>
      <c r="B7514" s="77">
        <v>1764</v>
      </c>
      <c r="C7514" s="77">
        <v>78</v>
      </c>
      <c r="D7514" s="77">
        <v>38</v>
      </c>
      <c r="E7514" s="77">
        <v>215</v>
      </c>
      <c r="F7514" s="76">
        <v>19</v>
      </c>
      <c r="G7514" s="76">
        <v>0</v>
      </c>
      <c r="H7514" s="76">
        <v>0</v>
      </c>
      <c r="I7514" s="76">
        <v>2</v>
      </c>
    </row>
    <row r="7515" spans="1:9" x14ac:dyDescent="0.2">
      <c r="A7515" s="84">
        <v>7496</v>
      </c>
      <c r="B7515" s="77">
        <v>1786</v>
      </c>
      <c r="C7515" s="77">
        <v>242</v>
      </c>
      <c r="D7515" s="77">
        <v>57</v>
      </c>
      <c r="E7515" s="77">
        <v>855</v>
      </c>
      <c r="F7515" s="76">
        <v>14</v>
      </c>
      <c r="G7515" s="76">
        <v>0</v>
      </c>
      <c r="H7515" s="76">
        <v>0</v>
      </c>
      <c r="I7515" s="76">
        <v>7</v>
      </c>
    </row>
    <row r="7516" spans="1:9" x14ac:dyDescent="0.2">
      <c r="A7516" s="84">
        <v>7497</v>
      </c>
      <c r="B7516" s="77">
        <v>1788</v>
      </c>
      <c r="C7516" s="77">
        <v>681</v>
      </c>
      <c r="D7516" s="77">
        <v>160</v>
      </c>
      <c r="E7516" s="77">
        <v>1315</v>
      </c>
      <c r="F7516" s="76">
        <v>25</v>
      </c>
      <c r="G7516" s="76">
        <v>10</v>
      </c>
      <c r="H7516" s="76">
        <v>3</v>
      </c>
      <c r="I7516" s="76">
        <v>28</v>
      </c>
    </row>
    <row r="7517" spans="1:9" x14ac:dyDescent="0.2">
      <c r="A7517" s="84">
        <v>7498</v>
      </c>
      <c r="B7517" s="77">
        <v>1884</v>
      </c>
      <c r="C7517" s="77">
        <v>499</v>
      </c>
      <c r="D7517" s="77">
        <v>740</v>
      </c>
      <c r="E7517" s="77">
        <v>703</v>
      </c>
      <c r="F7517" s="76">
        <v>22</v>
      </c>
      <c r="G7517" s="76">
        <v>8</v>
      </c>
      <c r="H7517" s="76">
        <v>4</v>
      </c>
      <c r="I7517" s="76">
        <v>12</v>
      </c>
    </row>
    <row r="7518" spans="1:9" x14ac:dyDescent="0.2">
      <c r="A7518" s="84">
        <v>7499</v>
      </c>
      <c r="B7518" s="77">
        <v>1719</v>
      </c>
      <c r="C7518" s="77">
        <v>28</v>
      </c>
      <c r="D7518" s="77">
        <v>25</v>
      </c>
      <c r="E7518" s="77">
        <v>285</v>
      </c>
      <c r="F7518" s="76">
        <v>16</v>
      </c>
      <c r="G7518" s="76">
        <v>0</v>
      </c>
      <c r="H7518" s="76">
        <v>1</v>
      </c>
      <c r="I7518" s="76">
        <v>6</v>
      </c>
    </row>
    <row r="7519" spans="1:9" x14ac:dyDescent="0.2">
      <c r="A7519" s="84">
        <v>7500</v>
      </c>
      <c r="B7519" s="77">
        <v>1873</v>
      </c>
      <c r="C7519" s="77">
        <v>488</v>
      </c>
      <c r="D7519" s="77">
        <v>226</v>
      </c>
      <c r="E7519" s="77">
        <v>1588</v>
      </c>
      <c r="F7519" s="76">
        <v>19</v>
      </c>
      <c r="G7519" s="76">
        <v>6</v>
      </c>
      <c r="H7519" s="76">
        <v>2</v>
      </c>
      <c r="I7519" s="76">
        <v>28</v>
      </c>
    </row>
    <row r="7520" spans="1:9" x14ac:dyDescent="0.2">
      <c r="A7520" s="84">
        <v>7501</v>
      </c>
      <c r="B7520" s="77">
        <v>1825</v>
      </c>
      <c r="C7520" s="77">
        <v>267</v>
      </c>
      <c r="D7520" s="77">
        <v>347</v>
      </c>
      <c r="E7520" s="77">
        <v>369</v>
      </c>
      <c r="F7520" s="76">
        <v>25</v>
      </c>
      <c r="G7520" s="76">
        <v>2</v>
      </c>
      <c r="H7520" s="76">
        <v>3</v>
      </c>
      <c r="I7520" s="76">
        <v>10</v>
      </c>
    </row>
    <row r="7521" spans="1:9" x14ac:dyDescent="0.2">
      <c r="A7521" s="84">
        <v>7502</v>
      </c>
      <c r="B7521" s="77">
        <v>1752</v>
      </c>
      <c r="C7521" s="77">
        <v>212</v>
      </c>
      <c r="D7521" s="77">
        <v>115</v>
      </c>
      <c r="E7521" s="77">
        <v>152</v>
      </c>
      <c r="F7521" s="76">
        <v>19</v>
      </c>
      <c r="G7521" s="76">
        <v>3</v>
      </c>
      <c r="H7521" s="76">
        <v>0</v>
      </c>
      <c r="I7521" s="76">
        <v>2</v>
      </c>
    </row>
    <row r="7522" spans="1:9" x14ac:dyDescent="0.2">
      <c r="A7522" s="84">
        <v>7503</v>
      </c>
      <c r="B7522" s="77">
        <v>1768</v>
      </c>
      <c r="C7522" s="77">
        <v>397</v>
      </c>
      <c r="D7522" s="77">
        <v>53</v>
      </c>
      <c r="E7522" s="77">
        <v>481</v>
      </c>
      <c r="F7522" s="76">
        <v>18</v>
      </c>
      <c r="G7522" s="76">
        <v>6</v>
      </c>
      <c r="H7522" s="76">
        <v>0</v>
      </c>
      <c r="I7522" s="76">
        <v>7</v>
      </c>
    </row>
    <row r="7523" spans="1:9" x14ac:dyDescent="0.2">
      <c r="A7523" s="84">
        <v>7504</v>
      </c>
      <c r="B7523" s="77">
        <v>1797</v>
      </c>
      <c r="C7523" s="77">
        <v>372</v>
      </c>
      <c r="D7523" s="77">
        <v>145</v>
      </c>
      <c r="E7523" s="77">
        <v>238</v>
      </c>
      <c r="F7523" s="76">
        <v>17</v>
      </c>
      <c r="G7523" s="76">
        <v>4</v>
      </c>
      <c r="H7523" s="76">
        <v>1</v>
      </c>
      <c r="I7523" s="76">
        <v>1</v>
      </c>
    </row>
    <row r="7524" spans="1:9" x14ac:dyDescent="0.2">
      <c r="A7524" s="84">
        <v>7505</v>
      </c>
      <c r="B7524" s="77">
        <v>1806</v>
      </c>
      <c r="C7524" s="77">
        <v>617</v>
      </c>
      <c r="D7524" s="77">
        <v>130</v>
      </c>
      <c r="E7524" s="77">
        <v>675</v>
      </c>
      <c r="F7524" s="76">
        <v>22</v>
      </c>
      <c r="G7524" s="76">
        <v>10</v>
      </c>
      <c r="H7524" s="76">
        <v>2</v>
      </c>
      <c r="I7524" s="76">
        <v>14</v>
      </c>
    </row>
    <row r="7525" spans="1:9" x14ac:dyDescent="0.2">
      <c r="A7525" s="84">
        <v>7506</v>
      </c>
      <c r="B7525" s="77">
        <v>1782</v>
      </c>
      <c r="C7525" s="77">
        <v>326</v>
      </c>
      <c r="D7525" s="77">
        <v>92</v>
      </c>
      <c r="E7525" s="77">
        <v>477</v>
      </c>
      <c r="F7525" s="76">
        <v>17</v>
      </c>
      <c r="G7525" s="76">
        <v>6</v>
      </c>
      <c r="H7525" s="76">
        <v>0</v>
      </c>
      <c r="I7525" s="76">
        <v>6</v>
      </c>
    </row>
    <row r="7526" spans="1:9" x14ac:dyDescent="0.2">
      <c r="A7526" s="84">
        <v>7507</v>
      </c>
      <c r="B7526" s="77">
        <v>1880</v>
      </c>
      <c r="C7526" s="77">
        <v>1398</v>
      </c>
      <c r="D7526" s="77">
        <v>513</v>
      </c>
      <c r="E7526" s="77">
        <v>367</v>
      </c>
      <c r="F7526" s="76">
        <v>19</v>
      </c>
      <c r="G7526" s="76">
        <v>21</v>
      </c>
      <c r="H7526" s="76">
        <v>2</v>
      </c>
      <c r="I7526" s="76">
        <v>7</v>
      </c>
    </row>
    <row r="7527" spans="1:9" x14ac:dyDescent="0.2">
      <c r="A7527" s="84">
        <v>7508</v>
      </c>
      <c r="B7527" s="77">
        <v>1821</v>
      </c>
      <c r="C7527" s="77">
        <v>398</v>
      </c>
      <c r="D7527" s="77">
        <v>303</v>
      </c>
      <c r="E7527" s="77">
        <v>193</v>
      </c>
      <c r="F7527" s="76">
        <v>15</v>
      </c>
      <c r="G7527" s="76">
        <v>4</v>
      </c>
      <c r="H7527" s="76">
        <v>3</v>
      </c>
      <c r="I7527" s="76">
        <v>2</v>
      </c>
    </row>
    <row r="7528" spans="1:9" x14ac:dyDescent="0.2">
      <c r="A7528" s="84">
        <v>7509</v>
      </c>
      <c r="B7528" s="77">
        <v>1777</v>
      </c>
      <c r="C7528" s="77">
        <v>82</v>
      </c>
      <c r="D7528" s="77">
        <v>102</v>
      </c>
      <c r="E7528" s="77">
        <v>745</v>
      </c>
      <c r="F7528" s="76">
        <v>22</v>
      </c>
      <c r="G7528" s="76">
        <v>0</v>
      </c>
      <c r="H7528" s="76">
        <v>1</v>
      </c>
      <c r="I7528" s="76">
        <v>16</v>
      </c>
    </row>
    <row r="7529" spans="1:9" x14ac:dyDescent="0.2">
      <c r="A7529" s="84">
        <v>7510</v>
      </c>
      <c r="B7529" s="77">
        <v>1778</v>
      </c>
      <c r="C7529" s="77">
        <v>436</v>
      </c>
      <c r="D7529" s="77">
        <v>326</v>
      </c>
      <c r="E7529" s="77">
        <v>1029</v>
      </c>
      <c r="F7529" s="76">
        <v>16</v>
      </c>
      <c r="G7529" s="76">
        <v>3</v>
      </c>
      <c r="H7529" s="76">
        <v>1</v>
      </c>
      <c r="I7529" s="76">
        <v>14</v>
      </c>
    </row>
    <row r="7530" spans="1:9" x14ac:dyDescent="0.2">
      <c r="A7530" s="84">
        <v>7511</v>
      </c>
      <c r="B7530" s="77">
        <v>1798</v>
      </c>
      <c r="C7530" s="77">
        <v>566</v>
      </c>
      <c r="D7530" s="77">
        <v>37</v>
      </c>
      <c r="E7530" s="77">
        <v>793</v>
      </c>
      <c r="F7530" s="76">
        <v>17</v>
      </c>
      <c r="G7530" s="76">
        <v>6</v>
      </c>
      <c r="H7530" s="76">
        <v>1</v>
      </c>
      <c r="I7530" s="76">
        <v>12</v>
      </c>
    </row>
    <row r="7531" spans="1:9" x14ac:dyDescent="0.2">
      <c r="A7531" s="84">
        <v>7512</v>
      </c>
      <c r="B7531" s="77">
        <v>1804</v>
      </c>
      <c r="C7531" s="77">
        <v>284</v>
      </c>
      <c r="D7531" s="77">
        <v>82</v>
      </c>
      <c r="E7531" s="77">
        <v>319</v>
      </c>
      <c r="F7531" s="76">
        <v>19</v>
      </c>
      <c r="G7531" s="76">
        <v>4</v>
      </c>
      <c r="H7531" s="76">
        <v>0</v>
      </c>
      <c r="I7531" s="76">
        <v>4</v>
      </c>
    </row>
    <row r="7532" spans="1:9" x14ac:dyDescent="0.2">
      <c r="A7532" s="84">
        <v>7513</v>
      </c>
      <c r="B7532" s="77">
        <v>1817</v>
      </c>
      <c r="C7532" s="77">
        <v>1005</v>
      </c>
      <c r="D7532" s="77">
        <v>568</v>
      </c>
      <c r="E7532" s="77">
        <v>180</v>
      </c>
      <c r="F7532" s="76">
        <v>10</v>
      </c>
      <c r="G7532" s="76">
        <v>4</v>
      </c>
      <c r="H7532" s="76">
        <v>3</v>
      </c>
      <c r="I7532" s="76">
        <v>0</v>
      </c>
    </row>
    <row r="7533" spans="1:9" x14ac:dyDescent="0.2">
      <c r="A7533" s="84">
        <v>7514</v>
      </c>
      <c r="B7533" s="77">
        <v>1750</v>
      </c>
      <c r="C7533" s="77">
        <v>12</v>
      </c>
      <c r="D7533" s="77">
        <v>87</v>
      </c>
      <c r="E7533" s="77">
        <v>39</v>
      </c>
      <c r="F7533" s="76">
        <v>19</v>
      </c>
      <c r="G7533" s="76">
        <v>1</v>
      </c>
      <c r="H7533" s="76">
        <v>1</v>
      </c>
      <c r="I7533" s="76">
        <v>0</v>
      </c>
    </row>
    <row r="7534" spans="1:9" x14ac:dyDescent="0.2">
      <c r="A7534" s="84">
        <v>7515</v>
      </c>
      <c r="B7534" s="77">
        <v>1753</v>
      </c>
      <c r="C7534" s="77">
        <v>85</v>
      </c>
      <c r="D7534" s="77">
        <v>39</v>
      </c>
      <c r="E7534" s="77">
        <v>281</v>
      </c>
      <c r="F7534" s="76">
        <v>18</v>
      </c>
      <c r="G7534" s="76">
        <v>1</v>
      </c>
      <c r="H7534" s="76">
        <v>1</v>
      </c>
      <c r="I7534" s="76">
        <v>9</v>
      </c>
    </row>
    <row r="7535" spans="1:9" x14ac:dyDescent="0.2">
      <c r="A7535" s="84">
        <v>7516</v>
      </c>
      <c r="B7535" s="77">
        <v>1800</v>
      </c>
      <c r="C7535" s="77">
        <v>296</v>
      </c>
      <c r="D7535" s="77">
        <v>157</v>
      </c>
      <c r="E7535" s="77">
        <v>1164</v>
      </c>
      <c r="F7535" s="76">
        <v>23</v>
      </c>
      <c r="G7535" s="76">
        <v>4</v>
      </c>
      <c r="H7535" s="76">
        <v>0</v>
      </c>
      <c r="I7535" s="76">
        <v>20</v>
      </c>
    </row>
    <row r="7536" spans="1:9" x14ac:dyDescent="0.2">
      <c r="A7536" s="84">
        <v>7517</v>
      </c>
      <c r="B7536" s="77">
        <v>1762</v>
      </c>
      <c r="C7536" s="77">
        <v>309</v>
      </c>
      <c r="D7536" s="77">
        <v>142</v>
      </c>
      <c r="E7536" s="77">
        <v>463</v>
      </c>
      <c r="F7536" s="76">
        <v>22</v>
      </c>
      <c r="G7536" s="76">
        <v>4</v>
      </c>
      <c r="H7536" s="76">
        <v>2</v>
      </c>
      <c r="I7536" s="76">
        <v>9</v>
      </c>
    </row>
    <row r="7537" spans="1:9" x14ac:dyDescent="0.2">
      <c r="A7537" s="84">
        <v>7518</v>
      </c>
      <c r="B7537" s="77">
        <v>1844</v>
      </c>
      <c r="C7537" s="77">
        <v>1948</v>
      </c>
      <c r="D7537" s="77">
        <v>207</v>
      </c>
      <c r="E7537" s="77">
        <v>803</v>
      </c>
      <c r="F7537" s="76">
        <v>26</v>
      </c>
      <c r="G7537" s="76">
        <v>26</v>
      </c>
      <c r="H7537" s="76">
        <v>0</v>
      </c>
      <c r="I7537" s="76">
        <v>16</v>
      </c>
    </row>
    <row r="7538" spans="1:9" x14ac:dyDescent="0.2">
      <c r="A7538" s="84">
        <v>7519</v>
      </c>
      <c r="B7538" s="77">
        <v>1755</v>
      </c>
      <c r="C7538" s="77">
        <v>169</v>
      </c>
      <c r="D7538" s="77">
        <v>66</v>
      </c>
      <c r="E7538" s="77">
        <v>67</v>
      </c>
      <c r="F7538" s="76">
        <v>21</v>
      </c>
      <c r="G7538" s="76">
        <v>3</v>
      </c>
      <c r="H7538" s="76">
        <v>0</v>
      </c>
      <c r="I7538" s="76">
        <v>2</v>
      </c>
    </row>
    <row r="7539" spans="1:9" x14ac:dyDescent="0.2">
      <c r="A7539" s="84">
        <v>7520</v>
      </c>
      <c r="B7539" s="77">
        <v>1815</v>
      </c>
      <c r="C7539" s="77">
        <v>848</v>
      </c>
      <c r="D7539" s="77">
        <v>105</v>
      </c>
      <c r="E7539" s="77">
        <v>1704</v>
      </c>
      <c r="F7539" s="76">
        <v>14</v>
      </c>
      <c r="G7539" s="76">
        <v>12</v>
      </c>
      <c r="H7539" s="76">
        <v>0</v>
      </c>
      <c r="I7539" s="76">
        <v>26</v>
      </c>
    </row>
    <row r="7540" spans="1:9" x14ac:dyDescent="0.2">
      <c r="A7540" s="84">
        <v>7521</v>
      </c>
      <c r="B7540" s="77">
        <v>1852</v>
      </c>
      <c r="C7540" s="77">
        <v>268</v>
      </c>
      <c r="D7540" s="77">
        <v>475</v>
      </c>
      <c r="E7540" s="77">
        <v>990</v>
      </c>
      <c r="F7540" s="76">
        <v>15</v>
      </c>
      <c r="G7540" s="76">
        <v>1</v>
      </c>
      <c r="H7540" s="76">
        <v>1</v>
      </c>
      <c r="I7540" s="76">
        <v>10</v>
      </c>
    </row>
    <row r="7541" spans="1:9" x14ac:dyDescent="0.2">
      <c r="A7541" s="84">
        <v>7522</v>
      </c>
      <c r="B7541" s="77">
        <v>1772</v>
      </c>
      <c r="C7541" s="77">
        <v>143</v>
      </c>
      <c r="D7541" s="77">
        <v>150</v>
      </c>
      <c r="E7541" s="77">
        <v>99</v>
      </c>
      <c r="F7541" s="76">
        <v>18</v>
      </c>
      <c r="G7541" s="76">
        <v>2</v>
      </c>
      <c r="H7541" s="76">
        <v>3</v>
      </c>
      <c r="I7541" s="76">
        <v>2</v>
      </c>
    </row>
    <row r="7542" spans="1:9" x14ac:dyDescent="0.2">
      <c r="A7542" s="84">
        <v>7523</v>
      </c>
      <c r="B7542" s="77">
        <v>1767</v>
      </c>
      <c r="C7542" s="77">
        <v>265</v>
      </c>
      <c r="D7542" s="77">
        <v>122</v>
      </c>
      <c r="E7542" s="77">
        <v>190</v>
      </c>
      <c r="F7542" s="76">
        <v>28</v>
      </c>
      <c r="G7542" s="76">
        <v>4</v>
      </c>
      <c r="H7542" s="76">
        <v>1</v>
      </c>
      <c r="I7542" s="76">
        <v>8</v>
      </c>
    </row>
    <row r="7543" spans="1:9" x14ac:dyDescent="0.2">
      <c r="A7543" s="84">
        <v>7524</v>
      </c>
      <c r="B7543" s="77">
        <v>1808</v>
      </c>
      <c r="C7543" s="77">
        <v>423</v>
      </c>
      <c r="D7543" s="77">
        <v>313</v>
      </c>
      <c r="E7543" s="77">
        <v>539</v>
      </c>
      <c r="F7543" s="76">
        <v>10</v>
      </c>
      <c r="G7543" s="76">
        <v>6</v>
      </c>
      <c r="H7543" s="76">
        <v>0</v>
      </c>
      <c r="I7543" s="76">
        <v>6</v>
      </c>
    </row>
    <row r="7544" spans="1:9" x14ac:dyDescent="0.2">
      <c r="A7544" s="84">
        <v>7525</v>
      </c>
      <c r="B7544" s="77">
        <v>1725</v>
      </c>
      <c r="C7544" s="77">
        <v>18</v>
      </c>
      <c r="D7544" s="77">
        <v>3</v>
      </c>
      <c r="E7544" s="77">
        <v>6</v>
      </c>
      <c r="F7544" s="76">
        <v>23</v>
      </c>
      <c r="G7544" s="76">
        <v>1</v>
      </c>
      <c r="H7544" s="76">
        <v>0</v>
      </c>
      <c r="I7544" s="76">
        <v>0</v>
      </c>
    </row>
    <row r="7545" spans="1:9" x14ac:dyDescent="0.2">
      <c r="A7545" s="84">
        <v>7526</v>
      </c>
      <c r="B7545" s="77">
        <v>1744</v>
      </c>
      <c r="C7545" s="77">
        <v>161</v>
      </c>
      <c r="D7545" s="77">
        <v>24</v>
      </c>
      <c r="E7545" s="77">
        <v>86</v>
      </c>
      <c r="F7545" s="76">
        <v>15</v>
      </c>
      <c r="G7545" s="76">
        <v>2</v>
      </c>
      <c r="H7545" s="76">
        <v>0</v>
      </c>
      <c r="I7545" s="76">
        <v>2</v>
      </c>
    </row>
    <row r="7546" spans="1:9" x14ac:dyDescent="0.2">
      <c r="A7546" s="84">
        <v>7527</v>
      </c>
      <c r="B7546" s="77">
        <v>1778</v>
      </c>
      <c r="C7546" s="77">
        <v>66</v>
      </c>
      <c r="D7546" s="77">
        <v>100</v>
      </c>
      <c r="E7546" s="77">
        <v>72</v>
      </c>
      <c r="F7546" s="76">
        <v>22</v>
      </c>
      <c r="G7546" s="76">
        <v>1</v>
      </c>
      <c r="H7546" s="76">
        <v>0</v>
      </c>
      <c r="I7546" s="76">
        <v>1</v>
      </c>
    </row>
    <row r="7547" spans="1:9" x14ac:dyDescent="0.2">
      <c r="A7547" s="84">
        <v>7528</v>
      </c>
      <c r="B7547" s="77">
        <v>1743</v>
      </c>
      <c r="C7547" s="77">
        <v>23</v>
      </c>
      <c r="D7547" s="77">
        <v>51</v>
      </c>
      <c r="E7547" s="77">
        <v>232</v>
      </c>
      <c r="F7547" s="76">
        <v>24</v>
      </c>
      <c r="G7547" s="76">
        <v>2</v>
      </c>
      <c r="H7547" s="76">
        <v>0</v>
      </c>
      <c r="I7547" s="76">
        <v>7</v>
      </c>
    </row>
    <row r="7548" spans="1:9" x14ac:dyDescent="0.2">
      <c r="A7548" s="84">
        <v>7529</v>
      </c>
      <c r="B7548" s="77">
        <v>1758</v>
      </c>
      <c r="C7548" s="77">
        <v>34</v>
      </c>
      <c r="D7548" s="77">
        <v>208</v>
      </c>
      <c r="E7548" s="77">
        <v>201</v>
      </c>
      <c r="F7548" s="76">
        <v>14</v>
      </c>
      <c r="G7548" s="76">
        <v>0</v>
      </c>
      <c r="H7548" s="76">
        <v>0</v>
      </c>
      <c r="I7548" s="76">
        <v>3</v>
      </c>
    </row>
    <row r="7549" spans="1:9" x14ac:dyDescent="0.2">
      <c r="A7549" s="84">
        <v>7530</v>
      </c>
      <c r="B7549" s="77">
        <v>1824</v>
      </c>
      <c r="C7549" s="77">
        <v>344</v>
      </c>
      <c r="D7549" s="77">
        <v>366</v>
      </c>
      <c r="E7549" s="77">
        <v>272</v>
      </c>
      <c r="F7549" s="76">
        <v>20</v>
      </c>
      <c r="G7549" s="76">
        <v>2</v>
      </c>
      <c r="H7549" s="76">
        <v>1</v>
      </c>
      <c r="I7549" s="76">
        <v>4</v>
      </c>
    </row>
    <row r="7550" spans="1:9" x14ac:dyDescent="0.2">
      <c r="A7550" s="84">
        <v>7531</v>
      </c>
      <c r="B7550" s="77">
        <v>1767</v>
      </c>
      <c r="C7550" s="77">
        <v>73</v>
      </c>
      <c r="D7550" s="77">
        <v>32</v>
      </c>
      <c r="E7550" s="77">
        <v>315</v>
      </c>
      <c r="F7550" s="76">
        <v>24</v>
      </c>
      <c r="G7550" s="76">
        <v>1</v>
      </c>
      <c r="H7550" s="76">
        <v>0</v>
      </c>
      <c r="I7550" s="76">
        <v>5</v>
      </c>
    </row>
    <row r="7551" spans="1:9" x14ac:dyDescent="0.2">
      <c r="A7551" s="84">
        <v>7532</v>
      </c>
      <c r="B7551" s="77">
        <v>1742</v>
      </c>
      <c r="C7551" s="77">
        <v>63</v>
      </c>
      <c r="D7551" s="77">
        <v>73</v>
      </c>
      <c r="E7551" s="77">
        <v>243</v>
      </c>
      <c r="F7551" s="76">
        <v>14</v>
      </c>
      <c r="G7551" s="76">
        <v>0</v>
      </c>
      <c r="H7551" s="76">
        <v>0</v>
      </c>
      <c r="I7551" s="76">
        <v>1</v>
      </c>
    </row>
    <row r="7552" spans="1:9" x14ac:dyDescent="0.2">
      <c r="A7552" s="84">
        <v>7533</v>
      </c>
      <c r="B7552" s="77">
        <v>1790</v>
      </c>
      <c r="C7552" s="77">
        <v>92</v>
      </c>
      <c r="D7552" s="77">
        <v>275</v>
      </c>
      <c r="E7552" s="77">
        <v>30</v>
      </c>
      <c r="F7552" s="76">
        <v>15</v>
      </c>
      <c r="G7552" s="76">
        <v>0</v>
      </c>
      <c r="H7552" s="76">
        <v>4</v>
      </c>
      <c r="I7552" s="76">
        <v>0</v>
      </c>
    </row>
    <row r="7553" spans="1:9" x14ac:dyDescent="0.2">
      <c r="A7553" s="84">
        <v>7534</v>
      </c>
      <c r="B7553" s="77">
        <v>1848</v>
      </c>
      <c r="C7553" s="77">
        <v>585</v>
      </c>
      <c r="D7553" s="77">
        <v>490</v>
      </c>
      <c r="E7553" s="77">
        <v>886</v>
      </c>
      <c r="F7553" s="76">
        <v>24</v>
      </c>
      <c r="G7553" s="76">
        <v>14</v>
      </c>
      <c r="H7553" s="76">
        <v>1</v>
      </c>
      <c r="I7553" s="76">
        <v>14</v>
      </c>
    </row>
    <row r="7554" spans="1:9" x14ac:dyDescent="0.2">
      <c r="A7554" s="84">
        <v>7535</v>
      </c>
      <c r="B7554" s="77">
        <v>1743</v>
      </c>
      <c r="C7554" s="77">
        <v>13</v>
      </c>
      <c r="D7554" s="77">
        <v>183</v>
      </c>
      <c r="E7554" s="77">
        <v>571</v>
      </c>
      <c r="F7554" s="76">
        <v>12</v>
      </c>
      <c r="G7554" s="76">
        <v>0</v>
      </c>
      <c r="H7554" s="76">
        <v>2</v>
      </c>
      <c r="I7554" s="76">
        <v>3</v>
      </c>
    </row>
    <row r="7555" spans="1:9" x14ac:dyDescent="0.2">
      <c r="A7555" s="84">
        <v>7536</v>
      </c>
      <c r="B7555" s="77">
        <v>1780</v>
      </c>
      <c r="C7555" s="77">
        <v>146</v>
      </c>
      <c r="D7555" s="77">
        <v>84</v>
      </c>
      <c r="E7555" s="77">
        <v>306</v>
      </c>
      <c r="F7555" s="76">
        <v>18</v>
      </c>
      <c r="G7555" s="76">
        <v>0</v>
      </c>
      <c r="H7555" s="76">
        <v>0</v>
      </c>
      <c r="I7555" s="76">
        <v>3</v>
      </c>
    </row>
    <row r="7556" spans="1:9" x14ac:dyDescent="0.2">
      <c r="A7556" s="84">
        <v>7537</v>
      </c>
      <c r="B7556" s="77">
        <v>1773</v>
      </c>
      <c r="C7556" s="77">
        <v>196</v>
      </c>
      <c r="D7556" s="77">
        <v>36</v>
      </c>
      <c r="E7556" s="77">
        <v>69</v>
      </c>
      <c r="F7556" s="76">
        <v>22</v>
      </c>
      <c r="G7556" s="76">
        <v>3</v>
      </c>
      <c r="H7556" s="76">
        <v>0</v>
      </c>
      <c r="I7556" s="76">
        <v>2</v>
      </c>
    </row>
    <row r="7557" spans="1:9" x14ac:dyDescent="0.2">
      <c r="A7557" s="84">
        <v>7538</v>
      </c>
      <c r="B7557" s="77">
        <v>1815</v>
      </c>
      <c r="C7557" s="77">
        <v>616</v>
      </c>
      <c r="D7557" s="77">
        <v>279</v>
      </c>
      <c r="E7557" s="77">
        <v>462</v>
      </c>
      <c r="F7557" s="76">
        <v>8</v>
      </c>
      <c r="G7557" s="76">
        <v>4</v>
      </c>
      <c r="H7557" s="76">
        <v>4</v>
      </c>
      <c r="I7557" s="76">
        <v>3</v>
      </c>
    </row>
    <row r="7558" spans="1:9" x14ac:dyDescent="0.2">
      <c r="A7558" s="84">
        <v>7539</v>
      </c>
      <c r="B7558" s="77">
        <v>1734</v>
      </c>
      <c r="C7558" s="77">
        <v>3</v>
      </c>
      <c r="D7558" s="77">
        <v>18</v>
      </c>
      <c r="E7558" s="77">
        <v>533</v>
      </c>
      <c r="F7558" s="76">
        <v>25</v>
      </c>
      <c r="G7558" s="76">
        <v>1</v>
      </c>
      <c r="H7558" s="76">
        <v>0</v>
      </c>
      <c r="I7558" s="76">
        <v>12</v>
      </c>
    </row>
    <row r="7559" spans="1:9" x14ac:dyDescent="0.2">
      <c r="A7559" s="84">
        <v>7540</v>
      </c>
      <c r="B7559" s="77">
        <v>1882</v>
      </c>
      <c r="C7559" s="77">
        <v>829</v>
      </c>
      <c r="D7559" s="77">
        <v>865</v>
      </c>
      <c r="E7559" s="77">
        <v>649</v>
      </c>
      <c r="F7559" s="76">
        <v>11</v>
      </c>
      <c r="G7559" s="76">
        <v>9</v>
      </c>
      <c r="H7559" s="76">
        <v>13</v>
      </c>
      <c r="I7559" s="76">
        <v>7</v>
      </c>
    </row>
    <row r="7560" spans="1:9" x14ac:dyDescent="0.2">
      <c r="A7560" s="84">
        <v>7541</v>
      </c>
      <c r="B7560" s="77">
        <v>1748</v>
      </c>
      <c r="C7560" s="77">
        <v>276</v>
      </c>
      <c r="D7560" s="77">
        <v>199</v>
      </c>
      <c r="E7560" s="77">
        <v>74</v>
      </c>
      <c r="F7560" s="76">
        <v>17</v>
      </c>
      <c r="G7560" s="76">
        <v>1</v>
      </c>
      <c r="H7560" s="76">
        <v>0</v>
      </c>
      <c r="I7560" s="76">
        <v>1</v>
      </c>
    </row>
    <row r="7561" spans="1:9" x14ac:dyDescent="0.2">
      <c r="A7561" s="84">
        <v>7542</v>
      </c>
      <c r="B7561" s="77">
        <v>1752</v>
      </c>
      <c r="C7561" s="77">
        <v>267</v>
      </c>
      <c r="D7561" s="77">
        <v>67</v>
      </c>
      <c r="E7561" s="77">
        <v>105</v>
      </c>
      <c r="F7561" s="76">
        <v>12</v>
      </c>
      <c r="G7561" s="76">
        <v>3</v>
      </c>
      <c r="H7561" s="76">
        <v>1</v>
      </c>
      <c r="I7561" s="76">
        <v>0</v>
      </c>
    </row>
    <row r="7562" spans="1:9" x14ac:dyDescent="0.2">
      <c r="A7562" s="84">
        <v>7543</v>
      </c>
      <c r="B7562" s="77">
        <v>1757</v>
      </c>
      <c r="C7562" s="77">
        <v>207</v>
      </c>
      <c r="D7562" s="77">
        <v>65</v>
      </c>
      <c r="E7562" s="77">
        <v>256</v>
      </c>
      <c r="F7562" s="76">
        <v>14</v>
      </c>
      <c r="G7562" s="76">
        <v>1</v>
      </c>
      <c r="H7562" s="76">
        <v>1</v>
      </c>
      <c r="I7562" s="76">
        <v>1</v>
      </c>
    </row>
    <row r="7563" spans="1:9" x14ac:dyDescent="0.2">
      <c r="A7563" s="84">
        <v>7544</v>
      </c>
      <c r="B7563" s="77">
        <v>1706</v>
      </c>
      <c r="C7563" s="77">
        <v>125</v>
      </c>
      <c r="D7563" s="77">
        <v>6</v>
      </c>
      <c r="E7563" s="77">
        <v>150</v>
      </c>
      <c r="F7563" s="76">
        <v>20</v>
      </c>
      <c r="G7563" s="76">
        <v>1</v>
      </c>
      <c r="H7563" s="76">
        <v>0</v>
      </c>
      <c r="I7563" s="76">
        <v>2</v>
      </c>
    </row>
    <row r="7564" spans="1:9" x14ac:dyDescent="0.2">
      <c r="A7564" s="84">
        <v>7545</v>
      </c>
      <c r="B7564" s="77">
        <v>1771</v>
      </c>
      <c r="C7564" s="77">
        <v>263</v>
      </c>
      <c r="D7564" s="77">
        <v>81</v>
      </c>
      <c r="E7564" s="77">
        <v>182</v>
      </c>
      <c r="F7564" s="76">
        <v>21</v>
      </c>
      <c r="G7564" s="76">
        <v>3</v>
      </c>
      <c r="H7564" s="76">
        <v>0</v>
      </c>
      <c r="I7564" s="76">
        <v>4</v>
      </c>
    </row>
    <row r="7565" spans="1:9" x14ac:dyDescent="0.2">
      <c r="A7565" s="84">
        <v>7546</v>
      </c>
      <c r="B7565" s="77">
        <v>1873</v>
      </c>
      <c r="C7565" s="77">
        <v>435</v>
      </c>
      <c r="D7565" s="77">
        <v>330</v>
      </c>
      <c r="E7565" s="77">
        <v>1224</v>
      </c>
      <c r="F7565" s="76">
        <v>17</v>
      </c>
      <c r="G7565" s="76">
        <v>6</v>
      </c>
      <c r="H7565" s="76">
        <v>0</v>
      </c>
      <c r="I7565" s="76">
        <v>16</v>
      </c>
    </row>
    <row r="7566" spans="1:9" x14ac:dyDescent="0.2">
      <c r="A7566" s="84">
        <v>7547</v>
      </c>
      <c r="B7566" s="77">
        <v>1799</v>
      </c>
      <c r="C7566" s="77">
        <v>578</v>
      </c>
      <c r="D7566" s="77">
        <v>318</v>
      </c>
      <c r="E7566" s="77">
        <v>929</v>
      </c>
      <c r="F7566" s="76">
        <v>26</v>
      </c>
      <c r="G7566" s="76">
        <v>16</v>
      </c>
      <c r="H7566" s="76">
        <v>4</v>
      </c>
      <c r="I7566" s="76">
        <v>16</v>
      </c>
    </row>
    <row r="7567" spans="1:9" x14ac:dyDescent="0.2">
      <c r="A7567" s="84">
        <v>7548</v>
      </c>
      <c r="B7567" s="77">
        <v>1850</v>
      </c>
      <c r="C7567" s="77">
        <v>653</v>
      </c>
      <c r="D7567" s="77">
        <v>244</v>
      </c>
      <c r="E7567" s="77">
        <v>440</v>
      </c>
      <c r="F7567" s="76">
        <v>20</v>
      </c>
      <c r="G7567" s="76">
        <v>8</v>
      </c>
      <c r="H7567" s="76">
        <v>2</v>
      </c>
      <c r="I7567" s="76">
        <v>9</v>
      </c>
    </row>
    <row r="7568" spans="1:9" x14ac:dyDescent="0.2">
      <c r="A7568" s="84">
        <v>7549</v>
      </c>
      <c r="B7568" s="77">
        <v>1741</v>
      </c>
      <c r="C7568" s="77">
        <v>30</v>
      </c>
      <c r="D7568" s="77">
        <v>42</v>
      </c>
      <c r="E7568" s="77">
        <v>157</v>
      </c>
      <c r="F7568" s="76">
        <v>23</v>
      </c>
      <c r="G7568" s="76">
        <v>1</v>
      </c>
      <c r="H7568" s="76">
        <v>1</v>
      </c>
      <c r="I7568" s="76">
        <v>3</v>
      </c>
    </row>
    <row r="7569" spans="1:9" x14ac:dyDescent="0.2">
      <c r="A7569" s="84">
        <v>7550</v>
      </c>
      <c r="B7569" s="77">
        <v>1698</v>
      </c>
      <c r="C7569" s="77">
        <v>90</v>
      </c>
      <c r="D7569" s="77">
        <v>10</v>
      </c>
      <c r="E7569" s="77">
        <v>392</v>
      </c>
      <c r="F7569" s="76">
        <v>9</v>
      </c>
      <c r="G7569" s="76">
        <v>0</v>
      </c>
      <c r="H7569" s="76">
        <v>0</v>
      </c>
      <c r="I7569" s="76">
        <v>4</v>
      </c>
    </row>
    <row r="7570" spans="1:9" x14ac:dyDescent="0.2">
      <c r="A7570" s="84">
        <v>7551</v>
      </c>
      <c r="B7570" s="77">
        <v>1805</v>
      </c>
      <c r="C7570" s="77">
        <v>310</v>
      </c>
      <c r="D7570" s="77">
        <v>78</v>
      </c>
      <c r="E7570" s="77">
        <v>188</v>
      </c>
      <c r="F7570" s="76">
        <v>23</v>
      </c>
      <c r="G7570" s="76">
        <v>5</v>
      </c>
      <c r="H7570" s="76">
        <v>0</v>
      </c>
      <c r="I7570" s="76">
        <v>3</v>
      </c>
    </row>
    <row r="7571" spans="1:9" x14ac:dyDescent="0.2">
      <c r="A7571" s="84">
        <v>7552</v>
      </c>
      <c r="B7571" s="77">
        <v>1804</v>
      </c>
      <c r="C7571" s="77">
        <v>509</v>
      </c>
      <c r="D7571" s="77">
        <v>210</v>
      </c>
      <c r="E7571" s="77">
        <v>592</v>
      </c>
      <c r="F7571" s="76">
        <v>23</v>
      </c>
      <c r="G7571" s="76">
        <v>7</v>
      </c>
      <c r="H7571" s="76">
        <v>0</v>
      </c>
      <c r="I7571" s="76">
        <v>11</v>
      </c>
    </row>
    <row r="7572" spans="1:9" x14ac:dyDescent="0.2">
      <c r="A7572" s="84">
        <v>7553</v>
      </c>
      <c r="B7572" s="77">
        <v>1685</v>
      </c>
      <c r="C7572" s="77">
        <v>4</v>
      </c>
      <c r="D7572" s="77">
        <v>1</v>
      </c>
      <c r="E7572" s="77">
        <v>9</v>
      </c>
      <c r="F7572" s="76">
        <v>15</v>
      </c>
      <c r="G7572" s="76">
        <v>0</v>
      </c>
      <c r="H7572" s="76">
        <v>0</v>
      </c>
      <c r="I7572" s="76">
        <v>0</v>
      </c>
    </row>
    <row r="7573" spans="1:9" x14ac:dyDescent="0.2">
      <c r="A7573" s="84">
        <v>7554</v>
      </c>
      <c r="B7573" s="77">
        <v>1794</v>
      </c>
      <c r="C7573" s="77">
        <v>226</v>
      </c>
      <c r="D7573" s="77">
        <v>184</v>
      </c>
      <c r="E7573" s="77">
        <v>273</v>
      </c>
      <c r="F7573" s="76">
        <v>15</v>
      </c>
      <c r="G7573" s="76">
        <v>3</v>
      </c>
      <c r="H7573" s="76">
        <v>2</v>
      </c>
      <c r="I7573" s="76">
        <v>2</v>
      </c>
    </row>
    <row r="7574" spans="1:9" x14ac:dyDescent="0.2">
      <c r="A7574" s="84">
        <v>7555</v>
      </c>
      <c r="B7574" s="77">
        <v>1706</v>
      </c>
      <c r="C7574" s="77">
        <v>37</v>
      </c>
      <c r="D7574" s="77">
        <v>85</v>
      </c>
      <c r="E7574" s="77">
        <v>223</v>
      </c>
      <c r="F7574" s="76">
        <v>16</v>
      </c>
      <c r="G7574" s="76">
        <v>0</v>
      </c>
      <c r="H7574" s="76">
        <v>0</v>
      </c>
      <c r="I7574" s="76">
        <v>3</v>
      </c>
    </row>
    <row r="7575" spans="1:9" x14ac:dyDescent="0.2">
      <c r="A7575" s="84">
        <v>7556</v>
      </c>
      <c r="B7575" s="77">
        <v>1739</v>
      </c>
      <c r="C7575" s="77">
        <v>212</v>
      </c>
      <c r="D7575" s="77">
        <v>97</v>
      </c>
      <c r="E7575" s="77">
        <v>5</v>
      </c>
      <c r="F7575" s="76">
        <v>19</v>
      </c>
      <c r="G7575" s="76">
        <v>3</v>
      </c>
      <c r="H7575" s="76">
        <v>0</v>
      </c>
      <c r="I7575" s="76">
        <v>0</v>
      </c>
    </row>
    <row r="7576" spans="1:9" x14ac:dyDescent="0.2">
      <c r="A7576" s="84">
        <v>7557</v>
      </c>
      <c r="B7576" s="77">
        <v>1735</v>
      </c>
      <c r="C7576" s="77">
        <v>95</v>
      </c>
      <c r="D7576" s="77">
        <v>147</v>
      </c>
      <c r="E7576" s="77">
        <v>258</v>
      </c>
      <c r="F7576" s="76">
        <v>16</v>
      </c>
      <c r="G7576" s="76">
        <v>0</v>
      </c>
      <c r="H7576" s="76">
        <v>2</v>
      </c>
      <c r="I7576" s="76">
        <v>2</v>
      </c>
    </row>
    <row r="7577" spans="1:9" x14ac:dyDescent="0.2">
      <c r="A7577" s="84">
        <v>7558</v>
      </c>
      <c r="B7577" s="77">
        <v>1812</v>
      </c>
      <c r="C7577" s="77">
        <v>859</v>
      </c>
      <c r="D7577" s="77">
        <v>139</v>
      </c>
      <c r="E7577" s="77">
        <v>127</v>
      </c>
      <c r="F7577" s="76">
        <v>16</v>
      </c>
      <c r="G7577" s="76">
        <v>12</v>
      </c>
      <c r="H7577" s="76">
        <v>0</v>
      </c>
      <c r="I7577" s="76">
        <v>2</v>
      </c>
    </row>
    <row r="7578" spans="1:9" x14ac:dyDescent="0.2">
      <c r="A7578" s="84">
        <v>7559</v>
      </c>
      <c r="B7578" s="77">
        <v>1801</v>
      </c>
      <c r="C7578" s="77">
        <v>91</v>
      </c>
      <c r="D7578" s="77">
        <v>28</v>
      </c>
      <c r="E7578" s="77">
        <v>344</v>
      </c>
      <c r="F7578" s="76">
        <v>14</v>
      </c>
      <c r="G7578" s="76">
        <v>0</v>
      </c>
      <c r="H7578" s="76">
        <v>0</v>
      </c>
      <c r="I7578" s="76">
        <v>3</v>
      </c>
    </row>
    <row r="7579" spans="1:9" x14ac:dyDescent="0.2">
      <c r="A7579" s="84">
        <v>7560</v>
      </c>
      <c r="B7579" s="77">
        <v>1732</v>
      </c>
      <c r="C7579" s="77">
        <v>26</v>
      </c>
      <c r="D7579" s="77">
        <v>93</v>
      </c>
      <c r="E7579" s="77">
        <v>420</v>
      </c>
      <c r="F7579" s="76">
        <v>22</v>
      </c>
      <c r="G7579" s="76">
        <v>1</v>
      </c>
      <c r="H7579" s="76">
        <v>0</v>
      </c>
      <c r="I7579" s="76">
        <v>7</v>
      </c>
    </row>
    <row r="7580" spans="1:9" x14ac:dyDescent="0.2">
      <c r="A7580" s="84">
        <v>7561</v>
      </c>
      <c r="B7580" s="77">
        <v>1735</v>
      </c>
      <c r="C7580" s="77">
        <v>207</v>
      </c>
      <c r="D7580" s="77">
        <v>31</v>
      </c>
      <c r="E7580" s="77">
        <v>23</v>
      </c>
      <c r="F7580" s="76">
        <v>19</v>
      </c>
      <c r="G7580" s="76">
        <v>5</v>
      </c>
      <c r="H7580" s="76">
        <v>0</v>
      </c>
      <c r="I7580" s="76">
        <v>0</v>
      </c>
    </row>
    <row r="7581" spans="1:9" x14ac:dyDescent="0.2">
      <c r="A7581" s="84">
        <v>7562</v>
      </c>
      <c r="B7581" s="77">
        <v>1786</v>
      </c>
      <c r="C7581" s="77">
        <v>225</v>
      </c>
      <c r="D7581" s="77">
        <v>475</v>
      </c>
      <c r="E7581" s="77">
        <v>351</v>
      </c>
      <c r="F7581" s="76">
        <v>17</v>
      </c>
      <c r="G7581" s="76">
        <v>2</v>
      </c>
      <c r="H7581" s="76">
        <v>5</v>
      </c>
      <c r="I7581" s="76">
        <v>5</v>
      </c>
    </row>
    <row r="7582" spans="1:9" x14ac:dyDescent="0.2">
      <c r="A7582" s="84">
        <v>7563</v>
      </c>
      <c r="B7582" s="77">
        <v>1739</v>
      </c>
      <c r="C7582" s="77">
        <v>38</v>
      </c>
      <c r="D7582" s="77">
        <v>10</v>
      </c>
      <c r="E7582" s="77">
        <v>58</v>
      </c>
      <c r="F7582" s="76">
        <v>18</v>
      </c>
      <c r="G7582" s="76">
        <v>1</v>
      </c>
      <c r="H7582" s="76">
        <v>0</v>
      </c>
      <c r="I7582" s="76">
        <v>1</v>
      </c>
    </row>
    <row r="7583" spans="1:9" x14ac:dyDescent="0.2">
      <c r="A7583" s="84">
        <v>7564</v>
      </c>
      <c r="B7583" s="77">
        <v>1787</v>
      </c>
      <c r="C7583" s="77">
        <v>189</v>
      </c>
      <c r="D7583" s="77">
        <v>627</v>
      </c>
      <c r="E7583" s="77">
        <v>1412</v>
      </c>
      <c r="F7583" s="76">
        <v>13</v>
      </c>
      <c r="G7583" s="76">
        <v>1</v>
      </c>
      <c r="H7583" s="76">
        <v>7</v>
      </c>
      <c r="I7583" s="76">
        <v>19</v>
      </c>
    </row>
    <row r="7584" spans="1:9" x14ac:dyDescent="0.2">
      <c r="A7584" s="84">
        <v>7565</v>
      </c>
      <c r="B7584" s="77">
        <v>1716</v>
      </c>
      <c r="C7584" s="77">
        <v>32</v>
      </c>
      <c r="D7584" s="77">
        <v>3</v>
      </c>
      <c r="E7584" s="77">
        <v>70</v>
      </c>
      <c r="F7584" s="76">
        <v>19</v>
      </c>
      <c r="G7584" s="76">
        <v>0</v>
      </c>
      <c r="H7584" s="76">
        <v>0</v>
      </c>
      <c r="I7584" s="76">
        <v>1</v>
      </c>
    </row>
    <row r="7585" spans="1:9" x14ac:dyDescent="0.2">
      <c r="A7585" s="84">
        <v>7566</v>
      </c>
      <c r="B7585" s="77">
        <v>1739</v>
      </c>
      <c r="C7585" s="77">
        <v>450</v>
      </c>
      <c r="D7585" s="77">
        <v>113</v>
      </c>
      <c r="E7585" s="77">
        <v>509</v>
      </c>
      <c r="F7585" s="76">
        <v>18</v>
      </c>
      <c r="G7585" s="76">
        <v>5</v>
      </c>
      <c r="H7585" s="76">
        <v>0</v>
      </c>
      <c r="I7585" s="76">
        <v>7</v>
      </c>
    </row>
    <row r="7586" spans="1:9" x14ac:dyDescent="0.2">
      <c r="A7586" s="84">
        <v>7567</v>
      </c>
      <c r="B7586" s="77">
        <v>1812</v>
      </c>
      <c r="C7586" s="77">
        <v>474</v>
      </c>
      <c r="D7586" s="77">
        <v>86</v>
      </c>
      <c r="E7586" s="77">
        <v>375</v>
      </c>
      <c r="F7586" s="76">
        <v>17</v>
      </c>
      <c r="G7586" s="76">
        <v>6</v>
      </c>
      <c r="H7586" s="76">
        <v>0</v>
      </c>
      <c r="I7586" s="76">
        <v>7</v>
      </c>
    </row>
    <row r="7587" spans="1:9" x14ac:dyDescent="0.2">
      <c r="A7587" s="84">
        <v>7568</v>
      </c>
      <c r="B7587" s="77">
        <v>1767</v>
      </c>
      <c r="C7587" s="77">
        <v>250</v>
      </c>
      <c r="D7587" s="77">
        <v>167</v>
      </c>
      <c r="E7587" s="77">
        <v>105</v>
      </c>
      <c r="F7587" s="76">
        <v>12</v>
      </c>
      <c r="G7587" s="76">
        <v>0</v>
      </c>
      <c r="H7587" s="76">
        <v>4</v>
      </c>
      <c r="I7587" s="76">
        <v>0</v>
      </c>
    </row>
    <row r="7588" spans="1:9" x14ac:dyDescent="0.2">
      <c r="A7588" s="84">
        <v>7569</v>
      </c>
      <c r="B7588" s="77">
        <v>1719</v>
      </c>
      <c r="C7588" s="77">
        <v>36</v>
      </c>
      <c r="D7588" s="77">
        <v>40</v>
      </c>
      <c r="E7588" s="77">
        <v>9</v>
      </c>
      <c r="F7588" s="76">
        <v>21</v>
      </c>
      <c r="G7588" s="76">
        <v>1</v>
      </c>
      <c r="H7588" s="76">
        <v>0</v>
      </c>
      <c r="I7588" s="76">
        <v>0</v>
      </c>
    </row>
    <row r="7589" spans="1:9" x14ac:dyDescent="0.2">
      <c r="A7589" s="84">
        <v>7570</v>
      </c>
      <c r="B7589" s="77">
        <v>1792</v>
      </c>
      <c r="C7589" s="77">
        <v>509</v>
      </c>
      <c r="D7589" s="77">
        <v>54</v>
      </c>
      <c r="E7589" s="77">
        <v>1030</v>
      </c>
      <c r="F7589" s="76">
        <v>19</v>
      </c>
      <c r="G7589" s="76">
        <v>7</v>
      </c>
      <c r="H7589" s="76">
        <v>1</v>
      </c>
      <c r="I7589" s="76">
        <v>13</v>
      </c>
    </row>
    <row r="7590" spans="1:9" x14ac:dyDescent="0.2">
      <c r="A7590" s="84">
        <v>7571</v>
      </c>
      <c r="B7590" s="77">
        <v>1779</v>
      </c>
      <c r="C7590" s="77">
        <v>190</v>
      </c>
      <c r="D7590" s="77">
        <v>174</v>
      </c>
      <c r="E7590" s="77">
        <v>154</v>
      </c>
      <c r="F7590" s="76">
        <v>23</v>
      </c>
      <c r="G7590" s="76">
        <v>4</v>
      </c>
      <c r="H7590" s="76">
        <v>1</v>
      </c>
      <c r="I7590" s="76">
        <v>5</v>
      </c>
    </row>
    <row r="7591" spans="1:9" x14ac:dyDescent="0.2">
      <c r="A7591" s="84">
        <v>7572</v>
      </c>
      <c r="B7591" s="77">
        <v>1882</v>
      </c>
      <c r="C7591" s="77">
        <v>1468</v>
      </c>
      <c r="D7591" s="77">
        <v>1034</v>
      </c>
      <c r="E7591" s="77">
        <v>1168</v>
      </c>
      <c r="F7591" s="76">
        <v>14</v>
      </c>
      <c r="G7591" s="76">
        <v>13</v>
      </c>
      <c r="H7591" s="76">
        <v>7</v>
      </c>
      <c r="I7591" s="76">
        <v>15</v>
      </c>
    </row>
    <row r="7592" spans="1:9" x14ac:dyDescent="0.2">
      <c r="A7592" s="84">
        <v>7573</v>
      </c>
      <c r="B7592" s="77">
        <v>1753</v>
      </c>
      <c r="C7592" s="77">
        <v>116</v>
      </c>
      <c r="D7592" s="77">
        <v>53</v>
      </c>
      <c r="E7592" s="77">
        <v>77</v>
      </c>
      <c r="F7592" s="76">
        <v>9</v>
      </c>
      <c r="G7592" s="76">
        <v>0</v>
      </c>
      <c r="H7592" s="76">
        <v>2</v>
      </c>
      <c r="I7592" s="76">
        <v>0</v>
      </c>
    </row>
    <row r="7593" spans="1:9" x14ac:dyDescent="0.2">
      <c r="A7593" s="84">
        <v>7574</v>
      </c>
      <c r="B7593" s="77">
        <v>1767</v>
      </c>
      <c r="C7593" s="77">
        <v>234</v>
      </c>
      <c r="D7593" s="77">
        <v>93</v>
      </c>
      <c r="E7593" s="77">
        <v>24</v>
      </c>
      <c r="F7593" s="76">
        <v>17</v>
      </c>
      <c r="G7593" s="76">
        <v>3</v>
      </c>
      <c r="H7593" s="76">
        <v>1</v>
      </c>
      <c r="I7593" s="76">
        <v>1</v>
      </c>
    </row>
    <row r="7594" spans="1:9" x14ac:dyDescent="0.2">
      <c r="A7594" s="84">
        <v>7575</v>
      </c>
      <c r="B7594" s="77">
        <v>1739</v>
      </c>
      <c r="C7594" s="77">
        <v>14</v>
      </c>
      <c r="D7594" s="77">
        <v>28</v>
      </c>
      <c r="E7594" s="77">
        <v>143</v>
      </c>
      <c r="F7594" s="76">
        <v>19</v>
      </c>
      <c r="G7594" s="76">
        <v>0</v>
      </c>
      <c r="H7594" s="76">
        <v>1</v>
      </c>
      <c r="I7594" s="76">
        <v>4</v>
      </c>
    </row>
    <row r="7595" spans="1:9" x14ac:dyDescent="0.2">
      <c r="A7595" s="84">
        <v>7576</v>
      </c>
      <c r="B7595" s="77">
        <v>1767</v>
      </c>
      <c r="C7595" s="77">
        <v>9</v>
      </c>
      <c r="D7595" s="77">
        <v>198</v>
      </c>
      <c r="E7595" s="77">
        <v>340</v>
      </c>
      <c r="F7595" s="76">
        <v>14</v>
      </c>
      <c r="G7595" s="76">
        <v>0</v>
      </c>
      <c r="H7595" s="76">
        <v>2</v>
      </c>
      <c r="I7595" s="76">
        <v>1</v>
      </c>
    </row>
    <row r="7596" spans="1:9" x14ac:dyDescent="0.2">
      <c r="A7596" s="84">
        <v>7577</v>
      </c>
      <c r="B7596" s="77">
        <v>1814</v>
      </c>
      <c r="C7596" s="77">
        <v>318</v>
      </c>
      <c r="D7596" s="77">
        <v>124</v>
      </c>
      <c r="E7596" s="77">
        <v>685</v>
      </c>
      <c r="F7596" s="76">
        <v>9</v>
      </c>
      <c r="G7596" s="76">
        <v>4</v>
      </c>
      <c r="H7596" s="76">
        <v>0</v>
      </c>
      <c r="I7596" s="76">
        <v>7</v>
      </c>
    </row>
    <row r="7597" spans="1:9" x14ac:dyDescent="0.2">
      <c r="A7597" s="84">
        <v>7578</v>
      </c>
      <c r="B7597" s="77">
        <v>1772</v>
      </c>
      <c r="C7597" s="77">
        <v>89</v>
      </c>
      <c r="D7597" s="77">
        <v>126</v>
      </c>
      <c r="E7597" s="77">
        <v>190</v>
      </c>
      <c r="F7597" s="76">
        <v>26</v>
      </c>
      <c r="G7597" s="76">
        <v>3</v>
      </c>
      <c r="H7597" s="76">
        <v>0</v>
      </c>
      <c r="I7597" s="76">
        <v>4</v>
      </c>
    </row>
    <row r="7598" spans="1:9" x14ac:dyDescent="0.2">
      <c r="A7598" s="84">
        <v>7579</v>
      </c>
      <c r="B7598" s="77">
        <v>1732</v>
      </c>
      <c r="C7598" s="77">
        <v>98</v>
      </c>
      <c r="D7598" s="77">
        <v>46</v>
      </c>
      <c r="E7598" s="77">
        <v>65</v>
      </c>
      <c r="F7598" s="76">
        <v>17</v>
      </c>
      <c r="G7598" s="76">
        <v>1</v>
      </c>
      <c r="H7598" s="76">
        <v>0</v>
      </c>
      <c r="I7598" s="76">
        <v>1</v>
      </c>
    </row>
    <row r="7599" spans="1:9" x14ac:dyDescent="0.2">
      <c r="A7599" s="84">
        <v>7580</v>
      </c>
      <c r="B7599" s="77">
        <v>1769</v>
      </c>
      <c r="C7599" s="77">
        <v>577</v>
      </c>
      <c r="D7599" s="77">
        <v>174</v>
      </c>
      <c r="E7599" s="77">
        <v>44</v>
      </c>
      <c r="F7599" s="76">
        <v>24</v>
      </c>
      <c r="G7599" s="76">
        <v>9</v>
      </c>
      <c r="H7599" s="76">
        <v>0</v>
      </c>
      <c r="I7599" s="76">
        <v>2</v>
      </c>
    </row>
    <row r="7600" spans="1:9" x14ac:dyDescent="0.2">
      <c r="A7600" s="84">
        <v>7581</v>
      </c>
      <c r="B7600" s="77">
        <v>1793</v>
      </c>
      <c r="C7600" s="77">
        <v>415</v>
      </c>
      <c r="D7600" s="77">
        <v>113</v>
      </c>
      <c r="E7600" s="77">
        <v>495</v>
      </c>
      <c r="F7600" s="76">
        <v>17</v>
      </c>
      <c r="G7600" s="76">
        <v>4</v>
      </c>
      <c r="H7600" s="76">
        <v>1</v>
      </c>
      <c r="I7600" s="76">
        <v>5</v>
      </c>
    </row>
    <row r="7601" spans="1:9" x14ac:dyDescent="0.2">
      <c r="A7601" s="84">
        <v>7582</v>
      </c>
      <c r="B7601" s="77">
        <v>1826</v>
      </c>
      <c r="C7601" s="77">
        <v>337</v>
      </c>
      <c r="D7601" s="77">
        <v>93</v>
      </c>
      <c r="E7601" s="77">
        <v>993</v>
      </c>
      <c r="F7601" s="76">
        <v>19</v>
      </c>
      <c r="G7601" s="76">
        <v>5</v>
      </c>
      <c r="H7601" s="76">
        <v>2</v>
      </c>
      <c r="I7601" s="76">
        <v>15</v>
      </c>
    </row>
    <row r="7602" spans="1:9" x14ac:dyDescent="0.2">
      <c r="A7602" s="84">
        <v>7583</v>
      </c>
      <c r="B7602" s="77">
        <v>1865</v>
      </c>
      <c r="C7602" s="77">
        <v>717</v>
      </c>
      <c r="D7602" s="77">
        <v>285</v>
      </c>
      <c r="E7602" s="77">
        <v>454</v>
      </c>
      <c r="F7602" s="76">
        <v>18</v>
      </c>
      <c r="G7602" s="76">
        <v>6</v>
      </c>
      <c r="H7602" s="76">
        <v>1</v>
      </c>
      <c r="I7602" s="76">
        <v>8</v>
      </c>
    </row>
    <row r="7603" spans="1:9" x14ac:dyDescent="0.2">
      <c r="A7603" s="84">
        <v>7584</v>
      </c>
      <c r="B7603" s="77">
        <v>1813</v>
      </c>
      <c r="C7603" s="77">
        <v>652</v>
      </c>
      <c r="D7603" s="77">
        <v>255</v>
      </c>
      <c r="E7603" s="77">
        <v>764</v>
      </c>
      <c r="F7603" s="76">
        <v>15</v>
      </c>
      <c r="G7603" s="76">
        <v>3</v>
      </c>
      <c r="H7603" s="76">
        <v>1</v>
      </c>
      <c r="I7603" s="76">
        <v>7</v>
      </c>
    </row>
    <row r="7604" spans="1:9" x14ac:dyDescent="0.2">
      <c r="A7604" s="84">
        <v>7585</v>
      </c>
      <c r="B7604" s="77">
        <v>1794</v>
      </c>
      <c r="C7604" s="77">
        <v>257</v>
      </c>
      <c r="D7604" s="77">
        <v>84</v>
      </c>
      <c r="E7604" s="77">
        <v>613</v>
      </c>
      <c r="F7604" s="76">
        <v>15</v>
      </c>
      <c r="G7604" s="76">
        <v>4</v>
      </c>
      <c r="H7604" s="76">
        <v>0</v>
      </c>
      <c r="I7604" s="76">
        <v>8</v>
      </c>
    </row>
    <row r="7605" spans="1:9" x14ac:dyDescent="0.2">
      <c r="A7605" s="84">
        <v>7586</v>
      </c>
      <c r="B7605" s="77">
        <v>1766</v>
      </c>
      <c r="C7605" s="77">
        <v>352</v>
      </c>
      <c r="D7605" s="77">
        <v>35</v>
      </c>
      <c r="E7605" s="77">
        <v>42</v>
      </c>
      <c r="F7605" s="76">
        <v>25</v>
      </c>
      <c r="G7605" s="76">
        <v>7</v>
      </c>
      <c r="H7605" s="76">
        <v>1</v>
      </c>
      <c r="I7605" s="76">
        <v>3</v>
      </c>
    </row>
    <row r="7606" spans="1:9" x14ac:dyDescent="0.2">
      <c r="A7606" s="84">
        <v>7587</v>
      </c>
      <c r="B7606" s="77">
        <v>1768</v>
      </c>
      <c r="C7606" s="77">
        <v>260</v>
      </c>
      <c r="D7606" s="77">
        <v>166</v>
      </c>
      <c r="E7606" s="77">
        <v>20</v>
      </c>
      <c r="F7606" s="76">
        <v>19</v>
      </c>
      <c r="G7606" s="76">
        <v>5</v>
      </c>
      <c r="H7606" s="76">
        <v>3</v>
      </c>
      <c r="I7606" s="76">
        <v>0</v>
      </c>
    </row>
    <row r="7607" spans="1:9" x14ac:dyDescent="0.2">
      <c r="A7607" s="84">
        <v>7588</v>
      </c>
      <c r="B7607" s="77">
        <v>1829</v>
      </c>
      <c r="C7607" s="77">
        <v>771</v>
      </c>
      <c r="D7607" s="77">
        <v>829</v>
      </c>
      <c r="E7607" s="77">
        <v>402</v>
      </c>
      <c r="F7607" s="76">
        <v>12</v>
      </c>
      <c r="G7607" s="76">
        <v>3</v>
      </c>
      <c r="H7607" s="76">
        <v>8</v>
      </c>
      <c r="I7607" s="76">
        <v>4</v>
      </c>
    </row>
    <row r="7608" spans="1:9" x14ac:dyDescent="0.2">
      <c r="A7608" s="84">
        <v>7589</v>
      </c>
      <c r="B7608" s="77">
        <v>1803</v>
      </c>
      <c r="C7608" s="77">
        <v>876</v>
      </c>
      <c r="D7608" s="77">
        <v>104</v>
      </c>
      <c r="E7608" s="77">
        <v>1155</v>
      </c>
      <c r="F7608" s="76">
        <v>15</v>
      </c>
      <c r="G7608" s="76">
        <v>12</v>
      </c>
      <c r="H7608" s="76">
        <v>2</v>
      </c>
      <c r="I7608" s="76">
        <v>18</v>
      </c>
    </row>
    <row r="7609" spans="1:9" x14ac:dyDescent="0.2">
      <c r="A7609" s="84">
        <v>7590</v>
      </c>
      <c r="B7609" s="77">
        <v>1810</v>
      </c>
      <c r="C7609" s="77">
        <v>25</v>
      </c>
      <c r="D7609" s="77">
        <v>181</v>
      </c>
      <c r="E7609" s="77">
        <v>590</v>
      </c>
      <c r="F7609" s="76">
        <v>22</v>
      </c>
      <c r="G7609" s="76">
        <v>0</v>
      </c>
      <c r="H7609" s="76">
        <v>1</v>
      </c>
      <c r="I7609" s="76">
        <v>10</v>
      </c>
    </row>
    <row r="7610" spans="1:9" x14ac:dyDescent="0.2">
      <c r="A7610" s="84">
        <v>7591</v>
      </c>
      <c r="B7610" s="77">
        <v>1773</v>
      </c>
      <c r="C7610" s="77">
        <v>37</v>
      </c>
      <c r="D7610" s="77">
        <v>56</v>
      </c>
      <c r="E7610" s="77">
        <v>209</v>
      </c>
      <c r="F7610" s="76">
        <v>18</v>
      </c>
      <c r="G7610" s="76">
        <v>0</v>
      </c>
      <c r="H7610" s="76">
        <v>0</v>
      </c>
      <c r="I7610" s="76">
        <v>4</v>
      </c>
    </row>
    <row r="7611" spans="1:9" x14ac:dyDescent="0.2">
      <c r="A7611" s="84">
        <v>7592</v>
      </c>
      <c r="B7611" s="77">
        <v>1773</v>
      </c>
      <c r="C7611" s="77">
        <v>525</v>
      </c>
      <c r="D7611" s="77">
        <v>99</v>
      </c>
      <c r="E7611" s="77">
        <v>59</v>
      </c>
      <c r="F7611" s="76">
        <v>14</v>
      </c>
      <c r="G7611" s="76">
        <v>3</v>
      </c>
      <c r="H7611" s="76">
        <v>2</v>
      </c>
      <c r="I7611" s="76">
        <v>1</v>
      </c>
    </row>
    <row r="7612" spans="1:9" x14ac:dyDescent="0.2">
      <c r="A7612" s="84">
        <v>7593</v>
      </c>
      <c r="B7612" s="77">
        <v>1783</v>
      </c>
      <c r="C7612" s="77">
        <v>393</v>
      </c>
      <c r="D7612" s="77">
        <v>125</v>
      </c>
      <c r="E7612" s="77">
        <v>175</v>
      </c>
      <c r="F7612" s="76">
        <v>20</v>
      </c>
      <c r="G7612" s="76">
        <v>5</v>
      </c>
      <c r="H7612" s="76">
        <v>0</v>
      </c>
      <c r="I7612" s="76">
        <v>2</v>
      </c>
    </row>
    <row r="7613" spans="1:9" x14ac:dyDescent="0.2">
      <c r="A7613" s="84">
        <v>7594</v>
      </c>
      <c r="B7613" s="77">
        <v>1765</v>
      </c>
      <c r="C7613" s="77">
        <v>346</v>
      </c>
      <c r="D7613" s="77">
        <v>134</v>
      </c>
      <c r="E7613" s="77">
        <v>95</v>
      </c>
      <c r="F7613" s="76">
        <v>20</v>
      </c>
      <c r="G7613" s="76">
        <v>6</v>
      </c>
      <c r="H7613" s="76">
        <v>2</v>
      </c>
      <c r="I7613" s="76">
        <v>2</v>
      </c>
    </row>
    <row r="7614" spans="1:9" x14ac:dyDescent="0.2">
      <c r="A7614" s="84">
        <v>7595</v>
      </c>
      <c r="B7614" s="77">
        <v>1861</v>
      </c>
      <c r="C7614" s="77">
        <v>1209</v>
      </c>
      <c r="D7614" s="77">
        <v>618</v>
      </c>
      <c r="E7614" s="77">
        <v>526</v>
      </c>
      <c r="F7614" s="76">
        <v>17</v>
      </c>
      <c r="G7614" s="76">
        <v>12</v>
      </c>
      <c r="H7614" s="76">
        <v>5</v>
      </c>
      <c r="I7614" s="76">
        <v>6</v>
      </c>
    </row>
    <row r="7615" spans="1:9" x14ac:dyDescent="0.2">
      <c r="A7615" s="84">
        <v>7596</v>
      </c>
      <c r="B7615" s="77">
        <v>1784</v>
      </c>
      <c r="C7615" s="77">
        <v>401</v>
      </c>
      <c r="D7615" s="77">
        <v>145</v>
      </c>
      <c r="E7615" s="77">
        <v>788</v>
      </c>
      <c r="F7615" s="76">
        <v>16</v>
      </c>
      <c r="G7615" s="76">
        <v>4</v>
      </c>
      <c r="H7615" s="76">
        <v>0</v>
      </c>
      <c r="I7615" s="76">
        <v>13</v>
      </c>
    </row>
    <row r="7616" spans="1:9" x14ac:dyDescent="0.2">
      <c r="A7616" s="84">
        <v>7597</v>
      </c>
      <c r="B7616" s="77">
        <v>1780</v>
      </c>
      <c r="C7616" s="77">
        <v>153</v>
      </c>
      <c r="D7616" s="77">
        <v>122</v>
      </c>
      <c r="E7616" s="77">
        <v>505</v>
      </c>
      <c r="F7616" s="76">
        <v>17</v>
      </c>
      <c r="G7616" s="76">
        <v>3</v>
      </c>
      <c r="H7616" s="76">
        <v>1</v>
      </c>
      <c r="I7616" s="76">
        <v>10</v>
      </c>
    </row>
    <row r="7617" spans="1:9" x14ac:dyDescent="0.2">
      <c r="A7617" s="84">
        <v>7598</v>
      </c>
      <c r="B7617" s="77">
        <v>1778</v>
      </c>
      <c r="C7617" s="77">
        <v>302</v>
      </c>
      <c r="D7617" s="77">
        <v>97</v>
      </c>
      <c r="E7617" s="77">
        <v>730</v>
      </c>
      <c r="F7617" s="76">
        <v>14</v>
      </c>
      <c r="G7617" s="76">
        <v>1</v>
      </c>
      <c r="H7617" s="76">
        <v>0</v>
      </c>
      <c r="I7617" s="76">
        <v>8</v>
      </c>
    </row>
    <row r="7618" spans="1:9" x14ac:dyDescent="0.2">
      <c r="A7618" s="84">
        <v>7599</v>
      </c>
      <c r="B7618" s="77">
        <v>1791</v>
      </c>
      <c r="C7618" s="77">
        <v>178</v>
      </c>
      <c r="D7618" s="77">
        <v>91</v>
      </c>
      <c r="E7618" s="77">
        <v>80</v>
      </c>
      <c r="F7618" s="76">
        <v>14</v>
      </c>
      <c r="G7618" s="76">
        <v>4</v>
      </c>
      <c r="H7618" s="76">
        <v>1</v>
      </c>
      <c r="I7618" s="76">
        <v>1</v>
      </c>
    </row>
    <row r="7619" spans="1:9" x14ac:dyDescent="0.2">
      <c r="A7619" s="84">
        <v>7600</v>
      </c>
      <c r="B7619" s="77">
        <v>1823</v>
      </c>
      <c r="C7619" s="77">
        <v>492</v>
      </c>
      <c r="D7619" s="77">
        <v>702</v>
      </c>
      <c r="E7619" s="77">
        <v>273</v>
      </c>
      <c r="F7619" s="76">
        <v>15</v>
      </c>
      <c r="G7619" s="76">
        <v>5</v>
      </c>
      <c r="H7619" s="76">
        <v>9</v>
      </c>
      <c r="I7619" s="76">
        <v>4</v>
      </c>
    </row>
    <row r="7620" spans="1:9" x14ac:dyDescent="0.2">
      <c r="A7620" s="84">
        <v>7601</v>
      </c>
      <c r="B7620" s="77">
        <v>1792</v>
      </c>
      <c r="C7620" s="77">
        <v>484</v>
      </c>
      <c r="D7620" s="77">
        <v>278</v>
      </c>
      <c r="E7620" s="77">
        <v>311</v>
      </c>
      <c r="F7620" s="76">
        <v>18</v>
      </c>
      <c r="G7620" s="76">
        <v>6</v>
      </c>
      <c r="H7620" s="76">
        <v>2</v>
      </c>
      <c r="I7620" s="76">
        <v>5</v>
      </c>
    </row>
    <row r="7621" spans="1:9" x14ac:dyDescent="0.2">
      <c r="A7621" s="84">
        <v>7602</v>
      </c>
      <c r="B7621" s="77">
        <v>1708</v>
      </c>
      <c r="C7621" s="77">
        <v>15</v>
      </c>
      <c r="D7621" s="77">
        <v>12</v>
      </c>
      <c r="E7621" s="77">
        <v>34</v>
      </c>
      <c r="F7621" s="76">
        <v>19</v>
      </c>
      <c r="G7621" s="76">
        <v>0</v>
      </c>
      <c r="H7621" s="76">
        <v>0</v>
      </c>
      <c r="I7621" s="76">
        <v>1</v>
      </c>
    </row>
    <row r="7622" spans="1:9" x14ac:dyDescent="0.2">
      <c r="A7622" s="84">
        <v>7603</v>
      </c>
      <c r="B7622" s="77">
        <v>1808</v>
      </c>
      <c r="C7622" s="77">
        <v>78</v>
      </c>
      <c r="D7622" s="77">
        <v>251</v>
      </c>
      <c r="E7622" s="77">
        <v>764</v>
      </c>
      <c r="F7622" s="76">
        <v>17</v>
      </c>
      <c r="G7622" s="76">
        <v>0</v>
      </c>
      <c r="H7622" s="76">
        <v>3</v>
      </c>
      <c r="I7622" s="76">
        <v>11</v>
      </c>
    </row>
    <row r="7623" spans="1:9" x14ac:dyDescent="0.2">
      <c r="A7623" s="84">
        <v>7604</v>
      </c>
      <c r="B7623" s="77">
        <v>1787</v>
      </c>
      <c r="C7623" s="77">
        <v>353</v>
      </c>
      <c r="D7623" s="77">
        <v>113</v>
      </c>
      <c r="E7623" s="77">
        <v>125</v>
      </c>
      <c r="F7623" s="76">
        <v>12</v>
      </c>
      <c r="G7623" s="76">
        <v>2</v>
      </c>
      <c r="H7623" s="76">
        <v>1</v>
      </c>
      <c r="I7623" s="76">
        <v>0</v>
      </c>
    </row>
    <row r="7624" spans="1:9" x14ac:dyDescent="0.2">
      <c r="A7624" s="84">
        <v>7605</v>
      </c>
      <c r="B7624" s="77">
        <v>1781</v>
      </c>
      <c r="C7624" s="77">
        <v>10</v>
      </c>
      <c r="D7624" s="77">
        <v>189</v>
      </c>
      <c r="E7624" s="77">
        <v>2032</v>
      </c>
      <c r="F7624" s="76">
        <v>22</v>
      </c>
      <c r="G7624" s="76">
        <v>0</v>
      </c>
      <c r="H7624" s="76">
        <v>1</v>
      </c>
      <c r="I7624" s="76">
        <v>28</v>
      </c>
    </row>
    <row r="7625" spans="1:9" x14ac:dyDescent="0.2">
      <c r="A7625" s="84">
        <v>7606</v>
      </c>
      <c r="B7625" s="77">
        <v>1742</v>
      </c>
      <c r="C7625" s="77">
        <v>6</v>
      </c>
      <c r="D7625" s="77">
        <v>28</v>
      </c>
      <c r="E7625" s="77">
        <v>20</v>
      </c>
      <c r="F7625" s="76">
        <v>14</v>
      </c>
      <c r="G7625" s="76">
        <v>0</v>
      </c>
      <c r="H7625" s="76">
        <v>0</v>
      </c>
      <c r="I7625" s="76">
        <v>0</v>
      </c>
    </row>
    <row r="7626" spans="1:9" x14ac:dyDescent="0.2">
      <c r="A7626" s="84">
        <v>7607</v>
      </c>
      <c r="B7626" s="77">
        <v>1869</v>
      </c>
      <c r="C7626" s="77">
        <v>1420</v>
      </c>
      <c r="D7626" s="77">
        <v>715</v>
      </c>
      <c r="E7626" s="77">
        <v>1489</v>
      </c>
      <c r="F7626" s="76">
        <v>29</v>
      </c>
      <c r="G7626" s="76">
        <v>23</v>
      </c>
      <c r="H7626" s="76">
        <v>5</v>
      </c>
      <c r="I7626" s="76">
        <v>30</v>
      </c>
    </row>
    <row r="7627" spans="1:9" x14ac:dyDescent="0.2">
      <c r="A7627" s="84">
        <v>7608</v>
      </c>
      <c r="B7627" s="77">
        <v>1775</v>
      </c>
      <c r="C7627" s="77">
        <v>125</v>
      </c>
      <c r="D7627" s="77">
        <v>125</v>
      </c>
      <c r="E7627" s="77">
        <v>287</v>
      </c>
      <c r="F7627" s="76">
        <v>21</v>
      </c>
      <c r="G7627" s="76">
        <v>1</v>
      </c>
      <c r="H7627" s="76">
        <v>0</v>
      </c>
      <c r="I7627" s="76">
        <v>6</v>
      </c>
    </row>
    <row r="7628" spans="1:9" x14ac:dyDescent="0.2">
      <c r="A7628" s="84">
        <v>7609</v>
      </c>
      <c r="B7628" s="77">
        <v>1718</v>
      </c>
      <c r="C7628" s="77">
        <v>223</v>
      </c>
      <c r="D7628" s="77">
        <v>97</v>
      </c>
      <c r="E7628" s="77">
        <v>49</v>
      </c>
      <c r="F7628" s="76">
        <v>13</v>
      </c>
      <c r="G7628" s="76">
        <v>0</v>
      </c>
      <c r="H7628" s="76">
        <v>0</v>
      </c>
      <c r="I7628" s="76">
        <v>0</v>
      </c>
    </row>
    <row r="7629" spans="1:9" x14ac:dyDescent="0.2">
      <c r="A7629" s="84">
        <v>7610</v>
      </c>
      <c r="B7629" s="77">
        <v>1810</v>
      </c>
      <c r="C7629" s="77">
        <v>863</v>
      </c>
      <c r="D7629" s="77">
        <v>189</v>
      </c>
      <c r="E7629" s="77">
        <v>1204</v>
      </c>
      <c r="F7629" s="76">
        <v>16</v>
      </c>
      <c r="G7629" s="76">
        <v>8</v>
      </c>
      <c r="H7629" s="76">
        <v>0</v>
      </c>
      <c r="I7629" s="76">
        <v>17</v>
      </c>
    </row>
    <row r="7630" spans="1:9" x14ac:dyDescent="0.2">
      <c r="A7630" s="84">
        <v>7611</v>
      </c>
      <c r="B7630" s="77">
        <v>1788</v>
      </c>
      <c r="C7630" s="77">
        <v>308</v>
      </c>
      <c r="D7630" s="77">
        <v>179</v>
      </c>
      <c r="E7630" s="77">
        <v>7</v>
      </c>
      <c r="F7630" s="76">
        <v>17</v>
      </c>
      <c r="G7630" s="76">
        <v>2</v>
      </c>
      <c r="H7630" s="76">
        <v>3</v>
      </c>
      <c r="I7630" s="76">
        <v>0</v>
      </c>
    </row>
    <row r="7631" spans="1:9" x14ac:dyDescent="0.2">
      <c r="A7631" s="84">
        <v>7612</v>
      </c>
      <c r="B7631" s="77">
        <v>1800</v>
      </c>
      <c r="C7631" s="77">
        <v>265</v>
      </c>
      <c r="D7631" s="77">
        <v>102</v>
      </c>
      <c r="E7631" s="77">
        <v>84</v>
      </c>
      <c r="F7631" s="76">
        <v>21</v>
      </c>
      <c r="G7631" s="76">
        <v>5</v>
      </c>
      <c r="H7631" s="76">
        <v>0</v>
      </c>
      <c r="I7631" s="76">
        <v>0</v>
      </c>
    </row>
    <row r="7632" spans="1:9" x14ac:dyDescent="0.2">
      <c r="A7632" s="84">
        <v>7613</v>
      </c>
      <c r="B7632" s="77">
        <v>1819</v>
      </c>
      <c r="C7632" s="77">
        <v>611</v>
      </c>
      <c r="D7632" s="77">
        <v>176</v>
      </c>
      <c r="E7632" s="77">
        <v>651</v>
      </c>
      <c r="F7632" s="76">
        <v>32</v>
      </c>
      <c r="G7632" s="76">
        <v>9</v>
      </c>
      <c r="H7632" s="76">
        <v>0</v>
      </c>
      <c r="I7632" s="76">
        <v>13</v>
      </c>
    </row>
    <row r="7633" spans="1:9" x14ac:dyDescent="0.2">
      <c r="A7633" s="84">
        <v>7614</v>
      </c>
      <c r="B7633" s="77">
        <v>1740</v>
      </c>
      <c r="C7633" s="77">
        <v>381</v>
      </c>
      <c r="D7633" s="77">
        <v>62</v>
      </c>
      <c r="E7633" s="77">
        <v>763</v>
      </c>
      <c r="F7633" s="76">
        <v>12</v>
      </c>
      <c r="G7633" s="76">
        <v>7</v>
      </c>
      <c r="H7633" s="76">
        <v>2</v>
      </c>
      <c r="I7633" s="76">
        <v>5</v>
      </c>
    </row>
    <row r="7634" spans="1:9" x14ac:dyDescent="0.2">
      <c r="A7634" s="84">
        <v>7615</v>
      </c>
      <c r="B7634" s="77">
        <v>1812</v>
      </c>
      <c r="C7634" s="77">
        <v>282</v>
      </c>
      <c r="D7634" s="77">
        <v>169</v>
      </c>
      <c r="E7634" s="77">
        <v>428</v>
      </c>
      <c r="F7634" s="76">
        <v>15</v>
      </c>
      <c r="G7634" s="76">
        <v>3</v>
      </c>
      <c r="H7634" s="76">
        <v>2</v>
      </c>
      <c r="I7634" s="76">
        <v>4</v>
      </c>
    </row>
    <row r="7635" spans="1:9" x14ac:dyDescent="0.2">
      <c r="A7635" s="84">
        <v>7616</v>
      </c>
      <c r="B7635" s="77">
        <v>1703</v>
      </c>
      <c r="C7635" s="77">
        <v>37</v>
      </c>
      <c r="D7635" s="77">
        <v>1</v>
      </c>
      <c r="E7635" s="77">
        <v>29</v>
      </c>
      <c r="F7635" s="76">
        <v>21</v>
      </c>
      <c r="G7635" s="76">
        <v>0</v>
      </c>
      <c r="H7635" s="76">
        <v>0</v>
      </c>
      <c r="I7635" s="76">
        <v>0</v>
      </c>
    </row>
    <row r="7636" spans="1:9" x14ac:dyDescent="0.2">
      <c r="A7636" s="84">
        <v>7617</v>
      </c>
      <c r="B7636" s="77">
        <v>1762</v>
      </c>
      <c r="C7636" s="77">
        <v>134</v>
      </c>
      <c r="D7636" s="77">
        <v>54</v>
      </c>
      <c r="E7636" s="77">
        <v>150</v>
      </c>
      <c r="F7636" s="76">
        <v>14</v>
      </c>
      <c r="G7636" s="76">
        <v>1</v>
      </c>
      <c r="H7636" s="76">
        <v>0</v>
      </c>
      <c r="I7636" s="76">
        <v>2</v>
      </c>
    </row>
    <row r="7637" spans="1:9" x14ac:dyDescent="0.2">
      <c r="A7637" s="84">
        <v>7618</v>
      </c>
      <c r="B7637" s="77">
        <v>1764</v>
      </c>
      <c r="C7637" s="77">
        <v>27</v>
      </c>
      <c r="D7637" s="77">
        <v>279</v>
      </c>
      <c r="E7637" s="77">
        <v>525</v>
      </c>
      <c r="F7637" s="76">
        <v>23</v>
      </c>
      <c r="G7637" s="76">
        <v>0</v>
      </c>
      <c r="H7637" s="76">
        <v>4</v>
      </c>
      <c r="I7637" s="76">
        <v>12</v>
      </c>
    </row>
    <row r="7638" spans="1:9" x14ac:dyDescent="0.2">
      <c r="A7638" s="84">
        <v>7619</v>
      </c>
      <c r="B7638" s="77">
        <v>1732</v>
      </c>
      <c r="C7638" s="77">
        <v>263</v>
      </c>
      <c r="D7638" s="77">
        <v>19</v>
      </c>
      <c r="E7638" s="77">
        <v>248</v>
      </c>
      <c r="F7638" s="76">
        <v>21</v>
      </c>
      <c r="G7638" s="76">
        <v>3</v>
      </c>
      <c r="H7638" s="76">
        <v>1</v>
      </c>
      <c r="I7638" s="76">
        <v>8</v>
      </c>
    </row>
    <row r="7639" spans="1:9" x14ac:dyDescent="0.2">
      <c r="A7639" s="84">
        <v>7620</v>
      </c>
      <c r="B7639" s="77">
        <v>1690</v>
      </c>
      <c r="C7639" s="77">
        <v>28</v>
      </c>
      <c r="D7639" s="77">
        <v>27</v>
      </c>
      <c r="E7639" s="77">
        <v>26</v>
      </c>
      <c r="F7639" s="76">
        <v>16</v>
      </c>
      <c r="G7639" s="76">
        <v>0</v>
      </c>
      <c r="H7639" s="76">
        <v>0</v>
      </c>
      <c r="I7639" s="76">
        <v>0</v>
      </c>
    </row>
    <row r="7640" spans="1:9" x14ac:dyDescent="0.2">
      <c r="A7640" s="84">
        <v>7621</v>
      </c>
      <c r="B7640" s="77">
        <v>1791</v>
      </c>
      <c r="C7640" s="77">
        <v>495</v>
      </c>
      <c r="D7640" s="77">
        <v>80</v>
      </c>
      <c r="E7640" s="77">
        <v>185</v>
      </c>
      <c r="F7640" s="76">
        <v>17</v>
      </c>
      <c r="G7640" s="76">
        <v>9</v>
      </c>
      <c r="H7640" s="76">
        <v>0</v>
      </c>
      <c r="I7640" s="76">
        <v>1</v>
      </c>
    </row>
    <row r="7641" spans="1:9" x14ac:dyDescent="0.2">
      <c r="A7641" s="84">
        <v>7622</v>
      </c>
      <c r="B7641" s="77">
        <v>1801</v>
      </c>
      <c r="C7641" s="77">
        <v>378</v>
      </c>
      <c r="D7641" s="77">
        <v>210</v>
      </c>
      <c r="E7641" s="77">
        <v>161</v>
      </c>
      <c r="F7641" s="76">
        <v>23</v>
      </c>
      <c r="G7641" s="76">
        <v>7</v>
      </c>
      <c r="H7641" s="76">
        <v>0</v>
      </c>
      <c r="I7641" s="76">
        <v>3</v>
      </c>
    </row>
    <row r="7642" spans="1:9" x14ac:dyDescent="0.2">
      <c r="A7642" s="84">
        <v>7623</v>
      </c>
      <c r="B7642" s="77">
        <v>1754</v>
      </c>
      <c r="C7642" s="77">
        <v>123</v>
      </c>
      <c r="D7642" s="77">
        <v>81</v>
      </c>
      <c r="E7642" s="77">
        <v>232</v>
      </c>
      <c r="F7642" s="76">
        <v>14</v>
      </c>
      <c r="G7642" s="76">
        <v>0</v>
      </c>
      <c r="H7642" s="76">
        <v>0</v>
      </c>
      <c r="I7642" s="76">
        <v>4</v>
      </c>
    </row>
    <row r="7643" spans="1:9" x14ac:dyDescent="0.2">
      <c r="A7643" s="84">
        <v>7624</v>
      </c>
      <c r="B7643" s="77">
        <v>1737</v>
      </c>
      <c r="C7643" s="77">
        <v>55</v>
      </c>
      <c r="D7643" s="77">
        <v>59</v>
      </c>
      <c r="E7643" s="77">
        <v>355</v>
      </c>
      <c r="F7643" s="76">
        <v>19</v>
      </c>
      <c r="G7643" s="76">
        <v>0</v>
      </c>
      <c r="H7643" s="76">
        <v>0</v>
      </c>
      <c r="I7643" s="76">
        <v>6</v>
      </c>
    </row>
    <row r="7644" spans="1:9" x14ac:dyDescent="0.2">
      <c r="A7644" s="84">
        <v>7625</v>
      </c>
      <c r="B7644" s="77">
        <v>1790</v>
      </c>
      <c r="C7644" s="77">
        <v>249</v>
      </c>
      <c r="D7644" s="77">
        <v>108</v>
      </c>
      <c r="E7644" s="77">
        <v>260</v>
      </c>
      <c r="F7644" s="76">
        <v>18</v>
      </c>
      <c r="G7644" s="76">
        <v>1</v>
      </c>
      <c r="H7644" s="76">
        <v>1</v>
      </c>
      <c r="I7644" s="76">
        <v>4</v>
      </c>
    </row>
    <row r="7645" spans="1:9" x14ac:dyDescent="0.2">
      <c r="A7645" s="84">
        <v>7626</v>
      </c>
      <c r="B7645" s="77">
        <v>1722</v>
      </c>
      <c r="C7645" s="77">
        <v>477</v>
      </c>
      <c r="D7645" s="77">
        <v>18</v>
      </c>
      <c r="E7645" s="77">
        <v>287</v>
      </c>
      <c r="F7645" s="76">
        <v>16</v>
      </c>
      <c r="G7645" s="76">
        <v>8</v>
      </c>
      <c r="H7645" s="76">
        <v>0</v>
      </c>
      <c r="I7645" s="76">
        <v>5</v>
      </c>
    </row>
    <row r="7646" spans="1:9" x14ac:dyDescent="0.2">
      <c r="A7646" s="84">
        <v>7627</v>
      </c>
      <c r="B7646" s="77">
        <v>1759</v>
      </c>
      <c r="C7646" s="77">
        <v>83</v>
      </c>
      <c r="D7646" s="77">
        <v>43</v>
      </c>
      <c r="E7646" s="77">
        <v>261</v>
      </c>
      <c r="F7646" s="76">
        <v>27</v>
      </c>
      <c r="G7646" s="76">
        <v>3</v>
      </c>
      <c r="H7646" s="76">
        <v>0</v>
      </c>
      <c r="I7646" s="76">
        <v>10</v>
      </c>
    </row>
    <row r="7647" spans="1:9" x14ac:dyDescent="0.2">
      <c r="A7647" s="84">
        <v>7628</v>
      </c>
      <c r="B7647" s="77">
        <v>1778</v>
      </c>
      <c r="C7647" s="77">
        <v>80</v>
      </c>
      <c r="D7647" s="77">
        <v>472</v>
      </c>
      <c r="E7647" s="77">
        <v>304</v>
      </c>
      <c r="F7647" s="76">
        <v>23</v>
      </c>
      <c r="G7647" s="76">
        <v>1</v>
      </c>
      <c r="H7647" s="76">
        <v>7</v>
      </c>
      <c r="I7647" s="76">
        <v>5</v>
      </c>
    </row>
    <row r="7648" spans="1:9" x14ac:dyDescent="0.2">
      <c r="A7648" s="84">
        <v>7629</v>
      </c>
      <c r="B7648" s="77">
        <v>1842</v>
      </c>
      <c r="C7648" s="77">
        <v>443</v>
      </c>
      <c r="D7648" s="77">
        <v>255</v>
      </c>
      <c r="E7648" s="77">
        <v>109</v>
      </c>
      <c r="F7648" s="76">
        <v>14</v>
      </c>
      <c r="G7648" s="76">
        <v>2</v>
      </c>
      <c r="H7648" s="76">
        <v>3</v>
      </c>
      <c r="I7648" s="76">
        <v>2</v>
      </c>
    </row>
    <row r="7649" spans="1:9" x14ac:dyDescent="0.2">
      <c r="A7649" s="84">
        <v>7630</v>
      </c>
      <c r="B7649" s="77">
        <v>1791</v>
      </c>
      <c r="C7649" s="77">
        <v>1157</v>
      </c>
      <c r="D7649" s="77">
        <v>102</v>
      </c>
      <c r="E7649" s="77">
        <v>252</v>
      </c>
      <c r="F7649" s="76">
        <v>20</v>
      </c>
      <c r="G7649" s="76">
        <v>19</v>
      </c>
      <c r="H7649" s="76">
        <v>1</v>
      </c>
      <c r="I7649" s="76">
        <v>4</v>
      </c>
    </row>
    <row r="7650" spans="1:9" x14ac:dyDescent="0.2">
      <c r="A7650" s="84">
        <v>7631</v>
      </c>
      <c r="B7650" s="77">
        <v>1814</v>
      </c>
      <c r="C7650" s="77">
        <v>340</v>
      </c>
      <c r="D7650" s="77">
        <v>359</v>
      </c>
      <c r="E7650" s="77">
        <v>1031</v>
      </c>
      <c r="F7650" s="76">
        <v>16</v>
      </c>
      <c r="G7650" s="76">
        <v>5</v>
      </c>
      <c r="H7650" s="76">
        <v>6</v>
      </c>
      <c r="I7650" s="76">
        <v>19</v>
      </c>
    </row>
    <row r="7651" spans="1:9" x14ac:dyDescent="0.2">
      <c r="A7651" s="84">
        <v>7632</v>
      </c>
      <c r="B7651" s="77">
        <v>1836</v>
      </c>
      <c r="C7651" s="77">
        <v>539</v>
      </c>
      <c r="D7651" s="77">
        <v>279</v>
      </c>
      <c r="E7651" s="77">
        <v>241</v>
      </c>
      <c r="F7651" s="76">
        <v>26</v>
      </c>
      <c r="G7651" s="76">
        <v>10</v>
      </c>
      <c r="H7651" s="76">
        <v>2</v>
      </c>
      <c r="I7651" s="76">
        <v>4</v>
      </c>
    </row>
    <row r="7652" spans="1:9" x14ac:dyDescent="0.2">
      <c r="A7652" s="84">
        <v>7633</v>
      </c>
      <c r="B7652" s="77">
        <v>1794</v>
      </c>
      <c r="C7652" s="77">
        <v>52</v>
      </c>
      <c r="D7652" s="77">
        <v>174</v>
      </c>
      <c r="E7652" s="77">
        <v>737</v>
      </c>
      <c r="F7652" s="76">
        <v>19</v>
      </c>
      <c r="G7652" s="76">
        <v>2</v>
      </c>
      <c r="H7652" s="76">
        <v>1</v>
      </c>
      <c r="I7652" s="76">
        <v>10</v>
      </c>
    </row>
    <row r="7653" spans="1:9" x14ac:dyDescent="0.2">
      <c r="A7653" s="84">
        <v>7634</v>
      </c>
      <c r="B7653" s="77">
        <v>1722</v>
      </c>
      <c r="C7653" s="77">
        <v>84</v>
      </c>
      <c r="D7653" s="77">
        <v>5</v>
      </c>
      <c r="E7653" s="77">
        <v>13</v>
      </c>
      <c r="F7653" s="76">
        <v>11</v>
      </c>
      <c r="G7653" s="76">
        <v>0</v>
      </c>
      <c r="H7653" s="76">
        <v>0</v>
      </c>
      <c r="I7653" s="76">
        <v>0</v>
      </c>
    </row>
    <row r="7654" spans="1:9" x14ac:dyDescent="0.2">
      <c r="A7654" s="84">
        <v>7635</v>
      </c>
      <c r="B7654" s="77">
        <v>1818</v>
      </c>
      <c r="C7654" s="77">
        <v>525</v>
      </c>
      <c r="D7654" s="77">
        <v>402</v>
      </c>
      <c r="E7654" s="77">
        <v>1316</v>
      </c>
      <c r="F7654" s="76">
        <v>14</v>
      </c>
      <c r="G7654" s="76">
        <v>4</v>
      </c>
      <c r="H7654" s="76">
        <v>6</v>
      </c>
      <c r="I7654" s="76">
        <v>13</v>
      </c>
    </row>
    <row r="7655" spans="1:9" x14ac:dyDescent="0.2">
      <c r="A7655" s="84">
        <v>7636</v>
      </c>
      <c r="B7655" s="77">
        <v>1800</v>
      </c>
      <c r="C7655" s="77">
        <v>476</v>
      </c>
      <c r="D7655" s="77">
        <v>99</v>
      </c>
      <c r="E7655" s="77">
        <v>38</v>
      </c>
      <c r="F7655" s="76">
        <v>14</v>
      </c>
      <c r="G7655" s="76">
        <v>6</v>
      </c>
      <c r="H7655" s="76">
        <v>1</v>
      </c>
      <c r="I7655" s="76">
        <v>0</v>
      </c>
    </row>
    <row r="7656" spans="1:9" x14ac:dyDescent="0.2">
      <c r="A7656" s="84">
        <v>7637</v>
      </c>
      <c r="B7656" s="77">
        <v>1803</v>
      </c>
      <c r="C7656" s="77">
        <v>150</v>
      </c>
      <c r="D7656" s="77">
        <v>185</v>
      </c>
      <c r="E7656" s="77">
        <v>738</v>
      </c>
      <c r="F7656" s="76">
        <v>19</v>
      </c>
      <c r="G7656" s="76">
        <v>1</v>
      </c>
      <c r="H7656" s="76">
        <v>0</v>
      </c>
      <c r="I7656" s="76">
        <v>10</v>
      </c>
    </row>
    <row r="7657" spans="1:9" x14ac:dyDescent="0.2">
      <c r="A7657" s="84">
        <v>7638</v>
      </c>
      <c r="B7657" s="77">
        <v>1751</v>
      </c>
      <c r="C7657" s="77">
        <v>251</v>
      </c>
      <c r="D7657" s="77">
        <v>15</v>
      </c>
      <c r="E7657" s="77">
        <v>141</v>
      </c>
      <c r="F7657" s="76">
        <v>25</v>
      </c>
      <c r="G7657" s="76">
        <v>4</v>
      </c>
      <c r="H7657" s="76">
        <v>0</v>
      </c>
      <c r="I7657" s="76">
        <v>6</v>
      </c>
    </row>
    <row r="7658" spans="1:9" x14ac:dyDescent="0.2">
      <c r="A7658" s="84">
        <v>7639</v>
      </c>
      <c r="B7658" s="77">
        <v>1771</v>
      </c>
      <c r="C7658" s="77">
        <v>73</v>
      </c>
      <c r="D7658" s="77">
        <v>56</v>
      </c>
      <c r="E7658" s="77">
        <v>365</v>
      </c>
      <c r="F7658" s="76">
        <v>15</v>
      </c>
      <c r="G7658" s="76">
        <v>1</v>
      </c>
      <c r="H7658" s="76">
        <v>2</v>
      </c>
      <c r="I7658" s="76">
        <v>4</v>
      </c>
    </row>
    <row r="7659" spans="1:9" x14ac:dyDescent="0.2">
      <c r="A7659" s="84">
        <v>7640</v>
      </c>
      <c r="B7659" s="77">
        <v>1677</v>
      </c>
      <c r="C7659" s="77">
        <v>10</v>
      </c>
      <c r="D7659" s="77">
        <v>1</v>
      </c>
      <c r="E7659" s="77">
        <v>296</v>
      </c>
      <c r="F7659" s="76">
        <v>15</v>
      </c>
      <c r="G7659" s="76">
        <v>0</v>
      </c>
      <c r="H7659" s="76">
        <v>0</v>
      </c>
      <c r="I7659" s="76">
        <v>4</v>
      </c>
    </row>
    <row r="7660" spans="1:9" x14ac:dyDescent="0.2">
      <c r="A7660" s="84">
        <v>7641</v>
      </c>
      <c r="B7660" s="77">
        <v>1720</v>
      </c>
      <c r="C7660" s="77">
        <v>23</v>
      </c>
      <c r="D7660" s="77">
        <v>13</v>
      </c>
      <c r="E7660" s="77">
        <v>279</v>
      </c>
      <c r="F7660" s="76">
        <v>16</v>
      </c>
      <c r="G7660" s="76">
        <v>0</v>
      </c>
      <c r="H7660" s="76">
        <v>0</v>
      </c>
      <c r="I7660" s="76">
        <v>5</v>
      </c>
    </row>
    <row r="7661" spans="1:9" x14ac:dyDescent="0.2">
      <c r="A7661" s="84">
        <v>7642</v>
      </c>
      <c r="B7661" s="77">
        <v>1727</v>
      </c>
      <c r="C7661" s="77">
        <v>20</v>
      </c>
      <c r="D7661" s="77">
        <v>39</v>
      </c>
      <c r="E7661" s="77">
        <v>222</v>
      </c>
      <c r="F7661" s="76">
        <v>26</v>
      </c>
      <c r="G7661" s="76">
        <v>1</v>
      </c>
      <c r="H7661" s="76">
        <v>0</v>
      </c>
      <c r="I7661" s="76">
        <v>10</v>
      </c>
    </row>
    <row r="7662" spans="1:9" x14ac:dyDescent="0.2">
      <c r="A7662" s="84">
        <v>7643</v>
      </c>
      <c r="B7662" s="77">
        <v>1844</v>
      </c>
      <c r="C7662" s="77">
        <v>251</v>
      </c>
      <c r="D7662" s="77">
        <v>423</v>
      </c>
      <c r="E7662" s="77">
        <v>424</v>
      </c>
      <c r="F7662" s="76">
        <v>18</v>
      </c>
      <c r="G7662" s="76">
        <v>2</v>
      </c>
      <c r="H7662" s="76">
        <v>2</v>
      </c>
      <c r="I7662" s="76">
        <v>8</v>
      </c>
    </row>
    <row r="7663" spans="1:9" x14ac:dyDescent="0.2">
      <c r="A7663" s="84">
        <v>7644</v>
      </c>
      <c r="B7663" s="77">
        <v>1767</v>
      </c>
      <c r="C7663" s="77">
        <v>79</v>
      </c>
      <c r="D7663" s="77">
        <v>92</v>
      </c>
      <c r="E7663" s="77">
        <v>252</v>
      </c>
      <c r="F7663" s="76">
        <v>19</v>
      </c>
      <c r="G7663" s="76">
        <v>2</v>
      </c>
      <c r="H7663" s="76">
        <v>1</v>
      </c>
      <c r="I7663" s="76">
        <v>5</v>
      </c>
    </row>
    <row r="7664" spans="1:9" x14ac:dyDescent="0.2">
      <c r="A7664" s="84">
        <v>7645</v>
      </c>
      <c r="B7664" s="77">
        <v>1770</v>
      </c>
      <c r="C7664" s="77">
        <v>172</v>
      </c>
      <c r="D7664" s="77">
        <v>170</v>
      </c>
      <c r="E7664" s="77">
        <v>180</v>
      </c>
      <c r="F7664" s="76">
        <v>16</v>
      </c>
      <c r="G7664" s="76">
        <v>0</v>
      </c>
      <c r="H7664" s="76">
        <v>1</v>
      </c>
      <c r="I7664" s="76">
        <v>3</v>
      </c>
    </row>
    <row r="7665" spans="1:9" x14ac:dyDescent="0.2">
      <c r="A7665" s="84">
        <v>7646</v>
      </c>
      <c r="B7665" s="77">
        <v>1781</v>
      </c>
      <c r="C7665" s="77">
        <v>234</v>
      </c>
      <c r="D7665" s="77">
        <v>397</v>
      </c>
      <c r="E7665" s="77">
        <v>109</v>
      </c>
      <c r="F7665" s="76">
        <v>19</v>
      </c>
      <c r="G7665" s="76">
        <v>1</v>
      </c>
      <c r="H7665" s="76">
        <v>5</v>
      </c>
      <c r="I7665" s="76">
        <v>2</v>
      </c>
    </row>
    <row r="7666" spans="1:9" x14ac:dyDescent="0.2">
      <c r="A7666" s="84">
        <v>7647</v>
      </c>
      <c r="B7666" s="77">
        <v>1762</v>
      </c>
      <c r="C7666" s="77">
        <v>77</v>
      </c>
      <c r="D7666" s="77">
        <v>95</v>
      </c>
      <c r="E7666" s="77">
        <v>340</v>
      </c>
      <c r="F7666" s="76">
        <v>19</v>
      </c>
      <c r="G7666" s="76">
        <v>0</v>
      </c>
      <c r="H7666" s="76">
        <v>0</v>
      </c>
      <c r="I7666" s="76">
        <v>5</v>
      </c>
    </row>
    <row r="7667" spans="1:9" x14ac:dyDescent="0.2">
      <c r="A7667" s="84">
        <v>7648</v>
      </c>
      <c r="B7667" s="77">
        <v>1812</v>
      </c>
      <c r="C7667" s="77">
        <v>366</v>
      </c>
      <c r="D7667" s="77">
        <v>212</v>
      </c>
      <c r="E7667" s="77">
        <v>442</v>
      </c>
      <c r="F7667" s="76">
        <v>21</v>
      </c>
      <c r="G7667" s="76">
        <v>4</v>
      </c>
      <c r="H7667" s="76">
        <v>2</v>
      </c>
      <c r="I7667" s="76">
        <v>5</v>
      </c>
    </row>
    <row r="7668" spans="1:9" x14ac:dyDescent="0.2">
      <c r="A7668" s="84">
        <v>7649</v>
      </c>
      <c r="B7668" s="77">
        <v>1845</v>
      </c>
      <c r="C7668" s="77">
        <v>657</v>
      </c>
      <c r="D7668" s="77">
        <v>420</v>
      </c>
      <c r="E7668" s="77">
        <v>1420</v>
      </c>
      <c r="F7668" s="76">
        <v>22</v>
      </c>
      <c r="G7668" s="76">
        <v>12</v>
      </c>
      <c r="H7668" s="76">
        <v>4</v>
      </c>
      <c r="I7668" s="76">
        <v>25</v>
      </c>
    </row>
    <row r="7669" spans="1:9" x14ac:dyDescent="0.2">
      <c r="A7669" s="84">
        <v>7650</v>
      </c>
      <c r="B7669" s="77">
        <v>1778</v>
      </c>
      <c r="C7669" s="77">
        <v>580</v>
      </c>
      <c r="D7669" s="77">
        <v>96</v>
      </c>
      <c r="E7669" s="77">
        <v>224</v>
      </c>
      <c r="F7669" s="76">
        <v>21</v>
      </c>
      <c r="G7669" s="76">
        <v>6</v>
      </c>
      <c r="H7669" s="76">
        <v>2</v>
      </c>
      <c r="I7669" s="76">
        <v>5</v>
      </c>
    </row>
    <row r="7670" spans="1:9" x14ac:dyDescent="0.2">
      <c r="A7670" s="84">
        <v>7651</v>
      </c>
      <c r="B7670" s="77">
        <v>1819</v>
      </c>
      <c r="C7670" s="77">
        <v>250</v>
      </c>
      <c r="D7670" s="77">
        <v>356</v>
      </c>
      <c r="E7670" s="77">
        <v>273</v>
      </c>
      <c r="F7670" s="76">
        <v>15</v>
      </c>
      <c r="G7670" s="76">
        <v>1</v>
      </c>
      <c r="H7670" s="76">
        <v>4</v>
      </c>
      <c r="I7670" s="76">
        <v>3</v>
      </c>
    </row>
    <row r="7671" spans="1:9" x14ac:dyDescent="0.2">
      <c r="A7671" s="84">
        <v>7652</v>
      </c>
      <c r="B7671" s="77">
        <v>1828</v>
      </c>
      <c r="C7671" s="77">
        <v>780</v>
      </c>
      <c r="D7671" s="77">
        <v>240</v>
      </c>
      <c r="E7671" s="77">
        <v>412</v>
      </c>
      <c r="F7671" s="76">
        <v>26</v>
      </c>
      <c r="G7671" s="76">
        <v>11</v>
      </c>
      <c r="H7671" s="76">
        <v>2</v>
      </c>
      <c r="I7671" s="76">
        <v>12</v>
      </c>
    </row>
    <row r="7672" spans="1:9" x14ac:dyDescent="0.2">
      <c r="A7672" s="84">
        <v>7653</v>
      </c>
      <c r="B7672" s="77">
        <v>1723</v>
      </c>
      <c r="C7672" s="77">
        <v>44</v>
      </c>
      <c r="D7672" s="77">
        <v>116</v>
      </c>
      <c r="E7672" s="77">
        <v>102</v>
      </c>
      <c r="F7672" s="76">
        <v>17</v>
      </c>
      <c r="G7672" s="76">
        <v>1</v>
      </c>
      <c r="H7672" s="76">
        <v>1</v>
      </c>
      <c r="I7672" s="76">
        <v>0</v>
      </c>
    </row>
    <row r="7673" spans="1:9" x14ac:dyDescent="0.2">
      <c r="A7673" s="84">
        <v>7654</v>
      </c>
      <c r="B7673" s="77">
        <v>1822</v>
      </c>
      <c r="C7673" s="77">
        <v>500</v>
      </c>
      <c r="D7673" s="77">
        <v>263</v>
      </c>
      <c r="E7673" s="77">
        <v>368</v>
      </c>
      <c r="F7673" s="76">
        <v>18</v>
      </c>
      <c r="G7673" s="76">
        <v>11</v>
      </c>
      <c r="H7673" s="76">
        <v>2</v>
      </c>
      <c r="I7673" s="76">
        <v>4</v>
      </c>
    </row>
    <row r="7674" spans="1:9" x14ac:dyDescent="0.2">
      <c r="A7674" s="84">
        <v>7655</v>
      </c>
      <c r="B7674" s="77">
        <v>1811</v>
      </c>
      <c r="C7674" s="77">
        <v>410</v>
      </c>
      <c r="D7674" s="77">
        <v>228</v>
      </c>
      <c r="E7674" s="77">
        <v>351</v>
      </c>
      <c r="F7674" s="76">
        <v>18</v>
      </c>
      <c r="G7674" s="76">
        <v>8</v>
      </c>
      <c r="H7674" s="76">
        <v>5</v>
      </c>
      <c r="I7674" s="76">
        <v>4</v>
      </c>
    </row>
    <row r="7675" spans="1:9" x14ac:dyDescent="0.2">
      <c r="A7675" s="84">
        <v>7656</v>
      </c>
      <c r="B7675" s="77">
        <v>1856</v>
      </c>
      <c r="C7675" s="77">
        <v>752</v>
      </c>
      <c r="D7675" s="77">
        <v>356</v>
      </c>
      <c r="E7675" s="77">
        <v>415</v>
      </c>
      <c r="F7675" s="76">
        <v>21</v>
      </c>
      <c r="G7675" s="76">
        <v>11</v>
      </c>
      <c r="H7675" s="76">
        <v>2</v>
      </c>
      <c r="I7675" s="76">
        <v>8</v>
      </c>
    </row>
    <row r="7676" spans="1:9" x14ac:dyDescent="0.2">
      <c r="A7676" s="84">
        <v>7657</v>
      </c>
      <c r="B7676" s="77">
        <v>1666</v>
      </c>
      <c r="C7676" s="77">
        <v>17</v>
      </c>
      <c r="D7676" s="77">
        <v>1</v>
      </c>
      <c r="E7676" s="77">
        <v>19</v>
      </c>
      <c r="F7676" s="76">
        <v>20</v>
      </c>
      <c r="G7676" s="76">
        <v>0</v>
      </c>
      <c r="H7676" s="76">
        <v>0</v>
      </c>
      <c r="I7676" s="76">
        <v>0</v>
      </c>
    </row>
    <row r="7677" spans="1:9" x14ac:dyDescent="0.2">
      <c r="A7677" s="84">
        <v>7658</v>
      </c>
      <c r="B7677" s="77">
        <v>1796</v>
      </c>
      <c r="C7677" s="77">
        <v>23</v>
      </c>
      <c r="D7677" s="77">
        <v>239</v>
      </c>
      <c r="E7677" s="77">
        <v>310</v>
      </c>
      <c r="F7677" s="76">
        <v>19</v>
      </c>
      <c r="G7677" s="76">
        <v>0</v>
      </c>
      <c r="H7677" s="76">
        <v>1</v>
      </c>
      <c r="I7677" s="76">
        <v>5</v>
      </c>
    </row>
    <row r="7678" spans="1:9" x14ac:dyDescent="0.2">
      <c r="A7678" s="84">
        <v>7659</v>
      </c>
      <c r="B7678" s="77">
        <v>1791</v>
      </c>
      <c r="C7678" s="77">
        <v>107</v>
      </c>
      <c r="D7678" s="77">
        <v>305</v>
      </c>
      <c r="E7678" s="77">
        <v>59</v>
      </c>
      <c r="F7678" s="76">
        <v>22</v>
      </c>
      <c r="G7678" s="76">
        <v>2</v>
      </c>
      <c r="H7678" s="76">
        <v>0</v>
      </c>
      <c r="I7678" s="76">
        <v>2</v>
      </c>
    </row>
    <row r="7679" spans="1:9" x14ac:dyDescent="0.2">
      <c r="A7679" s="84">
        <v>7660</v>
      </c>
      <c r="B7679" s="77">
        <v>1777</v>
      </c>
      <c r="C7679" s="77">
        <v>48</v>
      </c>
      <c r="D7679" s="77">
        <v>112</v>
      </c>
      <c r="E7679" s="77">
        <v>39</v>
      </c>
      <c r="F7679" s="76">
        <v>19</v>
      </c>
      <c r="G7679" s="76">
        <v>1</v>
      </c>
      <c r="H7679" s="76">
        <v>1</v>
      </c>
      <c r="I7679" s="76">
        <v>1</v>
      </c>
    </row>
    <row r="7680" spans="1:9" x14ac:dyDescent="0.2">
      <c r="A7680" s="84">
        <v>7661</v>
      </c>
      <c r="B7680" s="77">
        <v>1752</v>
      </c>
      <c r="C7680" s="77">
        <v>75</v>
      </c>
      <c r="D7680" s="77">
        <v>162</v>
      </c>
      <c r="E7680" s="77">
        <v>372</v>
      </c>
      <c r="F7680" s="76">
        <v>16</v>
      </c>
      <c r="G7680" s="76">
        <v>0</v>
      </c>
      <c r="H7680" s="76">
        <v>1</v>
      </c>
      <c r="I7680" s="76">
        <v>3</v>
      </c>
    </row>
    <row r="7681" spans="1:9" x14ac:dyDescent="0.2">
      <c r="A7681" s="84">
        <v>7662</v>
      </c>
      <c r="B7681" s="77">
        <v>1769</v>
      </c>
      <c r="C7681" s="77">
        <v>113</v>
      </c>
      <c r="D7681" s="77">
        <v>113</v>
      </c>
      <c r="E7681" s="77">
        <v>167</v>
      </c>
      <c r="F7681" s="76">
        <v>14</v>
      </c>
      <c r="G7681" s="76">
        <v>1</v>
      </c>
      <c r="H7681" s="76">
        <v>0</v>
      </c>
      <c r="I7681" s="76">
        <v>2</v>
      </c>
    </row>
    <row r="7682" spans="1:9" x14ac:dyDescent="0.2">
      <c r="A7682" s="84">
        <v>7663</v>
      </c>
      <c r="B7682" s="77">
        <v>1732</v>
      </c>
      <c r="C7682" s="77">
        <v>8</v>
      </c>
      <c r="D7682" s="77">
        <v>37</v>
      </c>
      <c r="E7682" s="77">
        <v>30</v>
      </c>
      <c r="F7682" s="76">
        <v>13</v>
      </c>
      <c r="G7682" s="76">
        <v>0</v>
      </c>
      <c r="H7682" s="76">
        <v>1</v>
      </c>
      <c r="I7682" s="76">
        <v>0</v>
      </c>
    </row>
    <row r="7683" spans="1:9" x14ac:dyDescent="0.2">
      <c r="A7683" s="84">
        <v>7664</v>
      </c>
      <c r="B7683" s="77">
        <v>1756</v>
      </c>
      <c r="C7683" s="77">
        <v>20</v>
      </c>
      <c r="D7683" s="77">
        <v>15</v>
      </c>
      <c r="E7683" s="77">
        <v>106</v>
      </c>
      <c r="F7683" s="76">
        <v>14</v>
      </c>
      <c r="G7683" s="76">
        <v>0</v>
      </c>
      <c r="H7683" s="76">
        <v>1</v>
      </c>
      <c r="I7683" s="76">
        <v>1</v>
      </c>
    </row>
    <row r="7684" spans="1:9" x14ac:dyDescent="0.2">
      <c r="A7684" s="84">
        <v>7665</v>
      </c>
      <c r="B7684" s="77">
        <v>1852</v>
      </c>
      <c r="C7684" s="77">
        <v>311</v>
      </c>
      <c r="D7684" s="77">
        <v>561</v>
      </c>
      <c r="E7684" s="77">
        <v>915</v>
      </c>
      <c r="F7684" s="76">
        <v>26</v>
      </c>
      <c r="G7684" s="76">
        <v>7</v>
      </c>
      <c r="H7684" s="76">
        <v>1</v>
      </c>
      <c r="I7684" s="76">
        <v>20</v>
      </c>
    </row>
    <row r="7685" spans="1:9" x14ac:dyDescent="0.2">
      <c r="A7685" s="84">
        <v>7666</v>
      </c>
      <c r="B7685" s="77">
        <v>1779</v>
      </c>
      <c r="C7685" s="77">
        <v>226</v>
      </c>
      <c r="D7685" s="77">
        <v>54</v>
      </c>
      <c r="E7685" s="77">
        <v>240</v>
      </c>
      <c r="F7685" s="76">
        <v>30</v>
      </c>
      <c r="G7685" s="76">
        <v>5</v>
      </c>
      <c r="H7685" s="76">
        <v>0</v>
      </c>
      <c r="I7685" s="76">
        <v>4</v>
      </c>
    </row>
    <row r="7686" spans="1:9" x14ac:dyDescent="0.2">
      <c r="A7686" s="84">
        <v>7667</v>
      </c>
      <c r="B7686" s="77">
        <v>1778</v>
      </c>
      <c r="C7686" s="77">
        <v>47</v>
      </c>
      <c r="D7686" s="77">
        <v>123</v>
      </c>
      <c r="E7686" s="77">
        <v>154</v>
      </c>
      <c r="F7686" s="76">
        <v>19</v>
      </c>
      <c r="G7686" s="76">
        <v>1</v>
      </c>
      <c r="H7686" s="76">
        <v>0</v>
      </c>
      <c r="I7686" s="76">
        <v>5</v>
      </c>
    </row>
    <row r="7687" spans="1:9" x14ac:dyDescent="0.2">
      <c r="A7687" s="84">
        <v>7668</v>
      </c>
      <c r="B7687" s="77">
        <v>1728</v>
      </c>
      <c r="C7687" s="77">
        <v>23</v>
      </c>
      <c r="D7687" s="77">
        <v>74</v>
      </c>
      <c r="E7687" s="77">
        <v>320</v>
      </c>
      <c r="F7687" s="76">
        <v>15</v>
      </c>
      <c r="G7687" s="76">
        <v>0</v>
      </c>
      <c r="H7687" s="76">
        <v>3</v>
      </c>
      <c r="I7687" s="76">
        <v>5</v>
      </c>
    </row>
    <row r="7688" spans="1:9" x14ac:dyDescent="0.2">
      <c r="A7688" s="84">
        <v>7669</v>
      </c>
      <c r="B7688" s="77">
        <v>1728</v>
      </c>
      <c r="C7688" s="77">
        <v>292</v>
      </c>
      <c r="D7688" s="77">
        <v>57</v>
      </c>
      <c r="E7688" s="77">
        <v>489</v>
      </c>
      <c r="F7688" s="76">
        <v>20</v>
      </c>
      <c r="G7688" s="76">
        <v>3</v>
      </c>
      <c r="H7688" s="76">
        <v>0</v>
      </c>
      <c r="I7688" s="76">
        <v>8</v>
      </c>
    </row>
    <row r="7689" spans="1:9" x14ac:dyDescent="0.2">
      <c r="A7689" s="84">
        <v>7670</v>
      </c>
      <c r="B7689" s="77">
        <v>1811</v>
      </c>
      <c r="C7689" s="77">
        <v>887</v>
      </c>
      <c r="D7689" s="77">
        <v>296</v>
      </c>
      <c r="E7689" s="77">
        <v>836</v>
      </c>
      <c r="F7689" s="76">
        <v>22</v>
      </c>
      <c r="G7689" s="76">
        <v>16</v>
      </c>
      <c r="H7689" s="76">
        <v>3</v>
      </c>
      <c r="I7689" s="76">
        <v>15</v>
      </c>
    </row>
    <row r="7690" spans="1:9" x14ac:dyDescent="0.2">
      <c r="A7690" s="84">
        <v>7671</v>
      </c>
      <c r="B7690" s="77">
        <v>1765</v>
      </c>
      <c r="C7690" s="77">
        <v>153</v>
      </c>
      <c r="D7690" s="77">
        <v>39</v>
      </c>
      <c r="E7690" s="77">
        <v>1914</v>
      </c>
      <c r="F7690" s="76">
        <v>21</v>
      </c>
      <c r="G7690" s="76">
        <v>2</v>
      </c>
      <c r="H7690" s="76">
        <v>0</v>
      </c>
      <c r="I7690" s="76">
        <v>25</v>
      </c>
    </row>
    <row r="7691" spans="1:9" x14ac:dyDescent="0.2">
      <c r="A7691" s="84">
        <v>7672</v>
      </c>
      <c r="B7691" s="77">
        <v>1762</v>
      </c>
      <c r="C7691" s="77">
        <v>275</v>
      </c>
      <c r="D7691" s="77">
        <v>104</v>
      </c>
      <c r="E7691" s="77">
        <v>111</v>
      </c>
      <c r="F7691" s="76">
        <v>11</v>
      </c>
      <c r="G7691" s="76">
        <v>6</v>
      </c>
      <c r="H7691" s="76">
        <v>1</v>
      </c>
      <c r="I7691" s="76">
        <v>0</v>
      </c>
    </row>
    <row r="7692" spans="1:9" x14ac:dyDescent="0.2">
      <c r="A7692" s="84">
        <v>7673</v>
      </c>
      <c r="B7692" s="77">
        <v>1813</v>
      </c>
      <c r="C7692" s="77">
        <v>449</v>
      </c>
      <c r="D7692" s="77">
        <v>242</v>
      </c>
      <c r="E7692" s="77">
        <v>556</v>
      </c>
      <c r="F7692" s="76">
        <v>18</v>
      </c>
      <c r="G7692" s="76">
        <v>7</v>
      </c>
      <c r="H7692" s="76">
        <v>2</v>
      </c>
      <c r="I7692" s="76">
        <v>8</v>
      </c>
    </row>
    <row r="7693" spans="1:9" x14ac:dyDescent="0.2">
      <c r="A7693" s="84">
        <v>7674</v>
      </c>
      <c r="B7693" s="77">
        <v>1787</v>
      </c>
      <c r="C7693" s="77">
        <v>194</v>
      </c>
      <c r="D7693" s="77">
        <v>53</v>
      </c>
      <c r="E7693" s="77">
        <v>382</v>
      </c>
      <c r="F7693" s="76">
        <v>15</v>
      </c>
      <c r="G7693" s="76">
        <v>1</v>
      </c>
      <c r="H7693" s="76">
        <v>0</v>
      </c>
      <c r="I7693" s="76">
        <v>3</v>
      </c>
    </row>
    <row r="7694" spans="1:9" x14ac:dyDescent="0.2">
      <c r="A7694" s="84">
        <v>7675</v>
      </c>
      <c r="B7694" s="77">
        <v>1770</v>
      </c>
      <c r="C7694" s="77">
        <v>254</v>
      </c>
      <c r="D7694" s="77">
        <v>48</v>
      </c>
      <c r="E7694" s="77">
        <v>52</v>
      </c>
      <c r="F7694" s="76">
        <v>16</v>
      </c>
      <c r="G7694" s="76">
        <v>1</v>
      </c>
      <c r="H7694" s="76">
        <v>0</v>
      </c>
      <c r="I7694" s="76">
        <v>0</v>
      </c>
    </row>
    <row r="7695" spans="1:9" x14ac:dyDescent="0.2">
      <c r="A7695" s="84">
        <v>7676</v>
      </c>
      <c r="B7695" s="77">
        <v>1855</v>
      </c>
      <c r="C7695" s="77">
        <v>716</v>
      </c>
      <c r="D7695" s="77">
        <v>713</v>
      </c>
      <c r="E7695" s="77">
        <v>1797</v>
      </c>
      <c r="F7695" s="76">
        <v>13</v>
      </c>
      <c r="G7695" s="76">
        <v>5</v>
      </c>
      <c r="H7695" s="76">
        <v>6</v>
      </c>
      <c r="I7695" s="76">
        <v>24</v>
      </c>
    </row>
    <row r="7696" spans="1:9" x14ac:dyDescent="0.2">
      <c r="A7696" s="84">
        <v>7677</v>
      </c>
      <c r="B7696" s="77">
        <v>1733</v>
      </c>
      <c r="C7696" s="77">
        <v>572</v>
      </c>
      <c r="D7696" s="77">
        <v>104</v>
      </c>
      <c r="E7696" s="77">
        <v>415</v>
      </c>
      <c r="F7696" s="76">
        <v>15</v>
      </c>
      <c r="G7696" s="76">
        <v>6</v>
      </c>
      <c r="H7696" s="76">
        <v>1</v>
      </c>
      <c r="I7696" s="76">
        <v>5</v>
      </c>
    </row>
    <row r="7697" spans="1:9" x14ac:dyDescent="0.2">
      <c r="A7697" s="84">
        <v>7678</v>
      </c>
      <c r="B7697" s="77">
        <v>1806</v>
      </c>
      <c r="C7697" s="77">
        <v>597</v>
      </c>
      <c r="D7697" s="77">
        <v>254</v>
      </c>
      <c r="E7697" s="77">
        <v>1129</v>
      </c>
      <c r="F7697" s="76">
        <v>14</v>
      </c>
      <c r="G7697" s="76">
        <v>9</v>
      </c>
      <c r="H7697" s="76">
        <v>3</v>
      </c>
      <c r="I7697" s="76">
        <v>18</v>
      </c>
    </row>
    <row r="7698" spans="1:9" x14ac:dyDescent="0.2">
      <c r="A7698" s="84">
        <v>7679</v>
      </c>
      <c r="B7698" s="77">
        <v>1708</v>
      </c>
      <c r="C7698" s="77">
        <v>187</v>
      </c>
      <c r="D7698" s="77">
        <v>5</v>
      </c>
      <c r="E7698" s="77">
        <v>3</v>
      </c>
      <c r="F7698" s="76">
        <v>13</v>
      </c>
      <c r="G7698" s="76">
        <v>4</v>
      </c>
      <c r="H7698" s="76">
        <v>0</v>
      </c>
      <c r="I7698" s="76">
        <v>0</v>
      </c>
    </row>
    <row r="7699" spans="1:9" x14ac:dyDescent="0.2">
      <c r="A7699" s="84">
        <v>7680</v>
      </c>
      <c r="B7699" s="77">
        <v>1810</v>
      </c>
      <c r="C7699" s="77">
        <v>687</v>
      </c>
      <c r="D7699" s="77">
        <v>129</v>
      </c>
      <c r="E7699" s="77">
        <v>231</v>
      </c>
      <c r="F7699" s="76">
        <v>19</v>
      </c>
      <c r="G7699" s="76">
        <v>6</v>
      </c>
      <c r="H7699" s="76">
        <v>0</v>
      </c>
      <c r="I7699" s="76">
        <v>4</v>
      </c>
    </row>
    <row r="7700" spans="1:9" x14ac:dyDescent="0.2">
      <c r="A7700" s="84">
        <v>7681</v>
      </c>
      <c r="B7700" s="77">
        <v>1747</v>
      </c>
      <c r="C7700" s="77">
        <v>155</v>
      </c>
      <c r="D7700" s="77">
        <v>100</v>
      </c>
      <c r="E7700" s="77">
        <v>210</v>
      </c>
      <c r="F7700" s="76">
        <v>15</v>
      </c>
      <c r="G7700" s="76">
        <v>2</v>
      </c>
      <c r="H7700" s="76">
        <v>0</v>
      </c>
      <c r="I7700" s="76">
        <v>2</v>
      </c>
    </row>
    <row r="7701" spans="1:9" x14ac:dyDescent="0.2">
      <c r="A7701" s="84">
        <v>7682</v>
      </c>
      <c r="B7701" s="77">
        <v>1842</v>
      </c>
      <c r="C7701" s="77">
        <v>479</v>
      </c>
      <c r="D7701" s="77">
        <v>647</v>
      </c>
      <c r="E7701" s="77">
        <v>497</v>
      </c>
      <c r="F7701" s="76">
        <v>16</v>
      </c>
      <c r="G7701" s="76">
        <v>3</v>
      </c>
      <c r="H7701" s="76">
        <v>7</v>
      </c>
      <c r="I7701" s="76">
        <v>6</v>
      </c>
    </row>
    <row r="7702" spans="1:9" x14ac:dyDescent="0.2">
      <c r="A7702" s="84">
        <v>7683</v>
      </c>
      <c r="B7702" s="77">
        <v>1745</v>
      </c>
      <c r="C7702" s="77">
        <v>75</v>
      </c>
      <c r="D7702" s="77">
        <v>8</v>
      </c>
      <c r="E7702" s="77">
        <v>137</v>
      </c>
      <c r="F7702" s="76">
        <v>10</v>
      </c>
      <c r="G7702" s="76">
        <v>0</v>
      </c>
      <c r="H7702" s="76">
        <v>0</v>
      </c>
      <c r="I7702" s="76">
        <v>0</v>
      </c>
    </row>
    <row r="7703" spans="1:9" x14ac:dyDescent="0.2">
      <c r="A7703" s="84">
        <v>7684</v>
      </c>
      <c r="B7703" s="77">
        <v>1792</v>
      </c>
      <c r="C7703" s="77">
        <v>180</v>
      </c>
      <c r="D7703" s="77">
        <v>275</v>
      </c>
      <c r="E7703" s="77">
        <v>268</v>
      </c>
      <c r="F7703" s="76">
        <v>8</v>
      </c>
      <c r="G7703" s="76">
        <v>1</v>
      </c>
      <c r="H7703" s="76">
        <v>1</v>
      </c>
      <c r="I7703" s="76">
        <v>1</v>
      </c>
    </row>
    <row r="7704" spans="1:9" x14ac:dyDescent="0.2">
      <c r="A7704" s="84">
        <v>7685</v>
      </c>
      <c r="B7704" s="77">
        <v>1740</v>
      </c>
      <c r="C7704" s="77">
        <v>46</v>
      </c>
      <c r="D7704" s="77">
        <v>100</v>
      </c>
      <c r="E7704" s="77">
        <v>125</v>
      </c>
      <c r="F7704" s="76">
        <v>19</v>
      </c>
      <c r="G7704" s="76">
        <v>1</v>
      </c>
      <c r="H7704" s="76">
        <v>2</v>
      </c>
      <c r="I7704" s="76">
        <v>4</v>
      </c>
    </row>
    <row r="7705" spans="1:9" x14ac:dyDescent="0.2">
      <c r="A7705" s="84">
        <v>7686</v>
      </c>
      <c r="B7705" s="77">
        <v>1761</v>
      </c>
      <c r="C7705" s="77">
        <v>403</v>
      </c>
      <c r="D7705" s="77">
        <v>63</v>
      </c>
      <c r="E7705" s="77">
        <v>133</v>
      </c>
      <c r="F7705" s="76">
        <v>18</v>
      </c>
      <c r="G7705" s="76">
        <v>5</v>
      </c>
      <c r="H7705" s="76">
        <v>0</v>
      </c>
      <c r="I7705" s="76">
        <v>3</v>
      </c>
    </row>
    <row r="7706" spans="1:9" x14ac:dyDescent="0.2">
      <c r="A7706" s="84">
        <v>7687</v>
      </c>
      <c r="B7706" s="77">
        <v>1782</v>
      </c>
      <c r="C7706" s="77">
        <v>658</v>
      </c>
      <c r="D7706" s="77">
        <v>182</v>
      </c>
      <c r="E7706" s="77">
        <v>338</v>
      </c>
      <c r="F7706" s="76">
        <v>21</v>
      </c>
      <c r="G7706" s="76">
        <v>11</v>
      </c>
      <c r="H7706" s="76">
        <v>3</v>
      </c>
      <c r="I7706" s="76">
        <v>4</v>
      </c>
    </row>
    <row r="7707" spans="1:9" x14ac:dyDescent="0.2">
      <c r="A7707" s="84">
        <v>7688</v>
      </c>
      <c r="B7707" s="77">
        <v>1779</v>
      </c>
      <c r="C7707" s="77">
        <v>56</v>
      </c>
      <c r="D7707" s="77">
        <v>42</v>
      </c>
      <c r="E7707" s="77">
        <v>604</v>
      </c>
      <c r="F7707" s="76">
        <v>27</v>
      </c>
      <c r="G7707" s="76">
        <v>2</v>
      </c>
      <c r="H7707" s="76">
        <v>0</v>
      </c>
      <c r="I7707" s="76">
        <v>11</v>
      </c>
    </row>
    <row r="7708" spans="1:9" x14ac:dyDescent="0.2">
      <c r="A7708" s="84">
        <v>7689</v>
      </c>
      <c r="B7708" s="77">
        <v>1722</v>
      </c>
      <c r="C7708" s="77">
        <v>110</v>
      </c>
      <c r="D7708" s="77">
        <v>92</v>
      </c>
      <c r="E7708" s="77">
        <v>805</v>
      </c>
      <c r="F7708" s="76">
        <v>17</v>
      </c>
      <c r="G7708" s="76">
        <v>2</v>
      </c>
      <c r="H7708" s="76">
        <v>1</v>
      </c>
      <c r="I7708" s="76">
        <v>9</v>
      </c>
    </row>
    <row r="7709" spans="1:9" x14ac:dyDescent="0.2">
      <c r="A7709" s="84">
        <v>7690</v>
      </c>
      <c r="B7709" s="77">
        <v>1869</v>
      </c>
      <c r="C7709" s="77">
        <v>699</v>
      </c>
      <c r="D7709" s="77">
        <v>437</v>
      </c>
      <c r="E7709" s="77">
        <v>383</v>
      </c>
      <c r="F7709" s="76">
        <v>19</v>
      </c>
      <c r="G7709" s="76">
        <v>7</v>
      </c>
      <c r="H7709" s="76">
        <v>4</v>
      </c>
      <c r="I7709" s="76">
        <v>3</v>
      </c>
    </row>
    <row r="7710" spans="1:9" x14ac:dyDescent="0.2">
      <c r="A7710" s="84">
        <v>7691</v>
      </c>
      <c r="B7710" s="77">
        <v>1772</v>
      </c>
      <c r="C7710" s="77">
        <v>82</v>
      </c>
      <c r="D7710" s="77">
        <v>75</v>
      </c>
      <c r="E7710" s="77">
        <v>230</v>
      </c>
      <c r="F7710" s="76">
        <v>9</v>
      </c>
      <c r="G7710" s="76">
        <v>0</v>
      </c>
      <c r="H7710" s="76">
        <v>1</v>
      </c>
      <c r="I7710" s="76">
        <v>0</v>
      </c>
    </row>
    <row r="7711" spans="1:9" x14ac:dyDescent="0.2">
      <c r="A7711" s="84">
        <v>7692</v>
      </c>
      <c r="B7711" s="77">
        <v>1791</v>
      </c>
      <c r="C7711" s="77">
        <v>457</v>
      </c>
      <c r="D7711" s="77">
        <v>46</v>
      </c>
      <c r="E7711" s="77">
        <v>326</v>
      </c>
      <c r="F7711" s="76">
        <v>21</v>
      </c>
      <c r="G7711" s="76">
        <v>6</v>
      </c>
      <c r="H7711" s="76">
        <v>0</v>
      </c>
      <c r="I7711" s="76">
        <v>7</v>
      </c>
    </row>
    <row r="7712" spans="1:9" x14ac:dyDescent="0.2">
      <c r="A7712" s="84">
        <v>7693</v>
      </c>
      <c r="B7712" s="77">
        <v>1778</v>
      </c>
      <c r="C7712" s="77">
        <v>406</v>
      </c>
      <c r="D7712" s="77">
        <v>118</v>
      </c>
      <c r="E7712" s="77">
        <v>736</v>
      </c>
      <c r="F7712" s="76">
        <v>14</v>
      </c>
      <c r="G7712" s="76">
        <v>4</v>
      </c>
      <c r="H7712" s="76">
        <v>2</v>
      </c>
      <c r="I7712" s="76">
        <v>10</v>
      </c>
    </row>
    <row r="7713" spans="1:9" x14ac:dyDescent="0.2">
      <c r="A7713" s="84">
        <v>7694</v>
      </c>
      <c r="B7713" s="77">
        <v>1725</v>
      </c>
      <c r="C7713" s="77">
        <v>5</v>
      </c>
      <c r="D7713" s="77">
        <v>65</v>
      </c>
      <c r="E7713" s="77">
        <v>58</v>
      </c>
      <c r="F7713" s="76">
        <v>20</v>
      </c>
      <c r="G7713" s="76">
        <v>0</v>
      </c>
      <c r="H7713" s="76">
        <v>0</v>
      </c>
      <c r="I7713" s="76">
        <v>1</v>
      </c>
    </row>
    <row r="7714" spans="1:9" x14ac:dyDescent="0.2">
      <c r="A7714" s="84">
        <v>7695</v>
      </c>
      <c r="B7714" s="77">
        <v>1836</v>
      </c>
      <c r="C7714" s="77">
        <v>466</v>
      </c>
      <c r="D7714" s="77">
        <v>666</v>
      </c>
      <c r="E7714" s="77">
        <v>906</v>
      </c>
      <c r="F7714" s="76">
        <v>26</v>
      </c>
      <c r="G7714" s="76">
        <v>6</v>
      </c>
      <c r="H7714" s="76">
        <v>4</v>
      </c>
      <c r="I7714" s="76">
        <v>19</v>
      </c>
    </row>
    <row r="7715" spans="1:9" x14ac:dyDescent="0.2">
      <c r="A7715" s="84">
        <v>7696</v>
      </c>
      <c r="B7715" s="77">
        <v>1779</v>
      </c>
      <c r="C7715" s="77">
        <v>239</v>
      </c>
      <c r="D7715" s="77">
        <v>155</v>
      </c>
      <c r="E7715" s="77">
        <v>547</v>
      </c>
      <c r="F7715" s="76">
        <v>15</v>
      </c>
      <c r="G7715" s="76">
        <v>2</v>
      </c>
      <c r="H7715" s="76">
        <v>2</v>
      </c>
      <c r="I7715" s="76">
        <v>12</v>
      </c>
    </row>
    <row r="7716" spans="1:9" x14ac:dyDescent="0.2">
      <c r="A7716" s="84">
        <v>7697</v>
      </c>
      <c r="B7716" s="77">
        <v>1750</v>
      </c>
      <c r="C7716" s="77">
        <v>226</v>
      </c>
      <c r="D7716" s="77">
        <v>10</v>
      </c>
      <c r="E7716" s="77">
        <v>562</v>
      </c>
      <c r="F7716" s="76">
        <v>18</v>
      </c>
      <c r="G7716" s="76">
        <v>3</v>
      </c>
      <c r="H7716" s="76">
        <v>0</v>
      </c>
      <c r="I7716" s="76">
        <v>10</v>
      </c>
    </row>
    <row r="7717" spans="1:9" x14ac:dyDescent="0.2">
      <c r="A7717" s="84">
        <v>7698</v>
      </c>
      <c r="B7717" s="77">
        <v>1740</v>
      </c>
      <c r="C7717" s="77">
        <v>217</v>
      </c>
      <c r="D7717" s="77">
        <v>110</v>
      </c>
      <c r="E7717" s="77">
        <v>332</v>
      </c>
      <c r="F7717" s="76">
        <v>18</v>
      </c>
      <c r="G7717" s="76">
        <v>2</v>
      </c>
      <c r="H7717" s="76">
        <v>1</v>
      </c>
      <c r="I7717" s="76">
        <v>2</v>
      </c>
    </row>
    <row r="7718" spans="1:9" x14ac:dyDescent="0.2">
      <c r="A7718" s="84">
        <v>7699</v>
      </c>
      <c r="B7718" s="77">
        <v>1750</v>
      </c>
      <c r="C7718" s="77">
        <v>38</v>
      </c>
      <c r="D7718" s="77">
        <v>33</v>
      </c>
      <c r="E7718" s="77">
        <v>140</v>
      </c>
      <c r="F7718" s="76">
        <v>18</v>
      </c>
      <c r="G7718" s="76">
        <v>1</v>
      </c>
      <c r="H7718" s="76">
        <v>0</v>
      </c>
      <c r="I7718" s="76">
        <v>0</v>
      </c>
    </row>
    <row r="7719" spans="1:9" x14ac:dyDescent="0.2">
      <c r="A7719" s="84">
        <v>7700</v>
      </c>
      <c r="B7719" s="77">
        <v>1711</v>
      </c>
      <c r="C7719" s="77">
        <v>153</v>
      </c>
      <c r="D7719" s="77">
        <v>6</v>
      </c>
      <c r="E7719" s="77">
        <v>111</v>
      </c>
      <c r="F7719" s="76">
        <v>21</v>
      </c>
      <c r="G7719" s="76">
        <v>0</v>
      </c>
      <c r="H7719" s="76">
        <v>0</v>
      </c>
      <c r="I7719" s="76">
        <v>0</v>
      </c>
    </row>
    <row r="7720" spans="1:9" x14ac:dyDescent="0.2">
      <c r="A7720" s="84">
        <v>7701</v>
      </c>
      <c r="B7720" s="77">
        <v>1764</v>
      </c>
      <c r="C7720" s="77">
        <v>66</v>
      </c>
      <c r="D7720" s="77">
        <v>77</v>
      </c>
      <c r="E7720" s="77">
        <v>64</v>
      </c>
      <c r="F7720" s="76">
        <v>12</v>
      </c>
      <c r="G7720" s="76">
        <v>1</v>
      </c>
      <c r="H7720" s="76">
        <v>1</v>
      </c>
      <c r="I7720" s="76">
        <v>0</v>
      </c>
    </row>
    <row r="7721" spans="1:9" x14ac:dyDescent="0.2">
      <c r="A7721" s="84">
        <v>7702</v>
      </c>
      <c r="B7721" s="77">
        <v>1803</v>
      </c>
      <c r="C7721" s="77">
        <v>227</v>
      </c>
      <c r="D7721" s="77">
        <v>519</v>
      </c>
      <c r="E7721" s="77">
        <v>479</v>
      </c>
      <c r="F7721" s="76">
        <v>14</v>
      </c>
      <c r="G7721" s="76">
        <v>3</v>
      </c>
      <c r="H7721" s="76">
        <v>2</v>
      </c>
      <c r="I7721" s="76">
        <v>4</v>
      </c>
    </row>
    <row r="7722" spans="1:9" x14ac:dyDescent="0.2">
      <c r="A7722" s="84">
        <v>7703</v>
      </c>
      <c r="B7722" s="77">
        <v>1780</v>
      </c>
      <c r="C7722" s="77">
        <v>155</v>
      </c>
      <c r="D7722" s="77">
        <v>110</v>
      </c>
      <c r="E7722" s="77">
        <v>392</v>
      </c>
      <c r="F7722" s="76">
        <v>18</v>
      </c>
      <c r="G7722" s="76">
        <v>4</v>
      </c>
      <c r="H7722" s="76">
        <v>1</v>
      </c>
      <c r="I7722" s="76">
        <v>5</v>
      </c>
    </row>
    <row r="7723" spans="1:9" x14ac:dyDescent="0.2">
      <c r="A7723" s="84">
        <v>7704</v>
      </c>
      <c r="B7723" s="77">
        <v>1742</v>
      </c>
      <c r="C7723" s="77">
        <v>46</v>
      </c>
      <c r="D7723" s="77">
        <v>230</v>
      </c>
      <c r="E7723" s="77">
        <v>83</v>
      </c>
      <c r="F7723" s="76">
        <v>14</v>
      </c>
      <c r="G7723" s="76">
        <v>0</v>
      </c>
      <c r="H7723" s="76">
        <v>2</v>
      </c>
      <c r="I7723" s="76">
        <v>2</v>
      </c>
    </row>
    <row r="7724" spans="1:9" x14ac:dyDescent="0.2">
      <c r="A7724" s="84">
        <v>7705</v>
      </c>
      <c r="B7724" s="77">
        <v>1683</v>
      </c>
      <c r="C7724" s="77">
        <v>2</v>
      </c>
      <c r="D7724" s="77">
        <v>3</v>
      </c>
      <c r="E7724" s="77">
        <v>19</v>
      </c>
      <c r="F7724" s="76">
        <v>28</v>
      </c>
      <c r="G7724" s="76">
        <v>0</v>
      </c>
      <c r="H7724" s="76">
        <v>0</v>
      </c>
      <c r="I7724" s="76">
        <v>1</v>
      </c>
    </row>
    <row r="7725" spans="1:9" x14ac:dyDescent="0.2">
      <c r="A7725" s="84">
        <v>7706</v>
      </c>
      <c r="B7725" s="77">
        <v>1763</v>
      </c>
      <c r="C7725" s="77">
        <v>120</v>
      </c>
      <c r="D7725" s="77">
        <v>86</v>
      </c>
      <c r="E7725" s="77">
        <v>506</v>
      </c>
      <c r="F7725" s="76">
        <v>15</v>
      </c>
      <c r="G7725" s="76">
        <v>2</v>
      </c>
      <c r="H7725" s="76">
        <v>2</v>
      </c>
      <c r="I7725" s="76">
        <v>11</v>
      </c>
    </row>
    <row r="7726" spans="1:9" x14ac:dyDescent="0.2">
      <c r="A7726" s="84">
        <v>7707</v>
      </c>
      <c r="B7726" s="77">
        <v>1833</v>
      </c>
      <c r="C7726" s="77">
        <v>841</v>
      </c>
      <c r="D7726" s="77">
        <v>495</v>
      </c>
      <c r="E7726" s="77">
        <v>1178</v>
      </c>
      <c r="F7726" s="76">
        <v>24</v>
      </c>
      <c r="G7726" s="76">
        <v>18</v>
      </c>
      <c r="H7726" s="76">
        <v>2</v>
      </c>
      <c r="I7726" s="76">
        <v>17</v>
      </c>
    </row>
    <row r="7727" spans="1:9" x14ac:dyDescent="0.2">
      <c r="A7727" s="84">
        <v>7708</v>
      </c>
      <c r="B7727" s="77">
        <v>1810</v>
      </c>
      <c r="C7727" s="77">
        <v>961</v>
      </c>
      <c r="D7727" s="77">
        <v>425</v>
      </c>
      <c r="E7727" s="77">
        <v>764</v>
      </c>
      <c r="F7727" s="76">
        <v>14</v>
      </c>
      <c r="G7727" s="76">
        <v>10</v>
      </c>
      <c r="H7727" s="76">
        <v>4</v>
      </c>
      <c r="I7727" s="76">
        <v>8</v>
      </c>
    </row>
    <row r="7728" spans="1:9" x14ac:dyDescent="0.2">
      <c r="A7728" s="84">
        <v>7709</v>
      </c>
      <c r="B7728" s="77">
        <v>1867</v>
      </c>
      <c r="C7728" s="77">
        <v>1001</v>
      </c>
      <c r="D7728" s="77">
        <v>549</v>
      </c>
      <c r="E7728" s="77">
        <v>1477</v>
      </c>
      <c r="F7728" s="76">
        <v>22</v>
      </c>
      <c r="G7728" s="76">
        <v>16</v>
      </c>
      <c r="H7728" s="76">
        <v>6</v>
      </c>
      <c r="I7728" s="76">
        <v>33</v>
      </c>
    </row>
    <row r="7729" spans="1:9" x14ac:dyDescent="0.2">
      <c r="A7729" s="84">
        <v>7710</v>
      </c>
      <c r="B7729" s="77">
        <v>1815</v>
      </c>
      <c r="C7729" s="77">
        <v>294</v>
      </c>
      <c r="D7729" s="77">
        <v>377</v>
      </c>
      <c r="E7729" s="77">
        <v>591</v>
      </c>
      <c r="F7729" s="76">
        <v>16</v>
      </c>
      <c r="G7729" s="76">
        <v>1</v>
      </c>
      <c r="H7729" s="76">
        <v>7</v>
      </c>
      <c r="I7729" s="76">
        <v>8</v>
      </c>
    </row>
    <row r="7730" spans="1:9" x14ac:dyDescent="0.2">
      <c r="A7730" s="84">
        <v>7711</v>
      </c>
      <c r="B7730" s="77">
        <v>1766</v>
      </c>
      <c r="C7730" s="77">
        <v>196</v>
      </c>
      <c r="D7730" s="77">
        <v>57</v>
      </c>
      <c r="E7730" s="77">
        <v>343</v>
      </c>
      <c r="F7730" s="76">
        <v>24</v>
      </c>
      <c r="G7730" s="76">
        <v>3</v>
      </c>
      <c r="H7730" s="76">
        <v>1</v>
      </c>
      <c r="I7730" s="76">
        <v>7</v>
      </c>
    </row>
    <row r="7731" spans="1:9" x14ac:dyDescent="0.2">
      <c r="A7731" s="84">
        <v>7712</v>
      </c>
      <c r="B7731" s="77">
        <v>1717</v>
      </c>
      <c r="C7731" s="77">
        <v>57</v>
      </c>
      <c r="D7731" s="77">
        <v>61</v>
      </c>
      <c r="E7731" s="77">
        <v>11</v>
      </c>
      <c r="F7731" s="76">
        <v>15</v>
      </c>
      <c r="G7731" s="76">
        <v>0</v>
      </c>
      <c r="H7731" s="76">
        <v>2</v>
      </c>
      <c r="I7731" s="76">
        <v>0</v>
      </c>
    </row>
    <row r="7732" spans="1:9" x14ac:dyDescent="0.2">
      <c r="A7732" s="84">
        <v>7713</v>
      </c>
      <c r="B7732" s="77">
        <v>1881</v>
      </c>
      <c r="C7732" s="77">
        <v>802</v>
      </c>
      <c r="D7732" s="77">
        <v>784</v>
      </c>
      <c r="E7732" s="77">
        <v>1475</v>
      </c>
      <c r="F7732" s="76">
        <v>19</v>
      </c>
      <c r="G7732" s="76">
        <v>6</v>
      </c>
      <c r="H7732" s="76">
        <v>4</v>
      </c>
      <c r="I7732" s="76">
        <v>24</v>
      </c>
    </row>
    <row r="7733" spans="1:9" x14ac:dyDescent="0.2">
      <c r="A7733" s="84">
        <v>7714</v>
      </c>
      <c r="B7733" s="77">
        <v>1788</v>
      </c>
      <c r="C7733" s="77">
        <v>364</v>
      </c>
      <c r="D7733" s="77">
        <v>185</v>
      </c>
      <c r="E7733" s="77">
        <v>833</v>
      </c>
      <c r="F7733" s="76">
        <v>25</v>
      </c>
      <c r="G7733" s="76">
        <v>8</v>
      </c>
      <c r="H7733" s="76">
        <v>0</v>
      </c>
      <c r="I7733" s="76">
        <v>20</v>
      </c>
    </row>
    <row r="7734" spans="1:9" x14ac:dyDescent="0.2">
      <c r="A7734" s="84">
        <v>7715</v>
      </c>
      <c r="B7734" s="77">
        <v>1830</v>
      </c>
      <c r="C7734" s="77">
        <v>497</v>
      </c>
      <c r="D7734" s="77">
        <v>448</v>
      </c>
      <c r="E7734" s="77">
        <v>2141</v>
      </c>
      <c r="F7734" s="76">
        <v>25</v>
      </c>
      <c r="G7734" s="76">
        <v>7</v>
      </c>
      <c r="H7734" s="76">
        <v>4</v>
      </c>
      <c r="I7734" s="76">
        <v>39</v>
      </c>
    </row>
    <row r="7735" spans="1:9" x14ac:dyDescent="0.2">
      <c r="A7735" s="84">
        <v>7716</v>
      </c>
      <c r="B7735" s="77">
        <v>1766</v>
      </c>
      <c r="C7735" s="77">
        <v>24</v>
      </c>
      <c r="D7735" s="77">
        <v>87</v>
      </c>
      <c r="E7735" s="77">
        <v>521</v>
      </c>
      <c r="F7735" s="76">
        <v>14</v>
      </c>
      <c r="G7735" s="76">
        <v>0</v>
      </c>
      <c r="H7735" s="76">
        <v>0</v>
      </c>
      <c r="I7735" s="76">
        <v>4</v>
      </c>
    </row>
    <row r="7736" spans="1:9" x14ac:dyDescent="0.2">
      <c r="A7736" s="84">
        <v>7717</v>
      </c>
      <c r="B7736" s="77">
        <v>1716</v>
      </c>
      <c r="C7736" s="77">
        <v>234</v>
      </c>
      <c r="D7736" s="77">
        <v>12</v>
      </c>
      <c r="E7736" s="77">
        <v>41</v>
      </c>
      <c r="F7736" s="76">
        <v>16</v>
      </c>
      <c r="G7736" s="76">
        <v>0</v>
      </c>
      <c r="H7736" s="76">
        <v>0</v>
      </c>
      <c r="I7736" s="76">
        <v>1</v>
      </c>
    </row>
    <row r="7737" spans="1:9" x14ac:dyDescent="0.2">
      <c r="A7737" s="84">
        <v>7718</v>
      </c>
      <c r="B7737" s="77">
        <v>1746</v>
      </c>
      <c r="C7737" s="77">
        <v>133</v>
      </c>
      <c r="D7737" s="77">
        <v>114</v>
      </c>
      <c r="E7737" s="77">
        <v>143</v>
      </c>
      <c r="F7737" s="76">
        <v>18</v>
      </c>
      <c r="G7737" s="76">
        <v>3</v>
      </c>
      <c r="H7737" s="76">
        <v>1</v>
      </c>
      <c r="I7737" s="76">
        <v>2</v>
      </c>
    </row>
    <row r="7738" spans="1:9" x14ac:dyDescent="0.2">
      <c r="A7738" s="84">
        <v>7719</v>
      </c>
      <c r="B7738" s="77">
        <v>1835</v>
      </c>
      <c r="C7738" s="77">
        <v>707</v>
      </c>
      <c r="D7738" s="77">
        <v>133</v>
      </c>
      <c r="E7738" s="77">
        <v>408</v>
      </c>
      <c r="F7738" s="76">
        <v>14</v>
      </c>
      <c r="G7738" s="76">
        <v>7</v>
      </c>
      <c r="H7738" s="76">
        <v>3</v>
      </c>
      <c r="I7738" s="76">
        <v>4</v>
      </c>
    </row>
    <row r="7739" spans="1:9" x14ac:dyDescent="0.2">
      <c r="A7739" s="84">
        <v>7720</v>
      </c>
      <c r="B7739" s="77">
        <v>1807</v>
      </c>
      <c r="C7739" s="77">
        <v>302</v>
      </c>
      <c r="D7739" s="77">
        <v>121</v>
      </c>
      <c r="E7739" s="77">
        <v>237</v>
      </c>
      <c r="F7739" s="76">
        <v>18</v>
      </c>
      <c r="G7739" s="76">
        <v>6</v>
      </c>
      <c r="H7739" s="76">
        <v>2</v>
      </c>
      <c r="I7739" s="76">
        <v>3</v>
      </c>
    </row>
    <row r="7740" spans="1:9" x14ac:dyDescent="0.2">
      <c r="A7740" s="84">
        <v>7721</v>
      </c>
      <c r="B7740" s="77">
        <v>1788</v>
      </c>
      <c r="C7740" s="77">
        <v>310</v>
      </c>
      <c r="D7740" s="77">
        <v>69</v>
      </c>
      <c r="E7740" s="77">
        <v>301</v>
      </c>
      <c r="F7740" s="76">
        <v>13</v>
      </c>
      <c r="G7740" s="76">
        <v>2</v>
      </c>
      <c r="H7740" s="76">
        <v>1</v>
      </c>
      <c r="I7740" s="76">
        <v>2</v>
      </c>
    </row>
    <row r="7741" spans="1:9" x14ac:dyDescent="0.2">
      <c r="A7741" s="84">
        <v>7722</v>
      </c>
      <c r="B7741" s="77">
        <v>1744</v>
      </c>
      <c r="C7741" s="77">
        <v>34</v>
      </c>
      <c r="D7741" s="77">
        <v>65</v>
      </c>
      <c r="E7741" s="77">
        <v>22</v>
      </c>
      <c r="F7741" s="76">
        <v>21</v>
      </c>
      <c r="G7741" s="76">
        <v>2</v>
      </c>
      <c r="H7741" s="76">
        <v>0</v>
      </c>
      <c r="I7741" s="76">
        <v>0</v>
      </c>
    </row>
    <row r="7742" spans="1:9" x14ac:dyDescent="0.2">
      <c r="A7742" s="84">
        <v>7723</v>
      </c>
      <c r="B7742" s="77">
        <v>1804</v>
      </c>
      <c r="C7742" s="77">
        <v>338</v>
      </c>
      <c r="D7742" s="77">
        <v>126</v>
      </c>
      <c r="E7742" s="77">
        <v>132</v>
      </c>
      <c r="F7742" s="76">
        <v>26</v>
      </c>
      <c r="G7742" s="76">
        <v>4</v>
      </c>
      <c r="H7742" s="76">
        <v>0</v>
      </c>
      <c r="I7742" s="76">
        <v>6</v>
      </c>
    </row>
    <row r="7743" spans="1:9" x14ac:dyDescent="0.2">
      <c r="A7743" s="84">
        <v>7724</v>
      </c>
      <c r="B7743" s="77">
        <v>1806</v>
      </c>
      <c r="C7743" s="77">
        <v>378</v>
      </c>
      <c r="D7743" s="77">
        <v>361</v>
      </c>
      <c r="E7743" s="77">
        <v>721</v>
      </c>
      <c r="F7743" s="76">
        <v>16</v>
      </c>
      <c r="G7743" s="76">
        <v>2</v>
      </c>
      <c r="H7743" s="76">
        <v>3</v>
      </c>
      <c r="I7743" s="76">
        <v>13</v>
      </c>
    </row>
    <row r="7744" spans="1:9" x14ac:dyDescent="0.2">
      <c r="A7744" s="84">
        <v>7725</v>
      </c>
      <c r="B7744" s="77">
        <v>1775</v>
      </c>
      <c r="C7744" s="77">
        <v>238</v>
      </c>
      <c r="D7744" s="77">
        <v>64</v>
      </c>
      <c r="E7744" s="77">
        <v>311</v>
      </c>
      <c r="F7744" s="76">
        <v>16</v>
      </c>
      <c r="G7744" s="76">
        <v>0</v>
      </c>
      <c r="H7744" s="76">
        <v>0</v>
      </c>
      <c r="I7744" s="76">
        <v>3</v>
      </c>
    </row>
    <row r="7745" spans="1:9" x14ac:dyDescent="0.2">
      <c r="A7745" s="84">
        <v>7726</v>
      </c>
      <c r="B7745" s="77">
        <v>1773</v>
      </c>
      <c r="C7745" s="77">
        <v>106</v>
      </c>
      <c r="D7745" s="77">
        <v>126</v>
      </c>
      <c r="E7745" s="77">
        <v>204</v>
      </c>
      <c r="F7745" s="76">
        <v>24</v>
      </c>
      <c r="G7745" s="76">
        <v>1</v>
      </c>
      <c r="H7745" s="76">
        <v>0</v>
      </c>
      <c r="I7745" s="76">
        <v>4</v>
      </c>
    </row>
    <row r="7746" spans="1:9" x14ac:dyDescent="0.2">
      <c r="A7746" s="84">
        <v>7727</v>
      </c>
      <c r="B7746" s="77">
        <v>1750</v>
      </c>
      <c r="C7746" s="77">
        <v>222</v>
      </c>
      <c r="D7746" s="77">
        <v>80</v>
      </c>
      <c r="E7746" s="77">
        <v>24</v>
      </c>
      <c r="F7746" s="76">
        <v>17</v>
      </c>
      <c r="G7746" s="76">
        <v>2</v>
      </c>
      <c r="H7746" s="76">
        <v>0</v>
      </c>
      <c r="I7746" s="76">
        <v>0</v>
      </c>
    </row>
    <row r="7747" spans="1:9" x14ac:dyDescent="0.2">
      <c r="A7747" s="84">
        <v>7728</v>
      </c>
      <c r="B7747" s="77">
        <v>1744</v>
      </c>
      <c r="C7747" s="77">
        <v>93</v>
      </c>
      <c r="D7747" s="77">
        <v>64</v>
      </c>
      <c r="E7747" s="77">
        <v>155</v>
      </c>
      <c r="F7747" s="76">
        <v>20</v>
      </c>
      <c r="G7747" s="76">
        <v>2</v>
      </c>
      <c r="H7747" s="76">
        <v>1</v>
      </c>
      <c r="I7747" s="76">
        <v>3</v>
      </c>
    </row>
    <row r="7748" spans="1:9" x14ac:dyDescent="0.2">
      <c r="A7748" s="84">
        <v>7729</v>
      </c>
      <c r="B7748" s="77">
        <v>1764</v>
      </c>
      <c r="C7748" s="77">
        <v>18</v>
      </c>
      <c r="D7748" s="77">
        <v>163</v>
      </c>
      <c r="E7748" s="77">
        <v>242</v>
      </c>
      <c r="F7748" s="76">
        <v>12</v>
      </c>
      <c r="G7748" s="76">
        <v>0</v>
      </c>
      <c r="H7748" s="76">
        <v>2</v>
      </c>
      <c r="I7748" s="76">
        <v>2</v>
      </c>
    </row>
    <row r="7749" spans="1:9" x14ac:dyDescent="0.2">
      <c r="A7749" s="84">
        <v>7730</v>
      </c>
      <c r="B7749" s="77">
        <v>1777</v>
      </c>
      <c r="C7749" s="77">
        <v>681</v>
      </c>
      <c r="D7749" s="77">
        <v>100</v>
      </c>
      <c r="E7749" s="77">
        <v>140</v>
      </c>
      <c r="F7749" s="76">
        <v>19</v>
      </c>
      <c r="G7749" s="76">
        <v>9</v>
      </c>
      <c r="H7749" s="76">
        <v>1</v>
      </c>
      <c r="I7749" s="76">
        <v>4</v>
      </c>
    </row>
    <row r="7750" spans="1:9" x14ac:dyDescent="0.2">
      <c r="A7750" s="84">
        <v>7731</v>
      </c>
      <c r="B7750" s="77">
        <v>1788</v>
      </c>
      <c r="C7750" s="77">
        <v>155</v>
      </c>
      <c r="D7750" s="77">
        <v>187</v>
      </c>
      <c r="E7750" s="77">
        <v>235</v>
      </c>
      <c r="F7750" s="76">
        <v>18</v>
      </c>
      <c r="G7750" s="76">
        <v>4</v>
      </c>
      <c r="H7750" s="76">
        <v>2</v>
      </c>
      <c r="I7750" s="76">
        <v>2</v>
      </c>
    </row>
    <row r="7751" spans="1:9" x14ac:dyDescent="0.2">
      <c r="A7751" s="84">
        <v>7732</v>
      </c>
      <c r="B7751" s="77">
        <v>1800</v>
      </c>
      <c r="C7751" s="77">
        <v>192</v>
      </c>
      <c r="D7751" s="77">
        <v>302</v>
      </c>
      <c r="E7751" s="77">
        <v>36</v>
      </c>
      <c r="F7751" s="76">
        <v>15</v>
      </c>
      <c r="G7751" s="76">
        <v>1</v>
      </c>
      <c r="H7751" s="76">
        <v>1</v>
      </c>
      <c r="I7751" s="76">
        <v>0</v>
      </c>
    </row>
    <row r="7752" spans="1:9" x14ac:dyDescent="0.2">
      <c r="A7752" s="84">
        <v>7733</v>
      </c>
      <c r="B7752" s="77">
        <v>1831</v>
      </c>
      <c r="C7752" s="77">
        <v>215</v>
      </c>
      <c r="D7752" s="77">
        <v>315</v>
      </c>
      <c r="E7752" s="77">
        <v>423</v>
      </c>
      <c r="F7752" s="76">
        <v>18</v>
      </c>
      <c r="G7752" s="76">
        <v>2</v>
      </c>
      <c r="H7752" s="76">
        <v>5</v>
      </c>
      <c r="I7752" s="76">
        <v>5</v>
      </c>
    </row>
    <row r="7753" spans="1:9" x14ac:dyDescent="0.2">
      <c r="A7753" s="84">
        <v>7734</v>
      </c>
      <c r="B7753" s="77">
        <v>1780</v>
      </c>
      <c r="C7753" s="77">
        <v>95</v>
      </c>
      <c r="D7753" s="77">
        <v>65</v>
      </c>
      <c r="E7753" s="77">
        <v>42</v>
      </c>
      <c r="F7753" s="76">
        <v>19</v>
      </c>
      <c r="G7753" s="76">
        <v>1</v>
      </c>
      <c r="H7753" s="76">
        <v>0</v>
      </c>
      <c r="I7753" s="76">
        <v>2</v>
      </c>
    </row>
    <row r="7754" spans="1:9" x14ac:dyDescent="0.2">
      <c r="A7754" s="84">
        <v>7735</v>
      </c>
      <c r="B7754" s="77">
        <v>1859</v>
      </c>
      <c r="C7754" s="77">
        <v>330</v>
      </c>
      <c r="D7754" s="77">
        <v>443</v>
      </c>
      <c r="E7754" s="77">
        <v>664</v>
      </c>
      <c r="F7754" s="76">
        <v>21</v>
      </c>
      <c r="G7754" s="76">
        <v>3</v>
      </c>
      <c r="H7754" s="76">
        <v>3</v>
      </c>
      <c r="I7754" s="76">
        <v>9</v>
      </c>
    </row>
    <row r="7755" spans="1:9" x14ac:dyDescent="0.2">
      <c r="A7755" s="84">
        <v>7736</v>
      </c>
      <c r="B7755" s="77">
        <v>1782</v>
      </c>
      <c r="C7755" s="77">
        <v>311</v>
      </c>
      <c r="D7755" s="77">
        <v>211</v>
      </c>
      <c r="E7755" s="77">
        <v>127</v>
      </c>
      <c r="F7755" s="76">
        <v>21</v>
      </c>
      <c r="G7755" s="76">
        <v>5</v>
      </c>
      <c r="H7755" s="76">
        <v>0</v>
      </c>
      <c r="I7755" s="76">
        <v>1</v>
      </c>
    </row>
    <row r="7756" spans="1:9" x14ac:dyDescent="0.2">
      <c r="A7756" s="84">
        <v>7737</v>
      </c>
      <c r="B7756" s="77">
        <v>1890</v>
      </c>
      <c r="C7756" s="77">
        <v>542</v>
      </c>
      <c r="D7756" s="77">
        <v>556</v>
      </c>
      <c r="E7756" s="77">
        <v>306</v>
      </c>
      <c r="F7756" s="76">
        <v>18</v>
      </c>
      <c r="G7756" s="76">
        <v>6</v>
      </c>
      <c r="H7756" s="76">
        <v>2</v>
      </c>
      <c r="I7756" s="76">
        <v>4</v>
      </c>
    </row>
    <row r="7757" spans="1:9" x14ac:dyDescent="0.2">
      <c r="A7757" s="84">
        <v>7738</v>
      </c>
      <c r="B7757" s="77">
        <v>1812</v>
      </c>
      <c r="C7757" s="77">
        <v>496</v>
      </c>
      <c r="D7757" s="77">
        <v>356</v>
      </c>
      <c r="E7757" s="77">
        <v>428</v>
      </c>
      <c r="F7757" s="76">
        <v>16</v>
      </c>
      <c r="G7757" s="76">
        <v>7</v>
      </c>
      <c r="H7757" s="76">
        <v>2</v>
      </c>
      <c r="I7757" s="76">
        <v>7</v>
      </c>
    </row>
    <row r="7758" spans="1:9" x14ac:dyDescent="0.2">
      <c r="A7758" s="84">
        <v>7739</v>
      </c>
      <c r="B7758" s="77">
        <v>1772</v>
      </c>
      <c r="C7758" s="77">
        <v>81</v>
      </c>
      <c r="D7758" s="77">
        <v>14</v>
      </c>
      <c r="E7758" s="77">
        <v>196</v>
      </c>
      <c r="F7758" s="76">
        <v>21</v>
      </c>
      <c r="G7758" s="76">
        <v>0</v>
      </c>
      <c r="H7758" s="76">
        <v>0</v>
      </c>
      <c r="I7758" s="76">
        <v>7</v>
      </c>
    </row>
    <row r="7759" spans="1:9" x14ac:dyDescent="0.2">
      <c r="A7759" s="84">
        <v>7740</v>
      </c>
      <c r="B7759" s="77">
        <v>1786</v>
      </c>
      <c r="C7759" s="77">
        <v>97</v>
      </c>
      <c r="D7759" s="77">
        <v>128</v>
      </c>
      <c r="E7759" s="77">
        <v>242</v>
      </c>
      <c r="F7759" s="76">
        <v>15</v>
      </c>
      <c r="G7759" s="76">
        <v>0</v>
      </c>
      <c r="H7759" s="76">
        <v>0</v>
      </c>
      <c r="I7759" s="76">
        <v>2</v>
      </c>
    </row>
    <row r="7760" spans="1:9" x14ac:dyDescent="0.2">
      <c r="A7760" s="84">
        <v>7741</v>
      </c>
      <c r="B7760" s="77">
        <v>1756</v>
      </c>
      <c r="C7760" s="77">
        <v>393</v>
      </c>
      <c r="D7760" s="77">
        <v>22</v>
      </c>
      <c r="E7760" s="77">
        <v>338</v>
      </c>
      <c r="F7760" s="76">
        <v>21</v>
      </c>
      <c r="G7760" s="76">
        <v>8</v>
      </c>
      <c r="H7760" s="76">
        <v>0</v>
      </c>
      <c r="I7760" s="76">
        <v>8</v>
      </c>
    </row>
    <row r="7761" spans="1:9" x14ac:dyDescent="0.2">
      <c r="A7761" s="84">
        <v>7742</v>
      </c>
      <c r="B7761" s="77">
        <v>1787</v>
      </c>
      <c r="C7761" s="77">
        <v>508</v>
      </c>
      <c r="D7761" s="77">
        <v>124</v>
      </c>
      <c r="E7761" s="77">
        <v>113</v>
      </c>
      <c r="F7761" s="76">
        <v>17</v>
      </c>
      <c r="G7761" s="76">
        <v>7</v>
      </c>
      <c r="H7761" s="76">
        <v>0</v>
      </c>
      <c r="I7761" s="76">
        <v>2</v>
      </c>
    </row>
    <row r="7762" spans="1:9" x14ac:dyDescent="0.2">
      <c r="A7762" s="84">
        <v>7743</v>
      </c>
      <c r="B7762" s="77">
        <v>1734</v>
      </c>
      <c r="C7762" s="77">
        <v>110</v>
      </c>
      <c r="D7762" s="77">
        <v>12</v>
      </c>
      <c r="E7762" s="77">
        <v>121</v>
      </c>
      <c r="F7762" s="76">
        <v>14</v>
      </c>
      <c r="G7762" s="76">
        <v>0</v>
      </c>
      <c r="H7762" s="76">
        <v>0</v>
      </c>
      <c r="I7762" s="76">
        <v>1</v>
      </c>
    </row>
    <row r="7763" spans="1:9" x14ac:dyDescent="0.2">
      <c r="A7763" s="84">
        <v>7744</v>
      </c>
      <c r="B7763" s="77">
        <v>1787</v>
      </c>
      <c r="C7763" s="77">
        <v>540</v>
      </c>
      <c r="D7763" s="77">
        <v>91</v>
      </c>
      <c r="E7763" s="77">
        <v>400</v>
      </c>
      <c r="F7763" s="76">
        <v>14</v>
      </c>
      <c r="G7763" s="76">
        <v>8</v>
      </c>
      <c r="H7763" s="76">
        <v>2</v>
      </c>
      <c r="I7763" s="76">
        <v>4</v>
      </c>
    </row>
    <row r="7764" spans="1:9" x14ac:dyDescent="0.2">
      <c r="A7764" s="84">
        <v>7745</v>
      </c>
      <c r="B7764" s="77">
        <v>1792</v>
      </c>
      <c r="C7764" s="77">
        <v>479</v>
      </c>
      <c r="D7764" s="77">
        <v>235</v>
      </c>
      <c r="E7764" s="77">
        <v>255</v>
      </c>
      <c r="F7764" s="76">
        <v>21</v>
      </c>
      <c r="G7764" s="76">
        <v>10</v>
      </c>
      <c r="H7764" s="76">
        <v>2</v>
      </c>
      <c r="I7764" s="76">
        <v>4</v>
      </c>
    </row>
    <row r="7765" spans="1:9" x14ac:dyDescent="0.2">
      <c r="A7765" s="84">
        <v>7746</v>
      </c>
      <c r="B7765" s="77">
        <v>1728</v>
      </c>
      <c r="C7765" s="77">
        <v>114</v>
      </c>
      <c r="D7765" s="77">
        <v>126</v>
      </c>
      <c r="E7765" s="77">
        <v>111</v>
      </c>
      <c r="F7765" s="76">
        <v>18</v>
      </c>
      <c r="G7765" s="76">
        <v>2</v>
      </c>
      <c r="H7765" s="76">
        <v>1</v>
      </c>
      <c r="I7765" s="76">
        <v>1</v>
      </c>
    </row>
    <row r="7766" spans="1:9" x14ac:dyDescent="0.2">
      <c r="A7766" s="84">
        <v>7747</v>
      </c>
      <c r="B7766" s="77">
        <v>1786</v>
      </c>
      <c r="C7766" s="77">
        <v>239</v>
      </c>
      <c r="D7766" s="77">
        <v>148</v>
      </c>
      <c r="E7766" s="77">
        <v>287</v>
      </c>
      <c r="F7766" s="76">
        <v>15</v>
      </c>
      <c r="G7766" s="76">
        <v>3</v>
      </c>
      <c r="H7766" s="76">
        <v>1</v>
      </c>
      <c r="I7766" s="76">
        <v>4</v>
      </c>
    </row>
    <row r="7767" spans="1:9" x14ac:dyDescent="0.2">
      <c r="A7767" s="84">
        <v>7748</v>
      </c>
      <c r="B7767" s="77">
        <v>1799</v>
      </c>
      <c r="C7767" s="77">
        <v>962</v>
      </c>
      <c r="D7767" s="77">
        <v>77</v>
      </c>
      <c r="E7767" s="77">
        <v>480</v>
      </c>
      <c r="F7767" s="76">
        <v>19</v>
      </c>
      <c r="G7767" s="76">
        <v>15</v>
      </c>
      <c r="H7767" s="76">
        <v>3</v>
      </c>
      <c r="I7767" s="76">
        <v>3</v>
      </c>
    </row>
    <row r="7768" spans="1:9" x14ac:dyDescent="0.2">
      <c r="A7768" s="84">
        <v>7749</v>
      </c>
      <c r="B7768" s="77">
        <v>1802</v>
      </c>
      <c r="C7768" s="77">
        <v>191</v>
      </c>
      <c r="D7768" s="77">
        <v>369</v>
      </c>
      <c r="E7768" s="77">
        <v>171</v>
      </c>
      <c r="F7768" s="76">
        <v>21</v>
      </c>
      <c r="G7768" s="76">
        <v>3</v>
      </c>
      <c r="H7768" s="76">
        <v>1</v>
      </c>
      <c r="I7768" s="76">
        <v>1</v>
      </c>
    </row>
    <row r="7769" spans="1:9" x14ac:dyDescent="0.2">
      <c r="A7769" s="84">
        <v>7750</v>
      </c>
      <c r="B7769" s="77">
        <v>1745</v>
      </c>
      <c r="C7769" s="77">
        <v>171</v>
      </c>
      <c r="D7769" s="77">
        <v>25</v>
      </c>
      <c r="E7769" s="77">
        <v>153</v>
      </c>
      <c r="F7769" s="76">
        <v>18</v>
      </c>
      <c r="G7769" s="76">
        <v>2</v>
      </c>
      <c r="H7769" s="76">
        <v>1</v>
      </c>
      <c r="I7769" s="76">
        <v>2</v>
      </c>
    </row>
    <row r="7770" spans="1:9" x14ac:dyDescent="0.2">
      <c r="A7770" s="84">
        <v>7751</v>
      </c>
      <c r="B7770" s="77">
        <v>1715</v>
      </c>
      <c r="C7770" s="77">
        <v>15</v>
      </c>
      <c r="D7770" s="77">
        <v>47</v>
      </c>
      <c r="E7770" s="77">
        <v>18</v>
      </c>
      <c r="F7770" s="76">
        <v>18</v>
      </c>
      <c r="G7770" s="76">
        <v>1</v>
      </c>
      <c r="H7770" s="76">
        <v>0</v>
      </c>
      <c r="I7770" s="76">
        <v>0</v>
      </c>
    </row>
    <row r="7771" spans="1:9" x14ac:dyDescent="0.2">
      <c r="A7771" s="84">
        <v>7752</v>
      </c>
      <c r="B7771" s="77">
        <v>1847</v>
      </c>
      <c r="C7771" s="77">
        <v>1323</v>
      </c>
      <c r="D7771" s="77">
        <v>535</v>
      </c>
      <c r="E7771" s="77">
        <v>289</v>
      </c>
      <c r="F7771" s="76">
        <v>30</v>
      </c>
      <c r="G7771" s="76">
        <v>27</v>
      </c>
      <c r="H7771" s="76">
        <v>4</v>
      </c>
      <c r="I7771" s="76">
        <v>7</v>
      </c>
    </row>
    <row r="7772" spans="1:9" x14ac:dyDescent="0.2">
      <c r="A7772" s="84">
        <v>7753</v>
      </c>
      <c r="B7772" s="77">
        <v>1773</v>
      </c>
      <c r="C7772" s="77">
        <v>270</v>
      </c>
      <c r="D7772" s="77">
        <v>79</v>
      </c>
      <c r="E7772" s="77">
        <v>62</v>
      </c>
      <c r="F7772" s="76">
        <v>10</v>
      </c>
      <c r="G7772" s="76">
        <v>1</v>
      </c>
      <c r="H7772" s="76">
        <v>1</v>
      </c>
      <c r="I7772" s="76">
        <v>0</v>
      </c>
    </row>
    <row r="7773" spans="1:9" x14ac:dyDescent="0.2">
      <c r="A7773" s="84">
        <v>7754</v>
      </c>
      <c r="B7773" s="77">
        <v>1793</v>
      </c>
      <c r="C7773" s="77">
        <v>674</v>
      </c>
      <c r="D7773" s="77">
        <v>152</v>
      </c>
      <c r="E7773" s="77">
        <v>361</v>
      </c>
      <c r="F7773" s="76">
        <v>20</v>
      </c>
      <c r="G7773" s="76">
        <v>12</v>
      </c>
      <c r="H7773" s="76">
        <v>0</v>
      </c>
      <c r="I7773" s="76">
        <v>10</v>
      </c>
    </row>
    <row r="7774" spans="1:9" x14ac:dyDescent="0.2">
      <c r="A7774" s="84">
        <v>7755</v>
      </c>
      <c r="B7774" s="77">
        <v>1790</v>
      </c>
      <c r="C7774" s="77">
        <v>43</v>
      </c>
      <c r="D7774" s="77">
        <v>66</v>
      </c>
      <c r="E7774" s="77">
        <v>681</v>
      </c>
      <c r="F7774" s="76">
        <v>14</v>
      </c>
      <c r="G7774" s="76">
        <v>0</v>
      </c>
      <c r="H7774" s="76">
        <v>1</v>
      </c>
      <c r="I7774" s="76">
        <v>10</v>
      </c>
    </row>
    <row r="7775" spans="1:9" x14ac:dyDescent="0.2">
      <c r="A7775" s="84">
        <v>7756</v>
      </c>
      <c r="B7775" s="77">
        <v>1832</v>
      </c>
      <c r="C7775" s="77">
        <v>353</v>
      </c>
      <c r="D7775" s="77">
        <v>454</v>
      </c>
      <c r="E7775" s="77">
        <v>165</v>
      </c>
      <c r="F7775" s="76">
        <v>14</v>
      </c>
      <c r="G7775" s="76">
        <v>3</v>
      </c>
      <c r="H7775" s="76">
        <v>5</v>
      </c>
      <c r="I7775" s="76">
        <v>1</v>
      </c>
    </row>
    <row r="7776" spans="1:9" x14ac:dyDescent="0.2">
      <c r="A7776" s="84">
        <v>7757</v>
      </c>
      <c r="B7776" s="77">
        <v>1800</v>
      </c>
      <c r="C7776" s="77">
        <v>430</v>
      </c>
      <c r="D7776" s="77">
        <v>166</v>
      </c>
      <c r="E7776" s="77">
        <v>440</v>
      </c>
      <c r="F7776" s="76">
        <v>15</v>
      </c>
      <c r="G7776" s="76">
        <v>5</v>
      </c>
      <c r="H7776" s="76">
        <v>2</v>
      </c>
      <c r="I7776" s="76">
        <v>8</v>
      </c>
    </row>
    <row r="7777" spans="1:9" x14ac:dyDescent="0.2">
      <c r="A7777" s="84">
        <v>7758</v>
      </c>
      <c r="B7777" s="77">
        <v>1780</v>
      </c>
      <c r="C7777" s="77">
        <v>158</v>
      </c>
      <c r="D7777" s="77">
        <v>58</v>
      </c>
      <c r="E7777" s="77">
        <v>592</v>
      </c>
      <c r="F7777" s="76">
        <v>20</v>
      </c>
      <c r="G7777" s="76">
        <v>1</v>
      </c>
      <c r="H7777" s="76">
        <v>0</v>
      </c>
      <c r="I7777" s="76">
        <v>9</v>
      </c>
    </row>
    <row r="7778" spans="1:9" x14ac:dyDescent="0.2">
      <c r="A7778" s="84">
        <v>7759</v>
      </c>
      <c r="B7778" s="77">
        <v>1846</v>
      </c>
      <c r="C7778" s="77">
        <v>266</v>
      </c>
      <c r="D7778" s="77">
        <v>285</v>
      </c>
      <c r="E7778" s="77">
        <v>776</v>
      </c>
      <c r="F7778" s="76">
        <v>28</v>
      </c>
      <c r="G7778" s="76">
        <v>5</v>
      </c>
      <c r="H7778" s="76">
        <v>1</v>
      </c>
      <c r="I7778" s="76">
        <v>16</v>
      </c>
    </row>
    <row r="7779" spans="1:9" x14ac:dyDescent="0.2">
      <c r="A7779" s="84">
        <v>7760</v>
      </c>
      <c r="B7779" s="77">
        <v>1794</v>
      </c>
      <c r="C7779" s="77">
        <v>267</v>
      </c>
      <c r="D7779" s="77">
        <v>124</v>
      </c>
      <c r="E7779" s="77">
        <v>112</v>
      </c>
      <c r="F7779" s="76">
        <v>21</v>
      </c>
      <c r="G7779" s="76">
        <v>2</v>
      </c>
      <c r="H7779" s="76">
        <v>2</v>
      </c>
      <c r="I7779" s="76">
        <v>2</v>
      </c>
    </row>
    <row r="7780" spans="1:9" x14ac:dyDescent="0.2">
      <c r="A7780" s="84">
        <v>7761</v>
      </c>
      <c r="B7780" s="77">
        <v>1752</v>
      </c>
      <c r="C7780" s="77">
        <v>543</v>
      </c>
      <c r="D7780" s="77">
        <v>34</v>
      </c>
      <c r="E7780" s="77">
        <v>199</v>
      </c>
      <c r="F7780" s="76">
        <v>17</v>
      </c>
      <c r="G7780" s="76">
        <v>7</v>
      </c>
      <c r="H7780" s="76">
        <v>0</v>
      </c>
      <c r="I7780" s="76">
        <v>4</v>
      </c>
    </row>
    <row r="7781" spans="1:9" x14ac:dyDescent="0.2">
      <c r="A7781" s="84">
        <v>7762</v>
      </c>
      <c r="B7781" s="77">
        <v>1723</v>
      </c>
      <c r="C7781" s="77">
        <v>7</v>
      </c>
      <c r="D7781" s="77">
        <v>54</v>
      </c>
      <c r="E7781" s="77">
        <v>150</v>
      </c>
      <c r="F7781" s="76">
        <v>16</v>
      </c>
      <c r="G7781" s="76">
        <v>0</v>
      </c>
      <c r="H7781" s="76">
        <v>0</v>
      </c>
      <c r="I7781" s="76">
        <v>1</v>
      </c>
    </row>
    <row r="7782" spans="1:9" x14ac:dyDescent="0.2">
      <c r="A7782" s="84">
        <v>7763</v>
      </c>
      <c r="B7782" s="77">
        <v>1770</v>
      </c>
      <c r="C7782" s="77">
        <v>312</v>
      </c>
      <c r="D7782" s="77">
        <v>5</v>
      </c>
      <c r="E7782" s="77">
        <v>129</v>
      </c>
      <c r="F7782" s="76">
        <v>15</v>
      </c>
      <c r="G7782" s="76">
        <v>4</v>
      </c>
      <c r="H7782" s="76">
        <v>0</v>
      </c>
      <c r="I7782" s="76">
        <v>1</v>
      </c>
    </row>
    <row r="7783" spans="1:9" x14ac:dyDescent="0.2">
      <c r="A7783" s="84">
        <v>7764</v>
      </c>
      <c r="B7783" s="77">
        <v>1763</v>
      </c>
      <c r="C7783" s="77">
        <v>714</v>
      </c>
      <c r="D7783" s="77">
        <v>147</v>
      </c>
      <c r="E7783" s="77">
        <v>521</v>
      </c>
      <c r="F7783" s="76">
        <v>16</v>
      </c>
      <c r="G7783" s="76">
        <v>12</v>
      </c>
      <c r="H7783" s="76">
        <v>1</v>
      </c>
      <c r="I7783" s="76">
        <v>9</v>
      </c>
    </row>
    <row r="7784" spans="1:9" x14ac:dyDescent="0.2">
      <c r="A7784" s="84">
        <v>7765</v>
      </c>
      <c r="B7784" s="77">
        <v>1775</v>
      </c>
      <c r="C7784" s="77">
        <v>313</v>
      </c>
      <c r="D7784" s="77">
        <v>115</v>
      </c>
      <c r="E7784" s="77">
        <v>1186</v>
      </c>
      <c r="F7784" s="76">
        <v>16</v>
      </c>
      <c r="G7784" s="76">
        <v>1</v>
      </c>
      <c r="H7784" s="76">
        <v>2</v>
      </c>
      <c r="I7784" s="76">
        <v>15</v>
      </c>
    </row>
    <row r="7785" spans="1:9" x14ac:dyDescent="0.2">
      <c r="A7785" s="84">
        <v>7766</v>
      </c>
      <c r="B7785" s="77">
        <v>1730</v>
      </c>
      <c r="C7785" s="77">
        <v>33</v>
      </c>
      <c r="D7785" s="77">
        <v>2</v>
      </c>
      <c r="E7785" s="77">
        <v>284</v>
      </c>
      <c r="F7785" s="76">
        <v>20</v>
      </c>
      <c r="G7785" s="76">
        <v>2</v>
      </c>
      <c r="H7785" s="76">
        <v>0</v>
      </c>
      <c r="I7785" s="76">
        <v>6</v>
      </c>
    </row>
    <row r="7786" spans="1:9" x14ac:dyDescent="0.2">
      <c r="A7786" s="84">
        <v>7767</v>
      </c>
      <c r="B7786" s="77">
        <v>1712</v>
      </c>
      <c r="C7786" s="77">
        <v>1</v>
      </c>
      <c r="D7786" s="77">
        <v>3</v>
      </c>
      <c r="E7786" s="77">
        <v>171</v>
      </c>
      <c r="F7786" s="76">
        <v>20</v>
      </c>
      <c r="G7786" s="76">
        <v>0</v>
      </c>
      <c r="H7786" s="76">
        <v>0</v>
      </c>
      <c r="I7786" s="76">
        <v>2</v>
      </c>
    </row>
    <row r="7787" spans="1:9" x14ac:dyDescent="0.2">
      <c r="A7787" s="84">
        <v>7768</v>
      </c>
      <c r="B7787" s="77">
        <v>1778</v>
      </c>
      <c r="C7787" s="77">
        <v>36</v>
      </c>
      <c r="D7787" s="77">
        <v>79</v>
      </c>
      <c r="E7787" s="77">
        <v>231</v>
      </c>
      <c r="F7787" s="76">
        <v>11</v>
      </c>
      <c r="G7787" s="76">
        <v>0</v>
      </c>
      <c r="H7787" s="76">
        <v>1</v>
      </c>
      <c r="I7787" s="76">
        <v>3</v>
      </c>
    </row>
    <row r="7788" spans="1:9" x14ac:dyDescent="0.2">
      <c r="A7788" s="84">
        <v>7769</v>
      </c>
      <c r="B7788" s="77">
        <v>1761</v>
      </c>
      <c r="C7788" s="77">
        <v>164</v>
      </c>
      <c r="D7788" s="77">
        <v>55</v>
      </c>
      <c r="E7788" s="77">
        <v>415</v>
      </c>
      <c r="F7788" s="76">
        <v>21</v>
      </c>
      <c r="G7788" s="76">
        <v>4</v>
      </c>
      <c r="H7788" s="76">
        <v>1</v>
      </c>
      <c r="I7788" s="76">
        <v>8</v>
      </c>
    </row>
    <row r="7789" spans="1:9" x14ac:dyDescent="0.2">
      <c r="A7789" s="84">
        <v>7770</v>
      </c>
      <c r="B7789" s="77">
        <v>1800</v>
      </c>
      <c r="C7789" s="77">
        <v>1357</v>
      </c>
      <c r="D7789" s="77">
        <v>253</v>
      </c>
      <c r="E7789" s="77">
        <v>921</v>
      </c>
      <c r="F7789" s="76">
        <v>17</v>
      </c>
      <c r="G7789" s="76">
        <v>16</v>
      </c>
      <c r="H7789" s="76">
        <v>3</v>
      </c>
      <c r="I7789" s="76">
        <v>14</v>
      </c>
    </row>
    <row r="7790" spans="1:9" x14ac:dyDescent="0.2">
      <c r="A7790" s="84">
        <v>7771</v>
      </c>
      <c r="B7790" s="77">
        <v>1714</v>
      </c>
      <c r="C7790" s="77">
        <v>214</v>
      </c>
      <c r="D7790" s="77">
        <v>85</v>
      </c>
      <c r="E7790" s="77">
        <v>44</v>
      </c>
      <c r="F7790" s="76">
        <v>15</v>
      </c>
      <c r="G7790" s="76">
        <v>0</v>
      </c>
      <c r="H7790" s="76">
        <v>1</v>
      </c>
      <c r="I7790" s="76">
        <v>0</v>
      </c>
    </row>
    <row r="7791" spans="1:9" x14ac:dyDescent="0.2">
      <c r="A7791" s="84">
        <v>7772</v>
      </c>
      <c r="B7791" s="77">
        <v>1781</v>
      </c>
      <c r="C7791" s="77">
        <v>338</v>
      </c>
      <c r="D7791" s="77">
        <v>67</v>
      </c>
      <c r="E7791" s="77">
        <v>429</v>
      </c>
      <c r="F7791" s="76">
        <v>18</v>
      </c>
      <c r="G7791" s="76">
        <v>2</v>
      </c>
      <c r="H7791" s="76">
        <v>0</v>
      </c>
      <c r="I7791" s="76">
        <v>7</v>
      </c>
    </row>
    <row r="7792" spans="1:9" x14ac:dyDescent="0.2">
      <c r="A7792" s="84">
        <v>7773</v>
      </c>
      <c r="B7792" s="77">
        <v>1728</v>
      </c>
      <c r="C7792" s="77">
        <v>83</v>
      </c>
      <c r="D7792" s="77">
        <v>39</v>
      </c>
      <c r="E7792" s="77">
        <v>30</v>
      </c>
      <c r="F7792" s="76">
        <v>23</v>
      </c>
      <c r="G7792" s="76">
        <v>0</v>
      </c>
      <c r="H7792" s="76">
        <v>0</v>
      </c>
      <c r="I7792" s="76">
        <v>2</v>
      </c>
    </row>
    <row r="7793" spans="1:9" x14ac:dyDescent="0.2">
      <c r="A7793" s="84">
        <v>7774</v>
      </c>
      <c r="B7793" s="77">
        <v>1727</v>
      </c>
      <c r="C7793" s="77">
        <v>9</v>
      </c>
      <c r="D7793" s="77">
        <v>3</v>
      </c>
      <c r="E7793" s="77">
        <v>84</v>
      </c>
      <c r="F7793" s="76">
        <v>15</v>
      </c>
      <c r="G7793" s="76">
        <v>0</v>
      </c>
      <c r="H7793" s="76">
        <v>0</v>
      </c>
      <c r="I7793" s="76">
        <v>1</v>
      </c>
    </row>
    <row r="7794" spans="1:9" x14ac:dyDescent="0.2">
      <c r="A7794" s="84">
        <v>7775</v>
      </c>
      <c r="B7794" s="77">
        <v>1766</v>
      </c>
      <c r="C7794" s="77">
        <v>70</v>
      </c>
      <c r="D7794" s="77">
        <v>63</v>
      </c>
      <c r="E7794" s="77">
        <v>343</v>
      </c>
      <c r="F7794" s="76">
        <v>20</v>
      </c>
      <c r="G7794" s="76">
        <v>0</v>
      </c>
      <c r="H7794" s="76">
        <v>0</v>
      </c>
      <c r="I7794" s="76">
        <v>4</v>
      </c>
    </row>
    <row r="7795" spans="1:9" x14ac:dyDescent="0.2">
      <c r="A7795" s="84">
        <v>7776</v>
      </c>
      <c r="B7795" s="77">
        <v>1847</v>
      </c>
      <c r="C7795" s="77">
        <v>577</v>
      </c>
      <c r="D7795" s="77">
        <v>423</v>
      </c>
      <c r="E7795" s="77">
        <v>871</v>
      </c>
      <c r="F7795" s="76">
        <v>21</v>
      </c>
      <c r="G7795" s="76">
        <v>4</v>
      </c>
      <c r="H7795" s="76">
        <v>1</v>
      </c>
      <c r="I7795" s="76">
        <v>15</v>
      </c>
    </row>
    <row r="7796" spans="1:9" x14ac:dyDescent="0.2">
      <c r="A7796" s="84">
        <v>7777</v>
      </c>
      <c r="B7796" s="77">
        <v>1808</v>
      </c>
      <c r="C7796" s="77">
        <v>958</v>
      </c>
      <c r="D7796" s="77">
        <v>179</v>
      </c>
      <c r="E7796" s="77">
        <v>248</v>
      </c>
      <c r="F7796" s="76">
        <v>16</v>
      </c>
      <c r="G7796" s="76">
        <v>13</v>
      </c>
      <c r="H7796" s="76">
        <v>3</v>
      </c>
      <c r="I7796" s="76">
        <v>3</v>
      </c>
    </row>
    <row r="7797" spans="1:9" x14ac:dyDescent="0.2">
      <c r="A7797" s="84">
        <v>7778</v>
      </c>
      <c r="B7797" s="77">
        <v>1809</v>
      </c>
      <c r="C7797" s="77">
        <v>647</v>
      </c>
      <c r="D7797" s="77">
        <v>186</v>
      </c>
      <c r="E7797" s="77">
        <v>677</v>
      </c>
      <c r="F7797" s="76">
        <v>20</v>
      </c>
      <c r="G7797" s="76">
        <v>8</v>
      </c>
      <c r="H7797" s="76">
        <v>0</v>
      </c>
      <c r="I7797" s="76">
        <v>10</v>
      </c>
    </row>
    <row r="7798" spans="1:9" x14ac:dyDescent="0.2">
      <c r="A7798" s="84">
        <v>7779</v>
      </c>
      <c r="B7798" s="77">
        <v>1750</v>
      </c>
      <c r="C7798" s="77">
        <v>248</v>
      </c>
      <c r="D7798" s="77">
        <v>101</v>
      </c>
      <c r="E7798" s="77">
        <v>9</v>
      </c>
      <c r="F7798" s="76">
        <v>10</v>
      </c>
      <c r="G7798" s="76">
        <v>0</v>
      </c>
      <c r="H7798" s="76">
        <v>1</v>
      </c>
      <c r="I7798" s="76">
        <v>0</v>
      </c>
    </row>
    <row r="7799" spans="1:9" x14ac:dyDescent="0.2">
      <c r="A7799" s="84">
        <v>7780</v>
      </c>
      <c r="B7799" s="77">
        <v>1843</v>
      </c>
      <c r="C7799" s="77">
        <v>604</v>
      </c>
      <c r="D7799" s="77">
        <v>493</v>
      </c>
      <c r="E7799" s="77">
        <v>696</v>
      </c>
      <c r="F7799" s="76">
        <v>17</v>
      </c>
      <c r="G7799" s="76">
        <v>8</v>
      </c>
      <c r="H7799" s="76">
        <v>7</v>
      </c>
      <c r="I7799" s="76">
        <v>11</v>
      </c>
    </row>
    <row r="7800" spans="1:9" x14ac:dyDescent="0.2">
      <c r="A7800" s="84">
        <v>7781</v>
      </c>
      <c r="B7800" s="77">
        <v>1743</v>
      </c>
      <c r="C7800" s="77">
        <v>34</v>
      </c>
      <c r="D7800" s="77">
        <v>20</v>
      </c>
      <c r="E7800" s="77">
        <v>199</v>
      </c>
      <c r="F7800" s="76">
        <v>21</v>
      </c>
      <c r="G7800" s="76">
        <v>0</v>
      </c>
      <c r="H7800" s="76">
        <v>0</v>
      </c>
      <c r="I7800" s="76">
        <v>4</v>
      </c>
    </row>
    <row r="7801" spans="1:9" x14ac:dyDescent="0.2">
      <c r="A7801" s="84">
        <v>7782</v>
      </c>
      <c r="B7801" s="77">
        <v>1777</v>
      </c>
      <c r="C7801" s="77">
        <v>359</v>
      </c>
      <c r="D7801" s="77">
        <v>54</v>
      </c>
      <c r="E7801" s="77">
        <v>968</v>
      </c>
      <c r="F7801" s="76">
        <v>21</v>
      </c>
      <c r="G7801" s="76">
        <v>7</v>
      </c>
      <c r="H7801" s="76">
        <v>0</v>
      </c>
      <c r="I7801" s="76">
        <v>20</v>
      </c>
    </row>
    <row r="7802" spans="1:9" x14ac:dyDescent="0.2">
      <c r="A7802" s="84">
        <v>7783</v>
      </c>
      <c r="B7802" s="77">
        <v>1758</v>
      </c>
      <c r="C7802" s="77">
        <v>175</v>
      </c>
      <c r="D7802" s="77">
        <v>110</v>
      </c>
      <c r="E7802" s="77">
        <v>124</v>
      </c>
      <c r="F7802" s="76">
        <v>22</v>
      </c>
      <c r="G7802" s="76">
        <v>1</v>
      </c>
      <c r="H7802" s="76">
        <v>0</v>
      </c>
      <c r="I7802" s="76">
        <v>2</v>
      </c>
    </row>
    <row r="7803" spans="1:9" x14ac:dyDescent="0.2">
      <c r="A7803" s="84">
        <v>7784</v>
      </c>
      <c r="B7803" s="77">
        <v>1836</v>
      </c>
      <c r="C7803" s="77">
        <v>735</v>
      </c>
      <c r="D7803" s="77">
        <v>418</v>
      </c>
      <c r="E7803" s="77">
        <v>1272</v>
      </c>
      <c r="F7803" s="76">
        <v>22</v>
      </c>
      <c r="G7803" s="76">
        <v>15</v>
      </c>
      <c r="H7803" s="76">
        <v>7</v>
      </c>
      <c r="I7803" s="76">
        <v>15</v>
      </c>
    </row>
    <row r="7804" spans="1:9" x14ac:dyDescent="0.2">
      <c r="A7804" s="84">
        <v>7785</v>
      </c>
      <c r="B7804" s="77">
        <v>1807</v>
      </c>
      <c r="C7804" s="77">
        <v>642</v>
      </c>
      <c r="D7804" s="77">
        <v>189</v>
      </c>
      <c r="E7804" s="77">
        <v>897</v>
      </c>
      <c r="F7804" s="76">
        <v>14</v>
      </c>
      <c r="G7804" s="76">
        <v>7</v>
      </c>
      <c r="H7804" s="76">
        <v>2</v>
      </c>
      <c r="I7804" s="76">
        <v>15</v>
      </c>
    </row>
    <row r="7805" spans="1:9" x14ac:dyDescent="0.2">
      <c r="A7805" s="84">
        <v>7786</v>
      </c>
      <c r="B7805" s="77">
        <v>1791</v>
      </c>
      <c r="C7805" s="77">
        <v>211</v>
      </c>
      <c r="D7805" s="77">
        <v>205</v>
      </c>
      <c r="E7805" s="77">
        <v>189</v>
      </c>
      <c r="F7805" s="76">
        <v>22</v>
      </c>
      <c r="G7805" s="76">
        <v>5</v>
      </c>
      <c r="H7805" s="76">
        <v>1</v>
      </c>
      <c r="I7805" s="76">
        <v>4</v>
      </c>
    </row>
    <row r="7806" spans="1:9" x14ac:dyDescent="0.2">
      <c r="A7806" s="84">
        <v>7787</v>
      </c>
      <c r="B7806" s="77">
        <v>1766</v>
      </c>
      <c r="C7806" s="77">
        <v>228</v>
      </c>
      <c r="D7806" s="77">
        <v>87</v>
      </c>
      <c r="E7806" s="77">
        <v>1020</v>
      </c>
      <c r="F7806" s="76">
        <v>21</v>
      </c>
      <c r="G7806" s="76">
        <v>2</v>
      </c>
      <c r="H7806" s="76">
        <v>0</v>
      </c>
      <c r="I7806" s="76">
        <v>17</v>
      </c>
    </row>
    <row r="7807" spans="1:9" x14ac:dyDescent="0.2">
      <c r="A7807" s="84">
        <v>7788</v>
      </c>
      <c r="B7807" s="77">
        <v>1799</v>
      </c>
      <c r="C7807" s="77">
        <v>417</v>
      </c>
      <c r="D7807" s="77">
        <v>68</v>
      </c>
      <c r="E7807" s="77">
        <v>486</v>
      </c>
      <c r="F7807" s="76">
        <v>22</v>
      </c>
      <c r="G7807" s="76">
        <v>10</v>
      </c>
      <c r="H7807" s="76">
        <v>0</v>
      </c>
      <c r="I7807" s="76">
        <v>9</v>
      </c>
    </row>
    <row r="7808" spans="1:9" x14ac:dyDescent="0.2">
      <c r="A7808" s="84">
        <v>7789</v>
      </c>
      <c r="B7808" s="77">
        <v>1805</v>
      </c>
      <c r="C7808" s="77">
        <v>76</v>
      </c>
      <c r="D7808" s="77">
        <v>228</v>
      </c>
      <c r="E7808" s="77">
        <v>165</v>
      </c>
      <c r="F7808" s="76">
        <v>18</v>
      </c>
      <c r="G7808" s="76">
        <v>1</v>
      </c>
      <c r="H7808" s="76">
        <v>2</v>
      </c>
      <c r="I7808" s="76">
        <v>2</v>
      </c>
    </row>
    <row r="7809" spans="1:9" x14ac:dyDescent="0.2">
      <c r="A7809" s="84">
        <v>7790</v>
      </c>
      <c r="B7809" s="77">
        <v>1719</v>
      </c>
      <c r="C7809" s="77">
        <v>129</v>
      </c>
      <c r="D7809" s="77">
        <v>17</v>
      </c>
      <c r="E7809" s="77">
        <v>224</v>
      </c>
      <c r="F7809" s="76">
        <v>17</v>
      </c>
      <c r="G7809" s="76">
        <v>1</v>
      </c>
      <c r="H7809" s="76">
        <v>0</v>
      </c>
      <c r="I7809" s="76">
        <v>4</v>
      </c>
    </row>
    <row r="7810" spans="1:9" x14ac:dyDescent="0.2">
      <c r="A7810" s="84">
        <v>7791</v>
      </c>
      <c r="B7810" s="77">
        <v>1795</v>
      </c>
      <c r="C7810" s="77">
        <v>60</v>
      </c>
      <c r="D7810" s="77">
        <v>88</v>
      </c>
      <c r="E7810" s="77">
        <v>149</v>
      </c>
      <c r="F7810" s="76">
        <v>22</v>
      </c>
      <c r="G7810" s="76">
        <v>2</v>
      </c>
      <c r="H7810" s="76">
        <v>0</v>
      </c>
      <c r="I7810" s="76">
        <v>3</v>
      </c>
    </row>
    <row r="7811" spans="1:9" x14ac:dyDescent="0.2">
      <c r="A7811" s="84">
        <v>7792</v>
      </c>
      <c r="B7811" s="77">
        <v>1774</v>
      </c>
      <c r="C7811" s="77">
        <v>84</v>
      </c>
      <c r="D7811" s="77">
        <v>86</v>
      </c>
      <c r="E7811" s="77">
        <v>82</v>
      </c>
      <c r="F7811" s="76">
        <v>20</v>
      </c>
      <c r="G7811" s="76">
        <v>2</v>
      </c>
      <c r="H7811" s="76">
        <v>2</v>
      </c>
      <c r="I7811" s="76">
        <v>2</v>
      </c>
    </row>
    <row r="7812" spans="1:9" x14ac:dyDescent="0.2">
      <c r="A7812" s="84">
        <v>7793</v>
      </c>
      <c r="B7812" s="77">
        <v>1750</v>
      </c>
      <c r="C7812" s="77">
        <v>145</v>
      </c>
      <c r="D7812" s="77">
        <v>65</v>
      </c>
      <c r="E7812" s="77">
        <v>1031</v>
      </c>
      <c r="F7812" s="76">
        <v>19</v>
      </c>
      <c r="G7812" s="76">
        <v>1</v>
      </c>
      <c r="H7812" s="76">
        <v>0</v>
      </c>
      <c r="I7812" s="76">
        <v>16</v>
      </c>
    </row>
    <row r="7813" spans="1:9" x14ac:dyDescent="0.2">
      <c r="A7813" s="84">
        <v>7794</v>
      </c>
      <c r="B7813" s="77">
        <v>1764</v>
      </c>
      <c r="C7813" s="77">
        <v>74</v>
      </c>
      <c r="D7813" s="77">
        <v>125</v>
      </c>
      <c r="E7813" s="77">
        <v>161</v>
      </c>
      <c r="F7813" s="76">
        <v>24</v>
      </c>
      <c r="G7813" s="76">
        <v>1</v>
      </c>
      <c r="H7813" s="76">
        <v>3</v>
      </c>
      <c r="I7813" s="76">
        <v>4</v>
      </c>
    </row>
    <row r="7814" spans="1:9" x14ac:dyDescent="0.2">
      <c r="A7814" s="84">
        <v>7795</v>
      </c>
      <c r="B7814" s="77">
        <v>1870</v>
      </c>
      <c r="C7814" s="77">
        <v>669</v>
      </c>
      <c r="D7814" s="77">
        <v>321</v>
      </c>
      <c r="E7814" s="77">
        <v>523</v>
      </c>
      <c r="F7814" s="76">
        <v>21</v>
      </c>
      <c r="G7814" s="76">
        <v>15</v>
      </c>
      <c r="H7814" s="76">
        <v>1</v>
      </c>
      <c r="I7814" s="76">
        <v>6</v>
      </c>
    </row>
    <row r="7815" spans="1:9" x14ac:dyDescent="0.2">
      <c r="A7815" s="84">
        <v>7796</v>
      </c>
      <c r="B7815" s="77">
        <v>1787</v>
      </c>
      <c r="C7815" s="77">
        <v>287</v>
      </c>
      <c r="D7815" s="77">
        <v>80</v>
      </c>
      <c r="E7815" s="77">
        <v>413</v>
      </c>
      <c r="F7815" s="76">
        <v>22</v>
      </c>
      <c r="G7815" s="76">
        <v>4</v>
      </c>
      <c r="H7815" s="76">
        <v>0</v>
      </c>
      <c r="I7815" s="76">
        <v>10</v>
      </c>
    </row>
    <row r="7816" spans="1:9" x14ac:dyDescent="0.2">
      <c r="A7816" s="84">
        <v>7797</v>
      </c>
      <c r="B7816" s="77">
        <v>1768</v>
      </c>
      <c r="C7816" s="77">
        <v>98</v>
      </c>
      <c r="D7816" s="77">
        <v>69</v>
      </c>
      <c r="E7816" s="77">
        <v>305</v>
      </c>
      <c r="F7816" s="76">
        <v>17</v>
      </c>
      <c r="G7816" s="76">
        <v>2</v>
      </c>
      <c r="H7816" s="76">
        <v>0</v>
      </c>
      <c r="I7816" s="76">
        <v>5</v>
      </c>
    </row>
    <row r="7817" spans="1:9" x14ac:dyDescent="0.2">
      <c r="A7817" s="84">
        <v>7798</v>
      </c>
      <c r="B7817" s="77">
        <v>1747</v>
      </c>
      <c r="C7817" s="77">
        <v>76</v>
      </c>
      <c r="D7817" s="77">
        <v>41</v>
      </c>
      <c r="E7817" s="77">
        <v>113</v>
      </c>
      <c r="F7817" s="76">
        <v>11</v>
      </c>
      <c r="G7817" s="76">
        <v>0</v>
      </c>
      <c r="H7817" s="76">
        <v>0</v>
      </c>
      <c r="I7817" s="76">
        <v>0</v>
      </c>
    </row>
    <row r="7818" spans="1:9" x14ac:dyDescent="0.2">
      <c r="A7818" s="84">
        <v>7799</v>
      </c>
      <c r="B7818" s="77">
        <v>1792</v>
      </c>
      <c r="C7818" s="77">
        <v>414</v>
      </c>
      <c r="D7818" s="77">
        <v>217</v>
      </c>
      <c r="E7818" s="77">
        <v>316</v>
      </c>
      <c r="F7818" s="76">
        <v>20</v>
      </c>
      <c r="G7818" s="76">
        <v>8</v>
      </c>
      <c r="H7818" s="76">
        <v>1</v>
      </c>
      <c r="I7818" s="76">
        <v>4</v>
      </c>
    </row>
    <row r="7819" spans="1:9" x14ac:dyDescent="0.2">
      <c r="A7819" s="84">
        <v>7800</v>
      </c>
      <c r="B7819" s="77">
        <v>1778</v>
      </c>
      <c r="C7819" s="77">
        <v>56</v>
      </c>
      <c r="D7819" s="77">
        <v>114</v>
      </c>
      <c r="E7819" s="77">
        <v>78</v>
      </c>
      <c r="F7819" s="76">
        <v>15</v>
      </c>
      <c r="G7819" s="76">
        <v>0</v>
      </c>
      <c r="H7819" s="76">
        <v>3</v>
      </c>
      <c r="I7819" s="76">
        <v>0</v>
      </c>
    </row>
    <row r="7820" spans="1:9" x14ac:dyDescent="0.2">
      <c r="A7820" s="84">
        <v>7801</v>
      </c>
      <c r="B7820" s="77">
        <v>1769</v>
      </c>
      <c r="C7820" s="77">
        <v>151</v>
      </c>
      <c r="D7820" s="77">
        <v>58</v>
      </c>
      <c r="E7820" s="77">
        <v>233</v>
      </c>
      <c r="F7820" s="76">
        <v>24</v>
      </c>
      <c r="G7820" s="76">
        <v>4</v>
      </c>
      <c r="H7820" s="76">
        <v>1</v>
      </c>
      <c r="I7820" s="76">
        <v>4</v>
      </c>
    </row>
    <row r="7821" spans="1:9" x14ac:dyDescent="0.2">
      <c r="A7821" s="84">
        <v>7802</v>
      </c>
      <c r="B7821" s="77">
        <v>1826</v>
      </c>
      <c r="C7821" s="77">
        <v>699</v>
      </c>
      <c r="D7821" s="77">
        <v>290</v>
      </c>
      <c r="E7821" s="77">
        <v>1367</v>
      </c>
      <c r="F7821" s="76">
        <v>15</v>
      </c>
      <c r="G7821" s="76">
        <v>4</v>
      </c>
      <c r="H7821" s="76">
        <v>3</v>
      </c>
      <c r="I7821" s="76">
        <v>20</v>
      </c>
    </row>
    <row r="7822" spans="1:9" x14ac:dyDescent="0.2">
      <c r="A7822" s="84">
        <v>7803</v>
      </c>
      <c r="B7822" s="77">
        <v>1815</v>
      </c>
      <c r="C7822" s="77">
        <v>894</v>
      </c>
      <c r="D7822" s="77">
        <v>258</v>
      </c>
      <c r="E7822" s="77">
        <v>1126</v>
      </c>
      <c r="F7822" s="76">
        <v>21</v>
      </c>
      <c r="G7822" s="76">
        <v>10</v>
      </c>
      <c r="H7822" s="76">
        <v>2</v>
      </c>
      <c r="I7822" s="76">
        <v>21</v>
      </c>
    </row>
    <row r="7823" spans="1:9" x14ac:dyDescent="0.2">
      <c r="A7823" s="84">
        <v>7804</v>
      </c>
      <c r="B7823" s="77">
        <v>1784</v>
      </c>
      <c r="C7823" s="77">
        <v>162</v>
      </c>
      <c r="D7823" s="77">
        <v>41</v>
      </c>
      <c r="E7823" s="77">
        <v>67</v>
      </c>
      <c r="F7823" s="76">
        <v>14</v>
      </c>
      <c r="G7823" s="76">
        <v>1</v>
      </c>
      <c r="H7823" s="76">
        <v>0</v>
      </c>
      <c r="I7823" s="76">
        <v>1</v>
      </c>
    </row>
    <row r="7824" spans="1:9" x14ac:dyDescent="0.2">
      <c r="A7824" s="84">
        <v>7805</v>
      </c>
      <c r="B7824" s="77">
        <v>1764</v>
      </c>
      <c r="C7824" s="77">
        <v>574</v>
      </c>
      <c r="D7824" s="77">
        <v>54</v>
      </c>
      <c r="E7824" s="77">
        <v>806</v>
      </c>
      <c r="F7824" s="76">
        <v>26</v>
      </c>
      <c r="G7824" s="76">
        <v>12</v>
      </c>
      <c r="H7824" s="76">
        <v>0</v>
      </c>
      <c r="I7824" s="76">
        <v>21</v>
      </c>
    </row>
    <row r="7825" spans="1:9" x14ac:dyDescent="0.2">
      <c r="A7825" s="84">
        <v>7806</v>
      </c>
      <c r="B7825" s="77">
        <v>1713</v>
      </c>
      <c r="C7825" s="77">
        <v>55</v>
      </c>
      <c r="D7825" s="77">
        <v>5</v>
      </c>
      <c r="E7825" s="77">
        <v>7</v>
      </c>
      <c r="F7825" s="76">
        <v>21</v>
      </c>
      <c r="G7825" s="76">
        <v>2</v>
      </c>
      <c r="H7825" s="76">
        <v>0</v>
      </c>
      <c r="I7825" s="76">
        <v>0</v>
      </c>
    </row>
    <row r="7826" spans="1:9" x14ac:dyDescent="0.2">
      <c r="A7826" s="84">
        <v>7807</v>
      </c>
      <c r="B7826" s="77">
        <v>1784</v>
      </c>
      <c r="C7826" s="77">
        <v>153</v>
      </c>
      <c r="D7826" s="77">
        <v>41</v>
      </c>
      <c r="E7826" s="77">
        <v>372</v>
      </c>
      <c r="F7826" s="76">
        <v>22</v>
      </c>
      <c r="G7826" s="76">
        <v>0</v>
      </c>
      <c r="H7826" s="76">
        <v>0</v>
      </c>
      <c r="I7826" s="76">
        <v>8</v>
      </c>
    </row>
    <row r="7827" spans="1:9" x14ac:dyDescent="0.2">
      <c r="A7827" s="84">
        <v>7808</v>
      </c>
      <c r="B7827" s="77">
        <v>1767</v>
      </c>
      <c r="C7827" s="77">
        <v>343</v>
      </c>
      <c r="D7827" s="77">
        <v>63</v>
      </c>
      <c r="E7827" s="77">
        <v>245</v>
      </c>
      <c r="F7827" s="76">
        <v>22</v>
      </c>
      <c r="G7827" s="76">
        <v>6</v>
      </c>
      <c r="H7827" s="76">
        <v>0</v>
      </c>
      <c r="I7827" s="76">
        <v>5</v>
      </c>
    </row>
    <row r="7828" spans="1:9" x14ac:dyDescent="0.2">
      <c r="A7828" s="84">
        <v>7809</v>
      </c>
      <c r="B7828" s="77">
        <v>1744</v>
      </c>
      <c r="C7828" s="77">
        <v>148</v>
      </c>
      <c r="D7828" s="77">
        <v>15</v>
      </c>
      <c r="E7828" s="77">
        <v>359</v>
      </c>
      <c r="F7828" s="76">
        <v>17</v>
      </c>
      <c r="G7828" s="76">
        <v>2</v>
      </c>
      <c r="H7828" s="76">
        <v>0</v>
      </c>
      <c r="I7828" s="76">
        <v>6</v>
      </c>
    </row>
    <row r="7829" spans="1:9" x14ac:dyDescent="0.2">
      <c r="A7829" s="84">
        <v>7810</v>
      </c>
      <c r="B7829" s="77">
        <v>1842</v>
      </c>
      <c r="C7829" s="77">
        <v>383</v>
      </c>
      <c r="D7829" s="77">
        <v>289</v>
      </c>
      <c r="E7829" s="77">
        <v>398</v>
      </c>
      <c r="F7829" s="76">
        <v>16</v>
      </c>
      <c r="G7829" s="76">
        <v>6</v>
      </c>
      <c r="H7829" s="76">
        <v>3</v>
      </c>
      <c r="I7829" s="76">
        <v>6</v>
      </c>
    </row>
    <row r="7830" spans="1:9" x14ac:dyDescent="0.2">
      <c r="A7830" s="84">
        <v>7811</v>
      </c>
      <c r="B7830" s="77">
        <v>1734</v>
      </c>
      <c r="C7830" s="77">
        <v>66</v>
      </c>
      <c r="D7830" s="77">
        <v>24</v>
      </c>
      <c r="E7830" s="77">
        <v>166</v>
      </c>
      <c r="F7830" s="76">
        <v>13</v>
      </c>
      <c r="G7830" s="76">
        <v>0</v>
      </c>
      <c r="H7830" s="76">
        <v>0</v>
      </c>
      <c r="I7830" s="76">
        <v>1</v>
      </c>
    </row>
    <row r="7831" spans="1:9" x14ac:dyDescent="0.2">
      <c r="A7831" s="84">
        <v>7812</v>
      </c>
      <c r="B7831" s="77">
        <v>1781</v>
      </c>
      <c r="C7831" s="77">
        <v>524</v>
      </c>
      <c r="D7831" s="77">
        <v>343</v>
      </c>
      <c r="E7831" s="77">
        <v>66</v>
      </c>
      <c r="F7831" s="76">
        <v>24</v>
      </c>
      <c r="G7831" s="76">
        <v>9</v>
      </c>
      <c r="H7831" s="76">
        <v>0</v>
      </c>
      <c r="I7831" s="76">
        <v>2</v>
      </c>
    </row>
    <row r="7832" spans="1:9" x14ac:dyDescent="0.2">
      <c r="A7832" s="84">
        <v>7813</v>
      </c>
      <c r="B7832" s="77">
        <v>1825</v>
      </c>
      <c r="C7832" s="77">
        <v>798</v>
      </c>
      <c r="D7832" s="77">
        <v>92</v>
      </c>
      <c r="E7832" s="77">
        <v>952</v>
      </c>
      <c r="F7832" s="76">
        <v>13</v>
      </c>
      <c r="G7832" s="76">
        <v>5</v>
      </c>
      <c r="H7832" s="76">
        <v>1</v>
      </c>
      <c r="I7832" s="76">
        <v>11</v>
      </c>
    </row>
    <row r="7833" spans="1:9" x14ac:dyDescent="0.2">
      <c r="A7833" s="84">
        <v>7814</v>
      </c>
      <c r="B7833" s="77">
        <v>1759</v>
      </c>
      <c r="C7833" s="77">
        <v>285</v>
      </c>
      <c r="D7833" s="77">
        <v>67</v>
      </c>
      <c r="E7833" s="77">
        <v>246</v>
      </c>
      <c r="F7833" s="76">
        <v>17</v>
      </c>
      <c r="G7833" s="76">
        <v>6</v>
      </c>
      <c r="H7833" s="76">
        <v>0</v>
      </c>
      <c r="I7833" s="76">
        <v>2</v>
      </c>
    </row>
    <row r="7834" spans="1:9" x14ac:dyDescent="0.2">
      <c r="A7834" s="84">
        <v>7815</v>
      </c>
      <c r="B7834" s="77">
        <v>1747</v>
      </c>
      <c r="C7834" s="77">
        <v>57</v>
      </c>
      <c r="D7834" s="77">
        <v>91</v>
      </c>
      <c r="E7834" s="77">
        <v>379</v>
      </c>
      <c r="F7834" s="76">
        <v>15</v>
      </c>
      <c r="G7834" s="76">
        <v>2</v>
      </c>
      <c r="H7834" s="76">
        <v>1</v>
      </c>
      <c r="I7834" s="76">
        <v>7</v>
      </c>
    </row>
    <row r="7835" spans="1:9" x14ac:dyDescent="0.2">
      <c r="A7835" s="84">
        <v>7816</v>
      </c>
      <c r="B7835" s="77">
        <v>1772</v>
      </c>
      <c r="C7835" s="77">
        <v>196</v>
      </c>
      <c r="D7835" s="77">
        <v>91</v>
      </c>
      <c r="E7835" s="77">
        <v>181</v>
      </c>
      <c r="F7835" s="76">
        <v>21</v>
      </c>
      <c r="G7835" s="76">
        <v>3</v>
      </c>
      <c r="H7835" s="76">
        <v>0</v>
      </c>
      <c r="I7835" s="76">
        <v>7</v>
      </c>
    </row>
    <row r="7836" spans="1:9" x14ac:dyDescent="0.2">
      <c r="A7836" s="84">
        <v>7817</v>
      </c>
      <c r="B7836" s="77">
        <v>1798</v>
      </c>
      <c r="C7836" s="77">
        <v>257</v>
      </c>
      <c r="D7836" s="77">
        <v>114</v>
      </c>
      <c r="E7836" s="77">
        <v>335</v>
      </c>
      <c r="F7836" s="76">
        <v>19</v>
      </c>
      <c r="G7836" s="76">
        <v>4</v>
      </c>
      <c r="H7836" s="76">
        <v>1</v>
      </c>
      <c r="I7836" s="76">
        <v>5</v>
      </c>
    </row>
    <row r="7837" spans="1:9" x14ac:dyDescent="0.2">
      <c r="A7837" s="84">
        <v>7818</v>
      </c>
      <c r="B7837" s="77">
        <v>1724</v>
      </c>
      <c r="C7837" s="77">
        <v>16</v>
      </c>
      <c r="D7837" s="77">
        <v>11</v>
      </c>
      <c r="E7837" s="77">
        <v>11</v>
      </c>
      <c r="F7837" s="76">
        <v>16</v>
      </c>
      <c r="G7837" s="76">
        <v>0</v>
      </c>
      <c r="H7837" s="76">
        <v>0</v>
      </c>
      <c r="I7837" s="76">
        <v>0</v>
      </c>
    </row>
    <row r="7838" spans="1:9" x14ac:dyDescent="0.2">
      <c r="A7838" s="84">
        <v>7819</v>
      </c>
      <c r="B7838" s="77">
        <v>1790</v>
      </c>
      <c r="C7838" s="77">
        <v>321</v>
      </c>
      <c r="D7838" s="77">
        <v>146</v>
      </c>
      <c r="E7838" s="77">
        <v>1311</v>
      </c>
      <c r="F7838" s="76">
        <v>23</v>
      </c>
      <c r="G7838" s="76">
        <v>6</v>
      </c>
      <c r="H7838" s="76">
        <v>4</v>
      </c>
      <c r="I7838" s="76">
        <v>18</v>
      </c>
    </row>
    <row r="7839" spans="1:9" x14ac:dyDescent="0.2">
      <c r="A7839" s="84">
        <v>7820</v>
      </c>
      <c r="B7839" s="77">
        <v>1729</v>
      </c>
      <c r="C7839" s="77">
        <v>25</v>
      </c>
      <c r="D7839" s="77">
        <v>28</v>
      </c>
      <c r="E7839" s="77">
        <v>47</v>
      </c>
      <c r="F7839" s="76">
        <v>25</v>
      </c>
      <c r="G7839" s="76">
        <v>1</v>
      </c>
      <c r="H7839" s="76">
        <v>0</v>
      </c>
      <c r="I7839" s="76">
        <v>1</v>
      </c>
    </row>
    <row r="7840" spans="1:9" x14ac:dyDescent="0.2">
      <c r="A7840" s="84">
        <v>7821</v>
      </c>
      <c r="B7840" s="77">
        <v>1803</v>
      </c>
      <c r="C7840" s="77">
        <v>93</v>
      </c>
      <c r="D7840" s="77">
        <v>324</v>
      </c>
      <c r="E7840" s="77">
        <v>906</v>
      </c>
      <c r="F7840" s="76">
        <v>13</v>
      </c>
      <c r="G7840" s="76">
        <v>0</v>
      </c>
      <c r="H7840" s="76">
        <v>3</v>
      </c>
      <c r="I7840" s="76">
        <v>11</v>
      </c>
    </row>
    <row r="7841" spans="1:9" x14ac:dyDescent="0.2">
      <c r="A7841" s="84">
        <v>7822</v>
      </c>
      <c r="B7841" s="77">
        <v>1827</v>
      </c>
      <c r="C7841" s="77">
        <v>1013</v>
      </c>
      <c r="D7841" s="77">
        <v>404</v>
      </c>
      <c r="E7841" s="77">
        <v>468</v>
      </c>
      <c r="F7841" s="76">
        <v>20</v>
      </c>
      <c r="G7841" s="76">
        <v>17</v>
      </c>
      <c r="H7841" s="76">
        <v>3</v>
      </c>
      <c r="I7841" s="76">
        <v>8</v>
      </c>
    </row>
    <row r="7842" spans="1:9" x14ac:dyDescent="0.2">
      <c r="A7842" s="84">
        <v>7823</v>
      </c>
      <c r="B7842" s="77">
        <v>1802</v>
      </c>
      <c r="C7842" s="77">
        <v>350</v>
      </c>
      <c r="D7842" s="77">
        <v>61</v>
      </c>
      <c r="E7842" s="77">
        <v>820</v>
      </c>
      <c r="F7842" s="76">
        <v>14</v>
      </c>
      <c r="G7842" s="76">
        <v>0</v>
      </c>
      <c r="H7842" s="76">
        <v>3</v>
      </c>
      <c r="I7842" s="76">
        <v>9</v>
      </c>
    </row>
    <row r="7843" spans="1:9" x14ac:dyDescent="0.2">
      <c r="A7843" s="84">
        <v>7824</v>
      </c>
      <c r="B7843" s="77">
        <v>1735</v>
      </c>
      <c r="C7843" s="77">
        <v>142</v>
      </c>
      <c r="D7843" s="77">
        <v>27</v>
      </c>
      <c r="E7843" s="77">
        <v>125</v>
      </c>
      <c r="F7843" s="76">
        <v>20</v>
      </c>
      <c r="G7843" s="76">
        <v>1</v>
      </c>
      <c r="H7843" s="76">
        <v>1</v>
      </c>
      <c r="I7843" s="76">
        <v>4</v>
      </c>
    </row>
    <row r="7844" spans="1:9" x14ac:dyDescent="0.2">
      <c r="A7844" s="84">
        <v>7825</v>
      </c>
      <c r="B7844" s="77">
        <v>1807</v>
      </c>
      <c r="C7844" s="77">
        <v>358</v>
      </c>
      <c r="D7844" s="77">
        <v>366</v>
      </c>
      <c r="E7844" s="77">
        <v>1453</v>
      </c>
      <c r="F7844" s="76">
        <v>20</v>
      </c>
      <c r="G7844" s="76">
        <v>4</v>
      </c>
      <c r="H7844" s="76">
        <v>3</v>
      </c>
      <c r="I7844" s="76">
        <v>23</v>
      </c>
    </row>
    <row r="7845" spans="1:9" x14ac:dyDescent="0.2">
      <c r="A7845" s="84">
        <v>7826</v>
      </c>
      <c r="B7845" s="77">
        <v>1804</v>
      </c>
      <c r="C7845" s="77">
        <v>805</v>
      </c>
      <c r="D7845" s="77">
        <v>85</v>
      </c>
      <c r="E7845" s="77">
        <v>656</v>
      </c>
      <c r="F7845" s="76">
        <v>17</v>
      </c>
      <c r="G7845" s="76">
        <v>11</v>
      </c>
      <c r="H7845" s="76">
        <v>2</v>
      </c>
      <c r="I7845" s="76">
        <v>9</v>
      </c>
    </row>
    <row r="7846" spans="1:9" x14ac:dyDescent="0.2">
      <c r="A7846" s="84">
        <v>7827</v>
      </c>
      <c r="B7846" s="77">
        <v>1821</v>
      </c>
      <c r="C7846" s="77">
        <v>311</v>
      </c>
      <c r="D7846" s="77">
        <v>183</v>
      </c>
      <c r="E7846" s="77">
        <v>699</v>
      </c>
      <c r="F7846" s="76">
        <v>25</v>
      </c>
      <c r="G7846" s="76">
        <v>8</v>
      </c>
      <c r="H7846" s="76">
        <v>0</v>
      </c>
      <c r="I7846" s="76">
        <v>15</v>
      </c>
    </row>
    <row r="7847" spans="1:9" x14ac:dyDescent="0.2">
      <c r="A7847" s="84">
        <v>7828</v>
      </c>
      <c r="B7847" s="77">
        <v>1786</v>
      </c>
      <c r="C7847" s="77">
        <v>188</v>
      </c>
      <c r="D7847" s="77">
        <v>91</v>
      </c>
      <c r="E7847" s="77">
        <v>454</v>
      </c>
      <c r="F7847" s="76">
        <v>14</v>
      </c>
      <c r="G7847" s="76">
        <v>1</v>
      </c>
      <c r="H7847" s="76">
        <v>1</v>
      </c>
      <c r="I7847" s="76">
        <v>5</v>
      </c>
    </row>
    <row r="7848" spans="1:9" x14ac:dyDescent="0.2">
      <c r="A7848" s="84">
        <v>7829</v>
      </c>
      <c r="B7848" s="77">
        <v>1830</v>
      </c>
      <c r="C7848" s="77">
        <v>232</v>
      </c>
      <c r="D7848" s="77">
        <v>310</v>
      </c>
      <c r="E7848" s="77">
        <v>274</v>
      </c>
      <c r="F7848" s="76">
        <v>18</v>
      </c>
      <c r="G7848" s="76">
        <v>4</v>
      </c>
      <c r="H7848" s="76">
        <v>2</v>
      </c>
      <c r="I7848" s="76">
        <v>3</v>
      </c>
    </row>
    <row r="7849" spans="1:9" x14ac:dyDescent="0.2">
      <c r="A7849" s="84">
        <v>7830</v>
      </c>
      <c r="B7849" s="77">
        <v>1735</v>
      </c>
      <c r="C7849" s="77">
        <v>177</v>
      </c>
      <c r="D7849" s="77">
        <v>74</v>
      </c>
      <c r="E7849" s="77">
        <v>338</v>
      </c>
      <c r="F7849" s="76">
        <v>12</v>
      </c>
      <c r="G7849" s="76">
        <v>3</v>
      </c>
      <c r="H7849" s="76">
        <v>0</v>
      </c>
      <c r="I7849" s="76">
        <v>2</v>
      </c>
    </row>
    <row r="7850" spans="1:9" x14ac:dyDescent="0.2">
      <c r="A7850" s="84">
        <v>7831</v>
      </c>
      <c r="B7850" s="77">
        <v>1762</v>
      </c>
      <c r="C7850" s="77">
        <v>51</v>
      </c>
      <c r="D7850" s="77">
        <v>32</v>
      </c>
      <c r="E7850" s="77">
        <v>654</v>
      </c>
      <c r="F7850" s="76">
        <v>17</v>
      </c>
      <c r="G7850" s="76">
        <v>0</v>
      </c>
      <c r="H7850" s="76">
        <v>0</v>
      </c>
      <c r="I7850" s="76">
        <v>6</v>
      </c>
    </row>
    <row r="7851" spans="1:9" x14ac:dyDescent="0.2">
      <c r="A7851" s="84">
        <v>7832</v>
      </c>
      <c r="B7851" s="77">
        <v>1843</v>
      </c>
      <c r="C7851" s="77">
        <v>1816</v>
      </c>
      <c r="D7851" s="77">
        <v>153</v>
      </c>
      <c r="E7851" s="77">
        <v>1012</v>
      </c>
      <c r="F7851" s="76">
        <v>18</v>
      </c>
      <c r="G7851" s="76">
        <v>19</v>
      </c>
      <c r="H7851" s="76">
        <v>2</v>
      </c>
      <c r="I7851" s="76">
        <v>14</v>
      </c>
    </row>
    <row r="7852" spans="1:9" x14ac:dyDescent="0.2">
      <c r="A7852" s="84">
        <v>7833</v>
      </c>
      <c r="B7852" s="77">
        <v>1796</v>
      </c>
      <c r="C7852" s="77">
        <v>23</v>
      </c>
      <c r="D7852" s="77">
        <v>41</v>
      </c>
      <c r="E7852" s="77">
        <v>129</v>
      </c>
      <c r="F7852" s="76">
        <v>13</v>
      </c>
      <c r="G7852" s="76">
        <v>0</v>
      </c>
      <c r="H7852" s="76">
        <v>0</v>
      </c>
      <c r="I7852" s="76">
        <v>1</v>
      </c>
    </row>
    <row r="7853" spans="1:9" x14ac:dyDescent="0.2">
      <c r="A7853" s="84">
        <v>7834</v>
      </c>
      <c r="B7853" s="77">
        <v>1764</v>
      </c>
      <c r="C7853" s="77">
        <v>37</v>
      </c>
      <c r="D7853" s="77">
        <v>114</v>
      </c>
      <c r="E7853" s="77">
        <v>142</v>
      </c>
      <c r="F7853" s="76">
        <v>9</v>
      </c>
      <c r="G7853" s="76">
        <v>0</v>
      </c>
      <c r="H7853" s="76">
        <v>1</v>
      </c>
      <c r="I7853" s="76">
        <v>1</v>
      </c>
    </row>
    <row r="7854" spans="1:9" x14ac:dyDescent="0.2">
      <c r="A7854" s="84">
        <v>7835</v>
      </c>
      <c r="B7854" s="77">
        <v>1914</v>
      </c>
      <c r="C7854" s="77">
        <v>1256</v>
      </c>
      <c r="D7854" s="77">
        <v>610</v>
      </c>
      <c r="E7854" s="77">
        <v>3568</v>
      </c>
      <c r="F7854" s="76">
        <v>21</v>
      </c>
      <c r="G7854" s="76">
        <v>19</v>
      </c>
      <c r="H7854" s="76">
        <v>2</v>
      </c>
      <c r="I7854" s="76">
        <v>48</v>
      </c>
    </row>
    <row r="7855" spans="1:9" x14ac:dyDescent="0.2">
      <c r="A7855" s="84">
        <v>7836</v>
      </c>
      <c r="B7855" s="77">
        <v>1760</v>
      </c>
      <c r="C7855" s="77">
        <v>47</v>
      </c>
      <c r="D7855" s="77">
        <v>76</v>
      </c>
      <c r="E7855" s="77">
        <v>665</v>
      </c>
      <c r="F7855" s="76">
        <v>15</v>
      </c>
      <c r="G7855" s="76">
        <v>1</v>
      </c>
      <c r="H7855" s="76">
        <v>0</v>
      </c>
      <c r="I7855" s="76">
        <v>8</v>
      </c>
    </row>
    <row r="7856" spans="1:9" x14ac:dyDescent="0.2">
      <c r="A7856" s="84">
        <v>7837</v>
      </c>
      <c r="B7856" s="77">
        <v>1832</v>
      </c>
      <c r="C7856" s="77">
        <v>570</v>
      </c>
      <c r="D7856" s="77">
        <v>167</v>
      </c>
      <c r="E7856" s="77">
        <v>1950</v>
      </c>
      <c r="F7856" s="76">
        <v>22</v>
      </c>
      <c r="G7856" s="76">
        <v>5</v>
      </c>
      <c r="H7856" s="76">
        <v>1</v>
      </c>
      <c r="I7856" s="76">
        <v>29</v>
      </c>
    </row>
    <row r="7857" spans="1:9" x14ac:dyDescent="0.2">
      <c r="A7857" s="84">
        <v>7838</v>
      </c>
      <c r="B7857" s="77">
        <v>1772</v>
      </c>
      <c r="C7857" s="77">
        <v>192</v>
      </c>
      <c r="D7857" s="77">
        <v>275</v>
      </c>
      <c r="E7857" s="77">
        <v>147</v>
      </c>
      <c r="F7857" s="76">
        <v>18</v>
      </c>
      <c r="G7857" s="76">
        <v>4</v>
      </c>
      <c r="H7857" s="76">
        <v>2</v>
      </c>
      <c r="I7857" s="76">
        <v>4</v>
      </c>
    </row>
    <row r="7858" spans="1:9" x14ac:dyDescent="0.2">
      <c r="A7858" s="84">
        <v>7839</v>
      </c>
      <c r="B7858" s="77">
        <v>1755</v>
      </c>
      <c r="C7858" s="77">
        <v>170</v>
      </c>
      <c r="D7858" s="77">
        <v>84</v>
      </c>
      <c r="E7858" s="77">
        <v>129</v>
      </c>
      <c r="F7858" s="76">
        <v>19</v>
      </c>
      <c r="G7858" s="76">
        <v>2</v>
      </c>
      <c r="H7858" s="76">
        <v>1</v>
      </c>
      <c r="I7858" s="76">
        <v>1</v>
      </c>
    </row>
    <row r="7859" spans="1:9" x14ac:dyDescent="0.2">
      <c r="A7859" s="84">
        <v>7840</v>
      </c>
      <c r="B7859" s="77">
        <v>1787</v>
      </c>
      <c r="C7859" s="77">
        <v>393</v>
      </c>
      <c r="D7859" s="77">
        <v>61</v>
      </c>
      <c r="E7859" s="77">
        <v>294</v>
      </c>
      <c r="F7859" s="76">
        <v>16</v>
      </c>
      <c r="G7859" s="76">
        <v>3</v>
      </c>
      <c r="H7859" s="76">
        <v>0</v>
      </c>
      <c r="I7859" s="76">
        <v>2</v>
      </c>
    </row>
    <row r="7860" spans="1:9" x14ac:dyDescent="0.2">
      <c r="A7860" s="84">
        <v>7841</v>
      </c>
      <c r="B7860" s="77">
        <v>1788</v>
      </c>
      <c r="C7860" s="77">
        <v>364</v>
      </c>
      <c r="D7860" s="77">
        <v>58</v>
      </c>
      <c r="E7860" s="77">
        <v>349</v>
      </c>
      <c r="F7860" s="76">
        <v>21</v>
      </c>
      <c r="G7860" s="76">
        <v>7</v>
      </c>
      <c r="H7860" s="76">
        <v>1</v>
      </c>
      <c r="I7860" s="76">
        <v>5</v>
      </c>
    </row>
    <row r="7861" spans="1:9" x14ac:dyDescent="0.2">
      <c r="A7861" s="84">
        <v>7842</v>
      </c>
      <c r="B7861" s="77">
        <v>1767</v>
      </c>
      <c r="C7861" s="77">
        <v>129</v>
      </c>
      <c r="D7861" s="77">
        <v>161</v>
      </c>
      <c r="E7861" s="77">
        <v>616</v>
      </c>
      <c r="F7861" s="76">
        <v>19</v>
      </c>
      <c r="G7861" s="76">
        <v>0</v>
      </c>
      <c r="H7861" s="76">
        <v>2</v>
      </c>
      <c r="I7861" s="76">
        <v>10</v>
      </c>
    </row>
    <row r="7862" spans="1:9" x14ac:dyDescent="0.2">
      <c r="A7862" s="84">
        <v>7843</v>
      </c>
      <c r="B7862" s="77">
        <v>1827</v>
      </c>
      <c r="C7862" s="77">
        <v>147</v>
      </c>
      <c r="D7862" s="77">
        <v>64</v>
      </c>
      <c r="E7862" s="77">
        <v>188</v>
      </c>
      <c r="F7862" s="76">
        <v>19</v>
      </c>
      <c r="G7862" s="76">
        <v>2</v>
      </c>
      <c r="H7862" s="76">
        <v>1</v>
      </c>
      <c r="I7862" s="76">
        <v>2</v>
      </c>
    </row>
    <row r="7863" spans="1:9" x14ac:dyDescent="0.2">
      <c r="A7863" s="84">
        <v>7844</v>
      </c>
      <c r="B7863" s="77">
        <v>1727</v>
      </c>
      <c r="C7863" s="77">
        <v>460</v>
      </c>
      <c r="D7863" s="77">
        <v>13</v>
      </c>
      <c r="E7863" s="77">
        <v>225</v>
      </c>
      <c r="F7863" s="76">
        <v>15</v>
      </c>
      <c r="G7863" s="76">
        <v>6</v>
      </c>
      <c r="H7863" s="76">
        <v>0</v>
      </c>
      <c r="I7863" s="76">
        <v>3</v>
      </c>
    </row>
    <row r="7864" spans="1:9" x14ac:dyDescent="0.2">
      <c r="A7864" s="84">
        <v>7845</v>
      </c>
      <c r="B7864" s="77">
        <v>1813</v>
      </c>
      <c r="C7864" s="77">
        <v>476</v>
      </c>
      <c r="D7864" s="77">
        <v>96</v>
      </c>
      <c r="E7864" s="77">
        <v>434</v>
      </c>
      <c r="F7864" s="76">
        <v>13</v>
      </c>
      <c r="G7864" s="76">
        <v>1</v>
      </c>
      <c r="H7864" s="76">
        <v>2</v>
      </c>
      <c r="I7864" s="76">
        <v>3</v>
      </c>
    </row>
    <row r="7865" spans="1:9" x14ac:dyDescent="0.2">
      <c r="A7865" s="84">
        <v>7846</v>
      </c>
      <c r="B7865" s="77">
        <v>1784</v>
      </c>
      <c r="C7865" s="77">
        <v>177</v>
      </c>
      <c r="D7865" s="77">
        <v>277</v>
      </c>
      <c r="E7865" s="77">
        <v>359</v>
      </c>
      <c r="F7865" s="76">
        <v>21</v>
      </c>
      <c r="G7865" s="76">
        <v>4</v>
      </c>
      <c r="H7865" s="76">
        <v>4</v>
      </c>
      <c r="I7865" s="76">
        <v>9</v>
      </c>
    </row>
    <row r="7866" spans="1:9" x14ac:dyDescent="0.2">
      <c r="A7866" s="84">
        <v>7847</v>
      </c>
      <c r="B7866" s="77">
        <v>1804</v>
      </c>
      <c r="C7866" s="77">
        <v>286</v>
      </c>
      <c r="D7866" s="77">
        <v>128</v>
      </c>
      <c r="E7866" s="77">
        <v>298</v>
      </c>
      <c r="F7866" s="76">
        <v>21</v>
      </c>
      <c r="G7866" s="76">
        <v>5</v>
      </c>
      <c r="H7866" s="76">
        <v>1</v>
      </c>
      <c r="I7866" s="76">
        <v>6</v>
      </c>
    </row>
    <row r="7867" spans="1:9" x14ac:dyDescent="0.2">
      <c r="A7867" s="84">
        <v>7848</v>
      </c>
      <c r="B7867" s="77">
        <v>1678</v>
      </c>
      <c r="C7867" s="77">
        <v>7</v>
      </c>
      <c r="D7867" s="77">
        <v>1</v>
      </c>
      <c r="E7867" s="77">
        <v>47</v>
      </c>
      <c r="F7867" s="76">
        <v>15</v>
      </c>
      <c r="G7867" s="76">
        <v>0</v>
      </c>
      <c r="H7867" s="76">
        <v>0</v>
      </c>
      <c r="I7867" s="76">
        <v>0</v>
      </c>
    </row>
    <row r="7868" spans="1:9" x14ac:dyDescent="0.2">
      <c r="A7868" s="84">
        <v>7849</v>
      </c>
      <c r="B7868" s="77">
        <v>1756</v>
      </c>
      <c r="C7868" s="77">
        <v>178</v>
      </c>
      <c r="D7868" s="77">
        <v>31</v>
      </c>
      <c r="E7868" s="77">
        <v>573</v>
      </c>
      <c r="F7868" s="76">
        <v>20</v>
      </c>
      <c r="G7868" s="76">
        <v>4</v>
      </c>
      <c r="H7868" s="76">
        <v>0</v>
      </c>
      <c r="I7868" s="76">
        <v>10</v>
      </c>
    </row>
    <row r="7869" spans="1:9" x14ac:dyDescent="0.2">
      <c r="A7869" s="84">
        <v>7850</v>
      </c>
      <c r="B7869" s="77">
        <v>1684</v>
      </c>
      <c r="C7869" s="77">
        <v>9</v>
      </c>
      <c r="D7869" s="77">
        <v>32</v>
      </c>
      <c r="E7869" s="77">
        <v>279</v>
      </c>
      <c r="F7869" s="76">
        <v>18</v>
      </c>
      <c r="G7869" s="76">
        <v>0</v>
      </c>
      <c r="H7869" s="76">
        <v>0</v>
      </c>
      <c r="I7869" s="76">
        <v>3</v>
      </c>
    </row>
    <row r="7870" spans="1:9" x14ac:dyDescent="0.2">
      <c r="A7870" s="84">
        <v>7851</v>
      </c>
      <c r="B7870" s="77">
        <v>1850</v>
      </c>
      <c r="C7870" s="77">
        <v>603</v>
      </c>
      <c r="D7870" s="77">
        <v>1000</v>
      </c>
      <c r="E7870" s="77">
        <v>2616</v>
      </c>
      <c r="F7870" s="76">
        <v>14</v>
      </c>
      <c r="G7870" s="76">
        <v>9</v>
      </c>
      <c r="H7870" s="76">
        <v>10</v>
      </c>
      <c r="I7870" s="76">
        <v>39</v>
      </c>
    </row>
    <row r="7871" spans="1:9" x14ac:dyDescent="0.2">
      <c r="A7871" s="84">
        <v>7852</v>
      </c>
      <c r="B7871" s="77">
        <v>1789</v>
      </c>
      <c r="C7871" s="77">
        <v>113</v>
      </c>
      <c r="D7871" s="77">
        <v>219</v>
      </c>
      <c r="E7871" s="77">
        <v>96</v>
      </c>
      <c r="F7871" s="76">
        <v>17</v>
      </c>
      <c r="G7871" s="76">
        <v>0</v>
      </c>
      <c r="H7871" s="76">
        <v>5</v>
      </c>
      <c r="I7871" s="76">
        <v>2</v>
      </c>
    </row>
    <row r="7872" spans="1:9" x14ac:dyDescent="0.2">
      <c r="A7872" s="84">
        <v>7853</v>
      </c>
      <c r="B7872" s="77">
        <v>1748</v>
      </c>
      <c r="C7872" s="77">
        <v>101</v>
      </c>
      <c r="D7872" s="77">
        <v>265</v>
      </c>
      <c r="E7872" s="77">
        <v>212</v>
      </c>
      <c r="F7872" s="76">
        <v>16</v>
      </c>
      <c r="G7872" s="76">
        <v>0</v>
      </c>
      <c r="H7872" s="76">
        <v>4</v>
      </c>
      <c r="I7872" s="76">
        <v>3</v>
      </c>
    </row>
    <row r="7873" spans="1:9" x14ac:dyDescent="0.2">
      <c r="A7873" s="84">
        <v>7854</v>
      </c>
      <c r="B7873" s="77">
        <v>1673</v>
      </c>
      <c r="C7873" s="77">
        <v>1</v>
      </c>
      <c r="D7873" s="77">
        <v>5</v>
      </c>
      <c r="E7873" s="77">
        <v>23</v>
      </c>
      <c r="F7873" s="76">
        <v>9</v>
      </c>
      <c r="G7873" s="76">
        <v>0</v>
      </c>
      <c r="H7873" s="76">
        <v>0</v>
      </c>
      <c r="I7873" s="76">
        <v>0</v>
      </c>
    </row>
    <row r="7874" spans="1:9" x14ac:dyDescent="0.2">
      <c r="A7874" s="84">
        <v>7855</v>
      </c>
      <c r="B7874" s="77">
        <v>1817</v>
      </c>
      <c r="C7874" s="77">
        <v>198</v>
      </c>
      <c r="D7874" s="77">
        <v>171</v>
      </c>
      <c r="E7874" s="77">
        <v>314</v>
      </c>
      <c r="F7874" s="76">
        <v>21</v>
      </c>
      <c r="G7874" s="76">
        <v>4</v>
      </c>
      <c r="H7874" s="76">
        <v>1</v>
      </c>
      <c r="I7874" s="76">
        <v>3</v>
      </c>
    </row>
    <row r="7875" spans="1:9" x14ac:dyDescent="0.2">
      <c r="A7875" s="84">
        <v>7856</v>
      </c>
      <c r="B7875" s="77">
        <v>1770</v>
      </c>
      <c r="C7875" s="77">
        <v>332</v>
      </c>
      <c r="D7875" s="77">
        <v>119</v>
      </c>
      <c r="E7875" s="77">
        <v>832</v>
      </c>
      <c r="F7875" s="76">
        <v>18</v>
      </c>
      <c r="G7875" s="76">
        <v>3</v>
      </c>
      <c r="H7875" s="76">
        <v>0</v>
      </c>
      <c r="I7875" s="76">
        <v>12</v>
      </c>
    </row>
    <row r="7876" spans="1:9" x14ac:dyDescent="0.2">
      <c r="A7876" s="84">
        <v>7857</v>
      </c>
      <c r="B7876" s="77">
        <v>1773</v>
      </c>
      <c r="C7876" s="77">
        <v>131</v>
      </c>
      <c r="D7876" s="77">
        <v>30</v>
      </c>
      <c r="E7876" s="77">
        <v>871</v>
      </c>
      <c r="F7876" s="76">
        <v>18</v>
      </c>
      <c r="G7876" s="76">
        <v>2</v>
      </c>
      <c r="H7876" s="76">
        <v>0</v>
      </c>
      <c r="I7876" s="76">
        <v>9</v>
      </c>
    </row>
    <row r="7877" spans="1:9" x14ac:dyDescent="0.2">
      <c r="A7877" s="84">
        <v>7858</v>
      </c>
      <c r="B7877" s="77">
        <v>1810</v>
      </c>
      <c r="C7877" s="77">
        <v>701</v>
      </c>
      <c r="D7877" s="77">
        <v>100</v>
      </c>
      <c r="E7877" s="77">
        <v>690</v>
      </c>
      <c r="F7877" s="76">
        <v>21</v>
      </c>
      <c r="G7877" s="76">
        <v>8</v>
      </c>
      <c r="H7877" s="76">
        <v>1</v>
      </c>
      <c r="I7877" s="76">
        <v>12</v>
      </c>
    </row>
    <row r="7878" spans="1:9" x14ac:dyDescent="0.2">
      <c r="A7878" s="84">
        <v>7859</v>
      </c>
      <c r="B7878" s="77">
        <v>1756</v>
      </c>
      <c r="C7878" s="77">
        <v>325</v>
      </c>
      <c r="D7878" s="77">
        <v>76</v>
      </c>
      <c r="E7878" s="77">
        <v>697</v>
      </c>
      <c r="F7878" s="76">
        <v>19</v>
      </c>
      <c r="G7878" s="76">
        <v>2</v>
      </c>
      <c r="H7878" s="76">
        <v>1</v>
      </c>
      <c r="I7878" s="76">
        <v>12</v>
      </c>
    </row>
    <row r="7879" spans="1:9" x14ac:dyDescent="0.2">
      <c r="A7879" s="84">
        <v>7860</v>
      </c>
      <c r="B7879" s="77">
        <v>1802</v>
      </c>
      <c r="C7879" s="77">
        <v>502</v>
      </c>
      <c r="D7879" s="77">
        <v>189</v>
      </c>
      <c r="E7879" s="77">
        <v>211</v>
      </c>
      <c r="F7879" s="76">
        <v>20</v>
      </c>
      <c r="G7879" s="76">
        <v>7</v>
      </c>
      <c r="H7879" s="76">
        <v>5</v>
      </c>
      <c r="I7879" s="76">
        <v>3</v>
      </c>
    </row>
    <row r="7880" spans="1:9" x14ac:dyDescent="0.2">
      <c r="A7880" s="84">
        <v>7861</v>
      </c>
      <c r="B7880" s="77">
        <v>1849</v>
      </c>
      <c r="C7880" s="77">
        <v>268</v>
      </c>
      <c r="D7880" s="77">
        <v>708</v>
      </c>
      <c r="E7880" s="77">
        <v>659</v>
      </c>
      <c r="F7880" s="76">
        <v>21</v>
      </c>
      <c r="G7880" s="76">
        <v>5</v>
      </c>
      <c r="H7880" s="76">
        <v>3</v>
      </c>
      <c r="I7880" s="76">
        <v>12</v>
      </c>
    </row>
    <row r="7881" spans="1:9" x14ac:dyDescent="0.2">
      <c r="A7881" s="84">
        <v>7862</v>
      </c>
      <c r="B7881" s="77">
        <v>1751</v>
      </c>
      <c r="C7881" s="77">
        <v>355</v>
      </c>
      <c r="D7881" s="77">
        <v>187</v>
      </c>
      <c r="E7881" s="77">
        <v>159</v>
      </c>
      <c r="F7881" s="76">
        <v>13</v>
      </c>
      <c r="G7881" s="76">
        <v>2</v>
      </c>
      <c r="H7881" s="76">
        <v>2</v>
      </c>
      <c r="I7881" s="76">
        <v>0</v>
      </c>
    </row>
    <row r="7882" spans="1:9" x14ac:dyDescent="0.2">
      <c r="A7882" s="84">
        <v>7863</v>
      </c>
      <c r="B7882" s="77">
        <v>1737</v>
      </c>
      <c r="C7882" s="77">
        <v>430</v>
      </c>
      <c r="D7882" s="77">
        <v>39</v>
      </c>
      <c r="E7882" s="77">
        <v>43</v>
      </c>
      <c r="F7882" s="76">
        <v>17</v>
      </c>
      <c r="G7882" s="76">
        <v>1</v>
      </c>
      <c r="H7882" s="76">
        <v>1</v>
      </c>
      <c r="I7882" s="76">
        <v>1</v>
      </c>
    </row>
    <row r="7883" spans="1:9" x14ac:dyDescent="0.2">
      <c r="A7883" s="84">
        <v>7864</v>
      </c>
      <c r="B7883" s="77">
        <v>1811</v>
      </c>
      <c r="C7883" s="77">
        <v>45</v>
      </c>
      <c r="D7883" s="77">
        <v>205</v>
      </c>
      <c r="E7883" s="77">
        <v>1888</v>
      </c>
      <c r="F7883" s="76">
        <v>18</v>
      </c>
      <c r="G7883" s="76">
        <v>0</v>
      </c>
      <c r="H7883" s="76">
        <v>1</v>
      </c>
      <c r="I7883" s="76">
        <v>30</v>
      </c>
    </row>
    <row r="7884" spans="1:9" x14ac:dyDescent="0.2">
      <c r="A7884" s="84">
        <v>7865</v>
      </c>
      <c r="B7884" s="77">
        <v>1809</v>
      </c>
      <c r="C7884" s="77">
        <v>446</v>
      </c>
      <c r="D7884" s="77">
        <v>405</v>
      </c>
      <c r="E7884" s="77">
        <v>554</v>
      </c>
      <c r="F7884" s="76">
        <v>17</v>
      </c>
      <c r="G7884" s="76">
        <v>9</v>
      </c>
      <c r="H7884" s="76">
        <v>4</v>
      </c>
      <c r="I7884" s="76">
        <v>10</v>
      </c>
    </row>
    <row r="7885" spans="1:9" x14ac:dyDescent="0.2">
      <c r="A7885" s="84">
        <v>7866</v>
      </c>
      <c r="B7885" s="77">
        <v>1823</v>
      </c>
      <c r="C7885" s="77">
        <v>1341</v>
      </c>
      <c r="D7885" s="77">
        <v>167</v>
      </c>
      <c r="E7885" s="77">
        <v>359</v>
      </c>
      <c r="F7885" s="76">
        <v>24</v>
      </c>
      <c r="G7885" s="76">
        <v>16</v>
      </c>
      <c r="H7885" s="76">
        <v>0</v>
      </c>
      <c r="I7885" s="76">
        <v>7</v>
      </c>
    </row>
    <row r="7886" spans="1:9" x14ac:dyDescent="0.2">
      <c r="A7886" s="84">
        <v>7867</v>
      </c>
      <c r="B7886" s="77">
        <v>1791</v>
      </c>
      <c r="C7886" s="77">
        <v>728</v>
      </c>
      <c r="D7886" s="77">
        <v>126</v>
      </c>
      <c r="E7886" s="77">
        <v>46</v>
      </c>
      <c r="F7886" s="76">
        <v>16</v>
      </c>
      <c r="G7886" s="76">
        <v>5</v>
      </c>
      <c r="H7886" s="76">
        <v>0</v>
      </c>
      <c r="I7886" s="76">
        <v>0</v>
      </c>
    </row>
    <row r="7887" spans="1:9" x14ac:dyDescent="0.2">
      <c r="A7887" s="84">
        <v>7868</v>
      </c>
      <c r="B7887" s="77">
        <v>1782</v>
      </c>
      <c r="C7887" s="77">
        <v>270</v>
      </c>
      <c r="D7887" s="77">
        <v>390</v>
      </c>
      <c r="E7887" s="77">
        <v>972</v>
      </c>
      <c r="F7887" s="76">
        <v>20</v>
      </c>
      <c r="G7887" s="76">
        <v>4</v>
      </c>
      <c r="H7887" s="76">
        <v>2</v>
      </c>
      <c r="I7887" s="76">
        <v>15</v>
      </c>
    </row>
    <row r="7888" spans="1:9" x14ac:dyDescent="0.2">
      <c r="A7888" s="84">
        <v>7869</v>
      </c>
      <c r="B7888" s="77">
        <v>1860</v>
      </c>
      <c r="C7888" s="77">
        <v>1310</v>
      </c>
      <c r="D7888" s="77">
        <v>632</v>
      </c>
      <c r="E7888" s="77">
        <v>966</v>
      </c>
      <c r="F7888" s="76">
        <v>13</v>
      </c>
      <c r="G7888" s="76">
        <v>15</v>
      </c>
      <c r="H7888" s="76">
        <v>5</v>
      </c>
      <c r="I7888" s="76">
        <v>15</v>
      </c>
    </row>
    <row r="7889" spans="1:9" x14ac:dyDescent="0.2">
      <c r="A7889" s="84">
        <v>7870</v>
      </c>
      <c r="B7889" s="77">
        <v>1745</v>
      </c>
      <c r="C7889" s="77">
        <v>100</v>
      </c>
      <c r="D7889" s="77">
        <v>209</v>
      </c>
      <c r="E7889" s="77">
        <v>211</v>
      </c>
      <c r="F7889" s="76">
        <v>9</v>
      </c>
      <c r="G7889" s="76">
        <v>0</v>
      </c>
      <c r="H7889" s="76">
        <v>4</v>
      </c>
      <c r="I7889" s="76">
        <v>3</v>
      </c>
    </row>
    <row r="7890" spans="1:9" x14ac:dyDescent="0.2">
      <c r="A7890" s="84">
        <v>7871</v>
      </c>
      <c r="B7890" s="77">
        <v>1750</v>
      </c>
      <c r="C7890" s="77">
        <v>147</v>
      </c>
      <c r="D7890" s="77">
        <v>41</v>
      </c>
      <c r="E7890" s="77">
        <v>181</v>
      </c>
      <c r="F7890" s="76">
        <v>23</v>
      </c>
      <c r="G7890" s="76">
        <v>1</v>
      </c>
      <c r="H7890" s="76">
        <v>0</v>
      </c>
      <c r="I7890" s="76">
        <v>4</v>
      </c>
    </row>
    <row r="7891" spans="1:9" x14ac:dyDescent="0.2">
      <c r="A7891" s="84">
        <v>7872</v>
      </c>
      <c r="B7891" s="77">
        <v>1799</v>
      </c>
      <c r="C7891" s="77">
        <v>282</v>
      </c>
      <c r="D7891" s="77">
        <v>138</v>
      </c>
      <c r="E7891" s="77">
        <v>334</v>
      </c>
      <c r="F7891" s="76">
        <v>13</v>
      </c>
      <c r="G7891" s="76">
        <v>1</v>
      </c>
      <c r="H7891" s="76">
        <v>2</v>
      </c>
      <c r="I7891" s="76">
        <v>4</v>
      </c>
    </row>
    <row r="7892" spans="1:9" x14ac:dyDescent="0.2">
      <c r="A7892" s="84">
        <v>7873</v>
      </c>
      <c r="B7892" s="77">
        <v>1717</v>
      </c>
      <c r="C7892" s="77">
        <v>23</v>
      </c>
      <c r="D7892" s="77">
        <v>14</v>
      </c>
      <c r="E7892" s="77">
        <v>222</v>
      </c>
      <c r="F7892" s="76">
        <v>14</v>
      </c>
      <c r="G7892" s="76">
        <v>0</v>
      </c>
      <c r="H7892" s="76">
        <v>0</v>
      </c>
      <c r="I7892" s="76">
        <v>3</v>
      </c>
    </row>
    <row r="7893" spans="1:9" x14ac:dyDescent="0.2">
      <c r="A7893" s="84">
        <v>7874</v>
      </c>
      <c r="B7893" s="77">
        <v>1726</v>
      </c>
      <c r="C7893" s="77">
        <v>73</v>
      </c>
      <c r="D7893" s="77">
        <v>47</v>
      </c>
      <c r="E7893" s="77">
        <v>94</v>
      </c>
      <c r="F7893" s="76">
        <v>20</v>
      </c>
      <c r="G7893" s="76">
        <v>0</v>
      </c>
      <c r="H7893" s="76">
        <v>0</v>
      </c>
      <c r="I7893" s="76">
        <v>4</v>
      </c>
    </row>
    <row r="7894" spans="1:9" x14ac:dyDescent="0.2">
      <c r="A7894" s="84">
        <v>7875</v>
      </c>
      <c r="B7894" s="77">
        <v>1835</v>
      </c>
      <c r="C7894" s="77">
        <v>443</v>
      </c>
      <c r="D7894" s="77">
        <v>164</v>
      </c>
      <c r="E7894" s="77">
        <v>323</v>
      </c>
      <c r="F7894" s="76">
        <v>26</v>
      </c>
      <c r="G7894" s="76">
        <v>5</v>
      </c>
      <c r="H7894" s="76">
        <v>0</v>
      </c>
      <c r="I7894" s="76">
        <v>5</v>
      </c>
    </row>
    <row r="7895" spans="1:9" x14ac:dyDescent="0.2">
      <c r="A7895" s="84">
        <v>7876</v>
      </c>
      <c r="B7895" s="77">
        <v>1807</v>
      </c>
      <c r="C7895" s="77">
        <v>821</v>
      </c>
      <c r="D7895" s="77">
        <v>265</v>
      </c>
      <c r="E7895" s="77">
        <v>840</v>
      </c>
      <c r="F7895" s="76">
        <v>15</v>
      </c>
      <c r="G7895" s="76">
        <v>8</v>
      </c>
      <c r="H7895" s="76">
        <v>2</v>
      </c>
      <c r="I7895" s="76">
        <v>14</v>
      </c>
    </row>
    <row r="7896" spans="1:9" x14ac:dyDescent="0.2">
      <c r="A7896" s="84">
        <v>7877</v>
      </c>
      <c r="B7896" s="77">
        <v>1844</v>
      </c>
      <c r="C7896" s="77">
        <v>1853</v>
      </c>
      <c r="D7896" s="77">
        <v>470</v>
      </c>
      <c r="E7896" s="77">
        <v>970</v>
      </c>
      <c r="F7896" s="76">
        <v>20</v>
      </c>
      <c r="G7896" s="76">
        <v>23</v>
      </c>
      <c r="H7896" s="76">
        <v>3</v>
      </c>
      <c r="I7896" s="76">
        <v>16</v>
      </c>
    </row>
    <row r="7897" spans="1:9" x14ac:dyDescent="0.2">
      <c r="A7897" s="84">
        <v>7878</v>
      </c>
      <c r="B7897" s="77">
        <v>1680</v>
      </c>
      <c r="C7897" s="77">
        <v>5</v>
      </c>
      <c r="D7897" s="77">
        <v>53</v>
      </c>
      <c r="E7897" s="77">
        <v>22</v>
      </c>
      <c r="F7897" s="76">
        <v>21</v>
      </c>
      <c r="G7897" s="76">
        <v>0</v>
      </c>
      <c r="H7897" s="76">
        <v>0</v>
      </c>
      <c r="I7897" s="76">
        <v>0</v>
      </c>
    </row>
    <row r="7898" spans="1:9" x14ac:dyDescent="0.2">
      <c r="A7898" s="84">
        <v>7879</v>
      </c>
      <c r="B7898" s="77">
        <v>1816</v>
      </c>
      <c r="C7898" s="77">
        <v>496</v>
      </c>
      <c r="D7898" s="77">
        <v>255</v>
      </c>
      <c r="E7898" s="77">
        <v>321</v>
      </c>
      <c r="F7898" s="76">
        <v>12</v>
      </c>
      <c r="G7898" s="76">
        <v>5</v>
      </c>
      <c r="H7898" s="76">
        <v>4</v>
      </c>
      <c r="I7898" s="76">
        <v>4</v>
      </c>
    </row>
    <row r="7899" spans="1:9" x14ac:dyDescent="0.2">
      <c r="A7899" s="84">
        <v>7880</v>
      </c>
      <c r="B7899" s="77">
        <v>1693</v>
      </c>
      <c r="C7899" s="77">
        <v>9</v>
      </c>
      <c r="D7899" s="77">
        <v>1</v>
      </c>
      <c r="E7899" s="77">
        <v>27</v>
      </c>
      <c r="F7899" s="76">
        <v>17</v>
      </c>
      <c r="G7899" s="76">
        <v>1</v>
      </c>
      <c r="H7899" s="76">
        <v>0</v>
      </c>
      <c r="I7899" s="76">
        <v>0</v>
      </c>
    </row>
    <row r="7900" spans="1:9" x14ac:dyDescent="0.2">
      <c r="A7900" s="84">
        <v>7881</v>
      </c>
      <c r="B7900" s="77">
        <v>1773</v>
      </c>
      <c r="C7900" s="77">
        <v>438</v>
      </c>
      <c r="D7900" s="77">
        <v>51</v>
      </c>
      <c r="E7900" s="77">
        <v>65</v>
      </c>
      <c r="F7900" s="76">
        <v>15</v>
      </c>
      <c r="G7900" s="76">
        <v>8</v>
      </c>
      <c r="H7900" s="76">
        <v>1</v>
      </c>
      <c r="I7900" s="76">
        <v>0</v>
      </c>
    </row>
    <row r="7901" spans="1:9" x14ac:dyDescent="0.2">
      <c r="A7901" s="84">
        <v>7882</v>
      </c>
      <c r="B7901" s="77">
        <v>1833</v>
      </c>
      <c r="C7901" s="77">
        <v>521</v>
      </c>
      <c r="D7901" s="77">
        <v>305</v>
      </c>
      <c r="E7901" s="77">
        <v>420</v>
      </c>
      <c r="F7901" s="76">
        <v>14</v>
      </c>
      <c r="G7901" s="76">
        <v>8</v>
      </c>
      <c r="H7901" s="76">
        <v>3</v>
      </c>
      <c r="I7901" s="76">
        <v>4</v>
      </c>
    </row>
    <row r="7902" spans="1:9" x14ac:dyDescent="0.2">
      <c r="A7902" s="84">
        <v>7883</v>
      </c>
      <c r="B7902" s="77">
        <v>1806</v>
      </c>
      <c r="C7902" s="77">
        <v>499</v>
      </c>
      <c r="D7902" s="77">
        <v>449</v>
      </c>
      <c r="E7902" s="77">
        <v>554</v>
      </c>
      <c r="F7902" s="76">
        <v>23</v>
      </c>
      <c r="G7902" s="76">
        <v>7</v>
      </c>
      <c r="H7902" s="76">
        <v>4</v>
      </c>
      <c r="I7902" s="76">
        <v>14</v>
      </c>
    </row>
    <row r="7903" spans="1:9" x14ac:dyDescent="0.2">
      <c r="A7903" s="84">
        <v>7884</v>
      </c>
      <c r="B7903" s="77">
        <v>1823</v>
      </c>
      <c r="C7903" s="77">
        <v>314</v>
      </c>
      <c r="D7903" s="77">
        <v>211</v>
      </c>
      <c r="E7903" s="77">
        <v>759</v>
      </c>
      <c r="F7903" s="76">
        <v>20</v>
      </c>
      <c r="G7903" s="76">
        <v>3</v>
      </c>
      <c r="H7903" s="76">
        <v>2</v>
      </c>
      <c r="I7903" s="76">
        <v>10</v>
      </c>
    </row>
    <row r="7904" spans="1:9" x14ac:dyDescent="0.2">
      <c r="A7904" s="84">
        <v>7885</v>
      </c>
      <c r="B7904" s="77">
        <v>1771</v>
      </c>
      <c r="C7904" s="77">
        <v>432</v>
      </c>
      <c r="D7904" s="77">
        <v>64</v>
      </c>
      <c r="E7904" s="77">
        <v>362</v>
      </c>
      <c r="F7904" s="76">
        <v>22</v>
      </c>
      <c r="G7904" s="76">
        <v>11</v>
      </c>
      <c r="H7904" s="76">
        <v>2</v>
      </c>
      <c r="I7904" s="76">
        <v>4</v>
      </c>
    </row>
    <row r="7905" spans="1:9" x14ac:dyDescent="0.2">
      <c r="A7905" s="84">
        <v>7886</v>
      </c>
      <c r="B7905" s="77">
        <v>1735</v>
      </c>
      <c r="C7905" s="77">
        <v>204</v>
      </c>
      <c r="D7905" s="77">
        <v>16</v>
      </c>
      <c r="E7905" s="77">
        <v>1</v>
      </c>
      <c r="F7905" s="76">
        <v>27</v>
      </c>
      <c r="G7905" s="76">
        <v>5</v>
      </c>
      <c r="H7905" s="76">
        <v>0</v>
      </c>
      <c r="I7905" s="76">
        <v>1</v>
      </c>
    </row>
    <row r="7906" spans="1:9" x14ac:dyDescent="0.2">
      <c r="A7906" s="84">
        <v>7887</v>
      </c>
      <c r="B7906" s="77">
        <v>1763</v>
      </c>
      <c r="C7906" s="77">
        <v>238</v>
      </c>
      <c r="D7906" s="77">
        <v>37</v>
      </c>
      <c r="E7906" s="77">
        <v>778</v>
      </c>
      <c r="F7906" s="76">
        <v>17</v>
      </c>
      <c r="G7906" s="76">
        <v>0</v>
      </c>
      <c r="H7906" s="76">
        <v>0</v>
      </c>
      <c r="I7906" s="76">
        <v>8</v>
      </c>
    </row>
    <row r="7907" spans="1:9" x14ac:dyDescent="0.2">
      <c r="A7907" s="84">
        <v>7888</v>
      </c>
      <c r="B7907" s="77">
        <v>1718</v>
      </c>
      <c r="C7907" s="77">
        <v>4</v>
      </c>
      <c r="D7907" s="77">
        <v>3</v>
      </c>
      <c r="E7907" s="77">
        <v>281</v>
      </c>
      <c r="F7907" s="76">
        <v>27</v>
      </c>
      <c r="G7907" s="76">
        <v>0</v>
      </c>
      <c r="H7907" s="76">
        <v>0</v>
      </c>
      <c r="I7907" s="76">
        <v>11</v>
      </c>
    </row>
    <row r="7908" spans="1:9" x14ac:dyDescent="0.2">
      <c r="A7908" s="84">
        <v>7889</v>
      </c>
      <c r="B7908" s="77">
        <v>1817</v>
      </c>
      <c r="C7908" s="77">
        <v>455</v>
      </c>
      <c r="D7908" s="77">
        <v>557</v>
      </c>
      <c r="E7908" s="77">
        <v>155</v>
      </c>
      <c r="F7908" s="76">
        <v>12</v>
      </c>
      <c r="G7908" s="76">
        <v>6</v>
      </c>
      <c r="H7908" s="76">
        <v>8</v>
      </c>
      <c r="I7908" s="76">
        <v>2</v>
      </c>
    </row>
    <row r="7909" spans="1:9" x14ac:dyDescent="0.2">
      <c r="A7909" s="84">
        <v>7890</v>
      </c>
      <c r="B7909" s="77">
        <v>1764</v>
      </c>
      <c r="C7909" s="77">
        <v>41</v>
      </c>
      <c r="D7909" s="77">
        <v>16</v>
      </c>
      <c r="E7909" s="77">
        <v>206</v>
      </c>
      <c r="F7909" s="76">
        <v>21</v>
      </c>
      <c r="G7909" s="76">
        <v>1</v>
      </c>
      <c r="H7909" s="76">
        <v>0</v>
      </c>
      <c r="I7909" s="76">
        <v>3</v>
      </c>
    </row>
    <row r="7910" spans="1:9" x14ac:dyDescent="0.2">
      <c r="A7910" s="84">
        <v>7891</v>
      </c>
      <c r="B7910" s="77">
        <v>1748</v>
      </c>
      <c r="C7910" s="77">
        <v>306</v>
      </c>
      <c r="D7910" s="77">
        <v>25</v>
      </c>
      <c r="E7910" s="77">
        <v>208</v>
      </c>
      <c r="F7910" s="76">
        <v>17</v>
      </c>
      <c r="G7910" s="76">
        <v>5</v>
      </c>
      <c r="H7910" s="76">
        <v>0</v>
      </c>
      <c r="I7910" s="76">
        <v>3</v>
      </c>
    </row>
    <row r="7911" spans="1:9" x14ac:dyDescent="0.2">
      <c r="A7911" s="84">
        <v>7892</v>
      </c>
      <c r="B7911" s="77">
        <v>1684</v>
      </c>
      <c r="C7911" s="77">
        <v>62</v>
      </c>
      <c r="D7911" s="77">
        <v>23</v>
      </c>
      <c r="E7911" s="77">
        <v>6</v>
      </c>
      <c r="F7911" s="76">
        <v>19</v>
      </c>
      <c r="G7911" s="76">
        <v>1</v>
      </c>
      <c r="H7911" s="76">
        <v>0</v>
      </c>
      <c r="I7911" s="76">
        <v>0</v>
      </c>
    </row>
    <row r="7912" spans="1:9" x14ac:dyDescent="0.2">
      <c r="A7912" s="84">
        <v>7893</v>
      </c>
      <c r="B7912" s="77">
        <v>1774</v>
      </c>
      <c r="C7912" s="77">
        <v>262</v>
      </c>
      <c r="D7912" s="77">
        <v>236</v>
      </c>
      <c r="E7912" s="77">
        <v>279</v>
      </c>
      <c r="F7912" s="76">
        <v>16</v>
      </c>
      <c r="G7912" s="76">
        <v>4</v>
      </c>
      <c r="H7912" s="76">
        <v>2</v>
      </c>
      <c r="I7912" s="76">
        <v>3</v>
      </c>
    </row>
    <row r="7913" spans="1:9" x14ac:dyDescent="0.2">
      <c r="A7913" s="84">
        <v>7894</v>
      </c>
      <c r="B7913" s="77">
        <v>1730</v>
      </c>
      <c r="C7913" s="77">
        <v>10</v>
      </c>
      <c r="D7913" s="77">
        <v>16</v>
      </c>
      <c r="E7913" s="77">
        <v>420</v>
      </c>
      <c r="F7913" s="76">
        <v>24</v>
      </c>
      <c r="G7913" s="76">
        <v>0</v>
      </c>
      <c r="H7913" s="76">
        <v>0</v>
      </c>
      <c r="I7913" s="76">
        <v>11</v>
      </c>
    </row>
    <row r="7914" spans="1:9" x14ac:dyDescent="0.2">
      <c r="A7914" s="84">
        <v>7895</v>
      </c>
      <c r="B7914" s="77">
        <v>1737</v>
      </c>
      <c r="C7914" s="77">
        <v>30</v>
      </c>
      <c r="D7914" s="77">
        <v>37</v>
      </c>
      <c r="E7914" s="77">
        <v>20</v>
      </c>
      <c r="F7914" s="76">
        <v>22</v>
      </c>
      <c r="G7914" s="76">
        <v>2</v>
      </c>
      <c r="H7914" s="76">
        <v>0</v>
      </c>
      <c r="I7914" s="76">
        <v>0</v>
      </c>
    </row>
    <row r="7915" spans="1:9" x14ac:dyDescent="0.2">
      <c r="A7915" s="84">
        <v>7896</v>
      </c>
      <c r="B7915" s="77">
        <v>1873</v>
      </c>
      <c r="C7915" s="77">
        <v>213</v>
      </c>
      <c r="D7915" s="77">
        <v>507</v>
      </c>
      <c r="E7915" s="77">
        <v>906</v>
      </c>
      <c r="F7915" s="76">
        <v>28</v>
      </c>
      <c r="G7915" s="76">
        <v>6</v>
      </c>
      <c r="H7915" s="76">
        <v>2</v>
      </c>
      <c r="I7915" s="76">
        <v>23</v>
      </c>
    </row>
    <row r="7916" spans="1:9" x14ac:dyDescent="0.2">
      <c r="A7916" s="84">
        <v>7897</v>
      </c>
      <c r="B7916" s="77">
        <v>1786</v>
      </c>
      <c r="C7916" s="77">
        <v>655</v>
      </c>
      <c r="D7916" s="77">
        <v>50</v>
      </c>
      <c r="E7916" s="77">
        <v>588</v>
      </c>
      <c r="F7916" s="76">
        <v>17</v>
      </c>
      <c r="G7916" s="76">
        <v>6</v>
      </c>
      <c r="H7916" s="76">
        <v>1</v>
      </c>
      <c r="I7916" s="76">
        <v>8</v>
      </c>
    </row>
    <row r="7917" spans="1:9" x14ac:dyDescent="0.2">
      <c r="A7917" s="84">
        <v>7898</v>
      </c>
      <c r="B7917" s="77">
        <v>1715</v>
      </c>
      <c r="C7917" s="77">
        <v>103</v>
      </c>
      <c r="D7917" s="77">
        <v>32</v>
      </c>
      <c r="E7917" s="77">
        <v>18</v>
      </c>
      <c r="F7917" s="76">
        <v>17</v>
      </c>
      <c r="G7917" s="76">
        <v>2</v>
      </c>
      <c r="H7917" s="76">
        <v>0</v>
      </c>
      <c r="I7917" s="76">
        <v>0</v>
      </c>
    </row>
    <row r="7918" spans="1:9" x14ac:dyDescent="0.2">
      <c r="A7918" s="84">
        <v>7899</v>
      </c>
      <c r="B7918" s="77">
        <v>1734</v>
      </c>
      <c r="C7918" s="77">
        <v>8</v>
      </c>
      <c r="D7918" s="77">
        <v>106</v>
      </c>
      <c r="E7918" s="77">
        <v>296</v>
      </c>
      <c r="F7918" s="76">
        <v>17</v>
      </c>
      <c r="G7918" s="76">
        <v>1</v>
      </c>
      <c r="H7918" s="76">
        <v>1</v>
      </c>
      <c r="I7918" s="76">
        <v>5</v>
      </c>
    </row>
    <row r="7919" spans="1:9" x14ac:dyDescent="0.2">
      <c r="A7919" s="84">
        <v>7900</v>
      </c>
      <c r="B7919" s="77">
        <v>1778</v>
      </c>
      <c r="C7919" s="77">
        <v>133</v>
      </c>
      <c r="D7919" s="77">
        <v>124</v>
      </c>
      <c r="E7919" s="77">
        <v>255</v>
      </c>
      <c r="F7919" s="76">
        <v>16</v>
      </c>
      <c r="G7919" s="76">
        <v>2</v>
      </c>
      <c r="H7919" s="76">
        <v>1</v>
      </c>
      <c r="I7919" s="76">
        <v>2</v>
      </c>
    </row>
    <row r="7920" spans="1:9" x14ac:dyDescent="0.2">
      <c r="A7920" s="84">
        <v>7901</v>
      </c>
      <c r="B7920" s="77">
        <v>1793</v>
      </c>
      <c r="C7920" s="77">
        <v>516</v>
      </c>
      <c r="D7920" s="77">
        <v>87</v>
      </c>
      <c r="E7920" s="77">
        <v>52</v>
      </c>
      <c r="F7920" s="76">
        <v>17</v>
      </c>
      <c r="G7920" s="76">
        <v>3</v>
      </c>
      <c r="H7920" s="76">
        <v>2</v>
      </c>
      <c r="I7920" s="76">
        <v>0</v>
      </c>
    </row>
    <row r="7921" spans="1:9" x14ac:dyDescent="0.2">
      <c r="A7921" s="84">
        <v>7902</v>
      </c>
      <c r="B7921" s="77">
        <v>1791</v>
      </c>
      <c r="C7921" s="77">
        <v>261</v>
      </c>
      <c r="D7921" s="77">
        <v>160</v>
      </c>
      <c r="E7921" s="77">
        <v>1236</v>
      </c>
      <c r="F7921" s="76">
        <v>20</v>
      </c>
      <c r="G7921" s="76">
        <v>2</v>
      </c>
      <c r="H7921" s="76">
        <v>1</v>
      </c>
      <c r="I7921" s="76">
        <v>22</v>
      </c>
    </row>
    <row r="7922" spans="1:9" x14ac:dyDescent="0.2">
      <c r="A7922" s="84">
        <v>7903</v>
      </c>
      <c r="B7922" s="77">
        <v>1787</v>
      </c>
      <c r="C7922" s="77">
        <v>750</v>
      </c>
      <c r="D7922" s="77">
        <v>439</v>
      </c>
      <c r="E7922" s="77">
        <v>499</v>
      </c>
      <c r="F7922" s="76">
        <v>21</v>
      </c>
      <c r="G7922" s="76">
        <v>5</v>
      </c>
      <c r="H7922" s="76">
        <v>6</v>
      </c>
      <c r="I7922" s="76">
        <v>9</v>
      </c>
    </row>
    <row r="7923" spans="1:9" x14ac:dyDescent="0.2">
      <c r="A7923" s="84">
        <v>7904</v>
      </c>
      <c r="B7923" s="77">
        <v>1824</v>
      </c>
      <c r="C7923" s="77">
        <v>739</v>
      </c>
      <c r="D7923" s="77">
        <v>112</v>
      </c>
      <c r="E7923" s="77">
        <v>978</v>
      </c>
      <c r="F7923" s="76">
        <v>16</v>
      </c>
      <c r="G7923" s="76">
        <v>6</v>
      </c>
      <c r="H7923" s="76">
        <v>0</v>
      </c>
      <c r="I7923" s="76">
        <v>16</v>
      </c>
    </row>
    <row r="7924" spans="1:9" x14ac:dyDescent="0.2">
      <c r="A7924" s="84">
        <v>7905</v>
      </c>
      <c r="B7924" s="77">
        <v>1746</v>
      </c>
      <c r="C7924" s="77">
        <v>98</v>
      </c>
      <c r="D7924" s="77">
        <v>113</v>
      </c>
      <c r="E7924" s="77">
        <v>22</v>
      </c>
      <c r="F7924" s="76">
        <v>17</v>
      </c>
      <c r="G7924" s="76">
        <v>0</v>
      </c>
      <c r="H7924" s="76">
        <v>2</v>
      </c>
      <c r="I7924" s="76">
        <v>1</v>
      </c>
    </row>
    <row r="7925" spans="1:9" x14ac:dyDescent="0.2">
      <c r="A7925" s="84">
        <v>7906</v>
      </c>
      <c r="B7925" s="77">
        <v>1708</v>
      </c>
      <c r="C7925" s="77">
        <v>9</v>
      </c>
      <c r="D7925" s="77">
        <v>4</v>
      </c>
      <c r="E7925" s="77">
        <v>22</v>
      </c>
      <c r="F7925" s="76">
        <v>18</v>
      </c>
      <c r="G7925" s="76">
        <v>0</v>
      </c>
      <c r="H7925" s="76">
        <v>0</v>
      </c>
      <c r="I7925" s="76">
        <v>1</v>
      </c>
    </row>
    <row r="7926" spans="1:9" x14ac:dyDescent="0.2">
      <c r="A7926" s="84">
        <v>7907</v>
      </c>
      <c r="B7926" s="77">
        <v>1805</v>
      </c>
      <c r="C7926" s="77">
        <v>607</v>
      </c>
      <c r="D7926" s="77">
        <v>35</v>
      </c>
      <c r="E7926" s="77">
        <v>552</v>
      </c>
      <c r="F7926" s="76">
        <v>11</v>
      </c>
      <c r="G7926" s="76">
        <v>5</v>
      </c>
      <c r="H7926" s="76">
        <v>0</v>
      </c>
      <c r="I7926" s="76">
        <v>8</v>
      </c>
    </row>
    <row r="7927" spans="1:9" x14ac:dyDescent="0.2">
      <c r="A7927" s="84">
        <v>7908</v>
      </c>
      <c r="B7927" s="77">
        <v>1784</v>
      </c>
      <c r="C7927" s="77">
        <v>335</v>
      </c>
      <c r="D7927" s="77">
        <v>17</v>
      </c>
      <c r="E7927" s="77">
        <v>626</v>
      </c>
      <c r="F7927" s="76">
        <v>10</v>
      </c>
      <c r="G7927" s="76">
        <v>0</v>
      </c>
      <c r="H7927" s="76">
        <v>1</v>
      </c>
      <c r="I7927" s="76">
        <v>9</v>
      </c>
    </row>
    <row r="7928" spans="1:9" x14ac:dyDescent="0.2">
      <c r="A7928" s="84">
        <v>7909</v>
      </c>
      <c r="B7928" s="77">
        <v>1710</v>
      </c>
      <c r="C7928" s="77">
        <v>13</v>
      </c>
      <c r="D7928" s="77">
        <v>12</v>
      </c>
      <c r="E7928" s="77">
        <v>201</v>
      </c>
      <c r="F7928" s="76">
        <v>18</v>
      </c>
      <c r="G7928" s="76">
        <v>0</v>
      </c>
      <c r="H7928" s="76">
        <v>0</v>
      </c>
      <c r="I7928" s="76">
        <v>1</v>
      </c>
    </row>
    <row r="7929" spans="1:9" x14ac:dyDescent="0.2">
      <c r="A7929" s="84">
        <v>7910</v>
      </c>
      <c r="B7929" s="77">
        <v>1760</v>
      </c>
      <c r="C7929" s="77">
        <v>244</v>
      </c>
      <c r="D7929" s="77">
        <v>111</v>
      </c>
      <c r="E7929" s="77">
        <v>451</v>
      </c>
      <c r="F7929" s="76">
        <v>18</v>
      </c>
      <c r="G7929" s="76">
        <v>3</v>
      </c>
      <c r="H7929" s="76">
        <v>1</v>
      </c>
      <c r="I7929" s="76">
        <v>6</v>
      </c>
    </row>
    <row r="7930" spans="1:9" x14ac:dyDescent="0.2">
      <c r="A7930" s="84">
        <v>7911</v>
      </c>
      <c r="B7930" s="77">
        <v>1768</v>
      </c>
      <c r="C7930" s="77">
        <v>258</v>
      </c>
      <c r="D7930" s="77">
        <v>163</v>
      </c>
      <c r="E7930" s="77">
        <v>279</v>
      </c>
      <c r="F7930" s="76">
        <v>13</v>
      </c>
      <c r="G7930" s="76">
        <v>2</v>
      </c>
      <c r="H7930" s="76">
        <v>5</v>
      </c>
      <c r="I7930" s="76">
        <v>4</v>
      </c>
    </row>
    <row r="7931" spans="1:9" x14ac:dyDescent="0.2">
      <c r="A7931" s="84">
        <v>7912</v>
      </c>
      <c r="B7931" s="77">
        <v>1780</v>
      </c>
      <c r="C7931" s="77">
        <v>435</v>
      </c>
      <c r="D7931" s="77">
        <v>27</v>
      </c>
      <c r="E7931" s="77">
        <v>62</v>
      </c>
      <c r="F7931" s="76">
        <v>16</v>
      </c>
      <c r="G7931" s="76">
        <v>5</v>
      </c>
      <c r="H7931" s="76">
        <v>0</v>
      </c>
      <c r="I7931" s="76">
        <v>0</v>
      </c>
    </row>
    <row r="7932" spans="1:9" x14ac:dyDescent="0.2">
      <c r="A7932" s="84">
        <v>7913</v>
      </c>
      <c r="B7932" s="77">
        <v>1761</v>
      </c>
      <c r="C7932" s="77">
        <v>93</v>
      </c>
      <c r="D7932" s="77">
        <v>38</v>
      </c>
      <c r="E7932" s="77">
        <v>249</v>
      </c>
      <c r="F7932" s="76">
        <v>15</v>
      </c>
      <c r="G7932" s="76">
        <v>3</v>
      </c>
      <c r="H7932" s="76">
        <v>1</v>
      </c>
      <c r="I7932" s="76">
        <v>2</v>
      </c>
    </row>
    <row r="7933" spans="1:9" x14ac:dyDescent="0.2">
      <c r="A7933" s="84">
        <v>7914</v>
      </c>
      <c r="B7933" s="77">
        <v>1819</v>
      </c>
      <c r="C7933" s="77">
        <v>504</v>
      </c>
      <c r="D7933" s="77">
        <v>81</v>
      </c>
      <c r="E7933" s="77">
        <v>57</v>
      </c>
      <c r="F7933" s="76">
        <v>22</v>
      </c>
      <c r="G7933" s="76">
        <v>8</v>
      </c>
      <c r="H7933" s="76">
        <v>0</v>
      </c>
      <c r="I7933" s="76">
        <v>2</v>
      </c>
    </row>
    <row r="7934" spans="1:9" x14ac:dyDescent="0.2">
      <c r="A7934" s="84">
        <v>7915</v>
      </c>
      <c r="B7934" s="77">
        <v>1776</v>
      </c>
      <c r="C7934" s="77">
        <v>137</v>
      </c>
      <c r="D7934" s="77">
        <v>71</v>
      </c>
      <c r="E7934" s="77">
        <v>86</v>
      </c>
      <c r="F7934" s="76">
        <v>22</v>
      </c>
      <c r="G7934" s="76">
        <v>3</v>
      </c>
      <c r="H7934" s="76">
        <v>1</v>
      </c>
      <c r="I7934" s="76">
        <v>3</v>
      </c>
    </row>
    <row r="7935" spans="1:9" x14ac:dyDescent="0.2">
      <c r="A7935" s="84">
        <v>7916</v>
      </c>
      <c r="B7935" s="77">
        <v>1756</v>
      </c>
      <c r="C7935" s="77">
        <v>419</v>
      </c>
      <c r="D7935" s="77">
        <v>42</v>
      </c>
      <c r="E7935" s="77">
        <v>828</v>
      </c>
      <c r="F7935" s="76">
        <v>19</v>
      </c>
      <c r="G7935" s="76">
        <v>4</v>
      </c>
      <c r="H7935" s="76">
        <v>1</v>
      </c>
      <c r="I7935" s="76">
        <v>19</v>
      </c>
    </row>
    <row r="7936" spans="1:9" x14ac:dyDescent="0.2">
      <c r="A7936" s="84">
        <v>7917</v>
      </c>
      <c r="B7936" s="77">
        <v>1847</v>
      </c>
      <c r="C7936" s="77">
        <v>703</v>
      </c>
      <c r="D7936" s="77">
        <v>160</v>
      </c>
      <c r="E7936" s="77">
        <v>301</v>
      </c>
      <c r="F7936" s="76">
        <v>23</v>
      </c>
      <c r="G7936" s="76">
        <v>10</v>
      </c>
      <c r="H7936" s="76">
        <v>2</v>
      </c>
      <c r="I7936" s="76">
        <v>4</v>
      </c>
    </row>
    <row r="7937" spans="1:9" x14ac:dyDescent="0.2">
      <c r="A7937" s="84">
        <v>7918</v>
      </c>
      <c r="B7937" s="77">
        <v>1794</v>
      </c>
      <c r="C7937" s="77">
        <v>267</v>
      </c>
      <c r="D7937" s="77">
        <v>94</v>
      </c>
      <c r="E7937" s="77">
        <v>65</v>
      </c>
      <c r="F7937" s="76">
        <v>17</v>
      </c>
      <c r="G7937" s="76">
        <v>4</v>
      </c>
      <c r="H7937" s="76">
        <v>0</v>
      </c>
      <c r="I7937" s="76">
        <v>0</v>
      </c>
    </row>
    <row r="7938" spans="1:9" x14ac:dyDescent="0.2">
      <c r="A7938" s="84">
        <v>7919</v>
      </c>
      <c r="B7938" s="77">
        <v>1831</v>
      </c>
      <c r="C7938" s="77">
        <v>720</v>
      </c>
      <c r="D7938" s="77">
        <v>200</v>
      </c>
      <c r="E7938" s="77">
        <v>835</v>
      </c>
      <c r="F7938" s="76">
        <v>15</v>
      </c>
      <c r="G7938" s="76">
        <v>8</v>
      </c>
      <c r="H7938" s="76">
        <v>3</v>
      </c>
      <c r="I7938" s="76">
        <v>11</v>
      </c>
    </row>
    <row r="7939" spans="1:9" x14ac:dyDescent="0.2">
      <c r="A7939" s="84">
        <v>7920</v>
      </c>
      <c r="B7939" s="77">
        <v>1811</v>
      </c>
      <c r="C7939" s="77">
        <v>169</v>
      </c>
      <c r="D7939" s="77">
        <v>390</v>
      </c>
      <c r="E7939" s="77">
        <v>369</v>
      </c>
      <c r="F7939" s="76">
        <v>16</v>
      </c>
      <c r="G7939" s="76">
        <v>2</v>
      </c>
      <c r="H7939" s="76">
        <v>6</v>
      </c>
      <c r="I7939" s="76">
        <v>4</v>
      </c>
    </row>
    <row r="7940" spans="1:9" x14ac:dyDescent="0.2">
      <c r="A7940" s="84">
        <v>7921</v>
      </c>
      <c r="B7940" s="77">
        <v>1853</v>
      </c>
      <c r="C7940" s="77">
        <v>846</v>
      </c>
      <c r="D7940" s="77">
        <v>850</v>
      </c>
      <c r="E7940" s="77">
        <v>572</v>
      </c>
      <c r="F7940" s="76">
        <v>27</v>
      </c>
      <c r="G7940" s="76">
        <v>21</v>
      </c>
      <c r="H7940" s="76">
        <v>9</v>
      </c>
      <c r="I7940" s="76">
        <v>10</v>
      </c>
    </row>
    <row r="7941" spans="1:9" x14ac:dyDescent="0.2">
      <c r="A7941" s="84">
        <v>7922</v>
      </c>
      <c r="B7941" s="77">
        <v>1735</v>
      </c>
      <c r="C7941" s="77">
        <v>240</v>
      </c>
      <c r="D7941" s="77">
        <v>73</v>
      </c>
      <c r="E7941" s="77">
        <v>70</v>
      </c>
      <c r="F7941" s="76">
        <v>18</v>
      </c>
      <c r="G7941" s="76">
        <v>3</v>
      </c>
      <c r="H7941" s="76">
        <v>1</v>
      </c>
      <c r="I7941" s="76">
        <v>1</v>
      </c>
    </row>
    <row r="7942" spans="1:9" x14ac:dyDescent="0.2">
      <c r="A7942" s="84">
        <v>7923</v>
      </c>
      <c r="B7942" s="77">
        <v>1751</v>
      </c>
      <c r="C7942" s="77">
        <v>3</v>
      </c>
      <c r="D7942" s="77">
        <v>54</v>
      </c>
      <c r="E7942" s="77">
        <v>123</v>
      </c>
      <c r="F7942" s="76">
        <v>23</v>
      </c>
      <c r="G7942" s="76">
        <v>0</v>
      </c>
      <c r="H7942" s="76">
        <v>0</v>
      </c>
      <c r="I7942" s="76">
        <v>5</v>
      </c>
    </row>
    <row r="7943" spans="1:9" x14ac:dyDescent="0.2">
      <c r="A7943" s="84">
        <v>7924</v>
      </c>
      <c r="B7943" s="77">
        <v>1843</v>
      </c>
      <c r="C7943" s="77">
        <v>1184</v>
      </c>
      <c r="D7943" s="77">
        <v>586</v>
      </c>
      <c r="E7943" s="77">
        <v>842</v>
      </c>
      <c r="F7943" s="76">
        <v>21</v>
      </c>
      <c r="G7943" s="76">
        <v>20</v>
      </c>
      <c r="H7943" s="76">
        <v>2</v>
      </c>
      <c r="I7943" s="76">
        <v>14</v>
      </c>
    </row>
    <row r="7944" spans="1:9" x14ac:dyDescent="0.2">
      <c r="A7944" s="84">
        <v>7925</v>
      </c>
      <c r="B7944" s="77">
        <v>1759</v>
      </c>
      <c r="C7944" s="77">
        <v>202</v>
      </c>
      <c r="D7944" s="77">
        <v>151</v>
      </c>
      <c r="E7944" s="77">
        <v>262</v>
      </c>
      <c r="F7944" s="76">
        <v>11</v>
      </c>
      <c r="G7944" s="76">
        <v>1</v>
      </c>
      <c r="H7944" s="76">
        <v>0</v>
      </c>
      <c r="I7944" s="76">
        <v>2</v>
      </c>
    </row>
    <row r="7945" spans="1:9" x14ac:dyDescent="0.2">
      <c r="A7945" s="84">
        <v>7926</v>
      </c>
      <c r="B7945" s="77">
        <v>1787</v>
      </c>
      <c r="C7945" s="77">
        <v>361</v>
      </c>
      <c r="D7945" s="77">
        <v>319</v>
      </c>
      <c r="E7945" s="77">
        <v>120</v>
      </c>
      <c r="F7945" s="76">
        <v>18</v>
      </c>
      <c r="G7945" s="76">
        <v>3</v>
      </c>
      <c r="H7945" s="76">
        <v>6</v>
      </c>
      <c r="I7945" s="76">
        <v>3</v>
      </c>
    </row>
    <row r="7946" spans="1:9" x14ac:dyDescent="0.2">
      <c r="A7946" s="84">
        <v>7927</v>
      </c>
      <c r="B7946" s="77">
        <v>1792</v>
      </c>
      <c r="C7946" s="77">
        <v>807</v>
      </c>
      <c r="D7946" s="77">
        <v>117</v>
      </c>
      <c r="E7946" s="77">
        <v>102</v>
      </c>
      <c r="F7946" s="76">
        <v>14</v>
      </c>
      <c r="G7946" s="76">
        <v>9</v>
      </c>
      <c r="H7946" s="76">
        <v>1</v>
      </c>
      <c r="I7946" s="76">
        <v>1</v>
      </c>
    </row>
    <row r="7947" spans="1:9" x14ac:dyDescent="0.2">
      <c r="A7947" s="84">
        <v>7928</v>
      </c>
      <c r="B7947" s="77">
        <v>1754</v>
      </c>
      <c r="C7947" s="77">
        <v>27</v>
      </c>
      <c r="D7947" s="77">
        <v>73</v>
      </c>
      <c r="E7947" s="77">
        <v>348</v>
      </c>
      <c r="F7947" s="76">
        <v>21</v>
      </c>
      <c r="G7947" s="76">
        <v>0</v>
      </c>
      <c r="H7947" s="76">
        <v>0</v>
      </c>
      <c r="I7947" s="76">
        <v>4</v>
      </c>
    </row>
    <row r="7948" spans="1:9" x14ac:dyDescent="0.2">
      <c r="A7948" s="84">
        <v>7929</v>
      </c>
      <c r="B7948" s="77">
        <v>1752</v>
      </c>
      <c r="C7948" s="77">
        <v>73</v>
      </c>
      <c r="D7948" s="77">
        <v>49</v>
      </c>
      <c r="E7948" s="77">
        <v>11</v>
      </c>
      <c r="F7948" s="76">
        <v>17</v>
      </c>
      <c r="G7948" s="76">
        <v>2</v>
      </c>
      <c r="H7948" s="76">
        <v>0</v>
      </c>
      <c r="I7948" s="76">
        <v>0</v>
      </c>
    </row>
    <row r="7949" spans="1:9" x14ac:dyDescent="0.2">
      <c r="A7949" s="84">
        <v>7930</v>
      </c>
      <c r="B7949" s="77">
        <v>1737</v>
      </c>
      <c r="C7949" s="77">
        <v>105</v>
      </c>
      <c r="D7949" s="77">
        <v>222</v>
      </c>
      <c r="E7949" s="77">
        <v>243</v>
      </c>
      <c r="F7949" s="76">
        <v>27</v>
      </c>
      <c r="G7949" s="76">
        <v>5</v>
      </c>
      <c r="H7949" s="76">
        <v>0</v>
      </c>
      <c r="I7949" s="76">
        <v>6</v>
      </c>
    </row>
    <row r="7950" spans="1:9" x14ac:dyDescent="0.2">
      <c r="A7950" s="84">
        <v>7931</v>
      </c>
      <c r="B7950" s="77">
        <v>1860</v>
      </c>
      <c r="C7950" s="77">
        <v>1000</v>
      </c>
      <c r="D7950" s="77">
        <v>326</v>
      </c>
      <c r="E7950" s="77">
        <v>518</v>
      </c>
      <c r="F7950" s="76">
        <v>19</v>
      </c>
      <c r="G7950" s="76">
        <v>12</v>
      </c>
      <c r="H7950" s="76">
        <v>4</v>
      </c>
      <c r="I7950" s="76">
        <v>5</v>
      </c>
    </row>
    <row r="7951" spans="1:9" x14ac:dyDescent="0.2">
      <c r="A7951" s="84">
        <v>7932</v>
      </c>
      <c r="B7951" s="77">
        <v>1789</v>
      </c>
      <c r="C7951" s="77">
        <v>161</v>
      </c>
      <c r="D7951" s="77">
        <v>164</v>
      </c>
      <c r="E7951" s="77">
        <v>239</v>
      </c>
      <c r="F7951" s="76">
        <v>24</v>
      </c>
      <c r="G7951" s="76">
        <v>4</v>
      </c>
      <c r="H7951" s="76">
        <v>0</v>
      </c>
      <c r="I7951" s="76">
        <v>5</v>
      </c>
    </row>
    <row r="7952" spans="1:9" x14ac:dyDescent="0.2">
      <c r="A7952" s="84">
        <v>7933</v>
      </c>
      <c r="B7952" s="77">
        <v>1889</v>
      </c>
      <c r="C7952" s="77">
        <v>973</v>
      </c>
      <c r="D7952" s="77">
        <v>518</v>
      </c>
      <c r="E7952" s="77">
        <v>1116</v>
      </c>
      <c r="F7952" s="76">
        <v>25</v>
      </c>
      <c r="G7952" s="76">
        <v>12</v>
      </c>
      <c r="H7952" s="76">
        <v>4</v>
      </c>
      <c r="I7952" s="76">
        <v>21</v>
      </c>
    </row>
    <row r="7953" spans="1:9" x14ac:dyDescent="0.2">
      <c r="A7953" s="84">
        <v>7934</v>
      </c>
      <c r="B7953" s="77">
        <v>1782</v>
      </c>
      <c r="C7953" s="77">
        <v>136</v>
      </c>
      <c r="D7953" s="77">
        <v>90</v>
      </c>
      <c r="E7953" s="77">
        <v>233</v>
      </c>
      <c r="F7953" s="76">
        <v>23</v>
      </c>
      <c r="G7953" s="76">
        <v>3</v>
      </c>
      <c r="H7953" s="76">
        <v>0</v>
      </c>
      <c r="I7953" s="76">
        <v>3</v>
      </c>
    </row>
    <row r="7954" spans="1:9" x14ac:dyDescent="0.2">
      <c r="A7954" s="84">
        <v>7935</v>
      </c>
      <c r="B7954" s="77">
        <v>1757</v>
      </c>
      <c r="C7954" s="77">
        <v>36</v>
      </c>
      <c r="D7954" s="77">
        <v>87</v>
      </c>
      <c r="E7954" s="77">
        <v>222</v>
      </c>
      <c r="F7954" s="76">
        <v>19</v>
      </c>
      <c r="G7954" s="76">
        <v>1</v>
      </c>
      <c r="H7954" s="76">
        <v>0</v>
      </c>
      <c r="I7954" s="76">
        <v>6</v>
      </c>
    </row>
    <row r="7955" spans="1:9" x14ac:dyDescent="0.2">
      <c r="A7955" s="84">
        <v>7936</v>
      </c>
      <c r="B7955" s="77">
        <v>1739</v>
      </c>
      <c r="C7955" s="77">
        <v>53</v>
      </c>
      <c r="D7955" s="77">
        <v>18</v>
      </c>
      <c r="E7955" s="77">
        <v>122</v>
      </c>
      <c r="F7955" s="76">
        <v>18</v>
      </c>
      <c r="G7955" s="76">
        <v>0</v>
      </c>
      <c r="H7955" s="76">
        <v>0</v>
      </c>
      <c r="I7955" s="76">
        <v>3</v>
      </c>
    </row>
    <row r="7956" spans="1:9" x14ac:dyDescent="0.2">
      <c r="A7956" s="84">
        <v>7937</v>
      </c>
      <c r="B7956" s="77">
        <v>1779</v>
      </c>
      <c r="C7956" s="77">
        <v>302</v>
      </c>
      <c r="D7956" s="77">
        <v>138</v>
      </c>
      <c r="E7956" s="77">
        <v>906</v>
      </c>
      <c r="F7956" s="76">
        <v>25</v>
      </c>
      <c r="G7956" s="76">
        <v>6</v>
      </c>
      <c r="H7956" s="76">
        <v>0</v>
      </c>
      <c r="I7956" s="76">
        <v>16</v>
      </c>
    </row>
    <row r="7957" spans="1:9" x14ac:dyDescent="0.2">
      <c r="A7957" s="84">
        <v>7938</v>
      </c>
      <c r="B7957" s="77">
        <v>1740</v>
      </c>
      <c r="C7957" s="77">
        <v>297</v>
      </c>
      <c r="D7957" s="77">
        <v>59</v>
      </c>
      <c r="E7957" s="77">
        <v>113</v>
      </c>
      <c r="F7957" s="76">
        <v>17</v>
      </c>
      <c r="G7957" s="76">
        <v>5</v>
      </c>
      <c r="H7957" s="76">
        <v>0</v>
      </c>
      <c r="I7957" s="76">
        <v>2</v>
      </c>
    </row>
    <row r="7958" spans="1:9" x14ac:dyDescent="0.2">
      <c r="A7958" s="84">
        <v>7939</v>
      </c>
      <c r="B7958" s="77">
        <v>1798</v>
      </c>
      <c r="C7958" s="77">
        <v>771</v>
      </c>
      <c r="D7958" s="77">
        <v>501</v>
      </c>
      <c r="E7958" s="77">
        <v>1000</v>
      </c>
      <c r="F7958" s="76">
        <v>16</v>
      </c>
      <c r="G7958" s="76">
        <v>5</v>
      </c>
      <c r="H7958" s="76">
        <v>8</v>
      </c>
      <c r="I7958" s="76">
        <v>11</v>
      </c>
    </row>
    <row r="7959" spans="1:9" x14ac:dyDescent="0.2">
      <c r="A7959" s="84">
        <v>7940</v>
      </c>
      <c r="B7959" s="77">
        <v>1797</v>
      </c>
      <c r="C7959" s="77">
        <v>91</v>
      </c>
      <c r="D7959" s="77">
        <v>282</v>
      </c>
      <c r="E7959" s="77">
        <v>680</v>
      </c>
      <c r="F7959" s="76">
        <v>26</v>
      </c>
      <c r="G7959" s="76">
        <v>2</v>
      </c>
      <c r="H7959" s="76">
        <v>0</v>
      </c>
      <c r="I7959" s="76">
        <v>18</v>
      </c>
    </row>
    <row r="7960" spans="1:9" x14ac:dyDescent="0.2">
      <c r="A7960" s="84">
        <v>7941</v>
      </c>
      <c r="B7960" s="77">
        <v>1779</v>
      </c>
      <c r="C7960" s="77">
        <v>113</v>
      </c>
      <c r="D7960" s="77">
        <v>137</v>
      </c>
      <c r="E7960" s="77">
        <v>215</v>
      </c>
      <c r="F7960" s="76">
        <v>17</v>
      </c>
      <c r="G7960" s="76">
        <v>1</v>
      </c>
      <c r="H7960" s="76">
        <v>2</v>
      </c>
      <c r="I7960" s="76">
        <v>4</v>
      </c>
    </row>
    <row r="7961" spans="1:9" x14ac:dyDescent="0.2">
      <c r="A7961" s="84">
        <v>7942</v>
      </c>
      <c r="B7961" s="77">
        <v>1695</v>
      </c>
      <c r="C7961" s="77">
        <v>15</v>
      </c>
      <c r="D7961" s="77">
        <v>3</v>
      </c>
      <c r="E7961" s="77">
        <v>123</v>
      </c>
      <c r="F7961" s="76">
        <v>20</v>
      </c>
      <c r="G7961" s="76">
        <v>1</v>
      </c>
      <c r="H7961" s="76">
        <v>0</v>
      </c>
      <c r="I7961" s="76">
        <v>1</v>
      </c>
    </row>
    <row r="7962" spans="1:9" x14ac:dyDescent="0.2">
      <c r="A7962" s="84">
        <v>7943</v>
      </c>
      <c r="B7962" s="77">
        <v>1762</v>
      </c>
      <c r="C7962" s="77">
        <v>178</v>
      </c>
      <c r="D7962" s="77">
        <v>23</v>
      </c>
      <c r="E7962" s="77">
        <v>995</v>
      </c>
      <c r="F7962" s="76">
        <v>18</v>
      </c>
      <c r="G7962" s="76">
        <v>2</v>
      </c>
      <c r="H7962" s="76">
        <v>0</v>
      </c>
      <c r="I7962" s="76">
        <v>16</v>
      </c>
    </row>
    <row r="7963" spans="1:9" x14ac:dyDescent="0.2">
      <c r="A7963" s="84">
        <v>7944</v>
      </c>
      <c r="B7963" s="77">
        <v>1682</v>
      </c>
      <c r="C7963" s="77">
        <v>49</v>
      </c>
      <c r="D7963" s="77">
        <v>13</v>
      </c>
      <c r="E7963" s="77">
        <v>193</v>
      </c>
      <c r="F7963" s="76">
        <v>20</v>
      </c>
      <c r="G7963" s="76">
        <v>0</v>
      </c>
      <c r="H7963" s="76">
        <v>1</v>
      </c>
      <c r="I7963" s="76">
        <v>4</v>
      </c>
    </row>
    <row r="7964" spans="1:9" x14ac:dyDescent="0.2">
      <c r="A7964" s="84">
        <v>7945</v>
      </c>
      <c r="B7964" s="77">
        <v>1793</v>
      </c>
      <c r="C7964" s="77">
        <v>1465</v>
      </c>
      <c r="D7964" s="77">
        <v>221</v>
      </c>
      <c r="E7964" s="77">
        <v>324</v>
      </c>
      <c r="F7964" s="76">
        <v>20</v>
      </c>
      <c r="G7964" s="76">
        <v>20</v>
      </c>
      <c r="H7964" s="76">
        <v>2</v>
      </c>
      <c r="I7964" s="76">
        <v>4</v>
      </c>
    </row>
    <row r="7965" spans="1:9" x14ac:dyDescent="0.2">
      <c r="A7965" s="84">
        <v>7946</v>
      </c>
      <c r="B7965" s="77">
        <v>1791</v>
      </c>
      <c r="C7965" s="77">
        <v>136</v>
      </c>
      <c r="D7965" s="77">
        <v>213</v>
      </c>
      <c r="E7965" s="77">
        <v>240</v>
      </c>
      <c r="F7965" s="76">
        <v>14</v>
      </c>
      <c r="G7965" s="76">
        <v>1</v>
      </c>
      <c r="H7965" s="76">
        <v>2</v>
      </c>
      <c r="I7965" s="76">
        <v>5</v>
      </c>
    </row>
    <row r="7966" spans="1:9" x14ac:dyDescent="0.2">
      <c r="A7966" s="84">
        <v>7947</v>
      </c>
      <c r="B7966" s="77">
        <v>1753</v>
      </c>
      <c r="C7966" s="77">
        <v>60</v>
      </c>
      <c r="D7966" s="77">
        <v>72</v>
      </c>
      <c r="E7966" s="77">
        <v>215</v>
      </c>
      <c r="F7966" s="76">
        <v>19</v>
      </c>
      <c r="G7966" s="76">
        <v>2</v>
      </c>
      <c r="H7966" s="76">
        <v>0</v>
      </c>
      <c r="I7966" s="76">
        <v>4</v>
      </c>
    </row>
    <row r="7967" spans="1:9" x14ac:dyDescent="0.2">
      <c r="A7967" s="84">
        <v>7948</v>
      </c>
      <c r="B7967" s="77">
        <v>1877</v>
      </c>
      <c r="C7967" s="77">
        <v>505</v>
      </c>
      <c r="D7967" s="77">
        <v>1046</v>
      </c>
      <c r="E7967" s="77">
        <v>1377</v>
      </c>
      <c r="F7967" s="76">
        <v>19</v>
      </c>
      <c r="G7967" s="76">
        <v>4</v>
      </c>
      <c r="H7967" s="76">
        <v>9</v>
      </c>
      <c r="I7967" s="76">
        <v>26</v>
      </c>
    </row>
    <row r="7968" spans="1:9" x14ac:dyDescent="0.2">
      <c r="A7968" s="84">
        <v>7949</v>
      </c>
      <c r="B7968" s="77">
        <v>1741</v>
      </c>
      <c r="C7968" s="77">
        <v>357</v>
      </c>
      <c r="D7968" s="77">
        <v>52</v>
      </c>
      <c r="E7968" s="77">
        <v>125</v>
      </c>
      <c r="F7968" s="76">
        <v>16</v>
      </c>
      <c r="G7968" s="76">
        <v>4</v>
      </c>
      <c r="H7968" s="76">
        <v>2</v>
      </c>
      <c r="I7968" s="76">
        <v>0</v>
      </c>
    </row>
    <row r="7969" spans="1:9" x14ac:dyDescent="0.2">
      <c r="A7969" s="84">
        <v>7950</v>
      </c>
      <c r="B7969" s="77">
        <v>1682</v>
      </c>
      <c r="C7969" s="77">
        <v>7</v>
      </c>
      <c r="D7969" s="77">
        <v>1</v>
      </c>
      <c r="E7969" s="77">
        <v>27</v>
      </c>
      <c r="F7969" s="76">
        <v>19</v>
      </c>
      <c r="G7969" s="76">
        <v>0</v>
      </c>
      <c r="H7969" s="76">
        <v>0</v>
      </c>
      <c r="I7969" s="76">
        <v>0</v>
      </c>
    </row>
    <row r="7970" spans="1:9" x14ac:dyDescent="0.2">
      <c r="A7970" s="84">
        <v>7951</v>
      </c>
      <c r="B7970" s="77">
        <v>1877</v>
      </c>
      <c r="C7970" s="77">
        <v>470</v>
      </c>
      <c r="D7970" s="77">
        <v>550</v>
      </c>
      <c r="E7970" s="77">
        <v>918</v>
      </c>
      <c r="F7970" s="76">
        <v>23</v>
      </c>
      <c r="G7970" s="76">
        <v>4</v>
      </c>
      <c r="H7970" s="76">
        <v>5</v>
      </c>
      <c r="I7970" s="76">
        <v>13</v>
      </c>
    </row>
    <row r="7971" spans="1:9" x14ac:dyDescent="0.2">
      <c r="A7971" s="84">
        <v>7952</v>
      </c>
      <c r="B7971" s="77">
        <v>1765</v>
      </c>
      <c r="C7971" s="77">
        <v>52</v>
      </c>
      <c r="D7971" s="77">
        <v>83</v>
      </c>
      <c r="E7971" s="77">
        <v>728</v>
      </c>
      <c r="F7971" s="76">
        <v>27</v>
      </c>
      <c r="G7971" s="76">
        <v>3</v>
      </c>
      <c r="H7971" s="76">
        <v>0</v>
      </c>
      <c r="I7971" s="76">
        <v>12</v>
      </c>
    </row>
    <row r="7972" spans="1:9" x14ac:dyDescent="0.2">
      <c r="A7972" s="84">
        <v>7953</v>
      </c>
      <c r="B7972" s="77">
        <v>1794</v>
      </c>
      <c r="C7972" s="77">
        <v>130</v>
      </c>
      <c r="D7972" s="77">
        <v>117</v>
      </c>
      <c r="E7972" s="77">
        <v>157</v>
      </c>
      <c r="F7972" s="76">
        <v>24</v>
      </c>
      <c r="G7972" s="76">
        <v>4</v>
      </c>
      <c r="H7972" s="76">
        <v>0</v>
      </c>
      <c r="I7972" s="76">
        <v>3</v>
      </c>
    </row>
    <row r="7973" spans="1:9" x14ac:dyDescent="0.2">
      <c r="A7973" s="84">
        <v>7954</v>
      </c>
      <c r="B7973" s="77">
        <v>1773</v>
      </c>
      <c r="C7973" s="77">
        <v>22</v>
      </c>
      <c r="D7973" s="77">
        <v>65</v>
      </c>
      <c r="E7973" s="77">
        <v>190</v>
      </c>
      <c r="F7973" s="76">
        <v>18</v>
      </c>
      <c r="G7973" s="76">
        <v>0</v>
      </c>
      <c r="H7973" s="76">
        <v>0</v>
      </c>
      <c r="I7973" s="76">
        <v>1</v>
      </c>
    </row>
    <row r="7974" spans="1:9" x14ac:dyDescent="0.2">
      <c r="A7974" s="84">
        <v>7955</v>
      </c>
      <c r="B7974" s="77">
        <v>1810</v>
      </c>
      <c r="C7974" s="77">
        <v>262</v>
      </c>
      <c r="D7974" s="77">
        <v>252</v>
      </c>
      <c r="E7974" s="77">
        <v>1542</v>
      </c>
      <c r="F7974" s="76">
        <v>24</v>
      </c>
      <c r="G7974" s="76">
        <v>5</v>
      </c>
      <c r="H7974" s="76">
        <v>0</v>
      </c>
      <c r="I7974" s="76">
        <v>21</v>
      </c>
    </row>
    <row r="7975" spans="1:9" x14ac:dyDescent="0.2">
      <c r="A7975" s="84">
        <v>7956</v>
      </c>
      <c r="B7975" s="77">
        <v>1765</v>
      </c>
      <c r="C7975" s="77">
        <v>300</v>
      </c>
      <c r="D7975" s="77">
        <v>48</v>
      </c>
      <c r="E7975" s="77">
        <v>389</v>
      </c>
      <c r="F7975" s="76">
        <v>26</v>
      </c>
      <c r="G7975" s="76">
        <v>8</v>
      </c>
      <c r="H7975" s="76">
        <v>1</v>
      </c>
      <c r="I7975" s="76">
        <v>7</v>
      </c>
    </row>
    <row r="7976" spans="1:9" x14ac:dyDescent="0.2">
      <c r="A7976" s="84">
        <v>7957</v>
      </c>
      <c r="B7976" s="77">
        <v>1869</v>
      </c>
      <c r="C7976" s="77">
        <v>374</v>
      </c>
      <c r="D7976" s="77">
        <v>262</v>
      </c>
      <c r="E7976" s="77">
        <v>793</v>
      </c>
      <c r="F7976" s="76">
        <v>15</v>
      </c>
      <c r="G7976" s="76">
        <v>4</v>
      </c>
      <c r="H7976" s="76">
        <v>3</v>
      </c>
      <c r="I7976" s="76">
        <v>12</v>
      </c>
    </row>
    <row r="7977" spans="1:9" x14ac:dyDescent="0.2">
      <c r="A7977" s="84">
        <v>7958</v>
      </c>
      <c r="B7977" s="77">
        <v>1765</v>
      </c>
      <c r="C7977" s="77">
        <v>550</v>
      </c>
      <c r="D7977" s="77">
        <v>50</v>
      </c>
      <c r="E7977" s="77">
        <v>519</v>
      </c>
      <c r="F7977" s="76">
        <v>23</v>
      </c>
      <c r="G7977" s="76">
        <v>9</v>
      </c>
      <c r="H7977" s="76">
        <v>1</v>
      </c>
      <c r="I7977" s="76">
        <v>10</v>
      </c>
    </row>
    <row r="7978" spans="1:9" x14ac:dyDescent="0.2">
      <c r="A7978" s="84">
        <v>7959</v>
      </c>
      <c r="B7978" s="77">
        <v>1802</v>
      </c>
      <c r="C7978" s="77">
        <v>462</v>
      </c>
      <c r="D7978" s="77">
        <v>339</v>
      </c>
      <c r="E7978" s="77">
        <v>432</v>
      </c>
      <c r="F7978" s="76">
        <v>14</v>
      </c>
      <c r="G7978" s="76">
        <v>7</v>
      </c>
      <c r="H7978" s="76">
        <v>2</v>
      </c>
      <c r="I7978" s="76">
        <v>5</v>
      </c>
    </row>
    <row r="7979" spans="1:9" x14ac:dyDescent="0.2">
      <c r="A7979" s="84">
        <v>7960</v>
      </c>
      <c r="B7979" s="77">
        <v>1703</v>
      </c>
      <c r="C7979" s="77">
        <v>20</v>
      </c>
      <c r="D7979" s="77">
        <v>5</v>
      </c>
      <c r="E7979" s="77">
        <v>5</v>
      </c>
      <c r="F7979" s="76">
        <v>11</v>
      </c>
      <c r="G7979" s="76">
        <v>0</v>
      </c>
      <c r="H7979" s="76">
        <v>0</v>
      </c>
      <c r="I7979" s="76">
        <v>0</v>
      </c>
    </row>
    <row r="7980" spans="1:9" x14ac:dyDescent="0.2">
      <c r="A7980" s="84">
        <v>7961</v>
      </c>
      <c r="B7980" s="77">
        <v>1765</v>
      </c>
      <c r="C7980" s="77">
        <v>49</v>
      </c>
      <c r="D7980" s="77">
        <v>33</v>
      </c>
      <c r="E7980" s="77">
        <v>145</v>
      </c>
      <c r="F7980" s="76">
        <v>27</v>
      </c>
      <c r="G7980" s="76">
        <v>1</v>
      </c>
      <c r="H7980" s="76">
        <v>0</v>
      </c>
      <c r="I7980" s="76">
        <v>4</v>
      </c>
    </row>
    <row r="7981" spans="1:9" x14ac:dyDescent="0.2">
      <c r="A7981" s="84">
        <v>7962</v>
      </c>
      <c r="B7981" s="77">
        <v>1793</v>
      </c>
      <c r="C7981" s="77">
        <v>349</v>
      </c>
      <c r="D7981" s="77">
        <v>349</v>
      </c>
      <c r="E7981" s="77">
        <v>751</v>
      </c>
      <c r="F7981" s="76">
        <v>17</v>
      </c>
      <c r="G7981" s="76">
        <v>2</v>
      </c>
      <c r="H7981" s="76">
        <v>3</v>
      </c>
      <c r="I7981" s="76">
        <v>11</v>
      </c>
    </row>
    <row r="7982" spans="1:9" x14ac:dyDescent="0.2">
      <c r="A7982" s="84">
        <v>7963</v>
      </c>
      <c r="B7982" s="77">
        <v>1815</v>
      </c>
      <c r="C7982" s="77">
        <v>382</v>
      </c>
      <c r="D7982" s="77">
        <v>111</v>
      </c>
      <c r="E7982" s="77">
        <v>1083</v>
      </c>
      <c r="F7982" s="76">
        <v>13</v>
      </c>
      <c r="G7982" s="76">
        <v>4</v>
      </c>
      <c r="H7982" s="76">
        <v>0</v>
      </c>
      <c r="I7982" s="76">
        <v>12</v>
      </c>
    </row>
    <row r="7983" spans="1:9" x14ac:dyDescent="0.2">
      <c r="A7983" s="84">
        <v>7964</v>
      </c>
      <c r="B7983" s="77">
        <v>1779</v>
      </c>
      <c r="C7983" s="77">
        <v>321</v>
      </c>
      <c r="D7983" s="77">
        <v>99</v>
      </c>
      <c r="E7983" s="77">
        <v>494</v>
      </c>
      <c r="F7983" s="76">
        <v>14</v>
      </c>
      <c r="G7983" s="76">
        <v>4</v>
      </c>
      <c r="H7983" s="76">
        <v>2</v>
      </c>
      <c r="I7983" s="76">
        <v>9</v>
      </c>
    </row>
    <row r="7984" spans="1:9" x14ac:dyDescent="0.2">
      <c r="A7984" s="84">
        <v>7965</v>
      </c>
      <c r="B7984" s="77">
        <v>1770</v>
      </c>
      <c r="C7984" s="77">
        <v>532</v>
      </c>
      <c r="D7984" s="77">
        <v>26</v>
      </c>
      <c r="E7984" s="77">
        <v>11</v>
      </c>
      <c r="F7984" s="76">
        <v>21</v>
      </c>
      <c r="G7984" s="76">
        <v>9</v>
      </c>
      <c r="H7984" s="76">
        <v>0</v>
      </c>
      <c r="I7984" s="76">
        <v>1</v>
      </c>
    </row>
    <row r="7985" spans="1:9" x14ac:dyDescent="0.2">
      <c r="A7985" s="84">
        <v>7966</v>
      </c>
      <c r="B7985" s="77">
        <v>1740</v>
      </c>
      <c r="C7985" s="77">
        <v>103</v>
      </c>
      <c r="D7985" s="77">
        <v>71</v>
      </c>
      <c r="E7985" s="77">
        <v>45</v>
      </c>
      <c r="F7985" s="76">
        <v>23</v>
      </c>
      <c r="G7985" s="76">
        <v>2</v>
      </c>
      <c r="H7985" s="76">
        <v>0</v>
      </c>
      <c r="I7985" s="76">
        <v>1</v>
      </c>
    </row>
    <row r="7986" spans="1:9" x14ac:dyDescent="0.2">
      <c r="A7986" s="84">
        <v>7967</v>
      </c>
      <c r="B7986" s="77">
        <v>1805</v>
      </c>
      <c r="C7986" s="77">
        <v>968</v>
      </c>
      <c r="D7986" s="77">
        <v>173</v>
      </c>
      <c r="E7986" s="77">
        <v>606</v>
      </c>
      <c r="F7986" s="76">
        <v>18</v>
      </c>
      <c r="G7986" s="76">
        <v>8</v>
      </c>
      <c r="H7986" s="76">
        <v>4</v>
      </c>
      <c r="I7986" s="76">
        <v>6</v>
      </c>
    </row>
    <row r="7987" spans="1:9" x14ac:dyDescent="0.2">
      <c r="A7987" s="84">
        <v>7968</v>
      </c>
      <c r="B7987" s="77">
        <v>1834</v>
      </c>
      <c r="C7987" s="77">
        <v>419</v>
      </c>
      <c r="D7987" s="77">
        <v>334</v>
      </c>
      <c r="E7987" s="77">
        <v>950</v>
      </c>
      <c r="F7987" s="76">
        <v>12</v>
      </c>
      <c r="G7987" s="76">
        <v>4</v>
      </c>
      <c r="H7987" s="76">
        <v>4</v>
      </c>
      <c r="I7987" s="76">
        <v>11</v>
      </c>
    </row>
    <row r="7988" spans="1:9" x14ac:dyDescent="0.2">
      <c r="A7988" s="84">
        <v>7969</v>
      </c>
      <c r="B7988" s="77">
        <v>1821</v>
      </c>
      <c r="C7988" s="77">
        <v>166</v>
      </c>
      <c r="D7988" s="77">
        <v>182</v>
      </c>
      <c r="E7988" s="77">
        <v>650</v>
      </c>
      <c r="F7988" s="76">
        <v>17</v>
      </c>
      <c r="G7988" s="76">
        <v>2</v>
      </c>
      <c r="H7988" s="76">
        <v>3</v>
      </c>
      <c r="I7988" s="76">
        <v>8</v>
      </c>
    </row>
    <row r="7989" spans="1:9" x14ac:dyDescent="0.2">
      <c r="A7989" s="84">
        <v>7970</v>
      </c>
      <c r="B7989" s="77">
        <v>1847</v>
      </c>
      <c r="C7989" s="77">
        <v>1079</v>
      </c>
      <c r="D7989" s="77">
        <v>933</v>
      </c>
      <c r="E7989" s="77">
        <v>455</v>
      </c>
      <c r="F7989" s="76">
        <v>21</v>
      </c>
      <c r="G7989" s="76">
        <v>14</v>
      </c>
      <c r="H7989" s="76">
        <v>9</v>
      </c>
      <c r="I7989" s="76">
        <v>7</v>
      </c>
    </row>
    <row r="7990" spans="1:9" x14ac:dyDescent="0.2">
      <c r="A7990" s="84">
        <v>7971</v>
      </c>
      <c r="B7990" s="77">
        <v>1759</v>
      </c>
      <c r="C7990" s="77">
        <v>503</v>
      </c>
      <c r="D7990" s="77">
        <v>56</v>
      </c>
      <c r="E7990" s="77">
        <v>121</v>
      </c>
      <c r="F7990" s="76">
        <v>21</v>
      </c>
      <c r="G7990" s="76">
        <v>4</v>
      </c>
      <c r="H7990" s="76">
        <v>0</v>
      </c>
      <c r="I7990" s="76">
        <v>1</v>
      </c>
    </row>
    <row r="7991" spans="1:9" x14ac:dyDescent="0.2">
      <c r="A7991" s="84">
        <v>7972</v>
      </c>
      <c r="B7991" s="77">
        <v>1780</v>
      </c>
      <c r="C7991" s="77">
        <v>281</v>
      </c>
      <c r="D7991" s="77">
        <v>214</v>
      </c>
      <c r="E7991" s="77">
        <v>97</v>
      </c>
      <c r="F7991" s="76">
        <v>20</v>
      </c>
      <c r="G7991" s="76">
        <v>3</v>
      </c>
      <c r="H7991" s="76">
        <v>1</v>
      </c>
      <c r="I7991" s="76">
        <v>2</v>
      </c>
    </row>
    <row r="7992" spans="1:9" x14ac:dyDescent="0.2">
      <c r="A7992" s="84">
        <v>7973</v>
      </c>
      <c r="B7992" s="77">
        <v>1788</v>
      </c>
      <c r="C7992" s="77">
        <v>181</v>
      </c>
      <c r="D7992" s="77">
        <v>308</v>
      </c>
      <c r="E7992" s="77">
        <v>474</v>
      </c>
      <c r="F7992" s="76">
        <v>16</v>
      </c>
      <c r="G7992" s="76">
        <v>1</v>
      </c>
      <c r="H7992" s="76">
        <v>6</v>
      </c>
      <c r="I7992" s="76">
        <v>5</v>
      </c>
    </row>
    <row r="7993" spans="1:9" x14ac:dyDescent="0.2">
      <c r="A7993" s="84">
        <v>7974</v>
      </c>
      <c r="B7993" s="77">
        <v>1689</v>
      </c>
      <c r="C7993" s="77">
        <v>29</v>
      </c>
      <c r="D7993" s="77">
        <v>1</v>
      </c>
      <c r="E7993" s="77">
        <v>93</v>
      </c>
      <c r="F7993" s="76">
        <v>17</v>
      </c>
      <c r="G7993" s="76">
        <v>0</v>
      </c>
      <c r="H7993" s="76">
        <v>0</v>
      </c>
      <c r="I7993" s="76">
        <v>0</v>
      </c>
    </row>
    <row r="7994" spans="1:9" x14ac:dyDescent="0.2">
      <c r="A7994" s="84">
        <v>7975</v>
      </c>
      <c r="B7994" s="77">
        <v>1851</v>
      </c>
      <c r="C7994" s="77">
        <v>387</v>
      </c>
      <c r="D7994" s="77">
        <v>553</v>
      </c>
      <c r="E7994" s="77">
        <v>1386</v>
      </c>
      <c r="F7994" s="76">
        <v>16</v>
      </c>
      <c r="G7994" s="76">
        <v>5</v>
      </c>
      <c r="H7994" s="76">
        <v>8</v>
      </c>
      <c r="I7994" s="76">
        <v>17</v>
      </c>
    </row>
    <row r="7995" spans="1:9" x14ac:dyDescent="0.2">
      <c r="A7995" s="84">
        <v>7976</v>
      </c>
      <c r="B7995" s="77">
        <v>1698</v>
      </c>
      <c r="C7995" s="77">
        <v>4</v>
      </c>
      <c r="D7995" s="77">
        <v>47</v>
      </c>
      <c r="E7995" s="77">
        <v>26</v>
      </c>
      <c r="F7995" s="76">
        <v>21</v>
      </c>
      <c r="G7995" s="76">
        <v>0</v>
      </c>
      <c r="H7995" s="76">
        <v>0</v>
      </c>
      <c r="I7995" s="76">
        <v>1</v>
      </c>
    </row>
    <row r="7996" spans="1:9" x14ac:dyDescent="0.2">
      <c r="A7996" s="84">
        <v>7977</v>
      </c>
      <c r="B7996" s="77">
        <v>1755</v>
      </c>
      <c r="C7996" s="77">
        <v>97</v>
      </c>
      <c r="D7996" s="77">
        <v>76</v>
      </c>
      <c r="E7996" s="77">
        <v>268</v>
      </c>
      <c r="F7996" s="76">
        <v>22</v>
      </c>
      <c r="G7996" s="76">
        <v>2</v>
      </c>
      <c r="H7996" s="76">
        <v>1</v>
      </c>
      <c r="I7996" s="76">
        <v>4</v>
      </c>
    </row>
    <row r="7997" spans="1:9" x14ac:dyDescent="0.2">
      <c r="A7997" s="84">
        <v>7978</v>
      </c>
      <c r="B7997" s="77">
        <v>1767</v>
      </c>
      <c r="C7997" s="77">
        <v>296</v>
      </c>
      <c r="D7997" s="77">
        <v>181</v>
      </c>
      <c r="E7997" s="77">
        <v>495</v>
      </c>
      <c r="F7997" s="76">
        <v>26</v>
      </c>
      <c r="G7997" s="76">
        <v>5</v>
      </c>
      <c r="H7997" s="76">
        <v>1</v>
      </c>
      <c r="I7997" s="76">
        <v>9</v>
      </c>
    </row>
    <row r="7998" spans="1:9" x14ac:dyDescent="0.2">
      <c r="A7998" s="84">
        <v>7979</v>
      </c>
      <c r="B7998" s="77">
        <v>1719</v>
      </c>
      <c r="C7998" s="77">
        <v>93</v>
      </c>
      <c r="D7998" s="77">
        <v>21</v>
      </c>
      <c r="E7998" s="77">
        <v>244</v>
      </c>
      <c r="F7998" s="76">
        <v>20</v>
      </c>
      <c r="G7998" s="76">
        <v>1</v>
      </c>
      <c r="H7998" s="76">
        <v>0</v>
      </c>
      <c r="I7998" s="76">
        <v>3</v>
      </c>
    </row>
    <row r="7999" spans="1:9" x14ac:dyDescent="0.2">
      <c r="A7999" s="84">
        <v>7980</v>
      </c>
      <c r="B7999" s="77">
        <v>1754</v>
      </c>
      <c r="C7999" s="77">
        <v>183</v>
      </c>
      <c r="D7999" s="77">
        <v>13</v>
      </c>
      <c r="E7999" s="77">
        <v>385</v>
      </c>
      <c r="F7999" s="76">
        <v>16</v>
      </c>
      <c r="G7999" s="76">
        <v>2</v>
      </c>
      <c r="H7999" s="76">
        <v>0</v>
      </c>
      <c r="I7999" s="76">
        <v>3</v>
      </c>
    </row>
    <row r="8000" spans="1:9" x14ac:dyDescent="0.2">
      <c r="A8000" s="84">
        <v>7981</v>
      </c>
      <c r="B8000" s="77">
        <v>1789</v>
      </c>
      <c r="C8000" s="77">
        <v>593</v>
      </c>
      <c r="D8000" s="77">
        <v>32</v>
      </c>
      <c r="E8000" s="77">
        <v>181</v>
      </c>
      <c r="F8000" s="76">
        <v>20</v>
      </c>
      <c r="G8000" s="76">
        <v>8</v>
      </c>
      <c r="H8000" s="76">
        <v>0</v>
      </c>
      <c r="I8000" s="76">
        <v>4</v>
      </c>
    </row>
    <row r="8001" spans="1:9" x14ac:dyDescent="0.2">
      <c r="A8001" s="84">
        <v>7982</v>
      </c>
      <c r="B8001" s="77">
        <v>1861</v>
      </c>
      <c r="C8001" s="77">
        <v>419</v>
      </c>
      <c r="D8001" s="77">
        <v>597</v>
      </c>
      <c r="E8001" s="77">
        <v>671</v>
      </c>
      <c r="F8001" s="76">
        <v>19</v>
      </c>
      <c r="G8001" s="76">
        <v>3</v>
      </c>
      <c r="H8001" s="76">
        <v>3</v>
      </c>
      <c r="I8001" s="76">
        <v>10</v>
      </c>
    </row>
    <row r="8002" spans="1:9" x14ac:dyDescent="0.2">
      <c r="A8002" s="84">
        <v>7983</v>
      </c>
      <c r="B8002" s="77">
        <v>1728</v>
      </c>
      <c r="C8002" s="77">
        <v>92</v>
      </c>
      <c r="D8002" s="77">
        <v>36</v>
      </c>
      <c r="E8002" s="77">
        <v>52</v>
      </c>
      <c r="F8002" s="76">
        <v>15</v>
      </c>
      <c r="G8002" s="76">
        <v>2</v>
      </c>
      <c r="H8002" s="76">
        <v>0</v>
      </c>
      <c r="I8002" s="76">
        <v>1</v>
      </c>
    </row>
    <row r="8003" spans="1:9" x14ac:dyDescent="0.2">
      <c r="A8003" s="84">
        <v>7984</v>
      </c>
      <c r="B8003" s="77">
        <v>1715</v>
      </c>
      <c r="C8003" s="77">
        <v>17</v>
      </c>
      <c r="D8003" s="77">
        <v>2</v>
      </c>
      <c r="E8003" s="77">
        <v>177</v>
      </c>
      <c r="F8003" s="76">
        <v>17</v>
      </c>
      <c r="G8003" s="76">
        <v>0</v>
      </c>
      <c r="H8003" s="76">
        <v>0</v>
      </c>
      <c r="I8003" s="76">
        <v>2</v>
      </c>
    </row>
    <row r="8004" spans="1:9" x14ac:dyDescent="0.2">
      <c r="A8004" s="84">
        <v>7985</v>
      </c>
      <c r="B8004" s="77">
        <v>1828</v>
      </c>
      <c r="C8004" s="77">
        <v>368</v>
      </c>
      <c r="D8004" s="77">
        <v>169</v>
      </c>
      <c r="E8004" s="77">
        <v>1003</v>
      </c>
      <c r="F8004" s="76">
        <v>24</v>
      </c>
      <c r="G8004" s="76">
        <v>6</v>
      </c>
      <c r="H8004" s="76">
        <v>1</v>
      </c>
      <c r="I8004" s="76">
        <v>17</v>
      </c>
    </row>
    <row r="8005" spans="1:9" x14ac:dyDescent="0.2">
      <c r="A8005" s="84">
        <v>7986</v>
      </c>
      <c r="B8005" s="77">
        <v>1792</v>
      </c>
      <c r="C8005" s="77">
        <v>494</v>
      </c>
      <c r="D8005" s="77">
        <v>135</v>
      </c>
      <c r="E8005" s="77">
        <v>752</v>
      </c>
      <c r="F8005" s="76">
        <v>16</v>
      </c>
      <c r="G8005" s="76">
        <v>3</v>
      </c>
      <c r="H8005" s="76">
        <v>1</v>
      </c>
      <c r="I8005" s="76">
        <v>6</v>
      </c>
    </row>
    <row r="8006" spans="1:9" x14ac:dyDescent="0.2">
      <c r="A8006" s="84">
        <v>7987</v>
      </c>
      <c r="B8006" s="77">
        <v>1761</v>
      </c>
      <c r="C8006" s="77">
        <v>99</v>
      </c>
      <c r="D8006" s="77">
        <v>72</v>
      </c>
      <c r="E8006" s="77">
        <v>88</v>
      </c>
      <c r="F8006" s="76">
        <v>18</v>
      </c>
      <c r="G8006" s="76">
        <v>1</v>
      </c>
      <c r="H8006" s="76">
        <v>0</v>
      </c>
      <c r="I8006" s="76">
        <v>1</v>
      </c>
    </row>
    <row r="8007" spans="1:9" x14ac:dyDescent="0.2">
      <c r="A8007" s="84">
        <v>7988</v>
      </c>
      <c r="B8007" s="77">
        <v>1773</v>
      </c>
      <c r="C8007" s="77">
        <v>182</v>
      </c>
      <c r="D8007" s="77">
        <v>248</v>
      </c>
      <c r="E8007" s="77">
        <v>354</v>
      </c>
      <c r="F8007" s="76">
        <v>26</v>
      </c>
      <c r="G8007" s="76">
        <v>5</v>
      </c>
      <c r="H8007" s="76">
        <v>0</v>
      </c>
      <c r="I8007" s="76">
        <v>9</v>
      </c>
    </row>
    <row r="8008" spans="1:9" x14ac:dyDescent="0.2">
      <c r="A8008" s="84">
        <v>7989</v>
      </c>
      <c r="B8008" s="77">
        <v>1803</v>
      </c>
      <c r="C8008" s="77">
        <v>235</v>
      </c>
      <c r="D8008" s="77">
        <v>247</v>
      </c>
      <c r="E8008" s="77">
        <v>377</v>
      </c>
      <c r="F8008" s="76">
        <v>20</v>
      </c>
      <c r="G8008" s="76">
        <v>3</v>
      </c>
      <c r="H8008" s="76">
        <v>1</v>
      </c>
      <c r="I8008" s="76">
        <v>8</v>
      </c>
    </row>
    <row r="8009" spans="1:9" x14ac:dyDescent="0.2">
      <c r="A8009" s="84">
        <v>7990</v>
      </c>
      <c r="B8009" s="77">
        <v>1795</v>
      </c>
      <c r="C8009" s="77">
        <v>115</v>
      </c>
      <c r="D8009" s="77">
        <v>77</v>
      </c>
      <c r="E8009" s="77">
        <v>148</v>
      </c>
      <c r="F8009" s="76">
        <v>24</v>
      </c>
      <c r="G8009" s="76">
        <v>3</v>
      </c>
      <c r="H8009" s="76">
        <v>1</v>
      </c>
      <c r="I8009" s="76">
        <v>3</v>
      </c>
    </row>
    <row r="8010" spans="1:9" x14ac:dyDescent="0.2">
      <c r="A8010" s="84">
        <v>7991</v>
      </c>
      <c r="B8010" s="77">
        <v>1750</v>
      </c>
      <c r="C8010" s="77">
        <v>471</v>
      </c>
      <c r="D8010" s="77">
        <v>46</v>
      </c>
      <c r="E8010" s="77">
        <v>244</v>
      </c>
      <c r="F8010" s="76">
        <v>19</v>
      </c>
      <c r="G8010" s="76">
        <v>4</v>
      </c>
      <c r="H8010" s="76">
        <v>1</v>
      </c>
      <c r="I8010" s="76">
        <v>4</v>
      </c>
    </row>
    <row r="8011" spans="1:9" x14ac:dyDescent="0.2">
      <c r="A8011" s="84">
        <v>7992</v>
      </c>
      <c r="B8011" s="77">
        <v>1813</v>
      </c>
      <c r="C8011" s="77">
        <v>407</v>
      </c>
      <c r="D8011" s="77">
        <v>282</v>
      </c>
      <c r="E8011" s="77">
        <v>569</v>
      </c>
      <c r="F8011" s="76">
        <v>16</v>
      </c>
      <c r="G8011" s="76">
        <v>3</v>
      </c>
      <c r="H8011" s="76">
        <v>3</v>
      </c>
      <c r="I8011" s="76">
        <v>5</v>
      </c>
    </row>
    <row r="8012" spans="1:9" x14ac:dyDescent="0.2">
      <c r="A8012" s="84">
        <v>7993</v>
      </c>
      <c r="B8012" s="77">
        <v>1792</v>
      </c>
      <c r="C8012" s="77">
        <v>311</v>
      </c>
      <c r="D8012" s="77">
        <v>130</v>
      </c>
      <c r="E8012" s="77">
        <v>412</v>
      </c>
      <c r="F8012" s="76">
        <v>17</v>
      </c>
      <c r="G8012" s="76">
        <v>3</v>
      </c>
      <c r="H8012" s="76">
        <v>2</v>
      </c>
      <c r="I8012" s="76">
        <v>3</v>
      </c>
    </row>
    <row r="8013" spans="1:9" x14ac:dyDescent="0.2">
      <c r="A8013" s="84">
        <v>7994</v>
      </c>
      <c r="B8013" s="77">
        <v>1762</v>
      </c>
      <c r="C8013" s="77">
        <v>287</v>
      </c>
      <c r="D8013" s="77">
        <v>39</v>
      </c>
      <c r="E8013" s="77">
        <v>92</v>
      </c>
      <c r="F8013" s="76">
        <v>23</v>
      </c>
      <c r="G8013" s="76">
        <v>5</v>
      </c>
      <c r="H8013" s="76">
        <v>0</v>
      </c>
      <c r="I8013" s="76">
        <v>1</v>
      </c>
    </row>
    <row r="8014" spans="1:9" x14ac:dyDescent="0.2">
      <c r="A8014" s="84">
        <v>7995</v>
      </c>
      <c r="B8014" s="77">
        <v>1755</v>
      </c>
      <c r="C8014" s="77">
        <v>47</v>
      </c>
      <c r="D8014" s="77">
        <v>257</v>
      </c>
      <c r="E8014" s="77">
        <v>181</v>
      </c>
      <c r="F8014" s="76">
        <v>13</v>
      </c>
      <c r="G8014" s="76">
        <v>0</v>
      </c>
      <c r="H8014" s="76">
        <v>2</v>
      </c>
      <c r="I8014" s="76">
        <v>2</v>
      </c>
    </row>
    <row r="8015" spans="1:9" x14ac:dyDescent="0.2">
      <c r="A8015" s="84">
        <v>7996</v>
      </c>
      <c r="B8015" s="77">
        <v>1828</v>
      </c>
      <c r="C8015" s="77">
        <v>611</v>
      </c>
      <c r="D8015" s="77">
        <v>304</v>
      </c>
      <c r="E8015" s="77">
        <v>602</v>
      </c>
      <c r="F8015" s="76">
        <v>15</v>
      </c>
      <c r="G8015" s="76">
        <v>4</v>
      </c>
      <c r="H8015" s="76">
        <v>3</v>
      </c>
      <c r="I8015" s="76">
        <v>8</v>
      </c>
    </row>
    <row r="8016" spans="1:9" x14ac:dyDescent="0.2">
      <c r="A8016" s="84">
        <v>7997</v>
      </c>
      <c r="B8016" s="77">
        <v>1818</v>
      </c>
      <c r="C8016" s="77">
        <v>132</v>
      </c>
      <c r="D8016" s="77">
        <v>305</v>
      </c>
      <c r="E8016" s="77">
        <v>249</v>
      </c>
      <c r="F8016" s="76">
        <v>22</v>
      </c>
      <c r="G8016" s="76">
        <v>2</v>
      </c>
      <c r="H8016" s="76">
        <v>0</v>
      </c>
      <c r="I8016" s="76">
        <v>6</v>
      </c>
    </row>
    <row r="8017" spans="1:9" x14ac:dyDescent="0.2">
      <c r="A8017" s="84">
        <v>7998</v>
      </c>
      <c r="B8017" s="77">
        <v>1846</v>
      </c>
      <c r="C8017" s="77">
        <v>2090</v>
      </c>
      <c r="D8017" s="77">
        <v>443</v>
      </c>
      <c r="E8017" s="77">
        <v>696</v>
      </c>
      <c r="F8017" s="76">
        <v>17</v>
      </c>
      <c r="G8017" s="76">
        <v>26</v>
      </c>
      <c r="H8017" s="76">
        <v>6</v>
      </c>
      <c r="I8017" s="76">
        <v>7</v>
      </c>
    </row>
    <row r="8018" spans="1:9" x14ac:dyDescent="0.2">
      <c r="A8018" s="84">
        <v>7999</v>
      </c>
      <c r="B8018" s="77">
        <v>1764</v>
      </c>
      <c r="C8018" s="77">
        <v>434</v>
      </c>
      <c r="D8018" s="77">
        <v>67</v>
      </c>
      <c r="E8018" s="77">
        <v>257</v>
      </c>
      <c r="F8018" s="76">
        <v>13</v>
      </c>
      <c r="G8018" s="76">
        <v>2</v>
      </c>
      <c r="H8018" s="76">
        <v>0</v>
      </c>
      <c r="I8018" s="76">
        <v>2</v>
      </c>
    </row>
    <row r="8019" spans="1:9" x14ac:dyDescent="0.2">
      <c r="A8019" s="84">
        <v>8000</v>
      </c>
      <c r="B8019" s="77">
        <v>1873</v>
      </c>
      <c r="C8019" s="77">
        <v>490</v>
      </c>
      <c r="D8019" s="77">
        <v>827</v>
      </c>
      <c r="E8019" s="77">
        <v>1520</v>
      </c>
      <c r="F8019" s="76">
        <v>29</v>
      </c>
      <c r="G8019" s="76">
        <v>9</v>
      </c>
      <c r="H8019" s="76">
        <v>8</v>
      </c>
      <c r="I8019" s="76">
        <v>37</v>
      </c>
    </row>
    <row r="8020" spans="1:9" x14ac:dyDescent="0.2">
      <c r="A8020" s="84">
        <v>8001</v>
      </c>
      <c r="B8020" s="77">
        <v>1836</v>
      </c>
      <c r="C8020" s="77">
        <v>333</v>
      </c>
      <c r="D8020" s="77">
        <v>309</v>
      </c>
      <c r="E8020" s="77">
        <v>562</v>
      </c>
      <c r="F8020" s="76">
        <v>22</v>
      </c>
      <c r="G8020" s="76">
        <v>4</v>
      </c>
      <c r="H8020" s="76">
        <v>4</v>
      </c>
      <c r="I8020" s="76">
        <v>6</v>
      </c>
    </row>
    <row r="8021" spans="1:9" x14ac:dyDescent="0.2">
      <c r="A8021" s="84">
        <v>8002</v>
      </c>
      <c r="B8021" s="77">
        <v>1773</v>
      </c>
      <c r="C8021" s="77">
        <v>454</v>
      </c>
      <c r="D8021" s="77">
        <v>78</v>
      </c>
      <c r="E8021" s="77">
        <v>708</v>
      </c>
      <c r="F8021" s="76">
        <v>23</v>
      </c>
      <c r="G8021" s="76">
        <v>7</v>
      </c>
      <c r="H8021" s="76">
        <v>1</v>
      </c>
      <c r="I8021" s="76">
        <v>11</v>
      </c>
    </row>
    <row r="8022" spans="1:9" x14ac:dyDescent="0.2">
      <c r="A8022" s="84">
        <v>8003</v>
      </c>
      <c r="B8022" s="77">
        <v>1761</v>
      </c>
      <c r="C8022" s="77">
        <v>193</v>
      </c>
      <c r="D8022" s="77">
        <v>82</v>
      </c>
      <c r="E8022" s="77">
        <v>150</v>
      </c>
      <c r="F8022" s="76">
        <v>21</v>
      </c>
      <c r="G8022" s="76">
        <v>3</v>
      </c>
      <c r="H8022" s="76">
        <v>1</v>
      </c>
      <c r="I8022" s="76">
        <v>4</v>
      </c>
    </row>
    <row r="8023" spans="1:9" x14ac:dyDescent="0.2">
      <c r="A8023" s="84">
        <v>8004</v>
      </c>
      <c r="B8023" s="77">
        <v>1714</v>
      </c>
      <c r="C8023" s="77">
        <v>5</v>
      </c>
      <c r="D8023" s="77">
        <v>22</v>
      </c>
      <c r="E8023" s="77">
        <v>471</v>
      </c>
      <c r="F8023" s="76">
        <v>13</v>
      </c>
      <c r="G8023" s="76">
        <v>0</v>
      </c>
      <c r="H8023" s="76">
        <v>0</v>
      </c>
      <c r="I8023" s="76">
        <v>7</v>
      </c>
    </row>
    <row r="8024" spans="1:9" x14ac:dyDescent="0.2">
      <c r="A8024" s="84">
        <v>8005</v>
      </c>
      <c r="B8024" s="77">
        <v>1784</v>
      </c>
      <c r="C8024" s="77">
        <v>241</v>
      </c>
      <c r="D8024" s="77">
        <v>192</v>
      </c>
      <c r="E8024" s="77">
        <v>410</v>
      </c>
      <c r="F8024" s="76">
        <v>22</v>
      </c>
      <c r="G8024" s="76">
        <v>2</v>
      </c>
      <c r="H8024" s="76">
        <v>0</v>
      </c>
      <c r="I8024" s="76">
        <v>5</v>
      </c>
    </row>
    <row r="8025" spans="1:9" x14ac:dyDescent="0.2">
      <c r="A8025" s="84">
        <v>8006</v>
      </c>
      <c r="B8025" s="77">
        <v>1742</v>
      </c>
      <c r="C8025" s="77">
        <v>116</v>
      </c>
      <c r="D8025" s="77">
        <v>32</v>
      </c>
      <c r="E8025" s="77">
        <v>56</v>
      </c>
      <c r="F8025" s="76">
        <v>16</v>
      </c>
      <c r="G8025" s="76">
        <v>3</v>
      </c>
      <c r="H8025" s="76">
        <v>0</v>
      </c>
      <c r="I8025" s="76">
        <v>2</v>
      </c>
    </row>
    <row r="8026" spans="1:9" x14ac:dyDescent="0.2">
      <c r="A8026" s="84">
        <v>8007</v>
      </c>
      <c r="B8026" s="77">
        <v>1721</v>
      </c>
      <c r="C8026" s="77">
        <v>84</v>
      </c>
      <c r="D8026" s="77">
        <v>76</v>
      </c>
      <c r="E8026" s="77">
        <v>83</v>
      </c>
      <c r="F8026" s="76">
        <v>21</v>
      </c>
      <c r="G8026" s="76">
        <v>3</v>
      </c>
      <c r="H8026" s="76">
        <v>1</v>
      </c>
      <c r="I8026" s="76">
        <v>4</v>
      </c>
    </row>
    <row r="8027" spans="1:9" x14ac:dyDescent="0.2">
      <c r="A8027" s="84">
        <v>8008</v>
      </c>
      <c r="B8027" s="77">
        <v>1797</v>
      </c>
      <c r="C8027" s="77">
        <v>135</v>
      </c>
      <c r="D8027" s="77">
        <v>128</v>
      </c>
      <c r="E8027" s="77">
        <v>283</v>
      </c>
      <c r="F8027" s="76">
        <v>22</v>
      </c>
      <c r="G8027" s="76">
        <v>2</v>
      </c>
      <c r="H8027" s="76">
        <v>1</v>
      </c>
      <c r="I8027" s="76">
        <v>2</v>
      </c>
    </row>
    <row r="8028" spans="1:9" x14ac:dyDescent="0.2">
      <c r="A8028" s="84">
        <v>8009</v>
      </c>
      <c r="B8028" s="77">
        <v>1782</v>
      </c>
      <c r="C8028" s="77">
        <v>199</v>
      </c>
      <c r="D8028" s="77">
        <v>176</v>
      </c>
      <c r="E8028" s="77">
        <v>77</v>
      </c>
      <c r="F8028" s="76">
        <v>30</v>
      </c>
      <c r="G8028" s="76">
        <v>4</v>
      </c>
      <c r="H8028" s="76">
        <v>0</v>
      </c>
      <c r="I8028" s="76">
        <v>3</v>
      </c>
    </row>
    <row r="8029" spans="1:9" x14ac:dyDescent="0.2">
      <c r="A8029" s="84">
        <v>8010</v>
      </c>
      <c r="B8029" s="77">
        <v>1809</v>
      </c>
      <c r="C8029" s="77">
        <v>322</v>
      </c>
      <c r="D8029" s="77">
        <v>203</v>
      </c>
      <c r="E8029" s="77">
        <v>411</v>
      </c>
      <c r="F8029" s="76">
        <v>16</v>
      </c>
      <c r="G8029" s="76">
        <v>3</v>
      </c>
      <c r="H8029" s="76">
        <v>2</v>
      </c>
      <c r="I8029" s="76">
        <v>8</v>
      </c>
    </row>
    <row r="8030" spans="1:9" x14ac:dyDescent="0.2">
      <c r="A8030" s="84">
        <v>8011</v>
      </c>
      <c r="B8030" s="77">
        <v>1773</v>
      </c>
      <c r="C8030" s="77">
        <v>430</v>
      </c>
      <c r="D8030" s="77">
        <v>203</v>
      </c>
      <c r="E8030" s="77">
        <v>23</v>
      </c>
      <c r="F8030" s="76">
        <v>26</v>
      </c>
      <c r="G8030" s="76">
        <v>10</v>
      </c>
      <c r="H8030" s="76">
        <v>2</v>
      </c>
      <c r="I8030" s="76">
        <v>2</v>
      </c>
    </row>
    <row r="8031" spans="1:9" x14ac:dyDescent="0.2">
      <c r="A8031" s="84">
        <v>8012</v>
      </c>
      <c r="B8031" s="77">
        <v>1794</v>
      </c>
      <c r="C8031" s="77">
        <v>215</v>
      </c>
      <c r="D8031" s="77">
        <v>252</v>
      </c>
      <c r="E8031" s="77">
        <v>380</v>
      </c>
      <c r="F8031" s="76">
        <v>15</v>
      </c>
      <c r="G8031" s="76">
        <v>1</v>
      </c>
      <c r="H8031" s="76">
        <v>5</v>
      </c>
      <c r="I8031" s="76">
        <v>5</v>
      </c>
    </row>
    <row r="8032" spans="1:9" x14ac:dyDescent="0.2">
      <c r="A8032" s="84">
        <v>8013</v>
      </c>
      <c r="B8032" s="77">
        <v>1852</v>
      </c>
      <c r="C8032" s="77">
        <v>835</v>
      </c>
      <c r="D8032" s="77">
        <v>711</v>
      </c>
      <c r="E8032" s="77">
        <v>889</v>
      </c>
      <c r="F8032" s="76">
        <v>17</v>
      </c>
      <c r="G8032" s="76">
        <v>9</v>
      </c>
      <c r="H8032" s="76">
        <v>5</v>
      </c>
      <c r="I8032" s="76">
        <v>11</v>
      </c>
    </row>
    <row r="8033" spans="1:9" x14ac:dyDescent="0.2">
      <c r="A8033" s="84">
        <v>8014</v>
      </c>
      <c r="B8033" s="77">
        <v>1723</v>
      </c>
      <c r="C8033" s="77">
        <v>108</v>
      </c>
      <c r="D8033" s="77">
        <v>6</v>
      </c>
      <c r="E8033" s="77">
        <v>38</v>
      </c>
      <c r="F8033" s="76">
        <v>14</v>
      </c>
      <c r="G8033" s="76">
        <v>0</v>
      </c>
      <c r="H8033" s="76">
        <v>0</v>
      </c>
      <c r="I8033" s="76">
        <v>0</v>
      </c>
    </row>
    <row r="8034" spans="1:9" x14ac:dyDescent="0.2">
      <c r="A8034" s="84">
        <v>8015</v>
      </c>
      <c r="B8034" s="77">
        <v>1741</v>
      </c>
      <c r="C8034" s="77">
        <v>216</v>
      </c>
      <c r="D8034" s="77">
        <v>34</v>
      </c>
      <c r="E8034" s="77">
        <v>109</v>
      </c>
      <c r="F8034" s="76">
        <v>10</v>
      </c>
      <c r="G8034" s="76">
        <v>1</v>
      </c>
      <c r="H8034" s="76">
        <v>1</v>
      </c>
      <c r="I8034" s="76">
        <v>0</v>
      </c>
    </row>
    <row r="8035" spans="1:9" x14ac:dyDescent="0.2">
      <c r="A8035" s="84">
        <v>8016</v>
      </c>
      <c r="B8035" s="77">
        <v>1762</v>
      </c>
      <c r="C8035" s="77">
        <v>81</v>
      </c>
      <c r="D8035" s="77">
        <v>130</v>
      </c>
      <c r="E8035" s="77">
        <v>220</v>
      </c>
      <c r="F8035" s="76">
        <v>11</v>
      </c>
      <c r="G8035" s="76">
        <v>0</v>
      </c>
      <c r="H8035" s="76">
        <v>2</v>
      </c>
      <c r="I8035" s="76">
        <v>0</v>
      </c>
    </row>
    <row r="8036" spans="1:9" x14ac:dyDescent="0.2">
      <c r="A8036" s="84">
        <v>8017</v>
      </c>
      <c r="B8036" s="77">
        <v>1829</v>
      </c>
      <c r="C8036" s="77">
        <v>559</v>
      </c>
      <c r="D8036" s="77">
        <v>450</v>
      </c>
      <c r="E8036" s="77">
        <v>233</v>
      </c>
      <c r="F8036" s="76">
        <v>19</v>
      </c>
      <c r="G8036" s="76">
        <v>5</v>
      </c>
      <c r="H8036" s="76">
        <v>3</v>
      </c>
      <c r="I8036" s="76">
        <v>4</v>
      </c>
    </row>
    <row r="8037" spans="1:9" x14ac:dyDescent="0.2">
      <c r="A8037" s="84">
        <v>8018</v>
      </c>
      <c r="B8037" s="77">
        <v>1783</v>
      </c>
      <c r="C8037" s="77">
        <v>988</v>
      </c>
      <c r="D8037" s="77">
        <v>64</v>
      </c>
      <c r="E8037" s="77">
        <v>426</v>
      </c>
      <c r="F8037" s="76">
        <v>29</v>
      </c>
      <c r="G8037" s="76">
        <v>16</v>
      </c>
      <c r="H8037" s="76">
        <v>0</v>
      </c>
      <c r="I8037" s="76">
        <v>7</v>
      </c>
    </row>
    <row r="8038" spans="1:9" x14ac:dyDescent="0.2">
      <c r="A8038" s="84">
        <v>8019</v>
      </c>
      <c r="B8038" s="77">
        <v>1771</v>
      </c>
      <c r="C8038" s="77">
        <v>113</v>
      </c>
      <c r="D8038" s="77">
        <v>113</v>
      </c>
      <c r="E8038" s="77">
        <v>303</v>
      </c>
      <c r="F8038" s="76">
        <v>14</v>
      </c>
      <c r="G8038" s="76">
        <v>1</v>
      </c>
      <c r="H8038" s="76">
        <v>1</v>
      </c>
      <c r="I8038" s="76">
        <v>6</v>
      </c>
    </row>
    <row r="8039" spans="1:9" x14ac:dyDescent="0.2">
      <c r="A8039" s="84">
        <v>8020</v>
      </c>
      <c r="B8039" s="77">
        <v>1856</v>
      </c>
      <c r="C8039" s="77">
        <v>1016</v>
      </c>
      <c r="D8039" s="77">
        <v>613</v>
      </c>
      <c r="E8039" s="77">
        <v>539</v>
      </c>
      <c r="F8039" s="76">
        <v>24</v>
      </c>
      <c r="G8039" s="76">
        <v>15</v>
      </c>
      <c r="H8039" s="76">
        <v>4</v>
      </c>
      <c r="I8039" s="76">
        <v>10</v>
      </c>
    </row>
    <row r="8040" spans="1:9" x14ac:dyDescent="0.2">
      <c r="A8040" s="84">
        <v>8021</v>
      </c>
      <c r="B8040" s="77">
        <v>1806</v>
      </c>
      <c r="C8040" s="77">
        <v>172</v>
      </c>
      <c r="D8040" s="77">
        <v>265</v>
      </c>
      <c r="E8040" s="77">
        <v>390</v>
      </c>
      <c r="F8040" s="76">
        <v>11</v>
      </c>
      <c r="G8040" s="76">
        <v>2</v>
      </c>
      <c r="H8040" s="76">
        <v>3</v>
      </c>
      <c r="I8040" s="76">
        <v>7</v>
      </c>
    </row>
    <row r="8041" spans="1:9" x14ac:dyDescent="0.2">
      <c r="A8041" s="84">
        <v>8022</v>
      </c>
      <c r="B8041" s="77">
        <v>1763</v>
      </c>
      <c r="C8041" s="77">
        <v>41</v>
      </c>
      <c r="D8041" s="77">
        <v>127</v>
      </c>
      <c r="E8041" s="77">
        <v>263</v>
      </c>
      <c r="F8041" s="76">
        <v>18</v>
      </c>
      <c r="G8041" s="76">
        <v>0</v>
      </c>
      <c r="H8041" s="76">
        <v>0</v>
      </c>
      <c r="I8041" s="76">
        <v>1</v>
      </c>
    </row>
    <row r="8042" spans="1:9" x14ac:dyDescent="0.2">
      <c r="A8042" s="84">
        <v>8023</v>
      </c>
      <c r="B8042" s="77">
        <v>1830</v>
      </c>
      <c r="C8042" s="77">
        <v>694</v>
      </c>
      <c r="D8042" s="77">
        <v>337</v>
      </c>
      <c r="E8042" s="77">
        <v>385</v>
      </c>
      <c r="F8042" s="76">
        <v>21</v>
      </c>
      <c r="G8042" s="76">
        <v>12</v>
      </c>
      <c r="H8042" s="76">
        <v>4</v>
      </c>
      <c r="I8042" s="76">
        <v>9</v>
      </c>
    </row>
    <row r="8043" spans="1:9" x14ac:dyDescent="0.2">
      <c r="A8043" s="84">
        <v>8024</v>
      </c>
      <c r="B8043" s="77">
        <v>1743</v>
      </c>
      <c r="C8043" s="77">
        <v>86</v>
      </c>
      <c r="D8043" s="77">
        <v>54</v>
      </c>
      <c r="E8043" s="77">
        <v>492</v>
      </c>
      <c r="F8043" s="76">
        <v>19</v>
      </c>
      <c r="G8043" s="76">
        <v>1</v>
      </c>
      <c r="H8043" s="76">
        <v>1</v>
      </c>
      <c r="I8043" s="76">
        <v>8</v>
      </c>
    </row>
    <row r="8044" spans="1:9" x14ac:dyDescent="0.2">
      <c r="A8044" s="84">
        <v>8025</v>
      </c>
      <c r="B8044" s="77">
        <v>1791</v>
      </c>
      <c r="C8044" s="77">
        <v>669</v>
      </c>
      <c r="D8044" s="77">
        <v>133</v>
      </c>
      <c r="E8044" s="77">
        <v>358</v>
      </c>
      <c r="F8044" s="76">
        <v>15</v>
      </c>
      <c r="G8044" s="76">
        <v>5</v>
      </c>
      <c r="H8044" s="76">
        <v>3</v>
      </c>
      <c r="I8044" s="76">
        <v>4</v>
      </c>
    </row>
    <row r="8045" spans="1:9" x14ac:dyDescent="0.2">
      <c r="A8045" s="84">
        <v>8026</v>
      </c>
      <c r="B8045" s="77">
        <v>1788</v>
      </c>
      <c r="C8045" s="77">
        <v>382</v>
      </c>
      <c r="D8045" s="77">
        <v>117</v>
      </c>
      <c r="E8045" s="77">
        <v>520</v>
      </c>
      <c r="F8045" s="76">
        <v>16</v>
      </c>
      <c r="G8045" s="76">
        <v>3</v>
      </c>
      <c r="H8045" s="76">
        <v>1</v>
      </c>
      <c r="I8045" s="76">
        <v>5</v>
      </c>
    </row>
    <row r="8046" spans="1:9" x14ac:dyDescent="0.2">
      <c r="A8046" s="84">
        <v>8027</v>
      </c>
      <c r="B8046" s="77">
        <v>1838</v>
      </c>
      <c r="C8046" s="77">
        <v>393</v>
      </c>
      <c r="D8046" s="77">
        <v>419</v>
      </c>
      <c r="E8046" s="77">
        <v>615</v>
      </c>
      <c r="F8046" s="76">
        <v>18</v>
      </c>
      <c r="G8046" s="76">
        <v>3</v>
      </c>
      <c r="H8046" s="76">
        <v>6</v>
      </c>
      <c r="I8046" s="76">
        <v>8</v>
      </c>
    </row>
    <row r="8047" spans="1:9" x14ac:dyDescent="0.2">
      <c r="A8047" s="84">
        <v>8028</v>
      </c>
      <c r="B8047" s="77">
        <v>1780</v>
      </c>
      <c r="C8047" s="77">
        <v>386</v>
      </c>
      <c r="D8047" s="77">
        <v>43</v>
      </c>
      <c r="E8047" s="77">
        <v>1247</v>
      </c>
      <c r="F8047" s="76">
        <v>21</v>
      </c>
      <c r="G8047" s="76">
        <v>7</v>
      </c>
      <c r="H8047" s="76">
        <v>1</v>
      </c>
      <c r="I8047" s="76">
        <v>23</v>
      </c>
    </row>
    <row r="8048" spans="1:9" x14ac:dyDescent="0.2">
      <c r="A8048" s="84">
        <v>8029</v>
      </c>
      <c r="B8048" s="77">
        <v>1816</v>
      </c>
      <c r="C8048" s="77">
        <v>700</v>
      </c>
      <c r="D8048" s="77">
        <v>52</v>
      </c>
      <c r="E8048" s="77">
        <v>270</v>
      </c>
      <c r="F8048" s="76">
        <v>15</v>
      </c>
      <c r="G8048" s="76">
        <v>13</v>
      </c>
      <c r="H8048" s="76">
        <v>0</v>
      </c>
      <c r="I8048" s="76">
        <v>4</v>
      </c>
    </row>
    <row r="8049" spans="1:9" x14ac:dyDescent="0.2">
      <c r="A8049" s="84">
        <v>8030</v>
      </c>
      <c r="B8049" s="77">
        <v>1748</v>
      </c>
      <c r="C8049" s="77">
        <v>277</v>
      </c>
      <c r="D8049" s="77">
        <v>61</v>
      </c>
      <c r="E8049" s="77">
        <v>99</v>
      </c>
      <c r="F8049" s="76">
        <v>16</v>
      </c>
      <c r="G8049" s="76">
        <v>7</v>
      </c>
      <c r="H8049" s="76">
        <v>2</v>
      </c>
      <c r="I8049" s="76">
        <v>1</v>
      </c>
    </row>
    <row r="8050" spans="1:9" x14ac:dyDescent="0.2">
      <c r="A8050" s="84">
        <v>8031</v>
      </c>
      <c r="B8050" s="77">
        <v>1772</v>
      </c>
      <c r="C8050" s="77">
        <v>350</v>
      </c>
      <c r="D8050" s="77">
        <v>47</v>
      </c>
      <c r="E8050" s="77">
        <v>449</v>
      </c>
      <c r="F8050" s="76">
        <v>11</v>
      </c>
      <c r="G8050" s="76">
        <v>4</v>
      </c>
      <c r="H8050" s="76">
        <v>1</v>
      </c>
      <c r="I8050" s="76">
        <v>4</v>
      </c>
    </row>
    <row r="8051" spans="1:9" x14ac:dyDescent="0.2">
      <c r="A8051" s="84">
        <v>8032</v>
      </c>
      <c r="B8051" s="77">
        <v>1794</v>
      </c>
      <c r="C8051" s="77">
        <v>316</v>
      </c>
      <c r="D8051" s="77">
        <v>205</v>
      </c>
      <c r="E8051" s="77">
        <v>406</v>
      </c>
      <c r="F8051" s="76">
        <v>23</v>
      </c>
      <c r="G8051" s="76">
        <v>3</v>
      </c>
      <c r="H8051" s="76">
        <v>2</v>
      </c>
      <c r="I8051" s="76">
        <v>8</v>
      </c>
    </row>
    <row r="8052" spans="1:9" x14ac:dyDescent="0.2">
      <c r="A8052" s="84">
        <v>8033</v>
      </c>
      <c r="B8052" s="77">
        <v>1734</v>
      </c>
      <c r="C8052" s="77">
        <v>249</v>
      </c>
      <c r="D8052" s="77">
        <v>135</v>
      </c>
      <c r="E8052" s="77">
        <v>258</v>
      </c>
      <c r="F8052" s="76">
        <v>15</v>
      </c>
      <c r="G8052" s="76">
        <v>0</v>
      </c>
      <c r="H8052" s="76">
        <v>1</v>
      </c>
      <c r="I8052" s="76">
        <v>5</v>
      </c>
    </row>
    <row r="8053" spans="1:9" x14ac:dyDescent="0.2">
      <c r="A8053" s="84">
        <v>8034</v>
      </c>
      <c r="B8053" s="77">
        <v>1752</v>
      </c>
      <c r="C8053" s="77">
        <v>172</v>
      </c>
      <c r="D8053" s="77">
        <v>80</v>
      </c>
      <c r="E8053" s="77">
        <v>126</v>
      </c>
      <c r="F8053" s="76">
        <v>21</v>
      </c>
      <c r="G8053" s="76">
        <v>2</v>
      </c>
      <c r="H8053" s="76">
        <v>0</v>
      </c>
      <c r="I8053" s="76">
        <v>1</v>
      </c>
    </row>
    <row r="8054" spans="1:9" x14ac:dyDescent="0.2">
      <c r="A8054" s="84">
        <v>8035</v>
      </c>
      <c r="B8054" s="77">
        <v>1814</v>
      </c>
      <c r="C8054" s="77">
        <v>320</v>
      </c>
      <c r="D8054" s="77">
        <v>281</v>
      </c>
      <c r="E8054" s="77">
        <v>1987</v>
      </c>
      <c r="F8054" s="76">
        <v>21</v>
      </c>
      <c r="G8054" s="76">
        <v>3</v>
      </c>
      <c r="H8054" s="76">
        <v>1</v>
      </c>
      <c r="I8054" s="76">
        <v>29</v>
      </c>
    </row>
    <row r="8055" spans="1:9" x14ac:dyDescent="0.2">
      <c r="A8055" s="84">
        <v>8036</v>
      </c>
      <c r="B8055" s="77">
        <v>1799</v>
      </c>
      <c r="C8055" s="77">
        <v>801</v>
      </c>
      <c r="D8055" s="77">
        <v>243</v>
      </c>
      <c r="E8055" s="77">
        <v>77</v>
      </c>
      <c r="F8055" s="76">
        <v>15</v>
      </c>
      <c r="G8055" s="76">
        <v>10</v>
      </c>
      <c r="H8055" s="76">
        <v>2</v>
      </c>
      <c r="I8055" s="76">
        <v>0</v>
      </c>
    </row>
    <row r="8056" spans="1:9" x14ac:dyDescent="0.2">
      <c r="A8056" s="84">
        <v>8037</v>
      </c>
      <c r="B8056" s="77">
        <v>1835</v>
      </c>
      <c r="C8056" s="77">
        <v>205</v>
      </c>
      <c r="D8056" s="77">
        <v>360</v>
      </c>
      <c r="E8056" s="77">
        <v>95</v>
      </c>
      <c r="F8056" s="76">
        <v>14</v>
      </c>
      <c r="G8056" s="76">
        <v>3</v>
      </c>
      <c r="H8056" s="76">
        <v>2</v>
      </c>
      <c r="I8056" s="76">
        <v>1</v>
      </c>
    </row>
    <row r="8057" spans="1:9" x14ac:dyDescent="0.2">
      <c r="A8057" s="84">
        <v>8038</v>
      </c>
      <c r="B8057" s="77">
        <v>1751</v>
      </c>
      <c r="C8057" s="77">
        <v>82</v>
      </c>
      <c r="D8057" s="77">
        <v>69</v>
      </c>
      <c r="E8057" s="77">
        <v>93</v>
      </c>
      <c r="F8057" s="76">
        <v>23</v>
      </c>
      <c r="G8057" s="76">
        <v>0</v>
      </c>
      <c r="H8057" s="76">
        <v>0</v>
      </c>
      <c r="I8057" s="76">
        <v>4</v>
      </c>
    </row>
    <row r="8058" spans="1:9" x14ac:dyDescent="0.2">
      <c r="A8058" s="84">
        <v>8039</v>
      </c>
      <c r="B8058" s="77">
        <v>1745</v>
      </c>
      <c r="C8058" s="77">
        <v>59</v>
      </c>
      <c r="D8058" s="77">
        <v>31</v>
      </c>
      <c r="E8058" s="77">
        <v>178</v>
      </c>
      <c r="F8058" s="76">
        <v>17</v>
      </c>
      <c r="G8058" s="76">
        <v>2</v>
      </c>
      <c r="H8058" s="76">
        <v>0</v>
      </c>
      <c r="I8058" s="76">
        <v>4</v>
      </c>
    </row>
    <row r="8059" spans="1:9" x14ac:dyDescent="0.2">
      <c r="A8059" s="84">
        <v>8040</v>
      </c>
      <c r="B8059" s="77">
        <v>1823</v>
      </c>
      <c r="C8059" s="77">
        <v>493</v>
      </c>
      <c r="D8059" s="77">
        <v>378</v>
      </c>
      <c r="E8059" s="77">
        <v>1148</v>
      </c>
      <c r="F8059" s="76">
        <v>22</v>
      </c>
      <c r="G8059" s="76">
        <v>9</v>
      </c>
      <c r="H8059" s="76">
        <v>7</v>
      </c>
      <c r="I8059" s="76">
        <v>17</v>
      </c>
    </row>
    <row r="8060" spans="1:9" x14ac:dyDescent="0.2">
      <c r="A8060" s="84">
        <v>8041</v>
      </c>
      <c r="B8060" s="77">
        <v>1811</v>
      </c>
      <c r="C8060" s="77">
        <v>556</v>
      </c>
      <c r="D8060" s="77">
        <v>207</v>
      </c>
      <c r="E8060" s="77">
        <v>396</v>
      </c>
      <c r="F8060" s="76">
        <v>25</v>
      </c>
      <c r="G8060" s="76">
        <v>9</v>
      </c>
      <c r="H8060" s="76">
        <v>2</v>
      </c>
      <c r="I8060" s="76">
        <v>8</v>
      </c>
    </row>
    <row r="8061" spans="1:9" x14ac:dyDescent="0.2">
      <c r="A8061" s="84">
        <v>8042</v>
      </c>
      <c r="B8061" s="77">
        <v>1811</v>
      </c>
      <c r="C8061" s="77">
        <v>600</v>
      </c>
      <c r="D8061" s="77">
        <v>252</v>
      </c>
      <c r="E8061" s="77">
        <v>303</v>
      </c>
      <c r="F8061" s="76">
        <v>13</v>
      </c>
      <c r="G8061" s="76">
        <v>5</v>
      </c>
      <c r="H8061" s="76">
        <v>2</v>
      </c>
      <c r="I8061" s="76">
        <v>4</v>
      </c>
    </row>
    <row r="8062" spans="1:9" x14ac:dyDescent="0.2">
      <c r="A8062" s="84">
        <v>8043</v>
      </c>
      <c r="B8062" s="77">
        <v>1752</v>
      </c>
      <c r="C8062" s="77">
        <v>145</v>
      </c>
      <c r="D8062" s="77">
        <v>68</v>
      </c>
      <c r="E8062" s="77">
        <v>207</v>
      </c>
      <c r="F8062" s="76">
        <v>16</v>
      </c>
      <c r="G8062" s="76">
        <v>1</v>
      </c>
      <c r="H8062" s="76">
        <v>0</v>
      </c>
      <c r="I8062" s="76">
        <v>4</v>
      </c>
    </row>
    <row r="8063" spans="1:9" x14ac:dyDescent="0.2">
      <c r="A8063" s="84">
        <v>8044</v>
      </c>
      <c r="B8063" s="77">
        <v>1821</v>
      </c>
      <c r="C8063" s="77">
        <v>818</v>
      </c>
      <c r="D8063" s="77">
        <v>283</v>
      </c>
      <c r="E8063" s="77">
        <v>317</v>
      </c>
      <c r="F8063" s="76">
        <v>20</v>
      </c>
      <c r="G8063" s="76">
        <v>13</v>
      </c>
      <c r="H8063" s="76">
        <v>4</v>
      </c>
      <c r="I8063" s="76">
        <v>5</v>
      </c>
    </row>
    <row r="8064" spans="1:9" x14ac:dyDescent="0.2">
      <c r="A8064" s="84">
        <v>8045</v>
      </c>
      <c r="B8064" s="77">
        <v>1777</v>
      </c>
      <c r="C8064" s="77">
        <v>806</v>
      </c>
      <c r="D8064" s="77">
        <v>18</v>
      </c>
      <c r="E8064" s="77">
        <v>784</v>
      </c>
      <c r="F8064" s="76">
        <v>31</v>
      </c>
      <c r="G8064" s="76">
        <v>13</v>
      </c>
      <c r="H8064" s="76">
        <v>0</v>
      </c>
      <c r="I8064" s="76">
        <v>18</v>
      </c>
    </row>
    <row r="8065" spans="1:9" x14ac:dyDescent="0.2">
      <c r="A8065" s="84">
        <v>8046</v>
      </c>
      <c r="B8065" s="77">
        <v>1794</v>
      </c>
      <c r="C8065" s="77">
        <v>506</v>
      </c>
      <c r="D8065" s="77">
        <v>86</v>
      </c>
      <c r="E8065" s="77">
        <v>740</v>
      </c>
      <c r="F8065" s="76">
        <v>19</v>
      </c>
      <c r="G8065" s="76">
        <v>5</v>
      </c>
      <c r="H8065" s="76">
        <v>1</v>
      </c>
      <c r="I8065" s="76">
        <v>7</v>
      </c>
    </row>
    <row r="8066" spans="1:9" x14ac:dyDescent="0.2">
      <c r="A8066" s="84">
        <v>8047</v>
      </c>
      <c r="B8066" s="77">
        <v>1706</v>
      </c>
      <c r="C8066" s="77">
        <v>255</v>
      </c>
      <c r="D8066" s="77">
        <v>85</v>
      </c>
      <c r="E8066" s="77">
        <v>101</v>
      </c>
      <c r="F8066" s="76">
        <v>25</v>
      </c>
      <c r="G8066" s="76">
        <v>4</v>
      </c>
      <c r="H8066" s="76">
        <v>0</v>
      </c>
      <c r="I8066" s="76">
        <v>2</v>
      </c>
    </row>
    <row r="8067" spans="1:9" x14ac:dyDescent="0.2">
      <c r="A8067" s="84">
        <v>8048</v>
      </c>
      <c r="B8067" s="77">
        <v>1889</v>
      </c>
      <c r="C8067" s="77">
        <v>1847</v>
      </c>
      <c r="D8067" s="77">
        <v>639</v>
      </c>
      <c r="E8067" s="77">
        <v>1518</v>
      </c>
      <c r="F8067" s="76">
        <v>19</v>
      </c>
      <c r="G8067" s="76">
        <v>21</v>
      </c>
      <c r="H8067" s="76">
        <v>6</v>
      </c>
      <c r="I8067" s="76">
        <v>21</v>
      </c>
    </row>
    <row r="8068" spans="1:9" x14ac:dyDescent="0.2">
      <c r="A8068" s="84">
        <v>8049</v>
      </c>
      <c r="B8068" s="77">
        <v>1785</v>
      </c>
      <c r="C8068" s="77">
        <v>328</v>
      </c>
      <c r="D8068" s="77">
        <v>99</v>
      </c>
      <c r="E8068" s="77">
        <v>272</v>
      </c>
      <c r="F8068" s="76">
        <v>18</v>
      </c>
      <c r="G8068" s="76">
        <v>4</v>
      </c>
      <c r="H8068" s="76">
        <v>1</v>
      </c>
      <c r="I8068" s="76">
        <v>4</v>
      </c>
    </row>
    <row r="8069" spans="1:9" x14ac:dyDescent="0.2">
      <c r="A8069" s="84">
        <v>8050</v>
      </c>
      <c r="B8069" s="77">
        <v>1789</v>
      </c>
      <c r="C8069" s="77">
        <v>133</v>
      </c>
      <c r="D8069" s="77">
        <v>97</v>
      </c>
      <c r="E8069" s="77">
        <v>893</v>
      </c>
      <c r="F8069" s="76">
        <v>16</v>
      </c>
      <c r="G8069" s="76">
        <v>0</v>
      </c>
      <c r="H8069" s="76">
        <v>0</v>
      </c>
      <c r="I8069" s="76">
        <v>14</v>
      </c>
    </row>
    <row r="8070" spans="1:9" x14ac:dyDescent="0.2">
      <c r="A8070" s="84">
        <v>8051</v>
      </c>
      <c r="B8070" s="77">
        <v>1780</v>
      </c>
      <c r="C8070" s="77">
        <v>33</v>
      </c>
      <c r="D8070" s="77">
        <v>266</v>
      </c>
      <c r="E8070" s="77">
        <v>495</v>
      </c>
      <c r="F8070" s="76">
        <v>24</v>
      </c>
      <c r="G8070" s="76">
        <v>0</v>
      </c>
      <c r="H8070" s="76">
        <v>1</v>
      </c>
      <c r="I8070" s="76">
        <v>12</v>
      </c>
    </row>
    <row r="8071" spans="1:9" x14ac:dyDescent="0.2">
      <c r="A8071" s="84">
        <v>8052</v>
      </c>
      <c r="B8071" s="77">
        <v>1760</v>
      </c>
      <c r="C8071" s="77">
        <v>134</v>
      </c>
      <c r="D8071" s="77">
        <v>35</v>
      </c>
      <c r="E8071" s="77">
        <v>194</v>
      </c>
      <c r="F8071" s="76">
        <v>18</v>
      </c>
      <c r="G8071" s="76">
        <v>1</v>
      </c>
      <c r="H8071" s="76">
        <v>0</v>
      </c>
      <c r="I8071" s="76">
        <v>4</v>
      </c>
    </row>
    <row r="8072" spans="1:9" x14ac:dyDescent="0.2">
      <c r="A8072" s="84">
        <v>8053</v>
      </c>
      <c r="B8072" s="77">
        <v>1788</v>
      </c>
      <c r="C8072" s="77">
        <v>568</v>
      </c>
      <c r="D8072" s="77">
        <v>159</v>
      </c>
      <c r="E8072" s="77">
        <v>637</v>
      </c>
      <c r="F8072" s="76">
        <v>23</v>
      </c>
      <c r="G8072" s="76">
        <v>6</v>
      </c>
      <c r="H8072" s="76">
        <v>0</v>
      </c>
      <c r="I8072" s="76">
        <v>10</v>
      </c>
    </row>
    <row r="8073" spans="1:9" x14ac:dyDescent="0.2">
      <c r="A8073" s="84">
        <v>8054</v>
      </c>
      <c r="B8073" s="77">
        <v>1731</v>
      </c>
      <c r="C8073" s="77">
        <v>108</v>
      </c>
      <c r="D8073" s="77">
        <v>18</v>
      </c>
      <c r="E8073" s="77">
        <v>162</v>
      </c>
      <c r="F8073" s="76">
        <v>18</v>
      </c>
      <c r="G8073" s="76">
        <v>1</v>
      </c>
      <c r="H8073" s="76">
        <v>0</v>
      </c>
      <c r="I8073" s="76">
        <v>2</v>
      </c>
    </row>
    <row r="8074" spans="1:9" x14ac:dyDescent="0.2">
      <c r="A8074" s="84">
        <v>8055</v>
      </c>
      <c r="B8074" s="77">
        <v>1760</v>
      </c>
      <c r="C8074" s="77">
        <v>265</v>
      </c>
      <c r="D8074" s="77">
        <v>219</v>
      </c>
      <c r="E8074" s="77">
        <v>372</v>
      </c>
      <c r="F8074" s="76">
        <v>25</v>
      </c>
      <c r="G8074" s="76">
        <v>5</v>
      </c>
      <c r="H8074" s="76">
        <v>2</v>
      </c>
      <c r="I8074" s="76">
        <v>8</v>
      </c>
    </row>
    <row r="8075" spans="1:9" x14ac:dyDescent="0.2">
      <c r="A8075" s="84">
        <v>8056</v>
      </c>
      <c r="B8075" s="77">
        <v>1798</v>
      </c>
      <c r="C8075" s="77">
        <v>63</v>
      </c>
      <c r="D8075" s="77">
        <v>120</v>
      </c>
      <c r="E8075" s="77">
        <v>820</v>
      </c>
      <c r="F8075" s="76">
        <v>16</v>
      </c>
      <c r="G8075" s="76">
        <v>1</v>
      </c>
      <c r="H8075" s="76">
        <v>2</v>
      </c>
      <c r="I8075" s="76">
        <v>10</v>
      </c>
    </row>
    <row r="8076" spans="1:9" x14ac:dyDescent="0.2">
      <c r="A8076" s="84">
        <v>8057</v>
      </c>
      <c r="B8076" s="77">
        <v>1783</v>
      </c>
      <c r="C8076" s="77">
        <v>610</v>
      </c>
      <c r="D8076" s="77">
        <v>209</v>
      </c>
      <c r="E8076" s="77">
        <v>427</v>
      </c>
      <c r="F8076" s="76">
        <v>25</v>
      </c>
      <c r="G8076" s="76">
        <v>15</v>
      </c>
      <c r="H8076" s="76">
        <v>0</v>
      </c>
      <c r="I8076" s="76">
        <v>8</v>
      </c>
    </row>
    <row r="8077" spans="1:9" x14ac:dyDescent="0.2">
      <c r="A8077" s="84">
        <v>8058</v>
      </c>
      <c r="B8077" s="77">
        <v>1766</v>
      </c>
      <c r="C8077" s="77">
        <v>214</v>
      </c>
      <c r="D8077" s="77">
        <v>78</v>
      </c>
      <c r="E8077" s="77">
        <v>241</v>
      </c>
      <c r="F8077" s="76">
        <v>17</v>
      </c>
      <c r="G8077" s="76">
        <v>1</v>
      </c>
      <c r="H8077" s="76">
        <v>0</v>
      </c>
      <c r="I8077" s="76">
        <v>4</v>
      </c>
    </row>
    <row r="8078" spans="1:9" x14ac:dyDescent="0.2">
      <c r="A8078" s="84">
        <v>8059</v>
      </c>
      <c r="B8078" s="77">
        <v>1738</v>
      </c>
      <c r="C8078" s="77">
        <v>35</v>
      </c>
      <c r="D8078" s="77">
        <v>126</v>
      </c>
      <c r="E8078" s="77">
        <v>74</v>
      </c>
      <c r="F8078" s="76">
        <v>14</v>
      </c>
      <c r="G8078" s="76">
        <v>0</v>
      </c>
      <c r="H8078" s="76">
        <v>0</v>
      </c>
      <c r="I8078" s="76">
        <v>1</v>
      </c>
    </row>
    <row r="8079" spans="1:9" x14ac:dyDescent="0.2">
      <c r="A8079" s="84">
        <v>8060</v>
      </c>
      <c r="B8079" s="77">
        <v>1805</v>
      </c>
      <c r="C8079" s="77">
        <v>365</v>
      </c>
      <c r="D8079" s="77">
        <v>111</v>
      </c>
      <c r="E8079" s="77">
        <v>573</v>
      </c>
      <c r="F8079" s="76">
        <v>18</v>
      </c>
      <c r="G8079" s="76">
        <v>11</v>
      </c>
      <c r="H8079" s="76">
        <v>1</v>
      </c>
      <c r="I8079" s="76">
        <v>7</v>
      </c>
    </row>
    <row r="8080" spans="1:9" x14ac:dyDescent="0.2">
      <c r="A8080" s="84">
        <v>8061</v>
      </c>
      <c r="B8080" s="77">
        <v>1845</v>
      </c>
      <c r="C8080" s="77">
        <v>1198</v>
      </c>
      <c r="D8080" s="77">
        <v>482</v>
      </c>
      <c r="E8080" s="77">
        <v>575</v>
      </c>
      <c r="F8080" s="76">
        <v>19</v>
      </c>
      <c r="G8080" s="76">
        <v>10</v>
      </c>
      <c r="H8080" s="76">
        <v>4</v>
      </c>
      <c r="I8080" s="76">
        <v>9</v>
      </c>
    </row>
    <row r="8081" spans="1:9" x14ac:dyDescent="0.2">
      <c r="A8081" s="84">
        <v>8062</v>
      </c>
      <c r="B8081" s="77">
        <v>1738</v>
      </c>
      <c r="C8081" s="77">
        <v>53</v>
      </c>
      <c r="D8081" s="77">
        <v>27</v>
      </c>
      <c r="E8081" s="77">
        <v>179</v>
      </c>
      <c r="F8081" s="76">
        <v>21</v>
      </c>
      <c r="G8081" s="76">
        <v>3</v>
      </c>
      <c r="H8081" s="76">
        <v>0</v>
      </c>
      <c r="I8081" s="76">
        <v>2</v>
      </c>
    </row>
    <row r="8082" spans="1:9" x14ac:dyDescent="0.2">
      <c r="A8082" s="84">
        <v>8063</v>
      </c>
      <c r="B8082" s="77">
        <v>1757</v>
      </c>
      <c r="C8082" s="77">
        <v>84</v>
      </c>
      <c r="D8082" s="77">
        <v>93</v>
      </c>
      <c r="E8082" s="77">
        <v>10</v>
      </c>
      <c r="F8082" s="76">
        <v>21</v>
      </c>
      <c r="G8082" s="76">
        <v>2</v>
      </c>
      <c r="H8082" s="76">
        <v>0</v>
      </c>
      <c r="I8082" s="76">
        <v>0</v>
      </c>
    </row>
    <row r="8083" spans="1:9" x14ac:dyDescent="0.2">
      <c r="A8083" s="84">
        <v>8064</v>
      </c>
      <c r="B8083" s="77">
        <v>1794</v>
      </c>
      <c r="C8083" s="77">
        <v>111</v>
      </c>
      <c r="D8083" s="77">
        <v>221</v>
      </c>
      <c r="E8083" s="77">
        <v>597</v>
      </c>
      <c r="F8083" s="76">
        <v>21</v>
      </c>
      <c r="G8083" s="76">
        <v>3</v>
      </c>
      <c r="H8083" s="76">
        <v>1</v>
      </c>
      <c r="I8083" s="76">
        <v>9</v>
      </c>
    </row>
    <row r="8084" spans="1:9" x14ac:dyDescent="0.2">
      <c r="A8084" s="84">
        <v>8065</v>
      </c>
      <c r="B8084" s="77">
        <v>1773</v>
      </c>
      <c r="C8084" s="77">
        <v>332</v>
      </c>
      <c r="D8084" s="77">
        <v>87</v>
      </c>
      <c r="E8084" s="77">
        <v>391</v>
      </c>
      <c r="F8084" s="76">
        <v>16</v>
      </c>
      <c r="G8084" s="76">
        <v>5</v>
      </c>
      <c r="H8084" s="76">
        <v>0</v>
      </c>
      <c r="I8084" s="76">
        <v>4</v>
      </c>
    </row>
    <row r="8085" spans="1:9" x14ac:dyDescent="0.2">
      <c r="A8085" s="84">
        <v>8066</v>
      </c>
      <c r="B8085" s="77">
        <v>1809</v>
      </c>
      <c r="C8085" s="77">
        <v>396</v>
      </c>
      <c r="D8085" s="77">
        <v>104</v>
      </c>
      <c r="E8085" s="77">
        <v>691</v>
      </c>
      <c r="F8085" s="76">
        <v>17</v>
      </c>
      <c r="G8085" s="76">
        <v>5</v>
      </c>
      <c r="H8085" s="76">
        <v>2</v>
      </c>
      <c r="I8085" s="76">
        <v>6</v>
      </c>
    </row>
    <row r="8086" spans="1:9" x14ac:dyDescent="0.2">
      <c r="A8086" s="84">
        <v>8067</v>
      </c>
      <c r="B8086" s="77">
        <v>1735</v>
      </c>
      <c r="C8086" s="77">
        <v>320</v>
      </c>
      <c r="D8086" s="77">
        <v>12</v>
      </c>
      <c r="E8086" s="77">
        <v>93</v>
      </c>
      <c r="F8086" s="76">
        <v>14</v>
      </c>
      <c r="G8086" s="76">
        <v>2</v>
      </c>
      <c r="H8086" s="76">
        <v>0</v>
      </c>
      <c r="I8086" s="76">
        <v>1</v>
      </c>
    </row>
    <row r="8087" spans="1:9" x14ac:dyDescent="0.2">
      <c r="A8087" s="84">
        <v>8068</v>
      </c>
      <c r="B8087" s="77">
        <v>1682</v>
      </c>
      <c r="C8087" s="77">
        <v>5</v>
      </c>
      <c r="D8087" s="77">
        <v>2</v>
      </c>
      <c r="E8087" s="77">
        <v>77</v>
      </c>
      <c r="F8087" s="76">
        <v>26</v>
      </c>
      <c r="G8087" s="76">
        <v>0</v>
      </c>
      <c r="H8087" s="76">
        <v>0</v>
      </c>
      <c r="I8087" s="76">
        <v>4</v>
      </c>
    </row>
    <row r="8088" spans="1:9" x14ac:dyDescent="0.2">
      <c r="A8088" s="84">
        <v>8069</v>
      </c>
      <c r="B8088" s="77">
        <v>1852</v>
      </c>
      <c r="C8088" s="77">
        <v>379</v>
      </c>
      <c r="D8088" s="77">
        <v>500</v>
      </c>
      <c r="E8088" s="77">
        <v>749</v>
      </c>
      <c r="F8088" s="76">
        <v>16</v>
      </c>
      <c r="G8088" s="76">
        <v>4</v>
      </c>
      <c r="H8088" s="76">
        <v>3</v>
      </c>
      <c r="I8088" s="76">
        <v>12</v>
      </c>
    </row>
    <row r="8089" spans="1:9" x14ac:dyDescent="0.2">
      <c r="A8089" s="84">
        <v>8070</v>
      </c>
      <c r="B8089" s="77">
        <v>1722</v>
      </c>
      <c r="C8089" s="77">
        <v>126</v>
      </c>
      <c r="D8089" s="77">
        <v>26</v>
      </c>
      <c r="E8089" s="77">
        <v>98</v>
      </c>
      <c r="F8089" s="76">
        <v>17</v>
      </c>
      <c r="G8089" s="76">
        <v>2</v>
      </c>
      <c r="H8089" s="76">
        <v>0</v>
      </c>
      <c r="I8089" s="76">
        <v>2</v>
      </c>
    </row>
    <row r="8090" spans="1:9" x14ac:dyDescent="0.2">
      <c r="A8090" s="84">
        <v>8071</v>
      </c>
      <c r="B8090" s="77">
        <v>1701</v>
      </c>
      <c r="C8090" s="77">
        <v>30</v>
      </c>
      <c r="D8090" s="77">
        <v>13</v>
      </c>
      <c r="E8090" s="77">
        <v>44</v>
      </c>
      <c r="F8090" s="76">
        <v>17</v>
      </c>
      <c r="G8090" s="76">
        <v>0</v>
      </c>
      <c r="H8090" s="76">
        <v>1</v>
      </c>
      <c r="I8090" s="76">
        <v>0</v>
      </c>
    </row>
    <row r="8091" spans="1:9" x14ac:dyDescent="0.2">
      <c r="A8091" s="84">
        <v>8072</v>
      </c>
      <c r="B8091" s="77">
        <v>1796</v>
      </c>
      <c r="C8091" s="77">
        <v>305</v>
      </c>
      <c r="D8091" s="77">
        <v>124</v>
      </c>
      <c r="E8091" s="77">
        <v>177</v>
      </c>
      <c r="F8091" s="76">
        <v>16</v>
      </c>
      <c r="G8091" s="76">
        <v>4</v>
      </c>
      <c r="H8091" s="76">
        <v>3</v>
      </c>
      <c r="I8091" s="76">
        <v>3</v>
      </c>
    </row>
    <row r="8092" spans="1:9" x14ac:dyDescent="0.2">
      <c r="A8092" s="84">
        <v>8073</v>
      </c>
      <c r="B8092" s="77">
        <v>1782</v>
      </c>
      <c r="C8092" s="77">
        <v>45</v>
      </c>
      <c r="D8092" s="77">
        <v>265</v>
      </c>
      <c r="E8092" s="77">
        <v>176</v>
      </c>
      <c r="F8092" s="76">
        <v>21</v>
      </c>
      <c r="G8092" s="76">
        <v>1</v>
      </c>
      <c r="H8092" s="76">
        <v>3</v>
      </c>
      <c r="I8092" s="76">
        <v>5</v>
      </c>
    </row>
    <row r="8093" spans="1:9" x14ac:dyDescent="0.2">
      <c r="A8093" s="84">
        <v>8074</v>
      </c>
      <c r="B8093" s="77">
        <v>1740</v>
      </c>
      <c r="C8093" s="77">
        <v>51</v>
      </c>
      <c r="D8093" s="77">
        <v>128</v>
      </c>
      <c r="E8093" s="77">
        <v>209</v>
      </c>
      <c r="F8093" s="76">
        <v>20</v>
      </c>
      <c r="G8093" s="76">
        <v>1</v>
      </c>
      <c r="H8093" s="76">
        <v>0</v>
      </c>
      <c r="I8093" s="76">
        <v>4</v>
      </c>
    </row>
    <row r="8094" spans="1:9" x14ac:dyDescent="0.2">
      <c r="A8094" s="84">
        <v>8075</v>
      </c>
      <c r="B8094" s="77">
        <v>1766</v>
      </c>
      <c r="C8094" s="77">
        <v>87</v>
      </c>
      <c r="D8094" s="77">
        <v>59</v>
      </c>
      <c r="E8094" s="77">
        <v>131</v>
      </c>
      <c r="F8094" s="76">
        <v>20</v>
      </c>
      <c r="G8094" s="76">
        <v>1</v>
      </c>
      <c r="H8094" s="76">
        <v>1</v>
      </c>
      <c r="I8094" s="76">
        <v>1</v>
      </c>
    </row>
    <row r="8095" spans="1:9" x14ac:dyDescent="0.2">
      <c r="A8095" s="84">
        <v>8076</v>
      </c>
      <c r="B8095" s="77">
        <v>1779</v>
      </c>
      <c r="C8095" s="77">
        <v>641</v>
      </c>
      <c r="D8095" s="77">
        <v>92</v>
      </c>
      <c r="E8095" s="77">
        <v>537</v>
      </c>
      <c r="F8095" s="76">
        <v>14</v>
      </c>
      <c r="G8095" s="76">
        <v>5</v>
      </c>
      <c r="H8095" s="76">
        <v>0</v>
      </c>
      <c r="I8095" s="76">
        <v>5</v>
      </c>
    </row>
    <row r="8096" spans="1:9" x14ac:dyDescent="0.2">
      <c r="A8096" s="84">
        <v>8077</v>
      </c>
      <c r="B8096" s="77">
        <v>1779</v>
      </c>
      <c r="C8096" s="77">
        <v>223</v>
      </c>
      <c r="D8096" s="77">
        <v>138</v>
      </c>
      <c r="E8096" s="77">
        <v>491</v>
      </c>
      <c r="F8096" s="76">
        <v>16</v>
      </c>
      <c r="G8096" s="76">
        <v>3</v>
      </c>
      <c r="H8096" s="76">
        <v>1</v>
      </c>
      <c r="I8096" s="76">
        <v>8</v>
      </c>
    </row>
    <row r="8097" spans="1:9" x14ac:dyDescent="0.2">
      <c r="A8097" s="84">
        <v>8078</v>
      </c>
      <c r="B8097" s="77">
        <v>1738</v>
      </c>
      <c r="C8097" s="77">
        <v>377</v>
      </c>
      <c r="D8097" s="77">
        <v>18</v>
      </c>
      <c r="E8097" s="77">
        <v>53</v>
      </c>
      <c r="F8097" s="76">
        <v>18</v>
      </c>
      <c r="G8097" s="76">
        <v>5</v>
      </c>
      <c r="H8097" s="76">
        <v>0</v>
      </c>
      <c r="I8097" s="76">
        <v>1</v>
      </c>
    </row>
    <row r="8098" spans="1:9" x14ac:dyDescent="0.2">
      <c r="A8098" s="84">
        <v>8079</v>
      </c>
      <c r="B8098" s="77">
        <v>1796</v>
      </c>
      <c r="C8098" s="77">
        <v>306</v>
      </c>
      <c r="D8098" s="77">
        <v>41</v>
      </c>
      <c r="E8098" s="77">
        <v>28</v>
      </c>
      <c r="F8098" s="76">
        <v>22</v>
      </c>
      <c r="G8098" s="76">
        <v>2</v>
      </c>
      <c r="H8098" s="76">
        <v>0</v>
      </c>
      <c r="I8098" s="76">
        <v>1</v>
      </c>
    </row>
    <row r="8099" spans="1:9" x14ac:dyDescent="0.2">
      <c r="A8099" s="84">
        <v>8080</v>
      </c>
      <c r="B8099" s="77">
        <v>1816</v>
      </c>
      <c r="C8099" s="77">
        <v>724</v>
      </c>
      <c r="D8099" s="77">
        <v>203</v>
      </c>
      <c r="E8099" s="77">
        <v>386</v>
      </c>
      <c r="F8099" s="76">
        <v>16</v>
      </c>
      <c r="G8099" s="76">
        <v>10</v>
      </c>
      <c r="H8099" s="76">
        <v>4</v>
      </c>
      <c r="I8099" s="76">
        <v>4</v>
      </c>
    </row>
    <row r="8100" spans="1:9" x14ac:dyDescent="0.2">
      <c r="A8100" s="84">
        <v>8081</v>
      </c>
      <c r="B8100" s="77">
        <v>1739</v>
      </c>
      <c r="C8100" s="77">
        <v>44</v>
      </c>
      <c r="D8100" s="77">
        <v>63</v>
      </c>
      <c r="E8100" s="77">
        <v>68</v>
      </c>
      <c r="F8100" s="76">
        <v>19</v>
      </c>
      <c r="G8100" s="76">
        <v>0</v>
      </c>
      <c r="H8100" s="76">
        <v>0</v>
      </c>
      <c r="I8100" s="76">
        <v>0</v>
      </c>
    </row>
    <row r="8101" spans="1:9" x14ac:dyDescent="0.2">
      <c r="A8101" s="84">
        <v>8082</v>
      </c>
      <c r="B8101" s="77">
        <v>1683</v>
      </c>
      <c r="C8101" s="77">
        <v>11</v>
      </c>
      <c r="D8101" s="77">
        <v>4</v>
      </c>
      <c r="E8101" s="77">
        <v>8</v>
      </c>
      <c r="F8101" s="76">
        <v>15</v>
      </c>
      <c r="G8101" s="76">
        <v>0</v>
      </c>
      <c r="H8101" s="76">
        <v>0</v>
      </c>
      <c r="I8101" s="76">
        <v>0</v>
      </c>
    </row>
    <row r="8102" spans="1:9" x14ac:dyDescent="0.2">
      <c r="A8102" s="84">
        <v>8083</v>
      </c>
      <c r="B8102" s="77">
        <v>1771</v>
      </c>
      <c r="C8102" s="77">
        <v>42</v>
      </c>
      <c r="D8102" s="77">
        <v>12</v>
      </c>
      <c r="E8102" s="77">
        <v>607</v>
      </c>
      <c r="F8102" s="76">
        <v>21</v>
      </c>
      <c r="G8102" s="76">
        <v>2</v>
      </c>
      <c r="H8102" s="76">
        <v>0</v>
      </c>
      <c r="I8102" s="76">
        <v>10</v>
      </c>
    </row>
    <row r="8103" spans="1:9" x14ac:dyDescent="0.2">
      <c r="A8103" s="84">
        <v>8084</v>
      </c>
      <c r="B8103" s="77">
        <v>1851</v>
      </c>
      <c r="C8103" s="77">
        <v>823</v>
      </c>
      <c r="D8103" s="77">
        <v>249</v>
      </c>
      <c r="E8103" s="77">
        <v>917</v>
      </c>
      <c r="F8103" s="76">
        <v>14</v>
      </c>
      <c r="G8103" s="76">
        <v>6</v>
      </c>
      <c r="H8103" s="76">
        <v>2</v>
      </c>
      <c r="I8103" s="76">
        <v>12</v>
      </c>
    </row>
    <row r="8104" spans="1:9" x14ac:dyDescent="0.2">
      <c r="A8104" s="84">
        <v>8085</v>
      </c>
      <c r="B8104" s="77">
        <v>1793</v>
      </c>
      <c r="C8104" s="77">
        <v>362</v>
      </c>
      <c r="D8104" s="77">
        <v>105</v>
      </c>
      <c r="E8104" s="77">
        <v>376</v>
      </c>
      <c r="F8104" s="76">
        <v>17</v>
      </c>
      <c r="G8104" s="76">
        <v>6</v>
      </c>
      <c r="H8104" s="76">
        <v>0</v>
      </c>
      <c r="I8104" s="76">
        <v>3</v>
      </c>
    </row>
    <row r="8105" spans="1:9" x14ac:dyDescent="0.2">
      <c r="A8105" s="84">
        <v>8086</v>
      </c>
      <c r="B8105" s="77">
        <v>1700</v>
      </c>
      <c r="C8105" s="77">
        <v>61</v>
      </c>
      <c r="D8105" s="77">
        <v>14</v>
      </c>
      <c r="E8105" s="77">
        <v>162</v>
      </c>
      <c r="F8105" s="76">
        <v>19</v>
      </c>
      <c r="G8105" s="76">
        <v>1</v>
      </c>
      <c r="H8105" s="76">
        <v>0</v>
      </c>
      <c r="I8105" s="76">
        <v>3</v>
      </c>
    </row>
    <row r="8106" spans="1:9" x14ac:dyDescent="0.2">
      <c r="A8106" s="84">
        <v>8087</v>
      </c>
      <c r="B8106" s="77">
        <v>1751</v>
      </c>
      <c r="C8106" s="77">
        <v>75</v>
      </c>
      <c r="D8106" s="77">
        <v>86</v>
      </c>
      <c r="E8106" s="77">
        <v>221</v>
      </c>
      <c r="F8106" s="76">
        <v>18</v>
      </c>
      <c r="G8106" s="76">
        <v>1</v>
      </c>
      <c r="H8106" s="76">
        <v>0</v>
      </c>
      <c r="I8106" s="76">
        <v>3</v>
      </c>
    </row>
    <row r="8107" spans="1:9" x14ac:dyDescent="0.2">
      <c r="A8107" s="84">
        <v>8088</v>
      </c>
      <c r="B8107" s="77">
        <v>1839</v>
      </c>
      <c r="C8107" s="77">
        <v>1065</v>
      </c>
      <c r="D8107" s="77">
        <v>220</v>
      </c>
      <c r="E8107" s="77">
        <v>622</v>
      </c>
      <c r="F8107" s="76">
        <v>15</v>
      </c>
      <c r="G8107" s="76">
        <v>9</v>
      </c>
      <c r="H8107" s="76">
        <v>1</v>
      </c>
      <c r="I8107" s="76">
        <v>13</v>
      </c>
    </row>
    <row r="8108" spans="1:9" x14ac:dyDescent="0.2">
      <c r="A8108" s="84">
        <v>8089</v>
      </c>
      <c r="B8108" s="77">
        <v>1815</v>
      </c>
      <c r="C8108" s="77">
        <v>176</v>
      </c>
      <c r="D8108" s="77">
        <v>326</v>
      </c>
      <c r="E8108" s="77">
        <v>771</v>
      </c>
      <c r="F8108" s="76">
        <v>13</v>
      </c>
      <c r="G8108" s="76">
        <v>1</v>
      </c>
      <c r="H8108" s="76">
        <v>3</v>
      </c>
      <c r="I8108" s="76">
        <v>8</v>
      </c>
    </row>
    <row r="8109" spans="1:9" x14ac:dyDescent="0.2">
      <c r="A8109" s="84">
        <v>8090</v>
      </c>
      <c r="B8109" s="77">
        <v>1818</v>
      </c>
      <c r="C8109" s="77">
        <v>1448</v>
      </c>
      <c r="D8109" s="77">
        <v>50</v>
      </c>
      <c r="E8109" s="77">
        <v>1340</v>
      </c>
      <c r="F8109" s="76">
        <v>26</v>
      </c>
      <c r="G8109" s="76">
        <v>27</v>
      </c>
      <c r="H8109" s="76">
        <v>0</v>
      </c>
      <c r="I8109" s="76">
        <v>24</v>
      </c>
    </row>
    <row r="8110" spans="1:9" x14ac:dyDescent="0.2">
      <c r="A8110" s="84">
        <v>8091</v>
      </c>
      <c r="B8110" s="77">
        <v>1862</v>
      </c>
      <c r="C8110" s="77">
        <v>1450</v>
      </c>
      <c r="D8110" s="77">
        <v>347</v>
      </c>
      <c r="E8110" s="77">
        <v>1044</v>
      </c>
      <c r="F8110" s="76">
        <v>17</v>
      </c>
      <c r="G8110" s="76">
        <v>15</v>
      </c>
      <c r="H8110" s="76">
        <v>4</v>
      </c>
      <c r="I8110" s="76">
        <v>13</v>
      </c>
    </row>
    <row r="8111" spans="1:9" x14ac:dyDescent="0.2">
      <c r="A8111" s="84">
        <v>8092</v>
      </c>
      <c r="B8111" s="77">
        <v>1792</v>
      </c>
      <c r="C8111" s="77">
        <v>101</v>
      </c>
      <c r="D8111" s="77">
        <v>206</v>
      </c>
      <c r="E8111" s="77">
        <v>215</v>
      </c>
      <c r="F8111" s="76">
        <v>27</v>
      </c>
      <c r="G8111" s="76">
        <v>4</v>
      </c>
      <c r="H8111" s="76">
        <v>2</v>
      </c>
      <c r="I8111" s="76">
        <v>7</v>
      </c>
    </row>
    <row r="8112" spans="1:9" x14ac:dyDescent="0.2">
      <c r="A8112" s="84">
        <v>8093</v>
      </c>
      <c r="B8112" s="77">
        <v>1757</v>
      </c>
      <c r="C8112" s="77">
        <v>91</v>
      </c>
      <c r="D8112" s="77">
        <v>87</v>
      </c>
      <c r="E8112" s="77">
        <v>282</v>
      </c>
      <c r="F8112" s="76">
        <v>24</v>
      </c>
      <c r="G8112" s="76">
        <v>0</v>
      </c>
      <c r="H8112" s="76">
        <v>1</v>
      </c>
      <c r="I8112" s="76">
        <v>4</v>
      </c>
    </row>
    <row r="8113" spans="1:9" x14ac:dyDescent="0.2">
      <c r="A8113" s="84">
        <v>8094</v>
      </c>
      <c r="B8113" s="77">
        <v>1826</v>
      </c>
      <c r="C8113" s="77">
        <v>545</v>
      </c>
      <c r="D8113" s="77">
        <v>666</v>
      </c>
      <c r="E8113" s="77">
        <v>274</v>
      </c>
      <c r="F8113" s="76">
        <v>17</v>
      </c>
      <c r="G8113" s="76">
        <v>6</v>
      </c>
      <c r="H8113" s="76">
        <v>5</v>
      </c>
      <c r="I8113" s="76">
        <v>2</v>
      </c>
    </row>
    <row r="8114" spans="1:9" x14ac:dyDescent="0.2">
      <c r="A8114" s="84">
        <v>8095</v>
      </c>
      <c r="B8114" s="77">
        <v>1758</v>
      </c>
      <c r="C8114" s="77">
        <v>170</v>
      </c>
      <c r="D8114" s="77">
        <v>61</v>
      </c>
      <c r="E8114" s="77">
        <v>83</v>
      </c>
      <c r="F8114" s="76">
        <v>25</v>
      </c>
      <c r="G8114" s="76">
        <v>2</v>
      </c>
      <c r="H8114" s="76">
        <v>0</v>
      </c>
      <c r="I8114" s="76">
        <v>3</v>
      </c>
    </row>
    <row r="8115" spans="1:9" x14ac:dyDescent="0.2">
      <c r="A8115" s="84">
        <v>8096</v>
      </c>
      <c r="B8115" s="77">
        <v>1767</v>
      </c>
      <c r="C8115" s="77">
        <v>54</v>
      </c>
      <c r="D8115" s="77">
        <v>155</v>
      </c>
      <c r="E8115" s="77">
        <v>265</v>
      </c>
      <c r="F8115" s="76">
        <v>18</v>
      </c>
      <c r="G8115" s="76">
        <v>0</v>
      </c>
      <c r="H8115" s="76">
        <v>0</v>
      </c>
      <c r="I8115" s="76">
        <v>4</v>
      </c>
    </row>
    <row r="8116" spans="1:9" x14ac:dyDescent="0.2">
      <c r="A8116" s="84">
        <v>8097</v>
      </c>
      <c r="B8116" s="77">
        <v>1789</v>
      </c>
      <c r="C8116" s="77">
        <v>315</v>
      </c>
      <c r="D8116" s="77">
        <v>132</v>
      </c>
      <c r="E8116" s="77">
        <v>141</v>
      </c>
      <c r="F8116" s="76">
        <v>14</v>
      </c>
      <c r="G8116" s="76">
        <v>5</v>
      </c>
      <c r="H8116" s="76">
        <v>1</v>
      </c>
      <c r="I8116" s="76">
        <v>0</v>
      </c>
    </row>
    <row r="8117" spans="1:9" x14ac:dyDescent="0.2">
      <c r="A8117" s="84">
        <v>8098</v>
      </c>
      <c r="B8117" s="77">
        <v>1787</v>
      </c>
      <c r="C8117" s="77">
        <v>213</v>
      </c>
      <c r="D8117" s="77">
        <v>152</v>
      </c>
      <c r="E8117" s="77">
        <v>227</v>
      </c>
      <c r="F8117" s="76">
        <v>21</v>
      </c>
      <c r="G8117" s="76">
        <v>1</v>
      </c>
      <c r="H8117" s="76">
        <v>1</v>
      </c>
      <c r="I8117" s="76">
        <v>5</v>
      </c>
    </row>
    <row r="8118" spans="1:9" x14ac:dyDescent="0.2">
      <c r="A8118" s="84">
        <v>8099</v>
      </c>
      <c r="B8118" s="77">
        <v>1840</v>
      </c>
      <c r="C8118" s="77">
        <v>1049</v>
      </c>
      <c r="D8118" s="77">
        <v>397</v>
      </c>
      <c r="E8118" s="77">
        <v>536</v>
      </c>
      <c r="F8118" s="76">
        <v>29</v>
      </c>
      <c r="G8118" s="76">
        <v>13</v>
      </c>
      <c r="H8118" s="76">
        <v>5</v>
      </c>
      <c r="I8118" s="76">
        <v>10</v>
      </c>
    </row>
    <row r="8119" spans="1:9" x14ac:dyDescent="0.2">
      <c r="A8119" s="84">
        <v>8100</v>
      </c>
      <c r="B8119" s="77">
        <v>1719</v>
      </c>
      <c r="C8119" s="77">
        <v>107</v>
      </c>
      <c r="D8119" s="77">
        <v>55</v>
      </c>
      <c r="E8119" s="77">
        <v>62</v>
      </c>
      <c r="F8119" s="76">
        <v>18</v>
      </c>
      <c r="G8119" s="76">
        <v>2</v>
      </c>
      <c r="H8119" s="76">
        <v>0</v>
      </c>
      <c r="I8119" s="76">
        <v>2</v>
      </c>
    </row>
    <row r="8120" spans="1:9" x14ac:dyDescent="0.2">
      <c r="A8120" s="84">
        <v>8101</v>
      </c>
      <c r="B8120" s="77">
        <v>1800</v>
      </c>
      <c r="C8120" s="77">
        <v>1187</v>
      </c>
      <c r="D8120" s="77">
        <v>165</v>
      </c>
      <c r="E8120" s="77">
        <v>272</v>
      </c>
      <c r="F8120" s="76">
        <v>21</v>
      </c>
      <c r="G8120" s="76">
        <v>18</v>
      </c>
      <c r="H8120" s="76">
        <v>1</v>
      </c>
      <c r="I8120" s="76">
        <v>6</v>
      </c>
    </row>
    <row r="8121" spans="1:9" x14ac:dyDescent="0.2">
      <c r="A8121" s="84">
        <v>8102</v>
      </c>
      <c r="B8121" s="77">
        <v>1758</v>
      </c>
      <c r="C8121" s="77">
        <v>213</v>
      </c>
      <c r="D8121" s="77">
        <v>49</v>
      </c>
      <c r="E8121" s="77">
        <v>752</v>
      </c>
      <c r="F8121" s="76">
        <v>20</v>
      </c>
      <c r="G8121" s="76">
        <v>3</v>
      </c>
      <c r="H8121" s="76">
        <v>0</v>
      </c>
      <c r="I8121" s="76">
        <v>13</v>
      </c>
    </row>
    <row r="8122" spans="1:9" x14ac:dyDescent="0.2">
      <c r="A8122" s="84">
        <v>8103</v>
      </c>
      <c r="B8122" s="77">
        <v>1784</v>
      </c>
      <c r="C8122" s="77">
        <v>1084</v>
      </c>
      <c r="D8122" s="77">
        <v>194</v>
      </c>
      <c r="E8122" s="77">
        <v>483</v>
      </c>
      <c r="F8122" s="76">
        <v>29</v>
      </c>
      <c r="G8122" s="76">
        <v>14</v>
      </c>
      <c r="H8122" s="76">
        <v>2</v>
      </c>
      <c r="I8122" s="76">
        <v>11</v>
      </c>
    </row>
    <row r="8123" spans="1:9" x14ac:dyDescent="0.2">
      <c r="A8123" s="84">
        <v>8104</v>
      </c>
      <c r="B8123" s="77">
        <v>1777</v>
      </c>
      <c r="C8123" s="77">
        <v>226</v>
      </c>
      <c r="D8123" s="77">
        <v>82</v>
      </c>
      <c r="E8123" s="77">
        <v>191</v>
      </c>
      <c r="F8123" s="76">
        <v>21</v>
      </c>
      <c r="G8123" s="76">
        <v>3</v>
      </c>
      <c r="H8123" s="76">
        <v>1</v>
      </c>
      <c r="I8123" s="76">
        <v>3</v>
      </c>
    </row>
    <row r="8124" spans="1:9" x14ac:dyDescent="0.2">
      <c r="A8124" s="84">
        <v>8105</v>
      </c>
      <c r="B8124" s="77">
        <v>1843</v>
      </c>
      <c r="C8124" s="77">
        <v>1215</v>
      </c>
      <c r="D8124" s="77">
        <v>656</v>
      </c>
      <c r="E8124" s="77">
        <v>2001</v>
      </c>
      <c r="F8124" s="76">
        <v>9</v>
      </c>
      <c r="G8124" s="76">
        <v>6</v>
      </c>
      <c r="H8124" s="76">
        <v>5</v>
      </c>
      <c r="I8124" s="76">
        <v>23</v>
      </c>
    </row>
    <row r="8125" spans="1:9" x14ac:dyDescent="0.2">
      <c r="A8125" s="84">
        <v>8106</v>
      </c>
      <c r="B8125" s="77">
        <v>1798</v>
      </c>
      <c r="C8125" s="77">
        <v>332</v>
      </c>
      <c r="D8125" s="77">
        <v>74</v>
      </c>
      <c r="E8125" s="77">
        <v>230</v>
      </c>
      <c r="F8125" s="76">
        <v>15</v>
      </c>
      <c r="G8125" s="76">
        <v>2</v>
      </c>
      <c r="H8125" s="76">
        <v>0</v>
      </c>
      <c r="I8125" s="76">
        <v>2</v>
      </c>
    </row>
    <row r="8126" spans="1:9" x14ac:dyDescent="0.2">
      <c r="A8126" s="84">
        <v>8107</v>
      </c>
      <c r="B8126" s="77">
        <v>1766</v>
      </c>
      <c r="C8126" s="77">
        <v>227</v>
      </c>
      <c r="D8126" s="77">
        <v>171</v>
      </c>
      <c r="E8126" s="77">
        <v>189</v>
      </c>
      <c r="F8126" s="76">
        <v>26</v>
      </c>
      <c r="G8126" s="76">
        <v>4</v>
      </c>
      <c r="H8126" s="76">
        <v>1</v>
      </c>
      <c r="I8126" s="76">
        <v>4</v>
      </c>
    </row>
    <row r="8127" spans="1:9" x14ac:dyDescent="0.2">
      <c r="A8127" s="84">
        <v>8108</v>
      </c>
      <c r="B8127" s="77">
        <v>1864</v>
      </c>
      <c r="C8127" s="77">
        <v>519</v>
      </c>
      <c r="D8127" s="77">
        <v>498</v>
      </c>
      <c r="E8127" s="77">
        <v>693</v>
      </c>
      <c r="F8127" s="76">
        <v>13</v>
      </c>
      <c r="G8127" s="76">
        <v>3</v>
      </c>
      <c r="H8127" s="76">
        <v>6</v>
      </c>
      <c r="I8127" s="76">
        <v>8</v>
      </c>
    </row>
    <row r="8128" spans="1:9" x14ac:dyDescent="0.2">
      <c r="A8128" s="84">
        <v>8109</v>
      </c>
      <c r="B8128" s="77">
        <v>1850</v>
      </c>
      <c r="C8128" s="77">
        <v>161</v>
      </c>
      <c r="D8128" s="77">
        <v>248</v>
      </c>
      <c r="E8128" s="77">
        <v>163</v>
      </c>
      <c r="F8128" s="76">
        <v>13</v>
      </c>
      <c r="G8128" s="76">
        <v>0</v>
      </c>
      <c r="H8128" s="76">
        <v>2</v>
      </c>
      <c r="I8128" s="76">
        <v>1</v>
      </c>
    </row>
    <row r="8129" spans="1:9" x14ac:dyDescent="0.2">
      <c r="A8129" s="84">
        <v>8110</v>
      </c>
      <c r="B8129" s="77">
        <v>1731</v>
      </c>
      <c r="C8129" s="77">
        <v>342</v>
      </c>
      <c r="D8129" s="77">
        <v>24</v>
      </c>
      <c r="E8129" s="77">
        <v>88</v>
      </c>
      <c r="F8129" s="76">
        <v>28</v>
      </c>
      <c r="G8129" s="76">
        <v>5</v>
      </c>
      <c r="H8129" s="76">
        <v>0</v>
      </c>
      <c r="I8129" s="76">
        <v>3</v>
      </c>
    </row>
    <row r="8130" spans="1:9" x14ac:dyDescent="0.2">
      <c r="A8130" s="84">
        <v>8111</v>
      </c>
      <c r="B8130" s="77">
        <v>1782</v>
      </c>
      <c r="C8130" s="77">
        <v>305</v>
      </c>
      <c r="D8130" s="77">
        <v>17</v>
      </c>
      <c r="E8130" s="77">
        <v>275</v>
      </c>
      <c r="F8130" s="76">
        <v>16</v>
      </c>
      <c r="G8130" s="76">
        <v>4</v>
      </c>
      <c r="H8130" s="76">
        <v>0</v>
      </c>
      <c r="I8130" s="76">
        <v>4</v>
      </c>
    </row>
    <row r="8131" spans="1:9" x14ac:dyDescent="0.2">
      <c r="A8131" s="84">
        <v>8112</v>
      </c>
      <c r="B8131" s="77">
        <v>1858</v>
      </c>
      <c r="C8131" s="77">
        <v>749</v>
      </c>
      <c r="D8131" s="77">
        <v>323</v>
      </c>
      <c r="E8131" s="77">
        <v>1965</v>
      </c>
      <c r="F8131" s="76">
        <v>11</v>
      </c>
      <c r="G8131" s="76">
        <v>7</v>
      </c>
      <c r="H8131" s="76">
        <v>3</v>
      </c>
      <c r="I8131" s="76">
        <v>23</v>
      </c>
    </row>
    <row r="8132" spans="1:9" x14ac:dyDescent="0.2">
      <c r="A8132" s="84">
        <v>8113</v>
      </c>
      <c r="B8132" s="77">
        <v>1802</v>
      </c>
      <c r="C8132" s="77">
        <v>401</v>
      </c>
      <c r="D8132" s="77">
        <v>127</v>
      </c>
      <c r="E8132" s="77">
        <v>78</v>
      </c>
      <c r="F8132" s="76">
        <v>19</v>
      </c>
      <c r="G8132" s="76">
        <v>5</v>
      </c>
      <c r="H8132" s="76">
        <v>0</v>
      </c>
      <c r="I8132" s="76">
        <v>1</v>
      </c>
    </row>
    <row r="8133" spans="1:9" x14ac:dyDescent="0.2">
      <c r="A8133" s="84">
        <v>8114</v>
      </c>
      <c r="B8133" s="77">
        <v>1707</v>
      </c>
      <c r="C8133" s="77">
        <v>12</v>
      </c>
      <c r="D8133" s="77">
        <v>22</v>
      </c>
      <c r="E8133" s="77">
        <v>478</v>
      </c>
      <c r="F8133" s="76">
        <v>19</v>
      </c>
      <c r="G8133" s="76">
        <v>0</v>
      </c>
      <c r="H8133" s="76">
        <v>0</v>
      </c>
      <c r="I8133" s="76">
        <v>5</v>
      </c>
    </row>
    <row r="8134" spans="1:9" x14ac:dyDescent="0.2">
      <c r="A8134" s="84">
        <v>8115</v>
      </c>
      <c r="B8134" s="77">
        <v>1718</v>
      </c>
      <c r="C8134" s="77">
        <v>7</v>
      </c>
      <c r="D8134" s="77">
        <v>8</v>
      </c>
      <c r="E8134" s="77">
        <v>35</v>
      </c>
      <c r="F8134" s="76">
        <v>13</v>
      </c>
      <c r="G8134" s="76">
        <v>0</v>
      </c>
      <c r="H8134" s="76">
        <v>0</v>
      </c>
      <c r="I8134" s="76">
        <v>0</v>
      </c>
    </row>
    <row r="8135" spans="1:9" x14ac:dyDescent="0.2">
      <c r="A8135" s="84">
        <v>8116</v>
      </c>
      <c r="B8135" s="77">
        <v>1692</v>
      </c>
      <c r="C8135" s="77">
        <v>36</v>
      </c>
      <c r="D8135" s="77">
        <v>33</v>
      </c>
      <c r="E8135" s="77">
        <v>259</v>
      </c>
      <c r="F8135" s="76">
        <v>23</v>
      </c>
      <c r="G8135" s="76">
        <v>1</v>
      </c>
      <c r="H8135" s="76">
        <v>1</v>
      </c>
      <c r="I8135" s="76">
        <v>5</v>
      </c>
    </row>
    <row r="8136" spans="1:9" x14ac:dyDescent="0.2">
      <c r="A8136" s="84">
        <v>8117</v>
      </c>
      <c r="B8136" s="77">
        <v>1733</v>
      </c>
      <c r="C8136" s="77">
        <v>36</v>
      </c>
      <c r="D8136" s="77">
        <v>182</v>
      </c>
      <c r="E8136" s="77">
        <v>77</v>
      </c>
      <c r="F8136" s="76">
        <v>17</v>
      </c>
      <c r="G8136" s="76">
        <v>0</v>
      </c>
      <c r="H8136" s="76">
        <v>1</v>
      </c>
      <c r="I8136" s="76">
        <v>3</v>
      </c>
    </row>
    <row r="8137" spans="1:9" x14ac:dyDescent="0.2">
      <c r="A8137" s="84">
        <v>8118</v>
      </c>
      <c r="B8137" s="77">
        <v>1812</v>
      </c>
      <c r="C8137" s="77">
        <v>80</v>
      </c>
      <c r="D8137" s="77">
        <v>280</v>
      </c>
      <c r="E8137" s="77">
        <v>1583</v>
      </c>
      <c r="F8137" s="76">
        <v>10</v>
      </c>
      <c r="G8137" s="76">
        <v>0</v>
      </c>
      <c r="H8137" s="76">
        <v>2</v>
      </c>
      <c r="I8137" s="76">
        <v>14</v>
      </c>
    </row>
    <row r="8138" spans="1:9" x14ac:dyDescent="0.2">
      <c r="A8138" s="84">
        <v>8119</v>
      </c>
      <c r="B8138" s="77">
        <v>1835</v>
      </c>
      <c r="C8138" s="77">
        <v>898</v>
      </c>
      <c r="D8138" s="77">
        <v>406</v>
      </c>
      <c r="E8138" s="77">
        <v>710</v>
      </c>
      <c r="F8138" s="76">
        <v>24</v>
      </c>
      <c r="G8138" s="76">
        <v>17</v>
      </c>
      <c r="H8138" s="76">
        <v>5</v>
      </c>
      <c r="I8138" s="76">
        <v>8</v>
      </c>
    </row>
    <row r="8139" spans="1:9" x14ac:dyDescent="0.2">
      <c r="A8139" s="84">
        <v>8120</v>
      </c>
      <c r="B8139" s="77">
        <v>1775</v>
      </c>
      <c r="C8139" s="77">
        <v>56</v>
      </c>
      <c r="D8139" s="77">
        <v>12</v>
      </c>
      <c r="E8139" s="77">
        <v>383</v>
      </c>
      <c r="F8139" s="76">
        <v>17</v>
      </c>
      <c r="G8139" s="76">
        <v>0</v>
      </c>
      <c r="H8139" s="76">
        <v>0</v>
      </c>
      <c r="I8139" s="76">
        <v>8</v>
      </c>
    </row>
    <row r="8140" spans="1:9" x14ac:dyDescent="0.2">
      <c r="A8140" s="84">
        <v>8121</v>
      </c>
      <c r="B8140" s="77">
        <v>1780</v>
      </c>
      <c r="C8140" s="77">
        <v>1038</v>
      </c>
      <c r="D8140" s="77">
        <v>25</v>
      </c>
      <c r="E8140" s="77">
        <v>252</v>
      </c>
      <c r="F8140" s="76">
        <v>22</v>
      </c>
      <c r="G8140" s="76">
        <v>13</v>
      </c>
      <c r="H8140" s="76">
        <v>0</v>
      </c>
      <c r="I8140" s="76">
        <v>4</v>
      </c>
    </row>
    <row r="8141" spans="1:9" x14ac:dyDescent="0.2">
      <c r="A8141" s="84">
        <v>8122</v>
      </c>
      <c r="B8141" s="77">
        <v>1851</v>
      </c>
      <c r="C8141" s="77">
        <v>566</v>
      </c>
      <c r="D8141" s="77">
        <v>619</v>
      </c>
      <c r="E8141" s="77">
        <v>607</v>
      </c>
      <c r="F8141" s="76">
        <v>15</v>
      </c>
      <c r="G8141" s="76">
        <v>7</v>
      </c>
      <c r="H8141" s="76">
        <v>5</v>
      </c>
      <c r="I8141" s="76">
        <v>9</v>
      </c>
    </row>
    <row r="8142" spans="1:9" x14ac:dyDescent="0.2">
      <c r="A8142" s="84">
        <v>8123</v>
      </c>
      <c r="B8142" s="77">
        <v>1755</v>
      </c>
      <c r="C8142" s="77">
        <v>255</v>
      </c>
      <c r="D8142" s="77">
        <v>36</v>
      </c>
      <c r="E8142" s="77">
        <v>143</v>
      </c>
      <c r="F8142" s="76">
        <v>11</v>
      </c>
      <c r="G8142" s="76">
        <v>0</v>
      </c>
      <c r="H8142" s="76">
        <v>0</v>
      </c>
      <c r="I8142" s="76">
        <v>1</v>
      </c>
    </row>
    <row r="8143" spans="1:9" x14ac:dyDescent="0.2">
      <c r="A8143" s="84">
        <v>8124</v>
      </c>
      <c r="B8143" s="77">
        <v>1851</v>
      </c>
      <c r="C8143" s="77">
        <v>406</v>
      </c>
      <c r="D8143" s="77">
        <v>549</v>
      </c>
      <c r="E8143" s="77">
        <v>114</v>
      </c>
      <c r="F8143" s="76">
        <v>15</v>
      </c>
      <c r="G8143" s="76">
        <v>2</v>
      </c>
      <c r="H8143" s="76">
        <v>3</v>
      </c>
      <c r="I8143" s="76">
        <v>1</v>
      </c>
    </row>
    <row r="8144" spans="1:9" x14ac:dyDescent="0.2">
      <c r="A8144" s="84">
        <v>8125</v>
      </c>
      <c r="B8144" s="77">
        <v>1765</v>
      </c>
      <c r="C8144" s="77">
        <v>15</v>
      </c>
      <c r="D8144" s="77">
        <v>127</v>
      </c>
      <c r="E8144" s="77">
        <v>142</v>
      </c>
      <c r="F8144" s="76">
        <v>10</v>
      </c>
      <c r="G8144" s="76">
        <v>0</v>
      </c>
      <c r="H8144" s="76">
        <v>4</v>
      </c>
      <c r="I8144" s="76">
        <v>0</v>
      </c>
    </row>
    <row r="8145" spans="1:9" x14ac:dyDescent="0.2">
      <c r="A8145" s="84">
        <v>8126</v>
      </c>
      <c r="B8145" s="77">
        <v>1810</v>
      </c>
      <c r="C8145" s="77">
        <v>264</v>
      </c>
      <c r="D8145" s="77">
        <v>114</v>
      </c>
      <c r="E8145" s="77">
        <v>233</v>
      </c>
      <c r="F8145" s="76">
        <v>22</v>
      </c>
      <c r="G8145" s="76">
        <v>5</v>
      </c>
      <c r="H8145" s="76">
        <v>2</v>
      </c>
      <c r="I8145" s="76">
        <v>2</v>
      </c>
    </row>
    <row r="8146" spans="1:9" x14ac:dyDescent="0.2">
      <c r="A8146" s="84">
        <v>8127</v>
      </c>
      <c r="B8146" s="77">
        <v>1782</v>
      </c>
      <c r="C8146" s="77">
        <v>124</v>
      </c>
      <c r="D8146" s="77">
        <v>69</v>
      </c>
      <c r="E8146" s="77">
        <v>477</v>
      </c>
      <c r="F8146" s="76">
        <v>16</v>
      </c>
      <c r="G8146" s="76">
        <v>1</v>
      </c>
      <c r="H8146" s="76">
        <v>0</v>
      </c>
      <c r="I8146" s="76">
        <v>6</v>
      </c>
    </row>
    <row r="8147" spans="1:9" x14ac:dyDescent="0.2">
      <c r="A8147" s="84">
        <v>8128</v>
      </c>
      <c r="B8147" s="77">
        <v>1717</v>
      </c>
      <c r="C8147" s="77">
        <v>283</v>
      </c>
      <c r="D8147" s="77">
        <v>13</v>
      </c>
      <c r="E8147" s="77">
        <v>98</v>
      </c>
      <c r="F8147" s="76">
        <v>15</v>
      </c>
      <c r="G8147" s="76">
        <v>4</v>
      </c>
      <c r="H8147" s="76">
        <v>0</v>
      </c>
      <c r="I8147" s="76">
        <v>1</v>
      </c>
    </row>
    <row r="8148" spans="1:9" x14ac:dyDescent="0.2">
      <c r="A8148" s="84">
        <v>8129</v>
      </c>
      <c r="B8148" s="77">
        <v>1751</v>
      </c>
      <c r="C8148" s="77">
        <v>277</v>
      </c>
      <c r="D8148" s="77">
        <v>18</v>
      </c>
      <c r="E8148" s="77">
        <v>124</v>
      </c>
      <c r="F8148" s="76">
        <v>6</v>
      </c>
      <c r="G8148" s="76">
        <v>0</v>
      </c>
      <c r="H8148" s="76">
        <v>0</v>
      </c>
      <c r="I8148" s="76">
        <v>0</v>
      </c>
    </row>
    <row r="8149" spans="1:9" x14ac:dyDescent="0.2">
      <c r="A8149" s="84">
        <v>8130</v>
      </c>
      <c r="B8149" s="77">
        <v>1748</v>
      </c>
      <c r="C8149" s="77">
        <v>90</v>
      </c>
      <c r="D8149" s="77">
        <v>115</v>
      </c>
      <c r="E8149" s="77">
        <v>547</v>
      </c>
      <c r="F8149" s="76">
        <v>13</v>
      </c>
      <c r="G8149" s="76">
        <v>1</v>
      </c>
      <c r="H8149" s="76">
        <v>1</v>
      </c>
      <c r="I8149" s="76">
        <v>6</v>
      </c>
    </row>
    <row r="8150" spans="1:9" x14ac:dyDescent="0.2">
      <c r="A8150" s="84">
        <v>8131</v>
      </c>
      <c r="B8150" s="77">
        <v>1742</v>
      </c>
      <c r="C8150" s="77">
        <v>49</v>
      </c>
      <c r="D8150" s="77">
        <v>139</v>
      </c>
      <c r="E8150" s="77">
        <v>279</v>
      </c>
      <c r="F8150" s="76">
        <v>20</v>
      </c>
      <c r="G8150" s="76">
        <v>1</v>
      </c>
      <c r="H8150" s="76">
        <v>2</v>
      </c>
      <c r="I8150" s="76">
        <v>6</v>
      </c>
    </row>
    <row r="8151" spans="1:9" x14ac:dyDescent="0.2">
      <c r="A8151" s="84">
        <v>8132</v>
      </c>
      <c r="B8151" s="77">
        <v>1808</v>
      </c>
      <c r="C8151" s="77">
        <v>114</v>
      </c>
      <c r="D8151" s="77">
        <v>609</v>
      </c>
      <c r="E8151" s="77">
        <v>122</v>
      </c>
      <c r="F8151" s="76">
        <v>17</v>
      </c>
      <c r="G8151" s="76">
        <v>1</v>
      </c>
      <c r="H8151" s="76">
        <v>3</v>
      </c>
      <c r="I8151" s="76">
        <v>3</v>
      </c>
    </row>
    <row r="8152" spans="1:9" x14ac:dyDescent="0.2">
      <c r="A8152" s="84">
        <v>8133</v>
      </c>
      <c r="B8152" s="77">
        <v>1780</v>
      </c>
      <c r="C8152" s="77">
        <v>49</v>
      </c>
      <c r="D8152" s="77">
        <v>249</v>
      </c>
      <c r="E8152" s="77">
        <v>553</v>
      </c>
      <c r="F8152" s="76">
        <v>24</v>
      </c>
      <c r="G8152" s="76">
        <v>1</v>
      </c>
      <c r="H8152" s="76">
        <v>1</v>
      </c>
      <c r="I8152" s="76">
        <v>16</v>
      </c>
    </row>
    <row r="8153" spans="1:9" x14ac:dyDescent="0.2">
      <c r="A8153" s="84">
        <v>8134</v>
      </c>
      <c r="B8153" s="77">
        <v>1803</v>
      </c>
      <c r="C8153" s="77">
        <v>507</v>
      </c>
      <c r="D8153" s="77">
        <v>150</v>
      </c>
      <c r="E8153" s="77">
        <v>240</v>
      </c>
      <c r="F8153" s="76">
        <v>16</v>
      </c>
      <c r="G8153" s="76">
        <v>5</v>
      </c>
      <c r="H8153" s="76">
        <v>2</v>
      </c>
      <c r="I8153" s="76">
        <v>4</v>
      </c>
    </row>
    <row r="8154" spans="1:9" x14ac:dyDescent="0.2">
      <c r="A8154" s="84">
        <v>8135</v>
      </c>
      <c r="B8154" s="77">
        <v>1771</v>
      </c>
      <c r="C8154" s="77">
        <v>121</v>
      </c>
      <c r="D8154" s="77">
        <v>243</v>
      </c>
      <c r="E8154" s="77">
        <v>70</v>
      </c>
      <c r="F8154" s="76">
        <v>19</v>
      </c>
      <c r="G8154" s="76">
        <v>1</v>
      </c>
      <c r="H8154" s="76">
        <v>2</v>
      </c>
      <c r="I8154" s="76">
        <v>0</v>
      </c>
    </row>
    <row r="8155" spans="1:9" x14ac:dyDescent="0.2">
      <c r="A8155" s="84">
        <v>8136</v>
      </c>
      <c r="B8155" s="77">
        <v>1761</v>
      </c>
      <c r="C8155" s="77">
        <v>525</v>
      </c>
      <c r="D8155" s="77">
        <v>24</v>
      </c>
      <c r="E8155" s="77">
        <v>51</v>
      </c>
      <c r="F8155" s="76">
        <v>12</v>
      </c>
      <c r="G8155" s="76">
        <v>5</v>
      </c>
      <c r="H8155" s="76">
        <v>2</v>
      </c>
      <c r="I8155" s="76">
        <v>1</v>
      </c>
    </row>
    <row r="8156" spans="1:9" x14ac:dyDescent="0.2">
      <c r="A8156" s="84">
        <v>8137</v>
      </c>
      <c r="B8156" s="77">
        <v>1695</v>
      </c>
      <c r="C8156" s="77">
        <v>16</v>
      </c>
      <c r="D8156" s="77">
        <v>4</v>
      </c>
      <c r="E8156" s="77">
        <v>63</v>
      </c>
      <c r="F8156" s="76">
        <v>15</v>
      </c>
      <c r="G8156" s="76">
        <v>0</v>
      </c>
      <c r="H8156" s="76">
        <v>0</v>
      </c>
      <c r="I8156" s="76">
        <v>1</v>
      </c>
    </row>
    <row r="8157" spans="1:9" x14ac:dyDescent="0.2">
      <c r="A8157" s="84">
        <v>8138</v>
      </c>
      <c r="B8157" s="77">
        <v>1858</v>
      </c>
      <c r="C8157" s="77">
        <v>576</v>
      </c>
      <c r="D8157" s="77">
        <v>388</v>
      </c>
      <c r="E8157" s="77">
        <v>383</v>
      </c>
      <c r="F8157" s="76">
        <v>17</v>
      </c>
      <c r="G8157" s="76">
        <v>6</v>
      </c>
      <c r="H8157" s="76">
        <v>6</v>
      </c>
      <c r="I8157" s="76">
        <v>6</v>
      </c>
    </row>
    <row r="8158" spans="1:9" x14ac:dyDescent="0.2">
      <c r="A8158" s="84">
        <v>8139</v>
      </c>
      <c r="B8158" s="77">
        <v>1741</v>
      </c>
      <c r="C8158" s="77">
        <v>105</v>
      </c>
      <c r="D8158" s="77">
        <v>22</v>
      </c>
      <c r="E8158" s="77">
        <v>84</v>
      </c>
      <c r="F8158" s="76">
        <v>17</v>
      </c>
      <c r="G8158" s="76">
        <v>0</v>
      </c>
      <c r="H8158" s="76">
        <v>0</v>
      </c>
      <c r="I8158" s="76">
        <v>0</v>
      </c>
    </row>
    <row r="8159" spans="1:9" x14ac:dyDescent="0.2">
      <c r="A8159" s="84">
        <v>8140</v>
      </c>
      <c r="B8159" s="77">
        <v>1768</v>
      </c>
      <c r="C8159" s="77">
        <v>355</v>
      </c>
      <c r="D8159" s="77">
        <v>171</v>
      </c>
      <c r="E8159" s="77">
        <v>110</v>
      </c>
      <c r="F8159" s="76">
        <v>16</v>
      </c>
      <c r="G8159" s="76">
        <v>2</v>
      </c>
      <c r="H8159" s="76">
        <v>1</v>
      </c>
      <c r="I8159" s="76">
        <v>0</v>
      </c>
    </row>
    <row r="8160" spans="1:9" x14ac:dyDescent="0.2">
      <c r="A8160" s="84">
        <v>8141</v>
      </c>
      <c r="B8160" s="77">
        <v>1787</v>
      </c>
      <c r="C8160" s="77">
        <v>309</v>
      </c>
      <c r="D8160" s="77">
        <v>248</v>
      </c>
      <c r="E8160" s="77">
        <v>53</v>
      </c>
      <c r="F8160" s="76">
        <v>20</v>
      </c>
      <c r="G8160" s="76">
        <v>3</v>
      </c>
      <c r="H8160" s="76">
        <v>1</v>
      </c>
      <c r="I8160" s="76">
        <v>0</v>
      </c>
    </row>
    <row r="8161" spans="1:9" x14ac:dyDescent="0.2">
      <c r="A8161" s="84">
        <v>8142</v>
      </c>
      <c r="B8161" s="77">
        <v>1747</v>
      </c>
      <c r="C8161" s="77">
        <v>154</v>
      </c>
      <c r="D8161" s="77">
        <v>16</v>
      </c>
      <c r="E8161" s="77">
        <v>385</v>
      </c>
      <c r="F8161" s="76">
        <v>19</v>
      </c>
      <c r="G8161" s="76">
        <v>2</v>
      </c>
      <c r="H8161" s="76">
        <v>0</v>
      </c>
      <c r="I8161" s="76">
        <v>7</v>
      </c>
    </row>
    <row r="8162" spans="1:9" x14ac:dyDescent="0.2">
      <c r="A8162" s="84">
        <v>8143</v>
      </c>
      <c r="B8162" s="77">
        <v>1840</v>
      </c>
      <c r="C8162" s="77">
        <v>757</v>
      </c>
      <c r="D8162" s="77">
        <v>150</v>
      </c>
      <c r="E8162" s="77">
        <v>350</v>
      </c>
      <c r="F8162" s="76">
        <v>23</v>
      </c>
      <c r="G8162" s="76">
        <v>13</v>
      </c>
      <c r="H8162" s="76">
        <v>2</v>
      </c>
      <c r="I8162" s="76">
        <v>5</v>
      </c>
    </row>
    <row r="8163" spans="1:9" x14ac:dyDescent="0.2">
      <c r="A8163" s="84">
        <v>8144</v>
      </c>
      <c r="B8163" s="77">
        <v>1713</v>
      </c>
      <c r="C8163" s="77">
        <v>15</v>
      </c>
      <c r="D8163" s="77">
        <v>29</v>
      </c>
      <c r="E8163" s="77">
        <v>15</v>
      </c>
      <c r="F8163" s="76">
        <v>25</v>
      </c>
      <c r="G8163" s="76">
        <v>1</v>
      </c>
      <c r="H8163" s="76">
        <v>0</v>
      </c>
      <c r="I8163" s="76">
        <v>2</v>
      </c>
    </row>
    <row r="8164" spans="1:9" x14ac:dyDescent="0.2">
      <c r="A8164" s="84">
        <v>8145</v>
      </c>
      <c r="B8164" s="77">
        <v>1760</v>
      </c>
      <c r="C8164" s="77">
        <v>186</v>
      </c>
      <c r="D8164" s="77">
        <v>239</v>
      </c>
      <c r="E8164" s="77">
        <v>478</v>
      </c>
      <c r="F8164" s="76">
        <v>15</v>
      </c>
      <c r="G8164" s="76">
        <v>1</v>
      </c>
      <c r="H8164" s="76">
        <v>0</v>
      </c>
      <c r="I8164" s="76">
        <v>3</v>
      </c>
    </row>
    <row r="8165" spans="1:9" x14ac:dyDescent="0.2">
      <c r="A8165" s="84">
        <v>8146</v>
      </c>
      <c r="B8165" s="77">
        <v>1837</v>
      </c>
      <c r="C8165" s="77">
        <v>760</v>
      </c>
      <c r="D8165" s="77">
        <v>498</v>
      </c>
      <c r="E8165" s="77">
        <v>3890</v>
      </c>
      <c r="F8165" s="76">
        <v>16</v>
      </c>
      <c r="G8165" s="76">
        <v>10</v>
      </c>
      <c r="H8165" s="76">
        <v>3</v>
      </c>
      <c r="I8165" s="76">
        <v>70</v>
      </c>
    </row>
    <row r="8166" spans="1:9" x14ac:dyDescent="0.2">
      <c r="A8166" s="84">
        <v>8147</v>
      </c>
      <c r="B8166" s="77">
        <v>1792</v>
      </c>
      <c r="C8166" s="77">
        <v>348</v>
      </c>
      <c r="D8166" s="77">
        <v>171</v>
      </c>
      <c r="E8166" s="77">
        <v>672</v>
      </c>
      <c r="F8166" s="76">
        <v>15</v>
      </c>
      <c r="G8166" s="76">
        <v>3</v>
      </c>
      <c r="H8166" s="76">
        <v>3</v>
      </c>
      <c r="I8166" s="76">
        <v>7</v>
      </c>
    </row>
    <row r="8167" spans="1:9" x14ac:dyDescent="0.2">
      <c r="A8167" s="84">
        <v>8148</v>
      </c>
      <c r="B8167" s="77">
        <v>1867</v>
      </c>
      <c r="C8167" s="77">
        <v>639</v>
      </c>
      <c r="D8167" s="77">
        <v>568</v>
      </c>
      <c r="E8167" s="77">
        <v>1434</v>
      </c>
      <c r="F8167" s="76">
        <v>21</v>
      </c>
      <c r="G8167" s="76">
        <v>9</v>
      </c>
      <c r="H8167" s="76">
        <v>3</v>
      </c>
      <c r="I8167" s="76">
        <v>24</v>
      </c>
    </row>
    <row r="8168" spans="1:9" x14ac:dyDescent="0.2">
      <c r="A8168" s="84">
        <v>8149</v>
      </c>
      <c r="B8168" s="77">
        <v>1799</v>
      </c>
      <c r="C8168" s="77">
        <v>392</v>
      </c>
      <c r="D8168" s="77">
        <v>141</v>
      </c>
      <c r="E8168" s="77">
        <v>841</v>
      </c>
      <c r="F8168" s="76">
        <v>21</v>
      </c>
      <c r="G8168" s="76">
        <v>5</v>
      </c>
      <c r="H8168" s="76">
        <v>3</v>
      </c>
      <c r="I8168" s="76">
        <v>13</v>
      </c>
    </row>
    <row r="8169" spans="1:9" x14ac:dyDescent="0.2">
      <c r="A8169" s="84">
        <v>8150</v>
      </c>
      <c r="B8169" s="77">
        <v>1751</v>
      </c>
      <c r="C8169" s="77">
        <v>6</v>
      </c>
      <c r="D8169" s="77">
        <v>246</v>
      </c>
      <c r="E8169" s="77">
        <v>177</v>
      </c>
      <c r="F8169" s="76">
        <v>26</v>
      </c>
      <c r="G8169" s="76">
        <v>0</v>
      </c>
      <c r="H8169" s="76">
        <v>1</v>
      </c>
      <c r="I8169" s="76">
        <v>8</v>
      </c>
    </row>
    <row r="8170" spans="1:9" x14ac:dyDescent="0.2">
      <c r="A8170" s="84">
        <v>8151</v>
      </c>
      <c r="B8170" s="77">
        <v>1828</v>
      </c>
      <c r="C8170" s="77">
        <v>303</v>
      </c>
      <c r="D8170" s="77">
        <v>187</v>
      </c>
      <c r="E8170" s="77">
        <v>323</v>
      </c>
      <c r="F8170" s="76">
        <v>15</v>
      </c>
      <c r="G8170" s="76">
        <v>5</v>
      </c>
      <c r="H8170" s="76">
        <v>5</v>
      </c>
      <c r="I8170" s="76">
        <v>1</v>
      </c>
    </row>
    <row r="8171" spans="1:9" x14ac:dyDescent="0.2">
      <c r="A8171" s="84">
        <v>8152</v>
      </c>
      <c r="B8171" s="77">
        <v>1714</v>
      </c>
      <c r="C8171" s="77">
        <v>16</v>
      </c>
      <c r="D8171" s="77">
        <v>26</v>
      </c>
      <c r="E8171" s="77">
        <v>17</v>
      </c>
      <c r="F8171" s="76">
        <v>20</v>
      </c>
      <c r="G8171" s="76">
        <v>0</v>
      </c>
      <c r="H8171" s="76">
        <v>0</v>
      </c>
      <c r="I8171" s="76">
        <v>1</v>
      </c>
    </row>
    <row r="8172" spans="1:9" x14ac:dyDescent="0.2">
      <c r="A8172" s="84">
        <v>8153</v>
      </c>
      <c r="B8172" s="77">
        <v>1819</v>
      </c>
      <c r="C8172" s="77">
        <v>271</v>
      </c>
      <c r="D8172" s="77">
        <v>455</v>
      </c>
      <c r="E8172" s="77">
        <v>848</v>
      </c>
      <c r="F8172" s="76">
        <v>12</v>
      </c>
      <c r="G8172" s="76">
        <v>1</v>
      </c>
      <c r="H8172" s="76">
        <v>8</v>
      </c>
      <c r="I8172" s="76">
        <v>10</v>
      </c>
    </row>
    <row r="8173" spans="1:9" x14ac:dyDescent="0.2">
      <c r="A8173" s="84">
        <v>8154</v>
      </c>
      <c r="B8173" s="77">
        <v>1799</v>
      </c>
      <c r="C8173" s="77">
        <v>218</v>
      </c>
      <c r="D8173" s="77">
        <v>33</v>
      </c>
      <c r="E8173" s="77">
        <v>94</v>
      </c>
      <c r="F8173" s="76">
        <v>19</v>
      </c>
      <c r="G8173" s="76">
        <v>2</v>
      </c>
      <c r="H8173" s="76">
        <v>0</v>
      </c>
      <c r="I8173" s="76">
        <v>2</v>
      </c>
    </row>
    <row r="8174" spans="1:9" x14ac:dyDescent="0.2">
      <c r="A8174" s="84">
        <v>8155</v>
      </c>
      <c r="B8174" s="77">
        <v>1798</v>
      </c>
      <c r="C8174" s="77">
        <v>417</v>
      </c>
      <c r="D8174" s="77">
        <v>133</v>
      </c>
      <c r="E8174" s="77">
        <v>698</v>
      </c>
      <c r="F8174" s="76">
        <v>16</v>
      </c>
      <c r="G8174" s="76">
        <v>2</v>
      </c>
      <c r="H8174" s="76">
        <v>1</v>
      </c>
      <c r="I8174" s="76">
        <v>11</v>
      </c>
    </row>
    <row r="8175" spans="1:9" x14ac:dyDescent="0.2">
      <c r="A8175" s="84">
        <v>8156</v>
      </c>
      <c r="B8175" s="77">
        <v>1767</v>
      </c>
      <c r="C8175" s="77">
        <v>551</v>
      </c>
      <c r="D8175" s="77">
        <v>7</v>
      </c>
      <c r="E8175" s="77">
        <v>190</v>
      </c>
      <c r="F8175" s="76">
        <v>18</v>
      </c>
      <c r="G8175" s="76">
        <v>7</v>
      </c>
      <c r="H8175" s="76">
        <v>0</v>
      </c>
      <c r="I8175" s="76">
        <v>4</v>
      </c>
    </row>
    <row r="8176" spans="1:9" x14ac:dyDescent="0.2">
      <c r="A8176" s="84">
        <v>8157</v>
      </c>
      <c r="B8176" s="77">
        <v>1748</v>
      </c>
      <c r="C8176" s="77">
        <v>33</v>
      </c>
      <c r="D8176" s="77">
        <v>82</v>
      </c>
      <c r="E8176" s="77">
        <v>206</v>
      </c>
      <c r="F8176" s="76">
        <v>25</v>
      </c>
      <c r="G8176" s="76">
        <v>1</v>
      </c>
      <c r="H8176" s="76">
        <v>0</v>
      </c>
      <c r="I8176" s="76">
        <v>3</v>
      </c>
    </row>
    <row r="8177" spans="1:9" x14ac:dyDescent="0.2">
      <c r="A8177" s="84">
        <v>8158</v>
      </c>
      <c r="B8177" s="77">
        <v>1776</v>
      </c>
      <c r="C8177" s="77">
        <v>173</v>
      </c>
      <c r="D8177" s="77">
        <v>108</v>
      </c>
      <c r="E8177" s="77">
        <v>30</v>
      </c>
      <c r="F8177" s="76">
        <v>22</v>
      </c>
      <c r="G8177" s="76">
        <v>2</v>
      </c>
      <c r="H8177" s="76">
        <v>3</v>
      </c>
      <c r="I8177" s="76">
        <v>0</v>
      </c>
    </row>
    <row r="8178" spans="1:9" x14ac:dyDescent="0.2">
      <c r="A8178" s="84">
        <v>8159</v>
      </c>
      <c r="B8178" s="77">
        <v>1697</v>
      </c>
      <c r="C8178" s="77">
        <v>3</v>
      </c>
      <c r="D8178" s="77">
        <v>14</v>
      </c>
      <c r="E8178" s="77">
        <v>21</v>
      </c>
      <c r="F8178" s="76">
        <v>17</v>
      </c>
      <c r="G8178" s="76">
        <v>0</v>
      </c>
      <c r="H8178" s="76">
        <v>0</v>
      </c>
      <c r="I8178" s="76">
        <v>0</v>
      </c>
    </row>
    <row r="8179" spans="1:9" x14ac:dyDescent="0.2">
      <c r="A8179" s="84">
        <v>8160</v>
      </c>
      <c r="B8179" s="77">
        <v>1833</v>
      </c>
      <c r="C8179" s="77">
        <v>716</v>
      </c>
      <c r="D8179" s="77">
        <v>488</v>
      </c>
      <c r="E8179" s="77">
        <v>1856</v>
      </c>
      <c r="F8179" s="76">
        <v>21</v>
      </c>
      <c r="G8179" s="76">
        <v>12</v>
      </c>
      <c r="H8179" s="76">
        <v>5</v>
      </c>
      <c r="I8179" s="76">
        <v>30</v>
      </c>
    </row>
    <row r="8180" spans="1:9" x14ac:dyDescent="0.2">
      <c r="A8180" s="84">
        <v>8161</v>
      </c>
      <c r="B8180" s="77">
        <v>1690</v>
      </c>
      <c r="C8180" s="77">
        <v>73</v>
      </c>
      <c r="D8180" s="77">
        <v>10</v>
      </c>
      <c r="E8180" s="77">
        <v>56</v>
      </c>
      <c r="F8180" s="76">
        <v>14</v>
      </c>
      <c r="G8180" s="76">
        <v>1</v>
      </c>
      <c r="H8180" s="76">
        <v>0</v>
      </c>
      <c r="I8180" s="76">
        <v>1</v>
      </c>
    </row>
    <row r="8181" spans="1:9" x14ac:dyDescent="0.2">
      <c r="A8181" s="84">
        <v>8162</v>
      </c>
      <c r="B8181" s="77">
        <v>1738</v>
      </c>
      <c r="C8181" s="77">
        <v>153</v>
      </c>
      <c r="D8181" s="77">
        <v>67</v>
      </c>
      <c r="E8181" s="77">
        <v>376</v>
      </c>
      <c r="F8181" s="76">
        <v>17</v>
      </c>
      <c r="G8181" s="76">
        <v>2</v>
      </c>
      <c r="H8181" s="76">
        <v>0</v>
      </c>
      <c r="I8181" s="76">
        <v>5</v>
      </c>
    </row>
    <row r="8182" spans="1:9" x14ac:dyDescent="0.2">
      <c r="A8182" s="84">
        <v>8163</v>
      </c>
      <c r="B8182" s="77">
        <v>1772</v>
      </c>
      <c r="C8182" s="77">
        <v>43</v>
      </c>
      <c r="D8182" s="77">
        <v>134</v>
      </c>
      <c r="E8182" s="77">
        <v>223</v>
      </c>
      <c r="F8182" s="76">
        <v>14</v>
      </c>
      <c r="G8182" s="76">
        <v>1</v>
      </c>
      <c r="H8182" s="76">
        <v>1</v>
      </c>
      <c r="I8182" s="76">
        <v>3</v>
      </c>
    </row>
    <row r="8183" spans="1:9" x14ac:dyDescent="0.2">
      <c r="A8183" s="84">
        <v>8164</v>
      </c>
      <c r="B8183" s="77">
        <v>1740</v>
      </c>
      <c r="C8183" s="77">
        <v>145</v>
      </c>
      <c r="D8183" s="77">
        <v>75</v>
      </c>
      <c r="E8183" s="77">
        <v>75</v>
      </c>
      <c r="F8183" s="76">
        <v>17</v>
      </c>
      <c r="G8183" s="76">
        <v>2</v>
      </c>
      <c r="H8183" s="76">
        <v>0</v>
      </c>
      <c r="I8183" s="76">
        <v>1</v>
      </c>
    </row>
    <row r="8184" spans="1:9" x14ac:dyDescent="0.2">
      <c r="A8184" s="84">
        <v>8165</v>
      </c>
      <c r="B8184" s="77">
        <v>1806</v>
      </c>
      <c r="C8184" s="77">
        <v>300</v>
      </c>
      <c r="D8184" s="77">
        <v>361</v>
      </c>
      <c r="E8184" s="77">
        <v>265</v>
      </c>
      <c r="F8184" s="76">
        <v>20</v>
      </c>
      <c r="G8184" s="76">
        <v>5</v>
      </c>
      <c r="H8184" s="76">
        <v>4</v>
      </c>
      <c r="I8184" s="76">
        <v>7</v>
      </c>
    </row>
    <row r="8185" spans="1:9" x14ac:dyDescent="0.2">
      <c r="A8185" s="84">
        <v>8166</v>
      </c>
      <c r="B8185" s="77">
        <v>1773</v>
      </c>
      <c r="C8185" s="77">
        <v>91</v>
      </c>
      <c r="D8185" s="77">
        <v>73</v>
      </c>
      <c r="E8185" s="77">
        <v>82</v>
      </c>
      <c r="F8185" s="76">
        <v>24</v>
      </c>
      <c r="G8185" s="76">
        <v>2</v>
      </c>
      <c r="H8185" s="76">
        <v>0</v>
      </c>
      <c r="I8185" s="76">
        <v>2</v>
      </c>
    </row>
    <row r="8186" spans="1:9" x14ac:dyDescent="0.2">
      <c r="A8186" s="84">
        <v>8167</v>
      </c>
      <c r="B8186" s="77">
        <v>1881</v>
      </c>
      <c r="C8186" s="77">
        <v>350</v>
      </c>
      <c r="D8186" s="77">
        <v>639</v>
      </c>
      <c r="E8186" s="77">
        <v>745</v>
      </c>
      <c r="F8186" s="76">
        <v>23</v>
      </c>
      <c r="G8186" s="76">
        <v>3</v>
      </c>
      <c r="H8186" s="76">
        <v>5</v>
      </c>
      <c r="I8186" s="76">
        <v>15</v>
      </c>
    </row>
    <row r="8187" spans="1:9" x14ac:dyDescent="0.2">
      <c r="A8187" s="84">
        <v>8168</v>
      </c>
      <c r="B8187" s="77">
        <v>1787</v>
      </c>
      <c r="C8187" s="77">
        <v>47</v>
      </c>
      <c r="D8187" s="77">
        <v>257</v>
      </c>
      <c r="E8187" s="77">
        <v>390</v>
      </c>
      <c r="F8187" s="76">
        <v>21</v>
      </c>
      <c r="G8187" s="76">
        <v>1</v>
      </c>
      <c r="H8187" s="76">
        <v>0</v>
      </c>
      <c r="I8187" s="76">
        <v>4</v>
      </c>
    </row>
    <row r="8188" spans="1:9" x14ac:dyDescent="0.2">
      <c r="A8188" s="84">
        <v>8169</v>
      </c>
      <c r="B8188" s="77">
        <v>1770</v>
      </c>
      <c r="C8188" s="77">
        <v>81</v>
      </c>
      <c r="D8188" s="77">
        <v>64</v>
      </c>
      <c r="E8188" s="77">
        <v>203</v>
      </c>
      <c r="F8188" s="76">
        <v>20</v>
      </c>
      <c r="G8188" s="76">
        <v>1</v>
      </c>
      <c r="H8188" s="76">
        <v>0</v>
      </c>
      <c r="I8188" s="76">
        <v>3</v>
      </c>
    </row>
    <row r="8189" spans="1:9" x14ac:dyDescent="0.2">
      <c r="A8189" s="84">
        <v>8170</v>
      </c>
      <c r="B8189" s="77">
        <v>1816</v>
      </c>
      <c r="C8189" s="77">
        <v>215</v>
      </c>
      <c r="D8189" s="77">
        <v>209</v>
      </c>
      <c r="E8189" s="77">
        <v>524</v>
      </c>
      <c r="F8189" s="76">
        <v>17</v>
      </c>
      <c r="G8189" s="76">
        <v>3</v>
      </c>
      <c r="H8189" s="76">
        <v>4</v>
      </c>
      <c r="I8189" s="76">
        <v>8</v>
      </c>
    </row>
    <row r="8190" spans="1:9" x14ac:dyDescent="0.2">
      <c r="A8190" s="84">
        <v>8171</v>
      </c>
      <c r="B8190" s="77">
        <v>1847</v>
      </c>
      <c r="C8190" s="77">
        <v>713</v>
      </c>
      <c r="D8190" s="77">
        <v>601</v>
      </c>
      <c r="E8190" s="77">
        <v>61</v>
      </c>
      <c r="F8190" s="76">
        <v>24</v>
      </c>
      <c r="G8190" s="76">
        <v>12</v>
      </c>
      <c r="H8190" s="76">
        <v>5</v>
      </c>
      <c r="I8190" s="76">
        <v>1</v>
      </c>
    </row>
    <row r="8191" spans="1:9" x14ac:dyDescent="0.2">
      <c r="A8191" s="84">
        <v>8172</v>
      </c>
      <c r="B8191" s="77">
        <v>1753</v>
      </c>
      <c r="C8191" s="77">
        <v>40</v>
      </c>
      <c r="D8191" s="77">
        <v>56</v>
      </c>
      <c r="E8191" s="77">
        <v>433</v>
      </c>
      <c r="F8191" s="76">
        <v>18</v>
      </c>
      <c r="G8191" s="76">
        <v>1</v>
      </c>
      <c r="H8191" s="76">
        <v>0</v>
      </c>
      <c r="I8191" s="76">
        <v>8</v>
      </c>
    </row>
    <row r="8192" spans="1:9" x14ac:dyDescent="0.2">
      <c r="A8192" s="84">
        <v>8173</v>
      </c>
      <c r="B8192" s="77">
        <v>1812</v>
      </c>
      <c r="C8192" s="77">
        <v>380</v>
      </c>
      <c r="D8192" s="77">
        <v>83</v>
      </c>
      <c r="E8192" s="77">
        <v>954</v>
      </c>
      <c r="F8192" s="76">
        <v>23</v>
      </c>
      <c r="G8192" s="76">
        <v>9</v>
      </c>
      <c r="H8192" s="76">
        <v>0</v>
      </c>
      <c r="I8192" s="76">
        <v>22</v>
      </c>
    </row>
    <row r="8193" spans="1:9" x14ac:dyDescent="0.2">
      <c r="A8193" s="84">
        <v>8174</v>
      </c>
      <c r="B8193" s="77">
        <v>1684</v>
      </c>
      <c r="C8193" s="77">
        <v>4</v>
      </c>
      <c r="D8193" s="77">
        <v>1</v>
      </c>
      <c r="E8193" s="77">
        <v>46</v>
      </c>
      <c r="F8193" s="76">
        <v>17</v>
      </c>
      <c r="G8193" s="76">
        <v>0</v>
      </c>
      <c r="H8193" s="76">
        <v>0</v>
      </c>
      <c r="I8193" s="76">
        <v>0</v>
      </c>
    </row>
    <row r="8194" spans="1:9" x14ac:dyDescent="0.2">
      <c r="A8194" s="84">
        <v>8175</v>
      </c>
      <c r="B8194" s="77">
        <v>1815</v>
      </c>
      <c r="C8194" s="77">
        <v>164</v>
      </c>
      <c r="D8194" s="77">
        <v>333</v>
      </c>
      <c r="E8194" s="77">
        <v>596</v>
      </c>
      <c r="F8194" s="76">
        <v>16</v>
      </c>
      <c r="G8194" s="76">
        <v>3</v>
      </c>
      <c r="H8194" s="76">
        <v>6</v>
      </c>
      <c r="I8194" s="76">
        <v>7</v>
      </c>
    </row>
    <row r="8195" spans="1:9" x14ac:dyDescent="0.2">
      <c r="A8195" s="84">
        <v>8176</v>
      </c>
      <c r="B8195" s="77">
        <v>1713</v>
      </c>
      <c r="C8195" s="77">
        <v>3</v>
      </c>
      <c r="D8195" s="77">
        <v>13</v>
      </c>
      <c r="E8195" s="77">
        <v>9</v>
      </c>
      <c r="F8195" s="76">
        <v>16</v>
      </c>
      <c r="G8195" s="76">
        <v>0</v>
      </c>
      <c r="H8195" s="76">
        <v>0</v>
      </c>
      <c r="I8195" s="76">
        <v>0</v>
      </c>
    </row>
    <row r="8196" spans="1:9" x14ac:dyDescent="0.2">
      <c r="A8196" s="84">
        <v>8177</v>
      </c>
      <c r="B8196" s="77">
        <v>1768</v>
      </c>
      <c r="C8196" s="77">
        <v>379</v>
      </c>
      <c r="D8196" s="77">
        <v>113</v>
      </c>
      <c r="E8196" s="77">
        <v>592</v>
      </c>
      <c r="F8196" s="76">
        <v>14</v>
      </c>
      <c r="G8196" s="76">
        <v>2</v>
      </c>
      <c r="H8196" s="76">
        <v>1</v>
      </c>
      <c r="I8196" s="76">
        <v>9</v>
      </c>
    </row>
    <row r="8197" spans="1:9" x14ac:dyDescent="0.2">
      <c r="A8197" s="84">
        <v>8178</v>
      </c>
      <c r="B8197" s="77">
        <v>1790</v>
      </c>
      <c r="C8197" s="77">
        <v>217</v>
      </c>
      <c r="D8197" s="77">
        <v>117</v>
      </c>
      <c r="E8197" s="77">
        <v>349</v>
      </c>
      <c r="F8197" s="76">
        <v>16</v>
      </c>
      <c r="G8197" s="76">
        <v>2</v>
      </c>
      <c r="H8197" s="76">
        <v>1</v>
      </c>
      <c r="I8197" s="76">
        <v>3</v>
      </c>
    </row>
    <row r="8198" spans="1:9" x14ac:dyDescent="0.2">
      <c r="A8198" s="84">
        <v>8179</v>
      </c>
      <c r="B8198" s="77">
        <v>1733</v>
      </c>
      <c r="C8198" s="77">
        <v>26</v>
      </c>
      <c r="D8198" s="77">
        <v>80</v>
      </c>
      <c r="E8198" s="77">
        <v>34</v>
      </c>
      <c r="F8198" s="76">
        <v>23</v>
      </c>
      <c r="G8198" s="76">
        <v>1</v>
      </c>
      <c r="H8198" s="76">
        <v>0</v>
      </c>
      <c r="I8198" s="76">
        <v>1</v>
      </c>
    </row>
    <row r="8199" spans="1:9" x14ac:dyDescent="0.2">
      <c r="A8199" s="84">
        <v>8180</v>
      </c>
      <c r="B8199" s="77">
        <v>1738</v>
      </c>
      <c r="C8199" s="77">
        <v>88</v>
      </c>
      <c r="D8199" s="77">
        <v>4</v>
      </c>
      <c r="E8199" s="77">
        <v>448</v>
      </c>
      <c r="F8199" s="76">
        <v>21</v>
      </c>
      <c r="G8199" s="76">
        <v>1</v>
      </c>
      <c r="H8199" s="76">
        <v>0</v>
      </c>
      <c r="I8199" s="76">
        <v>14</v>
      </c>
    </row>
    <row r="8200" spans="1:9" x14ac:dyDescent="0.2">
      <c r="A8200" s="84">
        <v>8181</v>
      </c>
      <c r="B8200" s="77">
        <v>1721</v>
      </c>
      <c r="C8200" s="77">
        <v>203</v>
      </c>
      <c r="D8200" s="77">
        <v>32</v>
      </c>
      <c r="E8200" s="77">
        <v>25</v>
      </c>
      <c r="F8200" s="76">
        <v>17</v>
      </c>
      <c r="G8200" s="76">
        <v>2</v>
      </c>
      <c r="H8200" s="76">
        <v>0</v>
      </c>
      <c r="I8200" s="76">
        <v>2</v>
      </c>
    </row>
    <row r="8201" spans="1:9" x14ac:dyDescent="0.2">
      <c r="A8201" s="84">
        <v>8182</v>
      </c>
      <c r="B8201" s="77">
        <v>1859</v>
      </c>
      <c r="C8201" s="77">
        <v>812</v>
      </c>
      <c r="D8201" s="77">
        <v>475</v>
      </c>
      <c r="E8201" s="77">
        <v>655</v>
      </c>
      <c r="F8201" s="76">
        <v>20</v>
      </c>
      <c r="G8201" s="76">
        <v>8</v>
      </c>
      <c r="H8201" s="76">
        <v>3</v>
      </c>
      <c r="I8201" s="76">
        <v>10</v>
      </c>
    </row>
    <row r="8202" spans="1:9" x14ac:dyDescent="0.2">
      <c r="A8202" s="84">
        <v>8183</v>
      </c>
      <c r="B8202" s="77">
        <v>1802</v>
      </c>
      <c r="C8202" s="77">
        <v>233</v>
      </c>
      <c r="D8202" s="77">
        <v>142</v>
      </c>
      <c r="E8202" s="77">
        <v>133</v>
      </c>
      <c r="F8202" s="76">
        <v>14</v>
      </c>
      <c r="G8202" s="76">
        <v>1</v>
      </c>
      <c r="H8202" s="76">
        <v>0</v>
      </c>
      <c r="I8202" s="76">
        <v>1</v>
      </c>
    </row>
    <row r="8203" spans="1:9" x14ac:dyDescent="0.2">
      <c r="A8203" s="84">
        <v>8184</v>
      </c>
      <c r="B8203" s="77">
        <v>1821</v>
      </c>
      <c r="C8203" s="77">
        <v>584</v>
      </c>
      <c r="D8203" s="77">
        <v>427</v>
      </c>
      <c r="E8203" s="77">
        <v>560</v>
      </c>
      <c r="F8203" s="76">
        <v>23</v>
      </c>
      <c r="G8203" s="76">
        <v>12</v>
      </c>
      <c r="H8203" s="76">
        <v>4</v>
      </c>
      <c r="I8203" s="76">
        <v>9</v>
      </c>
    </row>
    <row r="8204" spans="1:9" x14ac:dyDescent="0.2">
      <c r="A8204" s="84">
        <v>8185</v>
      </c>
      <c r="B8204" s="77">
        <v>1744</v>
      </c>
      <c r="C8204" s="77">
        <v>85</v>
      </c>
      <c r="D8204" s="77">
        <v>23</v>
      </c>
      <c r="E8204" s="77">
        <v>19</v>
      </c>
      <c r="F8204" s="76">
        <v>17</v>
      </c>
      <c r="G8204" s="76">
        <v>1</v>
      </c>
      <c r="H8204" s="76">
        <v>0</v>
      </c>
      <c r="I8204" s="76">
        <v>0</v>
      </c>
    </row>
    <row r="8205" spans="1:9" x14ac:dyDescent="0.2">
      <c r="A8205" s="84">
        <v>8186</v>
      </c>
      <c r="B8205" s="77">
        <v>1769</v>
      </c>
      <c r="C8205" s="77">
        <v>219</v>
      </c>
      <c r="D8205" s="77">
        <v>230</v>
      </c>
      <c r="E8205" s="77">
        <v>265</v>
      </c>
      <c r="F8205" s="76">
        <v>17</v>
      </c>
      <c r="G8205" s="76">
        <v>1</v>
      </c>
      <c r="H8205" s="76">
        <v>1</v>
      </c>
      <c r="I8205" s="76">
        <v>3</v>
      </c>
    </row>
    <row r="8206" spans="1:9" x14ac:dyDescent="0.2">
      <c r="A8206" s="84">
        <v>8187</v>
      </c>
      <c r="B8206" s="77">
        <v>1739</v>
      </c>
      <c r="C8206" s="77">
        <v>278</v>
      </c>
      <c r="D8206" s="77">
        <v>123</v>
      </c>
      <c r="E8206" s="77">
        <v>95</v>
      </c>
      <c r="F8206" s="76">
        <v>15</v>
      </c>
      <c r="G8206" s="76">
        <v>4</v>
      </c>
      <c r="H8206" s="76">
        <v>3</v>
      </c>
      <c r="I8206" s="76">
        <v>2</v>
      </c>
    </row>
    <row r="8207" spans="1:9" x14ac:dyDescent="0.2">
      <c r="A8207" s="84">
        <v>8188</v>
      </c>
      <c r="B8207" s="77">
        <v>1760</v>
      </c>
      <c r="C8207" s="77">
        <v>107</v>
      </c>
      <c r="D8207" s="77">
        <v>128</v>
      </c>
      <c r="E8207" s="77">
        <v>192</v>
      </c>
      <c r="F8207" s="76">
        <v>22</v>
      </c>
      <c r="G8207" s="76">
        <v>4</v>
      </c>
      <c r="H8207" s="76">
        <v>0</v>
      </c>
      <c r="I8207" s="76">
        <v>3</v>
      </c>
    </row>
    <row r="8208" spans="1:9" x14ac:dyDescent="0.2">
      <c r="A8208" s="84">
        <v>8189</v>
      </c>
      <c r="B8208" s="77">
        <v>1735</v>
      </c>
      <c r="C8208" s="77">
        <v>18</v>
      </c>
      <c r="D8208" s="77">
        <v>5</v>
      </c>
      <c r="E8208" s="77">
        <v>222</v>
      </c>
      <c r="F8208" s="76">
        <v>12</v>
      </c>
      <c r="G8208" s="76">
        <v>0</v>
      </c>
      <c r="H8208" s="76">
        <v>1</v>
      </c>
      <c r="I8208" s="76">
        <v>1</v>
      </c>
    </row>
    <row r="8209" spans="1:9" x14ac:dyDescent="0.2">
      <c r="A8209" s="84">
        <v>8190</v>
      </c>
      <c r="B8209" s="77">
        <v>1791</v>
      </c>
      <c r="C8209" s="77">
        <v>417</v>
      </c>
      <c r="D8209" s="77">
        <v>47</v>
      </c>
      <c r="E8209" s="77">
        <v>495</v>
      </c>
      <c r="F8209" s="76">
        <v>15</v>
      </c>
      <c r="G8209" s="76">
        <v>7</v>
      </c>
      <c r="H8209" s="76">
        <v>0</v>
      </c>
      <c r="I8209" s="76">
        <v>8</v>
      </c>
    </row>
    <row r="8210" spans="1:9" x14ac:dyDescent="0.2">
      <c r="A8210" s="84">
        <v>8191</v>
      </c>
      <c r="B8210" s="77">
        <v>1778</v>
      </c>
      <c r="C8210" s="77">
        <v>128</v>
      </c>
      <c r="D8210" s="77">
        <v>164</v>
      </c>
      <c r="E8210" s="77">
        <v>32</v>
      </c>
      <c r="F8210" s="76">
        <v>21</v>
      </c>
      <c r="G8210" s="76">
        <v>2</v>
      </c>
      <c r="H8210" s="76">
        <v>0</v>
      </c>
      <c r="I8210" s="76">
        <v>1</v>
      </c>
    </row>
    <row r="8211" spans="1:9" x14ac:dyDescent="0.2">
      <c r="A8211" s="84">
        <v>8192</v>
      </c>
      <c r="B8211" s="77">
        <v>1835</v>
      </c>
      <c r="C8211" s="77">
        <v>283</v>
      </c>
      <c r="D8211" s="77">
        <v>217</v>
      </c>
      <c r="E8211" s="77">
        <v>1267</v>
      </c>
      <c r="F8211" s="76">
        <v>18</v>
      </c>
      <c r="G8211" s="76">
        <v>4</v>
      </c>
      <c r="H8211" s="76">
        <v>4</v>
      </c>
      <c r="I8211" s="76">
        <v>18</v>
      </c>
    </row>
    <row r="8212" spans="1:9" x14ac:dyDescent="0.2">
      <c r="A8212" s="84">
        <v>8193</v>
      </c>
      <c r="B8212" s="77">
        <v>1814</v>
      </c>
      <c r="C8212" s="77">
        <v>280</v>
      </c>
      <c r="D8212" s="77">
        <v>103</v>
      </c>
      <c r="E8212" s="77">
        <v>144</v>
      </c>
      <c r="F8212" s="76">
        <v>16</v>
      </c>
      <c r="G8212" s="76">
        <v>3</v>
      </c>
      <c r="H8212" s="76">
        <v>0</v>
      </c>
      <c r="I8212" s="76">
        <v>1</v>
      </c>
    </row>
    <row r="8213" spans="1:9" x14ac:dyDescent="0.2">
      <c r="A8213" s="84">
        <v>8194</v>
      </c>
      <c r="B8213" s="77">
        <v>1774</v>
      </c>
      <c r="C8213" s="77">
        <v>123</v>
      </c>
      <c r="D8213" s="77">
        <v>81</v>
      </c>
      <c r="E8213" s="77">
        <v>219</v>
      </c>
      <c r="F8213" s="76">
        <v>19</v>
      </c>
      <c r="G8213" s="76">
        <v>1</v>
      </c>
      <c r="H8213" s="76">
        <v>2</v>
      </c>
      <c r="I8213" s="76">
        <v>6</v>
      </c>
    </row>
    <row r="8214" spans="1:9" x14ac:dyDescent="0.2">
      <c r="A8214" s="84">
        <v>8195</v>
      </c>
      <c r="B8214" s="77">
        <v>1752</v>
      </c>
      <c r="C8214" s="77">
        <v>166</v>
      </c>
      <c r="D8214" s="77">
        <v>348</v>
      </c>
      <c r="E8214" s="77">
        <v>309</v>
      </c>
      <c r="F8214" s="76">
        <v>20</v>
      </c>
      <c r="G8214" s="76">
        <v>2</v>
      </c>
      <c r="H8214" s="76">
        <v>5</v>
      </c>
      <c r="I8214" s="76">
        <v>6</v>
      </c>
    </row>
    <row r="8215" spans="1:9" x14ac:dyDescent="0.2">
      <c r="A8215" s="84">
        <v>8196</v>
      </c>
      <c r="B8215" s="77">
        <v>1721</v>
      </c>
      <c r="C8215" s="77">
        <v>136</v>
      </c>
      <c r="D8215" s="77">
        <v>7</v>
      </c>
      <c r="E8215" s="77">
        <v>47</v>
      </c>
      <c r="F8215" s="76">
        <v>9</v>
      </c>
      <c r="G8215" s="76">
        <v>2</v>
      </c>
      <c r="H8215" s="76">
        <v>1</v>
      </c>
      <c r="I8215" s="76">
        <v>0</v>
      </c>
    </row>
    <row r="8216" spans="1:9" x14ac:dyDescent="0.2">
      <c r="A8216" s="84">
        <v>8197</v>
      </c>
      <c r="B8216" s="77">
        <v>1830</v>
      </c>
      <c r="C8216" s="77">
        <v>360</v>
      </c>
      <c r="D8216" s="77">
        <v>349</v>
      </c>
      <c r="E8216" s="77">
        <v>915</v>
      </c>
      <c r="F8216" s="76">
        <v>14</v>
      </c>
      <c r="G8216" s="76">
        <v>0</v>
      </c>
      <c r="H8216" s="76">
        <v>4</v>
      </c>
      <c r="I8216" s="76">
        <v>10</v>
      </c>
    </row>
    <row r="8217" spans="1:9" x14ac:dyDescent="0.2">
      <c r="A8217" s="84">
        <v>8198</v>
      </c>
      <c r="B8217" s="77">
        <v>1811</v>
      </c>
      <c r="C8217" s="77">
        <v>156</v>
      </c>
      <c r="D8217" s="77">
        <v>472</v>
      </c>
      <c r="E8217" s="77">
        <v>106</v>
      </c>
      <c r="F8217" s="76">
        <v>18</v>
      </c>
      <c r="G8217" s="76">
        <v>3</v>
      </c>
      <c r="H8217" s="76">
        <v>5</v>
      </c>
      <c r="I8217" s="76">
        <v>3</v>
      </c>
    </row>
    <row r="8218" spans="1:9" x14ac:dyDescent="0.2">
      <c r="A8218" s="84">
        <v>8199</v>
      </c>
      <c r="B8218" s="77">
        <v>1739</v>
      </c>
      <c r="C8218" s="77">
        <v>41</v>
      </c>
      <c r="D8218" s="77">
        <v>148</v>
      </c>
      <c r="E8218" s="77">
        <v>117</v>
      </c>
      <c r="F8218" s="76">
        <v>17</v>
      </c>
      <c r="G8218" s="76">
        <v>0</v>
      </c>
      <c r="H8218" s="76">
        <v>3</v>
      </c>
      <c r="I8218" s="76">
        <v>3</v>
      </c>
    </row>
    <row r="8219" spans="1:9" x14ac:dyDescent="0.2">
      <c r="A8219" s="84">
        <v>8200</v>
      </c>
      <c r="B8219" s="77">
        <v>1736</v>
      </c>
      <c r="C8219" s="77">
        <v>142</v>
      </c>
      <c r="D8219" s="77">
        <v>21</v>
      </c>
      <c r="E8219" s="77">
        <v>493</v>
      </c>
      <c r="F8219" s="76">
        <v>14</v>
      </c>
      <c r="G8219" s="76">
        <v>1</v>
      </c>
      <c r="H8219" s="76">
        <v>0</v>
      </c>
      <c r="I8219" s="76">
        <v>5</v>
      </c>
    </row>
    <row r="8220" spans="1:9" x14ac:dyDescent="0.2">
      <c r="A8220" s="84">
        <v>8201</v>
      </c>
      <c r="B8220" s="77">
        <v>1815</v>
      </c>
      <c r="C8220" s="77">
        <v>417</v>
      </c>
      <c r="D8220" s="77">
        <v>243</v>
      </c>
      <c r="E8220" s="77">
        <v>695</v>
      </c>
      <c r="F8220" s="76">
        <v>16</v>
      </c>
      <c r="G8220" s="76">
        <v>4</v>
      </c>
      <c r="H8220" s="76">
        <v>4</v>
      </c>
      <c r="I8220" s="76">
        <v>6</v>
      </c>
    </row>
    <row r="8221" spans="1:9" x14ac:dyDescent="0.2">
      <c r="A8221" s="84">
        <v>8202</v>
      </c>
      <c r="B8221" s="77">
        <v>1837</v>
      </c>
      <c r="C8221" s="77">
        <v>330</v>
      </c>
      <c r="D8221" s="77">
        <v>520</v>
      </c>
      <c r="E8221" s="77">
        <v>898</v>
      </c>
      <c r="F8221" s="76">
        <v>23</v>
      </c>
      <c r="G8221" s="76">
        <v>3</v>
      </c>
      <c r="H8221" s="76">
        <v>5</v>
      </c>
      <c r="I8221" s="76">
        <v>19</v>
      </c>
    </row>
    <row r="8222" spans="1:9" x14ac:dyDescent="0.2">
      <c r="A8222" s="84">
        <v>8203</v>
      </c>
      <c r="B8222" s="77">
        <v>1793</v>
      </c>
      <c r="C8222" s="77">
        <v>316</v>
      </c>
      <c r="D8222" s="77">
        <v>93</v>
      </c>
      <c r="E8222" s="77">
        <v>427</v>
      </c>
      <c r="F8222" s="76">
        <v>25</v>
      </c>
      <c r="G8222" s="76">
        <v>8</v>
      </c>
      <c r="H8222" s="76">
        <v>0</v>
      </c>
      <c r="I8222" s="76">
        <v>7</v>
      </c>
    </row>
    <row r="8223" spans="1:9" x14ac:dyDescent="0.2">
      <c r="A8223" s="84">
        <v>8204</v>
      </c>
      <c r="B8223" s="77">
        <v>1809</v>
      </c>
      <c r="C8223" s="77">
        <v>286</v>
      </c>
      <c r="D8223" s="77">
        <v>332</v>
      </c>
      <c r="E8223" s="77">
        <v>87</v>
      </c>
      <c r="F8223" s="76">
        <v>16</v>
      </c>
      <c r="G8223" s="76">
        <v>5</v>
      </c>
      <c r="H8223" s="76">
        <v>2</v>
      </c>
      <c r="I8223" s="76">
        <v>0</v>
      </c>
    </row>
    <row r="8224" spans="1:9" x14ac:dyDescent="0.2">
      <c r="A8224" s="84">
        <v>8205</v>
      </c>
      <c r="B8224" s="77">
        <v>1772</v>
      </c>
      <c r="C8224" s="77">
        <v>460</v>
      </c>
      <c r="D8224" s="77">
        <v>26</v>
      </c>
      <c r="E8224" s="77">
        <v>446</v>
      </c>
      <c r="F8224" s="76">
        <v>15</v>
      </c>
      <c r="G8224" s="76">
        <v>4</v>
      </c>
      <c r="H8224" s="76">
        <v>1</v>
      </c>
      <c r="I8224" s="76">
        <v>8</v>
      </c>
    </row>
    <row r="8225" spans="1:9" x14ac:dyDescent="0.2">
      <c r="A8225" s="84">
        <v>8206</v>
      </c>
      <c r="B8225" s="77">
        <v>1800</v>
      </c>
      <c r="C8225" s="77">
        <v>200</v>
      </c>
      <c r="D8225" s="77">
        <v>184</v>
      </c>
      <c r="E8225" s="77">
        <v>158</v>
      </c>
      <c r="F8225" s="76">
        <v>21</v>
      </c>
      <c r="G8225" s="76">
        <v>3</v>
      </c>
      <c r="H8225" s="76">
        <v>1</v>
      </c>
      <c r="I8225" s="76">
        <v>3</v>
      </c>
    </row>
    <row r="8226" spans="1:9" x14ac:dyDescent="0.2">
      <c r="A8226" s="84">
        <v>8207</v>
      </c>
      <c r="B8226" s="77">
        <v>1763</v>
      </c>
      <c r="C8226" s="77">
        <v>122</v>
      </c>
      <c r="D8226" s="77">
        <v>31</v>
      </c>
      <c r="E8226" s="77">
        <v>47</v>
      </c>
      <c r="F8226" s="76">
        <v>15</v>
      </c>
      <c r="G8226" s="76">
        <v>1</v>
      </c>
      <c r="H8226" s="76">
        <v>0</v>
      </c>
      <c r="I8226" s="76">
        <v>0</v>
      </c>
    </row>
    <row r="8227" spans="1:9" x14ac:dyDescent="0.2">
      <c r="A8227" s="84">
        <v>8208</v>
      </c>
      <c r="B8227" s="77">
        <v>1806</v>
      </c>
      <c r="C8227" s="77">
        <v>385</v>
      </c>
      <c r="D8227" s="77">
        <v>260</v>
      </c>
      <c r="E8227" s="77">
        <v>405</v>
      </c>
      <c r="F8227" s="76">
        <v>17</v>
      </c>
      <c r="G8227" s="76">
        <v>4</v>
      </c>
      <c r="H8227" s="76">
        <v>3</v>
      </c>
      <c r="I8227" s="76">
        <v>5</v>
      </c>
    </row>
    <row r="8228" spans="1:9" x14ac:dyDescent="0.2">
      <c r="A8228" s="84">
        <v>8209</v>
      </c>
      <c r="B8228" s="77">
        <v>1758</v>
      </c>
      <c r="C8228" s="77">
        <v>147</v>
      </c>
      <c r="D8228" s="77">
        <v>24</v>
      </c>
      <c r="E8228" s="77">
        <v>419</v>
      </c>
      <c r="F8228" s="76">
        <v>23</v>
      </c>
      <c r="G8228" s="76">
        <v>3</v>
      </c>
      <c r="H8228" s="76">
        <v>0</v>
      </c>
      <c r="I8228" s="76">
        <v>6</v>
      </c>
    </row>
    <row r="8229" spans="1:9" x14ac:dyDescent="0.2">
      <c r="A8229" s="84">
        <v>8210</v>
      </c>
      <c r="B8229" s="77">
        <v>1729</v>
      </c>
      <c r="C8229" s="77">
        <v>106</v>
      </c>
      <c r="D8229" s="77">
        <v>43</v>
      </c>
      <c r="E8229" s="77">
        <v>21</v>
      </c>
      <c r="F8229" s="76">
        <v>13</v>
      </c>
      <c r="G8229" s="76">
        <v>0</v>
      </c>
      <c r="H8229" s="76">
        <v>0</v>
      </c>
      <c r="I8229" s="76">
        <v>0</v>
      </c>
    </row>
    <row r="8230" spans="1:9" x14ac:dyDescent="0.2">
      <c r="A8230" s="84">
        <v>8211</v>
      </c>
      <c r="B8230" s="77">
        <v>1793</v>
      </c>
      <c r="C8230" s="77">
        <v>258</v>
      </c>
      <c r="D8230" s="77">
        <v>80</v>
      </c>
      <c r="E8230" s="77">
        <v>235</v>
      </c>
      <c r="F8230" s="76">
        <v>22</v>
      </c>
      <c r="G8230" s="76">
        <v>7</v>
      </c>
      <c r="H8230" s="76">
        <v>1</v>
      </c>
      <c r="I8230" s="76">
        <v>3</v>
      </c>
    </row>
    <row r="8231" spans="1:9" x14ac:dyDescent="0.2">
      <c r="A8231" s="84">
        <v>8212</v>
      </c>
      <c r="B8231" s="77">
        <v>1775</v>
      </c>
      <c r="C8231" s="77">
        <v>109</v>
      </c>
      <c r="D8231" s="77">
        <v>267</v>
      </c>
      <c r="E8231" s="77">
        <v>1753</v>
      </c>
      <c r="F8231" s="76">
        <v>23</v>
      </c>
      <c r="G8231" s="76">
        <v>1</v>
      </c>
      <c r="H8231" s="76">
        <v>1</v>
      </c>
      <c r="I8231" s="76">
        <v>30</v>
      </c>
    </row>
    <row r="8232" spans="1:9" x14ac:dyDescent="0.2">
      <c r="A8232" s="84">
        <v>8213</v>
      </c>
      <c r="B8232" s="77">
        <v>1771</v>
      </c>
      <c r="C8232" s="77">
        <v>147</v>
      </c>
      <c r="D8232" s="77">
        <v>80</v>
      </c>
      <c r="E8232" s="77">
        <v>347</v>
      </c>
      <c r="F8232" s="76">
        <v>19</v>
      </c>
      <c r="G8232" s="76">
        <v>3</v>
      </c>
      <c r="H8232" s="76">
        <v>1</v>
      </c>
      <c r="I8232" s="76">
        <v>5</v>
      </c>
    </row>
    <row r="8233" spans="1:9" x14ac:dyDescent="0.2">
      <c r="A8233" s="84">
        <v>8214</v>
      </c>
      <c r="B8233" s="77">
        <v>1769</v>
      </c>
      <c r="C8233" s="77">
        <v>280</v>
      </c>
      <c r="D8233" s="77">
        <v>124</v>
      </c>
      <c r="E8233" s="77">
        <v>562</v>
      </c>
      <c r="F8233" s="76">
        <v>24</v>
      </c>
      <c r="G8233" s="76">
        <v>6</v>
      </c>
      <c r="H8233" s="76">
        <v>0</v>
      </c>
      <c r="I8233" s="76">
        <v>10</v>
      </c>
    </row>
    <row r="8234" spans="1:9" x14ac:dyDescent="0.2">
      <c r="A8234" s="84">
        <v>8215</v>
      </c>
      <c r="B8234" s="77">
        <v>1779</v>
      </c>
      <c r="C8234" s="77">
        <v>38</v>
      </c>
      <c r="D8234" s="77">
        <v>50</v>
      </c>
      <c r="E8234" s="77">
        <v>423</v>
      </c>
      <c r="F8234" s="76">
        <v>20</v>
      </c>
      <c r="G8234" s="76">
        <v>0</v>
      </c>
      <c r="H8234" s="76">
        <v>0</v>
      </c>
      <c r="I8234" s="76">
        <v>8</v>
      </c>
    </row>
    <row r="8235" spans="1:9" x14ac:dyDescent="0.2">
      <c r="A8235" s="84">
        <v>8216</v>
      </c>
      <c r="B8235" s="77">
        <v>1816</v>
      </c>
      <c r="C8235" s="77">
        <v>184</v>
      </c>
      <c r="D8235" s="77">
        <v>222</v>
      </c>
      <c r="E8235" s="77">
        <v>435</v>
      </c>
      <c r="F8235" s="76">
        <v>19</v>
      </c>
      <c r="G8235" s="76">
        <v>3</v>
      </c>
      <c r="H8235" s="76">
        <v>3</v>
      </c>
      <c r="I8235" s="76">
        <v>5</v>
      </c>
    </row>
    <row r="8236" spans="1:9" x14ac:dyDescent="0.2">
      <c r="A8236" s="84">
        <v>8217</v>
      </c>
      <c r="B8236" s="77">
        <v>1707</v>
      </c>
      <c r="C8236" s="77">
        <v>6</v>
      </c>
      <c r="D8236" s="77">
        <v>19</v>
      </c>
      <c r="E8236" s="77">
        <v>83</v>
      </c>
      <c r="F8236" s="76">
        <v>20</v>
      </c>
      <c r="G8236" s="76">
        <v>0</v>
      </c>
      <c r="H8236" s="76">
        <v>0</v>
      </c>
      <c r="I8236" s="76">
        <v>1</v>
      </c>
    </row>
    <row r="8237" spans="1:9" x14ac:dyDescent="0.2">
      <c r="A8237" s="84">
        <v>8218</v>
      </c>
      <c r="B8237" s="77">
        <v>1819</v>
      </c>
      <c r="C8237" s="77">
        <v>585</v>
      </c>
      <c r="D8237" s="77">
        <v>343</v>
      </c>
      <c r="E8237" s="77">
        <v>1059</v>
      </c>
      <c r="F8237" s="76">
        <v>21</v>
      </c>
      <c r="G8237" s="76">
        <v>10</v>
      </c>
      <c r="H8237" s="76">
        <v>4</v>
      </c>
      <c r="I8237" s="76">
        <v>16</v>
      </c>
    </row>
    <row r="8238" spans="1:9" x14ac:dyDescent="0.2">
      <c r="A8238" s="84">
        <v>8219</v>
      </c>
      <c r="B8238" s="77">
        <v>1818</v>
      </c>
      <c r="C8238" s="77">
        <v>945</v>
      </c>
      <c r="D8238" s="77">
        <v>166</v>
      </c>
      <c r="E8238" s="77">
        <v>760</v>
      </c>
      <c r="F8238" s="76">
        <v>17</v>
      </c>
      <c r="G8238" s="76">
        <v>12</v>
      </c>
      <c r="H8238" s="76">
        <v>2</v>
      </c>
      <c r="I8238" s="76">
        <v>9</v>
      </c>
    </row>
    <row r="8239" spans="1:9" x14ac:dyDescent="0.2">
      <c r="A8239" s="84">
        <v>8220</v>
      </c>
      <c r="B8239" s="77">
        <v>1796</v>
      </c>
      <c r="C8239" s="77">
        <v>364</v>
      </c>
      <c r="D8239" s="77">
        <v>158</v>
      </c>
      <c r="E8239" s="77">
        <v>1419</v>
      </c>
      <c r="F8239" s="76">
        <v>19</v>
      </c>
      <c r="G8239" s="76">
        <v>5</v>
      </c>
      <c r="H8239" s="76">
        <v>2</v>
      </c>
      <c r="I8239" s="76">
        <v>18</v>
      </c>
    </row>
    <row r="8240" spans="1:9" x14ac:dyDescent="0.2">
      <c r="A8240" s="84">
        <v>8221</v>
      </c>
      <c r="B8240" s="77">
        <v>1822</v>
      </c>
      <c r="C8240" s="77">
        <v>584</v>
      </c>
      <c r="D8240" s="77">
        <v>147</v>
      </c>
      <c r="E8240" s="77">
        <v>726</v>
      </c>
      <c r="F8240" s="76">
        <v>12</v>
      </c>
      <c r="G8240" s="76">
        <v>7</v>
      </c>
      <c r="H8240" s="76">
        <v>3</v>
      </c>
      <c r="I8240" s="76">
        <v>11</v>
      </c>
    </row>
    <row r="8241" spans="1:9" x14ac:dyDescent="0.2">
      <c r="A8241" s="84">
        <v>8222</v>
      </c>
      <c r="B8241" s="77">
        <v>1751</v>
      </c>
      <c r="C8241" s="77">
        <v>38</v>
      </c>
      <c r="D8241" s="77">
        <v>21</v>
      </c>
      <c r="E8241" s="77">
        <v>85</v>
      </c>
      <c r="F8241" s="76">
        <v>14</v>
      </c>
      <c r="G8241" s="76">
        <v>0</v>
      </c>
      <c r="H8241" s="76">
        <v>0</v>
      </c>
      <c r="I8241" s="76">
        <v>0</v>
      </c>
    </row>
    <row r="8242" spans="1:9" x14ac:dyDescent="0.2">
      <c r="A8242" s="84">
        <v>8223</v>
      </c>
      <c r="B8242" s="77">
        <v>1825</v>
      </c>
      <c r="C8242" s="77">
        <v>637</v>
      </c>
      <c r="D8242" s="77">
        <v>189</v>
      </c>
      <c r="E8242" s="77">
        <v>597</v>
      </c>
      <c r="F8242" s="76">
        <v>20</v>
      </c>
      <c r="G8242" s="76">
        <v>8</v>
      </c>
      <c r="H8242" s="76">
        <v>2</v>
      </c>
      <c r="I8242" s="76">
        <v>7</v>
      </c>
    </row>
    <row r="8243" spans="1:9" x14ac:dyDescent="0.2">
      <c r="A8243" s="84">
        <v>8224</v>
      </c>
      <c r="B8243" s="77">
        <v>1742</v>
      </c>
      <c r="C8243" s="77">
        <v>456</v>
      </c>
      <c r="D8243" s="77">
        <v>9</v>
      </c>
      <c r="E8243" s="77">
        <v>27</v>
      </c>
      <c r="F8243" s="76">
        <v>21</v>
      </c>
      <c r="G8243" s="76">
        <v>7</v>
      </c>
      <c r="H8243" s="76">
        <v>0</v>
      </c>
      <c r="I8243" s="76">
        <v>1</v>
      </c>
    </row>
    <row r="8244" spans="1:9" x14ac:dyDescent="0.2">
      <c r="A8244" s="84">
        <v>8225</v>
      </c>
      <c r="B8244" s="77">
        <v>1863</v>
      </c>
      <c r="C8244" s="77">
        <v>758</v>
      </c>
      <c r="D8244" s="77">
        <v>431</v>
      </c>
      <c r="E8244" s="77">
        <v>1496</v>
      </c>
      <c r="F8244" s="76">
        <v>21</v>
      </c>
      <c r="G8244" s="76">
        <v>11</v>
      </c>
      <c r="H8244" s="76">
        <v>4</v>
      </c>
      <c r="I8244" s="76">
        <v>29</v>
      </c>
    </row>
    <row r="8245" spans="1:9" x14ac:dyDescent="0.2">
      <c r="A8245" s="84">
        <v>8226</v>
      </c>
      <c r="B8245" s="77">
        <v>1818</v>
      </c>
      <c r="C8245" s="77">
        <v>1465</v>
      </c>
      <c r="D8245" s="77">
        <v>147</v>
      </c>
      <c r="E8245" s="77">
        <v>439</v>
      </c>
      <c r="F8245" s="76">
        <v>16</v>
      </c>
      <c r="G8245" s="76">
        <v>15</v>
      </c>
      <c r="H8245" s="76">
        <v>3</v>
      </c>
      <c r="I8245" s="76">
        <v>6</v>
      </c>
    </row>
    <row r="8246" spans="1:9" x14ac:dyDescent="0.2">
      <c r="A8246" s="84">
        <v>8227</v>
      </c>
      <c r="B8246" s="77">
        <v>1764</v>
      </c>
      <c r="C8246" s="77">
        <v>557</v>
      </c>
      <c r="D8246" s="77">
        <v>105</v>
      </c>
      <c r="E8246" s="77">
        <v>1184</v>
      </c>
      <c r="F8246" s="76">
        <v>15</v>
      </c>
      <c r="G8246" s="76">
        <v>5</v>
      </c>
      <c r="H8246" s="76">
        <v>2</v>
      </c>
      <c r="I8246" s="76">
        <v>14</v>
      </c>
    </row>
    <row r="8247" spans="1:9" x14ac:dyDescent="0.2">
      <c r="A8247" s="84">
        <v>8228</v>
      </c>
      <c r="B8247" s="77">
        <v>1842</v>
      </c>
      <c r="C8247" s="77">
        <v>566</v>
      </c>
      <c r="D8247" s="77">
        <v>345</v>
      </c>
      <c r="E8247" s="77">
        <v>744</v>
      </c>
      <c r="F8247" s="76">
        <v>23</v>
      </c>
      <c r="G8247" s="76">
        <v>8</v>
      </c>
      <c r="H8247" s="76">
        <v>3</v>
      </c>
      <c r="I8247" s="76">
        <v>17</v>
      </c>
    </row>
    <row r="8248" spans="1:9" x14ac:dyDescent="0.2">
      <c r="A8248" s="84">
        <v>8229</v>
      </c>
      <c r="B8248" s="77">
        <v>1692</v>
      </c>
      <c r="C8248" s="77">
        <v>45</v>
      </c>
      <c r="D8248" s="77">
        <v>7</v>
      </c>
      <c r="E8248" s="77">
        <v>94</v>
      </c>
      <c r="F8248" s="76">
        <v>16</v>
      </c>
      <c r="G8248" s="76">
        <v>1</v>
      </c>
      <c r="H8248" s="76">
        <v>0</v>
      </c>
      <c r="I8248" s="76">
        <v>2</v>
      </c>
    </row>
    <row r="8249" spans="1:9" x14ac:dyDescent="0.2">
      <c r="A8249" s="84">
        <v>8230</v>
      </c>
      <c r="B8249" s="77">
        <v>1757</v>
      </c>
      <c r="C8249" s="77">
        <v>74</v>
      </c>
      <c r="D8249" s="77">
        <v>83</v>
      </c>
      <c r="E8249" s="77">
        <v>9</v>
      </c>
      <c r="F8249" s="76">
        <v>20</v>
      </c>
      <c r="G8249" s="76">
        <v>1</v>
      </c>
      <c r="H8249" s="76">
        <v>2</v>
      </c>
      <c r="I8249" s="76">
        <v>0</v>
      </c>
    </row>
    <row r="8250" spans="1:9" x14ac:dyDescent="0.2">
      <c r="A8250" s="84">
        <v>8231</v>
      </c>
      <c r="B8250" s="77">
        <v>1716</v>
      </c>
      <c r="C8250" s="77">
        <v>194</v>
      </c>
      <c r="D8250" s="77">
        <v>23</v>
      </c>
      <c r="E8250" s="77">
        <v>47</v>
      </c>
      <c r="F8250" s="76">
        <v>20</v>
      </c>
      <c r="G8250" s="76">
        <v>3</v>
      </c>
      <c r="H8250" s="76">
        <v>0</v>
      </c>
      <c r="I8250" s="76">
        <v>1</v>
      </c>
    </row>
    <row r="8251" spans="1:9" x14ac:dyDescent="0.2">
      <c r="A8251" s="84">
        <v>8232</v>
      </c>
      <c r="B8251" s="77">
        <v>1741</v>
      </c>
      <c r="C8251" s="77">
        <v>278</v>
      </c>
      <c r="D8251" s="77">
        <v>69</v>
      </c>
      <c r="E8251" s="77">
        <v>142</v>
      </c>
      <c r="F8251" s="76">
        <v>22</v>
      </c>
      <c r="G8251" s="76">
        <v>7</v>
      </c>
      <c r="H8251" s="76">
        <v>0</v>
      </c>
      <c r="I8251" s="76">
        <v>1</v>
      </c>
    </row>
    <row r="8252" spans="1:9" x14ac:dyDescent="0.2">
      <c r="A8252" s="84">
        <v>8233</v>
      </c>
      <c r="B8252" s="77">
        <v>1802</v>
      </c>
      <c r="C8252" s="77">
        <v>925</v>
      </c>
      <c r="D8252" s="77">
        <v>31</v>
      </c>
      <c r="E8252" s="77">
        <v>561</v>
      </c>
      <c r="F8252" s="76">
        <v>21</v>
      </c>
      <c r="G8252" s="76">
        <v>14</v>
      </c>
      <c r="H8252" s="76">
        <v>0</v>
      </c>
      <c r="I8252" s="76">
        <v>9</v>
      </c>
    </row>
    <row r="8253" spans="1:9" x14ac:dyDescent="0.2">
      <c r="A8253" s="84">
        <v>8234</v>
      </c>
      <c r="B8253" s="77">
        <v>1826</v>
      </c>
      <c r="C8253" s="77">
        <v>904</v>
      </c>
      <c r="D8253" s="77">
        <v>402</v>
      </c>
      <c r="E8253" s="77">
        <v>617</v>
      </c>
      <c r="F8253" s="76">
        <v>18</v>
      </c>
      <c r="G8253" s="76">
        <v>8</v>
      </c>
      <c r="H8253" s="76">
        <v>3</v>
      </c>
      <c r="I8253" s="76">
        <v>8</v>
      </c>
    </row>
    <row r="8254" spans="1:9" x14ac:dyDescent="0.2">
      <c r="A8254" s="84">
        <v>8235</v>
      </c>
      <c r="B8254" s="77">
        <v>1779</v>
      </c>
      <c r="C8254" s="77">
        <v>53</v>
      </c>
      <c r="D8254" s="77">
        <v>90</v>
      </c>
      <c r="E8254" s="77">
        <v>739</v>
      </c>
      <c r="F8254" s="76">
        <v>26</v>
      </c>
      <c r="G8254" s="76">
        <v>1</v>
      </c>
      <c r="H8254" s="76">
        <v>0</v>
      </c>
      <c r="I8254" s="76">
        <v>14</v>
      </c>
    </row>
    <row r="8255" spans="1:9" x14ac:dyDescent="0.2">
      <c r="A8255" s="84">
        <v>8236</v>
      </c>
      <c r="B8255" s="77">
        <v>1795</v>
      </c>
      <c r="C8255" s="77">
        <v>217</v>
      </c>
      <c r="D8255" s="77">
        <v>109</v>
      </c>
      <c r="E8255" s="77">
        <v>349</v>
      </c>
      <c r="F8255" s="76">
        <v>22</v>
      </c>
      <c r="G8255" s="76">
        <v>7</v>
      </c>
      <c r="H8255" s="76">
        <v>1</v>
      </c>
      <c r="I8255" s="76">
        <v>7</v>
      </c>
    </row>
    <row r="8256" spans="1:9" x14ac:dyDescent="0.2">
      <c r="A8256" s="84">
        <v>8237</v>
      </c>
      <c r="B8256" s="77">
        <v>1710</v>
      </c>
      <c r="C8256" s="77">
        <v>119</v>
      </c>
      <c r="D8256" s="77">
        <v>13</v>
      </c>
      <c r="E8256" s="77">
        <v>498</v>
      </c>
      <c r="F8256" s="76">
        <v>19</v>
      </c>
      <c r="G8256" s="76">
        <v>1</v>
      </c>
      <c r="H8256" s="76">
        <v>1</v>
      </c>
      <c r="I8256" s="76">
        <v>8</v>
      </c>
    </row>
    <row r="8257" spans="1:9" x14ac:dyDescent="0.2">
      <c r="A8257" s="84">
        <v>8238</v>
      </c>
      <c r="B8257" s="77">
        <v>1762</v>
      </c>
      <c r="C8257" s="77">
        <v>34</v>
      </c>
      <c r="D8257" s="77">
        <v>107</v>
      </c>
      <c r="E8257" s="77">
        <v>770</v>
      </c>
      <c r="F8257" s="76">
        <v>17</v>
      </c>
      <c r="G8257" s="76">
        <v>0</v>
      </c>
      <c r="H8257" s="76">
        <v>1</v>
      </c>
      <c r="I8257" s="76">
        <v>11</v>
      </c>
    </row>
    <row r="8258" spans="1:9" x14ac:dyDescent="0.2">
      <c r="A8258" s="84">
        <v>8239</v>
      </c>
      <c r="B8258" s="77">
        <v>1759</v>
      </c>
      <c r="C8258" s="77">
        <v>93</v>
      </c>
      <c r="D8258" s="77">
        <v>151</v>
      </c>
      <c r="E8258" s="77">
        <v>191</v>
      </c>
      <c r="F8258" s="76">
        <v>14</v>
      </c>
      <c r="G8258" s="76">
        <v>0</v>
      </c>
      <c r="H8258" s="76">
        <v>2</v>
      </c>
      <c r="I8258" s="76">
        <v>3</v>
      </c>
    </row>
    <row r="8259" spans="1:9" x14ac:dyDescent="0.2">
      <c r="A8259" s="84">
        <v>8240</v>
      </c>
      <c r="B8259" s="77">
        <v>1815</v>
      </c>
      <c r="C8259" s="77">
        <v>308</v>
      </c>
      <c r="D8259" s="77">
        <v>136</v>
      </c>
      <c r="E8259" s="77">
        <v>1223</v>
      </c>
      <c r="F8259" s="76">
        <v>9</v>
      </c>
      <c r="G8259" s="76">
        <v>1</v>
      </c>
      <c r="H8259" s="76">
        <v>5</v>
      </c>
      <c r="I8259" s="76">
        <v>18</v>
      </c>
    </row>
    <row r="8260" spans="1:9" x14ac:dyDescent="0.2">
      <c r="A8260" s="84">
        <v>8241</v>
      </c>
      <c r="B8260" s="77">
        <v>1771</v>
      </c>
      <c r="C8260" s="77">
        <v>65</v>
      </c>
      <c r="D8260" s="77">
        <v>81</v>
      </c>
      <c r="E8260" s="77">
        <v>72</v>
      </c>
      <c r="F8260" s="76">
        <v>21</v>
      </c>
      <c r="G8260" s="76">
        <v>2</v>
      </c>
      <c r="H8260" s="76">
        <v>0</v>
      </c>
      <c r="I8260" s="76">
        <v>3</v>
      </c>
    </row>
    <row r="8261" spans="1:9" x14ac:dyDescent="0.2">
      <c r="A8261" s="84">
        <v>8242</v>
      </c>
      <c r="B8261" s="77">
        <v>1790</v>
      </c>
      <c r="C8261" s="77">
        <v>577</v>
      </c>
      <c r="D8261" s="77">
        <v>104</v>
      </c>
      <c r="E8261" s="77">
        <v>42</v>
      </c>
      <c r="F8261" s="76">
        <v>28</v>
      </c>
      <c r="G8261" s="76">
        <v>8</v>
      </c>
      <c r="H8261" s="76">
        <v>0</v>
      </c>
      <c r="I8261" s="76">
        <v>4</v>
      </c>
    </row>
    <row r="8262" spans="1:9" x14ac:dyDescent="0.2">
      <c r="A8262" s="84">
        <v>8243</v>
      </c>
      <c r="B8262" s="77">
        <v>1732</v>
      </c>
      <c r="C8262" s="77">
        <v>2</v>
      </c>
      <c r="D8262" s="77">
        <v>43</v>
      </c>
      <c r="E8262" s="77">
        <v>77</v>
      </c>
      <c r="F8262" s="76">
        <v>22</v>
      </c>
      <c r="G8262" s="76">
        <v>0</v>
      </c>
      <c r="H8262" s="76">
        <v>0</v>
      </c>
      <c r="I8262" s="76">
        <v>3</v>
      </c>
    </row>
    <row r="8263" spans="1:9" x14ac:dyDescent="0.2">
      <c r="A8263" s="84">
        <v>8244</v>
      </c>
      <c r="B8263" s="77">
        <v>1699</v>
      </c>
      <c r="C8263" s="77">
        <v>142</v>
      </c>
      <c r="D8263" s="77">
        <v>4</v>
      </c>
      <c r="E8263" s="77">
        <v>8</v>
      </c>
      <c r="F8263" s="76">
        <v>21</v>
      </c>
      <c r="G8263" s="76">
        <v>2</v>
      </c>
      <c r="H8263" s="76">
        <v>0</v>
      </c>
      <c r="I8263" s="76">
        <v>1</v>
      </c>
    </row>
    <row r="8264" spans="1:9" x14ac:dyDescent="0.2">
      <c r="A8264" s="84">
        <v>8245</v>
      </c>
      <c r="B8264" s="77">
        <v>1762</v>
      </c>
      <c r="C8264" s="77">
        <v>106</v>
      </c>
      <c r="D8264" s="77">
        <v>33</v>
      </c>
      <c r="E8264" s="77">
        <v>370</v>
      </c>
      <c r="F8264" s="76">
        <v>27</v>
      </c>
      <c r="G8264" s="76">
        <v>1</v>
      </c>
      <c r="H8264" s="76">
        <v>0</v>
      </c>
      <c r="I8264" s="76">
        <v>10</v>
      </c>
    </row>
    <row r="8265" spans="1:9" x14ac:dyDescent="0.2">
      <c r="A8265" s="84">
        <v>8246</v>
      </c>
      <c r="B8265" s="77">
        <v>1788</v>
      </c>
      <c r="C8265" s="77">
        <v>388</v>
      </c>
      <c r="D8265" s="77">
        <v>249</v>
      </c>
      <c r="E8265" s="77">
        <v>293</v>
      </c>
      <c r="F8265" s="76">
        <v>14</v>
      </c>
      <c r="G8265" s="76">
        <v>2</v>
      </c>
      <c r="H8265" s="76">
        <v>2</v>
      </c>
      <c r="I8265" s="76">
        <v>2</v>
      </c>
    </row>
    <row r="8266" spans="1:9" x14ac:dyDescent="0.2">
      <c r="A8266" s="84">
        <v>8247</v>
      </c>
      <c r="B8266" s="77">
        <v>1836</v>
      </c>
      <c r="C8266" s="77">
        <v>836</v>
      </c>
      <c r="D8266" s="77">
        <v>489</v>
      </c>
      <c r="E8266" s="77">
        <v>508</v>
      </c>
      <c r="F8266" s="76">
        <v>19</v>
      </c>
      <c r="G8266" s="76">
        <v>13</v>
      </c>
      <c r="H8266" s="76">
        <v>7</v>
      </c>
      <c r="I8266" s="76">
        <v>7</v>
      </c>
    </row>
    <row r="8267" spans="1:9" x14ac:dyDescent="0.2">
      <c r="A8267" s="84">
        <v>8248</v>
      </c>
      <c r="B8267" s="77">
        <v>1741</v>
      </c>
      <c r="C8267" s="77">
        <v>174</v>
      </c>
      <c r="D8267" s="77">
        <v>39</v>
      </c>
      <c r="E8267" s="77">
        <v>749</v>
      </c>
      <c r="F8267" s="76">
        <v>33</v>
      </c>
      <c r="G8267" s="76">
        <v>5</v>
      </c>
      <c r="H8267" s="76">
        <v>0</v>
      </c>
      <c r="I8267" s="76">
        <v>15</v>
      </c>
    </row>
    <row r="8268" spans="1:9" x14ac:dyDescent="0.2">
      <c r="A8268" s="84">
        <v>8249</v>
      </c>
      <c r="B8268" s="77">
        <v>1785</v>
      </c>
      <c r="C8268" s="77">
        <v>277</v>
      </c>
      <c r="D8268" s="77">
        <v>81</v>
      </c>
      <c r="E8268" s="77">
        <v>120</v>
      </c>
      <c r="F8268" s="76">
        <v>17</v>
      </c>
      <c r="G8268" s="76">
        <v>1</v>
      </c>
      <c r="H8268" s="76">
        <v>2</v>
      </c>
      <c r="I8268" s="76">
        <v>2</v>
      </c>
    </row>
    <row r="8269" spans="1:9" x14ac:dyDescent="0.2">
      <c r="A8269" s="84">
        <v>8250</v>
      </c>
      <c r="B8269" s="77">
        <v>1807</v>
      </c>
      <c r="C8269" s="77">
        <v>340</v>
      </c>
      <c r="D8269" s="77">
        <v>184</v>
      </c>
      <c r="E8269" s="77">
        <v>117</v>
      </c>
      <c r="F8269" s="76">
        <v>20</v>
      </c>
      <c r="G8269" s="76">
        <v>4</v>
      </c>
      <c r="H8269" s="76">
        <v>0</v>
      </c>
      <c r="I8269" s="76">
        <v>3</v>
      </c>
    </row>
    <row r="8270" spans="1:9" x14ac:dyDescent="0.2">
      <c r="A8270" s="84">
        <v>8251</v>
      </c>
      <c r="B8270" s="77">
        <v>1799</v>
      </c>
      <c r="C8270" s="77">
        <v>339</v>
      </c>
      <c r="D8270" s="77">
        <v>267</v>
      </c>
      <c r="E8270" s="77">
        <v>1054</v>
      </c>
      <c r="F8270" s="76">
        <v>18</v>
      </c>
      <c r="G8270" s="76">
        <v>4</v>
      </c>
      <c r="H8270" s="76">
        <v>5</v>
      </c>
      <c r="I8270" s="76">
        <v>15</v>
      </c>
    </row>
    <row r="8271" spans="1:9" x14ac:dyDescent="0.2">
      <c r="A8271" s="84">
        <v>8252</v>
      </c>
      <c r="B8271" s="77">
        <v>1835</v>
      </c>
      <c r="C8271" s="77">
        <v>660</v>
      </c>
      <c r="D8271" s="77">
        <v>324</v>
      </c>
      <c r="E8271" s="77">
        <v>912</v>
      </c>
      <c r="F8271" s="76">
        <v>21</v>
      </c>
      <c r="G8271" s="76">
        <v>11</v>
      </c>
      <c r="H8271" s="76">
        <v>1</v>
      </c>
      <c r="I8271" s="76">
        <v>16</v>
      </c>
    </row>
    <row r="8272" spans="1:9" x14ac:dyDescent="0.2">
      <c r="A8272" s="84">
        <v>8253</v>
      </c>
      <c r="B8272" s="77">
        <v>1791</v>
      </c>
      <c r="C8272" s="77">
        <v>171</v>
      </c>
      <c r="D8272" s="77">
        <v>119</v>
      </c>
      <c r="E8272" s="77">
        <v>436</v>
      </c>
      <c r="F8272" s="76">
        <v>22</v>
      </c>
      <c r="G8272" s="76">
        <v>3</v>
      </c>
      <c r="H8272" s="76">
        <v>3</v>
      </c>
      <c r="I8272" s="76">
        <v>3</v>
      </c>
    </row>
    <row r="8273" spans="1:9" x14ac:dyDescent="0.2">
      <c r="A8273" s="84">
        <v>8254</v>
      </c>
      <c r="B8273" s="77">
        <v>1774</v>
      </c>
      <c r="C8273" s="77">
        <v>114</v>
      </c>
      <c r="D8273" s="77">
        <v>143</v>
      </c>
      <c r="E8273" s="77">
        <v>81</v>
      </c>
      <c r="F8273" s="76">
        <v>21</v>
      </c>
      <c r="G8273" s="76">
        <v>4</v>
      </c>
      <c r="H8273" s="76">
        <v>0</v>
      </c>
      <c r="I8273" s="76">
        <v>2</v>
      </c>
    </row>
    <row r="8274" spans="1:9" x14ac:dyDescent="0.2">
      <c r="A8274" s="84">
        <v>8255</v>
      </c>
      <c r="B8274" s="77">
        <v>1810</v>
      </c>
      <c r="C8274" s="77">
        <v>258</v>
      </c>
      <c r="D8274" s="77">
        <v>64</v>
      </c>
      <c r="E8274" s="77">
        <v>502</v>
      </c>
      <c r="F8274" s="76">
        <v>19</v>
      </c>
      <c r="G8274" s="76">
        <v>4</v>
      </c>
      <c r="H8274" s="76">
        <v>1</v>
      </c>
      <c r="I8274" s="76">
        <v>6</v>
      </c>
    </row>
    <row r="8275" spans="1:9" x14ac:dyDescent="0.2">
      <c r="A8275" s="84">
        <v>8256</v>
      </c>
      <c r="B8275" s="77">
        <v>1743</v>
      </c>
      <c r="C8275" s="77">
        <v>543</v>
      </c>
      <c r="D8275" s="77">
        <v>15</v>
      </c>
      <c r="E8275" s="77">
        <v>7</v>
      </c>
      <c r="F8275" s="76">
        <v>21</v>
      </c>
      <c r="G8275" s="76">
        <v>3</v>
      </c>
      <c r="H8275" s="76">
        <v>0</v>
      </c>
      <c r="I8275" s="76">
        <v>0</v>
      </c>
    </row>
    <row r="8276" spans="1:9" x14ac:dyDescent="0.2">
      <c r="A8276" s="84">
        <v>8257</v>
      </c>
      <c r="B8276" s="77">
        <v>1798</v>
      </c>
      <c r="C8276" s="77">
        <v>319</v>
      </c>
      <c r="D8276" s="77">
        <v>230</v>
      </c>
      <c r="E8276" s="77">
        <v>233</v>
      </c>
      <c r="F8276" s="76">
        <v>18</v>
      </c>
      <c r="G8276" s="76">
        <v>4</v>
      </c>
      <c r="H8276" s="76">
        <v>2</v>
      </c>
      <c r="I8276" s="76">
        <v>5</v>
      </c>
    </row>
    <row r="8277" spans="1:9" x14ac:dyDescent="0.2">
      <c r="A8277" s="84">
        <v>8258</v>
      </c>
      <c r="B8277" s="77">
        <v>1809</v>
      </c>
      <c r="C8277" s="77">
        <v>809</v>
      </c>
      <c r="D8277" s="77">
        <v>297</v>
      </c>
      <c r="E8277" s="77">
        <v>738</v>
      </c>
      <c r="F8277" s="76">
        <v>14</v>
      </c>
      <c r="G8277" s="76">
        <v>7</v>
      </c>
      <c r="H8277" s="76">
        <v>3</v>
      </c>
      <c r="I8277" s="76">
        <v>11</v>
      </c>
    </row>
    <row r="8278" spans="1:9" x14ac:dyDescent="0.2">
      <c r="A8278" s="84">
        <v>8259</v>
      </c>
      <c r="B8278" s="77">
        <v>1731</v>
      </c>
      <c r="C8278" s="77">
        <v>25</v>
      </c>
      <c r="D8278" s="77">
        <v>31</v>
      </c>
      <c r="E8278" s="77">
        <v>15</v>
      </c>
      <c r="F8278" s="76">
        <v>20</v>
      </c>
      <c r="G8278" s="76">
        <v>0</v>
      </c>
      <c r="H8278" s="76">
        <v>0</v>
      </c>
      <c r="I8278" s="76">
        <v>0</v>
      </c>
    </row>
    <row r="8279" spans="1:9" x14ac:dyDescent="0.2">
      <c r="A8279" s="84">
        <v>8260</v>
      </c>
      <c r="B8279" s="77">
        <v>1877</v>
      </c>
      <c r="C8279" s="77">
        <v>692</v>
      </c>
      <c r="D8279" s="77">
        <v>414</v>
      </c>
      <c r="E8279" s="77">
        <v>2550</v>
      </c>
      <c r="F8279" s="76">
        <v>18</v>
      </c>
      <c r="G8279" s="76">
        <v>7</v>
      </c>
      <c r="H8279" s="76">
        <v>5</v>
      </c>
      <c r="I8279" s="76">
        <v>44</v>
      </c>
    </row>
    <row r="8280" spans="1:9" x14ac:dyDescent="0.2">
      <c r="A8280" s="84">
        <v>8261</v>
      </c>
      <c r="B8280" s="77">
        <v>1796</v>
      </c>
      <c r="C8280" s="77">
        <v>483</v>
      </c>
      <c r="D8280" s="77">
        <v>284</v>
      </c>
      <c r="E8280" s="77">
        <v>1373</v>
      </c>
      <c r="F8280" s="76">
        <v>14</v>
      </c>
      <c r="G8280" s="76">
        <v>6</v>
      </c>
      <c r="H8280" s="76">
        <v>3</v>
      </c>
      <c r="I8280" s="76">
        <v>17</v>
      </c>
    </row>
    <row r="8281" spans="1:9" x14ac:dyDescent="0.2">
      <c r="A8281" s="84">
        <v>8262</v>
      </c>
      <c r="B8281" s="77">
        <v>1801</v>
      </c>
      <c r="C8281" s="77">
        <v>676</v>
      </c>
      <c r="D8281" s="77">
        <v>207</v>
      </c>
      <c r="E8281" s="77">
        <v>2370</v>
      </c>
      <c r="F8281" s="76">
        <v>24</v>
      </c>
      <c r="G8281" s="76">
        <v>11</v>
      </c>
      <c r="H8281" s="76">
        <v>0</v>
      </c>
      <c r="I8281" s="76">
        <v>38</v>
      </c>
    </row>
    <row r="8282" spans="1:9" x14ac:dyDescent="0.2">
      <c r="A8282" s="84">
        <v>8263</v>
      </c>
      <c r="B8282" s="77">
        <v>1796</v>
      </c>
      <c r="C8282" s="77">
        <v>398</v>
      </c>
      <c r="D8282" s="77">
        <v>98</v>
      </c>
      <c r="E8282" s="77">
        <v>29</v>
      </c>
      <c r="F8282" s="76">
        <v>24</v>
      </c>
      <c r="G8282" s="76">
        <v>5</v>
      </c>
      <c r="H8282" s="76">
        <v>0</v>
      </c>
      <c r="I8282" s="76">
        <v>1</v>
      </c>
    </row>
    <row r="8283" spans="1:9" x14ac:dyDescent="0.2">
      <c r="A8283" s="84">
        <v>8264</v>
      </c>
      <c r="B8283" s="77">
        <v>1782</v>
      </c>
      <c r="C8283" s="77">
        <v>87</v>
      </c>
      <c r="D8283" s="77">
        <v>35</v>
      </c>
      <c r="E8283" s="77">
        <v>478</v>
      </c>
      <c r="F8283" s="76">
        <v>14</v>
      </c>
      <c r="G8283" s="76">
        <v>0</v>
      </c>
      <c r="H8283" s="76">
        <v>0</v>
      </c>
      <c r="I8283" s="76">
        <v>2</v>
      </c>
    </row>
    <row r="8284" spans="1:9" x14ac:dyDescent="0.2">
      <c r="A8284" s="84">
        <v>8265</v>
      </c>
      <c r="B8284" s="77">
        <v>1855</v>
      </c>
      <c r="C8284" s="77">
        <v>580</v>
      </c>
      <c r="D8284" s="77">
        <v>527</v>
      </c>
      <c r="E8284" s="77">
        <v>576</v>
      </c>
      <c r="F8284" s="76">
        <v>17</v>
      </c>
      <c r="G8284" s="76">
        <v>7</v>
      </c>
      <c r="H8284" s="76">
        <v>5</v>
      </c>
      <c r="I8284" s="76">
        <v>4</v>
      </c>
    </row>
    <row r="8285" spans="1:9" x14ac:dyDescent="0.2">
      <c r="A8285" s="84">
        <v>8266</v>
      </c>
      <c r="B8285" s="77">
        <v>1845</v>
      </c>
      <c r="C8285" s="77">
        <v>333</v>
      </c>
      <c r="D8285" s="77">
        <v>297</v>
      </c>
      <c r="E8285" s="77">
        <v>1425</v>
      </c>
      <c r="F8285" s="76">
        <v>15</v>
      </c>
      <c r="G8285" s="76">
        <v>5</v>
      </c>
      <c r="H8285" s="76">
        <v>2</v>
      </c>
      <c r="I8285" s="76">
        <v>19</v>
      </c>
    </row>
    <row r="8286" spans="1:9" x14ac:dyDescent="0.2">
      <c r="A8286" s="84">
        <v>8267</v>
      </c>
      <c r="B8286" s="77">
        <v>1711</v>
      </c>
      <c r="C8286" s="77">
        <v>7</v>
      </c>
      <c r="D8286" s="77">
        <v>31</v>
      </c>
      <c r="E8286" s="77">
        <v>60</v>
      </c>
      <c r="F8286" s="76">
        <v>14</v>
      </c>
      <c r="G8286" s="76">
        <v>0</v>
      </c>
      <c r="H8286" s="76">
        <v>0</v>
      </c>
      <c r="I8286" s="76">
        <v>0</v>
      </c>
    </row>
    <row r="8287" spans="1:9" x14ac:dyDescent="0.2">
      <c r="A8287" s="84">
        <v>8268</v>
      </c>
      <c r="B8287" s="77">
        <v>1808</v>
      </c>
      <c r="C8287" s="77">
        <v>101</v>
      </c>
      <c r="D8287" s="77">
        <v>155</v>
      </c>
      <c r="E8287" s="77">
        <v>486</v>
      </c>
      <c r="F8287" s="76">
        <v>15</v>
      </c>
      <c r="G8287" s="76">
        <v>2</v>
      </c>
      <c r="H8287" s="76">
        <v>1</v>
      </c>
      <c r="I8287" s="76">
        <v>6</v>
      </c>
    </row>
    <row r="8288" spans="1:9" x14ac:dyDescent="0.2">
      <c r="A8288" s="84">
        <v>8269</v>
      </c>
      <c r="B8288" s="77">
        <v>1796</v>
      </c>
      <c r="C8288" s="77">
        <v>270</v>
      </c>
      <c r="D8288" s="77">
        <v>258</v>
      </c>
      <c r="E8288" s="77">
        <v>271</v>
      </c>
      <c r="F8288" s="76">
        <v>16</v>
      </c>
      <c r="G8288" s="76">
        <v>2</v>
      </c>
      <c r="H8288" s="76">
        <v>3</v>
      </c>
      <c r="I8288" s="76">
        <v>5</v>
      </c>
    </row>
    <row r="8289" spans="1:9" x14ac:dyDescent="0.2">
      <c r="A8289" s="84">
        <v>8270</v>
      </c>
      <c r="B8289" s="77">
        <v>1811</v>
      </c>
      <c r="C8289" s="77">
        <v>325</v>
      </c>
      <c r="D8289" s="77">
        <v>144</v>
      </c>
      <c r="E8289" s="77">
        <v>756</v>
      </c>
      <c r="F8289" s="76">
        <v>22</v>
      </c>
      <c r="G8289" s="76">
        <v>7</v>
      </c>
      <c r="H8289" s="76">
        <v>0</v>
      </c>
      <c r="I8289" s="76">
        <v>13</v>
      </c>
    </row>
    <row r="8290" spans="1:9" x14ac:dyDescent="0.2">
      <c r="A8290" s="84">
        <v>8271</v>
      </c>
      <c r="B8290" s="77">
        <v>1819</v>
      </c>
      <c r="C8290" s="77">
        <v>784</v>
      </c>
      <c r="D8290" s="77">
        <v>99</v>
      </c>
      <c r="E8290" s="77">
        <v>439</v>
      </c>
      <c r="F8290" s="76">
        <v>19</v>
      </c>
      <c r="G8290" s="76">
        <v>10</v>
      </c>
      <c r="H8290" s="76">
        <v>0</v>
      </c>
      <c r="I8290" s="76">
        <v>6</v>
      </c>
    </row>
    <row r="8291" spans="1:9" x14ac:dyDescent="0.2">
      <c r="A8291" s="84">
        <v>8272</v>
      </c>
      <c r="B8291" s="77">
        <v>1738</v>
      </c>
      <c r="C8291" s="77">
        <v>205</v>
      </c>
      <c r="D8291" s="77">
        <v>21</v>
      </c>
      <c r="E8291" s="77">
        <v>267</v>
      </c>
      <c r="F8291" s="76">
        <v>15</v>
      </c>
      <c r="G8291" s="76">
        <v>1</v>
      </c>
      <c r="H8291" s="76">
        <v>1</v>
      </c>
      <c r="I8291" s="76">
        <v>3</v>
      </c>
    </row>
    <row r="8292" spans="1:9" x14ac:dyDescent="0.2">
      <c r="A8292" s="84">
        <v>8273</v>
      </c>
      <c r="B8292" s="77">
        <v>1794</v>
      </c>
      <c r="C8292" s="77">
        <v>128</v>
      </c>
      <c r="D8292" s="77">
        <v>178</v>
      </c>
      <c r="E8292" s="77">
        <v>260</v>
      </c>
      <c r="F8292" s="76">
        <v>21</v>
      </c>
      <c r="G8292" s="76">
        <v>1</v>
      </c>
      <c r="H8292" s="76">
        <v>1</v>
      </c>
      <c r="I8292" s="76">
        <v>3</v>
      </c>
    </row>
    <row r="8293" spans="1:9" x14ac:dyDescent="0.2">
      <c r="A8293" s="84">
        <v>8274</v>
      </c>
      <c r="B8293" s="77">
        <v>1799</v>
      </c>
      <c r="C8293" s="77">
        <v>178</v>
      </c>
      <c r="D8293" s="77">
        <v>125</v>
      </c>
      <c r="E8293" s="77">
        <v>353</v>
      </c>
      <c r="F8293" s="76">
        <v>18</v>
      </c>
      <c r="G8293" s="76">
        <v>5</v>
      </c>
      <c r="H8293" s="76">
        <v>2</v>
      </c>
      <c r="I8293" s="76">
        <v>5</v>
      </c>
    </row>
    <row r="8294" spans="1:9" x14ac:dyDescent="0.2">
      <c r="A8294" s="84">
        <v>8275</v>
      </c>
      <c r="B8294" s="77">
        <v>1883</v>
      </c>
      <c r="C8294" s="77">
        <v>1306</v>
      </c>
      <c r="D8294" s="77">
        <v>747</v>
      </c>
      <c r="E8294" s="77">
        <v>674</v>
      </c>
      <c r="F8294" s="76">
        <v>18</v>
      </c>
      <c r="G8294" s="76">
        <v>12</v>
      </c>
      <c r="H8294" s="76">
        <v>5</v>
      </c>
      <c r="I8294" s="76">
        <v>9</v>
      </c>
    </row>
    <row r="8295" spans="1:9" x14ac:dyDescent="0.2">
      <c r="A8295" s="84">
        <v>8276</v>
      </c>
      <c r="B8295" s="77">
        <v>1786</v>
      </c>
      <c r="C8295" s="77">
        <v>169</v>
      </c>
      <c r="D8295" s="77">
        <v>86</v>
      </c>
      <c r="E8295" s="77">
        <v>701</v>
      </c>
      <c r="F8295" s="76">
        <v>16</v>
      </c>
      <c r="G8295" s="76">
        <v>2</v>
      </c>
      <c r="H8295" s="76">
        <v>2</v>
      </c>
      <c r="I8295" s="76">
        <v>6</v>
      </c>
    </row>
    <row r="8296" spans="1:9" x14ac:dyDescent="0.2">
      <c r="A8296" s="84">
        <v>8277</v>
      </c>
      <c r="B8296" s="77">
        <v>1778</v>
      </c>
      <c r="C8296" s="77">
        <v>295</v>
      </c>
      <c r="D8296" s="77">
        <v>144</v>
      </c>
      <c r="E8296" s="77">
        <v>257</v>
      </c>
      <c r="F8296" s="76">
        <v>15</v>
      </c>
      <c r="G8296" s="76">
        <v>7</v>
      </c>
      <c r="H8296" s="76">
        <v>1</v>
      </c>
      <c r="I8296" s="76">
        <v>2</v>
      </c>
    </row>
    <row r="8297" spans="1:9" x14ac:dyDescent="0.2">
      <c r="A8297" s="84">
        <v>8278</v>
      </c>
      <c r="B8297" s="77">
        <v>1819</v>
      </c>
      <c r="C8297" s="77">
        <v>526</v>
      </c>
      <c r="D8297" s="77">
        <v>257</v>
      </c>
      <c r="E8297" s="77">
        <v>241</v>
      </c>
      <c r="F8297" s="76">
        <v>23</v>
      </c>
      <c r="G8297" s="76">
        <v>7</v>
      </c>
      <c r="H8297" s="76">
        <v>2</v>
      </c>
      <c r="I8297" s="76">
        <v>7</v>
      </c>
    </row>
    <row r="8298" spans="1:9" x14ac:dyDescent="0.2">
      <c r="A8298" s="84">
        <v>8279</v>
      </c>
      <c r="B8298" s="77">
        <v>1788</v>
      </c>
      <c r="C8298" s="77">
        <v>463</v>
      </c>
      <c r="D8298" s="77">
        <v>158</v>
      </c>
      <c r="E8298" s="77">
        <v>600</v>
      </c>
      <c r="F8298" s="76">
        <v>18</v>
      </c>
      <c r="G8298" s="76">
        <v>7</v>
      </c>
      <c r="H8298" s="76">
        <v>1</v>
      </c>
      <c r="I8298" s="76">
        <v>10</v>
      </c>
    </row>
    <row r="8299" spans="1:9" x14ac:dyDescent="0.2">
      <c r="A8299" s="84">
        <v>8280</v>
      </c>
      <c r="B8299" s="77">
        <v>1814</v>
      </c>
      <c r="C8299" s="77">
        <v>300</v>
      </c>
      <c r="D8299" s="77">
        <v>98</v>
      </c>
      <c r="E8299" s="77">
        <v>347</v>
      </c>
      <c r="F8299" s="76">
        <v>20</v>
      </c>
      <c r="G8299" s="76">
        <v>3</v>
      </c>
      <c r="H8299" s="76">
        <v>0</v>
      </c>
      <c r="I8299" s="76">
        <v>5</v>
      </c>
    </row>
    <row r="8300" spans="1:9" x14ac:dyDescent="0.2">
      <c r="A8300" s="84">
        <v>8281</v>
      </c>
      <c r="B8300" s="77">
        <v>1744</v>
      </c>
      <c r="C8300" s="77">
        <v>20</v>
      </c>
      <c r="D8300" s="77">
        <v>80</v>
      </c>
      <c r="E8300" s="77">
        <v>103</v>
      </c>
      <c r="F8300" s="76">
        <v>18</v>
      </c>
      <c r="G8300" s="76">
        <v>0</v>
      </c>
      <c r="H8300" s="76">
        <v>0</v>
      </c>
      <c r="I8300" s="76">
        <v>1</v>
      </c>
    </row>
    <row r="8301" spans="1:9" x14ac:dyDescent="0.2">
      <c r="A8301" s="84">
        <v>8282</v>
      </c>
      <c r="B8301" s="77">
        <v>1749</v>
      </c>
      <c r="C8301" s="77">
        <v>12</v>
      </c>
      <c r="D8301" s="77">
        <v>55</v>
      </c>
      <c r="E8301" s="77">
        <v>180</v>
      </c>
      <c r="F8301" s="76">
        <v>16</v>
      </c>
      <c r="G8301" s="76">
        <v>0</v>
      </c>
      <c r="H8301" s="76">
        <v>0</v>
      </c>
      <c r="I8301" s="76">
        <v>3</v>
      </c>
    </row>
    <row r="8302" spans="1:9" x14ac:dyDescent="0.2">
      <c r="A8302" s="84">
        <v>8283</v>
      </c>
      <c r="B8302" s="77">
        <v>1809</v>
      </c>
      <c r="C8302" s="77">
        <v>199</v>
      </c>
      <c r="D8302" s="77">
        <v>140</v>
      </c>
      <c r="E8302" s="77">
        <v>829</v>
      </c>
      <c r="F8302" s="76">
        <v>21</v>
      </c>
      <c r="G8302" s="76">
        <v>3</v>
      </c>
      <c r="H8302" s="76">
        <v>0</v>
      </c>
      <c r="I8302" s="76">
        <v>17</v>
      </c>
    </row>
    <row r="8303" spans="1:9" x14ac:dyDescent="0.2">
      <c r="A8303" s="84">
        <v>8284</v>
      </c>
      <c r="B8303" s="77">
        <v>1755</v>
      </c>
      <c r="C8303" s="77">
        <v>509</v>
      </c>
      <c r="D8303" s="77">
        <v>17</v>
      </c>
      <c r="E8303" s="77">
        <v>186</v>
      </c>
      <c r="F8303" s="76">
        <v>22</v>
      </c>
      <c r="G8303" s="76">
        <v>6</v>
      </c>
      <c r="H8303" s="76">
        <v>0</v>
      </c>
      <c r="I8303" s="76">
        <v>5</v>
      </c>
    </row>
    <row r="8304" spans="1:9" x14ac:dyDescent="0.2">
      <c r="A8304" s="84">
        <v>8285</v>
      </c>
      <c r="B8304" s="77">
        <v>1746</v>
      </c>
      <c r="C8304" s="77">
        <v>472</v>
      </c>
      <c r="D8304" s="77">
        <v>26</v>
      </c>
      <c r="E8304" s="77">
        <v>210</v>
      </c>
      <c r="F8304" s="76">
        <v>15</v>
      </c>
      <c r="G8304" s="76">
        <v>7</v>
      </c>
      <c r="H8304" s="76">
        <v>0</v>
      </c>
      <c r="I8304" s="76">
        <v>3</v>
      </c>
    </row>
    <row r="8305" spans="1:9" x14ac:dyDescent="0.2">
      <c r="A8305" s="84">
        <v>8286</v>
      </c>
      <c r="B8305" s="77">
        <v>1861</v>
      </c>
      <c r="C8305" s="77">
        <v>652</v>
      </c>
      <c r="D8305" s="77">
        <v>231</v>
      </c>
      <c r="E8305" s="77">
        <v>923</v>
      </c>
      <c r="F8305" s="76">
        <v>9</v>
      </c>
      <c r="G8305" s="76">
        <v>8</v>
      </c>
      <c r="H8305" s="76">
        <v>2</v>
      </c>
      <c r="I8305" s="76">
        <v>5</v>
      </c>
    </row>
    <row r="8306" spans="1:9" x14ac:dyDescent="0.2">
      <c r="A8306" s="84">
        <v>8287</v>
      </c>
      <c r="B8306" s="77">
        <v>1786</v>
      </c>
      <c r="C8306" s="77">
        <v>636</v>
      </c>
      <c r="D8306" s="77">
        <v>117</v>
      </c>
      <c r="E8306" s="77">
        <v>493</v>
      </c>
      <c r="F8306" s="76">
        <v>20</v>
      </c>
      <c r="G8306" s="76">
        <v>8</v>
      </c>
      <c r="H8306" s="76">
        <v>1</v>
      </c>
      <c r="I8306" s="76">
        <v>5</v>
      </c>
    </row>
    <row r="8307" spans="1:9" x14ac:dyDescent="0.2">
      <c r="A8307" s="84">
        <v>8288</v>
      </c>
      <c r="B8307" s="77">
        <v>1816</v>
      </c>
      <c r="C8307" s="77">
        <v>461</v>
      </c>
      <c r="D8307" s="77">
        <v>111</v>
      </c>
      <c r="E8307" s="77">
        <v>185</v>
      </c>
      <c r="F8307" s="76">
        <v>21</v>
      </c>
      <c r="G8307" s="76">
        <v>6</v>
      </c>
      <c r="H8307" s="76">
        <v>0</v>
      </c>
      <c r="I8307" s="76">
        <v>4</v>
      </c>
    </row>
    <row r="8308" spans="1:9" x14ac:dyDescent="0.2">
      <c r="A8308" s="84">
        <v>8289</v>
      </c>
      <c r="B8308" s="77">
        <v>1825</v>
      </c>
      <c r="C8308" s="77">
        <v>901</v>
      </c>
      <c r="D8308" s="77">
        <v>471</v>
      </c>
      <c r="E8308" s="77">
        <v>1648</v>
      </c>
      <c r="F8308" s="76">
        <v>12</v>
      </c>
      <c r="G8308" s="76">
        <v>4</v>
      </c>
      <c r="H8308" s="76">
        <v>6</v>
      </c>
      <c r="I8308" s="76">
        <v>18</v>
      </c>
    </row>
    <row r="8309" spans="1:9" x14ac:dyDescent="0.2">
      <c r="A8309" s="84">
        <v>8290</v>
      </c>
      <c r="B8309" s="77">
        <v>1780</v>
      </c>
      <c r="C8309" s="77">
        <v>338</v>
      </c>
      <c r="D8309" s="77">
        <v>117</v>
      </c>
      <c r="E8309" s="77">
        <v>183</v>
      </c>
      <c r="F8309" s="76">
        <v>24</v>
      </c>
      <c r="G8309" s="76">
        <v>5</v>
      </c>
      <c r="H8309" s="76">
        <v>0</v>
      </c>
      <c r="I8309" s="76">
        <v>5</v>
      </c>
    </row>
    <row r="8310" spans="1:9" x14ac:dyDescent="0.2">
      <c r="A8310" s="84">
        <v>8291</v>
      </c>
      <c r="B8310" s="77">
        <v>1807</v>
      </c>
      <c r="C8310" s="77">
        <v>812</v>
      </c>
      <c r="D8310" s="77">
        <v>527</v>
      </c>
      <c r="E8310" s="77">
        <v>109</v>
      </c>
      <c r="F8310" s="76">
        <v>13</v>
      </c>
      <c r="G8310" s="76">
        <v>12</v>
      </c>
      <c r="H8310" s="76">
        <v>4</v>
      </c>
      <c r="I8310" s="76">
        <v>1</v>
      </c>
    </row>
    <row r="8311" spans="1:9" x14ac:dyDescent="0.2">
      <c r="A8311" s="84">
        <v>8292</v>
      </c>
      <c r="B8311" s="77">
        <v>1769</v>
      </c>
      <c r="C8311" s="77">
        <v>148</v>
      </c>
      <c r="D8311" s="77">
        <v>85</v>
      </c>
      <c r="E8311" s="77">
        <v>332</v>
      </c>
      <c r="F8311" s="76">
        <v>13</v>
      </c>
      <c r="G8311" s="76">
        <v>1</v>
      </c>
      <c r="H8311" s="76">
        <v>2</v>
      </c>
      <c r="I8311" s="76">
        <v>4</v>
      </c>
    </row>
    <row r="8312" spans="1:9" x14ac:dyDescent="0.2">
      <c r="A8312" s="84">
        <v>8293</v>
      </c>
      <c r="B8312" s="77">
        <v>1795</v>
      </c>
      <c r="C8312" s="77">
        <v>700</v>
      </c>
      <c r="D8312" s="77">
        <v>316</v>
      </c>
      <c r="E8312" s="77">
        <v>162</v>
      </c>
      <c r="F8312" s="76">
        <v>11</v>
      </c>
      <c r="G8312" s="76">
        <v>2</v>
      </c>
      <c r="H8312" s="76">
        <v>4</v>
      </c>
      <c r="I8312" s="76">
        <v>0</v>
      </c>
    </row>
    <row r="8313" spans="1:9" x14ac:dyDescent="0.2">
      <c r="A8313" s="84">
        <v>8294</v>
      </c>
      <c r="B8313" s="77">
        <v>1777</v>
      </c>
      <c r="C8313" s="77">
        <v>425</v>
      </c>
      <c r="D8313" s="77">
        <v>188</v>
      </c>
      <c r="E8313" s="77">
        <v>278</v>
      </c>
      <c r="F8313" s="76">
        <v>19</v>
      </c>
      <c r="G8313" s="76">
        <v>6</v>
      </c>
      <c r="H8313" s="76">
        <v>0</v>
      </c>
      <c r="I8313" s="76">
        <v>9</v>
      </c>
    </row>
    <row r="8314" spans="1:9" x14ac:dyDescent="0.2">
      <c r="A8314" s="84">
        <v>8295</v>
      </c>
      <c r="B8314" s="77">
        <v>1781</v>
      </c>
      <c r="C8314" s="77">
        <v>65</v>
      </c>
      <c r="D8314" s="77">
        <v>200</v>
      </c>
      <c r="E8314" s="77">
        <v>805</v>
      </c>
      <c r="F8314" s="76">
        <v>23</v>
      </c>
      <c r="G8314" s="76">
        <v>0</v>
      </c>
      <c r="H8314" s="76">
        <v>0</v>
      </c>
      <c r="I8314" s="76">
        <v>16</v>
      </c>
    </row>
    <row r="8315" spans="1:9" x14ac:dyDescent="0.2">
      <c r="A8315" s="84">
        <v>8296</v>
      </c>
      <c r="B8315" s="77">
        <v>1857</v>
      </c>
      <c r="C8315" s="77">
        <v>812</v>
      </c>
      <c r="D8315" s="77">
        <v>514</v>
      </c>
      <c r="E8315" s="77">
        <v>1206</v>
      </c>
      <c r="F8315" s="76">
        <v>14</v>
      </c>
      <c r="G8315" s="76">
        <v>11</v>
      </c>
      <c r="H8315" s="76">
        <v>3</v>
      </c>
      <c r="I8315" s="76">
        <v>18</v>
      </c>
    </row>
    <row r="8316" spans="1:9" x14ac:dyDescent="0.2">
      <c r="A8316" s="84">
        <v>8297</v>
      </c>
      <c r="B8316" s="77">
        <v>1827</v>
      </c>
      <c r="C8316" s="77">
        <v>438</v>
      </c>
      <c r="D8316" s="77">
        <v>46</v>
      </c>
      <c r="E8316" s="77">
        <v>1319</v>
      </c>
      <c r="F8316" s="76">
        <v>7</v>
      </c>
      <c r="G8316" s="76">
        <v>5</v>
      </c>
      <c r="H8316" s="76">
        <v>3</v>
      </c>
      <c r="I8316" s="76">
        <v>8</v>
      </c>
    </row>
    <row r="8317" spans="1:9" x14ac:dyDescent="0.2">
      <c r="A8317" s="84">
        <v>8298</v>
      </c>
      <c r="B8317" s="77">
        <v>1797</v>
      </c>
      <c r="C8317" s="77">
        <v>550</v>
      </c>
      <c r="D8317" s="77">
        <v>174</v>
      </c>
      <c r="E8317" s="77">
        <v>287</v>
      </c>
      <c r="F8317" s="76">
        <v>21</v>
      </c>
      <c r="G8317" s="76">
        <v>5</v>
      </c>
      <c r="H8317" s="76">
        <v>1</v>
      </c>
      <c r="I8317" s="76">
        <v>4</v>
      </c>
    </row>
    <row r="8318" spans="1:9" x14ac:dyDescent="0.2">
      <c r="A8318" s="84">
        <v>8299</v>
      </c>
      <c r="B8318" s="77">
        <v>1729</v>
      </c>
      <c r="C8318" s="77">
        <v>241</v>
      </c>
      <c r="D8318" s="77">
        <v>9</v>
      </c>
      <c r="E8318" s="77">
        <v>604</v>
      </c>
      <c r="F8318" s="76">
        <v>14</v>
      </c>
      <c r="G8318" s="76">
        <v>3</v>
      </c>
      <c r="H8318" s="76">
        <v>0</v>
      </c>
      <c r="I8318" s="76">
        <v>7</v>
      </c>
    </row>
    <row r="8319" spans="1:9" x14ac:dyDescent="0.2">
      <c r="A8319" s="84">
        <v>8300</v>
      </c>
      <c r="B8319" s="77">
        <v>1805</v>
      </c>
      <c r="C8319" s="77">
        <v>352</v>
      </c>
      <c r="D8319" s="77">
        <v>180</v>
      </c>
      <c r="E8319" s="77">
        <v>302</v>
      </c>
      <c r="F8319" s="76">
        <v>24</v>
      </c>
      <c r="G8319" s="76">
        <v>7</v>
      </c>
      <c r="H8319" s="76">
        <v>2</v>
      </c>
      <c r="I8319" s="76">
        <v>7</v>
      </c>
    </row>
    <row r="8320" spans="1:9" x14ac:dyDescent="0.2">
      <c r="A8320" s="84">
        <v>8301</v>
      </c>
      <c r="B8320" s="77">
        <v>1802</v>
      </c>
      <c r="C8320" s="77">
        <v>301</v>
      </c>
      <c r="D8320" s="77">
        <v>135</v>
      </c>
      <c r="E8320" s="77">
        <v>518</v>
      </c>
      <c r="F8320" s="76">
        <v>12</v>
      </c>
      <c r="G8320" s="76">
        <v>2</v>
      </c>
      <c r="H8320" s="76">
        <v>1</v>
      </c>
      <c r="I8320" s="76">
        <v>4</v>
      </c>
    </row>
    <row r="8321" spans="1:9" x14ac:dyDescent="0.2">
      <c r="A8321" s="84">
        <v>8302</v>
      </c>
      <c r="B8321" s="77">
        <v>1844</v>
      </c>
      <c r="C8321" s="77">
        <v>593</v>
      </c>
      <c r="D8321" s="77">
        <v>578</v>
      </c>
      <c r="E8321" s="77">
        <v>1279</v>
      </c>
      <c r="F8321" s="76">
        <v>24</v>
      </c>
      <c r="G8321" s="76">
        <v>12</v>
      </c>
      <c r="H8321" s="76">
        <v>6</v>
      </c>
      <c r="I8321" s="76">
        <v>21</v>
      </c>
    </row>
    <row r="8322" spans="1:9" x14ac:dyDescent="0.2">
      <c r="A8322" s="84">
        <v>8303</v>
      </c>
      <c r="B8322" s="77">
        <v>1795</v>
      </c>
      <c r="C8322" s="77">
        <v>589</v>
      </c>
      <c r="D8322" s="77">
        <v>255</v>
      </c>
      <c r="E8322" s="77">
        <v>558</v>
      </c>
      <c r="F8322" s="76">
        <v>31</v>
      </c>
      <c r="G8322" s="76">
        <v>9</v>
      </c>
      <c r="H8322" s="76">
        <v>1</v>
      </c>
      <c r="I8322" s="76">
        <v>15</v>
      </c>
    </row>
    <row r="8323" spans="1:9" x14ac:dyDescent="0.2">
      <c r="A8323" s="84">
        <v>8304</v>
      </c>
      <c r="B8323" s="77">
        <v>1808</v>
      </c>
      <c r="C8323" s="77">
        <v>213</v>
      </c>
      <c r="D8323" s="77">
        <v>203</v>
      </c>
      <c r="E8323" s="77">
        <v>1415</v>
      </c>
      <c r="F8323" s="76">
        <v>20</v>
      </c>
      <c r="G8323" s="76">
        <v>1</v>
      </c>
      <c r="H8323" s="76">
        <v>3</v>
      </c>
      <c r="I8323" s="76">
        <v>27</v>
      </c>
    </row>
    <row r="8324" spans="1:9" x14ac:dyDescent="0.2">
      <c r="A8324" s="84">
        <v>8305</v>
      </c>
      <c r="B8324" s="77">
        <v>1829</v>
      </c>
      <c r="C8324" s="77">
        <v>288</v>
      </c>
      <c r="D8324" s="77">
        <v>400</v>
      </c>
      <c r="E8324" s="77">
        <v>461</v>
      </c>
      <c r="F8324" s="76">
        <v>18</v>
      </c>
      <c r="G8324" s="76">
        <v>1</v>
      </c>
      <c r="H8324" s="76">
        <v>2</v>
      </c>
      <c r="I8324" s="76">
        <v>6</v>
      </c>
    </row>
    <row r="8325" spans="1:9" x14ac:dyDescent="0.2">
      <c r="A8325" s="84">
        <v>8306</v>
      </c>
      <c r="B8325" s="77">
        <v>1782</v>
      </c>
      <c r="C8325" s="77">
        <v>92</v>
      </c>
      <c r="D8325" s="77">
        <v>234</v>
      </c>
      <c r="E8325" s="77">
        <v>232</v>
      </c>
      <c r="F8325" s="76">
        <v>19</v>
      </c>
      <c r="G8325" s="76">
        <v>0</v>
      </c>
      <c r="H8325" s="76">
        <v>0</v>
      </c>
      <c r="I8325" s="76">
        <v>3</v>
      </c>
    </row>
    <row r="8326" spans="1:9" x14ac:dyDescent="0.2">
      <c r="A8326" s="84">
        <v>8307</v>
      </c>
      <c r="B8326" s="77">
        <v>1759</v>
      </c>
      <c r="C8326" s="77">
        <v>325</v>
      </c>
      <c r="D8326" s="77">
        <v>68</v>
      </c>
      <c r="E8326" s="77">
        <v>112</v>
      </c>
      <c r="F8326" s="76">
        <v>24</v>
      </c>
      <c r="G8326" s="76">
        <v>6</v>
      </c>
      <c r="H8326" s="76">
        <v>0</v>
      </c>
      <c r="I8326" s="76">
        <v>2</v>
      </c>
    </row>
    <row r="8327" spans="1:9" x14ac:dyDescent="0.2">
      <c r="A8327" s="84">
        <v>8308</v>
      </c>
      <c r="B8327" s="77">
        <v>1795</v>
      </c>
      <c r="C8327" s="77">
        <v>255</v>
      </c>
      <c r="D8327" s="77">
        <v>172</v>
      </c>
      <c r="E8327" s="77">
        <v>615</v>
      </c>
      <c r="F8327" s="76">
        <v>15</v>
      </c>
      <c r="G8327" s="76">
        <v>3</v>
      </c>
      <c r="H8327" s="76">
        <v>2</v>
      </c>
      <c r="I8327" s="76">
        <v>7</v>
      </c>
    </row>
    <row r="8328" spans="1:9" x14ac:dyDescent="0.2">
      <c r="A8328" s="84">
        <v>8309</v>
      </c>
      <c r="B8328" s="77">
        <v>1719</v>
      </c>
      <c r="C8328" s="77">
        <v>33</v>
      </c>
      <c r="D8328" s="77">
        <v>15</v>
      </c>
      <c r="E8328" s="77">
        <v>14</v>
      </c>
      <c r="F8328" s="76">
        <v>15</v>
      </c>
      <c r="G8328" s="76">
        <v>0</v>
      </c>
      <c r="H8328" s="76">
        <v>0</v>
      </c>
      <c r="I8328" s="76">
        <v>0</v>
      </c>
    </row>
    <row r="8329" spans="1:9" x14ac:dyDescent="0.2">
      <c r="A8329" s="84">
        <v>8310</v>
      </c>
      <c r="B8329" s="77">
        <v>1748</v>
      </c>
      <c r="C8329" s="77">
        <v>106</v>
      </c>
      <c r="D8329" s="77">
        <v>159</v>
      </c>
      <c r="E8329" s="77">
        <v>196</v>
      </c>
      <c r="F8329" s="76">
        <v>18</v>
      </c>
      <c r="G8329" s="76">
        <v>2</v>
      </c>
      <c r="H8329" s="76">
        <v>4</v>
      </c>
      <c r="I8329" s="76">
        <v>3</v>
      </c>
    </row>
    <row r="8330" spans="1:9" x14ac:dyDescent="0.2">
      <c r="A8330" s="84">
        <v>8311</v>
      </c>
      <c r="B8330" s="77">
        <v>1871</v>
      </c>
      <c r="C8330" s="77">
        <v>602</v>
      </c>
      <c r="D8330" s="77">
        <v>441</v>
      </c>
      <c r="E8330" s="77">
        <v>1737</v>
      </c>
      <c r="F8330" s="76">
        <v>18</v>
      </c>
      <c r="G8330" s="76">
        <v>8</v>
      </c>
      <c r="H8330" s="76">
        <v>3</v>
      </c>
      <c r="I8330" s="76">
        <v>23</v>
      </c>
    </row>
    <row r="8331" spans="1:9" x14ac:dyDescent="0.2">
      <c r="A8331" s="84">
        <v>8312</v>
      </c>
      <c r="B8331" s="77">
        <v>1713</v>
      </c>
      <c r="C8331" s="77">
        <v>77</v>
      </c>
      <c r="D8331" s="77">
        <v>29</v>
      </c>
      <c r="E8331" s="77">
        <v>83</v>
      </c>
      <c r="F8331" s="76">
        <v>9</v>
      </c>
      <c r="G8331" s="76">
        <v>0</v>
      </c>
      <c r="H8331" s="76">
        <v>0</v>
      </c>
      <c r="I8331" s="76">
        <v>0</v>
      </c>
    </row>
    <row r="8332" spans="1:9" x14ac:dyDescent="0.2">
      <c r="A8332" s="84">
        <v>8313</v>
      </c>
      <c r="B8332" s="77">
        <v>1787</v>
      </c>
      <c r="C8332" s="77">
        <v>104</v>
      </c>
      <c r="D8332" s="77">
        <v>138</v>
      </c>
      <c r="E8332" s="77">
        <v>376</v>
      </c>
      <c r="F8332" s="76">
        <v>19</v>
      </c>
      <c r="G8332" s="76">
        <v>1</v>
      </c>
      <c r="H8332" s="76">
        <v>1</v>
      </c>
      <c r="I8332" s="76">
        <v>6</v>
      </c>
    </row>
    <row r="8333" spans="1:9" x14ac:dyDescent="0.2">
      <c r="A8333" s="84">
        <v>8314</v>
      </c>
      <c r="B8333" s="77">
        <v>1716</v>
      </c>
      <c r="C8333" s="77">
        <v>20</v>
      </c>
      <c r="D8333" s="77">
        <v>16</v>
      </c>
      <c r="E8333" s="77">
        <v>9</v>
      </c>
      <c r="F8333" s="76">
        <v>19</v>
      </c>
      <c r="G8333" s="76">
        <v>0</v>
      </c>
      <c r="H8333" s="76">
        <v>0</v>
      </c>
      <c r="I8333" s="76">
        <v>0</v>
      </c>
    </row>
    <row r="8334" spans="1:9" x14ac:dyDescent="0.2">
      <c r="A8334" s="84">
        <v>8315</v>
      </c>
      <c r="B8334" s="77">
        <v>1789</v>
      </c>
      <c r="C8334" s="77">
        <v>166</v>
      </c>
      <c r="D8334" s="77">
        <v>166</v>
      </c>
      <c r="E8334" s="77">
        <v>117</v>
      </c>
      <c r="F8334" s="76">
        <v>13</v>
      </c>
      <c r="G8334" s="76">
        <v>0</v>
      </c>
      <c r="H8334" s="76">
        <v>5</v>
      </c>
      <c r="I8334" s="76">
        <v>0</v>
      </c>
    </row>
    <row r="8335" spans="1:9" x14ac:dyDescent="0.2">
      <c r="A8335" s="84">
        <v>8316</v>
      </c>
      <c r="B8335" s="77">
        <v>1756</v>
      </c>
      <c r="C8335" s="77">
        <v>112</v>
      </c>
      <c r="D8335" s="77">
        <v>64</v>
      </c>
      <c r="E8335" s="77">
        <v>414</v>
      </c>
      <c r="F8335" s="76">
        <v>12</v>
      </c>
      <c r="G8335" s="76">
        <v>1</v>
      </c>
      <c r="H8335" s="76">
        <v>0</v>
      </c>
      <c r="I8335" s="76">
        <v>3</v>
      </c>
    </row>
    <row r="8336" spans="1:9" x14ac:dyDescent="0.2">
      <c r="A8336" s="84">
        <v>8317</v>
      </c>
      <c r="B8336" s="77">
        <v>1746</v>
      </c>
      <c r="C8336" s="77">
        <v>340</v>
      </c>
      <c r="D8336" s="77">
        <v>31</v>
      </c>
      <c r="E8336" s="77">
        <v>379</v>
      </c>
      <c r="F8336" s="76">
        <v>15</v>
      </c>
      <c r="G8336" s="76">
        <v>5</v>
      </c>
      <c r="H8336" s="76">
        <v>0</v>
      </c>
      <c r="I8336" s="76">
        <v>4</v>
      </c>
    </row>
    <row r="8337" spans="1:9" x14ac:dyDescent="0.2">
      <c r="A8337" s="84">
        <v>8318</v>
      </c>
      <c r="B8337" s="77">
        <v>1769</v>
      </c>
      <c r="C8337" s="77">
        <v>203</v>
      </c>
      <c r="D8337" s="77">
        <v>191</v>
      </c>
      <c r="E8337" s="77">
        <v>436</v>
      </c>
      <c r="F8337" s="76">
        <v>21</v>
      </c>
      <c r="G8337" s="76">
        <v>4</v>
      </c>
      <c r="H8337" s="76">
        <v>0</v>
      </c>
      <c r="I8337" s="76">
        <v>9</v>
      </c>
    </row>
    <row r="8338" spans="1:9" x14ac:dyDescent="0.2">
      <c r="A8338" s="84">
        <v>8319</v>
      </c>
      <c r="B8338" s="77">
        <v>1797</v>
      </c>
      <c r="C8338" s="77">
        <v>363</v>
      </c>
      <c r="D8338" s="77">
        <v>186</v>
      </c>
      <c r="E8338" s="77">
        <v>112</v>
      </c>
      <c r="F8338" s="76">
        <v>16</v>
      </c>
      <c r="G8338" s="76">
        <v>3</v>
      </c>
      <c r="H8338" s="76">
        <v>2</v>
      </c>
      <c r="I8338" s="76">
        <v>1</v>
      </c>
    </row>
    <row r="8339" spans="1:9" x14ac:dyDescent="0.2">
      <c r="A8339" s="84">
        <v>8320</v>
      </c>
      <c r="B8339" s="77">
        <v>1850</v>
      </c>
      <c r="C8339" s="77">
        <v>970</v>
      </c>
      <c r="D8339" s="77">
        <v>227</v>
      </c>
      <c r="E8339" s="77">
        <v>758</v>
      </c>
      <c r="F8339" s="76">
        <v>26</v>
      </c>
      <c r="G8339" s="76">
        <v>15</v>
      </c>
      <c r="H8339" s="76">
        <v>1</v>
      </c>
      <c r="I8339" s="76">
        <v>16</v>
      </c>
    </row>
    <row r="8340" spans="1:9" x14ac:dyDescent="0.2">
      <c r="A8340" s="84">
        <v>8321</v>
      </c>
      <c r="B8340" s="77">
        <v>1800</v>
      </c>
      <c r="C8340" s="77">
        <v>158</v>
      </c>
      <c r="D8340" s="77">
        <v>198</v>
      </c>
      <c r="E8340" s="77">
        <v>519</v>
      </c>
      <c r="F8340" s="76">
        <v>14</v>
      </c>
      <c r="G8340" s="76">
        <v>1</v>
      </c>
      <c r="H8340" s="76">
        <v>2</v>
      </c>
      <c r="I8340" s="76">
        <v>11</v>
      </c>
    </row>
    <row r="8341" spans="1:9" x14ac:dyDescent="0.2">
      <c r="A8341" s="84">
        <v>8322</v>
      </c>
      <c r="B8341" s="77">
        <v>1758</v>
      </c>
      <c r="C8341" s="77">
        <v>267</v>
      </c>
      <c r="D8341" s="77">
        <v>71</v>
      </c>
      <c r="E8341" s="77">
        <v>157</v>
      </c>
      <c r="F8341" s="76">
        <v>22</v>
      </c>
      <c r="G8341" s="76">
        <v>6</v>
      </c>
      <c r="H8341" s="76">
        <v>3</v>
      </c>
      <c r="I8341" s="76">
        <v>2</v>
      </c>
    </row>
    <row r="8342" spans="1:9" x14ac:dyDescent="0.2">
      <c r="A8342" s="84">
        <v>8323</v>
      </c>
      <c r="B8342" s="77">
        <v>1911</v>
      </c>
      <c r="C8342" s="77">
        <v>814</v>
      </c>
      <c r="D8342" s="77">
        <v>752</v>
      </c>
      <c r="E8342" s="77">
        <v>2066</v>
      </c>
      <c r="F8342" s="76">
        <v>16</v>
      </c>
      <c r="G8342" s="76">
        <v>10</v>
      </c>
      <c r="H8342" s="76">
        <v>2</v>
      </c>
      <c r="I8342" s="76">
        <v>30</v>
      </c>
    </row>
    <row r="8343" spans="1:9" x14ac:dyDescent="0.2">
      <c r="A8343" s="84">
        <v>8324</v>
      </c>
      <c r="B8343" s="77">
        <v>1771</v>
      </c>
      <c r="C8343" s="77">
        <v>141</v>
      </c>
      <c r="D8343" s="77">
        <v>12</v>
      </c>
      <c r="E8343" s="77">
        <v>50</v>
      </c>
      <c r="F8343" s="76">
        <v>19</v>
      </c>
      <c r="G8343" s="76">
        <v>2</v>
      </c>
      <c r="H8343" s="76">
        <v>0</v>
      </c>
      <c r="I8343" s="76">
        <v>1</v>
      </c>
    </row>
    <row r="8344" spans="1:9" x14ac:dyDescent="0.2">
      <c r="A8344" s="84">
        <v>8325</v>
      </c>
      <c r="B8344" s="77">
        <v>1768</v>
      </c>
      <c r="C8344" s="77">
        <v>328</v>
      </c>
      <c r="D8344" s="77">
        <v>41</v>
      </c>
      <c r="E8344" s="77">
        <v>1735</v>
      </c>
      <c r="F8344" s="76">
        <v>10</v>
      </c>
      <c r="G8344" s="76">
        <v>2</v>
      </c>
      <c r="H8344" s="76">
        <v>0</v>
      </c>
      <c r="I8344" s="76">
        <v>26</v>
      </c>
    </row>
    <row r="8345" spans="1:9" x14ac:dyDescent="0.2">
      <c r="A8345" s="84">
        <v>8326</v>
      </c>
      <c r="B8345" s="77">
        <v>1796</v>
      </c>
      <c r="C8345" s="77">
        <v>80</v>
      </c>
      <c r="D8345" s="77">
        <v>52</v>
      </c>
      <c r="E8345" s="77">
        <v>391</v>
      </c>
      <c r="F8345" s="76">
        <v>16</v>
      </c>
      <c r="G8345" s="76">
        <v>1</v>
      </c>
      <c r="H8345" s="76">
        <v>1</v>
      </c>
      <c r="I8345" s="76">
        <v>5</v>
      </c>
    </row>
    <row r="8346" spans="1:9" x14ac:dyDescent="0.2">
      <c r="A8346" s="84">
        <v>8327</v>
      </c>
      <c r="B8346" s="77">
        <v>1748</v>
      </c>
      <c r="C8346" s="77">
        <v>27</v>
      </c>
      <c r="D8346" s="77">
        <v>67</v>
      </c>
      <c r="E8346" s="77">
        <v>294</v>
      </c>
      <c r="F8346" s="76">
        <v>20</v>
      </c>
      <c r="G8346" s="76">
        <v>0</v>
      </c>
      <c r="H8346" s="76">
        <v>1</v>
      </c>
      <c r="I8346" s="76">
        <v>3</v>
      </c>
    </row>
    <row r="8347" spans="1:9" x14ac:dyDescent="0.2">
      <c r="A8347" s="84">
        <v>8328</v>
      </c>
      <c r="B8347" s="77">
        <v>1759</v>
      </c>
      <c r="C8347" s="77">
        <v>773</v>
      </c>
      <c r="D8347" s="77">
        <v>113</v>
      </c>
      <c r="E8347" s="77">
        <v>151</v>
      </c>
      <c r="F8347" s="76">
        <v>16</v>
      </c>
      <c r="G8347" s="76">
        <v>7</v>
      </c>
      <c r="H8347" s="76">
        <v>1</v>
      </c>
      <c r="I8347" s="76">
        <v>2</v>
      </c>
    </row>
    <row r="8348" spans="1:9" x14ac:dyDescent="0.2">
      <c r="A8348" s="84">
        <v>8329</v>
      </c>
      <c r="B8348" s="77">
        <v>1705</v>
      </c>
      <c r="C8348" s="77">
        <v>27</v>
      </c>
      <c r="D8348" s="77">
        <v>89</v>
      </c>
      <c r="E8348" s="77">
        <v>106</v>
      </c>
      <c r="F8348" s="76">
        <v>17</v>
      </c>
      <c r="G8348" s="76">
        <v>0</v>
      </c>
      <c r="H8348" s="76">
        <v>0</v>
      </c>
      <c r="I8348" s="76">
        <v>2</v>
      </c>
    </row>
    <row r="8349" spans="1:9" x14ac:dyDescent="0.2">
      <c r="A8349" s="84">
        <v>8330</v>
      </c>
      <c r="B8349" s="77">
        <v>1748</v>
      </c>
      <c r="C8349" s="77">
        <v>175</v>
      </c>
      <c r="D8349" s="77">
        <v>58</v>
      </c>
      <c r="E8349" s="77">
        <v>56</v>
      </c>
      <c r="F8349" s="76">
        <v>17</v>
      </c>
      <c r="G8349" s="76">
        <v>1</v>
      </c>
      <c r="H8349" s="76">
        <v>0</v>
      </c>
      <c r="I8349" s="76">
        <v>1</v>
      </c>
    </row>
    <row r="8350" spans="1:9" x14ac:dyDescent="0.2">
      <c r="A8350" s="84">
        <v>8331</v>
      </c>
      <c r="B8350" s="77">
        <v>1800</v>
      </c>
      <c r="C8350" s="77">
        <v>675</v>
      </c>
      <c r="D8350" s="77">
        <v>100</v>
      </c>
      <c r="E8350" s="77">
        <v>697</v>
      </c>
      <c r="F8350" s="76">
        <v>19</v>
      </c>
      <c r="G8350" s="76">
        <v>5</v>
      </c>
      <c r="H8350" s="76">
        <v>1</v>
      </c>
      <c r="I8350" s="76">
        <v>8</v>
      </c>
    </row>
    <row r="8351" spans="1:9" x14ac:dyDescent="0.2">
      <c r="A8351" s="84">
        <v>8332</v>
      </c>
      <c r="B8351" s="77">
        <v>1717</v>
      </c>
      <c r="C8351" s="77">
        <v>53</v>
      </c>
      <c r="D8351" s="77">
        <v>28</v>
      </c>
      <c r="E8351" s="77">
        <v>59</v>
      </c>
      <c r="F8351" s="76">
        <v>16</v>
      </c>
      <c r="G8351" s="76">
        <v>0</v>
      </c>
      <c r="H8351" s="76">
        <v>0</v>
      </c>
      <c r="I8351" s="76">
        <v>1</v>
      </c>
    </row>
    <row r="8352" spans="1:9" x14ac:dyDescent="0.2">
      <c r="A8352" s="84">
        <v>8333</v>
      </c>
      <c r="B8352" s="77">
        <v>1763</v>
      </c>
      <c r="C8352" s="77">
        <v>269</v>
      </c>
      <c r="D8352" s="77">
        <v>25</v>
      </c>
      <c r="E8352" s="77">
        <v>618</v>
      </c>
      <c r="F8352" s="76">
        <v>24</v>
      </c>
      <c r="G8352" s="76">
        <v>4</v>
      </c>
      <c r="H8352" s="76">
        <v>0</v>
      </c>
      <c r="I8352" s="76">
        <v>14</v>
      </c>
    </row>
    <row r="8353" spans="1:9" x14ac:dyDescent="0.2">
      <c r="A8353" s="84">
        <v>8334</v>
      </c>
      <c r="B8353" s="77">
        <v>1715</v>
      </c>
      <c r="C8353" s="77">
        <v>24</v>
      </c>
      <c r="D8353" s="77">
        <v>1</v>
      </c>
      <c r="E8353" s="77">
        <v>67</v>
      </c>
      <c r="F8353" s="76">
        <v>20</v>
      </c>
      <c r="G8353" s="76">
        <v>0</v>
      </c>
      <c r="H8353" s="76">
        <v>0</v>
      </c>
      <c r="I8353" s="76">
        <v>2</v>
      </c>
    </row>
    <row r="8354" spans="1:9" x14ac:dyDescent="0.2">
      <c r="A8354" s="84">
        <v>8335</v>
      </c>
      <c r="B8354" s="77">
        <v>1805</v>
      </c>
      <c r="C8354" s="77">
        <v>103</v>
      </c>
      <c r="D8354" s="77">
        <v>234</v>
      </c>
      <c r="E8354" s="77">
        <v>619</v>
      </c>
      <c r="F8354" s="76">
        <v>13</v>
      </c>
      <c r="G8354" s="76">
        <v>0</v>
      </c>
      <c r="H8354" s="76">
        <v>1</v>
      </c>
      <c r="I8354" s="76">
        <v>9</v>
      </c>
    </row>
    <row r="8355" spans="1:9" x14ac:dyDescent="0.2">
      <c r="A8355" s="84">
        <v>8336</v>
      </c>
      <c r="B8355" s="77">
        <v>1710</v>
      </c>
      <c r="C8355" s="77">
        <v>147</v>
      </c>
      <c r="D8355" s="77">
        <v>18</v>
      </c>
      <c r="E8355" s="77">
        <v>33</v>
      </c>
      <c r="F8355" s="76">
        <v>21</v>
      </c>
      <c r="G8355" s="76">
        <v>2</v>
      </c>
      <c r="H8355" s="76">
        <v>0</v>
      </c>
      <c r="I8355" s="76">
        <v>1</v>
      </c>
    </row>
    <row r="8356" spans="1:9" x14ac:dyDescent="0.2">
      <c r="A8356" s="84">
        <v>8337</v>
      </c>
      <c r="B8356" s="77">
        <v>1717</v>
      </c>
      <c r="C8356" s="77">
        <v>6</v>
      </c>
      <c r="D8356" s="77">
        <v>21</v>
      </c>
      <c r="E8356" s="77">
        <v>47</v>
      </c>
      <c r="F8356" s="76">
        <v>15</v>
      </c>
      <c r="G8356" s="76">
        <v>0</v>
      </c>
      <c r="H8356" s="76">
        <v>0</v>
      </c>
      <c r="I8356" s="76">
        <v>0</v>
      </c>
    </row>
    <row r="8357" spans="1:9" x14ac:dyDescent="0.2">
      <c r="A8357" s="84">
        <v>8338</v>
      </c>
      <c r="B8357" s="77">
        <v>1791</v>
      </c>
      <c r="C8357" s="77">
        <v>438</v>
      </c>
      <c r="D8357" s="77">
        <v>167</v>
      </c>
      <c r="E8357" s="77">
        <v>42</v>
      </c>
      <c r="F8357" s="76">
        <v>23</v>
      </c>
      <c r="G8357" s="76">
        <v>5</v>
      </c>
      <c r="H8357" s="76">
        <v>0</v>
      </c>
      <c r="I8357" s="76">
        <v>0</v>
      </c>
    </row>
    <row r="8358" spans="1:9" x14ac:dyDescent="0.2">
      <c r="A8358" s="84">
        <v>8339</v>
      </c>
      <c r="B8358" s="77">
        <v>1739</v>
      </c>
      <c r="C8358" s="77">
        <v>51</v>
      </c>
      <c r="D8358" s="77">
        <v>102</v>
      </c>
      <c r="E8358" s="77">
        <v>213</v>
      </c>
      <c r="F8358" s="76">
        <v>13</v>
      </c>
      <c r="G8358" s="76">
        <v>0</v>
      </c>
      <c r="H8358" s="76">
        <v>1</v>
      </c>
      <c r="I8358" s="76">
        <v>3</v>
      </c>
    </row>
    <row r="8359" spans="1:9" x14ac:dyDescent="0.2">
      <c r="A8359" s="84">
        <v>8340</v>
      </c>
      <c r="B8359" s="77">
        <v>1809</v>
      </c>
      <c r="C8359" s="77">
        <v>443</v>
      </c>
      <c r="D8359" s="77">
        <v>318</v>
      </c>
      <c r="E8359" s="77">
        <v>808</v>
      </c>
      <c r="F8359" s="76">
        <v>25</v>
      </c>
      <c r="G8359" s="76">
        <v>9</v>
      </c>
      <c r="H8359" s="76">
        <v>0</v>
      </c>
      <c r="I8359" s="76">
        <v>21</v>
      </c>
    </row>
    <row r="8360" spans="1:9" x14ac:dyDescent="0.2">
      <c r="A8360" s="84">
        <v>8341</v>
      </c>
      <c r="B8360" s="77">
        <v>1791</v>
      </c>
      <c r="C8360" s="77">
        <v>468</v>
      </c>
      <c r="D8360" s="77">
        <v>216</v>
      </c>
      <c r="E8360" s="77">
        <v>72</v>
      </c>
      <c r="F8360" s="76">
        <v>23</v>
      </c>
      <c r="G8360" s="76">
        <v>5</v>
      </c>
      <c r="H8360" s="76">
        <v>1</v>
      </c>
      <c r="I8360" s="76">
        <v>4</v>
      </c>
    </row>
    <row r="8361" spans="1:9" x14ac:dyDescent="0.2">
      <c r="A8361" s="84">
        <v>8342</v>
      </c>
      <c r="B8361" s="77">
        <v>1714</v>
      </c>
      <c r="C8361" s="77">
        <v>32</v>
      </c>
      <c r="D8361" s="77">
        <v>12</v>
      </c>
      <c r="E8361" s="77">
        <v>409</v>
      </c>
      <c r="F8361" s="76">
        <v>22</v>
      </c>
      <c r="G8361" s="76">
        <v>1</v>
      </c>
      <c r="H8361" s="76">
        <v>0</v>
      </c>
      <c r="I8361" s="76">
        <v>7</v>
      </c>
    </row>
    <row r="8362" spans="1:9" x14ac:dyDescent="0.2">
      <c r="A8362" s="84">
        <v>8343</v>
      </c>
      <c r="B8362" s="77">
        <v>1784</v>
      </c>
      <c r="C8362" s="77">
        <v>123</v>
      </c>
      <c r="D8362" s="77">
        <v>179</v>
      </c>
      <c r="E8362" s="77">
        <v>986</v>
      </c>
      <c r="F8362" s="76">
        <v>18</v>
      </c>
      <c r="G8362" s="76">
        <v>2</v>
      </c>
      <c r="H8362" s="76">
        <v>2</v>
      </c>
      <c r="I8362" s="76">
        <v>16</v>
      </c>
    </row>
    <row r="8363" spans="1:9" x14ac:dyDescent="0.2">
      <c r="A8363" s="84">
        <v>8344</v>
      </c>
      <c r="B8363" s="77">
        <v>1836</v>
      </c>
      <c r="C8363" s="77">
        <v>679</v>
      </c>
      <c r="D8363" s="77">
        <v>49</v>
      </c>
      <c r="E8363" s="77">
        <v>610</v>
      </c>
      <c r="F8363" s="76">
        <v>24</v>
      </c>
      <c r="G8363" s="76">
        <v>10</v>
      </c>
      <c r="H8363" s="76">
        <v>1</v>
      </c>
      <c r="I8363" s="76">
        <v>13</v>
      </c>
    </row>
    <row r="8364" spans="1:9" x14ac:dyDescent="0.2">
      <c r="A8364" s="84">
        <v>8345</v>
      </c>
      <c r="B8364" s="77">
        <v>1832</v>
      </c>
      <c r="C8364" s="77">
        <v>256</v>
      </c>
      <c r="D8364" s="77">
        <v>281</v>
      </c>
      <c r="E8364" s="77">
        <v>1131</v>
      </c>
      <c r="F8364" s="76">
        <v>20</v>
      </c>
      <c r="G8364" s="76">
        <v>3</v>
      </c>
      <c r="H8364" s="76">
        <v>2</v>
      </c>
      <c r="I8364" s="76">
        <v>23</v>
      </c>
    </row>
    <row r="8365" spans="1:9" x14ac:dyDescent="0.2">
      <c r="A8365" s="84">
        <v>8346</v>
      </c>
      <c r="B8365" s="77">
        <v>1830</v>
      </c>
      <c r="C8365" s="77">
        <v>540</v>
      </c>
      <c r="D8365" s="77">
        <v>322</v>
      </c>
      <c r="E8365" s="77">
        <v>806</v>
      </c>
      <c r="F8365" s="76">
        <v>22</v>
      </c>
      <c r="G8365" s="76">
        <v>9</v>
      </c>
      <c r="H8365" s="76">
        <v>1</v>
      </c>
      <c r="I8365" s="76">
        <v>11</v>
      </c>
    </row>
    <row r="8366" spans="1:9" x14ac:dyDescent="0.2">
      <c r="A8366" s="84">
        <v>8347</v>
      </c>
      <c r="B8366" s="77">
        <v>1830</v>
      </c>
      <c r="C8366" s="77">
        <v>646</v>
      </c>
      <c r="D8366" s="77">
        <v>48</v>
      </c>
      <c r="E8366" s="77">
        <v>431</v>
      </c>
      <c r="F8366" s="76">
        <v>19</v>
      </c>
      <c r="G8366" s="76">
        <v>6</v>
      </c>
      <c r="H8366" s="76">
        <v>0</v>
      </c>
      <c r="I8366" s="76">
        <v>7</v>
      </c>
    </row>
    <row r="8367" spans="1:9" x14ac:dyDescent="0.2">
      <c r="A8367" s="84">
        <v>8348</v>
      </c>
      <c r="B8367" s="77">
        <v>1822</v>
      </c>
      <c r="C8367" s="77">
        <v>443</v>
      </c>
      <c r="D8367" s="77">
        <v>345</v>
      </c>
      <c r="E8367" s="77">
        <v>1063</v>
      </c>
      <c r="F8367" s="76">
        <v>27</v>
      </c>
      <c r="G8367" s="76">
        <v>6</v>
      </c>
      <c r="H8367" s="76">
        <v>1</v>
      </c>
      <c r="I8367" s="76">
        <v>20</v>
      </c>
    </row>
    <row r="8368" spans="1:9" x14ac:dyDescent="0.2">
      <c r="A8368" s="84">
        <v>8349</v>
      </c>
      <c r="B8368" s="77">
        <v>1812</v>
      </c>
      <c r="C8368" s="77">
        <v>684</v>
      </c>
      <c r="D8368" s="77">
        <v>141</v>
      </c>
      <c r="E8368" s="77">
        <v>492</v>
      </c>
      <c r="F8368" s="76">
        <v>21</v>
      </c>
      <c r="G8368" s="76">
        <v>13</v>
      </c>
      <c r="H8368" s="76">
        <v>1</v>
      </c>
      <c r="I8368" s="76">
        <v>7</v>
      </c>
    </row>
    <row r="8369" spans="1:9" x14ac:dyDescent="0.2">
      <c r="A8369" s="84">
        <v>8350</v>
      </c>
      <c r="B8369" s="77">
        <v>1707</v>
      </c>
      <c r="C8369" s="77">
        <v>1</v>
      </c>
      <c r="D8369" s="77">
        <v>36</v>
      </c>
      <c r="E8369" s="77">
        <v>120</v>
      </c>
      <c r="F8369" s="76">
        <v>15</v>
      </c>
      <c r="G8369" s="76">
        <v>0</v>
      </c>
      <c r="H8369" s="76">
        <v>0</v>
      </c>
      <c r="I8369" s="76">
        <v>1</v>
      </c>
    </row>
    <row r="8370" spans="1:9" x14ac:dyDescent="0.2">
      <c r="A8370" s="84">
        <v>8351</v>
      </c>
      <c r="B8370" s="77">
        <v>1755</v>
      </c>
      <c r="C8370" s="77">
        <v>75</v>
      </c>
      <c r="D8370" s="77">
        <v>256</v>
      </c>
      <c r="E8370" s="77">
        <v>141</v>
      </c>
      <c r="F8370" s="76">
        <v>17</v>
      </c>
      <c r="G8370" s="76">
        <v>1</v>
      </c>
      <c r="H8370" s="76">
        <v>2</v>
      </c>
      <c r="I8370" s="76">
        <v>4</v>
      </c>
    </row>
    <row r="8371" spans="1:9" x14ac:dyDescent="0.2">
      <c r="A8371" s="84">
        <v>8352</v>
      </c>
      <c r="B8371" s="77">
        <v>1778</v>
      </c>
      <c r="C8371" s="77">
        <v>246</v>
      </c>
      <c r="D8371" s="77">
        <v>433</v>
      </c>
      <c r="E8371" s="77">
        <v>231</v>
      </c>
      <c r="F8371" s="76">
        <v>19</v>
      </c>
      <c r="G8371" s="76">
        <v>4</v>
      </c>
      <c r="H8371" s="76">
        <v>1</v>
      </c>
      <c r="I8371" s="76">
        <v>3</v>
      </c>
    </row>
    <row r="8372" spans="1:9" x14ac:dyDescent="0.2">
      <c r="A8372" s="84">
        <v>8353</v>
      </c>
      <c r="B8372" s="77">
        <v>1782</v>
      </c>
      <c r="C8372" s="77">
        <v>239</v>
      </c>
      <c r="D8372" s="77">
        <v>233</v>
      </c>
      <c r="E8372" s="77">
        <v>366</v>
      </c>
      <c r="F8372" s="76">
        <v>17</v>
      </c>
      <c r="G8372" s="76">
        <v>5</v>
      </c>
      <c r="H8372" s="76">
        <v>3</v>
      </c>
      <c r="I8372" s="76">
        <v>9</v>
      </c>
    </row>
    <row r="8373" spans="1:9" x14ac:dyDescent="0.2">
      <c r="A8373" s="84">
        <v>8354</v>
      </c>
      <c r="B8373" s="77">
        <v>1759</v>
      </c>
      <c r="C8373" s="77">
        <v>79</v>
      </c>
      <c r="D8373" s="77">
        <v>132</v>
      </c>
      <c r="E8373" s="77">
        <v>238</v>
      </c>
      <c r="F8373" s="76">
        <v>21</v>
      </c>
      <c r="G8373" s="76">
        <v>1</v>
      </c>
      <c r="H8373" s="76">
        <v>1</v>
      </c>
      <c r="I8373" s="76">
        <v>5</v>
      </c>
    </row>
    <row r="8374" spans="1:9" x14ac:dyDescent="0.2">
      <c r="A8374" s="84">
        <v>8355</v>
      </c>
      <c r="B8374" s="77">
        <v>1771</v>
      </c>
      <c r="C8374" s="77">
        <v>7</v>
      </c>
      <c r="D8374" s="77">
        <v>46</v>
      </c>
      <c r="E8374" s="77">
        <v>1614</v>
      </c>
      <c r="F8374" s="76">
        <v>24</v>
      </c>
      <c r="G8374" s="76">
        <v>1</v>
      </c>
      <c r="H8374" s="76">
        <v>1</v>
      </c>
      <c r="I8374" s="76">
        <v>36</v>
      </c>
    </row>
    <row r="8375" spans="1:9" x14ac:dyDescent="0.2">
      <c r="A8375" s="84">
        <v>8356</v>
      </c>
      <c r="B8375" s="77">
        <v>1771</v>
      </c>
      <c r="C8375" s="77">
        <v>410</v>
      </c>
      <c r="D8375" s="77">
        <v>39</v>
      </c>
      <c r="E8375" s="77">
        <v>226</v>
      </c>
      <c r="F8375" s="76">
        <v>17</v>
      </c>
      <c r="G8375" s="76">
        <v>6</v>
      </c>
      <c r="H8375" s="76">
        <v>1</v>
      </c>
      <c r="I8375" s="76">
        <v>2</v>
      </c>
    </row>
    <row r="8376" spans="1:9" x14ac:dyDescent="0.2">
      <c r="A8376" s="84">
        <v>8357</v>
      </c>
      <c r="B8376" s="77">
        <v>1756</v>
      </c>
      <c r="C8376" s="77">
        <v>251</v>
      </c>
      <c r="D8376" s="77">
        <v>110</v>
      </c>
      <c r="E8376" s="77">
        <v>283</v>
      </c>
      <c r="F8376" s="76">
        <v>19</v>
      </c>
      <c r="G8376" s="76">
        <v>4</v>
      </c>
      <c r="H8376" s="76">
        <v>0</v>
      </c>
      <c r="I8376" s="76">
        <v>3</v>
      </c>
    </row>
    <row r="8377" spans="1:9" x14ac:dyDescent="0.2">
      <c r="A8377" s="84">
        <v>8358</v>
      </c>
      <c r="B8377" s="77">
        <v>1817</v>
      </c>
      <c r="C8377" s="77">
        <v>756</v>
      </c>
      <c r="D8377" s="77">
        <v>563</v>
      </c>
      <c r="E8377" s="77">
        <v>394</v>
      </c>
      <c r="F8377" s="76">
        <v>20</v>
      </c>
      <c r="G8377" s="76">
        <v>12</v>
      </c>
      <c r="H8377" s="76">
        <v>3</v>
      </c>
      <c r="I8377" s="76">
        <v>5</v>
      </c>
    </row>
    <row r="8378" spans="1:9" x14ac:dyDescent="0.2">
      <c r="A8378" s="84">
        <v>8359</v>
      </c>
      <c r="B8378" s="77">
        <v>1799</v>
      </c>
      <c r="C8378" s="77">
        <v>651</v>
      </c>
      <c r="D8378" s="77">
        <v>112</v>
      </c>
      <c r="E8378" s="77">
        <v>1042</v>
      </c>
      <c r="F8378" s="76">
        <v>16</v>
      </c>
      <c r="G8378" s="76">
        <v>6</v>
      </c>
      <c r="H8378" s="76">
        <v>1</v>
      </c>
      <c r="I8378" s="76">
        <v>11</v>
      </c>
    </row>
    <row r="8379" spans="1:9" x14ac:dyDescent="0.2">
      <c r="A8379" s="84">
        <v>8360</v>
      </c>
      <c r="B8379" s="77">
        <v>1753</v>
      </c>
      <c r="C8379" s="77">
        <v>116</v>
      </c>
      <c r="D8379" s="77">
        <v>70</v>
      </c>
      <c r="E8379" s="77">
        <v>95</v>
      </c>
      <c r="F8379" s="76">
        <v>16</v>
      </c>
      <c r="G8379" s="76">
        <v>2</v>
      </c>
      <c r="H8379" s="76">
        <v>1</v>
      </c>
      <c r="I8379" s="76">
        <v>2</v>
      </c>
    </row>
    <row r="8380" spans="1:9" x14ac:dyDescent="0.2">
      <c r="A8380" s="84">
        <v>8361</v>
      </c>
      <c r="B8380" s="77">
        <v>1802</v>
      </c>
      <c r="C8380" s="77">
        <v>481</v>
      </c>
      <c r="D8380" s="77">
        <v>116</v>
      </c>
      <c r="E8380" s="77">
        <v>360</v>
      </c>
      <c r="F8380" s="76">
        <v>22</v>
      </c>
      <c r="G8380" s="76">
        <v>5</v>
      </c>
      <c r="H8380" s="76">
        <v>2</v>
      </c>
      <c r="I8380" s="76">
        <v>7</v>
      </c>
    </row>
    <row r="8381" spans="1:9" x14ac:dyDescent="0.2">
      <c r="A8381" s="84">
        <v>8362</v>
      </c>
      <c r="B8381" s="77">
        <v>1750</v>
      </c>
      <c r="C8381" s="77">
        <v>64</v>
      </c>
      <c r="D8381" s="77">
        <v>76</v>
      </c>
      <c r="E8381" s="77">
        <v>327</v>
      </c>
      <c r="F8381" s="76">
        <v>19</v>
      </c>
      <c r="G8381" s="76">
        <v>2</v>
      </c>
      <c r="H8381" s="76">
        <v>0</v>
      </c>
      <c r="I8381" s="76">
        <v>8</v>
      </c>
    </row>
    <row r="8382" spans="1:9" x14ac:dyDescent="0.2">
      <c r="A8382" s="84">
        <v>8363</v>
      </c>
      <c r="B8382" s="77">
        <v>1823</v>
      </c>
      <c r="C8382" s="77">
        <v>490</v>
      </c>
      <c r="D8382" s="77">
        <v>445</v>
      </c>
      <c r="E8382" s="77">
        <v>356</v>
      </c>
      <c r="F8382" s="76">
        <v>15</v>
      </c>
      <c r="G8382" s="76">
        <v>5</v>
      </c>
      <c r="H8382" s="76">
        <v>3</v>
      </c>
      <c r="I8382" s="76">
        <v>3</v>
      </c>
    </row>
    <row r="8383" spans="1:9" x14ac:dyDescent="0.2">
      <c r="A8383" s="84">
        <v>8364</v>
      </c>
      <c r="B8383" s="77">
        <v>1761</v>
      </c>
      <c r="C8383" s="77">
        <v>65</v>
      </c>
      <c r="D8383" s="77">
        <v>112</v>
      </c>
      <c r="E8383" s="77">
        <v>214</v>
      </c>
      <c r="F8383" s="76">
        <v>16</v>
      </c>
      <c r="G8383" s="76">
        <v>0</v>
      </c>
      <c r="H8383" s="76">
        <v>1</v>
      </c>
      <c r="I8383" s="76">
        <v>4</v>
      </c>
    </row>
    <row r="8384" spans="1:9" x14ac:dyDescent="0.2">
      <c r="A8384" s="84">
        <v>8365</v>
      </c>
      <c r="B8384" s="77">
        <v>1778</v>
      </c>
      <c r="C8384" s="77">
        <v>80</v>
      </c>
      <c r="D8384" s="77">
        <v>48</v>
      </c>
      <c r="E8384" s="77">
        <v>523</v>
      </c>
      <c r="F8384" s="76">
        <v>18</v>
      </c>
      <c r="G8384" s="76">
        <v>0</v>
      </c>
      <c r="H8384" s="76">
        <v>0</v>
      </c>
      <c r="I8384" s="76">
        <v>8</v>
      </c>
    </row>
    <row r="8385" spans="1:9" x14ac:dyDescent="0.2">
      <c r="A8385" s="84">
        <v>8366</v>
      </c>
      <c r="B8385" s="77">
        <v>1872</v>
      </c>
      <c r="C8385" s="77">
        <v>1381</v>
      </c>
      <c r="D8385" s="77">
        <v>309</v>
      </c>
      <c r="E8385" s="77">
        <v>764</v>
      </c>
      <c r="F8385" s="76">
        <v>16</v>
      </c>
      <c r="G8385" s="76">
        <v>17</v>
      </c>
      <c r="H8385" s="76">
        <v>4</v>
      </c>
      <c r="I8385" s="76">
        <v>13</v>
      </c>
    </row>
    <row r="8386" spans="1:9" x14ac:dyDescent="0.2">
      <c r="A8386" s="84">
        <v>8367</v>
      </c>
      <c r="B8386" s="77">
        <v>1797</v>
      </c>
      <c r="C8386" s="77">
        <v>363</v>
      </c>
      <c r="D8386" s="77">
        <v>184</v>
      </c>
      <c r="E8386" s="77">
        <v>1739</v>
      </c>
      <c r="F8386" s="76">
        <v>16</v>
      </c>
      <c r="G8386" s="76">
        <v>5</v>
      </c>
      <c r="H8386" s="76">
        <v>2</v>
      </c>
      <c r="I8386" s="76">
        <v>29</v>
      </c>
    </row>
    <row r="8387" spans="1:9" x14ac:dyDescent="0.2">
      <c r="A8387" s="84">
        <v>8368</v>
      </c>
      <c r="B8387" s="77">
        <v>1783</v>
      </c>
      <c r="C8387" s="77">
        <v>313</v>
      </c>
      <c r="D8387" s="77">
        <v>5</v>
      </c>
      <c r="E8387" s="77">
        <v>98</v>
      </c>
      <c r="F8387" s="76">
        <v>18</v>
      </c>
      <c r="G8387" s="76">
        <v>4</v>
      </c>
      <c r="H8387" s="76">
        <v>0</v>
      </c>
      <c r="I8387" s="76">
        <v>2</v>
      </c>
    </row>
    <row r="8388" spans="1:9" x14ac:dyDescent="0.2">
      <c r="A8388" s="84">
        <v>8369</v>
      </c>
      <c r="B8388" s="77">
        <v>1743</v>
      </c>
      <c r="C8388" s="77">
        <v>255</v>
      </c>
      <c r="D8388" s="77">
        <v>8</v>
      </c>
      <c r="E8388" s="77">
        <v>246</v>
      </c>
      <c r="F8388" s="76">
        <v>22</v>
      </c>
      <c r="G8388" s="76">
        <v>2</v>
      </c>
      <c r="H8388" s="76">
        <v>0</v>
      </c>
      <c r="I8388" s="76">
        <v>4</v>
      </c>
    </row>
    <row r="8389" spans="1:9" x14ac:dyDescent="0.2">
      <c r="A8389" s="84">
        <v>8370</v>
      </c>
      <c r="B8389" s="77">
        <v>1687</v>
      </c>
      <c r="C8389" s="77">
        <v>5</v>
      </c>
      <c r="D8389" s="77">
        <v>1</v>
      </c>
      <c r="E8389" s="77">
        <v>22</v>
      </c>
      <c r="F8389" s="76">
        <v>16</v>
      </c>
      <c r="G8389" s="76">
        <v>0</v>
      </c>
      <c r="H8389" s="76">
        <v>0</v>
      </c>
      <c r="I8389" s="76">
        <v>0</v>
      </c>
    </row>
    <row r="8390" spans="1:9" x14ac:dyDescent="0.2">
      <c r="A8390" s="84">
        <v>8371</v>
      </c>
      <c r="B8390" s="77">
        <v>1750</v>
      </c>
      <c r="C8390" s="77">
        <v>307</v>
      </c>
      <c r="D8390" s="77">
        <v>71</v>
      </c>
      <c r="E8390" s="77">
        <v>240</v>
      </c>
      <c r="F8390" s="76">
        <v>25</v>
      </c>
      <c r="G8390" s="76">
        <v>5</v>
      </c>
      <c r="H8390" s="76">
        <v>0</v>
      </c>
      <c r="I8390" s="76">
        <v>7</v>
      </c>
    </row>
    <row r="8391" spans="1:9" x14ac:dyDescent="0.2">
      <c r="A8391" s="84">
        <v>8372</v>
      </c>
      <c r="B8391" s="77">
        <v>1824</v>
      </c>
      <c r="C8391" s="77">
        <v>99</v>
      </c>
      <c r="D8391" s="77">
        <v>160</v>
      </c>
      <c r="E8391" s="77">
        <v>483</v>
      </c>
      <c r="F8391" s="76">
        <v>15</v>
      </c>
      <c r="G8391" s="76">
        <v>1</v>
      </c>
      <c r="H8391" s="76">
        <v>1</v>
      </c>
      <c r="I8391" s="76">
        <v>9</v>
      </c>
    </row>
    <row r="8392" spans="1:9" x14ac:dyDescent="0.2">
      <c r="A8392" s="84">
        <v>8373</v>
      </c>
      <c r="B8392" s="77">
        <v>1824</v>
      </c>
      <c r="C8392" s="77">
        <v>846</v>
      </c>
      <c r="D8392" s="77">
        <v>266</v>
      </c>
      <c r="E8392" s="77">
        <v>160</v>
      </c>
      <c r="F8392" s="76">
        <v>17</v>
      </c>
      <c r="G8392" s="76">
        <v>8</v>
      </c>
      <c r="H8392" s="76">
        <v>2</v>
      </c>
      <c r="I8392" s="76">
        <v>1</v>
      </c>
    </row>
    <row r="8393" spans="1:9" x14ac:dyDescent="0.2">
      <c r="A8393" s="84">
        <v>8374</v>
      </c>
      <c r="B8393" s="77">
        <v>1680</v>
      </c>
      <c r="C8393" s="77">
        <v>25</v>
      </c>
      <c r="D8393" s="77">
        <v>21</v>
      </c>
      <c r="E8393" s="77">
        <v>15</v>
      </c>
      <c r="F8393" s="76">
        <v>12</v>
      </c>
      <c r="G8393" s="76">
        <v>0</v>
      </c>
      <c r="H8393" s="76">
        <v>1</v>
      </c>
      <c r="I8393" s="76">
        <v>0</v>
      </c>
    </row>
    <row r="8394" spans="1:9" x14ac:dyDescent="0.2">
      <c r="A8394" s="84">
        <v>8375</v>
      </c>
      <c r="B8394" s="77">
        <v>1744</v>
      </c>
      <c r="C8394" s="77">
        <v>9</v>
      </c>
      <c r="D8394" s="77">
        <v>100</v>
      </c>
      <c r="E8394" s="77">
        <v>64</v>
      </c>
      <c r="F8394" s="76">
        <v>15</v>
      </c>
      <c r="G8394" s="76">
        <v>0</v>
      </c>
      <c r="H8394" s="76">
        <v>2</v>
      </c>
      <c r="I8394" s="76">
        <v>0</v>
      </c>
    </row>
    <row r="8395" spans="1:9" x14ac:dyDescent="0.2">
      <c r="A8395" s="84">
        <v>8376</v>
      </c>
      <c r="B8395" s="77">
        <v>1684</v>
      </c>
      <c r="C8395" s="77">
        <v>210</v>
      </c>
      <c r="D8395" s="77">
        <v>21</v>
      </c>
      <c r="E8395" s="77">
        <v>14</v>
      </c>
      <c r="F8395" s="76">
        <v>13</v>
      </c>
      <c r="G8395" s="76">
        <v>2</v>
      </c>
      <c r="H8395" s="76">
        <v>0</v>
      </c>
      <c r="I8395" s="76">
        <v>0</v>
      </c>
    </row>
    <row r="8396" spans="1:9" x14ac:dyDescent="0.2">
      <c r="A8396" s="84">
        <v>8377</v>
      </c>
      <c r="B8396" s="77">
        <v>1751</v>
      </c>
      <c r="C8396" s="77">
        <v>638</v>
      </c>
      <c r="D8396" s="77">
        <v>37</v>
      </c>
      <c r="E8396" s="77">
        <v>72</v>
      </c>
      <c r="F8396" s="76">
        <v>16</v>
      </c>
      <c r="G8396" s="76">
        <v>6</v>
      </c>
      <c r="H8396" s="76">
        <v>1</v>
      </c>
      <c r="I8396" s="76">
        <v>1</v>
      </c>
    </row>
    <row r="8397" spans="1:9" x14ac:dyDescent="0.2">
      <c r="A8397" s="84">
        <v>8378</v>
      </c>
      <c r="B8397" s="77">
        <v>1788</v>
      </c>
      <c r="C8397" s="77">
        <v>773</v>
      </c>
      <c r="D8397" s="77">
        <v>289</v>
      </c>
      <c r="E8397" s="77">
        <v>113</v>
      </c>
      <c r="F8397" s="76">
        <v>13</v>
      </c>
      <c r="G8397" s="76">
        <v>8</v>
      </c>
      <c r="H8397" s="76">
        <v>1</v>
      </c>
      <c r="I8397" s="76">
        <v>1</v>
      </c>
    </row>
    <row r="8398" spans="1:9" x14ac:dyDescent="0.2">
      <c r="A8398" s="84">
        <v>8379</v>
      </c>
      <c r="B8398" s="77">
        <v>1813</v>
      </c>
      <c r="C8398" s="77">
        <v>310</v>
      </c>
      <c r="D8398" s="77">
        <v>158</v>
      </c>
      <c r="E8398" s="77">
        <v>382</v>
      </c>
      <c r="F8398" s="76">
        <v>19</v>
      </c>
      <c r="G8398" s="76">
        <v>2</v>
      </c>
      <c r="H8398" s="76">
        <v>2</v>
      </c>
      <c r="I8398" s="76">
        <v>5</v>
      </c>
    </row>
    <row r="8399" spans="1:9" x14ac:dyDescent="0.2">
      <c r="A8399" s="84">
        <v>8380</v>
      </c>
      <c r="B8399" s="77">
        <v>1729</v>
      </c>
      <c r="C8399" s="77">
        <v>24</v>
      </c>
      <c r="D8399" s="77">
        <v>6</v>
      </c>
      <c r="E8399" s="77">
        <v>21</v>
      </c>
      <c r="F8399" s="76">
        <v>16</v>
      </c>
      <c r="G8399" s="76">
        <v>0</v>
      </c>
      <c r="H8399" s="76">
        <v>0</v>
      </c>
      <c r="I8399" s="76">
        <v>0</v>
      </c>
    </row>
    <row r="8400" spans="1:9" x14ac:dyDescent="0.2">
      <c r="A8400" s="84">
        <v>8381</v>
      </c>
      <c r="B8400" s="77">
        <v>1804</v>
      </c>
      <c r="C8400" s="77">
        <v>225</v>
      </c>
      <c r="D8400" s="77">
        <v>124</v>
      </c>
      <c r="E8400" s="77">
        <v>167</v>
      </c>
      <c r="F8400" s="76">
        <v>21</v>
      </c>
      <c r="G8400" s="76">
        <v>3</v>
      </c>
      <c r="H8400" s="76">
        <v>0</v>
      </c>
      <c r="I8400" s="76">
        <v>3</v>
      </c>
    </row>
    <row r="8401" spans="1:9" x14ac:dyDescent="0.2">
      <c r="A8401" s="84">
        <v>8382</v>
      </c>
      <c r="B8401" s="77">
        <v>1801</v>
      </c>
      <c r="C8401" s="77">
        <v>166</v>
      </c>
      <c r="D8401" s="77">
        <v>232</v>
      </c>
      <c r="E8401" s="77">
        <v>313</v>
      </c>
      <c r="F8401" s="76">
        <v>24</v>
      </c>
      <c r="G8401" s="76">
        <v>2</v>
      </c>
      <c r="H8401" s="76">
        <v>1</v>
      </c>
      <c r="I8401" s="76">
        <v>5</v>
      </c>
    </row>
    <row r="8402" spans="1:9" x14ac:dyDescent="0.2">
      <c r="A8402" s="84">
        <v>8383</v>
      </c>
      <c r="B8402" s="77">
        <v>1776</v>
      </c>
      <c r="C8402" s="77">
        <v>176</v>
      </c>
      <c r="D8402" s="77">
        <v>54</v>
      </c>
      <c r="E8402" s="77">
        <v>89</v>
      </c>
      <c r="F8402" s="76">
        <v>23</v>
      </c>
      <c r="G8402" s="76">
        <v>3</v>
      </c>
      <c r="H8402" s="76">
        <v>0</v>
      </c>
      <c r="I8402" s="76">
        <v>3</v>
      </c>
    </row>
    <row r="8403" spans="1:9" x14ac:dyDescent="0.2">
      <c r="A8403" s="84">
        <v>8384</v>
      </c>
      <c r="B8403" s="77">
        <v>1824</v>
      </c>
      <c r="C8403" s="77">
        <v>489</v>
      </c>
      <c r="D8403" s="77">
        <v>213</v>
      </c>
      <c r="E8403" s="77">
        <v>988</v>
      </c>
      <c r="F8403" s="76">
        <v>21</v>
      </c>
      <c r="G8403" s="76">
        <v>8</v>
      </c>
      <c r="H8403" s="76">
        <v>1</v>
      </c>
      <c r="I8403" s="76">
        <v>20</v>
      </c>
    </row>
    <row r="8404" spans="1:9" x14ac:dyDescent="0.2">
      <c r="A8404" s="84">
        <v>8385</v>
      </c>
      <c r="B8404" s="77">
        <v>1795</v>
      </c>
      <c r="C8404" s="77">
        <v>236</v>
      </c>
      <c r="D8404" s="77">
        <v>112</v>
      </c>
      <c r="E8404" s="77">
        <v>791</v>
      </c>
      <c r="F8404" s="76">
        <v>20</v>
      </c>
      <c r="G8404" s="76">
        <v>4</v>
      </c>
      <c r="H8404" s="76">
        <v>0</v>
      </c>
      <c r="I8404" s="76">
        <v>13</v>
      </c>
    </row>
    <row r="8405" spans="1:9" x14ac:dyDescent="0.2">
      <c r="A8405" s="84">
        <v>8386</v>
      </c>
      <c r="B8405" s="77">
        <v>1837</v>
      </c>
      <c r="C8405" s="77">
        <v>183</v>
      </c>
      <c r="D8405" s="77">
        <v>249</v>
      </c>
      <c r="E8405" s="77">
        <v>520</v>
      </c>
      <c r="F8405" s="76">
        <v>27</v>
      </c>
      <c r="G8405" s="76">
        <v>5</v>
      </c>
      <c r="H8405" s="76">
        <v>1</v>
      </c>
      <c r="I8405" s="76">
        <v>12</v>
      </c>
    </row>
    <row r="8406" spans="1:9" x14ac:dyDescent="0.2">
      <c r="A8406" s="84">
        <v>8387</v>
      </c>
      <c r="B8406" s="77">
        <v>1797</v>
      </c>
      <c r="C8406" s="77">
        <v>50</v>
      </c>
      <c r="D8406" s="77">
        <v>106</v>
      </c>
      <c r="E8406" s="77">
        <v>1700</v>
      </c>
      <c r="F8406" s="76">
        <v>13</v>
      </c>
      <c r="G8406" s="76">
        <v>0</v>
      </c>
      <c r="H8406" s="76">
        <v>1</v>
      </c>
      <c r="I8406" s="76">
        <v>17</v>
      </c>
    </row>
    <row r="8407" spans="1:9" x14ac:dyDescent="0.2">
      <c r="A8407" s="84">
        <v>8388</v>
      </c>
      <c r="B8407" s="77">
        <v>1798</v>
      </c>
      <c r="C8407" s="77">
        <v>645</v>
      </c>
      <c r="D8407" s="77">
        <v>223</v>
      </c>
      <c r="E8407" s="77">
        <v>820</v>
      </c>
      <c r="F8407" s="76">
        <v>22</v>
      </c>
      <c r="G8407" s="76">
        <v>10</v>
      </c>
      <c r="H8407" s="76">
        <v>1</v>
      </c>
      <c r="I8407" s="76">
        <v>19</v>
      </c>
    </row>
    <row r="8408" spans="1:9" x14ac:dyDescent="0.2">
      <c r="A8408" s="84">
        <v>8389</v>
      </c>
      <c r="B8408" s="77">
        <v>1781</v>
      </c>
      <c r="C8408" s="77">
        <v>344</v>
      </c>
      <c r="D8408" s="77">
        <v>21</v>
      </c>
      <c r="E8408" s="77">
        <v>293</v>
      </c>
      <c r="F8408" s="76">
        <v>11</v>
      </c>
      <c r="G8408" s="76">
        <v>2</v>
      </c>
      <c r="H8408" s="76">
        <v>1</v>
      </c>
      <c r="I8408" s="76">
        <v>4</v>
      </c>
    </row>
    <row r="8409" spans="1:9" x14ac:dyDescent="0.2">
      <c r="A8409" s="84">
        <v>8390</v>
      </c>
      <c r="B8409" s="77">
        <v>1707</v>
      </c>
      <c r="C8409" s="77">
        <v>49</v>
      </c>
      <c r="D8409" s="77">
        <v>24</v>
      </c>
      <c r="E8409" s="77">
        <v>6</v>
      </c>
      <c r="F8409" s="76">
        <v>13</v>
      </c>
      <c r="G8409" s="76">
        <v>0</v>
      </c>
      <c r="H8409" s="76">
        <v>1</v>
      </c>
      <c r="I8409" s="76">
        <v>0</v>
      </c>
    </row>
    <row r="8410" spans="1:9" x14ac:dyDescent="0.2">
      <c r="A8410" s="84">
        <v>8391</v>
      </c>
      <c r="B8410" s="77">
        <v>1768</v>
      </c>
      <c r="C8410" s="77">
        <v>268</v>
      </c>
      <c r="D8410" s="77">
        <v>257</v>
      </c>
      <c r="E8410" s="77">
        <v>100</v>
      </c>
      <c r="F8410" s="76">
        <v>23</v>
      </c>
      <c r="G8410" s="76">
        <v>4</v>
      </c>
      <c r="H8410" s="76">
        <v>1</v>
      </c>
      <c r="I8410" s="76">
        <v>1</v>
      </c>
    </row>
    <row r="8411" spans="1:9" x14ac:dyDescent="0.2">
      <c r="A8411" s="84">
        <v>8392</v>
      </c>
      <c r="B8411" s="77">
        <v>1818</v>
      </c>
      <c r="C8411" s="77">
        <v>166</v>
      </c>
      <c r="D8411" s="77">
        <v>338</v>
      </c>
      <c r="E8411" s="77">
        <v>62</v>
      </c>
      <c r="F8411" s="76">
        <v>18</v>
      </c>
      <c r="G8411" s="76">
        <v>3</v>
      </c>
      <c r="H8411" s="76">
        <v>3</v>
      </c>
      <c r="I8411" s="76">
        <v>1</v>
      </c>
    </row>
    <row r="8412" spans="1:9" x14ac:dyDescent="0.2">
      <c r="A8412" s="84">
        <v>8393</v>
      </c>
      <c r="B8412" s="77">
        <v>1792</v>
      </c>
      <c r="C8412" s="77">
        <v>85</v>
      </c>
      <c r="D8412" s="77">
        <v>128</v>
      </c>
      <c r="E8412" s="77">
        <v>697</v>
      </c>
      <c r="F8412" s="76">
        <v>19</v>
      </c>
      <c r="G8412" s="76">
        <v>0</v>
      </c>
      <c r="H8412" s="76">
        <v>1</v>
      </c>
      <c r="I8412" s="76">
        <v>10</v>
      </c>
    </row>
    <row r="8413" spans="1:9" x14ac:dyDescent="0.2">
      <c r="A8413" s="84">
        <v>8394</v>
      </c>
      <c r="B8413" s="77">
        <v>1763</v>
      </c>
      <c r="C8413" s="77">
        <v>50</v>
      </c>
      <c r="D8413" s="77">
        <v>71</v>
      </c>
      <c r="E8413" s="77">
        <v>449</v>
      </c>
      <c r="F8413" s="76">
        <v>22</v>
      </c>
      <c r="G8413" s="76">
        <v>2</v>
      </c>
      <c r="H8413" s="76">
        <v>1</v>
      </c>
      <c r="I8413" s="76">
        <v>10</v>
      </c>
    </row>
    <row r="8414" spans="1:9" x14ac:dyDescent="0.2">
      <c r="A8414" s="84">
        <v>8395</v>
      </c>
      <c r="B8414" s="77">
        <v>1766</v>
      </c>
      <c r="C8414" s="77">
        <v>513</v>
      </c>
      <c r="D8414" s="77">
        <v>66</v>
      </c>
      <c r="E8414" s="77">
        <v>170</v>
      </c>
      <c r="F8414" s="76">
        <v>17</v>
      </c>
      <c r="G8414" s="76">
        <v>6</v>
      </c>
      <c r="H8414" s="76">
        <v>0</v>
      </c>
      <c r="I8414" s="76">
        <v>3</v>
      </c>
    </row>
    <row r="8415" spans="1:9" x14ac:dyDescent="0.2">
      <c r="A8415" s="84">
        <v>8396</v>
      </c>
      <c r="B8415" s="77">
        <v>1782</v>
      </c>
      <c r="C8415" s="77">
        <v>303</v>
      </c>
      <c r="D8415" s="77">
        <v>85</v>
      </c>
      <c r="E8415" s="77">
        <v>5</v>
      </c>
      <c r="F8415" s="76">
        <v>12</v>
      </c>
      <c r="G8415" s="76">
        <v>1</v>
      </c>
      <c r="H8415" s="76">
        <v>2</v>
      </c>
      <c r="I8415" s="76">
        <v>0</v>
      </c>
    </row>
    <row r="8416" spans="1:9" x14ac:dyDescent="0.2">
      <c r="A8416" s="84">
        <v>8397</v>
      </c>
      <c r="B8416" s="77">
        <v>1790</v>
      </c>
      <c r="C8416" s="77">
        <v>320</v>
      </c>
      <c r="D8416" s="77">
        <v>326</v>
      </c>
      <c r="E8416" s="77">
        <v>355</v>
      </c>
      <c r="F8416" s="76">
        <v>12</v>
      </c>
      <c r="G8416" s="76">
        <v>2</v>
      </c>
      <c r="H8416" s="76">
        <v>3</v>
      </c>
      <c r="I8416" s="76">
        <v>5</v>
      </c>
    </row>
    <row r="8417" spans="1:9" x14ac:dyDescent="0.2">
      <c r="A8417" s="84">
        <v>8398</v>
      </c>
      <c r="B8417" s="77">
        <v>1687</v>
      </c>
      <c r="C8417" s="77">
        <v>16</v>
      </c>
      <c r="D8417" s="77">
        <v>2</v>
      </c>
      <c r="E8417" s="77">
        <v>138</v>
      </c>
      <c r="F8417" s="76">
        <v>11</v>
      </c>
      <c r="G8417" s="76">
        <v>0</v>
      </c>
      <c r="H8417" s="76">
        <v>0</v>
      </c>
      <c r="I8417" s="76">
        <v>2</v>
      </c>
    </row>
    <row r="8418" spans="1:9" x14ac:dyDescent="0.2">
      <c r="A8418" s="84">
        <v>8399</v>
      </c>
      <c r="B8418" s="77">
        <v>1823</v>
      </c>
      <c r="C8418" s="77">
        <v>375</v>
      </c>
      <c r="D8418" s="77">
        <v>349</v>
      </c>
      <c r="E8418" s="77">
        <v>527</v>
      </c>
      <c r="F8418" s="76">
        <v>13</v>
      </c>
      <c r="G8418" s="76">
        <v>4</v>
      </c>
      <c r="H8418" s="76">
        <v>3</v>
      </c>
      <c r="I8418" s="76">
        <v>4</v>
      </c>
    </row>
    <row r="8419" spans="1:9" x14ac:dyDescent="0.2">
      <c r="A8419" s="84">
        <v>8400</v>
      </c>
      <c r="B8419" s="77">
        <v>1888</v>
      </c>
      <c r="C8419" s="77">
        <v>1026</v>
      </c>
      <c r="D8419" s="77">
        <v>819</v>
      </c>
      <c r="E8419" s="77">
        <v>766</v>
      </c>
      <c r="F8419" s="76">
        <v>22</v>
      </c>
      <c r="G8419" s="76">
        <v>14</v>
      </c>
      <c r="H8419" s="76">
        <v>4</v>
      </c>
      <c r="I8419" s="76">
        <v>11</v>
      </c>
    </row>
    <row r="8420" spans="1:9" x14ac:dyDescent="0.2">
      <c r="A8420" s="84">
        <v>8401</v>
      </c>
      <c r="B8420" s="77">
        <v>1797</v>
      </c>
      <c r="C8420" s="77">
        <v>124</v>
      </c>
      <c r="D8420" s="77">
        <v>63</v>
      </c>
      <c r="E8420" s="77">
        <v>467</v>
      </c>
      <c r="F8420" s="76">
        <v>14</v>
      </c>
      <c r="G8420" s="76">
        <v>1</v>
      </c>
      <c r="H8420" s="76">
        <v>2</v>
      </c>
      <c r="I8420" s="76">
        <v>2</v>
      </c>
    </row>
    <row r="8421" spans="1:9" x14ac:dyDescent="0.2">
      <c r="A8421" s="84">
        <v>8402</v>
      </c>
      <c r="B8421" s="77">
        <v>1714</v>
      </c>
      <c r="C8421" s="77">
        <v>153</v>
      </c>
      <c r="D8421" s="77">
        <v>9</v>
      </c>
      <c r="E8421" s="77">
        <v>73</v>
      </c>
      <c r="F8421" s="76">
        <v>19</v>
      </c>
      <c r="G8421" s="76">
        <v>1</v>
      </c>
      <c r="H8421" s="76">
        <v>0</v>
      </c>
      <c r="I8421" s="76">
        <v>0</v>
      </c>
    </row>
    <row r="8422" spans="1:9" x14ac:dyDescent="0.2">
      <c r="A8422" s="84">
        <v>8403</v>
      </c>
      <c r="B8422" s="77">
        <v>1700</v>
      </c>
      <c r="C8422" s="77">
        <v>8</v>
      </c>
      <c r="D8422" s="77">
        <v>52</v>
      </c>
      <c r="E8422" s="77">
        <v>5</v>
      </c>
      <c r="F8422" s="76">
        <v>20</v>
      </c>
      <c r="G8422" s="76">
        <v>0</v>
      </c>
      <c r="H8422" s="76">
        <v>0</v>
      </c>
      <c r="I8422" s="76">
        <v>0</v>
      </c>
    </row>
    <row r="8423" spans="1:9" x14ac:dyDescent="0.2">
      <c r="A8423" s="84">
        <v>8404</v>
      </c>
      <c r="B8423" s="77">
        <v>1800</v>
      </c>
      <c r="C8423" s="77">
        <v>47</v>
      </c>
      <c r="D8423" s="77">
        <v>234</v>
      </c>
      <c r="E8423" s="77">
        <v>76</v>
      </c>
      <c r="F8423" s="76">
        <v>22</v>
      </c>
      <c r="G8423" s="76">
        <v>1</v>
      </c>
      <c r="H8423" s="76">
        <v>2</v>
      </c>
      <c r="I8423" s="76">
        <v>1</v>
      </c>
    </row>
    <row r="8424" spans="1:9" x14ac:dyDescent="0.2">
      <c r="A8424" s="84">
        <v>8405</v>
      </c>
      <c r="B8424" s="77">
        <v>1689</v>
      </c>
      <c r="C8424" s="77">
        <v>17</v>
      </c>
      <c r="D8424" s="77">
        <v>27</v>
      </c>
      <c r="E8424" s="77">
        <v>14</v>
      </c>
      <c r="F8424" s="76">
        <v>15</v>
      </c>
      <c r="G8424" s="76">
        <v>0</v>
      </c>
      <c r="H8424" s="76">
        <v>0</v>
      </c>
      <c r="I8424" s="76">
        <v>0</v>
      </c>
    </row>
    <row r="8425" spans="1:9" x14ac:dyDescent="0.2">
      <c r="A8425" s="84">
        <v>8406</v>
      </c>
      <c r="B8425" s="77">
        <v>1779</v>
      </c>
      <c r="C8425" s="77">
        <v>83</v>
      </c>
      <c r="D8425" s="77">
        <v>55</v>
      </c>
      <c r="E8425" s="77">
        <v>41</v>
      </c>
      <c r="F8425" s="76">
        <v>23</v>
      </c>
      <c r="G8425" s="76">
        <v>1</v>
      </c>
      <c r="H8425" s="76">
        <v>1</v>
      </c>
      <c r="I8425" s="76">
        <v>2</v>
      </c>
    </row>
    <row r="8426" spans="1:9" x14ac:dyDescent="0.2">
      <c r="A8426" s="84">
        <v>8407</v>
      </c>
      <c r="B8426" s="77">
        <v>1841</v>
      </c>
      <c r="C8426" s="77">
        <v>130</v>
      </c>
      <c r="D8426" s="77">
        <v>839</v>
      </c>
      <c r="E8426" s="77">
        <v>455</v>
      </c>
      <c r="F8426" s="76">
        <v>17</v>
      </c>
      <c r="G8426" s="76">
        <v>1</v>
      </c>
      <c r="H8426" s="76">
        <v>7</v>
      </c>
      <c r="I8426" s="76">
        <v>5</v>
      </c>
    </row>
    <row r="8427" spans="1:9" x14ac:dyDescent="0.2">
      <c r="A8427" s="84">
        <v>8408</v>
      </c>
      <c r="B8427" s="77">
        <v>1823</v>
      </c>
      <c r="C8427" s="77">
        <v>404</v>
      </c>
      <c r="D8427" s="77">
        <v>439</v>
      </c>
      <c r="E8427" s="77">
        <v>1256</v>
      </c>
      <c r="F8427" s="76">
        <v>17</v>
      </c>
      <c r="G8427" s="76">
        <v>1</v>
      </c>
      <c r="H8427" s="76">
        <v>2</v>
      </c>
      <c r="I8427" s="76">
        <v>15</v>
      </c>
    </row>
    <row r="8428" spans="1:9" x14ac:dyDescent="0.2">
      <c r="A8428" s="84">
        <v>8409</v>
      </c>
      <c r="B8428" s="77">
        <v>1778</v>
      </c>
      <c r="C8428" s="77">
        <v>176</v>
      </c>
      <c r="D8428" s="77">
        <v>106</v>
      </c>
      <c r="E8428" s="77">
        <v>157</v>
      </c>
      <c r="F8428" s="76">
        <v>18</v>
      </c>
      <c r="G8428" s="76">
        <v>3</v>
      </c>
      <c r="H8428" s="76">
        <v>0</v>
      </c>
      <c r="I8428" s="76">
        <v>2</v>
      </c>
    </row>
    <row r="8429" spans="1:9" x14ac:dyDescent="0.2">
      <c r="A8429" s="84">
        <v>8410</v>
      </c>
      <c r="B8429" s="77">
        <v>1819</v>
      </c>
      <c r="C8429" s="77">
        <v>935</v>
      </c>
      <c r="D8429" s="77">
        <v>240</v>
      </c>
      <c r="E8429" s="77">
        <v>370</v>
      </c>
      <c r="F8429" s="76">
        <v>19</v>
      </c>
      <c r="G8429" s="76">
        <v>10</v>
      </c>
      <c r="H8429" s="76">
        <v>1</v>
      </c>
      <c r="I8429" s="76">
        <v>5</v>
      </c>
    </row>
    <row r="8430" spans="1:9" x14ac:dyDescent="0.2">
      <c r="A8430" s="84">
        <v>8411</v>
      </c>
      <c r="B8430" s="77">
        <v>1812</v>
      </c>
      <c r="C8430" s="77">
        <v>150</v>
      </c>
      <c r="D8430" s="77">
        <v>119</v>
      </c>
      <c r="E8430" s="77">
        <v>529</v>
      </c>
      <c r="F8430" s="76">
        <v>21</v>
      </c>
      <c r="G8430" s="76">
        <v>1</v>
      </c>
      <c r="H8430" s="76">
        <v>0</v>
      </c>
      <c r="I8430" s="76">
        <v>12</v>
      </c>
    </row>
    <row r="8431" spans="1:9" x14ac:dyDescent="0.2">
      <c r="A8431" s="84">
        <v>8412</v>
      </c>
      <c r="B8431" s="77">
        <v>1776</v>
      </c>
      <c r="C8431" s="77">
        <v>156</v>
      </c>
      <c r="D8431" s="77">
        <v>174</v>
      </c>
      <c r="E8431" s="77">
        <v>1003</v>
      </c>
      <c r="F8431" s="76">
        <v>16</v>
      </c>
      <c r="G8431" s="76">
        <v>5</v>
      </c>
      <c r="H8431" s="76">
        <v>1</v>
      </c>
      <c r="I8431" s="76">
        <v>13</v>
      </c>
    </row>
    <row r="8432" spans="1:9" x14ac:dyDescent="0.2">
      <c r="A8432" s="84">
        <v>8413</v>
      </c>
      <c r="B8432" s="77">
        <v>1755</v>
      </c>
      <c r="C8432" s="77">
        <v>287</v>
      </c>
      <c r="D8432" s="77">
        <v>79</v>
      </c>
      <c r="E8432" s="77">
        <v>152</v>
      </c>
      <c r="F8432" s="76">
        <v>13</v>
      </c>
      <c r="G8432" s="76">
        <v>3</v>
      </c>
      <c r="H8432" s="76">
        <v>0</v>
      </c>
      <c r="I8432" s="76">
        <v>1</v>
      </c>
    </row>
    <row r="8433" spans="1:9" x14ac:dyDescent="0.2">
      <c r="A8433" s="84">
        <v>8414</v>
      </c>
      <c r="B8433" s="77">
        <v>1816</v>
      </c>
      <c r="C8433" s="77">
        <v>96</v>
      </c>
      <c r="D8433" s="77">
        <v>277</v>
      </c>
      <c r="E8433" s="77">
        <v>1299</v>
      </c>
      <c r="F8433" s="76">
        <v>27</v>
      </c>
      <c r="G8433" s="76">
        <v>4</v>
      </c>
      <c r="H8433" s="76">
        <v>0</v>
      </c>
      <c r="I8433" s="76">
        <v>22</v>
      </c>
    </row>
    <row r="8434" spans="1:9" x14ac:dyDescent="0.2">
      <c r="A8434" s="84">
        <v>8415</v>
      </c>
      <c r="B8434" s="77">
        <v>1820</v>
      </c>
      <c r="C8434" s="77">
        <v>126</v>
      </c>
      <c r="D8434" s="77">
        <v>230</v>
      </c>
      <c r="E8434" s="77">
        <v>678</v>
      </c>
      <c r="F8434" s="76">
        <v>13</v>
      </c>
      <c r="G8434" s="76">
        <v>0</v>
      </c>
      <c r="H8434" s="76">
        <v>1</v>
      </c>
      <c r="I8434" s="76">
        <v>8</v>
      </c>
    </row>
    <row r="8435" spans="1:9" x14ac:dyDescent="0.2">
      <c r="A8435" s="84">
        <v>8416</v>
      </c>
      <c r="B8435" s="77">
        <v>1831</v>
      </c>
      <c r="C8435" s="77">
        <v>397</v>
      </c>
      <c r="D8435" s="77">
        <v>191</v>
      </c>
      <c r="E8435" s="77">
        <v>897</v>
      </c>
      <c r="F8435" s="76">
        <v>15</v>
      </c>
      <c r="G8435" s="76">
        <v>6</v>
      </c>
      <c r="H8435" s="76">
        <v>2</v>
      </c>
      <c r="I8435" s="76">
        <v>11</v>
      </c>
    </row>
    <row r="8436" spans="1:9" x14ac:dyDescent="0.2">
      <c r="A8436" s="84">
        <v>8417</v>
      </c>
      <c r="B8436" s="77">
        <v>1772</v>
      </c>
      <c r="C8436" s="77">
        <v>81</v>
      </c>
      <c r="D8436" s="77">
        <v>41</v>
      </c>
      <c r="E8436" s="77">
        <v>259</v>
      </c>
      <c r="F8436" s="76">
        <v>19</v>
      </c>
      <c r="G8436" s="76">
        <v>3</v>
      </c>
      <c r="H8436" s="76">
        <v>0</v>
      </c>
      <c r="I8436" s="76">
        <v>6</v>
      </c>
    </row>
    <row r="8437" spans="1:9" x14ac:dyDescent="0.2">
      <c r="A8437" s="84">
        <v>8418</v>
      </c>
      <c r="B8437" s="77">
        <v>1803</v>
      </c>
      <c r="C8437" s="77">
        <v>473</v>
      </c>
      <c r="D8437" s="77">
        <v>106</v>
      </c>
      <c r="E8437" s="77">
        <v>593</v>
      </c>
      <c r="F8437" s="76">
        <v>28</v>
      </c>
      <c r="G8437" s="76">
        <v>6</v>
      </c>
      <c r="H8437" s="76">
        <v>0</v>
      </c>
      <c r="I8437" s="76">
        <v>9</v>
      </c>
    </row>
    <row r="8438" spans="1:9" x14ac:dyDescent="0.2">
      <c r="A8438" s="84">
        <v>8419</v>
      </c>
      <c r="B8438" s="77">
        <v>1794</v>
      </c>
      <c r="C8438" s="77">
        <v>578</v>
      </c>
      <c r="D8438" s="77">
        <v>236</v>
      </c>
      <c r="E8438" s="77">
        <v>260</v>
      </c>
      <c r="F8438" s="76">
        <v>13</v>
      </c>
      <c r="G8438" s="76">
        <v>7</v>
      </c>
      <c r="H8438" s="76">
        <v>1</v>
      </c>
      <c r="I8438" s="76">
        <v>1</v>
      </c>
    </row>
    <row r="8439" spans="1:9" x14ac:dyDescent="0.2">
      <c r="A8439" s="84">
        <v>8420</v>
      </c>
      <c r="B8439" s="77">
        <v>1791</v>
      </c>
      <c r="C8439" s="77">
        <v>86</v>
      </c>
      <c r="D8439" s="77">
        <v>385</v>
      </c>
      <c r="E8439" s="77">
        <v>260</v>
      </c>
      <c r="F8439" s="76">
        <v>22</v>
      </c>
      <c r="G8439" s="76">
        <v>0</v>
      </c>
      <c r="H8439" s="76">
        <v>3</v>
      </c>
      <c r="I8439" s="76">
        <v>5</v>
      </c>
    </row>
    <row r="8440" spans="1:9" x14ac:dyDescent="0.2">
      <c r="A8440" s="84">
        <v>8421</v>
      </c>
      <c r="B8440" s="77">
        <v>1771</v>
      </c>
      <c r="C8440" s="77">
        <v>176</v>
      </c>
      <c r="D8440" s="77">
        <v>22</v>
      </c>
      <c r="E8440" s="77">
        <v>81</v>
      </c>
      <c r="F8440" s="76">
        <v>18</v>
      </c>
      <c r="G8440" s="76">
        <v>3</v>
      </c>
      <c r="H8440" s="76">
        <v>0</v>
      </c>
      <c r="I8440" s="76">
        <v>1</v>
      </c>
    </row>
    <row r="8441" spans="1:9" x14ac:dyDescent="0.2">
      <c r="A8441" s="84">
        <v>8422</v>
      </c>
      <c r="B8441" s="77">
        <v>1774</v>
      </c>
      <c r="C8441" s="77">
        <v>369</v>
      </c>
      <c r="D8441" s="77">
        <v>38</v>
      </c>
      <c r="E8441" s="77">
        <v>506</v>
      </c>
      <c r="F8441" s="76">
        <v>11</v>
      </c>
      <c r="G8441" s="76">
        <v>0</v>
      </c>
      <c r="H8441" s="76">
        <v>1</v>
      </c>
      <c r="I8441" s="76">
        <v>5</v>
      </c>
    </row>
    <row r="8442" spans="1:9" x14ac:dyDescent="0.2">
      <c r="A8442" s="84">
        <v>8423</v>
      </c>
      <c r="B8442" s="77">
        <v>1788</v>
      </c>
      <c r="C8442" s="77">
        <v>109</v>
      </c>
      <c r="D8442" s="77">
        <v>343</v>
      </c>
      <c r="E8442" s="77">
        <v>254</v>
      </c>
      <c r="F8442" s="76">
        <v>19</v>
      </c>
      <c r="G8442" s="76">
        <v>2</v>
      </c>
      <c r="H8442" s="76">
        <v>1</v>
      </c>
      <c r="I8442" s="76">
        <v>6</v>
      </c>
    </row>
    <row r="8443" spans="1:9" x14ac:dyDescent="0.2">
      <c r="A8443" s="84">
        <v>8424</v>
      </c>
      <c r="B8443" s="77">
        <v>1686</v>
      </c>
      <c r="C8443" s="77">
        <v>11</v>
      </c>
      <c r="D8443" s="77">
        <v>8</v>
      </c>
      <c r="E8443" s="77">
        <v>149</v>
      </c>
      <c r="F8443" s="76">
        <v>21</v>
      </c>
      <c r="G8443" s="76">
        <v>0</v>
      </c>
      <c r="H8443" s="76">
        <v>0</v>
      </c>
      <c r="I8443" s="76">
        <v>4</v>
      </c>
    </row>
    <row r="8444" spans="1:9" x14ac:dyDescent="0.2">
      <c r="A8444" s="84">
        <v>8425</v>
      </c>
      <c r="B8444" s="77">
        <v>1739</v>
      </c>
      <c r="C8444" s="77">
        <v>5</v>
      </c>
      <c r="D8444" s="77">
        <v>153</v>
      </c>
      <c r="E8444" s="77">
        <v>189</v>
      </c>
      <c r="F8444" s="76">
        <v>11</v>
      </c>
      <c r="G8444" s="76">
        <v>0</v>
      </c>
      <c r="H8444" s="76">
        <v>3</v>
      </c>
      <c r="I8444" s="76">
        <v>3</v>
      </c>
    </row>
    <row r="8445" spans="1:9" x14ac:dyDescent="0.2">
      <c r="A8445" s="84">
        <v>8426</v>
      </c>
      <c r="B8445" s="77">
        <v>1771</v>
      </c>
      <c r="C8445" s="77">
        <v>96</v>
      </c>
      <c r="D8445" s="77">
        <v>166</v>
      </c>
      <c r="E8445" s="77">
        <v>648</v>
      </c>
      <c r="F8445" s="76">
        <v>16</v>
      </c>
      <c r="G8445" s="76">
        <v>1</v>
      </c>
      <c r="H8445" s="76">
        <v>3</v>
      </c>
      <c r="I8445" s="76">
        <v>10</v>
      </c>
    </row>
    <row r="8446" spans="1:9" x14ac:dyDescent="0.2">
      <c r="A8446" s="84">
        <v>8427</v>
      </c>
      <c r="B8446" s="77">
        <v>1722</v>
      </c>
      <c r="C8446" s="77">
        <v>568</v>
      </c>
      <c r="D8446" s="77">
        <v>16</v>
      </c>
      <c r="E8446" s="77">
        <v>51</v>
      </c>
      <c r="F8446" s="76">
        <v>16</v>
      </c>
      <c r="G8446" s="76">
        <v>4</v>
      </c>
      <c r="H8446" s="76">
        <v>1</v>
      </c>
      <c r="I8446" s="76">
        <v>0</v>
      </c>
    </row>
    <row r="8447" spans="1:9" x14ac:dyDescent="0.2">
      <c r="A8447" s="84">
        <v>8428</v>
      </c>
      <c r="B8447" s="77">
        <v>1768</v>
      </c>
      <c r="C8447" s="77">
        <v>552</v>
      </c>
      <c r="D8447" s="77">
        <v>20</v>
      </c>
      <c r="E8447" s="77">
        <v>104</v>
      </c>
      <c r="F8447" s="76">
        <v>15</v>
      </c>
      <c r="G8447" s="76">
        <v>6</v>
      </c>
      <c r="H8447" s="76">
        <v>0</v>
      </c>
      <c r="I8447" s="76">
        <v>0</v>
      </c>
    </row>
    <row r="8448" spans="1:9" x14ac:dyDescent="0.2">
      <c r="A8448" s="84">
        <v>8429</v>
      </c>
      <c r="B8448" s="77">
        <v>1798</v>
      </c>
      <c r="C8448" s="77">
        <v>216</v>
      </c>
      <c r="D8448" s="77">
        <v>218</v>
      </c>
      <c r="E8448" s="77">
        <v>452</v>
      </c>
      <c r="F8448" s="76">
        <v>11</v>
      </c>
      <c r="G8448" s="76">
        <v>1</v>
      </c>
      <c r="H8448" s="76">
        <v>3</v>
      </c>
      <c r="I8448" s="76">
        <v>4</v>
      </c>
    </row>
    <row r="8449" spans="1:9" x14ac:dyDescent="0.2">
      <c r="A8449" s="84">
        <v>8430</v>
      </c>
      <c r="B8449" s="77">
        <v>1811</v>
      </c>
      <c r="C8449" s="77">
        <v>970</v>
      </c>
      <c r="D8449" s="77">
        <v>75</v>
      </c>
      <c r="E8449" s="77">
        <v>331</v>
      </c>
      <c r="F8449" s="76">
        <v>10</v>
      </c>
      <c r="G8449" s="76">
        <v>13</v>
      </c>
      <c r="H8449" s="76">
        <v>2</v>
      </c>
      <c r="I8449" s="76">
        <v>2</v>
      </c>
    </row>
    <row r="8450" spans="1:9" x14ac:dyDescent="0.2">
      <c r="A8450" s="84">
        <v>8431</v>
      </c>
      <c r="B8450" s="77">
        <v>1791</v>
      </c>
      <c r="C8450" s="77">
        <v>263</v>
      </c>
      <c r="D8450" s="77">
        <v>248</v>
      </c>
      <c r="E8450" s="77">
        <v>46</v>
      </c>
      <c r="F8450" s="76">
        <v>21</v>
      </c>
      <c r="G8450" s="76">
        <v>2</v>
      </c>
      <c r="H8450" s="76">
        <v>1</v>
      </c>
      <c r="I8450" s="76">
        <v>0</v>
      </c>
    </row>
    <row r="8451" spans="1:9" x14ac:dyDescent="0.2">
      <c r="A8451" s="84">
        <v>8432</v>
      </c>
      <c r="B8451" s="77">
        <v>1792</v>
      </c>
      <c r="C8451" s="77">
        <v>314</v>
      </c>
      <c r="D8451" s="77">
        <v>177</v>
      </c>
      <c r="E8451" s="77">
        <v>570</v>
      </c>
      <c r="F8451" s="76">
        <v>21</v>
      </c>
      <c r="G8451" s="76">
        <v>7</v>
      </c>
      <c r="H8451" s="76">
        <v>2</v>
      </c>
      <c r="I8451" s="76">
        <v>11</v>
      </c>
    </row>
    <row r="8452" spans="1:9" x14ac:dyDescent="0.2">
      <c r="A8452" s="84">
        <v>8433</v>
      </c>
      <c r="B8452" s="77">
        <v>1686</v>
      </c>
      <c r="C8452" s="77">
        <v>5</v>
      </c>
      <c r="D8452" s="77">
        <v>5</v>
      </c>
      <c r="E8452" s="77">
        <v>237</v>
      </c>
      <c r="F8452" s="76">
        <v>12</v>
      </c>
      <c r="G8452" s="76">
        <v>0</v>
      </c>
      <c r="H8452" s="76">
        <v>0</v>
      </c>
      <c r="I8452" s="76">
        <v>3</v>
      </c>
    </row>
    <row r="8453" spans="1:9" x14ac:dyDescent="0.2">
      <c r="A8453" s="84">
        <v>8434</v>
      </c>
      <c r="B8453" s="77">
        <v>1810</v>
      </c>
      <c r="C8453" s="77">
        <v>1170</v>
      </c>
      <c r="D8453" s="77">
        <v>154</v>
      </c>
      <c r="E8453" s="77">
        <v>1036</v>
      </c>
      <c r="F8453" s="76">
        <v>21</v>
      </c>
      <c r="G8453" s="76">
        <v>16</v>
      </c>
      <c r="H8453" s="76">
        <v>0</v>
      </c>
      <c r="I8453" s="76">
        <v>16</v>
      </c>
    </row>
    <row r="8454" spans="1:9" x14ac:dyDescent="0.2">
      <c r="A8454" s="84">
        <v>8435</v>
      </c>
      <c r="B8454" s="77">
        <v>1725</v>
      </c>
      <c r="C8454" s="77">
        <v>46</v>
      </c>
      <c r="D8454" s="77">
        <v>16</v>
      </c>
      <c r="E8454" s="77">
        <v>206</v>
      </c>
      <c r="F8454" s="76">
        <v>20</v>
      </c>
      <c r="G8454" s="76">
        <v>1</v>
      </c>
      <c r="H8454" s="76">
        <v>0</v>
      </c>
      <c r="I8454" s="76">
        <v>6</v>
      </c>
    </row>
    <row r="8455" spans="1:9" x14ac:dyDescent="0.2">
      <c r="A8455" s="84">
        <v>8436</v>
      </c>
      <c r="B8455" s="77">
        <v>1820</v>
      </c>
      <c r="C8455" s="77">
        <v>429</v>
      </c>
      <c r="D8455" s="77">
        <v>407</v>
      </c>
      <c r="E8455" s="77">
        <v>537</v>
      </c>
      <c r="F8455" s="76">
        <v>19</v>
      </c>
      <c r="G8455" s="76">
        <v>6</v>
      </c>
      <c r="H8455" s="76">
        <v>3</v>
      </c>
      <c r="I8455" s="76">
        <v>8</v>
      </c>
    </row>
    <row r="8456" spans="1:9" x14ac:dyDescent="0.2">
      <c r="A8456" s="84">
        <v>8437</v>
      </c>
      <c r="B8456" s="77">
        <v>1756</v>
      </c>
      <c r="C8456" s="77">
        <v>245</v>
      </c>
      <c r="D8456" s="77">
        <v>70</v>
      </c>
      <c r="E8456" s="77">
        <v>126</v>
      </c>
      <c r="F8456" s="76">
        <v>22</v>
      </c>
      <c r="G8456" s="76">
        <v>3</v>
      </c>
      <c r="H8456" s="76">
        <v>0</v>
      </c>
      <c r="I8456" s="76">
        <v>3</v>
      </c>
    </row>
    <row r="8457" spans="1:9" x14ac:dyDescent="0.2">
      <c r="A8457" s="84">
        <v>8438</v>
      </c>
      <c r="B8457" s="77">
        <v>1832</v>
      </c>
      <c r="C8457" s="77">
        <v>123</v>
      </c>
      <c r="D8457" s="77">
        <v>87</v>
      </c>
      <c r="E8457" s="77">
        <v>919</v>
      </c>
      <c r="F8457" s="76">
        <v>25</v>
      </c>
      <c r="G8457" s="76">
        <v>2</v>
      </c>
      <c r="H8457" s="76">
        <v>0</v>
      </c>
      <c r="I8457" s="76">
        <v>13</v>
      </c>
    </row>
    <row r="8458" spans="1:9" x14ac:dyDescent="0.2">
      <c r="A8458" s="84">
        <v>8439</v>
      </c>
      <c r="B8458" s="77">
        <v>1774</v>
      </c>
      <c r="C8458" s="77">
        <v>388</v>
      </c>
      <c r="D8458" s="77">
        <v>118</v>
      </c>
      <c r="E8458" s="77">
        <v>85</v>
      </c>
      <c r="F8458" s="76">
        <v>10</v>
      </c>
      <c r="G8458" s="76">
        <v>0</v>
      </c>
      <c r="H8458" s="76">
        <v>1</v>
      </c>
      <c r="I8458" s="76">
        <v>0</v>
      </c>
    </row>
    <row r="8459" spans="1:9" x14ac:dyDescent="0.2">
      <c r="A8459" s="84">
        <v>8440</v>
      </c>
      <c r="B8459" s="77">
        <v>1729</v>
      </c>
      <c r="C8459" s="77">
        <v>205</v>
      </c>
      <c r="D8459" s="77">
        <v>47</v>
      </c>
      <c r="E8459" s="77">
        <v>40</v>
      </c>
      <c r="F8459" s="76">
        <v>15</v>
      </c>
      <c r="G8459" s="76">
        <v>4</v>
      </c>
      <c r="H8459" s="76">
        <v>0</v>
      </c>
      <c r="I8459" s="76">
        <v>0</v>
      </c>
    </row>
    <row r="8460" spans="1:9" x14ac:dyDescent="0.2">
      <c r="A8460" s="84">
        <v>8441</v>
      </c>
      <c r="B8460" s="77">
        <v>1696</v>
      </c>
      <c r="C8460" s="77">
        <v>172</v>
      </c>
      <c r="D8460" s="77">
        <v>1</v>
      </c>
      <c r="E8460" s="77">
        <v>306</v>
      </c>
      <c r="F8460" s="76">
        <v>16</v>
      </c>
      <c r="G8460" s="76">
        <v>2</v>
      </c>
      <c r="H8460" s="76">
        <v>0</v>
      </c>
      <c r="I8460" s="76">
        <v>2</v>
      </c>
    </row>
    <row r="8461" spans="1:9" x14ac:dyDescent="0.2">
      <c r="A8461" s="84">
        <v>8442</v>
      </c>
      <c r="B8461" s="77">
        <v>1708</v>
      </c>
      <c r="C8461" s="77">
        <v>20</v>
      </c>
      <c r="D8461" s="77">
        <v>2</v>
      </c>
      <c r="E8461" s="77">
        <v>17</v>
      </c>
      <c r="F8461" s="76">
        <v>25</v>
      </c>
      <c r="G8461" s="76">
        <v>0</v>
      </c>
      <c r="H8461" s="76">
        <v>0</v>
      </c>
      <c r="I8461" s="76">
        <v>2</v>
      </c>
    </row>
    <row r="8462" spans="1:9" x14ac:dyDescent="0.2">
      <c r="A8462" s="84">
        <v>8443</v>
      </c>
      <c r="B8462" s="77">
        <v>1769</v>
      </c>
      <c r="C8462" s="77">
        <v>123</v>
      </c>
      <c r="D8462" s="77">
        <v>189</v>
      </c>
      <c r="E8462" s="77">
        <v>46</v>
      </c>
      <c r="F8462" s="76">
        <v>17</v>
      </c>
      <c r="G8462" s="76">
        <v>2</v>
      </c>
      <c r="H8462" s="76">
        <v>3</v>
      </c>
      <c r="I8462" s="76">
        <v>1</v>
      </c>
    </row>
    <row r="8463" spans="1:9" x14ac:dyDescent="0.2">
      <c r="A8463" s="84">
        <v>8444</v>
      </c>
      <c r="B8463" s="77">
        <v>1820</v>
      </c>
      <c r="C8463" s="77">
        <v>592</v>
      </c>
      <c r="D8463" s="77">
        <v>582</v>
      </c>
      <c r="E8463" s="77">
        <v>469</v>
      </c>
      <c r="F8463" s="76">
        <v>28</v>
      </c>
      <c r="G8463" s="76">
        <v>11</v>
      </c>
      <c r="H8463" s="76">
        <v>2</v>
      </c>
      <c r="I8463" s="76">
        <v>10</v>
      </c>
    </row>
    <row r="8464" spans="1:9" x14ac:dyDescent="0.2">
      <c r="A8464" s="84">
        <v>8445</v>
      </c>
      <c r="B8464" s="77">
        <v>1822</v>
      </c>
      <c r="C8464" s="77">
        <v>298</v>
      </c>
      <c r="D8464" s="77">
        <v>214</v>
      </c>
      <c r="E8464" s="77">
        <v>42</v>
      </c>
      <c r="F8464" s="76">
        <v>15</v>
      </c>
      <c r="G8464" s="76">
        <v>3</v>
      </c>
      <c r="H8464" s="76">
        <v>2</v>
      </c>
      <c r="I8464" s="76">
        <v>0</v>
      </c>
    </row>
    <row r="8465" spans="1:9" x14ac:dyDescent="0.2">
      <c r="A8465" s="84">
        <v>8446</v>
      </c>
      <c r="B8465" s="77">
        <v>1809</v>
      </c>
      <c r="C8465" s="77">
        <v>142</v>
      </c>
      <c r="D8465" s="77">
        <v>100</v>
      </c>
      <c r="E8465" s="77">
        <v>419</v>
      </c>
      <c r="F8465" s="76">
        <v>22</v>
      </c>
      <c r="G8465" s="76">
        <v>2</v>
      </c>
      <c r="H8465" s="76">
        <v>0</v>
      </c>
      <c r="I8465" s="76">
        <v>8</v>
      </c>
    </row>
    <row r="8466" spans="1:9" x14ac:dyDescent="0.2">
      <c r="A8466" s="84">
        <v>8447</v>
      </c>
      <c r="B8466" s="77">
        <v>1756</v>
      </c>
      <c r="C8466" s="77">
        <v>88</v>
      </c>
      <c r="D8466" s="77">
        <v>179</v>
      </c>
      <c r="E8466" s="77">
        <v>1111</v>
      </c>
      <c r="F8466" s="76">
        <v>21</v>
      </c>
      <c r="G8466" s="76">
        <v>0</v>
      </c>
      <c r="H8466" s="76">
        <v>0</v>
      </c>
      <c r="I8466" s="76">
        <v>15</v>
      </c>
    </row>
    <row r="8467" spans="1:9" x14ac:dyDescent="0.2">
      <c r="A8467" s="84">
        <v>8448</v>
      </c>
      <c r="B8467" s="77">
        <v>1881</v>
      </c>
      <c r="C8467" s="77">
        <v>1198</v>
      </c>
      <c r="D8467" s="77">
        <v>474</v>
      </c>
      <c r="E8467" s="77">
        <v>1190</v>
      </c>
      <c r="F8467" s="76">
        <v>17</v>
      </c>
      <c r="G8467" s="76">
        <v>20</v>
      </c>
      <c r="H8467" s="76">
        <v>3</v>
      </c>
      <c r="I8467" s="76">
        <v>23</v>
      </c>
    </row>
    <row r="8468" spans="1:9" x14ac:dyDescent="0.2">
      <c r="A8468" s="84">
        <v>8449</v>
      </c>
      <c r="B8468" s="77">
        <v>1808</v>
      </c>
      <c r="C8468" s="77">
        <v>260</v>
      </c>
      <c r="D8468" s="77">
        <v>600</v>
      </c>
      <c r="E8468" s="77">
        <v>963</v>
      </c>
      <c r="F8468" s="76">
        <v>25</v>
      </c>
      <c r="G8468" s="76">
        <v>6</v>
      </c>
      <c r="H8468" s="76">
        <v>3</v>
      </c>
      <c r="I8468" s="76">
        <v>24</v>
      </c>
    </row>
    <row r="8469" spans="1:9" x14ac:dyDescent="0.2">
      <c r="A8469" s="84">
        <v>8450</v>
      </c>
      <c r="B8469" s="77">
        <v>1786</v>
      </c>
      <c r="C8469" s="77">
        <v>34</v>
      </c>
      <c r="D8469" s="77">
        <v>310</v>
      </c>
      <c r="E8469" s="77">
        <v>250</v>
      </c>
      <c r="F8469" s="76">
        <v>27</v>
      </c>
      <c r="G8469" s="76">
        <v>1</v>
      </c>
      <c r="H8469" s="76">
        <v>3</v>
      </c>
      <c r="I8469" s="76">
        <v>8</v>
      </c>
    </row>
    <row r="8470" spans="1:9" x14ac:dyDescent="0.2">
      <c r="A8470" s="84">
        <v>8451</v>
      </c>
      <c r="B8470" s="77">
        <v>1631</v>
      </c>
      <c r="C8470" s="77">
        <v>18</v>
      </c>
      <c r="D8470" s="77">
        <v>11</v>
      </c>
      <c r="E8470" s="77">
        <v>1</v>
      </c>
      <c r="F8470" s="76">
        <v>21</v>
      </c>
      <c r="G8470" s="76">
        <v>1</v>
      </c>
      <c r="H8470" s="76">
        <v>0</v>
      </c>
      <c r="I8470" s="76">
        <v>0</v>
      </c>
    </row>
    <row r="8471" spans="1:9" x14ac:dyDescent="0.2">
      <c r="A8471" s="84">
        <v>8452</v>
      </c>
      <c r="B8471" s="77">
        <v>1817</v>
      </c>
      <c r="C8471" s="77">
        <v>150</v>
      </c>
      <c r="D8471" s="77">
        <v>564</v>
      </c>
      <c r="E8471" s="77">
        <v>1004</v>
      </c>
      <c r="F8471" s="76">
        <v>17</v>
      </c>
      <c r="G8471" s="76">
        <v>1</v>
      </c>
      <c r="H8471" s="76">
        <v>2</v>
      </c>
      <c r="I8471" s="76">
        <v>13</v>
      </c>
    </row>
    <row r="8472" spans="1:9" x14ac:dyDescent="0.2">
      <c r="A8472" s="84">
        <v>8453</v>
      </c>
      <c r="B8472" s="77">
        <v>1743</v>
      </c>
      <c r="C8472" s="77">
        <v>19</v>
      </c>
      <c r="D8472" s="77">
        <v>89</v>
      </c>
      <c r="E8472" s="77">
        <v>158</v>
      </c>
      <c r="F8472" s="76">
        <v>23</v>
      </c>
      <c r="G8472" s="76">
        <v>0</v>
      </c>
      <c r="H8472" s="76">
        <v>0</v>
      </c>
      <c r="I8472" s="76">
        <v>2</v>
      </c>
    </row>
    <row r="8473" spans="1:9" x14ac:dyDescent="0.2">
      <c r="A8473" s="84">
        <v>8454</v>
      </c>
      <c r="B8473" s="77">
        <v>1811</v>
      </c>
      <c r="C8473" s="77">
        <v>590</v>
      </c>
      <c r="D8473" s="77">
        <v>70</v>
      </c>
      <c r="E8473" s="77">
        <v>918</v>
      </c>
      <c r="F8473" s="76">
        <v>10</v>
      </c>
      <c r="G8473" s="76">
        <v>5</v>
      </c>
      <c r="H8473" s="76">
        <v>1</v>
      </c>
      <c r="I8473" s="76">
        <v>7</v>
      </c>
    </row>
    <row r="8474" spans="1:9" x14ac:dyDescent="0.2">
      <c r="A8474" s="84">
        <v>8455</v>
      </c>
      <c r="B8474" s="77">
        <v>1804</v>
      </c>
      <c r="C8474" s="77">
        <v>187</v>
      </c>
      <c r="D8474" s="77">
        <v>178</v>
      </c>
      <c r="E8474" s="77">
        <v>58</v>
      </c>
      <c r="F8474" s="76">
        <v>23</v>
      </c>
      <c r="G8474" s="76">
        <v>3</v>
      </c>
      <c r="H8474" s="76">
        <v>2</v>
      </c>
      <c r="I8474" s="76">
        <v>2</v>
      </c>
    </row>
    <row r="8475" spans="1:9" x14ac:dyDescent="0.2">
      <c r="A8475" s="84">
        <v>8456</v>
      </c>
      <c r="B8475" s="77">
        <v>1808</v>
      </c>
      <c r="C8475" s="77">
        <v>17</v>
      </c>
      <c r="D8475" s="77">
        <v>218</v>
      </c>
      <c r="E8475" s="77">
        <v>243</v>
      </c>
      <c r="F8475" s="76">
        <v>18</v>
      </c>
      <c r="G8475" s="76">
        <v>0</v>
      </c>
      <c r="H8475" s="76">
        <v>0</v>
      </c>
      <c r="I8475" s="76">
        <v>5</v>
      </c>
    </row>
    <row r="8476" spans="1:9" x14ac:dyDescent="0.2">
      <c r="A8476" s="84">
        <v>8457</v>
      </c>
      <c r="B8476" s="77">
        <v>1783</v>
      </c>
      <c r="C8476" s="77">
        <v>264</v>
      </c>
      <c r="D8476" s="77">
        <v>164</v>
      </c>
      <c r="E8476" s="77">
        <v>11</v>
      </c>
      <c r="F8476" s="76">
        <v>22</v>
      </c>
      <c r="G8476" s="76">
        <v>3</v>
      </c>
      <c r="H8476" s="76">
        <v>1</v>
      </c>
      <c r="I8476" s="76">
        <v>0</v>
      </c>
    </row>
    <row r="8477" spans="1:9" x14ac:dyDescent="0.2">
      <c r="A8477" s="84">
        <v>8458</v>
      </c>
      <c r="B8477" s="77">
        <v>1839</v>
      </c>
      <c r="C8477" s="77">
        <v>678</v>
      </c>
      <c r="D8477" s="77">
        <v>379</v>
      </c>
      <c r="E8477" s="77">
        <v>991</v>
      </c>
      <c r="F8477" s="76">
        <v>24</v>
      </c>
      <c r="G8477" s="76">
        <v>15</v>
      </c>
      <c r="H8477" s="76">
        <v>4</v>
      </c>
      <c r="I8477" s="76">
        <v>15</v>
      </c>
    </row>
    <row r="8478" spans="1:9" x14ac:dyDescent="0.2">
      <c r="A8478" s="84">
        <v>8459</v>
      </c>
      <c r="B8478" s="77">
        <v>1775</v>
      </c>
      <c r="C8478" s="77">
        <v>39</v>
      </c>
      <c r="D8478" s="77">
        <v>101</v>
      </c>
      <c r="E8478" s="77">
        <v>371</v>
      </c>
      <c r="F8478" s="76">
        <v>28</v>
      </c>
      <c r="G8478" s="76">
        <v>1</v>
      </c>
      <c r="H8478" s="76">
        <v>0</v>
      </c>
      <c r="I8478" s="76">
        <v>11</v>
      </c>
    </row>
    <row r="8479" spans="1:9" x14ac:dyDescent="0.2">
      <c r="A8479" s="84">
        <v>8460</v>
      </c>
      <c r="B8479" s="77">
        <v>1755</v>
      </c>
      <c r="C8479" s="77">
        <v>4</v>
      </c>
      <c r="D8479" s="77">
        <v>92</v>
      </c>
      <c r="E8479" s="77">
        <v>839</v>
      </c>
      <c r="F8479" s="76">
        <v>16</v>
      </c>
      <c r="G8479" s="76">
        <v>0</v>
      </c>
      <c r="H8479" s="76">
        <v>0</v>
      </c>
      <c r="I8479" s="76">
        <v>10</v>
      </c>
    </row>
    <row r="8480" spans="1:9" x14ac:dyDescent="0.2">
      <c r="A8480" s="84">
        <v>8461</v>
      </c>
      <c r="B8480" s="77">
        <v>1777</v>
      </c>
      <c r="C8480" s="77">
        <v>247</v>
      </c>
      <c r="D8480" s="77">
        <v>91</v>
      </c>
      <c r="E8480" s="77">
        <v>35</v>
      </c>
      <c r="F8480" s="76">
        <v>21</v>
      </c>
      <c r="G8480" s="76">
        <v>2</v>
      </c>
      <c r="H8480" s="76">
        <v>1</v>
      </c>
      <c r="I8480" s="76">
        <v>0</v>
      </c>
    </row>
    <row r="8481" spans="1:9" x14ac:dyDescent="0.2">
      <c r="A8481" s="84">
        <v>8462</v>
      </c>
      <c r="B8481" s="77">
        <v>1874</v>
      </c>
      <c r="C8481" s="77">
        <v>921</v>
      </c>
      <c r="D8481" s="77">
        <v>558</v>
      </c>
      <c r="E8481" s="77">
        <v>480</v>
      </c>
      <c r="F8481" s="76">
        <v>13</v>
      </c>
      <c r="G8481" s="76">
        <v>6</v>
      </c>
      <c r="H8481" s="76">
        <v>7</v>
      </c>
      <c r="I8481" s="76">
        <v>5</v>
      </c>
    </row>
    <row r="8482" spans="1:9" x14ac:dyDescent="0.2">
      <c r="A8482" s="84">
        <v>8463</v>
      </c>
      <c r="B8482" s="77">
        <v>1853</v>
      </c>
      <c r="C8482" s="77">
        <v>249</v>
      </c>
      <c r="D8482" s="77">
        <v>1014</v>
      </c>
      <c r="E8482" s="77">
        <v>511</v>
      </c>
      <c r="F8482" s="76">
        <v>16</v>
      </c>
      <c r="G8482" s="76">
        <v>2</v>
      </c>
      <c r="H8482" s="76">
        <v>8</v>
      </c>
      <c r="I8482" s="76">
        <v>2</v>
      </c>
    </row>
    <row r="8483" spans="1:9" x14ac:dyDescent="0.2">
      <c r="A8483" s="84">
        <v>8464</v>
      </c>
      <c r="B8483" s="77">
        <v>1794</v>
      </c>
      <c r="C8483" s="77">
        <v>314</v>
      </c>
      <c r="D8483" s="77">
        <v>418</v>
      </c>
      <c r="E8483" s="77">
        <v>110</v>
      </c>
      <c r="F8483" s="76">
        <v>26</v>
      </c>
      <c r="G8483" s="76">
        <v>3</v>
      </c>
      <c r="H8483" s="76">
        <v>7</v>
      </c>
      <c r="I8483" s="76">
        <v>6</v>
      </c>
    </row>
    <row r="8484" spans="1:9" x14ac:dyDescent="0.2">
      <c r="A8484" s="84">
        <v>8465</v>
      </c>
      <c r="B8484" s="77">
        <v>1725</v>
      </c>
      <c r="C8484" s="77">
        <v>101</v>
      </c>
      <c r="D8484" s="77">
        <v>29</v>
      </c>
      <c r="E8484" s="77">
        <v>115</v>
      </c>
      <c r="F8484" s="76">
        <v>22</v>
      </c>
      <c r="G8484" s="76">
        <v>1</v>
      </c>
      <c r="H8484" s="76">
        <v>0</v>
      </c>
      <c r="I8484" s="76">
        <v>4</v>
      </c>
    </row>
    <row r="8485" spans="1:9" x14ac:dyDescent="0.2">
      <c r="A8485" s="84">
        <v>8466</v>
      </c>
      <c r="B8485" s="77">
        <v>1769</v>
      </c>
      <c r="C8485" s="77">
        <v>243</v>
      </c>
      <c r="D8485" s="77">
        <v>30</v>
      </c>
      <c r="E8485" s="77">
        <v>314</v>
      </c>
      <c r="F8485" s="76">
        <v>19</v>
      </c>
      <c r="G8485" s="76">
        <v>6</v>
      </c>
      <c r="H8485" s="76">
        <v>0</v>
      </c>
      <c r="I8485" s="76">
        <v>6</v>
      </c>
    </row>
    <row r="8486" spans="1:9" x14ac:dyDescent="0.2">
      <c r="A8486" s="84">
        <v>8467</v>
      </c>
      <c r="B8486" s="77">
        <v>1801</v>
      </c>
      <c r="C8486" s="77">
        <v>137</v>
      </c>
      <c r="D8486" s="77">
        <v>218</v>
      </c>
      <c r="E8486" s="77">
        <v>803</v>
      </c>
      <c r="F8486" s="76">
        <v>20</v>
      </c>
      <c r="G8486" s="76">
        <v>2</v>
      </c>
      <c r="H8486" s="76">
        <v>4</v>
      </c>
      <c r="I8486" s="76">
        <v>12</v>
      </c>
    </row>
    <row r="8487" spans="1:9" x14ac:dyDescent="0.2">
      <c r="A8487" s="84">
        <v>8468</v>
      </c>
      <c r="B8487" s="77">
        <v>1853</v>
      </c>
      <c r="C8487" s="77">
        <v>859</v>
      </c>
      <c r="D8487" s="77">
        <v>284</v>
      </c>
      <c r="E8487" s="77">
        <v>881</v>
      </c>
      <c r="F8487" s="76">
        <v>23</v>
      </c>
      <c r="G8487" s="76">
        <v>11</v>
      </c>
      <c r="H8487" s="76">
        <v>1</v>
      </c>
      <c r="I8487" s="76">
        <v>15</v>
      </c>
    </row>
    <row r="8488" spans="1:9" x14ac:dyDescent="0.2">
      <c r="A8488" s="84">
        <v>8469</v>
      </c>
      <c r="B8488" s="77">
        <v>1767</v>
      </c>
      <c r="C8488" s="77">
        <v>313</v>
      </c>
      <c r="D8488" s="77">
        <v>161</v>
      </c>
      <c r="E8488" s="77">
        <v>155</v>
      </c>
      <c r="F8488" s="76">
        <v>21</v>
      </c>
      <c r="G8488" s="76">
        <v>3</v>
      </c>
      <c r="H8488" s="76">
        <v>1</v>
      </c>
      <c r="I8488" s="76">
        <v>1</v>
      </c>
    </row>
    <row r="8489" spans="1:9" x14ac:dyDescent="0.2">
      <c r="A8489" s="84">
        <v>8470</v>
      </c>
      <c r="B8489" s="77">
        <v>1753</v>
      </c>
      <c r="C8489" s="77">
        <v>270</v>
      </c>
      <c r="D8489" s="77">
        <v>212</v>
      </c>
      <c r="E8489" s="77">
        <v>257</v>
      </c>
      <c r="F8489" s="76">
        <v>8</v>
      </c>
      <c r="G8489" s="76">
        <v>3</v>
      </c>
      <c r="H8489" s="76">
        <v>5</v>
      </c>
      <c r="I8489" s="76">
        <v>1</v>
      </c>
    </row>
    <row r="8490" spans="1:9" x14ac:dyDescent="0.2">
      <c r="A8490" s="84">
        <v>8471</v>
      </c>
      <c r="B8490" s="77">
        <v>1773</v>
      </c>
      <c r="C8490" s="77">
        <v>131</v>
      </c>
      <c r="D8490" s="77">
        <v>69</v>
      </c>
      <c r="E8490" s="77">
        <v>94</v>
      </c>
      <c r="F8490" s="76">
        <v>14</v>
      </c>
      <c r="G8490" s="76">
        <v>0</v>
      </c>
      <c r="H8490" s="76">
        <v>0</v>
      </c>
      <c r="I8490" s="76">
        <v>0</v>
      </c>
    </row>
    <row r="8491" spans="1:9" x14ac:dyDescent="0.2">
      <c r="A8491" s="84">
        <v>8472</v>
      </c>
      <c r="B8491" s="77">
        <v>1780</v>
      </c>
      <c r="C8491" s="77">
        <v>408</v>
      </c>
      <c r="D8491" s="77">
        <v>482</v>
      </c>
      <c r="E8491" s="77">
        <v>369</v>
      </c>
      <c r="F8491" s="76">
        <v>14</v>
      </c>
      <c r="G8491" s="76">
        <v>3</v>
      </c>
      <c r="H8491" s="76">
        <v>3</v>
      </c>
      <c r="I8491" s="76">
        <v>5</v>
      </c>
    </row>
    <row r="8492" spans="1:9" x14ac:dyDescent="0.2">
      <c r="A8492" s="84">
        <v>8473</v>
      </c>
      <c r="B8492" s="77">
        <v>1798</v>
      </c>
      <c r="C8492" s="77">
        <v>252</v>
      </c>
      <c r="D8492" s="77">
        <v>216</v>
      </c>
      <c r="E8492" s="77">
        <v>39</v>
      </c>
      <c r="F8492" s="76">
        <v>23</v>
      </c>
      <c r="G8492" s="76">
        <v>1</v>
      </c>
      <c r="H8492" s="76">
        <v>2</v>
      </c>
      <c r="I8492" s="76">
        <v>0</v>
      </c>
    </row>
    <row r="8493" spans="1:9" x14ac:dyDescent="0.2">
      <c r="A8493" s="84">
        <v>8474</v>
      </c>
      <c r="B8493" s="77">
        <v>1795</v>
      </c>
      <c r="C8493" s="77">
        <v>288</v>
      </c>
      <c r="D8493" s="77">
        <v>148</v>
      </c>
      <c r="E8493" s="77">
        <v>327</v>
      </c>
      <c r="F8493" s="76">
        <v>19</v>
      </c>
      <c r="G8493" s="76">
        <v>5</v>
      </c>
      <c r="H8493" s="76">
        <v>2</v>
      </c>
      <c r="I8493" s="76">
        <v>9</v>
      </c>
    </row>
    <row r="8494" spans="1:9" x14ac:dyDescent="0.2">
      <c r="A8494" s="84">
        <v>8475</v>
      </c>
      <c r="B8494" s="77">
        <v>1821</v>
      </c>
      <c r="C8494" s="77">
        <v>797</v>
      </c>
      <c r="D8494" s="77">
        <v>354</v>
      </c>
      <c r="E8494" s="77">
        <v>112</v>
      </c>
      <c r="F8494" s="76">
        <v>24</v>
      </c>
      <c r="G8494" s="76">
        <v>13</v>
      </c>
      <c r="H8494" s="76">
        <v>2</v>
      </c>
      <c r="I8494" s="76">
        <v>3</v>
      </c>
    </row>
    <row r="8495" spans="1:9" x14ac:dyDescent="0.2">
      <c r="A8495" s="84">
        <v>8476</v>
      </c>
      <c r="B8495" s="77">
        <v>1773</v>
      </c>
      <c r="C8495" s="77">
        <v>139</v>
      </c>
      <c r="D8495" s="77">
        <v>75</v>
      </c>
      <c r="E8495" s="77">
        <v>110</v>
      </c>
      <c r="F8495" s="76">
        <v>17</v>
      </c>
      <c r="G8495" s="76">
        <v>1</v>
      </c>
      <c r="H8495" s="76">
        <v>0</v>
      </c>
      <c r="I8495" s="76">
        <v>1</v>
      </c>
    </row>
    <row r="8496" spans="1:9" x14ac:dyDescent="0.2">
      <c r="A8496" s="84">
        <v>8477</v>
      </c>
      <c r="B8496" s="77">
        <v>1826</v>
      </c>
      <c r="C8496" s="77">
        <v>272</v>
      </c>
      <c r="D8496" s="77">
        <v>256</v>
      </c>
      <c r="E8496" s="77">
        <v>788</v>
      </c>
      <c r="F8496" s="76">
        <v>22</v>
      </c>
      <c r="G8496" s="76">
        <v>5</v>
      </c>
      <c r="H8496" s="76">
        <v>2</v>
      </c>
      <c r="I8496" s="76">
        <v>17</v>
      </c>
    </row>
    <row r="8497" spans="1:9" x14ac:dyDescent="0.2">
      <c r="A8497" s="84">
        <v>8478</v>
      </c>
      <c r="B8497" s="77">
        <v>1719</v>
      </c>
      <c r="C8497" s="77">
        <v>58</v>
      </c>
      <c r="D8497" s="77">
        <v>15</v>
      </c>
      <c r="E8497" s="77">
        <v>242</v>
      </c>
      <c r="F8497" s="76">
        <v>11</v>
      </c>
      <c r="G8497" s="76">
        <v>0</v>
      </c>
      <c r="H8497" s="76">
        <v>0</v>
      </c>
      <c r="I8497" s="76">
        <v>1</v>
      </c>
    </row>
    <row r="8498" spans="1:9" x14ac:dyDescent="0.2">
      <c r="A8498" s="84">
        <v>8479</v>
      </c>
      <c r="B8498" s="77">
        <v>1732</v>
      </c>
      <c r="C8498" s="77">
        <v>24</v>
      </c>
      <c r="D8498" s="77">
        <v>18</v>
      </c>
      <c r="E8498" s="77">
        <v>447</v>
      </c>
      <c r="F8498" s="76">
        <v>17</v>
      </c>
      <c r="G8498" s="76">
        <v>0</v>
      </c>
      <c r="H8498" s="76">
        <v>0</v>
      </c>
      <c r="I8498" s="76">
        <v>10</v>
      </c>
    </row>
    <row r="8499" spans="1:9" x14ac:dyDescent="0.2">
      <c r="A8499" s="84">
        <v>8480</v>
      </c>
      <c r="B8499" s="77">
        <v>1736</v>
      </c>
      <c r="C8499" s="77">
        <v>293</v>
      </c>
      <c r="D8499" s="77">
        <v>15</v>
      </c>
      <c r="E8499" s="77">
        <v>121</v>
      </c>
      <c r="F8499" s="76">
        <v>14</v>
      </c>
      <c r="G8499" s="76">
        <v>2</v>
      </c>
      <c r="H8499" s="76">
        <v>0</v>
      </c>
      <c r="I8499" s="76">
        <v>1</v>
      </c>
    </row>
    <row r="8500" spans="1:9" x14ac:dyDescent="0.2">
      <c r="A8500" s="84">
        <v>8481</v>
      </c>
      <c r="B8500" s="77">
        <v>1762</v>
      </c>
      <c r="C8500" s="77">
        <v>97</v>
      </c>
      <c r="D8500" s="77">
        <v>188</v>
      </c>
      <c r="E8500" s="77">
        <v>203</v>
      </c>
      <c r="F8500" s="76">
        <v>13</v>
      </c>
      <c r="G8500" s="76">
        <v>0</v>
      </c>
      <c r="H8500" s="76">
        <v>0</v>
      </c>
      <c r="I8500" s="76">
        <v>1</v>
      </c>
    </row>
    <row r="8501" spans="1:9" x14ac:dyDescent="0.2">
      <c r="A8501" s="84">
        <v>8482</v>
      </c>
      <c r="B8501" s="77">
        <v>1745</v>
      </c>
      <c r="C8501" s="77">
        <v>22</v>
      </c>
      <c r="D8501" s="77">
        <v>111</v>
      </c>
      <c r="E8501" s="77">
        <v>14</v>
      </c>
      <c r="F8501" s="76">
        <v>12</v>
      </c>
      <c r="G8501" s="76">
        <v>0</v>
      </c>
      <c r="H8501" s="76">
        <v>3</v>
      </c>
      <c r="I8501" s="76">
        <v>0</v>
      </c>
    </row>
    <row r="8502" spans="1:9" x14ac:dyDescent="0.2">
      <c r="A8502" s="84">
        <v>8483</v>
      </c>
      <c r="B8502" s="77">
        <v>1750</v>
      </c>
      <c r="C8502" s="77">
        <v>15</v>
      </c>
      <c r="D8502" s="77">
        <v>75</v>
      </c>
      <c r="E8502" s="77">
        <v>113</v>
      </c>
      <c r="F8502" s="76">
        <v>13</v>
      </c>
      <c r="G8502" s="76">
        <v>0</v>
      </c>
      <c r="H8502" s="76">
        <v>1</v>
      </c>
      <c r="I8502" s="76">
        <v>0</v>
      </c>
    </row>
    <row r="8503" spans="1:9" x14ac:dyDescent="0.2">
      <c r="A8503" s="84">
        <v>8484</v>
      </c>
      <c r="B8503" s="77">
        <v>1831</v>
      </c>
      <c r="C8503" s="77">
        <v>661</v>
      </c>
      <c r="D8503" s="77">
        <v>301</v>
      </c>
      <c r="E8503" s="77">
        <v>1276</v>
      </c>
      <c r="F8503" s="76">
        <v>15</v>
      </c>
      <c r="G8503" s="76">
        <v>7</v>
      </c>
      <c r="H8503" s="76">
        <v>5</v>
      </c>
      <c r="I8503" s="76">
        <v>16</v>
      </c>
    </row>
    <row r="8504" spans="1:9" x14ac:dyDescent="0.2">
      <c r="A8504" s="84">
        <v>8485</v>
      </c>
      <c r="B8504" s="77">
        <v>1747</v>
      </c>
      <c r="C8504" s="77">
        <v>90</v>
      </c>
      <c r="D8504" s="77">
        <v>35</v>
      </c>
      <c r="E8504" s="77">
        <v>191</v>
      </c>
      <c r="F8504" s="76">
        <v>18</v>
      </c>
      <c r="G8504" s="76">
        <v>3</v>
      </c>
      <c r="H8504" s="76">
        <v>1</v>
      </c>
      <c r="I8504" s="76">
        <v>5</v>
      </c>
    </row>
    <row r="8505" spans="1:9" x14ac:dyDescent="0.2">
      <c r="A8505" s="84">
        <v>8486</v>
      </c>
      <c r="B8505" s="77">
        <v>1760</v>
      </c>
      <c r="C8505" s="77">
        <v>71</v>
      </c>
      <c r="D8505" s="77">
        <v>167</v>
      </c>
      <c r="E8505" s="77">
        <v>885</v>
      </c>
      <c r="F8505" s="76">
        <v>16</v>
      </c>
      <c r="G8505" s="76">
        <v>0</v>
      </c>
      <c r="H8505" s="76">
        <v>0</v>
      </c>
      <c r="I8505" s="76">
        <v>14</v>
      </c>
    </row>
    <row r="8506" spans="1:9" x14ac:dyDescent="0.2">
      <c r="A8506" s="84">
        <v>8487</v>
      </c>
      <c r="B8506" s="77">
        <v>1788</v>
      </c>
      <c r="C8506" s="77">
        <v>950</v>
      </c>
      <c r="D8506" s="77">
        <v>177</v>
      </c>
      <c r="E8506" s="77">
        <v>317</v>
      </c>
      <c r="F8506" s="76">
        <v>17</v>
      </c>
      <c r="G8506" s="76">
        <v>15</v>
      </c>
      <c r="H8506" s="76">
        <v>2</v>
      </c>
      <c r="I8506" s="76">
        <v>6</v>
      </c>
    </row>
    <row r="8507" spans="1:9" x14ac:dyDescent="0.2">
      <c r="A8507" s="84">
        <v>8488</v>
      </c>
      <c r="B8507" s="77">
        <v>1777</v>
      </c>
      <c r="C8507" s="77">
        <v>235</v>
      </c>
      <c r="D8507" s="77">
        <v>59</v>
      </c>
      <c r="E8507" s="77">
        <v>379</v>
      </c>
      <c r="F8507" s="76">
        <v>19</v>
      </c>
      <c r="G8507" s="76">
        <v>5</v>
      </c>
      <c r="H8507" s="76">
        <v>3</v>
      </c>
      <c r="I8507" s="76">
        <v>5</v>
      </c>
    </row>
    <row r="8508" spans="1:9" x14ac:dyDescent="0.2">
      <c r="A8508" s="84">
        <v>8489</v>
      </c>
      <c r="B8508" s="77">
        <v>1824</v>
      </c>
      <c r="C8508" s="77">
        <v>443</v>
      </c>
      <c r="D8508" s="77">
        <v>312</v>
      </c>
      <c r="E8508" s="77">
        <v>1015</v>
      </c>
      <c r="F8508" s="76">
        <v>11</v>
      </c>
      <c r="G8508" s="76">
        <v>2</v>
      </c>
      <c r="H8508" s="76">
        <v>6</v>
      </c>
      <c r="I8508" s="76">
        <v>16</v>
      </c>
    </row>
    <row r="8509" spans="1:9" x14ac:dyDescent="0.2">
      <c r="A8509" s="84">
        <v>8490</v>
      </c>
      <c r="B8509" s="77">
        <v>1815</v>
      </c>
      <c r="C8509" s="77">
        <v>370</v>
      </c>
      <c r="D8509" s="77">
        <v>270</v>
      </c>
      <c r="E8509" s="77">
        <v>398</v>
      </c>
      <c r="F8509" s="76">
        <v>24</v>
      </c>
      <c r="G8509" s="76">
        <v>4</v>
      </c>
      <c r="H8509" s="76">
        <v>4</v>
      </c>
      <c r="I8509" s="76">
        <v>5</v>
      </c>
    </row>
    <row r="8510" spans="1:9" x14ac:dyDescent="0.2">
      <c r="A8510" s="84">
        <v>8491</v>
      </c>
      <c r="B8510" s="77">
        <v>1751</v>
      </c>
      <c r="C8510" s="77">
        <v>37</v>
      </c>
      <c r="D8510" s="77">
        <v>79</v>
      </c>
      <c r="E8510" s="77">
        <v>136</v>
      </c>
      <c r="F8510" s="76">
        <v>11</v>
      </c>
      <c r="G8510" s="76">
        <v>0</v>
      </c>
      <c r="H8510" s="76">
        <v>2</v>
      </c>
      <c r="I8510" s="76">
        <v>1</v>
      </c>
    </row>
    <row r="8511" spans="1:9" x14ac:dyDescent="0.2">
      <c r="A8511" s="84">
        <v>8492</v>
      </c>
      <c r="B8511" s="77">
        <v>1823</v>
      </c>
      <c r="C8511" s="77">
        <v>219</v>
      </c>
      <c r="D8511" s="77">
        <v>337</v>
      </c>
      <c r="E8511" s="77">
        <v>1082</v>
      </c>
      <c r="F8511" s="76">
        <v>15</v>
      </c>
      <c r="G8511" s="76">
        <v>0</v>
      </c>
      <c r="H8511" s="76">
        <v>3</v>
      </c>
      <c r="I8511" s="76">
        <v>17</v>
      </c>
    </row>
    <row r="8512" spans="1:9" x14ac:dyDescent="0.2">
      <c r="A8512" s="84">
        <v>8493</v>
      </c>
      <c r="B8512" s="77">
        <v>1843</v>
      </c>
      <c r="C8512" s="77">
        <v>913</v>
      </c>
      <c r="D8512" s="77">
        <v>417</v>
      </c>
      <c r="E8512" s="77">
        <v>281</v>
      </c>
      <c r="F8512" s="76">
        <v>20</v>
      </c>
      <c r="G8512" s="76">
        <v>10</v>
      </c>
      <c r="H8512" s="76">
        <v>4</v>
      </c>
      <c r="I8512" s="76">
        <v>4</v>
      </c>
    </row>
    <row r="8513" spans="1:9" x14ac:dyDescent="0.2">
      <c r="A8513" s="84">
        <v>8494</v>
      </c>
      <c r="B8513" s="77">
        <v>1811</v>
      </c>
      <c r="C8513" s="77">
        <v>342</v>
      </c>
      <c r="D8513" s="77">
        <v>380</v>
      </c>
      <c r="E8513" s="77">
        <v>69</v>
      </c>
      <c r="F8513" s="76">
        <v>19</v>
      </c>
      <c r="G8513" s="76">
        <v>4</v>
      </c>
      <c r="H8513" s="76">
        <v>2</v>
      </c>
      <c r="I8513" s="76">
        <v>1</v>
      </c>
    </row>
    <row r="8514" spans="1:9" x14ac:dyDescent="0.2">
      <c r="A8514" s="84">
        <v>8495</v>
      </c>
      <c r="B8514" s="77">
        <v>1684</v>
      </c>
      <c r="C8514" s="77">
        <v>3</v>
      </c>
      <c r="D8514" s="77">
        <v>25</v>
      </c>
      <c r="E8514" s="77">
        <v>8</v>
      </c>
      <c r="F8514" s="76">
        <v>20</v>
      </c>
      <c r="G8514" s="76">
        <v>0</v>
      </c>
      <c r="H8514" s="76">
        <v>0</v>
      </c>
      <c r="I8514" s="76">
        <v>0</v>
      </c>
    </row>
    <row r="8515" spans="1:9" x14ac:dyDescent="0.2">
      <c r="A8515" s="84">
        <v>8496</v>
      </c>
      <c r="B8515" s="77">
        <v>1754</v>
      </c>
      <c r="C8515" s="77">
        <v>85</v>
      </c>
      <c r="D8515" s="77">
        <v>168</v>
      </c>
      <c r="E8515" s="77">
        <v>160</v>
      </c>
      <c r="F8515" s="76">
        <v>17</v>
      </c>
      <c r="G8515" s="76">
        <v>1</v>
      </c>
      <c r="H8515" s="76">
        <v>2</v>
      </c>
      <c r="I8515" s="76">
        <v>1</v>
      </c>
    </row>
    <row r="8516" spans="1:9" x14ac:dyDescent="0.2">
      <c r="A8516" s="84">
        <v>8497</v>
      </c>
      <c r="B8516" s="77">
        <v>1822</v>
      </c>
      <c r="C8516" s="77">
        <v>57</v>
      </c>
      <c r="D8516" s="77">
        <v>475</v>
      </c>
      <c r="E8516" s="77">
        <v>1445</v>
      </c>
      <c r="F8516" s="76">
        <v>20</v>
      </c>
      <c r="G8516" s="76">
        <v>1</v>
      </c>
      <c r="H8516" s="76">
        <v>2</v>
      </c>
      <c r="I8516" s="76">
        <v>26</v>
      </c>
    </row>
    <row r="8517" spans="1:9" x14ac:dyDescent="0.2">
      <c r="A8517" s="84">
        <v>8498</v>
      </c>
      <c r="B8517" s="77">
        <v>1800</v>
      </c>
      <c r="C8517" s="77">
        <v>112</v>
      </c>
      <c r="D8517" s="77">
        <v>188</v>
      </c>
      <c r="E8517" s="77">
        <v>42</v>
      </c>
      <c r="F8517" s="76">
        <v>9</v>
      </c>
      <c r="G8517" s="76">
        <v>1</v>
      </c>
      <c r="H8517" s="76">
        <v>3</v>
      </c>
      <c r="I8517" s="76">
        <v>0</v>
      </c>
    </row>
    <row r="8518" spans="1:9" x14ac:dyDescent="0.2">
      <c r="A8518" s="84">
        <v>8499</v>
      </c>
      <c r="B8518" s="77">
        <v>1825</v>
      </c>
      <c r="C8518" s="77">
        <v>586</v>
      </c>
      <c r="D8518" s="77">
        <v>174</v>
      </c>
      <c r="E8518" s="77">
        <v>151</v>
      </c>
      <c r="F8518" s="76">
        <v>10</v>
      </c>
      <c r="G8518" s="76">
        <v>5</v>
      </c>
      <c r="H8518" s="76">
        <v>2</v>
      </c>
      <c r="I8518" s="76">
        <v>0</v>
      </c>
    </row>
    <row r="8519" spans="1:9" x14ac:dyDescent="0.2">
      <c r="A8519" s="84">
        <v>8500</v>
      </c>
      <c r="B8519" s="77">
        <v>1793</v>
      </c>
      <c r="C8519" s="77">
        <v>119</v>
      </c>
      <c r="D8519" s="77">
        <v>319</v>
      </c>
      <c r="E8519" s="77">
        <v>292</v>
      </c>
      <c r="F8519" s="76">
        <v>18</v>
      </c>
      <c r="G8519" s="76">
        <v>2</v>
      </c>
      <c r="H8519" s="76">
        <v>0</v>
      </c>
      <c r="I8519" s="76">
        <v>4</v>
      </c>
    </row>
    <row r="8520" spans="1:9" x14ac:dyDescent="0.2">
      <c r="A8520" s="84">
        <v>8501</v>
      </c>
      <c r="B8520" s="77">
        <v>1754</v>
      </c>
      <c r="C8520" s="77">
        <v>486</v>
      </c>
      <c r="D8520" s="77">
        <v>62</v>
      </c>
      <c r="E8520" s="77">
        <v>136</v>
      </c>
      <c r="F8520" s="76">
        <v>13</v>
      </c>
      <c r="G8520" s="76">
        <v>4</v>
      </c>
      <c r="H8520" s="76">
        <v>0</v>
      </c>
      <c r="I8520" s="76">
        <v>1</v>
      </c>
    </row>
    <row r="8521" spans="1:9" x14ac:dyDescent="0.2">
      <c r="A8521" s="84">
        <v>8502</v>
      </c>
      <c r="B8521" s="77">
        <v>1718</v>
      </c>
      <c r="C8521" s="77">
        <v>72</v>
      </c>
      <c r="D8521" s="77">
        <v>18</v>
      </c>
      <c r="E8521" s="77">
        <v>423</v>
      </c>
      <c r="F8521" s="76">
        <v>21</v>
      </c>
      <c r="G8521" s="76">
        <v>3</v>
      </c>
      <c r="H8521" s="76">
        <v>0</v>
      </c>
      <c r="I8521" s="76">
        <v>7</v>
      </c>
    </row>
    <row r="8522" spans="1:9" x14ac:dyDescent="0.2">
      <c r="A8522" s="84">
        <v>8503</v>
      </c>
      <c r="B8522" s="77">
        <v>1726</v>
      </c>
      <c r="C8522" s="77">
        <v>52</v>
      </c>
      <c r="D8522" s="77">
        <v>28</v>
      </c>
      <c r="E8522" s="77">
        <v>395</v>
      </c>
      <c r="F8522" s="76">
        <v>21</v>
      </c>
      <c r="G8522" s="76">
        <v>0</v>
      </c>
      <c r="H8522" s="76">
        <v>1</v>
      </c>
      <c r="I8522" s="76">
        <v>7</v>
      </c>
    </row>
    <row r="8523" spans="1:9" x14ac:dyDescent="0.2">
      <c r="A8523" s="84">
        <v>8504</v>
      </c>
      <c r="B8523" s="77">
        <v>1675</v>
      </c>
      <c r="C8523" s="77">
        <v>3</v>
      </c>
      <c r="D8523" s="77">
        <v>1</v>
      </c>
      <c r="E8523" s="77">
        <v>34</v>
      </c>
      <c r="F8523" s="76">
        <v>20</v>
      </c>
      <c r="G8523" s="76">
        <v>0</v>
      </c>
      <c r="H8523" s="76">
        <v>0</v>
      </c>
      <c r="I8523" s="76">
        <v>0</v>
      </c>
    </row>
    <row r="8524" spans="1:9" x14ac:dyDescent="0.2">
      <c r="A8524" s="84">
        <v>8505</v>
      </c>
      <c r="B8524" s="77">
        <v>1772</v>
      </c>
      <c r="C8524" s="77">
        <v>388</v>
      </c>
      <c r="D8524" s="77">
        <v>65</v>
      </c>
      <c r="E8524" s="77">
        <v>121</v>
      </c>
      <c r="F8524" s="76">
        <v>25</v>
      </c>
      <c r="G8524" s="76">
        <v>4</v>
      </c>
      <c r="H8524" s="76">
        <v>0</v>
      </c>
      <c r="I8524" s="76">
        <v>1</v>
      </c>
    </row>
    <row r="8525" spans="1:9" x14ac:dyDescent="0.2">
      <c r="A8525" s="84">
        <v>8506</v>
      </c>
      <c r="B8525" s="77">
        <v>1772</v>
      </c>
      <c r="C8525" s="77">
        <v>22</v>
      </c>
      <c r="D8525" s="77">
        <v>82</v>
      </c>
      <c r="E8525" s="77">
        <v>76</v>
      </c>
      <c r="F8525" s="76">
        <v>18</v>
      </c>
      <c r="G8525" s="76">
        <v>0</v>
      </c>
      <c r="H8525" s="76">
        <v>0</v>
      </c>
      <c r="I8525" s="76">
        <v>4</v>
      </c>
    </row>
    <row r="8526" spans="1:9" x14ac:dyDescent="0.2">
      <c r="A8526" s="84">
        <v>8507</v>
      </c>
      <c r="B8526" s="77">
        <v>1768</v>
      </c>
      <c r="C8526" s="77">
        <v>283</v>
      </c>
      <c r="D8526" s="77">
        <v>48</v>
      </c>
      <c r="E8526" s="77">
        <v>593</v>
      </c>
      <c r="F8526" s="76">
        <v>22</v>
      </c>
      <c r="G8526" s="76">
        <v>5</v>
      </c>
      <c r="H8526" s="76">
        <v>0</v>
      </c>
      <c r="I8526" s="76">
        <v>17</v>
      </c>
    </row>
    <row r="8527" spans="1:9" x14ac:dyDescent="0.2">
      <c r="A8527" s="84">
        <v>8508</v>
      </c>
      <c r="B8527" s="77">
        <v>1794</v>
      </c>
      <c r="C8527" s="77">
        <v>463</v>
      </c>
      <c r="D8527" s="77">
        <v>48</v>
      </c>
      <c r="E8527" s="77">
        <v>935</v>
      </c>
      <c r="F8527" s="76">
        <v>18</v>
      </c>
      <c r="G8527" s="76">
        <v>8</v>
      </c>
      <c r="H8527" s="76">
        <v>0</v>
      </c>
      <c r="I8527" s="76">
        <v>16</v>
      </c>
    </row>
    <row r="8528" spans="1:9" x14ac:dyDescent="0.2">
      <c r="A8528" s="84">
        <v>8509</v>
      </c>
      <c r="B8528" s="77">
        <v>1791</v>
      </c>
      <c r="C8528" s="77">
        <v>434</v>
      </c>
      <c r="D8528" s="77">
        <v>277</v>
      </c>
      <c r="E8528" s="77">
        <v>687</v>
      </c>
      <c r="F8528" s="76">
        <v>22</v>
      </c>
      <c r="G8528" s="76">
        <v>6</v>
      </c>
      <c r="H8528" s="76">
        <v>1</v>
      </c>
      <c r="I8528" s="76">
        <v>14</v>
      </c>
    </row>
    <row r="8529" spans="1:9" x14ac:dyDescent="0.2">
      <c r="A8529" s="84">
        <v>8510</v>
      </c>
      <c r="B8529" s="77">
        <v>1799</v>
      </c>
      <c r="C8529" s="77">
        <v>555</v>
      </c>
      <c r="D8529" s="77">
        <v>262</v>
      </c>
      <c r="E8529" s="77">
        <v>392</v>
      </c>
      <c r="F8529" s="76">
        <v>14</v>
      </c>
      <c r="G8529" s="76">
        <v>7</v>
      </c>
      <c r="H8529" s="76">
        <v>1</v>
      </c>
      <c r="I8529" s="76">
        <v>4</v>
      </c>
    </row>
    <row r="8530" spans="1:9" x14ac:dyDescent="0.2">
      <c r="A8530" s="84">
        <v>8511</v>
      </c>
      <c r="B8530" s="77">
        <v>1791</v>
      </c>
      <c r="C8530" s="77">
        <v>282</v>
      </c>
      <c r="D8530" s="77">
        <v>186</v>
      </c>
      <c r="E8530" s="77">
        <v>84</v>
      </c>
      <c r="F8530" s="76">
        <v>16</v>
      </c>
      <c r="G8530" s="76">
        <v>0</v>
      </c>
      <c r="H8530" s="76">
        <v>3</v>
      </c>
      <c r="I8530" s="76">
        <v>0</v>
      </c>
    </row>
    <row r="8531" spans="1:9" x14ac:dyDescent="0.2">
      <c r="A8531" s="84">
        <v>8512</v>
      </c>
      <c r="B8531" s="77">
        <v>1773</v>
      </c>
      <c r="C8531" s="77">
        <v>158</v>
      </c>
      <c r="D8531" s="77">
        <v>250</v>
      </c>
      <c r="E8531" s="77">
        <v>132</v>
      </c>
      <c r="F8531" s="76">
        <v>24</v>
      </c>
      <c r="G8531" s="76">
        <v>6</v>
      </c>
      <c r="H8531" s="76">
        <v>2</v>
      </c>
      <c r="I8531" s="76">
        <v>3</v>
      </c>
    </row>
    <row r="8532" spans="1:9" x14ac:dyDescent="0.2">
      <c r="A8532" s="84">
        <v>8513</v>
      </c>
      <c r="B8532" s="77">
        <v>1732</v>
      </c>
      <c r="C8532" s="77">
        <v>14</v>
      </c>
      <c r="D8532" s="77">
        <v>45</v>
      </c>
      <c r="E8532" s="77">
        <v>61</v>
      </c>
      <c r="F8532" s="76">
        <v>24</v>
      </c>
      <c r="G8532" s="76">
        <v>0</v>
      </c>
      <c r="H8532" s="76">
        <v>0</v>
      </c>
      <c r="I8532" s="76">
        <v>2</v>
      </c>
    </row>
    <row r="8533" spans="1:9" x14ac:dyDescent="0.2">
      <c r="A8533" s="84">
        <v>8514</v>
      </c>
      <c r="B8533" s="77">
        <v>1833</v>
      </c>
      <c r="C8533" s="77">
        <v>167</v>
      </c>
      <c r="D8533" s="77">
        <v>434</v>
      </c>
      <c r="E8533" s="77">
        <v>480</v>
      </c>
      <c r="F8533" s="76">
        <v>22</v>
      </c>
      <c r="G8533" s="76">
        <v>3</v>
      </c>
      <c r="H8533" s="76">
        <v>2</v>
      </c>
      <c r="I8533" s="76">
        <v>9</v>
      </c>
    </row>
    <row r="8534" spans="1:9" x14ac:dyDescent="0.2">
      <c r="A8534" s="84">
        <v>8515</v>
      </c>
      <c r="B8534" s="77">
        <v>1844</v>
      </c>
      <c r="C8534" s="77">
        <v>938</v>
      </c>
      <c r="D8534" s="77">
        <v>487</v>
      </c>
      <c r="E8534" s="77">
        <v>1153</v>
      </c>
      <c r="F8534" s="76">
        <v>19</v>
      </c>
      <c r="G8534" s="76">
        <v>9</v>
      </c>
      <c r="H8534" s="76">
        <v>3</v>
      </c>
      <c r="I8534" s="76">
        <v>22</v>
      </c>
    </row>
    <row r="8535" spans="1:9" x14ac:dyDescent="0.2">
      <c r="A8535" s="84">
        <v>8516</v>
      </c>
      <c r="B8535" s="77">
        <v>1815</v>
      </c>
      <c r="C8535" s="77">
        <v>1093</v>
      </c>
      <c r="D8535" s="77">
        <v>117</v>
      </c>
      <c r="E8535" s="77">
        <v>155</v>
      </c>
      <c r="F8535" s="76">
        <v>21</v>
      </c>
      <c r="G8535" s="76">
        <v>15</v>
      </c>
      <c r="H8535" s="76">
        <v>1</v>
      </c>
      <c r="I8535" s="76">
        <v>4</v>
      </c>
    </row>
    <row r="8536" spans="1:9" x14ac:dyDescent="0.2">
      <c r="A8536" s="84">
        <v>8517</v>
      </c>
      <c r="B8536" s="77">
        <v>1884</v>
      </c>
      <c r="C8536" s="77">
        <v>1824</v>
      </c>
      <c r="D8536" s="77">
        <v>508</v>
      </c>
      <c r="E8536" s="77">
        <v>652</v>
      </c>
      <c r="F8536" s="76">
        <v>24</v>
      </c>
      <c r="G8536" s="76">
        <v>16</v>
      </c>
      <c r="H8536" s="76">
        <v>6</v>
      </c>
      <c r="I8536" s="76">
        <v>9</v>
      </c>
    </row>
    <row r="8537" spans="1:9" x14ac:dyDescent="0.2">
      <c r="A8537" s="84">
        <v>8518</v>
      </c>
      <c r="B8537" s="77">
        <v>1730</v>
      </c>
      <c r="C8537" s="77">
        <v>34</v>
      </c>
      <c r="D8537" s="77">
        <v>16</v>
      </c>
      <c r="E8537" s="77">
        <v>76</v>
      </c>
      <c r="F8537" s="76">
        <v>13</v>
      </c>
      <c r="G8537" s="76">
        <v>0</v>
      </c>
      <c r="H8537" s="76">
        <v>0</v>
      </c>
      <c r="I8537" s="76">
        <v>0</v>
      </c>
    </row>
    <row r="8538" spans="1:9" x14ac:dyDescent="0.2">
      <c r="A8538" s="84">
        <v>8519</v>
      </c>
      <c r="B8538" s="77">
        <v>1830</v>
      </c>
      <c r="C8538" s="77">
        <v>896</v>
      </c>
      <c r="D8538" s="77">
        <v>130</v>
      </c>
      <c r="E8538" s="77">
        <v>204</v>
      </c>
      <c r="F8538" s="76">
        <v>20</v>
      </c>
      <c r="G8538" s="76">
        <v>7</v>
      </c>
      <c r="H8538" s="76">
        <v>2</v>
      </c>
      <c r="I8538" s="76">
        <v>5</v>
      </c>
    </row>
    <row r="8539" spans="1:9" x14ac:dyDescent="0.2">
      <c r="A8539" s="84">
        <v>8520</v>
      </c>
      <c r="B8539" s="77">
        <v>1731</v>
      </c>
      <c r="C8539" s="77">
        <v>161</v>
      </c>
      <c r="D8539" s="77">
        <v>21</v>
      </c>
      <c r="E8539" s="77">
        <v>113</v>
      </c>
      <c r="F8539" s="76">
        <v>25</v>
      </c>
      <c r="G8539" s="76">
        <v>2</v>
      </c>
      <c r="H8539" s="76">
        <v>0</v>
      </c>
      <c r="I8539" s="76">
        <v>2</v>
      </c>
    </row>
    <row r="8540" spans="1:9" x14ac:dyDescent="0.2">
      <c r="A8540" s="84">
        <v>8521</v>
      </c>
      <c r="B8540" s="77">
        <v>1847</v>
      </c>
      <c r="C8540" s="77">
        <v>890</v>
      </c>
      <c r="D8540" s="77">
        <v>914</v>
      </c>
      <c r="E8540" s="77">
        <v>609</v>
      </c>
      <c r="F8540" s="76">
        <v>13</v>
      </c>
      <c r="G8540" s="76">
        <v>8</v>
      </c>
      <c r="H8540" s="76">
        <v>10</v>
      </c>
      <c r="I8540" s="76">
        <v>6</v>
      </c>
    </row>
    <row r="8541" spans="1:9" x14ac:dyDescent="0.2">
      <c r="A8541" s="84">
        <v>8522</v>
      </c>
      <c r="B8541" s="77">
        <v>1746</v>
      </c>
      <c r="C8541" s="77">
        <v>136</v>
      </c>
      <c r="D8541" s="77">
        <v>41</v>
      </c>
      <c r="E8541" s="77">
        <v>222</v>
      </c>
      <c r="F8541" s="76">
        <v>27</v>
      </c>
      <c r="G8541" s="76">
        <v>4</v>
      </c>
      <c r="H8541" s="76">
        <v>0</v>
      </c>
      <c r="I8541" s="76">
        <v>5</v>
      </c>
    </row>
    <row r="8542" spans="1:9" x14ac:dyDescent="0.2">
      <c r="A8542" s="84">
        <v>8523</v>
      </c>
      <c r="B8542" s="77">
        <v>1703</v>
      </c>
      <c r="C8542" s="77">
        <v>228</v>
      </c>
      <c r="D8542" s="77">
        <v>7</v>
      </c>
      <c r="E8542" s="77">
        <v>180</v>
      </c>
      <c r="F8542" s="76">
        <v>25</v>
      </c>
      <c r="G8542" s="76">
        <v>6</v>
      </c>
      <c r="H8542" s="76">
        <v>0</v>
      </c>
      <c r="I8542" s="76">
        <v>11</v>
      </c>
    </row>
    <row r="8543" spans="1:9" x14ac:dyDescent="0.2">
      <c r="A8543" s="84">
        <v>8524</v>
      </c>
      <c r="B8543" s="77">
        <v>1784</v>
      </c>
      <c r="C8543" s="77">
        <v>254</v>
      </c>
      <c r="D8543" s="77">
        <v>177</v>
      </c>
      <c r="E8543" s="77">
        <v>126</v>
      </c>
      <c r="F8543" s="76">
        <v>12</v>
      </c>
      <c r="G8543" s="76">
        <v>2</v>
      </c>
      <c r="H8543" s="76">
        <v>3</v>
      </c>
      <c r="I8543" s="76">
        <v>0</v>
      </c>
    </row>
    <row r="8544" spans="1:9" x14ac:dyDescent="0.2">
      <c r="A8544" s="84">
        <v>8525</v>
      </c>
      <c r="B8544" s="77">
        <v>1748</v>
      </c>
      <c r="C8544" s="77">
        <v>87</v>
      </c>
      <c r="D8544" s="77">
        <v>52</v>
      </c>
      <c r="E8544" s="77">
        <v>51</v>
      </c>
      <c r="F8544" s="76">
        <v>15</v>
      </c>
      <c r="G8544" s="76">
        <v>2</v>
      </c>
      <c r="H8544" s="76">
        <v>0</v>
      </c>
      <c r="I8544" s="76">
        <v>0</v>
      </c>
    </row>
    <row r="8545" spans="1:9" x14ac:dyDescent="0.2">
      <c r="A8545" s="84">
        <v>8526</v>
      </c>
      <c r="B8545" s="77">
        <v>1769</v>
      </c>
      <c r="C8545" s="77">
        <v>458</v>
      </c>
      <c r="D8545" s="77">
        <v>42</v>
      </c>
      <c r="E8545" s="77">
        <v>245</v>
      </c>
      <c r="F8545" s="76">
        <v>23</v>
      </c>
      <c r="G8545" s="76">
        <v>12</v>
      </c>
      <c r="H8545" s="76">
        <v>1</v>
      </c>
      <c r="I8545" s="76">
        <v>6</v>
      </c>
    </row>
    <row r="8546" spans="1:9" x14ac:dyDescent="0.2">
      <c r="A8546" s="84">
        <v>8527</v>
      </c>
      <c r="B8546" s="77">
        <v>1817</v>
      </c>
      <c r="C8546" s="77">
        <v>120</v>
      </c>
      <c r="D8546" s="77">
        <v>225</v>
      </c>
      <c r="E8546" s="77">
        <v>284</v>
      </c>
      <c r="F8546" s="76">
        <v>28</v>
      </c>
      <c r="G8546" s="76">
        <v>2</v>
      </c>
      <c r="H8546" s="76">
        <v>2</v>
      </c>
      <c r="I8546" s="76">
        <v>8</v>
      </c>
    </row>
    <row r="8547" spans="1:9" x14ac:dyDescent="0.2">
      <c r="A8547" s="84">
        <v>8528</v>
      </c>
      <c r="B8547" s="77">
        <v>1758</v>
      </c>
      <c r="C8547" s="77">
        <v>156</v>
      </c>
      <c r="D8547" s="77">
        <v>272</v>
      </c>
      <c r="E8547" s="77">
        <v>493</v>
      </c>
      <c r="F8547" s="76">
        <v>12</v>
      </c>
      <c r="G8547" s="76">
        <v>2</v>
      </c>
      <c r="H8547" s="76">
        <v>4</v>
      </c>
      <c r="I8547" s="76">
        <v>5</v>
      </c>
    </row>
    <row r="8548" spans="1:9" x14ac:dyDescent="0.2">
      <c r="A8548" s="84">
        <v>8529</v>
      </c>
      <c r="B8548" s="77">
        <v>1728</v>
      </c>
      <c r="C8548" s="77">
        <v>151</v>
      </c>
      <c r="D8548" s="77">
        <v>30</v>
      </c>
      <c r="E8548" s="77">
        <v>98</v>
      </c>
      <c r="F8548" s="76">
        <v>12</v>
      </c>
      <c r="G8548" s="76">
        <v>1</v>
      </c>
      <c r="H8548" s="76">
        <v>0</v>
      </c>
      <c r="I8548" s="76">
        <v>0</v>
      </c>
    </row>
    <row r="8549" spans="1:9" x14ac:dyDescent="0.2">
      <c r="A8549" s="84">
        <v>8530</v>
      </c>
      <c r="B8549" s="77">
        <v>1737</v>
      </c>
      <c r="C8549" s="77">
        <v>161</v>
      </c>
      <c r="D8549" s="77">
        <v>12</v>
      </c>
      <c r="E8549" s="77">
        <v>41</v>
      </c>
      <c r="F8549" s="76">
        <v>16</v>
      </c>
      <c r="G8549" s="76">
        <v>1</v>
      </c>
      <c r="H8549" s="76">
        <v>0</v>
      </c>
      <c r="I8549" s="76">
        <v>0</v>
      </c>
    </row>
    <row r="8550" spans="1:9" x14ac:dyDescent="0.2">
      <c r="A8550" s="84">
        <v>8531</v>
      </c>
      <c r="B8550" s="77">
        <v>1707</v>
      </c>
      <c r="C8550" s="77">
        <v>141</v>
      </c>
      <c r="D8550" s="77">
        <v>34</v>
      </c>
      <c r="E8550" s="77">
        <v>292</v>
      </c>
      <c r="F8550" s="76">
        <v>24</v>
      </c>
      <c r="G8550" s="76">
        <v>3</v>
      </c>
      <c r="H8550" s="76">
        <v>0</v>
      </c>
      <c r="I8550" s="76">
        <v>5</v>
      </c>
    </row>
    <row r="8551" spans="1:9" x14ac:dyDescent="0.2">
      <c r="A8551" s="84">
        <v>8532</v>
      </c>
      <c r="B8551" s="77">
        <v>1742</v>
      </c>
      <c r="C8551" s="77">
        <v>227</v>
      </c>
      <c r="D8551" s="77">
        <v>32</v>
      </c>
      <c r="E8551" s="77">
        <v>437</v>
      </c>
      <c r="F8551" s="76">
        <v>22</v>
      </c>
      <c r="G8551" s="76">
        <v>4</v>
      </c>
      <c r="H8551" s="76">
        <v>0</v>
      </c>
      <c r="I8551" s="76">
        <v>9</v>
      </c>
    </row>
    <row r="8552" spans="1:9" x14ac:dyDescent="0.2">
      <c r="A8552" s="84">
        <v>8533</v>
      </c>
      <c r="B8552" s="77">
        <v>1759</v>
      </c>
      <c r="C8552" s="77">
        <v>196</v>
      </c>
      <c r="D8552" s="77">
        <v>47</v>
      </c>
      <c r="E8552" s="77">
        <v>1059</v>
      </c>
      <c r="F8552" s="76">
        <v>17</v>
      </c>
      <c r="G8552" s="76">
        <v>1</v>
      </c>
      <c r="H8552" s="76">
        <v>0</v>
      </c>
      <c r="I8552" s="76">
        <v>13</v>
      </c>
    </row>
    <row r="8553" spans="1:9" x14ac:dyDescent="0.2">
      <c r="A8553" s="84">
        <v>8534</v>
      </c>
      <c r="B8553" s="77">
        <v>1708</v>
      </c>
      <c r="C8553" s="77">
        <v>6</v>
      </c>
      <c r="D8553" s="77">
        <v>121</v>
      </c>
      <c r="E8553" s="77">
        <v>32</v>
      </c>
      <c r="F8553" s="76">
        <v>14</v>
      </c>
      <c r="G8553" s="76">
        <v>0</v>
      </c>
      <c r="H8553" s="76">
        <v>0</v>
      </c>
      <c r="I8553" s="76">
        <v>0</v>
      </c>
    </row>
    <row r="8554" spans="1:9" x14ac:dyDescent="0.2">
      <c r="A8554" s="84">
        <v>8535</v>
      </c>
      <c r="B8554" s="77">
        <v>1703</v>
      </c>
      <c r="C8554" s="77">
        <v>4</v>
      </c>
      <c r="D8554" s="77">
        <v>16</v>
      </c>
      <c r="E8554" s="77">
        <v>13</v>
      </c>
      <c r="F8554" s="76">
        <v>23</v>
      </c>
      <c r="G8554" s="76">
        <v>0</v>
      </c>
      <c r="H8554" s="76">
        <v>0</v>
      </c>
      <c r="I8554" s="76">
        <v>0</v>
      </c>
    </row>
    <row r="8555" spans="1:9" x14ac:dyDescent="0.2">
      <c r="A8555" s="84">
        <v>8536</v>
      </c>
      <c r="B8555" s="77">
        <v>1700</v>
      </c>
      <c r="C8555" s="77">
        <v>34</v>
      </c>
      <c r="D8555" s="77">
        <v>18</v>
      </c>
      <c r="E8555" s="77">
        <v>15</v>
      </c>
      <c r="F8555" s="76">
        <v>22</v>
      </c>
      <c r="G8555" s="76">
        <v>1</v>
      </c>
      <c r="H8555" s="76">
        <v>0</v>
      </c>
      <c r="I8555" s="76">
        <v>0</v>
      </c>
    </row>
    <row r="8556" spans="1:9" x14ac:dyDescent="0.2">
      <c r="A8556" s="84">
        <v>8537</v>
      </c>
      <c r="B8556" s="77">
        <v>1833</v>
      </c>
      <c r="C8556" s="77">
        <v>819</v>
      </c>
      <c r="D8556" s="77">
        <v>217</v>
      </c>
      <c r="E8556" s="77">
        <v>570</v>
      </c>
      <c r="F8556" s="76">
        <v>17</v>
      </c>
      <c r="G8556" s="76">
        <v>11</v>
      </c>
      <c r="H8556" s="76">
        <v>2</v>
      </c>
      <c r="I8556" s="76">
        <v>5</v>
      </c>
    </row>
    <row r="8557" spans="1:9" x14ac:dyDescent="0.2">
      <c r="A8557" s="84">
        <v>8538</v>
      </c>
      <c r="B8557" s="77">
        <v>1839</v>
      </c>
      <c r="C8557" s="77">
        <v>1089</v>
      </c>
      <c r="D8557" s="77">
        <v>329</v>
      </c>
      <c r="E8557" s="77">
        <v>956</v>
      </c>
      <c r="F8557" s="76">
        <v>13</v>
      </c>
      <c r="G8557" s="76">
        <v>12</v>
      </c>
      <c r="H8557" s="76">
        <v>3</v>
      </c>
      <c r="I8557" s="76">
        <v>11</v>
      </c>
    </row>
    <row r="8558" spans="1:9" x14ac:dyDescent="0.2">
      <c r="A8558" s="84">
        <v>8539</v>
      </c>
      <c r="B8558" s="77">
        <v>1803</v>
      </c>
      <c r="C8558" s="77">
        <v>245</v>
      </c>
      <c r="D8558" s="77">
        <v>120</v>
      </c>
      <c r="E8558" s="77">
        <v>618</v>
      </c>
      <c r="F8558" s="76">
        <v>25</v>
      </c>
      <c r="G8558" s="76">
        <v>3</v>
      </c>
      <c r="H8558" s="76">
        <v>0</v>
      </c>
      <c r="I8558" s="76">
        <v>13</v>
      </c>
    </row>
    <row r="8559" spans="1:9" x14ac:dyDescent="0.2">
      <c r="A8559" s="84">
        <v>8540</v>
      </c>
      <c r="B8559" s="77">
        <v>1684</v>
      </c>
      <c r="C8559" s="77">
        <v>4</v>
      </c>
      <c r="D8559" s="77">
        <v>41</v>
      </c>
      <c r="E8559" s="77">
        <v>87</v>
      </c>
      <c r="F8559" s="76">
        <v>15</v>
      </c>
      <c r="G8559" s="76">
        <v>0</v>
      </c>
      <c r="H8559" s="76">
        <v>1</v>
      </c>
      <c r="I8559" s="76">
        <v>0</v>
      </c>
    </row>
    <row r="8560" spans="1:9" x14ac:dyDescent="0.2">
      <c r="A8560" s="84">
        <v>8541</v>
      </c>
      <c r="B8560" s="77">
        <v>1760</v>
      </c>
      <c r="C8560" s="77">
        <v>109</v>
      </c>
      <c r="D8560" s="77">
        <v>53</v>
      </c>
      <c r="E8560" s="77">
        <v>62</v>
      </c>
      <c r="F8560" s="76">
        <v>11</v>
      </c>
      <c r="G8560" s="76">
        <v>0</v>
      </c>
      <c r="H8560" s="76">
        <v>0</v>
      </c>
      <c r="I8560" s="76">
        <v>0</v>
      </c>
    </row>
    <row r="8561" spans="1:9" x14ac:dyDescent="0.2">
      <c r="A8561" s="84">
        <v>8542</v>
      </c>
      <c r="B8561" s="77">
        <v>1759</v>
      </c>
      <c r="C8561" s="77">
        <v>709</v>
      </c>
      <c r="D8561" s="77">
        <v>41</v>
      </c>
      <c r="E8561" s="77">
        <v>10</v>
      </c>
      <c r="F8561" s="76">
        <v>12</v>
      </c>
      <c r="G8561" s="76">
        <v>8</v>
      </c>
      <c r="H8561" s="76">
        <v>0</v>
      </c>
      <c r="I8561" s="76">
        <v>0</v>
      </c>
    </row>
    <row r="8562" spans="1:9" x14ac:dyDescent="0.2">
      <c r="A8562" s="84">
        <v>8543</v>
      </c>
      <c r="B8562" s="77">
        <v>1736</v>
      </c>
      <c r="C8562" s="77">
        <v>87</v>
      </c>
      <c r="D8562" s="77">
        <v>173</v>
      </c>
      <c r="E8562" s="77">
        <v>125</v>
      </c>
      <c r="F8562" s="76">
        <v>15</v>
      </c>
      <c r="G8562" s="76">
        <v>0</v>
      </c>
      <c r="H8562" s="76">
        <v>1</v>
      </c>
      <c r="I8562" s="76">
        <v>0</v>
      </c>
    </row>
    <row r="8563" spans="1:9" x14ac:dyDescent="0.2">
      <c r="A8563" s="84">
        <v>8544</v>
      </c>
      <c r="B8563" s="77">
        <v>1772</v>
      </c>
      <c r="C8563" s="77">
        <v>372</v>
      </c>
      <c r="D8563" s="77">
        <v>288</v>
      </c>
      <c r="E8563" s="77">
        <v>868</v>
      </c>
      <c r="F8563" s="76">
        <v>19</v>
      </c>
      <c r="G8563" s="76">
        <v>3</v>
      </c>
      <c r="H8563" s="76">
        <v>5</v>
      </c>
      <c r="I8563" s="76">
        <v>16</v>
      </c>
    </row>
    <row r="8564" spans="1:9" x14ac:dyDescent="0.2">
      <c r="A8564" s="84">
        <v>8545</v>
      </c>
      <c r="B8564" s="77">
        <v>1773</v>
      </c>
      <c r="C8564" s="77">
        <v>84</v>
      </c>
      <c r="D8564" s="77">
        <v>46</v>
      </c>
      <c r="E8564" s="77">
        <v>660</v>
      </c>
      <c r="F8564" s="76">
        <v>18</v>
      </c>
      <c r="G8564" s="76">
        <v>0</v>
      </c>
      <c r="H8564" s="76">
        <v>0</v>
      </c>
      <c r="I8564" s="76">
        <v>8</v>
      </c>
    </row>
    <row r="8565" spans="1:9" x14ac:dyDescent="0.2">
      <c r="A8565" s="84">
        <v>8546</v>
      </c>
      <c r="B8565" s="77">
        <v>1819</v>
      </c>
      <c r="C8565" s="77">
        <v>76</v>
      </c>
      <c r="D8565" s="77">
        <v>190</v>
      </c>
      <c r="E8565" s="77">
        <v>100</v>
      </c>
      <c r="F8565" s="76">
        <v>25</v>
      </c>
      <c r="G8565" s="76">
        <v>2</v>
      </c>
      <c r="H8565" s="76">
        <v>2</v>
      </c>
      <c r="I8565" s="76">
        <v>3</v>
      </c>
    </row>
    <row r="8566" spans="1:9" x14ac:dyDescent="0.2">
      <c r="A8566" s="84">
        <v>8547</v>
      </c>
      <c r="B8566" s="77">
        <v>1828</v>
      </c>
      <c r="C8566" s="77">
        <v>386</v>
      </c>
      <c r="D8566" s="77">
        <v>455</v>
      </c>
      <c r="E8566" s="77">
        <v>303</v>
      </c>
      <c r="F8566" s="76">
        <v>22</v>
      </c>
      <c r="G8566" s="76">
        <v>9</v>
      </c>
      <c r="H8566" s="76">
        <v>3</v>
      </c>
      <c r="I8566" s="76">
        <v>5</v>
      </c>
    </row>
    <row r="8567" spans="1:9" x14ac:dyDescent="0.2">
      <c r="A8567" s="84">
        <v>8548</v>
      </c>
      <c r="B8567" s="77">
        <v>1770</v>
      </c>
      <c r="C8567" s="77">
        <v>254</v>
      </c>
      <c r="D8567" s="77">
        <v>116</v>
      </c>
      <c r="E8567" s="77">
        <v>221</v>
      </c>
      <c r="F8567" s="76">
        <v>17</v>
      </c>
      <c r="G8567" s="76">
        <v>3</v>
      </c>
      <c r="H8567" s="76">
        <v>1</v>
      </c>
      <c r="I8567" s="76">
        <v>3</v>
      </c>
    </row>
    <row r="8568" spans="1:9" x14ac:dyDescent="0.2">
      <c r="A8568" s="84">
        <v>8549</v>
      </c>
      <c r="B8568" s="77">
        <v>1748</v>
      </c>
      <c r="C8568" s="77">
        <v>71</v>
      </c>
      <c r="D8568" s="77">
        <v>45</v>
      </c>
      <c r="E8568" s="77">
        <v>747</v>
      </c>
      <c r="F8568" s="76">
        <v>18</v>
      </c>
      <c r="G8568" s="76">
        <v>1</v>
      </c>
      <c r="H8568" s="76">
        <v>0</v>
      </c>
      <c r="I8568" s="76">
        <v>10</v>
      </c>
    </row>
    <row r="8569" spans="1:9" x14ac:dyDescent="0.2">
      <c r="A8569" s="84">
        <v>8550</v>
      </c>
      <c r="B8569" s="77">
        <v>1789</v>
      </c>
      <c r="C8569" s="77">
        <v>702</v>
      </c>
      <c r="D8569" s="77">
        <v>74</v>
      </c>
      <c r="E8569" s="77">
        <v>231</v>
      </c>
      <c r="F8569" s="76">
        <v>20</v>
      </c>
      <c r="G8569" s="76">
        <v>12</v>
      </c>
      <c r="H8569" s="76">
        <v>1</v>
      </c>
      <c r="I8569" s="76">
        <v>3</v>
      </c>
    </row>
    <row r="8570" spans="1:9" x14ac:dyDescent="0.2">
      <c r="A8570" s="84">
        <v>8551</v>
      </c>
      <c r="B8570" s="77">
        <v>1698</v>
      </c>
      <c r="C8570" s="77">
        <v>9</v>
      </c>
      <c r="D8570" s="77">
        <v>77</v>
      </c>
      <c r="E8570" s="77">
        <v>124</v>
      </c>
      <c r="F8570" s="76">
        <v>12</v>
      </c>
      <c r="G8570" s="76">
        <v>0</v>
      </c>
      <c r="H8570" s="76">
        <v>1</v>
      </c>
      <c r="I8570" s="76">
        <v>0</v>
      </c>
    </row>
    <row r="8571" spans="1:9" x14ac:dyDescent="0.2">
      <c r="A8571" s="84">
        <v>8552</v>
      </c>
      <c r="B8571" s="77">
        <v>1739</v>
      </c>
      <c r="C8571" s="77">
        <v>300</v>
      </c>
      <c r="D8571" s="77">
        <v>33</v>
      </c>
      <c r="E8571" s="77">
        <v>290</v>
      </c>
      <c r="F8571" s="76">
        <v>17</v>
      </c>
      <c r="G8571" s="76">
        <v>4</v>
      </c>
      <c r="H8571" s="76">
        <v>2</v>
      </c>
      <c r="I8571" s="76">
        <v>4</v>
      </c>
    </row>
    <row r="8572" spans="1:9" x14ac:dyDescent="0.2">
      <c r="A8572" s="84">
        <v>8553</v>
      </c>
      <c r="B8572" s="77">
        <v>1755</v>
      </c>
      <c r="C8572" s="77">
        <v>71</v>
      </c>
      <c r="D8572" s="77">
        <v>49</v>
      </c>
      <c r="E8572" s="77">
        <v>532</v>
      </c>
      <c r="F8572" s="76">
        <v>11</v>
      </c>
      <c r="G8572" s="76">
        <v>0</v>
      </c>
      <c r="H8572" s="76">
        <v>0</v>
      </c>
      <c r="I8572" s="76">
        <v>4</v>
      </c>
    </row>
    <row r="8573" spans="1:9" x14ac:dyDescent="0.2">
      <c r="A8573" s="84">
        <v>8554</v>
      </c>
      <c r="B8573" s="77">
        <v>1782</v>
      </c>
      <c r="C8573" s="77">
        <v>238</v>
      </c>
      <c r="D8573" s="77">
        <v>110</v>
      </c>
      <c r="E8573" s="77">
        <v>869</v>
      </c>
      <c r="F8573" s="76">
        <v>22</v>
      </c>
      <c r="G8573" s="76">
        <v>3</v>
      </c>
      <c r="H8573" s="76">
        <v>1</v>
      </c>
      <c r="I8573" s="76">
        <v>17</v>
      </c>
    </row>
    <row r="8574" spans="1:9" x14ac:dyDescent="0.2">
      <c r="A8574" s="84">
        <v>8555</v>
      </c>
      <c r="B8574" s="77">
        <v>1751</v>
      </c>
      <c r="C8574" s="77">
        <v>175</v>
      </c>
      <c r="D8574" s="77">
        <v>59</v>
      </c>
      <c r="E8574" s="77">
        <v>38</v>
      </c>
      <c r="F8574" s="76">
        <v>19</v>
      </c>
      <c r="G8574" s="76">
        <v>2</v>
      </c>
      <c r="H8574" s="76">
        <v>0</v>
      </c>
      <c r="I8574" s="76">
        <v>2</v>
      </c>
    </row>
    <row r="8575" spans="1:9" x14ac:dyDescent="0.2">
      <c r="A8575" s="84">
        <v>8556</v>
      </c>
      <c r="B8575" s="77">
        <v>1789</v>
      </c>
      <c r="C8575" s="77">
        <v>410</v>
      </c>
      <c r="D8575" s="77">
        <v>280</v>
      </c>
      <c r="E8575" s="77">
        <v>158</v>
      </c>
      <c r="F8575" s="76">
        <v>23</v>
      </c>
      <c r="G8575" s="76">
        <v>8</v>
      </c>
      <c r="H8575" s="76">
        <v>0</v>
      </c>
      <c r="I8575" s="76">
        <v>3</v>
      </c>
    </row>
    <row r="8576" spans="1:9" x14ac:dyDescent="0.2">
      <c r="A8576" s="84">
        <v>8557</v>
      </c>
      <c r="B8576" s="77">
        <v>1803</v>
      </c>
      <c r="C8576" s="77">
        <v>189</v>
      </c>
      <c r="D8576" s="77">
        <v>63</v>
      </c>
      <c r="E8576" s="77">
        <v>359</v>
      </c>
      <c r="F8576" s="76">
        <v>18</v>
      </c>
      <c r="G8576" s="76">
        <v>6</v>
      </c>
      <c r="H8576" s="76">
        <v>0</v>
      </c>
      <c r="I8576" s="76">
        <v>8</v>
      </c>
    </row>
    <row r="8577" spans="1:9" x14ac:dyDescent="0.2">
      <c r="A8577" s="84">
        <v>8558</v>
      </c>
      <c r="B8577" s="77">
        <v>1779</v>
      </c>
      <c r="C8577" s="77">
        <v>154</v>
      </c>
      <c r="D8577" s="77">
        <v>107</v>
      </c>
      <c r="E8577" s="77">
        <v>313</v>
      </c>
      <c r="F8577" s="76">
        <v>21</v>
      </c>
      <c r="G8577" s="76">
        <v>2</v>
      </c>
      <c r="H8577" s="76">
        <v>1</v>
      </c>
      <c r="I8577" s="76">
        <v>4</v>
      </c>
    </row>
    <row r="8578" spans="1:9" x14ac:dyDescent="0.2">
      <c r="A8578" s="84">
        <v>8559</v>
      </c>
      <c r="B8578" s="77">
        <v>1766</v>
      </c>
      <c r="C8578" s="77">
        <v>355</v>
      </c>
      <c r="D8578" s="77">
        <v>85</v>
      </c>
      <c r="E8578" s="77">
        <v>786</v>
      </c>
      <c r="F8578" s="76">
        <v>27</v>
      </c>
      <c r="G8578" s="76">
        <v>6</v>
      </c>
      <c r="H8578" s="76">
        <v>0</v>
      </c>
      <c r="I8578" s="76">
        <v>21</v>
      </c>
    </row>
    <row r="8579" spans="1:9" x14ac:dyDescent="0.2">
      <c r="A8579" s="84">
        <v>8560</v>
      </c>
      <c r="B8579" s="77">
        <v>1762</v>
      </c>
      <c r="C8579" s="77">
        <v>65</v>
      </c>
      <c r="D8579" s="77">
        <v>55</v>
      </c>
      <c r="E8579" s="77">
        <v>448</v>
      </c>
      <c r="F8579" s="76">
        <v>26</v>
      </c>
      <c r="G8579" s="76">
        <v>2</v>
      </c>
      <c r="H8579" s="76">
        <v>0</v>
      </c>
      <c r="I8579" s="76">
        <v>8</v>
      </c>
    </row>
    <row r="8580" spans="1:9" x14ac:dyDescent="0.2">
      <c r="A8580" s="84">
        <v>8561</v>
      </c>
      <c r="B8580" s="77">
        <v>1806</v>
      </c>
      <c r="C8580" s="77">
        <v>541</v>
      </c>
      <c r="D8580" s="77">
        <v>170</v>
      </c>
      <c r="E8580" s="77">
        <v>379</v>
      </c>
      <c r="F8580" s="76">
        <v>22</v>
      </c>
      <c r="G8580" s="76">
        <v>6</v>
      </c>
      <c r="H8580" s="76">
        <v>1</v>
      </c>
      <c r="I8580" s="76">
        <v>8</v>
      </c>
    </row>
    <row r="8581" spans="1:9" x14ac:dyDescent="0.2">
      <c r="A8581" s="84">
        <v>8562</v>
      </c>
      <c r="B8581" s="77">
        <v>1846</v>
      </c>
      <c r="C8581" s="77">
        <v>196</v>
      </c>
      <c r="D8581" s="77">
        <v>371</v>
      </c>
      <c r="E8581" s="77">
        <v>1240</v>
      </c>
      <c r="F8581" s="76">
        <v>18</v>
      </c>
      <c r="G8581" s="76">
        <v>4</v>
      </c>
      <c r="H8581" s="76">
        <v>3</v>
      </c>
      <c r="I8581" s="76">
        <v>21</v>
      </c>
    </row>
    <row r="8582" spans="1:9" x14ac:dyDescent="0.2">
      <c r="A8582" s="84">
        <v>8563</v>
      </c>
      <c r="B8582" s="77">
        <v>1836</v>
      </c>
      <c r="C8582" s="77">
        <v>846</v>
      </c>
      <c r="D8582" s="77">
        <v>506</v>
      </c>
      <c r="E8582" s="77">
        <v>486</v>
      </c>
      <c r="F8582" s="76">
        <v>16</v>
      </c>
      <c r="G8582" s="76">
        <v>11</v>
      </c>
      <c r="H8582" s="76">
        <v>6</v>
      </c>
      <c r="I8582" s="76">
        <v>8</v>
      </c>
    </row>
    <row r="8583" spans="1:9" x14ac:dyDescent="0.2">
      <c r="A8583" s="84">
        <v>8564</v>
      </c>
      <c r="B8583" s="77">
        <v>1732</v>
      </c>
      <c r="C8583" s="77">
        <v>88</v>
      </c>
      <c r="D8583" s="77">
        <v>101</v>
      </c>
      <c r="E8583" s="77">
        <v>10</v>
      </c>
      <c r="F8583" s="76">
        <v>17</v>
      </c>
      <c r="G8583" s="76">
        <v>1</v>
      </c>
      <c r="H8583" s="76">
        <v>1</v>
      </c>
      <c r="I8583" s="76">
        <v>0</v>
      </c>
    </row>
    <row r="8584" spans="1:9" x14ac:dyDescent="0.2">
      <c r="A8584" s="84">
        <v>8565</v>
      </c>
      <c r="B8584" s="77">
        <v>1773</v>
      </c>
      <c r="C8584" s="77">
        <v>13</v>
      </c>
      <c r="D8584" s="77">
        <v>15</v>
      </c>
      <c r="E8584" s="77">
        <v>563</v>
      </c>
      <c r="F8584" s="76">
        <v>12</v>
      </c>
      <c r="G8584" s="76">
        <v>0</v>
      </c>
      <c r="H8584" s="76">
        <v>1</v>
      </c>
      <c r="I8584" s="76">
        <v>4</v>
      </c>
    </row>
    <row r="8585" spans="1:9" x14ac:dyDescent="0.2">
      <c r="A8585" s="84">
        <v>8566</v>
      </c>
      <c r="B8585" s="77">
        <v>1687</v>
      </c>
      <c r="C8585" s="77">
        <v>26</v>
      </c>
      <c r="D8585" s="77">
        <v>45</v>
      </c>
      <c r="E8585" s="77">
        <v>42</v>
      </c>
      <c r="F8585" s="76">
        <v>21</v>
      </c>
      <c r="G8585" s="76">
        <v>1</v>
      </c>
      <c r="H8585" s="76">
        <v>0</v>
      </c>
      <c r="I8585" s="76">
        <v>1</v>
      </c>
    </row>
    <row r="8586" spans="1:9" x14ac:dyDescent="0.2">
      <c r="A8586" s="84">
        <v>8567</v>
      </c>
      <c r="B8586" s="77">
        <v>1782</v>
      </c>
      <c r="C8586" s="77">
        <v>319</v>
      </c>
      <c r="D8586" s="77">
        <v>73</v>
      </c>
      <c r="E8586" s="77">
        <v>1018</v>
      </c>
      <c r="F8586" s="76">
        <v>22</v>
      </c>
      <c r="G8586" s="76">
        <v>4</v>
      </c>
      <c r="H8586" s="76">
        <v>2</v>
      </c>
      <c r="I8586" s="76">
        <v>17</v>
      </c>
    </row>
    <row r="8587" spans="1:9" x14ac:dyDescent="0.2">
      <c r="A8587" s="84">
        <v>8568</v>
      </c>
      <c r="B8587" s="77">
        <v>1841</v>
      </c>
      <c r="C8587" s="77">
        <v>643</v>
      </c>
      <c r="D8587" s="77">
        <v>485</v>
      </c>
      <c r="E8587" s="77">
        <v>266</v>
      </c>
      <c r="F8587" s="76">
        <v>19</v>
      </c>
      <c r="G8587" s="76">
        <v>6</v>
      </c>
      <c r="H8587" s="76">
        <v>5</v>
      </c>
      <c r="I8587" s="76">
        <v>5</v>
      </c>
    </row>
    <row r="8588" spans="1:9" x14ac:dyDescent="0.2">
      <c r="A8588" s="84">
        <v>8569</v>
      </c>
      <c r="B8588" s="77">
        <v>1841</v>
      </c>
      <c r="C8588" s="77">
        <v>680</v>
      </c>
      <c r="D8588" s="77">
        <v>179</v>
      </c>
      <c r="E8588" s="77">
        <v>1007</v>
      </c>
      <c r="F8588" s="76">
        <v>15</v>
      </c>
      <c r="G8588" s="76">
        <v>5</v>
      </c>
      <c r="H8588" s="76">
        <v>2</v>
      </c>
      <c r="I8588" s="76">
        <v>17</v>
      </c>
    </row>
    <row r="8589" spans="1:9" x14ac:dyDescent="0.2">
      <c r="A8589" s="84">
        <v>8570</v>
      </c>
      <c r="B8589" s="77">
        <v>1780</v>
      </c>
      <c r="C8589" s="77">
        <v>257</v>
      </c>
      <c r="D8589" s="77">
        <v>186</v>
      </c>
      <c r="E8589" s="77">
        <v>338</v>
      </c>
      <c r="F8589" s="76">
        <v>30</v>
      </c>
      <c r="G8589" s="76">
        <v>3</v>
      </c>
      <c r="H8589" s="76">
        <v>0</v>
      </c>
      <c r="I8589" s="76">
        <v>9</v>
      </c>
    </row>
    <row r="8590" spans="1:9" x14ac:dyDescent="0.2">
      <c r="A8590" s="84">
        <v>8571</v>
      </c>
      <c r="B8590" s="77">
        <v>1734</v>
      </c>
      <c r="C8590" s="77">
        <v>34</v>
      </c>
      <c r="D8590" s="77">
        <v>45</v>
      </c>
      <c r="E8590" s="77">
        <v>410</v>
      </c>
      <c r="F8590" s="76">
        <v>17</v>
      </c>
      <c r="G8590" s="76">
        <v>2</v>
      </c>
      <c r="H8590" s="76">
        <v>0</v>
      </c>
      <c r="I8590" s="76">
        <v>8</v>
      </c>
    </row>
    <row r="8591" spans="1:9" x14ac:dyDescent="0.2">
      <c r="A8591" s="84">
        <v>8572</v>
      </c>
      <c r="B8591" s="77">
        <v>1746</v>
      </c>
      <c r="C8591" s="77">
        <v>104</v>
      </c>
      <c r="D8591" s="77">
        <v>35</v>
      </c>
      <c r="E8591" s="77">
        <v>60</v>
      </c>
      <c r="F8591" s="76">
        <v>18</v>
      </c>
      <c r="G8591" s="76">
        <v>1</v>
      </c>
      <c r="H8591" s="76">
        <v>0</v>
      </c>
      <c r="I8591" s="76">
        <v>1</v>
      </c>
    </row>
    <row r="8592" spans="1:9" x14ac:dyDescent="0.2">
      <c r="A8592" s="84">
        <v>8573</v>
      </c>
      <c r="B8592" s="77">
        <v>1800</v>
      </c>
      <c r="C8592" s="77">
        <v>898</v>
      </c>
      <c r="D8592" s="77">
        <v>154</v>
      </c>
      <c r="E8592" s="77">
        <v>165</v>
      </c>
      <c r="F8592" s="76">
        <v>19</v>
      </c>
      <c r="G8592" s="76">
        <v>17</v>
      </c>
      <c r="H8592" s="76">
        <v>3</v>
      </c>
      <c r="I8592" s="76">
        <v>2</v>
      </c>
    </row>
    <row r="8593" spans="1:9" x14ac:dyDescent="0.2">
      <c r="A8593" s="84">
        <v>8574</v>
      </c>
      <c r="B8593" s="77">
        <v>1776</v>
      </c>
      <c r="C8593" s="77">
        <v>368</v>
      </c>
      <c r="D8593" s="77">
        <v>132</v>
      </c>
      <c r="E8593" s="77">
        <v>344</v>
      </c>
      <c r="F8593" s="76">
        <v>20</v>
      </c>
      <c r="G8593" s="76">
        <v>8</v>
      </c>
      <c r="H8593" s="76">
        <v>0</v>
      </c>
      <c r="I8593" s="76">
        <v>5</v>
      </c>
    </row>
    <row r="8594" spans="1:9" x14ac:dyDescent="0.2">
      <c r="A8594" s="84">
        <v>8575</v>
      </c>
      <c r="B8594" s="77">
        <v>1756</v>
      </c>
      <c r="C8594" s="77">
        <v>152</v>
      </c>
      <c r="D8594" s="77">
        <v>37</v>
      </c>
      <c r="E8594" s="77">
        <v>89</v>
      </c>
      <c r="F8594" s="76">
        <v>21</v>
      </c>
      <c r="G8594" s="76">
        <v>1</v>
      </c>
      <c r="H8594" s="76">
        <v>1</v>
      </c>
      <c r="I8594" s="76">
        <v>3</v>
      </c>
    </row>
    <row r="8595" spans="1:9" x14ac:dyDescent="0.2">
      <c r="A8595" s="84">
        <v>8576</v>
      </c>
      <c r="B8595" s="77">
        <v>1766</v>
      </c>
      <c r="C8595" s="77">
        <v>125</v>
      </c>
      <c r="D8595" s="77">
        <v>25</v>
      </c>
      <c r="E8595" s="77">
        <v>120</v>
      </c>
      <c r="F8595" s="76">
        <v>10</v>
      </c>
      <c r="G8595" s="76">
        <v>0</v>
      </c>
      <c r="H8595" s="76">
        <v>0</v>
      </c>
      <c r="I8595" s="76">
        <v>1</v>
      </c>
    </row>
    <row r="8596" spans="1:9" x14ac:dyDescent="0.2">
      <c r="A8596" s="84">
        <v>8577</v>
      </c>
      <c r="B8596" s="77">
        <v>1821</v>
      </c>
      <c r="C8596" s="77">
        <v>865</v>
      </c>
      <c r="D8596" s="77">
        <v>356</v>
      </c>
      <c r="E8596" s="77">
        <v>446</v>
      </c>
      <c r="F8596" s="76">
        <v>21</v>
      </c>
      <c r="G8596" s="76">
        <v>10</v>
      </c>
      <c r="H8596" s="76">
        <v>1</v>
      </c>
      <c r="I8596" s="76">
        <v>4</v>
      </c>
    </row>
    <row r="8597" spans="1:9" x14ac:dyDescent="0.2">
      <c r="A8597" s="84">
        <v>8578</v>
      </c>
      <c r="B8597" s="77">
        <v>1809</v>
      </c>
      <c r="C8597" s="77">
        <v>569</v>
      </c>
      <c r="D8597" s="77">
        <v>349</v>
      </c>
      <c r="E8597" s="77">
        <v>303</v>
      </c>
      <c r="F8597" s="76">
        <v>18</v>
      </c>
      <c r="G8597" s="76">
        <v>8</v>
      </c>
      <c r="H8597" s="76">
        <v>3</v>
      </c>
      <c r="I8597" s="76">
        <v>7</v>
      </c>
    </row>
    <row r="8598" spans="1:9" x14ac:dyDescent="0.2">
      <c r="A8598" s="84">
        <v>8579</v>
      </c>
      <c r="B8598" s="77">
        <v>1796</v>
      </c>
      <c r="C8598" s="77">
        <v>800</v>
      </c>
      <c r="D8598" s="77">
        <v>225</v>
      </c>
      <c r="E8598" s="77">
        <v>815</v>
      </c>
      <c r="F8598" s="76">
        <v>20</v>
      </c>
      <c r="G8598" s="76">
        <v>10</v>
      </c>
      <c r="H8598" s="76">
        <v>5</v>
      </c>
      <c r="I8598" s="76">
        <v>12</v>
      </c>
    </row>
    <row r="8599" spans="1:9" x14ac:dyDescent="0.2">
      <c r="A8599" s="84">
        <v>8580</v>
      </c>
      <c r="B8599" s="77">
        <v>1779</v>
      </c>
      <c r="C8599" s="77">
        <v>298</v>
      </c>
      <c r="D8599" s="77">
        <v>352</v>
      </c>
      <c r="E8599" s="77">
        <v>505</v>
      </c>
      <c r="F8599" s="76">
        <v>21</v>
      </c>
      <c r="G8599" s="76">
        <v>2</v>
      </c>
      <c r="H8599" s="76">
        <v>1</v>
      </c>
      <c r="I8599" s="76">
        <v>7</v>
      </c>
    </row>
    <row r="8600" spans="1:9" x14ac:dyDescent="0.2">
      <c r="A8600" s="84">
        <v>8581</v>
      </c>
      <c r="B8600" s="77">
        <v>1727</v>
      </c>
      <c r="C8600" s="77">
        <v>129</v>
      </c>
      <c r="D8600" s="77">
        <v>5</v>
      </c>
      <c r="E8600" s="77">
        <v>92</v>
      </c>
      <c r="F8600" s="76">
        <v>22</v>
      </c>
      <c r="G8600" s="76">
        <v>1</v>
      </c>
      <c r="H8600" s="76">
        <v>0</v>
      </c>
      <c r="I8600" s="76">
        <v>2</v>
      </c>
    </row>
    <row r="8601" spans="1:9" x14ac:dyDescent="0.2">
      <c r="A8601" s="84">
        <v>8582</v>
      </c>
      <c r="B8601" s="77">
        <v>1795</v>
      </c>
      <c r="C8601" s="77">
        <v>90</v>
      </c>
      <c r="D8601" s="77">
        <v>119</v>
      </c>
      <c r="E8601" s="77">
        <v>272</v>
      </c>
      <c r="F8601" s="76">
        <v>23</v>
      </c>
      <c r="G8601" s="76">
        <v>1</v>
      </c>
      <c r="H8601" s="76">
        <v>1</v>
      </c>
      <c r="I8601" s="76">
        <v>8</v>
      </c>
    </row>
    <row r="8602" spans="1:9" x14ac:dyDescent="0.2">
      <c r="A8602" s="84">
        <v>8583</v>
      </c>
      <c r="B8602" s="77">
        <v>1794</v>
      </c>
      <c r="C8602" s="77">
        <v>361</v>
      </c>
      <c r="D8602" s="77">
        <v>360</v>
      </c>
      <c r="E8602" s="77">
        <v>291</v>
      </c>
      <c r="F8602" s="76">
        <v>21</v>
      </c>
      <c r="G8602" s="76">
        <v>6</v>
      </c>
      <c r="H8602" s="76">
        <v>2</v>
      </c>
      <c r="I8602" s="76">
        <v>2</v>
      </c>
    </row>
    <row r="8603" spans="1:9" x14ac:dyDescent="0.2">
      <c r="A8603" s="84">
        <v>8584</v>
      </c>
      <c r="B8603" s="77">
        <v>1771</v>
      </c>
      <c r="C8603" s="77">
        <v>291</v>
      </c>
      <c r="D8603" s="77">
        <v>66</v>
      </c>
      <c r="E8603" s="77">
        <v>56</v>
      </c>
      <c r="F8603" s="76">
        <v>27</v>
      </c>
      <c r="G8603" s="76">
        <v>7</v>
      </c>
      <c r="H8603" s="76">
        <v>0</v>
      </c>
      <c r="I8603" s="76">
        <v>1</v>
      </c>
    </row>
    <row r="8604" spans="1:9" x14ac:dyDescent="0.2">
      <c r="A8604" s="84">
        <v>8585</v>
      </c>
      <c r="B8604" s="77">
        <v>1799</v>
      </c>
      <c r="C8604" s="77">
        <v>404</v>
      </c>
      <c r="D8604" s="77">
        <v>431</v>
      </c>
      <c r="E8604" s="77">
        <v>1282</v>
      </c>
      <c r="F8604" s="76">
        <v>17</v>
      </c>
      <c r="G8604" s="76">
        <v>3</v>
      </c>
      <c r="H8604" s="76">
        <v>2</v>
      </c>
      <c r="I8604" s="76">
        <v>20</v>
      </c>
    </row>
    <row r="8605" spans="1:9" x14ac:dyDescent="0.2">
      <c r="A8605" s="84">
        <v>8586</v>
      </c>
      <c r="B8605" s="77">
        <v>1819</v>
      </c>
      <c r="C8605" s="77">
        <v>137</v>
      </c>
      <c r="D8605" s="77">
        <v>168</v>
      </c>
      <c r="E8605" s="77">
        <v>815</v>
      </c>
      <c r="F8605" s="76">
        <v>23</v>
      </c>
      <c r="G8605" s="76">
        <v>2</v>
      </c>
      <c r="H8605" s="76">
        <v>0</v>
      </c>
      <c r="I8605" s="76">
        <v>19</v>
      </c>
    </row>
    <row r="8606" spans="1:9" x14ac:dyDescent="0.2">
      <c r="A8606" s="84">
        <v>8587</v>
      </c>
      <c r="B8606" s="77">
        <v>1854</v>
      </c>
      <c r="C8606" s="77">
        <v>525</v>
      </c>
      <c r="D8606" s="77">
        <v>479</v>
      </c>
      <c r="E8606" s="77">
        <v>105</v>
      </c>
      <c r="F8606" s="76">
        <v>21</v>
      </c>
      <c r="G8606" s="76">
        <v>8</v>
      </c>
      <c r="H8606" s="76">
        <v>3</v>
      </c>
      <c r="I8606" s="76">
        <v>3</v>
      </c>
    </row>
    <row r="8607" spans="1:9" x14ac:dyDescent="0.2">
      <c r="A8607" s="84">
        <v>8588</v>
      </c>
      <c r="B8607" s="77">
        <v>1739</v>
      </c>
      <c r="C8607" s="77">
        <v>41</v>
      </c>
      <c r="D8607" s="77">
        <v>22</v>
      </c>
      <c r="E8607" s="77">
        <v>147</v>
      </c>
      <c r="F8607" s="76">
        <v>19</v>
      </c>
      <c r="G8607" s="76">
        <v>1</v>
      </c>
      <c r="H8607" s="76">
        <v>0</v>
      </c>
      <c r="I8607" s="76">
        <v>0</v>
      </c>
    </row>
    <row r="8608" spans="1:9" x14ac:dyDescent="0.2">
      <c r="A8608" s="84">
        <v>8589</v>
      </c>
      <c r="B8608" s="77">
        <v>1831</v>
      </c>
      <c r="C8608" s="77">
        <v>781</v>
      </c>
      <c r="D8608" s="77">
        <v>701</v>
      </c>
      <c r="E8608" s="77">
        <v>689</v>
      </c>
      <c r="F8608" s="76">
        <v>13</v>
      </c>
      <c r="G8608" s="76">
        <v>4</v>
      </c>
      <c r="H8608" s="76">
        <v>3</v>
      </c>
      <c r="I8608" s="76">
        <v>4</v>
      </c>
    </row>
    <row r="8609" spans="1:9" x14ac:dyDescent="0.2">
      <c r="A8609" s="84">
        <v>8590</v>
      </c>
      <c r="B8609" s="77">
        <v>1866</v>
      </c>
      <c r="C8609" s="77">
        <v>431</v>
      </c>
      <c r="D8609" s="77">
        <v>894</v>
      </c>
      <c r="E8609" s="77">
        <v>641</v>
      </c>
      <c r="F8609" s="76">
        <v>27</v>
      </c>
      <c r="G8609" s="76">
        <v>9</v>
      </c>
      <c r="H8609" s="76">
        <v>5</v>
      </c>
      <c r="I8609" s="76">
        <v>13</v>
      </c>
    </row>
    <row r="8610" spans="1:9" x14ac:dyDescent="0.2">
      <c r="A8610" s="84">
        <v>8591</v>
      </c>
      <c r="B8610" s="77">
        <v>1895</v>
      </c>
      <c r="C8610" s="77">
        <v>1175</v>
      </c>
      <c r="D8610" s="77">
        <v>524</v>
      </c>
      <c r="E8610" s="77">
        <v>2011</v>
      </c>
      <c r="F8610" s="76">
        <v>31</v>
      </c>
      <c r="G8610" s="76">
        <v>20</v>
      </c>
      <c r="H8610" s="76">
        <v>2</v>
      </c>
      <c r="I8610" s="76">
        <v>37</v>
      </c>
    </row>
    <row r="8611" spans="1:9" x14ac:dyDescent="0.2">
      <c r="A8611" s="84">
        <v>8592</v>
      </c>
      <c r="B8611" s="77">
        <v>1820</v>
      </c>
      <c r="C8611" s="77">
        <v>225</v>
      </c>
      <c r="D8611" s="77">
        <v>226</v>
      </c>
      <c r="E8611" s="77">
        <v>370</v>
      </c>
      <c r="F8611" s="76">
        <v>20</v>
      </c>
      <c r="G8611" s="76">
        <v>4</v>
      </c>
      <c r="H8611" s="76">
        <v>3</v>
      </c>
      <c r="I8611" s="76">
        <v>9</v>
      </c>
    </row>
    <row r="8612" spans="1:9" x14ac:dyDescent="0.2">
      <c r="A8612" s="84">
        <v>8593</v>
      </c>
      <c r="B8612" s="77">
        <v>1828</v>
      </c>
      <c r="C8612" s="77">
        <v>199</v>
      </c>
      <c r="D8612" s="77">
        <v>491</v>
      </c>
      <c r="E8612" s="77">
        <v>968</v>
      </c>
      <c r="F8612" s="76">
        <v>11</v>
      </c>
      <c r="G8612" s="76">
        <v>2</v>
      </c>
      <c r="H8612" s="76">
        <v>5</v>
      </c>
      <c r="I8612" s="76">
        <v>12</v>
      </c>
    </row>
    <row r="8613" spans="1:9" x14ac:dyDescent="0.2">
      <c r="A8613" s="84">
        <v>8594</v>
      </c>
      <c r="B8613" s="77">
        <v>1765</v>
      </c>
      <c r="C8613" s="77">
        <v>62</v>
      </c>
      <c r="D8613" s="77">
        <v>51</v>
      </c>
      <c r="E8613" s="77">
        <v>418</v>
      </c>
      <c r="F8613" s="76">
        <v>11</v>
      </c>
      <c r="G8613" s="76">
        <v>1</v>
      </c>
      <c r="H8613" s="76">
        <v>0</v>
      </c>
      <c r="I8613" s="76">
        <v>7</v>
      </c>
    </row>
    <row r="8614" spans="1:9" x14ac:dyDescent="0.2">
      <c r="A8614" s="84">
        <v>8595</v>
      </c>
      <c r="B8614" s="77">
        <v>1773</v>
      </c>
      <c r="C8614" s="77">
        <v>232</v>
      </c>
      <c r="D8614" s="77">
        <v>312</v>
      </c>
      <c r="E8614" s="77">
        <v>234</v>
      </c>
      <c r="F8614" s="76">
        <v>14</v>
      </c>
      <c r="G8614" s="76">
        <v>1</v>
      </c>
      <c r="H8614" s="76">
        <v>5</v>
      </c>
      <c r="I8614" s="76">
        <v>3</v>
      </c>
    </row>
    <row r="8615" spans="1:9" x14ac:dyDescent="0.2">
      <c r="A8615" s="84">
        <v>8596</v>
      </c>
      <c r="B8615" s="77">
        <v>1770</v>
      </c>
      <c r="C8615" s="77">
        <v>852</v>
      </c>
      <c r="D8615" s="77">
        <v>35</v>
      </c>
      <c r="E8615" s="77">
        <v>308</v>
      </c>
      <c r="F8615" s="76">
        <v>19</v>
      </c>
      <c r="G8615" s="76">
        <v>14</v>
      </c>
      <c r="H8615" s="76">
        <v>1</v>
      </c>
      <c r="I8615" s="76">
        <v>4</v>
      </c>
    </row>
    <row r="8616" spans="1:9" x14ac:dyDescent="0.2">
      <c r="A8616" s="84">
        <v>8597</v>
      </c>
      <c r="B8616" s="77">
        <v>1761</v>
      </c>
      <c r="C8616" s="77">
        <v>847</v>
      </c>
      <c r="D8616" s="77">
        <v>172</v>
      </c>
      <c r="E8616" s="77">
        <v>311</v>
      </c>
      <c r="F8616" s="76">
        <v>23</v>
      </c>
      <c r="G8616" s="76">
        <v>12</v>
      </c>
      <c r="H8616" s="76">
        <v>0</v>
      </c>
      <c r="I8616" s="76">
        <v>7</v>
      </c>
    </row>
    <row r="8617" spans="1:9" x14ac:dyDescent="0.2">
      <c r="A8617" s="84">
        <v>8598</v>
      </c>
      <c r="B8617" s="77">
        <v>1748</v>
      </c>
      <c r="C8617" s="77">
        <v>80</v>
      </c>
      <c r="D8617" s="77">
        <v>61</v>
      </c>
      <c r="E8617" s="77">
        <v>208</v>
      </c>
      <c r="F8617" s="76">
        <v>17</v>
      </c>
      <c r="G8617" s="76">
        <v>1</v>
      </c>
      <c r="H8617" s="76">
        <v>0</v>
      </c>
      <c r="I8617" s="76">
        <v>2</v>
      </c>
    </row>
    <row r="8618" spans="1:9" x14ac:dyDescent="0.2">
      <c r="A8618" s="84">
        <v>8599</v>
      </c>
      <c r="B8618" s="77">
        <v>1709</v>
      </c>
      <c r="C8618" s="77">
        <v>3</v>
      </c>
      <c r="D8618" s="77">
        <v>11</v>
      </c>
      <c r="E8618" s="77">
        <v>166</v>
      </c>
      <c r="F8618" s="76">
        <v>25</v>
      </c>
      <c r="G8618" s="76">
        <v>0</v>
      </c>
      <c r="H8618" s="76">
        <v>1</v>
      </c>
      <c r="I8618" s="76">
        <v>3</v>
      </c>
    </row>
    <row r="8619" spans="1:9" x14ac:dyDescent="0.2">
      <c r="A8619" s="84">
        <v>8600</v>
      </c>
      <c r="B8619" s="77">
        <v>1773</v>
      </c>
      <c r="C8619" s="77">
        <v>26</v>
      </c>
      <c r="D8619" s="77">
        <v>26</v>
      </c>
      <c r="E8619" s="77">
        <v>101</v>
      </c>
      <c r="F8619" s="76">
        <v>16</v>
      </c>
      <c r="G8619" s="76">
        <v>0</v>
      </c>
      <c r="H8619" s="76">
        <v>0</v>
      </c>
      <c r="I8619" s="76">
        <v>1</v>
      </c>
    </row>
    <row r="8620" spans="1:9" x14ac:dyDescent="0.2">
      <c r="A8620" s="84">
        <v>8601</v>
      </c>
      <c r="B8620" s="77">
        <v>1769</v>
      </c>
      <c r="C8620" s="77">
        <v>147</v>
      </c>
      <c r="D8620" s="77">
        <v>83</v>
      </c>
      <c r="E8620" s="77">
        <v>216</v>
      </c>
      <c r="F8620" s="76">
        <v>19</v>
      </c>
      <c r="G8620" s="76">
        <v>5</v>
      </c>
      <c r="H8620" s="76">
        <v>0</v>
      </c>
      <c r="I8620" s="76">
        <v>3</v>
      </c>
    </row>
    <row r="8621" spans="1:9" x14ac:dyDescent="0.2">
      <c r="A8621" s="84">
        <v>8602</v>
      </c>
      <c r="B8621" s="77">
        <v>1849</v>
      </c>
      <c r="C8621" s="77">
        <v>308</v>
      </c>
      <c r="D8621" s="77">
        <v>371</v>
      </c>
      <c r="E8621" s="77">
        <v>614</v>
      </c>
      <c r="F8621" s="76">
        <v>20</v>
      </c>
      <c r="G8621" s="76">
        <v>7</v>
      </c>
      <c r="H8621" s="76">
        <v>4</v>
      </c>
      <c r="I8621" s="76">
        <v>11</v>
      </c>
    </row>
    <row r="8622" spans="1:9" x14ac:dyDescent="0.2">
      <c r="A8622" s="84">
        <v>8603</v>
      </c>
      <c r="B8622" s="77">
        <v>1784</v>
      </c>
      <c r="C8622" s="77">
        <v>261</v>
      </c>
      <c r="D8622" s="77">
        <v>84</v>
      </c>
      <c r="E8622" s="77">
        <v>242</v>
      </c>
      <c r="F8622" s="76">
        <v>24</v>
      </c>
      <c r="G8622" s="76">
        <v>4</v>
      </c>
      <c r="H8622" s="76">
        <v>1</v>
      </c>
      <c r="I8622" s="76">
        <v>7</v>
      </c>
    </row>
    <row r="8623" spans="1:9" x14ac:dyDescent="0.2">
      <c r="A8623" s="84">
        <v>8604</v>
      </c>
      <c r="B8623" s="77">
        <v>1784</v>
      </c>
      <c r="C8623" s="77">
        <v>302</v>
      </c>
      <c r="D8623" s="77">
        <v>125</v>
      </c>
      <c r="E8623" s="77">
        <v>110</v>
      </c>
      <c r="F8623" s="76">
        <v>20</v>
      </c>
      <c r="G8623" s="76">
        <v>3</v>
      </c>
      <c r="H8623" s="76">
        <v>2</v>
      </c>
      <c r="I8623" s="76">
        <v>2</v>
      </c>
    </row>
    <row r="8624" spans="1:9" x14ac:dyDescent="0.2">
      <c r="A8624" s="84">
        <v>8605</v>
      </c>
      <c r="B8624" s="77">
        <v>1773</v>
      </c>
      <c r="C8624" s="77">
        <v>699</v>
      </c>
      <c r="D8624" s="77">
        <v>170</v>
      </c>
      <c r="E8624" s="77">
        <v>226</v>
      </c>
      <c r="F8624" s="76">
        <v>15</v>
      </c>
      <c r="G8624" s="76">
        <v>16</v>
      </c>
      <c r="H8624" s="76">
        <v>2</v>
      </c>
      <c r="I8624" s="76">
        <v>4</v>
      </c>
    </row>
    <row r="8625" spans="1:9" x14ac:dyDescent="0.2">
      <c r="A8625" s="84">
        <v>8606</v>
      </c>
      <c r="B8625" s="77">
        <v>1772</v>
      </c>
      <c r="C8625" s="77">
        <v>184</v>
      </c>
      <c r="D8625" s="77">
        <v>58</v>
      </c>
      <c r="E8625" s="77">
        <v>601</v>
      </c>
      <c r="F8625" s="76">
        <v>16</v>
      </c>
      <c r="G8625" s="76">
        <v>3</v>
      </c>
      <c r="H8625" s="76">
        <v>0</v>
      </c>
      <c r="I8625" s="76">
        <v>10</v>
      </c>
    </row>
    <row r="8626" spans="1:9" x14ac:dyDescent="0.2">
      <c r="A8626" s="84">
        <v>8607</v>
      </c>
      <c r="B8626" s="77">
        <v>1790</v>
      </c>
      <c r="C8626" s="77">
        <v>175</v>
      </c>
      <c r="D8626" s="77">
        <v>116</v>
      </c>
      <c r="E8626" s="77">
        <v>362</v>
      </c>
      <c r="F8626" s="76">
        <v>21</v>
      </c>
      <c r="G8626" s="76">
        <v>5</v>
      </c>
      <c r="H8626" s="76">
        <v>0</v>
      </c>
      <c r="I8626" s="76">
        <v>7</v>
      </c>
    </row>
    <row r="8627" spans="1:9" x14ac:dyDescent="0.2">
      <c r="A8627" s="84">
        <v>8608</v>
      </c>
      <c r="B8627" s="77">
        <v>1853</v>
      </c>
      <c r="C8627" s="77">
        <v>770</v>
      </c>
      <c r="D8627" s="77">
        <v>101</v>
      </c>
      <c r="E8627" s="77">
        <v>3168</v>
      </c>
      <c r="F8627" s="76">
        <v>22</v>
      </c>
      <c r="G8627" s="76">
        <v>11</v>
      </c>
      <c r="H8627" s="76">
        <v>0</v>
      </c>
      <c r="I8627" s="76">
        <v>50</v>
      </c>
    </row>
    <row r="8628" spans="1:9" x14ac:dyDescent="0.2">
      <c r="A8628" s="84">
        <v>8609</v>
      </c>
      <c r="B8628" s="77">
        <v>1819</v>
      </c>
      <c r="C8628" s="77">
        <v>829</v>
      </c>
      <c r="D8628" s="77">
        <v>436</v>
      </c>
      <c r="E8628" s="77">
        <v>131</v>
      </c>
      <c r="F8628" s="76">
        <v>26</v>
      </c>
      <c r="G8628" s="76">
        <v>10</v>
      </c>
      <c r="H8628" s="76">
        <v>4</v>
      </c>
      <c r="I8628" s="76">
        <v>5</v>
      </c>
    </row>
    <row r="8629" spans="1:9" x14ac:dyDescent="0.2">
      <c r="A8629" s="84">
        <v>8610</v>
      </c>
      <c r="B8629" s="77">
        <v>1718</v>
      </c>
      <c r="C8629" s="77">
        <v>320</v>
      </c>
      <c r="D8629" s="77">
        <v>38</v>
      </c>
      <c r="E8629" s="77">
        <v>39</v>
      </c>
      <c r="F8629" s="76">
        <v>21</v>
      </c>
      <c r="G8629" s="76">
        <v>5</v>
      </c>
      <c r="H8629" s="76">
        <v>0</v>
      </c>
      <c r="I8629" s="76">
        <v>1</v>
      </c>
    </row>
    <row r="8630" spans="1:9" x14ac:dyDescent="0.2">
      <c r="A8630" s="84">
        <v>8611</v>
      </c>
      <c r="B8630" s="77">
        <v>1757</v>
      </c>
      <c r="C8630" s="77">
        <v>177</v>
      </c>
      <c r="D8630" s="77">
        <v>89</v>
      </c>
      <c r="E8630" s="77">
        <v>51</v>
      </c>
      <c r="F8630" s="76">
        <v>16</v>
      </c>
      <c r="G8630" s="76">
        <v>2</v>
      </c>
      <c r="H8630" s="76">
        <v>0</v>
      </c>
      <c r="I8630" s="76">
        <v>0</v>
      </c>
    </row>
    <row r="8631" spans="1:9" x14ac:dyDescent="0.2">
      <c r="A8631" s="84">
        <v>8612</v>
      </c>
      <c r="B8631" s="77">
        <v>1814</v>
      </c>
      <c r="C8631" s="77">
        <v>477</v>
      </c>
      <c r="D8631" s="77">
        <v>121</v>
      </c>
      <c r="E8631" s="77">
        <v>305</v>
      </c>
      <c r="F8631" s="76">
        <v>17</v>
      </c>
      <c r="G8631" s="76">
        <v>3</v>
      </c>
      <c r="H8631" s="76">
        <v>2</v>
      </c>
      <c r="I8631" s="76">
        <v>5</v>
      </c>
    </row>
    <row r="8632" spans="1:9" x14ac:dyDescent="0.2">
      <c r="A8632" s="84">
        <v>8613</v>
      </c>
      <c r="B8632" s="77">
        <v>1798</v>
      </c>
      <c r="C8632" s="77">
        <v>441</v>
      </c>
      <c r="D8632" s="77">
        <v>116</v>
      </c>
      <c r="E8632" s="77">
        <v>419</v>
      </c>
      <c r="F8632" s="76">
        <v>19</v>
      </c>
      <c r="G8632" s="76">
        <v>5</v>
      </c>
      <c r="H8632" s="76">
        <v>0</v>
      </c>
      <c r="I8632" s="76">
        <v>6</v>
      </c>
    </row>
    <row r="8633" spans="1:9" x14ac:dyDescent="0.2">
      <c r="A8633" s="84">
        <v>8614</v>
      </c>
      <c r="B8633" s="77">
        <v>1765</v>
      </c>
      <c r="C8633" s="77">
        <v>270</v>
      </c>
      <c r="D8633" s="77">
        <v>108</v>
      </c>
      <c r="E8633" s="77">
        <v>77</v>
      </c>
      <c r="F8633" s="76">
        <v>22</v>
      </c>
      <c r="G8633" s="76">
        <v>2</v>
      </c>
      <c r="H8633" s="76">
        <v>1</v>
      </c>
      <c r="I8633" s="76">
        <v>3</v>
      </c>
    </row>
    <row r="8634" spans="1:9" x14ac:dyDescent="0.2">
      <c r="A8634" s="84">
        <v>8615</v>
      </c>
      <c r="B8634" s="77">
        <v>1820</v>
      </c>
      <c r="C8634" s="77">
        <v>378</v>
      </c>
      <c r="D8634" s="77">
        <v>146</v>
      </c>
      <c r="E8634" s="77">
        <v>1063</v>
      </c>
      <c r="F8634" s="76">
        <v>20</v>
      </c>
      <c r="G8634" s="76">
        <v>9</v>
      </c>
      <c r="H8634" s="76">
        <v>1</v>
      </c>
      <c r="I8634" s="76">
        <v>19</v>
      </c>
    </row>
    <row r="8635" spans="1:9" x14ac:dyDescent="0.2">
      <c r="A8635" s="84">
        <v>8616</v>
      </c>
      <c r="B8635" s="77">
        <v>1752</v>
      </c>
      <c r="C8635" s="77">
        <v>65</v>
      </c>
      <c r="D8635" s="77">
        <v>130</v>
      </c>
      <c r="E8635" s="77">
        <v>262</v>
      </c>
      <c r="F8635" s="76">
        <v>16</v>
      </c>
      <c r="G8635" s="76">
        <v>1</v>
      </c>
      <c r="H8635" s="76">
        <v>1</v>
      </c>
      <c r="I8635" s="76">
        <v>4</v>
      </c>
    </row>
    <row r="8636" spans="1:9" x14ac:dyDescent="0.2">
      <c r="A8636" s="84">
        <v>8617</v>
      </c>
      <c r="B8636" s="77">
        <v>1709</v>
      </c>
      <c r="C8636" s="77">
        <v>51</v>
      </c>
      <c r="D8636" s="77">
        <v>42</v>
      </c>
      <c r="E8636" s="77">
        <v>210</v>
      </c>
      <c r="F8636" s="76">
        <v>11</v>
      </c>
      <c r="G8636" s="76">
        <v>0</v>
      </c>
      <c r="H8636" s="76">
        <v>1</v>
      </c>
      <c r="I8636" s="76">
        <v>0</v>
      </c>
    </row>
    <row r="8637" spans="1:9" x14ac:dyDescent="0.2">
      <c r="A8637" s="84">
        <v>8618</v>
      </c>
      <c r="B8637" s="77">
        <v>1788</v>
      </c>
      <c r="C8637" s="77">
        <v>44</v>
      </c>
      <c r="D8637" s="77">
        <v>185</v>
      </c>
      <c r="E8637" s="77">
        <v>981</v>
      </c>
      <c r="F8637" s="76">
        <v>16</v>
      </c>
      <c r="G8637" s="76">
        <v>0</v>
      </c>
      <c r="H8637" s="76">
        <v>2</v>
      </c>
      <c r="I8637" s="76">
        <v>10</v>
      </c>
    </row>
    <row r="8638" spans="1:9" x14ac:dyDescent="0.2">
      <c r="A8638" s="84">
        <v>8619</v>
      </c>
      <c r="B8638" s="77">
        <v>1814</v>
      </c>
      <c r="C8638" s="77">
        <v>387</v>
      </c>
      <c r="D8638" s="77">
        <v>164</v>
      </c>
      <c r="E8638" s="77">
        <v>1442</v>
      </c>
      <c r="F8638" s="76">
        <v>23</v>
      </c>
      <c r="G8638" s="76">
        <v>3</v>
      </c>
      <c r="H8638" s="76">
        <v>1</v>
      </c>
      <c r="I8638" s="76">
        <v>30</v>
      </c>
    </row>
    <row r="8639" spans="1:9" x14ac:dyDescent="0.2">
      <c r="A8639" s="84">
        <v>8620</v>
      </c>
      <c r="B8639" s="77">
        <v>1764</v>
      </c>
      <c r="C8639" s="77">
        <v>213</v>
      </c>
      <c r="D8639" s="77">
        <v>277</v>
      </c>
      <c r="E8639" s="77">
        <v>322</v>
      </c>
      <c r="F8639" s="76">
        <v>21</v>
      </c>
      <c r="G8639" s="76">
        <v>3</v>
      </c>
      <c r="H8639" s="76">
        <v>0</v>
      </c>
      <c r="I8639" s="76">
        <v>4</v>
      </c>
    </row>
    <row r="8640" spans="1:9" x14ac:dyDescent="0.2">
      <c r="A8640" s="84">
        <v>8621</v>
      </c>
      <c r="B8640" s="77">
        <v>1726</v>
      </c>
      <c r="C8640" s="77">
        <v>223</v>
      </c>
      <c r="D8640" s="77">
        <v>127</v>
      </c>
      <c r="E8640" s="77">
        <v>359</v>
      </c>
      <c r="F8640" s="76">
        <v>16</v>
      </c>
      <c r="G8640" s="76">
        <v>3</v>
      </c>
      <c r="H8640" s="76">
        <v>1</v>
      </c>
      <c r="I8640" s="76">
        <v>6</v>
      </c>
    </row>
    <row r="8641" spans="1:9" x14ac:dyDescent="0.2">
      <c r="A8641" s="84">
        <v>8622</v>
      </c>
      <c r="B8641" s="77">
        <v>1819</v>
      </c>
      <c r="C8641" s="77">
        <v>429</v>
      </c>
      <c r="D8641" s="77">
        <v>287</v>
      </c>
      <c r="E8641" s="77">
        <v>206</v>
      </c>
      <c r="F8641" s="76">
        <v>27</v>
      </c>
      <c r="G8641" s="76">
        <v>7</v>
      </c>
      <c r="H8641" s="76">
        <v>2</v>
      </c>
      <c r="I8641" s="76">
        <v>5</v>
      </c>
    </row>
    <row r="8642" spans="1:9" x14ac:dyDescent="0.2">
      <c r="A8642" s="84">
        <v>8623</v>
      </c>
      <c r="B8642" s="77">
        <v>1813</v>
      </c>
      <c r="C8642" s="77">
        <v>385</v>
      </c>
      <c r="D8642" s="77">
        <v>234</v>
      </c>
      <c r="E8642" s="77">
        <v>753</v>
      </c>
      <c r="F8642" s="76">
        <v>19</v>
      </c>
      <c r="G8642" s="76">
        <v>6</v>
      </c>
      <c r="H8642" s="76">
        <v>3</v>
      </c>
      <c r="I8642" s="76">
        <v>15</v>
      </c>
    </row>
    <row r="8643" spans="1:9" x14ac:dyDescent="0.2">
      <c r="A8643" s="84">
        <v>8624</v>
      </c>
      <c r="B8643" s="77">
        <v>1861</v>
      </c>
      <c r="C8643" s="77">
        <v>481</v>
      </c>
      <c r="D8643" s="77">
        <v>46</v>
      </c>
      <c r="E8643" s="77">
        <v>1461</v>
      </c>
      <c r="F8643" s="76">
        <v>21</v>
      </c>
      <c r="G8643" s="76">
        <v>5</v>
      </c>
      <c r="H8643" s="76">
        <v>1</v>
      </c>
      <c r="I8643" s="76">
        <v>23</v>
      </c>
    </row>
    <row r="8644" spans="1:9" x14ac:dyDescent="0.2">
      <c r="A8644" s="84">
        <v>8625</v>
      </c>
      <c r="B8644" s="77">
        <v>1839</v>
      </c>
      <c r="C8644" s="77">
        <v>302</v>
      </c>
      <c r="D8644" s="77">
        <v>312</v>
      </c>
      <c r="E8644" s="77">
        <v>2622</v>
      </c>
      <c r="F8644" s="76">
        <v>26</v>
      </c>
      <c r="G8644" s="76">
        <v>6</v>
      </c>
      <c r="H8644" s="76">
        <v>0</v>
      </c>
      <c r="I8644" s="76">
        <v>55</v>
      </c>
    </row>
    <row r="8645" spans="1:9" x14ac:dyDescent="0.2">
      <c r="A8645" s="84">
        <v>8626</v>
      </c>
      <c r="B8645" s="77">
        <v>1779</v>
      </c>
      <c r="C8645" s="77">
        <v>219</v>
      </c>
      <c r="D8645" s="77">
        <v>60</v>
      </c>
      <c r="E8645" s="77">
        <v>167</v>
      </c>
      <c r="F8645" s="76">
        <v>25</v>
      </c>
      <c r="G8645" s="76">
        <v>5</v>
      </c>
      <c r="H8645" s="76">
        <v>0</v>
      </c>
      <c r="I8645" s="76">
        <v>4</v>
      </c>
    </row>
    <row r="8646" spans="1:9" x14ac:dyDescent="0.2">
      <c r="A8646" s="84">
        <v>8627</v>
      </c>
      <c r="B8646" s="77">
        <v>1750</v>
      </c>
      <c r="C8646" s="77">
        <v>105</v>
      </c>
      <c r="D8646" s="77">
        <v>42</v>
      </c>
      <c r="E8646" s="77">
        <v>129</v>
      </c>
      <c r="F8646" s="76">
        <v>23</v>
      </c>
      <c r="G8646" s="76">
        <v>1</v>
      </c>
      <c r="H8646" s="76">
        <v>0</v>
      </c>
      <c r="I8646" s="76">
        <v>4</v>
      </c>
    </row>
    <row r="8647" spans="1:9" x14ac:dyDescent="0.2">
      <c r="A8647" s="84">
        <v>8628</v>
      </c>
      <c r="B8647" s="77">
        <v>1794</v>
      </c>
      <c r="C8647" s="77">
        <v>619</v>
      </c>
      <c r="D8647" s="77">
        <v>51</v>
      </c>
      <c r="E8647" s="77">
        <v>1203</v>
      </c>
      <c r="F8647" s="76">
        <v>22</v>
      </c>
      <c r="G8647" s="76">
        <v>9</v>
      </c>
      <c r="H8647" s="76">
        <v>1</v>
      </c>
      <c r="I8647" s="76">
        <v>18</v>
      </c>
    </row>
    <row r="8648" spans="1:9" x14ac:dyDescent="0.2">
      <c r="A8648" s="84">
        <v>8629</v>
      </c>
      <c r="B8648" s="77">
        <v>1804</v>
      </c>
      <c r="C8648" s="77">
        <v>473</v>
      </c>
      <c r="D8648" s="77">
        <v>294</v>
      </c>
      <c r="E8648" s="77">
        <v>1046</v>
      </c>
      <c r="F8648" s="76">
        <v>23</v>
      </c>
      <c r="G8648" s="76">
        <v>9</v>
      </c>
      <c r="H8648" s="76">
        <v>3</v>
      </c>
      <c r="I8648" s="76">
        <v>25</v>
      </c>
    </row>
    <row r="8649" spans="1:9" x14ac:dyDescent="0.2">
      <c r="A8649" s="84">
        <v>8630</v>
      </c>
      <c r="B8649" s="77">
        <v>1785</v>
      </c>
      <c r="C8649" s="77">
        <v>449</v>
      </c>
      <c r="D8649" s="77">
        <v>34</v>
      </c>
      <c r="E8649" s="77">
        <v>399</v>
      </c>
      <c r="F8649" s="76">
        <v>25</v>
      </c>
      <c r="G8649" s="76">
        <v>14</v>
      </c>
      <c r="H8649" s="76">
        <v>0</v>
      </c>
      <c r="I8649" s="76">
        <v>8</v>
      </c>
    </row>
    <row r="8650" spans="1:9" x14ac:dyDescent="0.2">
      <c r="A8650" s="84">
        <v>8631</v>
      </c>
      <c r="B8650" s="77">
        <v>1765</v>
      </c>
      <c r="C8650" s="77">
        <v>234</v>
      </c>
      <c r="D8650" s="77">
        <v>44</v>
      </c>
      <c r="E8650" s="77">
        <v>423</v>
      </c>
      <c r="F8650" s="76">
        <v>19</v>
      </c>
      <c r="G8650" s="76">
        <v>2</v>
      </c>
      <c r="H8650" s="76">
        <v>0</v>
      </c>
      <c r="I8650" s="76">
        <v>9</v>
      </c>
    </row>
    <row r="8651" spans="1:9" x14ac:dyDescent="0.2">
      <c r="A8651" s="84">
        <v>8632</v>
      </c>
      <c r="B8651" s="77">
        <v>1758</v>
      </c>
      <c r="C8651" s="77">
        <v>95</v>
      </c>
      <c r="D8651" s="77">
        <v>111</v>
      </c>
      <c r="E8651" s="77">
        <v>31</v>
      </c>
      <c r="F8651" s="76">
        <v>16</v>
      </c>
      <c r="G8651" s="76">
        <v>2</v>
      </c>
      <c r="H8651" s="76">
        <v>0</v>
      </c>
      <c r="I8651" s="76">
        <v>0</v>
      </c>
    </row>
    <row r="8652" spans="1:9" x14ac:dyDescent="0.2">
      <c r="A8652" s="84">
        <v>8633</v>
      </c>
      <c r="B8652" s="77">
        <v>1818</v>
      </c>
      <c r="C8652" s="77">
        <v>1012</v>
      </c>
      <c r="D8652" s="77">
        <v>227</v>
      </c>
      <c r="E8652" s="77">
        <v>486</v>
      </c>
      <c r="F8652" s="76">
        <v>18</v>
      </c>
      <c r="G8652" s="76">
        <v>12</v>
      </c>
      <c r="H8652" s="76">
        <v>3</v>
      </c>
      <c r="I8652" s="76">
        <v>7</v>
      </c>
    </row>
    <row r="8653" spans="1:9" x14ac:dyDescent="0.2">
      <c r="A8653" s="84">
        <v>8634</v>
      </c>
      <c r="B8653" s="77">
        <v>1758</v>
      </c>
      <c r="C8653" s="77">
        <v>51</v>
      </c>
      <c r="D8653" s="77">
        <v>120</v>
      </c>
      <c r="E8653" s="77">
        <v>568</v>
      </c>
      <c r="F8653" s="76">
        <v>23</v>
      </c>
      <c r="G8653" s="76">
        <v>0</v>
      </c>
      <c r="H8653" s="76">
        <v>1</v>
      </c>
      <c r="I8653" s="76">
        <v>11</v>
      </c>
    </row>
    <row r="8654" spans="1:9" x14ac:dyDescent="0.2">
      <c r="A8654" s="84">
        <v>8635</v>
      </c>
      <c r="B8654" s="77">
        <v>1820</v>
      </c>
      <c r="C8654" s="77">
        <v>357</v>
      </c>
      <c r="D8654" s="77">
        <v>283</v>
      </c>
      <c r="E8654" s="77">
        <v>816</v>
      </c>
      <c r="F8654" s="76">
        <v>16</v>
      </c>
      <c r="G8654" s="76">
        <v>10</v>
      </c>
      <c r="H8654" s="76">
        <v>3</v>
      </c>
      <c r="I8654" s="76">
        <v>8</v>
      </c>
    </row>
    <row r="8655" spans="1:9" x14ac:dyDescent="0.2">
      <c r="A8655" s="84">
        <v>8636</v>
      </c>
      <c r="B8655" s="77">
        <v>1799</v>
      </c>
      <c r="C8655" s="77">
        <v>193</v>
      </c>
      <c r="D8655" s="77">
        <v>132</v>
      </c>
      <c r="E8655" s="77">
        <v>1019</v>
      </c>
      <c r="F8655" s="76">
        <v>20</v>
      </c>
      <c r="G8655" s="76">
        <v>2</v>
      </c>
      <c r="H8655" s="76">
        <v>1</v>
      </c>
      <c r="I8655" s="76">
        <v>17</v>
      </c>
    </row>
    <row r="8656" spans="1:9" x14ac:dyDescent="0.2">
      <c r="A8656" s="84">
        <v>8637</v>
      </c>
      <c r="B8656" s="77">
        <v>1732</v>
      </c>
      <c r="C8656" s="77">
        <v>556</v>
      </c>
      <c r="D8656" s="77">
        <v>50</v>
      </c>
      <c r="E8656" s="77">
        <v>163</v>
      </c>
      <c r="F8656" s="76">
        <v>10</v>
      </c>
      <c r="G8656" s="76">
        <v>2</v>
      </c>
      <c r="H8656" s="76">
        <v>0</v>
      </c>
      <c r="I8656" s="76">
        <v>0</v>
      </c>
    </row>
    <row r="8657" spans="1:9" x14ac:dyDescent="0.2">
      <c r="A8657" s="84">
        <v>8638</v>
      </c>
      <c r="B8657" s="77">
        <v>1740</v>
      </c>
      <c r="C8657" s="77">
        <v>24</v>
      </c>
      <c r="D8657" s="77">
        <v>25</v>
      </c>
      <c r="E8657" s="77">
        <v>156</v>
      </c>
      <c r="F8657" s="76">
        <v>20</v>
      </c>
      <c r="G8657" s="76">
        <v>0</v>
      </c>
      <c r="H8657" s="76">
        <v>0</v>
      </c>
      <c r="I8657" s="76">
        <v>3</v>
      </c>
    </row>
    <row r="8658" spans="1:9" x14ac:dyDescent="0.2">
      <c r="A8658" s="84">
        <v>8639</v>
      </c>
      <c r="B8658" s="77">
        <v>1762</v>
      </c>
      <c r="C8658" s="77">
        <v>62</v>
      </c>
      <c r="D8658" s="77">
        <v>228</v>
      </c>
      <c r="E8658" s="77">
        <v>1075</v>
      </c>
      <c r="F8658" s="76">
        <v>18</v>
      </c>
      <c r="G8658" s="76">
        <v>0</v>
      </c>
      <c r="H8658" s="76">
        <v>1</v>
      </c>
      <c r="I8658" s="76">
        <v>13</v>
      </c>
    </row>
    <row r="8659" spans="1:9" x14ac:dyDescent="0.2">
      <c r="A8659" s="84">
        <v>8640</v>
      </c>
      <c r="B8659" s="77">
        <v>1813</v>
      </c>
      <c r="C8659" s="77">
        <v>208</v>
      </c>
      <c r="D8659" s="77">
        <v>319</v>
      </c>
      <c r="E8659" s="77">
        <v>579</v>
      </c>
      <c r="F8659" s="76">
        <v>21</v>
      </c>
      <c r="G8659" s="76">
        <v>5</v>
      </c>
      <c r="H8659" s="76">
        <v>0</v>
      </c>
      <c r="I8659" s="76">
        <v>14</v>
      </c>
    </row>
    <row r="8660" spans="1:9" x14ac:dyDescent="0.2">
      <c r="A8660" s="84">
        <v>8641</v>
      </c>
      <c r="B8660" s="77">
        <v>1758</v>
      </c>
      <c r="C8660" s="77">
        <v>134</v>
      </c>
      <c r="D8660" s="77">
        <v>204</v>
      </c>
      <c r="E8660" s="77">
        <v>133</v>
      </c>
      <c r="F8660" s="76">
        <v>14</v>
      </c>
      <c r="G8660" s="76">
        <v>0</v>
      </c>
      <c r="H8660" s="76">
        <v>2</v>
      </c>
      <c r="I8660" s="76">
        <v>3</v>
      </c>
    </row>
    <row r="8661" spans="1:9" x14ac:dyDescent="0.2">
      <c r="A8661" s="84">
        <v>8642</v>
      </c>
      <c r="B8661" s="77">
        <v>1783</v>
      </c>
      <c r="C8661" s="77">
        <v>171</v>
      </c>
      <c r="D8661" s="77">
        <v>282</v>
      </c>
      <c r="E8661" s="77">
        <v>173</v>
      </c>
      <c r="F8661" s="76">
        <v>16</v>
      </c>
      <c r="G8661" s="76">
        <v>1</v>
      </c>
      <c r="H8661" s="76">
        <v>4</v>
      </c>
      <c r="I8661" s="76">
        <v>2</v>
      </c>
    </row>
    <row r="8662" spans="1:9" x14ac:dyDescent="0.2">
      <c r="A8662" s="84">
        <v>8643</v>
      </c>
      <c r="B8662" s="77">
        <v>1807</v>
      </c>
      <c r="C8662" s="77">
        <v>204</v>
      </c>
      <c r="D8662" s="77">
        <v>293</v>
      </c>
      <c r="E8662" s="77">
        <v>477</v>
      </c>
      <c r="F8662" s="76">
        <v>19</v>
      </c>
      <c r="G8662" s="76">
        <v>3</v>
      </c>
      <c r="H8662" s="76">
        <v>3</v>
      </c>
      <c r="I8662" s="76">
        <v>8</v>
      </c>
    </row>
    <row r="8663" spans="1:9" x14ac:dyDescent="0.2">
      <c r="A8663" s="84">
        <v>8644</v>
      </c>
      <c r="B8663" s="77">
        <v>1802</v>
      </c>
      <c r="C8663" s="77">
        <v>64</v>
      </c>
      <c r="D8663" s="77">
        <v>161</v>
      </c>
      <c r="E8663" s="77">
        <v>307</v>
      </c>
      <c r="F8663" s="76">
        <v>10</v>
      </c>
      <c r="G8663" s="76">
        <v>0</v>
      </c>
      <c r="H8663" s="76">
        <v>2</v>
      </c>
      <c r="I8663" s="76">
        <v>1</v>
      </c>
    </row>
    <row r="8664" spans="1:9" x14ac:dyDescent="0.2">
      <c r="A8664" s="84">
        <v>8645</v>
      </c>
      <c r="B8664" s="77">
        <v>1762</v>
      </c>
      <c r="C8664" s="77">
        <v>126</v>
      </c>
      <c r="D8664" s="77">
        <v>127</v>
      </c>
      <c r="E8664" s="77">
        <v>448</v>
      </c>
      <c r="F8664" s="76">
        <v>16</v>
      </c>
      <c r="G8664" s="76">
        <v>2</v>
      </c>
      <c r="H8664" s="76">
        <v>2</v>
      </c>
      <c r="I8664" s="76">
        <v>6</v>
      </c>
    </row>
    <row r="8665" spans="1:9" x14ac:dyDescent="0.2">
      <c r="A8665" s="84">
        <v>8646</v>
      </c>
      <c r="B8665" s="77">
        <v>1753</v>
      </c>
      <c r="C8665" s="77">
        <v>153</v>
      </c>
      <c r="D8665" s="77">
        <v>86</v>
      </c>
      <c r="E8665" s="77">
        <v>122</v>
      </c>
      <c r="F8665" s="76">
        <v>18</v>
      </c>
      <c r="G8665" s="76">
        <v>1</v>
      </c>
      <c r="H8665" s="76">
        <v>0</v>
      </c>
      <c r="I8665" s="76">
        <v>2</v>
      </c>
    </row>
    <row r="8666" spans="1:9" x14ac:dyDescent="0.2">
      <c r="A8666" s="84">
        <v>8647</v>
      </c>
      <c r="B8666" s="77">
        <v>1750</v>
      </c>
      <c r="C8666" s="77">
        <v>81</v>
      </c>
      <c r="D8666" s="77">
        <v>33</v>
      </c>
      <c r="E8666" s="77">
        <v>104</v>
      </c>
      <c r="F8666" s="76">
        <v>20</v>
      </c>
      <c r="G8666" s="76">
        <v>1</v>
      </c>
      <c r="H8666" s="76">
        <v>1</v>
      </c>
      <c r="I8666" s="76">
        <v>3</v>
      </c>
    </row>
    <row r="8667" spans="1:9" x14ac:dyDescent="0.2">
      <c r="A8667" s="84">
        <v>8648</v>
      </c>
      <c r="B8667" s="77">
        <v>1758</v>
      </c>
      <c r="C8667" s="77">
        <v>291</v>
      </c>
      <c r="D8667" s="77">
        <v>50</v>
      </c>
      <c r="E8667" s="77">
        <v>625</v>
      </c>
      <c r="F8667" s="76">
        <v>18</v>
      </c>
      <c r="G8667" s="76">
        <v>2</v>
      </c>
      <c r="H8667" s="76">
        <v>3</v>
      </c>
      <c r="I8667" s="76">
        <v>11</v>
      </c>
    </row>
    <row r="8668" spans="1:9" x14ac:dyDescent="0.2">
      <c r="A8668" s="84">
        <v>8649</v>
      </c>
      <c r="B8668" s="77">
        <v>1788</v>
      </c>
      <c r="C8668" s="77">
        <v>579</v>
      </c>
      <c r="D8668" s="77">
        <v>112</v>
      </c>
      <c r="E8668" s="77">
        <v>725</v>
      </c>
      <c r="F8668" s="76">
        <v>18</v>
      </c>
      <c r="G8668" s="76">
        <v>9</v>
      </c>
      <c r="H8668" s="76">
        <v>0</v>
      </c>
      <c r="I8668" s="76">
        <v>10</v>
      </c>
    </row>
    <row r="8669" spans="1:9" x14ac:dyDescent="0.2">
      <c r="A8669" s="84">
        <v>8650</v>
      </c>
      <c r="B8669" s="77">
        <v>1769</v>
      </c>
      <c r="C8669" s="77">
        <v>176</v>
      </c>
      <c r="D8669" s="77">
        <v>64</v>
      </c>
      <c r="E8669" s="77">
        <v>72</v>
      </c>
      <c r="F8669" s="76">
        <v>16</v>
      </c>
      <c r="G8669" s="76">
        <v>1</v>
      </c>
      <c r="H8669" s="76">
        <v>0</v>
      </c>
      <c r="I8669" s="76">
        <v>2</v>
      </c>
    </row>
    <row r="8670" spans="1:9" x14ac:dyDescent="0.2">
      <c r="A8670" s="84">
        <v>8651</v>
      </c>
      <c r="B8670" s="77">
        <v>1756</v>
      </c>
      <c r="C8670" s="77">
        <v>136</v>
      </c>
      <c r="D8670" s="77">
        <v>18</v>
      </c>
      <c r="E8670" s="77">
        <v>63</v>
      </c>
      <c r="F8670" s="76">
        <v>19</v>
      </c>
      <c r="G8670" s="76">
        <v>1</v>
      </c>
      <c r="H8670" s="76">
        <v>0</v>
      </c>
      <c r="I8670" s="76">
        <v>0</v>
      </c>
    </row>
    <row r="8671" spans="1:9" x14ac:dyDescent="0.2">
      <c r="A8671" s="84">
        <v>8652</v>
      </c>
      <c r="B8671" s="77">
        <v>1809</v>
      </c>
      <c r="C8671" s="77">
        <v>1348</v>
      </c>
      <c r="D8671" s="77">
        <v>96</v>
      </c>
      <c r="E8671" s="77">
        <v>1560</v>
      </c>
      <c r="F8671" s="76">
        <v>18</v>
      </c>
      <c r="G8671" s="76">
        <v>17</v>
      </c>
      <c r="H8671" s="76">
        <v>1</v>
      </c>
      <c r="I8671" s="76">
        <v>21</v>
      </c>
    </row>
    <row r="8672" spans="1:9" x14ac:dyDescent="0.2">
      <c r="A8672" s="84">
        <v>8653</v>
      </c>
      <c r="B8672" s="77">
        <v>1807</v>
      </c>
      <c r="C8672" s="77">
        <v>624</v>
      </c>
      <c r="D8672" s="77">
        <v>478</v>
      </c>
      <c r="E8672" s="77">
        <v>374</v>
      </c>
      <c r="F8672" s="76">
        <v>24</v>
      </c>
      <c r="G8672" s="76">
        <v>10</v>
      </c>
      <c r="H8672" s="76">
        <v>3</v>
      </c>
      <c r="I8672" s="76">
        <v>9</v>
      </c>
    </row>
    <row r="8673" spans="1:9" x14ac:dyDescent="0.2">
      <c r="A8673" s="84">
        <v>8654</v>
      </c>
      <c r="B8673" s="77">
        <v>1742</v>
      </c>
      <c r="C8673" s="77">
        <v>164</v>
      </c>
      <c r="D8673" s="77">
        <v>58</v>
      </c>
      <c r="E8673" s="77">
        <v>86</v>
      </c>
      <c r="F8673" s="76">
        <v>24</v>
      </c>
      <c r="G8673" s="76">
        <v>4</v>
      </c>
      <c r="H8673" s="76">
        <v>0</v>
      </c>
      <c r="I8673" s="76">
        <v>3</v>
      </c>
    </row>
    <row r="8674" spans="1:9" x14ac:dyDescent="0.2">
      <c r="A8674" s="84">
        <v>8655</v>
      </c>
      <c r="B8674" s="77">
        <v>1808</v>
      </c>
      <c r="C8674" s="77">
        <v>336</v>
      </c>
      <c r="D8674" s="77">
        <v>352</v>
      </c>
      <c r="E8674" s="77">
        <v>178</v>
      </c>
      <c r="F8674" s="76">
        <v>11</v>
      </c>
      <c r="G8674" s="76">
        <v>0</v>
      </c>
      <c r="H8674" s="76">
        <v>7</v>
      </c>
      <c r="I8674" s="76">
        <v>0</v>
      </c>
    </row>
    <row r="8675" spans="1:9" x14ac:dyDescent="0.2">
      <c r="A8675" s="84">
        <v>8656</v>
      </c>
      <c r="B8675" s="77">
        <v>1776</v>
      </c>
      <c r="C8675" s="77">
        <v>54</v>
      </c>
      <c r="D8675" s="77">
        <v>88</v>
      </c>
      <c r="E8675" s="77">
        <v>232</v>
      </c>
      <c r="F8675" s="76">
        <v>15</v>
      </c>
      <c r="G8675" s="76">
        <v>0</v>
      </c>
      <c r="H8675" s="76">
        <v>2</v>
      </c>
      <c r="I8675" s="76">
        <v>3</v>
      </c>
    </row>
    <row r="8676" spans="1:9" x14ac:dyDescent="0.2">
      <c r="A8676" s="84">
        <v>8657</v>
      </c>
      <c r="B8676" s="77">
        <v>1766</v>
      </c>
      <c r="C8676" s="77">
        <v>401</v>
      </c>
      <c r="D8676" s="77">
        <v>89</v>
      </c>
      <c r="E8676" s="77">
        <v>165</v>
      </c>
      <c r="F8676" s="76">
        <v>22</v>
      </c>
      <c r="G8676" s="76">
        <v>6</v>
      </c>
      <c r="H8676" s="76">
        <v>0</v>
      </c>
      <c r="I8676" s="76">
        <v>2</v>
      </c>
    </row>
    <row r="8677" spans="1:9" x14ac:dyDescent="0.2">
      <c r="A8677" s="84">
        <v>8658</v>
      </c>
      <c r="B8677" s="77">
        <v>1799</v>
      </c>
      <c r="C8677" s="77">
        <v>247</v>
      </c>
      <c r="D8677" s="77">
        <v>73</v>
      </c>
      <c r="E8677" s="77">
        <v>265</v>
      </c>
      <c r="F8677" s="76">
        <v>20</v>
      </c>
      <c r="G8677" s="76">
        <v>3</v>
      </c>
      <c r="H8677" s="76">
        <v>0</v>
      </c>
      <c r="I8677" s="76">
        <v>4</v>
      </c>
    </row>
    <row r="8678" spans="1:9" x14ac:dyDescent="0.2">
      <c r="A8678" s="84">
        <v>8659</v>
      </c>
      <c r="B8678" s="77">
        <v>1762</v>
      </c>
      <c r="C8678" s="77">
        <v>1063</v>
      </c>
      <c r="D8678" s="77">
        <v>92</v>
      </c>
      <c r="E8678" s="77">
        <v>273</v>
      </c>
      <c r="F8678" s="76">
        <v>15</v>
      </c>
      <c r="G8678" s="76">
        <v>8</v>
      </c>
      <c r="H8678" s="76">
        <v>1</v>
      </c>
      <c r="I8678" s="76">
        <v>1</v>
      </c>
    </row>
    <row r="8679" spans="1:9" x14ac:dyDescent="0.2">
      <c r="A8679" s="84">
        <v>8660</v>
      </c>
      <c r="B8679" s="77">
        <v>1730</v>
      </c>
      <c r="C8679" s="77">
        <v>42</v>
      </c>
      <c r="D8679" s="77">
        <v>16</v>
      </c>
      <c r="E8679" s="77">
        <v>8</v>
      </c>
      <c r="F8679" s="76">
        <v>24</v>
      </c>
      <c r="G8679" s="76">
        <v>1</v>
      </c>
      <c r="H8679" s="76">
        <v>0</v>
      </c>
      <c r="I8679" s="76">
        <v>1</v>
      </c>
    </row>
    <row r="8680" spans="1:9" x14ac:dyDescent="0.2">
      <c r="A8680" s="84">
        <v>8661</v>
      </c>
      <c r="B8680" s="77">
        <v>1721</v>
      </c>
      <c r="C8680" s="77">
        <v>34</v>
      </c>
      <c r="D8680" s="77">
        <v>68</v>
      </c>
      <c r="E8680" s="77">
        <v>492</v>
      </c>
      <c r="F8680" s="76">
        <v>20</v>
      </c>
      <c r="G8680" s="76">
        <v>0</v>
      </c>
      <c r="H8680" s="76">
        <v>0</v>
      </c>
      <c r="I8680" s="76">
        <v>7</v>
      </c>
    </row>
    <row r="8681" spans="1:9" x14ac:dyDescent="0.2">
      <c r="A8681" s="84">
        <v>8662</v>
      </c>
      <c r="B8681" s="77">
        <v>1705</v>
      </c>
      <c r="C8681" s="77">
        <v>11</v>
      </c>
      <c r="D8681" s="77">
        <v>68</v>
      </c>
      <c r="E8681" s="77">
        <v>364</v>
      </c>
      <c r="F8681" s="76">
        <v>22</v>
      </c>
      <c r="G8681" s="76">
        <v>0</v>
      </c>
      <c r="H8681" s="76">
        <v>2</v>
      </c>
      <c r="I8681" s="76">
        <v>8</v>
      </c>
    </row>
    <row r="8682" spans="1:9" x14ac:dyDescent="0.2">
      <c r="A8682" s="84">
        <v>8663</v>
      </c>
      <c r="B8682" s="77">
        <v>1799</v>
      </c>
      <c r="C8682" s="77">
        <v>218</v>
      </c>
      <c r="D8682" s="77">
        <v>83</v>
      </c>
      <c r="E8682" s="77">
        <v>698</v>
      </c>
      <c r="F8682" s="76">
        <v>16</v>
      </c>
      <c r="G8682" s="76">
        <v>3</v>
      </c>
      <c r="H8682" s="76">
        <v>0</v>
      </c>
      <c r="I8682" s="76">
        <v>8</v>
      </c>
    </row>
    <row r="8683" spans="1:9" x14ac:dyDescent="0.2">
      <c r="A8683" s="84">
        <v>8664</v>
      </c>
      <c r="B8683" s="77">
        <v>1819</v>
      </c>
      <c r="C8683" s="77">
        <v>335</v>
      </c>
      <c r="D8683" s="77">
        <v>279</v>
      </c>
      <c r="E8683" s="77">
        <v>510</v>
      </c>
      <c r="F8683" s="76">
        <v>22</v>
      </c>
      <c r="G8683" s="76">
        <v>6</v>
      </c>
      <c r="H8683" s="76">
        <v>3</v>
      </c>
      <c r="I8683" s="76">
        <v>9</v>
      </c>
    </row>
    <row r="8684" spans="1:9" x14ac:dyDescent="0.2">
      <c r="A8684" s="84">
        <v>8665</v>
      </c>
      <c r="B8684" s="77">
        <v>1802</v>
      </c>
      <c r="C8684" s="77">
        <v>925</v>
      </c>
      <c r="D8684" s="77">
        <v>109</v>
      </c>
      <c r="E8684" s="77">
        <v>460</v>
      </c>
      <c r="F8684" s="76">
        <v>14</v>
      </c>
      <c r="G8684" s="76">
        <v>8</v>
      </c>
      <c r="H8684" s="76">
        <v>1</v>
      </c>
      <c r="I8684" s="76">
        <v>7</v>
      </c>
    </row>
    <row r="8685" spans="1:9" x14ac:dyDescent="0.2">
      <c r="A8685" s="84">
        <v>8666</v>
      </c>
      <c r="B8685" s="77">
        <v>1731</v>
      </c>
      <c r="C8685" s="77">
        <v>323</v>
      </c>
      <c r="D8685" s="77">
        <v>34</v>
      </c>
      <c r="E8685" s="77">
        <v>118</v>
      </c>
      <c r="F8685" s="76">
        <v>25</v>
      </c>
      <c r="G8685" s="76">
        <v>3</v>
      </c>
      <c r="H8685" s="76">
        <v>1</v>
      </c>
      <c r="I8685" s="76">
        <v>3</v>
      </c>
    </row>
    <row r="8686" spans="1:9" x14ac:dyDescent="0.2">
      <c r="A8686" s="84">
        <v>8667</v>
      </c>
      <c r="B8686" s="77">
        <v>1883</v>
      </c>
      <c r="C8686" s="77">
        <v>595</v>
      </c>
      <c r="D8686" s="77">
        <v>766</v>
      </c>
      <c r="E8686" s="77">
        <v>979</v>
      </c>
      <c r="F8686" s="76">
        <v>19</v>
      </c>
      <c r="G8686" s="76">
        <v>8</v>
      </c>
      <c r="H8686" s="76">
        <v>6</v>
      </c>
      <c r="I8686" s="76">
        <v>12</v>
      </c>
    </row>
    <row r="8687" spans="1:9" x14ac:dyDescent="0.2">
      <c r="A8687" s="84">
        <v>8668</v>
      </c>
      <c r="B8687" s="77">
        <v>1726</v>
      </c>
      <c r="C8687" s="77">
        <v>218</v>
      </c>
      <c r="D8687" s="77">
        <v>15</v>
      </c>
      <c r="E8687" s="77">
        <v>47</v>
      </c>
      <c r="F8687" s="76">
        <v>24</v>
      </c>
      <c r="G8687" s="76">
        <v>4</v>
      </c>
      <c r="H8687" s="76">
        <v>0</v>
      </c>
      <c r="I8687" s="76">
        <v>0</v>
      </c>
    </row>
    <row r="8688" spans="1:9" x14ac:dyDescent="0.2">
      <c r="A8688" s="84">
        <v>8669</v>
      </c>
      <c r="B8688" s="77">
        <v>1823</v>
      </c>
      <c r="C8688" s="77">
        <v>721</v>
      </c>
      <c r="D8688" s="77">
        <v>25</v>
      </c>
      <c r="E8688" s="77">
        <v>714</v>
      </c>
      <c r="F8688" s="76">
        <v>21</v>
      </c>
      <c r="G8688" s="76">
        <v>9</v>
      </c>
      <c r="H8688" s="76">
        <v>0</v>
      </c>
      <c r="I8688" s="76">
        <v>10</v>
      </c>
    </row>
    <row r="8689" spans="1:9" x14ac:dyDescent="0.2">
      <c r="A8689" s="84">
        <v>8670</v>
      </c>
      <c r="B8689" s="77">
        <v>1698</v>
      </c>
      <c r="C8689" s="77">
        <v>79</v>
      </c>
      <c r="D8689" s="77">
        <v>47</v>
      </c>
      <c r="E8689" s="77">
        <v>65</v>
      </c>
      <c r="F8689" s="76">
        <v>16</v>
      </c>
      <c r="G8689" s="76">
        <v>1</v>
      </c>
      <c r="H8689" s="76">
        <v>0</v>
      </c>
      <c r="I8689" s="76">
        <v>2</v>
      </c>
    </row>
    <row r="8690" spans="1:9" x14ac:dyDescent="0.2">
      <c r="A8690" s="84">
        <v>8671</v>
      </c>
      <c r="B8690" s="77">
        <v>1730</v>
      </c>
      <c r="C8690" s="77">
        <v>56</v>
      </c>
      <c r="D8690" s="77">
        <v>14</v>
      </c>
      <c r="E8690" s="77">
        <v>82</v>
      </c>
      <c r="F8690" s="76">
        <v>18</v>
      </c>
      <c r="G8690" s="76">
        <v>1</v>
      </c>
      <c r="H8690" s="76">
        <v>0</v>
      </c>
      <c r="I8690" s="76">
        <v>2</v>
      </c>
    </row>
    <row r="8691" spans="1:9" x14ac:dyDescent="0.2">
      <c r="A8691" s="84">
        <v>8672</v>
      </c>
      <c r="B8691" s="77">
        <v>1829</v>
      </c>
      <c r="C8691" s="77">
        <v>626</v>
      </c>
      <c r="D8691" s="77">
        <v>138</v>
      </c>
      <c r="E8691" s="77">
        <v>547</v>
      </c>
      <c r="F8691" s="76">
        <v>26</v>
      </c>
      <c r="G8691" s="76">
        <v>7</v>
      </c>
      <c r="H8691" s="76">
        <v>3</v>
      </c>
      <c r="I8691" s="76">
        <v>15</v>
      </c>
    </row>
    <row r="8692" spans="1:9" x14ac:dyDescent="0.2">
      <c r="A8692" s="84">
        <v>8673</v>
      </c>
      <c r="B8692" s="77">
        <v>1792</v>
      </c>
      <c r="C8692" s="77">
        <v>373</v>
      </c>
      <c r="D8692" s="77">
        <v>336</v>
      </c>
      <c r="E8692" s="77">
        <v>1341</v>
      </c>
      <c r="F8692" s="76">
        <v>27</v>
      </c>
      <c r="G8692" s="76">
        <v>7</v>
      </c>
      <c r="H8692" s="76">
        <v>1</v>
      </c>
      <c r="I8692" s="76">
        <v>32</v>
      </c>
    </row>
    <row r="8693" spans="1:9" x14ac:dyDescent="0.2">
      <c r="A8693" s="84">
        <v>8674</v>
      </c>
      <c r="B8693" s="77">
        <v>1760</v>
      </c>
      <c r="C8693" s="77">
        <v>289</v>
      </c>
      <c r="D8693" s="77">
        <v>34</v>
      </c>
      <c r="E8693" s="77">
        <v>157</v>
      </c>
      <c r="F8693" s="76">
        <v>16</v>
      </c>
      <c r="G8693" s="76">
        <v>3</v>
      </c>
      <c r="H8693" s="76">
        <v>1</v>
      </c>
      <c r="I8693" s="76">
        <v>4</v>
      </c>
    </row>
    <row r="8694" spans="1:9" x14ac:dyDescent="0.2">
      <c r="A8694" s="84">
        <v>8675</v>
      </c>
      <c r="B8694" s="77">
        <v>1828</v>
      </c>
      <c r="C8694" s="77">
        <v>346</v>
      </c>
      <c r="D8694" s="77">
        <v>144</v>
      </c>
      <c r="E8694" s="77">
        <v>652</v>
      </c>
      <c r="F8694" s="76">
        <v>20</v>
      </c>
      <c r="G8694" s="76">
        <v>4</v>
      </c>
      <c r="H8694" s="76">
        <v>2</v>
      </c>
      <c r="I8694" s="76">
        <v>5</v>
      </c>
    </row>
    <row r="8695" spans="1:9" x14ac:dyDescent="0.2">
      <c r="A8695" s="84">
        <v>8676</v>
      </c>
      <c r="B8695" s="77">
        <v>1813</v>
      </c>
      <c r="C8695" s="77">
        <v>94</v>
      </c>
      <c r="D8695" s="77">
        <v>204</v>
      </c>
      <c r="E8695" s="77">
        <v>146</v>
      </c>
      <c r="F8695" s="76">
        <v>16</v>
      </c>
      <c r="G8695" s="76">
        <v>0</v>
      </c>
      <c r="H8695" s="76">
        <v>1</v>
      </c>
      <c r="I8695" s="76">
        <v>1</v>
      </c>
    </row>
    <row r="8696" spans="1:9" x14ac:dyDescent="0.2">
      <c r="A8696" s="84">
        <v>8677</v>
      </c>
      <c r="B8696" s="77">
        <v>1840</v>
      </c>
      <c r="C8696" s="77">
        <v>967</v>
      </c>
      <c r="D8696" s="77">
        <v>128</v>
      </c>
      <c r="E8696" s="77">
        <v>598</v>
      </c>
      <c r="F8696" s="76">
        <v>26</v>
      </c>
      <c r="G8696" s="76">
        <v>17</v>
      </c>
      <c r="H8696" s="76">
        <v>1</v>
      </c>
      <c r="I8696" s="76">
        <v>11</v>
      </c>
    </row>
    <row r="8697" spans="1:9" x14ac:dyDescent="0.2">
      <c r="A8697" s="84">
        <v>8678</v>
      </c>
      <c r="B8697" s="77">
        <v>1801</v>
      </c>
      <c r="C8697" s="77">
        <v>170</v>
      </c>
      <c r="D8697" s="77">
        <v>128</v>
      </c>
      <c r="E8697" s="77">
        <v>303</v>
      </c>
      <c r="F8697" s="76">
        <v>13</v>
      </c>
      <c r="G8697" s="76">
        <v>1</v>
      </c>
      <c r="H8697" s="76">
        <v>2</v>
      </c>
      <c r="I8697" s="76">
        <v>3</v>
      </c>
    </row>
    <row r="8698" spans="1:9" x14ac:dyDescent="0.2">
      <c r="A8698" s="84">
        <v>8679</v>
      </c>
      <c r="B8698" s="77">
        <v>1775</v>
      </c>
      <c r="C8698" s="77">
        <v>315</v>
      </c>
      <c r="D8698" s="77">
        <v>34</v>
      </c>
      <c r="E8698" s="77">
        <v>116</v>
      </c>
      <c r="F8698" s="76">
        <v>23</v>
      </c>
      <c r="G8698" s="76">
        <v>2</v>
      </c>
      <c r="H8698" s="76">
        <v>0</v>
      </c>
      <c r="I8698" s="76">
        <v>1</v>
      </c>
    </row>
    <row r="8699" spans="1:9" x14ac:dyDescent="0.2">
      <c r="A8699" s="84">
        <v>8680</v>
      </c>
      <c r="B8699" s="77">
        <v>1805</v>
      </c>
      <c r="C8699" s="77">
        <v>353</v>
      </c>
      <c r="D8699" s="77">
        <v>356</v>
      </c>
      <c r="E8699" s="77">
        <v>290</v>
      </c>
      <c r="F8699" s="76">
        <v>19</v>
      </c>
      <c r="G8699" s="76">
        <v>5</v>
      </c>
      <c r="H8699" s="76">
        <v>4</v>
      </c>
      <c r="I8699" s="76">
        <v>6</v>
      </c>
    </row>
    <row r="8700" spans="1:9" x14ac:dyDescent="0.2">
      <c r="A8700" s="84">
        <v>8681</v>
      </c>
      <c r="B8700" s="77">
        <v>1789</v>
      </c>
      <c r="C8700" s="77">
        <v>273</v>
      </c>
      <c r="D8700" s="77">
        <v>43</v>
      </c>
      <c r="E8700" s="77">
        <v>615</v>
      </c>
      <c r="F8700" s="76">
        <v>16</v>
      </c>
      <c r="G8700" s="76">
        <v>4</v>
      </c>
      <c r="H8700" s="76">
        <v>0</v>
      </c>
      <c r="I8700" s="76">
        <v>8</v>
      </c>
    </row>
    <row r="8701" spans="1:9" x14ac:dyDescent="0.2">
      <c r="A8701" s="84">
        <v>8682</v>
      </c>
      <c r="B8701" s="77">
        <v>1781</v>
      </c>
      <c r="C8701" s="77">
        <v>199</v>
      </c>
      <c r="D8701" s="77">
        <v>99</v>
      </c>
      <c r="E8701" s="77">
        <v>83</v>
      </c>
      <c r="F8701" s="76">
        <v>27</v>
      </c>
      <c r="G8701" s="76">
        <v>3</v>
      </c>
      <c r="H8701" s="76">
        <v>2</v>
      </c>
      <c r="I8701" s="76">
        <v>1</v>
      </c>
    </row>
    <row r="8702" spans="1:9" x14ac:dyDescent="0.2">
      <c r="A8702" s="84">
        <v>8683</v>
      </c>
      <c r="B8702" s="77">
        <v>1822</v>
      </c>
      <c r="C8702" s="77">
        <v>285</v>
      </c>
      <c r="D8702" s="77">
        <v>214</v>
      </c>
      <c r="E8702" s="77">
        <v>1498</v>
      </c>
      <c r="F8702" s="76">
        <v>24</v>
      </c>
      <c r="G8702" s="76">
        <v>8</v>
      </c>
      <c r="H8702" s="76">
        <v>0</v>
      </c>
      <c r="I8702" s="76">
        <v>34</v>
      </c>
    </row>
    <row r="8703" spans="1:9" x14ac:dyDescent="0.2">
      <c r="A8703" s="84">
        <v>8684</v>
      </c>
      <c r="B8703" s="77">
        <v>1897</v>
      </c>
      <c r="C8703" s="77">
        <v>1192</v>
      </c>
      <c r="D8703" s="77">
        <v>558</v>
      </c>
      <c r="E8703" s="77">
        <v>735</v>
      </c>
      <c r="F8703" s="76">
        <v>21</v>
      </c>
      <c r="G8703" s="76">
        <v>15</v>
      </c>
      <c r="H8703" s="76">
        <v>3</v>
      </c>
      <c r="I8703" s="76">
        <v>15</v>
      </c>
    </row>
    <row r="8704" spans="1:9" x14ac:dyDescent="0.2">
      <c r="A8704" s="84">
        <v>8685</v>
      </c>
      <c r="B8704" s="77">
        <v>1674</v>
      </c>
      <c r="C8704" s="77">
        <v>27</v>
      </c>
      <c r="D8704" s="77">
        <v>2</v>
      </c>
      <c r="E8704" s="77">
        <v>65</v>
      </c>
      <c r="F8704" s="76">
        <v>27</v>
      </c>
      <c r="G8704" s="76">
        <v>0</v>
      </c>
      <c r="H8704" s="76">
        <v>0</v>
      </c>
      <c r="I8704" s="76">
        <v>2</v>
      </c>
    </row>
    <row r="8705" spans="1:9" x14ac:dyDescent="0.2">
      <c r="A8705" s="84">
        <v>8686</v>
      </c>
      <c r="B8705" s="77">
        <v>1788</v>
      </c>
      <c r="C8705" s="77">
        <v>68</v>
      </c>
      <c r="D8705" s="77">
        <v>133</v>
      </c>
      <c r="E8705" s="77">
        <v>39</v>
      </c>
      <c r="F8705" s="76">
        <v>19</v>
      </c>
      <c r="G8705" s="76">
        <v>2</v>
      </c>
      <c r="H8705" s="76">
        <v>1</v>
      </c>
      <c r="I8705" s="76">
        <v>0</v>
      </c>
    </row>
    <row r="8706" spans="1:9" x14ac:dyDescent="0.2">
      <c r="A8706" s="84">
        <v>8687</v>
      </c>
      <c r="B8706" s="77">
        <v>1707</v>
      </c>
      <c r="C8706" s="77">
        <v>4</v>
      </c>
      <c r="D8706" s="77">
        <v>25</v>
      </c>
      <c r="E8706" s="77">
        <v>4</v>
      </c>
      <c r="F8706" s="76">
        <v>11</v>
      </c>
      <c r="G8706" s="76">
        <v>0</v>
      </c>
      <c r="H8706" s="76">
        <v>0</v>
      </c>
      <c r="I8706" s="76">
        <v>0</v>
      </c>
    </row>
    <row r="8707" spans="1:9" x14ac:dyDescent="0.2">
      <c r="A8707" s="84">
        <v>8688</v>
      </c>
      <c r="B8707" s="77">
        <v>1848</v>
      </c>
      <c r="C8707" s="77">
        <v>399</v>
      </c>
      <c r="D8707" s="77">
        <v>334</v>
      </c>
      <c r="E8707" s="77">
        <v>612</v>
      </c>
      <c r="F8707" s="76">
        <v>26</v>
      </c>
      <c r="G8707" s="76">
        <v>5</v>
      </c>
      <c r="H8707" s="76">
        <v>5</v>
      </c>
      <c r="I8707" s="76">
        <v>13</v>
      </c>
    </row>
    <row r="8708" spans="1:9" x14ac:dyDescent="0.2">
      <c r="A8708" s="84">
        <v>8689</v>
      </c>
      <c r="B8708" s="77">
        <v>1759</v>
      </c>
      <c r="C8708" s="77">
        <v>329</v>
      </c>
      <c r="D8708" s="77">
        <v>1</v>
      </c>
      <c r="E8708" s="77">
        <v>317</v>
      </c>
      <c r="F8708" s="76">
        <v>17</v>
      </c>
      <c r="G8708" s="76">
        <v>2</v>
      </c>
      <c r="H8708" s="76">
        <v>0</v>
      </c>
      <c r="I8708" s="76">
        <v>2</v>
      </c>
    </row>
    <row r="8709" spans="1:9" x14ac:dyDescent="0.2">
      <c r="A8709" s="84">
        <v>8690</v>
      </c>
      <c r="B8709" s="77">
        <v>1882</v>
      </c>
      <c r="C8709" s="77">
        <v>1334</v>
      </c>
      <c r="D8709" s="77">
        <v>331</v>
      </c>
      <c r="E8709" s="77">
        <v>2254</v>
      </c>
      <c r="F8709" s="76">
        <v>19</v>
      </c>
      <c r="G8709" s="76">
        <v>16</v>
      </c>
      <c r="H8709" s="76">
        <v>3</v>
      </c>
      <c r="I8709" s="76">
        <v>34</v>
      </c>
    </row>
    <row r="8710" spans="1:9" x14ac:dyDescent="0.2">
      <c r="A8710" s="84">
        <v>8691</v>
      </c>
      <c r="B8710" s="77">
        <v>1851</v>
      </c>
      <c r="C8710" s="77">
        <v>1467</v>
      </c>
      <c r="D8710" s="77">
        <v>545</v>
      </c>
      <c r="E8710" s="77">
        <v>166</v>
      </c>
      <c r="F8710" s="76">
        <v>15</v>
      </c>
      <c r="G8710" s="76">
        <v>13</v>
      </c>
      <c r="H8710" s="76">
        <v>5</v>
      </c>
      <c r="I8710" s="76">
        <v>1</v>
      </c>
    </row>
    <row r="8711" spans="1:9" x14ac:dyDescent="0.2">
      <c r="A8711" s="84">
        <v>8692</v>
      </c>
      <c r="B8711" s="77">
        <v>1830</v>
      </c>
      <c r="C8711" s="77">
        <v>455</v>
      </c>
      <c r="D8711" s="77">
        <v>73</v>
      </c>
      <c r="E8711" s="77">
        <v>294</v>
      </c>
      <c r="F8711" s="76">
        <v>22</v>
      </c>
      <c r="G8711" s="76">
        <v>5</v>
      </c>
      <c r="H8711" s="76">
        <v>2</v>
      </c>
      <c r="I8711" s="76">
        <v>9</v>
      </c>
    </row>
    <row r="8712" spans="1:9" x14ac:dyDescent="0.2">
      <c r="A8712" s="84">
        <v>8693</v>
      </c>
      <c r="B8712" s="77">
        <v>1756</v>
      </c>
      <c r="C8712" s="77">
        <v>106</v>
      </c>
      <c r="D8712" s="77">
        <v>23</v>
      </c>
      <c r="E8712" s="77">
        <v>554</v>
      </c>
      <c r="F8712" s="76">
        <v>22</v>
      </c>
      <c r="G8712" s="76">
        <v>0</v>
      </c>
      <c r="H8712" s="76">
        <v>0</v>
      </c>
      <c r="I8712" s="76">
        <v>10</v>
      </c>
    </row>
    <row r="8713" spans="1:9" x14ac:dyDescent="0.2">
      <c r="A8713" s="84">
        <v>8694</v>
      </c>
      <c r="B8713" s="77">
        <v>1837</v>
      </c>
      <c r="C8713" s="77">
        <v>451</v>
      </c>
      <c r="D8713" s="77">
        <v>142</v>
      </c>
      <c r="E8713" s="77">
        <v>45</v>
      </c>
      <c r="F8713" s="76">
        <v>24</v>
      </c>
      <c r="G8713" s="76">
        <v>7</v>
      </c>
      <c r="H8713" s="76">
        <v>2</v>
      </c>
      <c r="I8713" s="76">
        <v>0</v>
      </c>
    </row>
    <row r="8714" spans="1:9" x14ac:dyDescent="0.2">
      <c r="A8714" s="84">
        <v>8695</v>
      </c>
      <c r="B8714" s="77">
        <v>1752</v>
      </c>
      <c r="C8714" s="77">
        <v>209</v>
      </c>
      <c r="D8714" s="77">
        <v>88</v>
      </c>
      <c r="E8714" s="77">
        <v>244</v>
      </c>
      <c r="F8714" s="76">
        <v>22</v>
      </c>
      <c r="G8714" s="76">
        <v>1</v>
      </c>
      <c r="H8714" s="76">
        <v>1</v>
      </c>
      <c r="I8714" s="76">
        <v>6</v>
      </c>
    </row>
    <row r="8715" spans="1:9" x14ac:dyDescent="0.2">
      <c r="A8715" s="84">
        <v>8696</v>
      </c>
      <c r="B8715" s="77">
        <v>1767</v>
      </c>
      <c r="C8715" s="77">
        <v>532</v>
      </c>
      <c r="D8715" s="77">
        <v>305</v>
      </c>
      <c r="E8715" s="77">
        <v>299</v>
      </c>
      <c r="F8715" s="76">
        <v>15</v>
      </c>
      <c r="G8715" s="76">
        <v>5</v>
      </c>
      <c r="H8715" s="76">
        <v>2</v>
      </c>
      <c r="I8715" s="76">
        <v>5</v>
      </c>
    </row>
    <row r="8716" spans="1:9" x14ac:dyDescent="0.2">
      <c r="A8716" s="84">
        <v>8697</v>
      </c>
      <c r="B8716" s="77">
        <v>1731</v>
      </c>
      <c r="C8716" s="77">
        <v>46</v>
      </c>
      <c r="D8716" s="77">
        <v>19</v>
      </c>
      <c r="E8716" s="77">
        <v>279</v>
      </c>
      <c r="F8716" s="76">
        <v>20</v>
      </c>
      <c r="G8716" s="76">
        <v>1</v>
      </c>
      <c r="H8716" s="76">
        <v>0</v>
      </c>
      <c r="I8716" s="76">
        <v>3</v>
      </c>
    </row>
    <row r="8717" spans="1:9" x14ac:dyDescent="0.2">
      <c r="A8717" s="84">
        <v>8698</v>
      </c>
      <c r="B8717" s="77">
        <v>1719</v>
      </c>
      <c r="C8717" s="77">
        <v>5</v>
      </c>
      <c r="D8717" s="77">
        <v>3</v>
      </c>
      <c r="E8717" s="77">
        <v>46</v>
      </c>
      <c r="F8717" s="76">
        <v>20</v>
      </c>
      <c r="G8717" s="76">
        <v>0</v>
      </c>
      <c r="H8717" s="76">
        <v>0</v>
      </c>
      <c r="I8717" s="76">
        <v>1</v>
      </c>
    </row>
    <row r="8718" spans="1:9" x14ac:dyDescent="0.2">
      <c r="A8718" s="84">
        <v>8699</v>
      </c>
      <c r="B8718" s="77">
        <v>1748</v>
      </c>
      <c r="C8718" s="77">
        <v>279</v>
      </c>
      <c r="D8718" s="77">
        <v>112</v>
      </c>
      <c r="E8718" s="77">
        <v>113</v>
      </c>
      <c r="F8718" s="76">
        <v>14</v>
      </c>
      <c r="G8718" s="76">
        <v>0</v>
      </c>
      <c r="H8718" s="76">
        <v>2</v>
      </c>
      <c r="I8718" s="76">
        <v>0</v>
      </c>
    </row>
    <row r="8719" spans="1:9" x14ac:dyDescent="0.2">
      <c r="A8719" s="84">
        <v>8700</v>
      </c>
      <c r="B8719" s="77">
        <v>1756</v>
      </c>
      <c r="C8719" s="77">
        <v>441</v>
      </c>
      <c r="D8719" s="77">
        <v>67</v>
      </c>
      <c r="E8719" s="77">
        <v>646</v>
      </c>
      <c r="F8719" s="76">
        <v>13</v>
      </c>
      <c r="G8719" s="76">
        <v>5</v>
      </c>
      <c r="H8719" s="76">
        <v>1</v>
      </c>
      <c r="I8719" s="76">
        <v>9</v>
      </c>
    </row>
    <row r="8720" spans="1:9" x14ac:dyDescent="0.2">
      <c r="A8720" s="84">
        <v>8701</v>
      </c>
      <c r="B8720" s="77">
        <v>1711</v>
      </c>
      <c r="C8720" s="77">
        <v>13</v>
      </c>
      <c r="D8720" s="77">
        <v>4</v>
      </c>
      <c r="E8720" s="77">
        <v>3</v>
      </c>
      <c r="F8720" s="76">
        <v>20</v>
      </c>
      <c r="G8720" s="76">
        <v>0</v>
      </c>
      <c r="H8720" s="76">
        <v>0</v>
      </c>
      <c r="I8720" s="76">
        <v>0</v>
      </c>
    </row>
    <row r="8721" spans="1:9" x14ac:dyDescent="0.2">
      <c r="A8721" s="84">
        <v>8702</v>
      </c>
      <c r="B8721" s="77">
        <v>1795</v>
      </c>
      <c r="C8721" s="77">
        <v>446</v>
      </c>
      <c r="D8721" s="77">
        <v>200</v>
      </c>
      <c r="E8721" s="77">
        <v>288</v>
      </c>
      <c r="F8721" s="76">
        <v>24</v>
      </c>
      <c r="G8721" s="76">
        <v>7</v>
      </c>
      <c r="H8721" s="76">
        <v>0</v>
      </c>
      <c r="I8721" s="76">
        <v>7</v>
      </c>
    </row>
    <row r="8722" spans="1:9" x14ac:dyDescent="0.2">
      <c r="A8722" s="84">
        <v>8703</v>
      </c>
      <c r="B8722" s="77">
        <v>1721</v>
      </c>
      <c r="C8722" s="77">
        <v>81</v>
      </c>
      <c r="D8722" s="77">
        <v>88</v>
      </c>
      <c r="E8722" s="77">
        <v>30</v>
      </c>
      <c r="F8722" s="76">
        <v>19</v>
      </c>
      <c r="G8722" s="76">
        <v>1</v>
      </c>
      <c r="H8722" s="76">
        <v>0</v>
      </c>
      <c r="I8722" s="76">
        <v>0</v>
      </c>
    </row>
    <row r="8723" spans="1:9" x14ac:dyDescent="0.2">
      <c r="A8723" s="84">
        <v>8704</v>
      </c>
      <c r="B8723" s="77">
        <v>1759</v>
      </c>
      <c r="C8723" s="77">
        <v>329</v>
      </c>
      <c r="D8723" s="77">
        <v>191</v>
      </c>
      <c r="E8723" s="77">
        <v>270</v>
      </c>
      <c r="F8723" s="76">
        <v>22</v>
      </c>
      <c r="G8723" s="76">
        <v>3</v>
      </c>
      <c r="H8723" s="76">
        <v>0</v>
      </c>
      <c r="I8723" s="76">
        <v>6</v>
      </c>
    </row>
    <row r="8724" spans="1:9" x14ac:dyDescent="0.2">
      <c r="A8724" s="84">
        <v>8705</v>
      </c>
      <c r="B8724" s="77">
        <v>1736</v>
      </c>
      <c r="C8724" s="77">
        <v>2</v>
      </c>
      <c r="D8724" s="77">
        <v>37</v>
      </c>
      <c r="E8724" s="77">
        <v>197</v>
      </c>
      <c r="F8724" s="76">
        <v>24</v>
      </c>
      <c r="G8724" s="76">
        <v>0</v>
      </c>
      <c r="H8724" s="76">
        <v>0</v>
      </c>
      <c r="I8724" s="76">
        <v>5</v>
      </c>
    </row>
    <row r="8725" spans="1:9" x14ac:dyDescent="0.2">
      <c r="A8725" s="84">
        <v>8706</v>
      </c>
      <c r="B8725" s="77">
        <v>1742</v>
      </c>
      <c r="C8725" s="77">
        <v>143</v>
      </c>
      <c r="D8725" s="77">
        <v>65</v>
      </c>
      <c r="E8725" s="77">
        <v>106</v>
      </c>
      <c r="F8725" s="76">
        <v>12</v>
      </c>
      <c r="G8725" s="76">
        <v>0</v>
      </c>
      <c r="H8725" s="76">
        <v>0</v>
      </c>
      <c r="I8725" s="76">
        <v>0</v>
      </c>
    </row>
    <row r="8726" spans="1:9" x14ac:dyDescent="0.2">
      <c r="A8726" s="84">
        <v>8707</v>
      </c>
      <c r="B8726" s="77">
        <v>1816</v>
      </c>
      <c r="C8726" s="77">
        <v>268</v>
      </c>
      <c r="D8726" s="77">
        <v>228</v>
      </c>
      <c r="E8726" s="77">
        <v>116</v>
      </c>
      <c r="F8726" s="76">
        <v>25</v>
      </c>
      <c r="G8726" s="76">
        <v>3</v>
      </c>
      <c r="H8726" s="76">
        <v>2</v>
      </c>
      <c r="I8726" s="76">
        <v>2</v>
      </c>
    </row>
    <row r="8727" spans="1:9" x14ac:dyDescent="0.2">
      <c r="A8727" s="84">
        <v>8708</v>
      </c>
      <c r="B8727" s="77">
        <v>1822</v>
      </c>
      <c r="C8727" s="77">
        <v>401</v>
      </c>
      <c r="D8727" s="77">
        <v>287</v>
      </c>
      <c r="E8727" s="77">
        <v>394</v>
      </c>
      <c r="F8727" s="76">
        <v>26</v>
      </c>
      <c r="G8727" s="76">
        <v>4</v>
      </c>
      <c r="H8727" s="76">
        <v>1</v>
      </c>
      <c r="I8727" s="76">
        <v>10</v>
      </c>
    </row>
    <row r="8728" spans="1:9" x14ac:dyDescent="0.2">
      <c r="A8728" s="84">
        <v>8709</v>
      </c>
      <c r="B8728" s="77">
        <v>1773</v>
      </c>
      <c r="C8728" s="77">
        <v>604</v>
      </c>
      <c r="D8728" s="77">
        <v>20</v>
      </c>
      <c r="E8728" s="77">
        <v>612</v>
      </c>
      <c r="F8728" s="76">
        <v>11</v>
      </c>
      <c r="G8728" s="76">
        <v>3</v>
      </c>
      <c r="H8728" s="76">
        <v>0</v>
      </c>
      <c r="I8728" s="76">
        <v>8</v>
      </c>
    </row>
    <row r="8729" spans="1:9" x14ac:dyDescent="0.2">
      <c r="A8729" s="84">
        <v>8710</v>
      </c>
      <c r="B8729" s="77">
        <v>1781</v>
      </c>
      <c r="C8729" s="77">
        <v>610</v>
      </c>
      <c r="D8729" s="77">
        <v>56</v>
      </c>
      <c r="E8729" s="77">
        <v>990</v>
      </c>
      <c r="F8729" s="76">
        <v>17</v>
      </c>
      <c r="G8729" s="76">
        <v>5</v>
      </c>
      <c r="H8729" s="76">
        <v>1</v>
      </c>
      <c r="I8729" s="76">
        <v>18</v>
      </c>
    </row>
    <row r="8730" spans="1:9" x14ac:dyDescent="0.2">
      <c r="A8730" s="84">
        <v>8711</v>
      </c>
      <c r="B8730" s="77">
        <v>1819</v>
      </c>
      <c r="C8730" s="77">
        <v>138</v>
      </c>
      <c r="D8730" s="77">
        <v>206</v>
      </c>
      <c r="E8730" s="77">
        <v>217</v>
      </c>
      <c r="F8730" s="76">
        <v>19</v>
      </c>
      <c r="G8730" s="76">
        <v>4</v>
      </c>
      <c r="H8730" s="76">
        <v>1</v>
      </c>
      <c r="I8730" s="76">
        <v>3</v>
      </c>
    </row>
    <row r="8731" spans="1:9" x14ac:dyDescent="0.2">
      <c r="A8731" s="84">
        <v>8712</v>
      </c>
      <c r="B8731" s="77">
        <v>1826</v>
      </c>
      <c r="C8731" s="77">
        <v>461</v>
      </c>
      <c r="D8731" s="77">
        <v>435</v>
      </c>
      <c r="E8731" s="77">
        <v>470</v>
      </c>
      <c r="F8731" s="76">
        <v>27</v>
      </c>
      <c r="G8731" s="76">
        <v>10</v>
      </c>
      <c r="H8731" s="76">
        <v>3</v>
      </c>
      <c r="I8731" s="76">
        <v>7</v>
      </c>
    </row>
    <row r="8732" spans="1:9" x14ac:dyDescent="0.2">
      <c r="A8732" s="84">
        <v>8713</v>
      </c>
      <c r="B8732" s="77">
        <v>1806</v>
      </c>
      <c r="C8732" s="77">
        <v>175</v>
      </c>
      <c r="D8732" s="77">
        <v>196</v>
      </c>
      <c r="E8732" s="77">
        <v>526</v>
      </c>
      <c r="F8732" s="76">
        <v>20</v>
      </c>
      <c r="G8732" s="76">
        <v>3</v>
      </c>
      <c r="H8732" s="76">
        <v>1</v>
      </c>
      <c r="I8732" s="76">
        <v>11</v>
      </c>
    </row>
    <row r="8733" spans="1:9" x14ac:dyDescent="0.2">
      <c r="A8733" s="84">
        <v>8714</v>
      </c>
      <c r="B8733" s="77">
        <v>1716</v>
      </c>
      <c r="C8733" s="77">
        <v>165</v>
      </c>
      <c r="D8733" s="77">
        <v>24</v>
      </c>
      <c r="E8733" s="77">
        <v>23</v>
      </c>
      <c r="F8733" s="76">
        <v>22</v>
      </c>
      <c r="G8733" s="76">
        <v>2</v>
      </c>
      <c r="H8733" s="76">
        <v>0</v>
      </c>
      <c r="I8733" s="76">
        <v>1</v>
      </c>
    </row>
    <row r="8734" spans="1:9" x14ac:dyDescent="0.2">
      <c r="A8734" s="84">
        <v>8715</v>
      </c>
      <c r="B8734" s="77">
        <v>1784</v>
      </c>
      <c r="C8734" s="77">
        <v>843</v>
      </c>
      <c r="D8734" s="77">
        <v>194</v>
      </c>
      <c r="E8734" s="77">
        <v>332</v>
      </c>
      <c r="F8734" s="76">
        <v>30</v>
      </c>
      <c r="G8734" s="76">
        <v>13</v>
      </c>
      <c r="H8734" s="76">
        <v>0</v>
      </c>
      <c r="I8734" s="76">
        <v>10</v>
      </c>
    </row>
    <row r="8735" spans="1:9" x14ac:dyDescent="0.2">
      <c r="A8735" s="84">
        <v>8716</v>
      </c>
      <c r="B8735" s="77">
        <v>1728</v>
      </c>
      <c r="C8735" s="77">
        <v>176</v>
      </c>
      <c r="D8735" s="77">
        <v>33</v>
      </c>
      <c r="E8735" s="77">
        <v>66</v>
      </c>
      <c r="F8735" s="76">
        <v>13</v>
      </c>
      <c r="G8735" s="76">
        <v>1</v>
      </c>
      <c r="H8735" s="76">
        <v>1</v>
      </c>
      <c r="I8735" s="76">
        <v>0</v>
      </c>
    </row>
    <row r="8736" spans="1:9" x14ac:dyDescent="0.2">
      <c r="A8736" s="84">
        <v>8717</v>
      </c>
      <c r="B8736" s="77">
        <v>1837</v>
      </c>
      <c r="C8736" s="77">
        <v>670</v>
      </c>
      <c r="D8736" s="77">
        <v>253</v>
      </c>
      <c r="E8736" s="77">
        <v>845</v>
      </c>
      <c r="F8736" s="76">
        <v>8</v>
      </c>
      <c r="G8736" s="76">
        <v>7</v>
      </c>
      <c r="H8736" s="76">
        <v>1</v>
      </c>
      <c r="I8736" s="76">
        <v>4</v>
      </c>
    </row>
    <row r="8737" spans="1:9" x14ac:dyDescent="0.2">
      <c r="A8737" s="84">
        <v>8718</v>
      </c>
      <c r="B8737" s="77">
        <v>1794</v>
      </c>
      <c r="C8737" s="77">
        <v>703</v>
      </c>
      <c r="D8737" s="77">
        <v>159</v>
      </c>
      <c r="E8737" s="77">
        <v>648</v>
      </c>
      <c r="F8737" s="76">
        <v>13</v>
      </c>
      <c r="G8737" s="76">
        <v>9</v>
      </c>
      <c r="H8737" s="76">
        <v>1</v>
      </c>
      <c r="I8737" s="76">
        <v>7</v>
      </c>
    </row>
    <row r="8738" spans="1:9" x14ac:dyDescent="0.2">
      <c r="A8738" s="84">
        <v>8719</v>
      </c>
      <c r="B8738" s="77">
        <v>1768</v>
      </c>
      <c r="C8738" s="77">
        <v>76</v>
      </c>
      <c r="D8738" s="77">
        <v>286</v>
      </c>
      <c r="E8738" s="77">
        <v>68</v>
      </c>
      <c r="F8738" s="76">
        <v>20</v>
      </c>
      <c r="G8738" s="76">
        <v>3</v>
      </c>
      <c r="H8738" s="76">
        <v>3</v>
      </c>
      <c r="I8738" s="76">
        <v>1</v>
      </c>
    </row>
    <row r="8739" spans="1:9" x14ac:dyDescent="0.2">
      <c r="A8739" s="84">
        <v>8720</v>
      </c>
      <c r="B8739" s="77">
        <v>1828</v>
      </c>
      <c r="C8739" s="77">
        <v>466</v>
      </c>
      <c r="D8739" s="77">
        <v>79</v>
      </c>
      <c r="E8739" s="77">
        <v>614</v>
      </c>
      <c r="F8739" s="76">
        <v>29</v>
      </c>
      <c r="G8739" s="76">
        <v>10</v>
      </c>
      <c r="H8739" s="76">
        <v>0</v>
      </c>
      <c r="I8739" s="76">
        <v>12</v>
      </c>
    </row>
    <row r="8740" spans="1:9" x14ac:dyDescent="0.2">
      <c r="A8740" s="84">
        <v>8721</v>
      </c>
      <c r="B8740" s="77">
        <v>1795</v>
      </c>
      <c r="C8740" s="77">
        <v>154</v>
      </c>
      <c r="D8740" s="77">
        <v>151</v>
      </c>
      <c r="E8740" s="77">
        <v>49</v>
      </c>
      <c r="F8740" s="76">
        <v>16</v>
      </c>
      <c r="G8740" s="76">
        <v>3</v>
      </c>
      <c r="H8740" s="76">
        <v>2</v>
      </c>
      <c r="I8740" s="76">
        <v>1</v>
      </c>
    </row>
    <row r="8741" spans="1:9" x14ac:dyDescent="0.2">
      <c r="A8741" s="84">
        <v>8722</v>
      </c>
      <c r="B8741" s="77">
        <v>1898</v>
      </c>
      <c r="C8741" s="77">
        <v>1074</v>
      </c>
      <c r="D8741" s="77">
        <v>619</v>
      </c>
      <c r="E8741" s="77">
        <v>2161</v>
      </c>
      <c r="F8741" s="76">
        <v>17</v>
      </c>
      <c r="G8741" s="76">
        <v>10</v>
      </c>
      <c r="H8741" s="76">
        <v>7</v>
      </c>
      <c r="I8741" s="76">
        <v>33</v>
      </c>
    </row>
    <row r="8742" spans="1:9" x14ac:dyDescent="0.2">
      <c r="A8742" s="84">
        <v>8723</v>
      </c>
      <c r="B8742" s="77">
        <v>1760</v>
      </c>
      <c r="C8742" s="77">
        <v>129</v>
      </c>
      <c r="D8742" s="77">
        <v>41</v>
      </c>
      <c r="E8742" s="77">
        <v>1423</v>
      </c>
      <c r="F8742" s="76">
        <v>15</v>
      </c>
      <c r="G8742" s="76">
        <v>1</v>
      </c>
      <c r="H8742" s="76">
        <v>0</v>
      </c>
      <c r="I8742" s="76">
        <v>19</v>
      </c>
    </row>
    <row r="8743" spans="1:9" x14ac:dyDescent="0.2">
      <c r="A8743" s="84">
        <v>8724</v>
      </c>
      <c r="B8743" s="77">
        <v>1735</v>
      </c>
      <c r="C8743" s="77">
        <v>22</v>
      </c>
      <c r="D8743" s="77">
        <v>136</v>
      </c>
      <c r="E8743" s="77">
        <v>210</v>
      </c>
      <c r="F8743" s="76">
        <v>19</v>
      </c>
      <c r="G8743" s="76">
        <v>0</v>
      </c>
      <c r="H8743" s="76">
        <v>1</v>
      </c>
      <c r="I8743" s="76">
        <v>3</v>
      </c>
    </row>
    <row r="8744" spans="1:9" x14ac:dyDescent="0.2">
      <c r="A8744" s="84">
        <v>8725</v>
      </c>
      <c r="B8744" s="77">
        <v>1816</v>
      </c>
      <c r="C8744" s="77">
        <v>165</v>
      </c>
      <c r="D8744" s="77">
        <v>163</v>
      </c>
      <c r="E8744" s="77">
        <v>508</v>
      </c>
      <c r="F8744" s="76">
        <v>18</v>
      </c>
      <c r="G8744" s="76">
        <v>2</v>
      </c>
      <c r="H8744" s="76">
        <v>1</v>
      </c>
      <c r="I8744" s="76">
        <v>9</v>
      </c>
    </row>
    <row r="8745" spans="1:9" x14ac:dyDescent="0.2">
      <c r="A8745" s="84">
        <v>8726</v>
      </c>
      <c r="B8745" s="77">
        <v>1814</v>
      </c>
      <c r="C8745" s="77">
        <v>215</v>
      </c>
      <c r="D8745" s="77">
        <v>332</v>
      </c>
      <c r="E8745" s="77">
        <v>908</v>
      </c>
      <c r="F8745" s="76">
        <v>15</v>
      </c>
      <c r="G8745" s="76">
        <v>2</v>
      </c>
      <c r="H8745" s="76">
        <v>3</v>
      </c>
      <c r="I8745" s="76">
        <v>13</v>
      </c>
    </row>
    <row r="8746" spans="1:9" x14ac:dyDescent="0.2">
      <c r="A8746" s="84">
        <v>8727</v>
      </c>
      <c r="B8746" s="77">
        <v>1764</v>
      </c>
      <c r="C8746" s="77">
        <v>9</v>
      </c>
      <c r="D8746" s="77">
        <v>88</v>
      </c>
      <c r="E8746" s="77">
        <v>159</v>
      </c>
      <c r="F8746" s="76">
        <v>14</v>
      </c>
      <c r="G8746" s="76">
        <v>0</v>
      </c>
      <c r="H8746" s="76">
        <v>0</v>
      </c>
      <c r="I8746" s="76">
        <v>2</v>
      </c>
    </row>
    <row r="8747" spans="1:9" x14ac:dyDescent="0.2">
      <c r="A8747" s="84">
        <v>8728</v>
      </c>
      <c r="B8747" s="77">
        <v>1772</v>
      </c>
      <c r="C8747" s="77">
        <v>168</v>
      </c>
      <c r="D8747" s="77">
        <v>110</v>
      </c>
      <c r="E8747" s="77">
        <v>1665</v>
      </c>
      <c r="F8747" s="76">
        <v>16</v>
      </c>
      <c r="G8747" s="76">
        <v>1</v>
      </c>
      <c r="H8747" s="76">
        <v>0</v>
      </c>
      <c r="I8747" s="76">
        <v>23</v>
      </c>
    </row>
    <row r="8748" spans="1:9" x14ac:dyDescent="0.2">
      <c r="A8748" s="84">
        <v>8729</v>
      </c>
      <c r="B8748" s="77">
        <v>1714</v>
      </c>
      <c r="C8748" s="77">
        <v>50</v>
      </c>
      <c r="D8748" s="77">
        <v>29</v>
      </c>
      <c r="E8748" s="77">
        <v>85</v>
      </c>
      <c r="F8748" s="76">
        <v>12</v>
      </c>
      <c r="G8748" s="76">
        <v>0</v>
      </c>
      <c r="H8748" s="76">
        <v>0</v>
      </c>
      <c r="I8748" s="76">
        <v>0</v>
      </c>
    </row>
    <row r="8749" spans="1:9" x14ac:dyDescent="0.2">
      <c r="A8749" s="84">
        <v>8730</v>
      </c>
      <c r="B8749" s="77">
        <v>1778</v>
      </c>
      <c r="C8749" s="77">
        <v>87</v>
      </c>
      <c r="D8749" s="77">
        <v>172</v>
      </c>
      <c r="E8749" s="77">
        <v>139</v>
      </c>
      <c r="F8749" s="76">
        <v>14</v>
      </c>
      <c r="G8749" s="76">
        <v>0</v>
      </c>
      <c r="H8749" s="76">
        <v>2</v>
      </c>
      <c r="I8749" s="76">
        <v>1</v>
      </c>
    </row>
    <row r="8750" spans="1:9" x14ac:dyDescent="0.2">
      <c r="A8750" s="84">
        <v>8731</v>
      </c>
      <c r="B8750" s="77">
        <v>1826</v>
      </c>
      <c r="C8750" s="77">
        <v>531</v>
      </c>
      <c r="D8750" s="77">
        <v>190</v>
      </c>
      <c r="E8750" s="77">
        <v>371</v>
      </c>
      <c r="F8750" s="76">
        <v>28</v>
      </c>
      <c r="G8750" s="76">
        <v>11</v>
      </c>
      <c r="H8750" s="76">
        <v>2</v>
      </c>
      <c r="I8750" s="76">
        <v>10</v>
      </c>
    </row>
    <row r="8751" spans="1:9" x14ac:dyDescent="0.2">
      <c r="A8751" s="84">
        <v>8732</v>
      </c>
      <c r="B8751" s="77">
        <v>1913</v>
      </c>
      <c r="C8751" s="77">
        <v>828</v>
      </c>
      <c r="D8751" s="77">
        <v>633</v>
      </c>
      <c r="E8751" s="77">
        <v>1154</v>
      </c>
      <c r="F8751" s="76">
        <v>12</v>
      </c>
      <c r="G8751" s="76">
        <v>7</v>
      </c>
      <c r="H8751" s="76">
        <v>6</v>
      </c>
      <c r="I8751" s="76">
        <v>12</v>
      </c>
    </row>
    <row r="8752" spans="1:9" x14ac:dyDescent="0.2">
      <c r="A8752" s="84">
        <v>8733</v>
      </c>
      <c r="B8752" s="77">
        <v>1781</v>
      </c>
      <c r="C8752" s="77">
        <v>321</v>
      </c>
      <c r="D8752" s="77">
        <v>253</v>
      </c>
      <c r="E8752" s="77">
        <v>164</v>
      </c>
      <c r="F8752" s="76">
        <v>25</v>
      </c>
      <c r="G8752" s="76">
        <v>9</v>
      </c>
      <c r="H8752" s="76">
        <v>0</v>
      </c>
      <c r="I8752" s="76">
        <v>2</v>
      </c>
    </row>
    <row r="8753" spans="1:9" x14ac:dyDescent="0.2">
      <c r="A8753" s="84">
        <v>8734</v>
      </c>
      <c r="B8753" s="77">
        <v>1746</v>
      </c>
      <c r="C8753" s="77">
        <v>111</v>
      </c>
      <c r="D8753" s="77">
        <v>62</v>
      </c>
      <c r="E8753" s="77">
        <v>160</v>
      </c>
      <c r="F8753" s="76">
        <v>24</v>
      </c>
      <c r="G8753" s="76">
        <v>2</v>
      </c>
      <c r="H8753" s="76">
        <v>0</v>
      </c>
      <c r="I8753" s="76">
        <v>2</v>
      </c>
    </row>
    <row r="8754" spans="1:9" x14ac:dyDescent="0.2">
      <c r="A8754" s="84">
        <v>8735</v>
      </c>
      <c r="B8754" s="77">
        <v>1853</v>
      </c>
      <c r="C8754" s="77">
        <v>346</v>
      </c>
      <c r="D8754" s="77">
        <v>260</v>
      </c>
      <c r="E8754" s="77">
        <v>437</v>
      </c>
      <c r="F8754" s="76">
        <v>20</v>
      </c>
      <c r="G8754" s="76">
        <v>1</v>
      </c>
      <c r="H8754" s="76">
        <v>2</v>
      </c>
      <c r="I8754" s="76">
        <v>5</v>
      </c>
    </row>
    <row r="8755" spans="1:9" x14ac:dyDescent="0.2">
      <c r="A8755" s="84">
        <v>8736</v>
      </c>
      <c r="B8755" s="77">
        <v>1766</v>
      </c>
      <c r="C8755" s="77">
        <v>37</v>
      </c>
      <c r="D8755" s="77">
        <v>87</v>
      </c>
      <c r="E8755" s="77">
        <v>654</v>
      </c>
      <c r="F8755" s="76">
        <v>25</v>
      </c>
      <c r="G8755" s="76">
        <v>0</v>
      </c>
      <c r="H8755" s="76">
        <v>1</v>
      </c>
      <c r="I8755" s="76">
        <v>8</v>
      </c>
    </row>
    <row r="8756" spans="1:9" x14ac:dyDescent="0.2">
      <c r="A8756" s="84">
        <v>8737</v>
      </c>
      <c r="B8756" s="77">
        <v>1725</v>
      </c>
      <c r="C8756" s="77">
        <v>169</v>
      </c>
      <c r="D8756" s="77">
        <v>49</v>
      </c>
      <c r="E8756" s="77">
        <v>241</v>
      </c>
      <c r="F8756" s="76">
        <v>19</v>
      </c>
      <c r="G8756" s="76">
        <v>5</v>
      </c>
      <c r="H8756" s="76">
        <v>0</v>
      </c>
      <c r="I8756" s="76">
        <v>3</v>
      </c>
    </row>
    <row r="8757" spans="1:9" x14ac:dyDescent="0.2">
      <c r="A8757" s="84">
        <v>8738</v>
      </c>
      <c r="B8757" s="77">
        <v>1809</v>
      </c>
      <c r="C8757" s="77">
        <v>761</v>
      </c>
      <c r="D8757" s="77">
        <v>225</v>
      </c>
      <c r="E8757" s="77">
        <v>183</v>
      </c>
      <c r="F8757" s="76">
        <v>21</v>
      </c>
      <c r="G8757" s="76">
        <v>15</v>
      </c>
      <c r="H8757" s="76">
        <v>0</v>
      </c>
      <c r="I8757" s="76">
        <v>2</v>
      </c>
    </row>
    <row r="8758" spans="1:9" x14ac:dyDescent="0.2">
      <c r="A8758" s="84">
        <v>8739</v>
      </c>
      <c r="B8758" s="77">
        <v>1730</v>
      </c>
      <c r="C8758" s="77">
        <v>235</v>
      </c>
      <c r="D8758" s="77">
        <v>38</v>
      </c>
      <c r="E8758" s="77">
        <v>195</v>
      </c>
      <c r="F8758" s="76">
        <v>15</v>
      </c>
      <c r="G8758" s="76">
        <v>3</v>
      </c>
      <c r="H8758" s="76">
        <v>0</v>
      </c>
      <c r="I8758" s="76">
        <v>2</v>
      </c>
    </row>
    <row r="8759" spans="1:9" x14ac:dyDescent="0.2">
      <c r="A8759" s="84">
        <v>8740</v>
      </c>
      <c r="B8759" s="77">
        <v>1771</v>
      </c>
      <c r="C8759" s="77">
        <v>149</v>
      </c>
      <c r="D8759" s="77">
        <v>87</v>
      </c>
      <c r="E8759" s="77">
        <v>185</v>
      </c>
      <c r="F8759" s="76">
        <v>19</v>
      </c>
      <c r="G8759" s="76">
        <v>1</v>
      </c>
      <c r="H8759" s="76">
        <v>0</v>
      </c>
      <c r="I8759" s="76">
        <v>3</v>
      </c>
    </row>
    <row r="8760" spans="1:9" x14ac:dyDescent="0.2">
      <c r="A8760" s="84">
        <v>8741</v>
      </c>
      <c r="B8760" s="77">
        <v>1800</v>
      </c>
      <c r="C8760" s="77">
        <v>291</v>
      </c>
      <c r="D8760" s="77">
        <v>195</v>
      </c>
      <c r="E8760" s="77">
        <v>280</v>
      </c>
      <c r="F8760" s="76">
        <v>18</v>
      </c>
      <c r="G8760" s="76">
        <v>5</v>
      </c>
      <c r="H8760" s="76">
        <v>5</v>
      </c>
      <c r="I8760" s="76">
        <v>3</v>
      </c>
    </row>
    <row r="8761" spans="1:9" x14ac:dyDescent="0.2">
      <c r="A8761" s="84">
        <v>8742</v>
      </c>
      <c r="B8761" s="77">
        <v>1699</v>
      </c>
      <c r="C8761" s="77">
        <v>4</v>
      </c>
      <c r="D8761" s="77">
        <v>14</v>
      </c>
      <c r="E8761" s="77">
        <v>24</v>
      </c>
      <c r="F8761" s="76">
        <v>17</v>
      </c>
      <c r="G8761" s="76">
        <v>0</v>
      </c>
      <c r="H8761" s="76">
        <v>0</v>
      </c>
      <c r="I8761" s="76">
        <v>0</v>
      </c>
    </row>
    <row r="8762" spans="1:9" x14ac:dyDescent="0.2">
      <c r="A8762" s="84">
        <v>8743</v>
      </c>
      <c r="B8762" s="77">
        <v>1758</v>
      </c>
      <c r="C8762" s="77">
        <v>204</v>
      </c>
      <c r="D8762" s="77">
        <v>120</v>
      </c>
      <c r="E8762" s="77">
        <v>230</v>
      </c>
      <c r="F8762" s="76">
        <v>16</v>
      </c>
      <c r="G8762" s="76">
        <v>1</v>
      </c>
      <c r="H8762" s="76">
        <v>0</v>
      </c>
      <c r="I8762" s="76">
        <v>3</v>
      </c>
    </row>
    <row r="8763" spans="1:9" x14ac:dyDescent="0.2">
      <c r="A8763" s="84">
        <v>8744</v>
      </c>
      <c r="B8763" s="77">
        <v>1782</v>
      </c>
      <c r="C8763" s="77">
        <v>373</v>
      </c>
      <c r="D8763" s="77">
        <v>16</v>
      </c>
      <c r="E8763" s="77">
        <v>358</v>
      </c>
      <c r="F8763" s="76">
        <v>22</v>
      </c>
      <c r="G8763" s="76">
        <v>4</v>
      </c>
      <c r="H8763" s="76">
        <v>0</v>
      </c>
      <c r="I8763" s="76">
        <v>8</v>
      </c>
    </row>
    <row r="8764" spans="1:9" x14ac:dyDescent="0.2">
      <c r="A8764" s="84">
        <v>8745</v>
      </c>
      <c r="B8764" s="77">
        <v>1778</v>
      </c>
      <c r="C8764" s="77">
        <v>255</v>
      </c>
      <c r="D8764" s="77">
        <v>28</v>
      </c>
      <c r="E8764" s="77">
        <v>53</v>
      </c>
      <c r="F8764" s="76">
        <v>17</v>
      </c>
      <c r="G8764" s="76">
        <v>3</v>
      </c>
      <c r="H8764" s="76">
        <v>0</v>
      </c>
      <c r="I8764" s="76">
        <v>1</v>
      </c>
    </row>
    <row r="8765" spans="1:9" x14ac:dyDescent="0.2">
      <c r="A8765" s="84">
        <v>8746</v>
      </c>
      <c r="B8765" s="77">
        <v>1776</v>
      </c>
      <c r="C8765" s="77">
        <v>255</v>
      </c>
      <c r="D8765" s="77">
        <v>140</v>
      </c>
      <c r="E8765" s="77">
        <v>251</v>
      </c>
      <c r="F8765" s="76">
        <v>22</v>
      </c>
      <c r="G8765" s="76">
        <v>6</v>
      </c>
      <c r="H8765" s="76">
        <v>2</v>
      </c>
      <c r="I8765" s="76">
        <v>1</v>
      </c>
    </row>
    <row r="8766" spans="1:9" x14ac:dyDescent="0.2">
      <c r="A8766" s="84">
        <v>8747</v>
      </c>
      <c r="B8766" s="77">
        <v>1747</v>
      </c>
      <c r="C8766" s="77">
        <v>289</v>
      </c>
      <c r="D8766" s="77">
        <v>14</v>
      </c>
      <c r="E8766" s="77">
        <v>113</v>
      </c>
      <c r="F8766" s="76">
        <v>18</v>
      </c>
      <c r="G8766" s="76">
        <v>5</v>
      </c>
      <c r="H8766" s="76">
        <v>0</v>
      </c>
      <c r="I8766" s="76">
        <v>0</v>
      </c>
    </row>
    <row r="8767" spans="1:9" x14ac:dyDescent="0.2">
      <c r="A8767" s="84">
        <v>8748</v>
      </c>
      <c r="B8767" s="77">
        <v>1791</v>
      </c>
      <c r="C8767" s="77">
        <v>266</v>
      </c>
      <c r="D8767" s="77">
        <v>120</v>
      </c>
      <c r="E8767" s="77">
        <v>182</v>
      </c>
      <c r="F8767" s="76">
        <v>18</v>
      </c>
      <c r="G8767" s="76">
        <v>1</v>
      </c>
      <c r="H8767" s="76">
        <v>0</v>
      </c>
      <c r="I8767" s="76">
        <v>2</v>
      </c>
    </row>
    <row r="8768" spans="1:9" x14ac:dyDescent="0.2">
      <c r="A8768" s="84">
        <v>8749</v>
      </c>
      <c r="B8768" s="77">
        <v>1785</v>
      </c>
      <c r="C8768" s="77">
        <v>1253</v>
      </c>
      <c r="D8768" s="77">
        <v>129</v>
      </c>
      <c r="E8768" s="77">
        <v>599</v>
      </c>
      <c r="F8768" s="76">
        <v>15</v>
      </c>
      <c r="G8768" s="76">
        <v>17</v>
      </c>
      <c r="H8768" s="76">
        <v>4</v>
      </c>
      <c r="I8768" s="76">
        <v>6</v>
      </c>
    </row>
    <row r="8769" spans="1:9" x14ac:dyDescent="0.2">
      <c r="A8769" s="84">
        <v>8750</v>
      </c>
      <c r="B8769" s="77">
        <v>1746</v>
      </c>
      <c r="C8769" s="77">
        <v>108</v>
      </c>
      <c r="D8769" s="77">
        <v>18</v>
      </c>
      <c r="E8769" s="77">
        <v>164</v>
      </c>
      <c r="F8769" s="76">
        <v>23</v>
      </c>
      <c r="G8769" s="76">
        <v>2</v>
      </c>
      <c r="H8769" s="76">
        <v>0</v>
      </c>
      <c r="I8769" s="76">
        <v>3</v>
      </c>
    </row>
    <row r="8770" spans="1:9" x14ac:dyDescent="0.2">
      <c r="A8770" s="84">
        <v>8751</v>
      </c>
      <c r="B8770" s="77">
        <v>1757</v>
      </c>
      <c r="C8770" s="77">
        <v>261</v>
      </c>
      <c r="D8770" s="77">
        <v>17</v>
      </c>
      <c r="E8770" s="77">
        <v>121</v>
      </c>
      <c r="F8770" s="76">
        <v>21</v>
      </c>
      <c r="G8770" s="76">
        <v>1</v>
      </c>
      <c r="H8770" s="76">
        <v>1</v>
      </c>
      <c r="I8770" s="76">
        <v>3</v>
      </c>
    </row>
    <row r="8771" spans="1:9" x14ac:dyDescent="0.2">
      <c r="A8771" s="84">
        <v>8752</v>
      </c>
      <c r="B8771" s="77">
        <v>1763</v>
      </c>
      <c r="C8771" s="77">
        <v>303</v>
      </c>
      <c r="D8771" s="77">
        <v>112</v>
      </c>
      <c r="E8771" s="77">
        <v>1373</v>
      </c>
      <c r="F8771" s="76">
        <v>22</v>
      </c>
      <c r="G8771" s="76">
        <v>4</v>
      </c>
      <c r="H8771" s="76">
        <v>1</v>
      </c>
      <c r="I8771" s="76">
        <v>29</v>
      </c>
    </row>
    <row r="8772" spans="1:9" x14ac:dyDescent="0.2">
      <c r="A8772" s="84">
        <v>8753</v>
      </c>
      <c r="B8772" s="77">
        <v>1866</v>
      </c>
      <c r="C8772" s="77">
        <v>945</v>
      </c>
      <c r="D8772" s="77">
        <v>341</v>
      </c>
      <c r="E8772" s="77">
        <v>949</v>
      </c>
      <c r="F8772" s="76">
        <v>23</v>
      </c>
      <c r="G8772" s="76">
        <v>11</v>
      </c>
      <c r="H8772" s="76">
        <v>3</v>
      </c>
      <c r="I8772" s="76">
        <v>17</v>
      </c>
    </row>
    <row r="8773" spans="1:9" x14ac:dyDescent="0.2">
      <c r="A8773" s="84">
        <v>8754</v>
      </c>
      <c r="B8773" s="77">
        <v>1720</v>
      </c>
      <c r="C8773" s="77">
        <v>41</v>
      </c>
      <c r="D8773" s="77">
        <v>54</v>
      </c>
      <c r="E8773" s="77">
        <v>336</v>
      </c>
      <c r="F8773" s="76">
        <v>17</v>
      </c>
      <c r="G8773" s="76">
        <v>1</v>
      </c>
      <c r="H8773" s="76">
        <v>1</v>
      </c>
      <c r="I8773" s="76">
        <v>5</v>
      </c>
    </row>
    <row r="8774" spans="1:9" x14ac:dyDescent="0.2">
      <c r="A8774" s="84">
        <v>8755</v>
      </c>
      <c r="B8774" s="77">
        <v>1809</v>
      </c>
      <c r="C8774" s="77">
        <v>44</v>
      </c>
      <c r="D8774" s="77">
        <v>154</v>
      </c>
      <c r="E8774" s="77">
        <v>717</v>
      </c>
      <c r="F8774" s="76">
        <v>20</v>
      </c>
      <c r="G8774" s="76">
        <v>1</v>
      </c>
      <c r="H8774" s="76">
        <v>2</v>
      </c>
      <c r="I8774" s="76">
        <v>10</v>
      </c>
    </row>
    <row r="8775" spans="1:9" x14ac:dyDescent="0.2">
      <c r="A8775" s="84">
        <v>8756</v>
      </c>
      <c r="B8775" s="77">
        <v>1649</v>
      </c>
      <c r="C8775" s="77">
        <v>38</v>
      </c>
      <c r="D8775" s="77">
        <v>8</v>
      </c>
      <c r="E8775" s="77">
        <v>28</v>
      </c>
      <c r="F8775" s="76">
        <v>20</v>
      </c>
      <c r="G8775" s="76">
        <v>1</v>
      </c>
      <c r="H8775" s="76">
        <v>0</v>
      </c>
      <c r="I8775" s="76">
        <v>1</v>
      </c>
    </row>
    <row r="8776" spans="1:9" x14ac:dyDescent="0.2">
      <c r="A8776" s="84">
        <v>8757</v>
      </c>
      <c r="B8776" s="77">
        <v>1820</v>
      </c>
      <c r="C8776" s="77">
        <v>1043</v>
      </c>
      <c r="D8776" s="77">
        <v>288</v>
      </c>
      <c r="E8776" s="77">
        <v>857</v>
      </c>
      <c r="F8776" s="76">
        <v>21</v>
      </c>
      <c r="G8776" s="76">
        <v>16</v>
      </c>
      <c r="H8776" s="76">
        <v>1</v>
      </c>
      <c r="I8776" s="76">
        <v>16</v>
      </c>
    </row>
    <row r="8777" spans="1:9" x14ac:dyDescent="0.2">
      <c r="A8777" s="84">
        <v>8758</v>
      </c>
      <c r="B8777" s="77">
        <v>1734</v>
      </c>
      <c r="C8777" s="77">
        <v>161</v>
      </c>
      <c r="D8777" s="77">
        <v>27</v>
      </c>
      <c r="E8777" s="77">
        <v>6</v>
      </c>
      <c r="F8777" s="76">
        <v>17</v>
      </c>
      <c r="G8777" s="76">
        <v>1</v>
      </c>
      <c r="H8777" s="76">
        <v>0</v>
      </c>
      <c r="I8777" s="76">
        <v>0</v>
      </c>
    </row>
    <row r="8778" spans="1:9" x14ac:dyDescent="0.2">
      <c r="A8778" s="84">
        <v>8759</v>
      </c>
      <c r="B8778" s="77">
        <v>1809</v>
      </c>
      <c r="C8778" s="77">
        <v>1087</v>
      </c>
      <c r="D8778" s="77">
        <v>257</v>
      </c>
      <c r="E8778" s="77">
        <v>606</v>
      </c>
      <c r="F8778" s="76">
        <v>25</v>
      </c>
      <c r="G8778" s="76">
        <v>16</v>
      </c>
      <c r="H8778" s="76">
        <v>0</v>
      </c>
      <c r="I8778" s="76">
        <v>18</v>
      </c>
    </row>
    <row r="8779" spans="1:9" x14ac:dyDescent="0.2">
      <c r="A8779" s="84">
        <v>8760</v>
      </c>
      <c r="B8779" s="77">
        <v>1756</v>
      </c>
      <c r="C8779" s="77">
        <v>457</v>
      </c>
      <c r="D8779" s="77">
        <v>42</v>
      </c>
      <c r="E8779" s="77">
        <v>45</v>
      </c>
      <c r="F8779" s="76">
        <v>12</v>
      </c>
      <c r="G8779" s="76">
        <v>1</v>
      </c>
      <c r="H8779" s="76">
        <v>1</v>
      </c>
      <c r="I8779" s="76">
        <v>0</v>
      </c>
    </row>
    <row r="8780" spans="1:9" x14ac:dyDescent="0.2">
      <c r="A8780" s="84">
        <v>8761</v>
      </c>
      <c r="B8780" s="77">
        <v>1730</v>
      </c>
      <c r="C8780" s="77">
        <v>10</v>
      </c>
      <c r="D8780" s="77">
        <v>19</v>
      </c>
      <c r="E8780" s="77">
        <v>30</v>
      </c>
      <c r="F8780" s="76">
        <v>19</v>
      </c>
      <c r="G8780" s="76">
        <v>1</v>
      </c>
      <c r="H8780" s="76">
        <v>0</v>
      </c>
      <c r="I8780" s="76">
        <v>1</v>
      </c>
    </row>
    <row r="8781" spans="1:9" x14ac:dyDescent="0.2">
      <c r="A8781" s="84">
        <v>8762</v>
      </c>
      <c r="B8781" s="77">
        <v>1876</v>
      </c>
      <c r="C8781" s="77">
        <v>2197</v>
      </c>
      <c r="D8781" s="77">
        <v>734</v>
      </c>
      <c r="E8781" s="77">
        <v>1880</v>
      </c>
      <c r="F8781" s="76">
        <v>21</v>
      </c>
      <c r="G8781" s="76">
        <v>31</v>
      </c>
      <c r="H8781" s="76">
        <v>6</v>
      </c>
      <c r="I8781" s="76">
        <v>35</v>
      </c>
    </row>
    <row r="8782" spans="1:9" x14ac:dyDescent="0.2">
      <c r="A8782" s="84">
        <v>8763</v>
      </c>
      <c r="B8782" s="77">
        <v>1750</v>
      </c>
      <c r="C8782" s="77">
        <v>24</v>
      </c>
      <c r="D8782" s="77">
        <v>257</v>
      </c>
      <c r="E8782" s="77">
        <v>172</v>
      </c>
      <c r="F8782" s="76">
        <v>23</v>
      </c>
      <c r="G8782" s="76">
        <v>1</v>
      </c>
      <c r="H8782" s="76">
        <v>4</v>
      </c>
      <c r="I8782" s="76">
        <v>4</v>
      </c>
    </row>
    <row r="8783" spans="1:9" x14ac:dyDescent="0.2">
      <c r="A8783" s="84">
        <v>8764</v>
      </c>
      <c r="B8783" s="77">
        <v>1831</v>
      </c>
      <c r="C8783" s="77">
        <v>317</v>
      </c>
      <c r="D8783" s="77">
        <v>109</v>
      </c>
      <c r="E8783" s="77">
        <v>483</v>
      </c>
      <c r="F8783" s="76">
        <v>22</v>
      </c>
      <c r="G8783" s="76">
        <v>5</v>
      </c>
      <c r="H8783" s="76">
        <v>1</v>
      </c>
      <c r="I8783" s="76">
        <v>6</v>
      </c>
    </row>
    <row r="8784" spans="1:9" x14ac:dyDescent="0.2">
      <c r="A8784" s="84">
        <v>8765</v>
      </c>
      <c r="B8784" s="77">
        <v>1734</v>
      </c>
      <c r="C8784" s="77">
        <v>26</v>
      </c>
      <c r="D8784" s="77">
        <v>61</v>
      </c>
      <c r="E8784" s="77">
        <v>60</v>
      </c>
      <c r="F8784" s="76">
        <v>20</v>
      </c>
      <c r="G8784" s="76">
        <v>1</v>
      </c>
      <c r="H8784" s="76">
        <v>0</v>
      </c>
      <c r="I8784" s="76">
        <v>3</v>
      </c>
    </row>
    <row r="8785" spans="1:9" x14ac:dyDescent="0.2">
      <c r="A8785" s="84">
        <v>8766</v>
      </c>
      <c r="B8785" s="77">
        <v>1769</v>
      </c>
      <c r="C8785" s="77">
        <v>234</v>
      </c>
      <c r="D8785" s="77">
        <v>187</v>
      </c>
      <c r="E8785" s="77">
        <v>176</v>
      </c>
      <c r="F8785" s="76">
        <v>27</v>
      </c>
      <c r="G8785" s="76">
        <v>5</v>
      </c>
      <c r="H8785" s="76">
        <v>0</v>
      </c>
      <c r="I8785" s="76">
        <v>5</v>
      </c>
    </row>
    <row r="8786" spans="1:9" x14ac:dyDescent="0.2">
      <c r="A8786" s="84">
        <v>8767</v>
      </c>
      <c r="B8786" s="77">
        <v>1747</v>
      </c>
      <c r="C8786" s="77">
        <v>26</v>
      </c>
      <c r="D8786" s="77">
        <v>57</v>
      </c>
      <c r="E8786" s="77">
        <v>249</v>
      </c>
      <c r="F8786" s="76">
        <v>20</v>
      </c>
      <c r="G8786" s="76">
        <v>0</v>
      </c>
      <c r="H8786" s="76">
        <v>1</v>
      </c>
      <c r="I8786" s="76">
        <v>4</v>
      </c>
    </row>
    <row r="8787" spans="1:9" x14ac:dyDescent="0.2">
      <c r="A8787" s="84">
        <v>8768</v>
      </c>
      <c r="B8787" s="77">
        <v>1831</v>
      </c>
      <c r="C8787" s="77">
        <v>763</v>
      </c>
      <c r="D8787" s="77">
        <v>246</v>
      </c>
      <c r="E8787" s="77">
        <v>213</v>
      </c>
      <c r="F8787" s="76">
        <v>19</v>
      </c>
      <c r="G8787" s="76">
        <v>8</v>
      </c>
      <c r="H8787" s="76">
        <v>2</v>
      </c>
      <c r="I8787" s="76">
        <v>3</v>
      </c>
    </row>
    <row r="8788" spans="1:9" x14ac:dyDescent="0.2">
      <c r="A8788" s="84">
        <v>8769</v>
      </c>
      <c r="B8788" s="77">
        <v>1753</v>
      </c>
      <c r="C8788" s="77">
        <v>376</v>
      </c>
      <c r="D8788" s="77">
        <v>109</v>
      </c>
      <c r="E8788" s="77">
        <v>363</v>
      </c>
      <c r="F8788" s="76">
        <v>22</v>
      </c>
      <c r="G8788" s="76">
        <v>6</v>
      </c>
      <c r="H8788" s="76">
        <v>1</v>
      </c>
      <c r="I8788" s="76">
        <v>9</v>
      </c>
    </row>
    <row r="8789" spans="1:9" x14ac:dyDescent="0.2">
      <c r="A8789" s="84">
        <v>8770</v>
      </c>
      <c r="B8789" s="77">
        <v>1836</v>
      </c>
      <c r="C8789" s="77">
        <v>473</v>
      </c>
      <c r="D8789" s="77">
        <v>491</v>
      </c>
      <c r="E8789" s="77">
        <v>541</v>
      </c>
      <c r="F8789" s="76">
        <v>27</v>
      </c>
      <c r="G8789" s="76">
        <v>7</v>
      </c>
      <c r="H8789" s="76">
        <v>3</v>
      </c>
      <c r="I8789" s="76">
        <v>18</v>
      </c>
    </row>
    <row r="8790" spans="1:9" x14ac:dyDescent="0.2">
      <c r="A8790" s="84">
        <v>8771</v>
      </c>
      <c r="B8790" s="77">
        <v>1802</v>
      </c>
      <c r="C8790" s="77">
        <v>741</v>
      </c>
      <c r="D8790" s="77">
        <v>115</v>
      </c>
      <c r="E8790" s="77">
        <v>148</v>
      </c>
      <c r="F8790" s="76">
        <v>21</v>
      </c>
      <c r="G8790" s="76">
        <v>13</v>
      </c>
      <c r="H8790" s="76">
        <v>1</v>
      </c>
      <c r="I8790" s="76">
        <v>2</v>
      </c>
    </row>
    <row r="8791" spans="1:9" x14ac:dyDescent="0.2">
      <c r="A8791" s="84">
        <v>8772</v>
      </c>
      <c r="B8791" s="77">
        <v>1799</v>
      </c>
      <c r="C8791" s="77">
        <v>237</v>
      </c>
      <c r="D8791" s="77">
        <v>194</v>
      </c>
      <c r="E8791" s="77">
        <v>110</v>
      </c>
      <c r="F8791" s="76">
        <v>19</v>
      </c>
      <c r="G8791" s="76">
        <v>2</v>
      </c>
      <c r="H8791" s="76">
        <v>0</v>
      </c>
      <c r="I8791" s="76">
        <v>3</v>
      </c>
    </row>
    <row r="8792" spans="1:9" x14ac:dyDescent="0.2">
      <c r="A8792" s="84">
        <v>8773</v>
      </c>
      <c r="B8792" s="77">
        <v>1730</v>
      </c>
      <c r="C8792" s="77">
        <v>496</v>
      </c>
      <c r="D8792" s="77">
        <v>49</v>
      </c>
      <c r="E8792" s="77">
        <v>293</v>
      </c>
      <c r="F8792" s="76">
        <v>20</v>
      </c>
      <c r="G8792" s="76">
        <v>8</v>
      </c>
      <c r="H8792" s="76">
        <v>0</v>
      </c>
      <c r="I8792" s="76">
        <v>6</v>
      </c>
    </row>
    <row r="8793" spans="1:9" x14ac:dyDescent="0.2">
      <c r="A8793" s="84">
        <v>8774</v>
      </c>
      <c r="B8793" s="77">
        <v>1787</v>
      </c>
      <c r="C8793" s="77">
        <v>220</v>
      </c>
      <c r="D8793" s="77">
        <v>95</v>
      </c>
      <c r="E8793" s="77">
        <v>59</v>
      </c>
      <c r="F8793" s="76">
        <v>25</v>
      </c>
      <c r="G8793" s="76">
        <v>3</v>
      </c>
      <c r="H8793" s="76">
        <v>0</v>
      </c>
      <c r="I8793" s="76">
        <v>3</v>
      </c>
    </row>
    <row r="8794" spans="1:9" x14ac:dyDescent="0.2">
      <c r="A8794" s="84">
        <v>8775</v>
      </c>
      <c r="B8794" s="77">
        <v>1802</v>
      </c>
      <c r="C8794" s="77">
        <v>227</v>
      </c>
      <c r="D8794" s="77">
        <v>380</v>
      </c>
      <c r="E8794" s="77">
        <v>240</v>
      </c>
      <c r="F8794" s="76">
        <v>22</v>
      </c>
      <c r="G8794" s="76">
        <v>3</v>
      </c>
      <c r="H8794" s="76">
        <v>1</v>
      </c>
      <c r="I8794" s="76">
        <v>4</v>
      </c>
    </row>
    <row r="8795" spans="1:9" x14ac:dyDescent="0.2">
      <c r="A8795" s="84">
        <v>8776</v>
      </c>
      <c r="B8795" s="77">
        <v>1745</v>
      </c>
      <c r="C8795" s="77">
        <v>43</v>
      </c>
      <c r="D8795" s="77">
        <v>126</v>
      </c>
      <c r="E8795" s="77">
        <v>138</v>
      </c>
      <c r="F8795" s="76">
        <v>19</v>
      </c>
      <c r="G8795" s="76">
        <v>1</v>
      </c>
      <c r="H8795" s="76">
        <v>1</v>
      </c>
      <c r="I8795" s="76">
        <v>3</v>
      </c>
    </row>
    <row r="8796" spans="1:9" x14ac:dyDescent="0.2">
      <c r="A8796" s="84">
        <v>8777</v>
      </c>
      <c r="B8796" s="77">
        <v>1782</v>
      </c>
      <c r="C8796" s="77">
        <v>453</v>
      </c>
      <c r="D8796" s="77">
        <v>201</v>
      </c>
      <c r="E8796" s="77">
        <v>594</v>
      </c>
      <c r="F8796" s="76">
        <v>19</v>
      </c>
      <c r="G8796" s="76">
        <v>6</v>
      </c>
      <c r="H8796" s="76">
        <v>3</v>
      </c>
      <c r="I8796" s="76">
        <v>12</v>
      </c>
    </row>
    <row r="8797" spans="1:9" x14ac:dyDescent="0.2">
      <c r="A8797" s="84">
        <v>8778</v>
      </c>
      <c r="B8797" s="77">
        <v>1817</v>
      </c>
      <c r="C8797" s="77">
        <v>823</v>
      </c>
      <c r="D8797" s="77">
        <v>312</v>
      </c>
      <c r="E8797" s="77">
        <v>868</v>
      </c>
      <c r="F8797" s="76">
        <v>22</v>
      </c>
      <c r="G8797" s="76">
        <v>16</v>
      </c>
      <c r="H8797" s="76">
        <v>4</v>
      </c>
      <c r="I8797" s="76">
        <v>18</v>
      </c>
    </row>
    <row r="8798" spans="1:9" x14ac:dyDescent="0.2">
      <c r="A8798" s="84">
        <v>8779</v>
      </c>
      <c r="B8798" s="77">
        <v>1791</v>
      </c>
      <c r="C8798" s="77">
        <v>279</v>
      </c>
      <c r="D8798" s="77">
        <v>53</v>
      </c>
      <c r="E8798" s="77">
        <v>245</v>
      </c>
      <c r="F8798" s="76">
        <v>17</v>
      </c>
      <c r="G8798" s="76">
        <v>4</v>
      </c>
      <c r="H8798" s="76">
        <v>0</v>
      </c>
      <c r="I8798" s="76">
        <v>3</v>
      </c>
    </row>
    <row r="8799" spans="1:9" x14ac:dyDescent="0.2">
      <c r="A8799" s="84">
        <v>8780</v>
      </c>
      <c r="B8799" s="77">
        <v>1758</v>
      </c>
      <c r="C8799" s="77">
        <v>212</v>
      </c>
      <c r="D8799" s="77">
        <v>184</v>
      </c>
      <c r="E8799" s="77">
        <v>169</v>
      </c>
      <c r="F8799" s="76">
        <v>26</v>
      </c>
      <c r="G8799" s="76">
        <v>3</v>
      </c>
      <c r="H8799" s="76">
        <v>0</v>
      </c>
      <c r="I8799" s="76">
        <v>6</v>
      </c>
    </row>
    <row r="8800" spans="1:9" x14ac:dyDescent="0.2">
      <c r="A8800" s="84">
        <v>8781</v>
      </c>
      <c r="B8800" s="77">
        <v>1755</v>
      </c>
      <c r="C8800" s="77">
        <v>168</v>
      </c>
      <c r="D8800" s="77">
        <v>107</v>
      </c>
      <c r="E8800" s="77">
        <v>158</v>
      </c>
      <c r="F8800" s="76">
        <v>19</v>
      </c>
      <c r="G8800" s="76">
        <v>3</v>
      </c>
      <c r="H8800" s="76">
        <v>1</v>
      </c>
      <c r="I8800" s="76">
        <v>3</v>
      </c>
    </row>
    <row r="8801" spans="1:9" x14ac:dyDescent="0.2">
      <c r="A8801" s="84">
        <v>8782</v>
      </c>
      <c r="B8801" s="77">
        <v>1787</v>
      </c>
      <c r="C8801" s="77">
        <v>599</v>
      </c>
      <c r="D8801" s="77">
        <v>134</v>
      </c>
      <c r="E8801" s="77">
        <v>99</v>
      </c>
      <c r="F8801" s="76">
        <v>12</v>
      </c>
      <c r="G8801" s="76">
        <v>4</v>
      </c>
      <c r="H8801" s="76">
        <v>2</v>
      </c>
      <c r="I8801" s="76">
        <v>0</v>
      </c>
    </row>
    <row r="8802" spans="1:9" x14ac:dyDescent="0.2">
      <c r="A8802" s="84">
        <v>8783</v>
      </c>
      <c r="B8802" s="77">
        <v>1773</v>
      </c>
      <c r="C8802" s="77">
        <v>285</v>
      </c>
      <c r="D8802" s="77">
        <v>61</v>
      </c>
      <c r="E8802" s="77">
        <v>473</v>
      </c>
      <c r="F8802" s="76">
        <v>15</v>
      </c>
      <c r="G8802" s="76">
        <v>2</v>
      </c>
      <c r="H8802" s="76">
        <v>1</v>
      </c>
      <c r="I8802" s="76">
        <v>5</v>
      </c>
    </row>
    <row r="8803" spans="1:9" x14ac:dyDescent="0.2">
      <c r="A8803" s="84">
        <v>8784</v>
      </c>
      <c r="B8803" s="77">
        <v>1822</v>
      </c>
      <c r="C8803" s="77">
        <v>429</v>
      </c>
      <c r="D8803" s="77">
        <v>136</v>
      </c>
      <c r="E8803" s="77">
        <v>854</v>
      </c>
      <c r="F8803" s="76">
        <v>15</v>
      </c>
      <c r="G8803" s="76">
        <v>6</v>
      </c>
      <c r="H8803" s="76">
        <v>1</v>
      </c>
      <c r="I8803" s="76">
        <v>11</v>
      </c>
    </row>
    <row r="8804" spans="1:9" x14ac:dyDescent="0.2">
      <c r="A8804" s="84">
        <v>8785</v>
      </c>
      <c r="B8804" s="77">
        <v>1812</v>
      </c>
      <c r="C8804" s="77">
        <v>502</v>
      </c>
      <c r="D8804" s="77">
        <v>117</v>
      </c>
      <c r="E8804" s="77">
        <v>471</v>
      </c>
      <c r="F8804" s="76">
        <v>14</v>
      </c>
      <c r="G8804" s="76">
        <v>7</v>
      </c>
      <c r="H8804" s="76">
        <v>1</v>
      </c>
      <c r="I8804" s="76">
        <v>6</v>
      </c>
    </row>
    <row r="8805" spans="1:9" x14ac:dyDescent="0.2">
      <c r="A8805" s="84">
        <v>8786</v>
      </c>
      <c r="B8805" s="77">
        <v>1797</v>
      </c>
      <c r="C8805" s="77">
        <v>708</v>
      </c>
      <c r="D8805" s="77">
        <v>139</v>
      </c>
      <c r="E8805" s="77">
        <v>72</v>
      </c>
      <c r="F8805" s="76">
        <v>18</v>
      </c>
      <c r="G8805" s="76">
        <v>9</v>
      </c>
      <c r="H8805" s="76">
        <v>3</v>
      </c>
      <c r="I8805" s="76">
        <v>0</v>
      </c>
    </row>
    <row r="8806" spans="1:9" x14ac:dyDescent="0.2">
      <c r="A8806" s="84">
        <v>8787</v>
      </c>
      <c r="B8806" s="77">
        <v>1807</v>
      </c>
      <c r="C8806" s="77">
        <v>574</v>
      </c>
      <c r="D8806" s="77">
        <v>175</v>
      </c>
      <c r="E8806" s="77">
        <v>39</v>
      </c>
      <c r="F8806" s="76">
        <v>14</v>
      </c>
      <c r="G8806" s="76">
        <v>11</v>
      </c>
      <c r="H8806" s="76">
        <v>2</v>
      </c>
      <c r="I8806" s="76">
        <v>0</v>
      </c>
    </row>
    <row r="8807" spans="1:9" x14ac:dyDescent="0.2">
      <c r="A8807" s="84">
        <v>8788</v>
      </c>
      <c r="B8807" s="77">
        <v>1778</v>
      </c>
      <c r="C8807" s="77">
        <v>159</v>
      </c>
      <c r="D8807" s="77">
        <v>152</v>
      </c>
      <c r="E8807" s="77">
        <v>102</v>
      </c>
      <c r="F8807" s="76">
        <v>21</v>
      </c>
      <c r="G8807" s="76">
        <v>4</v>
      </c>
      <c r="H8807" s="76">
        <v>1</v>
      </c>
      <c r="I8807" s="76">
        <v>5</v>
      </c>
    </row>
    <row r="8808" spans="1:9" x14ac:dyDescent="0.2">
      <c r="A8808" s="84">
        <v>8789</v>
      </c>
      <c r="B8808" s="77">
        <v>1785</v>
      </c>
      <c r="C8808" s="77">
        <v>200</v>
      </c>
      <c r="D8808" s="77">
        <v>295</v>
      </c>
      <c r="E8808" s="77">
        <v>124</v>
      </c>
      <c r="F8808" s="76">
        <v>12</v>
      </c>
      <c r="G8808" s="76">
        <v>1</v>
      </c>
      <c r="H8808" s="76">
        <v>3</v>
      </c>
      <c r="I8808" s="76">
        <v>1</v>
      </c>
    </row>
    <row r="8809" spans="1:9" x14ac:dyDescent="0.2">
      <c r="A8809" s="84">
        <v>8790</v>
      </c>
      <c r="B8809" s="77">
        <v>1802</v>
      </c>
      <c r="C8809" s="77">
        <v>339</v>
      </c>
      <c r="D8809" s="77">
        <v>493</v>
      </c>
      <c r="E8809" s="77">
        <v>187</v>
      </c>
      <c r="F8809" s="76">
        <v>27</v>
      </c>
      <c r="G8809" s="76">
        <v>7</v>
      </c>
      <c r="H8809" s="76">
        <v>3</v>
      </c>
      <c r="I8809" s="76">
        <v>4</v>
      </c>
    </row>
    <row r="8810" spans="1:9" x14ac:dyDescent="0.2">
      <c r="A8810" s="84">
        <v>8791</v>
      </c>
      <c r="B8810" s="77">
        <v>1776</v>
      </c>
      <c r="C8810" s="77">
        <v>140</v>
      </c>
      <c r="D8810" s="77">
        <v>218</v>
      </c>
      <c r="E8810" s="77">
        <v>158</v>
      </c>
      <c r="F8810" s="76">
        <v>17</v>
      </c>
      <c r="G8810" s="76">
        <v>3</v>
      </c>
      <c r="H8810" s="76">
        <v>3</v>
      </c>
      <c r="I8810" s="76">
        <v>3</v>
      </c>
    </row>
    <row r="8811" spans="1:9" x14ac:dyDescent="0.2">
      <c r="A8811" s="84">
        <v>8792</v>
      </c>
      <c r="B8811" s="77">
        <v>1806</v>
      </c>
      <c r="C8811" s="77">
        <v>100</v>
      </c>
      <c r="D8811" s="77">
        <v>288</v>
      </c>
      <c r="E8811" s="77">
        <v>1817</v>
      </c>
      <c r="F8811" s="76">
        <v>22</v>
      </c>
      <c r="G8811" s="76">
        <v>3</v>
      </c>
      <c r="H8811" s="76">
        <v>2</v>
      </c>
      <c r="I8811" s="76">
        <v>25</v>
      </c>
    </row>
    <row r="8812" spans="1:9" x14ac:dyDescent="0.2">
      <c r="A8812" s="84">
        <v>8793</v>
      </c>
      <c r="B8812" s="77">
        <v>1775</v>
      </c>
      <c r="C8812" s="77">
        <v>147</v>
      </c>
      <c r="D8812" s="77">
        <v>10</v>
      </c>
      <c r="E8812" s="77">
        <v>219</v>
      </c>
      <c r="F8812" s="76">
        <v>19</v>
      </c>
      <c r="G8812" s="76">
        <v>2</v>
      </c>
      <c r="H8812" s="76">
        <v>0</v>
      </c>
      <c r="I8812" s="76">
        <v>4</v>
      </c>
    </row>
    <row r="8813" spans="1:9" x14ac:dyDescent="0.2">
      <c r="A8813" s="84">
        <v>8794</v>
      </c>
      <c r="B8813" s="77">
        <v>1845</v>
      </c>
      <c r="C8813" s="77">
        <v>579</v>
      </c>
      <c r="D8813" s="77">
        <v>264</v>
      </c>
      <c r="E8813" s="77">
        <v>861</v>
      </c>
      <c r="F8813" s="76">
        <v>20</v>
      </c>
      <c r="G8813" s="76">
        <v>12</v>
      </c>
      <c r="H8813" s="76">
        <v>2</v>
      </c>
      <c r="I8813" s="76">
        <v>13</v>
      </c>
    </row>
    <row r="8814" spans="1:9" x14ac:dyDescent="0.2">
      <c r="A8814" s="84">
        <v>8795</v>
      </c>
      <c r="B8814" s="77">
        <v>1754</v>
      </c>
      <c r="C8814" s="77">
        <v>8</v>
      </c>
      <c r="D8814" s="77">
        <v>58</v>
      </c>
      <c r="E8814" s="77">
        <v>209</v>
      </c>
      <c r="F8814" s="76">
        <v>22</v>
      </c>
      <c r="G8814" s="76">
        <v>0</v>
      </c>
      <c r="H8814" s="76">
        <v>0</v>
      </c>
      <c r="I8814" s="76">
        <v>4</v>
      </c>
    </row>
    <row r="8815" spans="1:9" x14ac:dyDescent="0.2">
      <c r="A8815" s="84">
        <v>8796</v>
      </c>
      <c r="B8815" s="77">
        <v>1736</v>
      </c>
      <c r="C8815" s="77">
        <v>87</v>
      </c>
      <c r="D8815" s="77">
        <v>15</v>
      </c>
      <c r="E8815" s="77">
        <v>529</v>
      </c>
      <c r="F8815" s="76">
        <v>23</v>
      </c>
      <c r="G8815" s="76">
        <v>5</v>
      </c>
      <c r="H8815" s="76">
        <v>0</v>
      </c>
      <c r="I8815" s="76">
        <v>6</v>
      </c>
    </row>
    <row r="8816" spans="1:9" x14ac:dyDescent="0.2">
      <c r="A8816" s="84">
        <v>8797</v>
      </c>
      <c r="B8816" s="77">
        <v>1815</v>
      </c>
      <c r="C8816" s="77">
        <v>141</v>
      </c>
      <c r="D8816" s="77">
        <v>250</v>
      </c>
      <c r="E8816" s="77">
        <v>284</v>
      </c>
      <c r="F8816" s="76">
        <v>16</v>
      </c>
      <c r="G8816" s="76">
        <v>0</v>
      </c>
      <c r="H8816" s="76">
        <v>1</v>
      </c>
      <c r="I8816" s="76">
        <v>5</v>
      </c>
    </row>
    <row r="8817" spans="1:9" x14ac:dyDescent="0.2">
      <c r="A8817" s="84">
        <v>8798</v>
      </c>
      <c r="B8817" s="77">
        <v>1752</v>
      </c>
      <c r="C8817" s="77">
        <v>162</v>
      </c>
      <c r="D8817" s="77">
        <v>113</v>
      </c>
      <c r="E8817" s="77">
        <v>71</v>
      </c>
      <c r="F8817" s="76">
        <v>17</v>
      </c>
      <c r="G8817" s="76">
        <v>0</v>
      </c>
      <c r="H8817" s="76">
        <v>1</v>
      </c>
      <c r="I8817" s="76">
        <v>0</v>
      </c>
    </row>
    <row r="8818" spans="1:9" x14ac:dyDescent="0.2">
      <c r="A8818" s="84">
        <v>8799</v>
      </c>
      <c r="B8818" s="77">
        <v>1767</v>
      </c>
      <c r="C8818" s="77">
        <v>193</v>
      </c>
      <c r="D8818" s="77">
        <v>32</v>
      </c>
      <c r="E8818" s="77">
        <v>654</v>
      </c>
      <c r="F8818" s="76">
        <v>12</v>
      </c>
      <c r="G8818" s="76">
        <v>0</v>
      </c>
      <c r="H8818" s="76">
        <v>1</v>
      </c>
      <c r="I8818" s="76">
        <v>8</v>
      </c>
    </row>
    <row r="8819" spans="1:9" x14ac:dyDescent="0.2">
      <c r="A8819" s="84">
        <v>8800</v>
      </c>
      <c r="B8819" s="77">
        <v>1773</v>
      </c>
      <c r="C8819" s="77">
        <v>236</v>
      </c>
      <c r="D8819" s="77">
        <v>25</v>
      </c>
      <c r="E8819" s="77">
        <v>70</v>
      </c>
      <c r="F8819" s="76">
        <v>15</v>
      </c>
      <c r="G8819" s="76">
        <v>3</v>
      </c>
      <c r="H8819" s="76">
        <v>0</v>
      </c>
      <c r="I8819" s="76">
        <v>0</v>
      </c>
    </row>
    <row r="8820" spans="1:9" x14ac:dyDescent="0.2">
      <c r="A8820" s="84">
        <v>8801</v>
      </c>
      <c r="B8820" s="77">
        <v>1784</v>
      </c>
      <c r="C8820" s="77">
        <v>464</v>
      </c>
      <c r="D8820" s="77">
        <v>268</v>
      </c>
      <c r="E8820" s="77">
        <v>81</v>
      </c>
      <c r="F8820" s="76">
        <v>13</v>
      </c>
      <c r="G8820" s="76">
        <v>3</v>
      </c>
      <c r="H8820" s="76">
        <v>3</v>
      </c>
      <c r="I8820" s="76">
        <v>1</v>
      </c>
    </row>
    <row r="8821" spans="1:9" x14ac:dyDescent="0.2">
      <c r="A8821" s="84">
        <v>8802</v>
      </c>
      <c r="B8821" s="77">
        <v>1672</v>
      </c>
      <c r="C8821" s="77">
        <v>9</v>
      </c>
      <c r="D8821" s="77">
        <v>12</v>
      </c>
      <c r="E8821" s="77">
        <v>13</v>
      </c>
      <c r="F8821" s="76">
        <v>20</v>
      </c>
      <c r="G8821" s="76">
        <v>1</v>
      </c>
      <c r="H8821" s="76">
        <v>0</v>
      </c>
      <c r="I8821" s="76">
        <v>1</v>
      </c>
    </row>
    <row r="8822" spans="1:9" x14ac:dyDescent="0.2">
      <c r="A8822" s="84">
        <v>8803</v>
      </c>
      <c r="B8822" s="77">
        <v>1783</v>
      </c>
      <c r="C8822" s="77">
        <v>62</v>
      </c>
      <c r="D8822" s="77">
        <v>58</v>
      </c>
      <c r="E8822" s="77">
        <v>800</v>
      </c>
      <c r="F8822" s="76">
        <v>18</v>
      </c>
      <c r="G8822" s="76">
        <v>1</v>
      </c>
      <c r="H8822" s="76">
        <v>1</v>
      </c>
      <c r="I8822" s="76">
        <v>14</v>
      </c>
    </row>
    <row r="8823" spans="1:9" x14ac:dyDescent="0.2">
      <c r="A8823" s="84">
        <v>8804</v>
      </c>
      <c r="B8823" s="77">
        <v>1795</v>
      </c>
      <c r="C8823" s="77">
        <v>224</v>
      </c>
      <c r="D8823" s="77">
        <v>120</v>
      </c>
      <c r="E8823" s="77">
        <v>250</v>
      </c>
      <c r="F8823" s="76">
        <v>16</v>
      </c>
      <c r="G8823" s="76">
        <v>1</v>
      </c>
      <c r="H8823" s="76">
        <v>1</v>
      </c>
      <c r="I8823" s="76">
        <v>2</v>
      </c>
    </row>
    <row r="8824" spans="1:9" x14ac:dyDescent="0.2">
      <c r="A8824" s="84">
        <v>8805</v>
      </c>
      <c r="B8824" s="77">
        <v>1771</v>
      </c>
      <c r="C8824" s="77">
        <v>248</v>
      </c>
      <c r="D8824" s="77">
        <v>63</v>
      </c>
      <c r="E8824" s="77">
        <v>303</v>
      </c>
      <c r="F8824" s="76">
        <v>16</v>
      </c>
      <c r="G8824" s="76">
        <v>1</v>
      </c>
      <c r="H8824" s="76">
        <v>1</v>
      </c>
      <c r="I8824" s="76">
        <v>6</v>
      </c>
    </row>
    <row r="8825" spans="1:9" x14ac:dyDescent="0.2">
      <c r="A8825" s="84">
        <v>8806</v>
      </c>
      <c r="B8825" s="77">
        <v>1746</v>
      </c>
      <c r="C8825" s="77">
        <v>332</v>
      </c>
      <c r="D8825" s="77">
        <v>69</v>
      </c>
      <c r="E8825" s="77">
        <v>597</v>
      </c>
      <c r="F8825" s="76">
        <v>20</v>
      </c>
      <c r="G8825" s="76">
        <v>5</v>
      </c>
      <c r="H8825" s="76">
        <v>0</v>
      </c>
      <c r="I8825" s="76">
        <v>13</v>
      </c>
    </row>
    <row r="8826" spans="1:9" x14ac:dyDescent="0.2">
      <c r="A8826" s="84">
        <v>8807</v>
      </c>
      <c r="B8826" s="77">
        <v>1728</v>
      </c>
      <c r="C8826" s="77">
        <v>239</v>
      </c>
      <c r="D8826" s="77">
        <v>19</v>
      </c>
      <c r="E8826" s="77">
        <v>209</v>
      </c>
      <c r="F8826" s="76">
        <v>24</v>
      </c>
      <c r="G8826" s="76">
        <v>4</v>
      </c>
      <c r="H8826" s="76">
        <v>0</v>
      </c>
      <c r="I8826" s="76">
        <v>7</v>
      </c>
    </row>
    <row r="8827" spans="1:9" x14ac:dyDescent="0.2">
      <c r="A8827" s="84">
        <v>8808</v>
      </c>
      <c r="B8827" s="77">
        <v>1814</v>
      </c>
      <c r="C8827" s="77">
        <v>579</v>
      </c>
      <c r="D8827" s="77">
        <v>185</v>
      </c>
      <c r="E8827" s="77">
        <v>336</v>
      </c>
      <c r="F8827" s="76">
        <v>17</v>
      </c>
      <c r="G8827" s="76">
        <v>5</v>
      </c>
      <c r="H8827" s="76">
        <v>1</v>
      </c>
      <c r="I8827" s="76">
        <v>3</v>
      </c>
    </row>
    <row r="8828" spans="1:9" x14ac:dyDescent="0.2">
      <c r="A8828" s="84">
        <v>8809</v>
      </c>
      <c r="B8828" s="77">
        <v>1727</v>
      </c>
      <c r="C8828" s="77">
        <v>41</v>
      </c>
      <c r="D8828" s="77">
        <v>11</v>
      </c>
      <c r="E8828" s="77">
        <v>11</v>
      </c>
      <c r="F8828" s="76">
        <v>18</v>
      </c>
      <c r="G8828" s="76">
        <v>1</v>
      </c>
      <c r="H8828" s="76">
        <v>0</v>
      </c>
      <c r="I8828" s="76">
        <v>0</v>
      </c>
    </row>
    <row r="8829" spans="1:9" x14ac:dyDescent="0.2">
      <c r="A8829" s="84">
        <v>8810</v>
      </c>
      <c r="B8829" s="77">
        <v>1770</v>
      </c>
      <c r="C8829" s="77">
        <v>214</v>
      </c>
      <c r="D8829" s="77">
        <v>88</v>
      </c>
      <c r="E8829" s="77">
        <v>250</v>
      </c>
      <c r="F8829" s="76">
        <v>14</v>
      </c>
      <c r="G8829" s="76">
        <v>0</v>
      </c>
      <c r="H8829" s="76">
        <v>0</v>
      </c>
      <c r="I8829" s="76">
        <v>2</v>
      </c>
    </row>
    <row r="8830" spans="1:9" x14ac:dyDescent="0.2">
      <c r="A8830" s="84">
        <v>8811</v>
      </c>
      <c r="B8830" s="77">
        <v>1697</v>
      </c>
      <c r="C8830" s="77">
        <v>46</v>
      </c>
      <c r="D8830" s="77">
        <v>9</v>
      </c>
      <c r="E8830" s="77">
        <v>5</v>
      </c>
      <c r="F8830" s="76">
        <v>18</v>
      </c>
      <c r="G8830" s="76">
        <v>0</v>
      </c>
      <c r="H8830" s="76">
        <v>0</v>
      </c>
      <c r="I8830" s="76">
        <v>0</v>
      </c>
    </row>
    <row r="8831" spans="1:9" x14ac:dyDescent="0.2">
      <c r="A8831" s="84">
        <v>8812</v>
      </c>
      <c r="B8831" s="77">
        <v>1768</v>
      </c>
      <c r="C8831" s="77">
        <v>199</v>
      </c>
      <c r="D8831" s="77">
        <v>34</v>
      </c>
      <c r="E8831" s="77">
        <v>224</v>
      </c>
      <c r="F8831" s="76">
        <v>21</v>
      </c>
      <c r="G8831" s="76">
        <v>2</v>
      </c>
      <c r="H8831" s="76">
        <v>0</v>
      </c>
      <c r="I8831" s="76">
        <v>4</v>
      </c>
    </row>
    <row r="8832" spans="1:9" x14ac:dyDescent="0.2">
      <c r="A8832" s="84">
        <v>8813</v>
      </c>
      <c r="B8832" s="77">
        <v>1796</v>
      </c>
      <c r="C8832" s="77">
        <v>745</v>
      </c>
      <c r="D8832" s="77">
        <v>275</v>
      </c>
      <c r="E8832" s="77">
        <v>135</v>
      </c>
      <c r="F8832" s="76">
        <v>25</v>
      </c>
      <c r="G8832" s="76">
        <v>10</v>
      </c>
      <c r="H8832" s="76">
        <v>3</v>
      </c>
      <c r="I8832" s="76">
        <v>5</v>
      </c>
    </row>
    <row r="8833" spans="1:9" x14ac:dyDescent="0.2">
      <c r="A8833" s="84">
        <v>8814</v>
      </c>
      <c r="B8833" s="77">
        <v>1762</v>
      </c>
      <c r="C8833" s="77">
        <v>173</v>
      </c>
      <c r="D8833" s="77">
        <v>98</v>
      </c>
      <c r="E8833" s="77">
        <v>57</v>
      </c>
      <c r="F8833" s="76">
        <v>17</v>
      </c>
      <c r="G8833" s="76">
        <v>2</v>
      </c>
      <c r="H8833" s="76">
        <v>0</v>
      </c>
      <c r="I8833" s="76">
        <v>1</v>
      </c>
    </row>
    <row r="8834" spans="1:9" x14ac:dyDescent="0.2">
      <c r="A8834" s="84">
        <v>8815</v>
      </c>
      <c r="B8834" s="77">
        <v>1696</v>
      </c>
      <c r="C8834" s="77">
        <v>16</v>
      </c>
      <c r="D8834" s="77">
        <v>32</v>
      </c>
      <c r="E8834" s="77">
        <v>27</v>
      </c>
      <c r="F8834" s="76">
        <v>21</v>
      </c>
      <c r="G8834" s="76">
        <v>0</v>
      </c>
      <c r="H8834" s="76">
        <v>0</v>
      </c>
      <c r="I8834" s="76">
        <v>0</v>
      </c>
    </row>
    <row r="8835" spans="1:9" x14ac:dyDescent="0.2">
      <c r="A8835" s="84">
        <v>8816</v>
      </c>
      <c r="B8835" s="77">
        <v>1763</v>
      </c>
      <c r="C8835" s="77">
        <v>50</v>
      </c>
      <c r="D8835" s="77">
        <v>132</v>
      </c>
      <c r="E8835" s="77">
        <v>588</v>
      </c>
      <c r="F8835" s="76">
        <v>19</v>
      </c>
      <c r="G8835" s="76">
        <v>0</v>
      </c>
      <c r="H8835" s="76">
        <v>0</v>
      </c>
      <c r="I8835" s="76">
        <v>7</v>
      </c>
    </row>
    <row r="8836" spans="1:9" x14ac:dyDescent="0.2">
      <c r="A8836" s="84">
        <v>8817</v>
      </c>
      <c r="B8836" s="77">
        <v>1762</v>
      </c>
      <c r="C8836" s="77">
        <v>108</v>
      </c>
      <c r="D8836" s="77">
        <v>122</v>
      </c>
      <c r="E8836" s="77">
        <v>142</v>
      </c>
      <c r="F8836" s="76">
        <v>20</v>
      </c>
      <c r="G8836" s="76">
        <v>0</v>
      </c>
      <c r="H8836" s="76">
        <v>0</v>
      </c>
      <c r="I8836" s="76">
        <v>3</v>
      </c>
    </row>
    <row r="8837" spans="1:9" x14ac:dyDescent="0.2">
      <c r="A8837" s="84">
        <v>8818</v>
      </c>
      <c r="B8837" s="77">
        <v>1682</v>
      </c>
      <c r="C8837" s="77">
        <v>20</v>
      </c>
      <c r="D8837" s="77">
        <v>16</v>
      </c>
      <c r="E8837" s="77">
        <v>2</v>
      </c>
      <c r="F8837" s="76">
        <v>12</v>
      </c>
      <c r="G8837" s="76">
        <v>0</v>
      </c>
      <c r="H8837" s="76">
        <v>0</v>
      </c>
      <c r="I8837" s="76">
        <v>0</v>
      </c>
    </row>
    <row r="8838" spans="1:9" x14ac:dyDescent="0.2">
      <c r="A8838" s="84">
        <v>8819</v>
      </c>
      <c r="B8838" s="77">
        <v>1786</v>
      </c>
      <c r="C8838" s="77">
        <v>150</v>
      </c>
      <c r="D8838" s="77">
        <v>31</v>
      </c>
      <c r="E8838" s="77">
        <v>151</v>
      </c>
      <c r="F8838" s="76">
        <v>26</v>
      </c>
      <c r="G8838" s="76">
        <v>3</v>
      </c>
      <c r="H8838" s="76">
        <v>0</v>
      </c>
      <c r="I8838" s="76">
        <v>3</v>
      </c>
    </row>
    <row r="8839" spans="1:9" x14ac:dyDescent="0.2">
      <c r="A8839" s="84">
        <v>8820</v>
      </c>
      <c r="B8839" s="77">
        <v>1769</v>
      </c>
      <c r="C8839" s="77">
        <v>96</v>
      </c>
      <c r="D8839" s="77">
        <v>32</v>
      </c>
      <c r="E8839" s="77">
        <v>392</v>
      </c>
      <c r="F8839" s="76">
        <v>10</v>
      </c>
      <c r="G8839" s="76">
        <v>0</v>
      </c>
      <c r="H8839" s="76">
        <v>1</v>
      </c>
      <c r="I8839" s="76">
        <v>3</v>
      </c>
    </row>
    <row r="8840" spans="1:9" x14ac:dyDescent="0.2">
      <c r="A8840" s="84">
        <v>8821</v>
      </c>
      <c r="B8840" s="77">
        <v>1717</v>
      </c>
      <c r="C8840" s="77">
        <v>43</v>
      </c>
      <c r="D8840" s="77">
        <v>43</v>
      </c>
      <c r="E8840" s="77">
        <v>184</v>
      </c>
      <c r="F8840" s="76">
        <v>17</v>
      </c>
      <c r="G8840" s="76">
        <v>0</v>
      </c>
      <c r="H8840" s="76">
        <v>0</v>
      </c>
      <c r="I8840" s="76">
        <v>3</v>
      </c>
    </row>
    <row r="8841" spans="1:9" x14ac:dyDescent="0.2">
      <c r="A8841" s="84">
        <v>8822</v>
      </c>
      <c r="B8841" s="77">
        <v>1788</v>
      </c>
      <c r="C8841" s="77">
        <v>230</v>
      </c>
      <c r="D8841" s="77">
        <v>14</v>
      </c>
      <c r="E8841" s="77">
        <v>197</v>
      </c>
      <c r="F8841" s="76">
        <v>22</v>
      </c>
      <c r="G8841" s="76">
        <v>5</v>
      </c>
      <c r="H8841" s="76">
        <v>0</v>
      </c>
      <c r="I8841" s="76">
        <v>3</v>
      </c>
    </row>
    <row r="8842" spans="1:9" x14ac:dyDescent="0.2">
      <c r="A8842" s="84">
        <v>8823</v>
      </c>
      <c r="B8842" s="77">
        <v>1822</v>
      </c>
      <c r="C8842" s="77">
        <v>345</v>
      </c>
      <c r="D8842" s="77">
        <v>284</v>
      </c>
      <c r="E8842" s="77">
        <v>137</v>
      </c>
      <c r="F8842" s="76">
        <v>16</v>
      </c>
      <c r="G8842" s="76">
        <v>5</v>
      </c>
      <c r="H8842" s="76">
        <v>4</v>
      </c>
      <c r="I8842" s="76">
        <v>0</v>
      </c>
    </row>
    <row r="8843" spans="1:9" x14ac:dyDescent="0.2">
      <c r="A8843" s="84">
        <v>8824</v>
      </c>
      <c r="B8843" s="77">
        <v>1776</v>
      </c>
      <c r="C8843" s="77">
        <v>177</v>
      </c>
      <c r="D8843" s="77">
        <v>145</v>
      </c>
      <c r="E8843" s="77">
        <v>619</v>
      </c>
      <c r="F8843" s="76">
        <v>17</v>
      </c>
      <c r="G8843" s="76">
        <v>2</v>
      </c>
      <c r="H8843" s="76">
        <v>1</v>
      </c>
      <c r="I8843" s="76">
        <v>11</v>
      </c>
    </row>
    <row r="8844" spans="1:9" x14ac:dyDescent="0.2">
      <c r="A8844" s="84">
        <v>8825</v>
      </c>
      <c r="B8844" s="77">
        <v>1741</v>
      </c>
      <c r="C8844" s="77">
        <v>13</v>
      </c>
      <c r="D8844" s="77">
        <v>62</v>
      </c>
      <c r="E8844" s="77">
        <v>307</v>
      </c>
      <c r="F8844" s="76">
        <v>25</v>
      </c>
      <c r="G8844" s="76">
        <v>0</v>
      </c>
      <c r="H8844" s="76">
        <v>0</v>
      </c>
      <c r="I8844" s="76">
        <v>6</v>
      </c>
    </row>
    <row r="8845" spans="1:9" x14ac:dyDescent="0.2">
      <c r="A8845" s="84">
        <v>8826</v>
      </c>
      <c r="B8845" s="77">
        <v>1827</v>
      </c>
      <c r="C8845" s="77">
        <v>191</v>
      </c>
      <c r="D8845" s="77">
        <v>151</v>
      </c>
      <c r="E8845" s="77">
        <v>549</v>
      </c>
      <c r="F8845" s="76">
        <v>15</v>
      </c>
      <c r="G8845" s="76">
        <v>1</v>
      </c>
      <c r="H8845" s="76">
        <v>3</v>
      </c>
      <c r="I8845" s="76">
        <v>7</v>
      </c>
    </row>
    <row r="8846" spans="1:9" x14ac:dyDescent="0.2">
      <c r="A8846" s="84">
        <v>8827</v>
      </c>
      <c r="B8846" s="77">
        <v>1847</v>
      </c>
      <c r="C8846" s="77">
        <v>1413</v>
      </c>
      <c r="D8846" s="77">
        <v>450</v>
      </c>
      <c r="E8846" s="77">
        <v>679</v>
      </c>
      <c r="F8846" s="76">
        <v>21</v>
      </c>
      <c r="G8846" s="76">
        <v>16</v>
      </c>
      <c r="H8846" s="76">
        <v>2</v>
      </c>
      <c r="I8846" s="76">
        <v>12</v>
      </c>
    </row>
    <row r="8847" spans="1:9" x14ac:dyDescent="0.2">
      <c r="A8847" s="84">
        <v>8828</v>
      </c>
      <c r="B8847" s="77">
        <v>1786</v>
      </c>
      <c r="C8847" s="77">
        <v>34</v>
      </c>
      <c r="D8847" s="77">
        <v>170</v>
      </c>
      <c r="E8847" s="77">
        <v>54</v>
      </c>
      <c r="F8847" s="76">
        <v>19</v>
      </c>
      <c r="G8847" s="76">
        <v>0</v>
      </c>
      <c r="H8847" s="76">
        <v>4</v>
      </c>
      <c r="I8847" s="76">
        <v>1</v>
      </c>
    </row>
    <row r="8848" spans="1:9" x14ac:dyDescent="0.2">
      <c r="A8848" s="84">
        <v>8829</v>
      </c>
      <c r="B8848" s="77">
        <v>1801</v>
      </c>
      <c r="C8848" s="77">
        <v>151</v>
      </c>
      <c r="D8848" s="77">
        <v>166</v>
      </c>
      <c r="E8848" s="77">
        <v>182</v>
      </c>
      <c r="F8848" s="76">
        <v>20</v>
      </c>
      <c r="G8848" s="76">
        <v>4</v>
      </c>
      <c r="H8848" s="76">
        <v>0</v>
      </c>
      <c r="I8848" s="76">
        <v>1</v>
      </c>
    </row>
    <row r="8849" spans="1:9" x14ac:dyDescent="0.2">
      <c r="A8849" s="84">
        <v>8830</v>
      </c>
      <c r="B8849" s="77">
        <v>1804</v>
      </c>
      <c r="C8849" s="77">
        <v>792</v>
      </c>
      <c r="D8849" s="77">
        <v>230</v>
      </c>
      <c r="E8849" s="77">
        <v>567</v>
      </c>
      <c r="F8849" s="76">
        <v>13</v>
      </c>
      <c r="G8849" s="76">
        <v>4</v>
      </c>
      <c r="H8849" s="76">
        <v>2</v>
      </c>
      <c r="I8849" s="76">
        <v>5</v>
      </c>
    </row>
    <row r="8850" spans="1:9" x14ac:dyDescent="0.2">
      <c r="A8850" s="84">
        <v>8831</v>
      </c>
      <c r="B8850" s="77">
        <v>1858</v>
      </c>
      <c r="C8850" s="77">
        <v>701</v>
      </c>
      <c r="D8850" s="77">
        <v>1204</v>
      </c>
      <c r="E8850" s="77">
        <v>1133</v>
      </c>
      <c r="F8850" s="76">
        <v>25</v>
      </c>
      <c r="G8850" s="76">
        <v>12</v>
      </c>
      <c r="H8850" s="76">
        <v>12</v>
      </c>
      <c r="I8850" s="76">
        <v>18</v>
      </c>
    </row>
    <row r="8851" spans="1:9" x14ac:dyDescent="0.2">
      <c r="A8851" s="84">
        <v>8832</v>
      </c>
      <c r="B8851" s="77">
        <v>1772</v>
      </c>
      <c r="C8851" s="77">
        <v>353</v>
      </c>
      <c r="D8851" s="77">
        <v>155</v>
      </c>
      <c r="E8851" s="77">
        <v>256</v>
      </c>
      <c r="F8851" s="76">
        <v>22</v>
      </c>
      <c r="G8851" s="76">
        <v>5</v>
      </c>
      <c r="H8851" s="76">
        <v>1</v>
      </c>
      <c r="I8851" s="76">
        <v>7</v>
      </c>
    </row>
    <row r="8852" spans="1:9" x14ac:dyDescent="0.2">
      <c r="A8852" s="84">
        <v>8833</v>
      </c>
      <c r="B8852" s="77">
        <v>1802</v>
      </c>
      <c r="C8852" s="77">
        <v>468</v>
      </c>
      <c r="D8852" s="77">
        <v>256</v>
      </c>
      <c r="E8852" s="77">
        <v>1563</v>
      </c>
      <c r="F8852" s="76">
        <v>22</v>
      </c>
      <c r="G8852" s="76">
        <v>6</v>
      </c>
      <c r="H8852" s="76">
        <v>3</v>
      </c>
      <c r="I8852" s="76">
        <v>26</v>
      </c>
    </row>
    <row r="8853" spans="1:9" x14ac:dyDescent="0.2">
      <c r="A8853" s="84">
        <v>8834</v>
      </c>
      <c r="B8853" s="77">
        <v>1806</v>
      </c>
      <c r="C8853" s="77">
        <v>406</v>
      </c>
      <c r="D8853" s="77">
        <v>217</v>
      </c>
      <c r="E8853" s="77">
        <v>362</v>
      </c>
      <c r="F8853" s="76">
        <v>17</v>
      </c>
      <c r="G8853" s="76">
        <v>2</v>
      </c>
      <c r="H8853" s="76">
        <v>2</v>
      </c>
      <c r="I8853" s="76">
        <v>5</v>
      </c>
    </row>
    <row r="8854" spans="1:9" x14ac:dyDescent="0.2">
      <c r="A8854" s="84">
        <v>8835</v>
      </c>
      <c r="B8854" s="77">
        <v>1719</v>
      </c>
      <c r="C8854" s="77">
        <v>78</v>
      </c>
      <c r="D8854" s="77">
        <v>2</v>
      </c>
      <c r="E8854" s="77">
        <v>166</v>
      </c>
      <c r="F8854" s="76">
        <v>19</v>
      </c>
      <c r="G8854" s="76">
        <v>1</v>
      </c>
      <c r="H8854" s="76">
        <v>0</v>
      </c>
      <c r="I8854" s="76">
        <v>0</v>
      </c>
    </row>
    <row r="8855" spans="1:9" x14ac:dyDescent="0.2">
      <c r="A8855" s="84">
        <v>8836</v>
      </c>
      <c r="B8855" s="77">
        <v>1809</v>
      </c>
      <c r="C8855" s="77">
        <v>393</v>
      </c>
      <c r="D8855" s="77">
        <v>183</v>
      </c>
      <c r="E8855" s="77">
        <v>44</v>
      </c>
      <c r="F8855" s="76">
        <v>20</v>
      </c>
      <c r="G8855" s="76">
        <v>4</v>
      </c>
      <c r="H8855" s="76">
        <v>2</v>
      </c>
      <c r="I8855" s="76">
        <v>1</v>
      </c>
    </row>
    <row r="8856" spans="1:9" x14ac:dyDescent="0.2">
      <c r="A8856" s="84">
        <v>8837</v>
      </c>
      <c r="B8856" s="77">
        <v>1753</v>
      </c>
      <c r="C8856" s="77">
        <v>235</v>
      </c>
      <c r="D8856" s="77">
        <v>129</v>
      </c>
      <c r="E8856" s="77">
        <v>428</v>
      </c>
      <c r="F8856" s="76">
        <v>25</v>
      </c>
      <c r="G8856" s="76">
        <v>6</v>
      </c>
      <c r="H8856" s="76">
        <v>1</v>
      </c>
      <c r="I8856" s="76">
        <v>14</v>
      </c>
    </row>
    <row r="8857" spans="1:9" x14ac:dyDescent="0.2">
      <c r="A8857" s="84">
        <v>8838</v>
      </c>
      <c r="B8857" s="77">
        <v>1772</v>
      </c>
      <c r="C8857" s="77">
        <v>1081</v>
      </c>
      <c r="D8857" s="77">
        <v>438</v>
      </c>
      <c r="E8857" s="77">
        <v>209</v>
      </c>
      <c r="F8857" s="76">
        <v>12</v>
      </c>
      <c r="G8857" s="76">
        <v>9</v>
      </c>
      <c r="H8857" s="76">
        <v>7</v>
      </c>
      <c r="I8857" s="76">
        <v>2</v>
      </c>
    </row>
    <row r="8858" spans="1:9" x14ac:dyDescent="0.2">
      <c r="A8858" s="84">
        <v>8839</v>
      </c>
      <c r="B8858" s="77">
        <v>1676</v>
      </c>
      <c r="C8858" s="77">
        <v>10</v>
      </c>
      <c r="D8858" s="77">
        <v>2</v>
      </c>
      <c r="E8858" s="77">
        <v>84</v>
      </c>
      <c r="F8858" s="76">
        <v>24</v>
      </c>
      <c r="G8858" s="76">
        <v>0</v>
      </c>
      <c r="H8858" s="76">
        <v>0</v>
      </c>
      <c r="I8858" s="76">
        <v>2</v>
      </c>
    </row>
    <row r="8859" spans="1:9" x14ac:dyDescent="0.2">
      <c r="A8859" s="84">
        <v>8840</v>
      </c>
      <c r="B8859" s="77">
        <v>1740</v>
      </c>
      <c r="C8859" s="77">
        <v>39</v>
      </c>
      <c r="D8859" s="77">
        <v>95</v>
      </c>
      <c r="E8859" s="77">
        <v>919</v>
      </c>
      <c r="F8859" s="76">
        <v>15</v>
      </c>
      <c r="G8859" s="76">
        <v>0</v>
      </c>
      <c r="H8859" s="76">
        <v>2</v>
      </c>
      <c r="I8859" s="76">
        <v>14</v>
      </c>
    </row>
    <row r="8860" spans="1:9" x14ac:dyDescent="0.2">
      <c r="A8860" s="84">
        <v>8841</v>
      </c>
      <c r="B8860" s="77">
        <v>1793</v>
      </c>
      <c r="C8860" s="77">
        <v>132</v>
      </c>
      <c r="D8860" s="77">
        <v>104</v>
      </c>
      <c r="E8860" s="77">
        <v>269</v>
      </c>
      <c r="F8860" s="76">
        <v>15</v>
      </c>
      <c r="G8860" s="76">
        <v>1</v>
      </c>
      <c r="H8860" s="76">
        <v>3</v>
      </c>
      <c r="I8860" s="76">
        <v>3</v>
      </c>
    </row>
    <row r="8861" spans="1:9" x14ac:dyDescent="0.2">
      <c r="A8861" s="84">
        <v>8842</v>
      </c>
      <c r="B8861" s="77">
        <v>1779</v>
      </c>
      <c r="C8861" s="77">
        <v>53</v>
      </c>
      <c r="D8861" s="77">
        <v>78</v>
      </c>
      <c r="E8861" s="77">
        <v>18</v>
      </c>
      <c r="F8861" s="76">
        <v>23</v>
      </c>
      <c r="G8861" s="76">
        <v>2</v>
      </c>
      <c r="H8861" s="76">
        <v>1</v>
      </c>
      <c r="I8861" s="76">
        <v>2</v>
      </c>
    </row>
    <row r="8862" spans="1:9" x14ac:dyDescent="0.2">
      <c r="A8862" s="84">
        <v>8843</v>
      </c>
      <c r="B8862" s="77">
        <v>1774</v>
      </c>
      <c r="C8862" s="77">
        <v>88</v>
      </c>
      <c r="D8862" s="77">
        <v>93</v>
      </c>
      <c r="E8862" s="77">
        <v>467</v>
      </c>
      <c r="F8862" s="76">
        <v>17</v>
      </c>
      <c r="G8862" s="76">
        <v>2</v>
      </c>
      <c r="H8862" s="76">
        <v>0</v>
      </c>
      <c r="I8862" s="76">
        <v>10</v>
      </c>
    </row>
    <row r="8863" spans="1:9" x14ac:dyDescent="0.2">
      <c r="A8863" s="84">
        <v>8844</v>
      </c>
      <c r="B8863" s="77">
        <v>1743</v>
      </c>
      <c r="C8863" s="77">
        <v>69</v>
      </c>
      <c r="D8863" s="77">
        <v>87</v>
      </c>
      <c r="E8863" s="77">
        <v>54</v>
      </c>
      <c r="F8863" s="76">
        <v>23</v>
      </c>
      <c r="G8863" s="76">
        <v>3</v>
      </c>
      <c r="H8863" s="76">
        <v>0</v>
      </c>
      <c r="I8863" s="76">
        <v>1</v>
      </c>
    </row>
    <row r="8864" spans="1:9" x14ac:dyDescent="0.2">
      <c r="A8864" s="84">
        <v>8845</v>
      </c>
      <c r="B8864" s="77">
        <v>1850</v>
      </c>
      <c r="C8864" s="77">
        <v>98</v>
      </c>
      <c r="D8864" s="77">
        <v>321</v>
      </c>
      <c r="E8864" s="77">
        <v>54</v>
      </c>
      <c r="F8864" s="76">
        <v>21</v>
      </c>
      <c r="G8864" s="76">
        <v>4</v>
      </c>
      <c r="H8864" s="76">
        <v>3</v>
      </c>
      <c r="I8864" s="76">
        <v>2</v>
      </c>
    </row>
    <row r="8865" spans="1:9" x14ac:dyDescent="0.2">
      <c r="A8865" s="84">
        <v>8846</v>
      </c>
      <c r="B8865" s="77">
        <v>1790</v>
      </c>
      <c r="C8865" s="77">
        <v>448</v>
      </c>
      <c r="D8865" s="77">
        <v>194</v>
      </c>
      <c r="E8865" s="77">
        <v>389</v>
      </c>
      <c r="F8865" s="76">
        <v>12</v>
      </c>
      <c r="G8865" s="76">
        <v>2</v>
      </c>
      <c r="H8865" s="76">
        <v>2</v>
      </c>
      <c r="I8865" s="76">
        <v>4</v>
      </c>
    </row>
    <row r="8866" spans="1:9" x14ac:dyDescent="0.2">
      <c r="A8866" s="84">
        <v>8847</v>
      </c>
      <c r="B8866" s="77">
        <v>1783</v>
      </c>
      <c r="C8866" s="77">
        <v>141</v>
      </c>
      <c r="D8866" s="77">
        <v>273</v>
      </c>
      <c r="E8866" s="77">
        <v>686</v>
      </c>
      <c r="F8866" s="76">
        <v>17</v>
      </c>
      <c r="G8866" s="76">
        <v>3</v>
      </c>
      <c r="H8866" s="76">
        <v>3</v>
      </c>
      <c r="I8866" s="76">
        <v>9</v>
      </c>
    </row>
    <row r="8867" spans="1:9" x14ac:dyDescent="0.2">
      <c r="A8867" s="84">
        <v>8848</v>
      </c>
      <c r="B8867" s="77">
        <v>1835</v>
      </c>
      <c r="C8867" s="77">
        <v>958</v>
      </c>
      <c r="D8867" s="77">
        <v>495</v>
      </c>
      <c r="E8867" s="77">
        <v>979</v>
      </c>
      <c r="F8867" s="76">
        <v>22</v>
      </c>
      <c r="G8867" s="76">
        <v>14</v>
      </c>
      <c r="H8867" s="76">
        <v>5</v>
      </c>
      <c r="I8867" s="76">
        <v>20</v>
      </c>
    </row>
    <row r="8868" spans="1:9" x14ac:dyDescent="0.2">
      <c r="A8868" s="84">
        <v>8849</v>
      </c>
      <c r="B8868" s="77">
        <v>1742</v>
      </c>
      <c r="C8868" s="77">
        <v>32</v>
      </c>
      <c r="D8868" s="77">
        <v>18</v>
      </c>
      <c r="E8868" s="77">
        <v>200</v>
      </c>
      <c r="F8868" s="76">
        <v>18</v>
      </c>
      <c r="G8868" s="76">
        <v>0</v>
      </c>
      <c r="H8868" s="76">
        <v>0</v>
      </c>
      <c r="I8868" s="76">
        <v>6</v>
      </c>
    </row>
    <row r="8869" spans="1:9" x14ac:dyDescent="0.2">
      <c r="A8869" s="84">
        <v>8850</v>
      </c>
      <c r="B8869" s="77">
        <v>1818</v>
      </c>
      <c r="C8869" s="77">
        <v>237</v>
      </c>
      <c r="D8869" s="77">
        <v>318</v>
      </c>
      <c r="E8869" s="77">
        <v>827</v>
      </c>
      <c r="F8869" s="76">
        <v>21</v>
      </c>
      <c r="G8869" s="76">
        <v>5</v>
      </c>
      <c r="H8869" s="76">
        <v>1</v>
      </c>
      <c r="I8869" s="76">
        <v>11</v>
      </c>
    </row>
    <row r="8870" spans="1:9" x14ac:dyDescent="0.2">
      <c r="A8870" s="84">
        <v>8851</v>
      </c>
      <c r="B8870" s="77">
        <v>1790</v>
      </c>
      <c r="C8870" s="77">
        <v>455</v>
      </c>
      <c r="D8870" s="77">
        <v>206</v>
      </c>
      <c r="E8870" s="77">
        <v>598</v>
      </c>
      <c r="F8870" s="76">
        <v>10</v>
      </c>
      <c r="G8870" s="76">
        <v>5</v>
      </c>
      <c r="H8870" s="76">
        <v>4</v>
      </c>
      <c r="I8870" s="76">
        <v>7</v>
      </c>
    </row>
    <row r="8871" spans="1:9" x14ac:dyDescent="0.2">
      <c r="A8871" s="84">
        <v>8852</v>
      </c>
      <c r="B8871" s="77">
        <v>1850</v>
      </c>
      <c r="C8871" s="77">
        <v>382</v>
      </c>
      <c r="D8871" s="77">
        <v>467</v>
      </c>
      <c r="E8871" s="77">
        <v>786</v>
      </c>
      <c r="F8871" s="76">
        <v>29</v>
      </c>
      <c r="G8871" s="76">
        <v>7</v>
      </c>
      <c r="H8871" s="76">
        <v>2</v>
      </c>
      <c r="I8871" s="76">
        <v>21</v>
      </c>
    </row>
    <row r="8872" spans="1:9" x14ac:dyDescent="0.2">
      <c r="A8872" s="84">
        <v>8853</v>
      </c>
      <c r="B8872" s="77">
        <v>1754</v>
      </c>
      <c r="C8872" s="77">
        <v>25</v>
      </c>
      <c r="D8872" s="77">
        <v>107</v>
      </c>
      <c r="E8872" s="77">
        <v>87</v>
      </c>
      <c r="F8872" s="76">
        <v>15</v>
      </c>
      <c r="G8872" s="76">
        <v>0</v>
      </c>
      <c r="H8872" s="76">
        <v>3</v>
      </c>
      <c r="I8872" s="76">
        <v>1</v>
      </c>
    </row>
    <row r="8873" spans="1:9" x14ac:dyDescent="0.2">
      <c r="A8873" s="84">
        <v>8854</v>
      </c>
      <c r="B8873" s="77">
        <v>1805</v>
      </c>
      <c r="C8873" s="77">
        <v>231</v>
      </c>
      <c r="D8873" s="77">
        <v>181</v>
      </c>
      <c r="E8873" s="77">
        <v>2940</v>
      </c>
      <c r="F8873" s="76">
        <v>17</v>
      </c>
      <c r="G8873" s="76">
        <v>1</v>
      </c>
      <c r="H8873" s="76">
        <v>3</v>
      </c>
      <c r="I8873" s="76">
        <v>39</v>
      </c>
    </row>
    <row r="8874" spans="1:9" x14ac:dyDescent="0.2">
      <c r="A8874" s="84">
        <v>8855</v>
      </c>
      <c r="B8874" s="77">
        <v>1820</v>
      </c>
      <c r="C8874" s="77">
        <v>262</v>
      </c>
      <c r="D8874" s="77">
        <v>153</v>
      </c>
      <c r="E8874" s="77">
        <v>291</v>
      </c>
      <c r="F8874" s="76">
        <v>16</v>
      </c>
      <c r="G8874" s="76">
        <v>1</v>
      </c>
      <c r="H8874" s="76">
        <v>1</v>
      </c>
      <c r="I8874" s="76">
        <v>6</v>
      </c>
    </row>
    <row r="8875" spans="1:9" x14ac:dyDescent="0.2">
      <c r="A8875" s="84">
        <v>8856</v>
      </c>
      <c r="B8875" s="77">
        <v>1846</v>
      </c>
      <c r="C8875" s="77">
        <v>558</v>
      </c>
      <c r="D8875" s="77">
        <v>227</v>
      </c>
      <c r="E8875" s="77">
        <v>1039</v>
      </c>
      <c r="F8875" s="76">
        <v>21</v>
      </c>
      <c r="G8875" s="76">
        <v>6</v>
      </c>
      <c r="H8875" s="76">
        <v>3</v>
      </c>
      <c r="I8875" s="76">
        <v>12</v>
      </c>
    </row>
    <row r="8876" spans="1:9" x14ac:dyDescent="0.2">
      <c r="A8876" s="84">
        <v>8857</v>
      </c>
      <c r="B8876" s="77">
        <v>1802</v>
      </c>
      <c r="C8876" s="77">
        <v>590</v>
      </c>
      <c r="D8876" s="77">
        <v>256</v>
      </c>
      <c r="E8876" s="77">
        <v>568</v>
      </c>
      <c r="F8876" s="76">
        <v>15</v>
      </c>
      <c r="G8876" s="76">
        <v>5</v>
      </c>
      <c r="H8876" s="76">
        <v>1</v>
      </c>
      <c r="I8876" s="76">
        <v>7</v>
      </c>
    </row>
    <row r="8877" spans="1:9" x14ac:dyDescent="0.2">
      <c r="A8877" s="84">
        <v>8858</v>
      </c>
      <c r="B8877" s="77">
        <v>1817</v>
      </c>
      <c r="C8877" s="77">
        <v>152</v>
      </c>
      <c r="D8877" s="77">
        <v>404</v>
      </c>
      <c r="E8877" s="77">
        <v>111</v>
      </c>
      <c r="F8877" s="76">
        <v>22</v>
      </c>
      <c r="G8877" s="76">
        <v>2</v>
      </c>
      <c r="H8877" s="76">
        <v>3</v>
      </c>
      <c r="I8877" s="76">
        <v>3</v>
      </c>
    </row>
    <row r="8878" spans="1:9" x14ac:dyDescent="0.2">
      <c r="A8878" s="84">
        <v>8859</v>
      </c>
      <c r="B8878" s="77">
        <v>1863</v>
      </c>
      <c r="C8878" s="77">
        <v>489</v>
      </c>
      <c r="D8878" s="77">
        <v>292</v>
      </c>
      <c r="E8878" s="77">
        <v>229</v>
      </c>
      <c r="F8878" s="76">
        <v>18</v>
      </c>
      <c r="G8878" s="76">
        <v>3</v>
      </c>
      <c r="H8878" s="76">
        <v>4</v>
      </c>
      <c r="I8878" s="76">
        <v>2</v>
      </c>
    </row>
    <row r="8879" spans="1:9" x14ac:dyDescent="0.2">
      <c r="A8879" s="84">
        <v>8860</v>
      </c>
      <c r="B8879" s="77">
        <v>1736</v>
      </c>
      <c r="C8879" s="77">
        <v>302</v>
      </c>
      <c r="D8879" s="77">
        <v>28</v>
      </c>
      <c r="E8879" s="77">
        <v>39</v>
      </c>
      <c r="F8879" s="76">
        <v>16</v>
      </c>
      <c r="G8879" s="76">
        <v>2</v>
      </c>
      <c r="H8879" s="76">
        <v>0</v>
      </c>
      <c r="I8879" s="76">
        <v>0</v>
      </c>
    </row>
    <row r="8880" spans="1:9" x14ac:dyDescent="0.2">
      <c r="A8880" s="84">
        <v>8861</v>
      </c>
      <c r="B8880" s="77">
        <v>1734</v>
      </c>
      <c r="C8880" s="77">
        <v>36</v>
      </c>
      <c r="D8880" s="77">
        <v>87</v>
      </c>
      <c r="E8880" s="77">
        <v>157</v>
      </c>
      <c r="F8880" s="76">
        <v>20</v>
      </c>
      <c r="G8880" s="76">
        <v>1</v>
      </c>
      <c r="H8880" s="76">
        <v>2</v>
      </c>
      <c r="I8880" s="76">
        <v>6</v>
      </c>
    </row>
    <row r="8881" spans="1:9" x14ac:dyDescent="0.2">
      <c r="A8881" s="84">
        <v>8862</v>
      </c>
      <c r="B8881" s="77">
        <v>1726</v>
      </c>
      <c r="C8881" s="77">
        <v>10</v>
      </c>
      <c r="D8881" s="77">
        <v>136</v>
      </c>
      <c r="E8881" s="77">
        <v>52</v>
      </c>
      <c r="F8881" s="76">
        <v>16</v>
      </c>
      <c r="G8881" s="76">
        <v>0</v>
      </c>
      <c r="H8881" s="76">
        <v>0</v>
      </c>
      <c r="I8881" s="76">
        <v>0</v>
      </c>
    </row>
    <row r="8882" spans="1:9" x14ac:dyDescent="0.2">
      <c r="A8882" s="84">
        <v>8863</v>
      </c>
      <c r="B8882" s="77">
        <v>1825</v>
      </c>
      <c r="C8882" s="77">
        <v>733</v>
      </c>
      <c r="D8882" s="77">
        <v>454</v>
      </c>
      <c r="E8882" s="77">
        <v>970</v>
      </c>
      <c r="F8882" s="76">
        <v>19</v>
      </c>
      <c r="G8882" s="76">
        <v>11</v>
      </c>
      <c r="H8882" s="76">
        <v>3</v>
      </c>
      <c r="I8882" s="76">
        <v>18</v>
      </c>
    </row>
    <row r="8883" spans="1:9" x14ac:dyDescent="0.2">
      <c r="A8883" s="84">
        <v>8864</v>
      </c>
      <c r="B8883" s="77">
        <v>1723</v>
      </c>
      <c r="C8883" s="77">
        <v>438</v>
      </c>
      <c r="D8883" s="77">
        <v>18</v>
      </c>
      <c r="E8883" s="77">
        <v>26</v>
      </c>
      <c r="F8883" s="76">
        <v>16</v>
      </c>
      <c r="G8883" s="76">
        <v>4</v>
      </c>
      <c r="H8883" s="76">
        <v>0</v>
      </c>
      <c r="I8883" s="76">
        <v>1</v>
      </c>
    </row>
    <row r="8884" spans="1:9" x14ac:dyDescent="0.2">
      <c r="A8884" s="84">
        <v>8865</v>
      </c>
      <c r="B8884" s="77">
        <v>1843</v>
      </c>
      <c r="C8884" s="77">
        <v>1136</v>
      </c>
      <c r="D8884" s="77">
        <v>334</v>
      </c>
      <c r="E8884" s="77">
        <v>971</v>
      </c>
      <c r="F8884" s="76">
        <v>18</v>
      </c>
      <c r="G8884" s="76">
        <v>11</v>
      </c>
      <c r="H8884" s="76">
        <v>4</v>
      </c>
      <c r="I8884" s="76">
        <v>11</v>
      </c>
    </row>
    <row r="8885" spans="1:9" x14ac:dyDescent="0.2">
      <c r="A8885" s="84">
        <v>8866</v>
      </c>
      <c r="B8885" s="77">
        <v>1870</v>
      </c>
      <c r="C8885" s="77">
        <v>143</v>
      </c>
      <c r="D8885" s="77">
        <v>832</v>
      </c>
      <c r="E8885" s="77">
        <v>1457</v>
      </c>
      <c r="F8885" s="76">
        <v>20</v>
      </c>
      <c r="G8885" s="76">
        <v>1</v>
      </c>
      <c r="H8885" s="76">
        <v>4</v>
      </c>
      <c r="I8885" s="76">
        <v>27</v>
      </c>
    </row>
    <row r="8886" spans="1:9" x14ac:dyDescent="0.2">
      <c r="A8886" s="84">
        <v>8867</v>
      </c>
      <c r="B8886" s="77">
        <v>1800</v>
      </c>
      <c r="C8886" s="77">
        <v>303</v>
      </c>
      <c r="D8886" s="77">
        <v>123</v>
      </c>
      <c r="E8886" s="77">
        <v>532</v>
      </c>
      <c r="F8886" s="76">
        <v>21</v>
      </c>
      <c r="G8886" s="76">
        <v>3</v>
      </c>
      <c r="H8886" s="76">
        <v>0</v>
      </c>
      <c r="I8886" s="76">
        <v>9</v>
      </c>
    </row>
    <row r="8887" spans="1:9" x14ac:dyDescent="0.2">
      <c r="A8887" s="84">
        <v>8868</v>
      </c>
      <c r="B8887" s="77">
        <v>1805</v>
      </c>
      <c r="C8887" s="77">
        <v>505</v>
      </c>
      <c r="D8887" s="77">
        <v>42</v>
      </c>
      <c r="E8887" s="77">
        <v>678</v>
      </c>
      <c r="F8887" s="76">
        <v>24</v>
      </c>
      <c r="G8887" s="76">
        <v>12</v>
      </c>
      <c r="H8887" s="76">
        <v>0</v>
      </c>
      <c r="I8887" s="76">
        <v>17</v>
      </c>
    </row>
    <row r="8888" spans="1:9" x14ac:dyDescent="0.2">
      <c r="A8888" s="84">
        <v>8869</v>
      </c>
      <c r="B8888" s="77">
        <v>1760</v>
      </c>
      <c r="C8888" s="77">
        <v>558</v>
      </c>
      <c r="D8888" s="77">
        <v>144</v>
      </c>
      <c r="E8888" s="77">
        <v>601</v>
      </c>
      <c r="F8888" s="76">
        <v>18</v>
      </c>
      <c r="G8888" s="76">
        <v>4</v>
      </c>
      <c r="H8888" s="76">
        <v>1</v>
      </c>
      <c r="I8888" s="76">
        <v>10</v>
      </c>
    </row>
    <row r="8889" spans="1:9" x14ac:dyDescent="0.2">
      <c r="A8889" s="84">
        <v>8870</v>
      </c>
      <c r="B8889" s="77">
        <v>1797</v>
      </c>
      <c r="C8889" s="77">
        <v>450</v>
      </c>
      <c r="D8889" s="77">
        <v>85</v>
      </c>
      <c r="E8889" s="77">
        <v>1070</v>
      </c>
      <c r="F8889" s="76">
        <v>14</v>
      </c>
      <c r="G8889" s="76">
        <v>3</v>
      </c>
      <c r="H8889" s="76">
        <v>0</v>
      </c>
      <c r="I8889" s="76">
        <v>11</v>
      </c>
    </row>
    <row r="8890" spans="1:9" x14ac:dyDescent="0.2">
      <c r="A8890" s="84">
        <v>8871</v>
      </c>
      <c r="B8890" s="77">
        <v>1841</v>
      </c>
      <c r="C8890" s="77">
        <v>83</v>
      </c>
      <c r="D8890" s="77">
        <v>280</v>
      </c>
      <c r="E8890" s="77">
        <v>791</v>
      </c>
      <c r="F8890" s="76">
        <v>26</v>
      </c>
      <c r="G8890" s="76">
        <v>2</v>
      </c>
      <c r="H8890" s="76">
        <v>1</v>
      </c>
      <c r="I8890" s="76">
        <v>16</v>
      </c>
    </row>
    <row r="8891" spans="1:9" x14ac:dyDescent="0.2">
      <c r="A8891" s="84">
        <v>8872</v>
      </c>
      <c r="B8891" s="77">
        <v>1810</v>
      </c>
      <c r="C8891" s="77">
        <v>175</v>
      </c>
      <c r="D8891" s="77">
        <v>81</v>
      </c>
      <c r="E8891" s="77">
        <v>810</v>
      </c>
      <c r="F8891" s="76">
        <v>21</v>
      </c>
      <c r="G8891" s="76">
        <v>4</v>
      </c>
      <c r="H8891" s="76">
        <v>0</v>
      </c>
      <c r="I8891" s="76">
        <v>17</v>
      </c>
    </row>
    <row r="8892" spans="1:9" x14ac:dyDescent="0.2">
      <c r="A8892" s="84">
        <v>8873</v>
      </c>
      <c r="B8892" s="77">
        <v>1809</v>
      </c>
      <c r="C8892" s="77">
        <v>268</v>
      </c>
      <c r="D8892" s="77">
        <v>92</v>
      </c>
      <c r="E8892" s="77">
        <v>668</v>
      </c>
      <c r="F8892" s="76">
        <v>12</v>
      </c>
      <c r="G8892" s="76">
        <v>3</v>
      </c>
      <c r="H8892" s="76">
        <v>0</v>
      </c>
      <c r="I8892" s="76">
        <v>9</v>
      </c>
    </row>
    <row r="8893" spans="1:9" x14ac:dyDescent="0.2">
      <c r="A8893" s="84">
        <v>8874</v>
      </c>
      <c r="B8893" s="77">
        <v>1734</v>
      </c>
      <c r="C8893" s="77">
        <v>53</v>
      </c>
      <c r="D8893" s="77">
        <v>118</v>
      </c>
      <c r="E8893" s="77">
        <v>13</v>
      </c>
      <c r="F8893" s="76">
        <v>24</v>
      </c>
      <c r="G8893" s="76">
        <v>2</v>
      </c>
      <c r="H8893" s="76">
        <v>0</v>
      </c>
      <c r="I8893" s="76">
        <v>1</v>
      </c>
    </row>
    <row r="8894" spans="1:9" x14ac:dyDescent="0.2">
      <c r="A8894" s="84">
        <v>8875</v>
      </c>
      <c r="B8894" s="77">
        <v>1702</v>
      </c>
      <c r="C8894" s="77">
        <v>185</v>
      </c>
      <c r="D8894" s="77">
        <v>49</v>
      </c>
      <c r="E8894" s="77">
        <v>40</v>
      </c>
      <c r="F8894" s="76">
        <v>19</v>
      </c>
      <c r="G8894" s="76">
        <v>2</v>
      </c>
      <c r="H8894" s="76">
        <v>0</v>
      </c>
      <c r="I8894" s="76">
        <v>1</v>
      </c>
    </row>
    <row r="8895" spans="1:9" x14ac:dyDescent="0.2">
      <c r="A8895" s="84">
        <v>8876</v>
      </c>
      <c r="B8895" s="77">
        <v>1748</v>
      </c>
      <c r="C8895" s="77">
        <v>262</v>
      </c>
      <c r="D8895" s="77">
        <v>172</v>
      </c>
      <c r="E8895" s="77">
        <v>40</v>
      </c>
      <c r="F8895" s="76">
        <v>18</v>
      </c>
      <c r="G8895" s="76">
        <v>3</v>
      </c>
      <c r="H8895" s="76">
        <v>1</v>
      </c>
      <c r="I8895" s="76">
        <v>2</v>
      </c>
    </row>
    <row r="8896" spans="1:9" x14ac:dyDescent="0.2">
      <c r="A8896" s="84">
        <v>8877</v>
      </c>
      <c r="B8896" s="77">
        <v>1774</v>
      </c>
      <c r="C8896" s="77">
        <v>214</v>
      </c>
      <c r="D8896" s="77">
        <v>256</v>
      </c>
      <c r="E8896" s="77">
        <v>175</v>
      </c>
      <c r="F8896" s="76">
        <v>18</v>
      </c>
      <c r="G8896" s="76">
        <v>1</v>
      </c>
      <c r="H8896" s="76">
        <v>1</v>
      </c>
      <c r="I8896" s="76">
        <v>1</v>
      </c>
    </row>
    <row r="8897" spans="1:9" x14ac:dyDescent="0.2">
      <c r="A8897" s="84">
        <v>8878</v>
      </c>
      <c r="B8897" s="77">
        <v>1793</v>
      </c>
      <c r="C8897" s="77">
        <v>516</v>
      </c>
      <c r="D8897" s="77">
        <v>142</v>
      </c>
      <c r="E8897" s="77">
        <v>506</v>
      </c>
      <c r="F8897" s="76">
        <v>14</v>
      </c>
      <c r="G8897" s="76">
        <v>4</v>
      </c>
      <c r="H8897" s="76">
        <v>3</v>
      </c>
      <c r="I8897" s="76">
        <v>5</v>
      </c>
    </row>
    <row r="8898" spans="1:9" x14ac:dyDescent="0.2">
      <c r="A8898" s="84">
        <v>8879</v>
      </c>
      <c r="B8898" s="77">
        <v>1782</v>
      </c>
      <c r="C8898" s="77">
        <v>48</v>
      </c>
      <c r="D8898" s="77">
        <v>161</v>
      </c>
      <c r="E8898" s="77">
        <v>159</v>
      </c>
      <c r="F8898" s="76">
        <v>18</v>
      </c>
      <c r="G8898" s="76">
        <v>2</v>
      </c>
      <c r="H8898" s="76">
        <v>4</v>
      </c>
      <c r="I8898" s="76">
        <v>3</v>
      </c>
    </row>
    <row r="8899" spans="1:9" x14ac:dyDescent="0.2">
      <c r="A8899" s="84">
        <v>8880</v>
      </c>
      <c r="B8899" s="77">
        <v>1747</v>
      </c>
      <c r="C8899" s="77">
        <v>118</v>
      </c>
      <c r="D8899" s="77">
        <v>47</v>
      </c>
      <c r="E8899" s="77">
        <v>117</v>
      </c>
      <c r="F8899" s="76">
        <v>20</v>
      </c>
      <c r="G8899" s="76">
        <v>2</v>
      </c>
      <c r="H8899" s="76">
        <v>0</v>
      </c>
      <c r="I8899" s="76">
        <v>2</v>
      </c>
    </row>
    <row r="8900" spans="1:9" x14ac:dyDescent="0.2">
      <c r="A8900" s="84">
        <v>8881</v>
      </c>
      <c r="B8900" s="77">
        <v>1764</v>
      </c>
      <c r="C8900" s="77">
        <v>41</v>
      </c>
      <c r="D8900" s="77">
        <v>84</v>
      </c>
      <c r="E8900" s="77">
        <v>389</v>
      </c>
      <c r="F8900" s="76">
        <v>24</v>
      </c>
      <c r="G8900" s="76">
        <v>0</v>
      </c>
      <c r="H8900" s="76">
        <v>0</v>
      </c>
      <c r="I8900" s="76">
        <v>7</v>
      </c>
    </row>
    <row r="8901" spans="1:9" x14ac:dyDescent="0.2">
      <c r="A8901" s="84">
        <v>8882</v>
      </c>
      <c r="B8901" s="77">
        <v>1722</v>
      </c>
      <c r="C8901" s="77">
        <v>219</v>
      </c>
      <c r="D8901" s="77">
        <v>46</v>
      </c>
      <c r="E8901" s="77">
        <v>20</v>
      </c>
      <c r="F8901" s="76">
        <v>16</v>
      </c>
      <c r="G8901" s="76">
        <v>1</v>
      </c>
      <c r="H8901" s="76">
        <v>0</v>
      </c>
      <c r="I8901" s="76">
        <v>0</v>
      </c>
    </row>
    <row r="8902" spans="1:9" x14ac:dyDescent="0.2">
      <c r="A8902" s="84">
        <v>8883</v>
      </c>
      <c r="B8902" s="77">
        <v>1768</v>
      </c>
      <c r="C8902" s="77">
        <v>566</v>
      </c>
      <c r="D8902" s="77">
        <v>141</v>
      </c>
      <c r="E8902" s="77">
        <v>113</v>
      </c>
      <c r="F8902" s="76">
        <v>25</v>
      </c>
      <c r="G8902" s="76">
        <v>8</v>
      </c>
      <c r="H8902" s="76">
        <v>1</v>
      </c>
      <c r="I8902" s="76">
        <v>3</v>
      </c>
    </row>
    <row r="8903" spans="1:9" x14ac:dyDescent="0.2">
      <c r="A8903" s="84">
        <v>8884</v>
      </c>
      <c r="B8903" s="77">
        <v>1746</v>
      </c>
      <c r="C8903" s="77">
        <v>44</v>
      </c>
      <c r="D8903" s="77">
        <v>76</v>
      </c>
      <c r="E8903" s="77">
        <v>122</v>
      </c>
      <c r="F8903" s="76">
        <v>22</v>
      </c>
      <c r="G8903" s="76">
        <v>2</v>
      </c>
      <c r="H8903" s="76">
        <v>1</v>
      </c>
      <c r="I8903" s="76">
        <v>2</v>
      </c>
    </row>
    <row r="8904" spans="1:9" x14ac:dyDescent="0.2">
      <c r="A8904" s="84">
        <v>8885</v>
      </c>
      <c r="B8904" s="77">
        <v>1838</v>
      </c>
      <c r="C8904" s="77">
        <v>534</v>
      </c>
      <c r="D8904" s="77">
        <v>318</v>
      </c>
      <c r="E8904" s="77">
        <v>929</v>
      </c>
      <c r="F8904" s="76">
        <v>12</v>
      </c>
      <c r="G8904" s="76">
        <v>2</v>
      </c>
      <c r="H8904" s="76">
        <v>1</v>
      </c>
      <c r="I8904" s="76">
        <v>11</v>
      </c>
    </row>
    <row r="8905" spans="1:9" x14ac:dyDescent="0.2">
      <c r="A8905" s="84">
        <v>8886</v>
      </c>
      <c r="B8905" s="77">
        <v>1735</v>
      </c>
      <c r="C8905" s="77">
        <v>39</v>
      </c>
      <c r="D8905" s="77">
        <v>115</v>
      </c>
      <c r="E8905" s="77">
        <v>73</v>
      </c>
      <c r="F8905" s="76">
        <v>17</v>
      </c>
      <c r="G8905" s="76">
        <v>1</v>
      </c>
      <c r="H8905" s="76">
        <v>4</v>
      </c>
      <c r="I8905" s="76">
        <v>0</v>
      </c>
    </row>
    <row r="8906" spans="1:9" x14ac:dyDescent="0.2">
      <c r="A8906" s="84">
        <v>8887</v>
      </c>
      <c r="B8906" s="77">
        <v>1784</v>
      </c>
      <c r="C8906" s="77">
        <v>162</v>
      </c>
      <c r="D8906" s="77">
        <v>182</v>
      </c>
      <c r="E8906" s="77">
        <v>198</v>
      </c>
      <c r="F8906" s="76">
        <v>22</v>
      </c>
      <c r="G8906" s="76">
        <v>2</v>
      </c>
      <c r="H8906" s="76">
        <v>1</v>
      </c>
      <c r="I8906" s="76">
        <v>6</v>
      </c>
    </row>
    <row r="8907" spans="1:9" x14ac:dyDescent="0.2">
      <c r="A8907" s="84">
        <v>8888</v>
      </c>
      <c r="B8907" s="77">
        <v>1775</v>
      </c>
      <c r="C8907" s="77">
        <v>423</v>
      </c>
      <c r="D8907" s="77">
        <v>37</v>
      </c>
      <c r="E8907" s="77">
        <v>464</v>
      </c>
      <c r="F8907" s="76">
        <v>21</v>
      </c>
      <c r="G8907" s="76">
        <v>2</v>
      </c>
      <c r="H8907" s="76">
        <v>0</v>
      </c>
      <c r="I8907" s="76">
        <v>5</v>
      </c>
    </row>
    <row r="8908" spans="1:9" x14ac:dyDescent="0.2">
      <c r="A8908" s="84">
        <v>8889</v>
      </c>
      <c r="B8908" s="77">
        <v>1773</v>
      </c>
      <c r="C8908" s="77">
        <v>561</v>
      </c>
      <c r="D8908" s="77">
        <v>51</v>
      </c>
      <c r="E8908" s="77">
        <v>180</v>
      </c>
      <c r="F8908" s="76">
        <v>14</v>
      </c>
      <c r="G8908" s="76">
        <v>6</v>
      </c>
      <c r="H8908" s="76">
        <v>2</v>
      </c>
      <c r="I8908" s="76">
        <v>0</v>
      </c>
    </row>
    <row r="8909" spans="1:9" x14ac:dyDescent="0.2">
      <c r="A8909" s="84">
        <v>8890</v>
      </c>
      <c r="B8909" s="77">
        <v>1745</v>
      </c>
      <c r="C8909" s="77">
        <v>55</v>
      </c>
      <c r="D8909" s="77">
        <v>97</v>
      </c>
      <c r="E8909" s="77">
        <v>461</v>
      </c>
      <c r="F8909" s="76">
        <v>15</v>
      </c>
      <c r="G8909" s="76">
        <v>1</v>
      </c>
      <c r="H8909" s="76">
        <v>0</v>
      </c>
      <c r="I8909" s="76">
        <v>6</v>
      </c>
    </row>
    <row r="8910" spans="1:9" x14ac:dyDescent="0.2">
      <c r="A8910" s="84">
        <v>8891</v>
      </c>
      <c r="B8910" s="77">
        <v>1770</v>
      </c>
      <c r="C8910" s="77">
        <v>116</v>
      </c>
      <c r="D8910" s="77">
        <v>79</v>
      </c>
      <c r="E8910" s="77">
        <v>86</v>
      </c>
      <c r="F8910" s="76">
        <v>16</v>
      </c>
      <c r="G8910" s="76">
        <v>0</v>
      </c>
      <c r="H8910" s="76">
        <v>1</v>
      </c>
      <c r="I8910" s="76">
        <v>2</v>
      </c>
    </row>
    <row r="8911" spans="1:9" x14ac:dyDescent="0.2">
      <c r="A8911" s="84">
        <v>8892</v>
      </c>
      <c r="B8911" s="77">
        <v>1796</v>
      </c>
      <c r="C8911" s="77">
        <v>111</v>
      </c>
      <c r="D8911" s="77">
        <v>175</v>
      </c>
      <c r="E8911" s="77">
        <v>211</v>
      </c>
      <c r="F8911" s="76">
        <v>15</v>
      </c>
      <c r="G8911" s="76">
        <v>1</v>
      </c>
      <c r="H8911" s="76">
        <v>2</v>
      </c>
      <c r="I8911" s="76">
        <v>1</v>
      </c>
    </row>
    <row r="8912" spans="1:9" x14ac:dyDescent="0.2">
      <c r="A8912" s="84">
        <v>8893</v>
      </c>
      <c r="B8912" s="77">
        <v>1744</v>
      </c>
      <c r="C8912" s="77">
        <v>187</v>
      </c>
      <c r="D8912" s="77">
        <v>67</v>
      </c>
      <c r="E8912" s="77">
        <v>333</v>
      </c>
      <c r="F8912" s="76">
        <v>11</v>
      </c>
      <c r="G8912" s="76">
        <v>1</v>
      </c>
      <c r="H8912" s="76">
        <v>1</v>
      </c>
      <c r="I8912" s="76">
        <v>3</v>
      </c>
    </row>
    <row r="8913" spans="1:9" x14ac:dyDescent="0.2">
      <c r="A8913" s="84">
        <v>8894</v>
      </c>
      <c r="B8913" s="77">
        <v>1856</v>
      </c>
      <c r="C8913" s="77">
        <v>339</v>
      </c>
      <c r="D8913" s="77">
        <v>809</v>
      </c>
      <c r="E8913" s="77">
        <v>518</v>
      </c>
      <c r="F8913" s="76">
        <v>24</v>
      </c>
      <c r="G8913" s="76">
        <v>4</v>
      </c>
      <c r="H8913" s="76">
        <v>9</v>
      </c>
      <c r="I8913" s="76">
        <v>10</v>
      </c>
    </row>
    <row r="8914" spans="1:9" x14ac:dyDescent="0.2">
      <c r="A8914" s="84">
        <v>8895</v>
      </c>
      <c r="B8914" s="77">
        <v>1770</v>
      </c>
      <c r="C8914" s="77">
        <v>138</v>
      </c>
      <c r="D8914" s="77">
        <v>301</v>
      </c>
      <c r="E8914" s="77">
        <v>77</v>
      </c>
      <c r="F8914" s="76">
        <v>21</v>
      </c>
      <c r="G8914" s="76">
        <v>4</v>
      </c>
      <c r="H8914" s="76">
        <v>1</v>
      </c>
      <c r="I8914" s="76">
        <v>3</v>
      </c>
    </row>
    <row r="8915" spans="1:9" x14ac:dyDescent="0.2">
      <c r="A8915" s="84">
        <v>8896</v>
      </c>
      <c r="B8915" s="77">
        <v>1711</v>
      </c>
      <c r="C8915" s="77">
        <v>57</v>
      </c>
      <c r="D8915" s="77">
        <v>14</v>
      </c>
      <c r="E8915" s="77">
        <v>14</v>
      </c>
      <c r="F8915" s="76">
        <v>15</v>
      </c>
      <c r="G8915" s="76">
        <v>0</v>
      </c>
      <c r="H8915" s="76">
        <v>0</v>
      </c>
      <c r="I8915" s="76">
        <v>0</v>
      </c>
    </row>
    <row r="8916" spans="1:9" x14ac:dyDescent="0.2">
      <c r="A8916" s="84">
        <v>8897</v>
      </c>
      <c r="B8916" s="77">
        <v>1816</v>
      </c>
      <c r="C8916" s="77">
        <v>695</v>
      </c>
      <c r="D8916" s="77">
        <v>178</v>
      </c>
      <c r="E8916" s="77">
        <v>1100</v>
      </c>
      <c r="F8916" s="76">
        <v>13</v>
      </c>
      <c r="G8916" s="76">
        <v>6</v>
      </c>
      <c r="H8916" s="76">
        <v>1</v>
      </c>
      <c r="I8916" s="76">
        <v>14</v>
      </c>
    </row>
    <row r="8917" spans="1:9" x14ac:dyDescent="0.2">
      <c r="A8917" s="84">
        <v>8898</v>
      </c>
      <c r="B8917" s="77">
        <v>1792</v>
      </c>
      <c r="C8917" s="77">
        <v>291</v>
      </c>
      <c r="D8917" s="77">
        <v>131</v>
      </c>
      <c r="E8917" s="77">
        <v>213</v>
      </c>
      <c r="F8917" s="76">
        <v>25</v>
      </c>
      <c r="G8917" s="76">
        <v>5</v>
      </c>
      <c r="H8917" s="76">
        <v>0</v>
      </c>
      <c r="I8917" s="76">
        <v>6</v>
      </c>
    </row>
    <row r="8918" spans="1:9" x14ac:dyDescent="0.2">
      <c r="A8918" s="84">
        <v>8899</v>
      </c>
      <c r="B8918" s="77">
        <v>1691</v>
      </c>
      <c r="C8918" s="77">
        <v>29</v>
      </c>
      <c r="D8918" s="77">
        <v>36</v>
      </c>
      <c r="E8918" s="77">
        <v>26</v>
      </c>
      <c r="F8918" s="76">
        <v>21</v>
      </c>
      <c r="G8918" s="76">
        <v>0</v>
      </c>
      <c r="H8918" s="76">
        <v>0</v>
      </c>
      <c r="I8918" s="76">
        <v>0</v>
      </c>
    </row>
    <row r="8919" spans="1:9" x14ac:dyDescent="0.2">
      <c r="A8919" s="84">
        <v>8900</v>
      </c>
      <c r="B8919" s="77">
        <v>1777</v>
      </c>
      <c r="C8919" s="77">
        <v>59</v>
      </c>
      <c r="D8919" s="77">
        <v>224</v>
      </c>
      <c r="E8919" s="77">
        <v>96</v>
      </c>
      <c r="F8919" s="76">
        <v>19</v>
      </c>
      <c r="G8919" s="76">
        <v>0</v>
      </c>
      <c r="H8919" s="76">
        <v>2</v>
      </c>
      <c r="I8919" s="76">
        <v>0</v>
      </c>
    </row>
    <row r="8920" spans="1:9" x14ac:dyDescent="0.2">
      <c r="A8920" s="84">
        <v>8901</v>
      </c>
      <c r="B8920" s="77">
        <v>1771</v>
      </c>
      <c r="C8920" s="77">
        <v>201</v>
      </c>
      <c r="D8920" s="77">
        <v>291</v>
      </c>
      <c r="E8920" s="77">
        <v>833</v>
      </c>
      <c r="F8920" s="76">
        <v>21</v>
      </c>
      <c r="G8920" s="76">
        <v>3</v>
      </c>
      <c r="H8920" s="76">
        <v>1</v>
      </c>
      <c r="I8920" s="76">
        <v>10</v>
      </c>
    </row>
    <row r="8921" spans="1:9" x14ac:dyDescent="0.2">
      <c r="A8921" s="84">
        <v>8902</v>
      </c>
      <c r="B8921" s="77">
        <v>1810</v>
      </c>
      <c r="C8921" s="77">
        <v>385</v>
      </c>
      <c r="D8921" s="77">
        <v>124</v>
      </c>
      <c r="E8921" s="77">
        <v>28</v>
      </c>
      <c r="F8921" s="76">
        <v>15</v>
      </c>
      <c r="G8921" s="76">
        <v>3</v>
      </c>
      <c r="H8921" s="76">
        <v>3</v>
      </c>
      <c r="I8921" s="76">
        <v>0</v>
      </c>
    </row>
    <row r="8922" spans="1:9" x14ac:dyDescent="0.2">
      <c r="A8922" s="84">
        <v>8903</v>
      </c>
      <c r="B8922" s="77">
        <v>1831</v>
      </c>
      <c r="C8922" s="77">
        <v>357</v>
      </c>
      <c r="D8922" s="77">
        <v>211</v>
      </c>
      <c r="E8922" s="77">
        <v>738</v>
      </c>
      <c r="F8922" s="76">
        <v>15</v>
      </c>
      <c r="G8922" s="76">
        <v>3</v>
      </c>
      <c r="H8922" s="76">
        <v>1</v>
      </c>
      <c r="I8922" s="76">
        <v>12</v>
      </c>
    </row>
    <row r="8923" spans="1:9" x14ac:dyDescent="0.2">
      <c r="A8923" s="84">
        <v>8904</v>
      </c>
      <c r="B8923" s="77">
        <v>1753</v>
      </c>
      <c r="C8923" s="77">
        <v>158</v>
      </c>
      <c r="D8923" s="77">
        <v>71</v>
      </c>
      <c r="E8923" s="77">
        <v>660</v>
      </c>
      <c r="F8923" s="76">
        <v>15</v>
      </c>
      <c r="G8923" s="76">
        <v>2</v>
      </c>
      <c r="H8923" s="76">
        <v>0</v>
      </c>
      <c r="I8923" s="76">
        <v>9</v>
      </c>
    </row>
    <row r="8924" spans="1:9" x14ac:dyDescent="0.2">
      <c r="A8924" s="84">
        <v>8905</v>
      </c>
      <c r="B8924" s="77">
        <v>1801</v>
      </c>
      <c r="C8924" s="77">
        <v>341</v>
      </c>
      <c r="D8924" s="77">
        <v>96</v>
      </c>
      <c r="E8924" s="77">
        <v>432</v>
      </c>
      <c r="F8924" s="76">
        <v>16</v>
      </c>
      <c r="G8924" s="76">
        <v>3</v>
      </c>
      <c r="H8924" s="76">
        <v>2</v>
      </c>
      <c r="I8924" s="76">
        <v>3</v>
      </c>
    </row>
    <row r="8925" spans="1:9" x14ac:dyDescent="0.2">
      <c r="A8925" s="84">
        <v>8906</v>
      </c>
      <c r="B8925" s="77">
        <v>1813</v>
      </c>
      <c r="C8925" s="77">
        <v>961</v>
      </c>
      <c r="D8925" s="77">
        <v>170</v>
      </c>
      <c r="E8925" s="77">
        <v>508</v>
      </c>
      <c r="F8925" s="76">
        <v>23</v>
      </c>
      <c r="G8925" s="76">
        <v>15</v>
      </c>
      <c r="H8925" s="76">
        <v>2</v>
      </c>
      <c r="I8925" s="76">
        <v>8</v>
      </c>
    </row>
    <row r="8926" spans="1:9" x14ac:dyDescent="0.2">
      <c r="A8926" s="84">
        <v>8907</v>
      </c>
      <c r="B8926" s="77">
        <v>1800</v>
      </c>
      <c r="C8926" s="77">
        <v>587</v>
      </c>
      <c r="D8926" s="77">
        <v>224</v>
      </c>
      <c r="E8926" s="77">
        <v>305</v>
      </c>
      <c r="F8926" s="76">
        <v>17</v>
      </c>
      <c r="G8926" s="76">
        <v>6</v>
      </c>
      <c r="H8926" s="76">
        <v>1</v>
      </c>
      <c r="I8926" s="76">
        <v>3</v>
      </c>
    </row>
    <row r="8927" spans="1:9" x14ac:dyDescent="0.2">
      <c r="A8927" s="84">
        <v>8908</v>
      </c>
      <c r="B8927" s="77">
        <v>1781</v>
      </c>
      <c r="C8927" s="77">
        <v>190</v>
      </c>
      <c r="D8927" s="77">
        <v>199</v>
      </c>
      <c r="E8927" s="77">
        <v>152</v>
      </c>
      <c r="F8927" s="76">
        <v>23</v>
      </c>
      <c r="G8927" s="76">
        <v>2</v>
      </c>
      <c r="H8927" s="76">
        <v>1</v>
      </c>
      <c r="I8927" s="76">
        <v>1</v>
      </c>
    </row>
    <row r="8928" spans="1:9" x14ac:dyDescent="0.2">
      <c r="A8928" s="84">
        <v>8909</v>
      </c>
      <c r="B8928" s="77">
        <v>1677</v>
      </c>
      <c r="C8928" s="77">
        <v>1</v>
      </c>
      <c r="D8928" s="77">
        <v>5</v>
      </c>
      <c r="E8928" s="77">
        <v>59</v>
      </c>
      <c r="F8928" s="76">
        <v>19</v>
      </c>
      <c r="G8928" s="76">
        <v>0</v>
      </c>
      <c r="H8928" s="76">
        <v>0</v>
      </c>
      <c r="I8928" s="76">
        <v>0</v>
      </c>
    </row>
    <row r="8929" spans="1:9" x14ac:dyDescent="0.2">
      <c r="A8929" s="84">
        <v>8910</v>
      </c>
      <c r="B8929" s="77">
        <v>1790</v>
      </c>
      <c r="C8929" s="77">
        <v>539</v>
      </c>
      <c r="D8929" s="77">
        <v>238</v>
      </c>
      <c r="E8929" s="77">
        <v>686</v>
      </c>
      <c r="F8929" s="76">
        <v>13</v>
      </c>
      <c r="G8929" s="76">
        <v>8</v>
      </c>
      <c r="H8929" s="76">
        <v>3</v>
      </c>
      <c r="I8929" s="76">
        <v>6</v>
      </c>
    </row>
    <row r="8930" spans="1:9" x14ac:dyDescent="0.2">
      <c r="A8930" s="84">
        <v>8911</v>
      </c>
      <c r="B8930" s="77">
        <v>1705</v>
      </c>
      <c r="C8930" s="77">
        <v>417</v>
      </c>
      <c r="D8930" s="77">
        <v>39</v>
      </c>
      <c r="E8930" s="77">
        <v>9</v>
      </c>
      <c r="F8930" s="76">
        <v>15</v>
      </c>
      <c r="G8930" s="76">
        <v>3</v>
      </c>
      <c r="H8930" s="76">
        <v>0</v>
      </c>
      <c r="I8930" s="76">
        <v>0</v>
      </c>
    </row>
    <row r="8931" spans="1:9" x14ac:dyDescent="0.2">
      <c r="A8931" s="84">
        <v>8912</v>
      </c>
      <c r="B8931" s="77">
        <v>1782</v>
      </c>
      <c r="C8931" s="77">
        <v>260</v>
      </c>
      <c r="D8931" s="77">
        <v>262</v>
      </c>
      <c r="E8931" s="77">
        <v>545</v>
      </c>
      <c r="F8931" s="76">
        <v>24</v>
      </c>
      <c r="G8931" s="76">
        <v>3</v>
      </c>
      <c r="H8931" s="76">
        <v>6</v>
      </c>
      <c r="I8931" s="76">
        <v>8</v>
      </c>
    </row>
    <row r="8932" spans="1:9" x14ac:dyDescent="0.2">
      <c r="A8932" s="84">
        <v>8913</v>
      </c>
      <c r="B8932" s="77">
        <v>1800</v>
      </c>
      <c r="C8932" s="77">
        <v>172</v>
      </c>
      <c r="D8932" s="77">
        <v>215</v>
      </c>
      <c r="E8932" s="77">
        <v>1080</v>
      </c>
      <c r="F8932" s="76">
        <v>19</v>
      </c>
      <c r="G8932" s="76">
        <v>3</v>
      </c>
      <c r="H8932" s="76">
        <v>3</v>
      </c>
      <c r="I8932" s="76">
        <v>20</v>
      </c>
    </row>
    <row r="8933" spans="1:9" x14ac:dyDescent="0.2">
      <c r="A8933" s="84">
        <v>8914</v>
      </c>
      <c r="B8933" s="77">
        <v>1794</v>
      </c>
      <c r="C8933" s="77">
        <v>18</v>
      </c>
      <c r="D8933" s="77">
        <v>101</v>
      </c>
      <c r="E8933" s="77">
        <v>1036</v>
      </c>
      <c r="F8933" s="76">
        <v>18</v>
      </c>
      <c r="G8933" s="76">
        <v>0</v>
      </c>
      <c r="H8933" s="76">
        <v>1</v>
      </c>
      <c r="I8933" s="76">
        <v>18</v>
      </c>
    </row>
    <row r="8934" spans="1:9" x14ac:dyDescent="0.2">
      <c r="A8934" s="84">
        <v>8915</v>
      </c>
      <c r="B8934" s="77">
        <v>1850</v>
      </c>
      <c r="C8934" s="77">
        <v>892</v>
      </c>
      <c r="D8934" s="77">
        <v>267</v>
      </c>
      <c r="E8934" s="77">
        <v>1624</v>
      </c>
      <c r="F8934" s="76">
        <v>17</v>
      </c>
      <c r="G8934" s="76">
        <v>8</v>
      </c>
      <c r="H8934" s="76">
        <v>2</v>
      </c>
      <c r="I8934" s="76">
        <v>21</v>
      </c>
    </row>
    <row r="8935" spans="1:9" x14ac:dyDescent="0.2">
      <c r="A8935" s="84">
        <v>8916</v>
      </c>
      <c r="B8935" s="77">
        <v>1791</v>
      </c>
      <c r="C8935" s="77">
        <v>244</v>
      </c>
      <c r="D8935" s="77">
        <v>356</v>
      </c>
      <c r="E8935" s="77">
        <v>121</v>
      </c>
      <c r="F8935" s="76">
        <v>14</v>
      </c>
      <c r="G8935" s="76">
        <v>1</v>
      </c>
      <c r="H8935" s="76">
        <v>5</v>
      </c>
      <c r="I8935" s="76">
        <v>1</v>
      </c>
    </row>
    <row r="8936" spans="1:9" x14ac:dyDescent="0.2">
      <c r="A8936" s="84">
        <v>8917</v>
      </c>
      <c r="B8936" s="77">
        <v>1752</v>
      </c>
      <c r="C8936" s="77">
        <v>100</v>
      </c>
      <c r="D8936" s="77">
        <v>84</v>
      </c>
      <c r="E8936" s="77">
        <v>91</v>
      </c>
      <c r="F8936" s="76">
        <v>24</v>
      </c>
      <c r="G8936" s="76">
        <v>1</v>
      </c>
      <c r="H8936" s="76">
        <v>0</v>
      </c>
      <c r="I8936" s="76">
        <v>2</v>
      </c>
    </row>
    <row r="8937" spans="1:9" x14ac:dyDescent="0.2">
      <c r="A8937" s="84">
        <v>8918</v>
      </c>
      <c r="B8937" s="77">
        <v>1735</v>
      </c>
      <c r="C8937" s="77">
        <v>52</v>
      </c>
      <c r="D8937" s="77">
        <v>57</v>
      </c>
      <c r="E8937" s="77">
        <v>139</v>
      </c>
      <c r="F8937" s="76">
        <v>8</v>
      </c>
      <c r="G8937" s="76">
        <v>1</v>
      </c>
      <c r="H8937" s="76">
        <v>0</v>
      </c>
      <c r="I8937" s="76">
        <v>1</v>
      </c>
    </row>
    <row r="8938" spans="1:9" x14ac:dyDescent="0.2">
      <c r="A8938" s="84">
        <v>8919</v>
      </c>
      <c r="B8938" s="77">
        <v>1781</v>
      </c>
      <c r="C8938" s="77">
        <v>135</v>
      </c>
      <c r="D8938" s="77">
        <v>43</v>
      </c>
      <c r="E8938" s="77">
        <v>262</v>
      </c>
      <c r="F8938" s="76">
        <v>15</v>
      </c>
      <c r="G8938" s="76">
        <v>0</v>
      </c>
      <c r="H8938" s="76">
        <v>0</v>
      </c>
      <c r="I8938" s="76">
        <v>1</v>
      </c>
    </row>
    <row r="8939" spans="1:9" x14ac:dyDescent="0.2">
      <c r="A8939" s="84">
        <v>8920</v>
      </c>
      <c r="B8939" s="77">
        <v>1838</v>
      </c>
      <c r="C8939" s="77">
        <v>509</v>
      </c>
      <c r="D8939" s="77">
        <v>332</v>
      </c>
      <c r="E8939" s="77">
        <v>2020</v>
      </c>
      <c r="F8939" s="76">
        <v>24</v>
      </c>
      <c r="G8939" s="76">
        <v>5</v>
      </c>
      <c r="H8939" s="76">
        <v>6</v>
      </c>
      <c r="I8939" s="76">
        <v>44</v>
      </c>
    </row>
    <row r="8940" spans="1:9" x14ac:dyDescent="0.2">
      <c r="A8940" s="84">
        <v>8921</v>
      </c>
      <c r="B8940" s="77">
        <v>1770</v>
      </c>
      <c r="C8940" s="77">
        <v>444</v>
      </c>
      <c r="D8940" s="77">
        <v>61</v>
      </c>
      <c r="E8940" s="77">
        <v>115</v>
      </c>
      <c r="F8940" s="76">
        <v>20</v>
      </c>
      <c r="G8940" s="76">
        <v>6</v>
      </c>
      <c r="H8940" s="76">
        <v>0</v>
      </c>
      <c r="I8940" s="76">
        <v>1</v>
      </c>
    </row>
    <row r="8941" spans="1:9" x14ac:dyDescent="0.2">
      <c r="A8941" s="84">
        <v>8922</v>
      </c>
      <c r="B8941" s="77">
        <v>1796</v>
      </c>
      <c r="C8941" s="77">
        <v>614</v>
      </c>
      <c r="D8941" s="77">
        <v>250</v>
      </c>
      <c r="E8941" s="77">
        <v>97</v>
      </c>
      <c r="F8941" s="76">
        <v>17</v>
      </c>
      <c r="G8941" s="76">
        <v>10</v>
      </c>
      <c r="H8941" s="76">
        <v>2</v>
      </c>
      <c r="I8941" s="76">
        <v>1</v>
      </c>
    </row>
    <row r="8942" spans="1:9" x14ac:dyDescent="0.2">
      <c r="A8942" s="84">
        <v>8923</v>
      </c>
      <c r="B8942" s="77">
        <v>1791</v>
      </c>
      <c r="C8942" s="77">
        <v>53</v>
      </c>
      <c r="D8942" s="77">
        <v>300</v>
      </c>
      <c r="E8942" s="77">
        <v>207</v>
      </c>
      <c r="F8942" s="76">
        <v>17</v>
      </c>
      <c r="G8942" s="76">
        <v>0</v>
      </c>
      <c r="H8942" s="76">
        <v>4</v>
      </c>
      <c r="I8942" s="76">
        <v>1</v>
      </c>
    </row>
    <row r="8943" spans="1:9" x14ac:dyDescent="0.2">
      <c r="A8943" s="84">
        <v>8924</v>
      </c>
      <c r="B8943" s="77">
        <v>1757</v>
      </c>
      <c r="C8943" s="77">
        <v>35</v>
      </c>
      <c r="D8943" s="77">
        <v>224</v>
      </c>
      <c r="E8943" s="77">
        <v>134</v>
      </c>
      <c r="F8943" s="76">
        <v>14</v>
      </c>
      <c r="G8943" s="76">
        <v>0</v>
      </c>
      <c r="H8943" s="76">
        <v>1</v>
      </c>
      <c r="I8943" s="76">
        <v>0</v>
      </c>
    </row>
    <row r="8944" spans="1:9" x14ac:dyDescent="0.2">
      <c r="A8944" s="84">
        <v>8925</v>
      </c>
      <c r="B8944" s="77">
        <v>1779</v>
      </c>
      <c r="C8944" s="77">
        <v>272</v>
      </c>
      <c r="D8944" s="77">
        <v>258</v>
      </c>
      <c r="E8944" s="77">
        <v>23</v>
      </c>
      <c r="F8944" s="76">
        <v>18</v>
      </c>
      <c r="G8944" s="76">
        <v>1</v>
      </c>
      <c r="H8944" s="76">
        <v>3</v>
      </c>
      <c r="I8944" s="76">
        <v>0</v>
      </c>
    </row>
    <row r="8945" spans="1:9" x14ac:dyDescent="0.2">
      <c r="A8945" s="84">
        <v>8926</v>
      </c>
      <c r="B8945" s="77">
        <v>1791</v>
      </c>
      <c r="C8945" s="77">
        <v>129</v>
      </c>
      <c r="D8945" s="77">
        <v>114</v>
      </c>
      <c r="E8945" s="77">
        <v>174</v>
      </c>
      <c r="F8945" s="76">
        <v>17</v>
      </c>
      <c r="G8945" s="76">
        <v>0</v>
      </c>
      <c r="H8945" s="76">
        <v>0</v>
      </c>
      <c r="I8945" s="76">
        <v>2</v>
      </c>
    </row>
    <row r="8946" spans="1:9" x14ac:dyDescent="0.2">
      <c r="A8946" s="84">
        <v>8927</v>
      </c>
      <c r="B8946" s="77">
        <v>1795</v>
      </c>
      <c r="C8946" s="77">
        <v>256</v>
      </c>
      <c r="D8946" s="77">
        <v>104</v>
      </c>
      <c r="E8946" s="77">
        <v>728</v>
      </c>
      <c r="F8946" s="76">
        <v>24</v>
      </c>
      <c r="G8946" s="76">
        <v>2</v>
      </c>
      <c r="H8946" s="76">
        <v>1</v>
      </c>
      <c r="I8946" s="76">
        <v>12</v>
      </c>
    </row>
    <row r="8947" spans="1:9" x14ac:dyDescent="0.2">
      <c r="A8947" s="84">
        <v>8928</v>
      </c>
      <c r="B8947" s="77">
        <v>1853</v>
      </c>
      <c r="C8947" s="77">
        <v>327</v>
      </c>
      <c r="D8947" s="77">
        <v>789</v>
      </c>
      <c r="E8947" s="77">
        <v>962</v>
      </c>
      <c r="F8947" s="76">
        <v>9</v>
      </c>
      <c r="G8947" s="76">
        <v>1</v>
      </c>
      <c r="H8947" s="76">
        <v>16</v>
      </c>
      <c r="I8947" s="76">
        <v>10</v>
      </c>
    </row>
    <row r="8948" spans="1:9" x14ac:dyDescent="0.2">
      <c r="A8948" s="84">
        <v>8929</v>
      </c>
      <c r="B8948" s="77">
        <v>1758</v>
      </c>
      <c r="C8948" s="77">
        <v>19</v>
      </c>
      <c r="D8948" s="77">
        <v>69</v>
      </c>
      <c r="E8948" s="77">
        <v>369</v>
      </c>
      <c r="F8948" s="76">
        <v>16</v>
      </c>
      <c r="G8948" s="76">
        <v>0</v>
      </c>
      <c r="H8948" s="76">
        <v>0</v>
      </c>
      <c r="I8948" s="76">
        <v>5</v>
      </c>
    </row>
    <row r="8949" spans="1:9" x14ac:dyDescent="0.2">
      <c r="A8949" s="84">
        <v>8930</v>
      </c>
      <c r="B8949" s="77">
        <v>1789</v>
      </c>
      <c r="C8949" s="77">
        <v>527</v>
      </c>
      <c r="D8949" s="77">
        <v>160</v>
      </c>
      <c r="E8949" s="77">
        <v>823</v>
      </c>
      <c r="F8949" s="76">
        <v>15</v>
      </c>
      <c r="G8949" s="76">
        <v>2</v>
      </c>
      <c r="H8949" s="76">
        <v>2</v>
      </c>
      <c r="I8949" s="76">
        <v>12</v>
      </c>
    </row>
    <row r="8950" spans="1:9" x14ac:dyDescent="0.2">
      <c r="A8950" s="84">
        <v>8931</v>
      </c>
      <c r="B8950" s="77">
        <v>1810</v>
      </c>
      <c r="C8950" s="77">
        <v>453</v>
      </c>
      <c r="D8950" s="77">
        <v>209</v>
      </c>
      <c r="E8950" s="77">
        <v>975</v>
      </c>
      <c r="F8950" s="76">
        <v>17</v>
      </c>
      <c r="G8950" s="76">
        <v>2</v>
      </c>
      <c r="H8950" s="76">
        <v>2</v>
      </c>
      <c r="I8950" s="76">
        <v>12</v>
      </c>
    </row>
    <row r="8951" spans="1:9" x14ac:dyDescent="0.2">
      <c r="A8951" s="84">
        <v>8932</v>
      </c>
      <c r="B8951" s="77">
        <v>1782</v>
      </c>
      <c r="C8951" s="77">
        <v>574</v>
      </c>
      <c r="D8951" s="77">
        <v>57</v>
      </c>
      <c r="E8951" s="77">
        <v>572</v>
      </c>
      <c r="F8951" s="76">
        <v>20</v>
      </c>
      <c r="G8951" s="76">
        <v>6</v>
      </c>
      <c r="H8951" s="76">
        <v>1</v>
      </c>
      <c r="I8951" s="76">
        <v>10</v>
      </c>
    </row>
    <row r="8952" spans="1:9" x14ac:dyDescent="0.2">
      <c r="A8952" s="84">
        <v>8933</v>
      </c>
      <c r="B8952" s="77">
        <v>1727</v>
      </c>
      <c r="C8952" s="77">
        <v>24</v>
      </c>
      <c r="D8952" s="77">
        <v>6</v>
      </c>
      <c r="E8952" s="77">
        <v>90</v>
      </c>
      <c r="F8952" s="76">
        <v>16</v>
      </c>
      <c r="G8952" s="76">
        <v>0</v>
      </c>
      <c r="H8952" s="76">
        <v>0</v>
      </c>
      <c r="I8952" s="76">
        <v>1</v>
      </c>
    </row>
    <row r="8953" spans="1:9" x14ac:dyDescent="0.2">
      <c r="A8953" s="84">
        <v>8934</v>
      </c>
      <c r="B8953" s="77">
        <v>1754</v>
      </c>
      <c r="C8953" s="77">
        <v>217</v>
      </c>
      <c r="D8953" s="77">
        <v>188</v>
      </c>
      <c r="E8953" s="77">
        <v>78</v>
      </c>
      <c r="F8953" s="76">
        <v>18</v>
      </c>
      <c r="G8953" s="76">
        <v>0</v>
      </c>
      <c r="H8953" s="76">
        <v>2</v>
      </c>
      <c r="I8953" s="76">
        <v>0</v>
      </c>
    </row>
    <row r="8954" spans="1:9" x14ac:dyDescent="0.2">
      <c r="A8954" s="84">
        <v>8935</v>
      </c>
      <c r="B8954" s="77">
        <v>1735</v>
      </c>
      <c r="C8954" s="77">
        <v>87</v>
      </c>
      <c r="D8954" s="77">
        <v>12</v>
      </c>
      <c r="E8954" s="77">
        <v>20</v>
      </c>
      <c r="F8954" s="76">
        <v>13</v>
      </c>
      <c r="G8954" s="76">
        <v>0</v>
      </c>
      <c r="H8954" s="76">
        <v>0</v>
      </c>
      <c r="I8954" s="76">
        <v>0</v>
      </c>
    </row>
    <row r="8955" spans="1:9" x14ac:dyDescent="0.2">
      <c r="A8955" s="84">
        <v>8936</v>
      </c>
      <c r="B8955" s="77">
        <v>1810</v>
      </c>
      <c r="C8955" s="77">
        <v>776</v>
      </c>
      <c r="D8955" s="77">
        <v>162</v>
      </c>
      <c r="E8955" s="77">
        <v>802</v>
      </c>
      <c r="F8955" s="76">
        <v>18</v>
      </c>
      <c r="G8955" s="76">
        <v>7</v>
      </c>
      <c r="H8955" s="76">
        <v>0</v>
      </c>
      <c r="I8955" s="76">
        <v>12</v>
      </c>
    </row>
    <row r="8956" spans="1:9" x14ac:dyDescent="0.2">
      <c r="A8956" s="84">
        <v>8937</v>
      </c>
      <c r="B8956" s="77">
        <v>1808</v>
      </c>
      <c r="C8956" s="77">
        <v>233</v>
      </c>
      <c r="D8956" s="77">
        <v>144</v>
      </c>
      <c r="E8956" s="77">
        <v>137</v>
      </c>
      <c r="F8956" s="76">
        <v>20</v>
      </c>
      <c r="G8956" s="76">
        <v>5</v>
      </c>
      <c r="H8956" s="76">
        <v>2</v>
      </c>
      <c r="I8956" s="76">
        <v>1</v>
      </c>
    </row>
    <row r="8957" spans="1:9" x14ac:dyDescent="0.2">
      <c r="A8957" s="84">
        <v>8938</v>
      </c>
      <c r="B8957" s="77">
        <v>1819</v>
      </c>
      <c r="C8957" s="77">
        <v>486</v>
      </c>
      <c r="D8957" s="77">
        <v>97</v>
      </c>
      <c r="E8957" s="77">
        <v>379</v>
      </c>
      <c r="F8957" s="76">
        <v>19</v>
      </c>
      <c r="G8957" s="76">
        <v>7</v>
      </c>
      <c r="H8957" s="76">
        <v>0</v>
      </c>
      <c r="I8957" s="76">
        <v>7</v>
      </c>
    </row>
    <row r="8958" spans="1:9" x14ac:dyDescent="0.2">
      <c r="A8958" s="84">
        <v>8939</v>
      </c>
      <c r="B8958" s="77">
        <v>1758</v>
      </c>
      <c r="C8958" s="77">
        <v>169</v>
      </c>
      <c r="D8958" s="77">
        <v>41</v>
      </c>
      <c r="E8958" s="77">
        <v>128</v>
      </c>
      <c r="F8958" s="76">
        <v>16</v>
      </c>
      <c r="G8958" s="76">
        <v>1</v>
      </c>
      <c r="H8958" s="76">
        <v>0</v>
      </c>
      <c r="I8958" s="76">
        <v>3</v>
      </c>
    </row>
    <row r="8959" spans="1:9" x14ac:dyDescent="0.2">
      <c r="A8959" s="84">
        <v>8940</v>
      </c>
      <c r="B8959" s="77">
        <v>1809</v>
      </c>
      <c r="C8959" s="77">
        <v>173</v>
      </c>
      <c r="D8959" s="77">
        <v>216</v>
      </c>
      <c r="E8959" s="77">
        <v>953</v>
      </c>
      <c r="F8959" s="76">
        <v>19</v>
      </c>
      <c r="G8959" s="76">
        <v>1</v>
      </c>
      <c r="H8959" s="76">
        <v>4</v>
      </c>
      <c r="I8959" s="76">
        <v>13</v>
      </c>
    </row>
    <row r="8960" spans="1:9" x14ac:dyDescent="0.2">
      <c r="A8960" s="84">
        <v>8941</v>
      </c>
      <c r="B8960" s="77">
        <v>1760</v>
      </c>
      <c r="C8960" s="77">
        <v>241</v>
      </c>
      <c r="D8960" s="77">
        <v>129</v>
      </c>
      <c r="E8960" s="77">
        <v>287</v>
      </c>
      <c r="F8960" s="76">
        <v>24</v>
      </c>
      <c r="G8960" s="76">
        <v>8</v>
      </c>
      <c r="H8960" s="76">
        <v>2</v>
      </c>
      <c r="I8960" s="76">
        <v>7</v>
      </c>
    </row>
    <row r="8961" spans="1:9" x14ac:dyDescent="0.2">
      <c r="A8961" s="84">
        <v>8942</v>
      </c>
      <c r="B8961" s="77">
        <v>1762</v>
      </c>
      <c r="C8961" s="77">
        <v>353</v>
      </c>
      <c r="D8961" s="77">
        <v>164</v>
      </c>
      <c r="E8961" s="77">
        <v>271</v>
      </c>
      <c r="F8961" s="76">
        <v>16</v>
      </c>
      <c r="G8961" s="76">
        <v>3</v>
      </c>
      <c r="H8961" s="76">
        <v>0</v>
      </c>
      <c r="I8961" s="76">
        <v>5</v>
      </c>
    </row>
    <row r="8962" spans="1:9" x14ac:dyDescent="0.2">
      <c r="A8962" s="84">
        <v>8943</v>
      </c>
      <c r="B8962" s="77">
        <v>1844</v>
      </c>
      <c r="C8962" s="77">
        <v>385</v>
      </c>
      <c r="D8962" s="77">
        <v>510</v>
      </c>
      <c r="E8962" s="77">
        <v>1141</v>
      </c>
      <c r="F8962" s="76">
        <v>18</v>
      </c>
      <c r="G8962" s="76">
        <v>5</v>
      </c>
      <c r="H8962" s="76">
        <v>4</v>
      </c>
      <c r="I8962" s="76">
        <v>16</v>
      </c>
    </row>
    <row r="8963" spans="1:9" x14ac:dyDescent="0.2">
      <c r="A8963" s="84">
        <v>8944</v>
      </c>
      <c r="B8963" s="77">
        <v>1763</v>
      </c>
      <c r="C8963" s="77">
        <v>316</v>
      </c>
      <c r="D8963" s="77">
        <v>149</v>
      </c>
      <c r="E8963" s="77">
        <v>169</v>
      </c>
      <c r="F8963" s="76">
        <v>16</v>
      </c>
      <c r="G8963" s="76">
        <v>4</v>
      </c>
      <c r="H8963" s="76">
        <v>1</v>
      </c>
      <c r="I8963" s="76">
        <v>0</v>
      </c>
    </row>
    <row r="8964" spans="1:9" x14ac:dyDescent="0.2">
      <c r="A8964" s="84">
        <v>8945</v>
      </c>
      <c r="B8964" s="77">
        <v>1779</v>
      </c>
      <c r="C8964" s="77">
        <v>113</v>
      </c>
      <c r="D8964" s="77">
        <v>166</v>
      </c>
      <c r="E8964" s="77">
        <v>31</v>
      </c>
      <c r="F8964" s="76">
        <v>24</v>
      </c>
      <c r="G8964" s="76">
        <v>1</v>
      </c>
      <c r="H8964" s="76">
        <v>2</v>
      </c>
      <c r="I8964" s="76">
        <v>2</v>
      </c>
    </row>
    <row r="8965" spans="1:9" x14ac:dyDescent="0.2">
      <c r="A8965" s="84">
        <v>8946</v>
      </c>
      <c r="B8965" s="77">
        <v>1799</v>
      </c>
      <c r="C8965" s="77">
        <v>312</v>
      </c>
      <c r="D8965" s="77">
        <v>282</v>
      </c>
      <c r="E8965" s="77">
        <v>166</v>
      </c>
      <c r="F8965" s="76">
        <v>25</v>
      </c>
      <c r="G8965" s="76">
        <v>4</v>
      </c>
      <c r="H8965" s="76">
        <v>1</v>
      </c>
      <c r="I8965" s="76">
        <v>5</v>
      </c>
    </row>
    <row r="8966" spans="1:9" x14ac:dyDescent="0.2">
      <c r="A8966" s="84">
        <v>8947</v>
      </c>
      <c r="B8966" s="77">
        <v>1784</v>
      </c>
      <c r="C8966" s="77">
        <v>460</v>
      </c>
      <c r="D8966" s="77">
        <v>108</v>
      </c>
      <c r="E8966" s="77">
        <v>152</v>
      </c>
      <c r="F8966" s="76">
        <v>25</v>
      </c>
      <c r="G8966" s="76">
        <v>5</v>
      </c>
      <c r="H8966" s="76">
        <v>0</v>
      </c>
      <c r="I8966" s="76">
        <v>3</v>
      </c>
    </row>
    <row r="8967" spans="1:9" x14ac:dyDescent="0.2">
      <c r="A8967" s="84">
        <v>8948</v>
      </c>
      <c r="B8967" s="77">
        <v>1805</v>
      </c>
      <c r="C8967" s="77">
        <v>20</v>
      </c>
      <c r="D8967" s="77">
        <v>69</v>
      </c>
      <c r="E8967" s="77">
        <v>372</v>
      </c>
      <c r="F8967" s="76">
        <v>16</v>
      </c>
      <c r="G8967" s="76">
        <v>0</v>
      </c>
      <c r="H8967" s="76">
        <v>2</v>
      </c>
      <c r="I8967" s="76">
        <v>5</v>
      </c>
    </row>
    <row r="8968" spans="1:9" x14ac:dyDescent="0.2">
      <c r="A8968" s="84">
        <v>8949</v>
      </c>
      <c r="B8968" s="77">
        <v>1782</v>
      </c>
      <c r="C8968" s="77">
        <v>123</v>
      </c>
      <c r="D8968" s="77">
        <v>204</v>
      </c>
      <c r="E8968" s="77">
        <v>799</v>
      </c>
      <c r="F8968" s="76">
        <v>14</v>
      </c>
      <c r="G8968" s="76">
        <v>0</v>
      </c>
      <c r="H8968" s="76">
        <v>1</v>
      </c>
      <c r="I8968" s="76">
        <v>9</v>
      </c>
    </row>
    <row r="8969" spans="1:9" x14ac:dyDescent="0.2">
      <c r="A8969" s="84">
        <v>8950</v>
      </c>
      <c r="B8969" s="77">
        <v>1843</v>
      </c>
      <c r="C8969" s="77">
        <v>555</v>
      </c>
      <c r="D8969" s="77">
        <v>510</v>
      </c>
      <c r="E8969" s="77">
        <v>677</v>
      </c>
      <c r="F8969" s="76">
        <v>20</v>
      </c>
      <c r="G8969" s="76">
        <v>10</v>
      </c>
      <c r="H8969" s="76">
        <v>3</v>
      </c>
      <c r="I8969" s="76">
        <v>14</v>
      </c>
    </row>
    <row r="8970" spans="1:9" x14ac:dyDescent="0.2">
      <c r="A8970" s="84">
        <v>8951</v>
      </c>
      <c r="B8970" s="77">
        <v>1708</v>
      </c>
      <c r="C8970" s="77">
        <v>98</v>
      </c>
      <c r="D8970" s="77">
        <v>38</v>
      </c>
      <c r="E8970" s="77">
        <v>285</v>
      </c>
      <c r="F8970" s="76">
        <v>18</v>
      </c>
      <c r="G8970" s="76">
        <v>1</v>
      </c>
      <c r="H8970" s="76">
        <v>1</v>
      </c>
      <c r="I8970" s="76">
        <v>3</v>
      </c>
    </row>
    <row r="8971" spans="1:9" x14ac:dyDescent="0.2">
      <c r="A8971" s="84">
        <v>8952</v>
      </c>
      <c r="B8971" s="77">
        <v>1786</v>
      </c>
      <c r="C8971" s="77">
        <v>162</v>
      </c>
      <c r="D8971" s="77">
        <v>36</v>
      </c>
      <c r="E8971" s="77">
        <v>1104</v>
      </c>
      <c r="F8971" s="76">
        <v>19</v>
      </c>
      <c r="G8971" s="76">
        <v>2</v>
      </c>
      <c r="H8971" s="76">
        <v>0</v>
      </c>
      <c r="I8971" s="76">
        <v>14</v>
      </c>
    </row>
    <row r="8972" spans="1:9" x14ac:dyDescent="0.2">
      <c r="A8972" s="84">
        <v>8953</v>
      </c>
      <c r="B8972" s="77">
        <v>1796</v>
      </c>
      <c r="C8972" s="77">
        <v>396</v>
      </c>
      <c r="D8972" s="77">
        <v>289</v>
      </c>
      <c r="E8972" s="77">
        <v>926</v>
      </c>
      <c r="F8972" s="76">
        <v>20</v>
      </c>
      <c r="G8972" s="76">
        <v>4</v>
      </c>
      <c r="H8972" s="76">
        <v>2</v>
      </c>
      <c r="I8972" s="76">
        <v>17</v>
      </c>
    </row>
    <row r="8973" spans="1:9" x14ac:dyDescent="0.2">
      <c r="A8973" s="84">
        <v>8954</v>
      </c>
      <c r="B8973" s="77">
        <v>1819</v>
      </c>
      <c r="C8973" s="77">
        <v>385</v>
      </c>
      <c r="D8973" s="77">
        <v>242</v>
      </c>
      <c r="E8973" s="77">
        <v>281</v>
      </c>
      <c r="F8973" s="76">
        <v>16</v>
      </c>
      <c r="G8973" s="76">
        <v>3</v>
      </c>
      <c r="H8973" s="76">
        <v>3</v>
      </c>
      <c r="I8973" s="76">
        <v>6</v>
      </c>
    </row>
    <row r="8974" spans="1:9" x14ac:dyDescent="0.2">
      <c r="A8974" s="84">
        <v>8955</v>
      </c>
      <c r="B8974" s="77">
        <v>1757</v>
      </c>
      <c r="C8974" s="77">
        <v>117</v>
      </c>
      <c r="D8974" s="77">
        <v>56</v>
      </c>
      <c r="E8974" s="77">
        <v>244</v>
      </c>
      <c r="F8974" s="76">
        <v>28</v>
      </c>
      <c r="G8974" s="76">
        <v>4</v>
      </c>
      <c r="H8974" s="76">
        <v>0</v>
      </c>
      <c r="I8974" s="76">
        <v>3</v>
      </c>
    </row>
    <row r="8975" spans="1:9" x14ac:dyDescent="0.2">
      <c r="A8975" s="84">
        <v>8956</v>
      </c>
      <c r="B8975" s="77">
        <v>1794</v>
      </c>
      <c r="C8975" s="77">
        <v>569</v>
      </c>
      <c r="D8975" s="77">
        <v>194</v>
      </c>
      <c r="E8975" s="77">
        <v>66</v>
      </c>
      <c r="F8975" s="76">
        <v>20</v>
      </c>
      <c r="G8975" s="76">
        <v>8</v>
      </c>
      <c r="H8975" s="76">
        <v>3</v>
      </c>
      <c r="I8975" s="76">
        <v>1</v>
      </c>
    </row>
    <row r="8976" spans="1:9" x14ac:dyDescent="0.2">
      <c r="A8976" s="84">
        <v>8957</v>
      </c>
      <c r="B8976" s="77">
        <v>1769</v>
      </c>
      <c r="C8976" s="77">
        <v>35</v>
      </c>
      <c r="D8976" s="77">
        <v>153</v>
      </c>
      <c r="E8976" s="77">
        <v>242</v>
      </c>
      <c r="F8976" s="76">
        <v>16</v>
      </c>
      <c r="G8976" s="76">
        <v>1</v>
      </c>
      <c r="H8976" s="76">
        <v>2</v>
      </c>
      <c r="I8976" s="76">
        <v>3</v>
      </c>
    </row>
    <row r="8977" spans="1:9" x14ac:dyDescent="0.2">
      <c r="A8977" s="84">
        <v>8958</v>
      </c>
      <c r="B8977" s="77">
        <v>1848</v>
      </c>
      <c r="C8977" s="77">
        <v>389</v>
      </c>
      <c r="D8977" s="77">
        <v>475</v>
      </c>
      <c r="E8977" s="77">
        <v>1860</v>
      </c>
      <c r="F8977" s="76">
        <v>22</v>
      </c>
      <c r="G8977" s="76">
        <v>5</v>
      </c>
      <c r="H8977" s="76">
        <v>6</v>
      </c>
      <c r="I8977" s="76">
        <v>26</v>
      </c>
    </row>
    <row r="8978" spans="1:9" x14ac:dyDescent="0.2">
      <c r="A8978" s="84">
        <v>8959</v>
      </c>
      <c r="B8978" s="77">
        <v>1765</v>
      </c>
      <c r="C8978" s="77">
        <v>231</v>
      </c>
      <c r="D8978" s="77">
        <v>141</v>
      </c>
      <c r="E8978" s="77">
        <v>63</v>
      </c>
      <c r="F8978" s="76">
        <v>20</v>
      </c>
      <c r="G8978" s="76">
        <v>3</v>
      </c>
      <c r="H8978" s="76">
        <v>0</v>
      </c>
      <c r="I8978" s="76">
        <v>1</v>
      </c>
    </row>
    <row r="8979" spans="1:9" x14ac:dyDescent="0.2">
      <c r="A8979" s="84">
        <v>8960</v>
      </c>
      <c r="B8979" s="77">
        <v>1777</v>
      </c>
      <c r="C8979" s="77">
        <v>41</v>
      </c>
      <c r="D8979" s="77">
        <v>187</v>
      </c>
      <c r="E8979" s="77">
        <v>454</v>
      </c>
      <c r="F8979" s="76">
        <v>19</v>
      </c>
      <c r="G8979" s="76">
        <v>1</v>
      </c>
      <c r="H8979" s="76">
        <v>2</v>
      </c>
      <c r="I8979" s="76">
        <v>7</v>
      </c>
    </row>
    <row r="8980" spans="1:9" x14ac:dyDescent="0.2">
      <c r="A8980" s="84">
        <v>8961</v>
      </c>
      <c r="B8980" s="77">
        <v>1727</v>
      </c>
      <c r="C8980" s="77">
        <v>17</v>
      </c>
      <c r="D8980" s="77">
        <v>15</v>
      </c>
      <c r="E8980" s="77">
        <v>348</v>
      </c>
      <c r="F8980" s="76">
        <v>28</v>
      </c>
      <c r="G8980" s="76">
        <v>1</v>
      </c>
      <c r="H8980" s="76">
        <v>0</v>
      </c>
      <c r="I8980" s="76">
        <v>9</v>
      </c>
    </row>
    <row r="8981" spans="1:9" x14ac:dyDescent="0.2">
      <c r="A8981" s="84">
        <v>8962</v>
      </c>
      <c r="B8981" s="77">
        <v>1853</v>
      </c>
      <c r="C8981" s="77">
        <v>793</v>
      </c>
      <c r="D8981" s="77">
        <v>586</v>
      </c>
      <c r="E8981" s="77">
        <v>841</v>
      </c>
      <c r="F8981" s="76">
        <v>18</v>
      </c>
      <c r="G8981" s="76">
        <v>8</v>
      </c>
      <c r="H8981" s="76">
        <v>7</v>
      </c>
      <c r="I8981" s="76">
        <v>10</v>
      </c>
    </row>
    <row r="8982" spans="1:9" x14ac:dyDescent="0.2">
      <c r="A8982" s="84">
        <v>8963</v>
      </c>
      <c r="B8982" s="77">
        <v>1762</v>
      </c>
      <c r="C8982" s="77">
        <v>295</v>
      </c>
      <c r="D8982" s="77">
        <v>72</v>
      </c>
      <c r="E8982" s="77">
        <v>266</v>
      </c>
      <c r="F8982" s="76">
        <v>21</v>
      </c>
      <c r="G8982" s="76">
        <v>8</v>
      </c>
      <c r="H8982" s="76">
        <v>2</v>
      </c>
      <c r="I8982" s="76">
        <v>4</v>
      </c>
    </row>
    <row r="8983" spans="1:9" x14ac:dyDescent="0.2">
      <c r="A8983" s="84">
        <v>8964</v>
      </c>
      <c r="B8983" s="77">
        <v>1776</v>
      </c>
      <c r="C8983" s="77">
        <v>637</v>
      </c>
      <c r="D8983" s="77">
        <v>8</v>
      </c>
      <c r="E8983" s="77">
        <v>468</v>
      </c>
      <c r="F8983" s="76">
        <v>13</v>
      </c>
      <c r="G8983" s="76">
        <v>7</v>
      </c>
      <c r="H8983" s="76">
        <v>0</v>
      </c>
      <c r="I8983" s="76">
        <v>6</v>
      </c>
    </row>
    <row r="8984" spans="1:9" x14ac:dyDescent="0.2">
      <c r="A8984" s="84">
        <v>8965</v>
      </c>
      <c r="B8984" s="77">
        <v>1843</v>
      </c>
      <c r="C8984" s="77">
        <v>1287</v>
      </c>
      <c r="D8984" s="77">
        <v>308</v>
      </c>
      <c r="E8984" s="77">
        <v>205</v>
      </c>
      <c r="F8984" s="76">
        <v>13</v>
      </c>
      <c r="G8984" s="76">
        <v>13</v>
      </c>
      <c r="H8984" s="76">
        <v>2</v>
      </c>
      <c r="I8984" s="76">
        <v>0</v>
      </c>
    </row>
    <row r="8985" spans="1:9" x14ac:dyDescent="0.2">
      <c r="A8985" s="84">
        <v>8966</v>
      </c>
      <c r="B8985" s="77">
        <v>1856</v>
      </c>
      <c r="C8985" s="77">
        <v>443</v>
      </c>
      <c r="D8985" s="77">
        <v>641</v>
      </c>
      <c r="E8985" s="77">
        <v>1340</v>
      </c>
      <c r="F8985" s="76">
        <v>23</v>
      </c>
      <c r="G8985" s="76">
        <v>4</v>
      </c>
      <c r="H8985" s="76">
        <v>7</v>
      </c>
      <c r="I8985" s="76">
        <v>21</v>
      </c>
    </row>
    <row r="8986" spans="1:9" x14ac:dyDescent="0.2">
      <c r="A8986" s="84">
        <v>8967</v>
      </c>
      <c r="B8986" s="77">
        <v>1753</v>
      </c>
      <c r="C8986" s="77">
        <v>68</v>
      </c>
      <c r="D8986" s="77">
        <v>40</v>
      </c>
      <c r="E8986" s="77">
        <v>90</v>
      </c>
      <c r="F8986" s="76">
        <v>21</v>
      </c>
      <c r="G8986" s="76">
        <v>2</v>
      </c>
      <c r="H8986" s="76">
        <v>0</v>
      </c>
      <c r="I8986" s="76">
        <v>1</v>
      </c>
    </row>
    <row r="8987" spans="1:9" x14ac:dyDescent="0.2">
      <c r="A8987" s="84">
        <v>8968</v>
      </c>
      <c r="B8987" s="77">
        <v>1807</v>
      </c>
      <c r="C8987" s="77">
        <v>1001</v>
      </c>
      <c r="D8987" s="77">
        <v>17</v>
      </c>
      <c r="E8987" s="77">
        <v>865</v>
      </c>
      <c r="F8987" s="76">
        <v>12</v>
      </c>
      <c r="G8987" s="76">
        <v>9</v>
      </c>
      <c r="H8987" s="76">
        <v>1</v>
      </c>
      <c r="I8987" s="76">
        <v>9</v>
      </c>
    </row>
    <row r="8988" spans="1:9" x14ac:dyDescent="0.2">
      <c r="A8988" s="84">
        <v>8969</v>
      </c>
      <c r="B8988" s="77">
        <v>1789</v>
      </c>
      <c r="C8988" s="77">
        <v>220</v>
      </c>
      <c r="D8988" s="77">
        <v>250</v>
      </c>
      <c r="E8988" s="77">
        <v>231</v>
      </c>
      <c r="F8988" s="76">
        <v>18</v>
      </c>
      <c r="G8988" s="76">
        <v>2</v>
      </c>
      <c r="H8988" s="76">
        <v>7</v>
      </c>
      <c r="I8988" s="76">
        <v>3</v>
      </c>
    </row>
    <row r="8989" spans="1:9" x14ac:dyDescent="0.2">
      <c r="A8989" s="84">
        <v>8970</v>
      </c>
      <c r="B8989" s="77">
        <v>1706</v>
      </c>
      <c r="C8989" s="77">
        <v>368</v>
      </c>
      <c r="D8989" s="77">
        <v>79</v>
      </c>
      <c r="E8989" s="77">
        <v>20</v>
      </c>
      <c r="F8989" s="76">
        <v>12</v>
      </c>
      <c r="G8989" s="76">
        <v>5</v>
      </c>
      <c r="H8989" s="76">
        <v>2</v>
      </c>
      <c r="I8989" s="76">
        <v>0</v>
      </c>
    </row>
    <row r="8990" spans="1:9" x14ac:dyDescent="0.2">
      <c r="A8990" s="84">
        <v>8971</v>
      </c>
      <c r="B8990" s="77">
        <v>1712</v>
      </c>
      <c r="C8990" s="77">
        <v>7</v>
      </c>
      <c r="D8990" s="77">
        <v>28</v>
      </c>
      <c r="E8990" s="77">
        <v>36</v>
      </c>
      <c r="F8990" s="76">
        <v>17</v>
      </c>
      <c r="G8990" s="76">
        <v>1</v>
      </c>
      <c r="H8990" s="76">
        <v>0</v>
      </c>
      <c r="I8990" s="76">
        <v>1</v>
      </c>
    </row>
    <row r="8991" spans="1:9" x14ac:dyDescent="0.2">
      <c r="A8991" s="84">
        <v>8972</v>
      </c>
      <c r="B8991" s="77">
        <v>1781</v>
      </c>
      <c r="C8991" s="77">
        <v>83</v>
      </c>
      <c r="D8991" s="77">
        <v>76</v>
      </c>
      <c r="E8991" s="77">
        <v>56</v>
      </c>
      <c r="F8991" s="76">
        <v>18</v>
      </c>
      <c r="G8991" s="76">
        <v>2</v>
      </c>
      <c r="H8991" s="76">
        <v>1</v>
      </c>
      <c r="I8991" s="76">
        <v>0</v>
      </c>
    </row>
    <row r="8992" spans="1:9" x14ac:dyDescent="0.2">
      <c r="A8992" s="84">
        <v>8973</v>
      </c>
      <c r="B8992" s="77">
        <v>1811</v>
      </c>
      <c r="C8992" s="77">
        <v>208</v>
      </c>
      <c r="D8992" s="77">
        <v>177</v>
      </c>
      <c r="E8992" s="77">
        <v>1072</v>
      </c>
      <c r="F8992" s="76">
        <v>19</v>
      </c>
      <c r="G8992" s="76">
        <v>2</v>
      </c>
      <c r="H8992" s="76">
        <v>0</v>
      </c>
      <c r="I8992" s="76">
        <v>16</v>
      </c>
    </row>
    <row r="8993" spans="1:9" x14ac:dyDescent="0.2">
      <c r="A8993" s="84">
        <v>8974</v>
      </c>
      <c r="B8993" s="77">
        <v>1838</v>
      </c>
      <c r="C8993" s="77">
        <v>768</v>
      </c>
      <c r="D8993" s="77">
        <v>422</v>
      </c>
      <c r="E8993" s="77">
        <v>558</v>
      </c>
      <c r="F8993" s="76">
        <v>15</v>
      </c>
      <c r="G8993" s="76">
        <v>5</v>
      </c>
      <c r="H8993" s="76">
        <v>6</v>
      </c>
      <c r="I8993" s="76">
        <v>7</v>
      </c>
    </row>
    <row r="8994" spans="1:9" x14ac:dyDescent="0.2">
      <c r="A8994" s="84">
        <v>8975</v>
      </c>
      <c r="B8994" s="77">
        <v>1731</v>
      </c>
      <c r="C8994" s="77">
        <v>200</v>
      </c>
      <c r="D8994" s="77">
        <v>29</v>
      </c>
      <c r="E8994" s="77">
        <v>63</v>
      </c>
      <c r="F8994" s="76">
        <v>15</v>
      </c>
      <c r="G8994" s="76">
        <v>1</v>
      </c>
      <c r="H8994" s="76">
        <v>0</v>
      </c>
      <c r="I8994" s="76">
        <v>1</v>
      </c>
    </row>
    <row r="8995" spans="1:9" x14ac:dyDescent="0.2">
      <c r="A8995" s="84">
        <v>8976</v>
      </c>
      <c r="B8995" s="77">
        <v>1836</v>
      </c>
      <c r="C8995" s="77">
        <v>374</v>
      </c>
      <c r="D8995" s="77">
        <v>489</v>
      </c>
      <c r="E8995" s="77">
        <v>531</v>
      </c>
      <c r="F8995" s="76">
        <v>18</v>
      </c>
      <c r="G8995" s="76">
        <v>4</v>
      </c>
      <c r="H8995" s="76">
        <v>6</v>
      </c>
      <c r="I8995" s="76">
        <v>9</v>
      </c>
    </row>
    <row r="8996" spans="1:9" x14ac:dyDescent="0.2">
      <c r="A8996" s="84">
        <v>8977</v>
      </c>
      <c r="B8996" s="77">
        <v>1747</v>
      </c>
      <c r="C8996" s="77">
        <v>657</v>
      </c>
      <c r="D8996" s="77">
        <v>88</v>
      </c>
      <c r="E8996" s="77">
        <v>212</v>
      </c>
      <c r="F8996" s="76">
        <v>17</v>
      </c>
      <c r="G8996" s="76">
        <v>5</v>
      </c>
      <c r="H8996" s="76">
        <v>0</v>
      </c>
      <c r="I8996" s="76">
        <v>3</v>
      </c>
    </row>
    <row r="8997" spans="1:9" x14ac:dyDescent="0.2">
      <c r="A8997" s="84">
        <v>8978</v>
      </c>
      <c r="B8997" s="77">
        <v>1820</v>
      </c>
      <c r="C8997" s="77">
        <v>240</v>
      </c>
      <c r="D8997" s="77">
        <v>233</v>
      </c>
      <c r="E8997" s="77">
        <v>741</v>
      </c>
      <c r="F8997" s="76">
        <v>13</v>
      </c>
      <c r="G8997" s="76">
        <v>3</v>
      </c>
      <c r="H8997" s="76">
        <v>1</v>
      </c>
      <c r="I8997" s="76">
        <v>13</v>
      </c>
    </row>
    <row r="8998" spans="1:9" x14ac:dyDescent="0.2">
      <c r="A8998" s="84">
        <v>8979</v>
      </c>
      <c r="B8998" s="77">
        <v>1842</v>
      </c>
      <c r="C8998" s="77">
        <v>746</v>
      </c>
      <c r="D8998" s="77">
        <v>384</v>
      </c>
      <c r="E8998" s="77">
        <v>300</v>
      </c>
      <c r="F8998" s="76">
        <v>14</v>
      </c>
      <c r="G8998" s="76">
        <v>6</v>
      </c>
      <c r="H8998" s="76">
        <v>5</v>
      </c>
      <c r="I8998" s="76">
        <v>4</v>
      </c>
    </row>
    <row r="8999" spans="1:9" x14ac:dyDescent="0.2">
      <c r="A8999" s="84">
        <v>8980</v>
      </c>
      <c r="B8999" s="77">
        <v>1777</v>
      </c>
      <c r="C8999" s="77">
        <v>95</v>
      </c>
      <c r="D8999" s="77">
        <v>142</v>
      </c>
      <c r="E8999" s="77">
        <v>19</v>
      </c>
      <c r="F8999" s="76">
        <v>18</v>
      </c>
      <c r="G8999" s="76">
        <v>2</v>
      </c>
      <c r="H8999" s="76">
        <v>2</v>
      </c>
      <c r="I8999" s="76">
        <v>0</v>
      </c>
    </row>
    <row r="9000" spans="1:9" x14ac:dyDescent="0.2">
      <c r="A9000" s="84">
        <v>8981</v>
      </c>
      <c r="B9000" s="77">
        <v>1784</v>
      </c>
      <c r="C9000" s="77">
        <v>263</v>
      </c>
      <c r="D9000" s="77">
        <v>219</v>
      </c>
      <c r="E9000" s="77">
        <v>16</v>
      </c>
      <c r="F9000" s="76">
        <v>13</v>
      </c>
      <c r="G9000" s="76">
        <v>0</v>
      </c>
      <c r="H9000" s="76">
        <v>1</v>
      </c>
      <c r="I9000" s="76">
        <v>0</v>
      </c>
    </row>
    <row r="9001" spans="1:9" x14ac:dyDescent="0.2">
      <c r="A9001" s="84">
        <v>8982</v>
      </c>
      <c r="B9001" s="77">
        <v>1823</v>
      </c>
      <c r="C9001" s="77">
        <v>347</v>
      </c>
      <c r="D9001" s="77">
        <v>333</v>
      </c>
      <c r="E9001" s="77">
        <v>179</v>
      </c>
      <c r="F9001" s="76">
        <v>16</v>
      </c>
      <c r="G9001" s="76">
        <v>4</v>
      </c>
      <c r="H9001" s="76">
        <v>6</v>
      </c>
      <c r="I9001" s="76">
        <v>3</v>
      </c>
    </row>
    <row r="9002" spans="1:9" x14ac:dyDescent="0.2">
      <c r="A9002" s="84">
        <v>8983</v>
      </c>
      <c r="B9002" s="77">
        <v>1785</v>
      </c>
      <c r="C9002" s="77">
        <v>1010</v>
      </c>
      <c r="D9002" s="77">
        <v>7</v>
      </c>
      <c r="E9002" s="77">
        <v>584</v>
      </c>
      <c r="F9002" s="76">
        <v>18</v>
      </c>
      <c r="G9002" s="76">
        <v>11</v>
      </c>
      <c r="H9002" s="76">
        <v>0</v>
      </c>
      <c r="I9002" s="76">
        <v>7</v>
      </c>
    </row>
    <row r="9003" spans="1:9" x14ac:dyDescent="0.2">
      <c r="A9003" s="84">
        <v>8984</v>
      </c>
      <c r="B9003" s="77">
        <v>1817</v>
      </c>
      <c r="C9003" s="77">
        <v>1000</v>
      </c>
      <c r="D9003" s="77">
        <v>337</v>
      </c>
      <c r="E9003" s="77">
        <v>424</v>
      </c>
      <c r="F9003" s="76">
        <v>19</v>
      </c>
      <c r="G9003" s="76">
        <v>12</v>
      </c>
      <c r="H9003" s="76">
        <v>1</v>
      </c>
      <c r="I9003" s="76">
        <v>7</v>
      </c>
    </row>
    <row r="9004" spans="1:9" x14ac:dyDescent="0.2">
      <c r="A9004" s="84">
        <v>8985</v>
      </c>
      <c r="B9004" s="77">
        <v>1748</v>
      </c>
      <c r="C9004" s="77">
        <v>153</v>
      </c>
      <c r="D9004" s="77">
        <v>31</v>
      </c>
      <c r="E9004" s="77">
        <v>61</v>
      </c>
      <c r="F9004" s="76">
        <v>21</v>
      </c>
      <c r="G9004" s="76">
        <v>4</v>
      </c>
      <c r="H9004" s="76">
        <v>0</v>
      </c>
      <c r="I9004" s="76">
        <v>1</v>
      </c>
    </row>
    <row r="9005" spans="1:9" x14ac:dyDescent="0.2">
      <c r="A9005" s="84">
        <v>8986</v>
      </c>
      <c r="B9005" s="77">
        <v>1802</v>
      </c>
      <c r="C9005" s="77">
        <v>380</v>
      </c>
      <c r="D9005" s="77">
        <v>256</v>
      </c>
      <c r="E9005" s="77">
        <v>125</v>
      </c>
      <c r="F9005" s="76">
        <v>19</v>
      </c>
      <c r="G9005" s="76">
        <v>2</v>
      </c>
      <c r="H9005" s="76">
        <v>2</v>
      </c>
      <c r="I9005" s="76">
        <v>0</v>
      </c>
    </row>
    <row r="9006" spans="1:9" x14ac:dyDescent="0.2">
      <c r="A9006" s="84">
        <v>8987</v>
      </c>
      <c r="B9006" s="77">
        <v>1823</v>
      </c>
      <c r="C9006" s="77">
        <v>126</v>
      </c>
      <c r="D9006" s="77">
        <v>523</v>
      </c>
      <c r="E9006" s="77">
        <v>1596</v>
      </c>
      <c r="F9006" s="76">
        <v>21</v>
      </c>
      <c r="G9006" s="76">
        <v>3</v>
      </c>
      <c r="H9006" s="76">
        <v>4</v>
      </c>
      <c r="I9006" s="76">
        <v>15</v>
      </c>
    </row>
    <row r="9007" spans="1:9" x14ac:dyDescent="0.2">
      <c r="A9007" s="84">
        <v>8988</v>
      </c>
      <c r="B9007" s="77">
        <v>1740</v>
      </c>
      <c r="C9007" s="77">
        <v>62</v>
      </c>
      <c r="D9007" s="77">
        <v>23</v>
      </c>
      <c r="E9007" s="77">
        <v>90</v>
      </c>
      <c r="F9007" s="76">
        <v>11</v>
      </c>
      <c r="G9007" s="76">
        <v>0</v>
      </c>
      <c r="H9007" s="76">
        <v>1</v>
      </c>
      <c r="I9007" s="76">
        <v>0</v>
      </c>
    </row>
    <row r="9008" spans="1:9" x14ac:dyDescent="0.2">
      <c r="A9008" s="84">
        <v>8989</v>
      </c>
      <c r="B9008" s="77">
        <v>1728</v>
      </c>
      <c r="C9008" s="77">
        <v>85</v>
      </c>
      <c r="D9008" s="77">
        <v>69</v>
      </c>
      <c r="E9008" s="77">
        <v>10</v>
      </c>
      <c r="F9008" s="76">
        <v>17</v>
      </c>
      <c r="G9008" s="76">
        <v>0</v>
      </c>
      <c r="H9008" s="76">
        <v>0</v>
      </c>
      <c r="I9008" s="76">
        <v>0</v>
      </c>
    </row>
    <row r="9009" spans="1:9" x14ac:dyDescent="0.2">
      <c r="A9009" s="84">
        <v>8990</v>
      </c>
      <c r="B9009" s="77">
        <v>1687</v>
      </c>
      <c r="C9009" s="77">
        <v>4</v>
      </c>
      <c r="D9009" s="77">
        <v>80</v>
      </c>
      <c r="E9009" s="77">
        <v>65</v>
      </c>
      <c r="F9009" s="76">
        <v>21</v>
      </c>
      <c r="G9009" s="76">
        <v>0</v>
      </c>
      <c r="H9009" s="76">
        <v>0</v>
      </c>
      <c r="I9009" s="76">
        <v>2</v>
      </c>
    </row>
    <row r="9010" spans="1:9" x14ac:dyDescent="0.2">
      <c r="A9010" s="84">
        <v>8991</v>
      </c>
      <c r="B9010" s="77">
        <v>1775</v>
      </c>
      <c r="C9010" s="77">
        <v>560</v>
      </c>
      <c r="D9010" s="77">
        <v>281</v>
      </c>
      <c r="E9010" s="77">
        <v>390</v>
      </c>
      <c r="F9010" s="76">
        <v>20</v>
      </c>
      <c r="G9010" s="76">
        <v>9</v>
      </c>
      <c r="H9010" s="76">
        <v>0</v>
      </c>
      <c r="I9010" s="76">
        <v>8</v>
      </c>
    </row>
    <row r="9011" spans="1:9" x14ac:dyDescent="0.2">
      <c r="A9011" s="84">
        <v>8992</v>
      </c>
      <c r="B9011" s="77">
        <v>1718</v>
      </c>
      <c r="C9011" s="77">
        <v>149</v>
      </c>
      <c r="D9011" s="77">
        <v>6</v>
      </c>
      <c r="E9011" s="77">
        <v>130</v>
      </c>
      <c r="F9011" s="76">
        <v>18</v>
      </c>
      <c r="G9011" s="76">
        <v>1</v>
      </c>
      <c r="H9011" s="76">
        <v>0</v>
      </c>
      <c r="I9011" s="76">
        <v>2</v>
      </c>
    </row>
    <row r="9012" spans="1:9" x14ac:dyDescent="0.2">
      <c r="A9012" s="84">
        <v>8993</v>
      </c>
      <c r="B9012" s="77">
        <v>1762</v>
      </c>
      <c r="C9012" s="77">
        <v>194</v>
      </c>
      <c r="D9012" s="77">
        <v>35</v>
      </c>
      <c r="E9012" s="77">
        <v>163</v>
      </c>
      <c r="F9012" s="76">
        <v>17</v>
      </c>
      <c r="G9012" s="76">
        <v>0</v>
      </c>
      <c r="H9012" s="76">
        <v>0</v>
      </c>
      <c r="I9012" s="76">
        <v>2</v>
      </c>
    </row>
    <row r="9013" spans="1:9" x14ac:dyDescent="0.2">
      <c r="A9013" s="84">
        <v>8994</v>
      </c>
      <c r="B9013" s="77">
        <v>1807</v>
      </c>
      <c r="C9013" s="77">
        <v>92</v>
      </c>
      <c r="D9013" s="77">
        <v>196</v>
      </c>
      <c r="E9013" s="77">
        <v>385</v>
      </c>
      <c r="F9013" s="76">
        <v>19</v>
      </c>
      <c r="G9013" s="76">
        <v>0</v>
      </c>
      <c r="H9013" s="76">
        <v>3</v>
      </c>
      <c r="I9013" s="76">
        <v>6</v>
      </c>
    </row>
    <row r="9014" spans="1:9" x14ac:dyDescent="0.2">
      <c r="A9014" s="84">
        <v>8995</v>
      </c>
      <c r="B9014" s="77">
        <v>1709</v>
      </c>
      <c r="C9014" s="77">
        <v>55</v>
      </c>
      <c r="D9014" s="77">
        <v>21</v>
      </c>
      <c r="E9014" s="77">
        <v>34</v>
      </c>
      <c r="F9014" s="76">
        <v>23</v>
      </c>
      <c r="G9014" s="76">
        <v>1</v>
      </c>
      <c r="H9014" s="76">
        <v>0</v>
      </c>
      <c r="I9014" s="76">
        <v>1</v>
      </c>
    </row>
    <row r="9015" spans="1:9" x14ac:dyDescent="0.2">
      <c r="A9015" s="84">
        <v>8996</v>
      </c>
      <c r="B9015" s="77">
        <v>1750</v>
      </c>
      <c r="C9015" s="77">
        <v>73</v>
      </c>
      <c r="D9015" s="77">
        <v>72</v>
      </c>
      <c r="E9015" s="77">
        <v>45</v>
      </c>
      <c r="F9015" s="76">
        <v>20</v>
      </c>
      <c r="G9015" s="76">
        <v>0</v>
      </c>
      <c r="H9015" s="76">
        <v>0</v>
      </c>
      <c r="I9015" s="76">
        <v>1</v>
      </c>
    </row>
    <row r="9016" spans="1:9" x14ac:dyDescent="0.2">
      <c r="A9016" s="84">
        <v>8997</v>
      </c>
      <c r="B9016" s="77">
        <v>1760</v>
      </c>
      <c r="C9016" s="77">
        <v>15</v>
      </c>
      <c r="D9016" s="77">
        <v>162</v>
      </c>
      <c r="E9016" s="77">
        <v>19</v>
      </c>
      <c r="F9016" s="76">
        <v>18</v>
      </c>
      <c r="G9016" s="76">
        <v>0</v>
      </c>
      <c r="H9016" s="76">
        <v>2</v>
      </c>
      <c r="I9016" s="76">
        <v>0</v>
      </c>
    </row>
    <row r="9017" spans="1:9" x14ac:dyDescent="0.2">
      <c r="A9017" s="84">
        <v>8998</v>
      </c>
      <c r="B9017" s="77">
        <v>1776</v>
      </c>
      <c r="C9017" s="77">
        <v>54</v>
      </c>
      <c r="D9017" s="77">
        <v>409</v>
      </c>
      <c r="E9017" s="77">
        <v>532</v>
      </c>
      <c r="F9017" s="76">
        <v>17</v>
      </c>
      <c r="G9017" s="76">
        <v>2</v>
      </c>
      <c r="H9017" s="76">
        <v>3</v>
      </c>
      <c r="I9017" s="76">
        <v>5</v>
      </c>
    </row>
    <row r="9018" spans="1:9" x14ac:dyDescent="0.2">
      <c r="A9018" s="84">
        <v>8999</v>
      </c>
      <c r="B9018" s="77">
        <v>1770</v>
      </c>
      <c r="C9018" s="77">
        <v>188</v>
      </c>
      <c r="D9018" s="77">
        <v>84</v>
      </c>
      <c r="E9018" s="77">
        <v>75</v>
      </c>
      <c r="F9018" s="76">
        <v>25</v>
      </c>
      <c r="G9018" s="76">
        <v>4</v>
      </c>
      <c r="H9018" s="76">
        <v>0</v>
      </c>
      <c r="I9018" s="76">
        <v>1</v>
      </c>
    </row>
    <row r="9019" spans="1:9" x14ac:dyDescent="0.2">
      <c r="A9019" s="84">
        <v>9000</v>
      </c>
      <c r="B9019" s="77">
        <v>1780</v>
      </c>
      <c r="C9019" s="77">
        <v>74</v>
      </c>
      <c r="D9019" s="77">
        <v>302</v>
      </c>
      <c r="E9019" s="77">
        <v>1408</v>
      </c>
      <c r="F9019" s="76">
        <v>13</v>
      </c>
      <c r="G9019" s="76">
        <v>0</v>
      </c>
      <c r="H9019" s="76">
        <v>3</v>
      </c>
      <c r="I9019" s="76">
        <v>20</v>
      </c>
    </row>
    <row r="9020" spans="1:9" x14ac:dyDescent="0.2">
      <c r="A9020" s="84">
        <v>9001</v>
      </c>
      <c r="B9020" s="77">
        <v>1805</v>
      </c>
      <c r="C9020" s="77">
        <v>407</v>
      </c>
      <c r="D9020" s="77">
        <v>265</v>
      </c>
      <c r="E9020" s="77">
        <v>386</v>
      </c>
      <c r="F9020" s="76">
        <v>16</v>
      </c>
      <c r="G9020" s="76">
        <v>5</v>
      </c>
      <c r="H9020" s="76">
        <v>1</v>
      </c>
      <c r="I9020" s="76">
        <v>3</v>
      </c>
    </row>
    <row r="9021" spans="1:9" x14ac:dyDescent="0.2">
      <c r="A9021" s="84">
        <v>9002</v>
      </c>
      <c r="B9021" s="77">
        <v>1717</v>
      </c>
      <c r="C9021" s="77">
        <v>75</v>
      </c>
      <c r="D9021" s="77">
        <v>28</v>
      </c>
      <c r="E9021" s="77">
        <v>182</v>
      </c>
      <c r="F9021" s="76">
        <v>19</v>
      </c>
      <c r="G9021" s="76">
        <v>1</v>
      </c>
      <c r="H9021" s="76">
        <v>0</v>
      </c>
      <c r="I9021" s="76">
        <v>4</v>
      </c>
    </row>
    <row r="9022" spans="1:9" x14ac:dyDescent="0.2">
      <c r="A9022" s="84">
        <v>9003</v>
      </c>
      <c r="B9022" s="77">
        <v>1744</v>
      </c>
      <c r="C9022" s="77">
        <v>83</v>
      </c>
      <c r="D9022" s="77">
        <v>55</v>
      </c>
      <c r="E9022" s="77">
        <v>259</v>
      </c>
      <c r="F9022" s="76">
        <v>23</v>
      </c>
      <c r="G9022" s="76">
        <v>3</v>
      </c>
      <c r="H9022" s="76">
        <v>2</v>
      </c>
      <c r="I9022" s="76">
        <v>3</v>
      </c>
    </row>
    <row r="9023" spans="1:9" x14ac:dyDescent="0.2">
      <c r="A9023" s="84">
        <v>9004</v>
      </c>
      <c r="B9023" s="77">
        <v>1783</v>
      </c>
      <c r="C9023" s="77">
        <v>149</v>
      </c>
      <c r="D9023" s="77">
        <v>95</v>
      </c>
      <c r="E9023" s="77">
        <v>323</v>
      </c>
      <c r="F9023" s="76">
        <v>18</v>
      </c>
      <c r="G9023" s="76">
        <v>2</v>
      </c>
      <c r="H9023" s="76">
        <v>1</v>
      </c>
      <c r="I9023" s="76">
        <v>5</v>
      </c>
    </row>
    <row r="9024" spans="1:9" x14ac:dyDescent="0.2">
      <c r="A9024" s="84">
        <v>9005</v>
      </c>
      <c r="B9024" s="77">
        <v>1753</v>
      </c>
      <c r="C9024" s="77">
        <v>256</v>
      </c>
      <c r="D9024" s="77">
        <v>163</v>
      </c>
      <c r="E9024" s="77">
        <v>85</v>
      </c>
      <c r="F9024" s="76">
        <v>15</v>
      </c>
      <c r="G9024" s="76">
        <v>3</v>
      </c>
      <c r="H9024" s="76">
        <v>2</v>
      </c>
      <c r="I9024" s="76">
        <v>2</v>
      </c>
    </row>
    <row r="9025" spans="1:9" x14ac:dyDescent="0.2">
      <c r="A9025" s="84">
        <v>9006</v>
      </c>
      <c r="B9025" s="77">
        <v>1779</v>
      </c>
      <c r="C9025" s="77">
        <v>511</v>
      </c>
      <c r="D9025" s="77">
        <v>79</v>
      </c>
      <c r="E9025" s="77">
        <v>37</v>
      </c>
      <c r="F9025" s="76">
        <v>25</v>
      </c>
      <c r="G9025" s="76">
        <v>12</v>
      </c>
      <c r="H9025" s="76">
        <v>1</v>
      </c>
      <c r="I9025" s="76">
        <v>1</v>
      </c>
    </row>
    <row r="9026" spans="1:9" x14ac:dyDescent="0.2">
      <c r="A9026" s="84">
        <v>9007</v>
      </c>
      <c r="B9026" s="77">
        <v>1807</v>
      </c>
      <c r="C9026" s="77">
        <v>659</v>
      </c>
      <c r="D9026" s="77">
        <v>131</v>
      </c>
      <c r="E9026" s="77">
        <v>414</v>
      </c>
      <c r="F9026" s="76">
        <v>19</v>
      </c>
      <c r="G9026" s="76">
        <v>5</v>
      </c>
      <c r="H9026" s="76">
        <v>1</v>
      </c>
      <c r="I9026" s="76">
        <v>7</v>
      </c>
    </row>
    <row r="9027" spans="1:9" x14ac:dyDescent="0.2">
      <c r="A9027" s="84">
        <v>9008</v>
      </c>
      <c r="B9027" s="77">
        <v>1777</v>
      </c>
      <c r="C9027" s="77">
        <v>871</v>
      </c>
      <c r="D9027" s="77">
        <v>143</v>
      </c>
      <c r="E9027" s="77">
        <v>465</v>
      </c>
      <c r="F9027" s="76">
        <v>18</v>
      </c>
      <c r="G9027" s="76">
        <v>7</v>
      </c>
      <c r="H9027" s="76">
        <v>1</v>
      </c>
      <c r="I9027" s="76">
        <v>6</v>
      </c>
    </row>
    <row r="9028" spans="1:9" x14ac:dyDescent="0.2">
      <c r="A9028" s="84">
        <v>9009</v>
      </c>
      <c r="B9028" s="77">
        <v>1808</v>
      </c>
      <c r="C9028" s="77">
        <v>599</v>
      </c>
      <c r="D9028" s="77">
        <v>65</v>
      </c>
      <c r="E9028" s="77">
        <v>745</v>
      </c>
      <c r="F9028" s="76">
        <v>18</v>
      </c>
      <c r="G9028" s="76">
        <v>4</v>
      </c>
      <c r="H9028" s="76">
        <v>1</v>
      </c>
      <c r="I9028" s="76">
        <v>16</v>
      </c>
    </row>
    <row r="9029" spans="1:9" x14ac:dyDescent="0.2">
      <c r="A9029" s="84">
        <v>9010</v>
      </c>
      <c r="B9029" s="77">
        <v>1746</v>
      </c>
      <c r="C9029" s="77">
        <v>30</v>
      </c>
      <c r="D9029" s="77">
        <v>105</v>
      </c>
      <c r="E9029" s="77">
        <v>746</v>
      </c>
      <c r="F9029" s="76">
        <v>22</v>
      </c>
      <c r="G9029" s="76">
        <v>1</v>
      </c>
      <c r="H9029" s="76">
        <v>1</v>
      </c>
      <c r="I9029" s="76">
        <v>8</v>
      </c>
    </row>
    <row r="9030" spans="1:9" x14ac:dyDescent="0.2">
      <c r="A9030" s="84">
        <v>9011</v>
      </c>
      <c r="B9030" s="77">
        <v>1782</v>
      </c>
      <c r="C9030" s="77">
        <v>228</v>
      </c>
      <c r="D9030" s="77">
        <v>206</v>
      </c>
      <c r="E9030" s="77">
        <v>97</v>
      </c>
      <c r="F9030" s="76">
        <v>19</v>
      </c>
      <c r="G9030" s="76">
        <v>2</v>
      </c>
      <c r="H9030" s="76">
        <v>1</v>
      </c>
      <c r="I9030" s="76">
        <v>1</v>
      </c>
    </row>
    <row r="9031" spans="1:9" x14ac:dyDescent="0.2">
      <c r="A9031" s="84">
        <v>9012</v>
      </c>
      <c r="B9031" s="77">
        <v>1797</v>
      </c>
      <c r="C9031" s="77">
        <v>297</v>
      </c>
      <c r="D9031" s="77">
        <v>213</v>
      </c>
      <c r="E9031" s="77">
        <v>347</v>
      </c>
      <c r="F9031" s="76">
        <v>18</v>
      </c>
      <c r="G9031" s="76">
        <v>2</v>
      </c>
      <c r="H9031" s="76">
        <v>4</v>
      </c>
      <c r="I9031" s="76">
        <v>5</v>
      </c>
    </row>
    <row r="9032" spans="1:9" x14ac:dyDescent="0.2">
      <c r="A9032" s="84">
        <v>9013</v>
      </c>
      <c r="B9032" s="77">
        <v>1797</v>
      </c>
      <c r="C9032" s="77">
        <v>400</v>
      </c>
      <c r="D9032" s="77">
        <v>117</v>
      </c>
      <c r="E9032" s="77">
        <v>1087</v>
      </c>
      <c r="F9032" s="76">
        <v>17</v>
      </c>
      <c r="G9032" s="76">
        <v>2</v>
      </c>
      <c r="H9032" s="76">
        <v>1</v>
      </c>
      <c r="I9032" s="76">
        <v>16</v>
      </c>
    </row>
    <row r="9033" spans="1:9" x14ac:dyDescent="0.2">
      <c r="A9033" s="84">
        <v>9014</v>
      </c>
      <c r="B9033" s="77">
        <v>1738</v>
      </c>
      <c r="C9033" s="77">
        <v>294</v>
      </c>
      <c r="D9033" s="77">
        <v>210</v>
      </c>
      <c r="E9033" s="77">
        <v>19</v>
      </c>
      <c r="F9033" s="76">
        <v>14</v>
      </c>
      <c r="G9033" s="76">
        <v>2</v>
      </c>
      <c r="H9033" s="76">
        <v>3</v>
      </c>
      <c r="I9033" s="76">
        <v>0</v>
      </c>
    </row>
    <row r="9034" spans="1:9" x14ac:dyDescent="0.2">
      <c r="A9034" s="84">
        <v>9015</v>
      </c>
      <c r="B9034" s="77">
        <v>1752</v>
      </c>
      <c r="C9034" s="77">
        <v>20</v>
      </c>
      <c r="D9034" s="77">
        <v>97</v>
      </c>
      <c r="E9034" s="77">
        <v>13</v>
      </c>
      <c r="F9034" s="76">
        <v>17</v>
      </c>
      <c r="G9034" s="76">
        <v>1</v>
      </c>
      <c r="H9034" s="76">
        <v>0</v>
      </c>
      <c r="I9034" s="76">
        <v>0</v>
      </c>
    </row>
    <row r="9035" spans="1:9" x14ac:dyDescent="0.2">
      <c r="A9035" s="84">
        <v>9016</v>
      </c>
      <c r="B9035" s="77">
        <v>1749</v>
      </c>
      <c r="C9035" s="77">
        <v>18</v>
      </c>
      <c r="D9035" s="77">
        <v>11</v>
      </c>
      <c r="E9035" s="77">
        <v>94</v>
      </c>
      <c r="F9035" s="76">
        <v>19</v>
      </c>
      <c r="G9035" s="76">
        <v>0</v>
      </c>
      <c r="H9035" s="76">
        <v>0</v>
      </c>
      <c r="I9035" s="76">
        <v>1</v>
      </c>
    </row>
    <row r="9036" spans="1:9" x14ac:dyDescent="0.2">
      <c r="A9036" s="84">
        <v>9017</v>
      </c>
      <c r="B9036" s="77">
        <v>1701</v>
      </c>
      <c r="C9036" s="77">
        <v>35</v>
      </c>
      <c r="D9036" s="77">
        <v>26</v>
      </c>
      <c r="E9036" s="77">
        <v>348</v>
      </c>
      <c r="F9036" s="76">
        <v>25</v>
      </c>
      <c r="G9036" s="76">
        <v>0</v>
      </c>
      <c r="H9036" s="76">
        <v>0</v>
      </c>
      <c r="I9036" s="76">
        <v>8</v>
      </c>
    </row>
    <row r="9037" spans="1:9" x14ac:dyDescent="0.2">
      <c r="A9037" s="84">
        <v>9018</v>
      </c>
      <c r="B9037" s="77">
        <v>1815</v>
      </c>
      <c r="C9037" s="77">
        <v>61</v>
      </c>
      <c r="D9037" s="77">
        <v>252</v>
      </c>
      <c r="E9037" s="77">
        <v>643</v>
      </c>
      <c r="F9037" s="76">
        <v>17</v>
      </c>
      <c r="G9037" s="76">
        <v>1</v>
      </c>
      <c r="H9037" s="76">
        <v>1</v>
      </c>
      <c r="I9037" s="76">
        <v>8</v>
      </c>
    </row>
    <row r="9038" spans="1:9" x14ac:dyDescent="0.2">
      <c r="A9038" s="84">
        <v>9019</v>
      </c>
      <c r="B9038" s="77">
        <v>1779</v>
      </c>
      <c r="C9038" s="77">
        <v>111</v>
      </c>
      <c r="D9038" s="77">
        <v>61</v>
      </c>
      <c r="E9038" s="77">
        <v>670</v>
      </c>
      <c r="F9038" s="76">
        <v>19</v>
      </c>
      <c r="G9038" s="76">
        <v>2</v>
      </c>
      <c r="H9038" s="76">
        <v>2</v>
      </c>
      <c r="I9038" s="76">
        <v>10</v>
      </c>
    </row>
    <row r="9039" spans="1:9" x14ac:dyDescent="0.2">
      <c r="A9039" s="84">
        <v>9020</v>
      </c>
      <c r="B9039" s="77">
        <v>1786</v>
      </c>
      <c r="C9039" s="77">
        <v>280</v>
      </c>
      <c r="D9039" s="77">
        <v>29</v>
      </c>
      <c r="E9039" s="77">
        <v>128</v>
      </c>
      <c r="F9039" s="76">
        <v>20</v>
      </c>
      <c r="G9039" s="76">
        <v>3</v>
      </c>
      <c r="H9039" s="76">
        <v>0</v>
      </c>
      <c r="I9039" s="76">
        <v>1</v>
      </c>
    </row>
    <row r="9040" spans="1:9" x14ac:dyDescent="0.2">
      <c r="A9040" s="84">
        <v>9021</v>
      </c>
      <c r="B9040" s="77">
        <v>1785</v>
      </c>
      <c r="C9040" s="77">
        <v>188</v>
      </c>
      <c r="D9040" s="77">
        <v>56</v>
      </c>
      <c r="E9040" s="77">
        <v>351</v>
      </c>
      <c r="F9040" s="76">
        <v>16</v>
      </c>
      <c r="G9040" s="76">
        <v>2</v>
      </c>
      <c r="H9040" s="76">
        <v>2</v>
      </c>
      <c r="I9040" s="76">
        <v>2</v>
      </c>
    </row>
    <row r="9041" spans="1:9" x14ac:dyDescent="0.2">
      <c r="A9041" s="84">
        <v>9022</v>
      </c>
      <c r="B9041" s="77">
        <v>1746</v>
      </c>
      <c r="C9041" s="77">
        <v>159</v>
      </c>
      <c r="D9041" s="77">
        <v>61</v>
      </c>
      <c r="E9041" s="77">
        <v>121</v>
      </c>
      <c r="F9041" s="76">
        <v>15</v>
      </c>
      <c r="G9041" s="76">
        <v>1</v>
      </c>
      <c r="H9041" s="76">
        <v>0</v>
      </c>
      <c r="I9041" s="76">
        <v>0</v>
      </c>
    </row>
    <row r="9042" spans="1:9" x14ac:dyDescent="0.2">
      <c r="A9042" s="84">
        <v>9023</v>
      </c>
      <c r="B9042" s="77">
        <v>1752</v>
      </c>
      <c r="C9042" s="77">
        <v>42</v>
      </c>
      <c r="D9042" s="77">
        <v>35</v>
      </c>
      <c r="E9042" s="77">
        <v>327</v>
      </c>
      <c r="F9042" s="76">
        <v>13</v>
      </c>
      <c r="G9042" s="76">
        <v>0</v>
      </c>
      <c r="H9042" s="76">
        <v>1</v>
      </c>
      <c r="I9042" s="76">
        <v>2</v>
      </c>
    </row>
    <row r="9043" spans="1:9" x14ac:dyDescent="0.2">
      <c r="A9043" s="84">
        <v>9024</v>
      </c>
      <c r="B9043" s="77">
        <v>1796</v>
      </c>
      <c r="C9043" s="77">
        <v>1255</v>
      </c>
      <c r="D9043" s="77">
        <v>343</v>
      </c>
      <c r="E9043" s="77">
        <v>1011</v>
      </c>
      <c r="F9043" s="76">
        <v>22</v>
      </c>
      <c r="G9043" s="76">
        <v>15</v>
      </c>
      <c r="H9043" s="76">
        <v>2</v>
      </c>
      <c r="I9043" s="76">
        <v>14</v>
      </c>
    </row>
    <row r="9044" spans="1:9" x14ac:dyDescent="0.2">
      <c r="A9044" s="84">
        <v>9025</v>
      </c>
      <c r="B9044" s="77">
        <v>1840</v>
      </c>
      <c r="C9044" s="77">
        <v>985</v>
      </c>
      <c r="D9044" s="77">
        <v>469</v>
      </c>
      <c r="E9044" s="77">
        <v>195</v>
      </c>
      <c r="F9044" s="76">
        <v>21</v>
      </c>
      <c r="G9044" s="76">
        <v>14</v>
      </c>
      <c r="H9044" s="76">
        <v>3</v>
      </c>
      <c r="I9044" s="76">
        <v>3</v>
      </c>
    </row>
    <row r="9045" spans="1:9" x14ac:dyDescent="0.2">
      <c r="A9045" s="84">
        <v>9026</v>
      </c>
      <c r="B9045" s="77">
        <v>1807</v>
      </c>
      <c r="C9045" s="77">
        <v>583</v>
      </c>
      <c r="D9045" s="77">
        <v>21</v>
      </c>
      <c r="E9045" s="77">
        <v>865</v>
      </c>
      <c r="F9045" s="76">
        <v>17</v>
      </c>
      <c r="G9045" s="76">
        <v>7</v>
      </c>
      <c r="H9045" s="76">
        <v>0</v>
      </c>
      <c r="I9045" s="76">
        <v>14</v>
      </c>
    </row>
    <row r="9046" spans="1:9" x14ac:dyDescent="0.2">
      <c r="A9046" s="84">
        <v>9027</v>
      </c>
      <c r="B9046" s="77">
        <v>1759</v>
      </c>
      <c r="C9046" s="77">
        <v>141</v>
      </c>
      <c r="D9046" s="77">
        <v>45</v>
      </c>
      <c r="E9046" s="77">
        <v>373</v>
      </c>
      <c r="F9046" s="76">
        <v>21</v>
      </c>
      <c r="G9046" s="76">
        <v>5</v>
      </c>
      <c r="H9046" s="76">
        <v>1</v>
      </c>
      <c r="I9046" s="76">
        <v>8</v>
      </c>
    </row>
    <row r="9047" spans="1:9" x14ac:dyDescent="0.2">
      <c r="A9047" s="84">
        <v>9028</v>
      </c>
      <c r="B9047" s="77">
        <v>1770</v>
      </c>
      <c r="C9047" s="77">
        <v>184</v>
      </c>
      <c r="D9047" s="77">
        <v>34</v>
      </c>
      <c r="E9047" s="77">
        <v>295</v>
      </c>
      <c r="F9047" s="76">
        <v>13</v>
      </c>
      <c r="G9047" s="76">
        <v>2</v>
      </c>
      <c r="H9047" s="76">
        <v>0</v>
      </c>
      <c r="I9047" s="76">
        <v>3</v>
      </c>
    </row>
    <row r="9048" spans="1:9" x14ac:dyDescent="0.2">
      <c r="A9048" s="84">
        <v>9029</v>
      </c>
      <c r="B9048" s="77">
        <v>1762</v>
      </c>
      <c r="C9048" s="77">
        <v>251</v>
      </c>
      <c r="D9048" s="77">
        <v>223</v>
      </c>
      <c r="E9048" s="77">
        <v>106</v>
      </c>
      <c r="F9048" s="76">
        <v>23</v>
      </c>
      <c r="G9048" s="76">
        <v>4</v>
      </c>
      <c r="H9048" s="76">
        <v>0</v>
      </c>
      <c r="I9048" s="76">
        <v>1</v>
      </c>
    </row>
    <row r="9049" spans="1:9" x14ac:dyDescent="0.2">
      <c r="A9049" s="84">
        <v>9030</v>
      </c>
      <c r="B9049" s="77">
        <v>1783</v>
      </c>
      <c r="C9049" s="77">
        <v>134</v>
      </c>
      <c r="D9049" s="77">
        <v>251</v>
      </c>
      <c r="E9049" s="77">
        <v>334</v>
      </c>
      <c r="F9049" s="76">
        <v>14</v>
      </c>
      <c r="G9049" s="76">
        <v>3</v>
      </c>
      <c r="H9049" s="76">
        <v>3</v>
      </c>
      <c r="I9049" s="76">
        <v>3</v>
      </c>
    </row>
    <row r="9050" spans="1:9" x14ac:dyDescent="0.2">
      <c r="A9050" s="84">
        <v>9031</v>
      </c>
      <c r="B9050" s="77">
        <v>1831</v>
      </c>
      <c r="C9050" s="77">
        <v>988</v>
      </c>
      <c r="D9050" s="77">
        <v>163</v>
      </c>
      <c r="E9050" s="77">
        <v>703</v>
      </c>
      <c r="F9050" s="76">
        <v>19</v>
      </c>
      <c r="G9050" s="76">
        <v>17</v>
      </c>
      <c r="H9050" s="76">
        <v>1</v>
      </c>
      <c r="I9050" s="76">
        <v>9</v>
      </c>
    </row>
    <row r="9051" spans="1:9" x14ac:dyDescent="0.2">
      <c r="A9051" s="84">
        <v>9032</v>
      </c>
      <c r="B9051" s="77">
        <v>1759</v>
      </c>
      <c r="C9051" s="77">
        <v>147</v>
      </c>
      <c r="D9051" s="77">
        <v>68</v>
      </c>
      <c r="E9051" s="77">
        <v>555</v>
      </c>
      <c r="F9051" s="76">
        <v>19</v>
      </c>
      <c r="G9051" s="76">
        <v>3</v>
      </c>
      <c r="H9051" s="76">
        <v>0</v>
      </c>
      <c r="I9051" s="76">
        <v>10</v>
      </c>
    </row>
    <row r="9052" spans="1:9" x14ac:dyDescent="0.2">
      <c r="A9052" s="84">
        <v>9033</v>
      </c>
      <c r="B9052" s="77">
        <v>1786</v>
      </c>
      <c r="C9052" s="77">
        <v>269</v>
      </c>
      <c r="D9052" s="77">
        <v>54</v>
      </c>
      <c r="E9052" s="77">
        <v>20</v>
      </c>
      <c r="F9052" s="76">
        <v>23</v>
      </c>
      <c r="G9052" s="76">
        <v>4</v>
      </c>
      <c r="H9052" s="76">
        <v>0</v>
      </c>
      <c r="I9052" s="76">
        <v>0</v>
      </c>
    </row>
    <row r="9053" spans="1:9" x14ac:dyDescent="0.2">
      <c r="A9053" s="84">
        <v>9034</v>
      </c>
      <c r="B9053" s="77">
        <v>1836</v>
      </c>
      <c r="C9053" s="77">
        <v>350</v>
      </c>
      <c r="D9053" s="77">
        <v>341</v>
      </c>
      <c r="E9053" s="77">
        <v>1598</v>
      </c>
      <c r="F9053" s="76">
        <v>19</v>
      </c>
      <c r="G9053" s="76">
        <v>6</v>
      </c>
      <c r="H9053" s="76">
        <v>1</v>
      </c>
      <c r="I9053" s="76">
        <v>26</v>
      </c>
    </row>
    <row r="9054" spans="1:9" x14ac:dyDescent="0.2">
      <c r="A9054" s="84">
        <v>9035</v>
      </c>
      <c r="B9054" s="77">
        <v>1812</v>
      </c>
      <c r="C9054" s="77">
        <v>240</v>
      </c>
      <c r="D9054" s="77">
        <v>475</v>
      </c>
      <c r="E9054" s="77">
        <v>307</v>
      </c>
      <c r="F9054" s="76">
        <v>21</v>
      </c>
      <c r="G9054" s="76">
        <v>3</v>
      </c>
      <c r="H9054" s="76">
        <v>7</v>
      </c>
      <c r="I9054" s="76">
        <v>6</v>
      </c>
    </row>
    <row r="9055" spans="1:9" x14ac:dyDescent="0.2">
      <c r="A9055" s="84">
        <v>9036</v>
      </c>
      <c r="B9055" s="77">
        <v>1807</v>
      </c>
      <c r="C9055" s="77">
        <v>360</v>
      </c>
      <c r="D9055" s="77">
        <v>227</v>
      </c>
      <c r="E9055" s="77">
        <v>1008</v>
      </c>
      <c r="F9055" s="76">
        <v>14</v>
      </c>
      <c r="G9055" s="76">
        <v>4</v>
      </c>
      <c r="H9055" s="76">
        <v>2</v>
      </c>
      <c r="I9055" s="76">
        <v>15</v>
      </c>
    </row>
    <row r="9056" spans="1:9" x14ac:dyDescent="0.2">
      <c r="A9056" s="84">
        <v>9037</v>
      </c>
      <c r="B9056" s="77">
        <v>1852</v>
      </c>
      <c r="C9056" s="77">
        <v>836</v>
      </c>
      <c r="D9056" s="77">
        <v>247</v>
      </c>
      <c r="E9056" s="77">
        <v>1840</v>
      </c>
      <c r="F9056" s="76">
        <v>18</v>
      </c>
      <c r="G9056" s="76">
        <v>12</v>
      </c>
      <c r="H9056" s="76">
        <v>2</v>
      </c>
      <c r="I9056" s="76">
        <v>29</v>
      </c>
    </row>
    <row r="9057" spans="1:9" x14ac:dyDescent="0.2">
      <c r="A9057" s="84">
        <v>9038</v>
      </c>
      <c r="B9057" s="77">
        <v>1743</v>
      </c>
      <c r="C9057" s="77">
        <v>3</v>
      </c>
      <c r="D9057" s="77">
        <v>197</v>
      </c>
      <c r="E9057" s="77">
        <v>157</v>
      </c>
      <c r="F9057" s="76">
        <v>15</v>
      </c>
      <c r="G9057" s="76">
        <v>0</v>
      </c>
      <c r="H9057" s="76">
        <v>1</v>
      </c>
      <c r="I9057" s="76">
        <v>3</v>
      </c>
    </row>
    <row r="9058" spans="1:9" x14ac:dyDescent="0.2">
      <c r="A9058" s="84">
        <v>9039</v>
      </c>
      <c r="B9058" s="77">
        <v>1777</v>
      </c>
      <c r="C9058" s="77">
        <v>288</v>
      </c>
      <c r="D9058" s="77">
        <v>219</v>
      </c>
      <c r="E9058" s="77">
        <v>1243</v>
      </c>
      <c r="F9058" s="76">
        <v>16</v>
      </c>
      <c r="G9058" s="76">
        <v>1</v>
      </c>
      <c r="H9058" s="76">
        <v>1</v>
      </c>
      <c r="I9058" s="76">
        <v>15</v>
      </c>
    </row>
    <row r="9059" spans="1:9" x14ac:dyDescent="0.2">
      <c r="A9059" s="84">
        <v>9040</v>
      </c>
      <c r="B9059" s="77">
        <v>1786</v>
      </c>
      <c r="C9059" s="77">
        <v>163</v>
      </c>
      <c r="D9059" s="77">
        <v>225</v>
      </c>
      <c r="E9059" s="77">
        <v>159</v>
      </c>
      <c r="F9059" s="76">
        <v>20</v>
      </c>
      <c r="G9059" s="76">
        <v>1</v>
      </c>
      <c r="H9059" s="76">
        <v>2</v>
      </c>
      <c r="I9059" s="76">
        <v>3</v>
      </c>
    </row>
    <row r="9060" spans="1:9" x14ac:dyDescent="0.2">
      <c r="A9060" s="84">
        <v>9041</v>
      </c>
      <c r="B9060" s="77">
        <v>1725</v>
      </c>
      <c r="C9060" s="77">
        <v>70</v>
      </c>
      <c r="D9060" s="77">
        <v>34</v>
      </c>
      <c r="E9060" s="77">
        <v>171</v>
      </c>
      <c r="F9060" s="76">
        <v>12</v>
      </c>
      <c r="G9060" s="76">
        <v>0</v>
      </c>
      <c r="H9060" s="76">
        <v>0</v>
      </c>
      <c r="I9060" s="76">
        <v>2</v>
      </c>
    </row>
    <row r="9061" spans="1:9" x14ac:dyDescent="0.2">
      <c r="A9061" s="84">
        <v>9042</v>
      </c>
      <c r="B9061" s="77">
        <v>1821</v>
      </c>
      <c r="C9061" s="77">
        <v>545</v>
      </c>
      <c r="D9061" s="77">
        <v>183</v>
      </c>
      <c r="E9061" s="77">
        <v>468</v>
      </c>
      <c r="F9061" s="76">
        <v>11</v>
      </c>
      <c r="G9061" s="76">
        <v>5</v>
      </c>
      <c r="H9061" s="76">
        <v>3</v>
      </c>
      <c r="I9061" s="76">
        <v>5</v>
      </c>
    </row>
    <row r="9062" spans="1:9" x14ac:dyDescent="0.2">
      <c r="A9062" s="84">
        <v>9043</v>
      </c>
      <c r="B9062" s="77">
        <v>1809</v>
      </c>
      <c r="C9062" s="77">
        <v>870</v>
      </c>
      <c r="D9062" s="77">
        <v>150</v>
      </c>
      <c r="E9062" s="77">
        <v>449</v>
      </c>
      <c r="F9062" s="76">
        <v>26</v>
      </c>
      <c r="G9062" s="76">
        <v>14</v>
      </c>
      <c r="H9062" s="76">
        <v>0</v>
      </c>
      <c r="I9062" s="76">
        <v>13</v>
      </c>
    </row>
    <row r="9063" spans="1:9" x14ac:dyDescent="0.2">
      <c r="A9063" s="84">
        <v>9044</v>
      </c>
      <c r="B9063" s="77">
        <v>1831</v>
      </c>
      <c r="C9063" s="77">
        <v>686</v>
      </c>
      <c r="D9063" s="77">
        <v>446</v>
      </c>
      <c r="E9063" s="77">
        <v>305</v>
      </c>
      <c r="F9063" s="76">
        <v>20</v>
      </c>
      <c r="G9063" s="76">
        <v>6</v>
      </c>
      <c r="H9063" s="76">
        <v>0</v>
      </c>
      <c r="I9063" s="76">
        <v>5</v>
      </c>
    </row>
    <row r="9064" spans="1:9" x14ac:dyDescent="0.2">
      <c r="A9064" s="84">
        <v>9045</v>
      </c>
      <c r="B9064" s="77">
        <v>1752</v>
      </c>
      <c r="C9064" s="77">
        <v>418</v>
      </c>
      <c r="D9064" s="77">
        <v>107</v>
      </c>
      <c r="E9064" s="77">
        <v>61</v>
      </c>
      <c r="F9064" s="76">
        <v>17</v>
      </c>
      <c r="G9064" s="76">
        <v>7</v>
      </c>
      <c r="H9064" s="76">
        <v>1</v>
      </c>
      <c r="I9064" s="76">
        <v>1</v>
      </c>
    </row>
    <row r="9065" spans="1:9" x14ac:dyDescent="0.2">
      <c r="A9065" s="84">
        <v>9046</v>
      </c>
      <c r="B9065" s="77">
        <v>1883</v>
      </c>
      <c r="C9065" s="77">
        <v>1608</v>
      </c>
      <c r="D9065" s="77">
        <v>534</v>
      </c>
      <c r="E9065" s="77">
        <v>469</v>
      </c>
      <c r="F9065" s="76">
        <v>15</v>
      </c>
      <c r="G9065" s="76">
        <v>19</v>
      </c>
      <c r="H9065" s="76">
        <v>6</v>
      </c>
      <c r="I9065" s="76">
        <v>6</v>
      </c>
    </row>
    <row r="9066" spans="1:9" x14ac:dyDescent="0.2">
      <c r="A9066" s="84">
        <v>9047</v>
      </c>
      <c r="B9066" s="77">
        <v>1762</v>
      </c>
      <c r="C9066" s="77">
        <v>81</v>
      </c>
      <c r="D9066" s="77">
        <v>90</v>
      </c>
      <c r="E9066" s="77">
        <v>437</v>
      </c>
      <c r="F9066" s="76">
        <v>20</v>
      </c>
      <c r="G9066" s="76">
        <v>2</v>
      </c>
      <c r="H9066" s="76">
        <v>0</v>
      </c>
      <c r="I9066" s="76">
        <v>8</v>
      </c>
    </row>
    <row r="9067" spans="1:9" x14ac:dyDescent="0.2">
      <c r="A9067" s="84">
        <v>9048</v>
      </c>
      <c r="B9067" s="77">
        <v>1809</v>
      </c>
      <c r="C9067" s="77">
        <v>310</v>
      </c>
      <c r="D9067" s="77">
        <v>132</v>
      </c>
      <c r="E9067" s="77">
        <v>424</v>
      </c>
      <c r="F9067" s="76">
        <v>14</v>
      </c>
      <c r="G9067" s="76">
        <v>4</v>
      </c>
      <c r="H9067" s="76">
        <v>0</v>
      </c>
      <c r="I9067" s="76">
        <v>6</v>
      </c>
    </row>
    <row r="9068" spans="1:9" x14ac:dyDescent="0.2">
      <c r="A9068" s="84">
        <v>9049</v>
      </c>
      <c r="B9068" s="77">
        <v>1745</v>
      </c>
      <c r="C9068" s="77">
        <v>241</v>
      </c>
      <c r="D9068" s="77">
        <v>176</v>
      </c>
      <c r="E9068" s="77">
        <v>243</v>
      </c>
      <c r="F9068" s="76">
        <v>17</v>
      </c>
      <c r="G9068" s="76">
        <v>2</v>
      </c>
      <c r="H9068" s="76">
        <v>1</v>
      </c>
      <c r="I9068" s="76">
        <v>4</v>
      </c>
    </row>
    <row r="9069" spans="1:9" x14ac:dyDescent="0.2">
      <c r="A9069" s="84">
        <v>9050</v>
      </c>
      <c r="B9069" s="77">
        <v>1868</v>
      </c>
      <c r="C9069" s="77">
        <v>586</v>
      </c>
      <c r="D9069" s="77">
        <v>490</v>
      </c>
      <c r="E9069" s="77">
        <v>676</v>
      </c>
      <c r="F9069" s="76">
        <v>16</v>
      </c>
      <c r="G9069" s="76">
        <v>6</v>
      </c>
      <c r="H9069" s="76">
        <v>5</v>
      </c>
      <c r="I9069" s="76">
        <v>11</v>
      </c>
    </row>
    <row r="9070" spans="1:9" x14ac:dyDescent="0.2">
      <c r="A9070" s="84">
        <v>9051</v>
      </c>
      <c r="B9070" s="77">
        <v>1837</v>
      </c>
      <c r="C9070" s="77">
        <v>408</v>
      </c>
      <c r="D9070" s="77">
        <v>1022</v>
      </c>
      <c r="E9070" s="77">
        <v>84</v>
      </c>
      <c r="F9070" s="76">
        <v>16</v>
      </c>
      <c r="G9070" s="76">
        <v>8</v>
      </c>
      <c r="H9070" s="76">
        <v>11</v>
      </c>
      <c r="I9070" s="76">
        <v>1</v>
      </c>
    </row>
    <row r="9071" spans="1:9" x14ac:dyDescent="0.2">
      <c r="A9071" s="84">
        <v>9052</v>
      </c>
      <c r="B9071" s="77">
        <v>1860</v>
      </c>
      <c r="C9071" s="77">
        <v>459</v>
      </c>
      <c r="D9071" s="77">
        <v>276</v>
      </c>
      <c r="E9071" s="77">
        <v>287</v>
      </c>
      <c r="F9071" s="76">
        <v>25</v>
      </c>
      <c r="G9071" s="76">
        <v>9</v>
      </c>
      <c r="H9071" s="76">
        <v>3</v>
      </c>
      <c r="I9071" s="76">
        <v>8</v>
      </c>
    </row>
    <row r="9072" spans="1:9" x14ac:dyDescent="0.2">
      <c r="A9072" s="84">
        <v>9053</v>
      </c>
      <c r="B9072" s="77">
        <v>1788</v>
      </c>
      <c r="C9072" s="77">
        <v>243</v>
      </c>
      <c r="D9072" s="77">
        <v>192</v>
      </c>
      <c r="E9072" s="77">
        <v>1037</v>
      </c>
      <c r="F9072" s="76">
        <v>19</v>
      </c>
      <c r="G9072" s="76">
        <v>2</v>
      </c>
      <c r="H9072" s="76">
        <v>2</v>
      </c>
      <c r="I9072" s="76">
        <v>14</v>
      </c>
    </row>
    <row r="9073" spans="1:9" x14ac:dyDescent="0.2">
      <c r="A9073" s="84">
        <v>9054</v>
      </c>
      <c r="B9073" s="77">
        <v>1755</v>
      </c>
      <c r="C9073" s="77">
        <v>220</v>
      </c>
      <c r="D9073" s="77">
        <v>30</v>
      </c>
      <c r="E9073" s="77">
        <v>72</v>
      </c>
      <c r="F9073" s="76">
        <v>22</v>
      </c>
      <c r="G9073" s="76">
        <v>2</v>
      </c>
      <c r="H9073" s="76">
        <v>0</v>
      </c>
      <c r="I9073" s="76">
        <v>2</v>
      </c>
    </row>
    <row r="9074" spans="1:9" x14ac:dyDescent="0.2">
      <c r="A9074" s="84">
        <v>9055</v>
      </c>
      <c r="B9074" s="77">
        <v>1834</v>
      </c>
      <c r="C9074" s="77">
        <v>92</v>
      </c>
      <c r="D9074" s="77">
        <v>560</v>
      </c>
      <c r="E9074" s="77">
        <v>740</v>
      </c>
      <c r="F9074" s="76">
        <v>13</v>
      </c>
      <c r="G9074" s="76">
        <v>0</v>
      </c>
      <c r="H9074" s="76">
        <v>3</v>
      </c>
      <c r="I9074" s="76">
        <v>9</v>
      </c>
    </row>
    <row r="9075" spans="1:9" x14ac:dyDescent="0.2">
      <c r="A9075" s="84">
        <v>9056</v>
      </c>
      <c r="B9075" s="77">
        <v>1782</v>
      </c>
      <c r="C9075" s="77">
        <v>235</v>
      </c>
      <c r="D9075" s="77">
        <v>219</v>
      </c>
      <c r="E9075" s="77">
        <v>152</v>
      </c>
      <c r="F9075" s="76">
        <v>25</v>
      </c>
      <c r="G9075" s="76">
        <v>7</v>
      </c>
      <c r="H9075" s="76">
        <v>3</v>
      </c>
      <c r="I9075" s="76">
        <v>4</v>
      </c>
    </row>
    <row r="9076" spans="1:9" x14ac:dyDescent="0.2">
      <c r="A9076" s="84">
        <v>9057</v>
      </c>
      <c r="B9076" s="77">
        <v>1765</v>
      </c>
      <c r="C9076" s="77">
        <v>132</v>
      </c>
      <c r="D9076" s="77">
        <v>191</v>
      </c>
      <c r="E9076" s="77">
        <v>139</v>
      </c>
      <c r="F9076" s="76">
        <v>17</v>
      </c>
      <c r="G9076" s="76">
        <v>1</v>
      </c>
      <c r="H9076" s="76">
        <v>1</v>
      </c>
      <c r="I9076" s="76">
        <v>1</v>
      </c>
    </row>
    <row r="9077" spans="1:9" x14ac:dyDescent="0.2">
      <c r="A9077" s="84">
        <v>9058</v>
      </c>
      <c r="B9077" s="77">
        <v>1774</v>
      </c>
      <c r="C9077" s="77">
        <v>173</v>
      </c>
      <c r="D9077" s="77">
        <v>22</v>
      </c>
      <c r="E9077" s="77">
        <v>284</v>
      </c>
      <c r="F9077" s="76">
        <v>13</v>
      </c>
      <c r="G9077" s="76">
        <v>3</v>
      </c>
      <c r="H9077" s="76">
        <v>0</v>
      </c>
      <c r="I9077" s="76">
        <v>0</v>
      </c>
    </row>
    <row r="9078" spans="1:9" x14ac:dyDescent="0.2">
      <c r="A9078" s="84">
        <v>9059</v>
      </c>
      <c r="B9078" s="77">
        <v>1720</v>
      </c>
      <c r="C9078" s="77">
        <v>34</v>
      </c>
      <c r="D9078" s="77">
        <v>50</v>
      </c>
      <c r="E9078" s="77">
        <v>39</v>
      </c>
      <c r="F9078" s="76">
        <v>14</v>
      </c>
      <c r="G9078" s="76">
        <v>0</v>
      </c>
      <c r="H9078" s="76">
        <v>1</v>
      </c>
      <c r="I9078" s="76">
        <v>0</v>
      </c>
    </row>
    <row r="9079" spans="1:9" x14ac:dyDescent="0.2">
      <c r="A9079" s="84">
        <v>9060</v>
      </c>
      <c r="B9079" s="77">
        <v>1838</v>
      </c>
      <c r="C9079" s="77">
        <v>405</v>
      </c>
      <c r="D9079" s="77">
        <v>629</v>
      </c>
      <c r="E9079" s="77">
        <v>231</v>
      </c>
      <c r="F9079" s="76">
        <v>18</v>
      </c>
      <c r="G9079" s="76">
        <v>6</v>
      </c>
      <c r="H9079" s="76">
        <v>6</v>
      </c>
      <c r="I9079" s="76">
        <v>2</v>
      </c>
    </row>
    <row r="9080" spans="1:9" x14ac:dyDescent="0.2">
      <c r="A9080" s="84">
        <v>9061</v>
      </c>
      <c r="B9080" s="77">
        <v>1788</v>
      </c>
      <c r="C9080" s="77">
        <v>229</v>
      </c>
      <c r="D9080" s="77">
        <v>108</v>
      </c>
      <c r="E9080" s="77">
        <v>529</v>
      </c>
      <c r="F9080" s="76">
        <v>12</v>
      </c>
      <c r="G9080" s="76">
        <v>3</v>
      </c>
      <c r="H9080" s="76">
        <v>1</v>
      </c>
      <c r="I9080" s="76">
        <v>6</v>
      </c>
    </row>
    <row r="9081" spans="1:9" x14ac:dyDescent="0.2">
      <c r="A9081" s="84">
        <v>9062</v>
      </c>
      <c r="B9081" s="77">
        <v>1748</v>
      </c>
      <c r="C9081" s="77">
        <v>92</v>
      </c>
      <c r="D9081" s="77">
        <v>107</v>
      </c>
      <c r="E9081" s="77">
        <v>309</v>
      </c>
      <c r="F9081" s="76">
        <v>11</v>
      </c>
      <c r="G9081" s="76">
        <v>0</v>
      </c>
      <c r="H9081" s="76">
        <v>0</v>
      </c>
      <c r="I9081" s="76">
        <v>4</v>
      </c>
    </row>
    <row r="9082" spans="1:9" x14ac:dyDescent="0.2">
      <c r="A9082" s="84">
        <v>9063</v>
      </c>
      <c r="B9082" s="77">
        <v>1734</v>
      </c>
      <c r="C9082" s="77">
        <v>56</v>
      </c>
      <c r="D9082" s="77">
        <v>28</v>
      </c>
      <c r="E9082" s="77">
        <v>269</v>
      </c>
      <c r="F9082" s="76">
        <v>21</v>
      </c>
      <c r="G9082" s="76">
        <v>1</v>
      </c>
      <c r="H9082" s="76">
        <v>0</v>
      </c>
      <c r="I9082" s="76">
        <v>7</v>
      </c>
    </row>
    <row r="9083" spans="1:9" x14ac:dyDescent="0.2">
      <c r="A9083" s="84">
        <v>9064</v>
      </c>
      <c r="B9083" s="77">
        <v>1807</v>
      </c>
      <c r="C9083" s="77">
        <v>669</v>
      </c>
      <c r="D9083" s="77">
        <v>230</v>
      </c>
      <c r="E9083" s="77">
        <v>865</v>
      </c>
      <c r="F9083" s="76">
        <v>20</v>
      </c>
      <c r="G9083" s="76">
        <v>9</v>
      </c>
      <c r="H9083" s="76">
        <v>3</v>
      </c>
      <c r="I9083" s="76">
        <v>16</v>
      </c>
    </row>
    <row r="9084" spans="1:9" x14ac:dyDescent="0.2">
      <c r="A9084" s="84">
        <v>9065</v>
      </c>
      <c r="B9084" s="77">
        <v>1757</v>
      </c>
      <c r="C9084" s="77">
        <v>188</v>
      </c>
      <c r="D9084" s="77">
        <v>29</v>
      </c>
      <c r="E9084" s="77">
        <v>56</v>
      </c>
      <c r="F9084" s="76">
        <v>22</v>
      </c>
      <c r="G9084" s="76">
        <v>4</v>
      </c>
      <c r="H9084" s="76">
        <v>0</v>
      </c>
      <c r="I9084" s="76">
        <v>2</v>
      </c>
    </row>
    <row r="9085" spans="1:9" x14ac:dyDescent="0.2">
      <c r="A9085" s="84">
        <v>9066</v>
      </c>
      <c r="B9085" s="77">
        <v>1819</v>
      </c>
      <c r="C9085" s="77">
        <v>501</v>
      </c>
      <c r="D9085" s="77">
        <v>336</v>
      </c>
      <c r="E9085" s="77">
        <v>454</v>
      </c>
      <c r="F9085" s="76">
        <v>17</v>
      </c>
      <c r="G9085" s="76">
        <v>3</v>
      </c>
      <c r="H9085" s="76">
        <v>3</v>
      </c>
      <c r="I9085" s="76">
        <v>3</v>
      </c>
    </row>
    <row r="9086" spans="1:9" x14ac:dyDescent="0.2">
      <c r="A9086" s="84">
        <v>9067</v>
      </c>
      <c r="B9086" s="77">
        <v>1833</v>
      </c>
      <c r="C9086" s="77">
        <v>887</v>
      </c>
      <c r="D9086" s="77">
        <v>241</v>
      </c>
      <c r="E9086" s="77">
        <v>612</v>
      </c>
      <c r="F9086" s="76">
        <v>19</v>
      </c>
      <c r="G9086" s="76">
        <v>10</v>
      </c>
      <c r="H9086" s="76">
        <v>3</v>
      </c>
      <c r="I9086" s="76">
        <v>8</v>
      </c>
    </row>
    <row r="9087" spans="1:9" x14ac:dyDescent="0.2">
      <c r="A9087" s="84">
        <v>9068</v>
      </c>
      <c r="B9087" s="77">
        <v>1734</v>
      </c>
      <c r="C9087" s="77">
        <v>155</v>
      </c>
      <c r="D9087" s="77">
        <v>9</v>
      </c>
      <c r="E9087" s="77">
        <v>801</v>
      </c>
      <c r="F9087" s="76">
        <v>23</v>
      </c>
      <c r="G9087" s="76">
        <v>3</v>
      </c>
      <c r="H9087" s="76">
        <v>0</v>
      </c>
      <c r="I9087" s="76">
        <v>12</v>
      </c>
    </row>
    <row r="9088" spans="1:9" x14ac:dyDescent="0.2">
      <c r="A9088" s="84">
        <v>9069</v>
      </c>
      <c r="B9088" s="77">
        <v>1762</v>
      </c>
      <c r="C9088" s="77">
        <v>233</v>
      </c>
      <c r="D9088" s="77">
        <v>141</v>
      </c>
      <c r="E9088" s="77">
        <v>148</v>
      </c>
      <c r="F9088" s="76">
        <v>25</v>
      </c>
      <c r="G9088" s="76">
        <v>5</v>
      </c>
      <c r="H9088" s="76">
        <v>0</v>
      </c>
      <c r="I9088" s="76">
        <v>5</v>
      </c>
    </row>
    <row r="9089" spans="1:9" x14ac:dyDescent="0.2">
      <c r="A9089" s="84">
        <v>9070</v>
      </c>
      <c r="B9089" s="77">
        <v>1767</v>
      </c>
      <c r="C9089" s="77">
        <v>237</v>
      </c>
      <c r="D9089" s="77">
        <v>97</v>
      </c>
      <c r="E9089" s="77">
        <v>71</v>
      </c>
      <c r="F9089" s="76">
        <v>21</v>
      </c>
      <c r="G9089" s="76">
        <v>6</v>
      </c>
      <c r="H9089" s="76">
        <v>0</v>
      </c>
      <c r="I9089" s="76">
        <v>1</v>
      </c>
    </row>
    <row r="9090" spans="1:9" x14ac:dyDescent="0.2">
      <c r="A9090" s="84">
        <v>9071</v>
      </c>
      <c r="B9090" s="77">
        <v>1812</v>
      </c>
      <c r="C9090" s="77">
        <v>319</v>
      </c>
      <c r="D9090" s="77">
        <v>175</v>
      </c>
      <c r="E9090" s="77">
        <v>305</v>
      </c>
      <c r="F9090" s="76">
        <v>17</v>
      </c>
      <c r="G9090" s="76">
        <v>6</v>
      </c>
      <c r="H9090" s="76">
        <v>1</v>
      </c>
      <c r="I9090" s="76">
        <v>3</v>
      </c>
    </row>
    <row r="9091" spans="1:9" x14ac:dyDescent="0.2">
      <c r="A9091" s="84">
        <v>9072</v>
      </c>
      <c r="B9091" s="77">
        <v>1787</v>
      </c>
      <c r="C9091" s="77">
        <v>405</v>
      </c>
      <c r="D9091" s="77">
        <v>70</v>
      </c>
      <c r="E9091" s="77">
        <v>656</v>
      </c>
      <c r="F9091" s="76">
        <v>22</v>
      </c>
      <c r="G9091" s="76">
        <v>10</v>
      </c>
      <c r="H9091" s="76">
        <v>0</v>
      </c>
      <c r="I9091" s="76">
        <v>13</v>
      </c>
    </row>
    <row r="9092" spans="1:9" x14ac:dyDescent="0.2">
      <c r="A9092" s="84">
        <v>9073</v>
      </c>
      <c r="B9092" s="77">
        <v>1784</v>
      </c>
      <c r="C9092" s="77">
        <v>330</v>
      </c>
      <c r="D9092" s="77">
        <v>59</v>
      </c>
      <c r="E9092" s="77">
        <v>481</v>
      </c>
      <c r="F9092" s="76">
        <v>24</v>
      </c>
      <c r="G9092" s="76">
        <v>6</v>
      </c>
      <c r="H9092" s="76">
        <v>0</v>
      </c>
      <c r="I9092" s="76">
        <v>12</v>
      </c>
    </row>
    <row r="9093" spans="1:9" x14ac:dyDescent="0.2">
      <c r="A9093" s="84">
        <v>9074</v>
      </c>
      <c r="B9093" s="77">
        <v>1742</v>
      </c>
      <c r="C9093" s="77">
        <v>3</v>
      </c>
      <c r="D9093" s="77">
        <v>58</v>
      </c>
      <c r="E9093" s="77">
        <v>51</v>
      </c>
      <c r="F9093" s="76">
        <v>24</v>
      </c>
      <c r="G9093" s="76">
        <v>0</v>
      </c>
      <c r="H9093" s="76">
        <v>0</v>
      </c>
      <c r="I9093" s="76">
        <v>1</v>
      </c>
    </row>
    <row r="9094" spans="1:9" x14ac:dyDescent="0.2">
      <c r="A9094" s="84">
        <v>9075</v>
      </c>
      <c r="B9094" s="77">
        <v>1797</v>
      </c>
      <c r="C9094" s="77">
        <v>192</v>
      </c>
      <c r="D9094" s="77">
        <v>36</v>
      </c>
      <c r="E9094" s="77">
        <v>1178</v>
      </c>
      <c r="F9094" s="76">
        <v>18</v>
      </c>
      <c r="G9094" s="76">
        <v>2</v>
      </c>
      <c r="H9094" s="76">
        <v>0</v>
      </c>
      <c r="I9094" s="76">
        <v>12</v>
      </c>
    </row>
    <row r="9095" spans="1:9" x14ac:dyDescent="0.2">
      <c r="A9095" s="84">
        <v>9076</v>
      </c>
      <c r="B9095" s="77">
        <v>1748</v>
      </c>
      <c r="C9095" s="77">
        <v>56</v>
      </c>
      <c r="D9095" s="77">
        <v>34</v>
      </c>
      <c r="E9095" s="77">
        <v>8</v>
      </c>
      <c r="F9095" s="76">
        <v>19</v>
      </c>
      <c r="G9095" s="76">
        <v>1</v>
      </c>
      <c r="H9095" s="76">
        <v>0</v>
      </c>
      <c r="I9095" s="76">
        <v>0</v>
      </c>
    </row>
    <row r="9096" spans="1:9" x14ac:dyDescent="0.2">
      <c r="A9096" s="84">
        <v>9077</v>
      </c>
      <c r="B9096" s="77">
        <v>1751</v>
      </c>
      <c r="C9096" s="77">
        <v>54</v>
      </c>
      <c r="D9096" s="77">
        <v>98</v>
      </c>
      <c r="E9096" s="77">
        <v>175</v>
      </c>
      <c r="F9096" s="76">
        <v>16</v>
      </c>
      <c r="G9096" s="76">
        <v>1</v>
      </c>
      <c r="H9096" s="76">
        <v>0</v>
      </c>
      <c r="I9096" s="76">
        <v>2</v>
      </c>
    </row>
    <row r="9097" spans="1:9" x14ac:dyDescent="0.2">
      <c r="A9097" s="84">
        <v>9078</v>
      </c>
      <c r="B9097" s="77">
        <v>1793</v>
      </c>
      <c r="C9097" s="77">
        <v>136</v>
      </c>
      <c r="D9097" s="77">
        <v>266</v>
      </c>
      <c r="E9097" s="77">
        <v>333</v>
      </c>
      <c r="F9097" s="76">
        <v>12</v>
      </c>
      <c r="G9097" s="76">
        <v>1</v>
      </c>
      <c r="H9097" s="76">
        <v>3</v>
      </c>
      <c r="I9097" s="76">
        <v>5</v>
      </c>
    </row>
    <row r="9098" spans="1:9" x14ac:dyDescent="0.2">
      <c r="A9098" s="84">
        <v>9079</v>
      </c>
      <c r="B9098" s="77">
        <v>1855</v>
      </c>
      <c r="C9098" s="77">
        <v>903</v>
      </c>
      <c r="D9098" s="77">
        <v>389</v>
      </c>
      <c r="E9098" s="77">
        <v>669</v>
      </c>
      <c r="F9098" s="76">
        <v>19</v>
      </c>
      <c r="G9098" s="76">
        <v>10</v>
      </c>
      <c r="H9098" s="76">
        <v>2</v>
      </c>
      <c r="I9098" s="76">
        <v>12</v>
      </c>
    </row>
    <row r="9099" spans="1:9" x14ac:dyDescent="0.2">
      <c r="A9099" s="84">
        <v>9080</v>
      </c>
      <c r="B9099" s="77">
        <v>1827</v>
      </c>
      <c r="C9099" s="77">
        <v>266</v>
      </c>
      <c r="D9099" s="77">
        <v>300</v>
      </c>
      <c r="E9099" s="77">
        <v>1093</v>
      </c>
      <c r="F9099" s="76">
        <v>17</v>
      </c>
      <c r="G9099" s="76">
        <v>3</v>
      </c>
      <c r="H9099" s="76">
        <v>5</v>
      </c>
      <c r="I9099" s="76">
        <v>19</v>
      </c>
    </row>
    <row r="9100" spans="1:9" x14ac:dyDescent="0.2">
      <c r="A9100" s="84">
        <v>9081</v>
      </c>
      <c r="B9100" s="77">
        <v>1772</v>
      </c>
      <c r="C9100" s="77">
        <v>62</v>
      </c>
      <c r="D9100" s="77">
        <v>190</v>
      </c>
      <c r="E9100" s="77">
        <v>303</v>
      </c>
      <c r="F9100" s="76">
        <v>24</v>
      </c>
      <c r="G9100" s="76">
        <v>1</v>
      </c>
      <c r="H9100" s="76">
        <v>1</v>
      </c>
      <c r="I9100" s="76">
        <v>7</v>
      </c>
    </row>
    <row r="9101" spans="1:9" x14ac:dyDescent="0.2">
      <c r="A9101" s="84">
        <v>9082</v>
      </c>
      <c r="B9101" s="77">
        <v>1788</v>
      </c>
      <c r="C9101" s="77">
        <v>54</v>
      </c>
      <c r="D9101" s="77">
        <v>104</v>
      </c>
      <c r="E9101" s="77">
        <v>403</v>
      </c>
      <c r="F9101" s="76">
        <v>24</v>
      </c>
      <c r="G9101" s="76">
        <v>2</v>
      </c>
      <c r="H9101" s="76">
        <v>1</v>
      </c>
      <c r="I9101" s="76">
        <v>6</v>
      </c>
    </row>
    <row r="9102" spans="1:9" x14ac:dyDescent="0.2">
      <c r="A9102" s="84">
        <v>9083</v>
      </c>
      <c r="B9102" s="77">
        <v>1729</v>
      </c>
      <c r="C9102" s="77">
        <v>23</v>
      </c>
      <c r="D9102" s="77">
        <v>2</v>
      </c>
      <c r="E9102" s="77">
        <v>30</v>
      </c>
      <c r="F9102" s="76">
        <v>15</v>
      </c>
      <c r="G9102" s="76">
        <v>0</v>
      </c>
      <c r="H9102" s="76">
        <v>0</v>
      </c>
      <c r="I9102" s="76">
        <v>0</v>
      </c>
    </row>
    <row r="9103" spans="1:9" x14ac:dyDescent="0.2">
      <c r="A9103" s="84">
        <v>9084</v>
      </c>
      <c r="B9103" s="77">
        <v>1749</v>
      </c>
      <c r="C9103" s="77">
        <v>365</v>
      </c>
      <c r="D9103" s="77">
        <v>16</v>
      </c>
      <c r="E9103" s="77">
        <v>363</v>
      </c>
      <c r="F9103" s="76">
        <v>12</v>
      </c>
      <c r="G9103" s="76">
        <v>3</v>
      </c>
      <c r="H9103" s="76">
        <v>0</v>
      </c>
      <c r="I9103" s="76">
        <v>5</v>
      </c>
    </row>
    <row r="9104" spans="1:9" x14ac:dyDescent="0.2">
      <c r="A9104" s="84">
        <v>9085</v>
      </c>
      <c r="B9104" s="77">
        <v>1745</v>
      </c>
      <c r="C9104" s="77">
        <v>459</v>
      </c>
      <c r="D9104" s="77">
        <v>24</v>
      </c>
      <c r="E9104" s="77">
        <v>131</v>
      </c>
      <c r="F9104" s="76">
        <v>22</v>
      </c>
      <c r="G9104" s="76">
        <v>8</v>
      </c>
      <c r="H9104" s="76">
        <v>0</v>
      </c>
      <c r="I9104" s="76">
        <v>4</v>
      </c>
    </row>
    <row r="9105" spans="1:9" x14ac:dyDescent="0.2">
      <c r="A9105" s="84">
        <v>9086</v>
      </c>
      <c r="B9105" s="77">
        <v>1782</v>
      </c>
      <c r="C9105" s="77">
        <v>255</v>
      </c>
      <c r="D9105" s="77">
        <v>171</v>
      </c>
      <c r="E9105" s="77">
        <v>755</v>
      </c>
      <c r="F9105" s="76">
        <v>23</v>
      </c>
      <c r="G9105" s="76">
        <v>5</v>
      </c>
      <c r="H9105" s="76">
        <v>1</v>
      </c>
      <c r="I9105" s="76">
        <v>15</v>
      </c>
    </row>
    <row r="9106" spans="1:9" x14ac:dyDescent="0.2">
      <c r="A9106" s="84">
        <v>9087</v>
      </c>
      <c r="B9106" s="77">
        <v>1749</v>
      </c>
      <c r="C9106" s="77">
        <v>34</v>
      </c>
      <c r="D9106" s="77">
        <v>118</v>
      </c>
      <c r="E9106" s="77">
        <v>326</v>
      </c>
      <c r="F9106" s="76">
        <v>25</v>
      </c>
      <c r="G9106" s="76">
        <v>1</v>
      </c>
      <c r="H9106" s="76">
        <v>0</v>
      </c>
      <c r="I9106" s="76">
        <v>6</v>
      </c>
    </row>
    <row r="9107" spans="1:9" x14ac:dyDescent="0.2">
      <c r="A9107" s="84">
        <v>9088</v>
      </c>
      <c r="B9107" s="77">
        <v>1764</v>
      </c>
      <c r="C9107" s="77">
        <v>75</v>
      </c>
      <c r="D9107" s="77">
        <v>123</v>
      </c>
      <c r="E9107" s="77">
        <v>78</v>
      </c>
      <c r="F9107" s="76">
        <v>18</v>
      </c>
      <c r="G9107" s="76">
        <v>2</v>
      </c>
      <c r="H9107" s="76">
        <v>1</v>
      </c>
      <c r="I9107" s="76">
        <v>1</v>
      </c>
    </row>
    <row r="9108" spans="1:9" x14ac:dyDescent="0.2">
      <c r="A9108" s="84">
        <v>9089</v>
      </c>
      <c r="B9108" s="77">
        <v>1727</v>
      </c>
      <c r="C9108" s="77">
        <v>60</v>
      </c>
      <c r="D9108" s="77">
        <v>39</v>
      </c>
      <c r="E9108" s="77">
        <v>195</v>
      </c>
      <c r="F9108" s="76">
        <v>17</v>
      </c>
      <c r="G9108" s="76">
        <v>1</v>
      </c>
      <c r="H9108" s="76">
        <v>1</v>
      </c>
      <c r="I9108" s="76">
        <v>3</v>
      </c>
    </row>
    <row r="9109" spans="1:9" x14ac:dyDescent="0.2">
      <c r="A9109" s="84">
        <v>9090</v>
      </c>
      <c r="B9109" s="77">
        <v>1816</v>
      </c>
      <c r="C9109" s="77">
        <v>553</v>
      </c>
      <c r="D9109" s="77">
        <v>697</v>
      </c>
      <c r="E9109" s="77">
        <v>641</v>
      </c>
      <c r="F9109" s="76">
        <v>15</v>
      </c>
      <c r="G9109" s="76">
        <v>5</v>
      </c>
      <c r="H9109" s="76">
        <v>3</v>
      </c>
      <c r="I9109" s="76">
        <v>8</v>
      </c>
    </row>
    <row r="9110" spans="1:9" x14ac:dyDescent="0.2">
      <c r="A9110" s="84">
        <v>9091</v>
      </c>
      <c r="B9110" s="77">
        <v>1822</v>
      </c>
      <c r="C9110" s="77">
        <v>1323</v>
      </c>
      <c r="D9110" s="77">
        <v>137</v>
      </c>
      <c r="E9110" s="77">
        <v>674</v>
      </c>
      <c r="F9110" s="76">
        <v>15</v>
      </c>
      <c r="G9110" s="76">
        <v>15</v>
      </c>
      <c r="H9110" s="76">
        <v>1</v>
      </c>
      <c r="I9110" s="76">
        <v>11</v>
      </c>
    </row>
    <row r="9111" spans="1:9" x14ac:dyDescent="0.2">
      <c r="A9111" s="84">
        <v>9092</v>
      </c>
      <c r="B9111" s="77">
        <v>1747</v>
      </c>
      <c r="C9111" s="77">
        <v>208</v>
      </c>
      <c r="D9111" s="77">
        <v>61</v>
      </c>
      <c r="E9111" s="77">
        <v>152</v>
      </c>
      <c r="F9111" s="76">
        <v>14</v>
      </c>
      <c r="G9111" s="76">
        <v>3</v>
      </c>
      <c r="H9111" s="76">
        <v>1</v>
      </c>
      <c r="I9111" s="76">
        <v>2</v>
      </c>
    </row>
    <row r="9112" spans="1:9" x14ac:dyDescent="0.2">
      <c r="A9112" s="84">
        <v>9093</v>
      </c>
      <c r="B9112" s="77">
        <v>1739</v>
      </c>
      <c r="C9112" s="77">
        <v>195</v>
      </c>
      <c r="D9112" s="77">
        <v>55</v>
      </c>
      <c r="E9112" s="77">
        <v>347</v>
      </c>
      <c r="F9112" s="76">
        <v>18</v>
      </c>
      <c r="G9112" s="76">
        <v>1</v>
      </c>
      <c r="H9112" s="76">
        <v>0</v>
      </c>
      <c r="I9112" s="76">
        <v>5</v>
      </c>
    </row>
    <row r="9113" spans="1:9" x14ac:dyDescent="0.2">
      <c r="A9113" s="84">
        <v>9094</v>
      </c>
      <c r="B9113" s="77">
        <v>1802</v>
      </c>
      <c r="C9113" s="77">
        <v>932</v>
      </c>
      <c r="D9113" s="77">
        <v>69</v>
      </c>
      <c r="E9113" s="77">
        <v>388</v>
      </c>
      <c r="F9113" s="76">
        <v>23</v>
      </c>
      <c r="G9113" s="76">
        <v>13</v>
      </c>
      <c r="H9113" s="76">
        <v>1</v>
      </c>
      <c r="I9113" s="76">
        <v>5</v>
      </c>
    </row>
    <row r="9114" spans="1:9" x14ac:dyDescent="0.2">
      <c r="A9114" s="84">
        <v>9095</v>
      </c>
      <c r="B9114" s="77">
        <v>1761</v>
      </c>
      <c r="C9114" s="77">
        <v>300</v>
      </c>
      <c r="D9114" s="77">
        <v>87</v>
      </c>
      <c r="E9114" s="77">
        <v>372</v>
      </c>
      <c r="F9114" s="76">
        <v>21</v>
      </c>
      <c r="G9114" s="76">
        <v>1</v>
      </c>
      <c r="H9114" s="76">
        <v>1</v>
      </c>
      <c r="I9114" s="76">
        <v>7</v>
      </c>
    </row>
    <row r="9115" spans="1:9" x14ac:dyDescent="0.2">
      <c r="A9115" s="84">
        <v>9096</v>
      </c>
      <c r="B9115" s="77">
        <v>1785</v>
      </c>
      <c r="C9115" s="77">
        <v>1005</v>
      </c>
      <c r="D9115" s="77">
        <v>220</v>
      </c>
      <c r="E9115" s="77">
        <v>311</v>
      </c>
      <c r="F9115" s="76">
        <v>18</v>
      </c>
      <c r="G9115" s="76">
        <v>10</v>
      </c>
      <c r="H9115" s="76">
        <v>2</v>
      </c>
      <c r="I9115" s="76">
        <v>3</v>
      </c>
    </row>
    <row r="9116" spans="1:9" x14ac:dyDescent="0.2">
      <c r="A9116" s="84">
        <v>9097</v>
      </c>
      <c r="B9116" s="77">
        <v>1753</v>
      </c>
      <c r="C9116" s="77">
        <v>28</v>
      </c>
      <c r="D9116" s="77">
        <v>52</v>
      </c>
      <c r="E9116" s="77">
        <v>448</v>
      </c>
      <c r="F9116" s="76">
        <v>14</v>
      </c>
      <c r="G9116" s="76">
        <v>2</v>
      </c>
      <c r="H9116" s="76">
        <v>0</v>
      </c>
      <c r="I9116" s="76">
        <v>6</v>
      </c>
    </row>
    <row r="9117" spans="1:9" x14ac:dyDescent="0.2">
      <c r="A9117" s="84">
        <v>9098</v>
      </c>
      <c r="B9117" s="77">
        <v>1781</v>
      </c>
      <c r="C9117" s="77">
        <v>73</v>
      </c>
      <c r="D9117" s="77">
        <v>58</v>
      </c>
      <c r="E9117" s="77">
        <v>120</v>
      </c>
      <c r="F9117" s="76">
        <v>13</v>
      </c>
      <c r="G9117" s="76">
        <v>0</v>
      </c>
      <c r="H9117" s="76">
        <v>2</v>
      </c>
      <c r="I9117" s="76">
        <v>1</v>
      </c>
    </row>
    <row r="9118" spans="1:9" x14ac:dyDescent="0.2">
      <c r="A9118" s="84">
        <v>9099</v>
      </c>
      <c r="B9118" s="77">
        <v>1801</v>
      </c>
      <c r="C9118" s="77">
        <v>752</v>
      </c>
      <c r="D9118" s="77">
        <v>143</v>
      </c>
      <c r="E9118" s="77">
        <v>99</v>
      </c>
      <c r="F9118" s="76">
        <v>13</v>
      </c>
      <c r="G9118" s="76">
        <v>9</v>
      </c>
      <c r="H9118" s="76">
        <v>2</v>
      </c>
      <c r="I9118" s="76">
        <v>1</v>
      </c>
    </row>
    <row r="9119" spans="1:9" x14ac:dyDescent="0.2">
      <c r="A9119" s="84">
        <v>9100</v>
      </c>
      <c r="B9119" s="77">
        <v>1804</v>
      </c>
      <c r="C9119" s="77">
        <v>42</v>
      </c>
      <c r="D9119" s="77">
        <v>117</v>
      </c>
      <c r="E9119" s="77">
        <v>494</v>
      </c>
      <c r="F9119" s="76">
        <v>16</v>
      </c>
      <c r="G9119" s="76">
        <v>0</v>
      </c>
      <c r="H9119" s="76">
        <v>2</v>
      </c>
      <c r="I9119" s="76">
        <v>12</v>
      </c>
    </row>
    <row r="9120" spans="1:9" x14ac:dyDescent="0.2">
      <c r="A9120" s="84">
        <v>9101</v>
      </c>
      <c r="B9120" s="77">
        <v>1772</v>
      </c>
      <c r="C9120" s="77">
        <v>57</v>
      </c>
      <c r="D9120" s="77">
        <v>90</v>
      </c>
      <c r="E9120" s="77">
        <v>173</v>
      </c>
      <c r="F9120" s="76">
        <v>17</v>
      </c>
      <c r="G9120" s="76">
        <v>0</v>
      </c>
      <c r="H9120" s="76">
        <v>0</v>
      </c>
      <c r="I9120" s="76">
        <v>4</v>
      </c>
    </row>
    <row r="9121" spans="1:9" x14ac:dyDescent="0.2">
      <c r="A9121" s="84">
        <v>9102</v>
      </c>
      <c r="B9121" s="77">
        <v>1753</v>
      </c>
      <c r="C9121" s="77">
        <v>122</v>
      </c>
      <c r="D9121" s="77">
        <v>124</v>
      </c>
      <c r="E9121" s="77">
        <v>154</v>
      </c>
      <c r="F9121" s="76">
        <v>19</v>
      </c>
      <c r="G9121" s="76">
        <v>2</v>
      </c>
      <c r="H9121" s="76">
        <v>0</v>
      </c>
      <c r="I9121" s="76">
        <v>3</v>
      </c>
    </row>
    <row r="9122" spans="1:9" x14ac:dyDescent="0.2">
      <c r="A9122" s="84">
        <v>9103</v>
      </c>
      <c r="B9122" s="77">
        <v>1761</v>
      </c>
      <c r="C9122" s="77">
        <v>19</v>
      </c>
      <c r="D9122" s="77">
        <v>39</v>
      </c>
      <c r="E9122" s="77">
        <v>168</v>
      </c>
      <c r="F9122" s="76">
        <v>23</v>
      </c>
      <c r="G9122" s="76">
        <v>1</v>
      </c>
      <c r="H9122" s="76">
        <v>0</v>
      </c>
      <c r="I9122" s="76">
        <v>2</v>
      </c>
    </row>
    <row r="9123" spans="1:9" x14ac:dyDescent="0.2">
      <c r="A9123" s="84">
        <v>9104</v>
      </c>
      <c r="B9123" s="77">
        <v>1753</v>
      </c>
      <c r="C9123" s="77">
        <v>17</v>
      </c>
      <c r="D9123" s="77">
        <v>51</v>
      </c>
      <c r="E9123" s="77">
        <v>121</v>
      </c>
      <c r="F9123" s="76">
        <v>17</v>
      </c>
      <c r="G9123" s="76">
        <v>0</v>
      </c>
      <c r="H9123" s="76">
        <v>0</v>
      </c>
      <c r="I9123" s="76">
        <v>4</v>
      </c>
    </row>
    <row r="9124" spans="1:9" x14ac:dyDescent="0.2">
      <c r="A9124" s="84">
        <v>9105</v>
      </c>
      <c r="B9124" s="77">
        <v>1783</v>
      </c>
      <c r="C9124" s="77">
        <v>600</v>
      </c>
      <c r="D9124" s="77">
        <v>208</v>
      </c>
      <c r="E9124" s="77">
        <v>81</v>
      </c>
      <c r="F9124" s="76">
        <v>22</v>
      </c>
      <c r="G9124" s="76">
        <v>14</v>
      </c>
      <c r="H9124" s="76">
        <v>2</v>
      </c>
      <c r="I9124" s="76">
        <v>2</v>
      </c>
    </row>
    <row r="9125" spans="1:9" x14ac:dyDescent="0.2">
      <c r="A9125" s="84">
        <v>9106</v>
      </c>
      <c r="B9125" s="77">
        <v>1815</v>
      </c>
      <c r="C9125" s="77">
        <v>323</v>
      </c>
      <c r="D9125" s="77">
        <v>113</v>
      </c>
      <c r="E9125" s="77">
        <v>96</v>
      </c>
      <c r="F9125" s="76">
        <v>18</v>
      </c>
      <c r="G9125" s="76">
        <v>7</v>
      </c>
      <c r="H9125" s="76">
        <v>1</v>
      </c>
      <c r="I9125" s="76">
        <v>2</v>
      </c>
    </row>
    <row r="9126" spans="1:9" x14ac:dyDescent="0.2">
      <c r="A9126" s="84">
        <v>9107</v>
      </c>
      <c r="B9126" s="77">
        <v>1791</v>
      </c>
      <c r="C9126" s="77">
        <v>420</v>
      </c>
      <c r="D9126" s="77">
        <v>114</v>
      </c>
      <c r="E9126" s="77">
        <v>643</v>
      </c>
      <c r="F9126" s="76">
        <v>22</v>
      </c>
      <c r="G9126" s="76">
        <v>7</v>
      </c>
      <c r="H9126" s="76">
        <v>0</v>
      </c>
      <c r="I9126" s="76">
        <v>12</v>
      </c>
    </row>
    <row r="9127" spans="1:9" x14ac:dyDescent="0.2">
      <c r="A9127" s="84">
        <v>9108</v>
      </c>
      <c r="B9127" s="77">
        <v>1753</v>
      </c>
      <c r="C9127" s="77">
        <v>487</v>
      </c>
      <c r="D9127" s="77">
        <v>65</v>
      </c>
      <c r="E9127" s="77">
        <v>137</v>
      </c>
      <c r="F9127" s="76">
        <v>17</v>
      </c>
      <c r="G9127" s="76">
        <v>5</v>
      </c>
      <c r="H9127" s="76">
        <v>1</v>
      </c>
      <c r="I9127" s="76">
        <v>3</v>
      </c>
    </row>
    <row r="9128" spans="1:9" x14ac:dyDescent="0.2">
      <c r="A9128" s="84">
        <v>9109</v>
      </c>
      <c r="B9128" s="77">
        <v>1772</v>
      </c>
      <c r="C9128" s="77">
        <v>624</v>
      </c>
      <c r="D9128" s="77">
        <v>95</v>
      </c>
      <c r="E9128" s="77">
        <v>578</v>
      </c>
      <c r="F9128" s="76">
        <v>12</v>
      </c>
      <c r="G9128" s="76">
        <v>2</v>
      </c>
      <c r="H9128" s="76">
        <v>0</v>
      </c>
      <c r="I9128" s="76">
        <v>8</v>
      </c>
    </row>
    <row r="9129" spans="1:9" x14ac:dyDescent="0.2">
      <c r="A9129" s="84">
        <v>9110</v>
      </c>
      <c r="B9129" s="77">
        <v>1861</v>
      </c>
      <c r="C9129" s="77">
        <v>982</v>
      </c>
      <c r="D9129" s="77">
        <v>333</v>
      </c>
      <c r="E9129" s="77">
        <v>522</v>
      </c>
      <c r="F9129" s="76">
        <v>19</v>
      </c>
      <c r="G9129" s="76">
        <v>13</v>
      </c>
      <c r="H9129" s="76">
        <v>3</v>
      </c>
      <c r="I9129" s="76">
        <v>10</v>
      </c>
    </row>
    <row r="9130" spans="1:9" x14ac:dyDescent="0.2">
      <c r="A9130" s="84">
        <v>9111</v>
      </c>
      <c r="B9130" s="77">
        <v>1808</v>
      </c>
      <c r="C9130" s="77">
        <v>190</v>
      </c>
      <c r="D9130" s="77">
        <v>232</v>
      </c>
      <c r="E9130" s="77">
        <v>191</v>
      </c>
      <c r="F9130" s="76">
        <v>16</v>
      </c>
      <c r="G9130" s="76">
        <v>0</v>
      </c>
      <c r="H9130" s="76">
        <v>6</v>
      </c>
      <c r="I9130" s="76">
        <v>4</v>
      </c>
    </row>
    <row r="9131" spans="1:9" x14ac:dyDescent="0.2">
      <c r="A9131" s="84">
        <v>9112</v>
      </c>
      <c r="B9131" s="77">
        <v>1716</v>
      </c>
      <c r="C9131" s="77">
        <v>187</v>
      </c>
      <c r="D9131" s="77">
        <v>74</v>
      </c>
      <c r="E9131" s="77">
        <v>115</v>
      </c>
      <c r="F9131" s="76">
        <v>22</v>
      </c>
      <c r="G9131" s="76">
        <v>1</v>
      </c>
      <c r="H9131" s="76">
        <v>0</v>
      </c>
      <c r="I9131" s="76">
        <v>6</v>
      </c>
    </row>
    <row r="9132" spans="1:9" x14ac:dyDescent="0.2">
      <c r="A9132" s="84">
        <v>9113</v>
      </c>
      <c r="B9132" s="77">
        <v>1809</v>
      </c>
      <c r="C9132" s="77">
        <v>668</v>
      </c>
      <c r="D9132" s="77">
        <v>456</v>
      </c>
      <c r="E9132" s="77">
        <v>878</v>
      </c>
      <c r="F9132" s="76">
        <v>15</v>
      </c>
      <c r="G9132" s="76">
        <v>6</v>
      </c>
      <c r="H9132" s="76">
        <v>4</v>
      </c>
      <c r="I9132" s="76">
        <v>9</v>
      </c>
    </row>
    <row r="9133" spans="1:9" x14ac:dyDescent="0.2">
      <c r="A9133" s="84">
        <v>9114</v>
      </c>
      <c r="B9133" s="77">
        <v>1774</v>
      </c>
      <c r="C9133" s="77">
        <v>85</v>
      </c>
      <c r="D9133" s="77">
        <v>198</v>
      </c>
      <c r="E9133" s="77">
        <v>221</v>
      </c>
      <c r="F9133" s="76">
        <v>18</v>
      </c>
      <c r="G9133" s="76">
        <v>1</v>
      </c>
      <c r="H9133" s="76">
        <v>2</v>
      </c>
      <c r="I9133" s="76">
        <v>3</v>
      </c>
    </row>
    <row r="9134" spans="1:9" x14ac:dyDescent="0.2">
      <c r="A9134" s="84">
        <v>9115</v>
      </c>
      <c r="B9134" s="77">
        <v>1761</v>
      </c>
      <c r="C9134" s="77">
        <v>405</v>
      </c>
      <c r="D9134" s="77">
        <v>165</v>
      </c>
      <c r="E9134" s="77">
        <v>757</v>
      </c>
      <c r="F9134" s="76">
        <v>17</v>
      </c>
      <c r="G9134" s="76">
        <v>3</v>
      </c>
      <c r="H9134" s="76">
        <v>0</v>
      </c>
      <c r="I9134" s="76">
        <v>13</v>
      </c>
    </row>
    <row r="9135" spans="1:9" x14ac:dyDescent="0.2">
      <c r="A9135" s="84">
        <v>9116</v>
      </c>
      <c r="B9135" s="77">
        <v>1757</v>
      </c>
      <c r="C9135" s="77">
        <v>187</v>
      </c>
      <c r="D9135" s="77">
        <v>69</v>
      </c>
      <c r="E9135" s="77">
        <v>14</v>
      </c>
      <c r="F9135" s="76">
        <v>17</v>
      </c>
      <c r="G9135" s="76">
        <v>0</v>
      </c>
      <c r="H9135" s="76">
        <v>0</v>
      </c>
      <c r="I9135" s="76">
        <v>0</v>
      </c>
    </row>
    <row r="9136" spans="1:9" x14ac:dyDescent="0.2">
      <c r="A9136" s="84">
        <v>9117</v>
      </c>
      <c r="B9136" s="77">
        <v>1848</v>
      </c>
      <c r="C9136" s="77">
        <v>515</v>
      </c>
      <c r="D9136" s="77">
        <v>523</v>
      </c>
      <c r="E9136" s="77">
        <v>244</v>
      </c>
      <c r="F9136" s="76">
        <v>21</v>
      </c>
      <c r="G9136" s="76">
        <v>9</v>
      </c>
      <c r="H9136" s="76">
        <v>4</v>
      </c>
      <c r="I9136" s="76">
        <v>6</v>
      </c>
    </row>
    <row r="9137" spans="1:9" x14ac:dyDescent="0.2">
      <c r="A9137" s="84">
        <v>9118</v>
      </c>
      <c r="B9137" s="77">
        <v>1912</v>
      </c>
      <c r="C9137" s="77">
        <v>1197</v>
      </c>
      <c r="D9137" s="77">
        <v>622</v>
      </c>
      <c r="E9137" s="77">
        <v>1829</v>
      </c>
      <c r="F9137" s="76">
        <v>20</v>
      </c>
      <c r="G9137" s="76">
        <v>14</v>
      </c>
      <c r="H9137" s="76">
        <v>3</v>
      </c>
      <c r="I9137" s="76">
        <v>30</v>
      </c>
    </row>
    <row r="9138" spans="1:9" x14ac:dyDescent="0.2">
      <c r="A9138" s="84">
        <v>9119</v>
      </c>
      <c r="B9138" s="77">
        <v>1827</v>
      </c>
      <c r="C9138" s="77">
        <v>254</v>
      </c>
      <c r="D9138" s="77">
        <v>80</v>
      </c>
      <c r="E9138" s="77">
        <v>422</v>
      </c>
      <c r="F9138" s="76">
        <v>11</v>
      </c>
      <c r="G9138" s="76">
        <v>1</v>
      </c>
      <c r="H9138" s="76">
        <v>0</v>
      </c>
      <c r="I9138" s="76">
        <v>6</v>
      </c>
    </row>
    <row r="9139" spans="1:9" x14ac:dyDescent="0.2">
      <c r="A9139" s="84">
        <v>9120</v>
      </c>
      <c r="B9139" s="77">
        <v>1816</v>
      </c>
      <c r="C9139" s="77">
        <v>555</v>
      </c>
      <c r="D9139" s="77">
        <v>372</v>
      </c>
      <c r="E9139" s="77">
        <v>1098</v>
      </c>
      <c r="F9139" s="76">
        <v>24</v>
      </c>
      <c r="G9139" s="76">
        <v>4</v>
      </c>
      <c r="H9139" s="76">
        <v>1</v>
      </c>
      <c r="I9139" s="76">
        <v>15</v>
      </c>
    </row>
    <row r="9140" spans="1:9" x14ac:dyDescent="0.2">
      <c r="A9140" s="84">
        <v>9121</v>
      </c>
      <c r="B9140" s="77">
        <v>1726</v>
      </c>
      <c r="C9140" s="77">
        <v>43</v>
      </c>
      <c r="D9140" s="77">
        <v>2</v>
      </c>
      <c r="E9140" s="77">
        <v>57</v>
      </c>
      <c r="F9140" s="76">
        <v>17</v>
      </c>
      <c r="G9140" s="76">
        <v>0</v>
      </c>
      <c r="H9140" s="76">
        <v>0</v>
      </c>
      <c r="I9140" s="76">
        <v>1</v>
      </c>
    </row>
    <row r="9141" spans="1:9" x14ac:dyDescent="0.2">
      <c r="A9141" s="84">
        <v>9122</v>
      </c>
      <c r="B9141" s="77">
        <v>1800</v>
      </c>
      <c r="C9141" s="77">
        <v>1594</v>
      </c>
      <c r="D9141" s="77">
        <v>85</v>
      </c>
      <c r="E9141" s="77">
        <v>131</v>
      </c>
      <c r="F9141" s="76">
        <v>24</v>
      </c>
      <c r="G9141" s="76">
        <v>26</v>
      </c>
      <c r="H9141" s="76">
        <v>0</v>
      </c>
      <c r="I9141" s="76">
        <v>5</v>
      </c>
    </row>
    <row r="9142" spans="1:9" x14ac:dyDescent="0.2">
      <c r="A9142" s="84">
        <v>9123</v>
      </c>
      <c r="B9142" s="77">
        <v>1734</v>
      </c>
      <c r="C9142" s="77">
        <v>20</v>
      </c>
      <c r="D9142" s="77">
        <v>33</v>
      </c>
      <c r="E9142" s="77">
        <v>67</v>
      </c>
      <c r="F9142" s="76">
        <v>25</v>
      </c>
      <c r="G9142" s="76">
        <v>1</v>
      </c>
      <c r="H9142" s="76">
        <v>0</v>
      </c>
      <c r="I9142" s="76">
        <v>2</v>
      </c>
    </row>
    <row r="9143" spans="1:9" x14ac:dyDescent="0.2">
      <c r="A9143" s="84">
        <v>9124</v>
      </c>
      <c r="B9143" s="77">
        <v>1804</v>
      </c>
      <c r="C9143" s="77">
        <v>1116</v>
      </c>
      <c r="D9143" s="77">
        <v>451</v>
      </c>
      <c r="E9143" s="77">
        <v>371</v>
      </c>
      <c r="F9143" s="76">
        <v>21</v>
      </c>
      <c r="G9143" s="76">
        <v>18</v>
      </c>
      <c r="H9143" s="76">
        <v>4</v>
      </c>
      <c r="I9143" s="76">
        <v>5</v>
      </c>
    </row>
    <row r="9144" spans="1:9" x14ac:dyDescent="0.2">
      <c r="A9144" s="84">
        <v>9125</v>
      </c>
      <c r="B9144" s="77">
        <v>1752</v>
      </c>
      <c r="C9144" s="77">
        <v>246</v>
      </c>
      <c r="D9144" s="77">
        <v>92</v>
      </c>
      <c r="E9144" s="77">
        <v>109</v>
      </c>
      <c r="F9144" s="76">
        <v>19</v>
      </c>
      <c r="G9144" s="76">
        <v>3</v>
      </c>
      <c r="H9144" s="76">
        <v>2</v>
      </c>
      <c r="I9144" s="76">
        <v>2</v>
      </c>
    </row>
    <row r="9145" spans="1:9" x14ac:dyDescent="0.2">
      <c r="A9145" s="84">
        <v>9126</v>
      </c>
      <c r="B9145" s="77">
        <v>1742</v>
      </c>
      <c r="C9145" s="77">
        <v>246</v>
      </c>
      <c r="D9145" s="77">
        <v>65</v>
      </c>
      <c r="E9145" s="77">
        <v>306</v>
      </c>
      <c r="F9145" s="76">
        <v>20</v>
      </c>
      <c r="G9145" s="76">
        <v>3</v>
      </c>
      <c r="H9145" s="76">
        <v>1</v>
      </c>
      <c r="I9145" s="76">
        <v>5</v>
      </c>
    </row>
    <row r="9146" spans="1:9" x14ac:dyDescent="0.2">
      <c r="A9146" s="84">
        <v>9127</v>
      </c>
      <c r="B9146" s="77">
        <v>1722</v>
      </c>
      <c r="C9146" s="77">
        <v>12</v>
      </c>
      <c r="D9146" s="77">
        <v>158</v>
      </c>
      <c r="E9146" s="77">
        <v>41</v>
      </c>
      <c r="F9146" s="76">
        <v>13</v>
      </c>
      <c r="G9146" s="76">
        <v>0</v>
      </c>
      <c r="H9146" s="76">
        <v>1</v>
      </c>
      <c r="I9146" s="76">
        <v>0</v>
      </c>
    </row>
    <row r="9147" spans="1:9" x14ac:dyDescent="0.2">
      <c r="A9147" s="84">
        <v>9128</v>
      </c>
      <c r="B9147" s="77">
        <v>1844</v>
      </c>
      <c r="C9147" s="77">
        <v>990</v>
      </c>
      <c r="D9147" s="77">
        <v>689</v>
      </c>
      <c r="E9147" s="77">
        <v>1471</v>
      </c>
      <c r="F9147" s="76">
        <v>18</v>
      </c>
      <c r="G9147" s="76">
        <v>8</v>
      </c>
      <c r="H9147" s="76">
        <v>5</v>
      </c>
      <c r="I9147" s="76">
        <v>23</v>
      </c>
    </row>
    <row r="9148" spans="1:9" x14ac:dyDescent="0.2">
      <c r="A9148" s="84">
        <v>9129</v>
      </c>
      <c r="B9148" s="77">
        <v>1797</v>
      </c>
      <c r="C9148" s="77">
        <v>588</v>
      </c>
      <c r="D9148" s="77">
        <v>240</v>
      </c>
      <c r="E9148" s="77">
        <v>273</v>
      </c>
      <c r="F9148" s="76">
        <v>22</v>
      </c>
      <c r="G9148" s="76">
        <v>5</v>
      </c>
      <c r="H9148" s="76">
        <v>1</v>
      </c>
      <c r="I9148" s="76">
        <v>4</v>
      </c>
    </row>
    <row r="9149" spans="1:9" x14ac:dyDescent="0.2">
      <c r="A9149" s="84">
        <v>9130</v>
      </c>
      <c r="B9149" s="77">
        <v>1729</v>
      </c>
      <c r="C9149" s="77">
        <v>74</v>
      </c>
      <c r="D9149" s="77">
        <v>129</v>
      </c>
      <c r="E9149" s="77">
        <v>34</v>
      </c>
      <c r="F9149" s="76">
        <v>19</v>
      </c>
      <c r="G9149" s="76">
        <v>0</v>
      </c>
      <c r="H9149" s="76">
        <v>4</v>
      </c>
      <c r="I9149" s="76">
        <v>1</v>
      </c>
    </row>
    <row r="9150" spans="1:9" x14ac:dyDescent="0.2">
      <c r="A9150" s="84">
        <v>9131</v>
      </c>
      <c r="B9150" s="77">
        <v>1816</v>
      </c>
      <c r="C9150" s="77">
        <v>543</v>
      </c>
      <c r="D9150" s="77">
        <v>217</v>
      </c>
      <c r="E9150" s="77">
        <v>552</v>
      </c>
      <c r="F9150" s="76">
        <v>12</v>
      </c>
      <c r="G9150" s="76">
        <v>5</v>
      </c>
      <c r="H9150" s="76">
        <v>3</v>
      </c>
      <c r="I9150" s="76">
        <v>3</v>
      </c>
    </row>
    <row r="9151" spans="1:9" x14ac:dyDescent="0.2">
      <c r="A9151" s="84">
        <v>9132</v>
      </c>
      <c r="B9151" s="77">
        <v>1765</v>
      </c>
      <c r="C9151" s="77">
        <v>39</v>
      </c>
      <c r="D9151" s="77">
        <v>225</v>
      </c>
      <c r="E9151" s="77">
        <v>256</v>
      </c>
      <c r="F9151" s="76">
        <v>16</v>
      </c>
      <c r="G9151" s="76">
        <v>0</v>
      </c>
      <c r="H9151" s="76">
        <v>4</v>
      </c>
      <c r="I9151" s="76">
        <v>2</v>
      </c>
    </row>
    <row r="9152" spans="1:9" x14ac:dyDescent="0.2">
      <c r="A9152" s="84">
        <v>9133</v>
      </c>
      <c r="B9152" s="77">
        <v>1827</v>
      </c>
      <c r="C9152" s="77">
        <v>453</v>
      </c>
      <c r="D9152" s="77">
        <v>369</v>
      </c>
      <c r="E9152" s="77">
        <v>515</v>
      </c>
      <c r="F9152" s="76">
        <v>14</v>
      </c>
      <c r="G9152" s="76">
        <v>5</v>
      </c>
      <c r="H9152" s="76">
        <v>4</v>
      </c>
      <c r="I9152" s="76">
        <v>6</v>
      </c>
    </row>
    <row r="9153" spans="1:9" x14ac:dyDescent="0.2">
      <c r="A9153" s="84">
        <v>9134</v>
      </c>
      <c r="B9153" s="77">
        <v>1762</v>
      </c>
      <c r="C9153" s="77">
        <v>86</v>
      </c>
      <c r="D9153" s="77">
        <v>75</v>
      </c>
      <c r="E9153" s="77">
        <v>26</v>
      </c>
      <c r="F9153" s="76">
        <v>16</v>
      </c>
      <c r="G9153" s="76">
        <v>1</v>
      </c>
      <c r="H9153" s="76">
        <v>2</v>
      </c>
      <c r="I9153" s="76">
        <v>0</v>
      </c>
    </row>
    <row r="9154" spans="1:9" x14ac:dyDescent="0.2">
      <c r="A9154" s="84">
        <v>9135</v>
      </c>
      <c r="B9154" s="77">
        <v>1833</v>
      </c>
      <c r="C9154" s="77">
        <v>445</v>
      </c>
      <c r="D9154" s="77">
        <v>238</v>
      </c>
      <c r="E9154" s="77">
        <v>1129</v>
      </c>
      <c r="F9154" s="76">
        <v>17</v>
      </c>
      <c r="G9154" s="76">
        <v>3</v>
      </c>
      <c r="H9154" s="76">
        <v>1</v>
      </c>
      <c r="I9154" s="76">
        <v>13</v>
      </c>
    </row>
    <row r="9155" spans="1:9" x14ac:dyDescent="0.2">
      <c r="A9155" s="84">
        <v>9136</v>
      </c>
      <c r="B9155" s="77">
        <v>1707</v>
      </c>
      <c r="C9155" s="77">
        <v>115</v>
      </c>
      <c r="D9155" s="77">
        <v>22</v>
      </c>
      <c r="E9155" s="77">
        <v>33</v>
      </c>
      <c r="F9155" s="76">
        <v>30</v>
      </c>
      <c r="G9155" s="76">
        <v>6</v>
      </c>
      <c r="H9155" s="76">
        <v>0</v>
      </c>
      <c r="I9155" s="76">
        <v>3</v>
      </c>
    </row>
    <row r="9156" spans="1:9" x14ac:dyDescent="0.2">
      <c r="A9156" s="84">
        <v>9137</v>
      </c>
      <c r="B9156" s="77">
        <v>1829</v>
      </c>
      <c r="C9156" s="77">
        <v>319</v>
      </c>
      <c r="D9156" s="77">
        <v>488</v>
      </c>
      <c r="E9156" s="77">
        <v>998</v>
      </c>
      <c r="F9156" s="76">
        <v>24</v>
      </c>
      <c r="G9156" s="76">
        <v>4</v>
      </c>
      <c r="H9156" s="76">
        <v>2</v>
      </c>
      <c r="I9156" s="76">
        <v>15</v>
      </c>
    </row>
    <row r="9157" spans="1:9" x14ac:dyDescent="0.2">
      <c r="A9157" s="84">
        <v>9138</v>
      </c>
      <c r="B9157" s="77">
        <v>1755</v>
      </c>
      <c r="C9157" s="77">
        <v>363</v>
      </c>
      <c r="D9157" s="77">
        <v>20</v>
      </c>
      <c r="E9157" s="77">
        <v>342</v>
      </c>
      <c r="F9157" s="76">
        <v>20</v>
      </c>
      <c r="G9157" s="76">
        <v>9</v>
      </c>
      <c r="H9157" s="76">
        <v>2</v>
      </c>
      <c r="I9157" s="76">
        <v>11</v>
      </c>
    </row>
    <row r="9158" spans="1:9" x14ac:dyDescent="0.2">
      <c r="A9158" s="84">
        <v>9139</v>
      </c>
      <c r="B9158" s="77">
        <v>1760</v>
      </c>
      <c r="C9158" s="77">
        <v>36</v>
      </c>
      <c r="D9158" s="77">
        <v>70</v>
      </c>
      <c r="E9158" s="77">
        <v>25</v>
      </c>
      <c r="F9158" s="76">
        <v>18</v>
      </c>
      <c r="G9158" s="76">
        <v>0</v>
      </c>
      <c r="H9158" s="76">
        <v>0</v>
      </c>
      <c r="I9158" s="76">
        <v>0</v>
      </c>
    </row>
    <row r="9159" spans="1:9" x14ac:dyDescent="0.2">
      <c r="A9159" s="84">
        <v>9140</v>
      </c>
      <c r="B9159" s="77">
        <v>1724</v>
      </c>
      <c r="C9159" s="77">
        <v>72</v>
      </c>
      <c r="D9159" s="77">
        <v>55</v>
      </c>
      <c r="E9159" s="77">
        <v>121</v>
      </c>
      <c r="F9159" s="76">
        <v>10</v>
      </c>
      <c r="G9159" s="76">
        <v>0</v>
      </c>
      <c r="H9159" s="76">
        <v>3</v>
      </c>
      <c r="I9159" s="76">
        <v>0</v>
      </c>
    </row>
    <row r="9160" spans="1:9" x14ac:dyDescent="0.2">
      <c r="A9160" s="84">
        <v>9141</v>
      </c>
      <c r="B9160" s="77">
        <v>1703</v>
      </c>
      <c r="C9160" s="77">
        <v>11</v>
      </c>
      <c r="D9160" s="77">
        <v>56</v>
      </c>
      <c r="E9160" s="77">
        <v>113</v>
      </c>
      <c r="F9160" s="76">
        <v>22</v>
      </c>
      <c r="G9160" s="76">
        <v>0</v>
      </c>
      <c r="H9160" s="76">
        <v>1</v>
      </c>
      <c r="I9160" s="76">
        <v>3</v>
      </c>
    </row>
    <row r="9161" spans="1:9" x14ac:dyDescent="0.2">
      <c r="A9161" s="84">
        <v>9142</v>
      </c>
      <c r="B9161" s="77">
        <v>1842</v>
      </c>
      <c r="C9161" s="77">
        <v>493</v>
      </c>
      <c r="D9161" s="77">
        <v>315</v>
      </c>
      <c r="E9161" s="77">
        <v>1374</v>
      </c>
      <c r="F9161" s="76">
        <v>22</v>
      </c>
      <c r="G9161" s="76">
        <v>4</v>
      </c>
      <c r="H9161" s="76">
        <v>2</v>
      </c>
      <c r="I9161" s="76">
        <v>23</v>
      </c>
    </row>
    <row r="9162" spans="1:9" x14ac:dyDescent="0.2">
      <c r="A9162" s="84">
        <v>9143</v>
      </c>
      <c r="B9162" s="77">
        <v>1830</v>
      </c>
      <c r="C9162" s="77">
        <v>566</v>
      </c>
      <c r="D9162" s="77">
        <v>327</v>
      </c>
      <c r="E9162" s="77">
        <v>75</v>
      </c>
      <c r="F9162" s="76">
        <v>23</v>
      </c>
      <c r="G9162" s="76">
        <v>9</v>
      </c>
      <c r="H9162" s="76">
        <v>4</v>
      </c>
      <c r="I9162" s="76">
        <v>0</v>
      </c>
    </row>
    <row r="9163" spans="1:9" x14ac:dyDescent="0.2">
      <c r="A9163" s="84">
        <v>9144</v>
      </c>
      <c r="B9163" s="77">
        <v>1819</v>
      </c>
      <c r="C9163" s="77">
        <v>366</v>
      </c>
      <c r="D9163" s="77">
        <v>141</v>
      </c>
      <c r="E9163" s="77">
        <v>213</v>
      </c>
      <c r="F9163" s="76">
        <v>15</v>
      </c>
      <c r="G9163" s="76">
        <v>3</v>
      </c>
      <c r="H9163" s="76">
        <v>0</v>
      </c>
      <c r="I9163" s="76">
        <v>2</v>
      </c>
    </row>
    <row r="9164" spans="1:9" x14ac:dyDescent="0.2">
      <c r="A9164" s="84">
        <v>9145</v>
      </c>
      <c r="B9164" s="77">
        <v>1781</v>
      </c>
      <c r="C9164" s="77">
        <v>528</v>
      </c>
      <c r="D9164" s="77">
        <v>163</v>
      </c>
      <c r="E9164" s="77">
        <v>417</v>
      </c>
      <c r="F9164" s="76">
        <v>22</v>
      </c>
      <c r="G9164" s="76">
        <v>10</v>
      </c>
      <c r="H9164" s="76">
        <v>1</v>
      </c>
      <c r="I9164" s="76">
        <v>7</v>
      </c>
    </row>
    <row r="9165" spans="1:9" x14ac:dyDescent="0.2">
      <c r="A9165" s="84">
        <v>9146</v>
      </c>
      <c r="B9165" s="77">
        <v>1775</v>
      </c>
      <c r="C9165" s="77">
        <v>239</v>
      </c>
      <c r="D9165" s="77">
        <v>53</v>
      </c>
      <c r="E9165" s="77">
        <v>273</v>
      </c>
      <c r="F9165" s="76">
        <v>22</v>
      </c>
      <c r="G9165" s="76">
        <v>1</v>
      </c>
      <c r="H9165" s="76">
        <v>0</v>
      </c>
      <c r="I9165" s="76">
        <v>5</v>
      </c>
    </row>
    <row r="9166" spans="1:9" x14ac:dyDescent="0.2">
      <c r="A9166" s="84">
        <v>9147</v>
      </c>
      <c r="B9166" s="77">
        <v>1793</v>
      </c>
      <c r="C9166" s="77">
        <v>1085</v>
      </c>
      <c r="D9166" s="77">
        <v>66</v>
      </c>
      <c r="E9166" s="77">
        <v>294</v>
      </c>
      <c r="F9166" s="76">
        <v>13</v>
      </c>
      <c r="G9166" s="76">
        <v>8</v>
      </c>
      <c r="H9166" s="76">
        <v>2</v>
      </c>
      <c r="I9166" s="76">
        <v>3</v>
      </c>
    </row>
    <row r="9167" spans="1:9" x14ac:dyDescent="0.2">
      <c r="A9167" s="84">
        <v>9148</v>
      </c>
      <c r="B9167" s="77">
        <v>1775</v>
      </c>
      <c r="C9167" s="77">
        <v>84</v>
      </c>
      <c r="D9167" s="77">
        <v>178</v>
      </c>
      <c r="E9167" s="77">
        <v>760</v>
      </c>
      <c r="F9167" s="76">
        <v>18</v>
      </c>
      <c r="G9167" s="76">
        <v>0</v>
      </c>
      <c r="H9167" s="76">
        <v>0</v>
      </c>
      <c r="I9167" s="76">
        <v>11</v>
      </c>
    </row>
    <row r="9168" spans="1:9" x14ac:dyDescent="0.2">
      <c r="A9168" s="84">
        <v>9149</v>
      </c>
      <c r="B9168" s="77">
        <v>1780</v>
      </c>
      <c r="C9168" s="77">
        <v>127</v>
      </c>
      <c r="D9168" s="77">
        <v>68</v>
      </c>
      <c r="E9168" s="77">
        <v>42</v>
      </c>
      <c r="F9168" s="76">
        <v>20</v>
      </c>
      <c r="G9168" s="76">
        <v>3</v>
      </c>
      <c r="H9168" s="76">
        <v>0</v>
      </c>
      <c r="I9168" s="76">
        <v>1</v>
      </c>
    </row>
    <row r="9169" spans="1:9" x14ac:dyDescent="0.2">
      <c r="A9169" s="84">
        <v>9150</v>
      </c>
      <c r="B9169" s="77">
        <v>1758</v>
      </c>
      <c r="C9169" s="77">
        <v>408</v>
      </c>
      <c r="D9169" s="77">
        <v>47</v>
      </c>
      <c r="E9169" s="77">
        <v>39</v>
      </c>
      <c r="F9169" s="76">
        <v>22</v>
      </c>
      <c r="G9169" s="76">
        <v>8</v>
      </c>
      <c r="H9169" s="76">
        <v>0</v>
      </c>
      <c r="I9169" s="76">
        <v>1</v>
      </c>
    </row>
    <row r="9170" spans="1:9" x14ac:dyDescent="0.2">
      <c r="A9170" s="84">
        <v>9151</v>
      </c>
      <c r="B9170" s="77">
        <v>1758</v>
      </c>
      <c r="C9170" s="77">
        <v>232</v>
      </c>
      <c r="D9170" s="77">
        <v>48</v>
      </c>
      <c r="E9170" s="77">
        <v>43</v>
      </c>
      <c r="F9170" s="76">
        <v>18</v>
      </c>
      <c r="G9170" s="76">
        <v>4</v>
      </c>
      <c r="H9170" s="76">
        <v>1</v>
      </c>
      <c r="I9170" s="76">
        <v>0</v>
      </c>
    </row>
    <row r="9171" spans="1:9" x14ac:dyDescent="0.2">
      <c r="A9171" s="84">
        <v>9152</v>
      </c>
      <c r="B9171" s="77">
        <v>1758</v>
      </c>
      <c r="C9171" s="77">
        <v>161</v>
      </c>
      <c r="D9171" s="77">
        <v>86</v>
      </c>
      <c r="E9171" s="77">
        <v>26</v>
      </c>
      <c r="F9171" s="76">
        <v>17</v>
      </c>
      <c r="G9171" s="76">
        <v>6</v>
      </c>
      <c r="H9171" s="76">
        <v>0</v>
      </c>
      <c r="I9171" s="76">
        <v>0</v>
      </c>
    </row>
    <row r="9172" spans="1:9" x14ac:dyDescent="0.2">
      <c r="A9172" s="84">
        <v>9153</v>
      </c>
      <c r="B9172" s="77">
        <v>1768</v>
      </c>
      <c r="C9172" s="77">
        <v>81</v>
      </c>
      <c r="D9172" s="77">
        <v>41</v>
      </c>
      <c r="E9172" s="77">
        <v>276</v>
      </c>
      <c r="F9172" s="76">
        <v>21</v>
      </c>
      <c r="G9172" s="76">
        <v>0</v>
      </c>
      <c r="H9172" s="76">
        <v>1</v>
      </c>
      <c r="I9172" s="76">
        <v>5</v>
      </c>
    </row>
    <row r="9173" spans="1:9" x14ac:dyDescent="0.2">
      <c r="A9173" s="84">
        <v>9154</v>
      </c>
      <c r="B9173" s="77">
        <v>1832</v>
      </c>
      <c r="C9173" s="77">
        <v>741</v>
      </c>
      <c r="D9173" s="77">
        <v>191</v>
      </c>
      <c r="E9173" s="77">
        <v>800</v>
      </c>
      <c r="F9173" s="76">
        <v>18</v>
      </c>
      <c r="G9173" s="76">
        <v>8</v>
      </c>
      <c r="H9173" s="76">
        <v>2</v>
      </c>
      <c r="I9173" s="76">
        <v>11</v>
      </c>
    </row>
    <row r="9174" spans="1:9" x14ac:dyDescent="0.2">
      <c r="A9174" s="84">
        <v>9155</v>
      </c>
      <c r="B9174" s="77">
        <v>1782</v>
      </c>
      <c r="C9174" s="77">
        <v>174</v>
      </c>
      <c r="D9174" s="77">
        <v>97</v>
      </c>
      <c r="E9174" s="77">
        <v>199</v>
      </c>
      <c r="F9174" s="76">
        <v>18</v>
      </c>
      <c r="G9174" s="76">
        <v>0</v>
      </c>
      <c r="H9174" s="76">
        <v>1</v>
      </c>
      <c r="I9174" s="76">
        <v>1</v>
      </c>
    </row>
    <row r="9175" spans="1:9" x14ac:dyDescent="0.2">
      <c r="A9175" s="84">
        <v>9156</v>
      </c>
      <c r="B9175" s="77">
        <v>1679</v>
      </c>
      <c r="C9175" s="77">
        <v>24</v>
      </c>
      <c r="D9175" s="77">
        <v>1</v>
      </c>
      <c r="E9175" s="77">
        <v>9</v>
      </c>
      <c r="F9175" s="76">
        <v>21</v>
      </c>
      <c r="G9175" s="76">
        <v>1</v>
      </c>
      <c r="H9175" s="76">
        <v>0</v>
      </c>
      <c r="I9175" s="76">
        <v>1</v>
      </c>
    </row>
    <row r="9176" spans="1:9" x14ac:dyDescent="0.2">
      <c r="A9176" s="84">
        <v>9157</v>
      </c>
      <c r="B9176" s="77">
        <v>1808</v>
      </c>
      <c r="C9176" s="77">
        <v>359</v>
      </c>
      <c r="D9176" s="77">
        <v>535</v>
      </c>
      <c r="E9176" s="77">
        <v>256</v>
      </c>
      <c r="F9176" s="76">
        <v>28</v>
      </c>
      <c r="G9176" s="76">
        <v>7</v>
      </c>
      <c r="H9176" s="76">
        <v>5</v>
      </c>
      <c r="I9176" s="76">
        <v>7</v>
      </c>
    </row>
    <row r="9177" spans="1:9" x14ac:dyDescent="0.2">
      <c r="A9177" s="84">
        <v>9158</v>
      </c>
      <c r="B9177" s="77">
        <v>1810</v>
      </c>
      <c r="C9177" s="77">
        <v>442</v>
      </c>
      <c r="D9177" s="77">
        <v>519</v>
      </c>
      <c r="E9177" s="77">
        <v>271</v>
      </c>
      <c r="F9177" s="76">
        <v>22</v>
      </c>
      <c r="G9177" s="76">
        <v>3</v>
      </c>
      <c r="H9177" s="76">
        <v>5</v>
      </c>
      <c r="I9177" s="76">
        <v>3</v>
      </c>
    </row>
    <row r="9178" spans="1:9" x14ac:dyDescent="0.2">
      <c r="A9178" s="84">
        <v>9159</v>
      </c>
      <c r="B9178" s="77">
        <v>1811</v>
      </c>
      <c r="C9178" s="77">
        <v>701</v>
      </c>
      <c r="D9178" s="77">
        <v>369</v>
      </c>
      <c r="E9178" s="77">
        <v>684</v>
      </c>
      <c r="F9178" s="76">
        <v>23</v>
      </c>
      <c r="G9178" s="76">
        <v>16</v>
      </c>
      <c r="H9178" s="76">
        <v>4</v>
      </c>
      <c r="I9178" s="76">
        <v>10</v>
      </c>
    </row>
    <row r="9179" spans="1:9" x14ac:dyDescent="0.2">
      <c r="A9179" s="84">
        <v>9160</v>
      </c>
      <c r="B9179" s="77">
        <v>1751</v>
      </c>
      <c r="C9179" s="77">
        <v>103</v>
      </c>
      <c r="D9179" s="77">
        <v>116</v>
      </c>
      <c r="E9179" s="77">
        <v>480</v>
      </c>
      <c r="F9179" s="76">
        <v>14</v>
      </c>
      <c r="G9179" s="76">
        <v>2</v>
      </c>
      <c r="H9179" s="76">
        <v>2</v>
      </c>
      <c r="I9179" s="76">
        <v>7</v>
      </c>
    </row>
    <row r="9180" spans="1:9" x14ac:dyDescent="0.2">
      <c r="A9180" s="84">
        <v>9161</v>
      </c>
      <c r="B9180" s="77">
        <v>1784</v>
      </c>
      <c r="C9180" s="77">
        <v>396</v>
      </c>
      <c r="D9180" s="77">
        <v>63</v>
      </c>
      <c r="E9180" s="77">
        <v>686</v>
      </c>
      <c r="F9180" s="76">
        <v>20</v>
      </c>
      <c r="G9180" s="76">
        <v>7</v>
      </c>
      <c r="H9180" s="76">
        <v>1</v>
      </c>
      <c r="I9180" s="76">
        <v>7</v>
      </c>
    </row>
    <row r="9181" spans="1:9" x14ac:dyDescent="0.2">
      <c r="A9181" s="84">
        <v>9162</v>
      </c>
      <c r="B9181" s="77">
        <v>1842</v>
      </c>
      <c r="C9181" s="77">
        <v>984</v>
      </c>
      <c r="D9181" s="77">
        <v>265</v>
      </c>
      <c r="E9181" s="77">
        <v>1631</v>
      </c>
      <c r="F9181" s="76">
        <v>14</v>
      </c>
      <c r="G9181" s="76">
        <v>8</v>
      </c>
      <c r="H9181" s="76">
        <v>2</v>
      </c>
      <c r="I9181" s="76">
        <v>26</v>
      </c>
    </row>
    <row r="9182" spans="1:9" x14ac:dyDescent="0.2">
      <c r="A9182" s="84">
        <v>9163</v>
      </c>
      <c r="B9182" s="77">
        <v>1710</v>
      </c>
      <c r="C9182" s="77">
        <v>170</v>
      </c>
      <c r="D9182" s="77">
        <v>17</v>
      </c>
      <c r="E9182" s="77">
        <v>35</v>
      </c>
      <c r="F9182" s="76">
        <v>23</v>
      </c>
      <c r="G9182" s="76">
        <v>3</v>
      </c>
      <c r="H9182" s="76">
        <v>0</v>
      </c>
      <c r="I9182" s="76">
        <v>1</v>
      </c>
    </row>
    <row r="9183" spans="1:9" x14ac:dyDescent="0.2">
      <c r="A9183" s="84">
        <v>9164</v>
      </c>
      <c r="B9183" s="77">
        <v>1780</v>
      </c>
      <c r="C9183" s="77">
        <v>50</v>
      </c>
      <c r="D9183" s="77">
        <v>174</v>
      </c>
      <c r="E9183" s="77">
        <v>34</v>
      </c>
      <c r="F9183" s="76">
        <v>15</v>
      </c>
      <c r="G9183" s="76">
        <v>0</v>
      </c>
      <c r="H9183" s="76">
        <v>2</v>
      </c>
      <c r="I9183" s="76">
        <v>0</v>
      </c>
    </row>
    <row r="9184" spans="1:9" x14ac:dyDescent="0.2">
      <c r="A9184" s="84">
        <v>9165</v>
      </c>
      <c r="B9184" s="77">
        <v>1768</v>
      </c>
      <c r="C9184" s="77">
        <v>91</v>
      </c>
      <c r="D9184" s="77">
        <v>220</v>
      </c>
      <c r="E9184" s="77">
        <v>258</v>
      </c>
      <c r="F9184" s="76">
        <v>16</v>
      </c>
      <c r="G9184" s="76">
        <v>2</v>
      </c>
      <c r="H9184" s="76">
        <v>0</v>
      </c>
      <c r="I9184" s="76">
        <v>1</v>
      </c>
    </row>
    <row r="9185" spans="1:9" x14ac:dyDescent="0.2">
      <c r="A9185" s="84">
        <v>9166</v>
      </c>
      <c r="B9185" s="77">
        <v>1733</v>
      </c>
      <c r="C9185" s="77">
        <v>490</v>
      </c>
      <c r="D9185" s="77">
        <v>84</v>
      </c>
      <c r="E9185" s="77">
        <v>1</v>
      </c>
      <c r="F9185" s="76">
        <v>18</v>
      </c>
      <c r="G9185" s="76">
        <v>7</v>
      </c>
      <c r="H9185" s="76">
        <v>0</v>
      </c>
      <c r="I9185" s="76">
        <v>0</v>
      </c>
    </row>
    <row r="9186" spans="1:9" x14ac:dyDescent="0.2">
      <c r="A9186" s="84">
        <v>9167</v>
      </c>
      <c r="B9186" s="77">
        <v>1881</v>
      </c>
      <c r="C9186" s="77">
        <v>964</v>
      </c>
      <c r="D9186" s="77">
        <v>843</v>
      </c>
      <c r="E9186" s="77">
        <v>2121</v>
      </c>
      <c r="F9186" s="76">
        <v>17</v>
      </c>
      <c r="G9186" s="76">
        <v>11</v>
      </c>
      <c r="H9186" s="76">
        <v>9</v>
      </c>
      <c r="I9186" s="76">
        <v>27</v>
      </c>
    </row>
    <row r="9187" spans="1:9" x14ac:dyDescent="0.2">
      <c r="A9187" s="84">
        <v>9168</v>
      </c>
      <c r="B9187" s="77">
        <v>1792</v>
      </c>
      <c r="C9187" s="77">
        <v>176</v>
      </c>
      <c r="D9187" s="77">
        <v>100</v>
      </c>
      <c r="E9187" s="77">
        <v>570</v>
      </c>
      <c r="F9187" s="76">
        <v>12</v>
      </c>
      <c r="G9187" s="76">
        <v>1</v>
      </c>
      <c r="H9187" s="76">
        <v>0</v>
      </c>
      <c r="I9187" s="76">
        <v>8</v>
      </c>
    </row>
    <row r="9188" spans="1:9" x14ac:dyDescent="0.2">
      <c r="A9188" s="84">
        <v>9169</v>
      </c>
      <c r="B9188" s="77">
        <v>1720</v>
      </c>
      <c r="C9188" s="77">
        <v>25</v>
      </c>
      <c r="D9188" s="77">
        <v>18</v>
      </c>
      <c r="E9188" s="77">
        <v>39</v>
      </c>
      <c r="F9188" s="76">
        <v>19</v>
      </c>
      <c r="G9188" s="76">
        <v>0</v>
      </c>
      <c r="H9188" s="76">
        <v>0</v>
      </c>
      <c r="I9188" s="76">
        <v>1</v>
      </c>
    </row>
    <row r="9189" spans="1:9" x14ac:dyDescent="0.2">
      <c r="A9189" s="84">
        <v>9170</v>
      </c>
      <c r="B9189" s="77">
        <v>1760</v>
      </c>
      <c r="C9189" s="77">
        <v>377</v>
      </c>
      <c r="D9189" s="77">
        <v>130</v>
      </c>
      <c r="E9189" s="77">
        <v>279</v>
      </c>
      <c r="F9189" s="76">
        <v>9</v>
      </c>
      <c r="G9189" s="76">
        <v>1</v>
      </c>
      <c r="H9189" s="76">
        <v>3</v>
      </c>
      <c r="I9189" s="76">
        <v>2</v>
      </c>
    </row>
    <row r="9190" spans="1:9" x14ac:dyDescent="0.2">
      <c r="A9190" s="84">
        <v>9171</v>
      </c>
      <c r="B9190" s="77">
        <v>1723</v>
      </c>
      <c r="C9190" s="77">
        <v>157</v>
      </c>
      <c r="D9190" s="77">
        <v>88</v>
      </c>
      <c r="E9190" s="77">
        <v>146</v>
      </c>
      <c r="F9190" s="76">
        <v>17</v>
      </c>
      <c r="G9190" s="76">
        <v>1</v>
      </c>
      <c r="H9190" s="76">
        <v>0</v>
      </c>
      <c r="I9190" s="76">
        <v>3</v>
      </c>
    </row>
    <row r="9191" spans="1:9" x14ac:dyDescent="0.2">
      <c r="A9191" s="84">
        <v>9172</v>
      </c>
      <c r="B9191" s="77">
        <v>1787</v>
      </c>
      <c r="C9191" s="77">
        <v>124</v>
      </c>
      <c r="D9191" s="77">
        <v>528</v>
      </c>
      <c r="E9191" s="77">
        <v>279</v>
      </c>
      <c r="F9191" s="76">
        <v>24</v>
      </c>
      <c r="G9191" s="76">
        <v>2</v>
      </c>
      <c r="H9191" s="76">
        <v>4</v>
      </c>
      <c r="I9191" s="76">
        <v>6</v>
      </c>
    </row>
    <row r="9192" spans="1:9" x14ac:dyDescent="0.2">
      <c r="A9192" s="84">
        <v>9173</v>
      </c>
      <c r="B9192" s="77">
        <v>1759</v>
      </c>
      <c r="C9192" s="77">
        <v>127</v>
      </c>
      <c r="D9192" s="77">
        <v>53</v>
      </c>
      <c r="E9192" s="77">
        <v>176</v>
      </c>
      <c r="F9192" s="76">
        <v>16</v>
      </c>
      <c r="G9192" s="76">
        <v>1</v>
      </c>
      <c r="H9192" s="76">
        <v>1</v>
      </c>
      <c r="I9192" s="76">
        <v>1</v>
      </c>
    </row>
    <row r="9193" spans="1:9" x14ac:dyDescent="0.2">
      <c r="A9193" s="84">
        <v>9174</v>
      </c>
      <c r="B9193" s="77">
        <v>1831</v>
      </c>
      <c r="C9193" s="77">
        <v>441</v>
      </c>
      <c r="D9193" s="77">
        <v>387</v>
      </c>
      <c r="E9193" s="77">
        <v>569</v>
      </c>
      <c r="F9193" s="76">
        <v>23</v>
      </c>
      <c r="G9193" s="76">
        <v>9</v>
      </c>
      <c r="H9193" s="76">
        <v>1</v>
      </c>
      <c r="I9193" s="76">
        <v>12</v>
      </c>
    </row>
    <row r="9194" spans="1:9" x14ac:dyDescent="0.2">
      <c r="A9194" s="84">
        <v>9175</v>
      </c>
      <c r="B9194" s="77">
        <v>1785</v>
      </c>
      <c r="C9194" s="77">
        <v>101</v>
      </c>
      <c r="D9194" s="77">
        <v>73</v>
      </c>
      <c r="E9194" s="77">
        <v>174</v>
      </c>
      <c r="F9194" s="76">
        <v>17</v>
      </c>
      <c r="G9194" s="76">
        <v>1</v>
      </c>
      <c r="H9194" s="76">
        <v>0</v>
      </c>
      <c r="I9194" s="76">
        <v>3</v>
      </c>
    </row>
    <row r="9195" spans="1:9" x14ac:dyDescent="0.2">
      <c r="A9195" s="84">
        <v>9176</v>
      </c>
      <c r="B9195" s="77">
        <v>1877</v>
      </c>
      <c r="C9195" s="77">
        <v>236</v>
      </c>
      <c r="D9195" s="77">
        <v>464</v>
      </c>
      <c r="E9195" s="77">
        <v>2056</v>
      </c>
      <c r="F9195" s="76">
        <v>25</v>
      </c>
      <c r="G9195" s="76">
        <v>3</v>
      </c>
      <c r="H9195" s="76">
        <v>0</v>
      </c>
      <c r="I9195" s="76">
        <v>36</v>
      </c>
    </row>
    <row r="9196" spans="1:9" x14ac:dyDescent="0.2">
      <c r="A9196" s="84">
        <v>9177</v>
      </c>
      <c r="B9196" s="77">
        <v>1884</v>
      </c>
      <c r="C9196" s="77">
        <v>886</v>
      </c>
      <c r="D9196" s="77">
        <v>391</v>
      </c>
      <c r="E9196" s="77">
        <v>601</v>
      </c>
      <c r="F9196" s="76">
        <v>18</v>
      </c>
      <c r="G9196" s="76">
        <v>8</v>
      </c>
      <c r="H9196" s="76">
        <v>3</v>
      </c>
      <c r="I9196" s="76">
        <v>10</v>
      </c>
    </row>
    <row r="9197" spans="1:9" x14ac:dyDescent="0.2">
      <c r="A9197" s="84">
        <v>9178</v>
      </c>
      <c r="B9197" s="77">
        <v>1743</v>
      </c>
      <c r="C9197" s="77">
        <v>54</v>
      </c>
      <c r="D9197" s="77">
        <v>49</v>
      </c>
      <c r="E9197" s="77">
        <v>469</v>
      </c>
      <c r="F9197" s="76">
        <v>19</v>
      </c>
      <c r="G9197" s="76">
        <v>1</v>
      </c>
      <c r="H9197" s="76">
        <v>0</v>
      </c>
      <c r="I9197" s="76">
        <v>10</v>
      </c>
    </row>
    <row r="9198" spans="1:9" x14ac:dyDescent="0.2">
      <c r="A9198" s="84">
        <v>9179</v>
      </c>
      <c r="B9198" s="77">
        <v>1727</v>
      </c>
      <c r="C9198" s="77">
        <v>163</v>
      </c>
      <c r="D9198" s="77">
        <v>64</v>
      </c>
      <c r="E9198" s="77">
        <v>2</v>
      </c>
      <c r="F9198" s="76">
        <v>30</v>
      </c>
      <c r="G9198" s="76">
        <v>6</v>
      </c>
      <c r="H9198" s="76">
        <v>0</v>
      </c>
      <c r="I9198" s="76">
        <v>1</v>
      </c>
    </row>
    <row r="9199" spans="1:9" x14ac:dyDescent="0.2">
      <c r="A9199" s="84">
        <v>9180</v>
      </c>
      <c r="B9199" s="77">
        <v>1773</v>
      </c>
      <c r="C9199" s="77">
        <v>282</v>
      </c>
      <c r="D9199" s="77">
        <v>141</v>
      </c>
      <c r="E9199" s="77">
        <v>123</v>
      </c>
      <c r="F9199" s="76">
        <v>24</v>
      </c>
      <c r="G9199" s="76">
        <v>5</v>
      </c>
      <c r="H9199" s="76">
        <v>1</v>
      </c>
      <c r="I9199" s="76">
        <v>6</v>
      </c>
    </row>
    <row r="9200" spans="1:9" x14ac:dyDescent="0.2">
      <c r="A9200" s="84">
        <v>9181</v>
      </c>
      <c r="B9200" s="77">
        <v>1782</v>
      </c>
      <c r="C9200" s="77">
        <v>143</v>
      </c>
      <c r="D9200" s="77">
        <v>39</v>
      </c>
      <c r="E9200" s="77">
        <v>532</v>
      </c>
      <c r="F9200" s="76">
        <v>21</v>
      </c>
      <c r="G9200" s="76">
        <v>1</v>
      </c>
      <c r="H9200" s="76">
        <v>0</v>
      </c>
      <c r="I9200" s="76">
        <v>13</v>
      </c>
    </row>
    <row r="9201" spans="1:9" x14ac:dyDescent="0.2">
      <c r="A9201" s="84">
        <v>9182</v>
      </c>
      <c r="B9201" s="77">
        <v>1794</v>
      </c>
      <c r="C9201" s="77">
        <v>139</v>
      </c>
      <c r="D9201" s="77">
        <v>294</v>
      </c>
      <c r="E9201" s="77">
        <v>458</v>
      </c>
      <c r="F9201" s="76">
        <v>18</v>
      </c>
      <c r="G9201" s="76">
        <v>0</v>
      </c>
      <c r="H9201" s="76">
        <v>3</v>
      </c>
      <c r="I9201" s="76">
        <v>9</v>
      </c>
    </row>
    <row r="9202" spans="1:9" x14ac:dyDescent="0.2">
      <c r="A9202" s="84">
        <v>9183</v>
      </c>
      <c r="B9202" s="77">
        <v>1760</v>
      </c>
      <c r="C9202" s="77">
        <v>391</v>
      </c>
      <c r="D9202" s="77">
        <v>6</v>
      </c>
      <c r="E9202" s="77">
        <v>149</v>
      </c>
      <c r="F9202" s="76">
        <v>22</v>
      </c>
      <c r="G9202" s="76">
        <v>7</v>
      </c>
      <c r="H9202" s="76">
        <v>0</v>
      </c>
      <c r="I9202" s="76">
        <v>3</v>
      </c>
    </row>
    <row r="9203" spans="1:9" x14ac:dyDescent="0.2">
      <c r="A9203" s="84">
        <v>9184</v>
      </c>
      <c r="B9203" s="77">
        <v>1833</v>
      </c>
      <c r="C9203" s="77">
        <v>316</v>
      </c>
      <c r="D9203" s="77">
        <v>372</v>
      </c>
      <c r="E9203" s="77">
        <v>545</v>
      </c>
      <c r="F9203" s="76">
        <v>19</v>
      </c>
      <c r="G9203" s="76">
        <v>2</v>
      </c>
      <c r="H9203" s="76">
        <v>5</v>
      </c>
      <c r="I9203" s="76">
        <v>12</v>
      </c>
    </row>
    <row r="9204" spans="1:9" x14ac:dyDescent="0.2">
      <c r="A9204" s="84">
        <v>9185</v>
      </c>
      <c r="B9204" s="77">
        <v>1726</v>
      </c>
      <c r="C9204" s="77">
        <v>66</v>
      </c>
      <c r="D9204" s="77">
        <v>7</v>
      </c>
      <c r="E9204" s="77">
        <v>547</v>
      </c>
      <c r="F9204" s="76">
        <v>19</v>
      </c>
      <c r="G9204" s="76">
        <v>3</v>
      </c>
      <c r="H9204" s="76">
        <v>0</v>
      </c>
      <c r="I9204" s="76">
        <v>9</v>
      </c>
    </row>
    <row r="9205" spans="1:9" x14ac:dyDescent="0.2">
      <c r="A9205" s="84">
        <v>9186</v>
      </c>
      <c r="B9205" s="77">
        <v>1750</v>
      </c>
      <c r="C9205" s="77">
        <v>609</v>
      </c>
      <c r="D9205" s="77">
        <v>27</v>
      </c>
      <c r="E9205" s="77">
        <v>109</v>
      </c>
      <c r="F9205" s="76">
        <v>21</v>
      </c>
      <c r="G9205" s="76">
        <v>10</v>
      </c>
      <c r="H9205" s="76">
        <v>0</v>
      </c>
      <c r="I9205" s="76">
        <v>2</v>
      </c>
    </row>
    <row r="9206" spans="1:9" x14ac:dyDescent="0.2">
      <c r="A9206" s="84">
        <v>9187</v>
      </c>
      <c r="B9206" s="77">
        <v>1733</v>
      </c>
      <c r="C9206" s="77">
        <v>371</v>
      </c>
      <c r="D9206" s="77">
        <v>5</v>
      </c>
      <c r="E9206" s="77">
        <v>106</v>
      </c>
      <c r="F9206" s="76">
        <v>11</v>
      </c>
      <c r="G9206" s="76">
        <v>2</v>
      </c>
      <c r="H9206" s="76">
        <v>0</v>
      </c>
      <c r="I9206" s="76">
        <v>1</v>
      </c>
    </row>
    <row r="9207" spans="1:9" x14ac:dyDescent="0.2">
      <c r="A9207" s="84">
        <v>9188</v>
      </c>
      <c r="B9207" s="77">
        <v>1820</v>
      </c>
      <c r="C9207" s="77">
        <v>927</v>
      </c>
      <c r="D9207" s="77">
        <v>839</v>
      </c>
      <c r="E9207" s="77">
        <v>280</v>
      </c>
      <c r="F9207" s="76">
        <v>16</v>
      </c>
      <c r="G9207" s="76">
        <v>9</v>
      </c>
      <c r="H9207" s="76">
        <v>7</v>
      </c>
      <c r="I9207" s="76">
        <v>6</v>
      </c>
    </row>
    <row r="9208" spans="1:9" x14ac:dyDescent="0.2">
      <c r="A9208" s="84">
        <v>9189</v>
      </c>
      <c r="B9208" s="77">
        <v>1741</v>
      </c>
      <c r="C9208" s="77">
        <v>141</v>
      </c>
      <c r="D9208" s="77">
        <v>17</v>
      </c>
      <c r="E9208" s="77">
        <v>34</v>
      </c>
      <c r="F9208" s="76">
        <v>21</v>
      </c>
      <c r="G9208" s="76">
        <v>3</v>
      </c>
      <c r="H9208" s="76">
        <v>0</v>
      </c>
      <c r="I9208" s="76">
        <v>1</v>
      </c>
    </row>
    <row r="9209" spans="1:9" x14ac:dyDescent="0.2">
      <c r="A9209" s="84">
        <v>9190</v>
      </c>
      <c r="B9209" s="77">
        <v>1763</v>
      </c>
      <c r="C9209" s="77">
        <v>145</v>
      </c>
      <c r="D9209" s="77">
        <v>52</v>
      </c>
      <c r="E9209" s="77">
        <v>4</v>
      </c>
      <c r="F9209" s="76">
        <v>12</v>
      </c>
      <c r="G9209" s="76">
        <v>1</v>
      </c>
      <c r="H9209" s="76">
        <v>0</v>
      </c>
      <c r="I9209" s="76">
        <v>0</v>
      </c>
    </row>
    <row r="9210" spans="1:9" x14ac:dyDescent="0.2">
      <c r="A9210" s="84">
        <v>9191</v>
      </c>
      <c r="B9210" s="77">
        <v>1783</v>
      </c>
      <c r="C9210" s="77">
        <v>204</v>
      </c>
      <c r="D9210" s="77">
        <v>87</v>
      </c>
      <c r="E9210" s="77">
        <v>622</v>
      </c>
      <c r="F9210" s="76">
        <v>24</v>
      </c>
      <c r="G9210" s="76">
        <v>6</v>
      </c>
      <c r="H9210" s="76">
        <v>0</v>
      </c>
      <c r="I9210" s="76">
        <v>14</v>
      </c>
    </row>
    <row r="9211" spans="1:9" x14ac:dyDescent="0.2">
      <c r="A9211" s="84">
        <v>9192</v>
      </c>
      <c r="B9211" s="77">
        <v>1782</v>
      </c>
      <c r="C9211" s="77">
        <v>249</v>
      </c>
      <c r="D9211" s="77">
        <v>159</v>
      </c>
      <c r="E9211" s="77">
        <v>86</v>
      </c>
      <c r="F9211" s="76">
        <v>23</v>
      </c>
      <c r="G9211" s="76">
        <v>4</v>
      </c>
      <c r="H9211" s="76">
        <v>0</v>
      </c>
      <c r="I9211" s="76">
        <v>2</v>
      </c>
    </row>
    <row r="9212" spans="1:9" x14ac:dyDescent="0.2">
      <c r="A9212" s="84">
        <v>9193</v>
      </c>
      <c r="B9212" s="77">
        <v>1771</v>
      </c>
      <c r="C9212" s="77">
        <v>145</v>
      </c>
      <c r="D9212" s="77">
        <v>180</v>
      </c>
      <c r="E9212" s="77">
        <v>571</v>
      </c>
      <c r="F9212" s="76">
        <v>17</v>
      </c>
      <c r="G9212" s="76">
        <v>2</v>
      </c>
      <c r="H9212" s="76">
        <v>2</v>
      </c>
      <c r="I9212" s="76">
        <v>9</v>
      </c>
    </row>
    <row r="9213" spans="1:9" x14ac:dyDescent="0.2">
      <c r="A9213" s="84">
        <v>9194</v>
      </c>
      <c r="B9213" s="77">
        <v>1748</v>
      </c>
      <c r="C9213" s="77">
        <v>33</v>
      </c>
      <c r="D9213" s="77">
        <v>62</v>
      </c>
      <c r="E9213" s="77">
        <v>104</v>
      </c>
      <c r="F9213" s="76">
        <v>21</v>
      </c>
      <c r="G9213" s="76">
        <v>0</v>
      </c>
      <c r="H9213" s="76">
        <v>2</v>
      </c>
      <c r="I9213" s="76">
        <v>2</v>
      </c>
    </row>
    <row r="9214" spans="1:9" x14ac:dyDescent="0.2">
      <c r="A9214" s="84">
        <v>9195</v>
      </c>
      <c r="B9214" s="77">
        <v>1837</v>
      </c>
      <c r="C9214" s="77">
        <v>93</v>
      </c>
      <c r="D9214" s="77">
        <v>254</v>
      </c>
      <c r="E9214" s="77">
        <v>684</v>
      </c>
      <c r="F9214" s="76">
        <v>18</v>
      </c>
      <c r="G9214" s="76">
        <v>1</v>
      </c>
      <c r="H9214" s="76">
        <v>2</v>
      </c>
      <c r="I9214" s="76">
        <v>13</v>
      </c>
    </row>
    <row r="9215" spans="1:9" x14ac:dyDescent="0.2">
      <c r="A9215" s="84">
        <v>9196</v>
      </c>
      <c r="B9215" s="77">
        <v>1665</v>
      </c>
      <c r="C9215" s="77">
        <v>84</v>
      </c>
      <c r="D9215" s="77">
        <v>8</v>
      </c>
      <c r="E9215" s="77">
        <v>32</v>
      </c>
      <c r="F9215" s="76">
        <v>20</v>
      </c>
      <c r="G9215" s="76">
        <v>1</v>
      </c>
      <c r="H9215" s="76">
        <v>0</v>
      </c>
      <c r="I9215" s="76">
        <v>1</v>
      </c>
    </row>
    <row r="9216" spans="1:9" x14ac:dyDescent="0.2">
      <c r="A9216" s="84">
        <v>9197</v>
      </c>
      <c r="B9216" s="77">
        <v>1892</v>
      </c>
      <c r="C9216" s="77">
        <v>444</v>
      </c>
      <c r="D9216" s="77">
        <v>827</v>
      </c>
      <c r="E9216" s="77">
        <v>2223</v>
      </c>
      <c r="F9216" s="76">
        <v>23</v>
      </c>
      <c r="G9216" s="76">
        <v>3</v>
      </c>
      <c r="H9216" s="76">
        <v>2</v>
      </c>
      <c r="I9216" s="76">
        <v>35</v>
      </c>
    </row>
    <row r="9217" spans="1:9" x14ac:dyDescent="0.2">
      <c r="A9217" s="84">
        <v>9198</v>
      </c>
      <c r="B9217" s="77">
        <v>1885</v>
      </c>
      <c r="C9217" s="77">
        <v>1021</v>
      </c>
      <c r="D9217" s="77">
        <v>965</v>
      </c>
      <c r="E9217" s="77">
        <v>987</v>
      </c>
      <c r="F9217" s="76">
        <v>22</v>
      </c>
      <c r="G9217" s="76">
        <v>13</v>
      </c>
      <c r="H9217" s="76">
        <v>6</v>
      </c>
      <c r="I9217" s="76">
        <v>14</v>
      </c>
    </row>
    <row r="9218" spans="1:9" x14ac:dyDescent="0.2">
      <c r="A9218" s="84">
        <v>9199</v>
      </c>
      <c r="B9218" s="77">
        <v>1753</v>
      </c>
      <c r="C9218" s="77">
        <v>154</v>
      </c>
      <c r="D9218" s="77">
        <v>68</v>
      </c>
      <c r="E9218" s="77">
        <v>1380</v>
      </c>
      <c r="F9218" s="76">
        <v>21</v>
      </c>
      <c r="G9218" s="76">
        <v>3</v>
      </c>
      <c r="H9218" s="76">
        <v>0</v>
      </c>
      <c r="I9218" s="76">
        <v>24</v>
      </c>
    </row>
    <row r="9219" spans="1:9" x14ac:dyDescent="0.2">
      <c r="A9219" s="84">
        <v>9200</v>
      </c>
      <c r="B9219" s="77">
        <v>1801</v>
      </c>
      <c r="C9219" s="77">
        <v>148</v>
      </c>
      <c r="D9219" s="77">
        <v>58</v>
      </c>
      <c r="E9219" s="77">
        <v>635</v>
      </c>
      <c r="F9219" s="76">
        <v>22</v>
      </c>
      <c r="G9219" s="76">
        <v>4</v>
      </c>
      <c r="H9219" s="76">
        <v>1</v>
      </c>
      <c r="I9219" s="76">
        <v>9</v>
      </c>
    </row>
    <row r="9220" spans="1:9" x14ac:dyDescent="0.2">
      <c r="A9220" s="84">
        <v>9201</v>
      </c>
      <c r="B9220" s="77">
        <v>1707</v>
      </c>
      <c r="C9220" s="77">
        <v>65</v>
      </c>
      <c r="D9220" s="77">
        <v>20</v>
      </c>
      <c r="E9220" s="77">
        <v>192</v>
      </c>
      <c r="F9220" s="76">
        <v>13</v>
      </c>
      <c r="G9220" s="76">
        <v>0</v>
      </c>
      <c r="H9220" s="76">
        <v>1</v>
      </c>
      <c r="I9220" s="76">
        <v>1</v>
      </c>
    </row>
    <row r="9221" spans="1:9" x14ac:dyDescent="0.2">
      <c r="A9221" s="84">
        <v>9202</v>
      </c>
      <c r="B9221" s="77">
        <v>1825</v>
      </c>
      <c r="C9221" s="77">
        <v>278</v>
      </c>
      <c r="D9221" s="77">
        <v>110</v>
      </c>
      <c r="E9221" s="77">
        <v>483</v>
      </c>
      <c r="F9221" s="76">
        <v>15</v>
      </c>
      <c r="G9221" s="76">
        <v>6</v>
      </c>
      <c r="H9221" s="76">
        <v>1</v>
      </c>
      <c r="I9221" s="76">
        <v>7</v>
      </c>
    </row>
    <row r="9222" spans="1:9" x14ac:dyDescent="0.2">
      <c r="A9222" s="84">
        <v>9203</v>
      </c>
      <c r="B9222" s="77">
        <v>1750</v>
      </c>
      <c r="C9222" s="77">
        <v>249</v>
      </c>
      <c r="D9222" s="77">
        <v>43</v>
      </c>
      <c r="E9222" s="77">
        <v>260</v>
      </c>
      <c r="F9222" s="76">
        <v>15</v>
      </c>
      <c r="G9222" s="76">
        <v>5</v>
      </c>
      <c r="H9222" s="76">
        <v>0</v>
      </c>
      <c r="I9222" s="76">
        <v>3</v>
      </c>
    </row>
    <row r="9223" spans="1:9" x14ac:dyDescent="0.2">
      <c r="A9223" s="84">
        <v>9204</v>
      </c>
      <c r="B9223" s="77">
        <v>1807</v>
      </c>
      <c r="C9223" s="77">
        <v>247</v>
      </c>
      <c r="D9223" s="77">
        <v>152</v>
      </c>
      <c r="E9223" s="77">
        <v>1060</v>
      </c>
      <c r="F9223" s="76">
        <v>16</v>
      </c>
      <c r="G9223" s="76">
        <v>7</v>
      </c>
      <c r="H9223" s="76">
        <v>1</v>
      </c>
      <c r="I9223" s="76">
        <v>12</v>
      </c>
    </row>
    <row r="9224" spans="1:9" x14ac:dyDescent="0.2">
      <c r="A9224" s="84">
        <v>9205</v>
      </c>
      <c r="B9224" s="77">
        <v>1772</v>
      </c>
      <c r="C9224" s="77">
        <v>123</v>
      </c>
      <c r="D9224" s="77">
        <v>97</v>
      </c>
      <c r="E9224" s="77">
        <v>130</v>
      </c>
      <c r="F9224" s="76">
        <v>20</v>
      </c>
      <c r="G9224" s="76">
        <v>2</v>
      </c>
      <c r="H9224" s="76">
        <v>0</v>
      </c>
      <c r="I9224" s="76">
        <v>2</v>
      </c>
    </row>
    <row r="9225" spans="1:9" x14ac:dyDescent="0.2">
      <c r="A9225" s="84">
        <v>9206</v>
      </c>
      <c r="B9225" s="77">
        <v>1786</v>
      </c>
      <c r="C9225" s="77">
        <v>362</v>
      </c>
      <c r="D9225" s="77">
        <v>88</v>
      </c>
      <c r="E9225" s="77">
        <v>408</v>
      </c>
      <c r="F9225" s="76">
        <v>21</v>
      </c>
      <c r="G9225" s="76">
        <v>4</v>
      </c>
      <c r="H9225" s="76">
        <v>0</v>
      </c>
      <c r="I9225" s="76">
        <v>6</v>
      </c>
    </row>
    <row r="9226" spans="1:9" x14ac:dyDescent="0.2">
      <c r="A9226" s="84">
        <v>9207</v>
      </c>
      <c r="B9226" s="77">
        <v>1720</v>
      </c>
      <c r="C9226" s="77">
        <v>45</v>
      </c>
      <c r="D9226" s="77">
        <v>44</v>
      </c>
      <c r="E9226" s="77">
        <v>75</v>
      </c>
      <c r="F9226" s="76">
        <v>17</v>
      </c>
      <c r="G9226" s="76">
        <v>0</v>
      </c>
      <c r="H9226" s="76">
        <v>1</v>
      </c>
      <c r="I9226" s="76">
        <v>2</v>
      </c>
    </row>
    <row r="9227" spans="1:9" x14ac:dyDescent="0.2">
      <c r="A9227" s="84">
        <v>9208</v>
      </c>
      <c r="B9227" s="77">
        <v>1740</v>
      </c>
      <c r="C9227" s="77">
        <v>169</v>
      </c>
      <c r="D9227" s="77">
        <v>26</v>
      </c>
      <c r="E9227" s="77">
        <v>91</v>
      </c>
      <c r="F9227" s="76">
        <v>20</v>
      </c>
      <c r="G9227" s="76">
        <v>3</v>
      </c>
      <c r="H9227" s="76">
        <v>0</v>
      </c>
      <c r="I9227" s="76">
        <v>2</v>
      </c>
    </row>
    <row r="9228" spans="1:9" x14ac:dyDescent="0.2">
      <c r="A9228" s="84">
        <v>9209</v>
      </c>
      <c r="B9228" s="77">
        <v>1802</v>
      </c>
      <c r="C9228" s="77">
        <v>233</v>
      </c>
      <c r="D9228" s="77">
        <v>227</v>
      </c>
      <c r="E9228" s="77">
        <v>353</v>
      </c>
      <c r="F9228" s="76">
        <v>27</v>
      </c>
      <c r="G9228" s="76">
        <v>5</v>
      </c>
      <c r="H9228" s="76">
        <v>0</v>
      </c>
      <c r="I9228" s="76">
        <v>5</v>
      </c>
    </row>
    <row r="9229" spans="1:9" x14ac:dyDescent="0.2">
      <c r="A9229" s="84">
        <v>9210</v>
      </c>
      <c r="B9229" s="77">
        <v>1784</v>
      </c>
      <c r="C9229" s="77">
        <v>119</v>
      </c>
      <c r="D9229" s="77">
        <v>38</v>
      </c>
      <c r="E9229" s="77">
        <v>65</v>
      </c>
      <c r="F9229" s="76">
        <v>17</v>
      </c>
      <c r="G9229" s="76">
        <v>0</v>
      </c>
      <c r="H9229" s="76">
        <v>0</v>
      </c>
      <c r="I9229" s="76">
        <v>0</v>
      </c>
    </row>
    <row r="9230" spans="1:9" x14ac:dyDescent="0.2">
      <c r="A9230" s="84">
        <v>9211</v>
      </c>
      <c r="B9230" s="77">
        <v>1778</v>
      </c>
      <c r="C9230" s="77">
        <v>523</v>
      </c>
      <c r="D9230" s="77">
        <v>92</v>
      </c>
      <c r="E9230" s="77">
        <v>391</v>
      </c>
      <c r="F9230" s="76">
        <v>16</v>
      </c>
      <c r="G9230" s="76">
        <v>8</v>
      </c>
      <c r="H9230" s="76">
        <v>0</v>
      </c>
      <c r="I9230" s="76">
        <v>4</v>
      </c>
    </row>
    <row r="9231" spans="1:9" x14ac:dyDescent="0.2">
      <c r="A9231" s="84">
        <v>9212</v>
      </c>
      <c r="B9231" s="77">
        <v>1752</v>
      </c>
      <c r="C9231" s="77">
        <v>460</v>
      </c>
      <c r="D9231" s="77">
        <v>43</v>
      </c>
      <c r="E9231" s="77">
        <v>219</v>
      </c>
      <c r="F9231" s="76">
        <v>18</v>
      </c>
      <c r="G9231" s="76">
        <v>5</v>
      </c>
      <c r="H9231" s="76">
        <v>0</v>
      </c>
      <c r="I9231" s="76">
        <v>3</v>
      </c>
    </row>
    <row r="9232" spans="1:9" x14ac:dyDescent="0.2">
      <c r="A9232" s="84">
        <v>9213</v>
      </c>
      <c r="B9232" s="77">
        <v>1772</v>
      </c>
      <c r="C9232" s="77">
        <v>11</v>
      </c>
      <c r="D9232" s="77">
        <v>187</v>
      </c>
      <c r="E9232" s="77">
        <v>221</v>
      </c>
      <c r="F9232" s="76">
        <v>21</v>
      </c>
      <c r="G9232" s="76">
        <v>1</v>
      </c>
      <c r="H9232" s="76">
        <v>1</v>
      </c>
      <c r="I9232" s="76">
        <v>5</v>
      </c>
    </row>
    <row r="9233" spans="1:9" x14ac:dyDescent="0.2">
      <c r="A9233" s="84">
        <v>9214</v>
      </c>
      <c r="B9233" s="77">
        <v>1821</v>
      </c>
      <c r="C9233" s="77">
        <v>1375</v>
      </c>
      <c r="D9233" s="77">
        <v>180</v>
      </c>
      <c r="E9233" s="77">
        <v>44</v>
      </c>
      <c r="F9233" s="76">
        <v>18</v>
      </c>
      <c r="G9233" s="76">
        <v>13</v>
      </c>
      <c r="H9233" s="76">
        <v>3</v>
      </c>
      <c r="I9233" s="76">
        <v>0</v>
      </c>
    </row>
    <row r="9234" spans="1:9" x14ac:dyDescent="0.2">
      <c r="A9234" s="84">
        <v>9215</v>
      </c>
      <c r="B9234" s="77">
        <v>1698</v>
      </c>
      <c r="C9234" s="77">
        <v>19</v>
      </c>
      <c r="D9234" s="77">
        <v>30</v>
      </c>
      <c r="E9234" s="77">
        <v>185</v>
      </c>
      <c r="F9234" s="76">
        <v>16</v>
      </c>
      <c r="G9234" s="76">
        <v>0</v>
      </c>
      <c r="H9234" s="76">
        <v>0</v>
      </c>
      <c r="I9234" s="76">
        <v>5</v>
      </c>
    </row>
    <row r="9235" spans="1:9" x14ac:dyDescent="0.2">
      <c r="A9235" s="84">
        <v>9216</v>
      </c>
      <c r="B9235" s="77">
        <v>1787</v>
      </c>
      <c r="C9235" s="77">
        <v>43</v>
      </c>
      <c r="D9235" s="77">
        <v>42</v>
      </c>
      <c r="E9235" s="77">
        <v>1015</v>
      </c>
      <c r="F9235" s="76">
        <v>20</v>
      </c>
      <c r="G9235" s="76">
        <v>0</v>
      </c>
      <c r="H9235" s="76">
        <v>0</v>
      </c>
      <c r="I9235" s="76">
        <v>15</v>
      </c>
    </row>
    <row r="9236" spans="1:9" x14ac:dyDescent="0.2">
      <c r="A9236" s="84">
        <v>9217</v>
      </c>
      <c r="B9236" s="77">
        <v>1751</v>
      </c>
      <c r="C9236" s="77">
        <v>113</v>
      </c>
      <c r="D9236" s="77">
        <v>47</v>
      </c>
      <c r="E9236" s="77">
        <v>260</v>
      </c>
      <c r="F9236" s="76">
        <v>20</v>
      </c>
      <c r="G9236" s="76">
        <v>1</v>
      </c>
      <c r="H9236" s="76">
        <v>0</v>
      </c>
      <c r="I9236" s="76">
        <v>6</v>
      </c>
    </row>
    <row r="9237" spans="1:9" x14ac:dyDescent="0.2">
      <c r="A9237" s="84">
        <v>9218</v>
      </c>
      <c r="B9237" s="77">
        <v>1775</v>
      </c>
      <c r="C9237" s="77">
        <v>524</v>
      </c>
      <c r="D9237" s="77">
        <v>72</v>
      </c>
      <c r="E9237" s="77">
        <v>400</v>
      </c>
      <c r="F9237" s="76">
        <v>16</v>
      </c>
      <c r="G9237" s="76">
        <v>6</v>
      </c>
      <c r="H9237" s="76">
        <v>1</v>
      </c>
      <c r="I9237" s="76">
        <v>8</v>
      </c>
    </row>
    <row r="9238" spans="1:9" x14ac:dyDescent="0.2">
      <c r="A9238" s="84">
        <v>9219</v>
      </c>
      <c r="B9238" s="77">
        <v>1684</v>
      </c>
      <c r="C9238" s="77">
        <v>6</v>
      </c>
      <c r="D9238" s="77">
        <v>16</v>
      </c>
      <c r="E9238" s="77">
        <v>1</v>
      </c>
      <c r="F9238" s="76">
        <v>18</v>
      </c>
      <c r="G9238" s="76">
        <v>0</v>
      </c>
      <c r="H9238" s="76">
        <v>0</v>
      </c>
      <c r="I9238" s="76">
        <v>0</v>
      </c>
    </row>
    <row r="9239" spans="1:9" x14ac:dyDescent="0.2">
      <c r="A9239" s="84">
        <v>9220</v>
      </c>
      <c r="B9239" s="77">
        <v>1754</v>
      </c>
      <c r="C9239" s="77">
        <v>53</v>
      </c>
      <c r="D9239" s="77">
        <v>128</v>
      </c>
      <c r="E9239" s="77">
        <v>144</v>
      </c>
      <c r="F9239" s="76">
        <v>13</v>
      </c>
      <c r="G9239" s="76">
        <v>0</v>
      </c>
      <c r="H9239" s="76">
        <v>0</v>
      </c>
      <c r="I9239" s="76">
        <v>0</v>
      </c>
    </row>
    <row r="9240" spans="1:9" x14ac:dyDescent="0.2">
      <c r="A9240" s="84">
        <v>9221</v>
      </c>
      <c r="B9240" s="77">
        <v>1790</v>
      </c>
      <c r="C9240" s="77">
        <v>90</v>
      </c>
      <c r="D9240" s="77">
        <v>161</v>
      </c>
      <c r="E9240" s="77">
        <v>344</v>
      </c>
      <c r="F9240" s="76">
        <v>17</v>
      </c>
      <c r="G9240" s="76">
        <v>0</v>
      </c>
      <c r="H9240" s="76">
        <v>2</v>
      </c>
      <c r="I9240" s="76">
        <v>8</v>
      </c>
    </row>
    <row r="9241" spans="1:9" x14ac:dyDescent="0.2">
      <c r="A9241" s="84">
        <v>9222</v>
      </c>
      <c r="B9241" s="77">
        <v>1806</v>
      </c>
      <c r="C9241" s="77">
        <v>823</v>
      </c>
      <c r="D9241" s="77">
        <v>271</v>
      </c>
      <c r="E9241" s="77">
        <v>215</v>
      </c>
      <c r="F9241" s="76">
        <v>22</v>
      </c>
      <c r="G9241" s="76">
        <v>10</v>
      </c>
      <c r="H9241" s="76">
        <v>2</v>
      </c>
      <c r="I9241" s="76">
        <v>8</v>
      </c>
    </row>
    <row r="9242" spans="1:9" x14ac:dyDescent="0.2">
      <c r="A9242" s="84">
        <v>9223</v>
      </c>
      <c r="B9242" s="77">
        <v>1857</v>
      </c>
      <c r="C9242" s="77">
        <v>272</v>
      </c>
      <c r="D9242" s="77">
        <v>608</v>
      </c>
      <c r="E9242" s="77">
        <v>1224</v>
      </c>
      <c r="F9242" s="76">
        <v>18</v>
      </c>
      <c r="G9242" s="76">
        <v>1</v>
      </c>
      <c r="H9242" s="76">
        <v>9</v>
      </c>
      <c r="I9242" s="76">
        <v>21</v>
      </c>
    </row>
    <row r="9243" spans="1:9" x14ac:dyDescent="0.2">
      <c r="A9243" s="84">
        <v>9224</v>
      </c>
      <c r="B9243" s="77">
        <v>1746</v>
      </c>
      <c r="C9243" s="77">
        <v>253</v>
      </c>
      <c r="D9243" s="77">
        <v>110</v>
      </c>
      <c r="E9243" s="77">
        <v>585</v>
      </c>
      <c r="F9243" s="76">
        <v>23</v>
      </c>
      <c r="G9243" s="76">
        <v>5</v>
      </c>
      <c r="H9243" s="76">
        <v>0</v>
      </c>
      <c r="I9243" s="76">
        <v>13</v>
      </c>
    </row>
    <row r="9244" spans="1:9" x14ac:dyDescent="0.2">
      <c r="A9244" s="84">
        <v>9225</v>
      </c>
      <c r="B9244" s="77">
        <v>1766</v>
      </c>
      <c r="C9244" s="77">
        <v>126</v>
      </c>
      <c r="D9244" s="77">
        <v>100</v>
      </c>
      <c r="E9244" s="77">
        <v>292</v>
      </c>
      <c r="F9244" s="76">
        <v>20</v>
      </c>
      <c r="G9244" s="76">
        <v>1</v>
      </c>
      <c r="H9244" s="76">
        <v>2</v>
      </c>
      <c r="I9244" s="76">
        <v>4</v>
      </c>
    </row>
    <row r="9245" spans="1:9" x14ac:dyDescent="0.2">
      <c r="A9245" s="84">
        <v>9226</v>
      </c>
      <c r="B9245" s="77">
        <v>1804</v>
      </c>
      <c r="C9245" s="77">
        <v>498</v>
      </c>
      <c r="D9245" s="77">
        <v>331</v>
      </c>
      <c r="E9245" s="77">
        <v>566</v>
      </c>
      <c r="F9245" s="76">
        <v>24</v>
      </c>
      <c r="G9245" s="76">
        <v>4</v>
      </c>
      <c r="H9245" s="76">
        <v>1</v>
      </c>
      <c r="I9245" s="76">
        <v>9</v>
      </c>
    </row>
    <row r="9246" spans="1:9" x14ac:dyDescent="0.2">
      <c r="A9246" s="84">
        <v>9227</v>
      </c>
      <c r="B9246" s="77">
        <v>1792</v>
      </c>
      <c r="C9246" s="77">
        <v>466</v>
      </c>
      <c r="D9246" s="77">
        <v>64</v>
      </c>
      <c r="E9246" s="77">
        <v>1159</v>
      </c>
      <c r="F9246" s="76">
        <v>27</v>
      </c>
      <c r="G9246" s="76">
        <v>6</v>
      </c>
      <c r="H9246" s="76">
        <v>0</v>
      </c>
      <c r="I9246" s="76">
        <v>23</v>
      </c>
    </row>
    <row r="9247" spans="1:9" x14ac:dyDescent="0.2">
      <c r="A9247" s="84">
        <v>9228</v>
      </c>
      <c r="B9247" s="77">
        <v>1782</v>
      </c>
      <c r="C9247" s="77">
        <v>455</v>
      </c>
      <c r="D9247" s="77">
        <v>102</v>
      </c>
      <c r="E9247" s="77">
        <v>506</v>
      </c>
      <c r="F9247" s="76">
        <v>20</v>
      </c>
      <c r="G9247" s="76">
        <v>5</v>
      </c>
      <c r="H9247" s="76">
        <v>1</v>
      </c>
      <c r="I9247" s="76">
        <v>6</v>
      </c>
    </row>
    <row r="9248" spans="1:9" x14ac:dyDescent="0.2">
      <c r="A9248" s="84">
        <v>9229</v>
      </c>
      <c r="B9248" s="77">
        <v>1812</v>
      </c>
      <c r="C9248" s="77">
        <v>306</v>
      </c>
      <c r="D9248" s="77">
        <v>303</v>
      </c>
      <c r="E9248" s="77">
        <v>323</v>
      </c>
      <c r="F9248" s="76">
        <v>17</v>
      </c>
      <c r="G9248" s="76">
        <v>6</v>
      </c>
      <c r="H9248" s="76">
        <v>2</v>
      </c>
      <c r="I9248" s="76">
        <v>8</v>
      </c>
    </row>
    <row r="9249" spans="1:9" x14ac:dyDescent="0.2">
      <c r="A9249" s="84">
        <v>9230</v>
      </c>
      <c r="B9249" s="77">
        <v>1759</v>
      </c>
      <c r="C9249" s="77">
        <v>108</v>
      </c>
      <c r="D9249" s="77">
        <v>13</v>
      </c>
      <c r="E9249" s="77">
        <v>45</v>
      </c>
      <c r="F9249" s="76">
        <v>14</v>
      </c>
      <c r="G9249" s="76">
        <v>1</v>
      </c>
      <c r="H9249" s="76">
        <v>1</v>
      </c>
      <c r="I9249" s="76">
        <v>0</v>
      </c>
    </row>
    <row r="9250" spans="1:9" x14ac:dyDescent="0.2">
      <c r="A9250" s="84">
        <v>9231</v>
      </c>
      <c r="B9250" s="77">
        <v>1753</v>
      </c>
      <c r="C9250" s="77">
        <v>48</v>
      </c>
      <c r="D9250" s="77">
        <v>110</v>
      </c>
      <c r="E9250" s="77">
        <v>191</v>
      </c>
      <c r="F9250" s="76">
        <v>16</v>
      </c>
      <c r="G9250" s="76">
        <v>0</v>
      </c>
      <c r="H9250" s="76">
        <v>0</v>
      </c>
      <c r="I9250" s="76">
        <v>2</v>
      </c>
    </row>
    <row r="9251" spans="1:9" x14ac:dyDescent="0.2">
      <c r="A9251" s="84">
        <v>9232</v>
      </c>
      <c r="B9251" s="77">
        <v>1721</v>
      </c>
      <c r="C9251" s="77">
        <v>42</v>
      </c>
      <c r="D9251" s="77">
        <v>29</v>
      </c>
      <c r="E9251" s="77">
        <v>280</v>
      </c>
      <c r="F9251" s="76">
        <v>14</v>
      </c>
      <c r="G9251" s="76">
        <v>0</v>
      </c>
      <c r="H9251" s="76">
        <v>0</v>
      </c>
      <c r="I9251" s="76">
        <v>3</v>
      </c>
    </row>
    <row r="9252" spans="1:9" x14ac:dyDescent="0.2">
      <c r="A9252" s="84">
        <v>9233</v>
      </c>
      <c r="B9252" s="77">
        <v>1770</v>
      </c>
      <c r="C9252" s="77">
        <v>51</v>
      </c>
      <c r="D9252" s="77">
        <v>88</v>
      </c>
      <c r="E9252" s="77">
        <v>285</v>
      </c>
      <c r="F9252" s="76">
        <v>20</v>
      </c>
      <c r="G9252" s="76">
        <v>0</v>
      </c>
      <c r="H9252" s="76">
        <v>2</v>
      </c>
      <c r="I9252" s="76">
        <v>6</v>
      </c>
    </row>
    <row r="9253" spans="1:9" x14ac:dyDescent="0.2">
      <c r="A9253" s="84">
        <v>9234</v>
      </c>
      <c r="B9253" s="77">
        <v>1816</v>
      </c>
      <c r="C9253" s="77">
        <v>498</v>
      </c>
      <c r="D9253" s="77">
        <v>178</v>
      </c>
      <c r="E9253" s="77">
        <v>346</v>
      </c>
      <c r="F9253" s="76">
        <v>17</v>
      </c>
      <c r="G9253" s="76">
        <v>6</v>
      </c>
      <c r="H9253" s="76">
        <v>2</v>
      </c>
      <c r="I9253" s="76">
        <v>3</v>
      </c>
    </row>
    <row r="9254" spans="1:9" x14ac:dyDescent="0.2">
      <c r="A9254" s="84">
        <v>9235</v>
      </c>
      <c r="B9254" s="77">
        <v>1765</v>
      </c>
      <c r="C9254" s="77">
        <v>296</v>
      </c>
      <c r="D9254" s="77">
        <v>123</v>
      </c>
      <c r="E9254" s="77">
        <v>563</v>
      </c>
      <c r="F9254" s="76">
        <v>23</v>
      </c>
      <c r="G9254" s="76">
        <v>6</v>
      </c>
      <c r="H9254" s="76">
        <v>0</v>
      </c>
      <c r="I9254" s="76">
        <v>12</v>
      </c>
    </row>
    <row r="9255" spans="1:9" x14ac:dyDescent="0.2">
      <c r="A9255" s="84">
        <v>9236</v>
      </c>
      <c r="B9255" s="77">
        <v>1803</v>
      </c>
      <c r="C9255" s="77">
        <v>198</v>
      </c>
      <c r="D9255" s="77">
        <v>336</v>
      </c>
      <c r="E9255" s="77">
        <v>373</v>
      </c>
      <c r="F9255" s="76">
        <v>21</v>
      </c>
      <c r="G9255" s="76">
        <v>2</v>
      </c>
      <c r="H9255" s="76">
        <v>3</v>
      </c>
      <c r="I9255" s="76">
        <v>6</v>
      </c>
    </row>
    <row r="9256" spans="1:9" x14ac:dyDescent="0.2">
      <c r="A9256" s="84">
        <v>9237</v>
      </c>
      <c r="B9256" s="77">
        <v>1761</v>
      </c>
      <c r="C9256" s="77">
        <v>549</v>
      </c>
      <c r="D9256" s="77">
        <v>11</v>
      </c>
      <c r="E9256" s="77">
        <v>74</v>
      </c>
      <c r="F9256" s="76">
        <v>16</v>
      </c>
      <c r="G9256" s="76">
        <v>4</v>
      </c>
      <c r="H9256" s="76">
        <v>0</v>
      </c>
      <c r="I9256" s="76">
        <v>0</v>
      </c>
    </row>
    <row r="9257" spans="1:9" x14ac:dyDescent="0.2">
      <c r="A9257" s="84">
        <v>9238</v>
      </c>
      <c r="B9257" s="77">
        <v>1754</v>
      </c>
      <c r="C9257" s="77">
        <v>301</v>
      </c>
      <c r="D9257" s="77">
        <v>103</v>
      </c>
      <c r="E9257" s="77">
        <v>635</v>
      </c>
      <c r="F9257" s="76">
        <v>19</v>
      </c>
      <c r="G9257" s="76">
        <v>4</v>
      </c>
      <c r="H9257" s="76">
        <v>0</v>
      </c>
      <c r="I9257" s="76">
        <v>11</v>
      </c>
    </row>
    <row r="9258" spans="1:9" x14ac:dyDescent="0.2">
      <c r="A9258" s="84">
        <v>9239</v>
      </c>
      <c r="B9258" s="77">
        <v>1827</v>
      </c>
      <c r="C9258" s="77">
        <v>92</v>
      </c>
      <c r="D9258" s="77">
        <v>249</v>
      </c>
      <c r="E9258" s="77">
        <v>305</v>
      </c>
      <c r="F9258" s="76">
        <v>24</v>
      </c>
      <c r="G9258" s="76">
        <v>0</v>
      </c>
      <c r="H9258" s="76">
        <v>0</v>
      </c>
      <c r="I9258" s="76">
        <v>6</v>
      </c>
    </row>
    <row r="9259" spans="1:9" x14ac:dyDescent="0.2">
      <c r="A9259" s="84">
        <v>9240</v>
      </c>
      <c r="B9259" s="77">
        <v>1807</v>
      </c>
      <c r="C9259" s="77">
        <v>606</v>
      </c>
      <c r="D9259" s="77">
        <v>150</v>
      </c>
      <c r="E9259" s="77">
        <v>301</v>
      </c>
      <c r="F9259" s="76">
        <v>27</v>
      </c>
      <c r="G9259" s="76">
        <v>8</v>
      </c>
      <c r="H9259" s="76">
        <v>0</v>
      </c>
      <c r="I9259" s="76">
        <v>4</v>
      </c>
    </row>
    <row r="9260" spans="1:9" x14ac:dyDescent="0.2">
      <c r="A9260" s="84">
        <v>9241</v>
      </c>
      <c r="B9260" s="77">
        <v>1703</v>
      </c>
      <c r="C9260" s="77">
        <v>6</v>
      </c>
      <c r="D9260" s="77">
        <v>22</v>
      </c>
      <c r="E9260" s="77">
        <v>191</v>
      </c>
      <c r="F9260" s="76">
        <v>21</v>
      </c>
      <c r="G9260" s="76">
        <v>0</v>
      </c>
      <c r="H9260" s="76">
        <v>0</v>
      </c>
      <c r="I9260" s="76">
        <v>2</v>
      </c>
    </row>
    <row r="9261" spans="1:9" x14ac:dyDescent="0.2">
      <c r="A9261" s="84">
        <v>9242</v>
      </c>
      <c r="B9261" s="77">
        <v>1772</v>
      </c>
      <c r="C9261" s="77">
        <v>268</v>
      </c>
      <c r="D9261" s="77">
        <v>142</v>
      </c>
      <c r="E9261" s="77">
        <v>136</v>
      </c>
      <c r="F9261" s="76">
        <v>17</v>
      </c>
      <c r="G9261" s="76">
        <v>3</v>
      </c>
      <c r="H9261" s="76">
        <v>0</v>
      </c>
      <c r="I9261" s="76">
        <v>1</v>
      </c>
    </row>
    <row r="9262" spans="1:9" x14ac:dyDescent="0.2">
      <c r="A9262" s="84">
        <v>9243</v>
      </c>
      <c r="B9262" s="77">
        <v>1912</v>
      </c>
      <c r="C9262" s="77">
        <v>2340</v>
      </c>
      <c r="D9262" s="77">
        <v>1168</v>
      </c>
      <c r="E9262" s="77">
        <v>1363</v>
      </c>
      <c r="F9262" s="76">
        <v>25</v>
      </c>
      <c r="G9262" s="76">
        <v>29</v>
      </c>
      <c r="H9262" s="76">
        <v>8</v>
      </c>
      <c r="I9262" s="76">
        <v>29</v>
      </c>
    </row>
    <row r="9263" spans="1:9" x14ac:dyDescent="0.2">
      <c r="A9263" s="84">
        <v>9244</v>
      </c>
      <c r="B9263" s="77">
        <v>1748</v>
      </c>
      <c r="C9263" s="77">
        <v>77</v>
      </c>
      <c r="D9263" s="77">
        <v>79</v>
      </c>
      <c r="E9263" s="77">
        <v>469</v>
      </c>
      <c r="F9263" s="76">
        <v>21</v>
      </c>
      <c r="G9263" s="76">
        <v>1</v>
      </c>
      <c r="H9263" s="76">
        <v>0</v>
      </c>
      <c r="I9263" s="76">
        <v>4</v>
      </c>
    </row>
    <row r="9264" spans="1:9" x14ac:dyDescent="0.2">
      <c r="A9264" s="84">
        <v>9245</v>
      </c>
      <c r="B9264" s="77">
        <v>1743</v>
      </c>
      <c r="C9264" s="77">
        <v>195</v>
      </c>
      <c r="D9264" s="77">
        <v>35</v>
      </c>
      <c r="E9264" s="77">
        <v>165</v>
      </c>
      <c r="F9264" s="76">
        <v>20</v>
      </c>
      <c r="G9264" s="76">
        <v>3</v>
      </c>
      <c r="H9264" s="76">
        <v>2</v>
      </c>
      <c r="I9264" s="76">
        <v>5</v>
      </c>
    </row>
    <row r="9265" spans="1:9" x14ac:dyDescent="0.2">
      <c r="A9265" s="84">
        <v>9246</v>
      </c>
      <c r="B9265" s="77">
        <v>1878</v>
      </c>
      <c r="C9265" s="77">
        <v>615</v>
      </c>
      <c r="D9265" s="77">
        <v>642</v>
      </c>
      <c r="E9265" s="77">
        <v>1091</v>
      </c>
      <c r="F9265" s="76">
        <v>17</v>
      </c>
      <c r="G9265" s="76">
        <v>6</v>
      </c>
      <c r="H9265" s="76">
        <v>7</v>
      </c>
      <c r="I9265" s="76">
        <v>20</v>
      </c>
    </row>
    <row r="9266" spans="1:9" x14ac:dyDescent="0.2">
      <c r="A9266" s="84">
        <v>9247</v>
      </c>
      <c r="B9266" s="77">
        <v>1798</v>
      </c>
      <c r="C9266" s="77">
        <v>483</v>
      </c>
      <c r="D9266" s="77">
        <v>213</v>
      </c>
      <c r="E9266" s="77">
        <v>329</v>
      </c>
      <c r="F9266" s="76">
        <v>15</v>
      </c>
      <c r="G9266" s="76">
        <v>1</v>
      </c>
      <c r="H9266" s="76">
        <v>2</v>
      </c>
      <c r="I9266" s="76">
        <v>5</v>
      </c>
    </row>
    <row r="9267" spans="1:9" x14ac:dyDescent="0.2">
      <c r="A9267" s="84">
        <v>9248</v>
      </c>
      <c r="B9267" s="77">
        <v>1800</v>
      </c>
      <c r="C9267" s="77">
        <v>156</v>
      </c>
      <c r="D9267" s="77">
        <v>62</v>
      </c>
      <c r="E9267" s="77">
        <v>425</v>
      </c>
      <c r="F9267" s="76">
        <v>18</v>
      </c>
      <c r="G9267" s="76">
        <v>2</v>
      </c>
      <c r="H9267" s="76">
        <v>1</v>
      </c>
      <c r="I9267" s="76">
        <v>4</v>
      </c>
    </row>
    <row r="9268" spans="1:9" x14ac:dyDescent="0.2">
      <c r="A9268" s="84">
        <v>9249</v>
      </c>
      <c r="B9268" s="77">
        <v>1821</v>
      </c>
      <c r="C9268" s="77">
        <v>261</v>
      </c>
      <c r="D9268" s="77">
        <v>207</v>
      </c>
      <c r="E9268" s="77">
        <v>2444</v>
      </c>
      <c r="F9268" s="76">
        <v>18</v>
      </c>
      <c r="G9268" s="76">
        <v>1</v>
      </c>
      <c r="H9268" s="76">
        <v>1</v>
      </c>
      <c r="I9268" s="76">
        <v>41</v>
      </c>
    </row>
    <row r="9269" spans="1:9" x14ac:dyDescent="0.2">
      <c r="A9269" s="84">
        <v>9250</v>
      </c>
      <c r="B9269" s="77">
        <v>1714</v>
      </c>
      <c r="C9269" s="77">
        <v>21</v>
      </c>
      <c r="D9269" s="77">
        <v>13</v>
      </c>
      <c r="E9269" s="77">
        <v>93</v>
      </c>
      <c r="F9269" s="76">
        <v>20</v>
      </c>
      <c r="G9269" s="76">
        <v>1</v>
      </c>
      <c r="H9269" s="76">
        <v>0</v>
      </c>
      <c r="I9269" s="76">
        <v>1</v>
      </c>
    </row>
    <row r="9270" spans="1:9" x14ac:dyDescent="0.2">
      <c r="A9270" s="84">
        <v>9251</v>
      </c>
      <c r="B9270" s="77">
        <v>1722</v>
      </c>
      <c r="C9270" s="77">
        <v>160</v>
      </c>
      <c r="D9270" s="77">
        <v>15</v>
      </c>
      <c r="E9270" s="77">
        <v>55</v>
      </c>
      <c r="F9270" s="76">
        <v>20</v>
      </c>
      <c r="G9270" s="76">
        <v>3</v>
      </c>
      <c r="H9270" s="76">
        <v>0</v>
      </c>
      <c r="I9270" s="76">
        <v>1</v>
      </c>
    </row>
    <row r="9271" spans="1:9" x14ac:dyDescent="0.2">
      <c r="A9271" s="84">
        <v>9252</v>
      </c>
      <c r="B9271" s="77">
        <v>1787</v>
      </c>
      <c r="C9271" s="77">
        <v>74</v>
      </c>
      <c r="D9271" s="77">
        <v>161</v>
      </c>
      <c r="E9271" s="77">
        <v>256</v>
      </c>
      <c r="F9271" s="76">
        <v>20</v>
      </c>
      <c r="G9271" s="76">
        <v>0</v>
      </c>
      <c r="H9271" s="76">
        <v>1</v>
      </c>
      <c r="I9271" s="76">
        <v>4</v>
      </c>
    </row>
    <row r="9272" spans="1:9" x14ac:dyDescent="0.2">
      <c r="A9272" s="84">
        <v>9253</v>
      </c>
      <c r="B9272" s="77">
        <v>1819</v>
      </c>
      <c r="C9272" s="77">
        <v>275</v>
      </c>
      <c r="D9272" s="77">
        <v>45</v>
      </c>
      <c r="E9272" s="77">
        <v>534</v>
      </c>
      <c r="F9272" s="76">
        <v>16</v>
      </c>
      <c r="G9272" s="76">
        <v>3</v>
      </c>
      <c r="H9272" s="76">
        <v>0</v>
      </c>
      <c r="I9272" s="76">
        <v>9</v>
      </c>
    </row>
    <row r="9273" spans="1:9" x14ac:dyDescent="0.2">
      <c r="A9273" s="84">
        <v>9254</v>
      </c>
      <c r="B9273" s="77">
        <v>1764</v>
      </c>
      <c r="C9273" s="77">
        <v>461</v>
      </c>
      <c r="D9273" s="77">
        <v>94</v>
      </c>
      <c r="E9273" s="77">
        <v>482</v>
      </c>
      <c r="F9273" s="76">
        <v>27</v>
      </c>
      <c r="G9273" s="76">
        <v>7</v>
      </c>
      <c r="H9273" s="76">
        <v>0</v>
      </c>
      <c r="I9273" s="76">
        <v>10</v>
      </c>
    </row>
    <row r="9274" spans="1:9" x14ac:dyDescent="0.2">
      <c r="A9274" s="84">
        <v>9255</v>
      </c>
      <c r="B9274" s="77">
        <v>1776</v>
      </c>
      <c r="C9274" s="77">
        <v>179</v>
      </c>
      <c r="D9274" s="77">
        <v>23</v>
      </c>
      <c r="E9274" s="77">
        <v>263</v>
      </c>
      <c r="F9274" s="76">
        <v>8</v>
      </c>
      <c r="G9274" s="76">
        <v>0</v>
      </c>
      <c r="H9274" s="76">
        <v>1</v>
      </c>
      <c r="I9274" s="76">
        <v>0</v>
      </c>
    </row>
    <row r="9275" spans="1:9" x14ac:dyDescent="0.2">
      <c r="A9275" s="84">
        <v>9256</v>
      </c>
      <c r="B9275" s="77">
        <v>1712</v>
      </c>
      <c r="C9275" s="77">
        <v>62</v>
      </c>
      <c r="D9275" s="77">
        <v>111</v>
      </c>
      <c r="E9275" s="77">
        <v>204</v>
      </c>
      <c r="F9275" s="76">
        <v>19</v>
      </c>
      <c r="G9275" s="76">
        <v>0</v>
      </c>
      <c r="H9275" s="76">
        <v>4</v>
      </c>
      <c r="I9275" s="76">
        <v>6</v>
      </c>
    </row>
    <row r="9276" spans="1:9" x14ac:dyDescent="0.2">
      <c r="A9276" s="84">
        <v>9257</v>
      </c>
      <c r="B9276" s="77">
        <v>1786</v>
      </c>
      <c r="C9276" s="77">
        <v>108</v>
      </c>
      <c r="D9276" s="77">
        <v>149</v>
      </c>
      <c r="E9276" s="77">
        <v>144</v>
      </c>
      <c r="F9276" s="76">
        <v>20</v>
      </c>
      <c r="G9276" s="76">
        <v>1</v>
      </c>
      <c r="H9276" s="76">
        <v>0</v>
      </c>
      <c r="I9276" s="76">
        <v>5</v>
      </c>
    </row>
    <row r="9277" spans="1:9" x14ac:dyDescent="0.2">
      <c r="A9277" s="84">
        <v>9258</v>
      </c>
      <c r="B9277" s="77">
        <v>1769</v>
      </c>
      <c r="C9277" s="77">
        <v>74</v>
      </c>
      <c r="D9277" s="77">
        <v>103</v>
      </c>
      <c r="E9277" s="77">
        <v>676</v>
      </c>
      <c r="F9277" s="76">
        <v>17</v>
      </c>
      <c r="G9277" s="76">
        <v>0</v>
      </c>
      <c r="H9277" s="76">
        <v>1</v>
      </c>
      <c r="I9277" s="76">
        <v>11</v>
      </c>
    </row>
    <row r="9278" spans="1:9" x14ac:dyDescent="0.2">
      <c r="A9278" s="84">
        <v>9259</v>
      </c>
      <c r="B9278" s="77">
        <v>1790</v>
      </c>
      <c r="C9278" s="77">
        <v>315</v>
      </c>
      <c r="D9278" s="77">
        <v>337</v>
      </c>
      <c r="E9278" s="77">
        <v>1443</v>
      </c>
      <c r="F9278" s="76">
        <v>24</v>
      </c>
      <c r="G9278" s="76">
        <v>10</v>
      </c>
      <c r="H9278" s="76">
        <v>0</v>
      </c>
      <c r="I9278" s="76">
        <v>28</v>
      </c>
    </row>
    <row r="9279" spans="1:9" x14ac:dyDescent="0.2">
      <c r="A9279" s="84">
        <v>9260</v>
      </c>
      <c r="B9279" s="77">
        <v>1768</v>
      </c>
      <c r="C9279" s="77">
        <v>217</v>
      </c>
      <c r="D9279" s="77">
        <v>165</v>
      </c>
      <c r="E9279" s="77">
        <v>386</v>
      </c>
      <c r="F9279" s="76">
        <v>14</v>
      </c>
      <c r="G9279" s="76">
        <v>0</v>
      </c>
      <c r="H9279" s="76">
        <v>1</v>
      </c>
      <c r="I9279" s="76">
        <v>4</v>
      </c>
    </row>
    <row r="9280" spans="1:9" x14ac:dyDescent="0.2">
      <c r="A9280" s="84">
        <v>9261</v>
      </c>
      <c r="B9280" s="77">
        <v>1739</v>
      </c>
      <c r="C9280" s="77">
        <v>92</v>
      </c>
      <c r="D9280" s="77">
        <v>23</v>
      </c>
      <c r="E9280" s="77">
        <v>210</v>
      </c>
      <c r="F9280" s="76">
        <v>21</v>
      </c>
      <c r="G9280" s="76">
        <v>1</v>
      </c>
      <c r="H9280" s="76">
        <v>0</v>
      </c>
      <c r="I9280" s="76">
        <v>3</v>
      </c>
    </row>
    <row r="9281" spans="1:9" x14ac:dyDescent="0.2">
      <c r="A9281" s="84">
        <v>9262</v>
      </c>
      <c r="B9281" s="77">
        <v>1767</v>
      </c>
      <c r="C9281" s="77">
        <v>150</v>
      </c>
      <c r="D9281" s="77">
        <v>182</v>
      </c>
      <c r="E9281" s="77">
        <v>583</v>
      </c>
      <c r="F9281" s="76">
        <v>20</v>
      </c>
      <c r="G9281" s="76">
        <v>5</v>
      </c>
      <c r="H9281" s="76">
        <v>1</v>
      </c>
      <c r="I9281" s="76">
        <v>7</v>
      </c>
    </row>
    <row r="9282" spans="1:9" x14ac:dyDescent="0.2">
      <c r="A9282" s="84">
        <v>9263</v>
      </c>
      <c r="B9282" s="77">
        <v>1758</v>
      </c>
      <c r="C9282" s="77">
        <v>49</v>
      </c>
      <c r="D9282" s="77">
        <v>186</v>
      </c>
      <c r="E9282" s="77">
        <v>629</v>
      </c>
      <c r="F9282" s="76">
        <v>15</v>
      </c>
      <c r="G9282" s="76">
        <v>0</v>
      </c>
      <c r="H9282" s="76">
        <v>3</v>
      </c>
      <c r="I9282" s="76">
        <v>13</v>
      </c>
    </row>
    <row r="9283" spans="1:9" x14ac:dyDescent="0.2">
      <c r="A9283" s="84">
        <v>9264</v>
      </c>
      <c r="B9283" s="77">
        <v>1876</v>
      </c>
      <c r="C9283" s="77">
        <v>2037</v>
      </c>
      <c r="D9283" s="77">
        <v>1238</v>
      </c>
      <c r="E9283" s="77">
        <v>1292</v>
      </c>
      <c r="F9283" s="76">
        <v>17</v>
      </c>
      <c r="G9283" s="76">
        <v>21</v>
      </c>
      <c r="H9283" s="76">
        <v>14</v>
      </c>
      <c r="I9283" s="76">
        <v>13</v>
      </c>
    </row>
    <row r="9284" spans="1:9" x14ac:dyDescent="0.2">
      <c r="A9284" s="84">
        <v>9265</v>
      </c>
      <c r="B9284" s="77">
        <v>1890</v>
      </c>
      <c r="C9284" s="77">
        <v>1022</v>
      </c>
      <c r="D9284" s="77">
        <v>694</v>
      </c>
      <c r="E9284" s="77">
        <v>491</v>
      </c>
      <c r="F9284" s="76">
        <v>18</v>
      </c>
      <c r="G9284" s="76">
        <v>12</v>
      </c>
      <c r="H9284" s="76">
        <v>5</v>
      </c>
      <c r="I9284" s="76">
        <v>6</v>
      </c>
    </row>
    <row r="9285" spans="1:9" x14ac:dyDescent="0.2">
      <c r="A9285" s="84">
        <v>9266</v>
      </c>
      <c r="B9285" s="77">
        <v>1807</v>
      </c>
      <c r="C9285" s="77">
        <v>337</v>
      </c>
      <c r="D9285" s="77">
        <v>19</v>
      </c>
      <c r="E9285" s="77">
        <v>1436</v>
      </c>
      <c r="F9285" s="76">
        <v>15</v>
      </c>
      <c r="G9285" s="76">
        <v>2</v>
      </c>
      <c r="H9285" s="76">
        <v>0</v>
      </c>
      <c r="I9285" s="76">
        <v>16</v>
      </c>
    </row>
    <row r="9286" spans="1:9" x14ac:dyDescent="0.2">
      <c r="A9286" s="84">
        <v>9267</v>
      </c>
      <c r="B9286" s="77">
        <v>1804</v>
      </c>
      <c r="C9286" s="77">
        <v>1013</v>
      </c>
      <c r="D9286" s="77">
        <v>255</v>
      </c>
      <c r="E9286" s="77">
        <v>999</v>
      </c>
      <c r="F9286" s="76">
        <v>19</v>
      </c>
      <c r="G9286" s="76">
        <v>12</v>
      </c>
      <c r="H9286" s="76">
        <v>2</v>
      </c>
      <c r="I9286" s="76">
        <v>15</v>
      </c>
    </row>
    <row r="9287" spans="1:9" x14ac:dyDescent="0.2">
      <c r="A9287" s="84">
        <v>9268</v>
      </c>
      <c r="B9287" s="77">
        <v>1774</v>
      </c>
      <c r="C9287" s="77">
        <v>68</v>
      </c>
      <c r="D9287" s="77">
        <v>152</v>
      </c>
      <c r="E9287" s="77">
        <v>1441</v>
      </c>
      <c r="F9287" s="76">
        <v>15</v>
      </c>
      <c r="G9287" s="76">
        <v>0</v>
      </c>
      <c r="H9287" s="76">
        <v>1</v>
      </c>
      <c r="I9287" s="76">
        <v>16</v>
      </c>
    </row>
    <row r="9288" spans="1:9" x14ac:dyDescent="0.2">
      <c r="A9288" s="84">
        <v>9269</v>
      </c>
      <c r="B9288" s="77">
        <v>1748</v>
      </c>
      <c r="C9288" s="77">
        <v>40</v>
      </c>
      <c r="D9288" s="77">
        <v>48</v>
      </c>
      <c r="E9288" s="77">
        <v>117</v>
      </c>
      <c r="F9288" s="76">
        <v>19</v>
      </c>
      <c r="G9288" s="76">
        <v>2</v>
      </c>
      <c r="H9288" s="76">
        <v>3</v>
      </c>
      <c r="I9288" s="76">
        <v>2</v>
      </c>
    </row>
    <row r="9289" spans="1:9" x14ac:dyDescent="0.2">
      <c r="A9289" s="84">
        <v>9270</v>
      </c>
      <c r="B9289" s="77">
        <v>1856</v>
      </c>
      <c r="C9289" s="77">
        <v>1100</v>
      </c>
      <c r="D9289" s="77">
        <v>299</v>
      </c>
      <c r="E9289" s="77">
        <v>236</v>
      </c>
      <c r="F9289" s="76">
        <v>22</v>
      </c>
      <c r="G9289" s="76">
        <v>14</v>
      </c>
      <c r="H9289" s="76">
        <v>0</v>
      </c>
      <c r="I9289" s="76">
        <v>4</v>
      </c>
    </row>
    <row r="9290" spans="1:9" x14ac:dyDescent="0.2">
      <c r="A9290" s="84">
        <v>9271</v>
      </c>
      <c r="B9290" s="77">
        <v>1805</v>
      </c>
      <c r="C9290" s="77">
        <v>324</v>
      </c>
      <c r="D9290" s="77">
        <v>297</v>
      </c>
      <c r="E9290" s="77">
        <v>438</v>
      </c>
      <c r="F9290" s="76">
        <v>23</v>
      </c>
      <c r="G9290" s="76">
        <v>8</v>
      </c>
      <c r="H9290" s="76">
        <v>2</v>
      </c>
      <c r="I9290" s="76">
        <v>8</v>
      </c>
    </row>
    <row r="9291" spans="1:9" x14ac:dyDescent="0.2">
      <c r="A9291" s="84">
        <v>9272</v>
      </c>
      <c r="B9291" s="77">
        <v>1773</v>
      </c>
      <c r="C9291" s="77">
        <v>313</v>
      </c>
      <c r="D9291" s="77">
        <v>145</v>
      </c>
      <c r="E9291" s="77">
        <v>343</v>
      </c>
      <c r="F9291" s="76">
        <v>19</v>
      </c>
      <c r="G9291" s="76">
        <v>7</v>
      </c>
      <c r="H9291" s="76">
        <v>0</v>
      </c>
      <c r="I9291" s="76">
        <v>5</v>
      </c>
    </row>
    <row r="9292" spans="1:9" x14ac:dyDescent="0.2">
      <c r="A9292" s="84">
        <v>9273</v>
      </c>
      <c r="B9292" s="77">
        <v>1723</v>
      </c>
      <c r="C9292" s="77">
        <v>13</v>
      </c>
      <c r="D9292" s="77">
        <v>93</v>
      </c>
      <c r="E9292" s="77">
        <v>97</v>
      </c>
      <c r="F9292" s="76">
        <v>12</v>
      </c>
      <c r="G9292" s="76">
        <v>0</v>
      </c>
      <c r="H9292" s="76">
        <v>1</v>
      </c>
      <c r="I9292" s="76">
        <v>0</v>
      </c>
    </row>
    <row r="9293" spans="1:9" x14ac:dyDescent="0.2">
      <c r="A9293" s="84">
        <v>9274</v>
      </c>
      <c r="B9293" s="77">
        <v>1827</v>
      </c>
      <c r="C9293" s="77">
        <v>774</v>
      </c>
      <c r="D9293" s="77">
        <v>253</v>
      </c>
      <c r="E9293" s="77">
        <v>1355</v>
      </c>
      <c r="F9293" s="76">
        <v>15</v>
      </c>
      <c r="G9293" s="76">
        <v>9</v>
      </c>
      <c r="H9293" s="76">
        <v>3</v>
      </c>
      <c r="I9293" s="76">
        <v>16</v>
      </c>
    </row>
    <row r="9294" spans="1:9" x14ac:dyDescent="0.2">
      <c r="A9294" s="84">
        <v>9275</v>
      </c>
      <c r="B9294" s="77">
        <v>1767</v>
      </c>
      <c r="C9294" s="77">
        <v>158</v>
      </c>
      <c r="D9294" s="77">
        <v>134</v>
      </c>
      <c r="E9294" s="77">
        <v>136</v>
      </c>
      <c r="F9294" s="76">
        <v>16</v>
      </c>
      <c r="G9294" s="76">
        <v>0</v>
      </c>
      <c r="H9294" s="76">
        <v>2</v>
      </c>
      <c r="I9294" s="76">
        <v>1</v>
      </c>
    </row>
    <row r="9295" spans="1:9" x14ac:dyDescent="0.2">
      <c r="A9295" s="84">
        <v>9276</v>
      </c>
      <c r="B9295" s="77">
        <v>1749</v>
      </c>
      <c r="C9295" s="77">
        <v>76</v>
      </c>
      <c r="D9295" s="77">
        <v>79</v>
      </c>
      <c r="E9295" s="77">
        <v>90</v>
      </c>
      <c r="F9295" s="76">
        <v>23</v>
      </c>
      <c r="G9295" s="76">
        <v>2</v>
      </c>
      <c r="H9295" s="76">
        <v>0</v>
      </c>
      <c r="I9295" s="76">
        <v>5</v>
      </c>
    </row>
    <row r="9296" spans="1:9" x14ac:dyDescent="0.2">
      <c r="A9296" s="84">
        <v>9277</v>
      </c>
      <c r="B9296" s="77">
        <v>1747</v>
      </c>
      <c r="C9296" s="77">
        <v>13</v>
      </c>
      <c r="D9296" s="77">
        <v>79</v>
      </c>
      <c r="E9296" s="77">
        <v>89</v>
      </c>
      <c r="F9296" s="76">
        <v>21</v>
      </c>
      <c r="G9296" s="76">
        <v>0</v>
      </c>
      <c r="H9296" s="76">
        <v>1</v>
      </c>
      <c r="I9296" s="76">
        <v>2</v>
      </c>
    </row>
    <row r="9297" spans="1:9" x14ac:dyDescent="0.2">
      <c r="A9297" s="84">
        <v>9278</v>
      </c>
      <c r="B9297" s="77">
        <v>1764</v>
      </c>
      <c r="C9297" s="77">
        <v>458</v>
      </c>
      <c r="D9297" s="77">
        <v>174</v>
      </c>
      <c r="E9297" s="77">
        <v>358</v>
      </c>
      <c r="F9297" s="76">
        <v>18</v>
      </c>
      <c r="G9297" s="76">
        <v>6</v>
      </c>
      <c r="H9297" s="76">
        <v>0</v>
      </c>
      <c r="I9297" s="76">
        <v>6</v>
      </c>
    </row>
    <row r="9298" spans="1:9" x14ac:dyDescent="0.2">
      <c r="A9298" s="84">
        <v>9279</v>
      </c>
      <c r="B9298" s="77">
        <v>1806</v>
      </c>
      <c r="C9298" s="77">
        <v>72</v>
      </c>
      <c r="D9298" s="77">
        <v>440</v>
      </c>
      <c r="E9298" s="77">
        <v>457</v>
      </c>
      <c r="F9298" s="76">
        <v>20</v>
      </c>
      <c r="G9298" s="76">
        <v>1</v>
      </c>
      <c r="H9298" s="76">
        <v>4</v>
      </c>
      <c r="I9298" s="76">
        <v>8</v>
      </c>
    </row>
    <row r="9299" spans="1:9" x14ac:dyDescent="0.2">
      <c r="A9299" s="84">
        <v>9280</v>
      </c>
      <c r="B9299" s="77">
        <v>1739</v>
      </c>
      <c r="C9299" s="77">
        <v>126</v>
      </c>
      <c r="D9299" s="77">
        <v>63</v>
      </c>
      <c r="E9299" s="77">
        <v>17</v>
      </c>
      <c r="F9299" s="76">
        <v>17</v>
      </c>
      <c r="G9299" s="76">
        <v>1</v>
      </c>
      <c r="H9299" s="76">
        <v>1</v>
      </c>
      <c r="I9299" s="76">
        <v>0</v>
      </c>
    </row>
    <row r="9300" spans="1:9" x14ac:dyDescent="0.2">
      <c r="A9300" s="84">
        <v>9281</v>
      </c>
      <c r="B9300" s="77">
        <v>1820</v>
      </c>
      <c r="C9300" s="77">
        <v>665</v>
      </c>
      <c r="D9300" s="77">
        <v>436</v>
      </c>
      <c r="E9300" s="77">
        <v>253</v>
      </c>
      <c r="F9300" s="76">
        <v>20</v>
      </c>
      <c r="G9300" s="76">
        <v>8</v>
      </c>
      <c r="H9300" s="76">
        <v>4</v>
      </c>
      <c r="I9300" s="76">
        <v>5</v>
      </c>
    </row>
    <row r="9301" spans="1:9" x14ac:dyDescent="0.2">
      <c r="A9301" s="84">
        <v>9282</v>
      </c>
      <c r="B9301" s="77">
        <v>1749</v>
      </c>
      <c r="C9301" s="77">
        <v>112</v>
      </c>
      <c r="D9301" s="77">
        <v>16</v>
      </c>
      <c r="E9301" s="77">
        <v>192</v>
      </c>
      <c r="F9301" s="76">
        <v>13</v>
      </c>
      <c r="G9301" s="76">
        <v>0</v>
      </c>
      <c r="H9301" s="76">
        <v>0</v>
      </c>
      <c r="I9301" s="76">
        <v>0</v>
      </c>
    </row>
    <row r="9302" spans="1:9" x14ac:dyDescent="0.2">
      <c r="A9302" s="84">
        <v>9283</v>
      </c>
      <c r="B9302" s="77">
        <v>1795</v>
      </c>
      <c r="C9302" s="77">
        <v>261</v>
      </c>
      <c r="D9302" s="77">
        <v>26</v>
      </c>
      <c r="E9302" s="77">
        <v>1881</v>
      </c>
      <c r="F9302" s="76">
        <v>22</v>
      </c>
      <c r="G9302" s="76">
        <v>5</v>
      </c>
      <c r="H9302" s="76">
        <v>0</v>
      </c>
      <c r="I9302" s="76">
        <v>30</v>
      </c>
    </row>
    <row r="9303" spans="1:9" x14ac:dyDescent="0.2">
      <c r="A9303" s="84">
        <v>9284</v>
      </c>
      <c r="B9303" s="77">
        <v>1737</v>
      </c>
      <c r="C9303" s="77">
        <v>13</v>
      </c>
      <c r="D9303" s="77">
        <v>113</v>
      </c>
      <c r="E9303" s="77">
        <v>76</v>
      </c>
      <c r="F9303" s="76">
        <v>14</v>
      </c>
      <c r="G9303" s="76">
        <v>0</v>
      </c>
      <c r="H9303" s="76">
        <v>2</v>
      </c>
      <c r="I9303" s="76">
        <v>0</v>
      </c>
    </row>
    <row r="9304" spans="1:9" x14ac:dyDescent="0.2">
      <c r="A9304" s="84">
        <v>9285</v>
      </c>
      <c r="B9304" s="77">
        <v>1752</v>
      </c>
      <c r="C9304" s="77">
        <v>300</v>
      </c>
      <c r="D9304" s="77">
        <v>121</v>
      </c>
      <c r="E9304" s="77">
        <v>70</v>
      </c>
      <c r="F9304" s="76">
        <v>13</v>
      </c>
      <c r="G9304" s="76">
        <v>2</v>
      </c>
      <c r="H9304" s="76">
        <v>0</v>
      </c>
      <c r="I9304" s="76">
        <v>0</v>
      </c>
    </row>
    <row r="9305" spans="1:9" x14ac:dyDescent="0.2">
      <c r="A9305" s="84">
        <v>9286</v>
      </c>
      <c r="B9305" s="77">
        <v>1751</v>
      </c>
      <c r="C9305" s="77">
        <v>82</v>
      </c>
      <c r="D9305" s="77">
        <v>107</v>
      </c>
      <c r="E9305" s="77">
        <v>88</v>
      </c>
      <c r="F9305" s="76">
        <v>20</v>
      </c>
      <c r="G9305" s="76">
        <v>1</v>
      </c>
      <c r="H9305" s="76">
        <v>2</v>
      </c>
      <c r="I9305" s="76">
        <v>2</v>
      </c>
    </row>
    <row r="9306" spans="1:9" x14ac:dyDescent="0.2">
      <c r="A9306" s="84">
        <v>9287</v>
      </c>
      <c r="B9306" s="77">
        <v>1799</v>
      </c>
      <c r="C9306" s="77">
        <v>243</v>
      </c>
      <c r="D9306" s="77">
        <v>371</v>
      </c>
      <c r="E9306" s="77">
        <v>149</v>
      </c>
      <c r="F9306" s="76">
        <v>19</v>
      </c>
      <c r="G9306" s="76">
        <v>4</v>
      </c>
      <c r="H9306" s="76">
        <v>2</v>
      </c>
      <c r="I9306" s="76">
        <v>2</v>
      </c>
    </row>
    <row r="9307" spans="1:9" x14ac:dyDescent="0.2">
      <c r="A9307" s="84">
        <v>9288</v>
      </c>
      <c r="B9307" s="77">
        <v>1819</v>
      </c>
      <c r="C9307" s="77">
        <v>450</v>
      </c>
      <c r="D9307" s="77">
        <v>112</v>
      </c>
      <c r="E9307" s="77">
        <v>140</v>
      </c>
      <c r="F9307" s="76">
        <v>19</v>
      </c>
      <c r="G9307" s="76">
        <v>7</v>
      </c>
      <c r="H9307" s="76">
        <v>0</v>
      </c>
      <c r="I9307" s="76">
        <v>1</v>
      </c>
    </row>
    <row r="9308" spans="1:9" x14ac:dyDescent="0.2">
      <c r="A9308" s="84">
        <v>9289</v>
      </c>
      <c r="B9308" s="77">
        <v>1788</v>
      </c>
      <c r="C9308" s="77">
        <v>575</v>
      </c>
      <c r="D9308" s="77">
        <v>73</v>
      </c>
      <c r="E9308" s="77">
        <v>644</v>
      </c>
      <c r="F9308" s="76">
        <v>21</v>
      </c>
      <c r="G9308" s="76">
        <v>11</v>
      </c>
      <c r="H9308" s="76">
        <v>0</v>
      </c>
      <c r="I9308" s="76">
        <v>12</v>
      </c>
    </row>
    <row r="9309" spans="1:9" x14ac:dyDescent="0.2">
      <c r="A9309" s="84">
        <v>9290</v>
      </c>
      <c r="B9309" s="77">
        <v>1825</v>
      </c>
      <c r="C9309" s="77">
        <v>329</v>
      </c>
      <c r="D9309" s="77">
        <v>208</v>
      </c>
      <c r="E9309" s="77">
        <v>392</v>
      </c>
      <c r="F9309" s="76">
        <v>15</v>
      </c>
      <c r="G9309" s="76">
        <v>2</v>
      </c>
      <c r="H9309" s="76">
        <v>4</v>
      </c>
      <c r="I9309" s="76">
        <v>4</v>
      </c>
    </row>
    <row r="9310" spans="1:9" x14ac:dyDescent="0.2">
      <c r="A9310" s="84">
        <v>9291</v>
      </c>
      <c r="B9310" s="77">
        <v>1769</v>
      </c>
      <c r="C9310" s="77">
        <v>696</v>
      </c>
      <c r="D9310" s="77">
        <v>98</v>
      </c>
      <c r="E9310" s="77">
        <v>785</v>
      </c>
      <c r="F9310" s="76">
        <v>21</v>
      </c>
      <c r="G9310" s="76">
        <v>14</v>
      </c>
      <c r="H9310" s="76">
        <v>0</v>
      </c>
      <c r="I9310" s="76">
        <v>11</v>
      </c>
    </row>
    <row r="9311" spans="1:9" x14ac:dyDescent="0.2">
      <c r="A9311" s="84">
        <v>9292</v>
      </c>
      <c r="B9311" s="77">
        <v>1758</v>
      </c>
      <c r="C9311" s="77">
        <v>227</v>
      </c>
      <c r="D9311" s="77">
        <v>5</v>
      </c>
      <c r="E9311" s="77">
        <v>226</v>
      </c>
      <c r="F9311" s="76">
        <v>19</v>
      </c>
      <c r="G9311" s="76">
        <v>1</v>
      </c>
      <c r="H9311" s="76">
        <v>0</v>
      </c>
      <c r="I9311" s="76">
        <v>2</v>
      </c>
    </row>
    <row r="9312" spans="1:9" x14ac:dyDescent="0.2">
      <c r="A9312" s="84">
        <v>9293</v>
      </c>
      <c r="B9312" s="77">
        <v>1757</v>
      </c>
      <c r="C9312" s="77">
        <v>327</v>
      </c>
      <c r="D9312" s="77">
        <v>53</v>
      </c>
      <c r="E9312" s="77">
        <v>23</v>
      </c>
      <c r="F9312" s="76">
        <v>8</v>
      </c>
      <c r="G9312" s="76">
        <v>1</v>
      </c>
      <c r="H9312" s="76">
        <v>0</v>
      </c>
      <c r="I9312" s="76">
        <v>0</v>
      </c>
    </row>
    <row r="9313" spans="1:9" x14ac:dyDescent="0.2">
      <c r="A9313" s="84">
        <v>9294</v>
      </c>
      <c r="B9313" s="77">
        <v>1797</v>
      </c>
      <c r="C9313" s="77">
        <v>19</v>
      </c>
      <c r="D9313" s="77">
        <v>116</v>
      </c>
      <c r="E9313" s="77">
        <v>604</v>
      </c>
      <c r="F9313" s="76">
        <v>13</v>
      </c>
      <c r="G9313" s="76">
        <v>0</v>
      </c>
      <c r="H9313" s="76">
        <v>3</v>
      </c>
      <c r="I9313" s="76">
        <v>6</v>
      </c>
    </row>
    <row r="9314" spans="1:9" x14ac:dyDescent="0.2">
      <c r="A9314" s="84">
        <v>9295</v>
      </c>
      <c r="B9314" s="77">
        <v>1803</v>
      </c>
      <c r="C9314" s="77">
        <v>134</v>
      </c>
      <c r="D9314" s="77">
        <v>17</v>
      </c>
      <c r="E9314" s="77">
        <v>714</v>
      </c>
      <c r="F9314" s="76">
        <v>14</v>
      </c>
      <c r="G9314" s="76">
        <v>2</v>
      </c>
      <c r="H9314" s="76">
        <v>0</v>
      </c>
      <c r="I9314" s="76">
        <v>7</v>
      </c>
    </row>
    <row r="9315" spans="1:9" x14ac:dyDescent="0.2">
      <c r="A9315" s="84">
        <v>9296</v>
      </c>
      <c r="B9315" s="77">
        <v>1857</v>
      </c>
      <c r="C9315" s="77">
        <v>677</v>
      </c>
      <c r="D9315" s="77">
        <v>159</v>
      </c>
      <c r="E9315" s="77">
        <v>889</v>
      </c>
      <c r="F9315" s="76">
        <v>20</v>
      </c>
      <c r="G9315" s="76">
        <v>9</v>
      </c>
      <c r="H9315" s="76">
        <v>2</v>
      </c>
      <c r="I9315" s="76">
        <v>15</v>
      </c>
    </row>
    <row r="9316" spans="1:9" x14ac:dyDescent="0.2">
      <c r="A9316" s="84">
        <v>9297</v>
      </c>
      <c r="B9316" s="77">
        <v>1739</v>
      </c>
      <c r="C9316" s="77">
        <v>57</v>
      </c>
      <c r="D9316" s="77">
        <v>29</v>
      </c>
      <c r="E9316" s="77">
        <v>598</v>
      </c>
      <c r="F9316" s="76">
        <v>18</v>
      </c>
      <c r="G9316" s="76">
        <v>0</v>
      </c>
      <c r="H9316" s="76">
        <v>1</v>
      </c>
      <c r="I9316" s="76">
        <v>10</v>
      </c>
    </row>
    <row r="9317" spans="1:9" x14ac:dyDescent="0.2">
      <c r="A9317" s="84">
        <v>9298</v>
      </c>
      <c r="B9317" s="77">
        <v>1825</v>
      </c>
      <c r="C9317" s="77">
        <v>378</v>
      </c>
      <c r="D9317" s="77">
        <v>184</v>
      </c>
      <c r="E9317" s="77">
        <v>81</v>
      </c>
      <c r="F9317" s="76">
        <v>16</v>
      </c>
      <c r="G9317" s="76">
        <v>4</v>
      </c>
      <c r="H9317" s="76">
        <v>3</v>
      </c>
      <c r="I9317" s="76">
        <v>2</v>
      </c>
    </row>
    <row r="9318" spans="1:9" x14ac:dyDescent="0.2">
      <c r="A9318" s="84">
        <v>9299</v>
      </c>
      <c r="B9318" s="77">
        <v>1770</v>
      </c>
      <c r="C9318" s="77">
        <v>160</v>
      </c>
      <c r="D9318" s="77">
        <v>40</v>
      </c>
      <c r="E9318" s="77">
        <v>103</v>
      </c>
      <c r="F9318" s="76">
        <v>23</v>
      </c>
      <c r="G9318" s="76">
        <v>2</v>
      </c>
      <c r="H9318" s="76">
        <v>0</v>
      </c>
      <c r="I9318" s="76">
        <v>3</v>
      </c>
    </row>
    <row r="9319" spans="1:9" x14ac:dyDescent="0.2">
      <c r="A9319" s="84">
        <v>9300</v>
      </c>
      <c r="B9319" s="77">
        <v>1810</v>
      </c>
      <c r="C9319" s="77">
        <v>446</v>
      </c>
      <c r="D9319" s="77">
        <v>176</v>
      </c>
      <c r="E9319" s="77">
        <v>121</v>
      </c>
      <c r="F9319" s="76">
        <v>19</v>
      </c>
      <c r="G9319" s="76">
        <v>6</v>
      </c>
      <c r="H9319" s="76">
        <v>1</v>
      </c>
      <c r="I9319" s="76">
        <v>1</v>
      </c>
    </row>
    <row r="9320" spans="1:9" x14ac:dyDescent="0.2">
      <c r="A9320" s="84">
        <v>9301</v>
      </c>
      <c r="B9320" s="77">
        <v>1693</v>
      </c>
      <c r="C9320" s="77">
        <v>14</v>
      </c>
      <c r="D9320" s="77">
        <v>2</v>
      </c>
      <c r="E9320" s="77">
        <v>7</v>
      </c>
      <c r="F9320" s="76">
        <v>14</v>
      </c>
      <c r="G9320" s="76">
        <v>0</v>
      </c>
      <c r="H9320" s="76">
        <v>0</v>
      </c>
      <c r="I9320" s="76">
        <v>0</v>
      </c>
    </row>
    <row r="9321" spans="1:9" x14ac:dyDescent="0.2">
      <c r="A9321" s="84">
        <v>9302</v>
      </c>
      <c r="B9321" s="77">
        <v>1851</v>
      </c>
      <c r="C9321" s="77">
        <v>659</v>
      </c>
      <c r="D9321" s="77">
        <v>325</v>
      </c>
      <c r="E9321" s="77">
        <v>335</v>
      </c>
      <c r="F9321" s="76">
        <v>23</v>
      </c>
      <c r="G9321" s="76">
        <v>5</v>
      </c>
      <c r="H9321" s="76">
        <v>3</v>
      </c>
      <c r="I9321" s="76">
        <v>5</v>
      </c>
    </row>
    <row r="9322" spans="1:9" x14ac:dyDescent="0.2">
      <c r="A9322" s="84">
        <v>9303</v>
      </c>
      <c r="B9322" s="77">
        <v>1803</v>
      </c>
      <c r="C9322" s="77">
        <v>222</v>
      </c>
      <c r="D9322" s="77">
        <v>241</v>
      </c>
      <c r="E9322" s="77">
        <v>143</v>
      </c>
      <c r="F9322" s="76">
        <v>19</v>
      </c>
      <c r="G9322" s="76">
        <v>2</v>
      </c>
      <c r="H9322" s="76">
        <v>0</v>
      </c>
      <c r="I9322" s="76">
        <v>2</v>
      </c>
    </row>
    <row r="9323" spans="1:9" x14ac:dyDescent="0.2">
      <c r="A9323" s="84">
        <v>9304</v>
      </c>
      <c r="B9323" s="77">
        <v>1743</v>
      </c>
      <c r="C9323" s="77">
        <v>64</v>
      </c>
      <c r="D9323" s="77">
        <v>15</v>
      </c>
      <c r="E9323" s="77">
        <v>187</v>
      </c>
      <c r="F9323" s="76">
        <v>22</v>
      </c>
      <c r="G9323" s="76">
        <v>1</v>
      </c>
      <c r="H9323" s="76">
        <v>1</v>
      </c>
      <c r="I9323" s="76">
        <v>5</v>
      </c>
    </row>
    <row r="9324" spans="1:9" x14ac:dyDescent="0.2">
      <c r="A9324" s="84">
        <v>9305</v>
      </c>
      <c r="B9324" s="77">
        <v>1769</v>
      </c>
      <c r="C9324" s="77">
        <v>139</v>
      </c>
      <c r="D9324" s="77">
        <v>54</v>
      </c>
      <c r="E9324" s="77">
        <v>288</v>
      </c>
      <c r="F9324" s="76">
        <v>15</v>
      </c>
      <c r="G9324" s="76">
        <v>2</v>
      </c>
      <c r="H9324" s="76">
        <v>1</v>
      </c>
      <c r="I9324" s="76">
        <v>3</v>
      </c>
    </row>
    <row r="9325" spans="1:9" x14ac:dyDescent="0.2">
      <c r="A9325" s="84">
        <v>9306</v>
      </c>
      <c r="B9325" s="77">
        <v>1745</v>
      </c>
      <c r="C9325" s="77">
        <v>20</v>
      </c>
      <c r="D9325" s="77">
        <v>10</v>
      </c>
      <c r="E9325" s="77">
        <v>380</v>
      </c>
      <c r="F9325" s="76">
        <v>19</v>
      </c>
      <c r="G9325" s="76">
        <v>0</v>
      </c>
      <c r="H9325" s="76">
        <v>2</v>
      </c>
      <c r="I9325" s="76">
        <v>4</v>
      </c>
    </row>
    <row r="9326" spans="1:9" x14ac:dyDescent="0.2">
      <c r="A9326" s="84">
        <v>9307</v>
      </c>
      <c r="B9326" s="77">
        <v>1788</v>
      </c>
      <c r="C9326" s="77">
        <v>495</v>
      </c>
      <c r="D9326" s="77">
        <v>34</v>
      </c>
      <c r="E9326" s="77">
        <v>585</v>
      </c>
      <c r="F9326" s="76">
        <v>18</v>
      </c>
      <c r="G9326" s="76">
        <v>3</v>
      </c>
      <c r="H9326" s="76">
        <v>0</v>
      </c>
      <c r="I9326" s="76">
        <v>11</v>
      </c>
    </row>
    <row r="9327" spans="1:9" x14ac:dyDescent="0.2">
      <c r="A9327" s="84">
        <v>9308</v>
      </c>
      <c r="B9327" s="77">
        <v>1786</v>
      </c>
      <c r="C9327" s="77">
        <v>174</v>
      </c>
      <c r="D9327" s="77">
        <v>150</v>
      </c>
      <c r="E9327" s="77">
        <v>212</v>
      </c>
      <c r="F9327" s="76">
        <v>18</v>
      </c>
      <c r="G9327" s="76">
        <v>0</v>
      </c>
      <c r="H9327" s="76">
        <v>2</v>
      </c>
      <c r="I9327" s="76">
        <v>3</v>
      </c>
    </row>
    <row r="9328" spans="1:9" x14ac:dyDescent="0.2">
      <c r="A9328" s="84">
        <v>9309</v>
      </c>
      <c r="B9328" s="77">
        <v>1729</v>
      </c>
      <c r="C9328" s="77">
        <v>94</v>
      </c>
      <c r="D9328" s="77">
        <v>43</v>
      </c>
      <c r="E9328" s="77">
        <v>3</v>
      </c>
      <c r="F9328" s="76">
        <v>16</v>
      </c>
      <c r="G9328" s="76">
        <v>1</v>
      </c>
      <c r="H9328" s="76">
        <v>0</v>
      </c>
      <c r="I9328" s="76">
        <v>0</v>
      </c>
    </row>
    <row r="9329" spans="1:9" x14ac:dyDescent="0.2">
      <c r="A9329" s="84">
        <v>9310</v>
      </c>
      <c r="B9329" s="77">
        <v>1817</v>
      </c>
      <c r="C9329" s="77">
        <v>671</v>
      </c>
      <c r="D9329" s="77">
        <v>327</v>
      </c>
      <c r="E9329" s="77">
        <v>1458</v>
      </c>
      <c r="F9329" s="76">
        <v>21</v>
      </c>
      <c r="G9329" s="76">
        <v>8</v>
      </c>
      <c r="H9329" s="76">
        <v>2</v>
      </c>
      <c r="I9329" s="76">
        <v>27</v>
      </c>
    </row>
    <row r="9330" spans="1:9" x14ac:dyDescent="0.2">
      <c r="A9330" s="84">
        <v>9311</v>
      </c>
      <c r="B9330" s="77">
        <v>1774</v>
      </c>
      <c r="C9330" s="77">
        <v>76</v>
      </c>
      <c r="D9330" s="77">
        <v>159</v>
      </c>
      <c r="E9330" s="77">
        <v>212</v>
      </c>
      <c r="F9330" s="76">
        <v>14</v>
      </c>
      <c r="G9330" s="76">
        <v>0</v>
      </c>
      <c r="H9330" s="76">
        <v>2</v>
      </c>
      <c r="I9330" s="76">
        <v>0</v>
      </c>
    </row>
    <row r="9331" spans="1:9" x14ac:dyDescent="0.2">
      <c r="A9331" s="84">
        <v>9312</v>
      </c>
      <c r="B9331" s="77">
        <v>1689</v>
      </c>
      <c r="C9331" s="77">
        <v>215</v>
      </c>
      <c r="D9331" s="77">
        <v>4</v>
      </c>
      <c r="E9331" s="77">
        <v>59</v>
      </c>
      <c r="F9331" s="76">
        <v>23</v>
      </c>
      <c r="G9331" s="76">
        <v>4</v>
      </c>
      <c r="H9331" s="76">
        <v>0</v>
      </c>
      <c r="I9331" s="76">
        <v>2</v>
      </c>
    </row>
    <row r="9332" spans="1:9" x14ac:dyDescent="0.2">
      <c r="A9332" s="84">
        <v>9313</v>
      </c>
      <c r="B9332" s="77">
        <v>1813</v>
      </c>
      <c r="C9332" s="77">
        <v>537</v>
      </c>
      <c r="D9332" s="77">
        <v>177</v>
      </c>
      <c r="E9332" s="77">
        <v>269</v>
      </c>
      <c r="F9332" s="76">
        <v>17</v>
      </c>
      <c r="G9332" s="76">
        <v>7</v>
      </c>
      <c r="H9332" s="76">
        <v>0</v>
      </c>
      <c r="I9332" s="76">
        <v>6</v>
      </c>
    </row>
    <row r="9333" spans="1:9" x14ac:dyDescent="0.2">
      <c r="A9333" s="84">
        <v>9314</v>
      </c>
      <c r="B9333" s="77">
        <v>1819</v>
      </c>
      <c r="C9333" s="77">
        <v>417</v>
      </c>
      <c r="D9333" s="77">
        <v>281</v>
      </c>
      <c r="E9333" s="77">
        <v>362</v>
      </c>
      <c r="F9333" s="76">
        <v>21</v>
      </c>
      <c r="G9333" s="76">
        <v>5</v>
      </c>
      <c r="H9333" s="76">
        <v>2</v>
      </c>
      <c r="I9333" s="76">
        <v>6</v>
      </c>
    </row>
    <row r="9334" spans="1:9" x14ac:dyDescent="0.2">
      <c r="A9334" s="84">
        <v>9315</v>
      </c>
      <c r="B9334" s="77">
        <v>1799</v>
      </c>
      <c r="C9334" s="77">
        <v>16</v>
      </c>
      <c r="D9334" s="77">
        <v>156</v>
      </c>
      <c r="E9334" s="77">
        <v>383</v>
      </c>
      <c r="F9334" s="76">
        <v>14</v>
      </c>
      <c r="G9334" s="76">
        <v>0</v>
      </c>
      <c r="H9334" s="76">
        <v>2</v>
      </c>
      <c r="I9334" s="76">
        <v>3</v>
      </c>
    </row>
    <row r="9335" spans="1:9" x14ac:dyDescent="0.2">
      <c r="A9335" s="84">
        <v>9316</v>
      </c>
      <c r="B9335" s="77">
        <v>1819</v>
      </c>
      <c r="C9335" s="77">
        <v>901</v>
      </c>
      <c r="D9335" s="77">
        <v>273</v>
      </c>
      <c r="E9335" s="77">
        <v>858</v>
      </c>
      <c r="F9335" s="76">
        <v>14</v>
      </c>
      <c r="G9335" s="76">
        <v>8</v>
      </c>
      <c r="H9335" s="76">
        <v>2</v>
      </c>
      <c r="I9335" s="76">
        <v>10</v>
      </c>
    </row>
    <row r="9336" spans="1:9" x14ac:dyDescent="0.2">
      <c r="A9336" s="84">
        <v>9317</v>
      </c>
      <c r="B9336" s="77">
        <v>1813</v>
      </c>
      <c r="C9336" s="77">
        <v>439</v>
      </c>
      <c r="D9336" s="77">
        <v>288</v>
      </c>
      <c r="E9336" s="77">
        <v>1772</v>
      </c>
      <c r="F9336" s="76">
        <v>19</v>
      </c>
      <c r="G9336" s="76">
        <v>3</v>
      </c>
      <c r="H9336" s="76">
        <v>0</v>
      </c>
      <c r="I9336" s="76">
        <v>30</v>
      </c>
    </row>
    <row r="9337" spans="1:9" x14ac:dyDescent="0.2">
      <c r="A9337" s="84">
        <v>9318</v>
      </c>
      <c r="B9337" s="77">
        <v>1756</v>
      </c>
      <c r="C9337" s="77">
        <v>228</v>
      </c>
      <c r="D9337" s="77">
        <v>75</v>
      </c>
      <c r="E9337" s="77">
        <v>71</v>
      </c>
      <c r="F9337" s="76">
        <v>19</v>
      </c>
      <c r="G9337" s="76">
        <v>7</v>
      </c>
      <c r="H9337" s="76">
        <v>1</v>
      </c>
      <c r="I9337" s="76">
        <v>1</v>
      </c>
    </row>
    <row r="9338" spans="1:9" x14ac:dyDescent="0.2">
      <c r="A9338" s="84">
        <v>9319</v>
      </c>
      <c r="B9338" s="77">
        <v>1768</v>
      </c>
      <c r="C9338" s="77">
        <v>31</v>
      </c>
      <c r="D9338" s="77">
        <v>114</v>
      </c>
      <c r="E9338" s="77">
        <v>36</v>
      </c>
      <c r="F9338" s="76">
        <v>24</v>
      </c>
      <c r="G9338" s="76">
        <v>0</v>
      </c>
      <c r="H9338" s="76">
        <v>0</v>
      </c>
      <c r="I9338" s="76">
        <v>0</v>
      </c>
    </row>
    <row r="9339" spans="1:9" x14ac:dyDescent="0.2">
      <c r="A9339" s="84">
        <v>9320</v>
      </c>
      <c r="B9339" s="77">
        <v>1778</v>
      </c>
      <c r="C9339" s="77">
        <v>61</v>
      </c>
      <c r="D9339" s="77">
        <v>103</v>
      </c>
      <c r="E9339" s="77">
        <v>138</v>
      </c>
      <c r="F9339" s="76">
        <v>16</v>
      </c>
      <c r="G9339" s="76">
        <v>0</v>
      </c>
      <c r="H9339" s="76">
        <v>0</v>
      </c>
      <c r="I9339" s="76">
        <v>2</v>
      </c>
    </row>
    <row r="9340" spans="1:9" x14ac:dyDescent="0.2">
      <c r="A9340" s="84">
        <v>9321</v>
      </c>
      <c r="B9340" s="77">
        <v>1759</v>
      </c>
      <c r="C9340" s="77">
        <v>71</v>
      </c>
      <c r="D9340" s="77">
        <v>15</v>
      </c>
      <c r="E9340" s="77">
        <v>45</v>
      </c>
      <c r="F9340" s="76">
        <v>22</v>
      </c>
      <c r="G9340" s="76">
        <v>1</v>
      </c>
      <c r="H9340" s="76">
        <v>1</v>
      </c>
      <c r="I9340" s="76">
        <v>1</v>
      </c>
    </row>
    <row r="9341" spans="1:9" x14ac:dyDescent="0.2">
      <c r="A9341" s="84">
        <v>9322</v>
      </c>
      <c r="B9341" s="77">
        <v>1745</v>
      </c>
      <c r="C9341" s="77">
        <v>17</v>
      </c>
      <c r="D9341" s="77">
        <v>56</v>
      </c>
      <c r="E9341" s="77">
        <v>326</v>
      </c>
      <c r="F9341" s="76">
        <v>14</v>
      </c>
      <c r="G9341" s="76">
        <v>0</v>
      </c>
      <c r="H9341" s="76">
        <v>1</v>
      </c>
      <c r="I9341" s="76">
        <v>4</v>
      </c>
    </row>
    <row r="9342" spans="1:9" x14ac:dyDescent="0.2">
      <c r="A9342" s="84">
        <v>9323</v>
      </c>
      <c r="B9342" s="77">
        <v>1755</v>
      </c>
      <c r="C9342" s="77">
        <v>560</v>
      </c>
      <c r="D9342" s="77">
        <v>61</v>
      </c>
      <c r="E9342" s="77">
        <v>373</v>
      </c>
      <c r="F9342" s="76">
        <v>25</v>
      </c>
      <c r="G9342" s="76">
        <v>8</v>
      </c>
      <c r="H9342" s="76">
        <v>0</v>
      </c>
      <c r="I9342" s="76">
        <v>9</v>
      </c>
    </row>
    <row r="9343" spans="1:9" x14ac:dyDescent="0.2">
      <c r="A9343" s="84">
        <v>9324</v>
      </c>
      <c r="B9343" s="77">
        <v>1819</v>
      </c>
      <c r="C9343" s="77">
        <v>729</v>
      </c>
      <c r="D9343" s="77">
        <v>115</v>
      </c>
      <c r="E9343" s="77">
        <v>535</v>
      </c>
      <c r="F9343" s="76">
        <v>22</v>
      </c>
      <c r="G9343" s="76">
        <v>8</v>
      </c>
      <c r="H9343" s="76">
        <v>0</v>
      </c>
      <c r="I9343" s="76">
        <v>11</v>
      </c>
    </row>
    <row r="9344" spans="1:9" x14ac:dyDescent="0.2">
      <c r="A9344" s="84">
        <v>9325</v>
      </c>
      <c r="B9344" s="77">
        <v>1742</v>
      </c>
      <c r="C9344" s="77">
        <v>73</v>
      </c>
      <c r="D9344" s="77">
        <v>74</v>
      </c>
      <c r="E9344" s="77">
        <v>7</v>
      </c>
      <c r="F9344" s="76">
        <v>15</v>
      </c>
      <c r="G9344" s="76">
        <v>0</v>
      </c>
      <c r="H9344" s="76">
        <v>1</v>
      </c>
      <c r="I9344" s="76">
        <v>0</v>
      </c>
    </row>
    <row r="9345" spans="1:9" x14ac:dyDescent="0.2">
      <c r="A9345" s="84">
        <v>9326</v>
      </c>
      <c r="B9345" s="77">
        <v>1849</v>
      </c>
      <c r="C9345" s="77">
        <v>703</v>
      </c>
      <c r="D9345" s="77">
        <v>526</v>
      </c>
      <c r="E9345" s="77">
        <v>1350</v>
      </c>
      <c r="F9345" s="76">
        <v>12</v>
      </c>
      <c r="G9345" s="76">
        <v>9</v>
      </c>
      <c r="H9345" s="76">
        <v>5</v>
      </c>
      <c r="I9345" s="76">
        <v>18</v>
      </c>
    </row>
    <row r="9346" spans="1:9" x14ac:dyDescent="0.2">
      <c r="A9346" s="84">
        <v>9327</v>
      </c>
      <c r="B9346" s="77">
        <v>1757</v>
      </c>
      <c r="C9346" s="77">
        <v>173</v>
      </c>
      <c r="D9346" s="77">
        <v>52</v>
      </c>
      <c r="E9346" s="77">
        <v>235</v>
      </c>
      <c r="F9346" s="76">
        <v>22</v>
      </c>
      <c r="G9346" s="76">
        <v>2</v>
      </c>
      <c r="H9346" s="76">
        <v>0</v>
      </c>
      <c r="I9346" s="76">
        <v>6</v>
      </c>
    </row>
    <row r="9347" spans="1:9" x14ac:dyDescent="0.2">
      <c r="A9347" s="84">
        <v>9328</v>
      </c>
      <c r="B9347" s="77">
        <v>1794</v>
      </c>
      <c r="C9347" s="77">
        <v>263</v>
      </c>
      <c r="D9347" s="77">
        <v>171</v>
      </c>
      <c r="E9347" s="77">
        <v>250</v>
      </c>
      <c r="F9347" s="76">
        <v>22</v>
      </c>
      <c r="G9347" s="76">
        <v>4</v>
      </c>
      <c r="H9347" s="76">
        <v>0</v>
      </c>
      <c r="I9347" s="76">
        <v>5</v>
      </c>
    </row>
    <row r="9348" spans="1:9" x14ac:dyDescent="0.2">
      <c r="A9348" s="84">
        <v>9329</v>
      </c>
      <c r="B9348" s="77">
        <v>1776</v>
      </c>
      <c r="C9348" s="77">
        <v>237</v>
      </c>
      <c r="D9348" s="77">
        <v>24</v>
      </c>
      <c r="E9348" s="77">
        <v>907</v>
      </c>
      <c r="F9348" s="76">
        <v>11</v>
      </c>
      <c r="G9348" s="76">
        <v>1</v>
      </c>
      <c r="H9348" s="76">
        <v>0</v>
      </c>
      <c r="I9348" s="76">
        <v>10</v>
      </c>
    </row>
    <row r="9349" spans="1:9" x14ac:dyDescent="0.2">
      <c r="A9349" s="84">
        <v>9330</v>
      </c>
      <c r="B9349" s="77">
        <v>1772</v>
      </c>
      <c r="C9349" s="77">
        <v>256</v>
      </c>
      <c r="D9349" s="77">
        <v>133</v>
      </c>
      <c r="E9349" s="77">
        <v>40</v>
      </c>
      <c r="F9349" s="76">
        <v>24</v>
      </c>
      <c r="G9349" s="76">
        <v>5</v>
      </c>
      <c r="H9349" s="76">
        <v>2</v>
      </c>
      <c r="I9349" s="76">
        <v>0</v>
      </c>
    </row>
    <row r="9350" spans="1:9" x14ac:dyDescent="0.2">
      <c r="A9350" s="84">
        <v>9331</v>
      </c>
      <c r="B9350" s="77">
        <v>1810</v>
      </c>
      <c r="C9350" s="77">
        <v>611</v>
      </c>
      <c r="D9350" s="77">
        <v>188</v>
      </c>
      <c r="E9350" s="77">
        <v>751</v>
      </c>
      <c r="F9350" s="76">
        <v>13</v>
      </c>
      <c r="G9350" s="76">
        <v>5</v>
      </c>
      <c r="H9350" s="76">
        <v>2</v>
      </c>
      <c r="I9350" s="76">
        <v>7</v>
      </c>
    </row>
    <row r="9351" spans="1:9" x14ac:dyDescent="0.2">
      <c r="A9351" s="84">
        <v>9332</v>
      </c>
      <c r="B9351" s="77">
        <v>1732</v>
      </c>
      <c r="C9351" s="77">
        <v>197</v>
      </c>
      <c r="D9351" s="77">
        <v>33</v>
      </c>
      <c r="E9351" s="77">
        <v>194</v>
      </c>
      <c r="F9351" s="76">
        <v>21</v>
      </c>
      <c r="G9351" s="76">
        <v>4</v>
      </c>
      <c r="H9351" s="76">
        <v>0</v>
      </c>
      <c r="I9351" s="76">
        <v>5</v>
      </c>
    </row>
    <row r="9352" spans="1:9" x14ac:dyDescent="0.2">
      <c r="A9352" s="84">
        <v>9333</v>
      </c>
      <c r="B9352" s="77">
        <v>1765</v>
      </c>
      <c r="C9352" s="77">
        <v>86</v>
      </c>
      <c r="D9352" s="77">
        <v>123</v>
      </c>
      <c r="E9352" s="77">
        <v>19</v>
      </c>
      <c r="F9352" s="76">
        <v>15</v>
      </c>
      <c r="G9352" s="76">
        <v>0</v>
      </c>
      <c r="H9352" s="76">
        <v>2</v>
      </c>
      <c r="I9352" s="76">
        <v>0</v>
      </c>
    </row>
    <row r="9353" spans="1:9" x14ac:dyDescent="0.2">
      <c r="A9353" s="84">
        <v>9334</v>
      </c>
      <c r="B9353" s="77">
        <v>1729</v>
      </c>
      <c r="C9353" s="77">
        <v>11</v>
      </c>
      <c r="D9353" s="77">
        <v>46</v>
      </c>
      <c r="E9353" s="77">
        <v>69</v>
      </c>
      <c r="F9353" s="76">
        <v>18</v>
      </c>
      <c r="G9353" s="76">
        <v>0</v>
      </c>
      <c r="H9353" s="76">
        <v>0</v>
      </c>
      <c r="I9353" s="76">
        <v>2</v>
      </c>
    </row>
    <row r="9354" spans="1:9" x14ac:dyDescent="0.2">
      <c r="A9354" s="84">
        <v>9335</v>
      </c>
      <c r="B9354" s="77">
        <v>1760</v>
      </c>
      <c r="C9354" s="77">
        <v>76</v>
      </c>
      <c r="D9354" s="77">
        <v>92</v>
      </c>
      <c r="E9354" s="77">
        <v>108</v>
      </c>
      <c r="F9354" s="76">
        <v>14</v>
      </c>
      <c r="G9354" s="76">
        <v>0</v>
      </c>
      <c r="H9354" s="76">
        <v>2</v>
      </c>
      <c r="I9354" s="76">
        <v>1</v>
      </c>
    </row>
    <row r="9355" spans="1:9" x14ac:dyDescent="0.2">
      <c r="A9355" s="84">
        <v>9336</v>
      </c>
      <c r="B9355" s="77">
        <v>1714</v>
      </c>
      <c r="C9355" s="77">
        <v>18</v>
      </c>
      <c r="D9355" s="77">
        <v>11</v>
      </c>
      <c r="E9355" s="77">
        <v>10</v>
      </c>
      <c r="F9355" s="76">
        <v>19</v>
      </c>
      <c r="G9355" s="76">
        <v>0</v>
      </c>
      <c r="H9355" s="76">
        <v>0</v>
      </c>
      <c r="I9355" s="76">
        <v>0</v>
      </c>
    </row>
    <row r="9356" spans="1:9" x14ac:dyDescent="0.2">
      <c r="A9356" s="84">
        <v>9337</v>
      </c>
      <c r="B9356" s="77">
        <v>1737</v>
      </c>
      <c r="C9356" s="77">
        <v>23</v>
      </c>
      <c r="D9356" s="77">
        <v>23</v>
      </c>
      <c r="E9356" s="77">
        <v>1020</v>
      </c>
      <c r="F9356" s="76">
        <v>11</v>
      </c>
      <c r="G9356" s="76">
        <v>0</v>
      </c>
      <c r="H9356" s="76">
        <v>0</v>
      </c>
      <c r="I9356" s="76">
        <v>10</v>
      </c>
    </row>
    <row r="9357" spans="1:9" x14ac:dyDescent="0.2">
      <c r="A9357" s="84">
        <v>9338</v>
      </c>
      <c r="B9357" s="77">
        <v>1798</v>
      </c>
      <c r="C9357" s="77">
        <v>520</v>
      </c>
      <c r="D9357" s="77">
        <v>455</v>
      </c>
      <c r="E9357" s="77">
        <v>146</v>
      </c>
      <c r="F9357" s="76">
        <v>22</v>
      </c>
      <c r="G9357" s="76">
        <v>6</v>
      </c>
      <c r="H9357" s="76">
        <v>1</v>
      </c>
      <c r="I9357" s="76">
        <v>2</v>
      </c>
    </row>
    <row r="9358" spans="1:9" x14ac:dyDescent="0.2">
      <c r="A9358" s="84">
        <v>9339</v>
      </c>
      <c r="B9358" s="77">
        <v>1795</v>
      </c>
      <c r="C9358" s="77">
        <v>300</v>
      </c>
      <c r="D9358" s="77">
        <v>78</v>
      </c>
      <c r="E9358" s="77">
        <v>633</v>
      </c>
      <c r="F9358" s="76">
        <v>26</v>
      </c>
      <c r="G9358" s="76">
        <v>7</v>
      </c>
      <c r="H9358" s="76">
        <v>0</v>
      </c>
      <c r="I9358" s="76">
        <v>12</v>
      </c>
    </row>
    <row r="9359" spans="1:9" x14ac:dyDescent="0.2">
      <c r="A9359" s="84">
        <v>9340</v>
      </c>
      <c r="B9359" s="77">
        <v>1733</v>
      </c>
      <c r="C9359" s="77">
        <v>295</v>
      </c>
      <c r="D9359" s="77">
        <v>184</v>
      </c>
      <c r="E9359" s="77">
        <v>60</v>
      </c>
      <c r="F9359" s="76">
        <v>23</v>
      </c>
      <c r="G9359" s="76">
        <v>5</v>
      </c>
      <c r="H9359" s="76">
        <v>0</v>
      </c>
      <c r="I9359" s="76">
        <v>2</v>
      </c>
    </row>
    <row r="9360" spans="1:9" x14ac:dyDescent="0.2">
      <c r="A9360" s="84">
        <v>9341</v>
      </c>
      <c r="B9360" s="77">
        <v>1803</v>
      </c>
      <c r="C9360" s="77">
        <v>455</v>
      </c>
      <c r="D9360" s="77">
        <v>191</v>
      </c>
      <c r="E9360" s="77">
        <v>213</v>
      </c>
      <c r="F9360" s="76">
        <v>9</v>
      </c>
      <c r="G9360" s="76">
        <v>2</v>
      </c>
      <c r="H9360" s="76">
        <v>2</v>
      </c>
      <c r="I9360" s="76">
        <v>0</v>
      </c>
    </row>
    <row r="9361" spans="1:9" x14ac:dyDescent="0.2">
      <c r="A9361" s="84">
        <v>9342</v>
      </c>
      <c r="B9361" s="77">
        <v>1754</v>
      </c>
      <c r="C9361" s="77">
        <v>146</v>
      </c>
      <c r="D9361" s="77">
        <v>128</v>
      </c>
      <c r="E9361" s="77">
        <v>140</v>
      </c>
      <c r="F9361" s="76">
        <v>25</v>
      </c>
      <c r="G9361" s="76">
        <v>3</v>
      </c>
      <c r="H9361" s="76">
        <v>0</v>
      </c>
      <c r="I9361" s="76">
        <v>3</v>
      </c>
    </row>
    <row r="9362" spans="1:9" x14ac:dyDescent="0.2">
      <c r="A9362" s="84">
        <v>9343</v>
      </c>
      <c r="B9362" s="77">
        <v>1712</v>
      </c>
      <c r="C9362" s="77">
        <v>52</v>
      </c>
      <c r="D9362" s="77">
        <v>47</v>
      </c>
      <c r="E9362" s="77">
        <v>119</v>
      </c>
      <c r="F9362" s="76">
        <v>14</v>
      </c>
      <c r="G9362" s="76">
        <v>0</v>
      </c>
      <c r="H9362" s="76">
        <v>0</v>
      </c>
      <c r="I9362" s="76">
        <v>2</v>
      </c>
    </row>
    <row r="9363" spans="1:9" x14ac:dyDescent="0.2">
      <c r="A9363" s="84">
        <v>9344</v>
      </c>
      <c r="B9363" s="77">
        <v>1826</v>
      </c>
      <c r="C9363" s="77">
        <v>757</v>
      </c>
      <c r="D9363" s="77">
        <v>114</v>
      </c>
      <c r="E9363" s="77">
        <v>154</v>
      </c>
      <c r="F9363" s="76">
        <v>23</v>
      </c>
      <c r="G9363" s="76">
        <v>9</v>
      </c>
      <c r="H9363" s="76">
        <v>1</v>
      </c>
      <c r="I9363" s="76">
        <v>6</v>
      </c>
    </row>
    <row r="9364" spans="1:9" x14ac:dyDescent="0.2">
      <c r="A9364" s="84">
        <v>9345</v>
      </c>
      <c r="B9364" s="77">
        <v>1808</v>
      </c>
      <c r="C9364" s="77">
        <v>511</v>
      </c>
      <c r="D9364" s="77">
        <v>41</v>
      </c>
      <c r="E9364" s="77">
        <v>292</v>
      </c>
      <c r="F9364" s="76">
        <v>23</v>
      </c>
      <c r="G9364" s="76">
        <v>8</v>
      </c>
      <c r="H9364" s="76">
        <v>0</v>
      </c>
      <c r="I9364" s="76">
        <v>5</v>
      </c>
    </row>
    <row r="9365" spans="1:9" x14ac:dyDescent="0.2">
      <c r="A9365" s="84">
        <v>9346</v>
      </c>
      <c r="B9365" s="77">
        <v>1835</v>
      </c>
      <c r="C9365" s="77">
        <v>192</v>
      </c>
      <c r="D9365" s="77">
        <v>121</v>
      </c>
      <c r="E9365" s="77">
        <v>438</v>
      </c>
      <c r="F9365" s="76">
        <v>21</v>
      </c>
      <c r="G9365" s="76">
        <v>2</v>
      </c>
      <c r="H9365" s="76">
        <v>0</v>
      </c>
      <c r="I9365" s="76">
        <v>5</v>
      </c>
    </row>
    <row r="9366" spans="1:9" x14ac:dyDescent="0.2">
      <c r="A9366" s="84">
        <v>9347</v>
      </c>
      <c r="B9366" s="77">
        <v>1812</v>
      </c>
      <c r="C9366" s="77">
        <v>614</v>
      </c>
      <c r="D9366" s="77">
        <v>357</v>
      </c>
      <c r="E9366" s="77">
        <v>1618</v>
      </c>
      <c r="F9366" s="76">
        <v>14</v>
      </c>
      <c r="G9366" s="76">
        <v>7</v>
      </c>
      <c r="H9366" s="76">
        <v>5</v>
      </c>
      <c r="I9366" s="76">
        <v>21</v>
      </c>
    </row>
    <row r="9367" spans="1:9" x14ac:dyDescent="0.2">
      <c r="A9367" s="84">
        <v>9348</v>
      </c>
      <c r="B9367" s="77">
        <v>1791</v>
      </c>
      <c r="C9367" s="77">
        <v>437</v>
      </c>
      <c r="D9367" s="77">
        <v>46</v>
      </c>
      <c r="E9367" s="77">
        <v>86</v>
      </c>
      <c r="F9367" s="76">
        <v>25</v>
      </c>
      <c r="G9367" s="76">
        <v>5</v>
      </c>
      <c r="H9367" s="76">
        <v>0</v>
      </c>
      <c r="I9367" s="76">
        <v>3</v>
      </c>
    </row>
    <row r="9368" spans="1:9" x14ac:dyDescent="0.2">
      <c r="A9368" s="84">
        <v>9349</v>
      </c>
      <c r="B9368" s="77">
        <v>1750</v>
      </c>
      <c r="C9368" s="77">
        <v>262</v>
      </c>
      <c r="D9368" s="77">
        <v>34</v>
      </c>
      <c r="E9368" s="77">
        <v>361</v>
      </c>
      <c r="F9368" s="76">
        <v>19</v>
      </c>
      <c r="G9368" s="76">
        <v>6</v>
      </c>
      <c r="H9368" s="76">
        <v>1</v>
      </c>
      <c r="I9368" s="76">
        <v>8</v>
      </c>
    </row>
    <row r="9369" spans="1:9" x14ac:dyDescent="0.2">
      <c r="A9369" s="84">
        <v>9350</v>
      </c>
      <c r="B9369" s="77">
        <v>1777</v>
      </c>
      <c r="C9369" s="77">
        <v>51</v>
      </c>
      <c r="D9369" s="77">
        <v>152</v>
      </c>
      <c r="E9369" s="77">
        <v>488</v>
      </c>
      <c r="F9369" s="76">
        <v>15</v>
      </c>
      <c r="G9369" s="76">
        <v>0</v>
      </c>
      <c r="H9369" s="76">
        <v>1</v>
      </c>
      <c r="I9369" s="76">
        <v>6</v>
      </c>
    </row>
    <row r="9370" spans="1:9" x14ac:dyDescent="0.2">
      <c r="A9370" s="84">
        <v>9351</v>
      </c>
      <c r="B9370" s="77">
        <v>1750</v>
      </c>
      <c r="C9370" s="77">
        <v>64</v>
      </c>
      <c r="D9370" s="77">
        <v>59</v>
      </c>
      <c r="E9370" s="77">
        <v>29</v>
      </c>
      <c r="F9370" s="76">
        <v>16</v>
      </c>
      <c r="G9370" s="76">
        <v>1</v>
      </c>
      <c r="H9370" s="76">
        <v>0</v>
      </c>
      <c r="I9370" s="76">
        <v>0</v>
      </c>
    </row>
    <row r="9371" spans="1:9" x14ac:dyDescent="0.2">
      <c r="A9371" s="84">
        <v>9352</v>
      </c>
      <c r="B9371" s="77">
        <v>1748</v>
      </c>
      <c r="C9371" s="77">
        <v>173</v>
      </c>
      <c r="D9371" s="77">
        <v>35</v>
      </c>
      <c r="E9371" s="77">
        <v>1081</v>
      </c>
      <c r="F9371" s="76">
        <v>11</v>
      </c>
      <c r="G9371" s="76">
        <v>2</v>
      </c>
      <c r="H9371" s="76">
        <v>1</v>
      </c>
      <c r="I9371" s="76">
        <v>8</v>
      </c>
    </row>
    <row r="9372" spans="1:9" x14ac:dyDescent="0.2">
      <c r="A9372" s="84">
        <v>9353</v>
      </c>
      <c r="B9372" s="77">
        <v>1760</v>
      </c>
      <c r="C9372" s="77">
        <v>365</v>
      </c>
      <c r="D9372" s="77">
        <v>107</v>
      </c>
      <c r="E9372" s="77">
        <v>74</v>
      </c>
      <c r="F9372" s="76">
        <v>25</v>
      </c>
      <c r="G9372" s="76">
        <v>7</v>
      </c>
      <c r="H9372" s="76">
        <v>0</v>
      </c>
      <c r="I9372" s="76">
        <v>2</v>
      </c>
    </row>
    <row r="9373" spans="1:9" x14ac:dyDescent="0.2">
      <c r="A9373" s="84">
        <v>9354</v>
      </c>
      <c r="B9373" s="77">
        <v>1824</v>
      </c>
      <c r="C9373" s="77">
        <v>1216</v>
      </c>
      <c r="D9373" s="77">
        <v>244</v>
      </c>
      <c r="E9373" s="77">
        <v>812</v>
      </c>
      <c r="F9373" s="76">
        <v>16</v>
      </c>
      <c r="G9373" s="76">
        <v>16</v>
      </c>
      <c r="H9373" s="76">
        <v>1</v>
      </c>
      <c r="I9373" s="76">
        <v>12</v>
      </c>
    </row>
    <row r="9374" spans="1:9" x14ac:dyDescent="0.2">
      <c r="A9374" s="84">
        <v>9355</v>
      </c>
      <c r="B9374" s="77">
        <v>1715</v>
      </c>
      <c r="C9374" s="77">
        <v>95</v>
      </c>
      <c r="D9374" s="77">
        <v>68</v>
      </c>
      <c r="E9374" s="77">
        <v>143</v>
      </c>
      <c r="F9374" s="76">
        <v>9</v>
      </c>
      <c r="G9374" s="76">
        <v>0</v>
      </c>
      <c r="H9374" s="76">
        <v>0</v>
      </c>
      <c r="I9374" s="76">
        <v>0</v>
      </c>
    </row>
    <row r="9375" spans="1:9" x14ac:dyDescent="0.2">
      <c r="A9375" s="84">
        <v>9356</v>
      </c>
      <c r="B9375" s="77">
        <v>1797</v>
      </c>
      <c r="C9375" s="77">
        <v>302</v>
      </c>
      <c r="D9375" s="77">
        <v>210</v>
      </c>
      <c r="E9375" s="77">
        <v>1323</v>
      </c>
      <c r="F9375" s="76">
        <v>20</v>
      </c>
      <c r="G9375" s="76">
        <v>2</v>
      </c>
      <c r="H9375" s="76">
        <v>2</v>
      </c>
      <c r="I9375" s="76">
        <v>21</v>
      </c>
    </row>
    <row r="9376" spans="1:9" x14ac:dyDescent="0.2">
      <c r="A9376" s="84">
        <v>9357</v>
      </c>
      <c r="B9376" s="77">
        <v>1746</v>
      </c>
      <c r="C9376" s="77">
        <v>52</v>
      </c>
      <c r="D9376" s="77">
        <v>51</v>
      </c>
      <c r="E9376" s="77">
        <v>226</v>
      </c>
      <c r="F9376" s="76">
        <v>23</v>
      </c>
      <c r="G9376" s="76">
        <v>1</v>
      </c>
      <c r="H9376" s="76">
        <v>0</v>
      </c>
      <c r="I9376" s="76">
        <v>6</v>
      </c>
    </row>
    <row r="9377" spans="1:9" x14ac:dyDescent="0.2">
      <c r="A9377" s="84">
        <v>9358</v>
      </c>
      <c r="B9377" s="77">
        <v>1869</v>
      </c>
      <c r="C9377" s="77">
        <v>328</v>
      </c>
      <c r="D9377" s="77">
        <v>452</v>
      </c>
      <c r="E9377" s="77">
        <v>1027</v>
      </c>
      <c r="F9377" s="76">
        <v>15</v>
      </c>
      <c r="G9377" s="76">
        <v>1</v>
      </c>
      <c r="H9377" s="76">
        <v>6</v>
      </c>
      <c r="I9377" s="76">
        <v>14</v>
      </c>
    </row>
    <row r="9378" spans="1:9" x14ac:dyDescent="0.2">
      <c r="A9378" s="84">
        <v>9359</v>
      </c>
      <c r="B9378" s="77">
        <v>1715</v>
      </c>
      <c r="C9378" s="77">
        <v>93</v>
      </c>
      <c r="D9378" s="77">
        <v>34</v>
      </c>
      <c r="E9378" s="77">
        <v>238</v>
      </c>
      <c r="F9378" s="76">
        <v>16</v>
      </c>
      <c r="G9378" s="76">
        <v>3</v>
      </c>
      <c r="H9378" s="76">
        <v>1</v>
      </c>
      <c r="I9378" s="76">
        <v>3</v>
      </c>
    </row>
    <row r="9379" spans="1:9" x14ac:dyDescent="0.2">
      <c r="A9379" s="84">
        <v>9360</v>
      </c>
      <c r="B9379" s="77">
        <v>1836</v>
      </c>
      <c r="C9379" s="77">
        <v>517</v>
      </c>
      <c r="D9379" s="77">
        <v>183</v>
      </c>
      <c r="E9379" s="77">
        <v>375</v>
      </c>
      <c r="F9379" s="76">
        <v>15</v>
      </c>
      <c r="G9379" s="76">
        <v>8</v>
      </c>
      <c r="H9379" s="76">
        <v>2</v>
      </c>
      <c r="I9379" s="76">
        <v>7</v>
      </c>
    </row>
    <row r="9380" spans="1:9" x14ac:dyDescent="0.2">
      <c r="A9380" s="84">
        <v>9361</v>
      </c>
      <c r="B9380" s="77">
        <v>1801</v>
      </c>
      <c r="C9380" s="77">
        <v>221</v>
      </c>
      <c r="D9380" s="77">
        <v>167</v>
      </c>
      <c r="E9380" s="77">
        <v>348</v>
      </c>
      <c r="F9380" s="76">
        <v>16</v>
      </c>
      <c r="G9380" s="76">
        <v>3</v>
      </c>
      <c r="H9380" s="76">
        <v>2</v>
      </c>
      <c r="I9380" s="76">
        <v>5</v>
      </c>
    </row>
    <row r="9381" spans="1:9" x14ac:dyDescent="0.2">
      <c r="A9381" s="84">
        <v>9362</v>
      </c>
      <c r="B9381" s="77">
        <v>1801</v>
      </c>
      <c r="C9381" s="77">
        <v>144</v>
      </c>
      <c r="D9381" s="77">
        <v>248</v>
      </c>
      <c r="E9381" s="77">
        <v>394</v>
      </c>
      <c r="F9381" s="76">
        <v>23</v>
      </c>
      <c r="G9381" s="76">
        <v>3</v>
      </c>
      <c r="H9381" s="76">
        <v>0</v>
      </c>
      <c r="I9381" s="76">
        <v>6</v>
      </c>
    </row>
    <row r="9382" spans="1:9" x14ac:dyDescent="0.2">
      <c r="A9382" s="84">
        <v>9363</v>
      </c>
      <c r="B9382" s="77">
        <v>1764</v>
      </c>
      <c r="C9382" s="77">
        <v>212</v>
      </c>
      <c r="D9382" s="77">
        <v>189</v>
      </c>
      <c r="E9382" s="77">
        <v>809</v>
      </c>
      <c r="F9382" s="76">
        <v>17</v>
      </c>
      <c r="G9382" s="76">
        <v>2</v>
      </c>
      <c r="H9382" s="76">
        <v>1</v>
      </c>
      <c r="I9382" s="76">
        <v>11</v>
      </c>
    </row>
    <row r="9383" spans="1:9" x14ac:dyDescent="0.2">
      <c r="A9383" s="84">
        <v>9364</v>
      </c>
      <c r="B9383" s="77">
        <v>1767</v>
      </c>
      <c r="C9383" s="77">
        <v>105</v>
      </c>
      <c r="D9383" s="77">
        <v>14</v>
      </c>
      <c r="E9383" s="77">
        <v>349</v>
      </c>
      <c r="F9383" s="76">
        <v>25</v>
      </c>
      <c r="G9383" s="76">
        <v>3</v>
      </c>
      <c r="H9383" s="76">
        <v>0</v>
      </c>
      <c r="I9383" s="76">
        <v>7</v>
      </c>
    </row>
    <row r="9384" spans="1:9" x14ac:dyDescent="0.2">
      <c r="A9384" s="84">
        <v>9365</v>
      </c>
      <c r="B9384" s="77">
        <v>1843</v>
      </c>
      <c r="C9384" s="77">
        <v>1349</v>
      </c>
      <c r="D9384" s="77">
        <v>507</v>
      </c>
      <c r="E9384" s="77">
        <v>178</v>
      </c>
      <c r="F9384" s="76">
        <v>16</v>
      </c>
      <c r="G9384" s="76">
        <v>14</v>
      </c>
      <c r="H9384" s="76">
        <v>2</v>
      </c>
      <c r="I9384" s="76">
        <v>2</v>
      </c>
    </row>
    <row r="9385" spans="1:9" x14ac:dyDescent="0.2">
      <c r="A9385" s="84">
        <v>9366</v>
      </c>
      <c r="B9385" s="77">
        <v>1774</v>
      </c>
      <c r="C9385" s="77">
        <v>59</v>
      </c>
      <c r="D9385" s="77">
        <v>71</v>
      </c>
      <c r="E9385" s="77">
        <v>374</v>
      </c>
      <c r="F9385" s="76">
        <v>18</v>
      </c>
      <c r="G9385" s="76">
        <v>0</v>
      </c>
      <c r="H9385" s="76">
        <v>0</v>
      </c>
      <c r="I9385" s="76">
        <v>3</v>
      </c>
    </row>
    <row r="9386" spans="1:9" x14ac:dyDescent="0.2">
      <c r="A9386" s="84">
        <v>9367</v>
      </c>
      <c r="B9386" s="77">
        <v>1773</v>
      </c>
      <c r="C9386" s="77">
        <v>247</v>
      </c>
      <c r="D9386" s="77">
        <v>100</v>
      </c>
      <c r="E9386" s="77">
        <v>737</v>
      </c>
      <c r="F9386" s="76">
        <v>16</v>
      </c>
      <c r="G9386" s="76">
        <v>2</v>
      </c>
      <c r="H9386" s="76">
        <v>2</v>
      </c>
      <c r="I9386" s="76">
        <v>11</v>
      </c>
    </row>
    <row r="9387" spans="1:9" x14ac:dyDescent="0.2">
      <c r="A9387" s="84">
        <v>9368</v>
      </c>
      <c r="B9387" s="77">
        <v>1838</v>
      </c>
      <c r="C9387" s="77">
        <v>716</v>
      </c>
      <c r="D9387" s="77">
        <v>296</v>
      </c>
      <c r="E9387" s="77">
        <v>352</v>
      </c>
      <c r="F9387" s="76">
        <v>22</v>
      </c>
      <c r="G9387" s="76">
        <v>9</v>
      </c>
      <c r="H9387" s="76">
        <v>1</v>
      </c>
      <c r="I9387" s="76">
        <v>6</v>
      </c>
    </row>
    <row r="9388" spans="1:9" x14ac:dyDescent="0.2">
      <c r="A9388" s="84">
        <v>9369</v>
      </c>
      <c r="B9388" s="77">
        <v>1776</v>
      </c>
      <c r="C9388" s="77">
        <v>201</v>
      </c>
      <c r="D9388" s="77">
        <v>35</v>
      </c>
      <c r="E9388" s="77">
        <v>197</v>
      </c>
      <c r="F9388" s="76">
        <v>17</v>
      </c>
      <c r="G9388" s="76">
        <v>1</v>
      </c>
      <c r="H9388" s="76">
        <v>0</v>
      </c>
      <c r="I9388" s="76">
        <v>2</v>
      </c>
    </row>
    <row r="9389" spans="1:9" x14ac:dyDescent="0.2">
      <c r="A9389" s="84">
        <v>9370</v>
      </c>
      <c r="B9389" s="77">
        <v>1759</v>
      </c>
      <c r="C9389" s="77">
        <v>229</v>
      </c>
      <c r="D9389" s="77">
        <v>27</v>
      </c>
      <c r="E9389" s="77">
        <v>61</v>
      </c>
      <c r="F9389" s="76">
        <v>14</v>
      </c>
      <c r="G9389" s="76">
        <v>2</v>
      </c>
      <c r="H9389" s="76">
        <v>0</v>
      </c>
      <c r="I9389" s="76">
        <v>0</v>
      </c>
    </row>
    <row r="9390" spans="1:9" x14ac:dyDescent="0.2">
      <c r="A9390" s="84">
        <v>9371</v>
      </c>
      <c r="B9390" s="77">
        <v>1786</v>
      </c>
      <c r="C9390" s="77">
        <v>454</v>
      </c>
      <c r="D9390" s="77">
        <v>40</v>
      </c>
      <c r="E9390" s="77">
        <v>514</v>
      </c>
      <c r="F9390" s="76">
        <v>13</v>
      </c>
      <c r="G9390" s="76">
        <v>4</v>
      </c>
      <c r="H9390" s="76">
        <v>0</v>
      </c>
      <c r="I9390" s="76">
        <v>5</v>
      </c>
    </row>
    <row r="9391" spans="1:9" x14ac:dyDescent="0.2">
      <c r="A9391" s="84">
        <v>9372</v>
      </c>
      <c r="B9391" s="77">
        <v>1739</v>
      </c>
      <c r="C9391" s="77">
        <v>173</v>
      </c>
      <c r="D9391" s="77">
        <v>103</v>
      </c>
      <c r="E9391" s="77">
        <v>8</v>
      </c>
      <c r="F9391" s="76">
        <v>21</v>
      </c>
      <c r="G9391" s="76">
        <v>5</v>
      </c>
      <c r="H9391" s="76">
        <v>1</v>
      </c>
      <c r="I9391" s="76">
        <v>0</v>
      </c>
    </row>
    <row r="9392" spans="1:9" x14ac:dyDescent="0.2">
      <c r="A9392" s="84">
        <v>9373</v>
      </c>
      <c r="B9392" s="77">
        <v>1784</v>
      </c>
      <c r="C9392" s="77">
        <v>618</v>
      </c>
      <c r="D9392" s="77">
        <v>132</v>
      </c>
      <c r="E9392" s="77">
        <v>100</v>
      </c>
      <c r="F9392" s="76">
        <v>18</v>
      </c>
      <c r="G9392" s="76">
        <v>7</v>
      </c>
      <c r="H9392" s="76">
        <v>2</v>
      </c>
      <c r="I9392" s="76">
        <v>2</v>
      </c>
    </row>
    <row r="9393" spans="1:9" x14ac:dyDescent="0.2">
      <c r="A9393" s="84">
        <v>9374</v>
      </c>
      <c r="B9393" s="77">
        <v>1773</v>
      </c>
      <c r="C9393" s="77">
        <v>242</v>
      </c>
      <c r="D9393" s="77">
        <v>52</v>
      </c>
      <c r="E9393" s="77">
        <v>1146</v>
      </c>
      <c r="F9393" s="76">
        <v>21</v>
      </c>
      <c r="G9393" s="76">
        <v>2</v>
      </c>
      <c r="H9393" s="76">
        <v>0</v>
      </c>
      <c r="I9393" s="76">
        <v>23</v>
      </c>
    </row>
    <row r="9394" spans="1:9" x14ac:dyDescent="0.2">
      <c r="A9394" s="84">
        <v>9375</v>
      </c>
      <c r="B9394" s="77">
        <v>1786</v>
      </c>
      <c r="C9394" s="77">
        <v>233</v>
      </c>
      <c r="D9394" s="77">
        <v>100</v>
      </c>
      <c r="E9394" s="77">
        <v>269</v>
      </c>
      <c r="F9394" s="76">
        <v>13</v>
      </c>
      <c r="G9394" s="76">
        <v>1</v>
      </c>
      <c r="H9394" s="76">
        <v>1</v>
      </c>
      <c r="I9394" s="76">
        <v>3</v>
      </c>
    </row>
    <row r="9395" spans="1:9" x14ac:dyDescent="0.2">
      <c r="A9395" s="84">
        <v>9376</v>
      </c>
      <c r="B9395" s="77">
        <v>1805</v>
      </c>
      <c r="C9395" s="77">
        <v>197</v>
      </c>
      <c r="D9395" s="77">
        <v>561</v>
      </c>
      <c r="E9395" s="77">
        <v>313</v>
      </c>
      <c r="F9395" s="76">
        <v>21</v>
      </c>
      <c r="G9395" s="76">
        <v>2</v>
      </c>
      <c r="H9395" s="76">
        <v>6</v>
      </c>
      <c r="I9395" s="76">
        <v>6</v>
      </c>
    </row>
    <row r="9396" spans="1:9" x14ac:dyDescent="0.2">
      <c r="A9396" s="84">
        <v>9377</v>
      </c>
      <c r="B9396" s="77">
        <v>1766</v>
      </c>
      <c r="C9396" s="77">
        <v>164</v>
      </c>
      <c r="D9396" s="77">
        <v>256</v>
      </c>
      <c r="E9396" s="77">
        <v>263</v>
      </c>
      <c r="F9396" s="76">
        <v>17</v>
      </c>
      <c r="G9396" s="76">
        <v>4</v>
      </c>
      <c r="H9396" s="76">
        <v>2</v>
      </c>
      <c r="I9396" s="76">
        <v>2</v>
      </c>
    </row>
    <row r="9397" spans="1:9" x14ac:dyDescent="0.2">
      <c r="A9397" s="84">
        <v>9378</v>
      </c>
      <c r="B9397" s="77">
        <v>1742</v>
      </c>
      <c r="C9397" s="77">
        <v>20</v>
      </c>
      <c r="D9397" s="77">
        <v>112</v>
      </c>
      <c r="E9397" s="77">
        <v>70</v>
      </c>
      <c r="F9397" s="76">
        <v>14</v>
      </c>
      <c r="G9397" s="76">
        <v>0</v>
      </c>
      <c r="H9397" s="76">
        <v>1</v>
      </c>
      <c r="I9397" s="76">
        <v>1</v>
      </c>
    </row>
    <row r="9398" spans="1:9" x14ac:dyDescent="0.2">
      <c r="A9398" s="84">
        <v>9379</v>
      </c>
      <c r="B9398" s="77">
        <v>1790</v>
      </c>
      <c r="C9398" s="77">
        <v>254</v>
      </c>
      <c r="D9398" s="77">
        <v>159</v>
      </c>
      <c r="E9398" s="77">
        <v>260</v>
      </c>
      <c r="F9398" s="76">
        <v>17</v>
      </c>
      <c r="G9398" s="76">
        <v>4</v>
      </c>
      <c r="H9398" s="76">
        <v>2</v>
      </c>
      <c r="I9398" s="76">
        <v>2</v>
      </c>
    </row>
    <row r="9399" spans="1:9" x14ac:dyDescent="0.2">
      <c r="A9399" s="84">
        <v>9380</v>
      </c>
      <c r="B9399" s="77">
        <v>1726</v>
      </c>
      <c r="C9399" s="77">
        <v>136</v>
      </c>
      <c r="D9399" s="77">
        <v>34</v>
      </c>
      <c r="E9399" s="77">
        <v>837</v>
      </c>
      <c r="F9399" s="76">
        <v>20</v>
      </c>
      <c r="G9399" s="76">
        <v>3</v>
      </c>
      <c r="H9399" s="76">
        <v>0</v>
      </c>
      <c r="I9399" s="76">
        <v>12</v>
      </c>
    </row>
    <row r="9400" spans="1:9" x14ac:dyDescent="0.2">
      <c r="A9400" s="84">
        <v>9381</v>
      </c>
      <c r="B9400" s="77">
        <v>1828</v>
      </c>
      <c r="C9400" s="77">
        <v>302</v>
      </c>
      <c r="D9400" s="77">
        <v>241</v>
      </c>
      <c r="E9400" s="77">
        <v>58</v>
      </c>
      <c r="F9400" s="76">
        <v>27</v>
      </c>
      <c r="G9400" s="76">
        <v>4</v>
      </c>
      <c r="H9400" s="76">
        <v>3</v>
      </c>
      <c r="I9400" s="76">
        <v>1</v>
      </c>
    </row>
    <row r="9401" spans="1:9" x14ac:dyDescent="0.2">
      <c r="A9401" s="84">
        <v>9382</v>
      </c>
      <c r="B9401" s="77">
        <v>1770</v>
      </c>
      <c r="C9401" s="77">
        <v>60</v>
      </c>
      <c r="D9401" s="77">
        <v>93</v>
      </c>
      <c r="E9401" s="77">
        <v>59</v>
      </c>
      <c r="F9401" s="76">
        <v>20</v>
      </c>
      <c r="G9401" s="76">
        <v>1</v>
      </c>
      <c r="H9401" s="76">
        <v>1</v>
      </c>
      <c r="I9401" s="76">
        <v>2</v>
      </c>
    </row>
    <row r="9402" spans="1:9" x14ac:dyDescent="0.2">
      <c r="A9402" s="84">
        <v>9383</v>
      </c>
      <c r="B9402" s="77">
        <v>1792</v>
      </c>
      <c r="C9402" s="77">
        <v>987</v>
      </c>
      <c r="D9402" s="77">
        <v>222</v>
      </c>
      <c r="E9402" s="77">
        <v>850</v>
      </c>
      <c r="F9402" s="76">
        <v>26</v>
      </c>
      <c r="G9402" s="76">
        <v>19</v>
      </c>
      <c r="H9402" s="76">
        <v>1</v>
      </c>
      <c r="I9402" s="76">
        <v>20</v>
      </c>
    </row>
    <row r="9403" spans="1:9" x14ac:dyDescent="0.2">
      <c r="A9403" s="84">
        <v>9384</v>
      </c>
      <c r="B9403" s="77">
        <v>1808</v>
      </c>
      <c r="C9403" s="77">
        <v>362</v>
      </c>
      <c r="D9403" s="77">
        <v>242</v>
      </c>
      <c r="E9403" s="77">
        <v>427</v>
      </c>
      <c r="F9403" s="76">
        <v>13</v>
      </c>
      <c r="G9403" s="76">
        <v>5</v>
      </c>
      <c r="H9403" s="76">
        <v>3</v>
      </c>
      <c r="I9403" s="76">
        <v>4</v>
      </c>
    </row>
    <row r="9404" spans="1:9" x14ac:dyDescent="0.2">
      <c r="A9404" s="84">
        <v>9385</v>
      </c>
      <c r="B9404" s="77">
        <v>1857</v>
      </c>
      <c r="C9404" s="77">
        <v>1273</v>
      </c>
      <c r="D9404" s="77">
        <v>542</v>
      </c>
      <c r="E9404" s="77">
        <v>296</v>
      </c>
      <c r="F9404" s="76">
        <v>23</v>
      </c>
      <c r="G9404" s="76">
        <v>19</v>
      </c>
      <c r="H9404" s="76">
        <v>3</v>
      </c>
      <c r="I9404" s="76">
        <v>4</v>
      </c>
    </row>
    <row r="9405" spans="1:9" x14ac:dyDescent="0.2">
      <c r="A9405" s="84">
        <v>9386</v>
      </c>
      <c r="B9405" s="77">
        <v>1860</v>
      </c>
      <c r="C9405" s="77">
        <v>489</v>
      </c>
      <c r="D9405" s="77">
        <v>712</v>
      </c>
      <c r="E9405" s="77">
        <v>775</v>
      </c>
      <c r="F9405" s="76">
        <v>20</v>
      </c>
      <c r="G9405" s="76">
        <v>6</v>
      </c>
      <c r="H9405" s="76">
        <v>8</v>
      </c>
      <c r="I9405" s="76">
        <v>11</v>
      </c>
    </row>
    <row r="9406" spans="1:9" x14ac:dyDescent="0.2">
      <c r="A9406" s="84">
        <v>9387</v>
      </c>
      <c r="B9406" s="77">
        <v>1904</v>
      </c>
      <c r="C9406" s="77">
        <v>829</v>
      </c>
      <c r="D9406" s="77">
        <v>1041</v>
      </c>
      <c r="E9406" s="77">
        <v>1210</v>
      </c>
      <c r="F9406" s="76">
        <v>18</v>
      </c>
      <c r="G9406" s="76">
        <v>10</v>
      </c>
      <c r="H9406" s="76">
        <v>3</v>
      </c>
      <c r="I9406" s="76">
        <v>29</v>
      </c>
    </row>
    <row r="9407" spans="1:9" x14ac:dyDescent="0.2">
      <c r="A9407" s="84">
        <v>9388</v>
      </c>
      <c r="B9407" s="77">
        <v>1777</v>
      </c>
      <c r="C9407" s="77">
        <v>390</v>
      </c>
      <c r="D9407" s="77">
        <v>66</v>
      </c>
      <c r="E9407" s="77">
        <v>971</v>
      </c>
      <c r="F9407" s="76">
        <v>15</v>
      </c>
      <c r="G9407" s="76">
        <v>3</v>
      </c>
      <c r="H9407" s="76">
        <v>0</v>
      </c>
      <c r="I9407" s="76">
        <v>10</v>
      </c>
    </row>
    <row r="9408" spans="1:9" x14ac:dyDescent="0.2">
      <c r="A9408" s="84">
        <v>9389</v>
      </c>
      <c r="B9408" s="77">
        <v>1741</v>
      </c>
      <c r="C9408" s="77">
        <v>23</v>
      </c>
      <c r="D9408" s="77">
        <v>82</v>
      </c>
      <c r="E9408" s="77">
        <v>225</v>
      </c>
      <c r="F9408" s="76">
        <v>12</v>
      </c>
      <c r="G9408" s="76">
        <v>0</v>
      </c>
      <c r="H9408" s="76">
        <v>2</v>
      </c>
      <c r="I9408" s="76">
        <v>3</v>
      </c>
    </row>
    <row r="9409" spans="1:9" x14ac:dyDescent="0.2">
      <c r="A9409" s="84">
        <v>9390</v>
      </c>
      <c r="B9409" s="77">
        <v>1791</v>
      </c>
      <c r="C9409" s="77">
        <v>409</v>
      </c>
      <c r="D9409" s="77">
        <v>271</v>
      </c>
      <c r="E9409" s="77">
        <v>448</v>
      </c>
      <c r="F9409" s="76">
        <v>28</v>
      </c>
      <c r="G9409" s="76">
        <v>6</v>
      </c>
      <c r="H9409" s="76">
        <v>3</v>
      </c>
      <c r="I9409" s="76">
        <v>9</v>
      </c>
    </row>
    <row r="9410" spans="1:9" x14ac:dyDescent="0.2">
      <c r="A9410" s="84">
        <v>9391</v>
      </c>
      <c r="B9410" s="77">
        <v>1768</v>
      </c>
      <c r="C9410" s="77">
        <v>197</v>
      </c>
      <c r="D9410" s="77">
        <v>54</v>
      </c>
      <c r="E9410" s="77">
        <v>298</v>
      </c>
      <c r="F9410" s="76">
        <v>19</v>
      </c>
      <c r="G9410" s="76">
        <v>2</v>
      </c>
      <c r="H9410" s="76">
        <v>0</v>
      </c>
      <c r="I9410" s="76">
        <v>7</v>
      </c>
    </row>
    <row r="9411" spans="1:9" x14ac:dyDescent="0.2">
      <c r="A9411" s="84">
        <v>9392</v>
      </c>
      <c r="B9411" s="77">
        <v>1769</v>
      </c>
      <c r="C9411" s="77">
        <v>39</v>
      </c>
      <c r="D9411" s="77">
        <v>71</v>
      </c>
      <c r="E9411" s="77">
        <v>162</v>
      </c>
      <c r="F9411" s="76">
        <v>22</v>
      </c>
      <c r="G9411" s="76">
        <v>1</v>
      </c>
      <c r="H9411" s="76">
        <v>0</v>
      </c>
      <c r="I9411" s="76">
        <v>3</v>
      </c>
    </row>
    <row r="9412" spans="1:9" x14ac:dyDescent="0.2">
      <c r="A9412" s="84">
        <v>9393</v>
      </c>
      <c r="B9412" s="77">
        <v>1741</v>
      </c>
      <c r="C9412" s="77">
        <v>453</v>
      </c>
      <c r="D9412" s="77">
        <v>106</v>
      </c>
      <c r="E9412" s="77">
        <v>67</v>
      </c>
      <c r="F9412" s="76">
        <v>12</v>
      </c>
      <c r="G9412" s="76">
        <v>3</v>
      </c>
      <c r="H9412" s="76">
        <v>1</v>
      </c>
      <c r="I9412" s="76">
        <v>1</v>
      </c>
    </row>
    <row r="9413" spans="1:9" x14ac:dyDescent="0.2">
      <c r="A9413" s="84">
        <v>9394</v>
      </c>
      <c r="B9413" s="77">
        <v>1805</v>
      </c>
      <c r="C9413" s="77">
        <v>614</v>
      </c>
      <c r="D9413" s="77">
        <v>169</v>
      </c>
      <c r="E9413" s="77">
        <v>878</v>
      </c>
      <c r="F9413" s="76">
        <v>18</v>
      </c>
      <c r="G9413" s="76">
        <v>6</v>
      </c>
      <c r="H9413" s="76">
        <v>0</v>
      </c>
      <c r="I9413" s="76">
        <v>13</v>
      </c>
    </row>
    <row r="9414" spans="1:9" x14ac:dyDescent="0.2">
      <c r="A9414" s="84">
        <v>9395</v>
      </c>
      <c r="B9414" s="77">
        <v>1778</v>
      </c>
      <c r="C9414" s="77">
        <v>245</v>
      </c>
      <c r="D9414" s="77">
        <v>85</v>
      </c>
      <c r="E9414" s="77">
        <v>57</v>
      </c>
      <c r="F9414" s="76">
        <v>17</v>
      </c>
      <c r="G9414" s="76">
        <v>2</v>
      </c>
      <c r="H9414" s="76">
        <v>1</v>
      </c>
      <c r="I9414" s="76">
        <v>0</v>
      </c>
    </row>
    <row r="9415" spans="1:9" x14ac:dyDescent="0.2">
      <c r="A9415" s="84">
        <v>9396</v>
      </c>
      <c r="B9415" s="77">
        <v>1768</v>
      </c>
      <c r="C9415" s="77">
        <v>97</v>
      </c>
      <c r="D9415" s="77">
        <v>116</v>
      </c>
      <c r="E9415" s="77">
        <v>495</v>
      </c>
      <c r="F9415" s="76">
        <v>19</v>
      </c>
      <c r="G9415" s="76">
        <v>1</v>
      </c>
      <c r="H9415" s="76">
        <v>1</v>
      </c>
      <c r="I9415" s="76">
        <v>13</v>
      </c>
    </row>
    <row r="9416" spans="1:9" x14ac:dyDescent="0.2">
      <c r="A9416" s="84">
        <v>9397</v>
      </c>
      <c r="B9416" s="77">
        <v>1700</v>
      </c>
      <c r="C9416" s="77">
        <v>58</v>
      </c>
      <c r="D9416" s="77">
        <v>8</v>
      </c>
      <c r="E9416" s="77">
        <v>98</v>
      </c>
      <c r="F9416" s="76">
        <v>23</v>
      </c>
      <c r="G9416" s="76">
        <v>1</v>
      </c>
      <c r="H9416" s="76">
        <v>0</v>
      </c>
      <c r="I9416" s="76">
        <v>3</v>
      </c>
    </row>
    <row r="9417" spans="1:9" x14ac:dyDescent="0.2">
      <c r="A9417" s="84">
        <v>9398</v>
      </c>
      <c r="B9417" s="77">
        <v>1767</v>
      </c>
      <c r="C9417" s="77">
        <v>419</v>
      </c>
      <c r="D9417" s="77">
        <v>289</v>
      </c>
      <c r="E9417" s="77">
        <v>11</v>
      </c>
      <c r="F9417" s="76">
        <v>16</v>
      </c>
      <c r="G9417" s="76">
        <v>5</v>
      </c>
      <c r="H9417" s="76">
        <v>4</v>
      </c>
      <c r="I9417" s="76">
        <v>0</v>
      </c>
    </row>
    <row r="9418" spans="1:9" x14ac:dyDescent="0.2">
      <c r="A9418" s="84">
        <v>9399</v>
      </c>
      <c r="B9418" s="77">
        <v>1726</v>
      </c>
      <c r="C9418" s="77">
        <v>16</v>
      </c>
      <c r="D9418" s="77">
        <v>11</v>
      </c>
      <c r="E9418" s="77">
        <v>337</v>
      </c>
      <c r="F9418" s="76">
        <v>15</v>
      </c>
      <c r="G9418" s="76">
        <v>0</v>
      </c>
      <c r="H9418" s="76">
        <v>0</v>
      </c>
      <c r="I9418" s="76">
        <v>2</v>
      </c>
    </row>
    <row r="9419" spans="1:9" x14ac:dyDescent="0.2">
      <c r="A9419" s="84">
        <v>9400</v>
      </c>
      <c r="B9419" s="77">
        <v>1785</v>
      </c>
      <c r="C9419" s="77">
        <v>282</v>
      </c>
      <c r="D9419" s="77">
        <v>88</v>
      </c>
      <c r="E9419" s="77">
        <v>1155</v>
      </c>
      <c r="F9419" s="76">
        <v>21</v>
      </c>
      <c r="G9419" s="76">
        <v>6</v>
      </c>
      <c r="H9419" s="76">
        <v>1</v>
      </c>
      <c r="I9419" s="76">
        <v>22</v>
      </c>
    </row>
    <row r="9420" spans="1:9" x14ac:dyDescent="0.2">
      <c r="A9420" s="84">
        <v>9401</v>
      </c>
      <c r="B9420" s="77">
        <v>1810</v>
      </c>
      <c r="C9420" s="77">
        <v>425</v>
      </c>
      <c r="D9420" s="77">
        <v>241</v>
      </c>
      <c r="E9420" s="77">
        <v>203</v>
      </c>
      <c r="F9420" s="76">
        <v>18</v>
      </c>
      <c r="G9420" s="76">
        <v>6</v>
      </c>
      <c r="H9420" s="76">
        <v>0</v>
      </c>
      <c r="I9420" s="76">
        <v>4</v>
      </c>
    </row>
    <row r="9421" spans="1:9" x14ac:dyDescent="0.2">
      <c r="A9421" s="84">
        <v>9402</v>
      </c>
      <c r="B9421" s="77">
        <v>1792</v>
      </c>
      <c r="C9421" s="77">
        <v>75</v>
      </c>
      <c r="D9421" s="77">
        <v>51</v>
      </c>
      <c r="E9421" s="77">
        <v>605</v>
      </c>
      <c r="F9421" s="76">
        <v>10</v>
      </c>
      <c r="G9421" s="76">
        <v>1</v>
      </c>
      <c r="H9421" s="76">
        <v>1</v>
      </c>
      <c r="I9421" s="76">
        <v>3</v>
      </c>
    </row>
    <row r="9422" spans="1:9" x14ac:dyDescent="0.2">
      <c r="A9422" s="84">
        <v>9403</v>
      </c>
      <c r="B9422" s="77">
        <v>1829</v>
      </c>
      <c r="C9422" s="77">
        <v>407</v>
      </c>
      <c r="D9422" s="77">
        <v>149</v>
      </c>
      <c r="E9422" s="77">
        <v>225</v>
      </c>
      <c r="F9422" s="76">
        <v>26</v>
      </c>
      <c r="G9422" s="76">
        <v>7</v>
      </c>
      <c r="H9422" s="76">
        <v>1</v>
      </c>
      <c r="I9422" s="76">
        <v>6</v>
      </c>
    </row>
    <row r="9423" spans="1:9" x14ac:dyDescent="0.2">
      <c r="A9423" s="84">
        <v>9404</v>
      </c>
      <c r="B9423" s="77">
        <v>1776</v>
      </c>
      <c r="C9423" s="77">
        <v>64</v>
      </c>
      <c r="D9423" s="77">
        <v>161</v>
      </c>
      <c r="E9423" s="77">
        <v>605</v>
      </c>
      <c r="F9423" s="76">
        <v>26</v>
      </c>
      <c r="G9423" s="76">
        <v>2</v>
      </c>
      <c r="H9423" s="76">
        <v>2</v>
      </c>
      <c r="I9423" s="76">
        <v>12</v>
      </c>
    </row>
    <row r="9424" spans="1:9" x14ac:dyDescent="0.2">
      <c r="A9424" s="84">
        <v>9405</v>
      </c>
      <c r="B9424" s="77">
        <v>1715</v>
      </c>
      <c r="C9424" s="77">
        <v>91</v>
      </c>
      <c r="D9424" s="77">
        <v>11</v>
      </c>
      <c r="E9424" s="77">
        <v>143</v>
      </c>
      <c r="F9424" s="76">
        <v>20</v>
      </c>
      <c r="G9424" s="76">
        <v>2</v>
      </c>
      <c r="H9424" s="76">
        <v>0</v>
      </c>
      <c r="I9424" s="76">
        <v>4</v>
      </c>
    </row>
    <row r="9425" spans="1:9" x14ac:dyDescent="0.2">
      <c r="A9425" s="84">
        <v>9406</v>
      </c>
      <c r="B9425" s="77">
        <v>1764</v>
      </c>
      <c r="C9425" s="77">
        <v>340</v>
      </c>
      <c r="D9425" s="77">
        <v>48</v>
      </c>
      <c r="E9425" s="77">
        <v>69</v>
      </c>
      <c r="F9425" s="76">
        <v>16</v>
      </c>
      <c r="G9425" s="76">
        <v>5</v>
      </c>
      <c r="H9425" s="76">
        <v>0</v>
      </c>
      <c r="I9425" s="76">
        <v>2</v>
      </c>
    </row>
    <row r="9426" spans="1:9" x14ac:dyDescent="0.2">
      <c r="A9426" s="84">
        <v>9407</v>
      </c>
      <c r="B9426" s="77">
        <v>1734</v>
      </c>
      <c r="C9426" s="77">
        <v>6</v>
      </c>
      <c r="D9426" s="77">
        <v>19</v>
      </c>
      <c r="E9426" s="77">
        <v>77</v>
      </c>
      <c r="F9426" s="76">
        <v>19</v>
      </c>
      <c r="G9426" s="76">
        <v>0</v>
      </c>
      <c r="H9426" s="76">
        <v>0</v>
      </c>
      <c r="I9426" s="76">
        <v>1</v>
      </c>
    </row>
    <row r="9427" spans="1:9" x14ac:dyDescent="0.2">
      <c r="A9427" s="84">
        <v>9408</v>
      </c>
      <c r="B9427" s="77">
        <v>1750</v>
      </c>
      <c r="C9427" s="77">
        <v>63</v>
      </c>
      <c r="D9427" s="77">
        <v>85</v>
      </c>
      <c r="E9427" s="77">
        <v>793</v>
      </c>
      <c r="F9427" s="76">
        <v>15</v>
      </c>
      <c r="G9427" s="76">
        <v>2</v>
      </c>
      <c r="H9427" s="76">
        <v>0</v>
      </c>
      <c r="I9427" s="76">
        <v>10</v>
      </c>
    </row>
    <row r="9428" spans="1:9" x14ac:dyDescent="0.2">
      <c r="A9428" s="84">
        <v>9409</v>
      </c>
      <c r="B9428" s="77">
        <v>1727</v>
      </c>
      <c r="C9428" s="77">
        <v>118</v>
      </c>
      <c r="D9428" s="77">
        <v>7</v>
      </c>
      <c r="E9428" s="77">
        <v>6</v>
      </c>
      <c r="F9428" s="76">
        <v>19</v>
      </c>
      <c r="G9428" s="76">
        <v>2</v>
      </c>
      <c r="H9428" s="76">
        <v>0</v>
      </c>
      <c r="I9428" s="76">
        <v>0</v>
      </c>
    </row>
    <row r="9429" spans="1:9" x14ac:dyDescent="0.2">
      <c r="A9429" s="84">
        <v>9410</v>
      </c>
      <c r="B9429" s="77">
        <v>1780</v>
      </c>
      <c r="C9429" s="77">
        <v>134</v>
      </c>
      <c r="D9429" s="77">
        <v>59</v>
      </c>
      <c r="E9429" s="77">
        <v>209</v>
      </c>
      <c r="F9429" s="76">
        <v>22</v>
      </c>
      <c r="G9429" s="76">
        <v>3</v>
      </c>
      <c r="H9429" s="76">
        <v>2</v>
      </c>
      <c r="I9429" s="76">
        <v>5</v>
      </c>
    </row>
    <row r="9430" spans="1:9" x14ac:dyDescent="0.2">
      <c r="A9430" s="84">
        <v>9411</v>
      </c>
      <c r="B9430" s="77">
        <v>1796</v>
      </c>
      <c r="C9430" s="77">
        <v>367</v>
      </c>
      <c r="D9430" s="77">
        <v>348</v>
      </c>
      <c r="E9430" s="77">
        <v>270</v>
      </c>
      <c r="F9430" s="76">
        <v>22</v>
      </c>
      <c r="G9430" s="76">
        <v>7</v>
      </c>
      <c r="H9430" s="76">
        <v>4</v>
      </c>
      <c r="I9430" s="76">
        <v>4</v>
      </c>
    </row>
    <row r="9431" spans="1:9" x14ac:dyDescent="0.2">
      <c r="A9431" s="84">
        <v>9412</v>
      </c>
      <c r="B9431" s="77">
        <v>1770</v>
      </c>
      <c r="C9431" s="77">
        <v>70</v>
      </c>
      <c r="D9431" s="77">
        <v>99</v>
      </c>
      <c r="E9431" s="77">
        <v>21</v>
      </c>
      <c r="F9431" s="76">
        <v>20</v>
      </c>
      <c r="G9431" s="76">
        <v>1</v>
      </c>
      <c r="H9431" s="76">
        <v>2</v>
      </c>
      <c r="I9431" s="76">
        <v>1</v>
      </c>
    </row>
    <row r="9432" spans="1:9" x14ac:dyDescent="0.2">
      <c r="A9432" s="84">
        <v>9413</v>
      </c>
      <c r="B9432" s="77">
        <v>1766</v>
      </c>
      <c r="C9432" s="77">
        <v>145</v>
      </c>
      <c r="D9432" s="77">
        <v>67</v>
      </c>
      <c r="E9432" s="77">
        <v>301</v>
      </c>
      <c r="F9432" s="76">
        <v>8</v>
      </c>
      <c r="G9432" s="76">
        <v>0</v>
      </c>
      <c r="H9432" s="76">
        <v>2</v>
      </c>
      <c r="I9432" s="76">
        <v>3</v>
      </c>
    </row>
    <row r="9433" spans="1:9" x14ac:dyDescent="0.2">
      <c r="A9433" s="84">
        <v>9414</v>
      </c>
      <c r="B9433" s="77">
        <v>1773</v>
      </c>
      <c r="C9433" s="77">
        <v>38</v>
      </c>
      <c r="D9433" s="77">
        <v>50</v>
      </c>
      <c r="E9433" s="77">
        <v>577</v>
      </c>
      <c r="F9433" s="76">
        <v>19</v>
      </c>
      <c r="G9433" s="76">
        <v>1</v>
      </c>
      <c r="H9433" s="76">
        <v>0</v>
      </c>
      <c r="I9433" s="76">
        <v>9</v>
      </c>
    </row>
    <row r="9434" spans="1:9" x14ac:dyDescent="0.2">
      <c r="A9434" s="84">
        <v>9415</v>
      </c>
      <c r="B9434" s="77">
        <v>1787</v>
      </c>
      <c r="C9434" s="77">
        <v>86</v>
      </c>
      <c r="D9434" s="77">
        <v>43</v>
      </c>
      <c r="E9434" s="77">
        <v>2343</v>
      </c>
      <c r="F9434" s="76">
        <v>14</v>
      </c>
      <c r="G9434" s="76">
        <v>0</v>
      </c>
      <c r="H9434" s="76">
        <v>0</v>
      </c>
      <c r="I9434" s="76">
        <v>37</v>
      </c>
    </row>
    <row r="9435" spans="1:9" x14ac:dyDescent="0.2">
      <c r="A9435" s="84">
        <v>9416</v>
      </c>
      <c r="B9435" s="77">
        <v>1720</v>
      </c>
      <c r="C9435" s="77">
        <v>111</v>
      </c>
      <c r="D9435" s="77">
        <v>5</v>
      </c>
      <c r="E9435" s="77">
        <v>16</v>
      </c>
      <c r="F9435" s="76">
        <v>24</v>
      </c>
      <c r="G9435" s="76">
        <v>2</v>
      </c>
      <c r="H9435" s="76">
        <v>0</v>
      </c>
      <c r="I9435" s="76">
        <v>2</v>
      </c>
    </row>
    <row r="9436" spans="1:9" x14ac:dyDescent="0.2">
      <c r="A9436" s="84">
        <v>9417</v>
      </c>
      <c r="B9436" s="77">
        <v>1784</v>
      </c>
      <c r="C9436" s="77">
        <v>815</v>
      </c>
      <c r="D9436" s="77">
        <v>184</v>
      </c>
      <c r="E9436" s="77">
        <v>306</v>
      </c>
      <c r="F9436" s="76">
        <v>16</v>
      </c>
      <c r="G9436" s="76">
        <v>19</v>
      </c>
      <c r="H9436" s="76">
        <v>1</v>
      </c>
      <c r="I9436" s="76">
        <v>5</v>
      </c>
    </row>
    <row r="9437" spans="1:9" x14ac:dyDescent="0.2">
      <c r="A9437" s="84">
        <v>9418</v>
      </c>
      <c r="B9437" s="77">
        <v>1778</v>
      </c>
      <c r="C9437" s="77">
        <v>662</v>
      </c>
      <c r="D9437" s="77">
        <v>51</v>
      </c>
      <c r="E9437" s="77">
        <v>579</v>
      </c>
      <c r="F9437" s="76">
        <v>28</v>
      </c>
      <c r="G9437" s="76">
        <v>11</v>
      </c>
      <c r="H9437" s="76">
        <v>0</v>
      </c>
      <c r="I9437" s="76">
        <v>11</v>
      </c>
    </row>
    <row r="9438" spans="1:9" x14ac:dyDescent="0.2">
      <c r="A9438" s="84">
        <v>9419</v>
      </c>
      <c r="B9438" s="77">
        <v>1726</v>
      </c>
      <c r="C9438" s="77">
        <v>72</v>
      </c>
      <c r="D9438" s="77">
        <v>8</v>
      </c>
      <c r="E9438" s="77">
        <v>236</v>
      </c>
      <c r="F9438" s="76">
        <v>16</v>
      </c>
      <c r="G9438" s="76">
        <v>1</v>
      </c>
      <c r="H9438" s="76">
        <v>0</v>
      </c>
      <c r="I9438" s="76">
        <v>2</v>
      </c>
    </row>
    <row r="9439" spans="1:9" x14ac:dyDescent="0.2">
      <c r="A9439" s="84">
        <v>9420</v>
      </c>
      <c r="B9439" s="77">
        <v>1774</v>
      </c>
      <c r="C9439" s="77">
        <v>37</v>
      </c>
      <c r="D9439" s="77">
        <v>205</v>
      </c>
      <c r="E9439" s="77">
        <v>522</v>
      </c>
      <c r="F9439" s="76">
        <v>20</v>
      </c>
      <c r="G9439" s="76">
        <v>0</v>
      </c>
      <c r="H9439" s="76">
        <v>0</v>
      </c>
      <c r="I9439" s="76">
        <v>10</v>
      </c>
    </row>
    <row r="9440" spans="1:9" x14ac:dyDescent="0.2">
      <c r="A9440" s="84">
        <v>9421</v>
      </c>
      <c r="B9440" s="77">
        <v>1719</v>
      </c>
      <c r="C9440" s="77">
        <v>13</v>
      </c>
      <c r="D9440" s="77">
        <v>22</v>
      </c>
      <c r="E9440" s="77">
        <v>18</v>
      </c>
      <c r="F9440" s="76">
        <v>15</v>
      </c>
      <c r="G9440" s="76">
        <v>0</v>
      </c>
      <c r="H9440" s="76">
        <v>1</v>
      </c>
      <c r="I9440" s="76">
        <v>0</v>
      </c>
    </row>
    <row r="9441" spans="1:9" x14ac:dyDescent="0.2">
      <c r="A9441" s="84">
        <v>9422</v>
      </c>
      <c r="B9441" s="77">
        <v>1774</v>
      </c>
      <c r="C9441" s="77">
        <v>180</v>
      </c>
      <c r="D9441" s="77">
        <v>106</v>
      </c>
      <c r="E9441" s="77">
        <v>409</v>
      </c>
      <c r="F9441" s="76">
        <v>20</v>
      </c>
      <c r="G9441" s="76">
        <v>4</v>
      </c>
      <c r="H9441" s="76">
        <v>1</v>
      </c>
      <c r="I9441" s="76">
        <v>5</v>
      </c>
    </row>
    <row r="9442" spans="1:9" x14ac:dyDescent="0.2">
      <c r="A9442" s="84">
        <v>9423</v>
      </c>
      <c r="B9442" s="77">
        <v>1781</v>
      </c>
      <c r="C9442" s="77">
        <v>382</v>
      </c>
      <c r="D9442" s="77">
        <v>203</v>
      </c>
      <c r="E9442" s="77">
        <v>247</v>
      </c>
      <c r="F9442" s="76">
        <v>21</v>
      </c>
      <c r="G9442" s="76">
        <v>4</v>
      </c>
      <c r="H9442" s="76">
        <v>1</v>
      </c>
      <c r="I9442" s="76">
        <v>5</v>
      </c>
    </row>
    <row r="9443" spans="1:9" x14ac:dyDescent="0.2">
      <c r="A9443" s="84">
        <v>9424</v>
      </c>
      <c r="B9443" s="77">
        <v>1727</v>
      </c>
      <c r="C9443" s="77">
        <v>166</v>
      </c>
      <c r="D9443" s="77">
        <v>59</v>
      </c>
      <c r="E9443" s="77">
        <v>36</v>
      </c>
      <c r="F9443" s="76">
        <v>15</v>
      </c>
      <c r="G9443" s="76">
        <v>2</v>
      </c>
      <c r="H9443" s="76">
        <v>0</v>
      </c>
      <c r="I9443" s="76">
        <v>1</v>
      </c>
    </row>
    <row r="9444" spans="1:9" x14ac:dyDescent="0.2">
      <c r="A9444" s="84">
        <v>9425</v>
      </c>
      <c r="B9444" s="77">
        <v>1783</v>
      </c>
      <c r="C9444" s="77">
        <v>152</v>
      </c>
      <c r="D9444" s="77">
        <v>155</v>
      </c>
      <c r="E9444" s="77">
        <v>537</v>
      </c>
      <c r="F9444" s="76">
        <v>12</v>
      </c>
      <c r="G9444" s="76">
        <v>1</v>
      </c>
      <c r="H9444" s="76">
        <v>2</v>
      </c>
      <c r="I9444" s="76">
        <v>8</v>
      </c>
    </row>
    <row r="9445" spans="1:9" x14ac:dyDescent="0.2">
      <c r="A9445" s="84">
        <v>9426</v>
      </c>
      <c r="B9445" s="77">
        <v>1830</v>
      </c>
      <c r="C9445" s="77">
        <v>349</v>
      </c>
      <c r="D9445" s="77">
        <v>492</v>
      </c>
      <c r="E9445" s="77">
        <v>848</v>
      </c>
      <c r="F9445" s="76">
        <v>22</v>
      </c>
      <c r="G9445" s="76">
        <v>6</v>
      </c>
      <c r="H9445" s="76">
        <v>7</v>
      </c>
      <c r="I9445" s="76">
        <v>13</v>
      </c>
    </row>
    <row r="9446" spans="1:9" x14ac:dyDescent="0.2">
      <c r="A9446" s="84">
        <v>9427</v>
      </c>
      <c r="B9446" s="77">
        <v>1782</v>
      </c>
      <c r="C9446" s="77">
        <v>7</v>
      </c>
      <c r="D9446" s="77">
        <v>166</v>
      </c>
      <c r="E9446" s="77">
        <v>17</v>
      </c>
      <c r="F9446" s="76">
        <v>20</v>
      </c>
      <c r="G9446" s="76">
        <v>0</v>
      </c>
      <c r="H9446" s="76">
        <v>1</v>
      </c>
      <c r="I9446" s="76">
        <v>0</v>
      </c>
    </row>
    <row r="9447" spans="1:9" x14ac:dyDescent="0.2">
      <c r="A9447" s="84">
        <v>9428</v>
      </c>
      <c r="B9447" s="77">
        <v>1751</v>
      </c>
      <c r="C9447" s="77">
        <v>211</v>
      </c>
      <c r="D9447" s="77">
        <v>34</v>
      </c>
      <c r="E9447" s="77">
        <v>284</v>
      </c>
      <c r="F9447" s="76">
        <v>17</v>
      </c>
      <c r="G9447" s="76">
        <v>2</v>
      </c>
      <c r="H9447" s="76">
        <v>0</v>
      </c>
      <c r="I9447" s="76">
        <v>5</v>
      </c>
    </row>
    <row r="9448" spans="1:9" x14ac:dyDescent="0.2">
      <c r="A9448" s="84">
        <v>9429</v>
      </c>
      <c r="B9448" s="77">
        <v>1861</v>
      </c>
      <c r="C9448" s="77">
        <v>1270</v>
      </c>
      <c r="D9448" s="77">
        <v>786</v>
      </c>
      <c r="E9448" s="77">
        <v>714</v>
      </c>
      <c r="F9448" s="76">
        <v>16</v>
      </c>
      <c r="G9448" s="76">
        <v>20</v>
      </c>
      <c r="H9448" s="76">
        <v>6</v>
      </c>
      <c r="I9448" s="76">
        <v>9</v>
      </c>
    </row>
    <row r="9449" spans="1:9" x14ac:dyDescent="0.2">
      <c r="A9449" s="84">
        <v>9430</v>
      </c>
      <c r="B9449" s="77">
        <v>1701</v>
      </c>
      <c r="C9449" s="77">
        <v>211</v>
      </c>
      <c r="D9449" s="77">
        <v>47</v>
      </c>
      <c r="E9449" s="77">
        <v>14</v>
      </c>
      <c r="F9449" s="76">
        <v>19</v>
      </c>
      <c r="G9449" s="76">
        <v>3</v>
      </c>
      <c r="H9449" s="76">
        <v>0</v>
      </c>
      <c r="I9449" s="76">
        <v>0</v>
      </c>
    </row>
    <row r="9450" spans="1:9" x14ac:dyDescent="0.2">
      <c r="A9450" s="84">
        <v>9431</v>
      </c>
      <c r="B9450" s="77">
        <v>1793</v>
      </c>
      <c r="C9450" s="77">
        <v>105</v>
      </c>
      <c r="D9450" s="77">
        <v>207</v>
      </c>
      <c r="E9450" s="77">
        <v>225</v>
      </c>
      <c r="F9450" s="76">
        <v>14</v>
      </c>
      <c r="G9450" s="76">
        <v>1</v>
      </c>
      <c r="H9450" s="76">
        <v>2</v>
      </c>
      <c r="I9450" s="76">
        <v>3</v>
      </c>
    </row>
    <row r="9451" spans="1:9" x14ac:dyDescent="0.2">
      <c r="A9451" s="84">
        <v>9432</v>
      </c>
      <c r="B9451" s="77">
        <v>1846</v>
      </c>
      <c r="C9451" s="77">
        <v>441</v>
      </c>
      <c r="D9451" s="77">
        <v>353</v>
      </c>
      <c r="E9451" s="77">
        <v>592</v>
      </c>
      <c r="F9451" s="76">
        <v>14</v>
      </c>
      <c r="G9451" s="76">
        <v>3</v>
      </c>
      <c r="H9451" s="76">
        <v>3</v>
      </c>
      <c r="I9451" s="76">
        <v>4</v>
      </c>
    </row>
    <row r="9452" spans="1:9" x14ac:dyDescent="0.2">
      <c r="A9452" s="84">
        <v>9433</v>
      </c>
      <c r="B9452" s="77">
        <v>1795</v>
      </c>
      <c r="C9452" s="77">
        <v>624</v>
      </c>
      <c r="D9452" s="77">
        <v>41</v>
      </c>
      <c r="E9452" s="77">
        <v>273</v>
      </c>
      <c r="F9452" s="76">
        <v>24</v>
      </c>
      <c r="G9452" s="76">
        <v>11</v>
      </c>
      <c r="H9452" s="76">
        <v>1</v>
      </c>
      <c r="I9452" s="76">
        <v>5</v>
      </c>
    </row>
    <row r="9453" spans="1:9" x14ac:dyDescent="0.2">
      <c r="A9453" s="84">
        <v>9434</v>
      </c>
      <c r="B9453" s="77">
        <v>1731</v>
      </c>
      <c r="C9453" s="77">
        <v>32</v>
      </c>
      <c r="D9453" s="77">
        <v>33</v>
      </c>
      <c r="E9453" s="77">
        <v>2</v>
      </c>
      <c r="F9453" s="76">
        <v>12</v>
      </c>
      <c r="G9453" s="76">
        <v>0</v>
      </c>
      <c r="H9453" s="76">
        <v>0</v>
      </c>
      <c r="I9453" s="76">
        <v>0</v>
      </c>
    </row>
    <row r="9454" spans="1:9" x14ac:dyDescent="0.2">
      <c r="A9454" s="84">
        <v>9435</v>
      </c>
      <c r="B9454" s="77">
        <v>1779</v>
      </c>
      <c r="C9454" s="77">
        <v>105</v>
      </c>
      <c r="D9454" s="77">
        <v>84</v>
      </c>
      <c r="E9454" s="77">
        <v>279</v>
      </c>
      <c r="F9454" s="76">
        <v>16</v>
      </c>
      <c r="G9454" s="76">
        <v>1</v>
      </c>
      <c r="H9454" s="76">
        <v>2</v>
      </c>
      <c r="I9454" s="76">
        <v>3</v>
      </c>
    </row>
    <row r="9455" spans="1:9" x14ac:dyDescent="0.2">
      <c r="A9455" s="84">
        <v>9436</v>
      </c>
      <c r="B9455" s="77">
        <v>1690</v>
      </c>
      <c r="C9455" s="77">
        <v>2</v>
      </c>
      <c r="D9455" s="77">
        <v>32</v>
      </c>
      <c r="E9455" s="77">
        <v>326</v>
      </c>
      <c r="F9455" s="76">
        <v>11</v>
      </c>
      <c r="G9455" s="76">
        <v>0</v>
      </c>
      <c r="H9455" s="76">
        <v>1</v>
      </c>
      <c r="I9455" s="76">
        <v>3</v>
      </c>
    </row>
    <row r="9456" spans="1:9" x14ac:dyDescent="0.2">
      <c r="A9456" s="84">
        <v>9437</v>
      </c>
      <c r="B9456" s="77">
        <v>1747</v>
      </c>
      <c r="C9456" s="77">
        <v>169</v>
      </c>
      <c r="D9456" s="77">
        <v>86</v>
      </c>
      <c r="E9456" s="77">
        <v>350</v>
      </c>
      <c r="F9456" s="76">
        <v>12</v>
      </c>
      <c r="G9456" s="76">
        <v>3</v>
      </c>
      <c r="H9456" s="76">
        <v>1</v>
      </c>
      <c r="I9456" s="76">
        <v>4</v>
      </c>
    </row>
    <row r="9457" spans="1:9" x14ac:dyDescent="0.2">
      <c r="A9457" s="84">
        <v>9438</v>
      </c>
      <c r="B9457" s="77">
        <v>1806</v>
      </c>
      <c r="C9457" s="77">
        <v>327</v>
      </c>
      <c r="D9457" s="77">
        <v>86</v>
      </c>
      <c r="E9457" s="77">
        <v>812</v>
      </c>
      <c r="F9457" s="76">
        <v>23</v>
      </c>
      <c r="G9457" s="76">
        <v>5</v>
      </c>
      <c r="H9457" s="76">
        <v>0</v>
      </c>
      <c r="I9457" s="76">
        <v>18</v>
      </c>
    </row>
    <row r="9458" spans="1:9" x14ac:dyDescent="0.2">
      <c r="A9458" s="84">
        <v>9439</v>
      </c>
      <c r="B9458" s="77">
        <v>1713</v>
      </c>
      <c r="C9458" s="77">
        <v>39</v>
      </c>
      <c r="D9458" s="77">
        <v>15</v>
      </c>
      <c r="E9458" s="77">
        <v>5</v>
      </c>
      <c r="F9458" s="76">
        <v>20</v>
      </c>
      <c r="G9458" s="76">
        <v>2</v>
      </c>
      <c r="H9458" s="76">
        <v>0</v>
      </c>
      <c r="I9458" s="76">
        <v>0</v>
      </c>
    </row>
    <row r="9459" spans="1:9" x14ac:dyDescent="0.2">
      <c r="A9459" s="84">
        <v>9440</v>
      </c>
      <c r="B9459" s="77">
        <v>1709</v>
      </c>
      <c r="C9459" s="77">
        <v>143</v>
      </c>
      <c r="D9459" s="77">
        <v>93</v>
      </c>
      <c r="E9459" s="77">
        <v>113</v>
      </c>
      <c r="F9459" s="76">
        <v>25</v>
      </c>
      <c r="G9459" s="76">
        <v>3</v>
      </c>
      <c r="H9459" s="76">
        <v>1</v>
      </c>
      <c r="I9459" s="76">
        <v>3</v>
      </c>
    </row>
    <row r="9460" spans="1:9" x14ac:dyDescent="0.2">
      <c r="A9460" s="84">
        <v>9441</v>
      </c>
      <c r="B9460" s="77">
        <v>1746</v>
      </c>
      <c r="C9460" s="77">
        <v>42</v>
      </c>
      <c r="D9460" s="77">
        <v>46</v>
      </c>
      <c r="E9460" s="77">
        <v>72</v>
      </c>
      <c r="F9460" s="76">
        <v>18</v>
      </c>
      <c r="G9460" s="76">
        <v>1</v>
      </c>
      <c r="H9460" s="76">
        <v>0</v>
      </c>
      <c r="I9460" s="76">
        <v>0</v>
      </c>
    </row>
    <row r="9461" spans="1:9" x14ac:dyDescent="0.2">
      <c r="A9461" s="84">
        <v>9442</v>
      </c>
      <c r="B9461" s="77">
        <v>1869</v>
      </c>
      <c r="C9461" s="77">
        <v>460</v>
      </c>
      <c r="D9461" s="77">
        <v>412</v>
      </c>
      <c r="E9461" s="77">
        <v>991</v>
      </c>
      <c r="F9461" s="76">
        <v>17</v>
      </c>
      <c r="G9461" s="76">
        <v>3</v>
      </c>
      <c r="H9461" s="76">
        <v>4</v>
      </c>
      <c r="I9461" s="76">
        <v>16</v>
      </c>
    </row>
    <row r="9462" spans="1:9" x14ac:dyDescent="0.2">
      <c r="A9462" s="84">
        <v>9443</v>
      </c>
      <c r="B9462" s="77">
        <v>1787</v>
      </c>
      <c r="C9462" s="77">
        <v>283</v>
      </c>
      <c r="D9462" s="77">
        <v>105</v>
      </c>
      <c r="E9462" s="77">
        <v>1236</v>
      </c>
      <c r="F9462" s="76">
        <v>16</v>
      </c>
      <c r="G9462" s="76">
        <v>2</v>
      </c>
      <c r="H9462" s="76">
        <v>0</v>
      </c>
      <c r="I9462" s="76">
        <v>16</v>
      </c>
    </row>
    <row r="9463" spans="1:9" x14ac:dyDescent="0.2">
      <c r="A9463" s="84">
        <v>9444</v>
      </c>
      <c r="B9463" s="77">
        <v>1721</v>
      </c>
      <c r="C9463" s="77">
        <v>52</v>
      </c>
      <c r="D9463" s="77">
        <v>17</v>
      </c>
      <c r="E9463" s="77">
        <v>145</v>
      </c>
      <c r="F9463" s="76">
        <v>25</v>
      </c>
      <c r="G9463" s="76">
        <v>1</v>
      </c>
      <c r="H9463" s="76">
        <v>1</v>
      </c>
      <c r="I9463" s="76">
        <v>5</v>
      </c>
    </row>
    <row r="9464" spans="1:9" x14ac:dyDescent="0.2">
      <c r="A9464" s="84">
        <v>9445</v>
      </c>
      <c r="B9464" s="77">
        <v>1759</v>
      </c>
      <c r="C9464" s="77">
        <v>183</v>
      </c>
      <c r="D9464" s="77">
        <v>28</v>
      </c>
      <c r="E9464" s="77">
        <v>226</v>
      </c>
      <c r="F9464" s="76">
        <v>17</v>
      </c>
      <c r="G9464" s="76">
        <v>2</v>
      </c>
      <c r="H9464" s="76">
        <v>0</v>
      </c>
      <c r="I9464" s="76">
        <v>3</v>
      </c>
    </row>
    <row r="9465" spans="1:9" x14ac:dyDescent="0.2">
      <c r="A9465" s="84">
        <v>9446</v>
      </c>
      <c r="B9465" s="77">
        <v>1741</v>
      </c>
      <c r="C9465" s="77">
        <v>96</v>
      </c>
      <c r="D9465" s="77">
        <v>36</v>
      </c>
      <c r="E9465" s="77">
        <v>193</v>
      </c>
      <c r="F9465" s="76">
        <v>17</v>
      </c>
      <c r="G9465" s="76">
        <v>1</v>
      </c>
      <c r="H9465" s="76">
        <v>0</v>
      </c>
      <c r="I9465" s="76">
        <v>1</v>
      </c>
    </row>
    <row r="9466" spans="1:9" x14ac:dyDescent="0.2">
      <c r="A9466" s="84">
        <v>9447</v>
      </c>
      <c r="B9466" s="77">
        <v>1774</v>
      </c>
      <c r="C9466" s="77">
        <v>357</v>
      </c>
      <c r="D9466" s="77">
        <v>144</v>
      </c>
      <c r="E9466" s="77">
        <v>780</v>
      </c>
      <c r="F9466" s="76">
        <v>26</v>
      </c>
      <c r="G9466" s="76">
        <v>5</v>
      </c>
      <c r="H9466" s="76">
        <v>2</v>
      </c>
      <c r="I9466" s="76">
        <v>19</v>
      </c>
    </row>
    <row r="9467" spans="1:9" x14ac:dyDescent="0.2">
      <c r="A9467" s="84">
        <v>9448</v>
      </c>
      <c r="B9467" s="77">
        <v>1742</v>
      </c>
      <c r="C9467" s="77">
        <v>172</v>
      </c>
      <c r="D9467" s="77">
        <v>30</v>
      </c>
      <c r="E9467" s="77">
        <v>921</v>
      </c>
      <c r="F9467" s="76">
        <v>19</v>
      </c>
      <c r="G9467" s="76">
        <v>4</v>
      </c>
      <c r="H9467" s="76">
        <v>0</v>
      </c>
      <c r="I9467" s="76">
        <v>13</v>
      </c>
    </row>
    <row r="9468" spans="1:9" x14ac:dyDescent="0.2">
      <c r="A9468" s="84">
        <v>9449</v>
      </c>
      <c r="B9468" s="77">
        <v>1742</v>
      </c>
      <c r="C9468" s="77">
        <v>223</v>
      </c>
      <c r="D9468" s="77">
        <v>209</v>
      </c>
      <c r="E9468" s="77">
        <v>119</v>
      </c>
      <c r="F9468" s="76">
        <v>14</v>
      </c>
      <c r="G9468" s="76">
        <v>1</v>
      </c>
      <c r="H9468" s="76">
        <v>4</v>
      </c>
      <c r="I9468" s="76">
        <v>0</v>
      </c>
    </row>
    <row r="9469" spans="1:9" x14ac:dyDescent="0.2">
      <c r="A9469" s="84">
        <v>9450</v>
      </c>
      <c r="B9469" s="77">
        <v>1845</v>
      </c>
      <c r="C9469" s="77">
        <v>462</v>
      </c>
      <c r="D9469" s="77">
        <v>220</v>
      </c>
      <c r="E9469" s="77">
        <v>553</v>
      </c>
      <c r="F9469" s="76">
        <v>17</v>
      </c>
      <c r="G9469" s="76">
        <v>2</v>
      </c>
      <c r="H9469" s="76">
        <v>3</v>
      </c>
      <c r="I9469" s="76">
        <v>9</v>
      </c>
    </row>
    <row r="9470" spans="1:9" x14ac:dyDescent="0.2">
      <c r="A9470" s="84">
        <v>9451</v>
      </c>
      <c r="B9470" s="77">
        <v>1778</v>
      </c>
      <c r="C9470" s="77">
        <v>4</v>
      </c>
      <c r="D9470" s="77">
        <v>80</v>
      </c>
      <c r="E9470" s="77">
        <v>527</v>
      </c>
      <c r="F9470" s="76">
        <v>16</v>
      </c>
      <c r="G9470" s="76">
        <v>0</v>
      </c>
      <c r="H9470" s="76">
        <v>1</v>
      </c>
      <c r="I9470" s="76">
        <v>7</v>
      </c>
    </row>
    <row r="9471" spans="1:9" x14ac:dyDescent="0.2">
      <c r="A9471" s="84">
        <v>9452</v>
      </c>
      <c r="B9471" s="77">
        <v>1745</v>
      </c>
      <c r="C9471" s="77">
        <v>398</v>
      </c>
      <c r="D9471" s="77">
        <v>84</v>
      </c>
      <c r="E9471" s="77">
        <v>412</v>
      </c>
      <c r="F9471" s="76">
        <v>18</v>
      </c>
      <c r="G9471" s="76">
        <v>5</v>
      </c>
      <c r="H9471" s="76">
        <v>0</v>
      </c>
      <c r="I9471" s="76">
        <v>8</v>
      </c>
    </row>
    <row r="9472" spans="1:9" x14ac:dyDescent="0.2">
      <c r="A9472" s="84">
        <v>9453</v>
      </c>
      <c r="B9472" s="77">
        <v>1734</v>
      </c>
      <c r="C9472" s="77">
        <v>54</v>
      </c>
      <c r="D9472" s="77">
        <v>38</v>
      </c>
      <c r="E9472" s="77">
        <v>108</v>
      </c>
      <c r="F9472" s="76">
        <v>21</v>
      </c>
      <c r="G9472" s="76">
        <v>0</v>
      </c>
      <c r="H9472" s="76">
        <v>1</v>
      </c>
      <c r="I9472" s="76">
        <v>2</v>
      </c>
    </row>
    <row r="9473" spans="1:9" x14ac:dyDescent="0.2">
      <c r="A9473" s="84">
        <v>9454</v>
      </c>
      <c r="B9473" s="77">
        <v>1756</v>
      </c>
      <c r="C9473" s="77">
        <v>479</v>
      </c>
      <c r="D9473" s="77">
        <v>123</v>
      </c>
      <c r="E9473" s="77">
        <v>263</v>
      </c>
      <c r="F9473" s="76">
        <v>19</v>
      </c>
      <c r="G9473" s="76">
        <v>6</v>
      </c>
      <c r="H9473" s="76">
        <v>2</v>
      </c>
      <c r="I9473" s="76">
        <v>6</v>
      </c>
    </row>
    <row r="9474" spans="1:9" x14ac:dyDescent="0.2">
      <c r="A9474" s="84">
        <v>9455</v>
      </c>
      <c r="B9474" s="77">
        <v>1788</v>
      </c>
      <c r="C9474" s="77">
        <v>115</v>
      </c>
      <c r="D9474" s="77">
        <v>116</v>
      </c>
      <c r="E9474" s="77">
        <v>74</v>
      </c>
      <c r="F9474" s="76">
        <v>19</v>
      </c>
      <c r="G9474" s="76">
        <v>1</v>
      </c>
      <c r="H9474" s="76">
        <v>0</v>
      </c>
      <c r="I9474" s="76">
        <v>1</v>
      </c>
    </row>
    <row r="9475" spans="1:9" x14ac:dyDescent="0.2">
      <c r="A9475" s="84">
        <v>9456</v>
      </c>
      <c r="B9475" s="77">
        <v>1901</v>
      </c>
      <c r="C9475" s="77">
        <v>886</v>
      </c>
      <c r="D9475" s="77">
        <v>986</v>
      </c>
      <c r="E9475" s="77">
        <v>589</v>
      </c>
      <c r="F9475" s="76">
        <v>11</v>
      </c>
      <c r="G9475" s="76">
        <v>10</v>
      </c>
      <c r="H9475" s="76">
        <v>11</v>
      </c>
      <c r="I9475" s="76">
        <v>10</v>
      </c>
    </row>
    <row r="9476" spans="1:9" x14ac:dyDescent="0.2">
      <c r="A9476" s="84">
        <v>9457</v>
      </c>
      <c r="B9476" s="77">
        <v>1709</v>
      </c>
      <c r="C9476" s="77">
        <v>45</v>
      </c>
      <c r="D9476" s="77">
        <v>29</v>
      </c>
      <c r="E9476" s="77">
        <v>22</v>
      </c>
      <c r="F9476" s="76">
        <v>15</v>
      </c>
      <c r="G9476" s="76">
        <v>0</v>
      </c>
      <c r="H9476" s="76">
        <v>0</v>
      </c>
      <c r="I9476" s="76">
        <v>0</v>
      </c>
    </row>
    <row r="9477" spans="1:9" x14ac:dyDescent="0.2">
      <c r="A9477" s="84">
        <v>9458</v>
      </c>
      <c r="B9477" s="77">
        <v>1823</v>
      </c>
      <c r="C9477" s="77">
        <v>205</v>
      </c>
      <c r="D9477" s="77">
        <v>122</v>
      </c>
      <c r="E9477" s="77">
        <v>33</v>
      </c>
      <c r="F9477" s="76">
        <v>17</v>
      </c>
      <c r="G9477" s="76">
        <v>1</v>
      </c>
      <c r="H9477" s="76">
        <v>0</v>
      </c>
      <c r="I9477" s="76">
        <v>1</v>
      </c>
    </row>
    <row r="9478" spans="1:9" x14ac:dyDescent="0.2">
      <c r="A9478" s="84">
        <v>9459</v>
      </c>
      <c r="B9478" s="77">
        <v>1745</v>
      </c>
      <c r="C9478" s="77">
        <v>125</v>
      </c>
      <c r="D9478" s="77">
        <v>15</v>
      </c>
      <c r="E9478" s="77">
        <v>34</v>
      </c>
      <c r="F9478" s="76">
        <v>27</v>
      </c>
      <c r="G9478" s="76">
        <v>2</v>
      </c>
      <c r="H9478" s="76">
        <v>0</v>
      </c>
      <c r="I9478" s="76">
        <v>2</v>
      </c>
    </row>
    <row r="9479" spans="1:9" x14ac:dyDescent="0.2">
      <c r="A9479" s="84">
        <v>9460</v>
      </c>
      <c r="B9479" s="77">
        <v>1801</v>
      </c>
      <c r="C9479" s="77">
        <v>148</v>
      </c>
      <c r="D9479" s="77">
        <v>311</v>
      </c>
      <c r="E9479" s="77">
        <v>233</v>
      </c>
      <c r="F9479" s="76">
        <v>18</v>
      </c>
      <c r="G9479" s="76">
        <v>2</v>
      </c>
      <c r="H9479" s="76">
        <v>5</v>
      </c>
      <c r="I9479" s="76">
        <v>3</v>
      </c>
    </row>
    <row r="9480" spans="1:9" x14ac:dyDescent="0.2">
      <c r="A9480" s="84">
        <v>9461</v>
      </c>
      <c r="B9480" s="77">
        <v>1812</v>
      </c>
      <c r="C9480" s="77">
        <v>790</v>
      </c>
      <c r="D9480" s="77">
        <v>385</v>
      </c>
      <c r="E9480" s="77">
        <v>709</v>
      </c>
      <c r="F9480" s="76">
        <v>19</v>
      </c>
      <c r="G9480" s="76">
        <v>10</v>
      </c>
      <c r="H9480" s="76">
        <v>2</v>
      </c>
      <c r="I9480" s="76">
        <v>11</v>
      </c>
    </row>
    <row r="9481" spans="1:9" x14ac:dyDescent="0.2">
      <c r="A9481" s="84">
        <v>9462</v>
      </c>
      <c r="B9481" s="77">
        <v>1811</v>
      </c>
      <c r="C9481" s="77">
        <v>160</v>
      </c>
      <c r="D9481" s="77">
        <v>295</v>
      </c>
      <c r="E9481" s="77">
        <v>602</v>
      </c>
      <c r="F9481" s="76">
        <v>17</v>
      </c>
      <c r="G9481" s="76">
        <v>1</v>
      </c>
      <c r="H9481" s="76">
        <v>3</v>
      </c>
      <c r="I9481" s="76">
        <v>7</v>
      </c>
    </row>
    <row r="9482" spans="1:9" x14ac:dyDescent="0.2">
      <c r="A9482" s="84">
        <v>9463</v>
      </c>
      <c r="B9482" s="77">
        <v>1764</v>
      </c>
      <c r="C9482" s="77">
        <v>174</v>
      </c>
      <c r="D9482" s="77">
        <v>37</v>
      </c>
      <c r="E9482" s="77">
        <v>34</v>
      </c>
      <c r="F9482" s="76">
        <v>10</v>
      </c>
      <c r="G9482" s="76">
        <v>0</v>
      </c>
      <c r="H9482" s="76">
        <v>1</v>
      </c>
      <c r="I9482" s="76">
        <v>0</v>
      </c>
    </row>
    <row r="9483" spans="1:9" x14ac:dyDescent="0.2">
      <c r="A9483" s="84">
        <v>9464</v>
      </c>
      <c r="B9483" s="77">
        <v>1781</v>
      </c>
      <c r="C9483" s="77">
        <v>543</v>
      </c>
      <c r="D9483" s="77">
        <v>88</v>
      </c>
      <c r="E9483" s="77">
        <v>684</v>
      </c>
      <c r="F9483" s="76">
        <v>22</v>
      </c>
      <c r="G9483" s="76">
        <v>15</v>
      </c>
      <c r="H9483" s="76">
        <v>0</v>
      </c>
      <c r="I9483" s="76">
        <v>9</v>
      </c>
    </row>
    <row r="9484" spans="1:9" x14ac:dyDescent="0.2">
      <c r="A9484" s="84">
        <v>9465</v>
      </c>
      <c r="B9484" s="77">
        <v>1745</v>
      </c>
      <c r="C9484" s="77">
        <v>248</v>
      </c>
      <c r="D9484" s="77">
        <v>84</v>
      </c>
      <c r="E9484" s="77">
        <v>353</v>
      </c>
      <c r="F9484" s="76">
        <v>17</v>
      </c>
      <c r="G9484" s="76">
        <v>2</v>
      </c>
      <c r="H9484" s="76">
        <v>0</v>
      </c>
      <c r="I9484" s="76">
        <v>4</v>
      </c>
    </row>
    <row r="9485" spans="1:9" x14ac:dyDescent="0.2">
      <c r="A9485" s="84">
        <v>9466</v>
      </c>
      <c r="B9485" s="77">
        <v>1831</v>
      </c>
      <c r="C9485" s="77">
        <v>257</v>
      </c>
      <c r="D9485" s="77">
        <v>187</v>
      </c>
      <c r="E9485" s="77">
        <v>715</v>
      </c>
      <c r="F9485" s="76">
        <v>16</v>
      </c>
      <c r="G9485" s="76">
        <v>1</v>
      </c>
      <c r="H9485" s="76">
        <v>3</v>
      </c>
      <c r="I9485" s="76">
        <v>6</v>
      </c>
    </row>
    <row r="9486" spans="1:9" x14ac:dyDescent="0.2">
      <c r="A9486" s="84">
        <v>9467</v>
      </c>
      <c r="B9486" s="77">
        <v>1763</v>
      </c>
      <c r="C9486" s="77">
        <v>162</v>
      </c>
      <c r="D9486" s="77">
        <v>111</v>
      </c>
      <c r="E9486" s="77">
        <v>407</v>
      </c>
      <c r="F9486" s="76">
        <v>25</v>
      </c>
      <c r="G9486" s="76">
        <v>3</v>
      </c>
      <c r="H9486" s="76">
        <v>0</v>
      </c>
      <c r="I9486" s="76">
        <v>12</v>
      </c>
    </row>
    <row r="9487" spans="1:9" x14ac:dyDescent="0.2">
      <c r="A9487" s="84">
        <v>9468</v>
      </c>
      <c r="B9487" s="77">
        <v>1774</v>
      </c>
      <c r="C9487" s="77">
        <v>261</v>
      </c>
      <c r="D9487" s="77">
        <v>42</v>
      </c>
      <c r="E9487" s="77">
        <v>136</v>
      </c>
      <c r="F9487" s="76">
        <v>15</v>
      </c>
      <c r="G9487" s="76">
        <v>2</v>
      </c>
      <c r="H9487" s="76">
        <v>1</v>
      </c>
      <c r="I9487" s="76">
        <v>2</v>
      </c>
    </row>
    <row r="9488" spans="1:9" x14ac:dyDescent="0.2">
      <c r="A9488" s="84">
        <v>9469</v>
      </c>
      <c r="B9488" s="77">
        <v>1773</v>
      </c>
      <c r="C9488" s="77">
        <v>198</v>
      </c>
      <c r="D9488" s="77">
        <v>129</v>
      </c>
      <c r="E9488" s="77">
        <v>383</v>
      </c>
      <c r="F9488" s="76">
        <v>16</v>
      </c>
      <c r="G9488" s="76">
        <v>1</v>
      </c>
      <c r="H9488" s="76">
        <v>1</v>
      </c>
      <c r="I9488" s="76">
        <v>4</v>
      </c>
    </row>
    <row r="9489" spans="1:9" x14ac:dyDescent="0.2">
      <c r="A9489" s="84">
        <v>9470</v>
      </c>
      <c r="B9489" s="77">
        <v>1803</v>
      </c>
      <c r="C9489" s="77">
        <v>199</v>
      </c>
      <c r="D9489" s="77">
        <v>79</v>
      </c>
      <c r="E9489" s="77">
        <v>703</v>
      </c>
      <c r="F9489" s="76">
        <v>16</v>
      </c>
      <c r="G9489" s="76">
        <v>2</v>
      </c>
      <c r="H9489" s="76">
        <v>0</v>
      </c>
      <c r="I9489" s="76">
        <v>9</v>
      </c>
    </row>
    <row r="9490" spans="1:9" x14ac:dyDescent="0.2">
      <c r="A9490" s="84">
        <v>9471</v>
      </c>
      <c r="B9490" s="77">
        <v>1831</v>
      </c>
      <c r="C9490" s="77">
        <v>133</v>
      </c>
      <c r="D9490" s="77">
        <v>315</v>
      </c>
      <c r="E9490" s="77">
        <v>1019</v>
      </c>
      <c r="F9490" s="76">
        <v>18</v>
      </c>
      <c r="G9490" s="76">
        <v>2</v>
      </c>
      <c r="H9490" s="76">
        <v>4</v>
      </c>
      <c r="I9490" s="76">
        <v>17</v>
      </c>
    </row>
    <row r="9491" spans="1:9" x14ac:dyDescent="0.2">
      <c r="A9491" s="84">
        <v>9472</v>
      </c>
      <c r="B9491" s="77">
        <v>1765</v>
      </c>
      <c r="C9491" s="77">
        <v>146</v>
      </c>
      <c r="D9491" s="77">
        <v>19</v>
      </c>
      <c r="E9491" s="77">
        <v>75</v>
      </c>
      <c r="F9491" s="76">
        <v>21</v>
      </c>
      <c r="G9491" s="76">
        <v>2</v>
      </c>
      <c r="H9491" s="76">
        <v>0</v>
      </c>
      <c r="I9491" s="76">
        <v>2</v>
      </c>
    </row>
    <row r="9492" spans="1:9" x14ac:dyDescent="0.2">
      <c r="A9492" s="84">
        <v>9473</v>
      </c>
      <c r="B9492" s="77">
        <v>1792</v>
      </c>
      <c r="C9492" s="77">
        <v>635</v>
      </c>
      <c r="D9492" s="77">
        <v>114</v>
      </c>
      <c r="E9492" s="77">
        <v>637</v>
      </c>
      <c r="F9492" s="76">
        <v>19</v>
      </c>
      <c r="G9492" s="76">
        <v>6</v>
      </c>
      <c r="H9492" s="76">
        <v>0</v>
      </c>
      <c r="I9492" s="76">
        <v>14</v>
      </c>
    </row>
    <row r="9493" spans="1:9" x14ac:dyDescent="0.2">
      <c r="A9493" s="84">
        <v>9474</v>
      </c>
      <c r="B9493" s="77">
        <v>1807</v>
      </c>
      <c r="C9493" s="77">
        <v>481</v>
      </c>
      <c r="D9493" s="77">
        <v>774</v>
      </c>
      <c r="E9493" s="77">
        <v>963</v>
      </c>
      <c r="F9493" s="76">
        <v>22</v>
      </c>
      <c r="G9493" s="76">
        <v>4</v>
      </c>
      <c r="H9493" s="76">
        <v>7</v>
      </c>
      <c r="I9493" s="76">
        <v>15</v>
      </c>
    </row>
    <row r="9494" spans="1:9" x14ac:dyDescent="0.2">
      <c r="A9494" s="84">
        <v>9475</v>
      </c>
      <c r="B9494" s="77">
        <v>1775</v>
      </c>
      <c r="C9494" s="77">
        <v>238</v>
      </c>
      <c r="D9494" s="77">
        <v>202</v>
      </c>
      <c r="E9494" s="77">
        <v>169</v>
      </c>
      <c r="F9494" s="76">
        <v>19</v>
      </c>
      <c r="G9494" s="76">
        <v>4</v>
      </c>
      <c r="H9494" s="76">
        <v>0</v>
      </c>
      <c r="I9494" s="76">
        <v>2</v>
      </c>
    </row>
    <row r="9495" spans="1:9" x14ac:dyDescent="0.2">
      <c r="A9495" s="84">
        <v>9476</v>
      </c>
      <c r="B9495" s="77">
        <v>1780</v>
      </c>
      <c r="C9495" s="77">
        <v>152</v>
      </c>
      <c r="D9495" s="77">
        <v>23</v>
      </c>
      <c r="E9495" s="77">
        <v>279</v>
      </c>
      <c r="F9495" s="76">
        <v>12</v>
      </c>
      <c r="G9495" s="76">
        <v>0</v>
      </c>
      <c r="H9495" s="76">
        <v>0</v>
      </c>
      <c r="I9495" s="76">
        <v>1</v>
      </c>
    </row>
    <row r="9496" spans="1:9" x14ac:dyDescent="0.2">
      <c r="A9496" s="84">
        <v>9477</v>
      </c>
      <c r="B9496" s="77">
        <v>1754</v>
      </c>
      <c r="C9496" s="77">
        <v>35</v>
      </c>
      <c r="D9496" s="77">
        <v>69</v>
      </c>
      <c r="E9496" s="77">
        <v>417</v>
      </c>
      <c r="F9496" s="76">
        <v>25</v>
      </c>
      <c r="G9496" s="76">
        <v>1</v>
      </c>
      <c r="H9496" s="76">
        <v>0</v>
      </c>
      <c r="I9496" s="76">
        <v>11</v>
      </c>
    </row>
    <row r="9497" spans="1:9" x14ac:dyDescent="0.2">
      <c r="A9497" s="84">
        <v>9478</v>
      </c>
      <c r="B9497" s="77">
        <v>1747</v>
      </c>
      <c r="C9497" s="77">
        <v>161</v>
      </c>
      <c r="D9497" s="77">
        <v>21</v>
      </c>
      <c r="E9497" s="77">
        <v>13</v>
      </c>
      <c r="F9497" s="76">
        <v>27</v>
      </c>
      <c r="G9497" s="76">
        <v>3</v>
      </c>
      <c r="H9497" s="76">
        <v>0</v>
      </c>
      <c r="I9497" s="76">
        <v>0</v>
      </c>
    </row>
    <row r="9498" spans="1:9" x14ac:dyDescent="0.2">
      <c r="A9498" s="84">
        <v>9479</v>
      </c>
      <c r="B9498" s="77">
        <v>1788</v>
      </c>
      <c r="C9498" s="77">
        <v>399</v>
      </c>
      <c r="D9498" s="77">
        <v>149</v>
      </c>
      <c r="E9498" s="77">
        <v>213</v>
      </c>
      <c r="F9498" s="76">
        <v>23</v>
      </c>
      <c r="G9498" s="76">
        <v>8</v>
      </c>
      <c r="H9498" s="76">
        <v>0</v>
      </c>
      <c r="I9498" s="76">
        <v>7</v>
      </c>
    </row>
    <row r="9499" spans="1:9" x14ac:dyDescent="0.2">
      <c r="A9499" s="84">
        <v>9480</v>
      </c>
      <c r="B9499" s="77">
        <v>1757</v>
      </c>
      <c r="C9499" s="77">
        <v>287</v>
      </c>
      <c r="D9499" s="77">
        <v>60</v>
      </c>
      <c r="E9499" s="77">
        <v>63</v>
      </c>
      <c r="F9499" s="76">
        <v>21</v>
      </c>
      <c r="G9499" s="76">
        <v>3</v>
      </c>
      <c r="H9499" s="76">
        <v>0</v>
      </c>
      <c r="I9499" s="76">
        <v>1</v>
      </c>
    </row>
    <row r="9500" spans="1:9" x14ac:dyDescent="0.2">
      <c r="A9500" s="84">
        <v>9481</v>
      </c>
      <c r="B9500" s="77">
        <v>1807</v>
      </c>
      <c r="C9500" s="77">
        <v>604</v>
      </c>
      <c r="D9500" s="77">
        <v>150</v>
      </c>
      <c r="E9500" s="77">
        <v>1083</v>
      </c>
      <c r="F9500" s="76">
        <v>22</v>
      </c>
      <c r="G9500" s="76">
        <v>5</v>
      </c>
      <c r="H9500" s="76">
        <v>1</v>
      </c>
      <c r="I9500" s="76">
        <v>15</v>
      </c>
    </row>
    <row r="9501" spans="1:9" x14ac:dyDescent="0.2">
      <c r="A9501" s="84">
        <v>9482</v>
      </c>
      <c r="B9501" s="77">
        <v>1865</v>
      </c>
      <c r="C9501" s="77">
        <v>517</v>
      </c>
      <c r="D9501" s="77">
        <v>287</v>
      </c>
      <c r="E9501" s="77">
        <v>912</v>
      </c>
      <c r="F9501" s="76">
        <v>22</v>
      </c>
      <c r="G9501" s="76">
        <v>7</v>
      </c>
      <c r="H9501" s="76">
        <v>2</v>
      </c>
      <c r="I9501" s="76">
        <v>15</v>
      </c>
    </row>
    <row r="9502" spans="1:9" x14ac:dyDescent="0.2">
      <c r="A9502" s="84">
        <v>9483</v>
      </c>
      <c r="B9502" s="77">
        <v>1814</v>
      </c>
      <c r="C9502" s="77">
        <v>554</v>
      </c>
      <c r="D9502" s="77">
        <v>112</v>
      </c>
      <c r="E9502" s="77">
        <v>295</v>
      </c>
      <c r="F9502" s="76">
        <v>16</v>
      </c>
      <c r="G9502" s="76">
        <v>8</v>
      </c>
      <c r="H9502" s="76">
        <v>2</v>
      </c>
      <c r="I9502" s="76">
        <v>4</v>
      </c>
    </row>
    <row r="9503" spans="1:9" x14ac:dyDescent="0.2">
      <c r="A9503" s="84">
        <v>9484</v>
      </c>
      <c r="B9503" s="77">
        <v>1789</v>
      </c>
      <c r="C9503" s="77">
        <v>674</v>
      </c>
      <c r="D9503" s="77">
        <v>290</v>
      </c>
      <c r="E9503" s="77">
        <v>61</v>
      </c>
      <c r="F9503" s="76">
        <v>14</v>
      </c>
      <c r="G9503" s="76">
        <v>6</v>
      </c>
      <c r="H9503" s="76">
        <v>2</v>
      </c>
      <c r="I9503" s="76">
        <v>0</v>
      </c>
    </row>
    <row r="9504" spans="1:9" x14ac:dyDescent="0.2">
      <c r="A9504" s="84">
        <v>9485</v>
      </c>
      <c r="B9504" s="77">
        <v>1784</v>
      </c>
      <c r="C9504" s="77">
        <v>1070</v>
      </c>
      <c r="D9504" s="77">
        <v>49</v>
      </c>
      <c r="E9504" s="77">
        <v>969</v>
      </c>
      <c r="F9504" s="76">
        <v>16</v>
      </c>
      <c r="G9504" s="76">
        <v>9</v>
      </c>
      <c r="H9504" s="76">
        <v>0</v>
      </c>
      <c r="I9504" s="76">
        <v>10</v>
      </c>
    </row>
    <row r="9505" spans="1:9" x14ac:dyDescent="0.2">
      <c r="A9505" s="84">
        <v>9486</v>
      </c>
      <c r="B9505" s="77">
        <v>1795</v>
      </c>
      <c r="C9505" s="77">
        <v>106</v>
      </c>
      <c r="D9505" s="77">
        <v>115</v>
      </c>
      <c r="E9505" s="77">
        <v>334</v>
      </c>
      <c r="F9505" s="76">
        <v>30</v>
      </c>
      <c r="G9505" s="76">
        <v>5</v>
      </c>
      <c r="H9505" s="76">
        <v>1</v>
      </c>
      <c r="I9505" s="76">
        <v>9</v>
      </c>
    </row>
    <row r="9506" spans="1:9" x14ac:dyDescent="0.2">
      <c r="A9506" s="84">
        <v>9487</v>
      </c>
      <c r="B9506" s="77">
        <v>1849</v>
      </c>
      <c r="C9506" s="77">
        <v>310</v>
      </c>
      <c r="D9506" s="77">
        <v>656</v>
      </c>
      <c r="E9506" s="77">
        <v>583</v>
      </c>
      <c r="F9506" s="76">
        <v>17</v>
      </c>
      <c r="G9506" s="76">
        <v>2</v>
      </c>
      <c r="H9506" s="76">
        <v>12</v>
      </c>
      <c r="I9506" s="76">
        <v>8</v>
      </c>
    </row>
    <row r="9507" spans="1:9" x14ac:dyDescent="0.2">
      <c r="A9507" s="84">
        <v>9488</v>
      </c>
      <c r="B9507" s="77">
        <v>1822</v>
      </c>
      <c r="C9507" s="77">
        <v>342</v>
      </c>
      <c r="D9507" s="77">
        <v>426</v>
      </c>
      <c r="E9507" s="77">
        <v>306</v>
      </c>
      <c r="F9507" s="76">
        <v>18</v>
      </c>
      <c r="G9507" s="76">
        <v>4</v>
      </c>
      <c r="H9507" s="76">
        <v>5</v>
      </c>
      <c r="I9507" s="76">
        <v>6</v>
      </c>
    </row>
    <row r="9508" spans="1:9" x14ac:dyDescent="0.2">
      <c r="A9508" s="84">
        <v>9489</v>
      </c>
      <c r="B9508" s="77">
        <v>1791</v>
      </c>
      <c r="C9508" s="77">
        <v>239</v>
      </c>
      <c r="D9508" s="77">
        <v>154</v>
      </c>
      <c r="E9508" s="77">
        <v>236</v>
      </c>
      <c r="F9508" s="76">
        <v>20</v>
      </c>
      <c r="G9508" s="76">
        <v>6</v>
      </c>
      <c r="H9508" s="76">
        <v>1</v>
      </c>
      <c r="I9508" s="76">
        <v>3</v>
      </c>
    </row>
    <row r="9509" spans="1:9" x14ac:dyDescent="0.2">
      <c r="A9509" s="84">
        <v>9490</v>
      </c>
      <c r="B9509" s="77">
        <v>1788</v>
      </c>
      <c r="C9509" s="77">
        <v>54</v>
      </c>
      <c r="D9509" s="77">
        <v>76</v>
      </c>
      <c r="E9509" s="77">
        <v>706</v>
      </c>
      <c r="F9509" s="76">
        <v>20</v>
      </c>
      <c r="G9509" s="76">
        <v>2</v>
      </c>
      <c r="H9509" s="76">
        <v>1</v>
      </c>
      <c r="I9509" s="76">
        <v>9</v>
      </c>
    </row>
    <row r="9510" spans="1:9" x14ac:dyDescent="0.2">
      <c r="A9510" s="84">
        <v>9491</v>
      </c>
      <c r="B9510" s="77">
        <v>1810</v>
      </c>
      <c r="C9510" s="77">
        <v>250</v>
      </c>
      <c r="D9510" s="77">
        <v>323</v>
      </c>
      <c r="E9510" s="77">
        <v>341</v>
      </c>
      <c r="F9510" s="76">
        <v>20</v>
      </c>
      <c r="G9510" s="76">
        <v>4</v>
      </c>
      <c r="H9510" s="76">
        <v>2</v>
      </c>
      <c r="I9510" s="76">
        <v>6</v>
      </c>
    </row>
    <row r="9511" spans="1:9" x14ac:dyDescent="0.2">
      <c r="A9511" s="84">
        <v>9492</v>
      </c>
      <c r="B9511" s="77">
        <v>1774</v>
      </c>
      <c r="C9511" s="77">
        <v>107</v>
      </c>
      <c r="D9511" s="77">
        <v>35</v>
      </c>
      <c r="E9511" s="77">
        <v>138</v>
      </c>
      <c r="F9511" s="76">
        <v>14</v>
      </c>
      <c r="G9511" s="76">
        <v>1</v>
      </c>
      <c r="H9511" s="76">
        <v>0</v>
      </c>
      <c r="I9511" s="76">
        <v>0</v>
      </c>
    </row>
    <row r="9512" spans="1:9" x14ac:dyDescent="0.2">
      <c r="A9512" s="84">
        <v>9493</v>
      </c>
      <c r="B9512" s="77">
        <v>1784</v>
      </c>
      <c r="C9512" s="77">
        <v>27</v>
      </c>
      <c r="D9512" s="77">
        <v>123</v>
      </c>
      <c r="E9512" s="77">
        <v>606</v>
      </c>
      <c r="F9512" s="76">
        <v>13</v>
      </c>
      <c r="G9512" s="76">
        <v>0</v>
      </c>
      <c r="H9512" s="76">
        <v>2</v>
      </c>
      <c r="I9512" s="76">
        <v>4</v>
      </c>
    </row>
    <row r="9513" spans="1:9" x14ac:dyDescent="0.2">
      <c r="A9513" s="84">
        <v>9494</v>
      </c>
      <c r="B9513" s="77">
        <v>1776</v>
      </c>
      <c r="C9513" s="77">
        <v>261</v>
      </c>
      <c r="D9513" s="77">
        <v>36</v>
      </c>
      <c r="E9513" s="77">
        <v>62</v>
      </c>
      <c r="F9513" s="76">
        <v>23</v>
      </c>
      <c r="G9513" s="76">
        <v>2</v>
      </c>
      <c r="H9513" s="76">
        <v>0</v>
      </c>
      <c r="I9513" s="76">
        <v>1</v>
      </c>
    </row>
    <row r="9514" spans="1:9" x14ac:dyDescent="0.2">
      <c r="A9514" s="84">
        <v>9495</v>
      </c>
      <c r="B9514" s="77">
        <v>1817</v>
      </c>
      <c r="C9514" s="77">
        <v>371</v>
      </c>
      <c r="D9514" s="77">
        <v>438</v>
      </c>
      <c r="E9514" s="77">
        <v>43</v>
      </c>
      <c r="F9514" s="76">
        <v>9</v>
      </c>
      <c r="G9514" s="76">
        <v>1</v>
      </c>
      <c r="H9514" s="76">
        <v>3</v>
      </c>
      <c r="I9514" s="76">
        <v>0</v>
      </c>
    </row>
    <row r="9515" spans="1:9" x14ac:dyDescent="0.2">
      <c r="A9515" s="84">
        <v>9496</v>
      </c>
      <c r="B9515" s="77">
        <v>1781</v>
      </c>
      <c r="C9515" s="77">
        <v>244</v>
      </c>
      <c r="D9515" s="77">
        <v>42</v>
      </c>
      <c r="E9515" s="77">
        <v>171</v>
      </c>
      <c r="F9515" s="76">
        <v>17</v>
      </c>
      <c r="G9515" s="76">
        <v>1</v>
      </c>
      <c r="H9515" s="76">
        <v>0</v>
      </c>
      <c r="I9515" s="76">
        <v>3</v>
      </c>
    </row>
    <row r="9516" spans="1:9" x14ac:dyDescent="0.2">
      <c r="A9516" s="84">
        <v>9497</v>
      </c>
      <c r="B9516" s="77">
        <v>1779</v>
      </c>
      <c r="C9516" s="77">
        <v>85</v>
      </c>
      <c r="D9516" s="77">
        <v>181</v>
      </c>
      <c r="E9516" s="77">
        <v>220</v>
      </c>
      <c r="F9516" s="76">
        <v>24</v>
      </c>
      <c r="G9516" s="76">
        <v>3</v>
      </c>
      <c r="H9516" s="76">
        <v>1</v>
      </c>
      <c r="I9516" s="76">
        <v>3</v>
      </c>
    </row>
    <row r="9517" spans="1:9" x14ac:dyDescent="0.2">
      <c r="A9517" s="84">
        <v>9498</v>
      </c>
      <c r="B9517" s="77">
        <v>1749</v>
      </c>
      <c r="C9517" s="77">
        <v>120</v>
      </c>
      <c r="D9517" s="77">
        <v>99</v>
      </c>
      <c r="E9517" s="77">
        <v>470</v>
      </c>
      <c r="F9517" s="76">
        <v>16</v>
      </c>
      <c r="G9517" s="76">
        <v>1</v>
      </c>
      <c r="H9517" s="76">
        <v>1</v>
      </c>
      <c r="I9517" s="76">
        <v>5</v>
      </c>
    </row>
    <row r="9518" spans="1:9" x14ac:dyDescent="0.2">
      <c r="A9518" s="84">
        <v>9499</v>
      </c>
      <c r="B9518" s="77">
        <v>1754</v>
      </c>
      <c r="C9518" s="77">
        <v>234</v>
      </c>
      <c r="D9518" s="77">
        <v>33</v>
      </c>
      <c r="E9518" s="77">
        <v>53</v>
      </c>
      <c r="F9518" s="76">
        <v>25</v>
      </c>
      <c r="G9518" s="76">
        <v>3</v>
      </c>
      <c r="H9518" s="76">
        <v>0</v>
      </c>
      <c r="I9518" s="76">
        <v>2</v>
      </c>
    </row>
    <row r="9519" spans="1:9" x14ac:dyDescent="0.2">
      <c r="A9519" s="84">
        <v>9500</v>
      </c>
      <c r="B9519" s="77">
        <v>1809</v>
      </c>
      <c r="C9519" s="77">
        <v>115</v>
      </c>
      <c r="D9519" s="77">
        <v>182</v>
      </c>
      <c r="E9519" s="77">
        <v>571</v>
      </c>
      <c r="F9519" s="76">
        <v>20</v>
      </c>
      <c r="G9519" s="76">
        <v>1</v>
      </c>
      <c r="H9519" s="76">
        <v>1</v>
      </c>
      <c r="I9519" s="76">
        <v>10</v>
      </c>
    </row>
    <row r="9520" spans="1:9" x14ac:dyDescent="0.2">
      <c r="A9520" s="84">
        <v>9501</v>
      </c>
      <c r="B9520" s="77">
        <v>1789</v>
      </c>
      <c r="C9520" s="77">
        <v>595</v>
      </c>
      <c r="D9520" s="77">
        <v>59</v>
      </c>
      <c r="E9520" s="77">
        <v>1303</v>
      </c>
      <c r="F9520" s="76">
        <v>11</v>
      </c>
      <c r="G9520" s="76">
        <v>6</v>
      </c>
      <c r="H9520" s="76">
        <v>0</v>
      </c>
      <c r="I9520" s="76">
        <v>13</v>
      </c>
    </row>
    <row r="9521" spans="1:9" x14ac:dyDescent="0.2">
      <c r="A9521" s="84">
        <v>9502</v>
      </c>
      <c r="B9521" s="77">
        <v>1802</v>
      </c>
      <c r="C9521" s="77">
        <v>349</v>
      </c>
      <c r="D9521" s="77">
        <v>139</v>
      </c>
      <c r="E9521" s="77">
        <v>589</v>
      </c>
      <c r="F9521" s="76">
        <v>23</v>
      </c>
      <c r="G9521" s="76">
        <v>4</v>
      </c>
      <c r="H9521" s="76">
        <v>1</v>
      </c>
      <c r="I9521" s="76">
        <v>11</v>
      </c>
    </row>
    <row r="9522" spans="1:9" x14ac:dyDescent="0.2">
      <c r="A9522" s="84">
        <v>9503</v>
      </c>
      <c r="B9522" s="77">
        <v>1760</v>
      </c>
      <c r="C9522" s="77">
        <v>147</v>
      </c>
      <c r="D9522" s="77">
        <v>55</v>
      </c>
      <c r="E9522" s="77">
        <v>88</v>
      </c>
      <c r="F9522" s="76">
        <v>20</v>
      </c>
      <c r="G9522" s="76">
        <v>2</v>
      </c>
      <c r="H9522" s="76">
        <v>0</v>
      </c>
      <c r="I9522" s="76">
        <v>1</v>
      </c>
    </row>
    <row r="9523" spans="1:9" x14ac:dyDescent="0.2">
      <c r="A9523" s="84">
        <v>9504</v>
      </c>
      <c r="B9523" s="77">
        <v>1754</v>
      </c>
      <c r="C9523" s="77">
        <v>238</v>
      </c>
      <c r="D9523" s="77">
        <v>30</v>
      </c>
      <c r="E9523" s="77">
        <v>75</v>
      </c>
      <c r="F9523" s="76">
        <v>13</v>
      </c>
      <c r="G9523" s="76">
        <v>2</v>
      </c>
      <c r="H9523" s="76">
        <v>0</v>
      </c>
      <c r="I9523" s="76">
        <v>1</v>
      </c>
    </row>
    <row r="9524" spans="1:9" x14ac:dyDescent="0.2">
      <c r="A9524" s="84">
        <v>9505</v>
      </c>
      <c r="B9524" s="77">
        <v>1821</v>
      </c>
      <c r="C9524" s="77">
        <v>62</v>
      </c>
      <c r="D9524" s="77">
        <v>310</v>
      </c>
      <c r="E9524" s="77">
        <v>868</v>
      </c>
      <c r="F9524" s="76">
        <v>17</v>
      </c>
      <c r="G9524" s="76">
        <v>0</v>
      </c>
      <c r="H9524" s="76">
        <v>3</v>
      </c>
      <c r="I9524" s="76">
        <v>14</v>
      </c>
    </row>
    <row r="9525" spans="1:9" x14ac:dyDescent="0.2">
      <c r="A9525" s="84">
        <v>9506</v>
      </c>
      <c r="B9525" s="77">
        <v>1776</v>
      </c>
      <c r="C9525" s="77">
        <v>152</v>
      </c>
      <c r="D9525" s="77">
        <v>188</v>
      </c>
      <c r="E9525" s="77">
        <v>582</v>
      </c>
      <c r="F9525" s="76">
        <v>19</v>
      </c>
      <c r="G9525" s="76">
        <v>3</v>
      </c>
      <c r="H9525" s="76">
        <v>3</v>
      </c>
      <c r="I9525" s="76">
        <v>11</v>
      </c>
    </row>
    <row r="9526" spans="1:9" x14ac:dyDescent="0.2">
      <c r="A9526" s="84">
        <v>9507</v>
      </c>
      <c r="B9526" s="77">
        <v>1742</v>
      </c>
      <c r="C9526" s="77">
        <v>104</v>
      </c>
      <c r="D9526" s="77">
        <v>42</v>
      </c>
      <c r="E9526" s="77">
        <v>226</v>
      </c>
      <c r="F9526" s="76">
        <v>17</v>
      </c>
      <c r="G9526" s="76">
        <v>3</v>
      </c>
      <c r="H9526" s="76">
        <v>2</v>
      </c>
      <c r="I9526" s="76">
        <v>5</v>
      </c>
    </row>
    <row r="9527" spans="1:9" x14ac:dyDescent="0.2">
      <c r="A9527" s="84">
        <v>9508</v>
      </c>
      <c r="B9527" s="77">
        <v>1811</v>
      </c>
      <c r="C9527" s="77">
        <v>934</v>
      </c>
      <c r="D9527" s="77">
        <v>296</v>
      </c>
      <c r="E9527" s="77">
        <v>380</v>
      </c>
      <c r="F9527" s="76">
        <v>22</v>
      </c>
      <c r="G9527" s="76">
        <v>13</v>
      </c>
      <c r="H9527" s="76">
        <v>2</v>
      </c>
      <c r="I9527" s="76">
        <v>8</v>
      </c>
    </row>
    <row r="9528" spans="1:9" x14ac:dyDescent="0.2">
      <c r="A9528" s="84">
        <v>9509</v>
      </c>
      <c r="B9528" s="77">
        <v>1769</v>
      </c>
      <c r="C9528" s="77">
        <v>364</v>
      </c>
      <c r="D9528" s="77">
        <v>31</v>
      </c>
      <c r="E9528" s="77">
        <v>1037</v>
      </c>
      <c r="F9528" s="76">
        <v>10</v>
      </c>
      <c r="G9528" s="76">
        <v>1</v>
      </c>
      <c r="H9528" s="76">
        <v>1</v>
      </c>
      <c r="I9528" s="76">
        <v>11</v>
      </c>
    </row>
    <row r="9529" spans="1:9" x14ac:dyDescent="0.2">
      <c r="A9529" s="84">
        <v>9510</v>
      </c>
      <c r="B9529" s="77">
        <v>1779</v>
      </c>
      <c r="C9529" s="77">
        <v>99</v>
      </c>
      <c r="D9529" s="77">
        <v>164</v>
      </c>
      <c r="E9529" s="77">
        <v>328</v>
      </c>
      <c r="F9529" s="76">
        <v>15</v>
      </c>
      <c r="G9529" s="76">
        <v>1</v>
      </c>
      <c r="H9529" s="76">
        <v>1</v>
      </c>
      <c r="I9529" s="76">
        <v>4</v>
      </c>
    </row>
    <row r="9530" spans="1:9" x14ac:dyDescent="0.2">
      <c r="A9530" s="84">
        <v>9511</v>
      </c>
      <c r="B9530" s="77">
        <v>1802</v>
      </c>
      <c r="C9530" s="77">
        <v>131</v>
      </c>
      <c r="D9530" s="77">
        <v>249</v>
      </c>
      <c r="E9530" s="77">
        <v>168</v>
      </c>
      <c r="F9530" s="76">
        <v>13</v>
      </c>
      <c r="G9530" s="76">
        <v>1</v>
      </c>
      <c r="H9530" s="76">
        <v>4</v>
      </c>
      <c r="I9530" s="76">
        <v>0</v>
      </c>
    </row>
    <row r="9531" spans="1:9" x14ac:dyDescent="0.2">
      <c r="A9531" s="84">
        <v>9512</v>
      </c>
      <c r="B9531" s="77">
        <v>1725</v>
      </c>
      <c r="C9531" s="77">
        <v>127</v>
      </c>
      <c r="D9531" s="77">
        <v>7</v>
      </c>
      <c r="E9531" s="77">
        <v>155</v>
      </c>
      <c r="F9531" s="76">
        <v>14</v>
      </c>
      <c r="G9531" s="76">
        <v>0</v>
      </c>
      <c r="H9531" s="76">
        <v>0</v>
      </c>
      <c r="I9531" s="76">
        <v>1</v>
      </c>
    </row>
    <row r="9532" spans="1:9" x14ac:dyDescent="0.2">
      <c r="A9532" s="84">
        <v>9513</v>
      </c>
      <c r="B9532" s="77">
        <v>1746</v>
      </c>
      <c r="C9532" s="77">
        <v>752</v>
      </c>
      <c r="D9532" s="77">
        <v>243</v>
      </c>
      <c r="E9532" s="77">
        <v>83</v>
      </c>
      <c r="F9532" s="76">
        <v>15</v>
      </c>
      <c r="G9532" s="76">
        <v>7</v>
      </c>
      <c r="H9532" s="76">
        <v>2</v>
      </c>
      <c r="I9532" s="76">
        <v>2</v>
      </c>
    </row>
    <row r="9533" spans="1:9" x14ac:dyDescent="0.2">
      <c r="A9533" s="84">
        <v>9514</v>
      </c>
      <c r="B9533" s="77">
        <v>1829</v>
      </c>
      <c r="C9533" s="77">
        <v>613</v>
      </c>
      <c r="D9533" s="77">
        <v>168</v>
      </c>
      <c r="E9533" s="77">
        <v>2490</v>
      </c>
      <c r="F9533" s="76">
        <v>28</v>
      </c>
      <c r="G9533" s="76">
        <v>14</v>
      </c>
      <c r="H9533" s="76">
        <v>1</v>
      </c>
      <c r="I9533" s="76">
        <v>51</v>
      </c>
    </row>
    <row r="9534" spans="1:9" x14ac:dyDescent="0.2">
      <c r="A9534" s="84">
        <v>9515</v>
      </c>
      <c r="B9534" s="77">
        <v>1696</v>
      </c>
      <c r="C9534" s="77">
        <v>56</v>
      </c>
      <c r="D9534" s="77">
        <v>24</v>
      </c>
      <c r="E9534" s="77">
        <v>248</v>
      </c>
      <c r="F9534" s="76">
        <v>23</v>
      </c>
      <c r="G9534" s="76">
        <v>0</v>
      </c>
      <c r="H9534" s="76">
        <v>0</v>
      </c>
      <c r="I9534" s="76">
        <v>5</v>
      </c>
    </row>
    <row r="9535" spans="1:9" x14ac:dyDescent="0.2">
      <c r="A9535" s="84">
        <v>9516</v>
      </c>
      <c r="B9535" s="77">
        <v>1769</v>
      </c>
      <c r="C9535" s="77">
        <v>68</v>
      </c>
      <c r="D9535" s="77">
        <v>39</v>
      </c>
      <c r="E9535" s="77">
        <v>78</v>
      </c>
      <c r="F9535" s="76">
        <v>22</v>
      </c>
      <c r="G9535" s="76">
        <v>1</v>
      </c>
      <c r="H9535" s="76">
        <v>0</v>
      </c>
      <c r="I9535" s="76">
        <v>0</v>
      </c>
    </row>
    <row r="9536" spans="1:9" x14ac:dyDescent="0.2">
      <c r="A9536" s="84">
        <v>9517</v>
      </c>
      <c r="B9536" s="77">
        <v>1835</v>
      </c>
      <c r="C9536" s="77">
        <v>824</v>
      </c>
      <c r="D9536" s="77">
        <v>459</v>
      </c>
      <c r="E9536" s="77">
        <v>170</v>
      </c>
      <c r="F9536" s="76">
        <v>17</v>
      </c>
      <c r="G9536" s="76">
        <v>8</v>
      </c>
      <c r="H9536" s="76">
        <v>4</v>
      </c>
      <c r="I9536" s="76">
        <v>2</v>
      </c>
    </row>
    <row r="9537" spans="1:9" x14ac:dyDescent="0.2">
      <c r="A9537" s="84">
        <v>9518</v>
      </c>
      <c r="B9537" s="77">
        <v>1732</v>
      </c>
      <c r="C9537" s="77">
        <v>30</v>
      </c>
      <c r="D9537" s="77">
        <v>32</v>
      </c>
      <c r="E9537" s="77">
        <v>317</v>
      </c>
      <c r="F9537" s="76">
        <v>10</v>
      </c>
      <c r="G9537" s="76">
        <v>0</v>
      </c>
      <c r="H9537" s="76">
        <v>0</v>
      </c>
      <c r="I9537" s="76">
        <v>3</v>
      </c>
    </row>
    <row r="9538" spans="1:9" x14ac:dyDescent="0.2">
      <c r="A9538" s="84">
        <v>9519</v>
      </c>
      <c r="B9538" s="77">
        <v>1794</v>
      </c>
      <c r="C9538" s="77">
        <v>365</v>
      </c>
      <c r="D9538" s="77">
        <v>90</v>
      </c>
      <c r="E9538" s="77">
        <v>179</v>
      </c>
      <c r="F9538" s="76">
        <v>11</v>
      </c>
      <c r="G9538" s="76">
        <v>3</v>
      </c>
      <c r="H9538" s="76">
        <v>2</v>
      </c>
      <c r="I9538" s="76">
        <v>0</v>
      </c>
    </row>
    <row r="9539" spans="1:9" x14ac:dyDescent="0.2">
      <c r="A9539" s="84">
        <v>9520</v>
      </c>
      <c r="B9539" s="77">
        <v>1810</v>
      </c>
      <c r="C9539" s="77">
        <v>83</v>
      </c>
      <c r="D9539" s="77">
        <v>333</v>
      </c>
      <c r="E9539" s="77">
        <v>421</v>
      </c>
      <c r="F9539" s="76">
        <v>17</v>
      </c>
      <c r="G9539" s="76">
        <v>0</v>
      </c>
      <c r="H9539" s="76">
        <v>3</v>
      </c>
      <c r="I9539" s="76">
        <v>7</v>
      </c>
    </row>
    <row r="9540" spans="1:9" x14ac:dyDescent="0.2">
      <c r="A9540" s="84">
        <v>9521</v>
      </c>
      <c r="B9540" s="77">
        <v>1782</v>
      </c>
      <c r="C9540" s="77">
        <v>202</v>
      </c>
      <c r="D9540" s="77">
        <v>71</v>
      </c>
      <c r="E9540" s="77">
        <v>79</v>
      </c>
      <c r="F9540" s="76">
        <v>18</v>
      </c>
      <c r="G9540" s="76">
        <v>3</v>
      </c>
      <c r="H9540" s="76">
        <v>0</v>
      </c>
      <c r="I9540" s="76">
        <v>1</v>
      </c>
    </row>
    <row r="9541" spans="1:9" x14ac:dyDescent="0.2">
      <c r="A9541" s="84">
        <v>9522</v>
      </c>
      <c r="B9541" s="77">
        <v>1748</v>
      </c>
      <c r="C9541" s="77">
        <v>295</v>
      </c>
      <c r="D9541" s="77">
        <v>51</v>
      </c>
      <c r="E9541" s="77">
        <v>505</v>
      </c>
      <c r="F9541" s="76">
        <v>15</v>
      </c>
      <c r="G9541" s="76">
        <v>1</v>
      </c>
      <c r="H9541" s="76">
        <v>0</v>
      </c>
      <c r="I9541" s="76">
        <v>4</v>
      </c>
    </row>
    <row r="9542" spans="1:9" x14ac:dyDescent="0.2">
      <c r="A9542" s="84">
        <v>9523</v>
      </c>
      <c r="B9542" s="77">
        <v>1750</v>
      </c>
      <c r="C9542" s="77">
        <v>155</v>
      </c>
      <c r="D9542" s="77">
        <v>32</v>
      </c>
      <c r="E9542" s="77">
        <v>240</v>
      </c>
      <c r="F9542" s="76">
        <v>25</v>
      </c>
      <c r="G9542" s="76">
        <v>2</v>
      </c>
      <c r="H9542" s="76">
        <v>0</v>
      </c>
      <c r="I9542" s="76">
        <v>6</v>
      </c>
    </row>
    <row r="9543" spans="1:9" x14ac:dyDescent="0.2">
      <c r="A9543" s="84">
        <v>9524</v>
      </c>
      <c r="B9543" s="77">
        <v>1725</v>
      </c>
      <c r="C9543" s="77">
        <v>7</v>
      </c>
      <c r="D9543" s="77">
        <v>9</v>
      </c>
      <c r="E9543" s="77">
        <v>24</v>
      </c>
      <c r="F9543" s="76">
        <v>16</v>
      </c>
      <c r="G9543" s="76">
        <v>0</v>
      </c>
      <c r="H9543" s="76">
        <v>0</v>
      </c>
      <c r="I9543" s="76">
        <v>0</v>
      </c>
    </row>
    <row r="9544" spans="1:9" x14ac:dyDescent="0.2">
      <c r="A9544" s="84">
        <v>9525</v>
      </c>
      <c r="B9544" s="77">
        <v>1733</v>
      </c>
      <c r="C9544" s="77">
        <v>63</v>
      </c>
      <c r="D9544" s="77">
        <v>10</v>
      </c>
      <c r="E9544" s="77">
        <v>123</v>
      </c>
      <c r="F9544" s="76">
        <v>19</v>
      </c>
      <c r="G9544" s="76">
        <v>2</v>
      </c>
      <c r="H9544" s="76">
        <v>0</v>
      </c>
      <c r="I9544" s="76">
        <v>3</v>
      </c>
    </row>
    <row r="9545" spans="1:9" x14ac:dyDescent="0.2">
      <c r="A9545" s="84">
        <v>9526</v>
      </c>
      <c r="B9545" s="77">
        <v>1795</v>
      </c>
      <c r="C9545" s="77">
        <v>94</v>
      </c>
      <c r="D9545" s="77">
        <v>238</v>
      </c>
      <c r="E9545" s="77">
        <v>204</v>
      </c>
      <c r="F9545" s="76">
        <v>17</v>
      </c>
      <c r="G9545" s="76">
        <v>1</v>
      </c>
      <c r="H9545" s="76">
        <v>1</v>
      </c>
      <c r="I9545" s="76">
        <v>4</v>
      </c>
    </row>
    <row r="9546" spans="1:9" x14ac:dyDescent="0.2">
      <c r="A9546" s="84">
        <v>9527</v>
      </c>
      <c r="B9546" s="77">
        <v>1753</v>
      </c>
      <c r="C9546" s="77">
        <v>92</v>
      </c>
      <c r="D9546" s="77">
        <v>48</v>
      </c>
      <c r="E9546" s="77">
        <v>121</v>
      </c>
      <c r="F9546" s="76">
        <v>18</v>
      </c>
      <c r="G9546" s="76">
        <v>0</v>
      </c>
      <c r="H9546" s="76">
        <v>0</v>
      </c>
      <c r="I9546" s="76">
        <v>1</v>
      </c>
    </row>
    <row r="9547" spans="1:9" x14ac:dyDescent="0.2">
      <c r="A9547" s="84">
        <v>9528</v>
      </c>
      <c r="B9547" s="77">
        <v>1838</v>
      </c>
      <c r="C9547" s="77">
        <v>1581</v>
      </c>
      <c r="D9547" s="77">
        <v>248</v>
      </c>
      <c r="E9547" s="77">
        <v>374</v>
      </c>
      <c r="F9547" s="76">
        <v>16</v>
      </c>
      <c r="G9547" s="76">
        <v>14</v>
      </c>
      <c r="H9547" s="76">
        <v>2</v>
      </c>
      <c r="I9547" s="76">
        <v>4</v>
      </c>
    </row>
    <row r="9548" spans="1:9" x14ac:dyDescent="0.2">
      <c r="A9548" s="84">
        <v>9529</v>
      </c>
      <c r="B9548" s="77">
        <v>1765</v>
      </c>
      <c r="C9548" s="77">
        <v>171</v>
      </c>
      <c r="D9548" s="77">
        <v>17</v>
      </c>
      <c r="E9548" s="77">
        <v>908</v>
      </c>
      <c r="F9548" s="76">
        <v>20</v>
      </c>
      <c r="G9548" s="76">
        <v>1</v>
      </c>
      <c r="H9548" s="76">
        <v>0</v>
      </c>
      <c r="I9548" s="76">
        <v>14</v>
      </c>
    </row>
    <row r="9549" spans="1:9" x14ac:dyDescent="0.2">
      <c r="A9549" s="84">
        <v>9530</v>
      </c>
      <c r="B9549" s="77">
        <v>1767</v>
      </c>
      <c r="C9549" s="77">
        <v>96</v>
      </c>
      <c r="D9549" s="77">
        <v>68</v>
      </c>
      <c r="E9549" s="77">
        <v>137</v>
      </c>
      <c r="F9549" s="76">
        <v>11</v>
      </c>
      <c r="G9549" s="76">
        <v>0</v>
      </c>
      <c r="H9549" s="76">
        <v>2</v>
      </c>
      <c r="I9549" s="76">
        <v>1</v>
      </c>
    </row>
    <row r="9550" spans="1:9" x14ac:dyDescent="0.2">
      <c r="A9550" s="84">
        <v>9531</v>
      </c>
      <c r="B9550" s="77">
        <v>1732</v>
      </c>
      <c r="C9550" s="77">
        <v>57</v>
      </c>
      <c r="D9550" s="77">
        <v>3</v>
      </c>
      <c r="E9550" s="77">
        <v>181</v>
      </c>
      <c r="F9550" s="76">
        <v>15</v>
      </c>
      <c r="G9550" s="76">
        <v>1</v>
      </c>
      <c r="H9550" s="76">
        <v>0</v>
      </c>
      <c r="I9550" s="76">
        <v>4</v>
      </c>
    </row>
    <row r="9551" spans="1:9" x14ac:dyDescent="0.2">
      <c r="A9551" s="84">
        <v>9532</v>
      </c>
      <c r="B9551" s="77">
        <v>1791</v>
      </c>
      <c r="C9551" s="77">
        <v>223</v>
      </c>
      <c r="D9551" s="77">
        <v>117</v>
      </c>
      <c r="E9551" s="77">
        <v>284</v>
      </c>
      <c r="F9551" s="76">
        <v>13</v>
      </c>
      <c r="G9551" s="76">
        <v>2</v>
      </c>
      <c r="H9551" s="76">
        <v>1</v>
      </c>
      <c r="I9551" s="76">
        <v>2</v>
      </c>
    </row>
    <row r="9552" spans="1:9" x14ac:dyDescent="0.2">
      <c r="A9552" s="84">
        <v>9533</v>
      </c>
      <c r="B9552" s="77">
        <v>1729</v>
      </c>
      <c r="C9552" s="77">
        <v>16</v>
      </c>
      <c r="D9552" s="77">
        <v>11</v>
      </c>
      <c r="E9552" s="77">
        <v>342</v>
      </c>
      <c r="F9552" s="76">
        <v>23</v>
      </c>
      <c r="G9552" s="76">
        <v>1</v>
      </c>
      <c r="H9552" s="76">
        <v>2</v>
      </c>
      <c r="I9552" s="76">
        <v>5</v>
      </c>
    </row>
    <row r="9553" spans="1:9" x14ac:dyDescent="0.2">
      <c r="A9553" s="84">
        <v>9534</v>
      </c>
      <c r="B9553" s="77">
        <v>1777</v>
      </c>
      <c r="C9553" s="77">
        <v>171</v>
      </c>
      <c r="D9553" s="77">
        <v>69</v>
      </c>
      <c r="E9553" s="77">
        <v>694</v>
      </c>
      <c r="F9553" s="76">
        <v>22</v>
      </c>
      <c r="G9553" s="76">
        <v>5</v>
      </c>
      <c r="H9553" s="76">
        <v>2</v>
      </c>
      <c r="I9553" s="76">
        <v>9</v>
      </c>
    </row>
    <row r="9554" spans="1:9" x14ac:dyDescent="0.2">
      <c r="A9554" s="84">
        <v>9535</v>
      </c>
      <c r="B9554" s="77">
        <v>1816</v>
      </c>
      <c r="C9554" s="77">
        <v>441</v>
      </c>
      <c r="D9554" s="77">
        <v>104</v>
      </c>
      <c r="E9554" s="77">
        <v>1086</v>
      </c>
      <c r="F9554" s="76">
        <v>17</v>
      </c>
      <c r="G9554" s="76">
        <v>4</v>
      </c>
      <c r="H9554" s="76">
        <v>0</v>
      </c>
      <c r="I9554" s="76">
        <v>17</v>
      </c>
    </row>
    <row r="9555" spans="1:9" x14ac:dyDescent="0.2">
      <c r="A9555" s="84">
        <v>9536</v>
      </c>
      <c r="B9555" s="77">
        <v>1811</v>
      </c>
      <c r="C9555" s="77">
        <v>269</v>
      </c>
      <c r="D9555" s="77">
        <v>326</v>
      </c>
      <c r="E9555" s="77">
        <v>149</v>
      </c>
      <c r="F9555" s="76">
        <v>22</v>
      </c>
      <c r="G9555" s="76">
        <v>5</v>
      </c>
      <c r="H9555" s="76">
        <v>3</v>
      </c>
      <c r="I9555" s="76">
        <v>4</v>
      </c>
    </row>
    <row r="9556" spans="1:9" x14ac:dyDescent="0.2">
      <c r="A9556" s="84">
        <v>9537</v>
      </c>
      <c r="B9556" s="77">
        <v>1792</v>
      </c>
      <c r="C9556" s="77">
        <v>356</v>
      </c>
      <c r="D9556" s="77">
        <v>115</v>
      </c>
      <c r="E9556" s="77">
        <v>929</v>
      </c>
      <c r="F9556" s="76">
        <v>17</v>
      </c>
      <c r="G9556" s="76">
        <v>4</v>
      </c>
      <c r="H9556" s="76">
        <v>0</v>
      </c>
      <c r="I9556" s="76">
        <v>12</v>
      </c>
    </row>
    <row r="9557" spans="1:9" x14ac:dyDescent="0.2">
      <c r="A9557" s="84">
        <v>9538</v>
      </c>
      <c r="B9557" s="77">
        <v>1818</v>
      </c>
      <c r="C9557" s="77">
        <v>368</v>
      </c>
      <c r="D9557" s="77">
        <v>316</v>
      </c>
      <c r="E9557" s="77">
        <v>149</v>
      </c>
      <c r="F9557" s="76">
        <v>27</v>
      </c>
      <c r="G9557" s="76">
        <v>7</v>
      </c>
      <c r="H9557" s="76">
        <v>1</v>
      </c>
      <c r="I9557" s="76">
        <v>5</v>
      </c>
    </row>
    <row r="9558" spans="1:9" x14ac:dyDescent="0.2">
      <c r="A9558" s="84">
        <v>9539</v>
      </c>
      <c r="B9558" s="77">
        <v>1770</v>
      </c>
      <c r="C9558" s="77">
        <v>285</v>
      </c>
      <c r="D9558" s="77">
        <v>251</v>
      </c>
      <c r="E9558" s="77">
        <v>444</v>
      </c>
      <c r="F9558" s="76">
        <v>17</v>
      </c>
      <c r="G9558" s="76">
        <v>6</v>
      </c>
      <c r="H9558" s="76">
        <v>2</v>
      </c>
      <c r="I9558" s="76">
        <v>8</v>
      </c>
    </row>
    <row r="9559" spans="1:9" x14ac:dyDescent="0.2">
      <c r="A9559" s="84">
        <v>9540</v>
      </c>
      <c r="B9559" s="77">
        <v>1776</v>
      </c>
      <c r="C9559" s="77">
        <v>293</v>
      </c>
      <c r="D9559" s="77">
        <v>218</v>
      </c>
      <c r="E9559" s="77">
        <v>368</v>
      </c>
      <c r="F9559" s="76">
        <v>25</v>
      </c>
      <c r="G9559" s="76">
        <v>6</v>
      </c>
      <c r="H9559" s="76">
        <v>0</v>
      </c>
      <c r="I9559" s="76">
        <v>6</v>
      </c>
    </row>
    <row r="9560" spans="1:9" x14ac:dyDescent="0.2">
      <c r="A9560" s="84">
        <v>9541</v>
      </c>
      <c r="B9560" s="77">
        <v>1722</v>
      </c>
      <c r="C9560" s="77">
        <v>54</v>
      </c>
      <c r="D9560" s="77">
        <v>13</v>
      </c>
      <c r="E9560" s="77">
        <v>69</v>
      </c>
      <c r="F9560" s="76">
        <v>26</v>
      </c>
      <c r="G9560" s="76">
        <v>3</v>
      </c>
      <c r="H9560" s="76">
        <v>0</v>
      </c>
      <c r="I9560" s="76">
        <v>2</v>
      </c>
    </row>
    <row r="9561" spans="1:9" x14ac:dyDescent="0.2">
      <c r="A9561" s="84">
        <v>9542</v>
      </c>
      <c r="B9561" s="77">
        <v>1767</v>
      </c>
      <c r="C9561" s="77">
        <v>12</v>
      </c>
      <c r="D9561" s="77">
        <v>144</v>
      </c>
      <c r="E9561" s="77">
        <v>204</v>
      </c>
      <c r="F9561" s="76">
        <v>21</v>
      </c>
      <c r="G9561" s="76">
        <v>0</v>
      </c>
      <c r="H9561" s="76">
        <v>1</v>
      </c>
      <c r="I9561" s="76">
        <v>3</v>
      </c>
    </row>
    <row r="9562" spans="1:9" x14ac:dyDescent="0.2">
      <c r="A9562" s="84">
        <v>9543</v>
      </c>
      <c r="B9562" s="77">
        <v>1724</v>
      </c>
      <c r="C9562" s="77">
        <v>260</v>
      </c>
      <c r="D9562" s="77">
        <v>73</v>
      </c>
      <c r="E9562" s="77">
        <v>132</v>
      </c>
      <c r="F9562" s="76">
        <v>8</v>
      </c>
      <c r="G9562" s="76">
        <v>1</v>
      </c>
      <c r="H9562" s="76">
        <v>1</v>
      </c>
      <c r="I9562" s="76">
        <v>0</v>
      </c>
    </row>
    <row r="9563" spans="1:9" x14ac:dyDescent="0.2">
      <c r="A9563" s="84">
        <v>9544</v>
      </c>
      <c r="B9563" s="77">
        <v>1821</v>
      </c>
      <c r="C9563" s="77">
        <v>89</v>
      </c>
      <c r="D9563" s="77">
        <v>399</v>
      </c>
      <c r="E9563" s="77">
        <v>1101</v>
      </c>
      <c r="F9563" s="76">
        <v>17</v>
      </c>
      <c r="G9563" s="76">
        <v>3</v>
      </c>
      <c r="H9563" s="76">
        <v>5</v>
      </c>
      <c r="I9563" s="76">
        <v>18</v>
      </c>
    </row>
    <row r="9564" spans="1:9" x14ac:dyDescent="0.2">
      <c r="A9564" s="84">
        <v>9545</v>
      </c>
      <c r="B9564" s="77">
        <v>1777</v>
      </c>
      <c r="C9564" s="77">
        <v>187</v>
      </c>
      <c r="D9564" s="77">
        <v>356</v>
      </c>
      <c r="E9564" s="77">
        <v>408</v>
      </c>
      <c r="F9564" s="76">
        <v>15</v>
      </c>
      <c r="G9564" s="76">
        <v>1</v>
      </c>
      <c r="H9564" s="76">
        <v>4</v>
      </c>
      <c r="I9564" s="76">
        <v>5</v>
      </c>
    </row>
    <row r="9565" spans="1:9" x14ac:dyDescent="0.2">
      <c r="A9565" s="84">
        <v>9546</v>
      </c>
      <c r="B9565" s="77">
        <v>1802</v>
      </c>
      <c r="C9565" s="77">
        <v>604</v>
      </c>
      <c r="D9565" s="77">
        <v>282</v>
      </c>
      <c r="E9565" s="77">
        <v>1101</v>
      </c>
      <c r="F9565" s="76">
        <v>20</v>
      </c>
      <c r="G9565" s="76">
        <v>9</v>
      </c>
      <c r="H9565" s="76">
        <v>2</v>
      </c>
      <c r="I9565" s="76">
        <v>21</v>
      </c>
    </row>
    <row r="9566" spans="1:9" x14ac:dyDescent="0.2">
      <c r="A9566" s="84">
        <v>9547</v>
      </c>
      <c r="B9566" s="77">
        <v>1740</v>
      </c>
      <c r="C9566" s="77">
        <v>52</v>
      </c>
      <c r="D9566" s="77">
        <v>87</v>
      </c>
      <c r="E9566" s="77">
        <v>188</v>
      </c>
      <c r="F9566" s="76">
        <v>19</v>
      </c>
      <c r="G9566" s="76">
        <v>1</v>
      </c>
      <c r="H9566" s="76">
        <v>0</v>
      </c>
      <c r="I9566" s="76">
        <v>4</v>
      </c>
    </row>
    <row r="9567" spans="1:9" x14ac:dyDescent="0.2">
      <c r="A9567" s="84">
        <v>9548</v>
      </c>
      <c r="B9567" s="77">
        <v>1730</v>
      </c>
      <c r="C9567" s="77">
        <v>209</v>
      </c>
      <c r="D9567" s="77">
        <v>17</v>
      </c>
      <c r="E9567" s="77">
        <v>52</v>
      </c>
      <c r="F9567" s="76">
        <v>21</v>
      </c>
      <c r="G9567" s="76">
        <v>4</v>
      </c>
      <c r="H9567" s="76">
        <v>0</v>
      </c>
      <c r="I9567" s="76">
        <v>1</v>
      </c>
    </row>
    <row r="9568" spans="1:9" x14ac:dyDescent="0.2">
      <c r="A9568" s="84">
        <v>9549</v>
      </c>
      <c r="B9568" s="77">
        <v>1800</v>
      </c>
      <c r="C9568" s="77">
        <v>674</v>
      </c>
      <c r="D9568" s="77">
        <v>223</v>
      </c>
      <c r="E9568" s="77">
        <v>2584</v>
      </c>
      <c r="F9568" s="76">
        <v>15</v>
      </c>
      <c r="G9568" s="76">
        <v>4</v>
      </c>
      <c r="H9568" s="76">
        <v>5</v>
      </c>
      <c r="I9568" s="76">
        <v>33</v>
      </c>
    </row>
    <row r="9569" spans="1:9" x14ac:dyDescent="0.2">
      <c r="A9569" s="84">
        <v>9550</v>
      </c>
      <c r="B9569" s="77">
        <v>1773</v>
      </c>
      <c r="C9569" s="77">
        <v>52</v>
      </c>
      <c r="D9569" s="77">
        <v>102</v>
      </c>
      <c r="E9569" s="77">
        <v>405</v>
      </c>
      <c r="F9569" s="76">
        <v>23</v>
      </c>
      <c r="G9569" s="76">
        <v>0</v>
      </c>
      <c r="H9569" s="76">
        <v>1</v>
      </c>
      <c r="I9569" s="76">
        <v>6</v>
      </c>
    </row>
    <row r="9570" spans="1:9" x14ac:dyDescent="0.2">
      <c r="A9570" s="84">
        <v>9551</v>
      </c>
      <c r="B9570" s="77">
        <v>1732</v>
      </c>
      <c r="C9570" s="77">
        <v>210</v>
      </c>
      <c r="D9570" s="77">
        <v>71</v>
      </c>
      <c r="E9570" s="77">
        <v>548</v>
      </c>
      <c r="F9570" s="76">
        <v>29</v>
      </c>
      <c r="G9570" s="76">
        <v>8</v>
      </c>
      <c r="H9570" s="76">
        <v>0</v>
      </c>
      <c r="I9570" s="76">
        <v>11</v>
      </c>
    </row>
    <row r="9571" spans="1:9" x14ac:dyDescent="0.2">
      <c r="A9571" s="84">
        <v>9552</v>
      </c>
      <c r="B9571" s="77">
        <v>1799</v>
      </c>
      <c r="C9571" s="77">
        <v>45</v>
      </c>
      <c r="D9571" s="77">
        <v>171</v>
      </c>
      <c r="E9571" s="77">
        <v>392</v>
      </c>
      <c r="F9571" s="76">
        <v>16</v>
      </c>
      <c r="G9571" s="76">
        <v>0</v>
      </c>
      <c r="H9571" s="76">
        <v>1</v>
      </c>
      <c r="I9571" s="76">
        <v>2</v>
      </c>
    </row>
    <row r="9572" spans="1:9" x14ac:dyDescent="0.2">
      <c r="A9572" s="84">
        <v>9553</v>
      </c>
      <c r="B9572" s="77">
        <v>1863</v>
      </c>
      <c r="C9572" s="77">
        <v>416</v>
      </c>
      <c r="D9572" s="77">
        <v>368</v>
      </c>
      <c r="E9572" s="77">
        <v>362</v>
      </c>
      <c r="F9572" s="76">
        <v>17</v>
      </c>
      <c r="G9572" s="76">
        <v>7</v>
      </c>
      <c r="H9572" s="76">
        <v>3</v>
      </c>
      <c r="I9572" s="76">
        <v>5</v>
      </c>
    </row>
    <row r="9573" spans="1:9" x14ac:dyDescent="0.2">
      <c r="A9573" s="84">
        <v>9554</v>
      </c>
      <c r="B9573" s="77">
        <v>1822</v>
      </c>
      <c r="C9573" s="77">
        <v>935</v>
      </c>
      <c r="D9573" s="77">
        <v>439</v>
      </c>
      <c r="E9573" s="77">
        <v>147</v>
      </c>
      <c r="F9573" s="76">
        <v>16</v>
      </c>
      <c r="G9573" s="76">
        <v>12</v>
      </c>
      <c r="H9573" s="76">
        <v>9</v>
      </c>
      <c r="I9573" s="76">
        <v>2</v>
      </c>
    </row>
    <row r="9574" spans="1:9" x14ac:dyDescent="0.2">
      <c r="A9574" s="84">
        <v>9555</v>
      </c>
      <c r="B9574" s="77">
        <v>1808</v>
      </c>
      <c r="C9574" s="77">
        <v>405</v>
      </c>
      <c r="D9574" s="77">
        <v>120</v>
      </c>
      <c r="E9574" s="77">
        <v>283</v>
      </c>
      <c r="F9574" s="76">
        <v>22</v>
      </c>
      <c r="G9574" s="76">
        <v>6</v>
      </c>
      <c r="H9574" s="76">
        <v>0</v>
      </c>
      <c r="I9574" s="76">
        <v>8</v>
      </c>
    </row>
    <row r="9575" spans="1:9" x14ac:dyDescent="0.2">
      <c r="A9575" s="84">
        <v>9556</v>
      </c>
      <c r="B9575" s="77">
        <v>1799</v>
      </c>
      <c r="C9575" s="77">
        <v>335</v>
      </c>
      <c r="D9575" s="77">
        <v>176</v>
      </c>
      <c r="E9575" s="77">
        <v>3097</v>
      </c>
      <c r="F9575" s="76">
        <v>18</v>
      </c>
      <c r="G9575" s="76">
        <v>5</v>
      </c>
      <c r="H9575" s="76">
        <v>2</v>
      </c>
      <c r="I9575" s="76">
        <v>52</v>
      </c>
    </row>
    <row r="9576" spans="1:9" x14ac:dyDescent="0.2">
      <c r="A9576" s="84">
        <v>9557</v>
      </c>
      <c r="B9576" s="77">
        <v>1837</v>
      </c>
      <c r="C9576" s="77">
        <v>821</v>
      </c>
      <c r="D9576" s="77">
        <v>273</v>
      </c>
      <c r="E9576" s="77">
        <v>641</v>
      </c>
      <c r="F9576" s="76">
        <v>20</v>
      </c>
      <c r="G9576" s="76">
        <v>11</v>
      </c>
      <c r="H9576" s="76">
        <v>3</v>
      </c>
      <c r="I9576" s="76">
        <v>9</v>
      </c>
    </row>
    <row r="9577" spans="1:9" x14ac:dyDescent="0.2">
      <c r="A9577" s="84">
        <v>9558</v>
      </c>
      <c r="B9577" s="77">
        <v>1814</v>
      </c>
      <c r="C9577" s="77">
        <v>441</v>
      </c>
      <c r="D9577" s="77">
        <v>482</v>
      </c>
      <c r="E9577" s="77">
        <v>608</v>
      </c>
      <c r="F9577" s="76">
        <v>11</v>
      </c>
      <c r="G9577" s="76">
        <v>4</v>
      </c>
      <c r="H9577" s="76">
        <v>3</v>
      </c>
      <c r="I9577" s="76">
        <v>5</v>
      </c>
    </row>
    <row r="9578" spans="1:9" x14ac:dyDescent="0.2">
      <c r="A9578" s="84">
        <v>9559</v>
      </c>
      <c r="B9578" s="77">
        <v>1734</v>
      </c>
      <c r="C9578" s="77">
        <v>6</v>
      </c>
      <c r="D9578" s="77">
        <v>7</v>
      </c>
      <c r="E9578" s="77">
        <v>2</v>
      </c>
      <c r="F9578" s="76">
        <v>21</v>
      </c>
      <c r="G9578" s="76">
        <v>0</v>
      </c>
      <c r="H9578" s="76">
        <v>0</v>
      </c>
      <c r="I9578" s="76">
        <v>0</v>
      </c>
    </row>
    <row r="9579" spans="1:9" x14ac:dyDescent="0.2">
      <c r="A9579" s="84">
        <v>9560</v>
      </c>
      <c r="B9579" s="77">
        <v>1783</v>
      </c>
      <c r="C9579" s="77">
        <v>76</v>
      </c>
      <c r="D9579" s="77">
        <v>65</v>
      </c>
      <c r="E9579" s="77">
        <v>251</v>
      </c>
      <c r="F9579" s="76">
        <v>19</v>
      </c>
      <c r="G9579" s="76">
        <v>1</v>
      </c>
      <c r="H9579" s="76">
        <v>0</v>
      </c>
      <c r="I9579" s="76">
        <v>3</v>
      </c>
    </row>
    <row r="9580" spans="1:9" x14ac:dyDescent="0.2">
      <c r="A9580" s="84">
        <v>9561</v>
      </c>
      <c r="B9580" s="77">
        <v>1721</v>
      </c>
      <c r="C9580" s="77">
        <v>10</v>
      </c>
      <c r="D9580" s="77">
        <v>23</v>
      </c>
      <c r="E9580" s="77">
        <v>16</v>
      </c>
      <c r="F9580" s="76">
        <v>23</v>
      </c>
      <c r="G9580" s="76">
        <v>1</v>
      </c>
      <c r="H9580" s="76">
        <v>0</v>
      </c>
      <c r="I9580" s="76">
        <v>0</v>
      </c>
    </row>
    <row r="9581" spans="1:9" x14ac:dyDescent="0.2">
      <c r="A9581" s="84">
        <v>9562</v>
      </c>
      <c r="B9581" s="77">
        <v>1765</v>
      </c>
      <c r="C9581" s="77">
        <v>112</v>
      </c>
      <c r="D9581" s="77">
        <v>107</v>
      </c>
      <c r="E9581" s="77">
        <v>413</v>
      </c>
      <c r="F9581" s="76">
        <v>13</v>
      </c>
      <c r="G9581" s="76">
        <v>1</v>
      </c>
      <c r="H9581" s="76">
        <v>2</v>
      </c>
      <c r="I9581" s="76">
        <v>2</v>
      </c>
    </row>
    <row r="9582" spans="1:9" x14ac:dyDescent="0.2">
      <c r="A9582" s="84">
        <v>9563</v>
      </c>
      <c r="B9582" s="77">
        <v>1819</v>
      </c>
      <c r="C9582" s="77">
        <v>1235</v>
      </c>
      <c r="D9582" s="77">
        <v>521</v>
      </c>
      <c r="E9582" s="77">
        <v>454</v>
      </c>
      <c r="F9582" s="76">
        <v>22</v>
      </c>
      <c r="G9582" s="76">
        <v>21</v>
      </c>
      <c r="H9582" s="76">
        <v>3</v>
      </c>
      <c r="I9582" s="76">
        <v>7</v>
      </c>
    </row>
    <row r="9583" spans="1:9" x14ac:dyDescent="0.2">
      <c r="A9583" s="84">
        <v>9564</v>
      </c>
      <c r="B9583" s="77">
        <v>1812</v>
      </c>
      <c r="C9583" s="77">
        <v>530</v>
      </c>
      <c r="D9583" s="77">
        <v>135</v>
      </c>
      <c r="E9583" s="77">
        <v>346</v>
      </c>
      <c r="F9583" s="76">
        <v>19</v>
      </c>
      <c r="G9583" s="76">
        <v>8</v>
      </c>
      <c r="H9583" s="76">
        <v>0</v>
      </c>
      <c r="I9583" s="76">
        <v>7</v>
      </c>
    </row>
    <row r="9584" spans="1:9" x14ac:dyDescent="0.2">
      <c r="A9584" s="84">
        <v>9565</v>
      </c>
      <c r="B9584" s="77">
        <v>1797</v>
      </c>
      <c r="C9584" s="77">
        <v>211</v>
      </c>
      <c r="D9584" s="77">
        <v>328</v>
      </c>
      <c r="E9584" s="77">
        <v>358</v>
      </c>
      <c r="F9584" s="76">
        <v>20</v>
      </c>
      <c r="G9584" s="76">
        <v>4</v>
      </c>
      <c r="H9584" s="76">
        <v>1</v>
      </c>
      <c r="I9584" s="76">
        <v>5</v>
      </c>
    </row>
    <row r="9585" spans="1:9" x14ac:dyDescent="0.2">
      <c r="A9585" s="84">
        <v>9566</v>
      </c>
      <c r="B9585" s="77">
        <v>1777</v>
      </c>
      <c r="C9585" s="77">
        <v>47</v>
      </c>
      <c r="D9585" s="77">
        <v>161</v>
      </c>
      <c r="E9585" s="77">
        <v>128</v>
      </c>
      <c r="F9585" s="76">
        <v>15</v>
      </c>
      <c r="G9585" s="76">
        <v>0</v>
      </c>
      <c r="H9585" s="76">
        <v>1</v>
      </c>
      <c r="I9585" s="76">
        <v>3</v>
      </c>
    </row>
    <row r="9586" spans="1:9" x14ac:dyDescent="0.2">
      <c r="A9586" s="84">
        <v>9567</v>
      </c>
      <c r="B9586" s="77">
        <v>1777</v>
      </c>
      <c r="C9586" s="77">
        <v>337</v>
      </c>
      <c r="D9586" s="77">
        <v>172</v>
      </c>
      <c r="E9586" s="77">
        <v>530</v>
      </c>
      <c r="F9586" s="76">
        <v>12</v>
      </c>
      <c r="G9586" s="76">
        <v>0</v>
      </c>
      <c r="H9586" s="76">
        <v>6</v>
      </c>
      <c r="I9586" s="76">
        <v>5</v>
      </c>
    </row>
    <row r="9587" spans="1:9" x14ac:dyDescent="0.2">
      <c r="A9587" s="84">
        <v>9568</v>
      </c>
      <c r="B9587" s="77">
        <v>1761</v>
      </c>
      <c r="C9587" s="77">
        <v>236</v>
      </c>
      <c r="D9587" s="77">
        <v>70</v>
      </c>
      <c r="E9587" s="77">
        <v>301</v>
      </c>
      <c r="F9587" s="76">
        <v>17</v>
      </c>
      <c r="G9587" s="76">
        <v>1</v>
      </c>
      <c r="H9587" s="76">
        <v>3</v>
      </c>
      <c r="I9587" s="76">
        <v>3</v>
      </c>
    </row>
    <row r="9588" spans="1:9" x14ac:dyDescent="0.2">
      <c r="A9588" s="84">
        <v>9569</v>
      </c>
      <c r="B9588" s="77">
        <v>1794</v>
      </c>
      <c r="C9588" s="77">
        <v>428</v>
      </c>
      <c r="D9588" s="77">
        <v>252</v>
      </c>
      <c r="E9588" s="77">
        <v>374</v>
      </c>
      <c r="F9588" s="76">
        <v>20</v>
      </c>
      <c r="G9588" s="76">
        <v>4</v>
      </c>
      <c r="H9588" s="76">
        <v>1</v>
      </c>
      <c r="I9588" s="76">
        <v>6</v>
      </c>
    </row>
    <row r="9589" spans="1:9" x14ac:dyDescent="0.2">
      <c r="A9589" s="84">
        <v>9570</v>
      </c>
      <c r="B9589" s="77">
        <v>1780</v>
      </c>
      <c r="C9589" s="77">
        <v>358</v>
      </c>
      <c r="D9589" s="77">
        <v>118</v>
      </c>
      <c r="E9589" s="77">
        <v>205</v>
      </c>
      <c r="F9589" s="76">
        <v>26</v>
      </c>
      <c r="G9589" s="76">
        <v>7</v>
      </c>
      <c r="H9589" s="76">
        <v>0</v>
      </c>
      <c r="I9589" s="76">
        <v>4</v>
      </c>
    </row>
    <row r="9590" spans="1:9" x14ac:dyDescent="0.2">
      <c r="A9590" s="84">
        <v>9571</v>
      </c>
      <c r="B9590" s="77">
        <v>1782</v>
      </c>
      <c r="C9590" s="77">
        <v>241</v>
      </c>
      <c r="D9590" s="77">
        <v>206</v>
      </c>
      <c r="E9590" s="77">
        <v>453</v>
      </c>
      <c r="F9590" s="76">
        <v>20</v>
      </c>
      <c r="G9590" s="76">
        <v>3</v>
      </c>
      <c r="H9590" s="76">
        <v>3</v>
      </c>
      <c r="I9590" s="76">
        <v>9</v>
      </c>
    </row>
    <row r="9591" spans="1:9" x14ac:dyDescent="0.2">
      <c r="A9591" s="84">
        <v>9572</v>
      </c>
      <c r="B9591" s="77">
        <v>1841</v>
      </c>
      <c r="C9591" s="77">
        <v>2469</v>
      </c>
      <c r="D9591" s="77">
        <v>514</v>
      </c>
      <c r="E9591" s="77">
        <v>580</v>
      </c>
      <c r="F9591" s="76">
        <v>20</v>
      </c>
      <c r="G9591" s="76">
        <v>40</v>
      </c>
      <c r="H9591" s="76">
        <v>1</v>
      </c>
      <c r="I9591" s="76">
        <v>9</v>
      </c>
    </row>
    <row r="9592" spans="1:9" x14ac:dyDescent="0.2">
      <c r="A9592" s="84">
        <v>9573</v>
      </c>
      <c r="B9592" s="77">
        <v>1737</v>
      </c>
      <c r="C9592" s="77">
        <v>95</v>
      </c>
      <c r="D9592" s="77">
        <v>16</v>
      </c>
      <c r="E9592" s="77">
        <v>98</v>
      </c>
      <c r="F9592" s="76">
        <v>11</v>
      </c>
      <c r="G9592" s="76">
        <v>0</v>
      </c>
      <c r="H9592" s="76">
        <v>1</v>
      </c>
      <c r="I9592" s="76">
        <v>0</v>
      </c>
    </row>
    <row r="9593" spans="1:9" x14ac:dyDescent="0.2">
      <c r="A9593" s="84">
        <v>9574</v>
      </c>
      <c r="B9593" s="77">
        <v>1737</v>
      </c>
      <c r="C9593" s="77">
        <v>374</v>
      </c>
      <c r="D9593" s="77">
        <v>105</v>
      </c>
      <c r="E9593" s="77">
        <v>459</v>
      </c>
      <c r="F9593" s="76">
        <v>18</v>
      </c>
      <c r="G9593" s="76">
        <v>2</v>
      </c>
      <c r="H9593" s="76">
        <v>2</v>
      </c>
      <c r="I9593" s="76">
        <v>8</v>
      </c>
    </row>
    <row r="9594" spans="1:9" x14ac:dyDescent="0.2">
      <c r="A9594" s="84">
        <v>9575</v>
      </c>
      <c r="B9594" s="77">
        <v>1758</v>
      </c>
      <c r="C9594" s="77">
        <v>194</v>
      </c>
      <c r="D9594" s="77">
        <v>28</v>
      </c>
      <c r="E9594" s="77">
        <v>750</v>
      </c>
      <c r="F9594" s="76">
        <v>22</v>
      </c>
      <c r="G9594" s="76">
        <v>3</v>
      </c>
      <c r="H9594" s="76">
        <v>1</v>
      </c>
      <c r="I9594" s="76">
        <v>10</v>
      </c>
    </row>
    <row r="9595" spans="1:9" x14ac:dyDescent="0.2">
      <c r="A9595" s="84">
        <v>9576</v>
      </c>
      <c r="B9595" s="77">
        <v>1745</v>
      </c>
      <c r="C9595" s="77">
        <v>15</v>
      </c>
      <c r="D9595" s="77">
        <v>58</v>
      </c>
      <c r="E9595" s="77">
        <v>180</v>
      </c>
      <c r="F9595" s="76">
        <v>13</v>
      </c>
      <c r="G9595" s="76">
        <v>0</v>
      </c>
      <c r="H9595" s="76">
        <v>1</v>
      </c>
      <c r="I9595" s="76">
        <v>1</v>
      </c>
    </row>
    <row r="9596" spans="1:9" x14ac:dyDescent="0.2">
      <c r="A9596" s="84">
        <v>9577</v>
      </c>
      <c r="B9596" s="77">
        <v>1732</v>
      </c>
      <c r="C9596" s="77">
        <v>26</v>
      </c>
      <c r="D9596" s="77">
        <v>9</v>
      </c>
      <c r="E9596" s="77">
        <v>59</v>
      </c>
      <c r="F9596" s="76">
        <v>17</v>
      </c>
      <c r="G9596" s="76">
        <v>0</v>
      </c>
      <c r="H9596" s="76">
        <v>0</v>
      </c>
      <c r="I9596" s="76">
        <v>1</v>
      </c>
    </row>
    <row r="9597" spans="1:9" x14ac:dyDescent="0.2">
      <c r="A9597" s="84">
        <v>9578</v>
      </c>
      <c r="B9597" s="77">
        <v>1810</v>
      </c>
      <c r="C9597" s="77">
        <v>349</v>
      </c>
      <c r="D9597" s="77">
        <v>149</v>
      </c>
      <c r="E9597" s="77">
        <v>129</v>
      </c>
      <c r="F9597" s="76">
        <v>20</v>
      </c>
      <c r="G9597" s="76">
        <v>6</v>
      </c>
      <c r="H9597" s="76">
        <v>0</v>
      </c>
      <c r="I9597" s="76">
        <v>1</v>
      </c>
    </row>
    <row r="9598" spans="1:9" x14ac:dyDescent="0.2">
      <c r="A9598" s="84">
        <v>9579</v>
      </c>
      <c r="B9598" s="77">
        <v>1849</v>
      </c>
      <c r="C9598" s="77">
        <v>246</v>
      </c>
      <c r="D9598" s="77">
        <v>459</v>
      </c>
      <c r="E9598" s="77">
        <v>599</v>
      </c>
      <c r="F9598" s="76">
        <v>22</v>
      </c>
      <c r="G9598" s="76">
        <v>5</v>
      </c>
      <c r="H9598" s="76">
        <v>3</v>
      </c>
      <c r="I9598" s="76">
        <v>15</v>
      </c>
    </row>
    <row r="9599" spans="1:9" x14ac:dyDescent="0.2">
      <c r="A9599" s="84">
        <v>9580</v>
      </c>
      <c r="B9599" s="77">
        <v>1684</v>
      </c>
      <c r="C9599" s="77">
        <v>10</v>
      </c>
      <c r="D9599" s="77">
        <v>1</v>
      </c>
      <c r="E9599" s="77">
        <v>33</v>
      </c>
      <c r="F9599" s="76">
        <v>25</v>
      </c>
      <c r="G9599" s="76">
        <v>1</v>
      </c>
      <c r="H9599" s="76">
        <v>0</v>
      </c>
      <c r="I9599" s="76">
        <v>2</v>
      </c>
    </row>
    <row r="9600" spans="1:9" x14ac:dyDescent="0.2">
      <c r="A9600" s="84">
        <v>9581</v>
      </c>
      <c r="B9600" s="77">
        <v>1779</v>
      </c>
      <c r="C9600" s="77">
        <v>264</v>
      </c>
      <c r="D9600" s="77">
        <v>110</v>
      </c>
      <c r="E9600" s="77">
        <v>347</v>
      </c>
      <c r="F9600" s="76">
        <v>19</v>
      </c>
      <c r="G9600" s="76">
        <v>3</v>
      </c>
      <c r="H9600" s="76">
        <v>0</v>
      </c>
      <c r="I9600" s="76">
        <v>7</v>
      </c>
    </row>
    <row r="9601" spans="1:9" x14ac:dyDescent="0.2">
      <c r="A9601" s="84">
        <v>9582</v>
      </c>
      <c r="B9601" s="77">
        <v>1788</v>
      </c>
      <c r="C9601" s="77">
        <v>63</v>
      </c>
      <c r="D9601" s="77">
        <v>155</v>
      </c>
      <c r="E9601" s="77">
        <v>34</v>
      </c>
      <c r="F9601" s="76">
        <v>24</v>
      </c>
      <c r="G9601" s="76">
        <v>1</v>
      </c>
      <c r="H9601" s="76">
        <v>0</v>
      </c>
      <c r="I9601" s="76">
        <v>2</v>
      </c>
    </row>
    <row r="9602" spans="1:9" x14ac:dyDescent="0.2">
      <c r="A9602" s="84">
        <v>9583</v>
      </c>
      <c r="B9602" s="77">
        <v>1795</v>
      </c>
      <c r="C9602" s="77">
        <v>576</v>
      </c>
      <c r="D9602" s="77">
        <v>284</v>
      </c>
      <c r="E9602" s="77">
        <v>192</v>
      </c>
      <c r="F9602" s="76">
        <v>18</v>
      </c>
      <c r="G9602" s="76">
        <v>5</v>
      </c>
      <c r="H9602" s="76">
        <v>2</v>
      </c>
      <c r="I9602" s="76">
        <v>1</v>
      </c>
    </row>
    <row r="9603" spans="1:9" x14ac:dyDescent="0.2">
      <c r="A9603" s="84">
        <v>9584</v>
      </c>
      <c r="B9603" s="77">
        <v>1774</v>
      </c>
      <c r="C9603" s="77">
        <v>366</v>
      </c>
      <c r="D9603" s="77">
        <v>65</v>
      </c>
      <c r="E9603" s="77">
        <v>224</v>
      </c>
      <c r="F9603" s="76">
        <v>20</v>
      </c>
      <c r="G9603" s="76">
        <v>5</v>
      </c>
      <c r="H9603" s="76">
        <v>0</v>
      </c>
      <c r="I9603" s="76">
        <v>2</v>
      </c>
    </row>
    <row r="9604" spans="1:9" x14ac:dyDescent="0.2">
      <c r="A9604" s="84">
        <v>9585</v>
      </c>
      <c r="B9604" s="77">
        <v>1870</v>
      </c>
      <c r="C9604" s="77">
        <v>315</v>
      </c>
      <c r="D9604" s="77">
        <v>595</v>
      </c>
      <c r="E9604" s="77">
        <v>1045</v>
      </c>
      <c r="F9604" s="76">
        <v>18</v>
      </c>
      <c r="G9604" s="76">
        <v>3</v>
      </c>
      <c r="H9604" s="76">
        <v>2</v>
      </c>
      <c r="I9604" s="76">
        <v>18</v>
      </c>
    </row>
    <row r="9605" spans="1:9" x14ac:dyDescent="0.2">
      <c r="A9605" s="84">
        <v>9586</v>
      </c>
      <c r="B9605" s="77">
        <v>1784</v>
      </c>
      <c r="C9605" s="77">
        <v>112</v>
      </c>
      <c r="D9605" s="77">
        <v>464</v>
      </c>
      <c r="E9605" s="77">
        <v>335</v>
      </c>
      <c r="F9605" s="76">
        <v>19</v>
      </c>
      <c r="G9605" s="76">
        <v>1</v>
      </c>
      <c r="H9605" s="76">
        <v>2</v>
      </c>
      <c r="I9605" s="76">
        <v>4</v>
      </c>
    </row>
    <row r="9606" spans="1:9" x14ac:dyDescent="0.2">
      <c r="A9606" s="84">
        <v>9587</v>
      </c>
      <c r="B9606" s="77">
        <v>1755</v>
      </c>
      <c r="C9606" s="77">
        <v>134</v>
      </c>
      <c r="D9606" s="77">
        <v>140</v>
      </c>
      <c r="E9606" s="77">
        <v>143</v>
      </c>
      <c r="F9606" s="76">
        <v>24</v>
      </c>
      <c r="G9606" s="76">
        <v>3</v>
      </c>
      <c r="H9606" s="76">
        <v>1</v>
      </c>
      <c r="I9606" s="76">
        <v>3</v>
      </c>
    </row>
    <row r="9607" spans="1:9" x14ac:dyDescent="0.2">
      <c r="A9607" s="84">
        <v>9588</v>
      </c>
      <c r="B9607" s="77">
        <v>1821</v>
      </c>
      <c r="C9607" s="77">
        <v>129</v>
      </c>
      <c r="D9607" s="77">
        <v>294</v>
      </c>
      <c r="E9607" s="77">
        <v>876</v>
      </c>
      <c r="F9607" s="76">
        <v>25</v>
      </c>
      <c r="G9607" s="76">
        <v>3</v>
      </c>
      <c r="H9607" s="76">
        <v>1</v>
      </c>
      <c r="I9607" s="76">
        <v>19</v>
      </c>
    </row>
    <row r="9608" spans="1:9" x14ac:dyDescent="0.2">
      <c r="A9608" s="84">
        <v>9589</v>
      </c>
      <c r="B9608" s="77">
        <v>1809</v>
      </c>
      <c r="C9608" s="77">
        <v>402</v>
      </c>
      <c r="D9608" s="77">
        <v>273</v>
      </c>
      <c r="E9608" s="77">
        <v>528</v>
      </c>
      <c r="F9608" s="76">
        <v>30</v>
      </c>
      <c r="G9608" s="76">
        <v>9</v>
      </c>
      <c r="H9608" s="76">
        <v>1</v>
      </c>
      <c r="I9608" s="76">
        <v>12</v>
      </c>
    </row>
    <row r="9609" spans="1:9" x14ac:dyDescent="0.2">
      <c r="A9609" s="84">
        <v>9590</v>
      </c>
      <c r="B9609" s="77">
        <v>1739</v>
      </c>
      <c r="C9609" s="77">
        <v>76</v>
      </c>
      <c r="D9609" s="77">
        <v>91</v>
      </c>
      <c r="E9609" s="77">
        <v>149</v>
      </c>
      <c r="F9609" s="76">
        <v>15</v>
      </c>
      <c r="G9609" s="76">
        <v>0</v>
      </c>
      <c r="H9609" s="76">
        <v>2</v>
      </c>
      <c r="I9609" s="76">
        <v>1</v>
      </c>
    </row>
    <row r="9610" spans="1:9" x14ac:dyDescent="0.2">
      <c r="A9610" s="84">
        <v>9591</v>
      </c>
      <c r="B9610" s="77">
        <v>1757</v>
      </c>
      <c r="C9610" s="77">
        <v>162</v>
      </c>
      <c r="D9610" s="77">
        <v>190</v>
      </c>
      <c r="E9610" s="77">
        <v>606</v>
      </c>
      <c r="F9610" s="76">
        <v>17</v>
      </c>
      <c r="G9610" s="76">
        <v>3</v>
      </c>
      <c r="H9610" s="76">
        <v>2</v>
      </c>
      <c r="I9610" s="76">
        <v>11</v>
      </c>
    </row>
    <row r="9611" spans="1:9" x14ac:dyDescent="0.2">
      <c r="A9611" s="84">
        <v>9592</v>
      </c>
      <c r="B9611" s="77">
        <v>1809</v>
      </c>
      <c r="C9611" s="77">
        <v>680</v>
      </c>
      <c r="D9611" s="77">
        <v>116</v>
      </c>
      <c r="E9611" s="77">
        <v>595</v>
      </c>
      <c r="F9611" s="76">
        <v>20</v>
      </c>
      <c r="G9611" s="76">
        <v>12</v>
      </c>
      <c r="H9611" s="76">
        <v>1</v>
      </c>
      <c r="I9611" s="76">
        <v>8</v>
      </c>
    </row>
    <row r="9612" spans="1:9" x14ac:dyDescent="0.2">
      <c r="A9612" s="84">
        <v>9593</v>
      </c>
      <c r="B9612" s="77">
        <v>1785</v>
      </c>
      <c r="C9612" s="77">
        <v>398</v>
      </c>
      <c r="D9612" s="77">
        <v>117</v>
      </c>
      <c r="E9612" s="77">
        <v>160</v>
      </c>
      <c r="F9612" s="76">
        <v>14</v>
      </c>
      <c r="G9612" s="76">
        <v>6</v>
      </c>
      <c r="H9612" s="76">
        <v>0</v>
      </c>
      <c r="I9612" s="76">
        <v>1</v>
      </c>
    </row>
    <row r="9613" spans="1:9" x14ac:dyDescent="0.2">
      <c r="A9613" s="84">
        <v>9594</v>
      </c>
      <c r="B9613" s="77">
        <v>1797</v>
      </c>
      <c r="C9613" s="77">
        <v>63</v>
      </c>
      <c r="D9613" s="77">
        <v>384</v>
      </c>
      <c r="E9613" s="77">
        <v>797</v>
      </c>
      <c r="F9613" s="76">
        <v>19</v>
      </c>
      <c r="G9613" s="76">
        <v>1</v>
      </c>
      <c r="H9613" s="76">
        <v>4</v>
      </c>
      <c r="I9613" s="76">
        <v>13</v>
      </c>
    </row>
    <row r="9614" spans="1:9" x14ac:dyDescent="0.2">
      <c r="A9614" s="84">
        <v>9595</v>
      </c>
      <c r="B9614" s="77">
        <v>1737</v>
      </c>
      <c r="C9614" s="77">
        <v>101</v>
      </c>
      <c r="D9614" s="77">
        <v>30</v>
      </c>
      <c r="E9614" s="77">
        <v>171</v>
      </c>
      <c r="F9614" s="76">
        <v>25</v>
      </c>
      <c r="G9614" s="76">
        <v>2</v>
      </c>
      <c r="H9614" s="76">
        <v>0</v>
      </c>
      <c r="I9614" s="76">
        <v>7</v>
      </c>
    </row>
    <row r="9615" spans="1:9" x14ac:dyDescent="0.2">
      <c r="A9615" s="84">
        <v>9596</v>
      </c>
      <c r="B9615" s="77">
        <v>1773</v>
      </c>
      <c r="C9615" s="77">
        <v>203</v>
      </c>
      <c r="D9615" s="77">
        <v>45</v>
      </c>
      <c r="E9615" s="77">
        <v>488</v>
      </c>
      <c r="F9615" s="76">
        <v>23</v>
      </c>
      <c r="G9615" s="76">
        <v>7</v>
      </c>
      <c r="H9615" s="76">
        <v>0</v>
      </c>
      <c r="I9615" s="76">
        <v>9</v>
      </c>
    </row>
    <row r="9616" spans="1:9" x14ac:dyDescent="0.2">
      <c r="A9616" s="84">
        <v>9597</v>
      </c>
      <c r="B9616" s="77">
        <v>1833</v>
      </c>
      <c r="C9616" s="77">
        <v>195</v>
      </c>
      <c r="D9616" s="77">
        <v>394</v>
      </c>
      <c r="E9616" s="77">
        <v>461</v>
      </c>
      <c r="F9616" s="76">
        <v>17</v>
      </c>
      <c r="G9616" s="76">
        <v>1</v>
      </c>
      <c r="H9616" s="76">
        <v>7</v>
      </c>
      <c r="I9616" s="76">
        <v>9</v>
      </c>
    </row>
    <row r="9617" spans="1:9" x14ac:dyDescent="0.2">
      <c r="A9617" s="84">
        <v>9598</v>
      </c>
      <c r="B9617" s="77">
        <v>1733</v>
      </c>
      <c r="C9617" s="77">
        <v>37</v>
      </c>
      <c r="D9617" s="77">
        <v>11</v>
      </c>
      <c r="E9617" s="77">
        <v>19</v>
      </c>
      <c r="F9617" s="76">
        <v>20</v>
      </c>
      <c r="G9617" s="76">
        <v>0</v>
      </c>
      <c r="H9617" s="76">
        <v>0</v>
      </c>
      <c r="I9617" s="76">
        <v>0</v>
      </c>
    </row>
    <row r="9618" spans="1:9" x14ac:dyDescent="0.2">
      <c r="A9618" s="84">
        <v>9599</v>
      </c>
      <c r="B9618" s="77">
        <v>1841</v>
      </c>
      <c r="C9618" s="77">
        <v>880</v>
      </c>
      <c r="D9618" s="77">
        <v>279</v>
      </c>
      <c r="E9618" s="77">
        <v>735</v>
      </c>
      <c r="F9618" s="76">
        <v>27</v>
      </c>
      <c r="G9618" s="76">
        <v>15</v>
      </c>
      <c r="H9618" s="76">
        <v>1</v>
      </c>
      <c r="I9618" s="76">
        <v>17</v>
      </c>
    </row>
    <row r="9619" spans="1:9" x14ac:dyDescent="0.2">
      <c r="A9619" s="84">
        <v>9600</v>
      </c>
      <c r="B9619" s="77">
        <v>1769</v>
      </c>
      <c r="C9619" s="77">
        <v>88</v>
      </c>
      <c r="D9619" s="77">
        <v>142</v>
      </c>
      <c r="E9619" s="77">
        <v>253</v>
      </c>
      <c r="F9619" s="76">
        <v>18</v>
      </c>
      <c r="G9619" s="76">
        <v>2</v>
      </c>
      <c r="H9619" s="76">
        <v>0</v>
      </c>
      <c r="I9619" s="76">
        <v>2</v>
      </c>
    </row>
    <row r="9620" spans="1:9" x14ac:dyDescent="0.2">
      <c r="A9620" s="84">
        <v>9601</v>
      </c>
      <c r="B9620" s="77">
        <v>1733</v>
      </c>
      <c r="C9620" s="77">
        <v>37</v>
      </c>
      <c r="D9620" s="77">
        <v>133</v>
      </c>
      <c r="E9620" s="77">
        <v>331</v>
      </c>
      <c r="F9620" s="76">
        <v>13</v>
      </c>
      <c r="G9620" s="76">
        <v>1</v>
      </c>
      <c r="H9620" s="76">
        <v>2</v>
      </c>
      <c r="I9620" s="76">
        <v>3</v>
      </c>
    </row>
    <row r="9621" spans="1:9" x14ac:dyDescent="0.2">
      <c r="A9621" s="84">
        <v>9602</v>
      </c>
      <c r="B9621" s="77">
        <v>1793</v>
      </c>
      <c r="C9621" s="77">
        <v>195</v>
      </c>
      <c r="D9621" s="77">
        <v>201</v>
      </c>
      <c r="E9621" s="77">
        <v>94</v>
      </c>
      <c r="F9621" s="76">
        <v>25</v>
      </c>
      <c r="G9621" s="76">
        <v>5</v>
      </c>
      <c r="H9621" s="76">
        <v>1</v>
      </c>
      <c r="I9621" s="76">
        <v>3</v>
      </c>
    </row>
    <row r="9622" spans="1:9" x14ac:dyDescent="0.2">
      <c r="A9622" s="84">
        <v>9603</v>
      </c>
      <c r="B9622" s="77">
        <v>1771</v>
      </c>
      <c r="C9622" s="77">
        <v>234</v>
      </c>
      <c r="D9622" s="77">
        <v>122</v>
      </c>
      <c r="E9622" s="77">
        <v>156</v>
      </c>
      <c r="F9622" s="76">
        <v>20</v>
      </c>
      <c r="G9622" s="76">
        <v>5</v>
      </c>
      <c r="H9622" s="76">
        <v>2</v>
      </c>
      <c r="I9622" s="76">
        <v>2</v>
      </c>
    </row>
    <row r="9623" spans="1:9" x14ac:dyDescent="0.2">
      <c r="A9623" s="84">
        <v>9604</v>
      </c>
      <c r="B9623" s="77">
        <v>1830</v>
      </c>
      <c r="C9623" s="77">
        <v>764</v>
      </c>
      <c r="D9623" s="77">
        <v>257</v>
      </c>
      <c r="E9623" s="77">
        <v>1606</v>
      </c>
      <c r="F9623" s="76">
        <v>13</v>
      </c>
      <c r="G9623" s="76">
        <v>7</v>
      </c>
      <c r="H9623" s="76">
        <v>4</v>
      </c>
      <c r="I9623" s="76">
        <v>13</v>
      </c>
    </row>
    <row r="9624" spans="1:9" x14ac:dyDescent="0.2">
      <c r="A9624" s="84">
        <v>9605</v>
      </c>
      <c r="B9624" s="77">
        <v>1816</v>
      </c>
      <c r="C9624" s="77">
        <v>202</v>
      </c>
      <c r="D9624" s="77">
        <v>417</v>
      </c>
      <c r="E9624" s="77">
        <v>197</v>
      </c>
      <c r="F9624" s="76">
        <v>34</v>
      </c>
      <c r="G9624" s="76">
        <v>9</v>
      </c>
      <c r="H9624" s="76">
        <v>0</v>
      </c>
      <c r="I9624" s="76">
        <v>10</v>
      </c>
    </row>
    <row r="9625" spans="1:9" x14ac:dyDescent="0.2">
      <c r="A9625" s="84">
        <v>9606</v>
      </c>
      <c r="B9625" s="77">
        <v>1759</v>
      </c>
      <c r="C9625" s="77">
        <v>94</v>
      </c>
      <c r="D9625" s="77">
        <v>339</v>
      </c>
      <c r="E9625" s="77">
        <v>667</v>
      </c>
      <c r="F9625" s="76">
        <v>18</v>
      </c>
      <c r="G9625" s="76">
        <v>2</v>
      </c>
      <c r="H9625" s="76">
        <v>5</v>
      </c>
      <c r="I9625" s="76">
        <v>12</v>
      </c>
    </row>
    <row r="9626" spans="1:9" x14ac:dyDescent="0.2">
      <c r="A9626" s="84">
        <v>9607</v>
      </c>
      <c r="B9626" s="77">
        <v>1786</v>
      </c>
      <c r="C9626" s="77">
        <v>213</v>
      </c>
      <c r="D9626" s="77">
        <v>103</v>
      </c>
      <c r="E9626" s="77">
        <v>85</v>
      </c>
      <c r="F9626" s="76">
        <v>25</v>
      </c>
      <c r="G9626" s="76">
        <v>4</v>
      </c>
      <c r="H9626" s="76">
        <v>3</v>
      </c>
      <c r="I9626" s="76">
        <v>0</v>
      </c>
    </row>
    <row r="9627" spans="1:9" x14ac:dyDescent="0.2">
      <c r="A9627" s="84">
        <v>9608</v>
      </c>
      <c r="B9627" s="77">
        <v>1669</v>
      </c>
      <c r="C9627" s="77">
        <v>3</v>
      </c>
      <c r="D9627" s="77">
        <v>18</v>
      </c>
      <c r="E9627" s="77">
        <v>4</v>
      </c>
      <c r="F9627" s="76">
        <v>18</v>
      </c>
      <c r="G9627" s="76">
        <v>0</v>
      </c>
      <c r="H9627" s="76">
        <v>0</v>
      </c>
      <c r="I9627" s="76">
        <v>0</v>
      </c>
    </row>
    <row r="9628" spans="1:9" x14ac:dyDescent="0.2">
      <c r="A9628" s="84">
        <v>9609</v>
      </c>
      <c r="B9628" s="77">
        <v>1752</v>
      </c>
      <c r="C9628" s="77">
        <v>231</v>
      </c>
      <c r="D9628" s="77">
        <v>86</v>
      </c>
      <c r="E9628" s="77">
        <v>127</v>
      </c>
      <c r="F9628" s="76">
        <v>17</v>
      </c>
      <c r="G9628" s="76">
        <v>4</v>
      </c>
      <c r="H9628" s="76">
        <v>1</v>
      </c>
      <c r="I9628" s="76">
        <v>2</v>
      </c>
    </row>
    <row r="9629" spans="1:9" x14ac:dyDescent="0.2">
      <c r="A9629" s="84">
        <v>9610</v>
      </c>
      <c r="B9629" s="77">
        <v>1714</v>
      </c>
      <c r="C9629" s="77">
        <v>70</v>
      </c>
      <c r="D9629" s="77">
        <v>28</v>
      </c>
      <c r="E9629" s="77">
        <v>45</v>
      </c>
      <c r="F9629" s="76">
        <v>16</v>
      </c>
      <c r="G9629" s="76">
        <v>1</v>
      </c>
      <c r="H9629" s="76">
        <v>1</v>
      </c>
      <c r="I9629" s="76">
        <v>0</v>
      </c>
    </row>
    <row r="9630" spans="1:9" x14ac:dyDescent="0.2">
      <c r="A9630" s="84">
        <v>9611</v>
      </c>
      <c r="B9630" s="77">
        <v>1784</v>
      </c>
      <c r="C9630" s="77">
        <v>367</v>
      </c>
      <c r="D9630" s="77">
        <v>105</v>
      </c>
      <c r="E9630" s="77">
        <v>570</v>
      </c>
      <c r="F9630" s="76">
        <v>20</v>
      </c>
      <c r="G9630" s="76">
        <v>4</v>
      </c>
      <c r="H9630" s="76">
        <v>1</v>
      </c>
      <c r="I9630" s="76">
        <v>12</v>
      </c>
    </row>
    <row r="9631" spans="1:9" x14ac:dyDescent="0.2">
      <c r="A9631" s="84">
        <v>9612</v>
      </c>
      <c r="B9631" s="77">
        <v>1732</v>
      </c>
      <c r="C9631" s="77">
        <v>23</v>
      </c>
      <c r="D9631" s="77">
        <v>32</v>
      </c>
      <c r="E9631" s="77">
        <v>35</v>
      </c>
      <c r="F9631" s="76">
        <v>12</v>
      </c>
      <c r="G9631" s="76">
        <v>0</v>
      </c>
      <c r="H9631" s="76">
        <v>0</v>
      </c>
      <c r="I9631" s="76">
        <v>0</v>
      </c>
    </row>
    <row r="9632" spans="1:9" x14ac:dyDescent="0.2">
      <c r="A9632" s="84">
        <v>9613</v>
      </c>
      <c r="B9632" s="77">
        <v>1832</v>
      </c>
      <c r="C9632" s="77">
        <v>280</v>
      </c>
      <c r="D9632" s="77">
        <v>210</v>
      </c>
      <c r="E9632" s="77">
        <v>473</v>
      </c>
      <c r="F9632" s="76">
        <v>16</v>
      </c>
      <c r="G9632" s="76">
        <v>3</v>
      </c>
      <c r="H9632" s="76">
        <v>1</v>
      </c>
      <c r="I9632" s="76">
        <v>7</v>
      </c>
    </row>
    <row r="9633" spans="1:9" x14ac:dyDescent="0.2">
      <c r="A9633" s="84">
        <v>9614</v>
      </c>
      <c r="B9633" s="77">
        <v>1774</v>
      </c>
      <c r="C9633" s="77">
        <v>16</v>
      </c>
      <c r="D9633" s="77">
        <v>92</v>
      </c>
      <c r="E9633" s="77">
        <v>150</v>
      </c>
      <c r="F9633" s="76">
        <v>16</v>
      </c>
      <c r="G9633" s="76">
        <v>0</v>
      </c>
      <c r="H9633" s="76">
        <v>1</v>
      </c>
      <c r="I9633" s="76">
        <v>3</v>
      </c>
    </row>
    <row r="9634" spans="1:9" x14ac:dyDescent="0.2">
      <c r="A9634" s="84">
        <v>9615</v>
      </c>
      <c r="B9634" s="77">
        <v>1758</v>
      </c>
      <c r="C9634" s="77">
        <v>270</v>
      </c>
      <c r="D9634" s="77">
        <v>276</v>
      </c>
      <c r="E9634" s="77">
        <v>197</v>
      </c>
      <c r="F9634" s="76">
        <v>13</v>
      </c>
      <c r="G9634" s="76">
        <v>4</v>
      </c>
      <c r="H9634" s="76">
        <v>3</v>
      </c>
      <c r="I9634" s="76">
        <v>1</v>
      </c>
    </row>
    <row r="9635" spans="1:9" x14ac:dyDescent="0.2">
      <c r="A9635" s="84">
        <v>9616</v>
      </c>
      <c r="B9635" s="77">
        <v>1769</v>
      </c>
      <c r="C9635" s="77">
        <v>61</v>
      </c>
      <c r="D9635" s="77">
        <v>59</v>
      </c>
      <c r="E9635" s="77">
        <v>150</v>
      </c>
      <c r="F9635" s="76">
        <v>23</v>
      </c>
      <c r="G9635" s="76">
        <v>3</v>
      </c>
      <c r="H9635" s="76">
        <v>0</v>
      </c>
      <c r="I9635" s="76">
        <v>5</v>
      </c>
    </row>
    <row r="9636" spans="1:9" x14ac:dyDescent="0.2">
      <c r="A9636" s="84">
        <v>9617</v>
      </c>
      <c r="B9636" s="77">
        <v>1715</v>
      </c>
      <c r="C9636" s="77">
        <v>55</v>
      </c>
      <c r="D9636" s="77">
        <v>28</v>
      </c>
      <c r="E9636" s="77">
        <v>45</v>
      </c>
      <c r="F9636" s="76">
        <v>16</v>
      </c>
      <c r="G9636" s="76">
        <v>1</v>
      </c>
      <c r="H9636" s="76">
        <v>1</v>
      </c>
      <c r="I9636" s="76">
        <v>0</v>
      </c>
    </row>
    <row r="9637" spans="1:9" x14ac:dyDescent="0.2">
      <c r="A9637" s="84">
        <v>9618</v>
      </c>
      <c r="B9637" s="77">
        <v>1786</v>
      </c>
      <c r="C9637" s="77">
        <v>366</v>
      </c>
      <c r="D9637" s="77">
        <v>114</v>
      </c>
      <c r="E9637" s="77">
        <v>109</v>
      </c>
      <c r="F9637" s="76">
        <v>16</v>
      </c>
      <c r="G9637" s="76">
        <v>6</v>
      </c>
      <c r="H9637" s="76">
        <v>1</v>
      </c>
      <c r="I9637" s="76">
        <v>1</v>
      </c>
    </row>
    <row r="9638" spans="1:9" x14ac:dyDescent="0.2">
      <c r="A9638" s="84">
        <v>9619</v>
      </c>
      <c r="B9638" s="77">
        <v>1851</v>
      </c>
      <c r="C9638" s="77">
        <v>880</v>
      </c>
      <c r="D9638" s="77">
        <v>273</v>
      </c>
      <c r="E9638" s="77">
        <v>1168</v>
      </c>
      <c r="F9638" s="76">
        <v>21</v>
      </c>
      <c r="G9638" s="76">
        <v>11</v>
      </c>
      <c r="H9638" s="76">
        <v>0</v>
      </c>
      <c r="I9638" s="76">
        <v>18</v>
      </c>
    </row>
    <row r="9639" spans="1:9" x14ac:dyDescent="0.2">
      <c r="A9639" s="84">
        <v>9620</v>
      </c>
      <c r="B9639" s="77">
        <v>1780</v>
      </c>
      <c r="C9639" s="77">
        <v>93</v>
      </c>
      <c r="D9639" s="77">
        <v>46</v>
      </c>
      <c r="E9639" s="77">
        <v>708</v>
      </c>
      <c r="F9639" s="76">
        <v>11</v>
      </c>
      <c r="G9639" s="76">
        <v>0</v>
      </c>
      <c r="H9639" s="76">
        <v>1</v>
      </c>
      <c r="I9639" s="76">
        <v>11</v>
      </c>
    </row>
    <row r="9640" spans="1:9" x14ac:dyDescent="0.2">
      <c r="A9640" s="84">
        <v>9621</v>
      </c>
      <c r="B9640" s="77">
        <v>1756</v>
      </c>
      <c r="C9640" s="77">
        <v>450</v>
      </c>
      <c r="D9640" s="77">
        <v>85</v>
      </c>
      <c r="E9640" s="77">
        <v>523</v>
      </c>
      <c r="F9640" s="76">
        <v>27</v>
      </c>
      <c r="G9640" s="76">
        <v>7</v>
      </c>
      <c r="H9640" s="76">
        <v>2</v>
      </c>
      <c r="I9640" s="76">
        <v>15</v>
      </c>
    </row>
    <row r="9641" spans="1:9" x14ac:dyDescent="0.2">
      <c r="A9641" s="84">
        <v>9622</v>
      </c>
      <c r="B9641" s="77">
        <v>1785</v>
      </c>
      <c r="C9641" s="77">
        <v>611</v>
      </c>
      <c r="D9641" s="77">
        <v>169</v>
      </c>
      <c r="E9641" s="77">
        <v>60</v>
      </c>
      <c r="F9641" s="76">
        <v>19</v>
      </c>
      <c r="G9641" s="76">
        <v>5</v>
      </c>
      <c r="H9641" s="76">
        <v>0</v>
      </c>
      <c r="I9641" s="76">
        <v>0</v>
      </c>
    </row>
    <row r="9642" spans="1:9" x14ac:dyDescent="0.2">
      <c r="A9642" s="84">
        <v>9623</v>
      </c>
      <c r="B9642" s="77">
        <v>1788</v>
      </c>
      <c r="C9642" s="77">
        <v>304</v>
      </c>
      <c r="D9642" s="77">
        <v>65</v>
      </c>
      <c r="E9642" s="77">
        <v>472</v>
      </c>
      <c r="F9642" s="76">
        <v>23</v>
      </c>
      <c r="G9642" s="76">
        <v>4</v>
      </c>
      <c r="H9642" s="76">
        <v>0</v>
      </c>
      <c r="I9642" s="76">
        <v>13</v>
      </c>
    </row>
    <row r="9643" spans="1:9" x14ac:dyDescent="0.2">
      <c r="A9643" s="84">
        <v>9624</v>
      </c>
      <c r="B9643" s="77">
        <v>1737</v>
      </c>
      <c r="C9643" s="77">
        <v>216</v>
      </c>
      <c r="D9643" s="77">
        <v>110</v>
      </c>
      <c r="E9643" s="77">
        <v>69</v>
      </c>
      <c r="F9643" s="76">
        <v>26</v>
      </c>
      <c r="G9643" s="76">
        <v>5</v>
      </c>
      <c r="H9643" s="76">
        <v>0</v>
      </c>
      <c r="I9643" s="76">
        <v>5</v>
      </c>
    </row>
    <row r="9644" spans="1:9" x14ac:dyDescent="0.2">
      <c r="A9644" s="84">
        <v>9625</v>
      </c>
      <c r="B9644" s="77">
        <v>1830</v>
      </c>
      <c r="C9644" s="77">
        <v>443</v>
      </c>
      <c r="D9644" s="77">
        <v>361</v>
      </c>
      <c r="E9644" s="77">
        <v>636</v>
      </c>
      <c r="F9644" s="76">
        <v>21</v>
      </c>
      <c r="G9644" s="76">
        <v>6</v>
      </c>
      <c r="H9644" s="76">
        <v>3</v>
      </c>
      <c r="I9644" s="76">
        <v>12</v>
      </c>
    </row>
    <row r="9645" spans="1:9" x14ac:dyDescent="0.2">
      <c r="A9645" s="84">
        <v>9626</v>
      </c>
      <c r="B9645" s="77">
        <v>1755</v>
      </c>
      <c r="C9645" s="77">
        <v>64</v>
      </c>
      <c r="D9645" s="77">
        <v>95</v>
      </c>
      <c r="E9645" s="77">
        <v>33</v>
      </c>
      <c r="F9645" s="76">
        <v>18</v>
      </c>
      <c r="G9645" s="76">
        <v>1</v>
      </c>
      <c r="H9645" s="76">
        <v>3</v>
      </c>
      <c r="I9645" s="76">
        <v>0</v>
      </c>
    </row>
    <row r="9646" spans="1:9" x14ac:dyDescent="0.2">
      <c r="A9646" s="84">
        <v>9627</v>
      </c>
      <c r="B9646" s="77">
        <v>1819</v>
      </c>
      <c r="C9646" s="77">
        <v>322</v>
      </c>
      <c r="D9646" s="77">
        <v>265</v>
      </c>
      <c r="E9646" s="77">
        <v>548</v>
      </c>
      <c r="F9646" s="76">
        <v>13</v>
      </c>
      <c r="G9646" s="76">
        <v>3</v>
      </c>
      <c r="H9646" s="76">
        <v>5</v>
      </c>
      <c r="I9646" s="76">
        <v>5</v>
      </c>
    </row>
    <row r="9647" spans="1:9" x14ac:dyDescent="0.2">
      <c r="A9647" s="84">
        <v>9628</v>
      </c>
      <c r="B9647" s="77">
        <v>1821</v>
      </c>
      <c r="C9647" s="77">
        <v>879</v>
      </c>
      <c r="D9647" s="77">
        <v>88</v>
      </c>
      <c r="E9647" s="77">
        <v>1117</v>
      </c>
      <c r="F9647" s="76">
        <v>23</v>
      </c>
      <c r="G9647" s="76">
        <v>11</v>
      </c>
      <c r="H9647" s="76">
        <v>0</v>
      </c>
      <c r="I9647" s="76">
        <v>22</v>
      </c>
    </row>
    <row r="9648" spans="1:9" x14ac:dyDescent="0.2">
      <c r="A9648" s="84">
        <v>9629</v>
      </c>
      <c r="B9648" s="77">
        <v>1813</v>
      </c>
      <c r="C9648" s="77">
        <v>299</v>
      </c>
      <c r="D9648" s="77">
        <v>185</v>
      </c>
      <c r="E9648" s="77">
        <v>1648</v>
      </c>
      <c r="F9648" s="76">
        <v>21</v>
      </c>
      <c r="G9648" s="76">
        <v>4</v>
      </c>
      <c r="H9648" s="76">
        <v>1</v>
      </c>
      <c r="I9648" s="76">
        <v>31</v>
      </c>
    </row>
    <row r="9649" spans="1:9" x14ac:dyDescent="0.2">
      <c r="A9649" s="84">
        <v>9630</v>
      </c>
      <c r="B9649" s="77">
        <v>1723</v>
      </c>
      <c r="C9649" s="77">
        <v>7</v>
      </c>
      <c r="D9649" s="77">
        <v>47</v>
      </c>
      <c r="E9649" s="77">
        <v>1</v>
      </c>
      <c r="F9649" s="76">
        <v>22</v>
      </c>
      <c r="G9649" s="76">
        <v>0</v>
      </c>
      <c r="H9649" s="76">
        <v>0</v>
      </c>
      <c r="I9649" s="76">
        <v>0</v>
      </c>
    </row>
    <row r="9650" spans="1:9" x14ac:dyDescent="0.2">
      <c r="A9650" s="84">
        <v>9631</v>
      </c>
      <c r="B9650" s="77">
        <v>1838</v>
      </c>
      <c r="C9650" s="77">
        <v>1563</v>
      </c>
      <c r="D9650" s="77">
        <v>349</v>
      </c>
      <c r="E9650" s="77">
        <v>316</v>
      </c>
      <c r="F9650" s="76">
        <v>15</v>
      </c>
      <c r="G9650" s="76">
        <v>15</v>
      </c>
      <c r="H9650" s="76">
        <v>6</v>
      </c>
      <c r="I9650" s="76">
        <v>3</v>
      </c>
    </row>
    <row r="9651" spans="1:9" x14ac:dyDescent="0.2">
      <c r="A9651" s="84">
        <v>9632</v>
      </c>
      <c r="B9651" s="77">
        <v>1782</v>
      </c>
      <c r="C9651" s="77">
        <v>1137</v>
      </c>
      <c r="D9651" s="77">
        <v>158</v>
      </c>
      <c r="E9651" s="77">
        <v>187</v>
      </c>
      <c r="F9651" s="76">
        <v>19</v>
      </c>
      <c r="G9651" s="76">
        <v>13</v>
      </c>
      <c r="H9651" s="76">
        <v>1</v>
      </c>
      <c r="I9651" s="76">
        <v>2</v>
      </c>
    </row>
    <row r="9652" spans="1:9" x14ac:dyDescent="0.2">
      <c r="A9652" s="84">
        <v>9633</v>
      </c>
      <c r="B9652" s="77">
        <v>1724</v>
      </c>
      <c r="C9652" s="77">
        <v>4</v>
      </c>
      <c r="D9652" s="77">
        <v>83</v>
      </c>
      <c r="E9652" s="77">
        <v>122</v>
      </c>
      <c r="F9652" s="76">
        <v>20</v>
      </c>
      <c r="G9652" s="76">
        <v>0</v>
      </c>
      <c r="H9652" s="76">
        <v>0</v>
      </c>
      <c r="I9652" s="76">
        <v>2</v>
      </c>
    </row>
    <row r="9653" spans="1:9" x14ac:dyDescent="0.2">
      <c r="A9653" s="84">
        <v>9634</v>
      </c>
      <c r="B9653" s="77">
        <v>1783</v>
      </c>
      <c r="C9653" s="77">
        <v>398</v>
      </c>
      <c r="D9653" s="77">
        <v>184</v>
      </c>
      <c r="E9653" s="77">
        <v>310</v>
      </c>
      <c r="F9653" s="76">
        <v>18</v>
      </c>
      <c r="G9653" s="76">
        <v>5</v>
      </c>
      <c r="H9653" s="76">
        <v>1</v>
      </c>
      <c r="I9653" s="76">
        <v>3</v>
      </c>
    </row>
    <row r="9654" spans="1:9" x14ac:dyDescent="0.2">
      <c r="A9654" s="84">
        <v>9635</v>
      </c>
      <c r="B9654" s="77">
        <v>1768</v>
      </c>
      <c r="C9654" s="77">
        <v>65</v>
      </c>
      <c r="D9654" s="77">
        <v>246</v>
      </c>
      <c r="E9654" s="77">
        <v>436</v>
      </c>
      <c r="F9654" s="76">
        <v>13</v>
      </c>
      <c r="G9654" s="76">
        <v>0</v>
      </c>
      <c r="H9654" s="76">
        <v>2</v>
      </c>
      <c r="I9654" s="76">
        <v>5</v>
      </c>
    </row>
    <row r="9655" spans="1:9" x14ac:dyDescent="0.2">
      <c r="A9655" s="84">
        <v>9636</v>
      </c>
      <c r="B9655" s="77">
        <v>1780</v>
      </c>
      <c r="C9655" s="77">
        <v>428</v>
      </c>
      <c r="D9655" s="77">
        <v>278</v>
      </c>
      <c r="E9655" s="77">
        <v>504</v>
      </c>
      <c r="F9655" s="76">
        <v>13</v>
      </c>
      <c r="G9655" s="76">
        <v>1</v>
      </c>
      <c r="H9655" s="76">
        <v>2</v>
      </c>
      <c r="I9655" s="76">
        <v>8</v>
      </c>
    </row>
    <row r="9656" spans="1:9" x14ac:dyDescent="0.2">
      <c r="A9656" s="84">
        <v>9637</v>
      </c>
      <c r="B9656" s="77">
        <v>1791</v>
      </c>
      <c r="C9656" s="77">
        <v>253</v>
      </c>
      <c r="D9656" s="77">
        <v>134</v>
      </c>
      <c r="E9656" s="77">
        <v>291</v>
      </c>
      <c r="F9656" s="76">
        <v>20</v>
      </c>
      <c r="G9656" s="76">
        <v>3</v>
      </c>
      <c r="H9656" s="76">
        <v>0</v>
      </c>
      <c r="I9656" s="76">
        <v>8</v>
      </c>
    </row>
    <row r="9657" spans="1:9" x14ac:dyDescent="0.2">
      <c r="A9657" s="84">
        <v>9638</v>
      </c>
      <c r="B9657" s="77">
        <v>1746</v>
      </c>
      <c r="C9657" s="77">
        <v>3</v>
      </c>
      <c r="D9657" s="77">
        <v>27</v>
      </c>
      <c r="E9657" s="77">
        <v>358</v>
      </c>
      <c r="F9657" s="76">
        <v>32</v>
      </c>
      <c r="G9657" s="76">
        <v>0</v>
      </c>
      <c r="H9657" s="76">
        <v>0</v>
      </c>
      <c r="I9657" s="76">
        <v>9</v>
      </c>
    </row>
    <row r="9658" spans="1:9" x14ac:dyDescent="0.2">
      <c r="A9658" s="84">
        <v>9639</v>
      </c>
      <c r="B9658" s="77">
        <v>1834</v>
      </c>
      <c r="C9658" s="77">
        <v>323</v>
      </c>
      <c r="D9658" s="77">
        <v>419</v>
      </c>
      <c r="E9658" s="77">
        <v>188</v>
      </c>
      <c r="F9658" s="76">
        <v>16</v>
      </c>
      <c r="G9658" s="76">
        <v>4</v>
      </c>
      <c r="H9658" s="76">
        <v>5</v>
      </c>
      <c r="I9658" s="76">
        <v>1</v>
      </c>
    </row>
    <row r="9659" spans="1:9" x14ac:dyDescent="0.2">
      <c r="A9659" s="84">
        <v>9640</v>
      </c>
      <c r="B9659" s="77">
        <v>1762</v>
      </c>
      <c r="C9659" s="77">
        <v>495</v>
      </c>
      <c r="D9659" s="77">
        <v>11</v>
      </c>
      <c r="E9659" s="77">
        <v>347</v>
      </c>
      <c r="F9659" s="76">
        <v>7</v>
      </c>
      <c r="G9659" s="76">
        <v>3</v>
      </c>
      <c r="H9659" s="76">
        <v>0</v>
      </c>
      <c r="I9659" s="76">
        <v>0</v>
      </c>
    </row>
    <row r="9660" spans="1:9" x14ac:dyDescent="0.2">
      <c r="A9660" s="84">
        <v>9641</v>
      </c>
      <c r="B9660" s="77">
        <v>1754</v>
      </c>
      <c r="C9660" s="77">
        <v>29</v>
      </c>
      <c r="D9660" s="77">
        <v>173</v>
      </c>
      <c r="E9660" s="77">
        <v>253</v>
      </c>
      <c r="F9660" s="76">
        <v>21</v>
      </c>
      <c r="G9660" s="76">
        <v>1</v>
      </c>
      <c r="H9660" s="76">
        <v>3</v>
      </c>
      <c r="I9660" s="76">
        <v>4</v>
      </c>
    </row>
    <row r="9661" spans="1:9" x14ac:dyDescent="0.2">
      <c r="A9661" s="84">
        <v>9642</v>
      </c>
      <c r="B9661" s="77">
        <v>1766</v>
      </c>
      <c r="C9661" s="77">
        <v>696</v>
      </c>
      <c r="D9661" s="77">
        <v>59</v>
      </c>
      <c r="E9661" s="77">
        <v>443</v>
      </c>
      <c r="F9661" s="76">
        <v>26</v>
      </c>
      <c r="G9661" s="76">
        <v>12</v>
      </c>
      <c r="H9661" s="76">
        <v>0</v>
      </c>
      <c r="I9661" s="76">
        <v>8</v>
      </c>
    </row>
    <row r="9662" spans="1:9" x14ac:dyDescent="0.2">
      <c r="A9662" s="84">
        <v>9643</v>
      </c>
      <c r="B9662" s="77">
        <v>1771</v>
      </c>
      <c r="C9662" s="77">
        <v>145</v>
      </c>
      <c r="D9662" s="77">
        <v>11</v>
      </c>
      <c r="E9662" s="77">
        <v>193</v>
      </c>
      <c r="F9662" s="76">
        <v>17</v>
      </c>
      <c r="G9662" s="76">
        <v>4</v>
      </c>
      <c r="H9662" s="76">
        <v>0</v>
      </c>
      <c r="I9662" s="76">
        <v>2</v>
      </c>
    </row>
    <row r="9663" spans="1:9" x14ac:dyDescent="0.2">
      <c r="A9663" s="84">
        <v>9644</v>
      </c>
      <c r="B9663" s="77">
        <v>1771</v>
      </c>
      <c r="C9663" s="77">
        <v>212</v>
      </c>
      <c r="D9663" s="77">
        <v>146</v>
      </c>
      <c r="E9663" s="77">
        <v>53</v>
      </c>
      <c r="F9663" s="76">
        <v>23</v>
      </c>
      <c r="G9663" s="76">
        <v>2</v>
      </c>
      <c r="H9663" s="76">
        <v>2</v>
      </c>
      <c r="I9663" s="76">
        <v>2</v>
      </c>
    </row>
    <row r="9664" spans="1:9" x14ac:dyDescent="0.2">
      <c r="A9664" s="84">
        <v>9645</v>
      </c>
      <c r="B9664" s="77">
        <v>1837</v>
      </c>
      <c r="C9664" s="77">
        <v>612</v>
      </c>
      <c r="D9664" s="77">
        <v>425</v>
      </c>
      <c r="E9664" s="77">
        <v>1843</v>
      </c>
      <c r="F9664" s="76">
        <v>27</v>
      </c>
      <c r="G9664" s="76">
        <v>11</v>
      </c>
      <c r="H9664" s="76">
        <v>3</v>
      </c>
      <c r="I9664" s="76">
        <v>32</v>
      </c>
    </row>
    <row r="9665" spans="1:9" x14ac:dyDescent="0.2">
      <c r="A9665" s="84">
        <v>9646</v>
      </c>
      <c r="B9665" s="77">
        <v>1788</v>
      </c>
      <c r="C9665" s="77">
        <v>260</v>
      </c>
      <c r="D9665" s="77">
        <v>208</v>
      </c>
      <c r="E9665" s="77">
        <v>944</v>
      </c>
      <c r="F9665" s="76">
        <v>22</v>
      </c>
      <c r="G9665" s="76">
        <v>5</v>
      </c>
      <c r="H9665" s="76">
        <v>2</v>
      </c>
      <c r="I9665" s="76">
        <v>15</v>
      </c>
    </row>
    <row r="9666" spans="1:9" x14ac:dyDescent="0.2">
      <c r="A9666" s="84">
        <v>9647</v>
      </c>
      <c r="B9666" s="77">
        <v>1777</v>
      </c>
      <c r="C9666" s="77">
        <v>980</v>
      </c>
      <c r="D9666" s="77">
        <v>279</v>
      </c>
      <c r="E9666" s="77">
        <v>181</v>
      </c>
      <c r="F9666" s="76">
        <v>25</v>
      </c>
      <c r="G9666" s="76">
        <v>13</v>
      </c>
      <c r="H9666" s="76">
        <v>4</v>
      </c>
      <c r="I9666" s="76">
        <v>3</v>
      </c>
    </row>
    <row r="9667" spans="1:9" x14ac:dyDescent="0.2">
      <c r="A9667" s="84">
        <v>9648</v>
      </c>
      <c r="B9667" s="77">
        <v>1708</v>
      </c>
      <c r="C9667" s="77">
        <v>30</v>
      </c>
      <c r="D9667" s="77">
        <v>20</v>
      </c>
      <c r="E9667" s="77">
        <v>24</v>
      </c>
      <c r="F9667" s="76">
        <v>20</v>
      </c>
      <c r="G9667" s="76">
        <v>0</v>
      </c>
      <c r="H9667" s="76">
        <v>0</v>
      </c>
      <c r="I9667" s="76">
        <v>2</v>
      </c>
    </row>
    <row r="9668" spans="1:9" x14ac:dyDescent="0.2">
      <c r="A9668" s="84">
        <v>9649</v>
      </c>
      <c r="B9668" s="77">
        <v>1799</v>
      </c>
      <c r="C9668" s="77">
        <v>228</v>
      </c>
      <c r="D9668" s="77">
        <v>101</v>
      </c>
      <c r="E9668" s="77">
        <v>377</v>
      </c>
      <c r="F9668" s="76">
        <v>19</v>
      </c>
      <c r="G9668" s="76">
        <v>6</v>
      </c>
      <c r="H9668" s="76">
        <v>1</v>
      </c>
      <c r="I9668" s="76">
        <v>6</v>
      </c>
    </row>
    <row r="9669" spans="1:9" x14ac:dyDescent="0.2">
      <c r="A9669" s="84">
        <v>9650</v>
      </c>
      <c r="B9669" s="77">
        <v>1768</v>
      </c>
      <c r="C9669" s="77">
        <v>893</v>
      </c>
      <c r="D9669" s="77">
        <v>116</v>
      </c>
      <c r="E9669" s="77">
        <v>81</v>
      </c>
      <c r="F9669" s="76">
        <v>17</v>
      </c>
      <c r="G9669" s="76">
        <v>9</v>
      </c>
      <c r="H9669" s="76">
        <v>0</v>
      </c>
      <c r="I9669" s="76">
        <v>0</v>
      </c>
    </row>
    <row r="9670" spans="1:9" x14ac:dyDescent="0.2">
      <c r="A9670" s="84">
        <v>9651</v>
      </c>
      <c r="B9670" s="77">
        <v>1851</v>
      </c>
      <c r="C9670" s="77">
        <v>1766</v>
      </c>
      <c r="D9670" s="77">
        <v>206</v>
      </c>
      <c r="E9670" s="77">
        <v>585</v>
      </c>
      <c r="F9670" s="76">
        <v>20</v>
      </c>
      <c r="G9670" s="76">
        <v>27</v>
      </c>
      <c r="H9670" s="76">
        <v>1</v>
      </c>
      <c r="I9670" s="76">
        <v>7</v>
      </c>
    </row>
    <row r="9671" spans="1:9" x14ac:dyDescent="0.2">
      <c r="A9671" s="84">
        <v>9652</v>
      </c>
      <c r="B9671" s="77">
        <v>1851</v>
      </c>
      <c r="C9671" s="77">
        <v>613</v>
      </c>
      <c r="D9671" s="77">
        <v>232</v>
      </c>
      <c r="E9671" s="77">
        <v>1130</v>
      </c>
      <c r="F9671" s="76">
        <v>19</v>
      </c>
      <c r="G9671" s="76">
        <v>6</v>
      </c>
      <c r="H9671" s="76">
        <v>3</v>
      </c>
      <c r="I9671" s="76">
        <v>19</v>
      </c>
    </row>
    <row r="9672" spans="1:9" x14ac:dyDescent="0.2">
      <c r="A9672" s="84">
        <v>9653</v>
      </c>
      <c r="B9672" s="77">
        <v>1826</v>
      </c>
      <c r="C9672" s="77">
        <v>360</v>
      </c>
      <c r="D9672" s="77">
        <v>174</v>
      </c>
      <c r="E9672" s="77">
        <v>178</v>
      </c>
      <c r="F9672" s="76">
        <v>21</v>
      </c>
      <c r="G9672" s="76">
        <v>7</v>
      </c>
      <c r="H9672" s="76">
        <v>0</v>
      </c>
      <c r="I9672" s="76">
        <v>5</v>
      </c>
    </row>
    <row r="9673" spans="1:9" x14ac:dyDescent="0.2">
      <c r="A9673" s="84">
        <v>9654</v>
      </c>
      <c r="B9673" s="77">
        <v>1742</v>
      </c>
      <c r="C9673" s="77">
        <v>9</v>
      </c>
      <c r="D9673" s="77">
        <v>15</v>
      </c>
      <c r="E9673" s="77">
        <v>213</v>
      </c>
      <c r="F9673" s="76">
        <v>24</v>
      </c>
      <c r="G9673" s="76">
        <v>0</v>
      </c>
      <c r="H9673" s="76">
        <v>0</v>
      </c>
      <c r="I9673" s="76">
        <v>3</v>
      </c>
    </row>
    <row r="9674" spans="1:9" x14ac:dyDescent="0.2">
      <c r="A9674" s="84">
        <v>9655</v>
      </c>
      <c r="B9674" s="77">
        <v>1760</v>
      </c>
      <c r="C9674" s="77">
        <v>156</v>
      </c>
      <c r="D9674" s="77">
        <v>151</v>
      </c>
      <c r="E9674" s="77">
        <v>140</v>
      </c>
      <c r="F9674" s="76">
        <v>22</v>
      </c>
      <c r="G9674" s="76">
        <v>2</v>
      </c>
      <c r="H9674" s="76">
        <v>1</v>
      </c>
      <c r="I9674" s="76">
        <v>6</v>
      </c>
    </row>
    <row r="9675" spans="1:9" x14ac:dyDescent="0.2">
      <c r="A9675" s="84">
        <v>9656</v>
      </c>
      <c r="B9675" s="77">
        <v>1756</v>
      </c>
      <c r="C9675" s="77">
        <v>294</v>
      </c>
      <c r="D9675" s="77">
        <v>98</v>
      </c>
      <c r="E9675" s="77">
        <v>109</v>
      </c>
      <c r="F9675" s="76">
        <v>18</v>
      </c>
      <c r="G9675" s="76">
        <v>2</v>
      </c>
      <c r="H9675" s="76">
        <v>2</v>
      </c>
      <c r="I9675" s="76">
        <v>1</v>
      </c>
    </row>
    <row r="9676" spans="1:9" x14ac:dyDescent="0.2">
      <c r="A9676" s="84">
        <v>9657</v>
      </c>
      <c r="B9676" s="77">
        <v>1867</v>
      </c>
      <c r="C9676" s="77">
        <v>912</v>
      </c>
      <c r="D9676" s="77">
        <v>534</v>
      </c>
      <c r="E9676" s="77">
        <v>1744</v>
      </c>
      <c r="F9676" s="76">
        <v>17</v>
      </c>
      <c r="G9676" s="76">
        <v>11</v>
      </c>
      <c r="H9676" s="76">
        <v>7</v>
      </c>
      <c r="I9676" s="76">
        <v>25</v>
      </c>
    </row>
    <row r="9677" spans="1:9" x14ac:dyDescent="0.2">
      <c r="A9677" s="84">
        <v>9658</v>
      </c>
      <c r="B9677" s="77">
        <v>1780</v>
      </c>
      <c r="C9677" s="77">
        <v>165</v>
      </c>
      <c r="D9677" s="77">
        <v>83</v>
      </c>
      <c r="E9677" s="77">
        <v>651</v>
      </c>
      <c r="F9677" s="76">
        <v>16</v>
      </c>
      <c r="G9677" s="76">
        <v>0</v>
      </c>
      <c r="H9677" s="76">
        <v>1</v>
      </c>
      <c r="I9677" s="76">
        <v>12</v>
      </c>
    </row>
    <row r="9678" spans="1:9" x14ac:dyDescent="0.2">
      <c r="A9678" s="84">
        <v>9659</v>
      </c>
      <c r="B9678" s="77">
        <v>1713</v>
      </c>
      <c r="C9678" s="77">
        <v>122</v>
      </c>
      <c r="D9678" s="77">
        <v>16</v>
      </c>
      <c r="E9678" s="77">
        <v>838</v>
      </c>
      <c r="F9678" s="76">
        <v>23</v>
      </c>
      <c r="G9678" s="76">
        <v>1</v>
      </c>
      <c r="H9678" s="76">
        <v>0</v>
      </c>
      <c r="I9678" s="76">
        <v>20</v>
      </c>
    </row>
    <row r="9679" spans="1:9" x14ac:dyDescent="0.2">
      <c r="A9679" s="84">
        <v>9660</v>
      </c>
      <c r="B9679" s="77">
        <v>1758</v>
      </c>
      <c r="C9679" s="77">
        <v>212</v>
      </c>
      <c r="D9679" s="77">
        <v>54</v>
      </c>
      <c r="E9679" s="77">
        <v>28</v>
      </c>
      <c r="F9679" s="76">
        <v>18</v>
      </c>
      <c r="G9679" s="76">
        <v>1</v>
      </c>
      <c r="H9679" s="76">
        <v>0</v>
      </c>
      <c r="I9679" s="76">
        <v>1</v>
      </c>
    </row>
    <row r="9680" spans="1:9" x14ac:dyDescent="0.2">
      <c r="A9680" s="84">
        <v>9661</v>
      </c>
      <c r="B9680" s="77">
        <v>1746</v>
      </c>
      <c r="C9680" s="77">
        <v>49</v>
      </c>
      <c r="D9680" s="77">
        <v>9</v>
      </c>
      <c r="E9680" s="77">
        <v>134</v>
      </c>
      <c r="F9680" s="76">
        <v>18</v>
      </c>
      <c r="G9680" s="76">
        <v>0</v>
      </c>
      <c r="H9680" s="76">
        <v>0</v>
      </c>
      <c r="I9680" s="76">
        <v>1</v>
      </c>
    </row>
    <row r="9681" spans="1:9" x14ac:dyDescent="0.2">
      <c r="A9681" s="84">
        <v>9662</v>
      </c>
      <c r="B9681" s="77">
        <v>1710</v>
      </c>
      <c r="C9681" s="77">
        <v>55</v>
      </c>
      <c r="D9681" s="77">
        <v>8</v>
      </c>
      <c r="E9681" s="77">
        <v>135</v>
      </c>
      <c r="F9681" s="76">
        <v>19</v>
      </c>
      <c r="G9681" s="76">
        <v>0</v>
      </c>
      <c r="H9681" s="76">
        <v>0</v>
      </c>
      <c r="I9681" s="76">
        <v>3</v>
      </c>
    </row>
    <row r="9682" spans="1:9" x14ac:dyDescent="0.2">
      <c r="A9682" s="84">
        <v>9663</v>
      </c>
      <c r="B9682" s="77">
        <v>1850</v>
      </c>
      <c r="C9682" s="77">
        <v>474</v>
      </c>
      <c r="D9682" s="77">
        <v>580</v>
      </c>
      <c r="E9682" s="77">
        <v>783</v>
      </c>
      <c r="F9682" s="76">
        <v>23</v>
      </c>
      <c r="G9682" s="76">
        <v>6</v>
      </c>
      <c r="H9682" s="76">
        <v>4</v>
      </c>
      <c r="I9682" s="76">
        <v>15</v>
      </c>
    </row>
    <row r="9683" spans="1:9" x14ac:dyDescent="0.2">
      <c r="A9683" s="84">
        <v>9664</v>
      </c>
      <c r="B9683" s="77">
        <v>1803</v>
      </c>
      <c r="C9683" s="77">
        <v>494</v>
      </c>
      <c r="D9683" s="77">
        <v>139</v>
      </c>
      <c r="E9683" s="77">
        <v>343</v>
      </c>
      <c r="F9683" s="76">
        <v>20</v>
      </c>
      <c r="G9683" s="76">
        <v>7</v>
      </c>
      <c r="H9683" s="76">
        <v>1</v>
      </c>
      <c r="I9683" s="76">
        <v>8</v>
      </c>
    </row>
    <row r="9684" spans="1:9" x14ac:dyDescent="0.2">
      <c r="A9684" s="84">
        <v>9665</v>
      </c>
      <c r="B9684" s="77">
        <v>1721</v>
      </c>
      <c r="C9684" s="77">
        <v>109</v>
      </c>
      <c r="D9684" s="77">
        <v>19</v>
      </c>
      <c r="E9684" s="77">
        <v>335</v>
      </c>
      <c r="F9684" s="76">
        <v>13</v>
      </c>
      <c r="G9684" s="76">
        <v>1</v>
      </c>
      <c r="H9684" s="76">
        <v>1</v>
      </c>
      <c r="I9684" s="76">
        <v>2</v>
      </c>
    </row>
    <row r="9685" spans="1:9" x14ac:dyDescent="0.2">
      <c r="A9685" s="84">
        <v>9666</v>
      </c>
      <c r="B9685" s="77">
        <v>1789</v>
      </c>
      <c r="C9685" s="77">
        <v>200</v>
      </c>
      <c r="D9685" s="77">
        <v>148</v>
      </c>
      <c r="E9685" s="77">
        <v>436</v>
      </c>
      <c r="F9685" s="76">
        <v>24</v>
      </c>
      <c r="G9685" s="76">
        <v>5</v>
      </c>
      <c r="H9685" s="76">
        <v>1</v>
      </c>
      <c r="I9685" s="76">
        <v>9</v>
      </c>
    </row>
    <row r="9686" spans="1:9" x14ac:dyDescent="0.2">
      <c r="A9686" s="84">
        <v>9667</v>
      </c>
      <c r="B9686" s="77">
        <v>1713</v>
      </c>
      <c r="C9686" s="77">
        <v>64</v>
      </c>
      <c r="D9686" s="77">
        <v>40</v>
      </c>
      <c r="E9686" s="77">
        <v>48</v>
      </c>
      <c r="F9686" s="76">
        <v>15</v>
      </c>
      <c r="G9686" s="76">
        <v>0</v>
      </c>
      <c r="H9686" s="76">
        <v>1</v>
      </c>
      <c r="I9686" s="76">
        <v>0</v>
      </c>
    </row>
    <row r="9687" spans="1:9" x14ac:dyDescent="0.2">
      <c r="A9687" s="84">
        <v>9668</v>
      </c>
      <c r="B9687" s="77">
        <v>1847</v>
      </c>
      <c r="C9687" s="77">
        <v>878</v>
      </c>
      <c r="D9687" s="77">
        <v>614</v>
      </c>
      <c r="E9687" s="77">
        <v>579</v>
      </c>
      <c r="F9687" s="76">
        <v>15</v>
      </c>
      <c r="G9687" s="76">
        <v>12</v>
      </c>
      <c r="H9687" s="76">
        <v>4</v>
      </c>
      <c r="I9687" s="76">
        <v>7</v>
      </c>
    </row>
    <row r="9688" spans="1:9" x14ac:dyDescent="0.2">
      <c r="A9688" s="84">
        <v>9669</v>
      </c>
      <c r="B9688" s="77">
        <v>1821</v>
      </c>
      <c r="C9688" s="77">
        <v>303</v>
      </c>
      <c r="D9688" s="77">
        <v>170</v>
      </c>
      <c r="E9688" s="77">
        <v>768</v>
      </c>
      <c r="F9688" s="76">
        <v>24</v>
      </c>
      <c r="G9688" s="76">
        <v>6</v>
      </c>
      <c r="H9688" s="76">
        <v>1</v>
      </c>
      <c r="I9688" s="76">
        <v>12</v>
      </c>
    </row>
    <row r="9689" spans="1:9" x14ac:dyDescent="0.2">
      <c r="A9689" s="84">
        <v>9670</v>
      </c>
      <c r="B9689" s="77">
        <v>1728</v>
      </c>
      <c r="C9689" s="77">
        <v>70</v>
      </c>
      <c r="D9689" s="77">
        <v>52</v>
      </c>
      <c r="E9689" s="77">
        <v>140</v>
      </c>
      <c r="F9689" s="76">
        <v>22</v>
      </c>
      <c r="G9689" s="76">
        <v>1</v>
      </c>
      <c r="H9689" s="76">
        <v>2</v>
      </c>
      <c r="I9689" s="76">
        <v>3</v>
      </c>
    </row>
    <row r="9690" spans="1:9" x14ac:dyDescent="0.2">
      <c r="A9690" s="84">
        <v>9671</v>
      </c>
      <c r="B9690" s="77">
        <v>1854</v>
      </c>
      <c r="C9690" s="77">
        <v>1070</v>
      </c>
      <c r="D9690" s="77">
        <v>959</v>
      </c>
      <c r="E9690" s="77">
        <v>261</v>
      </c>
      <c r="F9690" s="76">
        <v>30</v>
      </c>
      <c r="G9690" s="76">
        <v>20</v>
      </c>
      <c r="H9690" s="76">
        <v>5</v>
      </c>
      <c r="I9690" s="76">
        <v>7</v>
      </c>
    </row>
    <row r="9691" spans="1:9" x14ac:dyDescent="0.2">
      <c r="A9691" s="84">
        <v>9672</v>
      </c>
      <c r="B9691" s="77">
        <v>1796</v>
      </c>
      <c r="C9691" s="77">
        <v>621</v>
      </c>
      <c r="D9691" s="77">
        <v>187</v>
      </c>
      <c r="E9691" s="77">
        <v>801</v>
      </c>
      <c r="F9691" s="76">
        <v>29</v>
      </c>
      <c r="G9691" s="76">
        <v>11</v>
      </c>
      <c r="H9691" s="76">
        <v>1</v>
      </c>
      <c r="I9691" s="76">
        <v>11</v>
      </c>
    </row>
    <row r="9692" spans="1:9" x14ac:dyDescent="0.2">
      <c r="A9692" s="84">
        <v>9673</v>
      </c>
      <c r="B9692" s="77">
        <v>1768</v>
      </c>
      <c r="C9692" s="77">
        <v>452</v>
      </c>
      <c r="D9692" s="77">
        <v>74</v>
      </c>
      <c r="E9692" s="77">
        <v>251</v>
      </c>
      <c r="F9692" s="76">
        <v>14</v>
      </c>
      <c r="G9692" s="76">
        <v>5</v>
      </c>
      <c r="H9692" s="76">
        <v>2</v>
      </c>
      <c r="I9692" s="76">
        <v>4</v>
      </c>
    </row>
    <row r="9693" spans="1:9" x14ac:dyDescent="0.2">
      <c r="A9693" s="84">
        <v>9674</v>
      </c>
      <c r="B9693" s="77">
        <v>1783</v>
      </c>
      <c r="C9693" s="77">
        <v>636</v>
      </c>
      <c r="D9693" s="77">
        <v>175</v>
      </c>
      <c r="E9693" s="77">
        <v>8</v>
      </c>
      <c r="F9693" s="76">
        <v>23</v>
      </c>
      <c r="G9693" s="76">
        <v>13</v>
      </c>
      <c r="H9693" s="76">
        <v>3</v>
      </c>
      <c r="I9693" s="76">
        <v>0</v>
      </c>
    </row>
    <row r="9694" spans="1:9" x14ac:dyDescent="0.2">
      <c r="A9694" s="84">
        <v>9675</v>
      </c>
      <c r="B9694" s="77">
        <v>1762</v>
      </c>
      <c r="C9694" s="77">
        <v>566</v>
      </c>
      <c r="D9694" s="77">
        <v>137</v>
      </c>
      <c r="E9694" s="77">
        <v>215</v>
      </c>
      <c r="F9694" s="76">
        <v>26</v>
      </c>
      <c r="G9694" s="76">
        <v>11</v>
      </c>
      <c r="H9694" s="76">
        <v>0</v>
      </c>
      <c r="I9694" s="76">
        <v>6</v>
      </c>
    </row>
    <row r="9695" spans="1:9" x14ac:dyDescent="0.2">
      <c r="A9695" s="84">
        <v>9676</v>
      </c>
      <c r="B9695" s="77">
        <v>1834</v>
      </c>
      <c r="C9695" s="77">
        <v>644</v>
      </c>
      <c r="D9695" s="77">
        <v>1052</v>
      </c>
      <c r="E9695" s="77">
        <v>682</v>
      </c>
      <c r="F9695" s="76">
        <v>14</v>
      </c>
      <c r="G9695" s="76">
        <v>5</v>
      </c>
      <c r="H9695" s="76">
        <v>6</v>
      </c>
      <c r="I9695" s="76">
        <v>8</v>
      </c>
    </row>
    <row r="9696" spans="1:9" x14ac:dyDescent="0.2">
      <c r="A9696" s="84">
        <v>9677</v>
      </c>
      <c r="B9696" s="77">
        <v>1857</v>
      </c>
      <c r="C9696" s="77">
        <v>859</v>
      </c>
      <c r="D9696" s="77">
        <v>307</v>
      </c>
      <c r="E9696" s="77">
        <v>862</v>
      </c>
      <c r="F9696" s="76">
        <v>21</v>
      </c>
      <c r="G9696" s="76">
        <v>11</v>
      </c>
      <c r="H9696" s="76">
        <v>1</v>
      </c>
      <c r="I9696" s="76">
        <v>10</v>
      </c>
    </row>
    <row r="9697" spans="1:9" x14ac:dyDescent="0.2">
      <c r="A9697" s="84">
        <v>9678</v>
      </c>
      <c r="B9697" s="77">
        <v>1823</v>
      </c>
      <c r="C9697" s="77">
        <v>688</v>
      </c>
      <c r="D9697" s="77">
        <v>261</v>
      </c>
      <c r="E9697" s="77">
        <v>1623</v>
      </c>
      <c r="F9697" s="76">
        <v>19</v>
      </c>
      <c r="G9697" s="76">
        <v>7</v>
      </c>
      <c r="H9697" s="76">
        <v>0</v>
      </c>
      <c r="I9697" s="76">
        <v>17</v>
      </c>
    </row>
    <row r="9698" spans="1:9" x14ac:dyDescent="0.2">
      <c r="A9698" s="84">
        <v>9679</v>
      </c>
      <c r="B9698" s="77">
        <v>1699</v>
      </c>
      <c r="C9698" s="77">
        <v>4</v>
      </c>
      <c r="D9698" s="77">
        <v>12</v>
      </c>
      <c r="E9698" s="77">
        <v>39</v>
      </c>
      <c r="F9698" s="76">
        <v>14</v>
      </c>
      <c r="G9698" s="76">
        <v>0</v>
      </c>
      <c r="H9698" s="76">
        <v>0</v>
      </c>
      <c r="I9698" s="76">
        <v>0</v>
      </c>
    </row>
    <row r="9699" spans="1:9" x14ac:dyDescent="0.2">
      <c r="A9699" s="84">
        <v>9680</v>
      </c>
      <c r="B9699" s="77">
        <v>1738</v>
      </c>
      <c r="C9699" s="77">
        <v>53</v>
      </c>
      <c r="D9699" s="77">
        <v>62</v>
      </c>
      <c r="E9699" s="77">
        <v>8</v>
      </c>
      <c r="F9699" s="76">
        <v>26</v>
      </c>
      <c r="G9699" s="76">
        <v>1</v>
      </c>
      <c r="H9699" s="76">
        <v>1</v>
      </c>
      <c r="I9699" s="76">
        <v>0</v>
      </c>
    </row>
    <row r="9700" spans="1:9" x14ac:dyDescent="0.2">
      <c r="A9700" s="84">
        <v>9681</v>
      </c>
      <c r="B9700" s="77">
        <v>1743</v>
      </c>
      <c r="C9700" s="77">
        <v>294</v>
      </c>
      <c r="D9700" s="77">
        <v>28</v>
      </c>
      <c r="E9700" s="77">
        <v>25</v>
      </c>
      <c r="F9700" s="76">
        <v>20</v>
      </c>
      <c r="G9700" s="76">
        <v>4</v>
      </c>
      <c r="H9700" s="76">
        <v>0</v>
      </c>
      <c r="I9700" s="76">
        <v>0</v>
      </c>
    </row>
    <row r="9701" spans="1:9" x14ac:dyDescent="0.2">
      <c r="A9701" s="84">
        <v>9682</v>
      </c>
      <c r="B9701" s="77">
        <v>1772</v>
      </c>
      <c r="C9701" s="77">
        <v>87</v>
      </c>
      <c r="D9701" s="77">
        <v>156</v>
      </c>
      <c r="E9701" s="77">
        <v>141</v>
      </c>
      <c r="F9701" s="76">
        <v>21</v>
      </c>
      <c r="G9701" s="76">
        <v>1</v>
      </c>
      <c r="H9701" s="76">
        <v>4</v>
      </c>
      <c r="I9701" s="76">
        <v>4</v>
      </c>
    </row>
    <row r="9702" spans="1:9" x14ac:dyDescent="0.2">
      <c r="A9702" s="84">
        <v>9683</v>
      </c>
      <c r="B9702" s="77">
        <v>1788</v>
      </c>
      <c r="C9702" s="77">
        <v>197</v>
      </c>
      <c r="D9702" s="77">
        <v>279</v>
      </c>
      <c r="E9702" s="77">
        <v>214</v>
      </c>
      <c r="F9702" s="76">
        <v>12</v>
      </c>
      <c r="G9702" s="76">
        <v>2</v>
      </c>
      <c r="H9702" s="76">
        <v>2</v>
      </c>
      <c r="I9702" s="76">
        <v>0</v>
      </c>
    </row>
    <row r="9703" spans="1:9" x14ac:dyDescent="0.2">
      <c r="A9703" s="84">
        <v>9684</v>
      </c>
      <c r="B9703" s="77">
        <v>1783</v>
      </c>
      <c r="C9703" s="77">
        <v>58</v>
      </c>
      <c r="D9703" s="77">
        <v>228</v>
      </c>
      <c r="E9703" s="77">
        <v>207</v>
      </c>
      <c r="F9703" s="76">
        <v>14</v>
      </c>
      <c r="G9703" s="76">
        <v>0</v>
      </c>
      <c r="H9703" s="76">
        <v>1</v>
      </c>
      <c r="I9703" s="76">
        <v>2</v>
      </c>
    </row>
    <row r="9704" spans="1:9" x14ac:dyDescent="0.2">
      <c r="A9704" s="84">
        <v>9685</v>
      </c>
      <c r="B9704" s="77">
        <v>1773</v>
      </c>
      <c r="C9704" s="77">
        <v>240</v>
      </c>
      <c r="D9704" s="77">
        <v>258</v>
      </c>
      <c r="E9704" s="77">
        <v>17</v>
      </c>
      <c r="F9704" s="76">
        <v>15</v>
      </c>
      <c r="G9704" s="76">
        <v>2</v>
      </c>
      <c r="H9704" s="76">
        <v>3</v>
      </c>
      <c r="I9704" s="76">
        <v>0</v>
      </c>
    </row>
    <row r="9705" spans="1:9" x14ac:dyDescent="0.2">
      <c r="A9705" s="84">
        <v>9686</v>
      </c>
      <c r="B9705" s="77">
        <v>1730</v>
      </c>
      <c r="C9705" s="77">
        <v>20</v>
      </c>
      <c r="D9705" s="77">
        <v>28</v>
      </c>
      <c r="E9705" s="77">
        <v>29</v>
      </c>
      <c r="F9705" s="76">
        <v>25</v>
      </c>
      <c r="G9705" s="76">
        <v>0</v>
      </c>
      <c r="H9705" s="76">
        <v>0</v>
      </c>
      <c r="I9705" s="76">
        <v>2</v>
      </c>
    </row>
    <row r="9706" spans="1:9" x14ac:dyDescent="0.2">
      <c r="A9706" s="84">
        <v>9687</v>
      </c>
      <c r="B9706" s="77">
        <v>1794</v>
      </c>
      <c r="C9706" s="77">
        <v>167</v>
      </c>
      <c r="D9706" s="77">
        <v>99</v>
      </c>
      <c r="E9706" s="77">
        <v>1287</v>
      </c>
      <c r="F9706" s="76">
        <v>13</v>
      </c>
      <c r="G9706" s="76">
        <v>3</v>
      </c>
      <c r="H9706" s="76">
        <v>2</v>
      </c>
      <c r="I9706" s="76">
        <v>15</v>
      </c>
    </row>
    <row r="9707" spans="1:9" x14ac:dyDescent="0.2">
      <c r="A9707" s="84">
        <v>9688</v>
      </c>
      <c r="B9707" s="77">
        <v>1794</v>
      </c>
      <c r="C9707" s="77">
        <v>311</v>
      </c>
      <c r="D9707" s="77">
        <v>130</v>
      </c>
      <c r="E9707" s="77">
        <v>900</v>
      </c>
      <c r="F9707" s="76">
        <v>14</v>
      </c>
      <c r="G9707" s="76">
        <v>4</v>
      </c>
      <c r="H9707" s="76">
        <v>1</v>
      </c>
      <c r="I9707" s="76">
        <v>10</v>
      </c>
    </row>
    <row r="9708" spans="1:9" x14ac:dyDescent="0.2">
      <c r="A9708" s="84">
        <v>9689</v>
      </c>
      <c r="B9708" s="77">
        <v>1790</v>
      </c>
      <c r="C9708" s="77">
        <v>358</v>
      </c>
      <c r="D9708" s="77">
        <v>100</v>
      </c>
      <c r="E9708" s="77">
        <v>57</v>
      </c>
      <c r="F9708" s="76">
        <v>19</v>
      </c>
      <c r="G9708" s="76">
        <v>4</v>
      </c>
      <c r="H9708" s="76">
        <v>2</v>
      </c>
      <c r="I9708" s="76">
        <v>1</v>
      </c>
    </row>
    <row r="9709" spans="1:9" x14ac:dyDescent="0.2">
      <c r="A9709" s="84">
        <v>9690</v>
      </c>
      <c r="B9709" s="77">
        <v>1774</v>
      </c>
      <c r="C9709" s="77">
        <v>367</v>
      </c>
      <c r="D9709" s="77">
        <v>153</v>
      </c>
      <c r="E9709" s="77">
        <v>454</v>
      </c>
      <c r="F9709" s="76">
        <v>18</v>
      </c>
      <c r="G9709" s="76">
        <v>5</v>
      </c>
      <c r="H9709" s="76">
        <v>1</v>
      </c>
      <c r="I9709" s="76">
        <v>2</v>
      </c>
    </row>
    <row r="9710" spans="1:9" x14ac:dyDescent="0.2">
      <c r="A9710" s="84">
        <v>9691</v>
      </c>
      <c r="B9710" s="77">
        <v>1744</v>
      </c>
      <c r="C9710" s="77">
        <v>358</v>
      </c>
      <c r="D9710" s="77">
        <v>15</v>
      </c>
      <c r="E9710" s="77">
        <v>41</v>
      </c>
      <c r="F9710" s="76">
        <v>21</v>
      </c>
      <c r="G9710" s="76">
        <v>6</v>
      </c>
      <c r="H9710" s="76">
        <v>0</v>
      </c>
      <c r="I9710" s="76">
        <v>2</v>
      </c>
    </row>
    <row r="9711" spans="1:9" x14ac:dyDescent="0.2">
      <c r="A9711" s="84">
        <v>9692</v>
      </c>
      <c r="B9711" s="77">
        <v>1786</v>
      </c>
      <c r="C9711" s="77">
        <v>30</v>
      </c>
      <c r="D9711" s="77">
        <v>160</v>
      </c>
      <c r="E9711" s="77">
        <v>189</v>
      </c>
      <c r="F9711" s="76">
        <v>16</v>
      </c>
      <c r="G9711" s="76">
        <v>0</v>
      </c>
      <c r="H9711" s="76">
        <v>1</v>
      </c>
      <c r="I9711" s="76">
        <v>2</v>
      </c>
    </row>
    <row r="9712" spans="1:9" x14ac:dyDescent="0.2">
      <c r="A9712" s="84">
        <v>9693</v>
      </c>
      <c r="B9712" s="77">
        <v>1764</v>
      </c>
      <c r="C9712" s="77">
        <v>113</v>
      </c>
      <c r="D9712" s="77">
        <v>48</v>
      </c>
      <c r="E9712" s="77">
        <v>432</v>
      </c>
      <c r="F9712" s="76">
        <v>17</v>
      </c>
      <c r="G9712" s="76">
        <v>1</v>
      </c>
      <c r="H9712" s="76">
        <v>0</v>
      </c>
      <c r="I9712" s="76">
        <v>5</v>
      </c>
    </row>
    <row r="9713" spans="1:9" x14ac:dyDescent="0.2">
      <c r="A9713" s="84">
        <v>9694</v>
      </c>
      <c r="B9713" s="77">
        <v>1832</v>
      </c>
      <c r="C9713" s="77">
        <v>566</v>
      </c>
      <c r="D9713" s="77">
        <v>530</v>
      </c>
      <c r="E9713" s="77">
        <v>1524</v>
      </c>
      <c r="F9713" s="76">
        <v>18</v>
      </c>
      <c r="G9713" s="76">
        <v>9</v>
      </c>
      <c r="H9713" s="76">
        <v>5</v>
      </c>
      <c r="I9713" s="76">
        <v>23</v>
      </c>
    </row>
    <row r="9714" spans="1:9" x14ac:dyDescent="0.2">
      <c r="A9714" s="84">
        <v>9695</v>
      </c>
      <c r="B9714" s="77">
        <v>1884</v>
      </c>
      <c r="C9714" s="77">
        <v>993</v>
      </c>
      <c r="D9714" s="77">
        <v>1226</v>
      </c>
      <c r="E9714" s="77">
        <v>1077</v>
      </c>
      <c r="F9714" s="76">
        <v>19</v>
      </c>
      <c r="G9714" s="76">
        <v>10</v>
      </c>
      <c r="H9714" s="76">
        <v>16</v>
      </c>
      <c r="I9714" s="76">
        <v>18</v>
      </c>
    </row>
    <row r="9715" spans="1:9" x14ac:dyDescent="0.2">
      <c r="A9715" s="84">
        <v>9696</v>
      </c>
      <c r="B9715" s="77">
        <v>1754</v>
      </c>
      <c r="C9715" s="77">
        <v>109</v>
      </c>
      <c r="D9715" s="77">
        <v>111</v>
      </c>
      <c r="E9715" s="77">
        <v>806</v>
      </c>
      <c r="F9715" s="76">
        <v>14</v>
      </c>
      <c r="G9715" s="76">
        <v>0</v>
      </c>
      <c r="H9715" s="76">
        <v>2</v>
      </c>
      <c r="I9715" s="76">
        <v>10</v>
      </c>
    </row>
    <row r="9716" spans="1:9" x14ac:dyDescent="0.2">
      <c r="A9716" s="84">
        <v>9697</v>
      </c>
      <c r="B9716" s="77">
        <v>1783</v>
      </c>
      <c r="C9716" s="77">
        <v>298</v>
      </c>
      <c r="D9716" s="77">
        <v>16</v>
      </c>
      <c r="E9716" s="77">
        <v>752</v>
      </c>
      <c r="F9716" s="76">
        <v>26</v>
      </c>
      <c r="G9716" s="76">
        <v>3</v>
      </c>
      <c r="H9716" s="76">
        <v>0</v>
      </c>
      <c r="I9716" s="76">
        <v>19</v>
      </c>
    </row>
    <row r="9717" spans="1:9" x14ac:dyDescent="0.2">
      <c r="A9717" s="84">
        <v>9698</v>
      </c>
      <c r="B9717" s="77">
        <v>1719</v>
      </c>
      <c r="C9717" s="77">
        <v>114</v>
      </c>
      <c r="D9717" s="77">
        <v>22</v>
      </c>
      <c r="E9717" s="77">
        <v>248</v>
      </c>
      <c r="F9717" s="76">
        <v>17</v>
      </c>
      <c r="G9717" s="76">
        <v>0</v>
      </c>
      <c r="H9717" s="76">
        <v>0</v>
      </c>
      <c r="I9717" s="76">
        <v>2</v>
      </c>
    </row>
    <row r="9718" spans="1:9" x14ac:dyDescent="0.2">
      <c r="A9718" s="84">
        <v>9699</v>
      </c>
      <c r="B9718" s="77">
        <v>1736</v>
      </c>
      <c r="C9718" s="77">
        <v>54</v>
      </c>
      <c r="D9718" s="77">
        <v>39</v>
      </c>
      <c r="E9718" s="77">
        <v>381</v>
      </c>
      <c r="F9718" s="76">
        <v>21</v>
      </c>
      <c r="G9718" s="76">
        <v>0</v>
      </c>
      <c r="H9718" s="76">
        <v>0</v>
      </c>
      <c r="I9718" s="76">
        <v>7</v>
      </c>
    </row>
    <row r="9719" spans="1:9" x14ac:dyDescent="0.2">
      <c r="A9719" s="84">
        <v>9700</v>
      </c>
      <c r="B9719" s="77">
        <v>1851</v>
      </c>
      <c r="C9719" s="77">
        <v>1055</v>
      </c>
      <c r="D9719" s="77">
        <v>438</v>
      </c>
      <c r="E9719" s="77">
        <v>1833</v>
      </c>
      <c r="F9719" s="76">
        <v>14</v>
      </c>
      <c r="G9719" s="76">
        <v>9</v>
      </c>
      <c r="H9719" s="76">
        <v>7</v>
      </c>
      <c r="I9719" s="76">
        <v>23</v>
      </c>
    </row>
    <row r="9720" spans="1:9" x14ac:dyDescent="0.2">
      <c r="A9720" s="84">
        <v>9701</v>
      </c>
      <c r="B9720" s="77">
        <v>1742</v>
      </c>
      <c r="C9720" s="77">
        <v>78</v>
      </c>
      <c r="D9720" s="77">
        <v>91</v>
      </c>
      <c r="E9720" s="77">
        <v>178</v>
      </c>
      <c r="F9720" s="76">
        <v>18</v>
      </c>
      <c r="G9720" s="76">
        <v>2</v>
      </c>
      <c r="H9720" s="76">
        <v>0</v>
      </c>
      <c r="I9720" s="76">
        <v>1</v>
      </c>
    </row>
    <row r="9721" spans="1:9" x14ac:dyDescent="0.2">
      <c r="A9721" s="84">
        <v>9702</v>
      </c>
      <c r="B9721" s="77">
        <v>1818</v>
      </c>
      <c r="C9721" s="77">
        <v>858</v>
      </c>
      <c r="D9721" s="77">
        <v>212</v>
      </c>
      <c r="E9721" s="77">
        <v>255</v>
      </c>
      <c r="F9721" s="76">
        <v>12</v>
      </c>
      <c r="G9721" s="76">
        <v>9</v>
      </c>
      <c r="H9721" s="76">
        <v>3</v>
      </c>
      <c r="I9721" s="76">
        <v>2</v>
      </c>
    </row>
    <row r="9722" spans="1:9" x14ac:dyDescent="0.2">
      <c r="A9722" s="84">
        <v>9703</v>
      </c>
      <c r="B9722" s="77">
        <v>1752</v>
      </c>
      <c r="C9722" s="77">
        <v>128</v>
      </c>
      <c r="D9722" s="77">
        <v>33</v>
      </c>
      <c r="E9722" s="77">
        <v>4</v>
      </c>
      <c r="F9722" s="76">
        <v>14</v>
      </c>
      <c r="G9722" s="76">
        <v>0</v>
      </c>
      <c r="H9722" s="76">
        <v>0</v>
      </c>
      <c r="I9722" s="76">
        <v>0</v>
      </c>
    </row>
    <row r="9723" spans="1:9" x14ac:dyDescent="0.2">
      <c r="A9723" s="84">
        <v>9704</v>
      </c>
      <c r="B9723" s="77">
        <v>1701</v>
      </c>
      <c r="C9723" s="77">
        <v>2</v>
      </c>
      <c r="D9723" s="77">
        <v>5</v>
      </c>
      <c r="E9723" s="77">
        <v>442</v>
      </c>
      <c r="F9723" s="76">
        <v>19</v>
      </c>
      <c r="G9723" s="76">
        <v>0</v>
      </c>
      <c r="H9723" s="76">
        <v>0</v>
      </c>
      <c r="I9723" s="76">
        <v>10</v>
      </c>
    </row>
    <row r="9724" spans="1:9" x14ac:dyDescent="0.2">
      <c r="A9724" s="84">
        <v>9705</v>
      </c>
      <c r="B9724" s="77">
        <v>1786</v>
      </c>
      <c r="C9724" s="77">
        <v>626</v>
      </c>
      <c r="D9724" s="77">
        <v>219</v>
      </c>
      <c r="E9724" s="77">
        <v>52</v>
      </c>
      <c r="F9724" s="76">
        <v>20</v>
      </c>
      <c r="G9724" s="76">
        <v>10</v>
      </c>
      <c r="H9724" s="76">
        <v>1</v>
      </c>
      <c r="I9724" s="76">
        <v>1</v>
      </c>
    </row>
    <row r="9725" spans="1:9" x14ac:dyDescent="0.2">
      <c r="A9725" s="84">
        <v>9706</v>
      </c>
      <c r="B9725" s="77">
        <v>1791</v>
      </c>
      <c r="C9725" s="77">
        <v>421</v>
      </c>
      <c r="D9725" s="77">
        <v>58</v>
      </c>
      <c r="E9725" s="77">
        <v>722</v>
      </c>
      <c r="F9725" s="76">
        <v>26</v>
      </c>
      <c r="G9725" s="76">
        <v>12</v>
      </c>
      <c r="H9725" s="76">
        <v>0</v>
      </c>
      <c r="I9725" s="76">
        <v>12</v>
      </c>
    </row>
    <row r="9726" spans="1:9" x14ac:dyDescent="0.2">
      <c r="A9726" s="84">
        <v>9707</v>
      </c>
      <c r="B9726" s="77">
        <v>1817</v>
      </c>
      <c r="C9726" s="77">
        <v>245</v>
      </c>
      <c r="D9726" s="77">
        <v>122</v>
      </c>
      <c r="E9726" s="77">
        <v>555</v>
      </c>
      <c r="F9726" s="76">
        <v>29</v>
      </c>
      <c r="G9726" s="76">
        <v>4</v>
      </c>
      <c r="H9726" s="76">
        <v>0</v>
      </c>
      <c r="I9726" s="76">
        <v>17</v>
      </c>
    </row>
    <row r="9727" spans="1:9" x14ac:dyDescent="0.2">
      <c r="A9727" s="84">
        <v>9708</v>
      </c>
      <c r="B9727" s="77">
        <v>1752</v>
      </c>
      <c r="C9727" s="77">
        <v>91</v>
      </c>
      <c r="D9727" s="77">
        <v>31</v>
      </c>
      <c r="E9727" s="77">
        <v>582</v>
      </c>
      <c r="F9727" s="76">
        <v>16</v>
      </c>
      <c r="G9727" s="76">
        <v>1</v>
      </c>
      <c r="H9727" s="76">
        <v>0</v>
      </c>
      <c r="I9727" s="76">
        <v>8</v>
      </c>
    </row>
    <row r="9728" spans="1:9" x14ac:dyDescent="0.2">
      <c r="A9728" s="84">
        <v>9709</v>
      </c>
      <c r="B9728" s="77">
        <v>1754</v>
      </c>
      <c r="C9728" s="77">
        <v>160</v>
      </c>
      <c r="D9728" s="77">
        <v>130</v>
      </c>
      <c r="E9728" s="77">
        <v>201</v>
      </c>
      <c r="F9728" s="76">
        <v>21</v>
      </c>
      <c r="G9728" s="76">
        <v>3</v>
      </c>
      <c r="H9728" s="76">
        <v>3</v>
      </c>
      <c r="I9728" s="76">
        <v>4</v>
      </c>
    </row>
    <row r="9729" spans="1:9" x14ac:dyDescent="0.2">
      <c r="A9729" s="84">
        <v>9710</v>
      </c>
      <c r="B9729" s="77">
        <v>1761</v>
      </c>
      <c r="C9729" s="77">
        <v>379</v>
      </c>
      <c r="D9729" s="77">
        <v>115</v>
      </c>
      <c r="E9729" s="77">
        <v>1151</v>
      </c>
      <c r="F9729" s="76">
        <v>22</v>
      </c>
      <c r="G9729" s="76">
        <v>8</v>
      </c>
      <c r="H9729" s="76">
        <v>2</v>
      </c>
      <c r="I9729" s="76">
        <v>23</v>
      </c>
    </row>
    <row r="9730" spans="1:9" x14ac:dyDescent="0.2">
      <c r="A9730" s="84">
        <v>9711</v>
      </c>
      <c r="B9730" s="77">
        <v>1735</v>
      </c>
      <c r="C9730" s="77">
        <v>15</v>
      </c>
      <c r="D9730" s="77">
        <v>82</v>
      </c>
      <c r="E9730" s="77">
        <v>28</v>
      </c>
      <c r="F9730" s="76">
        <v>25</v>
      </c>
      <c r="G9730" s="76">
        <v>0</v>
      </c>
      <c r="H9730" s="76">
        <v>1</v>
      </c>
      <c r="I9730" s="76">
        <v>2</v>
      </c>
    </row>
    <row r="9731" spans="1:9" x14ac:dyDescent="0.2">
      <c r="A9731" s="84">
        <v>9712</v>
      </c>
      <c r="B9731" s="77">
        <v>1856</v>
      </c>
      <c r="C9731" s="77">
        <v>769</v>
      </c>
      <c r="D9731" s="77">
        <v>384</v>
      </c>
      <c r="E9731" s="77">
        <v>1142</v>
      </c>
      <c r="F9731" s="76">
        <v>21</v>
      </c>
      <c r="G9731" s="76">
        <v>12</v>
      </c>
      <c r="H9731" s="76">
        <v>2</v>
      </c>
      <c r="I9731" s="76">
        <v>20</v>
      </c>
    </row>
    <row r="9732" spans="1:9" x14ac:dyDescent="0.2">
      <c r="A9732" s="84">
        <v>9713</v>
      </c>
      <c r="B9732" s="77">
        <v>1751</v>
      </c>
      <c r="C9732" s="77">
        <v>141</v>
      </c>
      <c r="D9732" s="77">
        <v>179</v>
      </c>
      <c r="E9732" s="77">
        <v>153</v>
      </c>
      <c r="F9732" s="76">
        <v>21</v>
      </c>
      <c r="G9732" s="76">
        <v>0</v>
      </c>
      <c r="H9732" s="76">
        <v>2</v>
      </c>
      <c r="I9732" s="76">
        <v>3</v>
      </c>
    </row>
    <row r="9733" spans="1:9" x14ac:dyDescent="0.2">
      <c r="A9733" s="84">
        <v>9714</v>
      </c>
      <c r="B9733" s="77">
        <v>1791</v>
      </c>
      <c r="C9733" s="77">
        <v>56</v>
      </c>
      <c r="D9733" s="77">
        <v>64</v>
      </c>
      <c r="E9733" s="77">
        <v>55</v>
      </c>
      <c r="F9733" s="76">
        <v>15</v>
      </c>
      <c r="G9733" s="76">
        <v>0</v>
      </c>
      <c r="H9733" s="76">
        <v>0</v>
      </c>
      <c r="I9733" s="76">
        <v>0</v>
      </c>
    </row>
    <row r="9734" spans="1:9" x14ac:dyDescent="0.2">
      <c r="A9734" s="84">
        <v>9715</v>
      </c>
      <c r="B9734" s="77">
        <v>1785</v>
      </c>
      <c r="C9734" s="77">
        <v>85</v>
      </c>
      <c r="D9734" s="77">
        <v>221</v>
      </c>
      <c r="E9734" s="77">
        <v>307</v>
      </c>
      <c r="F9734" s="76">
        <v>24</v>
      </c>
      <c r="G9734" s="76">
        <v>2</v>
      </c>
      <c r="H9734" s="76">
        <v>0</v>
      </c>
      <c r="I9734" s="76">
        <v>6</v>
      </c>
    </row>
    <row r="9735" spans="1:9" x14ac:dyDescent="0.2">
      <c r="A9735" s="84">
        <v>9716</v>
      </c>
      <c r="B9735" s="77">
        <v>1741</v>
      </c>
      <c r="C9735" s="77">
        <v>68</v>
      </c>
      <c r="D9735" s="77">
        <v>64</v>
      </c>
      <c r="E9735" s="77">
        <v>138</v>
      </c>
      <c r="F9735" s="76">
        <v>20</v>
      </c>
      <c r="G9735" s="76">
        <v>1</v>
      </c>
      <c r="H9735" s="76">
        <v>1</v>
      </c>
      <c r="I9735" s="76">
        <v>2</v>
      </c>
    </row>
    <row r="9736" spans="1:9" x14ac:dyDescent="0.2">
      <c r="A9736" s="84">
        <v>9717</v>
      </c>
      <c r="B9736" s="77">
        <v>1823</v>
      </c>
      <c r="C9736" s="77">
        <v>98</v>
      </c>
      <c r="D9736" s="77">
        <v>363</v>
      </c>
      <c r="E9736" s="77">
        <v>325</v>
      </c>
      <c r="F9736" s="76">
        <v>15</v>
      </c>
      <c r="G9736" s="76">
        <v>0</v>
      </c>
      <c r="H9736" s="76">
        <v>3</v>
      </c>
      <c r="I9736" s="76">
        <v>3</v>
      </c>
    </row>
    <row r="9737" spans="1:9" x14ac:dyDescent="0.2">
      <c r="A9737" s="84">
        <v>9718</v>
      </c>
      <c r="B9737" s="77">
        <v>1782</v>
      </c>
      <c r="C9737" s="77">
        <v>453</v>
      </c>
      <c r="D9737" s="77">
        <v>27</v>
      </c>
      <c r="E9737" s="77">
        <v>498</v>
      </c>
      <c r="F9737" s="76">
        <v>20</v>
      </c>
      <c r="G9737" s="76">
        <v>6</v>
      </c>
      <c r="H9737" s="76">
        <v>0</v>
      </c>
      <c r="I9737" s="76">
        <v>9</v>
      </c>
    </row>
    <row r="9738" spans="1:9" x14ac:dyDescent="0.2">
      <c r="A9738" s="84">
        <v>9719</v>
      </c>
      <c r="B9738" s="77">
        <v>1763</v>
      </c>
      <c r="C9738" s="77">
        <v>138</v>
      </c>
      <c r="D9738" s="77">
        <v>50</v>
      </c>
      <c r="E9738" s="77">
        <v>113</v>
      </c>
      <c r="F9738" s="76">
        <v>22</v>
      </c>
      <c r="G9738" s="76">
        <v>2</v>
      </c>
      <c r="H9738" s="76">
        <v>0</v>
      </c>
      <c r="I9738" s="76">
        <v>2</v>
      </c>
    </row>
    <row r="9739" spans="1:9" x14ac:dyDescent="0.2">
      <c r="A9739" s="84">
        <v>9720</v>
      </c>
      <c r="B9739" s="77">
        <v>1668</v>
      </c>
      <c r="C9739" s="77">
        <v>4</v>
      </c>
      <c r="D9739" s="77">
        <v>4</v>
      </c>
      <c r="E9739" s="77">
        <v>1</v>
      </c>
      <c r="F9739" s="76">
        <v>17</v>
      </c>
      <c r="G9739" s="76">
        <v>0</v>
      </c>
      <c r="H9739" s="76">
        <v>0</v>
      </c>
      <c r="I9739" s="76">
        <v>0</v>
      </c>
    </row>
    <row r="9740" spans="1:9" x14ac:dyDescent="0.2">
      <c r="A9740" s="84">
        <v>9721</v>
      </c>
      <c r="B9740" s="77">
        <v>1811</v>
      </c>
      <c r="C9740" s="77">
        <v>560</v>
      </c>
      <c r="D9740" s="77">
        <v>604</v>
      </c>
      <c r="E9740" s="77">
        <v>661</v>
      </c>
      <c r="F9740" s="76">
        <v>23</v>
      </c>
      <c r="G9740" s="76">
        <v>11</v>
      </c>
      <c r="H9740" s="76">
        <v>6</v>
      </c>
      <c r="I9740" s="76">
        <v>9</v>
      </c>
    </row>
    <row r="9741" spans="1:9" x14ac:dyDescent="0.2">
      <c r="A9741" s="84">
        <v>9722</v>
      </c>
      <c r="B9741" s="77">
        <v>1814</v>
      </c>
      <c r="C9741" s="77">
        <v>173</v>
      </c>
      <c r="D9741" s="77">
        <v>281</v>
      </c>
      <c r="E9741" s="77">
        <v>186</v>
      </c>
      <c r="F9741" s="76">
        <v>23</v>
      </c>
      <c r="G9741" s="76">
        <v>2</v>
      </c>
      <c r="H9741" s="76">
        <v>0</v>
      </c>
      <c r="I9741" s="76">
        <v>6</v>
      </c>
    </row>
    <row r="9742" spans="1:9" x14ac:dyDescent="0.2">
      <c r="A9742" s="84">
        <v>9723</v>
      </c>
      <c r="B9742" s="77">
        <v>1901</v>
      </c>
      <c r="C9742" s="77">
        <v>1581</v>
      </c>
      <c r="D9742" s="77">
        <v>709</v>
      </c>
      <c r="E9742" s="77">
        <v>935</v>
      </c>
      <c r="F9742" s="76">
        <v>19</v>
      </c>
      <c r="G9742" s="76">
        <v>18</v>
      </c>
      <c r="H9742" s="76">
        <v>4</v>
      </c>
      <c r="I9742" s="76">
        <v>13</v>
      </c>
    </row>
    <row r="9743" spans="1:9" x14ac:dyDescent="0.2">
      <c r="A9743" s="84">
        <v>9724</v>
      </c>
      <c r="B9743" s="77">
        <v>1806</v>
      </c>
      <c r="C9743" s="77">
        <v>366</v>
      </c>
      <c r="D9743" s="77">
        <v>276</v>
      </c>
      <c r="E9743" s="77">
        <v>105</v>
      </c>
      <c r="F9743" s="76">
        <v>24</v>
      </c>
      <c r="G9743" s="76">
        <v>3</v>
      </c>
      <c r="H9743" s="76">
        <v>1</v>
      </c>
      <c r="I9743" s="76">
        <v>4</v>
      </c>
    </row>
    <row r="9744" spans="1:9" x14ac:dyDescent="0.2">
      <c r="A9744" s="84">
        <v>9725</v>
      </c>
      <c r="B9744" s="77">
        <v>1772</v>
      </c>
      <c r="C9744" s="77">
        <v>1184</v>
      </c>
      <c r="D9744" s="77">
        <v>59</v>
      </c>
      <c r="E9744" s="77">
        <v>136</v>
      </c>
      <c r="F9744" s="76">
        <v>17</v>
      </c>
      <c r="G9744" s="76">
        <v>17</v>
      </c>
      <c r="H9744" s="76">
        <v>0</v>
      </c>
      <c r="I9744" s="76">
        <v>2</v>
      </c>
    </row>
    <row r="9745" spans="1:9" x14ac:dyDescent="0.2">
      <c r="A9745" s="84">
        <v>9726</v>
      </c>
      <c r="B9745" s="77">
        <v>1861</v>
      </c>
      <c r="C9745" s="77">
        <v>422</v>
      </c>
      <c r="D9745" s="77">
        <v>754</v>
      </c>
      <c r="E9745" s="77">
        <v>1251</v>
      </c>
      <c r="F9745" s="76">
        <v>16</v>
      </c>
      <c r="G9745" s="76">
        <v>3</v>
      </c>
      <c r="H9745" s="76">
        <v>11</v>
      </c>
      <c r="I9745" s="76">
        <v>12</v>
      </c>
    </row>
    <row r="9746" spans="1:9" x14ac:dyDescent="0.2">
      <c r="A9746" s="84">
        <v>9727</v>
      </c>
      <c r="B9746" s="77">
        <v>1703</v>
      </c>
      <c r="C9746" s="77">
        <v>16</v>
      </c>
      <c r="D9746" s="77">
        <v>11</v>
      </c>
      <c r="E9746" s="77">
        <v>26</v>
      </c>
      <c r="F9746" s="76">
        <v>19</v>
      </c>
      <c r="G9746" s="76">
        <v>0</v>
      </c>
      <c r="H9746" s="76">
        <v>1</v>
      </c>
      <c r="I9746" s="76">
        <v>1</v>
      </c>
    </row>
    <row r="9747" spans="1:9" x14ac:dyDescent="0.2">
      <c r="A9747" s="84">
        <v>9728</v>
      </c>
      <c r="B9747" s="77">
        <v>1881</v>
      </c>
      <c r="C9747" s="77">
        <v>339</v>
      </c>
      <c r="D9747" s="77">
        <v>883</v>
      </c>
      <c r="E9747" s="77">
        <v>1237</v>
      </c>
      <c r="F9747" s="76">
        <v>25</v>
      </c>
      <c r="G9747" s="76">
        <v>5</v>
      </c>
      <c r="H9747" s="76">
        <v>2</v>
      </c>
      <c r="I9747" s="76">
        <v>23</v>
      </c>
    </row>
    <row r="9748" spans="1:9" x14ac:dyDescent="0.2">
      <c r="A9748" s="84">
        <v>9729</v>
      </c>
      <c r="B9748" s="77">
        <v>1747</v>
      </c>
      <c r="C9748" s="77">
        <v>191</v>
      </c>
      <c r="D9748" s="77">
        <v>55</v>
      </c>
      <c r="E9748" s="77">
        <v>17</v>
      </c>
      <c r="F9748" s="76">
        <v>10</v>
      </c>
      <c r="G9748" s="76">
        <v>0</v>
      </c>
      <c r="H9748" s="76">
        <v>0</v>
      </c>
      <c r="I9748" s="76">
        <v>0</v>
      </c>
    </row>
    <row r="9749" spans="1:9" x14ac:dyDescent="0.2">
      <c r="A9749" s="84">
        <v>9730</v>
      </c>
      <c r="B9749" s="77">
        <v>1739</v>
      </c>
      <c r="C9749" s="77">
        <v>204</v>
      </c>
      <c r="D9749" s="77">
        <v>24</v>
      </c>
      <c r="E9749" s="77">
        <v>12</v>
      </c>
      <c r="F9749" s="76">
        <v>14</v>
      </c>
      <c r="G9749" s="76">
        <v>1</v>
      </c>
      <c r="H9749" s="76">
        <v>1</v>
      </c>
      <c r="I9749" s="76">
        <v>0</v>
      </c>
    </row>
    <row r="9750" spans="1:9" x14ac:dyDescent="0.2">
      <c r="A9750" s="84">
        <v>9731</v>
      </c>
      <c r="B9750" s="77">
        <v>1730</v>
      </c>
      <c r="C9750" s="77">
        <v>59</v>
      </c>
      <c r="D9750" s="77">
        <v>41</v>
      </c>
      <c r="E9750" s="77">
        <v>571</v>
      </c>
      <c r="F9750" s="76">
        <v>16</v>
      </c>
      <c r="G9750" s="76">
        <v>0</v>
      </c>
      <c r="H9750" s="76">
        <v>1</v>
      </c>
      <c r="I9750" s="76">
        <v>4</v>
      </c>
    </row>
    <row r="9751" spans="1:9" x14ac:dyDescent="0.2">
      <c r="A9751" s="84">
        <v>9732</v>
      </c>
      <c r="B9751" s="77">
        <v>1841</v>
      </c>
      <c r="C9751" s="77">
        <v>217</v>
      </c>
      <c r="D9751" s="77">
        <v>301</v>
      </c>
      <c r="E9751" s="77">
        <v>1247</v>
      </c>
      <c r="F9751" s="76">
        <v>19</v>
      </c>
      <c r="G9751" s="76">
        <v>2</v>
      </c>
      <c r="H9751" s="76">
        <v>3</v>
      </c>
      <c r="I9751" s="76">
        <v>19</v>
      </c>
    </row>
    <row r="9752" spans="1:9" x14ac:dyDescent="0.2">
      <c r="A9752" s="84">
        <v>9733</v>
      </c>
      <c r="B9752" s="77">
        <v>1841</v>
      </c>
      <c r="C9752" s="77">
        <v>586</v>
      </c>
      <c r="D9752" s="77">
        <v>311</v>
      </c>
      <c r="E9752" s="77">
        <v>1344</v>
      </c>
      <c r="F9752" s="76">
        <v>14</v>
      </c>
      <c r="G9752" s="76">
        <v>6</v>
      </c>
      <c r="H9752" s="76">
        <v>3</v>
      </c>
      <c r="I9752" s="76">
        <v>16</v>
      </c>
    </row>
    <row r="9753" spans="1:9" x14ac:dyDescent="0.2">
      <c r="A9753" s="84">
        <v>9734</v>
      </c>
      <c r="B9753" s="77">
        <v>1815</v>
      </c>
      <c r="C9753" s="77">
        <v>553</v>
      </c>
      <c r="D9753" s="77">
        <v>147</v>
      </c>
      <c r="E9753" s="77">
        <v>914</v>
      </c>
      <c r="F9753" s="76">
        <v>22</v>
      </c>
      <c r="G9753" s="76">
        <v>4</v>
      </c>
      <c r="H9753" s="76">
        <v>2</v>
      </c>
      <c r="I9753" s="76">
        <v>19</v>
      </c>
    </row>
    <row r="9754" spans="1:9" x14ac:dyDescent="0.2">
      <c r="A9754" s="84">
        <v>9735</v>
      </c>
      <c r="B9754" s="77">
        <v>1785</v>
      </c>
      <c r="C9754" s="77">
        <v>35</v>
      </c>
      <c r="D9754" s="77">
        <v>351</v>
      </c>
      <c r="E9754" s="77">
        <v>754</v>
      </c>
      <c r="F9754" s="76">
        <v>14</v>
      </c>
      <c r="G9754" s="76">
        <v>0</v>
      </c>
      <c r="H9754" s="76">
        <v>4</v>
      </c>
      <c r="I9754" s="76">
        <v>10</v>
      </c>
    </row>
    <row r="9755" spans="1:9" x14ac:dyDescent="0.2">
      <c r="A9755" s="84">
        <v>9736</v>
      </c>
      <c r="B9755" s="77">
        <v>1762</v>
      </c>
      <c r="C9755" s="77">
        <v>98</v>
      </c>
      <c r="D9755" s="77">
        <v>160</v>
      </c>
      <c r="E9755" s="77">
        <v>321</v>
      </c>
      <c r="F9755" s="76">
        <v>10</v>
      </c>
      <c r="G9755" s="76">
        <v>0</v>
      </c>
      <c r="H9755" s="76">
        <v>1</v>
      </c>
      <c r="I9755" s="76">
        <v>1</v>
      </c>
    </row>
    <row r="9756" spans="1:9" x14ac:dyDescent="0.2">
      <c r="A9756" s="84">
        <v>9737</v>
      </c>
      <c r="B9756" s="77">
        <v>1794</v>
      </c>
      <c r="C9756" s="77">
        <v>276</v>
      </c>
      <c r="D9756" s="77">
        <v>235</v>
      </c>
      <c r="E9756" s="77">
        <v>132</v>
      </c>
      <c r="F9756" s="76">
        <v>23</v>
      </c>
      <c r="G9756" s="76">
        <v>3</v>
      </c>
      <c r="H9756" s="76">
        <v>1</v>
      </c>
      <c r="I9756" s="76">
        <v>5</v>
      </c>
    </row>
    <row r="9757" spans="1:9" x14ac:dyDescent="0.2">
      <c r="A9757" s="84">
        <v>9738</v>
      </c>
      <c r="B9757" s="77">
        <v>1690</v>
      </c>
      <c r="C9757" s="77">
        <v>35</v>
      </c>
      <c r="D9757" s="77">
        <v>5</v>
      </c>
      <c r="E9757" s="77">
        <v>16</v>
      </c>
      <c r="F9757" s="76">
        <v>21</v>
      </c>
      <c r="G9757" s="76">
        <v>1</v>
      </c>
      <c r="H9757" s="76">
        <v>0</v>
      </c>
      <c r="I9757" s="76">
        <v>0</v>
      </c>
    </row>
    <row r="9758" spans="1:9" x14ac:dyDescent="0.2">
      <c r="A9758" s="84">
        <v>9739</v>
      </c>
      <c r="B9758" s="77">
        <v>1792</v>
      </c>
      <c r="C9758" s="77">
        <v>541</v>
      </c>
      <c r="D9758" s="77">
        <v>215</v>
      </c>
      <c r="E9758" s="77">
        <v>604</v>
      </c>
      <c r="F9758" s="76">
        <v>22</v>
      </c>
      <c r="G9758" s="76">
        <v>10</v>
      </c>
      <c r="H9758" s="76">
        <v>2</v>
      </c>
      <c r="I9758" s="76">
        <v>12</v>
      </c>
    </row>
    <row r="9759" spans="1:9" x14ac:dyDescent="0.2">
      <c r="A9759" s="84">
        <v>9740</v>
      </c>
      <c r="B9759" s="77">
        <v>1809</v>
      </c>
      <c r="C9759" s="77">
        <v>329</v>
      </c>
      <c r="D9759" s="77">
        <v>260</v>
      </c>
      <c r="E9759" s="77">
        <v>529</v>
      </c>
      <c r="F9759" s="76">
        <v>24</v>
      </c>
      <c r="G9759" s="76">
        <v>8</v>
      </c>
      <c r="H9759" s="76">
        <v>1</v>
      </c>
      <c r="I9759" s="76">
        <v>9</v>
      </c>
    </row>
    <row r="9760" spans="1:9" x14ac:dyDescent="0.2">
      <c r="A9760" s="84">
        <v>9741</v>
      </c>
      <c r="B9760" s="77">
        <v>1776</v>
      </c>
      <c r="C9760" s="77">
        <v>377</v>
      </c>
      <c r="D9760" s="77">
        <v>191</v>
      </c>
      <c r="E9760" s="77">
        <v>71</v>
      </c>
      <c r="F9760" s="76">
        <v>13</v>
      </c>
      <c r="G9760" s="76">
        <v>0</v>
      </c>
      <c r="H9760" s="76">
        <v>1</v>
      </c>
      <c r="I9760" s="76">
        <v>0</v>
      </c>
    </row>
    <row r="9761" spans="1:9" x14ac:dyDescent="0.2">
      <c r="A9761" s="84">
        <v>9742</v>
      </c>
      <c r="B9761" s="77">
        <v>1725</v>
      </c>
      <c r="C9761" s="77">
        <v>89</v>
      </c>
      <c r="D9761" s="77">
        <v>30</v>
      </c>
      <c r="E9761" s="77">
        <v>32</v>
      </c>
      <c r="F9761" s="76">
        <v>5</v>
      </c>
      <c r="G9761" s="76">
        <v>0</v>
      </c>
      <c r="H9761" s="76">
        <v>2</v>
      </c>
      <c r="I9761" s="76">
        <v>0</v>
      </c>
    </row>
    <row r="9762" spans="1:9" x14ac:dyDescent="0.2">
      <c r="A9762" s="84">
        <v>9743</v>
      </c>
      <c r="B9762" s="77">
        <v>1831</v>
      </c>
      <c r="C9762" s="77">
        <v>386</v>
      </c>
      <c r="D9762" s="77">
        <v>367</v>
      </c>
      <c r="E9762" s="77">
        <v>1310</v>
      </c>
      <c r="F9762" s="76">
        <v>17</v>
      </c>
      <c r="G9762" s="76">
        <v>3</v>
      </c>
      <c r="H9762" s="76">
        <v>0</v>
      </c>
      <c r="I9762" s="76">
        <v>18</v>
      </c>
    </row>
    <row r="9763" spans="1:9" x14ac:dyDescent="0.2">
      <c r="A9763" s="84">
        <v>9744</v>
      </c>
      <c r="B9763" s="77">
        <v>1818</v>
      </c>
      <c r="C9763" s="77">
        <v>346</v>
      </c>
      <c r="D9763" s="77">
        <v>185</v>
      </c>
      <c r="E9763" s="77">
        <v>319</v>
      </c>
      <c r="F9763" s="76">
        <v>23</v>
      </c>
      <c r="G9763" s="76">
        <v>3</v>
      </c>
      <c r="H9763" s="76">
        <v>1</v>
      </c>
      <c r="I9763" s="76">
        <v>6</v>
      </c>
    </row>
    <row r="9764" spans="1:9" x14ac:dyDescent="0.2">
      <c r="A9764" s="84">
        <v>9745</v>
      </c>
      <c r="B9764" s="77">
        <v>1805</v>
      </c>
      <c r="C9764" s="77">
        <v>28</v>
      </c>
      <c r="D9764" s="77">
        <v>42</v>
      </c>
      <c r="E9764" s="77">
        <v>228</v>
      </c>
      <c r="F9764" s="76">
        <v>22</v>
      </c>
      <c r="G9764" s="76">
        <v>1</v>
      </c>
      <c r="H9764" s="76">
        <v>0</v>
      </c>
      <c r="I9764" s="76">
        <v>7</v>
      </c>
    </row>
    <row r="9765" spans="1:9" x14ac:dyDescent="0.2">
      <c r="A9765" s="84">
        <v>9746</v>
      </c>
      <c r="B9765" s="77">
        <v>1804</v>
      </c>
      <c r="C9765" s="77">
        <v>799</v>
      </c>
      <c r="D9765" s="77">
        <v>143</v>
      </c>
      <c r="E9765" s="77">
        <v>50</v>
      </c>
      <c r="F9765" s="76">
        <v>17</v>
      </c>
      <c r="G9765" s="76">
        <v>6</v>
      </c>
      <c r="H9765" s="76">
        <v>0</v>
      </c>
      <c r="I9765" s="76">
        <v>0</v>
      </c>
    </row>
    <row r="9766" spans="1:9" x14ac:dyDescent="0.2">
      <c r="A9766" s="84">
        <v>9747</v>
      </c>
      <c r="B9766" s="77">
        <v>1766</v>
      </c>
      <c r="C9766" s="77">
        <v>160</v>
      </c>
      <c r="D9766" s="77">
        <v>163</v>
      </c>
      <c r="E9766" s="77">
        <v>175</v>
      </c>
      <c r="F9766" s="76">
        <v>23</v>
      </c>
      <c r="G9766" s="76">
        <v>2</v>
      </c>
      <c r="H9766" s="76">
        <v>0</v>
      </c>
      <c r="I9766" s="76">
        <v>3</v>
      </c>
    </row>
    <row r="9767" spans="1:9" x14ac:dyDescent="0.2">
      <c r="A9767" s="84">
        <v>9748</v>
      </c>
      <c r="B9767" s="77">
        <v>1752</v>
      </c>
      <c r="C9767" s="77">
        <v>212</v>
      </c>
      <c r="D9767" s="77">
        <v>127</v>
      </c>
      <c r="E9767" s="77">
        <v>150</v>
      </c>
      <c r="F9767" s="76">
        <v>20</v>
      </c>
      <c r="G9767" s="76">
        <v>5</v>
      </c>
      <c r="H9767" s="76">
        <v>1</v>
      </c>
      <c r="I9767" s="76">
        <v>2</v>
      </c>
    </row>
    <row r="9768" spans="1:9" x14ac:dyDescent="0.2">
      <c r="A9768" s="84">
        <v>9749</v>
      </c>
      <c r="B9768" s="77">
        <v>1783</v>
      </c>
      <c r="C9768" s="77">
        <v>165</v>
      </c>
      <c r="D9768" s="77">
        <v>212</v>
      </c>
      <c r="E9768" s="77">
        <v>480</v>
      </c>
      <c r="F9768" s="76">
        <v>16</v>
      </c>
      <c r="G9768" s="76">
        <v>1</v>
      </c>
      <c r="H9768" s="76">
        <v>2</v>
      </c>
      <c r="I9768" s="76">
        <v>6</v>
      </c>
    </row>
    <row r="9769" spans="1:9" x14ac:dyDescent="0.2">
      <c r="A9769" s="84">
        <v>9750</v>
      </c>
      <c r="B9769" s="77">
        <v>1771</v>
      </c>
      <c r="C9769" s="77">
        <v>347</v>
      </c>
      <c r="D9769" s="77">
        <v>41</v>
      </c>
      <c r="E9769" s="77">
        <v>61</v>
      </c>
      <c r="F9769" s="76">
        <v>23</v>
      </c>
      <c r="G9769" s="76">
        <v>5</v>
      </c>
      <c r="H9769" s="76">
        <v>0</v>
      </c>
      <c r="I9769" s="76">
        <v>1</v>
      </c>
    </row>
    <row r="9770" spans="1:9" x14ac:dyDescent="0.2">
      <c r="A9770" s="84">
        <v>9751</v>
      </c>
      <c r="B9770" s="77">
        <v>1855</v>
      </c>
      <c r="C9770" s="77">
        <v>399</v>
      </c>
      <c r="D9770" s="77">
        <v>86</v>
      </c>
      <c r="E9770" s="77">
        <v>182</v>
      </c>
      <c r="F9770" s="76">
        <v>21</v>
      </c>
      <c r="G9770" s="76">
        <v>7</v>
      </c>
      <c r="H9770" s="76">
        <v>0</v>
      </c>
      <c r="I9770" s="76">
        <v>2</v>
      </c>
    </row>
    <row r="9771" spans="1:9" x14ac:dyDescent="0.2">
      <c r="A9771" s="84">
        <v>9752</v>
      </c>
      <c r="B9771" s="77">
        <v>1742</v>
      </c>
      <c r="C9771" s="77">
        <v>19</v>
      </c>
      <c r="D9771" s="77">
        <v>21</v>
      </c>
      <c r="E9771" s="77">
        <v>101</v>
      </c>
      <c r="F9771" s="76">
        <v>11</v>
      </c>
      <c r="G9771" s="76">
        <v>0</v>
      </c>
      <c r="H9771" s="76">
        <v>0</v>
      </c>
      <c r="I9771" s="76">
        <v>0</v>
      </c>
    </row>
    <row r="9772" spans="1:9" x14ac:dyDescent="0.2">
      <c r="A9772" s="84">
        <v>9753</v>
      </c>
      <c r="B9772" s="77">
        <v>1794</v>
      </c>
      <c r="C9772" s="77">
        <v>420</v>
      </c>
      <c r="D9772" s="77">
        <v>150</v>
      </c>
      <c r="E9772" s="77">
        <v>541</v>
      </c>
      <c r="F9772" s="76">
        <v>18</v>
      </c>
      <c r="G9772" s="76">
        <v>5</v>
      </c>
      <c r="H9772" s="76">
        <v>1</v>
      </c>
      <c r="I9772" s="76">
        <v>5</v>
      </c>
    </row>
    <row r="9773" spans="1:9" x14ac:dyDescent="0.2">
      <c r="A9773" s="84">
        <v>9754</v>
      </c>
      <c r="B9773" s="77">
        <v>1795</v>
      </c>
      <c r="C9773" s="77">
        <v>398</v>
      </c>
      <c r="D9773" s="77">
        <v>468</v>
      </c>
      <c r="E9773" s="77">
        <v>930</v>
      </c>
      <c r="F9773" s="76">
        <v>17</v>
      </c>
      <c r="G9773" s="76">
        <v>3</v>
      </c>
      <c r="H9773" s="76">
        <v>3</v>
      </c>
      <c r="I9773" s="76">
        <v>8</v>
      </c>
    </row>
    <row r="9774" spans="1:9" x14ac:dyDescent="0.2">
      <c r="A9774" s="84">
        <v>9755</v>
      </c>
      <c r="B9774" s="77">
        <v>1816</v>
      </c>
      <c r="C9774" s="77">
        <v>122</v>
      </c>
      <c r="D9774" s="77">
        <v>361</v>
      </c>
      <c r="E9774" s="77">
        <v>91</v>
      </c>
      <c r="F9774" s="76">
        <v>18</v>
      </c>
      <c r="G9774" s="76">
        <v>2</v>
      </c>
      <c r="H9774" s="76">
        <v>1</v>
      </c>
      <c r="I9774" s="76">
        <v>1</v>
      </c>
    </row>
    <row r="9775" spans="1:9" x14ac:dyDescent="0.2">
      <c r="A9775" s="84">
        <v>9756</v>
      </c>
      <c r="B9775" s="77">
        <v>1797</v>
      </c>
      <c r="C9775" s="77">
        <v>623</v>
      </c>
      <c r="D9775" s="77">
        <v>139</v>
      </c>
      <c r="E9775" s="77">
        <v>662</v>
      </c>
      <c r="F9775" s="76">
        <v>27</v>
      </c>
      <c r="G9775" s="76">
        <v>12</v>
      </c>
      <c r="H9775" s="76">
        <v>0</v>
      </c>
      <c r="I9775" s="76">
        <v>12</v>
      </c>
    </row>
    <row r="9776" spans="1:9" x14ac:dyDescent="0.2">
      <c r="A9776" s="84">
        <v>9757</v>
      </c>
      <c r="B9776" s="77">
        <v>1773</v>
      </c>
      <c r="C9776" s="77">
        <v>512</v>
      </c>
      <c r="D9776" s="77">
        <v>102</v>
      </c>
      <c r="E9776" s="77">
        <v>703</v>
      </c>
      <c r="F9776" s="76">
        <v>21</v>
      </c>
      <c r="G9776" s="76">
        <v>9</v>
      </c>
      <c r="H9776" s="76">
        <v>0</v>
      </c>
      <c r="I9776" s="76">
        <v>10</v>
      </c>
    </row>
    <row r="9777" spans="1:9" x14ac:dyDescent="0.2">
      <c r="A9777" s="84">
        <v>9758</v>
      </c>
      <c r="B9777" s="77">
        <v>1830</v>
      </c>
      <c r="C9777" s="77">
        <v>538</v>
      </c>
      <c r="D9777" s="77">
        <v>580</v>
      </c>
      <c r="E9777" s="77">
        <v>528</v>
      </c>
      <c r="F9777" s="76">
        <v>17</v>
      </c>
      <c r="G9777" s="76">
        <v>4</v>
      </c>
      <c r="H9777" s="76">
        <v>4</v>
      </c>
      <c r="I9777" s="76">
        <v>6</v>
      </c>
    </row>
    <row r="9778" spans="1:9" x14ac:dyDescent="0.2">
      <c r="A9778" s="84">
        <v>9759</v>
      </c>
      <c r="B9778" s="77">
        <v>1762</v>
      </c>
      <c r="C9778" s="77">
        <v>359</v>
      </c>
      <c r="D9778" s="77">
        <v>52</v>
      </c>
      <c r="E9778" s="77">
        <v>142</v>
      </c>
      <c r="F9778" s="76">
        <v>18</v>
      </c>
      <c r="G9778" s="76">
        <v>3</v>
      </c>
      <c r="H9778" s="76">
        <v>0</v>
      </c>
      <c r="I9778" s="76">
        <v>2</v>
      </c>
    </row>
    <row r="9779" spans="1:9" x14ac:dyDescent="0.2">
      <c r="A9779" s="84">
        <v>9760</v>
      </c>
      <c r="B9779" s="77">
        <v>1778</v>
      </c>
      <c r="C9779" s="77">
        <v>81</v>
      </c>
      <c r="D9779" s="77">
        <v>101</v>
      </c>
      <c r="E9779" s="77">
        <v>302</v>
      </c>
      <c r="F9779" s="76">
        <v>16</v>
      </c>
      <c r="G9779" s="76">
        <v>0</v>
      </c>
      <c r="H9779" s="76">
        <v>1</v>
      </c>
      <c r="I9779" s="76">
        <v>3</v>
      </c>
    </row>
    <row r="9780" spans="1:9" x14ac:dyDescent="0.2">
      <c r="A9780" s="84">
        <v>9761</v>
      </c>
      <c r="B9780" s="77">
        <v>1812</v>
      </c>
      <c r="C9780" s="77">
        <v>815</v>
      </c>
      <c r="D9780" s="77">
        <v>305</v>
      </c>
      <c r="E9780" s="77">
        <v>709</v>
      </c>
      <c r="F9780" s="76">
        <v>23</v>
      </c>
      <c r="G9780" s="76">
        <v>14</v>
      </c>
      <c r="H9780" s="76">
        <v>2</v>
      </c>
      <c r="I9780" s="76">
        <v>12</v>
      </c>
    </row>
    <row r="9781" spans="1:9" x14ac:dyDescent="0.2">
      <c r="A9781" s="84">
        <v>9762</v>
      </c>
      <c r="B9781" s="77">
        <v>1859</v>
      </c>
      <c r="C9781" s="77">
        <v>421</v>
      </c>
      <c r="D9781" s="77">
        <v>928</v>
      </c>
      <c r="E9781" s="77">
        <v>1746</v>
      </c>
      <c r="F9781" s="76">
        <v>21</v>
      </c>
      <c r="G9781" s="76">
        <v>6</v>
      </c>
      <c r="H9781" s="76">
        <v>6</v>
      </c>
      <c r="I9781" s="76">
        <v>26</v>
      </c>
    </row>
    <row r="9782" spans="1:9" x14ac:dyDescent="0.2">
      <c r="A9782" s="84">
        <v>9763</v>
      </c>
      <c r="B9782" s="77">
        <v>1810</v>
      </c>
      <c r="C9782" s="77">
        <v>513</v>
      </c>
      <c r="D9782" s="77">
        <v>434</v>
      </c>
      <c r="E9782" s="77">
        <v>658</v>
      </c>
      <c r="F9782" s="76">
        <v>26</v>
      </c>
      <c r="G9782" s="76">
        <v>9</v>
      </c>
      <c r="H9782" s="76">
        <v>3</v>
      </c>
      <c r="I9782" s="76">
        <v>11</v>
      </c>
    </row>
    <row r="9783" spans="1:9" x14ac:dyDescent="0.2">
      <c r="A9783" s="84">
        <v>9764</v>
      </c>
      <c r="B9783" s="77">
        <v>1810</v>
      </c>
      <c r="C9783" s="77">
        <v>788</v>
      </c>
      <c r="D9783" s="77">
        <v>181</v>
      </c>
      <c r="E9783" s="77">
        <v>470</v>
      </c>
      <c r="F9783" s="76">
        <v>10</v>
      </c>
      <c r="G9783" s="76">
        <v>6</v>
      </c>
      <c r="H9783" s="76">
        <v>1</v>
      </c>
      <c r="I9783" s="76">
        <v>2</v>
      </c>
    </row>
    <row r="9784" spans="1:9" x14ac:dyDescent="0.2">
      <c r="A9784" s="84">
        <v>9765</v>
      </c>
      <c r="B9784" s="77">
        <v>1791</v>
      </c>
      <c r="C9784" s="77">
        <v>298</v>
      </c>
      <c r="D9784" s="77">
        <v>305</v>
      </c>
      <c r="E9784" s="77">
        <v>284</v>
      </c>
      <c r="F9784" s="76">
        <v>16</v>
      </c>
      <c r="G9784" s="76">
        <v>3</v>
      </c>
      <c r="H9784" s="76">
        <v>3</v>
      </c>
      <c r="I9784" s="76">
        <v>5</v>
      </c>
    </row>
    <row r="9785" spans="1:9" x14ac:dyDescent="0.2">
      <c r="A9785" s="84">
        <v>9766</v>
      </c>
      <c r="B9785" s="77">
        <v>1828</v>
      </c>
      <c r="C9785" s="77">
        <v>1028</v>
      </c>
      <c r="D9785" s="77">
        <v>287</v>
      </c>
      <c r="E9785" s="77">
        <v>558</v>
      </c>
      <c r="F9785" s="76">
        <v>26</v>
      </c>
      <c r="G9785" s="76">
        <v>13</v>
      </c>
      <c r="H9785" s="76">
        <v>1</v>
      </c>
      <c r="I9785" s="76">
        <v>14</v>
      </c>
    </row>
    <row r="9786" spans="1:9" x14ac:dyDescent="0.2">
      <c r="A9786" s="84">
        <v>9767</v>
      </c>
      <c r="B9786" s="77">
        <v>1743</v>
      </c>
      <c r="C9786" s="77">
        <v>35</v>
      </c>
      <c r="D9786" s="77">
        <v>57</v>
      </c>
      <c r="E9786" s="77">
        <v>348</v>
      </c>
      <c r="F9786" s="76">
        <v>20</v>
      </c>
      <c r="G9786" s="76">
        <v>1</v>
      </c>
      <c r="H9786" s="76">
        <v>0</v>
      </c>
      <c r="I9786" s="76">
        <v>4</v>
      </c>
    </row>
    <row r="9787" spans="1:9" x14ac:dyDescent="0.2">
      <c r="A9787" s="84">
        <v>9768</v>
      </c>
      <c r="B9787" s="77">
        <v>1759</v>
      </c>
      <c r="C9787" s="77">
        <v>94</v>
      </c>
      <c r="D9787" s="77">
        <v>71</v>
      </c>
      <c r="E9787" s="77">
        <v>197</v>
      </c>
      <c r="F9787" s="76">
        <v>29</v>
      </c>
      <c r="G9787" s="76">
        <v>1</v>
      </c>
      <c r="H9787" s="76">
        <v>0</v>
      </c>
      <c r="I9787" s="76">
        <v>5</v>
      </c>
    </row>
    <row r="9788" spans="1:9" x14ac:dyDescent="0.2">
      <c r="A9788" s="84">
        <v>9769</v>
      </c>
      <c r="B9788" s="77">
        <v>1829</v>
      </c>
      <c r="C9788" s="77">
        <v>323</v>
      </c>
      <c r="D9788" s="77">
        <v>350</v>
      </c>
      <c r="E9788" s="77">
        <v>401</v>
      </c>
      <c r="F9788" s="76">
        <v>21</v>
      </c>
      <c r="G9788" s="76">
        <v>9</v>
      </c>
      <c r="H9788" s="76">
        <v>1</v>
      </c>
      <c r="I9788" s="76">
        <v>6</v>
      </c>
    </row>
    <row r="9789" spans="1:9" x14ac:dyDescent="0.2">
      <c r="A9789" s="84">
        <v>9770</v>
      </c>
      <c r="B9789" s="77">
        <v>1773</v>
      </c>
      <c r="C9789" s="77">
        <v>40</v>
      </c>
      <c r="D9789" s="77">
        <v>93</v>
      </c>
      <c r="E9789" s="77">
        <v>1118</v>
      </c>
      <c r="F9789" s="76">
        <v>23</v>
      </c>
      <c r="G9789" s="76">
        <v>1</v>
      </c>
      <c r="H9789" s="76">
        <v>1</v>
      </c>
      <c r="I9789" s="76">
        <v>21</v>
      </c>
    </row>
    <row r="9790" spans="1:9" x14ac:dyDescent="0.2">
      <c r="A9790" s="84">
        <v>9771</v>
      </c>
      <c r="B9790" s="77">
        <v>1743</v>
      </c>
      <c r="C9790" s="77">
        <v>114</v>
      </c>
      <c r="D9790" s="77">
        <v>42</v>
      </c>
      <c r="E9790" s="77">
        <v>16</v>
      </c>
      <c r="F9790" s="76">
        <v>19</v>
      </c>
      <c r="G9790" s="76">
        <v>1</v>
      </c>
      <c r="H9790" s="76">
        <v>0</v>
      </c>
      <c r="I9790" s="76">
        <v>0</v>
      </c>
    </row>
    <row r="9791" spans="1:9" x14ac:dyDescent="0.2">
      <c r="A9791" s="84">
        <v>9772</v>
      </c>
      <c r="B9791" s="77">
        <v>1708</v>
      </c>
      <c r="C9791" s="77">
        <v>25</v>
      </c>
      <c r="D9791" s="77">
        <v>24</v>
      </c>
      <c r="E9791" s="77">
        <v>19</v>
      </c>
      <c r="F9791" s="76">
        <v>18</v>
      </c>
      <c r="G9791" s="76">
        <v>1</v>
      </c>
      <c r="H9791" s="76">
        <v>0</v>
      </c>
      <c r="I9791" s="76">
        <v>1</v>
      </c>
    </row>
    <row r="9792" spans="1:9" x14ac:dyDescent="0.2">
      <c r="A9792" s="84">
        <v>9773</v>
      </c>
      <c r="B9792" s="77">
        <v>1761</v>
      </c>
      <c r="C9792" s="77">
        <v>104</v>
      </c>
      <c r="D9792" s="77">
        <v>301</v>
      </c>
      <c r="E9792" s="77">
        <v>226</v>
      </c>
      <c r="F9792" s="76">
        <v>22</v>
      </c>
      <c r="G9792" s="76">
        <v>4</v>
      </c>
      <c r="H9792" s="76">
        <v>2</v>
      </c>
      <c r="I9792" s="76">
        <v>3</v>
      </c>
    </row>
    <row r="9793" spans="1:9" x14ac:dyDescent="0.2">
      <c r="A9793" s="84">
        <v>9774</v>
      </c>
      <c r="B9793" s="77">
        <v>1777</v>
      </c>
      <c r="C9793" s="77">
        <v>487</v>
      </c>
      <c r="D9793" s="77">
        <v>63</v>
      </c>
      <c r="E9793" s="77">
        <v>497</v>
      </c>
      <c r="F9793" s="76">
        <v>16</v>
      </c>
      <c r="G9793" s="76">
        <v>9</v>
      </c>
      <c r="H9793" s="76">
        <v>1</v>
      </c>
      <c r="I9793" s="76">
        <v>4</v>
      </c>
    </row>
    <row r="9794" spans="1:9" x14ac:dyDescent="0.2">
      <c r="A9794" s="84">
        <v>9775</v>
      </c>
      <c r="B9794" s="77">
        <v>1816</v>
      </c>
      <c r="C9794" s="77">
        <v>1124</v>
      </c>
      <c r="D9794" s="77">
        <v>288</v>
      </c>
      <c r="E9794" s="77">
        <v>21</v>
      </c>
      <c r="F9794" s="76">
        <v>17</v>
      </c>
      <c r="G9794" s="76">
        <v>17</v>
      </c>
      <c r="H9794" s="76">
        <v>3</v>
      </c>
      <c r="I9794" s="76">
        <v>0</v>
      </c>
    </row>
    <row r="9795" spans="1:9" x14ac:dyDescent="0.2">
      <c r="A9795" s="84">
        <v>9776</v>
      </c>
      <c r="B9795" s="77">
        <v>1821</v>
      </c>
      <c r="C9795" s="77">
        <v>685</v>
      </c>
      <c r="D9795" s="77">
        <v>198</v>
      </c>
      <c r="E9795" s="77">
        <v>519</v>
      </c>
      <c r="F9795" s="76">
        <v>13</v>
      </c>
      <c r="G9795" s="76">
        <v>4</v>
      </c>
      <c r="H9795" s="76">
        <v>2</v>
      </c>
      <c r="I9795" s="76">
        <v>3</v>
      </c>
    </row>
    <row r="9796" spans="1:9" x14ac:dyDescent="0.2">
      <c r="A9796" s="84">
        <v>9777</v>
      </c>
      <c r="B9796" s="77">
        <v>1798</v>
      </c>
      <c r="C9796" s="77">
        <v>173</v>
      </c>
      <c r="D9796" s="77">
        <v>96</v>
      </c>
      <c r="E9796" s="77">
        <v>221</v>
      </c>
      <c r="F9796" s="76">
        <v>21</v>
      </c>
      <c r="G9796" s="76">
        <v>1</v>
      </c>
      <c r="H9796" s="76">
        <v>2</v>
      </c>
      <c r="I9796" s="76">
        <v>4</v>
      </c>
    </row>
    <row r="9797" spans="1:9" x14ac:dyDescent="0.2">
      <c r="A9797" s="84">
        <v>9778</v>
      </c>
      <c r="B9797" s="77">
        <v>1754</v>
      </c>
      <c r="C9797" s="77">
        <v>278</v>
      </c>
      <c r="D9797" s="77">
        <v>24</v>
      </c>
      <c r="E9797" s="77">
        <v>722</v>
      </c>
      <c r="F9797" s="76">
        <v>15</v>
      </c>
      <c r="G9797" s="76">
        <v>2</v>
      </c>
      <c r="H9797" s="76">
        <v>1</v>
      </c>
      <c r="I9797" s="76">
        <v>11</v>
      </c>
    </row>
    <row r="9798" spans="1:9" x14ac:dyDescent="0.2">
      <c r="A9798" s="84">
        <v>9779</v>
      </c>
      <c r="B9798" s="77">
        <v>1762</v>
      </c>
      <c r="C9798" s="77">
        <v>670</v>
      </c>
      <c r="D9798" s="77">
        <v>151</v>
      </c>
      <c r="E9798" s="77">
        <v>374</v>
      </c>
      <c r="F9798" s="76">
        <v>23</v>
      </c>
      <c r="G9798" s="76">
        <v>8</v>
      </c>
      <c r="H9798" s="76">
        <v>1</v>
      </c>
      <c r="I9798" s="76">
        <v>8</v>
      </c>
    </row>
    <row r="9799" spans="1:9" x14ac:dyDescent="0.2">
      <c r="A9799" s="84">
        <v>9780</v>
      </c>
      <c r="B9799" s="77">
        <v>1798</v>
      </c>
      <c r="C9799" s="77">
        <v>392</v>
      </c>
      <c r="D9799" s="77">
        <v>259</v>
      </c>
      <c r="E9799" s="77">
        <v>440</v>
      </c>
      <c r="F9799" s="76">
        <v>17</v>
      </c>
      <c r="G9799" s="76">
        <v>7</v>
      </c>
      <c r="H9799" s="76">
        <v>5</v>
      </c>
      <c r="I9799" s="76">
        <v>3</v>
      </c>
    </row>
    <row r="9800" spans="1:9" x14ac:dyDescent="0.2">
      <c r="A9800" s="84">
        <v>9781</v>
      </c>
      <c r="B9800" s="77">
        <v>1701</v>
      </c>
      <c r="C9800" s="77">
        <v>80</v>
      </c>
      <c r="D9800" s="77">
        <v>3</v>
      </c>
      <c r="E9800" s="77">
        <v>193</v>
      </c>
      <c r="F9800" s="76">
        <v>16</v>
      </c>
      <c r="G9800" s="76">
        <v>0</v>
      </c>
      <c r="H9800" s="76">
        <v>0</v>
      </c>
      <c r="I9800" s="76">
        <v>3</v>
      </c>
    </row>
    <row r="9801" spans="1:9" x14ac:dyDescent="0.2">
      <c r="A9801" s="84">
        <v>9782</v>
      </c>
      <c r="B9801" s="77">
        <v>1762</v>
      </c>
      <c r="C9801" s="77">
        <v>201</v>
      </c>
      <c r="D9801" s="77">
        <v>53</v>
      </c>
      <c r="E9801" s="77">
        <v>81</v>
      </c>
      <c r="F9801" s="76">
        <v>17</v>
      </c>
      <c r="G9801" s="76">
        <v>0</v>
      </c>
      <c r="H9801" s="76">
        <v>0</v>
      </c>
      <c r="I9801" s="76">
        <v>1</v>
      </c>
    </row>
    <row r="9802" spans="1:9" x14ac:dyDescent="0.2">
      <c r="A9802" s="84">
        <v>9783</v>
      </c>
      <c r="B9802" s="77">
        <v>1756</v>
      </c>
      <c r="C9802" s="77">
        <v>67</v>
      </c>
      <c r="D9802" s="77">
        <v>155</v>
      </c>
      <c r="E9802" s="77">
        <v>79</v>
      </c>
      <c r="F9802" s="76">
        <v>14</v>
      </c>
      <c r="G9802" s="76">
        <v>0</v>
      </c>
      <c r="H9802" s="76">
        <v>0</v>
      </c>
      <c r="I9802" s="76">
        <v>1</v>
      </c>
    </row>
    <row r="9803" spans="1:9" x14ac:dyDescent="0.2">
      <c r="A9803" s="84">
        <v>9784</v>
      </c>
      <c r="B9803" s="77">
        <v>1784</v>
      </c>
      <c r="C9803" s="77">
        <v>216</v>
      </c>
      <c r="D9803" s="77">
        <v>214</v>
      </c>
      <c r="E9803" s="77">
        <v>256</v>
      </c>
      <c r="F9803" s="76">
        <v>23</v>
      </c>
      <c r="G9803" s="76">
        <v>4</v>
      </c>
      <c r="H9803" s="76">
        <v>3</v>
      </c>
      <c r="I9803" s="76">
        <v>4</v>
      </c>
    </row>
    <row r="9804" spans="1:9" x14ac:dyDescent="0.2">
      <c r="A9804" s="84">
        <v>9785</v>
      </c>
      <c r="B9804" s="77">
        <v>1735</v>
      </c>
      <c r="C9804" s="77">
        <v>51</v>
      </c>
      <c r="D9804" s="77">
        <v>74</v>
      </c>
      <c r="E9804" s="77">
        <v>251</v>
      </c>
      <c r="F9804" s="76">
        <v>14</v>
      </c>
      <c r="G9804" s="76">
        <v>1</v>
      </c>
      <c r="H9804" s="76">
        <v>1</v>
      </c>
      <c r="I9804" s="76">
        <v>3</v>
      </c>
    </row>
    <row r="9805" spans="1:9" x14ac:dyDescent="0.2">
      <c r="A9805" s="84">
        <v>9786</v>
      </c>
      <c r="B9805" s="77">
        <v>1802</v>
      </c>
      <c r="C9805" s="77">
        <v>174</v>
      </c>
      <c r="D9805" s="77">
        <v>52</v>
      </c>
      <c r="E9805" s="77">
        <v>269</v>
      </c>
      <c r="F9805" s="76">
        <v>14</v>
      </c>
      <c r="G9805" s="76">
        <v>2</v>
      </c>
      <c r="H9805" s="76">
        <v>0</v>
      </c>
      <c r="I9805" s="76">
        <v>1</v>
      </c>
    </row>
    <row r="9806" spans="1:9" x14ac:dyDescent="0.2">
      <c r="A9806" s="84">
        <v>9787</v>
      </c>
      <c r="B9806" s="77">
        <v>1749</v>
      </c>
      <c r="C9806" s="77">
        <v>249</v>
      </c>
      <c r="D9806" s="77">
        <v>28</v>
      </c>
      <c r="E9806" s="77">
        <v>335</v>
      </c>
      <c r="F9806" s="76">
        <v>12</v>
      </c>
      <c r="G9806" s="76">
        <v>2</v>
      </c>
      <c r="H9806" s="76">
        <v>0</v>
      </c>
      <c r="I9806" s="76">
        <v>2</v>
      </c>
    </row>
    <row r="9807" spans="1:9" x14ac:dyDescent="0.2">
      <c r="A9807" s="84">
        <v>9788</v>
      </c>
      <c r="B9807" s="77">
        <v>1738</v>
      </c>
      <c r="C9807" s="77">
        <v>119</v>
      </c>
      <c r="D9807" s="77">
        <v>62</v>
      </c>
      <c r="E9807" s="77">
        <v>228</v>
      </c>
      <c r="F9807" s="76">
        <v>16</v>
      </c>
      <c r="G9807" s="76">
        <v>0</v>
      </c>
      <c r="H9807" s="76">
        <v>1</v>
      </c>
      <c r="I9807" s="76">
        <v>1</v>
      </c>
    </row>
    <row r="9808" spans="1:9" x14ac:dyDescent="0.2">
      <c r="A9808" s="84">
        <v>9789</v>
      </c>
      <c r="B9808" s="77">
        <v>1821</v>
      </c>
      <c r="C9808" s="77">
        <v>805</v>
      </c>
      <c r="D9808" s="77">
        <v>230</v>
      </c>
      <c r="E9808" s="77">
        <v>760</v>
      </c>
      <c r="F9808" s="76">
        <v>19</v>
      </c>
      <c r="G9808" s="76">
        <v>5</v>
      </c>
      <c r="H9808" s="76">
        <v>2</v>
      </c>
      <c r="I9808" s="76">
        <v>10</v>
      </c>
    </row>
    <row r="9809" spans="1:9" x14ac:dyDescent="0.2">
      <c r="A9809" s="84">
        <v>9790</v>
      </c>
      <c r="B9809" s="77">
        <v>1848</v>
      </c>
      <c r="C9809" s="77">
        <v>225</v>
      </c>
      <c r="D9809" s="77">
        <v>624</v>
      </c>
      <c r="E9809" s="77">
        <v>788</v>
      </c>
      <c r="F9809" s="76">
        <v>9</v>
      </c>
      <c r="G9809" s="76">
        <v>1</v>
      </c>
      <c r="H9809" s="76">
        <v>7</v>
      </c>
      <c r="I9809" s="76">
        <v>8</v>
      </c>
    </row>
    <row r="9810" spans="1:9" x14ac:dyDescent="0.2">
      <c r="A9810" s="84">
        <v>9791</v>
      </c>
      <c r="B9810" s="77">
        <v>1792</v>
      </c>
      <c r="C9810" s="77">
        <v>499</v>
      </c>
      <c r="D9810" s="77">
        <v>79</v>
      </c>
      <c r="E9810" s="77">
        <v>603</v>
      </c>
      <c r="F9810" s="76">
        <v>19</v>
      </c>
      <c r="G9810" s="76">
        <v>3</v>
      </c>
      <c r="H9810" s="76">
        <v>0</v>
      </c>
      <c r="I9810" s="76">
        <v>9</v>
      </c>
    </row>
    <row r="9811" spans="1:9" x14ac:dyDescent="0.2">
      <c r="A9811" s="84">
        <v>9792</v>
      </c>
      <c r="B9811" s="77">
        <v>1813</v>
      </c>
      <c r="C9811" s="77">
        <v>179</v>
      </c>
      <c r="D9811" s="77">
        <v>262</v>
      </c>
      <c r="E9811" s="77">
        <v>424</v>
      </c>
      <c r="F9811" s="76">
        <v>21</v>
      </c>
      <c r="G9811" s="76">
        <v>3</v>
      </c>
      <c r="H9811" s="76">
        <v>2</v>
      </c>
      <c r="I9811" s="76">
        <v>11</v>
      </c>
    </row>
    <row r="9812" spans="1:9" x14ac:dyDescent="0.2">
      <c r="A9812" s="84">
        <v>9793</v>
      </c>
      <c r="B9812" s="77">
        <v>1783</v>
      </c>
      <c r="C9812" s="77">
        <v>427</v>
      </c>
      <c r="D9812" s="77">
        <v>352</v>
      </c>
      <c r="E9812" s="77">
        <v>403</v>
      </c>
      <c r="F9812" s="76">
        <v>19</v>
      </c>
      <c r="G9812" s="76">
        <v>4</v>
      </c>
      <c r="H9812" s="76">
        <v>4</v>
      </c>
      <c r="I9812" s="76">
        <v>8</v>
      </c>
    </row>
    <row r="9813" spans="1:9" x14ac:dyDescent="0.2">
      <c r="A9813" s="84">
        <v>9794</v>
      </c>
      <c r="B9813" s="77">
        <v>1752</v>
      </c>
      <c r="C9813" s="77">
        <v>130</v>
      </c>
      <c r="D9813" s="77">
        <v>47</v>
      </c>
      <c r="E9813" s="77">
        <v>192</v>
      </c>
      <c r="F9813" s="76">
        <v>17</v>
      </c>
      <c r="G9813" s="76">
        <v>1</v>
      </c>
      <c r="H9813" s="76">
        <v>1</v>
      </c>
      <c r="I9813" s="76">
        <v>4</v>
      </c>
    </row>
    <row r="9814" spans="1:9" x14ac:dyDescent="0.2">
      <c r="A9814" s="84">
        <v>9795</v>
      </c>
      <c r="B9814" s="77">
        <v>1785</v>
      </c>
      <c r="C9814" s="77">
        <v>368</v>
      </c>
      <c r="D9814" s="77">
        <v>376</v>
      </c>
      <c r="E9814" s="77">
        <v>305</v>
      </c>
      <c r="F9814" s="76">
        <v>19</v>
      </c>
      <c r="G9814" s="76">
        <v>4</v>
      </c>
      <c r="H9814" s="76">
        <v>3</v>
      </c>
      <c r="I9814" s="76">
        <v>4</v>
      </c>
    </row>
    <row r="9815" spans="1:9" x14ac:dyDescent="0.2">
      <c r="A9815" s="84">
        <v>9796</v>
      </c>
      <c r="B9815" s="77">
        <v>1698</v>
      </c>
      <c r="C9815" s="77">
        <v>174</v>
      </c>
      <c r="D9815" s="77">
        <v>60</v>
      </c>
      <c r="E9815" s="77">
        <v>360</v>
      </c>
      <c r="F9815" s="76">
        <v>24</v>
      </c>
      <c r="G9815" s="76">
        <v>2</v>
      </c>
      <c r="H9815" s="76">
        <v>0</v>
      </c>
      <c r="I9815" s="76">
        <v>7</v>
      </c>
    </row>
    <row r="9816" spans="1:9" x14ac:dyDescent="0.2">
      <c r="A9816" s="84">
        <v>9797</v>
      </c>
      <c r="B9816" s="77">
        <v>1715</v>
      </c>
      <c r="C9816" s="77">
        <v>71</v>
      </c>
      <c r="D9816" s="77">
        <v>1</v>
      </c>
      <c r="E9816" s="77">
        <v>259</v>
      </c>
      <c r="F9816" s="76">
        <v>20</v>
      </c>
      <c r="G9816" s="76">
        <v>2</v>
      </c>
      <c r="H9816" s="76">
        <v>0</v>
      </c>
      <c r="I9816" s="76">
        <v>6</v>
      </c>
    </row>
    <row r="9817" spans="1:9" x14ac:dyDescent="0.2">
      <c r="A9817" s="84">
        <v>9798</v>
      </c>
      <c r="B9817" s="77">
        <v>1704</v>
      </c>
      <c r="C9817" s="77">
        <v>97</v>
      </c>
      <c r="D9817" s="77">
        <v>40</v>
      </c>
      <c r="E9817" s="77">
        <v>21</v>
      </c>
      <c r="F9817" s="76">
        <v>16</v>
      </c>
      <c r="G9817" s="76">
        <v>0</v>
      </c>
      <c r="H9817" s="76">
        <v>0</v>
      </c>
      <c r="I9817" s="76">
        <v>0</v>
      </c>
    </row>
    <row r="9818" spans="1:9" x14ac:dyDescent="0.2">
      <c r="A9818" s="84">
        <v>9799</v>
      </c>
      <c r="B9818" s="77">
        <v>1722</v>
      </c>
      <c r="C9818" s="77">
        <v>34</v>
      </c>
      <c r="D9818" s="77">
        <v>11</v>
      </c>
      <c r="E9818" s="77">
        <v>340</v>
      </c>
      <c r="F9818" s="76">
        <v>16</v>
      </c>
      <c r="G9818" s="76">
        <v>1</v>
      </c>
      <c r="H9818" s="76">
        <v>1</v>
      </c>
      <c r="I9818" s="76">
        <v>9</v>
      </c>
    </row>
    <row r="9819" spans="1:9" x14ac:dyDescent="0.2">
      <c r="A9819" s="84">
        <v>9800</v>
      </c>
      <c r="B9819" s="77">
        <v>1769</v>
      </c>
      <c r="C9819" s="77">
        <v>170</v>
      </c>
      <c r="D9819" s="77">
        <v>31</v>
      </c>
      <c r="E9819" s="77">
        <v>448</v>
      </c>
      <c r="F9819" s="76">
        <v>17</v>
      </c>
      <c r="G9819" s="76">
        <v>4</v>
      </c>
      <c r="H9819" s="76">
        <v>1</v>
      </c>
      <c r="I9819" s="76">
        <v>6</v>
      </c>
    </row>
    <row r="9820" spans="1:9" x14ac:dyDescent="0.2">
      <c r="A9820" s="84">
        <v>9801</v>
      </c>
      <c r="B9820" s="77">
        <v>1808</v>
      </c>
      <c r="C9820" s="77">
        <v>90</v>
      </c>
      <c r="D9820" s="77">
        <v>60</v>
      </c>
      <c r="E9820" s="77">
        <v>705</v>
      </c>
      <c r="F9820" s="76">
        <v>16</v>
      </c>
      <c r="G9820" s="76">
        <v>0</v>
      </c>
      <c r="H9820" s="76">
        <v>0</v>
      </c>
      <c r="I9820" s="76">
        <v>8</v>
      </c>
    </row>
    <row r="9821" spans="1:9" x14ac:dyDescent="0.2">
      <c r="A9821" s="84">
        <v>9802</v>
      </c>
      <c r="B9821" s="77">
        <v>1847</v>
      </c>
      <c r="C9821" s="77">
        <v>369</v>
      </c>
      <c r="D9821" s="77">
        <v>250</v>
      </c>
      <c r="E9821" s="77">
        <v>287</v>
      </c>
      <c r="F9821" s="76">
        <v>15</v>
      </c>
      <c r="G9821" s="76">
        <v>6</v>
      </c>
      <c r="H9821" s="76">
        <v>2</v>
      </c>
      <c r="I9821" s="76">
        <v>5</v>
      </c>
    </row>
    <row r="9822" spans="1:9" x14ac:dyDescent="0.2">
      <c r="A9822" s="84">
        <v>9803</v>
      </c>
      <c r="B9822" s="77">
        <v>1754</v>
      </c>
      <c r="C9822" s="77">
        <v>73</v>
      </c>
      <c r="D9822" s="77">
        <v>76</v>
      </c>
      <c r="E9822" s="77">
        <v>30</v>
      </c>
      <c r="F9822" s="76">
        <v>15</v>
      </c>
      <c r="G9822" s="76">
        <v>1</v>
      </c>
      <c r="H9822" s="76">
        <v>1</v>
      </c>
      <c r="I9822" s="76">
        <v>0</v>
      </c>
    </row>
    <row r="9823" spans="1:9" x14ac:dyDescent="0.2">
      <c r="A9823" s="84">
        <v>9804</v>
      </c>
      <c r="B9823" s="77">
        <v>1810</v>
      </c>
      <c r="C9823" s="77">
        <v>297</v>
      </c>
      <c r="D9823" s="77">
        <v>454</v>
      </c>
      <c r="E9823" s="77">
        <v>379</v>
      </c>
      <c r="F9823" s="76">
        <v>20</v>
      </c>
      <c r="G9823" s="76">
        <v>3</v>
      </c>
      <c r="H9823" s="76">
        <v>4</v>
      </c>
      <c r="I9823" s="76">
        <v>8</v>
      </c>
    </row>
    <row r="9824" spans="1:9" x14ac:dyDescent="0.2">
      <c r="A9824" s="84">
        <v>9805</v>
      </c>
      <c r="B9824" s="77">
        <v>1768</v>
      </c>
      <c r="C9824" s="77">
        <v>184</v>
      </c>
      <c r="D9824" s="77">
        <v>198</v>
      </c>
      <c r="E9824" s="77">
        <v>27</v>
      </c>
      <c r="F9824" s="76">
        <v>15</v>
      </c>
      <c r="G9824" s="76">
        <v>0</v>
      </c>
      <c r="H9824" s="76">
        <v>3</v>
      </c>
      <c r="I9824" s="76">
        <v>0</v>
      </c>
    </row>
    <row r="9825" spans="1:9" x14ac:dyDescent="0.2">
      <c r="A9825" s="84">
        <v>9806</v>
      </c>
      <c r="B9825" s="77">
        <v>1837</v>
      </c>
      <c r="C9825" s="77">
        <v>890</v>
      </c>
      <c r="D9825" s="77">
        <v>225</v>
      </c>
      <c r="E9825" s="77">
        <v>499</v>
      </c>
      <c r="F9825" s="76">
        <v>18</v>
      </c>
      <c r="G9825" s="76">
        <v>15</v>
      </c>
      <c r="H9825" s="76">
        <v>0</v>
      </c>
      <c r="I9825" s="76">
        <v>5</v>
      </c>
    </row>
    <row r="9826" spans="1:9" x14ac:dyDescent="0.2">
      <c r="A9826" s="84">
        <v>9807</v>
      </c>
      <c r="B9826" s="77">
        <v>1834</v>
      </c>
      <c r="C9826" s="77">
        <v>1022</v>
      </c>
      <c r="D9826" s="77">
        <v>179</v>
      </c>
      <c r="E9826" s="77">
        <v>998</v>
      </c>
      <c r="F9826" s="76">
        <v>23</v>
      </c>
      <c r="G9826" s="76">
        <v>20</v>
      </c>
      <c r="H9826" s="76">
        <v>0</v>
      </c>
      <c r="I9826" s="76">
        <v>15</v>
      </c>
    </row>
    <row r="9827" spans="1:9" x14ac:dyDescent="0.2">
      <c r="A9827" s="84">
        <v>9808</v>
      </c>
      <c r="B9827" s="77">
        <v>1703</v>
      </c>
      <c r="C9827" s="77">
        <v>3</v>
      </c>
      <c r="D9827" s="77">
        <v>33</v>
      </c>
      <c r="E9827" s="77">
        <v>45</v>
      </c>
      <c r="F9827" s="76">
        <v>15</v>
      </c>
      <c r="G9827" s="76">
        <v>0</v>
      </c>
      <c r="H9827" s="76">
        <v>0</v>
      </c>
      <c r="I9827" s="76">
        <v>0</v>
      </c>
    </row>
    <row r="9828" spans="1:9" x14ac:dyDescent="0.2">
      <c r="A9828" s="84">
        <v>9809</v>
      </c>
      <c r="B9828" s="77">
        <v>1809</v>
      </c>
      <c r="C9828" s="77">
        <v>165</v>
      </c>
      <c r="D9828" s="77">
        <v>68</v>
      </c>
      <c r="E9828" s="77">
        <v>83</v>
      </c>
      <c r="F9828" s="76">
        <v>13</v>
      </c>
      <c r="G9828" s="76">
        <v>1</v>
      </c>
      <c r="H9828" s="76">
        <v>2</v>
      </c>
      <c r="I9828" s="76">
        <v>1</v>
      </c>
    </row>
    <row r="9829" spans="1:9" x14ac:dyDescent="0.2">
      <c r="A9829" s="84">
        <v>9810</v>
      </c>
      <c r="B9829" s="77">
        <v>1745</v>
      </c>
      <c r="C9829" s="77">
        <v>81</v>
      </c>
      <c r="D9829" s="77">
        <v>23</v>
      </c>
      <c r="E9829" s="77">
        <v>110</v>
      </c>
      <c r="F9829" s="76">
        <v>13</v>
      </c>
      <c r="G9829" s="76">
        <v>1</v>
      </c>
      <c r="H9829" s="76">
        <v>0</v>
      </c>
      <c r="I9829" s="76">
        <v>0</v>
      </c>
    </row>
    <row r="9830" spans="1:9" x14ac:dyDescent="0.2">
      <c r="A9830" s="84">
        <v>9811</v>
      </c>
      <c r="B9830" s="77">
        <v>1796</v>
      </c>
      <c r="C9830" s="77">
        <v>238</v>
      </c>
      <c r="D9830" s="77">
        <v>217</v>
      </c>
      <c r="E9830" s="77">
        <v>273</v>
      </c>
      <c r="F9830" s="76">
        <v>21</v>
      </c>
      <c r="G9830" s="76">
        <v>3</v>
      </c>
      <c r="H9830" s="76">
        <v>2</v>
      </c>
      <c r="I9830" s="76">
        <v>6</v>
      </c>
    </row>
    <row r="9831" spans="1:9" x14ac:dyDescent="0.2">
      <c r="A9831" s="84">
        <v>9812</v>
      </c>
      <c r="B9831" s="77">
        <v>1793</v>
      </c>
      <c r="C9831" s="77">
        <v>213</v>
      </c>
      <c r="D9831" s="77">
        <v>143</v>
      </c>
      <c r="E9831" s="77">
        <v>324</v>
      </c>
      <c r="F9831" s="76">
        <v>15</v>
      </c>
      <c r="G9831" s="76">
        <v>3</v>
      </c>
      <c r="H9831" s="76">
        <v>0</v>
      </c>
      <c r="I9831" s="76">
        <v>3</v>
      </c>
    </row>
    <row r="9832" spans="1:9" x14ac:dyDescent="0.2">
      <c r="A9832" s="84">
        <v>9813</v>
      </c>
      <c r="B9832" s="77">
        <v>1782</v>
      </c>
      <c r="C9832" s="77">
        <v>392</v>
      </c>
      <c r="D9832" s="77">
        <v>100</v>
      </c>
      <c r="E9832" s="77">
        <v>41</v>
      </c>
      <c r="F9832" s="76">
        <v>20</v>
      </c>
      <c r="G9832" s="76">
        <v>7</v>
      </c>
      <c r="H9832" s="76">
        <v>0</v>
      </c>
      <c r="I9832" s="76">
        <v>0</v>
      </c>
    </row>
    <row r="9833" spans="1:9" x14ac:dyDescent="0.2">
      <c r="A9833" s="84">
        <v>9814</v>
      </c>
      <c r="B9833" s="77">
        <v>1822</v>
      </c>
      <c r="C9833" s="77">
        <v>598</v>
      </c>
      <c r="D9833" s="77">
        <v>205</v>
      </c>
      <c r="E9833" s="77">
        <v>973</v>
      </c>
      <c r="F9833" s="76">
        <v>14</v>
      </c>
      <c r="G9833" s="76">
        <v>3</v>
      </c>
      <c r="H9833" s="76">
        <v>2</v>
      </c>
      <c r="I9833" s="76">
        <v>13</v>
      </c>
    </row>
    <row r="9834" spans="1:9" x14ac:dyDescent="0.2">
      <c r="A9834" s="84">
        <v>9815</v>
      </c>
      <c r="B9834" s="77">
        <v>1865</v>
      </c>
      <c r="C9834" s="77">
        <v>648</v>
      </c>
      <c r="D9834" s="77">
        <v>711</v>
      </c>
      <c r="E9834" s="77">
        <v>1577</v>
      </c>
      <c r="F9834" s="76">
        <v>23</v>
      </c>
      <c r="G9834" s="76">
        <v>10</v>
      </c>
      <c r="H9834" s="76">
        <v>3</v>
      </c>
      <c r="I9834" s="76">
        <v>26</v>
      </c>
    </row>
    <row r="9835" spans="1:9" x14ac:dyDescent="0.2">
      <c r="A9835" s="84">
        <v>9816</v>
      </c>
      <c r="B9835" s="77">
        <v>1802</v>
      </c>
      <c r="C9835" s="77">
        <v>473</v>
      </c>
      <c r="D9835" s="77">
        <v>326</v>
      </c>
      <c r="E9835" s="77">
        <v>360</v>
      </c>
      <c r="F9835" s="76">
        <v>25</v>
      </c>
      <c r="G9835" s="76">
        <v>9</v>
      </c>
      <c r="H9835" s="76">
        <v>1</v>
      </c>
      <c r="I9835" s="76">
        <v>10</v>
      </c>
    </row>
    <row r="9836" spans="1:9" x14ac:dyDescent="0.2">
      <c r="A9836" s="84">
        <v>9817</v>
      </c>
      <c r="B9836" s="77">
        <v>1777</v>
      </c>
      <c r="C9836" s="77">
        <v>55</v>
      </c>
      <c r="D9836" s="77">
        <v>150</v>
      </c>
      <c r="E9836" s="77">
        <v>499</v>
      </c>
      <c r="F9836" s="76">
        <v>13</v>
      </c>
      <c r="G9836" s="76">
        <v>0</v>
      </c>
      <c r="H9836" s="76">
        <v>1</v>
      </c>
      <c r="I9836" s="76">
        <v>6</v>
      </c>
    </row>
    <row r="9837" spans="1:9" x14ac:dyDescent="0.2">
      <c r="A9837" s="84">
        <v>9818</v>
      </c>
      <c r="B9837" s="77">
        <v>1808</v>
      </c>
      <c r="C9837" s="77">
        <v>767</v>
      </c>
      <c r="D9837" s="77">
        <v>234</v>
      </c>
      <c r="E9837" s="77">
        <v>176</v>
      </c>
      <c r="F9837" s="76">
        <v>28</v>
      </c>
      <c r="G9837" s="76">
        <v>14</v>
      </c>
      <c r="H9837" s="76">
        <v>3</v>
      </c>
      <c r="I9837" s="76">
        <v>3</v>
      </c>
    </row>
    <row r="9838" spans="1:9" x14ac:dyDescent="0.2">
      <c r="A9838" s="84">
        <v>9819</v>
      </c>
      <c r="B9838" s="77">
        <v>1773</v>
      </c>
      <c r="C9838" s="77">
        <v>136</v>
      </c>
      <c r="D9838" s="77">
        <v>96</v>
      </c>
      <c r="E9838" s="77">
        <v>155</v>
      </c>
      <c r="F9838" s="76">
        <v>13</v>
      </c>
      <c r="G9838" s="76">
        <v>0</v>
      </c>
      <c r="H9838" s="76">
        <v>1</v>
      </c>
      <c r="I9838" s="76">
        <v>1</v>
      </c>
    </row>
    <row r="9839" spans="1:9" x14ac:dyDescent="0.2">
      <c r="A9839" s="84">
        <v>9820</v>
      </c>
      <c r="B9839" s="77">
        <v>1720</v>
      </c>
      <c r="C9839" s="77">
        <v>180</v>
      </c>
      <c r="D9839" s="77">
        <v>6</v>
      </c>
      <c r="E9839" s="77">
        <v>212</v>
      </c>
      <c r="F9839" s="76">
        <v>16</v>
      </c>
      <c r="G9839" s="76">
        <v>2</v>
      </c>
      <c r="H9839" s="76">
        <v>0</v>
      </c>
      <c r="I9839" s="76">
        <v>6</v>
      </c>
    </row>
    <row r="9840" spans="1:9" x14ac:dyDescent="0.2">
      <c r="A9840" s="84">
        <v>9821</v>
      </c>
      <c r="B9840" s="77">
        <v>1802</v>
      </c>
      <c r="C9840" s="77">
        <v>344</v>
      </c>
      <c r="D9840" s="77">
        <v>103</v>
      </c>
      <c r="E9840" s="77">
        <v>352</v>
      </c>
      <c r="F9840" s="76">
        <v>14</v>
      </c>
      <c r="G9840" s="76">
        <v>5</v>
      </c>
      <c r="H9840" s="76">
        <v>1</v>
      </c>
      <c r="I9840" s="76">
        <v>4</v>
      </c>
    </row>
    <row r="9841" spans="1:9" x14ac:dyDescent="0.2">
      <c r="A9841" s="84">
        <v>9822</v>
      </c>
      <c r="B9841" s="77">
        <v>1791</v>
      </c>
      <c r="C9841" s="77">
        <v>252</v>
      </c>
      <c r="D9841" s="77">
        <v>30</v>
      </c>
      <c r="E9841" s="77">
        <v>742</v>
      </c>
      <c r="F9841" s="76">
        <v>12</v>
      </c>
      <c r="G9841" s="76">
        <v>2</v>
      </c>
      <c r="H9841" s="76">
        <v>1</v>
      </c>
      <c r="I9841" s="76">
        <v>9</v>
      </c>
    </row>
    <row r="9842" spans="1:9" x14ac:dyDescent="0.2">
      <c r="A9842" s="84">
        <v>9823</v>
      </c>
      <c r="B9842" s="77">
        <v>1762</v>
      </c>
      <c r="C9842" s="77">
        <v>454</v>
      </c>
      <c r="D9842" s="77">
        <v>127</v>
      </c>
      <c r="E9842" s="77">
        <v>123</v>
      </c>
      <c r="F9842" s="76">
        <v>16</v>
      </c>
      <c r="G9842" s="76">
        <v>4</v>
      </c>
      <c r="H9842" s="76">
        <v>0</v>
      </c>
      <c r="I9842" s="76">
        <v>1</v>
      </c>
    </row>
    <row r="9843" spans="1:9" x14ac:dyDescent="0.2">
      <c r="A9843" s="84">
        <v>9824</v>
      </c>
      <c r="B9843" s="77">
        <v>1827</v>
      </c>
      <c r="C9843" s="77">
        <v>219</v>
      </c>
      <c r="D9843" s="77">
        <v>251</v>
      </c>
      <c r="E9843" s="77">
        <v>123</v>
      </c>
      <c r="F9843" s="76">
        <v>23</v>
      </c>
      <c r="G9843" s="76">
        <v>5</v>
      </c>
      <c r="H9843" s="76">
        <v>1</v>
      </c>
      <c r="I9843" s="76">
        <v>1</v>
      </c>
    </row>
    <row r="9844" spans="1:9" x14ac:dyDescent="0.2">
      <c r="A9844" s="84">
        <v>9825</v>
      </c>
      <c r="B9844" s="77">
        <v>1778</v>
      </c>
      <c r="C9844" s="77">
        <v>738</v>
      </c>
      <c r="D9844" s="77">
        <v>63</v>
      </c>
      <c r="E9844" s="77">
        <v>198</v>
      </c>
      <c r="F9844" s="76">
        <v>19</v>
      </c>
      <c r="G9844" s="76">
        <v>10</v>
      </c>
      <c r="H9844" s="76">
        <v>0</v>
      </c>
      <c r="I9844" s="76">
        <v>2</v>
      </c>
    </row>
    <row r="9845" spans="1:9" x14ac:dyDescent="0.2">
      <c r="A9845" s="84">
        <v>9826</v>
      </c>
      <c r="B9845" s="77">
        <v>1728</v>
      </c>
      <c r="C9845" s="77">
        <v>99</v>
      </c>
      <c r="D9845" s="77">
        <v>63</v>
      </c>
      <c r="E9845" s="77">
        <v>89</v>
      </c>
      <c r="F9845" s="76">
        <v>14</v>
      </c>
      <c r="G9845" s="76">
        <v>1</v>
      </c>
      <c r="H9845" s="76">
        <v>1</v>
      </c>
      <c r="I9845" s="76">
        <v>1</v>
      </c>
    </row>
    <row r="9846" spans="1:9" x14ac:dyDescent="0.2">
      <c r="A9846" s="84">
        <v>9827</v>
      </c>
      <c r="B9846" s="77">
        <v>1763</v>
      </c>
      <c r="C9846" s="77">
        <v>105</v>
      </c>
      <c r="D9846" s="77">
        <v>199</v>
      </c>
      <c r="E9846" s="77">
        <v>825</v>
      </c>
      <c r="F9846" s="76">
        <v>16</v>
      </c>
      <c r="G9846" s="76">
        <v>1</v>
      </c>
      <c r="H9846" s="76">
        <v>3</v>
      </c>
      <c r="I9846" s="76">
        <v>14</v>
      </c>
    </row>
    <row r="9847" spans="1:9" x14ac:dyDescent="0.2">
      <c r="A9847" s="84">
        <v>9828</v>
      </c>
      <c r="B9847" s="77">
        <v>1828</v>
      </c>
      <c r="C9847" s="77">
        <v>668</v>
      </c>
      <c r="D9847" s="77">
        <v>401</v>
      </c>
      <c r="E9847" s="77">
        <v>357</v>
      </c>
      <c r="F9847" s="76">
        <v>16</v>
      </c>
      <c r="G9847" s="76">
        <v>8</v>
      </c>
      <c r="H9847" s="76">
        <v>2</v>
      </c>
      <c r="I9847" s="76">
        <v>5</v>
      </c>
    </row>
    <row r="9848" spans="1:9" x14ac:dyDescent="0.2">
      <c r="A9848" s="84">
        <v>9829</v>
      </c>
      <c r="B9848" s="77">
        <v>1808</v>
      </c>
      <c r="C9848" s="77">
        <v>535</v>
      </c>
      <c r="D9848" s="77">
        <v>215</v>
      </c>
      <c r="E9848" s="77">
        <v>958</v>
      </c>
      <c r="F9848" s="76">
        <v>18</v>
      </c>
      <c r="G9848" s="76">
        <v>7</v>
      </c>
      <c r="H9848" s="76">
        <v>0</v>
      </c>
      <c r="I9848" s="76">
        <v>14</v>
      </c>
    </row>
    <row r="9849" spans="1:9" x14ac:dyDescent="0.2">
      <c r="A9849" s="84">
        <v>9830</v>
      </c>
      <c r="B9849" s="77">
        <v>1814</v>
      </c>
      <c r="C9849" s="77">
        <v>385</v>
      </c>
      <c r="D9849" s="77">
        <v>251</v>
      </c>
      <c r="E9849" s="77">
        <v>568</v>
      </c>
      <c r="F9849" s="76">
        <v>15</v>
      </c>
      <c r="G9849" s="76">
        <v>4</v>
      </c>
      <c r="H9849" s="76">
        <v>1</v>
      </c>
      <c r="I9849" s="76">
        <v>12</v>
      </c>
    </row>
    <row r="9850" spans="1:9" x14ac:dyDescent="0.2">
      <c r="A9850" s="84">
        <v>9831</v>
      </c>
      <c r="B9850" s="77">
        <v>1822</v>
      </c>
      <c r="C9850" s="77">
        <v>575</v>
      </c>
      <c r="D9850" s="77">
        <v>375</v>
      </c>
      <c r="E9850" s="77">
        <v>407</v>
      </c>
      <c r="F9850" s="76">
        <v>14</v>
      </c>
      <c r="G9850" s="76">
        <v>4</v>
      </c>
      <c r="H9850" s="76">
        <v>3</v>
      </c>
      <c r="I9850" s="76">
        <v>4</v>
      </c>
    </row>
    <row r="9851" spans="1:9" x14ac:dyDescent="0.2">
      <c r="A9851" s="84">
        <v>9832</v>
      </c>
      <c r="B9851" s="77">
        <v>1825</v>
      </c>
      <c r="C9851" s="77">
        <v>427</v>
      </c>
      <c r="D9851" s="77">
        <v>213</v>
      </c>
      <c r="E9851" s="77">
        <v>699</v>
      </c>
      <c r="F9851" s="76">
        <v>21</v>
      </c>
      <c r="G9851" s="76">
        <v>4</v>
      </c>
      <c r="H9851" s="76">
        <v>3</v>
      </c>
      <c r="I9851" s="76">
        <v>14</v>
      </c>
    </row>
    <row r="9852" spans="1:9" x14ac:dyDescent="0.2">
      <c r="A9852" s="84">
        <v>9833</v>
      </c>
      <c r="B9852" s="77">
        <v>1735</v>
      </c>
      <c r="C9852" s="77">
        <v>137</v>
      </c>
      <c r="D9852" s="77">
        <v>39</v>
      </c>
      <c r="E9852" s="77">
        <v>433</v>
      </c>
      <c r="F9852" s="76">
        <v>20</v>
      </c>
      <c r="G9852" s="76">
        <v>3</v>
      </c>
      <c r="H9852" s="76">
        <v>0</v>
      </c>
      <c r="I9852" s="76">
        <v>8</v>
      </c>
    </row>
    <row r="9853" spans="1:9" x14ac:dyDescent="0.2">
      <c r="A9853" s="84">
        <v>9834</v>
      </c>
      <c r="B9853" s="77">
        <v>1794</v>
      </c>
      <c r="C9853" s="77">
        <v>252</v>
      </c>
      <c r="D9853" s="77">
        <v>163</v>
      </c>
      <c r="E9853" s="77">
        <v>253</v>
      </c>
      <c r="F9853" s="76">
        <v>23</v>
      </c>
      <c r="G9853" s="76">
        <v>2</v>
      </c>
      <c r="H9853" s="76">
        <v>1</v>
      </c>
      <c r="I9853" s="76">
        <v>6</v>
      </c>
    </row>
    <row r="9854" spans="1:9" x14ac:dyDescent="0.2">
      <c r="A9854" s="84">
        <v>9835</v>
      </c>
      <c r="B9854" s="77">
        <v>1718</v>
      </c>
      <c r="C9854" s="77">
        <v>4</v>
      </c>
      <c r="D9854" s="77">
        <v>31</v>
      </c>
      <c r="E9854" s="77">
        <v>428</v>
      </c>
      <c r="F9854" s="76">
        <v>23</v>
      </c>
      <c r="G9854" s="76">
        <v>0</v>
      </c>
      <c r="H9854" s="76">
        <v>0</v>
      </c>
      <c r="I9854" s="76">
        <v>12</v>
      </c>
    </row>
    <row r="9855" spans="1:9" x14ac:dyDescent="0.2">
      <c r="A9855" s="84">
        <v>9836</v>
      </c>
      <c r="B9855" s="77">
        <v>1812</v>
      </c>
      <c r="C9855" s="77">
        <v>441</v>
      </c>
      <c r="D9855" s="77">
        <v>132</v>
      </c>
      <c r="E9855" s="77">
        <v>615</v>
      </c>
      <c r="F9855" s="76">
        <v>21</v>
      </c>
      <c r="G9855" s="76">
        <v>6</v>
      </c>
      <c r="H9855" s="76">
        <v>2</v>
      </c>
      <c r="I9855" s="76">
        <v>9</v>
      </c>
    </row>
    <row r="9856" spans="1:9" x14ac:dyDescent="0.2">
      <c r="A9856" s="84">
        <v>9837</v>
      </c>
      <c r="B9856" s="77">
        <v>1802</v>
      </c>
      <c r="C9856" s="77">
        <v>288</v>
      </c>
      <c r="D9856" s="77">
        <v>363</v>
      </c>
      <c r="E9856" s="77">
        <v>407</v>
      </c>
      <c r="F9856" s="76">
        <v>16</v>
      </c>
      <c r="G9856" s="76">
        <v>2</v>
      </c>
      <c r="H9856" s="76">
        <v>3</v>
      </c>
      <c r="I9856" s="76">
        <v>5</v>
      </c>
    </row>
    <row r="9857" spans="1:9" x14ac:dyDescent="0.2">
      <c r="A9857" s="84">
        <v>9838</v>
      </c>
      <c r="B9857" s="77">
        <v>1778</v>
      </c>
      <c r="C9857" s="77">
        <v>63</v>
      </c>
      <c r="D9857" s="77">
        <v>122</v>
      </c>
      <c r="E9857" s="77">
        <v>190</v>
      </c>
      <c r="F9857" s="76">
        <v>14</v>
      </c>
      <c r="G9857" s="76">
        <v>0</v>
      </c>
      <c r="H9857" s="76">
        <v>2</v>
      </c>
      <c r="I9857" s="76">
        <v>2</v>
      </c>
    </row>
    <row r="9858" spans="1:9" x14ac:dyDescent="0.2">
      <c r="A9858" s="84">
        <v>9839</v>
      </c>
      <c r="B9858" s="77">
        <v>1829</v>
      </c>
      <c r="C9858" s="77">
        <v>228</v>
      </c>
      <c r="D9858" s="77">
        <v>384</v>
      </c>
      <c r="E9858" s="77">
        <v>1745</v>
      </c>
      <c r="F9858" s="76">
        <v>14</v>
      </c>
      <c r="G9858" s="76">
        <v>1</v>
      </c>
      <c r="H9858" s="76">
        <v>4</v>
      </c>
      <c r="I9858" s="76">
        <v>23</v>
      </c>
    </row>
    <row r="9859" spans="1:9" x14ac:dyDescent="0.2">
      <c r="A9859" s="84">
        <v>9840</v>
      </c>
      <c r="B9859" s="77">
        <v>1837</v>
      </c>
      <c r="C9859" s="77">
        <v>918</v>
      </c>
      <c r="D9859" s="77">
        <v>323</v>
      </c>
      <c r="E9859" s="77">
        <v>780</v>
      </c>
      <c r="F9859" s="76">
        <v>30</v>
      </c>
      <c r="G9859" s="76">
        <v>16</v>
      </c>
      <c r="H9859" s="76">
        <v>2</v>
      </c>
      <c r="I9859" s="76">
        <v>21</v>
      </c>
    </row>
    <row r="9860" spans="1:9" x14ac:dyDescent="0.2">
      <c r="A9860" s="84">
        <v>9841</v>
      </c>
      <c r="B9860" s="77">
        <v>1713</v>
      </c>
      <c r="C9860" s="77">
        <v>104</v>
      </c>
      <c r="D9860" s="77">
        <v>106</v>
      </c>
      <c r="E9860" s="77">
        <v>7</v>
      </c>
      <c r="F9860" s="76">
        <v>17</v>
      </c>
      <c r="G9860" s="76">
        <v>1</v>
      </c>
      <c r="H9860" s="76">
        <v>0</v>
      </c>
      <c r="I9860" s="76">
        <v>0</v>
      </c>
    </row>
    <row r="9861" spans="1:9" x14ac:dyDescent="0.2">
      <c r="A9861" s="84">
        <v>9842</v>
      </c>
      <c r="B9861" s="77">
        <v>1705</v>
      </c>
      <c r="C9861" s="77">
        <v>1</v>
      </c>
      <c r="D9861" s="77">
        <v>12</v>
      </c>
      <c r="E9861" s="77">
        <v>113</v>
      </c>
      <c r="F9861" s="76">
        <v>20</v>
      </c>
      <c r="G9861" s="76">
        <v>0</v>
      </c>
      <c r="H9861" s="76">
        <v>0</v>
      </c>
      <c r="I9861" s="76">
        <v>2</v>
      </c>
    </row>
    <row r="9862" spans="1:9" x14ac:dyDescent="0.2">
      <c r="A9862" s="84">
        <v>9843</v>
      </c>
      <c r="B9862" s="77">
        <v>1854</v>
      </c>
      <c r="C9862" s="77">
        <v>749</v>
      </c>
      <c r="D9862" s="77">
        <v>337</v>
      </c>
      <c r="E9862" s="77">
        <v>706</v>
      </c>
      <c r="F9862" s="76">
        <v>12</v>
      </c>
      <c r="G9862" s="76">
        <v>6</v>
      </c>
      <c r="H9862" s="76">
        <v>5</v>
      </c>
      <c r="I9862" s="76">
        <v>7</v>
      </c>
    </row>
    <row r="9863" spans="1:9" x14ac:dyDescent="0.2">
      <c r="A9863" s="84">
        <v>9844</v>
      </c>
      <c r="B9863" s="77">
        <v>1775</v>
      </c>
      <c r="C9863" s="77">
        <v>244</v>
      </c>
      <c r="D9863" s="77">
        <v>74</v>
      </c>
      <c r="E9863" s="77">
        <v>290</v>
      </c>
      <c r="F9863" s="76">
        <v>21</v>
      </c>
      <c r="G9863" s="76">
        <v>4</v>
      </c>
      <c r="H9863" s="76">
        <v>0</v>
      </c>
      <c r="I9863" s="76">
        <v>2</v>
      </c>
    </row>
    <row r="9864" spans="1:9" x14ac:dyDescent="0.2">
      <c r="A9864" s="84">
        <v>9845</v>
      </c>
      <c r="B9864" s="77">
        <v>1785</v>
      </c>
      <c r="C9864" s="77">
        <v>226</v>
      </c>
      <c r="D9864" s="77">
        <v>89</v>
      </c>
      <c r="E9864" s="77">
        <v>153</v>
      </c>
      <c r="F9864" s="76">
        <v>23</v>
      </c>
      <c r="G9864" s="76">
        <v>2</v>
      </c>
      <c r="H9864" s="76">
        <v>1</v>
      </c>
      <c r="I9864" s="76">
        <v>2</v>
      </c>
    </row>
    <row r="9865" spans="1:9" x14ac:dyDescent="0.2">
      <c r="A9865" s="84">
        <v>9846</v>
      </c>
      <c r="B9865" s="77">
        <v>1791</v>
      </c>
      <c r="C9865" s="77">
        <v>86</v>
      </c>
      <c r="D9865" s="77">
        <v>23</v>
      </c>
      <c r="E9865" s="77">
        <v>681</v>
      </c>
      <c r="F9865" s="76">
        <v>21</v>
      </c>
      <c r="G9865" s="76">
        <v>1</v>
      </c>
      <c r="H9865" s="76">
        <v>0</v>
      </c>
      <c r="I9865" s="76">
        <v>16</v>
      </c>
    </row>
    <row r="9866" spans="1:9" x14ac:dyDescent="0.2">
      <c r="A9866" s="84">
        <v>9847</v>
      </c>
      <c r="B9866" s="77">
        <v>1785</v>
      </c>
      <c r="C9866" s="77">
        <v>195</v>
      </c>
      <c r="D9866" s="77">
        <v>150</v>
      </c>
      <c r="E9866" s="77">
        <v>575</v>
      </c>
      <c r="F9866" s="76">
        <v>25</v>
      </c>
      <c r="G9866" s="76">
        <v>4</v>
      </c>
      <c r="H9866" s="76">
        <v>0</v>
      </c>
      <c r="I9866" s="76">
        <v>12</v>
      </c>
    </row>
    <row r="9867" spans="1:9" x14ac:dyDescent="0.2">
      <c r="A9867" s="84">
        <v>9848</v>
      </c>
      <c r="B9867" s="77">
        <v>1881</v>
      </c>
      <c r="C9867" s="77">
        <v>965</v>
      </c>
      <c r="D9867" s="77">
        <v>517</v>
      </c>
      <c r="E9867" s="77">
        <v>753</v>
      </c>
      <c r="F9867" s="76">
        <v>16</v>
      </c>
      <c r="G9867" s="76">
        <v>12</v>
      </c>
      <c r="H9867" s="76">
        <v>4</v>
      </c>
      <c r="I9867" s="76">
        <v>9</v>
      </c>
    </row>
    <row r="9868" spans="1:9" x14ac:dyDescent="0.2">
      <c r="A9868" s="84">
        <v>9849</v>
      </c>
      <c r="B9868" s="77">
        <v>1792</v>
      </c>
      <c r="C9868" s="77">
        <v>364</v>
      </c>
      <c r="D9868" s="77">
        <v>97</v>
      </c>
      <c r="E9868" s="77">
        <v>1224</v>
      </c>
      <c r="F9868" s="76">
        <v>10</v>
      </c>
      <c r="G9868" s="76">
        <v>2</v>
      </c>
      <c r="H9868" s="76">
        <v>1</v>
      </c>
      <c r="I9868" s="76">
        <v>9</v>
      </c>
    </row>
    <row r="9869" spans="1:9" x14ac:dyDescent="0.2">
      <c r="A9869" s="84">
        <v>9850</v>
      </c>
      <c r="B9869" s="77">
        <v>1774</v>
      </c>
      <c r="C9869" s="77">
        <v>28</v>
      </c>
      <c r="D9869" s="77">
        <v>67</v>
      </c>
      <c r="E9869" s="77">
        <v>224</v>
      </c>
      <c r="F9869" s="76">
        <v>25</v>
      </c>
      <c r="G9869" s="76">
        <v>1</v>
      </c>
      <c r="H9869" s="76">
        <v>1</v>
      </c>
      <c r="I9869" s="76">
        <v>7</v>
      </c>
    </row>
    <row r="9870" spans="1:9" x14ac:dyDescent="0.2">
      <c r="A9870" s="84">
        <v>9851</v>
      </c>
      <c r="B9870" s="77">
        <v>1774</v>
      </c>
      <c r="C9870" s="77">
        <v>40</v>
      </c>
      <c r="D9870" s="77">
        <v>272</v>
      </c>
      <c r="E9870" s="77">
        <v>690</v>
      </c>
      <c r="F9870" s="76">
        <v>13</v>
      </c>
      <c r="G9870" s="76">
        <v>0</v>
      </c>
      <c r="H9870" s="76">
        <v>3</v>
      </c>
      <c r="I9870" s="76">
        <v>8</v>
      </c>
    </row>
    <row r="9871" spans="1:9" x14ac:dyDescent="0.2">
      <c r="A9871" s="84">
        <v>9852</v>
      </c>
      <c r="B9871" s="77">
        <v>1804</v>
      </c>
      <c r="C9871" s="77">
        <v>538</v>
      </c>
      <c r="D9871" s="77">
        <v>159</v>
      </c>
      <c r="E9871" s="77">
        <v>313</v>
      </c>
      <c r="F9871" s="76">
        <v>14</v>
      </c>
      <c r="G9871" s="76">
        <v>4</v>
      </c>
      <c r="H9871" s="76">
        <v>2</v>
      </c>
      <c r="I9871" s="76">
        <v>3</v>
      </c>
    </row>
    <row r="9872" spans="1:9" x14ac:dyDescent="0.2">
      <c r="A9872" s="84">
        <v>9853</v>
      </c>
      <c r="B9872" s="77">
        <v>1745</v>
      </c>
      <c r="C9872" s="77">
        <v>235</v>
      </c>
      <c r="D9872" s="77">
        <v>41</v>
      </c>
      <c r="E9872" s="77">
        <v>410</v>
      </c>
      <c r="F9872" s="76">
        <v>22</v>
      </c>
      <c r="G9872" s="76">
        <v>3</v>
      </c>
      <c r="H9872" s="76">
        <v>0</v>
      </c>
      <c r="I9872" s="76">
        <v>5</v>
      </c>
    </row>
    <row r="9873" spans="1:9" x14ac:dyDescent="0.2">
      <c r="A9873" s="84">
        <v>9854</v>
      </c>
      <c r="B9873" s="77">
        <v>1783</v>
      </c>
      <c r="C9873" s="77">
        <v>59</v>
      </c>
      <c r="D9873" s="77">
        <v>101</v>
      </c>
      <c r="E9873" s="77">
        <v>186</v>
      </c>
      <c r="F9873" s="76">
        <v>22</v>
      </c>
      <c r="G9873" s="76">
        <v>0</v>
      </c>
      <c r="H9873" s="76">
        <v>0</v>
      </c>
      <c r="I9873" s="76">
        <v>4</v>
      </c>
    </row>
    <row r="9874" spans="1:9" x14ac:dyDescent="0.2">
      <c r="A9874" s="84">
        <v>9855</v>
      </c>
      <c r="B9874" s="77">
        <v>1796</v>
      </c>
      <c r="C9874" s="77">
        <v>57</v>
      </c>
      <c r="D9874" s="77">
        <v>76</v>
      </c>
      <c r="E9874" s="77">
        <v>242</v>
      </c>
      <c r="F9874" s="76">
        <v>19</v>
      </c>
      <c r="G9874" s="76">
        <v>1</v>
      </c>
      <c r="H9874" s="76">
        <v>0</v>
      </c>
      <c r="I9874" s="76">
        <v>1</v>
      </c>
    </row>
    <row r="9875" spans="1:9" x14ac:dyDescent="0.2">
      <c r="A9875" s="84">
        <v>9856</v>
      </c>
      <c r="B9875" s="77">
        <v>1829</v>
      </c>
      <c r="C9875" s="77">
        <v>626</v>
      </c>
      <c r="D9875" s="77">
        <v>748</v>
      </c>
      <c r="E9875" s="77">
        <v>1322</v>
      </c>
      <c r="F9875" s="76">
        <v>18</v>
      </c>
      <c r="G9875" s="76">
        <v>6</v>
      </c>
      <c r="H9875" s="76">
        <v>6</v>
      </c>
      <c r="I9875" s="76">
        <v>20</v>
      </c>
    </row>
    <row r="9876" spans="1:9" x14ac:dyDescent="0.2">
      <c r="A9876" s="84">
        <v>9857</v>
      </c>
      <c r="B9876" s="77">
        <v>1710</v>
      </c>
      <c r="C9876" s="77">
        <v>11</v>
      </c>
      <c r="D9876" s="77">
        <v>5</v>
      </c>
      <c r="E9876" s="77">
        <v>27</v>
      </c>
      <c r="F9876" s="76">
        <v>14</v>
      </c>
      <c r="G9876" s="76">
        <v>0</v>
      </c>
      <c r="H9876" s="76">
        <v>0</v>
      </c>
      <c r="I9876" s="76">
        <v>0</v>
      </c>
    </row>
    <row r="9877" spans="1:9" x14ac:dyDescent="0.2">
      <c r="A9877" s="84">
        <v>9858</v>
      </c>
      <c r="B9877" s="77">
        <v>1848</v>
      </c>
      <c r="C9877" s="77">
        <v>499</v>
      </c>
      <c r="D9877" s="77">
        <v>193</v>
      </c>
      <c r="E9877" s="77">
        <v>1232</v>
      </c>
      <c r="F9877" s="76">
        <v>17</v>
      </c>
      <c r="G9877" s="76">
        <v>3</v>
      </c>
      <c r="H9877" s="76">
        <v>1</v>
      </c>
      <c r="I9877" s="76">
        <v>20</v>
      </c>
    </row>
    <row r="9878" spans="1:9" x14ac:dyDescent="0.2">
      <c r="A9878" s="84">
        <v>9859</v>
      </c>
      <c r="B9878" s="77">
        <v>1783</v>
      </c>
      <c r="C9878" s="77">
        <v>202</v>
      </c>
      <c r="D9878" s="77">
        <v>115</v>
      </c>
      <c r="E9878" s="77">
        <v>42</v>
      </c>
      <c r="F9878" s="76">
        <v>7</v>
      </c>
      <c r="G9878" s="76">
        <v>1</v>
      </c>
      <c r="H9878" s="76">
        <v>2</v>
      </c>
      <c r="I9878" s="76">
        <v>0</v>
      </c>
    </row>
    <row r="9879" spans="1:9" x14ac:dyDescent="0.2">
      <c r="A9879" s="84">
        <v>9860</v>
      </c>
      <c r="B9879" s="77">
        <v>1817</v>
      </c>
      <c r="C9879" s="77">
        <v>320</v>
      </c>
      <c r="D9879" s="77">
        <v>287</v>
      </c>
      <c r="E9879" s="77">
        <v>940</v>
      </c>
      <c r="F9879" s="76">
        <v>15</v>
      </c>
      <c r="G9879" s="76">
        <v>3</v>
      </c>
      <c r="H9879" s="76">
        <v>4</v>
      </c>
      <c r="I9879" s="76">
        <v>13</v>
      </c>
    </row>
    <row r="9880" spans="1:9" x14ac:dyDescent="0.2">
      <c r="A9880" s="84">
        <v>9861</v>
      </c>
      <c r="B9880" s="77">
        <v>1775</v>
      </c>
      <c r="C9880" s="77">
        <v>242</v>
      </c>
      <c r="D9880" s="77">
        <v>41</v>
      </c>
      <c r="E9880" s="77">
        <v>681</v>
      </c>
      <c r="F9880" s="76">
        <v>10</v>
      </c>
      <c r="G9880" s="76">
        <v>0</v>
      </c>
      <c r="H9880" s="76">
        <v>0</v>
      </c>
      <c r="I9880" s="76">
        <v>6</v>
      </c>
    </row>
    <row r="9881" spans="1:9" x14ac:dyDescent="0.2">
      <c r="A9881" s="84">
        <v>9862</v>
      </c>
      <c r="B9881" s="77">
        <v>1759</v>
      </c>
      <c r="C9881" s="77">
        <v>207</v>
      </c>
      <c r="D9881" s="77">
        <v>138</v>
      </c>
      <c r="E9881" s="77">
        <v>235</v>
      </c>
      <c r="F9881" s="76">
        <v>11</v>
      </c>
      <c r="G9881" s="76">
        <v>0</v>
      </c>
      <c r="H9881" s="76">
        <v>0</v>
      </c>
      <c r="I9881" s="76">
        <v>2</v>
      </c>
    </row>
    <row r="9882" spans="1:9" x14ac:dyDescent="0.2">
      <c r="A9882" s="84">
        <v>9863</v>
      </c>
      <c r="B9882" s="77">
        <v>1837</v>
      </c>
      <c r="C9882" s="77">
        <v>284</v>
      </c>
      <c r="D9882" s="77">
        <v>387</v>
      </c>
      <c r="E9882" s="77">
        <v>108</v>
      </c>
      <c r="F9882" s="76">
        <v>18</v>
      </c>
      <c r="G9882" s="76">
        <v>1</v>
      </c>
      <c r="H9882" s="76">
        <v>1</v>
      </c>
      <c r="I9882" s="76">
        <v>0</v>
      </c>
    </row>
    <row r="9883" spans="1:9" x14ac:dyDescent="0.2">
      <c r="A9883" s="84">
        <v>9864</v>
      </c>
      <c r="B9883" s="77">
        <v>1847</v>
      </c>
      <c r="C9883" s="77">
        <v>1289</v>
      </c>
      <c r="D9883" s="77">
        <v>202</v>
      </c>
      <c r="E9883" s="77">
        <v>838</v>
      </c>
      <c r="F9883" s="76">
        <v>25</v>
      </c>
      <c r="G9883" s="76">
        <v>22</v>
      </c>
      <c r="H9883" s="76">
        <v>2</v>
      </c>
      <c r="I9883" s="76">
        <v>14</v>
      </c>
    </row>
    <row r="9884" spans="1:9" x14ac:dyDescent="0.2">
      <c r="A9884" s="84">
        <v>9865</v>
      </c>
      <c r="B9884" s="77">
        <v>1735</v>
      </c>
      <c r="C9884" s="77">
        <v>280</v>
      </c>
      <c r="D9884" s="77">
        <v>4</v>
      </c>
      <c r="E9884" s="77">
        <v>360</v>
      </c>
      <c r="F9884" s="76">
        <v>17</v>
      </c>
      <c r="G9884" s="76">
        <v>3</v>
      </c>
      <c r="H9884" s="76">
        <v>0</v>
      </c>
      <c r="I9884" s="76">
        <v>3</v>
      </c>
    </row>
    <row r="9885" spans="1:9" x14ac:dyDescent="0.2">
      <c r="A9885" s="84">
        <v>9866</v>
      </c>
      <c r="B9885" s="77">
        <v>1724</v>
      </c>
      <c r="C9885" s="77">
        <v>13</v>
      </c>
      <c r="D9885" s="77">
        <v>21</v>
      </c>
      <c r="E9885" s="77">
        <v>125</v>
      </c>
      <c r="F9885" s="76">
        <v>18</v>
      </c>
      <c r="G9885" s="76">
        <v>0</v>
      </c>
      <c r="H9885" s="76">
        <v>0</v>
      </c>
      <c r="I9885" s="76">
        <v>3</v>
      </c>
    </row>
    <row r="9886" spans="1:9" x14ac:dyDescent="0.2">
      <c r="A9886" s="84">
        <v>9867</v>
      </c>
      <c r="B9886" s="77">
        <v>1772</v>
      </c>
      <c r="C9886" s="77">
        <v>709</v>
      </c>
      <c r="D9886" s="77">
        <v>199</v>
      </c>
      <c r="E9886" s="77">
        <v>606</v>
      </c>
      <c r="F9886" s="76">
        <v>29</v>
      </c>
      <c r="G9886" s="76">
        <v>14</v>
      </c>
      <c r="H9886" s="76">
        <v>0</v>
      </c>
      <c r="I9886" s="76">
        <v>14</v>
      </c>
    </row>
    <row r="9887" spans="1:9" x14ac:dyDescent="0.2">
      <c r="A9887" s="84">
        <v>9868</v>
      </c>
      <c r="B9887" s="77">
        <v>1736</v>
      </c>
      <c r="C9887" s="77">
        <v>68</v>
      </c>
      <c r="D9887" s="77">
        <v>3</v>
      </c>
      <c r="E9887" s="77">
        <v>323</v>
      </c>
      <c r="F9887" s="76">
        <v>17</v>
      </c>
      <c r="G9887" s="76">
        <v>0</v>
      </c>
      <c r="H9887" s="76">
        <v>0</v>
      </c>
      <c r="I9887" s="76">
        <v>6</v>
      </c>
    </row>
    <row r="9888" spans="1:9" x14ac:dyDescent="0.2">
      <c r="A9888" s="84">
        <v>9869</v>
      </c>
      <c r="B9888" s="77">
        <v>1795</v>
      </c>
      <c r="C9888" s="77">
        <v>736</v>
      </c>
      <c r="D9888" s="77">
        <v>226</v>
      </c>
      <c r="E9888" s="77">
        <v>92</v>
      </c>
      <c r="F9888" s="76">
        <v>18</v>
      </c>
      <c r="G9888" s="76">
        <v>11</v>
      </c>
      <c r="H9888" s="76">
        <v>1</v>
      </c>
      <c r="I9888" s="76">
        <v>1</v>
      </c>
    </row>
    <row r="9889" spans="1:9" x14ac:dyDescent="0.2">
      <c r="A9889" s="84">
        <v>9870</v>
      </c>
      <c r="B9889" s="77">
        <v>1860</v>
      </c>
      <c r="C9889" s="77">
        <v>750</v>
      </c>
      <c r="D9889" s="77">
        <v>502</v>
      </c>
      <c r="E9889" s="77">
        <v>969</v>
      </c>
      <c r="F9889" s="76">
        <v>22</v>
      </c>
      <c r="G9889" s="76">
        <v>6</v>
      </c>
      <c r="H9889" s="76">
        <v>4</v>
      </c>
      <c r="I9889" s="76">
        <v>14</v>
      </c>
    </row>
    <row r="9890" spans="1:9" x14ac:dyDescent="0.2">
      <c r="A9890" s="84">
        <v>9871</v>
      </c>
      <c r="B9890" s="77">
        <v>1830</v>
      </c>
      <c r="C9890" s="77">
        <v>432</v>
      </c>
      <c r="D9890" s="77">
        <v>300</v>
      </c>
      <c r="E9890" s="77">
        <v>506</v>
      </c>
      <c r="F9890" s="76">
        <v>12</v>
      </c>
      <c r="G9890" s="76">
        <v>3</v>
      </c>
      <c r="H9890" s="76">
        <v>4</v>
      </c>
      <c r="I9890" s="76">
        <v>4</v>
      </c>
    </row>
    <row r="9891" spans="1:9" x14ac:dyDescent="0.2">
      <c r="A9891" s="84">
        <v>9872</v>
      </c>
      <c r="B9891" s="77">
        <v>1788</v>
      </c>
      <c r="C9891" s="77">
        <v>190</v>
      </c>
      <c r="D9891" s="77">
        <v>173</v>
      </c>
      <c r="E9891" s="77">
        <v>229</v>
      </c>
      <c r="F9891" s="76">
        <v>21</v>
      </c>
      <c r="G9891" s="76">
        <v>3</v>
      </c>
      <c r="H9891" s="76">
        <v>0</v>
      </c>
      <c r="I9891" s="76">
        <v>5</v>
      </c>
    </row>
    <row r="9892" spans="1:9" x14ac:dyDescent="0.2">
      <c r="A9892" s="84">
        <v>9873</v>
      </c>
      <c r="B9892" s="77">
        <v>1822</v>
      </c>
      <c r="C9892" s="77">
        <v>713</v>
      </c>
      <c r="D9892" s="77">
        <v>305</v>
      </c>
      <c r="E9892" s="77">
        <v>492</v>
      </c>
      <c r="F9892" s="76">
        <v>14</v>
      </c>
      <c r="G9892" s="76">
        <v>7</v>
      </c>
      <c r="H9892" s="76">
        <v>3</v>
      </c>
      <c r="I9892" s="76">
        <v>5</v>
      </c>
    </row>
    <row r="9893" spans="1:9" x14ac:dyDescent="0.2">
      <c r="A9893" s="84">
        <v>9874</v>
      </c>
      <c r="B9893" s="77">
        <v>1743</v>
      </c>
      <c r="C9893" s="77">
        <v>98</v>
      </c>
      <c r="D9893" s="77">
        <v>27</v>
      </c>
      <c r="E9893" s="77">
        <v>394</v>
      </c>
      <c r="F9893" s="76">
        <v>13</v>
      </c>
      <c r="G9893" s="76">
        <v>0</v>
      </c>
      <c r="H9893" s="76">
        <v>0</v>
      </c>
      <c r="I9893" s="76">
        <v>5</v>
      </c>
    </row>
    <row r="9894" spans="1:9" x14ac:dyDescent="0.2">
      <c r="A9894" s="84">
        <v>9875</v>
      </c>
      <c r="B9894" s="77">
        <v>1818</v>
      </c>
      <c r="C9894" s="77">
        <v>353</v>
      </c>
      <c r="D9894" s="77">
        <v>364</v>
      </c>
      <c r="E9894" s="77">
        <v>262</v>
      </c>
      <c r="F9894" s="76">
        <v>17</v>
      </c>
      <c r="G9894" s="76">
        <v>5</v>
      </c>
      <c r="H9894" s="76">
        <v>3</v>
      </c>
      <c r="I9894" s="76">
        <v>5</v>
      </c>
    </row>
    <row r="9895" spans="1:9" x14ac:dyDescent="0.2">
      <c r="A9895" s="84">
        <v>9876</v>
      </c>
      <c r="B9895" s="77">
        <v>1810</v>
      </c>
      <c r="C9895" s="77">
        <v>446</v>
      </c>
      <c r="D9895" s="77">
        <v>212</v>
      </c>
      <c r="E9895" s="77">
        <v>267</v>
      </c>
      <c r="F9895" s="76">
        <v>19</v>
      </c>
      <c r="G9895" s="76">
        <v>6</v>
      </c>
      <c r="H9895" s="76">
        <v>3</v>
      </c>
      <c r="I9895" s="76">
        <v>4</v>
      </c>
    </row>
    <row r="9896" spans="1:9" x14ac:dyDescent="0.2">
      <c r="A9896" s="84">
        <v>9877</v>
      </c>
      <c r="B9896" s="77">
        <v>1800</v>
      </c>
      <c r="C9896" s="77">
        <v>299</v>
      </c>
      <c r="D9896" s="77">
        <v>147</v>
      </c>
      <c r="E9896" s="77">
        <v>198</v>
      </c>
      <c r="F9896" s="76">
        <v>25</v>
      </c>
      <c r="G9896" s="76">
        <v>5</v>
      </c>
      <c r="H9896" s="76">
        <v>0</v>
      </c>
      <c r="I9896" s="76">
        <v>2</v>
      </c>
    </row>
    <row r="9897" spans="1:9" x14ac:dyDescent="0.2">
      <c r="A9897" s="84">
        <v>9878</v>
      </c>
      <c r="B9897" s="77">
        <v>1777</v>
      </c>
      <c r="C9897" s="77">
        <v>512</v>
      </c>
      <c r="D9897" s="77">
        <v>15</v>
      </c>
      <c r="E9897" s="77">
        <v>267</v>
      </c>
      <c r="F9897" s="76">
        <v>23</v>
      </c>
      <c r="G9897" s="76">
        <v>8</v>
      </c>
      <c r="H9897" s="76">
        <v>0</v>
      </c>
      <c r="I9897" s="76">
        <v>10</v>
      </c>
    </row>
    <row r="9898" spans="1:9" x14ac:dyDescent="0.2">
      <c r="A9898" s="84">
        <v>9879</v>
      </c>
      <c r="B9898" s="77">
        <v>1778</v>
      </c>
      <c r="C9898" s="77">
        <v>522</v>
      </c>
      <c r="D9898" s="77">
        <v>58</v>
      </c>
      <c r="E9898" s="77">
        <v>158</v>
      </c>
      <c r="F9898" s="76">
        <v>16</v>
      </c>
      <c r="G9898" s="76">
        <v>8</v>
      </c>
      <c r="H9898" s="76">
        <v>1</v>
      </c>
      <c r="I9898" s="76">
        <v>1</v>
      </c>
    </row>
    <row r="9899" spans="1:9" x14ac:dyDescent="0.2">
      <c r="A9899" s="84">
        <v>9880</v>
      </c>
      <c r="B9899" s="77">
        <v>1758</v>
      </c>
      <c r="C9899" s="77">
        <v>21</v>
      </c>
      <c r="D9899" s="77">
        <v>106</v>
      </c>
      <c r="E9899" s="77">
        <v>37</v>
      </c>
      <c r="F9899" s="76">
        <v>19</v>
      </c>
      <c r="G9899" s="76">
        <v>0</v>
      </c>
      <c r="H9899" s="76">
        <v>0</v>
      </c>
      <c r="I9899" s="76">
        <v>2</v>
      </c>
    </row>
    <row r="9900" spans="1:9" x14ac:dyDescent="0.2">
      <c r="A9900" s="84">
        <v>9881</v>
      </c>
      <c r="B9900" s="77">
        <v>1772</v>
      </c>
      <c r="C9900" s="77">
        <v>278</v>
      </c>
      <c r="D9900" s="77">
        <v>223</v>
      </c>
      <c r="E9900" s="77">
        <v>79</v>
      </c>
      <c r="F9900" s="76">
        <v>29</v>
      </c>
      <c r="G9900" s="76">
        <v>4</v>
      </c>
      <c r="H9900" s="76">
        <v>1</v>
      </c>
      <c r="I9900" s="76">
        <v>3</v>
      </c>
    </row>
    <row r="9901" spans="1:9" x14ac:dyDescent="0.2">
      <c r="A9901" s="84">
        <v>9882</v>
      </c>
      <c r="B9901" s="77">
        <v>1791</v>
      </c>
      <c r="C9901" s="77">
        <v>194</v>
      </c>
      <c r="D9901" s="77">
        <v>202</v>
      </c>
      <c r="E9901" s="77">
        <v>20</v>
      </c>
      <c r="F9901" s="76">
        <v>19</v>
      </c>
      <c r="G9901" s="76">
        <v>3</v>
      </c>
      <c r="H9901" s="76">
        <v>2</v>
      </c>
      <c r="I9901" s="76">
        <v>1</v>
      </c>
    </row>
    <row r="9902" spans="1:9" x14ac:dyDescent="0.2">
      <c r="A9902" s="84">
        <v>9883</v>
      </c>
      <c r="B9902" s="77">
        <v>1755</v>
      </c>
      <c r="C9902" s="77">
        <v>91</v>
      </c>
      <c r="D9902" s="77">
        <v>25</v>
      </c>
      <c r="E9902" s="77">
        <v>160</v>
      </c>
      <c r="F9902" s="76">
        <v>18</v>
      </c>
      <c r="G9902" s="76">
        <v>1</v>
      </c>
      <c r="H9902" s="76">
        <v>0</v>
      </c>
      <c r="I9902" s="76">
        <v>1</v>
      </c>
    </row>
    <row r="9903" spans="1:9" x14ac:dyDescent="0.2">
      <c r="A9903" s="84">
        <v>9884</v>
      </c>
      <c r="B9903" s="77">
        <v>1823</v>
      </c>
      <c r="C9903" s="77">
        <v>951</v>
      </c>
      <c r="D9903" s="77">
        <v>282</v>
      </c>
      <c r="E9903" s="77">
        <v>314</v>
      </c>
      <c r="F9903" s="76">
        <v>26</v>
      </c>
      <c r="G9903" s="76">
        <v>18</v>
      </c>
      <c r="H9903" s="76">
        <v>0</v>
      </c>
      <c r="I9903" s="76">
        <v>9</v>
      </c>
    </row>
    <row r="9904" spans="1:9" x14ac:dyDescent="0.2">
      <c r="A9904" s="84">
        <v>9885</v>
      </c>
      <c r="B9904" s="77">
        <v>1734</v>
      </c>
      <c r="C9904" s="77">
        <v>24</v>
      </c>
      <c r="D9904" s="77">
        <v>14</v>
      </c>
      <c r="E9904" s="77">
        <v>459</v>
      </c>
      <c r="F9904" s="76">
        <v>14</v>
      </c>
      <c r="G9904" s="76">
        <v>0</v>
      </c>
      <c r="H9904" s="76">
        <v>0</v>
      </c>
      <c r="I9904" s="76">
        <v>5</v>
      </c>
    </row>
    <row r="9905" spans="1:9" x14ac:dyDescent="0.2">
      <c r="A9905" s="84">
        <v>9886</v>
      </c>
      <c r="B9905" s="77">
        <v>1800</v>
      </c>
      <c r="C9905" s="77">
        <v>87</v>
      </c>
      <c r="D9905" s="77">
        <v>319</v>
      </c>
      <c r="E9905" s="77">
        <v>406</v>
      </c>
      <c r="F9905" s="76">
        <v>20</v>
      </c>
      <c r="G9905" s="76">
        <v>1</v>
      </c>
      <c r="H9905" s="76">
        <v>0</v>
      </c>
      <c r="I9905" s="76">
        <v>3</v>
      </c>
    </row>
    <row r="9906" spans="1:9" x14ac:dyDescent="0.2">
      <c r="A9906" s="84">
        <v>9887</v>
      </c>
      <c r="B9906" s="77">
        <v>1829</v>
      </c>
      <c r="C9906" s="77">
        <v>697</v>
      </c>
      <c r="D9906" s="77">
        <v>304</v>
      </c>
      <c r="E9906" s="77">
        <v>519</v>
      </c>
      <c r="F9906" s="76">
        <v>21</v>
      </c>
      <c r="G9906" s="76">
        <v>16</v>
      </c>
      <c r="H9906" s="76">
        <v>3</v>
      </c>
      <c r="I9906" s="76">
        <v>10</v>
      </c>
    </row>
    <row r="9907" spans="1:9" x14ac:dyDescent="0.2">
      <c r="A9907" s="84">
        <v>9888</v>
      </c>
      <c r="B9907" s="77">
        <v>1740</v>
      </c>
      <c r="C9907" s="77">
        <v>105</v>
      </c>
      <c r="D9907" s="77">
        <v>38</v>
      </c>
      <c r="E9907" s="77">
        <v>258</v>
      </c>
      <c r="F9907" s="76">
        <v>15</v>
      </c>
      <c r="G9907" s="76">
        <v>1</v>
      </c>
      <c r="H9907" s="76">
        <v>1</v>
      </c>
      <c r="I9907" s="76">
        <v>1</v>
      </c>
    </row>
    <row r="9908" spans="1:9" x14ac:dyDescent="0.2">
      <c r="A9908" s="84">
        <v>9889</v>
      </c>
      <c r="B9908" s="77">
        <v>1764</v>
      </c>
      <c r="C9908" s="77">
        <v>594</v>
      </c>
      <c r="D9908" s="77">
        <v>139</v>
      </c>
      <c r="E9908" s="77">
        <v>118</v>
      </c>
      <c r="F9908" s="76">
        <v>14</v>
      </c>
      <c r="G9908" s="76">
        <v>9</v>
      </c>
      <c r="H9908" s="76">
        <v>2</v>
      </c>
      <c r="I9908" s="76">
        <v>4</v>
      </c>
    </row>
    <row r="9909" spans="1:9" x14ac:dyDescent="0.2">
      <c r="A9909" s="84">
        <v>9890</v>
      </c>
      <c r="B9909" s="77">
        <v>1786</v>
      </c>
      <c r="C9909" s="77">
        <v>89</v>
      </c>
      <c r="D9909" s="77">
        <v>23</v>
      </c>
      <c r="E9909" s="77">
        <v>110</v>
      </c>
      <c r="F9909" s="76">
        <v>19</v>
      </c>
      <c r="G9909" s="76">
        <v>1</v>
      </c>
      <c r="H9909" s="76">
        <v>1</v>
      </c>
      <c r="I9909" s="76">
        <v>1</v>
      </c>
    </row>
    <row r="9910" spans="1:9" x14ac:dyDescent="0.2">
      <c r="A9910" s="84">
        <v>9891</v>
      </c>
      <c r="B9910" s="77">
        <v>1772</v>
      </c>
      <c r="C9910" s="77">
        <v>331</v>
      </c>
      <c r="D9910" s="77">
        <v>62</v>
      </c>
      <c r="E9910" s="77">
        <v>73</v>
      </c>
      <c r="F9910" s="76">
        <v>19</v>
      </c>
      <c r="G9910" s="76">
        <v>2</v>
      </c>
      <c r="H9910" s="76">
        <v>0</v>
      </c>
      <c r="I9910" s="76">
        <v>1</v>
      </c>
    </row>
    <row r="9911" spans="1:9" x14ac:dyDescent="0.2">
      <c r="A9911" s="84">
        <v>9892</v>
      </c>
      <c r="B9911" s="77">
        <v>1789</v>
      </c>
      <c r="C9911" s="77">
        <v>149</v>
      </c>
      <c r="D9911" s="77">
        <v>88</v>
      </c>
      <c r="E9911" s="77">
        <v>386</v>
      </c>
      <c r="F9911" s="76">
        <v>15</v>
      </c>
      <c r="G9911" s="76">
        <v>0</v>
      </c>
      <c r="H9911" s="76">
        <v>3</v>
      </c>
      <c r="I9911" s="76">
        <v>5</v>
      </c>
    </row>
    <row r="9912" spans="1:9" x14ac:dyDescent="0.2">
      <c r="A9912" s="84">
        <v>9893</v>
      </c>
      <c r="B9912" s="77">
        <v>1802</v>
      </c>
      <c r="C9912" s="77">
        <v>51</v>
      </c>
      <c r="D9912" s="77">
        <v>321</v>
      </c>
      <c r="E9912" s="77">
        <v>249</v>
      </c>
      <c r="F9912" s="76">
        <v>21</v>
      </c>
      <c r="G9912" s="76">
        <v>1</v>
      </c>
      <c r="H9912" s="76">
        <v>2</v>
      </c>
      <c r="I9912" s="76">
        <v>5</v>
      </c>
    </row>
    <row r="9913" spans="1:9" x14ac:dyDescent="0.2">
      <c r="A9913" s="84">
        <v>9894</v>
      </c>
      <c r="B9913" s="77">
        <v>1813</v>
      </c>
      <c r="C9913" s="77">
        <v>406</v>
      </c>
      <c r="D9913" s="77">
        <v>229</v>
      </c>
      <c r="E9913" s="77">
        <v>340</v>
      </c>
      <c r="F9913" s="76">
        <v>13</v>
      </c>
      <c r="G9913" s="76">
        <v>1</v>
      </c>
      <c r="H9913" s="76">
        <v>2</v>
      </c>
      <c r="I9913" s="76">
        <v>3</v>
      </c>
    </row>
    <row r="9914" spans="1:9" x14ac:dyDescent="0.2">
      <c r="A9914" s="84">
        <v>9895</v>
      </c>
      <c r="B9914" s="77">
        <v>1794</v>
      </c>
      <c r="C9914" s="77">
        <v>548</v>
      </c>
      <c r="D9914" s="77">
        <v>33</v>
      </c>
      <c r="E9914" s="77">
        <v>850</v>
      </c>
      <c r="F9914" s="76">
        <v>25</v>
      </c>
      <c r="G9914" s="76">
        <v>12</v>
      </c>
      <c r="H9914" s="76">
        <v>0</v>
      </c>
      <c r="I9914" s="76">
        <v>16</v>
      </c>
    </row>
    <row r="9915" spans="1:9" x14ac:dyDescent="0.2">
      <c r="A9915" s="84">
        <v>9896</v>
      </c>
      <c r="B9915" s="77">
        <v>1837</v>
      </c>
      <c r="C9915" s="77">
        <v>1001</v>
      </c>
      <c r="D9915" s="77">
        <v>210</v>
      </c>
      <c r="E9915" s="77">
        <v>917</v>
      </c>
      <c r="F9915" s="76">
        <v>23</v>
      </c>
      <c r="G9915" s="76">
        <v>13</v>
      </c>
      <c r="H9915" s="76">
        <v>0</v>
      </c>
      <c r="I9915" s="76">
        <v>15</v>
      </c>
    </row>
    <row r="9916" spans="1:9" x14ac:dyDescent="0.2">
      <c r="A9916" s="84">
        <v>9897</v>
      </c>
      <c r="B9916" s="77">
        <v>1781</v>
      </c>
      <c r="C9916" s="77">
        <v>195</v>
      </c>
      <c r="D9916" s="77">
        <v>573</v>
      </c>
      <c r="E9916" s="77">
        <v>255</v>
      </c>
      <c r="F9916" s="76">
        <v>20</v>
      </c>
      <c r="G9916" s="76">
        <v>3</v>
      </c>
      <c r="H9916" s="76">
        <v>6</v>
      </c>
      <c r="I9916" s="76">
        <v>6</v>
      </c>
    </row>
    <row r="9917" spans="1:9" x14ac:dyDescent="0.2">
      <c r="A9917" s="84">
        <v>9898</v>
      </c>
      <c r="B9917" s="77">
        <v>1725</v>
      </c>
      <c r="C9917" s="77">
        <v>13</v>
      </c>
      <c r="D9917" s="77">
        <v>17</v>
      </c>
      <c r="E9917" s="77">
        <v>111</v>
      </c>
      <c r="F9917" s="76">
        <v>19</v>
      </c>
      <c r="G9917" s="76">
        <v>0</v>
      </c>
      <c r="H9917" s="76">
        <v>0</v>
      </c>
      <c r="I9917" s="76">
        <v>3</v>
      </c>
    </row>
    <row r="9918" spans="1:9" x14ac:dyDescent="0.2">
      <c r="A9918" s="84">
        <v>9899</v>
      </c>
      <c r="B9918" s="77">
        <v>1836</v>
      </c>
      <c r="C9918" s="77">
        <v>284</v>
      </c>
      <c r="D9918" s="77">
        <v>605</v>
      </c>
      <c r="E9918" s="77">
        <v>1386</v>
      </c>
      <c r="F9918" s="76">
        <v>14</v>
      </c>
      <c r="G9918" s="76">
        <v>6</v>
      </c>
      <c r="H9918" s="76">
        <v>3</v>
      </c>
      <c r="I9918" s="76">
        <v>20</v>
      </c>
    </row>
    <row r="9919" spans="1:9" x14ac:dyDescent="0.2">
      <c r="A9919" s="84">
        <v>9900</v>
      </c>
      <c r="B9919" s="77">
        <v>1830</v>
      </c>
      <c r="C9919" s="77">
        <v>784</v>
      </c>
      <c r="D9919" s="77">
        <v>870</v>
      </c>
      <c r="E9919" s="77">
        <v>1013</v>
      </c>
      <c r="F9919" s="76">
        <v>22</v>
      </c>
      <c r="G9919" s="76">
        <v>10</v>
      </c>
      <c r="H9919" s="76">
        <v>3</v>
      </c>
      <c r="I9919" s="76">
        <v>19</v>
      </c>
    </row>
    <row r="9920" spans="1:9" x14ac:dyDescent="0.2">
      <c r="A9920" s="84">
        <v>9901</v>
      </c>
      <c r="B9920" s="77">
        <v>1841</v>
      </c>
      <c r="C9920" s="77">
        <v>744</v>
      </c>
      <c r="D9920" s="77">
        <v>523</v>
      </c>
      <c r="E9920" s="77">
        <v>372</v>
      </c>
      <c r="F9920" s="76">
        <v>24</v>
      </c>
      <c r="G9920" s="76">
        <v>11</v>
      </c>
      <c r="H9920" s="76">
        <v>3</v>
      </c>
      <c r="I9920" s="76">
        <v>10</v>
      </c>
    </row>
    <row r="9921" spans="1:9" x14ac:dyDescent="0.2">
      <c r="A9921" s="84">
        <v>9902</v>
      </c>
      <c r="B9921" s="77">
        <v>1706</v>
      </c>
      <c r="C9921" s="77">
        <v>224</v>
      </c>
      <c r="D9921" s="77">
        <v>18</v>
      </c>
      <c r="E9921" s="77">
        <v>43</v>
      </c>
      <c r="F9921" s="76">
        <v>15</v>
      </c>
      <c r="G9921" s="76">
        <v>2</v>
      </c>
      <c r="H9921" s="76">
        <v>0</v>
      </c>
      <c r="I9921" s="76">
        <v>1</v>
      </c>
    </row>
    <row r="9922" spans="1:9" x14ac:dyDescent="0.2">
      <c r="A9922" s="84">
        <v>9903</v>
      </c>
      <c r="B9922" s="77">
        <v>1762</v>
      </c>
      <c r="C9922" s="77">
        <v>229</v>
      </c>
      <c r="D9922" s="77">
        <v>58</v>
      </c>
      <c r="E9922" s="77">
        <v>16</v>
      </c>
      <c r="F9922" s="76">
        <v>19</v>
      </c>
      <c r="G9922" s="76">
        <v>5</v>
      </c>
      <c r="H9922" s="76">
        <v>1</v>
      </c>
      <c r="I9922" s="76">
        <v>0</v>
      </c>
    </row>
    <row r="9923" spans="1:9" x14ac:dyDescent="0.2">
      <c r="A9923" s="84">
        <v>9904</v>
      </c>
      <c r="B9923" s="77">
        <v>1659</v>
      </c>
      <c r="C9923" s="77">
        <v>56</v>
      </c>
      <c r="D9923" s="77">
        <v>1</v>
      </c>
      <c r="E9923" s="77">
        <v>7</v>
      </c>
      <c r="F9923" s="76">
        <v>16</v>
      </c>
      <c r="G9923" s="76">
        <v>1</v>
      </c>
      <c r="H9923" s="76">
        <v>0</v>
      </c>
      <c r="I9923" s="76">
        <v>0</v>
      </c>
    </row>
    <row r="9924" spans="1:9" x14ac:dyDescent="0.2">
      <c r="A9924" s="84">
        <v>9905</v>
      </c>
      <c r="B9924" s="77">
        <v>1787</v>
      </c>
      <c r="C9924" s="77">
        <v>576</v>
      </c>
      <c r="D9924" s="77">
        <v>72</v>
      </c>
      <c r="E9924" s="77">
        <v>446</v>
      </c>
      <c r="F9924" s="76">
        <v>20</v>
      </c>
      <c r="G9924" s="76">
        <v>8</v>
      </c>
      <c r="H9924" s="76">
        <v>1</v>
      </c>
      <c r="I9924" s="76">
        <v>7</v>
      </c>
    </row>
    <row r="9925" spans="1:9" x14ac:dyDescent="0.2">
      <c r="A9925" s="84">
        <v>9906</v>
      </c>
      <c r="B9925" s="77">
        <v>1836</v>
      </c>
      <c r="C9925" s="77">
        <v>511</v>
      </c>
      <c r="D9925" s="77">
        <v>358</v>
      </c>
      <c r="E9925" s="77">
        <v>830</v>
      </c>
      <c r="F9925" s="76">
        <v>19</v>
      </c>
      <c r="G9925" s="76">
        <v>6</v>
      </c>
      <c r="H9925" s="76">
        <v>3</v>
      </c>
      <c r="I9925" s="76">
        <v>14</v>
      </c>
    </row>
    <row r="9926" spans="1:9" x14ac:dyDescent="0.2">
      <c r="A9926" s="84">
        <v>9907</v>
      </c>
      <c r="B9926" s="77">
        <v>1838</v>
      </c>
      <c r="C9926" s="77">
        <v>628</v>
      </c>
      <c r="D9926" s="77">
        <v>255</v>
      </c>
      <c r="E9926" s="77">
        <v>737</v>
      </c>
      <c r="F9926" s="76">
        <v>16</v>
      </c>
      <c r="G9926" s="76">
        <v>7</v>
      </c>
      <c r="H9926" s="76">
        <v>1</v>
      </c>
      <c r="I9926" s="76">
        <v>9</v>
      </c>
    </row>
    <row r="9927" spans="1:9" x14ac:dyDescent="0.2">
      <c r="A9927" s="84">
        <v>9908</v>
      </c>
      <c r="B9927" s="77">
        <v>1832</v>
      </c>
      <c r="C9927" s="77">
        <v>621</v>
      </c>
      <c r="D9927" s="77">
        <v>413</v>
      </c>
      <c r="E9927" s="77">
        <v>2322</v>
      </c>
      <c r="F9927" s="76">
        <v>17</v>
      </c>
      <c r="G9927" s="76">
        <v>6</v>
      </c>
      <c r="H9927" s="76">
        <v>6</v>
      </c>
      <c r="I9927" s="76">
        <v>33</v>
      </c>
    </row>
    <row r="9928" spans="1:9" x14ac:dyDescent="0.2">
      <c r="A9928" s="84">
        <v>9909</v>
      </c>
      <c r="B9928" s="77">
        <v>1859</v>
      </c>
      <c r="C9928" s="77">
        <v>570</v>
      </c>
      <c r="D9928" s="77">
        <v>865</v>
      </c>
      <c r="E9928" s="77">
        <v>846</v>
      </c>
      <c r="F9928" s="76">
        <v>17</v>
      </c>
      <c r="G9928" s="76">
        <v>4</v>
      </c>
      <c r="H9928" s="76">
        <v>4</v>
      </c>
      <c r="I9928" s="76">
        <v>13</v>
      </c>
    </row>
    <row r="9929" spans="1:9" x14ac:dyDescent="0.2">
      <c r="A9929" s="84">
        <v>9910</v>
      </c>
      <c r="B9929" s="77">
        <v>1853</v>
      </c>
      <c r="C9929" s="77">
        <v>453</v>
      </c>
      <c r="D9929" s="77">
        <v>277</v>
      </c>
      <c r="E9929" s="77">
        <v>1392</v>
      </c>
      <c r="F9929" s="76">
        <v>20</v>
      </c>
      <c r="G9929" s="76">
        <v>6</v>
      </c>
      <c r="H9929" s="76">
        <v>1</v>
      </c>
      <c r="I9929" s="76">
        <v>20</v>
      </c>
    </row>
    <row r="9930" spans="1:9" x14ac:dyDescent="0.2">
      <c r="A9930" s="84">
        <v>9911</v>
      </c>
      <c r="B9930" s="77">
        <v>1812</v>
      </c>
      <c r="C9930" s="77">
        <v>251</v>
      </c>
      <c r="D9930" s="77">
        <v>432</v>
      </c>
      <c r="E9930" s="77">
        <v>857</v>
      </c>
      <c r="F9930" s="76">
        <v>10</v>
      </c>
      <c r="G9930" s="76">
        <v>0</v>
      </c>
      <c r="H9930" s="76">
        <v>10</v>
      </c>
      <c r="I9930" s="76">
        <v>7</v>
      </c>
    </row>
    <row r="9931" spans="1:9" x14ac:dyDescent="0.2">
      <c r="A9931" s="84">
        <v>9912</v>
      </c>
      <c r="B9931" s="77">
        <v>1807</v>
      </c>
      <c r="C9931" s="77">
        <v>245</v>
      </c>
      <c r="D9931" s="77">
        <v>328</v>
      </c>
      <c r="E9931" s="77">
        <v>986</v>
      </c>
      <c r="F9931" s="76">
        <v>19</v>
      </c>
      <c r="G9931" s="76">
        <v>6</v>
      </c>
      <c r="H9931" s="76">
        <v>4</v>
      </c>
      <c r="I9931" s="76">
        <v>15</v>
      </c>
    </row>
    <row r="9932" spans="1:9" x14ac:dyDescent="0.2">
      <c r="A9932" s="84">
        <v>9913</v>
      </c>
      <c r="B9932" s="77">
        <v>1745</v>
      </c>
      <c r="C9932" s="77">
        <v>164</v>
      </c>
      <c r="D9932" s="77">
        <v>27</v>
      </c>
      <c r="E9932" s="77">
        <v>80</v>
      </c>
      <c r="F9932" s="76">
        <v>17</v>
      </c>
      <c r="G9932" s="76">
        <v>1</v>
      </c>
      <c r="H9932" s="76">
        <v>0</v>
      </c>
      <c r="I9932" s="76">
        <v>0</v>
      </c>
    </row>
    <row r="9933" spans="1:9" x14ac:dyDescent="0.2">
      <c r="A9933" s="84">
        <v>9914</v>
      </c>
      <c r="B9933" s="77">
        <v>1798</v>
      </c>
      <c r="C9933" s="77">
        <v>187</v>
      </c>
      <c r="D9933" s="77">
        <v>324</v>
      </c>
      <c r="E9933" s="77">
        <v>478</v>
      </c>
      <c r="F9933" s="76">
        <v>7</v>
      </c>
      <c r="G9933" s="76">
        <v>1</v>
      </c>
      <c r="H9933" s="76">
        <v>12</v>
      </c>
      <c r="I9933" s="76">
        <v>2</v>
      </c>
    </row>
    <row r="9934" spans="1:9" x14ac:dyDescent="0.2">
      <c r="A9934" s="84">
        <v>9915</v>
      </c>
      <c r="B9934" s="77">
        <v>1824</v>
      </c>
      <c r="C9934" s="77">
        <v>164</v>
      </c>
      <c r="D9934" s="77">
        <v>507</v>
      </c>
      <c r="E9934" s="77">
        <v>588</v>
      </c>
      <c r="F9934" s="76">
        <v>17</v>
      </c>
      <c r="G9934" s="76">
        <v>2</v>
      </c>
      <c r="H9934" s="76">
        <v>2</v>
      </c>
      <c r="I9934" s="76">
        <v>9</v>
      </c>
    </row>
    <row r="9935" spans="1:9" x14ac:dyDescent="0.2">
      <c r="A9935" s="84">
        <v>9916</v>
      </c>
      <c r="B9935" s="77">
        <v>1832</v>
      </c>
      <c r="C9935" s="77">
        <v>793</v>
      </c>
      <c r="D9935" s="77">
        <v>201</v>
      </c>
      <c r="E9935" s="77">
        <v>781</v>
      </c>
      <c r="F9935" s="76">
        <v>30</v>
      </c>
      <c r="G9935" s="76">
        <v>15</v>
      </c>
      <c r="H9935" s="76">
        <v>1</v>
      </c>
      <c r="I9935" s="76">
        <v>20</v>
      </c>
    </row>
    <row r="9936" spans="1:9" x14ac:dyDescent="0.2">
      <c r="A9936" s="84">
        <v>9917</v>
      </c>
      <c r="B9936" s="77">
        <v>1755</v>
      </c>
      <c r="C9936" s="77">
        <v>91</v>
      </c>
      <c r="D9936" s="77">
        <v>108</v>
      </c>
      <c r="E9936" s="77">
        <v>327</v>
      </c>
      <c r="F9936" s="76">
        <v>15</v>
      </c>
      <c r="G9936" s="76">
        <v>0</v>
      </c>
      <c r="H9936" s="76">
        <v>1</v>
      </c>
      <c r="I9936" s="76">
        <v>4</v>
      </c>
    </row>
    <row r="9937" spans="1:9" x14ac:dyDescent="0.2">
      <c r="A9937" s="84">
        <v>9918</v>
      </c>
      <c r="B9937" s="77">
        <v>1782</v>
      </c>
      <c r="C9937" s="77">
        <v>172</v>
      </c>
      <c r="D9937" s="77">
        <v>200</v>
      </c>
      <c r="E9937" s="77">
        <v>80</v>
      </c>
      <c r="F9937" s="76">
        <v>16</v>
      </c>
      <c r="G9937" s="76">
        <v>0</v>
      </c>
      <c r="H9937" s="76">
        <v>0</v>
      </c>
      <c r="I9937" s="76">
        <v>1</v>
      </c>
    </row>
    <row r="9938" spans="1:9" x14ac:dyDescent="0.2">
      <c r="A9938" s="84">
        <v>9919</v>
      </c>
      <c r="B9938" s="77">
        <v>1723</v>
      </c>
      <c r="C9938" s="77">
        <v>15</v>
      </c>
      <c r="D9938" s="77">
        <v>20</v>
      </c>
      <c r="E9938" s="77">
        <v>30</v>
      </c>
      <c r="F9938" s="76">
        <v>13</v>
      </c>
      <c r="G9938" s="76">
        <v>0</v>
      </c>
      <c r="H9938" s="76">
        <v>0</v>
      </c>
      <c r="I9938" s="76">
        <v>0</v>
      </c>
    </row>
    <row r="9939" spans="1:9" x14ac:dyDescent="0.2">
      <c r="A9939" s="84">
        <v>9920</v>
      </c>
      <c r="B9939" s="77">
        <v>1811</v>
      </c>
      <c r="C9939" s="77">
        <v>1075</v>
      </c>
      <c r="D9939" s="77">
        <v>45</v>
      </c>
      <c r="E9939" s="77">
        <v>340</v>
      </c>
      <c r="F9939" s="76">
        <v>23</v>
      </c>
      <c r="G9939" s="76">
        <v>11</v>
      </c>
      <c r="H9939" s="76">
        <v>0</v>
      </c>
      <c r="I9939" s="76">
        <v>8</v>
      </c>
    </row>
    <row r="9940" spans="1:9" x14ac:dyDescent="0.2">
      <c r="A9940" s="84">
        <v>9921</v>
      </c>
      <c r="B9940" s="77">
        <v>1786</v>
      </c>
      <c r="C9940" s="77">
        <v>31</v>
      </c>
      <c r="D9940" s="77">
        <v>100</v>
      </c>
      <c r="E9940" s="77">
        <v>87</v>
      </c>
      <c r="F9940" s="76">
        <v>24</v>
      </c>
      <c r="G9940" s="76">
        <v>1</v>
      </c>
      <c r="H9940" s="76">
        <v>0</v>
      </c>
      <c r="I9940" s="76">
        <v>1</v>
      </c>
    </row>
    <row r="9941" spans="1:9" x14ac:dyDescent="0.2">
      <c r="A9941" s="84">
        <v>9922</v>
      </c>
      <c r="B9941" s="77">
        <v>1837</v>
      </c>
      <c r="C9941" s="77">
        <v>910</v>
      </c>
      <c r="D9941" s="77">
        <v>249</v>
      </c>
      <c r="E9941" s="77">
        <v>251</v>
      </c>
      <c r="F9941" s="76">
        <v>25</v>
      </c>
      <c r="G9941" s="76">
        <v>17</v>
      </c>
      <c r="H9941" s="76">
        <v>0</v>
      </c>
      <c r="I9941" s="76">
        <v>5</v>
      </c>
    </row>
    <row r="9942" spans="1:9" x14ac:dyDescent="0.2">
      <c r="A9942" s="84">
        <v>9923</v>
      </c>
      <c r="B9942" s="77">
        <v>1774</v>
      </c>
      <c r="C9942" s="77">
        <v>517</v>
      </c>
      <c r="D9942" s="77">
        <v>16</v>
      </c>
      <c r="E9942" s="77">
        <v>333</v>
      </c>
      <c r="F9942" s="76">
        <v>27</v>
      </c>
      <c r="G9942" s="76">
        <v>8</v>
      </c>
      <c r="H9942" s="76">
        <v>0</v>
      </c>
      <c r="I9942" s="76">
        <v>9</v>
      </c>
    </row>
    <row r="9943" spans="1:9" x14ac:dyDescent="0.2">
      <c r="A9943" s="84">
        <v>9924</v>
      </c>
      <c r="B9943" s="77">
        <v>1825</v>
      </c>
      <c r="C9943" s="77">
        <v>329</v>
      </c>
      <c r="D9943" s="77">
        <v>317</v>
      </c>
      <c r="E9943" s="77">
        <v>533</v>
      </c>
      <c r="F9943" s="76">
        <v>17</v>
      </c>
      <c r="G9943" s="76">
        <v>3</v>
      </c>
      <c r="H9943" s="76">
        <v>4</v>
      </c>
      <c r="I9943" s="76">
        <v>10</v>
      </c>
    </row>
    <row r="9944" spans="1:9" x14ac:dyDescent="0.2">
      <c r="A9944" s="84">
        <v>9925</v>
      </c>
      <c r="B9944" s="77">
        <v>1764</v>
      </c>
      <c r="C9944" s="77">
        <v>206</v>
      </c>
      <c r="D9944" s="77">
        <v>132</v>
      </c>
      <c r="E9944" s="77">
        <v>114</v>
      </c>
      <c r="F9944" s="76">
        <v>20</v>
      </c>
      <c r="G9944" s="76">
        <v>4</v>
      </c>
      <c r="H9944" s="76">
        <v>2</v>
      </c>
      <c r="I9944" s="76">
        <v>1</v>
      </c>
    </row>
    <row r="9945" spans="1:9" x14ac:dyDescent="0.2">
      <c r="A9945" s="84">
        <v>9926</v>
      </c>
      <c r="B9945" s="77">
        <v>1726</v>
      </c>
      <c r="C9945" s="77">
        <v>264</v>
      </c>
      <c r="D9945" s="77">
        <v>5</v>
      </c>
      <c r="E9945" s="77">
        <v>65</v>
      </c>
      <c r="F9945" s="76">
        <v>17</v>
      </c>
      <c r="G9945" s="76">
        <v>2</v>
      </c>
      <c r="H9945" s="76">
        <v>0</v>
      </c>
      <c r="I9945" s="76">
        <v>1</v>
      </c>
    </row>
    <row r="9946" spans="1:9" x14ac:dyDescent="0.2">
      <c r="A9946" s="84">
        <v>9927</v>
      </c>
      <c r="B9946" s="77">
        <v>1722</v>
      </c>
      <c r="C9946" s="77">
        <v>44</v>
      </c>
      <c r="D9946" s="77">
        <v>103</v>
      </c>
      <c r="E9946" s="77">
        <v>773</v>
      </c>
      <c r="F9946" s="76">
        <v>22</v>
      </c>
      <c r="G9946" s="76">
        <v>1</v>
      </c>
      <c r="H9946" s="76">
        <v>0</v>
      </c>
      <c r="I9946" s="76">
        <v>14</v>
      </c>
    </row>
    <row r="9947" spans="1:9" x14ac:dyDescent="0.2">
      <c r="A9947" s="84">
        <v>9928</v>
      </c>
      <c r="B9947" s="77">
        <v>1711</v>
      </c>
      <c r="C9947" s="77">
        <v>4</v>
      </c>
      <c r="D9947" s="77">
        <v>7</v>
      </c>
      <c r="E9947" s="77">
        <v>15</v>
      </c>
      <c r="F9947" s="76">
        <v>15</v>
      </c>
      <c r="G9947" s="76">
        <v>0</v>
      </c>
      <c r="H9947" s="76">
        <v>0</v>
      </c>
      <c r="I9947" s="76">
        <v>0</v>
      </c>
    </row>
    <row r="9948" spans="1:9" x14ac:dyDescent="0.2">
      <c r="A9948" s="84">
        <v>9929</v>
      </c>
      <c r="B9948" s="77">
        <v>1746</v>
      </c>
      <c r="C9948" s="77">
        <v>139</v>
      </c>
      <c r="D9948" s="77">
        <v>35</v>
      </c>
      <c r="E9948" s="77">
        <v>22</v>
      </c>
      <c r="F9948" s="76">
        <v>17</v>
      </c>
      <c r="G9948" s="76">
        <v>1</v>
      </c>
      <c r="H9948" s="76">
        <v>0</v>
      </c>
      <c r="I9948" s="76">
        <v>0</v>
      </c>
    </row>
    <row r="9949" spans="1:9" x14ac:dyDescent="0.2">
      <c r="A9949" s="84">
        <v>9930</v>
      </c>
      <c r="B9949" s="77">
        <v>1693</v>
      </c>
      <c r="C9949" s="77">
        <v>1</v>
      </c>
      <c r="D9949" s="77">
        <v>3</v>
      </c>
      <c r="E9949" s="77">
        <v>372</v>
      </c>
      <c r="F9949" s="76">
        <v>17</v>
      </c>
      <c r="G9949" s="76">
        <v>0</v>
      </c>
      <c r="H9949" s="76">
        <v>0</v>
      </c>
      <c r="I9949" s="76">
        <v>4</v>
      </c>
    </row>
    <row r="9950" spans="1:9" x14ac:dyDescent="0.2">
      <c r="A9950" s="84">
        <v>9931</v>
      </c>
      <c r="B9950" s="77">
        <v>1816</v>
      </c>
      <c r="C9950" s="77">
        <v>135</v>
      </c>
      <c r="D9950" s="77">
        <v>255</v>
      </c>
      <c r="E9950" s="77">
        <v>443</v>
      </c>
      <c r="F9950" s="76">
        <v>18</v>
      </c>
      <c r="G9950" s="76">
        <v>1</v>
      </c>
      <c r="H9950" s="76">
        <v>2</v>
      </c>
      <c r="I9950" s="76">
        <v>4</v>
      </c>
    </row>
    <row r="9951" spans="1:9" x14ac:dyDescent="0.2">
      <c r="A9951" s="84">
        <v>9932</v>
      </c>
      <c r="B9951" s="77">
        <v>1773</v>
      </c>
      <c r="C9951" s="77">
        <v>454</v>
      </c>
      <c r="D9951" s="77">
        <v>134</v>
      </c>
      <c r="E9951" s="77">
        <v>281</v>
      </c>
      <c r="F9951" s="76">
        <v>23</v>
      </c>
      <c r="G9951" s="76">
        <v>8</v>
      </c>
      <c r="H9951" s="76">
        <v>0</v>
      </c>
      <c r="I9951" s="76">
        <v>6</v>
      </c>
    </row>
    <row r="9952" spans="1:9" x14ac:dyDescent="0.2">
      <c r="A9952" s="84">
        <v>9933</v>
      </c>
      <c r="B9952" s="77">
        <v>1755</v>
      </c>
      <c r="C9952" s="77">
        <v>17</v>
      </c>
      <c r="D9952" s="77">
        <v>70</v>
      </c>
      <c r="E9952" s="77">
        <v>413</v>
      </c>
      <c r="F9952" s="76">
        <v>15</v>
      </c>
      <c r="G9952" s="76">
        <v>0</v>
      </c>
      <c r="H9952" s="76">
        <v>1</v>
      </c>
      <c r="I9952" s="76">
        <v>5</v>
      </c>
    </row>
    <row r="9953" spans="1:9" x14ac:dyDescent="0.2">
      <c r="A9953" s="84">
        <v>9934</v>
      </c>
      <c r="B9953" s="77">
        <v>1825</v>
      </c>
      <c r="C9953" s="77">
        <v>439</v>
      </c>
      <c r="D9953" s="77">
        <v>358</v>
      </c>
      <c r="E9953" s="77">
        <v>1387</v>
      </c>
      <c r="F9953" s="76">
        <v>14</v>
      </c>
      <c r="G9953" s="76">
        <v>5</v>
      </c>
      <c r="H9953" s="76">
        <v>3</v>
      </c>
      <c r="I9953" s="76">
        <v>16</v>
      </c>
    </row>
    <row r="9954" spans="1:9" x14ac:dyDescent="0.2">
      <c r="A9954" s="84">
        <v>9935</v>
      </c>
      <c r="B9954" s="77">
        <v>1782</v>
      </c>
      <c r="C9954" s="77">
        <v>160</v>
      </c>
      <c r="D9954" s="77">
        <v>204</v>
      </c>
      <c r="E9954" s="77">
        <v>404</v>
      </c>
      <c r="F9954" s="76">
        <v>24</v>
      </c>
      <c r="G9954" s="76">
        <v>3</v>
      </c>
      <c r="H9954" s="76">
        <v>0</v>
      </c>
      <c r="I9954" s="76">
        <v>11</v>
      </c>
    </row>
    <row r="9955" spans="1:9" x14ac:dyDescent="0.2">
      <c r="A9955" s="84">
        <v>9936</v>
      </c>
      <c r="B9955" s="77">
        <v>1819</v>
      </c>
      <c r="C9955" s="77">
        <v>564</v>
      </c>
      <c r="D9955" s="77">
        <v>202</v>
      </c>
      <c r="E9955" s="77">
        <v>1115</v>
      </c>
      <c r="F9955" s="76">
        <v>11</v>
      </c>
      <c r="G9955" s="76">
        <v>7</v>
      </c>
      <c r="H9955" s="76">
        <v>3</v>
      </c>
      <c r="I9955" s="76">
        <v>12</v>
      </c>
    </row>
    <row r="9956" spans="1:9" x14ac:dyDescent="0.2">
      <c r="A9956" s="84">
        <v>9937</v>
      </c>
      <c r="B9956" s="77">
        <v>1754</v>
      </c>
      <c r="C9956" s="77">
        <v>331</v>
      </c>
      <c r="D9956" s="77">
        <v>84</v>
      </c>
      <c r="E9956" s="77">
        <v>160</v>
      </c>
      <c r="F9956" s="76">
        <v>21</v>
      </c>
      <c r="G9956" s="76">
        <v>7</v>
      </c>
      <c r="H9956" s="76">
        <v>1</v>
      </c>
      <c r="I9956" s="76">
        <v>3</v>
      </c>
    </row>
    <row r="9957" spans="1:9" x14ac:dyDescent="0.2">
      <c r="A9957" s="84">
        <v>9938</v>
      </c>
      <c r="B9957" s="77">
        <v>1801</v>
      </c>
      <c r="C9957" s="77">
        <v>623</v>
      </c>
      <c r="D9957" s="77">
        <v>482</v>
      </c>
      <c r="E9957" s="77">
        <v>34</v>
      </c>
      <c r="F9957" s="76">
        <v>21</v>
      </c>
      <c r="G9957" s="76">
        <v>6</v>
      </c>
      <c r="H9957" s="76">
        <v>4</v>
      </c>
      <c r="I9957" s="76">
        <v>1</v>
      </c>
    </row>
    <row r="9958" spans="1:9" x14ac:dyDescent="0.2">
      <c r="A9958" s="84">
        <v>9939</v>
      </c>
      <c r="B9958" s="77">
        <v>1738</v>
      </c>
      <c r="C9958" s="77">
        <v>237</v>
      </c>
      <c r="D9958" s="77">
        <v>77</v>
      </c>
      <c r="E9958" s="77">
        <v>244</v>
      </c>
      <c r="F9958" s="76">
        <v>22</v>
      </c>
      <c r="G9958" s="76">
        <v>3</v>
      </c>
      <c r="H9958" s="76">
        <v>1</v>
      </c>
      <c r="I9958" s="76">
        <v>2</v>
      </c>
    </row>
    <row r="9959" spans="1:9" x14ac:dyDescent="0.2">
      <c r="A9959" s="84">
        <v>9940</v>
      </c>
      <c r="B9959" s="77">
        <v>1764</v>
      </c>
      <c r="C9959" s="77">
        <v>669</v>
      </c>
      <c r="D9959" s="77">
        <v>53</v>
      </c>
      <c r="E9959" s="77">
        <v>3</v>
      </c>
      <c r="F9959" s="76">
        <v>17</v>
      </c>
      <c r="G9959" s="76">
        <v>7</v>
      </c>
      <c r="H9959" s="76">
        <v>1</v>
      </c>
      <c r="I9959" s="76">
        <v>0</v>
      </c>
    </row>
    <row r="9960" spans="1:9" x14ac:dyDescent="0.2">
      <c r="A9960" s="84">
        <v>9941</v>
      </c>
      <c r="B9960" s="77">
        <v>1801</v>
      </c>
      <c r="C9960" s="77">
        <v>232</v>
      </c>
      <c r="D9960" s="77">
        <v>107</v>
      </c>
      <c r="E9960" s="77">
        <v>77</v>
      </c>
      <c r="F9960" s="76">
        <v>17</v>
      </c>
      <c r="G9960" s="76">
        <v>3</v>
      </c>
      <c r="H9960" s="76">
        <v>0</v>
      </c>
      <c r="I9960" s="76">
        <v>0</v>
      </c>
    </row>
    <row r="9961" spans="1:9" x14ac:dyDescent="0.2">
      <c r="A9961" s="84">
        <v>9942</v>
      </c>
      <c r="B9961" s="77">
        <v>1718</v>
      </c>
      <c r="C9961" s="77">
        <v>136</v>
      </c>
      <c r="D9961" s="77">
        <v>52</v>
      </c>
      <c r="E9961" s="77">
        <v>146</v>
      </c>
      <c r="F9961" s="76">
        <v>19</v>
      </c>
      <c r="G9961" s="76">
        <v>2</v>
      </c>
      <c r="H9961" s="76">
        <v>0</v>
      </c>
      <c r="I9961" s="76">
        <v>2</v>
      </c>
    </row>
    <row r="9962" spans="1:9" x14ac:dyDescent="0.2">
      <c r="A9962" s="84">
        <v>9943</v>
      </c>
      <c r="B9962" s="77">
        <v>1757</v>
      </c>
      <c r="C9962" s="77">
        <v>274</v>
      </c>
      <c r="D9962" s="77">
        <v>65</v>
      </c>
      <c r="E9962" s="77">
        <v>169</v>
      </c>
      <c r="F9962" s="76">
        <v>17</v>
      </c>
      <c r="G9962" s="76">
        <v>3</v>
      </c>
      <c r="H9962" s="76">
        <v>2</v>
      </c>
      <c r="I9962" s="76">
        <v>2</v>
      </c>
    </row>
    <row r="9963" spans="1:9" x14ac:dyDescent="0.2">
      <c r="A9963" s="84">
        <v>9944</v>
      </c>
      <c r="B9963" s="77">
        <v>1811</v>
      </c>
      <c r="C9963" s="77">
        <v>839</v>
      </c>
      <c r="D9963" s="77">
        <v>153</v>
      </c>
      <c r="E9963" s="77">
        <v>1250</v>
      </c>
      <c r="F9963" s="76">
        <v>19</v>
      </c>
      <c r="G9963" s="76">
        <v>10</v>
      </c>
      <c r="H9963" s="76">
        <v>0</v>
      </c>
      <c r="I9963" s="76">
        <v>22</v>
      </c>
    </row>
    <row r="9964" spans="1:9" x14ac:dyDescent="0.2">
      <c r="A9964" s="84">
        <v>9945</v>
      </c>
      <c r="B9964" s="77">
        <v>1779</v>
      </c>
      <c r="C9964" s="77">
        <v>143</v>
      </c>
      <c r="D9964" s="77">
        <v>274</v>
      </c>
      <c r="E9964" s="77">
        <v>494</v>
      </c>
      <c r="F9964" s="76">
        <v>22</v>
      </c>
      <c r="G9964" s="76">
        <v>2</v>
      </c>
      <c r="H9964" s="76">
        <v>2</v>
      </c>
      <c r="I9964" s="76">
        <v>10</v>
      </c>
    </row>
    <row r="9965" spans="1:9" x14ac:dyDescent="0.2">
      <c r="A9965" s="84">
        <v>9946</v>
      </c>
      <c r="B9965" s="77">
        <v>1818</v>
      </c>
      <c r="C9965" s="77">
        <v>123</v>
      </c>
      <c r="D9965" s="77">
        <v>531</v>
      </c>
      <c r="E9965" s="77">
        <v>549</v>
      </c>
      <c r="F9965" s="76">
        <v>24</v>
      </c>
      <c r="G9965" s="76">
        <v>2</v>
      </c>
      <c r="H9965" s="76">
        <v>2</v>
      </c>
      <c r="I9965" s="76">
        <v>8</v>
      </c>
    </row>
    <row r="9966" spans="1:9" x14ac:dyDescent="0.2">
      <c r="A9966" s="84">
        <v>9947</v>
      </c>
      <c r="B9966" s="77">
        <v>1778</v>
      </c>
      <c r="C9966" s="77">
        <v>35</v>
      </c>
      <c r="D9966" s="77">
        <v>77</v>
      </c>
      <c r="E9966" s="77">
        <v>1072</v>
      </c>
      <c r="F9966" s="76">
        <v>21</v>
      </c>
      <c r="G9966" s="76">
        <v>1</v>
      </c>
      <c r="H9966" s="76">
        <v>0</v>
      </c>
      <c r="I9966" s="76">
        <v>20</v>
      </c>
    </row>
    <row r="9967" spans="1:9" x14ac:dyDescent="0.2">
      <c r="A9967" s="84">
        <v>9948</v>
      </c>
      <c r="B9967" s="77">
        <v>1770</v>
      </c>
      <c r="C9967" s="77">
        <v>225</v>
      </c>
      <c r="D9967" s="77">
        <v>27</v>
      </c>
      <c r="E9967" s="77">
        <v>253</v>
      </c>
      <c r="F9967" s="76">
        <v>18</v>
      </c>
      <c r="G9967" s="76">
        <v>1</v>
      </c>
      <c r="H9967" s="76">
        <v>1</v>
      </c>
      <c r="I9967" s="76">
        <v>5</v>
      </c>
    </row>
    <row r="9968" spans="1:9" x14ac:dyDescent="0.2">
      <c r="A9968" s="84">
        <v>9949</v>
      </c>
      <c r="B9968" s="77">
        <v>1809</v>
      </c>
      <c r="C9968" s="77">
        <v>396</v>
      </c>
      <c r="D9968" s="77">
        <v>555</v>
      </c>
      <c r="E9968" s="77">
        <v>1525</v>
      </c>
      <c r="F9968" s="76">
        <v>16</v>
      </c>
      <c r="G9968" s="76">
        <v>4</v>
      </c>
      <c r="H9968" s="76">
        <v>4</v>
      </c>
      <c r="I9968" s="76">
        <v>23</v>
      </c>
    </row>
    <row r="9969" spans="1:9" x14ac:dyDescent="0.2">
      <c r="A9969" s="84">
        <v>9950</v>
      </c>
      <c r="B9969" s="77">
        <v>1747</v>
      </c>
      <c r="C9969" s="77">
        <v>242</v>
      </c>
      <c r="D9969" s="77">
        <v>26</v>
      </c>
      <c r="E9969" s="77">
        <v>305</v>
      </c>
      <c r="F9969" s="76">
        <v>21</v>
      </c>
      <c r="G9969" s="76">
        <v>3</v>
      </c>
      <c r="H9969" s="76">
        <v>0</v>
      </c>
      <c r="I9969" s="76">
        <v>7</v>
      </c>
    </row>
    <row r="9970" spans="1:9" x14ac:dyDescent="0.2">
      <c r="A9970" s="84">
        <v>9951</v>
      </c>
      <c r="B9970" s="77">
        <v>1833</v>
      </c>
      <c r="C9970" s="77">
        <v>581</v>
      </c>
      <c r="D9970" s="77">
        <v>217</v>
      </c>
      <c r="E9970" s="77">
        <v>77</v>
      </c>
      <c r="F9970" s="76">
        <v>14</v>
      </c>
      <c r="G9970" s="76">
        <v>2</v>
      </c>
      <c r="H9970" s="76">
        <v>2</v>
      </c>
      <c r="I9970" s="76">
        <v>1</v>
      </c>
    </row>
    <row r="9971" spans="1:9" x14ac:dyDescent="0.2">
      <c r="A9971" s="84">
        <v>9952</v>
      </c>
      <c r="B9971" s="77">
        <v>1723</v>
      </c>
      <c r="C9971" s="77">
        <v>96</v>
      </c>
      <c r="D9971" s="77">
        <v>71</v>
      </c>
      <c r="E9971" s="77">
        <v>572</v>
      </c>
      <c r="F9971" s="76">
        <v>22</v>
      </c>
      <c r="G9971" s="76">
        <v>1</v>
      </c>
      <c r="H9971" s="76">
        <v>0</v>
      </c>
      <c r="I9971" s="76">
        <v>9</v>
      </c>
    </row>
    <row r="9972" spans="1:9" x14ac:dyDescent="0.2">
      <c r="A9972" s="84">
        <v>9953</v>
      </c>
      <c r="B9972" s="77">
        <v>1776</v>
      </c>
      <c r="C9972" s="77">
        <v>150</v>
      </c>
      <c r="D9972" s="77">
        <v>188</v>
      </c>
      <c r="E9972" s="77">
        <v>1325</v>
      </c>
      <c r="F9972" s="76">
        <v>21</v>
      </c>
      <c r="G9972" s="76">
        <v>2</v>
      </c>
      <c r="H9972" s="76">
        <v>1</v>
      </c>
      <c r="I9972" s="76">
        <v>22</v>
      </c>
    </row>
    <row r="9973" spans="1:9" x14ac:dyDescent="0.2">
      <c r="A9973" s="84">
        <v>9954</v>
      </c>
      <c r="B9973" s="77">
        <v>1725</v>
      </c>
      <c r="C9973" s="77">
        <v>81</v>
      </c>
      <c r="D9973" s="77">
        <v>61</v>
      </c>
      <c r="E9973" s="77">
        <v>494</v>
      </c>
      <c r="F9973" s="76">
        <v>15</v>
      </c>
      <c r="G9973" s="76">
        <v>1</v>
      </c>
      <c r="H9973" s="76">
        <v>0</v>
      </c>
      <c r="I9973" s="76">
        <v>8</v>
      </c>
    </row>
    <row r="9974" spans="1:9" x14ac:dyDescent="0.2">
      <c r="A9974" s="84">
        <v>9955</v>
      </c>
      <c r="B9974" s="77">
        <v>1843</v>
      </c>
      <c r="C9974" s="77">
        <v>857</v>
      </c>
      <c r="D9974" s="77">
        <v>258</v>
      </c>
      <c r="E9974" s="77">
        <v>1088</v>
      </c>
      <c r="F9974" s="76">
        <v>14</v>
      </c>
      <c r="G9974" s="76">
        <v>10</v>
      </c>
      <c r="H9974" s="76">
        <v>3</v>
      </c>
      <c r="I9974" s="76">
        <v>14</v>
      </c>
    </row>
    <row r="9975" spans="1:9" x14ac:dyDescent="0.2">
      <c r="A9975" s="84">
        <v>9956</v>
      </c>
      <c r="B9975" s="77">
        <v>1798</v>
      </c>
      <c r="C9975" s="77">
        <v>806</v>
      </c>
      <c r="D9975" s="77">
        <v>90</v>
      </c>
      <c r="E9975" s="77">
        <v>237</v>
      </c>
      <c r="F9975" s="76">
        <v>19</v>
      </c>
      <c r="G9975" s="76">
        <v>10</v>
      </c>
      <c r="H9975" s="76">
        <v>0</v>
      </c>
      <c r="I9975" s="76">
        <v>2</v>
      </c>
    </row>
    <row r="9976" spans="1:9" x14ac:dyDescent="0.2">
      <c r="A9976" s="84">
        <v>9957</v>
      </c>
      <c r="B9976" s="77">
        <v>1831</v>
      </c>
      <c r="C9976" s="77">
        <v>848</v>
      </c>
      <c r="D9976" s="77">
        <v>344</v>
      </c>
      <c r="E9976" s="77">
        <v>628</v>
      </c>
      <c r="F9976" s="76">
        <v>14</v>
      </c>
      <c r="G9976" s="76">
        <v>6</v>
      </c>
      <c r="H9976" s="76">
        <v>6</v>
      </c>
      <c r="I9976" s="76">
        <v>5</v>
      </c>
    </row>
    <row r="9977" spans="1:9" x14ac:dyDescent="0.2">
      <c r="A9977" s="84">
        <v>9958</v>
      </c>
      <c r="B9977" s="77">
        <v>1775</v>
      </c>
      <c r="C9977" s="77">
        <v>243</v>
      </c>
      <c r="D9977" s="77">
        <v>23</v>
      </c>
      <c r="E9977" s="77">
        <v>265</v>
      </c>
      <c r="F9977" s="76">
        <v>11</v>
      </c>
      <c r="G9977" s="76">
        <v>0</v>
      </c>
      <c r="H9977" s="76">
        <v>0</v>
      </c>
      <c r="I9977" s="76">
        <v>4</v>
      </c>
    </row>
    <row r="9978" spans="1:9" x14ac:dyDescent="0.2">
      <c r="A9978" s="84">
        <v>9959</v>
      </c>
      <c r="B9978" s="77">
        <v>1743</v>
      </c>
      <c r="C9978" s="77">
        <v>113</v>
      </c>
      <c r="D9978" s="77">
        <v>40</v>
      </c>
      <c r="E9978" s="77">
        <v>51</v>
      </c>
      <c r="F9978" s="76">
        <v>27</v>
      </c>
      <c r="G9978" s="76">
        <v>4</v>
      </c>
      <c r="H9978" s="76">
        <v>0</v>
      </c>
      <c r="I9978" s="76">
        <v>2</v>
      </c>
    </row>
    <row r="9979" spans="1:9" x14ac:dyDescent="0.2">
      <c r="A9979" s="84">
        <v>9960</v>
      </c>
      <c r="B9979" s="77">
        <v>1775</v>
      </c>
      <c r="C9979" s="77">
        <v>101</v>
      </c>
      <c r="D9979" s="77">
        <v>94</v>
      </c>
      <c r="E9979" s="77">
        <v>217</v>
      </c>
      <c r="F9979" s="76">
        <v>21</v>
      </c>
      <c r="G9979" s="76">
        <v>1</v>
      </c>
      <c r="H9979" s="76">
        <v>1</v>
      </c>
      <c r="I9979" s="76">
        <v>4</v>
      </c>
    </row>
    <row r="9980" spans="1:9" x14ac:dyDescent="0.2">
      <c r="A9980" s="84">
        <v>9961</v>
      </c>
      <c r="B9980" s="77">
        <v>1838</v>
      </c>
      <c r="C9980" s="77">
        <v>377</v>
      </c>
      <c r="D9980" s="77">
        <v>743</v>
      </c>
      <c r="E9980" s="77">
        <v>251</v>
      </c>
      <c r="F9980" s="76">
        <v>24</v>
      </c>
      <c r="G9980" s="76">
        <v>6</v>
      </c>
      <c r="H9980" s="76">
        <v>7</v>
      </c>
      <c r="I9980" s="76">
        <v>4</v>
      </c>
    </row>
    <row r="9981" spans="1:9" x14ac:dyDescent="0.2">
      <c r="A9981" s="84">
        <v>9962</v>
      </c>
      <c r="B9981" s="77">
        <v>1745</v>
      </c>
      <c r="C9981" s="77">
        <v>67</v>
      </c>
      <c r="D9981" s="77">
        <v>54</v>
      </c>
      <c r="E9981" s="77">
        <v>6</v>
      </c>
      <c r="F9981" s="76">
        <v>17</v>
      </c>
      <c r="G9981" s="76">
        <v>1</v>
      </c>
      <c r="H9981" s="76">
        <v>0</v>
      </c>
      <c r="I9981" s="76">
        <v>0</v>
      </c>
    </row>
    <row r="9982" spans="1:9" x14ac:dyDescent="0.2">
      <c r="A9982" s="84">
        <v>9963</v>
      </c>
      <c r="B9982" s="77">
        <v>1702</v>
      </c>
      <c r="C9982" s="77">
        <v>22</v>
      </c>
      <c r="D9982" s="77">
        <v>2</v>
      </c>
      <c r="E9982" s="77">
        <v>227</v>
      </c>
      <c r="F9982" s="76">
        <v>21</v>
      </c>
      <c r="G9982" s="76">
        <v>1</v>
      </c>
      <c r="H9982" s="76">
        <v>0</v>
      </c>
      <c r="I9982" s="76">
        <v>4</v>
      </c>
    </row>
    <row r="9983" spans="1:9" x14ac:dyDescent="0.2">
      <c r="A9983" s="84">
        <v>9964</v>
      </c>
      <c r="B9983" s="77">
        <v>1832</v>
      </c>
      <c r="C9983" s="77">
        <v>229</v>
      </c>
      <c r="D9983" s="77">
        <v>266</v>
      </c>
      <c r="E9983" s="77">
        <v>1132</v>
      </c>
      <c r="F9983" s="76">
        <v>24</v>
      </c>
      <c r="G9983" s="76">
        <v>4</v>
      </c>
      <c r="H9983" s="76">
        <v>4</v>
      </c>
      <c r="I9983" s="76">
        <v>15</v>
      </c>
    </row>
    <row r="9984" spans="1:9" x14ac:dyDescent="0.2">
      <c r="A9984" s="84">
        <v>9965</v>
      </c>
      <c r="B9984" s="77">
        <v>1788</v>
      </c>
      <c r="C9984" s="77">
        <v>89</v>
      </c>
      <c r="D9984" s="77">
        <v>75</v>
      </c>
      <c r="E9984" s="77">
        <v>921</v>
      </c>
      <c r="F9984" s="76">
        <v>20</v>
      </c>
      <c r="G9984" s="76">
        <v>0</v>
      </c>
      <c r="H9984" s="76">
        <v>2</v>
      </c>
      <c r="I9984" s="76">
        <v>19</v>
      </c>
    </row>
    <row r="9985" spans="1:9" x14ac:dyDescent="0.2">
      <c r="A9985" s="84">
        <v>9966</v>
      </c>
      <c r="B9985" s="77">
        <v>1693</v>
      </c>
      <c r="C9985" s="77">
        <v>13</v>
      </c>
      <c r="D9985" s="77">
        <v>45</v>
      </c>
      <c r="E9985" s="77">
        <v>2</v>
      </c>
      <c r="F9985" s="76">
        <v>25</v>
      </c>
      <c r="G9985" s="76">
        <v>0</v>
      </c>
      <c r="H9985" s="76">
        <v>0</v>
      </c>
      <c r="I9985" s="76">
        <v>0</v>
      </c>
    </row>
    <row r="9986" spans="1:9" x14ac:dyDescent="0.2">
      <c r="A9986" s="84">
        <v>9967</v>
      </c>
      <c r="B9986" s="77">
        <v>1738</v>
      </c>
      <c r="C9986" s="77">
        <v>198</v>
      </c>
      <c r="D9986" s="77">
        <v>50</v>
      </c>
      <c r="E9986" s="77">
        <v>11</v>
      </c>
      <c r="F9986" s="76">
        <v>15</v>
      </c>
      <c r="G9986" s="76">
        <v>1</v>
      </c>
      <c r="H9986" s="76">
        <v>2</v>
      </c>
      <c r="I9986" s="76">
        <v>0</v>
      </c>
    </row>
    <row r="9987" spans="1:9" x14ac:dyDescent="0.2">
      <c r="A9987" s="84">
        <v>9968</v>
      </c>
      <c r="B9987" s="77">
        <v>1742</v>
      </c>
      <c r="C9987" s="77">
        <v>252</v>
      </c>
      <c r="D9987" s="77">
        <v>169</v>
      </c>
      <c r="E9987" s="77">
        <v>127</v>
      </c>
      <c r="F9987" s="76">
        <v>22</v>
      </c>
      <c r="G9987" s="76">
        <v>3</v>
      </c>
      <c r="H9987" s="76">
        <v>2</v>
      </c>
      <c r="I9987" s="76">
        <v>1</v>
      </c>
    </row>
    <row r="9988" spans="1:9" x14ac:dyDescent="0.2">
      <c r="A9988" s="84">
        <v>9969</v>
      </c>
      <c r="B9988" s="77">
        <v>1881</v>
      </c>
      <c r="C9988" s="77">
        <v>741</v>
      </c>
      <c r="D9988" s="77">
        <v>1057</v>
      </c>
      <c r="E9988" s="77">
        <v>296</v>
      </c>
      <c r="F9988" s="76">
        <v>12</v>
      </c>
      <c r="G9988" s="76">
        <v>8</v>
      </c>
      <c r="H9988" s="76">
        <v>6</v>
      </c>
      <c r="I9988" s="76">
        <v>2</v>
      </c>
    </row>
    <row r="9989" spans="1:9" x14ac:dyDescent="0.2">
      <c r="A9989" s="84">
        <v>9970</v>
      </c>
      <c r="B9989" s="77">
        <v>1746</v>
      </c>
      <c r="C9989" s="77">
        <v>311</v>
      </c>
      <c r="D9989" s="77">
        <v>59</v>
      </c>
      <c r="E9989" s="77">
        <v>17</v>
      </c>
      <c r="F9989" s="76">
        <v>14</v>
      </c>
      <c r="G9989" s="76">
        <v>1</v>
      </c>
      <c r="H9989" s="76">
        <v>1</v>
      </c>
      <c r="I9989" s="76">
        <v>0</v>
      </c>
    </row>
    <row r="9990" spans="1:9" x14ac:dyDescent="0.2">
      <c r="A9990" s="84">
        <v>9971</v>
      </c>
      <c r="B9990" s="77">
        <v>1779</v>
      </c>
      <c r="C9990" s="77">
        <v>205</v>
      </c>
      <c r="D9990" s="77">
        <v>138</v>
      </c>
      <c r="E9990" s="77">
        <v>168</v>
      </c>
      <c r="F9990" s="76">
        <v>23</v>
      </c>
      <c r="G9990" s="76">
        <v>4</v>
      </c>
      <c r="H9990" s="76">
        <v>0</v>
      </c>
      <c r="I9990" s="76">
        <v>2</v>
      </c>
    </row>
    <row r="9991" spans="1:9" x14ac:dyDescent="0.2">
      <c r="A9991" s="84">
        <v>9972</v>
      </c>
      <c r="B9991" s="77">
        <v>1718</v>
      </c>
      <c r="C9991" s="77">
        <v>29</v>
      </c>
      <c r="D9991" s="77">
        <v>10</v>
      </c>
      <c r="E9991" s="77">
        <v>122</v>
      </c>
      <c r="F9991" s="76">
        <v>25</v>
      </c>
      <c r="G9991" s="76">
        <v>0</v>
      </c>
      <c r="H9991" s="76">
        <v>0</v>
      </c>
      <c r="I9991" s="76">
        <v>4</v>
      </c>
    </row>
    <row r="9992" spans="1:9" x14ac:dyDescent="0.2">
      <c r="A9992" s="84">
        <v>9973</v>
      </c>
      <c r="B9992" s="77">
        <v>1735</v>
      </c>
      <c r="C9992" s="77">
        <v>507</v>
      </c>
      <c r="D9992" s="77">
        <v>3</v>
      </c>
      <c r="E9992" s="77">
        <v>140</v>
      </c>
      <c r="F9992" s="76">
        <v>22</v>
      </c>
      <c r="G9992" s="76">
        <v>7</v>
      </c>
      <c r="H9992" s="76">
        <v>0</v>
      </c>
      <c r="I9992" s="76">
        <v>2</v>
      </c>
    </row>
    <row r="9993" spans="1:9" x14ac:dyDescent="0.2">
      <c r="A9993" s="84">
        <v>9974</v>
      </c>
      <c r="B9993" s="77">
        <v>1778</v>
      </c>
      <c r="C9993" s="77">
        <v>69</v>
      </c>
      <c r="D9993" s="77">
        <v>265</v>
      </c>
      <c r="E9993" s="77">
        <v>128</v>
      </c>
      <c r="F9993" s="76">
        <v>19</v>
      </c>
      <c r="G9993" s="76">
        <v>1</v>
      </c>
      <c r="H9993" s="76">
        <v>6</v>
      </c>
      <c r="I9993" s="76">
        <v>3</v>
      </c>
    </row>
    <row r="9994" spans="1:9" x14ac:dyDescent="0.2">
      <c r="A9994" s="84">
        <v>9975</v>
      </c>
      <c r="B9994" s="77">
        <v>1710</v>
      </c>
      <c r="C9994" s="77">
        <v>68</v>
      </c>
      <c r="D9994" s="77">
        <v>52</v>
      </c>
      <c r="E9994" s="77">
        <v>4</v>
      </c>
      <c r="F9994" s="76">
        <v>10</v>
      </c>
      <c r="G9994" s="76">
        <v>0</v>
      </c>
      <c r="H9994" s="76">
        <v>0</v>
      </c>
      <c r="I9994" s="76">
        <v>0</v>
      </c>
    </row>
    <row r="9995" spans="1:9" x14ac:dyDescent="0.2">
      <c r="A9995" s="84">
        <v>9976</v>
      </c>
      <c r="B9995" s="77">
        <v>1850</v>
      </c>
      <c r="C9995" s="77">
        <v>567</v>
      </c>
      <c r="D9995" s="77">
        <v>568</v>
      </c>
      <c r="E9995" s="77">
        <v>985</v>
      </c>
      <c r="F9995" s="76">
        <v>20</v>
      </c>
      <c r="G9995" s="76">
        <v>7</v>
      </c>
      <c r="H9995" s="76">
        <v>3</v>
      </c>
      <c r="I9995" s="76">
        <v>20</v>
      </c>
    </row>
    <row r="9996" spans="1:9" x14ac:dyDescent="0.2">
      <c r="A9996" s="84">
        <v>9977</v>
      </c>
      <c r="B9996" s="77">
        <v>1732</v>
      </c>
      <c r="C9996" s="77">
        <v>362</v>
      </c>
      <c r="D9996" s="77">
        <v>37</v>
      </c>
      <c r="E9996" s="77">
        <v>83</v>
      </c>
      <c r="F9996" s="76">
        <v>13</v>
      </c>
      <c r="G9996" s="76">
        <v>7</v>
      </c>
      <c r="H9996" s="76">
        <v>0</v>
      </c>
      <c r="I9996" s="76">
        <v>0</v>
      </c>
    </row>
    <row r="9997" spans="1:9" x14ac:dyDescent="0.2">
      <c r="A9997" s="84">
        <v>9978</v>
      </c>
      <c r="B9997" s="77">
        <v>1802</v>
      </c>
      <c r="C9997" s="77">
        <v>450</v>
      </c>
      <c r="D9997" s="77">
        <v>118</v>
      </c>
      <c r="E9997" s="77">
        <v>309</v>
      </c>
      <c r="F9997" s="76">
        <v>19</v>
      </c>
      <c r="G9997" s="76">
        <v>7</v>
      </c>
      <c r="H9997" s="76">
        <v>0</v>
      </c>
      <c r="I9997" s="76">
        <v>4</v>
      </c>
    </row>
    <row r="9998" spans="1:9" x14ac:dyDescent="0.2">
      <c r="A9998" s="84">
        <v>9979</v>
      </c>
      <c r="B9998" s="77">
        <v>1728</v>
      </c>
      <c r="C9998" s="77">
        <v>76</v>
      </c>
      <c r="D9998" s="77">
        <v>17</v>
      </c>
      <c r="E9998" s="77">
        <v>32</v>
      </c>
      <c r="F9998" s="76">
        <v>18</v>
      </c>
      <c r="G9998" s="76">
        <v>1</v>
      </c>
      <c r="H9998" s="76">
        <v>1</v>
      </c>
      <c r="I9998" s="76">
        <v>0</v>
      </c>
    </row>
    <row r="9999" spans="1:9" x14ac:dyDescent="0.2">
      <c r="A9999" s="84">
        <v>9980</v>
      </c>
      <c r="B9999" s="77">
        <v>1776</v>
      </c>
      <c r="C9999" s="77">
        <v>26</v>
      </c>
      <c r="D9999" s="77">
        <v>52</v>
      </c>
      <c r="E9999" s="77">
        <v>249</v>
      </c>
      <c r="F9999" s="76">
        <v>14</v>
      </c>
      <c r="G9999" s="76">
        <v>0</v>
      </c>
      <c r="H9999" s="76">
        <v>0</v>
      </c>
      <c r="I9999" s="76">
        <v>2</v>
      </c>
    </row>
    <row r="10000" spans="1:9" x14ac:dyDescent="0.2">
      <c r="A10000" s="84">
        <v>9981</v>
      </c>
      <c r="B10000" s="77">
        <v>1848</v>
      </c>
      <c r="C10000" s="77">
        <v>456</v>
      </c>
      <c r="D10000" s="77">
        <v>524</v>
      </c>
      <c r="E10000" s="77">
        <v>535</v>
      </c>
      <c r="F10000" s="76">
        <v>25</v>
      </c>
      <c r="G10000" s="76">
        <v>4</v>
      </c>
      <c r="H10000" s="76">
        <v>7</v>
      </c>
      <c r="I10000" s="76">
        <v>11</v>
      </c>
    </row>
    <row r="10001" spans="1:9" x14ac:dyDescent="0.2">
      <c r="A10001" s="84">
        <v>9982</v>
      </c>
      <c r="B10001" s="77">
        <v>1827</v>
      </c>
      <c r="C10001" s="77">
        <v>1052</v>
      </c>
      <c r="D10001" s="77">
        <v>334</v>
      </c>
      <c r="E10001" s="77">
        <v>1078</v>
      </c>
      <c r="F10001" s="76">
        <v>20</v>
      </c>
      <c r="G10001" s="76">
        <v>13</v>
      </c>
      <c r="H10001" s="76">
        <v>1</v>
      </c>
      <c r="I10001" s="76">
        <v>20</v>
      </c>
    </row>
    <row r="10002" spans="1:9" x14ac:dyDescent="0.2">
      <c r="A10002" s="84">
        <v>9983</v>
      </c>
      <c r="B10002" s="77">
        <v>1729</v>
      </c>
      <c r="C10002" s="77">
        <v>11</v>
      </c>
      <c r="D10002" s="77">
        <v>23</v>
      </c>
      <c r="E10002" s="77">
        <v>268</v>
      </c>
      <c r="F10002" s="76">
        <v>16</v>
      </c>
      <c r="G10002" s="76">
        <v>0</v>
      </c>
      <c r="H10002" s="76">
        <v>0</v>
      </c>
      <c r="I10002" s="76">
        <v>5</v>
      </c>
    </row>
    <row r="10003" spans="1:9" x14ac:dyDescent="0.2">
      <c r="A10003" s="84">
        <v>9984</v>
      </c>
      <c r="B10003" s="77">
        <v>1756</v>
      </c>
      <c r="C10003" s="77">
        <v>106</v>
      </c>
      <c r="D10003" s="77">
        <v>24</v>
      </c>
      <c r="E10003" s="77">
        <v>140</v>
      </c>
      <c r="F10003" s="76">
        <v>24</v>
      </c>
      <c r="G10003" s="76">
        <v>1</v>
      </c>
      <c r="H10003" s="76">
        <v>0</v>
      </c>
      <c r="I10003" s="76">
        <v>4</v>
      </c>
    </row>
    <row r="10004" spans="1:9" x14ac:dyDescent="0.2">
      <c r="A10004" s="84">
        <v>9985</v>
      </c>
      <c r="B10004" s="77">
        <v>1813</v>
      </c>
      <c r="C10004" s="77">
        <v>97</v>
      </c>
      <c r="D10004" s="77">
        <v>30</v>
      </c>
      <c r="E10004" s="77">
        <v>220</v>
      </c>
      <c r="F10004" s="76">
        <v>22</v>
      </c>
      <c r="G10004" s="76">
        <v>4</v>
      </c>
      <c r="H10004" s="76">
        <v>0</v>
      </c>
      <c r="I10004" s="76">
        <v>4</v>
      </c>
    </row>
    <row r="10005" spans="1:9" x14ac:dyDescent="0.2">
      <c r="A10005" s="84">
        <v>9986</v>
      </c>
      <c r="B10005" s="77">
        <v>1725</v>
      </c>
      <c r="C10005" s="77">
        <v>127</v>
      </c>
      <c r="D10005" s="77">
        <v>7</v>
      </c>
      <c r="E10005" s="77">
        <v>52</v>
      </c>
      <c r="F10005" s="76">
        <v>8</v>
      </c>
      <c r="G10005" s="76">
        <v>0</v>
      </c>
      <c r="H10005" s="76">
        <v>0</v>
      </c>
      <c r="I10005" s="76">
        <v>0</v>
      </c>
    </row>
    <row r="10006" spans="1:9" x14ac:dyDescent="0.2">
      <c r="A10006" s="84">
        <v>9987</v>
      </c>
      <c r="B10006" s="77">
        <v>1790</v>
      </c>
      <c r="C10006" s="77">
        <v>183</v>
      </c>
      <c r="D10006" s="77">
        <v>140</v>
      </c>
      <c r="E10006" s="77">
        <v>12</v>
      </c>
      <c r="F10006" s="76">
        <v>15</v>
      </c>
      <c r="G10006" s="76">
        <v>2</v>
      </c>
      <c r="H10006" s="76">
        <v>1</v>
      </c>
      <c r="I10006" s="76">
        <v>0</v>
      </c>
    </row>
    <row r="10007" spans="1:9" x14ac:dyDescent="0.2">
      <c r="A10007" s="84">
        <v>9988</v>
      </c>
      <c r="B10007" s="77">
        <v>1712</v>
      </c>
      <c r="C10007" s="77">
        <v>18</v>
      </c>
      <c r="D10007" s="77">
        <v>13</v>
      </c>
      <c r="E10007" s="77">
        <v>437</v>
      </c>
      <c r="F10007" s="76">
        <v>27</v>
      </c>
      <c r="G10007" s="76">
        <v>0</v>
      </c>
      <c r="H10007" s="76">
        <v>0</v>
      </c>
      <c r="I10007" s="76">
        <v>11</v>
      </c>
    </row>
    <row r="10008" spans="1:9" x14ac:dyDescent="0.2">
      <c r="A10008" s="84">
        <v>9989</v>
      </c>
      <c r="B10008" s="77">
        <v>1800</v>
      </c>
      <c r="C10008" s="77">
        <v>256</v>
      </c>
      <c r="D10008" s="77">
        <v>325</v>
      </c>
      <c r="E10008" s="77">
        <v>425</v>
      </c>
      <c r="F10008" s="76">
        <v>16</v>
      </c>
      <c r="G10008" s="76">
        <v>3</v>
      </c>
      <c r="H10008" s="76">
        <v>4</v>
      </c>
      <c r="I10008" s="76">
        <v>5</v>
      </c>
    </row>
    <row r="10009" spans="1:9" x14ac:dyDescent="0.2">
      <c r="A10009" s="84">
        <v>9990</v>
      </c>
      <c r="B10009" s="77">
        <v>1839</v>
      </c>
      <c r="C10009" s="77">
        <v>318</v>
      </c>
      <c r="D10009" s="77">
        <v>99</v>
      </c>
      <c r="E10009" s="77">
        <v>314</v>
      </c>
      <c r="F10009" s="76">
        <v>16</v>
      </c>
      <c r="G10009" s="76">
        <v>3</v>
      </c>
      <c r="H10009" s="76">
        <v>0</v>
      </c>
      <c r="I10009" s="76">
        <v>6</v>
      </c>
    </row>
    <row r="10010" spans="1:9" x14ac:dyDescent="0.2">
      <c r="A10010" s="84">
        <v>9991</v>
      </c>
      <c r="B10010" s="77">
        <v>1804</v>
      </c>
      <c r="C10010" s="77">
        <v>308</v>
      </c>
      <c r="D10010" s="77">
        <v>462</v>
      </c>
      <c r="E10010" s="77">
        <v>549</v>
      </c>
      <c r="F10010" s="76">
        <v>19</v>
      </c>
      <c r="G10010" s="76">
        <v>2</v>
      </c>
      <c r="H10010" s="76">
        <v>2</v>
      </c>
      <c r="I10010" s="76">
        <v>16</v>
      </c>
    </row>
    <row r="10011" spans="1:9" x14ac:dyDescent="0.2">
      <c r="A10011" s="84">
        <v>9992</v>
      </c>
      <c r="B10011" s="77">
        <v>1848</v>
      </c>
      <c r="C10011" s="77">
        <v>527</v>
      </c>
      <c r="D10011" s="77">
        <v>365</v>
      </c>
      <c r="E10011" s="77">
        <v>829</v>
      </c>
      <c r="F10011" s="76">
        <v>17</v>
      </c>
      <c r="G10011" s="76">
        <v>2</v>
      </c>
      <c r="H10011" s="76">
        <v>2</v>
      </c>
      <c r="I10011" s="76">
        <v>6</v>
      </c>
    </row>
    <row r="10012" spans="1:9" x14ac:dyDescent="0.2">
      <c r="A10012" s="84">
        <v>9993</v>
      </c>
      <c r="B10012" s="77">
        <v>1787</v>
      </c>
      <c r="C10012" s="77">
        <v>25</v>
      </c>
      <c r="D10012" s="77">
        <v>161</v>
      </c>
      <c r="E10012" s="77">
        <v>654</v>
      </c>
      <c r="F10012" s="76">
        <v>25</v>
      </c>
      <c r="G10012" s="76">
        <v>1</v>
      </c>
      <c r="H10012" s="76">
        <v>1</v>
      </c>
      <c r="I10012" s="76">
        <v>12</v>
      </c>
    </row>
    <row r="10013" spans="1:9" x14ac:dyDescent="0.2">
      <c r="A10013" s="84">
        <v>9994</v>
      </c>
      <c r="B10013" s="77">
        <v>1787</v>
      </c>
      <c r="C10013" s="77">
        <v>49</v>
      </c>
      <c r="D10013" s="77">
        <v>256</v>
      </c>
      <c r="E10013" s="77">
        <v>118</v>
      </c>
      <c r="F10013" s="76">
        <v>17</v>
      </c>
      <c r="G10013" s="76">
        <v>0</v>
      </c>
      <c r="H10013" s="76">
        <v>2</v>
      </c>
      <c r="I10013" s="76">
        <v>3</v>
      </c>
    </row>
    <row r="10014" spans="1:9" x14ac:dyDescent="0.2">
      <c r="A10014" s="84">
        <v>9995</v>
      </c>
      <c r="B10014" s="77">
        <v>1859</v>
      </c>
      <c r="C10014" s="77">
        <v>1050</v>
      </c>
      <c r="D10014" s="77">
        <v>387</v>
      </c>
      <c r="E10014" s="77">
        <v>331</v>
      </c>
      <c r="F10014" s="76">
        <v>18</v>
      </c>
      <c r="G10014" s="76">
        <v>11</v>
      </c>
      <c r="H10014" s="76">
        <v>5</v>
      </c>
      <c r="I10014" s="76">
        <v>4</v>
      </c>
    </row>
    <row r="10015" spans="1:9" x14ac:dyDescent="0.2">
      <c r="A10015" s="84">
        <v>9996</v>
      </c>
      <c r="B10015" s="77">
        <v>1737</v>
      </c>
      <c r="C10015" s="77">
        <v>258</v>
      </c>
      <c r="D10015" s="77">
        <v>65</v>
      </c>
      <c r="E10015" s="77">
        <v>143</v>
      </c>
      <c r="F10015" s="76">
        <v>19</v>
      </c>
      <c r="G10015" s="76">
        <v>5</v>
      </c>
      <c r="H10015" s="76">
        <v>0</v>
      </c>
      <c r="I10015" s="76">
        <v>2</v>
      </c>
    </row>
    <row r="10016" spans="1:9" x14ac:dyDescent="0.2">
      <c r="A10016" s="84">
        <v>9997</v>
      </c>
      <c r="B10016" s="77">
        <v>1800</v>
      </c>
      <c r="C10016" s="77">
        <v>734</v>
      </c>
      <c r="D10016" s="77">
        <v>225</v>
      </c>
      <c r="E10016" s="77">
        <v>521</v>
      </c>
      <c r="F10016" s="76">
        <v>21</v>
      </c>
      <c r="G10016" s="76">
        <v>8</v>
      </c>
      <c r="H10016" s="76">
        <v>0</v>
      </c>
      <c r="I10016" s="76">
        <v>9</v>
      </c>
    </row>
    <row r="10017" spans="1:9" x14ac:dyDescent="0.2">
      <c r="A10017" s="84">
        <v>9998</v>
      </c>
      <c r="B10017" s="77">
        <v>1856</v>
      </c>
      <c r="C10017" s="77">
        <v>724</v>
      </c>
      <c r="D10017" s="77">
        <v>335</v>
      </c>
      <c r="E10017" s="77">
        <v>1991</v>
      </c>
      <c r="F10017" s="76">
        <v>14</v>
      </c>
      <c r="G10017" s="76">
        <v>10</v>
      </c>
      <c r="H10017" s="76">
        <v>3</v>
      </c>
      <c r="I10017" s="76">
        <v>25</v>
      </c>
    </row>
    <row r="10018" spans="1:9" x14ac:dyDescent="0.2">
      <c r="A10018" s="84">
        <v>9999</v>
      </c>
      <c r="B10018" s="77">
        <v>1771</v>
      </c>
      <c r="C10018" s="77">
        <v>34</v>
      </c>
      <c r="D10018" s="77">
        <v>471</v>
      </c>
      <c r="E10018" s="77">
        <v>554</v>
      </c>
      <c r="F10018" s="76">
        <v>16</v>
      </c>
      <c r="G10018" s="76">
        <v>0</v>
      </c>
      <c r="H10018" s="76">
        <v>3</v>
      </c>
      <c r="I10018" s="76">
        <v>6</v>
      </c>
    </row>
    <row r="10019" spans="1:9" x14ac:dyDescent="0.2">
      <c r="A10019" s="84">
        <v>10000</v>
      </c>
      <c r="B10019" s="77">
        <v>1771</v>
      </c>
      <c r="C10019" s="77">
        <v>544</v>
      </c>
      <c r="D10019" s="77">
        <v>251</v>
      </c>
      <c r="E10019" s="77">
        <v>106</v>
      </c>
      <c r="F10019" s="76">
        <v>19</v>
      </c>
      <c r="G10019" s="76">
        <v>5</v>
      </c>
      <c r="H10019" s="76">
        <v>1</v>
      </c>
      <c r="I10019" s="76">
        <v>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31"/>
  <sheetViews>
    <sheetView workbookViewId="0">
      <selection activeCell="B28" sqref="B28"/>
    </sheetView>
  </sheetViews>
  <sheetFormatPr defaultRowHeight="12.75" x14ac:dyDescent="0.2"/>
  <cols>
    <col min="1" max="1" width="16.5703125" bestFit="1" customWidth="1"/>
    <col min="2" max="3" width="8" bestFit="1" customWidth="1"/>
    <col min="4" max="6" width="6" bestFit="1" customWidth="1"/>
  </cols>
  <sheetData>
    <row r="1" spans="1:6" x14ac:dyDescent="0.2">
      <c r="A1" s="78" t="s">
        <v>7307</v>
      </c>
      <c r="B1" s="78" t="s">
        <v>7302</v>
      </c>
      <c r="C1" s="78" t="s">
        <v>7303</v>
      </c>
      <c r="D1" s="78" t="s">
        <v>7304</v>
      </c>
      <c r="E1" s="78" t="s">
        <v>7305</v>
      </c>
      <c r="F1" s="78" t="s">
        <v>7306</v>
      </c>
    </row>
    <row r="2" spans="1:6" x14ac:dyDescent="0.2">
      <c r="A2" s="8" t="s">
        <v>7255</v>
      </c>
      <c r="B2" s="70">
        <v>10000</v>
      </c>
      <c r="C2" s="70">
        <v>10000</v>
      </c>
      <c r="D2" s="70">
        <v>10000</v>
      </c>
      <c r="E2" s="70">
        <v>10000</v>
      </c>
      <c r="F2" s="70">
        <v>10000</v>
      </c>
    </row>
    <row r="3" spans="1:6" x14ac:dyDescent="0.2">
      <c r="A3" s="8" t="s">
        <v>7256</v>
      </c>
      <c r="B3" s="76">
        <v>-1.7908684808217039</v>
      </c>
      <c r="C3" s="76">
        <v>-1.7908684808217039</v>
      </c>
      <c r="D3" s="76">
        <v>0</v>
      </c>
      <c r="E3" s="76">
        <v>0</v>
      </c>
      <c r="F3" s="76">
        <v>0</v>
      </c>
    </row>
    <row r="4" spans="1:6" x14ac:dyDescent="0.2">
      <c r="A4" s="8" t="s">
        <v>7257</v>
      </c>
      <c r="B4" s="76">
        <v>1135.4066330381838</v>
      </c>
      <c r="C4" s="76">
        <v>1135.4066330381838</v>
      </c>
      <c r="D4" s="76">
        <v>0</v>
      </c>
      <c r="E4" s="76">
        <v>0</v>
      </c>
      <c r="F4" s="76">
        <v>0</v>
      </c>
    </row>
    <row r="5" spans="1:6" x14ac:dyDescent="0.2">
      <c r="A5" s="8" t="s">
        <v>7258</v>
      </c>
      <c r="B5" s="76">
        <v>1086.7737117413963</v>
      </c>
      <c r="C5" s="76">
        <v>1086.7737117413963</v>
      </c>
      <c r="D5" s="76">
        <v>0</v>
      </c>
      <c r="E5" s="76">
        <v>0</v>
      </c>
      <c r="F5" s="76">
        <v>0</v>
      </c>
    </row>
    <row r="6" spans="1:6" x14ac:dyDescent="0.2">
      <c r="A6" s="8" t="s">
        <v>7259</v>
      </c>
      <c r="B6" s="76">
        <v>1496.4531279518969</v>
      </c>
      <c r="C6" s="76">
        <v>1496.4531279518969</v>
      </c>
      <c r="D6" s="76">
        <v>0</v>
      </c>
      <c r="E6" s="76">
        <v>0</v>
      </c>
      <c r="F6" s="76">
        <v>0</v>
      </c>
    </row>
    <row r="7" spans="1:6" x14ac:dyDescent="0.2">
      <c r="A7" s="8" t="s">
        <v>7260</v>
      </c>
      <c r="B7" s="76">
        <v>1003.3758116105864</v>
      </c>
      <c r="C7" s="76">
        <v>1003.3758116105864</v>
      </c>
      <c r="D7" s="76">
        <v>0</v>
      </c>
      <c r="E7" s="76">
        <v>0</v>
      </c>
      <c r="F7" s="76">
        <v>0</v>
      </c>
    </row>
    <row r="8" spans="1:6" x14ac:dyDescent="0.2">
      <c r="A8" s="8" t="s">
        <v>7261</v>
      </c>
      <c r="B8" s="76">
        <v>1006763.0193252029</v>
      </c>
      <c r="C8" s="76">
        <v>1006763.0193252029</v>
      </c>
      <c r="D8" s="76">
        <v>0</v>
      </c>
      <c r="E8" s="76">
        <v>0</v>
      </c>
      <c r="F8" s="76">
        <v>0</v>
      </c>
    </row>
    <row r="9" spans="1:6" x14ac:dyDescent="0.2">
      <c r="A9" s="8" t="s">
        <v>7262</v>
      </c>
      <c r="B9" s="74">
        <v>0.20588488642748745</v>
      </c>
      <c r="C9" s="74">
        <v>0.20588488642748745</v>
      </c>
      <c r="D9" s="75" t="s">
        <v>7233</v>
      </c>
      <c r="E9" s="75" t="s">
        <v>7233</v>
      </c>
      <c r="F9" s="75" t="s">
        <v>7233</v>
      </c>
    </row>
    <row r="10" spans="1:6" x14ac:dyDescent="0.2">
      <c r="A10" s="8" t="s">
        <v>7263</v>
      </c>
      <c r="B10" s="77">
        <v>2.9269034239199416</v>
      </c>
      <c r="C10" s="77">
        <v>2.9269034239199416</v>
      </c>
      <c r="D10" s="75" t="s">
        <v>7233</v>
      </c>
      <c r="E10" s="75" t="s">
        <v>7233</v>
      </c>
      <c r="F10" s="75" t="s">
        <v>7233</v>
      </c>
    </row>
    <row r="11" spans="1:6" x14ac:dyDescent="0.2">
      <c r="A11" s="8" t="s">
        <v>7264</v>
      </c>
      <c r="B11" s="74">
        <v>0.88371494618249491</v>
      </c>
      <c r="C11" s="74">
        <v>0.88371494618249491</v>
      </c>
      <c r="D11" s="75" t="s">
        <v>7233</v>
      </c>
      <c r="E11" s="75" t="s">
        <v>7233</v>
      </c>
      <c r="F11" s="75" t="s">
        <v>7233</v>
      </c>
    </row>
    <row r="12" spans="1:6" x14ac:dyDescent="0.2">
      <c r="A12" s="8" t="s">
        <v>7265</v>
      </c>
      <c r="B12" s="76">
        <v>-2312.870140536158</v>
      </c>
      <c r="C12" s="76">
        <v>-2312.870140536158</v>
      </c>
      <c r="D12" s="76">
        <v>0</v>
      </c>
      <c r="E12" s="76">
        <v>0</v>
      </c>
      <c r="F12" s="76">
        <v>0</v>
      </c>
    </row>
    <row r="13" spans="1:6" x14ac:dyDescent="0.2">
      <c r="A13" s="8" t="s">
        <v>7266</v>
      </c>
      <c r="B13" s="76">
        <v>4810.1352931500096</v>
      </c>
      <c r="C13" s="76">
        <v>4810.1352931500096</v>
      </c>
      <c r="D13" s="76">
        <v>0</v>
      </c>
      <c r="E13" s="76">
        <v>0</v>
      </c>
      <c r="F13" s="76">
        <v>0</v>
      </c>
    </row>
    <row r="14" spans="1:6" x14ac:dyDescent="0.2">
      <c r="A14" s="8" t="s">
        <v>7267</v>
      </c>
      <c r="B14" s="76">
        <v>7123.0054336861676</v>
      </c>
      <c r="C14" s="76">
        <v>7123.0054336861676</v>
      </c>
      <c r="D14" s="76">
        <v>0</v>
      </c>
      <c r="E14" s="76">
        <v>0</v>
      </c>
      <c r="F14" s="76">
        <v>0</v>
      </c>
    </row>
    <row r="15" spans="1:6" x14ac:dyDescent="0.2">
      <c r="A15" s="8" t="s">
        <v>7268</v>
      </c>
      <c r="B15" s="76">
        <v>10.033758116105865</v>
      </c>
      <c r="C15" s="76">
        <v>10.033758116105865</v>
      </c>
      <c r="D15" s="76">
        <v>0</v>
      </c>
      <c r="E15" s="76">
        <v>0</v>
      </c>
      <c r="F15" s="76">
        <v>0</v>
      </c>
    </row>
    <row r="17" spans="1:16" x14ac:dyDescent="0.2">
      <c r="A17" s="81" t="s">
        <v>7308</v>
      </c>
      <c r="B17" s="82"/>
      <c r="C17" s="82"/>
      <c r="D17" s="82"/>
      <c r="E17" s="82"/>
      <c r="F17" s="82"/>
    </row>
    <row r="18" spans="1:16" x14ac:dyDescent="0.2">
      <c r="A18" s="78" t="s">
        <v>7247</v>
      </c>
      <c r="B18" s="78" t="s">
        <v>7302</v>
      </c>
      <c r="C18" s="78" t="s">
        <v>7303</v>
      </c>
      <c r="D18" s="78" t="s">
        <v>7304</v>
      </c>
      <c r="E18" s="78" t="s">
        <v>7305</v>
      </c>
      <c r="F18" s="78" t="s">
        <v>7306</v>
      </c>
      <c r="G18" s="20"/>
      <c r="H18" s="20"/>
      <c r="I18" s="20"/>
      <c r="J18" s="20"/>
      <c r="K18" s="20"/>
      <c r="L18" s="20"/>
      <c r="M18" s="20"/>
      <c r="N18" s="20"/>
      <c r="O18" s="20"/>
      <c r="P18" s="20"/>
    </row>
    <row r="19" spans="1:16" x14ac:dyDescent="0.2">
      <c r="A19" s="8" t="s">
        <v>7309</v>
      </c>
      <c r="B19" s="79">
        <v>1.928473546267946E-3</v>
      </c>
      <c r="C19" s="79">
        <v>1.928473546267946E-3</v>
      </c>
      <c r="D19" s="80" t="s">
        <v>7233</v>
      </c>
      <c r="E19" s="80" t="s">
        <v>7233</v>
      </c>
      <c r="F19" s="80" t="s">
        <v>7233</v>
      </c>
    </row>
    <row r="20" spans="1:16" x14ac:dyDescent="0.2">
      <c r="A20" s="8" t="s">
        <v>7309</v>
      </c>
      <c r="B20" s="79">
        <v>1.1448443517697604E-3</v>
      </c>
      <c r="C20" s="79">
        <v>1.1448443517697604E-3</v>
      </c>
      <c r="D20" s="80" t="s">
        <v>7233</v>
      </c>
      <c r="E20" s="80" t="s">
        <v>7233</v>
      </c>
      <c r="F20" s="80" t="s">
        <v>7233</v>
      </c>
    </row>
    <row r="21" spans="1:16" x14ac:dyDescent="0.2">
      <c r="A21" s="8" t="s">
        <v>7310</v>
      </c>
      <c r="B21" s="79">
        <v>9.358873442660471E-3</v>
      </c>
      <c r="C21" s="79">
        <v>9.358873442660471E-3</v>
      </c>
      <c r="D21" s="80" t="s">
        <v>7233</v>
      </c>
      <c r="E21" s="80" t="s">
        <v>7233</v>
      </c>
      <c r="F21" s="80" t="s">
        <v>7233</v>
      </c>
    </row>
    <row r="22" spans="1:16" x14ac:dyDescent="0.2">
      <c r="A22" s="8" t="s">
        <v>7311</v>
      </c>
      <c r="B22" s="79">
        <v>-5.1350467943358782E-3</v>
      </c>
      <c r="C22" s="79">
        <v>-5.1350467943358782E-3</v>
      </c>
      <c r="D22" s="80" t="s">
        <v>7233</v>
      </c>
      <c r="E22" s="80" t="s">
        <v>7233</v>
      </c>
      <c r="F22" s="80" t="s">
        <v>7233</v>
      </c>
    </row>
    <row r="23" spans="1:16" x14ac:dyDescent="0.2">
      <c r="A23" s="8" t="s">
        <v>7312</v>
      </c>
      <c r="B23" s="79">
        <v>1.0390707754492062E-2</v>
      </c>
      <c r="C23" s="79">
        <v>1.0390707754492062E-2</v>
      </c>
      <c r="D23" s="80" t="s">
        <v>7233</v>
      </c>
      <c r="E23" s="80" t="s">
        <v>7233</v>
      </c>
      <c r="F23" s="80" t="s">
        <v>7233</v>
      </c>
    </row>
    <row r="24" spans="1:16" x14ac:dyDescent="0.2">
      <c r="A24" s="8" t="s">
        <v>7313</v>
      </c>
      <c r="B24" s="79">
        <v>0.99666283196943861</v>
      </c>
      <c r="C24" s="79">
        <v>0.99666283196943861</v>
      </c>
      <c r="D24" s="80" t="s">
        <v>7233</v>
      </c>
      <c r="E24" s="80" t="s">
        <v>7233</v>
      </c>
      <c r="F24" s="80" t="s">
        <v>7233</v>
      </c>
    </row>
    <row r="25" spans="1:16" x14ac:dyDescent="0.2">
      <c r="A25" s="8" t="s">
        <v>7314</v>
      </c>
      <c r="B25" s="79">
        <v>0.25939110002798854</v>
      </c>
      <c r="C25" s="79">
        <v>0.25939110002798854</v>
      </c>
      <c r="D25" s="80" t="s">
        <v>7233</v>
      </c>
      <c r="E25" s="80" t="s">
        <v>7233</v>
      </c>
      <c r="F25" s="80" t="s">
        <v>7233</v>
      </c>
    </row>
    <row r="26" spans="1:16" x14ac:dyDescent="0.2">
      <c r="A26" s="8" t="s">
        <v>7315</v>
      </c>
      <c r="B26" s="79">
        <v>-0.18081374969338093</v>
      </c>
      <c r="C26" s="79">
        <v>-0.18081374969338093</v>
      </c>
      <c r="D26" s="80" t="s">
        <v>7233</v>
      </c>
      <c r="E26" s="80" t="s">
        <v>7233</v>
      </c>
      <c r="F26" s="80" t="s">
        <v>7233</v>
      </c>
    </row>
    <row r="27" spans="1:16" x14ac:dyDescent="0.2">
      <c r="A27" s="8" t="s">
        <v>7316</v>
      </c>
      <c r="B27" s="79">
        <v>0.25276152944480129</v>
      </c>
      <c r="C27" s="79">
        <v>0.25276152944480129</v>
      </c>
      <c r="D27" s="80" t="s">
        <v>7233</v>
      </c>
      <c r="E27" s="80" t="s">
        <v>7233</v>
      </c>
      <c r="F27" s="80" t="s">
        <v>7233</v>
      </c>
    </row>
    <row r="28" spans="1:16" x14ac:dyDescent="0.2">
      <c r="A28" s="8" t="s">
        <v>7309</v>
      </c>
      <c r="B28" s="79">
        <v>2.3431222370469693E-3</v>
      </c>
      <c r="C28" s="79">
        <v>2.3431222370469693E-3</v>
      </c>
      <c r="D28" s="80" t="s">
        <v>7233</v>
      </c>
      <c r="E28" s="80" t="s">
        <v>7233</v>
      </c>
      <c r="F28" s="80" t="s">
        <v>7233</v>
      </c>
    </row>
    <row r="31" spans="1:16" x14ac:dyDescent="0.2">
      <c r="A31" s="83" t="s">
        <v>7317</v>
      </c>
      <c r="B31" s="78" t="s">
        <v>7302</v>
      </c>
      <c r="C31" s="78" t="s">
        <v>7303</v>
      </c>
      <c r="D31" s="78" t="s">
        <v>7304</v>
      </c>
      <c r="E31" s="78" t="s">
        <v>7305</v>
      </c>
      <c r="F31" s="78" t="s">
        <v>7306</v>
      </c>
    </row>
    <row r="32" spans="1:16" x14ac:dyDescent="0.2">
      <c r="A32" s="84">
        <v>1</v>
      </c>
      <c r="B32" s="76">
        <v>1009.7663670660631</v>
      </c>
      <c r="C32" s="76">
        <v>1009.7663670660631</v>
      </c>
      <c r="D32" s="76">
        <v>0</v>
      </c>
      <c r="E32" s="76">
        <v>0</v>
      </c>
      <c r="F32" s="76">
        <v>0</v>
      </c>
    </row>
    <row r="33" spans="1:6" x14ac:dyDescent="0.2">
      <c r="A33" s="84">
        <v>2</v>
      </c>
      <c r="B33" s="76">
        <v>1362.1379918902689</v>
      </c>
      <c r="C33" s="76">
        <v>1362.1379918902689</v>
      </c>
      <c r="D33" s="76">
        <v>0</v>
      </c>
      <c r="E33" s="76">
        <v>0</v>
      </c>
      <c r="F33" s="76">
        <v>0</v>
      </c>
    </row>
    <row r="34" spans="1:6" x14ac:dyDescent="0.2">
      <c r="A34" s="84">
        <v>3</v>
      </c>
      <c r="B34" s="76">
        <v>1119.0093443961869</v>
      </c>
      <c r="C34" s="76">
        <v>1119.0093443961869</v>
      </c>
      <c r="D34" s="76">
        <v>0</v>
      </c>
      <c r="E34" s="76">
        <v>0</v>
      </c>
      <c r="F34" s="76">
        <v>0</v>
      </c>
    </row>
    <row r="35" spans="1:6" x14ac:dyDescent="0.2">
      <c r="A35" s="84">
        <v>4</v>
      </c>
      <c r="B35" s="76">
        <v>2120.8220289121682</v>
      </c>
      <c r="C35" s="76">
        <v>2120.8220289121682</v>
      </c>
      <c r="D35" s="76">
        <v>0</v>
      </c>
      <c r="E35" s="76">
        <v>0</v>
      </c>
      <c r="F35" s="76">
        <v>0</v>
      </c>
    </row>
    <row r="36" spans="1:6" x14ac:dyDescent="0.2">
      <c r="A36" s="84">
        <v>5</v>
      </c>
      <c r="B36" s="76">
        <v>1340.8623030692434</v>
      </c>
      <c r="C36" s="76">
        <v>1340.8623030692434</v>
      </c>
      <c r="D36" s="76">
        <v>0</v>
      </c>
      <c r="E36" s="76">
        <v>0</v>
      </c>
      <c r="F36" s="76">
        <v>0</v>
      </c>
    </row>
    <row r="37" spans="1:6" x14ac:dyDescent="0.2">
      <c r="A37" s="84">
        <v>6</v>
      </c>
      <c r="B37" s="76">
        <v>1202.9654300459724</v>
      </c>
      <c r="C37" s="76">
        <v>1202.9654300459724</v>
      </c>
      <c r="D37" s="76">
        <v>0</v>
      </c>
      <c r="E37" s="76">
        <v>0</v>
      </c>
      <c r="F37" s="76">
        <v>0</v>
      </c>
    </row>
    <row r="38" spans="1:6" x14ac:dyDescent="0.2">
      <c r="A38" s="84">
        <v>7</v>
      </c>
      <c r="B38" s="76">
        <v>1406.9097039108119</v>
      </c>
      <c r="C38" s="76">
        <v>1406.9097039108119</v>
      </c>
      <c r="D38" s="76">
        <v>0</v>
      </c>
      <c r="E38" s="76">
        <v>0</v>
      </c>
      <c r="F38" s="76">
        <v>0</v>
      </c>
    </row>
    <row r="39" spans="1:6" x14ac:dyDescent="0.2">
      <c r="A39" s="84">
        <v>8</v>
      </c>
      <c r="B39" s="76">
        <v>3613.117944224462</v>
      </c>
      <c r="C39" s="76">
        <v>3613.117944224462</v>
      </c>
      <c r="D39" s="76">
        <v>0</v>
      </c>
      <c r="E39" s="76">
        <v>0</v>
      </c>
      <c r="F39" s="76">
        <v>0</v>
      </c>
    </row>
    <row r="40" spans="1:6" x14ac:dyDescent="0.2">
      <c r="A40" s="84">
        <v>9</v>
      </c>
      <c r="B40" s="76">
        <v>-741.77601206770896</v>
      </c>
      <c r="C40" s="76">
        <v>-741.77601206770896</v>
      </c>
      <c r="D40" s="76">
        <v>0</v>
      </c>
      <c r="E40" s="76">
        <v>0</v>
      </c>
      <c r="F40" s="76">
        <v>0</v>
      </c>
    </row>
    <row r="41" spans="1:6" x14ac:dyDescent="0.2">
      <c r="A41" s="84">
        <v>10</v>
      </c>
      <c r="B41" s="76">
        <v>-171.13316553208915</v>
      </c>
      <c r="C41" s="76">
        <v>-171.13316553208915</v>
      </c>
      <c r="D41" s="76">
        <v>0</v>
      </c>
      <c r="E41" s="76">
        <v>0</v>
      </c>
      <c r="F41" s="76">
        <v>0</v>
      </c>
    </row>
    <row r="42" spans="1:6" x14ac:dyDescent="0.2">
      <c r="A42" s="84">
        <v>11</v>
      </c>
      <c r="B42" s="76">
        <v>834.4759888943704</v>
      </c>
      <c r="C42" s="76">
        <v>834.4759888943704</v>
      </c>
      <c r="D42" s="76">
        <v>0</v>
      </c>
      <c r="E42" s="76">
        <v>0</v>
      </c>
      <c r="F42" s="76">
        <v>0</v>
      </c>
    </row>
    <row r="43" spans="1:6" x14ac:dyDescent="0.2">
      <c r="A43" s="84">
        <v>12</v>
      </c>
      <c r="B43" s="76">
        <v>2113.6585549888814</v>
      </c>
      <c r="C43" s="76">
        <v>2113.6585549888814</v>
      </c>
      <c r="D43" s="76">
        <v>0</v>
      </c>
      <c r="E43" s="76">
        <v>0</v>
      </c>
      <c r="F43" s="76">
        <v>0</v>
      </c>
    </row>
    <row r="44" spans="1:6" x14ac:dyDescent="0.2">
      <c r="A44" s="84">
        <v>13</v>
      </c>
      <c r="B44" s="76">
        <v>2113.6585549888814</v>
      </c>
      <c r="C44" s="76">
        <v>2113.6585549888814</v>
      </c>
      <c r="D44" s="76">
        <v>0</v>
      </c>
      <c r="E44" s="76">
        <v>0</v>
      </c>
      <c r="F44" s="76">
        <v>0</v>
      </c>
    </row>
    <row r="45" spans="1:6" x14ac:dyDescent="0.2">
      <c r="A45" s="84">
        <v>14</v>
      </c>
      <c r="B45" s="76">
        <v>3011.8156005660385</v>
      </c>
      <c r="C45" s="76">
        <v>3011.8156005660385</v>
      </c>
      <c r="D45" s="76">
        <v>0</v>
      </c>
      <c r="E45" s="76">
        <v>0</v>
      </c>
      <c r="F45" s="76">
        <v>0</v>
      </c>
    </row>
    <row r="46" spans="1:6" x14ac:dyDescent="0.2">
      <c r="A46" s="84">
        <v>15</v>
      </c>
      <c r="B46" s="76">
        <v>340.6257540852489</v>
      </c>
      <c r="C46" s="76">
        <v>340.6257540852489</v>
      </c>
      <c r="D46" s="76">
        <v>0</v>
      </c>
      <c r="E46" s="76">
        <v>0</v>
      </c>
      <c r="F46" s="76">
        <v>0</v>
      </c>
    </row>
    <row r="47" spans="1:6" x14ac:dyDescent="0.2">
      <c r="A47" s="84">
        <v>16</v>
      </c>
      <c r="B47" s="76">
        <v>-938.77154495809646</v>
      </c>
      <c r="C47" s="76">
        <v>-938.77154495809646</v>
      </c>
      <c r="D47" s="76">
        <v>0</v>
      </c>
      <c r="E47" s="76">
        <v>0</v>
      </c>
      <c r="F47" s="76">
        <v>0</v>
      </c>
    </row>
    <row r="48" spans="1:6" x14ac:dyDescent="0.2">
      <c r="A48" s="84">
        <v>17</v>
      </c>
      <c r="B48" s="76">
        <v>1693.4486608422844</v>
      </c>
      <c r="C48" s="76">
        <v>1693.4486608422844</v>
      </c>
      <c r="D48" s="76">
        <v>0</v>
      </c>
      <c r="E48" s="76">
        <v>0</v>
      </c>
      <c r="F48" s="76">
        <v>0</v>
      </c>
    </row>
    <row r="49" spans="1:6" x14ac:dyDescent="0.2">
      <c r="A49" s="84">
        <v>18</v>
      </c>
      <c r="B49" s="76">
        <v>2332.1445096491293</v>
      </c>
      <c r="C49" s="76">
        <v>2332.1445096491293</v>
      </c>
      <c r="D49" s="76">
        <v>0</v>
      </c>
      <c r="E49" s="76">
        <v>0</v>
      </c>
      <c r="F49" s="76">
        <v>0</v>
      </c>
    </row>
    <row r="50" spans="1:6" x14ac:dyDescent="0.2">
      <c r="A50" s="84">
        <v>19</v>
      </c>
      <c r="B50" s="76">
        <v>1988.5124942801967</v>
      </c>
      <c r="C50" s="76">
        <v>1988.5124942801967</v>
      </c>
      <c r="D50" s="76">
        <v>0</v>
      </c>
      <c r="E50" s="76">
        <v>0</v>
      </c>
      <c r="F50" s="76">
        <v>0</v>
      </c>
    </row>
    <row r="51" spans="1:6" x14ac:dyDescent="0.2">
      <c r="A51" s="84">
        <v>20</v>
      </c>
      <c r="B51" s="76">
        <v>567.85131820077095</v>
      </c>
      <c r="C51" s="76">
        <v>567.85131820077095</v>
      </c>
      <c r="D51" s="76">
        <v>0</v>
      </c>
      <c r="E51" s="76">
        <v>0</v>
      </c>
      <c r="F51" s="76">
        <v>0</v>
      </c>
    </row>
    <row r="52" spans="1:6" x14ac:dyDescent="0.2">
      <c r="A52" s="84">
        <v>21</v>
      </c>
      <c r="B52" s="76">
        <v>1483.917048586145</v>
      </c>
      <c r="C52" s="76">
        <v>1483.917048586145</v>
      </c>
      <c r="D52" s="76">
        <v>0</v>
      </c>
      <c r="E52" s="76">
        <v>0</v>
      </c>
      <c r="F52" s="76">
        <v>0</v>
      </c>
    </row>
    <row r="53" spans="1:6" x14ac:dyDescent="0.2">
      <c r="A53" s="84">
        <v>22</v>
      </c>
      <c r="B53" s="76">
        <v>1544.8065769340828</v>
      </c>
      <c r="C53" s="76">
        <v>1544.8065769340828</v>
      </c>
      <c r="D53" s="76">
        <v>0</v>
      </c>
      <c r="E53" s="76">
        <v>0</v>
      </c>
      <c r="F53" s="76">
        <v>0</v>
      </c>
    </row>
    <row r="54" spans="1:6" x14ac:dyDescent="0.2">
      <c r="A54" s="84">
        <v>23</v>
      </c>
      <c r="B54" s="76">
        <v>3094.1955506838367</v>
      </c>
      <c r="C54" s="76">
        <v>3094.1955506838367</v>
      </c>
      <c r="D54" s="76">
        <v>0</v>
      </c>
      <c r="E54" s="76">
        <v>0</v>
      </c>
      <c r="F54" s="76">
        <v>0</v>
      </c>
    </row>
    <row r="55" spans="1:6" x14ac:dyDescent="0.2">
      <c r="A55" s="84">
        <v>24</v>
      </c>
      <c r="B55" s="76">
        <v>2333.935378129951</v>
      </c>
      <c r="C55" s="76">
        <v>2333.935378129951</v>
      </c>
      <c r="D55" s="76">
        <v>0</v>
      </c>
      <c r="E55" s="76">
        <v>0</v>
      </c>
      <c r="F55" s="76">
        <v>0</v>
      </c>
    </row>
    <row r="56" spans="1:6" x14ac:dyDescent="0.2">
      <c r="A56" s="84">
        <v>25</v>
      </c>
      <c r="B56" s="76">
        <v>446.07226150489532</v>
      </c>
      <c r="C56" s="76">
        <v>446.07226150489532</v>
      </c>
      <c r="D56" s="76">
        <v>0</v>
      </c>
      <c r="E56" s="76">
        <v>0</v>
      </c>
      <c r="F56" s="76">
        <v>0</v>
      </c>
    </row>
    <row r="57" spans="1:6" x14ac:dyDescent="0.2">
      <c r="A57" s="84">
        <v>26</v>
      </c>
      <c r="B57" s="76">
        <v>990.06681377702444</v>
      </c>
      <c r="C57" s="76">
        <v>990.06681377702444</v>
      </c>
      <c r="D57" s="76">
        <v>0</v>
      </c>
      <c r="E57" s="76">
        <v>0</v>
      </c>
      <c r="F57" s="76">
        <v>0</v>
      </c>
    </row>
    <row r="58" spans="1:6" x14ac:dyDescent="0.2">
      <c r="A58" s="84">
        <v>27</v>
      </c>
      <c r="B58" s="76">
        <v>277.94535725648939</v>
      </c>
      <c r="C58" s="76">
        <v>277.94535725648939</v>
      </c>
      <c r="D58" s="76">
        <v>0</v>
      </c>
      <c r="E58" s="76">
        <v>0</v>
      </c>
      <c r="F58" s="76">
        <v>0</v>
      </c>
    </row>
    <row r="59" spans="1:6" x14ac:dyDescent="0.2">
      <c r="A59" s="84">
        <v>28</v>
      </c>
      <c r="B59" s="76">
        <v>163.54450743273492</v>
      </c>
      <c r="C59" s="76">
        <v>163.54450743273492</v>
      </c>
      <c r="D59" s="76">
        <v>0</v>
      </c>
      <c r="E59" s="76">
        <v>0</v>
      </c>
      <c r="F59" s="76">
        <v>0</v>
      </c>
    </row>
    <row r="60" spans="1:6" x14ac:dyDescent="0.2">
      <c r="A60" s="84">
        <v>29</v>
      </c>
      <c r="B60" s="76">
        <v>802.2403562395798</v>
      </c>
      <c r="C60" s="76">
        <v>802.2403562395798</v>
      </c>
      <c r="D60" s="76">
        <v>0</v>
      </c>
      <c r="E60" s="76">
        <v>0</v>
      </c>
      <c r="F60" s="76">
        <v>0</v>
      </c>
    </row>
    <row r="61" spans="1:6" x14ac:dyDescent="0.2">
      <c r="A61" s="84">
        <v>30</v>
      </c>
      <c r="B61" s="76">
        <v>1412.282309353277</v>
      </c>
      <c r="C61" s="76">
        <v>1412.282309353277</v>
      </c>
      <c r="D61" s="76">
        <v>0</v>
      </c>
      <c r="E61" s="76">
        <v>0</v>
      </c>
      <c r="F61" s="76">
        <v>0</v>
      </c>
    </row>
    <row r="62" spans="1:6" x14ac:dyDescent="0.2">
      <c r="A62" s="84">
        <v>31</v>
      </c>
      <c r="B62" s="76">
        <v>32.811108332750791</v>
      </c>
      <c r="C62" s="76">
        <v>32.811108332750791</v>
      </c>
      <c r="D62" s="76">
        <v>0</v>
      </c>
      <c r="E62" s="76">
        <v>0</v>
      </c>
      <c r="F62" s="76">
        <v>0</v>
      </c>
    </row>
    <row r="63" spans="1:6" x14ac:dyDescent="0.2">
      <c r="A63" s="84">
        <v>32</v>
      </c>
      <c r="B63" s="76">
        <v>1732.6330344715279</v>
      </c>
      <c r="C63" s="76">
        <v>1732.6330344715279</v>
      </c>
      <c r="D63" s="76">
        <v>0</v>
      </c>
      <c r="E63" s="76">
        <v>0</v>
      </c>
      <c r="F63" s="76">
        <v>0</v>
      </c>
    </row>
    <row r="64" spans="1:6" x14ac:dyDescent="0.2">
      <c r="A64" s="84">
        <v>33</v>
      </c>
      <c r="B64" s="76">
        <v>830.894251932727</v>
      </c>
      <c r="C64" s="76">
        <v>830.894251932727</v>
      </c>
      <c r="D64" s="76">
        <v>0</v>
      </c>
      <c r="E64" s="76">
        <v>0</v>
      </c>
      <c r="F64" s="76">
        <v>0</v>
      </c>
    </row>
    <row r="65" spans="1:6" x14ac:dyDescent="0.2">
      <c r="A65" s="84">
        <v>34</v>
      </c>
      <c r="B65" s="76">
        <v>2167.3846094135324</v>
      </c>
      <c r="C65" s="76">
        <v>2167.3846094135324</v>
      </c>
      <c r="D65" s="76">
        <v>0</v>
      </c>
      <c r="E65" s="76">
        <v>0</v>
      </c>
      <c r="F65" s="76">
        <v>0</v>
      </c>
    </row>
    <row r="66" spans="1:6" x14ac:dyDescent="0.2">
      <c r="A66" s="84">
        <v>35</v>
      </c>
      <c r="B66" s="76">
        <v>-437.75783622568815</v>
      </c>
      <c r="C66" s="76">
        <v>-437.75783622568815</v>
      </c>
      <c r="D66" s="76">
        <v>0</v>
      </c>
      <c r="E66" s="76">
        <v>0</v>
      </c>
      <c r="F66" s="76">
        <v>0</v>
      </c>
    </row>
    <row r="67" spans="1:6" x14ac:dyDescent="0.2">
      <c r="A67" s="84">
        <v>36</v>
      </c>
      <c r="B67" s="76">
        <v>2861.59738112585</v>
      </c>
      <c r="C67" s="76">
        <v>2861.59738112585</v>
      </c>
      <c r="D67" s="76">
        <v>0</v>
      </c>
      <c r="E67" s="76">
        <v>0</v>
      </c>
      <c r="F67" s="76">
        <v>0</v>
      </c>
    </row>
    <row r="68" spans="1:6" x14ac:dyDescent="0.2">
      <c r="A68" s="84">
        <v>37</v>
      </c>
      <c r="B68" s="76">
        <v>1559.1335247806564</v>
      </c>
      <c r="C68" s="76">
        <v>1559.1335247806564</v>
      </c>
      <c r="D68" s="76">
        <v>0</v>
      </c>
      <c r="E68" s="76">
        <v>0</v>
      </c>
      <c r="F68" s="76">
        <v>0</v>
      </c>
    </row>
    <row r="69" spans="1:6" x14ac:dyDescent="0.2">
      <c r="A69" s="84">
        <v>38</v>
      </c>
      <c r="B69" s="76">
        <v>1548.3883138957262</v>
      </c>
      <c r="C69" s="76">
        <v>1548.3883138957262</v>
      </c>
      <c r="D69" s="76">
        <v>0</v>
      </c>
      <c r="E69" s="76">
        <v>0</v>
      </c>
      <c r="F69" s="76">
        <v>0</v>
      </c>
    </row>
    <row r="70" spans="1:6" x14ac:dyDescent="0.2">
      <c r="A70" s="84">
        <v>39</v>
      </c>
      <c r="B70" s="76">
        <v>564.26958123912755</v>
      </c>
      <c r="C70" s="76">
        <v>564.26958123912755</v>
      </c>
      <c r="D70" s="76">
        <v>0</v>
      </c>
      <c r="E70" s="76">
        <v>0</v>
      </c>
      <c r="F70" s="76">
        <v>0</v>
      </c>
    </row>
    <row r="71" spans="1:6" x14ac:dyDescent="0.2">
      <c r="A71" s="84">
        <v>40</v>
      </c>
      <c r="B71" s="76">
        <v>2507.434887820822</v>
      </c>
      <c r="C71" s="76">
        <v>2507.434887820822</v>
      </c>
      <c r="D71" s="76">
        <v>0</v>
      </c>
      <c r="E71" s="76">
        <v>0</v>
      </c>
      <c r="F71" s="76">
        <v>0</v>
      </c>
    </row>
    <row r="72" spans="1:6" x14ac:dyDescent="0.2">
      <c r="A72" s="84">
        <v>41</v>
      </c>
      <c r="B72" s="76">
        <v>603.66868781720495</v>
      </c>
      <c r="C72" s="76">
        <v>603.66868781720495</v>
      </c>
      <c r="D72" s="76">
        <v>0</v>
      </c>
      <c r="E72" s="76">
        <v>0</v>
      </c>
      <c r="F72" s="76">
        <v>0</v>
      </c>
    </row>
    <row r="73" spans="1:6" x14ac:dyDescent="0.2">
      <c r="A73" s="84">
        <v>42</v>
      </c>
      <c r="B73" s="76">
        <v>1049.1654736441405</v>
      </c>
      <c r="C73" s="76">
        <v>1049.1654736441405</v>
      </c>
      <c r="D73" s="76">
        <v>0</v>
      </c>
      <c r="E73" s="76">
        <v>0</v>
      </c>
      <c r="F73" s="76">
        <v>0</v>
      </c>
    </row>
    <row r="74" spans="1:6" x14ac:dyDescent="0.2">
      <c r="A74" s="84">
        <v>43</v>
      </c>
      <c r="B74" s="76">
        <v>1555.551787819013</v>
      </c>
      <c r="C74" s="76">
        <v>1555.551787819013</v>
      </c>
      <c r="D74" s="76">
        <v>0</v>
      </c>
      <c r="E74" s="76">
        <v>0</v>
      </c>
      <c r="F74" s="76">
        <v>0</v>
      </c>
    </row>
    <row r="75" spans="1:6" x14ac:dyDescent="0.2">
      <c r="A75" s="84">
        <v>44</v>
      </c>
      <c r="B75" s="76">
        <v>-88.753215414290935</v>
      </c>
      <c r="C75" s="76">
        <v>-88.753215414290935</v>
      </c>
      <c r="D75" s="76">
        <v>0</v>
      </c>
      <c r="E75" s="76">
        <v>0</v>
      </c>
      <c r="F75" s="76">
        <v>0</v>
      </c>
    </row>
    <row r="76" spans="1:6" x14ac:dyDescent="0.2">
      <c r="A76" s="84">
        <v>45</v>
      </c>
      <c r="B76" s="76">
        <v>2850.8521702409198</v>
      </c>
      <c r="C76" s="76">
        <v>2850.8521702409198</v>
      </c>
      <c r="D76" s="76">
        <v>0</v>
      </c>
      <c r="E76" s="76">
        <v>0</v>
      </c>
      <c r="F76" s="76">
        <v>0</v>
      </c>
    </row>
    <row r="77" spans="1:6" x14ac:dyDescent="0.2">
      <c r="A77" s="84">
        <v>46</v>
      </c>
      <c r="B77" s="76">
        <v>2756.150873706204</v>
      </c>
      <c r="C77" s="76">
        <v>2756.150873706204</v>
      </c>
      <c r="D77" s="76">
        <v>0</v>
      </c>
      <c r="E77" s="76">
        <v>0</v>
      </c>
      <c r="F77" s="76">
        <v>0</v>
      </c>
    </row>
    <row r="78" spans="1:6" x14ac:dyDescent="0.2">
      <c r="A78" s="84">
        <v>47</v>
      </c>
      <c r="B78" s="76">
        <v>1956.2768616254061</v>
      </c>
      <c r="C78" s="76">
        <v>1956.2768616254061</v>
      </c>
      <c r="D78" s="76">
        <v>0</v>
      </c>
      <c r="E78" s="76">
        <v>0</v>
      </c>
      <c r="F78" s="76">
        <v>0</v>
      </c>
    </row>
    <row r="79" spans="1:6" x14ac:dyDescent="0.2">
      <c r="A79" s="84">
        <v>48</v>
      </c>
      <c r="B79" s="76">
        <v>1045.5837366824971</v>
      </c>
      <c r="C79" s="76">
        <v>1045.5837366824971</v>
      </c>
      <c r="D79" s="76">
        <v>0</v>
      </c>
      <c r="E79" s="76">
        <v>0</v>
      </c>
      <c r="F79" s="76">
        <v>0</v>
      </c>
    </row>
    <row r="80" spans="1:6" x14ac:dyDescent="0.2">
      <c r="A80" s="84">
        <v>49</v>
      </c>
      <c r="B80" s="76">
        <v>1067.0741584523576</v>
      </c>
      <c r="C80" s="76">
        <v>1067.0741584523576</v>
      </c>
      <c r="D80" s="76">
        <v>0</v>
      </c>
      <c r="E80" s="76">
        <v>0</v>
      </c>
      <c r="F80" s="76">
        <v>0</v>
      </c>
    </row>
    <row r="81" spans="1:6" x14ac:dyDescent="0.2">
      <c r="A81" s="84">
        <v>50</v>
      </c>
      <c r="B81" s="76">
        <v>632.32258351035216</v>
      </c>
      <c r="C81" s="76">
        <v>632.32258351035216</v>
      </c>
      <c r="D81" s="76">
        <v>0</v>
      </c>
      <c r="E81" s="76">
        <v>0</v>
      </c>
      <c r="F81" s="76">
        <v>0</v>
      </c>
    </row>
    <row r="82" spans="1:6" x14ac:dyDescent="0.2">
      <c r="A82" s="84">
        <v>51</v>
      </c>
      <c r="B82" s="76">
        <v>2850.8521702409198</v>
      </c>
      <c r="C82" s="76">
        <v>2850.8521702409198</v>
      </c>
      <c r="D82" s="76">
        <v>0</v>
      </c>
      <c r="E82" s="76">
        <v>0</v>
      </c>
      <c r="F82" s="76">
        <v>0</v>
      </c>
    </row>
    <row r="83" spans="1:6" x14ac:dyDescent="0.2">
      <c r="A83" s="84">
        <v>52</v>
      </c>
      <c r="B83" s="76">
        <v>2149.4759246053154</v>
      </c>
      <c r="C83" s="76">
        <v>2149.4759246053154</v>
      </c>
      <c r="D83" s="76">
        <v>0</v>
      </c>
      <c r="E83" s="76">
        <v>0</v>
      </c>
      <c r="F83" s="76">
        <v>0</v>
      </c>
    </row>
    <row r="84" spans="1:6" x14ac:dyDescent="0.2">
      <c r="A84" s="84">
        <v>53</v>
      </c>
      <c r="B84" s="76">
        <v>1945.5316507404759</v>
      </c>
      <c r="C84" s="76">
        <v>1945.5316507404759</v>
      </c>
      <c r="D84" s="76">
        <v>0</v>
      </c>
      <c r="E84" s="76">
        <v>0</v>
      </c>
      <c r="F84" s="76">
        <v>0</v>
      </c>
    </row>
    <row r="85" spans="1:6" x14ac:dyDescent="0.2">
      <c r="A85" s="84">
        <v>54</v>
      </c>
      <c r="B85" s="76">
        <v>948.87683871812533</v>
      </c>
      <c r="C85" s="76">
        <v>948.87683871812533</v>
      </c>
      <c r="D85" s="76">
        <v>0</v>
      </c>
      <c r="E85" s="76">
        <v>0</v>
      </c>
      <c r="F85" s="76">
        <v>0</v>
      </c>
    </row>
    <row r="86" spans="1:6" x14ac:dyDescent="0.2">
      <c r="A86" s="84">
        <v>55</v>
      </c>
      <c r="B86" s="76">
        <v>-645.2838470521715</v>
      </c>
      <c r="C86" s="76">
        <v>-645.2838470521715</v>
      </c>
      <c r="D86" s="76">
        <v>0</v>
      </c>
      <c r="E86" s="76">
        <v>0</v>
      </c>
      <c r="F86" s="76">
        <v>0</v>
      </c>
    </row>
    <row r="87" spans="1:6" x14ac:dyDescent="0.2">
      <c r="A87" s="84">
        <v>56</v>
      </c>
      <c r="B87" s="76">
        <v>1641.5134748984551</v>
      </c>
      <c r="C87" s="76">
        <v>1641.5134748984551</v>
      </c>
      <c r="D87" s="76">
        <v>0</v>
      </c>
      <c r="E87" s="76">
        <v>0</v>
      </c>
      <c r="F87" s="76">
        <v>0</v>
      </c>
    </row>
    <row r="88" spans="1:6" x14ac:dyDescent="0.2">
      <c r="A88" s="84">
        <v>57</v>
      </c>
      <c r="B88" s="76">
        <v>-1489.7148382046778</v>
      </c>
      <c r="C88" s="76">
        <v>-1489.7148382046778</v>
      </c>
      <c r="D88" s="76">
        <v>0</v>
      </c>
      <c r="E88" s="76">
        <v>0</v>
      </c>
      <c r="F88" s="76">
        <v>0</v>
      </c>
    </row>
    <row r="89" spans="1:6" x14ac:dyDescent="0.2">
      <c r="A89" s="84">
        <v>58</v>
      </c>
      <c r="B89" s="76">
        <v>1245.9462735856932</v>
      </c>
      <c r="C89" s="76">
        <v>1245.9462735856932</v>
      </c>
      <c r="D89" s="76">
        <v>0</v>
      </c>
      <c r="E89" s="76">
        <v>0</v>
      </c>
      <c r="F89" s="76">
        <v>0</v>
      </c>
    </row>
    <row r="90" spans="1:6" x14ac:dyDescent="0.2">
      <c r="A90" s="84">
        <v>59</v>
      </c>
      <c r="B90" s="76">
        <v>3135.3855257427358</v>
      </c>
      <c r="C90" s="76">
        <v>3135.3855257427358</v>
      </c>
      <c r="D90" s="76">
        <v>0</v>
      </c>
      <c r="E90" s="76">
        <v>0</v>
      </c>
      <c r="F90" s="76">
        <v>0</v>
      </c>
    </row>
    <row r="91" spans="1:6" x14ac:dyDescent="0.2">
      <c r="A91" s="84">
        <v>60</v>
      </c>
      <c r="B91" s="76">
        <v>2233.6467432039353</v>
      </c>
      <c r="C91" s="76">
        <v>2233.6467432039353</v>
      </c>
      <c r="D91" s="76">
        <v>0</v>
      </c>
      <c r="E91" s="76">
        <v>0</v>
      </c>
      <c r="F91" s="76">
        <v>0</v>
      </c>
    </row>
    <row r="92" spans="1:6" x14ac:dyDescent="0.2">
      <c r="A92" s="84">
        <v>61</v>
      </c>
      <c r="B92" s="76">
        <v>2170.9663463751758</v>
      </c>
      <c r="C92" s="76">
        <v>2170.9663463751758</v>
      </c>
      <c r="D92" s="76">
        <v>0</v>
      </c>
      <c r="E92" s="76">
        <v>0</v>
      </c>
      <c r="F92" s="76">
        <v>0</v>
      </c>
    </row>
    <row r="93" spans="1:6" x14ac:dyDescent="0.2">
      <c r="A93" s="84">
        <v>62</v>
      </c>
      <c r="B93" s="76">
        <v>2348.2623259765246</v>
      </c>
      <c r="C93" s="76">
        <v>2348.2623259765246</v>
      </c>
      <c r="D93" s="76">
        <v>0</v>
      </c>
      <c r="E93" s="76">
        <v>0</v>
      </c>
      <c r="F93" s="76">
        <v>0</v>
      </c>
    </row>
    <row r="94" spans="1:6" x14ac:dyDescent="0.2">
      <c r="A94" s="84">
        <v>63</v>
      </c>
      <c r="B94" s="76">
        <v>752.09603877657219</v>
      </c>
      <c r="C94" s="76">
        <v>752.09603877657219</v>
      </c>
      <c r="D94" s="76">
        <v>0</v>
      </c>
      <c r="E94" s="76">
        <v>0</v>
      </c>
      <c r="F94" s="76">
        <v>0</v>
      </c>
    </row>
    <row r="95" spans="1:6" x14ac:dyDescent="0.2">
      <c r="A95" s="84">
        <v>64</v>
      </c>
      <c r="B95" s="76">
        <v>924.01941293545588</v>
      </c>
      <c r="C95" s="76">
        <v>924.01941293545588</v>
      </c>
      <c r="D95" s="76">
        <v>0</v>
      </c>
      <c r="E95" s="76">
        <v>0</v>
      </c>
      <c r="F95" s="76">
        <v>0</v>
      </c>
    </row>
    <row r="96" spans="1:6" x14ac:dyDescent="0.2">
      <c r="A96" s="84">
        <v>65</v>
      </c>
      <c r="B96" s="76">
        <v>1991.8794982930053</v>
      </c>
      <c r="C96" s="76">
        <v>1991.8794982930053</v>
      </c>
      <c r="D96" s="76">
        <v>0</v>
      </c>
      <c r="E96" s="76">
        <v>0</v>
      </c>
      <c r="F96" s="76">
        <v>0</v>
      </c>
    </row>
    <row r="97" spans="1:6" x14ac:dyDescent="0.2">
      <c r="A97" s="84">
        <v>66</v>
      </c>
      <c r="B97" s="76">
        <v>1025.8841833934584</v>
      </c>
      <c r="C97" s="76">
        <v>1025.8841833934584</v>
      </c>
      <c r="D97" s="76">
        <v>0</v>
      </c>
      <c r="E97" s="76">
        <v>0</v>
      </c>
      <c r="F97" s="76">
        <v>0</v>
      </c>
    </row>
    <row r="98" spans="1:6" x14ac:dyDescent="0.2">
      <c r="A98" s="84">
        <v>67</v>
      </c>
      <c r="B98" s="76">
        <v>1768.4504040879619</v>
      </c>
      <c r="C98" s="76">
        <v>1768.4504040879619</v>
      </c>
      <c r="D98" s="76">
        <v>0</v>
      </c>
      <c r="E98" s="76">
        <v>0</v>
      </c>
      <c r="F98" s="76">
        <v>0</v>
      </c>
    </row>
    <row r="99" spans="1:6" x14ac:dyDescent="0.2">
      <c r="A99" s="84">
        <v>68</v>
      </c>
      <c r="B99" s="76">
        <v>93.700636680688604</v>
      </c>
      <c r="C99" s="76">
        <v>93.700636680688604</v>
      </c>
      <c r="D99" s="76">
        <v>0</v>
      </c>
      <c r="E99" s="76">
        <v>0</v>
      </c>
      <c r="F99" s="76">
        <v>0</v>
      </c>
    </row>
    <row r="100" spans="1:6" x14ac:dyDescent="0.2">
      <c r="A100" s="84">
        <v>69</v>
      </c>
      <c r="B100" s="76">
        <v>2076.2650498404605</v>
      </c>
      <c r="C100" s="76">
        <v>2076.2650498404605</v>
      </c>
      <c r="D100" s="76">
        <v>0</v>
      </c>
      <c r="E100" s="76">
        <v>0</v>
      </c>
      <c r="F100" s="76">
        <v>0</v>
      </c>
    </row>
    <row r="101" spans="1:6" x14ac:dyDescent="0.2">
      <c r="A101" s="84">
        <v>70</v>
      </c>
      <c r="B101" s="76">
        <v>780.74993446971939</v>
      </c>
      <c r="C101" s="76">
        <v>780.74993446971939</v>
      </c>
      <c r="D101" s="76">
        <v>0</v>
      </c>
      <c r="E101" s="76">
        <v>0</v>
      </c>
      <c r="F101" s="76">
        <v>0</v>
      </c>
    </row>
    <row r="102" spans="1:6" x14ac:dyDescent="0.2">
      <c r="A102" s="84">
        <v>71</v>
      </c>
      <c r="B102" s="76">
        <v>-42.405367861760624</v>
      </c>
      <c r="C102" s="76">
        <v>-42.405367861760624</v>
      </c>
      <c r="D102" s="76">
        <v>0</v>
      </c>
      <c r="E102" s="76">
        <v>0</v>
      </c>
      <c r="F102" s="76">
        <v>0</v>
      </c>
    </row>
    <row r="103" spans="1:6" x14ac:dyDescent="0.2">
      <c r="A103" s="84">
        <v>72</v>
      </c>
      <c r="B103" s="76">
        <v>-81.589741491004133</v>
      </c>
      <c r="C103" s="76">
        <v>-81.589741491004133</v>
      </c>
      <c r="D103" s="76">
        <v>0</v>
      </c>
      <c r="E103" s="76">
        <v>0</v>
      </c>
      <c r="F103" s="76">
        <v>0</v>
      </c>
    </row>
    <row r="104" spans="1:6" x14ac:dyDescent="0.2">
      <c r="A104" s="84">
        <v>73</v>
      </c>
      <c r="B104" s="76">
        <v>1142.2906346468694</v>
      </c>
      <c r="C104" s="76">
        <v>1142.2906346468694</v>
      </c>
      <c r="D104" s="76">
        <v>0</v>
      </c>
      <c r="E104" s="76">
        <v>0</v>
      </c>
      <c r="F104" s="76">
        <v>0</v>
      </c>
    </row>
    <row r="105" spans="1:6" x14ac:dyDescent="0.2">
      <c r="A105" s="84">
        <v>74</v>
      </c>
      <c r="B105" s="76">
        <v>-299.86096320241722</v>
      </c>
      <c r="C105" s="76">
        <v>-299.86096320241722</v>
      </c>
      <c r="D105" s="76">
        <v>0</v>
      </c>
      <c r="E105" s="76">
        <v>0</v>
      </c>
      <c r="F105" s="76">
        <v>0</v>
      </c>
    </row>
    <row r="106" spans="1:6" x14ac:dyDescent="0.2">
      <c r="A106" s="84">
        <v>75</v>
      </c>
      <c r="B106" s="76">
        <v>1265.6458268747319</v>
      </c>
      <c r="C106" s="76">
        <v>1265.6458268747319</v>
      </c>
      <c r="D106" s="76">
        <v>0</v>
      </c>
      <c r="E106" s="76">
        <v>0</v>
      </c>
      <c r="F106" s="76">
        <v>0</v>
      </c>
    </row>
    <row r="107" spans="1:6" x14ac:dyDescent="0.2">
      <c r="A107" s="84">
        <v>76</v>
      </c>
      <c r="B107" s="76">
        <v>2571.6914201815689</v>
      </c>
      <c r="C107" s="76">
        <v>2571.6914201815689</v>
      </c>
      <c r="D107" s="76">
        <v>0</v>
      </c>
      <c r="E107" s="76">
        <v>0</v>
      </c>
      <c r="F107" s="76">
        <v>0</v>
      </c>
    </row>
    <row r="108" spans="1:6" x14ac:dyDescent="0.2">
      <c r="A108" s="84">
        <v>77</v>
      </c>
      <c r="B108" s="76">
        <v>748.51430181492879</v>
      </c>
      <c r="C108" s="76">
        <v>748.51430181492879</v>
      </c>
      <c r="D108" s="76">
        <v>0</v>
      </c>
      <c r="E108" s="76">
        <v>0</v>
      </c>
      <c r="F108" s="76">
        <v>0</v>
      </c>
    </row>
    <row r="109" spans="1:6" x14ac:dyDescent="0.2">
      <c r="A109" s="84">
        <v>78</v>
      </c>
      <c r="B109" s="76">
        <v>-672.146874264497</v>
      </c>
      <c r="C109" s="76">
        <v>-672.146874264497</v>
      </c>
      <c r="D109" s="76">
        <v>0</v>
      </c>
      <c r="E109" s="76">
        <v>0</v>
      </c>
      <c r="F109" s="76">
        <v>0</v>
      </c>
    </row>
    <row r="110" spans="1:6" x14ac:dyDescent="0.2">
      <c r="A110" s="84">
        <v>79</v>
      </c>
      <c r="B110" s="76">
        <v>2761.3087461998343</v>
      </c>
      <c r="C110" s="76">
        <v>2761.3087461998343</v>
      </c>
      <c r="D110" s="76">
        <v>0</v>
      </c>
      <c r="E110" s="76">
        <v>0</v>
      </c>
      <c r="F110" s="76">
        <v>0</v>
      </c>
    </row>
    <row r="111" spans="1:6" x14ac:dyDescent="0.2">
      <c r="A111" s="84">
        <v>80</v>
      </c>
      <c r="B111" s="76">
        <v>795.07688231629299</v>
      </c>
      <c r="C111" s="76">
        <v>795.07688231629299</v>
      </c>
      <c r="D111" s="76">
        <v>0</v>
      </c>
      <c r="E111" s="76">
        <v>0</v>
      </c>
      <c r="F111" s="76">
        <v>0</v>
      </c>
    </row>
    <row r="112" spans="1:6" x14ac:dyDescent="0.2">
      <c r="A112" s="84">
        <v>81</v>
      </c>
      <c r="B112" s="76">
        <v>1362.1379918902689</v>
      </c>
      <c r="C112" s="76">
        <v>1362.1379918902689</v>
      </c>
      <c r="D112" s="76">
        <v>0</v>
      </c>
      <c r="E112" s="76">
        <v>0</v>
      </c>
      <c r="F112" s="76">
        <v>0</v>
      </c>
    </row>
    <row r="113" spans="1:6" x14ac:dyDescent="0.2">
      <c r="A113" s="84">
        <v>82</v>
      </c>
      <c r="B113" s="76">
        <v>1534.0613660491526</v>
      </c>
      <c r="C113" s="76">
        <v>1534.0613660491526</v>
      </c>
      <c r="D113" s="76">
        <v>0</v>
      </c>
      <c r="E113" s="76">
        <v>0</v>
      </c>
      <c r="F113" s="76">
        <v>0</v>
      </c>
    </row>
    <row r="114" spans="1:6" x14ac:dyDescent="0.2">
      <c r="A114" s="84">
        <v>83</v>
      </c>
      <c r="B114" s="76">
        <v>2863.3882496066717</v>
      </c>
      <c r="C114" s="76">
        <v>2863.3882496066717</v>
      </c>
      <c r="D114" s="76">
        <v>0</v>
      </c>
      <c r="E114" s="76">
        <v>0</v>
      </c>
      <c r="F114" s="76">
        <v>0</v>
      </c>
    </row>
    <row r="115" spans="1:6" x14ac:dyDescent="0.2">
      <c r="A115" s="84">
        <v>84</v>
      </c>
      <c r="B115" s="76">
        <v>490.84397352543783</v>
      </c>
      <c r="C115" s="76">
        <v>490.84397352543783</v>
      </c>
      <c r="D115" s="76">
        <v>0</v>
      </c>
      <c r="E115" s="76">
        <v>0</v>
      </c>
      <c r="F115" s="76">
        <v>0</v>
      </c>
    </row>
    <row r="116" spans="1:6" x14ac:dyDescent="0.2">
      <c r="A116" s="84">
        <v>85</v>
      </c>
      <c r="B116" s="76">
        <v>-396.56786116678904</v>
      </c>
      <c r="C116" s="76">
        <v>-396.56786116678904</v>
      </c>
      <c r="D116" s="76">
        <v>0</v>
      </c>
      <c r="E116" s="76">
        <v>0</v>
      </c>
      <c r="F116" s="76">
        <v>0</v>
      </c>
    </row>
    <row r="117" spans="1:6" x14ac:dyDescent="0.2">
      <c r="A117" s="84">
        <v>86</v>
      </c>
      <c r="B117" s="76">
        <v>795.07688231629299</v>
      </c>
      <c r="C117" s="76">
        <v>795.07688231629299</v>
      </c>
      <c r="D117" s="76">
        <v>0</v>
      </c>
      <c r="E117" s="76">
        <v>0</v>
      </c>
      <c r="F117" s="76">
        <v>0</v>
      </c>
    </row>
    <row r="118" spans="1:6" x14ac:dyDescent="0.2">
      <c r="A118" s="84">
        <v>87</v>
      </c>
      <c r="B118" s="76">
        <v>1795.3134313002874</v>
      </c>
      <c r="C118" s="76">
        <v>1795.3134313002874</v>
      </c>
      <c r="D118" s="76">
        <v>0</v>
      </c>
      <c r="E118" s="76">
        <v>0</v>
      </c>
      <c r="F118" s="76">
        <v>0</v>
      </c>
    </row>
    <row r="119" spans="1:6" x14ac:dyDescent="0.2">
      <c r="A119" s="84">
        <v>88</v>
      </c>
      <c r="B119" s="76">
        <v>-690.055559072714</v>
      </c>
      <c r="C119" s="76">
        <v>-690.055559072714</v>
      </c>
      <c r="D119" s="76">
        <v>0</v>
      </c>
      <c r="E119" s="76">
        <v>0</v>
      </c>
      <c r="F119" s="76">
        <v>0</v>
      </c>
    </row>
    <row r="120" spans="1:6" x14ac:dyDescent="0.2">
      <c r="A120" s="84">
        <v>89</v>
      </c>
      <c r="B120" s="76">
        <v>1288.927117125414</v>
      </c>
      <c r="C120" s="76">
        <v>1288.927117125414</v>
      </c>
      <c r="D120" s="76">
        <v>0</v>
      </c>
      <c r="E120" s="76">
        <v>0</v>
      </c>
      <c r="F120" s="76">
        <v>0</v>
      </c>
    </row>
    <row r="121" spans="1:6" x14ac:dyDescent="0.2">
      <c r="A121" s="84">
        <v>90</v>
      </c>
      <c r="B121" s="76">
        <v>-151.43361224305045</v>
      </c>
      <c r="C121" s="76">
        <v>-151.43361224305045</v>
      </c>
      <c r="D121" s="76">
        <v>0</v>
      </c>
      <c r="E121" s="76">
        <v>0</v>
      </c>
      <c r="F121" s="76">
        <v>0</v>
      </c>
    </row>
    <row r="122" spans="1:6" x14ac:dyDescent="0.2">
      <c r="A122" s="84">
        <v>91</v>
      </c>
      <c r="B122" s="76">
        <v>301.22664750717149</v>
      </c>
      <c r="C122" s="76">
        <v>301.22664750717149</v>
      </c>
      <c r="D122" s="76">
        <v>0</v>
      </c>
      <c r="E122" s="76">
        <v>0</v>
      </c>
      <c r="F122" s="76">
        <v>0</v>
      </c>
    </row>
    <row r="123" spans="1:6" x14ac:dyDescent="0.2">
      <c r="A123" s="84">
        <v>92</v>
      </c>
      <c r="B123" s="76">
        <v>-155.01534920469385</v>
      </c>
      <c r="C123" s="76">
        <v>-155.01534920469385</v>
      </c>
      <c r="D123" s="76">
        <v>0</v>
      </c>
      <c r="E123" s="76">
        <v>0</v>
      </c>
      <c r="F123" s="76">
        <v>0</v>
      </c>
    </row>
    <row r="124" spans="1:6" x14ac:dyDescent="0.2">
      <c r="A124" s="84">
        <v>93</v>
      </c>
      <c r="B124" s="76">
        <v>3013.821201995695</v>
      </c>
      <c r="C124" s="76">
        <v>3013.821201995695</v>
      </c>
      <c r="D124" s="76">
        <v>0</v>
      </c>
      <c r="E124" s="76">
        <v>0</v>
      </c>
      <c r="F124" s="76">
        <v>0</v>
      </c>
    </row>
    <row r="125" spans="1:6" x14ac:dyDescent="0.2">
      <c r="A125" s="84">
        <v>94</v>
      </c>
      <c r="B125" s="76">
        <v>587.3361385409753</v>
      </c>
      <c r="C125" s="76">
        <v>587.3361385409753</v>
      </c>
      <c r="D125" s="76">
        <v>0</v>
      </c>
      <c r="E125" s="76">
        <v>0</v>
      </c>
      <c r="F125" s="76">
        <v>0</v>
      </c>
    </row>
    <row r="126" spans="1:6" x14ac:dyDescent="0.2">
      <c r="A126" s="84">
        <v>95</v>
      </c>
      <c r="B126" s="76">
        <v>1934.7864398555457</v>
      </c>
      <c r="C126" s="76">
        <v>1934.7864398555457</v>
      </c>
      <c r="D126" s="76">
        <v>0</v>
      </c>
      <c r="E126" s="76">
        <v>0</v>
      </c>
      <c r="F126" s="76">
        <v>0</v>
      </c>
    </row>
    <row r="127" spans="1:6" x14ac:dyDescent="0.2">
      <c r="A127" s="84">
        <v>96</v>
      </c>
      <c r="B127" s="76">
        <v>1158.4084509742647</v>
      </c>
      <c r="C127" s="76">
        <v>1158.4084509742647</v>
      </c>
      <c r="D127" s="76">
        <v>0</v>
      </c>
      <c r="E127" s="76">
        <v>0</v>
      </c>
      <c r="F127" s="76">
        <v>0</v>
      </c>
    </row>
    <row r="128" spans="1:6" x14ac:dyDescent="0.2">
      <c r="A128" s="84">
        <v>97</v>
      </c>
      <c r="B128" s="76">
        <v>617.99563566377856</v>
      </c>
      <c r="C128" s="76">
        <v>617.99563566377856</v>
      </c>
      <c r="D128" s="76">
        <v>0</v>
      </c>
      <c r="E128" s="76">
        <v>0</v>
      </c>
      <c r="F128" s="76">
        <v>0</v>
      </c>
    </row>
    <row r="129" spans="1:6" x14ac:dyDescent="0.2">
      <c r="A129" s="84">
        <v>98</v>
      </c>
      <c r="B129" s="76">
        <v>95.491505161510304</v>
      </c>
      <c r="C129" s="76">
        <v>95.491505161510304</v>
      </c>
      <c r="D129" s="76">
        <v>0</v>
      </c>
      <c r="E129" s="76">
        <v>0</v>
      </c>
      <c r="F129" s="76">
        <v>0</v>
      </c>
    </row>
    <row r="130" spans="1:6" x14ac:dyDescent="0.2">
      <c r="A130" s="84">
        <v>99</v>
      </c>
      <c r="B130" s="76">
        <v>70.419346430006499</v>
      </c>
      <c r="C130" s="76">
        <v>70.419346430006499</v>
      </c>
      <c r="D130" s="76">
        <v>0</v>
      </c>
      <c r="E130" s="76">
        <v>0</v>
      </c>
      <c r="F130" s="76">
        <v>0</v>
      </c>
    </row>
    <row r="131" spans="1:6" x14ac:dyDescent="0.2">
      <c r="A131" s="84">
        <v>100</v>
      </c>
      <c r="B131" s="76">
        <v>2333.7206451811171</v>
      </c>
      <c r="C131" s="76">
        <v>2333.7206451811171</v>
      </c>
      <c r="D131" s="76">
        <v>0</v>
      </c>
      <c r="E131" s="76">
        <v>0</v>
      </c>
      <c r="F131" s="76">
        <v>0</v>
      </c>
    </row>
    <row r="132" spans="1:6" x14ac:dyDescent="0.2">
      <c r="A132" s="84">
        <v>101</v>
      </c>
      <c r="B132" s="76">
        <v>32.811108332750791</v>
      </c>
      <c r="C132" s="76">
        <v>32.811108332750791</v>
      </c>
      <c r="D132" s="76">
        <v>0</v>
      </c>
      <c r="E132" s="76">
        <v>0</v>
      </c>
      <c r="F132" s="76">
        <v>0</v>
      </c>
    </row>
    <row r="133" spans="1:6" x14ac:dyDescent="0.2">
      <c r="A133" s="84">
        <v>102</v>
      </c>
      <c r="B133" s="76">
        <v>1392.5827560642383</v>
      </c>
      <c r="C133" s="76">
        <v>1392.5827560642383</v>
      </c>
      <c r="D133" s="76">
        <v>0</v>
      </c>
      <c r="E133" s="76">
        <v>0</v>
      </c>
      <c r="F133" s="76">
        <v>0</v>
      </c>
    </row>
    <row r="134" spans="1:6" x14ac:dyDescent="0.2">
      <c r="A134" s="84">
        <v>103</v>
      </c>
      <c r="B134" s="76">
        <v>905.89599517840452</v>
      </c>
      <c r="C134" s="76">
        <v>905.89599517840452</v>
      </c>
      <c r="D134" s="76">
        <v>0</v>
      </c>
      <c r="E134" s="76">
        <v>0</v>
      </c>
      <c r="F134" s="76">
        <v>0</v>
      </c>
    </row>
    <row r="135" spans="1:6" x14ac:dyDescent="0.2">
      <c r="A135" s="84">
        <v>104</v>
      </c>
      <c r="B135" s="76">
        <v>-997.65547187637821</v>
      </c>
      <c r="C135" s="76">
        <v>-997.65547187637821</v>
      </c>
      <c r="D135" s="76">
        <v>0</v>
      </c>
      <c r="E135" s="76">
        <v>0</v>
      </c>
      <c r="F135" s="76">
        <v>0</v>
      </c>
    </row>
    <row r="136" spans="1:6" x14ac:dyDescent="0.2">
      <c r="A136" s="84">
        <v>105</v>
      </c>
      <c r="B136" s="76">
        <v>1183.2658767569337</v>
      </c>
      <c r="C136" s="76">
        <v>1183.2658767569337</v>
      </c>
      <c r="D136" s="76">
        <v>0</v>
      </c>
      <c r="E136" s="76">
        <v>0</v>
      </c>
      <c r="F136" s="76">
        <v>0</v>
      </c>
    </row>
    <row r="137" spans="1:6" x14ac:dyDescent="0.2">
      <c r="A137" s="84">
        <v>106</v>
      </c>
      <c r="B137" s="76">
        <v>2434.0092801071323</v>
      </c>
      <c r="C137" s="76">
        <v>2434.0092801071323</v>
      </c>
      <c r="D137" s="76">
        <v>0</v>
      </c>
      <c r="E137" s="76">
        <v>0</v>
      </c>
      <c r="F137" s="76">
        <v>0</v>
      </c>
    </row>
    <row r="138" spans="1:6" x14ac:dyDescent="0.2">
      <c r="A138" s="84">
        <v>107</v>
      </c>
      <c r="B138" s="76">
        <v>1514.3618127601139</v>
      </c>
      <c r="C138" s="76">
        <v>1514.3618127601139</v>
      </c>
      <c r="D138" s="76">
        <v>0</v>
      </c>
      <c r="E138" s="76">
        <v>0</v>
      </c>
      <c r="F138" s="76">
        <v>0</v>
      </c>
    </row>
    <row r="139" spans="1:6" x14ac:dyDescent="0.2">
      <c r="A139" s="84">
        <v>108</v>
      </c>
      <c r="B139" s="76">
        <v>1294.2997225678791</v>
      </c>
      <c r="C139" s="76">
        <v>1294.2997225678791</v>
      </c>
      <c r="D139" s="76">
        <v>0</v>
      </c>
      <c r="E139" s="76">
        <v>0</v>
      </c>
      <c r="F139" s="76">
        <v>0</v>
      </c>
    </row>
    <row r="140" spans="1:6" x14ac:dyDescent="0.2">
      <c r="A140" s="84">
        <v>109</v>
      </c>
      <c r="B140" s="76">
        <v>-791.92032953071703</v>
      </c>
      <c r="C140" s="76">
        <v>-791.92032953071703</v>
      </c>
      <c r="D140" s="76">
        <v>0</v>
      </c>
      <c r="E140" s="76">
        <v>0</v>
      </c>
      <c r="F140" s="76">
        <v>0</v>
      </c>
    </row>
    <row r="141" spans="1:6" x14ac:dyDescent="0.2">
      <c r="A141" s="84">
        <v>110</v>
      </c>
      <c r="B141" s="76">
        <v>2532.292313603491</v>
      </c>
      <c r="C141" s="76">
        <v>2532.292313603491</v>
      </c>
      <c r="D141" s="76">
        <v>0</v>
      </c>
      <c r="E141" s="76">
        <v>0</v>
      </c>
      <c r="F141" s="76">
        <v>0</v>
      </c>
    </row>
    <row r="142" spans="1:6" x14ac:dyDescent="0.2">
      <c r="A142" s="84">
        <v>111</v>
      </c>
      <c r="B142" s="76">
        <v>2872.3425920107802</v>
      </c>
      <c r="C142" s="76">
        <v>2872.3425920107802</v>
      </c>
      <c r="D142" s="76">
        <v>0</v>
      </c>
      <c r="E142" s="76">
        <v>0</v>
      </c>
      <c r="F142" s="76">
        <v>0</v>
      </c>
    </row>
    <row r="143" spans="1:6" x14ac:dyDescent="0.2">
      <c r="A143" s="84">
        <v>112</v>
      </c>
      <c r="B143" s="76">
        <v>2120.8220289121682</v>
      </c>
      <c r="C143" s="76">
        <v>2120.8220289121682</v>
      </c>
      <c r="D143" s="76">
        <v>0</v>
      </c>
      <c r="E143" s="76">
        <v>0</v>
      </c>
      <c r="F143" s="76">
        <v>0</v>
      </c>
    </row>
    <row r="144" spans="1:6" x14ac:dyDescent="0.2">
      <c r="A144" s="84">
        <v>113</v>
      </c>
      <c r="B144" s="76">
        <v>1233.4101942199413</v>
      </c>
      <c r="C144" s="76">
        <v>1233.4101942199413</v>
      </c>
      <c r="D144" s="76">
        <v>0</v>
      </c>
      <c r="E144" s="76">
        <v>0</v>
      </c>
      <c r="F144" s="76">
        <v>0</v>
      </c>
    </row>
    <row r="145" spans="1:6" x14ac:dyDescent="0.2">
      <c r="A145" s="84">
        <v>114</v>
      </c>
      <c r="B145" s="76">
        <v>36.392845294394192</v>
      </c>
      <c r="C145" s="76">
        <v>36.392845294394192</v>
      </c>
      <c r="D145" s="76">
        <v>0</v>
      </c>
      <c r="E145" s="76">
        <v>0</v>
      </c>
      <c r="F145" s="76">
        <v>0</v>
      </c>
    </row>
    <row r="146" spans="1:6" x14ac:dyDescent="0.2">
      <c r="A146" s="84">
        <v>115</v>
      </c>
      <c r="B146" s="76">
        <v>2154.8485300477805</v>
      </c>
      <c r="C146" s="76">
        <v>2154.8485300477805</v>
      </c>
      <c r="D146" s="76">
        <v>0</v>
      </c>
      <c r="E146" s="76">
        <v>0</v>
      </c>
      <c r="F146" s="76">
        <v>0</v>
      </c>
    </row>
    <row r="147" spans="1:6" x14ac:dyDescent="0.2">
      <c r="A147" s="84">
        <v>116</v>
      </c>
      <c r="B147" s="76">
        <v>1453.4722844121761</v>
      </c>
      <c r="C147" s="76">
        <v>1453.4722844121761</v>
      </c>
      <c r="D147" s="76">
        <v>0</v>
      </c>
      <c r="E147" s="76">
        <v>0</v>
      </c>
      <c r="F147" s="76">
        <v>0</v>
      </c>
    </row>
    <row r="148" spans="1:6" x14ac:dyDescent="0.2">
      <c r="A148" s="84">
        <v>117</v>
      </c>
      <c r="B148" s="76">
        <v>924.01941293545588</v>
      </c>
      <c r="C148" s="76">
        <v>924.01941293545588</v>
      </c>
      <c r="D148" s="76">
        <v>0</v>
      </c>
      <c r="E148" s="76">
        <v>0</v>
      </c>
      <c r="F148" s="76">
        <v>0</v>
      </c>
    </row>
    <row r="149" spans="1:6" x14ac:dyDescent="0.2">
      <c r="A149" s="84">
        <v>118</v>
      </c>
      <c r="B149" s="76">
        <v>1185.0567452377554</v>
      </c>
      <c r="C149" s="76">
        <v>1185.0567452377554</v>
      </c>
      <c r="D149" s="76">
        <v>0</v>
      </c>
      <c r="E149" s="76">
        <v>0</v>
      </c>
      <c r="F149" s="76">
        <v>0</v>
      </c>
    </row>
    <row r="150" spans="1:6" x14ac:dyDescent="0.2">
      <c r="A150" s="84">
        <v>119</v>
      </c>
      <c r="B150" s="76">
        <v>20.489761915833242</v>
      </c>
      <c r="C150" s="76">
        <v>20.489761915833242</v>
      </c>
      <c r="D150" s="76">
        <v>0</v>
      </c>
      <c r="E150" s="76">
        <v>0</v>
      </c>
      <c r="F150" s="76">
        <v>0</v>
      </c>
    </row>
    <row r="151" spans="1:6" x14ac:dyDescent="0.2">
      <c r="A151" s="84">
        <v>120</v>
      </c>
      <c r="B151" s="76">
        <v>2308.8632193984472</v>
      </c>
      <c r="C151" s="76">
        <v>2308.8632193984472</v>
      </c>
      <c r="D151" s="76">
        <v>0</v>
      </c>
      <c r="E151" s="76">
        <v>0</v>
      </c>
      <c r="F151" s="76">
        <v>0</v>
      </c>
    </row>
    <row r="152" spans="1:6" x14ac:dyDescent="0.2">
      <c r="A152" s="84">
        <v>121</v>
      </c>
      <c r="B152" s="76">
        <v>2018.9572584541656</v>
      </c>
      <c r="C152" s="76">
        <v>2018.9572584541656</v>
      </c>
      <c r="D152" s="76">
        <v>0</v>
      </c>
      <c r="E152" s="76">
        <v>0</v>
      </c>
      <c r="F152" s="76">
        <v>0</v>
      </c>
    </row>
    <row r="153" spans="1:6" x14ac:dyDescent="0.2">
      <c r="A153" s="84">
        <v>122</v>
      </c>
      <c r="B153" s="76">
        <v>1598.5326313587343</v>
      </c>
      <c r="C153" s="76">
        <v>1598.5326313587343</v>
      </c>
      <c r="D153" s="76">
        <v>0</v>
      </c>
      <c r="E153" s="76">
        <v>0</v>
      </c>
      <c r="F153" s="76">
        <v>0</v>
      </c>
    </row>
    <row r="154" spans="1:6" x14ac:dyDescent="0.2">
      <c r="A154" s="84">
        <v>123</v>
      </c>
      <c r="B154" s="76">
        <v>23.85676592864229</v>
      </c>
      <c r="C154" s="76">
        <v>23.85676592864229</v>
      </c>
      <c r="D154" s="76">
        <v>0</v>
      </c>
      <c r="E154" s="76">
        <v>0</v>
      </c>
      <c r="F154" s="76">
        <v>0</v>
      </c>
    </row>
    <row r="155" spans="1:6" x14ac:dyDescent="0.2">
      <c r="A155" s="84">
        <v>124</v>
      </c>
      <c r="B155" s="76">
        <v>-568.27650237683838</v>
      </c>
      <c r="C155" s="76">
        <v>-568.27650237683838</v>
      </c>
      <c r="D155" s="76">
        <v>0</v>
      </c>
      <c r="E155" s="76">
        <v>0</v>
      </c>
      <c r="F155" s="76">
        <v>0</v>
      </c>
    </row>
    <row r="156" spans="1:6" x14ac:dyDescent="0.2">
      <c r="A156" s="84">
        <v>125</v>
      </c>
      <c r="B156" s="76">
        <v>2353.4201984701558</v>
      </c>
      <c r="C156" s="76">
        <v>2353.4201984701558</v>
      </c>
      <c r="D156" s="76">
        <v>0</v>
      </c>
      <c r="E156" s="76">
        <v>0</v>
      </c>
      <c r="F156" s="76">
        <v>0</v>
      </c>
    </row>
    <row r="157" spans="1:6" x14ac:dyDescent="0.2">
      <c r="A157" s="84">
        <v>126</v>
      </c>
      <c r="B157" s="76">
        <v>2226.4832692806485</v>
      </c>
      <c r="C157" s="76">
        <v>2226.4832692806485</v>
      </c>
      <c r="D157" s="76">
        <v>0</v>
      </c>
      <c r="E157" s="76">
        <v>0</v>
      </c>
      <c r="F157" s="76">
        <v>0</v>
      </c>
    </row>
    <row r="158" spans="1:6" x14ac:dyDescent="0.2">
      <c r="A158" s="84">
        <v>127</v>
      </c>
      <c r="B158" s="76">
        <v>1220.8741148541894</v>
      </c>
      <c r="C158" s="76">
        <v>1220.8741148541894</v>
      </c>
      <c r="D158" s="76">
        <v>0</v>
      </c>
      <c r="E158" s="76">
        <v>0</v>
      </c>
      <c r="F158" s="76">
        <v>0</v>
      </c>
    </row>
    <row r="159" spans="1:6" x14ac:dyDescent="0.2">
      <c r="A159" s="84">
        <v>128</v>
      </c>
      <c r="B159" s="76">
        <v>258.24580396745068</v>
      </c>
      <c r="C159" s="76">
        <v>258.24580396745068</v>
      </c>
      <c r="D159" s="76">
        <v>0</v>
      </c>
      <c r="E159" s="76">
        <v>0</v>
      </c>
      <c r="F159" s="76">
        <v>0</v>
      </c>
    </row>
    <row r="160" spans="1:6" x14ac:dyDescent="0.2">
      <c r="A160" s="84">
        <v>129</v>
      </c>
      <c r="B160" s="76">
        <v>1061.7015530098925</v>
      </c>
      <c r="C160" s="76">
        <v>1061.7015530098925</v>
      </c>
      <c r="D160" s="76">
        <v>0</v>
      </c>
      <c r="E160" s="76">
        <v>0</v>
      </c>
      <c r="F160" s="76">
        <v>0</v>
      </c>
    </row>
    <row r="161" spans="1:6" x14ac:dyDescent="0.2">
      <c r="A161" s="84">
        <v>130</v>
      </c>
      <c r="B161" s="76">
        <v>-784.75685560743023</v>
      </c>
      <c r="C161" s="76">
        <v>-784.75685560743023</v>
      </c>
      <c r="D161" s="76">
        <v>0</v>
      </c>
      <c r="E161" s="76">
        <v>0</v>
      </c>
      <c r="F161" s="76">
        <v>0</v>
      </c>
    </row>
    <row r="162" spans="1:6" x14ac:dyDescent="0.2">
      <c r="A162" s="84">
        <v>131</v>
      </c>
      <c r="B162" s="76">
        <v>2308.6484864496133</v>
      </c>
      <c r="C162" s="76">
        <v>2308.6484864496133</v>
      </c>
      <c r="D162" s="76">
        <v>0</v>
      </c>
      <c r="E162" s="76">
        <v>0</v>
      </c>
      <c r="F162" s="76">
        <v>0</v>
      </c>
    </row>
    <row r="163" spans="1:6" x14ac:dyDescent="0.2">
      <c r="A163" s="84">
        <v>132</v>
      </c>
      <c r="B163" s="76">
        <v>-38.60889795128287</v>
      </c>
      <c r="C163" s="76">
        <v>-38.60889795128287</v>
      </c>
      <c r="D163" s="76">
        <v>0</v>
      </c>
      <c r="E163" s="76">
        <v>0</v>
      </c>
      <c r="F163" s="76">
        <v>0</v>
      </c>
    </row>
    <row r="164" spans="1:6" x14ac:dyDescent="0.2">
      <c r="A164" s="84">
        <v>133</v>
      </c>
      <c r="B164" s="76">
        <v>1088.564580222218</v>
      </c>
      <c r="C164" s="76">
        <v>1088.564580222218</v>
      </c>
      <c r="D164" s="76">
        <v>0</v>
      </c>
      <c r="E164" s="76">
        <v>0</v>
      </c>
      <c r="F164" s="76">
        <v>0</v>
      </c>
    </row>
    <row r="165" spans="1:6" x14ac:dyDescent="0.2">
      <c r="A165" s="84">
        <v>134</v>
      </c>
      <c r="B165" s="76">
        <v>589.34173997063135</v>
      </c>
      <c r="C165" s="76">
        <v>589.34173997063135</v>
      </c>
      <c r="D165" s="76">
        <v>0</v>
      </c>
      <c r="E165" s="76">
        <v>0</v>
      </c>
      <c r="F165" s="76">
        <v>0</v>
      </c>
    </row>
    <row r="166" spans="1:6" x14ac:dyDescent="0.2">
      <c r="A166" s="84">
        <v>135</v>
      </c>
      <c r="B166" s="76">
        <v>31.020239851929091</v>
      </c>
      <c r="C166" s="76">
        <v>31.020239851929091</v>
      </c>
      <c r="D166" s="76">
        <v>0</v>
      </c>
      <c r="E166" s="76">
        <v>0</v>
      </c>
      <c r="F166" s="76">
        <v>0</v>
      </c>
    </row>
    <row r="167" spans="1:6" x14ac:dyDescent="0.2">
      <c r="A167" s="84">
        <v>136</v>
      </c>
      <c r="B167" s="76">
        <v>1349.8166454733519</v>
      </c>
      <c r="C167" s="76">
        <v>1349.8166454733519</v>
      </c>
      <c r="D167" s="76">
        <v>0</v>
      </c>
      <c r="E167" s="76">
        <v>0</v>
      </c>
      <c r="F167" s="76">
        <v>0</v>
      </c>
    </row>
    <row r="168" spans="1:6" x14ac:dyDescent="0.2">
      <c r="A168" s="84">
        <v>137</v>
      </c>
      <c r="B168" s="76">
        <v>1730.8421659907062</v>
      </c>
      <c r="C168" s="76">
        <v>1730.8421659907062</v>
      </c>
      <c r="D168" s="76">
        <v>0</v>
      </c>
      <c r="E168" s="76">
        <v>0</v>
      </c>
      <c r="F168" s="76">
        <v>0</v>
      </c>
    </row>
    <row r="169" spans="1:6" x14ac:dyDescent="0.2">
      <c r="A169" s="84">
        <v>138</v>
      </c>
      <c r="B169" s="76">
        <v>1127.9636868002958</v>
      </c>
      <c r="C169" s="76">
        <v>1127.9636868002958</v>
      </c>
      <c r="D169" s="76">
        <v>0</v>
      </c>
      <c r="E169" s="76">
        <v>0</v>
      </c>
      <c r="F169" s="76">
        <v>0</v>
      </c>
    </row>
    <row r="170" spans="1:6" x14ac:dyDescent="0.2">
      <c r="A170" s="84">
        <v>139</v>
      </c>
      <c r="B170" s="76">
        <v>1534.0613660491526</v>
      </c>
      <c r="C170" s="76">
        <v>1534.0613660491526</v>
      </c>
      <c r="D170" s="76">
        <v>0</v>
      </c>
      <c r="E170" s="76">
        <v>0</v>
      </c>
      <c r="F170" s="76">
        <v>0</v>
      </c>
    </row>
    <row r="171" spans="1:6" x14ac:dyDescent="0.2">
      <c r="A171" s="84">
        <v>140</v>
      </c>
      <c r="B171" s="76">
        <v>1453.4722844121761</v>
      </c>
      <c r="C171" s="76">
        <v>1453.4722844121761</v>
      </c>
      <c r="D171" s="76">
        <v>0</v>
      </c>
      <c r="E171" s="76">
        <v>0</v>
      </c>
      <c r="F171" s="76">
        <v>0</v>
      </c>
    </row>
    <row r="172" spans="1:6" x14ac:dyDescent="0.2">
      <c r="A172" s="84">
        <v>141</v>
      </c>
      <c r="B172" s="76">
        <v>1537.4283700619621</v>
      </c>
      <c r="C172" s="76">
        <v>1537.4283700619621</v>
      </c>
      <c r="D172" s="76">
        <v>0</v>
      </c>
      <c r="E172" s="76">
        <v>0</v>
      </c>
      <c r="F172" s="76">
        <v>0</v>
      </c>
    </row>
    <row r="173" spans="1:6" x14ac:dyDescent="0.2">
      <c r="A173" s="84">
        <v>142</v>
      </c>
      <c r="B173" s="76">
        <v>1383.8431466089646</v>
      </c>
      <c r="C173" s="76">
        <v>1383.8431466089646</v>
      </c>
      <c r="D173" s="76">
        <v>0</v>
      </c>
      <c r="E173" s="76">
        <v>0</v>
      </c>
      <c r="F173" s="76">
        <v>0</v>
      </c>
    </row>
    <row r="174" spans="1:6" x14ac:dyDescent="0.2">
      <c r="A174" s="84">
        <v>143</v>
      </c>
      <c r="B174" s="76">
        <v>1718.3060866249543</v>
      </c>
      <c r="C174" s="76">
        <v>1718.3060866249543</v>
      </c>
      <c r="D174" s="76">
        <v>0</v>
      </c>
      <c r="E174" s="76">
        <v>0</v>
      </c>
      <c r="F174" s="76">
        <v>0</v>
      </c>
    </row>
    <row r="175" spans="1:6" x14ac:dyDescent="0.2">
      <c r="A175" s="84">
        <v>144</v>
      </c>
      <c r="B175" s="76">
        <v>1317.5810128185612</v>
      </c>
      <c r="C175" s="76">
        <v>1317.5810128185612</v>
      </c>
      <c r="D175" s="76">
        <v>0</v>
      </c>
      <c r="E175" s="76">
        <v>0</v>
      </c>
      <c r="F175" s="76">
        <v>0</v>
      </c>
    </row>
    <row r="176" spans="1:6" x14ac:dyDescent="0.2">
      <c r="A176" s="84">
        <v>145</v>
      </c>
      <c r="B176" s="76">
        <v>3321.4211147993592</v>
      </c>
      <c r="C176" s="76">
        <v>3321.4211147993592</v>
      </c>
      <c r="D176" s="76">
        <v>0</v>
      </c>
      <c r="E176" s="76">
        <v>0</v>
      </c>
      <c r="F176" s="76">
        <v>0</v>
      </c>
    </row>
    <row r="177" spans="1:6" x14ac:dyDescent="0.2">
      <c r="A177" s="84">
        <v>146</v>
      </c>
      <c r="B177" s="76">
        <v>-1.2153928028615155</v>
      </c>
      <c r="C177" s="76">
        <v>-1.2153928028615155</v>
      </c>
      <c r="D177" s="76">
        <v>0</v>
      </c>
      <c r="E177" s="76">
        <v>0</v>
      </c>
      <c r="F177" s="76">
        <v>0</v>
      </c>
    </row>
    <row r="178" spans="1:6" x14ac:dyDescent="0.2">
      <c r="A178" s="84">
        <v>147</v>
      </c>
      <c r="B178" s="76">
        <v>1226.2467202966545</v>
      </c>
      <c r="C178" s="76">
        <v>1226.2467202966545</v>
      </c>
      <c r="D178" s="76">
        <v>0</v>
      </c>
      <c r="E178" s="76">
        <v>0</v>
      </c>
      <c r="F178" s="76">
        <v>0</v>
      </c>
    </row>
    <row r="179" spans="1:6" x14ac:dyDescent="0.2">
      <c r="A179" s="84">
        <v>148</v>
      </c>
      <c r="B179" s="76">
        <v>1489.2896540286101</v>
      </c>
      <c r="C179" s="76">
        <v>1489.2896540286101</v>
      </c>
      <c r="D179" s="76">
        <v>0</v>
      </c>
      <c r="E179" s="76">
        <v>0</v>
      </c>
      <c r="F179" s="76">
        <v>0</v>
      </c>
    </row>
    <row r="180" spans="1:6" x14ac:dyDescent="0.2">
      <c r="A180" s="84">
        <v>149</v>
      </c>
      <c r="B180" s="76">
        <v>1446.3088104888893</v>
      </c>
      <c r="C180" s="76">
        <v>1446.3088104888893</v>
      </c>
      <c r="D180" s="76">
        <v>0</v>
      </c>
      <c r="E180" s="76">
        <v>0</v>
      </c>
      <c r="F180" s="76">
        <v>0</v>
      </c>
    </row>
    <row r="181" spans="1:6" x14ac:dyDescent="0.2">
      <c r="A181" s="84">
        <v>150</v>
      </c>
      <c r="B181" s="76">
        <v>2160.2211354902456</v>
      </c>
      <c r="C181" s="76">
        <v>2160.2211354902456</v>
      </c>
      <c r="D181" s="76">
        <v>0</v>
      </c>
      <c r="E181" s="76">
        <v>0</v>
      </c>
      <c r="F181" s="76">
        <v>0</v>
      </c>
    </row>
    <row r="182" spans="1:6" x14ac:dyDescent="0.2">
      <c r="A182" s="84">
        <v>151</v>
      </c>
      <c r="B182" s="76">
        <v>-197.99619274441466</v>
      </c>
      <c r="C182" s="76">
        <v>-197.99619274441466</v>
      </c>
      <c r="D182" s="76">
        <v>0</v>
      </c>
      <c r="E182" s="76">
        <v>0</v>
      </c>
      <c r="F182" s="76">
        <v>0</v>
      </c>
    </row>
    <row r="183" spans="1:6" x14ac:dyDescent="0.2">
      <c r="A183" s="84">
        <v>152</v>
      </c>
      <c r="B183" s="76">
        <v>566.06044971994925</v>
      </c>
      <c r="C183" s="76">
        <v>566.06044971994925</v>
      </c>
      <c r="D183" s="76">
        <v>0</v>
      </c>
      <c r="E183" s="76">
        <v>0</v>
      </c>
      <c r="F183" s="76">
        <v>0</v>
      </c>
    </row>
    <row r="184" spans="1:6" x14ac:dyDescent="0.2">
      <c r="A184" s="84">
        <v>153</v>
      </c>
      <c r="B184" s="76">
        <v>472.93528871722083</v>
      </c>
      <c r="C184" s="76">
        <v>472.93528871722083</v>
      </c>
      <c r="D184" s="76">
        <v>0</v>
      </c>
      <c r="E184" s="76">
        <v>0</v>
      </c>
      <c r="F184" s="76">
        <v>0</v>
      </c>
    </row>
    <row r="185" spans="1:6" x14ac:dyDescent="0.2">
      <c r="A185" s="84">
        <v>154</v>
      </c>
      <c r="B185" s="76">
        <v>1036.6293942783886</v>
      </c>
      <c r="C185" s="76">
        <v>1036.6293942783886</v>
      </c>
      <c r="D185" s="76">
        <v>0</v>
      </c>
      <c r="E185" s="76">
        <v>0</v>
      </c>
      <c r="F185" s="76">
        <v>0</v>
      </c>
    </row>
    <row r="186" spans="1:6" x14ac:dyDescent="0.2">
      <c r="A186" s="84">
        <v>155</v>
      </c>
      <c r="B186" s="76">
        <v>821.9399095286185</v>
      </c>
      <c r="C186" s="76">
        <v>821.9399095286185</v>
      </c>
      <c r="D186" s="76">
        <v>0</v>
      </c>
      <c r="E186" s="76">
        <v>0</v>
      </c>
      <c r="F186" s="76">
        <v>0</v>
      </c>
    </row>
    <row r="187" spans="1:6" x14ac:dyDescent="0.2">
      <c r="A187" s="84">
        <v>156</v>
      </c>
      <c r="B187" s="76">
        <v>1117.2184759153652</v>
      </c>
      <c r="C187" s="76">
        <v>1117.2184759153652</v>
      </c>
      <c r="D187" s="76">
        <v>0</v>
      </c>
      <c r="E187" s="76">
        <v>0</v>
      </c>
      <c r="F187" s="76">
        <v>0</v>
      </c>
    </row>
    <row r="188" spans="1:6" x14ac:dyDescent="0.2">
      <c r="A188" s="84">
        <v>157</v>
      </c>
      <c r="B188" s="76">
        <v>1736.2147714331713</v>
      </c>
      <c r="C188" s="76">
        <v>1736.2147714331713</v>
      </c>
      <c r="D188" s="76">
        <v>0</v>
      </c>
      <c r="E188" s="76">
        <v>0</v>
      </c>
      <c r="F188" s="76">
        <v>0</v>
      </c>
    </row>
    <row r="189" spans="1:6" x14ac:dyDescent="0.2">
      <c r="A189" s="84">
        <v>158</v>
      </c>
      <c r="B189" s="76">
        <v>-205.15966666770146</v>
      </c>
      <c r="C189" s="76">
        <v>-205.15966666770146</v>
      </c>
      <c r="D189" s="76">
        <v>0</v>
      </c>
      <c r="E189" s="76">
        <v>0</v>
      </c>
      <c r="F189" s="76">
        <v>0</v>
      </c>
    </row>
    <row r="190" spans="1:6" x14ac:dyDescent="0.2">
      <c r="A190" s="84">
        <v>159</v>
      </c>
      <c r="B190" s="76">
        <v>750.30517029575049</v>
      </c>
      <c r="C190" s="76">
        <v>750.30517029575049</v>
      </c>
      <c r="D190" s="76">
        <v>0</v>
      </c>
      <c r="E190" s="76">
        <v>0</v>
      </c>
      <c r="F190" s="76">
        <v>0</v>
      </c>
    </row>
    <row r="191" spans="1:6" x14ac:dyDescent="0.2">
      <c r="A191" s="84">
        <v>160</v>
      </c>
      <c r="B191" s="76">
        <v>2267.6732443395476</v>
      </c>
      <c r="C191" s="76">
        <v>2267.6732443395476</v>
      </c>
      <c r="D191" s="76">
        <v>0</v>
      </c>
      <c r="E191" s="76">
        <v>0</v>
      </c>
      <c r="F191" s="76">
        <v>0</v>
      </c>
    </row>
    <row r="192" spans="1:6" x14ac:dyDescent="0.2">
      <c r="A192" s="84">
        <v>161</v>
      </c>
      <c r="B192" s="76">
        <v>1671.7435061235901</v>
      </c>
      <c r="C192" s="76">
        <v>1671.7435061235901</v>
      </c>
      <c r="D192" s="76">
        <v>0</v>
      </c>
      <c r="E192" s="76">
        <v>0</v>
      </c>
      <c r="F192" s="76">
        <v>0</v>
      </c>
    </row>
    <row r="193" spans="1:6" x14ac:dyDescent="0.2">
      <c r="A193" s="84">
        <v>162</v>
      </c>
      <c r="B193" s="76">
        <v>3151.5033420701311</v>
      </c>
      <c r="C193" s="76">
        <v>3151.5033420701311</v>
      </c>
      <c r="D193" s="76">
        <v>0</v>
      </c>
      <c r="E193" s="76">
        <v>0</v>
      </c>
      <c r="F193" s="76">
        <v>0</v>
      </c>
    </row>
    <row r="194" spans="1:6" x14ac:dyDescent="0.2">
      <c r="A194" s="84">
        <v>163</v>
      </c>
      <c r="B194" s="76">
        <v>1634.1352680263344</v>
      </c>
      <c r="C194" s="76">
        <v>1634.1352680263344</v>
      </c>
      <c r="D194" s="76">
        <v>0</v>
      </c>
      <c r="E194" s="76">
        <v>0</v>
      </c>
      <c r="F194" s="76">
        <v>0</v>
      </c>
    </row>
    <row r="195" spans="1:6" x14ac:dyDescent="0.2">
      <c r="A195" s="84">
        <v>164</v>
      </c>
      <c r="B195" s="76">
        <v>1247.7371420665149</v>
      </c>
      <c r="C195" s="76">
        <v>1247.7371420665149</v>
      </c>
      <c r="D195" s="76">
        <v>0</v>
      </c>
      <c r="E195" s="76">
        <v>0</v>
      </c>
      <c r="F195" s="76">
        <v>0</v>
      </c>
    </row>
    <row r="196" spans="1:6" x14ac:dyDescent="0.2">
      <c r="A196" s="84">
        <v>165</v>
      </c>
      <c r="B196" s="76">
        <v>3047.6329701824725</v>
      </c>
      <c r="C196" s="76">
        <v>3047.6329701824725</v>
      </c>
      <c r="D196" s="76">
        <v>0</v>
      </c>
      <c r="E196" s="76">
        <v>0</v>
      </c>
      <c r="F196" s="76">
        <v>0</v>
      </c>
    </row>
    <row r="197" spans="1:6" x14ac:dyDescent="0.2">
      <c r="A197" s="84">
        <v>166</v>
      </c>
      <c r="B197" s="76">
        <v>-31.445424027996069</v>
      </c>
      <c r="C197" s="76">
        <v>-31.445424027996069</v>
      </c>
      <c r="D197" s="76">
        <v>0</v>
      </c>
      <c r="E197" s="76">
        <v>0</v>
      </c>
      <c r="F197" s="76">
        <v>0</v>
      </c>
    </row>
    <row r="198" spans="1:6" x14ac:dyDescent="0.2">
      <c r="A198" s="84">
        <v>167</v>
      </c>
      <c r="B198" s="76">
        <v>2274.8367182628344</v>
      </c>
      <c r="C198" s="76">
        <v>2274.8367182628344</v>
      </c>
      <c r="D198" s="76">
        <v>0</v>
      </c>
      <c r="E198" s="76">
        <v>0</v>
      </c>
      <c r="F198" s="76">
        <v>0</v>
      </c>
    </row>
    <row r="199" spans="1:6" x14ac:dyDescent="0.2">
      <c r="A199" s="84">
        <v>168</v>
      </c>
      <c r="B199" s="76">
        <v>1084.9828432605746</v>
      </c>
      <c r="C199" s="76">
        <v>1084.9828432605746</v>
      </c>
      <c r="D199" s="76">
        <v>0</v>
      </c>
      <c r="E199" s="76">
        <v>0</v>
      </c>
      <c r="F199" s="76">
        <v>0</v>
      </c>
    </row>
    <row r="200" spans="1:6" x14ac:dyDescent="0.2">
      <c r="A200" s="84">
        <v>169</v>
      </c>
      <c r="B200" s="76">
        <v>2044.0294171856694</v>
      </c>
      <c r="C200" s="76">
        <v>2044.0294171856694</v>
      </c>
      <c r="D200" s="76">
        <v>0</v>
      </c>
      <c r="E200" s="76">
        <v>0</v>
      </c>
      <c r="F200" s="76">
        <v>0</v>
      </c>
    </row>
    <row r="201" spans="1:6" x14ac:dyDescent="0.2">
      <c r="A201" s="84">
        <v>170</v>
      </c>
      <c r="B201" s="76">
        <v>1789.9408258578223</v>
      </c>
      <c r="C201" s="76">
        <v>1789.9408258578223</v>
      </c>
      <c r="D201" s="76">
        <v>0</v>
      </c>
      <c r="E201" s="76">
        <v>0</v>
      </c>
      <c r="F201" s="76">
        <v>0</v>
      </c>
    </row>
    <row r="202" spans="1:6" x14ac:dyDescent="0.2">
      <c r="A202" s="84">
        <v>171</v>
      </c>
      <c r="B202" s="76">
        <v>1449.8905474505327</v>
      </c>
      <c r="C202" s="76">
        <v>1449.8905474505327</v>
      </c>
      <c r="D202" s="76">
        <v>0</v>
      </c>
      <c r="E202" s="76">
        <v>0</v>
      </c>
      <c r="F202" s="76">
        <v>0</v>
      </c>
    </row>
    <row r="203" spans="1:6" x14ac:dyDescent="0.2">
      <c r="A203" s="84">
        <v>172</v>
      </c>
      <c r="B203" s="76">
        <v>2485.9444660509616</v>
      </c>
      <c r="C203" s="76">
        <v>2485.9444660509616</v>
      </c>
      <c r="D203" s="76">
        <v>0</v>
      </c>
      <c r="E203" s="76">
        <v>0</v>
      </c>
      <c r="F203" s="76">
        <v>0</v>
      </c>
    </row>
    <row r="204" spans="1:6" x14ac:dyDescent="0.2">
      <c r="A204" s="84">
        <v>173</v>
      </c>
      <c r="B204" s="76">
        <v>1882.8512539117164</v>
      </c>
      <c r="C204" s="76">
        <v>1882.8512539117164</v>
      </c>
      <c r="D204" s="76">
        <v>0</v>
      </c>
      <c r="E204" s="76">
        <v>0</v>
      </c>
      <c r="F204" s="76">
        <v>0</v>
      </c>
    </row>
    <row r="205" spans="1:6" x14ac:dyDescent="0.2">
      <c r="A205" s="84">
        <v>174</v>
      </c>
      <c r="B205" s="76">
        <v>-158.59708616633725</v>
      </c>
      <c r="C205" s="76">
        <v>-158.59708616633725</v>
      </c>
      <c r="D205" s="76">
        <v>0</v>
      </c>
      <c r="E205" s="76">
        <v>0</v>
      </c>
      <c r="F205" s="76">
        <v>0</v>
      </c>
    </row>
    <row r="206" spans="1:6" x14ac:dyDescent="0.2">
      <c r="A206" s="84">
        <v>175</v>
      </c>
      <c r="B206" s="76">
        <v>3244.4137701240261</v>
      </c>
      <c r="C206" s="76">
        <v>3244.4137701240261</v>
      </c>
      <c r="D206" s="76">
        <v>0</v>
      </c>
      <c r="E206" s="76">
        <v>0</v>
      </c>
      <c r="F206" s="76">
        <v>0</v>
      </c>
    </row>
    <row r="207" spans="1:6" x14ac:dyDescent="0.2">
      <c r="A207" s="84">
        <v>176</v>
      </c>
      <c r="B207" s="76">
        <v>97.282373642332004</v>
      </c>
      <c r="C207" s="76">
        <v>97.282373642332004</v>
      </c>
      <c r="D207" s="76">
        <v>0</v>
      </c>
      <c r="E207" s="76">
        <v>0</v>
      </c>
      <c r="F207" s="76">
        <v>0</v>
      </c>
    </row>
    <row r="208" spans="1:6" x14ac:dyDescent="0.2">
      <c r="A208" s="84">
        <v>177</v>
      </c>
      <c r="B208" s="76">
        <v>696.57911587109948</v>
      </c>
      <c r="C208" s="76">
        <v>696.57911587109948</v>
      </c>
      <c r="D208" s="76">
        <v>0</v>
      </c>
      <c r="E208" s="76">
        <v>0</v>
      </c>
      <c r="F208" s="76">
        <v>0</v>
      </c>
    </row>
    <row r="209" spans="1:6" x14ac:dyDescent="0.2">
      <c r="A209" s="84">
        <v>178</v>
      </c>
      <c r="B209" s="76">
        <v>2033.2842063007392</v>
      </c>
      <c r="C209" s="76">
        <v>2033.2842063007392</v>
      </c>
      <c r="D209" s="76">
        <v>0</v>
      </c>
      <c r="E209" s="76">
        <v>0</v>
      </c>
      <c r="F209" s="76">
        <v>0</v>
      </c>
    </row>
    <row r="210" spans="1:6" x14ac:dyDescent="0.2">
      <c r="A210" s="84">
        <v>179</v>
      </c>
      <c r="B210" s="76">
        <v>2222.9015323190051</v>
      </c>
      <c r="C210" s="76">
        <v>2222.9015323190051</v>
      </c>
      <c r="D210" s="76">
        <v>0</v>
      </c>
      <c r="E210" s="76">
        <v>0</v>
      </c>
      <c r="F210" s="76">
        <v>0</v>
      </c>
    </row>
    <row r="211" spans="1:6" x14ac:dyDescent="0.2">
      <c r="A211" s="84">
        <v>180</v>
      </c>
      <c r="B211" s="76">
        <v>-226.65008843756186</v>
      </c>
      <c r="C211" s="76">
        <v>-226.65008843756186</v>
      </c>
      <c r="D211" s="76">
        <v>0</v>
      </c>
      <c r="E211" s="76">
        <v>0</v>
      </c>
      <c r="F211" s="76">
        <v>0</v>
      </c>
    </row>
    <row r="212" spans="1:6" x14ac:dyDescent="0.2">
      <c r="A212" s="84">
        <v>181</v>
      </c>
      <c r="B212" s="76">
        <v>2607.5087897980029</v>
      </c>
      <c r="C212" s="76">
        <v>2607.5087897980029</v>
      </c>
      <c r="D212" s="76">
        <v>0</v>
      </c>
      <c r="E212" s="76">
        <v>0</v>
      </c>
      <c r="F212" s="76">
        <v>0</v>
      </c>
    </row>
    <row r="213" spans="1:6" x14ac:dyDescent="0.2">
      <c r="A213" s="84">
        <v>182</v>
      </c>
      <c r="B213" s="76">
        <v>456.81747238982553</v>
      </c>
      <c r="C213" s="76">
        <v>456.81747238982553</v>
      </c>
      <c r="D213" s="76">
        <v>0</v>
      </c>
      <c r="E213" s="76">
        <v>0</v>
      </c>
      <c r="F213" s="76">
        <v>0</v>
      </c>
    </row>
    <row r="214" spans="1:6" x14ac:dyDescent="0.2">
      <c r="A214" s="84">
        <v>183</v>
      </c>
      <c r="B214" s="76">
        <v>-609.46647743573749</v>
      </c>
      <c r="C214" s="76">
        <v>-609.46647743573749</v>
      </c>
      <c r="D214" s="76">
        <v>0</v>
      </c>
      <c r="E214" s="76">
        <v>0</v>
      </c>
      <c r="F214" s="76">
        <v>0</v>
      </c>
    </row>
    <row r="215" spans="1:6" x14ac:dyDescent="0.2">
      <c r="A215" s="84">
        <v>184</v>
      </c>
      <c r="B215" s="76">
        <v>1365.9344618007476</v>
      </c>
      <c r="C215" s="76">
        <v>1365.9344618007476</v>
      </c>
      <c r="D215" s="76">
        <v>0</v>
      </c>
      <c r="E215" s="76">
        <v>0</v>
      </c>
      <c r="F215" s="76">
        <v>0</v>
      </c>
    </row>
    <row r="216" spans="1:6" x14ac:dyDescent="0.2">
      <c r="A216" s="84">
        <v>185</v>
      </c>
      <c r="B216" s="76">
        <v>467.56268327475573</v>
      </c>
      <c r="C216" s="76">
        <v>467.56268327475573</v>
      </c>
      <c r="D216" s="76">
        <v>0</v>
      </c>
      <c r="E216" s="76">
        <v>0</v>
      </c>
      <c r="F216" s="76">
        <v>0</v>
      </c>
    </row>
    <row r="217" spans="1:6" x14ac:dyDescent="0.2">
      <c r="A217" s="84">
        <v>186</v>
      </c>
      <c r="B217" s="76">
        <v>-355.37788610788994</v>
      </c>
      <c r="C217" s="76">
        <v>-355.37788610788994</v>
      </c>
      <c r="D217" s="76">
        <v>0</v>
      </c>
      <c r="E217" s="76">
        <v>0</v>
      </c>
      <c r="F217" s="76">
        <v>0</v>
      </c>
    </row>
    <row r="218" spans="1:6" x14ac:dyDescent="0.2">
      <c r="A218" s="84">
        <v>187</v>
      </c>
      <c r="B218" s="76">
        <v>2210.3654529532532</v>
      </c>
      <c r="C218" s="76">
        <v>2210.3654529532532</v>
      </c>
      <c r="D218" s="76">
        <v>0</v>
      </c>
      <c r="E218" s="76">
        <v>0</v>
      </c>
      <c r="F218" s="76">
        <v>0</v>
      </c>
    </row>
    <row r="219" spans="1:6" x14ac:dyDescent="0.2">
      <c r="A219" s="84">
        <v>188</v>
      </c>
      <c r="B219" s="76">
        <v>99.073242123153705</v>
      </c>
      <c r="C219" s="76">
        <v>99.073242123153705</v>
      </c>
      <c r="D219" s="76">
        <v>0</v>
      </c>
      <c r="E219" s="76">
        <v>0</v>
      </c>
      <c r="F219" s="76">
        <v>0</v>
      </c>
    </row>
    <row r="220" spans="1:6" x14ac:dyDescent="0.2">
      <c r="A220" s="84">
        <v>189</v>
      </c>
      <c r="B220" s="76">
        <v>1093.9371856646831</v>
      </c>
      <c r="C220" s="76">
        <v>1093.9371856646831</v>
      </c>
      <c r="D220" s="76">
        <v>0</v>
      </c>
      <c r="E220" s="76">
        <v>0</v>
      </c>
      <c r="F220" s="76">
        <v>0</v>
      </c>
    </row>
    <row r="221" spans="1:6" x14ac:dyDescent="0.2">
      <c r="A221" s="84">
        <v>190</v>
      </c>
      <c r="B221" s="76">
        <v>-493.06002618232651</v>
      </c>
      <c r="C221" s="76">
        <v>-493.06002618232651</v>
      </c>
      <c r="D221" s="76">
        <v>0</v>
      </c>
      <c r="E221" s="76">
        <v>0</v>
      </c>
      <c r="F221" s="76">
        <v>0</v>
      </c>
    </row>
    <row r="222" spans="1:6" x14ac:dyDescent="0.2">
      <c r="A222" s="84">
        <v>191</v>
      </c>
      <c r="B222" s="76">
        <v>1979.5581518760882</v>
      </c>
      <c r="C222" s="76">
        <v>1979.5581518760882</v>
      </c>
      <c r="D222" s="76">
        <v>0</v>
      </c>
      <c r="E222" s="76">
        <v>0</v>
      </c>
      <c r="F222" s="76">
        <v>0</v>
      </c>
    </row>
    <row r="223" spans="1:6" x14ac:dyDescent="0.2">
      <c r="A223" s="84">
        <v>192</v>
      </c>
      <c r="B223" s="76">
        <v>2321.3992987641991</v>
      </c>
      <c r="C223" s="76">
        <v>2321.3992987641991</v>
      </c>
      <c r="D223" s="76">
        <v>0</v>
      </c>
      <c r="E223" s="76">
        <v>0</v>
      </c>
      <c r="F223" s="76">
        <v>0</v>
      </c>
    </row>
    <row r="224" spans="1:6" x14ac:dyDescent="0.2">
      <c r="A224" s="84">
        <v>193</v>
      </c>
      <c r="B224" s="76">
        <v>954.24944416059043</v>
      </c>
      <c r="C224" s="76">
        <v>954.24944416059043</v>
      </c>
      <c r="D224" s="76">
        <v>0</v>
      </c>
      <c r="E224" s="76">
        <v>0</v>
      </c>
      <c r="F224" s="76">
        <v>0</v>
      </c>
    </row>
    <row r="225" spans="1:6" x14ac:dyDescent="0.2">
      <c r="A225" s="84">
        <v>194</v>
      </c>
      <c r="B225" s="76">
        <v>2720.33350408977</v>
      </c>
      <c r="C225" s="76">
        <v>2720.33350408977</v>
      </c>
      <c r="D225" s="76">
        <v>0</v>
      </c>
      <c r="E225" s="76">
        <v>0</v>
      </c>
      <c r="F225" s="76">
        <v>0</v>
      </c>
    </row>
    <row r="226" spans="1:6" x14ac:dyDescent="0.2">
      <c r="A226" s="84">
        <v>195</v>
      </c>
      <c r="B226" s="76">
        <v>1793.5225628194657</v>
      </c>
      <c r="C226" s="76">
        <v>1793.5225628194657</v>
      </c>
      <c r="D226" s="76">
        <v>0</v>
      </c>
      <c r="E226" s="76">
        <v>0</v>
      </c>
      <c r="F226" s="76">
        <v>0</v>
      </c>
    </row>
    <row r="227" spans="1:6" x14ac:dyDescent="0.2">
      <c r="A227" s="84">
        <v>196</v>
      </c>
      <c r="B227" s="76">
        <v>4672.4531530755721</v>
      </c>
      <c r="C227" s="76">
        <v>4672.4531530755721</v>
      </c>
      <c r="D227" s="76">
        <v>0</v>
      </c>
      <c r="E227" s="76">
        <v>0</v>
      </c>
      <c r="F227" s="76">
        <v>0</v>
      </c>
    </row>
    <row r="228" spans="1:6" x14ac:dyDescent="0.2">
      <c r="A228" s="84">
        <v>197</v>
      </c>
      <c r="B228" s="76">
        <v>3006.4429951235734</v>
      </c>
      <c r="C228" s="76">
        <v>3006.4429951235734</v>
      </c>
      <c r="D228" s="76">
        <v>0</v>
      </c>
      <c r="E228" s="76">
        <v>0</v>
      </c>
      <c r="F228" s="76">
        <v>0</v>
      </c>
    </row>
    <row r="229" spans="1:6" x14ac:dyDescent="0.2">
      <c r="A229" s="84">
        <v>198</v>
      </c>
      <c r="B229" s="76">
        <v>129.51800629712261</v>
      </c>
      <c r="C229" s="76">
        <v>129.51800629712261</v>
      </c>
      <c r="D229" s="76">
        <v>0</v>
      </c>
      <c r="E229" s="76">
        <v>0</v>
      </c>
      <c r="F229" s="76">
        <v>0</v>
      </c>
    </row>
    <row r="230" spans="1:6" x14ac:dyDescent="0.2">
      <c r="A230" s="84">
        <v>199</v>
      </c>
      <c r="B230" s="76">
        <v>727.02388004506838</v>
      </c>
      <c r="C230" s="76">
        <v>727.02388004506838</v>
      </c>
      <c r="D230" s="76">
        <v>0</v>
      </c>
      <c r="E230" s="76">
        <v>0</v>
      </c>
      <c r="F230" s="76">
        <v>0</v>
      </c>
    </row>
    <row r="231" spans="1:6" x14ac:dyDescent="0.2">
      <c r="A231" s="84">
        <v>200</v>
      </c>
      <c r="B231" s="76">
        <v>2212.1563214340749</v>
      </c>
      <c r="C231" s="76">
        <v>2212.1563214340749</v>
      </c>
      <c r="D231" s="76">
        <v>0</v>
      </c>
      <c r="E231" s="76">
        <v>0</v>
      </c>
      <c r="F231" s="76">
        <v>0</v>
      </c>
    </row>
    <row r="232" spans="1:6" x14ac:dyDescent="0.2">
      <c r="A232" s="84">
        <v>201</v>
      </c>
      <c r="B232" s="76">
        <v>1308.6266704144527</v>
      </c>
      <c r="C232" s="76">
        <v>1308.6266704144527</v>
      </c>
      <c r="D232" s="76">
        <v>0</v>
      </c>
      <c r="E232" s="76">
        <v>0</v>
      </c>
      <c r="F232" s="76">
        <v>0</v>
      </c>
    </row>
    <row r="233" spans="1:6" x14ac:dyDescent="0.2">
      <c r="A233" s="84">
        <v>202</v>
      </c>
      <c r="B233" s="76">
        <v>2317.6028288537218</v>
      </c>
      <c r="C233" s="76">
        <v>2317.6028288537218</v>
      </c>
      <c r="D233" s="76">
        <v>0</v>
      </c>
      <c r="E233" s="76">
        <v>0</v>
      </c>
      <c r="F233" s="76">
        <v>0</v>
      </c>
    </row>
    <row r="234" spans="1:6" x14ac:dyDescent="0.2">
      <c r="A234" s="84">
        <v>203</v>
      </c>
      <c r="B234" s="76">
        <v>397.93354547154331</v>
      </c>
      <c r="C234" s="76">
        <v>397.93354547154331</v>
      </c>
      <c r="D234" s="76">
        <v>0</v>
      </c>
      <c r="E234" s="76">
        <v>0</v>
      </c>
      <c r="F234" s="76">
        <v>0</v>
      </c>
    </row>
    <row r="235" spans="1:6" x14ac:dyDescent="0.2">
      <c r="A235" s="84">
        <v>204</v>
      </c>
      <c r="B235" s="76">
        <v>845.2211997793006</v>
      </c>
      <c r="C235" s="76">
        <v>845.2211997793006</v>
      </c>
      <c r="D235" s="76">
        <v>0</v>
      </c>
      <c r="E235" s="76">
        <v>0</v>
      </c>
      <c r="F235" s="76">
        <v>0</v>
      </c>
    </row>
    <row r="236" spans="1:6" x14ac:dyDescent="0.2">
      <c r="A236" s="84">
        <v>205</v>
      </c>
      <c r="B236" s="76">
        <v>3437.8275660527697</v>
      </c>
      <c r="C236" s="76">
        <v>3437.8275660527697</v>
      </c>
      <c r="D236" s="76">
        <v>0</v>
      </c>
      <c r="E236" s="76">
        <v>0</v>
      </c>
      <c r="F236" s="76">
        <v>0</v>
      </c>
    </row>
    <row r="237" spans="1:6" x14ac:dyDescent="0.2">
      <c r="A237" s="84">
        <v>206</v>
      </c>
      <c r="B237" s="76">
        <v>1149.2393756213214</v>
      </c>
      <c r="C237" s="76">
        <v>1149.2393756213214</v>
      </c>
      <c r="D237" s="76">
        <v>0</v>
      </c>
      <c r="E237" s="76">
        <v>0</v>
      </c>
      <c r="F237" s="76">
        <v>0</v>
      </c>
    </row>
    <row r="238" spans="1:6" x14ac:dyDescent="0.2">
      <c r="A238" s="84">
        <v>207</v>
      </c>
      <c r="B238" s="76">
        <v>1457.0540213738195</v>
      </c>
      <c r="C238" s="76">
        <v>1457.0540213738195</v>
      </c>
      <c r="D238" s="76">
        <v>0</v>
      </c>
      <c r="E238" s="76">
        <v>0</v>
      </c>
      <c r="F238" s="76">
        <v>0</v>
      </c>
    </row>
    <row r="239" spans="1:6" x14ac:dyDescent="0.2">
      <c r="A239" s="84">
        <v>208</v>
      </c>
      <c r="B239" s="76">
        <v>633.89871904233951</v>
      </c>
      <c r="C239" s="76">
        <v>633.89871904233951</v>
      </c>
      <c r="D239" s="76">
        <v>0</v>
      </c>
      <c r="E239" s="76">
        <v>0</v>
      </c>
      <c r="F239" s="76">
        <v>0</v>
      </c>
    </row>
    <row r="240" spans="1:6" x14ac:dyDescent="0.2">
      <c r="A240" s="84">
        <v>209</v>
      </c>
      <c r="B240" s="76">
        <v>1120.8002128770086</v>
      </c>
      <c r="C240" s="76">
        <v>1120.8002128770086</v>
      </c>
      <c r="D240" s="76">
        <v>0</v>
      </c>
      <c r="E240" s="76">
        <v>0</v>
      </c>
      <c r="F240" s="76">
        <v>0</v>
      </c>
    </row>
    <row r="241" spans="1:6" x14ac:dyDescent="0.2">
      <c r="A241" s="84">
        <v>210</v>
      </c>
      <c r="B241" s="76">
        <v>380.02486066332631</v>
      </c>
      <c r="C241" s="76">
        <v>380.02486066332631</v>
      </c>
      <c r="D241" s="76">
        <v>0</v>
      </c>
      <c r="E241" s="76">
        <v>0</v>
      </c>
      <c r="F241" s="76">
        <v>0</v>
      </c>
    </row>
    <row r="242" spans="1:6" x14ac:dyDescent="0.2">
      <c r="A242" s="84">
        <v>211</v>
      </c>
      <c r="B242" s="76">
        <v>3416.3371442829093</v>
      </c>
      <c r="C242" s="76">
        <v>3416.3371442829093</v>
      </c>
      <c r="D242" s="76">
        <v>0</v>
      </c>
      <c r="E242" s="76">
        <v>0</v>
      </c>
      <c r="F242" s="76">
        <v>0</v>
      </c>
    </row>
    <row r="243" spans="1:6" x14ac:dyDescent="0.2">
      <c r="A243" s="84">
        <v>212</v>
      </c>
      <c r="B243" s="76">
        <v>1931.2047028939023</v>
      </c>
      <c r="C243" s="76">
        <v>1931.2047028939023</v>
      </c>
      <c r="D243" s="76">
        <v>0</v>
      </c>
      <c r="E243" s="76">
        <v>0</v>
      </c>
      <c r="F243" s="76">
        <v>0</v>
      </c>
    </row>
    <row r="244" spans="1:6" x14ac:dyDescent="0.2">
      <c r="A244" s="84">
        <v>213</v>
      </c>
      <c r="B244" s="76">
        <v>279.73622573731109</v>
      </c>
      <c r="C244" s="76">
        <v>279.73622573731109</v>
      </c>
      <c r="D244" s="76">
        <v>0</v>
      </c>
      <c r="E244" s="76">
        <v>0</v>
      </c>
      <c r="F244" s="76">
        <v>0</v>
      </c>
    </row>
    <row r="245" spans="1:6" x14ac:dyDescent="0.2">
      <c r="A245" s="84">
        <v>214</v>
      </c>
      <c r="B245" s="76">
        <v>968.57639200716403</v>
      </c>
      <c r="C245" s="76">
        <v>968.57639200716403</v>
      </c>
      <c r="D245" s="76">
        <v>0</v>
      </c>
      <c r="E245" s="76">
        <v>0</v>
      </c>
      <c r="F245" s="76">
        <v>0</v>
      </c>
    </row>
    <row r="246" spans="1:6" x14ac:dyDescent="0.2">
      <c r="A246" s="84">
        <v>215</v>
      </c>
      <c r="B246" s="76">
        <v>374.43752227202685</v>
      </c>
      <c r="C246" s="76">
        <v>374.43752227202685</v>
      </c>
      <c r="D246" s="76">
        <v>0</v>
      </c>
      <c r="E246" s="76">
        <v>0</v>
      </c>
      <c r="F246" s="76">
        <v>0</v>
      </c>
    </row>
    <row r="247" spans="1:6" x14ac:dyDescent="0.2">
      <c r="A247" s="84">
        <v>216</v>
      </c>
      <c r="B247" s="76">
        <v>424.58183973503446</v>
      </c>
      <c r="C247" s="76">
        <v>424.58183973503446</v>
      </c>
      <c r="D247" s="76">
        <v>0</v>
      </c>
      <c r="E247" s="76">
        <v>0</v>
      </c>
      <c r="F247" s="76">
        <v>0</v>
      </c>
    </row>
    <row r="248" spans="1:6" x14ac:dyDescent="0.2">
      <c r="A248" s="84">
        <v>217</v>
      </c>
      <c r="B248" s="76">
        <v>2183.5024257409277</v>
      </c>
      <c r="C248" s="76">
        <v>2183.5024257409277</v>
      </c>
      <c r="D248" s="76">
        <v>0</v>
      </c>
      <c r="E248" s="76">
        <v>0</v>
      </c>
      <c r="F248" s="76">
        <v>0</v>
      </c>
    </row>
    <row r="249" spans="1:6" x14ac:dyDescent="0.2">
      <c r="A249" s="84">
        <v>218</v>
      </c>
      <c r="B249" s="76">
        <v>65.046740987541398</v>
      </c>
      <c r="C249" s="76">
        <v>65.046740987541398</v>
      </c>
      <c r="D249" s="76">
        <v>0</v>
      </c>
      <c r="E249" s="76">
        <v>0</v>
      </c>
      <c r="F249" s="76">
        <v>0</v>
      </c>
    </row>
    <row r="250" spans="1:6" x14ac:dyDescent="0.2">
      <c r="A250" s="84">
        <v>219</v>
      </c>
      <c r="B250" s="76">
        <v>2600.3453158747161</v>
      </c>
      <c r="C250" s="76">
        <v>2600.3453158747161</v>
      </c>
      <c r="D250" s="76">
        <v>0</v>
      </c>
      <c r="E250" s="76">
        <v>0</v>
      </c>
      <c r="F250" s="76">
        <v>0</v>
      </c>
    </row>
    <row r="251" spans="1:6" x14ac:dyDescent="0.2">
      <c r="A251" s="84">
        <v>220</v>
      </c>
      <c r="B251" s="76">
        <v>1759.4960616838534</v>
      </c>
      <c r="C251" s="76">
        <v>1759.4960616838534</v>
      </c>
      <c r="D251" s="76">
        <v>0</v>
      </c>
      <c r="E251" s="76">
        <v>0</v>
      </c>
      <c r="F251" s="76">
        <v>0</v>
      </c>
    </row>
    <row r="252" spans="1:6" x14ac:dyDescent="0.2">
      <c r="A252" s="84">
        <v>221</v>
      </c>
      <c r="B252" s="76">
        <v>1168.9389289103601</v>
      </c>
      <c r="C252" s="76">
        <v>1168.9389289103601</v>
      </c>
      <c r="D252" s="76">
        <v>0</v>
      </c>
      <c r="E252" s="76">
        <v>0</v>
      </c>
      <c r="F252" s="76">
        <v>0</v>
      </c>
    </row>
    <row r="253" spans="1:6" x14ac:dyDescent="0.2">
      <c r="A253" s="84">
        <v>222</v>
      </c>
      <c r="B253" s="76">
        <v>1562.7152617422998</v>
      </c>
      <c r="C253" s="76">
        <v>1562.7152617422998</v>
      </c>
      <c r="D253" s="76">
        <v>0</v>
      </c>
      <c r="E253" s="76">
        <v>0</v>
      </c>
      <c r="F253" s="76">
        <v>0</v>
      </c>
    </row>
    <row r="254" spans="1:6" x14ac:dyDescent="0.2">
      <c r="A254" s="84">
        <v>223</v>
      </c>
      <c r="B254" s="76">
        <v>805.8220932012232</v>
      </c>
      <c r="C254" s="76">
        <v>805.8220932012232</v>
      </c>
      <c r="D254" s="76">
        <v>0</v>
      </c>
      <c r="E254" s="76">
        <v>0</v>
      </c>
      <c r="F254" s="76">
        <v>0</v>
      </c>
    </row>
    <row r="255" spans="1:6" x14ac:dyDescent="0.2">
      <c r="A255" s="84">
        <v>224</v>
      </c>
      <c r="B255" s="76">
        <v>1789.9408258578223</v>
      </c>
      <c r="C255" s="76">
        <v>1789.9408258578223</v>
      </c>
      <c r="D255" s="76">
        <v>0</v>
      </c>
      <c r="E255" s="76">
        <v>0</v>
      </c>
      <c r="F255" s="76">
        <v>0</v>
      </c>
    </row>
    <row r="256" spans="1:6" x14ac:dyDescent="0.2">
      <c r="A256" s="84">
        <v>225</v>
      </c>
      <c r="B256" s="76">
        <v>1181.475008276112</v>
      </c>
      <c r="C256" s="76">
        <v>1181.475008276112</v>
      </c>
      <c r="D256" s="76">
        <v>0</v>
      </c>
      <c r="E256" s="76">
        <v>0</v>
      </c>
      <c r="F256" s="76">
        <v>0</v>
      </c>
    </row>
    <row r="257" spans="1:6" x14ac:dyDescent="0.2">
      <c r="A257" s="84">
        <v>226</v>
      </c>
      <c r="B257" s="76">
        <v>662.76734768432152</v>
      </c>
      <c r="C257" s="76">
        <v>662.76734768432152</v>
      </c>
      <c r="D257" s="76">
        <v>0</v>
      </c>
      <c r="E257" s="76">
        <v>0</v>
      </c>
      <c r="F257" s="76">
        <v>0</v>
      </c>
    </row>
    <row r="258" spans="1:6" x14ac:dyDescent="0.2">
      <c r="A258" s="84">
        <v>227</v>
      </c>
      <c r="B258" s="76">
        <v>1253.10974750898</v>
      </c>
      <c r="C258" s="76">
        <v>1253.10974750898</v>
      </c>
      <c r="D258" s="76">
        <v>0</v>
      </c>
      <c r="E258" s="76">
        <v>0</v>
      </c>
      <c r="F258" s="76">
        <v>0</v>
      </c>
    </row>
    <row r="259" spans="1:6" x14ac:dyDescent="0.2">
      <c r="A259" s="84">
        <v>228</v>
      </c>
      <c r="B259" s="76">
        <v>-197.99619274441466</v>
      </c>
      <c r="C259" s="76">
        <v>-197.99619274441466</v>
      </c>
      <c r="D259" s="76">
        <v>0</v>
      </c>
      <c r="E259" s="76">
        <v>0</v>
      </c>
      <c r="F259" s="76">
        <v>0</v>
      </c>
    </row>
    <row r="260" spans="1:6" x14ac:dyDescent="0.2">
      <c r="A260" s="84">
        <v>229</v>
      </c>
      <c r="B260" s="76">
        <v>775.37732902725429</v>
      </c>
      <c r="C260" s="76">
        <v>775.37732902725429</v>
      </c>
      <c r="D260" s="76">
        <v>0</v>
      </c>
      <c r="E260" s="76">
        <v>0</v>
      </c>
      <c r="F260" s="76">
        <v>0</v>
      </c>
    </row>
    <row r="261" spans="1:6" x14ac:dyDescent="0.2">
      <c r="A261" s="84">
        <v>230</v>
      </c>
      <c r="B261" s="76">
        <v>-212.32314059098826</v>
      </c>
      <c r="C261" s="76">
        <v>-212.32314059098826</v>
      </c>
      <c r="D261" s="76">
        <v>0</v>
      </c>
      <c r="E261" s="76">
        <v>0</v>
      </c>
      <c r="F261" s="76">
        <v>0</v>
      </c>
    </row>
    <row r="262" spans="1:6" x14ac:dyDescent="0.2">
      <c r="A262" s="84">
        <v>231</v>
      </c>
      <c r="B262" s="76">
        <v>2509.2257563016437</v>
      </c>
      <c r="C262" s="76">
        <v>2509.2257563016437</v>
      </c>
      <c r="D262" s="76">
        <v>0</v>
      </c>
      <c r="E262" s="76">
        <v>0</v>
      </c>
      <c r="F262" s="76">
        <v>0</v>
      </c>
    </row>
    <row r="263" spans="1:6" x14ac:dyDescent="0.2">
      <c r="A263" s="84">
        <v>232</v>
      </c>
      <c r="B263" s="76">
        <v>1047.3746051633188</v>
      </c>
      <c r="C263" s="76">
        <v>1047.3746051633188</v>
      </c>
      <c r="D263" s="76">
        <v>0</v>
      </c>
      <c r="E263" s="76">
        <v>0</v>
      </c>
      <c r="F263" s="76">
        <v>0</v>
      </c>
    </row>
    <row r="264" spans="1:6" x14ac:dyDescent="0.2">
      <c r="A264" s="84">
        <v>233</v>
      </c>
      <c r="B264" s="76">
        <v>564.26958123912755</v>
      </c>
      <c r="C264" s="76">
        <v>564.26958123912755</v>
      </c>
      <c r="D264" s="76">
        <v>0</v>
      </c>
      <c r="E264" s="76">
        <v>0</v>
      </c>
      <c r="F264" s="76">
        <v>0</v>
      </c>
    </row>
    <row r="265" spans="1:6" x14ac:dyDescent="0.2">
      <c r="A265" s="84">
        <v>234</v>
      </c>
      <c r="B265" s="76">
        <v>331.6714116811404</v>
      </c>
      <c r="C265" s="76">
        <v>331.6714116811404</v>
      </c>
      <c r="D265" s="76">
        <v>0</v>
      </c>
      <c r="E265" s="76">
        <v>0</v>
      </c>
      <c r="F265" s="76">
        <v>0</v>
      </c>
    </row>
    <row r="266" spans="1:6" x14ac:dyDescent="0.2">
      <c r="A266" s="84">
        <v>235</v>
      </c>
      <c r="B266" s="76">
        <v>1079.6102378181095</v>
      </c>
      <c r="C266" s="76">
        <v>1079.6102378181095</v>
      </c>
      <c r="D266" s="76">
        <v>0</v>
      </c>
      <c r="E266" s="76">
        <v>0</v>
      </c>
      <c r="F266" s="76">
        <v>0</v>
      </c>
    </row>
    <row r="267" spans="1:6" x14ac:dyDescent="0.2">
      <c r="A267" s="84">
        <v>236</v>
      </c>
      <c r="B267" s="76">
        <v>1736.2147714331713</v>
      </c>
      <c r="C267" s="76">
        <v>1736.2147714331713</v>
      </c>
      <c r="D267" s="76">
        <v>0</v>
      </c>
      <c r="E267" s="76">
        <v>0</v>
      </c>
      <c r="F267" s="76">
        <v>0</v>
      </c>
    </row>
    <row r="268" spans="1:6" x14ac:dyDescent="0.2">
      <c r="A268" s="84">
        <v>237</v>
      </c>
      <c r="B268" s="76">
        <v>2027.9116008582741</v>
      </c>
      <c r="C268" s="76">
        <v>2027.9116008582741</v>
      </c>
      <c r="D268" s="76">
        <v>0</v>
      </c>
      <c r="E268" s="76">
        <v>0</v>
      </c>
      <c r="F268" s="76">
        <v>0</v>
      </c>
    </row>
    <row r="269" spans="1:6" x14ac:dyDescent="0.2">
      <c r="A269" s="84">
        <v>238</v>
      </c>
      <c r="B269" s="76">
        <v>1076.0285008564661</v>
      </c>
      <c r="C269" s="76">
        <v>1076.0285008564661</v>
      </c>
      <c r="D269" s="76">
        <v>0</v>
      </c>
      <c r="E269" s="76">
        <v>0</v>
      </c>
      <c r="F269" s="76">
        <v>0</v>
      </c>
    </row>
    <row r="270" spans="1:6" x14ac:dyDescent="0.2">
      <c r="A270" s="84">
        <v>239</v>
      </c>
      <c r="B270" s="76">
        <v>-443.13044166815325</v>
      </c>
      <c r="C270" s="76">
        <v>-443.13044166815325</v>
      </c>
      <c r="D270" s="76">
        <v>0</v>
      </c>
      <c r="E270" s="76">
        <v>0</v>
      </c>
      <c r="F270" s="76">
        <v>0</v>
      </c>
    </row>
    <row r="271" spans="1:6" x14ac:dyDescent="0.2">
      <c r="A271" s="84">
        <v>240</v>
      </c>
      <c r="B271" s="76">
        <v>387.18833458661311</v>
      </c>
      <c r="C271" s="76">
        <v>387.18833458661311</v>
      </c>
      <c r="D271" s="76">
        <v>0</v>
      </c>
      <c r="E271" s="76">
        <v>0</v>
      </c>
      <c r="F271" s="76">
        <v>0</v>
      </c>
    </row>
    <row r="272" spans="1:6" x14ac:dyDescent="0.2">
      <c r="A272" s="84">
        <v>241</v>
      </c>
      <c r="B272" s="76">
        <v>764.63211814232409</v>
      </c>
      <c r="C272" s="76">
        <v>764.63211814232409</v>
      </c>
      <c r="D272" s="76">
        <v>0</v>
      </c>
      <c r="E272" s="76">
        <v>0</v>
      </c>
      <c r="F272" s="76">
        <v>0</v>
      </c>
    </row>
    <row r="273" spans="1:6" x14ac:dyDescent="0.2">
      <c r="A273" s="84">
        <v>242</v>
      </c>
      <c r="B273" s="76">
        <v>573.22392364323605</v>
      </c>
      <c r="C273" s="76">
        <v>573.22392364323605</v>
      </c>
      <c r="D273" s="76">
        <v>0</v>
      </c>
      <c r="E273" s="76">
        <v>0</v>
      </c>
      <c r="F273" s="76">
        <v>0</v>
      </c>
    </row>
    <row r="274" spans="1:6" x14ac:dyDescent="0.2">
      <c r="A274" s="84">
        <v>243</v>
      </c>
      <c r="B274" s="76">
        <v>331.6714116811404</v>
      </c>
      <c r="C274" s="76">
        <v>331.6714116811404</v>
      </c>
      <c r="D274" s="76">
        <v>0</v>
      </c>
      <c r="E274" s="76">
        <v>0</v>
      </c>
      <c r="F274" s="76">
        <v>0</v>
      </c>
    </row>
    <row r="275" spans="1:6" x14ac:dyDescent="0.2">
      <c r="A275" s="84">
        <v>244</v>
      </c>
      <c r="B275" s="76">
        <v>-195.99059131475815</v>
      </c>
      <c r="C275" s="76">
        <v>-195.99059131475815</v>
      </c>
      <c r="D275" s="76">
        <v>0</v>
      </c>
      <c r="E275" s="76">
        <v>0</v>
      </c>
      <c r="F275" s="76">
        <v>0</v>
      </c>
    </row>
    <row r="276" spans="1:6" x14ac:dyDescent="0.2">
      <c r="A276" s="84">
        <v>245</v>
      </c>
      <c r="B276" s="76">
        <v>2462.6631758002795</v>
      </c>
      <c r="C276" s="76">
        <v>2462.6631758002795</v>
      </c>
      <c r="D276" s="76">
        <v>0</v>
      </c>
      <c r="E276" s="76">
        <v>0</v>
      </c>
      <c r="F276" s="76">
        <v>0</v>
      </c>
    </row>
    <row r="277" spans="1:6" x14ac:dyDescent="0.2">
      <c r="A277" s="84">
        <v>246</v>
      </c>
      <c r="B277" s="76">
        <v>1725.4695605482411</v>
      </c>
      <c r="C277" s="76">
        <v>1725.4695605482411</v>
      </c>
      <c r="D277" s="76">
        <v>0</v>
      </c>
      <c r="E277" s="76">
        <v>0</v>
      </c>
      <c r="F277" s="76">
        <v>0</v>
      </c>
    </row>
    <row r="278" spans="1:6" x14ac:dyDescent="0.2">
      <c r="A278" s="84">
        <v>247</v>
      </c>
      <c r="B278" s="76">
        <v>270.99661628203739</v>
      </c>
      <c r="C278" s="76">
        <v>270.99661628203739</v>
      </c>
      <c r="D278" s="76">
        <v>0</v>
      </c>
      <c r="E278" s="76">
        <v>0</v>
      </c>
      <c r="F278" s="76">
        <v>0</v>
      </c>
    </row>
    <row r="279" spans="1:6" x14ac:dyDescent="0.2">
      <c r="A279" s="84">
        <v>248</v>
      </c>
      <c r="B279" s="76">
        <v>1492.8713909902535</v>
      </c>
      <c r="C279" s="76">
        <v>1492.8713909902535</v>
      </c>
      <c r="D279" s="76">
        <v>0</v>
      </c>
      <c r="E279" s="76">
        <v>0</v>
      </c>
      <c r="F279" s="76">
        <v>0</v>
      </c>
    </row>
    <row r="280" spans="1:6" x14ac:dyDescent="0.2">
      <c r="A280" s="84">
        <v>249</v>
      </c>
      <c r="B280" s="76">
        <v>-147.85187528140705</v>
      </c>
      <c r="C280" s="76">
        <v>-147.85187528140705</v>
      </c>
      <c r="D280" s="76">
        <v>0</v>
      </c>
      <c r="E280" s="76">
        <v>0</v>
      </c>
      <c r="F280" s="76">
        <v>0</v>
      </c>
    </row>
    <row r="281" spans="1:6" x14ac:dyDescent="0.2">
      <c r="A281" s="84">
        <v>250</v>
      </c>
      <c r="B281" s="76">
        <v>-616.62995135902429</v>
      </c>
      <c r="C281" s="76">
        <v>-616.62995135902429</v>
      </c>
      <c r="D281" s="76">
        <v>0</v>
      </c>
      <c r="E281" s="76">
        <v>0</v>
      </c>
      <c r="F281" s="76">
        <v>0</v>
      </c>
    </row>
    <row r="282" spans="1:6" x14ac:dyDescent="0.2">
      <c r="A282" s="84">
        <v>251</v>
      </c>
      <c r="B282" s="76">
        <v>2106.4950810655946</v>
      </c>
      <c r="C282" s="76">
        <v>2106.4950810655946</v>
      </c>
      <c r="D282" s="76">
        <v>0</v>
      </c>
      <c r="E282" s="76">
        <v>0</v>
      </c>
      <c r="F282" s="76">
        <v>0</v>
      </c>
    </row>
    <row r="283" spans="1:6" x14ac:dyDescent="0.2">
      <c r="A283" s="84">
        <v>252</v>
      </c>
      <c r="B283" s="76">
        <v>1310.4175388952744</v>
      </c>
      <c r="C283" s="76">
        <v>1310.4175388952744</v>
      </c>
      <c r="D283" s="76">
        <v>0</v>
      </c>
      <c r="E283" s="76">
        <v>0</v>
      </c>
      <c r="F283" s="76">
        <v>0</v>
      </c>
    </row>
    <row r="284" spans="1:6" x14ac:dyDescent="0.2">
      <c r="A284" s="84">
        <v>253</v>
      </c>
      <c r="B284" s="76">
        <v>1528.6887606066875</v>
      </c>
      <c r="C284" s="76">
        <v>1528.6887606066875</v>
      </c>
      <c r="D284" s="76">
        <v>0</v>
      </c>
      <c r="E284" s="76">
        <v>0</v>
      </c>
      <c r="F284" s="76">
        <v>0</v>
      </c>
    </row>
    <row r="285" spans="1:6" x14ac:dyDescent="0.2">
      <c r="A285" s="84">
        <v>254</v>
      </c>
      <c r="B285" s="76">
        <v>2051.1928911089562</v>
      </c>
      <c r="C285" s="76">
        <v>2051.1928911089562</v>
      </c>
      <c r="D285" s="76">
        <v>0</v>
      </c>
      <c r="E285" s="76">
        <v>0</v>
      </c>
      <c r="F285" s="76">
        <v>0</v>
      </c>
    </row>
    <row r="286" spans="1:6" x14ac:dyDescent="0.2">
      <c r="A286" s="84">
        <v>255</v>
      </c>
      <c r="B286" s="76">
        <v>1016.9298409893499</v>
      </c>
      <c r="C286" s="76">
        <v>1016.9298409893499</v>
      </c>
      <c r="D286" s="76">
        <v>0</v>
      </c>
      <c r="E286" s="76">
        <v>0</v>
      </c>
      <c r="F286" s="76">
        <v>0</v>
      </c>
    </row>
    <row r="287" spans="1:6" x14ac:dyDescent="0.2">
      <c r="A287" s="84">
        <v>256</v>
      </c>
      <c r="B287" s="76">
        <v>494.42571048708123</v>
      </c>
      <c r="C287" s="76">
        <v>494.42571048708123</v>
      </c>
      <c r="D287" s="76">
        <v>0</v>
      </c>
      <c r="E287" s="76">
        <v>0</v>
      </c>
      <c r="F287" s="76">
        <v>0</v>
      </c>
    </row>
    <row r="288" spans="1:6" x14ac:dyDescent="0.2">
      <c r="A288" s="84">
        <v>257</v>
      </c>
      <c r="B288" s="76">
        <v>2035.0750747815609</v>
      </c>
      <c r="C288" s="76">
        <v>2035.0750747815609</v>
      </c>
      <c r="D288" s="76">
        <v>0</v>
      </c>
      <c r="E288" s="76">
        <v>0</v>
      </c>
      <c r="F288" s="76">
        <v>0</v>
      </c>
    </row>
    <row r="289" spans="1:6" x14ac:dyDescent="0.2">
      <c r="A289" s="84">
        <v>258</v>
      </c>
      <c r="B289" s="76">
        <v>791.49514535464959</v>
      </c>
      <c r="C289" s="76">
        <v>791.49514535464959</v>
      </c>
      <c r="D289" s="76">
        <v>0</v>
      </c>
      <c r="E289" s="76">
        <v>0</v>
      </c>
      <c r="F289" s="76">
        <v>0</v>
      </c>
    </row>
    <row r="290" spans="1:6" x14ac:dyDescent="0.2">
      <c r="A290" s="84">
        <v>259</v>
      </c>
      <c r="B290" s="76">
        <v>1535.8522345299743</v>
      </c>
      <c r="C290" s="76">
        <v>1535.8522345299743</v>
      </c>
      <c r="D290" s="76">
        <v>0</v>
      </c>
      <c r="E290" s="76">
        <v>0</v>
      </c>
      <c r="F290" s="76">
        <v>0</v>
      </c>
    </row>
    <row r="291" spans="1:6" x14ac:dyDescent="0.2">
      <c r="A291" s="84">
        <v>260</v>
      </c>
      <c r="B291" s="76">
        <v>2222.9015323190051</v>
      </c>
      <c r="C291" s="76">
        <v>2222.9015323190051</v>
      </c>
      <c r="D291" s="76">
        <v>0</v>
      </c>
      <c r="E291" s="76">
        <v>0</v>
      </c>
      <c r="F291" s="76">
        <v>0</v>
      </c>
    </row>
    <row r="292" spans="1:6" x14ac:dyDescent="0.2">
      <c r="A292" s="84">
        <v>261</v>
      </c>
      <c r="B292" s="76">
        <v>1208.3380354884375</v>
      </c>
      <c r="C292" s="76">
        <v>1208.3380354884375</v>
      </c>
      <c r="D292" s="76">
        <v>0</v>
      </c>
      <c r="E292" s="76">
        <v>0</v>
      </c>
      <c r="F292" s="76">
        <v>0</v>
      </c>
    </row>
    <row r="293" spans="1:6" x14ac:dyDescent="0.2">
      <c r="A293" s="84">
        <v>262</v>
      </c>
      <c r="B293" s="76">
        <v>2403.5645159331634</v>
      </c>
      <c r="C293" s="76">
        <v>2403.5645159331634</v>
      </c>
      <c r="D293" s="76">
        <v>0</v>
      </c>
      <c r="E293" s="76">
        <v>0</v>
      </c>
      <c r="F293" s="76">
        <v>0</v>
      </c>
    </row>
    <row r="294" spans="1:6" x14ac:dyDescent="0.2">
      <c r="A294" s="84">
        <v>263</v>
      </c>
      <c r="B294" s="76">
        <v>1018.935442419006</v>
      </c>
      <c r="C294" s="76">
        <v>1018.935442419006</v>
      </c>
      <c r="D294" s="76">
        <v>0</v>
      </c>
      <c r="E294" s="76">
        <v>0</v>
      </c>
      <c r="F294" s="76">
        <v>0</v>
      </c>
    </row>
    <row r="295" spans="1:6" x14ac:dyDescent="0.2">
      <c r="A295" s="84">
        <v>264</v>
      </c>
      <c r="B295" s="76">
        <v>956.25504559024648</v>
      </c>
      <c r="C295" s="76">
        <v>956.25504559024648</v>
      </c>
      <c r="D295" s="76">
        <v>0</v>
      </c>
      <c r="E295" s="76">
        <v>0</v>
      </c>
      <c r="F295" s="76">
        <v>0</v>
      </c>
    </row>
    <row r="296" spans="1:6" x14ac:dyDescent="0.2">
      <c r="A296" s="84">
        <v>265</v>
      </c>
      <c r="B296" s="76">
        <v>1344.4440400308868</v>
      </c>
      <c r="C296" s="76">
        <v>1344.4440400308868</v>
      </c>
      <c r="D296" s="76">
        <v>0</v>
      </c>
      <c r="E296" s="76">
        <v>0</v>
      </c>
      <c r="F296" s="76">
        <v>0</v>
      </c>
    </row>
    <row r="297" spans="1:6" x14ac:dyDescent="0.2">
      <c r="A297" s="84">
        <v>266</v>
      </c>
      <c r="B297" s="76">
        <v>-376.86830787775034</v>
      </c>
      <c r="C297" s="76">
        <v>-376.86830787775034</v>
      </c>
      <c r="D297" s="76">
        <v>0</v>
      </c>
      <c r="E297" s="76">
        <v>0</v>
      </c>
      <c r="F297" s="76">
        <v>0</v>
      </c>
    </row>
    <row r="298" spans="1:6" x14ac:dyDescent="0.2">
      <c r="A298" s="84">
        <v>267</v>
      </c>
      <c r="B298" s="76">
        <v>2287.3727976285863</v>
      </c>
      <c r="C298" s="76">
        <v>2287.3727976285863</v>
      </c>
      <c r="D298" s="76">
        <v>0</v>
      </c>
      <c r="E298" s="76">
        <v>0</v>
      </c>
      <c r="F298" s="76">
        <v>0</v>
      </c>
    </row>
    <row r="299" spans="1:6" x14ac:dyDescent="0.2">
      <c r="A299" s="84">
        <v>268</v>
      </c>
      <c r="B299" s="76">
        <v>1099.3097911071482</v>
      </c>
      <c r="C299" s="76">
        <v>1099.3097911071482</v>
      </c>
      <c r="D299" s="76">
        <v>0</v>
      </c>
      <c r="E299" s="76">
        <v>0</v>
      </c>
      <c r="F299" s="76">
        <v>0</v>
      </c>
    </row>
    <row r="300" spans="1:6" x14ac:dyDescent="0.2">
      <c r="A300" s="84">
        <v>269</v>
      </c>
      <c r="B300" s="76">
        <v>744.93256485328538</v>
      </c>
      <c r="C300" s="76">
        <v>744.93256485328538</v>
      </c>
      <c r="D300" s="76">
        <v>0</v>
      </c>
      <c r="E300" s="76">
        <v>0</v>
      </c>
      <c r="F300" s="76">
        <v>0</v>
      </c>
    </row>
    <row r="301" spans="1:6" x14ac:dyDescent="0.2">
      <c r="A301" s="84">
        <v>270</v>
      </c>
      <c r="B301" s="76">
        <v>1004.393761623598</v>
      </c>
      <c r="C301" s="76">
        <v>1004.393761623598</v>
      </c>
      <c r="D301" s="76">
        <v>0</v>
      </c>
      <c r="E301" s="76">
        <v>0</v>
      </c>
      <c r="F301" s="76">
        <v>0</v>
      </c>
    </row>
    <row r="302" spans="1:6" x14ac:dyDescent="0.2">
      <c r="A302" s="84">
        <v>271</v>
      </c>
      <c r="B302" s="76">
        <v>1287.1362486445923</v>
      </c>
      <c r="C302" s="76">
        <v>1287.1362486445923</v>
      </c>
      <c r="D302" s="76">
        <v>0</v>
      </c>
      <c r="E302" s="76">
        <v>0</v>
      </c>
      <c r="F302" s="76">
        <v>0</v>
      </c>
    </row>
    <row r="303" spans="1:6" x14ac:dyDescent="0.2">
      <c r="A303" s="84">
        <v>272</v>
      </c>
      <c r="B303" s="76">
        <v>-543.20434364533457</v>
      </c>
      <c r="C303" s="76">
        <v>-543.20434364533457</v>
      </c>
      <c r="D303" s="76">
        <v>0</v>
      </c>
      <c r="E303" s="76">
        <v>0</v>
      </c>
      <c r="F303" s="76">
        <v>0</v>
      </c>
    </row>
    <row r="304" spans="1:6" x14ac:dyDescent="0.2">
      <c r="A304" s="84">
        <v>273</v>
      </c>
      <c r="B304" s="76">
        <v>1988.5124942801967</v>
      </c>
      <c r="C304" s="76">
        <v>1988.5124942801967</v>
      </c>
      <c r="D304" s="76">
        <v>0</v>
      </c>
      <c r="E304" s="76">
        <v>0</v>
      </c>
      <c r="F304" s="76">
        <v>0</v>
      </c>
    </row>
    <row r="305" spans="1:6" x14ac:dyDescent="0.2">
      <c r="A305" s="84">
        <v>274</v>
      </c>
      <c r="B305" s="76">
        <v>1559.1335247806564</v>
      </c>
      <c r="C305" s="76">
        <v>1559.1335247806564</v>
      </c>
      <c r="D305" s="76">
        <v>0</v>
      </c>
      <c r="E305" s="76">
        <v>0</v>
      </c>
      <c r="F305" s="76">
        <v>0</v>
      </c>
    </row>
    <row r="306" spans="1:6" x14ac:dyDescent="0.2">
      <c r="A306" s="84">
        <v>275</v>
      </c>
      <c r="B306" s="76">
        <v>299.43577902634979</v>
      </c>
      <c r="C306" s="76">
        <v>299.43577902634979</v>
      </c>
      <c r="D306" s="76">
        <v>0</v>
      </c>
      <c r="E306" s="76">
        <v>0</v>
      </c>
      <c r="F306" s="76">
        <v>0</v>
      </c>
    </row>
    <row r="307" spans="1:6" x14ac:dyDescent="0.2">
      <c r="A307" s="84">
        <v>276</v>
      </c>
      <c r="B307" s="76">
        <v>1231.6193257391196</v>
      </c>
      <c r="C307" s="76">
        <v>1231.6193257391196</v>
      </c>
      <c r="D307" s="76">
        <v>0</v>
      </c>
      <c r="E307" s="76">
        <v>0</v>
      </c>
      <c r="F307" s="76">
        <v>0</v>
      </c>
    </row>
    <row r="308" spans="1:6" x14ac:dyDescent="0.2">
      <c r="A308" s="84">
        <v>277</v>
      </c>
      <c r="B308" s="76">
        <v>3341.1206680883979</v>
      </c>
      <c r="C308" s="76">
        <v>3341.1206680883979</v>
      </c>
      <c r="D308" s="76">
        <v>0</v>
      </c>
      <c r="E308" s="76">
        <v>0</v>
      </c>
      <c r="F308" s="76">
        <v>0</v>
      </c>
    </row>
    <row r="309" spans="1:6" x14ac:dyDescent="0.2">
      <c r="A309" s="84">
        <v>278</v>
      </c>
      <c r="B309" s="76">
        <v>4.1572126396035856</v>
      </c>
      <c r="C309" s="76">
        <v>4.1572126396035856</v>
      </c>
      <c r="D309" s="76">
        <v>0</v>
      </c>
      <c r="E309" s="76">
        <v>0</v>
      </c>
      <c r="F309" s="76">
        <v>0</v>
      </c>
    </row>
    <row r="310" spans="1:6" x14ac:dyDescent="0.2">
      <c r="A310" s="84">
        <v>279</v>
      </c>
      <c r="B310" s="76">
        <v>1106.473265030435</v>
      </c>
      <c r="C310" s="76">
        <v>1106.473265030435</v>
      </c>
      <c r="D310" s="76">
        <v>0</v>
      </c>
      <c r="E310" s="76">
        <v>0</v>
      </c>
      <c r="F310" s="76">
        <v>0</v>
      </c>
    </row>
    <row r="311" spans="1:6" x14ac:dyDescent="0.2">
      <c r="A311" s="84">
        <v>280</v>
      </c>
      <c r="B311" s="76">
        <v>1491.0805225094318</v>
      </c>
      <c r="C311" s="76">
        <v>1491.0805225094318</v>
      </c>
      <c r="D311" s="76">
        <v>0</v>
      </c>
      <c r="E311" s="76">
        <v>0</v>
      </c>
      <c r="F311" s="76">
        <v>0</v>
      </c>
    </row>
    <row r="312" spans="1:6" x14ac:dyDescent="0.2">
      <c r="A312" s="84">
        <v>281</v>
      </c>
      <c r="B312" s="76">
        <v>1220.8741148541894</v>
      </c>
      <c r="C312" s="76">
        <v>1220.8741148541894</v>
      </c>
      <c r="D312" s="76">
        <v>0</v>
      </c>
      <c r="E312" s="76">
        <v>0</v>
      </c>
      <c r="F312" s="76">
        <v>0</v>
      </c>
    </row>
    <row r="313" spans="1:6" x14ac:dyDescent="0.2">
      <c r="A313" s="84">
        <v>282</v>
      </c>
      <c r="B313" s="76">
        <v>469.35355175557743</v>
      </c>
      <c r="C313" s="76">
        <v>469.35355175557743</v>
      </c>
      <c r="D313" s="76">
        <v>0</v>
      </c>
      <c r="E313" s="76">
        <v>0</v>
      </c>
      <c r="F313" s="76">
        <v>0</v>
      </c>
    </row>
    <row r="314" spans="1:6" x14ac:dyDescent="0.2">
      <c r="A314" s="84">
        <v>283</v>
      </c>
      <c r="B314" s="76">
        <v>2330.3536411683076</v>
      </c>
      <c r="C314" s="76">
        <v>2330.3536411683076</v>
      </c>
      <c r="D314" s="76">
        <v>0</v>
      </c>
      <c r="E314" s="76">
        <v>0</v>
      </c>
      <c r="F314" s="76">
        <v>0</v>
      </c>
    </row>
    <row r="315" spans="1:6" x14ac:dyDescent="0.2">
      <c r="A315" s="84">
        <v>284</v>
      </c>
      <c r="B315" s="76">
        <v>467.56268327475573</v>
      </c>
      <c r="C315" s="76">
        <v>467.56268327475573</v>
      </c>
      <c r="D315" s="76">
        <v>0</v>
      </c>
      <c r="E315" s="76">
        <v>0</v>
      </c>
      <c r="F315" s="76">
        <v>0</v>
      </c>
    </row>
    <row r="316" spans="1:6" x14ac:dyDescent="0.2">
      <c r="A316" s="84">
        <v>285</v>
      </c>
      <c r="B316" s="76">
        <v>732.39648548753348</v>
      </c>
      <c r="C316" s="76">
        <v>732.39648548753348</v>
      </c>
      <c r="D316" s="76">
        <v>0</v>
      </c>
      <c r="E316" s="76">
        <v>0</v>
      </c>
      <c r="F316" s="76">
        <v>0</v>
      </c>
    </row>
    <row r="317" spans="1:6" x14ac:dyDescent="0.2">
      <c r="A317" s="84">
        <v>286</v>
      </c>
      <c r="B317" s="76">
        <v>1034.8385257975669</v>
      </c>
      <c r="C317" s="76">
        <v>1034.8385257975669</v>
      </c>
      <c r="D317" s="76">
        <v>0</v>
      </c>
      <c r="E317" s="76">
        <v>0</v>
      </c>
      <c r="F317" s="76">
        <v>0</v>
      </c>
    </row>
    <row r="318" spans="1:6" x14ac:dyDescent="0.2">
      <c r="A318" s="84">
        <v>287</v>
      </c>
      <c r="B318" s="76">
        <v>2344.4658560660473</v>
      </c>
      <c r="C318" s="76">
        <v>2344.4658560660473</v>
      </c>
      <c r="D318" s="76">
        <v>0</v>
      </c>
      <c r="E318" s="76">
        <v>0</v>
      </c>
      <c r="F318" s="76">
        <v>0</v>
      </c>
    </row>
    <row r="319" spans="1:6" x14ac:dyDescent="0.2">
      <c r="A319" s="84">
        <v>288</v>
      </c>
      <c r="B319" s="76">
        <v>1934.7864398555457</v>
      </c>
      <c r="C319" s="76">
        <v>1934.7864398555457</v>
      </c>
      <c r="D319" s="76">
        <v>0</v>
      </c>
      <c r="E319" s="76">
        <v>0</v>
      </c>
      <c r="F319" s="76">
        <v>0</v>
      </c>
    </row>
    <row r="320" spans="1:6" x14ac:dyDescent="0.2">
      <c r="A320" s="84">
        <v>289</v>
      </c>
      <c r="B320" s="76">
        <v>-172.92403401291085</v>
      </c>
      <c r="C320" s="76">
        <v>-172.92403401291085</v>
      </c>
      <c r="D320" s="76">
        <v>0</v>
      </c>
      <c r="E320" s="76">
        <v>0</v>
      </c>
      <c r="F320" s="76">
        <v>0</v>
      </c>
    </row>
    <row r="321" spans="1:6" x14ac:dyDescent="0.2">
      <c r="A321" s="84">
        <v>290</v>
      </c>
      <c r="B321" s="76">
        <v>530.24308010351524</v>
      </c>
      <c r="C321" s="76">
        <v>530.24308010351524</v>
      </c>
      <c r="D321" s="76">
        <v>0</v>
      </c>
      <c r="E321" s="76">
        <v>0</v>
      </c>
      <c r="F321" s="76">
        <v>0</v>
      </c>
    </row>
    <row r="322" spans="1:6" x14ac:dyDescent="0.2">
      <c r="A322" s="84">
        <v>291</v>
      </c>
      <c r="B322" s="76">
        <v>535.61568554598034</v>
      </c>
      <c r="C322" s="76">
        <v>535.61568554598034</v>
      </c>
      <c r="D322" s="76">
        <v>0</v>
      </c>
      <c r="E322" s="76">
        <v>0</v>
      </c>
      <c r="F322" s="76">
        <v>0</v>
      </c>
    </row>
    <row r="323" spans="1:6" x14ac:dyDescent="0.2">
      <c r="A323" s="84">
        <v>292</v>
      </c>
      <c r="B323" s="76">
        <v>1485.7079170669667</v>
      </c>
      <c r="C323" s="76">
        <v>1485.7079170669667</v>
      </c>
      <c r="D323" s="76">
        <v>0</v>
      </c>
      <c r="E323" s="76">
        <v>0</v>
      </c>
      <c r="F323" s="76">
        <v>0</v>
      </c>
    </row>
    <row r="324" spans="1:6" x14ac:dyDescent="0.2">
      <c r="A324" s="84">
        <v>293</v>
      </c>
      <c r="B324" s="76">
        <v>1453.4722844121761</v>
      </c>
      <c r="C324" s="76">
        <v>1453.4722844121761</v>
      </c>
      <c r="D324" s="76">
        <v>0</v>
      </c>
      <c r="E324" s="76">
        <v>0</v>
      </c>
      <c r="F324" s="76">
        <v>0</v>
      </c>
    </row>
    <row r="325" spans="1:6" x14ac:dyDescent="0.2">
      <c r="A325" s="84">
        <v>294</v>
      </c>
      <c r="B325" s="76">
        <v>2208.5745844724315</v>
      </c>
      <c r="C325" s="76">
        <v>2208.5745844724315</v>
      </c>
      <c r="D325" s="76">
        <v>0</v>
      </c>
      <c r="E325" s="76">
        <v>0</v>
      </c>
      <c r="F325" s="76">
        <v>0</v>
      </c>
    </row>
    <row r="326" spans="1:6" x14ac:dyDescent="0.2">
      <c r="A326" s="84">
        <v>295</v>
      </c>
      <c r="B326" s="76">
        <v>2026.1207323774524</v>
      </c>
      <c r="C326" s="76">
        <v>2026.1207323774524</v>
      </c>
      <c r="D326" s="76">
        <v>0</v>
      </c>
      <c r="E326" s="76">
        <v>0</v>
      </c>
      <c r="F326" s="76">
        <v>0</v>
      </c>
    </row>
    <row r="327" spans="1:6" x14ac:dyDescent="0.2">
      <c r="A327" s="84">
        <v>296</v>
      </c>
      <c r="B327" s="76">
        <v>1437.3544680847808</v>
      </c>
      <c r="C327" s="76">
        <v>1437.3544680847808</v>
      </c>
      <c r="D327" s="76">
        <v>0</v>
      </c>
      <c r="E327" s="76">
        <v>0</v>
      </c>
      <c r="F327" s="76">
        <v>0</v>
      </c>
    </row>
    <row r="328" spans="1:6" x14ac:dyDescent="0.2">
      <c r="A328" s="84">
        <v>297</v>
      </c>
      <c r="B328" s="76">
        <v>426.58744116469097</v>
      </c>
      <c r="C328" s="76">
        <v>426.58744116469097</v>
      </c>
      <c r="D328" s="76">
        <v>0</v>
      </c>
      <c r="E328" s="76">
        <v>0</v>
      </c>
      <c r="F328" s="76">
        <v>0</v>
      </c>
    </row>
    <row r="329" spans="1:6" x14ac:dyDescent="0.2">
      <c r="A329" s="84">
        <v>298</v>
      </c>
      <c r="B329" s="76">
        <v>1587.7874204738036</v>
      </c>
      <c r="C329" s="76">
        <v>1587.7874204738036</v>
      </c>
      <c r="D329" s="76">
        <v>0</v>
      </c>
      <c r="E329" s="76">
        <v>0</v>
      </c>
      <c r="F329" s="76">
        <v>0</v>
      </c>
    </row>
    <row r="330" spans="1:6" x14ac:dyDescent="0.2">
      <c r="A330" s="84">
        <v>299</v>
      </c>
      <c r="B330" s="76">
        <v>460.39920935146893</v>
      </c>
      <c r="C330" s="76">
        <v>460.39920935146893</v>
      </c>
      <c r="D330" s="76">
        <v>0</v>
      </c>
      <c r="E330" s="76">
        <v>0</v>
      </c>
      <c r="F330" s="76">
        <v>0</v>
      </c>
    </row>
    <row r="331" spans="1:6" x14ac:dyDescent="0.2">
      <c r="A331" s="84">
        <v>300</v>
      </c>
      <c r="B331" s="76">
        <v>285.10883117977619</v>
      </c>
      <c r="C331" s="76">
        <v>285.10883117977619</v>
      </c>
      <c r="D331" s="76">
        <v>0</v>
      </c>
      <c r="E331" s="76">
        <v>0</v>
      </c>
      <c r="F331" s="76">
        <v>0</v>
      </c>
    </row>
    <row r="332" spans="1:6" x14ac:dyDescent="0.2">
      <c r="A332" s="84">
        <v>301</v>
      </c>
      <c r="B332" s="76">
        <v>1331.6932277163</v>
      </c>
      <c r="C332" s="76">
        <v>1331.6932277163</v>
      </c>
      <c r="D332" s="76">
        <v>0</v>
      </c>
      <c r="E332" s="76">
        <v>0</v>
      </c>
      <c r="F332" s="76">
        <v>0</v>
      </c>
    </row>
    <row r="333" spans="1:6" x14ac:dyDescent="0.2">
      <c r="A333" s="84">
        <v>302</v>
      </c>
      <c r="B333" s="76">
        <v>360.3253073742876</v>
      </c>
      <c r="C333" s="76">
        <v>360.3253073742876</v>
      </c>
      <c r="D333" s="76">
        <v>0</v>
      </c>
      <c r="E333" s="76">
        <v>0</v>
      </c>
      <c r="F333" s="76">
        <v>0</v>
      </c>
    </row>
    <row r="334" spans="1:6" x14ac:dyDescent="0.2">
      <c r="A334" s="84">
        <v>303</v>
      </c>
      <c r="B334" s="76">
        <v>2714.9608986473049</v>
      </c>
      <c r="C334" s="76">
        <v>2714.9608986473049</v>
      </c>
      <c r="D334" s="76">
        <v>0</v>
      </c>
      <c r="E334" s="76">
        <v>0</v>
      </c>
      <c r="F334" s="76">
        <v>0</v>
      </c>
    </row>
    <row r="335" spans="1:6" x14ac:dyDescent="0.2">
      <c r="A335" s="84">
        <v>304</v>
      </c>
      <c r="B335" s="76">
        <v>-867.13680572522844</v>
      </c>
      <c r="C335" s="76">
        <v>-867.13680572522844</v>
      </c>
      <c r="D335" s="76">
        <v>0</v>
      </c>
      <c r="E335" s="76">
        <v>0</v>
      </c>
      <c r="F335" s="76">
        <v>0</v>
      </c>
    </row>
    <row r="336" spans="1:6" x14ac:dyDescent="0.2">
      <c r="A336" s="84">
        <v>305</v>
      </c>
      <c r="B336" s="76">
        <v>-275.00353741974777</v>
      </c>
      <c r="C336" s="76">
        <v>-275.00353741974777</v>
      </c>
      <c r="D336" s="76">
        <v>0</v>
      </c>
      <c r="E336" s="76">
        <v>0</v>
      </c>
      <c r="F336" s="76">
        <v>0</v>
      </c>
    </row>
    <row r="337" spans="1:6" x14ac:dyDescent="0.2">
      <c r="A337" s="84">
        <v>306</v>
      </c>
      <c r="B337" s="76">
        <v>766.42298662314579</v>
      </c>
      <c r="C337" s="76">
        <v>766.42298662314579</v>
      </c>
      <c r="D337" s="76">
        <v>0</v>
      </c>
      <c r="E337" s="76">
        <v>0</v>
      </c>
      <c r="F337" s="76">
        <v>0</v>
      </c>
    </row>
    <row r="338" spans="1:6" x14ac:dyDescent="0.2">
      <c r="A338" s="84">
        <v>307</v>
      </c>
      <c r="B338" s="76">
        <v>625.15910958706536</v>
      </c>
      <c r="C338" s="76">
        <v>625.15910958706536</v>
      </c>
      <c r="D338" s="76">
        <v>0</v>
      </c>
      <c r="E338" s="76">
        <v>0</v>
      </c>
      <c r="F338" s="76">
        <v>0</v>
      </c>
    </row>
    <row r="339" spans="1:6" x14ac:dyDescent="0.2">
      <c r="A339" s="84">
        <v>308</v>
      </c>
      <c r="B339" s="76">
        <v>1616.4413161669513</v>
      </c>
      <c r="C339" s="76">
        <v>1616.4413161669513</v>
      </c>
      <c r="D339" s="76">
        <v>0</v>
      </c>
      <c r="E339" s="76">
        <v>0</v>
      </c>
      <c r="F339" s="76">
        <v>0</v>
      </c>
    </row>
    <row r="340" spans="1:6" x14ac:dyDescent="0.2">
      <c r="A340" s="84">
        <v>309</v>
      </c>
      <c r="B340" s="76">
        <v>1285.3453801637706</v>
      </c>
      <c r="C340" s="76">
        <v>1285.3453801637706</v>
      </c>
      <c r="D340" s="76">
        <v>0</v>
      </c>
      <c r="E340" s="76">
        <v>0</v>
      </c>
      <c r="F340" s="76">
        <v>0</v>
      </c>
    </row>
    <row r="341" spans="1:6" x14ac:dyDescent="0.2">
      <c r="A341" s="84">
        <v>310</v>
      </c>
      <c r="B341" s="76">
        <v>557.10610731584075</v>
      </c>
      <c r="C341" s="76">
        <v>557.10610731584075</v>
      </c>
      <c r="D341" s="76">
        <v>0</v>
      </c>
      <c r="E341" s="76">
        <v>0</v>
      </c>
      <c r="F341" s="76">
        <v>0</v>
      </c>
    </row>
    <row r="342" spans="1:6" x14ac:dyDescent="0.2">
      <c r="A342" s="84">
        <v>311</v>
      </c>
      <c r="B342" s="76">
        <v>18.484160486177188</v>
      </c>
      <c r="C342" s="76">
        <v>18.484160486177188</v>
      </c>
      <c r="D342" s="76">
        <v>0</v>
      </c>
      <c r="E342" s="76">
        <v>0</v>
      </c>
      <c r="F342" s="76">
        <v>0</v>
      </c>
    </row>
    <row r="343" spans="1:6" x14ac:dyDescent="0.2">
      <c r="A343" s="84">
        <v>312</v>
      </c>
      <c r="B343" s="76">
        <v>1328.3262237034915</v>
      </c>
      <c r="C343" s="76">
        <v>1328.3262237034915</v>
      </c>
      <c r="D343" s="76">
        <v>0</v>
      </c>
      <c r="E343" s="76">
        <v>0</v>
      </c>
      <c r="F343" s="76">
        <v>0</v>
      </c>
    </row>
    <row r="344" spans="1:6" x14ac:dyDescent="0.2">
      <c r="A344" s="84">
        <v>313</v>
      </c>
      <c r="B344" s="76">
        <v>1766.6595356071402</v>
      </c>
      <c r="C344" s="76">
        <v>1766.6595356071402</v>
      </c>
      <c r="D344" s="76">
        <v>0</v>
      </c>
      <c r="E344" s="76">
        <v>0</v>
      </c>
      <c r="F344" s="76">
        <v>0</v>
      </c>
    </row>
    <row r="345" spans="1:6" x14ac:dyDescent="0.2">
      <c r="A345" s="84">
        <v>314</v>
      </c>
      <c r="B345" s="76">
        <v>3443.2001714952348</v>
      </c>
      <c r="C345" s="76">
        <v>3443.2001714952348</v>
      </c>
      <c r="D345" s="76">
        <v>0</v>
      </c>
      <c r="E345" s="76">
        <v>0</v>
      </c>
      <c r="F345" s="76">
        <v>0</v>
      </c>
    </row>
    <row r="346" spans="1:6" x14ac:dyDescent="0.2">
      <c r="A346" s="84">
        <v>315</v>
      </c>
      <c r="B346" s="76">
        <v>-196.20532426359296</v>
      </c>
      <c r="C346" s="76">
        <v>-196.20532426359296</v>
      </c>
      <c r="D346" s="76">
        <v>0</v>
      </c>
      <c r="E346" s="76">
        <v>0</v>
      </c>
      <c r="F346" s="76">
        <v>0</v>
      </c>
    </row>
    <row r="347" spans="1:6" x14ac:dyDescent="0.2">
      <c r="A347" s="84">
        <v>316</v>
      </c>
      <c r="B347" s="76">
        <v>1211.9197724500809</v>
      </c>
      <c r="C347" s="76">
        <v>1211.9197724500809</v>
      </c>
      <c r="D347" s="76">
        <v>0</v>
      </c>
      <c r="E347" s="76">
        <v>0</v>
      </c>
      <c r="F347" s="76">
        <v>0</v>
      </c>
    </row>
    <row r="348" spans="1:6" x14ac:dyDescent="0.2">
      <c r="A348" s="84">
        <v>317</v>
      </c>
      <c r="B348" s="76">
        <v>-584.39431870423368</v>
      </c>
      <c r="C348" s="76">
        <v>-584.39431870423368</v>
      </c>
      <c r="D348" s="76">
        <v>0</v>
      </c>
      <c r="E348" s="76">
        <v>0</v>
      </c>
      <c r="F348" s="76">
        <v>0</v>
      </c>
    </row>
    <row r="349" spans="1:6" x14ac:dyDescent="0.2">
      <c r="A349" s="84">
        <v>318</v>
      </c>
      <c r="B349" s="76">
        <v>617.99563566377856</v>
      </c>
      <c r="C349" s="76">
        <v>617.99563566377856</v>
      </c>
      <c r="D349" s="76">
        <v>0</v>
      </c>
      <c r="E349" s="76">
        <v>0</v>
      </c>
      <c r="F349" s="76">
        <v>0</v>
      </c>
    </row>
    <row r="350" spans="1:6" x14ac:dyDescent="0.2">
      <c r="A350" s="84">
        <v>319</v>
      </c>
      <c r="B350" s="76">
        <v>1788.1499573770006</v>
      </c>
      <c r="C350" s="76">
        <v>1788.1499573770006</v>
      </c>
      <c r="D350" s="76">
        <v>0</v>
      </c>
      <c r="E350" s="76">
        <v>0</v>
      </c>
      <c r="F350" s="76">
        <v>0</v>
      </c>
    </row>
    <row r="351" spans="1:6" x14ac:dyDescent="0.2">
      <c r="A351" s="84">
        <v>320</v>
      </c>
      <c r="B351" s="76">
        <v>2158.4302670094239</v>
      </c>
      <c r="C351" s="76">
        <v>2158.4302670094239</v>
      </c>
      <c r="D351" s="76">
        <v>0</v>
      </c>
      <c r="E351" s="76">
        <v>0</v>
      </c>
      <c r="F351" s="76">
        <v>0</v>
      </c>
    </row>
    <row r="352" spans="1:6" x14ac:dyDescent="0.2">
      <c r="A352" s="84">
        <v>321</v>
      </c>
      <c r="B352" s="76">
        <v>780.74993446971939</v>
      </c>
      <c r="C352" s="76">
        <v>780.74993446971939</v>
      </c>
      <c r="D352" s="76">
        <v>0</v>
      </c>
      <c r="E352" s="76">
        <v>0</v>
      </c>
      <c r="F352" s="76">
        <v>0</v>
      </c>
    </row>
    <row r="353" spans="1:6" x14ac:dyDescent="0.2">
      <c r="A353" s="84">
        <v>322</v>
      </c>
      <c r="B353" s="76">
        <v>47.352789128158747</v>
      </c>
      <c r="C353" s="76">
        <v>47.352789128158747</v>
      </c>
      <c r="D353" s="76">
        <v>0</v>
      </c>
      <c r="E353" s="76">
        <v>0</v>
      </c>
      <c r="F353" s="76">
        <v>0</v>
      </c>
    </row>
    <row r="354" spans="1:6" x14ac:dyDescent="0.2">
      <c r="A354" s="84">
        <v>323</v>
      </c>
      <c r="B354" s="76">
        <v>895.36551724230867</v>
      </c>
      <c r="C354" s="76">
        <v>895.36551724230867</v>
      </c>
      <c r="D354" s="76">
        <v>0</v>
      </c>
      <c r="E354" s="76">
        <v>0</v>
      </c>
      <c r="F354" s="76">
        <v>0</v>
      </c>
    </row>
    <row r="355" spans="1:6" x14ac:dyDescent="0.2">
      <c r="A355" s="84">
        <v>324</v>
      </c>
      <c r="B355" s="76">
        <v>-289.11575231748702</v>
      </c>
      <c r="C355" s="76">
        <v>-289.11575231748702</v>
      </c>
      <c r="D355" s="76">
        <v>0</v>
      </c>
      <c r="E355" s="76">
        <v>0</v>
      </c>
      <c r="F355" s="76">
        <v>0</v>
      </c>
    </row>
    <row r="356" spans="1:6" x14ac:dyDescent="0.2">
      <c r="A356" s="84">
        <v>325</v>
      </c>
      <c r="B356" s="76">
        <v>1238.7827996624064</v>
      </c>
      <c r="C356" s="76">
        <v>1238.7827996624064</v>
      </c>
      <c r="D356" s="76">
        <v>0</v>
      </c>
      <c r="E356" s="76">
        <v>0</v>
      </c>
      <c r="F356" s="76">
        <v>0</v>
      </c>
    </row>
    <row r="357" spans="1:6" x14ac:dyDescent="0.2">
      <c r="A357" s="84">
        <v>326</v>
      </c>
      <c r="B357" s="76">
        <v>1018.7207094701716</v>
      </c>
      <c r="C357" s="76">
        <v>1018.7207094701716</v>
      </c>
      <c r="D357" s="76">
        <v>0</v>
      </c>
      <c r="E357" s="76">
        <v>0</v>
      </c>
      <c r="F357" s="76">
        <v>0</v>
      </c>
    </row>
    <row r="358" spans="1:6" x14ac:dyDescent="0.2">
      <c r="A358" s="84">
        <v>327</v>
      </c>
      <c r="B358" s="76">
        <v>2206.7837159916098</v>
      </c>
      <c r="C358" s="76">
        <v>2206.7837159916098</v>
      </c>
      <c r="D358" s="76">
        <v>0</v>
      </c>
      <c r="E358" s="76">
        <v>0</v>
      </c>
      <c r="F358" s="76">
        <v>0</v>
      </c>
    </row>
    <row r="359" spans="1:6" x14ac:dyDescent="0.2">
      <c r="A359" s="84">
        <v>328</v>
      </c>
      <c r="B359" s="76">
        <v>57.883267064254596</v>
      </c>
      <c r="C359" s="76">
        <v>57.883267064254596</v>
      </c>
      <c r="D359" s="76">
        <v>0</v>
      </c>
      <c r="E359" s="76">
        <v>0</v>
      </c>
      <c r="F359" s="76">
        <v>0</v>
      </c>
    </row>
    <row r="360" spans="1:6" x14ac:dyDescent="0.2">
      <c r="A360" s="84">
        <v>329</v>
      </c>
      <c r="B360" s="76">
        <v>705.53345827520798</v>
      </c>
      <c r="C360" s="76">
        <v>705.53345827520798</v>
      </c>
      <c r="D360" s="76">
        <v>0</v>
      </c>
      <c r="E360" s="76">
        <v>0</v>
      </c>
      <c r="F360" s="76">
        <v>0</v>
      </c>
    </row>
    <row r="361" spans="1:6" x14ac:dyDescent="0.2">
      <c r="A361" s="84">
        <v>330</v>
      </c>
      <c r="B361" s="76">
        <v>2090.5919976870341</v>
      </c>
      <c r="C361" s="76">
        <v>2090.5919976870341</v>
      </c>
      <c r="D361" s="76">
        <v>0</v>
      </c>
      <c r="E361" s="76">
        <v>0</v>
      </c>
      <c r="F361" s="76">
        <v>0</v>
      </c>
    </row>
    <row r="362" spans="1:6" x14ac:dyDescent="0.2">
      <c r="A362" s="84">
        <v>331</v>
      </c>
      <c r="B362" s="76">
        <v>256.45493548662898</v>
      </c>
      <c r="C362" s="76">
        <v>256.45493548662898</v>
      </c>
      <c r="D362" s="76">
        <v>0</v>
      </c>
      <c r="E362" s="76">
        <v>0</v>
      </c>
      <c r="F362" s="76">
        <v>0</v>
      </c>
    </row>
    <row r="363" spans="1:6" x14ac:dyDescent="0.2">
      <c r="A363" s="84">
        <v>332</v>
      </c>
      <c r="B363" s="76">
        <v>1746.9599823181015</v>
      </c>
      <c r="C363" s="76">
        <v>1746.9599823181015</v>
      </c>
      <c r="D363" s="76">
        <v>0</v>
      </c>
      <c r="E363" s="76">
        <v>0</v>
      </c>
      <c r="F363" s="76">
        <v>0</v>
      </c>
    </row>
    <row r="364" spans="1:6" x14ac:dyDescent="0.2">
      <c r="A364" s="84">
        <v>333</v>
      </c>
      <c r="B364" s="76">
        <v>-520.13778634348682</v>
      </c>
      <c r="C364" s="76">
        <v>-520.13778634348682</v>
      </c>
      <c r="D364" s="76">
        <v>0</v>
      </c>
      <c r="E364" s="76">
        <v>0</v>
      </c>
      <c r="F364" s="76">
        <v>0</v>
      </c>
    </row>
    <row r="365" spans="1:6" x14ac:dyDescent="0.2">
      <c r="A365" s="84">
        <v>334</v>
      </c>
      <c r="B365" s="76">
        <v>371.07051825921781</v>
      </c>
      <c r="C365" s="76">
        <v>371.07051825921781</v>
      </c>
      <c r="D365" s="76">
        <v>0</v>
      </c>
      <c r="E365" s="76">
        <v>0</v>
      </c>
      <c r="F365" s="76">
        <v>0</v>
      </c>
    </row>
    <row r="366" spans="1:6" x14ac:dyDescent="0.2">
      <c r="A366" s="84">
        <v>335</v>
      </c>
      <c r="B366" s="76">
        <v>-1439.5705207416697</v>
      </c>
      <c r="C366" s="76">
        <v>-1439.5705207416697</v>
      </c>
      <c r="D366" s="76">
        <v>0</v>
      </c>
      <c r="E366" s="76">
        <v>0</v>
      </c>
      <c r="F366" s="76">
        <v>0</v>
      </c>
    </row>
    <row r="367" spans="1:6" x14ac:dyDescent="0.2">
      <c r="A367" s="84">
        <v>336</v>
      </c>
      <c r="B367" s="76">
        <v>405.09701939483011</v>
      </c>
      <c r="C367" s="76">
        <v>405.09701939483011</v>
      </c>
      <c r="D367" s="76">
        <v>0</v>
      </c>
      <c r="E367" s="76">
        <v>0</v>
      </c>
      <c r="F367" s="76">
        <v>0</v>
      </c>
    </row>
    <row r="368" spans="1:6" x14ac:dyDescent="0.2">
      <c r="A368" s="84">
        <v>337</v>
      </c>
      <c r="B368" s="76">
        <v>-944.14415040056156</v>
      </c>
      <c r="C368" s="76">
        <v>-944.14415040056156</v>
      </c>
      <c r="D368" s="76">
        <v>0</v>
      </c>
      <c r="E368" s="76">
        <v>0</v>
      </c>
      <c r="F368" s="76">
        <v>0</v>
      </c>
    </row>
    <row r="369" spans="1:6" x14ac:dyDescent="0.2">
      <c r="A369" s="84">
        <v>338</v>
      </c>
      <c r="B369" s="76">
        <v>1804.2677737043959</v>
      </c>
      <c r="C369" s="76">
        <v>1804.2677737043959</v>
      </c>
      <c r="D369" s="76">
        <v>0</v>
      </c>
      <c r="E369" s="76">
        <v>0</v>
      </c>
      <c r="F369" s="76">
        <v>0</v>
      </c>
    </row>
    <row r="370" spans="1:6" x14ac:dyDescent="0.2">
      <c r="A370" s="84">
        <v>339</v>
      </c>
      <c r="B370" s="76">
        <v>1519.734418202579</v>
      </c>
      <c r="C370" s="76">
        <v>1519.734418202579</v>
      </c>
      <c r="D370" s="76">
        <v>0</v>
      </c>
      <c r="E370" s="76">
        <v>0</v>
      </c>
      <c r="F370" s="76">
        <v>0</v>
      </c>
    </row>
    <row r="371" spans="1:6" x14ac:dyDescent="0.2">
      <c r="A371" s="84">
        <v>340</v>
      </c>
      <c r="B371" s="76">
        <v>1727.2604290290628</v>
      </c>
      <c r="C371" s="76">
        <v>1727.2604290290628</v>
      </c>
      <c r="D371" s="76">
        <v>0</v>
      </c>
      <c r="E371" s="76">
        <v>0</v>
      </c>
      <c r="F371" s="76">
        <v>0</v>
      </c>
    </row>
    <row r="372" spans="1:6" x14ac:dyDescent="0.2">
      <c r="A372" s="84">
        <v>341</v>
      </c>
      <c r="B372" s="76">
        <v>900.52338973593942</v>
      </c>
      <c r="C372" s="76">
        <v>900.52338973593942</v>
      </c>
      <c r="D372" s="76">
        <v>0</v>
      </c>
      <c r="E372" s="76">
        <v>0</v>
      </c>
      <c r="F372" s="76">
        <v>0</v>
      </c>
    </row>
    <row r="373" spans="1:6" x14ac:dyDescent="0.2">
      <c r="A373" s="84">
        <v>342</v>
      </c>
      <c r="B373" s="76">
        <v>378.23399218250461</v>
      </c>
      <c r="C373" s="76">
        <v>378.23399218250461</v>
      </c>
      <c r="D373" s="76">
        <v>0</v>
      </c>
      <c r="E373" s="76">
        <v>0</v>
      </c>
      <c r="F373" s="76">
        <v>0</v>
      </c>
    </row>
    <row r="374" spans="1:6" x14ac:dyDescent="0.2">
      <c r="A374" s="84">
        <v>343</v>
      </c>
      <c r="B374" s="76">
        <v>1716.5152181441326</v>
      </c>
      <c r="C374" s="76">
        <v>1716.5152181441326</v>
      </c>
      <c r="D374" s="76">
        <v>0</v>
      </c>
      <c r="E374" s="76">
        <v>0</v>
      </c>
      <c r="F374" s="76">
        <v>0</v>
      </c>
    </row>
    <row r="375" spans="1:6" x14ac:dyDescent="0.2">
      <c r="A375" s="84">
        <v>344</v>
      </c>
      <c r="B375" s="76">
        <v>820.1490410477968</v>
      </c>
      <c r="C375" s="76">
        <v>820.1490410477968</v>
      </c>
      <c r="D375" s="76">
        <v>0</v>
      </c>
      <c r="E375" s="76">
        <v>0</v>
      </c>
      <c r="F375" s="76">
        <v>0</v>
      </c>
    </row>
    <row r="376" spans="1:6" x14ac:dyDescent="0.2">
      <c r="A376" s="84">
        <v>345</v>
      </c>
      <c r="B376" s="76">
        <v>804.0312247204015</v>
      </c>
      <c r="C376" s="76">
        <v>804.0312247204015</v>
      </c>
      <c r="D376" s="76">
        <v>0</v>
      </c>
      <c r="E376" s="76">
        <v>0</v>
      </c>
      <c r="F376" s="76">
        <v>0</v>
      </c>
    </row>
    <row r="377" spans="1:6" x14ac:dyDescent="0.2">
      <c r="A377" s="84">
        <v>346</v>
      </c>
      <c r="B377" s="76">
        <v>-183.66924489784105</v>
      </c>
      <c r="C377" s="76">
        <v>-183.66924489784105</v>
      </c>
      <c r="D377" s="76">
        <v>0</v>
      </c>
      <c r="E377" s="76">
        <v>0</v>
      </c>
      <c r="F377" s="76">
        <v>0</v>
      </c>
    </row>
    <row r="378" spans="1:6" x14ac:dyDescent="0.2">
      <c r="A378" s="84">
        <v>347</v>
      </c>
      <c r="B378" s="76">
        <v>471.14442023639913</v>
      </c>
      <c r="C378" s="76">
        <v>471.14442023639913</v>
      </c>
      <c r="D378" s="76">
        <v>0</v>
      </c>
      <c r="E378" s="76">
        <v>0</v>
      </c>
      <c r="F378" s="76">
        <v>0</v>
      </c>
    </row>
    <row r="379" spans="1:6" x14ac:dyDescent="0.2">
      <c r="A379" s="84">
        <v>348</v>
      </c>
      <c r="B379" s="76">
        <v>650.23126831856916</v>
      </c>
      <c r="C379" s="76">
        <v>650.23126831856916</v>
      </c>
      <c r="D379" s="76">
        <v>0</v>
      </c>
      <c r="E379" s="76">
        <v>0</v>
      </c>
      <c r="F379" s="76">
        <v>0</v>
      </c>
    </row>
    <row r="380" spans="1:6" x14ac:dyDescent="0.2">
      <c r="A380" s="84">
        <v>349</v>
      </c>
      <c r="B380" s="76">
        <v>115.19105845054901</v>
      </c>
      <c r="C380" s="76">
        <v>115.19105845054901</v>
      </c>
      <c r="D380" s="76">
        <v>0</v>
      </c>
      <c r="E380" s="76">
        <v>0</v>
      </c>
      <c r="F380" s="76">
        <v>0</v>
      </c>
    </row>
    <row r="381" spans="1:6" x14ac:dyDescent="0.2">
      <c r="A381" s="84">
        <v>350</v>
      </c>
      <c r="B381" s="76">
        <v>3337.5389311267545</v>
      </c>
      <c r="C381" s="76">
        <v>3337.5389311267545</v>
      </c>
      <c r="D381" s="76">
        <v>0</v>
      </c>
      <c r="E381" s="76">
        <v>0</v>
      </c>
      <c r="F381" s="76">
        <v>0</v>
      </c>
    </row>
    <row r="382" spans="1:6" x14ac:dyDescent="0.2">
      <c r="A382" s="84">
        <v>351</v>
      </c>
      <c r="B382" s="76">
        <v>1106.473265030435</v>
      </c>
      <c r="C382" s="76">
        <v>1106.473265030435</v>
      </c>
      <c r="D382" s="76">
        <v>0</v>
      </c>
      <c r="E382" s="76">
        <v>0</v>
      </c>
      <c r="F382" s="76">
        <v>0</v>
      </c>
    </row>
    <row r="383" spans="1:6" x14ac:dyDescent="0.2">
      <c r="A383" s="84">
        <v>352</v>
      </c>
      <c r="B383" s="76">
        <v>1170.7297973911818</v>
      </c>
      <c r="C383" s="76">
        <v>1170.7297973911818</v>
      </c>
      <c r="D383" s="76">
        <v>0</v>
      </c>
      <c r="E383" s="76">
        <v>0</v>
      </c>
      <c r="F383" s="76">
        <v>0</v>
      </c>
    </row>
    <row r="384" spans="1:6" x14ac:dyDescent="0.2">
      <c r="A384" s="84">
        <v>353</v>
      </c>
      <c r="B384" s="76">
        <v>2197.8293735875013</v>
      </c>
      <c r="C384" s="76">
        <v>2197.8293735875013</v>
      </c>
      <c r="D384" s="76">
        <v>0</v>
      </c>
      <c r="E384" s="76">
        <v>0</v>
      </c>
      <c r="F384" s="76">
        <v>0</v>
      </c>
    </row>
    <row r="385" spans="1:6" x14ac:dyDescent="0.2">
      <c r="A385" s="84">
        <v>354</v>
      </c>
      <c r="B385" s="76">
        <v>-129.94319047319004</v>
      </c>
      <c r="C385" s="76">
        <v>-129.94319047319004</v>
      </c>
      <c r="D385" s="76">
        <v>0</v>
      </c>
      <c r="E385" s="76">
        <v>0</v>
      </c>
      <c r="F385" s="76">
        <v>0</v>
      </c>
    </row>
    <row r="386" spans="1:6" x14ac:dyDescent="0.2">
      <c r="A386" s="84">
        <v>355</v>
      </c>
      <c r="B386" s="76">
        <v>1840.0851433208304</v>
      </c>
      <c r="C386" s="76">
        <v>1840.0851433208304</v>
      </c>
      <c r="D386" s="76">
        <v>0</v>
      </c>
      <c r="E386" s="76">
        <v>0</v>
      </c>
      <c r="F386" s="76">
        <v>0</v>
      </c>
    </row>
    <row r="387" spans="1:6" x14ac:dyDescent="0.2">
      <c r="A387" s="84">
        <v>356</v>
      </c>
      <c r="B387" s="76">
        <v>2866.9699865683151</v>
      </c>
      <c r="C387" s="76">
        <v>2866.9699865683151</v>
      </c>
      <c r="D387" s="76">
        <v>0</v>
      </c>
      <c r="E387" s="76">
        <v>0</v>
      </c>
      <c r="F387" s="76">
        <v>0</v>
      </c>
    </row>
    <row r="388" spans="1:6" x14ac:dyDescent="0.2">
      <c r="A388" s="84">
        <v>357</v>
      </c>
      <c r="B388" s="76">
        <v>1052.7472106057839</v>
      </c>
      <c r="C388" s="76">
        <v>1052.7472106057839</v>
      </c>
      <c r="D388" s="76">
        <v>0</v>
      </c>
      <c r="E388" s="76">
        <v>0</v>
      </c>
      <c r="F388" s="76">
        <v>0</v>
      </c>
    </row>
    <row r="389" spans="1:6" x14ac:dyDescent="0.2">
      <c r="A389" s="84">
        <v>358</v>
      </c>
      <c r="B389" s="76">
        <v>1705.7700072592024</v>
      </c>
      <c r="C389" s="76">
        <v>1705.7700072592024</v>
      </c>
      <c r="D389" s="76">
        <v>0</v>
      </c>
      <c r="E389" s="76">
        <v>0</v>
      </c>
      <c r="F389" s="76">
        <v>0</v>
      </c>
    </row>
    <row r="390" spans="1:6" x14ac:dyDescent="0.2">
      <c r="A390" s="84">
        <v>359</v>
      </c>
      <c r="B390" s="76">
        <v>2475.1992551660314</v>
      </c>
      <c r="C390" s="76">
        <v>2475.1992551660314</v>
      </c>
      <c r="D390" s="76">
        <v>0</v>
      </c>
      <c r="E390" s="76">
        <v>0</v>
      </c>
      <c r="F390" s="76">
        <v>0</v>
      </c>
    </row>
    <row r="391" spans="1:6" x14ac:dyDescent="0.2">
      <c r="A391" s="84">
        <v>360</v>
      </c>
      <c r="B391" s="76">
        <v>2308.6484864496133</v>
      </c>
      <c r="C391" s="76">
        <v>2308.6484864496133</v>
      </c>
      <c r="D391" s="76">
        <v>0</v>
      </c>
      <c r="E391" s="76">
        <v>0</v>
      </c>
      <c r="F391" s="76">
        <v>0</v>
      </c>
    </row>
    <row r="392" spans="1:6" x14ac:dyDescent="0.2">
      <c r="A392" s="84">
        <v>361</v>
      </c>
      <c r="B392" s="76">
        <v>415.84223027976032</v>
      </c>
      <c r="C392" s="76">
        <v>415.84223027976032</v>
      </c>
      <c r="D392" s="76">
        <v>0</v>
      </c>
      <c r="E392" s="76">
        <v>0</v>
      </c>
      <c r="F392" s="76">
        <v>0</v>
      </c>
    </row>
    <row r="393" spans="1:6" x14ac:dyDescent="0.2">
      <c r="A393" s="84">
        <v>362</v>
      </c>
      <c r="B393" s="76">
        <v>922.22854445463418</v>
      </c>
      <c r="C393" s="76">
        <v>922.22854445463418</v>
      </c>
      <c r="D393" s="76">
        <v>0</v>
      </c>
      <c r="E393" s="76">
        <v>0</v>
      </c>
      <c r="F393" s="76">
        <v>0</v>
      </c>
    </row>
    <row r="394" spans="1:6" x14ac:dyDescent="0.2">
      <c r="A394" s="84">
        <v>363</v>
      </c>
      <c r="B394" s="76">
        <v>1153.0358455317996</v>
      </c>
      <c r="C394" s="76">
        <v>1153.0358455317996</v>
      </c>
      <c r="D394" s="76">
        <v>0</v>
      </c>
      <c r="E394" s="76">
        <v>0</v>
      </c>
      <c r="F394" s="76">
        <v>0</v>
      </c>
    </row>
    <row r="395" spans="1:6" x14ac:dyDescent="0.2">
      <c r="A395" s="84">
        <v>364</v>
      </c>
      <c r="B395" s="76">
        <v>1525.1070236450441</v>
      </c>
      <c r="C395" s="76">
        <v>1525.1070236450441</v>
      </c>
      <c r="D395" s="76">
        <v>0</v>
      </c>
      <c r="E395" s="76">
        <v>0</v>
      </c>
      <c r="F395" s="76">
        <v>0</v>
      </c>
    </row>
    <row r="396" spans="1:6" x14ac:dyDescent="0.2">
      <c r="A396" s="84">
        <v>365</v>
      </c>
      <c r="B396" s="76">
        <v>2403.5645159331634</v>
      </c>
      <c r="C396" s="76">
        <v>2403.5645159331634</v>
      </c>
      <c r="D396" s="76">
        <v>0</v>
      </c>
      <c r="E396" s="76">
        <v>0</v>
      </c>
      <c r="F396" s="76">
        <v>0</v>
      </c>
    </row>
    <row r="397" spans="1:6" x14ac:dyDescent="0.2">
      <c r="A397" s="84">
        <v>366</v>
      </c>
      <c r="B397" s="76">
        <v>1614.4357147372957</v>
      </c>
      <c r="C397" s="76">
        <v>1614.4357147372957</v>
      </c>
      <c r="D397" s="76">
        <v>0</v>
      </c>
      <c r="E397" s="76">
        <v>0</v>
      </c>
      <c r="F397" s="76">
        <v>0</v>
      </c>
    </row>
    <row r="398" spans="1:6" x14ac:dyDescent="0.2">
      <c r="A398" s="84">
        <v>367</v>
      </c>
      <c r="B398" s="76">
        <v>743.14169637246368</v>
      </c>
      <c r="C398" s="76">
        <v>743.14169637246368</v>
      </c>
      <c r="D398" s="76">
        <v>0</v>
      </c>
      <c r="E398" s="76">
        <v>0</v>
      </c>
      <c r="F398" s="76">
        <v>0</v>
      </c>
    </row>
    <row r="399" spans="1:6" x14ac:dyDescent="0.2">
      <c r="A399" s="84">
        <v>368</v>
      </c>
      <c r="B399" s="76">
        <v>1290.7179856062357</v>
      </c>
      <c r="C399" s="76">
        <v>1290.7179856062357</v>
      </c>
      <c r="D399" s="76">
        <v>0</v>
      </c>
      <c r="E399" s="76">
        <v>0</v>
      </c>
      <c r="F399" s="76">
        <v>0</v>
      </c>
    </row>
    <row r="400" spans="1:6" x14ac:dyDescent="0.2">
      <c r="A400" s="84">
        <v>369</v>
      </c>
      <c r="B400" s="76">
        <v>3192.6933171290302</v>
      </c>
      <c r="C400" s="76">
        <v>3192.6933171290302</v>
      </c>
      <c r="D400" s="76">
        <v>0</v>
      </c>
      <c r="E400" s="76">
        <v>0</v>
      </c>
      <c r="F400" s="76">
        <v>0</v>
      </c>
    </row>
    <row r="401" spans="1:6" x14ac:dyDescent="0.2">
      <c r="A401" s="84">
        <v>370</v>
      </c>
      <c r="B401" s="76">
        <v>140.26321718205281</v>
      </c>
      <c r="C401" s="76">
        <v>140.26321718205281</v>
      </c>
      <c r="D401" s="76">
        <v>0</v>
      </c>
      <c r="E401" s="76">
        <v>0</v>
      </c>
      <c r="F401" s="76">
        <v>0</v>
      </c>
    </row>
    <row r="402" spans="1:6" x14ac:dyDescent="0.2">
      <c r="A402" s="84">
        <v>371</v>
      </c>
      <c r="B402" s="76">
        <v>2527.1344411098607</v>
      </c>
      <c r="C402" s="76">
        <v>2527.1344411098607</v>
      </c>
      <c r="D402" s="76">
        <v>0</v>
      </c>
      <c r="E402" s="76">
        <v>0</v>
      </c>
      <c r="F402" s="76">
        <v>0</v>
      </c>
    </row>
    <row r="403" spans="1:6" x14ac:dyDescent="0.2">
      <c r="A403" s="84">
        <v>372</v>
      </c>
      <c r="B403" s="76">
        <v>3593.4183909354233</v>
      </c>
      <c r="C403" s="76">
        <v>3593.4183909354233</v>
      </c>
      <c r="D403" s="76">
        <v>0</v>
      </c>
      <c r="E403" s="76">
        <v>0</v>
      </c>
      <c r="F403" s="76">
        <v>0</v>
      </c>
    </row>
    <row r="404" spans="1:6" x14ac:dyDescent="0.2">
      <c r="A404" s="84">
        <v>373</v>
      </c>
      <c r="B404" s="76">
        <v>1342.6531715500651</v>
      </c>
      <c r="C404" s="76">
        <v>1342.6531715500651</v>
      </c>
      <c r="D404" s="76">
        <v>0</v>
      </c>
      <c r="E404" s="76">
        <v>0</v>
      </c>
      <c r="F404" s="76">
        <v>0</v>
      </c>
    </row>
    <row r="405" spans="1:6" x14ac:dyDescent="0.2">
      <c r="A405" s="84">
        <v>374</v>
      </c>
      <c r="B405" s="76">
        <v>3278.6550042084723</v>
      </c>
      <c r="C405" s="76">
        <v>3278.6550042084723</v>
      </c>
      <c r="D405" s="76">
        <v>0</v>
      </c>
      <c r="E405" s="76">
        <v>0</v>
      </c>
      <c r="F405" s="76">
        <v>0</v>
      </c>
    </row>
    <row r="406" spans="1:6" x14ac:dyDescent="0.2">
      <c r="A406" s="84">
        <v>375</v>
      </c>
      <c r="B406" s="76">
        <v>1929.4138344130806</v>
      </c>
      <c r="C406" s="76">
        <v>1929.4138344130806</v>
      </c>
      <c r="D406" s="76">
        <v>0</v>
      </c>
      <c r="E406" s="76">
        <v>0</v>
      </c>
      <c r="F406" s="76">
        <v>0</v>
      </c>
    </row>
    <row r="407" spans="1:6" x14ac:dyDescent="0.2">
      <c r="A407" s="84">
        <v>376</v>
      </c>
      <c r="B407" s="76">
        <v>1711.1426127016675</v>
      </c>
      <c r="C407" s="76">
        <v>1711.1426127016675</v>
      </c>
      <c r="D407" s="76">
        <v>0</v>
      </c>
      <c r="E407" s="76">
        <v>0</v>
      </c>
      <c r="F407" s="76">
        <v>0</v>
      </c>
    </row>
    <row r="408" spans="1:6" x14ac:dyDescent="0.2">
      <c r="A408" s="84">
        <v>377</v>
      </c>
      <c r="B408" s="76">
        <v>1344.4440400308868</v>
      </c>
      <c r="C408" s="76">
        <v>1344.4440400308868</v>
      </c>
      <c r="D408" s="76">
        <v>0</v>
      </c>
      <c r="E408" s="76">
        <v>0</v>
      </c>
      <c r="F408" s="76">
        <v>0</v>
      </c>
    </row>
    <row r="409" spans="1:6" x14ac:dyDescent="0.2">
      <c r="A409" s="84">
        <v>378</v>
      </c>
      <c r="B409" s="76">
        <v>-1112.271054648967</v>
      </c>
      <c r="C409" s="76">
        <v>-1112.271054648967</v>
      </c>
      <c r="D409" s="76">
        <v>0</v>
      </c>
      <c r="E409" s="76">
        <v>0</v>
      </c>
      <c r="F409" s="76">
        <v>0</v>
      </c>
    </row>
    <row r="410" spans="1:6" x14ac:dyDescent="0.2">
      <c r="A410" s="84">
        <v>379</v>
      </c>
      <c r="B410" s="76">
        <v>2430.4275431454889</v>
      </c>
      <c r="C410" s="76">
        <v>2430.4275431454889</v>
      </c>
      <c r="D410" s="76">
        <v>0</v>
      </c>
      <c r="E410" s="76">
        <v>0</v>
      </c>
      <c r="F410" s="76">
        <v>0</v>
      </c>
    </row>
    <row r="411" spans="1:6" x14ac:dyDescent="0.2">
      <c r="A411" s="84">
        <v>380</v>
      </c>
      <c r="B411" s="76">
        <v>2369.5380147975511</v>
      </c>
      <c r="C411" s="76">
        <v>2369.5380147975511</v>
      </c>
      <c r="D411" s="76">
        <v>0</v>
      </c>
      <c r="E411" s="76">
        <v>0</v>
      </c>
      <c r="F411" s="76">
        <v>0</v>
      </c>
    </row>
    <row r="412" spans="1:6" x14ac:dyDescent="0.2">
      <c r="A412" s="84">
        <v>381</v>
      </c>
      <c r="B412" s="76">
        <v>1288.927117125414</v>
      </c>
      <c r="C412" s="76">
        <v>1288.927117125414</v>
      </c>
      <c r="D412" s="76">
        <v>0</v>
      </c>
      <c r="E412" s="76">
        <v>0</v>
      </c>
      <c r="F412" s="76">
        <v>0</v>
      </c>
    </row>
    <row r="413" spans="1:6" x14ac:dyDescent="0.2">
      <c r="A413" s="84">
        <v>382</v>
      </c>
      <c r="B413" s="76">
        <v>1566.2969987039432</v>
      </c>
      <c r="C413" s="76">
        <v>1566.2969987039432</v>
      </c>
      <c r="D413" s="76">
        <v>0</v>
      </c>
      <c r="E413" s="76">
        <v>0</v>
      </c>
      <c r="F413" s="76">
        <v>0</v>
      </c>
    </row>
    <row r="414" spans="1:6" x14ac:dyDescent="0.2">
      <c r="A414" s="84">
        <v>383</v>
      </c>
      <c r="B414" s="76">
        <v>99.073242123153705</v>
      </c>
      <c r="C414" s="76">
        <v>99.073242123153705</v>
      </c>
      <c r="D414" s="76">
        <v>0</v>
      </c>
      <c r="E414" s="76">
        <v>0</v>
      </c>
      <c r="F414" s="76">
        <v>0</v>
      </c>
    </row>
    <row r="415" spans="1:6" x14ac:dyDescent="0.2">
      <c r="A415" s="84">
        <v>384</v>
      </c>
      <c r="B415" s="76">
        <v>1101.1006595879699</v>
      </c>
      <c r="C415" s="76">
        <v>1101.1006595879699</v>
      </c>
      <c r="D415" s="76">
        <v>0</v>
      </c>
      <c r="E415" s="76">
        <v>0</v>
      </c>
      <c r="F415" s="76">
        <v>0</v>
      </c>
    </row>
    <row r="416" spans="1:6" x14ac:dyDescent="0.2">
      <c r="A416" s="84">
        <v>385</v>
      </c>
      <c r="B416" s="76">
        <v>938.13162783319513</v>
      </c>
      <c r="C416" s="76">
        <v>938.13162783319513</v>
      </c>
      <c r="D416" s="76">
        <v>0</v>
      </c>
      <c r="E416" s="76">
        <v>0</v>
      </c>
      <c r="F416" s="76">
        <v>0</v>
      </c>
    </row>
    <row r="417" spans="1:6" x14ac:dyDescent="0.2">
      <c r="A417" s="84">
        <v>386</v>
      </c>
      <c r="B417" s="76">
        <v>-142.47926983894195</v>
      </c>
      <c r="C417" s="76">
        <v>-142.47926983894195</v>
      </c>
      <c r="D417" s="76">
        <v>0</v>
      </c>
      <c r="E417" s="76">
        <v>0</v>
      </c>
      <c r="F417" s="76">
        <v>0</v>
      </c>
    </row>
    <row r="418" spans="1:6" x14ac:dyDescent="0.2">
      <c r="A418" s="84">
        <v>387</v>
      </c>
      <c r="B418" s="76">
        <v>1238.7827996624064</v>
      </c>
      <c r="C418" s="76">
        <v>1238.7827996624064</v>
      </c>
      <c r="D418" s="76">
        <v>0</v>
      </c>
      <c r="E418" s="76">
        <v>0</v>
      </c>
      <c r="F418" s="76">
        <v>0</v>
      </c>
    </row>
    <row r="419" spans="1:6" x14ac:dyDescent="0.2">
      <c r="A419" s="84">
        <v>388</v>
      </c>
      <c r="B419" s="76">
        <v>181.45319224095192</v>
      </c>
      <c r="C419" s="76">
        <v>181.45319224095192</v>
      </c>
      <c r="D419" s="76">
        <v>0</v>
      </c>
      <c r="E419" s="76">
        <v>0</v>
      </c>
      <c r="F419" s="76">
        <v>0</v>
      </c>
    </row>
    <row r="420" spans="1:6" x14ac:dyDescent="0.2">
      <c r="A420" s="84">
        <v>389</v>
      </c>
      <c r="B420" s="76">
        <v>2059.9325005642299</v>
      </c>
      <c r="C420" s="76">
        <v>2059.9325005642299</v>
      </c>
      <c r="D420" s="76">
        <v>0</v>
      </c>
      <c r="E420" s="76">
        <v>0</v>
      </c>
      <c r="F420" s="76">
        <v>0</v>
      </c>
    </row>
    <row r="421" spans="1:6" x14ac:dyDescent="0.2">
      <c r="A421" s="84">
        <v>390</v>
      </c>
      <c r="B421" s="76">
        <v>1478.5444431436799</v>
      </c>
      <c r="C421" s="76">
        <v>1478.5444431436799</v>
      </c>
      <c r="D421" s="76">
        <v>0</v>
      </c>
      <c r="E421" s="76">
        <v>0</v>
      </c>
      <c r="F421" s="76">
        <v>0</v>
      </c>
    </row>
    <row r="422" spans="1:6" x14ac:dyDescent="0.2">
      <c r="A422" s="84">
        <v>391</v>
      </c>
      <c r="B422" s="76">
        <v>2671.9800551075841</v>
      </c>
      <c r="C422" s="76">
        <v>2671.9800551075841</v>
      </c>
      <c r="D422" s="76">
        <v>0</v>
      </c>
      <c r="E422" s="76">
        <v>0</v>
      </c>
      <c r="F422" s="76">
        <v>0</v>
      </c>
    </row>
    <row r="423" spans="1:6" x14ac:dyDescent="0.2">
      <c r="A423" s="84">
        <v>392</v>
      </c>
      <c r="B423" s="76">
        <v>-337.46920129967293</v>
      </c>
      <c r="C423" s="76">
        <v>-337.46920129967293</v>
      </c>
      <c r="D423" s="76">
        <v>0</v>
      </c>
      <c r="E423" s="76">
        <v>0</v>
      </c>
      <c r="F423" s="76">
        <v>0</v>
      </c>
    </row>
    <row r="424" spans="1:6" x14ac:dyDescent="0.2">
      <c r="A424" s="84">
        <v>393</v>
      </c>
      <c r="B424" s="76">
        <v>1297.8814595295225</v>
      </c>
      <c r="C424" s="76">
        <v>1297.8814595295225</v>
      </c>
      <c r="D424" s="76">
        <v>0</v>
      </c>
      <c r="E424" s="76">
        <v>0</v>
      </c>
      <c r="F424" s="76">
        <v>0</v>
      </c>
    </row>
    <row r="425" spans="1:6" x14ac:dyDescent="0.2">
      <c r="A425" s="84">
        <v>394</v>
      </c>
      <c r="B425" s="76">
        <v>2421.4732007413804</v>
      </c>
      <c r="C425" s="76">
        <v>2421.4732007413804</v>
      </c>
      <c r="D425" s="76">
        <v>0</v>
      </c>
      <c r="E425" s="76">
        <v>0</v>
      </c>
      <c r="F425" s="76">
        <v>0</v>
      </c>
    </row>
    <row r="426" spans="1:6" x14ac:dyDescent="0.2">
      <c r="A426" s="84">
        <v>395</v>
      </c>
      <c r="B426" s="76">
        <v>-727.44906422113536</v>
      </c>
      <c r="C426" s="76">
        <v>-727.44906422113536</v>
      </c>
      <c r="D426" s="76">
        <v>0</v>
      </c>
      <c r="E426" s="76">
        <v>0</v>
      </c>
      <c r="F426" s="76">
        <v>0</v>
      </c>
    </row>
    <row r="427" spans="1:6" x14ac:dyDescent="0.2">
      <c r="A427" s="84">
        <v>396</v>
      </c>
      <c r="B427" s="76">
        <v>1791.731694338644</v>
      </c>
      <c r="C427" s="76">
        <v>1791.731694338644</v>
      </c>
      <c r="D427" s="76">
        <v>0</v>
      </c>
      <c r="E427" s="76">
        <v>0</v>
      </c>
      <c r="F427" s="76">
        <v>0</v>
      </c>
    </row>
    <row r="428" spans="1:6" x14ac:dyDescent="0.2">
      <c r="A428" s="84">
        <v>397</v>
      </c>
      <c r="B428" s="76">
        <v>2194.2476366258579</v>
      </c>
      <c r="C428" s="76">
        <v>2194.2476366258579</v>
      </c>
      <c r="D428" s="76">
        <v>0</v>
      </c>
      <c r="E428" s="76">
        <v>0</v>
      </c>
      <c r="F428" s="76">
        <v>0</v>
      </c>
    </row>
    <row r="429" spans="1:6" x14ac:dyDescent="0.2">
      <c r="A429" s="84">
        <v>398</v>
      </c>
      <c r="B429" s="76">
        <v>2287.1580646797524</v>
      </c>
      <c r="C429" s="76">
        <v>2287.1580646797524</v>
      </c>
      <c r="D429" s="76">
        <v>0</v>
      </c>
      <c r="E429" s="76">
        <v>0</v>
      </c>
      <c r="F429" s="76">
        <v>0</v>
      </c>
    </row>
    <row r="430" spans="1:6" x14ac:dyDescent="0.2">
      <c r="A430" s="84">
        <v>399</v>
      </c>
      <c r="B430" s="76">
        <v>778.95906598889769</v>
      </c>
      <c r="C430" s="76">
        <v>778.95906598889769</v>
      </c>
      <c r="D430" s="76">
        <v>0</v>
      </c>
      <c r="E430" s="76">
        <v>0</v>
      </c>
      <c r="F430" s="76">
        <v>0</v>
      </c>
    </row>
    <row r="431" spans="1:6" x14ac:dyDescent="0.2">
      <c r="A431" s="84">
        <v>400</v>
      </c>
      <c r="B431" s="76">
        <v>270.78188333320259</v>
      </c>
      <c r="C431" s="76">
        <v>270.78188333320259</v>
      </c>
      <c r="D431" s="76">
        <v>0</v>
      </c>
      <c r="E431" s="76">
        <v>0</v>
      </c>
      <c r="F431" s="76">
        <v>0</v>
      </c>
    </row>
    <row r="432" spans="1:6" x14ac:dyDescent="0.2">
      <c r="A432" s="84">
        <v>401</v>
      </c>
      <c r="B432" s="76">
        <v>1249.5280105473366</v>
      </c>
      <c r="C432" s="76">
        <v>1249.5280105473366</v>
      </c>
      <c r="D432" s="76">
        <v>0</v>
      </c>
      <c r="E432" s="76">
        <v>0</v>
      </c>
      <c r="F432" s="76">
        <v>0</v>
      </c>
    </row>
    <row r="433" spans="1:6" x14ac:dyDescent="0.2">
      <c r="A433" s="84">
        <v>402</v>
      </c>
      <c r="B433" s="76">
        <v>1305.0449334528093</v>
      </c>
      <c r="C433" s="76">
        <v>1305.0449334528093</v>
      </c>
      <c r="D433" s="76">
        <v>0</v>
      </c>
      <c r="E433" s="76">
        <v>0</v>
      </c>
      <c r="F433" s="76">
        <v>0</v>
      </c>
    </row>
    <row r="434" spans="1:6" x14ac:dyDescent="0.2">
      <c r="A434" s="84">
        <v>403</v>
      </c>
      <c r="B434" s="76">
        <v>2108.2859495464163</v>
      </c>
      <c r="C434" s="76">
        <v>2108.2859495464163</v>
      </c>
      <c r="D434" s="76">
        <v>0</v>
      </c>
      <c r="E434" s="76">
        <v>0</v>
      </c>
      <c r="F434" s="76">
        <v>0</v>
      </c>
    </row>
    <row r="435" spans="1:6" x14ac:dyDescent="0.2">
      <c r="A435" s="84">
        <v>404</v>
      </c>
      <c r="B435" s="76">
        <v>932.75902239073002</v>
      </c>
      <c r="C435" s="76">
        <v>932.75902239073002</v>
      </c>
      <c r="D435" s="76">
        <v>0</v>
      </c>
      <c r="E435" s="76">
        <v>0</v>
      </c>
      <c r="F435" s="76">
        <v>0</v>
      </c>
    </row>
    <row r="436" spans="1:6" x14ac:dyDescent="0.2">
      <c r="A436" s="84">
        <v>405</v>
      </c>
      <c r="B436" s="76">
        <v>-29.654555547174368</v>
      </c>
      <c r="C436" s="76">
        <v>-29.654555547174368</v>
      </c>
      <c r="D436" s="76">
        <v>0</v>
      </c>
      <c r="E436" s="76">
        <v>0</v>
      </c>
      <c r="F436" s="76">
        <v>0</v>
      </c>
    </row>
    <row r="437" spans="1:6" x14ac:dyDescent="0.2">
      <c r="A437" s="84">
        <v>406</v>
      </c>
      <c r="B437" s="76">
        <v>175.86585384965201</v>
      </c>
      <c r="C437" s="76">
        <v>175.86585384965201</v>
      </c>
      <c r="D437" s="76">
        <v>0</v>
      </c>
      <c r="E437" s="76">
        <v>0</v>
      </c>
      <c r="F437" s="76">
        <v>0</v>
      </c>
    </row>
    <row r="438" spans="1:6" x14ac:dyDescent="0.2">
      <c r="A438" s="84">
        <v>407</v>
      </c>
      <c r="B438" s="76">
        <v>1210.1289039692592</v>
      </c>
      <c r="C438" s="76">
        <v>1210.1289039692592</v>
      </c>
      <c r="D438" s="76">
        <v>0</v>
      </c>
      <c r="E438" s="76">
        <v>0</v>
      </c>
      <c r="F438" s="76">
        <v>0</v>
      </c>
    </row>
    <row r="439" spans="1:6" x14ac:dyDescent="0.2">
      <c r="A439" s="84">
        <v>408</v>
      </c>
      <c r="B439" s="76">
        <v>-414.47654597500605</v>
      </c>
      <c r="C439" s="76">
        <v>-414.47654597500605</v>
      </c>
      <c r="D439" s="76">
        <v>0</v>
      </c>
      <c r="E439" s="76">
        <v>0</v>
      </c>
      <c r="F439" s="76">
        <v>0</v>
      </c>
    </row>
    <row r="440" spans="1:6" x14ac:dyDescent="0.2">
      <c r="A440" s="84">
        <v>409</v>
      </c>
      <c r="B440" s="76">
        <v>-1044.2180523777424</v>
      </c>
      <c r="C440" s="76">
        <v>-1044.2180523777424</v>
      </c>
      <c r="D440" s="76">
        <v>0</v>
      </c>
      <c r="E440" s="76">
        <v>0</v>
      </c>
      <c r="F440" s="76">
        <v>0</v>
      </c>
    </row>
    <row r="441" spans="1:6" x14ac:dyDescent="0.2">
      <c r="A441" s="84">
        <v>410</v>
      </c>
      <c r="B441" s="76">
        <v>320.9262007962102</v>
      </c>
      <c r="C441" s="76">
        <v>320.9262007962102</v>
      </c>
      <c r="D441" s="76">
        <v>0</v>
      </c>
      <c r="E441" s="76">
        <v>0</v>
      </c>
      <c r="F441" s="76">
        <v>0</v>
      </c>
    </row>
    <row r="442" spans="1:6" x14ac:dyDescent="0.2">
      <c r="A442" s="84">
        <v>411</v>
      </c>
      <c r="B442" s="76">
        <v>1192.2202191610422</v>
      </c>
      <c r="C442" s="76">
        <v>1192.2202191610422</v>
      </c>
      <c r="D442" s="76">
        <v>0</v>
      </c>
      <c r="E442" s="76">
        <v>0</v>
      </c>
      <c r="F442" s="76">
        <v>0</v>
      </c>
    </row>
    <row r="443" spans="1:6" x14ac:dyDescent="0.2">
      <c r="A443" s="84">
        <v>412</v>
      </c>
      <c r="B443" s="76">
        <v>394.35180850989991</v>
      </c>
      <c r="C443" s="76">
        <v>394.35180850989991</v>
      </c>
      <c r="D443" s="76">
        <v>0</v>
      </c>
      <c r="E443" s="76">
        <v>0</v>
      </c>
      <c r="F443" s="76">
        <v>0</v>
      </c>
    </row>
    <row r="444" spans="1:6" x14ac:dyDescent="0.2">
      <c r="A444" s="84">
        <v>413</v>
      </c>
      <c r="B444" s="76">
        <v>2668.3983181459407</v>
      </c>
      <c r="C444" s="76">
        <v>2668.3983181459407</v>
      </c>
      <c r="D444" s="76">
        <v>0</v>
      </c>
      <c r="E444" s="76">
        <v>0</v>
      </c>
      <c r="F444" s="76">
        <v>0</v>
      </c>
    </row>
    <row r="445" spans="1:6" x14ac:dyDescent="0.2">
      <c r="A445" s="84">
        <v>414</v>
      </c>
      <c r="B445" s="76">
        <v>2069.1015759171737</v>
      </c>
      <c r="C445" s="76">
        <v>2069.1015759171737</v>
      </c>
      <c r="D445" s="76">
        <v>0</v>
      </c>
      <c r="E445" s="76">
        <v>0</v>
      </c>
      <c r="F445" s="76">
        <v>0</v>
      </c>
    </row>
    <row r="446" spans="1:6" x14ac:dyDescent="0.2">
      <c r="A446" s="84">
        <v>415</v>
      </c>
      <c r="B446" s="76">
        <v>2969.049489975152</v>
      </c>
      <c r="C446" s="76">
        <v>2969.049489975152</v>
      </c>
      <c r="D446" s="76">
        <v>0</v>
      </c>
      <c r="E446" s="76">
        <v>0</v>
      </c>
      <c r="F446" s="76">
        <v>0</v>
      </c>
    </row>
    <row r="447" spans="1:6" x14ac:dyDescent="0.2">
      <c r="A447" s="84">
        <v>416</v>
      </c>
      <c r="B447" s="76">
        <v>22.065897447820589</v>
      </c>
      <c r="C447" s="76">
        <v>22.065897447820589</v>
      </c>
      <c r="D447" s="76">
        <v>0</v>
      </c>
      <c r="E447" s="76">
        <v>0</v>
      </c>
      <c r="F447" s="76">
        <v>0</v>
      </c>
    </row>
    <row r="448" spans="1:6" x14ac:dyDescent="0.2">
      <c r="A448" s="84">
        <v>417</v>
      </c>
      <c r="B448" s="76">
        <v>1106.473265030435</v>
      </c>
      <c r="C448" s="76">
        <v>1106.473265030435</v>
      </c>
      <c r="D448" s="76">
        <v>0</v>
      </c>
      <c r="E448" s="76">
        <v>0</v>
      </c>
      <c r="F448" s="76">
        <v>0</v>
      </c>
    </row>
    <row r="449" spans="1:6" x14ac:dyDescent="0.2">
      <c r="A449" s="84">
        <v>418</v>
      </c>
      <c r="B449" s="76">
        <v>1725.4695605482411</v>
      </c>
      <c r="C449" s="76">
        <v>1725.4695605482411</v>
      </c>
      <c r="D449" s="76">
        <v>0</v>
      </c>
      <c r="E449" s="76">
        <v>0</v>
      </c>
      <c r="F449" s="76">
        <v>0</v>
      </c>
    </row>
    <row r="450" spans="1:6" x14ac:dyDescent="0.2">
      <c r="A450" s="84">
        <v>419</v>
      </c>
      <c r="B450" s="76">
        <v>1217.292377892546</v>
      </c>
      <c r="C450" s="76">
        <v>1217.292377892546</v>
      </c>
      <c r="D450" s="76">
        <v>0</v>
      </c>
      <c r="E450" s="76">
        <v>0</v>
      </c>
      <c r="F450" s="76">
        <v>0</v>
      </c>
    </row>
    <row r="451" spans="1:6" x14ac:dyDescent="0.2">
      <c r="A451" s="84">
        <v>420</v>
      </c>
      <c r="B451" s="76">
        <v>351.3709649701791</v>
      </c>
      <c r="C451" s="76">
        <v>351.3709649701791</v>
      </c>
      <c r="D451" s="76">
        <v>0</v>
      </c>
      <c r="E451" s="76">
        <v>0</v>
      </c>
      <c r="F451" s="76">
        <v>0</v>
      </c>
    </row>
    <row r="452" spans="1:6" x14ac:dyDescent="0.2">
      <c r="A452" s="84">
        <v>421</v>
      </c>
      <c r="B452" s="76">
        <v>560.68784427748415</v>
      </c>
      <c r="C452" s="76">
        <v>560.68784427748415</v>
      </c>
      <c r="D452" s="76">
        <v>0</v>
      </c>
      <c r="E452" s="76">
        <v>0</v>
      </c>
      <c r="F452" s="76">
        <v>0</v>
      </c>
    </row>
    <row r="453" spans="1:6" x14ac:dyDescent="0.2">
      <c r="A453" s="84">
        <v>422</v>
      </c>
      <c r="B453" s="76">
        <v>1156.617582493443</v>
      </c>
      <c r="C453" s="76">
        <v>1156.617582493443</v>
      </c>
      <c r="D453" s="76">
        <v>0</v>
      </c>
      <c r="E453" s="76">
        <v>0</v>
      </c>
      <c r="F453" s="76">
        <v>0</v>
      </c>
    </row>
    <row r="454" spans="1:6" x14ac:dyDescent="0.2">
      <c r="A454" s="84">
        <v>423</v>
      </c>
      <c r="B454" s="76">
        <v>1573.46047262723</v>
      </c>
      <c r="C454" s="76">
        <v>1573.46047262723</v>
      </c>
      <c r="D454" s="76">
        <v>0</v>
      </c>
      <c r="E454" s="76">
        <v>0</v>
      </c>
      <c r="F454" s="76">
        <v>0</v>
      </c>
    </row>
    <row r="455" spans="1:6" x14ac:dyDescent="0.2">
      <c r="A455" s="84">
        <v>424</v>
      </c>
      <c r="B455" s="76">
        <v>-113.82537414579474</v>
      </c>
      <c r="C455" s="76">
        <v>-113.82537414579474</v>
      </c>
      <c r="D455" s="76">
        <v>0</v>
      </c>
      <c r="E455" s="76">
        <v>0</v>
      </c>
      <c r="F455" s="76">
        <v>0</v>
      </c>
    </row>
    <row r="456" spans="1:6" x14ac:dyDescent="0.2">
      <c r="A456" s="84">
        <v>425</v>
      </c>
      <c r="B456" s="76">
        <v>1433.7727311231374</v>
      </c>
      <c r="C456" s="76">
        <v>1433.7727311231374</v>
      </c>
      <c r="D456" s="76">
        <v>0</v>
      </c>
      <c r="E456" s="76">
        <v>0</v>
      </c>
      <c r="F456" s="76">
        <v>0</v>
      </c>
    </row>
    <row r="457" spans="1:6" x14ac:dyDescent="0.2">
      <c r="A457" s="84">
        <v>426</v>
      </c>
      <c r="B457" s="76">
        <v>1635.9261365071561</v>
      </c>
      <c r="C457" s="76">
        <v>1635.9261365071561</v>
      </c>
      <c r="D457" s="76">
        <v>0</v>
      </c>
      <c r="E457" s="76">
        <v>0</v>
      </c>
      <c r="F457" s="76">
        <v>0</v>
      </c>
    </row>
    <row r="458" spans="1:6" x14ac:dyDescent="0.2">
      <c r="A458" s="84">
        <v>427</v>
      </c>
      <c r="B458" s="76">
        <v>746.72343333410709</v>
      </c>
      <c r="C458" s="76">
        <v>746.72343333410709</v>
      </c>
      <c r="D458" s="76">
        <v>0</v>
      </c>
      <c r="E458" s="76">
        <v>0</v>
      </c>
      <c r="F458" s="76">
        <v>0</v>
      </c>
    </row>
    <row r="459" spans="1:6" x14ac:dyDescent="0.2">
      <c r="A459" s="84">
        <v>428</v>
      </c>
      <c r="B459" s="76">
        <v>-584.39431870423368</v>
      </c>
      <c r="C459" s="76">
        <v>-584.39431870423368</v>
      </c>
      <c r="D459" s="76">
        <v>0</v>
      </c>
      <c r="E459" s="76">
        <v>0</v>
      </c>
      <c r="F459" s="76">
        <v>0</v>
      </c>
    </row>
    <row r="460" spans="1:6" x14ac:dyDescent="0.2">
      <c r="A460" s="84">
        <v>429</v>
      </c>
      <c r="B460" s="76">
        <v>301.22664750717149</v>
      </c>
      <c r="C460" s="76">
        <v>301.22664750717149</v>
      </c>
      <c r="D460" s="76">
        <v>0</v>
      </c>
      <c r="E460" s="76">
        <v>0</v>
      </c>
      <c r="F460" s="76">
        <v>0</v>
      </c>
    </row>
    <row r="461" spans="1:6" x14ac:dyDescent="0.2">
      <c r="A461" s="84">
        <v>430</v>
      </c>
      <c r="B461" s="76">
        <v>2741.6091929107956</v>
      </c>
      <c r="C461" s="76">
        <v>2741.6091929107956</v>
      </c>
      <c r="D461" s="76">
        <v>0</v>
      </c>
      <c r="E461" s="76">
        <v>0</v>
      </c>
      <c r="F461" s="76">
        <v>0</v>
      </c>
    </row>
    <row r="462" spans="1:6" x14ac:dyDescent="0.2">
      <c r="A462" s="84">
        <v>431</v>
      </c>
      <c r="B462" s="76">
        <v>-723.86732725949196</v>
      </c>
      <c r="C462" s="76">
        <v>-723.86732725949196</v>
      </c>
      <c r="D462" s="76">
        <v>0</v>
      </c>
      <c r="E462" s="76">
        <v>0</v>
      </c>
      <c r="F462" s="76">
        <v>0</v>
      </c>
    </row>
    <row r="463" spans="1:6" x14ac:dyDescent="0.2">
      <c r="A463" s="84">
        <v>432</v>
      </c>
      <c r="B463" s="76">
        <v>1208.3380354884375</v>
      </c>
      <c r="C463" s="76">
        <v>1208.3380354884375</v>
      </c>
      <c r="D463" s="76">
        <v>0</v>
      </c>
      <c r="E463" s="76">
        <v>0</v>
      </c>
      <c r="F463" s="76">
        <v>0</v>
      </c>
    </row>
    <row r="464" spans="1:6" x14ac:dyDescent="0.2">
      <c r="A464" s="84">
        <v>433</v>
      </c>
      <c r="B464" s="76">
        <v>4065.7782039746844</v>
      </c>
      <c r="C464" s="76">
        <v>4065.7782039746844</v>
      </c>
      <c r="D464" s="76">
        <v>0</v>
      </c>
      <c r="E464" s="76">
        <v>0</v>
      </c>
      <c r="F464" s="76">
        <v>0</v>
      </c>
    </row>
    <row r="465" spans="1:6" x14ac:dyDescent="0.2">
      <c r="A465" s="84">
        <v>434</v>
      </c>
      <c r="B465" s="76">
        <v>-557.53129149190818</v>
      </c>
      <c r="C465" s="76">
        <v>-557.53129149190818</v>
      </c>
      <c r="D465" s="76">
        <v>0</v>
      </c>
      <c r="E465" s="76">
        <v>0</v>
      </c>
      <c r="F465" s="76">
        <v>0</v>
      </c>
    </row>
    <row r="466" spans="1:6" x14ac:dyDescent="0.2">
      <c r="A466" s="84">
        <v>435</v>
      </c>
      <c r="B466" s="76">
        <v>292.27230510306299</v>
      </c>
      <c r="C466" s="76">
        <v>292.27230510306299</v>
      </c>
      <c r="D466" s="76">
        <v>0</v>
      </c>
      <c r="E466" s="76">
        <v>0</v>
      </c>
      <c r="F466" s="76">
        <v>0</v>
      </c>
    </row>
    <row r="467" spans="1:6" x14ac:dyDescent="0.2">
      <c r="A467" s="84">
        <v>436</v>
      </c>
      <c r="B467" s="76">
        <v>2203.2019790299664</v>
      </c>
      <c r="C467" s="76">
        <v>2203.2019790299664</v>
      </c>
      <c r="D467" s="76">
        <v>0</v>
      </c>
      <c r="E467" s="76">
        <v>0</v>
      </c>
      <c r="F467" s="76">
        <v>0</v>
      </c>
    </row>
    <row r="468" spans="1:6" x14ac:dyDescent="0.2">
      <c r="A468" s="84">
        <v>437</v>
      </c>
      <c r="B468" s="76">
        <v>1217.292377892546</v>
      </c>
      <c r="C468" s="76">
        <v>1217.292377892546</v>
      </c>
      <c r="D468" s="76">
        <v>0</v>
      </c>
      <c r="E468" s="76">
        <v>0</v>
      </c>
      <c r="F468" s="76">
        <v>0</v>
      </c>
    </row>
    <row r="469" spans="1:6" x14ac:dyDescent="0.2">
      <c r="A469" s="84">
        <v>438</v>
      </c>
      <c r="B469" s="76">
        <v>1031.2567888359235</v>
      </c>
      <c r="C469" s="76">
        <v>1031.2567888359235</v>
      </c>
      <c r="D469" s="76">
        <v>0</v>
      </c>
      <c r="E469" s="76">
        <v>0</v>
      </c>
      <c r="F469" s="76">
        <v>0</v>
      </c>
    </row>
    <row r="470" spans="1:6" x14ac:dyDescent="0.2">
      <c r="A470" s="84">
        <v>439</v>
      </c>
      <c r="B470" s="76">
        <v>1467.7992322587497</v>
      </c>
      <c r="C470" s="76">
        <v>1467.7992322587497</v>
      </c>
      <c r="D470" s="76">
        <v>0</v>
      </c>
      <c r="E470" s="76">
        <v>0</v>
      </c>
      <c r="F470" s="76">
        <v>0</v>
      </c>
    </row>
    <row r="471" spans="1:6" x14ac:dyDescent="0.2">
      <c r="A471" s="84">
        <v>440</v>
      </c>
      <c r="B471" s="76">
        <v>526.66134314187184</v>
      </c>
      <c r="C471" s="76">
        <v>526.66134314187184</v>
      </c>
      <c r="D471" s="76">
        <v>0</v>
      </c>
      <c r="E471" s="76">
        <v>0</v>
      </c>
      <c r="F471" s="76">
        <v>0</v>
      </c>
    </row>
    <row r="472" spans="1:6" x14ac:dyDescent="0.2">
      <c r="A472" s="84">
        <v>441</v>
      </c>
      <c r="B472" s="76">
        <v>2981.5855693409039</v>
      </c>
      <c r="C472" s="76">
        <v>2981.5855693409039</v>
      </c>
      <c r="D472" s="76">
        <v>0</v>
      </c>
      <c r="E472" s="76">
        <v>0</v>
      </c>
      <c r="F472" s="76">
        <v>0</v>
      </c>
    </row>
    <row r="473" spans="1:6" x14ac:dyDescent="0.2">
      <c r="A473" s="84">
        <v>442</v>
      </c>
      <c r="B473" s="76">
        <v>356.7435704126442</v>
      </c>
      <c r="C473" s="76">
        <v>356.7435704126442</v>
      </c>
      <c r="D473" s="76">
        <v>0</v>
      </c>
      <c r="E473" s="76">
        <v>0</v>
      </c>
      <c r="F473" s="76">
        <v>0</v>
      </c>
    </row>
    <row r="474" spans="1:6" x14ac:dyDescent="0.2">
      <c r="A474" s="84">
        <v>443</v>
      </c>
      <c r="B474" s="76">
        <v>1399.7462299875251</v>
      </c>
      <c r="C474" s="76">
        <v>1399.7462299875251</v>
      </c>
      <c r="D474" s="76">
        <v>0</v>
      </c>
      <c r="E474" s="76">
        <v>0</v>
      </c>
      <c r="F474" s="76">
        <v>0</v>
      </c>
    </row>
    <row r="475" spans="1:6" x14ac:dyDescent="0.2">
      <c r="A475" s="84">
        <v>444</v>
      </c>
      <c r="B475" s="76">
        <v>213.68882489574298</v>
      </c>
      <c r="C475" s="76">
        <v>213.68882489574298</v>
      </c>
      <c r="D475" s="76">
        <v>0</v>
      </c>
      <c r="E475" s="76">
        <v>0</v>
      </c>
      <c r="F475" s="76">
        <v>0</v>
      </c>
    </row>
    <row r="476" spans="1:6" x14ac:dyDescent="0.2">
      <c r="A476" s="84">
        <v>445</v>
      </c>
      <c r="B476" s="76">
        <v>2331.9297767002954</v>
      </c>
      <c r="C476" s="76">
        <v>2331.9297767002954</v>
      </c>
      <c r="D476" s="76">
        <v>0</v>
      </c>
      <c r="E476" s="76">
        <v>0</v>
      </c>
      <c r="F476" s="76">
        <v>0</v>
      </c>
    </row>
    <row r="477" spans="1:6" x14ac:dyDescent="0.2">
      <c r="A477" s="84">
        <v>446</v>
      </c>
      <c r="B477" s="76">
        <v>279.73622573731109</v>
      </c>
      <c r="C477" s="76">
        <v>279.73622573731109</v>
      </c>
      <c r="D477" s="76">
        <v>0</v>
      </c>
      <c r="E477" s="76">
        <v>0</v>
      </c>
      <c r="F477" s="76">
        <v>0</v>
      </c>
    </row>
    <row r="478" spans="1:6" x14ac:dyDescent="0.2">
      <c r="A478" s="84">
        <v>447</v>
      </c>
      <c r="B478" s="76">
        <v>236.75538219759028</v>
      </c>
      <c r="C478" s="76">
        <v>236.75538219759028</v>
      </c>
      <c r="D478" s="76">
        <v>0</v>
      </c>
      <c r="E478" s="76">
        <v>0</v>
      </c>
      <c r="F478" s="76">
        <v>0</v>
      </c>
    </row>
    <row r="479" spans="1:6" x14ac:dyDescent="0.2">
      <c r="A479" s="84">
        <v>448</v>
      </c>
      <c r="B479" s="76">
        <v>191.98367017704777</v>
      </c>
      <c r="C479" s="76">
        <v>191.98367017704777</v>
      </c>
      <c r="D479" s="76">
        <v>0</v>
      </c>
      <c r="E479" s="76">
        <v>0</v>
      </c>
      <c r="F479" s="76">
        <v>0</v>
      </c>
    </row>
    <row r="480" spans="1:6" x14ac:dyDescent="0.2">
      <c r="A480" s="84">
        <v>449</v>
      </c>
      <c r="B480" s="76">
        <v>1902.5508072007551</v>
      </c>
      <c r="C480" s="76">
        <v>1902.5508072007551</v>
      </c>
      <c r="D480" s="76">
        <v>0</v>
      </c>
      <c r="E480" s="76">
        <v>0</v>
      </c>
      <c r="F480" s="76">
        <v>0</v>
      </c>
    </row>
    <row r="481" spans="1:6" x14ac:dyDescent="0.2">
      <c r="A481" s="84">
        <v>450</v>
      </c>
      <c r="B481" s="76">
        <v>2033.2842063007392</v>
      </c>
      <c r="C481" s="76">
        <v>2033.2842063007392</v>
      </c>
      <c r="D481" s="76">
        <v>0</v>
      </c>
      <c r="E481" s="76">
        <v>0</v>
      </c>
      <c r="F481" s="76">
        <v>0</v>
      </c>
    </row>
    <row r="482" spans="1:6" x14ac:dyDescent="0.2">
      <c r="A482" s="84">
        <v>451</v>
      </c>
      <c r="B482" s="76">
        <v>1541.2248399724394</v>
      </c>
      <c r="C482" s="76">
        <v>1541.2248399724394</v>
      </c>
      <c r="D482" s="76">
        <v>0</v>
      </c>
      <c r="E482" s="76">
        <v>0</v>
      </c>
      <c r="F482" s="76">
        <v>0</v>
      </c>
    </row>
    <row r="483" spans="1:6" x14ac:dyDescent="0.2">
      <c r="A483" s="84">
        <v>452</v>
      </c>
      <c r="B483" s="76">
        <v>957.83118112223383</v>
      </c>
      <c r="C483" s="76">
        <v>957.83118112223383</v>
      </c>
      <c r="D483" s="76">
        <v>0</v>
      </c>
      <c r="E483" s="76">
        <v>0</v>
      </c>
      <c r="F483" s="76">
        <v>0</v>
      </c>
    </row>
    <row r="484" spans="1:6" x14ac:dyDescent="0.2">
      <c r="A484" s="84">
        <v>453</v>
      </c>
      <c r="B484" s="76">
        <v>2074.259448410804</v>
      </c>
      <c r="C484" s="76">
        <v>2074.259448410804</v>
      </c>
      <c r="D484" s="76">
        <v>0</v>
      </c>
      <c r="E484" s="76">
        <v>0</v>
      </c>
      <c r="F484" s="76">
        <v>0</v>
      </c>
    </row>
    <row r="485" spans="1:6" x14ac:dyDescent="0.2">
      <c r="A485" s="84">
        <v>454</v>
      </c>
      <c r="B485" s="76">
        <v>872.08422699162611</v>
      </c>
      <c r="C485" s="76">
        <v>872.08422699162611</v>
      </c>
      <c r="D485" s="76">
        <v>0</v>
      </c>
      <c r="E485" s="76">
        <v>0</v>
      </c>
      <c r="F485" s="76">
        <v>0</v>
      </c>
    </row>
    <row r="486" spans="1:6" x14ac:dyDescent="0.2">
      <c r="A486" s="84">
        <v>455</v>
      </c>
      <c r="B486" s="76">
        <v>1455.2631528929978</v>
      </c>
      <c r="C486" s="76">
        <v>1455.2631528929978</v>
      </c>
      <c r="D486" s="76">
        <v>0</v>
      </c>
      <c r="E486" s="76">
        <v>0</v>
      </c>
      <c r="F486" s="76">
        <v>0</v>
      </c>
    </row>
    <row r="487" spans="1:6" x14ac:dyDescent="0.2">
      <c r="A487" s="84">
        <v>456</v>
      </c>
      <c r="B487" s="76">
        <v>1222.6649833350111</v>
      </c>
      <c r="C487" s="76">
        <v>1222.6649833350111</v>
      </c>
      <c r="D487" s="76">
        <v>0</v>
      </c>
      <c r="E487" s="76">
        <v>0</v>
      </c>
      <c r="F487" s="76">
        <v>0</v>
      </c>
    </row>
    <row r="488" spans="1:6" x14ac:dyDescent="0.2">
      <c r="A488" s="84">
        <v>457</v>
      </c>
      <c r="B488" s="76">
        <v>1414.0731778340987</v>
      </c>
      <c r="C488" s="76">
        <v>1414.0731778340987</v>
      </c>
      <c r="D488" s="76">
        <v>0</v>
      </c>
      <c r="E488" s="76">
        <v>0</v>
      </c>
      <c r="F488" s="76">
        <v>0</v>
      </c>
    </row>
    <row r="489" spans="1:6" x14ac:dyDescent="0.2">
      <c r="A489" s="84">
        <v>458</v>
      </c>
      <c r="B489" s="76">
        <v>1256.6914844706234</v>
      </c>
      <c r="C489" s="76">
        <v>1256.6914844706234</v>
      </c>
      <c r="D489" s="76">
        <v>0</v>
      </c>
      <c r="E489" s="76">
        <v>0</v>
      </c>
      <c r="F489" s="76">
        <v>0</v>
      </c>
    </row>
    <row r="490" spans="1:6" x14ac:dyDescent="0.2">
      <c r="A490" s="84">
        <v>459</v>
      </c>
      <c r="B490" s="76">
        <v>-341.05093826131633</v>
      </c>
      <c r="C490" s="76">
        <v>-341.05093826131633</v>
      </c>
      <c r="D490" s="76">
        <v>0</v>
      </c>
      <c r="E490" s="76">
        <v>0</v>
      </c>
      <c r="F490" s="76">
        <v>0</v>
      </c>
    </row>
    <row r="491" spans="1:6" x14ac:dyDescent="0.2">
      <c r="A491" s="84">
        <v>460</v>
      </c>
      <c r="B491" s="76">
        <v>2031.2786048710827</v>
      </c>
      <c r="C491" s="76">
        <v>2031.2786048710827</v>
      </c>
      <c r="D491" s="76">
        <v>0</v>
      </c>
      <c r="E491" s="76">
        <v>0</v>
      </c>
      <c r="F491" s="76">
        <v>0</v>
      </c>
    </row>
    <row r="492" spans="1:6" x14ac:dyDescent="0.2">
      <c r="A492" s="84">
        <v>461</v>
      </c>
      <c r="B492" s="76">
        <v>-126.36145351154664</v>
      </c>
      <c r="C492" s="76">
        <v>-126.36145351154664</v>
      </c>
      <c r="D492" s="76">
        <v>0</v>
      </c>
      <c r="E492" s="76">
        <v>0</v>
      </c>
      <c r="F492" s="76">
        <v>0</v>
      </c>
    </row>
    <row r="493" spans="1:6" x14ac:dyDescent="0.2">
      <c r="A493" s="84">
        <v>462</v>
      </c>
      <c r="B493" s="76">
        <v>626.73524511905271</v>
      </c>
      <c r="C493" s="76">
        <v>626.73524511905271</v>
      </c>
      <c r="D493" s="76">
        <v>0</v>
      </c>
      <c r="E493" s="76">
        <v>0</v>
      </c>
      <c r="F493" s="76">
        <v>0</v>
      </c>
    </row>
    <row r="494" spans="1:6" x14ac:dyDescent="0.2">
      <c r="A494" s="84">
        <v>463</v>
      </c>
      <c r="B494" s="76">
        <v>-156.80621768551555</v>
      </c>
      <c r="C494" s="76">
        <v>-156.80621768551555</v>
      </c>
      <c r="D494" s="76">
        <v>0</v>
      </c>
      <c r="E494" s="76">
        <v>0</v>
      </c>
      <c r="F494" s="76">
        <v>0</v>
      </c>
    </row>
    <row r="495" spans="1:6" x14ac:dyDescent="0.2">
      <c r="A495" s="84">
        <v>464</v>
      </c>
      <c r="B495" s="76">
        <v>1941.9499137788325</v>
      </c>
      <c r="C495" s="76">
        <v>1941.9499137788325</v>
      </c>
      <c r="D495" s="76">
        <v>0</v>
      </c>
      <c r="E495" s="76">
        <v>0</v>
      </c>
      <c r="F495" s="76">
        <v>0</v>
      </c>
    </row>
    <row r="496" spans="1:6" x14ac:dyDescent="0.2">
      <c r="A496" s="84">
        <v>465</v>
      </c>
      <c r="B496" s="76">
        <v>-126.36145351154664</v>
      </c>
      <c r="C496" s="76">
        <v>-126.36145351154664</v>
      </c>
      <c r="D496" s="76">
        <v>0</v>
      </c>
      <c r="E496" s="76">
        <v>0</v>
      </c>
      <c r="F496" s="76">
        <v>0</v>
      </c>
    </row>
    <row r="497" spans="1:6" x14ac:dyDescent="0.2">
      <c r="A497" s="84">
        <v>466</v>
      </c>
      <c r="B497" s="76">
        <v>2155.0632629966153</v>
      </c>
      <c r="C497" s="76">
        <v>2155.0632629966153</v>
      </c>
      <c r="D497" s="76">
        <v>0</v>
      </c>
      <c r="E497" s="76">
        <v>0</v>
      </c>
      <c r="F497" s="76">
        <v>0</v>
      </c>
    </row>
    <row r="498" spans="1:6" x14ac:dyDescent="0.2">
      <c r="A498" s="84">
        <v>467</v>
      </c>
      <c r="B498" s="76">
        <v>575.01479212405775</v>
      </c>
      <c r="C498" s="76">
        <v>575.01479212405775</v>
      </c>
      <c r="D498" s="76">
        <v>0</v>
      </c>
      <c r="E498" s="76">
        <v>0</v>
      </c>
      <c r="F498" s="76">
        <v>0</v>
      </c>
    </row>
    <row r="499" spans="1:6" x14ac:dyDescent="0.2">
      <c r="A499" s="84">
        <v>468</v>
      </c>
      <c r="B499" s="76">
        <v>2387.4466996057681</v>
      </c>
      <c r="C499" s="76">
        <v>2387.4466996057681</v>
      </c>
      <c r="D499" s="76">
        <v>0</v>
      </c>
      <c r="E499" s="76">
        <v>0</v>
      </c>
      <c r="F499" s="76">
        <v>0</v>
      </c>
    </row>
    <row r="500" spans="1:6" x14ac:dyDescent="0.2">
      <c r="A500" s="84">
        <v>469</v>
      </c>
      <c r="B500" s="76">
        <v>363.907044335931</v>
      </c>
      <c r="C500" s="76">
        <v>363.907044335931</v>
      </c>
      <c r="D500" s="76">
        <v>0</v>
      </c>
      <c r="E500" s="76">
        <v>0</v>
      </c>
      <c r="F500" s="76">
        <v>0</v>
      </c>
    </row>
    <row r="501" spans="1:6" x14ac:dyDescent="0.2">
      <c r="A501" s="84">
        <v>470</v>
      </c>
      <c r="B501" s="76">
        <v>3108.5224985304103</v>
      </c>
      <c r="C501" s="76">
        <v>3108.5224985304103</v>
      </c>
      <c r="D501" s="76">
        <v>0</v>
      </c>
      <c r="E501" s="76">
        <v>0</v>
      </c>
      <c r="F501" s="76">
        <v>0</v>
      </c>
    </row>
    <row r="502" spans="1:6" x14ac:dyDescent="0.2">
      <c r="A502" s="84">
        <v>471</v>
      </c>
      <c r="B502" s="76">
        <v>739.55995941082028</v>
      </c>
      <c r="C502" s="76">
        <v>739.55995941082028</v>
      </c>
      <c r="D502" s="76">
        <v>0</v>
      </c>
      <c r="E502" s="76">
        <v>0</v>
      </c>
      <c r="F502" s="76">
        <v>0</v>
      </c>
    </row>
    <row r="503" spans="1:6" x14ac:dyDescent="0.2">
      <c r="A503" s="84">
        <v>472</v>
      </c>
      <c r="B503" s="76">
        <v>-1148.088424265401</v>
      </c>
      <c r="C503" s="76">
        <v>-1148.088424265401</v>
      </c>
      <c r="D503" s="76">
        <v>0</v>
      </c>
      <c r="E503" s="76">
        <v>0</v>
      </c>
      <c r="F503" s="76">
        <v>0</v>
      </c>
    </row>
    <row r="504" spans="1:6" x14ac:dyDescent="0.2">
      <c r="A504" s="84">
        <v>473</v>
      </c>
      <c r="B504" s="76">
        <v>1988.5124942801967</v>
      </c>
      <c r="C504" s="76">
        <v>1988.5124942801967</v>
      </c>
      <c r="D504" s="76">
        <v>0</v>
      </c>
      <c r="E504" s="76">
        <v>0</v>
      </c>
      <c r="F504" s="76">
        <v>0</v>
      </c>
    </row>
    <row r="505" spans="1:6" x14ac:dyDescent="0.2">
      <c r="A505" s="84">
        <v>474</v>
      </c>
      <c r="B505" s="76">
        <v>1754.1234562413883</v>
      </c>
      <c r="C505" s="76">
        <v>1754.1234562413883</v>
      </c>
      <c r="D505" s="76">
        <v>0</v>
      </c>
      <c r="E505" s="76">
        <v>0</v>
      </c>
      <c r="F505" s="76">
        <v>0</v>
      </c>
    </row>
    <row r="506" spans="1:6" x14ac:dyDescent="0.2">
      <c r="A506" s="84">
        <v>475</v>
      </c>
      <c r="B506" s="76">
        <v>1433.7727311231374</v>
      </c>
      <c r="C506" s="76">
        <v>1433.7727311231374</v>
      </c>
      <c r="D506" s="76">
        <v>0</v>
      </c>
      <c r="E506" s="76">
        <v>0</v>
      </c>
      <c r="F506" s="76">
        <v>0</v>
      </c>
    </row>
    <row r="507" spans="1:6" x14ac:dyDescent="0.2">
      <c r="A507" s="84">
        <v>476</v>
      </c>
      <c r="B507" s="76">
        <v>1144.0815031276911</v>
      </c>
      <c r="C507" s="76">
        <v>1144.0815031276911</v>
      </c>
      <c r="D507" s="76">
        <v>0</v>
      </c>
      <c r="E507" s="76">
        <v>0</v>
      </c>
      <c r="F507" s="76">
        <v>0</v>
      </c>
    </row>
    <row r="508" spans="1:6" x14ac:dyDescent="0.2">
      <c r="A508" s="84">
        <v>477</v>
      </c>
      <c r="B508" s="76">
        <v>1535.8522345299743</v>
      </c>
      <c r="C508" s="76">
        <v>1535.8522345299743</v>
      </c>
      <c r="D508" s="76">
        <v>0</v>
      </c>
      <c r="E508" s="76">
        <v>0</v>
      </c>
      <c r="F508" s="76">
        <v>0</v>
      </c>
    </row>
    <row r="509" spans="1:6" x14ac:dyDescent="0.2">
      <c r="A509" s="84">
        <v>478</v>
      </c>
      <c r="B509" s="76">
        <v>358.5344388934659</v>
      </c>
      <c r="C509" s="76">
        <v>358.5344388934659</v>
      </c>
      <c r="D509" s="76">
        <v>0</v>
      </c>
      <c r="E509" s="76">
        <v>0</v>
      </c>
      <c r="F509" s="76">
        <v>0</v>
      </c>
    </row>
    <row r="510" spans="1:6" x14ac:dyDescent="0.2">
      <c r="A510" s="84">
        <v>479</v>
      </c>
      <c r="B510" s="76">
        <v>571.43305516241435</v>
      </c>
      <c r="C510" s="76">
        <v>571.43305516241435</v>
      </c>
      <c r="D510" s="76">
        <v>0</v>
      </c>
      <c r="E510" s="76">
        <v>0</v>
      </c>
      <c r="F510" s="76">
        <v>0</v>
      </c>
    </row>
    <row r="511" spans="1:6" x14ac:dyDescent="0.2">
      <c r="A511" s="84">
        <v>480</v>
      </c>
      <c r="B511" s="76">
        <v>-1318.0061969946287</v>
      </c>
      <c r="C511" s="76">
        <v>-1318.0061969946287</v>
      </c>
      <c r="D511" s="76">
        <v>0</v>
      </c>
      <c r="E511" s="76">
        <v>0</v>
      </c>
      <c r="F511" s="76">
        <v>0</v>
      </c>
    </row>
    <row r="512" spans="1:6" x14ac:dyDescent="0.2">
      <c r="A512" s="84">
        <v>481</v>
      </c>
      <c r="B512" s="76">
        <v>-881.46375357180204</v>
      </c>
      <c r="C512" s="76">
        <v>-881.46375357180204</v>
      </c>
      <c r="D512" s="76">
        <v>0</v>
      </c>
      <c r="E512" s="76">
        <v>0</v>
      </c>
      <c r="F512" s="76">
        <v>0</v>
      </c>
    </row>
    <row r="513" spans="1:6" x14ac:dyDescent="0.2">
      <c r="A513" s="84">
        <v>482</v>
      </c>
      <c r="B513" s="76">
        <v>208.31621945327788</v>
      </c>
      <c r="C513" s="76">
        <v>208.31621945327788</v>
      </c>
      <c r="D513" s="76">
        <v>0</v>
      </c>
      <c r="E513" s="76">
        <v>0</v>
      </c>
      <c r="F513" s="76">
        <v>0</v>
      </c>
    </row>
    <row r="514" spans="1:6" x14ac:dyDescent="0.2">
      <c r="A514" s="84">
        <v>483</v>
      </c>
      <c r="B514" s="76">
        <v>657.18000929302161</v>
      </c>
      <c r="C514" s="76">
        <v>657.18000929302161</v>
      </c>
      <c r="D514" s="76">
        <v>0</v>
      </c>
      <c r="E514" s="76">
        <v>0</v>
      </c>
      <c r="F514" s="76">
        <v>0</v>
      </c>
    </row>
    <row r="515" spans="1:6" x14ac:dyDescent="0.2">
      <c r="A515" s="84">
        <v>484</v>
      </c>
      <c r="B515" s="76">
        <v>2441.1727540304191</v>
      </c>
      <c r="C515" s="76">
        <v>2441.1727540304191</v>
      </c>
      <c r="D515" s="76">
        <v>0</v>
      </c>
      <c r="E515" s="76">
        <v>0</v>
      </c>
      <c r="F515" s="76">
        <v>0</v>
      </c>
    </row>
    <row r="516" spans="1:6" x14ac:dyDescent="0.2">
      <c r="A516" s="84">
        <v>485</v>
      </c>
      <c r="B516" s="76">
        <v>1224.4558518158328</v>
      </c>
      <c r="C516" s="76">
        <v>1224.4558518158328</v>
      </c>
      <c r="D516" s="76">
        <v>0</v>
      </c>
      <c r="E516" s="76">
        <v>0</v>
      </c>
      <c r="F516" s="76">
        <v>0</v>
      </c>
    </row>
    <row r="517" spans="1:6" x14ac:dyDescent="0.2">
      <c r="A517" s="84">
        <v>486</v>
      </c>
      <c r="B517" s="76">
        <v>2085.219392244569</v>
      </c>
      <c r="C517" s="76">
        <v>2085.219392244569</v>
      </c>
      <c r="D517" s="76">
        <v>0</v>
      </c>
      <c r="E517" s="76">
        <v>0</v>
      </c>
      <c r="F517" s="76">
        <v>0</v>
      </c>
    </row>
    <row r="518" spans="1:6" x14ac:dyDescent="0.2">
      <c r="A518" s="84">
        <v>487</v>
      </c>
      <c r="B518" s="76">
        <v>986.48507681538103</v>
      </c>
      <c r="C518" s="76">
        <v>986.48507681538103</v>
      </c>
      <c r="D518" s="76">
        <v>0</v>
      </c>
      <c r="E518" s="76">
        <v>0</v>
      </c>
      <c r="F518" s="76">
        <v>0</v>
      </c>
    </row>
    <row r="519" spans="1:6" x14ac:dyDescent="0.2">
      <c r="A519" s="84">
        <v>488</v>
      </c>
      <c r="B519" s="76">
        <v>1938.3681768171891</v>
      </c>
      <c r="C519" s="76">
        <v>1938.3681768171891</v>
      </c>
      <c r="D519" s="76">
        <v>0</v>
      </c>
      <c r="E519" s="76">
        <v>0</v>
      </c>
      <c r="F519" s="76">
        <v>0</v>
      </c>
    </row>
    <row r="520" spans="1:6" x14ac:dyDescent="0.2">
      <c r="A520" s="84">
        <v>489</v>
      </c>
      <c r="B520" s="76">
        <v>3079.8686028372631</v>
      </c>
      <c r="C520" s="76">
        <v>3079.8686028372631</v>
      </c>
      <c r="D520" s="76">
        <v>0</v>
      </c>
      <c r="E520" s="76">
        <v>0</v>
      </c>
      <c r="F520" s="76">
        <v>0</v>
      </c>
    </row>
    <row r="521" spans="1:6" x14ac:dyDescent="0.2">
      <c r="A521" s="84">
        <v>490</v>
      </c>
      <c r="B521" s="76">
        <v>515.91613225694164</v>
      </c>
      <c r="C521" s="76">
        <v>515.91613225694164</v>
      </c>
      <c r="D521" s="76">
        <v>0</v>
      </c>
      <c r="E521" s="76">
        <v>0</v>
      </c>
      <c r="F521" s="76">
        <v>0</v>
      </c>
    </row>
    <row r="522" spans="1:6" x14ac:dyDescent="0.2">
      <c r="A522" s="84">
        <v>491</v>
      </c>
      <c r="B522" s="76">
        <v>2426.8458061838455</v>
      </c>
      <c r="C522" s="76">
        <v>2426.8458061838455</v>
      </c>
      <c r="D522" s="76">
        <v>0</v>
      </c>
      <c r="E522" s="76">
        <v>0</v>
      </c>
      <c r="F522" s="76">
        <v>0</v>
      </c>
    </row>
    <row r="523" spans="1:6" x14ac:dyDescent="0.2">
      <c r="A523" s="84">
        <v>492</v>
      </c>
      <c r="B523" s="76">
        <v>710.90606371767308</v>
      </c>
      <c r="C523" s="76">
        <v>710.90606371767308</v>
      </c>
      <c r="D523" s="76">
        <v>0</v>
      </c>
      <c r="E523" s="76">
        <v>0</v>
      </c>
      <c r="F523" s="76">
        <v>0</v>
      </c>
    </row>
    <row r="524" spans="1:6" x14ac:dyDescent="0.2">
      <c r="A524" s="84">
        <v>493</v>
      </c>
      <c r="B524" s="76">
        <v>-76.217136048539032</v>
      </c>
      <c r="C524" s="76">
        <v>-76.217136048539032</v>
      </c>
      <c r="D524" s="76">
        <v>0</v>
      </c>
      <c r="E524" s="76">
        <v>0</v>
      </c>
      <c r="F524" s="76">
        <v>0</v>
      </c>
    </row>
    <row r="525" spans="1:6" x14ac:dyDescent="0.2">
      <c r="A525" s="84">
        <v>494</v>
      </c>
      <c r="B525" s="76">
        <v>2664.8165811842973</v>
      </c>
      <c r="C525" s="76">
        <v>2664.8165811842973</v>
      </c>
      <c r="D525" s="76">
        <v>0</v>
      </c>
      <c r="E525" s="76">
        <v>0</v>
      </c>
      <c r="F525" s="76">
        <v>0</v>
      </c>
    </row>
    <row r="526" spans="1:6" x14ac:dyDescent="0.2">
      <c r="A526" s="84">
        <v>495</v>
      </c>
      <c r="B526" s="76">
        <v>-512.97431242020002</v>
      </c>
      <c r="C526" s="76">
        <v>-512.97431242020002</v>
      </c>
      <c r="D526" s="76">
        <v>0</v>
      </c>
      <c r="E526" s="76">
        <v>0</v>
      </c>
      <c r="F526" s="76">
        <v>0</v>
      </c>
    </row>
    <row r="527" spans="1:6" x14ac:dyDescent="0.2">
      <c r="A527" s="84">
        <v>496</v>
      </c>
      <c r="B527" s="76">
        <v>265.62401083957229</v>
      </c>
      <c r="C527" s="76">
        <v>265.62401083957229</v>
      </c>
      <c r="D527" s="76">
        <v>0</v>
      </c>
      <c r="E527" s="76">
        <v>0</v>
      </c>
      <c r="F527" s="76">
        <v>0</v>
      </c>
    </row>
    <row r="528" spans="1:6" x14ac:dyDescent="0.2">
      <c r="A528" s="84">
        <v>497</v>
      </c>
      <c r="B528" s="76">
        <v>1689.6521909318071</v>
      </c>
      <c r="C528" s="76">
        <v>1689.6521909318071</v>
      </c>
      <c r="D528" s="76">
        <v>0</v>
      </c>
      <c r="E528" s="76">
        <v>0</v>
      </c>
      <c r="F528" s="76">
        <v>0</v>
      </c>
    </row>
    <row r="529" spans="1:6" x14ac:dyDescent="0.2">
      <c r="A529" s="84">
        <v>498</v>
      </c>
      <c r="B529" s="76">
        <v>553.52437035419734</v>
      </c>
      <c r="C529" s="76">
        <v>553.52437035419734</v>
      </c>
      <c r="D529" s="76">
        <v>0</v>
      </c>
      <c r="E529" s="76">
        <v>0</v>
      </c>
      <c r="F529" s="76">
        <v>0</v>
      </c>
    </row>
    <row r="530" spans="1:6" x14ac:dyDescent="0.2">
      <c r="A530" s="84">
        <v>499</v>
      </c>
      <c r="B530" s="76">
        <v>224.21930283183838</v>
      </c>
      <c r="C530" s="76">
        <v>224.21930283183838</v>
      </c>
      <c r="D530" s="76">
        <v>0</v>
      </c>
      <c r="E530" s="76">
        <v>0</v>
      </c>
      <c r="F530" s="76">
        <v>0</v>
      </c>
    </row>
    <row r="531" spans="1:6" x14ac:dyDescent="0.2">
      <c r="A531" s="84">
        <v>500</v>
      </c>
      <c r="B531" s="76">
        <v>-90.544083895112635</v>
      </c>
      <c r="C531" s="76">
        <v>-90.544083895112635</v>
      </c>
      <c r="D531" s="76">
        <v>0</v>
      </c>
      <c r="E531" s="76">
        <v>0</v>
      </c>
      <c r="F531" s="76">
        <v>0</v>
      </c>
    </row>
    <row r="532" spans="1:6" x14ac:dyDescent="0.2">
      <c r="A532" s="84">
        <v>501</v>
      </c>
      <c r="B532" s="76">
        <v>710.90606371767308</v>
      </c>
      <c r="C532" s="76">
        <v>710.90606371767308</v>
      </c>
      <c r="D532" s="76">
        <v>0</v>
      </c>
      <c r="E532" s="76">
        <v>0</v>
      </c>
      <c r="F532" s="76">
        <v>0</v>
      </c>
    </row>
    <row r="533" spans="1:6" x14ac:dyDescent="0.2">
      <c r="A533" s="84">
        <v>502</v>
      </c>
      <c r="B533" s="76">
        <v>1117.2184759153652</v>
      </c>
      <c r="C533" s="76">
        <v>1117.2184759153652</v>
      </c>
      <c r="D533" s="76">
        <v>0</v>
      </c>
      <c r="E533" s="76">
        <v>0</v>
      </c>
      <c r="F533" s="76">
        <v>0</v>
      </c>
    </row>
    <row r="534" spans="1:6" x14ac:dyDescent="0.2">
      <c r="A534" s="84">
        <v>503</v>
      </c>
      <c r="B534" s="76">
        <v>1410.7061738212901</v>
      </c>
      <c r="C534" s="76">
        <v>1410.7061738212901</v>
      </c>
      <c r="D534" s="76">
        <v>0</v>
      </c>
      <c r="E534" s="76">
        <v>0</v>
      </c>
      <c r="F534" s="76">
        <v>0</v>
      </c>
    </row>
    <row r="535" spans="1:6" x14ac:dyDescent="0.2">
      <c r="A535" s="84">
        <v>504</v>
      </c>
      <c r="B535" s="76">
        <v>1891.8055963158249</v>
      </c>
      <c r="C535" s="76">
        <v>1891.8055963158249</v>
      </c>
      <c r="D535" s="76">
        <v>0</v>
      </c>
      <c r="E535" s="76">
        <v>0</v>
      </c>
      <c r="F535" s="76">
        <v>0</v>
      </c>
    </row>
    <row r="536" spans="1:6" x14ac:dyDescent="0.2">
      <c r="A536" s="84">
        <v>505</v>
      </c>
      <c r="B536" s="76">
        <v>2029.7024693390958</v>
      </c>
      <c r="C536" s="76">
        <v>2029.7024693390958</v>
      </c>
      <c r="D536" s="76">
        <v>0</v>
      </c>
      <c r="E536" s="76">
        <v>0</v>
      </c>
      <c r="F536" s="76">
        <v>0</v>
      </c>
    </row>
    <row r="537" spans="1:6" x14ac:dyDescent="0.2">
      <c r="A537" s="84">
        <v>506</v>
      </c>
      <c r="B537" s="76">
        <v>501.58918441036803</v>
      </c>
      <c r="C537" s="76">
        <v>501.58918441036803</v>
      </c>
      <c r="D537" s="76">
        <v>0</v>
      </c>
      <c r="E537" s="76">
        <v>0</v>
      </c>
      <c r="F537" s="76">
        <v>0</v>
      </c>
    </row>
    <row r="538" spans="1:6" x14ac:dyDescent="0.2">
      <c r="A538" s="84">
        <v>507</v>
      </c>
      <c r="B538" s="76">
        <v>-15.542340649435118</v>
      </c>
      <c r="C538" s="76">
        <v>-15.542340649435118</v>
      </c>
      <c r="D538" s="76">
        <v>0</v>
      </c>
      <c r="E538" s="76">
        <v>0</v>
      </c>
      <c r="F538" s="76">
        <v>0</v>
      </c>
    </row>
    <row r="539" spans="1:6" x14ac:dyDescent="0.2">
      <c r="A539" s="84">
        <v>508</v>
      </c>
      <c r="B539" s="76">
        <v>-160.38795464715895</v>
      </c>
      <c r="C539" s="76">
        <v>-160.38795464715895</v>
      </c>
      <c r="D539" s="76">
        <v>0</v>
      </c>
      <c r="E539" s="76">
        <v>0</v>
      </c>
      <c r="F539" s="76">
        <v>0</v>
      </c>
    </row>
    <row r="540" spans="1:6" x14ac:dyDescent="0.2">
      <c r="A540" s="84">
        <v>509</v>
      </c>
      <c r="B540" s="76">
        <v>-652.4473209754583</v>
      </c>
      <c r="C540" s="76">
        <v>-652.4473209754583</v>
      </c>
      <c r="D540" s="76">
        <v>0</v>
      </c>
      <c r="E540" s="76">
        <v>0</v>
      </c>
      <c r="F540" s="76">
        <v>0</v>
      </c>
    </row>
    <row r="541" spans="1:6" x14ac:dyDescent="0.2">
      <c r="A541" s="84">
        <v>510</v>
      </c>
      <c r="B541" s="76">
        <v>50.719793140967795</v>
      </c>
      <c r="C541" s="76">
        <v>50.719793140967795</v>
      </c>
      <c r="D541" s="76">
        <v>0</v>
      </c>
      <c r="E541" s="76">
        <v>0</v>
      </c>
      <c r="F541" s="76">
        <v>0</v>
      </c>
    </row>
    <row r="542" spans="1:6" x14ac:dyDescent="0.2">
      <c r="A542" s="84">
        <v>511</v>
      </c>
      <c r="B542" s="76">
        <v>1397.9553615067034</v>
      </c>
      <c r="C542" s="76">
        <v>1397.9553615067034</v>
      </c>
      <c r="D542" s="76">
        <v>0</v>
      </c>
      <c r="E542" s="76">
        <v>0</v>
      </c>
      <c r="F542" s="76">
        <v>0</v>
      </c>
    </row>
    <row r="543" spans="1:6" x14ac:dyDescent="0.2">
      <c r="A543" s="84">
        <v>512</v>
      </c>
      <c r="B543" s="76">
        <v>1076.0285008564661</v>
      </c>
      <c r="C543" s="76">
        <v>1076.0285008564661</v>
      </c>
      <c r="D543" s="76">
        <v>0</v>
      </c>
      <c r="E543" s="76">
        <v>0</v>
      </c>
      <c r="F543" s="76">
        <v>0</v>
      </c>
    </row>
    <row r="544" spans="1:6" x14ac:dyDescent="0.2">
      <c r="A544" s="84">
        <v>513</v>
      </c>
      <c r="B544" s="76">
        <v>1070.655895414001</v>
      </c>
      <c r="C544" s="76">
        <v>1070.655895414001</v>
      </c>
      <c r="D544" s="76">
        <v>0</v>
      </c>
      <c r="E544" s="76">
        <v>0</v>
      </c>
      <c r="F544" s="76">
        <v>0</v>
      </c>
    </row>
    <row r="545" spans="1:6" x14ac:dyDescent="0.2">
      <c r="A545" s="84">
        <v>514</v>
      </c>
      <c r="B545" s="76">
        <v>-78.008004529360733</v>
      </c>
      <c r="C545" s="76">
        <v>-78.008004529360733</v>
      </c>
      <c r="D545" s="76">
        <v>0</v>
      </c>
      <c r="E545" s="76">
        <v>0</v>
      </c>
      <c r="F545" s="76">
        <v>0</v>
      </c>
    </row>
    <row r="546" spans="1:6" x14ac:dyDescent="0.2">
      <c r="A546" s="84">
        <v>515</v>
      </c>
      <c r="B546" s="76">
        <v>1297.8814595295225</v>
      </c>
      <c r="C546" s="76">
        <v>1297.8814595295225</v>
      </c>
      <c r="D546" s="76">
        <v>0</v>
      </c>
      <c r="E546" s="76">
        <v>0</v>
      </c>
      <c r="F546" s="76">
        <v>0</v>
      </c>
    </row>
    <row r="547" spans="1:6" x14ac:dyDescent="0.2">
      <c r="A547" s="84">
        <v>516</v>
      </c>
      <c r="B547" s="76">
        <v>1612.644846256474</v>
      </c>
      <c r="C547" s="76">
        <v>1612.644846256474</v>
      </c>
      <c r="D547" s="76">
        <v>0</v>
      </c>
      <c r="E547" s="76">
        <v>0</v>
      </c>
      <c r="F547" s="76">
        <v>0</v>
      </c>
    </row>
    <row r="548" spans="1:6" x14ac:dyDescent="0.2">
      <c r="A548" s="84">
        <v>517</v>
      </c>
      <c r="B548" s="76">
        <v>1686.0704539701637</v>
      </c>
      <c r="C548" s="76">
        <v>1686.0704539701637</v>
      </c>
      <c r="D548" s="76">
        <v>0</v>
      </c>
      <c r="E548" s="76">
        <v>0</v>
      </c>
      <c r="F548" s="76">
        <v>0</v>
      </c>
    </row>
    <row r="549" spans="1:6" x14ac:dyDescent="0.2">
      <c r="A549" s="84">
        <v>518</v>
      </c>
      <c r="B549" s="76">
        <v>850.59380522176571</v>
      </c>
      <c r="C549" s="76">
        <v>850.59380522176571</v>
      </c>
      <c r="D549" s="76">
        <v>0</v>
      </c>
      <c r="E549" s="76">
        <v>0</v>
      </c>
      <c r="F549" s="76">
        <v>0</v>
      </c>
    </row>
    <row r="550" spans="1:6" x14ac:dyDescent="0.2">
      <c r="A550" s="84">
        <v>519</v>
      </c>
      <c r="B550" s="76">
        <v>553.52437035419734</v>
      </c>
      <c r="C550" s="76">
        <v>553.52437035419734</v>
      </c>
      <c r="D550" s="76">
        <v>0</v>
      </c>
      <c r="E550" s="76">
        <v>0</v>
      </c>
      <c r="F550" s="76">
        <v>0</v>
      </c>
    </row>
    <row r="551" spans="1:6" x14ac:dyDescent="0.2">
      <c r="A551" s="84">
        <v>520</v>
      </c>
      <c r="B551" s="76">
        <v>2519.9709671865739</v>
      </c>
      <c r="C551" s="76">
        <v>2519.9709671865739</v>
      </c>
      <c r="D551" s="76">
        <v>0</v>
      </c>
      <c r="E551" s="76">
        <v>0</v>
      </c>
      <c r="F551" s="76">
        <v>0</v>
      </c>
    </row>
    <row r="552" spans="1:6" x14ac:dyDescent="0.2">
      <c r="A552" s="84">
        <v>521</v>
      </c>
      <c r="B552" s="76">
        <v>1750.5417192797449</v>
      </c>
      <c r="C552" s="76">
        <v>1750.5417192797449</v>
      </c>
      <c r="D552" s="76">
        <v>0</v>
      </c>
      <c r="E552" s="76">
        <v>0</v>
      </c>
      <c r="F552" s="76">
        <v>0</v>
      </c>
    </row>
    <row r="553" spans="1:6" x14ac:dyDescent="0.2">
      <c r="A553" s="84">
        <v>522</v>
      </c>
      <c r="B553" s="76">
        <v>1780.9864834537138</v>
      </c>
      <c r="C553" s="76">
        <v>1780.9864834537138</v>
      </c>
      <c r="D553" s="76">
        <v>0</v>
      </c>
      <c r="E553" s="76">
        <v>0</v>
      </c>
      <c r="F553" s="76">
        <v>0</v>
      </c>
    </row>
    <row r="554" spans="1:6" x14ac:dyDescent="0.2">
      <c r="A554" s="84">
        <v>523</v>
      </c>
      <c r="B554" s="76">
        <v>174.28971831766512</v>
      </c>
      <c r="C554" s="76">
        <v>174.28971831766512</v>
      </c>
      <c r="D554" s="76">
        <v>0</v>
      </c>
      <c r="E554" s="76">
        <v>0</v>
      </c>
      <c r="F554" s="76">
        <v>0</v>
      </c>
    </row>
    <row r="555" spans="1:6" x14ac:dyDescent="0.2">
      <c r="A555" s="84">
        <v>524</v>
      </c>
      <c r="B555" s="76">
        <v>113.40018996972731</v>
      </c>
      <c r="C555" s="76">
        <v>113.40018996972731</v>
      </c>
      <c r="D555" s="76">
        <v>0</v>
      </c>
      <c r="E555" s="76">
        <v>0</v>
      </c>
      <c r="F555" s="76">
        <v>0</v>
      </c>
    </row>
    <row r="556" spans="1:6" x14ac:dyDescent="0.2">
      <c r="A556" s="84">
        <v>525</v>
      </c>
      <c r="B556" s="76">
        <v>438.90878758160852</v>
      </c>
      <c r="C556" s="76">
        <v>438.90878758160852</v>
      </c>
      <c r="D556" s="76">
        <v>0</v>
      </c>
      <c r="E556" s="76">
        <v>0</v>
      </c>
      <c r="F556" s="76">
        <v>0</v>
      </c>
    </row>
    <row r="557" spans="1:6" x14ac:dyDescent="0.2">
      <c r="A557" s="84">
        <v>526</v>
      </c>
      <c r="B557" s="76">
        <v>3722.3609215545862</v>
      </c>
      <c r="C557" s="76">
        <v>3722.3609215545862</v>
      </c>
      <c r="D557" s="76">
        <v>0</v>
      </c>
      <c r="E557" s="76">
        <v>0</v>
      </c>
      <c r="F557" s="76">
        <v>0</v>
      </c>
    </row>
    <row r="558" spans="1:6" x14ac:dyDescent="0.2">
      <c r="A558" s="84">
        <v>527</v>
      </c>
      <c r="B558" s="76">
        <v>1385.6340150897863</v>
      </c>
      <c r="C558" s="76">
        <v>1385.6340150897863</v>
      </c>
      <c r="D558" s="76">
        <v>0</v>
      </c>
      <c r="E558" s="76">
        <v>0</v>
      </c>
      <c r="F558" s="76">
        <v>0</v>
      </c>
    </row>
    <row r="559" spans="1:6" x14ac:dyDescent="0.2">
      <c r="A559" s="84">
        <v>528</v>
      </c>
      <c r="B559" s="76">
        <v>3432.4549606103046</v>
      </c>
      <c r="C559" s="76">
        <v>3432.4549606103046</v>
      </c>
      <c r="D559" s="76">
        <v>0</v>
      </c>
      <c r="E559" s="76">
        <v>0</v>
      </c>
      <c r="F559" s="76">
        <v>0</v>
      </c>
    </row>
    <row r="560" spans="1:6" x14ac:dyDescent="0.2">
      <c r="A560" s="84">
        <v>529</v>
      </c>
      <c r="B560" s="76">
        <v>1240.5736681432281</v>
      </c>
      <c r="C560" s="76">
        <v>1240.5736681432281</v>
      </c>
      <c r="D560" s="76">
        <v>0</v>
      </c>
      <c r="E560" s="76">
        <v>0</v>
      </c>
      <c r="F560" s="76">
        <v>0</v>
      </c>
    </row>
    <row r="561" spans="1:6" x14ac:dyDescent="0.2">
      <c r="A561" s="84">
        <v>530</v>
      </c>
      <c r="B561" s="76">
        <v>775.37732902725429</v>
      </c>
      <c r="C561" s="76">
        <v>775.37732902725429</v>
      </c>
      <c r="D561" s="76">
        <v>0</v>
      </c>
      <c r="E561" s="76">
        <v>0</v>
      </c>
      <c r="F561" s="76">
        <v>0</v>
      </c>
    </row>
    <row r="562" spans="1:6" x14ac:dyDescent="0.2">
      <c r="A562" s="84">
        <v>531</v>
      </c>
      <c r="B562" s="76">
        <v>898.94725420395207</v>
      </c>
      <c r="C562" s="76">
        <v>898.94725420395207</v>
      </c>
      <c r="D562" s="76">
        <v>0</v>
      </c>
      <c r="E562" s="76">
        <v>0</v>
      </c>
      <c r="F562" s="76">
        <v>0</v>
      </c>
    </row>
    <row r="563" spans="1:6" x14ac:dyDescent="0.2">
      <c r="A563" s="84">
        <v>532</v>
      </c>
      <c r="B563" s="76">
        <v>-178.29663945537595</v>
      </c>
      <c r="C563" s="76">
        <v>-178.29663945537595</v>
      </c>
      <c r="D563" s="76">
        <v>0</v>
      </c>
      <c r="E563" s="76">
        <v>0</v>
      </c>
      <c r="F563" s="76">
        <v>0</v>
      </c>
    </row>
    <row r="564" spans="1:6" x14ac:dyDescent="0.2">
      <c r="A564" s="84">
        <v>533</v>
      </c>
      <c r="B564" s="76">
        <v>1802.4769052235742</v>
      </c>
      <c r="C564" s="76">
        <v>1802.4769052235742</v>
      </c>
      <c r="D564" s="76">
        <v>0</v>
      </c>
      <c r="E564" s="76">
        <v>0</v>
      </c>
      <c r="F564" s="76">
        <v>0</v>
      </c>
    </row>
    <row r="565" spans="1:6" x14ac:dyDescent="0.2">
      <c r="A565" s="84">
        <v>534</v>
      </c>
      <c r="B565" s="76">
        <v>-688.2646905918923</v>
      </c>
      <c r="C565" s="76">
        <v>-688.2646905918923</v>
      </c>
      <c r="D565" s="76">
        <v>0</v>
      </c>
      <c r="E565" s="76">
        <v>0</v>
      </c>
      <c r="F565" s="76">
        <v>0</v>
      </c>
    </row>
    <row r="566" spans="1:6" x14ac:dyDescent="0.2">
      <c r="A566" s="84">
        <v>535</v>
      </c>
      <c r="B566" s="76">
        <v>2702.424819281553</v>
      </c>
      <c r="C566" s="76">
        <v>2702.424819281553</v>
      </c>
      <c r="D566" s="76">
        <v>0</v>
      </c>
      <c r="E566" s="76">
        <v>0</v>
      </c>
      <c r="F566" s="76">
        <v>0</v>
      </c>
    </row>
    <row r="567" spans="1:6" x14ac:dyDescent="0.2">
      <c r="A567" s="84">
        <v>536</v>
      </c>
      <c r="B567" s="76">
        <v>1534.0613660491526</v>
      </c>
      <c r="C567" s="76">
        <v>1534.0613660491526</v>
      </c>
      <c r="D567" s="76">
        <v>0</v>
      </c>
      <c r="E567" s="76">
        <v>0</v>
      </c>
      <c r="F567" s="76">
        <v>0</v>
      </c>
    </row>
    <row r="568" spans="1:6" x14ac:dyDescent="0.2">
      <c r="A568" s="84">
        <v>537</v>
      </c>
      <c r="B568" s="76">
        <v>1523.3161551642224</v>
      </c>
      <c r="C568" s="76">
        <v>1523.3161551642224</v>
      </c>
      <c r="D568" s="76">
        <v>0</v>
      </c>
      <c r="E568" s="76">
        <v>0</v>
      </c>
      <c r="F568" s="76">
        <v>0</v>
      </c>
    </row>
    <row r="569" spans="1:6" x14ac:dyDescent="0.2">
      <c r="A569" s="84">
        <v>538</v>
      </c>
      <c r="B569" s="76">
        <v>-396.56786116678904</v>
      </c>
      <c r="C569" s="76">
        <v>-396.56786116678904</v>
      </c>
      <c r="D569" s="76">
        <v>0</v>
      </c>
      <c r="E569" s="76">
        <v>0</v>
      </c>
      <c r="F569" s="76">
        <v>0</v>
      </c>
    </row>
    <row r="570" spans="1:6" x14ac:dyDescent="0.2">
      <c r="A570" s="84">
        <v>539</v>
      </c>
      <c r="B570" s="76">
        <v>766.42298662314579</v>
      </c>
      <c r="C570" s="76">
        <v>766.42298662314579</v>
      </c>
      <c r="D570" s="76">
        <v>0</v>
      </c>
      <c r="E570" s="76">
        <v>0</v>
      </c>
      <c r="F570" s="76">
        <v>0</v>
      </c>
    </row>
    <row r="571" spans="1:6" x14ac:dyDescent="0.2">
      <c r="A571" s="84">
        <v>540</v>
      </c>
      <c r="B571" s="76">
        <v>1419.4457832765638</v>
      </c>
      <c r="C571" s="76">
        <v>1419.4457832765638</v>
      </c>
      <c r="D571" s="76">
        <v>0</v>
      </c>
      <c r="E571" s="76">
        <v>0</v>
      </c>
      <c r="F571" s="76">
        <v>0</v>
      </c>
    </row>
    <row r="572" spans="1:6" x14ac:dyDescent="0.2">
      <c r="A572" s="84">
        <v>541</v>
      </c>
      <c r="B572" s="76">
        <v>1958.0677301062278</v>
      </c>
      <c r="C572" s="76">
        <v>1958.0677301062278</v>
      </c>
      <c r="D572" s="76">
        <v>0</v>
      </c>
      <c r="E572" s="76">
        <v>0</v>
      </c>
      <c r="F572" s="76">
        <v>0</v>
      </c>
    </row>
    <row r="573" spans="1:6" x14ac:dyDescent="0.2">
      <c r="A573" s="84">
        <v>542</v>
      </c>
      <c r="B573" s="76">
        <v>1029.4659203551018</v>
      </c>
      <c r="C573" s="76">
        <v>1029.4659203551018</v>
      </c>
      <c r="D573" s="76">
        <v>0</v>
      </c>
      <c r="E573" s="76">
        <v>0</v>
      </c>
      <c r="F573" s="76">
        <v>0</v>
      </c>
    </row>
    <row r="574" spans="1:6" x14ac:dyDescent="0.2">
      <c r="A574" s="84">
        <v>543</v>
      </c>
      <c r="B574" s="76">
        <v>1523.3161551642224</v>
      </c>
      <c r="C574" s="76">
        <v>1523.3161551642224</v>
      </c>
      <c r="D574" s="76">
        <v>0</v>
      </c>
      <c r="E574" s="76">
        <v>0</v>
      </c>
      <c r="F574" s="76">
        <v>0</v>
      </c>
    </row>
    <row r="575" spans="1:6" x14ac:dyDescent="0.2">
      <c r="A575" s="84">
        <v>544</v>
      </c>
      <c r="B575" s="76">
        <v>609.04129325967006</v>
      </c>
      <c r="C575" s="76">
        <v>609.04129325967006</v>
      </c>
      <c r="D575" s="76">
        <v>0</v>
      </c>
      <c r="E575" s="76">
        <v>0</v>
      </c>
      <c r="F575" s="76">
        <v>0</v>
      </c>
    </row>
    <row r="576" spans="1:6" x14ac:dyDescent="0.2">
      <c r="A576" s="84">
        <v>545</v>
      </c>
      <c r="B576" s="76">
        <v>847.01206826012231</v>
      </c>
      <c r="C576" s="76">
        <v>847.01206826012231</v>
      </c>
      <c r="D576" s="76">
        <v>0</v>
      </c>
      <c r="E576" s="76">
        <v>0</v>
      </c>
      <c r="F576" s="76">
        <v>0</v>
      </c>
    </row>
    <row r="577" spans="1:6" x14ac:dyDescent="0.2">
      <c r="A577" s="84">
        <v>546</v>
      </c>
      <c r="B577" s="76">
        <v>893.57464876148697</v>
      </c>
      <c r="C577" s="76">
        <v>893.57464876148697</v>
      </c>
      <c r="D577" s="76">
        <v>0</v>
      </c>
      <c r="E577" s="76">
        <v>0</v>
      </c>
      <c r="F577" s="76">
        <v>0</v>
      </c>
    </row>
    <row r="578" spans="1:6" x14ac:dyDescent="0.2">
      <c r="A578" s="84">
        <v>547</v>
      </c>
      <c r="B578" s="76">
        <v>666.34908464596492</v>
      </c>
      <c r="C578" s="76">
        <v>666.34908464596492</v>
      </c>
      <c r="D578" s="76">
        <v>0</v>
      </c>
      <c r="E578" s="76">
        <v>0</v>
      </c>
      <c r="F578" s="76">
        <v>0</v>
      </c>
    </row>
    <row r="579" spans="1:6" x14ac:dyDescent="0.2">
      <c r="A579" s="84">
        <v>548</v>
      </c>
      <c r="B579" s="76">
        <v>-652.4473209754583</v>
      </c>
      <c r="C579" s="76">
        <v>-652.4473209754583</v>
      </c>
      <c r="D579" s="76">
        <v>0</v>
      </c>
      <c r="E579" s="76">
        <v>0</v>
      </c>
      <c r="F579" s="76">
        <v>0</v>
      </c>
    </row>
    <row r="580" spans="1:6" x14ac:dyDescent="0.2">
      <c r="A580" s="84">
        <v>549</v>
      </c>
      <c r="B580" s="76">
        <v>-131.73405895401174</v>
      </c>
      <c r="C580" s="76">
        <v>-131.73405895401174</v>
      </c>
      <c r="D580" s="76">
        <v>0</v>
      </c>
      <c r="E580" s="76">
        <v>0</v>
      </c>
      <c r="F580" s="76">
        <v>0</v>
      </c>
    </row>
    <row r="581" spans="1:6" x14ac:dyDescent="0.2">
      <c r="A581" s="84">
        <v>550</v>
      </c>
      <c r="B581" s="76">
        <v>1236.9919311815847</v>
      </c>
      <c r="C581" s="76">
        <v>1236.9919311815847</v>
      </c>
      <c r="D581" s="76">
        <v>0</v>
      </c>
      <c r="E581" s="76">
        <v>0</v>
      </c>
      <c r="F581" s="76">
        <v>0</v>
      </c>
    </row>
    <row r="582" spans="1:6" x14ac:dyDescent="0.2">
      <c r="A582" s="84">
        <v>551</v>
      </c>
      <c r="B582" s="76">
        <v>2294.5362715518731</v>
      </c>
      <c r="C582" s="76">
        <v>2294.5362715518731</v>
      </c>
      <c r="D582" s="76">
        <v>0</v>
      </c>
      <c r="E582" s="76">
        <v>0</v>
      </c>
      <c r="F582" s="76">
        <v>0</v>
      </c>
    </row>
    <row r="583" spans="1:6" x14ac:dyDescent="0.2">
      <c r="A583" s="84">
        <v>552</v>
      </c>
      <c r="B583" s="76">
        <v>1052.7472106057839</v>
      </c>
      <c r="C583" s="76">
        <v>1052.7472106057839</v>
      </c>
      <c r="D583" s="76">
        <v>0</v>
      </c>
      <c r="E583" s="76">
        <v>0</v>
      </c>
      <c r="F583" s="76">
        <v>0</v>
      </c>
    </row>
    <row r="584" spans="1:6" x14ac:dyDescent="0.2">
      <c r="A584" s="84">
        <v>553</v>
      </c>
      <c r="B584" s="76">
        <v>1582.4148150313385</v>
      </c>
      <c r="C584" s="76">
        <v>1582.4148150313385</v>
      </c>
      <c r="D584" s="76">
        <v>0</v>
      </c>
      <c r="E584" s="76">
        <v>0</v>
      </c>
      <c r="F584" s="76">
        <v>0</v>
      </c>
    </row>
    <row r="585" spans="1:6" x14ac:dyDescent="0.2">
      <c r="A585" s="84">
        <v>554</v>
      </c>
      <c r="B585" s="76">
        <v>1312.2084073760961</v>
      </c>
      <c r="C585" s="76">
        <v>1312.2084073760961</v>
      </c>
      <c r="D585" s="76">
        <v>0</v>
      </c>
      <c r="E585" s="76">
        <v>0</v>
      </c>
      <c r="F585" s="76">
        <v>0</v>
      </c>
    </row>
    <row r="586" spans="1:6" x14ac:dyDescent="0.2">
      <c r="A586" s="84">
        <v>555</v>
      </c>
      <c r="B586" s="76">
        <v>639.48605743363896</v>
      </c>
      <c r="C586" s="76">
        <v>639.48605743363896</v>
      </c>
      <c r="D586" s="76">
        <v>0</v>
      </c>
      <c r="E586" s="76">
        <v>0</v>
      </c>
      <c r="F586" s="76">
        <v>0</v>
      </c>
    </row>
    <row r="587" spans="1:6" x14ac:dyDescent="0.2">
      <c r="A587" s="84">
        <v>556</v>
      </c>
      <c r="B587" s="76">
        <v>-162.17882312798065</v>
      </c>
      <c r="C587" s="76">
        <v>-162.17882312798065</v>
      </c>
      <c r="D587" s="76">
        <v>0</v>
      </c>
      <c r="E587" s="76">
        <v>0</v>
      </c>
      <c r="F587" s="76">
        <v>0</v>
      </c>
    </row>
    <row r="588" spans="1:6" x14ac:dyDescent="0.2">
      <c r="A588" s="84">
        <v>557</v>
      </c>
      <c r="B588" s="76">
        <v>1356.9801193966387</v>
      </c>
      <c r="C588" s="76">
        <v>1356.9801193966387</v>
      </c>
      <c r="D588" s="76">
        <v>0</v>
      </c>
      <c r="E588" s="76">
        <v>0</v>
      </c>
      <c r="F588" s="76">
        <v>0</v>
      </c>
    </row>
    <row r="589" spans="1:6" x14ac:dyDescent="0.2">
      <c r="A589" s="84">
        <v>558</v>
      </c>
      <c r="B589" s="76">
        <v>1448.3144119185458</v>
      </c>
      <c r="C589" s="76">
        <v>1448.3144119185458</v>
      </c>
      <c r="D589" s="76">
        <v>0</v>
      </c>
      <c r="E589" s="76">
        <v>0</v>
      </c>
      <c r="F589" s="76">
        <v>0</v>
      </c>
    </row>
    <row r="590" spans="1:6" x14ac:dyDescent="0.2">
      <c r="A590" s="84">
        <v>559</v>
      </c>
      <c r="B590" s="76">
        <v>1042.0019997208537</v>
      </c>
      <c r="C590" s="76">
        <v>1042.0019997208537</v>
      </c>
      <c r="D590" s="76">
        <v>0</v>
      </c>
      <c r="E590" s="76">
        <v>0</v>
      </c>
      <c r="F590" s="76">
        <v>0</v>
      </c>
    </row>
    <row r="591" spans="1:6" x14ac:dyDescent="0.2">
      <c r="A591" s="84">
        <v>560</v>
      </c>
      <c r="B591" s="76">
        <v>1414.2879107829335</v>
      </c>
      <c r="C591" s="76">
        <v>1414.2879107829335</v>
      </c>
      <c r="D591" s="76">
        <v>0</v>
      </c>
      <c r="E591" s="76">
        <v>0</v>
      </c>
      <c r="F591" s="76">
        <v>0</v>
      </c>
    </row>
    <row r="592" spans="1:6" x14ac:dyDescent="0.2">
      <c r="A592" s="84">
        <v>561</v>
      </c>
      <c r="B592" s="76">
        <v>-83.380609971825834</v>
      </c>
      <c r="C592" s="76">
        <v>-83.380609971825834</v>
      </c>
      <c r="D592" s="76">
        <v>0</v>
      </c>
      <c r="E592" s="76">
        <v>0</v>
      </c>
      <c r="F592" s="76">
        <v>0</v>
      </c>
    </row>
    <row r="593" spans="1:6" x14ac:dyDescent="0.2">
      <c r="A593" s="84">
        <v>562</v>
      </c>
      <c r="B593" s="76">
        <v>1070.655895414001</v>
      </c>
      <c r="C593" s="76">
        <v>1070.655895414001</v>
      </c>
      <c r="D593" s="76">
        <v>0</v>
      </c>
      <c r="E593" s="76">
        <v>0</v>
      </c>
      <c r="F593" s="76">
        <v>0</v>
      </c>
    </row>
    <row r="594" spans="1:6" x14ac:dyDescent="0.2">
      <c r="A594" s="84">
        <v>563</v>
      </c>
      <c r="B594" s="76">
        <v>692.99737890945607</v>
      </c>
      <c r="C594" s="76">
        <v>692.99737890945607</v>
      </c>
      <c r="D594" s="76">
        <v>0</v>
      </c>
      <c r="E594" s="76">
        <v>0</v>
      </c>
      <c r="F594" s="76">
        <v>0</v>
      </c>
    </row>
    <row r="595" spans="1:6" x14ac:dyDescent="0.2">
      <c r="A595" s="84">
        <v>564</v>
      </c>
      <c r="B595" s="76">
        <v>702.16645426239893</v>
      </c>
      <c r="C595" s="76">
        <v>702.16645426239893</v>
      </c>
      <c r="D595" s="76">
        <v>0</v>
      </c>
      <c r="E595" s="76">
        <v>0</v>
      </c>
      <c r="F595" s="76">
        <v>0</v>
      </c>
    </row>
    <row r="596" spans="1:6" x14ac:dyDescent="0.2">
      <c r="A596" s="84">
        <v>565</v>
      </c>
      <c r="B596" s="76">
        <v>582.17826604734455</v>
      </c>
      <c r="C596" s="76">
        <v>582.17826604734455</v>
      </c>
      <c r="D596" s="76">
        <v>0</v>
      </c>
      <c r="E596" s="76">
        <v>0</v>
      </c>
      <c r="F596" s="76">
        <v>0</v>
      </c>
    </row>
    <row r="597" spans="1:6" x14ac:dyDescent="0.2">
      <c r="A597" s="84">
        <v>566</v>
      </c>
      <c r="B597" s="76">
        <v>74.0010833916499</v>
      </c>
      <c r="C597" s="76">
        <v>74.0010833916499</v>
      </c>
      <c r="D597" s="76">
        <v>0</v>
      </c>
      <c r="E597" s="76">
        <v>0</v>
      </c>
      <c r="F597" s="76">
        <v>0</v>
      </c>
    </row>
    <row r="598" spans="1:6" x14ac:dyDescent="0.2">
      <c r="A598" s="84">
        <v>567</v>
      </c>
      <c r="B598" s="76">
        <v>1992.0942312418401</v>
      </c>
      <c r="C598" s="76">
        <v>1992.0942312418401</v>
      </c>
      <c r="D598" s="76">
        <v>0</v>
      </c>
      <c r="E598" s="76">
        <v>0</v>
      </c>
      <c r="F598" s="76">
        <v>0</v>
      </c>
    </row>
    <row r="599" spans="1:6" x14ac:dyDescent="0.2">
      <c r="A599" s="84">
        <v>568</v>
      </c>
      <c r="B599" s="76">
        <v>1390.7918875834166</v>
      </c>
      <c r="C599" s="76">
        <v>1390.7918875834166</v>
      </c>
      <c r="D599" s="76">
        <v>0</v>
      </c>
      <c r="E599" s="76">
        <v>0</v>
      </c>
      <c r="F599" s="76">
        <v>0</v>
      </c>
    </row>
    <row r="600" spans="1:6" x14ac:dyDescent="0.2">
      <c r="A600" s="84">
        <v>569</v>
      </c>
      <c r="B600" s="76">
        <v>591.13260845145305</v>
      </c>
      <c r="C600" s="76">
        <v>591.13260845145305</v>
      </c>
      <c r="D600" s="76">
        <v>0</v>
      </c>
      <c r="E600" s="76">
        <v>0</v>
      </c>
      <c r="F600" s="76">
        <v>0</v>
      </c>
    </row>
    <row r="601" spans="1:6" x14ac:dyDescent="0.2">
      <c r="A601" s="84">
        <v>570</v>
      </c>
      <c r="B601" s="76">
        <v>1344.4440400308868</v>
      </c>
      <c r="C601" s="76">
        <v>1344.4440400308868</v>
      </c>
      <c r="D601" s="76">
        <v>0</v>
      </c>
      <c r="E601" s="76">
        <v>0</v>
      </c>
      <c r="F601" s="76">
        <v>0</v>
      </c>
    </row>
    <row r="602" spans="1:6" x14ac:dyDescent="0.2">
      <c r="A602" s="84">
        <v>571</v>
      </c>
      <c r="B602" s="76">
        <v>-183.66924489784105</v>
      </c>
      <c r="C602" s="76">
        <v>-183.66924489784105</v>
      </c>
      <c r="D602" s="76">
        <v>0</v>
      </c>
      <c r="E602" s="76">
        <v>0</v>
      </c>
      <c r="F602" s="76">
        <v>0</v>
      </c>
    </row>
    <row r="603" spans="1:6" x14ac:dyDescent="0.2">
      <c r="A603" s="84">
        <v>572</v>
      </c>
      <c r="B603" s="76">
        <v>1294.2997225678791</v>
      </c>
      <c r="C603" s="76">
        <v>1294.2997225678791</v>
      </c>
      <c r="D603" s="76">
        <v>0</v>
      </c>
      <c r="E603" s="76">
        <v>0</v>
      </c>
      <c r="F603" s="76">
        <v>0</v>
      </c>
    </row>
    <row r="604" spans="1:6" x14ac:dyDescent="0.2">
      <c r="A604" s="84">
        <v>573</v>
      </c>
      <c r="B604" s="76">
        <v>170.70798135602172</v>
      </c>
      <c r="C604" s="76">
        <v>170.70798135602172</v>
      </c>
      <c r="D604" s="76">
        <v>0</v>
      </c>
      <c r="E604" s="76">
        <v>0</v>
      </c>
      <c r="F604" s="76">
        <v>0</v>
      </c>
    </row>
    <row r="605" spans="1:6" x14ac:dyDescent="0.2">
      <c r="A605" s="84">
        <v>574</v>
      </c>
      <c r="B605" s="76">
        <v>2983.3764378217256</v>
      </c>
      <c r="C605" s="76">
        <v>2983.3764378217256</v>
      </c>
      <c r="D605" s="76">
        <v>0</v>
      </c>
      <c r="E605" s="76">
        <v>0</v>
      </c>
      <c r="F605" s="76">
        <v>0</v>
      </c>
    </row>
    <row r="606" spans="1:6" x14ac:dyDescent="0.2">
      <c r="A606" s="84">
        <v>575</v>
      </c>
      <c r="B606" s="76">
        <v>152.79929654780472</v>
      </c>
      <c r="C606" s="76">
        <v>152.79929654780472</v>
      </c>
      <c r="D606" s="76">
        <v>0</v>
      </c>
      <c r="E606" s="76">
        <v>0</v>
      </c>
      <c r="F606" s="76">
        <v>0</v>
      </c>
    </row>
    <row r="607" spans="1:6" x14ac:dyDescent="0.2">
      <c r="A607" s="84">
        <v>576</v>
      </c>
      <c r="B607" s="76">
        <v>601.87781933638325</v>
      </c>
      <c r="C607" s="76">
        <v>601.87781933638325</v>
      </c>
      <c r="D607" s="76">
        <v>0</v>
      </c>
      <c r="E607" s="76">
        <v>0</v>
      </c>
      <c r="F607" s="76">
        <v>0</v>
      </c>
    </row>
    <row r="608" spans="1:6" x14ac:dyDescent="0.2">
      <c r="A608" s="84">
        <v>577</v>
      </c>
      <c r="B608" s="76">
        <v>-258.88572109235247</v>
      </c>
      <c r="C608" s="76">
        <v>-258.88572109235247</v>
      </c>
      <c r="D608" s="76">
        <v>0</v>
      </c>
      <c r="E608" s="76">
        <v>0</v>
      </c>
      <c r="F608" s="76">
        <v>0</v>
      </c>
    </row>
    <row r="609" spans="1:6" x14ac:dyDescent="0.2">
      <c r="A609" s="84">
        <v>578</v>
      </c>
      <c r="B609" s="76">
        <v>2246.1828225696872</v>
      </c>
      <c r="C609" s="76">
        <v>2246.1828225696872</v>
      </c>
      <c r="D609" s="76">
        <v>0</v>
      </c>
      <c r="E609" s="76">
        <v>0</v>
      </c>
      <c r="F609" s="76">
        <v>0</v>
      </c>
    </row>
    <row r="610" spans="1:6" x14ac:dyDescent="0.2">
      <c r="A610" s="84">
        <v>579</v>
      </c>
      <c r="B610" s="76">
        <v>-380.45004483939374</v>
      </c>
      <c r="C610" s="76">
        <v>-380.45004483939374</v>
      </c>
      <c r="D610" s="76">
        <v>0</v>
      </c>
      <c r="E610" s="76">
        <v>0</v>
      </c>
      <c r="F610" s="76">
        <v>0</v>
      </c>
    </row>
    <row r="611" spans="1:6" x14ac:dyDescent="0.2">
      <c r="A611" s="84">
        <v>580</v>
      </c>
      <c r="B611" s="76">
        <v>1973.9708134847883</v>
      </c>
      <c r="C611" s="76">
        <v>1973.9708134847883</v>
      </c>
      <c r="D611" s="76">
        <v>0</v>
      </c>
      <c r="E611" s="76">
        <v>0</v>
      </c>
      <c r="F611" s="76">
        <v>0</v>
      </c>
    </row>
    <row r="612" spans="1:6" x14ac:dyDescent="0.2">
      <c r="A612" s="84">
        <v>581</v>
      </c>
      <c r="B612" s="76">
        <v>836.2668573751921</v>
      </c>
      <c r="C612" s="76">
        <v>836.2668573751921</v>
      </c>
      <c r="D612" s="76">
        <v>0</v>
      </c>
      <c r="E612" s="76">
        <v>0</v>
      </c>
      <c r="F612" s="76">
        <v>0</v>
      </c>
    </row>
    <row r="613" spans="1:6" x14ac:dyDescent="0.2">
      <c r="A613" s="84">
        <v>582</v>
      </c>
      <c r="B613" s="76">
        <v>816.5673040861534</v>
      </c>
      <c r="C613" s="76">
        <v>816.5673040861534</v>
      </c>
      <c r="D613" s="76">
        <v>0</v>
      </c>
      <c r="E613" s="76">
        <v>0</v>
      </c>
      <c r="F613" s="76">
        <v>0</v>
      </c>
    </row>
    <row r="614" spans="1:6" x14ac:dyDescent="0.2">
      <c r="A614" s="84">
        <v>583</v>
      </c>
      <c r="B614" s="76">
        <v>678.67043106288247</v>
      </c>
      <c r="C614" s="76">
        <v>678.67043106288247</v>
      </c>
      <c r="D614" s="76">
        <v>0</v>
      </c>
      <c r="E614" s="76">
        <v>0</v>
      </c>
      <c r="F614" s="76">
        <v>0</v>
      </c>
    </row>
    <row r="615" spans="1:6" x14ac:dyDescent="0.2">
      <c r="A615" s="84">
        <v>584</v>
      </c>
      <c r="B615" s="76">
        <v>1126.1728183194741</v>
      </c>
      <c r="C615" s="76">
        <v>1126.1728183194741</v>
      </c>
      <c r="D615" s="76">
        <v>0</v>
      </c>
      <c r="E615" s="76">
        <v>0</v>
      </c>
      <c r="F615" s="76">
        <v>0</v>
      </c>
    </row>
    <row r="616" spans="1:6" x14ac:dyDescent="0.2">
      <c r="A616" s="84">
        <v>585</v>
      </c>
      <c r="B616" s="76">
        <v>426.58744116469097</v>
      </c>
      <c r="C616" s="76">
        <v>426.58744116469097</v>
      </c>
      <c r="D616" s="76">
        <v>0</v>
      </c>
      <c r="E616" s="76">
        <v>0</v>
      </c>
      <c r="F616" s="76">
        <v>0</v>
      </c>
    </row>
    <row r="617" spans="1:6" x14ac:dyDescent="0.2">
      <c r="A617" s="84">
        <v>586</v>
      </c>
      <c r="B617" s="76">
        <v>2310.439354930435</v>
      </c>
      <c r="C617" s="76">
        <v>2310.439354930435</v>
      </c>
      <c r="D617" s="76">
        <v>0</v>
      </c>
      <c r="E617" s="76">
        <v>0</v>
      </c>
      <c r="F617" s="76">
        <v>0</v>
      </c>
    </row>
    <row r="618" spans="1:6" x14ac:dyDescent="0.2">
      <c r="A618" s="84">
        <v>587</v>
      </c>
      <c r="B618" s="76">
        <v>-904.74504382248415</v>
      </c>
      <c r="C618" s="76">
        <v>-904.74504382248415</v>
      </c>
      <c r="D618" s="76">
        <v>0</v>
      </c>
      <c r="E618" s="76">
        <v>0</v>
      </c>
      <c r="F618" s="76">
        <v>0</v>
      </c>
    </row>
    <row r="619" spans="1:6" x14ac:dyDescent="0.2">
      <c r="A619" s="84">
        <v>588</v>
      </c>
      <c r="B619" s="76">
        <v>569.64218668159265</v>
      </c>
      <c r="C619" s="76">
        <v>569.64218668159265</v>
      </c>
      <c r="D619" s="76">
        <v>0</v>
      </c>
      <c r="E619" s="76">
        <v>0</v>
      </c>
      <c r="F619" s="76">
        <v>0</v>
      </c>
    </row>
    <row r="620" spans="1:6" x14ac:dyDescent="0.2">
      <c r="A620" s="84">
        <v>589</v>
      </c>
      <c r="B620" s="76">
        <v>2909.9508301080359</v>
      </c>
      <c r="C620" s="76">
        <v>2909.9508301080359</v>
      </c>
      <c r="D620" s="76">
        <v>0</v>
      </c>
      <c r="E620" s="76">
        <v>0</v>
      </c>
      <c r="F620" s="76">
        <v>0</v>
      </c>
    </row>
    <row r="621" spans="1:6" x14ac:dyDescent="0.2">
      <c r="A621" s="84">
        <v>590</v>
      </c>
      <c r="B621" s="76">
        <v>1895.6020662263031</v>
      </c>
      <c r="C621" s="76">
        <v>1895.6020662263031</v>
      </c>
      <c r="D621" s="76">
        <v>0</v>
      </c>
      <c r="E621" s="76">
        <v>0</v>
      </c>
      <c r="F621" s="76">
        <v>0</v>
      </c>
    </row>
    <row r="622" spans="1:6" x14ac:dyDescent="0.2">
      <c r="A622" s="84">
        <v>591</v>
      </c>
      <c r="B622" s="76">
        <v>1396.1644930258817</v>
      </c>
      <c r="C622" s="76">
        <v>1396.1644930258817</v>
      </c>
      <c r="D622" s="76">
        <v>0</v>
      </c>
      <c r="E622" s="76">
        <v>0</v>
      </c>
      <c r="F622" s="76">
        <v>0</v>
      </c>
    </row>
    <row r="623" spans="1:6" x14ac:dyDescent="0.2">
      <c r="A623" s="84">
        <v>592</v>
      </c>
      <c r="B623" s="76">
        <v>1061.7015530098925</v>
      </c>
      <c r="C623" s="76">
        <v>1061.7015530098925</v>
      </c>
      <c r="D623" s="76">
        <v>0</v>
      </c>
      <c r="E623" s="76">
        <v>0</v>
      </c>
      <c r="F623" s="76">
        <v>0</v>
      </c>
    </row>
    <row r="624" spans="1:6" x14ac:dyDescent="0.2">
      <c r="A624" s="84">
        <v>593</v>
      </c>
      <c r="B624" s="76">
        <v>1537.643103010796</v>
      </c>
      <c r="C624" s="76">
        <v>1537.643103010796</v>
      </c>
      <c r="D624" s="76">
        <v>0</v>
      </c>
      <c r="E624" s="76">
        <v>0</v>
      </c>
      <c r="F624" s="76">
        <v>0</v>
      </c>
    </row>
    <row r="625" spans="1:6" x14ac:dyDescent="0.2">
      <c r="A625" s="84">
        <v>594</v>
      </c>
      <c r="B625" s="76">
        <v>3242.8376345920383</v>
      </c>
      <c r="C625" s="76">
        <v>3242.8376345920383</v>
      </c>
      <c r="D625" s="76">
        <v>0</v>
      </c>
      <c r="E625" s="76">
        <v>0</v>
      </c>
      <c r="F625" s="76">
        <v>0</v>
      </c>
    </row>
    <row r="626" spans="1:6" x14ac:dyDescent="0.2">
      <c r="A626" s="84">
        <v>595</v>
      </c>
      <c r="B626" s="76">
        <v>2169.1754778943541</v>
      </c>
      <c r="C626" s="76">
        <v>2169.1754778943541</v>
      </c>
      <c r="D626" s="76">
        <v>0</v>
      </c>
      <c r="E626" s="76">
        <v>0</v>
      </c>
      <c r="F626" s="76">
        <v>0</v>
      </c>
    </row>
    <row r="627" spans="1:6" x14ac:dyDescent="0.2">
      <c r="A627" s="84">
        <v>596</v>
      </c>
      <c r="B627" s="76">
        <v>-140.68840135812025</v>
      </c>
      <c r="C627" s="76">
        <v>-140.68840135812025</v>
      </c>
      <c r="D627" s="76">
        <v>0</v>
      </c>
      <c r="E627" s="76">
        <v>0</v>
      </c>
      <c r="F627" s="76">
        <v>0</v>
      </c>
    </row>
    <row r="628" spans="1:6" x14ac:dyDescent="0.2">
      <c r="A628" s="84">
        <v>597</v>
      </c>
      <c r="B628" s="76">
        <v>834.4759888943704</v>
      </c>
      <c r="C628" s="76">
        <v>834.4759888943704</v>
      </c>
      <c r="D628" s="76">
        <v>0</v>
      </c>
      <c r="E628" s="76">
        <v>0</v>
      </c>
      <c r="F628" s="76">
        <v>0</v>
      </c>
    </row>
    <row r="629" spans="1:6" x14ac:dyDescent="0.2">
      <c r="A629" s="84">
        <v>598</v>
      </c>
      <c r="B629" s="76">
        <v>1925.8320974514372</v>
      </c>
      <c r="C629" s="76">
        <v>1925.8320974514372</v>
      </c>
      <c r="D629" s="76">
        <v>0</v>
      </c>
      <c r="E629" s="76">
        <v>0</v>
      </c>
      <c r="F629" s="76">
        <v>0</v>
      </c>
    </row>
    <row r="630" spans="1:6" x14ac:dyDescent="0.2">
      <c r="A630" s="84">
        <v>599</v>
      </c>
      <c r="B630" s="76">
        <v>2249.7645595313306</v>
      </c>
      <c r="C630" s="76">
        <v>2249.7645595313306</v>
      </c>
      <c r="D630" s="76">
        <v>0</v>
      </c>
      <c r="E630" s="76">
        <v>0</v>
      </c>
      <c r="F630" s="76">
        <v>0</v>
      </c>
    </row>
    <row r="631" spans="1:6" x14ac:dyDescent="0.2">
      <c r="A631" s="84">
        <v>600</v>
      </c>
      <c r="B631" s="76">
        <v>660.97647920349982</v>
      </c>
      <c r="C631" s="76">
        <v>660.97647920349982</v>
      </c>
      <c r="D631" s="76">
        <v>0</v>
      </c>
      <c r="E631" s="76">
        <v>0</v>
      </c>
      <c r="F631" s="76">
        <v>0</v>
      </c>
    </row>
    <row r="632" spans="1:6" x14ac:dyDescent="0.2">
      <c r="A632" s="84">
        <v>601</v>
      </c>
      <c r="B632" s="76">
        <v>2115.6641564185379</v>
      </c>
      <c r="C632" s="76">
        <v>2115.6641564185379</v>
      </c>
      <c r="D632" s="76">
        <v>0</v>
      </c>
      <c r="E632" s="76">
        <v>0</v>
      </c>
      <c r="F632" s="76">
        <v>0</v>
      </c>
    </row>
    <row r="633" spans="1:6" x14ac:dyDescent="0.2">
      <c r="A633" s="84">
        <v>602</v>
      </c>
      <c r="B633" s="76">
        <v>1351.6075139541736</v>
      </c>
      <c r="C633" s="76">
        <v>1351.6075139541736</v>
      </c>
      <c r="D633" s="76">
        <v>0</v>
      </c>
      <c r="E633" s="76">
        <v>0</v>
      </c>
      <c r="F633" s="76">
        <v>0</v>
      </c>
    </row>
    <row r="634" spans="1:6" x14ac:dyDescent="0.2">
      <c r="A634" s="84">
        <v>603</v>
      </c>
      <c r="B634" s="76">
        <v>3172.9937638399915</v>
      </c>
      <c r="C634" s="76">
        <v>3172.9937638399915</v>
      </c>
      <c r="D634" s="76">
        <v>0</v>
      </c>
      <c r="E634" s="76">
        <v>0</v>
      </c>
      <c r="F634" s="76">
        <v>0</v>
      </c>
    </row>
    <row r="635" spans="1:6" x14ac:dyDescent="0.2">
      <c r="A635" s="84">
        <v>604</v>
      </c>
      <c r="B635" s="76">
        <v>668.13995312678662</v>
      </c>
      <c r="C635" s="76">
        <v>668.13995312678662</v>
      </c>
      <c r="D635" s="76">
        <v>0</v>
      </c>
      <c r="E635" s="76">
        <v>0</v>
      </c>
      <c r="F635" s="76">
        <v>0</v>
      </c>
    </row>
    <row r="636" spans="1:6" x14ac:dyDescent="0.2">
      <c r="A636" s="84">
        <v>605</v>
      </c>
      <c r="B636" s="76">
        <v>977.53073441127253</v>
      </c>
      <c r="C636" s="76">
        <v>977.53073441127253</v>
      </c>
      <c r="D636" s="76">
        <v>0</v>
      </c>
      <c r="E636" s="76">
        <v>0</v>
      </c>
      <c r="F636" s="76">
        <v>0</v>
      </c>
    </row>
    <row r="637" spans="1:6" x14ac:dyDescent="0.2">
      <c r="A637" s="84">
        <v>606</v>
      </c>
      <c r="B637" s="76">
        <v>3908.3965106112082</v>
      </c>
      <c r="C637" s="76">
        <v>3908.3965106112082</v>
      </c>
      <c r="D637" s="76">
        <v>0</v>
      </c>
      <c r="E637" s="76">
        <v>0</v>
      </c>
      <c r="F637" s="76">
        <v>0</v>
      </c>
    </row>
    <row r="638" spans="1:6" x14ac:dyDescent="0.2">
      <c r="A638" s="84">
        <v>607</v>
      </c>
      <c r="B638" s="76">
        <v>816.5673040861534</v>
      </c>
      <c r="C638" s="76">
        <v>816.5673040861534</v>
      </c>
      <c r="D638" s="76">
        <v>0</v>
      </c>
      <c r="E638" s="76">
        <v>0</v>
      </c>
      <c r="F638" s="76">
        <v>0</v>
      </c>
    </row>
    <row r="639" spans="1:6" x14ac:dyDescent="0.2">
      <c r="A639" s="84">
        <v>608</v>
      </c>
      <c r="B639" s="76">
        <v>394.35180850989991</v>
      </c>
      <c r="C639" s="76">
        <v>394.35180850989991</v>
      </c>
      <c r="D639" s="76">
        <v>0</v>
      </c>
      <c r="E639" s="76">
        <v>0</v>
      </c>
      <c r="F639" s="76">
        <v>0</v>
      </c>
    </row>
    <row r="640" spans="1:6" x14ac:dyDescent="0.2">
      <c r="A640" s="84">
        <v>609</v>
      </c>
      <c r="B640" s="76">
        <v>1355.189250915817</v>
      </c>
      <c r="C640" s="76">
        <v>1355.189250915817</v>
      </c>
      <c r="D640" s="76">
        <v>0</v>
      </c>
      <c r="E640" s="76">
        <v>0</v>
      </c>
      <c r="F640" s="76">
        <v>0</v>
      </c>
    </row>
    <row r="641" spans="1:6" x14ac:dyDescent="0.2">
      <c r="A641" s="84">
        <v>610</v>
      </c>
      <c r="B641" s="76">
        <v>809.4038301628666</v>
      </c>
      <c r="C641" s="76">
        <v>809.4038301628666</v>
      </c>
      <c r="D641" s="76">
        <v>0</v>
      </c>
      <c r="E641" s="76">
        <v>0</v>
      </c>
      <c r="F641" s="76">
        <v>0</v>
      </c>
    </row>
    <row r="642" spans="1:6" x14ac:dyDescent="0.2">
      <c r="A642" s="84">
        <v>611</v>
      </c>
      <c r="B642" s="76">
        <v>2407.1462528948068</v>
      </c>
      <c r="C642" s="76">
        <v>2407.1462528948068</v>
      </c>
      <c r="D642" s="76">
        <v>0</v>
      </c>
      <c r="E642" s="76">
        <v>0</v>
      </c>
      <c r="F642" s="76">
        <v>0</v>
      </c>
    </row>
    <row r="643" spans="1:6" x14ac:dyDescent="0.2">
      <c r="A643" s="84">
        <v>612</v>
      </c>
      <c r="B643" s="76">
        <v>340.6257540852489</v>
      </c>
      <c r="C643" s="76">
        <v>340.6257540852489</v>
      </c>
      <c r="D643" s="76">
        <v>0</v>
      </c>
      <c r="E643" s="76">
        <v>0</v>
      </c>
      <c r="F643" s="76">
        <v>0</v>
      </c>
    </row>
    <row r="644" spans="1:6" x14ac:dyDescent="0.2">
      <c r="A644" s="84">
        <v>613</v>
      </c>
      <c r="B644" s="76">
        <v>1600.323499839556</v>
      </c>
      <c r="C644" s="76">
        <v>1600.323499839556</v>
      </c>
      <c r="D644" s="76">
        <v>0</v>
      </c>
      <c r="E644" s="76">
        <v>0</v>
      </c>
      <c r="F644" s="76">
        <v>0</v>
      </c>
    </row>
    <row r="645" spans="1:6" x14ac:dyDescent="0.2">
      <c r="A645" s="84">
        <v>614</v>
      </c>
      <c r="B645" s="76">
        <v>2298.118008513517</v>
      </c>
      <c r="C645" s="76">
        <v>2298.118008513517</v>
      </c>
      <c r="D645" s="76">
        <v>0</v>
      </c>
      <c r="E645" s="76">
        <v>0</v>
      </c>
      <c r="F645" s="76">
        <v>0</v>
      </c>
    </row>
    <row r="646" spans="1:6" x14ac:dyDescent="0.2">
      <c r="A646" s="84">
        <v>615</v>
      </c>
      <c r="B646" s="76">
        <v>843.4303312984789</v>
      </c>
      <c r="C646" s="76">
        <v>843.4303312984789</v>
      </c>
      <c r="D646" s="76">
        <v>0</v>
      </c>
      <c r="E646" s="76">
        <v>0</v>
      </c>
      <c r="F646" s="76">
        <v>0</v>
      </c>
    </row>
    <row r="647" spans="1:6" x14ac:dyDescent="0.2">
      <c r="A647" s="84">
        <v>616</v>
      </c>
      <c r="B647" s="76">
        <v>859.54814762587421</v>
      </c>
      <c r="C647" s="76">
        <v>859.54814762587421</v>
      </c>
      <c r="D647" s="76">
        <v>0</v>
      </c>
      <c r="E647" s="76">
        <v>0</v>
      </c>
      <c r="F647" s="76">
        <v>0</v>
      </c>
    </row>
    <row r="648" spans="1:6" x14ac:dyDescent="0.2">
      <c r="A648" s="84">
        <v>617</v>
      </c>
      <c r="B648" s="76">
        <v>3038.678627778364</v>
      </c>
      <c r="C648" s="76">
        <v>3038.678627778364</v>
      </c>
      <c r="D648" s="76">
        <v>0</v>
      </c>
      <c r="E648" s="76">
        <v>0</v>
      </c>
      <c r="F648" s="76">
        <v>0</v>
      </c>
    </row>
    <row r="649" spans="1:6" x14ac:dyDescent="0.2">
      <c r="A649" s="84">
        <v>618</v>
      </c>
      <c r="B649" s="76">
        <v>2031.4933378199175</v>
      </c>
      <c r="C649" s="76">
        <v>2031.4933378199175</v>
      </c>
      <c r="D649" s="76">
        <v>0</v>
      </c>
      <c r="E649" s="76">
        <v>0</v>
      </c>
      <c r="F649" s="76">
        <v>0</v>
      </c>
    </row>
    <row r="650" spans="1:6" x14ac:dyDescent="0.2">
      <c r="A650" s="84">
        <v>619</v>
      </c>
      <c r="B650" s="76">
        <v>1145.8723716085128</v>
      </c>
      <c r="C650" s="76">
        <v>1145.8723716085128</v>
      </c>
      <c r="D650" s="76">
        <v>0</v>
      </c>
      <c r="E650" s="76">
        <v>0</v>
      </c>
      <c r="F650" s="76">
        <v>0</v>
      </c>
    </row>
    <row r="651" spans="1:6" x14ac:dyDescent="0.2">
      <c r="A651" s="84">
        <v>620</v>
      </c>
      <c r="B651" s="76">
        <v>3085.2412082797282</v>
      </c>
      <c r="C651" s="76">
        <v>3085.2412082797282</v>
      </c>
      <c r="D651" s="76">
        <v>0</v>
      </c>
      <c r="E651" s="76">
        <v>0</v>
      </c>
      <c r="F651" s="76">
        <v>0</v>
      </c>
    </row>
    <row r="652" spans="1:6" x14ac:dyDescent="0.2">
      <c r="A652" s="84">
        <v>621</v>
      </c>
      <c r="B652" s="76">
        <v>333.4622801619621</v>
      </c>
      <c r="C652" s="76">
        <v>333.4622801619621</v>
      </c>
      <c r="D652" s="76">
        <v>0</v>
      </c>
      <c r="E652" s="76">
        <v>0</v>
      </c>
      <c r="F652" s="76">
        <v>0</v>
      </c>
    </row>
    <row r="653" spans="1:6" x14ac:dyDescent="0.2">
      <c r="A653" s="84">
        <v>622</v>
      </c>
      <c r="B653" s="76">
        <v>1528.6887606066875</v>
      </c>
      <c r="C653" s="76">
        <v>1528.6887606066875</v>
      </c>
      <c r="D653" s="76">
        <v>0</v>
      </c>
      <c r="E653" s="76">
        <v>0</v>
      </c>
      <c r="F653" s="76">
        <v>0</v>
      </c>
    </row>
    <row r="654" spans="1:6" x14ac:dyDescent="0.2">
      <c r="A654" s="84">
        <v>623</v>
      </c>
      <c r="B654" s="76">
        <v>108.02758452726221</v>
      </c>
      <c r="C654" s="76">
        <v>108.02758452726221</v>
      </c>
      <c r="D654" s="76">
        <v>0</v>
      </c>
      <c r="E654" s="76">
        <v>0</v>
      </c>
      <c r="F654" s="76">
        <v>0</v>
      </c>
    </row>
    <row r="655" spans="1:6" x14ac:dyDescent="0.2">
      <c r="A655" s="84">
        <v>624</v>
      </c>
      <c r="B655" s="76">
        <v>1637.7170049879778</v>
      </c>
      <c r="C655" s="76">
        <v>1637.7170049879778</v>
      </c>
      <c r="D655" s="76">
        <v>0</v>
      </c>
      <c r="E655" s="76">
        <v>0</v>
      </c>
      <c r="F655" s="76">
        <v>0</v>
      </c>
    </row>
    <row r="656" spans="1:6" x14ac:dyDescent="0.2">
      <c r="A656" s="84">
        <v>625</v>
      </c>
      <c r="B656" s="76">
        <v>2181.711557260106</v>
      </c>
      <c r="C656" s="76">
        <v>2181.711557260106</v>
      </c>
      <c r="D656" s="76">
        <v>0</v>
      </c>
      <c r="E656" s="76">
        <v>0</v>
      </c>
      <c r="F656" s="76">
        <v>0</v>
      </c>
    </row>
    <row r="657" spans="1:6" x14ac:dyDescent="0.2">
      <c r="A657" s="84">
        <v>626</v>
      </c>
      <c r="B657" s="76">
        <v>3022.5608114509687</v>
      </c>
      <c r="C657" s="76">
        <v>3022.5608114509687</v>
      </c>
      <c r="D657" s="76">
        <v>0</v>
      </c>
      <c r="E657" s="76">
        <v>0</v>
      </c>
      <c r="F657" s="76">
        <v>0</v>
      </c>
    </row>
    <row r="658" spans="1:6" x14ac:dyDescent="0.2">
      <c r="A658" s="84">
        <v>627</v>
      </c>
      <c r="B658" s="76">
        <v>909.47773214004792</v>
      </c>
      <c r="C658" s="76">
        <v>909.47773214004792</v>
      </c>
      <c r="D658" s="76">
        <v>0</v>
      </c>
      <c r="E658" s="76">
        <v>0</v>
      </c>
      <c r="F658" s="76">
        <v>0</v>
      </c>
    </row>
    <row r="659" spans="1:6" x14ac:dyDescent="0.2">
      <c r="A659" s="84">
        <v>628</v>
      </c>
      <c r="B659" s="76">
        <v>2748.9873997829172</v>
      </c>
      <c r="C659" s="76">
        <v>2748.9873997829172</v>
      </c>
      <c r="D659" s="76">
        <v>0</v>
      </c>
      <c r="E659" s="76">
        <v>0</v>
      </c>
      <c r="F659" s="76">
        <v>0</v>
      </c>
    </row>
    <row r="660" spans="1:6" x14ac:dyDescent="0.2">
      <c r="A660" s="84">
        <v>629</v>
      </c>
      <c r="B660" s="76">
        <v>2995.6977842386427</v>
      </c>
      <c r="C660" s="76">
        <v>2995.6977842386427</v>
      </c>
      <c r="D660" s="76">
        <v>0</v>
      </c>
      <c r="E660" s="76">
        <v>0</v>
      </c>
      <c r="F660" s="76">
        <v>0</v>
      </c>
    </row>
    <row r="661" spans="1:6" x14ac:dyDescent="0.2">
      <c r="A661" s="84">
        <v>630</v>
      </c>
      <c r="B661" s="76">
        <v>2052.9837595897779</v>
      </c>
      <c r="C661" s="76">
        <v>2052.9837595897779</v>
      </c>
      <c r="D661" s="76">
        <v>0</v>
      </c>
      <c r="E661" s="76">
        <v>0</v>
      </c>
      <c r="F661" s="76">
        <v>0</v>
      </c>
    </row>
    <row r="662" spans="1:6" x14ac:dyDescent="0.2">
      <c r="A662" s="84">
        <v>631</v>
      </c>
      <c r="B662" s="76">
        <v>-804.45640889646893</v>
      </c>
      <c r="C662" s="76">
        <v>-804.45640889646893</v>
      </c>
      <c r="D662" s="76">
        <v>0</v>
      </c>
      <c r="E662" s="76">
        <v>0</v>
      </c>
      <c r="F662" s="76">
        <v>0</v>
      </c>
    </row>
    <row r="663" spans="1:6" x14ac:dyDescent="0.2">
      <c r="A663" s="84">
        <v>632</v>
      </c>
      <c r="B663" s="76">
        <v>703.74258979438628</v>
      </c>
      <c r="C663" s="76">
        <v>703.74258979438628</v>
      </c>
      <c r="D663" s="76">
        <v>0</v>
      </c>
      <c r="E663" s="76">
        <v>0</v>
      </c>
      <c r="F663" s="76">
        <v>0</v>
      </c>
    </row>
    <row r="664" spans="1:6" x14ac:dyDescent="0.2">
      <c r="A664" s="84">
        <v>633</v>
      </c>
      <c r="B664" s="76">
        <v>1798.8951682619308</v>
      </c>
      <c r="C664" s="76">
        <v>1798.8951682619308</v>
      </c>
      <c r="D664" s="76">
        <v>0</v>
      </c>
      <c r="E664" s="76">
        <v>0</v>
      </c>
      <c r="F664" s="76">
        <v>0</v>
      </c>
    </row>
    <row r="665" spans="1:6" x14ac:dyDescent="0.2">
      <c r="A665" s="84">
        <v>634</v>
      </c>
      <c r="B665" s="76">
        <v>1775.6138780112487</v>
      </c>
      <c r="C665" s="76">
        <v>1775.6138780112487</v>
      </c>
      <c r="D665" s="76">
        <v>0</v>
      </c>
      <c r="E665" s="76">
        <v>0</v>
      </c>
      <c r="F665" s="76">
        <v>0</v>
      </c>
    </row>
    <row r="666" spans="1:6" x14ac:dyDescent="0.2">
      <c r="A666" s="84">
        <v>635</v>
      </c>
      <c r="B666" s="76">
        <v>1213.7106409309026</v>
      </c>
      <c r="C666" s="76">
        <v>1213.7106409309026</v>
      </c>
      <c r="D666" s="76">
        <v>0</v>
      </c>
      <c r="E666" s="76">
        <v>0</v>
      </c>
      <c r="F666" s="76">
        <v>0</v>
      </c>
    </row>
    <row r="667" spans="1:6" x14ac:dyDescent="0.2">
      <c r="A667" s="84">
        <v>636</v>
      </c>
      <c r="B667" s="76">
        <v>181.23845929211711</v>
      </c>
      <c r="C667" s="76">
        <v>181.23845929211711</v>
      </c>
      <c r="D667" s="76">
        <v>0</v>
      </c>
      <c r="E667" s="76">
        <v>0</v>
      </c>
      <c r="F667" s="76">
        <v>0</v>
      </c>
    </row>
    <row r="668" spans="1:6" x14ac:dyDescent="0.2">
      <c r="A668" s="84">
        <v>637</v>
      </c>
      <c r="B668" s="76">
        <v>721.65127460260328</v>
      </c>
      <c r="C668" s="76">
        <v>721.65127460260328</v>
      </c>
      <c r="D668" s="76">
        <v>0</v>
      </c>
      <c r="E668" s="76">
        <v>0</v>
      </c>
      <c r="F668" s="76">
        <v>0</v>
      </c>
    </row>
    <row r="669" spans="1:6" x14ac:dyDescent="0.2">
      <c r="A669" s="84">
        <v>638</v>
      </c>
      <c r="B669" s="76">
        <v>657.18000929302161</v>
      </c>
      <c r="C669" s="76">
        <v>657.18000929302161</v>
      </c>
      <c r="D669" s="76">
        <v>0</v>
      </c>
      <c r="E669" s="76">
        <v>0</v>
      </c>
      <c r="F669" s="76">
        <v>0</v>
      </c>
    </row>
    <row r="670" spans="1:6" x14ac:dyDescent="0.2">
      <c r="A670" s="84">
        <v>639</v>
      </c>
      <c r="B670" s="76">
        <v>2437.5910170687757</v>
      </c>
      <c r="C670" s="76">
        <v>2437.5910170687757</v>
      </c>
      <c r="D670" s="76">
        <v>0</v>
      </c>
      <c r="E670" s="76">
        <v>0</v>
      </c>
      <c r="F670" s="76">
        <v>0</v>
      </c>
    </row>
    <row r="671" spans="1:6" x14ac:dyDescent="0.2">
      <c r="A671" s="84">
        <v>640</v>
      </c>
      <c r="B671" s="76">
        <v>-410.89480901336265</v>
      </c>
      <c r="C671" s="76">
        <v>-410.89480901336265</v>
      </c>
      <c r="D671" s="76">
        <v>0</v>
      </c>
      <c r="E671" s="76">
        <v>0</v>
      </c>
      <c r="F671" s="76">
        <v>0</v>
      </c>
    </row>
    <row r="672" spans="1:6" x14ac:dyDescent="0.2">
      <c r="A672" s="84">
        <v>641</v>
      </c>
      <c r="B672" s="76">
        <v>476.73175862769858</v>
      </c>
      <c r="C672" s="76">
        <v>476.73175862769858</v>
      </c>
      <c r="D672" s="76">
        <v>0</v>
      </c>
      <c r="E672" s="76">
        <v>0</v>
      </c>
      <c r="F672" s="76">
        <v>0</v>
      </c>
    </row>
    <row r="673" spans="1:6" x14ac:dyDescent="0.2">
      <c r="A673" s="84">
        <v>642</v>
      </c>
      <c r="B673" s="76">
        <v>1421.2366517573855</v>
      </c>
      <c r="C673" s="76">
        <v>1421.2366517573855</v>
      </c>
      <c r="D673" s="76">
        <v>0</v>
      </c>
      <c r="E673" s="76">
        <v>0</v>
      </c>
      <c r="F673" s="76">
        <v>0</v>
      </c>
    </row>
    <row r="674" spans="1:6" x14ac:dyDescent="0.2">
      <c r="A674" s="84">
        <v>643</v>
      </c>
      <c r="B674" s="76">
        <v>1070.655895414001</v>
      </c>
      <c r="C674" s="76">
        <v>1070.655895414001</v>
      </c>
      <c r="D674" s="76">
        <v>0</v>
      </c>
      <c r="E674" s="76">
        <v>0</v>
      </c>
      <c r="F674" s="76">
        <v>0</v>
      </c>
    </row>
    <row r="675" spans="1:6" x14ac:dyDescent="0.2">
      <c r="A675" s="84">
        <v>644</v>
      </c>
      <c r="B675" s="76">
        <v>847.01206826012231</v>
      </c>
      <c r="C675" s="76">
        <v>847.01206826012231</v>
      </c>
      <c r="D675" s="76">
        <v>0</v>
      </c>
      <c r="E675" s="76">
        <v>0</v>
      </c>
      <c r="F675" s="76">
        <v>0</v>
      </c>
    </row>
    <row r="676" spans="1:6" x14ac:dyDescent="0.2">
      <c r="A676" s="84">
        <v>645</v>
      </c>
      <c r="B676" s="76">
        <v>1313.9992758569178</v>
      </c>
      <c r="C676" s="76">
        <v>1313.9992758569178</v>
      </c>
      <c r="D676" s="76">
        <v>0</v>
      </c>
      <c r="E676" s="76">
        <v>0</v>
      </c>
      <c r="F676" s="76">
        <v>0</v>
      </c>
    </row>
    <row r="677" spans="1:6" x14ac:dyDescent="0.2">
      <c r="A677" s="84">
        <v>646</v>
      </c>
      <c r="B677" s="76">
        <v>2502.0622823783569</v>
      </c>
      <c r="C677" s="76">
        <v>2502.0622823783569</v>
      </c>
      <c r="D677" s="76">
        <v>0</v>
      </c>
      <c r="E677" s="76">
        <v>0</v>
      </c>
      <c r="F677" s="76">
        <v>0</v>
      </c>
    </row>
    <row r="678" spans="1:6" x14ac:dyDescent="0.2">
      <c r="A678" s="84">
        <v>647</v>
      </c>
      <c r="B678" s="76">
        <v>3765.1270321454722</v>
      </c>
      <c r="C678" s="76">
        <v>3765.1270321454722</v>
      </c>
      <c r="D678" s="76">
        <v>0</v>
      </c>
      <c r="E678" s="76">
        <v>0</v>
      </c>
      <c r="F678" s="76">
        <v>0</v>
      </c>
    </row>
    <row r="679" spans="1:6" x14ac:dyDescent="0.2">
      <c r="A679" s="84">
        <v>648</v>
      </c>
      <c r="B679" s="76">
        <v>1487.4987855477884</v>
      </c>
      <c r="C679" s="76">
        <v>1487.4987855477884</v>
      </c>
      <c r="D679" s="76">
        <v>0</v>
      </c>
      <c r="E679" s="76">
        <v>0</v>
      </c>
      <c r="F679" s="76">
        <v>0</v>
      </c>
    </row>
    <row r="680" spans="1:6" x14ac:dyDescent="0.2">
      <c r="A680" s="84">
        <v>649</v>
      </c>
      <c r="B680" s="76">
        <v>116.98192693137071</v>
      </c>
      <c r="C680" s="76">
        <v>116.98192693137071</v>
      </c>
      <c r="D680" s="76">
        <v>0</v>
      </c>
      <c r="E680" s="76">
        <v>0</v>
      </c>
      <c r="F680" s="76">
        <v>0</v>
      </c>
    </row>
    <row r="681" spans="1:6" x14ac:dyDescent="0.2">
      <c r="A681" s="84">
        <v>650</v>
      </c>
      <c r="B681" s="76">
        <v>816.5673040861534</v>
      </c>
      <c r="C681" s="76">
        <v>816.5673040861534</v>
      </c>
      <c r="D681" s="76">
        <v>0</v>
      </c>
      <c r="E681" s="76">
        <v>0</v>
      </c>
      <c r="F681" s="76">
        <v>0</v>
      </c>
    </row>
    <row r="682" spans="1:6" x14ac:dyDescent="0.2">
      <c r="A682" s="84">
        <v>651</v>
      </c>
      <c r="B682" s="76">
        <v>1489.2896540286101</v>
      </c>
      <c r="C682" s="76">
        <v>1489.2896540286101</v>
      </c>
      <c r="D682" s="76">
        <v>0</v>
      </c>
      <c r="E682" s="76">
        <v>0</v>
      </c>
      <c r="F682" s="76">
        <v>0</v>
      </c>
    </row>
    <row r="683" spans="1:6" x14ac:dyDescent="0.2">
      <c r="A683" s="84">
        <v>652</v>
      </c>
      <c r="B683" s="76">
        <v>1736.2147714331713</v>
      </c>
      <c r="C683" s="76">
        <v>1736.2147714331713</v>
      </c>
      <c r="D683" s="76">
        <v>0</v>
      </c>
      <c r="E683" s="76">
        <v>0</v>
      </c>
      <c r="F683" s="76">
        <v>0</v>
      </c>
    </row>
    <row r="684" spans="1:6" x14ac:dyDescent="0.2">
      <c r="A684" s="84">
        <v>653</v>
      </c>
      <c r="B684" s="76">
        <v>3704.4522367463692</v>
      </c>
      <c r="C684" s="76">
        <v>3704.4522367463692</v>
      </c>
      <c r="D684" s="76">
        <v>0</v>
      </c>
      <c r="E684" s="76">
        <v>0</v>
      </c>
      <c r="F684" s="76">
        <v>0</v>
      </c>
    </row>
    <row r="685" spans="1:6" x14ac:dyDescent="0.2">
      <c r="A685" s="84">
        <v>654</v>
      </c>
      <c r="B685" s="76">
        <v>3104.9407615687669</v>
      </c>
      <c r="C685" s="76">
        <v>3104.9407615687669</v>
      </c>
      <c r="D685" s="76">
        <v>0</v>
      </c>
      <c r="E685" s="76">
        <v>0</v>
      </c>
      <c r="F685" s="76">
        <v>0</v>
      </c>
    </row>
    <row r="686" spans="1:6" x14ac:dyDescent="0.2">
      <c r="A686" s="84">
        <v>655</v>
      </c>
      <c r="B686" s="76">
        <v>968.57639200716403</v>
      </c>
      <c r="C686" s="76">
        <v>968.57639200716403</v>
      </c>
      <c r="D686" s="76">
        <v>0</v>
      </c>
      <c r="E686" s="76">
        <v>0</v>
      </c>
      <c r="F686" s="76">
        <v>0</v>
      </c>
    </row>
    <row r="687" spans="1:6" x14ac:dyDescent="0.2">
      <c r="A687" s="84">
        <v>656</v>
      </c>
      <c r="B687" s="76">
        <v>1891.8055963158249</v>
      </c>
      <c r="C687" s="76">
        <v>1891.8055963158249</v>
      </c>
      <c r="D687" s="76">
        <v>0</v>
      </c>
      <c r="E687" s="76">
        <v>0</v>
      </c>
      <c r="F687" s="76">
        <v>0</v>
      </c>
    </row>
    <row r="688" spans="1:6" x14ac:dyDescent="0.2">
      <c r="A688" s="84">
        <v>657</v>
      </c>
      <c r="B688" s="76">
        <v>580.38739756652285</v>
      </c>
      <c r="C688" s="76">
        <v>580.38739756652285</v>
      </c>
      <c r="D688" s="76">
        <v>0</v>
      </c>
      <c r="E688" s="76">
        <v>0</v>
      </c>
      <c r="F688" s="76">
        <v>0</v>
      </c>
    </row>
    <row r="689" spans="1:6" x14ac:dyDescent="0.2">
      <c r="A689" s="84">
        <v>658</v>
      </c>
      <c r="B689" s="76">
        <v>1340.8623030692434</v>
      </c>
      <c r="C689" s="76">
        <v>1340.8623030692434</v>
      </c>
      <c r="D689" s="76">
        <v>0</v>
      </c>
      <c r="E689" s="76">
        <v>0</v>
      </c>
      <c r="F689" s="76">
        <v>0</v>
      </c>
    </row>
    <row r="690" spans="1:6" x14ac:dyDescent="0.2">
      <c r="A690" s="84">
        <v>659</v>
      </c>
      <c r="B690" s="76">
        <v>2476.9901236468531</v>
      </c>
      <c r="C690" s="76">
        <v>2476.9901236468531</v>
      </c>
      <c r="D690" s="76">
        <v>0</v>
      </c>
      <c r="E690" s="76">
        <v>0</v>
      </c>
      <c r="F690" s="76">
        <v>0</v>
      </c>
    </row>
    <row r="691" spans="1:6" x14ac:dyDescent="0.2">
      <c r="A691" s="84">
        <v>660</v>
      </c>
      <c r="B691" s="76">
        <v>399.72441395236501</v>
      </c>
      <c r="C691" s="76">
        <v>399.72441395236501</v>
      </c>
      <c r="D691" s="76">
        <v>0</v>
      </c>
      <c r="E691" s="76">
        <v>0</v>
      </c>
      <c r="F691" s="76">
        <v>0</v>
      </c>
    </row>
    <row r="692" spans="1:6" x14ac:dyDescent="0.2">
      <c r="A692" s="84">
        <v>661</v>
      </c>
      <c r="B692" s="76">
        <v>580.38739756652285</v>
      </c>
      <c r="C692" s="76">
        <v>580.38739756652285</v>
      </c>
      <c r="D692" s="76">
        <v>0</v>
      </c>
      <c r="E692" s="76">
        <v>0</v>
      </c>
      <c r="F692" s="76">
        <v>0</v>
      </c>
    </row>
    <row r="693" spans="1:6" x14ac:dyDescent="0.2">
      <c r="A693" s="84">
        <v>662</v>
      </c>
      <c r="B693" s="76">
        <v>286.89969966059789</v>
      </c>
      <c r="C693" s="76">
        <v>286.89969966059789</v>
      </c>
      <c r="D693" s="76">
        <v>0</v>
      </c>
      <c r="E693" s="76">
        <v>0</v>
      </c>
      <c r="F693" s="76">
        <v>0</v>
      </c>
    </row>
    <row r="694" spans="1:6" x14ac:dyDescent="0.2">
      <c r="A694" s="84">
        <v>663</v>
      </c>
      <c r="B694" s="76">
        <v>1163.566323467895</v>
      </c>
      <c r="C694" s="76">
        <v>1163.566323467895</v>
      </c>
      <c r="D694" s="76">
        <v>0</v>
      </c>
      <c r="E694" s="76">
        <v>0</v>
      </c>
      <c r="F694" s="76">
        <v>0</v>
      </c>
    </row>
    <row r="695" spans="1:6" x14ac:dyDescent="0.2">
      <c r="A695" s="84">
        <v>664</v>
      </c>
      <c r="B695" s="76">
        <v>1562.7152617422998</v>
      </c>
      <c r="C695" s="76">
        <v>1562.7152617422998</v>
      </c>
      <c r="D695" s="76">
        <v>0</v>
      </c>
      <c r="E695" s="76">
        <v>0</v>
      </c>
      <c r="F695" s="76">
        <v>0</v>
      </c>
    </row>
    <row r="696" spans="1:6" x14ac:dyDescent="0.2">
      <c r="A696" s="84">
        <v>665</v>
      </c>
      <c r="B696" s="76">
        <v>-618.42081983984599</v>
      </c>
      <c r="C696" s="76">
        <v>-618.42081983984599</v>
      </c>
      <c r="D696" s="76">
        <v>0</v>
      </c>
      <c r="E696" s="76">
        <v>0</v>
      </c>
      <c r="F696" s="76">
        <v>0</v>
      </c>
    </row>
    <row r="697" spans="1:6" x14ac:dyDescent="0.2">
      <c r="A697" s="84">
        <v>666</v>
      </c>
      <c r="B697" s="76">
        <v>1160.1993194550864</v>
      </c>
      <c r="C697" s="76">
        <v>1160.1993194550864</v>
      </c>
      <c r="D697" s="76">
        <v>0</v>
      </c>
      <c r="E697" s="76">
        <v>0</v>
      </c>
      <c r="F697" s="76">
        <v>0</v>
      </c>
    </row>
    <row r="698" spans="1:6" x14ac:dyDescent="0.2">
      <c r="A698" s="84">
        <v>667</v>
      </c>
      <c r="B698" s="76">
        <v>1317.5810128185612</v>
      </c>
      <c r="C698" s="76">
        <v>1317.5810128185612</v>
      </c>
      <c r="D698" s="76">
        <v>0</v>
      </c>
      <c r="E698" s="76">
        <v>0</v>
      </c>
      <c r="F698" s="76">
        <v>0</v>
      </c>
    </row>
    <row r="699" spans="1:6" x14ac:dyDescent="0.2">
      <c r="A699" s="84">
        <v>668</v>
      </c>
      <c r="B699" s="76">
        <v>1677.3308445148891</v>
      </c>
      <c r="C699" s="76">
        <v>1677.3308445148891</v>
      </c>
      <c r="D699" s="76">
        <v>0</v>
      </c>
      <c r="E699" s="76">
        <v>0</v>
      </c>
      <c r="F699" s="76">
        <v>0</v>
      </c>
    </row>
    <row r="700" spans="1:6" x14ac:dyDescent="0.2">
      <c r="A700" s="84">
        <v>669</v>
      </c>
      <c r="B700" s="76">
        <v>1380.0466766984864</v>
      </c>
      <c r="C700" s="76">
        <v>1380.0466766984864</v>
      </c>
      <c r="D700" s="76">
        <v>0</v>
      </c>
      <c r="E700" s="76">
        <v>0</v>
      </c>
      <c r="F700" s="76">
        <v>0</v>
      </c>
    </row>
    <row r="701" spans="1:6" x14ac:dyDescent="0.2">
      <c r="A701" s="84">
        <v>670</v>
      </c>
      <c r="B701" s="76">
        <v>1553.7609193381913</v>
      </c>
      <c r="C701" s="76">
        <v>1553.7609193381913</v>
      </c>
      <c r="D701" s="76">
        <v>0</v>
      </c>
      <c r="E701" s="76">
        <v>0</v>
      </c>
      <c r="F701" s="76">
        <v>0</v>
      </c>
    </row>
    <row r="702" spans="1:6" x14ac:dyDescent="0.2">
      <c r="A702" s="84">
        <v>671</v>
      </c>
      <c r="B702" s="76">
        <v>-192.62358730194956</v>
      </c>
      <c r="C702" s="76">
        <v>-192.62358730194956</v>
      </c>
      <c r="D702" s="76">
        <v>0</v>
      </c>
      <c r="E702" s="76">
        <v>0</v>
      </c>
      <c r="F702" s="76">
        <v>0</v>
      </c>
    </row>
    <row r="703" spans="1:6" x14ac:dyDescent="0.2">
      <c r="A703" s="84">
        <v>672</v>
      </c>
      <c r="B703" s="76">
        <v>528.66694457152789</v>
      </c>
      <c r="C703" s="76">
        <v>528.66694457152789</v>
      </c>
      <c r="D703" s="76">
        <v>0</v>
      </c>
      <c r="E703" s="76">
        <v>0</v>
      </c>
      <c r="F703" s="76">
        <v>0</v>
      </c>
    </row>
    <row r="704" spans="1:6" x14ac:dyDescent="0.2">
      <c r="A704" s="84">
        <v>673</v>
      </c>
      <c r="B704" s="76">
        <v>254.66406700580728</v>
      </c>
      <c r="C704" s="76">
        <v>254.66406700580728</v>
      </c>
      <c r="D704" s="76">
        <v>0</v>
      </c>
      <c r="E704" s="76">
        <v>0</v>
      </c>
      <c r="F704" s="76">
        <v>0</v>
      </c>
    </row>
    <row r="705" spans="1:6" x14ac:dyDescent="0.2">
      <c r="A705" s="84">
        <v>674</v>
      </c>
      <c r="B705" s="76">
        <v>2423.478802171036</v>
      </c>
      <c r="C705" s="76">
        <v>2423.478802171036</v>
      </c>
      <c r="D705" s="76">
        <v>0</v>
      </c>
      <c r="E705" s="76">
        <v>0</v>
      </c>
      <c r="F705" s="76">
        <v>0</v>
      </c>
    </row>
    <row r="706" spans="1:6" x14ac:dyDescent="0.2">
      <c r="A706" s="84">
        <v>675</v>
      </c>
      <c r="B706" s="76">
        <v>-299.86096320241722</v>
      </c>
      <c r="C706" s="76">
        <v>-299.86096320241722</v>
      </c>
      <c r="D706" s="76">
        <v>0</v>
      </c>
      <c r="E706" s="76">
        <v>0</v>
      </c>
      <c r="F706" s="76">
        <v>0</v>
      </c>
    </row>
    <row r="707" spans="1:6" x14ac:dyDescent="0.2">
      <c r="A707" s="84">
        <v>676</v>
      </c>
      <c r="B707" s="76">
        <v>1958.0677301062278</v>
      </c>
      <c r="C707" s="76">
        <v>1958.0677301062278</v>
      </c>
      <c r="D707" s="76">
        <v>0</v>
      </c>
      <c r="E707" s="76">
        <v>0</v>
      </c>
      <c r="F707" s="76">
        <v>0</v>
      </c>
    </row>
    <row r="708" spans="1:6" x14ac:dyDescent="0.2">
      <c r="A708" s="84">
        <v>677</v>
      </c>
      <c r="B708" s="76">
        <v>270.78188333320259</v>
      </c>
      <c r="C708" s="76">
        <v>270.78188333320259</v>
      </c>
      <c r="D708" s="76">
        <v>0</v>
      </c>
      <c r="E708" s="76">
        <v>0</v>
      </c>
      <c r="F708" s="76">
        <v>0</v>
      </c>
    </row>
    <row r="709" spans="1:6" x14ac:dyDescent="0.2">
      <c r="A709" s="84">
        <v>678</v>
      </c>
      <c r="B709" s="76">
        <v>2072.4685799299823</v>
      </c>
      <c r="C709" s="76">
        <v>2072.4685799299823</v>
      </c>
      <c r="D709" s="76">
        <v>0</v>
      </c>
      <c r="E709" s="76">
        <v>0</v>
      </c>
      <c r="F709" s="76">
        <v>0</v>
      </c>
    </row>
    <row r="710" spans="1:6" x14ac:dyDescent="0.2">
      <c r="A710" s="84">
        <v>679</v>
      </c>
      <c r="B710" s="76">
        <v>1975.9764149144448</v>
      </c>
      <c r="C710" s="76">
        <v>1975.9764149144448</v>
      </c>
      <c r="D710" s="76">
        <v>0</v>
      </c>
      <c r="E710" s="76">
        <v>0</v>
      </c>
      <c r="F710" s="76">
        <v>0</v>
      </c>
    </row>
    <row r="711" spans="1:6" x14ac:dyDescent="0.2">
      <c r="A711" s="84">
        <v>680</v>
      </c>
      <c r="B711" s="76">
        <v>911.26860062086962</v>
      </c>
      <c r="C711" s="76">
        <v>911.26860062086962</v>
      </c>
      <c r="D711" s="76">
        <v>0</v>
      </c>
      <c r="E711" s="76">
        <v>0</v>
      </c>
      <c r="F711" s="76">
        <v>0</v>
      </c>
    </row>
    <row r="712" spans="1:6" x14ac:dyDescent="0.2">
      <c r="A712" s="84">
        <v>681</v>
      </c>
      <c r="B712" s="76">
        <v>2264.0915073779042</v>
      </c>
      <c r="C712" s="76">
        <v>2264.0915073779042</v>
      </c>
      <c r="D712" s="76">
        <v>0</v>
      </c>
      <c r="E712" s="76">
        <v>0</v>
      </c>
      <c r="F712" s="76">
        <v>0</v>
      </c>
    </row>
    <row r="713" spans="1:6" x14ac:dyDescent="0.2">
      <c r="A713" s="84">
        <v>682</v>
      </c>
      <c r="B713" s="76">
        <v>1310.4175388952744</v>
      </c>
      <c r="C713" s="76">
        <v>1310.4175388952744</v>
      </c>
      <c r="D713" s="76">
        <v>0</v>
      </c>
      <c r="E713" s="76">
        <v>0</v>
      </c>
      <c r="F713" s="76">
        <v>0</v>
      </c>
    </row>
    <row r="714" spans="1:6" x14ac:dyDescent="0.2">
      <c r="A714" s="84">
        <v>683</v>
      </c>
      <c r="B714" s="76">
        <v>-661.4016633795668</v>
      </c>
      <c r="C714" s="76">
        <v>-661.4016633795668</v>
      </c>
      <c r="D714" s="76">
        <v>0</v>
      </c>
      <c r="E714" s="76">
        <v>0</v>
      </c>
      <c r="F714" s="76">
        <v>0</v>
      </c>
    </row>
    <row r="715" spans="1:6" x14ac:dyDescent="0.2">
      <c r="A715" s="84">
        <v>684</v>
      </c>
      <c r="B715" s="76">
        <v>915.06507053134737</v>
      </c>
      <c r="C715" s="76">
        <v>915.06507053134737</v>
      </c>
      <c r="D715" s="76">
        <v>0</v>
      </c>
      <c r="E715" s="76">
        <v>0</v>
      </c>
      <c r="F715" s="76">
        <v>0</v>
      </c>
    </row>
    <row r="716" spans="1:6" x14ac:dyDescent="0.2">
      <c r="A716" s="84">
        <v>685</v>
      </c>
      <c r="B716" s="76">
        <v>743.14169637246368</v>
      </c>
      <c r="C716" s="76">
        <v>743.14169637246368</v>
      </c>
      <c r="D716" s="76">
        <v>0</v>
      </c>
      <c r="E716" s="76">
        <v>0</v>
      </c>
      <c r="F716" s="76">
        <v>0</v>
      </c>
    </row>
    <row r="717" spans="1:6" x14ac:dyDescent="0.2">
      <c r="A717" s="84">
        <v>686</v>
      </c>
      <c r="B717" s="76">
        <v>1517.9435497217573</v>
      </c>
      <c r="C717" s="76">
        <v>1517.9435497217573</v>
      </c>
      <c r="D717" s="76">
        <v>0</v>
      </c>
      <c r="E717" s="76">
        <v>0</v>
      </c>
      <c r="F717" s="76">
        <v>0</v>
      </c>
    </row>
    <row r="718" spans="1:6" x14ac:dyDescent="0.2">
      <c r="A718" s="84">
        <v>687</v>
      </c>
      <c r="B718" s="76">
        <v>1591.1544244866132</v>
      </c>
      <c r="C718" s="76">
        <v>1591.1544244866132</v>
      </c>
      <c r="D718" s="76">
        <v>0</v>
      </c>
      <c r="E718" s="76">
        <v>0</v>
      </c>
      <c r="F718" s="76">
        <v>0</v>
      </c>
    </row>
    <row r="719" spans="1:6" x14ac:dyDescent="0.2">
      <c r="A719" s="84">
        <v>688</v>
      </c>
      <c r="B719" s="76">
        <v>2865.1791180874934</v>
      </c>
      <c r="C719" s="76">
        <v>2865.1791180874934</v>
      </c>
      <c r="D719" s="76">
        <v>0</v>
      </c>
      <c r="E719" s="76">
        <v>0</v>
      </c>
      <c r="F719" s="76">
        <v>0</v>
      </c>
    </row>
    <row r="720" spans="1:6" x14ac:dyDescent="0.2">
      <c r="A720" s="84">
        <v>689</v>
      </c>
      <c r="B720" s="76">
        <v>4810.1352931500096</v>
      </c>
      <c r="C720" s="76">
        <v>4810.1352931500096</v>
      </c>
      <c r="D720" s="76">
        <v>0</v>
      </c>
      <c r="E720" s="76">
        <v>0</v>
      </c>
      <c r="F720" s="76">
        <v>0</v>
      </c>
    </row>
    <row r="721" spans="1:6" x14ac:dyDescent="0.2">
      <c r="A721" s="84">
        <v>690</v>
      </c>
      <c r="B721" s="76">
        <v>313.76272687292339</v>
      </c>
      <c r="C721" s="76">
        <v>313.76272687292339</v>
      </c>
      <c r="D721" s="76">
        <v>0</v>
      </c>
      <c r="E721" s="76">
        <v>0</v>
      </c>
      <c r="F721" s="76">
        <v>0</v>
      </c>
    </row>
    <row r="722" spans="1:6" x14ac:dyDescent="0.2">
      <c r="A722" s="84">
        <v>691</v>
      </c>
      <c r="B722" s="76">
        <v>950.66770719894703</v>
      </c>
      <c r="C722" s="76">
        <v>950.66770719894703</v>
      </c>
      <c r="D722" s="76">
        <v>0</v>
      </c>
      <c r="E722" s="76">
        <v>0</v>
      </c>
      <c r="F722" s="76">
        <v>0</v>
      </c>
    </row>
    <row r="723" spans="1:6" x14ac:dyDescent="0.2">
      <c r="A723" s="84">
        <v>692</v>
      </c>
      <c r="B723" s="76">
        <v>2194.2476366258579</v>
      </c>
      <c r="C723" s="76">
        <v>2194.2476366258579</v>
      </c>
      <c r="D723" s="76">
        <v>0</v>
      </c>
      <c r="E723" s="76">
        <v>0</v>
      </c>
      <c r="F723" s="76">
        <v>0</v>
      </c>
    </row>
    <row r="724" spans="1:6" x14ac:dyDescent="0.2">
      <c r="A724" s="84">
        <v>693</v>
      </c>
      <c r="B724" s="76">
        <v>1276.3910377596621</v>
      </c>
      <c r="C724" s="76">
        <v>1276.3910377596621</v>
      </c>
      <c r="D724" s="76">
        <v>0</v>
      </c>
      <c r="E724" s="76">
        <v>0</v>
      </c>
      <c r="F724" s="76">
        <v>0</v>
      </c>
    </row>
    <row r="725" spans="1:6" x14ac:dyDescent="0.2">
      <c r="A725" s="84">
        <v>694</v>
      </c>
      <c r="B725" s="76">
        <v>54.516263051445549</v>
      </c>
      <c r="C725" s="76">
        <v>54.516263051445549</v>
      </c>
      <c r="D725" s="76">
        <v>0</v>
      </c>
      <c r="E725" s="76">
        <v>0</v>
      </c>
      <c r="F725" s="76">
        <v>0</v>
      </c>
    </row>
    <row r="726" spans="1:6" x14ac:dyDescent="0.2">
      <c r="A726" s="84">
        <v>695</v>
      </c>
      <c r="B726" s="76">
        <v>945.29510175648193</v>
      </c>
      <c r="C726" s="76">
        <v>945.29510175648193</v>
      </c>
      <c r="D726" s="76">
        <v>0</v>
      </c>
      <c r="E726" s="76">
        <v>0</v>
      </c>
      <c r="F726" s="76">
        <v>0</v>
      </c>
    </row>
    <row r="727" spans="1:6" x14ac:dyDescent="0.2">
      <c r="A727" s="84">
        <v>696</v>
      </c>
      <c r="B727" s="76">
        <v>818.3581725669751</v>
      </c>
      <c r="C727" s="76">
        <v>818.3581725669751</v>
      </c>
      <c r="D727" s="76">
        <v>0</v>
      </c>
      <c r="E727" s="76">
        <v>0</v>
      </c>
      <c r="F727" s="76">
        <v>0</v>
      </c>
    </row>
    <row r="728" spans="1:6" x14ac:dyDescent="0.2">
      <c r="A728" s="84">
        <v>697</v>
      </c>
      <c r="B728" s="76">
        <v>-192.62358730194956</v>
      </c>
      <c r="C728" s="76">
        <v>-192.62358730194956</v>
      </c>
      <c r="D728" s="76">
        <v>0</v>
      </c>
      <c r="E728" s="76">
        <v>0</v>
      </c>
      <c r="F728" s="76">
        <v>0</v>
      </c>
    </row>
    <row r="729" spans="1:6" x14ac:dyDescent="0.2">
      <c r="A729" s="84">
        <v>698</v>
      </c>
      <c r="B729" s="76">
        <v>2348.0475930276907</v>
      </c>
      <c r="C729" s="76">
        <v>2348.0475930276907</v>
      </c>
      <c r="D729" s="76">
        <v>0</v>
      </c>
      <c r="E729" s="76">
        <v>0</v>
      </c>
      <c r="F729" s="76">
        <v>0</v>
      </c>
    </row>
    <row r="730" spans="1:6" x14ac:dyDescent="0.2">
      <c r="A730" s="84">
        <v>699</v>
      </c>
      <c r="B730" s="76">
        <v>1514.3618127601139</v>
      </c>
      <c r="C730" s="76">
        <v>1514.3618127601139</v>
      </c>
      <c r="D730" s="76">
        <v>0</v>
      </c>
      <c r="E730" s="76">
        <v>0</v>
      </c>
      <c r="F730" s="76">
        <v>0</v>
      </c>
    </row>
    <row r="731" spans="1:6" x14ac:dyDescent="0.2">
      <c r="A731" s="84">
        <v>700</v>
      </c>
      <c r="B731" s="76">
        <v>2643.3261594144369</v>
      </c>
      <c r="C731" s="76">
        <v>2643.3261594144369</v>
      </c>
      <c r="D731" s="76">
        <v>0</v>
      </c>
      <c r="E731" s="76">
        <v>0</v>
      </c>
      <c r="F731" s="76">
        <v>0</v>
      </c>
    </row>
    <row r="732" spans="1:6" x14ac:dyDescent="0.2">
      <c r="A732" s="84">
        <v>701</v>
      </c>
      <c r="B732" s="76">
        <v>1845.2430158144607</v>
      </c>
      <c r="C732" s="76">
        <v>1845.2430158144607</v>
      </c>
      <c r="D732" s="76">
        <v>0</v>
      </c>
      <c r="E732" s="76">
        <v>0</v>
      </c>
      <c r="F732" s="76">
        <v>0</v>
      </c>
    </row>
    <row r="733" spans="1:6" x14ac:dyDescent="0.2">
      <c r="A733" s="84">
        <v>702</v>
      </c>
      <c r="B733" s="76">
        <v>102.65497908479711</v>
      </c>
      <c r="C733" s="76">
        <v>102.65497908479711</v>
      </c>
      <c r="D733" s="76">
        <v>0</v>
      </c>
      <c r="E733" s="76">
        <v>0</v>
      </c>
      <c r="F733" s="76">
        <v>0</v>
      </c>
    </row>
    <row r="734" spans="1:6" x14ac:dyDescent="0.2">
      <c r="A734" s="84">
        <v>703</v>
      </c>
      <c r="B734" s="76">
        <v>1700.3974018167373</v>
      </c>
      <c r="C734" s="76">
        <v>1700.3974018167373</v>
      </c>
      <c r="D734" s="76">
        <v>0</v>
      </c>
      <c r="E734" s="76">
        <v>0</v>
      </c>
      <c r="F734" s="76">
        <v>0</v>
      </c>
    </row>
    <row r="735" spans="1:6" x14ac:dyDescent="0.2">
      <c r="A735" s="84">
        <v>704</v>
      </c>
      <c r="B735" s="76">
        <v>251.08233004416388</v>
      </c>
      <c r="C735" s="76">
        <v>251.08233004416388</v>
      </c>
      <c r="D735" s="76">
        <v>0</v>
      </c>
      <c r="E735" s="76">
        <v>0</v>
      </c>
      <c r="F735" s="76">
        <v>0</v>
      </c>
    </row>
    <row r="736" spans="1:6" x14ac:dyDescent="0.2">
      <c r="A736" s="84">
        <v>705</v>
      </c>
      <c r="B736" s="76">
        <v>2833.1582183815376</v>
      </c>
      <c r="C736" s="76">
        <v>2833.1582183815376</v>
      </c>
      <c r="D736" s="76">
        <v>0</v>
      </c>
      <c r="E736" s="76">
        <v>0</v>
      </c>
      <c r="F736" s="76">
        <v>0</v>
      </c>
    </row>
    <row r="737" spans="1:6" x14ac:dyDescent="0.2">
      <c r="A737" s="84">
        <v>706</v>
      </c>
      <c r="B737" s="76">
        <v>1272.8093007980187</v>
      </c>
      <c r="C737" s="76">
        <v>1272.8093007980187</v>
      </c>
      <c r="D737" s="76">
        <v>0</v>
      </c>
      <c r="E737" s="76">
        <v>0</v>
      </c>
      <c r="F737" s="76">
        <v>0</v>
      </c>
    </row>
    <row r="738" spans="1:6" x14ac:dyDescent="0.2">
      <c r="A738" s="84">
        <v>707</v>
      </c>
      <c r="B738" s="76">
        <v>1489.2896540286101</v>
      </c>
      <c r="C738" s="76">
        <v>1489.2896540286101</v>
      </c>
      <c r="D738" s="76">
        <v>0</v>
      </c>
      <c r="E738" s="76">
        <v>0</v>
      </c>
      <c r="F738" s="76">
        <v>0</v>
      </c>
    </row>
    <row r="739" spans="1:6" x14ac:dyDescent="0.2">
      <c r="A739" s="84">
        <v>708</v>
      </c>
      <c r="B739" s="76">
        <v>2800.7078527779122</v>
      </c>
      <c r="C739" s="76">
        <v>2800.7078527779122</v>
      </c>
      <c r="D739" s="76">
        <v>0</v>
      </c>
      <c r="E739" s="76">
        <v>0</v>
      </c>
      <c r="F739" s="76">
        <v>0</v>
      </c>
    </row>
    <row r="740" spans="1:6" x14ac:dyDescent="0.2">
      <c r="A740" s="84">
        <v>709</v>
      </c>
      <c r="B740" s="76">
        <v>1664.5800322003033</v>
      </c>
      <c r="C740" s="76">
        <v>1664.5800322003033</v>
      </c>
      <c r="D740" s="76">
        <v>0</v>
      </c>
      <c r="E740" s="76">
        <v>0</v>
      </c>
      <c r="F740" s="76">
        <v>0</v>
      </c>
    </row>
    <row r="741" spans="1:6" x14ac:dyDescent="0.2">
      <c r="A741" s="84">
        <v>710</v>
      </c>
      <c r="B741" s="76">
        <v>-539.62260668369117</v>
      </c>
      <c r="C741" s="76">
        <v>-539.62260668369117</v>
      </c>
      <c r="D741" s="76">
        <v>0</v>
      </c>
      <c r="E741" s="76">
        <v>0</v>
      </c>
      <c r="F741" s="76">
        <v>0</v>
      </c>
    </row>
    <row r="742" spans="1:6" x14ac:dyDescent="0.2">
      <c r="A742" s="84">
        <v>711</v>
      </c>
      <c r="B742" s="76">
        <v>-487.90215368869576</v>
      </c>
      <c r="C742" s="76">
        <v>-487.90215368869576</v>
      </c>
      <c r="D742" s="76">
        <v>0</v>
      </c>
      <c r="E742" s="76">
        <v>0</v>
      </c>
      <c r="F742" s="76">
        <v>0</v>
      </c>
    </row>
    <row r="743" spans="1:6" x14ac:dyDescent="0.2">
      <c r="A743" s="84">
        <v>712</v>
      </c>
      <c r="B743" s="76">
        <v>1763.0777986454968</v>
      </c>
      <c r="C743" s="76">
        <v>1763.0777986454968</v>
      </c>
      <c r="D743" s="76">
        <v>0</v>
      </c>
      <c r="E743" s="76">
        <v>0</v>
      </c>
      <c r="F743" s="76">
        <v>0</v>
      </c>
    </row>
    <row r="744" spans="1:6" x14ac:dyDescent="0.2">
      <c r="A744" s="84">
        <v>713</v>
      </c>
      <c r="B744" s="76">
        <v>-271.42180045810437</v>
      </c>
      <c r="C744" s="76">
        <v>-271.42180045810437</v>
      </c>
      <c r="D744" s="76">
        <v>0</v>
      </c>
      <c r="E744" s="76">
        <v>0</v>
      </c>
      <c r="F744" s="76">
        <v>0</v>
      </c>
    </row>
    <row r="745" spans="1:6" x14ac:dyDescent="0.2">
      <c r="A745" s="84">
        <v>714</v>
      </c>
      <c r="B745" s="76">
        <v>20.275028966998889</v>
      </c>
      <c r="C745" s="76">
        <v>20.275028966998889</v>
      </c>
      <c r="D745" s="76">
        <v>0</v>
      </c>
      <c r="E745" s="76">
        <v>0</v>
      </c>
      <c r="F745" s="76">
        <v>0</v>
      </c>
    </row>
    <row r="746" spans="1:6" x14ac:dyDescent="0.2">
      <c r="A746" s="84">
        <v>715</v>
      </c>
      <c r="B746" s="76">
        <v>737.76909092999858</v>
      </c>
      <c r="C746" s="76">
        <v>737.76909092999858</v>
      </c>
      <c r="D746" s="76">
        <v>0</v>
      </c>
      <c r="E746" s="76">
        <v>0</v>
      </c>
      <c r="F746" s="76">
        <v>0</v>
      </c>
    </row>
    <row r="747" spans="1:6" x14ac:dyDescent="0.2">
      <c r="A747" s="84">
        <v>716</v>
      </c>
      <c r="B747" s="76">
        <v>2671.9800551075841</v>
      </c>
      <c r="C747" s="76">
        <v>2671.9800551075841</v>
      </c>
      <c r="D747" s="76">
        <v>0</v>
      </c>
      <c r="E747" s="76">
        <v>0</v>
      </c>
      <c r="F747" s="76">
        <v>0</v>
      </c>
    </row>
    <row r="748" spans="1:6" x14ac:dyDescent="0.2">
      <c r="A748" s="84">
        <v>717</v>
      </c>
      <c r="B748" s="76">
        <v>583.96913452816625</v>
      </c>
      <c r="C748" s="76">
        <v>583.96913452816625</v>
      </c>
      <c r="D748" s="76">
        <v>0</v>
      </c>
      <c r="E748" s="76">
        <v>0</v>
      </c>
      <c r="F748" s="76">
        <v>0</v>
      </c>
    </row>
    <row r="749" spans="1:6" x14ac:dyDescent="0.2">
      <c r="A749" s="84">
        <v>718</v>
      </c>
      <c r="B749" s="76">
        <v>-94.125820856756036</v>
      </c>
      <c r="C749" s="76">
        <v>-94.125820856756036</v>
      </c>
      <c r="D749" s="76">
        <v>0</v>
      </c>
      <c r="E749" s="76">
        <v>0</v>
      </c>
      <c r="F749" s="76">
        <v>0</v>
      </c>
    </row>
    <row r="750" spans="1:6" x14ac:dyDescent="0.2">
      <c r="A750" s="84">
        <v>719</v>
      </c>
      <c r="B750" s="76">
        <v>1587.7874204738036</v>
      </c>
      <c r="C750" s="76">
        <v>1587.7874204738036</v>
      </c>
      <c r="D750" s="76">
        <v>0</v>
      </c>
      <c r="E750" s="76">
        <v>0</v>
      </c>
      <c r="F750" s="76">
        <v>0</v>
      </c>
    </row>
    <row r="751" spans="1:6" x14ac:dyDescent="0.2">
      <c r="A751" s="84">
        <v>720</v>
      </c>
      <c r="B751" s="76">
        <v>347.7892280085357</v>
      </c>
      <c r="C751" s="76">
        <v>347.7892280085357</v>
      </c>
      <c r="D751" s="76">
        <v>0</v>
      </c>
      <c r="E751" s="76">
        <v>0</v>
      </c>
      <c r="F751" s="76">
        <v>0</v>
      </c>
    </row>
    <row r="752" spans="1:6" x14ac:dyDescent="0.2">
      <c r="A752" s="84">
        <v>721</v>
      </c>
      <c r="B752" s="76">
        <v>1387.424883570608</v>
      </c>
      <c r="C752" s="76">
        <v>1387.424883570608</v>
      </c>
      <c r="D752" s="76">
        <v>0</v>
      </c>
      <c r="E752" s="76">
        <v>0</v>
      </c>
      <c r="F752" s="76">
        <v>0</v>
      </c>
    </row>
    <row r="753" spans="1:6" x14ac:dyDescent="0.2">
      <c r="A753" s="84">
        <v>722</v>
      </c>
      <c r="B753" s="76">
        <v>1265.6458268747319</v>
      </c>
      <c r="C753" s="76">
        <v>1265.6458268747319</v>
      </c>
      <c r="D753" s="76">
        <v>0</v>
      </c>
      <c r="E753" s="76">
        <v>0</v>
      </c>
      <c r="F753" s="76">
        <v>0</v>
      </c>
    </row>
    <row r="754" spans="1:6" x14ac:dyDescent="0.2">
      <c r="A754" s="84">
        <v>723</v>
      </c>
      <c r="B754" s="76">
        <v>952.45857567976873</v>
      </c>
      <c r="C754" s="76">
        <v>952.45857567976873</v>
      </c>
      <c r="D754" s="76">
        <v>0</v>
      </c>
      <c r="E754" s="76">
        <v>0</v>
      </c>
      <c r="F754" s="76">
        <v>0</v>
      </c>
    </row>
    <row r="755" spans="1:6" x14ac:dyDescent="0.2">
      <c r="A755" s="84">
        <v>724</v>
      </c>
      <c r="B755" s="76">
        <v>1269.2275638363753</v>
      </c>
      <c r="C755" s="76">
        <v>1269.2275638363753</v>
      </c>
      <c r="D755" s="76">
        <v>0</v>
      </c>
      <c r="E755" s="76">
        <v>0</v>
      </c>
      <c r="F755" s="76">
        <v>0</v>
      </c>
    </row>
    <row r="756" spans="1:6" x14ac:dyDescent="0.2">
      <c r="A756" s="84">
        <v>725</v>
      </c>
      <c r="B756" s="76">
        <v>-194.41445578277126</v>
      </c>
      <c r="C756" s="76">
        <v>-194.41445578277126</v>
      </c>
      <c r="D756" s="76">
        <v>0</v>
      </c>
      <c r="E756" s="76">
        <v>0</v>
      </c>
      <c r="F756" s="76">
        <v>0</v>
      </c>
    </row>
    <row r="757" spans="1:6" x14ac:dyDescent="0.2">
      <c r="A757" s="84">
        <v>726</v>
      </c>
      <c r="B757" s="76">
        <v>394.35180850989991</v>
      </c>
      <c r="C757" s="76">
        <v>394.35180850989991</v>
      </c>
      <c r="D757" s="76">
        <v>0</v>
      </c>
      <c r="E757" s="76">
        <v>0</v>
      </c>
      <c r="F757" s="76">
        <v>0</v>
      </c>
    </row>
    <row r="758" spans="1:6" x14ac:dyDescent="0.2">
      <c r="A758" s="84">
        <v>727</v>
      </c>
      <c r="B758" s="76">
        <v>1120.8002128770086</v>
      </c>
      <c r="C758" s="76">
        <v>1120.8002128770086</v>
      </c>
      <c r="D758" s="76">
        <v>0</v>
      </c>
      <c r="E758" s="76">
        <v>0</v>
      </c>
      <c r="F758" s="76">
        <v>0</v>
      </c>
    </row>
    <row r="759" spans="1:6" x14ac:dyDescent="0.2">
      <c r="A759" s="84">
        <v>728</v>
      </c>
      <c r="B759" s="76">
        <v>1659.2074267578382</v>
      </c>
      <c r="C759" s="76">
        <v>1659.2074267578382</v>
      </c>
      <c r="D759" s="76">
        <v>0</v>
      </c>
      <c r="E759" s="76">
        <v>0</v>
      </c>
      <c r="F759" s="76">
        <v>0</v>
      </c>
    </row>
    <row r="760" spans="1:6" x14ac:dyDescent="0.2">
      <c r="A760" s="84">
        <v>729</v>
      </c>
      <c r="B760" s="76">
        <v>345.998359527714</v>
      </c>
      <c r="C760" s="76">
        <v>345.998359527714</v>
      </c>
      <c r="D760" s="76">
        <v>0</v>
      </c>
      <c r="E760" s="76">
        <v>0</v>
      </c>
      <c r="F760" s="76">
        <v>0</v>
      </c>
    </row>
    <row r="761" spans="1:6" x14ac:dyDescent="0.2">
      <c r="A761" s="84">
        <v>730</v>
      </c>
      <c r="B761" s="76">
        <v>1274.6001692788404</v>
      </c>
      <c r="C761" s="76">
        <v>1274.6001692788404</v>
      </c>
      <c r="D761" s="76">
        <v>0</v>
      </c>
      <c r="E761" s="76">
        <v>0</v>
      </c>
      <c r="F761" s="76">
        <v>0</v>
      </c>
    </row>
    <row r="762" spans="1:6" x14ac:dyDescent="0.2">
      <c r="A762" s="84">
        <v>731</v>
      </c>
      <c r="B762" s="76">
        <v>2136.9398452395635</v>
      </c>
      <c r="C762" s="76">
        <v>2136.9398452395635</v>
      </c>
      <c r="D762" s="76">
        <v>0</v>
      </c>
      <c r="E762" s="76">
        <v>0</v>
      </c>
      <c r="F762" s="76">
        <v>0</v>
      </c>
    </row>
    <row r="763" spans="1:6" x14ac:dyDescent="0.2">
      <c r="A763" s="84">
        <v>732</v>
      </c>
      <c r="B763" s="76">
        <v>1013.3481040277065</v>
      </c>
      <c r="C763" s="76">
        <v>1013.3481040277065</v>
      </c>
      <c r="D763" s="76">
        <v>0</v>
      </c>
      <c r="E763" s="76">
        <v>0</v>
      </c>
      <c r="F763" s="76">
        <v>0</v>
      </c>
    </row>
    <row r="764" spans="1:6" x14ac:dyDescent="0.2">
      <c r="A764" s="84">
        <v>733</v>
      </c>
      <c r="B764" s="76">
        <v>1031.2567888359235</v>
      </c>
      <c r="C764" s="76">
        <v>1031.2567888359235</v>
      </c>
      <c r="D764" s="76">
        <v>0</v>
      </c>
      <c r="E764" s="76">
        <v>0</v>
      </c>
      <c r="F764" s="76">
        <v>0</v>
      </c>
    </row>
    <row r="765" spans="1:6" x14ac:dyDescent="0.2">
      <c r="A765" s="84">
        <v>734</v>
      </c>
      <c r="B765" s="76">
        <v>1324.744486741848</v>
      </c>
      <c r="C765" s="76">
        <v>1324.744486741848</v>
      </c>
      <c r="D765" s="76">
        <v>0</v>
      </c>
      <c r="E765" s="76">
        <v>0</v>
      </c>
      <c r="F765" s="76">
        <v>0</v>
      </c>
    </row>
    <row r="766" spans="1:6" x14ac:dyDescent="0.2">
      <c r="A766" s="84">
        <v>735</v>
      </c>
      <c r="B766" s="76">
        <v>1541.2248399724394</v>
      </c>
      <c r="C766" s="76">
        <v>1541.2248399724394</v>
      </c>
      <c r="D766" s="76">
        <v>0</v>
      </c>
      <c r="E766" s="76">
        <v>0</v>
      </c>
      <c r="F766" s="76">
        <v>0</v>
      </c>
    </row>
    <row r="767" spans="1:6" x14ac:dyDescent="0.2">
      <c r="A767" s="84">
        <v>736</v>
      </c>
      <c r="B767" s="76">
        <v>490.84397352543783</v>
      </c>
      <c r="C767" s="76">
        <v>490.84397352543783</v>
      </c>
      <c r="D767" s="76">
        <v>0</v>
      </c>
      <c r="E767" s="76">
        <v>0</v>
      </c>
      <c r="F767" s="76">
        <v>0</v>
      </c>
    </row>
    <row r="768" spans="1:6" x14ac:dyDescent="0.2">
      <c r="A768" s="84">
        <v>737</v>
      </c>
      <c r="B768" s="76">
        <v>2054.7746280705996</v>
      </c>
      <c r="C768" s="76">
        <v>2054.7746280705996</v>
      </c>
      <c r="D768" s="76">
        <v>0</v>
      </c>
      <c r="E768" s="76">
        <v>0</v>
      </c>
      <c r="F768" s="76">
        <v>0</v>
      </c>
    </row>
    <row r="769" spans="1:6" x14ac:dyDescent="0.2">
      <c r="A769" s="84">
        <v>738</v>
      </c>
      <c r="B769" s="76">
        <v>850.59380522176571</v>
      </c>
      <c r="C769" s="76">
        <v>850.59380522176571</v>
      </c>
      <c r="D769" s="76">
        <v>0</v>
      </c>
      <c r="E769" s="76">
        <v>0</v>
      </c>
      <c r="F769" s="76">
        <v>0</v>
      </c>
    </row>
    <row r="770" spans="1:6" x14ac:dyDescent="0.2">
      <c r="A770" s="84">
        <v>739</v>
      </c>
      <c r="B770" s="76">
        <v>2732.8695834555219</v>
      </c>
      <c r="C770" s="76">
        <v>2732.8695834555219</v>
      </c>
      <c r="D770" s="76">
        <v>0</v>
      </c>
      <c r="E770" s="76">
        <v>0</v>
      </c>
      <c r="F770" s="76">
        <v>0</v>
      </c>
    </row>
    <row r="771" spans="1:6" x14ac:dyDescent="0.2">
      <c r="A771" s="84">
        <v>740</v>
      </c>
      <c r="B771" s="76">
        <v>1244.1554051048715</v>
      </c>
      <c r="C771" s="76">
        <v>1244.1554051048715</v>
      </c>
      <c r="D771" s="76">
        <v>0</v>
      </c>
      <c r="E771" s="76">
        <v>0</v>
      </c>
      <c r="F771" s="76">
        <v>0</v>
      </c>
    </row>
    <row r="772" spans="1:6" x14ac:dyDescent="0.2">
      <c r="A772" s="84">
        <v>741</v>
      </c>
      <c r="B772" s="76">
        <v>274.36362029484599</v>
      </c>
      <c r="C772" s="76">
        <v>274.36362029484599</v>
      </c>
      <c r="D772" s="76">
        <v>0</v>
      </c>
      <c r="E772" s="76">
        <v>0</v>
      </c>
      <c r="F772" s="76">
        <v>0</v>
      </c>
    </row>
    <row r="773" spans="1:6" x14ac:dyDescent="0.2">
      <c r="A773" s="84">
        <v>742</v>
      </c>
      <c r="B773" s="76">
        <v>-54.941447227512981</v>
      </c>
      <c r="C773" s="76">
        <v>-54.941447227512981</v>
      </c>
      <c r="D773" s="76">
        <v>0</v>
      </c>
      <c r="E773" s="76">
        <v>0</v>
      </c>
      <c r="F773" s="76">
        <v>0</v>
      </c>
    </row>
    <row r="774" spans="1:6" x14ac:dyDescent="0.2">
      <c r="A774" s="84">
        <v>743</v>
      </c>
      <c r="B774" s="76">
        <v>151.00842806698302</v>
      </c>
      <c r="C774" s="76">
        <v>151.00842806698302</v>
      </c>
      <c r="D774" s="76">
        <v>0</v>
      </c>
      <c r="E774" s="76">
        <v>0</v>
      </c>
      <c r="F774" s="76">
        <v>0</v>
      </c>
    </row>
    <row r="775" spans="1:6" x14ac:dyDescent="0.2">
      <c r="A775" s="84">
        <v>744</v>
      </c>
      <c r="B775" s="76">
        <v>1780.9864834537138</v>
      </c>
      <c r="C775" s="76">
        <v>1780.9864834537138</v>
      </c>
      <c r="D775" s="76">
        <v>0</v>
      </c>
      <c r="E775" s="76">
        <v>0</v>
      </c>
      <c r="F775" s="76">
        <v>0</v>
      </c>
    </row>
    <row r="776" spans="1:6" x14ac:dyDescent="0.2">
      <c r="A776" s="84">
        <v>745</v>
      </c>
      <c r="B776" s="76">
        <v>-95.916689337577736</v>
      </c>
      <c r="C776" s="76">
        <v>-95.916689337577736</v>
      </c>
      <c r="D776" s="76">
        <v>0</v>
      </c>
      <c r="E776" s="76">
        <v>0</v>
      </c>
      <c r="F776" s="76">
        <v>0</v>
      </c>
    </row>
    <row r="777" spans="1:6" x14ac:dyDescent="0.2">
      <c r="A777" s="84">
        <v>746</v>
      </c>
      <c r="B777" s="76">
        <v>820.1490410477968</v>
      </c>
      <c r="C777" s="76">
        <v>820.1490410477968</v>
      </c>
      <c r="D777" s="76">
        <v>0</v>
      </c>
      <c r="E777" s="76">
        <v>0</v>
      </c>
      <c r="F777" s="76">
        <v>0</v>
      </c>
    </row>
    <row r="778" spans="1:6" x14ac:dyDescent="0.2">
      <c r="A778" s="84">
        <v>747</v>
      </c>
      <c r="B778" s="76">
        <v>2119.2458933801813</v>
      </c>
      <c r="C778" s="76">
        <v>2119.2458933801813</v>
      </c>
      <c r="D778" s="76">
        <v>0</v>
      </c>
      <c r="E778" s="76">
        <v>0</v>
      </c>
      <c r="F778" s="76">
        <v>0</v>
      </c>
    </row>
    <row r="779" spans="1:6" x14ac:dyDescent="0.2">
      <c r="A779" s="84">
        <v>748</v>
      </c>
      <c r="B779" s="76">
        <v>1054.5380790866056</v>
      </c>
      <c r="C779" s="76">
        <v>1054.5380790866056</v>
      </c>
      <c r="D779" s="76">
        <v>0</v>
      </c>
      <c r="E779" s="76">
        <v>0</v>
      </c>
      <c r="F779" s="76">
        <v>0</v>
      </c>
    </row>
    <row r="780" spans="1:6" x14ac:dyDescent="0.2">
      <c r="A780" s="84">
        <v>749</v>
      </c>
      <c r="B780" s="76">
        <v>834.4759888943704</v>
      </c>
      <c r="C780" s="76">
        <v>834.4759888943704</v>
      </c>
      <c r="D780" s="76">
        <v>0</v>
      </c>
      <c r="E780" s="76">
        <v>0</v>
      </c>
      <c r="F780" s="76">
        <v>0</v>
      </c>
    </row>
    <row r="781" spans="1:6" x14ac:dyDescent="0.2">
      <c r="A781" s="84">
        <v>750</v>
      </c>
      <c r="B781" s="76">
        <v>2779.4321639568866</v>
      </c>
      <c r="C781" s="76">
        <v>2779.4321639568866</v>
      </c>
      <c r="D781" s="76">
        <v>0</v>
      </c>
      <c r="E781" s="76">
        <v>0</v>
      </c>
      <c r="F781" s="76">
        <v>0</v>
      </c>
    </row>
    <row r="782" spans="1:6" x14ac:dyDescent="0.2">
      <c r="A782" s="84">
        <v>751</v>
      </c>
      <c r="B782" s="76">
        <v>2070.8924443979954</v>
      </c>
      <c r="C782" s="76">
        <v>2070.8924443979954</v>
      </c>
      <c r="D782" s="76">
        <v>0</v>
      </c>
      <c r="E782" s="76">
        <v>0</v>
      </c>
      <c r="F782" s="76">
        <v>0</v>
      </c>
    </row>
    <row r="783" spans="1:6" x14ac:dyDescent="0.2">
      <c r="A783" s="84">
        <v>752</v>
      </c>
      <c r="B783" s="76">
        <v>1621.5991886605825</v>
      </c>
      <c r="C783" s="76">
        <v>1621.5991886605825</v>
      </c>
      <c r="D783" s="76">
        <v>0</v>
      </c>
      <c r="E783" s="76">
        <v>0</v>
      </c>
      <c r="F783" s="76">
        <v>0</v>
      </c>
    </row>
    <row r="784" spans="1:6" x14ac:dyDescent="0.2">
      <c r="A784" s="84">
        <v>753</v>
      </c>
      <c r="B784" s="76">
        <v>773.80119349526694</v>
      </c>
      <c r="C784" s="76">
        <v>773.80119349526694</v>
      </c>
      <c r="D784" s="76">
        <v>0</v>
      </c>
      <c r="E784" s="76">
        <v>0</v>
      </c>
      <c r="F784" s="76">
        <v>0</v>
      </c>
    </row>
    <row r="785" spans="1:6" x14ac:dyDescent="0.2">
      <c r="A785" s="84">
        <v>754</v>
      </c>
      <c r="B785" s="76">
        <v>147.42669110533961</v>
      </c>
      <c r="C785" s="76">
        <v>147.42669110533961</v>
      </c>
      <c r="D785" s="76">
        <v>0</v>
      </c>
      <c r="E785" s="76">
        <v>0</v>
      </c>
      <c r="F785" s="76">
        <v>0</v>
      </c>
    </row>
    <row r="786" spans="1:6" x14ac:dyDescent="0.2">
      <c r="A786" s="84">
        <v>755</v>
      </c>
      <c r="B786" s="76">
        <v>1510.7800757984705</v>
      </c>
      <c r="C786" s="76">
        <v>1510.7800757984705</v>
      </c>
      <c r="D786" s="76">
        <v>0</v>
      </c>
      <c r="E786" s="76">
        <v>0</v>
      </c>
      <c r="F786" s="76">
        <v>0</v>
      </c>
    </row>
    <row r="787" spans="1:6" x14ac:dyDescent="0.2">
      <c r="A787" s="84">
        <v>756</v>
      </c>
      <c r="B787" s="76">
        <v>1469.5901007395714</v>
      </c>
      <c r="C787" s="76">
        <v>1469.5901007395714</v>
      </c>
      <c r="D787" s="76">
        <v>0</v>
      </c>
      <c r="E787" s="76">
        <v>0</v>
      </c>
      <c r="F787" s="76">
        <v>0</v>
      </c>
    </row>
    <row r="788" spans="1:6" x14ac:dyDescent="0.2">
      <c r="A788" s="84">
        <v>757</v>
      </c>
      <c r="B788" s="76">
        <v>1229.8284572582979</v>
      </c>
      <c r="C788" s="76">
        <v>1229.8284572582979</v>
      </c>
      <c r="D788" s="76">
        <v>0</v>
      </c>
      <c r="E788" s="76">
        <v>0</v>
      </c>
      <c r="F788" s="76">
        <v>0</v>
      </c>
    </row>
    <row r="789" spans="1:6" x14ac:dyDescent="0.2">
      <c r="A789" s="84">
        <v>758</v>
      </c>
      <c r="B789" s="76">
        <v>3063.7507865098678</v>
      </c>
      <c r="C789" s="76">
        <v>3063.7507865098678</v>
      </c>
      <c r="D789" s="76">
        <v>0</v>
      </c>
      <c r="E789" s="76">
        <v>0</v>
      </c>
      <c r="F789" s="76">
        <v>0</v>
      </c>
    </row>
    <row r="790" spans="1:6" x14ac:dyDescent="0.2">
      <c r="A790" s="84">
        <v>759</v>
      </c>
      <c r="B790" s="76">
        <v>2035.0750747815609</v>
      </c>
      <c r="C790" s="76">
        <v>2035.0750747815609</v>
      </c>
      <c r="D790" s="76">
        <v>0</v>
      </c>
      <c r="E790" s="76">
        <v>0</v>
      </c>
      <c r="F790" s="76">
        <v>0</v>
      </c>
    </row>
    <row r="791" spans="1:6" x14ac:dyDescent="0.2">
      <c r="A791" s="84">
        <v>760</v>
      </c>
      <c r="B791" s="76">
        <v>-357.16875458871164</v>
      </c>
      <c r="C791" s="76">
        <v>-357.16875458871164</v>
      </c>
      <c r="D791" s="76">
        <v>0</v>
      </c>
      <c r="E791" s="76">
        <v>0</v>
      </c>
      <c r="F791" s="76">
        <v>0</v>
      </c>
    </row>
    <row r="792" spans="1:6" x14ac:dyDescent="0.2">
      <c r="A792" s="84">
        <v>761</v>
      </c>
      <c r="B792" s="76">
        <v>43.556319217680993</v>
      </c>
      <c r="C792" s="76">
        <v>43.556319217680993</v>
      </c>
      <c r="D792" s="76">
        <v>0</v>
      </c>
      <c r="E792" s="76">
        <v>0</v>
      </c>
      <c r="F792" s="76">
        <v>0</v>
      </c>
    </row>
    <row r="793" spans="1:6" x14ac:dyDescent="0.2">
      <c r="A793" s="84">
        <v>762</v>
      </c>
      <c r="B793" s="76">
        <v>1312.2084073760961</v>
      </c>
      <c r="C793" s="76">
        <v>1312.2084073760961</v>
      </c>
      <c r="D793" s="76">
        <v>0</v>
      </c>
      <c r="E793" s="76">
        <v>0</v>
      </c>
      <c r="F793" s="76">
        <v>0</v>
      </c>
    </row>
    <row r="794" spans="1:6" x14ac:dyDescent="0.2">
      <c r="A794" s="84">
        <v>763</v>
      </c>
      <c r="B794" s="76">
        <v>-1074.6628165517113</v>
      </c>
      <c r="C794" s="76">
        <v>-1074.6628165517113</v>
      </c>
      <c r="D794" s="76">
        <v>0</v>
      </c>
      <c r="E794" s="76">
        <v>0</v>
      </c>
      <c r="F794" s="76">
        <v>0</v>
      </c>
    </row>
    <row r="795" spans="1:6" x14ac:dyDescent="0.2">
      <c r="A795" s="84">
        <v>764</v>
      </c>
      <c r="B795" s="76">
        <v>-466.196998970001</v>
      </c>
      <c r="C795" s="76">
        <v>-466.196998970001</v>
      </c>
      <c r="D795" s="76">
        <v>0</v>
      </c>
      <c r="E795" s="76">
        <v>0</v>
      </c>
      <c r="F795" s="76">
        <v>0</v>
      </c>
    </row>
    <row r="796" spans="1:6" x14ac:dyDescent="0.2">
      <c r="A796" s="84">
        <v>765</v>
      </c>
      <c r="B796" s="76">
        <v>-1031.6819730119905</v>
      </c>
      <c r="C796" s="76">
        <v>-1031.6819730119905</v>
      </c>
      <c r="D796" s="76">
        <v>0</v>
      </c>
      <c r="E796" s="76">
        <v>0</v>
      </c>
      <c r="F796" s="76">
        <v>0</v>
      </c>
    </row>
    <row r="797" spans="1:6" x14ac:dyDescent="0.2">
      <c r="A797" s="84">
        <v>766</v>
      </c>
      <c r="B797" s="76">
        <v>142.05408566287451</v>
      </c>
      <c r="C797" s="76">
        <v>142.05408566287451</v>
      </c>
      <c r="D797" s="76">
        <v>0</v>
      </c>
      <c r="E797" s="76">
        <v>0</v>
      </c>
      <c r="F797" s="76">
        <v>0</v>
      </c>
    </row>
    <row r="798" spans="1:6" x14ac:dyDescent="0.2">
      <c r="A798" s="84">
        <v>767</v>
      </c>
      <c r="B798" s="76">
        <v>659.18561072267812</v>
      </c>
      <c r="C798" s="76">
        <v>659.18561072267812</v>
      </c>
      <c r="D798" s="76">
        <v>0</v>
      </c>
      <c r="E798" s="76">
        <v>0</v>
      </c>
      <c r="F798" s="76">
        <v>0</v>
      </c>
    </row>
    <row r="799" spans="1:6" x14ac:dyDescent="0.2">
      <c r="A799" s="84">
        <v>768</v>
      </c>
      <c r="B799" s="76">
        <v>682.25216802452587</v>
      </c>
      <c r="C799" s="76">
        <v>682.25216802452587</v>
      </c>
      <c r="D799" s="76">
        <v>0</v>
      </c>
      <c r="E799" s="76">
        <v>0</v>
      </c>
      <c r="F799" s="76">
        <v>0</v>
      </c>
    </row>
    <row r="800" spans="1:6" x14ac:dyDescent="0.2">
      <c r="A800" s="84">
        <v>769</v>
      </c>
      <c r="B800" s="76">
        <v>-60.099319721143729</v>
      </c>
      <c r="C800" s="76">
        <v>-60.099319721143729</v>
      </c>
      <c r="D800" s="76">
        <v>0</v>
      </c>
      <c r="E800" s="76">
        <v>0</v>
      </c>
      <c r="F800" s="76">
        <v>0</v>
      </c>
    </row>
    <row r="801" spans="1:6" x14ac:dyDescent="0.2">
      <c r="A801" s="84">
        <v>770</v>
      </c>
      <c r="B801" s="76">
        <v>2459.0814388386361</v>
      </c>
      <c r="C801" s="76">
        <v>2459.0814388386361</v>
      </c>
      <c r="D801" s="76">
        <v>0</v>
      </c>
      <c r="E801" s="76">
        <v>0</v>
      </c>
      <c r="F801" s="76">
        <v>0</v>
      </c>
    </row>
    <row r="802" spans="1:6" x14ac:dyDescent="0.2">
      <c r="A802" s="84">
        <v>771</v>
      </c>
      <c r="B802" s="76">
        <v>-56.517582759500328</v>
      </c>
      <c r="C802" s="76">
        <v>-56.517582759500328</v>
      </c>
      <c r="D802" s="76">
        <v>0</v>
      </c>
      <c r="E802" s="76">
        <v>0</v>
      </c>
      <c r="F802" s="76">
        <v>0</v>
      </c>
    </row>
    <row r="803" spans="1:6" x14ac:dyDescent="0.2">
      <c r="A803" s="84">
        <v>772</v>
      </c>
      <c r="B803" s="76">
        <v>2280.2093237052995</v>
      </c>
      <c r="C803" s="76">
        <v>2280.2093237052995</v>
      </c>
      <c r="D803" s="76">
        <v>0</v>
      </c>
      <c r="E803" s="76">
        <v>0</v>
      </c>
      <c r="F803" s="76">
        <v>0</v>
      </c>
    </row>
    <row r="804" spans="1:6" x14ac:dyDescent="0.2">
      <c r="A804" s="84">
        <v>773</v>
      </c>
      <c r="B804" s="76">
        <v>2680.9343975116926</v>
      </c>
      <c r="C804" s="76">
        <v>2680.9343975116926</v>
      </c>
      <c r="D804" s="76">
        <v>0</v>
      </c>
      <c r="E804" s="76">
        <v>0</v>
      </c>
      <c r="F804" s="76">
        <v>0</v>
      </c>
    </row>
    <row r="805" spans="1:6" x14ac:dyDescent="0.2">
      <c r="A805" s="84">
        <v>774</v>
      </c>
      <c r="B805" s="76">
        <v>1360.5618563582825</v>
      </c>
      <c r="C805" s="76">
        <v>1360.5618563582825</v>
      </c>
      <c r="D805" s="76">
        <v>0</v>
      </c>
      <c r="E805" s="76">
        <v>0</v>
      </c>
      <c r="F805" s="76">
        <v>0</v>
      </c>
    </row>
    <row r="806" spans="1:6" x14ac:dyDescent="0.2">
      <c r="A806" s="84">
        <v>775</v>
      </c>
      <c r="B806" s="76">
        <v>526.66134314187184</v>
      </c>
      <c r="C806" s="76">
        <v>526.66134314187184</v>
      </c>
      <c r="D806" s="76">
        <v>0</v>
      </c>
      <c r="E806" s="76">
        <v>0</v>
      </c>
      <c r="F806" s="76">
        <v>0</v>
      </c>
    </row>
    <row r="807" spans="1:6" x14ac:dyDescent="0.2">
      <c r="A807" s="84">
        <v>776</v>
      </c>
      <c r="B807" s="76">
        <v>532.24868153317129</v>
      </c>
      <c r="C807" s="76">
        <v>532.24868153317129</v>
      </c>
      <c r="D807" s="76">
        <v>0</v>
      </c>
      <c r="E807" s="76">
        <v>0</v>
      </c>
      <c r="F807" s="76">
        <v>0</v>
      </c>
    </row>
    <row r="808" spans="1:6" x14ac:dyDescent="0.2">
      <c r="A808" s="84">
        <v>777</v>
      </c>
      <c r="B808" s="76">
        <v>1600.1087668907221</v>
      </c>
      <c r="C808" s="76">
        <v>1600.1087668907221</v>
      </c>
      <c r="D808" s="76">
        <v>0</v>
      </c>
      <c r="E808" s="76">
        <v>0</v>
      </c>
      <c r="F808" s="76">
        <v>0</v>
      </c>
    </row>
    <row r="809" spans="1:6" x14ac:dyDescent="0.2">
      <c r="A809" s="84">
        <v>778</v>
      </c>
      <c r="B809" s="76">
        <v>202.72888106197797</v>
      </c>
      <c r="C809" s="76">
        <v>202.72888106197797</v>
      </c>
      <c r="D809" s="76">
        <v>0</v>
      </c>
      <c r="E809" s="76">
        <v>0</v>
      </c>
      <c r="F809" s="76">
        <v>0</v>
      </c>
    </row>
    <row r="810" spans="1:6" x14ac:dyDescent="0.2">
      <c r="A810" s="84">
        <v>779</v>
      </c>
      <c r="B810" s="76">
        <v>1920.4594920089721</v>
      </c>
      <c r="C810" s="76">
        <v>1920.4594920089721</v>
      </c>
      <c r="D810" s="76">
        <v>0</v>
      </c>
      <c r="E810" s="76">
        <v>0</v>
      </c>
      <c r="F810" s="76">
        <v>0</v>
      </c>
    </row>
    <row r="811" spans="1:6" x14ac:dyDescent="0.2">
      <c r="A811" s="84">
        <v>780</v>
      </c>
      <c r="B811" s="76">
        <v>-573.64910781930348</v>
      </c>
      <c r="C811" s="76">
        <v>-573.64910781930348</v>
      </c>
      <c r="D811" s="76">
        <v>0</v>
      </c>
      <c r="E811" s="76">
        <v>0</v>
      </c>
      <c r="F811" s="76">
        <v>0</v>
      </c>
    </row>
    <row r="812" spans="1:6" x14ac:dyDescent="0.2">
      <c r="A812" s="84">
        <v>781</v>
      </c>
      <c r="B812" s="76">
        <v>1882.8512539117164</v>
      </c>
      <c r="C812" s="76">
        <v>1882.8512539117164</v>
      </c>
      <c r="D812" s="76">
        <v>0</v>
      </c>
      <c r="E812" s="76">
        <v>0</v>
      </c>
      <c r="F812" s="76">
        <v>0</v>
      </c>
    </row>
    <row r="813" spans="1:6" x14ac:dyDescent="0.2">
      <c r="A813" s="84">
        <v>782</v>
      </c>
      <c r="B813" s="76">
        <v>-514.55044795218691</v>
      </c>
      <c r="C813" s="76">
        <v>-514.55044795218691</v>
      </c>
      <c r="D813" s="76">
        <v>0</v>
      </c>
      <c r="E813" s="76">
        <v>0</v>
      </c>
      <c r="F813" s="76">
        <v>0</v>
      </c>
    </row>
    <row r="814" spans="1:6" x14ac:dyDescent="0.2">
      <c r="A814" s="84">
        <v>783</v>
      </c>
      <c r="B814" s="76">
        <v>770.00472358478919</v>
      </c>
      <c r="C814" s="76">
        <v>770.00472358478919</v>
      </c>
      <c r="D814" s="76">
        <v>0</v>
      </c>
      <c r="E814" s="76">
        <v>0</v>
      </c>
      <c r="F814" s="76">
        <v>0</v>
      </c>
    </row>
    <row r="815" spans="1:6" x14ac:dyDescent="0.2">
      <c r="A815" s="84">
        <v>784</v>
      </c>
      <c r="B815" s="76">
        <v>3233.8832921879293</v>
      </c>
      <c r="C815" s="76">
        <v>3233.8832921879293</v>
      </c>
      <c r="D815" s="76">
        <v>0</v>
      </c>
      <c r="E815" s="76">
        <v>0</v>
      </c>
      <c r="F815" s="76">
        <v>0</v>
      </c>
    </row>
    <row r="816" spans="1:6" x14ac:dyDescent="0.2">
      <c r="A816" s="84">
        <v>785</v>
      </c>
      <c r="B816" s="76">
        <v>1174.52626730166</v>
      </c>
      <c r="C816" s="76">
        <v>1174.52626730166</v>
      </c>
      <c r="D816" s="76">
        <v>0</v>
      </c>
      <c r="E816" s="76">
        <v>0</v>
      </c>
      <c r="F816" s="76">
        <v>0</v>
      </c>
    </row>
    <row r="817" spans="1:6" x14ac:dyDescent="0.2">
      <c r="A817" s="84">
        <v>786</v>
      </c>
      <c r="B817" s="76">
        <v>845.00646683046625</v>
      </c>
      <c r="C817" s="76">
        <v>845.00646683046625</v>
      </c>
      <c r="D817" s="76">
        <v>0</v>
      </c>
      <c r="E817" s="76">
        <v>0</v>
      </c>
      <c r="F817" s="76">
        <v>0</v>
      </c>
    </row>
    <row r="818" spans="1:6" x14ac:dyDescent="0.2">
      <c r="A818" s="84">
        <v>787</v>
      </c>
      <c r="B818" s="76">
        <v>1689.6521909318071</v>
      </c>
      <c r="C818" s="76">
        <v>1689.6521909318071</v>
      </c>
      <c r="D818" s="76">
        <v>0</v>
      </c>
      <c r="E818" s="76">
        <v>0</v>
      </c>
      <c r="F818" s="76">
        <v>0</v>
      </c>
    </row>
    <row r="819" spans="1:6" x14ac:dyDescent="0.2">
      <c r="A819" s="84">
        <v>788</v>
      </c>
      <c r="B819" s="76">
        <v>56.092398583432896</v>
      </c>
      <c r="C819" s="76">
        <v>56.092398583432896</v>
      </c>
      <c r="D819" s="76">
        <v>0</v>
      </c>
      <c r="E819" s="76">
        <v>0</v>
      </c>
      <c r="F819" s="76">
        <v>0</v>
      </c>
    </row>
    <row r="820" spans="1:6" x14ac:dyDescent="0.2">
      <c r="A820" s="84">
        <v>789</v>
      </c>
      <c r="B820" s="76">
        <v>3122.8494463769839</v>
      </c>
      <c r="C820" s="76">
        <v>3122.8494463769839</v>
      </c>
      <c r="D820" s="76">
        <v>0</v>
      </c>
      <c r="E820" s="76">
        <v>0</v>
      </c>
      <c r="F820" s="76">
        <v>0</v>
      </c>
    </row>
    <row r="821" spans="1:6" x14ac:dyDescent="0.2">
      <c r="A821" s="84">
        <v>790</v>
      </c>
      <c r="B821" s="76">
        <v>2090.3772647381993</v>
      </c>
      <c r="C821" s="76">
        <v>2090.3772647381993</v>
      </c>
      <c r="D821" s="76">
        <v>0</v>
      </c>
      <c r="E821" s="76">
        <v>0</v>
      </c>
      <c r="F821" s="76">
        <v>0</v>
      </c>
    </row>
    <row r="822" spans="1:6" x14ac:dyDescent="0.2">
      <c r="A822" s="84">
        <v>791</v>
      </c>
      <c r="B822" s="76">
        <v>902.52899116559547</v>
      </c>
      <c r="C822" s="76">
        <v>902.52899116559547</v>
      </c>
      <c r="D822" s="76">
        <v>0</v>
      </c>
      <c r="E822" s="76">
        <v>0</v>
      </c>
      <c r="F822" s="76">
        <v>0</v>
      </c>
    </row>
    <row r="823" spans="1:6" x14ac:dyDescent="0.2">
      <c r="A823" s="84">
        <v>792</v>
      </c>
      <c r="B823" s="76">
        <v>-196.20532426359296</v>
      </c>
      <c r="C823" s="76">
        <v>-196.20532426359296</v>
      </c>
      <c r="D823" s="76">
        <v>0</v>
      </c>
      <c r="E823" s="76">
        <v>0</v>
      </c>
      <c r="F823" s="76">
        <v>0</v>
      </c>
    </row>
    <row r="824" spans="1:6" x14ac:dyDescent="0.2">
      <c r="A824" s="84">
        <v>793</v>
      </c>
      <c r="B824" s="76">
        <v>4339.5663485915702</v>
      </c>
      <c r="C824" s="76">
        <v>4339.5663485915702</v>
      </c>
      <c r="D824" s="76">
        <v>0</v>
      </c>
      <c r="E824" s="76">
        <v>0</v>
      </c>
      <c r="F824" s="76">
        <v>0</v>
      </c>
    </row>
    <row r="825" spans="1:6" x14ac:dyDescent="0.2">
      <c r="A825" s="84">
        <v>794</v>
      </c>
      <c r="B825" s="76">
        <v>701.95172131356458</v>
      </c>
      <c r="C825" s="76">
        <v>701.95172131356458</v>
      </c>
      <c r="D825" s="76">
        <v>0</v>
      </c>
      <c r="E825" s="76">
        <v>0</v>
      </c>
      <c r="F825" s="76">
        <v>0</v>
      </c>
    </row>
    <row r="826" spans="1:6" x14ac:dyDescent="0.2">
      <c r="A826" s="84">
        <v>795</v>
      </c>
      <c r="B826" s="76">
        <v>2927.8595149162529</v>
      </c>
      <c r="C826" s="76">
        <v>2927.8595149162529</v>
      </c>
      <c r="D826" s="76">
        <v>0</v>
      </c>
      <c r="E826" s="76">
        <v>0</v>
      </c>
      <c r="F826" s="76">
        <v>0</v>
      </c>
    </row>
    <row r="827" spans="1:6" x14ac:dyDescent="0.2">
      <c r="A827" s="84">
        <v>796</v>
      </c>
      <c r="B827" s="76">
        <v>342.4166225660706</v>
      </c>
      <c r="C827" s="76">
        <v>342.4166225660706</v>
      </c>
      <c r="D827" s="76">
        <v>0</v>
      </c>
      <c r="E827" s="76">
        <v>0</v>
      </c>
      <c r="F827" s="76">
        <v>0</v>
      </c>
    </row>
    <row r="828" spans="1:6" x14ac:dyDescent="0.2">
      <c r="A828" s="84">
        <v>797</v>
      </c>
      <c r="B828" s="76">
        <v>88.328031238223502</v>
      </c>
      <c r="C828" s="76">
        <v>88.328031238223502</v>
      </c>
      <c r="D828" s="76">
        <v>0</v>
      </c>
      <c r="E828" s="76">
        <v>0</v>
      </c>
      <c r="F828" s="76">
        <v>0</v>
      </c>
    </row>
    <row r="829" spans="1:6" x14ac:dyDescent="0.2">
      <c r="A829" s="84">
        <v>798</v>
      </c>
      <c r="B829" s="76">
        <v>1147.4485071404997</v>
      </c>
      <c r="C829" s="76">
        <v>1147.4485071404997</v>
      </c>
      <c r="D829" s="76">
        <v>0</v>
      </c>
      <c r="E829" s="76">
        <v>0</v>
      </c>
      <c r="F829" s="76">
        <v>0</v>
      </c>
    </row>
    <row r="830" spans="1:6" x14ac:dyDescent="0.2">
      <c r="A830" s="84">
        <v>799</v>
      </c>
      <c r="B830" s="76">
        <v>2689.8887399158011</v>
      </c>
      <c r="C830" s="76">
        <v>2689.8887399158011</v>
      </c>
      <c r="D830" s="76">
        <v>0</v>
      </c>
      <c r="E830" s="76">
        <v>0</v>
      </c>
      <c r="F830" s="76">
        <v>0</v>
      </c>
    </row>
    <row r="831" spans="1:6" x14ac:dyDescent="0.2">
      <c r="A831" s="84">
        <v>800</v>
      </c>
      <c r="B831" s="76">
        <v>-842.06464699372464</v>
      </c>
      <c r="C831" s="76">
        <v>-842.06464699372464</v>
      </c>
      <c r="D831" s="76">
        <v>0</v>
      </c>
      <c r="E831" s="76">
        <v>0</v>
      </c>
      <c r="F831" s="76">
        <v>0</v>
      </c>
    </row>
    <row r="832" spans="1:6" x14ac:dyDescent="0.2">
      <c r="A832" s="84">
        <v>801</v>
      </c>
      <c r="B832" s="76">
        <v>1772.0321410496053</v>
      </c>
      <c r="C832" s="76">
        <v>1772.0321410496053</v>
      </c>
      <c r="D832" s="76">
        <v>0</v>
      </c>
      <c r="E832" s="76">
        <v>0</v>
      </c>
      <c r="F832" s="76">
        <v>0</v>
      </c>
    </row>
    <row r="833" spans="1:6" x14ac:dyDescent="0.2">
      <c r="A833" s="84">
        <v>802</v>
      </c>
      <c r="B833" s="76">
        <v>-264.25832653481757</v>
      </c>
      <c r="C833" s="76">
        <v>-264.25832653481757</v>
      </c>
      <c r="D833" s="76">
        <v>0</v>
      </c>
      <c r="E833" s="76">
        <v>0</v>
      </c>
      <c r="F833" s="76">
        <v>0</v>
      </c>
    </row>
    <row r="834" spans="1:6" x14ac:dyDescent="0.2">
      <c r="A834" s="84">
        <v>803</v>
      </c>
      <c r="B834" s="76">
        <v>3407.3828018788008</v>
      </c>
      <c r="C834" s="76">
        <v>3407.3828018788008</v>
      </c>
      <c r="D834" s="76">
        <v>0</v>
      </c>
      <c r="E834" s="76">
        <v>0</v>
      </c>
      <c r="F834" s="76">
        <v>0</v>
      </c>
    </row>
    <row r="835" spans="1:6" x14ac:dyDescent="0.2">
      <c r="A835" s="84">
        <v>804</v>
      </c>
      <c r="B835" s="76">
        <v>-334.10219728686434</v>
      </c>
      <c r="C835" s="76">
        <v>-334.10219728686434</v>
      </c>
      <c r="D835" s="76">
        <v>0</v>
      </c>
      <c r="E835" s="76">
        <v>0</v>
      </c>
      <c r="F835" s="76">
        <v>0</v>
      </c>
    </row>
    <row r="836" spans="1:6" x14ac:dyDescent="0.2">
      <c r="A836" s="84">
        <v>805</v>
      </c>
      <c r="B836" s="76">
        <v>652.02213679939086</v>
      </c>
      <c r="C836" s="76">
        <v>652.02213679939086</v>
      </c>
      <c r="D836" s="76">
        <v>0</v>
      </c>
      <c r="E836" s="76">
        <v>0</v>
      </c>
      <c r="F836" s="76">
        <v>0</v>
      </c>
    </row>
    <row r="837" spans="1:6" x14ac:dyDescent="0.2">
      <c r="A837" s="84">
        <v>806</v>
      </c>
      <c r="B837" s="76">
        <v>1877.4786484692513</v>
      </c>
      <c r="C837" s="76">
        <v>1877.4786484692513</v>
      </c>
      <c r="D837" s="76">
        <v>0</v>
      </c>
      <c r="E837" s="76">
        <v>0</v>
      </c>
      <c r="F837" s="76">
        <v>0</v>
      </c>
    </row>
    <row r="838" spans="1:6" x14ac:dyDescent="0.2">
      <c r="A838" s="84">
        <v>807</v>
      </c>
      <c r="B838" s="76">
        <v>1752.3325877605666</v>
      </c>
      <c r="C838" s="76">
        <v>1752.3325877605666</v>
      </c>
      <c r="D838" s="76">
        <v>0</v>
      </c>
      <c r="E838" s="76">
        <v>0</v>
      </c>
      <c r="F838" s="76">
        <v>0</v>
      </c>
    </row>
    <row r="839" spans="1:6" x14ac:dyDescent="0.2">
      <c r="A839" s="84">
        <v>808</v>
      </c>
      <c r="B839" s="76">
        <v>2578.8548941048557</v>
      </c>
      <c r="C839" s="76">
        <v>2578.8548941048557</v>
      </c>
      <c r="D839" s="76">
        <v>0</v>
      </c>
      <c r="E839" s="76">
        <v>0</v>
      </c>
      <c r="F839" s="76">
        <v>0</v>
      </c>
    </row>
    <row r="840" spans="1:6" x14ac:dyDescent="0.2">
      <c r="A840" s="84">
        <v>809</v>
      </c>
      <c r="B840" s="76">
        <v>1356.9801193966387</v>
      </c>
      <c r="C840" s="76">
        <v>1356.9801193966387</v>
      </c>
      <c r="D840" s="76">
        <v>0</v>
      </c>
      <c r="E840" s="76">
        <v>0</v>
      </c>
      <c r="F840" s="76">
        <v>0</v>
      </c>
    </row>
    <row r="841" spans="1:6" x14ac:dyDescent="0.2">
      <c r="A841" s="84">
        <v>810</v>
      </c>
      <c r="B841" s="76">
        <v>1119.0093443961869</v>
      </c>
      <c r="C841" s="76">
        <v>1119.0093443961869</v>
      </c>
      <c r="D841" s="76">
        <v>0</v>
      </c>
      <c r="E841" s="76">
        <v>0</v>
      </c>
      <c r="F841" s="76">
        <v>0</v>
      </c>
    </row>
    <row r="842" spans="1:6" x14ac:dyDescent="0.2">
      <c r="A842" s="84">
        <v>811</v>
      </c>
      <c r="B842" s="76">
        <v>-845.64638395536804</v>
      </c>
      <c r="C842" s="76">
        <v>-845.64638395536804</v>
      </c>
      <c r="D842" s="76">
        <v>0</v>
      </c>
      <c r="E842" s="76">
        <v>0</v>
      </c>
      <c r="F842" s="76">
        <v>0</v>
      </c>
    </row>
    <row r="843" spans="1:6" x14ac:dyDescent="0.2">
      <c r="A843" s="84">
        <v>812</v>
      </c>
      <c r="B843" s="76">
        <v>-110.24363718415134</v>
      </c>
      <c r="C843" s="76">
        <v>-110.24363718415134</v>
      </c>
      <c r="D843" s="76">
        <v>0</v>
      </c>
      <c r="E843" s="76">
        <v>0</v>
      </c>
      <c r="F843" s="76">
        <v>0</v>
      </c>
    </row>
    <row r="844" spans="1:6" x14ac:dyDescent="0.2">
      <c r="A844" s="84">
        <v>813</v>
      </c>
      <c r="B844" s="76">
        <v>1636.14086945599</v>
      </c>
      <c r="C844" s="76">
        <v>1636.14086945599</v>
      </c>
      <c r="D844" s="76">
        <v>0</v>
      </c>
      <c r="E844" s="76">
        <v>0</v>
      </c>
      <c r="F844" s="76">
        <v>0</v>
      </c>
    </row>
    <row r="845" spans="1:6" x14ac:dyDescent="0.2">
      <c r="A845" s="84">
        <v>814</v>
      </c>
      <c r="B845" s="76">
        <v>1752.3325877605666</v>
      </c>
      <c r="C845" s="76">
        <v>1752.3325877605666</v>
      </c>
      <c r="D845" s="76">
        <v>0</v>
      </c>
      <c r="E845" s="76">
        <v>0</v>
      </c>
      <c r="F845" s="76">
        <v>0</v>
      </c>
    </row>
    <row r="846" spans="1:6" x14ac:dyDescent="0.2">
      <c r="A846" s="84">
        <v>815</v>
      </c>
      <c r="B846" s="76">
        <v>-187.25098185948445</v>
      </c>
      <c r="C846" s="76">
        <v>-187.25098185948445</v>
      </c>
      <c r="D846" s="76">
        <v>0</v>
      </c>
      <c r="E846" s="76">
        <v>0</v>
      </c>
      <c r="F846" s="76">
        <v>0</v>
      </c>
    </row>
    <row r="847" spans="1:6" x14ac:dyDescent="0.2">
      <c r="A847" s="84">
        <v>816</v>
      </c>
      <c r="B847" s="76">
        <v>1974.1855464336231</v>
      </c>
      <c r="C847" s="76">
        <v>1974.1855464336231</v>
      </c>
      <c r="D847" s="76">
        <v>0</v>
      </c>
      <c r="E847" s="76">
        <v>0</v>
      </c>
      <c r="F847" s="76">
        <v>0</v>
      </c>
    </row>
    <row r="848" spans="1:6" x14ac:dyDescent="0.2">
      <c r="A848" s="84">
        <v>817</v>
      </c>
      <c r="B848" s="76">
        <v>-874.30027964851524</v>
      </c>
      <c r="C848" s="76">
        <v>-874.30027964851524</v>
      </c>
      <c r="D848" s="76">
        <v>0</v>
      </c>
      <c r="E848" s="76">
        <v>0</v>
      </c>
      <c r="F848" s="76">
        <v>0</v>
      </c>
    </row>
    <row r="849" spans="1:6" x14ac:dyDescent="0.2">
      <c r="A849" s="84">
        <v>818</v>
      </c>
      <c r="B849" s="76">
        <v>210.10708793409958</v>
      </c>
      <c r="C849" s="76">
        <v>210.10708793409958</v>
      </c>
      <c r="D849" s="76">
        <v>0</v>
      </c>
      <c r="E849" s="76">
        <v>0</v>
      </c>
      <c r="F849" s="76">
        <v>0</v>
      </c>
    </row>
    <row r="850" spans="1:6" x14ac:dyDescent="0.2">
      <c r="A850" s="84">
        <v>819</v>
      </c>
      <c r="B850" s="76">
        <v>1276.3910377596621</v>
      </c>
      <c r="C850" s="76">
        <v>1276.3910377596621</v>
      </c>
      <c r="D850" s="76">
        <v>0</v>
      </c>
      <c r="E850" s="76">
        <v>0</v>
      </c>
      <c r="F850" s="76">
        <v>0</v>
      </c>
    </row>
    <row r="851" spans="1:6" x14ac:dyDescent="0.2">
      <c r="A851" s="84">
        <v>820</v>
      </c>
      <c r="B851" s="76">
        <v>399.72441395236501</v>
      </c>
      <c r="C851" s="76">
        <v>399.72441395236501</v>
      </c>
      <c r="D851" s="76">
        <v>0</v>
      </c>
      <c r="E851" s="76">
        <v>0</v>
      </c>
      <c r="F851" s="76">
        <v>0</v>
      </c>
    </row>
    <row r="852" spans="1:6" x14ac:dyDescent="0.2">
      <c r="A852" s="84">
        <v>821</v>
      </c>
      <c r="B852" s="76">
        <v>573.22392364323605</v>
      </c>
      <c r="C852" s="76">
        <v>573.22392364323605</v>
      </c>
      <c r="D852" s="76">
        <v>0</v>
      </c>
      <c r="E852" s="76">
        <v>0</v>
      </c>
      <c r="F852" s="76">
        <v>0</v>
      </c>
    </row>
    <row r="853" spans="1:6" x14ac:dyDescent="0.2">
      <c r="A853" s="84">
        <v>822</v>
      </c>
      <c r="B853" s="76">
        <v>1024.0933149126367</v>
      </c>
      <c r="C853" s="76">
        <v>1024.0933149126367</v>
      </c>
      <c r="D853" s="76">
        <v>0</v>
      </c>
      <c r="E853" s="76">
        <v>0</v>
      </c>
      <c r="F853" s="76">
        <v>0</v>
      </c>
    </row>
    <row r="854" spans="1:6" x14ac:dyDescent="0.2">
      <c r="A854" s="84">
        <v>823</v>
      </c>
      <c r="B854" s="76">
        <v>-387.61351876268054</v>
      </c>
      <c r="C854" s="76">
        <v>-387.61351876268054</v>
      </c>
      <c r="D854" s="76">
        <v>0</v>
      </c>
      <c r="E854" s="76">
        <v>0</v>
      </c>
      <c r="F854" s="76">
        <v>0</v>
      </c>
    </row>
    <row r="855" spans="1:6" x14ac:dyDescent="0.2">
      <c r="A855" s="84">
        <v>824</v>
      </c>
      <c r="B855" s="76">
        <v>3004.8668595915865</v>
      </c>
      <c r="C855" s="76">
        <v>3004.8668595915865</v>
      </c>
      <c r="D855" s="76">
        <v>0</v>
      </c>
      <c r="E855" s="76">
        <v>0</v>
      </c>
      <c r="F855" s="76">
        <v>0</v>
      </c>
    </row>
    <row r="856" spans="1:6" x14ac:dyDescent="0.2">
      <c r="A856" s="84">
        <v>825</v>
      </c>
      <c r="B856" s="76">
        <v>174.28971831766512</v>
      </c>
      <c r="C856" s="76">
        <v>174.28971831766512</v>
      </c>
      <c r="D856" s="76">
        <v>0</v>
      </c>
      <c r="E856" s="76">
        <v>0</v>
      </c>
      <c r="F856" s="76">
        <v>0</v>
      </c>
    </row>
    <row r="857" spans="1:6" x14ac:dyDescent="0.2">
      <c r="A857" s="84">
        <v>826</v>
      </c>
      <c r="B857" s="76">
        <v>1058.119816048249</v>
      </c>
      <c r="C857" s="76">
        <v>1058.119816048249</v>
      </c>
      <c r="D857" s="76">
        <v>0</v>
      </c>
      <c r="E857" s="76">
        <v>0</v>
      </c>
      <c r="F857" s="76">
        <v>0</v>
      </c>
    </row>
    <row r="858" spans="1:6" x14ac:dyDescent="0.2">
      <c r="A858" s="84">
        <v>827</v>
      </c>
      <c r="B858" s="76">
        <v>1512.5709442792922</v>
      </c>
      <c r="C858" s="76">
        <v>1512.5709442792922</v>
      </c>
      <c r="D858" s="76">
        <v>0</v>
      </c>
      <c r="E858" s="76">
        <v>0</v>
      </c>
      <c r="F858" s="76">
        <v>0</v>
      </c>
    </row>
    <row r="859" spans="1:6" x14ac:dyDescent="0.2">
      <c r="A859" s="84">
        <v>828</v>
      </c>
      <c r="B859" s="76">
        <v>648.22566688891311</v>
      </c>
      <c r="C859" s="76">
        <v>648.22566688891311</v>
      </c>
      <c r="D859" s="76">
        <v>0</v>
      </c>
      <c r="E859" s="76">
        <v>0</v>
      </c>
      <c r="F859" s="76">
        <v>0</v>
      </c>
    </row>
    <row r="860" spans="1:6" x14ac:dyDescent="0.2">
      <c r="A860" s="84">
        <v>829</v>
      </c>
      <c r="B860" s="76">
        <v>1226.2467202966545</v>
      </c>
      <c r="C860" s="76">
        <v>1226.2467202966545</v>
      </c>
      <c r="D860" s="76">
        <v>0</v>
      </c>
      <c r="E860" s="76">
        <v>0</v>
      </c>
      <c r="F860" s="76">
        <v>0</v>
      </c>
    </row>
    <row r="861" spans="1:6" x14ac:dyDescent="0.2">
      <c r="A861" s="84">
        <v>830</v>
      </c>
      <c r="B861" s="76">
        <v>847.01206826012231</v>
      </c>
      <c r="C861" s="76">
        <v>847.01206826012231</v>
      </c>
      <c r="D861" s="76">
        <v>0</v>
      </c>
      <c r="E861" s="76">
        <v>0</v>
      </c>
      <c r="F861" s="76">
        <v>0</v>
      </c>
    </row>
    <row r="862" spans="1:6" x14ac:dyDescent="0.2">
      <c r="A862" s="84">
        <v>831</v>
      </c>
      <c r="B862" s="76">
        <v>-137.10666439647684</v>
      </c>
      <c r="C862" s="76">
        <v>-137.10666439647684</v>
      </c>
      <c r="D862" s="76">
        <v>0</v>
      </c>
      <c r="E862" s="76">
        <v>0</v>
      </c>
      <c r="F862" s="76">
        <v>0</v>
      </c>
    </row>
    <row r="863" spans="1:6" x14ac:dyDescent="0.2">
      <c r="A863" s="84">
        <v>832</v>
      </c>
      <c r="B863" s="76">
        <v>698.36998435192118</v>
      </c>
      <c r="C863" s="76">
        <v>698.36998435192118</v>
      </c>
      <c r="D863" s="76">
        <v>0</v>
      </c>
      <c r="E863" s="76">
        <v>0</v>
      </c>
      <c r="F863" s="76">
        <v>0</v>
      </c>
    </row>
    <row r="864" spans="1:6" x14ac:dyDescent="0.2">
      <c r="A864" s="84">
        <v>833</v>
      </c>
      <c r="B864" s="76">
        <v>1288.927117125414</v>
      </c>
      <c r="C864" s="76">
        <v>1288.927117125414</v>
      </c>
      <c r="D864" s="76">
        <v>0</v>
      </c>
      <c r="E864" s="76">
        <v>0</v>
      </c>
      <c r="F864" s="76">
        <v>0</v>
      </c>
    </row>
    <row r="865" spans="1:6" x14ac:dyDescent="0.2">
      <c r="A865" s="84">
        <v>834</v>
      </c>
      <c r="B865" s="76">
        <v>1818.5947215509696</v>
      </c>
      <c r="C865" s="76">
        <v>1818.5947215509696</v>
      </c>
      <c r="D865" s="76">
        <v>0</v>
      </c>
      <c r="E865" s="76">
        <v>0</v>
      </c>
      <c r="F865" s="76">
        <v>0</v>
      </c>
    </row>
    <row r="866" spans="1:6" x14ac:dyDescent="0.2">
      <c r="A866" s="84">
        <v>835</v>
      </c>
      <c r="B866" s="76">
        <v>1773.823009530427</v>
      </c>
      <c r="C866" s="76">
        <v>1773.823009530427</v>
      </c>
      <c r="D866" s="76">
        <v>0</v>
      </c>
      <c r="E866" s="76">
        <v>0</v>
      </c>
      <c r="F866" s="76">
        <v>0</v>
      </c>
    </row>
    <row r="867" spans="1:6" x14ac:dyDescent="0.2">
      <c r="A867" s="84">
        <v>836</v>
      </c>
      <c r="B867" s="76">
        <v>1537.643103010796</v>
      </c>
      <c r="C867" s="76">
        <v>1537.643103010796</v>
      </c>
      <c r="D867" s="76">
        <v>0</v>
      </c>
      <c r="E867" s="76">
        <v>0</v>
      </c>
      <c r="F867" s="76">
        <v>0</v>
      </c>
    </row>
    <row r="868" spans="1:6" x14ac:dyDescent="0.2">
      <c r="A868" s="84">
        <v>837</v>
      </c>
      <c r="B868" s="76">
        <v>1623.3900571414042</v>
      </c>
      <c r="C868" s="76">
        <v>1623.3900571414042</v>
      </c>
      <c r="D868" s="76">
        <v>0</v>
      </c>
      <c r="E868" s="76">
        <v>0</v>
      </c>
      <c r="F868" s="76">
        <v>0</v>
      </c>
    </row>
    <row r="869" spans="1:6" x14ac:dyDescent="0.2">
      <c r="A869" s="84">
        <v>838</v>
      </c>
      <c r="B869" s="76">
        <v>3568.3462322039195</v>
      </c>
      <c r="C869" s="76">
        <v>3568.3462322039195</v>
      </c>
      <c r="D869" s="76">
        <v>0</v>
      </c>
      <c r="E869" s="76">
        <v>0</v>
      </c>
      <c r="F869" s="76">
        <v>0</v>
      </c>
    </row>
    <row r="870" spans="1:6" x14ac:dyDescent="0.2">
      <c r="A870" s="84">
        <v>839</v>
      </c>
      <c r="B870" s="76">
        <v>866.71162154916101</v>
      </c>
      <c r="C870" s="76">
        <v>866.71162154916101</v>
      </c>
      <c r="D870" s="76">
        <v>0</v>
      </c>
      <c r="E870" s="76">
        <v>0</v>
      </c>
      <c r="F870" s="76">
        <v>0</v>
      </c>
    </row>
    <row r="871" spans="1:6" x14ac:dyDescent="0.2">
      <c r="A871" s="84">
        <v>840</v>
      </c>
      <c r="B871" s="76">
        <v>125.93626933547921</v>
      </c>
      <c r="C871" s="76">
        <v>125.93626933547921</v>
      </c>
      <c r="D871" s="76">
        <v>0</v>
      </c>
      <c r="E871" s="76">
        <v>0</v>
      </c>
      <c r="F871" s="76">
        <v>0</v>
      </c>
    </row>
    <row r="872" spans="1:6" x14ac:dyDescent="0.2">
      <c r="A872" s="84">
        <v>841</v>
      </c>
      <c r="B872" s="76">
        <v>1680.6978485276986</v>
      </c>
      <c r="C872" s="76">
        <v>1680.6978485276986</v>
      </c>
      <c r="D872" s="76">
        <v>0</v>
      </c>
      <c r="E872" s="76">
        <v>0</v>
      </c>
      <c r="F872" s="76">
        <v>0</v>
      </c>
    </row>
    <row r="873" spans="1:6" x14ac:dyDescent="0.2">
      <c r="A873" s="84">
        <v>842</v>
      </c>
      <c r="B873" s="76">
        <v>1042.0019997208537</v>
      </c>
      <c r="C873" s="76">
        <v>1042.0019997208537</v>
      </c>
      <c r="D873" s="76">
        <v>0</v>
      </c>
      <c r="E873" s="76">
        <v>0</v>
      </c>
      <c r="F873" s="76">
        <v>0</v>
      </c>
    </row>
    <row r="874" spans="1:6" x14ac:dyDescent="0.2">
      <c r="A874" s="84">
        <v>843</v>
      </c>
      <c r="B874" s="76">
        <v>349.5800964893574</v>
      </c>
      <c r="C874" s="76">
        <v>349.5800964893574</v>
      </c>
      <c r="D874" s="76">
        <v>0</v>
      </c>
      <c r="E874" s="76">
        <v>0</v>
      </c>
      <c r="F874" s="76">
        <v>0</v>
      </c>
    </row>
    <row r="875" spans="1:6" x14ac:dyDescent="0.2">
      <c r="A875" s="84">
        <v>844</v>
      </c>
      <c r="B875" s="76">
        <v>1938.3681768171891</v>
      </c>
      <c r="C875" s="76">
        <v>1938.3681768171891</v>
      </c>
      <c r="D875" s="76">
        <v>0</v>
      </c>
      <c r="E875" s="76">
        <v>0</v>
      </c>
      <c r="F875" s="76">
        <v>0</v>
      </c>
    </row>
    <row r="876" spans="1:6" x14ac:dyDescent="0.2">
      <c r="A876" s="84">
        <v>845</v>
      </c>
      <c r="B876" s="76">
        <v>-144.27013831976365</v>
      </c>
      <c r="C876" s="76">
        <v>-144.27013831976365</v>
      </c>
      <c r="D876" s="76">
        <v>0</v>
      </c>
      <c r="E876" s="76">
        <v>0</v>
      </c>
      <c r="F876" s="76">
        <v>0</v>
      </c>
    </row>
    <row r="877" spans="1:6" x14ac:dyDescent="0.2">
      <c r="A877" s="84">
        <v>846</v>
      </c>
      <c r="B877" s="76">
        <v>2154.8485300477805</v>
      </c>
      <c r="C877" s="76">
        <v>2154.8485300477805</v>
      </c>
      <c r="D877" s="76">
        <v>0</v>
      </c>
      <c r="E877" s="76">
        <v>0</v>
      </c>
      <c r="F877" s="76">
        <v>0</v>
      </c>
    </row>
    <row r="878" spans="1:6" x14ac:dyDescent="0.2">
      <c r="A878" s="84">
        <v>847</v>
      </c>
      <c r="B878" s="76">
        <v>1723.6786920674194</v>
      </c>
      <c r="C878" s="76">
        <v>1723.6786920674194</v>
      </c>
      <c r="D878" s="76">
        <v>0</v>
      </c>
      <c r="E878" s="76">
        <v>0</v>
      </c>
      <c r="F878" s="76">
        <v>0</v>
      </c>
    </row>
    <row r="879" spans="1:6" x14ac:dyDescent="0.2">
      <c r="A879" s="84">
        <v>848</v>
      </c>
      <c r="B879" s="76">
        <v>1797.1042997811091</v>
      </c>
      <c r="C879" s="76">
        <v>1797.1042997811091</v>
      </c>
      <c r="D879" s="76">
        <v>0</v>
      </c>
      <c r="E879" s="76">
        <v>0</v>
      </c>
      <c r="F879" s="76">
        <v>0</v>
      </c>
    </row>
    <row r="880" spans="1:6" x14ac:dyDescent="0.2">
      <c r="A880" s="84">
        <v>849</v>
      </c>
      <c r="B880" s="76">
        <v>1763.0777986454968</v>
      </c>
      <c r="C880" s="76">
        <v>1763.0777986454968</v>
      </c>
      <c r="D880" s="76">
        <v>0</v>
      </c>
      <c r="E880" s="76">
        <v>0</v>
      </c>
      <c r="F880" s="76">
        <v>0</v>
      </c>
    </row>
    <row r="881" spans="1:6" x14ac:dyDescent="0.2">
      <c r="A881" s="84">
        <v>850</v>
      </c>
      <c r="B881" s="76">
        <v>127.72713781630091</v>
      </c>
      <c r="C881" s="76">
        <v>127.72713781630091</v>
      </c>
      <c r="D881" s="76">
        <v>0</v>
      </c>
      <c r="E881" s="76">
        <v>0</v>
      </c>
      <c r="F881" s="76">
        <v>0</v>
      </c>
    </row>
    <row r="882" spans="1:6" x14ac:dyDescent="0.2">
      <c r="A882" s="84">
        <v>851</v>
      </c>
      <c r="B882" s="76">
        <v>3255.1589810089563</v>
      </c>
      <c r="C882" s="76">
        <v>3255.1589810089563</v>
      </c>
      <c r="D882" s="76">
        <v>0</v>
      </c>
      <c r="E882" s="76">
        <v>0</v>
      </c>
      <c r="F882" s="76">
        <v>0</v>
      </c>
    </row>
    <row r="883" spans="1:6" x14ac:dyDescent="0.2">
      <c r="A883" s="84">
        <v>852</v>
      </c>
      <c r="B883" s="76">
        <v>2310.439354930435</v>
      </c>
      <c r="C883" s="76">
        <v>2310.439354930435</v>
      </c>
      <c r="D883" s="76">
        <v>0</v>
      </c>
      <c r="E883" s="76">
        <v>0</v>
      </c>
      <c r="F883" s="76">
        <v>0</v>
      </c>
    </row>
    <row r="884" spans="1:6" x14ac:dyDescent="0.2">
      <c r="A884" s="84">
        <v>853</v>
      </c>
      <c r="B884" s="76">
        <v>2494.8988084550701</v>
      </c>
      <c r="C884" s="76">
        <v>2494.8988084550701</v>
      </c>
      <c r="D884" s="76">
        <v>0</v>
      </c>
      <c r="E884" s="76">
        <v>0</v>
      </c>
      <c r="F884" s="76">
        <v>0</v>
      </c>
    </row>
    <row r="885" spans="1:6" x14ac:dyDescent="0.2">
      <c r="A885" s="84">
        <v>854</v>
      </c>
      <c r="B885" s="76">
        <v>1390.7918875834166</v>
      </c>
      <c r="C885" s="76">
        <v>1390.7918875834166</v>
      </c>
      <c r="D885" s="76">
        <v>0</v>
      </c>
      <c r="E885" s="76">
        <v>0</v>
      </c>
      <c r="F885" s="76">
        <v>0</v>
      </c>
    </row>
    <row r="886" spans="1:6" x14ac:dyDescent="0.2">
      <c r="A886" s="84">
        <v>855</v>
      </c>
      <c r="B886" s="76">
        <v>-90.544083895112635</v>
      </c>
      <c r="C886" s="76">
        <v>-90.544083895112635</v>
      </c>
      <c r="D886" s="76">
        <v>0</v>
      </c>
      <c r="E886" s="76">
        <v>0</v>
      </c>
      <c r="F886" s="76">
        <v>0</v>
      </c>
    </row>
    <row r="887" spans="1:6" x14ac:dyDescent="0.2">
      <c r="A887" s="84">
        <v>856</v>
      </c>
      <c r="B887" s="76">
        <v>469.56828470441178</v>
      </c>
      <c r="C887" s="76">
        <v>469.56828470441178</v>
      </c>
      <c r="D887" s="76">
        <v>0</v>
      </c>
      <c r="E887" s="76">
        <v>0</v>
      </c>
      <c r="F887" s="76">
        <v>0</v>
      </c>
    </row>
    <row r="888" spans="1:6" x14ac:dyDescent="0.2">
      <c r="A888" s="84">
        <v>857</v>
      </c>
      <c r="B888" s="76">
        <v>-1053.1723947818509</v>
      </c>
      <c r="C888" s="76">
        <v>-1053.1723947818509</v>
      </c>
      <c r="D888" s="76">
        <v>0</v>
      </c>
      <c r="E888" s="76">
        <v>0</v>
      </c>
      <c r="F888" s="76">
        <v>0</v>
      </c>
    </row>
    <row r="889" spans="1:6" x14ac:dyDescent="0.2">
      <c r="A889" s="84">
        <v>858</v>
      </c>
      <c r="B889" s="76">
        <v>1339.0714345884217</v>
      </c>
      <c r="C889" s="76">
        <v>1339.0714345884217</v>
      </c>
      <c r="D889" s="76">
        <v>0</v>
      </c>
      <c r="E889" s="76">
        <v>0</v>
      </c>
      <c r="F889" s="76">
        <v>0</v>
      </c>
    </row>
    <row r="890" spans="1:6" x14ac:dyDescent="0.2">
      <c r="A890" s="84">
        <v>859</v>
      </c>
      <c r="B890" s="76">
        <v>1015.1389725085282</v>
      </c>
      <c r="C890" s="76">
        <v>1015.1389725085282</v>
      </c>
      <c r="D890" s="76">
        <v>0</v>
      </c>
      <c r="E890" s="76">
        <v>0</v>
      </c>
      <c r="F890" s="76">
        <v>0</v>
      </c>
    </row>
    <row r="891" spans="1:6" x14ac:dyDescent="0.2">
      <c r="A891" s="84">
        <v>860</v>
      </c>
      <c r="B891" s="76">
        <v>2226.4832692806485</v>
      </c>
      <c r="C891" s="76">
        <v>2226.4832692806485</v>
      </c>
      <c r="D891" s="76">
        <v>0</v>
      </c>
      <c r="E891" s="76">
        <v>0</v>
      </c>
      <c r="F891" s="76">
        <v>0</v>
      </c>
    </row>
    <row r="892" spans="1:6" x14ac:dyDescent="0.2">
      <c r="A892" s="84">
        <v>861</v>
      </c>
      <c r="B892" s="76">
        <v>1305.0449334528093</v>
      </c>
      <c r="C892" s="76">
        <v>1305.0449334528093</v>
      </c>
      <c r="D892" s="76">
        <v>0</v>
      </c>
      <c r="E892" s="76">
        <v>0</v>
      </c>
      <c r="F892" s="76">
        <v>0</v>
      </c>
    </row>
    <row r="893" spans="1:6" x14ac:dyDescent="0.2">
      <c r="A893" s="84">
        <v>862</v>
      </c>
      <c r="B893" s="76">
        <v>1110.0550019920784</v>
      </c>
      <c r="C893" s="76">
        <v>1110.0550019920784</v>
      </c>
      <c r="D893" s="76">
        <v>0</v>
      </c>
      <c r="E893" s="76">
        <v>0</v>
      </c>
      <c r="F893" s="76">
        <v>0</v>
      </c>
    </row>
    <row r="894" spans="1:6" x14ac:dyDescent="0.2">
      <c r="A894" s="84">
        <v>863</v>
      </c>
      <c r="B894" s="76">
        <v>1278.1819062404838</v>
      </c>
      <c r="C894" s="76">
        <v>1278.1819062404838</v>
      </c>
      <c r="D894" s="76">
        <v>0</v>
      </c>
      <c r="E894" s="76">
        <v>0</v>
      </c>
      <c r="F894" s="76">
        <v>0</v>
      </c>
    </row>
    <row r="895" spans="1:6" x14ac:dyDescent="0.2">
      <c r="A895" s="84">
        <v>864</v>
      </c>
      <c r="B895" s="76">
        <v>1104.6823965496133</v>
      </c>
      <c r="C895" s="76">
        <v>1104.6823965496133</v>
      </c>
      <c r="D895" s="76">
        <v>0</v>
      </c>
      <c r="E895" s="76">
        <v>0</v>
      </c>
      <c r="F895" s="76">
        <v>0</v>
      </c>
    </row>
    <row r="896" spans="1:6" x14ac:dyDescent="0.2">
      <c r="A896" s="84">
        <v>865</v>
      </c>
      <c r="B896" s="76">
        <v>1095.7280541455048</v>
      </c>
      <c r="C896" s="76">
        <v>1095.7280541455048</v>
      </c>
      <c r="D896" s="76">
        <v>0</v>
      </c>
      <c r="E896" s="76">
        <v>0</v>
      </c>
      <c r="F896" s="76">
        <v>0</v>
      </c>
    </row>
    <row r="897" spans="1:6" x14ac:dyDescent="0.2">
      <c r="A897" s="84">
        <v>866</v>
      </c>
      <c r="B897" s="76">
        <v>-414.47654597500605</v>
      </c>
      <c r="C897" s="76">
        <v>-414.47654597500605</v>
      </c>
      <c r="D897" s="76">
        <v>0</v>
      </c>
      <c r="E897" s="76">
        <v>0</v>
      </c>
      <c r="F897" s="76">
        <v>0</v>
      </c>
    </row>
    <row r="898" spans="1:6" x14ac:dyDescent="0.2">
      <c r="A898" s="84">
        <v>867</v>
      </c>
      <c r="B898" s="76">
        <v>530.24308010351524</v>
      </c>
      <c r="C898" s="76">
        <v>530.24308010351524</v>
      </c>
      <c r="D898" s="76">
        <v>0</v>
      </c>
      <c r="E898" s="76">
        <v>0</v>
      </c>
      <c r="F898" s="76">
        <v>0</v>
      </c>
    </row>
    <row r="899" spans="1:6" x14ac:dyDescent="0.2">
      <c r="A899" s="84">
        <v>868</v>
      </c>
      <c r="B899" s="76">
        <v>2448.3362279537059</v>
      </c>
      <c r="C899" s="76">
        <v>2448.3362279537059</v>
      </c>
      <c r="D899" s="76">
        <v>0</v>
      </c>
      <c r="E899" s="76">
        <v>0</v>
      </c>
      <c r="F899" s="76">
        <v>0</v>
      </c>
    </row>
    <row r="900" spans="1:6" x14ac:dyDescent="0.2">
      <c r="A900" s="84">
        <v>869</v>
      </c>
      <c r="B900" s="76">
        <v>3115.9007054025319</v>
      </c>
      <c r="C900" s="76">
        <v>3115.9007054025319</v>
      </c>
      <c r="D900" s="76">
        <v>0</v>
      </c>
      <c r="E900" s="76">
        <v>0</v>
      </c>
      <c r="F900" s="76">
        <v>0</v>
      </c>
    </row>
    <row r="901" spans="1:6" x14ac:dyDescent="0.2">
      <c r="A901" s="84">
        <v>870</v>
      </c>
      <c r="B901" s="76">
        <v>1592.9452929674349</v>
      </c>
      <c r="C901" s="76">
        <v>1592.9452929674349</v>
      </c>
      <c r="D901" s="76">
        <v>0</v>
      </c>
      <c r="E901" s="76">
        <v>0</v>
      </c>
      <c r="F901" s="76">
        <v>0</v>
      </c>
    </row>
    <row r="902" spans="1:6" x14ac:dyDescent="0.2">
      <c r="A902" s="84">
        <v>871</v>
      </c>
      <c r="B902" s="76">
        <v>-679.3103481877838</v>
      </c>
      <c r="C902" s="76">
        <v>-679.3103481877838</v>
      </c>
      <c r="D902" s="76">
        <v>0</v>
      </c>
      <c r="E902" s="76">
        <v>0</v>
      </c>
      <c r="F902" s="76">
        <v>0</v>
      </c>
    </row>
    <row r="903" spans="1:6" x14ac:dyDescent="0.2">
      <c r="A903" s="84">
        <v>872</v>
      </c>
      <c r="B903" s="76">
        <v>-104.87103174168624</v>
      </c>
      <c r="C903" s="76">
        <v>-104.87103174168624</v>
      </c>
      <c r="D903" s="76">
        <v>0</v>
      </c>
      <c r="E903" s="76">
        <v>0</v>
      </c>
      <c r="F903" s="76">
        <v>0</v>
      </c>
    </row>
    <row r="904" spans="1:6" x14ac:dyDescent="0.2">
      <c r="A904" s="84">
        <v>873</v>
      </c>
      <c r="B904" s="76">
        <v>1523.3161551642224</v>
      </c>
      <c r="C904" s="76">
        <v>1523.3161551642224</v>
      </c>
      <c r="D904" s="76">
        <v>0</v>
      </c>
      <c r="E904" s="76">
        <v>0</v>
      </c>
      <c r="F904" s="76">
        <v>0</v>
      </c>
    </row>
    <row r="905" spans="1:6" x14ac:dyDescent="0.2">
      <c r="A905" s="84">
        <v>874</v>
      </c>
      <c r="B905" s="76">
        <v>764.63211814232409</v>
      </c>
      <c r="C905" s="76">
        <v>764.63211814232409</v>
      </c>
      <c r="D905" s="76">
        <v>0</v>
      </c>
      <c r="E905" s="76">
        <v>0</v>
      </c>
      <c r="F905" s="76">
        <v>0</v>
      </c>
    </row>
    <row r="906" spans="1:6" x14ac:dyDescent="0.2">
      <c r="A906" s="84">
        <v>875</v>
      </c>
      <c r="B906" s="76">
        <v>472.93528871722083</v>
      </c>
      <c r="C906" s="76">
        <v>472.93528871722083</v>
      </c>
      <c r="D906" s="76">
        <v>0</v>
      </c>
      <c r="E906" s="76">
        <v>0</v>
      </c>
      <c r="F906" s="76">
        <v>0</v>
      </c>
    </row>
    <row r="907" spans="1:6" x14ac:dyDescent="0.2">
      <c r="A907" s="84">
        <v>876</v>
      </c>
      <c r="B907" s="76">
        <v>1330.1170921843132</v>
      </c>
      <c r="C907" s="76">
        <v>1330.1170921843132</v>
      </c>
      <c r="D907" s="76">
        <v>0</v>
      </c>
      <c r="E907" s="76">
        <v>0</v>
      </c>
      <c r="F907" s="76">
        <v>0</v>
      </c>
    </row>
    <row r="908" spans="1:6" x14ac:dyDescent="0.2">
      <c r="A908" s="84">
        <v>877</v>
      </c>
      <c r="B908" s="76">
        <v>1544.8065769340828</v>
      </c>
      <c r="C908" s="76">
        <v>1544.8065769340828</v>
      </c>
      <c r="D908" s="76">
        <v>0</v>
      </c>
      <c r="E908" s="76">
        <v>0</v>
      </c>
      <c r="F908" s="76">
        <v>0</v>
      </c>
    </row>
    <row r="909" spans="1:6" x14ac:dyDescent="0.2">
      <c r="A909" s="84">
        <v>878</v>
      </c>
      <c r="B909" s="76">
        <v>1265.6458268747319</v>
      </c>
      <c r="C909" s="76">
        <v>1265.6458268747319</v>
      </c>
      <c r="D909" s="76">
        <v>0</v>
      </c>
      <c r="E909" s="76">
        <v>0</v>
      </c>
      <c r="F909" s="76">
        <v>0</v>
      </c>
    </row>
    <row r="910" spans="1:6" x14ac:dyDescent="0.2">
      <c r="A910" s="84">
        <v>879</v>
      </c>
      <c r="B910" s="76">
        <v>961.41291808387723</v>
      </c>
      <c r="C910" s="76">
        <v>961.41291808387723</v>
      </c>
      <c r="D910" s="76">
        <v>0</v>
      </c>
      <c r="E910" s="76">
        <v>0</v>
      </c>
      <c r="F910" s="76">
        <v>0</v>
      </c>
    </row>
    <row r="911" spans="1:6" x14ac:dyDescent="0.2">
      <c r="A911" s="84">
        <v>880</v>
      </c>
      <c r="B911" s="76">
        <v>655.60387376103427</v>
      </c>
      <c r="C911" s="76">
        <v>655.60387376103427</v>
      </c>
      <c r="D911" s="76">
        <v>0</v>
      </c>
      <c r="E911" s="76">
        <v>0</v>
      </c>
      <c r="F911" s="76">
        <v>0</v>
      </c>
    </row>
    <row r="912" spans="1:6" x14ac:dyDescent="0.2">
      <c r="A912" s="84">
        <v>881</v>
      </c>
      <c r="B912" s="76">
        <v>1806.0586421852176</v>
      </c>
      <c r="C912" s="76">
        <v>1806.0586421852176</v>
      </c>
      <c r="D912" s="76">
        <v>0</v>
      </c>
      <c r="E912" s="76">
        <v>0</v>
      </c>
      <c r="F912" s="76">
        <v>0</v>
      </c>
    </row>
    <row r="913" spans="1:6" x14ac:dyDescent="0.2">
      <c r="A913" s="84">
        <v>882</v>
      </c>
      <c r="B913" s="76">
        <v>303.01751598799319</v>
      </c>
      <c r="C913" s="76">
        <v>303.01751598799319</v>
      </c>
      <c r="D913" s="76">
        <v>0</v>
      </c>
      <c r="E913" s="76">
        <v>0</v>
      </c>
      <c r="F913" s="76">
        <v>0</v>
      </c>
    </row>
    <row r="914" spans="1:6" x14ac:dyDescent="0.2">
      <c r="A914" s="84">
        <v>883</v>
      </c>
      <c r="B914" s="76">
        <v>-986.91026099144801</v>
      </c>
      <c r="C914" s="76">
        <v>-986.91026099144801</v>
      </c>
      <c r="D914" s="76">
        <v>0</v>
      </c>
      <c r="E914" s="76">
        <v>0</v>
      </c>
      <c r="F914" s="76">
        <v>0</v>
      </c>
    </row>
    <row r="915" spans="1:6" x14ac:dyDescent="0.2">
      <c r="A915" s="84">
        <v>884</v>
      </c>
      <c r="B915" s="76">
        <v>3067.3325234715112</v>
      </c>
      <c r="C915" s="76">
        <v>3067.3325234715112</v>
      </c>
      <c r="D915" s="76">
        <v>0</v>
      </c>
      <c r="E915" s="76">
        <v>0</v>
      </c>
      <c r="F915" s="76">
        <v>0</v>
      </c>
    </row>
    <row r="916" spans="1:6" x14ac:dyDescent="0.2">
      <c r="A916" s="84">
        <v>885</v>
      </c>
      <c r="B916" s="76">
        <v>-614.83908287820259</v>
      </c>
      <c r="C916" s="76">
        <v>-614.83908287820259</v>
      </c>
      <c r="D916" s="76">
        <v>0</v>
      </c>
      <c r="E916" s="76">
        <v>0</v>
      </c>
      <c r="F916" s="76">
        <v>0</v>
      </c>
    </row>
    <row r="917" spans="1:6" x14ac:dyDescent="0.2">
      <c r="A917" s="84">
        <v>886</v>
      </c>
      <c r="B917" s="76">
        <v>505.17092137201143</v>
      </c>
      <c r="C917" s="76">
        <v>505.17092137201143</v>
      </c>
      <c r="D917" s="76">
        <v>0</v>
      </c>
      <c r="E917" s="76">
        <v>0</v>
      </c>
      <c r="F917" s="76">
        <v>0</v>
      </c>
    </row>
    <row r="918" spans="1:6" x14ac:dyDescent="0.2">
      <c r="A918" s="84">
        <v>887</v>
      </c>
      <c r="B918" s="76">
        <v>394.35180850989991</v>
      </c>
      <c r="C918" s="76">
        <v>394.35180850989991</v>
      </c>
      <c r="D918" s="76">
        <v>0</v>
      </c>
      <c r="E918" s="76">
        <v>0</v>
      </c>
      <c r="F918" s="76">
        <v>0</v>
      </c>
    </row>
    <row r="919" spans="1:6" x14ac:dyDescent="0.2">
      <c r="A919" s="84">
        <v>888</v>
      </c>
      <c r="B919" s="76">
        <v>787.91340839300619</v>
      </c>
      <c r="C919" s="76">
        <v>787.91340839300619</v>
      </c>
      <c r="D919" s="76">
        <v>0</v>
      </c>
      <c r="E919" s="76">
        <v>0</v>
      </c>
      <c r="F919" s="76">
        <v>0</v>
      </c>
    </row>
    <row r="920" spans="1:6" x14ac:dyDescent="0.2">
      <c r="A920" s="84">
        <v>889</v>
      </c>
      <c r="B920" s="76">
        <v>1870.3151745459645</v>
      </c>
      <c r="C920" s="76">
        <v>1870.3151745459645</v>
      </c>
      <c r="D920" s="76">
        <v>0</v>
      </c>
      <c r="E920" s="76">
        <v>0</v>
      </c>
      <c r="F920" s="76">
        <v>0</v>
      </c>
    </row>
    <row r="921" spans="1:6" x14ac:dyDescent="0.2">
      <c r="A921" s="84">
        <v>890</v>
      </c>
      <c r="B921" s="76">
        <v>458.60834087064723</v>
      </c>
      <c r="C921" s="76">
        <v>458.60834087064723</v>
      </c>
      <c r="D921" s="76">
        <v>0</v>
      </c>
      <c r="E921" s="76">
        <v>0</v>
      </c>
      <c r="F921" s="76">
        <v>0</v>
      </c>
    </row>
    <row r="922" spans="1:6" x14ac:dyDescent="0.2">
      <c r="A922" s="84">
        <v>891</v>
      </c>
      <c r="B922" s="76">
        <v>446.07226150489532</v>
      </c>
      <c r="C922" s="76">
        <v>446.07226150489532</v>
      </c>
      <c r="D922" s="76">
        <v>0</v>
      </c>
      <c r="E922" s="76">
        <v>0</v>
      </c>
      <c r="F922" s="76">
        <v>0</v>
      </c>
    </row>
    <row r="923" spans="1:6" x14ac:dyDescent="0.2">
      <c r="A923" s="84">
        <v>892</v>
      </c>
      <c r="B923" s="76">
        <v>1111.8458704729001</v>
      </c>
      <c r="C923" s="76">
        <v>1111.8458704729001</v>
      </c>
      <c r="D923" s="76">
        <v>0</v>
      </c>
      <c r="E923" s="76">
        <v>0</v>
      </c>
      <c r="F923" s="76">
        <v>0</v>
      </c>
    </row>
    <row r="924" spans="1:6" x14ac:dyDescent="0.2">
      <c r="A924" s="84">
        <v>893</v>
      </c>
      <c r="B924" s="76">
        <v>718.06953764095988</v>
      </c>
      <c r="C924" s="76">
        <v>718.06953764095988</v>
      </c>
      <c r="D924" s="76">
        <v>0</v>
      </c>
      <c r="E924" s="76">
        <v>0</v>
      </c>
      <c r="F924" s="76">
        <v>0</v>
      </c>
    </row>
    <row r="925" spans="1:6" x14ac:dyDescent="0.2">
      <c r="A925" s="84">
        <v>894</v>
      </c>
      <c r="B925" s="76">
        <v>1646.6713473920863</v>
      </c>
      <c r="C925" s="76">
        <v>1646.6713473920863</v>
      </c>
      <c r="D925" s="76">
        <v>0</v>
      </c>
      <c r="E925" s="76">
        <v>0</v>
      </c>
      <c r="F925" s="76">
        <v>0</v>
      </c>
    </row>
    <row r="926" spans="1:6" x14ac:dyDescent="0.2">
      <c r="A926" s="84">
        <v>895</v>
      </c>
      <c r="B926" s="76">
        <v>562.47871275830585</v>
      </c>
      <c r="C926" s="76">
        <v>562.47871275830585</v>
      </c>
      <c r="D926" s="76">
        <v>0</v>
      </c>
      <c r="E926" s="76">
        <v>0</v>
      </c>
      <c r="F926" s="76">
        <v>0</v>
      </c>
    </row>
    <row r="927" spans="1:6" x14ac:dyDescent="0.2">
      <c r="A927" s="84">
        <v>896</v>
      </c>
      <c r="B927" s="76">
        <v>1532.2704975683309</v>
      </c>
      <c r="C927" s="76">
        <v>1532.2704975683309</v>
      </c>
      <c r="D927" s="76">
        <v>0</v>
      </c>
      <c r="E927" s="76">
        <v>0</v>
      </c>
      <c r="F927" s="76">
        <v>0</v>
      </c>
    </row>
    <row r="928" spans="1:6" x14ac:dyDescent="0.2">
      <c r="A928" s="84">
        <v>897</v>
      </c>
      <c r="B928" s="76">
        <v>535.61568554598034</v>
      </c>
      <c r="C928" s="76">
        <v>535.61568554598034</v>
      </c>
      <c r="D928" s="76">
        <v>0</v>
      </c>
      <c r="E928" s="76">
        <v>0</v>
      </c>
      <c r="F928" s="76">
        <v>0</v>
      </c>
    </row>
    <row r="929" spans="1:6" x14ac:dyDescent="0.2">
      <c r="A929" s="84">
        <v>898</v>
      </c>
      <c r="B929" s="76">
        <v>748.51430181492879</v>
      </c>
      <c r="C929" s="76">
        <v>748.51430181492879</v>
      </c>
      <c r="D929" s="76">
        <v>0</v>
      </c>
      <c r="E929" s="76">
        <v>0</v>
      </c>
      <c r="F929" s="76">
        <v>0</v>
      </c>
    </row>
    <row r="930" spans="1:6" x14ac:dyDescent="0.2">
      <c r="A930" s="84">
        <v>899</v>
      </c>
      <c r="B930" s="76">
        <v>1569.6640027167527</v>
      </c>
      <c r="C930" s="76">
        <v>1569.6640027167527</v>
      </c>
      <c r="D930" s="76">
        <v>0</v>
      </c>
      <c r="E930" s="76">
        <v>0</v>
      </c>
      <c r="F930" s="76">
        <v>0</v>
      </c>
    </row>
    <row r="931" spans="1:6" x14ac:dyDescent="0.2">
      <c r="A931" s="84">
        <v>900</v>
      </c>
      <c r="B931" s="76">
        <v>1331.9079606651349</v>
      </c>
      <c r="C931" s="76">
        <v>1331.9079606651349</v>
      </c>
      <c r="D931" s="76">
        <v>0</v>
      </c>
      <c r="E931" s="76">
        <v>0</v>
      </c>
      <c r="F931" s="76">
        <v>0</v>
      </c>
    </row>
    <row r="932" spans="1:6" x14ac:dyDescent="0.2">
      <c r="A932" s="84">
        <v>901</v>
      </c>
      <c r="B932" s="76">
        <v>2902.7873561847491</v>
      </c>
      <c r="C932" s="76">
        <v>2902.7873561847491</v>
      </c>
      <c r="D932" s="76">
        <v>0</v>
      </c>
      <c r="E932" s="76">
        <v>0</v>
      </c>
      <c r="F932" s="76">
        <v>0</v>
      </c>
    </row>
    <row r="933" spans="1:6" x14ac:dyDescent="0.2">
      <c r="A933" s="84">
        <v>902</v>
      </c>
      <c r="B933" s="76">
        <v>2457.2905703578144</v>
      </c>
      <c r="C933" s="76">
        <v>2457.2905703578144</v>
      </c>
      <c r="D933" s="76">
        <v>0</v>
      </c>
      <c r="E933" s="76">
        <v>0</v>
      </c>
      <c r="F933" s="76">
        <v>0</v>
      </c>
    </row>
    <row r="934" spans="1:6" x14ac:dyDescent="0.2">
      <c r="A934" s="84">
        <v>903</v>
      </c>
      <c r="B934" s="76">
        <v>1825.7581954742564</v>
      </c>
      <c r="C934" s="76">
        <v>1825.7581954742564</v>
      </c>
      <c r="D934" s="76">
        <v>0</v>
      </c>
      <c r="E934" s="76">
        <v>0</v>
      </c>
      <c r="F934" s="76">
        <v>0</v>
      </c>
    </row>
    <row r="935" spans="1:6" x14ac:dyDescent="0.2">
      <c r="A935" s="84">
        <v>904</v>
      </c>
      <c r="B935" s="76">
        <v>515.91613225694164</v>
      </c>
      <c r="C935" s="76">
        <v>515.91613225694164</v>
      </c>
      <c r="D935" s="76">
        <v>0</v>
      </c>
      <c r="E935" s="76">
        <v>0</v>
      </c>
      <c r="F935" s="76">
        <v>0</v>
      </c>
    </row>
    <row r="936" spans="1:6" x14ac:dyDescent="0.2">
      <c r="A936" s="84">
        <v>905</v>
      </c>
      <c r="B936" s="76">
        <v>-752.52122295263962</v>
      </c>
      <c r="C936" s="76">
        <v>-752.52122295263962</v>
      </c>
      <c r="D936" s="76">
        <v>0</v>
      </c>
      <c r="E936" s="76">
        <v>0</v>
      </c>
      <c r="F936" s="76">
        <v>0</v>
      </c>
    </row>
    <row r="937" spans="1:6" x14ac:dyDescent="0.2">
      <c r="A937" s="84">
        <v>906</v>
      </c>
      <c r="B937" s="76">
        <v>1521.5252866834007</v>
      </c>
      <c r="C937" s="76">
        <v>1521.5252866834007</v>
      </c>
      <c r="D937" s="76">
        <v>0</v>
      </c>
      <c r="E937" s="76">
        <v>0</v>
      </c>
      <c r="F937" s="76">
        <v>0</v>
      </c>
    </row>
    <row r="938" spans="1:6" x14ac:dyDescent="0.2">
      <c r="A938" s="84">
        <v>907</v>
      </c>
      <c r="B938" s="76">
        <v>1611.0687107244862</v>
      </c>
      <c r="C938" s="76">
        <v>1611.0687107244862</v>
      </c>
      <c r="D938" s="76">
        <v>0</v>
      </c>
      <c r="E938" s="76">
        <v>0</v>
      </c>
      <c r="F938" s="76">
        <v>0</v>
      </c>
    </row>
    <row r="939" spans="1:6" x14ac:dyDescent="0.2">
      <c r="A939" s="84">
        <v>908</v>
      </c>
      <c r="B939" s="76">
        <v>2425.0549377030238</v>
      </c>
      <c r="C939" s="76">
        <v>2425.0549377030238</v>
      </c>
      <c r="D939" s="76">
        <v>0</v>
      </c>
      <c r="E939" s="76">
        <v>0</v>
      </c>
      <c r="F939" s="76">
        <v>0</v>
      </c>
    </row>
    <row r="940" spans="1:6" x14ac:dyDescent="0.2">
      <c r="A940" s="84">
        <v>909</v>
      </c>
      <c r="B940" s="76">
        <v>1435.5635996039591</v>
      </c>
      <c r="C940" s="76">
        <v>1435.5635996039591</v>
      </c>
      <c r="D940" s="76">
        <v>0</v>
      </c>
      <c r="E940" s="76">
        <v>0</v>
      </c>
      <c r="F940" s="76">
        <v>0</v>
      </c>
    </row>
    <row r="941" spans="1:6" x14ac:dyDescent="0.2">
      <c r="A941" s="84">
        <v>910</v>
      </c>
      <c r="B941" s="76">
        <v>102.65497908479711</v>
      </c>
      <c r="C941" s="76">
        <v>102.65497908479711</v>
      </c>
      <c r="D941" s="76">
        <v>0</v>
      </c>
      <c r="E941" s="76">
        <v>0</v>
      </c>
      <c r="F941" s="76">
        <v>0</v>
      </c>
    </row>
    <row r="942" spans="1:6" x14ac:dyDescent="0.2">
      <c r="A942" s="84">
        <v>911</v>
      </c>
      <c r="B942" s="76">
        <v>843.4303312984789</v>
      </c>
      <c r="C942" s="76">
        <v>843.4303312984789</v>
      </c>
      <c r="D942" s="76">
        <v>0</v>
      </c>
      <c r="E942" s="76">
        <v>0</v>
      </c>
      <c r="F942" s="76">
        <v>0</v>
      </c>
    </row>
    <row r="943" spans="1:6" x14ac:dyDescent="0.2">
      <c r="A943" s="84">
        <v>912</v>
      </c>
      <c r="B943" s="76">
        <v>904.31985964641717</v>
      </c>
      <c r="C943" s="76">
        <v>904.31985964641717</v>
      </c>
      <c r="D943" s="76">
        <v>0</v>
      </c>
      <c r="E943" s="76">
        <v>0</v>
      </c>
      <c r="F943" s="76">
        <v>0</v>
      </c>
    </row>
    <row r="944" spans="1:6" x14ac:dyDescent="0.2">
      <c r="A944" s="84">
        <v>913</v>
      </c>
      <c r="B944" s="76">
        <v>1156.4028495446082</v>
      </c>
      <c r="C944" s="76">
        <v>1156.4028495446082</v>
      </c>
      <c r="D944" s="76">
        <v>0</v>
      </c>
      <c r="E944" s="76">
        <v>0</v>
      </c>
      <c r="F944" s="76">
        <v>0</v>
      </c>
    </row>
    <row r="945" spans="1:6" x14ac:dyDescent="0.2">
      <c r="A945" s="84">
        <v>914</v>
      </c>
      <c r="B945" s="76">
        <v>243.91885612087708</v>
      </c>
      <c r="C945" s="76">
        <v>243.91885612087708</v>
      </c>
      <c r="D945" s="76">
        <v>0</v>
      </c>
      <c r="E945" s="76">
        <v>0</v>
      </c>
      <c r="F945" s="76">
        <v>0</v>
      </c>
    </row>
    <row r="946" spans="1:6" x14ac:dyDescent="0.2">
      <c r="A946" s="84">
        <v>915</v>
      </c>
      <c r="B946" s="76">
        <v>598.29608237473985</v>
      </c>
      <c r="C946" s="76">
        <v>598.29608237473985</v>
      </c>
      <c r="D946" s="76">
        <v>0</v>
      </c>
      <c r="E946" s="76">
        <v>0</v>
      </c>
      <c r="F946" s="76">
        <v>0</v>
      </c>
    </row>
    <row r="947" spans="1:6" x14ac:dyDescent="0.2">
      <c r="A947" s="84">
        <v>916</v>
      </c>
      <c r="B947" s="76">
        <v>1585.9965519929819</v>
      </c>
      <c r="C947" s="76">
        <v>1585.9965519929819</v>
      </c>
      <c r="D947" s="76">
        <v>0</v>
      </c>
      <c r="E947" s="76">
        <v>0</v>
      </c>
      <c r="F947" s="76">
        <v>0</v>
      </c>
    </row>
    <row r="948" spans="1:6" x14ac:dyDescent="0.2">
      <c r="A948" s="84">
        <v>917</v>
      </c>
      <c r="B948" s="76">
        <v>843.4303312984789</v>
      </c>
      <c r="C948" s="76">
        <v>843.4303312984789</v>
      </c>
      <c r="D948" s="76">
        <v>0</v>
      </c>
      <c r="E948" s="76">
        <v>0</v>
      </c>
      <c r="F948" s="76">
        <v>0</v>
      </c>
    </row>
    <row r="949" spans="1:6" x14ac:dyDescent="0.2">
      <c r="A949" s="84">
        <v>918</v>
      </c>
      <c r="B949" s="76">
        <v>2094.1737346486775</v>
      </c>
      <c r="C949" s="76">
        <v>2094.1737346486775</v>
      </c>
      <c r="D949" s="76">
        <v>0</v>
      </c>
      <c r="E949" s="76">
        <v>0</v>
      </c>
      <c r="F949" s="76">
        <v>0</v>
      </c>
    </row>
    <row r="950" spans="1:6" x14ac:dyDescent="0.2">
      <c r="A950" s="84">
        <v>919</v>
      </c>
      <c r="B950" s="76">
        <v>943.50423327566023</v>
      </c>
      <c r="C950" s="76">
        <v>943.50423327566023</v>
      </c>
      <c r="D950" s="76">
        <v>0</v>
      </c>
      <c r="E950" s="76">
        <v>0</v>
      </c>
      <c r="F950" s="76">
        <v>0</v>
      </c>
    </row>
    <row r="951" spans="1:6" x14ac:dyDescent="0.2">
      <c r="A951" s="84">
        <v>920</v>
      </c>
      <c r="B951" s="76">
        <v>1333.6988291459566</v>
      </c>
      <c r="C951" s="76">
        <v>1333.6988291459566</v>
      </c>
      <c r="D951" s="76">
        <v>0</v>
      </c>
      <c r="E951" s="76">
        <v>0</v>
      </c>
      <c r="F951" s="76">
        <v>0</v>
      </c>
    </row>
    <row r="952" spans="1:6" x14ac:dyDescent="0.2">
      <c r="A952" s="84">
        <v>921</v>
      </c>
      <c r="B952" s="76">
        <v>227.80103979348178</v>
      </c>
      <c r="C952" s="76">
        <v>227.80103979348178</v>
      </c>
      <c r="D952" s="76">
        <v>0</v>
      </c>
      <c r="E952" s="76">
        <v>0</v>
      </c>
      <c r="F952" s="76">
        <v>0</v>
      </c>
    </row>
    <row r="953" spans="1:6" x14ac:dyDescent="0.2">
      <c r="A953" s="84">
        <v>922</v>
      </c>
      <c r="B953" s="76">
        <v>1079.6102378181095</v>
      </c>
      <c r="C953" s="76">
        <v>1079.6102378181095</v>
      </c>
      <c r="D953" s="76">
        <v>0</v>
      </c>
      <c r="E953" s="76">
        <v>0</v>
      </c>
      <c r="F953" s="76">
        <v>0</v>
      </c>
    </row>
    <row r="954" spans="1:6" x14ac:dyDescent="0.2">
      <c r="A954" s="84">
        <v>923</v>
      </c>
      <c r="B954" s="76">
        <v>2219.3197953573617</v>
      </c>
      <c r="C954" s="76">
        <v>2219.3197953573617</v>
      </c>
      <c r="D954" s="76">
        <v>0</v>
      </c>
      <c r="E954" s="76">
        <v>0</v>
      </c>
      <c r="F954" s="76">
        <v>0</v>
      </c>
    </row>
    <row r="955" spans="1:6" x14ac:dyDescent="0.2">
      <c r="A955" s="84">
        <v>924</v>
      </c>
      <c r="B955" s="76">
        <v>36.392845294394192</v>
      </c>
      <c r="C955" s="76">
        <v>36.392845294394192</v>
      </c>
      <c r="D955" s="76">
        <v>0</v>
      </c>
      <c r="E955" s="76">
        <v>0</v>
      </c>
      <c r="F955" s="76">
        <v>0</v>
      </c>
    </row>
    <row r="956" spans="1:6" x14ac:dyDescent="0.2">
      <c r="A956" s="84">
        <v>925</v>
      </c>
      <c r="B956" s="76">
        <v>2713.1700301664832</v>
      </c>
      <c r="C956" s="76">
        <v>2713.1700301664832</v>
      </c>
      <c r="D956" s="76">
        <v>0</v>
      </c>
      <c r="E956" s="76">
        <v>0</v>
      </c>
      <c r="F956" s="76">
        <v>0</v>
      </c>
    </row>
    <row r="957" spans="1:6" x14ac:dyDescent="0.2">
      <c r="A957" s="84">
        <v>926</v>
      </c>
      <c r="B957" s="76">
        <v>249.29146156334218</v>
      </c>
      <c r="C957" s="76">
        <v>249.29146156334218</v>
      </c>
      <c r="D957" s="76">
        <v>0</v>
      </c>
      <c r="E957" s="76">
        <v>0</v>
      </c>
      <c r="F957" s="76">
        <v>0</v>
      </c>
    </row>
    <row r="958" spans="1:6" x14ac:dyDescent="0.2">
      <c r="A958" s="84">
        <v>927</v>
      </c>
      <c r="B958" s="76">
        <v>2401.7736474523417</v>
      </c>
      <c r="C958" s="76">
        <v>2401.7736474523417</v>
      </c>
      <c r="D958" s="76">
        <v>0</v>
      </c>
      <c r="E958" s="76">
        <v>0</v>
      </c>
      <c r="F958" s="76">
        <v>0</v>
      </c>
    </row>
    <row r="959" spans="1:6" x14ac:dyDescent="0.2">
      <c r="A959" s="84">
        <v>928</v>
      </c>
      <c r="B959" s="76">
        <v>-1088.9897643982849</v>
      </c>
      <c r="C959" s="76">
        <v>-1088.9897643982849</v>
      </c>
      <c r="D959" s="76">
        <v>0</v>
      </c>
      <c r="E959" s="76">
        <v>0</v>
      </c>
      <c r="F959" s="76">
        <v>0</v>
      </c>
    </row>
    <row r="960" spans="1:6" x14ac:dyDescent="0.2">
      <c r="A960" s="84">
        <v>929</v>
      </c>
      <c r="B960" s="76">
        <v>838.0577258560138</v>
      </c>
      <c r="C960" s="76">
        <v>838.0577258560138</v>
      </c>
      <c r="D960" s="76">
        <v>0</v>
      </c>
      <c r="E960" s="76">
        <v>0</v>
      </c>
      <c r="F960" s="76">
        <v>0</v>
      </c>
    </row>
    <row r="961" spans="1:6" x14ac:dyDescent="0.2">
      <c r="A961" s="84">
        <v>930</v>
      </c>
      <c r="B961" s="76">
        <v>571.43305516241435</v>
      </c>
      <c r="C961" s="76">
        <v>571.43305516241435</v>
      </c>
      <c r="D961" s="76">
        <v>0</v>
      </c>
      <c r="E961" s="76">
        <v>0</v>
      </c>
      <c r="F961" s="76">
        <v>0</v>
      </c>
    </row>
    <row r="962" spans="1:6" x14ac:dyDescent="0.2">
      <c r="A962" s="84">
        <v>931</v>
      </c>
      <c r="B962" s="76">
        <v>2201.4111105491447</v>
      </c>
      <c r="C962" s="76">
        <v>2201.4111105491447</v>
      </c>
      <c r="D962" s="76">
        <v>0</v>
      </c>
      <c r="E962" s="76">
        <v>0</v>
      </c>
      <c r="F962" s="76">
        <v>0</v>
      </c>
    </row>
    <row r="963" spans="1:6" x14ac:dyDescent="0.2">
      <c r="A963" s="84">
        <v>932</v>
      </c>
      <c r="B963" s="76">
        <v>2335.5115136619388</v>
      </c>
      <c r="C963" s="76">
        <v>2335.5115136619388</v>
      </c>
      <c r="D963" s="76">
        <v>0</v>
      </c>
      <c r="E963" s="76">
        <v>0</v>
      </c>
      <c r="F963" s="76">
        <v>0</v>
      </c>
    </row>
    <row r="964" spans="1:6" x14ac:dyDescent="0.2">
      <c r="A964" s="84">
        <v>933</v>
      </c>
      <c r="B964" s="76">
        <v>1058.119816048249</v>
      </c>
      <c r="C964" s="76">
        <v>1058.119816048249</v>
      </c>
      <c r="D964" s="76">
        <v>0</v>
      </c>
      <c r="E964" s="76">
        <v>0</v>
      </c>
      <c r="F964" s="76">
        <v>0</v>
      </c>
    </row>
    <row r="965" spans="1:6" x14ac:dyDescent="0.2">
      <c r="A965" s="84">
        <v>934</v>
      </c>
      <c r="B965" s="76">
        <v>396.14267699072161</v>
      </c>
      <c r="C965" s="76">
        <v>396.14267699072161</v>
      </c>
      <c r="D965" s="76">
        <v>0</v>
      </c>
      <c r="E965" s="76">
        <v>0</v>
      </c>
      <c r="F965" s="76">
        <v>0</v>
      </c>
    </row>
    <row r="966" spans="1:6" x14ac:dyDescent="0.2">
      <c r="A966" s="84">
        <v>935</v>
      </c>
      <c r="B966" s="76">
        <v>4026.379097396607</v>
      </c>
      <c r="C966" s="76">
        <v>4026.379097396607</v>
      </c>
      <c r="D966" s="76">
        <v>0</v>
      </c>
      <c r="E966" s="76">
        <v>0</v>
      </c>
      <c r="F966" s="76">
        <v>0</v>
      </c>
    </row>
    <row r="967" spans="1:6" x14ac:dyDescent="0.2">
      <c r="A967" s="84">
        <v>936</v>
      </c>
      <c r="B967" s="76">
        <v>1283.5545116829489</v>
      </c>
      <c r="C967" s="76">
        <v>1283.5545116829489</v>
      </c>
      <c r="D967" s="76">
        <v>0</v>
      </c>
      <c r="E967" s="76">
        <v>0</v>
      </c>
      <c r="F967" s="76">
        <v>0</v>
      </c>
    </row>
    <row r="968" spans="1:6" x14ac:dyDescent="0.2">
      <c r="A968" s="84">
        <v>937</v>
      </c>
      <c r="B968" s="76">
        <v>1002.6028931427763</v>
      </c>
      <c r="C968" s="76">
        <v>1002.6028931427763</v>
      </c>
      <c r="D968" s="76">
        <v>0</v>
      </c>
      <c r="E968" s="76">
        <v>0</v>
      </c>
      <c r="F968" s="76">
        <v>0</v>
      </c>
    </row>
    <row r="969" spans="1:6" x14ac:dyDescent="0.2">
      <c r="A969" s="84">
        <v>938</v>
      </c>
      <c r="B969" s="76">
        <v>201.15274552999108</v>
      </c>
      <c r="C969" s="76">
        <v>201.15274552999108</v>
      </c>
      <c r="D969" s="76">
        <v>0</v>
      </c>
      <c r="E969" s="76">
        <v>0</v>
      </c>
      <c r="F969" s="76">
        <v>0</v>
      </c>
    </row>
    <row r="970" spans="1:6" x14ac:dyDescent="0.2">
      <c r="A970" s="84">
        <v>939</v>
      </c>
      <c r="B970" s="76">
        <v>286.89969966059789</v>
      </c>
      <c r="C970" s="76">
        <v>286.89969966059789</v>
      </c>
      <c r="D970" s="76">
        <v>0</v>
      </c>
      <c r="E970" s="76">
        <v>0</v>
      </c>
      <c r="F970" s="76">
        <v>0</v>
      </c>
    </row>
    <row r="971" spans="1:6" x14ac:dyDescent="0.2">
      <c r="A971" s="84">
        <v>940</v>
      </c>
      <c r="B971" s="76">
        <v>2278.4184552244778</v>
      </c>
      <c r="C971" s="76">
        <v>2278.4184552244778</v>
      </c>
      <c r="D971" s="76">
        <v>0</v>
      </c>
      <c r="E971" s="76">
        <v>0</v>
      </c>
      <c r="F971" s="76">
        <v>0</v>
      </c>
    </row>
    <row r="972" spans="1:6" x14ac:dyDescent="0.2">
      <c r="A972" s="84">
        <v>941</v>
      </c>
      <c r="B972" s="76">
        <v>145.63582262451791</v>
      </c>
      <c r="C972" s="76">
        <v>145.63582262451791</v>
      </c>
      <c r="D972" s="76">
        <v>0</v>
      </c>
      <c r="E972" s="76">
        <v>0</v>
      </c>
      <c r="F972" s="76">
        <v>0</v>
      </c>
    </row>
    <row r="973" spans="1:6" x14ac:dyDescent="0.2">
      <c r="A973" s="84">
        <v>942</v>
      </c>
      <c r="B973" s="76">
        <v>682.25216802452587</v>
      </c>
      <c r="C973" s="76">
        <v>682.25216802452587</v>
      </c>
      <c r="D973" s="76">
        <v>0</v>
      </c>
      <c r="E973" s="76">
        <v>0</v>
      </c>
      <c r="F973" s="76">
        <v>0</v>
      </c>
    </row>
    <row r="974" spans="1:6" x14ac:dyDescent="0.2">
      <c r="A974" s="84">
        <v>943</v>
      </c>
      <c r="B974" s="76">
        <v>2312.4449563600906</v>
      </c>
      <c r="C974" s="76">
        <v>2312.4449563600906</v>
      </c>
      <c r="D974" s="76">
        <v>0</v>
      </c>
      <c r="E974" s="76">
        <v>0</v>
      </c>
      <c r="F974" s="76">
        <v>0</v>
      </c>
    </row>
    <row r="975" spans="1:6" x14ac:dyDescent="0.2">
      <c r="A975" s="84">
        <v>944</v>
      </c>
      <c r="B975" s="76">
        <v>91.909768199866903</v>
      </c>
      <c r="C975" s="76">
        <v>91.909768199866903</v>
      </c>
      <c r="D975" s="76">
        <v>0</v>
      </c>
      <c r="E975" s="76">
        <v>0</v>
      </c>
      <c r="F975" s="76">
        <v>0</v>
      </c>
    </row>
    <row r="976" spans="1:6" x14ac:dyDescent="0.2">
      <c r="A976" s="84">
        <v>945</v>
      </c>
      <c r="B976" s="76">
        <v>1856.2029596482257</v>
      </c>
      <c r="C976" s="76">
        <v>1856.2029596482257</v>
      </c>
      <c r="D976" s="76">
        <v>0</v>
      </c>
      <c r="E976" s="76">
        <v>0</v>
      </c>
      <c r="F976" s="76">
        <v>0</v>
      </c>
    </row>
    <row r="977" spans="1:6" x14ac:dyDescent="0.2">
      <c r="A977" s="84">
        <v>946</v>
      </c>
      <c r="B977" s="76">
        <v>1081.4011062989312</v>
      </c>
      <c r="C977" s="76">
        <v>1081.4011062989312</v>
      </c>
      <c r="D977" s="76">
        <v>0</v>
      </c>
      <c r="E977" s="76">
        <v>0</v>
      </c>
      <c r="F977" s="76">
        <v>0</v>
      </c>
    </row>
    <row r="978" spans="1:6" x14ac:dyDescent="0.2">
      <c r="A978" s="84">
        <v>947</v>
      </c>
      <c r="B978" s="76">
        <v>3575.5097061272063</v>
      </c>
      <c r="C978" s="76">
        <v>3575.5097061272063</v>
      </c>
      <c r="D978" s="76">
        <v>0</v>
      </c>
      <c r="E978" s="76">
        <v>0</v>
      </c>
      <c r="F978" s="76">
        <v>0</v>
      </c>
    </row>
    <row r="979" spans="1:6" x14ac:dyDescent="0.2">
      <c r="A979" s="84">
        <v>948</v>
      </c>
      <c r="B979" s="76">
        <v>1746.9599823181015</v>
      </c>
      <c r="C979" s="76">
        <v>1746.9599823181015</v>
      </c>
      <c r="D979" s="76">
        <v>0</v>
      </c>
      <c r="E979" s="76">
        <v>0</v>
      </c>
      <c r="F979" s="76">
        <v>0</v>
      </c>
    </row>
    <row r="980" spans="1:6" x14ac:dyDescent="0.2">
      <c r="A980" s="84">
        <v>949</v>
      </c>
      <c r="B980" s="76">
        <v>1857.7790951802126</v>
      </c>
      <c r="C980" s="76">
        <v>1857.7790951802126</v>
      </c>
      <c r="D980" s="76">
        <v>0</v>
      </c>
      <c r="E980" s="76">
        <v>0</v>
      </c>
      <c r="F980" s="76">
        <v>0</v>
      </c>
    </row>
    <row r="981" spans="1:6" x14ac:dyDescent="0.2">
      <c r="A981" s="84">
        <v>950</v>
      </c>
      <c r="B981" s="76">
        <v>1408.7005723916336</v>
      </c>
      <c r="C981" s="76">
        <v>1408.7005723916336</v>
      </c>
      <c r="D981" s="76">
        <v>0</v>
      </c>
      <c r="E981" s="76">
        <v>0</v>
      </c>
      <c r="F981" s="76">
        <v>0</v>
      </c>
    </row>
    <row r="982" spans="1:6" x14ac:dyDescent="0.2">
      <c r="A982" s="84">
        <v>951</v>
      </c>
      <c r="B982" s="76">
        <v>1308.6266704144527</v>
      </c>
      <c r="C982" s="76">
        <v>1308.6266704144527</v>
      </c>
      <c r="D982" s="76">
        <v>0</v>
      </c>
      <c r="E982" s="76">
        <v>0</v>
      </c>
      <c r="F982" s="76">
        <v>0</v>
      </c>
    </row>
    <row r="983" spans="1:6" x14ac:dyDescent="0.2">
      <c r="A983" s="84">
        <v>952</v>
      </c>
      <c r="B983" s="76">
        <v>1779.1956149728921</v>
      </c>
      <c r="C983" s="76">
        <v>1779.1956149728921</v>
      </c>
      <c r="D983" s="76">
        <v>0</v>
      </c>
      <c r="E983" s="76">
        <v>0</v>
      </c>
      <c r="F983" s="76">
        <v>0</v>
      </c>
    </row>
    <row r="984" spans="1:6" x14ac:dyDescent="0.2">
      <c r="A984" s="84">
        <v>953</v>
      </c>
      <c r="B984" s="76">
        <v>809.4038301628666</v>
      </c>
      <c r="C984" s="76">
        <v>809.4038301628666</v>
      </c>
      <c r="D984" s="76">
        <v>0</v>
      </c>
      <c r="E984" s="76">
        <v>0</v>
      </c>
      <c r="F984" s="76">
        <v>0</v>
      </c>
    </row>
    <row r="985" spans="1:6" x14ac:dyDescent="0.2">
      <c r="A985" s="84">
        <v>954</v>
      </c>
      <c r="B985" s="76">
        <v>-180.08750793619765</v>
      </c>
      <c r="C985" s="76">
        <v>-180.08750793619765</v>
      </c>
      <c r="D985" s="76">
        <v>0</v>
      </c>
      <c r="E985" s="76">
        <v>0</v>
      </c>
      <c r="F985" s="76">
        <v>0</v>
      </c>
    </row>
    <row r="986" spans="1:6" x14ac:dyDescent="0.2">
      <c r="A986" s="84">
        <v>955</v>
      </c>
      <c r="B986" s="76">
        <v>2598.5544473938944</v>
      </c>
      <c r="C986" s="76">
        <v>2598.5544473938944</v>
      </c>
      <c r="D986" s="76">
        <v>0</v>
      </c>
      <c r="E986" s="76">
        <v>0</v>
      </c>
      <c r="F986" s="76">
        <v>0</v>
      </c>
    </row>
    <row r="987" spans="1:6" x14ac:dyDescent="0.2">
      <c r="A987" s="84">
        <v>956</v>
      </c>
      <c r="B987" s="76">
        <v>363.907044335931</v>
      </c>
      <c r="C987" s="76">
        <v>363.907044335931</v>
      </c>
      <c r="D987" s="76">
        <v>0</v>
      </c>
      <c r="E987" s="76">
        <v>0</v>
      </c>
      <c r="F987" s="76">
        <v>0</v>
      </c>
    </row>
    <row r="988" spans="1:6" x14ac:dyDescent="0.2">
      <c r="A988" s="84">
        <v>957</v>
      </c>
      <c r="B988" s="76">
        <v>1550.1791823765479</v>
      </c>
      <c r="C988" s="76">
        <v>1550.1791823765479</v>
      </c>
      <c r="D988" s="76">
        <v>0</v>
      </c>
      <c r="E988" s="76">
        <v>0</v>
      </c>
      <c r="F988" s="76">
        <v>0</v>
      </c>
    </row>
    <row r="989" spans="1:6" x14ac:dyDescent="0.2">
      <c r="A989" s="84">
        <v>958</v>
      </c>
      <c r="B989" s="76">
        <v>2459.0814388386361</v>
      </c>
      <c r="C989" s="76">
        <v>2459.0814388386361</v>
      </c>
      <c r="D989" s="76">
        <v>0</v>
      </c>
      <c r="E989" s="76">
        <v>0</v>
      </c>
      <c r="F989" s="76">
        <v>0</v>
      </c>
    </row>
    <row r="990" spans="1:6" x14ac:dyDescent="0.2">
      <c r="A990" s="84">
        <v>959</v>
      </c>
      <c r="B990" s="76">
        <v>1907.9234126432202</v>
      </c>
      <c r="C990" s="76">
        <v>1907.9234126432202</v>
      </c>
      <c r="D990" s="76">
        <v>0</v>
      </c>
      <c r="E990" s="76">
        <v>0</v>
      </c>
      <c r="F990" s="76">
        <v>0</v>
      </c>
    </row>
    <row r="991" spans="1:6" x14ac:dyDescent="0.2">
      <c r="A991" s="84">
        <v>960</v>
      </c>
      <c r="B991" s="76">
        <v>1478.5444431436799</v>
      </c>
      <c r="C991" s="76">
        <v>1478.5444431436799</v>
      </c>
      <c r="D991" s="76">
        <v>0</v>
      </c>
      <c r="E991" s="76">
        <v>0</v>
      </c>
      <c r="F991" s="76">
        <v>0</v>
      </c>
    </row>
    <row r="992" spans="1:6" x14ac:dyDescent="0.2">
      <c r="A992" s="84">
        <v>961</v>
      </c>
      <c r="B992" s="76">
        <v>380.02486066332631</v>
      </c>
      <c r="C992" s="76">
        <v>380.02486066332631</v>
      </c>
      <c r="D992" s="76">
        <v>0</v>
      </c>
      <c r="E992" s="76">
        <v>0</v>
      </c>
      <c r="F992" s="76">
        <v>0</v>
      </c>
    </row>
    <row r="993" spans="1:6" x14ac:dyDescent="0.2">
      <c r="A993" s="84">
        <v>962</v>
      </c>
      <c r="B993" s="76">
        <v>1168.9389289103601</v>
      </c>
      <c r="C993" s="76">
        <v>1168.9389289103601</v>
      </c>
      <c r="D993" s="76">
        <v>0</v>
      </c>
      <c r="E993" s="76">
        <v>0</v>
      </c>
      <c r="F993" s="76">
        <v>0</v>
      </c>
    </row>
    <row r="994" spans="1:6" x14ac:dyDescent="0.2">
      <c r="A994" s="84">
        <v>963</v>
      </c>
      <c r="B994" s="76">
        <v>399.72441395236501</v>
      </c>
      <c r="C994" s="76">
        <v>399.72441395236501</v>
      </c>
      <c r="D994" s="76">
        <v>0</v>
      </c>
      <c r="E994" s="76">
        <v>0</v>
      </c>
      <c r="F994" s="76">
        <v>0</v>
      </c>
    </row>
    <row r="995" spans="1:6" x14ac:dyDescent="0.2">
      <c r="A995" s="84">
        <v>964</v>
      </c>
      <c r="B995" s="76">
        <v>1798.8951682619308</v>
      </c>
      <c r="C995" s="76">
        <v>1798.8951682619308</v>
      </c>
      <c r="D995" s="76">
        <v>0</v>
      </c>
      <c r="E995" s="76">
        <v>0</v>
      </c>
      <c r="F995" s="76">
        <v>0</v>
      </c>
    </row>
    <row r="996" spans="1:6" x14ac:dyDescent="0.2">
      <c r="A996" s="84">
        <v>965</v>
      </c>
      <c r="B996" s="76">
        <v>1471.3809692203931</v>
      </c>
      <c r="C996" s="76">
        <v>1471.3809692203931</v>
      </c>
      <c r="D996" s="76">
        <v>0</v>
      </c>
      <c r="E996" s="76">
        <v>0</v>
      </c>
      <c r="F996" s="76">
        <v>0</v>
      </c>
    </row>
    <row r="997" spans="1:6" x14ac:dyDescent="0.2">
      <c r="A997" s="84">
        <v>966</v>
      </c>
      <c r="B997" s="76">
        <v>-151.43361224305045</v>
      </c>
      <c r="C997" s="76">
        <v>-151.43361224305045</v>
      </c>
      <c r="D997" s="76">
        <v>0</v>
      </c>
      <c r="E997" s="76">
        <v>0</v>
      </c>
      <c r="F997" s="76">
        <v>0</v>
      </c>
    </row>
    <row r="998" spans="1:6" x14ac:dyDescent="0.2">
      <c r="A998" s="84">
        <v>967</v>
      </c>
      <c r="B998" s="76">
        <v>1018.7207094701716</v>
      </c>
      <c r="C998" s="76">
        <v>1018.7207094701716</v>
      </c>
      <c r="D998" s="76">
        <v>0</v>
      </c>
      <c r="E998" s="76">
        <v>0</v>
      </c>
      <c r="F998" s="76">
        <v>0</v>
      </c>
    </row>
    <row r="999" spans="1:6" x14ac:dyDescent="0.2">
      <c r="A999" s="84">
        <v>968</v>
      </c>
      <c r="B999" s="76">
        <v>108.02758452726221</v>
      </c>
      <c r="C999" s="76">
        <v>108.02758452726221</v>
      </c>
      <c r="D999" s="76">
        <v>0</v>
      </c>
      <c r="E999" s="76">
        <v>0</v>
      </c>
      <c r="F999" s="76">
        <v>0</v>
      </c>
    </row>
    <row r="1000" spans="1:6" x14ac:dyDescent="0.2">
      <c r="A1000" s="84">
        <v>969</v>
      </c>
      <c r="B1000" s="76">
        <v>1639.7226064176334</v>
      </c>
      <c r="C1000" s="76">
        <v>1639.7226064176334</v>
      </c>
      <c r="D1000" s="76">
        <v>0</v>
      </c>
      <c r="E1000" s="76">
        <v>0</v>
      </c>
      <c r="F1000" s="76">
        <v>0</v>
      </c>
    </row>
    <row r="1001" spans="1:6" x14ac:dyDescent="0.2">
      <c r="A1001" s="84">
        <v>970</v>
      </c>
      <c r="B1001" s="76">
        <v>2416.1005952989153</v>
      </c>
      <c r="C1001" s="76">
        <v>2416.1005952989153</v>
      </c>
      <c r="D1001" s="76">
        <v>0</v>
      </c>
      <c r="E1001" s="76">
        <v>0</v>
      </c>
      <c r="F1001" s="76">
        <v>0</v>
      </c>
    </row>
    <row r="1002" spans="1:6" x14ac:dyDescent="0.2">
      <c r="A1002" s="84">
        <v>971</v>
      </c>
      <c r="B1002" s="76">
        <v>-119.19797958825984</v>
      </c>
      <c r="C1002" s="76">
        <v>-119.19797958825984</v>
      </c>
      <c r="D1002" s="76">
        <v>0</v>
      </c>
      <c r="E1002" s="76">
        <v>0</v>
      </c>
      <c r="F1002" s="76">
        <v>0</v>
      </c>
    </row>
    <row r="1003" spans="1:6" x14ac:dyDescent="0.2">
      <c r="A1003" s="84">
        <v>972</v>
      </c>
      <c r="B1003" s="76">
        <v>532.03394858433694</v>
      </c>
      <c r="C1003" s="76">
        <v>532.03394858433694</v>
      </c>
      <c r="D1003" s="76">
        <v>0</v>
      </c>
      <c r="E1003" s="76">
        <v>0</v>
      </c>
      <c r="F1003" s="76">
        <v>0</v>
      </c>
    </row>
    <row r="1004" spans="1:6" x14ac:dyDescent="0.2">
      <c r="A1004" s="84">
        <v>973</v>
      </c>
      <c r="B1004" s="76">
        <v>-37.032762419295523</v>
      </c>
      <c r="C1004" s="76">
        <v>-37.032762419295523</v>
      </c>
      <c r="D1004" s="76">
        <v>0</v>
      </c>
      <c r="E1004" s="76">
        <v>0</v>
      </c>
      <c r="F1004" s="76">
        <v>0</v>
      </c>
    </row>
    <row r="1005" spans="1:6" x14ac:dyDescent="0.2">
      <c r="A1005" s="84">
        <v>974</v>
      </c>
      <c r="B1005" s="76">
        <v>2315.8119603729001</v>
      </c>
      <c r="C1005" s="76">
        <v>2315.8119603729001</v>
      </c>
      <c r="D1005" s="76">
        <v>0</v>
      </c>
      <c r="E1005" s="76">
        <v>0</v>
      </c>
      <c r="F1005" s="76">
        <v>0</v>
      </c>
    </row>
    <row r="1006" spans="1:6" x14ac:dyDescent="0.2">
      <c r="A1006" s="84">
        <v>975</v>
      </c>
      <c r="B1006" s="76">
        <v>2004.630310607592</v>
      </c>
      <c r="C1006" s="76">
        <v>2004.630310607592</v>
      </c>
      <c r="D1006" s="76">
        <v>0</v>
      </c>
      <c r="E1006" s="76">
        <v>0</v>
      </c>
      <c r="F1006" s="76">
        <v>0</v>
      </c>
    </row>
    <row r="1007" spans="1:6" x14ac:dyDescent="0.2">
      <c r="A1007" s="84">
        <v>976</v>
      </c>
      <c r="B1007" s="76">
        <v>795.07688231629299</v>
      </c>
      <c r="C1007" s="76">
        <v>795.07688231629299</v>
      </c>
      <c r="D1007" s="76">
        <v>0</v>
      </c>
      <c r="E1007" s="76">
        <v>0</v>
      </c>
      <c r="F1007" s="76">
        <v>0</v>
      </c>
    </row>
    <row r="1008" spans="1:6" x14ac:dyDescent="0.2">
      <c r="A1008" s="84">
        <v>977</v>
      </c>
      <c r="B1008" s="76">
        <v>988.27594529620274</v>
      </c>
      <c r="C1008" s="76">
        <v>988.27594529620274</v>
      </c>
      <c r="D1008" s="76">
        <v>0</v>
      </c>
      <c r="E1008" s="76">
        <v>0</v>
      </c>
      <c r="F1008" s="76">
        <v>0</v>
      </c>
    </row>
    <row r="1009" spans="1:6" x14ac:dyDescent="0.2">
      <c r="A1009" s="84">
        <v>978</v>
      </c>
      <c r="B1009" s="76">
        <v>2487.7353345317833</v>
      </c>
      <c r="C1009" s="76">
        <v>2487.7353345317833</v>
      </c>
      <c r="D1009" s="76">
        <v>0</v>
      </c>
      <c r="E1009" s="76">
        <v>0</v>
      </c>
      <c r="F1009" s="76">
        <v>0</v>
      </c>
    </row>
    <row r="1010" spans="1:6" x14ac:dyDescent="0.2">
      <c r="A1010" s="84">
        <v>979</v>
      </c>
      <c r="B1010" s="76">
        <v>2636.1626854911501</v>
      </c>
      <c r="C1010" s="76">
        <v>2636.1626854911501</v>
      </c>
      <c r="D1010" s="76">
        <v>0</v>
      </c>
      <c r="E1010" s="76">
        <v>0</v>
      </c>
      <c r="F1010" s="76">
        <v>0</v>
      </c>
    </row>
    <row r="1011" spans="1:6" x14ac:dyDescent="0.2">
      <c r="A1011" s="84">
        <v>980</v>
      </c>
      <c r="B1011" s="76">
        <v>643.06779439528236</v>
      </c>
      <c r="C1011" s="76">
        <v>643.06779439528236</v>
      </c>
      <c r="D1011" s="76">
        <v>0</v>
      </c>
      <c r="E1011" s="76">
        <v>0</v>
      </c>
      <c r="F1011" s="76">
        <v>0</v>
      </c>
    </row>
    <row r="1012" spans="1:6" x14ac:dyDescent="0.2">
      <c r="A1012" s="84">
        <v>981</v>
      </c>
      <c r="B1012" s="76">
        <v>1691.4430594126288</v>
      </c>
      <c r="C1012" s="76">
        <v>1691.4430594126288</v>
      </c>
      <c r="D1012" s="76">
        <v>0</v>
      </c>
      <c r="E1012" s="76">
        <v>0</v>
      </c>
      <c r="F1012" s="76">
        <v>0</v>
      </c>
    </row>
    <row r="1013" spans="1:6" x14ac:dyDescent="0.2">
      <c r="A1013" s="84">
        <v>982</v>
      </c>
      <c r="B1013" s="76">
        <v>2954.7225421285784</v>
      </c>
      <c r="C1013" s="76">
        <v>2954.7225421285784</v>
      </c>
      <c r="D1013" s="76">
        <v>0</v>
      </c>
      <c r="E1013" s="76">
        <v>0</v>
      </c>
      <c r="F1013" s="76">
        <v>0</v>
      </c>
    </row>
    <row r="1014" spans="1:6" x14ac:dyDescent="0.2">
      <c r="A1014" s="84">
        <v>983</v>
      </c>
      <c r="B1014" s="76">
        <v>889.77817885100876</v>
      </c>
      <c r="C1014" s="76">
        <v>889.77817885100876</v>
      </c>
      <c r="D1014" s="76">
        <v>0</v>
      </c>
      <c r="E1014" s="76">
        <v>0</v>
      </c>
      <c r="F1014" s="76">
        <v>0</v>
      </c>
    </row>
    <row r="1015" spans="1:6" x14ac:dyDescent="0.2">
      <c r="A1015" s="84">
        <v>984</v>
      </c>
      <c r="B1015" s="76">
        <v>72.210214910828199</v>
      </c>
      <c r="C1015" s="76">
        <v>72.210214910828199</v>
      </c>
      <c r="D1015" s="76">
        <v>0</v>
      </c>
      <c r="E1015" s="76">
        <v>0</v>
      </c>
      <c r="F1015" s="76">
        <v>0</v>
      </c>
    </row>
    <row r="1016" spans="1:6" x14ac:dyDescent="0.2">
      <c r="A1016" s="84">
        <v>985</v>
      </c>
      <c r="B1016" s="76">
        <v>331.6714116811404</v>
      </c>
      <c r="C1016" s="76">
        <v>331.6714116811404</v>
      </c>
      <c r="D1016" s="76">
        <v>0</v>
      </c>
      <c r="E1016" s="76">
        <v>0</v>
      </c>
      <c r="F1016" s="76">
        <v>0</v>
      </c>
    </row>
    <row r="1017" spans="1:6" x14ac:dyDescent="0.2">
      <c r="A1017" s="84">
        <v>986</v>
      </c>
      <c r="B1017" s="76">
        <v>1526.8978921258658</v>
      </c>
      <c r="C1017" s="76">
        <v>1526.8978921258658</v>
      </c>
      <c r="D1017" s="76">
        <v>0</v>
      </c>
      <c r="E1017" s="76">
        <v>0</v>
      </c>
      <c r="F1017" s="76">
        <v>0</v>
      </c>
    </row>
    <row r="1018" spans="1:6" x14ac:dyDescent="0.2">
      <c r="A1018" s="84">
        <v>987</v>
      </c>
      <c r="B1018" s="76">
        <v>3641.7718399176092</v>
      </c>
      <c r="C1018" s="76">
        <v>3641.7718399176092</v>
      </c>
      <c r="D1018" s="76">
        <v>0</v>
      </c>
      <c r="E1018" s="76">
        <v>0</v>
      </c>
      <c r="F1018" s="76">
        <v>0</v>
      </c>
    </row>
    <row r="1019" spans="1:6" x14ac:dyDescent="0.2">
      <c r="A1019" s="84">
        <v>988</v>
      </c>
      <c r="B1019" s="76">
        <v>537.40655402680204</v>
      </c>
      <c r="C1019" s="76">
        <v>537.40655402680204</v>
      </c>
      <c r="D1019" s="76">
        <v>0</v>
      </c>
      <c r="E1019" s="76">
        <v>0</v>
      </c>
      <c r="F1019" s="76">
        <v>0</v>
      </c>
    </row>
    <row r="1020" spans="1:6" x14ac:dyDescent="0.2">
      <c r="A1020" s="84">
        <v>989</v>
      </c>
      <c r="B1020" s="76">
        <v>435.54178356879947</v>
      </c>
      <c r="C1020" s="76">
        <v>435.54178356879947</v>
      </c>
      <c r="D1020" s="76">
        <v>0</v>
      </c>
      <c r="E1020" s="76">
        <v>0</v>
      </c>
      <c r="F1020" s="76">
        <v>0</v>
      </c>
    </row>
    <row r="1021" spans="1:6" x14ac:dyDescent="0.2">
      <c r="A1021" s="84">
        <v>990</v>
      </c>
      <c r="B1021" s="76">
        <v>-310.60617408734743</v>
      </c>
      <c r="C1021" s="76">
        <v>-310.60617408734743</v>
      </c>
      <c r="D1021" s="76">
        <v>0</v>
      </c>
      <c r="E1021" s="76">
        <v>0</v>
      </c>
      <c r="F1021" s="76">
        <v>0</v>
      </c>
    </row>
    <row r="1022" spans="1:6" x14ac:dyDescent="0.2">
      <c r="A1022" s="84">
        <v>991</v>
      </c>
      <c r="B1022" s="76">
        <v>2709.5882932048398</v>
      </c>
      <c r="C1022" s="76">
        <v>2709.5882932048398</v>
      </c>
      <c r="D1022" s="76">
        <v>0</v>
      </c>
      <c r="E1022" s="76">
        <v>0</v>
      </c>
      <c r="F1022" s="76">
        <v>0</v>
      </c>
    </row>
    <row r="1023" spans="1:6" x14ac:dyDescent="0.2">
      <c r="A1023" s="84">
        <v>992</v>
      </c>
      <c r="B1023" s="76">
        <v>1920.4594920089721</v>
      </c>
      <c r="C1023" s="76">
        <v>1920.4594920089721</v>
      </c>
      <c r="D1023" s="76">
        <v>0</v>
      </c>
      <c r="E1023" s="76">
        <v>0</v>
      </c>
      <c r="F1023" s="76">
        <v>0</v>
      </c>
    </row>
    <row r="1024" spans="1:6" x14ac:dyDescent="0.2">
      <c r="A1024" s="84">
        <v>993</v>
      </c>
      <c r="B1024" s="76">
        <v>1276.3910377596621</v>
      </c>
      <c r="C1024" s="76">
        <v>1276.3910377596621</v>
      </c>
      <c r="D1024" s="76">
        <v>0</v>
      </c>
      <c r="E1024" s="76">
        <v>0</v>
      </c>
      <c r="F1024" s="76">
        <v>0</v>
      </c>
    </row>
    <row r="1025" spans="1:6" x14ac:dyDescent="0.2">
      <c r="A1025" s="84">
        <v>994</v>
      </c>
      <c r="B1025" s="76">
        <v>383.39186467613536</v>
      </c>
      <c r="C1025" s="76">
        <v>383.39186467613536</v>
      </c>
      <c r="D1025" s="76">
        <v>0</v>
      </c>
      <c r="E1025" s="76">
        <v>0</v>
      </c>
      <c r="F1025" s="76">
        <v>0</v>
      </c>
    </row>
    <row r="1026" spans="1:6" x14ac:dyDescent="0.2">
      <c r="A1026" s="84">
        <v>995</v>
      </c>
      <c r="B1026" s="76">
        <v>1686.0704539701637</v>
      </c>
      <c r="C1026" s="76">
        <v>1686.0704539701637</v>
      </c>
      <c r="D1026" s="76">
        <v>0</v>
      </c>
      <c r="E1026" s="76">
        <v>0</v>
      </c>
      <c r="F1026" s="76">
        <v>0</v>
      </c>
    </row>
    <row r="1027" spans="1:6" x14ac:dyDescent="0.2">
      <c r="A1027" s="84">
        <v>996</v>
      </c>
      <c r="B1027" s="76">
        <v>1016.9298409893499</v>
      </c>
      <c r="C1027" s="76">
        <v>1016.9298409893499</v>
      </c>
      <c r="D1027" s="76">
        <v>0</v>
      </c>
      <c r="E1027" s="76">
        <v>0</v>
      </c>
      <c r="F1027" s="76">
        <v>0</v>
      </c>
    </row>
    <row r="1028" spans="1:6" x14ac:dyDescent="0.2">
      <c r="A1028" s="84">
        <v>997</v>
      </c>
      <c r="B1028" s="76">
        <v>-571.85823933848178</v>
      </c>
      <c r="C1028" s="76">
        <v>-571.85823933848178</v>
      </c>
      <c r="D1028" s="76">
        <v>0</v>
      </c>
      <c r="E1028" s="76">
        <v>0</v>
      </c>
      <c r="F1028" s="76">
        <v>0</v>
      </c>
    </row>
    <row r="1029" spans="1:6" x14ac:dyDescent="0.2">
      <c r="A1029" s="84">
        <v>998</v>
      </c>
      <c r="B1029" s="76">
        <v>3783.0357169536892</v>
      </c>
      <c r="C1029" s="76">
        <v>3783.0357169536892</v>
      </c>
      <c r="D1029" s="76">
        <v>0</v>
      </c>
      <c r="E1029" s="76">
        <v>0</v>
      </c>
      <c r="F1029" s="76">
        <v>0</v>
      </c>
    </row>
    <row r="1030" spans="1:6" x14ac:dyDescent="0.2">
      <c r="A1030" s="84">
        <v>999</v>
      </c>
      <c r="B1030" s="76">
        <v>603.66868781720495</v>
      </c>
      <c r="C1030" s="76">
        <v>603.66868781720495</v>
      </c>
      <c r="D1030" s="76">
        <v>0</v>
      </c>
      <c r="E1030" s="76">
        <v>0</v>
      </c>
      <c r="F1030" s="76">
        <v>0</v>
      </c>
    </row>
    <row r="1031" spans="1:6" x14ac:dyDescent="0.2">
      <c r="A1031" s="84">
        <v>1000</v>
      </c>
      <c r="B1031" s="76">
        <v>623.36824110624366</v>
      </c>
      <c r="C1031" s="76">
        <v>623.36824110624366</v>
      </c>
      <c r="D1031" s="76">
        <v>0</v>
      </c>
      <c r="E1031" s="76">
        <v>0</v>
      </c>
      <c r="F1031" s="76">
        <v>0</v>
      </c>
    </row>
    <row r="1032" spans="1:6" x14ac:dyDescent="0.2">
      <c r="A1032" s="84">
        <v>1001</v>
      </c>
      <c r="B1032" s="76">
        <v>-4.7971297645049162</v>
      </c>
      <c r="C1032" s="76">
        <v>-4.7971297645049162</v>
      </c>
      <c r="D1032" s="76">
        <v>0</v>
      </c>
      <c r="E1032" s="76">
        <v>0</v>
      </c>
      <c r="F1032" s="76">
        <v>0</v>
      </c>
    </row>
    <row r="1033" spans="1:6" x14ac:dyDescent="0.2">
      <c r="A1033" s="84">
        <v>1002</v>
      </c>
      <c r="B1033" s="76">
        <v>3095.9864191646584</v>
      </c>
      <c r="C1033" s="76">
        <v>3095.9864191646584</v>
      </c>
      <c r="D1033" s="76">
        <v>0</v>
      </c>
      <c r="E1033" s="76">
        <v>0</v>
      </c>
      <c r="F1033" s="76">
        <v>0</v>
      </c>
    </row>
    <row r="1034" spans="1:6" x14ac:dyDescent="0.2">
      <c r="A1034" s="84">
        <v>1003</v>
      </c>
      <c r="B1034" s="76">
        <v>2627.2083430870416</v>
      </c>
      <c r="C1034" s="76">
        <v>2627.2083430870416</v>
      </c>
      <c r="D1034" s="76">
        <v>0</v>
      </c>
      <c r="E1034" s="76">
        <v>0</v>
      </c>
      <c r="F1034" s="76">
        <v>0</v>
      </c>
    </row>
    <row r="1035" spans="1:6" x14ac:dyDescent="0.2">
      <c r="A1035" s="84">
        <v>1004</v>
      </c>
      <c r="B1035" s="76">
        <v>605.45955629802665</v>
      </c>
      <c r="C1035" s="76">
        <v>605.45955629802665</v>
      </c>
      <c r="D1035" s="76">
        <v>0</v>
      </c>
      <c r="E1035" s="76">
        <v>0</v>
      </c>
      <c r="F1035" s="76">
        <v>0</v>
      </c>
    </row>
    <row r="1036" spans="1:6" x14ac:dyDescent="0.2">
      <c r="A1036" s="84">
        <v>1005</v>
      </c>
      <c r="B1036" s="76">
        <v>131.30887477794431</v>
      </c>
      <c r="C1036" s="76">
        <v>131.30887477794431</v>
      </c>
      <c r="D1036" s="76">
        <v>0</v>
      </c>
      <c r="E1036" s="76">
        <v>0</v>
      </c>
      <c r="F1036" s="76">
        <v>0</v>
      </c>
    </row>
    <row r="1037" spans="1:6" x14ac:dyDescent="0.2">
      <c r="A1037" s="84">
        <v>1006</v>
      </c>
      <c r="B1037" s="76">
        <v>362.1161758551093</v>
      </c>
      <c r="C1037" s="76">
        <v>362.1161758551093</v>
      </c>
      <c r="D1037" s="76">
        <v>0</v>
      </c>
      <c r="E1037" s="76">
        <v>0</v>
      </c>
      <c r="F1037" s="76">
        <v>0</v>
      </c>
    </row>
    <row r="1038" spans="1:6" x14ac:dyDescent="0.2">
      <c r="A1038" s="84">
        <v>1007</v>
      </c>
      <c r="B1038" s="76">
        <v>948.87683871812533</v>
      </c>
      <c r="C1038" s="76">
        <v>948.87683871812533</v>
      </c>
      <c r="D1038" s="76">
        <v>0</v>
      </c>
      <c r="E1038" s="76">
        <v>0</v>
      </c>
      <c r="F1038" s="76">
        <v>0</v>
      </c>
    </row>
    <row r="1039" spans="1:6" x14ac:dyDescent="0.2">
      <c r="A1039" s="84">
        <v>1008</v>
      </c>
      <c r="B1039" s="76">
        <v>1047.3746051633188</v>
      </c>
      <c r="C1039" s="76">
        <v>1047.3746051633188</v>
      </c>
      <c r="D1039" s="76">
        <v>0</v>
      </c>
      <c r="E1039" s="76">
        <v>0</v>
      </c>
      <c r="F1039" s="76">
        <v>0</v>
      </c>
    </row>
    <row r="1040" spans="1:6" x14ac:dyDescent="0.2">
      <c r="A1040" s="84">
        <v>1009</v>
      </c>
      <c r="B1040" s="76">
        <v>179.66232376013022</v>
      </c>
      <c r="C1040" s="76">
        <v>179.66232376013022</v>
      </c>
      <c r="D1040" s="76">
        <v>0</v>
      </c>
      <c r="E1040" s="76">
        <v>0</v>
      </c>
      <c r="F1040" s="76">
        <v>0</v>
      </c>
    </row>
    <row r="1041" spans="1:6" x14ac:dyDescent="0.2">
      <c r="A1041" s="84">
        <v>1010</v>
      </c>
      <c r="B1041" s="76">
        <v>879.24770091491291</v>
      </c>
      <c r="C1041" s="76">
        <v>879.24770091491291</v>
      </c>
      <c r="D1041" s="76">
        <v>0</v>
      </c>
      <c r="E1041" s="76">
        <v>0</v>
      </c>
      <c r="F1041" s="76">
        <v>0</v>
      </c>
    </row>
    <row r="1042" spans="1:6" x14ac:dyDescent="0.2">
      <c r="A1042" s="84">
        <v>1011</v>
      </c>
      <c r="B1042" s="76">
        <v>1106.473265030435</v>
      </c>
      <c r="C1042" s="76">
        <v>1106.473265030435</v>
      </c>
      <c r="D1042" s="76">
        <v>0</v>
      </c>
      <c r="E1042" s="76">
        <v>0</v>
      </c>
      <c r="F1042" s="76">
        <v>0</v>
      </c>
    </row>
    <row r="1043" spans="1:6" x14ac:dyDescent="0.2">
      <c r="A1043" s="84">
        <v>1012</v>
      </c>
      <c r="B1043" s="76">
        <v>1117.2184759153652</v>
      </c>
      <c r="C1043" s="76">
        <v>1117.2184759153652</v>
      </c>
      <c r="D1043" s="76">
        <v>0</v>
      </c>
      <c r="E1043" s="76">
        <v>0</v>
      </c>
      <c r="F1043" s="76">
        <v>0</v>
      </c>
    </row>
    <row r="1044" spans="1:6" x14ac:dyDescent="0.2">
      <c r="A1044" s="84">
        <v>1013</v>
      </c>
      <c r="B1044" s="76">
        <v>712.91166514732913</v>
      </c>
      <c r="C1044" s="76">
        <v>712.91166514732913</v>
      </c>
      <c r="D1044" s="76">
        <v>0</v>
      </c>
      <c r="E1044" s="76">
        <v>0</v>
      </c>
      <c r="F1044" s="76">
        <v>0</v>
      </c>
    </row>
    <row r="1045" spans="1:6" x14ac:dyDescent="0.2">
      <c r="A1045" s="84">
        <v>1014</v>
      </c>
      <c r="B1045" s="76">
        <v>2322.9754342961869</v>
      </c>
      <c r="C1045" s="76">
        <v>2322.9754342961869</v>
      </c>
      <c r="D1045" s="76">
        <v>0</v>
      </c>
      <c r="E1045" s="76">
        <v>0</v>
      </c>
      <c r="F1045" s="76">
        <v>0</v>
      </c>
    </row>
    <row r="1046" spans="1:6" x14ac:dyDescent="0.2">
      <c r="A1046" s="84">
        <v>1015</v>
      </c>
      <c r="B1046" s="76">
        <v>176.08058679848682</v>
      </c>
      <c r="C1046" s="76">
        <v>176.08058679848682</v>
      </c>
      <c r="D1046" s="76">
        <v>0</v>
      </c>
      <c r="E1046" s="76">
        <v>0</v>
      </c>
      <c r="F1046" s="76">
        <v>0</v>
      </c>
    </row>
    <row r="1047" spans="1:6" x14ac:dyDescent="0.2">
      <c r="A1047" s="84">
        <v>1016</v>
      </c>
      <c r="B1047" s="76">
        <v>1687.8613224509854</v>
      </c>
      <c r="C1047" s="76">
        <v>1687.8613224509854</v>
      </c>
      <c r="D1047" s="76">
        <v>0</v>
      </c>
      <c r="E1047" s="76">
        <v>0</v>
      </c>
      <c r="F1047" s="76">
        <v>0</v>
      </c>
    </row>
    <row r="1048" spans="1:6" x14ac:dyDescent="0.2">
      <c r="A1048" s="84">
        <v>1017</v>
      </c>
      <c r="B1048" s="76">
        <v>-407.31307205171925</v>
      </c>
      <c r="C1048" s="76">
        <v>-407.31307205171925</v>
      </c>
      <c r="D1048" s="76">
        <v>0</v>
      </c>
      <c r="E1048" s="76">
        <v>0</v>
      </c>
      <c r="F1048" s="76">
        <v>0</v>
      </c>
    </row>
    <row r="1049" spans="1:6" x14ac:dyDescent="0.2">
      <c r="A1049" s="84">
        <v>1018</v>
      </c>
      <c r="B1049" s="76">
        <v>1496.4531279518969</v>
      </c>
      <c r="C1049" s="76">
        <v>1496.4531279518969</v>
      </c>
      <c r="D1049" s="76">
        <v>0</v>
      </c>
      <c r="E1049" s="76">
        <v>0</v>
      </c>
      <c r="F1049" s="76">
        <v>0</v>
      </c>
    </row>
    <row r="1050" spans="1:6" x14ac:dyDescent="0.2">
      <c r="A1050" s="84">
        <v>1019</v>
      </c>
      <c r="B1050" s="76">
        <v>342.4166225660706</v>
      </c>
      <c r="C1050" s="76">
        <v>342.4166225660706</v>
      </c>
      <c r="D1050" s="76">
        <v>0</v>
      </c>
      <c r="E1050" s="76">
        <v>0</v>
      </c>
      <c r="F1050" s="76">
        <v>0</v>
      </c>
    </row>
    <row r="1051" spans="1:6" x14ac:dyDescent="0.2">
      <c r="A1051" s="84">
        <v>1020</v>
      </c>
      <c r="B1051" s="76">
        <v>641.27692591446066</v>
      </c>
      <c r="C1051" s="76">
        <v>641.27692591446066</v>
      </c>
      <c r="D1051" s="76">
        <v>0</v>
      </c>
      <c r="E1051" s="76">
        <v>0</v>
      </c>
      <c r="F1051" s="76">
        <v>0</v>
      </c>
    </row>
    <row r="1052" spans="1:6" x14ac:dyDescent="0.2">
      <c r="A1052" s="84">
        <v>1021</v>
      </c>
      <c r="B1052" s="76">
        <v>308.39012143045829</v>
      </c>
      <c r="C1052" s="76">
        <v>308.39012143045829</v>
      </c>
      <c r="D1052" s="76">
        <v>0</v>
      </c>
      <c r="E1052" s="76">
        <v>0</v>
      </c>
      <c r="F1052" s="76">
        <v>0</v>
      </c>
    </row>
    <row r="1053" spans="1:6" x14ac:dyDescent="0.2">
      <c r="A1053" s="84">
        <v>1022</v>
      </c>
      <c r="B1053" s="76">
        <v>759.25951269985899</v>
      </c>
      <c r="C1053" s="76">
        <v>759.25951269985899</v>
      </c>
      <c r="D1053" s="76">
        <v>0</v>
      </c>
      <c r="E1053" s="76">
        <v>0</v>
      </c>
      <c r="F1053" s="76">
        <v>0</v>
      </c>
    </row>
    <row r="1054" spans="1:6" x14ac:dyDescent="0.2">
      <c r="A1054" s="84">
        <v>1023</v>
      </c>
      <c r="B1054" s="76">
        <v>1530.4796290875092</v>
      </c>
      <c r="C1054" s="76">
        <v>1530.4796290875092</v>
      </c>
      <c r="D1054" s="76">
        <v>0</v>
      </c>
      <c r="E1054" s="76">
        <v>0</v>
      </c>
      <c r="F1054" s="76">
        <v>0</v>
      </c>
    </row>
    <row r="1055" spans="1:6" x14ac:dyDescent="0.2">
      <c r="A1055" s="84">
        <v>1024</v>
      </c>
      <c r="B1055" s="76">
        <v>426.58744116469097</v>
      </c>
      <c r="C1055" s="76">
        <v>426.58744116469097</v>
      </c>
      <c r="D1055" s="76">
        <v>0</v>
      </c>
      <c r="E1055" s="76">
        <v>0</v>
      </c>
      <c r="F1055" s="76">
        <v>0</v>
      </c>
    </row>
    <row r="1056" spans="1:6" x14ac:dyDescent="0.2">
      <c r="A1056" s="84">
        <v>1025</v>
      </c>
      <c r="B1056" s="76">
        <v>328.089674719497</v>
      </c>
      <c r="C1056" s="76">
        <v>328.089674719497</v>
      </c>
      <c r="D1056" s="76">
        <v>0</v>
      </c>
      <c r="E1056" s="76">
        <v>0</v>
      </c>
      <c r="F1056" s="76">
        <v>0</v>
      </c>
    </row>
    <row r="1057" spans="1:6" x14ac:dyDescent="0.2">
      <c r="A1057" s="84">
        <v>1026</v>
      </c>
      <c r="B1057" s="76">
        <v>1076.0285008564661</v>
      </c>
      <c r="C1057" s="76">
        <v>1076.0285008564661</v>
      </c>
      <c r="D1057" s="76">
        <v>0</v>
      </c>
      <c r="E1057" s="76">
        <v>0</v>
      </c>
      <c r="F1057" s="76">
        <v>0</v>
      </c>
    </row>
    <row r="1058" spans="1:6" x14ac:dyDescent="0.2">
      <c r="A1058" s="84">
        <v>1027</v>
      </c>
      <c r="B1058" s="76">
        <v>1245.9462735856932</v>
      </c>
      <c r="C1058" s="76">
        <v>1245.9462735856932</v>
      </c>
      <c r="D1058" s="76">
        <v>0</v>
      </c>
      <c r="E1058" s="76">
        <v>0</v>
      </c>
      <c r="F1058" s="76">
        <v>0</v>
      </c>
    </row>
    <row r="1059" spans="1:6" x14ac:dyDescent="0.2">
      <c r="A1059" s="84">
        <v>1028</v>
      </c>
      <c r="B1059" s="76">
        <v>2339.0932506235822</v>
      </c>
      <c r="C1059" s="76">
        <v>2339.0932506235822</v>
      </c>
      <c r="D1059" s="76">
        <v>0</v>
      </c>
      <c r="E1059" s="76">
        <v>0</v>
      </c>
      <c r="F1059" s="76">
        <v>0</v>
      </c>
    </row>
    <row r="1060" spans="1:6" x14ac:dyDescent="0.2">
      <c r="A1060" s="84">
        <v>1029</v>
      </c>
      <c r="B1060" s="76">
        <v>-643.49297857134979</v>
      </c>
      <c r="C1060" s="76">
        <v>-643.49297857134979</v>
      </c>
      <c r="D1060" s="76">
        <v>0</v>
      </c>
      <c r="E1060" s="76">
        <v>0</v>
      </c>
      <c r="F1060" s="76">
        <v>0</v>
      </c>
    </row>
    <row r="1061" spans="1:6" x14ac:dyDescent="0.2">
      <c r="A1061" s="84">
        <v>1030</v>
      </c>
      <c r="B1061" s="76">
        <v>1421.4513847062203</v>
      </c>
      <c r="C1061" s="76">
        <v>1421.4513847062203</v>
      </c>
      <c r="D1061" s="76">
        <v>0</v>
      </c>
      <c r="E1061" s="76">
        <v>0</v>
      </c>
      <c r="F1061" s="76">
        <v>0</v>
      </c>
    </row>
    <row r="1062" spans="1:6" x14ac:dyDescent="0.2">
      <c r="A1062" s="84">
        <v>1031</v>
      </c>
      <c r="B1062" s="76">
        <v>549.94263339255394</v>
      </c>
      <c r="C1062" s="76">
        <v>549.94263339255394</v>
      </c>
      <c r="D1062" s="76">
        <v>0</v>
      </c>
      <c r="E1062" s="76">
        <v>0</v>
      </c>
      <c r="F1062" s="76">
        <v>0</v>
      </c>
    </row>
    <row r="1063" spans="1:6" x14ac:dyDescent="0.2">
      <c r="A1063" s="84">
        <v>1032</v>
      </c>
      <c r="B1063" s="76">
        <v>147.42669110533961</v>
      </c>
      <c r="C1063" s="76">
        <v>147.42669110533961</v>
      </c>
      <c r="D1063" s="76">
        <v>0</v>
      </c>
      <c r="E1063" s="76">
        <v>0</v>
      </c>
      <c r="F1063" s="76">
        <v>0</v>
      </c>
    </row>
    <row r="1064" spans="1:6" x14ac:dyDescent="0.2">
      <c r="A1064" s="84">
        <v>1033</v>
      </c>
      <c r="B1064" s="76">
        <v>1190.4293506802205</v>
      </c>
      <c r="C1064" s="76">
        <v>1190.4293506802205</v>
      </c>
      <c r="D1064" s="76">
        <v>0</v>
      </c>
      <c r="E1064" s="76">
        <v>0</v>
      </c>
      <c r="F1064" s="76">
        <v>0</v>
      </c>
    </row>
    <row r="1065" spans="1:6" x14ac:dyDescent="0.2">
      <c r="A1065" s="84">
        <v>1034</v>
      </c>
      <c r="B1065" s="76">
        <v>460.61394230030328</v>
      </c>
      <c r="C1065" s="76">
        <v>460.61394230030328</v>
      </c>
      <c r="D1065" s="76">
        <v>0</v>
      </c>
      <c r="E1065" s="76">
        <v>0</v>
      </c>
      <c r="F1065" s="76">
        <v>0</v>
      </c>
    </row>
    <row r="1066" spans="1:6" x14ac:dyDescent="0.2">
      <c r="A1066" s="84">
        <v>1035</v>
      </c>
      <c r="B1066" s="76">
        <v>1600.323499839556</v>
      </c>
      <c r="C1066" s="76">
        <v>1600.323499839556</v>
      </c>
      <c r="D1066" s="76">
        <v>0</v>
      </c>
      <c r="E1066" s="76">
        <v>0</v>
      </c>
      <c r="F1066" s="76">
        <v>0</v>
      </c>
    </row>
    <row r="1067" spans="1:6" x14ac:dyDescent="0.2">
      <c r="A1067" s="84">
        <v>1036</v>
      </c>
      <c r="B1067" s="76">
        <v>922.01381150579982</v>
      </c>
      <c r="C1067" s="76">
        <v>922.01381150579982</v>
      </c>
      <c r="D1067" s="76">
        <v>0</v>
      </c>
      <c r="E1067" s="76">
        <v>0</v>
      </c>
      <c r="F1067" s="76">
        <v>0</v>
      </c>
    </row>
    <row r="1068" spans="1:6" x14ac:dyDescent="0.2">
      <c r="A1068" s="84">
        <v>1037</v>
      </c>
      <c r="B1068" s="76">
        <v>394.35180850989991</v>
      </c>
      <c r="C1068" s="76">
        <v>394.35180850989991</v>
      </c>
      <c r="D1068" s="76">
        <v>0</v>
      </c>
      <c r="E1068" s="76">
        <v>0</v>
      </c>
      <c r="F1068" s="76">
        <v>0</v>
      </c>
    </row>
    <row r="1069" spans="1:6" x14ac:dyDescent="0.2">
      <c r="A1069" s="84">
        <v>1038</v>
      </c>
      <c r="B1069" s="76">
        <v>2389.2375680865898</v>
      </c>
      <c r="C1069" s="76">
        <v>2389.2375680865898</v>
      </c>
      <c r="D1069" s="76">
        <v>0</v>
      </c>
      <c r="E1069" s="76">
        <v>0</v>
      </c>
      <c r="F1069" s="76">
        <v>0</v>
      </c>
    </row>
    <row r="1070" spans="1:6" x14ac:dyDescent="0.2">
      <c r="A1070" s="84">
        <v>1039</v>
      </c>
      <c r="B1070" s="76">
        <v>254.66406700580728</v>
      </c>
      <c r="C1070" s="76">
        <v>254.66406700580728</v>
      </c>
      <c r="D1070" s="76">
        <v>0</v>
      </c>
      <c r="E1070" s="76">
        <v>0</v>
      </c>
      <c r="F1070" s="76">
        <v>0</v>
      </c>
    </row>
    <row r="1071" spans="1:6" x14ac:dyDescent="0.2">
      <c r="A1071" s="84">
        <v>1040</v>
      </c>
      <c r="B1071" s="76">
        <v>1006.1846301044197</v>
      </c>
      <c r="C1071" s="76">
        <v>1006.1846301044197</v>
      </c>
      <c r="D1071" s="76">
        <v>0</v>
      </c>
      <c r="E1071" s="76">
        <v>0</v>
      </c>
      <c r="F1071" s="76">
        <v>0</v>
      </c>
    </row>
    <row r="1072" spans="1:6" x14ac:dyDescent="0.2">
      <c r="A1072" s="84">
        <v>1041</v>
      </c>
      <c r="B1072" s="76">
        <v>1986.721625799375</v>
      </c>
      <c r="C1072" s="76">
        <v>1986.721625799375</v>
      </c>
      <c r="D1072" s="76">
        <v>0</v>
      </c>
      <c r="E1072" s="76">
        <v>0</v>
      </c>
      <c r="F1072" s="76">
        <v>0</v>
      </c>
    </row>
    <row r="1073" spans="1:6" x14ac:dyDescent="0.2">
      <c r="A1073" s="84">
        <v>1042</v>
      </c>
      <c r="B1073" s="76">
        <v>879.24770091491291</v>
      </c>
      <c r="C1073" s="76">
        <v>879.24770091491291</v>
      </c>
      <c r="D1073" s="76">
        <v>0</v>
      </c>
      <c r="E1073" s="76">
        <v>0</v>
      </c>
      <c r="F1073" s="76">
        <v>0</v>
      </c>
    </row>
    <row r="1074" spans="1:6" x14ac:dyDescent="0.2">
      <c r="A1074" s="84">
        <v>1043</v>
      </c>
      <c r="B1074" s="76">
        <v>-656.0290579371017</v>
      </c>
      <c r="C1074" s="76">
        <v>-656.0290579371017</v>
      </c>
      <c r="D1074" s="76">
        <v>0</v>
      </c>
      <c r="E1074" s="76">
        <v>0</v>
      </c>
      <c r="F1074" s="76">
        <v>0</v>
      </c>
    </row>
    <row r="1075" spans="1:6" x14ac:dyDescent="0.2">
      <c r="A1075" s="84">
        <v>1044</v>
      </c>
      <c r="B1075" s="76">
        <v>782.54080295054109</v>
      </c>
      <c r="C1075" s="76">
        <v>782.54080295054109</v>
      </c>
      <c r="D1075" s="76">
        <v>0</v>
      </c>
      <c r="E1075" s="76">
        <v>0</v>
      </c>
      <c r="F1075" s="76">
        <v>0</v>
      </c>
    </row>
    <row r="1076" spans="1:6" x14ac:dyDescent="0.2">
      <c r="A1076" s="84">
        <v>1045</v>
      </c>
      <c r="B1076" s="76">
        <v>1279.9727747213055</v>
      </c>
      <c r="C1076" s="76">
        <v>1279.9727747213055</v>
      </c>
      <c r="D1076" s="76">
        <v>0</v>
      </c>
      <c r="E1076" s="76">
        <v>0</v>
      </c>
      <c r="F1076" s="76">
        <v>0</v>
      </c>
    </row>
    <row r="1077" spans="1:6" x14ac:dyDescent="0.2">
      <c r="A1077" s="84">
        <v>1046</v>
      </c>
      <c r="B1077" s="76">
        <v>999.02115618113294</v>
      </c>
      <c r="C1077" s="76">
        <v>999.02115618113294</v>
      </c>
      <c r="D1077" s="76">
        <v>0</v>
      </c>
      <c r="E1077" s="76">
        <v>0</v>
      </c>
      <c r="F1077" s="76">
        <v>0</v>
      </c>
    </row>
    <row r="1078" spans="1:6" x14ac:dyDescent="0.2">
      <c r="A1078" s="84">
        <v>1047</v>
      </c>
      <c r="B1078" s="76">
        <v>1662.7891637194816</v>
      </c>
      <c r="C1078" s="76">
        <v>1662.7891637194816</v>
      </c>
      <c r="D1078" s="76">
        <v>0</v>
      </c>
      <c r="E1078" s="76">
        <v>0</v>
      </c>
      <c r="F1078" s="76">
        <v>0</v>
      </c>
    </row>
    <row r="1079" spans="1:6" x14ac:dyDescent="0.2">
      <c r="A1079" s="84">
        <v>1048</v>
      </c>
      <c r="B1079" s="76">
        <v>1179.8988727441251</v>
      </c>
      <c r="C1079" s="76">
        <v>1179.8988727441251</v>
      </c>
      <c r="D1079" s="76">
        <v>0</v>
      </c>
      <c r="E1079" s="76">
        <v>0</v>
      </c>
      <c r="F1079" s="76">
        <v>0</v>
      </c>
    </row>
    <row r="1080" spans="1:6" x14ac:dyDescent="0.2">
      <c r="A1080" s="84">
        <v>1049</v>
      </c>
      <c r="B1080" s="76">
        <v>1007.9754985852414</v>
      </c>
      <c r="C1080" s="76">
        <v>1007.9754985852414</v>
      </c>
      <c r="D1080" s="76">
        <v>0</v>
      </c>
      <c r="E1080" s="76">
        <v>0</v>
      </c>
      <c r="F1080" s="76">
        <v>0</v>
      </c>
    </row>
    <row r="1081" spans="1:6" x14ac:dyDescent="0.2">
      <c r="A1081" s="84">
        <v>1050</v>
      </c>
      <c r="B1081" s="76">
        <v>-1346.6600926877759</v>
      </c>
      <c r="C1081" s="76">
        <v>-1346.6600926877759</v>
      </c>
      <c r="D1081" s="76">
        <v>0</v>
      </c>
      <c r="E1081" s="76">
        <v>0</v>
      </c>
      <c r="F1081" s="76">
        <v>0</v>
      </c>
    </row>
    <row r="1082" spans="1:6" x14ac:dyDescent="0.2">
      <c r="A1082" s="84">
        <v>1051</v>
      </c>
      <c r="B1082" s="76">
        <v>66.837609468363098</v>
      </c>
      <c r="C1082" s="76">
        <v>66.837609468363098</v>
      </c>
      <c r="D1082" s="76">
        <v>0</v>
      </c>
      <c r="E1082" s="76">
        <v>0</v>
      </c>
      <c r="F1082" s="76">
        <v>0</v>
      </c>
    </row>
    <row r="1083" spans="1:6" x14ac:dyDescent="0.2">
      <c r="A1083" s="84">
        <v>1052</v>
      </c>
      <c r="B1083" s="76">
        <v>-1420.0857004014656</v>
      </c>
      <c r="C1083" s="76">
        <v>-1420.0857004014656</v>
      </c>
      <c r="D1083" s="76">
        <v>0</v>
      </c>
      <c r="E1083" s="76">
        <v>0</v>
      </c>
      <c r="F1083" s="76">
        <v>0</v>
      </c>
    </row>
    <row r="1084" spans="1:6" x14ac:dyDescent="0.2">
      <c r="A1084" s="84">
        <v>1053</v>
      </c>
      <c r="B1084" s="76">
        <v>943.71896622449458</v>
      </c>
      <c r="C1084" s="76">
        <v>943.71896622449458</v>
      </c>
      <c r="D1084" s="76">
        <v>0</v>
      </c>
      <c r="E1084" s="76">
        <v>0</v>
      </c>
      <c r="F1084" s="76">
        <v>0</v>
      </c>
    </row>
    <row r="1085" spans="1:6" x14ac:dyDescent="0.2">
      <c r="A1085" s="84">
        <v>1054</v>
      </c>
      <c r="B1085" s="76">
        <v>1671.7435061235901</v>
      </c>
      <c r="C1085" s="76">
        <v>1671.7435061235901</v>
      </c>
      <c r="D1085" s="76">
        <v>0</v>
      </c>
      <c r="E1085" s="76">
        <v>0</v>
      </c>
      <c r="F1085" s="76">
        <v>0</v>
      </c>
    </row>
    <row r="1086" spans="1:6" x14ac:dyDescent="0.2">
      <c r="A1086" s="84">
        <v>1055</v>
      </c>
      <c r="B1086" s="76">
        <v>2222.9015323190051</v>
      </c>
      <c r="C1086" s="76">
        <v>2222.9015323190051</v>
      </c>
      <c r="D1086" s="76">
        <v>0</v>
      </c>
      <c r="E1086" s="76">
        <v>0</v>
      </c>
      <c r="F1086" s="76">
        <v>0</v>
      </c>
    </row>
    <row r="1087" spans="1:6" x14ac:dyDescent="0.2">
      <c r="A1087" s="84">
        <v>1056</v>
      </c>
      <c r="B1087" s="76">
        <v>1981.3490203569099</v>
      </c>
      <c r="C1087" s="76">
        <v>1981.3490203569099</v>
      </c>
      <c r="D1087" s="76">
        <v>0</v>
      </c>
      <c r="E1087" s="76">
        <v>0</v>
      </c>
      <c r="F1087" s="76">
        <v>0</v>
      </c>
    </row>
    <row r="1088" spans="1:6" x14ac:dyDescent="0.2">
      <c r="A1088" s="84">
        <v>1057</v>
      </c>
      <c r="B1088" s="76">
        <v>1269.2275638363753</v>
      </c>
      <c r="C1088" s="76">
        <v>1269.2275638363753</v>
      </c>
      <c r="D1088" s="76">
        <v>0</v>
      </c>
      <c r="E1088" s="76">
        <v>0</v>
      </c>
      <c r="F1088" s="76">
        <v>0</v>
      </c>
    </row>
    <row r="1089" spans="1:6" x14ac:dyDescent="0.2">
      <c r="A1089" s="84">
        <v>1058</v>
      </c>
      <c r="B1089" s="76">
        <v>1879.4842498989078</v>
      </c>
      <c r="C1089" s="76">
        <v>1879.4842498989078</v>
      </c>
      <c r="D1089" s="76">
        <v>0</v>
      </c>
      <c r="E1089" s="76">
        <v>0</v>
      </c>
      <c r="F1089" s="76">
        <v>0</v>
      </c>
    </row>
    <row r="1090" spans="1:6" x14ac:dyDescent="0.2">
      <c r="A1090" s="84">
        <v>1059</v>
      </c>
      <c r="B1090" s="76">
        <v>1709.3517442208458</v>
      </c>
      <c r="C1090" s="76">
        <v>1709.3517442208458</v>
      </c>
      <c r="D1090" s="76">
        <v>0</v>
      </c>
      <c r="E1090" s="76">
        <v>0</v>
      </c>
      <c r="F1090" s="76">
        <v>0</v>
      </c>
    </row>
    <row r="1091" spans="1:6" x14ac:dyDescent="0.2">
      <c r="A1091" s="84">
        <v>1060</v>
      </c>
      <c r="B1091" s="76">
        <v>1455.2631528929978</v>
      </c>
      <c r="C1091" s="76">
        <v>1455.2631528929978</v>
      </c>
      <c r="D1091" s="76">
        <v>0</v>
      </c>
      <c r="E1091" s="76">
        <v>0</v>
      </c>
      <c r="F1091" s="76">
        <v>0</v>
      </c>
    </row>
    <row r="1092" spans="1:6" x14ac:dyDescent="0.2">
      <c r="A1092" s="84">
        <v>1061</v>
      </c>
      <c r="B1092" s="76">
        <v>2378.7070901504935</v>
      </c>
      <c r="C1092" s="76">
        <v>2378.7070901504935</v>
      </c>
      <c r="D1092" s="76">
        <v>0</v>
      </c>
      <c r="E1092" s="76">
        <v>0</v>
      </c>
      <c r="F1092" s="76">
        <v>0</v>
      </c>
    </row>
    <row r="1093" spans="1:6" x14ac:dyDescent="0.2">
      <c r="A1093" s="84">
        <v>1062</v>
      </c>
      <c r="B1093" s="76">
        <v>615.9900342341225</v>
      </c>
      <c r="C1093" s="76">
        <v>615.9900342341225</v>
      </c>
      <c r="D1093" s="76">
        <v>0</v>
      </c>
      <c r="E1093" s="76">
        <v>0</v>
      </c>
      <c r="F1093" s="76">
        <v>0</v>
      </c>
    </row>
    <row r="1094" spans="1:6" x14ac:dyDescent="0.2">
      <c r="A1094" s="84">
        <v>1063</v>
      </c>
      <c r="B1094" s="76">
        <v>2906.3690931463925</v>
      </c>
      <c r="C1094" s="76">
        <v>2906.3690931463925</v>
      </c>
      <c r="D1094" s="76">
        <v>0</v>
      </c>
      <c r="E1094" s="76">
        <v>0</v>
      </c>
      <c r="F1094" s="76">
        <v>0</v>
      </c>
    </row>
    <row r="1095" spans="1:6" x14ac:dyDescent="0.2">
      <c r="A1095" s="84">
        <v>1064</v>
      </c>
      <c r="B1095" s="76">
        <v>555.31523883501904</v>
      </c>
      <c r="C1095" s="76">
        <v>555.31523883501904</v>
      </c>
      <c r="D1095" s="76">
        <v>0</v>
      </c>
      <c r="E1095" s="76">
        <v>0</v>
      </c>
      <c r="F1095" s="76">
        <v>0</v>
      </c>
    </row>
    <row r="1096" spans="1:6" x14ac:dyDescent="0.2">
      <c r="A1096" s="84">
        <v>1065</v>
      </c>
      <c r="B1096" s="76">
        <v>2827.5708799902377</v>
      </c>
      <c r="C1096" s="76">
        <v>2827.5708799902377</v>
      </c>
      <c r="D1096" s="76">
        <v>0</v>
      </c>
      <c r="E1096" s="76">
        <v>0</v>
      </c>
      <c r="F1096" s="76">
        <v>0</v>
      </c>
    </row>
    <row r="1097" spans="1:6" x14ac:dyDescent="0.2">
      <c r="A1097" s="84">
        <v>1066</v>
      </c>
      <c r="B1097" s="76">
        <v>514.12526377611994</v>
      </c>
      <c r="C1097" s="76">
        <v>514.12526377611994</v>
      </c>
      <c r="D1097" s="76">
        <v>0</v>
      </c>
      <c r="E1097" s="76">
        <v>0</v>
      </c>
      <c r="F1097" s="76">
        <v>0</v>
      </c>
    </row>
    <row r="1098" spans="1:6" x14ac:dyDescent="0.2">
      <c r="A1098" s="84">
        <v>1067</v>
      </c>
      <c r="B1098" s="76">
        <v>609.04129325967006</v>
      </c>
      <c r="C1098" s="76">
        <v>609.04129325967006</v>
      </c>
      <c r="D1098" s="76">
        <v>0</v>
      </c>
      <c r="E1098" s="76">
        <v>0</v>
      </c>
      <c r="F1098" s="76">
        <v>0</v>
      </c>
    </row>
    <row r="1099" spans="1:6" x14ac:dyDescent="0.2">
      <c r="A1099" s="84">
        <v>1068</v>
      </c>
      <c r="B1099" s="76">
        <v>-833.11030458961613</v>
      </c>
      <c r="C1099" s="76">
        <v>-833.11030458961613</v>
      </c>
      <c r="D1099" s="76">
        <v>0</v>
      </c>
      <c r="E1099" s="76">
        <v>0</v>
      </c>
      <c r="F1099" s="76">
        <v>0</v>
      </c>
    </row>
    <row r="1100" spans="1:6" x14ac:dyDescent="0.2">
      <c r="A1100" s="84">
        <v>1069</v>
      </c>
      <c r="B1100" s="76">
        <v>-868.92767420605014</v>
      </c>
      <c r="C1100" s="76">
        <v>-868.92767420605014</v>
      </c>
      <c r="D1100" s="76">
        <v>0</v>
      </c>
      <c r="E1100" s="76">
        <v>0</v>
      </c>
      <c r="F1100" s="76">
        <v>0</v>
      </c>
    </row>
    <row r="1101" spans="1:6" x14ac:dyDescent="0.2">
      <c r="A1101" s="84">
        <v>1070</v>
      </c>
      <c r="B1101" s="76">
        <v>875.66596395326951</v>
      </c>
      <c r="C1101" s="76">
        <v>875.66596395326951</v>
      </c>
      <c r="D1101" s="76">
        <v>0</v>
      </c>
      <c r="E1101" s="76">
        <v>0</v>
      </c>
      <c r="F1101" s="76">
        <v>0</v>
      </c>
    </row>
    <row r="1102" spans="1:6" x14ac:dyDescent="0.2">
      <c r="A1102" s="84">
        <v>1071</v>
      </c>
      <c r="B1102" s="76">
        <v>1883.0659868605512</v>
      </c>
      <c r="C1102" s="76">
        <v>1883.0659868605512</v>
      </c>
      <c r="D1102" s="76">
        <v>0</v>
      </c>
      <c r="E1102" s="76">
        <v>0</v>
      </c>
      <c r="F1102" s="76">
        <v>0</v>
      </c>
    </row>
    <row r="1103" spans="1:6" x14ac:dyDescent="0.2">
      <c r="A1103" s="84">
        <v>1072</v>
      </c>
      <c r="B1103" s="76">
        <v>1703.9791387783807</v>
      </c>
      <c r="C1103" s="76">
        <v>1703.9791387783807</v>
      </c>
      <c r="D1103" s="76">
        <v>0</v>
      </c>
      <c r="E1103" s="76">
        <v>0</v>
      </c>
      <c r="F1103" s="76">
        <v>0</v>
      </c>
    </row>
    <row r="1104" spans="1:6" x14ac:dyDescent="0.2">
      <c r="A1104" s="84">
        <v>1073</v>
      </c>
      <c r="B1104" s="76">
        <v>2875.9243289724236</v>
      </c>
      <c r="C1104" s="76">
        <v>2875.9243289724236</v>
      </c>
      <c r="D1104" s="76">
        <v>0</v>
      </c>
      <c r="E1104" s="76">
        <v>0</v>
      </c>
      <c r="F1104" s="76">
        <v>0</v>
      </c>
    </row>
    <row r="1105" spans="1:6" x14ac:dyDescent="0.2">
      <c r="A1105" s="84">
        <v>1074</v>
      </c>
      <c r="B1105" s="76">
        <v>1949.1133877021193</v>
      </c>
      <c r="C1105" s="76">
        <v>1949.1133877021193</v>
      </c>
      <c r="D1105" s="76">
        <v>0</v>
      </c>
      <c r="E1105" s="76">
        <v>0</v>
      </c>
      <c r="F1105" s="76">
        <v>0</v>
      </c>
    </row>
    <row r="1106" spans="1:6" x14ac:dyDescent="0.2">
      <c r="A1106" s="84">
        <v>1075</v>
      </c>
      <c r="B1106" s="76">
        <v>600.08695085556155</v>
      </c>
      <c r="C1106" s="76">
        <v>600.08695085556155</v>
      </c>
      <c r="D1106" s="76">
        <v>0</v>
      </c>
      <c r="E1106" s="76">
        <v>0</v>
      </c>
      <c r="F1106" s="76">
        <v>0</v>
      </c>
    </row>
    <row r="1107" spans="1:6" x14ac:dyDescent="0.2">
      <c r="A1107" s="84">
        <v>1076</v>
      </c>
      <c r="B1107" s="76">
        <v>854.17554218340911</v>
      </c>
      <c r="C1107" s="76">
        <v>854.17554218340911</v>
      </c>
      <c r="D1107" s="76">
        <v>0</v>
      </c>
      <c r="E1107" s="76">
        <v>0</v>
      </c>
      <c r="F1107" s="76">
        <v>0</v>
      </c>
    </row>
    <row r="1108" spans="1:6" x14ac:dyDescent="0.2">
      <c r="A1108" s="84">
        <v>1077</v>
      </c>
      <c r="B1108" s="76">
        <v>734.18735396835518</v>
      </c>
      <c r="C1108" s="76">
        <v>734.18735396835518</v>
      </c>
      <c r="D1108" s="76">
        <v>0</v>
      </c>
      <c r="E1108" s="76">
        <v>0</v>
      </c>
      <c r="F1108" s="76">
        <v>0</v>
      </c>
    </row>
    <row r="1109" spans="1:6" x14ac:dyDescent="0.2">
      <c r="A1109" s="84">
        <v>1078</v>
      </c>
      <c r="B1109" s="76">
        <v>1992.0942312418401</v>
      </c>
      <c r="C1109" s="76">
        <v>1992.0942312418401</v>
      </c>
      <c r="D1109" s="76">
        <v>0</v>
      </c>
      <c r="E1109" s="76">
        <v>0</v>
      </c>
      <c r="F1109" s="76">
        <v>0</v>
      </c>
    </row>
    <row r="1110" spans="1:6" x14ac:dyDescent="0.2">
      <c r="A1110" s="84">
        <v>1079</v>
      </c>
      <c r="B1110" s="76">
        <v>1480.3353116245016</v>
      </c>
      <c r="C1110" s="76">
        <v>1480.3353116245016</v>
      </c>
      <c r="D1110" s="76">
        <v>0</v>
      </c>
      <c r="E1110" s="76">
        <v>0</v>
      </c>
      <c r="F1110" s="76">
        <v>0</v>
      </c>
    </row>
    <row r="1111" spans="1:6" x14ac:dyDescent="0.2">
      <c r="A1111" s="84">
        <v>1080</v>
      </c>
      <c r="B1111" s="76">
        <v>1353.3983824349953</v>
      </c>
      <c r="C1111" s="76">
        <v>1353.3983824349953</v>
      </c>
      <c r="D1111" s="76">
        <v>0</v>
      </c>
      <c r="E1111" s="76">
        <v>0</v>
      </c>
      <c r="F1111" s="76">
        <v>0</v>
      </c>
    </row>
    <row r="1112" spans="1:6" x14ac:dyDescent="0.2">
      <c r="A1112" s="84">
        <v>1081</v>
      </c>
      <c r="B1112" s="76">
        <v>1569.6640027167527</v>
      </c>
      <c r="C1112" s="76">
        <v>1569.6640027167527</v>
      </c>
      <c r="D1112" s="76">
        <v>0</v>
      </c>
      <c r="E1112" s="76">
        <v>0</v>
      </c>
      <c r="F1112" s="76">
        <v>0</v>
      </c>
    </row>
    <row r="1113" spans="1:6" x14ac:dyDescent="0.2">
      <c r="A1113" s="84">
        <v>1082</v>
      </c>
      <c r="B1113" s="76">
        <v>-115.61624262661644</v>
      </c>
      <c r="C1113" s="76">
        <v>-115.61624262661644</v>
      </c>
      <c r="D1113" s="76">
        <v>0</v>
      </c>
      <c r="E1113" s="76">
        <v>0</v>
      </c>
      <c r="F1113" s="76">
        <v>0</v>
      </c>
    </row>
    <row r="1114" spans="1:6" x14ac:dyDescent="0.2">
      <c r="A1114" s="84">
        <v>1083</v>
      </c>
      <c r="B1114" s="76">
        <v>1322.9536182610263</v>
      </c>
      <c r="C1114" s="76">
        <v>1322.9536182610263</v>
      </c>
      <c r="D1114" s="76">
        <v>0</v>
      </c>
      <c r="E1114" s="76">
        <v>0</v>
      </c>
      <c r="F1114" s="76">
        <v>0</v>
      </c>
    </row>
    <row r="1115" spans="1:6" x14ac:dyDescent="0.2">
      <c r="A1115" s="84">
        <v>1084</v>
      </c>
      <c r="B1115" s="76">
        <v>668.13995312678662</v>
      </c>
      <c r="C1115" s="76">
        <v>668.13995312678662</v>
      </c>
      <c r="D1115" s="76">
        <v>0</v>
      </c>
      <c r="E1115" s="76">
        <v>0</v>
      </c>
      <c r="F1115" s="76">
        <v>0</v>
      </c>
    </row>
    <row r="1116" spans="1:6" x14ac:dyDescent="0.2">
      <c r="A1116" s="84">
        <v>1085</v>
      </c>
      <c r="B1116" s="76">
        <v>1113.422006004887</v>
      </c>
      <c r="C1116" s="76">
        <v>1113.422006004887</v>
      </c>
      <c r="D1116" s="76">
        <v>0</v>
      </c>
      <c r="E1116" s="76">
        <v>0</v>
      </c>
      <c r="F1116" s="76">
        <v>0</v>
      </c>
    </row>
    <row r="1117" spans="1:6" x14ac:dyDescent="0.2">
      <c r="A1117" s="84">
        <v>1086</v>
      </c>
      <c r="B1117" s="76">
        <v>1367.7253302815693</v>
      </c>
      <c r="C1117" s="76">
        <v>1367.7253302815693</v>
      </c>
      <c r="D1117" s="76">
        <v>0</v>
      </c>
      <c r="E1117" s="76">
        <v>0</v>
      </c>
      <c r="F1117" s="76">
        <v>0</v>
      </c>
    </row>
    <row r="1118" spans="1:6" x14ac:dyDescent="0.2">
      <c r="A1118" s="84">
        <v>1087</v>
      </c>
      <c r="B1118" s="76">
        <v>268.99101485238089</v>
      </c>
      <c r="C1118" s="76">
        <v>268.99101485238089</v>
      </c>
      <c r="D1118" s="76">
        <v>0</v>
      </c>
      <c r="E1118" s="76">
        <v>0</v>
      </c>
      <c r="F1118" s="76">
        <v>0</v>
      </c>
    </row>
    <row r="1119" spans="1:6" x14ac:dyDescent="0.2">
      <c r="A1119" s="84">
        <v>1088</v>
      </c>
      <c r="B1119" s="76">
        <v>1002.6028931427763</v>
      </c>
      <c r="C1119" s="76">
        <v>1002.6028931427763</v>
      </c>
      <c r="D1119" s="76">
        <v>0</v>
      </c>
      <c r="E1119" s="76">
        <v>0</v>
      </c>
      <c r="F1119" s="76">
        <v>0</v>
      </c>
    </row>
    <row r="1120" spans="1:6" x14ac:dyDescent="0.2">
      <c r="A1120" s="84">
        <v>1089</v>
      </c>
      <c r="B1120" s="76">
        <v>886.19644188936536</v>
      </c>
      <c r="C1120" s="76">
        <v>886.19644188936536</v>
      </c>
      <c r="D1120" s="76">
        <v>0</v>
      </c>
      <c r="E1120" s="76">
        <v>0</v>
      </c>
      <c r="F1120" s="76">
        <v>0</v>
      </c>
    </row>
    <row r="1121" spans="1:6" x14ac:dyDescent="0.2">
      <c r="A1121" s="84">
        <v>1090</v>
      </c>
      <c r="B1121" s="76">
        <v>2024.3298638966307</v>
      </c>
      <c r="C1121" s="76">
        <v>2024.3298638966307</v>
      </c>
      <c r="D1121" s="76">
        <v>0</v>
      </c>
      <c r="E1121" s="76">
        <v>0</v>
      </c>
      <c r="F1121" s="76">
        <v>0</v>
      </c>
    </row>
    <row r="1122" spans="1:6" x14ac:dyDescent="0.2">
      <c r="A1122" s="84">
        <v>1091</v>
      </c>
      <c r="B1122" s="76">
        <v>1684.279585489342</v>
      </c>
      <c r="C1122" s="76">
        <v>1684.279585489342</v>
      </c>
      <c r="D1122" s="76">
        <v>0</v>
      </c>
      <c r="E1122" s="76">
        <v>0</v>
      </c>
      <c r="F1122" s="76">
        <v>0</v>
      </c>
    </row>
    <row r="1123" spans="1:6" x14ac:dyDescent="0.2">
      <c r="A1123" s="84">
        <v>1092</v>
      </c>
      <c r="B1123" s="76">
        <v>548.15176491173224</v>
      </c>
      <c r="C1123" s="76">
        <v>548.15176491173224</v>
      </c>
      <c r="D1123" s="76">
        <v>0</v>
      </c>
      <c r="E1123" s="76">
        <v>0</v>
      </c>
      <c r="F1123" s="76">
        <v>0</v>
      </c>
    </row>
    <row r="1124" spans="1:6" x14ac:dyDescent="0.2">
      <c r="A1124" s="84">
        <v>1093</v>
      </c>
      <c r="B1124" s="76">
        <v>744.93256485328538</v>
      </c>
      <c r="C1124" s="76">
        <v>744.93256485328538</v>
      </c>
      <c r="D1124" s="76">
        <v>0</v>
      </c>
      <c r="E1124" s="76">
        <v>0</v>
      </c>
      <c r="F1124" s="76">
        <v>0</v>
      </c>
    </row>
    <row r="1125" spans="1:6" x14ac:dyDescent="0.2">
      <c r="A1125" s="84">
        <v>1094</v>
      </c>
      <c r="B1125" s="76">
        <v>2203.2019790299664</v>
      </c>
      <c r="C1125" s="76">
        <v>2203.2019790299664</v>
      </c>
      <c r="D1125" s="76">
        <v>0</v>
      </c>
      <c r="E1125" s="76">
        <v>0</v>
      </c>
      <c r="F1125" s="76">
        <v>0</v>
      </c>
    </row>
    <row r="1126" spans="1:6" x14ac:dyDescent="0.2">
      <c r="A1126" s="84">
        <v>1095</v>
      </c>
      <c r="B1126" s="76">
        <v>508.75265833365484</v>
      </c>
      <c r="C1126" s="76">
        <v>508.75265833365484</v>
      </c>
      <c r="D1126" s="76">
        <v>0</v>
      </c>
      <c r="E1126" s="76">
        <v>0</v>
      </c>
      <c r="F1126" s="76">
        <v>0</v>
      </c>
    </row>
    <row r="1127" spans="1:6" x14ac:dyDescent="0.2">
      <c r="A1127" s="84">
        <v>1096</v>
      </c>
      <c r="B1127" s="76">
        <v>1106.473265030435</v>
      </c>
      <c r="C1127" s="76">
        <v>1106.473265030435</v>
      </c>
      <c r="D1127" s="76">
        <v>0</v>
      </c>
      <c r="E1127" s="76">
        <v>0</v>
      </c>
      <c r="F1127" s="76">
        <v>0</v>
      </c>
    </row>
    <row r="1128" spans="1:6" x14ac:dyDescent="0.2">
      <c r="A1128" s="84">
        <v>1097</v>
      </c>
      <c r="B1128" s="76">
        <v>149.21755958616131</v>
      </c>
      <c r="C1128" s="76">
        <v>149.21755958616131</v>
      </c>
      <c r="D1128" s="76">
        <v>0</v>
      </c>
      <c r="E1128" s="76">
        <v>0</v>
      </c>
      <c r="F1128" s="76">
        <v>0</v>
      </c>
    </row>
    <row r="1129" spans="1:6" x14ac:dyDescent="0.2">
      <c r="A1129" s="84">
        <v>1098</v>
      </c>
      <c r="B1129" s="76">
        <v>506.96178985283314</v>
      </c>
      <c r="C1129" s="76">
        <v>506.96178985283314</v>
      </c>
      <c r="D1129" s="76">
        <v>0</v>
      </c>
      <c r="E1129" s="76">
        <v>0</v>
      </c>
      <c r="F1129" s="76">
        <v>0</v>
      </c>
    </row>
    <row r="1130" spans="1:6" x14ac:dyDescent="0.2">
      <c r="A1130" s="84">
        <v>1099</v>
      </c>
      <c r="B1130" s="76">
        <v>188.61666616423918</v>
      </c>
      <c r="C1130" s="76">
        <v>188.61666616423918</v>
      </c>
      <c r="D1130" s="76">
        <v>0</v>
      </c>
      <c r="E1130" s="76">
        <v>0</v>
      </c>
      <c r="F1130" s="76">
        <v>0</v>
      </c>
    </row>
    <row r="1131" spans="1:6" x14ac:dyDescent="0.2">
      <c r="A1131" s="84">
        <v>1100</v>
      </c>
      <c r="B1131" s="76">
        <v>2172.7572148559975</v>
      </c>
      <c r="C1131" s="76">
        <v>2172.7572148559975</v>
      </c>
      <c r="D1131" s="76">
        <v>0</v>
      </c>
      <c r="E1131" s="76">
        <v>0</v>
      </c>
      <c r="F1131" s="76">
        <v>0</v>
      </c>
    </row>
    <row r="1132" spans="1:6" x14ac:dyDescent="0.2">
      <c r="A1132" s="84">
        <v>1101</v>
      </c>
      <c r="B1132" s="76">
        <v>1249.5280105473366</v>
      </c>
      <c r="C1132" s="76">
        <v>1249.5280105473366</v>
      </c>
      <c r="D1132" s="76">
        <v>0</v>
      </c>
      <c r="E1132" s="76">
        <v>0</v>
      </c>
      <c r="F1132" s="76">
        <v>0</v>
      </c>
    </row>
    <row r="1133" spans="1:6" x14ac:dyDescent="0.2">
      <c r="A1133" s="84">
        <v>1102</v>
      </c>
      <c r="B1133" s="76">
        <v>-579.02171326176858</v>
      </c>
      <c r="C1133" s="76">
        <v>-579.02171326176858</v>
      </c>
      <c r="D1133" s="76">
        <v>0</v>
      </c>
      <c r="E1133" s="76">
        <v>0</v>
      </c>
      <c r="F1133" s="76">
        <v>0</v>
      </c>
    </row>
    <row r="1134" spans="1:6" x14ac:dyDescent="0.2">
      <c r="A1134" s="84">
        <v>1103</v>
      </c>
      <c r="B1134" s="76">
        <v>499.79831592954633</v>
      </c>
      <c r="C1134" s="76">
        <v>499.79831592954633</v>
      </c>
      <c r="D1134" s="76">
        <v>0</v>
      </c>
      <c r="E1134" s="76">
        <v>0</v>
      </c>
      <c r="F1134" s="76">
        <v>0</v>
      </c>
    </row>
    <row r="1135" spans="1:6" x14ac:dyDescent="0.2">
      <c r="A1135" s="84">
        <v>1104</v>
      </c>
      <c r="B1135" s="76">
        <v>743.14169637246368</v>
      </c>
      <c r="C1135" s="76">
        <v>743.14169637246368</v>
      </c>
      <c r="D1135" s="76">
        <v>0</v>
      </c>
      <c r="E1135" s="76">
        <v>0</v>
      </c>
      <c r="F1135" s="76">
        <v>0</v>
      </c>
    </row>
    <row r="1136" spans="1:6" x14ac:dyDescent="0.2">
      <c r="A1136" s="84">
        <v>1105</v>
      </c>
      <c r="B1136" s="76">
        <v>188.61666616423918</v>
      </c>
      <c r="C1136" s="76">
        <v>188.61666616423918</v>
      </c>
      <c r="D1136" s="76">
        <v>0</v>
      </c>
      <c r="E1136" s="76">
        <v>0</v>
      </c>
      <c r="F1136" s="76">
        <v>0</v>
      </c>
    </row>
    <row r="1137" spans="1:6" x14ac:dyDescent="0.2">
      <c r="A1137" s="84">
        <v>1106</v>
      </c>
      <c r="B1137" s="76">
        <v>2652.2805018185454</v>
      </c>
      <c r="C1137" s="76">
        <v>2652.2805018185454</v>
      </c>
      <c r="D1137" s="76">
        <v>0</v>
      </c>
      <c r="E1137" s="76">
        <v>0</v>
      </c>
      <c r="F1137" s="76">
        <v>0</v>
      </c>
    </row>
    <row r="1138" spans="1:6" x14ac:dyDescent="0.2">
      <c r="A1138" s="84">
        <v>1107</v>
      </c>
      <c r="B1138" s="76">
        <v>650.01653536973481</v>
      </c>
      <c r="C1138" s="76">
        <v>650.01653536973481</v>
      </c>
      <c r="D1138" s="76">
        <v>0</v>
      </c>
      <c r="E1138" s="76">
        <v>0</v>
      </c>
      <c r="F1138" s="76">
        <v>0</v>
      </c>
    </row>
    <row r="1139" spans="1:6" x14ac:dyDescent="0.2">
      <c r="A1139" s="84">
        <v>1108</v>
      </c>
      <c r="B1139" s="76">
        <v>1281.7636432021272</v>
      </c>
      <c r="C1139" s="76">
        <v>1281.7636432021272</v>
      </c>
      <c r="D1139" s="76">
        <v>0</v>
      </c>
      <c r="E1139" s="76">
        <v>0</v>
      </c>
      <c r="F1139" s="76">
        <v>0</v>
      </c>
    </row>
    <row r="1140" spans="1:6" x14ac:dyDescent="0.2">
      <c r="A1140" s="84">
        <v>1109</v>
      </c>
      <c r="B1140" s="76">
        <v>1011.5572355468848</v>
      </c>
      <c r="C1140" s="76">
        <v>1011.5572355468848</v>
      </c>
      <c r="D1140" s="76">
        <v>0</v>
      </c>
      <c r="E1140" s="76">
        <v>0</v>
      </c>
      <c r="F1140" s="76">
        <v>0</v>
      </c>
    </row>
    <row r="1141" spans="1:6" x14ac:dyDescent="0.2">
      <c r="A1141" s="84">
        <v>1110</v>
      </c>
      <c r="B1141" s="76">
        <v>782.54080295054109</v>
      </c>
      <c r="C1141" s="76">
        <v>782.54080295054109</v>
      </c>
      <c r="D1141" s="76">
        <v>0</v>
      </c>
      <c r="E1141" s="76">
        <v>0</v>
      </c>
      <c r="F1141" s="76">
        <v>0</v>
      </c>
    </row>
    <row r="1142" spans="1:6" x14ac:dyDescent="0.2">
      <c r="A1142" s="84">
        <v>1111</v>
      </c>
      <c r="B1142" s="76">
        <v>1013.3481040277065</v>
      </c>
      <c r="C1142" s="76">
        <v>1013.3481040277065</v>
      </c>
      <c r="D1142" s="76">
        <v>0</v>
      </c>
      <c r="E1142" s="76">
        <v>0</v>
      </c>
      <c r="F1142" s="76">
        <v>0</v>
      </c>
    </row>
    <row r="1143" spans="1:6" x14ac:dyDescent="0.2">
      <c r="A1143" s="84">
        <v>1112</v>
      </c>
      <c r="B1143" s="76">
        <v>972.15812896880743</v>
      </c>
      <c r="C1143" s="76">
        <v>972.15812896880743</v>
      </c>
      <c r="D1143" s="76">
        <v>0</v>
      </c>
      <c r="E1143" s="76">
        <v>0</v>
      </c>
      <c r="F1143" s="76">
        <v>0</v>
      </c>
    </row>
    <row r="1144" spans="1:6" x14ac:dyDescent="0.2">
      <c r="A1144" s="84">
        <v>1113</v>
      </c>
      <c r="B1144" s="76">
        <v>-319.56051649145593</v>
      </c>
      <c r="C1144" s="76">
        <v>-319.56051649145593</v>
      </c>
      <c r="D1144" s="76">
        <v>0</v>
      </c>
      <c r="E1144" s="76">
        <v>0</v>
      </c>
      <c r="F1144" s="76">
        <v>0</v>
      </c>
    </row>
    <row r="1145" spans="1:6" x14ac:dyDescent="0.2">
      <c r="A1145" s="84">
        <v>1114</v>
      </c>
      <c r="B1145" s="76">
        <v>503.38005289118973</v>
      </c>
      <c r="C1145" s="76">
        <v>503.38005289118973</v>
      </c>
      <c r="D1145" s="76">
        <v>0</v>
      </c>
      <c r="E1145" s="76">
        <v>0</v>
      </c>
      <c r="F1145" s="76">
        <v>0</v>
      </c>
    </row>
    <row r="1146" spans="1:6" x14ac:dyDescent="0.2">
      <c r="A1146" s="84">
        <v>1115</v>
      </c>
      <c r="B1146" s="76">
        <v>1480.3353116245016</v>
      </c>
      <c r="C1146" s="76">
        <v>1480.3353116245016</v>
      </c>
      <c r="D1146" s="76">
        <v>0</v>
      </c>
      <c r="E1146" s="76">
        <v>0</v>
      </c>
      <c r="F1146" s="76">
        <v>0</v>
      </c>
    </row>
    <row r="1147" spans="1:6" x14ac:dyDescent="0.2">
      <c r="A1147" s="84">
        <v>1116</v>
      </c>
      <c r="B1147" s="76">
        <v>1755.91432472221</v>
      </c>
      <c r="C1147" s="76">
        <v>1755.91432472221</v>
      </c>
      <c r="D1147" s="76">
        <v>0</v>
      </c>
      <c r="E1147" s="76">
        <v>0</v>
      </c>
      <c r="F1147" s="76">
        <v>0</v>
      </c>
    </row>
    <row r="1148" spans="1:6" x14ac:dyDescent="0.2">
      <c r="A1148" s="84">
        <v>1117</v>
      </c>
      <c r="B1148" s="76">
        <v>972.15812896880743</v>
      </c>
      <c r="C1148" s="76">
        <v>972.15812896880743</v>
      </c>
      <c r="D1148" s="76">
        <v>0</v>
      </c>
      <c r="E1148" s="76">
        <v>0</v>
      </c>
      <c r="F1148" s="76">
        <v>0</v>
      </c>
    </row>
    <row r="1149" spans="1:6" x14ac:dyDescent="0.2">
      <c r="A1149" s="84">
        <v>1118</v>
      </c>
      <c r="B1149" s="76">
        <v>669.93082160760832</v>
      </c>
      <c r="C1149" s="76">
        <v>669.93082160760832</v>
      </c>
      <c r="D1149" s="76">
        <v>0</v>
      </c>
      <c r="E1149" s="76">
        <v>0</v>
      </c>
      <c r="F1149" s="76">
        <v>0</v>
      </c>
    </row>
    <row r="1150" spans="1:6" x14ac:dyDescent="0.2">
      <c r="A1150" s="84">
        <v>1119</v>
      </c>
      <c r="B1150" s="76">
        <v>2208.5745844724315</v>
      </c>
      <c r="C1150" s="76">
        <v>2208.5745844724315</v>
      </c>
      <c r="D1150" s="76">
        <v>0</v>
      </c>
      <c r="E1150" s="76">
        <v>0</v>
      </c>
      <c r="F1150" s="76">
        <v>0</v>
      </c>
    </row>
    <row r="1151" spans="1:6" x14ac:dyDescent="0.2">
      <c r="A1151" s="84">
        <v>1120</v>
      </c>
      <c r="B1151" s="76">
        <v>1993.8850997226618</v>
      </c>
      <c r="C1151" s="76">
        <v>1993.8850997226618</v>
      </c>
      <c r="D1151" s="76">
        <v>0</v>
      </c>
      <c r="E1151" s="76">
        <v>0</v>
      </c>
      <c r="F1151" s="76">
        <v>0</v>
      </c>
    </row>
    <row r="1152" spans="1:6" x14ac:dyDescent="0.2">
      <c r="A1152" s="84">
        <v>1121</v>
      </c>
      <c r="B1152" s="76">
        <v>-859.97333180194164</v>
      </c>
      <c r="C1152" s="76">
        <v>-859.97333180194164</v>
      </c>
      <c r="D1152" s="76">
        <v>0</v>
      </c>
      <c r="E1152" s="76">
        <v>0</v>
      </c>
      <c r="F1152" s="76">
        <v>0</v>
      </c>
    </row>
    <row r="1153" spans="1:6" x14ac:dyDescent="0.2">
      <c r="A1153" s="84">
        <v>1122</v>
      </c>
      <c r="B1153" s="76">
        <v>895.36551724230867</v>
      </c>
      <c r="C1153" s="76">
        <v>895.36551724230867</v>
      </c>
      <c r="D1153" s="76">
        <v>0</v>
      </c>
      <c r="E1153" s="76">
        <v>0</v>
      </c>
      <c r="F1153" s="76">
        <v>0</v>
      </c>
    </row>
    <row r="1154" spans="1:6" x14ac:dyDescent="0.2">
      <c r="A1154" s="84">
        <v>1123</v>
      </c>
      <c r="B1154" s="76">
        <v>889.99291179984311</v>
      </c>
      <c r="C1154" s="76">
        <v>889.99291179984311</v>
      </c>
      <c r="D1154" s="76">
        <v>0</v>
      </c>
      <c r="E1154" s="76">
        <v>0</v>
      </c>
      <c r="F1154" s="76">
        <v>0</v>
      </c>
    </row>
    <row r="1155" spans="1:6" x14ac:dyDescent="0.2">
      <c r="A1155" s="84">
        <v>1124</v>
      </c>
      <c r="B1155" s="76">
        <v>2307.0723509176255</v>
      </c>
      <c r="C1155" s="76">
        <v>2307.0723509176255</v>
      </c>
      <c r="D1155" s="76">
        <v>0</v>
      </c>
      <c r="E1155" s="76">
        <v>0</v>
      </c>
      <c r="F1155" s="76">
        <v>0</v>
      </c>
    </row>
    <row r="1156" spans="1:6" x14ac:dyDescent="0.2">
      <c r="A1156" s="84">
        <v>1125</v>
      </c>
      <c r="B1156" s="76">
        <v>847.01206826012231</v>
      </c>
      <c r="C1156" s="76">
        <v>847.01206826012231</v>
      </c>
      <c r="D1156" s="76">
        <v>0</v>
      </c>
      <c r="E1156" s="76">
        <v>0</v>
      </c>
      <c r="F1156" s="76">
        <v>0</v>
      </c>
    </row>
    <row r="1157" spans="1:6" x14ac:dyDescent="0.2">
      <c r="A1157" s="84">
        <v>1126</v>
      </c>
      <c r="B1157" s="76">
        <v>2031.4933378199175</v>
      </c>
      <c r="C1157" s="76">
        <v>2031.4933378199175</v>
      </c>
      <c r="D1157" s="76">
        <v>0</v>
      </c>
      <c r="E1157" s="76">
        <v>0</v>
      </c>
      <c r="F1157" s="76">
        <v>0</v>
      </c>
    </row>
    <row r="1158" spans="1:6" x14ac:dyDescent="0.2">
      <c r="A1158" s="84">
        <v>1127</v>
      </c>
      <c r="B1158" s="76">
        <v>1247.7371420665149</v>
      </c>
      <c r="C1158" s="76">
        <v>1247.7371420665149</v>
      </c>
      <c r="D1158" s="76">
        <v>0</v>
      </c>
      <c r="E1158" s="76">
        <v>0</v>
      </c>
      <c r="F1158" s="76">
        <v>0</v>
      </c>
    </row>
    <row r="1159" spans="1:6" x14ac:dyDescent="0.2">
      <c r="A1159" s="84">
        <v>1128</v>
      </c>
      <c r="B1159" s="76">
        <v>1369.516198762391</v>
      </c>
      <c r="C1159" s="76">
        <v>1369.516198762391</v>
      </c>
      <c r="D1159" s="76">
        <v>0</v>
      </c>
      <c r="E1159" s="76">
        <v>0</v>
      </c>
      <c r="F1159" s="76">
        <v>0</v>
      </c>
    </row>
    <row r="1160" spans="1:6" x14ac:dyDescent="0.2">
      <c r="A1160" s="84">
        <v>1129</v>
      </c>
      <c r="B1160" s="76">
        <v>1780.9864834537138</v>
      </c>
      <c r="C1160" s="76">
        <v>1780.9864834537138</v>
      </c>
      <c r="D1160" s="76">
        <v>0</v>
      </c>
      <c r="E1160" s="76">
        <v>0</v>
      </c>
      <c r="F1160" s="76">
        <v>0</v>
      </c>
    </row>
    <row r="1161" spans="1:6" x14ac:dyDescent="0.2">
      <c r="A1161" s="84">
        <v>1130</v>
      </c>
      <c r="B1161" s="76">
        <v>820.1490410477968</v>
      </c>
      <c r="C1161" s="76">
        <v>820.1490410477968</v>
      </c>
      <c r="D1161" s="76">
        <v>0</v>
      </c>
      <c r="E1161" s="76">
        <v>0</v>
      </c>
      <c r="F1161" s="76">
        <v>0</v>
      </c>
    </row>
    <row r="1162" spans="1:6" x14ac:dyDescent="0.2">
      <c r="A1162" s="84">
        <v>1131</v>
      </c>
      <c r="B1162" s="76">
        <v>358.5344388934659</v>
      </c>
      <c r="C1162" s="76">
        <v>358.5344388934659</v>
      </c>
      <c r="D1162" s="76">
        <v>0</v>
      </c>
      <c r="E1162" s="76">
        <v>0</v>
      </c>
      <c r="F1162" s="76">
        <v>0</v>
      </c>
    </row>
    <row r="1163" spans="1:6" x14ac:dyDescent="0.2">
      <c r="A1163" s="84">
        <v>1132</v>
      </c>
      <c r="B1163" s="76">
        <v>1891.8055963158249</v>
      </c>
      <c r="C1163" s="76">
        <v>1891.8055963158249</v>
      </c>
      <c r="D1163" s="76">
        <v>0</v>
      </c>
      <c r="E1163" s="76">
        <v>0</v>
      </c>
      <c r="F1163" s="76">
        <v>0</v>
      </c>
    </row>
    <row r="1164" spans="1:6" x14ac:dyDescent="0.2">
      <c r="A1164" s="84">
        <v>1133</v>
      </c>
      <c r="B1164" s="76">
        <v>1081.4011062989312</v>
      </c>
      <c r="C1164" s="76">
        <v>1081.4011062989312</v>
      </c>
      <c r="D1164" s="76">
        <v>0</v>
      </c>
      <c r="E1164" s="76">
        <v>0</v>
      </c>
      <c r="F1164" s="76">
        <v>0</v>
      </c>
    </row>
    <row r="1165" spans="1:6" x14ac:dyDescent="0.2">
      <c r="A1165" s="84">
        <v>1134</v>
      </c>
      <c r="B1165" s="76">
        <v>1340.8623030692434</v>
      </c>
      <c r="C1165" s="76">
        <v>1340.8623030692434</v>
      </c>
      <c r="D1165" s="76">
        <v>0</v>
      </c>
      <c r="E1165" s="76">
        <v>0</v>
      </c>
      <c r="F1165" s="76">
        <v>0</v>
      </c>
    </row>
    <row r="1166" spans="1:6" x14ac:dyDescent="0.2">
      <c r="A1166" s="84">
        <v>1135</v>
      </c>
      <c r="B1166" s="76">
        <v>-622.00255680148939</v>
      </c>
      <c r="C1166" s="76">
        <v>-622.00255680148939</v>
      </c>
      <c r="D1166" s="76">
        <v>0</v>
      </c>
      <c r="E1166" s="76">
        <v>0</v>
      </c>
      <c r="F1166" s="76">
        <v>0</v>
      </c>
    </row>
    <row r="1167" spans="1:6" x14ac:dyDescent="0.2">
      <c r="A1167" s="84">
        <v>1136</v>
      </c>
      <c r="B1167" s="76">
        <v>127.72713781630091</v>
      </c>
      <c r="C1167" s="76">
        <v>127.72713781630091</v>
      </c>
      <c r="D1167" s="76">
        <v>0</v>
      </c>
      <c r="E1167" s="76">
        <v>0</v>
      </c>
      <c r="F1167" s="76">
        <v>0</v>
      </c>
    </row>
    <row r="1168" spans="1:6" x14ac:dyDescent="0.2">
      <c r="A1168" s="84">
        <v>1137</v>
      </c>
      <c r="B1168" s="76">
        <v>2104.7042125847729</v>
      </c>
      <c r="C1168" s="76">
        <v>2104.7042125847729</v>
      </c>
      <c r="D1168" s="76">
        <v>0</v>
      </c>
      <c r="E1168" s="76">
        <v>0</v>
      </c>
      <c r="F1168" s="76">
        <v>0</v>
      </c>
    </row>
    <row r="1169" spans="1:6" x14ac:dyDescent="0.2">
      <c r="A1169" s="84">
        <v>1138</v>
      </c>
      <c r="B1169" s="76">
        <v>533.82481706515864</v>
      </c>
      <c r="C1169" s="76">
        <v>533.82481706515864</v>
      </c>
      <c r="D1169" s="76">
        <v>0</v>
      </c>
      <c r="E1169" s="76">
        <v>0</v>
      </c>
      <c r="F1169" s="76">
        <v>0</v>
      </c>
    </row>
    <row r="1170" spans="1:6" x14ac:dyDescent="0.2">
      <c r="A1170" s="84">
        <v>1139</v>
      </c>
      <c r="B1170" s="76">
        <v>-273.21266893892607</v>
      </c>
      <c r="C1170" s="76">
        <v>-273.21266893892607</v>
      </c>
      <c r="D1170" s="76">
        <v>0</v>
      </c>
      <c r="E1170" s="76">
        <v>0</v>
      </c>
      <c r="F1170" s="76">
        <v>0</v>
      </c>
    </row>
    <row r="1171" spans="1:6" x14ac:dyDescent="0.2">
      <c r="A1171" s="84">
        <v>1140</v>
      </c>
      <c r="B1171" s="76">
        <v>1267.4366953555536</v>
      </c>
      <c r="C1171" s="76">
        <v>1267.4366953555536</v>
      </c>
      <c r="D1171" s="76">
        <v>0</v>
      </c>
      <c r="E1171" s="76">
        <v>0</v>
      </c>
      <c r="F1171" s="76">
        <v>0</v>
      </c>
    </row>
    <row r="1172" spans="1:6" x14ac:dyDescent="0.2">
      <c r="A1172" s="84">
        <v>1141</v>
      </c>
      <c r="B1172" s="76">
        <v>678.88516401171682</v>
      </c>
      <c r="C1172" s="76">
        <v>678.88516401171682</v>
      </c>
      <c r="D1172" s="76">
        <v>0</v>
      </c>
      <c r="E1172" s="76">
        <v>0</v>
      </c>
      <c r="F1172" s="76">
        <v>0</v>
      </c>
    </row>
    <row r="1173" spans="1:6" x14ac:dyDescent="0.2">
      <c r="A1173" s="84">
        <v>1142</v>
      </c>
      <c r="B1173" s="76">
        <v>1299.6723280103442</v>
      </c>
      <c r="C1173" s="76">
        <v>1299.6723280103442</v>
      </c>
      <c r="D1173" s="76">
        <v>0</v>
      </c>
      <c r="E1173" s="76">
        <v>0</v>
      </c>
      <c r="F1173" s="76">
        <v>0</v>
      </c>
    </row>
    <row r="1174" spans="1:6" x14ac:dyDescent="0.2">
      <c r="A1174" s="84">
        <v>1143</v>
      </c>
      <c r="B1174" s="76">
        <v>1897.17820175829</v>
      </c>
      <c r="C1174" s="76">
        <v>1897.17820175829</v>
      </c>
      <c r="D1174" s="76">
        <v>0</v>
      </c>
      <c r="E1174" s="76">
        <v>0</v>
      </c>
      <c r="F1174" s="76">
        <v>0</v>
      </c>
    </row>
    <row r="1175" spans="1:6" x14ac:dyDescent="0.2">
      <c r="A1175" s="84">
        <v>1144</v>
      </c>
      <c r="B1175" s="76">
        <v>281.7418271669676</v>
      </c>
      <c r="C1175" s="76">
        <v>281.7418271669676</v>
      </c>
      <c r="D1175" s="76">
        <v>0</v>
      </c>
      <c r="E1175" s="76">
        <v>0</v>
      </c>
      <c r="F1175" s="76">
        <v>0</v>
      </c>
    </row>
    <row r="1176" spans="1:6" x14ac:dyDescent="0.2">
      <c r="A1176" s="84">
        <v>1145</v>
      </c>
      <c r="B1176" s="76">
        <v>-104.87103174168624</v>
      </c>
      <c r="C1176" s="76">
        <v>-104.87103174168624</v>
      </c>
      <c r="D1176" s="76">
        <v>0</v>
      </c>
      <c r="E1176" s="76">
        <v>0</v>
      </c>
      <c r="F1176" s="76">
        <v>0</v>
      </c>
    </row>
    <row r="1177" spans="1:6" x14ac:dyDescent="0.2">
      <c r="A1177" s="84">
        <v>1146</v>
      </c>
      <c r="B1177" s="76">
        <v>1466.008363777928</v>
      </c>
      <c r="C1177" s="76">
        <v>1466.008363777928</v>
      </c>
      <c r="D1177" s="76">
        <v>0</v>
      </c>
      <c r="E1177" s="76">
        <v>0</v>
      </c>
      <c r="F1177" s="76">
        <v>0</v>
      </c>
    </row>
    <row r="1178" spans="1:6" x14ac:dyDescent="0.2">
      <c r="A1178" s="84">
        <v>1147</v>
      </c>
      <c r="B1178" s="76">
        <v>957.83118112223383</v>
      </c>
      <c r="C1178" s="76">
        <v>957.83118112223383</v>
      </c>
      <c r="D1178" s="76">
        <v>0</v>
      </c>
      <c r="E1178" s="76">
        <v>0</v>
      </c>
      <c r="F1178" s="76">
        <v>0</v>
      </c>
    </row>
    <row r="1179" spans="1:6" x14ac:dyDescent="0.2">
      <c r="A1179" s="84">
        <v>1148</v>
      </c>
      <c r="B1179" s="76">
        <v>333.4622801619621</v>
      </c>
      <c r="C1179" s="76">
        <v>333.4622801619621</v>
      </c>
      <c r="D1179" s="76">
        <v>0</v>
      </c>
      <c r="E1179" s="76">
        <v>0</v>
      </c>
      <c r="F1179" s="76">
        <v>0</v>
      </c>
    </row>
    <row r="1180" spans="1:6" x14ac:dyDescent="0.2">
      <c r="A1180" s="84">
        <v>1149</v>
      </c>
      <c r="B1180" s="76">
        <v>100.8641106039754</v>
      </c>
      <c r="C1180" s="76">
        <v>100.8641106039754</v>
      </c>
      <c r="D1180" s="76">
        <v>0</v>
      </c>
      <c r="E1180" s="76">
        <v>0</v>
      </c>
      <c r="F1180" s="76">
        <v>0</v>
      </c>
    </row>
    <row r="1181" spans="1:6" x14ac:dyDescent="0.2">
      <c r="A1181" s="84">
        <v>1150</v>
      </c>
      <c r="B1181" s="76">
        <v>1211.9197724500809</v>
      </c>
      <c r="C1181" s="76">
        <v>1211.9197724500809</v>
      </c>
      <c r="D1181" s="76">
        <v>0</v>
      </c>
      <c r="E1181" s="76">
        <v>0</v>
      </c>
      <c r="F1181" s="76">
        <v>0</v>
      </c>
    </row>
    <row r="1182" spans="1:6" x14ac:dyDescent="0.2">
      <c r="A1182" s="84">
        <v>1151</v>
      </c>
      <c r="B1182" s="76">
        <v>610.83216174049176</v>
      </c>
      <c r="C1182" s="76">
        <v>610.83216174049176</v>
      </c>
      <c r="D1182" s="76">
        <v>0</v>
      </c>
      <c r="E1182" s="76">
        <v>0</v>
      </c>
      <c r="F1182" s="76">
        <v>0</v>
      </c>
    </row>
    <row r="1183" spans="1:6" x14ac:dyDescent="0.2">
      <c r="A1183" s="84">
        <v>1152</v>
      </c>
      <c r="B1183" s="76">
        <v>1931.2047028939023</v>
      </c>
      <c r="C1183" s="76">
        <v>1931.2047028939023</v>
      </c>
      <c r="D1183" s="76">
        <v>0</v>
      </c>
      <c r="E1183" s="76">
        <v>0</v>
      </c>
      <c r="F1183" s="76">
        <v>0</v>
      </c>
    </row>
    <row r="1184" spans="1:6" x14ac:dyDescent="0.2">
      <c r="A1184" s="84">
        <v>1153</v>
      </c>
      <c r="B1184" s="76">
        <v>993.64855073866784</v>
      </c>
      <c r="C1184" s="76">
        <v>993.64855073866784</v>
      </c>
      <c r="D1184" s="76">
        <v>0</v>
      </c>
      <c r="E1184" s="76">
        <v>0</v>
      </c>
      <c r="F1184" s="76">
        <v>0</v>
      </c>
    </row>
    <row r="1185" spans="1:6" x14ac:dyDescent="0.2">
      <c r="A1185" s="84">
        <v>1154</v>
      </c>
      <c r="B1185" s="76">
        <v>344.2074910468923</v>
      </c>
      <c r="C1185" s="76">
        <v>344.2074910468923</v>
      </c>
      <c r="D1185" s="76">
        <v>0</v>
      </c>
      <c r="E1185" s="76">
        <v>0</v>
      </c>
      <c r="F1185" s="76">
        <v>0</v>
      </c>
    </row>
    <row r="1186" spans="1:6" x14ac:dyDescent="0.2">
      <c r="A1186" s="84">
        <v>1155</v>
      </c>
      <c r="B1186" s="76">
        <v>1732.6330344715279</v>
      </c>
      <c r="C1186" s="76">
        <v>1732.6330344715279</v>
      </c>
      <c r="D1186" s="76">
        <v>0</v>
      </c>
      <c r="E1186" s="76">
        <v>0</v>
      </c>
      <c r="F1186" s="76">
        <v>0</v>
      </c>
    </row>
    <row r="1187" spans="1:6" x14ac:dyDescent="0.2">
      <c r="A1187" s="84">
        <v>1156</v>
      </c>
      <c r="B1187" s="76">
        <v>2482.3627290893182</v>
      </c>
      <c r="C1187" s="76">
        <v>2482.3627290893182</v>
      </c>
      <c r="D1187" s="76">
        <v>0</v>
      </c>
      <c r="E1187" s="76">
        <v>0</v>
      </c>
      <c r="F1187" s="76">
        <v>0</v>
      </c>
    </row>
    <row r="1188" spans="1:6" x14ac:dyDescent="0.2">
      <c r="A1188" s="84">
        <v>1157</v>
      </c>
      <c r="B1188" s="76">
        <v>1070.655895414001</v>
      </c>
      <c r="C1188" s="76">
        <v>1070.655895414001</v>
      </c>
      <c r="D1188" s="76">
        <v>0</v>
      </c>
      <c r="E1188" s="76">
        <v>0</v>
      </c>
      <c r="F1188" s="76">
        <v>0</v>
      </c>
    </row>
    <row r="1189" spans="1:6" x14ac:dyDescent="0.2">
      <c r="A1189" s="84">
        <v>1158</v>
      </c>
      <c r="B1189" s="76">
        <v>526.87607609070619</v>
      </c>
      <c r="C1189" s="76">
        <v>526.87607609070619</v>
      </c>
      <c r="D1189" s="76">
        <v>0</v>
      </c>
      <c r="E1189" s="76">
        <v>0</v>
      </c>
      <c r="F1189" s="76">
        <v>0</v>
      </c>
    </row>
    <row r="1190" spans="1:6" x14ac:dyDescent="0.2">
      <c r="A1190" s="84">
        <v>1159</v>
      </c>
      <c r="B1190" s="76">
        <v>2391.0284365674115</v>
      </c>
      <c r="C1190" s="76">
        <v>2391.0284365674115</v>
      </c>
      <c r="D1190" s="76">
        <v>0</v>
      </c>
      <c r="E1190" s="76">
        <v>0</v>
      </c>
      <c r="F1190" s="76">
        <v>0</v>
      </c>
    </row>
    <row r="1191" spans="1:6" x14ac:dyDescent="0.2">
      <c r="A1191" s="84">
        <v>1160</v>
      </c>
      <c r="B1191" s="76">
        <v>170.49324840718691</v>
      </c>
      <c r="C1191" s="76">
        <v>170.49324840718691</v>
      </c>
      <c r="D1191" s="76">
        <v>0</v>
      </c>
      <c r="E1191" s="76">
        <v>0</v>
      </c>
      <c r="F1191" s="76">
        <v>0</v>
      </c>
    </row>
    <row r="1192" spans="1:6" x14ac:dyDescent="0.2">
      <c r="A1192" s="84">
        <v>1161</v>
      </c>
      <c r="B1192" s="76">
        <v>2698.8430823199096</v>
      </c>
      <c r="C1192" s="76">
        <v>2698.8430823199096</v>
      </c>
      <c r="D1192" s="76">
        <v>0</v>
      </c>
      <c r="E1192" s="76">
        <v>0</v>
      </c>
      <c r="F1192" s="76">
        <v>0</v>
      </c>
    </row>
    <row r="1193" spans="1:6" x14ac:dyDescent="0.2">
      <c r="A1193" s="84">
        <v>1162</v>
      </c>
      <c r="B1193" s="76">
        <v>1671.958239072424</v>
      </c>
      <c r="C1193" s="76">
        <v>1671.958239072424</v>
      </c>
      <c r="D1193" s="76">
        <v>0</v>
      </c>
      <c r="E1193" s="76">
        <v>0</v>
      </c>
      <c r="F1193" s="76">
        <v>0</v>
      </c>
    </row>
    <row r="1194" spans="1:6" x14ac:dyDescent="0.2">
      <c r="A1194" s="84">
        <v>1163</v>
      </c>
      <c r="B1194" s="76">
        <v>2299.9088769943387</v>
      </c>
      <c r="C1194" s="76">
        <v>2299.9088769943387</v>
      </c>
      <c r="D1194" s="76">
        <v>0</v>
      </c>
      <c r="E1194" s="76">
        <v>0</v>
      </c>
      <c r="F1194" s="76">
        <v>0</v>
      </c>
    </row>
    <row r="1195" spans="1:6" x14ac:dyDescent="0.2">
      <c r="A1195" s="84">
        <v>1164</v>
      </c>
      <c r="B1195" s="76">
        <v>2097.5407386614861</v>
      </c>
      <c r="C1195" s="76">
        <v>2097.5407386614861</v>
      </c>
      <c r="D1195" s="76">
        <v>0</v>
      </c>
      <c r="E1195" s="76">
        <v>0</v>
      </c>
      <c r="F1195" s="76">
        <v>0</v>
      </c>
    </row>
    <row r="1196" spans="1:6" x14ac:dyDescent="0.2">
      <c r="A1196" s="84">
        <v>1165</v>
      </c>
      <c r="B1196" s="76">
        <v>451.44486694736042</v>
      </c>
      <c r="C1196" s="76">
        <v>451.44486694736042</v>
      </c>
      <c r="D1196" s="76">
        <v>0</v>
      </c>
      <c r="E1196" s="76">
        <v>0</v>
      </c>
      <c r="F1196" s="76">
        <v>0</v>
      </c>
    </row>
    <row r="1197" spans="1:6" x14ac:dyDescent="0.2">
      <c r="A1197" s="84">
        <v>1166</v>
      </c>
      <c r="B1197" s="76">
        <v>1666.5856336299589</v>
      </c>
      <c r="C1197" s="76">
        <v>1666.5856336299589</v>
      </c>
      <c r="D1197" s="76">
        <v>0</v>
      </c>
      <c r="E1197" s="76">
        <v>0</v>
      </c>
      <c r="F1197" s="76">
        <v>0</v>
      </c>
    </row>
    <row r="1198" spans="1:6" x14ac:dyDescent="0.2">
      <c r="A1198" s="84">
        <v>1167</v>
      </c>
      <c r="B1198" s="76">
        <v>-1067.4993426284245</v>
      </c>
      <c r="C1198" s="76">
        <v>-1067.4993426284245</v>
      </c>
      <c r="D1198" s="76">
        <v>0</v>
      </c>
      <c r="E1198" s="76">
        <v>0</v>
      </c>
      <c r="F1198" s="76">
        <v>0</v>
      </c>
    </row>
    <row r="1199" spans="1:6" x14ac:dyDescent="0.2">
      <c r="A1199" s="84">
        <v>1168</v>
      </c>
      <c r="B1199" s="76">
        <v>1211.9197724500809</v>
      </c>
      <c r="C1199" s="76">
        <v>1211.9197724500809</v>
      </c>
      <c r="D1199" s="76">
        <v>0</v>
      </c>
      <c r="E1199" s="76">
        <v>0</v>
      </c>
      <c r="F1199" s="76">
        <v>0</v>
      </c>
    </row>
    <row r="1200" spans="1:6" x14ac:dyDescent="0.2">
      <c r="A1200" s="84">
        <v>1169</v>
      </c>
      <c r="B1200" s="76">
        <v>1476.7535746628582</v>
      </c>
      <c r="C1200" s="76">
        <v>1476.7535746628582</v>
      </c>
      <c r="D1200" s="76">
        <v>0</v>
      </c>
      <c r="E1200" s="76">
        <v>0</v>
      </c>
      <c r="F1200" s="76">
        <v>0</v>
      </c>
    </row>
    <row r="1201" spans="1:6" x14ac:dyDescent="0.2">
      <c r="A1201" s="84">
        <v>1170</v>
      </c>
      <c r="B1201" s="76">
        <v>1870.3151745459645</v>
      </c>
      <c r="C1201" s="76">
        <v>1870.3151745459645</v>
      </c>
      <c r="D1201" s="76">
        <v>0</v>
      </c>
      <c r="E1201" s="76">
        <v>0</v>
      </c>
      <c r="F1201" s="76">
        <v>0</v>
      </c>
    </row>
    <row r="1202" spans="1:6" x14ac:dyDescent="0.2">
      <c r="A1202" s="84">
        <v>1171</v>
      </c>
      <c r="B1202" s="76">
        <v>3369.7745637815451</v>
      </c>
      <c r="C1202" s="76">
        <v>3369.7745637815451</v>
      </c>
      <c r="D1202" s="76">
        <v>0</v>
      </c>
      <c r="E1202" s="76">
        <v>0</v>
      </c>
      <c r="F1202" s="76">
        <v>0</v>
      </c>
    </row>
    <row r="1203" spans="1:6" x14ac:dyDescent="0.2">
      <c r="A1203" s="84">
        <v>1172</v>
      </c>
      <c r="B1203" s="76">
        <v>279.73622573731109</v>
      </c>
      <c r="C1203" s="76">
        <v>279.73622573731109</v>
      </c>
      <c r="D1203" s="76">
        <v>0</v>
      </c>
      <c r="E1203" s="76">
        <v>0</v>
      </c>
      <c r="F1203" s="76">
        <v>0</v>
      </c>
    </row>
    <row r="1204" spans="1:6" x14ac:dyDescent="0.2">
      <c r="A1204" s="84">
        <v>1173</v>
      </c>
      <c r="B1204" s="76">
        <v>1662.7891637194816</v>
      </c>
      <c r="C1204" s="76">
        <v>1662.7891637194816</v>
      </c>
      <c r="D1204" s="76">
        <v>0</v>
      </c>
      <c r="E1204" s="76">
        <v>0</v>
      </c>
      <c r="F1204" s="76">
        <v>0</v>
      </c>
    </row>
    <row r="1205" spans="1:6" x14ac:dyDescent="0.2">
      <c r="A1205" s="84">
        <v>1174</v>
      </c>
      <c r="B1205" s="76">
        <v>1079.6102378181095</v>
      </c>
      <c r="C1205" s="76">
        <v>1079.6102378181095</v>
      </c>
      <c r="D1205" s="76">
        <v>0</v>
      </c>
      <c r="E1205" s="76">
        <v>0</v>
      </c>
      <c r="F1205" s="76">
        <v>0</v>
      </c>
    </row>
    <row r="1206" spans="1:6" x14ac:dyDescent="0.2">
      <c r="A1206" s="84">
        <v>1175</v>
      </c>
      <c r="B1206" s="76">
        <v>63.255872506719697</v>
      </c>
      <c r="C1206" s="76">
        <v>63.255872506719697</v>
      </c>
      <c r="D1206" s="76">
        <v>0</v>
      </c>
      <c r="E1206" s="76">
        <v>0</v>
      </c>
      <c r="F1206" s="76">
        <v>0</v>
      </c>
    </row>
    <row r="1207" spans="1:6" x14ac:dyDescent="0.2">
      <c r="A1207" s="84">
        <v>1176</v>
      </c>
      <c r="B1207" s="76">
        <v>1478.5444431436799</v>
      </c>
      <c r="C1207" s="76">
        <v>1478.5444431436799</v>
      </c>
      <c r="D1207" s="76">
        <v>0</v>
      </c>
      <c r="E1207" s="76">
        <v>0</v>
      </c>
      <c r="F1207" s="76">
        <v>0</v>
      </c>
    </row>
    <row r="1208" spans="1:6" x14ac:dyDescent="0.2">
      <c r="A1208" s="84">
        <v>1177</v>
      </c>
      <c r="B1208" s="76">
        <v>2391.0284365674115</v>
      </c>
      <c r="C1208" s="76">
        <v>2391.0284365674115</v>
      </c>
      <c r="D1208" s="76">
        <v>0</v>
      </c>
      <c r="E1208" s="76">
        <v>0</v>
      </c>
      <c r="F1208" s="76">
        <v>0</v>
      </c>
    </row>
    <row r="1209" spans="1:6" x14ac:dyDescent="0.2">
      <c r="A1209" s="84">
        <v>1178</v>
      </c>
      <c r="B1209" s="76">
        <v>630.53171502953046</v>
      </c>
      <c r="C1209" s="76">
        <v>630.53171502953046</v>
      </c>
      <c r="D1209" s="76">
        <v>0</v>
      </c>
      <c r="E1209" s="76">
        <v>0</v>
      </c>
      <c r="F1209" s="76">
        <v>0</v>
      </c>
    </row>
    <row r="1210" spans="1:6" x14ac:dyDescent="0.2">
      <c r="A1210" s="84">
        <v>1179</v>
      </c>
      <c r="B1210" s="76">
        <v>1983.1398888377316</v>
      </c>
      <c r="C1210" s="76">
        <v>1983.1398888377316</v>
      </c>
      <c r="D1210" s="76">
        <v>0</v>
      </c>
      <c r="E1210" s="76">
        <v>0</v>
      </c>
      <c r="F1210" s="76">
        <v>0</v>
      </c>
    </row>
    <row r="1211" spans="1:6" x14ac:dyDescent="0.2">
      <c r="A1211" s="84">
        <v>1180</v>
      </c>
      <c r="B1211" s="76">
        <v>936.34075935237342</v>
      </c>
      <c r="C1211" s="76">
        <v>936.34075935237342</v>
      </c>
      <c r="D1211" s="76">
        <v>0</v>
      </c>
      <c r="E1211" s="76">
        <v>0</v>
      </c>
      <c r="F1211" s="76">
        <v>0</v>
      </c>
    </row>
    <row r="1212" spans="1:6" x14ac:dyDescent="0.2">
      <c r="A1212" s="84">
        <v>1181</v>
      </c>
      <c r="B1212" s="76">
        <v>-171.13316553208915</v>
      </c>
      <c r="C1212" s="76">
        <v>-171.13316553208915</v>
      </c>
      <c r="D1212" s="76">
        <v>0</v>
      </c>
      <c r="E1212" s="76">
        <v>0</v>
      </c>
      <c r="F1212" s="76">
        <v>0</v>
      </c>
    </row>
    <row r="1213" spans="1:6" x14ac:dyDescent="0.2">
      <c r="A1213" s="84">
        <v>1182</v>
      </c>
      <c r="B1213" s="76">
        <v>662.76734768432152</v>
      </c>
      <c r="C1213" s="76">
        <v>662.76734768432152</v>
      </c>
      <c r="D1213" s="76">
        <v>0</v>
      </c>
      <c r="E1213" s="76">
        <v>0</v>
      </c>
      <c r="F1213" s="76">
        <v>0</v>
      </c>
    </row>
    <row r="1214" spans="1:6" x14ac:dyDescent="0.2">
      <c r="A1214" s="84">
        <v>1183</v>
      </c>
      <c r="B1214" s="76">
        <v>1269.2275638363753</v>
      </c>
      <c r="C1214" s="76">
        <v>1269.2275638363753</v>
      </c>
      <c r="D1214" s="76">
        <v>0</v>
      </c>
      <c r="E1214" s="76">
        <v>0</v>
      </c>
      <c r="F1214" s="76">
        <v>0</v>
      </c>
    </row>
    <row r="1215" spans="1:6" x14ac:dyDescent="0.2">
      <c r="A1215" s="84">
        <v>1184</v>
      </c>
      <c r="B1215" s="76">
        <v>2679.1435290308709</v>
      </c>
      <c r="C1215" s="76">
        <v>2679.1435290308709</v>
      </c>
      <c r="D1215" s="76">
        <v>0</v>
      </c>
      <c r="E1215" s="76">
        <v>0</v>
      </c>
      <c r="F1215" s="76">
        <v>0</v>
      </c>
    </row>
    <row r="1216" spans="1:6" x14ac:dyDescent="0.2">
      <c r="A1216" s="84">
        <v>1185</v>
      </c>
      <c r="B1216" s="76">
        <v>1086.7737117413963</v>
      </c>
      <c r="C1216" s="76">
        <v>1086.7737117413963</v>
      </c>
      <c r="D1216" s="76">
        <v>0</v>
      </c>
      <c r="E1216" s="76">
        <v>0</v>
      </c>
      <c r="F1216" s="76">
        <v>0</v>
      </c>
    </row>
    <row r="1217" spans="1:6" x14ac:dyDescent="0.2">
      <c r="A1217" s="84">
        <v>1186</v>
      </c>
      <c r="B1217" s="76">
        <v>-151.43361224305045</v>
      </c>
      <c r="C1217" s="76">
        <v>-151.43361224305045</v>
      </c>
      <c r="D1217" s="76">
        <v>0</v>
      </c>
      <c r="E1217" s="76">
        <v>0</v>
      </c>
      <c r="F1217" s="76">
        <v>0</v>
      </c>
    </row>
    <row r="1218" spans="1:6" x14ac:dyDescent="0.2">
      <c r="A1218" s="84">
        <v>1187</v>
      </c>
      <c r="B1218" s="76">
        <v>981.11247137291593</v>
      </c>
      <c r="C1218" s="76">
        <v>981.11247137291593</v>
      </c>
      <c r="D1218" s="76">
        <v>0</v>
      </c>
      <c r="E1218" s="76">
        <v>0</v>
      </c>
      <c r="F1218" s="76">
        <v>0</v>
      </c>
    </row>
    <row r="1219" spans="1:6" x14ac:dyDescent="0.2">
      <c r="A1219" s="84">
        <v>1188</v>
      </c>
      <c r="B1219" s="76">
        <v>952.45857567976873</v>
      </c>
      <c r="C1219" s="76">
        <v>952.45857567976873</v>
      </c>
      <c r="D1219" s="76">
        <v>0</v>
      </c>
      <c r="E1219" s="76">
        <v>0</v>
      </c>
      <c r="F1219" s="76">
        <v>0</v>
      </c>
    </row>
    <row r="1220" spans="1:6" x14ac:dyDescent="0.2">
      <c r="A1220" s="84">
        <v>1189</v>
      </c>
      <c r="B1220" s="76">
        <v>-15.327607700600765</v>
      </c>
      <c r="C1220" s="76">
        <v>-15.327607700600765</v>
      </c>
      <c r="D1220" s="76">
        <v>0</v>
      </c>
      <c r="E1220" s="76">
        <v>0</v>
      </c>
      <c r="F1220" s="76">
        <v>0</v>
      </c>
    </row>
    <row r="1221" spans="1:6" x14ac:dyDescent="0.2">
      <c r="A1221" s="84">
        <v>1190</v>
      </c>
      <c r="B1221" s="76">
        <v>1387.424883570608</v>
      </c>
      <c r="C1221" s="76">
        <v>1387.424883570608</v>
      </c>
      <c r="D1221" s="76">
        <v>0</v>
      </c>
      <c r="E1221" s="76">
        <v>0</v>
      </c>
      <c r="F1221" s="76">
        <v>0</v>
      </c>
    </row>
    <row r="1222" spans="1:6" x14ac:dyDescent="0.2">
      <c r="A1222" s="84">
        <v>1191</v>
      </c>
      <c r="B1222" s="76">
        <v>1757.7051932030317</v>
      </c>
      <c r="C1222" s="76">
        <v>1757.7051932030317</v>
      </c>
      <c r="D1222" s="76">
        <v>0</v>
      </c>
      <c r="E1222" s="76">
        <v>0</v>
      </c>
      <c r="F1222" s="76">
        <v>0</v>
      </c>
    </row>
    <row r="1223" spans="1:6" x14ac:dyDescent="0.2">
      <c r="A1223" s="84">
        <v>1192</v>
      </c>
      <c r="B1223" s="76">
        <v>1959.8585985870495</v>
      </c>
      <c r="C1223" s="76">
        <v>1959.8585985870495</v>
      </c>
      <c r="D1223" s="76">
        <v>0</v>
      </c>
      <c r="E1223" s="76">
        <v>0</v>
      </c>
      <c r="F1223" s="76">
        <v>0</v>
      </c>
    </row>
    <row r="1224" spans="1:6" x14ac:dyDescent="0.2">
      <c r="A1224" s="84">
        <v>1193</v>
      </c>
      <c r="B1224" s="76">
        <v>2206.7837159916098</v>
      </c>
      <c r="C1224" s="76">
        <v>2206.7837159916098</v>
      </c>
      <c r="D1224" s="76">
        <v>0</v>
      </c>
      <c r="E1224" s="76">
        <v>0</v>
      </c>
      <c r="F1224" s="76">
        <v>0</v>
      </c>
    </row>
    <row r="1225" spans="1:6" x14ac:dyDescent="0.2">
      <c r="A1225" s="84">
        <v>1194</v>
      </c>
      <c r="B1225" s="76">
        <v>2226.4832692806485</v>
      </c>
      <c r="C1225" s="76">
        <v>2226.4832692806485</v>
      </c>
      <c r="D1225" s="76">
        <v>0</v>
      </c>
      <c r="E1225" s="76">
        <v>0</v>
      </c>
      <c r="F1225" s="76">
        <v>0</v>
      </c>
    </row>
    <row r="1226" spans="1:6" x14ac:dyDescent="0.2">
      <c r="A1226" s="84">
        <v>1195</v>
      </c>
      <c r="B1226" s="76">
        <v>596.50521389391815</v>
      </c>
      <c r="C1226" s="76">
        <v>596.50521389391815</v>
      </c>
      <c r="D1226" s="76">
        <v>0</v>
      </c>
      <c r="E1226" s="76">
        <v>0</v>
      </c>
      <c r="F1226" s="76">
        <v>0</v>
      </c>
    </row>
    <row r="1227" spans="1:6" x14ac:dyDescent="0.2">
      <c r="A1227" s="84">
        <v>1196</v>
      </c>
      <c r="B1227" s="76">
        <v>850.59380522176571</v>
      </c>
      <c r="C1227" s="76">
        <v>850.59380522176571</v>
      </c>
      <c r="D1227" s="76">
        <v>0</v>
      </c>
      <c r="E1227" s="76">
        <v>0</v>
      </c>
      <c r="F1227" s="76">
        <v>0</v>
      </c>
    </row>
    <row r="1228" spans="1:6" x14ac:dyDescent="0.2">
      <c r="A1228" s="84">
        <v>1197</v>
      </c>
      <c r="B1228" s="76">
        <v>304.80838446881489</v>
      </c>
      <c r="C1228" s="76">
        <v>304.80838446881489</v>
      </c>
      <c r="D1228" s="76">
        <v>0</v>
      </c>
      <c r="E1228" s="76">
        <v>0</v>
      </c>
      <c r="F1228" s="76">
        <v>0</v>
      </c>
    </row>
    <row r="1229" spans="1:6" x14ac:dyDescent="0.2">
      <c r="A1229" s="84">
        <v>1198</v>
      </c>
      <c r="B1229" s="76">
        <v>-389.40438724350224</v>
      </c>
      <c r="C1229" s="76">
        <v>-389.40438724350224</v>
      </c>
      <c r="D1229" s="76">
        <v>0</v>
      </c>
      <c r="E1229" s="76">
        <v>0</v>
      </c>
      <c r="F1229" s="76">
        <v>0</v>
      </c>
    </row>
    <row r="1230" spans="1:6" x14ac:dyDescent="0.2">
      <c r="A1230" s="84">
        <v>1199</v>
      </c>
      <c r="B1230" s="76">
        <v>770.00472358478919</v>
      </c>
      <c r="C1230" s="76">
        <v>770.00472358478919</v>
      </c>
      <c r="D1230" s="76">
        <v>0</v>
      </c>
      <c r="E1230" s="76">
        <v>0</v>
      </c>
      <c r="F1230" s="76">
        <v>0</v>
      </c>
    </row>
    <row r="1231" spans="1:6" x14ac:dyDescent="0.2">
      <c r="A1231" s="84">
        <v>1200</v>
      </c>
      <c r="B1231" s="76">
        <v>997.23028770031124</v>
      </c>
      <c r="C1231" s="76">
        <v>997.23028770031124</v>
      </c>
      <c r="D1231" s="76">
        <v>0</v>
      </c>
      <c r="E1231" s="76">
        <v>0</v>
      </c>
      <c r="F1231" s="76">
        <v>0</v>
      </c>
    </row>
    <row r="1232" spans="1:6" x14ac:dyDescent="0.2">
      <c r="A1232" s="84">
        <v>1201</v>
      </c>
      <c r="B1232" s="76">
        <v>607.25042477884836</v>
      </c>
      <c r="C1232" s="76">
        <v>607.25042477884836</v>
      </c>
      <c r="D1232" s="76">
        <v>0</v>
      </c>
      <c r="E1232" s="76">
        <v>0</v>
      </c>
      <c r="F1232" s="76">
        <v>0</v>
      </c>
    </row>
    <row r="1233" spans="1:6" x14ac:dyDescent="0.2">
      <c r="A1233" s="84">
        <v>1202</v>
      </c>
      <c r="B1233" s="76">
        <v>-693.63729603435741</v>
      </c>
      <c r="C1233" s="76">
        <v>-693.63729603435741</v>
      </c>
      <c r="D1233" s="76">
        <v>0</v>
      </c>
      <c r="E1233" s="76">
        <v>0</v>
      </c>
      <c r="F1233" s="76">
        <v>0</v>
      </c>
    </row>
    <row r="1234" spans="1:6" x14ac:dyDescent="0.2">
      <c r="A1234" s="84">
        <v>1203</v>
      </c>
      <c r="B1234" s="76">
        <v>1245.9462735856932</v>
      </c>
      <c r="C1234" s="76">
        <v>1245.9462735856932</v>
      </c>
      <c r="D1234" s="76">
        <v>0</v>
      </c>
      <c r="E1234" s="76">
        <v>0</v>
      </c>
      <c r="F1234" s="76">
        <v>0</v>
      </c>
    </row>
    <row r="1235" spans="1:6" x14ac:dyDescent="0.2">
      <c r="A1235" s="84">
        <v>1204</v>
      </c>
      <c r="B1235" s="76">
        <v>1306.835801933631</v>
      </c>
      <c r="C1235" s="76">
        <v>1306.835801933631</v>
      </c>
      <c r="D1235" s="76">
        <v>0</v>
      </c>
      <c r="E1235" s="76">
        <v>0</v>
      </c>
      <c r="F1235" s="76">
        <v>0</v>
      </c>
    </row>
    <row r="1236" spans="1:6" x14ac:dyDescent="0.2">
      <c r="A1236" s="84">
        <v>1205</v>
      </c>
      <c r="B1236" s="76">
        <v>619.78650414460026</v>
      </c>
      <c r="C1236" s="76">
        <v>619.78650414460026</v>
      </c>
      <c r="D1236" s="76">
        <v>0</v>
      </c>
      <c r="E1236" s="76">
        <v>0</v>
      </c>
      <c r="F1236" s="76">
        <v>0</v>
      </c>
    </row>
    <row r="1237" spans="1:6" x14ac:dyDescent="0.2">
      <c r="A1237" s="84">
        <v>1206</v>
      </c>
      <c r="B1237" s="76">
        <v>1025.8841833934584</v>
      </c>
      <c r="C1237" s="76">
        <v>1025.8841833934584</v>
      </c>
      <c r="D1237" s="76">
        <v>0</v>
      </c>
      <c r="E1237" s="76">
        <v>0</v>
      </c>
      <c r="F1237" s="76">
        <v>0</v>
      </c>
    </row>
    <row r="1238" spans="1:6" x14ac:dyDescent="0.2">
      <c r="A1238" s="84">
        <v>1207</v>
      </c>
      <c r="B1238" s="76">
        <v>2854.4339072025632</v>
      </c>
      <c r="C1238" s="76">
        <v>2854.4339072025632</v>
      </c>
      <c r="D1238" s="76">
        <v>0</v>
      </c>
      <c r="E1238" s="76">
        <v>0</v>
      </c>
      <c r="F1238" s="76">
        <v>0</v>
      </c>
    </row>
    <row r="1239" spans="1:6" x14ac:dyDescent="0.2">
      <c r="A1239" s="84">
        <v>1208</v>
      </c>
      <c r="B1239" s="76">
        <v>1333.4840961971217</v>
      </c>
      <c r="C1239" s="76">
        <v>1333.4840961971217</v>
      </c>
      <c r="D1239" s="76">
        <v>0</v>
      </c>
      <c r="E1239" s="76">
        <v>0</v>
      </c>
      <c r="F1239" s="76">
        <v>0</v>
      </c>
    </row>
    <row r="1240" spans="1:6" x14ac:dyDescent="0.2">
      <c r="A1240" s="84">
        <v>1209</v>
      </c>
      <c r="B1240" s="76">
        <v>583.96913452816625</v>
      </c>
      <c r="C1240" s="76">
        <v>583.96913452816625</v>
      </c>
      <c r="D1240" s="76">
        <v>0</v>
      </c>
      <c r="E1240" s="76">
        <v>0</v>
      </c>
      <c r="F1240" s="76">
        <v>0</v>
      </c>
    </row>
    <row r="1241" spans="1:6" x14ac:dyDescent="0.2">
      <c r="A1241" s="84">
        <v>1210</v>
      </c>
      <c r="B1241" s="76">
        <v>2024.3298638966307</v>
      </c>
      <c r="C1241" s="76">
        <v>2024.3298638966307</v>
      </c>
      <c r="D1241" s="76">
        <v>0</v>
      </c>
      <c r="E1241" s="76">
        <v>0</v>
      </c>
      <c r="F1241" s="76">
        <v>0</v>
      </c>
    </row>
    <row r="1242" spans="1:6" x14ac:dyDescent="0.2">
      <c r="A1242" s="84">
        <v>1211</v>
      </c>
      <c r="B1242" s="76">
        <v>1056.3289475674273</v>
      </c>
      <c r="C1242" s="76">
        <v>1056.3289475674273</v>
      </c>
      <c r="D1242" s="76">
        <v>0</v>
      </c>
      <c r="E1242" s="76">
        <v>0</v>
      </c>
      <c r="F1242" s="76">
        <v>0</v>
      </c>
    </row>
    <row r="1243" spans="1:6" x14ac:dyDescent="0.2">
      <c r="A1243" s="84">
        <v>1212</v>
      </c>
      <c r="B1243" s="76">
        <v>832.6851204135487</v>
      </c>
      <c r="C1243" s="76">
        <v>832.6851204135487</v>
      </c>
      <c r="D1243" s="76">
        <v>0</v>
      </c>
      <c r="E1243" s="76">
        <v>0</v>
      </c>
      <c r="F1243" s="76">
        <v>0</v>
      </c>
    </row>
    <row r="1244" spans="1:6" x14ac:dyDescent="0.2">
      <c r="A1244" s="84">
        <v>1213</v>
      </c>
      <c r="B1244" s="76">
        <v>256.45493548662898</v>
      </c>
      <c r="C1244" s="76">
        <v>256.45493548662898</v>
      </c>
      <c r="D1244" s="76">
        <v>0</v>
      </c>
      <c r="E1244" s="76">
        <v>0</v>
      </c>
      <c r="F1244" s="76">
        <v>0</v>
      </c>
    </row>
    <row r="1245" spans="1:6" x14ac:dyDescent="0.2">
      <c r="A1245" s="84">
        <v>1214</v>
      </c>
      <c r="B1245" s="76">
        <v>-400.14959812843244</v>
      </c>
      <c r="C1245" s="76">
        <v>-400.14959812843244</v>
      </c>
      <c r="D1245" s="76">
        <v>0</v>
      </c>
      <c r="E1245" s="76">
        <v>0</v>
      </c>
      <c r="F1245" s="76">
        <v>0</v>
      </c>
    </row>
    <row r="1246" spans="1:6" x14ac:dyDescent="0.2">
      <c r="A1246" s="84">
        <v>1215</v>
      </c>
      <c r="B1246" s="76">
        <v>1968.812940991158</v>
      </c>
      <c r="C1246" s="76">
        <v>1968.812940991158</v>
      </c>
      <c r="D1246" s="76">
        <v>0</v>
      </c>
      <c r="E1246" s="76">
        <v>0</v>
      </c>
      <c r="F1246" s="76">
        <v>0</v>
      </c>
    </row>
    <row r="1247" spans="1:6" x14ac:dyDescent="0.2">
      <c r="A1247" s="84">
        <v>1216</v>
      </c>
      <c r="B1247" s="76">
        <v>437.33265204962117</v>
      </c>
      <c r="C1247" s="76">
        <v>437.33265204962117</v>
      </c>
      <c r="D1247" s="76">
        <v>0</v>
      </c>
      <c r="E1247" s="76">
        <v>0</v>
      </c>
      <c r="F1247" s="76">
        <v>0</v>
      </c>
    </row>
    <row r="1248" spans="1:6" x14ac:dyDescent="0.2">
      <c r="A1248" s="84">
        <v>1217</v>
      </c>
      <c r="B1248" s="76">
        <v>1204.7562985267941</v>
      </c>
      <c r="C1248" s="76">
        <v>1204.7562985267941</v>
      </c>
      <c r="D1248" s="76">
        <v>0</v>
      </c>
      <c r="E1248" s="76">
        <v>0</v>
      </c>
      <c r="F1248" s="76">
        <v>0</v>
      </c>
    </row>
    <row r="1249" spans="1:6" x14ac:dyDescent="0.2">
      <c r="A1249" s="84">
        <v>1218</v>
      </c>
      <c r="B1249" s="76">
        <v>836.2668573751921</v>
      </c>
      <c r="C1249" s="76">
        <v>836.2668573751921</v>
      </c>
      <c r="D1249" s="76">
        <v>0</v>
      </c>
      <c r="E1249" s="76">
        <v>0</v>
      </c>
      <c r="F1249" s="76">
        <v>0</v>
      </c>
    </row>
    <row r="1250" spans="1:6" x14ac:dyDescent="0.2">
      <c r="A1250" s="84">
        <v>1219</v>
      </c>
      <c r="B1250" s="76">
        <v>1027.6750518742801</v>
      </c>
      <c r="C1250" s="76">
        <v>1027.6750518742801</v>
      </c>
      <c r="D1250" s="76">
        <v>0</v>
      </c>
      <c r="E1250" s="76">
        <v>0</v>
      </c>
      <c r="F1250" s="76">
        <v>0</v>
      </c>
    </row>
    <row r="1251" spans="1:6" x14ac:dyDescent="0.2">
      <c r="A1251" s="84">
        <v>1220</v>
      </c>
      <c r="B1251" s="76">
        <v>3249.7863755664912</v>
      </c>
      <c r="C1251" s="76">
        <v>3249.7863755664912</v>
      </c>
      <c r="D1251" s="76">
        <v>0</v>
      </c>
      <c r="E1251" s="76">
        <v>0</v>
      </c>
      <c r="F1251" s="76">
        <v>0</v>
      </c>
    </row>
    <row r="1252" spans="1:6" x14ac:dyDescent="0.2">
      <c r="A1252" s="84">
        <v>1221</v>
      </c>
      <c r="B1252" s="76">
        <v>335.2531486427838</v>
      </c>
      <c r="C1252" s="76">
        <v>335.2531486427838</v>
      </c>
      <c r="D1252" s="76">
        <v>0</v>
      </c>
      <c r="E1252" s="76">
        <v>0</v>
      </c>
      <c r="F1252" s="76">
        <v>0</v>
      </c>
    </row>
    <row r="1253" spans="1:6" x14ac:dyDescent="0.2">
      <c r="A1253" s="84">
        <v>1222</v>
      </c>
      <c r="B1253" s="76">
        <v>1226.2467202966545</v>
      </c>
      <c r="C1253" s="76">
        <v>1226.2467202966545</v>
      </c>
      <c r="D1253" s="76">
        <v>0</v>
      </c>
      <c r="E1253" s="76">
        <v>0</v>
      </c>
      <c r="F1253" s="76">
        <v>0</v>
      </c>
    </row>
    <row r="1254" spans="1:6" x14ac:dyDescent="0.2">
      <c r="A1254" s="84">
        <v>1223</v>
      </c>
      <c r="B1254" s="76">
        <v>830.894251932727</v>
      </c>
      <c r="C1254" s="76">
        <v>830.894251932727</v>
      </c>
      <c r="D1254" s="76">
        <v>0</v>
      </c>
      <c r="E1254" s="76">
        <v>0</v>
      </c>
      <c r="F1254" s="76">
        <v>0</v>
      </c>
    </row>
    <row r="1255" spans="1:6" x14ac:dyDescent="0.2">
      <c r="A1255" s="84">
        <v>1224</v>
      </c>
      <c r="B1255" s="76">
        <v>1637.9317379368117</v>
      </c>
      <c r="C1255" s="76">
        <v>1637.9317379368117</v>
      </c>
      <c r="D1255" s="76">
        <v>0</v>
      </c>
      <c r="E1255" s="76">
        <v>0</v>
      </c>
      <c r="F1255" s="76">
        <v>0</v>
      </c>
    </row>
    <row r="1256" spans="1:6" x14ac:dyDescent="0.2">
      <c r="A1256" s="84">
        <v>1225</v>
      </c>
      <c r="B1256" s="76">
        <v>-666.7742688220319</v>
      </c>
      <c r="C1256" s="76">
        <v>-666.7742688220319</v>
      </c>
      <c r="D1256" s="76">
        <v>0</v>
      </c>
      <c r="E1256" s="76">
        <v>0</v>
      </c>
      <c r="F1256" s="76">
        <v>0</v>
      </c>
    </row>
    <row r="1257" spans="1:6" x14ac:dyDescent="0.2">
      <c r="A1257" s="84">
        <v>1226</v>
      </c>
      <c r="B1257" s="76">
        <v>2659.4439757418322</v>
      </c>
      <c r="C1257" s="76">
        <v>2659.4439757418322</v>
      </c>
      <c r="D1257" s="76">
        <v>0</v>
      </c>
      <c r="E1257" s="76">
        <v>0</v>
      </c>
      <c r="F1257" s="76">
        <v>0</v>
      </c>
    </row>
    <row r="1258" spans="1:6" x14ac:dyDescent="0.2">
      <c r="A1258" s="84">
        <v>1227</v>
      </c>
      <c r="B1258" s="76">
        <v>1319.3718812993829</v>
      </c>
      <c r="C1258" s="76">
        <v>1319.3718812993829</v>
      </c>
      <c r="D1258" s="76">
        <v>0</v>
      </c>
      <c r="E1258" s="76">
        <v>0</v>
      </c>
      <c r="F1258" s="76">
        <v>0</v>
      </c>
    </row>
    <row r="1259" spans="1:6" x14ac:dyDescent="0.2">
      <c r="A1259" s="84">
        <v>1228</v>
      </c>
      <c r="B1259" s="76">
        <v>1496.4531279518969</v>
      </c>
      <c r="C1259" s="76">
        <v>1496.4531279518969</v>
      </c>
      <c r="D1259" s="76">
        <v>0</v>
      </c>
      <c r="E1259" s="76">
        <v>0</v>
      </c>
      <c r="F1259" s="76">
        <v>0</v>
      </c>
    </row>
    <row r="1260" spans="1:6" x14ac:dyDescent="0.2">
      <c r="A1260" s="84">
        <v>1229</v>
      </c>
      <c r="B1260" s="76">
        <v>-1128.3888709763623</v>
      </c>
      <c r="C1260" s="76">
        <v>-1128.3888709763623</v>
      </c>
      <c r="D1260" s="76">
        <v>0</v>
      </c>
      <c r="E1260" s="76">
        <v>0</v>
      </c>
      <c r="F1260" s="76">
        <v>0</v>
      </c>
    </row>
    <row r="1261" spans="1:6" x14ac:dyDescent="0.2">
      <c r="A1261" s="84">
        <v>1230</v>
      </c>
      <c r="B1261" s="76">
        <v>1787.9352244281658</v>
      </c>
      <c r="C1261" s="76">
        <v>1787.9352244281658</v>
      </c>
      <c r="D1261" s="76">
        <v>0</v>
      </c>
      <c r="E1261" s="76">
        <v>0</v>
      </c>
      <c r="F1261" s="76">
        <v>0</v>
      </c>
    </row>
    <row r="1262" spans="1:6" x14ac:dyDescent="0.2">
      <c r="A1262" s="84">
        <v>1231</v>
      </c>
      <c r="B1262" s="76">
        <v>999.02115618113294</v>
      </c>
      <c r="C1262" s="76">
        <v>999.02115618113294</v>
      </c>
      <c r="D1262" s="76">
        <v>0</v>
      </c>
      <c r="E1262" s="76">
        <v>0</v>
      </c>
      <c r="F1262" s="76">
        <v>0</v>
      </c>
    </row>
    <row r="1263" spans="1:6" x14ac:dyDescent="0.2">
      <c r="A1263" s="84">
        <v>1232</v>
      </c>
      <c r="B1263" s="76">
        <v>668.13995312678662</v>
      </c>
      <c r="C1263" s="76">
        <v>668.13995312678662</v>
      </c>
      <c r="D1263" s="76">
        <v>0</v>
      </c>
      <c r="E1263" s="76">
        <v>0</v>
      </c>
      <c r="F1263" s="76">
        <v>0</v>
      </c>
    </row>
    <row r="1264" spans="1:6" x14ac:dyDescent="0.2">
      <c r="A1264" s="84">
        <v>1233</v>
      </c>
      <c r="B1264" s="76">
        <v>1931.2047028939023</v>
      </c>
      <c r="C1264" s="76">
        <v>1931.2047028939023</v>
      </c>
      <c r="D1264" s="76">
        <v>0</v>
      </c>
      <c r="E1264" s="76">
        <v>0</v>
      </c>
      <c r="F1264" s="76">
        <v>0</v>
      </c>
    </row>
    <row r="1265" spans="1:6" x14ac:dyDescent="0.2">
      <c r="A1265" s="84">
        <v>1234</v>
      </c>
      <c r="B1265" s="76">
        <v>999.02115618113294</v>
      </c>
      <c r="C1265" s="76">
        <v>999.02115618113294</v>
      </c>
      <c r="D1265" s="76">
        <v>0</v>
      </c>
      <c r="E1265" s="76">
        <v>0</v>
      </c>
      <c r="F1265" s="76">
        <v>0</v>
      </c>
    </row>
    <row r="1266" spans="1:6" x14ac:dyDescent="0.2">
      <c r="A1266" s="84">
        <v>1235</v>
      </c>
      <c r="B1266" s="76">
        <v>1909.7142811240419</v>
      </c>
      <c r="C1266" s="76">
        <v>1909.7142811240419</v>
      </c>
      <c r="D1266" s="76">
        <v>0</v>
      </c>
      <c r="E1266" s="76">
        <v>0</v>
      </c>
      <c r="F1266" s="76">
        <v>0</v>
      </c>
    </row>
    <row r="1267" spans="1:6" x14ac:dyDescent="0.2">
      <c r="A1267" s="84">
        <v>1236</v>
      </c>
      <c r="B1267" s="76">
        <v>1231.6193257391196</v>
      </c>
      <c r="C1267" s="76">
        <v>1231.6193257391196</v>
      </c>
      <c r="D1267" s="76">
        <v>0</v>
      </c>
      <c r="E1267" s="76">
        <v>0</v>
      </c>
      <c r="F1267" s="76">
        <v>0</v>
      </c>
    </row>
    <row r="1268" spans="1:6" x14ac:dyDescent="0.2">
      <c r="A1268" s="84">
        <v>1237</v>
      </c>
      <c r="B1268" s="76">
        <v>1160.1993194550864</v>
      </c>
      <c r="C1268" s="76">
        <v>1160.1993194550864</v>
      </c>
      <c r="D1268" s="76">
        <v>0</v>
      </c>
      <c r="E1268" s="76">
        <v>0</v>
      </c>
      <c r="F1268" s="76">
        <v>0</v>
      </c>
    </row>
    <row r="1269" spans="1:6" x14ac:dyDescent="0.2">
      <c r="A1269" s="84">
        <v>1238</v>
      </c>
      <c r="B1269" s="76">
        <v>1027.6750518742801</v>
      </c>
      <c r="C1269" s="76">
        <v>1027.6750518742801</v>
      </c>
      <c r="D1269" s="76">
        <v>0</v>
      </c>
      <c r="E1269" s="76">
        <v>0</v>
      </c>
      <c r="F1269" s="76">
        <v>0</v>
      </c>
    </row>
    <row r="1270" spans="1:6" x14ac:dyDescent="0.2">
      <c r="A1270" s="84">
        <v>1239</v>
      </c>
      <c r="B1270" s="76">
        <v>1893.5964647966466</v>
      </c>
      <c r="C1270" s="76">
        <v>1893.5964647966466</v>
      </c>
      <c r="D1270" s="76">
        <v>0</v>
      </c>
      <c r="E1270" s="76">
        <v>0</v>
      </c>
      <c r="F1270" s="76">
        <v>0</v>
      </c>
    </row>
    <row r="1271" spans="1:6" x14ac:dyDescent="0.2">
      <c r="A1271" s="84">
        <v>1240</v>
      </c>
      <c r="B1271" s="76">
        <v>2478.7809921276748</v>
      </c>
      <c r="C1271" s="76">
        <v>2478.7809921276748</v>
      </c>
      <c r="D1271" s="76">
        <v>0</v>
      </c>
      <c r="E1271" s="76">
        <v>0</v>
      </c>
      <c r="F1271" s="76">
        <v>0</v>
      </c>
    </row>
    <row r="1272" spans="1:6" x14ac:dyDescent="0.2">
      <c r="A1272" s="84">
        <v>1241</v>
      </c>
      <c r="B1272" s="76">
        <v>-278.37054143255637</v>
      </c>
      <c r="C1272" s="76">
        <v>-278.37054143255637</v>
      </c>
      <c r="D1272" s="76">
        <v>0</v>
      </c>
      <c r="E1272" s="76">
        <v>0</v>
      </c>
      <c r="F1272" s="76">
        <v>0</v>
      </c>
    </row>
    <row r="1273" spans="1:6" x14ac:dyDescent="0.2">
      <c r="A1273" s="84">
        <v>1242</v>
      </c>
      <c r="B1273" s="76">
        <v>1335.4896976267783</v>
      </c>
      <c r="C1273" s="76">
        <v>1335.4896976267783</v>
      </c>
      <c r="D1273" s="76">
        <v>0</v>
      </c>
      <c r="E1273" s="76">
        <v>0</v>
      </c>
      <c r="F1273" s="76">
        <v>0</v>
      </c>
    </row>
    <row r="1274" spans="1:6" x14ac:dyDescent="0.2">
      <c r="A1274" s="84">
        <v>1243</v>
      </c>
      <c r="B1274" s="76">
        <v>-137.10666439647684</v>
      </c>
      <c r="C1274" s="76">
        <v>-137.10666439647684</v>
      </c>
      <c r="D1274" s="76">
        <v>0</v>
      </c>
      <c r="E1274" s="76">
        <v>0</v>
      </c>
      <c r="F1274" s="76">
        <v>0</v>
      </c>
    </row>
    <row r="1275" spans="1:6" x14ac:dyDescent="0.2">
      <c r="A1275" s="84">
        <v>1244</v>
      </c>
      <c r="B1275" s="76">
        <v>-473.57520584212216</v>
      </c>
      <c r="C1275" s="76">
        <v>-473.57520584212216</v>
      </c>
      <c r="D1275" s="76">
        <v>0</v>
      </c>
      <c r="E1275" s="76">
        <v>0</v>
      </c>
      <c r="F1275" s="76">
        <v>0</v>
      </c>
    </row>
    <row r="1276" spans="1:6" x14ac:dyDescent="0.2">
      <c r="A1276" s="84">
        <v>1245</v>
      </c>
      <c r="B1276" s="76">
        <v>1004.393761623598</v>
      </c>
      <c r="C1276" s="76">
        <v>1004.393761623598</v>
      </c>
      <c r="D1276" s="76">
        <v>0</v>
      </c>
      <c r="E1276" s="76">
        <v>0</v>
      </c>
      <c r="F1276" s="76">
        <v>0</v>
      </c>
    </row>
    <row r="1277" spans="1:6" x14ac:dyDescent="0.2">
      <c r="A1277" s="84">
        <v>1246</v>
      </c>
      <c r="B1277" s="76">
        <v>639.48605743363896</v>
      </c>
      <c r="C1277" s="76">
        <v>639.48605743363896</v>
      </c>
      <c r="D1277" s="76">
        <v>0</v>
      </c>
      <c r="E1277" s="76">
        <v>0</v>
      </c>
      <c r="F1277" s="76">
        <v>0</v>
      </c>
    </row>
    <row r="1278" spans="1:6" x14ac:dyDescent="0.2">
      <c r="A1278" s="84">
        <v>1247</v>
      </c>
      <c r="B1278" s="76">
        <v>1283.5545116829489</v>
      </c>
      <c r="C1278" s="76">
        <v>1283.5545116829489</v>
      </c>
      <c r="D1278" s="76">
        <v>0</v>
      </c>
      <c r="E1278" s="76">
        <v>0</v>
      </c>
      <c r="F1278" s="76">
        <v>0</v>
      </c>
    </row>
    <row r="1279" spans="1:6" x14ac:dyDescent="0.2">
      <c r="A1279" s="84">
        <v>1248</v>
      </c>
      <c r="B1279" s="76">
        <v>1292.2941211382226</v>
      </c>
      <c r="C1279" s="76">
        <v>1292.2941211382226</v>
      </c>
      <c r="D1279" s="76">
        <v>0</v>
      </c>
      <c r="E1279" s="76">
        <v>0</v>
      </c>
      <c r="F1279" s="76">
        <v>0</v>
      </c>
    </row>
    <row r="1280" spans="1:6" x14ac:dyDescent="0.2">
      <c r="A1280" s="84">
        <v>1249</v>
      </c>
      <c r="B1280" s="76">
        <v>524.87047466105014</v>
      </c>
      <c r="C1280" s="76">
        <v>524.87047466105014</v>
      </c>
      <c r="D1280" s="76">
        <v>0</v>
      </c>
      <c r="E1280" s="76">
        <v>0</v>
      </c>
      <c r="F1280" s="76">
        <v>0</v>
      </c>
    </row>
    <row r="1281" spans="1:6" x14ac:dyDescent="0.2">
      <c r="A1281" s="84">
        <v>1250</v>
      </c>
      <c r="B1281" s="76">
        <v>1036.6293942783886</v>
      </c>
      <c r="C1281" s="76">
        <v>1036.6293942783886</v>
      </c>
      <c r="D1281" s="76">
        <v>0</v>
      </c>
      <c r="E1281" s="76">
        <v>0</v>
      </c>
      <c r="F1281" s="76">
        <v>0</v>
      </c>
    </row>
    <row r="1282" spans="1:6" x14ac:dyDescent="0.2">
      <c r="A1282" s="84">
        <v>1251</v>
      </c>
      <c r="B1282" s="76">
        <v>991.85768225784614</v>
      </c>
      <c r="C1282" s="76">
        <v>991.85768225784614</v>
      </c>
      <c r="D1282" s="76">
        <v>0</v>
      </c>
      <c r="E1282" s="76">
        <v>0</v>
      </c>
      <c r="F1282" s="76">
        <v>0</v>
      </c>
    </row>
    <row r="1283" spans="1:6" x14ac:dyDescent="0.2">
      <c r="A1283" s="84">
        <v>1252</v>
      </c>
      <c r="B1283" s="76">
        <v>1376.6796726856778</v>
      </c>
      <c r="C1283" s="76">
        <v>1376.6796726856778</v>
      </c>
      <c r="D1283" s="76">
        <v>0</v>
      </c>
      <c r="E1283" s="76">
        <v>0</v>
      </c>
      <c r="F1283" s="76">
        <v>0</v>
      </c>
    </row>
    <row r="1284" spans="1:6" x14ac:dyDescent="0.2">
      <c r="A1284" s="84">
        <v>1253</v>
      </c>
      <c r="B1284" s="76">
        <v>-108.45276870332964</v>
      </c>
      <c r="C1284" s="76">
        <v>-108.45276870332964</v>
      </c>
      <c r="D1284" s="76">
        <v>0</v>
      </c>
      <c r="E1284" s="76">
        <v>0</v>
      </c>
      <c r="F1284" s="76">
        <v>0</v>
      </c>
    </row>
    <row r="1285" spans="1:6" x14ac:dyDescent="0.2">
      <c r="A1285" s="84">
        <v>1254</v>
      </c>
      <c r="B1285" s="76">
        <v>1117.2184759153652</v>
      </c>
      <c r="C1285" s="76">
        <v>1117.2184759153652</v>
      </c>
      <c r="D1285" s="76">
        <v>0</v>
      </c>
      <c r="E1285" s="76">
        <v>0</v>
      </c>
      <c r="F1285" s="76">
        <v>0</v>
      </c>
    </row>
    <row r="1286" spans="1:6" x14ac:dyDescent="0.2">
      <c r="A1286" s="84">
        <v>1255</v>
      </c>
      <c r="B1286" s="76">
        <v>957.83118112223383</v>
      </c>
      <c r="C1286" s="76">
        <v>957.83118112223383</v>
      </c>
      <c r="D1286" s="76">
        <v>0</v>
      </c>
      <c r="E1286" s="76">
        <v>0</v>
      </c>
      <c r="F1286" s="76">
        <v>0</v>
      </c>
    </row>
    <row r="1287" spans="1:6" x14ac:dyDescent="0.2">
      <c r="A1287" s="84">
        <v>1256</v>
      </c>
      <c r="B1287" s="76">
        <v>1618.0174516989391</v>
      </c>
      <c r="C1287" s="76">
        <v>1618.0174516989391</v>
      </c>
      <c r="D1287" s="76">
        <v>0</v>
      </c>
      <c r="E1287" s="76">
        <v>0</v>
      </c>
      <c r="F1287" s="76">
        <v>0</v>
      </c>
    </row>
    <row r="1288" spans="1:6" x14ac:dyDescent="0.2">
      <c r="A1288" s="84">
        <v>1257</v>
      </c>
      <c r="B1288" s="76">
        <v>1070.655895414001</v>
      </c>
      <c r="C1288" s="76">
        <v>1070.655895414001</v>
      </c>
      <c r="D1288" s="76">
        <v>0</v>
      </c>
      <c r="E1288" s="76">
        <v>0</v>
      </c>
      <c r="F1288" s="76">
        <v>0</v>
      </c>
    </row>
    <row r="1289" spans="1:6" x14ac:dyDescent="0.2">
      <c r="A1289" s="84">
        <v>1258</v>
      </c>
      <c r="B1289" s="76">
        <v>-44.196236342582779</v>
      </c>
      <c r="C1289" s="76">
        <v>-44.196236342582779</v>
      </c>
      <c r="D1289" s="76">
        <v>0</v>
      </c>
      <c r="E1289" s="76">
        <v>0</v>
      </c>
      <c r="F1289" s="76">
        <v>0</v>
      </c>
    </row>
    <row r="1290" spans="1:6" x14ac:dyDescent="0.2">
      <c r="A1290" s="84">
        <v>1259</v>
      </c>
      <c r="B1290" s="76">
        <v>1228.0375887774762</v>
      </c>
      <c r="C1290" s="76">
        <v>1228.0375887774762</v>
      </c>
      <c r="D1290" s="76">
        <v>0</v>
      </c>
      <c r="E1290" s="76">
        <v>0</v>
      </c>
      <c r="F1290" s="76">
        <v>0</v>
      </c>
    </row>
    <row r="1291" spans="1:6" x14ac:dyDescent="0.2">
      <c r="A1291" s="84">
        <v>1260</v>
      </c>
      <c r="B1291" s="76">
        <v>-387.61351876268054</v>
      </c>
      <c r="C1291" s="76">
        <v>-387.61351876268054</v>
      </c>
      <c r="D1291" s="76">
        <v>0</v>
      </c>
      <c r="E1291" s="76">
        <v>0</v>
      </c>
      <c r="F1291" s="76">
        <v>0</v>
      </c>
    </row>
    <row r="1292" spans="1:6" x14ac:dyDescent="0.2">
      <c r="A1292" s="84">
        <v>1261</v>
      </c>
      <c r="B1292" s="76">
        <v>1855.9882266993909</v>
      </c>
      <c r="C1292" s="76">
        <v>1855.9882266993909</v>
      </c>
      <c r="D1292" s="76">
        <v>0</v>
      </c>
      <c r="E1292" s="76">
        <v>0</v>
      </c>
      <c r="F1292" s="76">
        <v>0</v>
      </c>
    </row>
    <row r="1293" spans="1:6" x14ac:dyDescent="0.2">
      <c r="A1293" s="84">
        <v>1262</v>
      </c>
      <c r="B1293" s="76">
        <v>1158.4084509742647</v>
      </c>
      <c r="C1293" s="76">
        <v>1158.4084509742647</v>
      </c>
      <c r="D1293" s="76">
        <v>0</v>
      </c>
      <c r="E1293" s="76">
        <v>0</v>
      </c>
      <c r="F1293" s="76">
        <v>0</v>
      </c>
    </row>
    <row r="1294" spans="1:6" x14ac:dyDescent="0.2">
      <c r="A1294" s="84">
        <v>1263</v>
      </c>
      <c r="B1294" s="76">
        <v>1501.825733394362</v>
      </c>
      <c r="C1294" s="76">
        <v>1501.825733394362</v>
      </c>
      <c r="D1294" s="76">
        <v>0</v>
      </c>
      <c r="E1294" s="76">
        <v>0</v>
      </c>
      <c r="F1294" s="76">
        <v>0</v>
      </c>
    </row>
    <row r="1295" spans="1:6" x14ac:dyDescent="0.2">
      <c r="A1295" s="84">
        <v>1264</v>
      </c>
      <c r="B1295" s="76">
        <v>920.22294302497812</v>
      </c>
      <c r="C1295" s="76">
        <v>920.22294302497812</v>
      </c>
      <c r="D1295" s="76">
        <v>0</v>
      </c>
      <c r="E1295" s="76">
        <v>0</v>
      </c>
      <c r="F1295" s="76">
        <v>0</v>
      </c>
    </row>
    <row r="1296" spans="1:6" x14ac:dyDescent="0.2">
      <c r="A1296" s="84">
        <v>1265</v>
      </c>
      <c r="B1296" s="76">
        <v>1319.3718812993829</v>
      </c>
      <c r="C1296" s="76">
        <v>1319.3718812993829</v>
      </c>
      <c r="D1296" s="76">
        <v>0</v>
      </c>
      <c r="E1296" s="76">
        <v>0</v>
      </c>
      <c r="F1296" s="76">
        <v>0</v>
      </c>
    </row>
    <row r="1297" spans="1:6" x14ac:dyDescent="0.2">
      <c r="A1297" s="84">
        <v>1266</v>
      </c>
      <c r="B1297" s="76">
        <v>1415.8640463149204</v>
      </c>
      <c r="C1297" s="76">
        <v>1415.8640463149204</v>
      </c>
      <c r="D1297" s="76">
        <v>0</v>
      </c>
      <c r="E1297" s="76">
        <v>0</v>
      </c>
      <c r="F1297" s="76">
        <v>0</v>
      </c>
    </row>
    <row r="1298" spans="1:6" x14ac:dyDescent="0.2">
      <c r="A1298" s="84">
        <v>1267</v>
      </c>
      <c r="B1298" s="76">
        <v>939.92249631401683</v>
      </c>
      <c r="C1298" s="76">
        <v>939.92249631401683</v>
      </c>
      <c r="D1298" s="76">
        <v>0</v>
      </c>
      <c r="E1298" s="76">
        <v>0</v>
      </c>
      <c r="F1298" s="76">
        <v>0</v>
      </c>
    </row>
    <row r="1299" spans="1:6" x14ac:dyDescent="0.2">
      <c r="A1299" s="84">
        <v>1268</v>
      </c>
      <c r="B1299" s="76">
        <v>277.94535725648939</v>
      </c>
      <c r="C1299" s="76">
        <v>277.94535725648939</v>
      </c>
      <c r="D1299" s="76">
        <v>0</v>
      </c>
      <c r="E1299" s="76">
        <v>0</v>
      </c>
      <c r="F1299" s="76">
        <v>0</v>
      </c>
    </row>
    <row r="1300" spans="1:6" x14ac:dyDescent="0.2">
      <c r="A1300" s="84">
        <v>1269</v>
      </c>
      <c r="B1300" s="76">
        <v>2757.9417421870257</v>
      </c>
      <c r="C1300" s="76">
        <v>2757.9417421870257</v>
      </c>
      <c r="D1300" s="76">
        <v>0</v>
      </c>
      <c r="E1300" s="76">
        <v>0</v>
      </c>
      <c r="F1300" s="76">
        <v>0</v>
      </c>
    </row>
    <row r="1301" spans="1:6" x14ac:dyDescent="0.2">
      <c r="A1301" s="84">
        <v>1270</v>
      </c>
      <c r="B1301" s="76">
        <v>664.55821616514322</v>
      </c>
      <c r="C1301" s="76">
        <v>664.55821616514322</v>
      </c>
      <c r="D1301" s="76">
        <v>0</v>
      </c>
      <c r="E1301" s="76">
        <v>0</v>
      </c>
      <c r="F1301" s="76">
        <v>0</v>
      </c>
    </row>
    <row r="1302" spans="1:6" x14ac:dyDescent="0.2">
      <c r="A1302" s="84">
        <v>1271</v>
      </c>
      <c r="B1302" s="76">
        <v>2122.8276303418247</v>
      </c>
      <c r="C1302" s="76">
        <v>2122.8276303418247</v>
      </c>
      <c r="D1302" s="76">
        <v>0</v>
      </c>
      <c r="E1302" s="76">
        <v>0</v>
      </c>
      <c r="F1302" s="76">
        <v>0</v>
      </c>
    </row>
    <row r="1303" spans="1:6" x14ac:dyDescent="0.2">
      <c r="A1303" s="84">
        <v>1272</v>
      </c>
      <c r="B1303" s="76">
        <v>3010.2394650340516</v>
      </c>
      <c r="C1303" s="76">
        <v>3010.2394650340516</v>
      </c>
      <c r="D1303" s="76">
        <v>0</v>
      </c>
      <c r="E1303" s="76">
        <v>0</v>
      </c>
      <c r="F1303" s="76">
        <v>0</v>
      </c>
    </row>
    <row r="1304" spans="1:6" x14ac:dyDescent="0.2">
      <c r="A1304" s="84">
        <v>1273</v>
      </c>
      <c r="B1304" s="76">
        <v>1850.6156212569258</v>
      </c>
      <c r="C1304" s="76">
        <v>1850.6156212569258</v>
      </c>
      <c r="D1304" s="76">
        <v>0</v>
      </c>
      <c r="E1304" s="76">
        <v>0</v>
      </c>
      <c r="F1304" s="76">
        <v>0</v>
      </c>
    </row>
    <row r="1305" spans="1:6" x14ac:dyDescent="0.2">
      <c r="A1305" s="84">
        <v>1274</v>
      </c>
      <c r="B1305" s="76">
        <v>-387.61351876268054</v>
      </c>
      <c r="C1305" s="76">
        <v>-387.61351876268054</v>
      </c>
      <c r="D1305" s="76">
        <v>0</v>
      </c>
      <c r="E1305" s="76">
        <v>0</v>
      </c>
      <c r="F1305" s="76">
        <v>0</v>
      </c>
    </row>
    <row r="1306" spans="1:6" x14ac:dyDescent="0.2">
      <c r="A1306" s="84">
        <v>1275</v>
      </c>
      <c r="B1306" s="76">
        <v>603.66868781720495</v>
      </c>
      <c r="C1306" s="76">
        <v>603.66868781720495</v>
      </c>
      <c r="D1306" s="76">
        <v>0</v>
      </c>
      <c r="E1306" s="76">
        <v>0</v>
      </c>
      <c r="F1306" s="76">
        <v>0</v>
      </c>
    </row>
    <row r="1307" spans="1:6" x14ac:dyDescent="0.2">
      <c r="A1307" s="84">
        <v>1276</v>
      </c>
      <c r="B1307" s="76">
        <v>1498.2439964327186</v>
      </c>
      <c r="C1307" s="76">
        <v>1498.2439964327186</v>
      </c>
      <c r="D1307" s="76">
        <v>0</v>
      </c>
      <c r="E1307" s="76">
        <v>0</v>
      </c>
      <c r="F1307" s="76">
        <v>0</v>
      </c>
    </row>
    <row r="1308" spans="1:6" x14ac:dyDescent="0.2">
      <c r="A1308" s="84">
        <v>1277</v>
      </c>
      <c r="B1308" s="76">
        <v>480.09876264050763</v>
      </c>
      <c r="C1308" s="76">
        <v>480.09876264050763</v>
      </c>
      <c r="D1308" s="76">
        <v>0</v>
      </c>
      <c r="E1308" s="76">
        <v>0</v>
      </c>
      <c r="F1308" s="76">
        <v>0</v>
      </c>
    </row>
    <row r="1309" spans="1:6" x14ac:dyDescent="0.2">
      <c r="A1309" s="84">
        <v>1278</v>
      </c>
      <c r="B1309" s="76">
        <v>2131.5672397970984</v>
      </c>
      <c r="C1309" s="76">
        <v>2131.5672397970984</v>
      </c>
      <c r="D1309" s="76">
        <v>0</v>
      </c>
      <c r="E1309" s="76">
        <v>0</v>
      </c>
      <c r="F1309" s="76">
        <v>0</v>
      </c>
    </row>
    <row r="1310" spans="1:6" x14ac:dyDescent="0.2">
      <c r="A1310" s="84">
        <v>1279</v>
      </c>
      <c r="B1310" s="76">
        <v>408.67875635647351</v>
      </c>
      <c r="C1310" s="76">
        <v>408.67875635647351</v>
      </c>
      <c r="D1310" s="76">
        <v>0</v>
      </c>
      <c r="E1310" s="76">
        <v>0</v>
      </c>
      <c r="F1310" s="76">
        <v>0</v>
      </c>
    </row>
    <row r="1311" spans="1:6" x14ac:dyDescent="0.2">
      <c r="A1311" s="84">
        <v>1280</v>
      </c>
      <c r="B1311" s="76">
        <v>167.12624439437832</v>
      </c>
      <c r="C1311" s="76">
        <v>167.12624439437832</v>
      </c>
      <c r="D1311" s="76">
        <v>0</v>
      </c>
      <c r="E1311" s="76">
        <v>0</v>
      </c>
      <c r="F1311" s="76">
        <v>0</v>
      </c>
    </row>
    <row r="1312" spans="1:6" x14ac:dyDescent="0.2">
      <c r="A1312" s="84">
        <v>1281</v>
      </c>
      <c r="B1312" s="76">
        <v>1195.8019561226856</v>
      </c>
      <c r="C1312" s="76">
        <v>1195.8019561226856</v>
      </c>
      <c r="D1312" s="76">
        <v>0</v>
      </c>
      <c r="E1312" s="76">
        <v>0</v>
      </c>
      <c r="F1312" s="76">
        <v>0</v>
      </c>
    </row>
    <row r="1313" spans="1:6" x14ac:dyDescent="0.2">
      <c r="A1313" s="84">
        <v>1282</v>
      </c>
      <c r="B1313" s="76">
        <v>2174.5480833368192</v>
      </c>
      <c r="C1313" s="76">
        <v>2174.5480833368192</v>
      </c>
      <c r="D1313" s="76">
        <v>0</v>
      </c>
      <c r="E1313" s="76">
        <v>0</v>
      </c>
      <c r="F1313" s="76">
        <v>0</v>
      </c>
    </row>
    <row r="1314" spans="1:6" x14ac:dyDescent="0.2">
      <c r="A1314" s="84">
        <v>1283</v>
      </c>
      <c r="B1314" s="76">
        <v>1500.0348649135403</v>
      </c>
      <c r="C1314" s="76">
        <v>1500.0348649135403</v>
      </c>
      <c r="D1314" s="76">
        <v>0</v>
      </c>
      <c r="E1314" s="76">
        <v>0</v>
      </c>
      <c r="F1314" s="76">
        <v>0</v>
      </c>
    </row>
    <row r="1315" spans="1:6" x14ac:dyDescent="0.2">
      <c r="A1315" s="84">
        <v>1284</v>
      </c>
      <c r="B1315" s="76">
        <v>2145.894187643672</v>
      </c>
      <c r="C1315" s="76">
        <v>2145.894187643672</v>
      </c>
      <c r="D1315" s="76">
        <v>0</v>
      </c>
      <c r="E1315" s="76">
        <v>0</v>
      </c>
      <c r="F1315" s="76">
        <v>0</v>
      </c>
    </row>
    <row r="1316" spans="1:6" x14ac:dyDescent="0.2">
      <c r="A1316" s="84">
        <v>1285</v>
      </c>
      <c r="B1316" s="76">
        <v>3421.7097497253744</v>
      </c>
      <c r="C1316" s="76">
        <v>3421.7097497253744</v>
      </c>
      <c r="D1316" s="76">
        <v>0</v>
      </c>
      <c r="E1316" s="76">
        <v>0</v>
      </c>
      <c r="F1316" s="76">
        <v>0</v>
      </c>
    </row>
    <row r="1317" spans="1:6" x14ac:dyDescent="0.2">
      <c r="A1317" s="84">
        <v>1286</v>
      </c>
      <c r="B1317" s="76">
        <v>625.15910958706536</v>
      </c>
      <c r="C1317" s="76">
        <v>625.15910958706536</v>
      </c>
      <c r="D1317" s="76">
        <v>0</v>
      </c>
      <c r="E1317" s="76">
        <v>0</v>
      </c>
      <c r="F1317" s="76">
        <v>0</v>
      </c>
    </row>
    <row r="1318" spans="1:6" x14ac:dyDescent="0.2">
      <c r="A1318" s="84">
        <v>1287</v>
      </c>
      <c r="B1318" s="76">
        <v>1915.086886566507</v>
      </c>
      <c r="C1318" s="76">
        <v>1915.086886566507</v>
      </c>
      <c r="D1318" s="76">
        <v>0</v>
      </c>
      <c r="E1318" s="76">
        <v>0</v>
      </c>
      <c r="F1318" s="76">
        <v>0</v>
      </c>
    </row>
    <row r="1319" spans="1:6" x14ac:dyDescent="0.2">
      <c r="A1319" s="84">
        <v>1288</v>
      </c>
      <c r="B1319" s="76">
        <v>744.93256485328538</v>
      </c>
      <c r="C1319" s="76">
        <v>744.93256485328538</v>
      </c>
      <c r="D1319" s="76">
        <v>0</v>
      </c>
      <c r="E1319" s="76">
        <v>0</v>
      </c>
      <c r="F1319" s="76">
        <v>0</v>
      </c>
    </row>
    <row r="1320" spans="1:6" x14ac:dyDescent="0.2">
      <c r="A1320" s="84">
        <v>1289</v>
      </c>
      <c r="B1320" s="76">
        <v>949.09157166695968</v>
      </c>
      <c r="C1320" s="76">
        <v>949.09157166695968</v>
      </c>
      <c r="D1320" s="76">
        <v>0</v>
      </c>
      <c r="E1320" s="76">
        <v>0</v>
      </c>
      <c r="F1320" s="76">
        <v>0</v>
      </c>
    </row>
    <row r="1321" spans="1:6" x14ac:dyDescent="0.2">
      <c r="A1321" s="84">
        <v>1290</v>
      </c>
      <c r="B1321" s="76">
        <v>517.70700073776334</v>
      </c>
      <c r="C1321" s="76">
        <v>517.70700073776334</v>
      </c>
      <c r="D1321" s="76">
        <v>0</v>
      </c>
      <c r="E1321" s="76">
        <v>0</v>
      </c>
      <c r="F1321" s="76">
        <v>0</v>
      </c>
    </row>
    <row r="1322" spans="1:6" x14ac:dyDescent="0.2">
      <c r="A1322" s="84">
        <v>1291</v>
      </c>
      <c r="B1322" s="76">
        <v>920.43767597381247</v>
      </c>
      <c r="C1322" s="76">
        <v>920.43767597381247</v>
      </c>
      <c r="D1322" s="76">
        <v>0</v>
      </c>
      <c r="E1322" s="76">
        <v>0</v>
      </c>
      <c r="F1322" s="76">
        <v>0</v>
      </c>
    </row>
    <row r="1323" spans="1:6" x14ac:dyDescent="0.2">
      <c r="A1323" s="84">
        <v>1292</v>
      </c>
      <c r="B1323" s="76">
        <v>846.79733531128795</v>
      </c>
      <c r="C1323" s="76">
        <v>846.79733531128795</v>
      </c>
      <c r="D1323" s="76">
        <v>0</v>
      </c>
      <c r="E1323" s="76">
        <v>0</v>
      </c>
      <c r="F1323" s="76">
        <v>0</v>
      </c>
    </row>
    <row r="1324" spans="1:6" x14ac:dyDescent="0.2">
      <c r="A1324" s="84">
        <v>1293</v>
      </c>
      <c r="B1324" s="76">
        <v>356.7435704126442</v>
      </c>
      <c r="C1324" s="76">
        <v>356.7435704126442</v>
      </c>
      <c r="D1324" s="76">
        <v>0</v>
      </c>
      <c r="E1324" s="76">
        <v>0</v>
      </c>
      <c r="F1324" s="76">
        <v>0</v>
      </c>
    </row>
    <row r="1325" spans="1:6" x14ac:dyDescent="0.2">
      <c r="A1325" s="84">
        <v>1294</v>
      </c>
      <c r="B1325" s="76">
        <v>2899.2056192231057</v>
      </c>
      <c r="C1325" s="76">
        <v>2899.2056192231057</v>
      </c>
      <c r="D1325" s="76">
        <v>0</v>
      </c>
      <c r="E1325" s="76">
        <v>0</v>
      </c>
      <c r="F1325" s="76">
        <v>0</v>
      </c>
    </row>
    <row r="1326" spans="1:6" x14ac:dyDescent="0.2">
      <c r="A1326" s="84">
        <v>1295</v>
      </c>
      <c r="B1326" s="76">
        <v>1906.1325441623985</v>
      </c>
      <c r="C1326" s="76">
        <v>1906.1325441623985</v>
      </c>
      <c r="D1326" s="76">
        <v>0</v>
      </c>
      <c r="E1326" s="76">
        <v>0</v>
      </c>
      <c r="F1326" s="76">
        <v>0</v>
      </c>
    </row>
    <row r="1327" spans="1:6" x14ac:dyDescent="0.2">
      <c r="A1327" s="84">
        <v>1296</v>
      </c>
      <c r="B1327" s="76">
        <v>1553.7609193381913</v>
      </c>
      <c r="C1327" s="76">
        <v>1553.7609193381913</v>
      </c>
      <c r="D1327" s="76">
        <v>0</v>
      </c>
      <c r="E1327" s="76">
        <v>0</v>
      </c>
      <c r="F1327" s="76">
        <v>0</v>
      </c>
    </row>
    <row r="1328" spans="1:6" x14ac:dyDescent="0.2">
      <c r="A1328" s="84">
        <v>1297</v>
      </c>
      <c r="B1328" s="76">
        <v>2274.8367182628344</v>
      </c>
      <c r="C1328" s="76">
        <v>2274.8367182628344</v>
      </c>
      <c r="D1328" s="76">
        <v>0</v>
      </c>
      <c r="E1328" s="76">
        <v>0</v>
      </c>
      <c r="F1328" s="76">
        <v>0</v>
      </c>
    </row>
    <row r="1329" spans="1:6" x14ac:dyDescent="0.2">
      <c r="A1329" s="84">
        <v>1298</v>
      </c>
      <c r="B1329" s="76">
        <v>1755.91432472221</v>
      </c>
      <c r="C1329" s="76">
        <v>1755.91432472221</v>
      </c>
      <c r="D1329" s="76">
        <v>0</v>
      </c>
      <c r="E1329" s="76">
        <v>0</v>
      </c>
      <c r="F1329" s="76">
        <v>0</v>
      </c>
    </row>
    <row r="1330" spans="1:6" x14ac:dyDescent="0.2">
      <c r="A1330" s="84">
        <v>1299</v>
      </c>
      <c r="B1330" s="76">
        <v>1267.4366953555536</v>
      </c>
      <c r="C1330" s="76">
        <v>1267.4366953555536</v>
      </c>
      <c r="D1330" s="76">
        <v>0</v>
      </c>
      <c r="E1330" s="76">
        <v>0</v>
      </c>
      <c r="F1330" s="76">
        <v>0</v>
      </c>
    </row>
    <row r="1331" spans="1:6" x14ac:dyDescent="0.2">
      <c r="A1331" s="84">
        <v>1300</v>
      </c>
      <c r="B1331" s="76">
        <v>1534.0613660491526</v>
      </c>
      <c r="C1331" s="76">
        <v>1534.0613660491526</v>
      </c>
      <c r="D1331" s="76">
        <v>0</v>
      </c>
      <c r="E1331" s="76">
        <v>0</v>
      </c>
      <c r="F1331" s="76">
        <v>0</v>
      </c>
    </row>
    <row r="1332" spans="1:6" x14ac:dyDescent="0.2">
      <c r="A1332" s="84">
        <v>1301</v>
      </c>
      <c r="B1332" s="76">
        <v>363.907044335931</v>
      </c>
      <c r="C1332" s="76">
        <v>363.907044335931</v>
      </c>
      <c r="D1332" s="76">
        <v>0</v>
      </c>
      <c r="E1332" s="76">
        <v>0</v>
      </c>
      <c r="F1332" s="76">
        <v>0</v>
      </c>
    </row>
    <row r="1333" spans="1:6" x14ac:dyDescent="0.2">
      <c r="A1333" s="84">
        <v>1302</v>
      </c>
      <c r="B1333" s="76">
        <v>2210.3654529532532</v>
      </c>
      <c r="C1333" s="76">
        <v>2210.3654529532532</v>
      </c>
      <c r="D1333" s="76">
        <v>0</v>
      </c>
      <c r="E1333" s="76">
        <v>0</v>
      </c>
      <c r="F1333" s="76">
        <v>0</v>
      </c>
    </row>
    <row r="1334" spans="1:6" x14ac:dyDescent="0.2">
      <c r="A1334" s="84">
        <v>1303</v>
      </c>
      <c r="B1334" s="76">
        <v>1111.8458704729001</v>
      </c>
      <c r="C1334" s="76">
        <v>1111.8458704729001</v>
      </c>
      <c r="D1334" s="76">
        <v>0</v>
      </c>
      <c r="E1334" s="76">
        <v>0</v>
      </c>
      <c r="F1334" s="76">
        <v>0</v>
      </c>
    </row>
    <row r="1335" spans="1:6" x14ac:dyDescent="0.2">
      <c r="A1335" s="84">
        <v>1304</v>
      </c>
      <c r="B1335" s="76">
        <v>1236.9919311815847</v>
      </c>
      <c r="C1335" s="76">
        <v>1236.9919311815847</v>
      </c>
      <c r="D1335" s="76">
        <v>0</v>
      </c>
      <c r="E1335" s="76">
        <v>0</v>
      </c>
      <c r="F1335" s="76">
        <v>0</v>
      </c>
    </row>
    <row r="1336" spans="1:6" x14ac:dyDescent="0.2">
      <c r="A1336" s="84">
        <v>1305</v>
      </c>
      <c r="B1336" s="76">
        <v>2178.1298202984626</v>
      </c>
      <c r="C1336" s="76">
        <v>2178.1298202984626</v>
      </c>
      <c r="D1336" s="76">
        <v>0</v>
      </c>
      <c r="E1336" s="76">
        <v>0</v>
      </c>
      <c r="F1336" s="76">
        <v>0</v>
      </c>
    </row>
    <row r="1337" spans="1:6" x14ac:dyDescent="0.2">
      <c r="A1337" s="84">
        <v>1306</v>
      </c>
      <c r="B1337" s="76">
        <v>478.30789415968593</v>
      </c>
      <c r="C1337" s="76">
        <v>478.30789415968593</v>
      </c>
      <c r="D1337" s="76">
        <v>0</v>
      </c>
      <c r="E1337" s="76">
        <v>0</v>
      </c>
      <c r="F1337" s="76">
        <v>0</v>
      </c>
    </row>
    <row r="1338" spans="1:6" x14ac:dyDescent="0.2">
      <c r="A1338" s="84">
        <v>1307</v>
      </c>
      <c r="B1338" s="76">
        <v>1746.9599823181015</v>
      </c>
      <c r="C1338" s="76">
        <v>1746.9599823181015</v>
      </c>
      <c r="D1338" s="76">
        <v>0</v>
      </c>
      <c r="E1338" s="76">
        <v>0</v>
      </c>
      <c r="F1338" s="76">
        <v>0</v>
      </c>
    </row>
    <row r="1339" spans="1:6" x14ac:dyDescent="0.2">
      <c r="A1339" s="84">
        <v>1308</v>
      </c>
      <c r="B1339" s="76">
        <v>1578.8330780696951</v>
      </c>
      <c r="C1339" s="76">
        <v>1578.8330780696951</v>
      </c>
      <c r="D1339" s="76">
        <v>0</v>
      </c>
      <c r="E1339" s="76">
        <v>0</v>
      </c>
      <c r="F1339" s="76">
        <v>0</v>
      </c>
    </row>
    <row r="1340" spans="1:6" x14ac:dyDescent="0.2">
      <c r="A1340" s="84">
        <v>1309</v>
      </c>
      <c r="B1340" s="76">
        <v>539.19742250762374</v>
      </c>
      <c r="C1340" s="76">
        <v>539.19742250762374</v>
      </c>
      <c r="D1340" s="76">
        <v>0</v>
      </c>
      <c r="E1340" s="76">
        <v>0</v>
      </c>
      <c r="F1340" s="76">
        <v>0</v>
      </c>
    </row>
    <row r="1341" spans="1:6" x14ac:dyDescent="0.2">
      <c r="A1341" s="84">
        <v>1310</v>
      </c>
      <c r="B1341" s="76">
        <v>1056.3289475674273</v>
      </c>
      <c r="C1341" s="76">
        <v>1056.3289475674273</v>
      </c>
      <c r="D1341" s="76">
        <v>0</v>
      </c>
      <c r="E1341" s="76">
        <v>0</v>
      </c>
      <c r="F1341" s="76">
        <v>0</v>
      </c>
    </row>
    <row r="1342" spans="1:6" x14ac:dyDescent="0.2">
      <c r="A1342" s="84">
        <v>1311</v>
      </c>
      <c r="B1342" s="76">
        <v>780.74993446971939</v>
      </c>
      <c r="C1342" s="76">
        <v>780.74993446971939</v>
      </c>
      <c r="D1342" s="76">
        <v>0</v>
      </c>
      <c r="E1342" s="76">
        <v>0</v>
      </c>
      <c r="F1342" s="76">
        <v>0</v>
      </c>
    </row>
    <row r="1343" spans="1:6" x14ac:dyDescent="0.2">
      <c r="A1343" s="84">
        <v>1312</v>
      </c>
      <c r="B1343" s="76">
        <v>2553.9974683221867</v>
      </c>
      <c r="C1343" s="76">
        <v>2553.9974683221867</v>
      </c>
      <c r="D1343" s="76">
        <v>0</v>
      </c>
      <c r="E1343" s="76">
        <v>0</v>
      </c>
      <c r="F1343" s="76">
        <v>0</v>
      </c>
    </row>
    <row r="1344" spans="1:6" x14ac:dyDescent="0.2">
      <c r="A1344" s="84">
        <v>1313</v>
      </c>
      <c r="B1344" s="76">
        <v>206.52535097245618</v>
      </c>
      <c r="C1344" s="76">
        <v>206.52535097245618</v>
      </c>
      <c r="D1344" s="76">
        <v>0</v>
      </c>
      <c r="E1344" s="76">
        <v>0</v>
      </c>
      <c r="F1344" s="76">
        <v>0</v>
      </c>
    </row>
    <row r="1345" spans="1:6" x14ac:dyDescent="0.2">
      <c r="A1345" s="84">
        <v>1314</v>
      </c>
      <c r="B1345" s="76">
        <v>603.66868781720495</v>
      </c>
      <c r="C1345" s="76">
        <v>603.66868781720495</v>
      </c>
      <c r="D1345" s="76">
        <v>0</v>
      </c>
      <c r="E1345" s="76">
        <v>0</v>
      </c>
      <c r="F1345" s="76">
        <v>0</v>
      </c>
    </row>
    <row r="1346" spans="1:6" x14ac:dyDescent="0.2">
      <c r="A1346" s="84">
        <v>1315</v>
      </c>
      <c r="B1346" s="76">
        <v>1754.1234562413883</v>
      </c>
      <c r="C1346" s="76">
        <v>1754.1234562413883</v>
      </c>
      <c r="D1346" s="76">
        <v>0</v>
      </c>
      <c r="E1346" s="76">
        <v>0</v>
      </c>
      <c r="F1346" s="76">
        <v>0</v>
      </c>
    </row>
    <row r="1347" spans="1:6" x14ac:dyDescent="0.2">
      <c r="A1347" s="84">
        <v>1316</v>
      </c>
      <c r="B1347" s="76">
        <v>972.15812896880743</v>
      </c>
      <c r="C1347" s="76">
        <v>972.15812896880743</v>
      </c>
      <c r="D1347" s="76">
        <v>0</v>
      </c>
      <c r="E1347" s="76">
        <v>0</v>
      </c>
      <c r="F1347" s="76">
        <v>0</v>
      </c>
    </row>
    <row r="1348" spans="1:6" x14ac:dyDescent="0.2">
      <c r="A1348" s="84">
        <v>1317</v>
      </c>
      <c r="B1348" s="76">
        <v>1095.7280541455048</v>
      </c>
      <c r="C1348" s="76">
        <v>1095.7280541455048</v>
      </c>
      <c r="D1348" s="76">
        <v>0</v>
      </c>
      <c r="E1348" s="76">
        <v>0</v>
      </c>
      <c r="F1348" s="76">
        <v>0</v>
      </c>
    </row>
    <row r="1349" spans="1:6" x14ac:dyDescent="0.2">
      <c r="A1349" s="84">
        <v>1318</v>
      </c>
      <c r="B1349" s="76">
        <v>678.88516401171682</v>
      </c>
      <c r="C1349" s="76">
        <v>678.88516401171682</v>
      </c>
      <c r="D1349" s="76">
        <v>0</v>
      </c>
      <c r="E1349" s="76">
        <v>0</v>
      </c>
      <c r="F1349" s="76">
        <v>0</v>
      </c>
    </row>
    <row r="1350" spans="1:6" x14ac:dyDescent="0.2">
      <c r="A1350" s="84">
        <v>1319</v>
      </c>
      <c r="B1350" s="76">
        <v>1074.2376323756444</v>
      </c>
      <c r="C1350" s="76">
        <v>1074.2376323756444</v>
      </c>
      <c r="D1350" s="76">
        <v>0</v>
      </c>
      <c r="E1350" s="76">
        <v>0</v>
      </c>
      <c r="F1350" s="76">
        <v>0</v>
      </c>
    </row>
    <row r="1351" spans="1:6" x14ac:dyDescent="0.2">
      <c r="A1351" s="84">
        <v>1320</v>
      </c>
      <c r="B1351" s="76">
        <v>-283.95787982385673</v>
      </c>
      <c r="C1351" s="76">
        <v>-283.95787982385673</v>
      </c>
      <c r="D1351" s="76">
        <v>0</v>
      </c>
      <c r="E1351" s="76">
        <v>0</v>
      </c>
      <c r="F1351" s="76">
        <v>0</v>
      </c>
    </row>
    <row r="1352" spans="1:6" x14ac:dyDescent="0.2">
      <c r="A1352" s="84">
        <v>1321</v>
      </c>
      <c r="B1352" s="76">
        <v>692.99737890945607</v>
      </c>
      <c r="C1352" s="76">
        <v>692.99737890945607</v>
      </c>
      <c r="D1352" s="76">
        <v>0</v>
      </c>
      <c r="E1352" s="76">
        <v>0</v>
      </c>
      <c r="F1352" s="76">
        <v>0</v>
      </c>
    </row>
    <row r="1353" spans="1:6" x14ac:dyDescent="0.2">
      <c r="A1353" s="84">
        <v>1322</v>
      </c>
      <c r="B1353" s="76">
        <v>1872.1060430267862</v>
      </c>
      <c r="C1353" s="76">
        <v>1872.1060430267862</v>
      </c>
      <c r="D1353" s="76">
        <v>0</v>
      </c>
      <c r="E1353" s="76">
        <v>0</v>
      </c>
      <c r="F1353" s="76">
        <v>0</v>
      </c>
    </row>
    <row r="1354" spans="1:6" x14ac:dyDescent="0.2">
      <c r="A1354" s="84">
        <v>1323</v>
      </c>
      <c r="B1354" s="76">
        <v>1279.9727747213055</v>
      </c>
      <c r="C1354" s="76">
        <v>1279.9727747213055</v>
      </c>
      <c r="D1354" s="76">
        <v>0</v>
      </c>
      <c r="E1354" s="76">
        <v>0</v>
      </c>
      <c r="F1354" s="76">
        <v>0</v>
      </c>
    </row>
    <row r="1355" spans="1:6" x14ac:dyDescent="0.2">
      <c r="A1355" s="84">
        <v>1324</v>
      </c>
      <c r="B1355" s="76">
        <v>199.36187704916938</v>
      </c>
      <c r="C1355" s="76">
        <v>199.36187704916938</v>
      </c>
      <c r="D1355" s="76">
        <v>0</v>
      </c>
      <c r="E1355" s="76">
        <v>0</v>
      </c>
      <c r="F1355" s="76">
        <v>0</v>
      </c>
    </row>
    <row r="1356" spans="1:6" x14ac:dyDescent="0.2">
      <c r="A1356" s="84">
        <v>1325</v>
      </c>
      <c r="B1356" s="76">
        <v>1195.8019561226856</v>
      </c>
      <c r="C1356" s="76">
        <v>1195.8019561226856</v>
      </c>
      <c r="D1356" s="76">
        <v>0</v>
      </c>
      <c r="E1356" s="76">
        <v>0</v>
      </c>
      <c r="F1356" s="76">
        <v>0</v>
      </c>
    </row>
    <row r="1357" spans="1:6" x14ac:dyDescent="0.2">
      <c r="A1357" s="84">
        <v>1326</v>
      </c>
      <c r="B1357" s="76">
        <v>3976.2347799335994</v>
      </c>
      <c r="C1357" s="76">
        <v>3976.2347799335994</v>
      </c>
      <c r="D1357" s="76">
        <v>0</v>
      </c>
      <c r="E1357" s="76">
        <v>0</v>
      </c>
      <c r="F1357" s="76">
        <v>0</v>
      </c>
    </row>
    <row r="1358" spans="1:6" x14ac:dyDescent="0.2">
      <c r="A1358" s="84">
        <v>1327</v>
      </c>
      <c r="B1358" s="76">
        <v>396.14267699072161</v>
      </c>
      <c r="C1358" s="76">
        <v>396.14267699072161</v>
      </c>
      <c r="D1358" s="76">
        <v>0</v>
      </c>
      <c r="E1358" s="76">
        <v>0</v>
      </c>
      <c r="F1358" s="76">
        <v>0</v>
      </c>
    </row>
    <row r="1359" spans="1:6" x14ac:dyDescent="0.2">
      <c r="A1359" s="84">
        <v>1328</v>
      </c>
      <c r="B1359" s="76">
        <v>1152.8211125829648</v>
      </c>
      <c r="C1359" s="76">
        <v>1152.8211125829648</v>
      </c>
      <c r="D1359" s="76">
        <v>0</v>
      </c>
      <c r="E1359" s="76">
        <v>0</v>
      </c>
      <c r="F1359" s="76">
        <v>0</v>
      </c>
    </row>
    <row r="1360" spans="1:6" x14ac:dyDescent="0.2">
      <c r="A1360" s="84">
        <v>1329</v>
      </c>
      <c r="B1360" s="76">
        <v>240.33711915923368</v>
      </c>
      <c r="C1360" s="76">
        <v>240.33711915923368</v>
      </c>
      <c r="D1360" s="76">
        <v>0</v>
      </c>
      <c r="E1360" s="76">
        <v>0</v>
      </c>
      <c r="F1360" s="76">
        <v>0</v>
      </c>
    </row>
    <row r="1361" spans="1:6" x14ac:dyDescent="0.2">
      <c r="A1361" s="84">
        <v>1330</v>
      </c>
      <c r="B1361" s="76">
        <v>1106.473265030435</v>
      </c>
      <c r="C1361" s="76">
        <v>1106.473265030435</v>
      </c>
      <c r="D1361" s="76">
        <v>0</v>
      </c>
      <c r="E1361" s="76">
        <v>0</v>
      </c>
      <c r="F1361" s="76">
        <v>0</v>
      </c>
    </row>
    <row r="1362" spans="1:6" x14ac:dyDescent="0.2">
      <c r="A1362" s="84">
        <v>1331</v>
      </c>
      <c r="B1362" s="76">
        <v>347.57449505970135</v>
      </c>
      <c r="C1362" s="76">
        <v>347.57449505970135</v>
      </c>
      <c r="D1362" s="76">
        <v>0</v>
      </c>
      <c r="E1362" s="76">
        <v>0</v>
      </c>
      <c r="F1362" s="76">
        <v>0</v>
      </c>
    </row>
    <row r="1363" spans="1:6" x14ac:dyDescent="0.2">
      <c r="A1363" s="84">
        <v>1332</v>
      </c>
      <c r="B1363" s="76">
        <v>2113.6585549888814</v>
      </c>
      <c r="C1363" s="76">
        <v>2113.6585549888814</v>
      </c>
      <c r="D1363" s="76">
        <v>0</v>
      </c>
      <c r="E1363" s="76">
        <v>0</v>
      </c>
      <c r="F1363" s="76">
        <v>0</v>
      </c>
    </row>
    <row r="1364" spans="1:6" x14ac:dyDescent="0.2">
      <c r="A1364" s="84">
        <v>1333</v>
      </c>
      <c r="B1364" s="76">
        <v>446.28699445372968</v>
      </c>
      <c r="C1364" s="76">
        <v>446.28699445372968</v>
      </c>
      <c r="D1364" s="76">
        <v>0</v>
      </c>
      <c r="E1364" s="76">
        <v>0</v>
      </c>
      <c r="F1364" s="76">
        <v>0</v>
      </c>
    </row>
    <row r="1365" spans="1:6" x14ac:dyDescent="0.2">
      <c r="A1365" s="84">
        <v>1334</v>
      </c>
      <c r="B1365" s="76">
        <v>3598.7909963778884</v>
      </c>
      <c r="C1365" s="76">
        <v>3598.7909963778884</v>
      </c>
      <c r="D1365" s="76">
        <v>0</v>
      </c>
      <c r="E1365" s="76">
        <v>0</v>
      </c>
      <c r="F1365" s="76">
        <v>0</v>
      </c>
    </row>
    <row r="1366" spans="1:6" x14ac:dyDescent="0.2">
      <c r="A1366" s="84">
        <v>1335</v>
      </c>
      <c r="B1366" s="76">
        <v>1322.9536182610263</v>
      </c>
      <c r="C1366" s="76">
        <v>1322.9536182610263</v>
      </c>
      <c r="D1366" s="76">
        <v>0</v>
      </c>
      <c r="E1366" s="76">
        <v>0</v>
      </c>
      <c r="F1366" s="76">
        <v>0</v>
      </c>
    </row>
    <row r="1367" spans="1:6" x14ac:dyDescent="0.2">
      <c r="A1367" s="84">
        <v>1336</v>
      </c>
      <c r="B1367" s="76">
        <v>855.96641066423081</v>
      </c>
      <c r="C1367" s="76">
        <v>855.96641066423081</v>
      </c>
      <c r="D1367" s="76">
        <v>0</v>
      </c>
      <c r="E1367" s="76">
        <v>0</v>
      </c>
      <c r="F1367" s="76">
        <v>0</v>
      </c>
    </row>
    <row r="1368" spans="1:6" x14ac:dyDescent="0.2">
      <c r="A1368" s="84">
        <v>1337</v>
      </c>
      <c r="B1368" s="76">
        <v>2117.2402919505248</v>
      </c>
      <c r="C1368" s="76">
        <v>2117.2402919505248</v>
      </c>
      <c r="D1368" s="76">
        <v>0</v>
      </c>
      <c r="E1368" s="76">
        <v>0</v>
      </c>
      <c r="F1368" s="76">
        <v>0</v>
      </c>
    </row>
    <row r="1369" spans="1:6" x14ac:dyDescent="0.2">
      <c r="A1369" s="84">
        <v>1338</v>
      </c>
      <c r="B1369" s="76">
        <v>-88.753215414290935</v>
      </c>
      <c r="C1369" s="76">
        <v>-88.753215414290935</v>
      </c>
      <c r="D1369" s="76">
        <v>0</v>
      </c>
      <c r="E1369" s="76">
        <v>0</v>
      </c>
      <c r="F1369" s="76">
        <v>0</v>
      </c>
    </row>
    <row r="1370" spans="1:6" x14ac:dyDescent="0.2">
      <c r="A1370" s="84">
        <v>1339</v>
      </c>
      <c r="B1370" s="76">
        <v>4133.831206245909</v>
      </c>
      <c r="C1370" s="76">
        <v>4133.831206245909</v>
      </c>
      <c r="D1370" s="76">
        <v>0</v>
      </c>
      <c r="E1370" s="76">
        <v>0</v>
      </c>
      <c r="F1370" s="76">
        <v>0</v>
      </c>
    </row>
    <row r="1371" spans="1:6" x14ac:dyDescent="0.2">
      <c r="A1371" s="84">
        <v>1340</v>
      </c>
      <c r="B1371" s="76">
        <v>1439.1453365656025</v>
      </c>
      <c r="C1371" s="76">
        <v>1439.1453365656025</v>
      </c>
      <c r="D1371" s="76">
        <v>0</v>
      </c>
      <c r="E1371" s="76">
        <v>0</v>
      </c>
      <c r="F1371" s="76">
        <v>0</v>
      </c>
    </row>
    <row r="1372" spans="1:6" x14ac:dyDescent="0.2">
      <c r="A1372" s="84">
        <v>1341</v>
      </c>
      <c r="B1372" s="76">
        <v>2491.3170714934267</v>
      </c>
      <c r="C1372" s="76">
        <v>2491.3170714934267</v>
      </c>
      <c r="D1372" s="76">
        <v>0</v>
      </c>
      <c r="E1372" s="76">
        <v>0</v>
      </c>
      <c r="F1372" s="76">
        <v>0</v>
      </c>
    </row>
    <row r="1373" spans="1:6" x14ac:dyDescent="0.2">
      <c r="A1373" s="84">
        <v>1342</v>
      </c>
      <c r="B1373" s="76">
        <v>2013.5846530117005</v>
      </c>
      <c r="C1373" s="76">
        <v>2013.5846530117005</v>
      </c>
      <c r="D1373" s="76">
        <v>0</v>
      </c>
      <c r="E1373" s="76">
        <v>0</v>
      </c>
      <c r="F1373" s="76">
        <v>0</v>
      </c>
    </row>
    <row r="1374" spans="1:6" x14ac:dyDescent="0.2">
      <c r="A1374" s="84">
        <v>1343</v>
      </c>
      <c r="B1374" s="76">
        <v>-79.798873010182433</v>
      </c>
      <c r="C1374" s="76">
        <v>-79.798873010182433</v>
      </c>
      <c r="D1374" s="76">
        <v>0</v>
      </c>
      <c r="E1374" s="76">
        <v>0</v>
      </c>
      <c r="F1374" s="76">
        <v>0</v>
      </c>
    </row>
    <row r="1375" spans="1:6" x14ac:dyDescent="0.2">
      <c r="A1375" s="84">
        <v>1344</v>
      </c>
      <c r="B1375" s="76">
        <v>-119.19797958825984</v>
      </c>
      <c r="C1375" s="76">
        <v>-119.19797958825984</v>
      </c>
      <c r="D1375" s="76">
        <v>0</v>
      </c>
      <c r="E1375" s="76">
        <v>0</v>
      </c>
      <c r="F1375" s="76">
        <v>0</v>
      </c>
    </row>
    <row r="1376" spans="1:6" x14ac:dyDescent="0.2">
      <c r="A1376" s="84">
        <v>1345</v>
      </c>
      <c r="B1376" s="76">
        <v>526.66134314187184</v>
      </c>
      <c r="C1376" s="76">
        <v>526.66134314187184</v>
      </c>
      <c r="D1376" s="76">
        <v>0</v>
      </c>
      <c r="E1376" s="76">
        <v>0</v>
      </c>
      <c r="F1376" s="76">
        <v>0</v>
      </c>
    </row>
    <row r="1377" spans="1:6" x14ac:dyDescent="0.2">
      <c r="A1377" s="84">
        <v>1346</v>
      </c>
      <c r="B1377" s="76">
        <v>399.72441395236501</v>
      </c>
      <c r="C1377" s="76">
        <v>399.72441395236501</v>
      </c>
      <c r="D1377" s="76">
        <v>0</v>
      </c>
      <c r="E1377" s="76">
        <v>0</v>
      </c>
      <c r="F1377" s="76">
        <v>0</v>
      </c>
    </row>
    <row r="1378" spans="1:6" x14ac:dyDescent="0.2">
      <c r="A1378" s="84">
        <v>1347</v>
      </c>
      <c r="B1378" s="76">
        <v>1025.8841833934584</v>
      </c>
      <c r="C1378" s="76">
        <v>1025.8841833934584</v>
      </c>
      <c r="D1378" s="76">
        <v>0</v>
      </c>
      <c r="E1378" s="76">
        <v>0</v>
      </c>
      <c r="F1378" s="76">
        <v>0</v>
      </c>
    </row>
    <row r="1379" spans="1:6" x14ac:dyDescent="0.2">
      <c r="A1379" s="84">
        <v>1348</v>
      </c>
      <c r="B1379" s="76">
        <v>1657.4165582770165</v>
      </c>
      <c r="C1379" s="76">
        <v>1657.4165582770165</v>
      </c>
      <c r="D1379" s="76">
        <v>0</v>
      </c>
      <c r="E1379" s="76">
        <v>0</v>
      </c>
      <c r="F1379" s="76">
        <v>0</v>
      </c>
    </row>
    <row r="1380" spans="1:6" x14ac:dyDescent="0.2">
      <c r="A1380" s="84">
        <v>1349</v>
      </c>
      <c r="B1380" s="76">
        <v>-180.08750793619765</v>
      </c>
      <c r="C1380" s="76">
        <v>-180.08750793619765</v>
      </c>
      <c r="D1380" s="76">
        <v>0</v>
      </c>
      <c r="E1380" s="76">
        <v>0</v>
      </c>
      <c r="F1380" s="76">
        <v>0</v>
      </c>
    </row>
    <row r="1381" spans="1:6" x14ac:dyDescent="0.2">
      <c r="A1381" s="84">
        <v>1350</v>
      </c>
      <c r="B1381" s="76">
        <v>1569.8787356655866</v>
      </c>
      <c r="C1381" s="76">
        <v>1569.8787356655866</v>
      </c>
      <c r="D1381" s="76">
        <v>0</v>
      </c>
      <c r="E1381" s="76">
        <v>0</v>
      </c>
      <c r="F1381" s="76">
        <v>0</v>
      </c>
    </row>
    <row r="1382" spans="1:6" x14ac:dyDescent="0.2">
      <c r="A1382" s="84">
        <v>1351</v>
      </c>
      <c r="B1382" s="76">
        <v>-351.79614914624653</v>
      </c>
      <c r="C1382" s="76">
        <v>-351.79614914624653</v>
      </c>
      <c r="D1382" s="76">
        <v>0</v>
      </c>
      <c r="E1382" s="76">
        <v>0</v>
      </c>
      <c r="F1382" s="76">
        <v>0</v>
      </c>
    </row>
    <row r="1383" spans="1:6" x14ac:dyDescent="0.2">
      <c r="A1383" s="84">
        <v>1352</v>
      </c>
      <c r="B1383" s="76">
        <v>2926.0686464354312</v>
      </c>
      <c r="C1383" s="76">
        <v>2926.0686464354312</v>
      </c>
      <c r="D1383" s="76">
        <v>0</v>
      </c>
      <c r="E1383" s="76">
        <v>0</v>
      </c>
      <c r="F1383" s="76">
        <v>0</v>
      </c>
    </row>
    <row r="1384" spans="1:6" x14ac:dyDescent="0.2">
      <c r="A1384" s="84">
        <v>1353</v>
      </c>
      <c r="B1384" s="76">
        <v>349.5800964893574</v>
      </c>
      <c r="C1384" s="76">
        <v>349.5800964893574</v>
      </c>
      <c r="D1384" s="76">
        <v>0</v>
      </c>
      <c r="E1384" s="76">
        <v>0</v>
      </c>
      <c r="F1384" s="76">
        <v>0</v>
      </c>
    </row>
    <row r="1385" spans="1:6" x14ac:dyDescent="0.2">
      <c r="A1385" s="84">
        <v>1354</v>
      </c>
      <c r="B1385" s="76">
        <v>356.7435704126442</v>
      </c>
      <c r="C1385" s="76">
        <v>356.7435704126442</v>
      </c>
      <c r="D1385" s="76">
        <v>0</v>
      </c>
      <c r="E1385" s="76">
        <v>0</v>
      </c>
      <c r="F1385" s="76">
        <v>0</v>
      </c>
    </row>
    <row r="1386" spans="1:6" x14ac:dyDescent="0.2">
      <c r="A1386" s="84">
        <v>1355</v>
      </c>
      <c r="B1386" s="76">
        <v>580.38739756652285</v>
      </c>
      <c r="C1386" s="76">
        <v>580.38739756652285</v>
      </c>
      <c r="D1386" s="76">
        <v>0</v>
      </c>
      <c r="E1386" s="76">
        <v>0</v>
      </c>
      <c r="F1386" s="76">
        <v>0</v>
      </c>
    </row>
    <row r="1387" spans="1:6" x14ac:dyDescent="0.2">
      <c r="A1387" s="84">
        <v>1356</v>
      </c>
      <c r="B1387" s="76">
        <v>-208.74140362934486</v>
      </c>
      <c r="C1387" s="76">
        <v>-208.74140362934486</v>
      </c>
      <c r="D1387" s="76">
        <v>0</v>
      </c>
      <c r="E1387" s="76">
        <v>0</v>
      </c>
      <c r="F1387" s="76">
        <v>0</v>
      </c>
    </row>
    <row r="1388" spans="1:6" x14ac:dyDescent="0.2">
      <c r="A1388" s="84">
        <v>1357</v>
      </c>
      <c r="B1388" s="76">
        <v>990.06681377702444</v>
      </c>
      <c r="C1388" s="76">
        <v>990.06681377702444</v>
      </c>
      <c r="D1388" s="76">
        <v>0</v>
      </c>
      <c r="E1388" s="76">
        <v>0</v>
      </c>
      <c r="F1388" s="76">
        <v>0</v>
      </c>
    </row>
    <row r="1389" spans="1:6" x14ac:dyDescent="0.2">
      <c r="A1389" s="84">
        <v>1358</v>
      </c>
      <c r="B1389" s="76">
        <v>931.18288685874268</v>
      </c>
      <c r="C1389" s="76">
        <v>931.18288685874268</v>
      </c>
      <c r="D1389" s="76">
        <v>0</v>
      </c>
      <c r="E1389" s="76">
        <v>0</v>
      </c>
      <c r="F1389" s="76">
        <v>0</v>
      </c>
    </row>
    <row r="1390" spans="1:6" x14ac:dyDescent="0.2">
      <c r="A1390" s="84">
        <v>1359</v>
      </c>
      <c r="B1390" s="76">
        <v>639.48605743363896</v>
      </c>
      <c r="C1390" s="76">
        <v>639.48605743363896</v>
      </c>
      <c r="D1390" s="76">
        <v>0</v>
      </c>
      <c r="E1390" s="76">
        <v>0</v>
      </c>
      <c r="F1390" s="76">
        <v>0</v>
      </c>
    </row>
    <row r="1391" spans="1:6" x14ac:dyDescent="0.2">
      <c r="A1391" s="84">
        <v>1360</v>
      </c>
      <c r="B1391" s="76">
        <v>-881.46375357180204</v>
      </c>
      <c r="C1391" s="76">
        <v>-881.46375357180204</v>
      </c>
      <c r="D1391" s="76">
        <v>0</v>
      </c>
      <c r="E1391" s="76">
        <v>0</v>
      </c>
      <c r="F1391" s="76">
        <v>0</v>
      </c>
    </row>
    <row r="1392" spans="1:6" x14ac:dyDescent="0.2">
      <c r="A1392" s="84">
        <v>1361</v>
      </c>
      <c r="B1392" s="76">
        <v>991.85768225784614</v>
      </c>
      <c r="C1392" s="76">
        <v>991.85768225784614</v>
      </c>
      <c r="D1392" s="76">
        <v>0</v>
      </c>
      <c r="E1392" s="76">
        <v>0</v>
      </c>
      <c r="F1392" s="76">
        <v>0</v>
      </c>
    </row>
    <row r="1393" spans="1:6" x14ac:dyDescent="0.2">
      <c r="A1393" s="84">
        <v>1362</v>
      </c>
      <c r="B1393" s="76">
        <v>1308.6266704144527</v>
      </c>
      <c r="C1393" s="76">
        <v>1308.6266704144527</v>
      </c>
      <c r="D1393" s="76">
        <v>0</v>
      </c>
      <c r="E1393" s="76">
        <v>0</v>
      </c>
      <c r="F1393" s="76">
        <v>0</v>
      </c>
    </row>
    <row r="1394" spans="1:6" x14ac:dyDescent="0.2">
      <c r="A1394" s="84">
        <v>1363</v>
      </c>
      <c r="B1394" s="76">
        <v>2711.3791616856615</v>
      </c>
      <c r="C1394" s="76">
        <v>2711.3791616856615</v>
      </c>
      <c r="D1394" s="76">
        <v>0</v>
      </c>
      <c r="E1394" s="76">
        <v>0</v>
      </c>
      <c r="F1394" s="76">
        <v>0</v>
      </c>
    </row>
    <row r="1395" spans="1:6" x14ac:dyDescent="0.2">
      <c r="A1395" s="84">
        <v>1364</v>
      </c>
      <c r="B1395" s="76">
        <v>1049.1654736441405</v>
      </c>
      <c r="C1395" s="76">
        <v>1049.1654736441405</v>
      </c>
      <c r="D1395" s="76">
        <v>0</v>
      </c>
      <c r="E1395" s="76">
        <v>0</v>
      </c>
      <c r="F1395" s="76">
        <v>0</v>
      </c>
    </row>
    <row r="1396" spans="1:6" x14ac:dyDescent="0.2">
      <c r="A1396" s="84">
        <v>1365</v>
      </c>
      <c r="B1396" s="76">
        <v>195.78014008752598</v>
      </c>
      <c r="C1396" s="76">
        <v>195.78014008752598</v>
      </c>
      <c r="D1396" s="76">
        <v>0</v>
      </c>
      <c r="E1396" s="76">
        <v>0</v>
      </c>
      <c r="F1396" s="76">
        <v>0</v>
      </c>
    </row>
    <row r="1397" spans="1:6" x14ac:dyDescent="0.2">
      <c r="A1397" s="84">
        <v>1366</v>
      </c>
      <c r="B1397" s="76">
        <v>1430.190994161494</v>
      </c>
      <c r="C1397" s="76">
        <v>1430.190994161494</v>
      </c>
      <c r="D1397" s="76">
        <v>0</v>
      </c>
      <c r="E1397" s="76">
        <v>0</v>
      </c>
      <c r="F1397" s="76">
        <v>0</v>
      </c>
    </row>
    <row r="1398" spans="1:6" x14ac:dyDescent="0.2">
      <c r="A1398" s="84">
        <v>1367</v>
      </c>
      <c r="B1398" s="76">
        <v>1492.8713909902535</v>
      </c>
      <c r="C1398" s="76">
        <v>1492.8713909902535</v>
      </c>
      <c r="D1398" s="76">
        <v>0</v>
      </c>
      <c r="E1398" s="76">
        <v>0</v>
      </c>
      <c r="F1398" s="76">
        <v>0</v>
      </c>
    </row>
    <row r="1399" spans="1:6" x14ac:dyDescent="0.2">
      <c r="A1399" s="84">
        <v>1368</v>
      </c>
      <c r="B1399" s="76">
        <v>1254.9006159898017</v>
      </c>
      <c r="C1399" s="76">
        <v>1254.9006159898017</v>
      </c>
      <c r="D1399" s="76">
        <v>0</v>
      </c>
      <c r="E1399" s="76">
        <v>0</v>
      </c>
      <c r="F1399" s="76">
        <v>0</v>
      </c>
    </row>
    <row r="1400" spans="1:6" x14ac:dyDescent="0.2">
      <c r="A1400" s="84">
        <v>1369</v>
      </c>
      <c r="B1400" s="76">
        <v>494.42571048708123</v>
      </c>
      <c r="C1400" s="76">
        <v>494.42571048708123</v>
      </c>
      <c r="D1400" s="76">
        <v>0</v>
      </c>
      <c r="E1400" s="76">
        <v>0</v>
      </c>
      <c r="F1400" s="76">
        <v>0</v>
      </c>
    </row>
    <row r="1401" spans="1:6" x14ac:dyDescent="0.2">
      <c r="A1401" s="84">
        <v>1370</v>
      </c>
      <c r="B1401" s="76">
        <v>1931.2047028939023</v>
      </c>
      <c r="C1401" s="76">
        <v>1931.2047028939023</v>
      </c>
      <c r="D1401" s="76">
        <v>0</v>
      </c>
      <c r="E1401" s="76">
        <v>0</v>
      </c>
      <c r="F1401" s="76">
        <v>0</v>
      </c>
    </row>
    <row r="1402" spans="1:6" x14ac:dyDescent="0.2">
      <c r="A1402" s="84">
        <v>1371</v>
      </c>
      <c r="B1402" s="76">
        <v>1965.2312040295146</v>
      </c>
      <c r="C1402" s="76">
        <v>1965.2312040295146</v>
      </c>
      <c r="D1402" s="76">
        <v>0</v>
      </c>
      <c r="E1402" s="76">
        <v>0</v>
      </c>
      <c r="F1402" s="76">
        <v>0</v>
      </c>
    </row>
    <row r="1403" spans="1:6" x14ac:dyDescent="0.2">
      <c r="A1403" s="84">
        <v>1372</v>
      </c>
      <c r="B1403" s="76">
        <v>1256.6914844706234</v>
      </c>
      <c r="C1403" s="76">
        <v>1256.6914844706234</v>
      </c>
      <c r="D1403" s="76">
        <v>0</v>
      </c>
      <c r="E1403" s="76">
        <v>0</v>
      </c>
      <c r="F1403" s="76">
        <v>0</v>
      </c>
    </row>
    <row r="1404" spans="1:6" x14ac:dyDescent="0.2">
      <c r="A1404" s="84">
        <v>1373</v>
      </c>
      <c r="B1404" s="76">
        <v>2933.232120358718</v>
      </c>
      <c r="C1404" s="76">
        <v>2933.232120358718</v>
      </c>
      <c r="D1404" s="76">
        <v>0</v>
      </c>
      <c r="E1404" s="76">
        <v>0</v>
      </c>
      <c r="F1404" s="76">
        <v>0</v>
      </c>
    </row>
    <row r="1405" spans="1:6" x14ac:dyDescent="0.2">
      <c r="A1405" s="84">
        <v>1374</v>
      </c>
      <c r="B1405" s="76">
        <v>-384.03178180103714</v>
      </c>
      <c r="C1405" s="76">
        <v>-384.03178180103714</v>
      </c>
      <c r="D1405" s="76">
        <v>0</v>
      </c>
      <c r="E1405" s="76">
        <v>0</v>
      </c>
      <c r="F1405" s="76">
        <v>0</v>
      </c>
    </row>
    <row r="1406" spans="1:6" x14ac:dyDescent="0.2">
      <c r="A1406" s="84">
        <v>1375</v>
      </c>
      <c r="B1406" s="76">
        <v>957.83118112223383</v>
      </c>
      <c r="C1406" s="76">
        <v>957.83118112223383</v>
      </c>
      <c r="D1406" s="76">
        <v>0</v>
      </c>
      <c r="E1406" s="76">
        <v>0</v>
      </c>
      <c r="F1406" s="76">
        <v>0</v>
      </c>
    </row>
    <row r="1407" spans="1:6" x14ac:dyDescent="0.2">
      <c r="A1407" s="84">
        <v>1376</v>
      </c>
      <c r="B1407" s="76">
        <v>2765.1052161103125</v>
      </c>
      <c r="C1407" s="76">
        <v>2765.1052161103125</v>
      </c>
      <c r="D1407" s="76">
        <v>0</v>
      </c>
      <c r="E1407" s="76">
        <v>0</v>
      </c>
      <c r="F1407" s="76">
        <v>0</v>
      </c>
    </row>
    <row r="1408" spans="1:6" x14ac:dyDescent="0.2">
      <c r="A1408" s="84">
        <v>1377</v>
      </c>
      <c r="B1408" s="76">
        <v>2187.0841627025711</v>
      </c>
      <c r="C1408" s="76">
        <v>2187.0841627025711</v>
      </c>
      <c r="D1408" s="76">
        <v>0</v>
      </c>
      <c r="E1408" s="76">
        <v>0</v>
      </c>
      <c r="F1408" s="76">
        <v>0</v>
      </c>
    </row>
    <row r="1409" spans="1:6" x14ac:dyDescent="0.2">
      <c r="A1409" s="84">
        <v>1378</v>
      </c>
      <c r="B1409" s="76">
        <v>3357.2384844157932</v>
      </c>
      <c r="C1409" s="76">
        <v>3357.2384844157932</v>
      </c>
      <c r="D1409" s="76">
        <v>0</v>
      </c>
      <c r="E1409" s="76">
        <v>0</v>
      </c>
      <c r="F1409" s="76">
        <v>0</v>
      </c>
    </row>
    <row r="1410" spans="1:6" x14ac:dyDescent="0.2">
      <c r="A1410" s="84">
        <v>1379</v>
      </c>
      <c r="B1410" s="76">
        <v>1952.6951246637627</v>
      </c>
      <c r="C1410" s="76">
        <v>1952.6951246637627</v>
      </c>
      <c r="D1410" s="76">
        <v>0</v>
      </c>
      <c r="E1410" s="76">
        <v>0</v>
      </c>
      <c r="F1410" s="76">
        <v>0</v>
      </c>
    </row>
    <row r="1411" spans="1:6" x14ac:dyDescent="0.2">
      <c r="A1411" s="84">
        <v>1380</v>
      </c>
      <c r="B1411" s="76">
        <v>1378.4705411664995</v>
      </c>
      <c r="C1411" s="76">
        <v>1378.4705411664995</v>
      </c>
      <c r="D1411" s="76">
        <v>0</v>
      </c>
      <c r="E1411" s="76">
        <v>0</v>
      </c>
      <c r="F1411" s="76">
        <v>0</v>
      </c>
    </row>
    <row r="1412" spans="1:6" x14ac:dyDescent="0.2">
      <c r="A1412" s="84">
        <v>1381</v>
      </c>
      <c r="B1412" s="76">
        <v>1473.1718377012148</v>
      </c>
      <c r="C1412" s="76">
        <v>1473.1718377012148</v>
      </c>
      <c r="D1412" s="76">
        <v>0</v>
      </c>
      <c r="E1412" s="76">
        <v>0</v>
      </c>
      <c r="F1412" s="76">
        <v>0</v>
      </c>
    </row>
    <row r="1413" spans="1:6" x14ac:dyDescent="0.2">
      <c r="A1413" s="84">
        <v>1382</v>
      </c>
      <c r="B1413" s="76">
        <v>1777.4047464920704</v>
      </c>
      <c r="C1413" s="76">
        <v>1777.4047464920704</v>
      </c>
      <c r="D1413" s="76">
        <v>0</v>
      </c>
      <c r="E1413" s="76">
        <v>0</v>
      </c>
      <c r="F1413" s="76">
        <v>0</v>
      </c>
    </row>
    <row r="1414" spans="1:6" x14ac:dyDescent="0.2">
      <c r="A1414" s="84">
        <v>1383</v>
      </c>
      <c r="B1414" s="76">
        <v>544.57002795008884</v>
      </c>
      <c r="C1414" s="76">
        <v>544.57002795008884</v>
      </c>
      <c r="D1414" s="76">
        <v>0</v>
      </c>
      <c r="E1414" s="76">
        <v>0</v>
      </c>
      <c r="F1414" s="76">
        <v>0</v>
      </c>
    </row>
    <row r="1415" spans="1:6" x14ac:dyDescent="0.2">
      <c r="A1415" s="84">
        <v>1384</v>
      </c>
      <c r="B1415" s="76">
        <v>997.23028770031124</v>
      </c>
      <c r="C1415" s="76">
        <v>997.23028770031124</v>
      </c>
      <c r="D1415" s="76">
        <v>0</v>
      </c>
      <c r="E1415" s="76">
        <v>0</v>
      </c>
      <c r="F1415" s="76">
        <v>0</v>
      </c>
    </row>
    <row r="1416" spans="1:6" x14ac:dyDescent="0.2">
      <c r="A1416" s="84">
        <v>1385</v>
      </c>
      <c r="B1416" s="76">
        <v>2027.9116008582741</v>
      </c>
      <c r="C1416" s="76">
        <v>2027.9116008582741</v>
      </c>
      <c r="D1416" s="76">
        <v>0</v>
      </c>
      <c r="E1416" s="76">
        <v>0</v>
      </c>
      <c r="F1416" s="76">
        <v>0</v>
      </c>
    </row>
    <row r="1417" spans="1:6" x14ac:dyDescent="0.2">
      <c r="A1417" s="84">
        <v>1386</v>
      </c>
      <c r="B1417" s="76">
        <v>1373.0979357240344</v>
      </c>
      <c r="C1417" s="76">
        <v>1373.0979357240344</v>
      </c>
      <c r="D1417" s="76">
        <v>0</v>
      </c>
      <c r="E1417" s="76">
        <v>0</v>
      </c>
      <c r="F1417" s="76">
        <v>0</v>
      </c>
    </row>
    <row r="1418" spans="1:6" x14ac:dyDescent="0.2">
      <c r="A1418" s="84">
        <v>1387</v>
      </c>
      <c r="B1418" s="76">
        <v>1924.0412289706155</v>
      </c>
      <c r="C1418" s="76">
        <v>1924.0412289706155</v>
      </c>
      <c r="D1418" s="76">
        <v>0</v>
      </c>
      <c r="E1418" s="76">
        <v>0</v>
      </c>
      <c r="F1418" s="76">
        <v>0</v>
      </c>
    </row>
    <row r="1419" spans="1:6" x14ac:dyDescent="0.2">
      <c r="A1419" s="84">
        <v>1388</v>
      </c>
      <c r="B1419" s="76">
        <v>-81.589741491004133</v>
      </c>
      <c r="C1419" s="76">
        <v>-81.589741491004133</v>
      </c>
      <c r="D1419" s="76">
        <v>0</v>
      </c>
      <c r="E1419" s="76">
        <v>0</v>
      </c>
      <c r="F1419" s="76">
        <v>0</v>
      </c>
    </row>
    <row r="1420" spans="1:6" x14ac:dyDescent="0.2">
      <c r="A1420" s="84">
        <v>1389</v>
      </c>
      <c r="B1420" s="76">
        <v>2106.4950810655946</v>
      </c>
      <c r="C1420" s="76">
        <v>2106.4950810655946</v>
      </c>
      <c r="D1420" s="76">
        <v>0</v>
      </c>
      <c r="E1420" s="76">
        <v>0</v>
      </c>
      <c r="F1420" s="76">
        <v>0</v>
      </c>
    </row>
    <row r="1421" spans="1:6" x14ac:dyDescent="0.2">
      <c r="A1421" s="84">
        <v>1390</v>
      </c>
      <c r="B1421" s="76">
        <v>662.76734768432152</v>
      </c>
      <c r="C1421" s="76">
        <v>662.76734768432152</v>
      </c>
      <c r="D1421" s="76">
        <v>0</v>
      </c>
      <c r="E1421" s="76">
        <v>0</v>
      </c>
      <c r="F1421" s="76">
        <v>0</v>
      </c>
    </row>
    <row r="1422" spans="1:6" x14ac:dyDescent="0.2">
      <c r="A1422" s="84">
        <v>1391</v>
      </c>
      <c r="B1422" s="76">
        <v>1305.0449334528093</v>
      </c>
      <c r="C1422" s="76">
        <v>1305.0449334528093</v>
      </c>
      <c r="D1422" s="76">
        <v>0</v>
      </c>
      <c r="E1422" s="76">
        <v>0</v>
      </c>
      <c r="F1422" s="76">
        <v>0</v>
      </c>
    </row>
    <row r="1423" spans="1:6" x14ac:dyDescent="0.2">
      <c r="A1423" s="84">
        <v>1392</v>
      </c>
      <c r="B1423" s="76">
        <v>1024.0933149126367</v>
      </c>
      <c r="C1423" s="76">
        <v>1024.0933149126367</v>
      </c>
      <c r="D1423" s="76">
        <v>0</v>
      </c>
      <c r="E1423" s="76">
        <v>0</v>
      </c>
      <c r="F1423" s="76">
        <v>0</v>
      </c>
    </row>
    <row r="1424" spans="1:6" x14ac:dyDescent="0.2">
      <c r="A1424" s="84">
        <v>1393</v>
      </c>
      <c r="B1424" s="76">
        <v>1183.4806097057685</v>
      </c>
      <c r="C1424" s="76">
        <v>1183.4806097057685</v>
      </c>
      <c r="D1424" s="76">
        <v>0</v>
      </c>
      <c r="E1424" s="76">
        <v>0</v>
      </c>
      <c r="F1424" s="76">
        <v>0</v>
      </c>
    </row>
    <row r="1425" spans="1:6" x14ac:dyDescent="0.2">
      <c r="A1425" s="84">
        <v>1394</v>
      </c>
      <c r="B1425" s="76">
        <v>744.93256485328538</v>
      </c>
      <c r="C1425" s="76">
        <v>744.93256485328538</v>
      </c>
      <c r="D1425" s="76">
        <v>0</v>
      </c>
      <c r="E1425" s="76">
        <v>0</v>
      </c>
      <c r="F1425" s="76">
        <v>0</v>
      </c>
    </row>
    <row r="1426" spans="1:6" x14ac:dyDescent="0.2">
      <c r="A1426" s="84">
        <v>1395</v>
      </c>
      <c r="B1426" s="76">
        <v>625.15910958706536</v>
      </c>
      <c r="C1426" s="76">
        <v>625.15910958706536</v>
      </c>
      <c r="D1426" s="76">
        <v>0</v>
      </c>
      <c r="E1426" s="76">
        <v>0</v>
      </c>
      <c r="F1426" s="76">
        <v>0</v>
      </c>
    </row>
    <row r="1427" spans="1:6" x14ac:dyDescent="0.2">
      <c r="A1427" s="84">
        <v>1396</v>
      </c>
      <c r="B1427" s="76">
        <v>-201.57792970605806</v>
      </c>
      <c r="C1427" s="76">
        <v>-201.57792970605806</v>
      </c>
      <c r="D1427" s="76">
        <v>0</v>
      </c>
      <c r="E1427" s="76">
        <v>0</v>
      </c>
      <c r="F1427" s="76">
        <v>0</v>
      </c>
    </row>
    <row r="1428" spans="1:6" x14ac:dyDescent="0.2">
      <c r="A1428" s="84">
        <v>1397</v>
      </c>
      <c r="B1428" s="76">
        <v>744.93256485328538</v>
      </c>
      <c r="C1428" s="76">
        <v>744.93256485328538</v>
      </c>
      <c r="D1428" s="76">
        <v>0</v>
      </c>
      <c r="E1428" s="76">
        <v>0</v>
      </c>
      <c r="F1428" s="76">
        <v>0</v>
      </c>
    </row>
    <row r="1429" spans="1:6" x14ac:dyDescent="0.2">
      <c r="A1429" s="84">
        <v>1398</v>
      </c>
      <c r="B1429" s="76">
        <v>1269.2275638363753</v>
      </c>
      <c r="C1429" s="76">
        <v>1269.2275638363753</v>
      </c>
      <c r="D1429" s="76">
        <v>0</v>
      </c>
      <c r="E1429" s="76">
        <v>0</v>
      </c>
      <c r="F1429" s="76">
        <v>0</v>
      </c>
    </row>
    <row r="1430" spans="1:6" x14ac:dyDescent="0.2">
      <c r="A1430" s="84">
        <v>1399</v>
      </c>
      <c r="B1430" s="76">
        <v>-409.10394053254095</v>
      </c>
      <c r="C1430" s="76">
        <v>-409.10394053254095</v>
      </c>
      <c r="D1430" s="76">
        <v>0</v>
      </c>
      <c r="E1430" s="76">
        <v>0</v>
      </c>
      <c r="F1430" s="76">
        <v>0</v>
      </c>
    </row>
    <row r="1431" spans="1:6" x14ac:dyDescent="0.2">
      <c r="A1431" s="84">
        <v>1400</v>
      </c>
      <c r="B1431" s="76">
        <v>442.49052454325192</v>
      </c>
      <c r="C1431" s="76">
        <v>442.49052454325192</v>
      </c>
      <c r="D1431" s="76">
        <v>0</v>
      </c>
      <c r="E1431" s="76">
        <v>0</v>
      </c>
      <c r="F1431" s="76">
        <v>0</v>
      </c>
    </row>
    <row r="1432" spans="1:6" x14ac:dyDescent="0.2">
      <c r="A1432" s="84">
        <v>1401</v>
      </c>
      <c r="B1432" s="76">
        <v>74.0010833916499</v>
      </c>
      <c r="C1432" s="76">
        <v>74.0010833916499</v>
      </c>
      <c r="D1432" s="76">
        <v>0</v>
      </c>
      <c r="E1432" s="76">
        <v>0</v>
      </c>
      <c r="F1432" s="76">
        <v>0</v>
      </c>
    </row>
    <row r="1433" spans="1:6" x14ac:dyDescent="0.2">
      <c r="A1433" s="84">
        <v>1402</v>
      </c>
      <c r="B1433" s="76">
        <v>75.7919518724716</v>
      </c>
      <c r="C1433" s="76">
        <v>75.7919518724716</v>
      </c>
      <c r="D1433" s="76">
        <v>0</v>
      </c>
      <c r="E1433" s="76">
        <v>0</v>
      </c>
      <c r="F1433" s="76">
        <v>0</v>
      </c>
    </row>
    <row r="1434" spans="1:6" x14ac:dyDescent="0.2">
      <c r="A1434" s="84">
        <v>1403</v>
      </c>
      <c r="B1434" s="76">
        <v>-421.64001989829285</v>
      </c>
      <c r="C1434" s="76">
        <v>-421.64001989829285</v>
      </c>
      <c r="D1434" s="76">
        <v>0</v>
      </c>
      <c r="E1434" s="76">
        <v>0</v>
      </c>
      <c r="F1434" s="76">
        <v>0</v>
      </c>
    </row>
    <row r="1435" spans="1:6" x14ac:dyDescent="0.2">
      <c r="A1435" s="84">
        <v>1404</v>
      </c>
      <c r="B1435" s="76">
        <v>893.57464876148697</v>
      </c>
      <c r="C1435" s="76">
        <v>893.57464876148697</v>
      </c>
      <c r="D1435" s="76">
        <v>0</v>
      </c>
      <c r="E1435" s="76">
        <v>0</v>
      </c>
      <c r="F1435" s="76">
        <v>0</v>
      </c>
    </row>
    <row r="1436" spans="1:6" x14ac:dyDescent="0.2">
      <c r="A1436" s="84">
        <v>1405</v>
      </c>
      <c r="B1436" s="76">
        <v>1974.1855464336231</v>
      </c>
      <c r="C1436" s="76">
        <v>1974.1855464336231</v>
      </c>
      <c r="D1436" s="76">
        <v>0</v>
      </c>
      <c r="E1436" s="76">
        <v>0</v>
      </c>
      <c r="F1436" s="76">
        <v>0</v>
      </c>
    </row>
    <row r="1437" spans="1:6" x14ac:dyDescent="0.2">
      <c r="A1437" s="84">
        <v>1406</v>
      </c>
      <c r="B1437" s="76">
        <v>666.34908464596492</v>
      </c>
      <c r="C1437" s="76">
        <v>666.34908464596492</v>
      </c>
      <c r="D1437" s="76">
        <v>0</v>
      </c>
      <c r="E1437" s="76">
        <v>0</v>
      </c>
      <c r="F1437" s="76">
        <v>0</v>
      </c>
    </row>
    <row r="1438" spans="1:6" x14ac:dyDescent="0.2">
      <c r="A1438" s="84">
        <v>1407</v>
      </c>
      <c r="B1438" s="76">
        <v>-1085.4080274366415</v>
      </c>
      <c r="C1438" s="76">
        <v>-1085.4080274366415</v>
      </c>
      <c r="D1438" s="76">
        <v>0</v>
      </c>
      <c r="E1438" s="76">
        <v>0</v>
      </c>
      <c r="F1438" s="76">
        <v>0</v>
      </c>
    </row>
    <row r="1439" spans="1:6" x14ac:dyDescent="0.2">
      <c r="A1439" s="84">
        <v>1408</v>
      </c>
      <c r="B1439" s="76">
        <v>-675.7286112261404</v>
      </c>
      <c r="C1439" s="76">
        <v>-675.7286112261404</v>
      </c>
      <c r="D1439" s="76">
        <v>0</v>
      </c>
      <c r="E1439" s="76">
        <v>0</v>
      </c>
      <c r="F1439" s="76">
        <v>0</v>
      </c>
    </row>
    <row r="1440" spans="1:6" x14ac:dyDescent="0.2">
      <c r="A1440" s="84">
        <v>1409</v>
      </c>
      <c r="B1440" s="76">
        <v>492.63484200625953</v>
      </c>
      <c r="C1440" s="76">
        <v>492.63484200625953</v>
      </c>
      <c r="D1440" s="76">
        <v>0</v>
      </c>
      <c r="E1440" s="76">
        <v>0</v>
      </c>
      <c r="F1440" s="76">
        <v>0</v>
      </c>
    </row>
    <row r="1441" spans="1:6" x14ac:dyDescent="0.2">
      <c r="A1441" s="84">
        <v>1410</v>
      </c>
      <c r="B1441" s="76">
        <v>-648.8655840138149</v>
      </c>
      <c r="C1441" s="76">
        <v>-648.8655840138149</v>
      </c>
      <c r="D1441" s="76">
        <v>0</v>
      </c>
      <c r="E1441" s="76">
        <v>0</v>
      </c>
      <c r="F1441" s="76">
        <v>0</v>
      </c>
    </row>
    <row r="1442" spans="1:6" x14ac:dyDescent="0.2">
      <c r="A1442" s="84">
        <v>1411</v>
      </c>
      <c r="B1442" s="76">
        <v>261.82754092909408</v>
      </c>
      <c r="C1442" s="76">
        <v>261.82754092909408</v>
      </c>
      <c r="D1442" s="76">
        <v>0</v>
      </c>
      <c r="E1442" s="76">
        <v>0</v>
      </c>
      <c r="F1442" s="76">
        <v>0</v>
      </c>
    </row>
    <row r="1443" spans="1:6" x14ac:dyDescent="0.2">
      <c r="A1443" s="84">
        <v>1412</v>
      </c>
      <c r="B1443" s="76">
        <v>1888.2238593541815</v>
      </c>
      <c r="C1443" s="76">
        <v>1888.2238593541815</v>
      </c>
      <c r="D1443" s="76">
        <v>0</v>
      </c>
      <c r="E1443" s="76">
        <v>0</v>
      </c>
      <c r="F1443" s="76">
        <v>0</v>
      </c>
    </row>
    <row r="1444" spans="1:6" x14ac:dyDescent="0.2">
      <c r="A1444" s="84">
        <v>1413</v>
      </c>
      <c r="B1444" s="76">
        <v>641.27692591446066</v>
      </c>
      <c r="C1444" s="76">
        <v>641.27692591446066</v>
      </c>
      <c r="D1444" s="76">
        <v>0</v>
      </c>
      <c r="E1444" s="76">
        <v>0</v>
      </c>
      <c r="F1444" s="76">
        <v>0</v>
      </c>
    </row>
    <row r="1445" spans="1:6" x14ac:dyDescent="0.2">
      <c r="A1445" s="84">
        <v>1414</v>
      </c>
      <c r="B1445" s="76">
        <v>3017.4029389573384</v>
      </c>
      <c r="C1445" s="76">
        <v>3017.4029389573384</v>
      </c>
      <c r="D1445" s="76">
        <v>0</v>
      </c>
      <c r="E1445" s="76">
        <v>0</v>
      </c>
      <c r="F1445" s="76">
        <v>0</v>
      </c>
    </row>
    <row r="1446" spans="1:6" x14ac:dyDescent="0.2">
      <c r="A1446" s="84">
        <v>1415</v>
      </c>
      <c r="B1446" s="76">
        <v>834.69072184320476</v>
      </c>
      <c r="C1446" s="76">
        <v>834.69072184320476</v>
      </c>
      <c r="D1446" s="76">
        <v>0</v>
      </c>
      <c r="E1446" s="76">
        <v>0</v>
      </c>
      <c r="F1446" s="76">
        <v>0</v>
      </c>
    </row>
    <row r="1447" spans="1:6" x14ac:dyDescent="0.2">
      <c r="A1447" s="84">
        <v>1416</v>
      </c>
      <c r="B1447" s="76">
        <v>1958.0677301062278</v>
      </c>
      <c r="C1447" s="76">
        <v>1958.0677301062278</v>
      </c>
      <c r="D1447" s="76">
        <v>0</v>
      </c>
      <c r="E1447" s="76">
        <v>0</v>
      </c>
      <c r="F1447" s="76">
        <v>0</v>
      </c>
    </row>
    <row r="1448" spans="1:6" x14ac:dyDescent="0.2">
      <c r="A1448" s="84">
        <v>1417</v>
      </c>
      <c r="B1448" s="76">
        <v>143.84495414369621</v>
      </c>
      <c r="C1448" s="76">
        <v>143.84495414369621</v>
      </c>
      <c r="D1448" s="76">
        <v>0</v>
      </c>
      <c r="E1448" s="76">
        <v>0</v>
      </c>
      <c r="F1448" s="76">
        <v>0</v>
      </c>
    </row>
    <row r="1449" spans="1:6" x14ac:dyDescent="0.2">
      <c r="A1449" s="84">
        <v>1418</v>
      </c>
      <c r="B1449" s="76">
        <v>388.97920306743481</v>
      </c>
      <c r="C1449" s="76">
        <v>388.97920306743481</v>
      </c>
      <c r="D1449" s="76">
        <v>0</v>
      </c>
      <c r="E1449" s="76">
        <v>0</v>
      </c>
      <c r="F1449" s="76">
        <v>0</v>
      </c>
    </row>
    <row r="1450" spans="1:6" x14ac:dyDescent="0.2">
      <c r="A1450" s="84">
        <v>1419</v>
      </c>
      <c r="B1450" s="76">
        <v>857.75727914505251</v>
      </c>
      <c r="C1450" s="76">
        <v>857.75727914505251</v>
      </c>
      <c r="D1450" s="76">
        <v>0</v>
      </c>
      <c r="E1450" s="76">
        <v>0</v>
      </c>
      <c r="F1450" s="76">
        <v>0</v>
      </c>
    </row>
    <row r="1451" spans="1:6" x14ac:dyDescent="0.2">
      <c r="A1451" s="84">
        <v>1420</v>
      </c>
      <c r="B1451" s="76">
        <v>-727.66379716996971</v>
      </c>
      <c r="C1451" s="76">
        <v>-727.66379716996971</v>
      </c>
      <c r="D1451" s="76">
        <v>0</v>
      </c>
      <c r="E1451" s="76">
        <v>0</v>
      </c>
      <c r="F1451" s="76">
        <v>0</v>
      </c>
    </row>
    <row r="1452" spans="1:6" x14ac:dyDescent="0.2">
      <c r="A1452" s="84">
        <v>1421</v>
      </c>
      <c r="B1452" s="76">
        <v>-180.08750793619765</v>
      </c>
      <c r="C1452" s="76">
        <v>-180.08750793619765</v>
      </c>
      <c r="D1452" s="76">
        <v>0</v>
      </c>
      <c r="E1452" s="76">
        <v>0</v>
      </c>
      <c r="F1452" s="76">
        <v>0</v>
      </c>
    </row>
    <row r="1453" spans="1:6" x14ac:dyDescent="0.2">
      <c r="A1453" s="84">
        <v>1422</v>
      </c>
      <c r="B1453" s="76">
        <v>1119.0093443961869</v>
      </c>
      <c r="C1453" s="76">
        <v>1119.0093443961869</v>
      </c>
      <c r="D1453" s="76">
        <v>0</v>
      </c>
      <c r="E1453" s="76">
        <v>0</v>
      </c>
      <c r="F1453" s="76">
        <v>0</v>
      </c>
    </row>
    <row r="1454" spans="1:6" x14ac:dyDescent="0.2">
      <c r="A1454" s="84">
        <v>1423</v>
      </c>
      <c r="B1454" s="76">
        <v>1628.7626625838693</v>
      </c>
      <c r="C1454" s="76">
        <v>1628.7626625838693</v>
      </c>
      <c r="D1454" s="76">
        <v>0</v>
      </c>
      <c r="E1454" s="76">
        <v>0</v>
      </c>
      <c r="F1454" s="76">
        <v>0</v>
      </c>
    </row>
    <row r="1455" spans="1:6" x14ac:dyDescent="0.2">
      <c r="A1455" s="84">
        <v>1424</v>
      </c>
      <c r="B1455" s="76">
        <v>-165.76056008962405</v>
      </c>
      <c r="C1455" s="76">
        <v>-165.76056008962405</v>
      </c>
      <c r="D1455" s="76">
        <v>0</v>
      </c>
      <c r="E1455" s="76">
        <v>0</v>
      </c>
      <c r="F1455" s="76">
        <v>0</v>
      </c>
    </row>
    <row r="1456" spans="1:6" x14ac:dyDescent="0.2">
      <c r="A1456" s="84">
        <v>1425</v>
      </c>
      <c r="B1456" s="76">
        <v>1954.4859931445844</v>
      </c>
      <c r="C1456" s="76">
        <v>1954.4859931445844</v>
      </c>
      <c r="D1456" s="76">
        <v>0</v>
      </c>
      <c r="E1456" s="76">
        <v>0</v>
      </c>
      <c r="F1456" s="76">
        <v>0</v>
      </c>
    </row>
    <row r="1457" spans="1:6" x14ac:dyDescent="0.2">
      <c r="A1457" s="84">
        <v>1426</v>
      </c>
      <c r="B1457" s="76">
        <v>-140.68840135812025</v>
      </c>
      <c r="C1457" s="76">
        <v>-140.68840135812025</v>
      </c>
      <c r="D1457" s="76">
        <v>0</v>
      </c>
      <c r="E1457" s="76">
        <v>0</v>
      </c>
      <c r="F1457" s="76">
        <v>0</v>
      </c>
    </row>
    <row r="1458" spans="1:6" x14ac:dyDescent="0.2">
      <c r="A1458" s="84">
        <v>1427</v>
      </c>
      <c r="B1458" s="76">
        <v>795.07688231629299</v>
      </c>
      <c r="C1458" s="76">
        <v>795.07688231629299</v>
      </c>
      <c r="D1458" s="76">
        <v>0</v>
      </c>
      <c r="E1458" s="76">
        <v>0</v>
      </c>
      <c r="F1458" s="76">
        <v>0</v>
      </c>
    </row>
    <row r="1459" spans="1:6" x14ac:dyDescent="0.2">
      <c r="A1459" s="84">
        <v>1428</v>
      </c>
      <c r="B1459" s="76">
        <v>1086.7737117413963</v>
      </c>
      <c r="C1459" s="76">
        <v>1086.7737117413963</v>
      </c>
      <c r="D1459" s="76">
        <v>0</v>
      </c>
      <c r="E1459" s="76">
        <v>0</v>
      </c>
      <c r="F1459" s="76">
        <v>0</v>
      </c>
    </row>
    <row r="1460" spans="1:6" x14ac:dyDescent="0.2">
      <c r="A1460" s="84">
        <v>1429</v>
      </c>
      <c r="B1460" s="76">
        <v>3342.9115365692196</v>
      </c>
      <c r="C1460" s="76">
        <v>3342.9115365692196</v>
      </c>
      <c r="D1460" s="76">
        <v>0</v>
      </c>
      <c r="E1460" s="76">
        <v>0</v>
      </c>
      <c r="F1460" s="76">
        <v>0</v>
      </c>
    </row>
    <row r="1461" spans="1:6" x14ac:dyDescent="0.2">
      <c r="A1461" s="84">
        <v>1430</v>
      </c>
      <c r="B1461" s="76">
        <v>1020.5115779509933</v>
      </c>
      <c r="C1461" s="76">
        <v>1020.5115779509933</v>
      </c>
      <c r="D1461" s="76">
        <v>0</v>
      </c>
      <c r="E1461" s="76">
        <v>0</v>
      </c>
      <c r="F1461" s="76">
        <v>0</v>
      </c>
    </row>
    <row r="1462" spans="1:6" x14ac:dyDescent="0.2">
      <c r="A1462" s="84">
        <v>1431</v>
      </c>
      <c r="B1462" s="76">
        <v>1698.6065333359156</v>
      </c>
      <c r="C1462" s="76">
        <v>1698.6065333359156</v>
      </c>
      <c r="D1462" s="76">
        <v>0</v>
      </c>
      <c r="E1462" s="76">
        <v>0</v>
      </c>
      <c r="F1462" s="76">
        <v>0</v>
      </c>
    </row>
    <row r="1463" spans="1:6" x14ac:dyDescent="0.2">
      <c r="A1463" s="84">
        <v>1432</v>
      </c>
      <c r="B1463" s="76">
        <v>952.45857567976873</v>
      </c>
      <c r="C1463" s="76">
        <v>952.45857567976873</v>
      </c>
      <c r="D1463" s="76">
        <v>0</v>
      </c>
      <c r="E1463" s="76">
        <v>0</v>
      </c>
      <c r="F1463" s="76">
        <v>0</v>
      </c>
    </row>
    <row r="1464" spans="1:6" x14ac:dyDescent="0.2">
      <c r="A1464" s="84">
        <v>1433</v>
      </c>
      <c r="B1464" s="76">
        <v>3153.2942105509528</v>
      </c>
      <c r="C1464" s="76">
        <v>3153.2942105509528</v>
      </c>
      <c r="D1464" s="76">
        <v>0</v>
      </c>
      <c r="E1464" s="76">
        <v>0</v>
      </c>
      <c r="F1464" s="76">
        <v>0</v>
      </c>
    </row>
    <row r="1465" spans="1:6" x14ac:dyDescent="0.2">
      <c r="A1465" s="84">
        <v>1434</v>
      </c>
      <c r="B1465" s="76">
        <v>709.32992818568573</v>
      </c>
      <c r="C1465" s="76">
        <v>709.32992818568573</v>
      </c>
      <c r="D1465" s="76">
        <v>0</v>
      </c>
      <c r="E1465" s="76">
        <v>0</v>
      </c>
      <c r="F1465" s="76">
        <v>0</v>
      </c>
    </row>
    <row r="1466" spans="1:6" x14ac:dyDescent="0.2">
      <c r="A1466" s="84">
        <v>1435</v>
      </c>
      <c r="B1466" s="76">
        <v>1192.2202191610422</v>
      </c>
      <c r="C1466" s="76">
        <v>1192.2202191610422</v>
      </c>
      <c r="D1466" s="76">
        <v>0</v>
      </c>
      <c r="E1466" s="76">
        <v>0</v>
      </c>
      <c r="F1466" s="76">
        <v>0</v>
      </c>
    </row>
    <row r="1467" spans="1:6" x14ac:dyDescent="0.2">
      <c r="A1467" s="84">
        <v>1436</v>
      </c>
      <c r="B1467" s="76">
        <v>1117.0037429665304</v>
      </c>
      <c r="C1467" s="76">
        <v>1117.0037429665304</v>
      </c>
      <c r="D1467" s="76">
        <v>0</v>
      </c>
      <c r="E1467" s="76">
        <v>0</v>
      </c>
      <c r="F1467" s="76">
        <v>0</v>
      </c>
    </row>
    <row r="1468" spans="1:6" x14ac:dyDescent="0.2">
      <c r="A1468" s="84">
        <v>1437</v>
      </c>
      <c r="B1468" s="76">
        <v>1802.4769052235742</v>
      </c>
      <c r="C1468" s="76">
        <v>1802.4769052235742</v>
      </c>
      <c r="D1468" s="76">
        <v>0</v>
      </c>
      <c r="E1468" s="76">
        <v>0</v>
      </c>
      <c r="F1468" s="76">
        <v>0</v>
      </c>
    </row>
    <row r="1469" spans="1:6" x14ac:dyDescent="0.2">
      <c r="A1469" s="84">
        <v>1438</v>
      </c>
      <c r="B1469" s="76">
        <v>1544.8065769340828</v>
      </c>
      <c r="C1469" s="76">
        <v>1544.8065769340828</v>
      </c>
      <c r="D1469" s="76">
        <v>0</v>
      </c>
      <c r="E1469" s="76">
        <v>0</v>
      </c>
      <c r="F1469" s="76">
        <v>0</v>
      </c>
    </row>
    <row r="1470" spans="1:6" x14ac:dyDescent="0.2">
      <c r="A1470" s="84">
        <v>1439</v>
      </c>
      <c r="B1470" s="76">
        <v>1968.812940991158</v>
      </c>
      <c r="C1470" s="76">
        <v>1968.812940991158</v>
      </c>
      <c r="D1470" s="76">
        <v>0</v>
      </c>
      <c r="E1470" s="76">
        <v>0</v>
      </c>
      <c r="F1470" s="76">
        <v>0</v>
      </c>
    </row>
    <row r="1471" spans="1:6" x14ac:dyDescent="0.2">
      <c r="A1471" s="84">
        <v>1440</v>
      </c>
      <c r="B1471" s="76">
        <v>-681.1012166686055</v>
      </c>
      <c r="C1471" s="76">
        <v>-681.1012166686055</v>
      </c>
      <c r="D1471" s="76">
        <v>0</v>
      </c>
      <c r="E1471" s="76">
        <v>0</v>
      </c>
      <c r="F1471" s="76">
        <v>0</v>
      </c>
    </row>
    <row r="1472" spans="1:6" x14ac:dyDescent="0.2">
      <c r="A1472" s="84">
        <v>1441</v>
      </c>
      <c r="B1472" s="76">
        <v>1387.2101506217732</v>
      </c>
      <c r="C1472" s="76">
        <v>1387.2101506217732</v>
      </c>
      <c r="D1472" s="76">
        <v>0</v>
      </c>
      <c r="E1472" s="76">
        <v>0</v>
      </c>
      <c r="F1472" s="76">
        <v>0</v>
      </c>
    </row>
    <row r="1473" spans="1:6" x14ac:dyDescent="0.2">
      <c r="A1473" s="84">
        <v>1442</v>
      </c>
      <c r="B1473" s="76">
        <v>163.54450743273492</v>
      </c>
      <c r="C1473" s="76">
        <v>163.54450743273492</v>
      </c>
      <c r="D1473" s="76">
        <v>0</v>
      </c>
      <c r="E1473" s="76">
        <v>0</v>
      </c>
      <c r="F1473" s="76">
        <v>0</v>
      </c>
    </row>
    <row r="1474" spans="1:6" x14ac:dyDescent="0.2">
      <c r="A1474" s="84">
        <v>1443</v>
      </c>
      <c r="B1474" s="76">
        <v>990.06681377702444</v>
      </c>
      <c r="C1474" s="76">
        <v>990.06681377702444</v>
      </c>
      <c r="D1474" s="76">
        <v>0</v>
      </c>
      <c r="E1474" s="76">
        <v>0</v>
      </c>
      <c r="F1474" s="76">
        <v>0</v>
      </c>
    </row>
    <row r="1475" spans="1:6" x14ac:dyDescent="0.2">
      <c r="A1475" s="84">
        <v>1444</v>
      </c>
      <c r="B1475" s="76">
        <v>1249.5280105473366</v>
      </c>
      <c r="C1475" s="76">
        <v>1249.5280105473366</v>
      </c>
      <c r="D1475" s="76">
        <v>0</v>
      </c>
      <c r="E1475" s="76">
        <v>0</v>
      </c>
      <c r="F1475" s="76">
        <v>0</v>
      </c>
    </row>
    <row r="1476" spans="1:6" x14ac:dyDescent="0.2">
      <c r="A1476" s="84">
        <v>1445</v>
      </c>
      <c r="B1476" s="76">
        <v>-1097.9441068023934</v>
      </c>
      <c r="C1476" s="76">
        <v>-1097.9441068023934</v>
      </c>
      <c r="D1476" s="76">
        <v>0</v>
      </c>
      <c r="E1476" s="76">
        <v>0</v>
      </c>
      <c r="F1476" s="76">
        <v>0</v>
      </c>
    </row>
    <row r="1477" spans="1:6" x14ac:dyDescent="0.2">
      <c r="A1477" s="84">
        <v>1446</v>
      </c>
      <c r="B1477" s="76">
        <v>548.15176491173224</v>
      </c>
      <c r="C1477" s="76">
        <v>548.15176491173224</v>
      </c>
      <c r="D1477" s="76">
        <v>0</v>
      </c>
      <c r="E1477" s="76">
        <v>0</v>
      </c>
      <c r="F1477" s="76">
        <v>0</v>
      </c>
    </row>
    <row r="1478" spans="1:6" x14ac:dyDescent="0.2">
      <c r="A1478" s="84">
        <v>1447</v>
      </c>
      <c r="B1478" s="76">
        <v>-70.844530606073931</v>
      </c>
      <c r="C1478" s="76">
        <v>-70.844530606073931</v>
      </c>
      <c r="D1478" s="76">
        <v>0</v>
      </c>
      <c r="E1478" s="76">
        <v>0</v>
      </c>
      <c r="F1478" s="76">
        <v>0</v>
      </c>
    </row>
    <row r="1479" spans="1:6" x14ac:dyDescent="0.2">
      <c r="A1479" s="84">
        <v>1448</v>
      </c>
      <c r="B1479" s="76">
        <v>-307.02443712570403</v>
      </c>
      <c r="C1479" s="76">
        <v>-307.02443712570403</v>
      </c>
      <c r="D1479" s="76">
        <v>0</v>
      </c>
      <c r="E1479" s="76">
        <v>0</v>
      </c>
      <c r="F1479" s="76">
        <v>0</v>
      </c>
    </row>
    <row r="1480" spans="1:6" x14ac:dyDescent="0.2">
      <c r="A1480" s="84">
        <v>1449</v>
      </c>
      <c r="B1480" s="76">
        <v>-358.95962306953334</v>
      </c>
      <c r="C1480" s="76">
        <v>-358.95962306953334</v>
      </c>
      <c r="D1480" s="76">
        <v>0</v>
      </c>
      <c r="E1480" s="76">
        <v>0</v>
      </c>
      <c r="F1480" s="76">
        <v>0</v>
      </c>
    </row>
    <row r="1481" spans="1:6" x14ac:dyDescent="0.2">
      <c r="A1481" s="84">
        <v>1450</v>
      </c>
      <c r="B1481" s="76">
        <v>315.5535953537451</v>
      </c>
      <c r="C1481" s="76">
        <v>315.5535953537451</v>
      </c>
      <c r="D1481" s="76">
        <v>0</v>
      </c>
      <c r="E1481" s="76">
        <v>0</v>
      </c>
      <c r="F1481" s="76">
        <v>0</v>
      </c>
    </row>
    <row r="1482" spans="1:6" x14ac:dyDescent="0.2">
      <c r="A1482" s="84">
        <v>1451</v>
      </c>
      <c r="B1482" s="76">
        <v>2204.9928475107881</v>
      </c>
      <c r="C1482" s="76">
        <v>2204.9928475107881</v>
      </c>
      <c r="D1482" s="76">
        <v>0</v>
      </c>
      <c r="E1482" s="76">
        <v>0</v>
      </c>
      <c r="F1482" s="76">
        <v>0</v>
      </c>
    </row>
    <row r="1483" spans="1:6" x14ac:dyDescent="0.2">
      <c r="A1483" s="84">
        <v>1452</v>
      </c>
      <c r="B1483" s="76">
        <v>3396.6375909938706</v>
      </c>
      <c r="C1483" s="76">
        <v>3396.6375909938706</v>
      </c>
      <c r="D1483" s="76">
        <v>0</v>
      </c>
      <c r="E1483" s="76">
        <v>0</v>
      </c>
      <c r="F1483" s="76">
        <v>0</v>
      </c>
    </row>
    <row r="1484" spans="1:6" x14ac:dyDescent="0.2">
      <c r="A1484" s="84">
        <v>1453</v>
      </c>
      <c r="B1484" s="76">
        <v>1256.6914844706234</v>
      </c>
      <c r="C1484" s="76">
        <v>1256.6914844706234</v>
      </c>
      <c r="D1484" s="76">
        <v>0</v>
      </c>
      <c r="E1484" s="76">
        <v>0</v>
      </c>
      <c r="F1484" s="76">
        <v>0</v>
      </c>
    </row>
    <row r="1485" spans="1:6" x14ac:dyDescent="0.2">
      <c r="A1485" s="84">
        <v>1454</v>
      </c>
      <c r="B1485" s="76">
        <v>-851.01898939783314</v>
      </c>
      <c r="C1485" s="76">
        <v>-851.01898939783314</v>
      </c>
      <c r="D1485" s="76">
        <v>0</v>
      </c>
      <c r="E1485" s="76">
        <v>0</v>
      </c>
      <c r="F1485" s="76">
        <v>0</v>
      </c>
    </row>
    <row r="1486" spans="1:6" x14ac:dyDescent="0.2">
      <c r="A1486" s="84">
        <v>1455</v>
      </c>
      <c r="B1486" s="76">
        <v>805.8220932012232</v>
      </c>
      <c r="C1486" s="76">
        <v>805.8220932012232</v>
      </c>
      <c r="D1486" s="76">
        <v>0</v>
      </c>
      <c r="E1486" s="76">
        <v>0</v>
      </c>
      <c r="F1486" s="76">
        <v>0</v>
      </c>
    </row>
    <row r="1487" spans="1:6" x14ac:dyDescent="0.2">
      <c r="A1487" s="84">
        <v>1456</v>
      </c>
      <c r="B1487" s="76">
        <v>1208.3380354884375</v>
      </c>
      <c r="C1487" s="76">
        <v>1208.3380354884375</v>
      </c>
      <c r="D1487" s="76">
        <v>0</v>
      </c>
      <c r="E1487" s="76">
        <v>0</v>
      </c>
      <c r="F1487" s="76">
        <v>0</v>
      </c>
    </row>
    <row r="1488" spans="1:6" x14ac:dyDescent="0.2">
      <c r="A1488" s="84">
        <v>1457</v>
      </c>
      <c r="B1488" s="76">
        <v>-147.85187528140705</v>
      </c>
      <c r="C1488" s="76">
        <v>-147.85187528140705</v>
      </c>
      <c r="D1488" s="76">
        <v>0</v>
      </c>
      <c r="E1488" s="76">
        <v>0</v>
      </c>
      <c r="F1488" s="76">
        <v>0</v>
      </c>
    </row>
    <row r="1489" spans="1:6" x14ac:dyDescent="0.2">
      <c r="A1489" s="84">
        <v>1458</v>
      </c>
      <c r="B1489" s="76">
        <v>2038.6568117432043</v>
      </c>
      <c r="C1489" s="76">
        <v>2038.6568117432043</v>
      </c>
      <c r="D1489" s="76">
        <v>0</v>
      </c>
      <c r="E1489" s="76">
        <v>0</v>
      </c>
      <c r="F1489" s="76">
        <v>0</v>
      </c>
    </row>
    <row r="1490" spans="1:6" x14ac:dyDescent="0.2">
      <c r="A1490" s="84">
        <v>1459</v>
      </c>
      <c r="B1490" s="76">
        <v>431.96004660715607</v>
      </c>
      <c r="C1490" s="76">
        <v>431.96004660715607</v>
      </c>
      <c r="D1490" s="76">
        <v>0</v>
      </c>
      <c r="E1490" s="76">
        <v>0</v>
      </c>
      <c r="F1490" s="76">
        <v>0</v>
      </c>
    </row>
    <row r="1491" spans="1:6" x14ac:dyDescent="0.2">
      <c r="A1491" s="84">
        <v>1460</v>
      </c>
      <c r="B1491" s="76">
        <v>-54.726714278678628</v>
      </c>
      <c r="C1491" s="76">
        <v>-54.726714278678628</v>
      </c>
      <c r="D1491" s="76">
        <v>0</v>
      </c>
      <c r="E1491" s="76">
        <v>0</v>
      </c>
      <c r="F1491" s="76">
        <v>0</v>
      </c>
    </row>
    <row r="1492" spans="1:6" x14ac:dyDescent="0.2">
      <c r="A1492" s="84">
        <v>1461</v>
      </c>
      <c r="B1492" s="76">
        <v>1660.9982952386599</v>
      </c>
      <c r="C1492" s="76">
        <v>1660.9982952386599</v>
      </c>
      <c r="D1492" s="76">
        <v>0</v>
      </c>
      <c r="E1492" s="76">
        <v>0</v>
      </c>
      <c r="F1492" s="76">
        <v>0</v>
      </c>
    </row>
    <row r="1493" spans="1:6" x14ac:dyDescent="0.2">
      <c r="A1493" s="84">
        <v>1462</v>
      </c>
      <c r="B1493" s="76">
        <v>369.27964977839611</v>
      </c>
      <c r="C1493" s="76">
        <v>369.27964977839611</v>
      </c>
      <c r="D1493" s="76">
        <v>0</v>
      </c>
      <c r="E1493" s="76">
        <v>0</v>
      </c>
      <c r="F1493" s="76">
        <v>0</v>
      </c>
    </row>
    <row r="1494" spans="1:6" x14ac:dyDescent="0.2">
      <c r="A1494" s="84">
        <v>1463</v>
      </c>
      <c r="B1494" s="76">
        <v>834.4759888943704</v>
      </c>
      <c r="C1494" s="76">
        <v>834.4759888943704</v>
      </c>
      <c r="D1494" s="76">
        <v>0</v>
      </c>
      <c r="E1494" s="76">
        <v>0</v>
      </c>
      <c r="F1494" s="76">
        <v>0</v>
      </c>
    </row>
    <row r="1495" spans="1:6" x14ac:dyDescent="0.2">
      <c r="A1495" s="84">
        <v>1464</v>
      </c>
      <c r="B1495" s="76">
        <v>1206.5471670076158</v>
      </c>
      <c r="C1495" s="76">
        <v>1206.5471670076158</v>
      </c>
      <c r="D1495" s="76">
        <v>0</v>
      </c>
      <c r="E1495" s="76">
        <v>0</v>
      </c>
      <c r="F1495" s="76">
        <v>0</v>
      </c>
    </row>
    <row r="1496" spans="1:6" x14ac:dyDescent="0.2">
      <c r="A1496" s="84">
        <v>1465</v>
      </c>
      <c r="B1496" s="76">
        <v>2961.8860160518652</v>
      </c>
      <c r="C1496" s="76">
        <v>2961.8860160518652</v>
      </c>
      <c r="D1496" s="76">
        <v>0</v>
      </c>
      <c r="E1496" s="76">
        <v>0</v>
      </c>
      <c r="F1496" s="76">
        <v>0</v>
      </c>
    </row>
    <row r="1497" spans="1:6" x14ac:dyDescent="0.2">
      <c r="A1497" s="84">
        <v>1466</v>
      </c>
      <c r="B1497" s="76">
        <v>-441.33957318733155</v>
      </c>
      <c r="C1497" s="76">
        <v>-441.33957318733155</v>
      </c>
      <c r="D1497" s="76">
        <v>0</v>
      </c>
      <c r="E1497" s="76">
        <v>0</v>
      </c>
      <c r="F1497" s="76">
        <v>0</v>
      </c>
    </row>
    <row r="1498" spans="1:6" x14ac:dyDescent="0.2">
      <c r="A1498" s="84">
        <v>1467</v>
      </c>
      <c r="B1498" s="76">
        <v>3339.3297996075762</v>
      </c>
      <c r="C1498" s="76">
        <v>3339.3297996075762</v>
      </c>
      <c r="D1498" s="76">
        <v>0</v>
      </c>
      <c r="E1498" s="76">
        <v>0</v>
      </c>
      <c r="F1498" s="76">
        <v>0</v>
      </c>
    </row>
    <row r="1499" spans="1:6" x14ac:dyDescent="0.2">
      <c r="A1499" s="84">
        <v>1468</v>
      </c>
      <c r="B1499" s="76">
        <v>1412.282309353277</v>
      </c>
      <c r="C1499" s="76">
        <v>1412.282309353277</v>
      </c>
      <c r="D1499" s="76">
        <v>0</v>
      </c>
      <c r="E1499" s="76">
        <v>0</v>
      </c>
      <c r="F1499" s="76">
        <v>0</v>
      </c>
    </row>
    <row r="1500" spans="1:6" x14ac:dyDescent="0.2">
      <c r="A1500" s="84">
        <v>1469</v>
      </c>
      <c r="B1500" s="76">
        <v>467.77741622359008</v>
      </c>
      <c r="C1500" s="76">
        <v>467.77741622359008</v>
      </c>
      <c r="D1500" s="76">
        <v>0</v>
      </c>
      <c r="E1500" s="76">
        <v>0</v>
      </c>
      <c r="F1500" s="76">
        <v>0</v>
      </c>
    </row>
    <row r="1501" spans="1:6" x14ac:dyDescent="0.2">
      <c r="A1501" s="84">
        <v>1470</v>
      </c>
      <c r="B1501" s="76">
        <v>-412.68567749418435</v>
      </c>
      <c r="C1501" s="76">
        <v>-412.68567749418435</v>
      </c>
      <c r="D1501" s="76">
        <v>0</v>
      </c>
      <c r="E1501" s="76">
        <v>0</v>
      </c>
      <c r="F1501" s="76">
        <v>0</v>
      </c>
    </row>
    <row r="1502" spans="1:6" x14ac:dyDescent="0.2">
      <c r="A1502" s="84">
        <v>1471</v>
      </c>
      <c r="B1502" s="76">
        <v>1559.1335247806564</v>
      </c>
      <c r="C1502" s="76">
        <v>1559.1335247806564</v>
      </c>
      <c r="D1502" s="76">
        <v>0</v>
      </c>
      <c r="E1502" s="76">
        <v>0</v>
      </c>
      <c r="F1502" s="76">
        <v>0</v>
      </c>
    </row>
    <row r="1503" spans="1:6" x14ac:dyDescent="0.2">
      <c r="A1503" s="84">
        <v>1472</v>
      </c>
      <c r="B1503" s="76">
        <v>1058.119816048249</v>
      </c>
      <c r="C1503" s="76">
        <v>1058.119816048249</v>
      </c>
      <c r="D1503" s="76">
        <v>0</v>
      </c>
      <c r="E1503" s="76">
        <v>0</v>
      </c>
      <c r="F1503" s="76">
        <v>0</v>
      </c>
    </row>
    <row r="1504" spans="1:6" x14ac:dyDescent="0.2">
      <c r="A1504" s="84">
        <v>1473</v>
      </c>
      <c r="B1504" s="76">
        <v>1863.3664335715125</v>
      </c>
      <c r="C1504" s="76">
        <v>1863.3664335715125</v>
      </c>
      <c r="D1504" s="76">
        <v>0</v>
      </c>
      <c r="E1504" s="76">
        <v>0</v>
      </c>
      <c r="F1504" s="76">
        <v>0</v>
      </c>
    </row>
    <row r="1505" spans="1:6" x14ac:dyDescent="0.2">
      <c r="A1505" s="84">
        <v>1474</v>
      </c>
      <c r="B1505" s="76">
        <v>1442.7270735272459</v>
      </c>
      <c r="C1505" s="76">
        <v>1442.7270735272459</v>
      </c>
      <c r="D1505" s="76">
        <v>0</v>
      </c>
      <c r="E1505" s="76">
        <v>0</v>
      </c>
      <c r="F1505" s="76">
        <v>0</v>
      </c>
    </row>
    <row r="1506" spans="1:6" x14ac:dyDescent="0.2">
      <c r="A1506" s="84">
        <v>1475</v>
      </c>
      <c r="B1506" s="76">
        <v>2505.6440193400003</v>
      </c>
      <c r="C1506" s="76">
        <v>2505.6440193400003</v>
      </c>
      <c r="D1506" s="76">
        <v>0</v>
      </c>
      <c r="E1506" s="76">
        <v>0</v>
      </c>
      <c r="F1506" s="76">
        <v>0</v>
      </c>
    </row>
    <row r="1507" spans="1:6" x14ac:dyDescent="0.2">
      <c r="A1507" s="84">
        <v>1476</v>
      </c>
      <c r="B1507" s="76">
        <v>1015.1389725085282</v>
      </c>
      <c r="C1507" s="76">
        <v>1015.1389725085282</v>
      </c>
      <c r="D1507" s="76">
        <v>0</v>
      </c>
      <c r="E1507" s="76">
        <v>0</v>
      </c>
      <c r="F1507" s="76">
        <v>0</v>
      </c>
    </row>
    <row r="1508" spans="1:6" x14ac:dyDescent="0.2">
      <c r="A1508" s="84">
        <v>1477</v>
      </c>
      <c r="B1508" s="76">
        <v>1882.8512539117164</v>
      </c>
      <c r="C1508" s="76">
        <v>1882.8512539117164</v>
      </c>
      <c r="D1508" s="76">
        <v>0</v>
      </c>
      <c r="E1508" s="76">
        <v>0</v>
      </c>
      <c r="F1508" s="76">
        <v>0</v>
      </c>
    </row>
    <row r="1509" spans="1:6" x14ac:dyDescent="0.2">
      <c r="A1509" s="84">
        <v>1478</v>
      </c>
      <c r="B1509" s="76">
        <v>979.32160289209423</v>
      </c>
      <c r="C1509" s="76">
        <v>979.32160289209423</v>
      </c>
      <c r="D1509" s="76">
        <v>0</v>
      </c>
      <c r="E1509" s="76">
        <v>0</v>
      </c>
      <c r="F1509" s="76">
        <v>0</v>
      </c>
    </row>
    <row r="1510" spans="1:6" x14ac:dyDescent="0.2">
      <c r="A1510" s="84">
        <v>1479</v>
      </c>
      <c r="B1510" s="76">
        <v>-620.21168832066769</v>
      </c>
      <c r="C1510" s="76">
        <v>-620.21168832066769</v>
      </c>
      <c r="D1510" s="76">
        <v>0</v>
      </c>
      <c r="E1510" s="76">
        <v>0</v>
      </c>
      <c r="F1510" s="76">
        <v>0</v>
      </c>
    </row>
    <row r="1511" spans="1:6" x14ac:dyDescent="0.2">
      <c r="A1511" s="84">
        <v>1480</v>
      </c>
      <c r="B1511" s="76">
        <v>34.601976813572492</v>
      </c>
      <c r="C1511" s="76">
        <v>34.601976813572492</v>
      </c>
      <c r="D1511" s="76">
        <v>0</v>
      </c>
      <c r="E1511" s="76">
        <v>0</v>
      </c>
      <c r="F1511" s="76">
        <v>0</v>
      </c>
    </row>
    <row r="1512" spans="1:6" x14ac:dyDescent="0.2">
      <c r="A1512" s="84">
        <v>1481</v>
      </c>
      <c r="B1512" s="76">
        <v>1231.6193257391196</v>
      </c>
      <c r="C1512" s="76">
        <v>1231.6193257391196</v>
      </c>
      <c r="D1512" s="76">
        <v>0</v>
      </c>
      <c r="E1512" s="76">
        <v>0</v>
      </c>
      <c r="F1512" s="76">
        <v>0</v>
      </c>
    </row>
    <row r="1513" spans="1:6" x14ac:dyDescent="0.2">
      <c r="A1513" s="84">
        <v>1482</v>
      </c>
      <c r="B1513" s="76">
        <v>108.02758452726221</v>
      </c>
      <c r="C1513" s="76">
        <v>108.02758452726221</v>
      </c>
      <c r="D1513" s="76">
        <v>0</v>
      </c>
      <c r="E1513" s="76">
        <v>0</v>
      </c>
      <c r="F1513" s="76">
        <v>0</v>
      </c>
    </row>
    <row r="1514" spans="1:6" x14ac:dyDescent="0.2">
      <c r="A1514" s="84">
        <v>1483</v>
      </c>
      <c r="B1514" s="76">
        <v>626.94997806788706</v>
      </c>
      <c r="C1514" s="76">
        <v>626.94997806788706</v>
      </c>
      <c r="D1514" s="76">
        <v>0</v>
      </c>
      <c r="E1514" s="76">
        <v>0</v>
      </c>
      <c r="F1514" s="76">
        <v>0</v>
      </c>
    </row>
    <row r="1515" spans="1:6" x14ac:dyDescent="0.2">
      <c r="A1515" s="84">
        <v>1484</v>
      </c>
      <c r="B1515" s="76">
        <v>95.491505161510304</v>
      </c>
      <c r="C1515" s="76">
        <v>95.491505161510304</v>
      </c>
      <c r="D1515" s="76">
        <v>0</v>
      </c>
      <c r="E1515" s="76">
        <v>0</v>
      </c>
      <c r="F1515" s="76">
        <v>0</v>
      </c>
    </row>
    <row r="1516" spans="1:6" x14ac:dyDescent="0.2">
      <c r="A1516" s="84">
        <v>1485</v>
      </c>
      <c r="B1516" s="76">
        <v>179.66232376013022</v>
      </c>
      <c r="C1516" s="76">
        <v>179.66232376013022</v>
      </c>
      <c r="D1516" s="76">
        <v>0</v>
      </c>
      <c r="E1516" s="76">
        <v>0</v>
      </c>
      <c r="F1516" s="76">
        <v>0</v>
      </c>
    </row>
    <row r="1517" spans="1:6" x14ac:dyDescent="0.2">
      <c r="A1517" s="84">
        <v>1486</v>
      </c>
      <c r="B1517" s="76">
        <v>2661.2348442226539</v>
      </c>
      <c r="C1517" s="76">
        <v>2661.2348442226539</v>
      </c>
      <c r="D1517" s="76">
        <v>0</v>
      </c>
      <c r="E1517" s="76">
        <v>0</v>
      </c>
      <c r="F1517" s="76">
        <v>0</v>
      </c>
    </row>
    <row r="1518" spans="1:6" x14ac:dyDescent="0.2">
      <c r="A1518" s="84">
        <v>1487</v>
      </c>
      <c r="B1518" s="76">
        <v>1700.3974018167373</v>
      </c>
      <c r="C1518" s="76">
        <v>1700.3974018167373</v>
      </c>
      <c r="D1518" s="76">
        <v>0</v>
      </c>
      <c r="E1518" s="76">
        <v>0</v>
      </c>
      <c r="F1518" s="76">
        <v>0</v>
      </c>
    </row>
    <row r="1519" spans="1:6" x14ac:dyDescent="0.2">
      <c r="A1519" s="84">
        <v>1488</v>
      </c>
      <c r="B1519" s="76">
        <v>387.18833458661311</v>
      </c>
      <c r="C1519" s="76">
        <v>387.18833458661311</v>
      </c>
      <c r="D1519" s="76">
        <v>0</v>
      </c>
      <c r="E1519" s="76">
        <v>0</v>
      </c>
      <c r="F1519" s="76">
        <v>0</v>
      </c>
    </row>
    <row r="1520" spans="1:6" x14ac:dyDescent="0.2">
      <c r="A1520" s="84">
        <v>1489</v>
      </c>
      <c r="B1520" s="76">
        <v>1331.9079606651349</v>
      </c>
      <c r="C1520" s="76">
        <v>1331.9079606651349</v>
      </c>
      <c r="D1520" s="76">
        <v>0</v>
      </c>
      <c r="E1520" s="76">
        <v>0</v>
      </c>
      <c r="F1520" s="76">
        <v>0</v>
      </c>
    </row>
    <row r="1521" spans="1:6" x14ac:dyDescent="0.2">
      <c r="A1521" s="84">
        <v>1490</v>
      </c>
      <c r="B1521" s="76">
        <v>378.23399218250461</v>
      </c>
      <c r="C1521" s="76">
        <v>378.23399218250461</v>
      </c>
      <c r="D1521" s="76">
        <v>0</v>
      </c>
      <c r="E1521" s="76">
        <v>0</v>
      </c>
      <c r="F1521" s="76">
        <v>0</v>
      </c>
    </row>
    <row r="1522" spans="1:6" x14ac:dyDescent="0.2">
      <c r="A1522" s="84">
        <v>1491</v>
      </c>
      <c r="B1522" s="76">
        <v>1492.8713909902535</v>
      </c>
      <c r="C1522" s="76">
        <v>1492.8713909902535</v>
      </c>
      <c r="D1522" s="76">
        <v>0</v>
      </c>
      <c r="E1522" s="76">
        <v>0</v>
      </c>
      <c r="F1522" s="76">
        <v>0</v>
      </c>
    </row>
    <row r="1523" spans="1:6" x14ac:dyDescent="0.2">
      <c r="A1523" s="84">
        <v>1492</v>
      </c>
      <c r="B1523" s="76">
        <v>1403.3279669491685</v>
      </c>
      <c r="C1523" s="76">
        <v>1403.3279669491685</v>
      </c>
      <c r="D1523" s="76">
        <v>0</v>
      </c>
      <c r="E1523" s="76">
        <v>0</v>
      </c>
      <c r="F1523" s="76">
        <v>0</v>
      </c>
    </row>
    <row r="1524" spans="1:6" x14ac:dyDescent="0.2">
      <c r="A1524" s="84">
        <v>1493</v>
      </c>
      <c r="B1524" s="76">
        <v>1385.4192821409515</v>
      </c>
      <c r="C1524" s="76">
        <v>1385.4192821409515</v>
      </c>
      <c r="D1524" s="76">
        <v>0</v>
      </c>
      <c r="E1524" s="76">
        <v>0</v>
      </c>
      <c r="F1524" s="76">
        <v>0</v>
      </c>
    </row>
    <row r="1525" spans="1:6" x14ac:dyDescent="0.2">
      <c r="A1525" s="84">
        <v>1494</v>
      </c>
      <c r="B1525" s="76">
        <v>2881.2969344148887</v>
      </c>
      <c r="C1525" s="76">
        <v>2881.2969344148887</v>
      </c>
      <c r="D1525" s="76">
        <v>0</v>
      </c>
      <c r="E1525" s="76">
        <v>0</v>
      </c>
      <c r="F1525" s="76">
        <v>0</v>
      </c>
    </row>
    <row r="1526" spans="1:6" x14ac:dyDescent="0.2">
      <c r="A1526" s="84">
        <v>1495</v>
      </c>
      <c r="B1526" s="76">
        <v>-56.517582759500328</v>
      </c>
      <c r="C1526" s="76">
        <v>-56.517582759500328</v>
      </c>
      <c r="D1526" s="76">
        <v>0</v>
      </c>
      <c r="E1526" s="76">
        <v>0</v>
      </c>
      <c r="F1526" s="76">
        <v>0</v>
      </c>
    </row>
    <row r="1527" spans="1:6" x14ac:dyDescent="0.2">
      <c r="A1527" s="84">
        <v>1496</v>
      </c>
      <c r="B1527" s="76">
        <v>1188.6384821993988</v>
      </c>
      <c r="C1527" s="76">
        <v>1188.6384821993988</v>
      </c>
      <c r="D1527" s="76">
        <v>0</v>
      </c>
      <c r="E1527" s="76">
        <v>0</v>
      </c>
      <c r="F1527" s="76">
        <v>0</v>
      </c>
    </row>
    <row r="1528" spans="1:6" x14ac:dyDescent="0.2">
      <c r="A1528" s="84">
        <v>1497</v>
      </c>
      <c r="B1528" s="76">
        <v>1058.119816048249</v>
      </c>
      <c r="C1528" s="76">
        <v>1058.119816048249</v>
      </c>
      <c r="D1528" s="76">
        <v>0</v>
      </c>
      <c r="E1528" s="76">
        <v>0</v>
      </c>
      <c r="F1528" s="76">
        <v>0</v>
      </c>
    </row>
    <row r="1529" spans="1:6" x14ac:dyDescent="0.2">
      <c r="A1529" s="84">
        <v>1498</v>
      </c>
      <c r="B1529" s="76">
        <v>952.67330862860308</v>
      </c>
      <c r="C1529" s="76">
        <v>952.67330862860308</v>
      </c>
      <c r="D1529" s="76">
        <v>0</v>
      </c>
      <c r="E1529" s="76">
        <v>0</v>
      </c>
      <c r="F1529" s="76">
        <v>0</v>
      </c>
    </row>
    <row r="1530" spans="1:6" x14ac:dyDescent="0.2">
      <c r="A1530" s="84">
        <v>1499</v>
      </c>
      <c r="B1530" s="76">
        <v>771.79559206561089</v>
      </c>
      <c r="C1530" s="76">
        <v>771.79559206561089</v>
      </c>
      <c r="D1530" s="76">
        <v>0</v>
      </c>
      <c r="E1530" s="76">
        <v>0</v>
      </c>
      <c r="F1530" s="76">
        <v>0</v>
      </c>
    </row>
    <row r="1531" spans="1:6" x14ac:dyDescent="0.2">
      <c r="A1531" s="84">
        <v>1500</v>
      </c>
      <c r="B1531" s="76">
        <v>1714.7243496633109</v>
      </c>
      <c r="C1531" s="76">
        <v>1714.7243496633109</v>
      </c>
      <c r="D1531" s="76">
        <v>0</v>
      </c>
      <c r="E1531" s="76">
        <v>0</v>
      </c>
      <c r="F1531" s="76">
        <v>0</v>
      </c>
    </row>
    <row r="1532" spans="1:6" x14ac:dyDescent="0.2">
      <c r="A1532" s="84">
        <v>1501</v>
      </c>
      <c r="B1532" s="76">
        <v>1253.10974750898</v>
      </c>
      <c r="C1532" s="76">
        <v>1253.10974750898</v>
      </c>
      <c r="D1532" s="76">
        <v>0</v>
      </c>
      <c r="E1532" s="76">
        <v>0</v>
      </c>
      <c r="F1532" s="76">
        <v>0</v>
      </c>
    </row>
    <row r="1533" spans="1:6" x14ac:dyDescent="0.2">
      <c r="A1533" s="84">
        <v>1502</v>
      </c>
      <c r="B1533" s="76">
        <v>1712.9334811824892</v>
      </c>
      <c r="C1533" s="76">
        <v>1712.9334811824892</v>
      </c>
      <c r="D1533" s="76">
        <v>0</v>
      </c>
      <c r="E1533" s="76">
        <v>0</v>
      </c>
      <c r="F1533" s="76">
        <v>0</v>
      </c>
    </row>
    <row r="1534" spans="1:6" x14ac:dyDescent="0.2">
      <c r="A1534" s="84">
        <v>1503</v>
      </c>
      <c r="B1534" s="76">
        <v>1485.7079170669667</v>
      </c>
      <c r="C1534" s="76">
        <v>1485.7079170669667</v>
      </c>
      <c r="D1534" s="76">
        <v>0</v>
      </c>
      <c r="E1534" s="76">
        <v>0</v>
      </c>
      <c r="F1534" s="76">
        <v>0</v>
      </c>
    </row>
    <row r="1535" spans="1:6" x14ac:dyDescent="0.2">
      <c r="A1535" s="84">
        <v>1504</v>
      </c>
      <c r="B1535" s="76">
        <v>1992.0942312418401</v>
      </c>
      <c r="C1535" s="76">
        <v>1992.0942312418401</v>
      </c>
      <c r="D1535" s="76">
        <v>0</v>
      </c>
      <c r="E1535" s="76">
        <v>0</v>
      </c>
      <c r="F1535" s="76">
        <v>0</v>
      </c>
    </row>
    <row r="1536" spans="1:6" x14ac:dyDescent="0.2">
      <c r="A1536" s="84">
        <v>1505</v>
      </c>
      <c r="B1536" s="76">
        <v>23.85676592864229</v>
      </c>
      <c r="C1536" s="76">
        <v>23.85676592864229</v>
      </c>
      <c r="D1536" s="76">
        <v>0</v>
      </c>
      <c r="E1536" s="76">
        <v>0</v>
      </c>
      <c r="F1536" s="76">
        <v>0</v>
      </c>
    </row>
    <row r="1537" spans="1:6" x14ac:dyDescent="0.2">
      <c r="A1537" s="84">
        <v>1506</v>
      </c>
      <c r="B1537" s="76">
        <v>-1133.7614764188274</v>
      </c>
      <c r="C1537" s="76">
        <v>-1133.7614764188274</v>
      </c>
      <c r="D1537" s="76">
        <v>0</v>
      </c>
      <c r="E1537" s="76">
        <v>0</v>
      </c>
      <c r="F1537" s="76">
        <v>0</v>
      </c>
    </row>
    <row r="1538" spans="1:6" x14ac:dyDescent="0.2">
      <c r="A1538" s="84">
        <v>1507</v>
      </c>
      <c r="B1538" s="76">
        <v>723.44214308342498</v>
      </c>
      <c r="C1538" s="76">
        <v>723.44214308342498</v>
      </c>
      <c r="D1538" s="76">
        <v>0</v>
      </c>
      <c r="E1538" s="76">
        <v>0</v>
      </c>
      <c r="F1538" s="76">
        <v>0</v>
      </c>
    </row>
    <row r="1539" spans="1:6" x14ac:dyDescent="0.2">
      <c r="A1539" s="84">
        <v>1508</v>
      </c>
      <c r="B1539" s="76">
        <v>1342.6531715500651</v>
      </c>
      <c r="C1539" s="76">
        <v>1342.6531715500651</v>
      </c>
      <c r="D1539" s="76">
        <v>0</v>
      </c>
      <c r="E1539" s="76">
        <v>0</v>
      </c>
      <c r="F1539" s="76">
        <v>0</v>
      </c>
    </row>
    <row r="1540" spans="1:6" x14ac:dyDescent="0.2">
      <c r="A1540" s="84">
        <v>1509</v>
      </c>
      <c r="B1540" s="76">
        <v>1743.3782453564581</v>
      </c>
      <c r="C1540" s="76">
        <v>1743.3782453564581</v>
      </c>
      <c r="D1540" s="76">
        <v>0</v>
      </c>
      <c r="E1540" s="76">
        <v>0</v>
      </c>
      <c r="F1540" s="76">
        <v>0</v>
      </c>
    </row>
    <row r="1541" spans="1:6" x14ac:dyDescent="0.2">
      <c r="A1541" s="84">
        <v>1510</v>
      </c>
      <c r="B1541" s="76">
        <v>617.99563566377856</v>
      </c>
      <c r="C1541" s="76">
        <v>617.99563566377856</v>
      </c>
      <c r="D1541" s="76">
        <v>0</v>
      </c>
      <c r="E1541" s="76">
        <v>0</v>
      </c>
      <c r="F1541" s="76">
        <v>0</v>
      </c>
    </row>
    <row r="1542" spans="1:6" x14ac:dyDescent="0.2">
      <c r="A1542" s="84">
        <v>1511</v>
      </c>
      <c r="B1542" s="76">
        <v>1385.6340150897863</v>
      </c>
      <c r="C1542" s="76">
        <v>1385.6340150897863</v>
      </c>
      <c r="D1542" s="76">
        <v>0</v>
      </c>
      <c r="E1542" s="76">
        <v>0</v>
      </c>
      <c r="F1542" s="76">
        <v>0</v>
      </c>
    </row>
    <row r="1543" spans="1:6" x14ac:dyDescent="0.2">
      <c r="A1543" s="84">
        <v>1512</v>
      </c>
      <c r="B1543" s="76">
        <v>1391.0066205322514</v>
      </c>
      <c r="C1543" s="76">
        <v>1391.0066205322514</v>
      </c>
      <c r="D1543" s="76">
        <v>0</v>
      </c>
      <c r="E1543" s="76">
        <v>0</v>
      </c>
      <c r="F1543" s="76">
        <v>0</v>
      </c>
    </row>
    <row r="1544" spans="1:6" x14ac:dyDescent="0.2">
      <c r="A1544" s="84">
        <v>1513</v>
      </c>
      <c r="B1544" s="76">
        <v>1067.0741584523576</v>
      </c>
      <c r="C1544" s="76">
        <v>1067.0741584523576</v>
      </c>
      <c r="D1544" s="76">
        <v>0</v>
      </c>
      <c r="E1544" s="76">
        <v>0</v>
      </c>
      <c r="F1544" s="76">
        <v>0</v>
      </c>
    </row>
    <row r="1545" spans="1:6" x14ac:dyDescent="0.2">
      <c r="A1545" s="84">
        <v>1514</v>
      </c>
      <c r="B1545" s="76">
        <v>2213.9471899148966</v>
      </c>
      <c r="C1545" s="76">
        <v>2213.9471899148966</v>
      </c>
      <c r="D1545" s="76">
        <v>0</v>
      </c>
      <c r="E1545" s="76">
        <v>0</v>
      </c>
      <c r="F1545" s="76">
        <v>0</v>
      </c>
    </row>
    <row r="1546" spans="1:6" x14ac:dyDescent="0.2">
      <c r="A1546" s="84">
        <v>1515</v>
      </c>
      <c r="B1546" s="76">
        <v>2471.617518204388</v>
      </c>
      <c r="C1546" s="76">
        <v>2471.617518204388</v>
      </c>
      <c r="D1546" s="76">
        <v>0</v>
      </c>
      <c r="E1546" s="76">
        <v>0</v>
      </c>
      <c r="F1546" s="76">
        <v>0</v>
      </c>
    </row>
    <row r="1547" spans="1:6" x14ac:dyDescent="0.2">
      <c r="A1547" s="84">
        <v>1516</v>
      </c>
      <c r="B1547" s="76">
        <v>1995.6759682034835</v>
      </c>
      <c r="C1547" s="76">
        <v>1995.6759682034835</v>
      </c>
      <c r="D1547" s="76">
        <v>0</v>
      </c>
      <c r="E1547" s="76">
        <v>0</v>
      </c>
      <c r="F1547" s="76">
        <v>0</v>
      </c>
    </row>
    <row r="1548" spans="1:6" x14ac:dyDescent="0.2">
      <c r="A1548" s="84">
        <v>1517</v>
      </c>
      <c r="B1548" s="76">
        <v>333.4622801619621</v>
      </c>
      <c r="C1548" s="76">
        <v>333.4622801619621</v>
      </c>
      <c r="D1548" s="76">
        <v>0</v>
      </c>
      <c r="E1548" s="76">
        <v>0</v>
      </c>
      <c r="F1548" s="76">
        <v>0</v>
      </c>
    </row>
    <row r="1549" spans="1:6" x14ac:dyDescent="0.2">
      <c r="A1549" s="84">
        <v>1518</v>
      </c>
      <c r="B1549" s="76">
        <v>804.0312247204015</v>
      </c>
      <c r="C1549" s="76">
        <v>804.0312247204015</v>
      </c>
      <c r="D1549" s="76">
        <v>0</v>
      </c>
      <c r="E1549" s="76">
        <v>0</v>
      </c>
      <c r="F1549" s="76">
        <v>0</v>
      </c>
    </row>
    <row r="1550" spans="1:6" x14ac:dyDescent="0.2">
      <c r="A1550" s="84">
        <v>1519</v>
      </c>
      <c r="B1550" s="76">
        <v>-189.04185034030615</v>
      </c>
      <c r="C1550" s="76">
        <v>-189.04185034030615</v>
      </c>
      <c r="D1550" s="76">
        <v>0</v>
      </c>
      <c r="E1550" s="76">
        <v>0</v>
      </c>
      <c r="F1550" s="76">
        <v>0</v>
      </c>
    </row>
    <row r="1551" spans="1:6" x14ac:dyDescent="0.2">
      <c r="A1551" s="84">
        <v>1520</v>
      </c>
      <c r="B1551" s="76">
        <v>354.9527019318225</v>
      </c>
      <c r="C1551" s="76">
        <v>354.9527019318225</v>
      </c>
      <c r="D1551" s="76">
        <v>0</v>
      </c>
      <c r="E1551" s="76">
        <v>0</v>
      </c>
      <c r="F1551" s="76">
        <v>0</v>
      </c>
    </row>
    <row r="1552" spans="1:6" x14ac:dyDescent="0.2">
      <c r="A1552" s="84">
        <v>1521</v>
      </c>
      <c r="B1552" s="76">
        <v>11.53541951172474</v>
      </c>
      <c r="C1552" s="76">
        <v>11.53541951172474</v>
      </c>
      <c r="D1552" s="76">
        <v>0</v>
      </c>
      <c r="E1552" s="76">
        <v>0</v>
      </c>
      <c r="F1552" s="76">
        <v>0</v>
      </c>
    </row>
    <row r="1553" spans="1:6" x14ac:dyDescent="0.2">
      <c r="A1553" s="84">
        <v>1522</v>
      </c>
      <c r="B1553" s="76">
        <v>1235.201062700763</v>
      </c>
      <c r="C1553" s="76">
        <v>1235.201062700763</v>
      </c>
      <c r="D1553" s="76">
        <v>0</v>
      </c>
      <c r="E1553" s="76">
        <v>0</v>
      </c>
      <c r="F1553" s="76">
        <v>0</v>
      </c>
    </row>
    <row r="1554" spans="1:6" x14ac:dyDescent="0.2">
      <c r="A1554" s="84">
        <v>1523</v>
      </c>
      <c r="B1554" s="76">
        <v>1988.5124942801967</v>
      </c>
      <c r="C1554" s="76">
        <v>1988.5124942801967</v>
      </c>
      <c r="D1554" s="76">
        <v>0</v>
      </c>
      <c r="E1554" s="76">
        <v>0</v>
      </c>
      <c r="F1554" s="76">
        <v>0</v>
      </c>
    </row>
    <row r="1555" spans="1:6" x14ac:dyDescent="0.2">
      <c r="A1555" s="84">
        <v>1524</v>
      </c>
      <c r="B1555" s="76">
        <v>972.15812896880743</v>
      </c>
      <c r="C1555" s="76">
        <v>972.15812896880743</v>
      </c>
      <c r="D1555" s="76">
        <v>0</v>
      </c>
      <c r="E1555" s="76">
        <v>0</v>
      </c>
      <c r="F1555" s="76">
        <v>0</v>
      </c>
    </row>
    <row r="1556" spans="1:6" x14ac:dyDescent="0.2">
      <c r="A1556" s="84">
        <v>1525</v>
      </c>
      <c r="B1556" s="76">
        <v>310.18098991127999</v>
      </c>
      <c r="C1556" s="76">
        <v>310.18098991127999</v>
      </c>
      <c r="D1556" s="76">
        <v>0</v>
      </c>
      <c r="E1556" s="76">
        <v>0</v>
      </c>
      <c r="F1556" s="76">
        <v>0</v>
      </c>
    </row>
    <row r="1557" spans="1:6" x14ac:dyDescent="0.2">
      <c r="A1557" s="84">
        <v>1526</v>
      </c>
      <c r="B1557" s="76">
        <v>1618.232184647773</v>
      </c>
      <c r="C1557" s="76">
        <v>1618.232184647773</v>
      </c>
      <c r="D1557" s="76">
        <v>0</v>
      </c>
      <c r="E1557" s="76">
        <v>0</v>
      </c>
      <c r="F1557" s="76">
        <v>0</v>
      </c>
    </row>
    <row r="1558" spans="1:6" x14ac:dyDescent="0.2">
      <c r="A1558" s="84">
        <v>1527</v>
      </c>
      <c r="B1558" s="76">
        <v>1317.5810128185612</v>
      </c>
      <c r="C1558" s="76">
        <v>1317.5810128185612</v>
      </c>
      <c r="D1558" s="76">
        <v>0</v>
      </c>
      <c r="E1558" s="76">
        <v>0</v>
      </c>
      <c r="F1558" s="76">
        <v>0</v>
      </c>
    </row>
    <row r="1559" spans="1:6" x14ac:dyDescent="0.2">
      <c r="A1559" s="84">
        <v>1528</v>
      </c>
      <c r="B1559" s="76">
        <v>2466.2449127619229</v>
      </c>
      <c r="C1559" s="76">
        <v>2466.2449127619229</v>
      </c>
      <c r="D1559" s="76">
        <v>0</v>
      </c>
      <c r="E1559" s="76">
        <v>0</v>
      </c>
      <c r="F1559" s="76">
        <v>0</v>
      </c>
    </row>
    <row r="1560" spans="1:6" x14ac:dyDescent="0.2">
      <c r="A1560" s="84">
        <v>1529</v>
      </c>
      <c r="B1560" s="76">
        <v>38.183713775215892</v>
      </c>
      <c r="C1560" s="76">
        <v>38.183713775215892</v>
      </c>
      <c r="D1560" s="76">
        <v>0</v>
      </c>
      <c r="E1560" s="76">
        <v>0</v>
      </c>
      <c r="F1560" s="76">
        <v>0</v>
      </c>
    </row>
    <row r="1561" spans="1:6" x14ac:dyDescent="0.2">
      <c r="A1561" s="84">
        <v>1530</v>
      </c>
      <c r="B1561" s="76">
        <v>75.7919518724716</v>
      </c>
      <c r="C1561" s="76">
        <v>75.7919518724716</v>
      </c>
      <c r="D1561" s="76">
        <v>0</v>
      </c>
      <c r="E1561" s="76">
        <v>0</v>
      </c>
      <c r="F1561" s="76">
        <v>0</v>
      </c>
    </row>
    <row r="1562" spans="1:6" x14ac:dyDescent="0.2">
      <c r="A1562" s="84">
        <v>1531</v>
      </c>
      <c r="B1562" s="76">
        <v>542.77915946926714</v>
      </c>
      <c r="C1562" s="76">
        <v>542.77915946926714</v>
      </c>
      <c r="D1562" s="76">
        <v>0</v>
      </c>
      <c r="E1562" s="76">
        <v>0</v>
      </c>
      <c r="F1562" s="76">
        <v>0</v>
      </c>
    </row>
    <row r="1563" spans="1:6" x14ac:dyDescent="0.2">
      <c r="A1563" s="84">
        <v>1532</v>
      </c>
      <c r="B1563" s="76">
        <v>2888.4604083381755</v>
      </c>
      <c r="C1563" s="76">
        <v>2888.4604083381755</v>
      </c>
      <c r="D1563" s="76">
        <v>0</v>
      </c>
      <c r="E1563" s="76">
        <v>0</v>
      </c>
      <c r="F1563" s="76">
        <v>0</v>
      </c>
    </row>
    <row r="1564" spans="1:6" x14ac:dyDescent="0.2">
      <c r="A1564" s="84">
        <v>1533</v>
      </c>
      <c r="B1564" s="76">
        <v>905.89599517840452</v>
      </c>
      <c r="C1564" s="76">
        <v>905.89599517840452</v>
      </c>
      <c r="D1564" s="76">
        <v>0</v>
      </c>
      <c r="E1564" s="76">
        <v>0</v>
      </c>
      <c r="F1564" s="76">
        <v>0</v>
      </c>
    </row>
    <row r="1565" spans="1:6" x14ac:dyDescent="0.2">
      <c r="A1565" s="84">
        <v>1534</v>
      </c>
      <c r="B1565" s="76">
        <v>841.6394628176572</v>
      </c>
      <c r="C1565" s="76">
        <v>841.6394628176572</v>
      </c>
      <c r="D1565" s="76">
        <v>0</v>
      </c>
      <c r="E1565" s="76">
        <v>0</v>
      </c>
      <c r="F1565" s="76">
        <v>0</v>
      </c>
    </row>
    <row r="1566" spans="1:6" x14ac:dyDescent="0.2">
      <c r="A1566" s="84">
        <v>1535</v>
      </c>
      <c r="B1566" s="76">
        <v>687.83950641582533</v>
      </c>
      <c r="C1566" s="76">
        <v>687.83950641582533</v>
      </c>
      <c r="D1566" s="76">
        <v>0</v>
      </c>
      <c r="E1566" s="76">
        <v>0</v>
      </c>
      <c r="F1566" s="76">
        <v>0</v>
      </c>
    </row>
    <row r="1567" spans="1:6" x14ac:dyDescent="0.2">
      <c r="A1567" s="84">
        <v>1536</v>
      </c>
      <c r="B1567" s="76">
        <v>2416.1005952989153</v>
      </c>
      <c r="C1567" s="76">
        <v>2416.1005952989153</v>
      </c>
      <c r="D1567" s="76">
        <v>0</v>
      </c>
      <c r="E1567" s="76">
        <v>0</v>
      </c>
      <c r="F1567" s="76">
        <v>0</v>
      </c>
    </row>
    <row r="1568" spans="1:6" x14ac:dyDescent="0.2">
      <c r="A1568" s="84">
        <v>1537</v>
      </c>
      <c r="B1568" s="76">
        <v>-797.29293497318213</v>
      </c>
      <c r="C1568" s="76">
        <v>-797.29293497318213</v>
      </c>
      <c r="D1568" s="76">
        <v>0</v>
      </c>
      <c r="E1568" s="76">
        <v>0</v>
      </c>
      <c r="F1568" s="76">
        <v>0</v>
      </c>
    </row>
    <row r="1569" spans="1:6" x14ac:dyDescent="0.2">
      <c r="A1569" s="84">
        <v>1538</v>
      </c>
      <c r="B1569" s="76">
        <v>2244.3919540888655</v>
      </c>
      <c r="C1569" s="76">
        <v>2244.3919540888655</v>
      </c>
      <c r="D1569" s="76">
        <v>0</v>
      </c>
      <c r="E1569" s="76">
        <v>0</v>
      </c>
      <c r="F1569" s="76">
        <v>0</v>
      </c>
    </row>
    <row r="1570" spans="1:6" x14ac:dyDescent="0.2">
      <c r="A1570" s="84">
        <v>1539</v>
      </c>
      <c r="B1570" s="76">
        <v>830.894251932727</v>
      </c>
      <c r="C1570" s="76">
        <v>830.894251932727</v>
      </c>
      <c r="D1570" s="76">
        <v>0</v>
      </c>
      <c r="E1570" s="76">
        <v>0</v>
      </c>
      <c r="F1570" s="76">
        <v>0</v>
      </c>
    </row>
    <row r="1571" spans="1:6" x14ac:dyDescent="0.2">
      <c r="A1571" s="84">
        <v>1540</v>
      </c>
      <c r="B1571" s="76">
        <v>2169.1754778943541</v>
      </c>
      <c r="C1571" s="76">
        <v>2169.1754778943541</v>
      </c>
      <c r="D1571" s="76">
        <v>0</v>
      </c>
      <c r="E1571" s="76">
        <v>0</v>
      </c>
      <c r="F1571" s="76">
        <v>0</v>
      </c>
    </row>
    <row r="1572" spans="1:6" x14ac:dyDescent="0.2">
      <c r="A1572" s="84">
        <v>1541</v>
      </c>
      <c r="B1572" s="76">
        <v>177.87145527930852</v>
      </c>
      <c r="C1572" s="76">
        <v>177.87145527930852</v>
      </c>
      <c r="D1572" s="76">
        <v>0</v>
      </c>
      <c r="E1572" s="76">
        <v>0</v>
      </c>
      <c r="F1572" s="76">
        <v>0</v>
      </c>
    </row>
    <row r="1573" spans="1:6" x14ac:dyDescent="0.2">
      <c r="A1573" s="84">
        <v>1542</v>
      </c>
      <c r="B1573" s="76">
        <v>1040.211131240032</v>
      </c>
      <c r="C1573" s="76">
        <v>1040.211131240032</v>
      </c>
      <c r="D1573" s="76">
        <v>0</v>
      </c>
      <c r="E1573" s="76">
        <v>0</v>
      </c>
      <c r="F1573" s="76">
        <v>0</v>
      </c>
    </row>
    <row r="1574" spans="1:6" x14ac:dyDescent="0.2">
      <c r="A1574" s="84">
        <v>1543</v>
      </c>
      <c r="B1574" s="76">
        <v>2256.9280334546174</v>
      </c>
      <c r="C1574" s="76">
        <v>2256.9280334546174</v>
      </c>
      <c r="D1574" s="76">
        <v>0</v>
      </c>
      <c r="E1574" s="76">
        <v>0</v>
      </c>
      <c r="F1574" s="76">
        <v>0</v>
      </c>
    </row>
    <row r="1575" spans="1:6" x14ac:dyDescent="0.2">
      <c r="A1575" s="84">
        <v>1544</v>
      </c>
      <c r="B1575" s="76">
        <v>1263.8549583939102</v>
      </c>
      <c r="C1575" s="76">
        <v>1263.8549583939102</v>
      </c>
      <c r="D1575" s="76">
        <v>0</v>
      </c>
      <c r="E1575" s="76">
        <v>0</v>
      </c>
      <c r="F1575" s="76">
        <v>0</v>
      </c>
    </row>
    <row r="1576" spans="1:6" x14ac:dyDescent="0.2">
      <c r="A1576" s="84">
        <v>1545</v>
      </c>
      <c r="B1576" s="76">
        <v>41.765450736859293</v>
      </c>
      <c r="C1576" s="76">
        <v>41.765450736859293</v>
      </c>
      <c r="D1576" s="76">
        <v>0</v>
      </c>
      <c r="E1576" s="76">
        <v>0</v>
      </c>
      <c r="F1576" s="76">
        <v>0</v>
      </c>
    </row>
    <row r="1577" spans="1:6" x14ac:dyDescent="0.2">
      <c r="A1577" s="84">
        <v>1546</v>
      </c>
      <c r="B1577" s="76">
        <v>2419.6823322605587</v>
      </c>
      <c r="C1577" s="76">
        <v>2419.6823322605587</v>
      </c>
      <c r="D1577" s="76">
        <v>0</v>
      </c>
      <c r="E1577" s="76">
        <v>0</v>
      </c>
      <c r="F1577" s="76">
        <v>0</v>
      </c>
    </row>
    <row r="1578" spans="1:6" x14ac:dyDescent="0.2">
      <c r="A1578" s="84">
        <v>1547</v>
      </c>
      <c r="B1578" s="76">
        <v>-833.11030458961613</v>
      </c>
      <c r="C1578" s="76">
        <v>-833.11030458961613</v>
      </c>
      <c r="D1578" s="76">
        <v>0</v>
      </c>
      <c r="E1578" s="76">
        <v>0</v>
      </c>
      <c r="F1578" s="76">
        <v>0</v>
      </c>
    </row>
    <row r="1579" spans="1:6" x14ac:dyDescent="0.2">
      <c r="A1579" s="84">
        <v>1548</v>
      </c>
      <c r="B1579" s="76">
        <v>2212.1563214340749</v>
      </c>
      <c r="C1579" s="76">
        <v>2212.1563214340749</v>
      </c>
      <c r="D1579" s="76">
        <v>0</v>
      </c>
      <c r="E1579" s="76">
        <v>0</v>
      </c>
      <c r="F1579" s="76">
        <v>0</v>
      </c>
    </row>
    <row r="1580" spans="1:6" x14ac:dyDescent="0.2">
      <c r="A1580" s="84">
        <v>1549</v>
      </c>
      <c r="B1580" s="76">
        <v>1800.6860367427525</v>
      </c>
      <c r="C1580" s="76">
        <v>1800.6860367427525</v>
      </c>
      <c r="D1580" s="76">
        <v>0</v>
      </c>
      <c r="E1580" s="76">
        <v>0</v>
      </c>
      <c r="F1580" s="76">
        <v>0</v>
      </c>
    </row>
    <row r="1581" spans="1:6" x14ac:dyDescent="0.2">
      <c r="A1581" s="84">
        <v>1550</v>
      </c>
      <c r="B1581" s="76">
        <v>773.58646054643259</v>
      </c>
      <c r="C1581" s="76">
        <v>773.58646054643259</v>
      </c>
      <c r="D1581" s="76">
        <v>0</v>
      </c>
      <c r="E1581" s="76">
        <v>0</v>
      </c>
      <c r="F1581" s="76">
        <v>0</v>
      </c>
    </row>
    <row r="1582" spans="1:6" x14ac:dyDescent="0.2">
      <c r="A1582" s="84">
        <v>1551</v>
      </c>
      <c r="B1582" s="76">
        <v>587.55087148980965</v>
      </c>
      <c r="C1582" s="76">
        <v>587.55087148980965</v>
      </c>
      <c r="D1582" s="76">
        <v>0</v>
      </c>
      <c r="E1582" s="76">
        <v>0</v>
      </c>
      <c r="F1582" s="76">
        <v>0</v>
      </c>
    </row>
    <row r="1583" spans="1:6" x14ac:dyDescent="0.2">
      <c r="A1583" s="84">
        <v>1552</v>
      </c>
      <c r="B1583" s="76">
        <v>764.63211814232409</v>
      </c>
      <c r="C1583" s="76">
        <v>764.63211814232409</v>
      </c>
      <c r="D1583" s="76">
        <v>0</v>
      </c>
      <c r="E1583" s="76">
        <v>0</v>
      </c>
      <c r="F1583" s="76">
        <v>0</v>
      </c>
    </row>
    <row r="1584" spans="1:6" x14ac:dyDescent="0.2">
      <c r="A1584" s="84">
        <v>1553</v>
      </c>
      <c r="B1584" s="76">
        <v>825.30691354142755</v>
      </c>
      <c r="C1584" s="76">
        <v>825.30691354142755</v>
      </c>
      <c r="D1584" s="76">
        <v>0</v>
      </c>
      <c r="E1584" s="76">
        <v>0</v>
      </c>
      <c r="F1584" s="76">
        <v>0</v>
      </c>
    </row>
    <row r="1585" spans="1:6" x14ac:dyDescent="0.2">
      <c r="A1585" s="84">
        <v>1554</v>
      </c>
      <c r="B1585" s="76">
        <v>1970.6038094719797</v>
      </c>
      <c r="C1585" s="76">
        <v>1970.6038094719797</v>
      </c>
      <c r="D1585" s="76">
        <v>0</v>
      </c>
      <c r="E1585" s="76">
        <v>0</v>
      </c>
      <c r="F1585" s="76">
        <v>0</v>
      </c>
    </row>
    <row r="1586" spans="1:6" x14ac:dyDescent="0.2">
      <c r="A1586" s="84">
        <v>1555</v>
      </c>
      <c r="B1586" s="76">
        <v>-328.51485889556443</v>
      </c>
      <c r="C1586" s="76">
        <v>-328.51485889556443</v>
      </c>
      <c r="D1586" s="76">
        <v>0</v>
      </c>
      <c r="E1586" s="76">
        <v>0</v>
      </c>
      <c r="F1586" s="76">
        <v>0</v>
      </c>
    </row>
    <row r="1587" spans="1:6" x14ac:dyDescent="0.2">
      <c r="A1587" s="84">
        <v>1556</v>
      </c>
      <c r="B1587" s="76">
        <v>644.85866287610406</v>
      </c>
      <c r="C1587" s="76">
        <v>644.85866287610406</v>
      </c>
      <c r="D1587" s="76">
        <v>0</v>
      </c>
      <c r="E1587" s="76">
        <v>0</v>
      </c>
      <c r="F1587" s="76">
        <v>0</v>
      </c>
    </row>
    <row r="1588" spans="1:6" x14ac:dyDescent="0.2">
      <c r="A1588" s="84">
        <v>1557</v>
      </c>
      <c r="B1588" s="76">
        <v>607.25042477884836</v>
      </c>
      <c r="C1588" s="76">
        <v>607.25042477884836</v>
      </c>
      <c r="D1588" s="76">
        <v>0</v>
      </c>
      <c r="E1588" s="76">
        <v>0</v>
      </c>
      <c r="F1588" s="76">
        <v>0</v>
      </c>
    </row>
    <row r="1589" spans="1:6" x14ac:dyDescent="0.2">
      <c r="A1589" s="84">
        <v>1558</v>
      </c>
      <c r="B1589" s="76">
        <v>-788.33859256907363</v>
      </c>
      <c r="C1589" s="76">
        <v>-788.33859256907363</v>
      </c>
      <c r="D1589" s="76">
        <v>0</v>
      </c>
      <c r="E1589" s="76">
        <v>0</v>
      </c>
      <c r="F1589" s="76">
        <v>0</v>
      </c>
    </row>
    <row r="1590" spans="1:6" x14ac:dyDescent="0.2">
      <c r="A1590" s="84">
        <v>1559</v>
      </c>
      <c r="B1590" s="76">
        <v>739.55995941082028</v>
      </c>
      <c r="C1590" s="76">
        <v>739.55995941082028</v>
      </c>
      <c r="D1590" s="76">
        <v>0</v>
      </c>
      <c r="E1590" s="76">
        <v>0</v>
      </c>
      <c r="F1590" s="76">
        <v>0</v>
      </c>
    </row>
    <row r="1591" spans="1:6" x14ac:dyDescent="0.2">
      <c r="A1591" s="84">
        <v>1560</v>
      </c>
      <c r="B1591" s="76">
        <v>575.01479212405775</v>
      </c>
      <c r="C1591" s="76">
        <v>575.01479212405775</v>
      </c>
      <c r="D1591" s="76">
        <v>0</v>
      </c>
      <c r="E1591" s="76">
        <v>0</v>
      </c>
      <c r="F1591" s="76">
        <v>0</v>
      </c>
    </row>
    <row r="1592" spans="1:6" x14ac:dyDescent="0.2">
      <c r="A1592" s="84">
        <v>1561</v>
      </c>
      <c r="B1592" s="76">
        <v>25.64763440946399</v>
      </c>
      <c r="C1592" s="76">
        <v>25.64763440946399</v>
      </c>
      <c r="D1592" s="76">
        <v>0</v>
      </c>
      <c r="E1592" s="76">
        <v>0</v>
      </c>
      <c r="F1592" s="76">
        <v>0</v>
      </c>
    </row>
    <row r="1593" spans="1:6" x14ac:dyDescent="0.2">
      <c r="A1593" s="84">
        <v>1562</v>
      </c>
      <c r="B1593" s="76">
        <v>1027.6750518742801</v>
      </c>
      <c r="C1593" s="76">
        <v>1027.6750518742801</v>
      </c>
      <c r="D1593" s="76">
        <v>0</v>
      </c>
      <c r="E1593" s="76">
        <v>0</v>
      </c>
      <c r="F1593" s="76">
        <v>0</v>
      </c>
    </row>
    <row r="1594" spans="1:6" x14ac:dyDescent="0.2">
      <c r="A1594" s="84">
        <v>1563</v>
      </c>
      <c r="B1594" s="76">
        <v>798.6586192779364</v>
      </c>
      <c r="C1594" s="76">
        <v>798.6586192779364</v>
      </c>
      <c r="D1594" s="76">
        <v>0</v>
      </c>
      <c r="E1594" s="76">
        <v>0</v>
      </c>
      <c r="F1594" s="76">
        <v>0</v>
      </c>
    </row>
    <row r="1595" spans="1:6" x14ac:dyDescent="0.2">
      <c r="A1595" s="84">
        <v>1564</v>
      </c>
      <c r="B1595" s="76">
        <v>2269.4641128203693</v>
      </c>
      <c r="C1595" s="76">
        <v>2269.4641128203693</v>
      </c>
      <c r="D1595" s="76">
        <v>0</v>
      </c>
      <c r="E1595" s="76">
        <v>0</v>
      </c>
      <c r="F1595" s="76">
        <v>0</v>
      </c>
    </row>
    <row r="1596" spans="1:6" x14ac:dyDescent="0.2">
      <c r="A1596" s="84">
        <v>1565</v>
      </c>
      <c r="B1596" s="76">
        <v>2797.3408487651036</v>
      </c>
      <c r="C1596" s="76">
        <v>2797.3408487651036</v>
      </c>
      <c r="D1596" s="76">
        <v>0</v>
      </c>
      <c r="E1596" s="76">
        <v>0</v>
      </c>
      <c r="F1596" s="76">
        <v>0</v>
      </c>
    </row>
    <row r="1597" spans="1:6" x14ac:dyDescent="0.2">
      <c r="A1597" s="84">
        <v>1566</v>
      </c>
      <c r="B1597" s="76">
        <v>396.14267699072161</v>
      </c>
      <c r="C1597" s="76">
        <v>396.14267699072161</v>
      </c>
      <c r="D1597" s="76">
        <v>0</v>
      </c>
      <c r="E1597" s="76">
        <v>0</v>
      </c>
      <c r="F1597" s="76">
        <v>0</v>
      </c>
    </row>
    <row r="1598" spans="1:6" x14ac:dyDescent="0.2">
      <c r="A1598" s="84">
        <v>1567</v>
      </c>
      <c r="B1598" s="76">
        <v>1324.744486741848</v>
      </c>
      <c r="C1598" s="76">
        <v>1324.744486741848</v>
      </c>
      <c r="D1598" s="76">
        <v>0</v>
      </c>
      <c r="E1598" s="76">
        <v>0</v>
      </c>
      <c r="F1598" s="76">
        <v>0</v>
      </c>
    </row>
    <row r="1599" spans="1:6" x14ac:dyDescent="0.2">
      <c r="A1599" s="84">
        <v>1568</v>
      </c>
      <c r="B1599" s="76">
        <v>67.052342417197451</v>
      </c>
      <c r="C1599" s="76">
        <v>67.052342417197451</v>
      </c>
      <c r="D1599" s="76">
        <v>0</v>
      </c>
      <c r="E1599" s="76">
        <v>0</v>
      </c>
      <c r="F1599" s="76">
        <v>0</v>
      </c>
    </row>
    <row r="1600" spans="1:6" x14ac:dyDescent="0.2">
      <c r="A1600" s="84">
        <v>1569</v>
      </c>
      <c r="B1600" s="76">
        <v>761.05038118068069</v>
      </c>
      <c r="C1600" s="76">
        <v>761.05038118068069</v>
      </c>
      <c r="D1600" s="76">
        <v>0</v>
      </c>
      <c r="E1600" s="76">
        <v>0</v>
      </c>
      <c r="F1600" s="76">
        <v>0</v>
      </c>
    </row>
    <row r="1601" spans="1:6" x14ac:dyDescent="0.2">
      <c r="A1601" s="84">
        <v>1570</v>
      </c>
      <c r="B1601" s="76">
        <v>2514.383628795274</v>
      </c>
      <c r="C1601" s="76">
        <v>2514.383628795274</v>
      </c>
      <c r="D1601" s="76">
        <v>0</v>
      </c>
      <c r="E1601" s="76">
        <v>0</v>
      </c>
      <c r="F1601" s="76">
        <v>0</v>
      </c>
    </row>
    <row r="1602" spans="1:6" x14ac:dyDescent="0.2">
      <c r="A1602" s="84">
        <v>1571</v>
      </c>
      <c r="B1602" s="76">
        <v>408.67875635647351</v>
      </c>
      <c r="C1602" s="76">
        <v>408.67875635647351</v>
      </c>
      <c r="D1602" s="76">
        <v>0</v>
      </c>
      <c r="E1602" s="76">
        <v>0</v>
      </c>
      <c r="F1602" s="76">
        <v>0</v>
      </c>
    </row>
    <row r="1603" spans="1:6" x14ac:dyDescent="0.2">
      <c r="A1603" s="84">
        <v>1572</v>
      </c>
      <c r="B1603" s="76">
        <v>1469.5901007395714</v>
      </c>
      <c r="C1603" s="76">
        <v>1469.5901007395714</v>
      </c>
      <c r="D1603" s="76">
        <v>0</v>
      </c>
      <c r="E1603" s="76">
        <v>0</v>
      </c>
      <c r="F1603" s="76">
        <v>0</v>
      </c>
    </row>
    <row r="1604" spans="1:6" x14ac:dyDescent="0.2">
      <c r="A1604" s="84">
        <v>1573</v>
      </c>
      <c r="B1604" s="76">
        <v>118.77279541219241</v>
      </c>
      <c r="C1604" s="76">
        <v>118.77279541219241</v>
      </c>
      <c r="D1604" s="76">
        <v>0</v>
      </c>
      <c r="E1604" s="76">
        <v>0</v>
      </c>
      <c r="F1604" s="76">
        <v>0</v>
      </c>
    </row>
    <row r="1605" spans="1:6" x14ac:dyDescent="0.2">
      <c r="A1605" s="84">
        <v>1574</v>
      </c>
      <c r="B1605" s="76">
        <v>2194.2476366258579</v>
      </c>
      <c r="C1605" s="76">
        <v>2194.2476366258579</v>
      </c>
      <c r="D1605" s="76">
        <v>0</v>
      </c>
      <c r="E1605" s="76">
        <v>0</v>
      </c>
      <c r="F1605" s="76">
        <v>0</v>
      </c>
    </row>
    <row r="1606" spans="1:6" x14ac:dyDescent="0.2">
      <c r="A1606" s="84">
        <v>1575</v>
      </c>
      <c r="B1606" s="76">
        <v>973.94899744962913</v>
      </c>
      <c r="C1606" s="76">
        <v>973.94899744962913</v>
      </c>
      <c r="D1606" s="76">
        <v>0</v>
      </c>
      <c r="E1606" s="76">
        <v>0</v>
      </c>
      <c r="F1606" s="76">
        <v>0</v>
      </c>
    </row>
    <row r="1607" spans="1:6" x14ac:dyDescent="0.2">
      <c r="A1607" s="84">
        <v>1576</v>
      </c>
      <c r="B1607" s="76">
        <v>3937.0504063043554</v>
      </c>
      <c r="C1607" s="76">
        <v>3937.0504063043554</v>
      </c>
      <c r="D1607" s="76">
        <v>0</v>
      </c>
      <c r="E1607" s="76">
        <v>0</v>
      </c>
      <c r="F1607" s="76">
        <v>0</v>
      </c>
    </row>
    <row r="1608" spans="1:6" x14ac:dyDescent="0.2">
      <c r="A1608" s="84">
        <v>1577</v>
      </c>
      <c r="B1608" s="76">
        <v>3092.404682203015</v>
      </c>
      <c r="C1608" s="76">
        <v>3092.404682203015</v>
      </c>
      <c r="D1608" s="76">
        <v>0</v>
      </c>
      <c r="E1608" s="76">
        <v>0</v>
      </c>
      <c r="F1608" s="76">
        <v>0</v>
      </c>
    </row>
    <row r="1609" spans="1:6" x14ac:dyDescent="0.2">
      <c r="A1609" s="84">
        <v>1578</v>
      </c>
      <c r="B1609" s="76">
        <v>120.56366389301411</v>
      </c>
      <c r="C1609" s="76">
        <v>120.56366389301411</v>
      </c>
      <c r="D1609" s="76">
        <v>0</v>
      </c>
      <c r="E1609" s="76">
        <v>0</v>
      </c>
      <c r="F1609" s="76">
        <v>0</v>
      </c>
    </row>
    <row r="1610" spans="1:6" x14ac:dyDescent="0.2">
      <c r="A1610" s="84">
        <v>1579</v>
      </c>
      <c r="B1610" s="76">
        <v>2435.800148587954</v>
      </c>
      <c r="C1610" s="76">
        <v>2435.800148587954</v>
      </c>
      <c r="D1610" s="76">
        <v>0</v>
      </c>
      <c r="E1610" s="76">
        <v>0</v>
      </c>
      <c r="F1610" s="76">
        <v>0</v>
      </c>
    </row>
    <row r="1611" spans="1:6" x14ac:dyDescent="0.2">
      <c r="A1611" s="84">
        <v>1580</v>
      </c>
      <c r="B1611" s="76">
        <v>2459.0814388386361</v>
      </c>
      <c r="C1611" s="76">
        <v>2459.0814388386361</v>
      </c>
      <c r="D1611" s="76">
        <v>0</v>
      </c>
      <c r="E1611" s="76">
        <v>0</v>
      </c>
      <c r="F1611" s="76">
        <v>0</v>
      </c>
    </row>
    <row r="1612" spans="1:6" x14ac:dyDescent="0.2">
      <c r="A1612" s="84">
        <v>1581</v>
      </c>
      <c r="B1612" s="76">
        <v>-566.48563389601668</v>
      </c>
      <c r="C1612" s="76">
        <v>-566.48563389601668</v>
      </c>
      <c r="D1612" s="76">
        <v>0</v>
      </c>
      <c r="E1612" s="76">
        <v>0</v>
      </c>
      <c r="F1612" s="76">
        <v>0</v>
      </c>
    </row>
    <row r="1613" spans="1:6" x14ac:dyDescent="0.2">
      <c r="A1613" s="84">
        <v>1582</v>
      </c>
      <c r="B1613" s="76">
        <v>982.90333985373763</v>
      </c>
      <c r="C1613" s="76">
        <v>982.90333985373763</v>
      </c>
      <c r="D1613" s="76">
        <v>0</v>
      </c>
      <c r="E1613" s="76">
        <v>0</v>
      </c>
      <c r="F1613" s="76">
        <v>0</v>
      </c>
    </row>
    <row r="1614" spans="1:6" x14ac:dyDescent="0.2">
      <c r="A1614" s="84">
        <v>1583</v>
      </c>
      <c r="B1614" s="76">
        <v>3219.5563443413557</v>
      </c>
      <c r="C1614" s="76">
        <v>3219.5563443413557</v>
      </c>
      <c r="D1614" s="76">
        <v>0</v>
      </c>
      <c r="E1614" s="76">
        <v>0</v>
      </c>
      <c r="F1614" s="76">
        <v>0</v>
      </c>
    </row>
    <row r="1615" spans="1:6" x14ac:dyDescent="0.2">
      <c r="A1615" s="84">
        <v>1584</v>
      </c>
      <c r="B1615" s="76">
        <v>2671.9800551075841</v>
      </c>
      <c r="C1615" s="76">
        <v>2671.9800551075841</v>
      </c>
      <c r="D1615" s="76">
        <v>0</v>
      </c>
      <c r="E1615" s="76">
        <v>0</v>
      </c>
      <c r="F1615" s="76">
        <v>0</v>
      </c>
    </row>
    <row r="1616" spans="1:6" x14ac:dyDescent="0.2">
      <c r="A1616" s="84">
        <v>1585</v>
      </c>
      <c r="B1616" s="76">
        <v>1446.3088104888893</v>
      </c>
      <c r="C1616" s="76">
        <v>1446.3088104888893</v>
      </c>
      <c r="D1616" s="76">
        <v>0</v>
      </c>
      <c r="E1616" s="76">
        <v>0</v>
      </c>
      <c r="F1616" s="76">
        <v>0</v>
      </c>
    </row>
    <row r="1617" spans="1:6" x14ac:dyDescent="0.2">
      <c r="A1617" s="84">
        <v>1586</v>
      </c>
      <c r="B1617" s="76">
        <v>108.02758452726221</v>
      </c>
      <c r="C1617" s="76">
        <v>108.02758452726221</v>
      </c>
      <c r="D1617" s="76">
        <v>0</v>
      </c>
      <c r="E1617" s="76">
        <v>0</v>
      </c>
      <c r="F1617" s="76">
        <v>0</v>
      </c>
    </row>
    <row r="1618" spans="1:6" x14ac:dyDescent="0.2">
      <c r="A1618" s="84">
        <v>1587</v>
      </c>
      <c r="B1618" s="76">
        <v>2138.7307137203852</v>
      </c>
      <c r="C1618" s="76">
        <v>2138.7307137203852</v>
      </c>
      <c r="D1618" s="76">
        <v>0</v>
      </c>
      <c r="E1618" s="76">
        <v>0</v>
      </c>
      <c r="F1618" s="76">
        <v>0</v>
      </c>
    </row>
    <row r="1619" spans="1:6" x14ac:dyDescent="0.2">
      <c r="A1619" s="84">
        <v>1588</v>
      </c>
      <c r="B1619" s="76">
        <v>927.38641694826492</v>
      </c>
      <c r="C1619" s="76">
        <v>927.38641694826492</v>
      </c>
      <c r="D1619" s="76">
        <v>0</v>
      </c>
      <c r="E1619" s="76">
        <v>0</v>
      </c>
      <c r="F1619" s="76">
        <v>0</v>
      </c>
    </row>
    <row r="1620" spans="1:6" x14ac:dyDescent="0.2">
      <c r="A1620" s="84">
        <v>1589</v>
      </c>
      <c r="B1620" s="76">
        <v>1115.4276074345435</v>
      </c>
      <c r="C1620" s="76">
        <v>1115.4276074345435</v>
      </c>
      <c r="D1620" s="76">
        <v>0</v>
      </c>
      <c r="E1620" s="76">
        <v>0</v>
      </c>
      <c r="F1620" s="76">
        <v>0</v>
      </c>
    </row>
    <row r="1621" spans="1:6" x14ac:dyDescent="0.2">
      <c r="A1621" s="84">
        <v>1590</v>
      </c>
      <c r="B1621" s="76">
        <v>854.17554218340911</v>
      </c>
      <c r="C1621" s="76">
        <v>854.17554218340911</v>
      </c>
      <c r="D1621" s="76">
        <v>0</v>
      </c>
      <c r="E1621" s="76">
        <v>0</v>
      </c>
      <c r="F1621" s="76">
        <v>0</v>
      </c>
    </row>
    <row r="1622" spans="1:6" x14ac:dyDescent="0.2">
      <c r="A1622" s="84">
        <v>1591</v>
      </c>
      <c r="B1622" s="76">
        <v>-462.82999495719196</v>
      </c>
      <c r="C1622" s="76">
        <v>-462.82999495719196</v>
      </c>
      <c r="D1622" s="76">
        <v>0</v>
      </c>
      <c r="E1622" s="76">
        <v>0</v>
      </c>
      <c r="F1622" s="76">
        <v>0</v>
      </c>
    </row>
    <row r="1623" spans="1:6" x14ac:dyDescent="0.2">
      <c r="A1623" s="84">
        <v>1592</v>
      </c>
      <c r="B1623" s="76">
        <v>324.5079377578536</v>
      </c>
      <c r="C1623" s="76">
        <v>324.5079377578536</v>
      </c>
      <c r="D1623" s="76">
        <v>0</v>
      </c>
      <c r="E1623" s="76">
        <v>0</v>
      </c>
      <c r="F1623" s="76">
        <v>0</v>
      </c>
    </row>
    <row r="1624" spans="1:6" x14ac:dyDescent="0.2">
      <c r="A1624" s="84">
        <v>1593</v>
      </c>
      <c r="B1624" s="76">
        <v>1746.9599823181015</v>
      </c>
      <c r="C1624" s="76">
        <v>1746.9599823181015</v>
      </c>
      <c r="D1624" s="76">
        <v>0</v>
      </c>
      <c r="E1624" s="76">
        <v>0</v>
      </c>
      <c r="F1624" s="76">
        <v>0</v>
      </c>
    </row>
    <row r="1625" spans="1:6" x14ac:dyDescent="0.2">
      <c r="A1625" s="84">
        <v>1594</v>
      </c>
      <c r="B1625" s="76">
        <v>-495.06562761198256</v>
      </c>
      <c r="C1625" s="76">
        <v>-495.06562761198256</v>
      </c>
      <c r="D1625" s="76">
        <v>0</v>
      </c>
      <c r="E1625" s="76">
        <v>0</v>
      </c>
      <c r="F1625" s="76">
        <v>0</v>
      </c>
    </row>
    <row r="1626" spans="1:6" x14ac:dyDescent="0.2">
      <c r="A1626" s="84">
        <v>1595</v>
      </c>
      <c r="B1626" s="76">
        <v>306.59925294963659</v>
      </c>
      <c r="C1626" s="76">
        <v>306.59925294963659</v>
      </c>
      <c r="D1626" s="76">
        <v>0</v>
      </c>
      <c r="E1626" s="76">
        <v>0</v>
      </c>
      <c r="F1626" s="76">
        <v>0</v>
      </c>
    </row>
    <row r="1627" spans="1:6" x14ac:dyDescent="0.2">
      <c r="A1627" s="84">
        <v>1596</v>
      </c>
      <c r="B1627" s="76">
        <v>2659.4439757418322</v>
      </c>
      <c r="C1627" s="76">
        <v>2659.4439757418322</v>
      </c>
      <c r="D1627" s="76">
        <v>0</v>
      </c>
      <c r="E1627" s="76">
        <v>0</v>
      </c>
      <c r="F1627" s="76">
        <v>0</v>
      </c>
    </row>
    <row r="1628" spans="1:6" x14ac:dyDescent="0.2">
      <c r="A1628" s="84">
        <v>1597</v>
      </c>
      <c r="B1628" s="76">
        <v>748.51430181492879</v>
      </c>
      <c r="C1628" s="76">
        <v>748.51430181492879</v>
      </c>
      <c r="D1628" s="76">
        <v>0</v>
      </c>
      <c r="E1628" s="76">
        <v>0</v>
      </c>
      <c r="F1628" s="76">
        <v>0</v>
      </c>
    </row>
    <row r="1629" spans="1:6" x14ac:dyDescent="0.2">
      <c r="A1629" s="84">
        <v>1598</v>
      </c>
      <c r="B1629" s="76">
        <v>1746.9599823181015</v>
      </c>
      <c r="C1629" s="76">
        <v>1746.9599823181015</v>
      </c>
      <c r="D1629" s="76">
        <v>0</v>
      </c>
      <c r="E1629" s="76">
        <v>0</v>
      </c>
      <c r="F1629" s="76">
        <v>0</v>
      </c>
    </row>
    <row r="1630" spans="1:6" x14ac:dyDescent="0.2">
      <c r="A1630" s="84">
        <v>1599</v>
      </c>
      <c r="B1630" s="76">
        <v>979.32160289209423</v>
      </c>
      <c r="C1630" s="76">
        <v>979.32160289209423</v>
      </c>
      <c r="D1630" s="76">
        <v>0</v>
      </c>
      <c r="E1630" s="76">
        <v>0</v>
      </c>
      <c r="F1630" s="76">
        <v>0</v>
      </c>
    </row>
    <row r="1631" spans="1:6" x14ac:dyDescent="0.2">
      <c r="A1631" s="84">
        <v>1600</v>
      </c>
      <c r="B1631" s="76">
        <v>-369.70483395446354</v>
      </c>
      <c r="C1631" s="76">
        <v>-369.70483395446354</v>
      </c>
      <c r="D1631" s="76">
        <v>0</v>
      </c>
      <c r="E1631" s="76">
        <v>0</v>
      </c>
      <c r="F1631" s="76">
        <v>0</v>
      </c>
    </row>
    <row r="1632" spans="1:6" x14ac:dyDescent="0.2">
      <c r="A1632" s="84">
        <v>1601</v>
      </c>
      <c r="B1632" s="76">
        <v>823.7307780094402</v>
      </c>
      <c r="C1632" s="76">
        <v>823.7307780094402</v>
      </c>
      <c r="D1632" s="76">
        <v>0</v>
      </c>
      <c r="E1632" s="76">
        <v>0</v>
      </c>
      <c r="F1632" s="76">
        <v>0</v>
      </c>
    </row>
    <row r="1633" spans="1:6" x14ac:dyDescent="0.2">
      <c r="A1633" s="84">
        <v>1602</v>
      </c>
      <c r="B1633" s="76">
        <v>609.04129325967006</v>
      </c>
      <c r="C1633" s="76">
        <v>609.04129325967006</v>
      </c>
      <c r="D1633" s="76">
        <v>0</v>
      </c>
      <c r="E1633" s="76">
        <v>0</v>
      </c>
      <c r="F1633" s="76">
        <v>0</v>
      </c>
    </row>
    <row r="1634" spans="1:6" x14ac:dyDescent="0.2">
      <c r="A1634" s="84">
        <v>1603</v>
      </c>
      <c r="B1634" s="76">
        <v>1387.2101506217732</v>
      </c>
      <c r="C1634" s="76">
        <v>1387.2101506217732</v>
      </c>
      <c r="D1634" s="76">
        <v>0</v>
      </c>
      <c r="E1634" s="76">
        <v>0</v>
      </c>
      <c r="F1634" s="76">
        <v>0</v>
      </c>
    </row>
    <row r="1635" spans="1:6" x14ac:dyDescent="0.2">
      <c r="A1635" s="84">
        <v>1604</v>
      </c>
      <c r="B1635" s="76">
        <v>324.5079377578536</v>
      </c>
      <c r="C1635" s="76">
        <v>324.5079377578536</v>
      </c>
      <c r="D1635" s="76">
        <v>0</v>
      </c>
      <c r="E1635" s="76">
        <v>0</v>
      </c>
      <c r="F1635" s="76">
        <v>0</v>
      </c>
    </row>
    <row r="1636" spans="1:6" x14ac:dyDescent="0.2">
      <c r="A1636" s="84">
        <v>1605</v>
      </c>
      <c r="B1636" s="76">
        <v>-11.960603687791718</v>
      </c>
      <c r="C1636" s="76">
        <v>-11.960603687791718</v>
      </c>
      <c r="D1636" s="76">
        <v>0</v>
      </c>
      <c r="E1636" s="76">
        <v>0</v>
      </c>
      <c r="F1636" s="76">
        <v>0</v>
      </c>
    </row>
    <row r="1637" spans="1:6" x14ac:dyDescent="0.2">
      <c r="A1637" s="84">
        <v>1606</v>
      </c>
      <c r="B1637" s="76">
        <v>861.33901610669591</v>
      </c>
      <c r="C1637" s="76">
        <v>861.33901610669591</v>
      </c>
      <c r="D1637" s="76">
        <v>0</v>
      </c>
      <c r="E1637" s="76">
        <v>0</v>
      </c>
      <c r="F1637" s="76">
        <v>0</v>
      </c>
    </row>
    <row r="1638" spans="1:6" x14ac:dyDescent="0.2">
      <c r="A1638" s="84">
        <v>1607</v>
      </c>
      <c r="B1638" s="76">
        <v>1815.0129845893262</v>
      </c>
      <c r="C1638" s="76">
        <v>1815.0129845893262</v>
      </c>
      <c r="D1638" s="76">
        <v>0</v>
      </c>
      <c r="E1638" s="76">
        <v>0</v>
      </c>
      <c r="F1638" s="76">
        <v>0</v>
      </c>
    </row>
    <row r="1639" spans="1:6" x14ac:dyDescent="0.2">
      <c r="A1639" s="84">
        <v>1608</v>
      </c>
      <c r="B1639" s="76">
        <v>1024.0933149126367</v>
      </c>
      <c r="C1639" s="76">
        <v>1024.0933149126367</v>
      </c>
      <c r="D1639" s="76">
        <v>0</v>
      </c>
      <c r="E1639" s="76">
        <v>0</v>
      </c>
      <c r="F1639" s="76">
        <v>0</v>
      </c>
    </row>
    <row r="1640" spans="1:6" x14ac:dyDescent="0.2">
      <c r="A1640" s="84">
        <v>1609</v>
      </c>
      <c r="B1640" s="76">
        <v>1140.4997661660477</v>
      </c>
      <c r="C1640" s="76">
        <v>1140.4997661660477</v>
      </c>
      <c r="D1640" s="76">
        <v>0</v>
      </c>
      <c r="E1640" s="76">
        <v>0</v>
      </c>
      <c r="F1640" s="76">
        <v>0</v>
      </c>
    </row>
    <row r="1641" spans="1:6" x14ac:dyDescent="0.2">
      <c r="A1641" s="84">
        <v>1610</v>
      </c>
      <c r="B1641" s="76">
        <v>2466.2449127619229</v>
      </c>
      <c r="C1641" s="76">
        <v>2466.2449127619229</v>
      </c>
      <c r="D1641" s="76">
        <v>0</v>
      </c>
      <c r="E1641" s="76">
        <v>0</v>
      </c>
      <c r="F1641" s="76">
        <v>0</v>
      </c>
    </row>
    <row r="1642" spans="1:6" x14ac:dyDescent="0.2">
      <c r="A1642" s="84">
        <v>1611</v>
      </c>
      <c r="B1642" s="76">
        <v>1449.8905474505327</v>
      </c>
      <c r="C1642" s="76">
        <v>1449.8905474505327</v>
      </c>
      <c r="D1642" s="76">
        <v>0</v>
      </c>
      <c r="E1642" s="76">
        <v>0</v>
      </c>
      <c r="F1642" s="76">
        <v>0</v>
      </c>
    </row>
    <row r="1643" spans="1:6" x14ac:dyDescent="0.2">
      <c r="A1643" s="84">
        <v>1612</v>
      </c>
      <c r="B1643" s="76">
        <v>1206.5471670076158</v>
      </c>
      <c r="C1643" s="76">
        <v>1206.5471670076158</v>
      </c>
      <c r="D1643" s="76">
        <v>0</v>
      </c>
      <c r="E1643" s="76">
        <v>0</v>
      </c>
      <c r="F1643" s="76">
        <v>0</v>
      </c>
    </row>
    <row r="1644" spans="1:6" x14ac:dyDescent="0.2">
      <c r="A1644" s="84">
        <v>1613</v>
      </c>
      <c r="B1644" s="76">
        <v>1623.6047900902381</v>
      </c>
      <c r="C1644" s="76">
        <v>1623.6047900902381</v>
      </c>
      <c r="D1644" s="76">
        <v>0</v>
      </c>
      <c r="E1644" s="76">
        <v>0</v>
      </c>
      <c r="F1644" s="76">
        <v>0</v>
      </c>
    </row>
    <row r="1645" spans="1:6" x14ac:dyDescent="0.2">
      <c r="A1645" s="84">
        <v>1614</v>
      </c>
      <c r="B1645" s="76">
        <v>850.59380522176571</v>
      </c>
      <c r="C1645" s="76">
        <v>850.59380522176571</v>
      </c>
      <c r="D1645" s="76">
        <v>0</v>
      </c>
      <c r="E1645" s="76">
        <v>0</v>
      </c>
      <c r="F1645" s="76">
        <v>0</v>
      </c>
    </row>
    <row r="1646" spans="1:6" x14ac:dyDescent="0.2">
      <c r="A1646" s="84">
        <v>1615</v>
      </c>
      <c r="B1646" s="76">
        <v>-1332.3331448412023</v>
      </c>
      <c r="C1646" s="76">
        <v>-1332.3331448412023</v>
      </c>
      <c r="D1646" s="76">
        <v>0</v>
      </c>
      <c r="E1646" s="76">
        <v>0</v>
      </c>
      <c r="F1646" s="76">
        <v>0</v>
      </c>
    </row>
    <row r="1647" spans="1:6" x14ac:dyDescent="0.2">
      <c r="A1647" s="84">
        <v>1616</v>
      </c>
      <c r="B1647" s="76">
        <v>79.373688834115001</v>
      </c>
      <c r="C1647" s="76">
        <v>79.373688834115001</v>
      </c>
      <c r="D1647" s="76">
        <v>0</v>
      </c>
      <c r="E1647" s="76">
        <v>0</v>
      </c>
      <c r="F1647" s="76">
        <v>0</v>
      </c>
    </row>
    <row r="1648" spans="1:6" x14ac:dyDescent="0.2">
      <c r="A1648" s="84">
        <v>1617</v>
      </c>
      <c r="B1648" s="76">
        <v>1231.6193257391196</v>
      </c>
      <c r="C1648" s="76">
        <v>1231.6193257391196</v>
      </c>
      <c r="D1648" s="76">
        <v>0</v>
      </c>
      <c r="E1648" s="76">
        <v>0</v>
      </c>
      <c r="F1648" s="76">
        <v>0</v>
      </c>
    </row>
    <row r="1649" spans="1:6" x14ac:dyDescent="0.2">
      <c r="A1649" s="84">
        <v>1618</v>
      </c>
      <c r="B1649" s="76">
        <v>1491.0805225094318</v>
      </c>
      <c r="C1649" s="76">
        <v>1491.0805225094318</v>
      </c>
      <c r="D1649" s="76">
        <v>0</v>
      </c>
      <c r="E1649" s="76">
        <v>0</v>
      </c>
      <c r="F1649" s="76">
        <v>0</v>
      </c>
    </row>
    <row r="1650" spans="1:6" x14ac:dyDescent="0.2">
      <c r="A1650" s="84">
        <v>1619</v>
      </c>
      <c r="B1650" s="76">
        <v>1322.9536182610263</v>
      </c>
      <c r="C1650" s="76">
        <v>1322.9536182610263</v>
      </c>
      <c r="D1650" s="76">
        <v>0</v>
      </c>
      <c r="E1650" s="76">
        <v>0</v>
      </c>
      <c r="F1650" s="76">
        <v>0</v>
      </c>
    </row>
    <row r="1651" spans="1:6" x14ac:dyDescent="0.2">
      <c r="A1651" s="84">
        <v>1620</v>
      </c>
      <c r="B1651" s="76">
        <v>1782.7773519345355</v>
      </c>
      <c r="C1651" s="76">
        <v>1782.7773519345355</v>
      </c>
      <c r="D1651" s="76">
        <v>0</v>
      </c>
      <c r="E1651" s="76">
        <v>0</v>
      </c>
      <c r="F1651" s="76">
        <v>0</v>
      </c>
    </row>
    <row r="1652" spans="1:6" x14ac:dyDescent="0.2">
      <c r="A1652" s="84">
        <v>1621</v>
      </c>
      <c r="B1652" s="76">
        <v>-40.39976643210457</v>
      </c>
      <c r="C1652" s="76">
        <v>-40.39976643210457</v>
      </c>
      <c r="D1652" s="76">
        <v>0</v>
      </c>
      <c r="E1652" s="76">
        <v>0</v>
      </c>
      <c r="F1652" s="76">
        <v>0</v>
      </c>
    </row>
    <row r="1653" spans="1:6" x14ac:dyDescent="0.2">
      <c r="A1653" s="84">
        <v>1622</v>
      </c>
      <c r="B1653" s="76">
        <v>991.85768225784614</v>
      </c>
      <c r="C1653" s="76">
        <v>991.85768225784614</v>
      </c>
      <c r="D1653" s="76">
        <v>0</v>
      </c>
      <c r="E1653" s="76">
        <v>0</v>
      </c>
      <c r="F1653" s="76">
        <v>0</v>
      </c>
    </row>
    <row r="1654" spans="1:6" x14ac:dyDescent="0.2">
      <c r="A1654" s="84">
        <v>1623</v>
      </c>
      <c r="B1654" s="76">
        <v>1823.9673269934347</v>
      </c>
      <c r="C1654" s="76">
        <v>1823.9673269934347</v>
      </c>
      <c r="D1654" s="76">
        <v>0</v>
      </c>
      <c r="E1654" s="76">
        <v>0</v>
      </c>
      <c r="F1654" s="76">
        <v>0</v>
      </c>
    </row>
    <row r="1655" spans="1:6" x14ac:dyDescent="0.2">
      <c r="A1655" s="84">
        <v>1624</v>
      </c>
      <c r="B1655" s="76">
        <v>1473.1718377012148</v>
      </c>
      <c r="C1655" s="76">
        <v>1473.1718377012148</v>
      </c>
      <c r="D1655" s="76">
        <v>0</v>
      </c>
      <c r="E1655" s="76">
        <v>0</v>
      </c>
      <c r="F1655" s="76">
        <v>0</v>
      </c>
    </row>
    <row r="1656" spans="1:6" x14ac:dyDescent="0.2">
      <c r="A1656" s="84">
        <v>1625</v>
      </c>
      <c r="B1656" s="76">
        <v>2484.1535975701399</v>
      </c>
      <c r="C1656" s="76">
        <v>2484.1535975701399</v>
      </c>
      <c r="D1656" s="76">
        <v>0</v>
      </c>
      <c r="E1656" s="76">
        <v>0</v>
      </c>
      <c r="F1656" s="76">
        <v>0</v>
      </c>
    </row>
    <row r="1657" spans="1:6" x14ac:dyDescent="0.2">
      <c r="A1657" s="84">
        <v>1626</v>
      </c>
      <c r="B1657" s="76">
        <v>-97.707557818399437</v>
      </c>
      <c r="C1657" s="76">
        <v>-97.707557818399437</v>
      </c>
      <c r="D1657" s="76">
        <v>0</v>
      </c>
      <c r="E1657" s="76">
        <v>0</v>
      </c>
      <c r="F1657" s="76">
        <v>0</v>
      </c>
    </row>
    <row r="1658" spans="1:6" x14ac:dyDescent="0.2">
      <c r="A1658" s="84">
        <v>1627</v>
      </c>
      <c r="B1658" s="76">
        <v>673.51255856925172</v>
      </c>
      <c r="C1658" s="76">
        <v>673.51255856925172</v>
      </c>
      <c r="D1658" s="76">
        <v>0</v>
      </c>
      <c r="E1658" s="76">
        <v>0</v>
      </c>
      <c r="F1658" s="76">
        <v>0</v>
      </c>
    </row>
    <row r="1659" spans="1:6" x14ac:dyDescent="0.2">
      <c r="A1659" s="84">
        <v>1628</v>
      </c>
      <c r="B1659" s="76">
        <v>1081.4011062989312</v>
      </c>
      <c r="C1659" s="76">
        <v>1081.4011062989312</v>
      </c>
      <c r="D1659" s="76">
        <v>0</v>
      </c>
      <c r="E1659" s="76">
        <v>0</v>
      </c>
      <c r="F1659" s="76">
        <v>0</v>
      </c>
    </row>
    <row r="1660" spans="1:6" x14ac:dyDescent="0.2">
      <c r="A1660" s="84">
        <v>1629</v>
      </c>
      <c r="B1660" s="76">
        <v>2167.3846094135324</v>
      </c>
      <c r="C1660" s="76">
        <v>2167.3846094135324</v>
      </c>
      <c r="D1660" s="76">
        <v>0</v>
      </c>
      <c r="E1660" s="76">
        <v>0</v>
      </c>
      <c r="F1660" s="76">
        <v>0</v>
      </c>
    </row>
    <row r="1661" spans="1:6" x14ac:dyDescent="0.2">
      <c r="A1661" s="84">
        <v>1630</v>
      </c>
      <c r="B1661" s="76">
        <v>234.96451371676858</v>
      </c>
      <c r="C1661" s="76">
        <v>234.96451371676858</v>
      </c>
      <c r="D1661" s="76">
        <v>0</v>
      </c>
      <c r="E1661" s="76">
        <v>0</v>
      </c>
      <c r="F1661" s="76">
        <v>0</v>
      </c>
    </row>
    <row r="1662" spans="1:6" x14ac:dyDescent="0.2">
      <c r="A1662" s="84">
        <v>1631</v>
      </c>
      <c r="B1662" s="76">
        <v>648.44039983774746</v>
      </c>
      <c r="C1662" s="76">
        <v>648.44039983774746</v>
      </c>
      <c r="D1662" s="76">
        <v>0</v>
      </c>
      <c r="E1662" s="76">
        <v>0</v>
      </c>
      <c r="F1662" s="76">
        <v>0</v>
      </c>
    </row>
    <row r="1663" spans="1:6" x14ac:dyDescent="0.2">
      <c r="A1663" s="84">
        <v>1632</v>
      </c>
      <c r="B1663" s="76">
        <v>525.08520760988449</v>
      </c>
      <c r="C1663" s="76">
        <v>525.08520760988449</v>
      </c>
      <c r="D1663" s="76">
        <v>0</v>
      </c>
      <c r="E1663" s="76">
        <v>0</v>
      </c>
      <c r="F1663" s="76">
        <v>0</v>
      </c>
    </row>
    <row r="1664" spans="1:6" x14ac:dyDescent="0.2">
      <c r="A1664" s="84">
        <v>1633</v>
      </c>
      <c r="B1664" s="76">
        <v>38.183713775215892</v>
      </c>
      <c r="C1664" s="76">
        <v>38.183713775215892</v>
      </c>
      <c r="D1664" s="76">
        <v>0</v>
      </c>
      <c r="E1664" s="76">
        <v>0</v>
      </c>
      <c r="F1664" s="76">
        <v>0</v>
      </c>
    </row>
    <row r="1665" spans="1:6" x14ac:dyDescent="0.2">
      <c r="A1665" s="84">
        <v>1634</v>
      </c>
      <c r="B1665" s="76">
        <v>1181.6897412249468</v>
      </c>
      <c r="C1665" s="76">
        <v>1181.6897412249468</v>
      </c>
      <c r="D1665" s="76">
        <v>0</v>
      </c>
      <c r="E1665" s="76">
        <v>0</v>
      </c>
      <c r="F1665" s="76">
        <v>0</v>
      </c>
    </row>
    <row r="1666" spans="1:6" x14ac:dyDescent="0.2">
      <c r="A1666" s="84">
        <v>1635</v>
      </c>
      <c r="B1666" s="76">
        <v>1129.7545552811175</v>
      </c>
      <c r="C1666" s="76">
        <v>1129.7545552811175</v>
      </c>
      <c r="D1666" s="76">
        <v>0</v>
      </c>
      <c r="E1666" s="76">
        <v>0</v>
      </c>
      <c r="F1666" s="76">
        <v>0</v>
      </c>
    </row>
    <row r="1667" spans="1:6" x14ac:dyDescent="0.2">
      <c r="A1667" s="84">
        <v>1636</v>
      </c>
      <c r="B1667" s="76">
        <v>84.746294276580102</v>
      </c>
      <c r="C1667" s="76">
        <v>84.746294276580102</v>
      </c>
      <c r="D1667" s="76">
        <v>0</v>
      </c>
      <c r="E1667" s="76">
        <v>0</v>
      </c>
      <c r="F1667" s="76">
        <v>0</v>
      </c>
    </row>
    <row r="1668" spans="1:6" x14ac:dyDescent="0.2">
      <c r="A1668" s="84">
        <v>1637</v>
      </c>
      <c r="B1668" s="76">
        <v>2820.4074060669509</v>
      </c>
      <c r="C1668" s="76">
        <v>2820.4074060669509</v>
      </c>
      <c r="D1668" s="76">
        <v>0</v>
      </c>
      <c r="E1668" s="76">
        <v>0</v>
      </c>
      <c r="F1668" s="76">
        <v>0</v>
      </c>
    </row>
    <row r="1669" spans="1:6" x14ac:dyDescent="0.2">
      <c r="A1669" s="84">
        <v>1638</v>
      </c>
      <c r="B1669" s="76">
        <v>954.24944416059043</v>
      </c>
      <c r="C1669" s="76">
        <v>954.24944416059043</v>
      </c>
      <c r="D1669" s="76">
        <v>0</v>
      </c>
      <c r="E1669" s="76">
        <v>0</v>
      </c>
      <c r="F1669" s="76">
        <v>0</v>
      </c>
    </row>
    <row r="1670" spans="1:6" x14ac:dyDescent="0.2">
      <c r="A1670" s="84">
        <v>1639</v>
      </c>
      <c r="B1670" s="76">
        <v>1780.9864834537138</v>
      </c>
      <c r="C1670" s="76">
        <v>1780.9864834537138</v>
      </c>
      <c r="D1670" s="76">
        <v>0</v>
      </c>
      <c r="E1670" s="76">
        <v>0</v>
      </c>
      <c r="F1670" s="76">
        <v>0</v>
      </c>
    </row>
    <row r="1671" spans="1:6" x14ac:dyDescent="0.2">
      <c r="A1671" s="84">
        <v>1640</v>
      </c>
      <c r="B1671" s="76">
        <v>777.16819750807599</v>
      </c>
      <c r="C1671" s="76">
        <v>777.16819750807599</v>
      </c>
      <c r="D1671" s="76">
        <v>0</v>
      </c>
      <c r="E1671" s="76">
        <v>0</v>
      </c>
      <c r="F1671" s="76">
        <v>0</v>
      </c>
    </row>
    <row r="1672" spans="1:6" x14ac:dyDescent="0.2">
      <c r="A1672" s="84">
        <v>1641</v>
      </c>
      <c r="B1672" s="76">
        <v>1106.473265030435</v>
      </c>
      <c r="C1672" s="76">
        <v>1106.473265030435</v>
      </c>
      <c r="D1672" s="76">
        <v>0</v>
      </c>
      <c r="E1672" s="76">
        <v>0</v>
      </c>
      <c r="F1672" s="76">
        <v>0</v>
      </c>
    </row>
    <row r="1673" spans="1:6" x14ac:dyDescent="0.2">
      <c r="A1673" s="84">
        <v>1642</v>
      </c>
      <c r="B1673" s="76">
        <v>193.77453865786947</v>
      </c>
      <c r="C1673" s="76">
        <v>193.77453865786947</v>
      </c>
      <c r="D1673" s="76">
        <v>0</v>
      </c>
      <c r="E1673" s="76">
        <v>0</v>
      </c>
      <c r="F1673" s="76">
        <v>0</v>
      </c>
    </row>
    <row r="1674" spans="1:6" x14ac:dyDescent="0.2">
      <c r="A1674" s="84">
        <v>1643</v>
      </c>
      <c r="B1674" s="76">
        <v>1730.8421659907062</v>
      </c>
      <c r="C1674" s="76">
        <v>1730.8421659907062</v>
      </c>
      <c r="D1674" s="76">
        <v>0</v>
      </c>
      <c r="E1674" s="76">
        <v>0</v>
      </c>
      <c r="F1674" s="76">
        <v>0</v>
      </c>
    </row>
    <row r="1675" spans="1:6" x14ac:dyDescent="0.2">
      <c r="A1675" s="84">
        <v>1644</v>
      </c>
      <c r="B1675" s="76">
        <v>1308.6266704144527</v>
      </c>
      <c r="C1675" s="76">
        <v>1308.6266704144527</v>
      </c>
      <c r="D1675" s="76">
        <v>0</v>
      </c>
      <c r="E1675" s="76">
        <v>0</v>
      </c>
      <c r="F1675" s="76">
        <v>0</v>
      </c>
    </row>
    <row r="1676" spans="1:6" x14ac:dyDescent="0.2">
      <c r="A1676" s="84">
        <v>1645</v>
      </c>
      <c r="B1676" s="76">
        <v>2800.922585726747</v>
      </c>
      <c r="C1676" s="76">
        <v>2800.922585726747</v>
      </c>
      <c r="D1676" s="76">
        <v>0</v>
      </c>
      <c r="E1676" s="76">
        <v>0</v>
      </c>
      <c r="F1676" s="76">
        <v>0</v>
      </c>
    </row>
    <row r="1677" spans="1:6" x14ac:dyDescent="0.2">
      <c r="A1677" s="84">
        <v>1646</v>
      </c>
      <c r="B1677" s="76">
        <v>1548.3883138957262</v>
      </c>
      <c r="C1677" s="76">
        <v>1548.3883138957262</v>
      </c>
      <c r="D1677" s="76">
        <v>0</v>
      </c>
      <c r="E1677" s="76">
        <v>0</v>
      </c>
      <c r="F1677" s="76">
        <v>0</v>
      </c>
    </row>
    <row r="1678" spans="1:6" x14ac:dyDescent="0.2">
      <c r="A1678" s="84">
        <v>1647</v>
      </c>
      <c r="B1678" s="76">
        <v>1607.2722408140089</v>
      </c>
      <c r="C1678" s="76">
        <v>1607.2722408140089</v>
      </c>
      <c r="D1678" s="76">
        <v>0</v>
      </c>
      <c r="E1678" s="76">
        <v>0</v>
      </c>
      <c r="F1678" s="76">
        <v>0</v>
      </c>
    </row>
    <row r="1679" spans="1:6" x14ac:dyDescent="0.2">
      <c r="A1679" s="84">
        <v>1648</v>
      </c>
      <c r="B1679" s="76">
        <v>1568.0878671847649</v>
      </c>
      <c r="C1679" s="76">
        <v>1568.0878671847649</v>
      </c>
      <c r="D1679" s="76">
        <v>0</v>
      </c>
      <c r="E1679" s="76">
        <v>0</v>
      </c>
      <c r="F1679" s="76">
        <v>0</v>
      </c>
    </row>
    <row r="1680" spans="1:6" x14ac:dyDescent="0.2">
      <c r="A1680" s="84">
        <v>1649</v>
      </c>
      <c r="B1680" s="76">
        <v>1287.1362486445923</v>
      </c>
      <c r="C1680" s="76">
        <v>1287.1362486445923</v>
      </c>
      <c r="D1680" s="76">
        <v>0</v>
      </c>
      <c r="E1680" s="76">
        <v>0</v>
      </c>
      <c r="F1680" s="76">
        <v>0</v>
      </c>
    </row>
    <row r="1681" spans="1:6" x14ac:dyDescent="0.2">
      <c r="A1681" s="84">
        <v>1650</v>
      </c>
      <c r="B1681" s="76">
        <v>353.1618334510008</v>
      </c>
      <c r="C1681" s="76">
        <v>353.1618334510008</v>
      </c>
      <c r="D1681" s="76">
        <v>0</v>
      </c>
      <c r="E1681" s="76">
        <v>0</v>
      </c>
      <c r="F1681" s="76">
        <v>0</v>
      </c>
    </row>
    <row r="1682" spans="1:6" x14ac:dyDescent="0.2">
      <c r="A1682" s="84">
        <v>1651</v>
      </c>
      <c r="B1682" s="76">
        <v>326.2988062386753</v>
      </c>
      <c r="C1682" s="76">
        <v>326.2988062386753</v>
      </c>
      <c r="D1682" s="76">
        <v>0</v>
      </c>
      <c r="E1682" s="76">
        <v>0</v>
      </c>
      <c r="F1682" s="76">
        <v>0</v>
      </c>
    </row>
    <row r="1683" spans="1:6" x14ac:dyDescent="0.2">
      <c r="A1683" s="84">
        <v>1652</v>
      </c>
      <c r="B1683" s="76">
        <v>526.87607609070619</v>
      </c>
      <c r="C1683" s="76">
        <v>526.87607609070619</v>
      </c>
      <c r="D1683" s="76">
        <v>0</v>
      </c>
      <c r="E1683" s="76">
        <v>0</v>
      </c>
      <c r="F1683" s="76">
        <v>0</v>
      </c>
    </row>
    <row r="1684" spans="1:6" x14ac:dyDescent="0.2">
      <c r="A1684" s="84">
        <v>1653</v>
      </c>
      <c r="B1684" s="76">
        <v>1072.4467638948227</v>
      </c>
      <c r="C1684" s="76">
        <v>1072.4467638948227</v>
      </c>
      <c r="D1684" s="76">
        <v>0</v>
      </c>
      <c r="E1684" s="76">
        <v>0</v>
      </c>
      <c r="F1684" s="76">
        <v>0</v>
      </c>
    </row>
    <row r="1685" spans="1:6" x14ac:dyDescent="0.2">
      <c r="A1685" s="84">
        <v>1654</v>
      </c>
      <c r="B1685" s="76">
        <v>1290.7179856062357</v>
      </c>
      <c r="C1685" s="76">
        <v>1290.7179856062357</v>
      </c>
      <c r="D1685" s="76">
        <v>0</v>
      </c>
      <c r="E1685" s="76">
        <v>0</v>
      </c>
      <c r="F1685" s="76">
        <v>0</v>
      </c>
    </row>
    <row r="1686" spans="1:6" x14ac:dyDescent="0.2">
      <c r="A1686" s="84">
        <v>1655</v>
      </c>
      <c r="B1686" s="76">
        <v>-868.92767420605014</v>
      </c>
      <c r="C1686" s="76">
        <v>-868.92767420605014</v>
      </c>
      <c r="D1686" s="76">
        <v>0</v>
      </c>
      <c r="E1686" s="76">
        <v>0</v>
      </c>
      <c r="F1686" s="76">
        <v>0</v>
      </c>
    </row>
    <row r="1687" spans="1:6" x14ac:dyDescent="0.2">
      <c r="A1687" s="84">
        <v>1656</v>
      </c>
      <c r="B1687" s="76">
        <v>326.2988062386753</v>
      </c>
      <c r="C1687" s="76">
        <v>326.2988062386753</v>
      </c>
      <c r="D1687" s="76">
        <v>0</v>
      </c>
      <c r="E1687" s="76">
        <v>0</v>
      </c>
      <c r="F1687" s="76">
        <v>0</v>
      </c>
    </row>
    <row r="1688" spans="1:6" x14ac:dyDescent="0.2">
      <c r="A1688" s="84">
        <v>1657</v>
      </c>
      <c r="B1688" s="76">
        <v>-452.08478407226175</v>
      </c>
      <c r="C1688" s="76">
        <v>-452.08478407226175</v>
      </c>
      <c r="D1688" s="76">
        <v>0</v>
      </c>
      <c r="E1688" s="76">
        <v>0</v>
      </c>
      <c r="F1688" s="76">
        <v>0</v>
      </c>
    </row>
    <row r="1689" spans="1:6" x14ac:dyDescent="0.2">
      <c r="A1689" s="84">
        <v>1658</v>
      </c>
      <c r="B1689" s="76">
        <v>-704.16777397045325</v>
      </c>
      <c r="C1689" s="76">
        <v>-704.16777397045325</v>
      </c>
      <c r="D1689" s="76">
        <v>0</v>
      </c>
      <c r="E1689" s="76">
        <v>0</v>
      </c>
      <c r="F1689" s="76">
        <v>0</v>
      </c>
    </row>
    <row r="1690" spans="1:6" x14ac:dyDescent="0.2">
      <c r="A1690" s="84">
        <v>1659</v>
      </c>
      <c r="B1690" s="76">
        <v>3897.651299726278</v>
      </c>
      <c r="C1690" s="76">
        <v>3897.651299726278</v>
      </c>
      <c r="D1690" s="76">
        <v>0</v>
      </c>
      <c r="E1690" s="76">
        <v>0</v>
      </c>
      <c r="F1690" s="76">
        <v>0</v>
      </c>
    </row>
    <row r="1691" spans="1:6" x14ac:dyDescent="0.2">
      <c r="A1691" s="84">
        <v>1660</v>
      </c>
      <c r="B1691" s="76">
        <v>537.40655402680204</v>
      </c>
      <c r="C1691" s="76">
        <v>537.40655402680204</v>
      </c>
      <c r="D1691" s="76">
        <v>0</v>
      </c>
      <c r="E1691" s="76">
        <v>0</v>
      </c>
      <c r="F1691" s="76">
        <v>0</v>
      </c>
    </row>
    <row r="1692" spans="1:6" x14ac:dyDescent="0.2">
      <c r="A1692" s="84">
        <v>1661</v>
      </c>
      <c r="B1692" s="76">
        <v>-1468.2244164348174</v>
      </c>
      <c r="C1692" s="76">
        <v>-1468.2244164348174</v>
      </c>
      <c r="D1692" s="76">
        <v>0</v>
      </c>
      <c r="E1692" s="76">
        <v>0</v>
      </c>
      <c r="F1692" s="76">
        <v>0</v>
      </c>
    </row>
    <row r="1693" spans="1:6" x14ac:dyDescent="0.2">
      <c r="A1693" s="84">
        <v>1662</v>
      </c>
      <c r="B1693" s="76">
        <v>2256.9280334546174</v>
      </c>
      <c r="C1693" s="76">
        <v>2256.9280334546174</v>
      </c>
      <c r="D1693" s="76">
        <v>0</v>
      </c>
      <c r="E1693" s="76">
        <v>0</v>
      </c>
      <c r="F1693" s="76">
        <v>0</v>
      </c>
    </row>
    <row r="1694" spans="1:6" x14ac:dyDescent="0.2">
      <c r="A1694" s="84">
        <v>1663</v>
      </c>
      <c r="B1694" s="76">
        <v>1226.2467202966545</v>
      </c>
      <c r="C1694" s="76">
        <v>1226.2467202966545</v>
      </c>
      <c r="D1694" s="76">
        <v>0</v>
      </c>
      <c r="E1694" s="76">
        <v>0</v>
      </c>
      <c r="F1694" s="76">
        <v>0</v>
      </c>
    </row>
    <row r="1695" spans="1:6" x14ac:dyDescent="0.2">
      <c r="A1695" s="84">
        <v>1664</v>
      </c>
      <c r="B1695" s="76">
        <v>1326.5353552226698</v>
      </c>
      <c r="C1695" s="76">
        <v>1326.5353552226698</v>
      </c>
      <c r="D1695" s="76">
        <v>0</v>
      </c>
      <c r="E1695" s="76">
        <v>0</v>
      </c>
      <c r="F1695" s="76">
        <v>0</v>
      </c>
    </row>
    <row r="1696" spans="1:6" x14ac:dyDescent="0.2">
      <c r="A1696" s="84">
        <v>1665</v>
      </c>
      <c r="B1696" s="76">
        <v>2883.0878028957104</v>
      </c>
      <c r="C1696" s="76">
        <v>2883.0878028957104</v>
      </c>
      <c r="D1696" s="76">
        <v>0</v>
      </c>
      <c r="E1696" s="76">
        <v>0</v>
      </c>
      <c r="F1696" s="76">
        <v>0</v>
      </c>
    </row>
    <row r="1697" spans="1:6" x14ac:dyDescent="0.2">
      <c r="A1697" s="84">
        <v>1666</v>
      </c>
      <c r="B1697" s="76">
        <v>1874.1116444564427</v>
      </c>
      <c r="C1697" s="76">
        <v>1874.1116444564427</v>
      </c>
      <c r="D1697" s="76">
        <v>0</v>
      </c>
      <c r="E1697" s="76">
        <v>0</v>
      </c>
      <c r="F1697" s="76">
        <v>0</v>
      </c>
    </row>
    <row r="1698" spans="1:6" x14ac:dyDescent="0.2">
      <c r="A1698" s="84">
        <v>1667</v>
      </c>
      <c r="B1698" s="76">
        <v>1020.5115779509933</v>
      </c>
      <c r="C1698" s="76">
        <v>1020.5115779509933</v>
      </c>
      <c r="D1698" s="76">
        <v>0</v>
      </c>
      <c r="E1698" s="76">
        <v>0</v>
      </c>
      <c r="F1698" s="76">
        <v>0</v>
      </c>
    </row>
    <row r="1699" spans="1:6" x14ac:dyDescent="0.2">
      <c r="A1699" s="84">
        <v>1668</v>
      </c>
      <c r="B1699" s="76">
        <v>-328.51485889556443</v>
      </c>
      <c r="C1699" s="76">
        <v>-328.51485889556443</v>
      </c>
      <c r="D1699" s="76">
        <v>0</v>
      </c>
      <c r="E1699" s="76">
        <v>0</v>
      </c>
      <c r="F1699" s="76">
        <v>0</v>
      </c>
    </row>
    <row r="1700" spans="1:6" x14ac:dyDescent="0.2">
      <c r="A1700" s="84">
        <v>1669</v>
      </c>
      <c r="B1700" s="76">
        <v>1426.6092571998506</v>
      </c>
      <c r="C1700" s="76">
        <v>1426.6092571998506</v>
      </c>
      <c r="D1700" s="76">
        <v>0</v>
      </c>
      <c r="E1700" s="76">
        <v>0</v>
      </c>
      <c r="F1700" s="76">
        <v>0</v>
      </c>
    </row>
    <row r="1701" spans="1:6" x14ac:dyDescent="0.2">
      <c r="A1701" s="84">
        <v>1670</v>
      </c>
      <c r="B1701" s="76">
        <v>1546.5974454149045</v>
      </c>
      <c r="C1701" s="76">
        <v>1546.5974454149045</v>
      </c>
      <c r="D1701" s="76">
        <v>0</v>
      </c>
      <c r="E1701" s="76">
        <v>0</v>
      </c>
      <c r="F1701" s="76">
        <v>0</v>
      </c>
    </row>
    <row r="1702" spans="1:6" x14ac:dyDescent="0.2">
      <c r="A1702" s="84">
        <v>1671</v>
      </c>
      <c r="B1702" s="76">
        <v>646.64953135692576</v>
      </c>
      <c r="C1702" s="76">
        <v>646.64953135692576</v>
      </c>
      <c r="D1702" s="76">
        <v>0</v>
      </c>
      <c r="E1702" s="76">
        <v>0</v>
      </c>
      <c r="F1702" s="76">
        <v>0</v>
      </c>
    </row>
    <row r="1703" spans="1:6" x14ac:dyDescent="0.2">
      <c r="A1703" s="84">
        <v>1672</v>
      </c>
      <c r="B1703" s="76">
        <v>1834.7125378783653</v>
      </c>
      <c r="C1703" s="76">
        <v>1834.7125378783653</v>
      </c>
      <c r="D1703" s="76">
        <v>0</v>
      </c>
      <c r="E1703" s="76">
        <v>0</v>
      </c>
      <c r="F1703" s="76">
        <v>0</v>
      </c>
    </row>
    <row r="1704" spans="1:6" x14ac:dyDescent="0.2">
      <c r="A1704" s="84">
        <v>1673</v>
      </c>
      <c r="B1704" s="76">
        <v>2192.4567681450362</v>
      </c>
      <c r="C1704" s="76">
        <v>2192.4567681450362</v>
      </c>
      <c r="D1704" s="76">
        <v>0</v>
      </c>
      <c r="E1704" s="76">
        <v>0</v>
      </c>
      <c r="F1704" s="76">
        <v>0</v>
      </c>
    </row>
    <row r="1705" spans="1:6" x14ac:dyDescent="0.2">
      <c r="A1705" s="84">
        <v>1674</v>
      </c>
      <c r="B1705" s="76">
        <v>306.59925294963659</v>
      </c>
      <c r="C1705" s="76">
        <v>306.59925294963659</v>
      </c>
      <c r="D1705" s="76">
        <v>0</v>
      </c>
      <c r="E1705" s="76">
        <v>0</v>
      </c>
      <c r="F1705" s="76">
        <v>0</v>
      </c>
    </row>
    <row r="1706" spans="1:6" x14ac:dyDescent="0.2">
      <c r="A1706" s="84">
        <v>1675</v>
      </c>
      <c r="B1706" s="76">
        <v>-1357.4053035727061</v>
      </c>
      <c r="C1706" s="76">
        <v>-1357.4053035727061</v>
      </c>
      <c r="D1706" s="76">
        <v>0</v>
      </c>
      <c r="E1706" s="76">
        <v>0</v>
      </c>
      <c r="F1706" s="76">
        <v>0</v>
      </c>
    </row>
    <row r="1707" spans="1:6" x14ac:dyDescent="0.2">
      <c r="A1707" s="84">
        <v>1676</v>
      </c>
      <c r="B1707" s="76">
        <v>-915.49025470741435</v>
      </c>
      <c r="C1707" s="76">
        <v>-915.49025470741435</v>
      </c>
      <c r="D1707" s="76">
        <v>0</v>
      </c>
      <c r="E1707" s="76">
        <v>0</v>
      </c>
      <c r="F1707" s="76">
        <v>0</v>
      </c>
    </row>
    <row r="1708" spans="1:6" x14ac:dyDescent="0.2">
      <c r="A1708" s="84">
        <v>1677</v>
      </c>
      <c r="B1708" s="76">
        <v>1850.6156212569258</v>
      </c>
      <c r="C1708" s="76">
        <v>1850.6156212569258</v>
      </c>
      <c r="D1708" s="76">
        <v>0</v>
      </c>
      <c r="E1708" s="76">
        <v>0</v>
      </c>
      <c r="F1708" s="76">
        <v>0</v>
      </c>
    </row>
    <row r="1709" spans="1:6" x14ac:dyDescent="0.2">
      <c r="A1709" s="84">
        <v>1678</v>
      </c>
      <c r="B1709" s="76">
        <v>1045.5837366824971</v>
      </c>
      <c r="C1709" s="76">
        <v>1045.5837366824971</v>
      </c>
      <c r="D1709" s="76">
        <v>0</v>
      </c>
      <c r="E1709" s="76">
        <v>0</v>
      </c>
      <c r="F1709" s="76">
        <v>0</v>
      </c>
    </row>
    <row r="1710" spans="1:6" x14ac:dyDescent="0.2">
      <c r="A1710" s="84">
        <v>1679</v>
      </c>
      <c r="B1710" s="76">
        <v>3230.3015552262859</v>
      </c>
      <c r="C1710" s="76">
        <v>3230.3015552262859</v>
      </c>
      <c r="D1710" s="76">
        <v>0</v>
      </c>
      <c r="E1710" s="76">
        <v>0</v>
      </c>
      <c r="F1710" s="76">
        <v>0</v>
      </c>
    </row>
    <row r="1711" spans="1:6" x14ac:dyDescent="0.2">
      <c r="A1711" s="84">
        <v>1680</v>
      </c>
      <c r="B1711" s="76">
        <v>1294.2997225678791</v>
      </c>
      <c r="C1711" s="76">
        <v>1294.2997225678791</v>
      </c>
      <c r="D1711" s="76">
        <v>0</v>
      </c>
      <c r="E1711" s="76">
        <v>0</v>
      </c>
      <c r="F1711" s="76">
        <v>0</v>
      </c>
    </row>
    <row r="1712" spans="1:6" x14ac:dyDescent="0.2">
      <c r="A1712" s="84">
        <v>1681</v>
      </c>
      <c r="B1712" s="76">
        <v>2013.5846530117005</v>
      </c>
      <c r="C1712" s="76">
        <v>2013.5846530117005</v>
      </c>
      <c r="D1712" s="76">
        <v>0</v>
      </c>
      <c r="E1712" s="76">
        <v>0</v>
      </c>
      <c r="F1712" s="76">
        <v>0</v>
      </c>
    </row>
    <row r="1713" spans="1:6" x14ac:dyDescent="0.2">
      <c r="A1713" s="84">
        <v>1682</v>
      </c>
      <c r="B1713" s="76">
        <v>2187.0841627025711</v>
      </c>
      <c r="C1713" s="76">
        <v>2187.0841627025711</v>
      </c>
      <c r="D1713" s="76">
        <v>0</v>
      </c>
      <c r="E1713" s="76">
        <v>0</v>
      </c>
      <c r="F1713" s="76">
        <v>0</v>
      </c>
    </row>
    <row r="1714" spans="1:6" x14ac:dyDescent="0.2">
      <c r="A1714" s="84">
        <v>1683</v>
      </c>
      <c r="B1714" s="76">
        <v>-416.26741445582775</v>
      </c>
      <c r="C1714" s="76">
        <v>-416.26741445582775</v>
      </c>
      <c r="D1714" s="76">
        <v>0</v>
      </c>
      <c r="E1714" s="76">
        <v>0</v>
      </c>
      <c r="F1714" s="76">
        <v>0</v>
      </c>
    </row>
    <row r="1715" spans="1:6" x14ac:dyDescent="0.2">
      <c r="A1715" s="84">
        <v>1684</v>
      </c>
      <c r="B1715" s="76">
        <v>2539.6705204756131</v>
      </c>
      <c r="C1715" s="76">
        <v>2539.6705204756131</v>
      </c>
      <c r="D1715" s="76">
        <v>0</v>
      </c>
      <c r="E1715" s="76">
        <v>0</v>
      </c>
      <c r="F1715" s="76">
        <v>0</v>
      </c>
    </row>
    <row r="1716" spans="1:6" x14ac:dyDescent="0.2">
      <c r="A1716" s="84">
        <v>1685</v>
      </c>
      <c r="B1716" s="76">
        <v>-308.81530560652573</v>
      </c>
      <c r="C1716" s="76">
        <v>-308.81530560652573</v>
      </c>
      <c r="D1716" s="76">
        <v>0</v>
      </c>
      <c r="E1716" s="76">
        <v>0</v>
      </c>
      <c r="F1716" s="76">
        <v>0</v>
      </c>
    </row>
    <row r="1717" spans="1:6" x14ac:dyDescent="0.2">
      <c r="A1717" s="84">
        <v>1686</v>
      </c>
      <c r="B1717" s="76">
        <v>3980.0312498440767</v>
      </c>
      <c r="C1717" s="76">
        <v>3980.0312498440767</v>
      </c>
      <c r="D1717" s="76">
        <v>0</v>
      </c>
      <c r="E1717" s="76">
        <v>0</v>
      </c>
      <c r="F1717" s="76">
        <v>0</v>
      </c>
    </row>
    <row r="1718" spans="1:6" x14ac:dyDescent="0.2">
      <c r="A1718" s="84">
        <v>1687</v>
      </c>
      <c r="B1718" s="76">
        <v>1070.4411624651661</v>
      </c>
      <c r="C1718" s="76">
        <v>1070.4411624651661</v>
      </c>
      <c r="D1718" s="76">
        <v>0</v>
      </c>
      <c r="E1718" s="76">
        <v>0</v>
      </c>
      <c r="F1718" s="76">
        <v>0</v>
      </c>
    </row>
    <row r="1719" spans="1:6" x14ac:dyDescent="0.2">
      <c r="A1719" s="84">
        <v>1688</v>
      </c>
      <c r="B1719" s="76">
        <v>494.64044343591559</v>
      </c>
      <c r="C1719" s="76">
        <v>494.64044343591559</v>
      </c>
      <c r="D1719" s="76">
        <v>0</v>
      </c>
      <c r="E1719" s="76">
        <v>0</v>
      </c>
      <c r="F1719" s="76">
        <v>0</v>
      </c>
    </row>
    <row r="1720" spans="1:6" x14ac:dyDescent="0.2">
      <c r="A1720" s="84">
        <v>1689</v>
      </c>
      <c r="B1720" s="76">
        <v>1151.0302441021431</v>
      </c>
      <c r="C1720" s="76">
        <v>1151.0302441021431</v>
      </c>
      <c r="D1720" s="76">
        <v>0</v>
      </c>
      <c r="E1720" s="76">
        <v>0</v>
      </c>
      <c r="F1720" s="76">
        <v>0</v>
      </c>
    </row>
    <row r="1721" spans="1:6" x14ac:dyDescent="0.2">
      <c r="A1721" s="84">
        <v>1690</v>
      </c>
      <c r="B1721" s="76">
        <v>3035.0968908167206</v>
      </c>
      <c r="C1721" s="76">
        <v>3035.0968908167206</v>
      </c>
      <c r="D1721" s="76">
        <v>0</v>
      </c>
      <c r="E1721" s="76">
        <v>0</v>
      </c>
      <c r="F1721" s="76">
        <v>0</v>
      </c>
    </row>
    <row r="1722" spans="1:6" x14ac:dyDescent="0.2">
      <c r="A1722" s="84">
        <v>1691</v>
      </c>
      <c r="B1722" s="76">
        <v>1269.2275638363753</v>
      </c>
      <c r="C1722" s="76">
        <v>1269.2275638363753</v>
      </c>
      <c r="D1722" s="76">
        <v>0</v>
      </c>
      <c r="E1722" s="76">
        <v>0</v>
      </c>
      <c r="F1722" s="76">
        <v>0</v>
      </c>
    </row>
    <row r="1723" spans="1:6" x14ac:dyDescent="0.2">
      <c r="A1723" s="84">
        <v>1692</v>
      </c>
      <c r="B1723" s="76">
        <v>555.31523883501904</v>
      </c>
      <c r="C1723" s="76">
        <v>555.31523883501904</v>
      </c>
      <c r="D1723" s="76">
        <v>0</v>
      </c>
      <c r="E1723" s="76">
        <v>0</v>
      </c>
      <c r="F1723" s="76">
        <v>0</v>
      </c>
    </row>
    <row r="1724" spans="1:6" x14ac:dyDescent="0.2">
      <c r="A1724" s="84">
        <v>1693</v>
      </c>
      <c r="B1724" s="76">
        <v>1772.0321410496053</v>
      </c>
      <c r="C1724" s="76">
        <v>1772.0321410496053</v>
      </c>
      <c r="D1724" s="76">
        <v>0</v>
      </c>
      <c r="E1724" s="76">
        <v>0</v>
      </c>
      <c r="F1724" s="76">
        <v>0</v>
      </c>
    </row>
    <row r="1725" spans="1:6" x14ac:dyDescent="0.2">
      <c r="A1725" s="84">
        <v>1694</v>
      </c>
      <c r="B1725" s="76">
        <v>580.38739756652285</v>
      </c>
      <c r="C1725" s="76">
        <v>580.38739756652285</v>
      </c>
      <c r="D1725" s="76">
        <v>0</v>
      </c>
      <c r="E1725" s="76">
        <v>0</v>
      </c>
      <c r="F1725" s="76">
        <v>0</v>
      </c>
    </row>
    <row r="1726" spans="1:6" x14ac:dyDescent="0.2">
      <c r="A1726" s="84">
        <v>1695</v>
      </c>
      <c r="B1726" s="76">
        <v>3954.744358163739</v>
      </c>
      <c r="C1726" s="76">
        <v>3954.744358163739</v>
      </c>
      <c r="D1726" s="76">
        <v>0</v>
      </c>
      <c r="E1726" s="76">
        <v>0</v>
      </c>
      <c r="F1726" s="76">
        <v>0</v>
      </c>
    </row>
    <row r="1727" spans="1:6" x14ac:dyDescent="0.2">
      <c r="A1727" s="84">
        <v>1696</v>
      </c>
      <c r="B1727" s="76">
        <v>1294.2997225678791</v>
      </c>
      <c r="C1727" s="76">
        <v>1294.2997225678791</v>
      </c>
      <c r="D1727" s="76">
        <v>0</v>
      </c>
      <c r="E1727" s="76">
        <v>0</v>
      </c>
      <c r="F1727" s="76">
        <v>0</v>
      </c>
    </row>
    <row r="1728" spans="1:6" x14ac:dyDescent="0.2">
      <c r="A1728" s="84">
        <v>1697</v>
      </c>
      <c r="B1728" s="76">
        <v>1102.8915280687916</v>
      </c>
      <c r="C1728" s="76">
        <v>1102.8915280687916</v>
      </c>
      <c r="D1728" s="76">
        <v>0</v>
      </c>
      <c r="E1728" s="76">
        <v>0</v>
      </c>
      <c r="F1728" s="76">
        <v>0</v>
      </c>
    </row>
    <row r="1729" spans="1:6" x14ac:dyDescent="0.2">
      <c r="A1729" s="84">
        <v>1698</v>
      </c>
      <c r="B1729" s="76">
        <v>142.05408566287451</v>
      </c>
      <c r="C1729" s="76">
        <v>142.05408566287451</v>
      </c>
      <c r="D1729" s="76">
        <v>0</v>
      </c>
      <c r="E1729" s="76">
        <v>0</v>
      </c>
      <c r="F1729" s="76">
        <v>0</v>
      </c>
    </row>
    <row r="1730" spans="1:6" x14ac:dyDescent="0.2">
      <c r="A1730" s="84">
        <v>1699</v>
      </c>
      <c r="B1730" s="76">
        <v>821.9399095286185</v>
      </c>
      <c r="C1730" s="76">
        <v>821.9399095286185</v>
      </c>
      <c r="D1730" s="76">
        <v>0</v>
      </c>
      <c r="E1730" s="76">
        <v>0</v>
      </c>
      <c r="F1730" s="76">
        <v>0</v>
      </c>
    </row>
    <row r="1731" spans="1:6" x14ac:dyDescent="0.2">
      <c r="A1731" s="84">
        <v>1700</v>
      </c>
      <c r="B1731" s="76">
        <v>2451.9179649153493</v>
      </c>
      <c r="C1731" s="76">
        <v>2451.9179649153493</v>
      </c>
      <c r="D1731" s="76">
        <v>0</v>
      </c>
      <c r="E1731" s="76">
        <v>0</v>
      </c>
      <c r="F1731" s="76">
        <v>0</v>
      </c>
    </row>
    <row r="1732" spans="1:6" x14ac:dyDescent="0.2">
      <c r="A1732" s="84">
        <v>1701</v>
      </c>
      <c r="B1732" s="76">
        <v>940.13722926285118</v>
      </c>
      <c r="C1732" s="76">
        <v>940.13722926285118</v>
      </c>
      <c r="D1732" s="76">
        <v>0</v>
      </c>
      <c r="E1732" s="76">
        <v>0</v>
      </c>
      <c r="F1732" s="76">
        <v>0</v>
      </c>
    </row>
    <row r="1733" spans="1:6" x14ac:dyDescent="0.2">
      <c r="A1733" s="84">
        <v>1702</v>
      </c>
      <c r="B1733" s="76">
        <v>421.21483572222542</v>
      </c>
      <c r="C1733" s="76">
        <v>421.21483572222542</v>
      </c>
      <c r="D1733" s="76">
        <v>0</v>
      </c>
      <c r="E1733" s="76">
        <v>0</v>
      </c>
      <c r="F1733" s="76">
        <v>0</v>
      </c>
    </row>
    <row r="1734" spans="1:6" x14ac:dyDescent="0.2">
      <c r="A1734" s="84">
        <v>1703</v>
      </c>
      <c r="B1734" s="76">
        <v>1943.7407822596542</v>
      </c>
      <c r="C1734" s="76">
        <v>1943.7407822596542</v>
      </c>
      <c r="D1734" s="76">
        <v>0</v>
      </c>
      <c r="E1734" s="76">
        <v>0</v>
      </c>
      <c r="F1734" s="76">
        <v>0</v>
      </c>
    </row>
    <row r="1735" spans="1:6" x14ac:dyDescent="0.2">
      <c r="A1735" s="84">
        <v>1704</v>
      </c>
      <c r="B1735" s="76">
        <v>-131.73405895401174</v>
      </c>
      <c r="C1735" s="76">
        <v>-131.73405895401174</v>
      </c>
      <c r="D1735" s="76">
        <v>0</v>
      </c>
      <c r="E1735" s="76">
        <v>0</v>
      </c>
      <c r="F1735" s="76">
        <v>0</v>
      </c>
    </row>
    <row r="1736" spans="1:6" x14ac:dyDescent="0.2">
      <c r="A1736" s="84">
        <v>1705</v>
      </c>
      <c r="B1736" s="76">
        <v>1777.4047464920704</v>
      </c>
      <c r="C1736" s="76">
        <v>1777.4047464920704</v>
      </c>
      <c r="D1736" s="76">
        <v>0</v>
      </c>
      <c r="E1736" s="76">
        <v>0</v>
      </c>
      <c r="F1736" s="76">
        <v>0</v>
      </c>
    </row>
    <row r="1737" spans="1:6" x14ac:dyDescent="0.2">
      <c r="A1737" s="84">
        <v>1706</v>
      </c>
      <c r="B1737" s="76">
        <v>1689.6521909318071</v>
      </c>
      <c r="C1737" s="76">
        <v>1689.6521909318071</v>
      </c>
      <c r="D1737" s="76">
        <v>0</v>
      </c>
      <c r="E1737" s="76">
        <v>0</v>
      </c>
      <c r="F1737" s="76">
        <v>0</v>
      </c>
    </row>
    <row r="1738" spans="1:6" x14ac:dyDescent="0.2">
      <c r="A1738" s="84">
        <v>1707</v>
      </c>
      <c r="B1738" s="76">
        <v>-579.02171326176858</v>
      </c>
      <c r="C1738" s="76">
        <v>-579.02171326176858</v>
      </c>
      <c r="D1738" s="76">
        <v>0</v>
      </c>
      <c r="E1738" s="76">
        <v>0</v>
      </c>
      <c r="F1738" s="76">
        <v>0</v>
      </c>
    </row>
    <row r="1739" spans="1:6" x14ac:dyDescent="0.2">
      <c r="A1739" s="84">
        <v>1708</v>
      </c>
      <c r="B1739" s="76">
        <v>2047.6111541473128</v>
      </c>
      <c r="C1739" s="76">
        <v>2047.6111541473128</v>
      </c>
      <c r="D1739" s="76">
        <v>0</v>
      </c>
      <c r="E1739" s="76">
        <v>0</v>
      </c>
      <c r="F1739" s="76">
        <v>0</v>
      </c>
    </row>
    <row r="1740" spans="1:6" x14ac:dyDescent="0.2">
      <c r="A1740" s="84">
        <v>1709</v>
      </c>
      <c r="B1740" s="76">
        <v>680.67603249253852</v>
      </c>
      <c r="C1740" s="76">
        <v>680.67603249253852</v>
      </c>
      <c r="D1740" s="76">
        <v>0</v>
      </c>
      <c r="E1740" s="76">
        <v>0</v>
      </c>
      <c r="F1740" s="76">
        <v>0</v>
      </c>
    </row>
    <row r="1741" spans="1:6" x14ac:dyDescent="0.2">
      <c r="A1741" s="84">
        <v>1710</v>
      </c>
      <c r="B1741" s="76">
        <v>830.894251932727</v>
      </c>
      <c r="C1741" s="76">
        <v>830.894251932727</v>
      </c>
      <c r="D1741" s="76">
        <v>0</v>
      </c>
      <c r="E1741" s="76">
        <v>0</v>
      </c>
      <c r="F1741" s="76">
        <v>0</v>
      </c>
    </row>
    <row r="1742" spans="1:6" x14ac:dyDescent="0.2">
      <c r="A1742" s="84">
        <v>1711</v>
      </c>
      <c r="B1742" s="76">
        <v>276.36922172450249</v>
      </c>
      <c r="C1742" s="76">
        <v>276.36922172450249</v>
      </c>
      <c r="D1742" s="76">
        <v>0</v>
      </c>
      <c r="E1742" s="76">
        <v>0</v>
      </c>
      <c r="F1742" s="76">
        <v>0</v>
      </c>
    </row>
    <row r="1743" spans="1:6" x14ac:dyDescent="0.2">
      <c r="A1743" s="84">
        <v>1712</v>
      </c>
      <c r="B1743" s="76">
        <v>988.27594529620274</v>
      </c>
      <c r="C1743" s="76">
        <v>988.27594529620274</v>
      </c>
      <c r="D1743" s="76">
        <v>0</v>
      </c>
      <c r="E1743" s="76">
        <v>0</v>
      </c>
      <c r="F1743" s="76">
        <v>0</v>
      </c>
    </row>
    <row r="1744" spans="1:6" x14ac:dyDescent="0.2">
      <c r="A1744" s="84">
        <v>1713</v>
      </c>
      <c r="B1744" s="76">
        <v>-1255.3258001658692</v>
      </c>
      <c r="C1744" s="76">
        <v>-1255.3258001658692</v>
      </c>
      <c r="D1744" s="76">
        <v>0</v>
      </c>
      <c r="E1744" s="76">
        <v>0</v>
      </c>
      <c r="F1744" s="76">
        <v>0</v>
      </c>
    </row>
    <row r="1745" spans="1:6" x14ac:dyDescent="0.2">
      <c r="A1745" s="84">
        <v>1714</v>
      </c>
      <c r="B1745" s="76">
        <v>982.90333985373763</v>
      </c>
      <c r="C1745" s="76">
        <v>982.90333985373763</v>
      </c>
      <c r="D1745" s="76">
        <v>0</v>
      </c>
      <c r="E1745" s="76">
        <v>0</v>
      </c>
      <c r="F1745" s="76">
        <v>0</v>
      </c>
    </row>
    <row r="1746" spans="1:6" x14ac:dyDescent="0.2">
      <c r="A1746" s="84">
        <v>1715</v>
      </c>
      <c r="B1746" s="76">
        <v>3659.4657917769914</v>
      </c>
      <c r="C1746" s="76">
        <v>3659.4657917769914</v>
      </c>
      <c r="D1746" s="76">
        <v>0</v>
      </c>
      <c r="E1746" s="76">
        <v>0</v>
      </c>
      <c r="F1746" s="76">
        <v>0</v>
      </c>
    </row>
    <row r="1747" spans="1:6" x14ac:dyDescent="0.2">
      <c r="A1747" s="84">
        <v>1716</v>
      </c>
      <c r="B1747" s="76">
        <v>575.01479212405775</v>
      </c>
      <c r="C1747" s="76">
        <v>575.01479212405775</v>
      </c>
      <c r="D1747" s="76">
        <v>0</v>
      </c>
      <c r="E1747" s="76">
        <v>0</v>
      </c>
      <c r="F1747" s="76">
        <v>0</v>
      </c>
    </row>
    <row r="1748" spans="1:6" x14ac:dyDescent="0.2">
      <c r="A1748" s="84">
        <v>1717</v>
      </c>
      <c r="B1748" s="76">
        <v>3078.0777343564414</v>
      </c>
      <c r="C1748" s="76">
        <v>3078.0777343564414</v>
      </c>
      <c r="D1748" s="76">
        <v>0</v>
      </c>
      <c r="E1748" s="76">
        <v>0</v>
      </c>
      <c r="F1748" s="76">
        <v>0</v>
      </c>
    </row>
    <row r="1749" spans="1:6" x14ac:dyDescent="0.2">
      <c r="A1749" s="84">
        <v>1718</v>
      </c>
      <c r="B1749" s="76">
        <v>465.77181479393403</v>
      </c>
      <c r="C1749" s="76">
        <v>465.77181479393403</v>
      </c>
      <c r="D1749" s="76">
        <v>0</v>
      </c>
      <c r="E1749" s="76">
        <v>0</v>
      </c>
      <c r="F1749" s="76">
        <v>0</v>
      </c>
    </row>
    <row r="1750" spans="1:6" x14ac:dyDescent="0.2">
      <c r="A1750" s="84">
        <v>1719</v>
      </c>
      <c r="B1750" s="76">
        <v>2364.165409355086</v>
      </c>
      <c r="C1750" s="76">
        <v>2364.165409355086</v>
      </c>
      <c r="D1750" s="76">
        <v>0</v>
      </c>
      <c r="E1750" s="76">
        <v>0</v>
      </c>
      <c r="F1750" s="76">
        <v>0</v>
      </c>
    </row>
    <row r="1751" spans="1:6" x14ac:dyDescent="0.2">
      <c r="A1751" s="84">
        <v>1720</v>
      </c>
      <c r="B1751" s="76">
        <v>-829.52856762797273</v>
      </c>
      <c r="C1751" s="76">
        <v>-829.52856762797273</v>
      </c>
      <c r="D1751" s="76">
        <v>0</v>
      </c>
      <c r="E1751" s="76">
        <v>0</v>
      </c>
      <c r="F1751" s="76">
        <v>0</v>
      </c>
    </row>
    <row r="1752" spans="1:6" x14ac:dyDescent="0.2">
      <c r="A1752" s="84">
        <v>1721</v>
      </c>
      <c r="B1752" s="76">
        <v>1562.7152617422998</v>
      </c>
      <c r="C1752" s="76">
        <v>1562.7152617422998</v>
      </c>
      <c r="D1752" s="76">
        <v>0</v>
      </c>
      <c r="E1752" s="76">
        <v>0</v>
      </c>
      <c r="F1752" s="76">
        <v>0</v>
      </c>
    </row>
    <row r="1753" spans="1:6" x14ac:dyDescent="0.2">
      <c r="A1753" s="84">
        <v>1722</v>
      </c>
      <c r="B1753" s="76">
        <v>2176.3389518176409</v>
      </c>
      <c r="C1753" s="76">
        <v>2176.3389518176409</v>
      </c>
      <c r="D1753" s="76">
        <v>0</v>
      </c>
      <c r="E1753" s="76">
        <v>0</v>
      </c>
      <c r="F1753" s="76">
        <v>0</v>
      </c>
    </row>
    <row r="1754" spans="1:6" x14ac:dyDescent="0.2">
      <c r="A1754" s="84">
        <v>1723</v>
      </c>
      <c r="B1754" s="76">
        <v>61.465004025897997</v>
      </c>
      <c r="C1754" s="76">
        <v>61.465004025897997</v>
      </c>
      <c r="D1754" s="76">
        <v>0</v>
      </c>
      <c r="E1754" s="76">
        <v>0</v>
      </c>
      <c r="F1754" s="76">
        <v>0</v>
      </c>
    </row>
    <row r="1755" spans="1:6" x14ac:dyDescent="0.2">
      <c r="A1755" s="84">
        <v>1724</v>
      </c>
      <c r="B1755" s="76">
        <v>2512.5927603144523</v>
      </c>
      <c r="C1755" s="76">
        <v>2512.5927603144523</v>
      </c>
      <c r="D1755" s="76">
        <v>0</v>
      </c>
      <c r="E1755" s="76">
        <v>0</v>
      </c>
      <c r="F1755" s="76">
        <v>0</v>
      </c>
    </row>
    <row r="1756" spans="1:6" x14ac:dyDescent="0.2">
      <c r="A1756" s="84">
        <v>1725</v>
      </c>
      <c r="B1756" s="76">
        <v>3416.3371442829093</v>
      </c>
      <c r="C1756" s="76">
        <v>3416.3371442829093</v>
      </c>
      <c r="D1756" s="76">
        <v>0</v>
      </c>
      <c r="E1756" s="76">
        <v>0</v>
      </c>
      <c r="F1756" s="76">
        <v>0</v>
      </c>
    </row>
    <row r="1757" spans="1:6" x14ac:dyDescent="0.2">
      <c r="A1757" s="84">
        <v>1726</v>
      </c>
      <c r="B1757" s="76">
        <v>2915.323435550501</v>
      </c>
      <c r="C1757" s="76">
        <v>2915.323435550501</v>
      </c>
      <c r="D1757" s="76">
        <v>0</v>
      </c>
      <c r="E1757" s="76">
        <v>0</v>
      </c>
      <c r="F1757" s="76">
        <v>0</v>
      </c>
    </row>
    <row r="1758" spans="1:6" x14ac:dyDescent="0.2">
      <c r="A1758" s="84">
        <v>1727</v>
      </c>
      <c r="B1758" s="76">
        <v>-28.078420015187021</v>
      </c>
      <c r="C1758" s="76">
        <v>-28.078420015187021</v>
      </c>
      <c r="D1758" s="76">
        <v>0</v>
      </c>
      <c r="E1758" s="76">
        <v>0</v>
      </c>
      <c r="F1758" s="76">
        <v>0</v>
      </c>
    </row>
    <row r="1759" spans="1:6" x14ac:dyDescent="0.2">
      <c r="A1759" s="84">
        <v>1728</v>
      </c>
      <c r="B1759" s="76">
        <v>3149.7124735893094</v>
      </c>
      <c r="C1759" s="76">
        <v>3149.7124735893094</v>
      </c>
      <c r="D1759" s="76">
        <v>0</v>
      </c>
      <c r="E1759" s="76">
        <v>0</v>
      </c>
      <c r="F1759" s="76">
        <v>0</v>
      </c>
    </row>
    <row r="1760" spans="1:6" x14ac:dyDescent="0.2">
      <c r="A1760" s="84">
        <v>1729</v>
      </c>
      <c r="B1760" s="76">
        <v>1423.242253187042</v>
      </c>
      <c r="C1760" s="76">
        <v>1423.242253187042</v>
      </c>
      <c r="D1760" s="76">
        <v>0</v>
      </c>
      <c r="E1760" s="76">
        <v>0</v>
      </c>
      <c r="F1760" s="76">
        <v>0</v>
      </c>
    </row>
    <row r="1761" spans="1:6" x14ac:dyDescent="0.2">
      <c r="A1761" s="84">
        <v>1730</v>
      </c>
      <c r="B1761" s="76">
        <v>1099.3097911071482</v>
      </c>
      <c r="C1761" s="76">
        <v>1099.3097911071482</v>
      </c>
      <c r="D1761" s="76">
        <v>0</v>
      </c>
      <c r="E1761" s="76">
        <v>0</v>
      </c>
      <c r="F1761" s="76">
        <v>0</v>
      </c>
    </row>
    <row r="1762" spans="1:6" x14ac:dyDescent="0.2">
      <c r="A1762" s="84">
        <v>1731</v>
      </c>
      <c r="B1762" s="76">
        <v>1306.835801933631</v>
      </c>
      <c r="C1762" s="76">
        <v>1306.835801933631</v>
      </c>
      <c r="D1762" s="76">
        <v>0</v>
      </c>
      <c r="E1762" s="76">
        <v>0</v>
      </c>
      <c r="F1762" s="76">
        <v>0</v>
      </c>
    </row>
    <row r="1763" spans="1:6" x14ac:dyDescent="0.2">
      <c r="A1763" s="84">
        <v>1732</v>
      </c>
      <c r="B1763" s="76">
        <v>-605.88474047409409</v>
      </c>
      <c r="C1763" s="76">
        <v>-605.88474047409409</v>
      </c>
      <c r="D1763" s="76">
        <v>0</v>
      </c>
      <c r="E1763" s="76">
        <v>0</v>
      </c>
      <c r="F1763" s="76">
        <v>0</v>
      </c>
    </row>
    <row r="1764" spans="1:6" x14ac:dyDescent="0.2">
      <c r="A1764" s="84">
        <v>1733</v>
      </c>
      <c r="B1764" s="76">
        <v>692.99737890945607</v>
      </c>
      <c r="C1764" s="76">
        <v>692.99737890945607</v>
      </c>
      <c r="D1764" s="76">
        <v>0</v>
      </c>
      <c r="E1764" s="76">
        <v>0</v>
      </c>
      <c r="F1764" s="76">
        <v>0</v>
      </c>
    </row>
    <row r="1765" spans="1:6" x14ac:dyDescent="0.2">
      <c r="A1765" s="84">
        <v>1734</v>
      </c>
      <c r="B1765" s="76">
        <v>1738.005639913993</v>
      </c>
      <c r="C1765" s="76">
        <v>1738.005639913993</v>
      </c>
      <c r="D1765" s="76">
        <v>0</v>
      </c>
      <c r="E1765" s="76">
        <v>0</v>
      </c>
      <c r="F1765" s="76">
        <v>0</v>
      </c>
    </row>
    <row r="1766" spans="1:6" x14ac:dyDescent="0.2">
      <c r="A1766" s="84">
        <v>1735</v>
      </c>
      <c r="B1766" s="76">
        <v>258.24580396745068</v>
      </c>
      <c r="C1766" s="76">
        <v>258.24580396745068</v>
      </c>
      <c r="D1766" s="76">
        <v>0</v>
      </c>
      <c r="E1766" s="76">
        <v>0</v>
      </c>
      <c r="F1766" s="76">
        <v>0</v>
      </c>
    </row>
    <row r="1767" spans="1:6" x14ac:dyDescent="0.2">
      <c r="A1767" s="84">
        <v>1736</v>
      </c>
      <c r="B1767" s="76">
        <v>-876.09114812933694</v>
      </c>
      <c r="C1767" s="76">
        <v>-876.09114812933694</v>
      </c>
      <c r="D1767" s="76">
        <v>0</v>
      </c>
      <c r="E1767" s="76">
        <v>0</v>
      </c>
      <c r="F1767" s="76">
        <v>0</v>
      </c>
    </row>
    <row r="1768" spans="1:6" x14ac:dyDescent="0.2">
      <c r="A1768" s="84">
        <v>1737</v>
      </c>
      <c r="B1768" s="76">
        <v>-74.426267567717332</v>
      </c>
      <c r="C1768" s="76">
        <v>-74.426267567717332</v>
      </c>
      <c r="D1768" s="76">
        <v>0</v>
      </c>
      <c r="E1768" s="76">
        <v>0</v>
      </c>
      <c r="F1768" s="76">
        <v>0</v>
      </c>
    </row>
    <row r="1769" spans="1:6" x14ac:dyDescent="0.2">
      <c r="A1769" s="84">
        <v>1738</v>
      </c>
      <c r="B1769" s="76">
        <v>1478.5444431436799</v>
      </c>
      <c r="C1769" s="76">
        <v>1478.5444431436799</v>
      </c>
      <c r="D1769" s="76">
        <v>0</v>
      </c>
      <c r="E1769" s="76">
        <v>0</v>
      </c>
      <c r="F1769" s="76">
        <v>0</v>
      </c>
    </row>
    <row r="1770" spans="1:6" x14ac:dyDescent="0.2">
      <c r="A1770" s="84">
        <v>1739</v>
      </c>
      <c r="B1770" s="76">
        <v>79.373688834115001</v>
      </c>
      <c r="C1770" s="76">
        <v>79.373688834115001</v>
      </c>
      <c r="D1770" s="76">
        <v>0</v>
      </c>
      <c r="E1770" s="76">
        <v>0</v>
      </c>
      <c r="F1770" s="76">
        <v>0</v>
      </c>
    </row>
    <row r="1771" spans="1:6" x14ac:dyDescent="0.2">
      <c r="A1771" s="84">
        <v>1740</v>
      </c>
      <c r="B1771" s="76">
        <v>2781.2230324377083</v>
      </c>
      <c r="C1771" s="76">
        <v>2781.2230324377083</v>
      </c>
      <c r="D1771" s="76">
        <v>0</v>
      </c>
      <c r="E1771" s="76">
        <v>0</v>
      </c>
      <c r="F1771" s="76">
        <v>0</v>
      </c>
    </row>
    <row r="1772" spans="1:6" x14ac:dyDescent="0.2">
      <c r="A1772" s="84">
        <v>1741</v>
      </c>
      <c r="B1772" s="76">
        <v>1027.6750518742801</v>
      </c>
      <c r="C1772" s="76">
        <v>1027.6750518742801</v>
      </c>
      <c r="D1772" s="76">
        <v>0</v>
      </c>
      <c r="E1772" s="76">
        <v>0</v>
      </c>
      <c r="F1772" s="76">
        <v>0</v>
      </c>
    </row>
    <row r="1773" spans="1:6" x14ac:dyDescent="0.2">
      <c r="A1773" s="84">
        <v>1742</v>
      </c>
      <c r="B1773" s="76">
        <v>1678.9069800468769</v>
      </c>
      <c r="C1773" s="76">
        <v>1678.9069800468769</v>
      </c>
      <c r="D1773" s="76">
        <v>0</v>
      </c>
      <c r="E1773" s="76">
        <v>0</v>
      </c>
      <c r="F1773" s="76">
        <v>0</v>
      </c>
    </row>
    <row r="1774" spans="1:6" x14ac:dyDescent="0.2">
      <c r="A1774" s="84">
        <v>1743</v>
      </c>
      <c r="B1774" s="76">
        <v>1365.9344618007476</v>
      </c>
      <c r="C1774" s="76">
        <v>1365.9344618007476</v>
      </c>
      <c r="D1774" s="76">
        <v>0</v>
      </c>
      <c r="E1774" s="76">
        <v>0</v>
      </c>
      <c r="F1774" s="76">
        <v>0</v>
      </c>
    </row>
    <row r="1775" spans="1:6" x14ac:dyDescent="0.2">
      <c r="A1775" s="84">
        <v>1744</v>
      </c>
      <c r="B1775" s="76">
        <v>1006.1846301044197</v>
      </c>
      <c r="C1775" s="76">
        <v>1006.1846301044197</v>
      </c>
      <c r="D1775" s="76">
        <v>0</v>
      </c>
      <c r="E1775" s="76">
        <v>0</v>
      </c>
      <c r="F1775" s="76">
        <v>0</v>
      </c>
    </row>
    <row r="1776" spans="1:6" x14ac:dyDescent="0.2">
      <c r="A1776" s="84">
        <v>1745</v>
      </c>
      <c r="B1776" s="76">
        <v>2537.8796519947914</v>
      </c>
      <c r="C1776" s="76">
        <v>2537.8796519947914</v>
      </c>
      <c r="D1776" s="76">
        <v>0</v>
      </c>
      <c r="E1776" s="76">
        <v>0</v>
      </c>
      <c r="F1776" s="76">
        <v>0</v>
      </c>
    </row>
    <row r="1777" spans="1:6" x14ac:dyDescent="0.2">
      <c r="A1777" s="84">
        <v>1746</v>
      </c>
      <c r="B1777" s="76">
        <v>1474.9627061820365</v>
      </c>
      <c r="C1777" s="76">
        <v>1474.9627061820365</v>
      </c>
      <c r="D1777" s="76">
        <v>0</v>
      </c>
      <c r="E1777" s="76">
        <v>0</v>
      </c>
      <c r="F1777" s="76">
        <v>0</v>
      </c>
    </row>
    <row r="1778" spans="1:6" x14ac:dyDescent="0.2">
      <c r="A1778" s="84">
        <v>1747</v>
      </c>
      <c r="B1778" s="76">
        <v>340.6257540852489</v>
      </c>
      <c r="C1778" s="76">
        <v>340.6257540852489</v>
      </c>
      <c r="D1778" s="76">
        <v>0</v>
      </c>
      <c r="E1778" s="76">
        <v>0</v>
      </c>
      <c r="F1778" s="76">
        <v>0</v>
      </c>
    </row>
    <row r="1779" spans="1:6" x14ac:dyDescent="0.2">
      <c r="A1779" s="84">
        <v>1748</v>
      </c>
      <c r="B1779" s="76">
        <v>192.19840312588258</v>
      </c>
      <c r="C1779" s="76">
        <v>192.19840312588258</v>
      </c>
      <c r="D1779" s="76">
        <v>0</v>
      </c>
      <c r="E1779" s="76">
        <v>0</v>
      </c>
      <c r="F1779" s="76">
        <v>0</v>
      </c>
    </row>
    <row r="1780" spans="1:6" x14ac:dyDescent="0.2">
      <c r="A1780" s="84">
        <v>1749</v>
      </c>
      <c r="B1780" s="76">
        <v>1054.5380790866056</v>
      </c>
      <c r="C1780" s="76">
        <v>1054.5380790866056</v>
      </c>
      <c r="D1780" s="76">
        <v>0</v>
      </c>
      <c r="E1780" s="76">
        <v>0</v>
      </c>
      <c r="F1780" s="76">
        <v>0</v>
      </c>
    </row>
    <row r="1781" spans="1:6" x14ac:dyDescent="0.2">
      <c r="A1781" s="84">
        <v>1750</v>
      </c>
      <c r="B1781" s="76">
        <v>3203.4385280139604</v>
      </c>
      <c r="C1781" s="76">
        <v>3203.4385280139604</v>
      </c>
      <c r="D1781" s="76">
        <v>0</v>
      </c>
      <c r="E1781" s="76">
        <v>0</v>
      </c>
      <c r="F1781" s="76">
        <v>0</v>
      </c>
    </row>
    <row r="1782" spans="1:6" x14ac:dyDescent="0.2">
      <c r="A1782" s="84">
        <v>1751</v>
      </c>
      <c r="B1782" s="76">
        <v>2519.9709671865739</v>
      </c>
      <c r="C1782" s="76">
        <v>2519.9709671865739</v>
      </c>
      <c r="D1782" s="76">
        <v>0</v>
      </c>
      <c r="E1782" s="76">
        <v>0</v>
      </c>
      <c r="F1782" s="76">
        <v>0</v>
      </c>
    </row>
    <row r="1783" spans="1:6" x14ac:dyDescent="0.2">
      <c r="A1783" s="84">
        <v>1752</v>
      </c>
      <c r="B1783" s="76">
        <v>-3.0062612836832159</v>
      </c>
      <c r="C1783" s="76">
        <v>-3.0062612836832159</v>
      </c>
      <c r="D1783" s="76">
        <v>0</v>
      </c>
      <c r="E1783" s="76">
        <v>0</v>
      </c>
      <c r="F1783" s="76">
        <v>0</v>
      </c>
    </row>
    <row r="1784" spans="1:6" x14ac:dyDescent="0.2">
      <c r="A1784" s="84">
        <v>1753</v>
      </c>
      <c r="B1784" s="76">
        <v>1172.7353988208383</v>
      </c>
      <c r="C1784" s="76">
        <v>1172.7353988208383</v>
      </c>
      <c r="D1784" s="76">
        <v>0</v>
      </c>
      <c r="E1784" s="76">
        <v>0</v>
      </c>
      <c r="F1784" s="76">
        <v>0</v>
      </c>
    </row>
    <row r="1785" spans="1:6" x14ac:dyDescent="0.2">
      <c r="A1785" s="84">
        <v>1754</v>
      </c>
      <c r="B1785" s="76">
        <v>925.59554846744322</v>
      </c>
      <c r="C1785" s="76">
        <v>925.59554846744322</v>
      </c>
      <c r="D1785" s="76">
        <v>0</v>
      </c>
      <c r="E1785" s="76">
        <v>0</v>
      </c>
      <c r="F1785" s="76">
        <v>0</v>
      </c>
    </row>
    <row r="1786" spans="1:6" x14ac:dyDescent="0.2">
      <c r="A1786" s="84">
        <v>1755</v>
      </c>
      <c r="B1786" s="76">
        <v>519.49786921858504</v>
      </c>
      <c r="C1786" s="76">
        <v>519.49786921858504</v>
      </c>
      <c r="D1786" s="76">
        <v>0</v>
      </c>
      <c r="E1786" s="76">
        <v>0</v>
      </c>
      <c r="F1786" s="76">
        <v>0</v>
      </c>
    </row>
    <row r="1787" spans="1:6" x14ac:dyDescent="0.2">
      <c r="A1787" s="84">
        <v>1756</v>
      </c>
      <c r="B1787" s="76">
        <v>2121.036761861003</v>
      </c>
      <c r="C1787" s="76">
        <v>2121.036761861003</v>
      </c>
      <c r="D1787" s="76">
        <v>0</v>
      </c>
      <c r="E1787" s="76">
        <v>0</v>
      </c>
      <c r="F1787" s="76">
        <v>0</v>
      </c>
    </row>
    <row r="1788" spans="1:6" x14ac:dyDescent="0.2">
      <c r="A1788" s="84">
        <v>1757</v>
      </c>
      <c r="B1788" s="76">
        <v>-11.745870738957365</v>
      </c>
      <c r="C1788" s="76">
        <v>-11.745870738957365</v>
      </c>
      <c r="D1788" s="76">
        <v>0</v>
      </c>
      <c r="E1788" s="76">
        <v>0</v>
      </c>
      <c r="F1788" s="76">
        <v>0</v>
      </c>
    </row>
    <row r="1789" spans="1:6" x14ac:dyDescent="0.2">
      <c r="A1789" s="84">
        <v>1758</v>
      </c>
      <c r="B1789" s="76">
        <v>2691.6796083966228</v>
      </c>
      <c r="C1789" s="76">
        <v>2691.6796083966228</v>
      </c>
      <c r="D1789" s="76">
        <v>0</v>
      </c>
      <c r="E1789" s="76">
        <v>0</v>
      </c>
      <c r="F1789" s="76">
        <v>0</v>
      </c>
    </row>
    <row r="1790" spans="1:6" x14ac:dyDescent="0.2">
      <c r="A1790" s="84">
        <v>1759</v>
      </c>
      <c r="B1790" s="76">
        <v>1457.0540213738195</v>
      </c>
      <c r="C1790" s="76">
        <v>1457.0540213738195</v>
      </c>
      <c r="D1790" s="76">
        <v>0</v>
      </c>
      <c r="E1790" s="76">
        <v>0</v>
      </c>
      <c r="F1790" s="76">
        <v>0</v>
      </c>
    </row>
    <row r="1791" spans="1:6" x14ac:dyDescent="0.2">
      <c r="A1791" s="84">
        <v>1760</v>
      </c>
      <c r="B1791" s="76">
        <v>963.20378656469893</v>
      </c>
      <c r="C1791" s="76">
        <v>963.20378656469893</v>
      </c>
      <c r="D1791" s="76">
        <v>0</v>
      </c>
      <c r="E1791" s="76">
        <v>0</v>
      </c>
      <c r="F1791" s="76">
        <v>0</v>
      </c>
    </row>
    <row r="1792" spans="1:6" x14ac:dyDescent="0.2">
      <c r="A1792" s="84">
        <v>1761</v>
      </c>
      <c r="B1792" s="76">
        <v>857.75727914505251</v>
      </c>
      <c r="C1792" s="76">
        <v>857.75727914505251</v>
      </c>
      <c r="D1792" s="76">
        <v>0</v>
      </c>
      <c r="E1792" s="76">
        <v>0</v>
      </c>
      <c r="F1792" s="76">
        <v>0</v>
      </c>
    </row>
    <row r="1793" spans="1:6" x14ac:dyDescent="0.2">
      <c r="A1793" s="84">
        <v>1762</v>
      </c>
      <c r="B1793" s="76">
        <v>129.51800629712261</v>
      </c>
      <c r="C1793" s="76">
        <v>129.51800629712261</v>
      </c>
      <c r="D1793" s="76">
        <v>0</v>
      </c>
      <c r="E1793" s="76">
        <v>0</v>
      </c>
      <c r="F1793" s="76">
        <v>0</v>
      </c>
    </row>
    <row r="1794" spans="1:6" x14ac:dyDescent="0.2">
      <c r="A1794" s="84">
        <v>1763</v>
      </c>
      <c r="B1794" s="76">
        <v>276.15448877566769</v>
      </c>
      <c r="C1794" s="76">
        <v>276.15448877566769</v>
      </c>
      <c r="D1794" s="76">
        <v>0</v>
      </c>
      <c r="E1794" s="76">
        <v>0</v>
      </c>
      <c r="F1794" s="76">
        <v>0</v>
      </c>
    </row>
    <row r="1795" spans="1:6" x14ac:dyDescent="0.2">
      <c r="A1795" s="84">
        <v>1764</v>
      </c>
      <c r="B1795" s="76">
        <v>1049.1654736441405</v>
      </c>
      <c r="C1795" s="76">
        <v>1049.1654736441405</v>
      </c>
      <c r="D1795" s="76">
        <v>0</v>
      </c>
      <c r="E1795" s="76">
        <v>0</v>
      </c>
      <c r="F1795" s="76">
        <v>0</v>
      </c>
    </row>
    <row r="1796" spans="1:6" x14ac:dyDescent="0.2">
      <c r="A1796" s="84">
        <v>1765</v>
      </c>
      <c r="B1796" s="76">
        <v>56.092398583432896</v>
      </c>
      <c r="C1796" s="76">
        <v>56.092398583432896</v>
      </c>
      <c r="D1796" s="76">
        <v>0</v>
      </c>
      <c r="E1796" s="76">
        <v>0</v>
      </c>
      <c r="F1796" s="76">
        <v>0</v>
      </c>
    </row>
    <row r="1797" spans="1:6" x14ac:dyDescent="0.2">
      <c r="A1797" s="84">
        <v>1766</v>
      </c>
      <c r="B1797" s="76">
        <v>1310.4175388952744</v>
      </c>
      <c r="C1797" s="76">
        <v>1310.4175388952744</v>
      </c>
      <c r="D1797" s="76">
        <v>0</v>
      </c>
      <c r="E1797" s="76">
        <v>0</v>
      </c>
      <c r="F1797" s="76">
        <v>0</v>
      </c>
    </row>
    <row r="1798" spans="1:6" x14ac:dyDescent="0.2">
      <c r="A1798" s="84">
        <v>1767</v>
      </c>
      <c r="B1798" s="76">
        <v>363.907044335931</v>
      </c>
      <c r="C1798" s="76">
        <v>363.907044335931</v>
      </c>
      <c r="D1798" s="76">
        <v>0</v>
      </c>
      <c r="E1798" s="76">
        <v>0</v>
      </c>
      <c r="F1798" s="76">
        <v>0</v>
      </c>
    </row>
    <row r="1799" spans="1:6" x14ac:dyDescent="0.2">
      <c r="A1799" s="84">
        <v>1768</v>
      </c>
      <c r="B1799" s="76">
        <v>458.82307381948158</v>
      </c>
      <c r="C1799" s="76">
        <v>458.82307381948158</v>
      </c>
      <c r="D1799" s="76">
        <v>0</v>
      </c>
      <c r="E1799" s="76">
        <v>0</v>
      </c>
      <c r="F1799" s="76">
        <v>0</v>
      </c>
    </row>
    <row r="1800" spans="1:6" x14ac:dyDescent="0.2">
      <c r="A1800" s="84">
        <v>1769</v>
      </c>
      <c r="B1800" s="76">
        <v>3142.5489996660226</v>
      </c>
      <c r="C1800" s="76">
        <v>3142.5489996660226</v>
      </c>
      <c r="D1800" s="76">
        <v>0</v>
      </c>
      <c r="E1800" s="76">
        <v>0</v>
      </c>
      <c r="F1800" s="76">
        <v>0</v>
      </c>
    </row>
    <row r="1801" spans="1:6" x14ac:dyDescent="0.2">
      <c r="A1801" s="84">
        <v>1770</v>
      </c>
      <c r="B1801" s="76">
        <v>1582.2000820825047</v>
      </c>
      <c r="C1801" s="76">
        <v>1582.2000820825047</v>
      </c>
      <c r="D1801" s="76">
        <v>0</v>
      </c>
      <c r="E1801" s="76">
        <v>0</v>
      </c>
      <c r="F1801" s="76">
        <v>0</v>
      </c>
    </row>
    <row r="1802" spans="1:6" x14ac:dyDescent="0.2">
      <c r="A1802" s="84">
        <v>1771</v>
      </c>
      <c r="B1802" s="76">
        <v>2115.4494234697031</v>
      </c>
      <c r="C1802" s="76">
        <v>2115.4494234697031</v>
      </c>
      <c r="D1802" s="76">
        <v>0</v>
      </c>
      <c r="E1802" s="76">
        <v>0</v>
      </c>
      <c r="F1802" s="76">
        <v>0</v>
      </c>
    </row>
    <row r="1803" spans="1:6" x14ac:dyDescent="0.2">
      <c r="A1803" s="84">
        <v>1772</v>
      </c>
      <c r="B1803" s="76">
        <v>662.76734768432152</v>
      </c>
      <c r="C1803" s="76">
        <v>662.76734768432152</v>
      </c>
      <c r="D1803" s="76">
        <v>0</v>
      </c>
      <c r="E1803" s="76">
        <v>0</v>
      </c>
      <c r="F1803" s="76">
        <v>0</v>
      </c>
    </row>
    <row r="1804" spans="1:6" x14ac:dyDescent="0.2">
      <c r="A1804" s="84">
        <v>1773</v>
      </c>
      <c r="B1804" s="76">
        <v>-187.25098185948445</v>
      </c>
      <c r="C1804" s="76">
        <v>-187.25098185948445</v>
      </c>
      <c r="D1804" s="76">
        <v>0</v>
      </c>
      <c r="E1804" s="76">
        <v>0</v>
      </c>
      <c r="F1804" s="76">
        <v>0</v>
      </c>
    </row>
    <row r="1805" spans="1:6" x14ac:dyDescent="0.2">
      <c r="A1805" s="84">
        <v>1774</v>
      </c>
      <c r="B1805" s="76">
        <v>1671.7435061235901</v>
      </c>
      <c r="C1805" s="76">
        <v>1671.7435061235901</v>
      </c>
      <c r="D1805" s="76">
        <v>0</v>
      </c>
      <c r="E1805" s="76">
        <v>0</v>
      </c>
      <c r="F1805" s="76">
        <v>0</v>
      </c>
    </row>
    <row r="1806" spans="1:6" x14ac:dyDescent="0.2">
      <c r="A1806" s="84">
        <v>1775</v>
      </c>
      <c r="B1806" s="76">
        <v>1849.0394857249389</v>
      </c>
      <c r="C1806" s="76">
        <v>1849.0394857249389</v>
      </c>
      <c r="D1806" s="76">
        <v>0</v>
      </c>
      <c r="E1806" s="76">
        <v>0</v>
      </c>
      <c r="F1806" s="76">
        <v>0</v>
      </c>
    </row>
    <row r="1807" spans="1:6" x14ac:dyDescent="0.2">
      <c r="A1807" s="84">
        <v>1776</v>
      </c>
      <c r="B1807" s="76">
        <v>1154.6119810637865</v>
      </c>
      <c r="C1807" s="76">
        <v>1154.6119810637865</v>
      </c>
      <c r="D1807" s="76">
        <v>0</v>
      </c>
      <c r="E1807" s="76">
        <v>0</v>
      </c>
      <c r="F1807" s="76">
        <v>0</v>
      </c>
    </row>
    <row r="1808" spans="1:6" x14ac:dyDescent="0.2">
      <c r="A1808" s="84">
        <v>1777</v>
      </c>
      <c r="B1808" s="76">
        <v>1133.3362922427609</v>
      </c>
      <c r="C1808" s="76">
        <v>1133.3362922427609</v>
      </c>
      <c r="D1808" s="76">
        <v>0</v>
      </c>
      <c r="E1808" s="76">
        <v>0</v>
      </c>
      <c r="F1808" s="76">
        <v>0</v>
      </c>
    </row>
    <row r="1809" spans="1:6" x14ac:dyDescent="0.2">
      <c r="A1809" s="84">
        <v>1778</v>
      </c>
      <c r="B1809" s="76">
        <v>-167.55142857044575</v>
      </c>
      <c r="C1809" s="76">
        <v>-167.55142857044575</v>
      </c>
      <c r="D1809" s="76">
        <v>0</v>
      </c>
      <c r="E1809" s="76">
        <v>0</v>
      </c>
      <c r="F1809" s="76">
        <v>0</v>
      </c>
    </row>
    <row r="1810" spans="1:6" x14ac:dyDescent="0.2">
      <c r="A1810" s="84">
        <v>1779</v>
      </c>
      <c r="B1810" s="76">
        <v>1992.0942312418401</v>
      </c>
      <c r="C1810" s="76">
        <v>1992.0942312418401</v>
      </c>
      <c r="D1810" s="76">
        <v>0</v>
      </c>
      <c r="E1810" s="76">
        <v>0</v>
      </c>
      <c r="F1810" s="76">
        <v>0</v>
      </c>
    </row>
    <row r="1811" spans="1:6" x14ac:dyDescent="0.2">
      <c r="A1811" s="84">
        <v>1780</v>
      </c>
      <c r="B1811" s="76">
        <v>4770.7361865719322</v>
      </c>
      <c r="C1811" s="76">
        <v>4770.7361865719322</v>
      </c>
      <c r="D1811" s="76">
        <v>0</v>
      </c>
      <c r="E1811" s="76">
        <v>0</v>
      </c>
      <c r="F1811" s="76">
        <v>0</v>
      </c>
    </row>
    <row r="1812" spans="1:6" x14ac:dyDescent="0.2">
      <c r="A1812" s="84">
        <v>1781</v>
      </c>
      <c r="B1812" s="76">
        <v>2784.8047693993517</v>
      </c>
      <c r="C1812" s="76">
        <v>2784.8047693993517</v>
      </c>
      <c r="D1812" s="76">
        <v>0</v>
      </c>
      <c r="E1812" s="76">
        <v>0</v>
      </c>
      <c r="F1812" s="76">
        <v>0</v>
      </c>
    </row>
    <row r="1813" spans="1:6" x14ac:dyDescent="0.2">
      <c r="A1813" s="84">
        <v>1782</v>
      </c>
      <c r="B1813" s="76">
        <v>3708.0339737080126</v>
      </c>
      <c r="C1813" s="76">
        <v>3708.0339737080126</v>
      </c>
      <c r="D1813" s="76">
        <v>0</v>
      </c>
      <c r="E1813" s="76">
        <v>0</v>
      </c>
      <c r="F1813" s="76">
        <v>0</v>
      </c>
    </row>
    <row r="1814" spans="1:6" x14ac:dyDescent="0.2">
      <c r="A1814" s="84">
        <v>1783</v>
      </c>
      <c r="B1814" s="76">
        <v>1311.9936744272613</v>
      </c>
      <c r="C1814" s="76">
        <v>1311.9936744272613</v>
      </c>
      <c r="D1814" s="76">
        <v>0</v>
      </c>
      <c r="E1814" s="76">
        <v>0</v>
      </c>
      <c r="F1814" s="76">
        <v>0</v>
      </c>
    </row>
    <row r="1815" spans="1:6" x14ac:dyDescent="0.2">
      <c r="A1815" s="84">
        <v>1784</v>
      </c>
      <c r="B1815" s="76">
        <v>152.79929654780472</v>
      </c>
      <c r="C1815" s="76">
        <v>152.79929654780472</v>
      </c>
      <c r="D1815" s="76">
        <v>0</v>
      </c>
      <c r="E1815" s="76">
        <v>0</v>
      </c>
      <c r="F1815" s="76">
        <v>0</v>
      </c>
    </row>
    <row r="1816" spans="1:6" x14ac:dyDescent="0.2">
      <c r="A1816" s="84">
        <v>1785</v>
      </c>
      <c r="B1816" s="76">
        <v>2763.3143476294908</v>
      </c>
      <c r="C1816" s="76">
        <v>2763.3143476294908</v>
      </c>
      <c r="D1816" s="76">
        <v>0</v>
      </c>
      <c r="E1816" s="76">
        <v>0</v>
      </c>
      <c r="F1816" s="76">
        <v>0</v>
      </c>
    </row>
    <row r="1817" spans="1:6" x14ac:dyDescent="0.2">
      <c r="A1817" s="84">
        <v>1786</v>
      </c>
      <c r="B1817" s="76">
        <v>1487.4987855477884</v>
      </c>
      <c r="C1817" s="76">
        <v>1487.4987855477884</v>
      </c>
      <c r="D1817" s="76">
        <v>0</v>
      </c>
      <c r="E1817" s="76">
        <v>0</v>
      </c>
      <c r="F1817" s="76">
        <v>0</v>
      </c>
    </row>
    <row r="1818" spans="1:6" x14ac:dyDescent="0.2">
      <c r="A1818" s="84">
        <v>1787</v>
      </c>
      <c r="B1818" s="76">
        <v>483.89523255098538</v>
      </c>
      <c r="C1818" s="76">
        <v>483.89523255098538</v>
      </c>
      <c r="D1818" s="76">
        <v>0</v>
      </c>
      <c r="E1818" s="76">
        <v>0</v>
      </c>
      <c r="F1818" s="76">
        <v>0</v>
      </c>
    </row>
    <row r="1819" spans="1:6" x14ac:dyDescent="0.2">
      <c r="A1819" s="84">
        <v>1788</v>
      </c>
      <c r="B1819" s="76">
        <v>2976.2129638984388</v>
      </c>
      <c r="C1819" s="76">
        <v>2976.2129638984388</v>
      </c>
      <c r="D1819" s="76">
        <v>0</v>
      </c>
      <c r="E1819" s="76">
        <v>0</v>
      </c>
      <c r="F1819" s="76">
        <v>0</v>
      </c>
    </row>
    <row r="1820" spans="1:6" x14ac:dyDescent="0.2">
      <c r="A1820" s="84">
        <v>1789</v>
      </c>
      <c r="B1820" s="76">
        <v>2632.5809485295067</v>
      </c>
      <c r="C1820" s="76">
        <v>2632.5809485295067</v>
      </c>
      <c r="D1820" s="76">
        <v>0</v>
      </c>
      <c r="E1820" s="76">
        <v>0</v>
      </c>
      <c r="F1820" s="76">
        <v>0</v>
      </c>
    </row>
    <row r="1821" spans="1:6" x14ac:dyDescent="0.2">
      <c r="A1821" s="84">
        <v>1790</v>
      </c>
      <c r="B1821" s="76">
        <v>3427.0823551678395</v>
      </c>
      <c r="C1821" s="76">
        <v>3427.0823551678395</v>
      </c>
      <c r="D1821" s="76">
        <v>0</v>
      </c>
      <c r="E1821" s="76">
        <v>0</v>
      </c>
      <c r="F1821" s="76">
        <v>0</v>
      </c>
    </row>
    <row r="1822" spans="1:6" x14ac:dyDescent="0.2">
      <c r="A1822" s="84">
        <v>1791</v>
      </c>
      <c r="B1822" s="76">
        <v>-491.26915770150481</v>
      </c>
      <c r="C1822" s="76">
        <v>-491.26915770150481</v>
      </c>
      <c r="D1822" s="76">
        <v>0</v>
      </c>
      <c r="E1822" s="76">
        <v>0</v>
      </c>
      <c r="F1822" s="76">
        <v>0</v>
      </c>
    </row>
    <row r="1823" spans="1:6" x14ac:dyDescent="0.2">
      <c r="A1823" s="84">
        <v>1792</v>
      </c>
      <c r="B1823" s="76">
        <v>2666.607449665119</v>
      </c>
      <c r="C1823" s="76">
        <v>2666.607449665119</v>
      </c>
      <c r="D1823" s="76">
        <v>0</v>
      </c>
      <c r="E1823" s="76">
        <v>0</v>
      </c>
      <c r="F1823" s="76">
        <v>0</v>
      </c>
    </row>
    <row r="1824" spans="1:6" x14ac:dyDescent="0.2">
      <c r="A1824" s="84">
        <v>1793</v>
      </c>
      <c r="B1824" s="76">
        <v>95.491505161510304</v>
      </c>
      <c r="C1824" s="76">
        <v>95.491505161510304</v>
      </c>
      <c r="D1824" s="76">
        <v>0</v>
      </c>
      <c r="E1824" s="76">
        <v>0</v>
      </c>
      <c r="F1824" s="76">
        <v>0</v>
      </c>
    </row>
    <row r="1825" spans="1:6" x14ac:dyDescent="0.2">
      <c r="A1825" s="84">
        <v>1794</v>
      </c>
      <c r="B1825" s="76">
        <v>590.9178755026187</v>
      </c>
      <c r="C1825" s="76">
        <v>590.9178755026187</v>
      </c>
      <c r="D1825" s="76">
        <v>0</v>
      </c>
      <c r="E1825" s="76">
        <v>0</v>
      </c>
      <c r="F1825" s="76">
        <v>0</v>
      </c>
    </row>
    <row r="1826" spans="1:6" x14ac:dyDescent="0.2">
      <c r="A1826" s="84">
        <v>1795</v>
      </c>
      <c r="B1826" s="76">
        <v>2468.0357812427446</v>
      </c>
      <c r="C1826" s="76">
        <v>2468.0357812427446</v>
      </c>
      <c r="D1826" s="76">
        <v>0</v>
      </c>
      <c r="E1826" s="76">
        <v>0</v>
      </c>
      <c r="F1826" s="76">
        <v>0</v>
      </c>
    </row>
    <row r="1827" spans="1:6" x14ac:dyDescent="0.2">
      <c r="A1827" s="84">
        <v>1796</v>
      </c>
      <c r="B1827" s="76">
        <v>1623.6047900902381</v>
      </c>
      <c r="C1827" s="76">
        <v>1623.6047900902381</v>
      </c>
      <c r="D1827" s="76">
        <v>0</v>
      </c>
      <c r="E1827" s="76">
        <v>0</v>
      </c>
      <c r="F1827" s="76">
        <v>0</v>
      </c>
    </row>
    <row r="1828" spans="1:6" x14ac:dyDescent="0.2">
      <c r="A1828" s="84">
        <v>1797</v>
      </c>
      <c r="B1828" s="76">
        <v>1217.292377892546</v>
      </c>
      <c r="C1828" s="76">
        <v>1217.292377892546</v>
      </c>
      <c r="D1828" s="76">
        <v>0</v>
      </c>
      <c r="E1828" s="76">
        <v>0</v>
      </c>
      <c r="F1828" s="76">
        <v>0</v>
      </c>
    </row>
    <row r="1829" spans="1:6" x14ac:dyDescent="0.2">
      <c r="A1829" s="84">
        <v>1798</v>
      </c>
      <c r="B1829" s="76">
        <v>2967.2586214943303</v>
      </c>
      <c r="C1829" s="76">
        <v>2967.2586214943303</v>
      </c>
      <c r="D1829" s="76">
        <v>0</v>
      </c>
      <c r="E1829" s="76">
        <v>0</v>
      </c>
      <c r="F1829" s="76">
        <v>0</v>
      </c>
    </row>
    <row r="1830" spans="1:6" x14ac:dyDescent="0.2">
      <c r="A1830" s="84">
        <v>1799</v>
      </c>
      <c r="B1830" s="76">
        <v>977.53073441127253</v>
      </c>
      <c r="C1830" s="76">
        <v>977.53073441127253</v>
      </c>
      <c r="D1830" s="76">
        <v>0</v>
      </c>
      <c r="E1830" s="76">
        <v>0</v>
      </c>
      <c r="F1830" s="76">
        <v>0</v>
      </c>
    </row>
    <row r="1831" spans="1:6" x14ac:dyDescent="0.2">
      <c r="A1831" s="84">
        <v>1800</v>
      </c>
      <c r="B1831" s="76">
        <v>-142.47926983894195</v>
      </c>
      <c r="C1831" s="76">
        <v>-142.47926983894195</v>
      </c>
      <c r="D1831" s="76">
        <v>0</v>
      </c>
      <c r="E1831" s="76">
        <v>0</v>
      </c>
      <c r="F1831" s="76">
        <v>0</v>
      </c>
    </row>
    <row r="1832" spans="1:6" x14ac:dyDescent="0.2">
      <c r="A1832" s="84">
        <v>1801</v>
      </c>
      <c r="B1832" s="76">
        <v>1925.8320974514372</v>
      </c>
      <c r="C1832" s="76">
        <v>1925.8320974514372</v>
      </c>
      <c r="D1832" s="76">
        <v>0</v>
      </c>
      <c r="E1832" s="76">
        <v>0</v>
      </c>
      <c r="F1832" s="76">
        <v>0</v>
      </c>
    </row>
    <row r="1833" spans="1:6" x14ac:dyDescent="0.2">
      <c r="A1833" s="84">
        <v>1802</v>
      </c>
      <c r="B1833" s="76">
        <v>720.07513907061593</v>
      </c>
      <c r="C1833" s="76">
        <v>720.07513907061593</v>
      </c>
      <c r="D1833" s="76">
        <v>0</v>
      </c>
      <c r="E1833" s="76">
        <v>0</v>
      </c>
      <c r="F1833" s="76">
        <v>0</v>
      </c>
    </row>
    <row r="1834" spans="1:6" x14ac:dyDescent="0.2">
      <c r="A1834" s="84">
        <v>1803</v>
      </c>
      <c r="B1834" s="76">
        <v>768.21385510396749</v>
      </c>
      <c r="C1834" s="76">
        <v>768.21385510396749</v>
      </c>
      <c r="D1834" s="76">
        <v>0</v>
      </c>
      <c r="E1834" s="76">
        <v>0</v>
      </c>
      <c r="F1834" s="76">
        <v>0</v>
      </c>
    </row>
    <row r="1835" spans="1:6" x14ac:dyDescent="0.2">
      <c r="A1835" s="84">
        <v>1804</v>
      </c>
      <c r="B1835" s="76">
        <v>589.34173997063135</v>
      </c>
      <c r="C1835" s="76">
        <v>589.34173997063135</v>
      </c>
      <c r="D1835" s="76">
        <v>0</v>
      </c>
      <c r="E1835" s="76">
        <v>0</v>
      </c>
      <c r="F1835" s="76">
        <v>0</v>
      </c>
    </row>
    <row r="1836" spans="1:6" x14ac:dyDescent="0.2">
      <c r="A1836" s="84">
        <v>1805</v>
      </c>
      <c r="B1836" s="76">
        <v>668.13995312678662</v>
      </c>
      <c r="C1836" s="76">
        <v>668.13995312678662</v>
      </c>
      <c r="D1836" s="76">
        <v>0</v>
      </c>
      <c r="E1836" s="76">
        <v>0</v>
      </c>
      <c r="F1836" s="76">
        <v>0</v>
      </c>
    </row>
    <row r="1837" spans="1:6" x14ac:dyDescent="0.2">
      <c r="A1837" s="84">
        <v>1806</v>
      </c>
      <c r="B1837" s="76">
        <v>-405.52220357089755</v>
      </c>
      <c r="C1837" s="76">
        <v>-405.52220357089755</v>
      </c>
      <c r="D1837" s="76">
        <v>0</v>
      </c>
      <c r="E1837" s="76">
        <v>0</v>
      </c>
      <c r="F1837" s="76">
        <v>0</v>
      </c>
    </row>
    <row r="1838" spans="1:6" x14ac:dyDescent="0.2">
      <c r="A1838" s="84">
        <v>1807</v>
      </c>
      <c r="B1838" s="76">
        <v>-142.47926983894195</v>
      </c>
      <c r="C1838" s="76">
        <v>-142.47926983894195</v>
      </c>
      <c r="D1838" s="76">
        <v>0</v>
      </c>
      <c r="E1838" s="76">
        <v>0</v>
      </c>
      <c r="F1838" s="76">
        <v>0</v>
      </c>
    </row>
    <row r="1839" spans="1:6" x14ac:dyDescent="0.2">
      <c r="A1839" s="84">
        <v>1808</v>
      </c>
      <c r="B1839" s="76">
        <v>1018.7207094701716</v>
      </c>
      <c r="C1839" s="76">
        <v>1018.7207094701716</v>
      </c>
      <c r="D1839" s="76">
        <v>0</v>
      </c>
      <c r="E1839" s="76">
        <v>0</v>
      </c>
      <c r="F1839" s="76">
        <v>0</v>
      </c>
    </row>
    <row r="1840" spans="1:6" x14ac:dyDescent="0.2">
      <c r="A1840" s="84">
        <v>1809</v>
      </c>
      <c r="B1840" s="76">
        <v>607.25042477884836</v>
      </c>
      <c r="C1840" s="76">
        <v>607.25042477884836</v>
      </c>
      <c r="D1840" s="76">
        <v>0</v>
      </c>
      <c r="E1840" s="76">
        <v>0</v>
      </c>
      <c r="F1840" s="76">
        <v>0</v>
      </c>
    </row>
    <row r="1841" spans="1:6" x14ac:dyDescent="0.2">
      <c r="A1841" s="84">
        <v>1810</v>
      </c>
      <c r="B1841" s="76">
        <v>975.73986593045083</v>
      </c>
      <c r="C1841" s="76">
        <v>975.73986593045083</v>
      </c>
      <c r="D1841" s="76">
        <v>0</v>
      </c>
      <c r="E1841" s="76">
        <v>0</v>
      </c>
      <c r="F1841" s="76">
        <v>0</v>
      </c>
    </row>
    <row r="1842" spans="1:6" x14ac:dyDescent="0.2">
      <c r="A1842" s="84">
        <v>1811</v>
      </c>
      <c r="B1842" s="76">
        <v>23.85676592864229</v>
      </c>
      <c r="C1842" s="76">
        <v>23.85676592864229</v>
      </c>
      <c r="D1842" s="76">
        <v>0</v>
      </c>
      <c r="E1842" s="76">
        <v>0</v>
      </c>
      <c r="F1842" s="76">
        <v>0</v>
      </c>
    </row>
    <row r="1843" spans="1:6" x14ac:dyDescent="0.2">
      <c r="A1843" s="84">
        <v>1812</v>
      </c>
      <c r="B1843" s="76">
        <v>104.44584756561881</v>
      </c>
      <c r="C1843" s="76">
        <v>104.44584756561881</v>
      </c>
      <c r="D1843" s="76">
        <v>0</v>
      </c>
      <c r="E1843" s="76">
        <v>0</v>
      </c>
      <c r="F1843" s="76">
        <v>0</v>
      </c>
    </row>
    <row r="1844" spans="1:6" x14ac:dyDescent="0.2">
      <c r="A1844" s="84">
        <v>1813</v>
      </c>
      <c r="B1844" s="76">
        <v>877.45683243409121</v>
      </c>
      <c r="C1844" s="76">
        <v>877.45683243409121</v>
      </c>
      <c r="D1844" s="76">
        <v>0</v>
      </c>
      <c r="E1844" s="76">
        <v>0</v>
      </c>
      <c r="F1844" s="76">
        <v>0</v>
      </c>
    </row>
    <row r="1845" spans="1:6" x14ac:dyDescent="0.2">
      <c r="A1845" s="84">
        <v>1814</v>
      </c>
      <c r="B1845" s="76">
        <v>1779.1956149728921</v>
      </c>
      <c r="C1845" s="76">
        <v>1779.1956149728921</v>
      </c>
      <c r="D1845" s="76">
        <v>0</v>
      </c>
      <c r="E1845" s="76">
        <v>0</v>
      </c>
      <c r="F1845" s="76">
        <v>0</v>
      </c>
    </row>
    <row r="1846" spans="1:6" x14ac:dyDescent="0.2">
      <c r="A1846" s="84">
        <v>1815</v>
      </c>
      <c r="B1846" s="76">
        <v>2874.1334604916019</v>
      </c>
      <c r="C1846" s="76">
        <v>2874.1334604916019</v>
      </c>
      <c r="D1846" s="76">
        <v>0</v>
      </c>
      <c r="E1846" s="76">
        <v>0</v>
      </c>
      <c r="F1846" s="76">
        <v>0</v>
      </c>
    </row>
    <row r="1847" spans="1:6" x14ac:dyDescent="0.2">
      <c r="A1847" s="84">
        <v>1816</v>
      </c>
      <c r="B1847" s="76">
        <v>-528.87739579876097</v>
      </c>
      <c r="C1847" s="76">
        <v>-528.87739579876097</v>
      </c>
      <c r="D1847" s="76">
        <v>0</v>
      </c>
      <c r="E1847" s="76">
        <v>0</v>
      </c>
      <c r="F1847" s="76">
        <v>0</v>
      </c>
    </row>
    <row r="1848" spans="1:6" x14ac:dyDescent="0.2">
      <c r="A1848" s="84">
        <v>1817</v>
      </c>
      <c r="B1848" s="76">
        <v>297.64491054552809</v>
      </c>
      <c r="C1848" s="76">
        <v>297.64491054552809</v>
      </c>
      <c r="D1848" s="76">
        <v>0</v>
      </c>
      <c r="E1848" s="76">
        <v>0</v>
      </c>
      <c r="F1848" s="76">
        <v>0</v>
      </c>
    </row>
    <row r="1849" spans="1:6" x14ac:dyDescent="0.2">
      <c r="A1849" s="84">
        <v>1818</v>
      </c>
      <c r="B1849" s="76">
        <v>-586.18518718505538</v>
      </c>
      <c r="C1849" s="76">
        <v>-586.18518718505538</v>
      </c>
      <c r="D1849" s="76">
        <v>0</v>
      </c>
      <c r="E1849" s="76">
        <v>0</v>
      </c>
      <c r="F1849" s="76">
        <v>0</v>
      </c>
    </row>
    <row r="1850" spans="1:6" x14ac:dyDescent="0.2">
      <c r="A1850" s="84">
        <v>1819</v>
      </c>
      <c r="B1850" s="76">
        <v>582.17826604734455</v>
      </c>
      <c r="C1850" s="76">
        <v>582.17826604734455</v>
      </c>
      <c r="D1850" s="76">
        <v>0</v>
      </c>
      <c r="E1850" s="76">
        <v>0</v>
      </c>
      <c r="F1850" s="76">
        <v>0</v>
      </c>
    </row>
    <row r="1851" spans="1:6" x14ac:dyDescent="0.2">
      <c r="A1851" s="84">
        <v>1820</v>
      </c>
      <c r="B1851" s="76">
        <v>-825.94683066632933</v>
      </c>
      <c r="C1851" s="76">
        <v>-825.94683066632933</v>
      </c>
      <c r="D1851" s="76">
        <v>0</v>
      </c>
      <c r="E1851" s="76">
        <v>0</v>
      </c>
      <c r="F1851" s="76">
        <v>0</v>
      </c>
    </row>
    <row r="1852" spans="1:6" x14ac:dyDescent="0.2">
      <c r="A1852" s="84">
        <v>1821</v>
      </c>
      <c r="B1852" s="76">
        <v>2170.9663463751758</v>
      </c>
      <c r="C1852" s="76">
        <v>2170.9663463751758</v>
      </c>
      <c r="D1852" s="76">
        <v>0</v>
      </c>
      <c r="E1852" s="76">
        <v>0</v>
      </c>
      <c r="F1852" s="76">
        <v>0</v>
      </c>
    </row>
    <row r="1853" spans="1:6" x14ac:dyDescent="0.2">
      <c r="A1853" s="84">
        <v>1822</v>
      </c>
      <c r="B1853" s="76">
        <v>1655.6256897961948</v>
      </c>
      <c r="C1853" s="76">
        <v>1655.6256897961948</v>
      </c>
      <c r="D1853" s="76">
        <v>0</v>
      </c>
      <c r="E1853" s="76">
        <v>0</v>
      </c>
      <c r="F1853" s="76">
        <v>0</v>
      </c>
    </row>
    <row r="1854" spans="1:6" x14ac:dyDescent="0.2">
      <c r="A1854" s="84">
        <v>1823</v>
      </c>
      <c r="B1854" s="76">
        <v>1018.7207094701716</v>
      </c>
      <c r="C1854" s="76">
        <v>1018.7207094701716</v>
      </c>
      <c r="D1854" s="76">
        <v>0</v>
      </c>
      <c r="E1854" s="76">
        <v>0</v>
      </c>
      <c r="F1854" s="76">
        <v>0</v>
      </c>
    </row>
    <row r="1855" spans="1:6" x14ac:dyDescent="0.2">
      <c r="A1855" s="84">
        <v>1824</v>
      </c>
      <c r="B1855" s="76">
        <v>564.26958123912755</v>
      </c>
      <c r="C1855" s="76">
        <v>564.26958123912755</v>
      </c>
      <c r="D1855" s="76">
        <v>0</v>
      </c>
      <c r="E1855" s="76">
        <v>0</v>
      </c>
      <c r="F1855" s="76">
        <v>0</v>
      </c>
    </row>
    <row r="1856" spans="1:6" x14ac:dyDescent="0.2">
      <c r="A1856" s="84">
        <v>1825</v>
      </c>
      <c r="B1856" s="76">
        <v>2820.4074060669509</v>
      </c>
      <c r="C1856" s="76">
        <v>2820.4074060669509</v>
      </c>
      <c r="D1856" s="76">
        <v>0</v>
      </c>
      <c r="E1856" s="76">
        <v>0</v>
      </c>
      <c r="F1856" s="76">
        <v>0</v>
      </c>
    </row>
    <row r="1857" spans="1:6" x14ac:dyDescent="0.2">
      <c r="A1857" s="84">
        <v>1826</v>
      </c>
      <c r="B1857" s="76">
        <v>2858.0156441642066</v>
      </c>
      <c r="C1857" s="76">
        <v>2858.0156441642066</v>
      </c>
      <c r="D1857" s="76">
        <v>0</v>
      </c>
      <c r="E1857" s="76">
        <v>0</v>
      </c>
      <c r="F1857" s="76">
        <v>0</v>
      </c>
    </row>
    <row r="1858" spans="1:6" x14ac:dyDescent="0.2">
      <c r="A1858" s="84">
        <v>1827</v>
      </c>
      <c r="B1858" s="76">
        <v>-724.08206020832631</v>
      </c>
      <c r="C1858" s="76">
        <v>-724.08206020832631</v>
      </c>
      <c r="D1858" s="76">
        <v>0</v>
      </c>
      <c r="E1858" s="76">
        <v>0</v>
      </c>
      <c r="F1858" s="76">
        <v>0</v>
      </c>
    </row>
    <row r="1859" spans="1:6" x14ac:dyDescent="0.2">
      <c r="A1859" s="84">
        <v>1828</v>
      </c>
      <c r="B1859" s="76">
        <v>1807.8495106660394</v>
      </c>
      <c r="C1859" s="76">
        <v>1807.8495106660394</v>
      </c>
      <c r="D1859" s="76">
        <v>0</v>
      </c>
      <c r="E1859" s="76">
        <v>0</v>
      </c>
      <c r="F1859" s="76">
        <v>0</v>
      </c>
    </row>
    <row r="1860" spans="1:6" x14ac:dyDescent="0.2">
      <c r="A1860" s="84">
        <v>1829</v>
      </c>
      <c r="B1860" s="76">
        <v>-192.62358730194956</v>
      </c>
      <c r="C1860" s="76">
        <v>-192.62358730194956</v>
      </c>
      <c r="D1860" s="76">
        <v>0</v>
      </c>
      <c r="E1860" s="76">
        <v>0</v>
      </c>
      <c r="F1860" s="76">
        <v>0</v>
      </c>
    </row>
    <row r="1861" spans="1:6" x14ac:dyDescent="0.2">
      <c r="A1861" s="84">
        <v>1830</v>
      </c>
      <c r="B1861" s="76">
        <v>113.40018996972731</v>
      </c>
      <c r="C1861" s="76">
        <v>113.40018996972731</v>
      </c>
      <c r="D1861" s="76">
        <v>0</v>
      </c>
      <c r="E1861" s="76">
        <v>0</v>
      </c>
      <c r="F1861" s="76">
        <v>0</v>
      </c>
    </row>
    <row r="1862" spans="1:6" x14ac:dyDescent="0.2">
      <c r="A1862" s="84">
        <v>1831</v>
      </c>
      <c r="B1862" s="76">
        <v>1442.7270735272459</v>
      </c>
      <c r="C1862" s="76">
        <v>1442.7270735272459</v>
      </c>
      <c r="D1862" s="76">
        <v>0</v>
      </c>
      <c r="E1862" s="76">
        <v>0</v>
      </c>
      <c r="F1862" s="76">
        <v>0</v>
      </c>
    </row>
    <row r="1863" spans="1:6" x14ac:dyDescent="0.2">
      <c r="A1863" s="84">
        <v>1832</v>
      </c>
      <c r="B1863" s="76">
        <v>639.48605743363896</v>
      </c>
      <c r="C1863" s="76">
        <v>639.48605743363896</v>
      </c>
      <c r="D1863" s="76">
        <v>0</v>
      </c>
      <c r="E1863" s="76">
        <v>0</v>
      </c>
      <c r="F1863" s="76">
        <v>0</v>
      </c>
    </row>
    <row r="1864" spans="1:6" x14ac:dyDescent="0.2">
      <c r="A1864" s="84">
        <v>1833</v>
      </c>
      <c r="B1864" s="76">
        <v>177.87145527930852</v>
      </c>
      <c r="C1864" s="76">
        <v>177.87145527930852</v>
      </c>
      <c r="D1864" s="76">
        <v>0</v>
      </c>
      <c r="E1864" s="76">
        <v>0</v>
      </c>
      <c r="F1864" s="76">
        <v>0</v>
      </c>
    </row>
    <row r="1865" spans="1:6" x14ac:dyDescent="0.2">
      <c r="A1865" s="84">
        <v>1834</v>
      </c>
      <c r="B1865" s="76">
        <v>-448.50304711061835</v>
      </c>
      <c r="C1865" s="76">
        <v>-448.50304711061835</v>
      </c>
      <c r="D1865" s="76">
        <v>0</v>
      </c>
      <c r="E1865" s="76">
        <v>0</v>
      </c>
      <c r="F1865" s="76">
        <v>0</v>
      </c>
    </row>
    <row r="1866" spans="1:6" x14ac:dyDescent="0.2">
      <c r="A1866" s="84">
        <v>1835</v>
      </c>
      <c r="B1866" s="76">
        <v>220.63756587019498</v>
      </c>
      <c r="C1866" s="76">
        <v>220.63756587019498</v>
      </c>
      <c r="D1866" s="76">
        <v>0</v>
      </c>
      <c r="E1866" s="76">
        <v>0</v>
      </c>
      <c r="F1866" s="76">
        <v>0</v>
      </c>
    </row>
    <row r="1867" spans="1:6" x14ac:dyDescent="0.2">
      <c r="A1867" s="84">
        <v>1836</v>
      </c>
      <c r="B1867" s="76">
        <v>814.7764356053317</v>
      </c>
      <c r="C1867" s="76">
        <v>814.7764356053317</v>
      </c>
      <c r="D1867" s="76">
        <v>0</v>
      </c>
      <c r="E1867" s="76">
        <v>0</v>
      </c>
      <c r="F1867" s="76">
        <v>0</v>
      </c>
    </row>
    <row r="1868" spans="1:6" x14ac:dyDescent="0.2">
      <c r="A1868" s="84">
        <v>1837</v>
      </c>
      <c r="B1868" s="76">
        <v>1419.4457832765638</v>
      </c>
      <c r="C1868" s="76">
        <v>1419.4457832765638</v>
      </c>
      <c r="D1868" s="76">
        <v>0</v>
      </c>
      <c r="E1868" s="76">
        <v>0</v>
      </c>
      <c r="F1868" s="76">
        <v>0</v>
      </c>
    </row>
    <row r="1869" spans="1:6" x14ac:dyDescent="0.2">
      <c r="A1869" s="84">
        <v>1838</v>
      </c>
      <c r="B1869" s="76">
        <v>1172.5206658720035</v>
      </c>
      <c r="C1869" s="76">
        <v>1172.5206658720035</v>
      </c>
      <c r="D1869" s="76">
        <v>0</v>
      </c>
      <c r="E1869" s="76">
        <v>0</v>
      </c>
      <c r="F1869" s="76">
        <v>0</v>
      </c>
    </row>
    <row r="1870" spans="1:6" x14ac:dyDescent="0.2">
      <c r="A1870" s="84">
        <v>1839</v>
      </c>
      <c r="B1870" s="76">
        <v>-24.281950104709267</v>
      </c>
      <c r="C1870" s="76">
        <v>-24.281950104709267</v>
      </c>
      <c r="D1870" s="76">
        <v>0</v>
      </c>
      <c r="E1870" s="76">
        <v>0</v>
      </c>
      <c r="F1870" s="76">
        <v>0</v>
      </c>
    </row>
    <row r="1871" spans="1:6" x14ac:dyDescent="0.2">
      <c r="A1871" s="84">
        <v>1840</v>
      </c>
      <c r="B1871" s="76">
        <v>154.59016502862642</v>
      </c>
      <c r="C1871" s="76">
        <v>154.59016502862642</v>
      </c>
      <c r="D1871" s="76">
        <v>0</v>
      </c>
      <c r="E1871" s="76">
        <v>0</v>
      </c>
      <c r="F1871" s="76">
        <v>0</v>
      </c>
    </row>
    <row r="1872" spans="1:6" x14ac:dyDescent="0.2">
      <c r="A1872" s="84">
        <v>1841</v>
      </c>
      <c r="B1872" s="76">
        <v>2791.9682433226385</v>
      </c>
      <c r="C1872" s="76">
        <v>2791.9682433226385</v>
      </c>
      <c r="D1872" s="76">
        <v>0</v>
      </c>
      <c r="E1872" s="76">
        <v>0</v>
      </c>
      <c r="F1872" s="76">
        <v>0</v>
      </c>
    </row>
    <row r="1873" spans="1:6" x14ac:dyDescent="0.2">
      <c r="A1873" s="84">
        <v>1842</v>
      </c>
      <c r="B1873" s="76">
        <v>693.21211185829043</v>
      </c>
      <c r="C1873" s="76">
        <v>693.21211185829043</v>
      </c>
      <c r="D1873" s="76">
        <v>0</v>
      </c>
      <c r="E1873" s="76">
        <v>0</v>
      </c>
      <c r="F1873" s="76">
        <v>0</v>
      </c>
    </row>
    <row r="1874" spans="1:6" x14ac:dyDescent="0.2">
      <c r="A1874" s="84">
        <v>1843</v>
      </c>
      <c r="B1874" s="76">
        <v>1827.5490639550781</v>
      </c>
      <c r="C1874" s="76">
        <v>1827.5490639550781</v>
      </c>
      <c r="D1874" s="76">
        <v>0</v>
      </c>
      <c r="E1874" s="76">
        <v>0</v>
      </c>
      <c r="F1874" s="76">
        <v>0</v>
      </c>
    </row>
    <row r="1875" spans="1:6" x14ac:dyDescent="0.2">
      <c r="A1875" s="84">
        <v>1844</v>
      </c>
      <c r="B1875" s="76">
        <v>805.8220932012232</v>
      </c>
      <c r="C1875" s="76">
        <v>805.8220932012232</v>
      </c>
      <c r="D1875" s="76">
        <v>0</v>
      </c>
      <c r="E1875" s="76">
        <v>0</v>
      </c>
      <c r="F1875" s="76">
        <v>0</v>
      </c>
    </row>
    <row r="1876" spans="1:6" x14ac:dyDescent="0.2">
      <c r="A1876" s="84">
        <v>1845</v>
      </c>
      <c r="B1876" s="76">
        <v>700.16085283274288</v>
      </c>
      <c r="C1876" s="76">
        <v>700.16085283274288</v>
      </c>
      <c r="D1876" s="76">
        <v>0</v>
      </c>
      <c r="E1876" s="76">
        <v>0</v>
      </c>
      <c r="F1876" s="76">
        <v>0</v>
      </c>
    </row>
    <row r="1877" spans="1:6" x14ac:dyDescent="0.2">
      <c r="A1877" s="84">
        <v>1846</v>
      </c>
      <c r="B1877" s="76">
        <v>1235.201062700763</v>
      </c>
      <c r="C1877" s="76">
        <v>1235.201062700763</v>
      </c>
      <c r="D1877" s="76">
        <v>0</v>
      </c>
      <c r="E1877" s="76">
        <v>0</v>
      </c>
      <c r="F1877" s="76">
        <v>0</v>
      </c>
    </row>
    <row r="1878" spans="1:6" x14ac:dyDescent="0.2">
      <c r="A1878" s="84">
        <v>1847</v>
      </c>
      <c r="B1878" s="76">
        <v>388.97920306743481</v>
      </c>
      <c r="C1878" s="76">
        <v>388.97920306743481</v>
      </c>
      <c r="D1878" s="76">
        <v>0</v>
      </c>
      <c r="E1878" s="76">
        <v>0</v>
      </c>
      <c r="F1878" s="76">
        <v>0</v>
      </c>
    </row>
    <row r="1879" spans="1:6" x14ac:dyDescent="0.2">
      <c r="A1879" s="84">
        <v>1848</v>
      </c>
      <c r="B1879" s="76">
        <v>807.6129616820449</v>
      </c>
      <c r="C1879" s="76">
        <v>807.6129616820449</v>
      </c>
      <c r="D1879" s="76">
        <v>0</v>
      </c>
      <c r="E1879" s="76">
        <v>0</v>
      </c>
      <c r="F1879" s="76">
        <v>0</v>
      </c>
    </row>
    <row r="1880" spans="1:6" x14ac:dyDescent="0.2">
      <c r="A1880" s="84">
        <v>1849</v>
      </c>
      <c r="B1880" s="76">
        <v>2924.2777779546095</v>
      </c>
      <c r="C1880" s="76">
        <v>2924.2777779546095</v>
      </c>
      <c r="D1880" s="76">
        <v>0</v>
      </c>
      <c r="E1880" s="76">
        <v>0</v>
      </c>
      <c r="F1880" s="76">
        <v>0</v>
      </c>
    </row>
    <row r="1881" spans="1:6" x14ac:dyDescent="0.2">
      <c r="A1881" s="84">
        <v>1850</v>
      </c>
      <c r="B1881" s="76">
        <v>-933.39893951563135</v>
      </c>
      <c r="C1881" s="76">
        <v>-933.39893951563135</v>
      </c>
      <c r="D1881" s="76">
        <v>0</v>
      </c>
      <c r="E1881" s="76">
        <v>0</v>
      </c>
      <c r="F1881" s="76">
        <v>0</v>
      </c>
    </row>
    <row r="1882" spans="1:6" x14ac:dyDescent="0.2">
      <c r="A1882" s="84">
        <v>1851</v>
      </c>
      <c r="B1882" s="76">
        <v>274.36362029484599</v>
      </c>
      <c r="C1882" s="76">
        <v>274.36362029484599</v>
      </c>
      <c r="D1882" s="76">
        <v>0</v>
      </c>
      <c r="E1882" s="76">
        <v>0</v>
      </c>
      <c r="F1882" s="76">
        <v>0</v>
      </c>
    </row>
    <row r="1883" spans="1:6" x14ac:dyDescent="0.2">
      <c r="A1883" s="84">
        <v>1852</v>
      </c>
      <c r="B1883" s="76">
        <v>2002.8394421267703</v>
      </c>
      <c r="C1883" s="76">
        <v>2002.8394421267703</v>
      </c>
      <c r="D1883" s="76">
        <v>0</v>
      </c>
      <c r="E1883" s="76">
        <v>0</v>
      </c>
      <c r="F1883" s="76">
        <v>0</v>
      </c>
    </row>
    <row r="1884" spans="1:6" x14ac:dyDescent="0.2">
      <c r="A1884" s="84">
        <v>1853</v>
      </c>
      <c r="B1884" s="76">
        <v>2693.4704768774445</v>
      </c>
      <c r="C1884" s="76">
        <v>2693.4704768774445</v>
      </c>
      <c r="D1884" s="76">
        <v>0</v>
      </c>
      <c r="E1884" s="76">
        <v>0</v>
      </c>
      <c r="F1884" s="76">
        <v>0</v>
      </c>
    </row>
    <row r="1885" spans="1:6" x14ac:dyDescent="0.2">
      <c r="A1885" s="84">
        <v>1854</v>
      </c>
      <c r="B1885" s="76">
        <v>-131.73405895401174</v>
      </c>
      <c r="C1885" s="76">
        <v>-131.73405895401174</v>
      </c>
      <c r="D1885" s="76">
        <v>0</v>
      </c>
      <c r="E1885" s="76">
        <v>0</v>
      </c>
      <c r="F1885" s="76">
        <v>0</v>
      </c>
    </row>
    <row r="1886" spans="1:6" x14ac:dyDescent="0.2">
      <c r="A1886" s="84">
        <v>1855</v>
      </c>
      <c r="B1886" s="76">
        <v>1006.1846301044197</v>
      </c>
      <c r="C1886" s="76">
        <v>1006.1846301044197</v>
      </c>
      <c r="D1886" s="76">
        <v>0</v>
      </c>
      <c r="E1886" s="76">
        <v>0</v>
      </c>
      <c r="F1886" s="76">
        <v>0</v>
      </c>
    </row>
    <row r="1887" spans="1:6" x14ac:dyDescent="0.2">
      <c r="A1887" s="84">
        <v>1856</v>
      </c>
      <c r="B1887" s="76">
        <v>1614.6504476861296</v>
      </c>
      <c r="C1887" s="76">
        <v>1614.6504476861296</v>
      </c>
      <c r="D1887" s="76">
        <v>0</v>
      </c>
      <c r="E1887" s="76">
        <v>0</v>
      </c>
      <c r="F1887" s="76">
        <v>0</v>
      </c>
    </row>
    <row r="1888" spans="1:6" x14ac:dyDescent="0.2">
      <c r="A1888" s="84">
        <v>1857</v>
      </c>
      <c r="B1888" s="76">
        <v>3926.3051954194252</v>
      </c>
      <c r="C1888" s="76">
        <v>3926.3051954194252</v>
      </c>
      <c r="D1888" s="76">
        <v>0</v>
      </c>
      <c r="E1888" s="76">
        <v>0</v>
      </c>
      <c r="F1888" s="76">
        <v>0</v>
      </c>
    </row>
    <row r="1889" spans="1:6" x14ac:dyDescent="0.2">
      <c r="A1889" s="84">
        <v>1858</v>
      </c>
      <c r="B1889" s="76">
        <v>505.17092137201143</v>
      </c>
      <c r="C1889" s="76">
        <v>505.17092137201143</v>
      </c>
      <c r="D1889" s="76">
        <v>0</v>
      </c>
      <c r="E1889" s="76">
        <v>0</v>
      </c>
      <c r="F1889" s="76">
        <v>0</v>
      </c>
    </row>
    <row r="1890" spans="1:6" x14ac:dyDescent="0.2">
      <c r="A1890" s="84">
        <v>1859</v>
      </c>
      <c r="B1890" s="76">
        <v>2765.1052161103125</v>
      </c>
      <c r="C1890" s="76">
        <v>2765.1052161103125</v>
      </c>
      <c r="D1890" s="76">
        <v>0</v>
      </c>
      <c r="E1890" s="76">
        <v>0</v>
      </c>
      <c r="F1890" s="76">
        <v>0</v>
      </c>
    </row>
    <row r="1891" spans="1:6" x14ac:dyDescent="0.2">
      <c r="A1891" s="84">
        <v>1860</v>
      </c>
      <c r="B1891" s="76">
        <v>1337.2805661076</v>
      </c>
      <c r="C1891" s="76">
        <v>1337.2805661076</v>
      </c>
      <c r="D1891" s="76">
        <v>0</v>
      </c>
      <c r="E1891" s="76">
        <v>0</v>
      </c>
      <c r="F1891" s="76">
        <v>0</v>
      </c>
    </row>
    <row r="1892" spans="1:6" x14ac:dyDescent="0.2">
      <c r="A1892" s="84">
        <v>1861</v>
      </c>
      <c r="B1892" s="76">
        <v>412.26049331811691</v>
      </c>
      <c r="C1892" s="76">
        <v>412.26049331811691</v>
      </c>
      <c r="D1892" s="76">
        <v>0</v>
      </c>
      <c r="E1892" s="76">
        <v>0</v>
      </c>
      <c r="F1892" s="76">
        <v>0</v>
      </c>
    </row>
    <row r="1893" spans="1:6" x14ac:dyDescent="0.2">
      <c r="A1893" s="84">
        <v>1862</v>
      </c>
      <c r="B1893" s="76">
        <v>1324.744486741848</v>
      </c>
      <c r="C1893" s="76">
        <v>1324.744486741848</v>
      </c>
      <c r="D1893" s="76">
        <v>0</v>
      </c>
      <c r="E1893" s="76">
        <v>0</v>
      </c>
      <c r="F1893" s="76">
        <v>0</v>
      </c>
    </row>
    <row r="1894" spans="1:6" x14ac:dyDescent="0.2">
      <c r="A1894" s="84">
        <v>1863</v>
      </c>
      <c r="B1894" s="76">
        <v>2582.6513640153339</v>
      </c>
      <c r="C1894" s="76">
        <v>2582.6513640153339</v>
      </c>
      <c r="D1894" s="76">
        <v>0</v>
      </c>
      <c r="E1894" s="76">
        <v>0</v>
      </c>
      <c r="F1894" s="76">
        <v>0</v>
      </c>
    </row>
    <row r="1895" spans="1:6" x14ac:dyDescent="0.2">
      <c r="A1895" s="84">
        <v>1864</v>
      </c>
      <c r="B1895" s="76">
        <v>1267.4366953555536</v>
      </c>
      <c r="C1895" s="76">
        <v>1267.4366953555536</v>
      </c>
      <c r="D1895" s="76">
        <v>0</v>
      </c>
      <c r="E1895" s="76">
        <v>0</v>
      </c>
      <c r="F1895" s="76">
        <v>0</v>
      </c>
    </row>
    <row r="1896" spans="1:6" x14ac:dyDescent="0.2">
      <c r="A1896" s="84">
        <v>1865</v>
      </c>
      <c r="B1896" s="76">
        <v>687.83950641582533</v>
      </c>
      <c r="C1896" s="76">
        <v>687.83950641582533</v>
      </c>
      <c r="D1896" s="76">
        <v>0</v>
      </c>
      <c r="E1896" s="76">
        <v>0</v>
      </c>
      <c r="F1896" s="76">
        <v>0</v>
      </c>
    </row>
    <row r="1897" spans="1:6" x14ac:dyDescent="0.2">
      <c r="A1897" s="84">
        <v>1866</v>
      </c>
      <c r="B1897" s="76">
        <v>1210.1289039692592</v>
      </c>
      <c r="C1897" s="76">
        <v>1210.1289039692592</v>
      </c>
      <c r="D1897" s="76">
        <v>0</v>
      </c>
      <c r="E1897" s="76">
        <v>0</v>
      </c>
      <c r="F1897" s="76">
        <v>0</v>
      </c>
    </row>
    <row r="1898" spans="1:6" x14ac:dyDescent="0.2">
      <c r="A1898" s="84">
        <v>1867</v>
      </c>
      <c r="B1898" s="76">
        <v>2310.439354930435</v>
      </c>
      <c r="C1898" s="76">
        <v>2310.439354930435</v>
      </c>
      <c r="D1898" s="76">
        <v>0</v>
      </c>
      <c r="E1898" s="76">
        <v>0</v>
      </c>
      <c r="F1898" s="76">
        <v>0</v>
      </c>
    </row>
    <row r="1899" spans="1:6" x14ac:dyDescent="0.2">
      <c r="A1899" s="84">
        <v>1868</v>
      </c>
      <c r="B1899" s="76">
        <v>1129.7545552811175</v>
      </c>
      <c r="C1899" s="76">
        <v>1129.7545552811175</v>
      </c>
      <c r="D1899" s="76">
        <v>0</v>
      </c>
      <c r="E1899" s="76">
        <v>0</v>
      </c>
      <c r="F1899" s="76">
        <v>0</v>
      </c>
    </row>
    <row r="1900" spans="1:6" x14ac:dyDescent="0.2">
      <c r="A1900" s="84">
        <v>1869</v>
      </c>
      <c r="B1900" s="76">
        <v>-197.99619274441466</v>
      </c>
      <c r="C1900" s="76">
        <v>-197.99619274441466</v>
      </c>
      <c r="D1900" s="76">
        <v>0</v>
      </c>
      <c r="E1900" s="76">
        <v>0</v>
      </c>
      <c r="F1900" s="76">
        <v>0</v>
      </c>
    </row>
    <row r="1901" spans="1:6" x14ac:dyDescent="0.2">
      <c r="A1901" s="84">
        <v>1870</v>
      </c>
      <c r="B1901" s="76">
        <v>2120.8220289121682</v>
      </c>
      <c r="C1901" s="76">
        <v>2120.8220289121682</v>
      </c>
      <c r="D1901" s="76">
        <v>0</v>
      </c>
      <c r="E1901" s="76">
        <v>0</v>
      </c>
      <c r="F1901" s="76">
        <v>0</v>
      </c>
    </row>
    <row r="1902" spans="1:6" x14ac:dyDescent="0.2">
      <c r="A1902" s="84">
        <v>1871</v>
      </c>
      <c r="B1902" s="76">
        <v>1482.1261801053233</v>
      </c>
      <c r="C1902" s="76">
        <v>1482.1261801053233</v>
      </c>
      <c r="D1902" s="76">
        <v>0</v>
      </c>
      <c r="E1902" s="76">
        <v>0</v>
      </c>
      <c r="F1902" s="76">
        <v>0</v>
      </c>
    </row>
    <row r="1903" spans="1:6" x14ac:dyDescent="0.2">
      <c r="A1903" s="84">
        <v>1872</v>
      </c>
      <c r="B1903" s="76">
        <v>1104.6823965496133</v>
      </c>
      <c r="C1903" s="76">
        <v>1104.6823965496133</v>
      </c>
      <c r="D1903" s="76">
        <v>0</v>
      </c>
      <c r="E1903" s="76">
        <v>0</v>
      </c>
      <c r="F1903" s="76">
        <v>0</v>
      </c>
    </row>
    <row r="1904" spans="1:6" x14ac:dyDescent="0.2">
      <c r="A1904" s="84">
        <v>1873</v>
      </c>
      <c r="B1904" s="76">
        <v>-40.614499380938923</v>
      </c>
      <c r="C1904" s="76">
        <v>-40.614499380938923</v>
      </c>
      <c r="D1904" s="76">
        <v>0</v>
      </c>
      <c r="E1904" s="76">
        <v>0</v>
      </c>
      <c r="F1904" s="76">
        <v>0</v>
      </c>
    </row>
    <row r="1905" spans="1:6" x14ac:dyDescent="0.2">
      <c r="A1905" s="84">
        <v>1874</v>
      </c>
      <c r="B1905" s="76">
        <v>3119.2677094153405</v>
      </c>
      <c r="C1905" s="76">
        <v>3119.2677094153405</v>
      </c>
      <c r="D1905" s="76">
        <v>0</v>
      </c>
      <c r="E1905" s="76">
        <v>0</v>
      </c>
      <c r="F1905" s="76">
        <v>0</v>
      </c>
    </row>
    <row r="1906" spans="1:6" x14ac:dyDescent="0.2">
      <c r="A1906" s="84">
        <v>1875</v>
      </c>
      <c r="B1906" s="76">
        <v>1254.9006159898017</v>
      </c>
      <c r="C1906" s="76">
        <v>1254.9006159898017</v>
      </c>
      <c r="D1906" s="76">
        <v>0</v>
      </c>
      <c r="E1906" s="76">
        <v>0</v>
      </c>
      <c r="F1906" s="76">
        <v>0</v>
      </c>
    </row>
    <row r="1907" spans="1:6" x14ac:dyDescent="0.2">
      <c r="A1907" s="84">
        <v>1876</v>
      </c>
      <c r="B1907" s="76">
        <v>-161.96409017914584</v>
      </c>
      <c r="C1907" s="76">
        <v>-161.96409017914584</v>
      </c>
      <c r="D1907" s="76">
        <v>0</v>
      </c>
      <c r="E1907" s="76">
        <v>0</v>
      </c>
      <c r="F1907" s="76">
        <v>0</v>
      </c>
    </row>
    <row r="1908" spans="1:6" x14ac:dyDescent="0.2">
      <c r="A1908" s="84">
        <v>1877</v>
      </c>
      <c r="B1908" s="76">
        <v>1616.4413161669513</v>
      </c>
      <c r="C1908" s="76">
        <v>1616.4413161669513</v>
      </c>
      <c r="D1908" s="76">
        <v>0</v>
      </c>
      <c r="E1908" s="76">
        <v>0</v>
      </c>
      <c r="F1908" s="76">
        <v>0</v>
      </c>
    </row>
    <row r="1909" spans="1:6" x14ac:dyDescent="0.2">
      <c r="A1909" s="84">
        <v>1878</v>
      </c>
      <c r="B1909" s="76">
        <v>403.30615091400841</v>
      </c>
      <c r="C1909" s="76">
        <v>403.30615091400841</v>
      </c>
      <c r="D1909" s="76">
        <v>0</v>
      </c>
      <c r="E1909" s="76">
        <v>0</v>
      </c>
      <c r="F1909" s="76">
        <v>0</v>
      </c>
    </row>
    <row r="1910" spans="1:6" x14ac:dyDescent="0.2">
      <c r="A1910" s="84">
        <v>1879</v>
      </c>
      <c r="B1910" s="76">
        <v>1766.6595356071402</v>
      </c>
      <c r="C1910" s="76">
        <v>1766.6595356071402</v>
      </c>
      <c r="D1910" s="76">
        <v>0</v>
      </c>
      <c r="E1910" s="76">
        <v>0</v>
      </c>
      <c r="F1910" s="76">
        <v>0</v>
      </c>
    </row>
    <row r="1911" spans="1:6" x14ac:dyDescent="0.2">
      <c r="A1911" s="84">
        <v>1880</v>
      </c>
      <c r="B1911" s="76">
        <v>2817.0404020541423</v>
      </c>
      <c r="C1911" s="76">
        <v>2817.0404020541423</v>
      </c>
      <c r="D1911" s="76">
        <v>0</v>
      </c>
      <c r="E1911" s="76">
        <v>0</v>
      </c>
      <c r="F1911" s="76">
        <v>0</v>
      </c>
    </row>
    <row r="1912" spans="1:6" x14ac:dyDescent="0.2">
      <c r="A1912" s="84">
        <v>1881</v>
      </c>
      <c r="B1912" s="76">
        <v>1025.8841833934584</v>
      </c>
      <c r="C1912" s="76">
        <v>1025.8841833934584</v>
      </c>
      <c r="D1912" s="76">
        <v>0</v>
      </c>
      <c r="E1912" s="76">
        <v>0</v>
      </c>
      <c r="F1912" s="76">
        <v>0</v>
      </c>
    </row>
    <row r="1913" spans="1:6" x14ac:dyDescent="0.2">
      <c r="A1913" s="84">
        <v>1882</v>
      </c>
      <c r="B1913" s="76">
        <v>1952.6951246637627</v>
      </c>
      <c r="C1913" s="76">
        <v>1952.6951246637627</v>
      </c>
      <c r="D1913" s="76">
        <v>0</v>
      </c>
      <c r="E1913" s="76">
        <v>0</v>
      </c>
      <c r="F1913" s="76">
        <v>0</v>
      </c>
    </row>
    <row r="1914" spans="1:6" x14ac:dyDescent="0.2">
      <c r="A1914" s="84">
        <v>1883</v>
      </c>
      <c r="B1914" s="76">
        <v>125.93626933547921</v>
      </c>
      <c r="C1914" s="76">
        <v>125.93626933547921</v>
      </c>
      <c r="D1914" s="76">
        <v>0</v>
      </c>
      <c r="E1914" s="76">
        <v>0</v>
      </c>
      <c r="F1914" s="76">
        <v>0</v>
      </c>
    </row>
    <row r="1915" spans="1:6" x14ac:dyDescent="0.2">
      <c r="A1915" s="84">
        <v>1884</v>
      </c>
      <c r="B1915" s="76">
        <v>1508.9892073176488</v>
      </c>
      <c r="C1915" s="76">
        <v>1508.9892073176488</v>
      </c>
      <c r="D1915" s="76">
        <v>0</v>
      </c>
      <c r="E1915" s="76">
        <v>0</v>
      </c>
      <c r="F1915" s="76">
        <v>0</v>
      </c>
    </row>
    <row r="1916" spans="1:6" x14ac:dyDescent="0.2">
      <c r="A1916" s="84">
        <v>1885</v>
      </c>
      <c r="B1916" s="76">
        <v>2491.3170714934267</v>
      </c>
      <c r="C1916" s="76">
        <v>2491.3170714934267</v>
      </c>
      <c r="D1916" s="76">
        <v>0</v>
      </c>
      <c r="E1916" s="76">
        <v>0</v>
      </c>
      <c r="F1916" s="76">
        <v>0</v>
      </c>
    </row>
    <row r="1917" spans="1:6" x14ac:dyDescent="0.2">
      <c r="A1917" s="84">
        <v>1886</v>
      </c>
      <c r="B1917" s="76">
        <v>1294.2997225678791</v>
      </c>
      <c r="C1917" s="76">
        <v>1294.2997225678791</v>
      </c>
      <c r="D1917" s="76">
        <v>0</v>
      </c>
      <c r="E1917" s="76">
        <v>0</v>
      </c>
      <c r="F1917" s="76">
        <v>0</v>
      </c>
    </row>
    <row r="1918" spans="1:6" x14ac:dyDescent="0.2">
      <c r="A1918" s="84">
        <v>1887</v>
      </c>
      <c r="B1918" s="76">
        <v>1857.7790951802126</v>
      </c>
      <c r="C1918" s="76">
        <v>1857.7790951802126</v>
      </c>
      <c r="D1918" s="76">
        <v>0</v>
      </c>
      <c r="E1918" s="76">
        <v>0</v>
      </c>
      <c r="F1918" s="76">
        <v>0</v>
      </c>
    </row>
    <row r="1919" spans="1:6" x14ac:dyDescent="0.2">
      <c r="A1919" s="84">
        <v>1888</v>
      </c>
      <c r="B1919" s="76">
        <v>353.1618334510008</v>
      </c>
      <c r="C1919" s="76">
        <v>353.1618334510008</v>
      </c>
      <c r="D1919" s="76">
        <v>0</v>
      </c>
      <c r="E1919" s="76">
        <v>0</v>
      </c>
      <c r="F1919" s="76">
        <v>0</v>
      </c>
    </row>
    <row r="1920" spans="1:6" x14ac:dyDescent="0.2">
      <c r="A1920" s="84">
        <v>1889</v>
      </c>
      <c r="B1920" s="76">
        <v>392.34620708024386</v>
      </c>
      <c r="C1920" s="76">
        <v>392.34620708024386</v>
      </c>
      <c r="D1920" s="76">
        <v>0</v>
      </c>
      <c r="E1920" s="76">
        <v>0</v>
      </c>
      <c r="F1920" s="76">
        <v>0</v>
      </c>
    </row>
    <row r="1921" spans="1:6" x14ac:dyDescent="0.2">
      <c r="A1921" s="84">
        <v>1890</v>
      </c>
      <c r="B1921" s="76">
        <v>-13.536739219779065</v>
      </c>
      <c r="C1921" s="76">
        <v>-13.536739219779065</v>
      </c>
      <c r="D1921" s="76">
        <v>0</v>
      </c>
      <c r="E1921" s="76">
        <v>0</v>
      </c>
      <c r="F1921" s="76">
        <v>0</v>
      </c>
    </row>
    <row r="1922" spans="1:6" x14ac:dyDescent="0.2">
      <c r="A1922" s="84">
        <v>1891</v>
      </c>
      <c r="B1922" s="76">
        <v>1161.9901879359081</v>
      </c>
      <c r="C1922" s="76">
        <v>1161.9901879359081</v>
      </c>
      <c r="D1922" s="76">
        <v>0</v>
      </c>
      <c r="E1922" s="76">
        <v>0</v>
      </c>
      <c r="F1922" s="76">
        <v>0</v>
      </c>
    </row>
    <row r="1923" spans="1:6" x14ac:dyDescent="0.2">
      <c r="A1923" s="84">
        <v>1892</v>
      </c>
      <c r="B1923" s="76">
        <v>1133.3362922427609</v>
      </c>
      <c r="C1923" s="76">
        <v>1133.3362922427609</v>
      </c>
      <c r="D1923" s="76">
        <v>0</v>
      </c>
      <c r="E1923" s="76">
        <v>0</v>
      </c>
      <c r="F1923" s="76">
        <v>0</v>
      </c>
    </row>
    <row r="1924" spans="1:6" x14ac:dyDescent="0.2">
      <c r="A1924" s="84">
        <v>1893</v>
      </c>
      <c r="B1924" s="76">
        <v>1201.1745615651507</v>
      </c>
      <c r="C1924" s="76">
        <v>1201.1745615651507</v>
      </c>
      <c r="D1924" s="76">
        <v>0</v>
      </c>
      <c r="E1924" s="76">
        <v>0</v>
      </c>
      <c r="F1924" s="76">
        <v>0</v>
      </c>
    </row>
    <row r="1925" spans="1:6" x14ac:dyDescent="0.2">
      <c r="A1925" s="84">
        <v>1894</v>
      </c>
      <c r="B1925" s="76">
        <v>603.66868781720495</v>
      </c>
      <c r="C1925" s="76">
        <v>603.66868781720495</v>
      </c>
      <c r="D1925" s="76">
        <v>0</v>
      </c>
      <c r="E1925" s="76">
        <v>0</v>
      </c>
      <c r="F1925" s="76">
        <v>0</v>
      </c>
    </row>
    <row r="1926" spans="1:6" x14ac:dyDescent="0.2">
      <c r="A1926" s="84">
        <v>1895</v>
      </c>
      <c r="B1926" s="76">
        <v>1049.1654736441405</v>
      </c>
      <c r="C1926" s="76">
        <v>1049.1654736441405</v>
      </c>
      <c r="D1926" s="76">
        <v>0</v>
      </c>
      <c r="E1926" s="76">
        <v>0</v>
      </c>
      <c r="F1926" s="76">
        <v>0</v>
      </c>
    </row>
    <row r="1927" spans="1:6" x14ac:dyDescent="0.2">
      <c r="A1927" s="84">
        <v>1896</v>
      </c>
      <c r="B1927" s="76">
        <v>546.36089643091054</v>
      </c>
      <c r="C1927" s="76">
        <v>546.36089643091054</v>
      </c>
      <c r="D1927" s="76">
        <v>0</v>
      </c>
      <c r="E1927" s="76">
        <v>0</v>
      </c>
      <c r="F1927" s="76">
        <v>0</v>
      </c>
    </row>
    <row r="1928" spans="1:6" x14ac:dyDescent="0.2">
      <c r="A1928" s="84">
        <v>1897</v>
      </c>
      <c r="B1928" s="76">
        <v>38.183713775215892</v>
      </c>
      <c r="C1928" s="76">
        <v>38.183713775215892</v>
      </c>
      <c r="D1928" s="76">
        <v>0</v>
      </c>
      <c r="E1928" s="76">
        <v>0</v>
      </c>
      <c r="F1928" s="76">
        <v>0</v>
      </c>
    </row>
    <row r="1929" spans="1:6" x14ac:dyDescent="0.2">
      <c r="A1929" s="84">
        <v>1898</v>
      </c>
      <c r="B1929" s="76">
        <v>469.56828470441178</v>
      </c>
      <c r="C1929" s="76">
        <v>469.56828470441178</v>
      </c>
      <c r="D1929" s="76">
        <v>0</v>
      </c>
      <c r="E1929" s="76">
        <v>0</v>
      </c>
      <c r="F1929" s="76">
        <v>0</v>
      </c>
    </row>
    <row r="1930" spans="1:6" x14ac:dyDescent="0.2">
      <c r="A1930" s="84">
        <v>1899</v>
      </c>
      <c r="B1930" s="76">
        <v>2523.3379711993825</v>
      </c>
      <c r="C1930" s="76">
        <v>2523.3379711993825</v>
      </c>
      <c r="D1930" s="76">
        <v>0</v>
      </c>
      <c r="E1930" s="76">
        <v>0</v>
      </c>
      <c r="F1930" s="76">
        <v>0</v>
      </c>
    </row>
    <row r="1931" spans="1:6" x14ac:dyDescent="0.2">
      <c r="A1931" s="84">
        <v>1900</v>
      </c>
      <c r="B1931" s="76">
        <v>2369.5380147975511</v>
      </c>
      <c r="C1931" s="76">
        <v>2369.5380147975511</v>
      </c>
      <c r="D1931" s="76">
        <v>0</v>
      </c>
      <c r="E1931" s="76">
        <v>0</v>
      </c>
      <c r="F1931" s="76">
        <v>0</v>
      </c>
    </row>
    <row r="1932" spans="1:6" x14ac:dyDescent="0.2">
      <c r="A1932" s="84">
        <v>1901</v>
      </c>
      <c r="B1932" s="76">
        <v>809.4038301628666</v>
      </c>
      <c r="C1932" s="76">
        <v>809.4038301628666</v>
      </c>
      <c r="D1932" s="76">
        <v>0</v>
      </c>
      <c r="E1932" s="76">
        <v>0</v>
      </c>
      <c r="F1932" s="76">
        <v>0</v>
      </c>
    </row>
    <row r="1933" spans="1:6" x14ac:dyDescent="0.2">
      <c r="A1933" s="84">
        <v>1902</v>
      </c>
      <c r="B1933" s="76">
        <v>54.301530102611196</v>
      </c>
      <c r="C1933" s="76">
        <v>54.301530102611196</v>
      </c>
      <c r="D1933" s="76">
        <v>0</v>
      </c>
      <c r="E1933" s="76">
        <v>0</v>
      </c>
      <c r="F1933" s="76">
        <v>0</v>
      </c>
    </row>
    <row r="1934" spans="1:6" x14ac:dyDescent="0.2">
      <c r="A1934" s="84">
        <v>1903</v>
      </c>
      <c r="B1934" s="76">
        <v>457.03220533865988</v>
      </c>
      <c r="C1934" s="76">
        <v>457.03220533865988</v>
      </c>
      <c r="D1934" s="76">
        <v>0</v>
      </c>
      <c r="E1934" s="76">
        <v>0</v>
      </c>
      <c r="F1934" s="76">
        <v>0</v>
      </c>
    </row>
    <row r="1935" spans="1:6" x14ac:dyDescent="0.2">
      <c r="A1935" s="84">
        <v>1904</v>
      </c>
      <c r="B1935" s="76">
        <v>115.19105845054901</v>
      </c>
      <c r="C1935" s="76">
        <v>115.19105845054901</v>
      </c>
      <c r="D1935" s="76">
        <v>0</v>
      </c>
      <c r="E1935" s="76">
        <v>0</v>
      </c>
      <c r="F1935" s="76">
        <v>0</v>
      </c>
    </row>
    <row r="1936" spans="1:6" x14ac:dyDescent="0.2">
      <c r="A1936" s="84">
        <v>1905</v>
      </c>
      <c r="B1936" s="76">
        <v>345.998359527714</v>
      </c>
      <c r="C1936" s="76">
        <v>345.998359527714</v>
      </c>
      <c r="D1936" s="76">
        <v>0</v>
      </c>
      <c r="E1936" s="76">
        <v>0</v>
      </c>
      <c r="F1936" s="76">
        <v>0</v>
      </c>
    </row>
    <row r="1937" spans="1:6" x14ac:dyDescent="0.2">
      <c r="A1937" s="84">
        <v>1906</v>
      </c>
      <c r="B1937" s="76">
        <v>1356.9801193966387</v>
      </c>
      <c r="C1937" s="76">
        <v>1356.9801193966387</v>
      </c>
      <c r="D1937" s="76">
        <v>0</v>
      </c>
      <c r="E1937" s="76">
        <v>0</v>
      </c>
      <c r="F1937" s="76">
        <v>0</v>
      </c>
    </row>
    <row r="1938" spans="1:6" x14ac:dyDescent="0.2">
      <c r="A1938" s="84">
        <v>1907</v>
      </c>
      <c r="B1938" s="76">
        <v>2600.3453158747161</v>
      </c>
      <c r="C1938" s="76">
        <v>2600.3453158747161</v>
      </c>
      <c r="D1938" s="76">
        <v>0</v>
      </c>
      <c r="E1938" s="76">
        <v>0</v>
      </c>
      <c r="F1938" s="76">
        <v>0</v>
      </c>
    </row>
    <row r="1939" spans="1:6" x14ac:dyDescent="0.2">
      <c r="A1939" s="84">
        <v>1908</v>
      </c>
      <c r="B1939" s="76">
        <v>2194.2476366258579</v>
      </c>
      <c r="C1939" s="76">
        <v>2194.2476366258579</v>
      </c>
      <c r="D1939" s="76">
        <v>0</v>
      </c>
      <c r="E1939" s="76">
        <v>0</v>
      </c>
      <c r="F1939" s="76">
        <v>0</v>
      </c>
    </row>
    <row r="1940" spans="1:6" x14ac:dyDescent="0.2">
      <c r="A1940" s="84">
        <v>1909</v>
      </c>
      <c r="B1940" s="76">
        <v>1372.8832027751996</v>
      </c>
      <c r="C1940" s="76">
        <v>1372.8832027751996</v>
      </c>
      <c r="D1940" s="76">
        <v>0</v>
      </c>
      <c r="E1940" s="76">
        <v>0</v>
      </c>
      <c r="F1940" s="76">
        <v>0</v>
      </c>
    </row>
    <row r="1941" spans="1:6" x14ac:dyDescent="0.2">
      <c r="A1941" s="84">
        <v>1910</v>
      </c>
      <c r="B1941" s="76">
        <v>1362.1379918902689</v>
      </c>
      <c r="C1941" s="76">
        <v>1362.1379918902689</v>
      </c>
      <c r="D1941" s="76">
        <v>0</v>
      </c>
      <c r="E1941" s="76">
        <v>0</v>
      </c>
      <c r="F1941" s="76">
        <v>0</v>
      </c>
    </row>
    <row r="1942" spans="1:6" x14ac:dyDescent="0.2">
      <c r="A1942" s="84">
        <v>1911</v>
      </c>
      <c r="B1942" s="76">
        <v>793.28601383547129</v>
      </c>
      <c r="C1942" s="76">
        <v>793.28601383547129</v>
      </c>
      <c r="D1942" s="76">
        <v>0</v>
      </c>
      <c r="E1942" s="76">
        <v>0</v>
      </c>
      <c r="F1942" s="76">
        <v>0</v>
      </c>
    </row>
    <row r="1943" spans="1:6" x14ac:dyDescent="0.2">
      <c r="A1943" s="84">
        <v>1912</v>
      </c>
      <c r="B1943" s="76">
        <v>326.2988062386753</v>
      </c>
      <c r="C1943" s="76">
        <v>326.2988062386753</v>
      </c>
      <c r="D1943" s="76">
        <v>0</v>
      </c>
      <c r="E1943" s="76">
        <v>0</v>
      </c>
      <c r="F1943" s="76">
        <v>0</v>
      </c>
    </row>
    <row r="1944" spans="1:6" x14ac:dyDescent="0.2">
      <c r="A1944" s="84">
        <v>1913</v>
      </c>
      <c r="B1944" s="76">
        <v>2643.3261594144369</v>
      </c>
      <c r="C1944" s="76">
        <v>2643.3261594144369</v>
      </c>
      <c r="D1944" s="76">
        <v>0</v>
      </c>
      <c r="E1944" s="76">
        <v>0</v>
      </c>
      <c r="F1944" s="76">
        <v>0</v>
      </c>
    </row>
    <row r="1945" spans="1:6" x14ac:dyDescent="0.2">
      <c r="A1945" s="84">
        <v>1914</v>
      </c>
      <c r="B1945" s="76">
        <v>696.57911587109948</v>
      </c>
      <c r="C1945" s="76">
        <v>696.57911587109948</v>
      </c>
      <c r="D1945" s="76">
        <v>0</v>
      </c>
      <c r="E1945" s="76">
        <v>0</v>
      </c>
      <c r="F1945" s="76">
        <v>0</v>
      </c>
    </row>
    <row r="1946" spans="1:6" x14ac:dyDescent="0.2">
      <c r="A1946" s="84">
        <v>1915</v>
      </c>
      <c r="B1946" s="76">
        <v>1229.8284572582979</v>
      </c>
      <c r="C1946" s="76">
        <v>1229.8284572582979</v>
      </c>
      <c r="D1946" s="76">
        <v>0</v>
      </c>
      <c r="E1946" s="76">
        <v>0</v>
      </c>
      <c r="F1946" s="76">
        <v>0</v>
      </c>
    </row>
    <row r="1947" spans="1:6" x14ac:dyDescent="0.2">
      <c r="A1947" s="84">
        <v>1916</v>
      </c>
      <c r="B1947" s="76">
        <v>1076.0285008564661</v>
      </c>
      <c r="C1947" s="76">
        <v>1076.0285008564661</v>
      </c>
      <c r="D1947" s="76">
        <v>0</v>
      </c>
      <c r="E1947" s="76">
        <v>0</v>
      </c>
      <c r="F1947" s="76">
        <v>0</v>
      </c>
    </row>
    <row r="1948" spans="1:6" x14ac:dyDescent="0.2">
      <c r="A1948" s="84">
        <v>1917</v>
      </c>
      <c r="B1948" s="76">
        <v>294.06317358388469</v>
      </c>
      <c r="C1948" s="76">
        <v>294.06317358388469</v>
      </c>
      <c r="D1948" s="76">
        <v>0</v>
      </c>
      <c r="E1948" s="76">
        <v>0</v>
      </c>
      <c r="F1948" s="76">
        <v>0</v>
      </c>
    </row>
    <row r="1949" spans="1:6" x14ac:dyDescent="0.2">
      <c r="A1949" s="84">
        <v>1918</v>
      </c>
      <c r="B1949" s="76">
        <v>1822.176458512613</v>
      </c>
      <c r="C1949" s="76">
        <v>1822.176458512613</v>
      </c>
      <c r="D1949" s="76">
        <v>0</v>
      </c>
      <c r="E1949" s="76">
        <v>0</v>
      </c>
      <c r="F1949" s="76">
        <v>0</v>
      </c>
    </row>
    <row r="1950" spans="1:6" x14ac:dyDescent="0.2">
      <c r="A1950" s="84">
        <v>1919</v>
      </c>
      <c r="B1950" s="76">
        <v>2063.5142375258733</v>
      </c>
      <c r="C1950" s="76">
        <v>2063.5142375258733</v>
      </c>
      <c r="D1950" s="76">
        <v>0</v>
      </c>
      <c r="E1950" s="76">
        <v>0</v>
      </c>
      <c r="F1950" s="76">
        <v>0</v>
      </c>
    </row>
    <row r="1951" spans="1:6" x14ac:dyDescent="0.2">
      <c r="A1951" s="84">
        <v>1920</v>
      </c>
      <c r="B1951" s="76">
        <v>1296.0905910487008</v>
      </c>
      <c r="C1951" s="76">
        <v>1296.0905910487008</v>
      </c>
      <c r="D1951" s="76">
        <v>0</v>
      </c>
      <c r="E1951" s="76">
        <v>0</v>
      </c>
      <c r="F1951" s="76">
        <v>0</v>
      </c>
    </row>
    <row r="1952" spans="1:6" x14ac:dyDescent="0.2">
      <c r="A1952" s="84">
        <v>1921</v>
      </c>
      <c r="B1952" s="76">
        <v>1301.4631964911659</v>
      </c>
      <c r="C1952" s="76">
        <v>1301.4631964911659</v>
      </c>
      <c r="D1952" s="76">
        <v>0</v>
      </c>
      <c r="E1952" s="76">
        <v>0</v>
      </c>
      <c r="F1952" s="76">
        <v>0</v>
      </c>
    </row>
    <row r="1953" spans="1:6" x14ac:dyDescent="0.2">
      <c r="A1953" s="84">
        <v>1922</v>
      </c>
      <c r="B1953" s="76">
        <v>22.065897447820589</v>
      </c>
      <c r="C1953" s="76">
        <v>22.065897447820589</v>
      </c>
      <c r="D1953" s="76">
        <v>0</v>
      </c>
      <c r="E1953" s="76">
        <v>0</v>
      </c>
      <c r="F1953" s="76">
        <v>0</v>
      </c>
    </row>
    <row r="1954" spans="1:6" x14ac:dyDescent="0.2">
      <c r="A1954" s="84">
        <v>1923</v>
      </c>
      <c r="B1954" s="76">
        <v>-172.92403401291085</v>
      </c>
      <c r="C1954" s="76">
        <v>-172.92403401291085</v>
      </c>
      <c r="D1954" s="76">
        <v>0</v>
      </c>
      <c r="E1954" s="76">
        <v>0</v>
      </c>
      <c r="F1954" s="76">
        <v>0</v>
      </c>
    </row>
    <row r="1955" spans="1:6" x14ac:dyDescent="0.2">
      <c r="A1955" s="84">
        <v>1924</v>
      </c>
      <c r="B1955" s="76">
        <v>566.06044971994925</v>
      </c>
      <c r="C1955" s="76">
        <v>566.06044971994925</v>
      </c>
      <c r="D1955" s="76">
        <v>0</v>
      </c>
      <c r="E1955" s="76">
        <v>0</v>
      </c>
      <c r="F1955" s="76">
        <v>0</v>
      </c>
    </row>
    <row r="1956" spans="1:6" x14ac:dyDescent="0.2">
      <c r="A1956" s="84">
        <v>1925</v>
      </c>
      <c r="B1956" s="76">
        <v>125.93626933547921</v>
      </c>
      <c r="C1956" s="76">
        <v>125.93626933547921</v>
      </c>
      <c r="D1956" s="76">
        <v>0</v>
      </c>
      <c r="E1956" s="76">
        <v>0</v>
      </c>
      <c r="F1956" s="76">
        <v>0</v>
      </c>
    </row>
    <row r="1957" spans="1:6" x14ac:dyDescent="0.2">
      <c r="A1957" s="84">
        <v>1926</v>
      </c>
      <c r="B1957" s="76">
        <v>27.43850289028569</v>
      </c>
      <c r="C1957" s="76">
        <v>27.43850289028569</v>
      </c>
      <c r="D1957" s="76">
        <v>0</v>
      </c>
      <c r="E1957" s="76">
        <v>0</v>
      </c>
      <c r="F1957" s="76">
        <v>0</v>
      </c>
    </row>
    <row r="1958" spans="1:6" x14ac:dyDescent="0.2">
      <c r="A1958" s="84">
        <v>1927</v>
      </c>
      <c r="B1958" s="76">
        <v>2464.4540442811012</v>
      </c>
      <c r="C1958" s="76">
        <v>2464.4540442811012</v>
      </c>
      <c r="D1958" s="76">
        <v>0</v>
      </c>
      <c r="E1958" s="76">
        <v>0</v>
      </c>
      <c r="F1958" s="76">
        <v>0</v>
      </c>
    </row>
    <row r="1959" spans="1:6" x14ac:dyDescent="0.2">
      <c r="A1959" s="84">
        <v>1928</v>
      </c>
      <c r="B1959" s="76">
        <v>2169.1754778943541</v>
      </c>
      <c r="C1959" s="76">
        <v>2169.1754778943541</v>
      </c>
      <c r="D1959" s="76">
        <v>0</v>
      </c>
      <c r="E1959" s="76">
        <v>0</v>
      </c>
      <c r="F1959" s="76">
        <v>0</v>
      </c>
    </row>
    <row r="1960" spans="1:6" x14ac:dyDescent="0.2">
      <c r="A1960" s="84">
        <v>1929</v>
      </c>
      <c r="B1960" s="76">
        <v>1523.3161551642224</v>
      </c>
      <c r="C1960" s="76">
        <v>1523.3161551642224</v>
      </c>
      <c r="D1960" s="76">
        <v>0</v>
      </c>
      <c r="E1960" s="76">
        <v>0</v>
      </c>
      <c r="F1960" s="76">
        <v>0</v>
      </c>
    </row>
    <row r="1961" spans="1:6" x14ac:dyDescent="0.2">
      <c r="A1961" s="84">
        <v>1930</v>
      </c>
      <c r="B1961" s="76">
        <v>3623.8631551093922</v>
      </c>
      <c r="C1961" s="76">
        <v>3623.8631551093922</v>
      </c>
      <c r="D1961" s="76">
        <v>0</v>
      </c>
      <c r="E1961" s="76">
        <v>0</v>
      </c>
      <c r="F1961" s="76">
        <v>0</v>
      </c>
    </row>
    <row r="1962" spans="1:6" x14ac:dyDescent="0.2">
      <c r="A1962" s="84">
        <v>1931</v>
      </c>
      <c r="B1962" s="76">
        <v>465.98654774276838</v>
      </c>
      <c r="C1962" s="76">
        <v>465.98654774276838</v>
      </c>
      <c r="D1962" s="76">
        <v>0</v>
      </c>
      <c r="E1962" s="76">
        <v>0</v>
      </c>
      <c r="F1962" s="76">
        <v>0</v>
      </c>
    </row>
    <row r="1963" spans="1:6" x14ac:dyDescent="0.2">
      <c r="A1963" s="84">
        <v>1932</v>
      </c>
      <c r="B1963" s="76">
        <v>1591.3691574354471</v>
      </c>
      <c r="C1963" s="76">
        <v>1591.3691574354471</v>
      </c>
      <c r="D1963" s="76">
        <v>0</v>
      </c>
      <c r="E1963" s="76">
        <v>0</v>
      </c>
      <c r="F1963" s="76">
        <v>0</v>
      </c>
    </row>
    <row r="1964" spans="1:6" x14ac:dyDescent="0.2">
      <c r="A1964" s="84">
        <v>1933</v>
      </c>
      <c r="B1964" s="76">
        <v>857.75727914505251</v>
      </c>
      <c r="C1964" s="76">
        <v>857.75727914505251</v>
      </c>
      <c r="D1964" s="76">
        <v>0</v>
      </c>
      <c r="E1964" s="76">
        <v>0</v>
      </c>
      <c r="F1964" s="76">
        <v>0</v>
      </c>
    </row>
    <row r="1965" spans="1:6" x14ac:dyDescent="0.2">
      <c r="A1965" s="84">
        <v>1934</v>
      </c>
      <c r="B1965" s="76">
        <v>1528.6887606066875</v>
      </c>
      <c r="C1965" s="76">
        <v>1528.6887606066875</v>
      </c>
      <c r="D1965" s="76">
        <v>0</v>
      </c>
      <c r="E1965" s="76">
        <v>0</v>
      </c>
      <c r="F1965" s="76">
        <v>0</v>
      </c>
    </row>
    <row r="1966" spans="1:6" x14ac:dyDescent="0.2">
      <c r="A1966" s="84">
        <v>1935</v>
      </c>
      <c r="B1966" s="76">
        <v>-314.18791104899083</v>
      </c>
      <c r="C1966" s="76">
        <v>-314.18791104899083</v>
      </c>
      <c r="D1966" s="76">
        <v>0</v>
      </c>
      <c r="E1966" s="76">
        <v>0</v>
      </c>
      <c r="F1966" s="76">
        <v>0</v>
      </c>
    </row>
    <row r="1967" spans="1:6" x14ac:dyDescent="0.2">
      <c r="A1967" s="84">
        <v>1936</v>
      </c>
      <c r="B1967" s="76">
        <v>898.94725420395207</v>
      </c>
      <c r="C1967" s="76">
        <v>898.94725420395207</v>
      </c>
      <c r="D1967" s="76">
        <v>0</v>
      </c>
      <c r="E1967" s="76">
        <v>0</v>
      </c>
      <c r="F1967" s="76">
        <v>0</v>
      </c>
    </row>
    <row r="1968" spans="1:6" x14ac:dyDescent="0.2">
      <c r="A1968" s="84">
        <v>1937</v>
      </c>
      <c r="B1968" s="76">
        <v>-831.31943610879443</v>
      </c>
      <c r="C1968" s="76">
        <v>-831.31943610879443</v>
      </c>
      <c r="D1968" s="76">
        <v>0</v>
      </c>
      <c r="E1968" s="76">
        <v>0</v>
      </c>
      <c r="F1968" s="76">
        <v>0</v>
      </c>
    </row>
    <row r="1969" spans="1:6" x14ac:dyDescent="0.2">
      <c r="A1969" s="84">
        <v>1938</v>
      </c>
      <c r="B1969" s="76">
        <v>1058.119816048249</v>
      </c>
      <c r="C1969" s="76">
        <v>1058.119816048249</v>
      </c>
      <c r="D1969" s="76">
        <v>0</v>
      </c>
      <c r="E1969" s="76">
        <v>0</v>
      </c>
      <c r="F1969" s="76">
        <v>0</v>
      </c>
    </row>
    <row r="1970" spans="1:6" x14ac:dyDescent="0.2">
      <c r="A1970" s="84">
        <v>1939</v>
      </c>
      <c r="B1970" s="76">
        <v>465.77181479393403</v>
      </c>
      <c r="C1970" s="76">
        <v>465.77181479393403</v>
      </c>
      <c r="D1970" s="76">
        <v>0</v>
      </c>
      <c r="E1970" s="76">
        <v>0</v>
      </c>
      <c r="F1970" s="76">
        <v>0</v>
      </c>
    </row>
    <row r="1971" spans="1:6" x14ac:dyDescent="0.2">
      <c r="A1971" s="84">
        <v>1940</v>
      </c>
      <c r="B1971" s="76">
        <v>324.5079377578536</v>
      </c>
      <c r="C1971" s="76">
        <v>324.5079377578536</v>
      </c>
      <c r="D1971" s="76">
        <v>0</v>
      </c>
      <c r="E1971" s="76">
        <v>0</v>
      </c>
      <c r="F1971" s="76">
        <v>0</v>
      </c>
    </row>
    <row r="1972" spans="1:6" x14ac:dyDescent="0.2">
      <c r="A1972" s="84">
        <v>1941</v>
      </c>
      <c r="B1972" s="76">
        <v>-512.75957947136521</v>
      </c>
      <c r="C1972" s="76">
        <v>-512.75957947136521</v>
      </c>
      <c r="D1972" s="76">
        <v>0</v>
      </c>
      <c r="E1972" s="76">
        <v>0</v>
      </c>
      <c r="F1972" s="76">
        <v>0</v>
      </c>
    </row>
    <row r="1973" spans="1:6" x14ac:dyDescent="0.2">
      <c r="A1973" s="84">
        <v>1942</v>
      </c>
      <c r="B1973" s="76">
        <v>4151.5251581052908</v>
      </c>
      <c r="C1973" s="76">
        <v>4151.5251581052908</v>
      </c>
      <c r="D1973" s="76">
        <v>0</v>
      </c>
      <c r="E1973" s="76">
        <v>0</v>
      </c>
      <c r="F1973" s="76">
        <v>0</v>
      </c>
    </row>
    <row r="1974" spans="1:6" x14ac:dyDescent="0.2">
      <c r="A1974" s="84">
        <v>1943</v>
      </c>
      <c r="B1974" s="76">
        <v>48.928924660146095</v>
      </c>
      <c r="C1974" s="76">
        <v>48.928924660146095</v>
      </c>
      <c r="D1974" s="76">
        <v>0</v>
      </c>
      <c r="E1974" s="76">
        <v>0</v>
      </c>
      <c r="F1974" s="76">
        <v>0</v>
      </c>
    </row>
    <row r="1975" spans="1:6" x14ac:dyDescent="0.2">
      <c r="A1975" s="84">
        <v>1944</v>
      </c>
      <c r="B1975" s="76">
        <v>104.44584756561881</v>
      </c>
      <c r="C1975" s="76">
        <v>104.44584756561881</v>
      </c>
      <c r="D1975" s="76">
        <v>0</v>
      </c>
      <c r="E1975" s="76">
        <v>0</v>
      </c>
      <c r="F1975" s="76">
        <v>0</v>
      </c>
    </row>
    <row r="1976" spans="1:6" x14ac:dyDescent="0.2">
      <c r="A1976" s="84">
        <v>1945</v>
      </c>
      <c r="B1976" s="76">
        <v>2362.3745408742643</v>
      </c>
      <c r="C1976" s="76">
        <v>2362.3745408742643</v>
      </c>
      <c r="D1976" s="76">
        <v>0</v>
      </c>
      <c r="E1976" s="76">
        <v>0</v>
      </c>
      <c r="F1976" s="76">
        <v>0</v>
      </c>
    </row>
    <row r="1977" spans="1:6" x14ac:dyDescent="0.2">
      <c r="A1977" s="84">
        <v>1946</v>
      </c>
      <c r="B1977" s="76">
        <v>-686.4738221110706</v>
      </c>
      <c r="C1977" s="76">
        <v>-686.4738221110706</v>
      </c>
      <c r="D1977" s="76">
        <v>0</v>
      </c>
      <c r="E1977" s="76">
        <v>0</v>
      </c>
      <c r="F1977" s="76">
        <v>0</v>
      </c>
    </row>
    <row r="1978" spans="1:6" x14ac:dyDescent="0.2">
      <c r="A1978" s="84">
        <v>1947</v>
      </c>
      <c r="B1978" s="76">
        <v>750.30517029575049</v>
      </c>
      <c r="C1978" s="76">
        <v>750.30517029575049</v>
      </c>
      <c r="D1978" s="76">
        <v>0</v>
      </c>
      <c r="E1978" s="76">
        <v>0</v>
      </c>
      <c r="F1978" s="76">
        <v>0</v>
      </c>
    </row>
    <row r="1979" spans="1:6" x14ac:dyDescent="0.2">
      <c r="A1979" s="84">
        <v>1948</v>
      </c>
      <c r="B1979" s="76">
        <v>-104.87103174168624</v>
      </c>
      <c r="C1979" s="76">
        <v>-104.87103174168624</v>
      </c>
      <c r="D1979" s="76">
        <v>0</v>
      </c>
      <c r="E1979" s="76">
        <v>0</v>
      </c>
      <c r="F1979" s="76">
        <v>0</v>
      </c>
    </row>
    <row r="1980" spans="1:6" x14ac:dyDescent="0.2">
      <c r="A1980" s="84">
        <v>1949</v>
      </c>
      <c r="B1980" s="76">
        <v>1371.0923342943779</v>
      </c>
      <c r="C1980" s="76">
        <v>1371.0923342943779</v>
      </c>
      <c r="D1980" s="76">
        <v>0</v>
      </c>
      <c r="E1980" s="76">
        <v>0</v>
      </c>
      <c r="F1980" s="76">
        <v>0</v>
      </c>
    </row>
    <row r="1981" spans="1:6" x14ac:dyDescent="0.2">
      <c r="A1981" s="84">
        <v>1950</v>
      </c>
      <c r="B1981" s="76">
        <v>-178.29663945537595</v>
      </c>
      <c r="C1981" s="76">
        <v>-178.29663945537595</v>
      </c>
      <c r="D1981" s="76">
        <v>0</v>
      </c>
      <c r="E1981" s="76">
        <v>0</v>
      </c>
      <c r="F1981" s="76">
        <v>0</v>
      </c>
    </row>
    <row r="1982" spans="1:6" x14ac:dyDescent="0.2">
      <c r="A1982" s="84">
        <v>1951</v>
      </c>
      <c r="B1982" s="76">
        <v>-638.12037312888469</v>
      </c>
      <c r="C1982" s="76">
        <v>-638.12037312888469</v>
      </c>
      <c r="D1982" s="76">
        <v>0</v>
      </c>
      <c r="E1982" s="76">
        <v>0</v>
      </c>
      <c r="F1982" s="76">
        <v>0</v>
      </c>
    </row>
    <row r="1983" spans="1:6" x14ac:dyDescent="0.2">
      <c r="A1983" s="84">
        <v>1952</v>
      </c>
      <c r="B1983" s="76">
        <v>303.01751598799319</v>
      </c>
      <c r="C1983" s="76">
        <v>303.01751598799319</v>
      </c>
      <c r="D1983" s="76">
        <v>0</v>
      </c>
      <c r="E1983" s="76">
        <v>0</v>
      </c>
      <c r="F1983" s="76">
        <v>0</v>
      </c>
    </row>
    <row r="1984" spans="1:6" x14ac:dyDescent="0.2">
      <c r="A1984" s="84">
        <v>1953</v>
      </c>
      <c r="B1984" s="76">
        <v>789.70427687382789</v>
      </c>
      <c r="C1984" s="76">
        <v>789.70427687382789</v>
      </c>
      <c r="D1984" s="76">
        <v>0</v>
      </c>
      <c r="E1984" s="76">
        <v>0</v>
      </c>
      <c r="F1984" s="76">
        <v>0</v>
      </c>
    </row>
    <row r="1985" spans="1:6" x14ac:dyDescent="0.2">
      <c r="A1985" s="84">
        <v>1954</v>
      </c>
      <c r="B1985" s="76">
        <v>378.23399218250461</v>
      </c>
      <c r="C1985" s="76">
        <v>378.23399218250461</v>
      </c>
      <c r="D1985" s="76">
        <v>0</v>
      </c>
      <c r="E1985" s="76">
        <v>0</v>
      </c>
      <c r="F1985" s="76">
        <v>0</v>
      </c>
    </row>
    <row r="1986" spans="1:6" x14ac:dyDescent="0.2">
      <c r="A1986" s="84">
        <v>1955</v>
      </c>
      <c r="B1986" s="76">
        <v>725.23301156424668</v>
      </c>
      <c r="C1986" s="76">
        <v>725.23301156424668</v>
      </c>
      <c r="D1986" s="76">
        <v>0</v>
      </c>
      <c r="E1986" s="76">
        <v>0</v>
      </c>
      <c r="F1986" s="76">
        <v>0</v>
      </c>
    </row>
    <row r="1987" spans="1:6" x14ac:dyDescent="0.2">
      <c r="A1987" s="84">
        <v>1956</v>
      </c>
      <c r="B1987" s="76">
        <v>2471.617518204388</v>
      </c>
      <c r="C1987" s="76">
        <v>2471.617518204388</v>
      </c>
      <c r="D1987" s="76">
        <v>0</v>
      </c>
      <c r="E1987" s="76">
        <v>0</v>
      </c>
      <c r="F1987" s="76">
        <v>0</v>
      </c>
    </row>
    <row r="1988" spans="1:6" x14ac:dyDescent="0.2">
      <c r="A1988" s="84">
        <v>1957</v>
      </c>
      <c r="B1988" s="76">
        <v>91.909768199866903</v>
      </c>
      <c r="C1988" s="76">
        <v>91.909768199866903</v>
      </c>
      <c r="D1988" s="76">
        <v>0</v>
      </c>
      <c r="E1988" s="76">
        <v>0</v>
      </c>
      <c r="F1988" s="76">
        <v>0</v>
      </c>
    </row>
    <row r="1989" spans="1:6" x14ac:dyDescent="0.2">
      <c r="A1989" s="84">
        <v>1958</v>
      </c>
      <c r="B1989" s="76">
        <v>999.02115618113294</v>
      </c>
      <c r="C1989" s="76">
        <v>999.02115618113294</v>
      </c>
      <c r="D1989" s="76">
        <v>0</v>
      </c>
      <c r="E1989" s="76">
        <v>0</v>
      </c>
      <c r="F1989" s="76">
        <v>0</v>
      </c>
    </row>
    <row r="1990" spans="1:6" x14ac:dyDescent="0.2">
      <c r="A1990" s="84">
        <v>1959</v>
      </c>
      <c r="B1990" s="76">
        <v>2215.7380583957183</v>
      </c>
      <c r="C1990" s="76">
        <v>2215.7380583957183</v>
      </c>
      <c r="D1990" s="76">
        <v>0</v>
      </c>
      <c r="E1990" s="76">
        <v>0</v>
      </c>
      <c r="F1990" s="76">
        <v>0</v>
      </c>
    </row>
    <row r="1991" spans="1:6" x14ac:dyDescent="0.2">
      <c r="A1991" s="84">
        <v>1960</v>
      </c>
      <c r="B1991" s="76">
        <v>2251.5554280121523</v>
      </c>
      <c r="C1991" s="76">
        <v>2251.5554280121523</v>
      </c>
      <c r="D1991" s="76">
        <v>0</v>
      </c>
      <c r="E1991" s="76">
        <v>0</v>
      </c>
      <c r="F1991" s="76">
        <v>0</v>
      </c>
    </row>
    <row r="1992" spans="1:6" x14ac:dyDescent="0.2">
      <c r="A1992" s="84">
        <v>1961</v>
      </c>
      <c r="B1992" s="76">
        <v>1839.8704103719956</v>
      </c>
      <c r="C1992" s="76">
        <v>1839.8704103719956</v>
      </c>
      <c r="D1992" s="76">
        <v>0</v>
      </c>
      <c r="E1992" s="76">
        <v>0</v>
      </c>
      <c r="F1992" s="76">
        <v>0</v>
      </c>
    </row>
    <row r="1993" spans="1:6" x14ac:dyDescent="0.2">
      <c r="A1993" s="84">
        <v>1962</v>
      </c>
      <c r="B1993" s="76">
        <v>1711.1426127016675</v>
      </c>
      <c r="C1993" s="76">
        <v>1711.1426127016675</v>
      </c>
      <c r="D1993" s="76">
        <v>0</v>
      </c>
      <c r="E1993" s="76">
        <v>0</v>
      </c>
      <c r="F1993" s="76">
        <v>0</v>
      </c>
    </row>
    <row r="1994" spans="1:6" x14ac:dyDescent="0.2">
      <c r="A1994" s="84">
        <v>1963</v>
      </c>
      <c r="B1994" s="76">
        <v>2018.9572584541656</v>
      </c>
      <c r="C1994" s="76">
        <v>2018.9572584541656</v>
      </c>
      <c r="D1994" s="76">
        <v>0</v>
      </c>
      <c r="E1994" s="76">
        <v>0</v>
      </c>
      <c r="F1994" s="76">
        <v>0</v>
      </c>
    </row>
    <row r="1995" spans="1:6" x14ac:dyDescent="0.2">
      <c r="A1995" s="84">
        <v>1964</v>
      </c>
      <c r="B1995" s="76">
        <v>90.118899719045203</v>
      </c>
      <c r="C1995" s="76">
        <v>90.118899719045203</v>
      </c>
      <c r="D1995" s="76">
        <v>0</v>
      </c>
      <c r="E1995" s="76">
        <v>0</v>
      </c>
      <c r="F1995" s="76">
        <v>0</v>
      </c>
    </row>
    <row r="1996" spans="1:6" x14ac:dyDescent="0.2">
      <c r="A1996" s="84">
        <v>1965</v>
      </c>
      <c r="B1996" s="76">
        <v>1950.904256182941</v>
      </c>
      <c r="C1996" s="76">
        <v>1950.904256182941</v>
      </c>
      <c r="D1996" s="76">
        <v>0</v>
      </c>
      <c r="E1996" s="76">
        <v>0</v>
      </c>
      <c r="F1996" s="76">
        <v>0</v>
      </c>
    </row>
    <row r="1997" spans="1:6" x14ac:dyDescent="0.2">
      <c r="A1997" s="84">
        <v>1966</v>
      </c>
      <c r="B1997" s="76">
        <v>1292.5088540870574</v>
      </c>
      <c r="C1997" s="76">
        <v>1292.5088540870574</v>
      </c>
      <c r="D1997" s="76">
        <v>0</v>
      </c>
      <c r="E1997" s="76">
        <v>0</v>
      </c>
      <c r="F1997" s="76">
        <v>0</v>
      </c>
    </row>
    <row r="1998" spans="1:6" x14ac:dyDescent="0.2">
      <c r="A1998" s="84">
        <v>1967</v>
      </c>
      <c r="B1998" s="76">
        <v>3171.2028953591698</v>
      </c>
      <c r="C1998" s="76">
        <v>3171.2028953591698</v>
      </c>
      <c r="D1998" s="76">
        <v>0</v>
      </c>
      <c r="E1998" s="76">
        <v>0</v>
      </c>
      <c r="F1998" s="76">
        <v>0</v>
      </c>
    </row>
    <row r="1999" spans="1:6" x14ac:dyDescent="0.2">
      <c r="A1999" s="84">
        <v>1968</v>
      </c>
      <c r="B1999" s="76">
        <v>988.27594529620274</v>
      </c>
      <c r="C1999" s="76">
        <v>988.27594529620274</v>
      </c>
      <c r="D1999" s="76">
        <v>0</v>
      </c>
      <c r="E1999" s="76">
        <v>0</v>
      </c>
      <c r="F1999" s="76">
        <v>0</v>
      </c>
    </row>
    <row r="2000" spans="1:6" x14ac:dyDescent="0.2">
      <c r="A2000" s="84">
        <v>1969</v>
      </c>
      <c r="B2000" s="76">
        <v>2720.33350408977</v>
      </c>
      <c r="C2000" s="76">
        <v>2720.33350408977</v>
      </c>
      <c r="D2000" s="76">
        <v>0</v>
      </c>
      <c r="E2000" s="76">
        <v>0</v>
      </c>
      <c r="F2000" s="76">
        <v>0</v>
      </c>
    </row>
    <row r="2001" spans="1:6" x14ac:dyDescent="0.2">
      <c r="A2001" s="84">
        <v>1970</v>
      </c>
      <c r="B2001" s="76">
        <v>333.4622801619621</v>
      </c>
      <c r="C2001" s="76">
        <v>333.4622801619621</v>
      </c>
      <c r="D2001" s="76">
        <v>0</v>
      </c>
      <c r="E2001" s="76">
        <v>0</v>
      </c>
      <c r="F2001" s="76">
        <v>0</v>
      </c>
    </row>
    <row r="2002" spans="1:6" x14ac:dyDescent="0.2">
      <c r="A2002" s="84">
        <v>1971</v>
      </c>
      <c r="B2002" s="76">
        <v>2399.98277897152</v>
      </c>
      <c r="C2002" s="76">
        <v>2399.98277897152</v>
      </c>
      <c r="D2002" s="76">
        <v>0</v>
      </c>
      <c r="E2002" s="76">
        <v>0</v>
      </c>
      <c r="F2002" s="76">
        <v>0</v>
      </c>
    </row>
    <row r="2003" spans="1:6" x14ac:dyDescent="0.2">
      <c r="A2003" s="84">
        <v>1972</v>
      </c>
      <c r="B2003" s="76">
        <v>442.49052454325192</v>
      </c>
      <c r="C2003" s="76">
        <v>442.49052454325192</v>
      </c>
      <c r="D2003" s="76">
        <v>0</v>
      </c>
      <c r="E2003" s="76">
        <v>0</v>
      </c>
      <c r="F2003" s="76">
        <v>0</v>
      </c>
    </row>
    <row r="2004" spans="1:6" x14ac:dyDescent="0.2">
      <c r="A2004" s="84">
        <v>1973</v>
      </c>
      <c r="B2004" s="76">
        <v>592.92347693227475</v>
      </c>
      <c r="C2004" s="76">
        <v>592.92347693227475</v>
      </c>
      <c r="D2004" s="76">
        <v>0</v>
      </c>
      <c r="E2004" s="76">
        <v>0</v>
      </c>
      <c r="F2004" s="76">
        <v>0</v>
      </c>
    </row>
    <row r="2005" spans="1:6" x14ac:dyDescent="0.2">
      <c r="A2005" s="84">
        <v>1974</v>
      </c>
      <c r="B2005" s="76">
        <v>4246.4411875888418</v>
      </c>
      <c r="C2005" s="76">
        <v>4246.4411875888418</v>
      </c>
      <c r="D2005" s="76">
        <v>0</v>
      </c>
      <c r="E2005" s="76">
        <v>0</v>
      </c>
      <c r="F2005" s="76">
        <v>0</v>
      </c>
    </row>
    <row r="2006" spans="1:6" x14ac:dyDescent="0.2">
      <c r="A2006" s="84">
        <v>1975</v>
      </c>
      <c r="B2006" s="76">
        <v>116.98192693137071</v>
      </c>
      <c r="C2006" s="76">
        <v>116.98192693137071</v>
      </c>
      <c r="D2006" s="76">
        <v>0</v>
      </c>
      <c r="E2006" s="76">
        <v>0</v>
      </c>
      <c r="F2006" s="76">
        <v>0</v>
      </c>
    </row>
    <row r="2007" spans="1:6" x14ac:dyDescent="0.2">
      <c r="A2007" s="84">
        <v>1976</v>
      </c>
      <c r="B2007" s="76">
        <v>1739.7965083948147</v>
      </c>
      <c r="C2007" s="76">
        <v>1739.7965083948147</v>
      </c>
      <c r="D2007" s="76">
        <v>0</v>
      </c>
      <c r="E2007" s="76">
        <v>0</v>
      </c>
      <c r="F2007" s="76">
        <v>0</v>
      </c>
    </row>
    <row r="2008" spans="1:6" x14ac:dyDescent="0.2">
      <c r="A2008" s="84">
        <v>1977</v>
      </c>
      <c r="B2008" s="76">
        <v>1632.3443995455127</v>
      </c>
      <c r="C2008" s="76">
        <v>1632.3443995455127</v>
      </c>
      <c r="D2008" s="76">
        <v>0</v>
      </c>
      <c r="E2008" s="76">
        <v>0</v>
      </c>
      <c r="F2008" s="76">
        <v>0</v>
      </c>
    </row>
    <row r="2009" spans="1:6" x14ac:dyDescent="0.2">
      <c r="A2009" s="84">
        <v>1978</v>
      </c>
      <c r="B2009" s="76">
        <v>-54.726714278678628</v>
      </c>
      <c r="C2009" s="76">
        <v>-54.726714278678628</v>
      </c>
      <c r="D2009" s="76">
        <v>0</v>
      </c>
      <c r="E2009" s="76">
        <v>0</v>
      </c>
      <c r="F2009" s="76">
        <v>0</v>
      </c>
    </row>
    <row r="2010" spans="1:6" x14ac:dyDescent="0.2">
      <c r="A2010" s="84">
        <v>1979</v>
      </c>
      <c r="B2010" s="76">
        <v>1798.8951682619308</v>
      </c>
      <c r="C2010" s="76">
        <v>1798.8951682619308</v>
      </c>
      <c r="D2010" s="76">
        <v>0</v>
      </c>
      <c r="E2010" s="76">
        <v>0</v>
      </c>
      <c r="F2010" s="76">
        <v>0</v>
      </c>
    </row>
    <row r="2011" spans="1:6" x14ac:dyDescent="0.2">
      <c r="A2011" s="84">
        <v>1980</v>
      </c>
      <c r="B2011" s="76">
        <v>1979.5581518760882</v>
      </c>
      <c r="C2011" s="76">
        <v>1979.5581518760882</v>
      </c>
      <c r="D2011" s="76">
        <v>0</v>
      </c>
      <c r="E2011" s="76">
        <v>0</v>
      </c>
      <c r="F2011" s="76">
        <v>0</v>
      </c>
    </row>
    <row r="2012" spans="1:6" x14ac:dyDescent="0.2">
      <c r="A2012" s="84">
        <v>1981</v>
      </c>
      <c r="B2012" s="76">
        <v>3070.9142604331546</v>
      </c>
      <c r="C2012" s="76">
        <v>3070.9142604331546</v>
      </c>
      <c r="D2012" s="76">
        <v>0</v>
      </c>
      <c r="E2012" s="76">
        <v>0</v>
      </c>
      <c r="F2012" s="76">
        <v>0</v>
      </c>
    </row>
    <row r="2013" spans="1:6" x14ac:dyDescent="0.2">
      <c r="A2013" s="84">
        <v>1982</v>
      </c>
      <c r="B2013" s="76">
        <v>2797.3408487651036</v>
      </c>
      <c r="C2013" s="76">
        <v>2797.3408487651036</v>
      </c>
      <c r="D2013" s="76">
        <v>0</v>
      </c>
      <c r="E2013" s="76">
        <v>0</v>
      </c>
      <c r="F2013" s="76">
        <v>0</v>
      </c>
    </row>
    <row r="2014" spans="1:6" x14ac:dyDescent="0.2">
      <c r="A2014" s="84">
        <v>1983</v>
      </c>
      <c r="B2014" s="76">
        <v>-296.27922624077382</v>
      </c>
      <c r="C2014" s="76">
        <v>-296.27922624077382</v>
      </c>
      <c r="D2014" s="76">
        <v>0</v>
      </c>
      <c r="E2014" s="76">
        <v>0</v>
      </c>
      <c r="F2014" s="76">
        <v>0</v>
      </c>
    </row>
    <row r="2015" spans="1:6" x14ac:dyDescent="0.2">
      <c r="A2015" s="84">
        <v>1984</v>
      </c>
      <c r="B2015" s="76">
        <v>2273.0458497820127</v>
      </c>
      <c r="C2015" s="76">
        <v>2273.0458497820127</v>
      </c>
      <c r="D2015" s="76">
        <v>0</v>
      </c>
      <c r="E2015" s="76">
        <v>0</v>
      </c>
      <c r="F2015" s="76">
        <v>0</v>
      </c>
    </row>
    <row r="2016" spans="1:6" x14ac:dyDescent="0.2">
      <c r="A2016" s="84">
        <v>1985</v>
      </c>
      <c r="B2016" s="76">
        <v>886.41117483819971</v>
      </c>
      <c r="C2016" s="76">
        <v>886.41117483819971</v>
      </c>
      <c r="D2016" s="76">
        <v>0</v>
      </c>
      <c r="E2016" s="76">
        <v>0</v>
      </c>
      <c r="F2016" s="76">
        <v>0</v>
      </c>
    </row>
    <row r="2017" spans="1:6" x14ac:dyDescent="0.2">
      <c r="A2017" s="84">
        <v>1986</v>
      </c>
      <c r="B2017" s="76">
        <v>675.30342705007342</v>
      </c>
      <c r="C2017" s="76">
        <v>675.30342705007342</v>
      </c>
      <c r="D2017" s="76">
        <v>0</v>
      </c>
      <c r="E2017" s="76">
        <v>0</v>
      </c>
      <c r="F2017" s="76">
        <v>0</v>
      </c>
    </row>
    <row r="2018" spans="1:6" x14ac:dyDescent="0.2">
      <c r="A2018" s="84">
        <v>1987</v>
      </c>
      <c r="B2018" s="76">
        <v>821.9399095286185</v>
      </c>
      <c r="C2018" s="76">
        <v>821.9399095286185</v>
      </c>
      <c r="D2018" s="76">
        <v>0</v>
      </c>
      <c r="E2018" s="76">
        <v>0</v>
      </c>
      <c r="F2018" s="76">
        <v>0</v>
      </c>
    </row>
    <row r="2019" spans="1:6" x14ac:dyDescent="0.2">
      <c r="A2019" s="84">
        <v>1988</v>
      </c>
      <c r="B2019" s="76">
        <v>310.18098991127999</v>
      </c>
      <c r="C2019" s="76">
        <v>310.18098991127999</v>
      </c>
      <c r="D2019" s="76">
        <v>0</v>
      </c>
      <c r="E2019" s="76">
        <v>0</v>
      </c>
      <c r="F2019" s="76">
        <v>0</v>
      </c>
    </row>
    <row r="2020" spans="1:6" x14ac:dyDescent="0.2">
      <c r="A2020" s="84">
        <v>1989</v>
      </c>
      <c r="B2020" s="76">
        <v>63.255872506719697</v>
      </c>
      <c r="C2020" s="76">
        <v>63.255872506719697</v>
      </c>
      <c r="D2020" s="76">
        <v>0</v>
      </c>
      <c r="E2020" s="76">
        <v>0</v>
      </c>
      <c r="F2020" s="76">
        <v>0</v>
      </c>
    </row>
    <row r="2021" spans="1:6" x14ac:dyDescent="0.2">
      <c r="A2021" s="84">
        <v>1990</v>
      </c>
      <c r="B2021" s="76">
        <v>784.33167143136279</v>
      </c>
      <c r="C2021" s="76">
        <v>784.33167143136279</v>
      </c>
      <c r="D2021" s="76">
        <v>0</v>
      </c>
      <c r="E2021" s="76">
        <v>0</v>
      </c>
      <c r="F2021" s="76">
        <v>0</v>
      </c>
    </row>
    <row r="2022" spans="1:6" x14ac:dyDescent="0.2">
      <c r="A2022" s="84">
        <v>1991</v>
      </c>
      <c r="B2022" s="76">
        <v>1317.5810128185612</v>
      </c>
      <c r="C2022" s="76">
        <v>1317.5810128185612</v>
      </c>
      <c r="D2022" s="76">
        <v>0</v>
      </c>
      <c r="E2022" s="76">
        <v>0</v>
      </c>
      <c r="F2022" s="76">
        <v>0</v>
      </c>
    </row>
    <row r="2023" spans="1:6" x14ac:dyDescent="0.2">
      <c r="A2023" s="84">
        <v>1992</v>
      </c>
      <c r="B2023" s="76">
        <v>2509.2257563016437</v>
      </c>
      <c r="C2023" s="76">
        <v>2509.2257563016437</v>
      </c>
      <c r="D2023" s="76">
        <v>0</v>
      </c>
      <c r="E2023" s="76">
        <v>0</v>
      </c>
      <c r="F2023" s="76">
        <v>0</v>
      </c>
    </row>
    <row r="2024" spans="1:6" x14ac:dyDescent="0.2">
      <c r="A2024" s="84">
        <v>1993</v>
      </c>
      <c r="B2024" s="76">
        <v>138.47234870123111</v>
      </c>
      <c r="C2024" s="76">
        <v>138.47234870123111</v>
      </c>
      <c r="D2024" s="76">
        <v>0</v>
      </c>
      <c r="E2024" s="76">
        <v>0</v>
      </c>
      <c r="F2024" s="76">
        <v>0</v>
      </c>
    </row>
    <row r="2025" spans="1:6" x14ac:dyDescent="0.2">
      <c r="A2025" s="84">
        <v>1994</v>
      </c>
      <c r="B2025" s="76">
        <v>2698.8430823199096</v>
      </c>
      <c r="C2025" s="76">
        <v>2698.8430823199096</v>
      </c>
      <c r="D2025" s="76">
        <v>0</v>
      </c>
      <c r="E2025" s="76">
        <v>0</v>
      </c>
      <c r="F2025" s="76">
        <v>0</v>
      </c>
    </row>
    <row r="2026" spans="1:6" x14ac:dyDescent="0.2">
      <c r="A2026" s="84">
        <v>1995</v>
      </c>
      <c r="B2026" s="76">
        <v>1047.3746051633188</v>
      </c>
      <c r="C2026" s="76">
        <v>1047.3746051633188</v>
      </c>
      <c r="D2026" s="76">
        <v>0</v>
      </c>
      <c r="E2026" s="76">
        <v>0</v>
      </c>
      <c r="F2026" s="76">
        <v>0</v>
      </c>
    </row>
    <row r="2027" spans="1:6" x14ac:dyDescent="0.2">
      <c r="A2027" s="84">
        <v>1996</v>
      </c>
      <c r="B2027" s="76">
        <v>292.27230510306299</v>
      </c>
      <c r="C2027" s="76">
        <v>292.27230510306299</v>
      </c>
      <c r="D2027" s="76">
        <v>0</v>
      </c>
      <c r="E2027" s="76">
        <v>0</v>
      </c>
      <c r="F2027" s="76">
        <v>0</v>
      </c>
    </row>
    <row r="2028" spans="1:6" x14ac:dyDescent="0.2">
      <c r="A2028" s="84">
        <v>1997</v>
      </c>
      <c r="B2028" s="76">
        <v>789.70427687382789</v>
      </c>
      <c r="C2028" s="76">
        <v>789.70427687382789</v>
      </c>
      <c r="D2028" s="76">
        <v>0</v>
      </c>
      <c r="E2028" s="76">
        <v>0</v>
      </c>
      <c r="F2028" s="76">
        <v>0</v>
      </c>
    </row>
    <row r="2029" spans="1:6" x14ac:dyDescent="0.2">
      <c r="A2029" s="84">
        <v>1998</v>
      </c>
      <c r="B2029" s="76">
        <v>750.51990324458484</v>
      </c>
      <c r="C2029" s="76">
        <v>750.51990324458484</v>
      </c>
      <c r="D2029" s="76">
        <v>0</v>
      </c>
      <c r="E2029" s="76">
        <v>0</v>
      </c>
      <c r="F2029" s="76">
        <v>0</v>
      </c>
    </row>
    <row r="2030" spans="1:6" x14ac:dyDescent="0.2">
      <c r="A2030" s="84">
        <v>1999</v>
      </c>
      <c r="B2030" s="76">
        <v>2010.0029160500571</v>
      </c>
      <c r="C2030" s="76">
        <v>2010.0029160500571</v>
      </c>
      <c r="D2030" s="76">
        <v>0</v>
      </c>
      <c r="E2030" s="76">
        <v>0</v>
      </c>
      <c r="F2030" s="76">
        <v>0</v>
      </c>
    </row>
    <row r="2031" spans="1:6" x14ac:dyDescent="0.2">
      <c r="A2031" s="84">
        <v>2000</v>
      </c>
      <c r="B2031" s="76">
        <v>3815.2713496084798</v>
      </c>
      <c r="C2031" s="76">
        <v>3815.2713496084798</v>
      </c>
      <c r="D2031" s="76">
        <v>0</v>
      </c>
      <c r="E2031" s="76">
        <v>0</v>
      </c>
      <c r="F2031" s="76">
        <v>0</v>
      </c>
    </row>
    <row r="2032" spans="1:6" x14ac:dyDescent="0.2">
      <c r="A2032" s="84">
        <v>2001</v>
      </c>
      <c r="B2032" s="76">
        <v>3047.8477031313073</v>
      </c>
      <c r="C2032" s="76">
        <v>3047.8477031313073</v>
      </c>
      <c r="D2032" s="76">
        <v>0</v>
      </c>
      <c r="E2032" s="76">
        <v>0</v>
      </c>
      <c r="F2032" s="76">
        <v>0</v>
      </c>
    </row>
    <row r="2033" spans="1:6" x14ac:dyDescent="0.2">
      <c r="A2033" s="84">
        <v>2002</v>
      </c>
      <c r="B2033" s="76">
        <v>2909.9508301080359</v>
      </c>
      <c r="C2033" s="76">
        <v>2909.9508301080359</v>
      </c>
      <c r="D2033" s="76">
        <v>0</v>
      </c>
      <c r="E2033" s="76">
        <v>0</v>
      </c>
      <c r="F2033" s="76">
        <v>0</v>
      </c>
    </row>
    <row r="2034" spans="1:6" x14ac:dyDescent="0.2">
      <c r="A2034" s="84">
        <v>2003</v>
      </c>
      <c r="B2034" s="76">
        <v>1562.7152617422998</v>
      </c>
      <c r="C2034" s="76">
        <v>1562.7152617422998</v>
      </c>
      <c r="D2034" s="76">
        <v>0</v>
      </c>
      <c r="E2034" s="76">
        <v>0</v>
      </c>
      <c r="F2034" s="76">
        <v>0</v>
      </c>
    </row>
    <row r="2035" spans="1:6" x14ac:dyDescent="0.2">
      <c r="A2035" s="84">
        <v>2004</v>
      </c>
      <c r="B2035" s="76">
        <v>2060.1472335130647</v>
      </c>
      <c r="C2035" s="76">
        <v>2060.1472335130647</v>
      </c>
      <c r="D2035" s="76">
        <v>0</v>
      </c>
      <c r="E2035" s="76">
        <v>0</v>
      </c>
      <c r="F2035" s="76">
        <v>0</v>
      </c>
    </row>
    <row r="2036" spans="1:6" x14ac:dyDescent="0.2">
      <c r="A2036" s="84">
        <v>2005</v>
      </c>
      <c r="B2036" s="76">
        <v>-248.14051020742227</v>
      </c>
      <c r="C2036" s="76">
        <v>-248.14051020742227</v>
      </c>
      <c r="D2036" s="76">
        <v>0</v>
      </c>
      <c r="E2036" s="76">
        <v>0</v>
      </c>
      <c r="F2036" s="76">
        <v>0</v>
      </c>
    </row>
    <row r="2037" spans="1:6" x14ac:dyDescent="0.2">
      <c r="A2037" s="84">
        <v>2006</v>
      </c>
      <c r="B2037" s="76">
        <v>601.87781933638325</v>
      </c>
      <c r="C2037" s="76">
        <v>601.87781933638325</v>
      </c>
      <c r="D2037" s="76">
        <v>0</v>
      </c>
      <c r="E2037" s="76">
        <v>0</v>
      </c>
      <c r="F2037" s="76">
        <v>0</v>
      </c>
    </row>
    <row r="2038" spans="1:6" x14ac:dyDescent="0.2">
      <c r="A2038" s="84">
        <v>2007</v>
      </c>
      <c r="B2038" s="76">
        <v>245.70972460169878</v>
      </c>
      <c r="C2038" s="76">
        <v>245.70972460169878</v>
      </c>
      <c r="D2038" s="76">
        <v>0</v>
      </c>
      <c r="E2038" s="76">
        <v>0</v>
      </c>
      <c r="F2038" s="76">
        <v>0</v>
      </c>
    </row>
    <row r="2039" spans="1:6" x14ac:dyDescent="0.2">
      <c r="A2039" s="84">
        <v>2008</v>
      </c>
      <c r="B2039" s="76">
        <v>2543.2522574372565</v>
      </c>
      <c r="C2039" s="76">
        <v>2543.2522574372565</v>
      </c>
      <c r="D2039" s="76">
        <v>0</v>
      </c>
      <c r="E2039" s="76">
        <v>0</v>
      </c>
      <c r="F2039" s="76">
        <v>0</v>
      </c>
    </row>
    <row r="2040" spans="1:6" x14ac:dyDescent="0.2">
      <c r="A2040" s="84">
        <v>2009</v>
      </c>
      <c r="B2040" s="76">
        <v>934.54989087155172</v>
      </c>
      <c r="C2040" s="76">
        <v>934.54989087155172</v>
      </c>
      <c r="D2040" s="76">
        <v>0</v>
      </c>
      <c r="E2040" s="76">
        <v>0</v>
      </c>
      <c r="F2040" s="76">
        <v>0</v>
      </c>
    </row>
    <row r="2041" spans="1:6" x14ac:dyDescent="0.2">
      <c r="A2041" s="84">
        <v>2010</v>
      </c>
      <c r="B2041" s="76">
        <v>437.33265204962117</v>
      </c>
      <c r="C2041" s="76">
        <v>437.33265204962117</v>
      </c>
      <c r="D2041" s="76">
        <v>0</v>
      </c>
      <c r="E2041" s="76">
        <v>0</v>
      </c>
      <c r="F2041" s="76">
        <v>0</v>
      </c>
    </row>
    <row r="2042" spans="1:6" x14ac:dyDescent="0.2">
      <c r="A2042" s="84">
        <v>2011</v>
      </c>
      <c r="B2042" s="76">
        <v>133.09974325876601</v>
      </c>
      <c r="C2042" s="76">
        <v>133.09974325876601</v>
      </c>
      <c r="D2042" s="76">
        <v>0</v>
      </c>
      <c r="E2042" s="76">
        <v>0</v>
      </c>
      <c r="F2042" s="76">
        <v>0</v>
      </c>
    </row>
    <row r="2043" spans="1:6" x14ac:dyDescent="0.2">
      <c r="A2043" s="84">
        <v>2012</v>
      </c>
      <c r="B2043" s="76">
        <v>338.8348856044272</v>
      </c>
      <c r="C2043" s="76">
        <v>338.8348856044272</v>
      </c>
      <c r="D2043" s="76">
        <v>0</v>
      </c>
      <c r="E2043" s="76">
        <v>0</v>
      </c>
      <c r="F2043" s="76">
        <v>0</v>
      </c>
    </row>
    <row r="2044" spans="1:6" x14ac:dyDescent="0.2">
      <c r="A2044" s="84">
        <v>2013</v>
      </c>
      <c r="B2044" s="76">
        <v>2170.9663463751758</v>
      </c>
      <c r="C2044" s="76">
        <v>2170.9663463751758</v>
      </c>
      <c r="D2044" s="76">
        <v>0</v>
      </c>
      <c r="E2044" s="76">
        <v>0</v>
      </c>
      <c r="F2044" s="76">
        <v>0</v>
      </c>
    </row>
    <row r="2045" spans="1:6" x14ac:dyDescent="0.2">
      <c r="A2045" s="84">
        <v>2014</v>
      </c>
      <c r="B2045" s="76">
        <v>1904.3416756815768</v>
      </c>
      <c r="C2045" s="76">
        <v>1904.3416756815768</v>
      </c>
      <c r="D2045" s="76">
        <v>0</v>
      </c>
      <c r="E2045" s="76">
        <v>0</v>
      </c>
      <c r="F2045" s="76">
        <v>0</v>
      </c>
    </row>
    <row r="2046" spans="1:6" x14ac:dyDescent="0.2">
      <c r="A2046" s="84">
        <v>2015</v>
      </c>
      <c r="B2046" s="76">
        <v>1915.086886566507</v>
      </c>
      <c r="C2046" s="76">
        <v>1915.086886566507</v>
      </c>
      <c r="D2046" s="76">
        <v>0</v>
      </c>
      <c r="E2046" s="76">
        <v>0</v>
      </c>
      <c r="F2046" s="76">
        <v>0</v>
      </c>
    </row>
    <row r="2047" spans="1:6" x14ac:dyDescent="0.2">
      <c r="A2047" s="84">
        <v>2016</v>
      </c>
      <c r="B2047" s="76">
        <v>-276.57967295173466</v>
      </c>
      <c r="C2047" s="76">
        <v>-276.57967295173466</v>
      </c>
      <c r="D2047" s="76">
        <v>0</v>
      </c>
      <c r="E2047" s="76">
        <v>0</v>
      </c>
      <c r="F2047" s="76">
        <v>0</v>
      </c>
    </row>
    <row r="2048" spans="1:6" x14ac:dyDescent="0.2">
      <c r="A2048" s="84">
        <v>2017</v>
      </c>
      <c r="B2048" s="76">
        <v>1639.5078734687995</v>
      </c>
      <c r="C2048" s="76">
        <v>1639.5078734687995</v>
      </c>
      <c r="D2048" s="76">
        <v>0</v>
      </c>
      <c r="E2048" s="76">
        <v>0</v>
      </c>
      <c r="F2048" s="76">
        <v>0</v>
      </c>
    </row>
    <row r="2049" spans="1:6" x14ac:dyDescent="0.2">
      <c r="A2049" s="84">
        <v>2018</v>
      </c>
      <c r="B2049" s="76">
        <v>2149.4759246053154</v>
      </c>
      <c r="C2049" s="76">
        <v>2149.4759246053154</v>
      </c>
      <c r="D2049" s="76">
        <v>0</v>
      </c>
      <c r="E2049" s="76">
        <v>0</v>
      </c>
      <c r="F2049" s="76">
        <v>0</v>
      </c>
    </row>
    <row r="2050" spans="1:6" x14ac:dyDescent="0.2">
      <c r="A2050" s="84">
        <v>2019</v>
      </c>
      <c r="B2050" s="76">
        <v>829.1033834519053</v>
      </c>
      <c r="C2050" s="76">
        <v>829.1033834519053</v>
      </c>
      <c r="D2050" s="76">
        <v>0</v>
      </c>
      <c r="E2050" s="76">
        <v>0</v>
      </c>
      <c r="F2050" s="76">
        <v>0</v>
      </c>
    </row>
    <row r="2051" spans="1:6" x14ac:dyDescent="0.2">
      <c r="A2051" s="84">
        <v>2020</v>
      </c>
      <c r="B2051" s="76">
        <v>16.908024954189841</v>
      </c>
      <c r="C2051" s="76">
        <v>16.908024954189841</v>
      </c>
      <c r="D2051" s="76">
        <v>0</v>
      </c>
      <c r="E2051" s="76">
        <v>0</v>
      </c>
      <c r="F2051" s="76">
        <v>0</v>
      </c>
    </row>
    <row r="2052" spans="1:6" x14ac:dyDescent="0.2">
      <c r="A2052" s="84">
        <v>2021</v>
      </c>
      <c r="B2052" s="76">
        <v>1550.1791823765479</v>
      </c>
      <c r="C2052" s="76">
        <v>1550.1791823765479</v>
      </c>
      <c r="D2052" s="76">
        <v>0</v>
      </c>
      <c r="E2052" s="76">
        <v>0</v>
      </c>
      <c r="F2052" s="76">
        <v>0</v>
      </c>
    </row>
    <row r="2053" spans="1:6" x14ac:dyDescent="0.2">
      <c r="A2053" s="84">
        <v>2022</v>
      </c>
      <c r="B2053" s="76">
        <v>557.10610731584075</v>
      </c>
      <c r="C2053" s="76">
        <v>557.10610731584075</v>
      </c>
      <c r="D2053" s="76">
        <v>0</v>
      </c>
      <c r="E2053" s="76">
        <v>0</v>
      </c>
      <c r="F2053" s="76">
        <v>0</v>
      </c>
    </row>
    <row r="2054" spans="1:6" x14ac:dyDescent="0.2">
      <c r="A2054" s="84">
        <v>2023</v>
      </c>
      <c r="B2054" s="76">
        <v>1537.643103010796</v>
      </c>
      <c r="C2054" s="76">
        <v>1537.643103010796</v>
      </c>
      <c r="D2054" s="76">
        <v>0</v>
      </c>
      <c r="E2054" s="76">
        <v>0</v>
      </c>
      <c r="F2054" s="76">
        <v>0</v>
      </c>
    </row>
    <row r="2055" spans="1:6" x14ac:dyDescent="0.2">
      <c r="A2055" s="84">
        <v>2024</v>
      </c>
      <c r="B2055" s="76">
        <v>1063.4924214907142</v>
      </c>
      <c r="C2055" s="76">
        <v>1063.4924214907142</v>
      </c>
      <c r="D2055" s="76">
        <v>0</v>
      </c>
      <c r="E2055" s="76">
        <v>0</v>
      </c>
      <c r="F2055" s="76">
        <v>0</v>
      </c>
    </row>
    <row r="2056" spans="1:6" x14ac:dyDescent="0.2">
      <c r="A2056" s="84">
        <v>2025</v>
      </c>
      <c r="B2056" s="76">
        <v>222.64316729985148</v>
      </c>
      <c r="C2056" s="76">
        <v>222.64316729985148</v>
      </c>
      <c r="D2056" s="76">
        <v>0</v>
      </c>
      <c r="E2056" s="76">
        <v>0</v>
      </c>
      <c r="F2056" s="76">
        <v>0</v>
      </c>
    </row>
    <row r="2057" spans="1:6" x14ac:dyDescent="0.2">
      <c r="A2057" s="84">
        <v>2026</v>
      </c>
      <c r="B2057" s="76">
        <v>1378.4705411664995</v>
      </c>
      <c r="C2057" s="76">
        <v>1378.4705411664995</v>
      </c>
      <c r="D2057" s="76">
        <v>0</v>
      </c>
      <c r="E2057" s="76">
        <v>0</v>
      </c>
      <c r="F2057" s="76">
        <v>0</v>
      </c>
    </row>
    <row r="2058" spans="1:6" x14ac:dyDescent="0.2">
      <c r="A2058" s="84">
        <v>2027</v>
      </c>
      <c r="B2058" s="76">
        <v>471.14442023639913</v>
      </c>
      <c r="C2058" s="76">
        <v>471.14442023639913</v>
      </c>
      <c r="D2058" s="76">
        <v>0</v>
      </c>
      <c r="E2058" s="76">
        <v>0</v>
      </c>
      <c r="F2058" s="76">
        <v>0</v>
      </c>
    </row>
    <row r="2059" spans="1:6" x14ac:dyDescent="0.2">
      <c r="A2059" s="84">
        <v>2028</v>
      </c>
      <c r="B2059" s="76">
        <v>575.01479212405775</v>
      </c>
      <c r="C2059" s="76">
        <v>575.01479212405775</v>
      </c>
      <c r="D2059" s="76">
        <v>0</v>
      </c>
      <c r="E2059" s="76">
        <v>0</v>
      </c>
      <c r="F2059" s="76">
        <v>0</v>
      </c>
    </row>
    <row r="2060" spans="1:6" x14ac:dyDescent="0.2">
      <c r="A2060" s="84">
        <v>2029</v>
      </c>
      <c r="B2060" s="76">
        <v>1258.4823529514451</v>
      </c>
      <c r="C2060" s="76">
        <v>1258.4823529514451</v>
      </c>
      <c r="D2060" s="76">
        <v>0</v>
      </c>
      <c r="E2060" s="76">
        <v>0</v>
      </c>
      <c r="F2060" s="76">
        <v>0</v>
      </c>
    </row>
    <row r="2061" spans="1:6" x14ac:dyDescent="0.2">
      <c r="A2061" s="84">
        <v>2030</v>
      </c>
      <c r="B2061" s="76">
        <v>787.91340839300619</v>
      </c>
      <c r="C2061" s="76">
        <v>787.91340839300619</v>
      </c>
      <c r="D2061" s="76">
        <v>0</v>
      </c>
      <c r="E2061" s="76">
        <v>0</v>
      </c>
      <c r="F2061" s="76">
        <v>0</v>
      </c>
    </row>
    <row r="2062" spans="1:6" x14ac:dyDescent="0.2">
      <c r="A2062" s="84">
        <v>2031</v>
      </c>
      <c r="B2062" s="76">
        <v>685.83390498616927</v>
      </c>
      <c r="C2062" s="76">
        <v>685.83390498616927</v>
      </c>
      <c r="D2062" s="76">
        <v>0</v>
      </c>
      <c r="E2062" s="76">
        <v>0</v>
      </c>
      <c r="F2062" s="76">
        <v>0</v>
      </c>
    </row>
    <row r="2063" spans="1:6" x14ac:dyDescent="0.2">
      <c r="A2063" s="84">
        <v>2032</v>
      </c>
      <c r="B2063" s="76">
        <v>2285.5819291477646</v>
      </c>
      <c r="C2063" s="76">
        <v>2285.5819291477646</v>
      </c>
      <c r="D2063" s="76">
        <v>0</v>
      </c>
      <c r="E2063" s="76">
        <v>0</v>
      </c>
      <c r="F2063" s="76">
        <v>0</v>
      </c>
    </row>
    <row r="2064" spans="1:6" x14ac:dyDescent="0.2">
      <c r="A2064" s="84">
        <v>2033</v>
      </c>
      <c r="B2064" s="76">
        <v>4496.9480419550455</v>
      </c>
      <c r="C2064" s="76">
        <v>4496.9480419550455</v>
      </c>
      <c r="D2064" s="76">
        <v>0</v>
      </c>
      <c r="E2064" s="76">
        <v>0</v>
      </c>
      <c r="F2064" s="76">
        <v>0</v>
      </c>
    </row>
    <row r="2065" spans="1:6" x14ac:dyDescent="0.2">
      <c r="A2065" s="84">
        <v>2034</v>
      </c>
      <c r="B2065" s="76">
        <v>1412.282309353277</v>
      </c>
      <c r="C2065" s="76">
        <v>1412.282309353277</v>
      </c>
      <c r="D2065" s="76">
        <v>0</v>
      </c>
      <c r="E2065" s="76">
        <v>0</v>
      </c>
      <c r="F2065" s="76">
        <v>0</v>
      </c>
    </row>
    <row r="2066" spans="1:6" x14ac:dyDescent="0.2">
      <c r="A2066" s="84">
        <v>2035</v>
      </c>
      <c r="B2066" s="76">
        <v>1397.9553615067034</v>
      </c>
      <c r="C2066" s="76">
        <v>1397.9553615067034</v>
      </c>
      <c r="D2066" s="76">
        <v>0</v>
      </c>
      <c r="E2066" s="76">
        <v>0</v>
      </c>
      <c r="F2066" s="76">
        <v>0</v>
      </c>
    </row>
    <row r="2067" spans="1:6" x14ac:dyDescent="0.2">
      <c r="A2067" s="84">
        <v>2036</v>
      </c>
      <c r="B2067" s="76">
        <v>38.183713775215892</v>
      </c>
      <c r="C2067" s="76">
        <v>38.183713775215892</v>
      </c>
      <c r="D2067" s="76">
        <v>0</v>
      </c>
      <c r="E2067" s="76">
        <v>0</v>
      </c>
      <c r="F2067" s="76">
        <v>0</v>
      </c>
    </row>
    <row r="2068" spans="1:6" x14ac:dyDescent="0.2">
      <c r="A2068" s="84">
        <v>2037</v>
      </c>
      <c r="B2068" s="76">
        <v>780.74993446971939</v>
      </c>
      <c r="C2068" s="76">
        <v>780.74993446971939</v>
      </c>
      <c r="D2068" s="76">
        <v>0</v>
      </c>
      <c r="E2068" s="76">
        <v>0</v>
      </c>
      <c r="F2068" s="76">
        <v>0</v>
      </c>
    </row>
    <row r="2069" spans="1:6" x14ac:dyDescent="0.2">
      <c r="A2069" s="84">
        <v>2038</v>
      </c>
      <c r="B2069" s="76">
        <v>1181.475008276112</v>
      </c>
      <c r="C2069" s="76">
        <v>1181.475008276112</v>
      </c>
      <c r="D2069" s="76">
        <v>0</v>
      </c>
      <c r="E2069" s="76">
        <v>0</v>
      </c>
      <c r="F2069" s="76">
        <v>0</v>
      </c>
    </row>
    <row r="2070" spans="1:6" x14ac:dyDescent="0.2">
      <c r="A2070" s="84">
        <v>2039</v>
      </c>
      <c r="B2070" s="76">
        <v>1283.5545116829489</v>
      </c>
      <c r="C2070" s="76">
        <v>1283.5545116829489</v>
      </c>
      <c r="D2070" s="76">
        <v>0</v>
      </c>
      <c r="E2070" s="76">
        <v>0</v>
      </c>
      <c r="F2070" s="76">
        <v>0</v>
      </c>
    </row>
    <row r="2071" spans="1:6" x14ac:dyDescent="0.2">
      <c r="A2071" s="84">
        <v>2040</v>
      </c>
      <c r="B2071" s="76">
        <v>1965.2312040295146</v>
      </c>
      <c r="C2071" s="76">
        <v>1965.2312040295146</v>
      </c>
      <c r="D2071" s="76">
        <v>0</v>
      </c>
      <c r="E2071" s="76">
        <v>0</v>
      </c>
      <c r="F2071" s="76">
        <v>0</v>
      </c>
    </row>
    <row r="2072" spans="1:6" x14ac:dyDescent="0.2">
      <c r="A2072" s="84">
        <v>2041</v>
      </c>
      <c r="B2072" s="76">
        <v>-575.43997630012518</v>
      </c>
      <c r="C2072" s="76">
        <v>-575.43997630012518</v>
      </c>
      <c r="D2072" s="76">
        <v>0</v>
      </c>
      <c r="E2072" s="76">
        <v>0</v>
      </c>
      <c r="F2072" s="76">
        <v>0</v>
      </c>
    </row>
    <row r="2073" spans="1:6" x14ac:dyDescent="0.2">
      <c r="A2073" s="84">
        <v>2042</v>
      </c>
      <c r="B2073" s="76">
        <v>1745.1691138372798</v>
      </c>
      <c r="C2073" s="76">
        <v>1745.1691138372798</v>
      </c>
      <c r="D2073" s="76">
        <v>0</v>
      </c>
      <c r="E2073" s="76">
        <v>0</v>
      </c>
      <c r="F2073" s="76">
        <v>0</v>
      </c>
    </row>
    <row r="2074" spans="1:6" x14ac:dyDescent="0.2">
      <c r="A2074" s="84">
        <v>2043</v>
      </c>
      <c r="B2074" s="76">
        <v>1265.6458268747319</v>
      </c>
      <c r="C2074" s="76">
        <v>1265.6458268747319</v>
      </c>
      <c r="D2074" s="76">
        <v>0</v>
      </c>
      <c r="E2074" s="76">
        <v>0</v>
      </c>
      <c r="F2074" s="76">
        <v>0</v>
      </c>
    </row>
    <row r="2075" spans="1:6" x14ac:dyDescent="0.2">
      <c r="A2075" s="84">
        <v>2044</v>
      </c>
      <c r="B2075" s="76">
        <v>2602.1361843555378</v>
      </c>
      <c r="C2075" s="76">
        <v>2602.1361843555378</v>
      </c>
      <c r="D2075" s="76">
        <v>0</v>
      </c>
      <c r="E2075" s="76">
        <v>0</v>
      </c>
      <c r="F2075" s="76">
        <v>0</v>
      </c>
    </row>
    <row r="2076" spans="1:6" x14ac:dyDescent="0.2">
      <c r="A2076" s="84">
        <v>2045</v>
      </c>
      <c r="B2076" s="76">
        <v>113.40018996972731</v>
      </c>
      <c r="C2076" s="76">
        <v>113.40018996972731</v>
      </c>
      <c r="D2076" s="76">
        <v>0</v>
      </c>
      <c r="E2076" s="76">
        <v>0</v>
      </c>
      <c r="F2076" s="76">
        <v>0</v>
      </c>
    </row>
    <row r="2077" spans="1:6" x14ac:dyDescent="0.2">
      <c r="A2077" s="84">
        <v>2046</v>
      </c>
      <c r="B2077" s="76">
        <v>1031.2567888359235</v>
      </c>
      <c r="C2077" s="76">
        <v>1031.2567888359235</v>
      </c>
      <c r="D2077" s="76">
        <v>0</v>
      </c>
      <c r="E2077" s="76">
        <v>0</v>
      </c>
      <c r="F2077" s="76">
        <v>0</v>
      </c>
    </row>
    <row r="2078" spans="1:6" x14ac:dyDescent="0.2">
      <c r="A2078" s="84">
        <v>2047</v>
      </c>
      <c r="B2078" s="76">
        <v>2328.348039738652</v>
      </c>
      <c r="C2078" s="76">
        <v>2328.348039738652</v>
      </c>
      <c r="D2078" s="76">
        <v>0</v>
      </c>
      <c r="E2078" s="76">
        <v>0</v>
      </c>
      <c r="F2078" s="76">
        <v>0</v>
      </c>
    </row>
    <row r="2079" spans="1:6" x14ac:dyDescent="0.2">
      <c r="A2079" s="84">
        <v>2048</v>
      </c>
      <c r="B2079" s="76">
        <v>-418.05828293664945</v>
      </c>
      <c r="C2079" s="76">
        <v>-418.05828293664945</v>
      </c>
      <c r="D2079" s="76">
        <v>0</v>
      </c>
      <c r="E2079" s="76">
        <v>0</v>
      </c>
      <c r="F2079" s="76">
        <v>0</v>
      </c>
    </row>
    <row r="2080" spans="1:6" x14ac:dyDescent="0.2">
      <c r="A2080" s="84">
        <v>2049</v>
      </c>
      <c r="B2080" s="76">
        <v>2163.802872451889</v>
      </c>
      <c r="C2080" s="76">
        <v>2163.802872451889</v>
      </c>
      <c r="D2080" s="76">
        <v>0</v>
      </c>
      <c r="E2080" s="76">
        <v>0</v>
      </c>
      <c r="F2080" s="76">
        <v>0</v>
      </c>
    </row>
    <row r="2081" spans="1:6" x14ac:dyDescent="0.2">
      <c r="A2081" s="84">
        <v>2050</v>
      </c>
      <c r="B2081" s="76">
        <v>1321.1627497802046</v>
      </c>
      <c r="C2081" s="76">
        <v>1321.1627497802046</v>
      </c>
      <c r="D2081" s="76">
        <v>0</v>
      </c>
      <c r="E2081" s="76">
        <v>0</v>
      </c>
      <c r="F2081" s="76">
        <v>0</v>
      </c>
    </row>
    <row r="2082" spans="1:6" x14ac:dyDescent="0.2">
      <c r="A2082" s="84">
        <v>2051</v>
      </c>
      <c r="B2082" s="76">
        <v>1292.5088540870574</v>
      </c>
      <c r="C2082" s="76">
        <v>1292.5088540870574</v>
      </c>
      <c r="D2082" s="76">
        <v>0</v>
      </c>
      <c r="E2082" s="76">
        <v>0</v>
      </c>
      <c r="F2082" s="76">
        <v>0</v>
      </c>
    </row>
    <row r="2083" spans="1:6" x14ac:dyDescent="0.2">
      <c r="A2083" s="84">
        <v>2052</v>
      </c>
      <c r="B2083" s="76">
        <v>1773.823009530427</v>
      </c>
      <c r="C2083" s="76">
        <v>1773.823009530427</v>
      </c>
      <c r="D2083" s="76">
        <v>0</v>
      </c>
      <c r="E2083" s="76">
        <v>0</v>
      </c>
      <c r="F2083" s="76">
        <v>0</v>
      </c>
    </row>
    <row r="2084" spans="1:6" x14ac:dyDescent="0.2">
      <c r="A2084" s="84">
        <v>2053</v>
      </c>
      <c r="B2084" s="76">
        <v>1805.8439092363828</v>
      </c>
      <c r="C2084" s="76">
        <v>1805.8439092363828</v>
      </c>
      <c r="D2084" s="76">
        <v>0</v>
      </c>
      <c r="E2084" s="76">
        <v>0</v>
      </c>
      <c r="F2084" s="76">
        <v>0</v>
      </c>
    </row>
    <row r="2085" spans="1:6" x14ac:dyDescent="0.2">
      <c r="A2085" s="84">
        <v>2054</v>
      </c>
      <c r="B2085" s="76">
        <v>272.57275181402429</v>
      </c>
      <c r="C2085" s="76">
        <v>272.57275181402429</v>
      </c>
      <c r="D2085" s="76">
        <v>0</v>
      </c>
      <c r="E2085" s="76">
        <v>0</v>
      </c>
      <c r="F2085" s="76">
        <v>0</v>
      </c>
    </row>
    <row r="2086" spans="1:6" x14ac:dyDescent="0.2">
      <c r="A2086" s="84">
        <v>2055</v>
      </c>
      <c r="B2086" s="76">
        <v>954.24944416059043</v>
      </c>
      <c r="C2086" s="76">
        <v>954.24944416059043</v>
      </c>
      <c r="D2086" s="76">
        <v>0</v>
      </c>
      <c r="E2086" s="76">
        <v>0</v>
      </c>
      <c r="F2086" s="76">
        <v>0</v>
      </c>
    </row>
    <row r="2087" spans="1:6" x14ac:dyDescent="0.2">
      <c r="A2087" s="84">
        <v>2056</v>
      </c>
      <c r="B2087" s="76">
        <v>934.54989087155172</v>
      </c>
      <c r="C2087" s="76">
        <v>934.54989087155172</v>
      </c>
      <c r="D2087" s="76">
        <v>0</v>
      </c>
      <c r="E2087" s="76">
        <v>0</v>
      </c>
      <c r="F2087" s="76">
        <v>0</v>
      </c>
    </row>
    <row r="2088" spans="1:6" x14ac:dyDescent="0.2">
      <c r="A2088" s="84">
        <v>2057</v>
      </c>
      <c r="B2088" s="76">
        <v>-459.0335250467142</v>
      </c>
      <c r="C2088" s="76">
        <v>-459.0335250467142</v>
      </c>
      <c r="D2088" s="76">
        <v>0</v>
      </c>
      <c r="E2088" s="76">
        <v>0</v>
      </c>
      <c r="F2088" s="76">
        <v>0</v>
      </c>
    </row>
    <row r="2089" spans="1:6" x14ac:dyDescent="0.2">
      <c r="A2089" s="84">
        <v>2058</v>
      </c>
      <c r="B2089" s="76">
        <v>1050.9563421249622</v>
      </c>
      <c r="C2089" s="76">
        <v>1050.9563421249622</v>
      </c>
      <c r="D2089" s="76">
        <v>0</v>
      </c>
      <c r="E2089" s="76">
        <v>0</v>
      </c>
      <c r="F2089" s="76">
        <v>0</v>
      </c>
    </row>
    <row r="2090" spans="1:6" x14ac:dyDescent="0.2">
      <c r="A2090" s="84">
        <v>2059</v>
      </c>
      <c r="B2090" s="76">
        <v>-43.981503393747971</v>
      </c>
      <c r="C2090" s="76">
        <v>-43.981503393747971</v>
      </c>
      <c r="D2090" s="76">
        <v>0</v>
      </c>
      <c r="E2090" s="76">
        <v>0</v>
      </c>
      <c r="F2090" s="76">
        <v>0</v>
      </c>
    </row>
    <row r="2091" spans="1:6" x14ac:dyDescent="0.2">
      <c r="A2091" s="84">
        <v>2060</v>
      </c>
      <c r="B2091" s="76">
        <v>1707.5608757400241</v>
      </c>
      <c r="C2091" s="76">
        <v>1707.5608757400241</v>
      </c>
      <c r="D2091" s="76">
        <v>0</v>
      </c>
      <c r="E2091" s="76">
        <v>0</v>
      </c>
      <c r="F2091" s="76">
        <v>0</v>
      </c>
    </row>
    <row r="2092" spans="1:6" x14ac:dyDescent="0.2">
      <c r="A2092" s="84">
        <v>2061</v>
      </c>
      <c r="B2092" s="76">
        <v>2199.620242068323</v>
      </c>
      <c r="C2092" s="76">
        <v>2199.620242068323</v>
      </c>
      <c r="D2092" s="76">
        <v>0</v>
      </c>
      <c r="E2092" s="76">
        <v>0</v>
      </c>
      <c r="F2092" s="76">
        <v>0</v>
      </c>
    </row>
    <row r="2093" spans="1:6" x14ac:dyDescent="0.2">
      <c r="A2093" s="84">
        <v>2062</v>
      </c>
      <c r="B2093" s="76">
        <v>1029.4659203551018</v>
      </c>
      <c r="C2093" s="76">
        <v>1029.4659203551018</v>
      </c>
      <c r="D2093" s="76">
        <v>0</v>
      </c>
      <c r="E2093" s="76">
        <v>0</v>
      </c>
      <c r="F2093" s="76">
        <v>0</v>
      </c>
    </row>
    <row r="2094" spans="1:6" x14ac:dyDescent="0.2">
      <c r="A2094" s="84">
        <v>2063</v>
      </c>
      <c r="B2094" s="76">
        <v>1655.8404227450287</v>
      </c>
      <c r="C2094" s="76">
        <v>1655.8404227450287</v>
      </c>
      <c r="D2094" s="76">
        <v>0</v>
      </c>
      <c r="E2094" s="76">
        <v>0</v>
      </c>
      <c r="F2094" s="76">
        <v>0</v>
      </c>
    </row>
    <row r="2095" spans="1:6" x14ac:dyDescent="0.2">
      <c r="A2095" s="84">
        <v>2064</v>
      </c>
      <c r="B2095" s="76">
        <v>1256.6914844706234</v>
      </c>
      <c r="C2095" s="76">
        <v>1256.6914844706234</v>
      </c>
      <c r="D2095" s="76">
        <v>0</v>
      </c>
      <c r="E2095" s="76">
        <v>0</v>
      </c>
      <c r="F2095" s="76">
        <v>0</v>
      </c>
    </row>
    <row r="2096" spans="1:6" x14ac:dyDescent="0.2">
      <c r="A2096" s="84">
        <v>2065</v>
      </c>
      <c r="B2096" s="76">
        <v>-342.84180674213803</v>
      </c>
      <c r="C2096" s="76">
        <v>-342.84180674213803</v>
      </c>
      <c r="D2096" s="76">
        <v>0</v>
      </c>
      <c r="E2096" s="76">
        <v>0</v>
      </c>
      <c r="F2096" s="76">
        <v>0</v>
      </c>
    </row>
    <row r="2097" spans="1:6" x14ac:dyDescent="0.2">
      <c r="A2097" s="84">
        <v>2066</v>
      </c>
      <c r="B2097" s="76">
        <v>2104.9189455336077</v>
      </c>
      <c r="C2097" s="76">
        <v>2104.9189455336077</v>
      </c>
      <c r="D2097" s="76">
        <v>0</v>
      </c>
      <c r="E2097" s="76">
        <v>0</v>
      </c>
      <c r="F2097" s="76">
        <v>0</v>
      </c>
    </row>
    <row r="2098" spans="1:6" x14ac:dyDescent="0.2">
      <c r="A2098" s="84">
        <v>2067</v>
      </c>
      <c r="B2098" s="76">
        <v>329.8805432003187</v>
      </c>
      <c r="C2098" s="76">
        <v>329.8805432003187</v>
      </c>
      <c r="D2098" s="76">
        <v>0</v>
      </c>
      <c r="E2098" s="76">
        <v>0</v>
      </c>
      <c r="F2098" s="76">
        <v>0</v>
      </c>
    </row>
    <row r="2099" spans="1:6" x14ac:dyDescent="0.2">
      <c r="A2099" s="84">
        <v>2068</v>
      </c>
      <c r="B2099" s="76">
        <v>889.99291179984311</v>
      </c>
      <c r="C2099" s="76">
        <v>889.99291179984311</v>
      </c>
      <c r="D2099" s="76">
        <v>0</v>
      </c>
      <c r="E2099" s="76">
        <v>0</v>
      </c>
      <c r="F2099" s="76">
        <v>0</v>
      </c>
    </row>
    <row r="2100" spans="1:6" x14ac:dyDescent="0.2">
      <c r="A2100" s="84">
        <v>2069</v>
      </c>
      <c r="B2100" s="76">
        <v>116.98192693137071</v>
      </c>
      <c r="C2100" s="76">
        <v>116.98192693137071</v>
      </c>
      <c r="D2100" s="76">
        <v>0</v>
      </c>
      <c r="E2100" s="76">
        <v>0</v>
      </c>
      <c r="F2100" s="76">
        <v>0</v>
      </c>
    </row>
    <row r="2101" spans="1:6" x14ac:dyDescent="0.2">
      <c r="A2101" s="84">
        <v>2070</v>
      </c>
      <c r="B2101" s="76">
        <v>2652.2805018185454</v>
      </c>
      <c r="C2101" s="76">
        <v>2652.2805018185454</v>
      </c>
      <c r="D2101" s="76">
        <v>0</v>
      </c>
      <c r="E2101" s="76">
        <v>0</v>
      </c>
      <c r="F2101" s="76">
        <v>0</v>
      </c>
    </row>
    <row r="2102" spans="1:6" x14ac:dyDescent="0.2">
      <c r="A2102" s="84">
        <v>2071</v>
      </c>
      <c r="B2102" s="76">
        <v>372.86138674003951</v>
      </c>
      <c r="C2102" s="76">
        <v>372.86138674003951</v>
      </c>
      <c r="D2102" s="76">
        <v>0</v>
      </c>
      <c r="E2102" s="76">
        <v>0</v>
      </c>
      <c r="F2102" s="76">
        <v>0</v>
      </c>
    </row>
    <row r="2103" spans="1:6" x14ac:dyDescent="0.2">
      <c r="A2103" s="84">
        <v>2072</v>
      </c>
      <c r="B2103" s="76">
        <v>3081.6594713180848</v>
      </c>
      <c r="C2103" s="76">
        <v>3081.6594713180848</v>
      </c>
      <c r="D2103" s="76">
        <v>0</v>
      </c>
      <c r="E2103" s="76">
        <v>0</v>
      </c>
      <c r="F2103" s="76">
        <v>0</v>
      </c>
    </row>
    <row r="2104" spans="1:6" x14ac:dyDescent="0.2">
      <c r="A2104" s="84">
        <v>2073</v>
      </c>
      <c r="B2104" s="76">
        <v>2135.1489767587418</v>
      </c>
      <c r="C2104" s="76">
        <v>2135.1489767587418</v>
      </c>
      <c r="D2104" s="76">
        <v>0</v>
      </c>
      <c r="E2104" s="76">
        <v>0</v>
      </c>
      <c r="F2104" s="76">
        <v>0</v>
      </c>
    </row>
    <row r="2105" spans="1:6" x14ac:dyDescent="0.2">
      <c r="A2105" s="84">
        <v>2074</v>
      </c>
      <c r="B2105" s="76">
        <v>1414.0731778340987</v>
      </c>
      <c r="C2105" s="76">
        <v>1414.0731778340987</v>
      </c>
      <c r="D2105" s="76">
        <v>0</v>
      </c>
      <c r="E2105" s="76">
        <v>0</v>
      </c>
      <c r="F2105" s="76">
        <v>0</v>
      </c>
    </row>
    <row r="2106" spans="1:6" x14ac:dyDescent="0.2">
      <c r="A2106" s="84">
        <v>2075</v>
      </c>
      <c r="B2106" s="76">
        <v>1702.188270297559</v>
      </c>
      <c r="C2106" s="76">
        <v>1702.188270297559</v>
      </c>
      <c r="D2106" s="76">
        <v>0</v>
      </c>
      <c r="E2106" s="76">
        <v>0</v>
      </c>
      <c r="F2106" s="76">
        <v>0</v>
      </c>
    </row>
    <row r="2107" spans="1:6" x14ac:dyDescent="0.2">
      <c r="A2107" s="84">
        <v>2076</v>
      </c>
      <c r="B2107" s="76">
        <v>710.90606371767308</v>
      </c>
      <c r="C2107" s="76">
        <v>710.90606371767308</v>
      </c>
      <c r="D2107" s="76">
        <v>0</v>
      </c>
      <c r="E2107" s="76">
        <v>0</v>
      </c>
      <c r="F2107" s="76">
        <v>0</v>
      </c>
    </row>
    <row r="2108" spans="1:6" x14ac:dyDescent="0.2">
      <c r="A2108" s="84">
        <v>2077</v>
      </c>
      <c r="B2108" s="76">
        <v>1655.6256897961948</v>
      </c>
      <c r="C2108" s="76">
        <v>1655.6256897961948</v>
      </c>
      <c r="D2108" s="76">
        <v>0</v>
      </c>
      <c r="E2108" s="76">
        <v>0</v>
      </c>
      <c r="F2108" s="76">
        <v>0</v>
      </c>
    </row>
    <row r="2109" spans="1:6" x14ac:dyDescent="0.2">
      <c r="A2109" s="84">
        <v>2078</v>
      </c>
      <c r="B2109" s="76">
        <v>2571.6914201815689</v>
      </c>
      <c r="C2109" s="76">
        <v>2571.6914201815689</v>
      </c>
      <c r="D2109" s="76">
        <v>0</v>
      </c>
      <c r="E2109" s="76">
        <v>0</v>
      </c>
      <c r="F2109" s="76">
        <v>0</v>
      </c>
    </row>
    <row r="2110" spans="1:6" x14ac:dyDescent="0.2">
      <c r="A2110" s="84">
        <v>2079</v>
      </c>
      <c r="B2110" s="76">
        <v>1043.7928682016754</v>
      </c>
      <c r="C2110" s="76">
        <v>1043.7928682016754</v>
      </c>
      <c r="D2110" s="76">
        <v>0</v>
      </c>
      <c r="E2110" s="76">
        <v>0</v>
      </c>
      <c r="F2110" s="76">
        <v>0</v>
      </c>
    </row>
    <row r="2111" spans="1:6" x14ac:dyDescent="0.2">
      <c r="A2111" s="84">
        <v>2080</v>
      </c>
      <c r="B2111" s="76">
        <v>-165.76056008962405</v>
      </c>
      <c r="C2111" s="76">
        <v>-165.76056008962405</v>
      </c>
      <c r="D2111" s="76">
        <v>0</v>
      </c>
      <c r="E2111" s="76">
        <v>0</v>
      </c>
      <c r="F2111" s="76">
        <v>0</v>
      </c>
    </row>
    <row r="2112" spans="1:6" x14ac:dyDescent="0.2">
      <c r="A2112" s="84">
        <v>2081</v>
      </c>
      <c r="B2112" s="76">
        <v>1695.0247963742722</v>
      </c>
      <c r="C2112" s="76">
        <v>1695.0247963742722</v>
      </c>
      <c r="D2112" s="76">
        <v>0</v>
      </c>
      <c r="E2112" s="76">
        <v>0</v>
      </c>
      <c r="F2112" s="76">
        <v>0</v>
      </c>
    </row>
    <row r="2113" spans="1:6" x14ac:dyDescent="0.2">
      <c r="A2113" s="84">
        <v>2082</v>
      </c>
      <c r="B2113" s="76">
        <v>1841.8760118016521</v>
      </c>
      <c r="C2113" s="76">
        <v>1841.8760118016521</v>
      </c>
      <c r="D2113" s="76">
        <v>0</v>
      </c>
      <c r="E2113" s="76">
        <v>0</v>
      </c>
      <c r="F2113" s="76">
        <v>0</v>
      </c>
    </row>
    <row r="2114" spans="1:6" x14ac:dyDescent="0.2">
      <c r="A2114" s="84">
        <v>2083</v>
      </c>
      <c r="B2114" s="76">
        <v>209.89235498526477</v>
      </c>
      <c r="C2114" s="76">
        <v>209.89235498526477</v>
      </c>
      <c r="D2114" s="76">
        <v>0</v>
      </c>
      <c r="E2114" s="76">
        <v>0</v>
      </c>
      <c r="F2114" s="76">
        <v>0</v>
      </c>
    </row>
    <row r="2115" spans="1:6" x14ac:dyDescent="0.2">
      <c r="A2115" s="84">
        <v>2084</v>
      </c>
      <c r="B2115" s="76">
        <v>138.47234870123111</v>
      </c>
      <c r="C2115" s="76">
        <v>138.47234870123111</v>
      </c>
      <c r="D2115" s="76">
        <v>0</v>
      </c>
      <c r="E2115" s="76">
        <v>0</v>
      </c>
      <c r="F2115" s="76">
        <v>0</v>
      </c>
    </row>
    <row r="2116" spans="1:6" x14ac:dyDescent="0.2">
      <c r="A2116" s="84">
        <v>2085</v>
      </c>
      <c r="B2116" s="76">
        <v>1428.4001256806723</v>
      </c>
      <c r="C2116" s="76">
        <v>1428.4001256806723</v>
      </c>
      <c r="D2116" s="76">
        <v>0</v>
      </c>
      <c r="E2116" s="76">
        <v>0</v>
      </c>
      <c r="F2116" s="76">
        <v>0</v>
      </c>
    </row>
    <row r="2117" spans="1:6" x14ac:dyDescent="0.2">
      <c r="A2117" s="84">
        <v>2086</v>
      </c>
      <c r="B2117" s="76">
        <v>2255.1371649737957</v>
      </c>
      <c r="C2117" s="76">
        <v>2255.1371649737957</v>
      </c>
      <c r="D2117" s="76">
        <v>0</v>
      </c>
      <c r="E2117" s="76">
        <v>0</v>
      </c>
      <c r="F2117" s="76">
        <v>0</v>
      </c>
    </row>
    <row r="2118" spans="1:6" x14ac:dyDescent="0.2">
      <c r="A2118" s="84">
        <v>2087</v>
      </c>
      <c r="B2118" s="76">
        <v>691.42124337746873</v>
      </c>
      <c r="C2118" s="76">
        <v>691.42124337746873</v>
      </c>
      <c r="D2118" s="76">
        <v>0</v>
      </c>
      <c r="E2118" s="76">
        <v>0</v>
      </c>
      <c r="F2118" s="76">
        <v>0</v>
      </c>
    </row>
    <row r="2119" spans="1:6" x14ac:dyDescent="0.2">
      <c r="A2119" s="84">
        <v>2088</v>
      </c>
      <c r="B2119" s="76">
        <v>1263.8549583939102</v>
      </c>
      <c r="C2119" s="76">
        <v>1263.8549583939102</v>
      </c>
      <c r="D2119" s="76">
        <v>0</v>
      </c>
      <c r="E2119" s="76">
        <v>0</v>
      </c>
      <c r="F2119" s="76">
        <v>0</v>
      </c>
    </row>
    <row r="2120" spans="1:6" x14ac:dyDescent="0.2">
      <c r="A2120" s="84">
        <v>2089</v>
      </c>
      <c r="B2120" s="76">
        <v>2310.439354930435</v>
      </c>
      <c r="C2120" s="76">
        <v>2310.439354930435</v>
      </c>
      <c r="D2120" s="76">
        <v>0</v>
      </c>
      <c r="E2120" s="76">
        <v>0</v>
      </c>
      <c r="F2120" s="76">
        <v>0</v>
      </c>
    </row>
    <row r="2121" spans="1:6" x14ac:dyDescent="0.2">
      <c r="A2121" s="84">
        <v>2090</v>
      </c>
      <c r="B2121" s="76">
        <v>500.01304887838069</v>
      </c>
      <c r="C2121" s="76">
        <v>500.01304887838069</v>
      </c>
      <c r="D2121" s="76">
        <v>0</v>
      </c>
      <c r="E2121" s="76">
        <v>0</v>
      </c>
      <c r="F2121" s="76">
        <v>0</v>
      </c>
    </row>
    <row r="2122" spans="1:6" x14ac:dyDescent="0.2">
      <c r="A2122" s="84">
        <v>2091</v>
      </c>
      <c r="B2122" s="76">
        <v>217.05582890855158</v>
      </c>
      <c r="C2122" s="76">
        <v>217.05582890855158</v>
      </c>
      <c r="D2122" s="76">
        <v>0</v>
      </c>
      <c r="E2122" s="76">
        <v>0</v>
      </c>
      <c r="F2122" s="76">
        <v>0</v>
      </c>
    </row>
    <row r="2123" spans="1:6" x14ac:dyDescent="0.2">
      <c r="A2123" s="84">
        <v>2092</v>
      </c>
      <c r="B2123" s="76">
        <v>-278.58527438139163</v>
      </c>
      <c r="C2123" s="76">
        <v>-278.58527438139163</v>
      </c>
      <c r="D2123" s="76">
        <v>0</v>
      </c>
      <c r="E2123" s="76">
        <v>0</v>
      </c>
      <c r="F2123" s="76">
        <v>0</v>
      </c>
    </row>
    <row r="2124" spans="1:6" x14ac:dyDescent="0.2">
      <c r="A2124" s="84">
        <v>2093</v>
      </c>
      <c r="B2124" s="76">
        <v>1662.7891637194816</v>
      </c>
      <c r="C2124" s="76">
        <v>1662.7891637194816</v>
      </c>
      <c r="D2124" s="76">
        <v>0</v>
      </c>
      <c r="E2124" s="76">
        <v>0</v>
      </c>
      <c r="F2124" s="76">
        <v>0</v>
      </c>
    </row>
    <row r="2125" spans="1:6" x14ac:dyDescent="0.2">
      <c r="A2125" s="84">
        <v>2094</v>
      </c>
      <c r="B2125" s="76">
        <v>1263.8549583939102</v>
      </c>
      <c r="C2125" s="76">
        <v>1263.8549583939102</v>
      </c>
      <c r="D2125" s="76">
        <v>0</v>
      </c>
      <c r="E2125" s="76">
        <v>0</v>
      </c>
      <c r="F2125" s="76">
        <v>0</v>
      </c>
    </row>
    <row r="2126" spans="1:6" x14ac:dyDescent="0.2">
      <c r="A2126" s="84">
        <v>2095</v>
      </c>
      <c r="B2126" s="76">
        <v>1358.7709878774604</v>
      </c>
      <c r="C2126" s="76">
        <v>1358.7709878774604</v>
      </c>
      <c r="D2126" s="76">
        <v>0</v>
      </c>
      <c r="E2126" s="76">
        <v>0</v>
      </c>
      <c r="F2126" s="76">
        <v>0</v>
      </c>
    </row>
    <row r="2127" spans="1:6" x14ac:dyDescent="0.2">
      <c r="A2127" s="84">
        <v>2096</v>
      </c>
      <c r="B2127" s="76">
        <v>2453.708833396171</v>
      </c>
      <c r="C2127" s="76">
        <v>2453.708833396171</v>
      </c>
      <c r="D2127" s="76">
        <v>0</v>
      </c>
      <c r="E2127" s="76">
        <v>0</v>
      </c>
      <c r="F2127" s="76">
        <v>0</v>
      </c>
    </row>
    <row r="2128" spans="1:6" x14ac:dyDescent="0.2">
      <c r="A2128" s="84">
        <v>2097</v>
      </c>
      <c r="B2128" s="76">
        <v>-367.91396547364184</v>
      </c>
      <c r="C2128" s="76">
        <v>-367.91396547364184</v>
      </c>
      <c r="D2128" s="76">
        <v>0</v>
      </c>
      <c r="E2128" s="76">
        <v>0</v>
      </c>
      <c r="F2128" s="76">
        <v>0</v>
      </c>
    </row>
    <row r="2129" spans="1:6" x14ac:dyDescent="0.2">
      <c r="A2129" s="84">
        <v>2098</v>
      </c>
      <c r="B2129" s="76">
        <v>1419.4457832765638</v>
      </c>
      <c r="C2129" s="76">
        <v>1419.4457832765638</v>
      </c>
      <c r="D2129" s="76">
        <v>0</v>
      </c>
      <c r="E2129" s="76">
        <v>0</v>
      </c>
      <c r="F2129" s="76">
        <v>0</v>
      </c>
    </row>
    <row r="2130" spans="1:6" x14ac:dyDescent="0.2">
      <c r="A2130" s="84">
        <v>2099</v>
      </c>
      <c r="B2130" s="76">
        <v>347.7892280085357</v>
      </c>
      <c r="C2130" s="76">
        <v>347.7892280085357</v>
      </c>
      <c r="D2130" s="76">
        <v>0</v>
      </c>
      <c r="E2130" s="76">
        <v>0</v>
      </c>
      <c r="F2130" s="76">
        <v>0</v>
      </c>
    </row>
    <row r="2131" spans="1:6" x14ac:dyDescent="0.2">
      <c r="A2131" s="84">
        <v>2100</v>
      </c>
      <c r="B2131" s="76">
        <v>84.746294276580102</v>
      </c>
      <c r="C2131" s="76">
        <v>84.746294276580102</v>
      </c>
      <c r="D2131" s="76">
        <v>0</v>
      </c>
      <c r="E2131" s="76">
        <v>0</v>
      </c>
      <c r="F2131" s="76">
        <v>0</v>
      </c>
    </row>
    <row r="2132" spans="1:6" x14ac:dyDescent="0.2">
      <c r="A2132" s="84">
        <v>2101</v>
      </c>
      <c r="B2132" s="76">
        <v>753.88690725739389</v>
      </c>
      <c r="C2132" s="76">
        <v>753.88690725739389</v>
      </c>
      <c r="D2132" s="76">
        <v>0</v>
      </c>
      <c r="E2132" s="76">
        <v>0</v>
      </c>
      <c r="F2132" s="76">
        <v>0</v>
      </c>
    </row>
    <row r="2133" spans="1:6" x14ac:dyDescent="0.2">
      <c r="A2133" s="84">
        <v>2102</v>
      </c>
      <c r="B2133" s="76">
        <v>1795.3134313002874</v>
      </c>
      <c r="C2133" s="76">
        <v>1795.3134313002874</v>
      </c>
      <c r="D2133" s="76">
        <v>0</v>
      </c>
      <c r="E2133" s="76">
        <v>0</v>
      </c>
      <c r="F2133" s="76">
        <v>0</v>
      </c>
    </row>
    <row r="2134" spans="1:6" x14ac:dyDescent="0.2">
      <c r="A2134" s="84">
        <v>2103</v>
      </c>
      <c r="B2134" s="76">
        <v>102.65497908479711</v>
      </c>
      <c r="C2134" s="76">
        <v>102.65497908479711</v>
      </c>
      <c r="D2134" s="76">
        <v>0</v>
      </c>
      <c r="E2134" s="76">
        <v>0</v>
      </c>
      <c r="F2134" s="76">
        <v>0</v>
      </c>
    </row>
    <row r="2135" spans="1:6" x14ac:dyDescent="0.2">
      <c r="A2135" s="84">
        <v>2104</v>
      </c>
      <c r="B2135" s="76">
        <v>1245.9462735856932</v>
      </c>
      <c r="C2135" s="76">
        <v>1245.9462735856932</v>
      </c>
      <c r="D2135" s="76">
        <v>0</v>
      </c>
      <c r="E2135" s="76">
        <v>0</v>
      </c>
      <c r="F2135" s="76">
        <v>0</v>
      </c>
    </row>
    <row r="2136" spans="1:6" x14ac:dyDescent="0.2">
      <c r="A2136" s="84">
        <v>2105</v>
      </c>
      <c r="B2136" s="76">
        <v>1671.7435061235901</v>
      </c>
      <c r="C2136" s="76">
        <v>1671.7435061235901</v>
      </c>
      <c r="D2136" s="76">
        <v>0</v>
      </c>
      <c r="E2136" s="76">
        <v>0</v>
      </c>
      <c r="F2136" s="76">
        <v>0</v>
      </c>
    </row>
    <row r="2137" spans="1:6" x14ac:dyDescent="0.2">
      <c r="A2137" s="84">
        <v>2106</v>
      </c>
      <c r="B2137" s="76">
        <v>329.8805432003187</v>
      </c>
      <c r="C2137" s="76">
        <v>329.8805432003187</v>
      </c>
      <c r="D2137" s="76">
        <v>0</v>
      </c>
      <c r="E2137" s="76">
        <v>0</v>
      </c>
      <c r="F2137" s="76">
        <v>0</v>
      </c>
    </row>
    <row r="2138" spans="1:6" x14ac:dyDescent="0.2">
      <c r="A2138" s="84">
        <v>2107</v>
      </c>
      <c r="B2138" s="76">
        <v>988.27594529620274</v>
      </c>
      <c r="C2138" s="76">
        <v>988.27594529620274</v>
      </c>
      <c r="D2138" s="76">
        <v>0</v>
      </c>
      <c r="E2138" s="76">
        <v>0</v>
      </c>
      <c r="F2138" s="76">
        <v>0</v>
      </c>
    </row>
    <row r="2139" spans="1:6" x14ac:dyDescent="0.2">
      <c r="A2139" s="84">
        <v>2108</v>
      </c>
      <c r="B2139" s="76">
        <v>2634.3718170103284</v>
      </c>
      <c r="C2139" s="76">
        <v>2634.3718170103284</v>
      </c>
      <c r="D2139" s="76">
        <v>0</v>
      </c>
      <c r="E2139" s="76">
        <v>0</v>
      </c>
      <c r="F2139" s="76">
        <v>0</v>
      </c>
    </row>
    <row r="2140" spans="1:6" x14ac:dyDescent="0.2">
      <c r="A2140" s="84">
        <v>2109</v>
      </c>
      <c r="B2140" s="76">
        <v>-580.81258174259028</v>
      </c>
      <c r="C2140" s="76">
        <v>-580.81258174259028</v>
      </c>
      <c r="D2140" s="76">
        <v>0</v>
      </c>
      <c r="E2140" s="76">
        <v>0</v>
      </c>
      <c r="F2140" s="76">
        <v>0</v>
      </c>
    </row>
    <row r="2141" spans="1:6" x14ac:dyDescent="0.2">
      <c r="A2141" s="84">
        <v>2110</v>
      </c>
      <c r="B2141" s="76">
        <v>818.3581725669751</v>
      </c>
      <c r="C2141" s="76">
        <v>818.3581725669751</v>
      </c>
      <c r="D2141" s="76">
        <v>0</v>
      </c>
      <c r="E2141" s="76">
        <v>0</v>
      </c>
      <c r="F2141" s="76">
        <v>0</v>
      </c>
    </row>
    <row r="2142" spans="1:6" x14ac:dyDescent="0.2">
      <c r="A2142" s="84">
        <v>2111</v>
      </c>
      <c r="B2142" s="76">
        <v>662.76734768432152</v>
      </c>
      <c r="C2142" s="76">
        <v>662.76734768432152</v>
      </c>
      <c r="D2142" s="76">
        <v>0</v>
      </c>
      <c r="E2142" s="76">
        <v>0</v>
      </c>
      <c r="F2142" s="76">
        <v>0</v>
      </c>
    </row>
    <row r="2143" spans="1:6" x14ac:dyDescent="0.2">
      <c r="A2143" s="84">
        <v>2112</v>
      </c>
      <c r="B2143" s="76">
        <v>2027.9116008582741</v>
      </c>
      <c r="C2143" s="76">
        <v>2027.9116008582741</v>
      </c>
      <c r="D2143" s="76">
        <v>0</v>
      </c>
      <c r="E2143" s="76">
        <v>0</v>
      </c>
      <c r="F2143" s="76">
        <v>0</v>
      </c>
    </row>
    <row r="2144" spans="1:6" x14ac:dyDescent="0.2">
      <c r="A2144" s="84">
        <v>2113</v>
      </c>
      <c r="B2144" s="76">
        <v>147.42669110533961</v>
      </c>
      <c r="C2144" s="76">
        <v>147.42669110533961</v>
      </c>
      <c r="D2144" s="76">
        <v>0</v>
      </c>
      <c r="E2144" s="76">
        <v>0</v>
      </c>
      <c r="F2144" s="76">
        <v>0</v>
      </c>
    </row>
    <row r="2145" spans="1:6" x14ac:dyDescent="0.2">
      <c r="A2145" s="84">
        <v>2114</v>
      </c>
      <c r="B2145" s="76">
        <v>326.2988062386753</v>
      </c>
      <c r="C2145" s="76">
        <v>326.2988062386753</v>
      </c>
      <c r="D2145" s="76">
        <v>0</v>
      </c>
      <c r="E2145" s="76">
        <v>0</v>
      </c>
      <c r="F2145" s="76">
        <v>0</v>
      </c>
    </row>
    <row r="2146" spans="1:6" x14ac:dyDescent="0.2">
      <c r="A2146" s="84">
        <v>2115</v>
      </c>
      <c r="B2146" s="76">
        <v>286.89969966059789</v>
      </c>
      <c r="C2146" s="76">
        <v>286.89969966059789</v>
      </c>
      <c r="D2146" s="76">
        <v>0</v>
      </c>
      <c r="E2146" s="76">
        <v>0</v>
      </c>
      <c r="F2146" s="76">
        <v>0</v>
      </c>
    </row>
    <row r="2147" spans="1:6" x14ac:dyDescent="0.2">
      <c r="A2147" s="84">
        <v>2116</v>
      </c>
      <c r="B2147" s="76">
        <v>1068.8650269331793</v>
      </c>
      <c r="C2147" s="76">
        <v>1068.8650269331793</v>
      </c>
      <c r="D2147" s="76">
        <v>0</v>
      </c>
      <c r="E2147" s="76">
        <v>0</v>
      </c>
      <c r="F2147" s="76">
        <v>0</v>
      </c>
    </row>
    <row r="2148" spans="1:6" x14ac:dyDescent="0.2">
      <c r="A2148" s="84">
        <v>2117</v>
      </c>
      <c r="B2148" s="76">
        <v>2979.5799679112474</v>
      </c>
      <c r="C2148" s="76">
        <v>2979.5799679112474</v>
      </c>
      <c r="D2148" s="76">
        <v>0</v>
      </c>
      <c r="E2148" s="76">
        <v>0</v>
      </c>
      <c r="F2148" s="76">
        <v>0</v>
      </c>
    </row>
    <row r="2149" spans="1:6" x14ac:dyDescent="0.2">
      <c r="A2149" s="84">
        <v>2118</v>
      </c>
      <c r="B2149" s="76">
        <v>-493.06002618232651</v>
      </c>
      <c r="C2149" s="76">
        <v>-493.06002618232651</v>
      </c>
      <c r="D2149" s="76">
        <v>0</v>
      </c>
      <c r="E2149" s="76">
        <v>0</v>
      </c>
      <c r="F2149" s="76">
        <v>0</v>
      </c>
    </row>
    <row r="2150" spans="1:6" x14ac:dyDescent="0.2">
      <c r="A2150" s="84">
        <v>2119</v>
      </c>
      <c r="B2150" s="76">
        <v>143.84495414369621</v>
      </c>
      <c r="C2150" s="76">
        <v>143.84495414369621</v>
      </c>
      <c r="D2150" s="76">
        <v>0</v>
      </c>
      <c r="E2150" s="76">
        <v>0</v>
      </c>
      <c r="F2150" s="76">
        <v>0</v>
      </c>
    </row>
    <row r="2151" spans="1:6" x14ac:dyDescent="0.2">
      <c r="A2151" s="84">
        <v>2120</v>
      </c>
      <c r="B2151" s="76">
        <v>236.75538219759028</v>
      </c>
      <c r="C2151" s="76">
        <v>236.75538219759028</v>
      </c>
      <c r="D2151" s="76">
        <v>0</v>
      </c>
      <c r="E2151" s="76">
        <v>0</v>
      </c>
      <c r="F2151" s="76">
        <v>0</v>
      </c>
    </row>
    <row r="2152" spans="1:6" x14ac:dyDescent="0.2">
      <c r="A2152" s="84">
        <v>2121</v>
      </c>
      <c r="B2152" s="76">
        <v>2519.9709671865739</v>
      </c>
      <c r="C2152" s="76">
        <v>2519.9709671865739</v>
      </c>
      <c r="D2152" s="76">
        <v>0</v>
      </c>
      <c r="E2152" s="76">
        <v>0</v>
      </c>
      <c r="F2152" s="76">
        <v>0</v>
      </c>
    </row>
    <row r="2153" spans="1:6" x14ac:dyDescent="0.2">
      <c r="A2153" s="84">
        <v>2122</v>
      </c>
      <c r="B2153" s="76">
        <v>918.64680749299077</v>
      </c>
      <c r="C2153" s="76">
        <v>918.64680749299077</v>
      </c>
      <c r="D2153" s="76">
        <v>0</v>
      </c>
      <c r="E2153" s="76">
        <v>0</v>
      </c>
      <c r="F2153" s="76">
        <v>0</v>
      </c>
    </row>
    <row r="2154" spans="1:6" x14ac:dyDescent="0.2">
      <c r="A2154" s="84">
        <v>2123</v>
      </c>
      <c r="B2154" s="76">
        <v>3242.6229016432044</v>
      </c>
      <c r="C2154" s="76">
        <v>3242.6229016432044</v>
      </c>
      <c r="D2154" s="76">
        <v>0</v>
      </c>
      <c r="E2154" s="76">
        <v>0</v>
      </c>
      <c r="F2154" s="76">
        <v>0</v>
      </c>
    </row>
    <row r="2155" spans="1:6" x14ac:dyDescent="0.2">
      <c r="A2155" s="84">
        <v>2124</v>
      </c>
      <c r="B2155" s="76">
        <v>1938.3681768171891</v>
      </c>
      <c r="C2155" s="76">
        <v>1938.3681768171891</v>
      </c>
      <c r="D2155" s="76">
        <v>0</v>
      </c>
      <c r="E2155" s="76">
        <v>0</v>
      </c>
      <c r="F2155" s="76">
        <v>0</v>
      </c>
    </row>
    <row r="2156" spans="1:6" x14ac:dyDescent="0.2">
      <c r="A2156" s="84">
        <v>2125</v>
      </c>
      <c r="B2156" s="76">
        <v>1614.6504476861296</v>
      </c>
      <c r="C2156" s="76">
        <v>1614.6504476861296</v>
      </c>
      <c r="D2156" s="76">
        <v>0</v>
      </c>
      <c r="E2156" s="76">
        <v>0</v>
      </c>
      <c r="F2156" s="76">
        <v>0</v>
      </c>
    </row>
    <row r="2157" spans="1:6" x14ac:dyDescent="0.2">
      <c r="A2157" s="84">
        <v>2126</v>
      </c>
      <c r="B2157" s="76">
        <v>1818.5947215509696</v>
      </c>
      <c r="C2157" s="76">
        <v>1818.5947215509696</v>
      </c>
      <c r="D2157" s="76">
        <v>0</v>
      </c>
      <c r="E2157" s="76">
        <v>0</v>
      </c>
      <c r="F2157" s="76">
        <v>0</v>
      </c>
    </row>
    <row r="2158" spans="1:6" x14ac:dyDescent="0.2">
      <c r="A2158" s="84">
        <v>2127</v>
      </c>
      <c r="B2158" s="76">
        <v>1601.8996353715438</v>
      </c>
      <c r="C2158" s="76">
        <v>1601.8996353715438</v>
      </c>
      <c r="D2158" s="76">
        <v>0</v>
      </c>
      <c r="E2158" s="76">
        <v>0</v>
      </c>
      <c r="F2158" s="76">
        <v>0</v>
      </c>
    </row>
    <row r="2159" spans="1:6" x14ac:dyDescent="0.2">
      <c r="A2159" s="84">
        <v>2128</v>
      </c>
      <c r="B2159" s="76">
        <v>476.73175862769858</v>
      </c>
      <c r="C2159" s="76">
        <v>476.73175862769858</v>
      </c>
      <c r="D2159" s="76">
        <v>0</v>
      </c>
      <c r="E2159" s="76">
        <v>0</v>
      </c>
      <c r="F2159" s="76">
        <v>0</v>
      </c>
    </row>
    <row r="2160" spans="1:6" x14ac:dyDescent="0.2">
      <c r="A2160" s="84">
        <v>2129</v>
      </c>
      <c r="B2160" s="76">
        <v>1439.1453365656025</v>
      </c>
      <c r="C2160" s="76">
        <v>1439.1453365656025</v>
      </c>
      <c r="D2160" s="76">
        <v>0</v>
      </c>
      <c r="E2160" s="76">
        <v>0</v>
      </c>
      <c r="F2160" s="76">
        <v>0</v>
      </c>
    </row>
    <row r="2161" spans="1:6" x14ac:dyDescent="0.2">
      <c r="A2161" s="84">
        <v>2130</v>
      </c>
      <c r="B2161" s="76">
        <v>1276.3910377596621</v>
      </c>
      <c r="C2161" s="76">
        <v>1276.3910377596621</v>
      </c>
      <c r="D2161" s="76">
        <v>0</v>
      </c>
      <c r="E2161" s="76">
        <v>0</v>
      </c>
      <c r="F2161" s="76">
        <v>0</v>
      </c>
    </row>
    <row r="2162" spans="1:6" x14ac:dyDescent="0.2">
      <c r="A2162" s="84">
        <v>2131</v>
      </c>
      <c r="B2162" s="76">
        <v>517.70700073776334</v>
      </c>
      <c r="C2162" s="76">
        <v>517.70700073776334</v>
      </c>
      <c r="D2162" s="76">
        <v>0</v>
      </c>
      <c r="E2162" s="76">
        <v>0</v>
      </c>
      <c r="F2162" s="76">
        <v>0</v>
      </c>
    </row>
    <row r="2163" spans="1:6" x14ac:dyDescent="0.2">
      <c r="A2163" s="84">
        <v>2132</v>
      </c>
      <c r="B2163" s="76">
        <v>2757.7270092381909</v>
      </c>
      <c r="C2163" s="76">
        <v>2757.7270092381909</v>
      </c>
      <c r="D2163" s="76">
        <v>0</v>
      </c>
      <c r="E2163" s="76">
        <v>0</v>
      </c>
      <c r="F2163" s="76">
        <v>0</v>
      </c>
    </row>
    <row r="2164" spans="1:6" x14ac:dyDescent="0.2">
      <c r="A2164" s="84">
        <v>2133</v>
      </c>
      <c r="B2164" s="76">
        <v>968.57639200716403</v>
      </c>
      <c r="C2164" s="76">
        <v>968.57639200716403</v>
      </c>
      <c r="D2164" s="76">
        <v>0</v>
      </c>
      <c r="E2164" s="76">
        <v>0</v>
      </c>
      <c r="F2164" s="76">
        <v>0</v>
      </c>
    </row>
    <row r="2165" spans="1:6" x14ac:dyDescent="0.2">
      <c r="A2165" s="84">
        <v>2134</v>
      </c>
      <c r="B2165" s="76">
        <v>3013.6064690468602</v>
      </c>
      <c r="C2165" s="76">
        <v>3013.6064690468602</v>
      </c>
      <c r="D2165" s="76">
        <v>0</v>
      </c>
      <c r="E2165" s="76">
        <v>0</v>
      </c>
      <c r="F2165" s="76">
        <v>0</v>
      </c>
    </row>
    <row r="2166" spans="1:6" x14ac:dyDescent="0.2">
      <c r="A2166" s="84">
        <v>2135</v>
      </c>
      <c r="B2166" s="76">
        <v>2042.2385487048477</v>
      </c>
      <c r="C2166" s="76">
        <v>2042.2385487048477</v>
      </c>
      <c r="D2166" s="76">
        <v>0</v>
      </c>
      <c r="E2166" s="76">
        <v>0</v>
      </c>
      <c r="F2166" s="76">
        <v>0</v>
      </c>
    </row>
    <row r="2167" spans="1:6" x14ac:dyDescent="0.2">
      <c r="A2167" s="84">
        <v>2136</v>
      </c>
      <c r="B2167" s="76">
        <v>-58.308451240322029</v>
      </c>
      <c r="C2167" s="76">
        <v>-58.308451240322029</v>
      </c>
      <c r="D2167" s="76">
        <v>0</v>
      </c>
      <c r="E2167" s="76">
        <v>0</v>
      </c>
      <c r="F2167" s="76">
        <v>0</v>
      </c>
    </row>
    <row r="2168" spans="1:6" x14ac:dyDescent="0.2">
      <c r="A2168" s="84">
        <v>2137</v>
      </c>
      <c r="B2168" s="76">
        <v>3321.4211147993592</v>
      </c>
      <c r="C2168" s="76">
        <v>3321.4211147993592</v>
      </c>
      <c r="D2168" s="76">
        <v>0</v>
      </c>
      <c r="E2168" s="76">
        <v>0</v>
      </c>
      <c r="F2168" s="76">
        <v>0</v>
      </c>
    </row>
    <row r="2169" spans="1:6" x14ac:dyDescent="0.2">
      <c r="A2169" s="84">
        <v>2138</v>
      </c>
      <c r="B2169" s="76">
        <v>390.77007154825651</v>
      </c>
      <c r="C2169" s="76">
        <v>390.77007154825651</v>
      </c>
      <c r="D2169" s="76">
        <v>0</v>
      </c>
      <c r="E2169" s="76">
        <v>0</v>
      </c>
      <c r="F2169" s="76">
        <v>0</v>
      </c>
    </row>
    <row r="2170" spans="1:6" x14ac:dyDescent="0.2">
      <c r="A2170" s="84">
        <v>2139</v>
      </c>
      <c r="B2170" s="76">
        <v>1766.6595356071402</v>
      </c>
      <c r="C2170" s="76">
        <v>1766.6595356071402</v>
      </c>
      <c r="D2170" s="76">
        <v>0</v>
      </c>
      <c r="E2170" s="76">
        <v>0</v>
      </c>
      <c r="F2170" s="76">
        <v>0</v>
      </c>
    </row>
    <row r="2171" spans="1:6" x14ac:dyDescent="0.2">
      <c r="A2171" s="84">
        <v>2140</v>
      </c>
      <c r="B2171" s="76">
        <v>-503.80523706725671</v>
      </c>
      <c r="C2171" s="76">
        <v>-503.80523706725671</v>
      </c>
      <c r="D2171" s="76">
        <v>0</v>
      </c>
      <c r="E2171" s="76">
        <v>0</v>
      </c>
      <c r="F2171" s="76">
        <v>0</v>
      </c>
    </row>
    <row r="2172" spans="1:6" x14ac:dyDescent="0.2">
      <c r="A2172" s="84">
        <v>2141</v>
      </c>
      <c r="B2172" s="76">
        <v>1088.564580222218</v>
      </c>
      <c r="C2172" s="76">
        <v>1088.564580222218</v>
      </c>
      <c r="D2172" s="76">
        <v>0</v>
      </c>
      <c r="E2172" s="76">
        <v>0</v>
      </c>
      <c r="F2172" s="76">
        <v>0</v>
      </c>
    </row>
    <row r="2173" spans="1:6" x14ac:dyDescent="0.2">
      <c r="A2173" s="84">
        <v>2142</v>
      </c>
      <c r="B2173" s="76">
        <v>1036.6293942783886</v>
      </c>
      <c r="C2173" s="76">
        <v>1036.6293942783886</v>
      </c>
      <c r="D2173" s="76">
        <v>0</v>
      </c>
      <c r="E2173" s="76">
        <v>0</v>
      </c>
      <c r="F2173" s="76">
        <v>0</v>
      </c>
    </row>
    <row r="2174" spans="1:6" x14ac:dyDescent="0.2">
      <c r="A2174" s="84">
        <v>2143</v>
      </c>
      <c r="B2174" s="76">
        <v>1559.1335247806564</v>
      </c>
      <c r="C2174" s="76">
        <v>1559.1335247806564</v>
      </c>
      <c r="D2174" s="76">
        <v>0</v>
      </c>
      <c r="E2174" s="76">
        <v>0</v>
      </c>
      <c r="F2174" s="76">
        <v>0</v>
      </c>
    </row>
    <row r="2175" spans="1:6" x14ac:dyDescent="0.2">
      <c r="A2175" s="84">
        <v>2144</v>
      </c>
      <c r="B2175" s="76">
        <v>-101.28929478004284</v>
      </c>
      <c r="C2175" s="76">
        <v>-101.28929478004284</v>
      </c>
      <c r="D2175" s="76">
        <v>0</v>
      </c>
      <c r="E2175" s="76">
        <v>0</v>
      </c>
      <c r="F2175" s="76">
        <v>0</v>
      </c>
    </row>
    <row r="2176" spans="1:6" x14ac:dyDescent="0.2">
      <c r="A2176" s="84">
        <v>2145</v>
      </c>
      <c r="B2176" s="76">
        <v>721.65127460260328</v>
      </c>
      <c r="C2176" s="76">
        <v>721.65127460260328</v>
      </c>
      <c r="D2176" s="76">
        <v>0</v>
      </c>
      <c r="E2176" s="76">
        <v>0</v>
      </c>
      <c r="F2176" s="76">
        <v>0</v>
      </c>
    </row>
    <row r="2177" spans="1:6" x14ac:dyDescent="0.2">
      <c r="A2177" s="84">
        <v>2146</v>
      </c>
      <c r="B2177" s="76">
        <v>1500.0348649135403</v>
      </c>
      <c r="C2177" s="76">
        <v>1500.0348649135403</v>
      </c>
      <c r="D2177" s="76">
        <v>0</v>
      </c>
      <c r="E2177" s="76">
        <v>0</v>
      </c>
      <c r="F2177" s="76">
        <v>0</v>
      </c>
    </row>
    <row r="2178" spans="1:6" x14ac:dyDescent="0.2">
      <c r="A2178" s="84">
        <v>2147</v>
      </c>
      <c r="B2178" s="76">
        <v>795.07688231629299</v>
      </c>
      <c r="C2178" s="76">
        <v>795.07688231629299</v>
      </c>
      <c r="D2178" s="76">
        <v>0</v>
      </c>
      <c r="E2178" s="76">
        <v>0</v>
      </c>
      <c r="F2178" s="76">
        <v>0</v>
      </c>
    </row>
    <row r="2179" spans="1:6" x14ac:dyDescent="0.2">
      <c r="A2179" s="84">
        <v>2148</v>
      </c>
      <c r="B2179" s="76">
        <v>641.27692591446066</v>
      </c>
      <c r="C2179" s="76">
        <v>641.27692591446066</v>
      </c>
      <c r="D2179" s="76">
        <v>0</v>
      </c>
      <c r="E2179" s="76">
        <v>0</v>
      </c>
      <c r="F2179" s="76">
        <v>0</v>
      </c>
    </row>
    <row r="2180" spans="1:6" x14ac:dyDescent="0.2">
      <c r="A2180" s="84">
        <v>2149</v>
      </c>
      <c r="B2180" s="76">
        <v>508.75265833365484</v>
      </c>
      <c r="C2180" s="76">
        <v>508.75265833365484</v>
      </c>
      <c r="D2180" s="76">
        <v>0</v>
      </c>
      <c r="E2180" s="76">
        <v>0</v>
      </c>
      <c r="F2180" s="76">
        <v>0</v>
      </c>
    </row>
    <row r="2181" spans="1:6" x14ac:dyDescent="0.2">
      <c r="A2181" s="84">
        <v>2150</v>
      </c>
      <c r="B2181" s="76">
        <v>881.03856939573461</v>
      </c>
      <c r="C2181" s="76">
        <v>881.03856939573461</v>
      </c>
      <c r="D2181" s="76">
        <v>0</v>
      </c>
      <c r="E2181" s="76">
        <v>0</v>
      </c>
      <c r="F2181" s="76">
        <v>0</v>
      </c>
    </row>
    <row r="2182" spans="1:6" x14ac:dyDescent="0.2">
      <c r="A2182" s="84">
        <v>2151</v>
      </c>
      <c r="B2182" s="76">
        <v>1077.8193693372878</v>
      </c>
      <c r="C2182" s="76">
        <v>1077.8193693372878</v>
      </c>
      <c r="D2182" s="76">
        <v>0</v>
      </c>
      <c r="E2182" s="76">
        <v>0</v>
      </c>
      <c r="F2182" s="76">
        <v>0</v>
      </c>
    </row>
    <row r="2183" spans="1:6" x14ac:dyDescent="0.2">
      <c r="A2183" s="84">
        <v>2152</v>
      </c>
      <c r="B2183" s="76">
        <v>1423.0275202382072</v>
      </c>
      <c r="C2183" s="76">
        <v>1423.0275202382072</v>
      </c>
      <c r="D2183" s="76">
        <v>0</v>
      </c>
      <c r="E2183" s="76">
        <v>0</v>
      </c>
      <c r="F2183" s="76">
        <v>0</v>
      </c>
    </row>
    <row r="2184" spans="1:6" x14ac:dyDescent="0.2">
      <c r="A2184" s="84">
        <v>2153</v>
      </c>
      <c r="B2184" s="76">
        <v>662.55261473548717</v>
      </c>
      <c r="C2184" s="76">
        <v>662.55261473548717</v>
      </c>
      <c r="D2184" s="76">
        <v>0</v>
      </c>
      <c r="E2184" s="76">
        <v>0</v>
      </c>
      <c r="F2184" s="76">
        <v>0</v>
      </c>
    </row>
    <row r="2185" spans="1:6" x14ac:dyDescent="0.2">
      <c r="A2185" s="84">
        <v>2154</v>
      </c>
      <c r="B2185" s="76">
        <v>-189.04185034030615</v>
      </c>
      <c r="C2185" s="76">
        <v>-189.04185034030615</v>
      </c>
      <c r="D2185" s="76">
        <v>0</v>
      </c>
      <c r="E2185" s="76">
        <v>0</v>
      </c>
      <c r="F2185" s="76">
        <v>0</v>
      </c>
    </row>
    <row r="2186" spans="1:6" x14ac:dyDescent="0.2">
      <c r="A2186" s="84">
        <v>2155</v>
      </c>
      <c r="B2186" s="76">
        <v>2476.9901236468531</v>
      </c>
      <c r="C2186" s="76">
        <v>2476.9901236468531</v>
      </c>
      <c r="D2186" s="76">
        <v>0</v>
      </c>
      <c r="E2186" s="76">
        <v>0</v>
      </c>
      <c r="F2186" s="76">
        <v>0</v>
      </c>
    </row>
    <row r="2187" spans="1:6" x14ac:dyDescent="0.2">
      <c r="A2187" s="84">
        <v>2156</v>
      </c>
      <c r="B2187" s="76">
        <v>474.94089014687688</v>
      </c>
      <c r="C2187" s="76">
        <v>474.94089014687688</v>
      </c>
      <c r="D2187" s="76">
        <v>0</v>
      </c>
      <c r="E2187" s="76">
        <v>0</v>
      </c>
      <c r="F2187" s="76">
        <v>0</v>
      </c>
    </row>
    <row r="2188" spans="1:6" x14ac:dyDescent="0.2">
      <c r="A2188" s="84">
        <v>2157</v>
      </c>
      <c r="B2188" s="76">
        <v>778.95906598889769</v>
      </c>
      <c r="C2188" s="76">
        <v>778.95906598889769</v>
      </c>
      <c r="D2188" s="76">
        <v>0</v>
      </c>
      <c r="E2188" s="76">
        <v>0</v>
      </c>
      <c r="F2188" s="76">
        <v>0</v>
      </c>
    </row>
    <row r="2189" spans="1:6" x14ac:dyDescent="0.2">
      <c r="A2189" s="84">
        <v>2158</v>
      </c>
      <c r="B2189" s="76">
        <v>-902.95417534166245</v>
      </c>
      <c r="C2189" s="76">
        <v>-902.95417534166245</v>
      </c>
      <c r="D2189" s="76">
        <v>0</v>
      </c>
      <c r="E2189" s="76">
        <v>0</v>
      </c>
      <c r="F2189" s="76">
        <v>0</v>
      </c>
    </row>
    <row r="2190" spans="1:6" x14ac:dyDescent="0.2">
      <c r="A2190" s="84">
        <v>2159</v>
      </c>
      <c r="B2190" s="76">
        <v>-804.45640889646893</v>
      </c>
      <c r="C2190" s="76">
        <v>-804.45640889646893</v>
      </c>
      <c r="D2190" s="76">
        <v>0</v>
      </c>
      <c r="E2190" s="76">
        <v>0</v>
      </c>
      <c r="F2190" s="76">
        <v>0</v>
      </c>
    </row>
    <row r="2191" spans="1:6" x14ac:dyDescent="0.2">
      <c r="A2191" s="84">
        <v>2160</v>
      </c>
      <c r="B2191" s="76">
        <v>1521.5252866834007</v>
      </c>
      <c r="C2191" s="76">
        <v>1521.5252866834007</v>
      </c>
      <c r="D2191" s="76">
        <v>0</v>
      </c>
      <c r="E2191" s="76">
        <v>0</v>
      </c>
      <c r="F2191" s="76">
        <v>0</v>
      </c>
    </row>
    <row r="2192" spans="1:6" x14ac:dyDescent="0.2">
      <c r="A2192" s="84">
        <v>2161</v>
      </c>
      <c r="B2192" s="76">
        <v>2052.9837595897779</v>
      </c>
      <c r="C2192" s="76">
        <v>2052.9837595897779</v>
      </c>
      <c r="D2192" s="76">
        <v>0</v>
      </c>
      <c r="E2192" s="76">
        <v>0</v>
      </c>
      <c r="F2192" s="76">
        <v>0</v>
      </c>
    </row>
    <row r="2193" spans="1:6" x14ac:dyDescent="0.2">
      <c r="A2193" s="84">
        <v>2162</v>
      </c>
      <c r="B2193" s="76">
        <v>81.164557314936701</v>
      </c>
      <c r="C2193" s="76">
        <v>81.164557314936701</v>
      </c>
      <c r="D2193" s="76">
        <v>0</v>
      </c>
      <c r="E2193" s="76">
        <v>0</v>
      </c>
      <c r="F2193" s="76">
        <v>0</v>
      </c>
    </row>
    <row r="2194" spans="1:6" x14ac:dyDescent="0.2">
      <c r="A2194" s="84">
        <v>2163</v>
      </c>
      <c r="B2194" s="76">
        <v>3301.7215615103205</v>
      </c>
      <c r="C2194" s="76">
        <v>3301.7215615103205</v>
      </c>
      <c r="D2194" s="76">
        <v>0</v>
      </c>
      <c r="E2194" s="76">
        <v>0</v>
      </c>
      <c r="F2194" s="76">
        <v>0</v>
      </c>
    </row>
    <row r="2195" spans="1:6" x14ac:dyDescent="0.2">
      <c r="A2195" s="84">
        <v>2164</v>
      </c>
      <c r="B2195" s="76">
        <v>1492.8713909902535</v>
      </c>
      <c r="C2195" s="76">
        <v>1492.8713909902535</v>
      </c>
      <c r="D2195" s="76">
        <v>0</v>
      </c>
      <c r="E2195" s="76">
        <v>0</v>
      </c>
      <c r="F2195" s="76">
        <v>0</v>
      </c>
    </row>
    <row r="2196" spans="1:6" x14ac:dyDescent="0.2">
      <c r="A2196" s="84">
        <v>2165</v>
      </c>
      <c r="B2196" s="76">
        <v>174.28971831766512</v>
      </c>
      <c r="C2196" s="76">
        <v>174.28971831766512</v>
      </c>
      <c r="D2196" s="76">
        <v>0</v>
      </c>
      <c r="E2196" s="76">
        <v>0</v>
      </c>
      <c r="F2196" s="76">
        <v>0</v>
      </c>
    </row>
    <row r="2197" spans="1:6" x14ac:dyDescent="0.2">
      <c r="A2197" s="84">
        <v>2166</v>
      </c>
      <c r="B2197" s="76">
        <v>1124.381949838652</v>
      </c>
      <c r="C2197" s="76">
        <v>1124.381949838652</v>
      </c>
      <c r="D2197" s="76">
        <v>0</v>
      </c>
      <c r="E2197" s="76">
        <v>0</v>
      </c>
      <c r="F2197" s="76">
        <v>0</v>
      </c>
    </row>
    <row r="2198" spans="1:6" x14ac:dyDescent="0.2">
      <c r="A2198" s="84">
        <v>2167</v>
      </c>
      <c r="B2198" s="76">
        <v>1763.0777986454968</v>
      </c>
      <c r="C2198" s="76">
        <v>1763.0777986454968</v>
      </c>
      <c r="D2198" s="76">
        <v>0</v>
      </c>
      <c r="E2198" s="76">
        <v>0</v>
      </c>
      <c r="F2198" s="76">
        <v>0</v>
      </c>
    </row>
    <row r="2199" spans="1:6" x14ac:dyDescent="0.2">
      <c r="A2199" s="84">
        <v>2168</v>
      </c>
      <c r="B2199" s="76">
        <v>127.72713781630091</v>
      </c>
      <c r="C2199" s="76">
        <v>127.72713781630091</v>
      </c>
      <c r="D2199" s="76">
        <v>0</v>
      </c>
      <c r="E2199" s="76">
        <v>0</v>
      </c>
      <c r="F2199" s="76">
        <v>0</v>
      </c>
    </row>
    <row r="2200" spans="1:6" x14ac:dyDescent="0.2">
      <c r="A2200" s="84">
        <v>2169</v>
      </c>
      <c r="B2200" s="76">
        <v>91.909768199866903</v>
      </c>
      <c r="C2200" s="76">
        <v>91.909768199866903</v>
      </c>
      <c r="D2200" s="76">
        <v>0</v>
      </c>
      <c r="E2200" s="76">
        <v>0</v>
      </c>
      <c r="F2200" s="76">
        <v>0</v>
      </c>
    </row>
    <row r="2201" spans="1:6" x14ac:dyDescent="0.2">
      <c r="A2201" s="84">
        <v>2170</v>
      </c>
      <c r="B2201" s="76">
        <v>356.7435704126442</v>
      </c>
      <c r="C2201" s="76">
        <v>356.7435704126442</v>
      </c>
      <c r="D2201" s="76">
        <v>0</v>
      </c>
      <c r="E2201" s="76">
        <v>0</v>
      </c>
      <c r="F2201" s="76">
        <v>0</v>
      </c>
    </row>
    <row r="2202" spans="1:6" x14ac:dyDescent="0.2">
      <c r="A2202" s="84">
        <v>2171</v>
      </c>
      <c r="B2202" s="76">
        <v>2741.8239258596304</v>
      </c>
      <c r="C2202" s="76">
        <v>2741.8239258596304</v>
      </c>
      <c r="D2202" s="76">
        <v>0</v>
      </c>
      <c r="E2202" s="76">
        <v>0</v>
      </c>
      <c r="F2202" s="76">
        <v>0</v>
      </c>
    </row>
    <row r="2203" spans="1:6" x14ac:dyDescent="0.2">
      <c r="A2203" s="84">
        <v>2172</v>
      </c>
      <c r="B2203" s="76">
        <v>-197.99619274441466</v>
      </c>
      <c r="C2203" s="76">
        <v>-197.99619274441466</v>
      </c>
      <c r="D2203" s="76">
        <v>0</v>
      </c>
      <c r="E2203" s="76">
        <v>0</v>
      </c>
      <c r="F2203" s="76">
        <v>0</v>
      </c>
    </row>
    <row r="2204" spans="1:6" x14ac:dyDescent="0.2">
      <c r="A2204" s="84">
        <v>2173</v>
      </c>
      <c r="B2204" s="76">
        <v>1036.6293942783886</v>
      </c>
      <c r="C2204" s="76">
        <v>1036.6293942783886</v>
      </c>
      <c r="D2204" s="76">
        <v>0</v>
      </c>
      <c r="E2204" s="76">
        <v>0</v>
      </c>
      <c r="F2204" s="76">
        <v>0</v>
      </c>
    </row>
    <row r="2205" spans="1:6" x14ac:dyDescent="0.2">
      <c r="A2205" s="84">
        <v>2174</v>
      </c>
      <c r="B2205" s="76">
        <v>2577.064025624034</v>
      </c>
      <c r="C2205" s="76">
        <v>2577.064025624034</v>
      </c>
      <c r="D2205" s="76">
        <v>0</v>
      </c>
      <c r="E2205" s="76">
        <v>0</v>
      </c>
      <c r="F2205" s="76">
        <v>0</v>
      </c>
    </row>
    <row r="2206" spans="1:6" x14ac:dyDescent="0.2">
      <c r="A2206" s="84">
        <v>2175</v>
      </c>
      <c r="B2206" s="76">
        <v>-51.144977317035227</v>
      </c>
      <c r="C2206" s="76">
        <v>-51.144977317035227</v>
      </c>
      <c r="D2206" s="76">
        <v>0</v>
      </c>
      <c r="E2206" s="76">
        <v>0</v>
      </c>
      <c r="F2206" s="76">
        <v>0</v>
      </c>
    </row>
    <row r="2207" spans="1:6" x14ac:dyDescent="0.2">
      <c r="A2207" s="84">
        <v>2176</v>
      </c>
      <c r="B2207" s="76">
        <v>1210.1289039692592</v>
      </c>
      <c r="C2207" s="76">
        <v>1210.1289039692592</v>
      </c>
      <c r="D2207" s="76">
        <v>0</v>
      </c>
      <c r="E2207" s="76">
        <v>0</v>
      </c>
      <c r="F2207" s="76">
        <v>0</v>
      </c>
    </row>
    <row r="2208" spans="1:6" x14ac:dyDescent="0.2">
      <c r="A2208" s="84">
        <v>2177</v>
      </c>
      <c r="B2208" s="76">
        <v>1553.7609193381913</v>
      </c>
      <c r="C2208" s="76">
        <v>1553.7609193381913</v>
      </c>
      <c r="D2208" s="76">
        <v>0</v>
      </c>
      <c r="E2208" s="76">
        <v>0</v>
      </c>
      <c r="F2208" s="76">
        <v>0</v>
      </c>
    </row>
    <row r="2209" spans="1:6" x14ac:dyDescent="0.2">
      <c r="A2209" s="84">
        <v>2178</v>
      </c>
      <c r="B2209" s="76">
        <v>16.908024954189841</v>
      </c>
      <c r="C2209" s="76">
        <v>16.908024954189841</v>
      </c>
      <c r="D2209" s="76">
        <v>0</v>
      </c>
      <c r="E2209" s="76">
        <v>0</v>
      </c>
      <c r="F2209" s="76">
        <v>0</v>
      </c>
    </row>
    <row r="2210" spans="1:6" x14ac:dyDescent="0.2">
      <c r="A2210" s="84">
        <v>2179</v>
      </c>
      <c r="B2210" s="76">
        <v>2271.254981301191</v>
      </c>
      <c r="C2210" s="76">
        <v>2271.254981301191</v>
      </c>
      <c r="D2210" s="76">
        <v>0</v>
      </c>
      <c r="E2210" s="76">
        <v>0</v>
      </c>
      <c r="F2210" s="76">
        <v>0</v>
      </c>
    </row>
    <row r="2211" spans="1:6" x14ac:dyDescent="0.2">
      <c r="A2211" s="84">
        <v>2180</v>
      </c>
      <c r="B2211" s="76">
        <v>48.928924660146095</v>
      </c>
      <c r="C2211" s="76">
        <v>48.928924660146095</v>
      </c>
      <c r="D2211" s="76">
        <v>0</v>
      </c>
      <c r="E2211" s="76">
        <v>0</v>
      </c>
      <c r="F2211" s="76">
        <v>0</v>
      </c>
    </row>
    <row r="2212" spans="1:6" x14ac:dyDescent="0.2">
      <c r="A2212" s="84">
        <v>2181</v>
      </c>
      <c r="B2212" s="76">
        <v>515.91613225694164</v>
      </c>
      <c r="C2212" s="76">
        <v>515.91613225694164</v>
      </c>
      <c r="D2212" s="76">
        <v>0</v>
      </c>
      <c r="E2212" s="76">
        <v>0</v>
      </c>
      <c r="F2212" s="76">
        <v>0</v>
      </c>
    </row>
    <row r="2213" spans="1:6" x14ac:dyDescent="0.2">
      <c r="A2213" s="84">
        <v>2182</v>
      </c>
      <c r="B2213" s="76">
        <v>1151.0302441021431</v>
      </c>
      <c r="C2213" s="76">
        <v>1151.0302441021431</v>
      </c>
      <c r="D2213" s="76">
        <v>0</v>
      </c>
      <c r="E2213" s="76">
        <v>0</v>
      </c>
      <c r="F2213" s="76">
        <v>0</v>
      </c>
    </row>
    <row r="2214" spans="1:6" x14ac:dyDescent="0.2">
      <c r="A2214" s="84">
        <v>2183</v>
      </c>
      <c r="B2214" s="76">
        <v>1258.4823529514451</v>
      </c>
      <c r="C2214" s="76">
        <v>1258.4823529514451</v>
      </c>
      <c r="D2214" s="76">
        <v>0</v>
      </c>
      <c r="E2214" s="76">
        <v>0</v>
      </c>
      <c r="F2214" s="76">
        <v>0</v>
      </c>
    </row>
    <row r="2215" spans="1:6" x14ac:dyDescent="0.2">
      <c r="A2215" s="84">
        <v>2184</v>
      </c>
      <c r="B2215" s="76">
        <v>308.39012143045829</v>
      </c>
      <c r="C2215" s="76">
        <v>308.39012143045829</v>
      </c>
      <c r="D2215" s="76">
        <v>0</v>
      </c>
      <c r="E2215" s="76">
        <v>0</v>
      </c>
      <c r="F2215" s="76">
        <v>0</v>
      </c>
    </row>
    <row r="2216" spans="1:6" x14ac:dyDescent="0.2">
      <c r="A2216" s="84">
        <v>2185</v>
      </c>
      <c r="B2216" s="76">
        <v>567.85131820077095</v>
      </c>
      <c r="C2216" s="76">
        <v>567.85131820077095</v>
      </c>
      <c r="D2216" s="76">
        <v>0</v>
      </c>
      <c r="E2216" s="76">
        <v>0</v>
      </c>
      <c r="F2216" s="76">
        <v>0</v>
      </c>
    </row>
    <row r="2217" spans="1:6" x14ac:dyDescent="0.2">
      <c r="A2217" s="84">
        <v>2186</v>
      </c>
      <c r="B2217" s="76">
        <v>1936.5773083363674</v>
      </c>
      <c r="C2217" s="76">
        <v>1936.5773083363674</v>
      </c>
      <c r="D2217" s="76">
        <v>0</v>
      </c>
      <c r="E2217" s="76">
        <v>0</v>
      </c>
      <c r="F2217" s="76">
        <v>0</v>
      </c>
    </row>
    <row r="2218" spans="1:6" x14ac:dyDescent="0.2">
      <c r="A2218" s="84">
        <v>2187</v>
      </c>
      <c r="B2218" s="76">
        <v>-137.10666439647684</v>
      </c>
      <c r="C2218" s="76">
        <v>-137.10666439647684</v>
      </c>
      <c r="D2218" s="76">
        <v>0</v>
      </c>
      <c r="E2218" s="76">
        <v>0</v>
      </c>
      <c r="F2218" s="76">
        <v>0</v>
      </c>
    </row>
    <row r="2219" spans="1:6" x14ac:dyDescent="0.2">
      <c r="A2219" s="84">
        <v>2188</v>
      </c>
      <c r="B2219" s="76">
        <v>-824.15596218550763</v>
      </c>
      <c r="C2219" s="76">
        <v>-824.15596218550763</v>
      </c>
      <c r="D2219" s="76">
        <v>0</v>
      </c>
      <c r="E2219" s="76">
        <v>0</v>
      </c>
      <c r="F2219" s="76">
        <v>0</v>
      </c>
    </row>
    <row r="2220" spans="1:6" x14ac:dyDescent="0.2">
      <c r="A2220" s="84">
        <v>2189</v>
      </c>
      <c r="B2220" s="76">
        <v>242.12798764005538</v>
      </c>
      <c r="C2220" s="76">
        <v>242.12798764005538</v>
      </c>
      <c r="D2220" s="76">
        <v>0</v>
      </c>
      <c r="E2220" s="76">
        <v>0</v>
      </c>
      <c r="F2220" s="76">
        <v>0</v>
      </c>
    </row>
    <row r="2221" spans="1:6" x14ac:dyDescent="0.2">
      <c r="A2221" s="84">
        <v>2190</v>
      </c>
      <c r="B2221" s="76">
        <v>580.38739756652285</v>
      </c>
      <c r="C2221" s="76">
        <v>580.38739756652285</v>
      </c>
      <c r="D2221" s="76">
        <v>0</v>
      </c>
      <c r="E2221" s="76">
        <v>0</v>
      </c>
      <c r="F2221" s="76">
        <v>0</v>
      </c>
    </row>
    <row r="2222" spans="1:6" x14ac:dyDescent="0.2">
      <c r="A2222" s="84">
        <v>2191</v>
      </c>
      <c r="B2222" s="76">
        <v>1339.0714345884217</v>
      </c>
      <c r="C2222" s="76">
        <v>1339.0714345884217</v>
      </c>
      <c r="D2222" s="76">
        <v>0</v>
      </c>
      <c r="E2222" s="76">
        <v>0</v>
      </c>
      <c r="F2222" s="76">
        <v>0</v>
      </c>
    </row>
    <row r="2223" spans="1:6" x14ac:dyDescent="0.2">
      <c r="A2223" s="84">
        <v>2192</v>
      </c>
      <c r="B2223" s="76">
        <v>2016.9516570245091</v>
      </c>
      <c r="C2223" s="76">
        <v>2016.9516570245091</v>
      </c>
      <c r="D2223" s="76">
        <v>0</v>
      </c>
      <c r="E2223" s="76">
        <v>0</v>
      </c>
      <c r="F2223" s="76">
        <v>0</v>
      </c>
    </row>
    <row r="2224" spans="1:6" x14ac:dyDescent="0.2">
      <c r="A2224" s="84">
        <v>2193</v>
      </c>
      <c r="B2224" s="76">
        <v>812.98556712451</v>
      </c>
      <c r="C2224" s="76">
        <v>812.98556712451</v>
      </c>
      <c r="D2224" s="76">
        <v>0</v>
      </c>
      <c r="E2224" s="76">
        <v>0</v>
      </c>
      <c r="F2224" s="76">
        <v>0</v>
      </c>
    </row>
    <row r="2225" spans="1:6" x14ac:dyDescent="0.2">
      <c r="A2225" s="84">
        <v>2194</v>
      </c>
      <c r="B2225" s="76">
        <v>430.16917812633437</v>
      </c>
      <c r="C2225" s="76">
        <v>430.16917812633437</v>
      </c>
      <c r="D2225" s="76">
        <v>0</v>
      </c>
      <c r="E2225" s="76">
        <v>0</v>
      </c>
      <c r="F2225" s="76">
        <v>0</v>
      </c>
    </row>
    <row r="2226" spans="1:6" x14ac:dyDescent="0.2">
      <c r="A2226" s="84">
        <v>2195</v>
      </c>
      <c r="B2226" s="76">
        <v>784.33167143136279</v>
      </c>
      <c r="C2226" s="76">
        <v>784.33167143136279</v>
      </c>
      <c r="D2226" s="76">
        <v>0</v>
      </c>
      <c r="E2226" s="76">
        <v>0</v>
      </c>
      <c r="F2226" s="76">
        <v>0</v>
      </c>
    </row>
    <row r="2227" spans="1:6" x14ac:dyDescent="0.2">
      <c r="A2227" s="84">
        <v>2196</v>
      </c>
      <c r="B2227" s="76">
        <v>973.94899744962913</v>
      </c>
      <c r="C2227" s="76">
        <v>973.94899744962913</v>
      </c>
      <c r="D2227" s="76">
        <v>0</v>
      </c>
      <c r="E2227" s="76">
        <v>0</v>
      </c>
      <c r="F2227" s="76">
        <v>0</v>
      </c>
    </row>
    <row r="2228" spans="1:6" x14ac:dyDescent="0.2">
      <c r="A2228" s="84">
        <v>2197</v>
      </c>
      <c r="B2228" s="76">
        <v>-863.55506876358504</v>
      </c>
      <c r="C2228" s="76">
        <v>-863.55506876358504</v>
      </c>
      <c r="D2228" s="76">
        <v>0</v>
      </c>
      <c r="E2228" s="76">
        <v>0</v>
      </c>
      <c r="F2228" s="76">
        <v>0</v>
      </c>
    </row>
    <row r="2229" spans="1:6" x14ac:dyDescent="0.2">
      <c r="A2229" s="84">
        <v>2198</v>
      </c>
      <c r="B2229" s="76">
        <v>129.51800629712261</v>
      </c>
      <c r="C2229" s="76">
        <v>129.51800629712261</v>
      </c>
      <c r="D2229" s="76">
        <v>0</v>
      </c>
      <c r="E2229" s="76">
        <v>0</v>
      </c>
      <c r="F2229" s="76">
        <v>0</v>
      </c>
    </row>
    <row r="2230" spans="1:6" x14ac:dyDescent="0.2">
      <c r="A2230" s="84">
        <v>2199</v>
      </c>
      <c r="B2230" s="76">
        <v>2756.150873706204</v>
      </c>
      <c r="C2230" s="76">
        <v>2756.150873706204</v>
      </c>
      <c r="D2230" s="76">
        <v>0</v>
      </c>
      <c r="E2230" s="76">
        <v>0</v>
      </c>
      <c r="F2230" s="76">
        <v>0</v>
      </c>
    </row>
    <row r="2231" spans="1:6" x14ac:dyDescent="0.2">
      <c r="A2231" s="84">
        <v>2200</v>
      </c>
      <c r="B2231" s="76">
        <v>1092.1463171838614</v>
      </c>
      <c r="C2231" s="76">
        <v>1092.1463171838614</v>
      </c>
      <c r="D2231" s="76">
        <v>0</v>
      </c>
      <c r="E2231" s="76">
        <v>0</v>
      </c>
      <c r="F2231" s="76">
        <v>0</v>
      </c>
    </row>
    <row r="2232" spans="1:6" x14ac:dyDescent="0.2">
      <c r="A2232" s="84">
        <v>2201</v>
      </c>
      <c r="B2232" s="76">
        <v>1294.2997225678791</v>
      </c>
      <c r="C2232" s="76">
        <v>1294.2997225678791</v>
      </c>
      <c r="D2232" s="76">
        <v>0</v>
      </c>
      <c r="E2232" s="76">
        <v>0</v>
      </c>
      <c r="F2232" s="76">
        <v>0</v>
      </c>
    </row>
    <row r="2233" spans="1:6" x14ac:dyDescent="0.2">
      <c r="A2233" s="84">
        <v>2202</v>
      </c>
      <c r="B2233" s="76">
        <v>1437.5692010336156</v>
      </c>
      <c r="C2233" s="76">
        <v>1437.5692010336156</v>
      </c>
      <c r="D2233" s="76">
        <v>0</v>
      </c>
      <c r="E2233" s="76">
        <v>0</v>
      </c>
      <c r="F2233" s="76">
        <v>0</v>
      </c>
    </row>
    <row r="2234" spans="1:6" x14ac:dyDescent="0.2">
      <c r="A2234" s="84">
        <v>2203</v>
      </c>
      <c r="B2234" s="76">
        <v>174.28971831766512</v>
      </c>
      <c r="C2234" s="76">
        <v>174.28971831766512</v>
      </c>
      <c r="D2234" s="76">
        <v>0</v>
      </c>
      <c r="E2234" s="76">
        <v>0</v>
      </c>
      <c r="F2234" s="76">
        <v>0</v>
      </c>
    </row>
    <row r="2235" spans="1:6" x14ac:dyDescent="0.2">
      <c r="A2235" s="84">
        <v>2204</v>
      </c>
      <c r="B2235" s="76">
        <v>2167.3846094135324</v>
      </c>
      <c r="C2235" s="76">
        <v>2167.3846094135324</v>
      </c>
      <c r="D2235" s="76">
        <v>0</v>
      </c>
      <c r="E2235" s="76">
        <v>0</v>
      </c>
      <c r="F2235" s="76">
        <v>0</v>
      </c>
    </row>
    <row r="2236" spans="1:6" x14ac:dyDescent="0.2">
      <c r="A2236" s="84">
        <v>2205</v>
      </c>
      <c r="B2236" s="76">
        <v>1866.9481705331559</v>
      </c>
      <c r="C2236" s="76">
        <v>1866.9481705331559</v>
      </c>
      <c r="D2236" s="76">
        <v>0</v>
      </c>
      <c r="E2236" s="76">
        <v>0</v>
      </c>
      <c r="F2236" s="76">
        <v>0</v>
      </c>
    </row>
    <row r="2237" spans="1:6" x14ac:dyDescent="0.2">
      <c r="A2237" s="84">
        <v>2206</v>
      </c>
      <c r="B2237" s="76">
        <v>-863.55506876358504</v>
      </c>
      <c r="C2237" s="76">
        <v>-863.55506876358504</v>
      </c>
      <c r="D2237" s="76">
        <v>0</v>
      </c>
      <c r="E2237" s="76">
        <v>0</v>
      </c>
      <c r="F2237" s="76">
        <v>0</v>
      </c>
    </row>
    <row r="2238" spans="1:6" x14ac:dyDescent="0.2">
      <c r="A2238" s="84">
        <v>2207</v>
      </c>
      <c r="B2238" s="76">
        <v>2156.854131477437</v>
      </c>
      <c r="C2238" s="76">
        <v>2156.854131477437</v>
      </c>
      <c r="D2238" s="76">
        <v>0</v>
      </c>
      <c r="E2238" s="76">
        <v>0</v>
      </c>
      <c r="F2238" s="76">
        <v>0</v>
      </c>
    </row>
    <row r="2239" spans="1:6" x14ac:dyDescent="0.2">
      <c r="A2239" s="84">
        <v>2208</v>
      </c>
      <c r="B2239" s="76">
        <v>539.19742250762374</v>
      </c>
      <c r="C2239" s="76">
        <v>539.19742250762374</v>
      </c>
      <c r="D2239" s="76">
        <v>0</v>
      </c>
      <c r="E2239" s="76">
        <v>0</v>
      </c>
      <c r="F2239" s="76">
        <v>0</v>
      </c>
    </row>
    <row r="2240" spans="1:6" x14ac:dyDescent="0.2">
      <c r="A2240" s="84">
        <v>2209</v>
      </c>
      <c r="B2240" s="76">
        <v>75.7919518724716</v>
      </c>
      <c r="C2240" s="76">
        <v>75.7919518724716</v>
      </c>
      <c r="D2240" s="76">
        <v>0</v>
      </c>
      <c r="E2240" s="76">
        <v>0</v>
      </c>
      <c r="F2240" s="76">
        <v>0</v>
      </c>
    </row>
    <row r="2241" spans="1:6" x14ac:dyDescent="0.2">
      <c r="A2241" s="84">
        <v>2210</v>
      </c>
      <c r="B2241" s="76">
        <v>2816.8256691053075</v>
      </c>
      <c r="C2241" s="76">
        <v>2816.8256691053075</v>
      </c>
      <c r="D2241" s="76">
        <v>0</v>
      </c>
      <c r="E2241" s="76">
        <v>0</v>
      </c>
      <c r="F2241" s="76">
        <v>0</v>
      </c>
    </row>
    <row r="2242" spans="1:6" x14ac:dyDescent="0.2">
      <c r="A2242" s="84">
        <v>2211</v>
      </c>
      <c r="B2242" s="76">
        <v>957.83118112223383</v>
      </c>
      <c r="C2242" s="76">
        <v>957.83118112223383</v>
      </c>
      <c r="D2242" s="76">
        <v>0</v>
      </c>
      <c r="E2242" s="76">
        <v>0</v>
      </c>
      <c r="F2242" s="76">
        <v>0</v>
      </c>
    </row>
    <row r="2243" spans="1:6" x14ac:dyDescent="0.2">
      <c r="A2243" s="84">
        <v>2212</v>
      </c>
      <c r="B2243" s="76">
        <v>3906.6056421303865</v>
      </c>
      <c r="C2243" s="76">
        <v>3906.6056421303865</v>
      </c>
      <c r="D2243" s="76">
        <v>0</v>
      </c>
      <c r="E2243" s="76">
        <v>0</v>
      </c>
      <c r="F2243" s="76">
        <v>0</v>
      </c>
    </row>
    <row r="2244" spans="1:6" x14ac:dyDescent="0.2">
      <c r="A2244" s="84">
        <v>2213</v>
      </c>
      <c r="B2244" s="76">
        <v>2260.2950374674269</v>
      </c>
      <c r="C2244" s="76">
        <v>2260.2950374674269</v>
      </c>
      <c r="D2244" s="76">
        <v>0</v>
      </c>
      <c r="E2244" s="76">
        <v>0</v>
      </c>
      <c r="F2244" s="76">
        <v>0</v>
      </c>
    </row>
    <row r="2245" spans="1:6" x14ac:dyDescent="0.2">
      <c r="A2245" s="84">
        <v>2214</v>
      </c>
      <c r="B2245" s="76">
        <v>1825.7581954742564</v>
      </c>
      <c r="C2245" s="76">
        <v>1825.7581954742564</v>
      </c>
      <c r="D2245" s="76">
        <v>0</v>
      </c>
      <c r="E2245" s="76">
        <v>0</v>
      </c>
      <c r="F2245" s="76">
        <v>0</v>
      </c>
    </row>
    <row r="2246" spans="1:6" x14ac:dyDescent="0.2">
      <c r="A2246" s="84">
        <v>2215</v>
      </c>
      <c r="B2246" s="76">
        <v>401.51528243318671</v>
      </c>
      <c r="C2246" s="76">
        <v>401.51528243318671</v>
      </c>
      <c r="D2246" s="76">
        <v>0</v>
      </c>
      <c r="E2246" s="76">
        <v>0</v>
      </c>
      <c r="F2246" s="76">
        <v>0</v>
      </c>
    </row>
    <row r="2247" spans="1:6" x14ac:dyDescent="0.2">
      <c r="A2247" s="84">
        <v>2216</v>
      </c>
      <c r="B2247" s="76">
        <v>691.42124337746873</v>
      </c>
      <c r="C2247" s="76">
        <v>691.42124337746873</v>
      </c>
      <c r="D2247" s="76">
        <v>0</v>
      </c>
      <c r="E2247" s="76">
        <v>0</v>
      </c>
      <c r="F2247" s="76">
        <v>0</v>
      </c>
    </row>
    <row r="2248" spans="1:6" x14ac:dyDescent="0.2">
      <c r="A2248" s="84">
        <v>2217</v>
      </c>
      <c r="B2248" s="76">
        <v>1645.0952118600985</v>
      </c>
      <c r="C2248" s="76">
        <v>1645.0952118600985</v>
      </c>
      <c r="D2248" s="76">
        <v>0</v>
      </c>
      <c r="E2248" s="76">
        <v>0</v>
      </c>
      <c r="F2248" s="76">
        <v>0</v>
      </c>
    </row>
    <row r="2249" spans="1:6" x14ac:dyDescent="0.2">
      <c r="A2249" s="84">
        <v>2218</v>
      </c>
      <c r="B2249" s="76">
        <v>515.91613225694164</v>
      </c>
      <c r="C2249" s="76">
        <v>515.91613225694164</v>
      </c>
      <c r="D2249" s="76">
        <v>0</v>
      </c>
      <c r="E2249" s="76">
        <v>0</v>
      </c>
      <c r="F2249" s="76">
        <v>0</v>
      </c>
    </row>
    <row r="2250" spans="1:6" x14ac:dyDescent="0.2">
      <c r="A2250" s="84">
        <v>2219</v>
      </c>
      <c r="B2250" s="76">
        <v>1709.3517442208458</v>
      </c>
      <c r="C2250" s="76">
        <v>1709.3517442208458</v>
      </c>
      <c r="D2250" s="76">
        <v>0</v>
      </c>
      <c r="E2250" s="76">
        <v>0</v>
      </c>
      <c r="F2250" s="76">
        <v>0</v>
      </c>
    </row>
    <row r="2251" spans="1:6" x14ac:dyDescent="0.2">
      <c r="A2251" s="84">
        <v>2220</v>
      </c>
      <c r="B2251" s="76">
        <v>340.6257540852489</v>
      </c>
      <c r="C2251" s="76">
        <v>340.6257540852489</v>
      </c>
      <c r="D2251" s="76">
        <v>0</v>
      </c>
      <c r="E2251" s="76">
        <v>0</v>
      </c>
      <c r="F2251" s="76">
        <v>0</v>
      </c>
    </row>
    <row r="2252" spans="1:6" x14ac:dyDescent="0.2">
      <c r="A2252" s="84">
        <v>2221</v>
      </c>
      <c r="B2252" s="76">
        <v>1745.1691138372798</v>
      </c>
      <c r="C2252" s="76">
        <v>1745.1691138372798</v>
      </c>
      <c r="D2252" s="76">
        <v>0</v>
      </c>
      <c r="E2252" s="76">
        <v>0</v>
      </c>
      <c r="F2252" s="76">
        <v>0</v>
      </c>
    </row>
    <row r="2253" spans="1:6" x14ac:dyDescent="0.2">
      <c r="A2253" s="84">
        <v>2222</v>
      </c>
      <c r="B2253" s="76">
        <v>1086.7737117413963</v>
      </c>
      <c r="C2253" s="76">
        <v>1086.7737117413963</v>
      </c>
      <c r="D2253" s="76">
        <v>0</v>
      </c>
      <c r="E2253" s="76">
        <v>0</v>
      </c>
      <c r="F2253" s="76">
        <v>0</v>
      </c>
    </row>
    <row r="2254" spans="1:6" x14ac:dyDescent="0.2">
      <c r="A2254" s="84">
        <v>2223</v>
      </c>
      <c r="B2254" s="76">
        <v>719.86040612178158</v>
      </c>
      <c r="C2254" s="76">
        <v>719.86040612178158</v>
      </c>
      <c r="D2254" s="76">
        <v>0</v>
      </c>
      <c r="E2254" s="76">
        <v>0</v>
      </c>
      <c r="F2254" s="76">
        <v>0</v>
      </c>
    </row>
    <row r="2255" spans="1:6" x14ac:dyDescent="0.2">
      <c r="A2255" s="84">
        <v>2224</v>
      </c>
      <c r="B2255" s="76">
        <v>2196.0385051066796</v>
      </c>
      <c r="C2255" s="76">
        <v>2196.0385051066796</v>
      </c>
      <c r="D2255" s="76">
        <v>0</v>
      </c>
      <c r="E2255" s="76">
        <v>0</v>
      </c>
      <c r="F2255" s="76">
        <v>0</v>
      </c>
    </row>
    <row r="2256" spans="1:6" x14ac:dyDescent="0.2">
      <c r="A2256" s="84">
        <v>2225</v>
      </c>
      <c r="B2256" s="76">
        <v>719.86040612178158</v>
      </c>
      <c r="C2256" s="76">
        <v>719.86040612178158</v>
      </c>
      <c r="D2256" s="76">
        <v>0</v>
      </c>
      <c r="E2256" s="76">
        <v>0</v>
      </c>
      <c r="F2256" s="76">
        <v>0</v>
      </c>
    </row>
    <row r="2257" spans="1:6" x14ac:dyDescent="0.2">
      <c r="A2257" s="84">
        <v>2226</v>
      </c>
      <c r="B2257" s="76">
        <v>1861.5755650906908</v>
      </c>
      <c r="C2257" s="76">
        <v>1861.5755650906908</v>
      </c>
      <c r="D2257" s="76">
        <v>0</v>
      </c>
      <c r="E2257" s="76">
        <v>0</v>
      </c>
      <c r="F2257" s="76">
        <v>0</v>
      </c>
    </row>
    <row r="2258" spans="1:6" x14ac:dyDescent="0.2">
      <c r="A2258" s="84">
        <v>2227</v>
      </c>
      <c r="B2258" s="76">
        <v>753.88690725739389</v>
      </c>
      <c r="C2258" s="76">
        <v>753.88690725739389</v>
      </c>
      <c r="D2258" s="76">
        <v>0</v>
      </c>
      <c r="E2258" s="76">
        <v>0</v>
      </c>
      <c r="F2258" s="76">
        <v>0</v>
      </c>
    </row>
    <row r="2259" spans="1:6" x14ac:dyDescent="0.2">
      <c r="A2259" s="84">
        <v>2228</v>
      </c>
      <c r="B2259" s="76">
        <v>1431.9818626423157</v>
      </c>
      <c r="C2259" s="76">
        <v>1431.9818626423157</v>
      </c>
      <c r="D2259" s="76">
        <v>0</v>
      </c>
      <c r="E2259" s="76">
        <v>0</v>
      </c>
      <c r="F2259" s="76">
        <v>0</v>
      </c>
    </row>
    <row r="2260" spans="1:6" x14ac:dyDescent="0.2">
      <c r="A2260" s="84">
        <v>2229</v>
      </c>
      <c r="B2260" s="76">
        <v>1202.9654300459724</v>
      </c>
      <c r="C2260" s="76">
        <v>1202.9654300459724</v>
      </c>
      <c r="D2260" s="76">
        <v>0</v>
      </c>
      <c r="E2260" s="76">
        <v>0</v>
      </c>
      <c r="F2260" s="76">
        <v>0</v>
      </c>
    </row>
    <row r="2261" spans="1:6" x14ac:dyDescent="0.2">
      <c r="A2261" s="84">
        <v>2230</v>
      </c>
      <c r="B2261" s="76">
        <v>1727.4751619778967</v>
      </c>
      <c r="C2261" s="76">
        <v>1727.4751619778967</v>
      </c>
      <c r="D2261" s="76">
        <v>0</v>
      </c>
      <c r="E2261" s="76">
        <v>0</v>
      </c>
      <c r="F2261" s="76">
        <v>0</v>
      </c>
    </row>
    <row r="2262" spans="1:6" x14ac:dyDescent="0.2">
      <c r="A2262" s="84">
        <v>2231</v>
      </c>
      <c r="B2262" s="76">
        <v>970.36726048798573</v>
      </c>
      <c r="C2262" s="76">
        <v>970.36726048798573</v>
      </c>
      <c r="D2262" s="76">
        <v>0</v>
      </c>
      <c r="E2262" s="76">
        <v>0</v>
      </c>
      <c r="F2262" s="76">
        <v>0</v>
      </c>
    </row>
    <row r="2263" spans="1:6" x14ac:dyDescent="0.2">
      <c r="A2263" s="84">
        <v>2232</v>
      </c>
      <c r="B2263" s="76">
        <v>412.26049331811691</v>
      </c>
      <c r="C2263" s="76">
        <v>412.26049331811691</v>
      </c>
      <c r="D2263" s="76">
        <v>0</v>
      </c>
      <c r="E2263" s="76">
        <v>0</v>
      </c>
      <c r="F2263" s="76">
        <v>0</v>
      </c>
    </row>
    <row r="2264" spans="1:6" x14ac:dyDescent="0.2">
      <c r="A2264" s="84">
        <v>2233</v>
      </c>
      <c r="B2264" s="76">
        <v>-1008.6154157101432</v>
      </c>
      <c r="C2264" s="76">
        <v>-1008.6154157101432</v>
      </c>
      <c r="D2264" s="76">
        <v>0</v>
      </c>
      <c r="E2264" s="76">
        <v>0</v>
      </c>
      <c r="F2264" s="76">
        <v>0</v>
      </c>
    </row>
    <row r="2265" spans="1:6" x14ac:dyDescent="0.2">
      <c r="A2265" s="84">
        <v>2234</v>
      </c>
      <c r="B2265" s="76">
        <v>3366.1928268199017</v>
      </c>
      <c r="C2265" s="76">
        <v>3366.1928268199017</v>
      </c>
      <c r="D2265" s="76">
        <v>0</v>
      </c>
      <c r="E2265" s="76">
        <v>0</v>
      </c>
      <c r="F2265" s="76">
        <v>0</v>
      </c>
    </row>
    <row r="2266" spans="1:6" x14ac:dyDescent="0.2">
      <c r="A2266" s="84">
        <v>2235</v>
      </c>
      <c r="B2266" s="76">
        <v>3663.2622616874696</v>
      </c>
      <c r="C2266" s="76">
        <v>3663.2622616874696</v>
      </c>
      <c r="D2266" s="76">
        <v>0</v>
      </c>
      <c r="E2266" s="76">
        <v>0</v>
      </c>
      <c r="F2266" s="76">
        <v>0</v>
      </c>
    </row>
    <row r="2267" spans="1:6" x14ac:dyDescent="0.2">
      <c r="A2267" s="84">
        <v>2236</v>
      </c>
      <c r="B2267" s="76">
        <v>2235.437611684757</v>
      </c>
      <c r="C2267" s="76">
        <v>2235.437611684757</v>
      </c>
      <c r="D2267" s="76">
        <v>0</v>
      </c>
      <c r="E2267" s="76">
        <v>0</v>
      </c>
      <c r="F2267" s="76">
        <v>0</v>
      </c>
    </row>
    <row r="2268" spans="1:6" x14ac:dyDescent="0.2">
      <c r="A2268" s="84">
        <v>2237</v>
      </c>
      <c r="B2268" s="76">
        <v>311.97185839210169</v>
      </c>
      <c r="C2268" s="76">
        <v>311.97185839210169</v>
      </c>
      <c r="D2268" s="76">
        <v>0</v>
      </c>
      <c r="E2268" s="76">
        <v>0</v>
      </c>
      <c r="F2268" s="76">
        <v>0</v>
      </c>
    </row>
    <row r="2269" spans="1:6" x14ac:dyDescent="0.2">
      <c r="A2269" s="84">
        <v>2238</v>
      </c>
      <c r="B2269" s="76">
        <v>694.78824739027777</v>
      </c>
      <c r="C2269" s="76">
        <v>694.78824739027777</v>
      </c>
      <c r="D2269" s="76">
        <v>0</v>
      </c>
      <c r="E2269" s="76">
        <v>0</v>
      </c>
      <c r="F2269" s="76">
        <v>0</v>
      </c>
    </row>
    <row r="2270" spans="1:6" x14ac:dyDescent="0.2">
      <c r="A2270" s="84">
        <v>2239</v>
      </c>
      <c r="B2270" s="76">
        <v>905.89599517840452</v>
      </c>
      <c r="C2270" s="76">
        <v>905.89599517840452</v>
      </c>
      <c r="D2270" s="76">
        <v>0</v>
      </c>
      <c r="E2270" s="76">
        <v>0</v>
      </c>
      <c r="F2270" s="76">
        <v>0</v>
      </c>
    </row>
    <row r="2271" spans="1:6" x14ac:dyDescent="0.2">
      <c r="A2271" s="84">
        <v>2240</v>
      </c>
      <c r="B2271" s="76">
        <v>2831.3673499007159</v>
      </c>
      <c r="C2271" s="76">
        <v>2831.3673499007159</v>
      </c>
      <c r="D2271" s="76">
        <v>0</v>
      </c>
      <c r="E2271" s="76">
        <v>0</v>
      </c>
      <c r="F2271" s="76">
        <v>0</v>
      </c>
    </row>
    <row r="2272" spans="1:6" x14ac:dyDescent="0.2">
      <c r="A2272" s="84">
        <v>2241</v>
      </c>
      <c r="B2272" s="76">
        <v>841.6394628176572</v>
      </c>
      <c r="C2272" s="76">
        <v>841.6394628176572</v>
      </c>
      <c r="D2272" s="76">
        <v>0</v>
      </c>
      <c r="E2272" s="76">
        <v>0</v>
      </c>
      <c r="F2272" s="76">
        <v>0</v>
      </c>
    </row>
    <row r="2273" spans="1:6" x14ac:dyDescent="0.2">
      <c r="A2273" s="84">
        <v>2242</v>
      </c>
      <c r="B2273" s="76">
        <v>1455.2631528929978</v>
      </c>
      <c r="C2273" s="76">
        <v>1455.2631528929978</v>
      </c>
      <c r="D2273" s="76">
        <v>0</v>
      </c>
      <c r="E2273" s="76">
        <v>0</v>
      </c>
      <c r="F2273" s="76">
        <v>0</v>
      </c>
    </row>
    <row r="2274" spans="1:6" x14ac:dyDescent="0.2">
      <c r="A2274" s="84">
        <v>2243</v>
      </c>
      <c r="B2274" s="76">
        <v>2675.5617920692275</v>
      </c>
      <c r="C2274" s="76">
        <v>2675.5617920692275</v>
      </c>
      <c r="D2274" s="76">
        <v>0</v>
      </c>
      <c r="E2274" s="76">
        <v>0</v>
      </c>
      <c r="F2274" s="76">
        <v>0</v>
      </c>
    </row>
    <row r="2275" spans="1:6" x14ac:dyDescent="0.2">
      <c r="A2275" s="84">
        <v>2244</v>
      </c>
      <c r="B2275" s="76">
        <v>1145.8723716085128</v>
      </c>
      <c r="C2275" s="76">
        <v>1145.8723716085128</v>
      </c>
      <c r="D2275" s="76">
        <v>0</v>
      </c>
      <c r="E2275" s="76">
        <v>0</v>
      </c>
      <c r="F2275" s="76">
        <v>0</v>
      </c>
    </row>
    <row r="2276" spans="1:6" x14ac:dyDescent="0.2">
      <c r="A2276" s="84">
        <v>2245</v>
      </c>
      <c r="B2276" s="76">
        <v>1024.0933149126367</v>
      </c>
      <c r="C2276" s="76">
        <v>1024.0933149126367</v>
      </c>
      <c r="D2276" s="76">
        <v>0</v>
      </c>
      <c r="E2276" s="76">
        <v>0</v>
      </c>
      <c r="F2276" s="76">
        <v>0</v>
      </c>
    </row>
    <row r="2277" spans="1:6" x14ac:dyDescent="0.2">
      <c r="A2277" s="84">
        <v>2246</v>
      </c>
      <c r="B2277" s="76">
        <v>1296.0905910487008</v>
      </c>
      <c r="C2277" s="76">
        <v>1296.0905910487008</v>
      </c>
      <c r="D2277" s="76">
        <v>0</v>
      </c>
      <c r="E2277" s="76">
        <v>0</v>
      </c>
      <c r="F2277" s="76">
        <v>0</v>
      </c>
    </row>
    <row r="2278" spans="1:6" x14ac:dyDescent="0.2">
      <c r="A2278" s="84">
        <v>2247</v>
      </c>
      <c r="B2278" s="76">
        <v>1535.8522345299743</v>
      </c>
      <c r="C2278" s="76">
        <v>1535.8522345299743</v>
      </c>
      <c r="D2278" s="76">
        <v>0</v>
      </c>
      <c r="E2278" s="76">
        <v>0</v>
      </c>
      <c r="F2278" s="76">
        <v>0</v>
      </c>
    </row>
    <row r="2279" spans="1:6" x14ac:dyDescent="0.2">
      <c r="A2279" s="84">
        <v>2248</v>
      </c>
      <c r="B2279" s="76">
        <v>505.17092137201143</v>
      </c>
      <c r="C2279" s="76">
        <v>505.17092137201143</v>
      </c>
      <c r="D2279" s="76">
        <v>0</v>
      </c>
      <c r="E2279" s="76">
        <v>0</v>
      </c>
      <c r="F2279" s="76">
        <v>0</v>
      </c>
    </row>
    <row r="2280" spans="1:6" x14ac:dyDescent="0.2">
      <c r="A2280" s="84">
        <v>2249</v>
      </c>
      <c r="B2280" s="76">
        <v>1267.4366953555536</v>
      </c>
      <c r="C2280" s="76">
        <v>1267.4366953555536</v>
      </c>
      <c r="D2280" s="76">
        <v>0</v>
      </c>
      <c r="E2280" s="76">
        <v>0</v>
      </c>
      <c r="F2280" s="76">
        <v>0</v>
      </c>
    </row>
    <row r="2281" spans="1:6" x14ac:dyDescent="0.2">
      <c r="A2281" s="84">
        <v>2250</v>
      </c>
      <c r="B2281" s="76">
        <v>1236.9919311815847</v>
      </c>
      <c r="C2281" s="76">
        <v>1236.9919311815847</v>
      </c>
      <c r="D2281" s="76">
        <v>0</v>
      </c>
      <c r="E2281" s="76">
        <v>0</v>
      </c>
      <c r="F2281" s="76">
        <v>0</v>
      </c>
    </row>
    <row r="2282" spans="1:6" x14ac:dyDescent="0.2">
      <c r="A2282" s="84">
        <v>2251</v>
      </c>
      <c r="B2282" s="76">
        <v>1185.0567452377554</v>
      </c>
      <c r="C2282" s="76">
        <v>1185.0567452377554</v>
      </c>
      <c r="D2282" s="76">
        <v>0</v>
      </c>
      <c r="E2282" s="76">
        <v>0</v>
      </c>
      <c r="F2282" s="76">
        <v>0</v>
      </c>
    </row>
    <row r="2283" spans="1:6" x14ac:dyDescent="0.2">
      <c r="A2283" s="84">
        <v>2252</v>
      </c>
      <c r="B2283" s="76">
        <v>1589.3635560057915</v>
      </c>
      <c r="C2283" s="76">
        <v>1589.3635560057915</v>
      </c>
      <c r="D2283" s="76">
        <v>0</v>
      </c>
      <c r="E2283" s="76">
        <v>0</v>
      </c>
      <c r="F2283" s="76">
        <v>0</v>
      </c>
    </row>
    <row r="2284" spans="1:6" x14ac:dyDescent="0.2">
      <c r="A2284" s="84">
        <v>2253</v>
      </c>
      <c r="B2284" s="76">
        <v>2598.7691803427292</v>
      </c>
      <c r="C2284" s="76">
        <v>2598.7691803427292</v>
      </c>
      <c r="D2284" s="76">
        <v>0</v>
      </c>
      <c r="E2284" s="76">
        <v>0</v>
      </c>
      <c r="F2284" s="76">
        <v>0</v>
      </c>
    </row>
    <row r="2285" spans="1:6" x14ac:dyDescent="0.2">
      <c r="A2285" s="84">
        <v>2254</v>
      </c>
      <c r="B2285" s="76">
        <v>2802.4987212587339</v>
      </c>
      <c r="C2285" s="76">
        <v>2802.4987212587339</v>
      </c>
      <c r="D2285" s="76">
        <v>0</v>
      </c>
      <c r="E2285" s="76">
        <v>0</v>
      </c>
      <c r="F2285" s="76">
        <v>0</v>
      </c>
    </row>
    <row r="2286" spans="1:6" x14ac:dyDescent="0.2">
      <c r="A2286" s="84">
        <v>2255</v>
      </c>
      <c r="B2286" s="76">
        <v>1981.1342874080751</v>
      </c>
      <c r="C2286" s="76">
        <v>1981.1342874080751</v>
      </c>
      <c r="D2286" s="76">
        <v>0</v>
      </c>
      <c r="E2286" s="76">
        <v>0</v>
      </c>
      <c r="F2286" s="76">
        <v>0</v>
      </c>
    </row>
    <row r="2287" spans="1:6" x14ac:dyDescent="0.2">
      <c r="A2287" s="84">
        <v>2256</v>
      </c>
      <c r="B2287" s="76">
        <v>465.77181479393403</v>
      </c>
      <c r="C2287" s="76">
        <v>465.77181479393403</v>
      </c>
      <c r="D2287" s="76">
        <v>0</v>
      </c>
      <c r="E2287" s="76">
        <v>0</v>
      </c>
      <c r="F2287" s="76">
        <v>0</v>
      </c>
    </row>
    <row r="2288" spans="1:6" x14ac:dyDescent="0.2">
      <c r="A2288" s="84">
        <v>2257</v>
      </c>
      <c r="B2288" s="76">
        <v>1437.3544680847808</v>
      </c>
      <c r="C2288" s="76">
        <v>1437.3544680847808</v>
      </c>
      <c r="D2288" s="76">
        <v>0</v>
      </c>
      <c r="E2288" s="76">
        <v>0</v>
      </c>
      <c r="F2288" s="76">
        <v>0</v>
      </c>
    </row>
    <row r="2289" spans="1:6" x14ac:dyDescent="0.2">
      <c r="A2289" s="84">
        <v>2258</v>
      </c>
      <c r="B2289" s="76">
        <v>-169.34229705126745</v>
      </c>
      <c r="C2289" s="76">
        <v>-169.34229705126745</v>
      </c>
      <c r="D2289" s="76">
        <v>0</v>
      </c>
      <c r="E2289" s="76">
        <v>0</v>
      </c>
      <c r="F2289" s="76">
        <v>0</v>
      </c>
    </row>
    <row r="2290" spans="1:6" x14ac:dyDescent="0.2">
      <c r="A2290" s="84">
        <v>2259</v>
      </c>
      <c r="B2290" s="76">
        <v>-868.92767420605014</v>
      </c>
      <c r="C2290" s="76">
        <v>-868.92767420605014</v>
      </c>
      <c r="D2290" s="76">
        <v>0</v>
      </c>
      <c r="E2290" s="76">
        <v>0</v>
      </c>
      <c r="F2290" s="76">
        <v>0</v>
      </c>
    </row>
    <row r="2291" spans="1:6" x14ac:dyDescent="0.2">
      <c r="A2291" s="84">
        <v>2260</v>
      </c>
      <c r="B2291" s="76">
        <v>814.7764356053317</v>
      </c>
      <c r="C2291" s="76">
        <v>814.7764356053317</v>
      </c>
      <c r="D2291" s="76">
        <v>0</v>
      </c>
      <c r="E2291" s="76">
        <v>0</v>
      </c>
      <c r="F2291" s="76">
        <v>0</v>
      </c>
    </row>
    <row r="2292" spans="1:6" x14ac:dyDescent="0.2">
      <c r="A2292" s="84">
        <v>2261</v>
      </c>
      <c r="B2292" s="76">
        <v>1421.2366517573855</v>
      </c>
      <c r="C2292" s="76">
        <v>1421.2366517573855</v>
      </c>
      <c r="D2292" s="76">
        <v>0</v>
      </c>
      <c r="E2292" s="76">
        <v>0</v>
      </c>
      <c r="F2292" s="76">
        <v>0</v>
      </c>
    </row>
    <row r="2293" spans="1:6" x14ac:dyDescent="0.2">
      <c r="A2293" s="84">
        <v>2262</v>
      </c>
      <c r="B2293" s="76">
        <v>220.85229881902978</v>
      </c>
      <c r="C2293" s="76">
        <v>220.85229881902978</v>
      </c>
      <c r="D2293" s="76">
        <v>0</v>
      </c>
      <c r="E2293" s="76">
        <v>0</v>
      </c>
      <c r="F2293" s="76">
        <v>0</v>
      </c>
    </row>
    <row r="2294" spans="1:6" x14ac:dyDescent="0.2">
      <c r="A2294" s="84">
        <v>2263</v>
      </c>
      <c r="B2294" s="76">
        <v>-428.80349382157965</v>
      </c>
      <c r="C2294" s="76">
        <v>-428.80349382157965</v>
      </c>
      <c r="D2294" s="76">
        <v>0</v>
      </c>
      <c r="E2294" s="76">
        <v>0</v>
      </c>
      <c r="F2294" s="76">
        <v>0</v>
      </c>
    </row>
    <row r="2295" spans="1:6" x14ac:dyDescent="0.2">
      <c r="A2295" s="84">
        <v>2264</v>
      </c>
      <c r="B2295" s="76">
        <v>1462.4266268162846</v>
      </c>
      <c r="C2295" s="76">
        <v>1462.4266268162846</v>
      </c>
      <c r="D2295" s="76">
        <v>0</v>
      </c>
      <c r="E2295" s="76">
        <v>0</v>
      </c>
      <c r="F2295" s="76">
        <v>0</v>
      </c>
    </row>
    <row r="2296" spans="1:6" x14ac:dyDescent="0.2">
      <c r="A2296" s="84">
        <v>2265</v>
      </c>
      <c r="B2296" s="76">
        <v>671.72169008843002</v>
      </c>
      <c r="C2296" s="76">
        <v>671.72169008843002</v>
      </c>
      <c r="D2296" s="76">
        <v>0</v>
      </c>
      <c r="E2296" s="76">
        <v>0</v>
      </c>
      <c r="F2296" s="76">
        <v>0</v>
      </c>
    </row>
    <row r="2297" spans="1:6" x14ac:dyDescent="0.2">
      <c r="A2297" s="84">
        <v>2266</v>
      </c>
      <c r="B2297" s="76">
        <v>854.17554218340911</v>
      </c>
      <c r="C2297" s="76">
        <v>854.17554218340911</v>
      </c>
      <c r="D2297" s="76">
        <v>0</v>
      </c>
      <c r="E2297" s="76">
        <v>0</v>
      </c>
      <c r="F2297" s="76">
        <v>0</v>
      </c>
    </row>
    <row r="2298" spans="1:6" x14ac:dyDescent="0.2">
      <c r="A2298" s="84">
        <v>2267</v>
      </c>
      <c r="B2298" s="76">
        <v>2519.7562342377391</v>
      </c>
      <c r="C2298" s="76">
        <v>2519.7562342377391</v>
      </c>
      <c r="D2298" s="76">
        <v>0</v>
      </c>
      <c r="E2298" s="76">
        <v>0</v>
      </c>
      <c r="F2298" s="76">
        <v>0</v>
      </c>
    </row>
    <row r="2299" spans="1:6" x14ac:dyDescent="0.2">
      <c r="A2299" s="84">
        <v>2268</v>
      </c>
      <c r="B2299" s="76">
        <v>1730.8421659907062</v>
      </c>
      <c r="C2299" s="76">
        <v>1730.8421659907062</v>
      </c>
      <c r="D2299" s="76">
        <v>0</v>
      </c>
      <c r="E2299" s="76">
        <v>0</v>
      </c>
      <c r="F2299" s="76">
        <v>0</v>
      </c>
    </row>
    <row r="2300" spans="1:6" x14ac:dyDescent="0.2">
      <c r="A2300" s="84">
        <v>2269</v>
      </c>
      <c r="B2300" s="76">
        <v>478.30789415968593</v>
      </c>
      <c r="C2300" s="76">
        <v>478.30789415968593</v>
      </c>
      <c r="D2300" s="76">
        <v>0</v>
      </c>
      <c r="E2300" s="76">
        <v>0</v>
      </c>
      <c r="F2300" s="76">
        <v>0</v>
      </c>
    </row>
    <row r="2301" spans="1:6" x14ac:dyDescent="0.2">
      <c r="A2301" s="84">
        <v>2270</v>
      </c>
      <c r="B2301" s="76">
        <v>1770.0265396199488</v>
      </c>
      <c r="C2301" s="76">
        <v>1770.0265396199488</v>
      </c>
      <c r="D2301" s="76">
        <v>0</v>
      </c>
      <c r="E2301" s="76">
        <v>0</v>
      </c>
      <c r="F2301" s="76">
        <v>0</v>
      </c>
    </row>
    <row r="2302" spans="1:6" x14ac:dyDescent="0.2">
      <c r="A2302" s="84">
        <v>2271</v>
      </c>
      <c r="B2302" s="76">
        <v>956.04031264141213</v>
      </c>
      <c r="C2302" s="76">
        <v>956.04031264141213</v>
      </c>
      <c r="D2302" s="76">
        <v>0</v>
      </c>
      <c r="E2302" s="76">
        <v>0</v>
      </c>
      <c r="F2302" s="76">
        <v>0</v>
      </c>
    </row>
    <row r="2303" spans="1:6" x14ac:dyDescent="0.2">
      <c r="A2303" s="84">
        <v>2272</v>
      </c>
      <c r="B2303" s="76">
        <v>-734.82727109325651</v>
      </c>
      <c r="C2303" s="76">
        <v>-734.82727109325651</v>
      </c>
      <c r="D2303" s="76">
        <v>0</v>
      </c>
      <c r="E2303" s="76">
        <v>0</v>
      </c>
      <c r="F2303" s="76">
        <v>0</v>
      </c>
    </row>
    <row r="2304" spans="1:6" x14ac:dyDescent="0.2">
      <c r="A2304" s="84">
        <v>2273</v>
      </c>
      <c r="B2304" s="76">
        <v>-142.47926983894195</v>
      </c>
      <c r="C2304" s="76">
        <v>-142.47926983894195</v>
      </c>
      <c r="D2304" s="76">
        <v>0</v>
      </c>
      <c r="E2304" s="76">
        <v>0</v>
      </c>
      <c r="F2304" s="76">
        <v>0</v>
      </c>
    </row>
    <row r="2305" spans="1:6" x14ac:dyDescent="0.2">
      <c r="A2305" s="84">
        <v>2274</v>
      </c>
      <c r="B2305" s="76">
        <v>551.73350187337564</v>
      </c>
      <c r="C2305" s="76">
        <v>551.73350187337564</v>
      </c>
      <c r="D2305" s="76">
        <v>0</v>
      </c>
      <c r="E2305" s="76">
        <v>0</v>
      </c>
      <c r="F2305" s="76">
        <v>0</v>
      </c>
    </row>
    <row r="2306" spans="1:6" x14ac:dyDescent="0.2">
      <c r="A2306" s="84">
        <v>2275</v>
      </c>
      <c r="B2306" s="76">
        <v>2344.4658560660473</v>
      </c>
      <c r="C2306" s="76">
        <v>2344.4658560660473</v>
      </c>
      <c r="D2306" s="76">
        <v>0</v>
      </c>
      <c r="E2306" s="76">
        <v>0</v>
      </c>
      <c r="F2306" s="76">
        <v>0</v>
      </c>
    </row>
    <row r="2307" spans="1:6" x14ac:dyDescent="0.2">
      <c r="A2307" s="84">
        <v>2276</v>
      </c>
      <c r="B2307" s="76">
        <v>1757.7051932030317</v>
      </c>
      <c r="C2307" s="76">
        <v>1757.7051932030317</v>
      </c>
      <c r="D2307" s="76">
        <v>0</v>
      </c>
      <c r="E2307" s="76">
        <v>0</v>
      </c>
      <c r="F2307" s="76">
        <v>0</v>
      </c>
    </row>
    <row r="2308" spans="1:6" x14ac:dyDescent="0.2">
      <c r="A2308" s="84">
        <v>2277</v>
      </c>
      <c r="B2308" s="76">
        <v>1158.1937180254299</v>
      </c>
      <c r="C2308" s="76">
        <v>1158.1937180254299</v>
      </c>
      <c r="D2308" s="76">
        <v>0</v>
      </c>
      <c r="E2308" s="76">
        <v>0</v>
      </c>
      <c r="F2308" s="76">
        <v>0</v>
      </c>
    </row>
    <row r="2309" spans="1:6" x14ac:dyDescent="0.2">
      <c r="A2309" s="84">
        <v>2278</v>
      </c>
      <c r="B2309" s="76">
        <v>1514.3618127601139</v>
      </c>
      <c r="C2309" s="76">
        <v>1514.3618127601139</v>
      </c>
      <c r="D2309" s="76">
        <v>0</v>
      </c>
      <c r="E2309" s="76">
        <v>0</v>
      </c>
      <c r="F2309" s="76">
        <v>0</v>
      </c>
    </row>
    <row r="2310" spans="1:6" x14ac:dyDescent="0.2">
      <c r="A2310" s="84">
        <v>2279</v>
      </c>
      <c r="B2310" s="76">
        <v>2693.4704768774445</v>
      </c>
      <c r="C2310" s="76">
        <v>2693.4704768774445</v>
      </c>
      <c r="D2310" s="76">
        <v>0</v>
      </c>
      <c r="E2310" s="76">
        <v>0</v>
      </c>
      <c r="F2310" s="76">
        <v>0</v>
      </c>
    </row>
    <row r="2311" spans="1:6" x14ac:dyDescent="0.2">
      <c r="A2311" s="84">
        <v>2280</v>
      </c>
      <c r="B2311" s="76">
        <v>1564.5061302231215</v>
      </c>
      <c r="C2311" s="76">
        <v>1564.5061302231215</v>
      </c>
      <c r="D2311" s="76">
        <v>0</v>
      </c>
      <c r="E2311" s="76">
        <v>0</v>
      </c>
      <c r="F2311" s="76">
        <v>0</v>
      </c>
    </row>
    <row r="2312" spans="1:6" x14ac:dyDescent="0.2">
      <c r="A2312" s="84">
        <v>2281</v>
      </c>
      <c r="B2312" s="76">
        <v>784.33167143136279</v>
      </c>
      <c r="C2312" s="76">
        <v>784.33167143136279</v>
      </c>
      <c r="D2312" s="76">
        <v>0</v>
      </c>
      <c r="E2312" s="76">
        <v>0</v>
      </c>
      <c r="F2312" s="76">
        <v>0</v>
      </c>
    </row>
    <row r="2313" spans="1:6" x14ac:dyDescent="0.2">
      <c r="A2313" s="84">
        <v>2282</v>
      </c>
      <c r="B2313" s="76">
        <v>1748.7508507989232</v>
      </c>
      <c r="C2313" s="76">
        <v>1748.7508507989232</v>
      </c>
      <c r="D2313" s="76">
        <v>0</v>
      </c>
      <c r="E2313" s="76">
        <v>0</v>
      </c>
      <c r="F2313" s="76">
        <v>0</v>
      </c>
    </row>
    <row r="2314" spans="1:6" x14ac:dyDescent="0.2">
      <c r="A2314" s="84">
        <v>2283</v>
      </c>
      <c r="B2314" s="76">
        <v>1363.9288603710911</v>
      </c>
      <c r="C2314" s="76">
        <v>1363.9288603710911</v>
      </c>
      <c r="D2314" s="76">
        <v>0</v>
      </c>
      <c r="E2314" s="76">
        <v>0</v>
      </c>
      <c r="F2314" s="76">
        <v>0</v>
      </c>
    </row>
    <row r="2315" spans="1:6" x14ac:dyDescent="0.2">
      <c r="A2315" s="84">
        <v>2284</v>
      </c>
      <c r="B2315" s="76">
        <v>710.90606371767308</v>
      </c>
      <c r="C2315" s="76">
        <v>710.90606371767308</v>
      </c>
      <c r="D2315" s="76">
        <v>0</v>
      </c>
      <c r="E2315" s="76">
        <v>0</v>
      </c>
      <c r="F2315" s="76">
        <v>0</v>
      </c>
    </row>
    <row r="2316" spans="1:6" x14ac:dyDescent="0.2">
      <c r="A2316" s="84">
        <v>2285</v>
      </c>
      <c r="B2316" s="76">
        <v>-303.44270016406062</v>
      </c>
      <c r="C2316" s="76">
        <v>-303.44270016406062</v>
      </c>
      <c r="D2316" s="76">
        <v>0</v>
      </c>
      <c r="E2316" s="76">
        <v>0</v>
      </c>
      <c r="F2316" s="76">
        <v>0</v>
      </c>
    </row>
    <row r="2317" spans="1:6" x14ac:dyDescent="0.2">
      <c r="A2317" s="84">
        <v>2286</v>
      </c>
      <c r="B2317" s="76">
        <v>1791.731694338644</v>
      </c>
      <c r="C2317" s="76">
        <v>1791.731694338644</v>
      </c>
      <c r="D2317" s="76">
        <v>0</v>
      </c>
      <c r="E2317" s="76">
        <v>0</v>
      </c>
      <c r="F2317" s="76">
        <v>0</v>
      </c>
    </row>
    <row r="2318" spans="1:6" x14ac:dyDescent="0.2">
      <c r="A2318" s="84">
        <v>2287</v>
      </c>
      <c r="B2318" s="76">
        <v>1720.096955105776</v>
      </c>
      <c r="C2318" s="76">
        <v>1720.096955105776</v>
      </c>
      <c r="D2318" s="76">
        <v>0</v>
      </c>
      <c r="E2318" s="76">
        <v>0</v>
      </c>
      <c r="F2318" s="76">
        <v>0</v>
      </c>
    </row>
    <row r="2319" spans="1:6" x14ac:dyDescent="0.2">
      <c r="A2319" s="84">
        <v>2288</v>
      </c>
      <c r="B2319" s="76">
        <v>1224.4558518158328</v>
      </c>
      <c r="C2319" s="76">
        <v>1224.4558518158328</v>
      </c>
      <c r="D2319" s="76">
        <v>0</v>
      </c>
      <c r="E2319" s="76">
        <v>0</v>
      </c>
      <c r="F2319" s="76">
        <v>0</v>
      </c>
    </row>
    <row r="2320" spans="1:6" x14ac:dyDescent="0.2">
      <c r="A2320" s="84">
        <v>2289</v>
      </c>
      <c r="B2320" s="76">
        <v>1634.3500009751683</v>
      </c>
      <c r="C2320" s="76">
        <v>1634.3500009751683</v>
      </c>
      <c r="D2320" s="76">
        <v>0</v>
      </c>
      <c r="E2320" s="76">
        <v>0</v>
      </c>
      <c r="F2320" s="76">
        <v>0</v>
      </c>
    </row>
    <row r="2321" spans="1:6" x14ac:dyDescent="0.2">
      <c r="A2321" s="84">
        <v>2290</v>
      </c>
      <c r="B2321" s="76">
        <v>-158.59708616633725</v>
      </c>
      <c r="C2321" s="76">
        <v>-158.59708616633725</v>
      </c>
      <c r="D2321" s="76">
        <v>0</v>
      </c>
      <c r="E2321" s="76">
        <v>0</v>
      </c>
      <c r="F2321" s="76">
        <v>0</v>
      </c>
    </row>
    <row r="2322" spans="1:6" x14ac:dyDescent="0.2">
      <c r="A2322" s="84">
        <v>2291</v>
      </c>
      <c r="B2322" s="76">
        <v>544.57002795008884</v>
      </c>
      <c r="C2322" s="76">
        <v>544.57002795008884</v>
      </c>
      <c r="D2322" s="76">
        <v>0</v>
      </c>
      <c r="E2322" s="76">
        <v>0</v>
      </c>
      <c r="F2322" s="76">
        <v>0</v>
      </c>
    </row>
    <row r="2323" spans="1:6" x14ac:dyDescent="0.2">
      <c r="A2323" s="84">
        <v>2292</v>
      </c>
      <c r="B2323" s="76">
        <v>761.05038118068069</v>
      </c>
      <c r="C2323" s="76">
        <v>761.05038118068069</v>
      </c>
      <c r="D2323" s="76">
        <v>0</v>
      </c>
      <c r="E2323" s="76">
        <v>0</v>
      </c>
      <c r="F2323" s="76">
        <v>0</v>
      </c>
    </row>
    <row r="2324" spans="1:6" x14ac:dyDescent="0.2">
      <c r="A2324" s="84">
        <v>2293</v>
      </c>
      <c r="B2324" s="76">
        <v>2408.9371213756285</v>
      </c>
      <c r="C2324" s="76">
        <v>2408.9371213756285</v>
      </c>
      <c r="D2324" s="76">
        <v>0</v>
      </c>
      <c r="E2324" s="76">
        <v>0</v>
      </c>
      <c r="F2324" s="76">
        <v>0</v>
      </c>
    </row>
    <row r="2325" spans="1:6" x14ac:dyDescent="0.2">
      <c r="A2325" s="84">
        <v>2294</v>
      </c>
      <c r="B2325" s="76">
        <v>2273.0458497820127</v>
      </c>
      <c r="C2325" s="76">
        <v>2273.0458497820127</v>
      </c>
      <c r="D2325" s="76">
        <v>0</v>
      </c>
      <c r="E2325" s="76">
        <v>0</v>
      </c>
      <c r="F2325" s="76">
        <v>0</v>
      </c>
    </row>
    <row r="2326" spans="1:6" x14ac:dyDescent="0.2">
      <c r="A2326" s="84">
        <v>2295</v>
      </c>
      <c r="B2326" s="76">
        <v>2249.7645595313306</v>
      </c>
      <c r="C2326" s="76">
        <v>2249.7645595313306</v>
      </c>
      <c r="D2326" s="76">
        <v>0</v>
      </c>
      <c r="E2326" s="76">
        <v>0</v>
      </c>
      <c r="F2326" s="76">
        <v>0</v>
      </c>
    </row>
    <row r="2327" spans="1:6" x14ac:dyDescent="0.2">
      <c r="A2327" s="84">
        <v>2296</v>
      </c>
      <c r="B2327" s="76">
        <v>2478.7809921276748</v>
      </c>
      <c r="C2327" s="76">
        <v>2478.7809921276748</v>
      </c>
      <c r="D2327" s="76">
        <v>0</v>
      </c>
      <c r="E2327" s="76">
        <v>0</v>
      </c>
      <c r="F2327" s="76">
        <v>0</v>
      </c>
    </row>
    <row r="2328" spans="1:6" x14ac:dyDescent="0.2">
      <c r="A2328" s="84">
        <v>2297</v>
      </c>
      <c r="B2328" s="76">
        <v>2702.424819281553</v>
      </c>
      <c r="C2328" s="76">
        <v>2702.424819281553</v>
      </c>
      <c r="D2328" s="76">
        <v>0</v>
      </c>
      <c r="E2328" s="76">
        <v>0</v>
      </c>
      <c r="F2328" s="76">
        <v>0</v>
      </c>
    </row>
    <row r="2329" spans="1:6" x14ac:dyDescent="0.2">
      <c r="A2329" s="84">
        <v>2298</v>
      </c>
      <c r="B2329" s="76">
        <v>580.38739756652285</v>
      </c>
      <c r="C2329" s="76">
        <v>580.38739756652285</v>
      </c>
      <c r="D2329" s="76">
        <v>0</v>
      </c>
      <c r="E2329" s="76">
        <v>0</v>
      </c>
      <c r="F2329" s="76">
        <v>0</v>
      </c>
    </row>
    <row r="2330" spans="1:6" x14ac:dyDescent="0.2">
      <c r="A2330" s="84">
        <v>2299</v>
      </c>
      <c r="B2330" s="76">
        <v>932.75902239073002</v>
      </c>
      <c r="C2330" s="76">
        <v>932.75902239073002</v>
      </c>
      <c r="D2330" s="76">
        <v>0</v>
      </c>
      <c r="E2330" s="76">
        <v>0</v>
      </c>
      <c r="F2330" s="76">
        <v>0</v>
      </c>
    </row>
    <row r="2331" spans="1:6" x14ac:dyDescent="0.2">
      <c r="A2331" s="84">
        <v>2300</v>
      </c>
      <c r="B2331" s="76">
        <v>793.28601383547129</v>
      </c>
      <c r="C2331" s="76">
        <v>793.28601383547129</v>
      </c>
      <c r="D2331" s="76">
        <v>0</v>
      </c>
      <c r="E2331" s="76">
        <v>0</v>
      </c>
      <c r="F2331" s="76">
        <v>0</v>
      </c>
    </row>
    <row r="2332" spans="1:6" x14ac:dyDescent="0.2">
      <c r="A2332" s="84">
        <v>2301</v>
      </c>
      <c r="B2332" s="76">
        <v>510.54352681447654</v>
      </c>
      <c r="C2332" s="76">
        <v>510.54352681447654</v>
      </c>
      <c r="D2332" s="76">
        <v>0</v>
      </c>
      <c r="E2332" s="76">
        <v>0</v>
      </c>
      <c r="F2332" s="76">
        <v>0</v>
      </c>
    </row>
    <row r="2333" spans="1:6" x14ac:dyDescent="0.2">
      <c r="A2333" s="84">
        <v>2302</v>
      </c>
      <c r="B2333" s="76">
        <v>809.4038301628666</v>
      </c>
      <c r="C2333" s="76">
        <v>809.4038301628666</v>
      </c>
      <c r="D2333" s="76">
        <v>0</v>
      </c>
      <c r="E2333" s="76">
        <v>0</v>
      </c>
      <c r="F2333" s="76">
        <v>0</v>
      </c>
    </row>
    <row r="2334" spans="1:6" x14ac:dyDescent="0.2">
      <c r="A2334" s="84">
        <v>2303</v>
      </c>
      <c r="B2334" s="76">
        <v>108.02758452726221</v>
      </c>
      <c r="C2334" s="76">
        <v>108.02758452726221</v>
      </c>
      <c r="D2334" s="76">
        <v>0</v>
      </c>
      <c r="E2334" s="76">
        <v>0</v>
      </c>
      <c r="F2334" s="76">
        <v>0</v>
      </c>
    </row>
    <row r="2335" spans="1:6" x14ac:dyDescent="0.2">
      <c r="A2335" s="84">
        <v>2304</v>
      </c>
      <c r="B2335" s="76">
        <v>388.97920306743481</v>
      </c>
      <c r="C2335" s="76">
        <v>388.97920306743481</v>
      </c>
      <c r="D2335" s="76">
        <v>0</v>
      </c>
      <c r="E2335" s="76">
        <v>0</v>
      </c>
      <c r="F2335" s="76">
        <v>0</v>
      </c>
    </row>
    <row r="2336" spans="1:6" x14ac:dyDescent="0.2">
      <c r="A2336" s="84">
        <v>2305</v>
      </c>
      <c r="B2336" s="76">
        <v>1397.9553615067034</v>
      </c>
      <c r="C2336" s="76">
        <v>1397.9553615067034</v>
      </c>
      <c r="D2336" s="76">
        <v>0</v>
      </c>
      <c r="E2336" s="76">
        <v>0</v>
      </c>
      <c r="F2336" s="76">
        <v>0</v>
      </c>
    </row>
    <row r="2337" spans="1:6" x14ac:dyDescent="0.2">
      <c r="A2337" s="84">
        <v>2306</v>
      </c>
      <c r="B2337" s="76">
        <v>1816.589120121313</v>
      </c>
      <c r="C2337" s="76">
        <v>1816.589120121313</v>
      </c>
      <c r="D2337" s="76">
        <v>0</v>
      </c>
      <c r="E2337" s="76">
        <v>0</v>
      </c>
      <c r="F2337" s="76">
        <v>0</v>
      </c>
    </row>
    <row r="2338" spans="1:6" x14ac:dyDescent="0.2">
      <c r="A2338" s="84">
        <v>2307</v>
      </c>
      <c r="B2338" s="76">
        <v>875.66596395326951</v>
      </c>
      <c r="C2338" s="76">
        <v>875.66596395326951</v>
      </c>
      <c r="D2338" s="76">
        <v>0</v>
      </c>
      <c r="E2338" s="76">
        <v>0</v>
      </c>
      <c r="F2338" s="76">
        <v>0</v>
      </c>
    </row>
    <row r="2339" spans="1:6" x14ac:dyDescent="0.2">
      <c r="A2339" s="84">
        <v>2308</v>
      </c>
      <c r="B2339" s="76">
        <v>1292.5088540870574</v>
      </c>
      <c r="C2339" s="76">
        <v>1292.5088540870574</v>
      </c>
      <c r="D2339" s="76">
        <v>0</v>
      </c>
      <c r="E2339" s="76">
        <v>0</v>
      </c>
      <c r="F2339" s="76">
        <v>0</v>
      </c>
    </row>
    <row r="2340" spans="1:6" x14ac:dyDescent="0.2">
      <c r="A2340" s="84">
        <v>2309</v>
      </c>
      <c r="B2340" s="76">
        <v>285.10883117977619</v>
      </c>
      <c r="C2340" s="76">
        <v>285.10883117977619</v>
      </c>
      <c r="D2340" s="76">
        <v>0</v>
      </c>
      <c r="E2340" s="76">
        <v>0</v>
      </c>
      <c r="F2340" s="76">
        <v>0</v>
      </c>
    </row>
    <row r="2341" spans="1:6" x14ac:dyDescent="0.2">
      <c r="A2341" s="84">
        <v>2310</v>
      </c>
      <c r="B2341" s="76">
        <v>728.81474852589008</v>
      </c>
      <c r="C2341" s="76">
        <v>728.81474852589008</v>
      </c>
      <c r="D2341" s="76">
        <v>0</v>
      </c>
      <c r="E2341" s="76">
        <v>0</v>
      </c>
      <c r="F2341" s="76">
        <v>0</v>
      </c>
    </row>
    <row r="2342" spans="1:6" x14ac:dyDescent="0.2">
      <c r="A2342" s="84">
        <v>2311</v>
      </c>
      <c r="B2342" s="76">
        <v>1979.5581518760882</v>
      </c>
      <c r="C2342" s="76">
        <v>1979.5581518760882</v>
      </c>
      <c r="D2342" s="76">
        <v>0</v>
      </c>
      <c r="E2342" s="76">
        <v>0</v>
      </c>
      <c r="F2342" s="76">
        <v>0</v>
      </c>
    </row>
    <row r="2343" spans="1:6" x14ac:dyDescent="0.2">
      <c r="A2343" s="84">
        <v>2312</v>
      </c>
      <c r="B2343" s="76">
        <v>1526.8978921258658</v>
      </c>
      <c r="C2343" s="76">
        <v>1526.8978921258658</v>
      </c>
      <c r="D2343" s="76">
        <v>0</v>
      </c>
      <c r="E2343" s="76">
        <v>0</v>
      </c>
      <c r="F2343" s="76">
        <v>0</v>
      </c>
    </row>
    <row r="2344" spans="1:6" x14ac:dyDescent="0.2">
      <c r="A2344" s="84">
        <v>2313</v>
      </c>
      <c r="B2344" s="76">
        <v>1256.6914844706234</v>
      </c>
      <c r="C2344" s="76">
        <v>1256.6914844706234</v>
      </c>
      <c r="D2344" s="76">
        <v>0</v>
      </c>
      <c r="E2344" s="76">
        <v>0</v>
      </c>
      <c r="F2344" s="76">
        <v>0</v>
      </c>
    </row>
    <row r="2345" spans="1:6" x14ac:dyDescent="0.2">
      <c r="A2345" s="84">
        <v>2314</v>
      </c>
      <c r="B2345" s="76">
        <v>428.37830964551267</v>
      </c>
      <c r="C2345" s="76">
        <v>428.37830964551267</v>
      </c>
      <c r="D2345" s="76">
        <v>0</v>
      </c>
      <c r="E2345" s="76">
        <v>0</v>
      </c>
      <c r="F2345" s="76">
        <v>0</v>
      </c>
    </row>
    <row r="2346" spans="1:6" x14ac:dyDescent="0.2">
      <c r="A2346" s="84">
        <v>2315</v>
      </c>
      <c r="B2346" s="76">
        <v>1208.3380354884375</v>
      </c>
      <c r="C2346" s="76">
        <v>1208.3380354884375</v>
      </c>
      <c r="D2346" s="76">
        <v>0</v>
      </c>
      <c r="E2346" s="76">
        <v>0</v>
      </c>
      <c r="F2346" s="76">
        <v>0</v>
      </c>
    </row>
    <row r="2347" spans="1:6" x14ac:dyDescent="0.2">
      <c r="A2347" s="84">
        <v>2316</v>
      </c>
      <c r="B2347" s="76">
        <v>1804.0530407555611</v>
      </c>
      <c r="C2347" s="76">
        <v>1804.0530407555611</v>
      </c>
      <c r="D2347" s="76">
        <v>0</v>
      </c>
      <c r="E2347" s="76">
        <v>0</v>
      </c>
      <c r="F2347" s="76">
        <v>0</v>
      </c>
    </row>
    <row r="2348" spans="1:6" x14ac:dyDescent="0.2">
      <c r="A2348" s="84">
        <v>2317</v>
      </c>
      <c r="B2348" s="76">
        <v>657.39474224185642</v>
      </c>
      <c r="C2348" s="76">
        <v>657.39474224185642</v>
      </c>
      <c r="D2348" s="76">
        <v>0</v>
      </c>
      <c r="E2348" s="76">
        <v>0</v>
      </c>
      <c r="F2348" s="76">
        <v>0</v>
      </c>
    </row>
    <row r="2349" spans="1:6" x14ac:dyDescent="0.2">
      <c r="A2349" s="84">
        <v>2318</v>
      </c>
      <c r="B2349" s="76">
        <v>-203.36879818687976</v>
      </c>
      <c r="C2349" s="76">
        <v>-203.36879818687976</v>
      </c>
      <c r="D2349" s="76">
        <v>0</v>
      </c>
      <c r="E2349" s="76">
        <v>0</v>
      </c>
      <c r="F2349" s="76">
        <v>0</v>
      </c>
    </row>
    <row r="2350" spans="1:6" x14ac:dyDescent="0.2">
      <c r="A2350" s="84">
        <v>2319</v>
      </c>
      <c r="B2350" s="76">
        <v>850.59380522176571</v>
      </c>
      <c r="C2350" s="76">
        <v>850.59380522176571</v>
      </c>
      <c r="D2350" s="76">
        <v>0</v>
      </c>
      <c r="E2350" s="76">
        <v>0</v>
      </c>
      <c r="F2350" s="76">
        <v>0</v>
      </c>
    </row>
    <row r="2351" spans="1:6" x14ac:dyDescent="0.2">
      <c r="A2351" s="84">
        <v>2320</v>
      </c>
      <c r="B2351" s="76">
        <v>217.27056185738638</v>
      </c>
      <c r="C2351" s="76">
        <v>217.27056185738638</v>
      </c>
      <c r="D2351" s="76">
        <v>0</v>
      </c>
      <c r="E2351" s="76">
        <v>0</v>
      </c>
      <c r="F2351" s="76">
        <v>0</v>
      </c>
    </row>
    <row r="2352" spans="1:6" x14ac:dyDescent="0.2">
      <c r="A2352" s="84">
        <v>2321</v>
      </c>
      <c r="B2352" s="76">
        <v>421.00010277339106</v>
      </c>
      <c r="C2352" s="76">
        <v>421.00010277339106</v>
      </c>
      <c r="D2352" s="76">
        <v>0</v>
      </c>
      <c r="E2352" s="76">
        <v>0</v>
      </c>
      <c r="F2352" s="76">
        <v>0</v>
      </c>
    </row>
    <row r="2353" spans="1:6" x14ac:dyDescent="0.2">
      <c r="A2353" s="84">
        <v>2322</v>
      </c>
      <c r="B2353" s="76">
        <v>875.66596395326951</v>
      </c>
      <c r="C2353" s="76">
        <v>875.66596395326951</v>
      </c>
      <c r="D2353" s="76">
        <v>0</v>
      </c>
      <c r="E2353" s="76">
        <v>0</v>
      </c>
      <c r="F2353" s="76">
        <v>0</v>
      </c>
    </row>
    <row r="2354" spans="1:6" x14ac:dyDescent="0.2">
      <c r="A2354" s="84">
        <v>2323</v>
      </c>
      <c r="B2354" s="76">
        <v>3360.8202213774366</v>
      </c>
      <c r="C2354" s="76">
        <v>3360.8202213774366</v>
      </c>
      <c r="D2354" s="76">
        <v>0</v>
      </c>
      <c r="E2354" s="76">
        <v>0</v>
      </c>
      <c r="F2354" s="76">
        <v>0</v>
      </c>
    </row>
    <row r="2355" spans="1:6" x14ac:dyDescent="0.2">
      <c r="A2355" s="84">
        <v>2324</v>
      </c>
      <c r="B2355" s="76">
        <v>1296.0905910487008</v>
      </c>
      <c r="C2355" s="76">
        <v>1296.0905910487008</v>
      </c>
      <c r="D2355" s="76">
        <v>0</v>
      </c>
      <c r="E2355" s="76">
        <v>0</v>
      </c>
      <c r="F2355" s="76">
        <v>0</v>
      </c>
    </row>
    <row r="2356" spans="1:6" x14ac:dyDescent="0.2">
      <c r="A2356" s="84">
        <v>2325</v>
      </c>
      <c r="B2356" s="76">
        <v>326.2988062386753</v>
      </c>
      <c r="C2356" s="76">
        <v>326.2988062386753</v>
      </c>
      <c r="D2356" s="76">
        <v>0</v>
      </c>
      <c r="E2356" s="76">
        <v>0</v>
      </c>
      <c r="F2356" s="76">
        <v>0</v>
      </c>
    </row>
    <row r="2357" spans="1:6" x14ac:dyDescent="0.2">
      <c r="A2357" s="84">
        <v>2326</v>
      </c>
      <c r="B2357" s="76">
        <v>1881.0603854308947</v>
      </c>
      <c r="C2357" s="76">
        <v>1881.0603854308947</v>
      </c>
      <c r="D2357" s="76">
        <v>0</v>
      </c>
      <c r="E2357" s="76">
        <v>0</v>
      </c>
      <c r="F2357" s="76">
        <v>0</v>
      </c>
    </row>
    <row r="2358" spans="1:6" x14ac:dyDescent="0.2">
      <c r="A2358" s="84">
        <v>2327</v>
      </c>
      <c r="B2358" s="76">
        <v>1050.9563421249622</v>
      </c>
      <c r="C2358" s="76">
        <v>1050.9563421249622</v>
      </c>
      <c r="D2358" s="76">
        <v>0</v>
      </c>
      <c r="E2358" s="76">
        <v>0</v>
      </c>
      <c r="F2358" s="76">
        <v>0</v>
      </c>
    </row>
    <row r="2359" spans="1:6" x14ac:dyDescent="0.2">
      <c r="A2359" s="84">
        <v>2328</v>
      </c>
      <c r="B2359" s="76">
        <v>1528.6887606066875</v>
      </c>
      <c r="C2359" s="76">
        <v>1528.6887606066875</v>
      </c>
      <c r="D2359" s="76">
        <v>0</v>
      </c>
      <c r="E2359" s="76">
        <v>0</v>
      </c>
      <c r="F2359" s="76">
        <v>0</v>
      </c>
    </row>
    <row r="2360" spans="1:6" x14ac:dyDescent="0.2">
      <c r="A2360" s="84">
        <v>2329</v>
      </c>
      <c r="B2360" s="76">
        <v>1961.6494670678712</v>
      </c>
      <c r="C2360" s="76">
        <v>1961.6494670678712</v>
      </c>
      <c r="D2360" s="76">
        <v>0</v>
      </c>
      <c r="E2360" s="76">
        <v>0</v>
      </c>
      <c r="F2360" s="76">
        <v>0</v>
      </c>
    </row>
    <row r="2361" spans="1:6" x14ac:dyDescent="0.2">
      <c r="A2361" s="84">
        <v>2330</v>
      </c>
      <c r="B2361" s="76">
        <v>1274.6001692788404</v>
      </c>
      <c r="C2361" s="76">
        <v>1274.6001692788404</v>
      </c>
      <c r="D2361" s="76">
        <v>0</v>
      </c>
      <c r="E2361" s="76">
        <v>0</v>
      </c>
      <c r="F2361" s="76">
        <v>0</v>
      </c>
    </row>
    <row r="2362" spans="1:6" x14ac:dyDescent="0.2">
      <c r="A2362" s="84">
        <v>2331</v>
      </c>
      <c r="B2362" s="76">
        <v>242.12798764005538</v>
      </c>
      <c r="C2362" s="76">
        <v>242.12798764005538</v>
      </c>
      <c r="D2362" s="76">
        <v>0</v>
      </c>
      <c r="E2362" s="76">
        <v>0</v>
      </c>
      <c r="F2362" s="76">
        <v>0</v>
      </c>
    </row>
    <row r="2363" spans="1:6" x14ac:dyDescent="0.2">
      <c r="A2363" s="84">
        <v>2332</v>
      </c>
      <c r="B2363" s="76">
        <v>961.41291808387723</v>
      </c>
      <c r="C2363" s="76">
        <v>961.41291808387723</v>
      </c>
      <c r="D2363" s="76">
        <v>0</v>
      </c>
      <c r="E2363" s="76">
        <v>0</v>
      </c>
      <c r="F2363" s="76">
        <v>0</v>
      </c>
    </row>
    <row r="2364" spans="1:6" x14ac:dyDescent="0.2">
      <c r="A2364" s="84">
        <v>2333</v>
      </c>
      <c r="B2364" s="76">
        <v>2000.8338406971138</v>
      </c>
      <c r="C2364" s="76">
        <v>2000.8338406971138</v>
      </c>
      <c r="D2364" s="76">
        <v>0</v>
      </c>
      <c r="E2364" s="76">
        <v>0</v>
      </c>
      <c r="F2364" s="76">
        <v>0</v>
      </c>
    </row>
    <row r="2365" spans="1:6" x14ac:dyDescent="0.2">
      <c r="A2365" s="84">
        <v>2334</v>
      </c>
      <c r="B2365" s="76">
        <v>61.465004025897997</v>
      </c>
      <c r="C2365" s="76">
        <v>61.465004025897997</v>
      </c>
      <c r="D2365" s="76">
        <v>0</v>
      </c>
      <c r="E2365" s="76">
        <v>0</v>
      </c>
      <c r="F2365" s="76">
        <v>0</v>
      </c>
    </row>
    <row r="2366" spans="1:6" x14ac:dyDescent="0.2">
      <c r="A2366" s="84">
        <v>2335</v>
      </c>
      <c r="B2366" s="76">
        <v>1618.0174516989391</v>
      </c>
      <c r="C2366" s="76">
        <v>1618.0174516989391</v>
      </c>
      <c r="D2366" s="76">
        <v>0</v>
      </c>
      <c r="E2366" s="76">
        <v>0</v>
      </c>
      <c r="F2366" s="76">
        <v>0</v>
      </c>
    </row>
    <row r="2367" spans="1:6" x14ac:dyDescent="0.2">
      <c r="A2367" s="84">
        <v>2336</v>
      </c>
      <c r="B2367" s="76">
        <v>1864.9425691034994</v>
      </c>
      <c r="C2367" s="76">
        <v>1864.9425691034994</v>
      </c>
      <c r="D2367" s="76">
        <v>0</v>
      </c>
      <c r="E2367" s="76">
        <v>0</v>
      </c>
      <c r="F2367" s="76">
        <v>0</v>
      </c>
    </row>
    <row r="2368" spans="1:6" x14ac:dyDescent="0.2">
      <c r="A2368" s="84">
        <v>2337</v>
      </c>
      <c r="B2368" s="76">
        <v>2985.1673063025473</v>
      </c>
      <c r="C2368" s="76">
        <v>2985.1673063025473</v>
      </c>
      <c r="D2368" s="76">
        <v>0</v>
      </c>
      <c r="E2368" s="76">
        <v>0</v>
      </c>
      <c r="F2368" s="76">
        <v>0</v>
      </c>
    </row>
    <row r="2369" spans="1:6" x14ac:dyDescent="0.2">
      <c r="A2369" s="84">
        <v>2338</v>
      </c>
      <c r="B2369" s="76">
        <v>1220.8741148541894</v>
      </c>
      <c r="C2369" s="76">
        <v>1220.8741148541894</v>
      </c>
      <c r="D2369" s="76">
        <v>0</v>
      </c>
      <c r="E2369" s="76">
        <v>0</v>
      </c>
      <c r="F2369" s="76">
        <v>0</v>
      </c>
    </row>
    <row r="2370" spans="1:6" x14ac:dyDescent="0.2">
      <c r="A2370" s="84">
        <v>2339</v>
      </c>
      <c r="B2370" s="76">
        <v>902.31425821676112</v>
      </c>
      <c r="C2370" s="76">
        <v>902.31425821676112</v>
      </c>
      <c r="D2370" s="76">
        <v>0</v>
      </c>
      <c r="E2370" s="76">
        <v>0</v>
      </c>
      <c r="F2370" s="76">
        <v>0</v>
      </c>
    </row>
    <row r="2371" spans="1:6" x14ac:dyDescent="0.2">
      <c r="A2371" s="84">
        <v>2340</v>
      </c>
      <c r="B2371" s="76">
        <v>2063.5142375258733</v>
      </c>
      <c r="C2371" s="76">
        <v>2063.5142375258733</v>
      </c>
      <c r="D2371" s="76">
        <v>0</v>
      </c>
      <c r="E2371" s="76">
        <v>0</v>
      </c>
      <c r="F2371" s="76">
        <v>0</v>
      </c>
    </row>
    <row r="2372" spans="1:6" x14ac:dyDescent="0.2">
      <c r="A2372" s="84">
        <v>2341</v>
      </c>
      <c r="B2372" s="76">
        <v>2154.8485300477805</v>
      </c>
      <c r="C2372" s="76">
        <v>2154.8485300477805</v>
      </c>
      <c r="D2372" s="76">
        <v>0</v>
      </c>
      <c r="E2372" s="76">
        <v>0</v>
      </c>
      <c r="F2372" s="76">
        <v>0</v>
      </c>
    </row>
    <row r="2373" spans="1:6" x14ac:dyDescent="0.2">
      <c r="A2373" s="84">
        <v>2342</v>
      </c>
      <c r="B2373" s="76">
        <v>66.837609468363098</v>
      </c>
      <c r="C2373" s="76">
        <v>66.837609468363098</v>
      </c>
      <c r="D2373" s="76">
        <v>0</v>
      </c>
      <c r="E2373" s="76">
        <v>0</v>
      </c>
      <c r="F2373" s="76">
        <v>0</v>
      </c>
    </row>
    <row r="2374" spans="1:6" x14ac:dyDescent="0.2">
      <c r="A2374" s="84">
        <v>2343</v>
      </c>
      <c r="B2374" s="76">
        <v>501.80391735920239</v>
      </c>
      <c r="C2374" s="76">
        <v>501.80391735920239</v>
      </c>
      <c r="D2374" s="76">
        <v>0</v>
      </c>
      <c r="E2374" s="76">
        <v>0</v>
      </c>
      <c r="F2374" s="76">
        <v>0</v>
      </c>
    </row>
    <row r="2375" spans="1:6" x14ac:dyDescent="0.2">
      <c r="A2375" s="84">
        <v>2344</v>
      </c>
      <c r="B2375" s="76">
        <v>1153.0358455317996</v>
      </c>
      <c r="C2375" s="76">
        <v>1153.0358455317996</v>
      </c>
      <c r="D2375" s="76">
        <v>0</v>
      </c>
      <c r="E2375" s="76">
        <v>0</v>
      </c>
      <c r="F2375" s="76">
        <v>0</v>
      </c>
    </row>
    <row r="2376" spans="1:6" x14ac:dyDescent="0.2">
      <c r="A2376" s="84">
        <v>2345</v>
      </c>
      <c r="B2376" s="76">
        <v>1659.2074267578382</v>
      </c>
      <c r="C2376" s="76">
        <v>1659.2074267578382</v>
      </c>
      <c r="D2376" s="76">
        <v>0</v>
      </c>
      <c r="E2376" s="76">
        <v>0</v>
      </c>
      <c r="F2376" s="76">
        <v>0</v>
      </c>
    </row>
    <row r="2377" spans="1:6" x14ac:dyDescent="0.2">
      <c r="A2377" s="84">
        <v>2346</v>
      </c>
      <c r="B2377" s="76">
        <v>1306.835801933631</v>
      </c>
      <c r="C2377" s="76">
        <v>1306.835801933631</v>
      </c>
      <c r="D2377" s="76">
        <v>0</v>
      </c>
      <c r="E2377" s="76">
        <v>0</v>
      </c>
      <c r="F2377" s="76">
        <v>0</v>
      </c>
    </row>
    <row r="2378" spans="1:6" x14ac:dyDescent="0.2">
      <c r="A2378" s="84">
        <v>2347</v>
      </c>
      <c r="B2378" s="76">
        <v>716.27866916013818</v>
      </c>
      <c r="C2378" s="76">
        <v>716.27866916013818</v>
      </c>
      <c r="D2378" s="76">
        <v>0</v>
      </c>
      <c r="E2378" s="76">
        <v>0</v>
      </c>
      <c r="F2378" s="76">
        <v>0</v>
      </c>
    </row>
    <row r="2379" spans="1:6" x14ac:dyDescent="0.2">
      <c r="A2379" s="84">
        <v>2348</v>
      </c>
      <c r="B2379" s="76">
        <v>1936.5773083363674</v>
      </c>
      <c r="C2379" s="76">
        <v>1936.5773083363674</v>
      </c>
      <c r="D2379" s="76">
        <v>0</v>
      </c>
      <c r="E2379" s="76">
        <v>0</v>
      </c>
      <c r="F2379" s="76">
        <v>0</v>
      </c>
    </row>
    <row r="2380" spans="1:6" x14ac:dyDescent="0.2">
      <c r="A2380" s="84">
        <v>2349</v>
      </c>
      <c r="B2380" s="76">
        <v>2289.163666109408</v>
      </c>
      <c r="C2380" s="76">
        <v>2289.163666109408</v>
      </c>
      <c r="D2380" s="76">
        <v>0</v>
      </c>
      <c r="E2380" s="76">
        <v>0</v>
      </c>
      <c r="F2380" s="76">
        <v>0</v>
      </c>
    </row>
    <row r="2381" spans="1:6" x14ac:dyDescent="0.2">
      <c r="A2381" s="84">
        <v>2350</v>
      </c>
      <c r="B2381" s="76">
        <v>1163.566323467895</v>
      </c>
      <c r="C2381" s="76">
        <v>1163.566323467895</v>
      </c>
      <c r="D2381" s="76">
        <v>0</v>
      </c>
      <c r="E2381" s="76">
        <v>0</v>
      </c>
      <c r="F2381" s="76">
        <v>0</v>
      </c>
    </row>
    <row r="2382" spans="1:6" x14ac:dyDescent="0.2">
      <c r="A2382" s="84">
        <v>2351</v>
      </c>
      <c r="B2382" s="76">
        <v>104.44584756561881</v>
      </c>
      <c r="C2382" s="76">
        <v>104.44584756561881</v>
      </c>
      <c r="D2382" s="76">
        <v>0</v>
      </c>
      <c r="E2382" s="76">
        <v>0</v>
      </c>
      <c r="F2382" s="76">
        <v>0</v>
      </c>
    </row>
    <row r="2383" spans="1:6" x14ac:dyDescent="0.2">
      <c r="A2383" s="84">
        <v>2352</v>
      </c>
      <c r="B2383" s="76">
        <v>-532.45913276040437</v>
      </c>
      <c r="C2383" s="76">
        <v>-532.45913276040437</v>
      </c>
      <c r="D2383" s="76">
        <v>0</v>
      </c>
      <c r="E2383" s="76">
        <v>0</v>
      </c>
      <c r="F2383" s="76">
        <v>0</v>
      </c>
    </row>
    <row r="2384" spans="1:6" x14ac:dyDescent="0.2">
      <c r="A2384" s="84">
        <v>2353</v>
      </c>
      <c r="B2384" s="76">
        <v>3416.3371442829093</v>
      </c>
      <c r="C2384" s="76">
        <v>3416.3371442829093</v>
      </c>
      <c r="D2384" s="76">
        <v>0</v>
      </c>
      <c r="E2384" s="76">
        <v>0</v>
      </c>
      <c r="F2384" s="76">
        <v>0</v>
      </c>
    </row>
    <row r="2385" spans="1:6" x14ac:dyDescent="0.2">
      <c r="A2385" s="84">
        <v>2354</v>
      </c>
      <c r="B2385" s="76">
        <v>428.37830964551267</v>
      </c>
      <c r="C2385" s="76">
        <v>428.37830964551267</v>
      </c>
      <c r="D2385" s="76">
        <v>0</v>
      </c>
      <c r="E2385" s="76">
        <v>0</v>
      </c>
      <c r="F2385" s="76">
        <v>0</v>
      </c>
    </row>
    <row r="2386" spans="1:6" x14ac:dyDescent="0.2">
      <c r="A2386" s="84">
        <v>2355</v>
      </c>
      <c r="B2386" s="76">
        <v>1417.8696477445769</v>
      </c>
      <c r="C2386" s="76">
        <v>1417.8696477445769</v>
      </c>
      <c r="D2386" s="76">
        <v>0</v>
      </c>
      <c r="E2386" s="76">
        <v>0</v>
      </c>
      <c r="F2386" s="76">
        <v>0</v>
      </c>
    </row>
    <row r="2387" spans="1:6" x14ac:dyDescent="0.2">
      <c r="A2387" s="84">
        <v>2356</v>
      </c>
      <c r="B2387" s="76">
        <v>2045.6055527176563</v>
      </c>
      <c r="C2387" s="76">
        <v>2045.6055527176563</v>
      </c>
      <c r="D2387" s="76">
        <v>0</v>
      </c>
      <c r="E2387" s="76">
        <v>0</v>
      </c>
      <c r="F2387" s="76">
        <v>0</v>
      </c>
    </row>
    <row r="2388" spans="1:6" x14ac:dyDescent="0.2">
      <c r="A2388" s="84">
        <v>2357</v>
      </c>
      <c r="B2388" s="76">
        <v>1038.4202627592103</v>
      </c>
      <c r="C2388" s="76">
        <v>1038.4202627592103</v>
      </c>
      <c r="D2388" s="76">
        <v>0</v>
      </c>
      <c r="E2388" s="76">
        <v>0</v>
      </c>
      <c r="F2388" s="76">
        <v>0</v>
      </c>
    </row>
    <row r="2389" spans="1:6" x14ac:dyDescent="0.2">
      <c r="A2389" s="84">
        <v>2358</v>
      </c>
      <c r="B2389" s="76">
        <v>-104.87103174168624</v>
      </c>
      <c r="C2389" s="76">
        <v>-104.87103174168624</v>
      </c>
      <c r="D2389" s="76">
        <v>0</v>
      </c>
      <c r="E2389" s="76">
        <v>0</v>
      </c>
      <c r="F2389" s="76">
        <v>0</v>
      </c>
    </row>
    <row r="2390" spans="1:6" x14ac:dyDescent="0.2">
      <c r="A2390" s="84">
        <v>2359</v>
      </c>
      <c r="B2390" s="76">
        <v>1503.6166018751837</v>
      </c>
      <c r="C2390" s="76">
        <v>1503.6166018751837</v>
      </c>
      <c r="D2390" s="76">
        <v>0</v>
      </c>
      <c r="E2390" s="76">
        <v>0</v>
      </c>
      <c r="F2390" s="76">
        <v>0</v>
      </c>
    </row>
    <row r="2391" spans="1:6" x14ac:dyDescent="0.2">
      <c r="A2391" s="84">
        <v>2360</v>
      </c>
      <c r="B2391" s="76">
        <v>-768.63903928003492</v>
      </c>
      <c r="C2391" s="76">
        <v>-768.63903928003492</v>
      </c>
      <c r="D2391" s="76">
        <v>0</v>
      </c>
      <c r="E2391" s="76">
        <v>0</v>
      </c>
      <c r="F2391" s="76">
        <v>0</v>
      </c>
    </row>
    <row r="2392" spans="1:6" x14ac:dyDescent="0.2">
      <c r="A2392" s="84">
        <v>2361</v>
      </c>
      <c r="B2392" s="76">
        <v>1054.5380790866056</v>
      </c>
      <c r="C2392" s="76">
        <v>1054.5380790866056</v>
      </c>
      <c r="D2392" s="76">
        <v>0</v>
      </c>
      <c r="E2392" s="76">
        <v>0</v>
      </c>
      <c r="F2392" s="76">
        <v>0</v>
      </c>
    </row>
    <row r="2393" spans="1:6" x14ac:dyDescent="0.2">
      <c r="A2393" s="84">
        <v>2362</v>
      </c>
      <c r="B2393" s="76">
        <v>902.52899116559547</v>
      </c>
      <c r="C2393" s="76">
        <v>902.52899116559547</v>
      </c>
      <c r="D2393" s="76">
        <v>0</v>
      </c>
      <c r="E2393" s="76">
        <v>0</v>
      </c>
      <c r="F2393" s="76">
        <v>0</v>
      </c>
    </row>
    <row r="2394" spans="1:6" x14ac:dyDescent="0.2">
      <c r="A2394" s="84">
        <v>2363</v>
      </c>
      <c r="B2394" s="76">
        <v>1723.6786920674194</v>
      </c>
      <c r="C2394" s="76">
        <v>1723.6786920674194</v>
      </c>
      <c r="D2394" s="76">
        <v>0</v>
      </c>
      <c r="E2394" s="76">
        <v>0</v>
      </c>
      <c r="F2394" s="76">
        <v>0</v>
      </c>
    </row>
    <row r="2395" spans="1:6" x14ac:dyDescent="0.2">
      <c r="A2395" s="84">
        <v>2364</v>
      </c>
      <c r="B2395" s="76">
        <v>548.15176491173224</v>
      </c>
      <c r="C2395" s="76">
        <v>548.15176491173224</v>
      </c>
      <c r="D2395" s="76">
        <v>0</v>
      </c>
      <c r="E2395" s="76">
        <v>0</v>
      </c>
      <c r="F2395" s="76">
        <v>0</v>
      </c>
    </row>
    <row r="2396" spans="1:6" x14ac:dyDescent="0.2">
      <c r="A2396" s="84">
        <v>2365</v>
      </c>
      <c r="B2396" s="76">
        <v>1047.3746051633188</v>
      </c>
      <c r="C2396" s="76">
        <v>1047.3746051633188</v>
      </c>
      <c r="D2396" s="76">
        <v>0</v>
      </c>
      <c r="E2396" s="76">
        <v>0</v>
      </c>
      <c r="F2396" s="76">
        <v>0</v>
      </c>
    </row>
    <row r="2397" spans="1:6" x14ac:dyDescent="0.2">
      <c r="A2397" s="84">
        <v>2366</v>
      </c>
      <c r="B2397" s="76">
        <v>-167.55142857044575</v>
      </c>
      <c r="C2397" s="76">
        <v>-167.55142857044575</v>
      </c>
      <c r="D2397" s="76">
        <v>0</v>
      </c>
      <c r="E2397" s="76">
        <v>0</v>
      </c>
      <c r="F2397" s="76">
        <v>0</v>
      </c>
    </row>
    <row r="2398" spans="1:6" x14ac:dyDescent="0.2">
      <c r="A2398" s="84">
        <v>2367</v>
      </c>
      <c r="B2398" s="76">
        <v>583.96913452816625</v>
      </c>
      <c r="C2398" s="76">
        <v>583.96913452816625</v>
      </c>
      <c r="D2398" s="76">
        <v>0</v>
      </c>
      <c r="E2398" s="76">
        <v>0</v>
      </c>
      <c r="F2398" s="76">
        <v>0</v>
      </c>
    </row>
    <row r="2399" spans="1:6" x14ac:dyDescent="0.2">
      <c r="A2399" s="84">
        <v>2368</v>
      </c>
      <c r="B2399" s="76">
        <v>787.91340839300619</v>
      </c>
      <c r="C2399" s="76">
        <v>787.91340839300619</v>
      </c>
      <c r="D2399" s="76">
        <v>0</v>
      </c>
      <c r="E2399" s="76">
        <v>0</v>
      </c>
      <c r="F2399" s="76">
        <v>0</v>
      </c>
    </row>
    <row r="2400" spans="1:6" x14ac:dyDescent="0.2">
      <c r="A2400" s="84">
        <v>2369</v>
      </c>
      <c r="B2400" s="76">
        <v>2319.6084302833774</v>
      </c>
      <c r="C2400" s="76">
        <v>2319.6084302833774</v>
      </c>
      <c r="D2400" s="76">
        <v>0</v>
      </c>
      <c r="E2400" s="76">
        <v>0</v>
      </c>
      <c r="F2400" s="76">
        <v>0</v>
      </c>
    </row>
    <row r="2401" spans="1:6" x14ac:dyDescent="0.2">
      <c r="A2401" s="84">
        <v>2370</v>
      </c>
      <c r="B2401" s="76">
        <v>1351.6075139541736</v>
      </c>
      <c r="C2401" s="76">
        <v>1351.6075139541736</v>
      </c>
      <c r="D2401" s="76">
        <v>0</v>
      </c>
      <c r="E2401" s="76">
        <v>0</v>
      </c>
      <c r="F2401" s="76">
        <v>0</v>
      </c>
    </row>
    <row r="2402" spans="1:6" x14ac:dyDescent="0.2">
      <c r="A2402" s="84">
        <v>2371</v>
      </c>
      <c r="B2402" s="76">
        <v>38.183713775215892</v>
      </c>
      <c r="C2402" s="76">
        <v>38.183713775215892</v>
      </c>
      <c r="D2402" s="76">
        <v>0</v>
      </c>
      <c r="E2402" s="76">
        <v>0</v>
      </c>
      <c r="F2402" s="76">
        <v>0</v>
      </c>
    </row>
    <row r="2403" spans="1:6" x14ac:dyDescent="0.2">
      <c r="A2403" s="84">
        <v>2372</v>
      </c>
      <c r="B2403" s="76">
        <v>-78.008004529360733</v>
      </c>
      <c r="C2403" s="76">
        <v>-78.008004529360733</v>
      </c>
      <c r="D2403" s="76">
        <v>0</v>
      </c>
      <c r="E2403" s="76">
        <v>0</v>
      </c>
      <c r="F2403" s="76">
        <v>0</v>
      </c>
    </row>
    <row r="2404" spans="1:6" x14ac:dyDescent="0.2">
      <c r="A2404" s="84">
        <v>2373</v>
      </c>
      <c r="B2404" s="76">
        <v>2992.1160472769993</v>
      </c>
      <c r="C2404" s="76">
        <v>2992.1160472769993</v>
      </c>
      <c r="D2404" s="76">
        <v>0</v>
      </c>
      <c r="E2404" s="76">
        <v>0</v>
      </c>
      <c r="F2404" s="76">
        <v>0</v>
      </c>
    </row>
    <row r="2405" spans="1:6" x14ac:dyDescent="0.2">
      <c r="A2405" s="84">
        <v>2374</v>
      </c>
      <c r="B2405" s="76">
        <v>-131.73405895401174</v>
      </c>
      <c r="C2405" s="76">
        <v>-131.73405895401174</v>
      </c>
      <c r="D2405" s="76">
        <v>0</v>
      </c>
      <c r="E2405" s="76">
        <v>0</v>
      </c>
      <c r="F2405" s="76">
        <v>0</v>
      </c>
    </row>
    <row r="2406" spans="1:6" x14ac:dyDescent="0.2">
      <c r="A2406" s="84">
        <v>2375</v>
      </c>
      <c r="B2406" s="76">
        <v>127.72713781630091</v>
      </c>
      <c r="C2406" s="76">
        <v>127.72713781630091</v>
      </c>
      <c r="D2406" s="76">
        <v>0</v>
      </c>
      <c r="E2406" s="76">
        <v>0</v>
      </c>
      <c r="F2406" s="76">
        <v>0</v>
      </c>
    </row>
    <row r="2407" spans="1:6" x14ac:dyDescent="0.2">
      <c r="A2407" s="84">
        <v>2376</v>
      </c>
      <c r="B2407" s="76">
        <v>1281.7636432021272</v>
      </c>
      <c r="C2407" s="76">
        <v>1281.7636432021272</v>
      </c>
      <c r="D2407" s="76">
        <v>0</v>
      </c>
      <c r="E2407" s="76">
        <v>0</v>
      </c>
      <c r="F2407" s="76">
        <v>0</v>
      </c>
    </row>
    <row r="2408" spans="1:6" x14ac:dyDescent="0.2">
      <c r="A2408" s="84">
        <v>2377</v>
      </c>
      <c r="B2408" s="76">
        <v>1371.0923342943779</v>
      </c>
      <c r="C2408" s="76">
        <v>1371.0923342943779</v>
      </c>
      <c r="D2408" s="76">
        <v>0</v>
      </c>
      <c r="E2408" s="76">
        <v>0</v>
      </c>
      <c r="F2408" s="76">
        <v>0</v>
      </c>
    </row>
    <row r="2409" spans="1:6" x14ac:dyDescent="0.2">
      <c r="A2409" s="84">
        <v>2378</v>
      </c>
      <c r="B2409" s="76">
        <v>977.53073441127253</v>
      </c>
      <c r="C2409" s="76">
        <v>977.53073441127253</v>
      </c>
      <c r="D2409" s="76">
        <v>0</v>
      </c>
      <c r="E2409" s="76">
        <v>0</v>
      </c>
      <c r="F2409" s="76">
        <v>0</v>
      </c>
    </row>
    <row r="2410" spans="1:6" x14ac:dyDescent="0.2">
      <c r="A2410" s="84">
        <v>2379</v>
      </c>
      <c r="B2410" s="76">
        <v>1519.734418202579</v>
      </c>
      <c r="C2410" s="76">
        <v>1519.734418202579</v>
      </c>
      <c r="D2410" s="76">
        <v>0</v>
      </c>
      <c r="E2410" s="76">
        <v>0</v>
      </c>
      <c r="F2410" s="76">
        <v>0</v>
      </c>
    </row>
    <row r="2411" spans="1:6" x14ac:dyDescent="0.2">
      <c r="A2411" s="84">
        <v>2380</v>
      </c>
      <c r="B2411" s="76">
        <v>823.7307780094402</v>
      </c>
      <c r="C2411" s="76">
        <v>823.7307780094402</v>
      </c>
      <c r="D2411" s="76">
        <v>0</v>
      </c>
      <c r="E2411" s="76">
        <v>0</v>
      </c>
      <c r="F2411" s="76">
        <v>0</v>
      </c>
    </row>
    <row r="2412" spans="1:6" x14ac:dyDescent="0.2">
      <c r="A2412" s="84">
        <v>2381</v>
      </c>
      <c r="B2412" s="76">
        <v>-729.45466565079141</v>
      </c>
      <c r="C2412" s="76">
        <v>-729.45466565079141</v>
      </c>
      <c r="D2412" s="76">
        <v>0</v>
      </c>
      <c r="E2412" s="76">
        <v>0</v>
      </c>
      <c r="F2412" s="76">
        <v>0</v>
      </c>
    </row>
    <row r="2413" spans="1:6" x14ac:dyDescent="0.2">
      <c r="A2413" s="84">
        <v>2382</v>
      </c>
      <c r="B2413" s="76">
        <v>2378.4923572016596</v>
      </c>
      <c r="C2413" s="76">
        <v>2378.4923572016596</v>
      </c>
      <c r="D2413" s="76">
        <v>0</v>
      </c>
      <c r="E2413" s="76">
        <v>0</v>
      </c>
      <c r="F2413" s="76">
        <v>0</v>
      </c>
    </row>
    <row r="2414" spans="1:6" x14ac:dyDescent="0.2">
      <c r="A2414" s="84">
        <v>2383</v>
      </c>
      <c r="B2414" s="76">
        <v>3235.6741606687515</v>
      </c>
      <c r="C2414" s="76">
        <v>3235.6741606687515</v>
      </c>
      <c r="D2414" s="76">
        <v>0</v>
      </c>
      <c r="E2414" s="76">
        <v>0</v>
      </c>
      <c r="F2414" s="76">
        <v>0</v>
      </c>
    </row>
    <row r="2415" spans="1:6" x14ac:dyDescent="0.2">
      <c r="A2415" s="84">
        <v>2384</v>
      </c>
      <c r="B2415" s="76">
        <v>1709.3517442208458</v>
      </c>
      <c r="C2415" s="76">
        <v>1709.3517442208458</v>
      </c>
      <c r="D2415" s="76">
        <v>0</v>
      </c>
      <c r="E2415" s="76">
        <v>0</v>
      </c>
      <c r="F2415" s="76">
        <v>0</v>
      </c>
    </row>
    <row r="2416" spans="1:6" x14ac:dyDescent="0.2">
      <c r="A2416" s="84">
        <v>2385</v>
      </c>
      <c r="B2416" s="76">
        <v>2679.1435290308709</v>
      </c>
      <c r="C2416" s="76">
        <v>2679.1435290308709</v>
      </c>
      <c r="D2416" s="76">
        <v>0</v>
      </c>
      <c r="E2416" s="76">
        <v>0</v>
      </c>
      <c r="F2416" s="76">
        <v>0</v>
      </c>
    </row>
    <row r="2417" spans="1:6" x14ac:dyDescent="0.2">
      <c r="A2417" s="84">
        <v>2386</v>
      </c>
      <c r="B2417" s="76">
        <v>523.07960618022844</v>
      </c>
      <c r="C2417" s="76">
        <v>523.07960618022844</v>
      </c>
      <c r="D2417" s="76">
        <v>0</v>
      </c>
      <c r="E2417" s="76">
        <v>0</v>
      </c>
      <c r="F2417" s="76">
        <v>0</v>
      </c>
    </row>
    <row r="2418" spans="1:6" x14ac:dyDescent="0.2">
      <c r="A2418" s="84">
        <v>2387</v>
      </c>
      <c r="B2418" s="76">
        <v>753.88690725739389</v>
      </c>
      <c r="C2418" s="76">
        <v>753.88690725739389</v>
      </c>
      <c r="D2418" s="76">
        <v>0</v>
      </c>
      <c r="E2418" s="76">
        <v>0</v>
      </c>
      <c r="F2418" s="76">
        <v>0</v>
      </c>
    </row>
    <row r="2419" spans="1:6" x14ac:dyDescent="0.2">
      <c r="A2419" s="84">
        <v>2388</v>
      </c>
      <c r="B2419" s="76">
        <v>814.7764356053317</v>
      </c>
      <c r="C2419" s="76">
        <v>814.7764356053317</v>
      </c>
      <c r="D2419" s="76">
        <v>0</v>
      </c>
      <c r="E2419" s="76">
        <v>0</v>
      </c>
      <c r="F2419" s="76">
        <v>0</v>
      </c>
    </row>
    <row r="2420" spans="1:6" x14ac:dyDescent="0.2">
      <c r="A2420" s="84">
        <v>2389</v>
      </c>
      <c r="B2420" s="76">
        <v>1786.3590888961789</v>
      </c>
      <c r="C2420" s="76">
        <v>1786.3590888961789</v>
      </c>
      <c r="D2420" s="76">
        <v>0</v>
      </c>
      <c r="E2420" s="76">
        <v>0</v>
      </c>
      <c r="F2420" s="76">
        <v>0</v>
      </c>
    </row>
    <row r="2421" spans="1:6" x14ac:dyDescent="0.2">
      <c r="A2421" s="84">
        <v>2390</v>
      </c>
      <c r="B2421" s="76">
        <v>621.57737262542196</v>
      </c>
      <c r="C2421" s="76">
        <v>621.57737262542196</v>
      </c>
      <c r="D2421" s="76">
        <v>0</v>
      </c>
      <c r="E2421" s="76">
        <v>0</v>
      </c>
      <c r="F2421" s="76">
        <v>0</v>
      </c>
    </row>
    <row r="2422" spans="1:6" x14ac:dyDescent="0.2">
      <c r="A2422" s="84">
        <v>2391</v>
      </c>
      <c r="B2422" s="76">
        <v>1598.5326313587343</v>
      </c>
      <c r="C2422" s="76">
        <v>1598.5326313587343</v>
      </c>
      <c r="D2422" s="76">
        <v>0</v>
      </c>
      <c r="E2422" s="76">
        <v>0</v>
      </c>
      <c r="F2422" s="76">
        <v>0</v>
      </c>
    </row>
    <row r="2423" spans="1:6" x14ac:dyDescent="0.2">
      <c r="A2423" s="84">
        <v>2392</v>
      </c>
      <c r="B2423" s="76">
        <v>1746.9599823181015</v>
      </c>
      <c r="C2423" s="76">
        <v>1746.9599823181015</v>
      </c>
      <c r="D2423" s="76">
        <v>0</v>
      </c>
      <c r="E2423" s="76">
        <v>0</v>
      </c>
      <c r="F2423" s="76">
        <v>0</v>
      </c>
    </row>
    <row r="2424" spans="1:6" x14ac:dyDescent="0.2">
      <c r="A2424" s="84">
        <v>2393</v>
      </c>
      <c r="B2424" s="76">
        <v>3212.178137469235</v>
      </c>
      <c r="C2424" s="76">
        <v>3212.178137469235</v>
      </c>
      <c r="D2424" s="76">
        <v>0</v>
      </c>
      <c r="E2424" s="76">
        <v>0</v>
      </c>
      <c r="F2424" s="76">
        <v>0</v>
      </c>
    </row>
    <row r="2425" spans="1:6" x14ac:dyDescent="0.2">
      <c r="A2425" s="84">
        <v>2394</v>
      </c>
      <c r="B2425" s="76">
        <v>1362.3527248391042</v>
      </c>
      <c r="C2425" s="76">
        <v>1362.3527248391042</v>
      </c>
      <c r="D2425" s="76">
        <v>0</v>
      </c>
      <c r="E2425" s="76">
        <v>0</v>
      </c>
      <c r="F2425" s="76">
        <v>0</v>
      </c>
    </row>
    <row r="2426" spans="1:6" x14ac:dyDescent="0.2">
      <c r="A2426" s="84">
        <v>2395</v>
      </c>
      <c r="B2426" s="76">
        <v>99.073242123153705</v>
      </c>
      <c r="C2426" s="76">
        <v>99.073242123153705</v>
      </c>
      <c r="D2426" s="76">
        <v>0</v>
      </c>
      <c r="E2426" s="76">
        <v>0</v>
      </c>
      <c r="F2426" s="76">
        <v>0</v>
      </c>
    </row>
    <row r="2427" spans="1:6" x14ac:dyDescent="0.2">
      <c r="A2427" s="84">
        <v>2396</v>
      </c>
      <c r="B2427" s="76">
        <v>414.05136179893861</v>
      </c>
      <c r="C2427" s="76">
        <v>414.05136179893861</v>
      </c>
      <c r="D2427" s="76">
        <v>0</v>
      </c>
      <c r="E2427" s="76">
        <v>0</v>
      </c>
      <c r="F2427" s="76">
        <v>0</v>
      </c>
    </row>
    <row r="2428" spans="1:6" x14ac:dyDescent="0.2">
      <c r="A2428" s="84">
        <v>2397</v>
      </c>
      <c r="B2428" s="76">
        <v>448.07786293455138</v>
      </c>
      <c r="C2428" s="76">
        <v>448.07786293455138</v>
      </c>
      <c r="D2428" s="76">
        <v>0</v>
      </c>
      <c r="E2428" s="76">
        <v>0</v>
      </c>
      <c r="F2428" s="76">
        <v>0</v>
      </c>
    </row>
    <row r="2429" spans="1:6" x14ac:dyDescent="0.2">
      <c r="A2429" s="84">
        <v>2398</v>
      </c>
      <c r="B2429" s="76">
        <v>-596.93039806998559</v>
      </c>
      <c r="C2429" s="76">
        <v>-596.93039806998559</v>
      </c>
      <c r="D2429" s="76">
        <v>0</v>
      </c>
      <c r="E2429" s="76">
        <v>0</v>
      </c>
      <c r="F2429" s="76">
        <v>0</v>
      </c>
    </row>
    <row r="2430" spans="1:6" x14ac:dyDescent="0.2">
      <c r="A2430" s="84">
        <v>2399</v>
      </c>
      <c r="B2430" s="76">
        <v>1446.3088104888893</v>
      </c>
      <c r="C2430" s="76">
        <v>1446.3088104888893</v>
      </c>
      <c r="D2430" s="76">
        <v>0</v>
      </c>
      <c r="E2430" s="76">
        <v>0</v>
      </c>
      <c r="F2430" s="76">
        <v>0</v>
      </c>
    </row>
    <row r="2431" spans="1:6" x14ac:dyDescent="0.2">
      <c r="A2431" s="84">
        <v>2400</v>
      </c>
      <c r="B2431" s="76">
        <v>2412.5188583372719</v>
      </c>
      <c r="C2431" s="76">
        <v>2412.5188583372719</v>
      </c>
      <c r="D2431" s="76">
        <v>0</v>
      </c>
      <c r="E2431" s="76">
        <v>0</v>
      </c>
      <c r="F2431" s="76">
        <v>0</v>
      </c>
    </row>
    <row r="2432" spans="1:6" x14ac:dyDescent="0.2">
      <c r="A2432" s="84">
        <v>2401</v>
      </c>
      <c r="B2432" s="76">
        <v>2786.5956378801734</v>
      </c>
      <c r="C2432" s="76">
        <v>2786.5956378801734</v>
      </c>
      <c r="D2432" s="76">
        <v>0</v>
      </c>
      <c r="E2432" s="76">
        <v>0</v>
      </c>
      <c r="F2432" s="76">
        <v>0</v>
      </c>
    </row>
    <row r="2433" spans="1:6" x14ac:dyDescent="0.2">
      <c r="A2433" s="84">
        <v>2402</v>
      </c>
      <c r="B2433" s="76">
        <v>2680.9343975116926</v>
      </c>
      <c r="C2433" s="76">
        <v>2680.9343975116926</v>
      </c>
      <c r="D2433" s="76">
        <v>0</v>
      </c>
      <c r="E2433" s="76">
        <v>0</v>
      </c>
      <c r="F2433" s="76">
        <v>0</v>
      </c>
    </row>
    <row r="2434" spans="1:6" x14ac:dyDescent="0.2">
      <c r="A2434" s="84">
        <v>2403</v>
      </c>
      <c r="B2434" s="76">
        <v>2469.8266497235663</v>
      </c>
      <c r="C2434" s="76">
        <v>2469.8266497235663</v>
      </c>
      <c r="D2434" s="76">
        <v>0</v>
      </c>
      <c r="E2434" s="76">
        <v>0</v>
      </c>
      <c r="F2434" s="76">
        <v>0</v>
      </c>
    </row>
    <row r="2435" spans="1:6" x14ac:dyDescent="0.2">
      <c r="A2435" s="84">
        <v>2404</v>
      </c>
      <c r="B2435" s="76">
        <v>1015.1389725085282</v>
      </c>
      <c r="C2435" s="76">
        <v>1015.1389725085282</v>
      </c>
      <c r="D2435" s="76">
        <v>0</v>
      </c>
      <c r="E2435" s="76">
        <v>0</v>
      </c>
      <c r="F2435" s="76">
        <v>0</v>
      </c>
    </row>
    <row r="2436" spans="1:6" x14ac:dyDescent="0.2">
      <c r="A2436" s="84">
        <v>2405</v>
      </c>
      <c r="B2436" s="76">
        <v>372.64665379120515</v>
      </c>
      <c r="C2436" s="76">
        <v>372.64665379120515</v>
      </c>
      <c r="D2436" s="76">
        <v>0</v>
      </c>
      <c r="E2436" s="76">
        <v>0</v>
      </c>
      <c r="F2436" s="76">
        <v>0</v>
      </c>
    </row>
    <row r="2437" spans="1:6" x14ac:dyDescent="0.2">
      <c r="A2437" s="84">
        <v>2406</v>
      </c>
      <c r="B2437" s="76">
        <v>555.31523883501904</v>
      </c>
      <c r="C2437" s="76">
        <v>555.31523883501904</v>
      </c>
      <c r="D2437" s="76">
        <v>0</v>
      </c>
      <c r="E2437" s="76">
        <v>0</v>
      </c>
      <c r="F2437" s="76">
        <v>0</v>
      </c>
    </row>
    <row r="2438" spans="1:6" x14ac:dyDescent="0.2">
      <c r="A2438" s="84">
        <v>2407</v>
      </c>
      <c r="B2438" s="76">
        <v>2330.3536411683076</v>
      </c>
      <c r="C2438" s="76">
        <v>2330.3536411683076</v>
      </c>
      <c r="D2438" s="76">
        <v>0</v>
      </c>
      <c r="E2438" s="76">
        <v>0</v>
      </c>
      <c r="F2438" s="76">
        <v>0</v>
      </c>
    </row>
    <row r="2439" spans="1:6" x14ac:dyDescent="0.2">
      <c r="A2439" s="84">
        <v>2408</v>
      </c>
      <c r="B2439" s="76">
        <v>1020.5115779509933</v>
      </c>
      <c r="C2439" s="76">
        <v>1020.5115779509933</v>
      </c>
      <c r="D2439" s="76">
        <v>0</v>
      </c>
      <c r="E2439" s="76">
        <v>0</v>
      </c>
      <c r="F2439" s="76">
        <v>0</v>
      </c>
    </row>
    <row r="2440" spans="1:6" x14ac:dyDescent="0.2">
      <c r="A2440" s="84">
        <v>2409</v>
      </c>
      <c r="B2440" s="76">
        <v>1253.10974750898</v>
      </c>
      <c r="C2440" s="76">
        <v>1253.10974750898</v>
      </c>
      <c r="D2440" s="76">
        <v>0</v>
      </c>
      <c r="E2440" s="76">
        <v>0</v>
      </c>
      <c r="F2440" s="76">
        <v>0</v>
      </c>
    </row>
    <row r="2441" spans="1:6" x14ac:dyDescent="0.2">
      <c r="A2441" s="84">
        <v>2410</v>
      </c>
      <c r="B2441" s="76">
        <v>678.67043106288247</v>
      </c>
      <c r="C2441" s="76">
        <v>678.67043106288247</v>
      </c>
      <c r="D2441" s="76">
        <v>0</v>
      </c>
      <c r="E2441" s="76">
        <v>0</v>
      </c>
      <c r="F2441" s="76">
        <v>0</v>
      </c>
    </row>
    <row r="2442" spans="1:6" x14ac:dyDescent="0.2">
      <c r="A2442" s="84">
        <v>2411</v>
      </c>
      <c r="B2442" s="76">
        <v>2113.6585549888814</v>
      </c>
      <c r="C2442" s="76">
        <v>2113.6585549888814</v>
      </c>
      <c r="D2442" s="76">
        <v>0</v>
      </c>
      <c r="E2442" s="76">
        <v>0</v>
      </c>
      <c r="F2442" s="76">
        <v>0</v>
      </c>
    </row>
    <row r="2443" spans="1:6" x14ac:dyDescent="0.2">
      <c r="A2443" s="84">
        <v>2412</v>
      </c>
      <c r="B2443" s="76">
        <v>1068.8650269331793</v>
      </c>
      <c r="C2443" s="76">
        <v>1068.8650269331793</v>
      </c>
      <c r="D2443" s="76">
        <v>0</v>
      </c>
      <c r="E2443" s="76">
        <v>0</v>
      </c>
      <c r="F2443" s="76">
        <v>0</v>
      </c>
    </row>
    <row r="2444" spans="1:6" x14ac:dyDescent="0.2">
      <c r="A2444" s="84">
        <v>2413</v>
      </c>
      <c r="B2444" s="76">
        <v>306.59925294963659</v>
      </c>
      <c r="C2444" s="76">
        <v>306.59925294963659</v>
      </c>
      <c r="D2444" s="76">
        <v>0</v>
      </c>
      <c r="E2444" s="76">
        <v>0</v>
      </c>
      <c r="F2444" s="76">
        <v>0</v>
      </c>
    </row>
    <row r="2445" spans="1:6" x14ac:dyDescent="0.2">
      <c r="A2445" s="84">
        <v>2414</v>
      </c>
      <c r="B2445" s="76">
        <v>-6.5879982453266166</v>
      </c>
      <c r="C2445" s="76">
        <v>-6.5879982453266166</v>
      </c>
      <c r="D2445" s="76">
        <v>0</v>
      </c>
      <c r="E2445" s="76">
        <v>0</v>
      </c>
      <c r="F2445" s="76">
        <v>0</v>
      </c>
    </row>
    <row r="2446" spans="1:6" x14ac:dyDescent="0.2">
      <c r="A2446" s="84">
        <v>2415</v>
      </c>
      <c r="B2446" s="76">
        <v>2119.2458933801813</v>
      </c>
      <c r="C2446" s="76">
        <v>2119.2458933801813</v>
      </c>
      <c r="D2446" s="76">
        <v>0</v>
      </c>
      <c r="E2446" s="76">
        <v>0</v>
      </c>
      <c r="F2446" s="76">
        <v>0</v>
      </c>
    </row>
    <row r="2447" spans="1:6" x14ac:dyDescent="0.2">
      <c r="A2447" s="84">
        <v>2416</v>
      </c>
      <c r="B2447" s="76">
        <v>1571.6696041464083</v>
      </c>
      <c r="C2447" s="76">
        <v>1571.6696041464083</v>
      </c>
      <c r="D2447" s="76">
        <v>0</v>
      </c>
      <c r="E2447" s="76">
        <v>0</v>
      </c>
      <c r="F2447" s="76">
        <v>0</v>
      </c>
    </row>
    <row r="2448" spans="1:6" x14ac:dyDescent="0.2">
      <c r="A2448" s="84">
        <v>2417</v>
      </c>
      <c r="B2448" s="76">
        <v>2031.4933378199175</v>
      </c>
      <c r="C2448" s="76">
        <v>2031.4933378199175</v>
      </c>
      <c r="D2448" s="76">
        <v>0</v>
      </c>
      <c r="E2448" s="76">
        <v>0</v>
      </c>
      <c r="F2448" s="76">
        <v>0</v>
      </c>
    </row>
    <row r="2449" spans="1:6" x14ac:dyDescent="0.2">
      <c r="A2449" s="84">
        <v>2418</v>
      </c>
      <c r="B2449" s="76">
        <v>2033.2842063007392</v>
      </c>
      <c r="C2449" s="76">
        <v>2033.2842063007392</v>
      </c>
      <c r="D2449" s="76">
        <v>0</v>
      </c>
      <c r="E2449" s="76">
        <v>0</v>
      </c>
      <c r="F2449" s="76">
        <v>0</v>
      </c>
    </row>
    <row r="2450" spans="1:6" x14ac:dyDescent="0.2">
      <c r="A2450" s="84">
        <v>2419</v>
      </c>
      <c r="B2450" s="76">
        <v>968.57639200716403</v>
      </c>
      <c r="C2450" s="76">
        <v>968.57639200716403</v>
      </c>
      <c r="D2450" s="76">
        <v>0</v>
      </c>
      <c r="E2450" s="76">
        <v>0</v>
      </c>
      <c r="F2450" s="76">
        <v>0</v>
      </c>
    </row>
    <row r="2451" spans="1:6" x14ac:dyDescent="0.2">
      <c r="A2451" s="84">
        <v>2420</v>
      </c>
      <c r="B2451" s="76">
        <v>1798.8951682619308</v>
      </c>
      <c r="C2451" s="76">
        <v>1798.8951682619308</v>
      </c>
      <c r="D2451" s="76">
        <v>0</v>
      </c>
      <c r="E2451" s="76">
        <v>0</v>
      </c>
      <c r="F2451" s="76">
        <v>0</v>
      </c>
    </row>
    <row r="2452" spans="1:6" x14ac:dyDescent="0.2">
      <c r="A2452" s="84">
        <v>2421</v>
      </c>
      <c r="B2452" s="76">
        <v>1102.6767951199568</v>
      </c>
      <c r="C2452" s="76">
        <v>1102.6767951199568</v>
      </c>
      <c r="D2452" s="76">
        <v>0</v>
      </c>
      <c r="E2452" s="76">
        <v>0</v>
      </c>
      <c r="F2452" s="76">
        <v>0</v>
      </c>
    </row>
    <row r="2453" spans="1:6" x14ac:dyDescent="0.2">
      <c r="A2453" s="84">
        <v>2422</v>
      </c>
      <c r="B2453" s="76">
        <v>2473.4083866852097</v>
      </c>
      <c r="C2453" s="76">
        <v>2473.4083866852097</v>
      </c>
      <c r="D2453" s="76">
        <v>0</v>
      </c>
      <c r="E2453" s="76">
        <v>0</v>
      </c>
      <c r="F2453" s="76">
        <v>0</v>
      </c>
    </row>
    <row r="2454" spans="1:6" x14ac:dyDescent="0.2">
      <c r="A2454" s="84">
        <v>2423</v>
      </c>
      <c r="B2454" s="76">
        <v>-291.12135374714353</v>
      </c>
      <c r="C2454" s="76">
        <v>-291.12135374714353</v>
      </c>
      <c r="D2454" s="76">
        <v>0</v>
      </c>
      <c r="E2454" s="76">
        <v>0</v>
      </c>
      <c r="F2454" s="76">
        <v>0</v>
      </c>
    </row>
    <row r="2455" spans="1:6" x14ac:dyDescent="0.2">
      <c r="A2455" s="84">
        <v>2424</v>
      </c>
      <c r="B2455" s="76">
        <v>1331.6932277163</v>
      </c>
      <c r="C2455" s="76">
        <v>1331.6932277163</v>
      </c>
      <c r="D2455" s="76">
        <v>0</v>
      </c>
      <c r="E2455" s="76">
        <v>0</v>
      </c>
      <c r="F2455" s="76">
        <v>0</v>
      </c>
    </row>
    <row r="2456" spans="1:6" x14ac:dyDescent="0.2">
      <c r="A2456" s="84">
        <v>2425</v>
      </c>
      <c r="B2456" s="76">
        <v>1936.5773083363674</v>
      </c>
      <c r="C2456" s="76">
        <v>1936.5773083363674</v>
      </c>
      <c r="D2456" s="76">
        <v>0</v>
      </c>
      <c r="E2456" s="76">
        <v>0</v>
      </c>
      <c r="F2456" s="76">
        <v>0</v>
      </c>
    </row>
    <row r="2457" spans="1:6" x14ac:dyDescent="0.2">
      <c r="A2457" s="84">
        <v>2426</v>
      </c>
      <c r="B2457" s="76">
        <v>2632.5809485295067</v>
      </c>
      <c r="C2457" s="76">
        <v>2632.5809485295067</v>
      </c>
      <c r="D2457" s="76">
        <v>0</v>
      </c>
      <c r="E2457" s="76">
        <v>0</v>
      </c>
      <c r="F2457" s="76">
        <v>0</v>
      </c>
    </row>
    <row r="2458" spans="1:6" x14ac:dyDescent="0.2">
      <c r="A2458" s="84">
        <v>2427</v>
      </c>
      <c r="B2458" s="76">
        <v>342.4166225660706</v>
      </c>
      <c r="C2458" s="76">
        <v>342.4166225660706</v>
      </c>
      <c r="D2458" s="76">
        <v>0</v>
      </c>
      <c r="E2458" s="76">
        <v>0</v>
      </c>
      <c r="F2458" s="76">
        <v>0</v>
      </c>
    </row>
    <row r="2459" spans="1:6" x14ac:dyDescent="0.2">
      <c r="A2459" s="84">
        <v>2428</v>
      </c>
      <c r="B2459" s="76">
        <v>2199.620242068323</v>
      </c>
      <c r="C2459" s="76">
        <v>2199.620242068323</v>
      </c>
      <c r="D2459" s="76">
        <v>0</v>
      </c>
      <c r="E2459" s="76">
        <v>0</v>
      </c>
      <c r="F2459" s="76">
        <v>0</v>
      </c>
    </row>
    <row r="2460" spans="1:6" x14ac:dyDescent="0.2">
      <c r="A2460" s="84">
        <v>2429</v>
      </c>
      <c r="B2460" s="76">
        <v>-555.74042301108648</v>
      </c>
      <c r="C2460" s="76">
        <v>-555.74042301108648</v>
      </c>
      <c r="D2460" s="76">
        <v>0</v>
      </c>
      <c r="E2460" s="76">
        <v>0</v>
      </c>
      <c r="F2460" s="76">
        <v>0</v>
      </c>
    </row>
    <row r="2461" spans="1:6" x14ac:dyDescent="0.2">
      <c r="A2461" s="84">
        <v>2430</v>
      </c>
      <c r="B2461" s="76">
        <v>868.50249002998271</v>
      </c>
      <c r="C2461" s="76">
        <v>868.50249002998271</v>
      </c>
      <c r="D2461" s="76">
        <v>0</v>
      </c>
      <c r="E2461" s="76">
        <v>0</v>
      </c>
      <c r="F2461" s="76">
        <v>0</v>
      </c>
    </row>
    <row r="2462" spans="1:6" x14ac:dyDescent="0.2">
      <c r="A2462" s="84">
        <v>2431</v>
      </c>
      <c r="B2462" s="76">
        <v>1779.1956149728921</v>
      </c>
      <c r="C2462" s="76">
        <v>1779.1956149728921</v>
      </c>
      <c r="D2462" s="76">
        <v>0</v>
      </c>
      <c r="E2462" s="76">
        <v>0</v>
      </c>
      <c r="F2462" s="76">
        <v>0</v>
      </c>
    </row>
    <row r="2463" spans="1:6" x14ac:dyDescent="0.2">
      <c r="A2463" s="84">
        <v>2432</v>
      </c>
      <c r="B2463" s="76">
        <v>2033.2842063007392</v>
      </c>
      <c r="C2463" s="76">
        <v>2033.2842063007392</v>
      </c>
      <c r="D2463" s="76">
        <v>0</v>
      </c>
      <c r="E2463" s="76">
        <v>0</v>
      </c>
      <c r="F2463" s="76">
        <v>0</v>
      </c>
    </row>
    <row r="2464" spans="1:6" x14ac:dyDescent="0.2">
      <c r="A2464" s="84">
        <v>2433</v>
      </c>
      <c r="B2464" s="76">
        <v>356.7435704126442</v>
      </c>
      <c r="C2464" s="76">
        <v>356.7435704126442</v>
      </c>
      <c r="D2464" s="76">
        <v>0</v>
      </c>
      <c r="E2464" s="76">
        <v>0</v>
      </c>
      <c r="F2464" s="76">
        <v>0</v>
      </c>
    </row>
    <row r="2465" spans="1:6" x14ac:dyDescent="0.2">
      <c r="A2465" s="84">
        <v>2434</v>
      </c>
      <c r="B2465" s="76">
        <v>77.5828203532933</v>
      </c>
      <c r="C2465" s="76">
        <v>77.5828203532933</v>
      </c>
      <c r="D2465" s="76">
        <v>0</v>
      </c>
      <c r="E2465" s="76">
        <v>0</v>
      </c>
      <c r="F2465" s="76">
        <v>0</v>
      </c>
    </row>
    <row r="2466" spans="1:6" x14ac:dyDescent="0.2">
      <c r="A2466" s="84">
        <v>2435</v>
      </c>
      <c r="B2466" s="76">
        <v>-137.10666439647684</v>
      </c>
      <c r="C2466" s="76">
        <v>-137.10666439647684</v>
      </c>
      <c r="D2466" s="76">
        <v>0</v>
      </c>
      <c r="E2466" s="76">
        <v>0</v>
      </c>
      <c r="F2466" s="76">
        <v>0</v>
      </c>
    </row>
    <row r="2467" spans="1:6" x14ac:dyDescent="0.2">
      <c r="A2467" s="84">
        <v>2436</v>
      </c>
      <c r="B2467" s="76">
        <v>564.26958123912755</v>
      </c>
      <c r="C2467" s="76">
        <v>564.26958123912755</v>
      </c>
      <c r="D2467" s="76">
        <v>0</v>
      </c>
      <c r="E2467" s="76">
        <v>0</v>
      </c>
      <c r="F2467" s="76">
        <v>0</v>
      </c>
    </row>
    <row r="2468" spans="1:6" x14ac:dyDescent="0.2">
      <c r="A2468" s="84">
        <v>2437</v>
      </c>
      <c r="B2468" s="76">
        <v>1433.7727311231374</v>
      </c>
      <c r="C2468" s="76">
        <v>1433.7727311231374</v>
      </c>
      <c r="D2468" s="76">
        <v>0</v>
      </c>
      <c r="E2468" s="76">
        <v>0</v>
      </c>
      <c r="F2468" s="76">
        <v>0</v>
      </c>
    </row>
    <row r="2469" spans="1:6" x14ac:dyDescent="0.2">
      <c r="A2469" s="84">
        <v>2438</v>
      </c>
      <c r="B2469" s="76">
        <v>1703.9791387783807</v>
      </c>
      <c r="C2469" s="76">
        <v>1703.9791387783807</v>
      </c>
      <c r="D2469" s="76">
        <v>0</v>
      </c>
      <c r="E2469" s="76">
        <v>0</v>
      </c>
      <c r="F2469" s="76">
        <v>0</v>
      </c>
    </row>
    <row r="2470" spans="1:6" x14ac:dyDescent="0.2">
      <c r="A2470" s="84">
        <v>2439</v>
      </c>
      <c r="B2470" s="76">
        <v>-155.01534920469385</v>
      </c>
      <c r="C2470" s="76">
        <v>-155.01534920469385</v>
      </c>
      <c r="D2470" s="76">
        <v>0</v>
      </c>
      <c r="E2470" s="76">
        <v>0</v>
      </c>
      <c r="F2470" s="76">
        <v>0</v>
      </c>
    </row>
    <row r="2471" spans="1:6" x14ac:dyDescent="0.2">
      <c r="A2471" s="84">
        <v>2440</v>
      </c>
      <c r="B2471" s="76">
        <v>1990.3033627610184</v>
      </c>
      <c r="C2471" s="76">
        <v>1990.3033627610184</v>
      </c>
      <c r="D2471" s="76">
        <v>0</v>
      </c>
      <c r="E2471" s="76">
        <v>0</v>
      </c>
      <c r="F2471" s="76">
        <v>0</v>
      </c>
    </row>
    <row r="2472" spans="1:6" x14ac:dyDescent="0.2">
      <c r="A2472" s="84">
        <v>2441</v>
      </c>
      <c r="B2472" s="76">
        <v>970.36726048798573</v>
      </c>
      <c r="C2472" s="76">
        <v>970.36726048798573</v>
      </c>
      <c r="D2472" s="76">
        <v>0</v>
      </c>
      <c r="E2472" s="76">
        <v>0</v>
      </c>
      <c r="F2472" s="76">
        <v>0</v>
      </c>
    </row>
    <row r="2473" spans="1:6" x14ac:dyDescent="0.2">
      <c r="A2473" s="84">
        <v>2442</v>
      </c>
      <c r="B2473" s="76">
        <v>909.69246508888227</v>
      </c>
      <c r="C2473" s="76">
        <v>909.69246508888227</v>
      </c>
      <c r="D2473" s="76">
        <v>0</v>
      </c>
      <c r="E2473" s="76">
        <v>0</v>
      </c>
      <c r="F2473" s="76">
        <v>0</v>
      </c>
    </row>
    <row r="2474" spans="1:6" x14ac:dyDescent="0.2">
      <c r="A2474" s="84">
        <v>2443</v>
      </c>
      <c r="B2474" s="76">
        <v>-92.334952375934336</v>
      </c>
      <c r="C2474" s="76">
        <v>-92.334952375934336</v>
      </c>
      <c r="D2474" s="76">
        <v>0</v>
      </c>
      <c r="E2474" s="76">
        <v>0</v>
      </c>
      <c r="F2474" s="76">
        <v>0</v>
      </c>
    </row>
    <row r="2475" spans="1:6" x14ac:dyDescent="0.2">
      <c r="A2475" s="84">
        <v>2444</v>
      </c>
      <c r="B2475" s="76">
        <v>1074.2376323756444</v>
      </c>
      <c r="C2475" s="76">
        <v>1074.2376323756444</v>
      </c>
      <c r="D2475" s="76">
        <v>0</v>
      </c>
      <c r="E2475" s="76">
        <v>0</v>
      </c>
      <c r="F2475" s="76">
        <v>0</v>
      </c>
    </row>
    <row r="2476" spans="1:6" x14ac:dyDescent="0.2">
      <c r="A2476" s="84">
        <v>2445</v>
      </c>
      <c r="B2476" s="76">
        <v>2126.1946343546333</v>
      </c>
      <c r="C2476" s="76">
        <v>2126.1946343546333</v>
      </c>
      <c r="D2476" s="76">
        <v>0</v>
      </c>
      <c r="E2476" s="76">
        <v>0</v>
      </c>
      <c r="F2476" s="76">
        <v>0</v>
      </c>
    </row>
    <row r="2477" spans="1:6" x14ac:dyDescent="0.2">
      <c r="A2477" s="84">
        <v>2446</v>
      </c>
      <c r="B2477" s="76">
        <v>2126.1946343546333</v>
      </c>
      <c r="C2477" s="76">
        <v>2126.1946343546333</v>
      </c>
      <c r="D2477" s="76">
        <v>0</v>
      </c>
      <c r="E2477" s="76">
        <v>0</v>
      </c>
      <c r="F2477" s="76">
        <v>0</v>
      </c>
    </row>
    <row r="2478" spans="1:6" x14ac:dyDescent="0.2">
      <c r="A2478" s="84">
        <v>2447</v>
      </c>
      <c r="B2478" s="76">
        <v>1865.1573020523342</v>
      </c>
      <c r="C2478" s="76">
        <v>1865.1573020523342</v>
      </c>
      <c r="D2478" s="76">
        <v>0</v>
      </c>
      <c r="E2478" s="76">
        <v>0</v>
      </c>
      <c r="F2478" s="76">
        <v>0</v>
      </c>
    </row>
    <row r="2479" spans="1:6" x14ac:dyDescent="0.2">
      <c r="A2479" s="84">
        <v>2448</v>
      </c>
      <c r="B2479" s="76">
        <v>1543.0157084532611</v>
      </c>
      <c r="C2479" s="76">
        <v>1543.0157084532611</v>
      </c>
      <c r="D2479" s="76">
        <v>0</v>
      </c>
      <c r="E2479" s="76">
        <v>0</v>
      </c>
      <c r="F2479" s="76">
        <v>0</v>
      </c>
    </row>
    <row r="2480" spans="1:6" x14ac:dyDescent="0.2">
      <c r="A2480" s="84">
        <v>2449</v>
      </c>
      <c r="B2480" s="76">
        <v>1278.1819062404838</v>
      </c>
      <c r="C2480" s="76">
        <v>1278.1819062404838</v>
      </c>
      <c r="D2480" s="76">
        <v>0</v>
      </c>
      <c r="E2480" s="76">
        <v>0</v>
      </c>
      <c r="F2480" s="76">
        <v>0</v>
      </c>
    </row>
    <row r="2481" spans="1:6" x14ac:dyDescent="0.2">
      <c r="A2481" s="84">
        <v>2450</v>
      </c>
      <c r="B2481" s="76">
        <v>1594.9508943970909</v>
      </c>
      <c r="C2481" s="76">
        <v>1594.9508943970909</v>
      </c>
      <c r="D2481" s="76">
        <v>0</v>
      </c>
      <c r="E2481" s="76">
        <v>0</v>
      </c>
      <c r="F2481" s="76">
        <v>0</v>
      </c>
    </row>
    <row r="2482" spans="1:6" x14ac:dyDescent="0.2">
      <c r="A2482" s="84">
        <v>2451</v>
      </c>
      <c r="B2482" s="76">
        <v>977.53073441127253</v>
      </c>
      <c r="C2482" s="76">
        <v>977.53073441127253</v>
      </c>
      <c r="D2482" s="76">
        <v>0</v>
      </c>
      <c r="E2482" s="76">
        <v>0</v>
      </c>
      <c r="F2482" s="76">
        <v>0</v>
      </c>
    </row>
    <row r="2483" spans="1:6" x14ac:dyDescent="0.2">
      <c r="A2483" s="84">
        <v>2452</v>
      </c>
      <c r="B2483" s="76">
        <v>1639.7226064176334</v>
      </c>
      <c r="C2483" s="76">
        <v>1639.7226064176334</v>
      </c>
      <c r="D2483" s="76">
        <v>0</v>
      </c>
      <c r="E2483" s="76">
        <v>0</v>
      </c>
      <c r="F2483" s="76">
        <v>0</v>
      </c>
    </row>
    <row r="2484" spans="1:6" x14ac:dyDescent="0.2">
      <c r="A2484" s="84">
        <v>2453</v>
      </c>
      <c r="B2484" s="76">
        <v>778.95906598889769</v>
      </c>
      <c r="C2484" s="76">
        <v>778.95906598889769</v>
      </c>
      <c r="D2484" s="76">
        <v>0</v>
      </c>
      <c r="E2484" s="76">
        <v>0</v>
      </c>
      <c r="F2484" s="76">
        <v>0</v>
      </c>
    </row>
    <row r="2485" spans="1:6" x14ac:dyDescent="0.2">
      <c r="A2485" s="84">
        <v>2454</v>
      </c>
      <c r="B2485" s="76">
        <v>353.1618334510008</v>
      </c>
      <c r="C2485" s="76">
        <v>353.1618334510008</v>
      </c>
      <c r="D2485" s="76">
        <v>0</v>
      </c>
      <c r="E2485" s="76">
        <v>0</v>
      </c>
      <c r="F2485" s="76">
        <v>0</v>
      </c>
    </row>
    <row r="2486" spans="1:6" x14ac:dyDescent="0.2">
      <c r="A2486" s="84">
        <v>2455</v>
      </c>
      <c r="B2486" s="76">
        <v>1517.9435497217573</v>
      </c>
      <c r="C2486" s="76">
        <v>1517.9435497217573</v>
      </c>
      <c r="D2486" s="76">
        <v>0</v>
      </c>
      <c r="E2486" s="76">
        <v>0</v>
      </c>
      <c r="F2486" s="76">
        <v>0</v>
      </c>
    </row>
    <row r="2487" spans="1:6" x14ac:dyDescent="0.2">
      <c r="A2487" s="84">
        <v>2456</v>
      </c>
      <c r="B2487" s="76">
        <v>2378.4923572016596</v>
      </c>
      <c r="C2487" s="76">
        <v>2378.4923572016596</v>
      </c>
      <c r="D2487" s="76">
        <v>0</v>
      </c>
      <c r="E2487" s="76">
        <v>0</v>
      </c>
      <c r="F2487" s="76">
        <v>0</v>
      </c>
    </row>
    <row r="2488" spans="1:6" x14ac:dyDescent="0.2">
      <c r="A2488" s="84">
        <v>2457</v>
      </c>
      <c r="B2488" s="76">
        <v>954.46417710942478</v>
      </c>
      <c r="C2488" s="76">
        <v>954.46417710942478</v>
      </c>
      <c r="D2488" s="76">
        <v>0</v>
      </c>
      <c r="E2488" s="76">
        <v>0</v>
      </c>
      <c r="F2488" s="76">
        <v>0</v>
      </c>
    </row>
    <row r="2489" spans="1:6" x14ac:dyDescent="0.2">
      <c r="A2489" s="84">
        <v>2458</v>
      </c>
      <c r="B2489" s="76">
        <v>-242.76790476495717</v>
      </c>
      <c r="C2489" s="76">
        <v>-242.76790476495717</v>
      </c>
      <c r="D2489" s="76">
        <v>0</v>
      </c>
      <c r="E2489" s="76">
        <v>0</v>
      </c>
      <c r="F2489" s="76">
        <v>0</v>
      </c>
    </row>
    <row r="2490" spans="1:6" x14ac:dyDescent="0.2">
      <c r="A2490" s="84">
        <v>2459</v>
      </c>
      <c r="B2490" s="76">
        <v>956.04031264141213</v>
      </c>
      <c r="C2490" s="76">
        <v>956.04031264141213</v>
      </c>
      <c r="D2490" s="76">
        <v>0</v>
      </c>
      <c r="E2490" s="76">
        <v>0</v>
      </c>
      <c r="F2490" s="76">
        <v>0</v>
      </c>
    </row>
    <row r="2491" spans="1:6" x14ac:dyDescent="0.2">
      <c r="A2491" s="84">
        <v>2460</v>
      </c>
      <c r="B2491" s="76">
        <v>27.43850289028569</v>
      </c>
      <c r="C2491" s="76">
        <v>27.43850289028569</v>
      </c>
      <c r="D2491" s="76">
        <v>0</v>
      </c>
      <c r="E2491" s="76">
        <v>0</v>
      </c>
      <c r="F2491" s="76">
        <v>0</v>
      </c>
    </row>
    <row r="2492" spans="1:6" x14ac:dyDescent="0.2">
      <c r="A2492" s="84">
        <v>2461</v>
      </c>
      <c r="B2492" s="76">
        <v>2253.346296492974</v>
      </c>
      <c r="C2492" s="76">
        <v>2253.346296492974</v>
      </c>
      <c r="D2492" s="76">
        <v>0</v>
      </c>
      <c r="E2492" s="76">
        <v>0</v>
      </c>
      <c r="F2492" s="76">
        <v>0</v>
      </c>
    </row>
    <row r="2493" spans="1:6" x14ac:dyDescent="0.2">
      <c r="A2493" s="84">
        <v>2462</v>
      </c>
      <c r="B2493" s="76">
        <v>2364.165409355086</v>
      </c>
      <c r="C2493" s="76">
        <v>2364.165409355086</v>
      </c>
      <c r="D2493" s="76">
        <v>0</v>
      </c>
      <c r="E2493" s="76">
        <v>0</v>
      </c>
      <c r="F2493" s="76">
        <v>0</v>
      </c>
    </row>
    <row r="2494" spans="1:6" x14ac:dyDescent="0.2">
      <c r="A2494" s="84">
        <v>2463</v>
      </c>
      <c r="B2494" s="76">
        <v>977.53073441127253</v>
      </c>
      <c r="C2494" s="76">
        <v>977.53073441127253</v>
      </c>
      <c r="D2494" s="76">
        <v>0</v>
      </c>
      <c r="E2494" s="76">
        <v>0</v>
      </c>
      <c r="F2494" s="76">
        <v>0</v>
      </c>
    </row>
    <row r="2495" spans="1:6" x14ac:dyDescent="0.2">
      <c r="A2495" s="84">
        <v>2464</v>
      </c>
      <c r="B2495" s="76">
        <v>560.68784427748415</v>
      </c>
      <c r="C2495" s="76">
        <v>560.68784427748415</v>
      </c>
      <c r="D2495" s="76">
        <v>0</v>
      </c>
      <c r="E2495" s="76">
        <v>0</v>
      </c>
      <c r="F2495" s="76">
        <v>0</v>
      </c>
    </row>
    <row r="2496" spans="1:6" x14ac:dyDescent="0.2">
      <c r="A2496" s="84">
        <v>2465</v>
      </c>
      <c r="B2496" s="76">
        <v>326.2988062386753</v>
      </c>
      <c r="C2496" s="76">
        <v>326.2988062386753</v>
      </c>
      <c r="D2496" s="76">
        <v>0</v>
      </c>
      <c r="E2496" s="76">
        <v>0</v>
      </c>
      <c r="F2496" s="76">
        <v>0</v>
      </c>
    </row>
    <row r="2497" spans="1:6" x14ac:dyDescent="0.2">
      <c r="A2497" s="84">
        <v>2466</v>
      </c>
      <c r="B2497" s="76">
        <v>1892.0203292646597</v>
      </c>
      <c r="C2497" s="76">
        <v>1892.0203292646597</v>
      </c>
      <c r="D2497" s="76">
        <v>0</v>
      </c>
      <c r="E2497" s="76">
        <v>0</v>
      </c>
      <c r="F2497" s="76">
        <v>0</v>
      </c>
    </row>
    <row r="2498" spans="1:6" x14ac:dyDescent="0.2">
      <c r="A2498" s="84">
        <v>2467</v>
      </c>
      <c r="B2498" s="76">
        <v>2331.9297767002954</v>
      </c>
      <c r="C2498" s="76">
        <v>2331.9297767002954</v>
      </c>
      <c r="D2498" s="76">
        <v>0</v>
      </c>
      <c r="E2498" s="76">
        <v>0</v>
      </c>
      <c r="F2498" s="76">
        <v>0</v>
      </c>
    </row>
    <row r="2499" spans="1:6" x14ac:dyDescent="0.2">
      <c r="A2499" s="84">
        <v>2468</v>
      </c>
      <c r="B2499" s="76">
        <v>2723.9152410514134</v>
      </c>
      <c r="C2499" s="76">
        <v>2723.9152410514134</v>
      </c>
      <c r="D2499" s="76">
        <v>0</v>
      </c>
      <c r="E2499" s="76">
        <v>0</v>
      </c>
      <c r="F2499" s="76">
        <v>0</v>
      </c>
    </row>
    <row r="2500" spans="1:6" x14ac:dyDescent="0.2">
      <c r="A2500" s="84">
        <v>2469</v>
      </c>
      <c r="B2500" s="76">
        <v>1222.6649833350111</v>
      </c>
      <c r="C2500" s="76">
        <v>1222.6649833350111</v>
      </c>
      <c r="D2500" s="76">
        <v>0</v>
      </c>
      <c r="E2500" s="76">
        <v>0</v>
      </c>
      <c r="F2500" s="76">
        <v>0</v>
      </c>
    </row>
    <row r="2501" spans="1:6" x14ac:dyDescent="0.2">
      <c r="A2501" s="84">
        <v>2470</v>
      </c>
      <c r="B2501" s="76">
        <v>1072.4467638948227</v>
      </c>
      <c r="C2501" s="76">
        <v>1072.4467638948227</v>
      </c>
      <c r="D2501" s="76">
        <v>0</v>
      </c>
      <c r="E2501" s="76">
        <v>0</v>
      </c>
      <c r="F2501" s="76">
        <v>0</v>
      </c>
    </row>
    <row r="2502" spans="1:6" x14ac:dyDescent="0.2">
      <c r="A2502" s="84">
        <v>2471</v>
      </c>
      <c r="B2502" s="76">
        <v>1020.5115779509933</v>
      </c>
      <c r="C2502" s="76">
        <v>1020.5115779509933</v>
      </c>
      <c r="D2502" s="76">
        <v>0</v>
      </c>
      <c r="E2502" s="76">
        <v>0</v>
      </c>
      <c r="F2502" s="76">
        <v>0</v>
      </c>
    </row>
    <row r="2503" spans="1:6" x14ac:dyDescent="0.2">
      <c r="A2503" s="84">
        <v>2472</v>
      </c>
      <c r="B2503" s="76">
        <v>158.17190199026982</v>
      </c>
      <c r="C2503" s="76">
        <v>158.17190199026982</v>
      </c>
      <c r="D2503" s="76">
        <v>0</v>
      </c>
      <c r="E2503" s="76">
        <v>0</v>
      </c>
      <c r="F2503" s="76">
        <v>0</v>
      </c>
    </row>
    <row r="2504" spans="1:6" x14ac:dyDescent="0.2">
      <c r="A2504" s="84">
        <v>2473</v>
      </c>
      <c r="B2504" s="76">
        <v>710.90606371767308</v>
      </c>
      <c r="C2504" s="76">
        <v>710.90606371767308</v>
      </c>
      <c r="D2504" s="76">
        <v>0</v>
      </c>
      <c r="E2504" s="76">
        <v>0</v>
      </c>
      <c r="F2504" s="76">
        <v>0</v>
      </c>
    </row>
    <row r="2505" spans="1:6" x14ac:dyDescent="0.2">
      <c r="A2505" s="84">
        <v>2474</v>
      </c>
      <c r="B2505" s="76">
        <v>938.34636078202948</v>
      </c>
      <c r="C2505" s="76">
        <v>938.34636078202948</v>
      </c>
      <c r="D2505" s="76">
        <v>0</v>
      </c>
      <c r="E2505" s="76">
        <v>0</v>
      </c>
      <c r="F2505" s="76">
        <v>0</v>
      </c>
    </row>
    <row r="2506" spans="1:6" x14ac:dyDescent="0.2">
      <c r="A2506" s="84">
        <v>2475</v>
      </c>
      <c r="B2506" s="76">
        <v>2546.6192614500651</v>
      </c>
      <c r="C2506" s="76">
        <v>2546.6192614500651</v>
      </c>
      <c r="D2506" s="76">
        <v>0</v>
      </c>
      <c r="E2506" s="76">
        <v>0</v>
      </c>
      <c r="F2506" s="76">
        <v>0</v>
      </c>
    </row>
    <row r="2507" spans="1:6" x14ac:dyDescent="0.2">
      <c r="A2507" s="84">
        <v>2476</v>
      </c>
      <c r="B2507" s="76">
        <v>2399.98277897152</v>
      </c>
      <c r="C2507" s="76">
        <v>2399.98277897152</v>
      </c>
      <c r="D2507" s="76">
        <v>0</v>
      </c>
      <c r="E2507" s="76">
        <v>0</v>
      </c>
      <c r="F2507" s="76">
        <v>0</v>
      </c>
    </row>
    <row r="2508" spans="1:6" x14ac:dyDescent="0.2">
      <c r="A2508" s="84">
        <v>2477</v>
      </c>
      <c r="B2508" s="76">
        <v>1993.8850997226618</v>
      </c>
      <c r="C2508" s="76">
        <v>1993.8850997226618</v>
      </c>
      <c r="D2508" s="76">
        <v>0</v>
      </c>
      <c r="E2508" s="76">
        <v>0</v>
      </c>
      <c r="F2508" s="76">
        <v>0</v>
      </c>
    </row>
    <row r="2509" spans="1:6" x14ac:dyDescent="0.2">
      <c r="A2509" s="84">
        <v>2478</v>
      </c>
      <c r="B2509" s="76">
        <v>1303.2540649719876</v>
      </c>
      <c r="C2509" s="76">
        <v>1303.2540649719876</v>
      </c>
      <c r="D2509" s="76">
        <v>0</v>
      </c>
      <c r="E2509" s="76">
        <v>0</v>
      </c>
      <c r="F2509" s="76">
        <v>0</v>
      </c>
    </row>
    <row r="2510" spans="1:6" x14ac:dyDescent="0.2">
      <c r="A2510" s="84">
        <v>2479</v>
      </c>
      <c r="B2510" s="76">
        <v>991.85768225784614</v>
      </c>
      <c r="C2510" s="76">
        <v>991.85768225784614</v>
      </c>
      <c r="D2510" s="76">
        <v>0</v>
      </c>
      <c r="E2510" s="76">
        <v>0</v>
      </c>
      <c r="F2510" s="76">
        <v>0</v>
      </c>
    </row>
    <row r="2511" spans="1:6" x14ac:dyDescent="0.2">
      <c r="A2511" s="84">
        <v>2480</v>
      </c>
      <c r="B2511" s="76">
        <v>587.55087148980965</v>
      </c>
      <c r="C2511" s="76">
        <v>587.55087148980965</v>
      </c>
      <c r="D2511" s="76">
        <v>0</v>
      </c>
      <c r="E2511" s="76">
        <v>0</v>
      </c>
      <c r="F2511" s="76">
        <v>0</v>
      </c>
    </row>
    <row r="2512" spans="1:6" x14ac:dyDescent="0.2">
      <c r="A2512" s="84">
        <v>2481</v>
      </c>
      <c r="B2512" s="76">
        <v>807.6129616820449</v>
      </c>
      <c r="C2512" s="76">
        <v>807.6129616820449</v>
      </c>
      <c r="D2512" s="76">
        <v>0</v>
      </c>
      <c r="E2512" s="76">
        <v>0</v>
      </c>
      <c r="F2512" s="76">
        <v>0</v>
      </c>
    </row>
    <row r="2513" spans="1:6" x14ac:dyDescent="0.2">
      <c r="A2513" s="84">
        <v>2482</v>
      </c>
      <c r="B2513" s="76">
        <v>3453.945382380165</v>
      </c>
      <c r="C2513" s="76">
        <v>3453.945382380165</v>
      </c>
      <c r="D2513" s="76">
        <v>0</v>
      </c>
      <c r="E2513" s="76">
        <v>0</v>
      </c>
      <c r="F2513" s="76">
        <v>0</v>
      </c>
    </row>
    <row r="2514" spans="1:6" x14ac:dyDescent="0.2">
      <c r="A2514" s="84">
        <v>2483</v>
      </c>
      <c r="B2514" s="76">
        <v>27.43850289028569</v>
      </c>
      <c r="C2514" s="76">
        <v>27.43850289028569</v>
      </c>
      <c r="D2514" s="76">
        <v>0</v>
      </c>
      <c r="E2514" s="76">
        <v>0</v>
      </c>
      <c r="F2514" s="76">
        <v>0</v>
      </c>
    </row>
    <row r="2515" spans="1:6" x14ac:dyDescent="0.2">
      <c r="A2515" s="84">
        <v>2484</v>
      </c>
      <c r="B2515" s="76">
        <v>421.21483572222542</v>
      </c>
      <c r="C2515" s="76">
        <v>421.21483572222542</v>
      </c>
      <c r="D2515" s="76">
        <v>0</v>
      </c>
      <c r="E2515" s="76">
        <v>0</v>
      </c>
      <c r="F2515" s="76">
        <v>0</v>
      </c>
    </row>
    <row r="2516" spans="1:6" x14ac:dyDescent="0.2">
      <c r="A2516" s="84">
        <v>2485</v>
      </c>
      <c r="B2516" s="76">
        <v>1271.018432317197</v>
      </c>
      <c r="C2516" s="76">
        <v>1271.018432317197</v>
      </c>
      <c r="D2516" s="76">
        <v>0</v>
      </c>
      <c r="E2516" s="76">
        <v>0</v>
      </c>
      <c r="F2516" s="76">
        <v>0</v>
      </c>
    </row>
    <row r="2517" spans="1:6" x14ac:dyDescent="0.2">
      <c r="A2517" s="84">
        <v>2486</v>
      </c>
      <c r="B2517" s="76">
        <v>1186.8476137185771</v>
      </c>
      <c r="C2517" s="76">
        <v>1186.8476137185771</v>
      </c>
      <c r="D2517" s="76">
        <v>0</v>
      </c>
      <c r="E2517" s="76">
        <v>0</v>
      </c>
      <c r="F2517" s="76">
        <v>0</v>
      </c>
    </row>
    <row r="2518" spans="1:6" x14ac:dyDescent="0.2">
      <c r="A2518" s="84">
        <v>2487</v>
      </c>
      <c r="B2518" s="76">
        <v>2051.1928911089562</v>
      </c>
      <c r="C2518" s="76">
        <v>2051.1928911089562</v>
      </c>
      <c r="D2518" s="76">
        <v>0</v>
      </c>
      <c r="E2518" s="76">
        <v>0</v>
      </c>
      <c r="F2518" s="76">
        <v>0</v>
      </c>
    </row>
    <row r="2519" spans="1:6" x14ac:dyDescent="0.2">
      <c r="A2519" s="84">
        <v>2488</v>
      </c>
      <c r="B2519" s="76">
        <v>501.58918441036803</v>
      </c>
      <c r="C2519" s="76">
        <v>501.58918441036803</v>
      </c>
      <c r="D2519" s="76">
        <v>0</v>
      </c>
      <c r="E2519" s="76">
        <v>0</v>
      </c>
      <c r="F2519" s="76">
        <v>0</v>
      </c>
    </row>
    <row r="2520" spans="1:6" x14ac:dyDescent="0.2">
      <c r="A2520" s="84">
        <v>2489</v>
      </c>
      <c r="B2520" s="76">
        <v>634.11345199117386</v>
      </c>
      <c r="C2520" s="76">
        <v>634.11345199117386</v>
      </c>
      <c r="D2520" s="76">
        <v>0</v>
      </c>
      <c r="E2520" s="76">
        <v>0</v>
      </c>
      <c r="F2520" s="76">
        <v>0</v>
      </c>
    </row>
    <row r="2521" spans="1:6" x14ac:dyDescent="0.2">
      <c r="A2521" s="84">
        <v>2490</v>
      </c>
      <c r="B2521" s="76">
        <v>1941.9499137788325</v>
      </c>
      <c r="C2521" s="76">
        <v>1941.9499137788325</v>
      </c>
      <c r="D2521" s="76">
        <v>0</v>
      </c>
      <c r="E2521" s="76">
        <v>0</v>
      </c>
      <c r="F2521" s="76">
        <v>0</v>
      </c>
    </row>
    <row r="2522" spans="1:6" x14ac:dyDescent="0.2">
      <c r="A2522" s="84">
        <v>2491</v>
      </c>
      <c r="B2522" s="76">
        <v>2219.3197953573617</v>
      </c>
      <c r="C2522" s="76">
        <v>2219.3197953573617</v>
      </c>
      <c r="D2522" s="76">
        <v>0</v>
      </c>
      <c r="E2522" s="76">
        <v>0</v>
      </c>
      <c r="F2522" s="76">
        <v>0</v>
      </c>
    </row>
    <row r="2523" spans="1:6" x14ac:dyDescent="0.2">
      <c r="A2523" s="84">
        <v>2492</v>
      </c>
      <c r="B2523" s="76">
        <v>1489.2896540286101</v>
      </c>
      <c r="C2523" s="76">
        <v>1489.2896540286101</v>
      </c>
      <c r="D2523" s="76">
        <v>0</v>
      </c>
      <c r="E2523" s="76">
        <v>0</v>
      </c>
      <c r="F2523" s="76">
        <v>0</v>
      </c>
    </row>
    <row r="2524" spans="1:6" x14ac:dyDescent="0.2">
      <c r="A2524" s="84">
        <v>2493</v>
      </c>
      <c r="B2524" s="76">
        <v>1793.3078298706309</v>
      </c>
      <c r="C2524" s="76">
        <v>1793.3078298706309</v>
      </c>
      <c r="D2524" s="76">
        <v>0</v>
      </c>
      <c r="E2524" s="76">
        <v>0</v>
      </c>
      <c r="F2524" s="76">
        <v>0</v>
      </c>
    </row>
    <row r="2525" spans="1:6" x14ac:dyDescent="0.2">
      <c r="A2525" s="84">
        <v>2494</v>
      </c>
      <c r="B2525" s="76">
        <v>1798.8951682619308</v>
      </c>
      <c r="C2525" s="76">
        <v>1798.8951682619308</v>
      </c>
      <c r="D2525" s="76">
        <v>0</v>
      </c>
      <c r="E2525" s="76">
        <v>0</v>
      </c>
      <c r="F2525" s="76">
        <v>0</v>
      </c>
    </row>
    <row r="2526" spans="1:6" x14ac:dyDescent="0.2">
      <c r="A2526" s="84">
        <v>2495</v>
      </c>
      <c r="B2526" s="76">
        <v>843.4303312984789</v>
      </c>
      <c r="C2526" s="76">
        <v>843.4303312984789</v>
      </c>
      <c r="D2526" s="76">
        <v>0</v>
      </c>
      <c r="E2526" s="76">
        <v>0</v>
      </c>
      <c r="F2526" s="76">
        <v>0</v>
      </c>
    </row>
    <row r="2527" spans="1:6" x14ac:dyDescent="0.2">
      <c r="A2527" s="84">
        <v>2496</v>
      </c>
      <c r="B2527" s="76">
        <v>163.54450743273492</v>
      </c>
      <c r="C2527" s="76">
        <v>163.54450743273492</v>
      </c>
      <c r="D2527" s="76">
        <v>0</v>
      </c>
      <c r="E2527" s="76">
        <v>0</v>
      </c>
      <c r="F2527" s="76">
        <v>0</v>
      </c>
    </row>
    <row r="2528" spans="1:6" x14ac:dyDescent="0.2">
      <c r="A2528" s="84">
        <v>2497</v>
      </c>
      <c r="B2528" s="76">
        <v>2652.2805018185454</v>
      </c>
      <c r="C2528" s="76">
        <v>2652.2805018185454</v>
      </c>
      <c r="D2528" s="76">
        <v>0</v>
      </c>
      <c r="E2528" s="76">
        <v>0</v>
      </c>
      <c r="F2528" s="76">
        <v>0</v>
      </c>
    </row>
    <row r="2529" spans="1:6" x14ac:dyDescent="0.2">
      <c r="A2529" s="84">
        <v>2498</v>
      </c>
      <c r="B2529" s="76">
        <v>2858.0156441642066</v>
      </c>
      <c r="C2529" s="76">
        <v>2858.0156441642066</v>
      </c>
      <c r="D2529" s="76">
        <v>0</v>
      </c>
      <c r="E2529" s="76">
        <v>0</v>
      </c>
      <c r="F2529" s="76">
        <v>0</v>
      </c>
    </row>
    <row r="2530" spans="1:6" x14ac:dyDescent="0.2">
      <c r="A2530" s="84">
        <v>2499</v>
      </c>
      <c r="B2530" s="76">
        <v>1739.7965083948147</v>
      </c>
      <c r="C2530" s="76">
        <v>1739.7965083948147</v>
      </c>
      <c r="D2530" s="76">
        <v>0</v>
      </c>
      <c r="E2530" s="76">
        <v>0</v>
      </c>
      <c r="F2530" s="76">
        <v>0</v>
      </c>
    </row>
    <row r="2531" spans="1:6" x14ac:dyDescent="0.2">
      <c r="A2531" s="84">
        <v>2500</v>
      </c>
      <c r="B2531" s="76">
        <v>2088.8011292062124</v>
      </c>
      <c r="C2531" s="76">
        <v>2088.8011292062124</v>
      </c>
      <c r="D2531" s="76">
        <v>0</v>
      </c>
      <c r="E2531" s="76">
        <v>0</v>
      </c>
      <c r="F2531" s="76">
        <v>0</v>
      </c>
    </row>
    <row r="2532" spans="1:6" x14ac:dyDescent="0.2">
      <c r="A2532" s="84">
        <v>2501</v>
      </c>
      <c r="B2532" s="76">
        <v>1004.393761623598</v>
      </c>
      <c r="C2532" s="76">
        <v>1004.393761623598</v>
      </c>
      <c r="D2532" s="76">
        <v>0</v>
      </c>
      <c r="E2532" s="76">
        <v>0</v>
      </c>
      <c r="F2532" s="76">
        <v>0</v>
      </c>
    </row>
    <row r="2533" spans="1:6" x14ac:dyDescent="0.2">
      <c r="A2533" s="84">
        <v>2502</v>
      </c>
      <c r="B2533" s="76">
        <v>1038.4202627592103</v>
      </c>
      <c r="C2533" s="76">
        <v>1038.4202627592103</v>
      </c>
      <c r="D2533" s="76">
        <v>0</v>
      </c>
      <c r="E2533" s="76">
        <v>0</v>
      </c>
      <c r="F2533" s="76">
        <v>0</v>
      </c>
    </row>
    <row r="2534" spans="1:6" x14ac:dyDescent="0.2">
      <c r="A2534" s="84">
        <v>2503</v>
      </c>
      <c r="B2534" s="76">
        <v>2897.414750742284</v>
      </c>
      <c r="C2534" s="76">
        <v>2897.414750742284</v>
      </c>
      <c r="D2534" s="76">
        <v>0</v>
      </c>
      <c r="E2534" s="76">
        <v>0</v>
      </c>
      <c r="F2534" s="76">
        <v>0</v>
      </c>
    </row>
    <row r="2535" spans="1:6" x14ac:dyDescent="0.2">
      <c r="A2535" s="84">
        <v>2504</v>
      </c>
      <c r="B2535" s="76">
        <v>27.43850289028569</v>
      </c>
      <c r="C2535" s="76">
        <v>27.43850289028569</v>
      </c>
      <c r="D2535" s="76">
        <v>0</v>
      </c>
      <c r="E2535" s="76">
        <v>0</v>
      </c>
      <c r="F2535" s="76">
        <v>0</v>
      </c>
    </row>
    <row r="2536" spans="1:6" x14ac:dyDescent="0.2">
      <c r="A2536" s="84">
        <v>2505</v>
      </c>
      <c r="B2536" s="76">
        <v>1501.825733394362</v>
      </c>
      <c r="C2536" s="76">
        <v>1501.825733394362</v>
      </c>
      <c r="D2536" s="76">
        <v>0</v>
      </c>
      <c r="E2536" s="76">
        <v>0</v>
      </c>
      <c r="F2536" s="76">
        <v>0</v>
      </c>
    </row>
    <row r="2537" spans="1:6" x14ac:dyDescent="0.2">
      <c r="A2537" s="84">
        <v>2506</v>
      </c>
      <c r="B2537" s="76">
        <v>396.14267699072161</v>
      </c>
      <c r="C2537" s="76">
        <v>396.14267699072161</v>
      </c>
      <c r="D2537" s="76">
        <v>0</v>
      </c>
      <c r="E2537" s="76">
        <v>0</v>
      </c>
      <c r="F2537" s="76">
        <v>0</v>
      </c>
    </row>
    <row r="2538" spans="1:6" x14ac:dyDescent="0.2">
      <c r="A2538" s="84">
        <v>2507</v>
      </c>
      <c r="B2538" s="76">
        <v>1482.1261801053233</v>
      </c>
      <c r="C2538" s="76">
        <v>1482.1261801053233</v>
      </c>
      <c r="D2538" s="76">
        <v>0</v>
      </c>
      <c r="E2538" s="76">
        <v>0</v>
      </c>
      <c r="F2538" s="76">
        <v>0</v>
      </c>
    </row>
    <row r="2539" spans="1:6" x14ac:dyDescent="0.2">
      <c r="A2539" s="84">
        <v>2508</v>
      </c>
      <c r="B2539" s="76">
        <v>514.12526377611994</v>
      </c>
      <c r="C2539" s="76">
        <v>514.12526377611994</v>
      </c>
      <c r="D2539" s="76">
        <v>0</v>
      </c>
      <c r="E2539" s="76">
        <v>0</v>
      </c>
      <c r="F2539" s="76">
        <v>0</v>
      </c>
    </row>
    <row r="2540" spans="1:6" x14ac:dyDescent="0.2">
      <c r="A2540" s="84">
        <v>2509</v>
      </c>
      <c r="B2540" s="76">
        <v>1358.5562549286255</v>
      </c>
      <c r="C2540" s="76">
        <v>1358.5562549286255</v>
      </c>
      <c r="D2540" s="76">
        <v>0</v>
      </c>
      <c r="E2540" s="76">
        <v>0</v>
      </c>
      <c r="F2540" s="76">
        <v>0</v>
      </c>
    </row>
    <row r="2541" spans="1:6" x14ac:dyDescent="0.2">
      <c r="A2541" s="84">
        <v>2510</v>
      </c>
      <c r="B2541" s="76">
        <v>-570.06737085766008</v>
      </c>
      <c r="C2541" s="76">
        <v>-570.06737085766008</v>
      </c>
      <c r="D2541" s="76">
        <v>0</v>
      </c>
      <c r="E2541" s="76">
        <v>0</v>
      </c>
      <c r="F2541" s="76">
        <v>0</v>
      </c>
    </row>
    <row r="2542" spans="1:6" x14ac:dyDescent="0.2">
      <c r="A2542" s="84">
        <v>2511</v>
      </c>
      <c r="B2542" s="76">
        <v>2069.1015759171737</v>
      </c>
      <c r="C2542" s="76">
        <v>2069.1015759171737</v>
      </c>
      <c r="D2542" s="76">
        <v>0</v>
      </c>
      <c r="E2542" s="76">
        <v>0</v>
      </c>
      <c r="F2542" s="76">
        <v>0</v>
      </c>
    </row>
    <row r="2543" spans="1:6" x14ac:dyDescent="0.2">
      <c r="A2543" s="84">
        <v>2512</v>
      </c>
      <c r="B2543" s="76">
        <v>220.63756587019498</v>
      </c>
      <c r="C2543" s="76">
        <v>220.63756587019498</v>
      </c>
      <c r="D2543" s="76">
        <v>0</v>
      </c>
      <c r="E2543" s="76">
        <v>0</v>
      </c>
      <c r="F2543" s="76">
        <v>0</v>
      </c>
    </row>
    <row r="2544" spans="1:6" x14ac:dyDescent="0.2">
      <c r="A2544" s="84">
        <v>2513</v>
      </c>
      <c r="B2544" s="76">
        <v>-28.078420015187021</v>
      </c>
      <c r="C2544" s="76">
        <v>-28.078420015187021</v>
      </c>
      <c r="D2544" s="76">
        <v>0</v>
      </c>
      <c r="E2544" s="76">
        <v>0</v>
      </c>
      <c r="F2544" s="76">
        <v>0</v>
      </c>
    </row>
    <row r="2545" spans="1:6" x14ac:dyDescent="0.2">
      <c r="A2545" s="84">
        <v>2514</v>
      </c>
      <c r="B2545" s="76">
        <v>2498.4805454167135</v>
      </c>
      <c r="C2545" s="76">
        <v>2498.4805454167135</v>
      </c>
      <c r="D2545" s="76">
        <v>0</v>
      </c>
      <c r="E2545" s="76">
        <v>0</v>
      </c>
      <c r="F2545" s="76">
        <v>0</v>
      </c>
    </row>
    <row r="2546" spans="1:6" x14ac:dyDescent="0.2">
      <c r="A2546" s="84">
        <v>2515</v>
      </c>
      <c r="B2546" s="76">
        <v>1761.2869301646751</v>
      </c>
      <c r="C2546" s="76">
        <v>1761.2869301646751</v>
      </c>
      <c r="D2546" s="76">
        <v>0</v>
      </c>
      <c r="E2546" s="76">
        <v>0</v>
      </c>
      <c r="F2546" s="76">
        <v>0</v>
      </c>
    </row>
    <row r="2547" spans="1:6" x14ac:dyDescent="0.2">
      <c r="A2547" s="84">
        <v>2516</v>
      </c>
      <c r="B2547" s="76">
        <v>163.54450743273492</v>
      </c>
      <c r="C2547" s="76">
        <v>163.54450743273492</v>
      </c>
      <c r="D2547" s="76">
        <v>0</v>
      </c>
      <c r="E2547" s="76">
        <v>0</v>
      </c>
      <c r="F2547" s="76">
        <v>0</v>
      </c>
    </row>
    <row r="2548" spans="1:6" x14ac:dyDescent="0.2">
      <c r="A2548" s="84">
        <v>2517</v>
      </c>
      <c r="B2548" s="76">
        <v>666.34908464596492</v>
      </c>
      <c r="C2548" s="76">
        <v>666.34908464596492</v>
      </c>
      <c r="D2548" s="76">
        <v>0</v>
      </c>
      <c r="E2548" s="76">
        <v>0</v>
      </c>
      <c r="F2548" s="76">
        <v>0</v>
      </c>
    </row>
    <row r="2549" spans="1:6" x14ac:dyDescent="0.2">
      <c r="A2549" s="84">
        <v>2518</v>
      </c>
      <c r="B2549" s="76">
        <v>1711.1426127016675</v>
      </c>
      <c r="C2549" s="76">
        <v>1711.1426127016675</v>
      </c>
      <c r="D2549" s="76">
        <v>0</v>
      </c>
      <c r="E2549" s="76">
        <v>0</v>
      </c>
      <c r="F2549" s="76">
        <v>0</v>
      </c>
    </row>
    <row r="2550" spans="1:6" x14ac:dyDescent="0.2">
      <c r="A2550" s="84">
        <v>2519</v>
      </c>
      <c r="B2550" s="76">
        <v>938.13162783319513</v>
      </c>
      <c r="C2550" s="76">
        <v>938.13162783319513</v>
      </c>
      <c r="D2550" s="76">
        <v>0</v>
      </c>
      <c r="E2550" s="76">
        <v>0</v>
      </c>
      <c r="F2550" s="76">
        <v>0</v>
      </c>
    </row>
    <row r="2551" spans="1:6" x14ac:dyDescent="0.2">
      <c r="A2551" s="84">
        <v>2520</v>
      </c>
      <c r="B2551" s="76">
        <v>1079.6102378181095</v>
      </c>
      <c r="C2551" s="76">
        <v>1079.6102378181095</v>
      </c>
      <c r="D2551" s="76">
        <v>0</v>
      </c>
      <c r="E2551" s="76">
        <v>0</v>
      </c>
      <c r="F2551" s="76">
        <v>0</v>
      </c>
    </row>
    <row r="2552" spans="1:6" x14ac:dyDescent="0.2">
      <c r="A2552" s="84">
        <v>2521</v>
      </c>
      <c r="B2552" s="76">
        <v>546.36089643091054</v>
      </c>
      <c r="C2552" s="76">
        <v>546.36089643091054</v>
      </c>
      <c r="D2552" s="76">
        <v>0</v>
      </c>
      <c r="E2552" s="76">
        <v>0</v>
      </c>
      <c r="F2552" s="76">
        <v>0</v>
      </c>
    </row>
    <row r="2553" spans="1:6" x14ac:dyDescent="0.2">
      <c r="A2553" s="84">
        <v>2522</v>
      </c>
      <c r="B2553" s="76">
        <v>791.49514535464959</v>
      </c>
      <c r="C2553" s="76">
        <v>791.49514535464959</v>
      </c>
      <c r="D2553" s="76">
        <v>0</v>
      </c>
      <c r="E2553" s="76">
        <v>0</v>
      </c>
      <c r="F2553" s="76">
        <v>0</v>
      </c>
    </row>
    <row r="2554" spans="1:6" x14ac:dyDescent="0.2">
      <c r="A2554" s="84">
        <v>2523</v>
      </c>
      <c r="B2554" s="76">
        <v>-267.62533054762616</v>
      </c>
      <c r="C2554" s="76">
        <v>-267.62533054762616</v>
      </c>
      <c r="D2554" s="76">
        <v>0</v>
      </c>
      <c r="E2554" s="76">
        <v>0</v>
      </c>
      <c r="F2554" s="76">
        <v>0</v>
      </c>
    </row>
    <row r="2555" spans="1:6" x14ac:dyDescent="0.2">
      <c r="A2555" s="84">
        <v>2524</v>
      </c>
      <c r="B2555" s="76">
        <v>1042.0019997208537</v>
      </c>
      <c r="C2555" s="76">
        <v>1042.0019997208537</v>
      </c>
      <c r="D2555" s="76">
        <v>0</v>
      </c>
      <c r="E2555" s="76">
        <v>0</v>
      </c>
      <c r="F2555" s="76">
        <v>0</v>
      </c>
    </row>
    <row r="2556" spans="1:6" x14ac:dyDescent="0.2">
      <c r="A2556" s="84">
        <v>2525</v>
      </c>
      <c r="B2556" s="76">
        <v>1460.6357583354629</v>
      </c>
      <c r="C2556" s="76">
        <v>1460.6357583354629</v>
      </c>
      <c r="D2556" s="76">
        <v>0</v>
      </c>
      <c r="E2556" s="76">
        <v>0</v>
      </c>
      <c r="F2556" s="76">
        <v>0</v>
      </c>
    </row>
    <row r="2557" spans="1:6" x14ac:dyDescent="0.2">
      <c r="A2557" s="84">
        <v>2526</v>
      </c>
      <c r="B2557" s="76">
        <v>-65.47192516360883</v>
      </c>
      <c r="C2557" s="76">
        <v>-65.47192516360883</v>
      </c>
      <c r="D2557" s="76">
        <v>0</v>
      </c>
      <c r="E2557" s="76">
        <v>0</v>
      </c>
      <c r="F2557" s="76">
        <v>0</v>
      </c>
    </row>
    <row r="2558" spans="1:6" x14ac:dyDescent="0.2">
      <c r="A2558" s="84">
        <v>2527</v>
      </c>
      <c r="B2558" s="76">
        <v>-423.43088837911455</v>
      </c>
      <c r="C2558" s="76">
        <v>-423.43088837911455</v>
      </c>
      <c r="D2558" s="76">
        <v>0</v>
      </c>
      <c r="E2558" s="76">
        <v>0</v>
      </c>
      <c r="F2558" s="76">
        <v>0</v>
      </c>
    </row>
    <row r="2559" spans="1:6" x14ac:dyDescent="0.2">
      <c r="A2559" s="84">
        <v>2528</v>
      </c>
      <c r="B2559" s="76">
        <v>-65.47192516360883</v>
      </c>
      <c r="C2559" s="76">
        <v>-65.47192516360883</v>
      </c>
      <c r="D2559" s="76">
        <v>0</v>
      </c>
      <c r="E2559" s="76">
        <v>0</v>
      </c>
      <c r="F2559" s="76">
        <v>0</v>
      </c>
    </row>
    <row r="2560" spans="1:6" x14ac:dyDescent="0.2">
      <c r="A2560" s="84">
        <v>2529</v>
      </c>
      <c r="B2560" s="76">
        <v>964.99465504552063</v>
      </c>
      <c r="C2560" s="76">
        <v>964.99465504552063</v>
      </c>
      <c r="D2560" s="76">
        <v>0</v>
      </c>
      <c r="E2560" s="76">
        <v>0</v>
      </c>
      <c r="F2560" s="76">
        <v>0</v>
      </c>
    </row>
    <row r="2561" spans="1:6" x14ac:dyDescent="0.2">
      <c r="A2561" s="84">
        <v>2530</v>
      </c>
      <c r="B2561" s="76">
        <v>2716.7517671281266</v>
      </c>
      <c r="C2561" s="76">
        <v>2716.7517671281266</v>
      </c>
      <c r="D2561" s="76">
        <v>0</v>
      </c>
      <c r="E2561" s="76">
        <v>0</v>
      </c>
      <c r="F2561" s="76">
        <v>0</v>
      </c>
    </row>
    <row r="2562" spans="1:6" x14ac:dyDescent="0.2">
      <c r="A2562" s="84">
        <v>2531</v>
      </c>
      <c r="B2562" s="76">
        <v>362.1161758551093</v>
      </c>
      <c r="C2562" s="76">
        <v>362.1161758551093</v>
      </c>
      <c r="D2562" s="76">
        <v>0</v>
      </c>
      <c r="E2562" s="76">
        <v>0</v>
      </c>
      <c r="F2562" s="76">
        <v>0</v>
      </c>
    </row>
    <row r="2563" spans="1:6" x14ac:dyDescent="0.2">
      <c r="A2563" s="84">
        <v>2532</v>
      </c>
      <c r="B2563" s="76">
        <v>77.5828203532933</v>
      </c>
      <c r="C2563" s="76">
        <v>77.5828203532933</v>
      </c>
      <c r="D2563" s="76">
        <v>0</v>
      </c>
      <c r="E2563" s="76">
        <v>0</v>
      </c>
      <c r="F2563" s="76">
        <v>0</v>
      </c>
    </row>
    <row r="2564" spans="1:6" x14ac:dyDescent="0.2">
      <c r="A2564" s="84">
        <v>2533</v>
      </c>
      <c r="B2564" s="76">
        <v>1553.7609193381913</v>
      </c>
      <c r="C2564" s="76">
        <v>1553.7609193381913</v>
      </c>
      <c r="D2564" s="76">
        <v>0</v>
      </c>
      <c r="E2564" s="76">
        <v>0</v>
      </c>
      <c r="F2564" s="76">
        <v>0</v>
      </c>
    </row>
    <row r="2565" spans="1:6" x14ac:dyDescent="0.2">
      <c r="A2565" s="84">
        <v>2534</v>
      </c>
      <c r="B2565" s="76">
        <v>-124.57058503072494</v>
      </c>
      <c r="C2565" s="76">
        <v>-124.57058503072494</v>
      </c>
      <c r="D2565" s="76">
        <v>0</v>
      </c>
      <c r="E2565" s="76">
        <v>0</v>
      </c>
      <c r="F2565" s="76">
        <v>0</v>
      </c>
    </row>
    <row r="2566" spans="1:6" x14ac:dyDescent="0.2">
      <c r="A2566" s="84">
        <v>2535</v>
      </c>
      <c r="B2566" s="76">
        <v>2165.5937409327107</v>
      </c>
      <c r="C2566" s="76">
        <v>2165.5937409327107</v>
      </c>
      <c r="D2566" s="76">
        <v>0</v>
      </c>
      <c r="E2566" s="76">
        <v>0</v>
      </c>
      <c r="F2566" s="76">
        <v>0</v>
      </c>
    </row>
    <row r="2567" spans="1:6" x14ac:dyDescent="0.2">
      <c r="A2567" s="84">
        <v>2536</v>
      </c>
      <c r="B2567" s="76">
        <v>2054.7746280705996</v>
      </c>
      <c r="C2567" s="76">
        <v>2054.7746280705996</v>
      </c>
      <c r="D2567" s="76">
        <v>0</v>
      </c>
      <c r="E2567" s="76">
        <v>0</v>
      </c>
      <c r="F2567" s="76">
        <v>0</v>
      </c>
    </row>
    <row r="2568" spans="1:6" x14ac:dyDescent="0.2">
      <c r="A2568" s="84">
        <v>2537</v>
      </c>
      <c r="B2568" s="76">
        <v>1843.452147333639</v>
      </c>
      <c r="C2568" s="76">
        <v>1843.452147333639</v>
      </c>
      <c r="D2568" s="76">
        <v>0</v>
      </c>
      <c r="E2568" s="76">
        <v>0</v>
      </c>
      <c r="F2568" s="76">
        <v>0</v>
      </c>
    </row>
    <row r="2569" spans="1:6" x14ac:dyDescent="0.2">
      <c r="A2569" s="84">
        <v>2538</v>
      </c>
      <c r="B2569" s="76">
        <v>1802.4769052235742</v>
      </c>
      <c r="C2569" s="76">
        <v>1802.4769052235742</v>
      </c>
      <c r="D2569" s="76">
        <v>0</v>
      </c>
      <c r="E2569" s="76">
        <v>0</v>
      </c>
      <c r="F2569" s="76">
        <v>0</v>
      </c>
    </row>
    <row r="2570" spans="1:6" x14ac:dyDescent="0.2">
      <c r="A2570" s="84">
        <v>2539</v>
      </c>
      <c r="B2570" s="76">
        <v>1539.4339714916177</v>
      </c>
      <c r="C2570" s="76">
        <v>1539.4339714916177</v>
      </c>
      <c r="D2570" s="76">
        <v>0</v>
      </c>
      <c r="E2570" s="76">
        <v>0</v>
      </c>
      <c r="F2570" s="76">
        <v>0</v>
      </c>
    </row>
    <row r="2571" spans="1:6" x14ac:dyDescent="0.2">
      <c r="A2571" s="84">
        <v>2540</v>
      </c>
      <c r="B2571" s="76">
        <v>848.80293674094401</v>
      </c>
      <c r="C2571" s="76">
        <v>848.80293674094401</v>
      </c>
      <c r="D2571" s="76">
        <v>0</v>
      </c>
      <c r="E2571" s="76">
        <v>0</v>
      </c>
      <c r="F2571" s="76">
        <v>0</v>
      </c>
    </row>
    <row r="2572" spans="1:6" x14ac:dyDescent="0.2">
      <c r="A2572" s="84">
        <v>2541</v>
      </c>
      <c r="B2572" s="76">
        <v>1489.2896540286101</v>
      </c>
      <c r="C2572" s="76">
        <v>1489.2896540286101</v>
      </c>
      <c r="D2572" s="76">
        <v>0</v>
      </c>
      <c r="E2572" s="76">
        <v>0</v>
      </c>
      <c r="F2572" s="76">
        <v>0</v>
      </c>
    </row>
    <row r="2573" spans="1:6" x14ac:dyDescent="0.2">
      <c r="A2573" s="84">
        <v>2542</v>
      </c>
      <c r="B2573" s="76">
        <v>1485.7079170669667</v>
      </c>
      <c r="C2573" s="76">
        <v>1485.7079170669667</v>
      </c>
      <c r="D2573" s="76">
        <v>0</v>
      </c>
      <c r="E2573" s="76">
        <v>0</v>
      </c>
      <c r="F2573" s="76">
        <v>0</v>
      </c>
    </row>
    <row r="2574" spans="1:6" x14ac:dyDescent="0.2">
      <c r="A2574" s="84">
        <v>2543</v>
      </c>
      <c r="B2574" s="76">
        <v>2668.3983181459407</v>
      </c>
      <c r="C2574" s="76">
        <v>2668.3983181459407</v>
      </c>
      <c r="D2574" s="76">
        <v>0</v>
      </c>
      <c r="E2574" s="76">
        <v>0</v>
      </c>
      <c r="F2574" s="76">
        <v>0</v>
      </c>
    </row>
    <row r="2575" spans="1:6" x14ac:dyDescent="0.2">
      <c r="A2575" s="84">
        <v>2544</v>
      </c>
      <c r="B2575" s="76">
        <v>1455.4778858418326</v>
      </c>
      <c r="C2575" s="76">
        <v>1455.4778858418326</v>
      </c>
      <c r="D2575" s="76">
        <v>0</v>
      </c>
      <c r="E2575" s="76">
        <v>0</v>
      </c>
      <c r="F2575" s="76">
        <v>0</v>
      </c>
    </row>
    <row r="2576" spans="1:6" x14ac:dyDescent="0.2">
      <c r="A2576" s="84">
        <v>2545</v>
      </c>
      <c r="B2576" s="76">
        <v>1027.6750518742801</v>
      </c>
      <c r="C2576" s="76">
        <v>1027.6750518742801</v>
      </c>
      <c r="D2576" s="76">
        <v>0</v>
      </c>
      <c r="E2576" s="76">
        <v>0</v>
      </c>
      <c r="F2576" s="76">
        <v>0</v>
      </c>
    </row>
    <row r="2577" spans="1:6" x14ac:dyDescent="0.2">
      <c r="A2577" s="84">
        <v>2546</v>
      </c>
      <c r="B2577" s="76">
        <v>1537.643103010796</v>
      </c>
      <c r="C2577" s="76">
        <v>1537.643103010796</v>
      </c>
      <c r="D2577" s="76">
        <v>0</v>
      </c>
      <c r="E2577" s="76">
        <v>0</v>
      </c>
      <c r="F2577" s="76">
        <v>0</v>
      </c>
    </row>
    <row r="2578" spans="1:6" x14ac:dyDescent="0.2">
      <c r="A2578" s="84">
        <v>2547</v>
      </c>
      <c r="B2578" s="76">
        <v>623.36824110624366</v>
      </c>
      <c r="C2578" s="76">
        <v>623.36824110624366</v>
      </c>
      <c r="D2578" s="76">
        <v>0</v>
      </c>
      <c r="E2578" s="76">
        <v>0</v>
      </c>
      <c r="F2578" s="76">
        <v>0</v>
      </c>
    </row>
    <row r="2579" spans="1:6" x14ac:dyDescent="0.2">
      <c r="A2579" s="84">
        <v>2548</v>
      </c>
      <c r="B2579" s="76">
        <v>22.065897447820589</v>
      </c>
      <c r="C2579" s="76">
        <v>22.065897447820589</v>
      </c>
      <c r="D2579" s="76">
        <v>0</v>
      </c>
      <c r="E2579" s="76">
        <v>0</v>
      </c>
      <c r="F2579" s="76">
        <v>0</v>
      </c>
    </row>
    <row r="2580" spans="1:6" x14ac:dyDescent="0.2">
      <c r="A2580" s="84">
        <v>2549</v>
      </c>
      <c r="B2580" s="76">
        <v>854.17554218340911</v>
      </c>
      <c r="C2580" s="76">
        <v>854.17554218340911</v>
      </c>
      <c r="D2580" s="76">
        <v>0</v>
      </c>
      <c r="E2580" s="76">
        <v>0</v>
      </c>
      <c r="F2580" s="76">
        <v>0</v>
      </c>
    </row>
    <row r="2581" spans="1:6" x14ac:dyDescent="0.2">
      <c r="A2581" s="84">
        <v>2550</v>
      </c>
      <c r="B2581" s="76">
        <v>2476.9901236468531</v>
      </c>
      <c r="C2581" s="76">
        <v>2476.9901236468531</v>
      </c>
      <c r="D2581" s="76">
        <v>0</v>
      </c>
      <c r="E2581" s="76">
        <v>0</v>
      </c>
      <c r="F2581" s="76">
        <v>0</v>
      </c>
    </row>
    <row r="2582" spans="1:6" x14ac:dyDescent="0.2">
      <c r="A2582" s="84">
        <v>2551</v>
      </c>
      <c r="B2582" s="76">
        <v>2251.5554280121523</v>
      </c>
      <c r="C2582" s="76">
        <v>2251.5554280121523</v>
      </c>
      <c r="D2582" s="76">
        <v>0</v>
      </c>
      <c r="E2582" s="76">
        <v>0</v>
      </c>
      <c r="F2582" s="76">
        <v>0</v>
      </c>
    </row>
    <row r="2583" spans="1:6" x14ac:dyDescent="0.2">
      <c r="A2583" s="84">
        <v>2552</v>
      </c>
      <c r="B2583" s="76">
        <v>1254.9006159898017</v>
      </c>
      <c r="C2583" s="76">
        <v>1254.9006159898017</v>
      </c>
      <c r="D2583" s="76">
        <v>0</v>
      </c>
      <c r="E2583" s="76">
        <v>0</v>
      </c>
      <c r="F2583" s="76">
        <v>0</v>
      </c>
    </row>
    <row r="2584" spans="1:6" x14ac:dyDescent="0.2">
      <c r="A2584" s="84">
        <v>2553</v>
      </c>
      <c r="B2584" s="76">
        <v>1755.91432472221</v>
      </c>
      <c r="C2584" s="76">
        <v>1755.91432472221</v>
      </c>
      <c r="D2584" s="76">
        <v>0</v>
      </c>
      <c r="E2584" s="76">
        <v>0</v>
      </c>
      <c r="F2584" s="76">
        <v>0</v>
      </c>
    </row>
    <row r="2585" spans="1:6" x14ac:dyDescent="0.2">
      <c r="A2585" s="84">
        <v>2554</v>
      </c>
      <c r="B2585" s="76">
        <v>1324.744486741848</v>
      </c>
      <c r="C2585" s="76">
        <v>1324.744486741848</v>
      </c>
      <c r="D2585" s="76">
        <v>0</v>
      </c>
      <c r="E2585" s="76">
        <v>0</v>
      </c>
      <c r="F2585" s="76">
        <v>0</v>
      </c>
    </row>
    <row r="2586" spans="1:6" x14ac:dyDescent="0.2">
      <c r="A2586" s="84">
        <v>2555</v>
      </c>
      <c r="B2586" s="76">
        <v>2480.5718606084965</v>
      </c>
      <c r="C2586" s="76">
        <v>2480.5718606084965</v>
      </c>
      <c r="D2586" s="76">
        <v>0</v>
      </c>
      <c r="E2586" s="76">
        <v>0</v>
      </c>
      <c r="F2586" s="76">
        <v>0</v>
      </c>
    </row>
    <row r="2587" spans="1:6" x14ac:dyDescent="0.2">
      <c r="A2587" s="84">
        <v>2556</v>
      </c>
      <c r="B2587" s="76">
        <v>895.15078429347432</v>
      </c>
      <c r="C2587" s="76">
        <v>895.15078429347432</v>
      </c>
      <c r="D2587" s="76">
        <v>0</v>
      </c>
      <c r="E2587" s="76">
        <v>0</v>
      </c>
      <c r="F2587" s="76">
        <v>0</v>
      </c>
    </row>
    <row r="2588" spans="1:6" x14ac:dyDescent="0.2">
      <c r="A2588" s="84">
        <v>2557</v>
      </c>
      <c r="B2588" s="76">
        <v>-282.16701134303503</v>
      </c>
      <c r="C2588" s="76">
        <v>-282.16701134303503</v>
      </c>
      <c r="D2588" s="76">
        <v>0</v>
      </c>
      <c r="E2588" s="76">
        <v>0</v>
      </c>
      <c r="F2588" s="76">
        <v>0</v>
      </c>
    </row>
    <row r="2589" spans="1:6" x14ac:dyDescent="0.2">
      <c r="A2589" s="84">
        <v>2558</v>
      </c>
      <c r="B2589" s="76">
        <v>1018.7207094701716</v>
      </c>
      <c r="C2589" s="76">
        <v>1018.7207094701716</v>
      </c>
      <c r="D2589" s="76">
        <v>0</v>
      </c>
      <c r="E2589" s="76">
        <v>0</v>
      </c>
      <c r="F2589" s="76">
        <v>0</v>
      </c>
    </row>
    <row r="2590" spans="1:6" x14ac:dyDescent="0.2">
      <c r="A2590" s="84">
        <v>2559</v>
      </c>
      <c r="B2590" s="76">
        <v>-169.34229705126745</v>
      </c>
      <c r="C2590" s="76">
        <v>-169.34229705126745</v>
      </c>
      <c r="D2590" s="76">
        <v>0</v>
      </c>
      <c r="E2590" s="76">
        <v>0</v>
      </c>
      <c r="F2590" s="76">
        <v>0</v>
      </c>
    </row>
    <row r="2591" spans="1:6" x14ac:dyDescent="0.2">
      <c r="A2591" s="84">
        <v>2560</v>
      </c>
      <c r="B2591" s="76">
        <v>-269.41619902844786</v>
      </c>
      <c r="C2591" s="76">
        <v>-269.41619902844786</v>
      </c>
      <c r="D2591" s="76">
        <v>0</v>
      </c>
      <c r="E2591" s="76">
        <v>0</v>
      </c>
      <c r="F2591" s="76">
        <v>0</v>
      </c>
    </row>
    <row r="2592" spans="1:6" x14ac:dyDescent="0.2">
      <c r="A2592" s="84">
        <v>2561</v>
      </c>
      <c r="B2592" s="76">
        <v>2376.7014887208379</v>
      </c>
      <c r="C2592" s="76">
        <v>2376.7014887208379</v>
      </c>
      <c r="D2592" s="76">
        <v>0</v>
      </c>
      <c r="E2592" s="76">
        <v>0</v>
      </c>
      <c r="F2592" s="76">
        <v>0</v>
      </c>
    </row>
    <row r="2593" spans="1:6" x14ac:dyDescent="0.2">
      <c r="A2593" s="84">
        <v>2562</v>
      </c>
      <c r="B2593" s="76">
        <v>1303.2540649719876</v>
      </c>
      <c r="C2593" s="76">
        <v>1303.2540649719876</v>
      </c>
      <c r="D2593" s="76">
        <v>0</v>
      </c>
      <c r="E2593" s="76">
        <v>0</v>
      </c>
      <c r="F2593" s="76">
        <v>0</v>
      </c>
    </row>
    <row r="2594" spans="1:6" x14ac:dyDescent="0.2">
      <c r="A2594" s="84">
        <v>2563</v>
      </c>
      <c r="B2594" s="76">
        <v>517.70700073776334</v>
      </c>
      <c r="C2594" s="76">
        <v>517.70700073776334</v>
      </c>
      <c r="D2594" s="76">
        <v>0</v>
      </c>
      <c r="E2594" s="76">
        <v>0</v>
      </c>
      <c r="F2594" s="76">
        <v>0</v>
      </c>
    </row>
    <row r="2595" spans="1:6" x14ac:dyDescent="0.2">
      <c r="A2595" s="84">
        <v>2564</v>
      </c>
      <c r="B2595" s="76">
        <v>3217.765475860534</v>
      </c>
      <c r="C2595" s="76">
        <v>3217.765475860534</v>
      </c>
      <c r="D2595" s="76">
        <v>0</v>
      </c>
      <c r="E2595" s="76">
        <v>0</v>
      </c>
      <c r="F2595" s="76">
        <v>0</v>
      </c>
    </row>
    <row r="2596" spans="1:6" x14ac:dyDescent="0.2">
      <c r="A2596" s="84">
        <v>2565</v>
      </c>
      <c r="B2596" s="76">
        <v>1696.8156648550939</v>
      </c>
      <c r="C2596" s="76">
        <v>1696.8156648550939</v>
      </c>
      <c r="D2596" s="76">
        <v>0</v>
      </c>
      <c r="E2596" s="76">
        <v>0</v>
      </c>
      <c r="F2596" s="76">
        <v>0</v>
      </c>
    </row>
    <row r="2597" spans="1:6" x14ac:dyDescent="0.2">
      <c r="A2597" s="84">
        <v>2566</v>
      </c>
      <c r="B2597" s="76">
        <v>1430.190994161494</v>
      </c>
      <c r="C2597" s="76">
        <v>1430.190994161494</v>
      </c>
      <c r="D2597" s="76">
        <v>0</v>
      </c>
      <c r="E2597" s="76">
        <v>0</v>
      </c>
      <c r="F2597" s="76">
        <v>0</v>
      </c>
    </row>
    <row r="2598" spans="1:6" x14ac:dyDescent="0.2">
      <c r="A2598" s="84">
        <v>2567</v>
      </c>
      <c r="B2598" s="76">
        <v>315.5535953537451</v>
      </c>
      <c r="C2598" s="76">
        <v>315.5535953537451</v>
      </c>
      <c r="D2598" s="76">
        <v>0</v>
      </c>
      <c r="E2598" s="76">
        <v>0</v>
      </c>
      <c r="F2598" s="76">
        <v>0</v>
      </c>
    </row>
    <row r="2599" spans="1:6" x14ac:dyDescent="0.2">
      <c r="A2599" s="84">
        <v>2568</v>
      </c>
      <c r="B2599" s="76">
        <v>2698.8430823199096</v>
      </c>
      <c r="C2599" s="76">
        <v>2698.8430823199096</v>
      </c>
      <c r="D2599" s="76">
        <v>0</v>
      </c>
      <c r="E2599" s="76">
        <v>0</v>
      </c>
      <c r="F2599" s="76">
        <v>0</v>
      </c>
    </row>
    <row r="2600" spans="1:6" x14ac:dyDescent="0.2">
      <c r="A2600" s="84">
        <v>2569</v>
      </c>
      <c r="B2600" s="76">
        <v>2253.346296492974</v>
      </c>
      <c r="C2600" s="76">
        <v>2253.346296492974</v>
      </c>
      <c r="D2600" s="76">
        <v>0</v>
      </c>
      <c r="E2600" s="76">
        <v>0</v>
      </c>
      <c r="F2600" s="76">
        <v>0</v>
      </c>
    </row>
    <row r="2601" spans="1:6" x14ac:dyDescent="0.2">
      <c r="A2601" s="84">
        <v>2570</v>
      </c>
      <c r="B2601" s="76">
        <v>653.81300528021256</v>
      </c>
      <c r="C2601" s="76">
        <v>653.81300528021256</v>
      </c>
      <c r="D2601" s="76">
        <v>0</v>
      </c>
      <c r="E2601" s="76">
        <v>0</v>
      </c>
      <c r="F2601" s="76">
        <v>0</v>
      </c>
    </row>
    <row r="2602" spans="1:6" x14ac:dyDescent="0.2">
      <c r="A2602" s="84">
        <v>2571</v>
      </c>
      <c r="B2602" s="76">
        <v>1301.4631964911659</v>
      </c>
      <c r="C2602" s="76">
        <v>1301.4631964911659</v>
      </c>
      <c r="D2602" s="76">
        <v>0</v>
      </c>
      <c r="E2602" s="76">
        <v>0</v>
      </c>
      <c r="F2602" s="76">
        <v>0</v>
      </c>
    </row>
    <row r="2603" spans="1:6" x14ac:dyDescent="0.2">
      <c r="A2603" s="84">
        <v>2572</v>
      </c>
      <c r="B2603" s="76">
        <v>208.31621945327788</v>
      </c>
      <c r="C2603" s="76">
        <v>208.31621945327788</v>
      </c>
      <c r="D2603" s="76">
        <v>0</v>
      </c>
      <c r="E2603" s="76">
        <v>0</v>
      </c>
      <c r="F2603" s="76">
        <v>0</v>
      </c>
    </row>
    <row r="2604" spans="1:6" x14ac:dyDescent="0.2">
      <c r="A2604" s="84">
        <v>2573</v>
      </c>
      <c r="B2604" s="76">
        <v>133.09974325876601</v>
      </c>
      <c r="C2604" s="76">
        <v>133.09974325876601</v>
      </c>
      <c r="D2604" s="76">
        <v>0</v>
      </c>
      <c r="E2604" s="76">
        <v>0</v>
      </c>
      <c r="F2604" s="76">
        <v>0</v>
      </c>
    </row>
    <row r="2605" spans="1:6" x14ac:dyDescent="0.2">
      <c r="A2605" s="84">
        <v>2574</v>
      </c>
      <c r="B2605" s="76">
        <v>1263.8549583939102</v>
      </c>
      <c r="C2605" s="76">
        <v>1263.8549583939102</v>
      </c>
      <c r="D2605" s="76">
        <v>0</v>
      </c>
      <c r="E2605" s="76">
        <v>0</v>
      </c>
      <c r="F2605" s="76">
        <v>0</v>
      </c>
    </row>
    <row r="2606" spans="1:6" x14ac:dyDescent="0.2">
      <c r="A2606" s="84">
        <v>2575</v>
      </c>
      <c r="B2606" s="76">
        <v>109.81845300808391</v>
      </c>
      <c r="C2606" s="76">
        <v>109.81845300808391</v>
      </c>
      <c r="D2606" s="76">
        <v>0</v>
      </c>
      <c r="E2606" s="76">
        <v>0</v>
      </c>
      <c r="F2606" s="76">
        <v>0</v>
      </c>
    </row>
    <row r="2607" spans="1:6" x14ac:dyDescent="0.2">
      <c r="A2607" s="84">
        <v>2576</v>
      </c>
      <c r="B2607" s="76">
        <v>2466.2449127619229</v>
      </c>
      <c r="C2607" s="76">
        <v>2466.2449127619229</v>
      </c>
      <c r="D2607" s="76">
        <v>0</v>
      </c>
      <c r="E2607" s="76">
        <v>0</v>
      </c>
      <c r="F2607" s="76">
        <v>0</v>
      </c>
    </row>
    <row r="2608" spans="1:6" x14ac:dyDescent="0.2">
      <c r="A2608" s="84">
        <v>2577</v>
      </c>
      <c r="B2608" s="76">
        <v>2138.7307137203852</v>
      </c>
      <c r="C2608" s="76">
        <v>2138.7307137203852</v>
      </c>
      <c r="D2608" s="76">
        <v>0</v>
      </c>
      <c r="E2608" s="76">
        <v>0</v>
      </c>
      <c r="F2608" s="76">
        <v>0</v>
      </c>
    </row>
    <row r="2609" spans="1:6" x14ac:dyDescent="0.2">
      <c r="A2609" s="84">
        <v>2578</v>
      </c>
      <c r="B2609" s="76">
        <v>575.01479212405775</v>
      </c>
      <c r="C2609" s="76">
        <v>575.01479212405775</v>
      </c>
      <c r="D2609" s="76">
        <v>0</v>
      </c>
      <c r="E2609" s="76">
        <v>0</v>
      </c>
      <c r="F2609" s="76">
        <v>0</v>
      </c>
    </row>
    <row r="2610" spans="1:6" x14ac:dyDescent="0.2">
      <c r="A2610" s="84">
        <v>2579</v>
      </c>
      <c r="B2610" s="76">
        <v>2017.1663899733439</v>
      </c>
      <c r="C2610" s="76">
        <v>2017.1663899733439</v>
      </c>
      <c r="D2610" s="76">
        <v>0</v>
      </c>
      <c r="E2610" s="76">
        <v>0</v>
      </c>
      <c r="F2610" s="76">
        <v>0</v>
      </c>
    </row>
    <row r="2611" spans="1:6" x14ac:dyDescent="0.2">
      <c r="A2611" s="84">
        <v>2580</v>
      </c>
      <c r="B2611" s="76">
        <v>589.34173997063135</v>
      </c>
      <c r="C2611" s="76">
        <v>589.34173997063135</v>
      </c>
      <c r="D2611" s="76">
        <v>0</v>
      </c>
      <c r="E2611" s="76">
        <v>0</v>
      </c>
      <c r="F2611" s="76">
        <v>0</v>
      </c>
    </row>
    <row r="2612" spans="1:6" x14ac:dyDescent="0.2">
      <c r="A2612" s="84">
        <v>2581</v>
      </c>
      <c r="B2612" s="76">
        <v>260.25140539710719</v>
      </c>
      <c r="C2612" s="76">
        <v>260.25140539710719</v>
      </c>
      <c r="D2612" s="76">
        <v>0</v>
      </c>
      <c r="E2612" s="76">
        <v>0</v>
      </c>
      <c r="F2612" s="76">
        <v>0</v>
      </c>
    </row>
    <row r="2613" spans="1:6" x14ac:dyDescent="0.2">
      <c r="A2613" s="84">
        <v>2582</v>
      </c>
      <c r="B2613" s="76">
        <v>-228.22622396954876</v>
      </c>
      <c r="C2613" s="76">
        <v>-228.22622396954876</v>
      </c>
      <c r="D2613" s="76">
        <v>0</v>
      </c>
      <c r="E2613" s="76">
        <v>0</v>
      </c>
      <c r="F2613" s="76">
        <v>0</v>
      </c>
    </row>
    <row r="2614" spans="1:6" x14ac:dyDescent="0.2">
      <c r="A2614" s="84">
        <v>2583</v>
      </c>
      <c r="B2614" s="76">
        <v>1335.4896976267783</v>
      </c>
      <c r="C2614" s="76">
        <v>1335.4896976267783</v>
      </c>
      <c r="D2614" s="76">
        <v>0</v>
      </c>
      <c r="E2614" s="76">
        <v>0</v>
      </c>
      <c r="F2614" s="76">
        <v>0</v>
      </c>
    </row>
    <row r="2615" spans="1:6" x14ac:dyDescent="0.2">
      <c r="A2615" s="84">
        <v>2584</v>
      </c>
      <c r="B2615" s="76">
        <v>1013.3481040277065</v>
      </c>
      <c r="C2615" s="76">
        <v>1013.3481040277065</v>
      </c>
      <c r="D2615" s="76">
        <v>0</v>
      </c>
      <c r="E2615" s="76">
        <v>0</v>
      </c>
      <c r="F2615" s="76">
        <v>0</v>
      </c>
    </row>
    <row r="2616" spans="1:6" x14ac:dyDescent="0.2">
      <c r="A2616" s="84">
        <v>2585</v>
      </c>
      <c r="B2616" s="76">
        <v>1176.1024028336469</v>
      </c>
      <c r="C2616" s="76">
        <v>1176.1024028336469</v>
      </c>
      <c r="D2616" s="76">
        <v>0</v>
      </c>
      <c r="E2616" s="76">
        <v>0</v>
      </c>
      <c r="F2616" s="76">
        <v>0</v>
      </c>
    </row>
    <row r="2617" spans="1:6" x14ac:dyDescent="0.2">
      <c r="A2617" s="84">
        <v>2586</v>
      </c>
      <c r="B2617" s="76">
        <v>728.81474852589008</v>
      </c>
      <c r="C2617" s="76">
        <v>728.81474852589008</v>
      </c>
      <c r="D2617" s="76">
        <v>0</v>
      </c>
      <c r="E2617" s="76">
        <v>0</v>
      </c>
      <c r="F2617" s="76">
        <v>0</v>
      </c>
    </row>
    <row r="2618" spans="1:6" x14ac:dyDescent="0.2">
      <c r="A2618" s="84">
        <v>2587</v>
      </c>
      <c r="B2618" s="76">
        <v>358.5344388934659</v>
      </c>
      <c r="C2618" s="76">
        <v>358.5344388934659</v>
      </c>
      <c r="D2618" s="76">
        <v>0</v>
      </c>
      <c r="E2618" s="76">
        <v>0</v>
      </c>
      <c r="F2618" s="76">
        <v>0</v>
      </c>
    </row>
    <row r="2619" spans="1:6" x14ac:dyDescent="0.2">
      <c r="A2619" s="84">
        <v>2588</v>
      </c>
      <c r="B2619" s="76">
        <v>1569.8787356655866</v>
      </c>
      <c r="C2619" s="76">
        <v>1569.8787356655866</v>
      </c>
      <c r="D2619" s="76">
        <v>0</v>
      </c>
      <c r="E2619" s="76">
        <v>0</v>
      </c>
      <c r="F2619" s="76">
        <v>0</v>
      </c>
    </row>
    <row r="2620" spans="1:6" x14ac:dyDescent="0.2">
      <c r="A2620" s="84">
        <v>2589</v>
      </c>
      <c r="B2620" s="76">
        <v>2156.6393985286022</v>
      </c>
      <c r="C2620" s="76">
        <v>2156.6393985286022</v>
      </c>
      <c r="D2620" s="76">
        <v>0</v>
      </c>
      <c r="E2620" s="76">
        <v>0</v>
      </c>
      <c r="F2620" s="76">
        <v>0</v>
      </c>
    </row>
    <row r="2621" spans="1:6" x14ac:dyDescent="0.2">
      <c r="A2621" s="84">
        <v>2590</v>
      </c>
      <c r="B2621" s="76">
        <v>889.77817885100876</v>
      </c>
      <c r="C2621" s="76">
        <v>889.77817885100876</v>
      </c>
      <c r="D2621" s="76">
        <v>0</v>
      </c>
      <c r="E2621" s="76">
        <v>0</v>
      </c>
      <c r="F2621" s="76">
        <v>0</v>
      </c>
    </row>
    <row r="2622" spans="1:6" x14ac:dyDescent="0.2">
      <c r="A2622" s="84">
        <v>2591</v>
      </c>
      <c r="B2622" s="76">
        <v>122.35453237383581</v>
      </c>
      <c r="C2622" s="76">
        <v>122.35453237383581</v>
      </c>
      <c r="D2622" s="76">
        <v>0</v>
      </c>
      <c r="E2622" s="76">
        <v>0</v>
      </c>
      <c r="F2622" s="76">
        <v>0</v>
      </c>
    </row>
    <row r="2623" spans="1:6" x14ac:dyDescent="0.2">
      <c r="A2623" s="84">
        <v>2592</v>
      </c>
      <c r="B2623" s="76">
        <v>363.907044335931</v>
      </c>
      <c r="C2623" s="76">
        <v>363.907044335931</v>
      </c>
      <c r="D2623" s="76">
        <v>0</v>
      </c>
      <c r="E2623" s="76">
        <v>0</v>
      </c>
      <c r="F2623" s="76">
        <v>0</v>
      </c>
    </row>
    <row r="2624" spans="1:6" x14ac:dyDescent="0.2">
      <c r="A2624" s="84">
        <v>2593</v>
      </c>
      <c r="B2624" s="76">
        <v>1088.564580222218</v>
      </c>
      <c r="C2624" s="76">
        <v>1088.564580222218</v>
      </c>
      <c r="D2624" s="76">
        <v>0</v>
      </c>
      <c r="E2624" s="76">
        <v>0</v>
      </c>
      <c r="F2624" s="76">
        <v>0</v>
      </c>
    </row>
    <row r="2625" spans="1:6" x14ac:dyDescent="0.2">
      <c r="A2625" s="84">
        <v>2594</v>
      </c>
      <c r="B2625" s="76">
        <v>279.73622573731109</v>
      </c>
      <c r="C2625" s="76">
        <v>279.73622573731109</v>
      </c>
      <c r="D2625" s="76">
        <v>0</v>
      </c>
      <c r="E2625" s="76">
        <v>0</v>
      </c>
      <c r="F2625" s="76">
        <v>0</v>
      </c>
    </row>
    <row r="2626" spans="1:6" x14ac:dyDescent="0.2">
      <c r="A2626" s="84">
        <v>2595</v>
      </c>
      <c r="B2626" s="76">
        <v>1686.0704539701637</v>
      </c>
      <c r="C2626" s="76">
        <v>1686.0704539701637</v>
      </c>
      <c r="D2626" s="76">
        <v>0</v>
      </c>
      <c r="E2626" s="76">
        <v>0</v>
      </c>
      <c r="F2626" s="76">
        <v>0</v>
      </c>
    </row>
    <row r="2627" spans="1:6" x14ac:dyDescent="0.2">
      <c r="A2627" s="84">
        <v>2596</v>
      </c>
      <c r="B2627" s="76">
        <v>478.30789415968593</v>
      </c>
      <c r="C2627" s="76">
        <v>478.30789415968593</v>
      </c>
      <c r="D2627" s="76">
        <v>0</v>
      </c>
      <c r="E2627" s="76">
        <v>0</v>
      </c>
      <c r="F2627" s="76">
        <v>0</v>
      </c>
    </row>
    <row r="2628" spans="1:6" x14ac:dyDescent="0.2">
      <c r="A2628" s="84">
        <v>2597</v>
      </c>
      <c r="B2628" s="76">
        <v>2457.2905703578144</v>
      </c>
      <c r="C2628" s="76">
        <v>2457.2905703578144</v>
      </c>
      <c r="D2628" s="76">
        <v>0</v>
      </c>
      <c r="E2628" s="76">
        <v>0</v>
      </c>
      <c r="F2628" s="76">
        <v>0</v>
      </c>
    </row>
    <row r="2629" spans="1:6" x14ac:dyDescent="0.2">
      <c r="A2629" s="84">
        <v>2598</v>
      </c>
      <c r="B2629" s="76">
        <v>-282.16701134303503</v>
      </c>
      <c r="C2629" s="76">
        <v>-282.16701134303503</v>
      </c>
      <c r="D2629" s="76">
        <v>0</v>
      </c>
      <c r="E2629" s="76">
        <v>0</v>
      </c>
      <c r="F2629" s="76">
        <v>0</v>
      </c>
    </row>
    <row r="2630" spans="1:6" x14ac:dyDescent="0.2">
      <c r="A2630" s="84">
        <v>2599</v>
      </c>
      <c r="B2630" s="76">
        <v>315.5535953537451</v>
      </c>
      <c r="C2630" s="76">
        <v>315.5535953537451</v>
      </c>
      <c r="D2630" s="76">
        <v>0</v>
      </c>
      <c r="E2630" s="76">
        <v>0</v>
      </c>
      <c r="F2630" s="76">
        <v>0</v>
      </c>
    </row>
    <row r="2631" spans="1:6" x14ac:dyDescent="0.2">
      <c r="A2631" s="84">
        <v>2600</v>
      </c>
      <c r="B2631" s="76">
        <v>1491.0805225094318</v>
      </c>
      <c r="C2631" s="76">
        <v>1491.0805225094318</v>
      </c>
      <c r="D2631" s="76">
        <v>0</v>
      </c>
      <c r="E2631" s="76">
        <v>0</v>
      </c>
      <c r="F2631" s="76">
        <v>0</v>
      </c>
    </row>
    <row r="2632" spans="1:6" x14ac:dyDescent="0.2">
      <c r="A2632" s="84">
        <v>2601</v>
      </c>
      <c r="B2632" s="76">
        <v>1346.2349085117085</v>
      </c>
      <c r="C2632" s="76">
        <v>1346.2349085117085</v>
      </c>
      <c r="D2632" s="76">
        <v>0</v>
      </c>
      <c r="E2632" s="76">
        <v>0</v>
      </c>
      <c r="F2632" s="76">
        <v>0</v>
      </c>
    </row>
    <row r="2633" spans="1:6" x14ac:dyDescent="0.2">
      <c r="A2633" s="84">
        <v>2602</v>
      </c>
      <c r="B2633" s="76">
        <v>1093.9371856646831</v>
      </c>
      <c r="C2633" s="76">
        <v>1093.9371856646831</v>
      </c>
      <c r="D2633" s="76">
        <v>0</v>
      </c>
      <c r="E2633" s="76">
        <v>0</v>
      </c>
      <c r="F2633" s="76">
        <v>0</v>
      </c>
    </row>
    <row r="2634" spans="1:6" x14ac:dyDescent="0.2">
      <c r="A2634" s="84">
        <v>2603</v>
      </c>
      <c r="B2634" s="76">
        <v>140.26321718205281</v>
      </c>
      <c r="C2634" s="76">
        <v>140.26321718205281</v>
      </c>
      <c r="D2634" s="76">
        <v>0</v>
      </c>
      <c r="E2634" s="76">
        <v>0</v>
      </c>
      <c r="F2634" s="76">
        <v>0</v>
      </c>
    </row>
    <row r="2635" spans="1:6" x14ac:dyDescent="0.2">
      <c r="A2635" s="84">
        <v>2604</v>
      </c>
      <c r="B2635" s="76">
        <v>-963.84370368960026</v>
      </c>
      <c r="C2635" s="76">
        <v>-963.84370368960026</v>
      </c>
      <c r="D2635" s="76">
        <v>0</v>
      </c>
      <c r="E2635" s="76">
        <v>0</v>
      </c>
      <c r="F2635" s="76">
        <v>0</v>
      </c>
    </row>
    <row r="2636" spans="1:6" x14ac:dyDescent="0.2">
      <c r="A2636" s="84">
        <v>2605</v>
      </c>
      <c r="B2636" s="76">
        <v>1419.4457832765638</v>
      </c>
      <c r="C2636" s="76">
        <v>1419.4457832765638</v>
      </c>
      <c r="D2636" s="76">
        <v>0</v>
      </c>
      <c r="E2636" s="76">
        <v>0</v>
      </c>
      <c r="F2636" s="76">
        <v>0</v>
      </c>
    </row>
    <row r="2637" spans="1:6" x14ac:dyDescent="0.2">
      <c r="A2637" s="84">
        <v>2606</v>
      </c>
      <c r="B2637" s="76">
        <v>1083.1919747797529</v>
      </c>
      <c r="C2637" s="76">
        <v>1083.1919747797529</v>
      </c>
      <c r="D2637" s="76">
        <v>0</v>
      </c>
      <c r="E2637" s="76">
        <v>0</v>
      </c>
      <c r="F2637" s="76">
        <v>0</v>
      </c>
    </row>
    <row r="2638" spans="1:6" x14ac:dyDescent="0.2">
      <c r="A2638" s="84">
        <v>2607</v>
      </c>
      <c r="B2638" s="76">
        <v>557.10610731584075</v>
      </c>
      <c r="C2638" s="76">
        <v>557.10610731584075</v>
      </c>
      <c r="D2638" s="76">
        <v>0</v>
      </c>
      <c r="E2638" s="76">
        <v>0</v>
      </c>
      <c r="F2638" s="76">
        <v>0</v>
      </c>
    </row>
    <row r="2639" spans="1:6" x14ac:dyDescent="0.2">
      <c r="A2639" s="84">
        <v>2608</v>
      </c>
      <c r="B2639" s="76">
        <v>1541.2248399724394</v>
      </c>
      <c r="C2639" s="76">
        <v>1541.2248399724394</v>
      </c>
      <c r="D2639" s="76">
        <v>0</v>
      </c>
      <c r="E2639" s="76">
        <v>0</v>
      </c>
      <c r="F2639" s="76">
        <v>0</v>
      </c>
    </row>
    <row r="2640" spans="1:6" x14ac:dyDescent="0.2">
      <c r="A2640" s="84">
        <v>2609</v>
      </c>
      <c r="B2640" s="76">
        <v>1691.4430594126288</v>
      </c>
      <c r="C2640" s="76">
        <v>1691.4430594126288</v>
      </c>
      <c r="D2640" s="76">
        <v>0</v>
      </c>
      <c r="E2640" s="76">
        <v>0</v>
      </c>
      <c r="F2640" s="76">
        <v>0</v>
      </c>
    </row>
    <row r="2641" spans="1:6" x14ac:dyDescent="0.2">
      <c r="A2641" s="84">
        <v>2610</v>
      </c>
      <c r="B2641" s="76">
        <v>1007.9754985852414</v>
      </c>
      <c r="C2641" s="76">
        <v>1007.9754985852414</v>
      </c>
      <c r="D2641" s="76">
        <v>0</v>
      </c>
      <c r="E2641" s="76">
        <v>0</v>
      </c>
      <c r="F2641" s="76">
        <v>0</v>
      </c>
    </row>
    <row r="2642" spans="1:6" x14ac:dyDescent="0.2">
      <c r="A2642" s="84">
        <v>2611</v>
      </c>
      <c r="B2642" s="76">
        <v>1476.7535746628582</v>
      </c>
      <c r="C2642" s="76">
        <v>1476.7535746628582</v>
      </c>
      <c r="D2642" s="76">
        <v>0</v>
      </c>
      <c r="E2642" s="76">
        <v>0</v>
      </c>
      <c r="F2642" s="76">
        <v>0</v>
      </c>
    </row>
    <row r="2643" spans="1:6" x14ac:dyDescent="0.2">
      <c r="A2643" s="84">
        <v>2612</v>
      </c>
      <c r="B2643" s="76">
        <v>1517.9435497217573</v>
      </c>
      <c r="C2643" s="76">
        <v>1517.9435497217573</v>
      </c>
      <c r="D2643" s="76">
        <v>0</v>
      </c>
      <c r="E2643" s="76">
        <v>0</v>
      </c>
      <c r="F2643" s="76">
        <v>0</v>
      </c>
    </row>
    <row r="2644" spans="1:6" x14ac:dyDescent="0.2">
      <c r="A2644" s="84">
        <v>2613</v>
      </c>
      <c r="B2644" s="76">
        <v>2562.7370777774604</v>
      </c>
      <c r="C2644" s="76">
        <v>2562.7370777774604</v>
      </c>
      <c r="D2644" s="76">
        <v>0</v>
      </c>
      <c r="E2644" s="76">
        <v>0</v>
      </c>
      <c r="F2644" s="76">
        <v>0</v>
      </c>
    </row>
    <row r="2645" spans="1:6" x14ac:dyDescent="0.2">
      <c r="A2645" s="84">
        <v>2614</v>
      </c>
      <c r="B2645" s="76">
        <v>643.06779439528236</v>
      </c>
      <c r="C2645" s="76">
        <v>643.06779439528236</v>
      </c>
      <c r="D2645" s="76">
        <v>0</v>
      </c>
      <c r="E2645" s="76">
        <v>0</v>
      </c>
      <c r="F2645" s="76">
        <v>0</v>
      </c>
    </row>
    <row r="2646" spans="1:6" x14ac:dyDescent="0.2">
      <c r="A2646" s="84">
        <v>2615</v>
      </c>
      <c r="B2646" s="76">
        <v>2915.323435550501</v>
      </c>
      <c r="C2646" s="76">
        <v>2915.323435550501</v>
      </c>
      <c r="D2646" s="76">
        <v>0</v>
      </c>
      <c r="E2646" s="76">
        <v>0</v>
      </c>
      <c r="F2646" s="76">
        <v>0</v>
      </c>
    </row>
    <row r="2647" spans="1:6" x14ac:dyDescent="0.2">
      <c r="A2647" s="84">
        <v>2616</v>
      </c>
      <c r="B2647" s="76">
        <v>-328.51485889556443</v>
      </c>
      <c r="C2647" s="76">
        <v>-328.51485889556443</v>
      </c>
      <c r="D2647" s="76">
        <v>0</v>
      </c>
      <c r="E2647" s="76">
        <v>0</v>
      </c>
      <c r="F2647" s="76">
        <v>0</v>
      </c>
    </row>
    <row r="2648" spans="1:6" x14ac:dyDescent="0.2">
      <c r="A2648" s="84">
        <v>2617</v>
      </c>
      <c r="B2648" s="76">
        <v>-194.41445578277126</v>
      </c>
      <c r="C2648" s="76">
        <v>-194.41445578277126</v>
      </c>
      <c r="D2648" s="76">
        <v>0</v>
      </c>
      <c r="E2648" s="76">
        <v>0</v>
      </c>
      <c r="F2648" s="76">
        <v>0</v>
      </c>
    </row>
    <row r="2649" spans="1:6" x14ac:dyDescent="0.2">
      <c r="A2649" s="84">
        <v>2618</v>
      </c>
      <c r="B2649" s="76">
        <v>1038.4202627592103</v>
      </c>
      <c r="C2649" s="76">
        <v>1038.4202627592103</v>
      </c>
      <c r="D2649" s="76">
        <v>0</v>
      </c>
      <c r="E2649" s="76">
        <v>0</v>
      </c>
      <c r="F2649" s="76">
        <v>0</v>
      </c>
    </row>
    <row r="2650" spans="1:6" x14ac:dyDescent="0.2">
      <c r="A2650" s="84">
        <v>2619</v>
      </c>
      <c r="B2650" s="76">
        <v>2158.4302670094239</v>
      </c>
      <c r="C2650" s="76">
        <v>2158.4302670094239</v>
      </c>
      <c r="D2650" s="76">
        <v>0</v>
      </c>
      <c r="E2650" s="76">
        <v>0</v>
      </c>
      <c r="F2650" s="76">
        <v>0</v>
      </c>
    </row>
    <row r="2651" spans="1:6" x14ac:dyDescent="0.2">
      <c r="A2651" s="84">
        <v>2620</v>
      </c>
      <c r="B2651" s="76">
        <v>1251.3188790281583</v>
      </c>
      <c r="C2651" s="76">
        <v>1251.3188790281583</v>
      </c>
      <c r="D2651" s="76">
        <v>0</v>
      </c>
      <c r="E2651" s="76">
        <v>0</v>
      </c>
      <c r="F2651" s="76">
        <v>0</v>
      </c>
    </row>
    <row r="2652" spans="1:6" x14ac:dyDescent="0.2">
      <c r="A2652" s="84">
        <v>2621</v>
      </c>
      <c r="B2652" s="76">
        <v>267.20014637155919</v>
      </c>
      <c r="C2652" s="76">
        <v>267.20014637155919</v>
      </c>
      <c r="D2652" s="76">
        <v>0</v>
      </c>
      <c r="E2652" s="76">
        <v>0</v>
      </c>
      <c r="F2652" s="76">
        <v>0</v>
      </c>
    </row>
    <row r="2653" spans="1:6" x14ac:dyDescent="0.2">
      <c r="A2653" s="84">
        <v>2622</v>
      </c>
      <c r="B2653" s="76">
        <v>2204.9928475107881</v>
      </c>
      <c r="C2653" s="76">
        <v>2204.9928475107881</v>
      </c>
      <c r="D2653" s="76">
        <v>0</v>
      </c>
      <c r="E2653" s="76">
        <v>0</v>
      </c>
      <c r="F2653" s="76">
        <v>0</v>
      </c>
    </row>
    <row r="2654" spans="1:6" x14ac:dyDescent="0.2">
      <c r="A2654" s="84">
        <v>2623</v>
      </c>
      <c r="B2654" s="76">
        <v>2156.6393985286022</v>
      </c>
      <c r="C2654" s="76">
        <v>2156.6393985286022</v>
      </c>
      <c r="D2654" s="76">
        <v>0</v>
      </c>
      <c r="E2654" s="76">
        <v>0</v>
      </c>
      <c r="F2654" s="76">
        <v>0</v>
      </c>
    </row>
    <row r="2655" spans="1:6" x14ac:dyDescent="0.2">
      <c r="A2655" s="84">
        <v>2624</v>
      </c>
      <c r="B2655" s="76">
        <v>3113.8951039728754</v>
      </c>
      <c r="C2655" s="76">
        <v>3113.8951039728754</v>
      </c>
      <c r="D2655" s="76">
        <v>0</v>
      </c>
      <c r="E2655" s="76">
        <v>0</v>
      </c>
      <c r="F2655" s="76">
        <v>0</v>
      </c>
    </row>
    <row r="2656" spans="1:6" x14ac:dyDescent="0.2">
      <c r="A2656" s="84">
        <v>2625</v>
      </c>
      <c r="B2656" s="76">
        <v>2913.5325670696793</v>
      </c>
      <c r="C2656" s="76">
        <v>2913.5325670696793</v>
      </c>
      <c r="D2656" s="76">
        <v>0</v>
      </c>
      <c r="E2656" s="76">
        <v>0</v>
      </c>
      <c r="F2656" s="76">
        <v>0</v>
      </c>
    </row>
    <row r="2657" spans="1:6" x14ac:dyDescent="0.2">
      <c r="A2657" s="84">
        <v>2626</v>
      </c>
      <c r="B2657" s="76">
        <v>712.69693219849478</v>
      </c>
      <c r="C2657" s="76">
        <v>712.69693219849478</v>
      </c>
      <c r="D2657" s="76">
        <v>0</v>
      </c>
      <c r="E2657" s="76">
        <v>0</v>
      </c>
      <c r="F2657" s="76">
        <v>0</v>
      </c>
    </row>
    <row r="2658" spans="1:6" x14ac:dyDescent="0.2">
      <c r="A2658" s="84">
        <v>2627</v>
      </c>
      <c r="B2658" s="76">
        <v>1730.8421659907062</v>
      </c>
      <c r="C2658" s="76">
        <v>1730.8421659907062</v>
      </c>
      <c r="D2658" s="76">
        <v>0</v>
      </c>
      <c r="E2658" s="76">
        <v>0</v>
      </c>
      <c r="F2658" s="76">
        <v>0</v>
      </c>
    </row>
    <row r="2659" spans="1:6" x14ac:dyDescent="0.2">
      <c r="A2659" s="84">
        <v>2628</v>
      </c>
      <c r="B2659" s="76">
        <v>-471.78433736130046</v>
      </c>
      <c r="C2659" s="76">
        <v>-471.78433736130046</v>
      </c>
      <c r="D2659" s="76">
        <v>0</v>
      </c>
      <c r="E2659" s="76">
        <v>0</v>
      </c>
      <c r="F2659" s="76">
        <v>0</v>
      </c>
    </row>
    <row r="2660" spans="1:6" x14ac:dyDescent="0.2">
      <c r="A2660" s="84">
        <v>2629</v>
      </c>
      <c r="B2660" s="76">
        <v>927.38641694826492</v>
      </c>
      <c r="C2660" s="76">
        <v>927.38641694826492</v>
      </c>
      <c r="D2660" s="76">
        <v>0</v>
      </c>
      <c r="E2660" s="76">
        <v>0</v>
      </c>
      <c r="F2660" s="76">
        <v>0</v>
      </c>
    </row>
    <row r="2661" spans="1:6" x14ac:dyDescent="0.2">
      <c r="A2661" s="84">
        <v>2630</v>
      </c>
      <c r="B2661" s="76">
        <v>1587.7874204738036</v>
      </c>
      <c r="C2661" s="76">
        <v>1587.7874204738036</v>
      </c>
      <c r="D2661" s="76">
        <v>0</v>
      </c>
      <c r="E2661" s="76">
        <v>0</v>
      </c>
      <c r="F2661" s="76">
        <v>0</v>
      </c>
    </row>
    <row r="2662" spans="1:6" x14ac:dyDescent="0.2">
      <c r="A2662" s="84">
        <v>2631</v>
      </c>
      <c r="B2662" s="76">
        <v>392.56094002907821</v>
      </c>
      <c r="C2662" s="76">
        <v>392.56094002907821</v>
      </c>
      <c r="D2662" s="76">
        <v>0</v>
      </c>
      <c r="E2662" s="76">
        <v>0</v>
      </c>
      <c r="F2662" s="76">
        <v>0</v>
      </c>
    </row>
    <row r="2663" spans="1:6" x14ac:dyDescent="0.2">
      <c r="A2663" s="84">
        <v>2632</v>
      </c>
      <c r="B2663" s="76">
        <v>226.01017131266008</v>
      </c>
      <c r="C2663" s="76">
        <v>226.01017131266008</v>
      </c>
      <c r="D2663" s="76">
        <v>0</v>
      </c>
      <c r="E2663" s="76">
        <v>0</v>
      </c>
      <c r="F2663" s="76">
        <v>0</v>
      </c>
    </row>
    <row r="2664" spans="1:6" x14ac:dyDescent="0.2">
      <c r="A2664" s="84">
        <v>2633</v>
      </c>
      <c r="B2664" s="76">
        <v>1228.0375887774762</v>
      </c>
      <c r="C2664" s="76">
        <v>1228.0375887774762</v>
      </c>
      <c r="D2664" s="76">
        <v>0</v>
      </c>
      <c r="E2664" s="76">
        <v>0</v>
      </c>
      <c r="F2664" s="76">
        <v>0</v>
      </c>
    </row>
    <row r="2665" spans="1:6" x14ac:dyDescent="0.2">
      <c r="A2665" s="84">
        <v>2634</v>
      </c>
      <c r="B2665" s="76">
        <v>2831.1526169518811</v>
      </c>
      <c r="C2665" s="76">
        <v>2831.1526169518811</v>
      </c>
      <c r="D2665" s="76">
        <v>0</v>
      </c>
      <c r="E2665" s="76">
        <v>0</v>
      </c>
      <c r="F2665" s="76">
        <v>0</v>
      </c>
    </row>
    <row r="2666" spans="1:6" x14ac:dyDescent="0.2">
      <c r="A2666" s="84">
        <v>2635</v>
      </c>
      <c r="B2666" s="76">
        <v>-155.01534920469385</v>
      </c>
      <c r="C2666" s="76">
        <v>-155.01534920469385</v>
      </c>
      <c r="D2666" s="76">
        <v>0</v>
      </c>
      <c r="E2666" s="76">
        <v>0</v>
      </c>
      <c r="F2666" s="76">
        <v>0</v>
      </c>
    </row>
    <row r="2667" spans="1:6" x14ac:dyDescent="0.2">
      <c r="A2667" s="84">
        <v>2636</v>
      </c>
      <c r="B2667" s="76">
        <v>1508.9892073176488</v>
      </c>
      <c r="C2667" s="76">
        <v>1508.9892073176488</v>
      </c>
      <c r="D2667" s="76">
        <v>0</v>
      </c>
      <c r="E2667" s="76">
        <v>0</v>
      </c>
      <c r="F2667" s="76">
        <v>0</v>
      </c>
    </row>
    <row r="2668" spans="1:6" x14ac:dyDescent="0.2">
      <c r="A2668" s="84">
        <v>2637</v>
      </c>
      <c r="B2668" s="76">
        <v>829.1033834519053</v>
      </c>
      <c r="C2668" s="76">
        <v>829.1033834519053</v>
      </c>
      <c r="D2668" s="76">
        <v>0</v>
      </c>
      <c r="E2668" s="76">
        <v>0</v>
      </c>
      <c r="F2668" s="76">
        <v>0</v>
      </c>
    </row>
    <row r="2669" spans="1:6" x14ac:dyDescent="0.2">
      <c r="A2669" s="84">
        <v>2638</v>
      </c>
      <c r="B2669" s="76">
        <v>616.20476718295686</v>
      </c>
      <c r="C2669" s="76">
        <v>616.20476718295686</v>
      </c>
      <c r="D2669" s="76">
        <v>0</v>
      </c>
      <c r="E2669" s="76">
        <v>0</v>
      </c>
      <c r="F2669" s="76">
        <v>0</v>
      </c>
    </row>
    <row r="2670" spans="1:6" x14ac:dyDescent="0.2">
      <c r="A2670" s="84">
        <v>2639</v>
      </c>
      <c r="B2670" s="76">
        <v>1455.0484199441639</v>
      </c>
      <c r="C2670" s="76">
        <v>1455.0484199441639</v>
      </c>
      <c r="D2670" s="76">
        <v>0</v>
      </c>
      <c r="E2670" s="76">
        <v>0</v>
      </c>
      <c r="F2670" s="76">
        <v>0</v>
      </c>
    </row>
    <row r="2671" spans="1:6" x14ac:dyDescent="0.2">
      <c r="A2671" s="84">
        <v>2640</v>
      </c>
      <c r="B2671" s="76">
        <v>465.77181479393403</v>
      </c>
      <c r="C2671" s="76">
        <v>465.77181479393403</v>
      </c>
      <c r="D2671" s="76">
        <v>0</v>
      </c>
      <c r="E2671" s="76">
        <v>0</v>
      </c>
      <c r="F2671" s="76">
        <v>0</v>
      </c>
    </row>
    <row r="2672" spans="1:6" x14ac:dyDescent="0.2">
      <c r="A2672" s="84">
        <v>2641</v>
      </c>
      <c r="B2672" s="76">
        <v>1244.1554051048715</v>
      </c>
      <c r="C2672" s="76">
        <v>1244.1554051048715</v>
      </c>
      <c r="D2672" s="76">
        <v>0</v>
      </c>
      <c r="E2672" s="76">
        <v>0</v>
      </c>
      <c r="F2672" s="76">
        <v>0</v>
      </c>
    </row>
    <row r="2673" spans="1:6" x14ac:dyDescent="0.2">
      <c r="A2673" s="84">
        <v>2642</v>
      </c>
      <c r="B2673" s="76">
        <v>2888.4604083381755</v>
      </c>
      <c r="C2673" s="76">
        <v>2888.4604083381755</v>
      </c>
      <c r="D2673" s="76">
        <v>0</v>
      </c>
      <c r="E2673" s="76">
        <v>0</v>
      </c>
      <c r="F2673" s="76">
        <v>0</v>
      </c>
    </row>
    <row r="2674" spans="1:6" x14ac:dyDescent="0.2">
      <c r="A2674" s="84">
        <v>2643</v>
      </c>
      <c r="B2674" s="76">
        <v>2181.9262902089408</v>
      </c>
      <c r="C2674" s="76">
        <v>2181.9262902089408</v>
      </c>
      <c r="D2674" s="76">
        <v>0</v>
      </c>
      <c r="E2674" s="76">
        <v>0</v>
      </c>
      <c r="F2674" s="76">
        <v>0</v>
      </c>
    </row>
    <row r="2675" spans="1:6" x14ac:dyDescent="0.2">
      <c r="A2675" s="84">
        <v>2644</v>
      </c>
      <c r="B2675" s="76">
        <v>1279.9727747213055</v>
      </c>
      <c r="C2675" s="76">
        <v>1279.9727747213055</v>
      </c>
      <c r="D2675" s="76">
        <v>0</v>
      </c>
      <c r="E2675" s="76">
        <v>0</v>
      </c>
      <c r="F2675" s="76">
        <v>0</v>
      </c>
    </row>
    <row r="2676" spans="1:6" x14ac:dyDescent="0.2">
      <c r="A2676" s="84">
        <v>2645</v>
      </c>
      <c r="B2676" s="76">
        <v>-625.58429376313279</v>
      </c>
      <c r="C2676" s="76">
        <v>-625.58429376313279</v>
      </c>
      <c r="D2676" s="76">
        <v>0</v>
      </c>
      <c r="E2676" s="76">
        <v>0</v>
      </c>
      <c r="F2676" s="76">
        <v>0</v>
      </c>
    </row>
    <row r="2677" spans="1:6" x14ac:dyDescent="0.2">
      <c r="A2677" s="84">
        <v>2646</v>
      </c>
      <c r="B2677" s="76">
        <v>-741.77601206770896</v>
      </c>
      <c r="C2677" s="76">
        <v>-741.77601206770896</v>
      </c>
      <c r="D2677" s="76">
        <v>0</v>
      </c>
      <c r="E2677" s="76">
        <v>0</v>
      </c>
      <c r="F2677" s="76">
        <v>0</v>
      </c>
    </row>
    <row r="2678" spans="1:6" x14ac:dyDescent="0.2">
      <c r="A2678" s="84">
        <v>2647</v>
      </c>
      <c r="B2678" s="76">
        <v>2013.5846530117005</v>
      </c>
      <c r="C2678" s="76">
        <v>2013.5846530117005</v>
      </c>
      <c r="D2678" s="76">
        <v>0</v>
      </c>
      <c r="E2678" s="76">
        <v>0</v>
      </c>
      <c r="F2678" s="76">
        <v>0</v>
      </c>
    </row>
    <row r="2679" spans="1:6" x14ac:dyDescent="0.2">
      <c r="A2679" s="84">
        <v>2648</v>
      </c>
      <c r="B2679" s="76">
        <v>1206.5471670076158</v>
      </c>
      <c r="C2679" s="76">
        <v>1206.5471670076158</v>
      </c>
      <c r="D2679" s="76">
        <v>0</v>
      </c>
      <c r="E2679" s="76">
        <v>0</v>
      </c>
      <c r="F2679" s="76">
        <v>0</v>
      </c>
    </row>
    <row r="2680" spans="1:6" x14ac:dyDescent="0.2">
      <c r="A2680" s="84">
        <v>2649</v>
      </c>
      <c r="B2680" s="76">
        <v>2371.3288832783728</v>
      </c>
      <c r="C2680" s="76">
        <v>2371.3288832783728</v>
      </c>
      <c r="D2680" s="76">
        <v>0</v>
      </c>
      <c r="E2680" s="76">
        <v>0</v>
      </c>
      <c r="F2680" s="76">
        <v>0</v>
      </c>
    </row>
    <row r="2681" spans="1:6" x14ac:dyDescent="0.2">
      <c r="A2681" s="84">
        <v>2650</v>
      </c>
      <c r="B2681" s="76">
        <v>1047.3746051633188</v>
      </c>
      <c r="C2681" s="76">
        <v>1047.3746051633188</v>
      </c>
      <c r="D2681" s="76">
        <v>0</v>
      </c>
      <c r="E2681" s="76">
        <v>0</v>
      </c>
      <c r="F2681" s="76">
        <v>0</v>
      </c>
    </row>
    <row r="2682" spans="1:6" x14ac:dyDescent="0.2">
      <c r="A2682" s="84">
        <v>2651</v>
      </c>
      <c r="B2682" s="76">
        <v>991.85768225784614</v>
      </c>
      <c r="C2682" s="76">
        <v>991.85768225784614</v>
      </c>
      <c r="D2682" s="76">
        <v>0</v>
      </c>
      <c r="E2682" s="76">
        <v>0</v>
      </c>
      <c r="F2682" s="76">
        <v>0</v>
      </c>
    </row>
    <row r="2683" spans="1:6" x14ac:dyDescent="0.2">
      <c r="A2683" s="84">
        <v>2652</v>
      </c>
      <c r="B2683" s="76">
        <v>286.89969966059789</v>
      </c>
      <c r="C2683" s="76">
        <v>286.89969966059789</v>
      </c>
      <c r="D2683" s="76">
        <v>0</v>
      </c>
      <c r="E2683" s="76">
        <v>0</v>
      </c>
      <c r="F2683" s="76">
        <v>0</v>
      </c>
    </row>
    <row r="2684" spans="1:6" x14ac:dyDescent="0.2">
      <c r="A2684" s="84">
        <v>2653</v>
      </c>
      <c r="B2684" s="76">
        <v>1915.086886566507</v>
      </c>
      <c r="C2684" s="76">
        <v>1915.086886566507</v>
      </c>
      <c r="D2684" s="76">
        <v>0</v>
      </c>
      <c r="E2684" s="76">
        <v>0</v>
      </c>
      <c r="F2684" s="76">
        <v>0</v>
      </c>
    </row>
    <row r="2685" spans="1:6" x14ac:dyDescent="0.2">
      <c r="A2685" s="84">
        <v>2654</v>
      </c>
      <c r="B2685" s="76">
        <v>1473.1718377012148</v>
      </c>
      <c r="C2685" s="76">
        <v>1473.1718377012148</v>
      </c>
      <c r="D2685" s="76">
        <v>0</v>
      </c>
      <c r="E2685" s="76">
        <v>0</v>
      </c>
      <c r="F2685" s="76">
        <v>0</v>
      </c>
    </row>
    <row r="2686" spans="1:6" x14ac:dyDescent="0.2">
      <c r="A2686" s="84">
        <v>2655</v>
      </c>
      <c r="B2686" s="76">
        <v>2319.3936973345435</v>
      </c>
      <c r="C2686" s="76">
        <v>2319.3936973345435</v>
      </c>
      <c r="D2686" s="76">
        <v>0</v>
      </c>
      <c r="E2686" s="76">
        <v>0</v>
      </c>
      <c r="F2686" s="76">
        <v>0</v>
      </c>
    </row>
    <row r="2687" spans="1:6" x14ac:dyDescent="0.2">
      <c r="A2687" s="84">
        <v>2656</v>
      </c>
      <c r="B2687" s="76">
        <v>771.79559206561089</v>
      </c>
      <c r="C2687" s="76">
        <v>771.79559206561089</v>
      </c>
      <c r="D2687" s="76">
        <v>0</v>
      </c>
      <c r="E2687" s="76">
        <v>0</v>
      </c>
      <c r="F2687" s="76">
        <v>0</v>
      </c>
    </row>
    <row r="2688" spans="1:6" x14ac:dyDescent="0.2">
      <c r="A2688" s="84">
        <v>2657</v>
      </c>
      <c r="B2688" s="76">
        <v>2255.1371649737957</v>
      </c>
      <c r="C2688" s="76">
        <v>2255.1371649737957</v>
      </c>
      <c r="D2688" s="76">
        <v>0</v>
      </c>
      <c r="E2688" s="76">
        <v>0</v>
      </c>
      <c r="F2688" s="76">
        <v>0</v>
      </c>
    </row>
    <row r="2689" spans="1:6" x14ac:dyDescent="0.2">
      <c r="A2689" s="84">
        <v>2658</v>
      </c>
      <c r="B2689" s="76">
        <v>614.41389870213516</v>
      </c>
      <c r="C2689" s="76">
        <v>614.41389870213516</v>
      </c>
      <c r="D2689" s="76">
        <v>0</v>
      </c>
      <c r="E2689" s="76">
        <v>0</v>
      </c>
      <c r="F2689" s="76">
        <v>0</v>
      </c>
    </row>
    <row r="2690" spans="1:6" x14ac:dyDescent="0.2">
      <c r="A2690" s="84">
        <v>2659</v>
      </c>
      <c r="B2690" s="76">
        <v>755.67777573821559</v>
      </c>
      <c r="C2690" s="76">
        <v>755.67777573821559</v>
      </c>
      <c r="D2690" s="76">
        <v>0</v>
      </c>
      <c r="E2690" s="76">
        <v>0</v>
      </c>
      <c r="F2690" s="76">
        <v>0</v>
      </c>
    </row>
    <row r="2691" spans="1:6" x14ac:dyDescent="0.2">
      <c r="A2691" s="84">
        <v>2660</v>
      </c>
      <c r="B2691" s="76">
        <v>1238.7827996624064</v>
      </c>
      <c r="C2691" s="76">
        <v>1238.7827996624064</v>
      </c>
      <c r="D2691" s="76">
        <v>0</v>
      </c>
      <c r="E2691" s="76">
        <v>0</v>
      </c>
      <c r="F2691" s="76">
        <v>0</v>
      </c>
    </row>
    <row r="2692" spans="1:6" x14ac:dyDescent="0.2">
      <c r="A2692" s="84">
        <v>2661</v>
      </c>
      <c r="B2692" s="76">
        <v>1795.3134313002874</v>
      </c>
      <c r="C2692" s="76">
        <v>1795.3134313002874</v>
      </c>
      <c r="D2692" s="76">
        <v>0</v>
      </c>
      <c r="E2692" s="76">
        <v>0</v>
      </c>
      <c r="F2692" s="76">
        <v>0</v>
      </c>
    </row>
    <row r="2693" spans="1:6" x14ac:dyDescent="0.2">
      <c r="A2693" s="84">
        <v>2662</v>
      </c>
      <c r="B2693" s="76">
        <v>786.12253991218449</v>
      </c>
      <c r="C2693" s="76">
        <v>786.12253991218449</v>
      </c>
      <c r="D2693" s="76">
        <v>0</v>
      </c>
      <c r="E2693" s="76">
        <v>0</v>
      </c>
      <c r="F2693" s="76">
        <v>0</v>
      </c>
    </row>
    <row r="2694" spans="1:6" x14ac:dyDescent="0.2">
      <c r="A2694" s="84">
        <v>2663</v>
      </c>
      <c r="B2694" s="76">
        <v>1501.825733394362</v>
      </c>
      <c r="C2694" s="76">
        <v>1501.825733394362</v>
      </c>
      <c r="D2694" s="76">
        <v>0</v>
      </c>
      <c r="E2694" s="76">
        <v>0</v>
      </c>
      <c r="F2694" s="76">
        <v>0</v>
      </c>
    </row>
    <row r="2695" spans="1:6" x14ac:dyDescent="0.2">
      <c r="A2695" s="84">
        <v>2664</v>
      </c>
      <c r="B2695" s="76">
        <v>1027.6750518742801</v>
      </c>
      <c r="C2695" s="76">
        <v>1027.6750518742801</v>
      </c>
      <c r="D2695" s="76">
        <v>0</v>
      </c>
      <c r="E2695" s="76">
        <v>0</v>
      </c>
      <c r="F2695" s="76">
        <v>0</v>
      </c>
    </row>
    <row r="2696" spans="1:6" x14ac:dyDescent="0.2">
      <c r="A2696" s="84">
        <v>2665</v>
      </c>
      <c r="B2696" s="76">
        <v>1276.3910377596621</v>
      </c>
      <c r="C2696" s="76">
        <v>1276.3910377596621</v>
      </c>
      <c r="D2696" s="76">
        <v>0</v>
      </c>
      <c r="E2696" s="76">
        <v>0</v>
      </c>
      <c r="F2696" s="76">
        <v>0</v>
      </c>
    </row>
    <row r="2697" spans="1:6" x14ac:dyDescent="0.2">
      <c r="A2697" s="84">
        <v>2666</v>
      </c>
      <c r="B2697" s="76">
        <v>337.0440171236055</v>
      </c>
      <c r="C2697" s="76">
        <v>337.0440171236055</v>
      </c>
      <c r="D2697" s="76">
        <v>0</v>
      </c>
      <c r="E2697" s="76">
        <v>0</v>
      </c>
      <c r="F2697" s="76">
        <v>0</v>
      </c>
    </row>
    <row r="2698" spans="1:6" x14ac:dyDescent="0.2">
      <c r="A2698" s="84">
        <v>2667</v>
      </c>
      <c r="B2698" s="76">
        <v>2029.7024693390958</v>
      </c>
      <c r="C2698" s="76">
        <v>2029.7024693390958</v>
      </c>
      <c r="D2698" s="76">
        <v>0</v>
      </c>
      <c r="E2698" s="76">
        <v>0</v>
      </c>
      <c r="F2698" s="76">
        <v>0</v>
      </c>
    </row>
    <row r="2699" spans="1:6" x14ac:dyDescent="0.2">
      <c r="A2699" s="84">
        <v>2668</v>
      </c>
      <c r="B2699" s="76">
        <v>966.78552352634233</v>
      </c>
      <c r="C2699" s="76">
        <v>966.78552352634233</v>
      </c>
      <c r="D2699" s="76">
        <v>0</v>
      </c>
      <c r="E2699" s="76">
        <v>0</v>
      </c>
      <c r="F2699" s="76">
        <v>0</v>
      </c>
    </row>
    <row r="2700" spans="1:6" x14ac:dyDescent="0.2">
      <c r="A2700" s="84">
        <v>2669</v>
      </c>
      <c r="B2700" s="76">
        <v>1322.9536182610263</v>
      </c>
      <c r="C2700" s="76">
        <v>1322.9536182610263</v>
      </c>
      <c r="D2700" s="76">
        <v>0</v>
      </c>
      <c r="E2700" s="76">
        <v>0</v>
      </c>
      <c r="F2700" s="76">
        <v>0</v>
      </c>
    </row>
    <row r="2701" spans="1:6" x14ac:dyDescent="0.2">
      <c r="A2701" s="84">
        <v>2670</v>
      </c>
      <c r="B2701" s="76">
        <v>537.40655402680204</v>
      </c>
      <c r="C2701" s="76">
        <v>537.40655402680204</v>
      </c>
      <c r="D2701" s="76">
        <v>0</v>
      </c>
      <c r="E2701" s="76">
        <v>0</v>
      </c>
      <c r="F2701" s="76">
        <v>0</v>
      </c>
    </row>
    <row r="2702" spans="1:6" x14ac:dyDescent="0.2">
      <c r="A2702" s="84">
        <v>2671</v>
      </c>
      <c r="B2702" s="76">
        <v>2246.1828225696872</v>
      </c>
      <c r="C2702" s="76">
        <v>2246.1828225696872</v>
      </c>
      <c r="D2702" s="76">
        <v>0</v>
      </c>
      <c r="E2702" s="76">
        <v>0</v>
      </c>
      <c r="F2702" s="76">
        <v>0</v>
      </c>
    </row>
    <row r="2703" spans="1:6" x14ac:dyDescent="0.2">
      <c r="A2703" s="84">
        <v>2672</v>
      </c>
      <c r="B2703" s="76">
        <v>297.64491054552809</v>
      </c>
      <c r="C2703" s="76">
        <v>297.64491054552809</v>
      </c>
      <c r="D2703" s="76">
        <v>0</v>
      </c>
      <c r="E2703" s="76">
        <v>0</v>
      </c>
      <c r="F2703" s="76">
        <v>0</v>
      </c>
    </row>
    <row r="2704" spans="1:6" x14ac:dyDescent="0.2">
      <c r="A2704" s="84">
        <v>2673</v>
      </c>
      <c r="B2704" s="76">
        <v>755.89250868704994</v>
      </c>
      <c r="C2704" s="76">
        <v>755.89250868704994</v>
      </c>
      <c r="D2704" s="76">
        <v>0</v>
      </c>
      <c r="E2704" s="76">
        <v>0</v>
      </c>
      <c r="F2704" s="76">
        <v>0</v>
      </c>
    </row>
    <row r="2705" spans="1:6" x14ac:dyDescent="0.2">
      <c r="A2705" s="84">
        <v>2674</v>
      </c>
      <c r="B2705" s="76">
        <v>1517.9435497217573</v>
      </c>
      <c r="C2705" s="76">
        <v>1517.9435497217573</v>
      </c>
      <c r="D2705" s="76">
        <v>0</v>
      </c>
      <c r="E2705" s="76">
        <v>0</v>
      </c>
      <c r="F2705" s="76">
        <v>0</v>
      </c>
    </row>
    <row r="2706" spans="1:6" x14ac:dyDescent="0.2">
      <c r="A2706" s="84">
        <v>2675</v>
      </c>
      <c r="B2706" s="76">
        <v>1462.4266268162846</v>
      </c>
      <c r="C2706" s="76">
        <v>1462.4266268162846</v>
      </c>
      <c r="D2706" s="76">
        <v>0</v>
      </c>
      <c r="E2706" s="76">
        <v>0</v>
      </c>
      <c r="F2706" s="76">
        <v>0</v>
      </c>
    </row>
    <row r="2707" spans="1:6" x14ac:dyDescent="0.2">
      <c r="A2707" s="84">
        <v>2676</v>
      </c>
      <c r="B2707" s="76">
        <v>1494.6622594710752</v>
      </c>
      <c r="C2707" s="76">
        <v>1494.6622594710752</v>
      </c>
      <c r="D2707" s="76">
        <v>0</v>
      </c>
      <c r="E2707" s="76">
        <v>0</v>
      </c>
      <c r="F2707" s="76">
        <v>0</v>
      </c>
    </row>
    <row r="2708" spans="1:6" x14ac:dyDescent="0.2">
      <c r="A2708" s="84">
        <v>2677</v>
      </c>
      <c r="B2708" s="76">
        <v>1201.1745615651507</v>
      </c>
      <c r="C2708" s="76">
        <v>1201.1745615651507</v>
      </c>
      <c r="D2708" s="76">
        <v>0</v>
      </c>
      <c r="E2708" s="76">
        <v>0</v>
      </c>
      <c r="F2708" s="76">
        <v>0</v>
      </c>
    </row>
    <row r="2709" spans="1:6" x14ac:dyDescent="0.2">
      <c r="A2709" s="84">
        <v>2678</v>
      </c>
      <c r="B2709" s="76">
        <v>1557.3426562998347</v>
      </c>
      <c r="C2709" s="76">
        <v>1557.3426562998347</v>
      </c>
      <c r="D2709" s="76">
        <v>0</v>
      </c>
      <c r="E2709" s="76">
        <v>0</v>
      </c>
      <c r="F2709" s="76">
        <v>0</v>
      </c>
    </row>
    <row r="2710" spans="1:6" x14ac:dyDescent="0.2">
      <c r="A2710" s="84">
        <v>2679</v>
      </c>
      <c r="B2710" s="76">
        <v>226.22490426149488</v>
      </c>
      <c r="C2710" s="76">
        <v>226.22490426149488</v>
      </c>
      <c r="D2710" s="76">
        <v>0</v>
      </c>
      <c r="E2710" s="76">
        <v>0</v>
      </c>
      <c r="F2710" s="76">
        <v>0</v>
      </c>
    </row>
    <row r="2711" spans="1:6" x14ac:dyDescent="0.2">
      <c r="A2711" s="84">
        <v>2680</v>
      </c>
      <c r="B2711" s="76">
        <v>1507.1983388368271</v>
      </c>
      <c r="C2711" s="76">
        <v>1507.1983388368271</v>
      </c>
      <c r="D2711" s="76">
        <v>0</v>
      </c>
      <c r="E2711" s="76">
        <v>0</v>
      </c>
      <c r="F2711" s="76">
        <v>0</v>
      </c>
    </row>
    <row r="2712" spans="1:6" x14ac:dyDescent="0.2">
      <c r="A2712" s="84">
        <v>2681</v>
      </c>
      <c r="B2712" s="76">
        <v>2416.1005952989153</v>
      </c>
      <c r="C2712" s="76">
        <v>2416.1005952989153</v>
      </c>
      <c r="D2712" s="76">
        <v>0</v>
      </c>
      <c r="E2712" s="76">
        <v>0</v>
      </c>
      <c r="F2712" s="76">
        <v>0</v>
      </c>
    </row>
    <row r="2713" spans="1:6" x14ac:dyDescent="0.2">
      <c r="A2713" s="84">
        <v>2682</v>
      </c>
      <c r="B2713" s="76">
        <v>1360.3471234094472</v>
      </c>
      <c r="C2713" s="76">
        <v>1360.3471234094472</v>
      </c>
      <c r="D2713" s="76">
        <v>0</v>
      </c>
      <c r="E2713" s="76">
        <v>0</v>
      </c>
      <c r="F2713" s="76">
        <v>0</v>
      </c>
    </row>
    <row r="2714" spans="1:6" x14ac:dyDescent="0.2">
      <c r="A2714" s="84">
        <v>2683</v>
      </c>
      <c r="B2714" s="76">
        <v>2192.4567681450362</v>
      </c>
      <c r="C2714" s="76">
        <v>2192.4567681450362</v>
      </c>
      <c r="D2714" s="76">
        <v>0</v>
      </c>
      <c r="E2714" s="76">
        <v>0</v>
      </c>
      <c r="F2714" s="76">
        <v>0</v>
      </c>
    </row>
    <row r="2715" spans="1:6" x14ac:dyDescent="0.2">
      <c r="A2715" s="84">
        <v>2684</v>
      </c>
      <c r="B2715" s="76">
        <v>555.31523883501904</v>
      </c>
      <c r="C2715" s="76">
        <v>555.31523883501904</v>
      </c>
      <c r="D2715" s="76">
        <v>0</v>
      </c>
      <c r="E2715" s="76">
        <v>0</v>
      </c>
      <c r="F2715" s="76">
        <v>0</v>
      </c>
    </row>
    <row r="2716" spans="1:6" x14ac:dyDescent="0.2">
      <c r="A2716" s="84">
        <v>2685</v>
      </c>
      <c r="B2716" s="76">
        <v>2688.0978714349794</v>
      </c>
      <c r="C2716" s="76">
        <v>2688.0978714349794</v>
      </c>
      <c r="D2716" s="76">
        <v>0</v>
      </c>
      <c r="E2716" s="76">
        <v>0</v>
      </c>
      <c r="F2716" s="76">
        <v>0</v>
      </c>
    </row>
    <row r="2717" spans="1:6" x14ac:dyDescent="0.2">
      <c r="A2717" s="84">
        <v>2686</v>
      </c>
      <c r="B2717" s="76">
        <v>45.347187698502694</v>
      </c>
      <c r="C2717" s="76">
        <v>45.347187698502694</v>
      </c>
      <c r="D2717" s="76">
        <v>0</v>
      </c>
      <c r="E2717" s="76">
        <v>0</v>
      </c>
      <c r="F2717" s="76">
        <v>0</v>
      </c>
    </row>
    <row r="2718" spans="1:6" x14ac:dyDescent="0.2">
      <c r="A2718" s="84">
        <v>2687</v>
      </c>
      <c r="B2718" s="76">
        <v>2357.0019354317992</v>
      </c>
      <c r="C2718" s="76">
        <v>2357.0019354317992</v>
      </c>
      <c r="D2718" s="76">
        <v>0</v>
      </c>
      <c r="E2718" s="76">
        <v>0</v>
      </c>
      <c r="F2718" s="76">
        <v>0</v>
      </c>
    </row>
    <row r="2719" spans="1:6" x14ac:dyDescent="0.2">
      <c r="A2719" s="84">
        <v>2688</v>
      </c>
      <c r="B2719" s="76">
        <v>181.45319224095192</v>
      </c>
      <c r="C2719" s="76">
        <v>181.45319224095192</v>
      </c>
      <c r="D2719" s="76">
        <v>0</v>
      </c>
      <c r="E2719" s="76">
        <v>0</v>
      </c>
      <c r="F2719" s="76">
        <v>0</v>
      </c>
    </row>
    <row r="2720" spans="1:6" x14ac:dyDescent="0.2">
      <c r="A2720" s="84">
        <v>2689</v>
      </c>
      <c r="B2720" s="76">
        <v>2147.6850561244937</v>
      </c>
      <c r="C2720" s="76">
        <v>2147.6850561244937</v>
      </c>
      <c r="D2720" s="76">
        <v>0</v>
      </c>
      <c r="E2720" s="76">
        <v>0</v>
      </c>
      <c r="F2720" s="76">
        <v>0</v>
      </c>
    </row>
    <row r="2721" spans="1:6" x14ac:dyDescent="0.2">
      <c r="A2721" s="84">
        <v>2690</v>
      </c>
      <c r="B2721" s="76">
        <v>-122.77971654990324</v>
      </c>
      <c r="C2721" s="76">
        <v>-122.77971654990324</v>
      </c>
      <c r="D2721" s="76">
        <v>0</v>
      </c>
      <c r="E2721" s="76">
        <v>0</v>
      </c>
      <c r="F2721" s="76">
        <v>0</v>
      </c>
    </row>
    <row r="2722" spans="1:6" x14ac:dyDescent="0.2">
      <c r="A2722" s="84">
        <v>2691</v>
      </c>
      <c r="B2722" s="76">
        <v>866.71162154916101</v>
      </c>
      <c r="C2722" s="76">
        <v>866.71162154916101</v>
      </c>
      <c r="D2722" s="76">
        <v>0</v>
      </c>
      <c r="E2722" s="76">
        <v>0</v>
      </c>
      <c r="F2722" s="76">
        <v>0</v>
      </c>
    </row>
    <row r="2723" spans="1:6" x14ac:dyDescent="0.2">
      <c r="A2723" s="84">
        <v>2692</v>
      </c>
      <c r="B2723" s="76">
        <v>1965.2312040295146</v>
      </c>
      <c r="C2723" s="76">
        <v>1965.2312040295146</v>
      </c>
      <c r="D2723" s="76">
        <v>0</v>
      </c>
      <c r="E2723" s="76">
        <v>0</v>
      </c>
      <c r="F2723" s="76">
        <v>0</v>
      </c>
    </row>
    <row r="2724" spans="1:6" x14ac:dyDescent="0.2">
      <c r="A2724" s="84">
        <v>2693</v>
      </c>
      <c r="B2724" s="76">
        <v>2299.6941440455043</v>
      </c>
      <c r="C2724" s="76">
        <v>2299.6941440455043</v>
      </c>
      <c r="D2724" s="76">
        <v>0</v>
      </c>
      <c r="E2724" s="76">
        <v>0</v>
      </c>
      <c r="F2724" s="76">
        <v>0</v>
      </c>
    </row>
    <row r="2725" spans="1:6" x14ac:dyDescent="0.2">
      <c r="A2725" s="84">
        <v>2694</v>
      </c>
      <c r="B2725" s="76">
        <v>873.87509547244781</v>
      </c>
      <c r="C2725" s="76">
        <v>873.87509547244781</v>
      </c>
      <c r="D2725" s="76">
        <v>0</v>
      </c>
      <c r="E2725" s="76">
        <v>0</v>
      </c>
      <c r="F2725" s="76">
        <v>0</v>
      </c>
    </row>
    <row r="2726" spans="1:6" x14ac:dyDescent="0.2">
      <c r="A2726" s="84">
        <v>2695</v>
      </c>
      <c r="B2726" s="76">
        <v>3949.3717527212739</v>
      </c>
      <c r="C2726" s="76">
        <v>3949.3717527212739</v>
      </c>
      <c r="D2726" s="76">
        <v>0</v>
      </c>
      <c r="E2726" s="76">
        <v>0</v>
      </c>
      <c r="F2726" s="76">
        <v>0</v>
      </c>
    </row>
    <row r="2727" spans="1:6" x14ac:dyDescent="0.2">
      <c r="A2727" s="84">
        <v>2696</v>
      </c>
      <c r="B2727" s="76">
        <v>177.87145527930852</v>
      </c>
      <c r="C2727" s="76">
        <v>177.87145527930852</v>
      </c>
      <c r="D2727" s="76">
        <v>0</v>
      </c>
      <c r="E2727" s="76">
        <v>0</v>
      </c>
      <c r="F2727" s="76">
        <v>0</v>
      </c>
    </row>
    <row r="2728" spans="1:6" x14ac:dyDescent="0.2">
      <c r="A2728" s="84">
        <v>2697</v>
      </c>
      <c r="B2728" s="76">
        <v>607.25042477884836</v>
      </c>
      <c r="C2728" s="76">
        <v>607.25042477884836</v>
      </c>
      <c r="D2728" s="76">
        <v>0</v>
      </c>
      <c r="E2728" s="76">
        <v>0</v>
      </c>
      <c r="F2728" s="76">
        <v>0</v>
      </c>
    </row>
    <row r="2729" spans="1:6" x14ac:dyDescent="0.2">
      <c r="A2729" s="84">
        <v>2698</v>
      </c>
      <c r="B2729" s="76">
        <v>965.20938799435498</v>
      </c>
      <c r="C2729" s="76">
        <v>965.20938799435498</v>
      </c>
      <c r="D2729" s="76">
        <v>0</v>
      </c>
      <c r="E2729" s="76">
        <v>0</v>
      </c>
      <c r="F2729" s="76">
        <v>0</v>
      </c>
    </row>
    <row r="2730" spans="1:6" x14ac:dyDescent="0.2">
      <c r="A2730" s="84">
        <v>2699</v>
      </c>
      <c r="B2730" s="76">
        <v>118.77279541219241</v>
      </c>
      <c r="C2730" s="76">
        <v>118.77279541219241</v>
      </c>
      <c r="D2730" s="76">
        <v>0</v>
      </c>
      <c r="E2730" s="76">
        <v>0</v>
      </c>
      <c r="F2730" s="76">
        <v>0</v>
      </c>
    </row>
    <row r="2731" spans="1:6" x14ac:dyDescent="0.2">
      <c r="A2731" s="84">
        <v>2700</v>
      </c>
      <c r="B2731" s="76">
        <v>277.94535725648939</v>
      </c>
      <c r="C2731" s="76">
        <v>277.94535725648939</v>
      </c>
      <c r="D2731" s="76">
        <v>0</v>
      </c>
      <c r="E2731" s="76">
        <v>0</v>
      </c>
      <c r="F2731" s="76">
        <v>0</v>
      </c>
    </row>
    <row r="2732" spans="1:6" x14ac:dyDescent="0.2">
      <c r="A2732" s="84">
        <v>2701</v>
      </c>
      <c r="B2732" s="76">
        <v>524.87047466105014</v>
      </c>
      <c r="C2732" s="76">
        <v>524.87047466105014</v>
      </c>
      <c r="D2732" s="76">
        <v>0</v>
      </c>
      <c r="E2732" s="76">
        <v>0</v>
      </c>
      <c r="F2732" s="76">
        <v>0</v>
      </c>
    </row>
    <row r="2733" spans="1:6" x14ac:dyDescent="0.2">
      <c r="A2733" s="84">
        <v>2702</v>
      </c>
      <c r="B2733" s="76">
        <v>2004.630310607592</v>
      </c>
      <c r="C2733" s="76">
        <v>2004.630310607592</v>
      </c>
      <c r="D2733" s="76">
        <v>0</v>
      </c>
      <c r="E2733" s="76">
        <v>0</v>
      </c>
      <c r="F2733" s="76">
        <v>0</v>
      </c>
    </row>
    <row r="2734" spans="1:6" x14ac:dyDescent="0.2">
      <c r="A2734" s="84">
        <v>2703</v>
      </c>
      <c r="B2734" s="76">
        <v>-221.06275004626195</v>
      </c>
      <c r="C2734" s="76">
        <v>-221.06275004626195</v>
      </c>
      <c r="D2734" s="76">
        <v>0</v>
      </c>
      <c r="E2734" s="76">
        <v>0</v>
      </c>
      <c r="F2734" s="76">
        <v>0</v>
      </c>
    </row>
    <row r="2735" spans="1:6" x14ac:dyDescent="0.2">
      <c r="A2735" s="84">
        <v>2704</v>
      </c>
      <c r="B2735" s="76">
        <v>2774.0595585144215</v>
      </c>
      <c r="C2735" s="76">
        <v>2774.0595585144215</v>
      </c>
      <c r="D2735" s="76">
        <v>0</v>
      </c>
      <c r="E2735" s="76">
        <v>0</v>
      </c>
      <c r="F2735" s="76">
        <v>0</v>
      </c>
    </row>
    <row r="2736" spans="1:6" x14ac:dyDescent="0.2">
      <c r="A2736" s="84">
        <v>2705</v>
      </c>
      <c r="B2736" s="76">
        <v>2838.3160908751679</v>
      </c>
      <c r="C2736" s="76">
        <v>2838.3160908751679</v>
      </c>
      <c r="D2736" s="76">
        <v>0</v>
      </c>
      <c r="E2736" s="76">
        <v>0</v>
      </c>
      <c r="F2736" s="76">
        <v>0</v>
      </c>
    </row>
    <row r="2737" spans="1:6" x14ac:dyDescent="0.2">
      <c r="A2737" s="84">
        <v>2706</v>
      </c>
      <c r="B2737" s="76">
        <v>555.31523883501904</v>
      </c>
      <c r="C2737" s="76">
        <v>555.31523883501904</v>
      </c>
      <c r="D2737" s="76">
        <v>0</v>
      </c>
      <c r="E2737" s="76">
        <v>0</v>
      </c>
      <c r="F2737" s="76">
        <v>0</v>
      </c>
    </row>
    <row r="2738" spans="1:6" x14ac:dyDescent="0.2">
      <c r="A2738" s="84">
        <v>2707</v>
      </c>
      <c r="B2738" s="76">
        <v>1517.9435497217573</v>
      </c>
      <c r="C2738" s="76">
        <v>1517.9435497217573</v>
      </c>
      <c r="D2738" s="76">
        <v>0</v>
      </c>
      <c r="E2738" s="76">
        <v>0</v>
      </c>
      <c r="F2738" s="76">
        <v>0</v>
      </c>
    </row>
    <row r="2739" spans="1:6" x14ac:dyDescent="0.2">
      <c r="A2739" s="84">
        <v>2708</v>
      </c>
      <c r="B2739" s="76">
        <v>675.08869410123907</v>
      </c>
      <c r="C2739" s="76">
        <v>675.08869410123907</v>
      </c>
      <c r="D2739" s="76">
        <v>0</v>
      </c>
      <c r="E2739" s="76">
        <v>0</v>
      </c>
      <c r="F2739" s="76">
        <v>0</v>
      </c>
    </row>
    <row r="2740" spans="1:6" x14ac:dyDescent="0.2">
      <c r="A2740" s="84">
        <v>2709</v>
      </c>
      <c r="B2740" s="76">
        <v>-112.03450566497304</v>
      </c>
      <c r="C2740" s="76">
        <v>-112.03450566497304</v>
      </c>
      <c r="D2740" s="76">
        <v>0</v>
      </c>
      <c r="E2740" s="76">
        <v>0</v>
      </c>
      <c r="F2740" s="76">
        <v>0</v>
      </c>
    </row>
    <row r="2741" spans="1:6" x14ac:dyDescent="0.2">
      <c r="A2741" s="84">
        <v>2710</v>
      </c>
      <c r="B2741" s="76">
        <v>1240.5736681432281</v>
      </c>
      <c r="C2741" s="76">
        <v>1240.5736681432281</v>
      </c>
      <c r="D2741" s="76">
        <v>0</v>
      </c>
      <c r="E2741" s="76">
        <v>0</v>
      </c>
      <c r="F2741" s="76">
        <v>0</v>
      </c>
    </row>
    <row r="2742" spans="1:6" x14ac:dyDescent="0.2">
      <c r="A2742" s="84">
        <v>2711</v>
      </c>
      <c r="B2742" s="76">
        <v>895.36551724230867</v>
      </c>
      <c r="C2742" s="76">
        <v>895.36551724230867</v>
      </c>
      <c r="D2742" s="76">
        <v>0</v>
      </c>
      <c r="E2742" s="76">
        <v>0</v>
      </c>
      <c r="F2742" s="76">
        <v>0</v>
      </c>
    </row>
    <row r="2743" spans="1:6" x14ac:dyDescent="0.2">
      <c r="A2743" s="84">
        <v>2712</v>
      </c>
      <c r="B2743" s="76">
        <v>1968.812940991158</v>
      </c>
      <c r="C2743" s="76">
        <v>1968.812940991158</v>
      </c>
      <c r="D2743" s="76">
        <v>0</v>
      </c>
      <c r="E2743" s="76">
        <v>0</v>
      </c>
      <c r="F2743" s="76">
        <v>0</v>
      </c>
    </row>
    <row r="2744" spans="1:6" x14ac:dyDescent="0.2">
      <c r="A2744" s="84">
        <v>2713</v>
      </c>
      <c r="B2744" s="76">
        <v>1732.6330344715279</v>
      </c>
      <c r="C2744" s="76">
        <v>1732.6330344715279</v>
      </c>
      <c r="D2744" s="76">
        <v>0</v>
      </c>
      <c r="E2744" s="76">
        <v>0</v>
      </c>
      <c r="F2744" s="76">
        <v>0</v>
      </c>
    </row>
    <row r="2745" spans="1:6" x14ac:dyDescent="0.2">
      <c r="A2745" s="84">
        <v>2714</v>
      </c>
      <c r="B2745" s="76">
        <v>1217.292377892546</v>
      </c>
      <c r="C2745" s="76">
        <v>1217.292377892546</v>
      </c>
      <c r="D2745" s="76">
        <v>0</v>
      </c>
      <c r="E2745" s="76">
        <v>0</v>
      </c>
      <c r="F2745" s="76">
        <v>0</v>
      </c>
    </row>
    <row r="2746" spans="1:6" x14ac:dyDescent="0.2">
      <c r="A2746" s="84">
        <v>2715</v>
      </c>
      <c r="B2746" s="76">
        <v>784.33167143136279</v>
      </c>
      <c r="C2746" s="76">
        <v>784.33167143136279</v>
      </c>
      <c r="D2746" s="76">
        <v>0</v>
      </c>
      <c r="E2746" s="76">
        <v>0</v>
      </c>
      <c r="F2746" s="76">
        <v>0</v>
      </c>
    </row>
    <row r="2747" spans="1:6" x14ac:dyDescent="0.2">
      <c r="A2747" s="84">
        <v>2716</v>
      </c>
      <c r="B2747" s="76">
        <v>208.31621945327788</v>
      </c>
      <c r="C2747" s="76">
        <v>208.31621945327788</v>
      </c>
      <c r="D2747" s="76">
        <v>0</v>
      </c>
      <c r="E2747" s="76">
        <v>0</v>
      </c>
      <c r="F2747" s="76">
        <v>0</v>
      </c>
    </row>
    <row r="2748" spans="1:6" x14ac:dyDescent="0.2">
      <c r="A2748" s="84">
        <v>2717</v>
      </c>
      <c r="B2748" s="76">
        <v>1194.0110876418639</v>
      </c>
      <c r="C2748" s="76">
        <v>1194.0110876418639</v>
      </c>
      <c r="D2748" s="76">
        <v>0</v>
      </c>
      <c r="E2748" s="76">
        <v>0</v>
      </c>
      <c r="F2748" s="76">
        <v>0</v>
      </c>
    </row>
    <row r="2749" spans="1:6" x14ac:dyDescent="0.2">
      <c r="A2749" s="84">
        <v>2718</v>
      </c>
      <c r="B2749" s="76">
        <v>1229.8284572582979</v>
      </c>
      <c r="C2749" s="76">
        <v>1229.8284572582979</v>
      </c>
      <c r="D2749" s="76">
        <v>0</v>
      </c>
      <c r="E2749" s="76">
        <v>0</v>
      </c>
      <c r="F2749" s="76">
        <v>0</v>
      </c>
    </row>
    <row r="2750" spans="1:6" x14ac:dyDescent="0.2">
      <c r="A2750" s="84">
        <v>2719</v>
      </c>
      <c r="B2750" s="76">
        <v>1168.9389289103601</v>
      </c>
      <c r="C2750" s="76">
        <v>1168.9389289103601</v>
      </c>
      <c r="D2750" s="76">
        <v>0</v>
      </c>
      <c r="E2750" s="76">
        <v>0</v>
      </c>
      <c r="F2750" s="76">
        <v>0</v>
      </c>
    </row>
    <row r="2751" spans="1:6" x14ac:dyDescent="0.2">
      <c r="A2751" s="84">
        <v>2720</v>
      </c>
      <c r="B2751" s="76">
        <v>1569.8787356655866</v>
      </c>
      <c r="C2751" s="76">
        <v>1569.8787356655866</v>
      </c>
      <c r="D2751" s="76">
        <v>0</v>
      </c>
      <c r="E2751" s="76">
        <v>0</v>
      </c>
      <c r="F2751" s="76">
        <v>0</v>
      </c>
    </row>
    <row r="2752" spans="1:6" x14ac:dyDescent="0.2">
      <c r="A2752" s="84">
        <v>2721</v>
      </c>
      <c r="B2752" s="76">
        <v>1283.5545116829489</v>
      </c>
      <c r="C2752" s="76">
        <v>1283.5545116829489</v>
      </c>
      <c r="D2752" s="76">
        <v>0</v>
      </c>
      <c r="E2752" s="76">
        <v>0</v>
      </c>
      <c r="F2752" s="76">
        <v>0</v>
      </c>
    </row>
    <row r="2753" spans="1:6" x14ac:dyDescent="0.2">
      <c r="A2753" s="84">
        <v>2722</v>
      </c>
      <c r="B2753" s="76">
        <v>1133.3362922427609</v>
      </c>
      <c r="C2753" s="76">
        <v>1133.3362922427609</v>
      </c>
      <c r="D2753" s="76">
        <v>0</v>
      </c>
      <c r="E2753" s="76">
        <v>0</v>
      </c>
      <c r="F2753" s="76">
        <v>0</v>
      </c>
    </row>
    <row r="2754" spans="1:6" x14ac:dyDescent="0.2">
      <c r="A2754" s="84">
        <v>2723</v>
      </c>
      <c r="B2754" s="76">
        <v>3337.5389311267545</v>
      </c>
      <c r="C2754" s="76">
        <v>3337.5389311267545</v>
      </c>
      <c r="D2754" s="76">
        <v>0</v>
      </c>
      <c r="E2754" s="76">
        <v>0</v>
      </c>
      <c r="F2754" s="76">
        <v>0</v>
      </c>
    </row>
    <row r="2755" spans="1:6" x14ac:dyDescent="0.2">
      <c r="A2755" s="84">
        <v>2724</v>
      </c>
      <c r="B2755" s="76">
        <v>-1720.522139281843</v>
      </c>
      <c r="C2755" s="76">
        <v>-1720.522139281843</v>
      </c>
      <c r="D2755" s="76">
        <v>0</v>
      </c>
      <c r="E2755" s="76">
        <v>0</v>
      </c>
      <c r="F2755" s="76">
        <v>0</v>
      </c>
    </row>
    <row r="2756" spans="1:6" x14ac:dyDescent="0.2">
      <c r="A2756" s="84">
        <v>2725</v>
      </c>
      <c r="B2756" s="76">
        <v>750.30517029575049</v>
      </c>
      <c r="C2756" s="76">
        <v>750.30517029575049</v>
      </c>
      <c r="D2756" s="76">
        <v>0</v>
      </c>
      <c r="E2756" s="76">
        <v>0</v>
      </c>
      <c r="F2756" s="76">
        <v>0</v>
      </c>
    </row>
    <row r="2757" spans="1:6" x14ac:dyDescent="0.2">
      <c r="A2757" s="84">
        <v>2726</v>
      </c>
      <c r="B2757" s="76">
        <v>136.68148022040941</v>
      </c>
      <c r="C2757" s="76">
        <v>136.68148022040941</v>
      </c>
      <c r="D2757" s="76">
        <v>0</v>
      </c>
      <c r="E2757" s="76">
        <v>0</v>
      </c>
      <c r="F2757" s="76">
        <v>0</v>
      </c>
    </row>
    <row r="2758" spans="1:6" x14ac:dyDescent="0.2">
      <c r="A2758" s="84">
        <v>2727</v>
      </c>
      <c r="B2758" s="76">
        <v>-427.01262534075795</v>
      </c>
      <c r="C2758" s="76">
        <v>-427.01262534075795</v>
      </c>
      <c r="D2758" s="76">
        <v>0</v>
      </c>
      <c r="E2758" s="76">
        <v>0</v>
      </c>
      <c r="F2758" s="76">
        <v>0</v>
      </c>
    </row>
    <row r="2759" spans="1:6" x14ac:dyDescent="0.2">
      <c r="A2759" s="84">
        <v>2728</v>
      </c>
      <c r="B2759" s="76">
        <v>1798.8951682619308</v>
      </c>
      <c r="C2759" s="76">
        <v>1798.8951682619308</v>
      </c>
      <c r="D2759" s="76">
        <v>0</v>
      </c>
      <c r="E2759" s="76">
        <v>0</v>
      </c>
      <c r="F2759" s="76">
        <v>0</v>
      </c>
    </row>
    <row r="2760" spans="1:6" x14ac:dyDescent="0.2">
      <c r="A2760" s="84">
        <v>2729</v>
      </c>
      <c r="B2760" s="76">
        <v>3017.4029389573384</v>
      </c>
      <c r="C2760" s="76">
        <v>3017.4029389573384</v>
      </c>
      <c r="D2760" s="76">
        <v>0</v>
      </c>
      <c r="E2760" s="76">
        <v>0</v>
      </c>
      <c r="F2760" s="76">
        <v>0</v>
      </c>
    </row>
    <row r="2761" spans="1:6" x14ac:dyDescent="0.2">
      <c r="A2761" s="84">
        <v>2730</v>
      </c>
      <c r="B2761" s="76">
        <v>862.91515163868326</v>
      </c>
      <c r="C2761" s="76">
        <v>862.91515163868326</v>
      </c>
      <c r="D2761" s="76">
        <v>0</v>
      </c>
      <c r="E2761" s="76">
        <v>0</v>
      </c>
      <c r="F2761" s="76">
        <v>0</v>
      </c>
    </row>
    <row r="2762" spans="1:6" x14ac:dyDescent="0.2">
      <c r="A2762" s="84">
        <v>2731</v>
      </c>
      <c r="B2762" s="76">
        <v>1582.4148150313385</v>
      </c>
      <c r="C2762" s="76">
        <v>1582.4148150313385</v>
      </c>
      <c r="D2762" s="76">
        <v>0</v>
      </c>
      <c r="E2762" s="76">
        <v>0</v>
      </c>
      <c r="F2762" s="76">
        <v>0</v>
      </c>
    </row>
    <row r="2763" spans="1:6" x14ac:dyDescent="0.2">
      <c r="A2763" s="84">
        <v>2732</v>
      </c>
      <c r="B2763" s="76">
        <v>789.70427687382789</v>
      </c>
      <c r="C2763" s="76">
        <v>789.70427687382789</v>
      </c>
      <c r="D2763" s="76">
        <v>0</v>
      </c>
      <c r="E2763" s="76">
        <v>0</v>
      </c>
      <c r="F2763" s="76">
        <v>0</v>
      </c>
    </row>
    <row r="2764" spans="1:6" x14ac:dyDescent="0.2">
      <c r="A2764" s="84">
        <v>2733</v>
      </c>
      <c r="B2764" s="76">
        <v>-366.12309699282014</v>
      </c>
      <c r="C2764" s="76">
        <v>-366.12309699282014</v>
      </c>
      <c r="D2764" s="76">
        <v>0</v>
      </c>
      <c r="E2764" s="76">
        <v>0</v>
      </c>
      <c r="F2764" s="76">
        <v>0</v>
      </c>
    </row>
    <row r="2765" spans="1:6" x14ac:dyDescent="0.2">
      <c r="A2765" s="84">
        <v>2734</v>
      </c>
      <c r="B2765" s="76">
        <v>229.80664122313829</v>
      </c>
      <c r="C2765" s="76">
        <v>229.80664122313829</v>
      </c>
      <c r="D2765" s="76">
        <v>0</v>
      </c>
      <c r="E2765" s="76">
        <v>0</v>
      </c>
      <c r="F2765" s="76">
        <v>0</v>
      </c>
    </row>
    <row r="2766" spans="1:6" x14ac:dyDescent="0.2">
      <c r="A2766" s="84">
        <v>2735</v>
      </c>
      <c r="B2766" s="76">
        <v>1335.4896976267783</v>
      </c>
      <c r="C2766" s="76">
        <v>1335.4896976267783</v>
      </c>
      <c r="D2766" s="76">
        <v>0</v>
      </c>
      <c r="E2766" s="76">
        <v>0</v>
      </c>
      <c r="F2766" s="76">
        <v>0</v>
      </c>
    </row>
    <row r="2767" spans="1:6" x14ac:dyDescent="0.2">
      <c r="A2767" s="84">
        <v>2736</v>
      </c>
      <c r="B2767" s="76">
        <v>-2312.870140536158</v>
      </c>
      <c r="C2767" s="76">
        <v>-2312.870140536158</v>
      </c>
      <c r="D2767" s="76">
        <v>0</v>
      </c>
      <c r="E2767" s="76">
        <v>0</v>
      </c>
      <c r="F2767" s="76">
        <v>0</v>
      </c>
    </row>
    <row r="2768" spans="1:6" x14ac:dyDescent="0.2">
      <c r="A2768" s="84">
        <v>2737</v>
      </c>
      <c r="B2768" s="76">
        <v>809.4038301628666</v>
      </c>
      <c r="C2768" s="76">
        <v>809.4038301628666</v>
      </c>
      <c r="D2768" s="76">
        <v>0</v>
      </c>
      <c r="E2768" s="76">
        <v>0</v>
      </c>
      <c r="F2768" s="76">
        <v>0</v>
      </c>
    </row>
    <row r="2769" spans="1:6" x14ac:dyDescent="0.2">
      <c r="A2769" s="84">
        <v>2738</v>
      </c>
      <c r="B2769" s="76">
        <v>1576.8274766400395</v>
      </c>
      <c r="C2769" s="76">
        <v>1576.8274766400395</v>
      </c>
      <c r="D2769" s="76">
        <v>0</v>
      </c>
      <c r="E2769" s="76">
        <v>0</v>
      </c>
      <c r="F2769" s="76">
        <v>0</v>
      </c>
    </row>
    <row r="2770" spans="1:6" x14ac:dyDescent="0.2">
      <c r="A2770" s="84">
        <v>2739</v>
      </c>
      <c r="B2770" s="76">
        <v>589.34173997063135</v>
      </c>
      <c r="C2770" s="76">
        <v>589.34173997063135</v>
      </c>
      <c r="D2770" s="76">
        <v>0</v>
      </c>
      <c r="E2770" s="76">
        <v>0</v>
      </c>
      <c r="F2770" s="76">
        <v>0</v>
      </c>
    </row>
    <row r="2771" spans="1:6" x14ac:dyDescent="0.2">
      <c r="A2771" s="84">
        <v>2740</v>
      </c>
      <c r="B2771" s="76">
        <v>1780.9864834537138</v>
      </c>
      <c r="C2771" s="76">
        <v>1780.9864834537138</v>
      </c>
      <c r="D2771" s="76">
        <v>0</v>
      </c>
      <c r="E2771" s="76">
        <v>0</v>
      </c>
      <c r="F2771" s="76">
        <v>0</v>
      </c>
    </row>
    <row r="2772" spans="1:6" x14ac:dyDescent="0.2">
      <c r="A2772" s="84">
        <v>2741</v>
      </c>
      <c r="B2772" s="76">
        <v>836.2668573751921</v>
      </c>
      <c r="C2772" s="76">
        <v>836.2668573751921</v>
      </c>
      <c r="D2772" s="76">
        <v>0</v>
      </c>
      <c r="E2772" s="76">
        <v>0</v>
      </c>
      <c r="F2772" s="76">
        <v>0</v>
      </c>
    </row>
    <row r="2773" spans="1:6" x14ac:dyDescent="0.2">
      <c r="A2773" s="84">
        <v>2742</v>
      </c>
      <c r="B2773" s="76">
        <v>319.1353323153885</v>
      </c>
      <c r="C2773" s="76">
        <v>319.1353323153885</v>
      </c>
      <c r="D2773" s="76">
        <v>0</v>
      </c>
      <c r="E2773" s="76">
        <v>0</v>
      </c>
      <c r="F2773" s="76">
        <v>0</v>
      </c>
    </row>
    <row r="2774" spans="1:6" x14ac:dyDescent="0.2">
      <c r="A2774" s="84">
        <v>2743</v>
      </c>
      <c r="B2774" s="76">
        <v>3267.9097933235421</v>
      </c>
      <c r="C2774" s="76">
        <v>3267.9097933235421</v>
      </c>
      <c r="D2774" s="76">
        <v>0</v>
      </c>
      <c r="E2774" s="76">
        <v>0</v>
      </c>
      <c r="F2774" s="76">
        <v>0</v>
      </c>
    </row>
    <row r="2775" spans="1:6" x14ac:dyDescent="0.2">
      <c r="A2775" s="84">
        <v>2744</v>
      </c>
      <c r="B2775" s="76">
        <v>952.45857567976873</v>
      </c>
      <c r="C2775" s="76">
        <v>952.45857567976873</v>
      </c>
      <c r="D2775" s="76">
        <v>0</v>
      </c>
      <c r="E2775" s="76">
        <v>0</v>
      </c>
      <c r="F2775" s="76">
        <v>0</v>
      </c>
    </row>
    <row r="2776" spans="1:6" x14ac:dyDescent="0.2">
      <c r="A2776" s="84">
        <v>2745</v>
      </c>
      <c r="B2776" s="76">
        <v>619.78650414460026</v>
      </c>
      <c r="C2776" s="76">
        <v>619.78650414460026</v>
      </c>
      <c r="D2776" s="76">
        <v>0</v>
      </c>
      <c r="E2776" s="76">
        <v>0</v>
      </c>
      <c r="F2776" s="76">
        <v>0</v>
      </c>
    </row>
    <row r="2777" spans="1:6" x14ac:dyDescent="0.2">
      <c r="A2777" s="84">
        <v>2746</v>
      </c>
      <c r="B2777" s="76">
        <v>689.41564194781267</v>
      </c>
      <c r="C2777" s="76">
        <v>689.41564194781267</v>
      </c>
      <c r="D2777" s="76">
        <v>0</v>
      </c>
      <c r="E2777" s="76">
        <v>0</v>
      </c>
      <c r="F2777" s="76">
        <v>0</v>
      </c>
    </row>
    <row r="2778" spans="1:6" x14ac:dyDescent="0.2">
      <c r="A2778" s="84">
        <v>2747</v>
      </c>
      <c r="B2778" s="76">
        <v>1415.8640463149204</v>
      </c>
      <c r="C2778" s="76">
        <v>1415.8640463149204</v>
      </c>
      <c r="D2778" s="76">
        <v>0</v>
      </c>
      <c r="E2778" s="76">
        <v>0</v>
      </c>
      <c r="F2778" s="76">
        <v>0</v>
      </c>
    </row>
    <row r="2779" spans="1:6" x14ac:dyDescent="0.2">
      <c r="A2779" s="84">
        <v>2748</v>
      </c>
      <c r="B2779" s="76">
        <v>727.02388004506838</v>
      </c>
      <c r="C2779" s="76">
        <v>727.02388004506838</v>
      </c>
      <c r="D2779" s="76">
        <v>0</v>
      </c>
      <c r="E2779" s="76">
        <v>0</v>
      </c>
      <c r="F2779" s="76">
        <v>0</v>
      </c>
    </row>
    <row r="2780" spans="1:6" x14ac:dyDescent="0.2">
      <c r="A2780" s="84">
        <v>2749</v>
      </c>
      <c r="B2780" s="76">
        <v>2509.2257563016437</v>
      </c>
      <c r="C2780" s="76">
        <v>2509.2257563016437</v>
      </c>
      <c r="D2780" s="76">
        <v>0</v>
      </c>
      <c r="E2780" s="76">
        <v>0</v>
      </c>
      <c r="F2780" s="76">
        <v>0</v>
      </c>
    </row>
    <row r="2781" spans="1:6" x14ac:dyDescent="0.2">
      <c r="A2781" s="84">
        <v>2750</v>
      </c>
      <c r="B2781" s="76">
        <v>-886.83635901426715</v>
      </c>
      <c r="C2781" s="76">
        <v>-886.83635901426715</v>
      </c>
      <c r="D2781" s="76">
        <v>0</v>
      </c>
      <c r="E2781" s="76">
        <v>0</v>
      </c>
      <c r="F2781" s="76">
        <v>0</v>
      </c>
    </row>
    <row r="2782" spans="1:6" x14ac:dyDescent="0.2">
      <c r="A2782" s="84">
        <v>2751</v>
      </c>
      <c r="B2782" s="76">
        <v>2235.437611684757</v>
      </c>
      <c r="C2782" s="76">
        <v>2235.437611684757</v>
      </c>
      <c r="D2782" s="76">
        <v>0</v>
      </c>
      <c r="E2782" s="76">
        <v>0</v>
      </c>
      <c r="F2782" s="76">
        <v>0</v>
      </c>
    </row>
    <row r="2783" spans="1:6" x14ac:dyDescent="0.2">
      <c r="A2783" s="84">
        <v>2752</v>
      </c>
      <c r="B2783" s="76">
        <v>1643.0896104304429</v>
      </c>
      <c r="C2783" s="76">
        <v>1643.0896104304429</v>
      </c>
      <c r="D2783" s="76">
        <v>0</v>
      </c>
      <c r="E2783" s="76">
        <v>0</v>
      </c>
      <c r="F2783" s="76">
        <v>0</v>
      </c>
    </row>
    <row r="2784" spans="1:6" x14ac:dyDescent="0.2">
      <c r="A2784" s="84">
        <v>2753</v>
      </c>
      <c r="B2784" s="76">
        <v>-782.96598712660852</v>
      </c>
      <c r="C2784" s="76">
        <v>-782.96598712660852</v>
      </c>
      <c r="D2784" s="76">
        <v>0</v>
      </c>
      <c r="E2784" s="76">
        <v>0</v>
      </c>
      <c r="F2784" s="76">
        <v>0</v>
      </c>
    </row>
    <row r="2785" spans="1:6" x14ac:dyDescent="0.2">
      <c r="A2785" s="84">
        <v>2754</v>
      </c>
      <c r="B2785" s="76">
        <v>367.48878129757441</v>
      </c>
      <c r="C2785" s="76">
        <v>367.48878129757441</v>
      </c>
      <c r="D2785" s="76">
        <v>0</v>
      </c>
      <c r="E2785" s="76">
        <v>0</v>
      </c>
      <c r="F2785" s="76">
        <v>0</v>
      </c>
    </row>
    <row r="2786" spans="1:6" x14ac:dyDescent="0.2">
      <c r="A2786" s="84">
        <v>2755</v>
      </c>
      <c r="B2786" s="76">
        <v>548.15176491173224</v>
      </c>
      <c r="C2786" s="76">
        <v>548.15176491173224</v>
      </c>
      <c r="D2786" s="76">
        <v>0</v>
      </c>
      <c r="E2786" s="76">
        <v>0</v>
      </c>
      <c r="F2786" s="76">
        <v>0</v>
      </c>
    </row>
    <row r="2787" spans="1:6" x14ac:dyDescent="0.2">
      <c r="A2787" s="84">
        <v>2756</v>
      </c>
      <c r="B2787" s="76">
        <v>195.78014008752598</v>
      </c>
      <c r="C2787" s="76">
        <v>195.78014008752598</v>
      </c>
      <c r="D2787" s="76">
        <v>0</v>
      </c>
      <c r="E2787" s="76">
        <v>0</v>
      </c>
      <c r="F2787" s="76">
        <v>0</v>
      </c>
    </row>
    <row r="2788" spans="1:6" x14ac:dyDescent="0.2">
      <c r="A2788" s="84">
        <v>2757</v>
      </c>
      <c r="B2788" s="76">
        <v>191.98367017704777</v>
      </c>
      <c r="C2788" s="76">
        <v>191.98367017704777</v>
      </c>
      <c r="D2788" s="76">
        <v>0</v>
      </c>
      <c r="E2788" s="76">
        <v>0</v>
      </c>
      <c r="F2788" s="76">
        <v>0</v>
      </c>
    </row>
    <row r="2789" spans="1:6" x14ac:dyDescent="0.2">
      <c r="A2789" s="84">
        <v>2758</v>
      </c>
      <c r="B2789" s="76">
        <v>-664.76866739237585</v>
      </c>
      <c r="C2789" s="76">
        <v>-664.76866739237585</v>
      </c>
      <c r="D2789" s="76">
        <v>0</v>
      </c>
      <c r="E2789" s="76">
        <v>0</v>
      </c>
      <c r="F2789" s="76">
        <v>0</v>
      </c>
    </row>
    <row r="2790" spans="1:6" x14ac:dyDescent="0.2">
      <c r="A2790" s="84">
        <v>2759</v>
      </c>
      <c r="B2790" s="76">
        <v>3133.5946572619141</v>
      </c>
      <c r="C2790" s="76">
        <v>3133.5946572619141</v>
      </c>
      <c r="D2790" s="76">
        <v>0</v>
      </c>
      <c r="E2790" s="76">
        <v>0</v>
      </c>
      <c r="F2790" s="76">
        <v>0</v>
      </c>
    </row>
    <row r="2791" spans="1:6" x14ac:dyDescent="0.2">
      <c r="A2791" s="84">
        <v>2760</v>
      </c>
      <c r="B2791" s="76">
        <v>1242.3645366240498</v>
      </c>
      <c r="C2791" s="76">
        <v>1242.3645366240498</v>
      </c>
      <c r="D2791" s="76">
        <v>0</v>
      </c>
      <c r="E2791" s="76">
        <v>0</v>
      </c>
      <c r="F2791" s="76">
        <v>0</v>
      </c>
    </row>
    <row r="2792" spans="1:6" x14ac:dyDescent="0.2">
      <c r="A2792" s="84">
        <v>2761</v>
      </c>
      <c r="B2792" s="76">
        <v>3351.8658789733281</v>
      </c>
      <c r="C2792" s="76">
        <v>3351.8658789733281</v>
      </c>
      <c r="D2792" s="76">
        <v>0</v>
      </c>
      <c r="E2792" s="76">
        <v>0</v>
      </c>
      <c r="F2792" s="76">
        <v>0</v>
      </c>
    </row>
    <row r="2793" spans="1:6" x14ac:dyDescent="0.2">
      <c r="A2793" s="84">
        <v>2762</v>
      </c>
      <c r="B2793" s="76">
        <v>-539.62260668369117</v>
      </c>
      <c r="C2793" s="76">
        <v>-539.62260668369117</v>
      </c>
      <c r="D2793" s="76">
        <v>0</v>
      </c>
      <c r="E2793" s="76">
        <v>0</v>
      </c>
      <c r="F2793" s="76">
        <v>0</v>
      </c>
    </row>
    <row r="2794" spans="1:6" x14ac:dyDescent="0.2">
      <c r="A2794" s="84">
        <v>2763</v>
      </c>
      <c r="B2794" s="76">
        <v>1364.1435933199259</v>
      </c>
      <c r="C2794" s="76">
        <v>1364.1435933199259</v>
      </c>
      <c r="D2794" s="76">
        <v>0</v>
      </c>
      <c r="E2794" s="76">
        <v>0</v>
      </c>
      <c r="F2794" s="76">
        <v>0</v>
      </c>
    </row>
    <row r="2795" spans="1:6" x14ac:dyDescent="0.2">
      <c r="A2795" s="84">
        <v>2764</v>
      </c>
      <c r="B2795" s="76">
        <v>753.88690725739389</v>
      </c>
      <c r="C2795" s="76">
        <v>753.88690725739389</v>
      </c>
      <c r="D2795" s="76">
        <v>0</v>
      </c>
      <c r="E2795" s="76">
        <v>0</v>
      </c>
      <c r="F2795" s="76">
        <v>0</v>
      </c>
    </row>
    <row r="2796" spans="1:6" x14ac:dyDescent="0.2">
      <c r="A2796" s="84">
        <v>2765</v>
      </c>
      <c r="B2796" s="76">
        <v>3190.9024486482085</v>
      </c>
      <c r="C2796" s="76">
        <v>3190.9024486482085</v>
      </c>
      <c r="D2796" s="76">
        <v>0</v>
      </c>
      <c r="E2796" s="76">
        <v>0</v>
      </c>
      <c r="F2796" s="76">
        <v>0</v>
      </c>
    </row>
    <row r="2797" spans="1:6" x14ac:dyDescent="0.2">
      <c r="A2797" s="84">
        <v>2766</v>
      </c>
      <c r="B2797" s="76">
        <v>471.14442023639913</v>
      </c>
      <c r="C2797" s="76">
        <v>471.14442023639913</v>
      </c>
      <c r="D2797" s="76">
        <v>0</v>
      </c>
      <c r="E2797" s="76">
        <v>0</v>
      </c>
      <c r="F2797" s="76">
        <v>0</v>
      </c>
    </row>
    <row r="2798" spans="1:6" x14ac:dyDescent="0.2">
      <c r="A2798" s="84">
        <v>2767</v>
      </c>
      <c r="B2798" s="76">
        <v>791.49514535464959</v>
      </c>
      <c r="C2798" s="76">
        <v>791.49514535464959</v>
      </c>
      <c r="D2798" s="76">
        <v>0</v>
      </c>
      <c r="E2798" s="76">
        <v>0</v>
      </c>
      <c r="F2798" s="76">
        <v>0</v>
      </c>
    </row>
    <row r="2799" spans="1:6" x14ac:dyDescent="0.2">
      <c r="A2799" s="84">
        <v>2768</v>
      </c>
      <c r="B2799" s="76">
        <v>1029.4659203551018</v>
      </c>
      <c r="C2799" s="76">
        <v>1029.4659203551018</v>
      </c>
      <c r="D2799" s="76">
        <v>0</v>
      </c>
      <c r="E2799" s="76">
        <v>0</v>
      </c>
      <c r="F2799" s="76">
        <v>0</v>
      </c>
    </row>
    <row r="2800" spans="1:6" x14ac:dyDescent="0.2">
      <c r="A2800" s="84">
        <v>2769</v>
      </c>
      <c r="B2800" s="76">
        <v>1591.1544244866132</v>
      </c>
      <c r="C2800" s="76">
        <v>1591.1544244866132</v>
      </c>
      <c r="D2800" s="76">
        <v>0</v>
      </c>
      <c r="E2800" s="76">
        <v>0</v>
      </c>
      <c r="F2800" s="76">
        <v>0</v>
      </c>
    </row>
    <row r="2801" spans="1:6" x14ac:dyDescent="0.2">
      <c r="A2801" s="84">
        <v>2770</v>
      </c>
      <c r="B2801" s="76">
        <v>1016.9298409893499</v>
      </c>
      <c r="C2801" s="76">
        <v>1016.9298409893499</v>
      </c>
      <c r="D2801" s="76">
        <v>0</v>
      </c>
      <c r="E2801" s="76">
        <v>0</v>
      </c>
      <c r="F2801" s="76">
        <v>0</v>
      </c>
    </row>
    <row r="2802" spans="1:6" x14ac:dyDescent="0.2">
      <c r="A2802" s="84">
        <v>2771</v>
      </c>
      <c r="B2802" s="76">
        <v>-183.66924489784105</v>
      </c>
      <c r="C2802" s="76">
        <v>-183.66924489784105</v>
      </c>
      <c r="D2802" s="76">
        <v>0</v>
      </c>
      <c r="E2802" s="76">
        <v>0</v>
      </c>
      <c r="F2802" s="76">
        <v>0</v>
      </c>
    </row>
    <row r="2803" spans="1:6" x14ac:dyDescent="0.2">
      <c r="A2803" s="84">
        <v>2772</v>
      </c>
      <c r="B2803" s="76">
        <v>1192.2202191610422</v>
      </c>
      <c r="C2803" s="76">
        <v>1192.2202191610422</v>
      </c>
      <c r="D2803" s="76">
        <v>0</v>
      </c>
      <c r="E2803" s="76">
        <v>0</v>
      </c>
      <c r="F2803" s="76">
        <v>0</v>
      </c>
    </row>
    <row r="2804" spans="1:6" x14ac:dyDescent="0.2">
      <c r="A2804" s="84">
        <v>2773</v>
      </c>
      <c r="B2804" s="76">
        <v>1575.2513411080517</v>
      </c>
      <c r="C2804" s="76">
        <v>1575.2513411080517</v>
      </c>
      <c r="D2804" s="76">
        <v>0</v>
      </c>
      <c r="E2804" s="76">
        <v>0</v>
      </c>
      <c r="F2804" s="76">
        <v>0</v>
      </c>
    </row>
    <row r="2805" spans="1:6" x14ac:dyDescent="0.2">
      <c r="A2805" s="84">
        <v>2774</v>
      </c>
      <c r="B2805" s="76">
        <v>1712.9334811824892</v>
      </c>
      <c r="C2805" s="76">
        <v>1712.9334811824892</v>
      </c>
      <c r="D2805" s="76">
        <v>0</v>
      </c>
      <c r="E2805" s="76">
        <v>0</v>
      </c>
      <c r="F2805" s="76">
        <v>0</v>
      </c>
    </row>
    <row r="2806" spans="1:6" x14ac:dyDescent="0.2">
      <c r="A2806" s="84">
        <v>2775</v>
      </c>
      <c r="B2806" s="76">
        <v>727.02388004506838</v>
      </c>
      <c r="C2806" s="76">
        <v>727.02388004506838</v>
      </c>
      <c r="D2806" s="76">
        <v>0</v>
      </c>
      <c r="E2806" s="76">
        <v>0</v>
      </c>
      <c r="F2806" s="76">
        <v>0</v>
      </c>
    </row>
    <row r="2807" spans="1:6" x14ac:dyDescent="0.2">
      <c r="A2807" s="84">
        <v>2776</v>
      </c>
      <c r="B2807" s="76">
        <v>-328.51485889556443</v>
      </c>
      <c r="C2807" s="76">
        <v>-328.51485889556443</v>
      </c>
      <c r="D2807" s="76">
        <v>0</v>
      </c>
      <c r="E2807" s="76">
        <v>0</v>
      </c>
      <c r="F2807" s="76">
        <v>0</v>
      </c>
    </row>
    <row r="2808" spans="1:6" x14ac:dyDescent="0.2">
      <c r="A2808" s="84">
        <v>2777</v>
      </c>
      <c r="B2808" s="76">
        <v>481.88963112132933</v>
      </c>
      <c r="C2808" s="76">
        <v>481.88963112132933</v>
      </c>
      <c r="D2808" s="76">
        <v>0</v>
      </c>
      <c r="E2808" s="76">
        <v>0</v>
      </c>
      <c r="F2808" s="76">
        <v>0</v>
      </c>
    </row>
    <row r="2809" spans="1:6" x14ac:dyDescent="0.2">
      <c r="A2809" s="84">
        <v>2778</v>
      </c>
      <c r="B2809" s="76">
        <v>20.275028966998889</v>
      </c>
      <c r="C2809" s="76">
        <v>20.275028966998889</v>
      </c>
      <c r="D2809" s="76">
        <v>0</v>
      </c>
      <c r="E2809" s="76">
        <v>0</v>
      </c>
      <c r="F2809" s="76">
        <v>0</v>
      </c>
    </row>
    <row r="2810" spans="1:6" x14ac:dyDescent="0.2">
      <c r="A2810" s="84">
        <v>2779</v>
      </c>
      <c r="B2810" s="76">
        <v>635.68958752316121</v>
      </c>
      <c r="C2810" s="76">
        <v>635.68958752316121</v>
      </c>
      <c r="D2810" s="76">
        <v>0</v>
      </c>
      <c r="E2810" s="76">
        <v>0</v>
      </c>
      <c r="F2810" s="76">
        <v>0</v>
      </c>
    </row>
    <row r="2811" spans="1:6" x14ac:dyDescent="0.2">
      <c r="A2811" s="84">
        <v>2780</v>
      </c>
      <c r="B2811" s="76">
        <v>1297.8814595295225</v>
      </c>
      <c r="C2811" s="76">
        <v>1297.8814595295225</v>
      </c>
      <c r="D2811" s="76">
        <v>0</v>
      </c>
      <c r="E2811" s="76">
        <v>0</v>
      </c>
      <c r="F2811" s="76">
        <v>0</v>
      </c>
    </row>
    <row r="2812" spans="1:6" x14ac:dyDescent="0.2">
      <c r="A2812" s="84">
        <v>2781</v>
      </c>
      <c r="B2812" s="76">
        <v>2131.5672397970984</v>
      </c>
      <c r="C2812" s="76">
        <v>2131.5672397970984</v>
      </c>
      <c r="D2812" s="76">
        <v>0</v>
      </c>
      <c r="E2812" s="76">
        <v>0</v>
      </c>
      <c r="F2812" s="76">
        <v>0</v>
      </c>
    </row>
    <row r="2813" spans="1:6" x14ac:dyDescent="0.2">
      <c r="A2813" s="84">
        <v>2782</v>
      </c>
      <c r="B2813" s="76">
        <v>1077.8193693372878</v>
      </c>
      <c r="C2813" s="76">
        <v>1077.8193693372878</v>
      </c>
      <c r="D2813" s="76">
        <v>0</v>
      </c>
      <c r="E2813" s="76">
        <v>0</v>
      </c>
      <c r="F2813" s="76">
        <v>0</v>
      </c>
    </row>
    <row r="2814" spans="1:6" x14ac:dyDescent="0.2">
      <c r="A2814" s="84">
        <v>2783</v>
      </c>
      <c r="B2814" s="76">
        <v>2532.5070465523263</v>
      </c>
      <c r="C2814" s="76">
        <v>2532.5070465523263</v>
      </c>
      <c r="D2814" s="76">
        <v>0</v>
      </c>
      <c r="E2814" s="76">
        <v>0</v>
      </c>
      <c r="F2814" s="76">
        <v>0</v>
      </c>
    </row>
    <row r="2815" spans="1:6" x14ac:dyDescent="0.2">
      <c r="A2815" s="84">
        <v>2784</v>
      </c>
      <c r="B2815" s="76">
        <v>1423.0275202382072</v>
      </c>
      <c r="C2815" s="76">
        <v>1423.0275202382072</v>
      </c>
      <c r="D2815" s="76">
        <v>0</v>
      </c>
      <c r="E2815" s="76">
        <v>0</v>
      </c>
      <c r="F2815" s="76">
        <v>0</v>
      </c>
    </row>
    <row r="2816" spans="1:6" x14ac:dyDescent="0.2">
      <c r="A2816" s="84">
        <v>2785</v>
      </c>
      <c r="B2816" s="76">
        <v>1668.3765021107806</v>
      </c>
      <c r="C2816" s="76">
        <v>1668.3765021107806</v>
      </c>
      <c r="D2816" s="76">
        <v>0</v>
      </c>
      <c r="E2816" s="76">
        <v>0</v>
      </c>
      <c r="F2816" s="76">
        <v>0</v>
      </c>
    </row>
    <row r="2817" spans="1:6" x14ac:dyDescent="0.2">
      <c r="A2817" s="84">
        <v>2786</v>
      </c>
      <c r="B2817" s="76">
        <v>65.046740987541398</v>
      </c>
      <c r="C2817" s="76">
        <v>65.046740987541398</v>
      </c>
      <c r="D2817" s="76">
        <v>0</v>
      </c>
      <c r="E2817" s="76">
        <v>0</v>
      </c>
      <c r="F2817" s="76">
        <v>0</v>
      </c>
    </row>
    <row r="2818" spans="1:6" x14ac:dyDescent="0.2">
      <c r="A2818" s="84">
        <v>2787</v>
      </c>
      <c r="B2818" s="76">
        <v>2695.2613453582662</v>
      </c>
      <c r="C2818" s="76">
        <v>2695.2613453582662</v>
      </c>
      <c r="D2818" s="76">
        <v>0</v>
      </c>
      <c r="E2818" s="76">
        <v>0</v>
      </c>
      <c r="F2818" s="76">
        <v>0</v>
      </c>
    </row>
    <row r="2819" spans="1:6" x14ac:dyDescent="0.2">
      <c r="A2819" s="84">
        <v>2788</v>
      </c>
      <c r="B2819" s="76">
        <v>1247.7371420665149</v>
      </c>
      <c r="C2819" s="76">
        <v>1247.7371420665149</v>
      </c>
      <c r="D2819" s="76">
        <v>0</v>
      </c>
      <c r="E2819" s="76">
        <v>0</v>
      </c>
      <c r="F2819" s="76">
        <v>0</v>
      </c>
    </row>
    <row r="2820" spans="1:6" x14ac:dyDescent="0.2">
      <c r="A2820" s="84">
        <v>2789</v>
      </c>
      <c r="B2820" s="76">
        <v>-1.2153928028615155</v>
      </c>
      <c r="C2820" s="76">
        <v>-1.2153928028615155</v>
      </c>
      <c r="D2820" s="76">
        <v>0</v>
      </c>
      <c r="E2820" s="76">
        <v>0</v>
      </c>
      <c r="F2820" s="76">
        <v>0</v>
      </c>
    </row>
    <row r="2821" spans="1:6" x14ac:dyDescent="0.2">
      <c r="A2821" s="84">
        <v>2790</v>
      </c>
      <c r="B2821" s="76">
        <v>2.3663441587818852</v>
      </c>
      <c r="C2821" s="76">
        <v>2.3663441587818852</v>
      </c>
      <c r="D2821" s="76">
        <v>0</v>
      </c>
      <c r="E2821" s="76">
        <v>0</v>
      </c>
      <c r="F2821" s="76">
        <v>0</v>
      </c>
    </row>
    <row r="2822" spans="1:6" x14ac:dyDescent="0.2">
      <c r="A2822" s="84">
        <v>2791</v>
      </c>
      <c r="B2822" s="76">
        <v>2299.9088769943387</v>
      </c>
      <c r="C2822" s="76">
        <v>2299.9088769943387</v>
      </c>
      <c r="D2822" s="76">
        <v>0</v>
      </c>
      <c r="E2822" s="76">
        <v>0</v>
      </c>
      <c r="F2822" s="76">
        <v>0</v>
      </c>
    </row>
    <row r="2823" spans="1:6" x14ac:dyDescent="0.2">
      <c r="A2823" s="84">
        <v>2792</v>
      </c>
      <c r="B2823" s="76">
        <v>431.96004660715607</v>
      </c>
      <c r="C2823" s="76">
        <v>431.96004660715607</v>
      </c>
      <c r="D2823" s="76">
        <v>0</v>
      </c>
      <c r="E2823" s="76">
        <v>0</v>
      </c>
      <c r="F2823" s="76">
        <v>0</v>
      </c>
    </row>
    <row r="2824" spans="1:6" x14ac:dyDescent="0.2">
      <c r="A2824" s="84">
        <v>2793</v>
      </c>
      <c r="B2824" s="76">
        <v>2521.5471027185608</v>
      </c>
      <c r="C2824" s="76">
        <v>2521.5471027185608</v>
      </c>
      <c r="D2824" s="76">
        <v>0</v>
      </c>
      <c r="E2824" s="76">
        <v>0</v>
      </c>
      <c r="F2824" s="76">
        <v>0</v>
      </c>
    </row>
    <row r="2825" spans="1:6" x14ac:dyDescent="0.2">
      <c r="A2825" s="84">
        <v>2794</v>
      </c>
      <c r="B2825" s="76">
        <v>127.72713781630091</v>
      </c>
      <c r="C2825" s="76">
        <v>127.72713781630091</v>
      </c>
      <c r="D2825" s="76">
        <v>0</v>
      </c>
      <c r="E2825" s="76">
        <v>0</v>
      </c>
      <c r="F2825" s="76">
        <v>0</v>
      </c>
    </row>
    <row r="2826" spans="1:6" x14ac:dyDescent="0.2">
      <c r="A2826" s="84">
        <v>2795</v>
      </c>
      <c r="B2826" s="76">
        <v>-1174.9514514777266</v>
      </c>
      <c r="C2826" s="76">
        <v>-1174.9514514777266</v>
      </c>
      <c r="D2826" s="76">
        <v>0</v>
      </c>
      <c r="E2826" s="76">
        <v>0</v>
      </c>
      <c r="F2826" s="76">
        <v>0</v>
      </c>
    </row>
    <row r="2827" spans="1:6" x14ac:dyDescent="0.2">
      <c r="A2827" s="84">
        <v>2796</v>
      </c>
      <c r="B2827" s="76">
        <v>847.01206826012231</v>
      </c>
      <c r="C2827" s="76">
        <v>847.01206826012231</v>
      </c>
      <c r="D2827" s="76">
        <v>0</v>
      </c>
      <c r="E2827" s="76">
        <v>0</v>
      </c>
      <c r="F2827" s="76">
        <v>0</v>
      </c>
    </row>
    <row r="2828" spans="1:6" x14ac:dyDescent="0.2">
      <c r="A2828" s="84">
        <v>2797</v>
      </c>
      <c r="B2828" s="76">
        <v>739.55995941082028</v>
      </c>
      <c r="C2828" s="76">
        <v>739.55995941082028</v>
      </c>
      <c r="D2828" s="76">
        <v>0</v>
      </c>
      <c r="E2828" s="76">
        <v>0</v>
      </c>
      <c r="F2828" s="76">
        <v>0</v>
      </c>
    </row>
    <row r="2829" spans="1:6" x14ac:dyDescent="0.2">
      <c r="A2829" s="84">
        <v>2798</v>
      </c>
      <c r="B2829" s="76">
        <v>662.76734768432152</v>
      </c>
      <c r="C2829" s="76">
        <v>662.76734768432152</v>
      </c>
      <c r="D2829" s="76">
        <v>0</v>
      </c>
      <c r="E2829" s="76">
        <v>0</v>
      </c>
      <c r="F2829" s="76">
        <v>0</v>
      </c>
    </row>
    <row r="2830" spans="1:6" x14ac:dyDescent="0.2">
      <c r="A2830" s="84">
        <v>2799</v>
      </c>
      <c r="B2830" s="76">
        <v>1106.473265030435</v>
      </c>
      <c r="C2830" s="76">
        <v>1106.473265030435</v>
      </c>
      <c r="D2830" s="76">
        <v>0</v>
      </c>
      <c r="E2830" s="76">
        <v>0</v>
      </c>
      <c r="F2830" s="76">
        <v>0</v>
      </c>
    </row>
    <row r="2831" spans="1:6" x14ac:dyDescent="0.2">
      <c r="A2831" s="84">
        <v>2800</v>
      </c>
      <c r="B2831" s="76">
        <v>1190.4293506802205</v>
      </c>
      <c r="C2831" s="76">
        <v>1190.4293506802205</v>
      </c>
      <c r="D2831" s="76">
        <v>0</v>
      </c>
      <c r="E2831" s="76">
        <v>0</v>
      </c>
      <c r="F2831" s="76">
        <v>0</v>
      </c>
    </row>
    <row r="2832" spans="1:6" x14ac:dyDescent="0.2">
      <c r="A2832" s="84">
        <v>2801</v>
      </c>
      <c r="B2832" s="76">
        <v>-544.99521212615628</v>
      </c>
      <c r="C2832" s="76">
        <v>-544.99521212615628</v>
      </c>
      <c r="D2832" s="76">
        <v>0</v>
      </c>
      <c r="E2832" s="76">
        <v>0</v>
      </c>
      <c r="F2832" s="76">
        <v>0</v>
      </c>
    </row>
    <row r="2833" spans="1:6" x14ac:dyDescent="0.2">
      <c r="A2833" s="84">
        <v>2802</v>
      </c>
      <c r="B2833" s="76">
        <v>1433.9874640719722</v>
      </c>
      <c r="C2833" s="76">
        <v>1433.9874640719722</v>
      </c>
      <c r="D2833" s="76">
        <v>0</v>
      </c>
      <c r="E2833" s="76">
        <v>0</v>
      </c>
      <c r="F2833" s="76">
        <v>0</v>
      </c>
    </row>
    <row r="2834" spans="1:6" x14ac:dyDescent="0.2">
      <c r="A2834" s="84">
        <v>2803</v>
      </c>
      <c r="B2834" s="76">
        <v>2203.2019790299664</v>
      </c>
      <c r="C2834" s="76">
        <v>2203.2019790299664</v>
      </c>
      <c r="D2834" s="76">
        <v>0</v>
      </c>
      <c r="E2834" s="76">
        <v>0</v>
      </c>
      <c r="F2834" s="76">
        <v>0</v>
      </c>
    </row>
    <row r="2835" spans="1:6" x14ac:dyDescent="0.2">
      <c r="A2835" s="84">
        <v>2804</v>
      </c>
      <c r="B2835" s="76">
        <v>2001.0485736459486</v>
      </c>
      <c r="C2835" s="76">
        <v>2001.0485736459486</v>
      </c>
      <c r="D2835" s="76">
        <v>0</v>
      </c>
      <c r="E2835" s="76">
        <v>0</v>
      </c>
      <c r="F2835" s="76">
        <v>0</v>
      </c>
    </row>
    <row r="2836" spans="1:6" x14ac:dyDescent="0.2">
      <c r="A2836" s="84">
        <v>2805</v>
      </c>
      <c r="B2836" s="76">
        <v>-67.262793644430531</v>
      </c>
      <c r="C2836" s="76">
        <v>-67.262793644430531</v>
      </c>
      <c r="D2836" s="76">
        <v>0</v>
      </c>
      <c r="E2836" s="76">
        <v>0</v>
      </c>
      <c r="F2836" s="76">
        <v>0</v>
      </c>
    </row>
    <row r="2837" spans="1:6" x14ac:dyDescent="0.2">
      <c r="A2837" s="84">
        <v>2806</v>
      </c>
      <c r="B2837" s="76">
        <v>476.73175862769858</v>
      </c>
      <c r="C2837" s="76">
        <v>476.73175862769858</v>
      </c>
      <c r="D2837" s="76">
        <v>0</v>
      </c>
      <c r="E2837" s="76">
        <v>0</v>
      </c>
      <c r="F2837" s="76">
        <v>0</v>
      </c>
    </row>
    <row r="2838" spans="1:6" x14ac:dyDescent="0.2">
      <c r="A2838" s="84">
        <v>2807</v>
      </c>
      <c r="B2838" s="76">
        <v>1487.4987855477884</v>
      </c>
      <c r="C2838" s="76">
        <v>1487.4987855477884</v>
      </c>
      <c r="D2838" s="76">
        <v>0</v>
      </c>
      <c r="E2838" s="76">
        <v>0</v>
      </c>
      <c r="F2838" s="76">
        <v>0</v>
      </c>
    </row>
    <row r="2839" spans="1:6" x14ac:dyDescent="0.2">
      <c r="A2839" s="84">
        <v>2808</v>
      </c>
      <c r="B2839" s="76">
        <v>746.72343333410709</v>
      </c>
      <c r="C2839" s="76">
        <v>746.72343333410709</v>
      </c>
      <c r="D2839" s="76">
        <v>0</v>
      </c>
      <c r="E2839" s="76">
        <v>0</v>
      </c>
      <c r="F2839" s="76">
        <v>0</v>
      </c>
    </row>
    <row r="2840" spans="1:6" x14ac:dyDescent="0.2">
      <c r="A2840" s="84">
        <v>2809</v>
      </c>
      <c r="B2840" s="76">
        <v>548.15176491173224</v>
      </c>
      <c r="C2840" s="76">
        <v>548.15176491173224</v>
      </c>
      <c r="D2840" s="76">
        <v>0</v>
      </c>
      <c r="E2840" s="76">
        <v>0</v>
      </c>
      <c r="F2840" s="76">
        <v>0</v>
      </c>
    </row>
    <row r="2841" spans="1:6" x14ac:dyDescent="0.2">
      <c r="A2841" s="84">
        <v>2810</v>
      </c>
      <c r="B2841" s="76">
        <v>845.2211997793006</v>
      </c>
      <c r="C2841" s="76">
        <v>845.2211997793006</v>
      </c>
      <c r="D2841" s="76">
        <v>0</v>
      </c>
      <c r="E2841" s="76">
        <v>0</v>
      </c>
      <c r="F2841" s="76">
        <v>0</v>
      </c>
    </row>
    <row r="2842" spans="1:6" x14ac:dyDescent="0.2">
      <c r="A2842" s="84">
        <v>2811</v>
      </c>
      <c r="B2842" s="76">
        <v>-52.935845797856928</v>
      </c>
      <c r="C2842" s="76">
        <v>-52.935845797856928</v>
      </c>
      <c r="D2842" s="76">
        <v>0</v>
      </c>
      <c r="E2842" s="76">
        <v>0</v>
      </c>
      <c r="F2842" s="76">
        <v>0</v>
      </c>
    </row>
    <row r="2843" spans="1:6" x14ac:dyDescent="0.2">
      <c r="A2843" s="84">
        <v>2812</v>
      </c>
      <c r="B2843" s="76">
        <v>209.89235498526477</v>
      </c>
      <c r="C2843" s="76">
        <v>209.89235498526477</v>
      </c>
      <c r="D2843" s="76">
        <v>0</v>
      </c>
      <c r="E2843" s="76">
        <v>0</v>
      </c>
      <c r="F2843" s="76">
        <v>0</v>
      </c>
    </row>
    <row r="2844" spans="1:6" x14ac:dyDescent="0.2">
      <c r="A2844" s="84">
        <v>2813</v>
      </c>
      <c r="B2844" s="76">
        <v>1306.835801933631</v>
      </c>
      <c r="C2844" s="76">
        <v>1306.835801933631</v>
      </c>
      <c r="D2844" s="76">
        <v>0</v>
      </c>
      <c r="E2844" s="76">
        <v>0</v>
      </c>
      <c r="F2844" s="76">
        <v>0</v>
      </c>
    </row>
    <row r="2845" spans="1:6" x14ac:dyDescent="0.2">
      <c r="A2845" s="84">
        <v>2814</v>
      </c>
      <c r="B2845" s="76">
        <v>1320.9480168313698</v>
      </c>
      <c r="C2845" s="76">
        <v>1320.9480168313698</v>
      </c>
      <c r="D2845" s="76">
        <v>0</v>
      </c>
      <c r="E2845" s="76">
        <v>0</v>
      </c>
      <c r="F2845" s="76">
        <v>0</v>
      </c>
    </row>
    <row r="2846" spans="1:6" x14ac:dyDescent="0.2">
      <c r="A2846" s="84">
        <v>2815</v>
      </c>
      <c r="B2846" s="76">
        <v>478.52262710852028</v>
      </c>
      <c r="C2846" s="76">
        <v>478.52262710852028</v>
      </c>
      <c r="D2846" s="76">
        <v>0</v>
      </c>
      <c r="E2846" s="76">
        <v>0</v>
      </c>
      <c r="F2846" s="76">
        <v>0</v>
      </c>
    </row>
    <row r="2847" spans="1:6" x14ac:dyDescent="0.2">
      <c r="A2847" s="84">
        <v>2816</v>
      </c>
      <c r="B2847" s="76">
        <v>399.72441395236501</v>
      </c>
      <c r="C2847" s="76">
        <v>399.72441395236501</v>
      </c>
      <c r="D2847" s="76">
        <v>0</v>
      </c>
      <c r="E2847" s="76">
        <v>0</v>
      </c>
      <c r="F2847" s="76">
        <v>0</v>
      </c>
    </row>
    <row r="2848" spans="1:6" x14ac:dyDescent="0.2">
      <c r="A2848" s="84">
        <v>2817</v>
      </c>
      <c r="B2848" s="76">
        <v>147.42669110533961</v>
      </c>
      <c r="C2848" s="76">
        <v>147.42669110533961</v>
      </c>
      <c r="D2848" s="76">
        <v>0</v>
      </c>
      <c r="E2848" s="76">
        <v>0</v>
      </c>
      <c r="F2848" s="76">
        <v>0</v>
      </c>
    </row>
    <row r="2849" spans="1:6" x14ac:dyDescent="0.2">
      <c r="A2849" s="84">
        <v>2818</v>
      </c>
      <c r="B2849" s="76">
        <v>421.00010277339106</v>
      </c>
      <c r="C2849" s="76">
        <v>421.00010277339106</v>
      </c>
      <c r="D2849" s="76">
        <v>0</v>
      </c>
      <c r="E2849" s="76">
        <v>0</v>
      </c>
      <c r="F2849" s="76">
        <v>0</v>
      </c>
    </row>
    <row r="2850" spans="1:6" x14ac:dyDescent="0.2">
      <c r="A2850" s="84">
        <v>2819</v>
      </c>
      <c r="B2850" s="76">
        <v>1398.1700944555382</v>
      </c>
      <c r="C2850" s="76">
        <v>1398.1700944555382</v>
      </c>
      <c r="D2850" s="76">
        <v>0</v>
      </c>
      <c r="E2850" s="76">
        <v>0</v>
      </c>
      <c r="F2850" s="76">
        <v>0</v>
      </c>
    </row>
    <row r="2851" spans="1:6" x14ac:dyDescent="0.2">
      <c r="A2851" s="84">
        <v>2820</v>
      </c>
      <c r="B2851" s="76">
        <v>2448.3362279537059</v>
      </c>
      <c r="C2851" s="76">
        <v>2448.3362279537059</v>
      </c>
      <c r="D2851" s="76">
        <v>0</v>
      </c>
      <c r="E2851" s="76">
        <v>0</v>
      </c>
      <c r="F2851" s="76">
        <v>0</v>
      </c>
    </row>
    <row r="2852" spans="1:6" x14ac:dyDescent="0.2">
      <c r="A2852" s="84">
        <v>2821</v>
      </c>
      <c r="B2852" s="76">
        <v>1104.6823965496133</v>
      </c>
      <c r="C2852" s="76">
        <v>1104.6823965496133</v>
      </c>
      <c r="D2852" s="76">
        <v>0</v>
      </c>
      <c r="E2852" s="76">
        <v>0</v>
      </c>
      <c r="F2852" s="76">
        <v>0</v>
      </c>
    </row>
    <row r="2853" spans="1:6" x14ac:dyDescent="0.2">
      <c r="A2853" s="84">
        <v>2822</v>
      </c>
      <c r="B2853" s="76">
        <v>-24.281950104709267</v>
      </c>
      <c r="C2853" s="76">
        <v>-24.281950104709267</v>
      </c>
      <c r="D2853" s="76">
        <v>0</v>
      </c>
      <c r="E2853" s="76">
        <v>0</v>
      </c>
      <c r="F2853" s="76">
        <v>0</v>
      </c>
    </row>
    <row r="2854" spans="1:6" x14ac:dyDescent="0.2">
      <c r="A2854" s="84">
        <v>2823</v>
      </c>
      <c r="B2854" s="76">
        <v>2176.3389518176409</v>
      </c>
      <c r="C2854" s="76">
        <v>2176.3389518176409</v>
      </c>
      <c r="D2854" s="76">
        <v>0</v>
      </c>
      <c r="E2854" s="76">
        <v>0</v>
      </c>
      <c r="F2854" s="76">
        <v>0</v>
      </c>
    </row>
    <row r="2855" spans="1:6" x14ac:dyDescent="0.2">
      <c r="A2855" s="84">
        <v>2824</v>
      </c>
      <c r="B2855" s="76">
        <v>-319.56051649145593</v>
      </c>
      <c r="C2855" s="76">
        <v>-319.56051649145593</v>
      </c>
      <c r="D2855" s="76">
        <v>0</v>
      </c>
      <c r="E2855" s="76">
        <v>0</v>
      </c>
      <c r="F2855" s="76">
        <v>0</v>
      </c>
    </row>
    <row r="2856" spans="1:6" x14ac:dyDescent="0.2">
      <c r="A2856" s="84">
        <v>2825</v>
      </c>
      <c r="B2856" s="76">
        <v>734.18735396835518</v>
      </c>
      <c r="C2856" s="76">
        <v>734.18735396835518</v>
      </c>
      <c r="D2856" s="76">
        <v>0</v>
      </c>
      <c r="E2856" s="76">
        <v>0</v>
      </c>
      <c r="F2856" s="76">
        <v>0</v>
      </c>
    </row>
    <row r="2857" spans="1:6" x14ac:dyDescent="0.2">
      <c r="A2857" s="84">
        <v>2826</v>
      </c>
      <c r="B2857" s="76">
        <v>1766.6595356071402</v>
      </c>
      <c r="C2857" s="76">
        <v>1766.6595356071402</v>
      </c>
      <c r="D2857" s="76">
        <v>0</v>
      </c>
      <c r="E2857" s="76">
        <v>0</v>
      </c>
      <c r="F2857" s="76">
        <v>0</v>
      </c>
    </row>
    <row r="2858" spans="1:6" x14ac:dyDescent="0.2">
      <c r="A2858" s="84">
        <v>2827</v>
      </c>
      <c r="B2858" s="76">
        <v>768.21385510396749</v>
      </c>
      <c r="C2858" s="76">
        <v>768.21385510396749</v>
      </c>
      <c r="D2858" s="76">
        <v>0</v>
      </c>
      <c r="E2858" s="76">
        <v>0</v>
      </c>
      <c r="F2858" s="76">
        <v>0</v>
      </c>
    </row>
    <row r="2859" spans="1:6" x14ac:dyDescent="0.2">
      <c r="A2859" s="84">
        <v>2828</v>
      </c>
      <c r="B2859" s="76">
        <v>2221.1106638381834</v>
      </c>
      <c r="C2859" s="76">
        <v>2221.1106638381834</v>
      </c>
      <c r="D2859" s="76">
        <v>0</v>
      </c>
      <c r="E2859" s="76">
        <v>0</v>
      </c>
      <c r="F2859" s="76">
        <v>0</v>
      </c>
    </row>
    <row r="2860" spans="1:6" x14ac:dyDescent="0.2">
      <c r="A2860" s="84">
        <v>2829</v>
      </c>
      <c r="B2860" s="76">
        <v>932.97375533956438</v>
      </c>
      <c r="C2860" s="76">
        <v>932.97375533956438</v>
      </c>
      <c r="D2860" s="76">
        <v>0</v>
      </c>
      <c r="E2860" s="76">
        <v>0</v>
      </c>
      <c r="F2860" s="76">
        <v>0</v>
      </c>
    </row>
    <row r="2861" spans="1:6" x14ac:dyDescent="0.2">
      <c r="A2861" s="84">
        <v>2830</v>
      </c>
      <c r="B2861" s="76">
        <v>780.74993446971939</v>
      </c>
      <c r="C2861" s="76">
        <v>780.74993446971939</v>
      </c>
      <c r="D2861" s="76">
        <v>0</v>
      </c>
      <c r="E2861" s="76">
        <v>0</v>
      </c>
      <c r="F2861" s="76">
        <v>0</v>
      </c>
    </row>
    <row r="2862" spans="1:6" x14ac:dyDescent="0.2">
      <c r="A2862" s="84">
        <v>2831</v>
      </c>
      <c r="B2862" s="76">
        <v>852.38467370258741</v>
      </c>
      <c r="C2862" s="76">
        <v>852.38467370258741</v>
      </c>
      <c r="D2862" s="76">
        <v>0</v>
      </c>
      <c r="E2862" s="76">
        <v>0</v>
      </c>
      <c r="F2862" s="76">
        <v>0</v>
      </c>
    </row>
    <row r="2863" spans="1:6" x14ac:dyDescent="0.2">
      <c r="A2863" s="84">
        <v>2832</v>
      </c>
      <c r="B2863" s="76">
        <v>2412.5188583372719</v>
      </c>
      <c r="C2863" s="76">
        <v>2412.5188583372719</v>
      </c>
      <c r="D2863" s="76">
        <v>0</v>
      </c>
      <c r="E2863" s="76">
        <v>0</v>
      </c>
      <c r="F2863" s="76">
        <v>0</v>
      </c>
    </row>
    <row r="2864" spans="1:6" x14ac:dyDescent="0.2">
      <c r="A2864" s="84">
        <v>2833</v>
      </c>
      <c r="B2864" s="76">
        <v>2879.506065934067</v>
      </c>
      <c r="C2864" s="76">
        <v>2879.506065934067</v>
      </c>
      <c r="D2864" s="76">
        <v>0</v>
      </c>
      <c r="E2864" s="76">
        <v>0</v>
      </c>
      <c r="F2864" s="76">
        <v>0</v>
      </c>
    </row>
    <row r="2865" spans="1:6" x14ac:dyDescent="0.2">
      <c r="A2865" s="84">
        <v>2834</v>
      </c>
      <c r="B2865" s="76">
        <v>-965.41983922158715</v>
      </c>
      <c r="C2865" s="76">
        <v>-965.41983922158715</v>
      </c>
      <c r="D2865" s="76">
        <v>0</v>
      </c>
      <c r="E2865" s="76">
        <v>0</v>
      </c>
      <c r="F2865" s="76">
        <v>0</v>
      </c>
    </row>
    <row r="2866" spans="1:6" x14ac:dyDescent="0.2">
      <c r="A2866" s="84">
        <v>2835</v>
      </c>
      <c r="B2866" s="76">
        <v>-99.498426299221137</v>
      </c>
      <c r="C2866" s="76">
        <v>-99.498426299221137</v>
      </c>
      <c r="D2866" s="76">
        <v>0</v>
      </c>
      <c r="E2866" s="76">
        <v>0</v>
      </c>
      <c r="F2866" s="76">
        <v>0</v>
      </c>
    </row>
    <row r="2867" spans="1:6" x14ac:dyDescent="0.2">
      <c r="A2867" s="84">
        <v>2836</v>
      </c>
      <c r="B2867" s="76">
        <v>727.02388004506838</v>
      </c>
      <c r="C2867" s="76">
        <v>727.02388004506838</v>
      </c>
      <c r="D2867" s="76">
        <v>0</v>
      </c>
      <c r="E2867" s="76">
        <v>0</v>
      </c>
      <c r="F2867" s="76">
        <v>0</v>
      </c>
    </row>
    <row r="2868" spans="1:6" x14ac:dyDescent="0.2">
      <c r="A2868" s="84">
        <v>2837</v>
      </c>
      <c r="B2868" s="76">
        <v>621.57737262542196</v>
      </c>
      <c r="C2868" s="76">
        <v>621.57737262542196</v>
      </c>
      <c r="D2868" s="76">
        <v>0</v>
      </c>
      <c r="E2868" s="76">
        <v>0</v>
      </c>
      <c r="F2868" s="76">
        <v>0</v>
      </c>
    </row>
    <row r="2869" spans="1:6" x14ac:dyDescent="0.2">
      <c r="A2869" s="84">
        <v>2838</v>
      </c>
      <c r="B2869" s="76">
        <v>487.26223656379443</v>
      </c>
      <c r="C2869" s="76">
        <v>487.26223656379443</v>
      </c>
      <c r="D2869" s="76">
        <v>0</v>
      </c>
      <c r="E2869" s="76">
        <v>0</v>
      </c>
      <c r="F2869" s="76">
        <v>0</v>
      </c>
    </row>
    <row r="2870" spans="1:6" x14ac:dyDescent="0.2">
      <c r="A2870" s="84">
        <v>2839</v>
      </c>
      <c r="B2870" s="76">
        <v>1523.3161551642224</v>
      </c>
      <c r="C2870" s="76">
        <v>1523.3161551642224</v>
      </c>
      <c r="D2870" s="76">
        <v>0</v>
      </c>
      <c r="E2870" s="76">
        <v>0</v>
      </c>
      <c r="F2870" s="76">
        <v>0</v>
      </c>
    </row>
    <row r="2871" spans="1:6" x14ac:dyDescent="0.2">
      <c r="A2871" s="84">
        <v>2840</v>
      </c>
      <c r="B2871" s="76">
        <v>1453.4722844121761</v>
      </c>
      <c r="C2871" s="76">
        <v>1453.4722844121761</v>
      </c>
      <c r="D2871" s="76">
        <v>0</v>
      </c>
      <c r="E2871" s="76">
        <v>0</v>
      </c>
      <c r="F2871" s="76">
        <v>0</v>
      </c>
    </row>
    <row r="2872" spans="1:6" x14ac:dyDescent="0.2">
      <c r="A2872" s="84">
        <v>2841</v>
      </c>
      <c r="B2872" s="76">
        <v>802.2403562395798</v>
      </c>
      <c r="C2872" s="76">
        <v>802.2403562395798</v>
      </c>
      <c r="D2872" s="76">
        <v>0</v>
      </c>
      <c r="E2872" s="76">
        <v>0</v>
      </c>
      <c r="F2872" s="76">
        <v>0</v>
      </c>
    </row>
    <row r="2873" spans="1:6" x14ac:dyDescent="0.2">
      <c r="A2873" s="84">
        <v>2842</v>
      </c>
      <c r="B2873" s="76">
        <v>-561.11302845355158</v>
      </c>
      <c r="C2873" s="76">
        <v>-561.11302845355158</v>
      </c>
      <c r="D2873" s="76">
        <v>0</v>
      </c>
      <c r="E2873" s="76">
        <v>0</v>
      </c>
      <c r="F2873" s="76">
        <v>0</v>
      </c>
    </row>
    <row r="2874" spans="1:6" x14ac:dyDescent="0.2">
      <c r="A2874" s="84">
        <v>2843</v>
      </c>
      <c r="B2874" s="76">
        <v>1297.8814595295225</v>
      </c>
      <c r="C2874" s="76">
        <v>1297.8814595295225</v>
      </c>
      <c r="D2874" s="76">
        <v>0</v>
      </c>
      <c r="E2874" s="76">
        <v>0</v>
      </c>
      <c r="F2874" s="76">
        <v>0</v>
      </c>
    </row>
    <row r="2875" spans="1:6" x14ac:dyDescent="0.2">
      <c r="A2875" s="84">
        <v>2844</v>
      </c>
      <c r="B2875" s="76">
        <v>-22.491081623887567</v>
      </c>
      <c r="C2875" s="76">
        <v>-22.491081623887567</v>
      </c>
      <c r="D2875" s="76">
        <v>0</v>
      </c>
      <c r="E2875" s="76">
        <v>0</v>
      </c>
      <c r="F2875" s="76">
        <v>0</v>
      </c>
    </row>
    <row r="2876" spans="1:6" x14ac:dyDescent="0.2">
      <c r="A2876" s="84">
        <v>2845</v>
      </c>
      <c r="B2876" s="76">
        <v>1233.4101942199413</v>
      </c>
      <c r="C2876" s="76">
        <v>1233.4101942199413</v>
      </c>
      <c r="D2876" s="76">
        <v>0</v>
      </c>
      <c r="E2876" s="76">
        <v>0</v>
      </c>
      <c r="F2876" s="76">
        <v>0</v>
      </c>
    </row>
    <row r="2877" spans="1:6" x14ac:dyDescent="0.2">
      <c r="A2877" s="84">
        <v>2846</v>
      </c>
      <c r="B2877" s="76">
        <v>1712.9334811824892</v>
      </c>
      <c r="C2877" s="76">
        <v>1712.9334811824892</v>
      </c>
      <c r="D2877" s="76">
        <v>0</v>
      </c>
      <c r="E2877" s="76">
        <v>0</v>
      </c>
      <c r="F2877" s="76">
        <v>0</v>
      </c>
    </row>
    <row r="2878" spans="1:6" x14ac:dyDescent="0.2">
      <c r="A2878" s="84">
        <v>2847</v>
      </c>
      <c r="B2878" s="76">
        <v>-246.34964172660057</v>
      </c>
      <c r="C2878" s="76">
        <v>-246.34964172660057</v>
      </c>
      <c r="D2878" s="76">
        <v>0</v>
      </c>
      <c r="E2878" s="76">
        <v>0</v>
      </c>
      <c r="F2878" s="76">
        <v>0</v>
      </c>
    </row>
    <row r="2879" spans="1:6" x14ac:dyDescent="0.2">
      <c r="A2879" s="84">
        <v>2848</v>
      </c>
      <c r="B2879" s="76">
        <v>2319.3936973345435</v>
      </c>
      <c r="C2879" s="76">
        <v>2319.3936973345435</v>
      </c>
      <c r="D2879" s="76">
        <v>0</v>
      </c>
      <c r="E2879" s="76">
        <v>0</v>
      </c>
      <c r="F2879" s="76">
        <v>0</v>
      </c>
    </row>
    <row r="2880" spans="1:6" x14ac:dyDescent="0.2">
      <c r="A2880" s="84">
        <v>2849</v>
      </c>
      <c r="B2880" s="76">
        <v>2124.4037658738116</v>
      </c>
      <c r="C2880" s="76">
        <v>2124.4037658738116</v>
      </c>
      <c r="D2880" s="76">
        <v>0</v>
      </c>
      <c r="E2880" s="76">
        <v>0</v>
      </c>
      <c r="F2880" s="76">
        <v>0</v>
      </c>
    </row>
    <row r="2881" spans="1:6" x14ac:dyDescent="0.2">
      <c r="A2881" s="84">
        <v>2850</v>
      </c>
      <c r="B2881" s="76">
        <v>3205.2293964947821</v>
      </c>
      <c r="C2881" s="76">
        <v>3205.2293964947821</v>
      </c>
      <c r="D2881" s="76">
        <v>0</v>
      </c>
      <c r="E2881" s="76">
        <v>0</v>
      </c>
      <c r="F2881" s="76">
        <v>0</v>
      </c>
    </row>
    <row r="2882" spans="1:6" x14ac:dyDescent="0.2">
      <c r="A2882" s="84">
        <v>2851</v>
      </c>
      <c r="B2882" s="76">
        <v>134.6758787907529</v>
      </c>
      <c r="C2882" s="76">
        <v>134.6758787907529</v>
      </c>
      <c r="D2882" s="76">
        <v>0</v>
      </c>
      <c r="E2882" s="76">
        <v>0</v>
      </c>
      <c r="F2882" s="76">
        <v>0</v>
      </c>
    </row>
    <row r="2883" spans="1:6" x14ac:dyDescent="0.2">
      <c r="A2883" s="84">
        <v>2852</v>
      </c>
      <c r="B2883" s="76">
        <v>619.78650414460026</v>
      </c>
      <c r="C2883" s="76">
        <v>619.78650414460026</v>
      </c>
      <c r="D2883" s="76">
        <v>0</v>
      </c>
      <c r="E2883" s="76">
        <v>0</v>
      </c>
      <c r="F2883" s="76">
        <v>0</v>
      </c>
    </row>
    <row r="2884" spans="1:6" x14ac:dyDescent="0.2">
      <c r="A2884" s="84">
        <v>2853</v>
      </c>
      <c r="B2884" s="76">
        <v>1081.4011062989312</v>
      </c>
      <c r="C2884" s="76">
        <v>1081.4011062989312</v>
      </c>
      <c r="D2884" s="76">
        <v>0</v>
      </c>
      <c r="E2884" s="76">
        <v>0</v>
      </c>
      <c r="F2884" s="76">
        <v>0</v>
      </c>
    </row>
    <row r="2885" spans="1:6" x14ac:dyDescent="0.2">
      <c r="A2885" s="84">
        <v>2854</v>
      </c>
      <c r="B2885" s="76">
        <v>3362.6110898582583</v>
      </c>
      <c r="C2885" s="76">
        <v>3362.6110898582583</v>
      </c>
      <c r="D2885" s="76">
        <v>0</v>
      </c>
      <c r="E2885" s="76">
        <v>0</v>
      </c>
      <c r="F2885" s="76">
        <v>0</v>
      </c>
    </row>
    <row r="2886" spans="1:6" x14ac:dyDescent="0.2">
      <c r="A2886" s="84">
        <v>2855</v>
      </c>
      <c r="B2886" s="76">
        <v>1512.5709442792922</v>
      </c>
      <c r="C2886" s="76">
        <v>1512.5709442792922</v>
      </c>
      <c r="D2886" s="76">
        <v>0</v>
      </c>
      <c r="E2886" s="76">
        <v>0</v>
      </c>
      <c r="F2886" s="76">
        <v>0</v>
      </c>
    </row>
    <row r="2887" spans="1:6" x14ac:dyDescent="0.2">
      <c r="A2887" s="84">
        <v>2856</v>
      </c>
      <c r="B2887" s="76">
        <v>1900.7599387199334</v>
      </c>
      <c r="C2887" s="76">
        <v>1900.7599387199334</v>
      </c>
      <c r="D2887" s="76">
        <v>0</v>
      </c>
      <c r="E2887" s="76">
        <v>0</v>
      </c>
      <c r="F2887" s="76">
        <v>0</v>
      </c>
    </row>
    <row r="2888" spans="1:6" x14ac:dyDescent="0.2">
      <c r="A2888" s="84">
        <v>2857</v>
      </c>
      <c r="B2888" s="76">
        <v>1387.2101506217732</v>
      </c>
      <c r="C2888" s="76">
        <v>1387.2101506217732</v>
      </c>
      <c r="D2888" s="76">
        <v>0</v>
      </c>
      <c r="E2888" s="76">
        <v>0</v>
      </c>
      <c r="F2888" s="76">
        <v>0</v>
      </c>
    </row>
    <row r="2889" spans="1:6" x14ac:dyDescent="0.2">
      <c r="A2889" s="84">
        <v>2858</v>
      </c>
      <c r="B2889" s="76">
        <v>1328.3262237034915</v>
      </c>
      <c r="C2889" s="76">
        <v>1328.3262237034915</v>
      </c>
      <c r="D2889" s="76">
        <v>0</v>
      </c>
      <c r="E2889" s="76">
        <v>0</v>
      </c>
      <c r="F2889" s="76">
        <v>0</v>
      </c>
    </row>
    <row r="2890" spans="1:6" x14ac:dyDescent="0.2">
      <c r="A2890" s="84">
        <v>2859</v>
      </c>
      <c r="B2890" s="76">
        <v>-623.79342528231109</v>
      </c>
      <c r="C2890" s="76">
        <v>-623.79342528231109</v>
      </c>
      <c r="D2890" s="76">
        <v>0</v>
      </c>
      <c r="E2890" s="76">
        <v>0</v>
      </c>
      <c r="F2890" s="76">
        <v>0</v>
      </c>
    </row>
    <row r="2891" spans="1:6" x14ac:dyDescent="0.2">
      <c r="A2891" s="84">
        <v>2860</v>
      </c>
      <c r="B2891" s="76">
        <v>2306.8576179687916</v>
      </c>
      <c r="C2891" s="76">
        <v>2306.8576179687916</v>
      </c>
      <c r="D2891" s="76">
        <v>0</v>
      </c>
      <c r="E2891" s="76">
        <v>0</v>
      </c>
      <c r="F2891" s="76">
        <v>0</v>
      </c>
    </row>
    <row r="2892" spans="1:6" x14ac:dyDescent="0.2">
      <c r="A2892" s="84">
        <v>2861</v>
      </c>
      <c r="B2892" s="76">
        <v>2108.2859495464163</v>
      </c>
      <c r="C2892" s="76">
        <v>2108.2859495464163</v>
      </c>
      <c r="D2892" s="76">
        <v>0</v>
      </c>
      <c r="E2892" s="76">
        <v>0</v>
      </c>
      <c r="F2892" s="76">
        <v>0</v>
      </c>
    </row>
    <row r="2893" spans="1:6" x14ac:dyDescent="0.2">
      <c r="A2893" s="84">
        <v>2862</v>
      </c>
      <c r="B2893" s="76">
        <v>285.10883117977619</v>
      </c>
      <c r="C2893" s="76">
        <v>285.10883117977619</v>
      </c>
      <c r="D2893" s="76">
        <v>0</v>
      </c>
      <c r="E2893" s="76">
        <v>0</v>
      </c>
      <c r="F2893" s="76">
        <v>0</v>
      </c>
    </row>
    <row r="2894" spans="1:6" x14ac:dyDescent="0.2">
      <c r="A2894" s="84">
        <v>2863</v>
      </c>
      <c r="B2894" s="76">
        <v>1317.5810128185612</v>
      </c>
      <c r="C2894" s="76">
        <v>1317.5810128185612</v>
      </c>
      <c r="D2894" s="76">
        <v>0</v>
      </c>
      <c r="E2894" s="76">
        <v>0</v>
      </c>
      <c r="F2894" s="76">
        <v>0</v>
      </c>
    </row>
    <row r="2895" spans="1:6" x14ac:dyDescent="0.2">
      <c r="A2895" s="84">
        <v>2864</v>
      </c>
      <c r="B2895" s="76">
        <v>167.12624439437832</v>
      </c>
      <c r="C2895" s="76">
        <v>167.12624439437832</v>
      </c>
      <c r="D2895" s="76">
        <v>0</v>
      </c>
      <c r="E2895" s="76">
        <v>0</v>
      </c>
      <c r="F2895" s="76">
        <v>0</v>
      </c>
    </row>
    <row r="2896" spans="1:6" x14ac:dyDescent="0.2">
      <c r="A2896" s="84">
        <v>2865</v>
      </c>
      <c r="B2896" s="76">
        <v>1840.0851433208304</v>
      </c>
      <c r="C2896" s="76">
        <v>1840.0851433208304</v>
      </c>
      <c r="D2896" s="76">
        <v>0</v>
      </c>
      <c r="E2896" s="76">
        <v>0</v>
      </c>
      <c r="F2896" s="76">
        <v>0</v>
      </c>
    </row>
    <row r="2897" spans="1:6" x14ac:dyDescent="0.2">
      <c r="A2897" s="84">
        <v>2866</v>
      </c>
      <c r="B2897" s="76">
        <v>768.21385510396749</v>
      </c>
      <c r="C2897" s="76">
        <v>768.21385510396749</v>
      </c>
      <c r="D2897" s="76">
        <v>0</v>
      </c>
      <c r="E2897" s="76">
        <v>0</v>
      </c>
      <c r="F2897" s="76">
        <v>0</v>
      </c>
    </row>
    <row r="2898" spans="1:6" x14ac:dyDescent="0.2">
      <c r="A2898" s="84">
        <v>2867</v>
      </c>
      <c r="B2898" s="76">
        <v>2915.323435550501</v>
      </c>
      <c r="C2898" s="76">
        <v>2915.323435550501</v>
      </c>
      <c r="D2898" s="76">
        <v>0</v>
      </c>
      <c r="E2898" s="76">
        <v>0</v>
      </c>
      <c r="F2898" s="76">
        <v>0</v>
      </c>
    </row>
    <row r="2899" spans="1:6" x14ac:dyDescent="0.2">
      <c r="A2899" s="84">
        <v>2868</v>
      </c>
      <c r="B2899" s="76">
        <v>93.700636680688604</v>
      </c>
      <c r="C2899" s="76">
        <v>93.700636680688604</v>
      </c>
      <c r="D2899" s="76">
        <v>0</v>
      </c>
      <c r="E2899" s="76">
        <v>0</v>
      </c>
      <c r="F2899" s="76">
        <v>0</v>
      </c>
    </row>
    <row r="2900" spans="1:6" x14ac:dyDescent="0.2">
      <c r="A2900" s="84">
        <v>2869</v>
      </c>
      <c r="B2900" s="76">
        <v>1365.9344618007476</v>
      </c>
      <c r="C2900" s="76">
        <v>1365.9344618007476</v>
      </c>
      <c r="D2900" s="76">
        <v>0</v>
      </c>
      <c r="E2900" s="76">
        <v>0</v>
      </c>
      <c r="F2900" s="76">
        <v>0</v>
      </c>
    </row>
    <row r="2901" spans="1:6" x14ac:dyDescent="0.2">
      <c r="A2901" s="84">
        <v>2870</v>
      </c>
      <c r="B2901" s="76">
        <v>356.7435704126442</v>
      </c>
      <c r="C2901" s="76">
        <v>356.7435704126442</v>
      </c>
      <c r="D2901" s="76">
        <v>0</v>
      </c>
      <c r="E2901" s="76">
        <v>0</v>
      </c>
      <c r="F2901" s="76">
        <v>0</v>
      </c>
    </row>
    <row r="2902" spans="1:6" x14ac:dyDescent="0.2">
      <c r="A2902" s="84">
        <v>2871</v>
      </c>
      <c r="B2902" s="76">
        <v>2178.1298202984626</v>
      </c>
      <c r="C2902" s="76">
        <v>2178.1298202984626</v>
      </c>
      <c r="D2902" s="76">
        <v>0</v>
      </c>
      <c r="E2902" s="76">
        <v>0</v>
      </c>
      <c r="F2902" s="76">
        <v>0</v>
      </c>
    </row>
    <row r="2903" spans="1:6" x14ac:dyDescent="0.2">
      <c r="A2903" s="84">
        <v>2872</v>
      </c>
      <c r="B2903" s="76">
        <v>111.60932148890561</v>
      </c>
      <c r="C2903" s="76">
        <v>111.60932148890561</v>
      </c>
      <c r="D2903" s="76">
        <v>0</v>
      </c>
      <c r="E2903" s="76">
        <v>0</v>
      </c>
      <c r="F2903" s="76">
        <v>0</v>
      </c>
    </row>
    <row r="2904" spans="1:6" x14ac:dyDescent="0.2">
      <c r="A2904" s="84">
        <v>2873</v>
      </c>
      <c r="B2904" s="76">
        <v>-319.56051649145593</v>
      </c>
      <c r="C2904" s="76">
        <v>-319.56051649145593</v>
      </c>
      <c r="D2904" s="76">
        <v>0</v>
      </c>
      <c r="E2904" s="76">
        <v>0</v>
      </c>
      <c r="F2904" s="76">
        <v>0</v>
      </c>
    </row>
    <row r="2905" spans="1:6" x14ac:dyDescent="0.2">
      <c r="A2905" s="84">
        <v>2874</v>
      </c>
      <c r="B2905" s="76">
        <v>1689.6521909318071</v>
      </c>
      <c r="C2905" s="76">
        <v>1689.6521909318071</v>
      </c>
      <c r="D2905" s="76">
        <v>0</v>
      </c>
      <c r="E2905" s="76">
        <v>0</v>
      </c>
      <c r="F2905" s="76">
        <v>0</v>
      </c>
    </row>
    <row r="2906" spans="1:6" x14ac:dyDescent="0.2">
      <c r="A2906" s="84">
        <v>2875</v>
      </c>
      <c r="B2906" s="76">
        <v>1496.4531279518969</v>
      </c>
      <c r="C2906" s="76">
        <v>1496.4531279518969</v>
      </c>
      <c r="D2906" s="76">
        <v>0</v>
      </c>
      <c r="E2906" s="76">
        <v>0</v>
      </c>
      <c r="F2906" s="76">
        <v>0</v>
      </c>
    </row>
    <row r="2907" spans="1:6" x14ac:dyDescent="0.2">
      <c r="A2907" s="84">
        <v>2876</v>
      </c>
      <c r="B2907" s="76">
        <v>521.28873769940674</v>
      </c>
      <c r="C2907" s="76">
        <v>521.28873769940674</v>
      </c>
      <c r="D2907" s="76">
        <v>0</v>
      </c>
      <c r="E2907" s="76">
        <v>0</v>
      </c>
      <c r="F2907" s="76">
        <v>0</v>
      </c>
    </row>
    <row r="2908" spans="1:6" x14ac:dyDescent="0.2">
      <c r="A2908" s="84">
        <v>2877</v>
      </c>
      <c r="B2908" s="76">
        <v>1319.3718812993829</v>
      </c>
      <c r="C2908" s="76">
        <v>1319.3718812993829</v>
      </c>
      <c r="D2908" s="76">
        <v>0</v>
      </c>
      <c r="E2908" s="76">
        <v>0</v>
      </c>
      <c r="F2908" s="76">
        <v>0</v>
      </c>
    </row>
    <row r="2909" spans="1:6" x14ac:dyDescent="0.2">
      <c r="A2909" s="84">
        <v>2878</v>
      </c>
      <c r="B2909" s="76">
        <v>-2030.1276535151633</v>
      </c>
      <c r="C2909" s="76">
        <v>-2030.1276535151633</v>
      </c>
      <c r="D2909" s="76">
        <v>0</v>
      </c>
      <c r="E2909" s="76">
        <v>0</v>
      </c>
      <c r="F2909" s="76">
        <v>0</v>
      </c>
    </row>
    <row r="2910" spans="1:6" x14ac:dyDescent="0.2">
      <c r="A2910" s="84">
        <v>2879</v>
      </c>
      <c r="B2910" s="76">
        <v>1628.7626625838693</v>
      </c>
      <c r="C2910" s="76">
        <v>1628.7626625838693</v>
      </c>
      <c r="D2910" s="76">
        <v>0</v>
      </c>
      <c r="E2910" s="76">
        <v>0</v>
      </c>
      <c r="F2910" s="76">
        <v>0</v>
      </c>
    </row>
    <row r="2911" spans="1:6" x14ac:dyDescent="0.2">
      <c r="A2911" s="84">
        <v>2880</v>
      </c>
      <c r="B2911" s="76">
        <v>-816.99248826222083</v>
      </c>
      <c r="C2911" s="76">
        <v>-816.99248826222083</v>
      </c>
      <c r="D2911" s="76">
        <v>0</v>
      </c>
      <c r="E2911" s="76">
        <v>0</v>
      </c>
      <c r="F2911" s="76">
        <v>0</v>
      </c>
    </row>
    <row r="2912" spans="1:6" x14ac:dyDescent="0.2">
      <c r="A2912" s="84">
        <v>2881</v>
      </c>
      <c r="B2912" s="76">
        <v>380.02486066332631</v>
      </c>
      <c r="C2912" s="76">
        <v>380.02486066332631</v>
      </c>
      <c r="D2912" s="76">
        <v>0</v>
      </c>
      <c r="E2912" s="76">
        <v>0</v>
      </c>
      <c r="F2912" s="76">
        <v>0</v>
      </c>
    </row>
    <row r="2913" spans="1:6" x14ac:dyDescent="0.2">
      <c r="A2913" s="84">
        <v>2882</v>
      </c>
      <c r="B2913" s="76">
        <v>1371.3070672432127</v>
      </c>
      <c r="C2913" s="76">
        <v>1371.3070672432127</v>
      </c>
      <c r="D2913" s="76">
        <v>0</v>
      </c>
      <c r="E2913" s="76">
        <v>0</v>
      </c>
      <c r="F2913" s="76">
        <v>0</v>
      </c>
    </row>
    <row r="2914" spans="1:6" x14ac:dyDescent="0.2">
      <c r="A2914" s="84">
        <v>2883</v>
      </c>
      <c r="B2914" s="76">
        <v>1049.1654736441405</v>
      </c>
      <c r="C2914" s="76">
        <v>1049.1654736441405</v>
      </c>
      <c r="D2914" s="76">
        <v>0</v>
      </c>
      <c r="E2914" s="76">
        <v>0</v>
      </c>
      <c r="F2914" s="76">
        <v>0</v>
      </c>
    </row>
    <row r="2915" spans="1:6" x14ac:dyDescent="0.2">
      <c r="A2915" s="84">
        <v>2884</v>
      </c>
      <c r="B2915" s="76">
        <v>1730.8421659907062</v>
      </c>
      <c r="C2915" s="76">
        <v>1730.8421659907062</v>
      </c>
      <c r="D2915" s="76">
        <v>0</v>
      </c>
      <c r="E2915" s="76">
        <v>0</v>
      </c>
      <c r="F2915" s="76">
        <v>0</v>
      </c>
    </row>
    <row r="2916" spans="1:6" x14ac:dyDescent="0.2">
      <c r="A2916" s="84">
        <v>2885</v>
      </c>
      <c r="B2916" s="76">
        <v>-335.89306576768604</v>
      </c>
      <c r="C2916" s="76">
        <v>-335.89306576768604</v>
      </c>
      <c r="D2916" s="76">
        <v>0</v>
      </c>
      <c r="E2916" s="76">
        <v>0</v>
      </c>
      <c r="F2916" s="76">
        <v>0</v>
      </c>
    </row>
    <row r="2917" spans="1:6" x14ac:dyDescent="0.2">
      <c r="A2917" s="84">
        <v>2886</v>
      </c>
      <c r="B2917" s="76">
        <v>2011.7937845308788</v>
      </c>
      <c r="C2917" s="76">
        <v>2011.7937845308788</v>
      </c>
      <c r="D2917" s="76">
        <v>0</v>
      </c>
      <c r="E2917" s="76">
        <v>0</v>
      </c>
      <c r="F2917" s="76">
        <v>0</v>
      </c>
    </row>
    <row r="2918" spans="1:6" x14ac:dyDescent="0.2">
      <c r="A2918" s="84">
        <v>2887</v>
      </c>
      <c r="B2918" s="76">
        <v>-707.74951093209665</v>
      </c>
      <c r="C2918" s="76">
        <v>-707.74951093209665</v>
      </c>
      <c r="D2918" s="76">
        <v>0</v>
      </c>
      <c r="E2918" s="76">
        <v>0</v>
      </c>
      <c r="F2918" s="76">
        <v>0</v>
      </c>
    </row>
    <row r="2919" spans="1:6" x14ac:dyDescent="0.2">
      <c r="A2919" s="84">
        <v>2888</v>
      </c>
      <c r="B2919" s="76">
        <v>818.3581725669751</v>
      </c>
      <c r="C2919" s="76">
        <v>818.3581725669751</v>
      </c>
      <c r="D2919" s="76">
        <v>0</v>
      </c>
      <c r="E2919" s="76">
        <v>0</v>
      </c>
      <c r="F2919" s="76">
        <v>0</v>
      </c>
    </row>
    <row r="2920" spans="1:6" x14ac:dyDescent="0.2">
      <c r="A2920" s="84">
        <v>2889</v>
      </c>
      <c r="B2920" s="76">
        <v>823.7307780094402</v>
      </c>
      <c r="C2920" s="76">
        <v>823.7307780094402</v>
      </c>
      <c r="D2920" s="76">
        <v>0</v>
      </c>
      <c r="E2920" s="76">
        <v>0</v>
      </c>
      <c r="F2920" s="76">
        <v>0</v>
      </c>
    </row>
    <row r="2921" spans="1:6" x14ac:dyDescent="0.2">
      <c r="A2921" s="84">
        <v>2890</v>
      </c>
      <c r="B2921" s="76">
        <v>3690.1252888997951</v>
      </c>
      <c r="C2921" s="76">
        <v>3690.1252888997951</v>
      </c>
      <c r="D2921" s="76">
        <v>0</v>
      </c>
      <c r="E2921" s="76">
        <v>0</v>
      </c>
      <c r="F2921" s="76">
        <v>0</v>
      </c>
    </row>
    <row r="2922" spans="1:6" x14ac:dyDescent="0.2">
      <c r="A2922" s="84">
        <v>2891</v>
      </c>
      <c r="B2922" s="76">
        <v>1226.4614532454893</v>
      </c>
      <c r="C2922" s="76">
        <v>1226.4614532454893</v>
      </c>
      <c r="D2922" s="76">
        <v>0</v>
      </c>
      <c r="E2922" s="76">
        <v>0</v>
      </c>
      <c r="F2922" s="76">
        <v>0</v>
      </c>
    </row>
    <row r="2923" spans="1:6" x14ac:dyDescent="0.2">
      <c r="A2923" s="84">
        <v>2892</v>
      </c>
      <c r="B2923" s="76">
        <v>827.3125149710836</v>
      </c>
      <c r="C2923" s="76">
        <v>827.3125149710836</v>
      </c>
      <c r="D2923" s="76">
        <v>0</v>
      </c>
      <c r="E2923" s="76">
        <v>0</v>
      </c>
      <c r="F2923" s="76">
        <v>0</v>
      </c>
    </row>
    <row r="2924" spans="1:6" x14ac:dyDescent="0.2">
      <c r="A2924" s="84">
        <v>2893</v>
      </c>
      <c r="B2924" s="76">
        <v>1750.5417192797449</v>
      </c>
      <c r="C2924" s="76">
        <v>1750.5417192797449</v>
      </c>
      <c r="D2924" s="76">
        <v>0</v>
      </c>
      <c r="E2924" s="76">
        <v>0</v>
      </c>
      <c r="F2924" s="76">
        <v>0</v>
      </c>
    </row>
    <row r="2925" spans="1:6" x14ac:dyDescent="0.2">
      <c r="A2925" s="84">
        <v>2894</v>
      </c>
      <c r="B2925" s="76">
        <v>1587.7874204738036</v>
      </c>
      <c r="C2925" s="76">
        <v>1587.7874204738036</v>
      </c>
      <c r="D2925" s="76">
        <v>0</v>
      </c>
      <c r="E2925" s="76">
        <v>0</v>
      </c>
      <c r="F2925" s="76">
        <v>0</v>
      </c>
    </row>
    <row r="2926" spans="1:6" x14ac:dyDescent="0.2">
      <c r="A2926" s="84">
        <v>2895</v>
      </c>
      <c r="B2926" s="76">
        <v>491.05870647427219</v>
      </c>
      <c r="C2926" s="76">
        <v>491.05870647427219</v>
      </c>
      <c r="D2926" s="76">
        <v>0</v>
      </c>
      <c r="E2926" s="76">
        <v>0</v>
      </c>
      <c r="F2926" s="76">
        <v>0</v>
      </c>
    </row>
    <row r="2927" spans="1:6" x14ac:dyDescent="0.2">
      <c r="A2927" s="84">
        <v>2896</v>
      </c>
      <c r="B2927" s="76">
        <v>1435.5635996039591</v>
      </c>
      <c r="C2927" s="76">
        <v>1435.5635996039591</v>
      </c>
      <c r="D2927" s="76">
        <v>0</v>
      </c>
      <c r="E2927" s="76">
        <v>0</v>
      </c>
      <c r="F2927" s="76">
        <v>0</v>
      </c>
    </row>
    <row r="2928" spans="1:6" x14ac:dyDescent="0.2">
      <c r="A2928" s="84">
        <v>2897</v>
      </c>
      <c r="B2928" s="76">
        <v>778.95906598889769</v>
      </c>
      <c r="C2928" s="76">
        <v>778.95906598889769</v>
      </c>
      <c r="D2928" s="76">
        <v>0</v>
      </c>
      <c r="E2928" s="76">
        <v>0</v>
      </c>
      <c r="F2928" s="76">
        <v>0</v>
      </c>
    </row>
    <row r="2929" spans="1:6" x14ac:dyDescent="0.2">
      <c r="A2929" s="84">
        <v>2898</v>
      </c>
      <c r="B2929" s="76">
        <v>1784.5682204153572</v>
      </c>
      <c r="C2929" s="76">
        <v>1784.5682204153572</v>
      </c>
      <c r="D2929" s="76">
        <v>0</v>
      </c>
      <c r="E2929" s="76">
        <v>0</v>
      </c>
      <c r="F2929" s="76">
        <v>0</v>
      </c>
    </row>
    <row r="2930" spans="1:6" x14ac:dyDescent="0.2">
      <c r="A2930" s="84">
        <v>2899</v>
      </c>
      <c r="B2930" s="76">
        <v>913.27420205052567</v>
      </c>
      <c r="C2930" s="76">
        <v>913.27420205052567</v>
      </c>
      <c r="D2930" s="76">
        <v>0</v>
      </c>
      <c r="E2930" s="76">
        <v>0</v>
      </c>
      <c r="F2930" s="76">
        <v>0</v>
      </c>
    </row>
    <row r="2931" spans="1:6" x14ac:dyDescent="0.2">
      <c r="A2931" s="84">
        <v>2900</v>
      </c>
      <c r="B2931" s="76">
        <v>741.35082789164198</v>
      </c>
      <c r="C2931" s="76">
        <v>741.35082789164198</v>
      </c>
      <c r="D2931" s="76">
        <v>0</v>
      </c>
      <c r="E2931" s="76">
        <v>0</v>
      </c>
      <c r="F2931" s="76">
        <v>0</v>
      </c>
    </row>
    <row r="2932" spans="1:6" x14ac:dyDescent="0.2">
      <c r="A2932" s="84">
        <v>2901</v>
      </c>
      <c r="B2932" s="76">
        <v>1110.0550019920784</v>
      </c>
      <c r="C2932" s="76">
        <v>1110.0550019920784</v>
      </c>
      <c r="D2932" s="76">
        <v>0</v>
      </c>
      <c r="E2932" s="76">
        <v>0</v>
      </c>
      <c r="F2932" s="76">
        <v>0</v>
      </c>
    </row>
    <row r="2933" spans="1:6" x14ac:dyDescent="0.2">
      <c r="A2933" s="84">
        <v>2902</v>
      </c>
      <c r="B2933" s="76">
        <v>2607.5087897980029</v>
      </c>
      <c r="C2933" s="76">
        <v>2607.5087897980029</v>
      </c>
      <c r="D2933" s="76">
        <v>0</v>
      </c>
      <c r="E2933" s="76">
        <v>0</v>
      </c>
      <c r="F2933" s="76">
        <v>0</v>
      </c>
    </row>
    <row r="2934" spans="1:6" x14ac:dyDescent="0.2">
      <c r="A2934" s="84">
        <v>2903</v>
      </c>
      <c r="B2934" s="76">
        <v>140.26321718205281</v>
      </c>
      <c r="C2934" s="76">
        <v>140.26321718205281</v>
      </c>
      <c r="D2934" s="76">
        <v>0</v>
      </c>
      <c r="E2934" s="76">
        <v>0</v>
      </c>
      <c r="F2934" s="76">
        <v>0</v>
      </c>
    </row>
    <row r="2935" spans="1:6" x14ac:dyDescent="0.2">
      <c r="A2935" s="84">
        <v>2904</v>
      </c>
      <c r="B2935" s="76">
        <v>1299.6723280103442</v>
      </c>
      <c r="C2935" s="76">
        <v>1299.6723280103442</v>
      </c>
      <c r="D2935" s="76">
        <v>0</v>
      </c>
      <c r="E2935" s="76">
        <v>0</v>
      </c>
      <c r="F2935" s="76">
        <v>0</v>
      </c>
    </row>
    <row r="2936" spans="1:6" x14ac:dyDescent="0.2">
      <c r="A2936" s="84">
        <v>2905</v>
      </c>
      <c r="B2936" s="76">
        <v>782.54080295054109</v>
      </c>
      <c r="C2936" s="76">
        <v>782.54080295054109</v>
      </c>
      <c r="D2936" s="76">
        <v>0</v>
      </c>
      <c r="E2936" s="76">
        <v>0</v>
      </c>
      <c r="F2936" s="76">
        <v>0</v>
      </c>
    </row>
    <row r="2937" spans="1:6" x14ac:dyDescent="0.2">
      <c r="A2937" s="84">
        <v>2906</v>
      </c>
      <c r="B2937" s="76">
        <v>1961.6494670678712</v>
      </c>
      <c r="C2937" s="76">
        <v>1961.6494670678712</v>
      </c>
      <c r="D2937" s="76">
        <v>0</v>
      </c>
      <c r="E2937" s="76">
        <v>0</v>
      </c>
      <c r="F2937" s="76">
        <v>0</v>
      </c>
    </row>
    <row r="2938" spans="1:6" x14ac:dyDescent="0.2">
      <c r="A2938" s="84">
        <v>2907</v>
      </c>
      <c r="B2938" s="76">
        <v>1932.995571374724</v>
      </c>
      <c r="C2938" s="76">
        <v>1932.995571374724</v>
      </c>
      <c r="D2938" s="76">
        <v>0</v>
      </c>
      <c r="E2938" s="76">
        <v>0</v>
      </c>
      <c r="F2938" s="76">
        <v>0</v>
      </c>
    </row>
    <row r="2939" spans="1:6" x14ac:dyDescent="0.2">
      <c r="A2939" s="84">
        <v>2908</v>
      </c>
      <c r="B2939" s="76">
        <v>1428.4001256806723</v>
      </c>
      <c r="C2939" s="76">
        <v>1428.4001256806723</v>
      </c>
      <c r="D2939" s="76">
        <v>0</v>
      </c>
      <c r="E2939" s="76">
        <v>0</v>
      </c>
      <c r="F2939" s="76">
        <v>0</v>
      </c>
    </row>
    <row r="2940" spans="1:6" x14ac:dyDescent="0.2">
      <c r="A2940" s="84">
        <v>2909</v>
      </c>
      <c r="B2940" s="76">
        <v>1508.9892073176488</v>
      </c>
      <c r="C2940" s="76">
        <v>1508.9892073176488</v>
      </c>
      <c r="D2940" s="76">
        <v>0</v>
      </c>
      <c r="E2940" s="76">
        <v>0</v>
      </c>
      <c r="F2940" s="76">
        <v>0</v>
      </c>
    </row>
    <row r="2941" spans="1:6" x14ac:dyDescent="0.2">
      <c r="A2941" s="84">
        <v>2910</v>
      </c>
      <c r="B2941" s="76">
        <v>1382.0522781281429</v>
      </c>
      <c r="C2941" s="76">
        <v>1382.0522781281429</v>
      </c>
      <c r="D2941" s="76">
        <v>0</v>
      </c>
      <c r="E2941" s="76">
        <v>0</v>
      </c>
      <c r="F2941" s="76">
        <v>0</v>
      </c>
    </row>
    <row r="2942" spans="1:6" x14ac:dyDescent="0.2">
      <c r="A2942" s="84">
        <v>2911</v>
      </c>
      <c r="B2942" s="76">
        <v>528.45221162269354</v>
      </c>
      <c r="C2942" s="76">
        <v>528.45221162269354</v>
      </c>
      <c r="D2942" s="76">
        <v>0</v>
      </c>
      <c r="E2942" s="76">
        <v>0</v>
      </c>
      <c r="F2942" s="76">
        <v>0</v>
      </c>
    </row>
    <row r="2943" spans="1:6" x14ac:dyDescent="0.2">
      <c r="A2943" s="84">
        <v>2912</v>
      </c>
      <c r="B2943" s="76">
        <v>830.894251932727</v>
      </c>
      <c r="C2943" s="76">
        <v>830.894251932727</v>
      </c>
      <c r="D2943" s="76">
        <v>0</v>
      </c>
      <c r="E2943" s="76">
        <v>0</v>
      </c>
      <c r="F2943" s="76">
        <v>0</v>
      </c>
    </row>
    <row r="2944" spans="1:6" x14ac:dyDescent="0.2">
      <c r="A2944" s="84">
        <v>2913</v>
      </c>
      <c r="B2944" s="76">
        <v>41.765450736859293</v>
      </c>
      <c r="C2944" s="76">
        <v>41.765450736859293</v>
      </c>
      <c r="D2944" s="76">
        <v>0</v>
      </c>
      <c r="E2944" s="76">
        <v>0</v>
      </c>
      <c r="F2944" s="76">
        <v>0</v>
      </c>
    </row>
    <row r="2945" spans="1:6" x14ac:dyDescent="0.2">
      <c r="A2945" s="84">
        <v>2914</v>
      </c>
      <c r="B2945" s="76">
        <v>81.164557314936701</v>
      </c>
      <c r="C2945" s="76">
        <v>81.164557314936701</v>
      </c>
      <c r="D2945" s="76">
        <v>0</v>
      </c>
      <c r="E2945" s="76">
        <v>0</v>
      </c>
      <c r="F2945" s="76">
        <v>0</v>
      </c>
    </row>
    <row r="2946" spans="1:6" x14ac:dyDescent="0.2">
      <c r="A2946" s="84">
        <v>2915</v>
      </c>
      <c r="B2946" s="76">
        <v>-131.73405895401174</v>
      </c>
      <c r="C2946" s="76">
        <v>-131.73405895401174</v>
      </c>
      <c r="D2946" s="76">
        <v>0</v>
      </c>
      <c r="E2946" s="76">
        <v>0</v>
      </c>
      <c r="F2946" s="76">
        <v>0</v>
      </c>
    </row>
    <row r="2947" spans="1:6" x14ac:dyDescent="0.2">
      <c r="A2947" s="84">
        <v>2916</v>
      </c>
      <c r="B2947" s="76">
        <v>2741.6091929107956</v>
      </c>
      <c r="C2947" s="76">
        <v>2741.6091929107956</v>
      </c>
      <c r="D2947" s="76">
        <v>0</v>
      </c>
      <c r="E2947" s="76">
        <v>0</v>
      </c>
      <c r="F2947" s="76">
        <v>0</v>
      </c>
    </row>
    <row r="2948" spans="1:6" x14ac:dyDescent="0.2">
      <c r="A2948" s="84">
        <v>2917</v>
      </c>
      <c r="B2948" s="76">
        <v>2027.9116008582741</v>
      </c>
      <c r="C2948" s="76">
        <v>2027.9116008582741</v>
      </c>
      <c r="D2948" s="76">
        <v>0</v>
      </c>
      <c r="E2948" s="76">
        <v>0</v>
      </c>
      <c r="F2948" s="76">
        <v>0</v>
      </c>
    </row>
    <row r="2949" spans="1:6" x14ac:dyDescent="0.2">
      <c r="A2949" s="84">
        <v>2918</v>
      </c>
      <c r="B2949" s="76">
        <v>823.7307780094402</v>
      </c>
      <c r="C2949" s="76">
        <v>823.7307780094402</v>
      </c>
      <c r="D2949" s="76">
        <v>0</v>
      </c>
      <c r="E2949" s="76">
        <v>0</v>
      </c>
      <c r="F2949" s="76">
        <v>0</v>
      </c>
    </row>
    <row r="2950" spans="1:6" x14ac:dyDescent="0.2">
      <c r="A2950" s="84">
        <v>2919</v>
      </c>
      <c r="B2950" s="76">
        <v>2065.305106006695</v>
      </c>
      <c r="C2950" s="76">
        <v>2065.305106006695</v>
      </c>
      <c r="D2950" s="76">
        <v>0</v>
      </c>
      <c r="E2950" s="76">
        <v>0</v>
      </c>
      <c r="F2950" s="76">
        <v>0</v>
      </c>
    </row>
    <row r="2951" spans="1:6" x14ac:dyDescent="0.2">
      <c r="A2951" s="84">
        <v>2920</v>
      </c>
      <c r="B2951" s="76">
        <v>1376.464939736843</v>
      </c>
      <c r="C2951" s="76">
        <v>1376.464939736843</v>
      </c>
      <c r="D2951" s="76">
        <v>0</v>
      </c>
      <c r="E2951" s="76">
        <v>0</v>
      </c>
      <c r="F2951" s="76">
        <v>0</v>
      </c>
    </row>
    <row r="2952" spans="1:6" x14ac:dyDescent="0.2">
      <c r="A2952" s="84">
        <v>2921</v>
      </c>
      <c r="B2952" s="76">
        <v>-702.59163843846591</v>
      </c>
      <c r="C2952" s="76">
        <v>-702.59163843846591</v>
      </c>
      <c r="D2952" s="76">
        <v>0</v>
      </c>
      <c r="E2952" s="76">
        <v>0</v>
      </c>
      <c r="F2952" s="76">
        <v>0</v>
      </c>
    </row>
    <row r="2953" spans="1:6" x14ac:dyDescent="0.2">
      <c r="A2953" s="84">
        <v>2922</v>
      </c>
      <c r="B2953" s="76">
        <v>703.74258979438628</v>
      </c>
      <c r="C2953" s="76">
        <v>703.74258979438628</v>
      </c>
      <c r="D2953" s="76">
        <v>0</v>
      </c>
      <c r="E2953" s="76">
        <v>0</v>
      </c>
      <c r="F2953" s="76">
        <v>0</v>
      </c>
    </row>
    <row r="2954" spans="1:6" x14ac:dyDescent="0.2">
      <c r="A2954" s="84">
        <v>2923</v>
      </c>
      <c r="B2954" s="76">
        <v>2639.7444224527935</v>
      </c>
      <c r="C2954" s="76">
        <v>2639.7444224527935</v>
      </c>
      <c r="D2954" s="76">
        <v>0</v>
      </c>
      <c r="E2954" s="76">
        <v>0</v>
      </c>
      <c r="F2954" s="76">
        <v>0</v>
      </c>
    </row>
    <row r="2955" spans="1:6" x14ac:dyDescent="0.2">
      <c r="A2955" s="84">
        <v>2924</v>
      </c>
      <c r="B2955" s="76">
        <v>3256.949849489778</v>
      </c>
      <c r="C2955" s="76">
        <v>3256.949849489778</v>
      </c>
      <c r="D2955" s="76">
        <v>0</v>
      </c>
      <c r="E2955" s="76">
        <v>0</v>
      </c>
      <c r="F2955" s="76">
        <v>0</v>
      </c>
    </row>
    <row r="2956" spans="1:6" x14ac:dyDescent="0.2">
      <c r="A2956" s="84">
        <v>2925</v>
      </c>
      <c r="B2956" s="76">
        <v>1065.2832899715359</v>
      </c>
      <c r="C2956" s="76">
        <v>1065.2832899715359</v>
      </c>
      <c r="D2956" s="76">
        <v>0</v>
      </c>
      <c r="E2956" s="76">
        <v>0</v>
      </c>
      <c r="F2956" s="76">
        <v>0</v>
      </c>
    </row>
    <row r="2957" spans="1:6" x14ac:dyDescent="0.2">
      <c r="A2957" s="84">
        <v>2926</v>
      </c>
      <c r="B2957" s="76">
        <v>303.01751598799319</v>
      </c>
      <c r="C2957" s="76">
        <v>303.01751598799319</v>
      </c>
      <c r="D2957" s="76">
        <v>0</v>
      </c>
      <c r="E2957" s="76">
        <v>0</v>
      </c>
      <c r="F2957" s="76">
        <v>0</v>
      </c>
    </row>
    <row r="2958" spans="1:6" x14ac:dyDescent="0.2">
      <c r="A2958" s="84">
        <v>2927</v>
      </c>
      <c r="B2958" s="76">
        <v>2215.7380583957183</v>
      </c>
      <c r="C2958" s="76">
        <v>2215.7380583957183</v>
      </c>
      <c r="D2958" s="76">
        <v>0</v>
      </c>
      <c r="E2958" s="76">
        <v>0</v>
      </c>
      <c r="F2958" s="76">
        <v>0</v>
      </c>
    </row>
    <row r="2959" spans="1:6" x14ac:dyDescent="0.2">
      <c r="A2959" s="84">
        <v>2928</v>
      </c>
      <c r="B2959" s="76">
        <v>1278.1819062404838</v>
      </c>
      <c r="C2959" s="76">
        <v>1278.1819062404838</v>
      </c>
      <c r="D2959" s="76">
        <v>0</v>
      </c>
      <c r="E2959" s="76">
        <v>0</v>
      </c>
      <c r="F2959" s="76">
        <v>0</v>
      </c>
    </row>
    <row r="2960" spans="1:6" x14ac:dyDescent="0.2">
      <c r="A2960" s="84">
        <v>2929</v>
      </c>
      <c r="B2960" s="76">
        <v>-571.64350638964743</v>
      </c>
      <c r="C2960" s="76">
        <v>-571.64350638964743</v>
      </c>
      <c r="D2960" s="76">
        <v>0</v>
      </c>
      <c r="E2960" s="76">
        <v>0</v>
      </c>
      <c r="F2960" s="76">
        <v>0</v>
      </c>
    </row>
    <row r="2961" spans="1:6" x14ac:dyDescent="0.2">
      <c r="A2961" s="84">
        <v>2930</v>
      </c>
      <c r="B2961" s="76">
        <v>2757.9417421870257</v>
      </c>
      <c r="C2961" s="76">
        <v>2757.9417421870257</v>
      </c>
      <c r="D2961" s="76">
        <v>0</v>
      </c>
      <c r="E2961" s="76">
        <v>0</v>
      </c>
      <c r="F2961" s="76">
        <v>0</v>
      </c>
    </row>
    <row r="2962" spans="1:6" x14ac:dyDescent="0.2">
      <c r="A2962" s="84">
        <v>2931</v>
      </c>
      <c r="B2962" s="76">
        <v>2153.0576615669588</v>
      </c>
      <c r="C2962" s="76">
        <v>2153.0576615669588</v>
      </c>
      <c r="D2962" s="76">
        <v>0</v>
      </c>
      <c r="E2962" s="76">
        <v>0</v>
      </c>
      <c r="F2962" s="76">
        <v>0</v>
      </c>
    </row>
    <row r="2963" spans="1:6" x14ac:dyDescent="0.2">
      <c r="A2963" s="84">
        <v>2932</v>
      </c>
      <c r="B2963" s="76">
        <v>1267.4366953555536</v>
      </c>
      <c r="C2963" s="76">
        <v>1267.4366953555536</v>
      </c>
      <c r="D2963" s="76">
        <v>0</v>
      </c>
      <c r="E2963" s="76">
        <v>0</v>
      </c>
      <c r="F2963" s="76">
        <v>0</v>
      </c>
    </row>
    <row r="2964" spans="1:6" x14ac:dyDescent="0.2">
      <c r="A2964" s="84">
        <v>2933</v>
      </c>
      <c r="B2964" s="76">
        <v>1818.5947215509696</v>
      </c>
      <c r="C2964" s="76">
        <v>1818.5947215509696</v>
      </c>
      <c r="D2964" s="76">
        <v>0</v>
      </c>
      <c r="E2964" s="76">
        <v>0</v>
      </c>
      <c r="F2964" s="76">
        <v>0</v>
      </c>
    </row>
    <row r="2965" spans="1:6" x14ac:dyDescent="0.2">
      <c r="A2965" s="84">
        <v>2934</v>
      </c>
      <c r="B2965" s="76">
        <v>1344.2293070820519</v>
      </c>
      <c r="C2965" s="76">
        <v>1344.2293070820519</v>
      </c>
      <c r="D2965" s="76">
        <v>0</v>
      </c>
      <c r="E2965" s="76">
        <v>0</v>
      </c>
      <c r="F2965" s="76">
        <v>0</v>
      </c>
    </row>
    <row r="2966" spans="1:6" x14ac:dyDescent="0.2">
      <c r="A2966" s="84">
        <v>2935</v>
      </c>
      <c r="B2966" s="76">
        <v>1129.5398223322827</v>
      </c>
      <c r="C2966" s="76">
        <v>1129.5398223322827</v>
      </c>
      <c r="D2966" s="76">
        <v>0</v>
      </c>
      <c r="E2966" s="76">
        <v>0</v>
      </c>
      <c r="F2966" s="76">
        <v>0</v>
      </c>
    </row>
    <row r="2967" spans="1:6" x14ac:dyDescent="0.2">
      <c r="A2967" s="84">
        <v>2936</v>
      </c>
      <c r="B2967" s="76">
        <v>-285.53401535584362</v>
      </c>
      <c r="C2967" s="76">
        <v>-285.53401535584362</v>
      </c>
      <c r="D2967" s="76">
        <v>0</v>
      </c>
      <c r="E2967" s="76">
        <v>0</v>
      </c>
      <c r="F2967" s="76">
        <v>0</v>
      </c>
    </row>
    <row r="2968" spans="1:6" x14ac:dyDescent="0.2">
      <c r="A2968" s="84">
        <v>2937</v>
      </c>
      <c r="B2968" s="76">
        <v>-1366.14491302798</v>
      </c>
      <c r="C2968" s="76">
        <v>-1366.14491302798</v>
      </c>
      <c r="D2968" s="76">
        <v>0</v>
      </c>
      <c r="E2968" s="76">
        <v>0</v>
      </c>
      <c r="F2968" s="76">
        <v>0</v>
      </c>
    </row>
    <row r="2969" spans="1:6" x14ac:dyDescent="0.2">
      <c r="A2969" s="84">
        <v>2938</v>
      </c>
      <c r="B2969" s="76">
        <v>-398.35872964761074</v>
      </c>
      <c r="C2969" s="76">
        <v>-398.35872964761074</v>
      </c>
      <c r="D2969" s="76">
        <v>0</v>
      </c>
      <c r="E2969" s="76">
        <v>0</v>
      </c>
      <c r="F2969" s="76">
        <v>0</v>
      </c>
    </row>
    <row r="2970" spans="1:6" x14ac:dyDescent="0.2">
      <c r="A2970" s="84">
        <v>2939</v>
      </c>
      <c r="B2970" s="76">
        <v>2575.2731571432123</v>
      </c>
      <c r="C2970" s="76">
        <v>2575.2731571432123</v>
      </c>
      <c r="D2970" s="76">
        <v>0</v>
      </c>
      <c r="E2970" s="76">
        <v>0</v>
      </c>
      <c r="F2970" s="76">
        <v>0</v>
      </c>
    </row>
    <row r="2971" spans="1:6" x14ac:dyDescent="0.2">
      <c r="A2971" s="84">
        <v>2940</v>
      </c>
      <c r="B2971" s="76">
        <v>-257.09485261153077</v>
      </c>
      <c r="C2971" s="76">
        <v>-257.09485261153077</v>
      </c>
      <c r="D2971" s="76">
        <v>0</v>
      </c>
      <c r="E2971" s="76">
        <v>0</v>
      </c>
      <c r="F2971" s="76">
        <v>0</v>
      </c>
    </row>
    <row r="2972" spans="1:6" x14ac:dyDescent="0.2">
      <c r="A2972" s="84">
        <v>2941</v>
      </c>
      <c r="B2972" s="76">
        <v>-1060.3358687051377</v>
      </c>
      <c r="C2972" s="76">
        <v>-1060.3358687051377</v>
      </c>
      <c r="D2972" s="76">
        <v>0</v>
      </c>
      <c r="E2972" s="76">
        <v>0</v>
      </c>
      <c r="F2972" s="76">
        <v>0</v>
      </c>
    </row>
    <row r="2973" spans="1:6" x14ac:dyDescent="0.2">
      <c r="A2973" s="84">
        <v>2942</v>
      </c>
      <c r="B2973" s="76">
        <v>1446.3088104888893</v>
      </c>
      <c r="C2973" s="76">
        <v>1446.3088104888893</v>
      </c>
      <c r="D2973" s="76">
        <v>0</v>
      </c>
      <c r="E2973" s="76">
        <v>0</v>
      </c>
      <c r="F2973" s="76">
        <v>0</v>
      </c>
    </row>
    <row r="2974" spans="1:6" x14ac:dyDescent="0.2">
      <c r="A2974" s="84">
        <v>2943</v>
      </c>
      <c r="B2974" s="76">
        <v>-634.53863616724129</v>
      </c>
      <c r="C2974" s="76">
        <v>-634.53863616724129</v>
      </c>
      <c r="D2974" s="76">
        <v>0</v>
      </c>
      <c r="E2974" s="76">
        <v>0</v>
      </c>
      <c r="F2974" s="76">
        <v>0</v>
      </c>
    </row>
    <row r="2975" spans="1:6" x14ac:dyDescent="0.2">
      <c r="A2975" s="84">
        <v>2944</v>
      </c>
      <c r="B2975" s="76">
        <v>1476.7535746628582</v>
      </c>
      <c r="C2975" s="76">
        <v>1476.7535746628582</v>
      </c>
      <c r="D2975" s="76">
        <v>0</v>
      </c>
      <c r="E2975" s="76">
        <v>0</v>
      </c>
      <c r="F2975" s="76">
        <v>0</v>
      </c>
    </row>
    <row r="2976" spans="1:6" x14ac:dyDescent="0.2">
      <c r="A2976" s="84">
        <v>2945</v>
      </c>
      <c r="B2976" s="76">
        <v>1013.3481040277065</v>
      </c>
      <c r="C2976" s="76">
        <v>1013.3481040277065</v>
      </c>
      <c r="D2976" s="76">
        <v>0</v>
      </c>
      <c r="E2976" s="76">
        <v>0</v>
      </c>
      <c r="F2976" s="76">
        <v>0</v>
      </c>
    </row>
    <row r="2977" spans="1:6" x14ac:dyDescent="0.2">
      <c r="A2977" s="84">
        <v>2946</v>
      </c>
      <c r="B2977" s="76">
        <v>-237.39529932249206</v>
      </c>
      <c r="C2977" s="76">
        <v>-237.39529932249206</v>
      </c>
      <c r="D2977" s="76">
        <v>0</v>
      </c>
      <c r="E2977" s="76">
        <v>0</v>
      </c>
      <c r="F2977" s="76">
        <v>0</v>
      </c>
    </row>
    <row r="2978" spans="1:6" x14ac:dyDescent="0.2">
      <c r="A2978" s="84">
        <v>2947</v>
      </c>
      <c r="B2978" s="76">
        <v>2176.3389518176409</v>
      </c>
      <c r="C2978" s="76">
        <v>2176.3389518176409</v>
      </c>
      <c r="D2978" s="76">
        <v>0</v>
      </c>
      <c r="E2978" s="76">
        <v>0</v>
      </c>
      <c r="F2978" s="76">
        <v>0</v>
      </c>
    </row>
    <row r="2979" spans="1:6" x14ac:dyDescent="0.2">
      <c r="A2979" s="84">
        <v>2948</v>
      </c>
      <c r="B2979" s="76">
        <v>29.229371371107391</v>
      </c>
      <c r="C2979" s="76">
        <v>29.229371371107391</v>
      </c>
      <c r="D2979" s="76">
        <v>0</v>
      </c>
      <c r="E2979" s="76">
        <v>0</v>
      </c>
      <c r="F2979" s="76">
        <v>0</v>
      </c>
    </row>
    <row r="2980" spans="1:6" x14ac:dyDescent="0.2">
      <c r="A2980" s="84">
        <v>2949</v>
      </c>
      <c r="B2980" s="76">
        <v>2557.5792052838301</v>
      </c>
      <c r="C2980" s="76">
        <v>2557.5792052838301</v>
      </c>
      <c r="D2980" s="76">
        <v>0</v>
      </c>
      <c r="E2980" s="76">
        <v>0</v>
      </c>
      <c r="F2980" s="76">
        <v>0</v>
      </c>
    </row>
    <row r="2981" spans="1:6" x14ac:dyDescent="0.2">
      <c r="A2981" s="84">
        <v>2950</v>
      </c>
      <c r="B2981" s="76">
        <v>1555.551787819013</v>
      </c>
      <c r="C2981" s="76">
        <v>1555.551787819013</v>
      </c>
      <c r="D2981" s="76">
        <v>0</v>
      </c>
      <c r="E2981" s="76">
        <v>0</v>
      </c>
      <c r="F2981" s="76">
        <v>0</v>
      </c>
    </row>
    <row r="2982" spans="1:6" x14ac:dyDescent="0.2">
      <c r="A2982" s="84">
        <v>2951</v>
      </c>
      <c r="B2982" s="76">
        <v>904.10512669758282</v>
      </c>
      <c r="C2982" s="76">
        <v>904.10512669758282</v>
      </c>
      <c r="D2982" s="76">
        <v>0</v>
      </c>
      <c r="E2982" s="76">
        <v>0</v>
      </c>
      <c r="F2982" s="76">
        <v>0</v>
      </c>
    </row>
    <row r="2983" spans="1:6" x14ac:dyDescent="0.2">
      <c r="A2983" s="84">
        <v>2952</v>
      </c>
      <c r="B2983" s="76">
        <v>1915.086886566507</v>
      </c>
      <c r="C2983" s="76">
        <v>1915.086886566507</v>
      </c>
      <c r="D2983" s="76">
        <v>0</v>
      </c>
      <c r="E2983" s="76">
        <v>0</v>
      </c>
      <c r="F2983" s="76">
        <v>0</v>
      </c>
    </row>
    <row r="2984" spans="1:6" x14ac:dyDescent="0.2">
      <c r="A2984" s="84">
        <v>2953</v>
      </c>
      <c r="B2984" s="76">
        <v>995.43941921948954</v>
      </c>
      <c r="C2984" s="76">
        <v>995.43941921948954</v>
      </c>
      <c r="D2984" s="76">
        <v>0</v>
      </c>
      <c r="E2984" s="76">
        <v>0</v>
      </c>
      <c r="F2984" s="76">
        <v>0</v>
      </c>
    </row>
    <row r="2985" spans="1:6" x14ac:dyDescent="0.2">
      <c r="A2985" s="84">
        <v>2954</v>
      </c>
      <c r="B2985" s="76">
        <v>3808.3226086340278</v>
      </c>
      <c r="C2985" s="76">
        <v>3808.3226086340278</v>
      </c>
      <c r="D2985" s="76">
        <v>0</v>
      </c>
      <c r="E2985" s="76">
        <v>0</v>
      </c>
      <c r="F2985" s="76">
        <v>0</v>
      </c>
    </row>
    <row r="2986" spans="1:6" x14ac:dyDescent="0.2">
      <c r="A2986" s="84">
        <v>2955</v>
      </c>
      <c r="B2986" s="76">
        <v>2994.1216487066558</v>
      </c>
      <c r="C2986" s="76">
        <v>2994.1216487066558</v>
      </c>
      <c r="D2986" s="76">
        <v>0</v>
      </c>
      <c r="E2986" s="76">
        <v>0</v>
      </c>
      <c r="F2986" s="76">
        <v>0</v>
      </c>
    </row>
    <row r="2987" spans="1:6" x14ac:dyDescent="0.2">
      <c r="A2987" s="84">
        <v>2956</v>
      </c>
      <c r="B2987" s="76">
        <v>-287.32488383666532</v>
      </c>
      <c r="C2987" s="76">
        <v>-287.32488383666532</v>
      </c>
      <c r="D2987" s="76">
        <v>0</v>
      </c>
      <c r="E2987" s="76">
        <v>0</v>
      </c>
      <c r="F2987" s="76">
        <v>0</v>
      </c>
    </row>
    <row r="2988" spans="1:6" x14ac:dyDescent="0.2">
      <c r="A2988" s="84">
        <v>2957</v>
      </c>
      <c r="B2988" s="76">
        <v>521.50347064824109</v>
      </c>
      <c r="C2988" s="76">
        <v>521.50347064824109</v>
      </c>
      <c r="D2988" s="76">
        <v>0</v>
      </c>
      <c r="E2988" s="76">
        <v>0</v>
      </c>
      <c r="F2988" s="76">
        <v>0</v>
      </c>
    </row>
    <row r="2989" spans="1:6" x14ac:dyDescent="0.2">
      <c r="A2989" s="84">
        <v>2958</v>
      </c>
      <c r="B2989" s="76">
        <v>-169.34229705126745</v>
      </c>
      <c r="C2989" s="76">
        <v>-169.34229705126745</v>
      </c>
      <c r="D2989" s="76">
        <v>0</v>
      </c>
      <c r="E2989" s="76">
        <v>0</v>
      </c>
      <c r="F2989" s="76">
        <v>0</v>
      </c>
    </row>
    <row r="2990" spans="1:6" x14ac:dyDescent="0.2">
      <c r="A2990" s="84">
        <v>2959</v>
      </c>
      <c r="B2990" s="76">
        <v>2181.711557260106</v>
      </c>
      <c r="C2990" s="76">
        <v>2181.711557260106</v>
      </c>
      <c r="D2990" s="76">
        <v>0</v>
      </c>
      <c r="E2990" s="76">
        <v>0</v>
      </c>
      <c r="F2990" s="76">
        <v>0</v>
      </c>
    </row>
    <row r="2991" spans="1:6" x14ac:dyDescent="0.2">
      <c r="A2991" s="84">
        <v>2960</v>
      </c>
      <c r="B2991" s="76">
        <v>1530.4796290875092</v>
      </c>
      <c r="C2991" s="76">
        <v>1530.4796290875092</v>
      </c>
      <c r="D2991" s="76">
        <v>0</v>
      </c>
      <c r="E2991" s="76">
        <v>0</v>
      </c>
      <c r="F2991" s="76">
        <v>0</v>
      </c>
    </row>
    <row r="2992" spans="1:6" x14ac:dyDescent="0.2">
      <c r="A2992" s="84">
        <v>2961</v>
      </c>
      <c r="B2992" s="76">
        <v>1764.8686671263185</v>
      </c>
      <c r="C2992" s="76">
        <v>1764.8686671263185</v>
      </c>
      <c r="D2992" s="76">
        <v>0</v>
      </c>
      <c r="E2992" s="76">
        <v>0</v>
      </c>
      <c r="F2992" s="76">
        <v>0</v>
      </c>
    </row>
    <row r="2993" spans="1:6" x14ac:dyDescent="0.2">
      <c r="A2993" s="84">
        <v>2962</v>
      </c>
      <c r="B2993" s="76">
        <v>-4.7971297645049162</v>
      </c>
      <c r="C2993" s="76">
        <v>-4.7971297645049162</v>
      </c>
      <c r="D2993" s="76">
        <v>0</v>
      </c>
      <c r="E2993" s="76">
        <v>0</v>
      </c>
      <c r="F2993" s="76">
        <v>0</v>
      </c>
    </row>
    <row r="2994" spans="1:6" x14ac:dyDescent="0.2">
      <c r="A2994" s="84">
        <v>2963</v>
      </c>
      <c r="B2994" s="76">
        <v>766.42298662314579</v>
      </c>
      <c r="C2994" s="76">
        <v>766.42298662314579</v>
      </c>
      <c r="D2994" s="76">
        <v>0</v>
      </c>
      <c r="E2994" s="76">
        <v>0</v>
      </c>
      <c r="F2994" s="76">
        <v>0</v>
      </c>
    </row>
    <row r="2995" spans="1:6" x14ac:dyDescent="0.2">
      <c r="A2995" s="84">
        <v>2964</v>
      </c>
      <c r="B2995" s="76">
        <v>2986.958174783369</v>
      </c>
      <c r="C2995" s="76">
        <v>2986.958174783369</v>
      </c>
      <c r="D2995" s="76">
        <v>0</v>
      </c>
      <c r="E2995" s="76">
        <v>0</v>
      </c>
      <c r="F2995" s="76">
        <v>0</v>
      </c>
    </row>
    <row r="2996" spans="1:6" x14ac:dyDescent="0.2">
      <c r="A2996" s="84">
        <v>2965</v>
      </c>
      <c r="B2996" s="76">
        <v>737.76909092999858</v>
      </c>
      <c r="C2996" s="76">
        <v>737.76909092999858</v>
      </c>
      <c r="D2996" s="76">
        <v>0</v>
      </c>
      <c r="E2996" s="76">
        <v>0</v>
      </c>
      <c r="F2996" s="76">
        <v>0</v>
      </c>
    </row>
    <row r="2997" spans="1:6" x14ac:dyDescent="0.2">
      <c r="A2997" s="84">
        <v>2966</v>
      </c>
      <c r="B2997" s="76">
        <v>-88.753215414290935</v>
      </c>
      <c r="C2997" s="76">
        <v>-88.753215414290935</v>
      </c>
      <c r="D2997" s="76">
        <v>0</v>
      </c>
      <c r="E2997" s="76">
        <v>0</v>
      </c>
      <c r="F2997" s="76">
        <v>0</v>
      </c>
    </row>
    <row r="2998" spans="1:6" x14ac:dyDescent="0.2">
      <c r="A2998" s="84">
        <v>2967</v>
      </c>
      <c r="B2998" s="76">
        <v>181.45319224095192</v>
      </c>
      <c r="C2998" s="76">
        <v>181.45319224095192</v>
      </c>
      <c r="D2998" s="76">
        <v>0</v>
      </c>
      <c r="E2998" s="76">
        <v>0</v>
      </c>
      <c r="F2998" s="76">
        <v>0</v>
      </c>
    </row>
    <row r="2999" spans="1:6" x14ac:dyDescent="0.2">
      <c r="A2999" s="84">
        <v>2968</v>
      </c>
      <c r="B2999" s="76">
        <v>458.82307381948158</v>
      </c>
      <c r="C2999" s="76">
        <v>458.82307381948158</v>
      </c>
      <c r="D2999" s="76">
        <v>0</v>
      </c>
      <c r="E2999" s="76">
        <v>0</v>
      </c>
      <c r="F2999" s="76">
        <v>0</v>
      </c>
    </row>
    <row r="3000" spans="1:6" x14ac:dyDescent="0.2">
      <c r="A3000" s="84">
        <v>2969</v>
      </c>
      <c r="B3000" s="76">
        <v>109.81845300808391</v>
      </c>
      <c r="C3000" s="76">
        <v>109.81845300808391</v>
      </c>
      <c r="D3000" s="76">
        <v>0</v>
      </c>
      <c r="E3000" s="76">
        <v>0</v>
      </c>
      <c r="F3000" s="76">
        <v>0</v>
      </c>
    </row>
    <row r="3001" spans="1:6" x14ac:dyDescent="0.2">
      <c r="A3001" s="84">
        <v>2970</v>
      </c>
      <c r="B3001" s="76">
        <v>866.71162154916101</v>
      </c>
      <c r="C3001" s="76">
        <v>866.71162154916101</v>
      </c>
      <c r="D3001" s="76">
        <v>0</v>
      </c>
      <c r="E3001" s="76">
        <v>0</v>
      </c>
      <c r="F3001" s="76">
        <v>0</v>
      </c>
    </row>
    <row r="3002" spans="1:6" x14ac:dyDescent="0.2">
      <c r="A3002" s="84">
        <v>2971</v>
      </c>
      <c r="B3002" s="76">
        <v>3525.5801216130335</v>
      </c>
      <c r="C3002" s="76">
        <v>3525.5801216130335</v>
      </c>
      <c r="D3002" s="76">
        <v>0</v>
      </c>
      <c r="E3002" s="76">
        <v>0</v>
      </c>
      <c r="F3002" s="76">
        <v>0</v>
      </c>
    </row>
    <row r="3003" spans="1:6" x14ac:dyDescent="0.2">
      <c r="A3003" s="84">
        <v>2972</v>
      </c>
      <c r="B3003" s="76">
        <v>644.85866287610406</v>
      </c>
      <c r="C3003" s="76">
        <v>644.85866287610406</v>
      </c>
      <c r="D3003" s="76">
        <v>0</v>
      </c>
      <c r="E3003" s="76">
        <v>0</v>
      </c>
      <c r="F3003" s="76">
        <v>0</v>
      </c>
    </row>
    <row r="3004" spans="1:6" x14ac:dyDescent="0.2">
      <c r="A3004" s="84">
        <v>2973</v>
      </c>
      <c r="B3004" s="76">
        <v>804.0312247204015</v>
      </c>
      <c r="C3004" s="76">
        <v>804.0312247204015</v>
      </c>
      <c r="D3004" s="76">
        <v>0</v>
      </c>
      <c r="E3004" s="76">
        <v>0</v>
      </c>
      <c r="F3004" s="76">
        <v>0</v>
      </c>
    </row>
    <row r="3005" spans="1:6" x14ac:dyDescent="0.2">
      <c r="A3005" s="84">
        <v>2974</v>
      </c>
      <c r="B3005" s="76">
        <v>1712.9334811824892</v>
      </c>
      <c r="C3005" s="76">
        <v>1712.9334811824892</v>
      </c>
      <c r="D3005" s="76">
        <v>0</v>
      </c>
      <c r="E3005" s="76">
        <v>0</v>
      </c>
      <c r="F3005" s="76">
        <v>0</v>
      </c>
    </row>
    <row r="3006" spans="1:6" x14ac:dyDescent="0.2">
      <c r="A3006" s="84">
        <v>2975</v>
      </c>
      <c r="B3006" s="76">
        <v>1097.5189226263265</v>
      </c>
      <c r="C3006" s="76">
        <v>1097.5189226263265</v>
      </c>
      <c r="D3006" s="76">
        <v>0</v>
      </c>
      <c r="E3006" s="76">
        <v>0</v>
      </c>
      <c r="F3006" s="76">
        <v>0</v>
      </c>
    </row>
    <row r="3007" spans="1:6" x14ac:dyDescent="0.2">
      <c r="A3007" s="84">
        <v>2976</v>
      </c>
      <c r="B3007" s="76">
        <v>1304.8302005039745</v>
      </c>
      <c r="C3007" s="76">
        <v>1304.8302005039745</v>
      </c>
      <c r="D3007" s="76">
        <v>0</v>
      </c>
      <c r="E3007" s="76">
        <v>0</v>
      </c>
      <c r="F3007" s="76">
        <v>0</v>
      </c>
    </row>
    <row r="3008" spans="1:6" x14ac:dyDescent="0.2">
      <c r="A3008" s="84">
        <v>2977</v>
      </c>
      <c r="B3008" s="76">
        <v>1992.0942312418401</v>
      </c>
      <c r="C3008" s="76">
        <v>1992.0942312418401</v>
      </c>
      <c r="D3008" s="76">
        <v>0</v>
      </c>
      <c r="E3008" s="76">
        <v>0</v>
      </c>
      <c r="F3008" s="76">
        <v>0</v>
      </c>
    </row>
    <row r="3009" spans="1:6" x14ac:dyDescent="0.2">
      <c r="A3009" s="84">
        <v>2978</v>
      </c>
      <c r="B3009" s="76">
        <v>1204.9710314756289</v>
      </c>
      <c r="C3009" s="76">
        <v>1204.9710314756289</v>
      </c>
      <c r="D3009" s="76">
        <v>0</v>
      </c>
      <c r="E3009" s="76">
        <v>0</v>
      </c>
      <c r="F3009" s="76">
        <v>0</v>
      </c>
    </row>
    <row r="3010" spans="1:6" x14ac:dyDescent="0.2">
      <c r="A3010" s="84">
        <v>2979</v>
      </c>
      <c r="B3010" s="76">
        <v>959.62204960305553</v>
      </c>
      <c r="C3010" s="76">
        <v>959.62204960305553</v>
      </c>
      <c r="D3010" s="76">
        <v>0</v>
      </c>
      <c r="E3010" s="76">
        <v>0</v>
      </c>
      <c r="F3010" s="76">
        <v>0</v>
      </c>
    </row>
    <row r="3011" spans="1:6" x14ac:dyDescent="0.2">
      <c r="A3011" s="84">
        <v>2980</v>
      </c>
      <c r="B3011" s="76">
        <v>2264.0915073779042</v>
      </c>
      <c r="C3011" s="76">
        <v>2264.0915073779042</v>
      </c>
      <c r="D3011" s="76">
        <v>0</v>
      </c>
      <c r="E3011" s="76">
        <v>0</v>
      </c>
      <c r="F3011" s="76">
        <v>0</v>
      </c>
    </row>
    <row r="3012" spans="1:6" x14ac:dyDescent="0.2">
      <c r="A3012" s="84">
        <v>2981</v>
      </c>
      <c r="B3012" s="76">
        <v>1750.5417192797449</v>
      </c>
      <c r="C3012" s="76">
        <v>1750.5417192797449</v>
      </c>
      <c r="D3012" s="76">
        <v>0</v>
      </c>
      <c r="E3012" s="76">
        <v>0</v>
      </c>
      <c r="F3012" s="76">
        <v>0</v>
      </c>
    </row>
    <row r="3013" spans="1:6" x14ac:dyDescent="0.2">
      <c r="A3013" s="84">
        <v>2982</v>
      </c>
      <c r="B3013" s="76">
        <v>403.30615091400841</v>
      </c>
      <c r="C3013" s="76">
        <v>403.30615091400841</v>
      </c>
      <c r="D3013" s="76">
        <v>0</v>
      </c>
      <c r="E3013" s="76">
        <v>0</v>
      </c>
      <c r="F3013" s="76">
        <v>0</v>
      </c>
    </row>
    <row r="3014" spans="1:6" x14ac:dyDescent="0.2">
      <c r="A3014" s="84">
        <v>2983</v>
      </c>
      <c r="B3014" s="76">
        <v>-271.20706750926956</v>
      </c>
      <c r="C3014" s="76">
        <v>-271.20706750926956</v>
      </c>
      <c r="D3014" s="76">
        <v>0</v>
      </c>
      <c r="E3014" s="76">
        <v>0</v>
      </c>
      <c r="F3014" s="76">
        <v>0</v>
      </c>
    </row>
    <row r="3015" spans="1:6" x14ac:dyDescent="0.2">
      <c r="A3015" s="84">
        <v>2984</v>
      </c>
      <c r="B3015" s="76">
        <v>838.0577258560138</v>
      </c>
      <c r="C3015" s="76">
        <v>838.0577258560138</v>
      </c>
      <c r="D3015" s="76">
        <v>0</v>
      </c>
      <c r="E3015" s="76">
        <v>0</v>
      </c>
      <c r="F3015" s="76">
        <v>0</v>
      </c>
    </row>
    <row r="3016" spans="1:6" x14ac:dyDescent="0.2">
      <c r="A3016" s="84">
        <v>2985</v>
      </c>
      <c r="B3016" s="76">
        <v>1263.8549583939102</v>
      </c>
      <c r="C3016" s="76">
        <v>1263.8549583939102</v>
      </c>
      <c r="D3016" s="76">
        <v>0</v>
      </c>
      <c r="E3016" s="76">
        <v>0</v>
      </c>
      <c r="F3016" s="76">
        <v>0</v>
      </c>
    </row>
    <row r="3017" spans="1:6" x14ac:dyDescent="0.2">
      <c r="A3017" s="84">
        <v>2986</v>
      </c>
      <c r="B3017" s="76">
        <v>-663.1925318603885</v>
      </c>
      <c r="C3017" s="76">
        <v>-663.1925318603885</v>
      </c>
      <c r="D3017" s="76">
        <v>0</v>
      </c>
      <c r="E3017" s="76">
        <v>0</v>
      </c>
      <c r="F3017" s="76">
        <v>0</v>
      </c>
    </row>
    <row r="3018" spans="1:6" x14ac:dyDescent="0.2">
      <c r="A3018" s="84">
        <v>2987</v>
      </c>
      <c r="B3018" s="76">
        <v>-119.19797958825984</v>
      </c>
      <c r="C3018" s="76">
        <v>-119.19797958825984</v>
      </c>
      <c r="D3018" s="76">
        <v>0</v>
      </c>
      <c r="E3018" s="76">
        <v>0</v>
      </c>
      <c r="F3018" s="76">
        <v>0</v>
      </c>
    </row>
    <row r="3019" spans="1:6" x14ac:dyDescent="0.2">
      <c r="A3019" s="84">
        <v>2988</v>
      </c>
      <c r="B3019" s="76">
        <v>1022.302446431815</v>
      </c>
      <c r="C3019" s="76">
        <v>1022.302446431815</v>
      </c>
      <c r="D3019" s="76">
        <v>0</v>
      </c>
      <c r="E3019" s="76">
        <v>0</v>
      </c>
      <c r="F3019" s="76">
        <v>0</v>
      </c>
    </row>
    <row r="3020" spans="1:6" x14ac:dyDescent="0.2">
      <c r="A3020" s="84">
        <v>2989</v>
      </c>
      <c r="B3020" s="76">
        <v>535.61568554598034</v>
      </c>
      <c r="C3020" s="76">
        <v>535.61568554598034</v>
      </c>
      <c r="D3020" s="76">
        <v>0</v>
      </c>
      <c r="E3020" s="76">
        <v>0</v>
      </c>
      <c r="F3020" s="76">
        <v>0</v>
      </c>
    </row>
    <row r="3021" spans="1:6" x14ac:dyDescent="0.2">
      <c r="A3021" s="84">
        <v>2990</v>
      </c>
      <c r="B3021" s="76">
        <v>1566.2969987039432</v>
      </c>
      <c r="C3021" s="76">
        <v>1566.2969987039432</v>
      </c>
      <c r="D3021" s="76">
        <v>0</v>
      </c>
      <c r="E3021" s="76">
        <v>0</v>
      </c>
      <c r="F3021" s="76">
        <v>0</v>
      </c>
    </row>
    <row r="3022" spans="1:6" x14ac:dyDescent="0.2">
      <c r="A3022" s="84">
        <v>2991</v>
      </c>
      <c r="B3022" s="76">
        <v>-72.635399086895632</v>
      </c>
      <c r="C3022" s="76">
        <v>-72.635399086895632</v>
      </c>
      <c r="D3022" s="76">
        <v>0</v>
      </c>
      <c r="E3022" s="76">
        <v>0</v>
      </c>
      <c r="F3022" s="76">
        <v>0</v>
      </c>
    </row>
    <row r="3023" spans="1:6" x14ac:dyDescent="0.2">
      <c r="A3023" s="84">
        <v>2992</v>
      </c>
      <c r="B3023" s="76">
        <v>2294.5362715518731</v>
      </c>
      <c r="C3023" s="76">
        <v>2294.5362715518731</v>
      </c>
      <c r="D3023" s="76">
        <v>0</v>
      </c>
      <c r="E3023" s="76">
        <v>0</v>
      </c>
      <c r="F3023" s="76">
        <v>0</v>
      </c>
    </row>
    <row r="3024" spans="1:6" x14ac:dyDescent="0.2">
      <c r="A3024" s="84">
        <v>2993</v>
      </c>
      <c r="B3024" s="76">
        <v>2296.3271400326948</v>
      </c>
      <c r="C3024" s="76">
        <v>2296.3271400326948</v>
      </c>
      <c r="D3024" s="76">
        <v>0</v>
      </c>
      <c r="E3024" s="76">
        <v>0</v>
      </c>
      <c r="F3024" s="76">
        <v>0</v>
      </c>
    </row>
    <row r="3025" spans="1:6" x14ac:dyDescent="0.2">
      <c r="A3025" s="84">
        <v>2994</v>
      </c>
      <c r="B3025" s="76">
        <v>-172.92403401291085</v>
      </c>
      <c r="C3025" s="76">
        <v>-172.92403401291085</v>
      </c>
      <c r="D3025" s="76">
        <v>0</v>
      </c>
      <c r="E3025" s="76">
        <v>0</v>
      </c>
      <c r="F3025" s="76">
        <v>0</v>
      </c>
    </row>
    <row r="3026" spans="1:6" x14ac:dyDescent="0.2">
      <c r="A3026" s="84">
        <v>2995</v>
      </c>
      <c r="B3026" s="76">
        <v>2317.6028288537218</v>
      </c>
      <c r="C3026" s="76">
        <v>2317.6028288537218</v>
      </c>
      <c r="D3026" s="76">
        <v>0</v>
      </c>
      <c r="E3026" s="76">
        <v>0</v>
      </c>
      <c r="F3026" s="76">
        <v>0</v>
      </c>
    </row>
    <row r="3027" spans="1:6" x14ac:dyDescent="0.2">
      <c r="A3027" s="84">
        <v>2996</v>
      </c>
      <c r="B3027" s="76">
        <v>306.59925294963659</v>
      </c>
      <c r="C3027" s="76">
        <v>306.59925294963659</v>
      </c>
      <c r="D3027" s="76">
        <v>0</v>
      </c>
      <c r="E3027" s="76">
        <v>0</v>
      </c>
      <c r="F3027" s="76">
        <v>0</v>
      </c>
    </row>
    <row r="3028" spans="1:6" x14ac:dyDescent="0.2">
      <c r="A3028" s="84">
        <v>2997</v>
      </c>
      <c r="B3028" s="76">
        <v>-425.22175685993625</v>
      </c>
      <c r="C3028" s="76">
        <v>-425.22175685993625</v>
      </c>
      <c r="D3028" s="76">
        <v>0</v>
      </c>
      <c r="E3028" s="76">
        <v>0</v>
      </c>
      <c r="F3028" s="76">
        <v>0</v>
      </c>
    </row>
    <row r="3029" spans="1:6" x14ac:dyDescent="0.2">
      <c r="A3029" s="84">
        <v>2998</v>
      </c>
      <c r="B3029" s="76">
        <v>1412.4970423021118</v>
      </c>
      <c r="C3029" s="76">
        <v>1412.4970423021118</v>
      </c>
      <c r="D3029" s="76">
        <v>0</v>
      </c>
      <c r="E3029" s="76">
        <v>0</v>
      </c>
      <c r="F3029" s="76">
        <v>0</v>
      </c>
    </row>
    <row r="3030" spans="1:6" x14ac:dyDescent="0.2">
      <c r="A3030" s="84">
        <v>2999</v>
      </c>
      <c r="B3030" s="76">
        <v>1292.5088540870574</v>
      </c>
      <c r="C3030" s="76">
        <v>1292.5088540870574</v>
      </c>
      <c r="D3030" s="76">
        <v>0</v>
      </c>
      <c r="E3030" s="76">
        <v>0</v>
      </c>
      <c r="F3030" s="76">
        <v>0</v>
      </c>
    </row>
    <row r="3031" spans="1:6" x14ac:dyDescent="0.2">
      <c r="A3031" s="84">
        <v>3000</v>
      </c>
      <c r="B3031" s="76">
        <v>3394.8467225130489</v>
      </c>
      <c r="C3031" s="76">
        <v>3394.8467225130489</v>
      </c>
      <c r="D3031" s="76">
        <v>0</v>
      </c>
      <c r="E3031" s="76">
        <v>0</v>
      </c>
      <c r="F3031" s="76">
        <v>0</v>
      </c>
    </row>
    <row r="3032" spans="1:6" x14ac:dyDescent="0.2">
      <c r="A3032" s="84">
        <v>3001</v>
      </c>
      <c r="B3032" s="76">
        <v>1056.3289475674273</v>
      </c>
      <c r="C3032" s="76">
        <v>1056.3289475674273</v>
      </c>
      <c r="D3032" s="76">
        <v>0</v>
      </c>
      <c r="E3032" s="76">
        <v>0</v>
      </c>
      <c r="F3032" s="76">
        <v>0</v>
      </c>
    </row>
    <row r="3033" spans="1:6" x14ac:dyDescent="0.2">
      <c r="A3033" s="84">
        <v>3002</v>
      </c>
      <c r="B3033" s="76">
        <v>1659.2074267578382</v>
      </c>
      <c r="C3033" s="76">
        <v>1659.2074267578382</v>
      </c>
      <c r="D3033" s="76">
        <v>0</v>
      </c>
      <c r="E3033" s="76">
        <v>0</v>
      </c>
      <c r="F3033" s="76">
        <v>0</v>
      </c>
    </row>
    <row r="3034" spans="1:6" x14ac:dyDescent="0.2">
      <c r="A3034" s="84">
        <v>3003</v>
      </c>
      <c r="B3034" s="76">
        <v>705.53345827520798</v>
      </c>
      <c r="C3034" s="76">
        <v>705.53345827520798</v>
      </c>
      <c r="D3034" s="76">
        <v>0</v>
      </c>
      <c r="E3034" s="76">
        <v>0</v>
      </c>
      <c r="F3034" s="76">
        <v>0</v>
      </c>
    </row>
    <row r="3035" spans="1:6" x14ac:dyDescent="0.2">
      <c r="A3035" s="84">
        <v>3004</v>
      </c>
      <c r="B3035" s="76">
        <v>562.47871275830585</v>
      </c>
      <c r="C3035" s="76">
        <v>562.47871275830585</v>
      </c>
      <c r="D3035" s="76">
        <v>0</v>
      </c>
      <c r="E3035" s="76">
        <v>0</v>
      </c>
      <c r="F3035" s="76">
        <v>0</v>
      </c>
    </row>
    <row r="3036" spans="1:6" x14ac:dyDescent="0.2">
      <c r="A3036" s="84">
        <v>3005</v>
      </c>
      <c r="B3036" s="76">
        <v>637.69518895281726</v>
      </c>
      <c r="C3036" s="76">
        <v>637.69518895281726</v>
      </c>
      <c r="D3036" s="76">
        <v>0</v>
      </c>
      <c r="E3036" s="76">
        <v>0</v>
      </c>
      <c r="F3036" s="76">
        <v>0</v>
      </c>
    </row>
    <row r="3037" spans="1:6" x14ac:dyDescent="0.2">
      <c r="A3037" s="84">
        <v>3006</v>
      </c>
      <c r="B3037" s="76">
        <v>2766.8960845911347</v>
      </c>
      <c r="C3037" s="76">
        <v>2766.8960845911347</v>
      </c>
      <c r="D3037" s="76">
        <v>0</v>
      </c>
      <c r="E3037" s="76">
        <v>0</v>
      </c>
      <c r="F3037" s="76">
        <v>0</v>
      </c>
    </row>
    <row r="3038" spans="1:6" x14ac:dyDescent="0.2">
      <c r="A3038" s="84">
        <v>3007</v>
      </c>
      <c r="B3038" s="76">
        <v>179.66232376013022</v>
      </c>
      <c r="C3038" s="76">
        <v>179.66232376013022</v>
      </c>
      <c r="D3038" s="76">
        <v>0</v>
      </c>
      <c r="E3038" s="76">
        <v>0</v>
      </c>
      <c r="F3038" s="76">
        <v>0</v>
      </c>
    </row>
    <row r="3039" spans="1:6" x14ac:dyDescent="0.2">
      <c r="A3039" s="84">
        <v>3008</v>
      </c>
      <c r="B3039" s="76">
        <v>1763.0777986454968</v>
      </c>
      <c r="C3039" s="76">
        <v>1763.0777986454968</v>
      </c>
      <c r="D3039" s="76">
        <v>0</v>
      </c>
      <c r="E3039" s="76">
        <v>0</v>
      </c>
      <c r="F3039" s="76">
        <v>0</v>
      </c>
    </row>
    <row r="3040" spans="1:6" x14ac:dyDescent="0.2">
      <c r="A3040" s="84">
        <v>3009</v>
      </c>
      <c r="B3040" s="76">
        <v>2843.688696317633</v>
      </c>
      <c r="C3040" s="76">
        <v>2843.688696317633</v>
      </c>
      <c r="D3040" s="76">
        <v>0</v>
      </c>
      <c r="E3040" s="76">
        <v>0</v>
      </c>
      <c r="F3040" s="76">
        <v>0</v>
      </c>
    </row>
    <row r="3041" spans="1:6" x14ac:dyDescent="0.2">
      <c r="A3041" s="84">
        <v>3010</v>
      </c>
      <c r="B3041" s="76">
        <v>1206.5471670076158</v>
      </c>
      <c r="C3041" s="76">
        <v>1206.5471670076158</v>
      </c>
      <c r="D3041" s="76">
        <v>0</v>
      </c>
      <c r="E3041" s="76">
        <v>0</v>
      </c>
      <c r="F3041" s="76">
        <v>0</v>
      </c>
    </row>
    <row r="3042" spans="1:6" x14ac:dyDescent="0.2">
      <c r="A3042" s="84">
        <v>3011</v>
      </c>
      <c r="B3042" s="76">
        <v>1727.2604290290628</v>
      </c>
      <c r="C3042" s="76">
        <v>1727.2604290290628</v>
      </c>
      <c r="D3042" s="76">
        <v>0</v>
      </c>
      <c r="E3042" s="76">
        <v>0</v>
      </c>
      <c r="F3042" s="76">
        <v>0</v>
      </c>
    </row>
    <row r="3043" spans="1:6" x14ac:dyDescent="0.2">
      <c r="A3043" s="84">
        <v>3012</v>
      </c>
      <c r="B3043" s="76">
        <v>1616.2265832181174</v>
      </c>
      <c r="C3043" s="76">
        <v>1616.2265832181174</v>
      </c>
      <c r="D3043" s="76">
        <v>0</v>
      </c>
      <c r="E3043" s="76">
        <v>0</v>
      </c>
      <c r="F3043" s="76">
        <v>0</v>
      </c>
    </row>
    <row r="3044" spans="1:6" x14ac:dyDescent="0.2">
      <c r="A3044" s="84">
        <v>3013</v>
      </c>
      <c r="B3044" s="76">
        <v>3706.0283722783556</v>
      </c>
      <c r="C3044" s="76">
        <v>3706.0283722783556</v>
      </c>
      <c r="D3044" s="76">
        <v>0</v>
      </c>
      <c r="E3044" s="76">
        <v>0</v>
      </c>
      <c r="F3044" s="76">
        <v>0</v>
      </c>
    </row>
    <row r="3045" spans="1:6" x14ac:dyDescent="0.2">
      <c r="A3045" s="84">
        <v>3014</v>
      </c>
      <c r="B3045" s="76">
        <v>1430.190994161494</v>
      </c>
      <c r="C3045" s="76">
        <v>1430.190994161494</v>
      </c>
      <c r="D3045" s="76">
        <v>0</v>
      </c>
      <c r="E3045" s="76">
        <v>0</v>
      </c>
      <c r="F3045" s="76">
        <v>0</v>
      </c>
    </row>
    <row r="3046" spans="1:6" x14ac:dyDescent="0.2">
      <c r="A3046" s="84">
        <v>3015</v>
      </c>
      <c r="B3046" s="76">
        <v>1369.3014658135562</v>
      </c>
      <c r="C3046" s="76">
        <v>1369.3014658135562</v>
      </c>
      <c r="D3046" s="76">
        <v>0</v>
      </c>
      <c r="E3046" s="76">
        <v>0</v>
      </c>
      <c r="F3046" s="76">
        <v>0</v>
      </c>
    </row>
    <row r="3047" spans="1:6" x14ac:dyDescent="0.2">
      <c r="A3047" s="84">
        <v>3016</v>
      </c>
      <c r="B3047" s="76">
        <v>1913.2960180856853</v>
      </c>
      <c r="C3047" s="76">
        <v>1913.2960180856853</v>
      </c>
      <c r="D3047" s="76">
        <v>0</v>
      </c>
      <c r="E3047" s="76">
        <v>0</v>
      </c>
      <c r="F3047" s="76">
        <v>0</v>
      </c>
    </row>
    <row r="3048" spans="1:6" x14ac:dyDescent="0.2">
      <c r="A3048" s="84">
        <v>3017</v>
      </c>
      <c r="B3048" s="76">
        <v>1822.176458512613</v>
      </c>
      <c r="C3048" s="76">
        <v>1822.176458512613</v>
      </c>
      <c r="D3048" s="76">
        <v>0</v>
      </c>
      <c r="E3048" s="76">
        <v>0</v>
      </c>
      <c r="F3048" s="76">
        <v>0</v>
      </c>
    </row>
    <row r="3049" spans="1:6" x14ac:dyDescent="0.2">
      <c r="A3049" s="84">
        <v>3018</v>
      </c>
      <c r="B3049" s="76">
        <v>304.80838446881489</v>
      </c>
      <c r="C3049" s="76">
        <v>304.80838446881489</v>
      </c>
      <c r="D3049" s="76">
        <v>0</v>
      </c>
      <c r="E3049" s="76">
        <v>0</v>
      </c>
      <c r="F3049" s="76">
        <v>0</v>
      </c>
    </row>
    <row r="3050" spans="1:6" x14ac:dyDescent="0.2">
      <c r="A3050" s="84">
        <v>3019</v>
      </c>
      <c r="B3050" s="76">
        <v>1433.7727311231374</v>
      </c>
      <c r="C3050" s="76">
        <v>1433.7727311231374</v>
      </c>
      <c r="D3050" s="76">
        <v>0</v>
      </c>
      <c r="E3050" s="76">
        <v>0</v>
      </c>
      <c r="F3050" s="76">
        <v>0</v>
      </c>
    </row>
    <row r="3051" spans="1:6" x14ac:dyDescent="0.2">
      <c r="A3051" s="84">
        <v>3020</v>
      </c>
      <c r="B3051" s="76">
        <v>896.94165277429602</v>
      </c>
      <c r="C3051" s="76">
        <v>896.94165277429602</v>
      </c>
      <c r="D3051" s="76">
        <v>0</v>
      </c>
      <c r="E3051" s="76">
        <v>0</v>
      </c>
      <c r="F3051" s="76">
        <v>0</v>
      </c>
    </row>
    <row r="3052" spans="1:6" x14ac:dyDescent="0.2">
      <c r="A3052" s="84">
        <v>3021</v>
      </c>
      <c r="B3052" s="76">
        <v>1929.4138344130806</v>
      </c>
      <c r="C3052" s="76">
        <v>1929.4138344130806</v>
      </c>
      <c r="D3052" s="76">
        <v>0</v>
      </c>
      <c r="E3052" s="76">
        <v>0</v>
      </c>
      <c r="F3052" s="76">
        <v>0</v>
      </c>
    </row>
    <row r="3053" spans="1:6" x14ac:dyDescent="0.2">
      <c r="A3053" s="84">
        <v>3022</v>
      </c>
      <c r="B3053" s="76">
        <v>2026.1207323774524</v>
      </c>
      <c r="C3053" s="76">
        <v>2026.1207323774524</v>
      </c>
      <c r="D3053" s="76">
        <v>0</v>
      </c>
      <c r="E3053" s="76">
        <v>0</v>
      </c>
      <c r="F3053" s="76">
        <v>0</v>
      </c>
    </row>
    <row r="3054" spans="1:6" x14ac:dyDescent="0.2">
      <c r="A3054" s="84">
        <v>3023</v>
      </c>
      <c r="B3054" s="76">
        <v>-391.19525572432394</v>
      </c>
      <c r="C3054" s="76">
        <v>-391.19525572432394</v>
      </c>
      <c r="D3054" s="76">
        <v>0</v>
      </c>
      <c r="E3054" s="76">
        <v>0</v>
      </c>
      <c r="F3054" s="76">
        <v>0</v>
      </c>
    </row>
    <row r="3055" spans="1:6" x14ac:dyDescent="0.2">
      <c r="A3055" s="84">
        <v>3024</v>
      </c>
      <c r="B3055" s="76">
        <v>1564.5061302231215</v>
      </c>
      <c r="C3055" s="76">
        <v>1564.5061302231215</v>
      </c>
      <c r="D3055" s="76">
        <v>0</v>
      </c>
      <c r="E3055" s="76">
        <v>0</v>
      </c>
      <c r="F3055" s="76">
        <v>0</v>
      </c>
    </row>
    <row r="3056" spans="1:6" x14ac:dyDescent="0.2">
      <c r="A3056" s="84">
        <v>3025</v>
      </c>
      <c r="B3056" s="76">
        <v>850.59380522176571</v>
      </c>
      <c r="C3056" s="76">
        <v>850.59380522176571</v>
      </c>
      <c r="D3056" s="76">
        <v>0</v>
      </c>
      <c r="E3056" s="76">
        <v>0</v>
      </c>
      <c r="F3056" s="76">
        <v>0</v>
      </c>
    </row>
    <row r="3057" spans="1:6" x14ac:dyDescent="0.2">
      <c r="A3057" s="84">
        <v>3026</v>
      </c>
      <c r="B3057" s="76">
        <v>394.35180850989991</v>
      </c>
      <c r="C3057" s="76">
        <v>394.35180850989991</v>
      </c>
      <c r="D3057" s="76">
        <v>0</v>
      </c>
      <c r="E3057" s="76">
        <v>0</v>
      </c>
      <c r="F3057" s="76">
        <v>0</v>
      </c>
    </row>
    <row r="3058" spans="1:6" x14ac:dyDescent="0.2">
      <c r="A3058" s="84">
        <v>3027</v>
      </c>
      <c r="B3058" s="76">
        <v>328.089674719497</v>
      </c>
      <c r="C3058" s="76">
        <v>328.089674719497</v>
      </c>
      <c r="D3058" s="76">
        <v>0</v>
      </c>
      <c r="E3058" s="76">
        <v>0</v>
      </c>
      <c r="F3058" s="76">
        <v>0</v>
      </c>
    </row>
    <row r="3059" spans="1:6" x14ac:dyDescent="0.2">
      <c r="A3059" s="84">
        <v>3028</v>
      </c>
      <c r="B3059" s="76">
        <v>16.693292005355488</v>
      </c>
      <c r="C3059" s="76">
        <v>16.693292005355488</v>
      </c>
      <c r="D3059" s="76">
        <v>0</v>
      </c>
      <c r="E3059" s="76">
        <v>0</v>
      </c>
      <c r="F3059" s="76">
        <v>0</v>
      </c>
    </row>
    <row r="3060" spans="1:6" x14ac:dyDescent="0.2">
      <c r="A3060" s="84">
        <v>3029</v>
      </c>
      <c r="B3060" s="76">
        <v>578.59652908570115</v>
      </c>
      <c r="C3060" s="76">
        <v>578.59652908570115</v>
      </c>
      <c r="D3060" s="76">
        <v>0</v>
      </c>
      <c r="E3060" s="76">
        <v>0</v>
      </c>
      <c r="F3060" s="76">
        <v>0</v>
      </c>
    </row>
    <row r="3061" spans="1:6" x14ac:dyDescent="0.2">
      <c r="A3061" s="84">
        <v>3030</v>
      </c>
      <c r="B3061" s="76">
        <v>1838.0795418911739</v>
      </c>
      <c r="C3061" s="76">
        <v>1838.0795418911739</v>
      </c>
      <c r="D3061" s="76">
        <v>0</v>
      </c>
      <c r="E3061" s="76">
        <v>0</v>
      </c>
      <c r="F3061" s="76">
        <v>0</v>
      </c>
    </row>
    <row r="3062" spans="1:6" x14ac:dyDescent="0.2">
      <c r="A3062" s="84">
        <v>3031</v>
      </c>
      <c r="B3062" s="76">
        <v>505.38565432084579</v>
      </c>
      <c r="C3062" s="76">
        <v>505.38565432084579</v>
      </c>
      <c r="D3062" s="76">
        <v>0</v>
      </c>
      <c r="E3062" s="76">
        <v>0</v>
      </c>
      <c r="F3062" s="76">
        <v>0</v>
      </c>
    </row>
    <row r="3063" spans="1:6" x14ac:dyDescent="0.2">
      <c r="A3063" s="84">
        <v>3032</v>
      </c>
      <c r="B3063" s="76">
        <v>852.38467370258741</v>
      </c>
      <c r="C3063" s="76">
        <v>852.38467370258741</v>
      </c>
      <c r="D3063" s="76">
        <v>0</v>
      </c>
      <c r="E3063" s="76">
        <v>0</v>
      </c>
      <c r="F3063" s="76">
        <v>0</v>
      </c>
    </row>
    <row r="3064" spans="1:6" x14ac:dyDescent="0.2">
      <c r="A3064" s="84">
        <v>3033</v>
      </c>
      <c r="B3064" s="76">
        <v>2868.7608550491368</v>
      </c>
      <c r="C3064" s="76">
        <v>2868.7608550491368</v>
      </c>
      <c r="D3064" s="76">
        <v>0</v>
      </c>
      <c r="E3064" s="76">
        <v>0</v>
      </c>
      <c r="F3064" s="76">
        <v>0</v>
      </c>
    </row>
    <row r="3065" spans="1:6" x14ac:dyDescent="0.2">
      <c r="A3065" s="84">
        <v>3034</v>
      </c>
      <c r="B3065" s="76">
        <v>-852.80985787865484</v>
      </c>
      <c r="C3065" s="76">
        <v>-852.80985787865484</v>
      </c>
      <c r="D3065" s="76">
        <v>0</v>
      </c>
      <c r="E3065" s="76">
        <v>0</v>
      </c>
      <c r="F3065" s="76">
        <v>0</v>
      </c>
    </row>
    <row r="3066" spans="1:6" x14ac:dyDescent="0.2">
      <c r="A3066" s="84">
        <v>3035</v>
      </c>
      <c r="B3066" s="76">
        <v>2551.9918668925302</v>
      </c>
      <c r="C3066" s="76">
        <v>2551.9918668925302</v>
      </c>
      <c r="D3066" s="76">
        <v>0</v>
      </c>
      <c r="E3066" s="76">
        <v>0</v>
      </c>
      <c r="F3066" s="76">
        <v>0</v>
      </c>
    </row>
    <row r="3067" spans="1:6" x14ac:dyDescent="0.2">
      <c r="A3067" s="84">
        <v>3036</v>
      </c>
      <c r="B3067" s="76">
        <v>1510.7800757984705</v>
      </c>
      <c r="C3067" s="76">
        <v>1510.7800757984705</v>
      </c>
      <c r="D3067" s="76">
        <v>0</v>
      </c>
      <c r="E3067" s="76">
        <v>0</v>
      </c>
      <c r="F3067" s="76">
        <v>0</v>
      </c>
    </row>
    <row r="3068" spans="1:6" x14ac:dyDescent="0.2">
      <c r="A3068" s="84">
        <v>3037</v>
      </c>
      <c r="B3068" s="76">
        <v>3317.8393778377158</v>
      </c>
      <c r="C3068" s="76">
        <v>3317.8393778377158</v>
      </c>
      <c r="D3068" s="76">
        <v>0</v>
      </c>
      <c r="E3068" s="76">
        <v>0</v>
      </c>
      <c r="F3068" s="76">
        <v>0</v>
      </c>
    </row>
    <row r="3069" spans="1:6" x14ac:dyDescent="0.2">
      <c r="A3069" s="84">
        <v>3038</v>
      </c>
      <c r="B3069" s="76">
        <v>3049.638571612129</v>
      </c>
      <c r="C3069" s="76">
        <v>3049.638571612129</v>
      </c>
      <c r="D3069" s="76">
        <v>0</v>
      </c>
      <c r="E3069" s="76">
        <v>0</v>
      </c>
      <c r="F3069" s="76">
        <v>0</v>
      </c>
    </row>
    <row r="3070" spans="1:6" x14ac:dyDescent="0.2">
      <c r="A3070" s="84">
        <v>3039</v>
      </c>
      <c r="B3070" s="76">
        <v>405.09701939483011</v>
      </c>
      <c r="C3070" s="76">
        <v>405.09701939483011</v>
      </c>
      <c r="D3070" s="76">
        <v>0</v>
      </c>
      <c r="E3070" s="76">
        <v>0</v>
      </c>
      <c r="F3070" s="76">
        <v>0</v>
      </c>
    </row>
    <row r="3071" spans="1:6" x14ac:dyDescent="0.2">
      <c r="A3071" s="84">
        <v>3040</v>
      </c>
      <c r="B3071" s="76">
        <v>-153.00974777503734</v>
      </c>
      <c r="C3071" s="76">
        <v>-153.00974777503734</v>
      </c>
      <c r="D3071" s="76">
        <v>0</v>
      </c>
      <c r="E3071" s="76">
        <v>0</v>
      </c>
      <c r="F3071" s="76">
        <v>0</v>
      </c>
    </row>
    <row r="3072" spans="1:6" x14ac:dyDescent="0.2">
      <c r="A3072" s="84">
        <v>3041</v>
      </c>
      <c r="B3072" s="76">
        <v>2611.0905267596463</v>
      </c>
      <c r="C3072" s="76">
        <v>2611.0905267596463</v>
      </c>
      <c r="D3072" s="76">
        <v>0</v>
      </c>
      <c r="E3072" s="76">
        <v>0</v>
      </c>
      <c r="F3072" s="76">
        <v>0</v>
      </c>
    </row>
    <row r="3073" spans="1:6" x14ac:dyDescent="0.2">
      <c r="A3073" s="84">
        <v>3042</v>
      </c>
      <c r="B3073" s="76">
        <v>1181.6897412249468</v>
      </c>
      <c r="C3073" s="76">
        <v>1181.6897412249468</v>
      </c>
      <c r="D3073" s="76">
        <v>0</v>
      </c>
      <c r="E3073" s="76">
        <v>0</v>
      </c>
      <c r="F3073" s="76">
        <v>0</v>
      </c>
    </row>
    <row r="3074" spans="1:6" x14ac:dyDescent="0.2">
      <c r="A3074" s="84">
        <v>3043</v>
      </c>
      <c r="B3074" s="76">
        <v>1331.9079606651349</v>
      </c>
      <c r="C3074" s="76">
        <v>1331.9079606651349</v>
      </c>
      <c r="D3074" s="76">
        <v>0</v>
      </c>
      <c r="E3074" s="76">
        <v>0</v>
      </c>
      <c r="F3074" s="76">
        <v>0</v>
      </c>
    </row>
    <row r="3075" spans="1:6" x14ac:dyDescent="0.2">
      <c r="A3075" s="84">
        <v>3044</v>
      </c>
      <c r="B3075" s="76">
        <v>133.09974325876601</v>
      </c>
      <c r="C3075" s="76">
        <v>133.09974325876601</v>
      </c>
      <c r="D3075" s="76">
        <v>0</v>
      </c>
      <c r="E3075" s="76">
        <v>0</v>
      </c>
      <c r="F3075" s="76">
        <v>0</v>
      </c>
    </row>
    <row r="3076" spans="1:6" x14ac:dyDescent="0.2">
      <c r="A3076" s="84">
        <v>3045</v>
      </c>
      <c r="B3076" s="76">
        <v>1455.2631528929978</v>
      </c>
      <c r="C3076" s="76">
        <v>1455.2631528929978</v>
      </c>
      <c r="D3076" s="76">
        <v>0</v>
      </c>
      <c r="E3076" s="76">
        <v>0</v>
      </c>
      <c r="F3076" s="76">
        <v>0</v>
      </c>
    </row>
    <row r="3077" spans="1:6" x14ac:dyDescent="0.2">
      <c r="A3077" s="84">
        <v>3046</v>
      </c>
      <c r="B3077" s="76">
        <v>-271.20706750926956</v>
      </c>
      <c r="C3077" s="76">
        <v>-271.20706750926956</v>
      </c>
      <c r="D3077" s="76">
        <v>0</v>
      </c>
      <c r="E3077" s="76">
        <v>0</v>
      </c>
      <c r="F3077" s="76">
        <v>0</v>
      </c>
    </row>
    <row r="3078" spans="1:6" x14ac:dyDescent="0.2">
      <c r="A3078" s="84">
        <v>3047</v>
      </c>
      <c r="B3078" s="76">
        <v>1208.3380354884375</v>
      </c>
      <c r="C3078" s="76">
        <v>1208.3380354884375</v>
      </c>
      <c r="D3078" s="76">
        <v>0</v>
      </c>
      <c r="E3078" s="76">
        <v>0</v>
      </c>
      <c r="F3078" s="76">
        <v>0</v>
      </c>
    </row>
    <row r="3079" spans="1:6" x14ac:dyDescent="0.2">
      <c r="A3079" s="84">
        <v>3048</v>
      </c>
      <c r="B3079" s="76">
        <v>1582.4148150313385</v>
      </c>
      <c r="C3079" s="76">
        <v>1582.4148150313385</v>
      </c>
      <c r="D3079" s="76">
        <v>0</v>
      </c>
      <c r="E3079" s="76">
        <v>0</v>
      </c>
      <c r="F3079" s="76">
        <v>0</v>
      </c>
    </row>
    <row r="3080" spans="1:6" x14ac:dyDescent="0.2">
      <c r="A3080" s="84">
        <v>3049</v>
      </c>
      <c r="B3080" s="76">
        <v>1721.8878235865977</v>
      </c>
      <c r="C3080" s="76">
        <v>1721.8878235865977</v>
      </c>
      <c r="D3080" s="76">
        <v>0</v>
      </c>
      <c r="E3080" s="76">
        <v>0</v>
      </c>
      <c r="F3080" s="76">
        <v>0</v>
      </c>
    </row>
    <row r="3081" spans="1:6" x14ac:dyDescent="0.2">
      <c r="A3081" s="84">
        <v>3050</v>
      </c>
      <c r="B3081" s="76">
        <v>3090.6138137221933</v>
      </c>
      <c r="C3081" s="76">
        <v>3090.6138137221933</v>
      </c>
      <c r="D3081" s="76">
        <v>0</v>
      </c>
      <c r="E3081" s="76">
        <v>0</v>
      </c>
      <c r="F3081" s="76">
        <v>0</v>
      </c>
    </row>
    <row r="3082" spans="1:6" x14ac:dyDescent="0.2">
      <c r="A3082" s="84">
        <v>3051</v>
      </c>
      <c r="B3082" s="76">
        <v>1467.7992322587497</v>
      </c>
      <c r="C3082" s="76">
        <v>1467.7992322587497</v>
      </c>
      <c r="D3082" s="76">
        <v>0</v>
      </c>
      <c r="E3082" s="76">
        <v>0</v>
      </c>
      <c r="F3082" s="76">
        <v>0</v>
      </c>
    </row>
    <row r="3083" spans="1:6" x14ac:dyDescent="0.2">
      <c r="A3083" s="84">
        <v>3052</v>
      </c>
      <c r="B3083" s="76">
        <v>3203.4385280139604</v>
      </c>
      <c r="C3083" s="76">
        <v>3203.4385280139604</v>
      </c>
      <c r="D3083" s="76">
        <v>0</v>
      </c>
      <c r="E3083" s="76">
        <v>0</v>
      </c>
      <c r="F3083" s="76">
        <v>0</v>
      </c>
    </row>
    <row r="3084" spans="1:6" x14ac:dyDescent="0.2">
      <c r="A3084" s="84">
        <v>3053</v>
      </c>
      <c r="B3084" s="76">
        <v>2040.447680224026</v>
      </c>
      <c r="C3084" s="76">
        <v>2040.447680224026</v>
      </c>
      <c r="D3084" s="76">
        <v>0</v>
      </c>
      <c r="E3084" s="76">
        <v>0</v>
      </c>
      <c r="F3084" s="76">
        <v>0</v>
      </c>
    </row>
    <row r="3085" spans="1:6" x14ac:dyDescent="0.2">
      <c r="A3085" s="84">
        <v>3054</v>
      </c>
      <c r="B3085" s="76">
        <v>2213.9471899148966</v>
      </c>
      <c r="C3085" s="76">
        <v>2213.9471899148966</v>
      </c>
      <c r="D3085" s="76">
        <v>0</v>
      </c>
      <c r="E3085" s="76">
        <v>0</v>
      </c>
      <c r="F3085" s="76">
        <v>0</v>
      </c>
    </row>
    <row r="3086" spans="1:6" x14ac:dyDescent="0.2">
      <c r="A3086" s="84">
        <v>3055</v>
      </c>
      <c r="B3086" s="76">
        <v>2480.5718606084965</v>
      </c>
      <c r="C3086" s="76">
        <v>2480.5718606084965</v>
      </c>
      <c r="D3086" s="76">
        <v>0</v>
      </c>
      <c r="E3086" s="76">
        <v>0</v>
      </c>
      <c r="F3086" s="76">
        <v>0</v>
      </c>
    </row>
    <row r="3087" spans="1:6" x14ac:dyDescent="0.2">
      <c r="A3087" s="84">
        <v>3056</v>
      </c>
      <c r="B3087" s="76">
        <v>855.75167771539645</v>
      </c>
      <c r="C3087" s="76">
        <v>855.75167771539645</v>
      </c>
      <c r="D3087" s="76">
        <v>0</v>
      </c>
      <c r="E3087" s="76">
        <v>0</v>
      </c>
      <c r="F3087" s="76">
        <v>0</v>
      </c>
    </row>
    <row r="3088" spans="1:6" x14ac:dyDescent="0.2">
      <c r="A3088" s="84">
        <v>3057</v>
      </c>
      <c r="B3088" s="76">
        <v>2026.1207323774524</v>
      </c>
      <c r="C3088" s="76">
        <v>2026.1207323774524</v>
      </c>
      <c r="D3088" s="76">
        <v>0</v>
      </c>
      <c r="E3088" s="76">
        <v>0</v>
      </c>
      <c r="F3088" s="76">
        <v>0</v>
      </c>
    </row>
    <row r="3089" spans="1:6" x14ac:dyDescent="0.2">
      <c r="A3089" s="84">
        <v>3058</v>
      </c>
      <c r="B3089" s="76">
        <v>2269.4641128203693</v>
      </c>
      <c r="C3089" s="76">
        <v>2269.4641128203693</v>
      </c>
      <c r="D3089" s="76">
        <v>0</v>
      </c>
      <c r="E3089" s="76">
        <v>0</v>
      </c>
      <c r="F3089" s="76">
        <v>0</v>
      </c>
    </row>
    <row r="3090" spans="1:6" x14ac:dyDescent="0.2">
      <c r="A3090" s="84">
        <v>3059</v>
      </c>
      <c r="B3090" s="76">
        <v>145.63582262451791</v>
      </c>
      <c r="C3090" s="76">
        <v>145.63582262451791</v>
      </c>
      <c r="D3090" s="76">
        <v>0</v>
      </c>
      <c r="E3090" s="76">
        <v>0</v>
      </c>
      <c r="F3090" s="76">
        <v>0</v>
      </c>
    </row>
    <row r="3091" spans="1:6" x14ac:dyDescent="0.2">
      <c r="A3091" s="84">
        <v>3060</v>
      </c>
      <c r="B3091" s="76">
        <v>1120.8002128770086</v>
      </c>
      <c r="C3091" s="76">
        <v>1120.8002128770086</v>
      </c>
      <c r="D3091" s="76">
        <v>0</v>
      </c>
      <c r="E3091" s="76">
        <v>0</v>
      </c>
      <c r="F3091" s="76">
        <v>0</v>
      </c>
    </row>
    <row r="3092" spans="1:6" x14ac:dyDescent="0.2">
      <c r="A3092" s="84">
        <v>3061</v>
      </c>
      <c r="B3092" s="76">
        <v>2399.98277897152</v>
      </c>
      <c r="C3092" s="76">
        <v>2399.98277897152</v>
      </c>
      <c r="D3092" s="76">
        <v>0</v>
      </c>
      <c r="E3092" s="76">
        <v>0</v>
      </c>
      <c r="F3092" s="76">
        <v>0</v>
      </c>
    </row>
    <row r="3093" spans="1:6" x14ac:dyDescent="0.2">
      <c r="A3093" s="84">
        <v>3062</v>
      </c>
      <c r="B3093" s="76">
        <v>671.72169008843002</v>
      </c>
      <c r="C3093" s="76">
        <v>671.72169008843002</v>
      </c>
      <c r="D3093" s="76">
        <v>0</v>
      </c>
      <c r="E3093" s="76">
        <v>0</v>
      </c>
      <c r="F3093" s="76">
        <v>0</v>
      </c>
    </row>
    <row r="3094" spans="1:6" x14ac:dyDescent="0.2">
      <c r="A3094" s="84">
        <v>3063</v>
      </c>
      <c r="B3094" s="76">
        <v>1943.7407822596542</v>
      </c>
      <c r="C3094" s="76">
        <v>1943.7407822596542</v>
      </c>
      <c r="D3094" s="76">
        <v>0</v>
      </c>
      <c r="E3094" s="76">
        <v>0</v>
      </c>
      <c r="F3094" s="76">
        <v>0</v>
      </c>
    </row>
    <row r="3095" spans="1:6" x14ac:dyDescent="0.2">
      <c r="A3095" s="84">
        <v>3064</v>
      </c>
      <c r="B3095" s="76">
        <v>2637.9535539719718</v>
      </c>
      <c r="C3095" s="76">
        <v>2637.9535539719718</v>
      </c>
      <c r="D3095" s="76">
        <v>0</v>
      </c>
      <c r="E3095" s="76">
        <v>0</v>
      </c>
      <c r="F3095" s="76">
        <v>0</v>
      </c>
    </row>
    <row r="3096" spans="1:6" x14ac:dyDescent="0.2">
      <c r="A3096" s="84">
        <v>3065</v>
      </c>
      <c r="B3096" s="76">
        <v>795.07688231629299</v>
      </c>
      <c r="C3096" s="76">
        <v>795.07688231629299</v>
      </c>
      <c r="D3096" s="76">
        <v>0</v>
      </c>
      <c r="E3096" s="76">
        <v>0</v>
      </c>
      <c r="F3096" s="76">
        <v>0</v>
      </c>
    </row>
    <row r="3097" spans="1:6" x14ac:dyDescent="0.2">
      <c r="A3097" s="84">
        <v>3066</v>
      </c>
      <c r="B3097" s="76">
        <v>1605.4813723331872</v>
      </c>
      <c r="C3097" s="76">
        <v>1605.4813723331872</v>
      </c>
      <c r="D3097" s="76">
        <v>0</v>
      </c>
      <c r="E3097" s="76">
        <v>0</v>
      </c>
      <c r="F3097" s="76">
        <v>0</v>
      </c>
    </row>
    <row r="3098" spans="1:6" x14ac:dyDescent="0.2">
      <c r="A3098" s="84">
        <v>3067</v>
      </c>
      <c r="B3098" s="76">
        <v>3199.856791052317</v>
      </c>
      <c r="C3098" s="76">
        <v>3199.856791052317</v>
      </c>
      <c r="D3098" s="76">
        <v>0</v>
      </c>
      <c r="E3098" s="76">
        <v>0</v>
      </c>
      <c r="F3098" s="76">
        <v>0</v>
      </c>
    </row>
    <row r="3099" spans="1:6" x14ac:dyDescent="0.2">
      <c r="A3099" s="84">
        <v>3068</v>
      </c>
      <c r="B3099" s="76">
        <v>2935.0229888395397</v>
      </c>
      <c r="C3099" s="76">
        <v>2935.0229888395397</v>
      </c>
      <c r="D3099" s="76">
        <v>0</v>
      </c>
      <c r="E3099" s="76">
        <v>0</v>
      </c>
      <c r="F3099" s="76">
        <v>0</v>
      </c>
    </row>
    <row r="3100" spans="1:6" x14ac:dyDescent="0.2">
      <c r="A3100" s="84">
        <v>3069</v>
      </c>
      <c r="B3100" s="76">
        <v>1483.917048586145</v>
      </c>
      <c r="C3100" s="76">
        <v>1483.917048586145</v>
      </c>
      <c r="D3100" s="76">
        <v>0</v>
      </c>
      <c r="E3100" s="76">
        <v>0</v>
      </c>
      <c r="F3100" s="76">
        <v>0</v>
      </c>
    </row>
    <row r="3101" spans="1:6" x14ac:dyDescent="0.2">
      <c r="A3101" s="84">
        <v>3070</v>
      </c>
      <c r="B3101" s="76">
        <v>394.35180850989991</v>
      </c>
      <c r="C3101" s="76">
        <v>394.35180850989991</v>
      </c>
      <c r="D3101" s="76">
        <v>0</v>
      </c>
      <c r="E3101" s="76">
        <v>0</v>
      </c>
      <c r="F3101" s="76">
        <v>0</v>
      </c>
    </row>
    <row r="3102" spans="1:6" x14ac:dyDescent="0.2">
      <c r="A3102" s="84">
        <v>3071</v>
      </c>
      <c r="B3102" s="76">
        <v>695.00298033911213</v>
      </c>
      <c r="C3102" s="76">
        <v>695.00298033911213</v>
      </c>
      <c r="D3102" s="76">
        <v>0</v>
      </c>
      <c r="E3102" s="76">
        <v>0</v>
      </c>
      <c r="F3102" s="76">
        <v>0</v>
      </c>
    </row>
    <row r="3103" spans="1:6" x14ac:dyDescent="0.2">
      <c r="A3103" s="84">
        <v>3072</v>
      </c>
      <c r="B3103" s="76">
        <v>1181.475008276112</v>
      </c>
      <c r="C3103" s="76">
        <v>1181.475008276112</v>
      </c>
      <c r="D3103" s="76">
        <v>0</v>
      </c>
      <c r="E3103" s="76">
        <v>0</v>
      </c>
      <c r="F3103" s="76">
        <v>0</v>
      </c>
    </row>
    <row r="3104" spans="1:6" x14ac:dyDescent="0.2">
      <c r="A3104" s="84">
        <v>3073</v>
      </c>
      <c r="B3104" s="76">
        <v>1947.3225192212976</v>
      </c>
      <c r="C3104" s="76">
        <v>1947.3225192212976</v>
      </c>
      <c r="D3104" s="76">
        <v>0</v>
      </c>
      <c r="E3104" s="76">
        <v>0</v>
      </c>
      <c r="F3104" s="76">
        <v>0</v>
      </c>
    </row>
    <row r="3105" spans="1:6" x14ac:dyDescent="0.2">
      <c r="A3105" s="84">
        <v>3074</v>
      </c>
      <c r="B3105" s="76">
        <v>1086.7737117413963</v>
      </c>
      <c r="C3105" s="76">
        <v>1086.7737117413963</v>
      </c>
      <c r="D3105" s="76">
        <v>0</v>
      </c>
      <c r="E3105" s="76">
        <v>0</v>
      </c>
      <c r="F3105" s="76">
        <v>0</v>
      </c>
    </row>
    <row r="3106" spans="1:6" x14ac:dyDescent="0.2">
      <c r="A3106" s="84">
        <v>3075</v>
      </c>
      <c r="B3106" s="76">
        <v>587.55087148980965</v>
      </c>
      <c r="C3106" s="76">
        <v>587.55087148980965</v>
      </c>
      <c r="D3106" s="76">
        <v>0</v>
      </c>
      <c r="E3106" s="76">
        <v>0</v>
      </c>
      <c r="F3106" s="76">
        <v>0</v>
      </c>
    </row>
    <row r="3107" spans="1:6" x14ac:dyDescent="0.2">
      <c r="A3107" s="84">
        <v>3076</v>
      </c>
      <c r="B3107" s="76">
        <v>-113.82537414579474</v>
      </c>
      <c r="C3107" s="76">
        <v>-113.82537414579474</v>
      </c>
      <c r="D3107" s="76">
        <v>0</v>
      </c>
      <c r="E3107" s="76">
        <v>0</v>
      </c>
      <c r="F3107" s="76">
        <v>0</v>
      </c>
    </row>
    <row r="3108" spans="1:6" x14ac:dyDescent="0.2">
      <c r="A3108" s="84">
        <v>3077</v>
      </c>
      <c r="B3108" s="76">
        <v>-1244.580589280939</v>
      </c>
      <c r="C3108" s="76">
        <v>-1244.580589280939</v>
      </c>
      <c r="D3108" s="76">
        <v>0</v>
      </c>
      <c r="E3108" s="76">
        <v>0</v>
      </c>
      <c r="F3108" s="76">
        <v>0</v>
      </c>
    </row>
    <row r="3109" spans="1:6" x14ac:dyDescent="0.2">
      <c r="A3109" s="84">
        <v>3078</v>
      </c>
      <c r="B3109" s="76">
        <v>1575.0366081592178</v>
      </c>
      <c r="C3109" s="76">
        <v>1575.0366081592178</v>
      </c>
      <c r="D3109" s="76">
        <v>0</v>
      </c>
      <c r="E3109" s="76">
        <v>0</v>
      </c>
      <c r="F3109" s="76">
        <v>0</v>
      </c>
    </row>
    <row r="3110" spans="1:6" x14ac:dyDescent="0.2">
      <c r="A3110" s="84">
        <v>3079</v>
      </c>
      <c r="B3110" s="76">
        <v>1145.8723716085128</v>
      </c>
      <c r="C3110" s="76">
        <v>1145.8723716085128</v>
      </c>
      <c r="D3110" s="76">
        <v>0</v>
      </c>
      <c r="E3110" s="76">
        <v>0</v>
      </c>
      <c r="F3110" s="76">
        <v>0</v>
      </c>
    </row>
    <row r="3111" spans="1:6" x14ac:dyDescent="0.2">
      <c r="A3111" s="84">
        <v>3080</v>
      </c>
      <c r="B3111" s="76">
        <v>549.94263339255394</v>
      </c>
      <c r="C3111" s="76">
        <v>549.94263339255394</v>
      </c>
      <c r="D3111" s="76">
        <v>0</v>
      </c>
      <c r="E3111" s="76">
        <v>0</v>
      </c>
      <c r="F3111" s="76">
        <v>0</v>
      </c>
    </row>
    <row r="3112" spans="1:6" x14ac:dyDescent="0.2">
      <c r="A3112" s="84">
        <v>3081</v>
      </c>
      <c r="B3112" s="76">
        <v>1825.7581954742564</v>
      </c>
      <c r="C3112" s="76">
        <v>1825.7581954742564</v>
      </c>
      <c r="D3112" s="76">
        <v>0</v>
      </c>
      <c r="E3112" s="76">
        <v>0</v>
      </c>
      <c r="F3112" s="76">
        <v>0</v>
      </c>
    </row>
    <row r="3113" spans="1:6" x14ac:dyDescent="0.2">
      <c r="A3113" s="84">
        <v>3082</v>
      </c>
      <c r="B3113" s="76">
        <v>2085.219392244569</v>
      </c>
      <c r="C3113" s="76">
        <v>2085.219392244569</v>
      </c>
      <c r="D3113" s="76">
        <v>0</v>
      </c>
      <c r="E3113" s="76">
        <v>0</v>
      </c>
      <c r="F3113" s="76">
        <v>0</v>
      </c>
    </row>
    <row r="3114" spans="1:6" x14ac:dyDescent="0.2">
      <c r="A3114" s="84">
        <v>3083</v>
      </c>
      <c r="B3114" s="76">
        <v>1211.9197724500809</v>
      </c>
      <c r="C3114" s="76">
        <v>1211.9197724500809</v>
      </c>
      <c r="D3114" s="76">
        <v>0</v>
      </c>
      <c r="E3114" s="76">
        <v>0</v>
      </c>
      <c r="F3114" s="76">
        <v>0</v>
      </c>
    </row>
    <row r="3115" spans="1:6" x14ac:dyDescent="0.2">
      <c r="A3115" s="84">
        <v>3084</v>
      </c>
      <c r="B3115" s="76">
        <v>1757.7051932030317</v>
      </c>
      <c r="C3115" s="76">
        <v>1757.7051932030317</v>
      </c>
      <c r="D3115" s="76">
        <v>0</v>
      </c>
      <c r="E3115" s="76">
        <v>0</v>
      </c>
      <c r="F3115" s="76">
        <v>0</v>
      </c>
    </row>
    <row r="3116" spans="1:6" x14ac:dyDescent="0.2">
      <c r="A3116" s="84">
        <v>3085</v>
      </c>
      <c r="B3116" s="76">
        <v>-401.94046660925414</v>
      </c>
      <c r="C3116" s="76">
        <v>-401.94046660925414</v>
      </c>
      <c r="D3116" s="76">
        <v>0</v>
      </c>
      <c r="E3116" s="76">
        <v>0</v>
      </c>
      <c r="F3116" s="76">
        <v>0</v>
      </c>
    </row>
    <row r="3117" spans="1:6" x14ac:dyDescent="0.2">
      <c r="A3117" s="84">
        <v>3086</v>
      </c>
      <c r="B3117" s="76">
        <v>-131.73405895401174</v>
      </c>
      <c r="C3117" s="76">
        <v>-131.73405895401174</v>
      </c>
      <c r="D3117" s="76">
        <v>0</v>
      </c>
      <c r="E3117" s="76">
        <v>0</v>
      </c>
      <c r="F3117" s="76">
        <v>0</v>
      </c>
    </row>
    <row r="3118" spans="1:6" x14ac:dyDescent="0.2">
      <c r="A3118" s="84">
        <v>3087</v>
      </c>
      <c r="B3118" s="76">
        <v>63.255872506719697</v>
      </c>
      <c r="C3118" s="76">
        <v>63.255872506719697</v>
      </c>
      <c r="D3118" s="76">
        <v>0</v>
      </c>
      <c r="E3118" s="76">
        <v>0</v>
      </c>
      <c r="F3118" s="76">
        <v>0</v>
      </c>
    </row>
    <row r="3119" spans="1:6" x14ac:dyDescent="0.2">
      <c r="A3119" s="84">
        <v>3088</v>
      </c>
      <c r="B3119" s="76">
        <v>762.84124966150239</v>
      </c>
      <c r="C3119" s="76">
        <v>762.84124966150239</v>
      </c>
      <c r="D3119" s="76">
        <v>0</v>
      </c>
      <c r="E3119" s="76">
        <v>0</v>
      </c>
      <c r="F3119" s="76">
        <v>0</v>
      </c>
    </row>
    <row r="3120" spans="1:6" x14ac:dyDescent="0.2">
      <c r="A3120" s="84">
        <v>3089</v>
      </c>
      <c r="B3120" s="76">
        <v>1188.6384821993988</v>
      </c>
      <c r="C3120" s="76">
        <v>1188.6384821993988</v>
      </c>
      <c r="D3120" s="76">
        <v>0</v>
      </c>
      <c r="E3120" s="76">
        <v>0</v>
      </c>
      <c r="F3120" s="76">
        <v>0</v>
      </c>
    </row>
    <row r="3121" spans="1:6" x14ac:dyDescent="0.2">
      <c r="A3121" s="84">
        <v>3090</v>
      </c>
      <c r="B3121" s="76">
        <v>1675.3252430852335</v>
      </c>
      <c r="C3121" s="76">
        <v>1675.3252430852335</v>
      </c>
      <c r="D3121" s="76">
        <v>0</v>
      </c>
      <c r="E3121" s="76">
        <v>0</v>
      </c>
      <c r="F3121" s="76">
        <v>0</v>
      </c>
    </row>
    <row r="3122" spans="1:6" x14ac:dyDescent="0.2">
      <c r="A3122" s="84">
        <v>3091</v>
      </c>
      <c r="B3122" s="76">
        <v>406.88788787565181</v>
      </c>
      <c r="C3122" s="76">
        <v>406.88788787565181</v>
      </c>
      <c r="D3122" s="76">
        <v>0</v>
      </c>
      <c r="E3122" s="76">
        <v>0</v>
      </c>
      <c r="F3122" s="76">
        <v>0</v>
      </c>
    </row>
    <row r="3123" spans="1:6" x14ac:dyDescent="0.2">
      <c r="A3123" s="84">
        <v>3092</v>
      </c>
      <c r="B3123" s="76">
        <v>614.41389870213516</v>
      </c>
      <c r="C3123" s="76">
        <v>614.41389870213516</v>
      </c>
      <c r="D3123" s="76">
        <v>0</v>
      </c>
      <c r="E3123" s="76">
        <v>0</v>
      </c>
      <c r="F3123" s="76">
        <v>0</v>
      </c>
    </row>
    <row r="3124" spans="1:6" x14ac:dyDescent="0.2">
      <c r="A3124" s="84">
        <v>3093</v>
      </c>
      <c r="B3124" s="76">
        <v>-664.9834003412102</v>
      </c>
      <c r="C3124" s="76">
        <v>-664.9834003412102</v>
      </c>
      <c r="D3124" s="76">
        <v>0</v>
      </c>
      <c r="E3124" s="76">
        <v>0</v>
      </c>
      <c r="F3124" s="76">
        <v>0</v>
      </c>
    </row>
    <row r="3125" spans="1:6" x14ac:dyDescent="0.2">
      <c r="A3125" s="84">
        <v>3094</v>
      </c>
      <c r="B3125" s="76">
        <v>517.70700073776334</v>
      </c>
      <c r="C3125" s="76">
        <v>517.70700073776334</v>
      </c>
      <c r="D3125" s="76">
        <v>0</v>
      </c>
      <c r="E3125" s="76">
        <v>0</v>
      </c>
      <c r="F3125" s="76">
        <v>0</v>
      </c>
    </row>
    <row r="3126" spans="1:6" x14ac:dyDescent="0.2">
      <c r="A3126" s="84">
        <v>3095</v>
      </c>
      <c r="B3126" s="76">
        <v>1961.6494670678712</v>
      </c>
      <c r="C3126" s="76">
        <v>1961.6494670678712</v>
      </c>
      <c r="D3126" s="76">
        <v>0</v>
      </c>
      <c r="E3126" s="76">
        <v>0</v>
      </c>
      <c r="F3126" s="76">
        <v>0</v>
      </c>
    </row>
    <row r="3127" spans="1:6" x14ac:dyDescent="0.2">
      <c r="A3127" s="84">
        <v>3096</v>
      </c>
      <c r="B3127" s="76">
        <v>324.5079377578536</v>
      </c>
      <c r="C3127" s="76">
        <v>324.5079377578536</v>
      </c>
      <c r="D3127" s="76">
        <v>0</v>
      </c>
      <c r="E3127" s="76">
        <v>0</v>
      </c>
      <c r="F3127" s="76">
        <v>0</v>
      </c>
    </row>
    <row r="3128" spans="1:6" x14ac:dyDescent="0.2">
      <c r="A3128" s="84">
        <v>3097</v>
      </c>
      <c r="B3128" s="76">
        <v>1480.3353116245016</v>
      </c>
      <c r="C3128" s="76">
        <v>1480.3353116245016</v>
      </c>
      <c r="D3128" s="76">
        <v>0</v>
      </c>
      <c r="E3128" s="76">
        <v>0</v>
      </c>
      <c r="F3128" s="76">
        <v>0</v>
      </c>
    </row>
    <row r="3129" spans="1:6" x14ac:dyDescent="0.2">
      <c r="A3129" s="84">
        <v>3098</v>
      </c>
      <c r="B3129" s="76">
        <v>1326.5353552226698</v>
      </c>
      <c r="C3129" s="76">
        <v>1326.5353552226698</v>
      </c>
      <c r="D3129" s="76">
        <v>0</v>
      </c>
      <c r="E3129" s="76">
        <v>0</v>
      </c>
      <c r="F3129" s="76">
        <v>0</v>
      </c>
    </row>
    <row r="3130" spans="1:6" x14ac:dyDescent="0.2">
      <c r="A3130" s="84">
        <v>3099</v>
      </c>
      <c r="B3130" s="76">
        <v>1011.5572355468848</v>
      </c>
      <c r="C3130" s="76">
        <v>1011.5572355468848</v>
      </c>
      <c r="D3130" s="76">
        <v>0</v>
      </c>
      <c r="E3130" s="76">
        <v>0</v>
      </c>
      <c r="F3130" s="76">
        <v>0</v>
      </c>
    </row>
    <row r="3131" spans="1:6" x14ac:dyDescent="0.2">
      <c r="A3131" s="84">
        <v>3100</v>
      </c>
      <c r="B3131" s="76">
        <v>1521.5252866834007</v>
      </c>
      <c r="C3131" s="76">
        <v>1521.5252866834007</v>
      </c>
      <c r="D3131" s="76">
        <v>0</v>
      </c>
      <c r="E3131" s="76">
        <v>0</v>
      </c>
      <c r="F3131" s="76">
        <v>0</v>
      </c>
    </row>
    <row r="3132" spans="1:6" x14ac:dyDescent="0.2">
      <c r="A3132" s="84">
        <v>3101</v>
      </c>
      <c r="B3132" s="76">
        <v>-183.66924489784105</v>
      </c>
      <c r="C3132" s="76">
        <v>-183.66924489784105</v>
      </c>
      <c r="D3132" s="76">
        <v>0</v>
      </c>
      <c r="E3132" s="76">
        <v>0</v>
      </c>
      <c r="F3132" s="76">
        <v>0</v>
      </c>
    </row>
    <row r="3133" spans="1:6" x14ac:dyDescent="0.2">
      <c r="A3133" s="84">
        <v>3102</v>
      </c>
      <c r="B3133" s="76">
        <v>2489.526203012605</v>
      </c>
      <c r="C3133" s="76">
        <v>2489.526203012605</v>
      </c>
      <c r="D3133" s="76">
        <v>0</v>
      </c>
      <c r="E3133" s="76">
        <v>0</v>
      </c>
      <c r="F3133" s="76">
        <v>0</v>
      </c>
    </row>
    <row r="3134" spans="1:6" x14ac:dyDescent="0.2">
      <c r="A3134" s="84">
        <v>3103</v>
      </c>
      <c r="B3134" s="76">
        <v>2537.8796519947914</v>
      </c>
      <c r="C3134" s="76">
        <v>2537.8796519947914</v>
      </c>
      <c r="D3134" s="76">
        <v>0</v>
      </c>
      <c r="E3134" s="76">
        <v>0</v>
      </c>
      <c r="F3134" s="76">
        <v>0</v>
      </c>
    </row>
    <row r="3135" spans="1:6" x14ac:dyDescent="0.2">
      <c r="A3135" s="84">
        <v>3104</v>
      </c>
      <c r="B3135" s="76">
        <v>16.693292005355488</v>
      </c>
      <c r="C3135" s="76">
        <v>16.693292005355488</v>
      </c>
      <c r="D3135" s="76">
        <v>0</v>
      </c>
      <c r="E3135" s="76">
        <v>0</v>
      </c>
      <c r="F3135" s="76">
        <v>0</v>
      </c>
    </row>
    <row r="3136" spans="1:6" x14ac:dyDescent="0.2">
      <c r="A3136" s="84">
        <v>3105</v>
      </c>
      <c r="B3136" s="76">
        <v>2423.2640692222021</v>
      </c>
      <c r="C3136" s="76">
        <v>2423.2640692222021</v>
      </c>
      <c r="D3136" s="76">
        <v>0</v>
      </c>
      <c r="E3136" s="76">
        <v>0</v>
      </c>
      <c r="F3136" s="76">
        <v>0</v>
      </c>
    </row>
    <row r="3137" spans="1:6" x14ac:dyDescent="0.2">
      <c r="A3137" s="84">
        <v>3106</v>
      </c>
      <c r="B3137" s="76">
        <v>1122.3763484089955</v>
      </c>
      <c r="C3137" s="76">
        <v>1122.3763484089955</v>
      </c>
      <c r="D3137" s="76">
        <v>0</v>
      </c>
      <c r="E3137" s="76">
        <v>0</v>
      </c>
      <c r="F3137" s="76">
        <v>0</v>
      </c>
    </row>
    <row r="3138" spans="1:6" x14ac:dyDescent="0.2">
      <c r="A3138" s="84">
        <v>3107</v>
      </c>
      <c r="B3138" s="76">
        <v>2870.5517235299585</v>
      </c>
      <c r="C3138" s="76">
        <v>2870.5517235299585</v>
      </c>
      <c r="D3138" s="76">
        <v>0</v>
      </c>
      <c r="E3138" s="76">
        <v>0</v>
      </c>
      <c r="F3138" s="76">
        <v>0</v>
      </c>
    </row>
    <row r="3139" spans="1:6" x14ac:dyDescent="0.2">
      <c r="A3139" s="84">
        <v>3108</v>
      </c>
      <c r="B3139" s="76">
        <v>1362.1379918902689</v>
      </c>
      <c r="C3139" s="76">
        <v>1362.1379918902689</v>
      </c>
      <c r="D3139" s="76">
        <v>0</v>
      </c>
      <c r="E3139" s="76">
        <v>0</v>
      </c>
      <c r="F3139" s="76">
        <v>0</v>
      </c>
    </row>
    <row r="3140" spans="1:6" x14ac:dyDescent="0.2">
      <c r="A3140" s="84">
        <v>3109</v>
      </c>
      <c r="B3140" s="76">
        <v>1077.8193693372878</v>
      </c>
      <c r="C3140" s="76">
        <v>1077.8193693372878</v>
      </c>
      <c r="D3140" s="76">
        <v>0</v>
      </c>
      <c r="E3140" s="76">
        <v>0</v>
      </c>
      <c r="F3140" s="76">
        <v>0</v>
      </c>
    </row>
    <row r="3141" spans="1:6" x14ac:dyDescent="0.2">
      <c r="A3141" s="84">
        <v>3110</v>
      </c>
      <c r="B3141" s="76">
        <v>764.63211814232409</v>
      </c>
      <c r="C3141" s="76">
        <v>764.63211814232409</v>
      </c>
      <c r="D3141" s="76">
        <v>0</v>
      </c>
      <c r="E3141" s="76">
        <v>0</v>
      </c>
      <c r="F3141" s="76">
        <v>0</v>
      </c>
    </row>
    <row r="3142" spans="1:6" x14ac:dyDescent="0.2">
      <c r="A3142" s="84">
        <v>3111</v>
      </c>
      <c r="B3142" s="76">
        <v>3269.4859288555299</v>
      </c>
      <c r="C3142" s="76">
        <v>3269.4859288555299</v>
      </c>
      <c r="D3142" s="76">
        <v>0</v>
      </c>
      <c r="E3142" s="76">
        <v>0</v>
      </c>
      <c r="F3142" s="76">
        <v>0</v>
      </c>
    </row>
    <row r="3143" spans="1:6" x14ac:dyDescent="0.2">
      <c r="A3143" s="84">
        <v>3112</v>
      </c>
      <c r="B3143" s="76">
        <v>113.40018996972731</v>
      </c>
      <c r="C3143" s="76">
        <v>113.40018996972731</v>
      </c>
      <c r="D3143" s="76">
        <v>0</v>
      </c>
      <c r="E3143" s="76">
        <v>0</v>
      </c>
      <c r="F3143" s="76">
        <v>0</v>
      </c>
    </row>
    <row r="3144" spans="1:6" x14ac:dyDescent="0.2">
      <c r="A3144" s="84">
        <v>3113</v>
      </c>
      <c r="B3144" s="76">
        <v>1025.8841833934584</v>
      </c>
      <c r="C3144" s="76">
        <v>1025.8841833934584</v>
      </c>
      <c r="D3144" s="76">
        <v>0</v>
      </c>
      <c r="E3144" s="76">
        <v>0</v>
      </c>
      <c r="F3144" s="76">
        <v>0</v>
      </c>
    </row>
    <row r="3145" spans="1:6" x14ac:dyDescent="0.2">
      <c r="A3145" s="84">
        <v>3114</v>
      </c>
      <c r="B3145" s="76">
        <v>809.4038301628666</v>
      </c>
      <c r="C3145" s="76">
        <v>809.4038301628666</v>
      </c>
      <c r="D3145" s="76">
        <v>0</v>
      </c>
      <c r="E3145" s="76">
        <v>0</v>
      </c>
      <c r="F3145" s="76">
        <v>0</v>
      </c>
    </row>
    <row r="3146" spans="1:6" x14ac:dyDescent="0.2">
      <c r="A3146" s="84">
        <v>3115</v>
      </c>
      <c r="B3146" s="76">
        <v>-559.32215997272988</v>
      </c>
      <c r="C3146" s="76">
        <v>-559.32215997272988</v>
      </c>
      <c r="D3146" s="76">
        <v>0</v>
      </c>
      <c r="E3146" s="76">
        <v>0</v>
      </c>
      <c r="F3146" s="76">
        <v>0</v>
      </c>
    </row>
    <row r="3147" spans="1:6" x14ac:dyDescent="0.2">
      <c r="A3147" s="84">
        <v>3116</v>
      </c>
      <c r="B3147" s="76">
        <v>1372.8832027751996</v>
      </c>
      <c r="C3147" s="76">
        <v>1372.8832027751996</v>
      </c>
      <c r="D3147" s="76">
        <v>0</v>
      </c>
      <c r="E3147" s="76">
        <v>0</v>
      </c>
      <c r="F3147" s="76">
        <v>0</v>
      </c>
    </row>
    <row r="3148" spans="1:6" x14ac:dyDescent="0.2">
      <c r="A3148" s="84">
        <v>3117</v>
      </c>
      <c r="B3148" s="76">
        <v>215.47969337656468</v>
      </c>
      <c r="C3148" s="76">
        <v>215.47969337656468</v>
      </c>
      <c r="D3148" s="76">
        <v>0</v>
      </c>
      <c r="E3148" s="76">
        <v>0</v>
      </c>
      <c r="F3148" s="76">
        <v>0</v>
      </c>
    </row>
    <row r="3149" spans="1:6" x14ac:dyDescent="0.2">
      <c r="A3149" s="84">
        <v>3118</v>
      </c>
      <c r="B3149" s="76">
        <v>2317.6028288537218</v>
      </c>
      <c r="C3149" s="76">
        <v>2317.6028288537218</v>
      </c>
      <c r="D3149" s="76">
        <v>0</v>
      </c>
      <c r="E3149" s="76">
        <v>0</v>
      </c>
      <c r="F3149" s="76">
        <v>0</v>
      </c>
    </row>
    <row r="3150" spans="1:6" x14ac:dyDescent="0.2">
      <c r="A3150" s="84">
        <v>3119</v>
      </c>
      <c r="B3150" s="76">
        <v>1904.3416756815768</v>
      </c>
      <c r="C3150" s="76">
        <v>1904.3416756815768</v>
      </c>
      <c r="D3150" s="76">
        <v>0</v>
      </c>
      <c r="E3150" s="76">
        <v>0</v>
      </c>
      <c r="F3150" s="76">
        <v>0</v>
      </c>
    </row>
    <row r="3151" spans="1:6" x14ac:dyDescent="0.2">
      <c r="A3151" s="84">
        <v>3120</v>
      </c>
      <c r="B3151" s="76">
        <v>723.65687603225933</v>
      </c>
      <c r="C3151" s="76">
        <v>723.65687603225933</v>
      </c>
      <c r="D3151" s="76">
        <v>0</v>
      </c>
      <c r="E3151" s="76">
        <v>0</v>
      </c>
      <c r="F3151" s="76">
        <v>0</v>
      </c>
    </row>
    <row r="3152" spans="1:6" x14ac:dyDescent="0.2">
      <c r="A3152" s="84">
        <v>3121</v>
      </c>
      <c r="B3152" s="76">
        <v>2797.1261158162688</v>
      </c>
      <c r="C3152" s="76">
        <v>2797.1261158162688</v>
      </c>
      <c r="D3152" s="76">
        <v>0</v>
      </c>
      <c r="E3152" s="76">
        <v>0</v>
      </c>
      <c r="F3152" s="76">
        <v>0</v>
      </c>
    </row>
    <row r="3153" spans="1:6" x14ac:dyDescent="0.2">
      <c r="A3153" s="84">
        <v>3122</v>
      </c>
      <c r="B3153" s="76">
        <v>-439.54870470650985</v>
      </c>
      <c r="C3153" s="76">
        <v>-439.54870470650985</v>
      </c>
      <c r="D3153" s="76">
        <v>0</v>
      </c>
      <c r="E3153" s="76">
        <v>0</v>
      </c>
      <c r="F3153" s="76">
        <v>0</v>
      </c>
    </row>
    <row r="3154" spans="1:6" x14ac:dyDescent="0.2">
      <c r="A3154" s="84">
        <v>3123</v>
      </c>
      <c r="B3154" s="76">
        <v>31.020239851929091</v>
      </c>
      <c r="C3154" s="76">
        <v>31.020239851929091</v>
      </c>
      <c r="D3154" s="76">
        <v>0</v>
      </c>
      <c r="E3154" s="76">
        <v>0</v>
      </c>
      <c r="F3154" s="76">
        <v>0</v>
      </c>
    </row>
    <row r="3155" spans="1:6" x14ac:dyDescent="0.2">
      <c r="A3155" s="84">
        <v>3124</v>
      </c>
      <c r="B3155" s="76">
        <v>-444.92131014897495</v>
      </c>
      <c r="C3155" s="76">
        <v>-444.92131014897495</v>
      </c>
      <c r="D3155" s="76">
        <v>0</v>
      </c>
      <c r="E3155" s="76">
        <v>0</v>
      </c>
      <c r="F3155" s="76">
        <v>0</v>
      </c>
    </row>
    <row r="3156" spans="1:6" x14ac:dyDescent="0.2">
      <c r="A3156" s="84">
        <v>3125</v>
      </c>
      <c r="B3156" s="76">
        <v>1904.3416756815768</v>
      </c>
      <c r="C3156" s="76">
        <v>1904.3416756815768</v>
      </c>
      <c r="D3156" s="76">
        <v>0</v>
      </c>
      <c r="E3156" s="76">
        <v>0</v>
      </c>
      <c r="F3156" s="76">
        <v>0</v>
      </c>
    </row>
    <row r="3157" spans="1:6" x14ac:dyDescent="0.2">
      <c r="A3157" s="84">
        <v>3126</v>
      </c>
      <c r="B3157" s="76">
        <v>2609.2996582788246</v>
      </c>
      <c r="C3157" s="76">
        <v>2609.2996582788246</v>
      </c>
      <c r="D3157" s="76">
        <v>0</v>
      </c>
      <c r="E3157" s="76">
        <v>0</v>
      </c>
      <c r="F3157" s="76">
        <v>0</v>
      </c>
    </row>
    <row r="3158" spans="1:6" x14ac:dyDescent="0.2">
      <c r="A3158" s="84">
        <v>3127</v>
      </c>
      <c r="B3158" s="76">
        <v>1006.1846301044197</v>
      </c>
      <c r="C3158" s="76">
        <v>1006.1846301044197</v>
      </c>
      <c r="D3158" s="76">
        <v>0</v>
      </c>
      <c r="E3158" s="76">
        <v>0</v>
      </c>
      <c r="F3158" s="76">
        <v>0</v>
      </c>
    </row>
    <row r="3159" spans="1:6" x14ac:dyDescent="0.2">
      <c r="A3159" s="84">
        <v>3128</v>
      </c>
      <c r="B3159" s="76">
        <v>2416.1005952989153</v>
      </c>
      <c r="C3159" s="76">
        <v>2416.1005952989153</v>
      </c>
      <c r="D3159" s="76">
        <v>0</v>
      </c>
      <c r="E3159" s="76">
        <v>0</v>
      </c>
      <c r="F3159" s="76">
        <v>0</v>
      </c>
    </row>
    <row r="3160" spans="1:6" x14ac:dyDescent="0.2">
      <c r="A3160" s="84">
        <v>3129</v>
      </c>
      <c r="B3160" s="76">
        <v>2299.9088769943387</v>
      </c>
      <c r="C3160" s="76">
        <v>2299.9088769943387</v>
      </c>
      <c r="D3160" s="76">
        <v>0</v>
      </c>
      <c r="E3160" s="76">
        <v>0</v>
      </c>
      <c r="F3160" s="76">
        <v>0</v>
      </c>
    </row>
    <row r="3161" spans="1:6" x14ac:dyDescent="0.2">
      <c r="A3161" s="84">
        <v>3130</v>
      </c>
      <c r="B3161" s="76">
        <v>1242.3645366240498</v>
      </c>
      <c r="C3161" s="76">
        <v>1242.3645366240498</v>
      </c>
      <c r="D3161" s="76">
        <v>0</v>
      </c>
      <c r="E3161" s="76">
        <v>0</v>
      </c>
      <c r="F3161" s="76">
        <v>0</v>
      </c>
    </row>
    <row r="3162" spans="1:6" x14ac:dyDescent="0.2">
      <c r="A3162" s="84">
        <v>3131</v>
      </c>
      <c r="B3162" s="76">
        <v>-38.60889795128287</v>
      </c>
      <c r="C3162" s="76">
        <v>-38.60889795128287</v>
      </c>
      <c r="D3162" s="76">
        <v>0</v>
      </c>
      <c r="E3162" s="76">
        <v>0</v>
      </c>
      <c r="F3162" s="76">
        <v>0</v>
      </c>
    </row>
    <row r="3163" spans="1:6" x14ac:dyDescent="0.2">
      <c r="A3163" s="84">
        <v>3132</v>
      </c>
      <c r="B3163" s="76">
        <v>367.48878129757441</v>
      </c>
      <c r="C3163" s="76">
        <v>367.48878129757441</v>
      </c>
      <c r="D3163" s="76">
        <v>0</v>
      </c>
      <c r="E3163" s="76">
        <v>0</v>
      </c>
      <c r="F3163" s="76">
        <v>0</v>
      </c>
    </row>
    <row r="3164" spans="1:6" x14ac:dyDescent="0.2">
      <c r="A3164" s="84">
        <v>3133</v>
      </c>
      <c r="B3164" s="76">
        <v>1371.3070672432127</v>
      </c>
      <c r="C3164" s="76">
        <v>1371.3070672432127</v>
      </c>
      <c r="D3164" s="76">
        <v>0</v>
      </c>
      <c r="E3164" s="76">
        <v>0</v>
      </c>
      <c r="F3164" s="76">
        <v>0</v>
      </c>
    </row>
    <row r="3165" spans="1:6" x14ac:dyDescent="0.2">
      <c r="A3165" s="84">
        <v>3134</v>
      </c>
      <c r="B3165" s="76">
        <v>1732.6330344715279</v>
      </c>
      <c r="C3165" s="76">
        <v>1732.6330344715279</v>
      </c>
      <c r="D3165" s="76">
        <v>0</v>
      </c>
      <c r="E3165" s="76">
        <v>0</v>
      </c>
      <c r="F3165" s="76">
        <v>0</v>
      </c>
    </row>
    <row r="3166" spans="1:6" x14ac:dyDescent="0.2">
      <c r="A3166" s="84">
        <v>3135</v>
      </c>
      <c r="B3166" s="76">
        <v>2226.4832692806485</v>
      </c>
      <c r="C3166" s="76">
        <v>2226.4832692806485</v>
      </c>
      <c r="D3166" s="76">
        <v>0</v>
      </c>
      <c r="E3166" s="76">
        <v>0</v>
      </c>
      <c r="F3166" s="76">
        <v>0</v>
      </c>
    </row>
    <row r="3167" spans="1:6" x14ac:dyDescent="0.2">
      <c r="A3167" s="84">
        <v>3136</v>
      </c>
      <c r="B3167" s="76">
        <v>2061.9381019938864</v>
      </c>
      <c r="C3167" s="76">
        <v>2061.9381019938864</v>
      </c>
      <c r="D3167" s="76">
        <v>0</v>
      </c>
      <c r="E3167" s="76">
        <v>0</v>
      </c>
      <c r="F3167" s="76">
        <v>0</v>
      </c>
    </row>
    <row r="3168" spans="1:6" x14ac:dyDescent="0.2">
      <c r="A3168" s="84">
        <v>3137</v>
      </c>
      <c r="B3168" s="76">
        <v>838.0577258560138</v>
      </c>
      <c r="C3168" s="76">
        <v>838.0577258560138</v>
      </c>
      <c r="D3168" s="76">
        <v>0</v>
      </c>
      <c r="E3168" s="76">
        <v>0</v>
      </c>
      <c r="F3168" s="76">
        <v>0</v>
      </c>
    </row>
    <row r="3169" spans="1:6" x14ac:dyDescent="0.2">
      <c r="A3169" s="84">
        <v>3138</v>
      </c>
      <c r="B3169" s="76">
        <v>619.78650414460026</v>
      </c>
      <c r="C3169" s="76">
        <v>619.78650414460026</v>
      </c>
      <c r="D3169" s="76">
        <v>0</v>
      </c>
      <c r="E3169" s="76">
        <v>0</v>
      </c>
      <c r="F3169" s="76">
        <v>0</v>
      </c>
    </row>
    <row r="3170" spans="1:6" x14ac:dyDescent="0.2">
      <c r="A3170" s="84">
        <v>3139</v>
      </c>
      <c r="B3170" s="76">
        <v>-350.00528066542483</v>
      </c>
      <c r="C3170" s="76">
        <v>-350.00528066542483</v>
      </c>
      <c r="D3170" s="76">
        <v>0</v>
      </c>
      <c r="E3170" s="76">
        <v>0</v>
      </c>
      <c r="F3170" s="76">
        <v>0</v>
      </c>
    </row>
    <row r="3171" spans="1:6" x14ac:dyDescent="0.2">
      <c r="A3171" s="84">
        <v>3140</v>
      </c>
      <c r="B3171" s="76">
        <v>576.80566060487945</v>
      </c>
      <c r="C3171" s="76">
        <v>576.80566060487945</v>
      </c>
      <c r="D3171" s="76">
        <v>0</v>
      </c>
      <c r="E3171" s="76">
        <v>0</v>
      </c>
      <c r="F3171" s="76">
        <v>0</v>
      </c>
    </row>
    <row r="3172" spans="1:6" x14ac:dyDescent="0.2">
      <c r="A3172" s="84">
        <v>3141</v>
      </c>
      <c r="B3172" s="76">
        <v>1489.2896540286101</v>
      </c>
      <c r="C3172" s="76">
        <v>1489.2896540286101</v>
      </c>
      <c r="D3172" s="76">
        <v>0</v>
      </c>
      <c r="E3172" s="76">
        <v>0</v>
      </c>
      <c r="F3172" s="76">
        <v>0</v>
      </c>
    </row>
    <row r="3173" spans="1:6" x14ac:dyDescent="0.2">
      <c r="A3173" s="84">
        <v>3142</v>
      </c>
      <c r="B3173" s="76">
        <v>655.60387376103427</v>
      </c>
      <c r="C3173" s="76">
        <v>655.60387376103427</v>
      </c>
      <c r="D3173" s="76">
        <v>0</v>
      </c>
      <c r="E3173" s="76">
        <v>0</v>
      </c>
      <c r="F3173" s="76">
        <v>0</v>
      </c>
    </row>
    <row r="3174" spans="1:6" x14ac:dyDescent="0.2">
      <c r="A3174" s="84">
        <v>3143</v>
      </c>
      <c r="B3174" s="76">
        <v>1748.7508507989232</v>
      </c>
      <c r="C3174" s="76">
        <v>1748.7508507989232</v>
      </c>
      <c r="D3174" s="76">
        <v>0</v>
      </c>
      <c r="E3174" s="76">
        <v>0</v>
      </c>
      <c r="F3174" s="76">
        <v>0</v>
      </c>
    </row>
    <row r="3175" spans="1:6" x14ac:dyDescent="0.2">
      <c r="A3175" s="84">
        <v>3144</v>
      </c>
      <c r="B3175" s="76">
        <v>-598.72126655080729</v>
      </c>
      <c r="C3175" s="76">
        <v>-598.72126655080729</v>
      </c>
      <c r="D3175" s="76">
        <v>0</v>
      </c>
      <c r="E3175" s="76">
        <v>0</v>
      </c>
      <c r="F3175" s="76">
        <v>0</v>
      </c>
    </row>
    <row r="3176" spans="1:6" x14ac:dyDescent="0.2">
      <c r="A3176" s="84">
        <v>3145</v>
      </c>
      <c r="B3176" s="76">
        <v>718.06953764095988</v>
      </c>
      <c r="C3176" s="76">
        <v>718.06953764095988</v>
      </c>
      <c r="D3176" s="76">
        <v>0</v>
      </c>
      <c r="E3176" s="76">
        <v>0</v>
      </c>
      <c r="F3176" s="76">
        <v>0</v>
      </c>
    </row>
    <row r="3177" spans="1:6" x14ac:dyDescent="0.2">
      <c r="A3177" s="84">
        <v>3146</v>
      </c>
      <c r="B3177" s="76">
        <v>1383.6284136601298</v>
      </c>
      <c r="C3177" s="76">
        <v>1383.6284136601298</v>
      </c>
      <c r="D3177" s="76">
        <v>0</v>
      </c>
      <c r="E3177" s="76">
        <v>0</v>
      </c>
      <c r="F3177" s="76">
        <v>0</v>
      </c>
    </row>
    <row r="3178" spans="1:6" x14ac:dyDescent="0.2">
      <c r="A3178" s="84">
        <v>3147</v>
      </c>
      <c r="B3178" s="76">
        <v>-103.08016326086454</v>
      </c>
      <c r="C3178" s="76">
        <v>-103.08016326086454</v>
      </c>
      <c r="D3178" s="76">
        <v>0</v>
      </c>
      <c r="E3178" s="76">
        <v>0</v>
      </c>
      <c r="F3178" s="76">
        <v>0</v>
      </c>
    </row>
    <row r="3179" spans="1:6" x14ac:dyDescent="0.2">
      <c r="A3179" s="84">
        <v>3148</v>
      </c>
      <c r="B3179" s="76">
        <v>3625.6540235902139</v>
      </c>
      <c r="C3179" s="76">
        <v>3625.6540235902139</v>
      </c>
      <c r="D3179" s="76">
        <v>0</v>
      </c>
      <c r="E3179" s="76">
        <v>0</v>
      </c>
      <c r="F3179" s="76">
        <v>0</v>
      </c>
    </row>
    <row r="3180" spans="1:6" x14ac:dyDescent="0.2">
      <c r="A3180" s="84">
        <v>3149</v>
      </c>
      <c r="B3180" s="76">
        <v>396.14267699072161</v>
      </c>
      <c r="C3180" s="76">
        <v>396.14267699072161</v>
      </c>
      <c r="D3180" s="76">
        <v>0</v>
      </c>
      <c r="E3180" s="76">
        <v>0</v>
      </c>
      <c r="F3180" s="76">
        <v>0</v>
      </c>
    </row>
    <row r="3181" spans="1:6" x14ac:dyDescent="0.2">
      <c r="A3181" s="84">
        <v>3150</v>
      </c>
      <c r="B3181" s="76">
        <v>787.91340839300619</v>
      </c>
      <c r="C3181" s="76">
        <v>787.91340839300619</v>
      </c>
      <c r="D3181" s="76">
        <v>0</v>
      </c>
      <c r="E3181" s="76">
        <v>0</v>
      </c>
      <c r="F3181" s="76">
        <v>0</v>
      </c>
    </row>
    <row r="3182" spans="1:6" x14ac:dyDescent="0.2">
      <c r="A3182" s="84">
        <v>3151</v>
      </c>
      <c r="B3182" s="76">
        <v>1380.2614096473212</v>
      </c>
      <c r="C3182" s="76">
        <v>1380.2614096473212</v>
      </c>
      <c r="D3182" s="76">
        <v>0</v>
      </c>
      <c r="E3182" s="76">
        <v>0</v>
      </c>
      <c r="F3182" s="76">
        <v>0</v>
      </c>
    </row>
    <row r="3183" spans="1:6" x14ac:dyDescent="0.2">
      <c r="A3183" s="84">
        <v>3152</v>
      </c>
      <c r="B3183" s="76">
        <v>2534.297915033148</v>
      </c>
      <c r="C3183" s="76">
        <v>2534.297915033148</v>
      </c>
      <c r="D3183" s="76">
        <v>0</v>
      </c>
      <c r="E3183" s="76">
        <v>0</v>
      </c>
      <c r="F3183" s="76">
        <v>0</v>
      </c>
    </row>
    <row r="3184" spans="1:6" x14ac:dyDescent="0.2">
      <c r="A3184" s="84">
        <v>3153</v>
      </c>
      <c r="B3184" s="76">
        <v>1084.7681103117397</v>
      </c>
      <c r="C3184" s="76">
        <v>1084.7681103117397</v>
      </c>
      <c r="D3184" s="76">
        <v>0</v>
      </c>
      <c r="E3184" s="76">
        <v>0</v>
      </c>
      <c r="F3184" s="76">
        <v>0</v>
      </c>
    </row>
    <row r="3185" spans="1:6" x14ac:dyDescent="0.2">
      <c r="A3185" s="84">
        <v>3154</v>
      </c>
      <c r="B3185" s="76">
        <v>1922.2503604897938</v>
      </c>
      <c r="C3185" s="76">
        <v>1922.2503604897938</v>
      </c>
      <c r="D3185" s="76">
        <v>0</v>
      </c>
      <c r="E3185" s="76">
        <v>0</v>
      </c>
      <c r="F3185" s="76">
        <v>0</v>
      </c>
    </row>
    <row r="3186" spans="1:6" x14ac:dyDescent="0.2">
      <c r="A3186" s="84">
        <v>3155</v>
      </c>
      <c r="B3186" s="76">
        <v>18.484160486177188</v>
      </c>
      <c r="C3186" s="76">
        <v>18.484160486177188</v>
      </c>
      <c r="D3186" s="76">
        <v>0</v>
      </c>
      <c r="E3186" s="76">
        <v>0</v>
      </c>
      <c r="F3186" s="76">
        <v>0</v>
      </c>
    </row>
    <row r="3187" spans="1:6" x14ac:dyDescent="0.2">
      <c r="A3187" s="84">
        <v>3156</v>
      </c>
      <c r="B3187" s="76">
        <v>2079.6320538532691</v>
      </c>
      <c r="C3187" s="76">
        <v>2079.6320538532691</v>
      </c>
      <c r="D3187" s="76">
        <v>0</v>
      </c>
      <c r="E3187" s="76">
        <v>0</v>
      </c>
      <c r="F3187" s="76">
        <v>0</v>
      </c>
    </row>
    <row r="3188" spans="1:6" x14ac:dyDescent="0.2">
      <c r="A3188" s="84">
        <v>3157</v>
      </c>
      <c r="B3188" s="76">
        <v>714.48780067931648</v>
      </c>
      <c r="C3188" s="76">
        <v>714.48780067931648</v>
      </c>
      <c r="D3188" s="76">
        <v>0</v>
      </c>
      <c r="E3188" s="76">
        <v>0</v>
      </c>
      <c r="F3188" s="76">
        <v>0</v>
      </c>
    </row>
    <row r="3189" spans="1:6" x14ac:dyDescent="0.2">
      <c r="A3189" s="84">
        <v>3158</v>
      </c>
      <c r="B3189" s="76">
        <v>3598.7909963778884</v>
      </c>
      <c r="C3189" s="76">
        <v>3598.7909963778884</v>
      </c>
      <c r="D3189" s="76">
        <v>0</v>
      </c>
      <c r="E3189" s="76">
        <v>0</v>
      </c>
      <c r="F3189" s="76">
        <v>0</v>
      </c>
    </row>
    <row r="3190" spans="1:6" x14ac:dyDescent="0.2">
      <c r="A3190" s="84">
        <v>3159</v>
      </c>
      <c r="B3190" s="76">
        <v>644.85866287610406</v>
      </c>
      <c r="C3190" s="76">
        <v>644.85866287610406</v>
      </c>
      <c r="D3190" s="76">
        <v>0</v>
      </c>
      <c r="E3190" s="76">
        <v>0</v>
      </c>
      <c r="F3190" s="76">
        <v>0</v>
      </c>
    </row>
    <row r="3191" spans="1:6" x14ac:dyDescent="0.2">
      <c r="A3191" s="84">
        <v>3160</v>
      </c>
      <c r="B3191" s="76">
        <v>2199.620242068323</v>
      </c>
      <c r="C3191" s="76">
        <v>2199.620242068323</v>
      </c>
      <c r="D3191" s="76">
        <v>0</v>
      </c>
      <c r="E3191" s="76">
        <v>0</v>
      </c>
      <c r="F3191" s="76">
        <v>0</v>
      </c>
    </row>
    <row r="3192" spans="1:6" x14ac:dyDescent="0.2">
      <c r="A3192" s="84">
        <v>3161</v>
      </c>
      <c r="B3192" s="76">
        <v>1292.5088540870574</v>
      </c>
      <c r="C3192" s="76">
        <v>1292.5088540870574</v>
      </c>
      <c r="D3192" s="76">
        <v>0</v>
      </c>
      <c r="E3192" s="76">
        <v>0</v>
      </c>
      <c r="F3192" s="76">
        <v>0</v>
      </c>
    </row>
    <row r="3193" spans="1:6" x14ac:dyDescent="0.2">
      <c r="A3193" s="84">
        <v>3162</v>
      </c>
      <c r="B3193" s="76">
        <v>2899.2056192231057</v>
      </c>
      <c r="C3193" s="76">
        <v>2899.2056192231057</v>
      </c>
      <c r="D3193" s="76">
        <v>0</v>
      </c>
      <c r="E3193" s="76">
        <v>0</v>
      </c>
      <c r="F3193" s="76">
        <v>0</v>
      </c>
    </row>
    <row r="3194" spans="1:6" x14ac:dyDescent="0.2">
      <c r="A3194" s="84">
        <v>3163</v>
      </c>
      <c r="B3194" s="76">
        <v>1226.2467202966545</v>
      </c>
      <c r="C3194" s="76">
        <v>1226.2467202966545</v>
      </c>
      <c r="D3194" s="76">
        <v>0</v>
      </c>
      <c r="E3194" s="76">
        <v>0</v>
      </c>
      <c r="F3194" s="76">
        <v>0</v>
      </c>
    </row>
    <row r="3195" spans="1:6" x14ac:dyDescent="0.2">
      <c r="A3195" s="84">
        <v>3164</v>
      </c>
      <c r="B3195" s="76">
        <v>675.30342705007342</v>
      </c>
      <c r="C3195" s="76">
        <v>675.30342705007342</v>
      </c>
      <c r="D3195" s="76">
        <v>0</v>
      </c>
      <c r="E3195" s="76">
        <v>0</v>
      </c>
      <c r="F3195" s="76">
        <v>0</v>
      </c>
    </row>
    <row r="3196" spans="1:6" x14ac:dyDescent="0.2">
      <c r="A3196" s="84">
        <v>3165</v>
      </c>
      <c r="B3196" s="76">
        <v>481.88963112132933</v>
      </c>
      <c r="C3196" s="76">
        <v>481.88963112132933</v>
      </c>
      <c r="D3196" s="76">
        <v>0</v>
      </c>
      <c r="E3196" s="76">
        <v>0</v>
      </c>
      <c r="F3196" s="76">
        <v>0</v>
      </c>
    </row>
    <row r="3197" spans="1:6" x14ac:dyDescent="0.2">
      <c r="A3197" s="84">
        <v>3166</v>
      </c>
      <c r="B3197" s="76">
        <v>1693.2339278934505</v>
      </c>
      <c r="C3197" s="76">
        <v>1693.2339278934505</v>
      </c>
      <c r="D3197" s="76">
        <v>0</v>
      </c>
      <c r="E3197" s="76">
        <v>0</v>
      </c>
      <c r="F3197" s="76">
        <v>0</v>
      </c>
    </row>
    <row r="3198" spans="1:6" x14ac:dyDescent="0.2">
      <c r="A3198" s="84">
        <v>3167</v>
      </c>
      <c r="B3198" s="76">
        <v>1296.0905910487008</v>
      </c>
      <c r="C3198" s="76">
        <v>1296.0905910487008</v>
      </c>
      <c r="D3198" s="76">
        <v>0</v>
      </c>
      <c r="E3198" s="76">
        <v>0</v>
      </c>
      <c r="F3198" s="76">
        <v>0</v>
      </c>
    </row>
    <row r="3199" spans="1:6" x14ac:dyDescent="0.2">
      <c r="A3199" s="84">
        <v>3168</v>
      </c>
      <c r="B3199" s="76">
        <v>2324.7663027770086</v>
      </c>
      <c r="C3199" s="76">
        <v>2324.7663027770086</v>
      </c>
      <c r="D3199" s="76">
        <v>0</v>
      </c>
      <c r="E3199" s="76">
        <v>0</v>
      </c>
      <c r="F3199" s="76">
        <v>0</v>
      </c>
    </row>
    <row r="3200" spans="1:6" x14ac:dyDescent="0.2">
      <c r="A3200" s="84">
        <v>3169</v>
      </c>
      <c r="B3200" s="76">
        <v>1759.4960616838534</v>
      </c>
      <c r="C3200" s="76">
        <v>1759.4960616838534</v>
      </c>
      <c r="D3200" s="76">
        <v>0</v>
      </c>
      <c r="E3200" s="76">
        <v>0</v>
      </c>
      <c r="F3200" s="76">
        <v>0</v>
      </c>
    </row>
    <row r="3201" spans="1:6" x14ac:dyDescent="0.2">
      <c r="A3201" s="84">
        <v>3170</v>
      </c>
      <c r="B3201" s="76">
        <v>2294.3215386030392</v>
      </c>
      <c r="C3201" s="76">
        <v>2294.3215386030392</v>
      </c>
      <c r="D3201" s="76">
        <v>0</v>
      </c>
      <c r="E3201" s="76">
        <v>0</v>
      </c>
      <c r="F3201" s="76">
        <v>0</v>
      </c>
    </row>
    <row r="3202" spans="1:6" x14ac:dyDescent="0.2">
      <c r="A3202" s="84">
        <v>3171</v>
      </c>
      <c r="B3202" s="76">
        <v>939.92249631401683</v>
      </c>
      <c r="C3202" s="76">
        <v>939.92249631401683</v>
      </c>
      <c r="D3202" s="76">
        <v>0</v>
      </c>
      <c r="E3202" s="76">
        <v>0</v>
      </c>
      <c r="F3202" s="76">
        <v>0</v>
      </c>
    </row>
    <row r="3203" spans="1:6" x14ac:dyDescent="0.2">
      <c r="A3203" s="84">
        <v>3172</v>
      </c>
      <c r="B3203" s="76">
        <v>1976.1911478632796</v>
      </c>
      <c r="C3203" s="76">
        <v>1976.1911478632796</v>
      </c>
      <c r="D3203" s="76">
        <v>0</v>
      </c>
      <c r="E3203" s="76">
        <v>0</v>
      </c>
      <c r="F3203" s="76">
        <v>0</v>
      </c>
    </row>
    <row r="3204" spans="1:6" x14ac:dyDescent="0.2">
      <c r="A3204" s="84">
        <v>3173</v>
      </c>
      <c r="B3204" s="76">
        <v>-69.053662125252231</v>
      </c>
      <c r="C3204" s="76">
        <v>-69.053662125252231</v>
      </c>
      <c r="D3204" s="76">
        <v>0</v>
      </c>
      <c r="E3204" s="76">
        <v>0</v>
      </c>
      <c r="F3204" s="76">
        <v>0</v>
      </c>
    </row>
    <row r="3205" spans="1:6" x14ac:dyDescent="0.2">
      <c r="A3205" s="84">
        <v>3174</v>
      </c>
      <c r="B3205" s="76">
        <v>2213.9471899148966</v>
      </c>
      <c r="C3205" s="76">
        <v>2213.9471899148966</v>
      </c>
      <c r="D3205" s="76">
        <v>0</v>
      </c>
      <c r="E3205" s="76">
        <v>0</v>
      </c>
      <c r="F3205" s="76">
        <v>0</v>
      </c>
    </row>
    <row r="3206" spans="1:6" x14ac:dyDescent="0.2">
      <c r="A3206" s="84">
        <v>3175</v>
      </c>
      <c r="B3206" s="76">
        <v>115.19105845054901</v>
      </c>
      <c r="C3206" s="76">
        <v>115.19105845054901</v>
      </c>
      <c r="D3206" s="76">
        <v>0</v>
      </c>
      <c r="E3206" s="76">
        <v>0</v>
      </c>
      <c r="F3206" s="76">
        <v>0</v>
      </c>
    </row>
    <row r="3207" spans="1:6" x14ac:dyDescent="0.2">
      <c r="A3207" s="84">
        <v>3176</v>
      </c>
      <c r="B3207" s="76">
        <v>558.89697579666245</v>
      </c>
      <c r="C3207" s="76">
        <v>558.89697579666245</v>
      </c>
      <c r="D3207" s="76">
        <v>0</v>
      </c>
      <c r="E3207" s="76">
        <v>0</v>
      </c>
      <c r="F3207" s="76">
        <v>0</v>
      </c>
    </row>
    <row r="3208" spans="1:6" x14ac:dyDescent="0.2">
      <c r="A3208" s="84">
        <v>3177</v>
      </c>
      <c r="B3208" s="76">
        <v>913.27420205052567</v>
      </c>
      <c r="C3208" s="76">
        <v>913.27420205052567</v>
      </c>
      <c r="D3208" s="76">
        <v>0</v>
      </c>
      <c r="E3208" s="76">
        <v>0</v>
      </c>
      <c r="F3208" s="76">
        <v>0</v>
      </c>
    </row>
    <row r="3209" spans="1:6" x14ac:dyDescent="0.2">
      <c r="A3209" s="84">
        <v>3178</v>
      </c>
      <c r="B3209" s="76">
        <v>392.56094002907821</v>
      </c>
      <c r="C3209" s="76">
        <v>392.56094002907821</v>
      </c>
      <c r="D3209" s="76">
        <v>0</v>
      </c>
      <c r="E3209" s="76">
        <v>0</v>
      </c>
      <c r="F3209" s="76">
        <v>0</v>
      </c>
    </row>
    <row r="3210" spans="1:6" x14ac:dyDescent="0.2">
      <c r="A3210" s="84">
        <v>3179</v>
      </c>
      <c r="B3210" s="76">
        <v>159.96277047109152</v>
      </c>
      <c r="C3210" s="76">
        <v>159.96277047109152</v>
      </c>
      <c r="D3210" s="76">
        <v>0</v>
      </c>
      <c r="E3210" s="76">
        <v>0</v>
      </c>
      <c r="F3210" s="76">
        <v>0</v>
      </c>
    </row>
    <row r="3211" spans="1:6" x14ac:dyDescent="0.2">
      <c r="A3211" s="84">
        <v>3180</v>
      </c>
      <c r="B3211" s="76">
        <v>1902.5508072007551</v>
      </c>
      <c r="C3211" s="76">
        <v>1902.5508072007551</v>
      </c>
      <c r="D3211" s="76">
        <v>0</v>
      </c>
      <c r="E3211" s="76">
        <v>0</v>
      </c>
      <c r="F3211" s="76">
        <v>0</v>
      </c>
    </row>
    <row r="3212" spans="1:6" x14ac:dyDescent="0.2">
      <c r="A3212" s="84">
        <v>3181</v>
      </c>
      <c r="B3212" s="76">
        <v>1288.927117125414</v>
      </c>
      <c r="C3212" s="76">
        <v>1288.927117125414</v>
      </c>
      <c r="D3212" s="76">
        <v>0</v>
      </c>
      <c r="E3212" s="76">
        <v>0</v>
      </c>
      <c r="F3212" s="76">
        <v>0</v>
      </c>
    </row>
    <row r="3213" spans="1:6" x14ac:dyDescent="0.2">
      <c r="A3213" s="84">
        <v>3182</v>
      </c>
      <c r="B3213" s="76">
        <v>623.36824110624366</v>
      </c>
      <c r="C3213" s="76">
        <v>623.36824110624366</v>
      </c>
      <c r="D3213" s="76">
        <v>0</v>
      </c>
      <c r="E3213" s="76">
        <v>0</v>
      </c>
      <c r="F3213" s="76">
        <v>0</v>
      </c>
    </row>
    <row r="3214" spans="1:6" x14ac:dyDescent="0.2">
      <c r="A3214" s="84">
        <v>3183</v>
      </c>
      <c r="B3214" s="76">
        <v>2285.5819291477646</v>
      </c>
      <c r="C3214" s="76">
        <v>2285.5819291477646</v>
      </c>
      <c r="D3214" s="76">
        <v>0</v>
      </c>
      <c r="E3214" s="76">
        <v>0</v>
      </c>
      <c r="F3214" s="76">
        <v>0</v>
      </c>
    </row>
    <row r="3215" spans="1:6" x14ac:dyDescent="0.2">
      <c r="A3215" s="84">
        <v>3184</v>
      </c>
      <c r="B3215" s="76">
        <v>1294.2997225678791</v>
      </c>
      <c r="C3215" s="76">
        <v>1294.2997225678791</v>
      </c>
      <c r="D3215" s="76">
        <v>0</v>
      </c>
      <c r="E3215" s="76">
        <v>0</v>
      </c>
      <c r="F3215" s="76">
        <v>0</v>
      </c>
    </row>
    <row r="3216" spans="1:6" x14ac:dyDescent="0.2">
      <c r="A3216" s="84">
        <v>3185</v>
      </c>
      <c r="B3216" s="76">
        <v>59.674135545076297</v>
      </c>
      <c r="C3216" s="76">
        <v>59.674135545076297</v>
      </c>
      <c r="D3216" s="76">
        <v>0</v>
      </c>
      <c r="E3216" s="76">
        <v>0</v>
      </c>
      <c r="F3216" s="76">
        <v>0</v>
      </c>
    </row>
    <row r="3217" spans="1:6" x14ac:dyDescent="0.2">
      <c r="A3217" s="84">
        <v>3186</v>
      </c>
      <c r="B3217" s="76">
        <v>1707.5608757400241</v>
      </c>
      <c r="C3217" s="76">
        <v>1707.5608757400241</v>
      </c>
      <c r="D3217" s="76">
        <v>0</v>
      </c>
      <c r="E3217" s="76">
        <v>0</v>
      </c>
      <c r="F3217" s="76">
        <v>0</v>
      </c>
    </row>
    <row r="3218" spans="1:6" x14ac:dyDescent="0.2">
      <c r="A3218" s="84">
        <v>3187</v>
      </c>
      <c r="B3218" s="76">
        <v>-165.76056008962405</v>
      </c>
      <c r="C3218" s="76">
        <v>-165.76056008962405</v>
      </c>
      <c r="D3218" s="76">
        <v>0</v>
      </c>
      <c r="E3218" s="76">
        <v>0</v>
      </c>
      <c r="F3218" s="76">
        <v>0</v>
      </c>
    </row>
    <row r="3219" spans="1:6" x14ac:dyDescent="0.2">
      <c r="A3219" s="84">
        <v>3188</v>
      </c>
      <c r="B3219" s="76">
        <v>1119.0093443961869</v>
      </c>
      <c r="C3219" s="76">
        <v>1119.0093443961869</v>
      </c>
      <c r="D3219" s="76">
        <v>0</v>
      </c>
      <c r="E3219" s="76">
        <v>0</v>
      </c>
      <c r="F3219" s="76">
        <v>0</v>
      </c>
    </row>
    <row r="3220" spans="1:6" x14ac:dyDescent="0.2">
      <c r="A3220" s="84">
        <v>3189</v>
      </c>
      <c r="B3220" s="76">
        <v>1022.302446431815</v>
      </c>
      <c r="C3220" s="76">
        <v>1022.302446431815</v>
      </c>
      <c r="D3220" s="76">
        <v>0</v>
      </c>
      <c r="E3220" s="76">
        <v>0</v>
      </c>
      <c r="F3220" s="76">
        <v>0</v>
      </c>
    </row>
    <row r="3221" spans="1:6" x14ac:dyDescent="0.2">
      <c r="A3221" s="84">
        <v>3190</v>
      </c>
      <c r="B3221" s="76">
        <v>1201.1745615651507</v>
      </c>
      <c r="C3221" s="76">
        <v>1201.1745615651507</v>
      </c>
      <c r="D3221" s="76">
        <v>0</v>
      </c>
      <c r="E3221" s="76">
        <v>0</v>
      </c>
      <c r="F3221" s="76">
        <v>0</v>
      </c>
    </row>
    <row r="3222" spans="1:6" x14ac:dyDescent="0.2">
      <c r="A3222" s="84">
        <v>3191</v>
      </c>
      <c r="B3222" s="76">
        <v>2307.0723509176255</v>
      </c>
      <c r="C3222" s="76">
        <v>2307.0723509176255</v>
      </c>
      <c r="D3222" s="76">
        <v>0</v>
      </c>
      <c r="E3222" s="76">
        <v>0</v>
      </c>
      <c r="F3222" s="76">
        <v>0</v>
      </c>
    </row>
    <row r="3223" spans="1:6" x14ac:dyDescent="0.2">
      <c r="A3223" s="84">
        <v>3192</v>
      </c>
      <c r="B3223" s="76">
        <v>478.30789415968593</v>
      </c>
      <c r="C3223" s="76">
        <v>478.30789415968593</v>
      </c>
      <c r="D3223" s="76">
        <v>0</v>
      </c>
      <c r="E3223" s="76">
        <v>0</v>
      </c>
      <c r="F3223" s="76">
        <v>0</v>
      </c>
    </row>
    <row r="3224" spans="1:6" x14ac:dyDescent="0.2">
      <c r="A3224" s="84">
        <v>3193</v>
      </c>
      <c r="B3224" s="76">
        <v>-861.76420028276334</v>
      </c>
      <c r="C3224" s="76">
        <v>-861.76420028276334</v>
      </c>
      <c r="D3224" s="76">
        <v>0</v>
      </c>
      <c r="E3224" s="76">
        <v>0</v>
      </c>
      <c r="F3224" s="76">
        <v>0</v>
      </c>
    </row>
    <row r="3225" spans="1:6" x14ac:dyDescent="0.2">
      <c r="A3225" s="84">
        <v>3194</v>
      </c>
      <c r="B3225" s="76">
        <v>1305.0449334528093</v>
      </c>
      <c r="C3225" s="76">
        <v>1305.0449334528093</v>
      </c>
      <c r="D3225" s="76">
        <v>0</v>
      </c>
      <c r="E3225" s="76">
        <v>0</v>
      </c>
      <c r="F3225" s="76">
        <v>0</v>
      </c>
    </row>
    <row r="3226" spans="1:6" x14ac:dyDescent="0.2">
      <c r="A3226" s="84">
        <v>3195</v>
      </c>
      <c r="B3226" s="76">
        <v>1843.452147333639</v>
      </c>
      <c r="C3226" s="76">
        <v>1843.452147333639</v>
      </c>
      <c r="D3226" s="76">
        <v>0</v>
      </c>
      <c r="E3226" s="76">
        <v>0</v>
      </c>
      <c r="F3226" s="76">
        <v>0</v>
      </c>
    </row>
    <row r="3227" spans="1:6" x14ac:dyDescent="0.2">
      <c r="A3227" s="84">
        <v>3196</v>
      </c>
      <c r="B3227" s="76">
        <v>1739.7965083948147</v>
      </c>
      <c r="C3227" s="76">
        <v>1739.7965083948147</v>
      </c>
      <c r="D3227" s="76">
        <v>0</v>
      </c>
      <c r="E3227" s="76">
        <v>0</v>
      </c>
      <c r="F3227" s="76">
        <v>0</v>
      </c>
    </row>
    <row r="3228" spans="1:6" x14ac:dyDescent="0.2">
      <c r="A3228" s="84">
        <v>3197</v>
      </c>
      <c r="B3228" s="76">
        <v>1042.0019997208537</v>
      </c>
      <c r="C3228" s="76">
        <v>1042.0019997208537</v>
      </c>
      <c r="D3228" s="76">
        <v>0</v>
      </c>
      <c r="E3228" s="76">
        <v>0</v>
      </c>
      <c r="F3228" s="76">
        <v>0</v>
      </c>
    </row>
    <row r="3229" spans="1:6" x14ac:dyDescent="0.2">
      <c r="A3229" s="84">
        <v>3198</v>
      </c>
      <c r="B3229" s="76">
        <v>1027.6750518742801</v>
      </c>
      <c r="C3229" s="76">
        <v>1027.6750518742801</v>
      </c>
      <c r="D3229" s="76">
        <v>0</v>
      </c>
      <c r="E3229" s="76">
        <v>0</v>
      </c>
      <c r="F3229" s="76">
        <v>0</v>
      </c>
    </row>
    <row r="3230" spans="1:6" x14ac:dyDescent="0.2">
      <c r="A3230" s="84">
        <v>3199</v>
      </c>
      <c r="B3230" s="76">
        <v>-122.77971654990324</v>
      </c>
      <c r="C3230" s="76">
        <v>-122.77971654990324</v>
      </c>
      <c r="D3230" s="76">
        <v>0</v>
      </c>
      <c r="E3230" s="76">
        <v>0</v>
      </c>
      <c r="F3230" s="76">
        <v>0</v>
      </c>
    </row>
    <row r="3231" spans="1:6" x14ac:dyDescent="0.2">
      <c r="A3231" s="84">
        <v>3200</v>
      </c>
      <c r="B3231" s="76">
        <v>1684.279585489342</v>
      </c>
      <c r="C3231" s="76">
        <v>1684.279585489342</v>
      </c>
      <c r="D3231" s="76">
        <v>0</v>
      </c>
      <c r="E3231" s="76">
        <v>0</v>
      </c>
      <c r="F3231" s="76">
        <v>0</v>
      </c>
    </row>
    <row r="3232" spans="1:6" x14ac:dyDescent="0.2">
      <c r="A3232" s="84">
        <v>3201</v>
      </c>
      <c r="B3232" s="76">
        <v>1909.7142811240419</v>
      </c>
      <c r="C3232" s="76">
        <v>1909.7142811240419</v>
      </c>
      <c r="D3232" s="76">
        <v>0</v>
      </c>
      <c r="E3232" s="76">
        <v>0</v>
      </c>
      <c r="F3232" s="76">
        <v>0</v>
      </c>
    </row>
    <row r="3233" spans="1:6" x14ac:dyDescent="0.2">
      <c r="A3233" s="84">
        <v>3202</v>
      </c>
      <c r="B3233" s="76">
        <v>1881.0603854308947</v>
      </c>
      <c r="C3233" s="76">
        <v>1881.0603854308947</v>
      </c>
      <c r="D3233" s="76">
        <v>0</v>
      </c>
      <c r="E3233" s="76">
        <v>0</v>
      </c>
      <c r="F3233" s="76">
        <v>0</v>
      </c>
    </row>
    <row r="3234" spans="1:6" x14ac:dyDescent="0.2">
      <c r="A3234" s="84">
        <v>3203</v>
      </c>
      <c r="B3234" s="76">
        <v>1408.7005723916336</v>
      </c>
      <c r="C3234" s="76">
        <v>1408.7005723916336</v>
      </c>
      <c r="D3234" s="76">
        <v>0</v>
      </c>
      <c r="E3234" s="76">
        <v>0</v>
      </c>
      <c r="F3234" s="76">
        <v>0</v>
      </c>
    </row>
    <row r="3235" spans="1:6" x14ac:dyDescent="0.2">
      <c r="A3235" s="84">
        <v>3204</v>
      </c>
      <c r="B3235" s="76">
        <v>25.862367358298343</v>
      </c>
      <c r="C3235" s="76">
        <v>25.862367358298343</v>
      </c>
      <c r="D3235" s="76">
        <v>0</v>
      </c>
      <c r="E3235" s="76">
        <v>0</v>
      </c>
      <c r="F3235" s="76">
        <v>0</v>
      </c>
    </row>
    <row r="3236" spans="1:6" x14ac:dyDescent="0.2">
      <c r="A3236" s="84">
        <v>3205</v>
      </c>
      <c r="B3236" s="76">
        <v>1004.393761623598</v>
      </c>
      <c r="C3236" s="76">
        <v>1004.393761623598</v>
      </c>
      <c r="D3236" s="76">
        <v>0</v>
      </c>
      <c r="E3236" s="76">
        <v>0</v>
      </c>
      <c r="F3236" s="76">
        <v>0</v>
      </c>
    </row>
    <row r="3237" spans="1:6" x14ac:dyDescent="0.2">
      <c r="A3237" s="84">
        <v>3206</v>
      </c>
      <c r="B3237" s="76">
        <v>546.36089643091054</v>
      </c>
      <c r="C3237" s="76">
        <v>546.36089643091054</v>
      </c>
      <c r="D3237" s="76">
        <v>0</v>
      </c>
      <c r="E3237" s="76">
        <v>0</v>
      </c>
      <c r="F3237" s="76">
        <v>0</v>
      </c>
    </row>
    <row r="3238" spans="1:6" x14ac:dyDescent="0.2">
      <c r="A3238" s="84">
        <v>3207</v>
      </c>
      <c r="B3238" s="76">
        <v>1857.7790951802126</v>
      </c>
      <c r="C3238" s="76">
        <v>1857.7790951802126</v>
      </c>
      <c r="D3238" s="76">
        <v>0</v>
      </c>
      <c r="E3238" s="76">
        <v>0</v>
      </c>
      <c r="F3238" s="76">
        <v>0</v>
      </c>
    </row>
    <row r="3239" spans="1:6" x14ac:dyDescent="0.2">
      <c r="A3239" s="84">
        <v>3208</v>
      </c>
      <c r="B3239" s="76">
        <v>1772.0321410496053</v>
      </c>
      <c r="C3239" s="76">
        <v>1772.0321410496053</v>
      </c>
      <c r="D3239" s="76">
        <v>0</v>
      </c>
      <c r="E3239" s="76">
        <v>0</v>
      </c>
      <c r="F3239" s="76">
        <v>0</v>
      </c>
    </row>
    <row r="3240" spans="1:6" x14ac:dyDescent="0.2">
      <c r="A3240" s="84">
        <v>3209</v>
      </c>
      <c r="B3240" s="76">
        <v>907.90159660806057</v>
      </c>
      <c r="C3240" s="76">
        <v>907.90159660806057</v>
      </c>
      <c r="D3240" s="76">
        <v>0</v>
      </c>
      <c r="E3240" s="76">
        <v>0</v>
      </c>
      <c r="F3240" s="76">
        <v>0</v>
      </c>
    </row>
    <row r="3241" spans="1:6" x14ac:dyDescent="0.2">
      <c r="A3241" s="84">
        <v>3210</v>
      </c>
      <c r="B3241" s="76">
        <v>789.70427687382789</v>
      </c>
      <c r="C3241" s="76">
        <v>789.70427687382789</v>
      </c>
      <c r="D3241" s="76">
        <v>0</v>
      </c>
      <c r="E3241" s="76">
        <v>0</v>
      </c>
      <c r="F3241" s="76">
        <v>0</v>
      </c>
    </row>
    <row r="3242" spans="1:6" x14ac:dyDescent="0.2">
      <c r="A3242" s="84">
        <v>3211</v>
      </c>
      <c r="B3242" s="76">
        <v>676.87956258206077</v>
      </c>
      <c r="C3242" s="76">
        <v>676.87956258206077</v>
      </c>
      <c r="D3242" s="76">
        <v>0</v>
      </c>
      <c r="E3242" s="76">
        <v>0</v>
      </c>
      <c r="F3242" s="76">
        <v>0</v>
      </c>
    </row>
    <row r="3243" spans="1:6" x14ac:dyDescent="0.2">
      <c r="A3243" s="84">
        <v>3212</v>
      </c>
      <c r="B3243" s="76">
        <v>2061.7233690450516</v>
      </c>
      <c r="C3243" s="76">
        <v>2061.7233690450516</v>
      </c>
      <c r="D3243" s="76">
        <v>0</v>
      </c>
      <c r="E3243" s="76">
        <v>0</v>
      </c>
      <c r="F3243" s="76">
        <v>0</v>
      </c>
    </row>
    <row r="3244" spans="1:6" x14ac:dyDescent="0.2">
      <c r="A3244" s="84">
        <v>3213</v>
      </c>
      <c r="B3244" s="76">
        <v>1938.3681768171891</v>
      </c>
      <c r="C3244" s="76">
        <v>1938.3681768171891</v>
      </c>
      <c r="D3244" s="76">
        <v>0</v>
      </c>
      <c r="E3244" s="76">
        <v>0</v>
      </c>
      <c r="F3244" s="76">
        <v>0</v>
      </c>
    </row>
    <row r="3245" spans="1:6" x14ac:dyDescent="0.2">
      <c r="A3245" s="84">
        <v>3214</v>
      </c>
      <c r="B3245" s="76">
        <v>328.089674719497</v>
      </c>
      <c r="C3245" s="76">
        <v>328.089674719497</v>
      </c>
      <c r="D3245" s="76">
        <v>0</v>
      </c>
      <c r="E3245" s="76">
        <v>0</v>
      </c>
      <c r="F3245" s="76">
        <v>0</v>
      </c>
    </row>
    <row r="3246" spans="1:6" x14ac:dyDescent="0.2">
      <c r="A3246" s="84">
        <v>3215</v>
      </c>
      <c r="B3246" s="76">
        <v>-392.98612420514564</v>
      </c>
      <c r="C3246" s="76">
        <v>-392.98612420514564</v>
      </c>
      <c r="D3246" s="76">
        <v>0</v>
      </c>
      <c r="E3246" s="76">
        <v>0</v>
      </c>
      <c r="F3246" s="76">
        <v>0</v>
      </c>
    </row>
    <row r="3247" spans="1:6" x14ac:dyDescent="0.2">
      <c r="A3247" s="84">
        <v>3216</v>
      </c>
      <c r="B3247" s="76">
        <v>676.87956258206077</v>
      </c>
      <c r="C3247" s="76">
        <v>676.87956258206077</v>
      </c>
      <c r="D3247" s="76">
        <v>0</v>
      </c>
      <c r="E3247" s="76">
        <v>0</v>
      </c>
      <c r="F3247" s="76">
        <v>0</v>
      </c>
    </row>
    <row r="3248" spans="1:6" x14ac:dyDescent="0.2">
      <c r="A3248" s="84">
        <v>3217</v>
      </c>
      <c r="B3248" s="76">
        <v>24.071498877476643</v>
      </c>
      <c r="C3248" s="76">
        <v>24.071498877476643</v>
      </c>
      <c r="D3248" s="76">
        <v>0</v>
      </c>
      <c r="E3248" s="76">
        <v>0</v>
      </c>
      <c r="F3248" s="76">
        <v>0</v>
      </c>
    </row>
    <row r="3249" spans="1:6" x14ac:dyDescent="0.2">
      <c r="A3249" s="84">
        <v>3218</v>
      </c>
      <c r="B3249" s="76">
        <v>197.57100856834768</v>
      </c>
      <c r="C3249" s="76">
        <v>197.57100856834768</v>
      </c>
      <c r="D3249" s="76">
        <v>0</v>
      </c>
      <c r="E3249" s="76">
        <v>0</v>
      </c>
      <c r="F3249" s="76">
        <v>0</v>
      </c>
    </row>
    <row r="3250" spans="1:6" x14ac:dyDescent="0.2">
      <c r="A3250" s="84">
        <v>3219</v>
      </c>
      <c r="B3250" s="76">
        <v>895.15078429347432</v>
      </c>
      <c r="C3250" s="76">
        <v>895.15078429347432</v>
      </c>
      <c r="D3250" s="76">
        <v>0</v>
      </c>
      <c r="E3250" s="76">
        <v>0</v>
      </c>
      <c r="F3250" s="76">
        <v>0</v>
      </c>
    </row>
    <row r="3251" spans="1:6" x14ac:dyDescent="0.2">
      <c r="A3251" s="84">
        <v>3220</v>
      </c>
      <c r="B3251" s="76">
        <v>-895.57596846954084</v>
      </c>
      <c r="C3251" s="76">
        <v>-895.57596846954084</v>
      </c>
      <c r="D3251" s="76">
        <v>0</v>
      </c>
      <c r="E3251" s="76">
        <v>0</v>
      </c>
      <c r="F3251" s="76">
        <v>0</v>
      </c>
    </row>
    <row r="3252" spans="1:6" x14ac:dyDescent="0.2">
      <c r="A3252" s="84">
        <v>3221</v>
      </c>
      <c r="B3252" s="76">
        <v>2219.3197953573617</v>
      </c>
      <c r="C3252" s="76">
        <v>2219.3197953573617</v>
      </c>
      <c r="D3252" s="76">
        <v>0</v>
      </c>
      <c r="E3252" s="76">
        <v>0</v>
      </c>
      <c r="F3252" s="76">
        <v>0</v>
      </c>
    </row>
    <row r="3253" spans="1:6" x14ac:dyDescent="0.2">
      <c r="A3253" s="84">
        <v>3222</v>
      </c>
      <c r="B3253" s="76">
        <v>539.19742250762374</v>
      </c>
      <c r="C3253" s="76">
        <v>539.19742250762374</v>
      </c>
      <c r="D3253" s="76">
        <v>0</v>
      </c>
      <c r="E3253" s="76">
        <v>0</v>
      </c>
      <c r="F3253" s="76">
        <v>0</v>
      </c>
    </row>
    <row r="3254" spans="1:6" x14ac:dyDescent="0.2">
      <c r="A3254" s="84">
        <v>3223</v>
      </c>
      <c r="B3254" s="76">
        <v>1496.4531279518969</v>
      </c>
      <c r="C3254" s="76">
        <v>1496.4531279518969</v>
      </c>
      <c r="D3254" s="76">
        <v>0</v>
      </c>
      <c r="E3254" s="76">
        <v>0</v>
      </c>
      <c r="F3254" s="76">
        <v>0</v>
      </c>
    </row>
    <row r="3255" spans="1:6" x14ac:dyDescent="0.2">
      <c r="A3255" s="84">
        <v>3224</v>
      </c>
      <c r="B3255" s="76">
        <v>1721.8878235865977</v>
      </c>
      <c r="C3255" s="76">
        <v>1721.8878235865977</v>
      </c>
      <c r="D3255" s="76">
        <v>0</v>
      </c>
      <c r="E3255" s="76">
        <v>0</v>
      </c>
      <c r="F3255" s="76">
        <v>0</v>
      </c>
    </row>
    <row r="3256" spans="1:6" x14ac:dyDescent="0.2">
      <c r="A3256" s="84">
        <v>3225</v>
      </c>
      <c r="B3256" s="76">
        <v>537.40655402680204</v>
      </c>
      <c r="C3256" s="76">
        <v>537.40655402680204</v>
      </c>
      <c r="D3256" s="76">
        <v>0</v>
      </c>
      <c r="E3256" s="76">
        <v>0</v>
      </c>
      <c r="F3256" s="76">
        <v>0</v>
      </c>
    </row>
    <row r="3257" spans="1:6" x14ac:dyDescent="0.2">
      <c r="A3257" s="84">
        <v>3226</v>
      </c>
      <c r="B3257" s="76">
        <v>426.58744116469097</v>
      </c>
      <c r="C3257" s="76">
        <v>426.58744116469097</v>
      </c>
      <c r="D3257" s="76">
        <v>0</v>
      </c>
      <c r="E3257" s="76">
        <v>0</v>
      </c>
      <c r="F3257" s="76">
        <v>0</v>
      </c>
    </row>
    <row r="3258" spans="1:6" x14ac:dyDescent="0.2">
      <c r="A3258" s="84">
        <v>3227</v>
      </c>
      <c r="B3258" s="76">
        <v>2609.2996582788246</v>
      </c>
      <c r="C3258" s="76">
        <v>2609.2996582788246</v>
      </c>
      <c r="D3258" s="76">
        <v>0</v>
      </c>
      <c r="E3258" s="76">
        <v>0</v>
      </c>
      <c r="F3258" s="76">
        <v>0</v>
      </c>
    </row>
    <row r="3259" spans="1:6" x14ac:dyDescent="0.2">
      <c r="A3259" s="84">
        <v>3228</v>
      </c>
      <c r="B3259" s="76">
        <v>1525.1070236450441</v>
      </c>
      <c r="C3259" s="76">
        <v>1525.1070236450441</v>
      </c>
      <c r="D3259" s="76">
        <v>0</v>
      </c>
      <c r="E3259" s="76">
        <v>0</v>
      </c>
      <c r="F3259" s="76">
        <v>0</v>
      </c>
    </row>
    <row r="3260" spans="1:6" x14ac:dyDescent="0.2">
      <c r="A3260" s="84">
        <v>3229</v>
      </c>
      <c r="B3260" s="76">
        <v>2909.9508301080359</v>
      </c>
      <c r="C3260" s="76">
        <v>2909.9508301080359</v>
      </c>
      <c r="D3260" s="76">
        <v>0</v>
      </c>
      <c r="E3260" s="76">
        <v>0</v>
      </c>
      <c r="F3260" s="76">
        <v>0</v>
      </c>
    </row>
    <row r="3261" spans="1:6" x14ac:dyDescent="0.2">
      <c r="A3261" s="84">
        <v>3230</v>
      </c>
      <c r="B3261" s="76">
        <v>-88.967948363125288</v>
      </c>
      <c r="C3261" s="76">
        <v>-88.967948363125288</v>
      </c>
      <c r="D3261" s="76">
        <v>0</v>
      </c>
      <c r="E3261" s="76">
        <v>0</v>
      </c>
      <c r="F3261" s="76">
        <v>0</v>
      </c>
    </row>
    <row r="3262" spans="1:6" x14ac:dyDescent="0.2">
      <c r="A3262" s="84">
        <v>3231</v>
      </c>
      <c r="B3262" s="76">
        <v>1440.9362050464242</v>
      </c>
      <c r="C3262" s="76">
        <v>1440.9362050464242</v>
      </c>
      <c r="D3262" s="76">
        <v>0</v>
      </c>
      <c r="E3262" s="76">
        <v>0</v>
      </c>
      <c r="F3262" s="76">
        <v>0</v>
      </c>
    </row>
    <row r="3263" spans="1:6" x14ac:dyDescent="0.2">
      <c r="A3263" s="84">
        <v>3232</v>
      </c>
      <c r="B3263" s="76">
        <v>437.11791910078682</v>
      </c>
      <c r="C3263" s="76">
        <v>437.11791910078682</v>
      </c>
      <c r="D3263" s="76">
        <v>0</v>
      </c>
      <c r="E3263" s="76">
        <v>0</v>
      </c>
      <c r="F3263" s="76">
        <v>0</v>
      </c>
    </row>
    <row r="3264" spans="1:6" x14ac:dyDescent="0.2">
      <c r="A3264" s="84">
        <v>3233</v>
      </c>
      <c r="B3264" s="76">
        <v>-90.544083895112635</v>
      </c>
      <c r="C3264" s="76">
        <v>-90.544083895112635</v>
      </c>
      <c r="D3264" s="76">
        <v>0</v>
      </c>
      <c r="E3264" s="76">
        <v>0</v>
      </c>
      <c r="F3264" s="76">
        <v>0</v>
      </c>
    </row>
    <row r="3265" spans="1:6" x14ac:dyDescent="0.2">
      <c r="A3265" s="84">
        <v>3234</v>
      </c>
      <c r="B3265" s="76">
        <v>2042.2385487048477</v>
      </c>
      <c r="C3265" s="76">
        <v>2042.2385487048477</v>
      </c>
      <c r="D3265" s="76">
        <v>0</v>
      </c>
      <c r="E3265" s="76">
        <v>0</v>
      </c>
      <c r="F3265" s="76">
        <v>0</v>
      </c>
    </row>
    <row r="3266" spans="1:6" x14ac:dyDescent="0.2">
      <c r="A3266" s="84">
        <v>3235</v>
      </c>
      <c r="B3266" s="76">
        <v>1671.7435061235901</v>
      </c>
      <c r="C3266" s="76">
        <v>1671.7435061235901</v>
      </c>
      <c r="D3266" s="76">
        <v>0</v>
      </c>
      <c r="E3266" s="76">
        <v>0</v>
      </c>
      <c r="F3266" s="76">
        <v>0</v>
      </c>
    </row>
    <row r="3267" spans="1:6" x14ac:dyDescent="0.2">
      <c r="A3267" s="84">
        <v>3236</v>
      </c>
      <c r="B3267" s="76">
        <v>619.78650414460026</v>
      </c>
      <c r="C3267" s="76">
        <v>619.78650414460026</v>
      </c>
      <c r="D3267" s="76">
        <v>0</v>
      </c>
      <c r="E3267" s="76">
        <v>0</v>
      </c>
      <c r="F3267" s="76">
        <v>0</v>
      </c>
    </row>
    <row r="3268" spans="1:6" x14ac:dyDescent="0.2">
      <c r="A3268" s="84">
        <v>3237</v>
      </c>
      <c r="B3268" s="76">
        <v>784.33167143136279</v>
      </c>
      <c r="C3268" s="76">
        <v>784.33167143136279</v>
      </c>
      <c r="D3268" s="76">
        <v>0</v>
      </c>
      <c r="E3268" s="76">
        <v>0</v>
      </c>
      <c r="F3268" s="76">
        <v>0</v>
      </c>
    </row>
    <row r="3269" spans="1:6" x14ac:dyDescent="0.2">
      <c r="A3269" s="84">
        <v>3238</v>
      </c>
      <c r="B3269" s="76">
        <v>1508.9892073176488</v>
      </c>
      <c r="C3269" s="76">
        <v>1508.9892073176488</v>
      </c>
      <c r="D3269" s="76">
        <v>0</v>
      </c>
      <c r="E3269" s="76">
        <v>0</v>
      </c>
      <c r="F3269" s="76">
        <v>0</v>
      </c>
    </row>
    <row r="3270" spans="1:6" x14ac:dyDescent="0.2">
      <c r="A3270" s="84">
        <v>3239</v>
      </c>
      <c r="B3270" s="76">
        <v>1199.383693084329</v>
      </c>
      <c r="C3270" s="76">
        <v>1199.383693084329</v>
      </c>
      <c r="D3270" s="76">
        <v>0</v>
      </c>
      <c r="E3270" s="76">
        <v>0</v>
      </c>
      <c r="F3270" s="76">
        <v>0</v>
      </c>
    </row>
    <row r="3271" spans="1:6" x14ac:dyDescent="0.2">
      <c r="A3271" s="84">
        <v>3240</v>
      </c>
      <c r="B3271" s="76">
        <v>770.00472358478919</v>
      </c>
      <c r="C3271" s="76">
        <v>770.00472358478919</v>
      </c>
      <c r="D3271" s="76">
        <v>0</v>
      </c>
      <c r="E3271" s="76">
        <v>0</v>
      </c>
      <c r="F3271" s="76">
        <v>0</v>
      </c>
    </row>
    <row r="3272" spans="1:6" x14ac:dyDescent="0.2">
      <c r="A3272" s="84">
        <v>3241</v>
      </c>
      <c r="B3272" s="76">
        <v>2087.0102607253907</v>
      </c>
      <c r="C3272" s="76">
        <v>2087.0102607253907</v>
      </c>
      <c r="D3272" s="76">
        <v>0</v>
      </c>
      <c r="E3272" s="76">
        <v>0</v>
      </c>
      <c r="F3272" s="76">
        <v>0</v>
      </c>
    </row>
    <row r="3273" spans="1:6" x14ac:dyDescent="0.2">
      <c r="A3273" s="84">
        <v>3242</v>
      </c>
      <c r="B3273" s="76">
        <v>-375.07743939692864</v>
      </c>
      <c r="C3273" s="76">
        <v>-375.07743939692864</v>
      </c>
      <c r="D3273" s="76">
        <v>0</v>
      </c>
      <c r="E3273" s="76">
        <v>0</v>
      </c>
      <c r="F3273" s="76">
        <v>0</v>
      </c>
    </row>
    <row r="3274" spans="1:6" x14ac:dyDescent="0.2">
      <c r="A3274" s="84">
        <v>3243</v>
      </c>
      <c r="B3274" s="76">
        <v>1734.4239029523496</v>
      </c>
      <c r="C3274" s="76">
        <v>1734.4239029523496</v>
      </c>
      <c r="D3274" s="76">
        <v>0</v>
      </c>
      <c r="E3274" s="76">
        <v>0</v>
      </c>
      <c r="F3274" s="76">
        <v>0</v>
      </c>
    </row>
    <row r="3275" spans="1:6" x14ac:dyDescent="0.2">
      <c r="A3275" s="84">
        <v>3244</v>
      </c>
      <c r="B3275" s="76">
        <v>698.58471730075553</v>
      </c>
      <c r="C3275" s="76">
        <v>698.58471730075553</v>
      </c>
      <c r="D3275" s="76">
        <v>0</v>
      </c>
      <c r="E3275" s="76">
        <v>0</v>
      </c>
      <c r="F3275" s="76">
        <v>0</v>
      </c>
    </row>
    <row r="3276" spans="1:6" x14ac:dyDescent="0.2">
      <c r="A3276" s="84">
        <v>3245</v>
      </c>
      <c r="B3276" s="76">
        <v>941.92809774367288</v>
      </c>
      <c r="C3276" s="76">
        <v>941.92809774367288</v>
      </c>
      <c r="D3276" s="76">
        <v>0</v>
      </c>
      <c r="E3276" s="76">
        <v>0</v>
      </c>
      <c r="F3276" s="76">
        <v>0</v>
      </c>
    </row>
    <row r="3277" spans="1:6" x14ac:dyDescent="0.2">
      <c r="A3277" s="84">
        <v>3246</v>
      </c>
      <c r="B3277" s="76">
        <v>1292.5088540870574</v>
      </c>
      <c r="C3277" s="76">
        <v>1292.5088540870574</v>
      </c>
      <c r="D3277" s="76">
        <v>0</v>
      </c>
      <c r="E3277" s="76">
        <v>0</v>
      </c>
      <c r="F3277" s="76">
        <v>0</v>
      </c>
    </row>
    <row r="3278" spans="1:6" x14ac:dyDescent="0.2">
      <c r="A3278" s="84">
        <v>3247</v>
      </c>
      <c r="B3278" s="76">
        <v>1523.3161551642224</v>
      </c>
      <c r="C3278" s="76">
        <v>1523.3161551642224</v>
      </c>
      <c r="D3278" s="76">
        <v>0</v>
      </c>
      <c r="E3278" s="76">
        <v>0</v>
      </c>
      <c r="F3278" s="76">
        <v>0</v>
      </c>
    </row>
    <row r="3279" spans="1:6" x14ac:dyDescent="0.2">
      <c r="A3279" s="84">
        <v>3248</v>
      </c>
      <c r="B3279" s="76">
        <v>211.89795641492128</v>
      </c>
      <c r="C3279" s="76">
        <v>211.89795641492128</v>
      </c>
      <c r="D3279" s="76">
        <v>0</v>
      </c>
      <c r="E3279" s="76">
        <v>0</v>
      </c>
      <c r="F3279" s="76">
        <v>0</v>
      </c>
    </row>
    <row r="3280" spans="1:6" x14ac:dyDescent="0.2">
      <c r="A3280" s="84">
        <v>3249</v>
      </c>
      <c r="B3280" s="76">
        <v>773.58646054643259</v>
      </c>
      <c r="C3280" s="76">
        <v>773.58646054643259</v>
      </c>
      <c r="D3280" s="76">
        <v>0</v>
      </c>
      <c r="E3280" s="76">
        <v>0</v>
      </c>
      <c r="F3280" s="76">
        <v>0</v>
      </c>
    </row>
    <row r="3281" spans="1:6" x14ac:dyDescent="0.2">
      <c r="A3281" s="84">
        <v>3250</v>
      </c>
      <c r="B3281" s="76">
        <v>3156.8759475125962</v>
      </c>
      <c r="C3281" s="76">
        <v>3156.8759475125962</v>
      </c>
      <c r="D3281" s="76">
        <v>0</v>
      </c>
      <c r="E3281" s="76">
        <v>0</v>
      </c>
      <c r="F3281" s="76">
        <v>0</v>
      </c>
    </row>
    <row r="3282" spans="1:6" x14ac:dyDescent="0.2">
      <c r="A3282" s="84">
        <v>3251</v>
      </c>
      <c r="B3282" s="76">
        <v>1965.2312040295146</v>
      </c>
      <c r="C3282" s="76">
        <v>1965.2312040295146</v>
      </c>
      <c r="D3282" s="76">
        <v>0</v>
      </c>
      <c r="E3282" s="76">
        <v>0</v>
      </c>
      <c r="F3282" s="76">
        <v>0</v>
      </c>
    </row>
    <row r="3283" spans="1:6" x14ac:dyDescent="0.2">
      <c r="A3283" s="84">
        <v>3252</v>
      </c>
      <c r="B3283" s="76">
        <v>2763.099614680656</v>
      </c>
      <c r="C3283" s="76">
        <v>2763.099614680656</v>
      </c>
      <c r="D3283" s="76">
        <v>0</v>
      </c>
      <c r="E3283" s="76">
        <v>0</v>
      </c>
      <c r="F3283" s="76">
        <v>0</v>
      </c>
    </row>
    <row r="3284" spans="1:6" x14ac:dyDescent="0.2">
      <c r="A3284" s="84">
        <v>3253</v>
      </c>
      <c r="B3284" s="76">
        <v>605.45955629802665</v>
      </c>
      <c r="C3284" s="76">
        <v>605.45955629802665</v>
      </c>
      <c r="D3284" s="76">
        <v>0</v>
      </c>
      <c r="E3284" s="76">
        <v>0</v>
      </c>
      <c r="F3284" s="76">
        <v>0</v>
      </c>
    </row>
    <row r="3285" spans="1:6" x14ac:dyDescent="0.2">
      <c r="A3285" s="84">
        <v>3254</v>
      </c>
      <c r="B3285" s="76">
        <v>-230.23182539920526</v>
      </c>
      <c r="C3285" s="76">
        <v>-230.23182539920526</v>
      </c>
      <c r="D3285" s="76">
        <v>0</v>
      </c>
      <c r="E3285" s="76">
        <v>0</v>
      </c>
      <c r="F3285" s="76">
        <v>0</v>
      </c>
    </row>
    <row r="3286" spans="1:6" x14ac:dyDescent="0.2">
      <c r="A3286" s="84">
        <v>3255</v>
      </c>
      <c r="B3286" s="76">
        <v>2024.3298638966307</v>
      </c>
      <c r="C3286" s="76">
        <v>2024.3298638966307</v>
      </c>
      <c r="D3286" s="76">
        <v>0</v>
      </c>
      <c r="E3286" s="76">
        <v>0</v>
      </c>
      <c r="F3286" s="76">
        <v>0</v>
      </c>
    </row>
    <row r="3287" spans="1:6" x14ac:dyDescent="0.2">
      <c r="A3287" s="84">
        <v>3256</v>
      </c>
      <c r="B3287" s="76">
        <v>2373.1197517591945</v>
      </c>
      <c r="C3287" s="76">
        <v>2373.1197517591945</v>
      </c>
      <c r="D3287" s="76">
        <v>0</v>
      </c>
      <c r="E3287" s="76">
        <v>0</v>
      </c>
      <c r="F3287" s="76">
        <v>0</v>
      </c>
    </row>
    <row r="3288" spans="1:6" x14ac:dyDescent="0.2">
      <c r="A3288" s="84">
        <v>3257</v>
      </c>
      <c r="B3288" s="76">
        <v>1784.5682204153572</v>
      </c>
      <c r="C3288" s="76">
        <v>1784.5682204153572</v>
      </c>
      <c r="D3288" s="76">
        <v>0</v>
      </c>
      <c r="E3288" s="76">
        <v>0</v>
      </c>
      <c r="F3288" s="76">
        <v>0</v>
      </c>
    </row>
    <row r="3289" spans="1:6" x14ac:dyDescent="0.2">
      <c r="A3289" s="84">
        <v>3258</v>
      </c>
      <c r="B3289" s="76">
        <v>2038.6568117432043</v>
      </c>
      <c r="C3289" s="76">
        <v>2038.6568117432043</v>
      </c>
      <c r="D3289" s="76">
        <v>0</v>
      </c>
      <c r="E3289" s="76">
        <v>0</v>
      </c>
      <c r="F3289" s="76">
        <v>0</v>
      </c>
    </row>
    <row r="3290" spans="1:6" x14ac:dyDescent="0.2">
      <c r="A3290" s="84">
        <v>3259</v>
      </c>
      <c r="B3290" s="76">
        <v>415.62749733092596</v>
      </c>
      <c r="C3290" s="76">
        <v>415.62749733092596</v>
      </c>
      <c r="D3290" s="76">
        <v>0</v>
      </c>
      <c r="E3290" s="76">
        <v>0</v>
      </c>
      <c r="F3290" s="76">
        <v>0</v>
      </c>
    </row>
    <row r="3291" spans="1:6" x14ac:dyDescent="0.2">
      <c r="A3291" s="84">
        <v>3260</v>
      </c>
      <c r="B3291" s="76">
        <v>-42.190634912926271</v>
      </c>
      <c r="C3291" s="76">
        <v>-42.190634912926271</v>
      </c>
      <c r="D3291" s="76">
        <v>0</v>
      </c>
      <c r="E3291" s="76">
        <v>0</v>
      </c>
      <c r="F3291" s="76">
        <v>0</v>
      </c>
    </row>
    <row r="3292" spans="1:6" x14ac:dyDescent="0.2">
      <c r="A3292" s="84">
        <v>3261</v>
      </c>
      <c r="B3292" s="76">
        <v>-194.41445578277126</v>
      </c>
      <c r="C3292" s="76">
        <v>-194.41445578277126</v>
      </c>
      <c r="D3292" s="76">
        <v>0</v>
      </c>
      <c r="E3292" s="76">
        <v>0</v>
      </c>
      <c r="F3292" s="76">
        <v>0</v>
      </c>
    </row>
    <row r="3293" spans="1:6" x14ac:dyDescent="0.2">
      <c r="A3293" s="84">
        <v>3262</v>
      </c>
      <c r="B3293" s="76">
        <v>-79.798873010182433</v>
      </c>
      <c r="C3293" s="76">
        <v>-79.798873010182433</v>
      </c>
      <c r="D3293" s="76">
        <v>0</v>
      </c>
      <c r="E3293" s="76">
        <v>0</v>
      </c>
      <c r="F3293" s="76">
        <v>0</v>
      </c>
    </row>
    <row r="3294" spans="1:6" x14ac:dyDescent="0.2">
      <c r="A3294" s="84">
        <v>3263</v>
      </c>
      <c r="B3294" s="76">
        <v>3364.40195833908</v>
      </c>
      <c r="C3294" s="76">
        <v>3364.40195833908</v>
      </c>
      <c r="D3294" s="76">
        <v>0</v>
      </c>
      <c r="E3294" s="76">
        <v>0</v>
      </c>
      <c r="F3294" s="76">
        <v>0</v>
      </c>
    </row>
    <row r="3295" spans="1:6" x14ac:dyDescent="0.2">
      <c r="A3295" s="84">
        <v>3264</v>
      </c>
      <c r="B3295" s="76">
        <v>-33.236292508817769</v>
      </c>
      <c r="C3295" s="76">
        <v>-33.236292508817769</v>
      </c>
      <c r="D3295" s="76">
        <v>0</v>
      </c>
      <c r="E3295" s="76">
        <v>0</v>
      </c>
      <c r="F3295" s="76">
        <v>0</v>
      </c>
    </row>
    <row r="3296" spans="1:6" x14ac:dyDescent="0.2">
      <c r="A3296" s="84">
        <v>3265</v>
      </c>
      <c r="B3296" s="76">
        <v>1278.1819062404838</v>
      </c>
      <c r="C3296" s="76">
        <v>1278.1819062404838</v>
      </c>
      <c r="D3296" s="76">
        <v>0</v>
      </c>
      <c r="E3296" s="76">
        <v>0</v>
      </c>
      <c r="F3296" s="76">
        <v>0</v>
      </c>
    </row>
    <row r="3297" spans="1:6" x14ac:dyDescent="0.2">
      <c r="A3297" s="84">
        <v>3266</v>
      </c>
      <c r="B3297" s="76">
        <v>109.81845300808391</v>
      </c>
      <c r="C3297" s="76">
        <v>109.81845300808391</v>
      </c>
      <c r="D3297" s="76">
        <v>0</v>
      </c>
      <c r="E3297" s="76">
        <v>0</v>
      </c>
      <c r="F3297" s="76">
        <v>0</v>
      </c>
    </row>
    <row r="3298" spans="1:6" x14ac:dyDescent="0.2">
      <c r="A3298" s="84">
        <v>3267</v>
      </c>
      <c r="B3298" s="76">
        <v>526.66134314187184</v>
      </c>
      <c r="C3298" s="76">
        <v>526.66134314187184</v>
      </c>
      <c r="D3298" s="76">
        <v>0</v>
      </c>
      <c r="E3298" s="76">
        <v>0</v>
      </c>
      <c r="F3298" s="76">
        <v>0</v>
      </c>
    </row>
    <row r="3299" spans="1:6" x14ac:dyDescent="0.2">
      <c r="A3299" s="84">
        <v>3268</v>
      </c>
      <c r="B3299" s="76">
        <v>1194.0110876418639</v>
      </c>
      <c r="C3299" s="76">
        <v>1194.0110876418639</v>
      </c>
      <c r="D3299" s="76">
        <v>0</v>
      </c>
      <c r="E3299" s="76">
        <v>0</v>
      </c>
      <c r="F3299" s="76">
        <v>0</v>
      </c>
    </row>
    <row r="3300" spans="1:6" x14ac:dyDescent="0.2">
      <c r="A3300" s="84">
        <v>3269</v>
      </c>
      <c r="B3300" s="76">
        <v>433.53618213914342</v>
      </c>
      <c r="C3300" s="76">
        <v>433.53618213914342</v>
      </c>
      <c r="D3300" s="76">
        <v>0</v>
      </c>
      <c r="E3300" s="76">
        <v>0</v>
      </c>
      <c r="F3300" s="76">
        <v>0</v>
      </c>
    </row>
    <row r="3301" spans="1:6" x14ac:dyDescent="0.2">
      <c r="A3301" s="84">
        <v>3270</v>
      </c>
      <c r="B3301" s="76">
        <v>-1042.4271838969207</v>
      </c>
      <c r="C3301" s="76">
        <v>-1042.4271838969207</v>
      </c>
      <c r="D3301" s="76">
        <v>0</v>
      </c>
      <c r="E3301" s="76">
        <v>0</v>
      </c>
      <c r="F3301" s="76">
        <v>0</v>
      </c>
    </row>
    <row r="3302" spans="1:6" x14ac:dyDescent="0.2">
      <c r="A3302" s="84">
        <v>3271</v>
      </c>
      <c r="B3302" s="76">
        <v>1487.4987855477884</v>
      </c>
      <c r="C3302" s="76">
        <v>1487.4987855477884</v>
      </c>
      <c r="D3302" s="76">
        <v>0</v>
      </c>
      <c r="E3302" s="76">
        <v>0</v>
      </c>
      <c r="F3302" s="76">
        <v>0</v>
      </c>
    </row>
    <row r="3303" spans="1:6" x14ac:dyDescent="0.2">
      <c r="A3303" s="84">
        <v>3272</v>
      </c>
      <c r="B3303" s="76">
        <v>1263.8549583939102</v>
      </c>
      <c r="C3303" s="76">
        <v>1263.8549583939102</v>
      </c>
      <c r="D3303" s="76">
        <v>0</v>
      </c>
      <c r="E3303" s="76">
        <v>0</v>
      </c>
      <c r="F3303" s="76">
        <v>0</v>
      </c>
    </row>
    <row r="3304" spans="1:6" x14ac:dyDescent="0.2">
      <c r="A3304" s="84">
        <v>3273</v>
      </c>
      <c r="B3304" s="76">
        <v>-315.97877952981253</v>
      </c>
      <c r="C3304" s="76">
        <v>-315.97877952981253</v>
      </c>
      <c r="D3304" s="76">
        <v>0</v>
      </c>
      <c r="E3304" s="76">
        <v>0</v>
      </c>
      <c r="F3304" s="76">
        <v>0</v>
      </c>
    </row>
    <row r="3305" spans="1:6" x14ac:dyDescent="0.2">
      <c r="A3305" s="84">
        <v>3274</v>
      </c>
      <c r="B3305" s="76">
        <v>1092.1463171838614</v>
      </c>
      <c r="C3305" s="76">
        <v>1092.1463171838614</v>
      </c>
      <c r="D3305" s="76">
        <v>0</v>
      </c>
      <c r="E3305" s="76">
        <v>0</v>
      </c>
      <c r="F3305" s="76">
        <v>0</v>
      </c>
    </row>
    <row r="3306" spans="1:6" x14ac:dyDescent="0.2">
      <c r="A3306" s="84">
        <v>3275</v>
      </c>
      <c r="B3306" s="76">
        <v>1079.6102378181095</v>
      </c>
      <c r="C3306" s="76">
        <v>1079.6102378181095</v>
      </c>
      <c r="D3306" s="76">
        <v>0</v>
      </c>
      <c r="E3306" s="76">
        <v>0</v>
      </c>
      <c r="F3306" s="76">
        <v>0</v>
      </c>
    </row>
    <row r="3307" spans="1:6" x14ac:dyDescent="0.2">
      <c r="A3307" s="84">
        <v>3276</v>
      </c>
      <c r="B3307" s="76">
        <v>2110.076818027238</v>
      </c>
      <c r="C3307" s="76">
        <v>2110.076818027238</v>
      </c>
      <c r="D3307" s="76">
        <v>0</v>
      </c>
      <c r="E3307" s="76">
        <v>0</v>
      </c>
      <c r="F3307" s="76">
        <v>0</v>
      </c>
    </row>
    <row r="3308" spans="1:6" x14ac:dyDescent="0.2">
      <c r="A3308" s="84">
        <v>3277</v>
      </c>
      <c r="B3308" s="76">
        <v>834.4759888943704</v>
      </c>
      <c r="C3308" s="76">
        <v>834.4759888943704</v>
      </c>
      <c r="D3308" s="76">
        <v>0</v>
      </c>
      <c r="E3308" s="76">
        <v>0</v>
      </c>
      <c r="F3308" s="76">
        <v>0</v>
      </c>
    </row>
    <row r="3309" spans="1:6" x14ac:dyDescent="0.2">
      <c r="A3309" s="84">
        <v>3278</v>
      </c>
      <c r="B3309" s="76">
        <v>2410.7279898564502</v>
      </c>
      <c r="C3309" s="76">
        <v>2410.7279898564502</v>
      </c>
      <c r="D3309" s="76">
        <v>0</v>
      </c>
      <c r="E3309" s="76">
        <v>0</v>
      </c>
      <c r="F3309" s="76">
        <v>0</v>
      </c>
    </row>
    <row r="3310" spans="1:6" x14ac:dyDescent="0.2">
      <c r="A3310" s="84">
        <v>3279</v>
      </c>
      <c r="B3310" s="76">
        <v>1800.6860367427525</v>
      </c>
      <c r="C3310" s="76">
        <v>1800.6860367427525</v>
      </c>
      <c r="D3310" s="76">
        <v>0</v>
      </c>
      <c r="E3310" s="76">
        <v>0</v>
      </c>
      <c r="F3310" s="76">
        <v>0</v>
      </c>
    </row>
    <row r="3311" spans="1:6" x14ac:dyDescent="0.2">
      <c r="A3311" s="84">
        <v>3280</v>
      </c>
      <c r="B3311" s="76">
        <v>757.46864421903729</v>
      </c>
      <c r="C3311" s="76">
        <v>757.46864421903729</v>
      </c>
      <c r="D3311" s="76">
        <v>0</v>
      </c>
      <c r="E3311" s="76">
        <v>0</v>
      </c>
      <c r="F3311" s="76">
        <v>0</v>
      </c>
    </row>
    <row r="3312" spans="1:6" x14ac:dyDescent="0.2">
      <c r="A3312" s="84">
        <v>3281</v>
      </c>
      <c r="B3312" s="76">
        <v>317.3444638345668</v>
      </c>
      <c r="C3312" s="76">
        <v>317.3444638345668</v>
      </c>
      <c r="D3312" s="76">
        <v>0</v>
      </c>
      <c r="E3312" s="76">
        <v>0</v>
      </c>
      <c r="F3312" s="76">
        <v>0</v>
      </c>
    </row>
    <row r="3313" spans="1:6" x14ac:dyDescent="0.2">
      <c r="A3313" s="84">
        <v>3282</v>
      </c>
      <c r="B3313" s="76">
        <v>2772.2686900335998</v>
      </c>
      <c r="C3313" s="76">
        <v>2772.2686900335998</v>
      </c>
      <c r="D3313" s="76">
        <v>0</v>
      </c>
      <c r="E3313" s="76">
        <v>0</v>
      </c>
      <c r="F3313" s="76">
        <v>0</v>
      </c>
    </row>
    <row r="3314" spans="1:6" x14ac:dyDescent="0.2">
      <c r="A3314" s="84">
        <v>3283</v>
      </c>
      <c r="B3314" s="76">
        <v>1358.7709878774604</v>
      </c>
      <c r="C3314" s="76">
        <v>1358.7709878774604</v>
      </c>
      <c r="D3314" s="76">
        <v>0</v>
      </c>
      <c r="E3314" s="76">
        <v>0</v>
      </c>
      <c r="F3314" s="76">
        <v>0</v>
      </c>
    </row>
    <row r="3315" spans="1:6" x14ac:dyDescent="0.2">
      <c r="A3315" s="84">
        <v>3284</v>
      </c>
      <c r="B3315" s="76">
        <v>270.78188333320259</v>
      </c>
      <c r="C3315" s="76">
        <v>270.78188333320259</v>
      </c>
      <c r="D3315" s="76">
        <v>0</v>
      </c>
      <c r="E3315" s="76">
        <v>0</v>
      </c>
      <c r="F3315" s="76">
        <v>0</v>
      </c>
    </row>
    <row r="3316" spans="1:6" x14ac:dyDescent="0.2">
      <c r="A3316" s="84">
        <v>3285</v>
      </c>
      <c r="B3316" s="76">
        <v>-65.47192516360883</v>
      </c>
      <c r="C3316" s="76">
        <v>-65.47192516360883</v>
      </c>
      <c r="D3316" s="76">
        <v>0</v>
      </c>
      <c r="E3316" s="76">
        <v>0</v>
      </c>
      <c r="F3316" s="76">
        <v>0</v>
      </c>
    </row>
    <row r="3317" spans="1:6" x14ac:dyDescent="0.2">
      <c r="A3317" s="84">
        <v>3286</v>
      </c>
      <c r="B3317" s="76">
        <v>1609.2778422436645</v>
      </c>
      <c r="C3317" s="76">
        <v>1609.2778422436645</v>
      </c>
      <c r="D3317" s="76">
        <v>0</v>
      </c>
      <c r="E3317" s="76">
        <v>0</v>
      </c>
      <c r="F3317" s="76">
        <v>0</v>
      </c>
    </row>
    <row r="3318" spans="1:6" x14ac:dyDescent="0.2">
      <c r="A3318" s="84">
        <v>3287</v>
      </c>
      <c r="B3318" s="76">
        <v>2230.0650062422919</v>
      </c>
      <c r="C3318" s="76">
        <v>2230.0650062422919</v>
      </c>
      <c r="D3318" s="76">
        <v>0</v>
      </c>
      <c r="E3318" s="76">
        <v>0</v>
      </c>
      <c r="F3318" s="76">
        <v>0</v>
      </c>
    </row>
    <row r="3319" spans="1:6" x14ac:dyDescent="0.2">
      <c r="A3319" s="84">
        <v>3288</v>
      </c>
      <c r="B3319" s="76">
        <v>737.76909092999858</v>
      </c>
      <c r="C3319" s="76">
        <v>737.76909092999858</v>
      </c>
      <c r="D3319" s="76">
        <v>0</v>
      </c>
      <c r="E3319" s="76">
        <v>0</v>
      </c>
      <c r="F3319" s="76">
        <v>0</v>
      </c>
    </row>
    <row r="3320" spans="1:6" x14ac:dyDescent="0.2">
      <c r="A3320" s="84">
        <v>3289</v>
      </c>
      <c r="B3320" s="76">
        <v>1108.2641335112567</v>
      </c>
      <c r="C3320" s="76">
        <v>1108.2641335112567</v>
      </c>
      <c r="D3320" s="76">
        <v>0</v>
      </c>
      <c r="E3320" s="76">
        <v>0</v>
      </c>
      <c r="F3320" s="76">
        <v>0</v>
      </c>
    </row>
    <row r="3321" spans="1:6" x14ac:dyDescent="0.2">
      <c r="A3321" s="84">
        <v>3290</v>
      </c>
      <c r="B3321" s="76">
        <v>1144.0815031276911</v>
      </c>
      <c r="C3321" s="76">
        <v>1144.0815031276911</v>
      </c>
      <c r="D3321" s="76">
        <v>0</v>
      </c>
      <c r="E3321" s="76">
        <v>0</v>
      </c>
      <c r="F3321" s="76">
        <v>0</v>
      </c>
    </row>
    <row r="3322" spans="1:6" x14ac:dyDescent="0.2">
      <c r="A3322" s="84">
        <v>3291</v>
      </c>
      <c r="B3322" s="76">
        <v>800.4494877587581</v>
      </c>
      <c r="C3322" s="76">
        <v>800.4494877587581</v>
      </c>
      <c r="D3322" s="76">
        <v>0</v>
      </c>
      <c r="E3322" s="76">
        <v>0</v>
      </c>
      <c r="F3322" s="76">
        <v>0</v>
      </c>
    </row>
    <row r="3323" spans="1:6" x14ac:dyDescent="0.2">
      <c r="A3323" s="84">
        <v>3292</v>
      </c>
      <c r="B3323" s="76">
        <v>1424.8183887190289</v>
      </c>
      <c r="C3323" s="76">
        <v>1424.8183887190289</v>
      </c>
      <c r="D3323" s="76">
        <v>0</v>
      </c>
      <c r="E3323" s="76">
        <v>0</v>
      </c>
      <c r="F3323" s="76">
        <v>0</v>
      </c>
    </row>
    <row r="3324" spans="1:6" x14ac:dyDescent="0.2">
      <c r="A3324" s="84">
        <v>3293</v>
      </c>
      <c r="B3324" s="76">
        <v>2111.8676865080597</v>
      </c>
      <c r="C3324" s="76">
        <v>2111.8676865080597</v>
      </c>
      <c r="D3324" s="76">
        <v>0</v>
      </c>
      <c r="E3324" s="76">
        <v>0</v>
      </c>
      <c r="F3324" s="76">
        <v>0</v>
      </c>
    </row>
    <row r="3325" spans="1:6" x14ac:dyDescent="0.2">
      <c r="A3325" s="84">
        <v>3294</v>
      </c>
      <c r="B3325" s="76">
        <v>1279.9727747213055</v>
      </c>
      <c r="C3325" s="76">
        <v>1279.9727747213055</v>
      </c>
      <c r="D3325" s="76">
        <v>0</v>
      </c>
      <c r="E3325" s="76">
        <v>0</v>
      </c>
      <c r="F3325" s="76">
        <v>0</v>
      </c>
    </row>
    <row r="3326" spans="1:6" x14ac:dyDescent="0.2">
      <c r="A3326" s="84">
        <v>3295</v>
      </c>
      <c r="B3326" s="76">
        <v>2380.2832256824813</v>
      </c>
      <c r="C3326" s="76">
        <v>2380.2832256824813</v>
      </c>
      <c r="D3326" s="76">
        <v>0</v>
      </c>
      <c r="E3326" s="76">
        <v>0</v>
      </c>
      <c r="F3326" s="76">
        <v>0</v>
      </c>
    </row>
    <row r="3327" spans="1:6" x14ac:dyDescent="0.2">
      <c r="A3327" s="84">
        <v>3296</v>
      </c>
      <c r="B3327" s="76">
        <v>371.07051825921781</v>
      </c>
      <c r="C3327" s="76">
        <v>371.07051825921781</v>
      </c>
      <c r="D3327" s="76">
        <v>0</v>
      </c>
      <c r="E3327" s="76">
        <v>0</v>
      </c>
      <c r="F3327" s="76">
        <v>0</v>
      </c>
    </row>
    <row r="3328" spans="1:6" x14ac:dyDescent="0.2">
      <c r="A3328" s="84">
        <v>3297</v>
      </c>
      <c r="B3328" s="76">
        <v>539.19742250762374</v>
      </c>
      <c r="C3328" s="76">
        <v>539.19742250762374</v>
      </c>
      <c r="D3328" s="76">
        <v>0</v>
      </c>
      <c r="E3328" s="76">
        <v>0</v>
      </c>
      <c r="F3328" s="76">
        <v>0</v>
      </c>
    </row>
    <row r="3329" spans="1:6" x14ac:dyDescent="0.2">
      <c r="A3329" s="84">
        <v>3298</v>
      </c>
      <c r="B3329" s="76">
        <v>1609.2778422436645</v>
      </c>
      <c r="C3329" s="76">
        <v>1609.2778422436645</v>
      </c>
      <c r="D3329" s="76">
        <v>0</v>
      </c>
      <c r="E3329" s="76">
        <v>0</v>
      </c>
      <c r="F3329" s="76">
        <v>0</v>
      </c>
    </row>
    <row r="3330" spans="1:6" x14ac:dyDescent="0.2">
      <c r="A3330" s="84">
        <v>3299</v>
      </c>
      <c r="B3330" s="76">
        <v>-147.85187528140705</v>
      </c>
      <c r="C3330" s="76">
        <v>-147.85187528140705</v>
      </c>
      <c r="D3330" s="76">
        <v>0</v>
      </c>
      <c r="E3330" s="76">
        <v>0</v>
      </c>
      <c r="F3330" s="76">
        <v>0</v>
      </c>
    </row>
    <row r="3331" spans="1:6" x14ac:dyDescent="0.2">
      <c r="A3331" s="84">
        <v>3300</v>
      </c>
      <c r="B3331" s="76">
        <v>787.91340839300619</v>
      </c>
      <c r="C3331" s="76">
        <v>787.91340839300619</v>
      </c>
      <c r="D3331" s="76">
        <v>0</v>
      </c>
      <c r="E3331" s="76">
        <v>0</v>
      </c>
      <c r="F3331" s="76">
        <v>0</v>
      </c>
    </row>
    <row r="3332" spans="1:6" x14ac:dyDescent="0.2">
      <c r="A3332" s="84">
        <v>3301</v>
      </c>
      <c r="B3332" s="76">
        <v>748.72903476376314</v>
      </c>
      <c r="C3332" s="76">
        <v>748.72903476376314</v>
      </c>
      <c r="D3332" s="76">
        <v>0</v>
      </c>
      <c r="E3332" s="76">
        <v>0</v>
      </c>
      <c r="F3332" s="76">
        <v>0</v>
      </c>
    </row>
    <row r="3333" spans="1:6" x14ac:dyDescent="0.2">
      <c r="A3333" s="84">
        <v>3302</v>
      </c>
      <c r="B3333" s="76">
        <v>2178.1298202984626</v>
      </c>
      <c r="C3333" s="76">
        <v>2178.1298202984626</v>
      </c>
      <c r="D3333" s="76">
        <v>0</v>
      </c>
      <c r="E3333" s="76">
        <v>0</v>
      </c>
      <c r="F3333" s="76">
        <v>0</v>
      </c>
    </row>
    <row r="3334" spans="1:6" x14ac:dyDescent="0.2">
      <c r="A3334" s="84">
        <v>3303</v>
      </c>
      <c r="B3334" s="76">
        <v>2344.4658560660473</v>
      </c>
      <c r="C3334" s="76">
        <v>2344.4658560660473</v>
      </c>
      <c r="D3334" s="76">
        <v>0</v>
      </c>
      <c r="E3334" s="76">
        <v>0</v>
      </c>
      <c r="F3334" s="76">
        <v>0</v>
      </c>
    </row>
    <row r="3335" spans="1:6" x14ac:dyDescent="0.2">
      <c r="A3335" s="84">
        <v>3304</v>
      </c>
      <c r="B3335" s="76">
        <v>47.138056179324394</v>
      </c>
      <c r="C3335" s="76">
        <v>47.138056179324394</v>
      </c>
      <c r="D3335" s="76">
        <v>0</v>
      </c>
      <c r="E3335" s="76">
        <v>0</v>
      </c>
      <c r="F3335" s="76">
        <v>0</v>
      </c>
    </row>
    <row r="3336" spans="1:6" x14ac:dyDescent="0.2">
      <c r="A3336" s="84">
        <v>3305</v>
      </c>
      <c r="B3336" s="76">
        <v>2389.2375680865898</v>
      </c>
      <c r="C3336" s="76">
        <v>2389.2375680865898</v>
      </c>
      <c r="D3336" s="76">
        <v>0</v>
      </c>
      <c r="E3336" s="76">
        <v>0</v>
      </c>
      <c r="F3336" s="76">
        <v>0</v>
      </c>
    </row>
    <row r="3337" spans="1:6" x14ac:dyDescent="0.2">
      <c r="A3337" s="84">
        <v>3306</v>
      </c>
      <c r="B3337" s="76">
        <v>-122.77971654990324</v>
      </c>
      <c r="C3337" s="76">
        <v>-122.77971654990324</v>
      </c>
      <c r="D3337" s="76">
        <v>0</v>
      </c>
      <c r="E3337" s="76">
        <v>0</v>
      </c>
      <c r="F3337" s="76">
        <v>0</v>
      </c>
    </row>
    <row r="3338" spans="1:6" x14ac:dyDescent="0.2">
      <c r="A3338" s="84">
        <v>3307</v>
      </c>
      <c r="B3338" s="76">
        <v>1059.9106845290707</v>
      </c>
      <c r="C3338" s="76">
        <v>1059.9106845290707</v>
      </c>
      <c r="D3338" s="76">
        <v>0</v>
      </c>
      <c r="E3338" s="76">
        <v>0</v>
      </c>
      <c r="F3338" s="76">
        <v>0</v>
      </c>
    </row>
    <row r="3339" spans="1:6" x14ac:dyDescent="0.2">
      <c r="A3339" s="84">
        <v>3308</v>
      </c>
      <c r="B3339" s="76">
        <v>2212.1563214340749</v>
      </c>
      <c r="C3339" s="76">
        <v>2212.1563214340749</v>
      </c>
      <c r="D3339" s="76">
        <v>0</v>
      </c>
      <c r="E3339" s="76">
        <v>0</v>
      </c>
      <c r="F3339" s="76">
        <v>0</v>
      </c>
    </row>
    <row r="3340" spans="1:6" x14ac:dyDescent="0.2">
      <c r="A3340" s="84">
        <v>3309</v>
      </c>
      <c r="B3340" s="76">
        <v>-201.57792970605806</v>
      </c>
      <c r="C3340" s="76">
        <v>-201.57792970605806</v>
      </c>
      <c r="D3340" s="76">
        <v>0</v>
      </c>
      <c r="E3340" s="76">
        <v>0</v>
      </c>
      <c r="F3340" s="76">
        <v>0</v>
      </c>
    </row>
    <row r="3341" spans="1:6" x14ac:dyDescent="0.2">
      <c r="A3341" s="84">
        <v>3310</v>
      </c>
      <c r="B3341" s="76">
        <v>916.64120606333472</v>
      </c>
      <c r="C3341" s="76">
        <v>916.64120606333472</v>
      </c>
      <c r="D3341" s="76">
        <v>0</v>
      </c>
      <c r="E3341" s="76">
        <v>0</v>
      </c>
      <c r="F3341" s="76">
        <v>0</v>
      </c>
    </row>
    <row r="3342" spans="1:6" x14ac:dyDescent="0.2">
      <c r="A3342" s="84">
        <v>3311</v>
      </c>
      <c r="B3342" s="76">
        <v>1534.0613660491526</v>
      </c>
      <c r="C3342" s="76">
        <v>1534.0613660491526</v>
      </c>
      <c r="D3342" s="76">
        <v>0</v>
      </c>
      <c r="E3342" s="76">
        <v>0</v>
      </c>
      <c r="F3342" s="76">
        <v>0</v>
      </c>
    </row>
    <row r="3343" spans="1:6" x14ac:dyDescent="0.2">
      <c r="A3343" s="84">
        <v>3312</v>
      </c>
      <c r="B3343" s="76">
        <v>644.85866287610406</v>
      </c>
      <c r="C3343" s="76">
        <v>644.85866287610406</v>
      </c>
      <c r="D3343" s="76">
        <v>0</v>
      </c>
      <c r="E3343" s="76">
        <v>0</v>
      </c>
      <c r="F3343" s="76">
        <v>0</v>
      </c>
    </row>
    <row r="3344" spans="1:6" x14ac:dyDescent="0.2">
      <c r="A3344" s="84">
        <v>3313</v>
      </c>
      <c r="B3344" s="76">
        <v>1244.1554051048715</v>
      </c>
      <c r="C3344" s="76">
        <v>1244.1554051048715</v>
      </c>
      <c r="D3344" s="76">
        <v>0</v>
      </c>
      <c r="E3344" s="76">
        <v>0</v>
      </c>
      <c r="F3344" s="76">
        <v>0</v>
      </c>
    </row>
    <row r="3345" spans="1:6" x14ac:dyDescent="0.2">
      <c r="A3345" s="84">
        <v>3314</v>
      </c>
      <c r="B3345" s="76">
        <v>-702.59163843846591</v>
      </c>
      <c r="C3345" s="76">
        <v>-702.59163843846591</v>
      </c>
      <c r="D3345" s="76">
        <v>0</v>
      </c>
      <c r="E3345" s="76">
        <v>0</v>
      </c>
      <c r="F3345" s="76">
        <v>0</v>
      </c>
    </row>
    <row r="3346" spans="1:6" x14ac:dyDescent="0.2">
      <c r="A3346" s="84">
        <v>3315</v>
      </c>
      <c r="B3346" s="76">
        <v>2172.7572148559975</v>
      </c>
      <c r="C3346" s="76">
        <v>2172.7572148559975</v>
      </c>
      <c r="D3346" s="76">
        <v>0</v>
      </c>
      <c r="E3346" s="76">
        <v>0</v>
      </c>
      <c r="F3346" s="76">
        <v>0</v>
      </c>
    </row>
    <row r="3347" spans="1:6" x14ac:dyDescent="0.2">
      <c r="A3347" s="84">
        <v>3316</v>
      </c>
      <c r="B3347" s="76">
        <v>1966.8073395615015</v>
      </c>
      <c r="C3347" s="76">
        <v>1966.8073395615015</v>
      </c>
      <c r="D3347" s="76">
        <v>0</v>
      </c>
      <c r="E3347" s="76">
        <v>0</v>
      </c>
      <c r="F3347" s="76">
        <v>0</v>
      </c>
    </row>
    <row r="3348" spans="1:6" x14ac:dyDescent="0.2">
      <c r="A3348" s="84">
        <v>3317</v>
      </c>
      <c r="B3348" s="76">
        <v>2190.6658996642145</v>
      </c>
      <c r="C3348" s="76">
        <v>2190.6658996642145</v>
      </c>
      <c r="D3348" s="76">
        <v>0</v>
      </c>
      <c r="E3348" s="76">
        <v>0</v>
      </c>
      <c r="F3348" s="76">
        <v>0</v>
      </c>
    </row>
    <row r="3349" spans="1:6" x14ac:dyDescent="0.2">
      <c r="A3349" s="84">
        <v>3318</v>
      </c>
      <c r="B3349" s="76">
        <v>-602.30300351245069</v>
      </c>
      <c r="C3349" s="76">
        <v>-602.30300351245069</v>
      </c>
      <c r="D3349" s="76">
        <v>0</v>
      </c>
      <c r="E3349" s="76">
        <v>0</v>
      </c>
      <c r="F3349" s="76">
        <v>0</v>
      </c>
    </row>
    <row r="3350" spans="1:6" x14ac:dyDescent="0.2">
      <c r="A3350" s="84">
        <v>3319</v>
      </c>
      <c r="B3350" s="76">
        <v>2428.6366746646672</v>
      </c>
      <c r="C3350" s="76">
        <v>2428.6366746646672</v>
      </c>
      <c r="D3350" s="76">
        <v>0</v>
      </c>
      <c r="E3350" s="76">
        <v>0</v>
      </c>
      <c r="F3350" s="76">
        <v>0</v>
      </c>
    </row>
    <row r="3351" spans="1:6" x14ac:dyDescent="0.2">
      <c r="A3351" s="84">
        <v>3320</v>
      </c>
      <c r="B3351" s="76">
        <v>54.301530102611196</v>
      </c>
      <c r="C3351" s="76">
        <v>54.301530102611196</v>
      </c>
      <c r="D3351" s="76">
        <v>0</v>
      </c>
      <c r="E3351" s="76">
        <v>0</v>
      </c>
      <c r="F3351" s="76">
        <v>0</v>
      </c>
    </row>
    <row r="3352" spans="1:6" x14ac:dyDescent="0.2">
      <c r="A3352" s="84">
        <v>3321</v>
      </c>
      <c r="B3352" s="76">
        <v>2865.1791180874934</v>
      </c>
      <c r="C3352" s="76">
        <v>2865.1791180874934</v>
      </c>
      <c r="D3352" s="76">
        <v>0</v>
      </c>
      <c r="E3352" s="76">
        <v>0</v>
      </c>
      <c r="F3352" s="76">
        <v>0</v>
      </c>
    </row>
    <row r="3353" spans="1:6" x14ac:dyDescent="0.2">
      <c r="A3353" s="84">
        <v>3322</v>
      </c>
      <c r="B3353" s="76">
        <v>-99.498426299221137</v>
      </c>
      <c r="C3353" s="76">
        <v>-99.498426299221137</v>
      </c>
      <c r="D3353" s="76">
        <v>0</v>
      </c>
      <c r="E3353" s="76">
        <v>0</v>
      </c>
      <c r="F3353" s="76">
        <v>0</v>
      </c>
    </row>
    <row r="3354" spans="1:6" x14ac:dyDescent="0.2">
      <c r="A3354" s="84">
        <v>3323</v>
      </c>
      <c r="B3354" s="76">
        <v>-267.62533054762616</v>
      </c>
      <c r="C3354" s="76">
        <v>-267.62533054762616</v>
      </c>
      <c r="D3354" s="76">
        <v>0</v>
      </c>
      <c r="E3354" s="76">
        <v>0</v>
      </c>
      <c r="F3354" s="76">
        <v>0</v>
      </c>
    </row>
    <row r="3355" spans="1:6" x14ac:dyDescent="0.2">
      <c r="A3355" s="84">
        <v>3324</v>
      </c>
      <c r="B3355" s="76">
        <v>2385.6558311249464</v>
      </c>
      <c r="C3355" s="76">
        <v>2385.6558311249464</v>
      </c>
      <c r="D3355" s="76">
        <v>0</v>
      </c>
      <c r="E3355" s="76">
        <v>0</v>
      </c>
      <c r="F3355" s="76">
        <v>0</v>
      </c>
    </row>
    <row r="3356" spans="1:6" x14ac:dyDescent="0.2">
      <c r="A3356" s="84">
        <v>3325</v>
      </c>
      <c r="B3356" s="76">
        <v>1626.9717941030476</v>
      </c>
      <c r="C3356" s="76">
        <v>1626.9717941030476</v>
      </c>
      <c r="D3356" s="76">
        <v>0</v>
      </c>
      <c r="E3356" s="76">
        <v>0</v>
      </c>
      <c r="F3356" s="76">
        <v>0</v>
      </c>
    </row>
    <row r="3357" spans="1:6" x14ac:dyDescent="0.2">
      <c r="A3357" s="84">
        <v>3326</v>
      </c>
      <c r="B3357" s="76">
        <v>2700.6339508007313</v>
      </c>
      <c r="C3357" s="76">
        <v>2700.6339508007313</v>
      </c>
      <c r="D3357" s="76">
        <v>0</v>
      </c>
      <c r="E3357" s="76">
        <v>0</v>
      </c>
      <c r="F3357" s="76">
        <v>0</v>
      </c>
    </row>
    <row r="3358" spans="1:6" x14ac:dyDescent="0.2">
      <c r="A3358" s="84">
        <v>3327</v>
      </c>
      <c r="B3358" s="76">
        <v>-1028.1002360503471</v>
      </c>
      <c r="C3358" s="76">
        <v>-1028.1002360503471</v>
      </c>
      <c r="D3358" s="76">
        <v>0</v>
      </c>
      <c r="E3358" s="76">
        <v>0</v>
      </c>
      <c r="F3358" s="76">
        <v>0</v>
      </c>
    </row>
    <row r="3359" spans="1:6" x14ac:dyDescent="0.2">
      <c r="A3359" s="84">
        <v>3328</v>
      </c>
      <c r="B3359" s="76">
        <v>730.60561700671178</v>
      </c>
      <c r="C3359" s="76">
        <v>730.60561700671178</v>
      </c>
      <c r="D3359" s="76">
        <v>0</v>
      </c>
      <c r="E3359" s="76">
        <v>0</v>
      </c>
      <c r="F3359" s="76">
        <v>0</v>
      </c>
    </row>
    <row r="3360" spans="1:6" x14ac:dyDescent="0.2">
      <c r="A3360" s="84">
        <v>3329</v>
      </c>
      <c r="B3360" s="76">
        <v>2434.0092801071323</v>
      </c>
      <c r="C3360" s="76">
        <v>2434.0092801071323</v>
      </c>
      <c r="D3360" s="76">
        <v>0</v>
      </c>
      <c r="E3360" s="76">
        <v>0</v>
      </c>
      <c r="F3360" s="76">
        <v>0</v>
      </c>
    </row>
    <row r="3361" spans="1:6" x14ac:dyDescent="0.2">
      <c r="A3361" s="84">
        <v>3330</v>
      </c>
      <c r="B3361" s="76">
        <v>-167.55142857044575</v>
      </c>
      <c r="C3361" s="76">
        <v>-167.55142857044575</v>
      </c>
      <c r="D3361" s="76">
        <v>0</v>
      </c>
      <c r="E3361" s="76">
        <v>0</v>
      </c>
      <c r="F3361" s="76">
        <v>0</v>
      </c>
    </row>
    <row r="3362" spans="1:6" x14ac:dyDescent="0.2">
      <c r="A3362" s="84">
        <v>3331</v>
      </c>
      <c r="B3362" s="76">
        <v>1378.4705411664995</v>
      </c>
      <c r="C3362" s="76">
        <v>1378.4705411664995</v>
      </c>
      <c r="D3362" s="76">
        <v>0</v>
      </c>
      <c r="E3362" s="76">
        <v>0</v>
      </c>
      <c r="F3362" s="76">
        <v>0</v>
      </c>
    </row>
    <row r="3363" spans="1:6" x14ac:dyDescent="0.2">
      <c r="A3363" s="84">
        <v>3332</v>
      </c>
      <c r="B3363" s="76">
        <v>387.18833458661311</v>
      </c>
      <c r="C3363" s="76">
        <v>387.18833458661311</v>
      </c>
      <c r="D3363" s="76">
        <v>0</v>
      </c>
      <c r="E3363" s="76">
        <v>0</v>
      </c>
      <c r="F3363" s="76">
        <v>0</v>
      </c>
    </row>
    <row r="3364" spans="1:6" x14ac:dyDescent="0.2">
      <c r="A3364" s="84">
        <v>3333</v>
      </c>
      <c r="B3364" s="76">
        <v>1718.3060866249543</v>
      </c>
      <c r="C3364" s="76">
        <v>1718.3060866249543</v>
      </c>
      <c r="D3364" s="76">
        <v>0</v>
      </c>
      <c r="E3364" s="76">
        <v>0</v>
      </c>
      <c r="F3364" s="76">
        <v>0</v>
      </c>
    </row>
    <row r="3365" spans="1:6" x14ac:dyDescent="0.2">
      <c r="A3365" s="84">
        <v>3334</v>
      </c>
      <c r="B3365" s="76">
        <v>959.62204960305553</v>
      </c>
      <c r="C3365" s="76">
        <v>959.62204960305553</v>
      </c>
      <c r="D3365" s="76">
        <v>0</v>
      </c>
      <c r="E3365" s="76">
        <v>0</v>
      </c>
      <c r="F3365" s="76">
        <v>0</v>
      </c>
    </row>
    <row r="3366" spans="1:6" x14ac:dyDescent="0.2">
      <c r="A3366" s="84">
        <v>3335</v>
      </c>
      <c r="B3366" s="76">
        <v>1412.282309353277</v>
      </c>
      <c r="C3366" s="76">
        <v>1412.282309353277</v>
      </c>
      <c r="D3366" s="76">
        <v>0</v>
      </c>
      <c r="E3366" s="76">
        <v>0</v>
      </c>
      <c r="F3366" s="76">
        <v>0</v>
      </c>
    </row>
    <row r="3367" spans="1:6" x14ac:dyDescent="0.2">
      <c r="A3367" s="84">
        <v>3336</v>
      </c>
      <c r="B3367" s="76">
        <v>-333.88746433802953</v>
      </c>
      <c r="C3367" s="76">
        <v>-333.88746433802953</v>
      </c>
      <c r="D3367" s="76">
        <v>0</v>
      </c>
      <c r="E3367" s="76">
        <v>0</v>
      </c>
      <c r="F3367" s="76">
        <v>0</v>
      </c>
    </row>
    <row r="3368" spans="1:6" x14ac:dyDescent="0.2">
      <c r="A3368" s="84">
        <v>3337</v>
      </c>
      <c r="B3368" s="76">
        <v>-682.8920851494272</v>
      </c>
      <c r="C3368" s="76">
        <v>-682.8920851494272</v>
      </c>
      <c r="D3368" s="76">
        <v>0</v>
      </c>
      <c r="E3368" s="76">
        <v>0</v>
      </c>
      <c r="F3368" s="76">
        <v>0</v>
      </c>
    </row>
    <row r="3369" spans="1:6" x14ac:dyDescent="0.2">
      <c r="A3369" s="84">
        <v>3338</v>
      </c>
      <c r="B3369" s="76">
        <v>1301.4631964911659</v>
      </c>
      <c r="C3369" s="76">
        <v>1301.4631964911659</v>
      </c>
      <c r="D3369" s="76">
        <v>0</v>
      </c>
      <c r="E3369" s="76">
        <v>0</v>
      </c>
      <c r="F3369" s="76">
        <v>0</v>
      </c>
    </row>
    <row r="3370" spans="1:6" x14ac:dyDescent="0.2">
      <c r="A3370" s="84">
        <v>3339</v>
      </c>
      <c r="B3370" s="76">
        <v>270.78188333320259</v>
      </c>
      <c r="C3370" s="76">
        <v>270.78188333320259</v>
      </c>
      <c r="D3370" s="76">
        <v>0</v>
      </c>
      <c r="E3370" s="76">
        <v>0</v>
      </c>
      <c r="F3370" s="76">
        <v>0</v>
      </c>
    </row>
    <row r="3371" spans="1:6" x14ac:dyDescent="0.2">
      <c r="A3371" s="84">
        <v>3340</v>
      </c>
      <c r="B3371" s="76">
        <v>3214.1837388988906</v>
      </c>
      <c r="C3371" s="76">
        <v>3214.1837388988906</v>
      </c>
      <c r="D3371" s="76">
        <v>0</v>
      </c>
      <c r="E3371" s="76">
        <v>0</v>
      </c>
      <c r="F3371" s="76">
        <v>0</v>
      </c>
    </row>
    <row r="3372" spans="1:6" x14ac:dyDescent="0.2">
      <c r="A3372" s="84">
        <v>3341</v>
      </c>
      <c r="B3372" s="76">
        <v>-18.909344662244166</v>
      </c>
      <c r="C3372" s="76">
        <v>-18.909344662244166</v>
      </c>
      <c r="D3372" s="76">
        <v>0</v>
      </c>
      <c r="E3372" s="76">
        <v>0</v>
      </c>
      <c r="F3372" s="76">
        <v>0</v>
      </c>
    </row>
    <row r="3373" spans="1:6" x14ac:dyDescent="0.2">
      <c r="A3373" s="84">
        <v>3342</v>
      </c>
      <c r="B3373" s="76">
        <v>1968.812940991158</v>
      </c>
      <c r="C3373" s="76">
        <v>1968.812940991158</v>
      </c>
      <c r="D3373" s="76">
        <v>0</v>
      </c>
      <c r="E3373" s="76">
        <v>0</v>
      </c>
      <c r="F3373" s="76">
        <v>0</v>
      </c>
    </row>
    <row r="3374" spans="1:6" x14ac:dyDescent="0.2">
      <c r="A3374" s="84">
        <v>3343</v>
      </c>
      <c r="B3374" s="76">
        <v>1249.5280105473366</v>
      </c>
      <c r="C3374" s="76">
        <v>1249.5280105473366</v>
      </c>
      <c r="D3374" s="76">
        <v>0</v>
      </c>
      <c r="E3374" s="76">
        <v>0</v>
      </c>
      <c r="F3374" s="76">
        <v>0</v>
      </c>
    </row>
    <row r="3375" spans="1:6" x14ac:dyDescent="0.2">
      <c r="A3375" s="84">
        <v>3344</v>
      </c>
      <c r="B3375" s="76">
        <v>1984.9307573185533</v>
      </c>
      <c r="C3375" s="76">
        <v>1984.9307573185533</v>
      </c>
      <c r="D3375" s="76">
        <v>0</v>
      </c>
      <c r="E3375" s="76">
        <v>0</v>
      </c>
      <c r="F3375" s="76">
        <v>0</v>
      </c>
    </row>
    <row r="3376" spans="1:6" x14ac:dyDescent="0.2">
      <c r="A3376" s="84">
        <v>3345</v>
      </c>
      <c r="B3376" s="76">
        <v>1560.9243932614781</v>
      </c>
      <c r="C3376" s="76">
        <v>1560.9243932614781</v>
      </c>
      <c r="D3376" s="76">
        <v>0</v>
      </c>
      <c r="E3376" s="76">
        <v>0</v>
      </c>
      <c r="F3376" s="76">
        <v>0</v>
      </c>
    </row>
    <row r="3377" spans="1:6" x14ac:dyDescent="0.2">
      <c r="A3377" s="84">
        <v>3346</v>
      </c>
      <c r="B3377" s="76">
        <v>635.90432047199556</v>
      </c>
      <c r="C3377" s="76">
        <v>635.90432047199556</v>
      </c>
      <c r="D3377" s="76">
        <v>0</v>
      </c>
      <c r="E3377" s="76">
        <v>0</v>
      </c>
      <c r="F3377" s="76">
        <v>0</v>
      </c>
    </row>
    <row r="3378" spans="1:6" x14ac:dyDescent="0.2">
      <c r="A3378" s="84">
        <v>3347</v>
      </c>
      <c r="B3378" s="76">
        <v>1233.4101942199413</v>
      </c>
      <c r="C3378" s="76">
        <v>1233.4101942199413</v>
      </c>
      <c r="D3378" s="76">
        <v>0</v>
      </c>
      <c r="E3378" s="76">
        <v>0</v>
      </c>
      <c r="F3378" s="76">
        <v>0</v>
      </c>
    </row>
    <row r="3379" spans="1:6" x14ac:dyDescent="0.2">
      <c r="A3379" s="84">
        <v>3348</v>
      </c>
      <c r="B3379" s="76">
        <v>229.59190827430348</v>
      </c>
      <c r="C3379" s="76">
        <v>229.59190827430348</v>
      </c>
      <c r="D3379" s="76">
        <v>0</v>
      </c>
      <c r="E3379" s="76">
        <v>0</v>
      </c>
      <c r="F3379" s="76">
        <v>0</v>
      </c>
    </row>
    <row r="3380" spans="1:6" x14ac:dyDescent="0.2">
      <c r="A3380" s="84">
        <v>3349</v>
      </c>
      <c r="B3380" s="76">
        <v>823.7307780094402</v>
      </c>
      <c r="C3380" s="76">
        <v>823.7307780094402</v>
      </c>
      <c r="D3380" s="76">
        <v>0</v>
      </c>
      <c r="E3380" s="76">
        <v>0</v>
      </c>
      <c r="F3380" s="76">
        <v>0</v>
      </c>
    </row>
    <row r="3381" spans="1:6" x14ac:dyDescent="0.2">
      <c r="A3381" s="84">
        <v>3350</v>
      </c>
      <c r="B3381" s="76">
        <v>1299.6723280103442</v>
      </c>
      <c r="C3381" s="76">
        <v>1299.6723280103442</v>
      </c>
      <c r="D3381" s="76">
        <v>0</v>
      </c>
      <c r="E3381" s="76">
        <v>0</v>
      </c>
      <c r="F3381" s="76">
        <v>0</v>
      </c>
    </row>
    <row r="3382" spans="1:6" x14ac:dyDescent="0.2">
      <c r="A3382" s="84">
        <v>3351</v>
      </c>
      <c r="B3382" s="76">
        <v>-192.62358730194956</v>
      </c>
      <c r="C3382" s="76">
        <v>-192.62358730194956</v>
      </c>
      <c r="D3382" s="76">
        <v>0</v>
      </c>
      <c r="E3382" s="76">
        <v>0</v>
      </c>
      <c r="F3382" s="76">
        <v>0</v>
      </c>
    </row>
    <row r="3383" spans="1:6" x14ac:dyDescent="0.2">
      <c r="A3383" s="84">
        <v>3352</v>
      </c>
      <c r="B3383" s="76">
        <v>2196.0385051066796</v>
      </c>
      <c r="C3383" s="76">
        <v>2196.0385051066796</v>
      </c>
      <c r="D3383" s="76">
        <v>0</v>
      </c>
      <c r="E3383" s="76">
        <v>0</v>
      </c>
      <c r="F3383" s="76">
        <v>0</v>
      </c>
    </row>
    <row r="3384" spans="1:6" x14ac:dyDescent="0.2">
      <c r="A3384" s="84">
        <v>3353</v>
      </c>
      <c r="B3384" s="76">
        <v>744.93256485328538</v>
      </c>
      <c r="C3384" s="76">
        <v>744.93256485328538</v>
      </c>
      <c r="D3384" s="76">
        <v>0</v>
      </c>
      <c r="E3384" s="76">
        <v>0</v>
      </c>
      <c r="F3384" s="76">
        <v>0</v>
      </c>
    </row>
    <row r="3385" spans="1:6" x14ac:dyDescent="0.2">
      <c r="A3385" s="84">
        <v>3354</v>
      </c>
      <c r="B3385" s="76">
        <v>1330.1170921843132</v>
      </c>
      <c r="C3385" s="76">
        <v>1330.1170921843132</v>
      </c>
      <c r="D3385" s="76">
        <v>0</v>
      </c>
      <c r="E3385" s="76">
        <v>0</v>
      </c>
      <c r="F3385" s="76">
        <v>0</v>
      </c>
    </row>
    <row r="3386" spans="1:6" x14ac:dyDescent="0.2">
      <c r="A3386" s="84">
        <v>3355</v>
      </c>
      <c r="B3386" s="76">
        <v>990.06681377702444</v>
      </c>
      <c r="C3386" s="76">
        <v>990.06681377702444</v>
      </c>
      <c r="D3386" s="76">
        <v>0</v>
      </c>
      <c r="E3386" s="76">
        <v>0</v>
      </c>
      <c r="F3386" s="76">
        <v>0</v>
      </c>
    </row>
    <row r="3387" spans="1:6" x14ac:dyDescent="0.2">
      <c r="A3387" s="84">
        <v>3356</v>
      </c>
      <c r="B3387" s="76">
        <v>1442.7270735272459</v>
      </c>
      <c r="C3387" s="76">
        <v>1442.7270735272459</v>
      </c>
      <c r="D3387" s="76">
        <v>0</v>
      </c>
      <c r="E3387" s="76">
        <v>0</v>
      </c>
      <c r="F3387" s="76">
        <v>0</v>
      </c>
    </row>
    <row r="3388" spans="1:6" x14ac:dyDescent="0.2">
      <c r="A3388" s="84">
        <v>3357</v>
      </c>
      <c r="B3388" s="76">
        <v>768.21385510396749</v>
      </c>
      <c r="C3388" s="76">
        <v>768.21385510396749</v>
      </c>
      <c r="D3388" s="76">
        <v>0</v>
      </c>
      <c r="E3388" s="76">
        <v>0</v>
      </c>
      <c r="F3388" s="76">
        <v>0</v>
      </c>
    </row>
    <row r="3389" spans="1:6" x14ac:dyDescent="0.2">
      <c r="A3389" s="84">
        <v>3358</v>
      </c>
      <c r="B3389" s="76">
        <v>1272.8093007980187</v>
      </c>
      <c r="C3389" s="76">
        <v>1272.8093007980187</v>
      </c>
      <c r="D3389" s="76">
        <v>0</v>
      </c>
      <c r="E3389" s="76">
        <v>0</v>
      </c>
      <c r="F3389" s="76">
        <v>0</v>
      </c>
    </row>
    <row r="3390" spans="1:6" x14ac:dyDescent="0.2">
      <c r="A3390" s="84">
        <v>3359</v>
      </c>
      <c r="B3390" s="76">
        <v>2729.2878464938785</v>
      </c>
      <c r="C3390" s="76">
        <v>2729.2878464938785</v>
      </c>
      <c r="D3390" s="76">
        <v>0</v>
      </c>
      <c r="E3390" s="76">
        <v>0</v>
      </c>
      <c r="F3390" s="76">
        <v>0</v>
      </c>
    </row>
    <row r="3391" spans="1:6" x14ac:dyDescent="0.2">
      <c r="A3391" s="84">
        <v>3360</v>
      </c>
      <c r="B3391" s="76">
        <v>469.56828470441178</v>
      </c>
      <c r="C3391" s="76">
        <v>469.56828470441178</v>
      </c>
      <c r="D3391" s="76">
        <v>0</v>
      </c>
      <c r="E3391" s="76">
        <v>0</v>
      </c>
      <c r="F3391" s="76">
        <v>0</v>
      </c>
    </row>
    <row r="3392" spans="1:6" x14ac:dyDescent="0.2">
      <c r="A3392" s="84">
        <v>3361</v>
      </c>
      <c r="B3392" s="76">
        <v>1720.096955105776</v>
      </c>
      <c r="C3392" s="76">
        <v>1720.096955105776</v>
      </c>
      <c r="D3392" s="76">
        <v>0</v>
      </c>
      <c r="E3392" s="76">
        <v>0</v>
      </c>
      <c r="F3392" s="76">
        <v>0</v>
      </c>
    </row>
    <row r="3393" spans="1:6" x14ac:dyDescent="0.2">
      <c r="A3393" s="84">
        <v>3362</v>
      </c>
      <c r="B3393" s="76">
        <v>2128.2002357842898</v>
      </c>
      <c r="C3393" s="76">
        <v>2128.2002357842898</v>
      </c>
      <c r="D3393" s="76">
        <v>0</v>
      </c>
      <c r="E3393" s="76">
        <v>0</v>
      </c>
      <c r="F3393" s="76">
        <v>0</v>
      </c>
    </row>
    <row r="3394" spans="1:6" x14ac:dyDescent="0.2">
      <c r="A3394" s="84">
        <v>3363</v>
      </c>
      <c r="B3394" s="76">
        <v>1498.2439964327186</v>
      </c>
      <c r="C3394" s="76">
        <v>1498.2439964327186</v>
      </c>
      <c r="D3394" s="76">
        <v>0</v>
      </c>
      <c r="E3394" s="76">
        <v>0</v>
      </c>
      <c r="F3394" s="76">
        <v>0</v>
      </c>
    </row>
    <row r="3395" spans="1:6" x14ac:dyDescent="0.2">
      <c r="A3395" s="84">
        <v>3364</v>
      </c>
      <c r="B3395" s="76">
        <v>644.85866287610406</v>
      </c>
      <c r="C3395" s="76">
        <v>644.85866287610406</v>
      </c>
      <c r="D3395" s="76">
        <v>0</v>
      </c>
      <c r="E3395" s="76">
        <v>0</v>
      </c>
      <c r="F3395" s="76">
        <v>0</v>
      </c>
    </row>
    <row r="3396" spans="1:6" x14ac:dyDescent="0.2">
      <c r="A3396" s="84">
        <v>3365</v>
      </c>
      <c r="B3396" s="76">
        <v>-60.099319721143729</v>
      </c>
      <c r="C3396" s="76">
        <v>-60.099319721143729</v>
      </c>
      <c r="D3396" s="76">
        <v>0</v>
      </c>
      <c r="E3396" s="76">
        <v>0</v>
      </c>
      <c r="F3396" s="76">
        <v>0</v>
      </c>
    </row>
    <row r="3397" spans="1:6" x14ac:dyDescent="0.2">
      <c r="A3397" s="84">
        <v>3366</v>
      </c>
      <c r="B3397" s="76">
        <v>2706.0065562431964</v>
      </c>
      <c r="C3397" s="76">
        <v>2706.0065562431964</v>
      </c>
      <c r="D3397" s="76">
        <v>0</v>
      </c>
      <c r="E3397" s="76">
        <v>0</v>
      </c>
      <c r="F3397" s="76">
        <v>0</v>
      </c>
    </row>
    <row r="3398" spans="1:6" x14ac:dyDescent="0.2">
      <c r="A3398" s="84">
        <v>3367</v>
      </c>
      <c r="B3398" s="76">
        <v>560.68784427748415</v>
      </c>
      <c r="C3398" s="76">
        <v>560.68784427748415</v>
      </c>
      <c r="D3398" s="76">
        <v>0</v>
      </c>
      <c r="E3398" s="76">
        <v>0</v>
      </c>
      <c r="F3398" s="76">
        <v>0</v>
      </c>
    </row>
    <row r="3399" spans="1:6" x14ac:dyDescent="0.2">
      <c r="A3399" s="84">
        <v>3368</v>
      </c>
      <c r="B3399" s="76">
        <v>712.69693219849478</v>
      </c>
      <c r="C3399" s="76">
        <v>712.69693219849478</v>
      </c>
      <c r="D3399" s="76">
        <v>0</v>
      </c>
      <c r="E3399" s="76">
        <v>0</v>
      </c>
      <c r="F3399" s="76">
        <v>0</v>
      </c>
    </row>
    <row r="3400" spans="1:6" x14ac:dyDescent="0.2">
      <c r="A3400" s="84">
        <v>3369</v>
      </c>
      <c r="B3400" s="76">
        <v>952.45857567976873</v>
      </c>
      <c r="C3400" s="76">
        <v>952.45857567976873</v>
      </c>
      <c r="D3400" s="76">
        <v>0</v>
      </c>
      <c r="E3400" s="76">
        <v>0</v>
      </c>
      <c r="F3400" s="76">
        <v>0</v>
      </c>
    </row>
    <row r="3401" spans="1:6" x14ac:dyDescent="0.2">
      <c r="A3401" s="84">
        <v>3370</v>
      </c>
      <c r="B3401" s="76">
        <v>1877.6933814180861</v>
      </c>
      <c r="C3401" s="76">
        <v>1877.6933814180861</v>
      </c>
      <c r="D3401" s="76">
        <v>0</v>
      </c>
      <c r="E3401" s="76">
        <v>0</v>
      </c>
      <c r="F3401" s="76">
        <v>0</v>
      </c>
    </row>
    <row r="3402" spans="1:6" x14ac:dyDescent="0.2">
      <c r="A3402" s="84">
        <v>3371</v>
      </c>
      <c r="B3402" s="76">
        <v>621.57737262542196</v>
      </c>
      <c r="C3402" s="76">
        <v>621.57737262542196</v>
      </c>
      <c r="D3402" s="76">
        <v>0</v>
      </c>
      <c r="E3402" s="76">
        <v>0</v>
      </c>
      <c r="F3402" s="76">
        <v>0</v>
      </c>
    </row>
    <row r="3403" spans="1:6" x14ac:dyDescent="0.2">
      <c r="A3403" s="84">
        <v>3372</v>
      </c>
      <c r="B3403" s="76">
        <v>1609.0631092948306</v>
      </c>
      <c r="C3403" s="76">
        <v>1609.0631092948306</v>
      </c>
      <c r="D3403" s="76">
        <v>0</v>
      </c>
      <c r="E3403" s="76">
        <v>0</v>
      </c>
      <c r="F3403" s="76">
        <v>0</v>
      </c>
    </row>
    <row r="3404" spans="1:6" x14ac:dyDescent="0.2">
      <c r="A3404" s="84">
        <v>3373</v>
      </c>
      <c r="B3404" s="76">
        <v>90.118899719045203</v>
      </c>
      <c r="C3404" s="76">
        <v>90.118899719045203</v>
      </c>
      <c r="D3404" s="76">
        <v>0</v>
      </c>
      <c r="E3404" s="76">
        <v>0</v>
      </c>
      <c r="F3404" s="76">
        <v>0</v>
      </c>
    </row>
    <row r="3405" spans="1:6" x14ac:dyDescent="0.2">
      <c r="A3405" s="84">
        <v>3374</v>
      </c>
      <c r="B3405" s="76">
        <v>707.32432675602968</v>
      </c>
      <c r="C3405" s="76">
        <v>707.32432675602968</v>
      </c>
      <c r="D3405" s="76">
        <v>0</v>
      </c>
      <c r="E3405" s="76">
        <v>0</v>
      </c>
      <c r="F3405" s="76">
        <v>0</v>
      </c>
    </row>
    <row r="3406" spans="1:6" x14ac:dyDescent="0.2">
      <c r="A3406" s="84">
        <v>3375</v>
      </c>
      <c r="B3406" s="76">
        <v>675.30342705007342</v>
      </c>
      <c r="C3406" s="76">
        <v>675.30342705007342</v>
      </c>
      <c r="D3406" s="76">
        <v>0</v>
      </c>
      <c r="E3406" s="76">
        <v>0</v>
      </c>
      <c r="F3406" s="76">
        <v>0</v>
      </c>
    </row>
    <row r="3407" spans="1:6" x14ac:dyDescent="0.2">
      <c r="A3407" s="84">
        <v>3376</v>
      </c>
      <c r="B3407" s="76">
        <v>589.34173997063135</v>
      </c>
      <c r="C3407" s="76">
        <v>589.34173997063135</v>
      </c>
      <c r="D3407" s="76">
        <v>0</v>
      </c>
      <c r="E3407" s="76">
        <v>0</v>
      </c>
      <c r="F3407" s="76">
        <v>0</v>
      </c>
    </row>
    <row r="3408" spans="1:6" x14ac:dyDescent="0.2">
      <c r="A3408" s="84">
        <v>3377</v>
      </c>
      <c r="B3408" s="76">
        <v>-842.06464699372464</v>
      </c>
      <c r="C3408" s="76">
        <v>-842.06464699372464</v>
      </c>
      <c r="D3408" s="76">
        <v>0</v>
      </c>
      <c r="E3408" s="76">
        <v>0</v>
      </c>
      <c r="F3408" s="76">
        <v>0</v>
      </c>
    </row>
    <row r="3409" spans="1:6" x14ac:dyDescent="0.2">
      <c r="A3409" s="84">
        <v>3378</v>
      </c>
      <c r="B3409" s="76">
        <v>626.94997806788706</v>
      </c>
      <c r="C3409" s="76">
        <v>626.94997806788706</v>
      </c>
      <c r="D3409" s="76">
        <v>0</v>
      </c>
      <c r="E3409" s="76">
        <v>0</v>
      </c>
      <c r="F3409" s="76">
        <v>0</v>
      </c>
    </row>
    <row r="3410" spans="1:6" x14ac:dyDescent="0.2">
      <c r="A3410" s="84">
        <v>3379</v>
      </c>
      <c r="B3410" s="76">
        <v>-194.41445578277126</v>
      </c>
      <c r="C3410" s="76">
        <v>-194.41445578277126</v>
      </c>
      <c r="D3410" s="76">
        <v>0</v>
      </c>
      <c r="E3410" s="76">
        <v>0</v>
      </c>
      <c r="F3410" s="76">
        <v>0</v>
      </c>
    </row>
    <row r="3411" spans="1:6" x14ac:dyDescent="0.2">
      <c r="A3411" s="84">
        <v>3380</v>
      </c>
      <c r="B3411" s="76">
        <v>2154.8485300477805</v>
      </c>
      <c r="C3411" s="76">
        <v>2154.8485300477805</v>
      </c>
      <c r="D3411" s="76">
        <v>0</v>
      </c>
      <c r="E3411" s="76">
        <v>0</v>
      </c>
      <c r="F3411" s="76">
        <v>0</v>
      </c>
    </row>
    <row r="3412" spans="1:6" x14ac:dyDescent="0.2">
      <c r="A3412" s="84">
        <v>3381</v>
      </c>
      <c r="B3412" s="76">
        <v>170.70798135602172</v>
      </c>
      <c r="C3412" s="76">
        <v>170.70798135602172</v>
      </c>
      <c r="D3412" s="76">
        <v>0</v>
      </c>
      <c r="E3412" s="76">
        <v>0</v>
      </c>
      <c r="F3412" s="76">
        <v>0</v>
      </c>
    </row>
    <row r="3413" spans="1:6" x14ac:dyDescent="0.2">
      <c r="A3413" s="84">
        <v>3382</v>
      </c>
      <c r="B3413" s="76">
        <v>1916.8777550473287</v>
      </c>
      <c r="C3413" s="76">
        <v>1916.8777550473287</v>
      </c>
      <c r="D3413" s="76">
        <v>0</v>
      </c>
      <c r="E3413" s="76">
        <v>0</v>
      </c>
      <c r="F3413" s="76">
        <v>0</v>
      </c>
    </row>
    <row r="3414" spans="1:6" x14ac:dyDescent="0.2">
      <c r="A3414" s="84">
        <v>3383</v>
      </c>
      <c r="B3414" s="76">
        <v>345.998359527714</v>
      </c>
      <c r="C3414" s="76">
        <v>345.998359527714</v>
      </c>
      <c r="D3414" s="76">
        <v>0</v>
      </c>
      <c r="E3414" s="76">
        <v>0</v>
      </c>
      <c r="F3414" s="76">
        <v>0</v>
      </c>
    </row>
    <row r="3415" spans="1:6" x14ac:dyDescent="0.2">
      <c r="A3415" s="84">
        <v>3384</v>
      </c>
      <c r="B3415" s="76">
        <v>-430.59436230240135</v>
      </c>
      <c r="C3415" s="76">
        <v>-430.59436230240135</v>
      </c>
      <c r="D3415" s="76">
        <v>0</v>
      </c>
      <c r="E3415" s="76">
        <v>0</v>
      </c>
      <c r="F3415" s="76">
        <v>0</v>
      </c>
    </row>
    <row r="3416" spans="1:6" x14ac:dyDescent="0.2">
      <c r="A3416" s="84">
        <v>3385</v>
      </c>
      <c r="B3416" s="76">
        <v>1628.7626625838693</v>
      </c>
      <c r="C3416" s="76">
        <v>1628.7626625838693</v>
      </c>
      <c r="D3416" s="76">
        <v>0</v>
      </c>
      <c r="E3416" s="76">
        <v>0</v>
      </c>
      <c r="F3416" s="76">
        <v>0</v>
      </c>
    </row>
    <row r="3417" spans="1:6" x14ac:dyDescent="0.2">
      <c r="A3417" s="84">
        <v>3386</v>
      </c>
      <c r="B3417" s="76">
        <v>1723.6786920674194</v>
      </c>
      <c r="C3417" s="76">
        <v>1723.6786920674194</v>
      </c>
      <c r="D3417" s="76">
        <v>0</v>
      </c>
      <c r="E3417" s="76">
        <v>0</v>
      </c>
      <c r="F3417" s="76">
        <v>0</v>
      </c>
    </row>
    <row r="3418" spans="1:6" x14ac:dyDescent="0.2">
      <c r="A3418" s="84">
        <v>3387</v>
      </c>
      <c r="B3418" s="76">
        <v>115.19105845054901</v>
      </c>
      <c r="C3418" s="76">
        <v>115.19105845054901</v>
      </c>
      <c r="D3418" s="76">
        <v>0</v>
      </c>
      <c r="E3418" s="76">
        <v>0</v>
      </c>
      <c r="F3418" s="76">
        <v>0</v>
      </c>
    </row>
    <row r="3419" spans="1:6" x14ac:dyDescent="0.2">
      <c r="A3419" s="84">
        <v>3388</v>
      </c>
      <c r="B3419" s="76">
        <v>1147.6632400893345</v>
      </c>
      <c r="C3419" s="76">
        <v>1147.6632400893345</v>
      </c>
      <c r="D3419" s="76">
        <v>0</v>
      </c>
      <c r="E3419" s="76">
        <v>0</v>
      </c>
      <c r="F3419" s="76">
        <v>0</v>
      </c>
    </row>
    <row r="3420" spans="1:6" x14ac:dyDescent="0.2">
      <c r="A3420" s="84">
        <v>3389</v>
      </c>
      <c r="B3420" s="76">
        <v>1707.5608757400241</v>
      </c>
      <c r="C3420" s="76">
        <v>1707.5608757400241</v>
      </c>
      <c r="D3420" s="76">
        <v>0</v>
      </c>
      <c r="E3420" s="76">
        <v>0</v>
      </c>
      <c r="F3420" s="76">
        <v>0</v>
      </c>
    </row>
    <row r="3421" spans="1:6" x14ac:dyDescent="0.2">
      <c r="A3421" s="84">
        <v>3390</v>
      </c>
      <c r="B3421" s="76">
        <v>1326.5353552226698</v>
      </c>
      <c r="C3421" s="76">
        <v>1326.5353552226698</v>
      </c>
      <c r="D3421" s="76">
        <v>0</v>
      </c>
      <c r="E3421" s="76">
        <v>0</v>
      </c>
      <c r="F3421" s="76">
        <v>0</v>
      </c>
    </row>
    <row r="3422" spans="1:6" x14ac:dyDescent="0.2">
      <c r="A3422" s="84">
        <v>3391</v>
      </c>
      <c r="B3422" s="76">
        <v>761.05038118068069</v>
      </c>
      <c r="C3422" s="76">
        <v>761.05038118068069</v>
      </c>
      <c r="D3422" s="76">
        <v>0</v>
      </c>
      <c r="E3422" s="76">
        <v>0</v>
      </c>
      <c r="F3422" s="76">
        <v>0</v>
      </c>
    </row>
    <row r="3423" spans="1:6" x14ac:dyDescent="0.2">
      <c r="A3423" s="84">
        <v>3392</v>
      </c>
      <c r="B3423" s="76">
        <v>1983.1398888377316</v>
      </c>
      <c r="C3423" s="76">
        <v>1983.1398888377316</v>
      </c>
      <c r="D3423" s="76">
        <v>0</v>
      </c>
      <c r="E3423" s="76">
        <v>0</v>
      </c>
      <c r="F3423" s="76">
        <v>0</v>
      </c>
    </row>
    <row r="3424" spans="1:6" x14ac:dyDescent="0.2">
      <c r="A3424" s="84">
        <v>3393</v>
      </c>
      <c r="B3424" s="76">
        <v>3273.2823987660072</v>
      </c>
      <c r="C3424" s="76">
        <v>3273.2823987660072</v>
      </c>
      <c r="D3424" s="76">
        <v>0</v>
      </c>
      <c r="E3424" s="76">
        <v>0</v>
      </c>
      <c r="F3424" s="76">
        <v>0</v>
      </c>
    </row>
    <row r="3425" spans="1:6" x14ac:dyDescent="0.2">
      <c r="A3425" s="84">
        <v>3394</v>
      </c>
      <c r="B3425" s="76">
        <v>1256.6914844706234</v>
      </c>
      <c r="C3425" s="76">
        <v>1256.6914844706234</v>
      </c>
      <c r="D3425" s="76">
        <v>0</v>
      </c>
      <c r="E3425" s="76">
        <v>0</v>
      </c>
      <c r="F3425" s="76">
        <v>0</v>
      </c>
    </row>
    <row r="3426" spans="1:6" x14ac:dyDescent="0.2">
      <c r="A3426" s="84">
        <v>3395</v>
      </c>
      <c r="B3426" s="76">
        <v>993.64855073866784</v>
      </c>
      <c r="C3426" s="76">
        <v>993.64855073866784</v>
      </c>
      <c r="D3426" s="76">
        <v>0</v>
      </c>
      <c r="E3426" s="76">
        <v>0</v>
      </c>
      <c r="F3426" s="76">
        <v>0</v>
      </c>
    </row>
    <row r="3427" spans="1:6" x14ac:dyDescent="0.2">
      <c r="A3427" s="84">
        <v>3396</v>
      </c>
      <c r="B3427" s="76">
        <v>2110.076818027238</v>
      </c>
      <c r="C3427" s="76">
        <v>2110.076818027238</v>
      </c>
      <c r="D3427" s="76">
        <v>0</v>
      </c>
      <c r="E3427" s="76">
        <v>0</v>
      </c>
      <c r="F3427" s="76">
        <v>0</v>
      </c>
    </row>
    <row r="3428" spans="1:6" x14ac:dyDescent="0.2">
      <c r="A3428" s="84">
        <v>3397</v>
      </c>
      <c r="B3428" s="76">
        <v>1262.0640899130885</v>
      </c>
      <c r="C3428" s="76">
        <v>1262.0640899130885</v>
      </c>
      <c r="D3428" s="76">
        <v>0</v>
      </c>
      <c r="E3428" s="76">
        <v>0</v>
      </c>
      <c r="F3428" s="76">
        <v>0</v>
      </c>
    </row>
    <row r="3429" spans="1:6" x14ac:dyDescent="0.2">
      <c r="A3429" s="84">
        <v>3398</v>
      </c>
      <c r="B3429" s="76">
        <v>1076.0285008564661</v>
      </c>
      <c r="C3429" s="76">
        <v>1076.0285008564661</v>
      </c>
      <c r="D3429" s="76">
        <v>0</v>
      </c>
      <c r="E3429" s="76">
        <v>0</v>
      </c>
      <c r="F3429" s="76">
        <v>0</v>
      </c>
    </row>
    <row r="3430" spans="1:6" x14ac:dyDescent="0.2">
      <c r="A3430" s="84">
        <v>3399</v>
      </c>
      <c r="B3430" s="76">
        <v>1231.6193257391196</v>
      </c>
      <c r="C3430" s="76">
        <v>1231.6193257391196</v>
      </c>
      <c r="D3430" s="76">
        <v>0</v>
      </c>
      <c r="E3430" s="76">
        <v>0</v>
      </c>
      <c r="F3430" s="76">
        <v>0</v>
      </c>
    </row>
    <row r="3431" spans="1:6" x14ac:dyDescent="0.2">
      <c r="A3431" s="84">
        <v>3400</v>
      </c>
      <c r="B3431" s="76">
        <v>2489.526203012605</v>
      </c>
      <c r="C3431" s="76">
        <v>2489.526203012605</v>
      </c>
      <c r="D3431" s="76">
        <v>0</v>
      </c>
      <c r="E3431" s="76">
        <v>0</v>
      </c>
      <c r="F3431" s="76">
        <v>0</v>
      </c>
    </row>
    <row r="3432" spans="1:6" x14ac:dyDescent="0.2">
      <c r="A3432" s="84">
        <v>3401</v>
      </c>
      <c r="B3432" s="76">
        <v>143.84495414369621</v>
      </c>
      <c r="C3432" s="76">
        <v>143.84495414369621</v>
      </c>
      <c r="D3432" s="76">
        <v>0</v>
      </c>
      <c r="E3432" s="76">
        <v>0</v>
      </c>
      <c r="F3432" s="76">
        <v>0</v>
      </c>
    </row>
    <row r="3433" spans="1:6" x14ac:dyDescent="0.2">
      <c r="A3433" s="84">
        <v>3402</v>
      </c>
      <c r="B3433" s="76">
        <v>1045.5837366824971</v>
      </c>
      <c r="C3433" s="76">
        <v>1045.5837366824971</v>
      </c>
      <c r="D3433" s="76">
        <v>0</v>
      </c>
      <c r="E3433" s="76">
        <v>0</v>
      </c>
      <c r="F3433" s="76">
        <v>0</v>
      </c>
    </row>
    <row r="3434" spans="1:6" x14ac:dyDescent="0.2">
      <c r="A3434" s="84">
        <v>3403</v>
      </c>
      <c r="B3434" s="76">
        <v>2129.9911042651115</v>
      </c>
      <c r="C3434" s="76">
        <v>2129.9911042651115</v>
      </c>
      <c r="D3434" s="76">
        <v>0</v>
      </c>
      <c r="E3434" s="76">
        <v>0</v>
      </c>
      <c r="F3434" s="76">
        <v>0</v>
      </c>
    </row>
    <row r="3435" spans="1:6" x14ac:dyDescent="0.2">
      <c r="A3435" s="84">
        <v>3404</v>
      </c>
      <c r="B3435" s="76">
        <v>-1140.9249503421142</v>
      </c>
      <c r="C3435" s="76">
        <v>-1140.9249503421142</v>
      </c>
      <c r="D3435" s="76">
        <v>0</v>
      </c>
      <c r="E3435" s="76">
        <v>0</v>
      </c>
      <c r="F3435" s="76">
        <v>0</v>
      </c>
    </row>
    <row r="3436" spans="1:6" x14ac:dyDescent="0.2">
      <c r="A3436" s="84">
        <v>3405</v>
      </c>
      <c r="B3436" s="76">
        <v>1067.0741584523576</v>
      </c>
      <c r="C3436" s="76">
        <v>1067.0741584523576</v>
      </c>
      <c r="D3436" s="76">
        <v>0</v>
      </c>
      <c r="E3436" s="76">
        <v>0</v>
      </c>
      <c r="F3436" s="76">
        <v>0</v>
      </c>
    </row>
    <row r="3437" spans="1:6" x14ac:dyDescent="0.2">
      <c r="A3437" s="84">
        <v>3406</v>
      </c>
      <c r="B3437" s="76">
        <v>1943.7407822596542</v>
      </c>
      <c r="C3437" s="76">
        <v>1943.7407822596542</v>
      </c>
      <c r="D3437" s="76">
        <v>0</v>
      </c>
      <c r="E3437" s="76">
        <v>0</v>
      </c>
      <c r="F3437" s="76">
        <v>0</v>
      </c>
    </row>
    <row r="3438" spans="1:6" x14ac:dyDescent="0.2">
      <c r="A3438" s="84">
        <v>3407</v>
      </c>
      <c r="B3438" s="76">
        <v>848.80293674094401</v>
      </c>
      <c r="C3438" s="76">
        <v>848.80293674094401</v>
      </c>
      <c r="D3438" s="76">
        <v>0</v>
      </c>
      <c r="E3438" s="76">
        <v>0</v>
      </c>
      <c r="F3438" s="76">
        <v>0</v>
      </c>
    </row>
    <row r="3439" spans="1:6" x14ac:dyDescent="0.2">
      <c r="A3439" s="84">
        <v>3408</v>
      </c>
      <c r="B3439" s="76">
        <v>546.36089643091054</v>
      </c>
      <c r="C3439" s="76">
        <v>546.36089643091054</v>
      </c>
      <c r="D3439" s="76">
        <v>0</v>
      </c>
      <c r="E3439" s="76">
        <v>0</v>
      </c>
      <c r="F3439" s="76">
        <v>0</v>
      </c>
    </row>
    <row r="3440" spans="1:6" x14ac:dyDescent="0.2">
      <c r="A3440" s="84">
        <v>3409</v>
      </c>
      <c r="B3440" s="76">
        <v>388.97920306743481</v>
      </c>
      <c r="C3440" s="76">
        <v>388.97920306743481</v>
      </c>
      <c r="D3440" s="76">
        <v>0</v>
      </c>
      <c r="E3440" s="76">
        <v>0</v>
      </c>
      <c r="F3440" s="76">
        <v>0</v>
      </c>
    </row>
    <row r="3441" spans="1:6" x14ac:dyDescent="0.2">
      <c r="A3441" s="84">
        <v>3410</v>
      </c>
      <c r="B3441" s="76">
        <v>2677.3526605500492</v>
      </c>
      <c r="C3441" s="76">
        <v>2677.3526605500492</v>
      </c>
      <c r="D3441" s="76">
        <v>0</v>
      </c>
      <c r="E3441" s="76">
        <v>0</v>
      </c>
      <c r="F3441" s="76">
        <v>0</v>
      </c>
    </row>
    <row r="3442" spans="1:6" x14ac:dyDescent="0.2">
      <c r="A3442" s="84">
        <v>3411</v>
      </c>
      <c r="B3442" s="76">
        <v>-47.563240355391827</v>
      </c>
      <c r="C3442" s="76">
        <v>-47.563240355391827</v>
      </c>
      <c r="D3442" s="76">
        <v>0</v>
      </c>
      <c r="E3442" s="76">
        <v>0</v>
      </c>
      <c r="F3442" s="76">
        <v>0</v>
      </c>
    </row>
    <row r="3443" spans="1:6" x14ac:dyDescent="0.2">
      <c r="A3443" s="84">
        <v>3412</v>
      </c>
      <c r="B3443" s="76">
        <v>1397.9553615067034</v>
      </c>
      <c r="C3443" s="76">
        <v>1397.9553615067034</v>
      </c>
      <c r="D3443" s="76">
        <v>0</v>
      </c>
      <c r="E3443" s="76">
        <v>0</v>
      </c>
      <c r="F3443" s="76">
        <v>0</v>
      </c>
    </row>
    <row r="3444" spans="1:6" x14ac:dyDescent="0.2">
      <c r="A3444" s="84">
        <v>3413</v>
      </c>
      <c r="B3444" s="76">
        <v>1101.1006595879699</v>
      </c>
      <c r="C3444" s="76">
        <v>1101.1006595879699</v>
      </c>
      <c r="D3444" s="76">
        <v>0</v>
      </c>
      <c r="E3444" s="76">
        <v>0</v>
      </c>
      <c r="F3444" s="76">
        <v>0</v>
      </c>
    </row>
    <row r="3445" spans="1:6" x14ac:dyDescent="0.2">
      <c r="A3445" s="84">
        <v>3414</v>
      </c>
      <c r="B3445" s="76">
        <v>990.06681377702444</v>
      </c>
      <c r="C3445" s="76">
        <v>990.06681377702444</v>
      </c>
      <c r="D3445" s="76">
        <v>0</v>
      </c>
      <c r="E3445" s="76">
        <v>0</v>
      </c>
      <c r="F3445" s="76">
        <v>0</v>
      </c>
    </row>
    <row r="3446" spans="1:6" x14ac:dyDescent="0.2">
      <c r="A3446" s="84">
        <v>3415</v>
      </c>
      <c r="B3446" s="76">
        <v>1931.2047028939023</v>
      </c>
      <c r="C3446" s="76">
        <v>1931.2047028939023</v>
      </c>
      <c r="D3446" s="76">
        <v>0</v>
      </c>
      <c r="E3446" s="76">
        <v>0</v>
      </c>
      <c r="F3446" s="76">
        <v>0</v>
      </c>
    </row>
    <row r="3447" spans="1:6" x14ac:dyDescent="0.2">
      <c r="A3447" s="84">
        <v>3416</v>
      </c>
      <c r="B3447" s="76">
        <v>956.04031264141213</v>
      </c>
      <c r="C3447" s="76">
        <v>956.04031264141213</v>
      </c>
      <c r="D3447" s="76">
        <v>0</v>
      </c>
      <c r="E3447" s="76">
        <v>0</v>
      </c>
      <c r="F3447" s="76">
        <v>0</v>
      </c>
    </row>
    <row r="3448" spans="1:6" x14ac:dyDescent="0.2">
      <c r="A3448" s="84">
        <v>3417</v>
      </c>
      <c r="B3448" s="76">
        <v>1222.6649833350111</v>
      </c>
      <c r="C3448" s="76">
        <v>1222.6649833350111</v>
      </c>
      <c r="D3448" s="76">
        <v>0</v>
      </c>
      <c r="E3448" s="76">
        <v>0</v>
      </c>
      <c r="F3448" s="76">
        <v>0</v>
      </c>
    </row>
    <row r="3449" spans="1:6" x14ac:dyDescent="0.2">
      <c r="A3449" s="84">
        <v>3418</v>
      </c>
      <c r="B3449" s="76">
        <v>1621.5991886605825</v>
      </c>
      <c r="C3449" s="76">
        <v>1621.5991886605825</v>
      </c>
      <c r="D3449" s="76">
        <v>0</v>
      </c>
      <c r="E3449" s="76">
        <v>0</v>
      </c>
      <c r="F3449" s="76">
        <v>0</v>
      </c>
    </row>
    <row r="3450" spans="1:6" x14ac:dyDescent="0.2">
      <c r="A3450" s="84">
        <v>3419</v>
      </c>
      <c r="B3450" s="76">
        <v>1514.3618127601139</v>
      </c>
      <c r="C3450" s="76">
        <v>1514.3618127601139</v>
      </c>
      <c r="D3450" s="76">
        <v>0</v>
      </c>
      <c r="E3450" s="76">
        <v>0</v>
      </c>
      <c r="F3450" s="76">
        <v>0</v>
      </c>
    </row>
    <row r="3451" spans="1:6" x14ac:dyDescent="0.2">
      <c r="A3451" s="84">
        <v>3420</v>
      </c>
      <c r="B3451" s="76">
        <v>1165.3571919487167</v>
      </c>
      <c r="C3451" s="76">
        <v>1165.3571919487167</v>
      </c>
      <c r="D3451" s="76">
        <v>0</v>
      </c>
      <c r="E3451" s="76">
        <v>0</v>
      </c>
      <c r="F3451" s="76">
        <v>0</v>
      </c>
    </row>
    <row r="3452" spans="1:6" x14ac:dyDescent="0.2">
      <c r="A3452" s="84">
        <v>3421</v>
      </c>
      <c r="B3452" s="76">
        <v>-1201.8144786900521</v>
      </c>
      <c r="C3452" s="76">
        <v>-1201.8144786900521</v>
      </c>
      <c r="D3452" s="76">
        <v>0</v>
      </c>
      <c r="E3452" s="76">
        <v>0</v>
      </c>
      <c r="F3452" s="76">
        <v>0</v>
      </c>
    </row>
    <row r="3453" spans="1:6" x14ac:dyDescent="0.2">
      <c r="A3453" s="84">
        <v>3422</v>
      </c>
      <c r="B3453" s="76">
        <v>2605.7179213171812</v>
      </c>
      <c r="C3453" s="76">
        <v>2605.7179213171812</v>
      </c>
      <c r="D3453" s="76">
        <v>0</v>
      </c>
      <c r="E3453" s="76">
        <v>0</v>
      </c>
      <c r="F3453" s="76">
        <v>0</v>
      </c>
    </row>
    <row r="3454" spans="1:6" x14ac:dyDescent="0.2">
      <c r="A3454" s="84">
        <v>3423</v>
      </c>
      <c r="B3454" s="76">
        <v>2598.5544473938944</v>
      </c>
      <c r="C3454" s="76">
        <v>2598.5544473938944</v>
      </c>
      <c r="D3454" s="76">
        <v>0</v>
      </c>
      <c r="E3454" s="76">
        <v>0</v>
      </c>
      <c r="F3454" s="76">
        <v>0</v>
      </c>
    </row>
    <row r="3455" spans="1:6" x14ac:dyDescent="0.2">
      <c r="A3455" s="84">
        <v>3424</v>
      </c>
      <c r="B3455" s="76">
        <v>2909.9508301080359</v>
      </c>
      <c r="C3455" s="76">
        <v>2909.9508301080359</v>
      </c>
      <c r="D3455" s="76">
        <v>0</v>
      </c>
      <c r="E3455" s="76">
        <v>0</v>
      </c>
      <c r="F3455" s="76">
        <v>0</v>
      </c>
    </row>
    <row r="3456" spans="1:6" x14ac:dyDescent="0.2">
      <c r="A3456" s="84">
        <v>3425</v>
      </c>
      <c r="B3456" s="76">
        <v>-453.87565255308346</v>
      </c>
      <c r="C3456" s="76">
        <v>-453.87565255308346</v>
      </c>
      <c r="D3456" s="76">
        <v>0</v>
      </c>
      <c r="E3456" s="76">
        <v>0</v>
      </c>
      <c r="F3456" s="76">
        <v>0</v>
      </c>
    </row>
    <row r="3457" spans="1:6" x14ac:dyDescent="0.2">
      <c r="A3457" s="84">
        <v>3426</v>
      </c>
      <c r="B3457" s="76">
        <v>850.59380522176571</v>
      </c>
      <c r="C3457" s="76">
        <v>850.59380522176571</v>
      </c>
      <c r="D3457" s="76">
        <v>0</v>
      </c>
      <c r="E3457" s="76">
        <v>0</v>
      </c>
      <c r="F3457" s="76">
        <v>0</v>
      </c>
    </row>
    <row r="3458" spans="1:6" x14ac:dyDescent="0.2">
      <c r="A3458" s="84">
        <v>3427</v>
      </c>
      <c r="B3458" s="76">
        <v>1931.2047028939023</v>
      </c>
      <c r="C3458" s="76">
        <v>1931.2047028939023</v>
      </c>
      <c r="D3458" s="76">
        <v>0</v>
      </c>
      <c r="E3458" s="76">
        <v>0</v>
      </c>
      <c r="F3458" s="76">
        <v>0</v>
      </c>
    </row>
    <row r="3459" spans="1:6" x14ac:dyDescent="0.2">
      <c r="A3459" s="84">
        <v>3428</v>
      </c>
      <c r="B3459" s="76">
        <v>2049.1872896792997</v>
      </c>
      <c r="C3459" s="76">
        <v>2049.1872896792997</v>
      </c>
      <c r="D3459" s="76">
        <v>0</v>
      </c>
      <c r="E3459" s="76">
        <v>0</v>
      </c>
      <c r="F3459" s="76">
        <v>0</v>
      </c>
    </row>
    <row r="3460" spans="1:6" x14ac:dyDescent="0.2">
      <c r="A3460" s="84">
        <v>3429</v>
      </c>
      <c r="B3460" s="76">
        <v>1033.0476573167452</v>
      </c>
      <c r="C3460" s="76">
        <v>1033.0476573167452</v>
      </c>
      <c r="D3460" s="76">
        <v>0</v>
      </c>
      <c r="E3460" s="76">
        <v>0</v>
      </c>
      <c r="F3460" s="76">
        <v>0</v>
      </c>
    </row>
    <row r="3461" spans="1:6" x14ac:dyDescent="0.2">
      <c r="A3461" s="84">
        <v>3430</v>
      </c>
      <c r="B3461" s="76">
        <v>1056.3289475674273</v>
      </c>
      <c r="C3461" s="76">
        <v>1056.3289475674273</v>
      </c>
      <c r="D3461" s="76">
        <v>0</v>
      </c>
      <c r="E3461" s="76">
        <v>0</v>
      </c>
      <c r="F3461" s="76">
        <v>0</v>
      </c>
    </row>
    <row r="3462" spans="1:6" x14ac:dyDescent="0.2">
      <c r="A3462" s="84">
        <v>3431</v>
      </c>
      <c r="B3462" s="76">
        <v>270.78188333320259</v>
      </c>
      <c r="C3462" s="76">
        <v>270.78188333320259</v>
      </c>
      <c r="D3462" s="76">
        <v>0</v>
      </c>
      <c r="E3462" s="76">
        <v>0</v>
      </c>
      <c r="F3462" s="76">
        <v>0</v>
      </c>
    </row>
    <row r="3463" spans="1:6" x14ac:dyDescent="0.2">
      <c r="A3463" s="84">
        <v>3432</v>
      </c>
      <c r="B3463" s="76">
        <v>387.18833458661311</v>
      </c>
      <c r="C3463" s="76">
        <v>387.18833458661311</v>
      </c>
      <c r="D3463" s="76">
        <v>0</v>
      </c>
      <c r="E3463" s="76">
        <v>0</v>
      </c>
      <c r="F3463" s="76">
        <v>0</v>
      </c>
    </row>
    <row r="3464" spans="1:6" x14ac:dyDescent="0.2">
      <c r="A3464" s="84">
        <v>3433</v>
      </c>
      <c r="B3464" s="76">
        <v>353.1618334510008</v>
      </c>
      <c r="C3464" s="76">
        <v>353.1618334510008</v>
      </c>
      <c r="D3464" s="76">
        <v>0</v>
      </c>
      <c r="E3464" s="76">
        <v>0</v>
      </c>
      <c r="F3464" s="76">
        <v>0</v>
      </c>
    </row>
    <row r="3465" spans="1:6" x14ac:dyDescent="0.2">
      <c r="A3465" s="84">
        <v>3434</v>
      </c>
      <c r="B3465" s="76">
        <v>671.50695713959567</v>
      </c>
      <c r="C3465" s="76">
        <v>671.50695713959567</v>
      </c>
      <c r="D3465" s="76">
        <v>0</v>
      </c>
      <c r="E3465" s="76">
        <v>0</v>
      </c>
      <c r="F3465" s="76">
        <v>0</v>
      </c>
    </row>
    <row r="3466" spans="1:6" x14ac:dyDescent="0.2">
      <c r="A3466" s="84">
        <v>3435</v>
      </c>
      <c r="B3466" s="76">
        <v>1843.6668802824738</v>
      </c>
      <c r="C3466" s="76">
        <v>1843.6668802824738</v>
      </c>
      <c r="D3466" s="76">
        <v>0</v>
      </c>
      <c r="E3466" s="76">
        <v>0</v>
      </c>
      <c r="F3466" s="76">
        <v>0</v>
      </c>
    </row>
    <row r="3467" spans="1:6" x14ac:dyDescent="0.2">
      <c r="A3467" s="84">
        <v>3436</v>
      </c>
      <c r="B3467" s="76">
        <v>385.39746610579141</v>
      </c>
      <c r="C3467" s="76">
        <v>385.39746610579141</v>
      </c>
      <c r="D3467" s="76">
        <v>0</v>
      </c>
      <c r="E3467" s="76">
        <v>0</v>
      </c>
      <c r="F3467" s="76">
        <v>0</v>
      </c>
    </row>
    <row r="3468" spans="1:6" x14ac:dyDescent="0.2">
      <c r="A3468" s="84">
        <v>3437</v>
      </c>
      <c r="B3468" s="76">
        <v>1904.3416756815768</v>
      </c>
      <c r="C3468" s="76">
        <v>1904.3416756815768</v>
      </c>
      <c r="D3468" s="76">
        <v>0</v>
      </c>
      <c r="E3468" s="76">
        <v>0</v>
      </c>
      <c r="F3468" s="76">
        <v>0</v>
      </c>
    </row>
    <row r="3469" spans="1:6" x14ac:dyDescent="0.2">
      <c r="A3469" s="84">
        <v>3438</v>
      </c>
      <c r="B3469" s="76">
        <v>639.48605743363896</v>
      </c>
      <c r="C3469" s="76">
        <v>639.48605743363896</v>
      </c>
      <c r="D3469" s="76">
        <v>0</v>
      </c>
      <c r="E3469" s="76">
        <v>0</v>
      </c>
      <c r="F3469" s="76">
        <v>0</v>
      </c>
    </row>
    <row r="3470" spans="1:6" x14ac:dyDescent="0.2">
      <c r="A3470" s="84">
        <v>3439</v>
      </c>
      <c r="B3470" s="76">
        <v>524.87047466105014</v>
      </c>
      <c r="C3470" s="76">
        <v>524.87047466105014</v>
      </c>
      <c r="D3470" s="76">
        <v>0</v>
      </c>
      <c r="E3470" s="76">
        <v>0</v>
      </c>
      <c r="F3470" s="76">
        <v>0</v>
      </c>
    </row>
    <row r="3471" spans="1:6" x14ac:dyDescent="0.2">
      <c r="A3471" s="84">
        <v>3440</v>
      </c>
      <c r="B3471" s="76">
        <v>1387.424883570608</v>
      </c>
      <c r="C3471" s="76">
        <v>1387.424883570608</v>
      </c>
      <c r="D3471" s="76">
        <v>0</v>
      </c>
      <c r="E3471" s="76">
        <v>0</v>
      </c>
      <c r="F3471" s="76">
        <v>0</v>
      </c>
    </row>
    <row r="3472" spans="1:6" x14ac:dyDescent="0.2">
      <c r="A3472" s="84">
        <v>3441</v>
      </c>
      <c r="B3472" s="76">
        <v>1995.6759682034835</v>
      </c>
      <c r="C3472" s="76">
        <v>1995.6759682034835</v>
      </c>
      <c r="D3472" s="76">
        <v>0</v>
      </c>
      <c r="E3472" s="76">
        <v>0</v>
      </c>
      <c r="F3472" s="76">
        <v>0</v>
      </c>
    </row>
    <row r="3473" spans="1:6" x14ac:dyDescent="0.2">
      <c r="A3473" s="84">
        <v>3442</v>
      </c>
      <c r="B3473" s="76">
        <v>1397.9553615067034</v>
      </c>
      <c r="C3473" s="76">
        <v>1397.9553615067034</v>
      </c>
      <c r="D3473" s="76">
        <v>0</v>
      </c>
      <c r="E3473" s="76">
        <v>0</v>
      </c>
      <c r="F3473" s="76">
        <v>0</v>
      </c>
    </row>
    <row r="3474" spans="1:6" x14ac:dyDescent="0.2">
      <c r="A3474" s="84">
        <v>3443</v>
      </c>
      <c r="B3474" s="76">
        <v>1585.9965519929819</v>
      </c>
      <c r="C3474" s="76">
        <v>1585.9965519929819</v>
      </c>
      <c r="D3474" s="76">
        <v>0</v>
      </c>
      <c r="E3474" s="76">
        <v>0</v>
      </c>
      <c r="F3474" s="76">
        <v>0</v>
      </c>
    </row>
    <row r="3475" spans="1:6" x14ac:dyDescent="0.2">
      <c r="A3475" s="84">
        <v>3444</v>
      </c>
      <c r="B3475" s="76">
        <v>2874.1334604916019</v>
      </c>
      <c r="C3475" s="76">
        <v>2874.1334604916019</v>
      </c>
      <c r="D3475" s="76">
        <v>0</v>
      </c>
      <c r="E3475" s="76">
        <v>0</v>
      </c>
      <c r="F3475" s="76">
        <v>0</v>
      </c>
    </row>
    <row r="3476" spans="1:6" x14ac:dyDescent="0.2">
      <c r="A3476" s="84">
        <v>3445</v>
      </c>
      <c r="B3476" s="76">
        <v>483.68049960215103</v>
      </c>
      <c r="C3476" s="76">
        <v>483.68049960215103</v>
      </c>
      <c r="D3476" s="76">
        <v>0</v>
      </c>
      <c r="E3476" s="76">
        <v>0</v>
      </c>
      <c r="F3476" s="76">
        <v>0</v>
      </c>
    </row>
    <row r="3477" spans="1:6" x14ac:dyDescent="0.2">
      <c r="A3477" s="84">
        <v>3446</v>
      </c>
      <c r="B3477" s="76">
        <v>750.09043734691613</v>
      </c>
      <c r="C3477" s="76">
        <v>750.09043734691613</v>
      </c>
      <c r="D3477" s="76">
        <v>0</v>
      </c>
      <c r="E3477" s="76">
        <v>0</v>
      </c>
      <c r="F3477" s="76">
        <v>0</v>
      </c>
    </row>
    <row r="3478" spans="1:6" x14ac:dyDescent="0.2">
      <c r="A3478" s="84">
        <v>3447</v>
      </c>
      <c r="B3478" s="76">
        <v>1272.8093007980187</v>
      </c>
      <c r="C3478" s="76">
        <v>1272.8093007980187</v>
      </c>
      <c r="D3478" s="76">
        <v>0</v>
      </c>
      <c r="E3478" s="76">
        <v>0</v>
      </c>
      <c r="F3478" s="76">
        <v>0</v>
      </c>
    </row>
    <row r="3479" spans="1:6" x14ac:dyDescent="0.2">
      <c r="A3479" s="84">
        <v>3448</v>
      </c>
      <c r="B3479" s="76">
        <v>1313.784542908083</v>
      </c>
      <c r="C3479" s="76">
        <v>1313.784542908083</v>
      </c>
      <c r="D3479" s="76">
        <v>0</v>
      </c>
      <c r="E3479" s="76">
        <v>0</v>
      </c>
      <c r="F3479" s="76">
        <v>0</v>
      </c>
    </row>
    <row r="3480" spans="1:6" x14ac:dyDescent="0.2">
      <c r="A3480" s="84">
        <v>3449</v>
      </c>
      <c r="B3480" s="76">
        <v>567.85131820077095</v>
      </c>
      <c r="C3480" s="76">
        <v>567.85131820077095</v>
      </c>
      <c r="D3480" s="76">
        <v>0</v>
      </c>
      <c r="E3480" s="76">
        <v>0</v>
      </c>
      <c r="F3480" s="76">
        <v>0</v>
      </c>
    </row>
    <row r="3481" spans="1:6" x14ac:dyDescent="0.2">
      <c r="A3481" s="84">
        <v>3450</v>
      </c>
      <c r="B3481" s="76">
        <v>1305.0449334528093</v>
      </c>
      <c r="C3481" s="76">
        <v>1305.0449334528093</v>
      </c>
      <c r="D3481" s="76">
        <v>0</v>
      </c>
      <c r="E3481" s="76">
        <v>0</v>
      </c>
      <c r="F3481" s="76">
        <v>0</v>
      </c>
    </row>
    <row r="3482" spans="1:6" x14ac:dyDescent="0.2">
      <c r="A3482" s="84">
        <v>3451</v>
      </c>
      <c r="B3482" s="76">
        <v>594.71434541309645</v>
      </c>
      <c r="C3482" s="76">
        <v>594.71434541309645</v>
      </c>
      <c r="D3482" s="76">
        <v>0</v>
      </c>
      <c r="E3482" s="76">
        <v>0</v>
      </c>
      <c r="F3482" s="76">
        <v>0</v>
      </c>
    </row>
    <row r="3483" spans="1:6" x14ac:dyDescent="0.2">
      <c r="A3483" s="84">
        <v>3452</v>
      </c>
      <c r="B3483" s="76">
        <v>2981.5855693409039</v>
      </c>
      <c r="C3483" s="76">
        <v>2981.5855693409039</v>
      </c>
      <c r="D3483" s="76">
        <v>0</v>
      </c>
      <c r="E3483" s="76">
        <v>0</v>
      </c>
      <c r="F3483" s="76">
        <v>0</v>
      </c>
    </row>
    <row r="3484" spans="1:6" x14ac:dyDescent="0.2">
      <c r="A3484" s="84">
        <v>3453</v>
      </c>
      <c r="B3484" s="76">
        <v>455.24133685783818</v>
      </c>
      <c r="C3484" s="76">
        <v>455.24133685783818</v>
      </c>
      <c r="D3484" s="76">
        <v>0</v>
      </c>
      <c r="E3484" s="76">
        <v>0</v>
      </c>
      <c r="F3484" s="76">
        <v>0</v>
      </c>
    </row>
    <row r="3485" spans="1:6" x14ac:dyDescent="0.2">
      <c r="A3485" s="84">
        <v>3454</v>
      </c>
      <c r="B3485" s="76">
        <v>2217.52892687654</v>
      </c>
      <c r="C3485" s="76">
        <v>2217.52892687654</v>
      </c>
      <c r="D3485" s="76">
        <v>0</v>
      </c>
      <c r="E3485" s="76">
        <v>0</v>
      </c>
      <c r="F3485" s="76">
        <v>0</v>
      </c>
    </row>
    <row r="3486" spans="1:6" x14ac:dyDescent="0.2">
      <c r="A3486" s="84">
        <v>3455</v>
      </c>
      <c r="B3486" s="76">
        <v>-650.6564524946366</v>
      </c>
      <c r="C3486" s="76">
        <v>-650.6564524946366</v>
      </c>
      <c r="D3486" s="76">
        <v>0</v>
      </c>
      <c r="E3486" s="76">
        <v>0</v>
      </c>
      <c r="F3486" s="76">
        <v>0</v>
      </c>
    </row>
    <row r="3487" spans="1:6" x14ac:dyDescent="0.2">
      <c r="A3487" s="84">
        <v>3456</v>
      </c>
      <c r="B3487" s="76">
        <v>1644.8804789112646</v>
      </c>
      <c r="C3487" s="76">
        <v>1644.8804789112646</v>
      </c>
      <c r="D3487" s="76">
        <v>0</v>
      </c>
      <c r="E3487" s="76">
        <v>0</v>
      </c>
      <c r="F3487" s="76">
        <v>0</v>
      </c>
    </row>
    <row r="3488" spans="1:6" x14ac:dyDescent="0.2">
      <c r="A3488" s="84">
        <v>3457</v>
      </c>
      <c r="B3488" s="76">
        <v>854.17554218340911</v>
      </c>
      <c r="C3488" s="76">
        <v>854.17554218340911</v>
      </c>
      <c r="D3488" s="76">
        <v>0</v>
      </c>
      <c r="E3488" s="76">
        <v>0</v>
      </c>
      <c r="F3488" s="76">
        <v>0</v>
      </c>
    </row>
    <row r="3489" spans="1:6" x14ac:dyDescent="0.2">
      <c r="A3489" s="84">
        <v>3458</v>
      </c>
      <c r="B3489" s="76">
        <v>1154.6119810637865</v>
      </c>
      <c r="C3489" s="76">
        <v>1154.6119810637865</v>
      </c>
      <c r="D3489" s="76">
        <v>0</v>
      </c>
      <c r="E3489" s="76">
        <v>0</v>
      </c>
      <c r="F3489" s="76">
        <v>0</v>
      </c>
    </row>
    <row r="3490" spans="1:6" x14ac:dyDescent="0.2">
      <c r="A3490" s="84">
        <v>3459</v>
      </c>
      <c r="B3490" s="76">
        <v>1077.8193693372878</v>
      </c>
      <c r="C3490" s="76">
        <v>1077.8193693372878</v>
      </c>
      <c r="D3490" s="76">
        <v>0</v>
      </c>
      <c r="E3490" s="76">
        <v>0</v>
      </c>
      <c r="F3490" s="76">
        <v>0</v>
      </c>
    </row>
    <row r="3491" spans="1:6" x14ac:dyDescent="0.2">
      <c r="A3491" s="84">
        <v>3460</v>
      </c>
      <c r="B3491" s="76">
        <v>1410.7061738212901</v>
      </c>
      <c r="C3491" s="76">
        <v>1410.7061738212901</v>
      </c>
      <c r="D3491" s="76">
        <v>0</v>
      </c>
      <c r="E3491" s="76">
        <v>0</v>
      </c>
      <c r="F3491" s="76">
        <v>0</v>
      </c>
    </row>
    <row r="3492" spans="1:6" x14ac:dyDescent="0.2">
      <c r="A3492" s="84">
        <v>3461</v>
      </c>
      <c r="B3492" s="76">
        <v>-664.9834003412102</v>
      </c>
      <c r="C3492" s="76">
        <v>-664.9834003412102</v>
      </c>
      <c r="D3492" s="76">
        <v>0</v>
      </c>
      <c r="E3492" s="76">
        <v>0</v>
      </c>
      <c r="F3492" s="76">
        <v>0</v>
      </c>
    </row>
    <row r="3493" spans="1:6" x14ac:dyDescent="0.2">
      <c r="A3493" s="84">
        <v>3462</v>
      </c>
      <c r="B3493" s="76">
        <v>313.76272687292339</v>
      </c>
      <c r="C3493" s="76">
        <v>313.76272687292339</v>
      </c>
      <c r="D3493" s="76">
        <v>0</v>
      </c>
      <c r="E3493" s="76">
        <v>0</v>
      </c>
      <c r="F3493" s="76">
        <v>0</v>
      </c>
    </row>
    <row r="3494" spans="1:6" x14ac:dyDescent="0.2">
      <c r="A3494" s="84">
        <v>3463</v>
      </c>
      <c r="B3494" s="76">
        <v>961.41291808387723</v>
      </c>
      <c r="C3494" s="76">
        <v>961.41291808387723</v>
      </c>
      <c r="D3494" s="76">
        <v>0</v>
      </c>
      <c r="E3494" s="76">
        <v>0</v>
      </c>
      <c r="F3494" s="76">
        <v>0</v>
      </c>
    </row>
    <row r="3495" spans="1:6" x14ac:dyDescent="0.2">
      <c r="A3495" s="84">
        <v>3464</v>
      </c>
      <c r="B3495" s="76">
        <v>-260.67658957317417</v>
      </c>
      <c r="C3495" s="76">
        <v>-260.67658957317417</v>
      </c>
      <c r="D3495" s="76">
        <v>0</v>
      </c>
      <c r="E3495" s="76">
        <v>0</v>
      </c>
      <c r="F3495" s="76">
        <v>0</v>
      </c>
    </row>
    <row r="3496" spans="1:6" x14ac:dyDescent="0.2">
      <c r="A3496" s="84">
        <v>3465</v>
      </c>
      <c r="B3496" s="76">
        <v>1940.1590452980108</v>
      </c>
      <c r="C3496" s="76">
        <v>1940.1590452980108</v>
      </c>
      <c r="D3496" s="76">
        <v>0</v>
      </c>
      <c r="E3496" s="76">
        <v>0</v>
      </c>
      <c r="F3496" s="76">
        <v>0</v>
      </c>
    </row>
    <row r="3497" spans="1:6" x14ac:dyDescent="0.2">
      <c r="A3497" s="84">
        <v>3466</v>
      </c>
      <c r="B3497" s="76">
        <v>2799.1317172459253</v>
      </c>
      <c r="C3497" s="76">
        <v>2799.1317172459253</v>
      </c>
      <c r="D3497" s="76">
        <v>0</v>
      </c>
      <c r="E3497" s="76">
        <v>0</v>
      </c>
      <c r="F3497" s="76">
        <v>0</v>
      </c>
    </row>
    <row r="3498" spans="1:6" x14ac:dyDescent="0.2">
      <c r="A3498" s="84">
        <v>3467</v>
      </c>
      <c r="B3498" s="76">
        <v>2054.7746280705996</v>
      </c>
      <c r="C3498" s="76">
        <v>2054.7746280705996</v>
      </c>
      <c r="D3498" s="76">
        <v>0</v>
      </c>
      <c r="E3498" s="76">
        <v>0</v>
      </c>
      <c r="F3498" s="76">
        <v>0</v>
      </c>
    </row>
    <row r="3499" spans="1:6" x14ac:dyDescent="0.2">
      <c r="A3499" s="84">
        <v>3468</v>
      </c>
      <c r="B3499" s="76">
        <v>1798.8951682619308</v>
      </c>
      <c r="C3499" s="76">
        <v>1798.8951682619308</v>
      </c>
      <c r="D3499" s="76">
        <v>0</v>
      </c>
      <c r="E3499" s="76">
        <v>0</v>
      </c>
      <c r="F3499" s="76">
        <v>0</v>
      </c>
    </row>
    <row r="3500" spans="1:6" x14ac:dyDescent="0.2">
      <c r="A3500" s="84">
        <v>3469</v>
      </c>
      <c r="B3500" s="76">
        <v>360.3253073742876</v>
      </c>
      <c r="C3500" s="76">
        <v>360.3253073742876</v>
      </c>
      <c r="D3500" s="76">
        <v>0</v>
      </c>
      <c r="E3500" s="76">
        <v>0</v>
      </c>
      <c r="F3500" s="76">
        <v>0</v>
      </c>
    </row>
    <row r="3501" spans="1:6" x14ac:dyDescent="0.2">
      <c r="A3501" s="84">
        <v>3470</v>
      </c>
      <c r="B3501" s="76">
        <v>-292.69748927913042</v>
      </c>
      <c r="C3501" s="76">
        <v>-292.69748927913042</v>
      </c>
      <c r="D3501" s="76">
        <v>0</v>
      </c>
      <c r="E3501" s="76">
        <v>0</v>
      </c>
      <c r="F3501" s="76">
        <v>0</v>
      </c>
    </row>
    <row r="3502" spans="1:6" x14ac:dyDescent="0.2">
      <c r="A3502" s="84">
        <v>3471</v>
      </c>
      <c r="B3502" s="76">
        <v>2661.2348442226539</v>
      </c>
      <c r="C3502" s="76">
        <v>2661.2348442226539</v>
      </c>
      <c r="D3502" s="76">
        <v>0</v>
      </c>
      <c r="E3502" s="76">
        <v>0</v>
      </c>
      <c r="F3502" s="76">
        <v>0</v>
      </c>
    </row>
    <row r="3503" spans="1:6" x14ac:dyDescent="0.2">
      <c r="A3503" s="84">
        <v>3472</v>
      </c>
      <c r="B3503" s="76">
        <v>57.883267064254596</v>
      </c>
      <c r="C3503" s="76">
        <v>57.883267064254596</v>
      </c>
      <c r="D3503" s="76">
        <v>0</v>
      </c>
      <c r="E3503" s="76">
        <v>0</v>
      </c>
      <c r="F3503" s="76">
        <v>0</v>
      </c>
    </row>
    <row r="3504" spans="1:6" x14ac:dyDescent="0.2">
      <c r="A3504" s="84">
        <v>3473</v>
      </c>
      <c r="B3504" s="76">
        <v>2262.3006388970825</v>
      </c>
      <c r="C3504" s="76">
        <v>2262.3006388970825</v>
      </c>
      <c r="D3504" s="76">
        <v>0</v>
      </c>
      <c r="E3504" s="76">
        <v>0</v>
      </c>
      <c r="F3504" s="76">
        <v>0</v>
      </c>
    </row>
    <row r="3505" spans="1:6" x14ac:dyDescent="0.2">
      <c r="A3505" s="84">
        <v>3474</v>
      </c>
      <c r="B3505" s="76">
        <v>589.34173997063135</v>
      </c>
      <c r="C3505" s="76">
        <v>589.34173997063135</v>
      </c>
      <c r="D3505" s="76">
        <v>0</v>
      </c>
      <c r="E3505" s="76">
        <v>0</v>
      </c>
      <c r="F3505" s="76">
        <v>0</v>
      </c>
    </row>
    <row r="3506" spans="1:6" x14ac:dyDescent="0.2">
      <c r="A3506" s="84">
        <v>3475</v>
      </c>
      <c r="B3506" s="76">
        <v>304.80838446881489</v>
      </c>
      <c r="C3506" s="76">
        <v>304.80838446881489</v>
      </c>
      <c r="D3506" s="76">
        <v>0</v>
      </c>
      <c r="E3506" s="76">
        <v>0</v>
      </c>
      <c r="F3506" s="76">
        <v>0</v>
      </c>
    </row>
    <row r="3507" spans="1:6" x14ac:dyDescent="0.2">
      <c r="A3507" s="84">
        <v>3476</v>
      </c>
      <c r="B3507" s="76">
        <v>1353.3983824349953</v>
      </c>
      <c r="C3507" s="76">
        <v>1353.3983824349953</v>
      </c>
      <c r="D3507" s="76">
        <v>0</v>
      </c>
      <c r="E3507" s="76">
        <v>0</v>
      </c>
      <c r="F3507" s="76">
        <v>0</v>
      </c>
    </row>
    <row r="3508" spans="1:6" x14ac:dyDescent="0.2">
      <c r="A3508" s="84">
        <v>3477</v>
      </c>
      <c r="B3508" s="76">
        <v>1190.4293506802205</v>
      </c>
      <c r="C3508" s="76">
        <v>1190.4293506802205</v>
      </c>
      <c r="D3508" s="76">
        <v>0</v>
      </c>
      <c r="E3508" s="76">
        <v>0</v>
      </c>
      <c r="F3508" s="76">
        <v>0</v>
      </c>
    </row>
    <row r="3509" spans="1:6" x14ac:dyDescent="0.2">
      <c r="A3509" s="84">
        <v>3478</v>
      </c>
      <c r="B3509" s="76">
        <v>1265.6458268747319</v>
      </c>
      <c r="C3509" s="76">
        <v>1265.6458268747319</v>
      </c>
      <c r="D3509" s="76">
        <v>0</v>
      </c>
      <c r="E3509" s="76">
        <v>0</v>
      </c>
      <c r="F3509" s="76">
        <v>0</v>
      </c>
    </row>
    <row r="3510" spans="1:6" x14ac:dyDescent="0.2">
      <c r="A3510" s="84">
        <v>3479</v>
      </c>
      <c r="B3510" s="76">
        <v>843.4303312984789</v>
      </c>
      <c r="C3510" s="76">
        <v>843.4303312984789</v>
      </c>
      <c r="D3510" s="76">
        <v>0</v>
      </c>
      <c r="E3510" s="76">
        <v>0</v>
      </c>
      <c r="F3510" s="76">
        <v>0</v>
      </c>
    </row>
    <row r="3511" spans="1:6" x14ac:dyDescent="0.2">
      <c r="A3511" s="84">
        <v>3480</v>
      </c>
      <c r="B3511" s="76">
        <v>2344.6805890148812</v>
      </c>
      <c r="C3511" s="76">
        <v>2344.6805890148812</v>
      </c>
      <c r="D3511" s="76">
        <v>0</v>
      </c>
      <c r="E3511" s="76">
        <v>0</v>
      </c>
      <c r="F3511" s="76">
        <v>0</v>
      </c>
    </row>
    <row r="3512" spans="1:6" x14ac:dyDescent="0.2">
      <c r="A3512" s="84">
        <v>3481</v>
      </c>
      <c r="B3512" s="76">
        <v>349.5800964893574</v>
      </c>
      <c r="C3512" s="76">
        <v>349.5800964893574</v>
      </c>
      <c r="D3512" s="76">
        <v>0</v>
      </c>
      <c r="E3512" s="76">
        <v>0</v>
      </c>
      <c r="F3512" s="76">
        <v>0</v>
      </c>
    </row>
    <row r="3513" spans="1:6" x14ac:dyDescent="0.2">
      <c r="A3513" s="84">
        <v>3482</v>
      </c>
      <c r="B3513" s="76">
        <v>2741.8239258596304</v>
      </c>
      <c r="C3513" s="76">
        <v>2741.8239258596304</v>
      </c>
      <c r="D3513" s="76">
        <v>0</v>
      </c>
      <c r="E3513" s="76">
        <v>0</v>
      </c>
      <c r="F3513" s="76">
        <v>0</v>
      </c>
    </row>
    <row r="3514" spans="1:6" x14ac:dyDescent="0.2">
      <c r="A3514" s="84">
        <v>3483</v>
      </c>
      <c r="B3514" s="76">
        <v>1555.551787819013</v>
      </c>
      <c r="C3514" s="76">
        <v>1555.551787819013</v>
      </c>
      <c r="D3514" s="76">
        <v>0</v>
      </c>
      <c r="E3514" s="76">
        <v>0</v>
      </c>
      <c r="F3514" s="76">
        <v>0</v>
      </c>
    </row>
    <row r="3515" spans="1:6" x14ac:dyDescent="0.2">
      <c r="A3515" s="84">
        <v>3484</v>
      </c>
      <c r="B3515" s="76">
        <v>-326.72399041474273</v>
      </c>
      <c r="C3515" s="76">
        <v>-326.72399041474273</v>
      </c>
      <c r="D3515" s="76">
        <v>0</v>
      </c>
      <c r="E3515" s="76">
        <v>0</v>
      </c>
      <c r="F3515" s="76">
        <v>0</v>
      </c>
    </row>
    <row r="3516" spans="1:6" x14ac:dyDescent="0.2">
      <c r="A3516" s="84">
        <v>3485</v>
      </c>
      <c r="B3516" s="76">
        <v>682.25216802452587</v>
      </c>
      <c r="C3516" s="76">
        <v>682.25216802452587</v>
      </c>
      <c r="D3516" s="76">
        <v>0</v>
      </c>
      <c r="E3516" s="76">
        <v>0</v>
      </c>
      <c r="F3516" s="76">
        <v>0</v>
      </c>
    </row>
    <row r="3517" spans="1:6" x14ac:dyDescent="0.2">
      <c r="A3517" s="84">
        <v>3486</v>
      </c>
      <c r="B3517" s="76">
        <v>1204.9710314756289</v>
      </c>
      <c r="C3517" s="76">
        <v>1204.9710314756289</v>
      </c>
      <c r="D3517" s="76">
        <v>0</v>
      </c>
      <c r="E3517" s="76">
        <v>0</v>
      </c>
      <c r="F3517" s="76">
        <v>0</v>
      </c>
    </row>
    <row r="3518" spans="1:6" x14ac:dyDescent="0.2">
      <c r="A3518" s="84">
        <v>3487</v>
      </c>
      <c r="B3518" s="76">
        <v>2459.0814388386361</v>
      </c>
      <c r="C3518" s="76">
        <v>2459.0814388386361</v>
      </c>
      <c r="D3518" s="76">
        <v>0</v>
      </c>
      <c r="E3518" s="76">
        <v>0</v>
      </c>
      <c r="F3518" s="76">
        <v>0</v>
      </c>
    </row>
    <row r="3519" spans="1:6" x14ac:dyDescent="0.2">
      <c r="A3519" s="84">
        <v>3488</v>
      </c>
      <c r="B3519" s="76">
        <v>957.83118112223383</v>
      </c>
      <c r="C3519" s="76">
        <v>957.83118112223383</v>
      </c>
      <c r="D3519" s="76">
        <v>0</v>
      </c>
      <c r="E3519" s="76">
        <v>0</v>
      </c>
      <c r="F3519" s="76">
        <v>0</v>
      </c>
    </row>
    <row r="3520" spans="1:6" x14ac:dyDescent="0.2">
      <c r="A3520" s="84">
        <v>3489</v>
      </c>
      <c r="B3520" s="76">
        <v>2332.1445096491293</v>
      </c>
      <c r="C3520" s="76">
        <v>2332.1445096491293</v>
      </c>
      <c r="D3520" s="76">
        <v>0</v>
      </c>
      <c r="E3520" s="76">
        <v>0</v>
      </c>
      <c r="F3520" s="76">
        <v>0</v>
      </c>
    </row>
    <row r="3521" spans="1:6" x14ac:dyDescent="0.2">
      <c r="A3521" s="84">
        <v>3490</v>
      </c>
      <c r="B3521" s="76">
        <v>1469.5901007395714</v>
      </c>
      <c r="C3521" s="76">
        <v>1469.5901007395714</v>
      </c>
      <c r="D3521" s="76">
        <v>0</v>
      </c>
      <c r="E3521" s="76">
        <v>0</v>
      </c>
      <c r="F3521" s="76">
        <v>0</v>
      </c>
    </row>
    <row r="3522" spans="1:6" x14ac:dyDescent="0.2">
      <c r="A3522" s="84">
        <v>3491</v>
      </c>
      <c r="B3522" s="76">
        <v>659.18561072267812</v>
      </c>
      <c r="C3522" s="76">
        <v>659.18561072267812</v>
      </c>
      <c r="D3522" s="76">
        <v>0</v>
      </c>
      <c r="E3522" s="76">
        <v>0</v>
      </c>
      <c r="F3522" s="76">
        <v>0</v>
      </c>
    </row>
    <row r="3523" spans="1:6" x14ac:dyDescent="0.2">
      <c r="A3523" s="84">
        <v>3492</v>
      </c>
      <c r="B3523" s="76">
        <v>795.07688231629299</v>
      </c>
      <c r="C3523" s="76">
        <v>795.07688231629299</v>
      </c>
      <c r="D3523" s="76">
        <v>0</v>
      </c>
      <c r="E3523" s="76">
        <v>0</v>
      </c>
      <c r="F3523" s="76">
        <v>0</v>
      </c>
    </row>
    <row r="3524" spans="1:6" x14ac:dyDescent="0.2">
      <c r="A3524" s="84">
        <v>3493</v>
      </c>
      <c r="B3524" s="76">
        <v>3160.2429515254057</v>
      </c>
      <c r="C3524" s="76">
        <v>3160.2429515254057</v>
      </c>
      <c r="D3524" s="76">
        <v>0</v>
      </c>
      <c r="E3524" s="76">
        <v>0</v>
      </c>
      <c r="F3524" s="76">
        <v>0</v>
      </c>
    </row>
    <row r="3525" spans="1:6" x14ac:dyDescent="0.2">
      <c r="A3525" s="84">
        <v>3494</v>
      </c>
      <c r="B3525" s="76">
        <v>-278.58527438139163</v>
      </c>
      <c r="C3525" s="76">
        <v>-278.58527438139163</v>
      </c>
      <c r="D3525" s="76">
        <v>0</v>
      </c>
      <c r="E3525" s="76">
        <v>0</v>
      </c>
      <c r="F3525" s="76">
        <v>0</v>
      </c>
    </row>
    <row r="3526" spans="1:6" x14ac:dyDescent="0.2">
      <c r="A3526" s="84">
        <v>3495</v>
      </c>
      <c r="B3526" s="76">
        <v>1729.0512975098845</v>
      </c>
      <c r="C3526" s="76">
        <v>1729.0512975098845</v>
      </c>
      <c r="D3526" s="76">
        <v>0</v>
      </c>
      <c r="E3526" s="76">
        <v>0</v>
      </c>
      <c r="F3526" s="76">
        <v>0</v>
      </c>
    </row>
    <row r="3527" spans="1:6" x14ac:dyDescent="0.2">
      <c r="A3527" s="84">
        <v>3496</v>
      </c>
      <c r="B3527" s="76">
        <v>1135.1271607235826</v>
      </c>
      <c r="C3527" s="76">
        <v>1135.1271607235826</v>
      </c>
      <c r="D3527" s="76">
        <v>0</v>
      </c>
      <c r="E3527" s="76">
        <v>0</v>
      </c>
      <c r="F3527" s="76">
        <v>0</v>
      </c>
    </row>
    <row r="3528" spans="1:6" x14ac:dyDescent="0.2">
      <c r="A3528" s="84">
        <v>3497</v>
      </c>
      <c r="B3528" s="76">
        <v>2439.3818855495974</v>
      </c>
      <c r="C3528" s="76">
        <v>2439.3818855495974</v>
      </c>
      <c r="D3528" s="76">
        <v>0</v>
      </c>
      <c r="E3528" s="76">
        <v>0</v>
      </c>
      <c r="F3528" s="76">
        <v>0</v>
      </c>
    </row>
    <row r="3529" spans="1:6" x14ac:dyDescent="0.2">
      <c r="A3529" s="84">
        <v>3498</v>
      </c>
      <c r="B3529" s="76">
        <v>1101.1006595879699</v>
      </c>
      <c r="C3529" s="76">
        <v>1101.1006595879699</v>
      </c>
      <c r="D3529" s="76">
        <v>0</v>
      </c>
      <c r="E3529" s="76">
        <v>0</v>
      </c>
      <c r="F3529" s="76">
        <v>0</v>
      </c>
    </row>
    <row r="3530" spans="1:6" x14ac:dyDescent="0.2">
      <c r="A3530" s="84">
        <v>3499</v>
      </c>
      <c r="B3530" s="76">
        <v>1875.6877799884296</v>
      </c>
      <c r="C3530" s="76">
        <v>1875.6877799884296</v>
      </c>
      <c r="D3530" s="76">
        <v>0</v>
      </c>
      <c r="E3530" s="76">
        <v>0</v>
      </c>
      <c r="F3530" s="76">
        <v>0</v>
      </c>
    </row>
    <row r="3531" spans="1:6" x14ac:dyDescent="0.2">
      <c r="A3531" s="84">
        <v>3500</v>
      </c>
      <c r="B3531" s="76">
        <v>789.70427687382789</v>
      </c>
      <c r="C3531" s="76">
        <v>789.70427687382789</v>
      </c>
      <c r="D3531" s="76">
        <v>0</v>
      </c>
      <c r="E3531" s="76">
        <v>0</v>
      </c>
      <c r="F3531" s="76">
        <v>0</v>
      </c>
    </row>
    <row r="3532" spans="1:6" x14ac:dyDescent="0.2">
      <c r="A3532" s="84">
        <v>3501</v>
      </c>
      <c r="B3532" s="76">
        <v>-18.909344662244166</v>
      </c>
      <c r="C3532" s="76">
        <v>-18.909344662244166</v>
      </c>
      <c r="D3532" s="76">
        <v>0</v>
      </c>
      <c r="E3532" s="76">
        <v>0</v>
      </c>
      <c r="F3532" s="76">
        <v>0</v>
      </c>
    </row>
    <row r="3533" spans="1:6" x14ac:dyDescent="0.2">
      <c r="A3533" s="84">
        <v>3502</v>
      </c>
      <c r="B3533" s="76">
        <v>512.33439529529824</v>
      </c>
      <c r="C3533" s="76">
        <v>512.33439529529824</v>
      </c>
      <c r="D3533" s="76">
        <v>0</v>
      </c>
      <c r="E3533" s="76">
        <v>0</v>
      </c>
      <c r="F3533" s="76">
        <v>0</v>
      </c>
    </row>
    <row r="3534" spans="1:6" x14ac:dyDescent="0.2">
      <c r="A3534" s="84">
        <v>3503</v>
      </c>
      <c r="B3534" s="76">
        <v>1401.5370984683468</v>
      </c>
      <c r="C3534" s="76">
        <v>1401.5370984683468</v>
      </c>
      <c r="D3534" s="76">
        <v>0</v>
      </c>
      <c r="E3534" s="76">
        <v>0</v>
      </c>
      <c r="F3534" s="76">
        <v>0</v>
      </c>
    </row>
    <row r="3535" spans="1:6" x14ac:dyDescent="0.2">
      <c r="A3535" s="84">
        <v>3504</v>
      </c>
      <c r="B3535" s="76">
        <v>852.38467370258741</v>
      </c>
      <c r="C3535" s="76">
        <v>852.38467370258741</v>
      </c>
      <c r="D3535" s="76">
        <v>0</v>
      </c>
      <c r="E3535" s="76">
        <v>0</v>
      </c>
      <c r="F3535" s="76">
        <v>0</v>
      </c>
    </row>
    <row r="3536" spans="1:6" x14ac:dyDescent="0.2">
      <c r="A3536" s="84">
        <v>3505</v>
      </c>
      <c r="B3536" s="76">
        <v>993.64855073866784</v>
      </c>
      <c r="C3536" s="76">
        <v>993.64855073866784</v>
      </c>
      <c r="D3536" s="76">
        <v>0</v>
      </c>
      <c r="E3536" s="76">
        <v>0</v>
      </c>
      <c r="F3536" s="76">
        <v>0</v>
      </c>
    </row>
    <row r="3537" spans="1:6" x14ac:dyDescent="0.2">
      <c r="A3537" s="84">
        <v>3506</v>
      </c>
      <c r="B3537" s="76">
        <v>1253.10974750898</v>
      </c>
      <c r="C3537" s="76">
        <v>1253.10974750898</v>
      </c>
      <c r="D3537" s="76">
        <v>0</v>
      </c>
      <c r="E3537" s="76">
        <v>0</v>
      </c>
      <c r="F3537" s="76">
        <v>0</v>
      </c>
    </row>
    <row r="3538" spans="1:6" x14ac:dyDescent="0.2">
      <c r="A3538" s="84">
        <v>3507</v>
      </c>
      <c r="B3538" s="76">
        <v>2120.8220289121682</v>
      </c>
      <c r="C3538" s="76">
        <v>2120.8220289121682</v>
      </c>
      <c r="D3538" s="76">
        <v>0</v>
      </c>
      <c r="E3538" s="76">
        <v>0</v>
      </c>
      <c r="F3538" s="76">
        <v>0</v>
      </c>
    </row>
    <row r="3539" spans="1:6" x14ac:dyDescent="0.2">
      <c r="A3539" s="84">
        <v>3508</v>
      </c>
      <c r="B3539" s="76">
        <v>2834.7343539135245</v>
      </c>
      <c r="C3539" s="76">
        <v>2834.7343539135245</v>
      </c>
      <c r="D3539" s="76">
        <v>0</v>
      </c>
      <c r="E3539" s="76">
        <v>0</v>
      </c>
      <c r="F3539" s="76">
        <v>0</v>
      </c>
    </row>
    <row r="3540" spans="1:6" x14ac:dyDescent="0.2">
      <c r="A3540" s="84">
        <v>3509</v>
      </c>
      <c r="B3540" s="76">
        <v>1897.17820175829</v>
      </c>
      <c r="C3540" s="76">
        <v>1897.17820175829</v>
      </c>
      <c r="D3540" s="76">
        <v>0</v>
      </c>
      <c r="E3540" s="76">
        <v>0</v>
      </c>
      <c r="F3540" s="76">
        <v>0</v>
      </c>
    </row>
    <row r="3541" spans="1:6" x14ac:dyDescent="0.2">
      <c r="A3541" s="84">
        <v>3510</v>
      </c>
      <c r="B3541" s="76">
        <v>2197.8293735875013</v>
      </c>
      <c r="C3541" s="76">
        <v>2197.8293735875013</v>
      </c>
      <c r="D3541" s="76">
        <v>0</v>
      </c>
      <c r="E3541" s="76">
        <v>0</v>
      </c>
      <c r="F3541" s="76">
        <v>0</v>
      </c>
    </row>
    <row r="3542" spans="1:6" x14ac:dyDescent="0.2">
      <c r="A3542" s="84">
        <v>3511</v>
      </c>
      <c r="B3542" s="76">
        <v>2221.1106638381834</v>
      </c>
      <c r="C3542" s="76">
        <v>2221.1106638381834</v>
      </c>
      <c r="D3542" s="76">
        <v>0</v>
      </c>
      <c r="E3542" s="76">
        <v>0</v>
      </c>
      <c r="F3542" s="76">
        <v>0</v>
      </c>
    </row>
    <row r="3543" spans="1:6" x14ac:dyDescent="0.2">
      <c r="A3543" s="84">
        <v>3512</v>
      </c>
      <c r="B3543" s="76">
        <v>369.27964977839611</v>
      </c>
      <c r="C3543" s="76">
        <v>369.27964977839611</v>
      </c>
      <c r="D3543" s="76">
        <v>0</v>
      </c>
      <c r="E3543" s="76">
        <v>0</v>
      </c>
      <c r="F3543" s="76">
        <v>0</v>
      </c>
    </row>
    <row r="3544" spans="1:6" x14ac:dyDescent="0.2">
      <c r="A3544" s="84">
        <v>3513</v>
      </c>
      <c r="B3544" s="76">
        <v>354.9527019318225</v>
      </c>
      <c r="C3544" s="76">
        <v>354.9527019318225</v>
      </c>
      <c r="D3544" s="76">
        <v>0</v>
      </c>
      <c r="E3544" s="76">
        <v>0</v>
      </c>
      <c r="F3544" s="76">
        <v>0</v>
      </c>
    </row>
    <row r="3545" spans="1:6" x14ac:dyDescent="0.2">
      <c r="A3545" s="84">
        <v>3514</v>
      </c>
      <c r="B3545" s="76">
        <v>868.50249002998271</v>
      </c>
      <c r="C3545" s="76">
        <v>868.50249002998271</v>
      </c>
      <c r="D3545" s="76">
        <v>0</v>
      </c>
      <c r="E3545" s="76">
        <v>0</v>
      </c>
      <c r="F3545" s="76">
        <v>0</v>
      </c>
    </row>
    <row r="3546" spans="1:6" x14ac:dyDescent="0.2">
      <c r="A3546" s="84">
        <v>3515</v>
      </c>
      <c r="B3546" s="76">
        <v>2766.8960845911347</v>
      </c>
      <c r="C3546" s="76">
        <v>2766.8960845911347</v>
      </c>
      <c r="D3546" s="76">
        <v>0</v>
      </c>
      <c r="E3546" s="76">
        <v>0</v>
      </c>
      <c r="F3546" s="76">
        <v>0</v>
      </c>
    </row>
    <row r="3547" spans="1:6" x14ac:dyDescent="0.2">
      <c r="A3547" s="84">
        <v>3516</v>
      </c>
      <c r="B3547" s="76">
        <v>1598.3178984099004</v>
      </c>
      <c r="C3547" s="76">
        <v>1598.3178984099004</v>
      </c>
      <c r="D3547" s="76">
        <v>0</v>
      </c>
      <c r="E3547" s="76">
        <v>0</v>
      </c>
      <c r="F3547" s="76">
        <v>0</v>
      </c>
    </row>
    <row r="3548" spans="1:6" x14ac:dyDescent="0.2">
      <c r="A3548" s="84">
        <v>3517</v>
      </c>
      <c r="B3548" s="76">
        <v>710.90606371767308</v>
      </c>
      <c r="C3548" s="76">
        <v>710.90606371767308</v>
      </c>
      <c r="D3548" s="76">
        <v>0</v>
      </c>
      <c r="E3548" s="76">
        <v>0</v>
      </c>
      <c r="F3548" s="76">
        <v>0</v>
      </c>
    </row>
    <row r="3549" spans="1:6" x14ac:dyDescent="0.2">
      <c r="A3549" s="84">
        <v>3518</v>
      </c>
      <c r="B3549" s="76">
        <v>1678.9069800468769</v>
      </c>
      <c r="C3549" s="76">
        <v>1678.9069800468769</v>
      </c>
      <c r="D3549" s="76">
        <v>0</v>
      </c>
      <c r="E3549" s="76">
        <v>0</v>
      </c>
      <c r="F3549" s="76">
        <v>0</v>
      </c>
    </row>
    <row r="3550" spans="1:6" x14ac:dyDescent="0.2">
      <c r="A3550" s="84">
        <v>3519</v>
      </c>
      <c r="B3550" s="76">
        <v>1793.5225628194657</v>
      </c>
      <c r="C3550" s="76">
        <v>1793.5225628194657</v>
      </c>
      <c r="D3550" s="76">
        <v>0</v>
      </c>
      <c r="E3550" s="76">
        <v>0</v>
      </c>
      <c r="F3550" s="76">
        <v>0</v>
      </c>
    </row>
    <row r="3551" spans="1:6" x14ac:dyDescent="0.2">
      <c r="A3551" s="84">
        <v>3520</v>
      </c>
      <c r="B3551" s="76">
        <v>-1375.0992554320885</v>
      </c>
      <c r="C3551" s="76">
        <v>-1375.0992554320885</v>
      </c>
      <c r="D3551" s="76">
        <v>0</v>
      </c>
      <c r="E3551" s="76">
        <v>0</v>
      </c>
      <c r="F3551" s="76">
        <v>0</v>
      </c>
    </row>
    <row r="3552" spans="1:6" x14ac:dyDescent="0.2">
      <c r="A3552" s="84">
        <v>3521</v>
      </c>
      <c r="B3552" s="76">
        <v>1764.8686671263185</v>
      </c>
      <c r="C3552" s="76">
        <v>1764.8686671263185</v>
      </c>
      <c r="D3552" s="76">
        <v>0</v>
      </c>
      <c r="E3552" s="76">
        <v>0</v>
      </c>
      <c r="F3552" s="76">
        <v>0</v>
      </c>
    </row>
    <row r="3553" spans="1:6" x14ac:dyDescent="0.2">
      <c r="A3553" s="84">
        <v>3522</v>
      </c>
      <c r="B3553" s="76">
        <v>861.33901610669591</v>
      </c>
      <c r="C3553" s="76">
        <v>861.33901610669591</v>
      </c>
      <c r="D3553" s="76">
        <v>0</v>
      </c>
      <c r="E3553" s="76">
        <v>0</v>
      </c>
      <c r="F3553" s="76">
        <v>0</v>
      </c>
    </row>
    <row r="3554" spans="1:6" x14ac:dyDescent="0.2">
      <c r="A3554" s="84">
        <v>3523</v>
      </c>
      <c r="B3554" s="76">
        <v>1126.1728183194741</v>
      </c>
      <c r="C3554" s="76">
        <v>1126.1728183194741</v>
      </c>
      <c r="D3554" s="76">
        <v>0</v>
      </c>
      <c r="E3554" s="76">
        <v>0</v>
      </c>
      <c r="F3554" s="76">
        <v>0</v>
      </c>
    </row>
    <row r="3555" spans="1:6" x14ac:dyDescent="0.2">
      <c r="A3555" s="84">
        <v>3524</v>
      </c>
      <c r="B3555" s="76">
        <v>-217.69574603345336</v>
      </c>
      <c r="C3555" s="76">
        <v>-217.69574603345336</v>
      </c>
      <c r="D3555" s="76">
        <v>0</v>
      </c>
      <c r="E3555" s="76">
        <v>0</v>
      </c>
      <c r="F3555" s="76">
        <v>0</v>
      </c>
    </row>
    <row r="3556" spans="1:6" x14ac:dyDescent="0.2">
      <c r="A3556" s="84">
        <v>3525</v>
      </c>
      <c r="B3556" s="76">
        <v>133.09974325876601</v>
      </c>
      <c r="C3556" s="76">
        <v>133.09974325876601</v>
      </c>
      <c r="D3556" s="76">
        <v>0</v>
      </c>
      <c r="E3556" s="76">
        <v>0</v>
      </c>
      <c r="F3556" s="76">
        <v>0</v>
      </c>
    </row>
    <row r="3557" spans="1:6" x14ac:dyDescent="0.2">
      <c r="A3557" s="84">
        <v>3526</v>
      </c>
      <c r="B3557" s="76">
        <v>1249.5280105473366</v>
      </c>
      <c r="C3557" s="76">
        <v>1249.5280105473366</v>
      </c>
      <c r="D3557" s="76">
        <v>0</v>
      </c>
      <c r="E3557" s="76">
        <v>0</v>
      </c>
      <c r="F3557" s="76">
        <v>0</v>
      </c>
    </row>
    <row r="3558" spans="1:6" x14ac:dyDescent="0.2">
      <c r="A3558" s="84">
        <v>3527</v>
      </c>
      <c r="B3558" s="76">
        <v>948.87683871812533</v>
      </c>
      <c r="C3558" s="76">
        <v>948.87683871812533</v>
      </c>
      <c r="D3558" s="76">
        <v>0</v>
      </c>
      <c r="E3558" s="76">
        <v>0</v>
      </c>
      <c r="F3558" s="76">
        <v>0</v>
      </c>
    </row>
    <row r="3559" spans="1:6" x14ac:dyDescent="0.2">
      <c r="A3559" s="84">
        <v>3528</v>
      </c>
      <c r="B3559" s="76">
        <v>2870.5517235299585</v>
      </c>
      <c r="C3559" s="76">
        <v>2870.5517235299585</v>
      </c>
      <c r="D3559" s="76">
        <v>0</v>
      </c>
      <c r="E3559" s="76">
        <v>0</v>
      </c>
      <c r="F3559" s="76">
        <v>0</v>
      </c>
    </row>
    <row r="3560" spans="1:6" x14ac:dyDescent="0.2">
      <c r="A3560" s="84">
        <v>3529</v>
      </c>
      <c r="B3560" s="76">
        <v>1129.7545552811175</v>
      </c>
      <c r="C3560" s="76">
        <v>1129.7545552811175</v>
      </c>
      <c r="D3560" s="76">
        <v>0</v>
      </c>
      <c r="E3560" s="76">
        <v>0</v>
      </c>
      <c r="F3560" s="76">
        <v>0</v>
      </c>
    </row>
    <row r="3561" spans="1:6" x14ac:dyDescent="0.2">
      <c r="A3561" s="84">
        <v>3530</v>
      </c>
      <c r="B3561" s="76">
        <v>1401.5370984683468</v>
      </c>
      <c r="C3561" s="76">
        <v>1401.5370984683468</v>
      </c>
      <c r="D3561" s="76">
        <v>0</v>
      </c>
      <c r="E3561" s="76">
        <v>0</v>
      </c>
      <c r="F3561" s="76">
        <v>0</v>
      </c>
    </row>
    <row r="3562" spans="1:6" x14ac:dyDescent="0.2">
      <c r="A3562" s="84">
        <v>3531</v>
      </c>
      <c r="B3562" s="76">
        <v>1353.3983824349953</v>
      </c>
      <c r="C3562" s="76">
        <v>1353.3983824349953</v>
      </c>
      <c r="D3562" s="76">
        <v>0</v>
      </c>
      <c r="E3562" s="76">
        <v>0</v>
      </c>
      <c r="F3562" s="76">
        <v>0</v>
      </c>
    </row>
    <row r="3563" spans="1:6" x14ac:dyDescent="0.2">
      <c r="A3563" s="84">
        <v>3532</v>
      </c>
      <c r="B3563" s="76">
        <v>1612.644846256474</v>
      </c>
      <c r="C3563" s="76">
        <v>1612.644846256474</v>
      </c>
      <c r="D3563" s="76">
        <v>0</v>
      </c>
      <c r="E3563" s="76">
        <v>0</v>
      </c>
      <c r="F3563" s="76">
        <v>0</v>
      </c>
    </row>
    <row r="3564" spans="1:6" x14ac:dyDescent="0.2">
      <c r="A3564" s="84">
        <v>3533</v>
      </c>
      <c r="B3564" s="76">
        <v>1229.8284572582979</v>
      </c>
      <c r="C3564" s="76">
        <v>1229.8284572582979</v>
      </c>
      <c r="D3564" s="76">
        <v>0</v>
      </c>
      <c r="E3564" s="76">
        <v>0</v>
      </c>
      <c r="F3564" s="76">
        <v>0</v>
      </c>
    </row>
    <row r="3565" spans="1:6" x14ac:dyDescent="0.2">
      <c r="A3565" s="84">
        <v>3534</v>
      </c>
      <c r="B3565" s="76">
        <v>1791.731694338644</v>
      </c>
      <c r="C3565" s="76">
        <v>1791.731694338644</v>
      </c>
      <c r="D3565" s="76">
        <v>0</v>
      </c>
      <c r="E3565" s="76">
        <v>0</v>
      </c>
      <c r="F3565" s="76">
        <v>0</v>
      </c>
    </row>
    <row r="3566" spans="1:6" x14ac:dyDescent="0.2">
      <c r="A3566" s="84">
        <v>3535</v>
      </c>
      <c r="B3566" s="76">
        <v>771.79559206561089</v>
      </c>
      <c r="C3566" s="76">
        <v>771.79559206561089</v>
      </c>
      <c r="D3566" s="76">
        <v>0</v>
      </c>
      <c r="E3566" s="76">
        <v>0</v>
      </c>
      <c r="F3566" s="76">
        <v>0</v>
      </c>
    </row>
    <row r="3567" spans="1:6" x14ac:dyDescent="0.2">
      <c r="A3567" s="84">
        <v>3536</v>
      </c>
      <c r="B3567" s="76">
        <v>41.765450736859293</v>
      </c>
      <c r="C3567" s="76">
        <v>41.765450736859293</v>
      </c>
      <c r="D3567" s="76">
        <v>0</v>
      </c>
      <c r="E3567" s="76">
        <v>0</v>
      </c>
      <c r="F3567" s="76">
        <v>0</v>
      </c>
    </row>
    <row r="3568" spans="1:6" x14ac:dyDescent="0.2">
      <c r="A3568" s="84">
        <v>3537</v>
      </c>
      <c r="B3568" s="76">
        <v>2637.9535539719718</v>
      </c>
      <c r="C3568" s="76">
        <v>2637.9535539719718</v>
      </c>
      <c r="D3568" s="76">
        <v>0</v>
      </c>
      <c r="E3568" s="76">
        <v>0</v>
      </c>
      <c r="F3568" s="76">
        <v>0</v>
      </c>
    </row>
    <row r="3569" spans="1:6" x14ac:dyDescent="0.2">
      <c r="A3569" s="84">
        <v>3538</v>
      </c>
      <c r="B3569" s="76">
        <v>1687.8613224509854</v>
      </c>
      <c r="C3569" s="76">
        <v>1687.8613224509854</v>
      </c>
      <c r="D3569" s="76">
        <v>0</v>
      </c>
      <c r="E3569" s="76">
        <v>0</v>
      </c>
      <c r="F3569" s="76">
        <v>0</v>
      </c>
    </row>
    <row r="3570" spans="1:6" x14ac:dyDescent="0.2">
      <c r="A3570" s="84">
        <v>3539</v>
      </c>
      <c r="B3570" s="76">
        <v>1065.2832899715359</v>
      </c>
      <c r="C3570" s="76">
        <v>1065.2832899715359</v>
      </c>
      <c r="D3570" s="76">
        <v>0</v>
      </c>
      <c r="E3570" s="76">
        <v>0</v>
      </c>
      <c r="F3570" s="76">
        <v>0</v>
      </c>
    </row>
    <row r="3571" spans="1:6" x14ac:dyDescent="0.2">
      <c r="A3571" s="84">
        <v>3540</v>
      </c>
      <c r="B3571" s="76">
        <v>1959.8585985870495</v>
      </c>
      <c r="C3571" s="76">
        <v>1959.8585985870495</v>
      </c>
      <c r="D3571" s="76">
        <v>0</v>
      </c>
      <c r="E3571" s="76">
        <v>0</v>
      </c>
      <c r="F3571" s="76">
        <v>0</v>
      </c>
    </row>
    <row r="3572" spans="1:6" x14ac:dyDescent="0.2">
      <c r="A3572" s="84">
        <v>3541</v>
      </c>
      <c r="B3572" s="76">
        <v>628.74084654870876</v>
      </c>
      <c r="C3572" s="76">
        <v>628.74084654870876</v>
      </c>
      <c r="D3572" s="76">
        <v>0</v>
      </c>
      <c r="E3572" s="76">
        <v>0</v>
      </c>
      <c r="F3572" s="76">
        <v>0</v>
      </c>
    </row>
    <row r="3573" spans="1:6" x14ac:dyDescent="0.2">
      <c r="A3573" s="84">
        <v>3542</v>
      </c>
      <c r="B3573" s="76">
        <v>927.38641694826492</v>
      </c>
      <c r="C3573" s="76">
        <v>927.38641694826492</v>
      </c>
      <c r="D3573" s="76">
        <v>0</v>
      </c>
      <c r="E3573" s="76">
        <v>0</v>
      </c>
      <c r="F3573" s="76">
        <v>0</v>
      </c>
    </row>
    <row r="3574" spans="1:6" x14ac:dyDescent="0.2">
      <c r="A3574" s="84">
        <v>3543</v>
      </c>
      <c r="B3574" s="76">
        <v>727.02388004506838</v>
      </c>
      <c r="C3574" s="76">
        <v>727.02388004506838</v>
      </c>
      <c r="D3574" s="76">
        <v>0</v>
      </c>
      <c r="E3574" s="76">
        <v>0</v>
      </c>
      <c r="F3574" s="76">
        <v>0</v>
      </c>
    </row>
    <row r="3575" spans="1:6" x14ac:dyDescent="0.2">
      <c r="A3575" s="84">
        <v>3544</v>
      </c>
      <c r="B3575" s="76">
        <v>514.12526377611994</v>
      </c>
      <c r="C3575" s="76">
        <v>514.12526377611994</v>
      </c>
      <c r="D3575" s="76">
        <v>0</v>
      </c>
      <c r="E3575" s="76">
        <v>0</v>
      </c>
      <c r="F3575" s="76">
        <v>0</v>
      </c>
    </row>
    <row r="3576" spans="1:6" x14ac:dyDescent="0.2">
      <c r="A3576" s="84">
        <v>3545</v>
      </c>
      <c r="B3576" s="76">
        <v>1539.4339714916177</v>
      </c>
      <c r="C3576" s="76">
        <v>1539.4339714916177</v>
      </c>
      <c r="D3576" s="76">
        <v>0</v>
      </c>
      <c r="E3576" s="76">
        <v>0</v>
      </c>
      <c r="F3576" s="76">
        <v>0</v>
      </c>
    </row>
    <row r="3577" spans="1:6" x14ac:dyDescent="0.2">
      <c r="A3577" s="84">
        <v>3546</v>
      </c>
      <c r="B3577" s="76">
        <v>478.30789415968593</v>
      </c>
      <c r="C3577" s="76">
        <v>478.30789415968593</v>
      </c>
      <c r="D3577" s="76">
        <v>0</v>
      </c>
      <c r="E3577" s="76">
        <v>0</v>
      </c>
      <c r="F3577" s="76">
        <v>0</v>
      </c>
    </row>
    <row r="3578" spans="1:6" x14ac:dyDescent="0.2">
      <c r="A3578" s="84">
        <v>3547</v>
      </c>
      <c r="B3578" s="76">
        <v>1492.8713909902535</v>
      </c>
      <c r="C3578" s="76">
        <v>1492.8713909902535</v>
      </c>
      <c r="D3578" s="76">
        <v>0</v>
      </c>
      <c r="E3578" s="76">
        <v>0</v>
      </c>
      <c r="F3578" s="76">
        <v>0</v>
      </c>
    </row>
    <row r="3579" spans="1:6" x14ac:dyDescent="0.2">
      <c r="A3579" s="84">
        <v>3548</v>
      </c>
      <c r="B3579" s="76">
        <v>693.21211185829043</v>
      </c>
      <c r="C3579" s="76">
        <v>693.21211185829043</v>
      </c>
      <c r="D3579" s="76">
        <v>0</v>
      </c>
      <c r="E3579" s="76">
        <v>0</v>
      </c>
      <c r="F3579" s="76">
        <v>0</v>
      </c>
    </row>
    <row r="3580" spans="1:6" x14ac:dyDescent="0.2">
      <c r="A3580" s="84">
        <v>3549</v>
      </c>
      <c r="B3580" s="76">
        <v>1999.2577051651269</v>
      </c>
      <c r="C3580" s="76">
        <v>1999.2577051651269</v>
      </c>
      <c r="D3580" s="76">
        <v>0</v>
      </c>
      <c r="E3580" s="76">
        <v>0</v>
      </c>
      <c r="F3580" s="76">
        <v>0</v>
      </c>
    </row>
    <row r="3581" spans="1:6" x14ac:dyDescent="0.2">
      <c r="A3581" s="84">
        <v>3550</v>
      </c>
      <c r="B3581" s="76">
        <v>-83.380609971825834</v>
      </c>
      <c r="C3581" s="76">
        <v>-83.380609971825834</v>
      </c>
      <c r="D3581" s="76">
        <v>0</v>
      </c>
      <c r="E3581" s="76">
        <v>0</v>
      </c>
      <c r="F3581" s="76">
        <v>0</v>
      </c>
    </row>
    <row r="3582" spans="1:6" x14ac:dyDescent="0.2">
      <c r="A3582" s="84">
        <v>3551</v>
      </c>
      <c r="B3582" s="76">
        <v>1333.6988291459566</v>
      </c>
      <c r="C3582" s="76">
        <v>1333.6988291459566</v>
      </c>
      <c r="D3582" s="76">
        <v>0</v>
      </c>
      <c r="E3582" s="76">
        <v>0</v>
      </c>
      <c r="F3582" s="76">
        <v>0</v>
      </c>
    </row>
    <row r="3583" spans="1:6" x14ac:dyDescent="0.2">
      <c r="A3583" s="84">
        <v>3552</v>
      </c>
      <c r="B3583" s="76">
        <v>2748.9873997829172</v>
      </c>
      <c r="C3583" s="76">
        <v>2748.9873997829172</v>
      </c>
      <c r="D3583" s="76">
        <v>0</v>
      </c>
      <c r="E3583" s="76">
        <v>0</v>
      </c>
      <c r="F3583" s="76">
        <v>0</v>
      </c>
    </row>
    <row r="3584" spans="1:6" x14ac:dyDescent="0.2">
      <c r="A3584" s="84">
        <v>3553</v>
      </c>
      <c r="B3584" s="76">
        <v>2593.1818419514293</v>
      </c>
      <c r="C3584" s="76">
        <v>2593.1818419514293</v>
      </c>
      <c r="D3584" s="76">
        <v>0</v>
      </c>
      <c r="E3584" s="76">
        <v>0</v>
      </c>
      <c r="F3584" s="76">
        <v>0</v>
      </c>
    </row>
    <row r="3585" spans="1:6" x14ac:dyDescent="0.2">
      <c r="A3585" s="84">
        <v>3554</v>
      </c>
      <c r="B3585" s="76">
        <v>1986.721625799375</v>
      </c>
      <c r="C3585" s="76">
        <v>1986.721625799375</v>
      </c>
      <c r="D3585" s="76">
        <v>0</v>
      </c>
      <c r="E3585" s="76">
        <v>0</v>
      </c>
      <c r="F3585" s="76">
        <v>0</v>
      </c>
    </row>
    <row r="3586" spans="1:6" x14ac:dyDescent="0.2">
      <c r="A3586" s="84">
        <v>3555</v>
      </c>
      <c r="B3586" s="76">
        <v>1702.188270297559</v>
      </c>
      <c r="C3586" s="76">
        <v>1702.188270297559</v>
      </c>
      <c r="D3586" s="76">
        <v>0</v>
      </c>
      <c r="E3586" s="76">
        <v>0</v>
      </c>
      <c r="F3586" s="76">
        <v>0</v>
      </c>
    </row>
    <row r="3587" spans="1:6" x14ac:dyDescent="0.2">
      <c r="A3587" s="84">
        <v>3556</v>
      </c>
      <c r="B3587" s="76">
        <v>449.86873141537308</v>
      </c>
      <c r="C3587" s="76">
        <v>449.86873141537308</v>
      </c>
      <c r="D3587" s="76">
        <v>0</v>
      </c>
      <c r="E3587" s="76">
        <v>0</v>
      </c>
      <c r="F3587" s="76">
        <v>0</v>
      </c>
    </row>
    <row r="3588" spans="1:6" x14ac:dyDescent="0.2">
      <c r="A3588" s="84">
        <v>3557</v>
      </c>
      <c r="B3588" s="76">
        <v>2271.254981301191</v>
      </c>
      <c r="C3588" s="76">
        <v>2271.254981301191</v>
      </c>
      <c r="D3588" s="76">
        <v>0</v>
      </c>
      <c r="E3588" s="76">
        <v>0</v>
      </c>
      <c r="F3588" s="76">
        <v>0</v>
      </c>
    </row>
    <row r="3589" spans="1:6" x14ac:dyDescent="0.2">
      <c r="A3589" s="84">
        <v>3558</v>
      </c>
      <c r="B3589" s="76">
        <v>2516.3892302249305</v>
      </c>
      <c r="C3589" s="76">
        <v>2516.3892302249305</v>
      </c>
      <c r="D3589" s="76">
        <v>0</v>
      </c>
      <c r="E3589" s="76">
        <v>0</v>
      </c>
      <c r="F3589" s="76">
        <v>0</v>
      </c>
    </row>
    <row r="3590" spans="1:6" x14ac:dyDescent="0.2">
      <c r="A3590" s="84">
        <v>3559</v>
      </c>
      <c r="B3590" s="76">
        <v>1208.3380354884375</v>
      </c>
      <c r="C3590" s="76">
        <v>1208.3380354884375</v>
      </c>
      <c r="D3590" s="76">
        <v>0</v>
      </c>
      <c r="E3590" s="76">
        <v>0</v>
      </c>
      <c r="F3590" s="76">
        <v>0</v>
      </c>
    </row>
    <row r="3591" spans="1:6" x14ac:dyDescent="0.2">
      <c r="A3591" s="84">
        <v>3560</v>
      </c>
      <c r="B3591" s="76">
        <v>1782.7773519345355</v>
      </c>
      <c r="C3591" s="76">
        <v>1782.7773519345355</v>
      </c>
      <c r="D3591" s="76">
        <v>0</v>
      </c>
      <c r="E3591" s="76">
        <v>0</v>
      </c>
      <c r="F3591" s="76">
        <v>0</v>
      </c>
    </row>
    <row r="3592" spans="1:6" x14ac:dyDescent="0.2">
      <c r="A3592" s="84">
        <v>3561</v>
      </c>
      <c r="B3592" s="76">
        <v>750.30517029575049</v>
      </c>
      <c r="C3592" s="76">
        <v>750.30517029575049</v>
      </c>
      <c r="D3592" s="76">
        <v>0</v>
      </c>
      <c r="E3592" s="76">
        <v>0</v>
      </c>
      <c r="F3592" s="76">
        <v>0</v>
      </c>
    </row>
    <row r="3593" spans="1:6" x14ac:dyDescent="0.2">
      <c r="A3593" s="84">
        <v>3562</v>
      </c>
      <c r="B3593" s="76">
        <v>219.06143033820808</v>
      </c>
      <c r="C3593" s="76">
        <v>219.06143033820808</v>
      </c>
      <c r="D3593" s="76">
        <v>0</v>
      </c>
      <c r="E3593" s="76">
        <v>0</v>
      </c>
      <c r="F3593" s="76">
        <v>0</v>
      </c>
    </row>
    <row r="3594" spans="1:6" x14ac:dyDescent="0.2">
      <c r="A3594" s="84">
        <v>3563</v>
      </c>
      <c r="B3594" s="76">
        <v>728.81474852589008</v>
      </c>
      <c r="C3594" s="76">
        <v>728.81474852589008</v>
      </c>
      <c r="D3594" s="76">
        <v>0</v>
      </c>
      <c r="E3594" s="76">
        <v>0</v>
      </c>
      <c r="F3594" s="76">
        <v>0</v>
      </c>
    </row>
    <row r="3595" spans="1:6" x14ac:dyDescent="0.2">
      <c r="A3595" s="84">
        <v>3564</v>
      </c>
      <c r="B3595" s="76">
        <v>580.38739756652285</v>
      </c>
      <c r="C3595" s="76">
        <v>580.38739756652285</v>
      </c>
      <c r="D3595" s="76">
        <v>0</v>
      </c>
      <c r="E3595" s="76">
        <v>0</v>
      </c>
      <c r="F3595" s="76">
        <v>0</v>
      </c>
    </row>
    <row r="3596" spans="1:6" x14ac:dyDescent="0.2">
      <c r="A3596" s="84">
        <v>3565</v>
      </c>
      <c r="B3596" s="76">
        <v>1161.9901879359081</v>
      </c>
      <c r="C3596" s="76">
        <v>1161.9901879359081</v>
      </c>
      <c r="D3596" s="76">
        <v>0</v>
      </c>
      <c r="E3596" s="76">
        <v>0</v>
      </c>
      <c r="F3596" s="76">
        <v>0</v>
      </c>
    </row>
    <row r="3597" spans="1:6" x14ac:dyDescent="0.2">
      <c r="A3597" s="84">
        <v>3566</v>
      </c>
      <c r="B3597" s="76">
        <v>1099.3097911071482</v>
      </c>
      <c r="C3597" s="76">
        <v>1099.3097911071482</v>
      </c>
      <c r="D3597" s="76">
        <v>0</v>
      </c>
      <c r="E3597" s="76">
        <v>0</v>
      </c>
      <c r="F3597" s="76">
        <v>0</v>
      </c>
    </row>
    <row r="3598" spans="1:6" x14ac:dyDescent="0.2">
      <c r="A3598" s="84">
        <v>3567</v>
      </c>
      <c r="B3598" s="76">
        <v>437.33265204962117</v>
      </c>
      <c r="C3598" s="76">
        <v>437.33265204962117</v>
      </c>
      <c r="D3598" s="76">
        <v>0</v>
      </c>
      <c r="E3598" s="76">
        <v>0</v>
      </c>
      <c r="F3598" s="76">
        <v>0</v>
      </c>
    </row>
    <row r="3599" spans="1:6" x14ac:dyDescent="0.2">
      <c r="A3599" s="84">
        <v>3568</v>
      </c>
      <c r="B3599" s="76">
        <v>-992.28286643391311</v>
      </c>
      <c r="C3599" s="76">
        <v>-992.28286643391311</v>
      </c>
      <c r="D3599" s="76">
        <v>0</v>
      </c>
      <c r="E3599" s="76">
        <v>0</v>
      </c>
      <c r="F3599" s="76">
        <v>0</v>
      </c>
    </row>
    <row r="3600" spans="1:6" x14ac:dyDescent="0.2">
      <c r="A3600" s="84">
        <v>3569</v>
      </c>
      <c r="B3600" s="76">
        <v>1224.4558518158328</v>
      </c>
      <c r="C3600" s="76">
        <v>1224.4558518158328</v>
      </c>
      <c r="D3600" s="76">
        <v>0</v>
      </c>
      <c r="E3600" s="76">
        <v>0</v>
      </c>
      <c r="F3600" s="76">
        <v>0</v>
      </c>
    </row>
    <row r="3601" spans="1:6" x14ac:dyDescent="0.2">
      <c r="A3601" s="84">
        <v>3570</v>
      </c>
      <c r="B3601" s="76">
        <v>1768.4504040879619</v>
      </c>
      <c r="C3601" s="76">
        <v>1768.4504040879619</v>
      </c>
      <c r="D3601" s="76">
        <v>0</v>
      </c>
      <c r="E3601" s="76">
        <v>0</v>
      </c>
      <c r="F3601" s="76">
        <v>0</v>
      </c>
    </row>
    <row r="3602" spans="1:6" x14ac:dyDescent="0.2">
      <c r="A3602" s="84">
        <v>3571</v>
      </c>
      <c r="B3602" s="76">
        <v>-290.90662079830872</v>
      </c>
      <c r="C3602" s="76">
        <v>-290.90662079830872</v>
      </c>
      <c r="D3602" s="76">
        <v>0</v>
      </c>
      <c r="E3602" s="76">
        <v>0</v>
      </c>
      <c r="F3602" s="76">
        <v>0</v>
      </c>
    </row>
    <row r="3603" spans="1:6" x14ac:dyDescent="0.2">
      <c r="A3603" s="84">
        <v>3572</v>
      </c>
      <c r="B3603" s="76">
        <v>270.78188333320259</v>
      </c>
      <c r="C3603" s="76">
        <v>270.78188333320259</v>
      </c>
      <c r="D3603" s="76">
        <v>0</v>
      </c>
      <c r="E3603" s="76">
        <v>0</v>
      </c>
      <c r="F3603" s="76">
        <v>0</v>
      </c>
    </row>
    <row r="3604" spans="1:6" x14ac:dyDescent="0.2">
      <c r="A3604" s="84">
        <v>3573</v>
      </c>
      <c r="B3604" s="76">
        <v>1476.7535746628582</v>
      </c>
      <c r="C3604" s="76">
        <v>1476.7535746628582</v>
      </c>
      <c r="D3604" s="76">
        <v>0</v>
      </c>
      <c r="E3604" s="76">
        <v>0</v>
      </c>
      <c r="F3604" s="76">
        <v>0</v>
      </c>
    </row>
    <row r="3605" spans="1:6" x14ac:dyDescent="0.2">
      <c r="A3605" s="84">
        <v>3574</v>
      </c>
      <c r="B3605" s="76">
        <v>2251.3406950633184</v>
      </c>
      <c r="C3605" s="76">
        <v>2251.3406950633184</v>
      </c>
      <c r="D3605" s="76">
        <v>0</v>
      </c>
      <c r="E3605" s="76">
        <v>0</v>
      </c>
      <c r="F3605" s="76">
        <v>0</v>
      </c>
    </row>
    <row r="3606" spans="1:6" x14ac:dyDescent="0.2">
      <c r="A3606" s="84">
        <v>3575</v>
      </c>
      <c r="B3606" s="76">
        <v>-156.80621768551555</v>
      </c>
      <c r="C3606" s="76">
        <v>-156.80621768551555</v>
      </c>
      <c r="D3606" s="76">
        <v>0</v>
      </c>
      <c r="E3606" s="76">
        <v>0</v>
      </c>
      <c r="F3606" s="76">
        <v>0</v>
      </c>
    </row>
    <row r="3607" spans="1:6" x14ac:dyDescent="0.2">
      <c r="A3607" s="84">
        <v>3576</v>
      </c>
      <c r="B3607" s="76">
        <v>147.42669110533961</v>
      </c>
      <c r="C3607" s="76">
        <v>147.42669110533961</v>
      </c>
      <c r="D3607" s="76">
        <v>0</v>
      </c>
      <c r="E3607" s="76">
        <v>0</v>
      </c>
      <c r="F3607" s="76">
        <v>0</v>
      </c>
    </row>
    <row r="3608" spans="1:6" x14ac:dyDescent="0.2">
      <c r="A3608" s="84">
        <v>3577</v>
      </c>
      <c r="B3608" s="76">
        <v>292.27230510306299</v>
      </c>
      <c r="C3608" s="76">
        <v>292.27230510306299</v>
      </c>
      <c r="D3608" s="76">
        <v>0</v>
      </c>
      <c r="E3608" s="76">
        <v>0</v>
      </c>
      <c r="F3608" s="76">
        <v>0</v>
      </c>
    </row>
    <row r="3609" spans="1:6" x14ac:dyDescent="0.2">
      <c r="A3609" s="84">
        <v>3578</v>
      </c>
      <c r="B3609" s="76">
        <v>680.46129954370417</v>
      </c>
      <c r="C3609" s="76">
        <v>680.46129954370417</v>
      </c>
      <c r="D3609" s="76">
        <v>0</v>
      </c>
      <c r="E3609" s="76">
        <v>0</v>
      </c>
      <c r="F3609" s="76">
        <v>0</v>
      </c>
    </row>
    <row r="3610" spans="1:6" x14ac:dyDescent="0.2">
      <c r="A3610" s="84">
        <v>3579</v>
      </c>
      <c r="B3610" s="76">
        <v>517.70700073776334</v>
      </c>
      <c r="C3610" s="76">
        <v>517.70700073776334</v>
      </c>
      <c r="D3610" s="76">
        <v>0</v>
      </c>
      <c r="E3610" s="76">
        <v>0</v>
      </c>
      <c r="F3610" s="76">
        <v>0</v>
      </c>
    </row>
    <row r="3611" spans="1:6" x14ac:dyDescent="0.2">
      <c r="A3611" s="84">
        <v>3580</v>
      </c>
      <c r="B3611" s="76">
        <v>587.55087148980965</v>
      </c>
      <c r="C3611" s="76">
        <v>587.55087148980965</v>
      </c>
      <c r="D3611" s="76">
        <v>0</v>
      </c>
      <c r="E3611" s="76">
        <v>0</v>
      </c>
      <c r="F3611" s="76">
        <v>0</v>
      </c>
    </row>
    <row r="3612" spans="1:6" x14ac:dyDescent="0.2">
      <c r="A3612" s="84">
        <v>3581</v>
      </c>
      <c r="B3612" s="76">
        <v>-187.25098185948445</v>
      </c>
      <c r="C3612" s="76">
        <v>-187.25098185948445</v>
      </c>
      <c r="D3612" s="76">
        <v>0</v>
      </c>
      <c r="E3612" s="76">
        <v>0</v>
      </c>
      <c r="F3612" s="76">
        <v>0</v>
      </c>
    </row>
    <row r="3613" spans="1:6" x14ac:dyDescent="0.2">
      <c r="A3613" s="84">
        <v>3582</v>
      </c>
      <c r="B3613" s="76">
        <v>2994.1216487066558</v>
      </c>
      <c r="C3613" s="76">
        <v>2994.1216487066558</v>
      </c>
      <c r="D3613" s="76">
        <v>0</v>
      </c>
      <c r="E3613" s="76">
        <v>0</v>
      </c>
      <c r="F3613" s="76">
        <v>0</v>
      </c>
    </row>
    <row r="3614" spans="1:6" x14ac:dyDescent="0.2">
      <c r="A3614" s="84">
        <v>3583</v>
      </c>
      <c r="B3614" s="76">
        <v>290.48143662224129</v>
      </c>
      <c r="C3614" s="76">
        <v>290.48143662224129</v>
      </c>
      <c r="D3614" s="76">
        <v>0</v>
      </c>
      <c r="E3614" s="76">
        <v>0</v>
      </c>
      <c r="F3614" s="76">
        <v>0</v>
      </c>
    </row>
    <row r="3615" spans="1:6" x14ac:dyDescent="0.2">
      <c r="A3615" s="84">
        <v>3584</v>
      </c>
      <c r="B3615" s="76">
        <v>1235.201062700763</v>
      </c>
      <c r="C3615" s="76">
        <v>1235.201062700763</v>
      </c>
      <c r="D3615" s="76">
        <v>0</v>
      </c>
      <c r="E3615" s="76">
        <v>0</v>
      </c>
      <c r="F3615" s="76">
        <v>0</v>
      </c>
    </row>
    <row r="3616" spans="1:6" x14ac:dyDescent="0.2">
      <c r="A3616" s="84">
        <v>3585</v>
      </c>
      <c r="B3616" s="76">
        <v>2027.9116008582741</v>
      </c>
      <c r="C3616" s="76">
        <v>2027.9116008582741</v>
      </c>
      <c r="D3616" s="76">
        <v>0</v>
      </c>
      <c r="E3616" s="76">
        <v>0</v>
      </c>
      <c r="F3616" s="76">
        <v>0</v>
      </c>
    </row>
    <row r="3617" spans="1:6" x14ac:dyDescent="0.2">
      <c r="A3617" s="84">
        <v>3586</v>
      </c>
      <c r="B3617" s="76">
        <v>600.08695085556155</v>
      </c>
      <c r="C3617" s="76">
        <v>600.08695085556155</v>
      </c>
      <c r="D3617" s="76">
        <v>0</v>
      </c>
      <c r="E3617" s="76">
        <v>0</v>
      </c>
      <c r="F3617" s="76">
        <v>0</v>
      </c>
    </row>
    <row r="3618" spans="1:6" x14ac:dyDescent="0.2">
      <c r="A3618" s="84">
        <v>3587</v>
      </c>
      <c r="B3618" s="76">
        <v>585.76000300898795</v>
      </c>
      <c r="C3618" s="76">
        <v>585.76000300898795</v>
      </c>
      <c r="D3618" s="76">
        <v>0</v>
      </c>
      <c r="E3618" s="76">
        <v>0</v>
      </c>
      <c r="F3618" s="76">
        <v>0</v>
      </c>
    </row>
    <row r="3619" spans="1:6" x14ac:dyDescent="0.2">
      <c r="A3619" s="84">
        <v>3588</v>
      </c>
      <c r="B3619" s="76">
        <v>-756.10295991428302</v>
      </c>
      <c r="C3619" s="76">
        <v>-756.10295991428302</v>
      </c>
      <c r="D3619" s="76">
        <v>0</v>
      </c>
      <c r="E3619" s="76">
        <v>0</v>
      </c>
      <c r="F3619" s="76">
        <v>0</v>
      </c>
    </row>
    <row r="3620" spans="1:6" x14ac:dyDescent="0.2">
      <c r="A3620" s="84">
        <v>3589</v>
      </c>
      <c r="B3620" s="76">
        <v>1151.2449770509779</v>
      </c>
      <c r="C3620" s="76">
        <v>1151.2449770509779</v>
      </c>
      <c r="D3620" s="76">
        <v>0</v>
      </c>
      <c r="E3620" s="76">
        <v>0</v>
      </c>
      <c r="F3620" s="76">
        <v>0</v>
      </c>
    </row>
    <row r="3621" spans="1:6" x14ac:dyDescent="0.2">
      <c r="A3621" s="84">
        <v>3590</v>
      </c>
      <c r="B3621" s="76">
        <v>403.30615091400841</v>
      </c>
      <c r="C3621" s="76">
        <v>403.30615091400841</v>
      </c>
      <c r="D3621" s="76">
        <v>0</v>
      </c>
      <c r="E3621" s="76">
        <v>0</v>
      </c>
      <c r="F3621" s="76">
        <v>0</v>
      </c>
    </row>
    <row r="3622" spans="1:6" x14ac:dyDescent="0.2">
      <c r="A3622" s="84">
        <v>3591</v>
      </c>
      <c r="B3622" s="76">
        <v>102.65497908479711</v>
      </c>
      <c r="C3622" s="76">
        <v>102.65497908479711</v>
      </c>
      <c r="D3622" s="76">
        <v>0</v>
      </c>
      <c r="E3622" s="76">
        <v>0</v>
      </c>
      <c r="F3622" s="76">
        <v>0</v>
      </c>
    </row>
    <row r="3623" spans="1:6" x14ac:dyDescent="0.2">
      <c r="A3623" s="84">
        <v>3592</v>
      </c>
      <c r="B3623" s="76">
        <v>737.76909092999858</v>
      </c>
      <c r="C3623" s="76">
        <v>737.76909092999858</v>
      </c>
      <c r="D3623" s="76">
        <v>0</v>
      </c>
      <c r="E3623" s="76">
        <v>0</v>
      </c>
      <c r="F3623" s="76">
        <v>0</v>
      </c>
    </row>
    <row r="3624" spans="1:6" x14ac:dyDescent="0.2">
      <c r="A3624" s="84">
        <v>3593</v>
      </c>
      <c r="B3624" s="76">
        <v>818.3581725669751</v>
      </c>
      <c r="C3624" s="76">
        <v>818.3581725669751</v>
      </c>
      <c r="D3624" s="76">
        <v>0</v>
      </c>
      <c r="E3624" s="76">
        <v>0</v>
      </c>
      <c r="F3624" s="76">
        <v>0</v>
      </c>
    </row>
    <row r="3625" spans="1:6" x14ac:dyDescent="0.2">
      <c r="A3625" s="84">
        <v>3594</v>
      </c>
      <c r="B3625" s="76">
        <v>1904.3416756815768</v>
      </c>
      <c r="C3625" s="76">
        <v>1904.3416756815768</v>
      </c>
      <c r="D3625" s="76">
        <v>0</v>
      </c>
      <c r="E3625" s="76">
        <v>0</v>
      </c>
      <c r="F3625" s="76">
        <v>0</v>
      </c>
    </row>
    <row r="3626" spans="1:6" x14ac:dyDescent="0.2">
      <c r="A3626" s="84">
        <v>3595</v>
      </c>
      <c r="B3626" s="76">
        <v>2611.0905267596463</v>
      </c>
      <c r="C3626" s="76">
        <v>2611.0905267596463</v>
      </c>
      <c r="D3626" s="76">
        <v>0</v>
      </c>
      <c r="E3626" s="76">
        <v>0</v>
      </c>
      <c r="F3626" s="76">
        <v>0</v>
      </c>
    </row>
    <row r="3627" spans="1:6" x14ac:dyDescent="0.2">
      <c r="A3627" s="84">
        <v>3596</v>
      </c>
      <c r="B3627" s="76">
        <v>1043.7928682016754</v>
      </c>
      <c r="C3627" s="76">
        <v>1043.7928682016754</v>
      </c>
      <c r="D3627" s="76">
        <v>0</v>
      </c>
      <c r="E3627" s="76">
        <v>0</v>
      </c>
      <c r="F3627" s="76">
        <v>0</v>
      </c>
    </row>
    <row r="3628" spans="1:6" x14ac:dyDescent="0.2">
      <c r="A3628" s="84">
        <v>3597</v>
      </c>
      <c r="B3628" s="76">
        <v>1097.5189226263265</v>
      </c>
      <c r="C3628" s="76">
        <v>1097.5189226263265</v>
      </c>
      <c r="D3628" s="76">
        <v>0</v>
      </c>
      <c r="E3628" s="76">
        <v>0</v>
      </c>
      <c r="F3628" s="76">
        <v>0</v>
      </c>
    </row>
    <row r="3629" spans="1:6" x14ac:dyDescent="0.2">
      <c r="A3629" s="84">
        <v>3598</v>
      </c>
      <c r="B3629" s="76">
        <v>378.23399218250461</v>
      </c>
      <c r="C3629" s="76">
        <v>378.23399218250461</v>
      </c>
      <c r="D3629" s="76">
        <v>0</v>
      </c>
      <c r="E3629" s="76">
        <v>0</v>
      </c>
      <c r="F3629" s="76">
        <v>0</v>
      </c>
    </row>
    <row r="3630" spans="1:6" x14ac:dyDescent="0.2">
      <c r="A3630" s="84">
        <v>3599</v>
      </c>
      <c r="B3630" s="76">
        <v>623.36824110624366</v>
      </c>
      <c r="C3630" s="76">
        <v>623.36824110624366</v>
      </c>
      <c r="D3630" s="76">
        <v>0</v>
      </c>
      <c r="E3630" s="76">
        <v>0</v>
      </c>
      <c r="F3630" s="76">
        <v>0</v>
      </c>
    </row>
    <row r="3631" spans="1:6" x14ac:dyDescent="0.2">
      <c r="A3631" s="84">
        <v>3600</v>
      </c>
      <c r="B3631" s="76">
        <v>-648.8655840138149</v>
      </c>
      <c r="C3631" s="76">
        <v>-648.8655840138149</v>
      </c>
      <c r="D3631" s="76">
        <v>0</v>
      </c>
      <c r="E3631" s="76">
        <v>0</v>
      </c>
      <c r="F3631" s="76">
        <v>0</v>
      </c>
    </row>
    <row r="3632" spans="1:6" x14ac:dyDescent="0.2">
      <c r="A3632" s="84">
        <v>3601</v>
      </c>
      <c r="B3632" s="76">
        <v>1247.7371420665149</v>
      </c>
      <c r="C3632" s="76">
        <v>1247.7371420665149</v>
      </c>
      <c r="D3632" s="76">
        <v>0</v>
      </c>
      <c r="E3632" s="76">
        <v>0</v>
      </c>
      <c r="F3632" s="76">
        <v>0</v>
      </c>
    </row>
    <row r="3633" spans="1:6" x14ac:dyDescent="0.2">
      <c r="A3633" s="84">
        <v>3602</v>
      </c>
      <c r="B3633" s="76">
        <v>34.816709762406845</v>
      </c>
      <c r="C3633" s="76">
        <v>34.816709762406845</v>
      </c>
      <c r="D3633" s="76">
        <v>0</v>
      </c>
      <c r="E3633" s="76">
        <v>0</v>
      </c>
      <c r="F3633" s="76">
        <v>0</v>
      </c>
    </row>
    <row r="3634" spans="1:6" x14ac:dyDescent="0.2">
      <c r="A3634" s="84">
        <v>3603</v>
      </c>
      <c r="B3634" s="76">
        <v>2101.3372085719643</v>
      </c>
      <c r="C3634" s="76">
        <v>2101.3372085719643</v>
      </c>
      <c r="D3634" s="76">
        <v>0</v>
      </c>
      <c r="E3634" s="76">
        <v>0</v>
      </c>
      <c r="F3634" s="76">
        <v>0</v>
      </c>
    </row>
    <row r="3635" spans="1:6" x14ac:dyDescent="0.2">
      <c r="A3635" s="84">
        <v>3604</v>
      </c>
      <c r="B3635" s="76">
        <v>-505.81083849691277</v>
      </c>
      <c r="C3635" s="76">
        <v>-505.81083849691277</v>
      </c>
      <c r="D3635" s="76">
        <v>0</v>
      </c>
      <c r="E3635" s="76">
        <v>0</v>
      </c>
      <c r="F3635" s="76">
        <v>0</v>
      </c>
    </row>
    <row r="3636" spans="1:6" x14ac:dyDescent="0.2">
      <c r="A3636" s="84">
        <v>3605</v>
      </c>
      <c r="B3636" s="76">
        <v>1663.0038966683155</v>
      </c>
      <c r="C3636" s="76">
        <v>1663.0038966683155</v>
      </c>
      <c r="D3636" s="76">
        <v>0</v>
      </c>
      <c r="E3636" s="76">
        <v>0</v>
      </c>
      <c r="F3636" s="76">
        <v>0</v>
      </c>
    </row>
    <row r="3637" spans="1:6" x14ac:dyDescent="0.2">
      <c r="A3637" s="84">
        <v>3606</v>
      </c>
      <c r="B3637" s="76">
        <v>1079.6102378181095</v>
      </c>
      <c r="C3637" s="76">
        <v>1079.6102378181095</v>
      </c>
      <c r="D3637" s="76">
        <v>0</v>
      </c>
      <c r="E3637" s="76">
        <v>0</v>
      </c>
      <c r="F3637" s="76">
        <v>0</v>
      </c>
    </row>
    <row r="3638" spans="1:6" x14ac:dyDescent="0.2">
      <c r="A3638" s="84">
        <v>3607</v>
      </c>
      <c r="B3638" s="76">
        <v>113.40018996972731</v>
      </c>
      <c r="C3638" s="76">
        <v>113.40018996972731</v>
      </c>
      <c r="D3638" s="76">
        <v>0</v>
      </c>
      <c r="E3638" s="76">
        <v>0</v>
      </c>
      <c r="F3638" s="76">
        <v>0</v>
      </c>
    </row>
    <row r="3639" spans="1:6" x14ac:dyDescent="0.2">
      <c r="A3639" s="84">
        <v>3608</v>
      </c>
      <c r="B3639" s="76">
        <v>1925.8320974514372</v>
      </c>
      <c r="C3639" s="76">
        <v>1925.8320974514372</v>
      </c>
      <c r="D3639" s="76">
        <v>0</v>
      </c>
      <c r="E3639" s="76">
        <v>0</v>
      </c>
      <c r="F3639" s="76">
        <v>0</v>
      </c>
    </row>
    <row r="3640" spans="1:6" x14ac:dyDescent="0.2">
      <c r="A3640" s="84">
        <v>3609</v>
      </c>
      <c r="B3640" s="76">
        <v>961.62765103271158</v>
      </c>
      <c r="C3640" s="76">
        <v>961.62765103271158</v>
      </c>
      <c r="D3640" s="76">
        <v>0</v>
      </c>
      <c r="E3640" s="76">
        <v>0</v>
      </c>
      <c r="F3640" s="76">
        <v>0</v>
      </c>
    </row>
    <row r="3641" spans="1:6" x14ac:dyDescent="0.2">
      <c r="A3641" s="84">
        <v>3610</v>
      </c>
      <c r="B3641" s="76">
        <v>1967.0220725103363</v>
      </c>
      <c r="C3641" s="76">
        <v>1967.0220725103363</v>
      </c>
      <c r="D3641" s="76">
        <v>0</v>
      </c>
      <c r="E3641" s="76">
        <v>0</v>
      </c>
      <c r="F3641" s="76">
        <v>0</v>
      </c>
    </row>
    <row r="3642" spans="1:6" x14ac:dyDescent="0.2">
      <c r="A3642" s="84">
        <v>3611</v>
      </c>
      <c r="B3642" s="76">
        <v>1553.7609193381913</v>
      </c>
      <c r="C3642" s="76">
        <v>1553.7609193381913</v>
      </c>
      <c r="D3642" s="76">
        <v>0</v>
      </c>
      <c r="E3642" s="76">
        <v>0</v>
      </c>
      <c r="F3642" s="76">
        <v>0</v>
      </c>
    </row>
    <row r="3643" spans="1:6" x14ac:dyDescent="0.2">
      <c r="A3643" s="84">
        <v>3612</v>
      </c>
      <c r="B3643" s="76">
        <v>-131.73405895401174</v>
      </c>
      <c r="C3643" s="76">
        <v>-131.73405895401174</v>
      </c>
      <c r="D3643" s="76">
        <v>0</v>
      </c>
      <c r="E3643" s="76">
        <v>0</v>
      </c>
      <c r="F3643" s="76">
        <v>0</v>
      </c>
    </row>
    <row r="3644" spans="1:6" x14ac:dyDescent="0.2">
      <c r="A3644" s="84">
        <v>3613</v>
      </c>
      <c r="B3644" s="76">
        <v>2233.6467432039353</v>
      </c>
      <c r="C3644" s="76">
        <v>2233.6467432039353</v>
      </c>
      <c r="D3644" s="76">
        <v>0</v>
      </c>
      <c r="E3644" s="76">
        <v>0</v>
      </c>
      <c r="F3644" s="76">
        <v>0</v>
      </c>
    </row>
    <row r="3645" spans="1:6" x14ac:dyDescent="0.2">
      <c r="A3645" s="84">
        <v>3614</v>
      </c>
      <c r="B3645" s="76">
        <v>2858.0156441642066</v>
      </c>
      <c r="C3645" s="76">
        <v>2858.0156441642066</v>
      </c>
      <c r="D3645" s="76">
        <v>0</v>
      </c>
      <c r="E3645" s="76">
        <v>0</v>
      </c>
      <c r="F3645" s="76">
        <v>0</v>
      </c>
    </row>
    <row r="3646" spans="1:6" x14ac:dyDescent="0.2">
      <c r="A3646" s="84">
        <v>3615</v>
      </c>
      <c r="B3646" s="76">
        <v>1970.3890765231449</v>
      </c>
      <c r="C3646" s="76">
        <v>1970.3890765231449</v>
      </c>
      <c r="D3646" s="76">
        <v>0</v>
      </c>
      <c r="E3646" s="76">
        <v>0</v>
      </c>
      <c r="F3646" s="76">
        <v>0</v>
      </c>
    </row>
    <row r="3647" spans="1:6" x14ac:dyDescent="0.2">
      <c r="A3647" s="84">
        <v>3616</v>
      </c>
      <c r="B3647" s="76">
        <v>1199.383693084329</v>
      </c>
      <c r="C3647" s="76">
        <v>1199.383693084329</v>
      </c>
      <c r="D3647" s="76">
        <v>0</v>
      </c>
      <c r="E3647" s="76">
        <v>0</v>
      </c>
      <c r="F3647" s="76">
        <v>0</v>
      </c>
    </row>
    <row r="3648" spans="1:6" x14ac:dyDescent="0.2">
      <c r="A3648" s="84">
        <v>3617</v>
      </c>
      <c r="B3648" s="76">
        <v>1693.2339278934505</v>
      </c>
      <c r="C3648" s="76">
        <v>1693.2339278934505</v>
      </c>
      <c r="D3648" s="76">
        <v>0</v>
      </c>
      <c r="E3648" s="76">
        <v>0</v>
      </c>
      <c r="F3648" s="76">
        <v>0</v>
      </c>
    </row>
    <row r="3649" spans="1:6" x14ac:dyDescent="0.2">
      <c r="A3649" s="84">
        <v>3618</v>
      </c>
      <c r="B3649" s="76">
        <v>392.56094002907821</v>
      </c>
      <c r="C3649" s="76">
        <v>392.56094002907821</v>
      </c>
      <c r="D3649" s="76">
        <v>0</v>
      </c>
      <c r="E3649" s="76">
        <v>0</v>
      </c>
      <c r="F3649" s="76">
        <v>0</v>
      </c>
    </row>
    <row r="3650" spans="1:6" x14ac:dyDescent="0.2">
      <c r="A3650" s="84">
        <v>3619</v>
      </c>
      <c r="B3650" s="76">
        <v>14.902423524533788</v>
      </c>
      <c r="C3650" s="76">
        <v>14.902423524533788</v>
      </c>
      <c r="D3650" s="76">
        <v>0</v>
      </c>
      <c r="E3650" s="76">
        <v>0</v>
      </c>
      <c r="F3650" s="76">
        <v>0</v>
      </c>
    </row>
    <row r="3651" spans="1:6" x14ac:dyDescent="0.2">
      <c r="A3651" s="84">
        <v>3620</v>
      </c>
      <c r="B3651" s="76">
        <v>2045.8202856664911</v>
      </c>
      <c r="C3651" s="76">
        <v>2045.8202856664911</v>
      </c>
      <c r="D3651" s="76">
        <v>0</v>
      </c>
      <c r="E3651" s="76">
        <v>0</v>
      </c>
      <c r="F3651" s="76">
        <v>0</v>
      </c>
    </row>
    <row r="3652" spans="1:6" x14ac:dyDescent="0.2">
      <c r="A3652" s="84">
        <v>3621</v>
      </c>
      <c r="B3652" s="76">
        <v>32.811108332750791</v>
      </c>
      <c r="C3652" s="76">
        <v>32.811108332750791</v>
      </c>
      <c r="D3652" s="76">
        <v>0</v>
      </c>
      <c r="E3652" s="76">
        <v>0</v>
      </c>
      <c r="F3652" s="76">
        <v>0</v>
      </c>
    </row>
    <row r="3653" spans="1:6" x14ac:dyDescent="0.2">
      <c r="A3653" s="84">
        <v>3622</v>
      </c>
      <c r="B3653" s="76">
        <v>1129.7545552811175</v>
      </c>
      <c r="C3653" s="76">
        <v>1129.7545552811175</v>
      </c>
      <c r="D3653" s="76">
        <v>0</v>
      </c>
      <c r="E3653" s="76">
        <v>0</v>
      </c>
      <c r="F3653" s="76">
        <v>0</v>
      </c>
    </row>
    <row r="3654" spans="1:6" x14ac:dyDescent="0.2">
      <c r="A3654" s="84">
        <v>3623</v>
      </c>
      <c r="B3654" s="76">
        <v>1476.7535746628582</v>
      </c>
      <c r="C3654" s="76">
        <v>1476.7535746628582</v>
      </c>
      <c r="D3654" s="76">
        <v>0</v>
      </c>
      <c r="E3654" s="76">
        <v>0</v>
      </c>
      <c r="F3654" s="76">
        <v>0</v>
      </c>
    </row>
    <row r="3655" spans="1:6" x14ac:dyDescent="0.2">
      <c r="A3655" s="84">
        <v>3624</v>
      </c>
      <c r="B3655" s="76">
        <v>1521.5252866834007</v>
      </c>
      <c r="C3655" s="76">
        <v>1521.5252866834007</v>
      </c>
      <c r="D3655" s="76">
        <v>0</v>
      </c>
      <c r="E3655" s="76">
        <v>0</v>
      </c>
      <c r="F3655" s="76">
        <v>0</v>
      </c>
    </row>
    <row r="3656" spans="1:6" x14ac:dyDescent="0.2">
      <c r="A3656" s="84">
        <v>3625</v>
      </c>
      <c r="B3656" s="76">
        <v>1070.655895414001</v>
      </c>
      <c r="C3656" s="76">
        <v>1070.655895414001</v>
      </c>
      <c r="D3656" s="76">
        <v>0</v>
      </c>
      <c r="E3656" s="76">
        <v>0</v>
      </c>
      <c r="F3656" s="76">
        <v>0</v>
      </c>
    </row>
    <row r="3657" spans="1:6" x14ac:dyDescent="0.2">
      <c r="A3657" s="84">
        <v>3626</v>
      </c>
      <c r="B3657" s="76">
        <v>581.9635330985102</v>
      </c>
      <c r="C3657" s="76">
        <v>581.9635330985102</v>
      </c>
      <c r="D3657" s="76">
        <v>0</v>
      </c>
      <c r="E3657" s="76">
        <v>0</v>
      </c>
      <c r="F3657" s="76">
        <v>0</v>
      </c>
    </row>
    <row r="3658" spans="1:6" x14ac:dyDescent="0.2">
      <c r="A3658" s="84">
        <v>3627</v>
      </c>
      <c r="B3658" s="76">
        <v>1092.1463171838614</v>
      </c>
      <c r="C3658" s="76">
        <v>1092.1463171838614</v>
      </c>
      <c r="D3658" s="76">
        <v>0</v>
      </c>
      <c r="E3658" s="76">
        <v>0</v>
      </c>
      <c r="F3658" s="76">
        <v>0</v>
      </c>
    </row>
    <row r="3659" spans="1:6" x14ac:dyDescent="0.2">
      <c r="A3659" s="84">
        <v>3628</v>
      </c>
      <c r="B3659" s="76">
        <v>2022.538995415809</v>
      </c>
      <c r="C3659" s="76">
        <v>2022.538995415809</v>
      </c>
      <c r="D3659" s="76">
        <v>0</v>
      </c>
      <c r="E3659" s="76">
        <v>0</v>
      </c>
      <c r="F3659" s="76">
        <v>0</v>
      </c>
    </row>
    <row r="3660" spans="1:6" x14ac:dyDescent="0.2">
      <c r="A3660" s="84">
        <v>3629</v>
      </c>
      <c r="B3660" s="76">
        <v>600.08695085556155</v>
      </c>
      <c r="C3660" s="76">
        <v>600.08695085556155</v>
      </c>
      <c r="D3660" s="76">
        <v>0</v>
      </c>
      <c r="E3660" s="76">
        <v>0</v>
      </c>
      <c r="F3660" s="76">
        <v>0</v>
      </c>
    </row>
    <row r="3661" spans="1:6" x14ac:dyDescent="0.2">
      <c r="A3661" s="84">
        <v>3630</v>
      </c>
      <c r="B3661" s="76">
        <v>1696.8156648550939</v>
      </c>
      <c r="C3661" s="76">
        <v>1696.8156648550939</v>
      </c>
      <c r="D3661" s="76">
        <v>0</v>
      </c>
      <c r="E3661" s="76">
        <v>0</v>
      </c>
      <c r="F3661" s="76">
        <v>0</v>
      </c>
    </row>
    <row r="3662" spans="1:6" x14ac:dyDescent="0.2">
      <c r="A3662" s="84">
        <v>3631</v>
      </c>
      <c r="B3662" s="76">
        <v>-165.76056008962405</v>
      </c>
      <c r="C3662" s="76">
        <v>-165.76056008962405</v>
      </c>
      <c r="D3662" s="76">
        <v>0</v>
      </c>
      <c r="E3662" s="76">
        <v>0</v>
      </c>
      <c r="F3662" s="76">
        <v>0</v>
      </c>
    </row>
    <row r="3663" spans="1:6" x14ac:dyDescent="0.2">
      <c r="A3663" s="84">
        <v>3632</v>
      </c>
      <c r="B3663" s="76">
        <v>3373.3563007431885</v>
      </c>
      <c r="C3663" s="76">
        <v>3373.3563007431885</v>
      </c>
      <c r="D3663" s="76">
        <v>0</v>
      </c>
      <c r="E3663" s="76">
        <v>0</v>
      </c>
      <c r="F3663" s="76">
        <v>0</v>
      </c>
    </row>
    <row r="3664" spans="1:6" x14ac:dyDescent="0.2">
      <c r="A3664" s="84">
        <v>3633</v>
      </c>
      <c r="B3664" s="76">
        <v>1305.0449334528093</v>
      </c>
      <c r="C3664" s="76">
        <v>1305.0449334528093</v>
      </c>
      <c r="D3664" s="76">
        <v>0</v>
      </c>
      <c r="E3664" s="76">
        <v>0</v>
      </c>
      <c r="F3664" s="76">
        <v>0</v>
      </c>
    </row>
    <row r="3665" spans="1:6" x14ac:dyDescent="0.2">
      <c r="A3665" s="84">
        <v>3634</v>
      </c>
      <c r="B3665" s="76">
        <v>1548.3883138957262</v>
      </c>
      <c r="C3665" s="76">
        <v>1548.3883138957262</v>
      </c>
      <c r="D3665" s="76">
        <v>0</v>
      </c>
      <c r="E3665" s="76">
        <v>0</v>
      </c>
      <c r="F3665" s="76">
        <v>0</v>
      </c>
    </row>
    <row r="3666" spans="1:6" x14ac:dyDescent="0.2">
      <c r="A3666" s="84">
        <v>3635</v>
      </c>
      <c r="B3666" s="76">
        <v>1748.7508507989232</v>
      </c>
      <c r="C3666" s="76">
        <v>1748.7508507989232</v>
      </c>
      <c r="D3666" s="76">
        <v>0</v>
      </c>
      <c r="E3666" s="76">
        <v>0</v>
      </c>
      <c r="F3666" s="76">
        <v>0</v>
      </c>
    </row>
    <row r="3667" spans="1:6" x14ac:dyDescent="0.2">
      <c r="A3667" s="84">
        <v>3636</v>
      </c>
      <c r="B3667" s="76">
        <v>-931.60807103480965</v>
      </c>
      <c r="C3667" s="76">
        <v>-931.60807103480965</v>
      </c>
      <c r="D3667" s="76">
        <v>0</v>
      </c>
      <c r="E3667" s="76">
        <v>0</v>
      </c>
      <c r="F3667" s="76">
        <v>0</v>
      </c>
    </row>
    <row r="3668" spans="1:6" x14ac:dyDescent="0.2">
      <c r="A3668" s="84">
        <v>3637</v>
      </c>
      <c r="B3668" s="76">
        <v>592.92347693227475</v>
      </c>
      <c r="C3668" s="76">
        <v>592.92347693227475</v>
      </c>
      <c r="D3668" s="76">
        <v>0</v>
      </c>
      <c r="E3668" s="76">
        <v>0</v>
      </c>
      <c r="F3668" s="76">
        <v>0</v>
      </c>
    </row>
    <row r="3669" spans="1:6" x14ac:dyDescent="0.2">
      <c r="A3669" s="84">
        <v>3638</v>
      </c>
      <c r="B3669" s="76">
        <v>1119.0093443961869</v>
      </c>
      <c r="C3669" s="76">
        <v>1119.0093443961869</v>
      </c>
      <c r="D3669" s="76">
        <v>0</v>
      </c>
      <c r="E3669" s="76">
        <v>0</v>
      </c>
      <c r="F3669" s="76">
        <v>0</v>
      </c>
    </row>
    <row r="3670" spans="1:6" x14ac:dyDescent="0.2">
      <c r="A3670" s="84">
        <v>3639</v>
      </c>
      <c r="B3670" s="76">
        <v>2997.4886527194644</v>
      </c>
      <c r="C3670" s="76">
        <v>2997.4886527194644</v>
      </c>
      <c r="D3670" s="76">
        <v>0</v>
      </c>
      <c r="E3670" s="76">
        <v>0</v>
      </c>
      <c r="F3670" s="76">
        <v>0</v>
      </c>
    </row>
    <row r="3671" spans="1:6" x14ac:dyDescent="0.2">
      <c r="A3671" s="84">
        <v>3640</v>
      </c>
      <c r="B3671" s="76">
        <v>1557.3426562998347</v>
      </c>
      <c r="C3671" s="76">
        <v>1557.3426562998347</v>
      </c>
      <c r="D3671" s="76">
        <v>0</v>
      </c>
      <c r="E3671" s="76">
        <v>0</v>
      </c>
      <c r="F3671" s="76">
        <v>0</v>
      </c>
    </row>
    <row r="3672" spans="1:6" x14ac:dyDescent="0.2">
      <c r="A3672" s="84">
        <v>3641</v>
      </c>
      <c r="B3672" s="76">
        <v>2444.7544909920625</v>
      </c>
      <c r="C3672" s="76">
        <v>2444.7544909920625</v>
      </c>
      <c r="D3672" s="76">
        <v>0</v>
      </c>
      <c r="E3672" s="76">
        <v>0</v>
      </c>
      <c r="F3672" s="76">
        <v>0</v>
      </c>
    </row>
    <row r="3673" spans="1:6" x14ac:dyDescent="0.2">
      <c r="A3673" s="84">
        <v>3642</v>
      </c>
      <c r="B3673" s="76">
        <v>512.33439529529824</v>
      </c>
      <c r="C3673" s="76">
        <v>512.33439529529824</v>
      </c>
      <c r="D3673" s="76">
        <v>0</v>
      </c>
      <c r="E3673" s="76">
        <v>0</v>
      </c>
      <c r="F3673" s="76">
        <v>0</v>
      </c>
    </row>
    <row r="3674" spans="1:6" x14ac:dyDescent="0.2">
      <c r="A3674" s="84">
        <v>3643</v>
      </c>
      <c r="B3674" s="76">
        <v>1965.2312040295146</v>
      </c>
      <c r="C3674" s="76">
        <v>1965.2312040295146</v>
      </c>
      <c r="D3674" s="76">
        <v>0</v>
      </c>
      <c r="E3674" s="76">
        <v>0</v>
      </c>
      <c r="F3674" s="76">
        <v>0</v>
      </c>
    </row>
    <row r="3675" spans="1:6" x14ac:dyDescent="0.2">
      <c r="A3675" s="84">
        <v>3644</v>
      </c>
      <c r="B3675" s="76">
        <v>335.2531486427838</v>
      </c>
      <c r="C3675" s="76">
        <v>335.2531486427838</v>
      </c>
      <c r="D3675" s="76">
        <v>0</v>
      </c>
      <c r="E3675" s="76">
        <v>0</v>
      </c>
      <c r="F3675" s="76">
        <v>0</v>
      </c>
    </row>
    <row r="3676" spans="1:6" x14ac:dyDescent="0.2">
      <c r="A3676" s="84">
        <v>3645</v>
      </c>
      <c r="B3676" s="76">
        <v>1376.464939736843</v>
      </c>
      <c r="C3676" s="76">
        <v>1376.464939736843</v>
      </c>
      <c r="D3676" s="76">
        <v>0</v>
      </c>
      <c r="E3676" s="76">
        <v>0</v>
      </c>
      <c r="F3676" s="76">
        <v>0</v>
      </c>
    </row>
    <row r="3677" spans="1:6" x14ac:dyDescent="0.2">
      <c r="A3677" s="84">
        <v>3646</v>
      </c>
      <c r="B3677" s="76">
        <v>2299.9088769943387</v>
      </c>
      <c r="C3677" s="76">
        <v>2299.9088769943387</v>
      </c>
      <c r="D3677" s="76">
        <v>0</v>
      </c>
      <c r="E3677" s="76">
        <v>0</v>
      </c>
      <c r="F3677" s="76">
        <v>0</v>
      </c>
    </row>
    <row r="3678" spans="1:6" x14ac:dyDescent="0.2">
      <c r="A3678" s="84">
        <v>3647</v>
      </c>
      <c r="B3678" s="76">
        <v>481.88963112132933</v>
      </c>
      <c r="C3678" s="76">
        <v>481.88963112132933</v>
      </c>
      <c r="D3678" s="76">
        <v>0</v>
      </c>
      <c r="E3678" s="76">
        <v>0</v>
      </c>
      <c r="F3678" s="76">
        <v>0</v>
      </c>
    </row>
    <row r="3679" spans="1:6" x14ac:dyDescent="0.2">
      <c r="A3679" s="84">
        <v>3648</v>
      </c>
      <c r="B3679" s="76">
        <v>807.6129616820449</v>
      </c>
      <c r="C3679" s="76">
        <v>807.6129616820449</v>
      </c>
      <c r="D3679" s="76">
        <v>0</v>
      </c>
      <c r="E3679" s="76">
        <v>0</v>
      </c>
      <c r="F3679" s="76">
        <v>0</v>
      </c>
    </row>
    <row r="3680" spans="1:6" x14ac:dyDescent="0.2">
      <c r="A3680" s="84">
        <v>3649</v>
      </c>
      <c r="B3680" s="76">
        <v>802.2403562395798</v>
      </c>
      <c r="C3680" s="76">
        <v>802.2403562395798</v>
      </c>
      <c r="D3680" s="76">
        <v>0</v>
      </c>
      <c r="E3680" s="76">
        <v>0</v>
      </c>
      <c r="F3680" s="76">
        <v>0</v>
      </c>
    </row>
    <row r="3681" spans="1:6" x14ac:dyDescent="0.2">
      <c r="A3681" s="84">
        <v>3650</v>
      </c>
      <c r="B3681" s="76">
        <v>870.29335851080441</v>
      </c>
      <c r="C3681" s="76">
        <v>870.29335851080441</v>
      </c>
      <c r="D3681" s="76">
        <v>0</v>
      </c>
      <c r="E3681" s="76">
        <v>0</v>
      </c>
      <c r="F3681" s="76">
        <v>0</v>
      </c>
    </row>
    <row r="3682" spans="1:6" x14ac:dyDescent="0.2">
      <c r="A3682" s="84">
        <v>3651</v>
      </c>
      <c r="B3682" s="76">
        <v>1721.8878235865977</v>
      </c>
      <c r="C3682" s="76">
        <v>1721.8878235865977</v>
      </c>
      <c r="D3682" s="76">
        <v>0</v>
      </c>
      <c r="E3682" s="76">
        <v>0</v>
      </c>
      <c r="F3682" s="76">
        <v>0</v>
      </c>
    </row>
    <row r="3683" spans="1:6" x14ac:dyDescent="0.2">
      <c r="A3683" s="84">
        <v>3652</v>
      </c>
      <c r="B3683" s="76">
        <v>1131.5454237619392</v>
      </c>
      <c r="C3683" s="76">
        <v>1131.5454237619392</v>
      </c>
      <c r="D3683" s="76">
        <v>0</v>
      </c>
      <c r="E3683" s="76">
        <v>0</v>
      </c>
      <c r="F3683" s="76">
        <v>0</v>
      </c>
    </row>
    <row r="3684" spans="1:6" x14ac:dyDescent="0.2">
      <c r="A3684" s="84">
        <v>3653</v>
      </c>
      <c r="B3684" s="76">
        <v>796.8677507971147</v>
      </c>
      <c r="C3684" s="76">
        <v>796.8677507971147</v>
      </c>
      <c r="D3684" s="76">
        <v>0</v>
      </c>
      <c r="E3684" s="76">
        <v>0</v>
      </c>
      <c r="F3684" s="76">
        <v>0</v>
      </c>
    </row>
    <row r="3685" spans="1:6" x14ac:dyDescent="0.2">
      <c r="A3685" s="84">
        <v>3654</v>
      </c>
      <c r="B3685" s="76">
        <v>1832.9216693975436</v>
      </c>
      <c r="C3685" s="76">
        <v>1832.9216693975436</v>
      </c>
      <c r="D3685" s="76">
        <v>0</v>
      </c>
      <c r="E3685" s="76">
        <v>0</v>
      </c>
      <c r="F3685" s="76">
        <v>0</v>
      </c>
    </row>
    <row r="3686" spans="1:6" x14ac:dyDescent="0.2">
      <c r="A3686" s="84">
        <v>3655</v>
      </c>
      <c r="B3686" s="76">
        <v>4767.1544496102888</v>
      </c>
      <c r="C3686" s="76">
        <v>4767.1544496102888</v>
      </c>
      <c r="D3686" s="76">
        <v>0</v>
      </c>
      <c r="E3686" s="76">
        <v>0</v>
      </c>
      <c r="F3686" s="76">
        <v>0</v>
      </c>
    </row>
    <row r="3687" spans="1:6" x14ac:dyDescent="0.2">
      <c r="A3687" s="84">
        <v>3656</v>
      </c>
      <c r="B3687" s="76">
        <v>311.97185839210169</v>
      </c>
      <c r="C3687" s="76">
        <v>311.97185839210169</v>
      </c>
      <c r="D3687" s="76">
        <v>0</v>
      </c>
      <c r="E3687" s="76">
        <v>0</v>
      </c>
      <c r="F3687" s="76">
        <v>0</v>
      </c>
    </row>
    <row r="3688" spans="1:6" x14ac:dyDescent="0.2">
      <c r="A3688" s="84">
        <v>3657</v>
      </c>
      <c r="B3688" s="76">
        <v>392.56094002907821</v>
      </c>
      <c r="C3688" s="76">
        <v>392.56094002907821</v>
      </c>
      <c r="D3688" s="76">
        <v>0</v>
      </c>
      <c r="E3688" s="76">
        <v>0</v>
      </c>
      <c r="F3688" s="76">
        <v>0</v>
      </c>
    </row>
    <row r="3689" spans="1:6" x14ac:dyDescent="0.2">
      <c r="A3689" s="84">
        <v>3658</v>
      </c>
      <c r="B3689" s="76">
        <v>1773.823009530427</v>
      </c>
      <c r="C3689" s="76">
        <v>1773.823009530427</v>
      </c>
      <c r="D3689" s="76">
        <v>0</v>
      </c>
      <c r="E3689" s="76">
        <v>0</v>
      </c>
      <c r="F3689" s="76">
        <v>0</v>
      </c>
    </row>
    <row r="3690" spans="1:6" x14ac:dyDescent="0.2">
      <c r="A3690" s="84">
        <v>3659</v>
      </c>
      <c r="B3690" s="76">
        <v>662.76734768432152</v>
      </c>
      <c r="C3690" s="76">
        <v>662.76734768432152</v>
      </c>
      <c r="D3690" s="76">
        <v>0</v>
      </c>
      <c r="E3690" s="76">
        <v>0</v>
      </c>
      <c r="F3690" s="76">
        <v>0</v>
      </c>
    </row>
    <row r="3691" spans="1:6" x14ac:dyDescent="0.2">
      <c r="A3691" s="84">
        <v>3660</v>
      </c>
      <c r="B3691" s="76">
        <v>2741.8239258596304</v>
      </c>
      <c r="C3691" s="76">
        <v>2741.8239258596304</v>
      </c>
      <c r="D3691" s="76">
        <v>0</v>
      </c>
      <c r="E3691" s="76">
        <v>0</v>
      </c>
      <c r="F3691" s="76">
        <v>0</v>
      </c>
    </row>
    <row r="3692" spans="1:6" x14ac:dyDescent="0.2">
      <c r="A3692" s="84">
        <v>3661</v>
      </c>
      <c r="B3692" s="76">
        <v>109.81845300808391</v>
      </c>
      <c r="C3692" s="76">
        <v>109.81845300808391</v>
      </c>
      <c r="D3692" s="76">
        <v>0</v>
      </c>
      <c r="E3692" s="76">
        <v>0</v>
      </c>
      <c r="F3692" s="76">
        <v>0</v>
      </c>
    </row>
    <row r="3693" spans="1:6" x14ac:dyDescent="0.2">
      <c r="A3693" s="84">
        <v>3662</v>
      </c>
      <c r="B3693" s="76">
        <v>1684.4943184381759</v>
      </c>
      <c r="C3693" s="76">
        <v>1684.4943184381759</v>
      </c>
      <c r="D3693" s="76">
        <v>0</v>
      </c>
      <c r="E3693" s="76">
        <v>0</v>
      </c>
      <c r="F3693" s="76">
        <v>0</v>
      </c>
    </row>
    <row r="3694" spans="1:6" x14ac:dyDescent="0.2">
      <c r="A3694" s="84">
        <v>3663</v>
      </c>
      <c r="B3694" s="76">
        <v>904.31985964641717</v>
      </c>
      <c r="C3694" s="76">
        <v>904.31985964641717</v>
      </c>
      <c r="D3694" s="76">
        <v>0</v>
      </c>
      <c r="E3694" s="76">
        <v>0</v>
      </c>
      <c r="F3694" s="76">
        <v>0</v>
      </c>
    </row>
    <row r="3695" spans="1:6" x14ac:dyDescent="0.2">
      <c r="A3695" s="84">
        <v>3664</v>
      </c>
      <c r="B3695" s="76">
        <v>1700.3974018167373</v>
      </c>
      <c r="C3695" s="76">
        <v>1700.3974018167373</v>
      </c>
      <c r="D3695" s="76">
        <v>0</v>
      </c>
      <c r="E3695" s="76">
        <v>0</v>
      </c>
      <c r="F3695" s="76">
        <v>0</v>
      </c>
    </row>
    <row r="3696" spans="1:6" x14ac:dyDescent="0.2">
      <c r="A3696" s="84">
        <v>3665</v>
      </c>
      <c r="B3696" s="76">
        <v>2067.0959744875172</v>
      </c>
      <c r="C3696" s="76">
        <v>2067.0959744875172</v>
      </c>
      <c r="D3696" s="76">
        <v>0</v>
      </c>
      <c r="E3696" s="76">
        <v>0</v>
      </c>
      <c r="F3696" s="76">
        <v>0</v>
      </c>
    </row>
    <row r="3697" spans="1:6" x14ac:dyDescent="0.2">
      <c r="A3697" s="84">
        <v>3666</v>
      </c>
      <c r="B3697" s="76">
        <v>2126.1946343546333</v>
      </c>
      <c r="C3697" s="76">
        <v>2126.1946343546333</v>
      </c>
      <c r="D3697" s="76">
        <v>0</v>
      </c>
      <c r="E3697" s="76">
        <v>0</v>
      </c>
      <c r="F3697" s="76">
        <v>0</v>
      </c>
    </row>
    <row r="3698" spans="1:6" x14ac:dyDescent="0.2">
      <c r="A3698" s="84">
        <v>3667</v>
      </c>
      <c r="B3698" s="76">
        <v>1528.6887606066875</v>
      </c>
      <c r="C3698" s="76">
        <v>1528.6887606066875</v>
      </c>
      <c r="D3698" s="76">
        <v>0</v>
      </c>
      <c r="E3698" s="76">
        <v>0</v>
      </c>
      <c r="F3698" s="76">
        <v>0</v>
      </c>
    </row>
    <row r="3699" spans="1:6" x14ac:dyDescent="0.2">
      <c r="A3699" s="84">
        <v>3668</v>
      </c>
      <c r="B3699" s="76">
        <v>753.88690725739389</v>
      </c>
      <c r="C3699" s="76">
        <v>753.88690725739389</v>
      </c>
      <c r="D3699" s="76">
        <v>0</v>
      </c>
      <c r="E3699" s="76">
        <v>0</v>
      </c>
      <c r="F3699" s="76">
        <v>0</v>
      </c>
    </row>
    <row r="3700" spans="1:6" x14ac:dyDescent="0.2">
      <c r="A3700" s="84">
        <v>3669</v>
      </c>
      <c r="B3700" s="76">
        <v>911.48333356970397</v>
      </c>
      <c r="C3700" s="76">
        <v>911.48333356970397</v>
      </c>
      <c r="D3700" s="76">
        <v>0</v>
      </c>
      <c r="E3700" s="76">
        <v>0</v>
      </c>
      <c r="F3700" s="76">
        <v>0</v>
      </c>
    </row>
    <row r="3701" spans="1:6" x14ac:dyDescent="0.2">
      <c r="A3701" s="84">
        <v>3670</v>
      </c>
      <c r="B3701" s="76">
        <v>478.52262710852028</v>
      </c>
      <c r="C3701" s="76">
        <v>478.52262710852028</v>
      </c>
      <c r="D3701" s="76">
        <v>0</v>
      </c>
      <c r="E3701" s="76">
        <v>0</v>
      </c>
      <c r="F3701" s="76">
        <v>0</v>
      </c>
    </row>
    <row r="3702" spans="1:6" x14ac:dyDescent="0.2">
      <c r="A3702" s="84">
        <v>3671</v>
      </c>
      <c r="B3702" s="76">
        <v>449.65399846653872</v>
      </c>
      <c r="C3702" s="76">
        <v>449.65399846653872</v>
      </c>
      <c r="D3702" s="76">
        <v>0</v>
      </c>
      <c r="E3702" s="76">
        <v>0</v>
      </c>
      <c r="F3702" s="76">
        <v>0</v>
      </c>
    </row>
    <row r="3703" spans="1:6" x14ac:dyDescent="0.2">
      <c r="A3703" s="84">
        <v>3672</v>
      </c>
      <c r="B3703" s="76">
        <v>1210.1289039692592</v>
      </c>
      <c r="C3703" s="76">
        <v>1210.1289039692592</v>
      </c>
      <c r="D3703" s="76">
        <v>0</v>
      </c>
      <c r="E3703" s="76">
        <v>0</v>
      </c>
      <c r="F3703" s="76">
        <v>0</v>
      </c>
    </row>
    <row r="3704" spans="1:6" x14ac:dyDescent="0.2">
      <c r="A3704" s="84">
        <v>3673</v>
      </c>
      <c r="B3704" s="76">
        <v>3564.7644952422761</v>
      </c>
      <c r="C3704" s="76">
        <v>3564.7644952422761</v>
      </c>
      <c r="D3704" s="76">
        <v>0</v>
      </c>
      <c r="E3704" s="76">
        <v>0</v>
      </c>
      <c r="F3704" s="76">
        <v>0</v>
      </c>
    </row>
    <row r="3705" spans="1:6" x14ac:dyDescent="0.2">
      <c r="A3705" s="84">
        <v>3674</v>
      </c>
      <c r="B3705" s="76">
        <v>-618.42081983984599</v>
      </c>
      <c r="C3705" s="76">
        <v>-618.42081983984599</v>
      </c>
      <c r="D3705" s="76">
        <v>0</v>
      </c>
      <c r="E3705" s="76">
        <v>0</v>
      </c>
      <c r="F3705" s="76">
        <v>0</v>
      </c>
    </row>
    <row r="3706" spans="1:6" x14ac:dyDescent="0.2">
      <c r="A3706" s="84">
        <v>3675</v>
      </c>
      <c r="B3706" s="76">
        <v>2564.7426792071169</v>
      </c>
      <c r="C3706" s="76">
        <v>2564.7426792071169</v>
      </c>
      <c r="D3706" s="76">
        <v>0</v>
      </c>
      <c r="E3706" s="76">
        <v>0</v>
      </c>
      <c r="F3706" s="76">
        <v>0</v>
      </c>
    </row>
    <row r="3707" spans="1:6" x14ac:dyDescent="0.2">
      <c r="A3707" s="84">
        <v>3676</v>
      </c>
      <c r="B3707" s="76">
        <v>1110.0550019920784</v>
      </c>
      <c r="C3707" s="76">
        <v>1110.0550019920784</v>
      </c>
      <c r="D3707" s="76">
        <v>0</v>
      </c>
      <c r="E3707" s="76">
        <v>0</v>
      </c>
      <c r="F3707" s="76">
        <v>0</v>
      </c>
    </row>
    <row r="3708" spans="1:6" x14ac:dyDescent="0.2">
      <c r="A3708" s="84">
        <v>3677</v>
      </c>
      <c r="B3708" s="76">
        <v>2786.5956378801734</v>
      </c>
      <c r="C3708" s="76">
        <v>2786.5956378801734</v>
      </c>
      <c r="D3708" s="76">
        <v>0</v>
      </c>
      <c r="E3708" s="76">
        <v>0</v>
      </c>
      <c r="F3708" s="76">
        <v>0</v>
      </c>
    </row>
    <row r="3709" spans="1:6" x14ac:dyDescent="0.2">
      <c r="A3709" s="84">
        <v>3678</v>
      </c>
      <c r="B3709" s="76">
        <v>1491.0805225094318</v>
      </c>
      <c r="C3709" s="76">
        <v>1491.0805225094318</v>
      </c>
      <c r="D3709" s="76">
        <v>0</v>
      </c>
      <c r="E3709" s="76">
        <v>0</v>
      </c>
      <c r="F3709" s="76">
        <v>0</v>
      </c>
    </row>
    <row r="3710" spans="1:6" x14ac:dyDescent="0.2">
      <c r="A3710" s="84">
        <v>3679</v>
      </c>
      <c r="B3710" s="76">
        <v>1160.1993194550864</v>
      </c>
      <c r="C3710" s="76">
        <v>1160.1993194550864</v>
      </c>
      <c r="D3710" s="76">
        <v>0</v>
      </c>
      <c r="E3710" s="76">
        <v>0</v>
      </c>
      <c r="F3710" s="76">
        <v>0</v>
      </c>
    </row>
    <row r="3711" spans="1:6" x14ac:dyDescent="0.2">
      <c r="A3711" s="84">
        <v>3680</v>
      </c>
      <c r="B3711" s="76">
        <v>1271.018432317197</v>
      </c>
      <c r="C3711" s="76">
        <v>1271.018432317197</v>
      </c>
      <c r="D3711" s="76">
        <v>0</v>
      </c>
      <c r="E3711" s="76">
        <v>0</v>
      </c>
      <c r="F3711" s="76">
        <v>0</v>
      </c>
    </row>
    <row r="3712" spans="1:6" x14ac:dyDescent="0.2">
      <c r="A3712" s="84">
        <v>3681</v>
      </c>
      <c r="B3712" s="76">
        <v>-391.19525572432394</v>
      </c>
      <c r="C3712" s="76">
        <v>-391.19525572432394</v>
      </c>
      <c r="D3712" s="76">
        <v>0</v>
      </c>
      <c r="E3712" s="76">
        <v>0</v>
      </c>
      <c r="F3712" s="76">
        <v>0</v>
      </c>
    </row>
    <row r="3713" spans="1:6" x14ac:dyDescent="0.2">
      <c r="A3713" s="84">
        <v>3682</v>
      </c>
      <c r="B3713" s="76">
        <v>2115.4494234697031</v>
      </c>
      <c r="C3713" s="76">
        <v>2115.4494234697031</v>
      </c>
      <c r="D3713" s="76">
        <v>0</v>
      </c>
      <c r="E3713" s="76">
        <v>0</v>
      </c>
      <c r="F3713" s="76">
        <v>0</v>
      </c>
    </row>
    <row r="3714" spans="1:6" x14ac:dyDescent="0.2">
      <c r="A3714" s="84">
        <v>3683</v>
      </c>
      <c r="B3714" s="76">
        <v>528.66694457152789</v>
      </c>
      <c r="C3714" s="76">
        <v>528.66694457152789</v>
      </c>
      <c r="D3714" s="76">
        <v>0</v>
      </c>
      <c r="E3714" s="76">
        <v>0</v>
      </c>
      <c r="F3714" s="76">
        <v>0</v>
      </c>
    </row>
    <row r="3715" spans="1:6" x14ac:dyDescent="0.2">
      <c r="A3715" s="84">
        <v>3684</v>
      </c>
      <c r="B3715" s="76">
        <v>1734.4239029523496</v>
      </c>
      <c r="C3715" s="76">
        <v>1734.4239029523496</v>
      </c>
      <c r="D3715" s="76">
        <v>0</v>
      </c>
      <c r="E3715" s="76">
        <v>0</v>
      </c>
      <c r="F3715" s="76">
        <v>0</v>
      </c>
    </row>
    <row r="3716" spans="1:6" x14ac:dyDescent="0.2">
      <c r="A3716" s="84">
        <v>3685</v>
      </c>
      <c r="B3716" s="76">
        <v>1972.3946779528014</v>
      </c>
      <c r="C3716" s="76">
        <v>1972.3946779528014</v>
      </c>
      <c r="D3716" s="76">
        <v>0</v>
      </c>
      <c r="E3716" s="76">
        <v>0</v>
      </c>
      <c r="F3716" s="76">
        <v>0</v>
      </c>
    </row>
    <row r="3717" spans="1:6" x14ac:dyDescent="0.2">
      <c r="A3717" s="84">
        <v>3686</v>
      </c>
      <c r="B3717" s="76">
        <v>973.94899744962913</v>
      </c>
      <c r="C3717" s="76">
        <v>973.94899744962913</v>
      </c>
      <c r="D3717" s="76">
        <v>0</v>
      </c>
      <c r="E3717" s="76">
        <v>0</v>
      </c>
      <c r="F3717" s="76">
        <v>0</v>
      </c>
    </row>
    <row r="3718" spans="1:6" x14ac:dyDescent="0.2">
      <c r="A3718" s="84">
        <v>3687</v>
      </c>
      <c r="B3718" s="76">
        <v>1406.9097039108119</v>
      </c>
      <c r="C3718" s="76">
        <v>1406.9097039108119</v>
      </c>
      <c r="D3718" s="76">
        <v>0</v>
      </c>
      <c r="E3718" s="76">
        <v>0</v>
      </c>
      <c r="F3718" s="76">
        <v>0</v>
      </c>
    </row>
    <row r="3719" spans="1:6" x14ac:dyDescent="0.2">
      <c r="A3719" s="84">
        <v>3688</v>
      </c>
      <c r="B3719" s="76">
        <v>1272.8093007980187</v>
      </c>
      <c r="C3719" s="76">
        <v>1272.8093007980187</v>
      </c>
      <c r="D3719" s="76">
        <v>0</v>
      </c>
      <c r="E3719" s="76">
        <v>0</v>
      </c>
      <c r="F3719" s="76">
        <v>0</v>
      </c>
    </row>
    <row r="3720" spans="1:6" x14ac:dyDescent="0.2">
      <c r="A3720" s="84">
        <v>3689</v>
      </c>
      <c r="B3720" s="76">
        <v>703.74258979438628</v>
      </c>
      <c r="C3720" s="76">
        <v>703.74258979438628</v>
      </c>
      <c r="D3720" s="76">
        <v>0</v>
      </c>
      <c r="E3720" s="76">
        <v>0</v>
      </c>
      <c r="F3720" s="76">
        <v>0</v>
      </c>
    </row>
    <row r="3721" spans="1:6" x14ac:dyDescent="0.2">
      <c r="A3721" s="84">
        <v>3690</v>
      </c>
      <c r="B3721" s="76">
        <v>288.69056814141959</v>
      </c>
      <c r="C3721" s="76">
        <v>288.69056814141959</v>
      </c>
      <c r="D3721" s="76">
        <v>0</v>
      </c>
      <c r="E3721" s="76">
        <v>0</v>
      </c>
      <c r="F3721" s="76">
        <v>0</v>
      </c>
    </row>
    <row r="3722" spans="1:6" x14ac:dyDescent="0.2">
      <c r="A3722" s="84">
        <v>3691</v>
      </c>
      <c r="B3722" s="76">
        <v>1707.5608757400241</v>
      </c>
      <c r="C3722" s="76">
        <v>1707.5608757400241</v>
      </c>
      <c r="D3722" s="76">
        <v>0</v>
      </c>
      <c r="E3722" s="76">
        <v>0</v>
      </c>
      <c r="F3722" s="76">
        <v>0</v>
      </c>
    </row>
    <row r="3723" spans="1:6" x14ac:dyDescent="0.2">
      <c r="A3723" s="84">
        <v>3692</v>
      </c>
      <c r="B3723" s="76">
        <v>125.93626933547921</v>
      </c>
      <c r="C3723" s="76">
        <v>125.93626933547921</v>
      </c>
      <c r="D3723" s="76">
        <v>0</v>
      </c>
      <c r="E3723" s="76">
        <v>0</v>
      </c>
      <c r="F3723" s="76">
        <v>0</v>
      </c>
    </row>
    <row r="3724" spans="1:6" x14ac:dyDescent="0.2">
      <c r="A3724" s="84">
        <v>3693</v>
      </c>
      <c r="B3724" s="76">
        <v>170.70798135602172</v>
      </c>
      <c r="C3724" s="76">
        <v>170.70798135602172</v>
      </c>
      <c r="D3724" s="76">
        <v>0</v>
      </c>
      <c r="E3724" s="76">
        <v>0</v>
      </c>
      <c r="F3724" s="76">
        <v>0</v>
      </c>
    </row>
    <row r="3725" spans="1:6" x14ac:dyDescent="0.2">
      <c r="A3725" s="84">
        <v>3694</v>
      </c>
      <c r="B3725" s="76">
        <v>2047.396421198478</v>
      </c>
      <c r="C3725" s="76">
        <v>2047.396421198478</v>
      </c>
      <c r="D3725" s="76">
        <v>0</v>
      </c>
      <c r="E3725" s="76">
        <v>0</v>
      </c>
      <c r="F3725" s="76">
        <v>0</v>
      </c>
    </row>
    <row r="3726" spans="1:6" x14ac:dyDescent="0.2">
      <c r="A3726" s="84">
        <v>3695</v>
      </c>
      <c r="B3726" s="76">
        <v>3085.2412082797282</v>
      </c>
      <c r="C3726" s="76">
        <v>3085.2412082797282</v>
      </c>
      <c r="D3726" s="76">
        <v>0</v>
      </c>
      <c r="E3726" s="76">
        <v>0</v>
      </c>
      <c r="F3726" s="76">
        <v>0</v>
      </c>
    </row>
    <row r="3727" spans="1:6" x14ac:dyDescent="0.2">
      <c r="A3727" s="84">
        <v>3696</v>
      </c>
      <c r="B3727" s="76">
        <v>1537.643103010796</v>
      </c>
      <c r="C3727" s="76">
        <v>1537.643103010796</v>
      </c>
      <c r="D3727" s="76">
        <v>0</v>
      </c>
      <c r="E3727" s="76">
        <v>0</v>
      </c>
      <c r="F3727" s="76">
        <v>0</v>
      </c>
    </row>
    <row r="3728" spans="1:6" x14ac:dyDescent="0.2">
      <c r="A3728" s="84">
        <v>3697</v>
      </c>
      <c r="B3728" s="76">
        <v>3092.404682203015</v>
      </c>
      <c r="C3728" s="76">
        <v>3092.404682203015</v>
      </c>
      <c r="D3728" s="76">
        <v>0</v>
      </c>
      <c r="E3728" s="76">
        <v>0</v>
      </c>
      <c r="F3728" s="76">
        <v>0</v>
      </c>
    </row>
    <row r="3729" spans="1:6" x14ac:dyDescent="0.2">
      <c r="A3729" s="84">
        <v>3698</v>
      </c>
      <c r="B3729" s="76">
        <v>437.11791910078682</v>
      </c>
      <c r="C3729" s="76">
        <v>437.11791910078682</v>
      </c>
      <c r="D3729" s="76">
        <v>0</v>
      </c>
      <c r="E3729" s="76">
        <v>0</v>
      </c>
      <c r="F3729" s="76">
        <v>0</v>
      </c>
    </row>
    <row r="3730" spans="1:6" x14ac:dyDescent="0.2">
      <c r="A3730" s="84">
        <v>3699</v>
      </c>
      <c r="B3730" s="76">
        <v>1535.8522345299743</v>
      </c>
      <c r="C3730" s="76">
        <v>1535.8522345299743</v>
      </c>
      <c r="D3730" s="76">
        <v>0</v>
      </c>
      <c r="E3730" s="76">
        <v>0</v>
      </c>
      <c r="F3730" s="76">
        <v>0</v>
      </c>
    </row>
    <row r="3731" spans="1:6" x14ac:dyDescent="0.2">
      <c r="A3731" s="84">
        <v>3700</v>
      </c>
      <c r="B3731" s="76">
        <v>3224.9289497838208</v>
      </c>
      <c r="C3731" s="76">
        <v>3224.9289497838208</v>
      </c>
      <c r="D3731" s="76">
        <v>0</v>
      </c>
      <c r="E3731" s="76">
        <v>0</v>
      </c>
      <c r="F3731" s="76">
        <v>0</v>
      </c>
    </row>
    <row r="3732" spans="1:6" x14ac:dyDescent="0.2">
      <c r="A3732" s="84">
        <v>3701</v>
      </c>
      <c r="B3732" s="76">
        <v>1582.4148150313385</v>
      </c>
      <c r="C3732" s="76">
        <v>1582.4148150313385</v>
      </c>
      <c r="D3732" s="76">
        <v>0</v>
      </c>
      <c r="E3732" s="76">
        <v>0</v>
      </c>
      <c r="F3732" s="76">
        <v>0</v>
      </c>
    </row>
    <row r="3733" spans="1:6" x14ac:dyDescent="0.2">
      <c r="A3733" s="84">
        <v>3702</v>
      </c>
      <c r="B3733" s="76">
        <v>483.68049960215103</v>
      </c>
      <c r="C3733" s="76">
        <v>483.68049960215103</v>
      </c>
      <c r="D3733" s="76">
        <v>0</v>
      </c>
      <c r="E3733" s="76">
        <v>0</v>
      </c>
      <c r="F3733" s="76">
        <v>0</v>
      </c>
    </row>
    <row r="3734" spans="1:6" x14ac:dyDescent="0.2">
      <c r="A3734" s="84">
        <v>3703</v>
      </c>
      <c r="B3734" s="76">
        <v>2798.9169842970905</v>
      </c>
      <c r="C3734" s="76">
        <v>2798.9169842970905</v>
      </c>
      <c r="D3734" s="76">
        <v>0</v>
      </c>
      <c r="E3734" s="76">
        <v>0</v>
      </c>
      <c r="F3734" s="76">
        <v>0</v>
      </c>
    </row>
    <row r="3735" spans="1:6" x14ac:dyDescent="0.2">
      <c r="A3735" s="84">
        <v>3704</v>
      </c>
      <c r="B3735" s="76">
        <v>471.14442023639913</v>
      </c>
      <c r="C3735" s="76">
        <v>471.14442023639913</v>
      </c>
      <c r="D3735" s="76">
        <v>0</v>
      </c>
      <c r="E3735" s="76">
        <v>0</v>
      </c>
      <c r="F3735" s="76">
        <v>0</v>
      </c>
    </row>
    <row r="3736" spans="1:6" x14ac:dyDescent="0.2">
      <c r="A3736" s="84">
        <v>3705</v>
      </c>
      <c r="B3736" s="76">
        <v>1636.14086945599</v>
      </c>
      <c r="C3736" s="76">
        <v>1636.14086945599</v>
      </c>
      <c r="D3736" s="76">
        <v>0</v>
      </c>
      <c r="E3736" s="76">
        <v>0</v>
      </c>
      <c r="F3736" s="76">
        <v>0</v>
      </c>
    </row>
    <row r="3737" spans="1:6" x14ac:dyDescent="0.2">
      <c r="A3737" s="84">
        <v>3706</v>
      </c>
      <c r="B3737" s="76">
        <v>866.71162154916101</v>
      </c>
      <c r="C3737" s="76">
        <v>866.71162154916101</v>
      </c>
      <c r="D3737" s="76">
        <v>0</v>
      </c>
      <c r="E3737" s="76">
        <v>0</v>
      </c>
      <c r="F3737" s="76">
        <v>0</v>
      </c>
    </row>
    <row r="3738" spans="1:6" x14ac:dyDescent="0.2">
      <c r="A3738" s="84">
        <v>3707</v>
      </c>
      <c r="B3738" s="76">
        <v>-1056.7541317434943</v>
      </c>
      <c r="C3738" s="76">
        <v>-1056.7541317434943</v>
      </c>
      <c r="D3738" s="76">
        <v>0</v>
      </c>
      <c r="E3738" s="76">
        <v>0</v>
      </c>
      <c r="F3738" s="76">
        <v>0</v>
      </c>
    </row>
    <row r="3739" spans="1:6" x14ac:dyDescent="0.2">
      <c r="A3739" s="84">
        <v>3708</v>
      </c>
      <c r="B3739" s="76">
        <v>737.76909092999858</v>
      </c>
      <c r="C3739" s="76">
        <v>737.76909092999858</v>
      </c>
      <c r="D3739" s="76">
        <v>0</v>
      </c>
      <c r="E3739" s="76">
        <v>0</v>
      </c>
      <c r="F3739" s="76">
        <v>0</v>
      </c>
    </row>
    <row r="3740" spans="1:6" x14ac:dyDescent="0.2">
      <c r="A3740" s="84">
        <v>3709</v>
      </c>
      <c r="B3740" s="76">
        <v>576.80566060487945</v>
      </c>
      <c r="C3740" s="76">
        <v>576.80566060487945</v>
      </c>
      <c r="D3740" s="76">
        <v>0</v>
      </c>
      <c r="E3740" s="76">
        <v>0</v>
      </c>
      <c r="F3740" s="76">
        <v>0</v>
      </c>
    </row>
    <row r="3741" spans="1:6" x14ac:dyDescent="0.2">
      <c r="A3741" s="84">
        <v>3710</v>
      </c>
      <c r="B3741" s="76">
        <v>-158.38235321750244</v>
      </c>
      <c r="C3741" s="76">
        <v>-158.38235321750244</v>
      </c>
      <c r="D3741" s="76">
        <v>0</v>
      </c>
      <c r="E3741" s="76">
        <v>0</v>
      </c>
      <c r="F3741" s="76">
        <v>0</v>
      </c>
    </row>
    <row r="3742" spans="1:6" x14ac:dyDescent="0.2">
      <c r="A3742" s="84">
        <v>3711</v>
      </c>
      <c r="B3742" s="76">
        <v>-1547.0226295909722</v>
      </c>
      <c r="C3742" s="76">
        <v>-1547.0226295909722</v>
      </c>
      <c r="D3742" s="76">
        <v>0</v>
      </c>
      <c r="E3742" s="76">
        <v>0</v>
      </c>
      <c r="F3742" s="76">
        <v>0</v>
      </c>
    </row>
    <row r="3743" spans="1:6" x14ac:dyDescent="0.2">
      <c r="A3743" s="84">
        <v>3712</v>
      </c>
      <c r="B3743" s="76">
        <v>1974.1855464336231</v>
      </c>
      <c r="C3743" s="76">
        <v>1974.1855464336231</v>
      </c>
      <c r="D3743" s="76">
        <v>0</v>
      </c>
      <c r="E3743" s="76">
        <v>0</v>
      </c>
      <c r="F3743" s="76">
        <v>0</v>
      </c>
    </row>
    <row r="3744" spans="1:6" x14ac:dyDescent="0.2">
      <c r="A3744" s="84">
        <v>3713</v>
      </c>
      <c r="B3744" s="76">
        <v>54.301530102611196</v>
      </c>
      <c r="C3744" s="76">
        <v>54.301530102611196</v>
      </c>
      <c r="D3744" s="76">
        <v>0</v>
      </c>
      <c r="E3744" s="76">
        <v>0</v>
      </c>
      <c r="F3744" s="76">
        <v>0</v>
      </c>
    </row>
    <row r="3745" spans="1:6" x14ac:dyDescent="0.2">
      <c r="A3745" s="84">
        <v>3714</v>
      </c>
      <c r="B3745" s="76">
        <v>1081.4011062989312</v>
      </c>
      <c r="C3745" s="76">
        <v>1081.4011062989312</v>
      </c>
      <c r="D3745" s="76">
        <v>0</v>
      </c>
      <c r="E3745" s="76">
        <v>0</v>
      </c>
      <c r="F3745" s="76">
        <v>0</v>
      </c>
    </row>
    <row r="3746" spans="1:6" x14ac:dyDescent="0.2">
      <c r="A3746" s="84">
        <v>3715</v>
      </c>
      <c r="B3746" s="76">
        <v>993.64855073866784</v>
      </c>
      <c r="C3746" s="76">
        <v>993.64855073866784</v>
      </c>
      <c r="D3746" s="76">
        <v>0</v>
      </c>
      <c r="E3746" s="76">
        <v>0</v>
      </c>
      <c r="F3746" s="76">
        <v>0</v>
      </c>
    </row>
    <row r="3747" spans="1:6" x14ac:dyDescent="0.2">
      <c r="A3747" s="84">
        <v>3716</v>
      </c>
      <c r="B3747" s="76">
        <v>1426.6092571998506</v>
      </c>
      <c r="C3747" s="76">
        <v>1426.6092571998506</v>
      </c>
      <c r="D3747" s="76">
        <v>0</v>
      </c>
      <c r="E3747" s="76">
        <v>0</v>
      </c>
      <c r="F3747" s="76">
        <v>0</v>
      </c>
    </row>
    <row r="3748" spans="1:6" x14ac:dyDescent="0.2">
      <c r="A3748" s="84">
        <v>3717</v>
      </c>
      <c r="B3748" s="76">
        <v>-61.890188201965429</v>
      </c>
      <c r="C3748" s="76">
        <v>-61.890188201965429</v>
      </c>
      <c r="D3748" s="76">
        <v>0</v>
      </c>
      <c r="E3748" s="76">
        <v>0</v>
      </c>
      <c r="F3748" s="76">
        <v>0</v>
      </c>
    </row>
    <row r="3749" spans="1:6" x14ac:dyDescent="0.2">
      <c r="A3749" s="84">
        <v>3718</v>
      </c>
      <c r="B3749" s="76">
        <v>-469.77873593164441</v>
      </c>
      <c r="C3749" s="76">
        <v>-469.77873593164441</v>
      </c>
      <c r="D3749" s="76">
        <v>0</v>
      </c>
      <c r="E3749" s="76">
        <v>0</v>
      </c>
      <c r="F3749" s="76">
        <v>0</v>
      </c>
    </row>
    <row r="3750" spans="1:6" x14ac:dyDescent="0.2">
      <c r="A3750" s="84">
        <v>3719</v>
      </c>
      <c r="B3750" s="76">
        <v>-197.99619274441466</v>
      </c>
      <c r="C3750" s="76">
        <v>-197.99619274441466</v>
      </c>
      <c r="D3750" s="76">
        <v>0</v>
      </c>
      <c r="E3750" s="76">
        <v>0</v>
      </c>
      <c r="F3750" s="76">
        <v>0</v>
      </c>
    </row>
    <row r="3751" spans="1:6" x14ac:dyDescent="0.2">
      <c r="A3751" s="84">
        <v>3720</v>
      </c>
      <c r="B3751" s="76">
        <v>961.41291808387723</v>
      </c>
      <c r="C3751" s="76">
        <v>961.41291808387723</v>
      </c>
      <c r="D3751" s="76">
        <v>0</v>
      </c>
      <c r="E3751" s="76">
        <v>0</v>
      </c>
      <c r="F3751" s="76">
        <v>0</v>
      </c>
    </row>
    <row r="3752" spans="1:6" x14ac:dyDescent="0.2">
      <c r="A3752" s="84">
        <v>3721</v>
      </c>
      <c r="B3752" s="76">
        <v>149.21755958616131</v>
      </c>
      <c r="C3752" s="76">
        <v>149.21755958616131</v>
      </c>
      <c r="D3752" s="76">
        <v>0</v>
      </c>
      <c r="E3752" s="76">
        <v>0</v>
      </c>
      <c r="F3752" s="76">
        <v>0</v>
      </c>
    </row>
    <row r="3753" spans="1:6" x14ac:dyDescent="0.2">
      <c r="A3753" s="84">
        <v>3722</v>
      </c>
      <c r="B3753" s="76">
        <v>88.328031238223502</v>
      </c>
      <c r="C3753" s="76">
        <v>88.328031238223502</v>
      </c>
      <c r="D3753" s="76">
        <v>0</v>
      </c>
      <c r="E3753" s="76">
        <v>0</v>
      </c>
      <c r="F3753" s="76">
        <v>0</v>
      </c>
    </row>
    <row r="3754" spans="1:6" x14ac:dyDescent="0.2">
      <c r="A3754" s="84">
        <v>3723</v>
      </c>
      <c r="B3754" s="76">
        <v>614.41389870213516</v>
      </c>
      <c r="C3754" s="76">
        <v>614.41389870213516</v>
      </c>
      <c r="D3754" s="76">
        <v>0</v>
      </c>
      <c r="E3754" s="76">
        <v>0</v>
      </c>
      <c r="F3754" s="76">
        <v>0</v>
      </c>
    </row>
    <row r="3755" spans="1:6" x14ac:dyDescent="0.2">
      <c r="A3755" s="84">
        <v>3724</v>
      </c>
      <c r="B3755" s="76">
        <v>74.0010833916499</v>
      </c>
      <c r="C3755" s="76">
        <v>74.0010833916499</v>
      </c>
      <c r="D3755" s="76">
        <v>0</v>
      </c>
      <c r="E3755" s="76">
        <v>0</v>
      </c>
      <c r="F3755" s="76">
        <v>0</v>
      </c>
    </row>
    <row r="3756" spans="1:6" x14ac:dyDescent="0.2">
      <c r="A3756" s="84">
        <v>3725</v>
      </c>
      <c r="B3756" s="76">
        <v>1925.8320974514372</v>
      </c>
      <c r="C3756" s="76">
        <v>1925.8320974514372</v>
      </c>
      <c r="D3756" s="76">
        <v>0</v>
      </c>
      <c r="E3756" s="76">
        <v>0</v>
      </c>
      <c r="F3756" s="76">
        <v>0</v>
      </c>
    </row>
    <row r="3757" spans="1:6" x14ac:dyDescent="0.2">
      <c r="A3757" s="84">
        <v>3726</v>
      </c>
      <c r="B3757" s="76">
        <v>472.93528871722083</v>
      </c>
      <c r="C3757" s="76">
        <v>472.93528871722083</v>
      </c>
      <c r="D3757" s="76">
        <v>0</v>
      </c>
      <c r="E3757" s="76">
        <v>0</v>
      </c>
      <c r="F3757" s="76">
        <v>0</v>
      </c>
    </row>
    <row r="3758" spans="1:6" x14ac:dyDescent="0.2">
      <c r="A3758" s="84">
        <v>3727</v>
      </c>
      <c r="B3758" s="76">
        <v>1151.0302441021431</v>
      </c>
      <c r="C3758" s="76">
        <v>1151.0302441021431</v>
      </c>
      <c r="D3758" s="76">
        <v>0</v>
      </c>
      <c r="E3758" s="76">
        <v>0</v>
      </c>
      <c r="F3758" s="76">
        <v>0</v>
      </c>
    </row>
    <row r="3759" spans="1:6" x14ac:dyDescent="0.2">
      <c r="A3759" s="84">
        <v>3728</v>
      </c>
      <c r="B3759" s="76">
        <v>1791.731694338644</v>
      </c>
      <c r="C3759" s="76">
        <v>1791.731694338644</v>
      </c>
      <c r="D3759" s="76">
        <v>0</v>
      </c>
      <c r="E3759" s="76">
        <v>0</v>
      </c>
      <c r="F3759" s="76">
        <v>0</v>
      </c>
    </row>
    <row r="3760" spans="1:6" x14ac:dyDescent="0.2">
      <c r="A3760" s="84">
        <v>3729</v>
      </c>
      <c r="B3760" s="76">
        <v>2779.4321639568866</v>
      </c>
      <c r="C3760" s="76">
        <v>2779.4321639568866</v>
      </c>
      <c r="D3760" s="76">
        <v>0</v>
      </c>
      <c r="E3760" s="76">
        <v>0</v>
      </c>
      <c r="F3760" s="76">
        <v>0</v>
      </c>
    </row>
    <row r="3761" spans="1:6" x14ac:dyDescent="0.2">
      <c r="A3761" s="84">
        <v>3730</v>
      </c>
      <c r="B3761" s="76">
        <v>2516.3892302249305</v>
      </c>
      <c r="C3761" s="76">
        <v>2516.3892302249305</v>
      </c>
      <c r="D3761" s="76">
        <v>0</v>
      </c>
      <c r="E3761" s="76">
        <v>0</v>
      </c>
      <c r="F3761" s="76">
        <v>0</v>
      </c>
    </row>
    <row r="3762" spans="1:6" x14ac:dyDescent="0.2">
      <c r="A3762" s="84">
        <v>3731</v>
      </c>
      <c r="B3762" s="76">
        <v>1172.5206658720035</v>
      </c>
      <c r="C3762" s="76">
        <v>1172.5206658720035</v>
      </c>
      <c r="D3762" s="76">
        <v>0</v>
      </c>
      <c r="E3762" s="76">
        <v>0</v>
      </c>
      <c r="F3762" s="76">
        <v>0</v>
      </c>
    </row>
    <row r="3763" spans="1:6" x14ac:dyDescent="0.2">
      <c r="A3763" s="84">
        <v>3732</v>
      </c>
      <c r="B3763" s="76">
        <v>1283.5545116829489</v>
      </c>
      <c r="C3763" s="76">
        <v>1283.5545116829489</v>
      </c>
      <c r="D3763" s="76">
        <v>0</v>
      </c>
      <c r="E3763" s="76">
        <v>0</v>
      </c>
      <c r="F3763" s="76">
        <v>0</v>
      </c>
    </row>
    <row r="3764" spans="1:6" x14ac:dyDescent="0.2">
      <c r="A3764" s="84">
        <v>3733</v>
      </c>
      <c r="B3764" s="76">
        <v>1999.2577051651269</v>
      </c>
      <c r="C3764" s="76">
        <v>1999.2577051651269</v>
      </c>
      <c r="D3764" s="76">
        <v>0</v>
      </c>
      <c r="E3764" s="76">
        <v>0</v>
      </c>
      <c r="F3764" s="76">
        <v>0</v>
      </c>
    </row>
    <row r="3765" spans="1:6" x14ac:dyDescent="0.2">
      <c r="A3765" s="84">
        <v>3734</v>
      </c>
      <c r="B3765" s="76">
        <v>1845.2430158144607</v>
      </c>
      <c r="C3765" s="76">
        <v>1845.2430158144607</v>
      </c>
      <c r="D3765" s="76">
        <v>0</v>
      </c>
      <c r="E3765" s="76">
        <v>0</v>
      </c>
      <c r="F3765" s="76">
        <v>0</v>
      </c>
    </row>
    <row r="3766" spans="1:6" x14ac:dyDescent="0.2">
      <c r="A3766" s="84">
        <v>3735</v>
      </c>
      <c r="B3766" s="76">
        <v>2033.2842063007392</v>
      </c>
      <c r="C3766" s="76">
        <v>2033.2842063007392</v>
      </c>
      <c r="D3766" s="76">
        <v>0</v>
      </c>
      <c r="E3766" s="76">
        <v>0</v>
      </c>
      <c r="F3766" s="76">
        <v>0</v>
      </c>
    </row>
    <row r="3767" spans="1:6" x14ac:dyDescent="0.2">
      <c r="A3767" s="84">
        <v>3736</v>
      </c>
      <c r="B3767" s="76">
        <v>-155.01534920469385</v>
      </c>
      <c r="C3767" s="76">
        <v>-155.01534920469385</v>
      </c>
      <c r="D3767" s="76">
        <v>0</v>
      </c>
      <c r="E3767" s="76">
        <v>0</v>
      </c>
      <c r="F3767" s="76">
        <v>0</v>
      </c>
    </row>
    <row r="3768" spans="1:6" x14ac:dyDescent="0.2">
      <c r="A3768" s="84">
        <v>3737</v>
      </c>
      <c r="B3768" s="76">
        <v>2709.5882932048398</v>
      </c>
      <c r="C3768" s="76">
        <v>2709.5882932048398</v>
      </c>
      <c r="D3768" s="76">
        <v>0</v>
      </c>
      <c r="E3768" s="76">
        <v>0</v>
      </c>
      <c r="F3768" s="76">
        <v>0</v>
      </c>
    </row>
    <row r="3769" spans="1:6" x14ac:dyDescent="0.2">
      <c r="A3769" s="84">
        <v>3738</v>
      </c>
      <c r="B3769" s="76">
        <v>1185.0567452377554</v>
      </c>
      <c r="C3769" s="76">
        <v>1185.0567452377554</v>
      </c>
      <c r="D3769" s="76">
        <v>0</v>
      </c>
      <c r="E3769" s="76">
        <v>0</v>
      </c>
      <c r="F3769" s="76">
        <v>0</v>
      </c>
    </row>
    <row r="3770" spans="1:6" x14ac:dyDescent="0.2">
      <c r="A3770" s="84">
        <v>3739</v>
      </c>
      <c r="B3770" s="76">
        <v>-29.654555547174368</v>
      </c>
      <c r="C3770" s="76">
        <v>-29.654555547174368</v>
      </c>
      <c r="D3770" s="76">
        <v>0</v>
      </c>
      <c r="E3770" s="76">
        <v>0</v>
      </c>
      <c r="F3770" s="76">
        <v>0</v>
      </c>
    </row>
    <row r="3771" spans="1:6" x14ac:dyDescent="0.2">
      <c r="A3771" s="84">
        <v>3740</v>
      </c>
      <c r="B3771" s="76">
        <v>354.9527019318225</v>
      </c>
      <c r="C3771" s="76">
        <v>354.9527019318225</v>
      </c>
      <c r="D3771" s="76">
        <v>0</v>
      </c>
      <c r="E3771" s="76">
        <v>0</v>
      </c>
      <c r="F3771" s="76">
        <v>0</v>
      </c>
    </row>
    <row r="3772" spans="1:6" x14ac:dyDescent="0.2">
      <c r="A3772" s="84">
        <v>3741</v>
      </c>
      <c r="B3772" s="76">
        <v>1473.1718377012148</v>
      </c>
      <c r="C3772" s="76">
        <v>1473.1718377012148</v>
      </c>
      <c r="D3772" s="76">
        <v>0</v>
      </c>
      <c r="E3772" s="76">
        <v>0</v>
      </c>
      <c r="F3772" s="76">
        <v>0</v>
      </c>
    </row>
    <row r="3773" spans="1:6" x14ac:dyDescent="0.2">
      <c r="A3773" s="84">
        <v>3742</v>
      </c>
      <c r="B3773" s="76">
        <v>1593.1600259162688</v>
      </c>
      <c r="C3773" s="76">
        <v>1593.1600259162688</v>
      </c>
      <c r="D3773" s="76">
        <v>0</v>
      </c>
      <c r="E3773" s="76">
        <v>0</v>
      </c>
      <c r="F3773" s="76">
        <v>0</v>
      </c>
    </row>
    <row r="3774" spans="1:6" x14ac:dyDescent="0.2">
      <c r="A3774" s="84">
        <v>3743</v>
      </c>
      <c r="B3774" s="76">
        <v>1587.7874204738036</v>
      </c>
      <c r="C3774" s="76">
        <v>1587.7874204738036</v>
      </c>
      <c r="D3774" s="76">
        <v>0</v>
      </c>
      <c r="E3774" s="76">
        <v>0</v>
      </c>
      <c r="F3774" s="76">
        <v>0</v>
      </c>
    </row>
    <row r="3775" spans="1:6" x14ac:dyDescent="0.2">
      <c r="A3775" s="84">
        <v>3744</v>
      </c>
      <c r="B3775" s="76">
        <v>1922.2503604897938</v>
      </c>
      <c r="C3775" s="76">
        <v>1922.2503604897938</v>
      </c>
      <c r="D3775" s="76">
        <v>0</v>
      </c>
      <c r="E3775" s="76">
        <v>0</v>
      </c>
      <c r="F3775" s="76">
        <v>0</v>
      </c>
    </row>
    <row r="3776" spans="1:6" x14ac:dyDescent="0.2">
      <c r="A3776" s="84">
        <v>3745</v>
      </c>
      <c r="B3776" s="76">
        <v>1804.2677737043959</v>
      </c>
      <c r="C3776" s="76">
        <v>1804.2677737043959</v>
      </c>
      <c r="D3776" s="76">
        <v>0</v>
      </c>
      <c r="E3776" s="76">
        <v>0</v>
      </c>
      <c r="F3776" s="76">
        <v>0</v>
      </c>
    </row>
    <row r="3777" spans="1:6" x14ac:dyDescent="0.2">
      <c r="A3777" s="84">
        <v>3746</v>
      </c>
      <c r="B3777" s="76">
        <v>2076.0503168916257</v>
      </c>
      <c r="C3777" s="76">
        <v>2076.0503168916257</v>
      </c>
      <c r="D3777" s="76">
        <v>0</v>
      </c>
      <c r="E3777" s="76">
        <v>0</v>
      </c>
      <c r="F3777" s="76">
        <v>0</v>
      </c>
    </row>
    <row r="3778" spans="1:6" x14ac:dyDescent="0.2">
      <c r="A3778" s="84">
        <v>3747</v>
      </c>
      <c r="B3778" s="76">
        <v>2017.1663899733439</v>
      </c>
      <c r="C3778" s="76">
        <v>2017.1663899733439</v>
      </c>
      <c r="D3778" s="76">
        <v>0</v>
      </c>
      <c r="E3778" s="76">
        <v>0</v>
      </c>
      <c r="F3778" s="76">
        <v>0</v>
      </c>
    </row>
    <row r="3779" spans="1:6" x14ac:dyDescent="0.2">
      <c r="A3779" s="84">
        <v>3748</v>
      </c>
      <c r="B3779" s="76">
        <v>1437.3544680847808</v>
      </c>
      <c r="C3779" s="76">
        <v>1437.3544680847808</v>
      </c>
      <c r="D3779" s="76">
        <v>0</v>
      </c>
      <c r="E3779" s="76">
        <v>0</v>
      </c>
      <c r="F3779" s="76">
        <v>0</v>
      </c>
    </row>
    <row r="3780" spans="1:6" x14ac:dyDescent="0.2">
      <c r="A3780" s="84">
        <v>3749</v>
      </c>
      <c r="B3780" s="76">
        <v>292.27230510306299</v>
      </c>
      <c r="C3780" s="76">
        <v>292.27230510306299</v>
      </c>
      <c r="D3780" s="76">
        <v>0</v>
      </c>
      <c r="E3780" s="76">
        <v>0</v>
      </c>
      <c r="F3780" s="76">
        <v>0</v>
      </c>
    </row>
    <row r="3781" spans="1:6" x14ac:dyDescent="0.2">
      <c r="A3781" s="84">
        <v>3750</v>
      </c>
      <c r="B3781" s="76">
        <v>789.70427687382789</v>
      </c>
      <c r="C3781" s="76">
        <v>789.70427687382789</v>
      </c>
      <c r="D3781" s="76">
        <v>0</v>
      </c>
      <c r="E3781" s="76">
        <v>0</v>
      </c>
      <c r="F3781" s="76">
        <v>0</v>
      </c>
    </row>
    <row r="3782" spans="1:6" x14ac:dyDescent="0.2">
      <c r="A3782" s="84">
        <v>3751</v>
      </c>
      <c r="B3782" s="76">
        <v>438.90878758160852</v>
      </c>
      <c r="C3782" s="76">
        <v>438.90878758160852</v>
      </c>
      <c r="D3782" s="76">
        <v>0</v>
      </c>
      <c r="E3782" s="76">
        <v>0</v>
      </c>
      <c r="F3782" s="76">
        <v>0</v>
      </c>
    </row>
    <row r="3783" spans="1:6" x14ac:dyDescent="0.2">
      <c r="A3783" s="84">
        <v>3752</v>
      </c>
      <c r="B3783" s="76">
        <v>532.03394858433694</v>
      </c>
      <c r="C3783" s="76">
        <v>532.03394858433694</v>
      </c>
      <c r="D3783" s="76">
        <v>0</v>
      </c>
      <c r="E3783" s="76">
        <v>0</v>
      </c>
      <c r="F3783" s="76">
        <v>0</v>
      </c>
    </row>
    <row r="3784" spans="1:6" x14ac:dyDescent="0.2">
      <c r="A3784" s="84">
        <v>3753</v>
      </c>
      <c r="B3784" s="76">
        <v>2654.0713702993671</v>
      </c>
      <c r="C3784" s="76">
        <v>2654.0713702993671</v>
      </c>
      <c r="D3784" s="76">
        <v>0</v>
      </c>
      <c r="E3784" s="76">
        <v>0</v>
      </c>
      <c r="F3784" s="76">
        <v>0</v>
      </c>
    </row>
    <row r="3785" spans="1:6" x14ac:dyDescent="0.2">
      <c r="A3785" s="84">
        <v>3754</v>
      </c>
      <c r="B3785" s="76">
        <v>3427.0823551678395</v>
      </c>
      <c r="C3785" s="76">
        <v>3427.0823551678395</v>
      </c>
      <c r="D3785" s="76">
        <v>0</v>
      </c>
      <c r="E3785" s="76">
        <v>0</v>
      </c>
      <c r="F3785" s="76">
        <v>0</v>
      </c>
    </row>
    <row r="3786" spans="1:6" x14ac:dyDescent="0.2">
      <c r="A3786" s="84">
        <v>3755</v>
      </c>
      <c r="B3786" s="76">
        <v>2020.7481269349873</v>
      </c>
      <c r="C3786" s="76">
        <v>2020.7481269349873</v>
      </c>
      <c r="D3786" s="76">
        <v>0</v>
      </c>
      <c r="E3786" s="76">
        <v>0</v>
      </c>
      <c r="F3786" s="76">
        <v>0</v>
      </c>
    </row>
    <row r="3787" spans="1:6" x14ac:dyDescent="0.2">
      <c r="A3787" s="84">
        <v>3756</v>
      </c>
      <c r="B3787" s="76">
        <v>1224.4558518158328</v>
      </c>
      <c r="C3787" s="76">
        <v>1224.4558518158328</v>
      </c>
      <c r="D3787" s="76">
        <v>0</v>
      </c>
      <c r="E3787" s="76">
        <v>0</v>
      </c>
      <c r="F3787" s="76">
        <v>0</v>
      </c>
    </row>
    <row r="3788" spans="1:6" x14ac:dyDescent="0.2">
      <c r="A3788" s="84">
        <v>3757</v>
      </c>
      <c r="B3788" s="76">
        <v>3156.8759475125962</v>
      </c>
      <c r="C3788" s="76">
        <v>3156.8759475125962</v>
      </c>
      <c r="D3788" s="76">
        <v>0</v>
      </c>
      <c r="E3788" s="76">
        <v>0</v>
      </c>
      <c r="F3788" s="76">
        <v>0</v>
      </c>
    </row>
    <row r="3789" spans="1:6" x14ac:dyDescent="0.2">
      <c r="A3789" s="84">
        <v>3758</v>
      </c>
      <c r="B3789" s="76">
        <v>-409.10394053254095</v>
      </c>
      <c r="C3789" s="76">
        <v>-409.10394053254095</v>
      </c>
      <c r="D3789" s="76">
        <v>0</v>
      </c>
      <c r="E3789" s="76">
        <v>0</v>
      </c>
      <c r="F3789" s="76">
        <v>0</v>
      </c>
    </row>
    <row r="3790" spans="1:6" x14ac:dyDescent="0.2">
      <c r="A3790" s="84">
        <v>3759</v>
      </c>
      <c r="B3790" s="76">
        <v>2260.5097704162608</v>
      </c>
      <c r="C3790" s="76">
        <v>2260.5097704162608</v>
      </c>
      <c r="D3790" s="76">
        <v>0</v>
      </c>
      <c r="E3790" s="76">
        <v>0</v>
      </c>
      <c r="F3790" s="76">
        <v>0</v>
      </c>
    </row>
    <row r="3791" spans="1:6" x14ac:dyDescent="0.2">
      <c r="A3791" s="84">
        <v>3760</v>
      </c>
      <c r="B3791" s="76">
        <v>1677.1161115660552</v>
      </c>
      <c r="C3791" s="76">
        <v>1677.1161115660552</v>
      </c>
      <c r="D3791" s="76">
        <v>0</v>
      </c>
      <c r="E3791" s="76">
        <v>0</v>
      </c>
      <c r="F3791" s="76">
        <v>0</v>
      </c>
    </row>
    <row r="3792" spans="1:6" x14ac:dyDescent="0.2">
      <c r="A3792" s="84">
        <v>3761</v>
      </c>
      <c r="B3792" s="76">
        <v>433.75091508797777</v>
      </c>
      <c r="C3792" s="76">
        <v>433.75091508797777</v>
      </c>
      <c r="D3792" s="76">
        <v>0</v>
      </c>
      <c r="E3792" s="76">
        <v>0</v>
      </c>
      <c r="F3792" s="76">
        <v>0</v>
      </c>
    </row>
    <row r="3793" spans="1:6" x14ac:dyDescent="0.2">
      <c r="A3793" s="84">
        <v>3762</v>
      </c>
      <c r="B3793" s="76">
        <v>952.45857567976873</v>
      </c>
      <c r="C3793" s="76">
        <v>952.45857567976873</v>
      </c>
      <c r="D3793" s="76">
        <v>0</v>
      </c>
      <c r="E3793" s="76">
        <v>0</v>
      </c>
      <c r="F3793" s="76">
        <v>0</v>
      </c>
    </row>
    <row r="3794" spans="1:6" x14ac:dyDescent="0.2">
      <c r="A3794" s="84">
        <v>3763</v>
      </c>
      <c r="B3794" s="76">
        <v>2587.8092365089642</v>
      </c>
      <c r="C3794" s="76">
        <v>2587.8092365089642</v>
      </c>
      <c r="D3794" s="76">
        <v>0</v>
      </c>
      <c r="E3794" s="76">
        <v>0</v>
      </c>
      <c r="F3794" s="76">
        <v>0</v>
      </c>
    </row>
    <row r="3795" spans="1:6" x14ac:dyDescent="0.2">
      <c r="A3795" s="84">
        <v>3764</v>
      </c>
      <c r="B3795" s="76">
        <v>2913.5325670696793</v>
      </c>
      <c r="C3795" s="76">
        <v>2913.5325670696793</v>
      </c>
      <c r="D3795" s="76">
        <v>0</v>
      </c>
      <c r="E3795" s="76">
        <v>0</v>
      </c>
      <c r="F3795" s="76">
        <v>0</v>
      </c>
    </row>
    <row r="3796" spans="1:6" x14ac:dyDescent="0.2">
      <c r="A3796" s="84">
        <v>3765</v>
      </c>
      <c r="B3796" s="76">
        <v>1249.5280105473366</v>
      </c>
      <c r="C3796" s="76">
        <v>1249.5280105473366</v>
      </c>
      <c r="D3796" s="76">
        <v>0</v>
      </c>
      <c r="E3796" s="76">
        <v>0</v>
      </c>
      <c r="F3796" s="76">
        <v>0</v>
      </c>
    </row>
    <row r="3797" spans="1:6" x14ac:dyDescent="0.2">
      <c r="A3797" s="84">
        <v>3766</v>
      </c>
      <c r="B3797" s="76">
        <v>1331.9079606651349</v>
      </c>
      <c r="C3797" s="76">
        <v>1331.9079606651349</v>
      </c>
      <c r="D3797" s="76">
        <v>0</v>
      </c>
      <c r="E3797" s="76">
        <v>0</v>
      </c>
      <c r="F3797" s="76">
        <v>0</v>
      </c>
    </row>
    <row r="3798" spans="1:6" x14ac:dyDescent="0.2">
      <c r="A3798" s="84">
        <v>3767</v>
      </c>
      <c r="B3798" s="76">
        <v>503.38005289118973</v>
      </c>
      <c r="C3798" s="76">
        <v>503.38005289118973</v>
      </c>
      <c r="D3798" s="76">
        <v>0</v>
      </c>
      <c r="E3798" s="76">
        <v>0</v>
      </c>
      <c r="F3798" s="76">
        <v>0</v>
      </c>
    </row>
    <row r="3799" spans="1:6" x14ac:dyDescent="0.2">
      <c r="A3799" s="84">
        <v>3768</v>
      </c>
      <c r="B3799" s="76">
        <v>213.47409194690817</v>
      </c>
      <c r="C3799" s="76">
        <v>213.47409194690817</v>
      </c>
      <c r="D3799" s="76">
        <v>0</v>
      </c>
      <c r="E3799" s="76">
        <v>0</v>
      </c>
      <c r="F3799" s="76">
        <v>0</v>
      </c>
    </row>
    <row r="3800" spans="1:6" x14ac:dyDescent="0.2">
      <c r="A3800" s="84">
        <v>3769</v>
      </c>
      <c r="B3800" s="76">
        <v>1967.0220725103363</v>
      </c>
      <c r="C3800" s="76">
        <v>1967.0220725103363</v>
      </c>
      <c r="D3800" s="76">
        <v>0</v>
      </c>
      <c r="E3800" s="76">
        <v>0</v>
      </c>
      <c r="F3800" s="76">
        <v>0</v>
      </c>
    </row>
    <row r="3801" spans="1:6" x14ac:dyDescent="0.2">
      <c r="A3801" s="84">
        <v>3770</v>
      </c>
      <c r="B3801" s="76">
        <v>555.31523883501904</v>
      </c>
      <c r="C3801" s="76">
        <v>555.31523883501904</v>
      </c>
      <c r="D3801" s="76">
        <v>0</v>
      </c>
      <c r="E3801" s="76">
        <v>0</v>
      </c>
      <c r="F3801" s="76">
        <v>0</v>
      </c>
    </row>
    <row r="3802" spans="1:6" x14ac:dyDescent="0.2">
      <c r="A3802" s="84">
        <v>3771</v>
      </c>
      <c r="B3802" s="76">
        <v>893.57464876148697</v>
      </c>
      <c r="C3802" s="76">
        <v>893.57464876148697</v>
      </c>
      <c r="D3802" s="76">
        <v>0</v>
      </c>
      <c r="E3802" s="76">
        <v>0</v>
      </c>
      <c r="F3802" s="76">
        <v>0</v>
      </c>
    </row>
    <row r="3803" spans="1:6" x14ac:dyDescent="0.2">
      <c r="A3803" s="84">
        <v>3772</v>
      </c>
      <c r="B3803" s="76">
        <v>1176.1024028336469</v>
      </c>
      <c r="C3803" s="76">
        <v>1176.1024028336469</v>
      </c>
      <c r="D3803" s="76">
        <v>0</v>
      </c>
      <c r="E3803" s="76">
        <v>0</v>
      </c>
      <c r="F3803" s="76">
        <v>0</v>
      </c>
    </row>
    <row r="3804" spans="1:6" x14ac:dyDescent="0.2">
      <c r="A3804" s="84">
        <v>3773</v>
      </c>
      <c r="B3804" s="76">
        <v>-1096.1532383215717</v>
      </c>
      <c r="C3804" s="76">
        <v>-1096.1532383215717</v>
      </c>
      <c r="D3804" s="76">
        <v>0</v>
      </c>
      <c r="E3804" s="76">
        <v>0</v>
      </c>
      <c r="F3804" s="76">
        <v>0</v>
      </c>
    </row>
    <row r="3805" spans="1:6" x14ac:dyDescent="0.2">
      <c r="A3805" s="84">
        <v>3774</v>
      </c>
      <c r="B3805" s="76">
        <v>-1663.2143478955481</v>
      </c>
      <c r="C3805" s="76">
        <v>-1663.2143478955481</v>
      </c>
      <c r="D3805" s="76">
        <v>0</v>
      </c>
      <c r="E3805" s="76">
        <v>0</v>
      </c>
      <c r="F3805" s="76">
        <v>0</v>
      </c>
    </row>
    <row r="3806" spans="1:6" x14ac:dyDescent="0.2">
      <c r="A3806" s="84">
        <v>3775</v>
      </c>
      <c r="B3806" s="76">
        <v>-704.38250691928761</v>
      </c>
      <c r="C3806" s="76">
        <v>-704.38250691928761</v>
      </c>
      <c r="D3806" s="76">
        <v>0</v>
      </c>
      <c r="E3806" s="76">
        <v>0</v>
      </c>
      <c r="F3806" s="76">
        <v>0</v>
      </c>
    </row>
    <row r="3807" spans="1:6" x14ac:dyDescent="0.2">
      <c r="A3807" s="84">
        <v>3776</v>
      </c>
      <c r="B3807" s="76">
        <v>-1287.5614328206598</v>
      </c>
      <c r="C3807" s="76">
        <v>-1287.5614328206598</v>
      </c>
      <c r="D3807" s="76">
        <v>0</v>
      </c>
      <c r="E3807" s="76">
        <v>0</v>
      </c>
      <c r="F3807" s="76">
        <v>0</v>
      </c>
    </row>
    <row r="3808" spans="1:6" x14ac:dyDescent="0.2">
      <c r="A3808" s="84">
        <v>3777</v>
      </c>
      <c r="B3808" s="76">
        <v>131.30887477794431</v>
      </c>
      <c r="C3808" s="76">
        <v>131.30887477794431</v>
      </c>
      <c r="D3808" s="76">
        <v>0</v>
      </c>
      <c r="E3808" s="76">
        <v>0</v>
      </c>
      <c r="F3808" s="76">
        <v>0</v>
      </c>
    </row>
    <row r="3809" spans="1:6" x14ac:dyDescent="0.2">
      <c r="A3809" s="84">
        <v>3778</v>
      </c>
      <c r="B3809" s="76">
        <v>65.046740987541398</v>
      </c>
      <c r="C3809" s="76">
        <v>65.046740987541398</v>
      </c>
      <c r="D3809" s="76">
        <v>0</v>
      </c>
      <c r="E3809" s="76">
        <v>0</v>
      </c>
      <c r="F3809" s="76">
        <v>0</v>
      </c>
    </row>
    <row r="3810" spans="1:6" x14ac:dyDescent="0.2">
      <c r="A3810" s="84">
        <v>3779</v>
      </c>
      <c r="B3810" s="76">
        <v>2999.4942541491209</v>
      </c>
      <c r="C3810" s="76">
        <v>2999.4942541491209</v>
      </c>
      <c r="D3810" s="76">
        <v>0</v>
      </c>
      <c r="E3810" s="76">
        <v>0</v>
      </c>
      <c r="F3810" s="76">
        <v>0</v>
      </c>
    </row>
    <row r="3811" spans="1:6" x14ac:dyDescent="0.2">
      <c r="A3811" s="84">
        <v>3780</v>
      </c>
      <c r="B3811" s="76">
        <v>1446.3088104888893</v>
      </c>
      <c r="C3811" s="76">
        <v>1446.3088104888893</v>
      </c>
      <c r="D3811" s="76">
        <v>0</v>
      </c>
      <c r="E3811" s="76">
        <v>0</v>
      </c>
      <c r="F3811" s="76">
        <v>0</v>
      </c>
    </row>
    <row r="3812" spans="1:6" x14ac:dyDescent="0.2">
      <c r="A3812" s="84">
        <v>3781</v>
      </c>
      <c r="B3812" s="76">
        <v>456.81747238982553</v>
      </c>
      <c r="C3812" s="76">
        <v>456.81747238982553</v>
      </c>
      <c r="D3812" s="76">
        <v>0</v>
      </c>
      <c r="E3812" s="76">
        <v>0</v>
      </c>
      <c r="F3812" s="76">
        <v>0</v>
      </c>
    </row>
    <row r="3813" spans="1:6" x14ac:dyDescent="0.2">
      <c r="A3813" s="84">
        <v>3782</v>
      </c>
      <c r="B3813" s="76">
        <v>2702.424819281553</v>
      </c>
      <c r="C3813" s="76">
        <v>2702.424819281553</v>
      </c>
      <c r="D3813" s="76">
        <v>0</v>
      </c>
      <c r="E3813" s="76">
        <v>0</v>
      </c>
      <c r="F3813" s="76">
        <v>0</v>
      </c>
    </row>
    <row r="3814" spans="1:6" x14ac:dyDescent="0.2">
      <c r="A3814" s="84">
        <v>3783</v>
      </c>
      <c r="B3814" s="76">
        <v>2405.3553844139851</v>
      </c>
      <c r="C3814" s="76">
        <v>2405.3553844139851</v>
      </c>
      <c r="D3814" s="76">
        <v>0</v>
      </c>
      <c r="E3814" s="76">
        <v>0</v>
      </c>
      <c r="F3814" s="76">
        <v>0</v>
      </c>
    </row>
    <row r="3815" spans="1:6" x14ac:dyDescent="0.2">
      <c r="A3815" s="84">
        <v>3784</v>
      </c>
      <c r="B3815" s="76">
        <v>297.64491054552809</v>
      </c>
      <c r="C3815" s="76">
        <v>297.64491054552809</v>
      </c>
      <c r="D3815" s="76">
        <v>0</v>
      </c>
      <c r="E3815" s="76">
        <v>0</v>
      </c>
      <c r="F3815" s="76">
        <v>0</v>
      </c>
    </row>
    <row r="3816" spans="1:6" x14ac:dyDescent="0.2">
      <c r="A3816" s="84">
        <v>3785</v>
      </c>
      <c r="B3816" s="76">
        <v>966.78552352634233</v>
      </c>
      <c r="C3816" s="76">
        <v>966.78552352634233</v>
      </c>
      <c r="D3816" s="76">
        <v>0</v>
      </c>
      <c r="E3816" s="76">
        <v>0</v>
      </c>
      <c r="F3816" s="76">
        <v>0</v>
      </c>
    </row>
    <row r="3817" spans="1:6" x14ac:dyDescent="0.2">
      <c r="A3817" s="84">
        <v>3786</v>
      </c>
      <c r="B3817" s="76">
        <v>1254.9006159898017</v>
      </c>
      <c r="C3817" s="76">
        <v>1254.9006159898017</v>
      </c>
      <c r="D3817" s="76">
        <v>0</v>
      </c>
      <c r="E3817" s="76">
        <v>0</v>
      </c>
      <c r="F3817" s="76">
        <v>0</v>
      </c>
    </row>
    <row r="3818" spans="1:6" x14ac:dyDescent="0.2">
      <c r="A3818" s="84">
        <v>3787</v>
      </c>
      <c r="B3818" s="76">
        <v>-722.07645877867026</v>
      </c>
      <c r="C3818" s="76">
        <v>-722.07645877867026</v>
      </c>
      <c r="D3818" s="76">
        <v>0</v>
      </c>
      <c r="E3818" s="76">
        <v>0</v>
      </c>
      <c r="F3818" s="76">
        <v>0</v>
      </c>
    </row>
    <row r="3819" spans="1:6" x14ac:dyDescent="0.2">
      <c r="A3819" s="84">
        <v>3788</v>
      </c>
      <c r="B3819" s="76">
        <v>1102.8915280687916</v>
      </c>
      <c r="C3819" s="76">
        <v>1102.8915280687916</v>
      </c>
      <c r="D3819" s="76">
        <v>0</v>
      </c>
      <c r="E3819" s="76">
        <v>0</v>
      </c>
      <c r="F3819" s="76">
        <v>0</v>
      </c>
    </row>
    <row r="3820" spans="1:6" x14ac:dyDescent="0.2">
      <c r="A3820" s="84">
        <v>3789</v>
      </c>
      <c r="B3820" s="76">
        <v>365.69791281675271</v>
      </c>
      <c r="C3820" s="76">
        <v>365.69791281675271</v>
      </c>
      <c r="D3820" s="76">
        <v>0</v>
      </c>
      <c r="E3820" s="76">
        <v>0</v>
      </c>
      <c r="F3820" s="76">
        <v>0</v>
      </c>
    </row>
    <row r="3821" spans="1:6" x14ac:dyDescent="0.2">
      <c r="A3821" s="84">
        <v>3790</v>
      </c>
      <c r="B3821" s="76">
        <v>2707.7974247240181</v>
      </c>
      <c r="C3821" s="76">
        <v>2707.7974247240181</v>
      </c>
      <c r="D3821" s="76">
        <v>0</v>
      </c>
      <c r="E3821" s="76">
        <v>0</v>
      </c>
      <c r="F3821" s="76">
        <v>0</v>
      </c>
    </row>
    <row r="3822" spans="1:6" x14ac:dyDescent="0.2">
      <c r="A3822" s="84">
        <v>3791</v>
      </c>
      <c r="B3822" s="76">
        <v>-400.14959812843244</v>
      </c>
      <c r="C3822" s="76">
        <v>-400.14959812843244</v>
      </c>
      <c r="D3822" s="76">
        <v>0</v>
      </c>
      <c r="E3822" s="76">
        <v>0</v>
      </c>
      <c r="F3822" s="76">
        <v>0</v>
      </c>
    </row>
    <row r="3823" spans="1:6" x14ac:dyDescent="0.2">
      <c r="A3823" s="84">
        <v>3792</v>
      </c>
      <c r="B3823" s="76">
        <v>-563.11862988320763</v>
      </c>
      <c r="C3823" s="76">
        <v>-563.11862988320763</v>
      </c>
      <c r="D3823" s="76">
        <v>0</v>
      </c>
      <c r="E3823" s="76">
        <v>0</v>
      </c>
      <c r="F3823" s="76">
        <v>0</v>
      </c>
    </row>
    <row r="3824" spans="1:6" x14ac:dyDescent="0.2">
      <c r="A3824" s="84">
        <v>3793</v>
      </c>
      <c r="B3824" s="76">
        <v>1011.5572355468848</v>
      </c>
      <c r="C3824" s="76">
        <v>1011.5572355468848</v>
      </c>
      <c r="D3824" s="76">
        <v>0</v>
      </c>
      <c r="E3824" s="76">
        <v>0</v>
      </c>
      <c r="F3824" s="76">
        <v>0</v>
      </c>
    </row>
    <row r="3825" spans="1:6" x14ac:dyDescent="0.2">
      <c r="A3825" s="84">
        <v>3794</v>
      </c>
      <c r="B3825" s="76">
        <v>-1139.1340818612925</v>
      </c>
      <c r="C3825" s="76">
        <v>-1139.1340818612925</v>
      </c>
      <c r="D3825" s="76">
        <v>0</v>
      </c>
      <c r="E3825" s="76">
        <v>0</v>
      </c>
      <c r="F3825" s="76">
        <v>0</v>
      </c>
    </row>
    <row r="3826" spans="1:6" x14ac:dyDescent="0.2">
      <c r="A3826" s="84">
        <v>3795</v>
      </c>
      <c r="B3826" s="76">
        <v>1144.0815031276911</v>
      </c>
      <c r="C3826" s="76">
        <v>1144.0815031276911</v>
      </c>
      <c r="D3826" s="76">
        <v>0</v>
      </c>
      <c r="E3826" s="76">
        <v>0</v>
      </c>
      <c r="F3826" s="76">
        <v>0</v>
      </c>
    </row>
    <row r="3827" spans="1:6" x14ac:dyDescent="0.2">
      <c r="A3827" s="84">
        <v>3796</v>
      </c>
      <c r="B3827" s="76">
        <v>353.1618334510008</v>
      </c>
      <c r="C3827" s="76">
        <v>353.1618334510008</v>
      </c>
      <c r="D3827" s="76">
        <v>0</v>
      </c>
      <c r="E3827" s="76">
        <v>0</v>
      </c>
      <c r="F3827" s="76">
        <v>0</v>
      </c>
    </row>
    <row r="3828" spans="1:6" x14ac:dyDescent="0.2">
      <c r="A3828" s="84">
        <v>3797</v>
      </c>
      <c r="B3828" s="76">
        <v>-416.05268150699339</v>
      </c>
      <c r="C3828" s="76">
        <v>-416.05268150699339</v>
      </c>
      <c r="D3828" s="76">
        <v>0</v>
      </c>
      <c r="E3828" s="76">
        <v>0</v>
      </c>
      <c r="F3828" s="76">
        <v>0</v>
      </c>
    </row>
    <row r="3829" spans="1:6" x14ac:dyDescent="0.2">
      <c r="A3829" s="84">
        <v>3798</v>
      </c>
      <c r="B3829" s="76">
        <v>-443.13044166815325</v>
      </c>
      <c r="C3829" s="76">
        <v>-443.13044166815325</v>
      </c>
      <c r="D3829" s="76">
        <v>0</v>
      </c>
      <c r="E3829" s="76">
        <v>0</v>
      </c>
      <c r="F3829" s="76">
        <v>0</v>
      </c>
    </row>
    <row r="3830" spans="1:6" x14ac:dyDescent="0.2">
      <c r="A3830" s="84">
        <v>3799</v>
      </c>
      <c r="B3830" s="76">
        <v>104.44584756561881</v>
      </c>
      <c r="C3830" s="76">
        <v>104.44584756561881</v>
      </c>
      <c r="D3830" s="76">
        <v>0</v>
      </c>
      <c r="E3830" s="76">
        <v>0</v>
      </c>
      <c r="F3830" s="76">
        <v>0</v>
      </c>
    </row>
    <row r="3831" spans="1:6" x14ac:dyDescent="0.2">
      <c r="A3831" s="84">
        <v>3800</v>
      </c>
      <c r="B3831" s="76">
        <v>-673.9377427453187</v>
      </c>
      <c r="C3831" s="76">
        <v>-673.9377427453187</v>
      </c>
      <c r="D3831" s="76">
        <v>0</v>
      </c>
      <c r="E3831" s="76">
        <v>0</v>
      </c>
      <c r="F3831" s="76">
        <v>0</v>
      </c>
    </row>
    <row r="3832" spans="1:6" x14ac:dyDescent="0.2">
      <c r="A3832" s="84">
        <v>3801</v>
      </c>
      <c r="B3832" s="76">
        <v>1807.8495106660394</v>
      </c>
      <c r="C3832" s="76">
        <v>1807.8495106660394</v>
      </c>
      <c r="D3832" s="76">
        <v>0</v>
      </c>
      <c r="E3832" s="76">
        <v>0</v>
      </c>
      <c r="F3832" s="76">
        <v>0</v>
      </c>
    </row>
    <row r="3833" spans="1:6" x14ac:dyDescent="0.2">
      <c r="A3833" s="84">
        <v>3802</v>
      </c>
      <c r="B3833" s="76">
        <v>592.92347693227475</v>
      </c>
      <c r="C3833" s="76">
        <v>592.92347693227475</v>
      </c>
      <c r="D3833" s="76">
        <v>0</v>
      </c>
      <c r="E3833" s="76">
        <v>0</v>
      </c>
      <c r="F3833" s="76">
        <v>0</v>
      </c>
    </row>
    <row r="3834" spans="1:6" x14ac:dyDescent="0.2">
      <c r="A3834" s="84">
        <v>3803</v>
      </c>
      <c r="B3834" s="76">
        <v>870.29335851080441</v>
      </c>
      <c r="C3834" s="76">
        <v>870.29335851080441</v>
      </c>
      <c r="D3834" s="76">
        <v>0</v>
      </c>
      <c r="E3834" s="76">
        <v>0</v>
      </c>
      <c r="F3834" s="76">
        <v>0</v>
      </c>
    </row>
    <row r="3835" spans="1:6" x14ac:dyDescent="0.2">
      <c r="A3835" s="84">
        <v>3804</v>
      </c>
      <c r="B3835" s="76">
        <v>1534.0613660491526</v>
      </c>
      <c r="C3835" s="76">
        <v>1534.0613660491526</v>
      </c>
      <c r="D3835" s="76">
        <v>0</v>
      </c>
      <c r="E3835" s="76">
        <v>0</v>
      </c>
      <c r="F3835" s="76">
        <v>0</v>
      </c>
    </row>
    <row r="3836" spans="1:6" x14ac:dyDescent="0.2">
      <c r="A3836" s="84">
        <v>3805</v>
      </c>
      <c r="B3836" s="76">
        <v>-42.405367861760624</v>
      </c>
      <c r="C3836" s="76">
        <v>-42.405367861760624</v>
      </c>
      <c r="D3836" s="76">
        <v>0</v>
      </c>
      <c r="E3836" s="76">
        <v>0</v>
      </c>
      <c r="F3836" s="76">
        <v>0</v>
      </c>
    </row>
    <row r="3837" spans="1:6" x14ac:dyDescent="0.2">
      <c r="A3837" s="84">
        <v>3806</v>
      </c>
      <c r="B3837" s="76">
        <v>2387.4466996057681</v>
      </c>
      <c r="C3837" s="76">
        <v>2387.4466996057681</v>
      </c>
      <c r="D3837" s="76">
        <v>0</v>
      </c>
      <c r="E3837" s="76">
        <v>0</v>
      </c>
      <c r="F3837" s="76">
        <v>0</v>
      </c>
    </row>
    <row r="3838" spans="1:6" x14ac:dyDescent="0.2">
      <c r="A3838" s="84">
        <v>3807</v>
      </c>
      <c r="B3838" s="76">
        <v>1381.8375451793081</v>
      </c>
      <c r="C3838" s="76">
        <v>1381.8375451793081</v>
      </c>
      <c r="D3838" s="76">
        <v>0</v>
      </c>
      <c r="E3838" s="76">
        <v>0</v>
      </c>
      <c r="F3838" s="76">
        <v>0</v>
      </c>
    </row>
    <row r="3839" spans="1:6" x14ac:dyDescent="0.2">
      <c r="A3839" s="84">
        <v>3808</v>
      </c>
      <c r="B3839" s="76">
        <v>1811.2165146788479</v>
      </c>
      <c r="C3839" s="76">
        <v>1811.2165146788479</v>
      </c>
      <c r="D3839" s="76">
        <v>0</v>
      </c>
      <c r="E3839" s="76">
        <v>0</v>
      </c>
      <c r="F3839" s="76">
        <v>0</v>
      </c>
    </row>
    <row r="3840" spans="1:6" x14ac:dyDescent="0.2">
      <c r="A3840" s="84">
        <v>3809</v>
      </c>
      <c r="B3840" s="76">
        <v>1117.2184759153652</v>
      </c>
      <c r="C3840" s="76">
        <v>1117.2184759153652</v>
      </c>
      <c r="D3840" s="76">
        <v>0</v>
      </c>
      <c r="E3840" s="76">
        <v>0</v>
      </c>
      <c r="F3840" s="76">
        <v>0</v>
      </c>
    </row>
    <row r="3841" spans="1:6" x14ac:dyDescent="0.2">
      <c r="A3841" s="84">
        <v>3810</v>
      </c>
      <c r="B3841" s="76">
        <v>1485.7079170669667</v>
      </c>
      <c r="C3841" s="76">
        <v>1485.7079170669667</v>
      </c>
      <c r="D3841" s="76">
        <v>0</v>
      </c>
      <c r="E3841" s="76">
        <v>0</v>
      </c>
      <c r="F3841" s="76">
        <v>0</v>
      </c>
    </row>
    <row r="3842" spans="1:6" x14ac:dyDescent="0.2">
      <c r="A3842" s="84">
        <v>3811</v>
      </c>
      <c r="B3842" s="76">
        <v>-190.83271882112786</v>
      </c>
      <c r="C3842" s="76">
        <v>-190.83271882112786</v>
      </c>
      <c r="D3842" s="76">
        <v>0</v>
      </c>
      <c r="E3842" s="76">
        <v>0</v>
      </c>
      <c r="F3842" s="76">
        <v>0</v>
      </c>
    </row>
    <row r="3843" spans="1:6" x14ac:dyDescent="0.2">
      <c r="A3843" s="84">
        <v>3812</v>
      </c>
      <c r="B3843" s="76">
        <v>1397.9553615067034</v>
      </c>
      <c r="C3843" s="76">
        <v>1397.9553615067034</v>
      </c>
      <c r="D3843" s="76">
        <v>0</v>
      </c>
      <c r="E3843" s="76">
        <v>0</v>
      </c>
      <c r="F3843" s="76">
        <v>0</v>
      </c>
    </row>
    <row r="3844" spans="1:6" x14ac:dyDescent="0.2">
      <c r="A3844" s="84">
        <v>3813</v>
      </c>
      <c r="B3844" s="76">
        <v>2357.2166683806331</v>
      </c>
      <c r="C3844" s="76">
        <v>2357.2166683806331</v>
      </c>
      <c r="D3844" s="76">
        <v>0</v>
      </c>
      <c r="E3844" s="76">
        <v>0</v>
      </c>
      <c r="F3844" s="76">
        <v>0</v>
      </c>
    </row>
    <row r="3845" spans="1:6" x14ac:dyDescent="0.2">
      <c r="A3845" s="84">
        <v>3814</v>
      </c>
      <c r="B3845" s="76">
        <v>1288.927117125414</v>
      </c>
      <c r="C3845" s="76">
        <v>1288.927117125414</v>
      </c>
      <c r="D3845" s="76">
        <v>0</v>
      </c>
      <c r="E3845" s="76">
        <v>0</v>
      </c>
      <c r="F3845" s="76">
        <v>0</v>
      </c>
    </row>
    <row r="3846" spans="1:6" x14ac:dyDescent="0.2">
      <c r="A3846" s="84">
        <v>3815</v>
      </c>
      <c r="B3846" s="76">
        <v>378.23399218250461</v>
      </c>
      <c r="C3846" s="76">
        <v>378.23399218250461</v>
      </c>
      <c r="D3846" s="76">
        <v>0</v>
      </c>
      <c r="E3846" s="76">
        <v>0</v>
      </c>
      <c r="F3846" s="76">
        <v>0</v>
      </c>
    </row>
    <row r="3847" spans="1:6" x14ac:dyDescent="0.2">
      <c r="A3847" s="84">
        <v>3816</v>
      </c>
      <c r="B3847" s="76">
        <v>1707.5608757400241</v>
      </c>
      <c r="C3847" s="76">
        <v>1707.5608757400241</v>
      </c>
      <c r="D3847" s="76">
        <v>0</v>
      </c>
      <c r="E3847" s="76">
        <v>0</v>
      </c>
      <c r="F3847" s="76">
        <v>0</v>
      </c>
    </row>
    <row r="3848" spans="1:6" x14ac:dyDescent="0.2">
      <c r="A3848" s="84">
        <v>3817</v>
      </c>
      <c r="B3848" s="76">
        <v>1906.3472771112333</v>
      </c>
      <c r="C3848" s="76">
        <v>1906.3472771112333</v>
      </c>
      <c r="D3848" s="76">
        <v>0</v>
      </c>
      <c r="E3848" s="76">
        <v>0</v>
      </c>
      <c r="F3848" s="76">
        <v>0</v>
      </c>
    </row>
    <row r="3849" spans="1:6" x14ac:dyDescent="0.2">
      <c r="A3849" s="84">
        <v>3818</v>
      </c>
      <c r="B3849" s="76">
        <v>695.00298033911213</v>
      </c>
      <c r="C3849" s="76">
        <v>695.00298033911213</v>
      </c>
      <c r="D3849" s="76">
        <v>0</v>
      </c>
      <c r="E3849" s="76">
        <v>0</v>
      </c>
      <c r="F3849" s="76">
        <v>0</v>
      </c>
    </row>
    <row r="3850" spans="1:6" x14ac:dyDescent="0.2">
      <c r="A3850" s="84">
        <v>3819</v>
      </c>
      <c r="B3850" s="76">
        <v>1328.3262237034915</v>
      </c>
      <c r="C3850" s="76">
        <v>1328.3262237034915</v>
      </c>
      <c r="D3850" s="76">
        <v>0</v>
      </c>
      <c r="E3850" s="76">
        <v>0</v>
      </c>
      <c r="F3850" s="76">
        <v>0</v>
      </c>
    </row>
    <row r="3851" spans="1:6" x14ac:dyDescent="0.2">
      <c r="A3851" s="84">
        <v>3820</v>
      </c>
      <c r="B3851" s="76">
        <v>673.51255856925172</v>
      </c>
      <c r="C3851" s="76">
        <v>673.51255856925172</v>
      </c>
      <c r="D3851" s="76">
        <v>0</v>
      </c>
      <c r="E3851" s="76">
        <v>0</v>
      </c>
      <c r="F3851" s="76">
        <v>0</v>
      </c>
    </row>
    <row r="3852" spans="1:6" x14ac:dyDescent="0.2">
      <c r="A3852" s="84">
        <v>3821</v>
      </c>
      <c r="B3852" s="76">
        <v>172.49884983684342</v>
      </c>
      <c r="C3852" s="76">
        <v>172.49884983684342</v>
      </c>
      <c r="D3852" s="76">
        <v>0</v>
      </c>
      <c r="E3852" s="76">
        <v>0</v>
      </c>
      <c r="F3852" s="76">
        <v>0</v>
      </c>
    </row>
    <row r="3853" spans="1:6" x14ac:dyDescent="0.2">
      <c r="A3853" s="84">
        <v>3822</v>
      </c>
      <c r="B3853" s="76">
        <v>707.32432675602968</v>
      </c>
      <c r="C3853" s="76">
        <v>707.32432675602968</v>
      </c>
      <c r="D3853" s="76">
        <v>0</v>
      </c>
      <c r="E3853" s="76">
        <v>0</v>
      </c>
      <c r="F3853" s="76">
        <v>0</v>
      </c>
    </row>
    <row r="3854" spans="1:6" x14ac:dyDescent="0.2">
      <c r="A3854" s="84">
        <v>3823</v>
      </c>
      <c r="B3854" s="76">
        <v>324.5079377578536</v>
      </c>
      <c r="C3854" s="76">
        <v>324.5079377578536</v>
      </c>
      <c r="D3854" s="76">
        <v>0</v>
      </c>
      <c r="E3854" s="76">
        <v>0</v>
      </c>
      <c r="F3854" s="76">
        <v>0</v>
      </c>
    </row>
    <row r="3855" spans="1:6" x14ac:dyDescent="0.2">
      <c r="A3855" s="84">
        <v>3824</v>
      </c>
      <c r="B3855" s="76">
        <v>256.45493548662898</v>
      </c>
      <c r="C3855" s="76">
        <v>256.45493548662898</v>
      </c>
      <c r="D3855" s="76">
        <v>0</v>
      </c>
      <c r="E3855" s="76">
        <v>0</v>
      </c>
      <c r="F3855" s="76">
        <v>0</v>
      </c>
    </row>
    <row r="3856" spans="1:6" x14ac:dyDescent="0.2">
      <c r="A3856" s="84">
        <v>3825</v>
      </c>
      <c r="B3856" s="76">
        <v>1211.9197724500809</v>
      </c>
      <c r="C3856" s="76">
        <v>1211.9197724500809</v>
      </c>
      <c r="D3856" s="76">
        <v>0</v>
      </c>
      <c r="E3856" s="76">
        <v>0</v>
      </c>
      <c r="F3856" s="76">
        <v>0</v>
      </c>
    </row>
    <row r="3857" spans="1:6" x14ac:dyDescent="0.2">
      <c r="A3857" s="84">
        <v>3826</v>
      </c>
      <c r="B3857" s="76">
        <v>2136.9398452395635</v>
      </c>
      <c r="C3857" s="76">
        <v>2136.9398452395635</v>
      </c>
      <c r="D3857" s="76">
        <v>0</v>
      </c>
      <c r="E3857" s="76">
        <v>0</v>
      </c>
      <c r="F3857" s="76">
        <v>0</v>
      </c>
    </row>
    <row r="3858" spans="1:6" x14ac:dyDescent="0.2">
      <c r="A3858" s="84">
        <v>3827</v>
      </c>
      <c r="B3858" s="76">
        <v>1512.5709442792922</v>
      </c>
      <c r="C3858" s="76">
        <v>1512.5709442792922</v>
      </c>
      <c r="D3858" s="76">
        <v>0</v>
      </c>
      <c r="E3858" s="76">
        <v>0</v>
      </c>
      <c r="F3858" s="76">
        <v>0</v>
      </c>
    </row>
    <row r="3859" spans="1:6" x14ac:dyDescent="0.2">
      <c r="A3859" s="84">
        <v>3828</v>
      </c>
      <c r="B3859" s="76">
        <v>1040.211131240032</v>
      </c>
      <c r="C3859" s="76">
        <v>1040.211131240032</v>
      </c>
      <c r="D3859" s="76">
        <v>0</v>
      </c>
      <c r="E3859" s="76">
        <v>0</v>
      </c>
      <c r="F3859" s="76">
        <v>0</v>
      </c>
    </row>
    <row r="3860" spans="1:6" x14ac:dyDescent="0.2">
      <c r="A3860" s="84">
        <v>3829</v>
      </c>
      <c r="B3860" s="76">
        <v>1677.1161115660552</v>
      </c>
      <c r="C3860" s="76">
        <v>1677.1161115660552</v>
      </c>
      <c r="D3860" s="76">
        <v>0</v>
      </c>
      <c r="E3860" s="76">
        <v>0</v>
      </c>
      <c r="F3860" s="76">
        <v>0</v>
      </c>
    </row>
    <row r="3861" spans="1:6" x14ac:dyDescent="0.2">
      <c r="A3861" s="84">
        <v>3830</v>
      </c>
      <c r="B3861" s="76">
        <v>845.2211997793006</v>
      </c>
      <c r="C3861" s="76">
        <v>845.2211997793006</v>
      </c>
      <c r="D3861" s="76">
        <v>0</v>
      </c>
      <c r="E3861" s="76">
        <v>0</v>
      </c>
      <c r="F3861" s="76">
        <v>0</v>
      </c>
    </row>
    <row r="3862" spans="1:6" x14ac:dyDescent="0.2">
      <c r="A3862" s="84">
        <v>3831</v>
      </c>
      <c r="B3862" s="76">
        <v>358.5344388934659</v>
      </c>
      <c r="C3862" s="76">
        <v>358.5344388934659</v>
      </c>
      <c r="D3862" s="76">
        <v>0</v>
      </c>
      <c r="E3862" s="76">
        <v>0</v>
      </c>
      <c r="F3862" s="76">
        <v>0</v>
      </c>
    </row>
    <row r="3863" spans="1:6" x14ac:dyDescent="0.2">
      <c r="A3863" s="84">
        <v>3832</v>
      </c>
      <c r="B3863" s="76">
        <v>2298.118008513517</v>
      </c>
      <c r="C3863" s="76">
        <v>2298.118008513517</v>
      </c>
      <c r="D3863" s="76">
        <v>0</v>
      </c>
      <c r="E3863" s="76">
        <v>0</v>
      </c>
      <c r="F3863" s="76">
        <v>0</v>
      </c>
    </row>
    <row r="3864" spans="1:6" x14ac:dyDescent="0.2">
      <c r="A3864" s="84">
        <v>3833</v>
      </c>
      <c r="B3864" s="76">
        <v>-750.73035447181792</v>
      </c>
      <c r="C3864" s="76">
        <v>-750.73035447181792</v>
      </c>
      <c r="D3864" s="76">
        <v>0</v>
      </c>
      <c r="E3864" s="76">
        <v>0</v>
      </c>
      <c r="F3864" s="76">
        <v>0</v>
      </c>
    </row>
    <row r="3865" spans="1:6" x14ac:dyDescent="0.2">
      <c r="A3865" s="84">
        <v>3834</v>
      </c>
      <c r="B3865" s="76">
        <v>1535.8522345299743</v>
      </c>
      <c r="C3865" s="76">
        <v>1535.8522345299743</v>
      </c>
      <c r="D3865" s="76">
        <v>0</v>
      </c>
      <c r="E3865" s="76">
        <v>0</v>
      </c>
      <c r="F3865" s="76">
        <v>0</v>
      </c>
    </row>
    <row r="3866" spans="1:6" x14ac:dyDescent="0.2">
      <c r="A3866" s="84">
        <v>3835</v>
      </c>
      <c r="B3866" s="76">
        <v>319.1353323153885</v>
      </c>
      <c r="C3866" s="76">
        <v>319.1353323153885</v>
      </c>
      <c r="D3866" s="76">
        <v>0</v>
      </c>
      <c r="E3866" s="76">
        <v>0</v>
      </c>
      <c r="F3866" s="76">
        <v>0</v>
      </c>
    </row>
    <row r="3867" spans="1:6" x14ac:dyDescent="0.2">
      <c r="A3867" s="84">
        <v>3836</v>
      </c>
      <c r="B3867" s="76">
        <v>385.39746610579141</v>
      </c>
      <c r="C3867" s="76">
        <v>385.39746610579141</v>
      </c>
      <c r="D3867" s="76">
        <v>0</v>
      </c>
      <c r="E3867" s="76">
        <v>0</v>
      </c>
      <c r="F3867" s="76">
        <v>0</v>
      </c>
    </row>
    <row r="3868" spans="1:6" x14ac:dyDescent="0.2">
      <c r="A3868" s="84">
        <v>3837</v>
      </c>
      <c r="B3868" s="76">
        <v>1614.4357147372957</v>
      </c>
      <c r="C3868" s="76">
        <v>1614.4357147372957</v>
      </c>
      <c r="D3868" s="76">
        <v>0</v>
      </c>
      <c r="E3868" s="76">
        <v>0</v>
      </c>
      <c r="F3868" s="76">
        <v>0</v>
      </c>
    </row>
    <row r="3869" spans="1:6" x14ac:dyDescent="0.2">
      <c r="A3869" s="84">
        <v>3838</v>
      </c>
      <c r="B3869" s="76">
        <v>2138.7307137203852</v>
      </c>
      <c r="C3869" s="76">
        <v>2138.7307137203852</v>
      </c>
      <c r="D3869" s="76">
        <v>0</v>
      </c>
      <c r="E3869" s="76">
        <v>0</v>
      </c>
      <c r="F3869" s="76">
        <v>0</v>
      </c>
    </row>
    <row r="3870" spans="1:6" x14ac:dyDescent="0.2">
      <c r="A3870" s="84">
        <v>3839</v>
      </c>
      <c r="B3870" s="76">
        <v>168.91711287520002</v>
      </c>
      <c r="C3870" s="76">
        <v>168.91711287520002</v>
      </c>
      <c r="D3870" s="76">
        <v>0</v>
      </c>
      <c r="E3870" s="76">
        <v>0</v>
      </c>
      <c r="F3870" s="76">
        <v>0</v>
      </c>
    </row>
    <row r="3871" spans="1:6" x14ac:dyDescent="0.2">
      <c r="A3871" s="84">
        <v>3840</v>
      </c>
      <c r="B3871" s="76">
        <v>1997.4668366843052</v>
      </c>
      <c r="C3871" s="76">
        <v>1997.4668366843052</v>
      </c>
      <c r="D3871" s="76">
        <v>0</v>
      </c>
      <c r="E3871" s="76">
        <v>0</v>
      </c>
      <c r="F3871" s="76">
        <v>0</v>
      </c>
    </row>
    <row r="3872" spans="1:6" x14ac:dyDescent="0.2">
      <c r="A3872" s="84">
        <v>3841</v>
      </c>
      <c r="B3872" s="76">
        <v>1401.5370984683468</v>
      </c>
      <c r="C3872" s="76">
        <v>1401.5370984683468</v>
      </c>
      <c r="D3872" s="76">
        <v>0</v>
      </c>
      <c r="E3872" s="76">
        <v>0</v>
      </c>
      <c r="F3872" s="76">
        <v>0</v>
      </c>
    </row>
    <row r="3873" spans="1:6" x14ac:dyDescent="0.2">
      <c r="A3873" s="84">
        <v>3842</v>
      </c>
      <c r="B3873" s="76">
        <v>1301.4631964911659</v>
      </c>
      <c r="C3873" s="76">
        <v>1301.4631964911659</v>
      </c>
      <c r="D3873" s="76">
        <v>0</v>
      </c>
      <c r="E3873" s="76">
        <v>0</v>
      </c>
      <c r="F3873" s="76">
        <v>0</v>
      </c>
    </row>
    <row r="3874" spans="1:6" x14ac:dyDescent="0.2">
      <c r="A3874" s="84">
        <v>3843</v>
      </c>
      <c r="B3874" s="76">
        <v>535.61568554598034</v>
      </c>
      <c r="C3874" s="76">
        <v>535.61568554598034</v>
      </c>
      <c r="D3874" s="76">
        <v>0</v>
      </c>
      <c r="E3874" s="76">
        <v>0</v>
      </c>
      <c r="F3874" s="76">
        <v>0</v>
      </c>
    </row>
    <row r="3875" spans="1:6" x14ac:dyDescent="0.2">
      <c r="A3875" s="84">
        <v>3844</v>
      </c>
      <c r="B3875" s="76">
        <v>2512.8074932632871</v>
      </c>
      <c r="C3875" s="76">
        <v>2512.8074932632871</v>
      </c>
      <c r="D3875" s="76">
        <v>0</v>
      </c>
      <c r="E3875" s="76">
        <v>0</v>
      </c>
      <c r="F3875" s="76">
        <v>0</v>
      </c>
    </row>
    <row r="3876" spans="1:6" x14ac:dyDescent="0.2">
      <c r="A3876" s="84">
        <v>3845</v>
      </c>
      <c r="B3876" s="76">
        <v>922.01381150579982</v>
      </c>
      <c r="C3876" s="76">
        <v>922.01381150579982</v>
      </c>
      <c r="D3876" s="76">
        <v>0</v>
      </c>
      <c r="E3876" s="76">
        <v>0</v>
      </c>
      <c r="F3876" s="76">
        <v>0</v>
      </c>
    </row>
    <row r="3877" spans="1:6" x14ac:dyDescent="0.2">
      <c r="A3877" s="84">
        <v>3846</v>
      </c>
      <c r="B3877" s="76">
        <v>371.07051825921781</v>
      </c>
      <c r="C3877" s="76">
        <v>371.07051825921781</v>
      </c>
      <c r="D3877" s="76">
        <v>0</v>
      </c>
      <c r="E3877" s="76">
        <v>0</v>
      </c>
      <c r="F3877" s="76">
        <v>0</v>
      </c>
    </row>
    <row r="3878" spans="1:6" x14ac:dyDescent="0.2">
      <c r="A3878" s="84">
        <v>3847</v>
      </c>
      <c r="B3878" s="76">
        <v>2407.1462528948068</v>
      </c>
      <c r="C3878" s="76">
        <v>2407.1462528948068</v>
      </c>
      <c r="D3878" s="76">
        <v>0</v>
      </c>
      <c r="E3878" s="76">
        <v>0</v>
      </c>
      <c r="F3878" s="76">
        <v>0</v>
      </c>
    </row>
    <row r="3879" spans="1:6" x14ac:dyDescent="0.2">
      <c r="A3879" s="84">
        <v>3848</v>
      </c>
      <c r="B3879" s="76">
        <v>1022.302446431815</v>
      </c>
      <c r="C3879" s="76">
        <v>1022.302446431815</v>
      </c>
      <c r="D3879" s="76">
        <v>0</v>
      </c>
      <c r="E3879" s="76">
        <v>0</v>
      </c>
      <c r="F3879" s="76">
        <v>0</v>
      </c>
    </row>
    <row r="3880" spans="1:6" x14ac:dyDescent="0.2">
      <c r="A3880" s="84">
        <v>3849</v>
      </c>
      <c r="B3880" s="76">
        <v>1693.2339278934505</v>
      </c>
      <c r="C3880" s="76">
        <v>1693.2339278934505</v>
      </c>
      <c r="D3880" s="76">
        <v>0</v>
      </c>
      <c r="E3880" s="76">
        <v>0</v>
      </c>
      <c r="F3880" s="76">
        <v>0</v>
      </c>
    </row>
    <row r="3881" spans="1:6" x14ac:dyDescent="0.2">
      <c r="A3881" s="84">
        <v>3850</v>
      </c>
      <c r="B3881" s="76">
        <v>839.8485943368355</v>
      </c>
      <c r="C3881" s="76">
        <v>839.8485943368355</v>
      </c>
      <c r="D3881" s="76">
        <v>0</v>
      </c>
      <c r="E3881" s="76">
        <v>0</v>
      </c>
      <c r="F3881" s="76">
        <v>0</v>
      </c>
    </row>
    <row r="3882" spans="1:6" x14ac:dyDescent="0.2">
      <c r="A3882" s="84">
        <v>3851</v>
      </c>
      <c r="B3882" s="76">
        <v>1886.6477238221946</v>
      </c>
      <c r="C3882" s="76">
        <v>1886.6477238221946</v>
      </c>
      <c r="D3882" s="76">
        <v>0</v>
      </c>
      <c r="E3882" s="76">
        <v>0</v>
      </c>
      <c r="F3882" s="76">
        <v>0</v>
      </c>
    </row>
    <row r="3883" spans="1:6" x14ac:dyDescent="0.2">
      <c r="A3883" s="84">
        <v>3852</v>
      </c>
      <c r="B3883" s="76">
        <v>2240.8102171272221</v>
      </c>
      <c r="C3883" s="76">
        <v>2240.8102171272221</v>
      </c>
      <c r="D3883" s="76">
        <v>0</v>
      </c>
      <c r="E3883" s="76">
        <v>0</v>
      </c>
      <c r="F3883" s="76">
        <v>0</v>
      </c>
    </row>
    <row r="3884" spans="1:6" x14ac:dyDescent="0.2">
      <c r="A3884" s="84">
        <v>3853</v>
      </c>
      <c r="B3884" s="76">
        <v>2153.0576615669588</v>
      </c>
      <c r="C3884" s="76">
        <v>2153.0576615669588</v>
      </c>
      <c r="D3884" s="76">
        <v>0</v>
      </c>
      <c r="E3884" s="76">
        <v>0</v>
      </c>
      <c r="F3884" s="76">
        <v>0</v>
      </c>
    </row>
    <row r="3885" spans="1:6" x14ac:dyDescent="0.2">
      <c r="A3885" s="84">
        <v>3854</v>
      </c>
      <c r="B3885" s="76">
        <v>1015.1389725085282</v>
      </c>
      <c r="C3885" s="76">
        <v>1015.1389725085282</v>
      </c>
      <c r="D3885" s="76">
        <v>0</v>
      </c>
      <c r="E3885" s="76">
        <v>0</v>
      </c>
      <c r="F3885" s="76">
        <v>0</v>
      </c>
    </row>
    <row r="3886" spans="1:6" x14ac:dyDescent="0.2">
      <c r="A3886" s="84">
        <v>3855</v>
      </c>
      <c r="B3886" s="76">
        <v>1000.8120246619546</v>
      </c>
      <c r="C3886" s="76">
        <v>1000.8120246619546</v>
      </c>
      <c r="D3886" s="76">
        <v>0</v>
      </c>
      <c r="E3886" s="76">
        <v>0</v>
      </c>
      <c r="F3886" s="76">
        <v>0</v>
      </c>
    </row>
    <row r="3887" spans="1:6" x14ac:dyDescent="0.2">
      <c r="A3887" s="84">
        <v>3856</v>
      </c>
      <c r="B3887" s="76">
        <v>3537.9014680299506</v>
      </c>
      <c r="C3887" s="76">
        <v>3537.9014680299506</v>
      </c>
      <c r="D3887" s="76">
        <v>0</v>
      </c>
      <c r="E3887" s="76">
        <v>0</v>
      </c>
      <c r="F3887" s="76">
        <v>0</v>
      </c>
    </row>
    <row r="3888" spans="1:6" x14ac:dyDescent="0.2">
      <c r="A3888" s="84">
        <v>3857</v>
      </c>
      <c r="B3888" s="76">
        <v>1364.1435933199259</v>
      </c>
      <c r="C3888" s="76">
        <v>1364.1435933199259</v>
      </c>
      <c r="D3888" s="76">
        <v>0</v>
      </c>
      <c r="E3888" s="76">
        <v>0</v>
      </c>
      <c r="F3888" s="76">
        <v>0</v>
      </c>
    </row>
    <row r="3889" spans="1:6" x14ac:dyDescent="0.2">
      <c r="A3889" s="84">
        <v>3858</v>
      </c>
      <c r="B3889" s="76">
        <v>736.19295539801124</v>
      </c>
      <c r="C3889" s="76">
        <v>736.19295539801124</v>
      </c>
      <c r="D3889" s="76">
        <v>0</v>
      </c>
      <c r="E3889" s="76">
        <v>0</v>
      </c>
      <c r="F3889" s="76">
        <v>0</v>
      </c>
    </row>
    <row r="3890" spans="1:6" x14ac:dyDescent="0.2">
      <c r="A3890" s="84">
        <v>3859</v>
      </c>
      <c r="B3890" s="76">
        <v>2652.2805018185454</v>
      </c>
      <c r="C3890" s="76">
        <v>2652.2805018185454</v>
      </c>
      <c r="D3890" s="76">
        <v>0</v>
      </c>
      <c r="E3890" s="76">
        <v>0</v>
      </c>
      <c r="F3890" s="76">
        <v>0</v>
      </c>
    </row>
    <row r="3891" spans="1:6" x14ac:dyDescent="0.2">
      <c r="A3891" s="84">
        <v>3860</v>
      </c>
      <c r="B3891" s="76">
        <v>984.69420833455933</v>
      </c>
      <c r="C3891" s="76">
        <v>984.69420833455933</v>
      </c>
      <c r="D3891" s="76">
        <v>0</v>
      </c>
      <c r="E3891" s="76">
        <v>0</v>
      </c>
      <c r="F3891" s="76">
        <v>0</v>
      </c>
    </row>
    <row r="3892" spans="1:6" x14ac:dyDescent="0.2">
      <c r="A3892" s="84">
        <v>3861</v>
      </c>
      <c r="B3892" s="76">
        <v>657.39474224185642</v>
      </c>
      <c r="C3892" s="76">
        <v>657.39474224185642</v>
      </c>
      <c r="D3892" s="76">
        <v>0</v>
      </c>
      <c r="E3892" s="76">
        <v>0</v>
      </c>
      <c r="F3892" s="76">
        <v>0</v>
      </c>
    </row>
    <row r="3893" spans="1:6" x14ac:dyDescent="0.2">
      <c r="A3893" s="84">
        <v>3862</v>
      </c>
      <c r="B3893" s="76">
        <v>834.4759888943704</v>
      </c>
      <c r="C3893" s="76">
        <v>834.4759888943704</v>
      </c>
      <c r="D3893" s="76">
        <v>0</v>
      </c>
      <c r="E3893" s="76">
        <v>0</v>
      </c>
      <c r="F3893" s="76">
        <v>0</v>
      </c>
    </row>
    <row r="3894" spans="1:6" x14ac:dyDescent="0.2">
      <c r="A3894" s="84">
        <v>3863</v>
      </c>
      <c r="B3894" s="76">
        <v>1186.8476137185771</v>
      </c>
      <c r="C3894" s="76">
        <v>1186.8476137185771</v>
      </c>
      <c r="D3894" s="76">
        <v>0</v>
      </c>
      <c r="E3894" s="76">
        <v>0</v>
      </c>
      <c r="F3894" s="76">
        <v>0</v>
      </c>
    </row>
    <row r="3895" spans="1:6" x14ac:dyDescent="0.2">
      <c r="A3895" s="84">
        <v>3864</v>
      </c>
      <c r="B3895" s="76">
        <v>1541.2248399724394</v>
      </c>
      <c r="C3895" s="76">
        <v>1541.2248399724394</v>
      </c>
      <c r="D3895" s="76">
        <v>0</v>
      </c>
      <c r="E3895" s="76">
        <v>0</v>
      </c>
      <c r="F3895" s="76">
        <v>0</v>
      </c>
    </row>
    <row r="3896" spans="1:6" x14ac:dyDescent="0.2">
      <c r="A3896" s="84">
        <v>3865</v>
      </c>
      <c r="B3896" s="76">
        <v>446.28699445372968</v>
      </c>
      <c r="C3896" s="76">
        <v>446.28699445372968</v>
      </c>
      <c r="D3896" s="76">
        <v>0</v>
      </c>
      <c r="E3896" s="76">
        <v>0</v>
      </c>
      <c r="F3896" s="76">
        <v>0</v>
      </c>
    </row>
    <row r="3897" spans="1:6" x14ac:dyDescent="0.2">
      <c r="A3897" s="84">
        <v>3866</v>
      </c>
      <c r="B3897" s="76">
        <v>463.98094631311233</v>
      </c>
      <c r="C3897" s="76">
        <v>463.98094631311233</v>
      </c>
      <c r="D3897" s="76">
        <v>0</v>
      </c>
      <c r="E3897" s="76">
        <v>0</v>
      </c>
      <c r="F3897" s="76">
        <v>0</v>
      </c>
    </row>
    <row r="3898" spans="1:6" x14ac:dyDescent="0.2">
      <c r="A3898" s="84">
        <v>3867</v>
      </c>
      <c r="B3898" s="76">
        <v>1253.10974750898</v>
      </c>
      <c r="C3898" s="76">
        <v>1253.10974750898</v>
      </c>
      <c r="D3898" s="76">
        <v>0</v>
      </c>
      <c r="E3898" s="76">
        <v>0</v>
      </c>
      <c r="F3898" s="76">
        <v>0</v>
      </c>
    </row>
    <row r="3899" spans="1:6" x14ac:dyDescent="0.2">
      <c r="A3899" s="84">
        <v>3868</v>
      </c>
      <c r="B3899" s="76">
        <v>127.72713781630091</v>
      </c>
      <c r="C3899" s="76">
        <v>127.72713781630091</v>
      </c>
      <c r="D3899" s="76">
        <v>0</v>
      </c>
      <c r="E3899" s="76">
        <v>0</v>
      </c>
      <c r="F3899" s="76">
        <v>0</v>
      </c>
    </row>
    <row r="3900" spans="1:6" x14ac:dyDescent="0.2">
      <c r="A3900" s="84">
        <v>3869</v>
      </c>
      <c r="B3900" s="76">
        <v>1022.302446431815</v>
      </c>
      <c r="C3900" s="76">
        <v>1022.302446431815</v>
      </c>
      <c r="D3900" s="76">
        <v>0</v>
      </c>
      <c r="E3900" s="76">
        <v>0</v>
      </c>
      <c r="F3900" s="76">
        <v>0</v>
      </c>
    </row>
    <row r="3901" spans="1:6" x14ac:dyDescent="0.2">
      <c r="A3901" s="84">
        <v>3870</v>
      </c>
      <c r="B3901" s="76">
        <v>2902.7873561847491</v>
      </c>
      <c r="C3901" s="76">
        <v>2902.7873561847491</v>
      </c>
      <c r="D3901" s="76">
        <v>0</v>
      </c>
      <c r="E3901" s="76">
        <v>0</v>
      </c>
      <c r="F3901" s="76">
        <v>0</v>
      </c>
    </row>
    <row r="3902" spans="1:6" x14ac:dyDescent="0.2">
      <c r="A3902" s="84">
        <v>3871</v>
      </c>
      <c r="B3902" s="76">
        <v>1310.4175388952744</v>
      </c>
      <c r="C3902" s="76">
        <v>1310.4175388952744</v>
      </c>
      <c r="D3902" s="76">
        <v>0</v>
      </c>
      <c r="E3902" s="76">
        <v>0</v>
      </c>
      <c r="F3902" s="76">
        <v>0</v>
      </c>
    </row>
    <row r="3903" spans="1:6" x14ac:dyDescent="0.2">
      <c r="A3903" s="84">
        <v>3872</v>
      </c>
      <c r="B3903" s="76">
        <v>-112.24923861380739</v>
      </c>
      <c r="C3903" s="76">
        <v>-112.24923861380739</v>
      </c>
      <c r="D3903" s="76">
        <v>0</v>
      </c>
      <c r="E3903" s="76">
        <v>0</v>
      </c>
      <c r="F3903" s="76">
        <v>0</v>
      </c>
    </row>
    <row r="3904" spans="1:6" x14ac:dyDescent="0.2">
      <c r="A3904" s="84">
        <v>3873</v>
      </c>
      <c r="B3904" s="76">
        <v>301.22664750717149</v>
      </c>
      <c r="C3904" s="76">
        <v>301.22664750717149</v>
      </c>
      <c r="D3904" s="76">
        <v>0</v>
      </c>
      <c r="E3904" s="76">
        <v>0</v>
      </c>
      <c r="F3904" s="76">
        <v>0</v>
      </c>
    </row>
    <row r="3905" spans="1:6" x14ac:dyDescent="0.2">
      <c r="A3905" s="84">
        <v>3874</v>
      </c>
      <c r="B3905" s="76">
        <v>-396.56786116678904</v>
      </c>
      <c r="C3905" s="76">
        <v>-396.56786116678904</v>
      </c>
      <c r="D3905" s="76">
        <v>0</v>
      </c>
      <c r="E3905" s="76">
        <v>0</v>
      </c>
      <c r="F3905" s="76">
        <v>0</v>
      </c>
    </row>
    <row r="3906" spans="1:6" x14ac:dyDescent="0.2">
      <c r="A3906" s="84">
        <v>3875</v>
      </c>
      <c r="B3906" s="76">
        <v>344.2074910468923</v>
      </c>
      <c r="C3906" s="76">
        <v>344.2074910468923</v>
      </c>
      <c r="D3906" s="76">
        <v>0</v>
      </c>
      <c r="E3906" s="76">
        <v>0</v>
      </c>
      <c r="F3906" s="76">
        <v>0</v>
      </c>
    </row>
    <row r="3907" spans="1:6" x14ac:dyDescent="0.2">
      <c r="A3907" s="84">
        <v>3876</v>
      </c>
      <c r="B3907" s="76">
        <v>3158.6668159934179</v>
      </c>
      <c r="C3907" s="76">
        <v>3158.6668159934179</v>
      </c>
      <c r="D3907" s="76">
        <v>0</v>
      </c>
      <c r="E3907" s="76">
        <v>0</v>
      </c>
      <c r="F3907" s="76">
        <v>0</v>
      </c>
    </row>
    <row r="3908" spans="1:6" x14ac:dyDescent="0.2">
      <c r="A3908" s="84">
        <v>3877</v>
      </c>
      <c r="B3908" s="76">
        <v>1299.4575950615094</v>
      </c>
      <c r="C3908" s="76">
        <v>1299.4575950615094</v>
      </c>
      <c r="D3908" s="76">
        <v>0</v>
      </c>
      <c r="E3908" s="76">
        <v>0</v>
      </c>
      <c r="F3908" s="76">
        <v>0</v>
      </c>
    </row>
    <row r="3909" spans="1:6" x14ac:dyDescent="0.2">
      <c r="A3909" s="84">
        <v>3878</v>
      </c>
      <c r="B3909" s="76">
        <v>1165.3571919487167</v>
      </c>
      <c r="C3909" s="76">
        <v>1165.3571919487167</v>
      </c>
      <c r="D3909" s="76">
        <v>0</v>
      </c>
      <c r="E3909" s="76">
        <v>0</v>
      </c>
      <c r="F3909" s="76">
        <v>0</v>
      </c>
    </row>
    <row r="3910" spans="1:6" x14ac:dyDescent="0.2">
      <c r="A3910" s="84">
        <v>3879</v>
      </c>
      <c r="B3910" s="76">
        <v>1877.4786484692513</v>
      </c>
      <c r="C3910" s="76">
        <v>1877.4786484692513</v>
      </c>
      <c r="D3910" s="76">
        <v>0</v>
      </c>
      <c r="E3910" s="76">
        <v>0</v>
      </c>
      <c r="F3910" s="76">
        <v>0</v>
      </c>
    </row>
    <row r="3911" spans="1:6" x14ac:dyDescent="0.2">
      <c r="A3911" s="84">
        <v>3880</v>
      </c>
      <c r="B3911" s="76">
        <v>2643.3261594144369</v>
      </c>
      <c r="C3911" s="76">
        <v>2643.3261594144369</v>
      </c>
      <c r="D3911" s="76">
        <v>0</v>
      </c>
      <c r="E3911" s="76">
        <v>0</v>
      </c>
      <c r="F3911" s="76">
        <v>0</v>
      </c>
    </row>
    <row r="3912" spans="1:6" x14ac:dyDescent="0.2">
      <c r="A3912" s="84">
        <v>3881</v>
      </c>
      <c r="B3912" s="76">
        <v>2274.8367182628344</v>
      </c>
      <c r="C3912" s="76">
        <v>2274.8367182628344</v>
      </c>
      <c r="D3912" s="76">
        <v>0</v>
      </c>
      <c r="E3912" s="76">
        <v>0</v>
      </c>
      <c r="F3912" s="76">
        <v>0</v>
      </c>
    </row>
    <row r="3913" spans="1:6" x14ac:dyDescent="0.2">
      <c r="A3913" s="84">
        <v>3882</v>
      </c>
      <c r="B3913" s="76">
        <v>2149.4759246053154</v>
      </c>
      <c r="C3913" s="76">
        <v>2149.4759246053154</v>
      </c>
      <c r="D3913" s="76">
        <v>0</v>
      </c>
      <c r="E3913" s="76">
        <v>0</v>
      </c>
      <c r="F3913" s="76">
        <v>0</v>
      </c>
    </row>
    <row r="3914" spans="1:6" x14ac:dyDescent="0.2">
      <c r="A3914" s="84">
        <v>3883</v>
      </c>
      <c r="B3914" s="76">
        <v>125.7215363866444</v>
      </c>
      <c r="C3914" s="76">
        <v>125.7215363866444</v>
      </c>
      <c r="D3914" s="76">
        <v>0</v>
      </c>
      <c r="E3914" s="76">
        <v>0</v>
      </c>
      <c r="F3914" s="76">
        <v>0</v>
      </c>
    </row>
    <row r="3915" spans="1:6" x14ac:dyDescent="0.2">
      <c r="A3915" s="84">
        <v>3884</v>
      </c>
      <c r="B3915" s="76">
        <v>2836.5252223943462</v>
      </c>
      <c r="C3915" s="76">
        <v>2836.5252223943462</v>
      </c>
      <c r="D3915" s="76">
        <v>0</v>
      </c>
      <c r="E3915" s="76">
        <v>0</v>
      </c>
      <c r="F3915" s="76">
        <v>0</v>
      </c>
    </row>
    <row r="3916" spans="1:6" x14ac:dyDescent="0.2">
      <c r="A3916" s="84">
        <v>3885</v>
      </c>
      <c r="B3916" s="76">
        <v>651.80740385055651</v>
      </c>
      <c r="C3916" s="76">
        <v>651.80740385055651</v>
      </c>
      <c r="D3916" s="76">
        <v>0</v>
      </c>
      <c r="E3916" s="76">
        <v>0</v>
      </c>
      <c r="F3916" s="76">
        <v>0</v>
      </c>
    </row>
    <row r="3917" spans="1:6" x14ac:dyDescent="0.2">
      <c r="A3917" s="84">
        <v>3886</v>
      </c>
      <c r="B3917" s="76">
        <v>1428.4001256806723</v>
      </c>
      <c r="C3917" s="76">
        <v>1428.4001256806723</v>
      </c>
      <c r="D3917" s="76">
        <v>0</v>
      </c>
      <c r="E3917" s="76">
        <v>0</v>
      </c>
      <c r="F3917" s="76">
        <v>0</v>
      </c>
    </row>
    <row r="3918" spans="1:6" x14ac:dyDescent="0.2">
      <c r="A3918" s="84">
        <v>3887</v>
      </c>
      <c r="B3918" s="76">
        <v>238.54625067841198</v>
      </c>
      <c r="C3918" s="76">
        <v>238.54625067841198</v>
      </c>
      <c r="D3918" s="76">
        <v>0</v>
      </c>
      <c r="E3918" s="76">
        <v>0</v>
      </c>
      <c r="F3918" s="76">
        <v>0</v>
      </c>
    </row>
    <row r="3919" spans="1:6" x14ac:dyDescent="0.2">
      <c r="A3919" s="84">
        <v>3888</v>
      </c>
      <c r="B3919" s="76">
        <v>614.41389870213516</v>
      </c>
      <c r="C3919" s="76">
        <v>614.41389870213516</v>
      </c>
      <c r="D3919" s="76">
        <v>0</v>
      </c>
      <c r="E3919" s="76">
        <v>0</v>
      </c>
      <c r="F3919" s="76">
        <v>0</v>
      </c>
    </row>
    <row r="3920" spans="1:6" x14ac:dyDescent="0.2">
      <c r="A3920" s="84">
        <v>3889</v>
      </c>
      <c r="B3920" s="76">
        <v>1521.5252866834007</v>
      </c>
      <c r="C3920" s="76">
        <v>1521.5252866834007</v>
      </c>
      <c r="D3920" s="76">
        <v>0</v>
      </c>
      <c r="E3920" s="76">
        <v>0</v>
      </c>
      <c r="F3920" s="76">
        <v>0</v>
      </c>
    </row>
    <row r="3921" spans="1:6" x14ac:dyDescent="0.2">
      <c r="A3921" s="84">
        <v>3890</v>
      </c>
      <c r="B3921" s="76">
        <v>1220.8741148541894</v>
      </c>
      <c r="C3921" s="76">
        <v>1220.8741148541894</v>
      </c>
      <c r="D3921" s="76">
        <v>0</v>
      </c>
      <c r="E3921" s="76">
        <v>0</v>
      </c>
      <c r="F3921" s="76">
        <v>0</v>
      </c>
    </row>
    <row r="3922" spans="1:6" x14ac:dyDescent="0.2">
      <c r="A3922" s="84">
        <v>3891</v>
      </c>
      <c r="B3922" s="76">
        <v>1081.4011062989312</v>
      </c>
      <c r="C3922" s="76">
        <v>1081.4011062989312</v>
      </c>
      <c r="D3922" s="76">
        <v>0</v>
      </c>
      <c r="E3922" s="76">
        <v>0</v>
      </c>
      <c r="F3922" s="76">
        <v>0</v>
      </c>
    </row>
    <row r="3923" spans="1:6" x14ac:dyDescent="0.2">
      <c r="A3923" s="84">
        <v>3892</v>
      </c>
      <c r="B3923" s="76">
        <v>43.556319217680993</v>
      </c>
      <c r="C3923" s="76">
        <v>43.556319217680993</v>
      </c>
      <c r="D3923" s="76">
        <v>0</v>
      </c>
      <c r="E3923" s="76">
        <v>0</v>
      </c>
      <c r="F3923" s="76">
        <v>0</v>
      </c>
    </row>
    <row r="3924" spans="1:6" x14ac:dyDescent="0.2">
      <c r="A3924" s="84">
        <v>3893</v>
      </c>
      <c r="B3924" s="76">
        <v>530.24308010351524</v>
      </c>
      <c r="C3924" s="76">
        <v>530.24308010351524</v>
      </c>
      <c r="D3924" s="76">
        <v>0</v>
      </c>
      <c r="E3924" s="76">
        <v>0</v>
      </c>
      <c r="F3924" s="76">
        <v>0</v>
      </c>
    </row>
    <row r="3925" spans="1:6" x14ac:dyDescent="0.2">
      <c r="A3925" s="84">
        <v>3894</v>
      </c>
      <c r="B3925" s="76">
        <v>320.9262007962102</v>
      </c>
      <c r="C3925" s="76">
        <v>320.9262007962102</v>
      </c>
      <c r="D3925" s="76">
        <v>0</v>
      </c>
      <c r="E3925" s="76">
        <v>0</v>
      </c>
      <c r="F3925" s="76">
        <v>0</v>
      </c>
    </row>
    <row r="3926" spans="1:6" x14ac:dyDescent="0.2">
      <c r="A3926" s="84">
        <v>3895</v>
      </c>
      <c r="B3926" s="76">
        <v>2237.2284801655787</v>
      </c>
      <c r="C3926" s="76">
        <v>2237.2284801655787</v>
      </c>
      <c r="D3926" s="76">
        <v>0</v>
      </c>
      <c r="E3926" s="76">
        <v>0</v>
      </c>
      <c r="F3926" s="76">
        <v>0</v>
      </c>
    </row>
    <row r="3927" spans="1:6" x14ac:dyDescent="0.2">
      <c r="A3927" s="84">
        <v>3896</v>
      </c>
      <c r="B3927" s="76">
        <v>868.50249002998271</v>
      </c>
      <c r="C3927" s="76">
        <v>868.50249002998271</v>
      </c>
      <c r="D3927" s="76">
        <v>0</v>
      </c>
      <c r="E3927" s="76">
        <v>0</v>
      </c>
      <c r="F3927" s="76">
        <v>0</v>
      </c>
    </row>
    <row r="3928" spans="1:6" x14ac:dyDescent="0.2">
      <c r="A3928" s="84">
        <v>3897</v>
      </c>
      <c r="B3928" s="76">
        <v>1287.1362486445923</v>
      </c>
      <c r="C3928" s="76">
        <v>1287.1362486445923</v>
      </c>
      <c r="D3928" s="76">
        <v>0</v>
      </c>
      <c r="E3928" s="76">
        <v>0</v>
      </c>
      <c r="F3928" s="76">
        <v>0</v>
      </c>
    </row>
    <row r="3929" spans="1:6" x14ac:dyDescent="0.2">
      <c r="A3929" s="84">
        <v>3898</v>
      </c>
      <c r="B3929" s="76">
        <v>1877.4786484692513</v>
      </c>
      <c r="C3929" s="76">
        <v>1877.4786484692513</v>
      </c>
      <c r="D3929" s="76">
        <v>0</v>
      </c>
      <c r="E3929" s="76">
        <v>0</v>
      </c>
      <c r="F3929" s="76">
        <v>0</v>
      </c>
    </row>
    <row r="3930" spans="1:6" x14ac:dyDescent="0.2">
      <c r="A3930" s="84">
        <v>3899</v>
      </c>
      <c r="B3930" s="76">
        <v>938.13162783319513</v>
      </c>
      <c r="C3930" s="76">
        <v>938.13162783319513</v>
      </c>
      <c r="D3930" s="76">
        <v>0</v>
      </c>
      <c r="E3930" s="76">
        <v>0</v>
      </c>
      <c r="F3930" s="76">
        <v>0</v>
      </c>
    </row>
    <row r="3931" spans="1:6" x14ac:dyDescent="0.2">
      <c r="A3931" s="84">
        <v>3900</v>
      </c>
      <c r="B3931" s="76">
        <v>262.04227387792889</v>
      </c>
      <c r="C3931" s="76">
        <v>262.04227387792889</v>
      </c>
      <c r="D3931" s="76">
        <v>0</v>
      </c>
      <c r="E3931" s="76">
        <v>0</v>
      </c>
      <c r="F3931" s="76">
        <v>0</v>
      </c>
    </row>
    <row r="3932" spans="1:6" x14ac:dyDescent="0.2">
      <c r="A3932" s="84">
        <v>3901</v>
      </c>
      <c r="B3932" s="76">
        <v>483.68049960215103</v>
      </c>
      <c r="C3932" s="76">
        <v>483.68049960215103</v>
      </c>
      <c r="D3932" s="76">
        <v>0</v>
      </c>
      <c r="E3932" s="76">
        <v>0</v>
      </c>
      <c r="F3932" s="76">
        <v>0</v>
      </c>
    </row>
    <row r="3933" spans="1:6" x14ac:dyDescent="0.2">
      <c r="A3933" s="84">
        <v>3902</v>
      </c>
      <c r="B3933" s="76">
        <v>2324.7663027770086</v>
      </c>
      <c r="C3933" s="76">
        <v>2324.7663027770086</v>
      </c>
      <c r="D3933" s="76">
        <v>0</v>
      </c>
      <c r="E3933" s="76">
        <v>0</v>
      </c>
      <c r="F3933" s="76">
        <v>0</v>
      </c>
    </row>
    <row r="3934" spans="1:6" x14ac:dyDescent="0.2">
      <c r="A3934" s="84">
        <v>3903</v>
      </c>
      <c r="B3934" s="76">
        <v>1763.0777986454968</v>
      </c>
      <c r="C3934" s="76">
        <v>1763.0777986454968</v>
      </c>
      <c r="D3934" s="76">
        <v>0</v>
      </c>
      <c r="E3934" s="76">
        <v>0</v>
      </c>
      <c r="F3934" s="76">
        <v>0</v>
      </c>
    </row>
    <row r="3935" spans="1:6" x14ac:dyDescent="0.2">
      <c r="A3935" s="84">
        <v>3904</v>
      </c>
      <c r="B3935" s="76">
        <v>1577.0422095888734</v>
      </c>
      <c r="C3935" s="76">
        <v>1577.0422095888734</v>
      </c>
      <c r="D3935" s="76">
        <v>0</v>
      </c>
      <c r="E3935" s="76">
        <v>0</v>
      </c>
      <c r="F3935" s="76">
        <v>0</v>
      </c>
    </row>
    <row r="3936" spans="1:6" x14ac:dyDescent="0.2">
      <c r="A3936" s="84">
        <v>3905</v>
      </c>
      <c r="B3936" s="76">
        <v>2158.4302670094239</v>
      </c>
      <c r="C3936" s="76">
        <v>2158.4302670094239</v>
      </c>
      <c r="D3936" s="76">
        <v>0</v>
      </c>
      <c r="E3936" s="76">
        <v>0</v>
      </c>
      <c r="F3936" s="76">
        <v>0</v>
      </c>
    </row>
    <row r="3937" spans="1:6" x14ac:dyDescent="0.2">
      <c r="A3937" s="84">
        <v>3906</v>
      </c>
      <c r="B3937" s="76">
        <v>1233.4101942199413</v>
      </c>
      <c r="C3937" s="76">
        <v>1233.4101942199413</v>
      </c>
      <c r="D3937" s="76">
        <v>0</v>
      </c>
      <c r="E3937" s="76">
        <v>0</v>
      </c>
      <c r="F3937" s="76">
        <v>0</v>
      </c>
    </row>
    <row r="3938" spans="1:6" x14ac:dyDescent="0.2">
      <c r="A3938" s="84">
        <v>3907</v>
      </c>
      <c r="B3938" s="76">
        <v>272.57275181402429</v>
      </c>
      <c r="C3938" s="76">
        <v>272.57275181402429</v>
      </c>
      <c r="D3938" s="76">
        <v>0</v>
      </c>
      <c r="E3938" s="76">
        <v>0</v>
      </c>
      <c r="F3938" s="76">
        <v>0</v>
      </c>
    </row>
    <row r="3939" spans="1:6" x14ac:dyDescent="0.2">
      <c r="A3939" s="84">
        <v>3908</v>
      </c>
      <c r="B3939" s="76">
        <v>295.85404206470639</v>
      </c>
      <c r="C3939" s="76">
        <v>295.85404206470639</v>
      </c>
      <c r="D3939" s="76">
        <v>0</v>
      </c>
      <c r="E3939" s="76">
        <v>0</v>
      </c>
      <c r="F3939" s="76">
        <v>0</v>
      </c>
    </row>
    <row r="3940" spans="1:6" x14ac:dyDescent="0.2">
      <c r="A3940" s="84">
        <v>3909</v>
      </c>
      <c r="B3940" s="76">
        <v>3101.3590246071235</v>
      </c>
      <c r="C3940" s="76">
        <v>3101.3590246071235</v>
      </c>
      <c r="D3940" s="76">
        <v>0</v>
      </c>
      <c r="E3940" s="76">
        <v>0</v>
      </c>
      <c r="F3940" s="76">
        <v>0</v>
      </c>
    </row>
    <row r="3941" spans="1:6" x14ac:dyDescent="0.2">
      <c r="A3941" s="84">
        <v>3910</v>
      </c>
      <c r="B3941" s="76">
        <v>36.392845294394192</v>
      </c>
      <c r="C3941" s="76">
        <v>36.392845294394192</v>
      </c>
      <c r="D3941" s="76">
        <v>0</v>
      </c>
      <c r="E3941" s="76">
        <v>0</v>
      </c>
      <c r="F3941" s="76">
        <v>0</v>
      </c>
    </row>
    <row r="3942" spans="1:6" x14ac:dyDescent="0.2">
      <c r="A3942" s="84">
        <v>3911</v>
      </c>
      <c r="B3942" s="76">
        <v>907.68686365922622</v>
      </c>
      <c r="C3942" s="76">
        <v>907.68686365922622</v>
      </c>
      <c r="D3942" s="76">
        <v>0</v>
      </c>
      <c r="E3942" s="76">
        <v>0</v>
      </c>
      <c r="F3942" s="76">
        <v>0</v>
      </c>
    </row>
    <row r="3943" spans="1:6" x14ac:dyDescent="0.2">
      <c r="A3943" s="84">
        <v>3912</v>
      </c>
      <c r="B3943" s="76">
        <v>1797.1042997811091</v>
      </c>
      <c r="C3943" s="76">
        <v>1797.1042997811091</v>
      </c>
      <c r="D3943" s="76">
        <v>0</v>
      </c>
      <c r="E3943" s="76">
        <v>0</v>
      </c>
      <c r="F3943" s="76">
        <v>0</v>
      </c>
    </row>
    <row r="3944" spans="1:6" x14ac:dyDescent="0.2">
      <c r="A3944" s="84">
        <v>3913</v>
      </c>
      <c r="B3944" s="76">
        <v>2609.2996582788246</v>
      </c>
      <c r="C3944" s="76">
        <v>2609.2996582788246</v>
      </c>
      <c r="D3944" s="76">
        <v>0</v>
      </c>
      <c r="E3944" s="76">
        <v>0</v>
      </c>
      <c r="F3944" s="76">
        <v>0</v>
      </c>
    </row>
    <row r="3945" spans="1:6" x14ac:dyDescent="0.2">
      <c r="A3945" s="84">
        <v>3914</v>
      </c>
      <c r="B3945" s="76">
        <v>1498.2439964327186</v>
      </c>
      <c r="C3945" s="76">
        <v>1498.2439964327186</v>
      </c>
      <c r="D3945" s="76">
        <v>0</v>
      </c>
      <c r="E3945" s="76">
        <v>0</v>
      </c>
      <c r="F3945" s="76">
        <v>0</v>
      </c>
    </row>
    <row r="3946" spans="1:6" x14ac:dyDescent="0.2">
      <c r="A3946" s="84">
        <v>3915</v>
      </c>
      <c r="B3946" s="76">
        <v>1253.10974750898</v>
      </c>
      <c r="C3946" s="76">
        <v>1253.10974750898</v>
      </c>
      <c r="D3946" s="76">
        <v>0</v>
      </c>
      <c r="E3946" s="76">
        <v>0</v>
      </c>
      <c r="F3946" s="76">
        <v>0</v>
      </c>
    </row>
    <row r="3947" spans="1:6" x14ac:dyDescent="0.2">
      <c r="A3947" s="84">
        <v>3916</v>
      </c>
      <c r="B3947" s="76">
        <v>345.998359527714</v>
      </c>
      <c r="C3947" s="76">
        <v>345.998359527714</v>
      </c>
      <c r="D3947" s="76">
        <v>0</v>
      </c>
      <c r="E3947" s="76">
        <v>0</v>
      </c>
      <c r="F3947" s="76">
        <v>0</v>
      </c>
    </row>
    <row r="3948" spans="1:6" x14ac:dyDescent="0.2">
      <c r="A3948" s="84">
        <v>3917</v>
      </c>
      <c r="B3948" s="76">
        <v>3070.9142604331546</v>
      </c>
      <c r="C3948" s="76">
        <v>3070.9142604331546</v>
      </c>
      <c r="D3948" s="76">
        <v>0</v>
      </c>
      <c r="E3948" s="76">
        <v>0</v>
      </c>
      <c r="F3948" s="76">
        <v>0</v>
      </c>
    </row>
    <row r="3949" spans="1:6" x14ac:dyDescent="0.2">
      <c r="A3949" s="84">
        <v>3918</v>
      </c>
      <c r="B3949" s="76">
        <v>1712.9334811824892</v>
      </c>
      <c r="C3949" s="76">
        <v>1712.9334811824892</v>
      </c>
      <c r="D3949" s="76">
        <v>0</v>
      </c>
      <c r="E3949" s="76">
        <v>0</v>
      </c>
      <c r="F3949" s="76">
        <v>0</v>
      </c>
    </row>
    <row r="3950" spans="1:6" x14ac:dyDescent="0.2">
      <c r="A3950" s="84">
        <v>3919</v>
      </c>
      <c r="B3950" s="76">
        <v>1415.8640463149204</v>
      </c>
      <c r="C3950" s="76">
        <v>1415.8640463149204</v>
      </c>
      <c r="D3950" s="76">
        <v>0</v>
      </c>
      <c r="E3950" s="76">
        <v>0</v>
      </c>
      <c r="F3950" s="76">
        <v>0</v>
      </c>
    </row>
    <row r="3951" spans="1:6" x14ac:dyDescent="0.2">
      <c r="A3951" s="84">
        <v>3920</v>
      </c>
      <c r="B3951" s="76">
        <v>1519.734418202579</v>
      </c>
      <c r="C3951" s="76">
        <v>1519.734418202579</v>
      </c>
      <c r="D3951" s="76">
        <v>0</v>
      </c>
      <c r="E3951" s="76">
        <v>0</v>
      </c>
      <c r="F3951" s="76">
        <v>0</v>
      </c>
    </row>
    <row r="3952" spans="1:6" x14ac:dyDescent="0.2">
      <c r="A3952" s="84">
        <v>3921</v>
      </c>
      <c r="B3952" s="76">
        <v>163.54450743273492</v>
      </c>
      <c r="C3952" s="76">
        <v>163.54450743273492</v>
      </c>
      <c r="D3952" s="76">
        <v>0</v>
      </c>
      <c r="E3952" s="76">
        <v>0</v>
      </c>
      <c r="F3952" s="76">
        <v>0</v>
      </c>
    </row>
    <row r="3953" spans="1:6" x14ac:dyDescent="0.2">
      <c r="A3953" s="84">
        <v>3922</v>
      </c>
      <c r="B3953" s="76">
        <v>2444.7544909920625</v>
      </c>
      <c r="C3953" s="76">
        <v>2444.7544909920625</v>
      </c>
      <c r="D3953" s="76">
        <v>0</v>
      </c>
      <c r="E3953" s="76">
        <v>0</v>
      </c>
      <c r="F3953" s="76">
        <v>0</v>
      </c>
    </row>
    <row r="3954" spans="1:6" x14ac:dyDescent="0.2">
      <c r="A3954" s="84">
        <v>3923</v>
      </c>
      <c r="B3954" s="76">
        <v>1335.4896976267783</v>
      </c>
      <c r="C3954" s="76">
        <v>1335.4896976267783</v>
      </c>
      <c r="D3954" s="76">
        <v>0</v>
      </c>
      <c r="E3954" s="76">
        <v>0</v>
      </c>
      <c r="F3954" s="76">
        <v>0</v>
      </c>
    </row>
    <row r="3955" spans="1:6" x14ac:dyDescent="0.2">
      <c r="A3955" s="84">
        <v>3924</v>
      </c>
      <c r="B3955" s="76">
        <v>1827.5490639550781</v>
      </c>
      <c r="C3955" s="76">
        <v>1827.5490639550781</v>
      </c>
      <c r="D3955" s="76">
        <v>0</v>
      </c>
      <c r="E3955" s="76">
        <v>0</v>
      </c>
      <c r="F3955" s="76">
        <v>0</v>
      </c>
    </row>
    <row r="3956" spans="1:6" x14ac:dyDescent="0.2">
      <c r="A3956" s="84">
        <v>3925</v>
      </c>
      <c r="B3956" s="76">
        <v>1154.6119810637865</v>
      </c>
      <c r="C3956" s="76">
        <v>1154.6119810637865</v>
      </c>
      <c r="D3956" s="76">
        <v>0</v>
      </c>
      <c r="E3956" s="76">
        <v>0</v>
      </c>
      <c r="F3956" s="76">
        <v>0</v>
      </c>
    </row>
    <row r="3957" spans="1:6" x14ac:dyDescent="0.2">
      <c r="A3957" s="84">
        <v>3926</v>
      </c>
      <c r="B3957" s="76">
        <v>569.64218668159265</v>
      </c>
      <c r="C3957" s="76">
        <v>569.64218668159265</v>
      </c>
      <c r="D3957" s="76">
        <v>0</v>
      </c>
      <c r="E3957" s="76">
        <v>0</v>
      </c>
      <c r="F3957" s="76">
        <v>0</v>
      </c>
    </row>
    <row r="3958" spans="1:6" x14ac:dyDescent="0.2">
      <c r="A3958" s="84">
        <v>3927</v>
      </c>
      <c r="B3958" s="76">
        <v>274.36362029484599</v>
      </c>
      <c r="C3958" s="76">
        <v>274.36362029484599</v>
      </c>
      <c r="D3958" s="76">
        <v>0</v>
      </c>
      <c r="E3958" s="76">
        <v>0</v>
      </c>
      <c r="F3958" s="76">
        <v>0</v>
      </c>
    </row>
    <row r="3959" spans="1:6" x14ac:dyDescent="0.2">
      <c r="A3959" s="84">
        <v>3928</v>
      </c>
      <c r="B3959" s="76">
        <v>-1062.1267371859594</v>
      </c>
      <c r="C3959" s="76">
        <v>-1062.1267371859594</v>
      </c>
      <c r="D3959" s="76">
        <v>0</v>
      </c>
      <c r="E3959" s="76">
        <v>0</v>
      </c>
      <c r="F3959" s="76">
        <v>0</v>
      </c>
    </row>
    <row r="3960" spans="1:6" x14ac:dyDescent="0.2">
      <c r="A3960" s="84">
        <v>3929</v>
      </c>
      <c r="B3960" s="76">
        <v>1168.9389289103601</v>
      </c>
      <c r="C3960" s="76">
        <v>1168.9389289103601</v>
      </c>
      <c r="D3960" s="76">
        <v>0</v>
      </c>
      <c r="E3960" s="76">
        <v>0</v>
      </c>
      <c r="F3960" s="76">
        <v>0</v>
      </c>
    </row>
    <row r="3961" spans="1:6" x14ac:dyDescent="0.2">
      <c r="A3961" s="84">
        <v>3930</v>
      </c>
      <c r="B3961" s="76">
        <v>830.894251932727</v>
      </c>
      <c r="C3961" s="76">
        <v>830.894251932727</v>
      </c>
      <c r="D3961" s="76">
        <v>0</v>
      </c>
      <c r="E3961" s="76">
        <v>0</v>
      </c>
      <c r="F3961" s="76">
        <v>0</v>
      </c>
    </row>
    <row r="3962" spans="1:6" x14ac:dyDescent="0.2">
      <c r="A3962" s="84">
        <v>3931</v>
      </c>
      <c r="B3962" s="76">
        <v>1419.4457832765638</v>
      </c>
      <c r="C3962" s="76">
        <v>1419.4457832765638</v>
      </c>
      <c r="D3962" s="76">
        <v>0</v>
      </c>
      <c r="E3962" s="76">
        <v>0</v>
      </c>
      <c r="F3962" s="76">
        <v>0</v>
      </c>
    </row>
    <row r="3963" spans="1:6" x14ac:dyDescent="0.2">
      <c r="A3963" s="84">
        <v>3932</v>
      </c>
      <c r="B3963" s="76">
        <v>1677.1161115660552</v>
      </c>
      <c r="C3963" s="76">
        <v>1677.1161115660552</v>
      </c>
      <c r="D3963" s="76">
        <v>0</v>
      </c>
      <c r="E3963" s="76">
        <v>0</v>
      </c>
      <c r="F3963" s="76">
        <v>0</v>
      </c>
    </row>
    <row r="3964" spans="1:6" x14ac:dyDescent="0.2">
      <c r="A3964" s="84">
        <v>3933</v>
      </c>
      <c r="B3964" s="76">
        <v>2588.023969457799</v>
      </c>
      <c r="C3964" s="76">
        <v>2588.023969457799</v>
      </c>
      <c r="D3964" s="76">
        <v>0</v>
      </c>
      <c r="E3964" s="76">
        <v>0</v>
      </c>
      <c r="F3964" s="76">
        <v>0</v>
      </c>
    </row>
    <row r="3965" spans="1:6" x14ac:dyDescent="0.2">
      <c r="A3965" s="84">
        <v>3934</v>
      </c>
      <c r="B3965" s="76">
        <v>1569.8787356655866</v>
      </c>
      <c r="C3965" s="76">
        <v>1569.8787356655866</v>
      </c>
      <c r="D3965" s="76">
        <v>0</v>
      </c>
      <c r="E3965" s="76">
        <v>0</v>
      </c>
      <c r="F3965" s="76">
        <v>0</v>
      </c>
    </row>
    <row r="3966" spans="1:6" x14ac:dyDescent="0.2">
      <c r="A3966" s="84">
        <v>3935</v>
      </c>
      <c r="B3966" s="76">
        <v>1271.018432317197</v>
      </c>
      <c r="C3966" s="76">
        <v>1271.018432317197</v>
      </c>
      <c r="D3966" s="76">
        <v>0</v>
      </c>
      <c r="E3966" s="76">
        <v>0</v>
      </c>
      <c r="F3966" s="76">
        <v>0</v>
      </c>
    </row>
    <row r="3967" spans="1:6" x14ac:dyDescent="0.2">
      <c r="A3967" s="84">
        <v>3936</v>
      </c>
      <c r="B3967" s="76">
        <v>839.8485943368355</v>
      </c>
      <c r="C3967" s="76">
        <v>839.8485943368355</v>
      </c>
      <c r="D3967" s="76">
        <v>0</v>
      </c>
      <c r="E3967" s="76">
        <v>0</v>
      </c>
      <c r="F3967" s="76">
        <v>0</v>
      </c>
    </row>
    <row r="3968" spans="1:6" x14ac:dyDescent="0.2">
      <c r="A3968" s="84">
        <v>3937</v>
      </c>
      <c r="B3968" s="76">
        <v>3815.2713496084798</v>
      </c>
      <c r="C3968" s="76">
        <v>3815.2713496084798</v>
      </c>
      <c r="D3968" s="76">
        <v>0</v>
      </c>
      <c r="E3968" s="76">
        <v>0</v>
      </c>
      <c r="F3968" s="76">
        <v>0</v>
      </c>
    </row>
    <row r="3969" spans="1:6" x14ac:dyDescent="0.2">
      <c r="A3969" s="84">
        <v>3938</v>
      </c>
      <c r="B3969" s="76">
        <v>-784.97158855626458</v>
      </c>
      <c r="C3969" s="76">
        <v>-784.97158855626458</v>
      </c>
      <c r="D3969" s="76">
        <v>0</v>
      </c>
      <c r="E3969" s="76">
        <v>0</v>
      </c>
      <c r="F3969" s="76">
        <v>0</v>
      </c>
    </row>
    <row r="3970" spans="1:6" x14ac:dyDescent="0.2">
      <c r="A3970" s="84">
        <v>3939</v>
      </c>
      <c r="B3970" s="76">
        <v>2394.6101735290549</v>
      </c>
      <c r="C3970" s="76">
        <v>2394.6101735290549</v>
      </c>
      <c r="D3970" s="76">
        <v>0</v>
      </c>
      <c r="E3970" s="76">
        <v>0</v>
      </c>
      <c r="F3970" s="76">
        <v>0</v>
      </c>
    </row>
    <row r="3971" spans="1:6" x14ac:dyDescent="0.2">
      <c r="A3971" s="84">
        <v>3940</v>
      </c>
      <c r="B3971" s="76">
        <v>578.59652908570115</v>
      </c>
      <c r="C3971" s="76">
        <v>578.59652908570115</v>
      </c>
      <c r="D3971" s="76">
        <v>0</v>
      </c>
      <c r="E3971" s="76">
        <v>0</v>
      </c>
      <c r="F3971" s="76">
        <v>0</v>
      </c>
    </row>
    <row r="3972" spans="1:6" x14ac:dyDescent="0.2">
      <c r="A3972" s="84">
        <v>3941</v>
      </c>
      <c r="B3972" s="76">
        <v>1534.0613660491526</v>
      </c>
      <c r="C3972" s="76">
        <v>1534.0613660491526</v>
      </c>
      <c r="D3972" s="76">
        <v>0</v>
      </c>
      <c r="E3972" s="76">
        <v>0</v>
      </c>
      <c r="F3972" s="76">
        <v>0</v>
      </c>
    </row>
    <row r="3973" spans="1:6" x14ac:dyDescent="0.2">
      <c r="A3973" s="84">
        <v>3942</v>
      </c>
      <c r="B3973" s="76">
        <v>-511.18344393937787</v>
      </c>
      <c r="C3973" s="76">
        <v>-511.18344393937787</v>
      </c>
      <c r="D3973" s="76">
        <v>0</v>
      </c>
      <c r="E3973" s="76">
        <v>0</v>
      </c>
      <c r="F3973" s="76">
        <v>0</v>
      </c>
    </row>
    <row r="3974" spans="1:6" x14ac:dyDescent="0.2">
      <c r="A3974" s="84">
        <v>3943</v>
      </c>
      <c r="B3974" s="76">
        <v>907.90159660806057</v>
      </c>
      <c r="C3974" s="76">
        <v>907.90159660806057</v>
      </c>
      <c r="D3974" s="76">
        <v>0</v>
      </c>
      <c r="E3974" s="76">
        <v>0</v>
      </c>
      <c r="F3974" s="76">
        <v>0</v>
      </c>
    </row>
    <row r="3975" spans="1:6" x14ac:dyDescent="0.2">
      <c r="A3975" s="84">
        <v>3944</v>
      </c>
      <c r="B3975" s="76">
        <v>1825.7581954742564</v>
      </c>
      <c r="C3975" s="76">
        <v>1825.7581954742564</v>
      </c>
      <c r="D3975" s="76">
        <v>0</v>
      </c>
      <c r="E3975" s="76">
        <v>0</v>
      </c>
      <c r="F3975" s="76">
        <v>0</v>
      </c>
    </row>
    <row r="3976" spans="1:6" x14ac:dyDescent="0.2">
      <c r="A3976" s="84">
        <v>3945</v>
      </c>
      <c r="B3976" s="76">
        <v>718.06953764095988</v>
      </c>
      <c r="C3976" s="76">
        <v>718.06953764095988</v>
      </c>
      <c r="D3976" s="76">
        <v>0</v>
      </c>
      <c r="E3976" s="76">
        <v>0</v>
      </c>
      <c r="F3976" s="76">
        <v>0</v>
      </c>
    </row>
    <row r="3977" spans="1:6" x14ac:dyDescent="0.2">
      <c r="A3977" s="84">
        <v>3946</v>
      </c>
      <c r="B3977" s="76">
        <v>916.64120606333472</v>
      </c>
      <c r="C3977" s="76">
        <v>916.64120606333472</v>
      </c>
      <c r="D3977" s="76">
        <v>0</v>
      </c>
      <c r="E3977" s="76">
        <v>0</v>
      </c>
      <c r="F3977" s="76">
        <v>0</v>
      </c>
    </row>
    <row r="3978" spans="1:6" x14ac:dyDescent="0.2">
      <c r="A3978" s="84">
        <v>3947</v>
      </c>
      <c r="B3978" s="76">
        <v>2419.6823322605587</v>
      </c>
      <c r="C3978" s="76">
        <v>2419.6823322605587</v>
      </c>
      <c r="D3978" s="76">
        <v>0</v>
      </c>
      <c r="E3978" s="76">
        <v>0</v>
      </c>
      <c r="F3978" s="76">
        <v>0</v>
      </c>
    </row>
    <row r="3979" spans="1:6" x14ac:dyDescent="0.2">
      <c r="A3979" s="84">
        <v>3948</v>
      </c>
      <c r="B3979" s="76">
        <v>-1520.1596023786467</v>
      </c>
      <c r="C3979" s="76">
        <v>-1520.1596023786467</v>
      </c>
      <c r="D3979" s="76">
        <v>0</v>
      </c>
      <c r="E3979" s="76">
        <v>0</v>
      </c>
      <c r="F3979" s="76">
        <v>0</v>
      </c>
    </row>
    <row r="3980" spans="1:6" x14ac:dyDescent="0.2">
      <c r="A3980" s="84">
        <v>3949</v>
      </c>
      <c r="B3980" s="76">
        <v>3033.3060223358989</v>
      </c>
      <c r="C3980" s="76">
        <v>3033.3060223358989</v>
      </c>
      <c r="D3980" s="76">
        <v>0</v>
      </c>
      <c r="E3980" s="76">
        <v>0</v>
      </c>
      <c r="F3980" s="76">
        <v>0</v>
      </c>
    </row>
    <row r="3981" spans="1:6" x14ac:dyDescent="0.2">
      <c r="A3981" s="84">
        <v>3950</v>
      </c>
      <c r="B3981" s="76">
        <v>1016.9298409893499</v>
      </c>
      <c r="C3981" s="76">
        <v>1016.9298409893499</v>
      </c>
      <c r="D3981" s="76">
        <v>0</v>
      </c>
      <c r="E3981" s="76">
        <v>0</v>
      </c>
      <c r="F3981" s="76">
        <v>0</v>
      </c>
    </row>
    <row r="3982" spans="1:6" x14ac:dyDescent="0.2">
      <c r="A3982" s="84">
        <v>3951</v>
      </c>
      <c r="B3982" s="76">
        <v>2070.8924443979954</v>
      </c>
      <c r="C3982" s="76">
        <v>2070.8924443979954</v>
      </c>
      <c r="D3982" s="76">
        <v>0</v>
      </c>
      <c r="E3982" s="76">
        <v>0</v>
      </c>
      <c r="F3982" s="76">
        <v>0</v>
      </c>
    </row>
    <row r="3983" spans="1:6" x14ac:dyDescent="0.2">
      <c r="A3983" s="84">
        <v>3952</v>
      </c>
      <c r="B3983" s="76">
        <v>2197.8293735875013</v>
      </c>
      <c r="C3983" s="76">
        <v>2197.8293735875013</v>
      </c>
      <c r="D3983" s="76">
        <v>0</v>
      </c>
      <c r="E3983" s="76">
        <v>0</v>
      </c>
      <c r="F3983" s="76">
        <v>0</v>
      </c>
    </row>
    <row r="3984" spans="1:6" x14ac:dyDescent="0.2">
      <c r="A3984" s="84">
        <v>3953</v>
      </c>
      <c r="B3984" s="76">
        <v>1940.1590452980108</v>
      </c>
      <c r="C3984" s="76">
        <v>1940.1590452980108</v>
      </c>
      <c r="D3984" s="76">
        <v>0</v>
      </c>
      <c r="E3984" s="76">
        <v>0</v>
      </c>
      <c r="F3984" s="76">
        <v>0</v>
      </c>
    </row>
    <row r="3985" spans="1:6" x14ac:dyDescent="0.2">
      <c r="A3985" s="84">
        <v>3954</v>
      </c>
      <c r="B3985" s="76">
        <v>870.29335851080441</v>
      </c>
      <c r="C3985" s="76">
        <v>870.29335851080441</v>
      </c>
      <c r="D3985" s="76">
        <v>0</v>
      </c>
      <c r="E3985" s="76">
        <v>0</v>
      </c>
      <c r="F3985" s="76">
        <v>0</v>
      </c>
    </row>
    <row r="3986" spans="1:6" x14ac:dyDescent="0.2">
      <c r="A3986" s="84">
        <v>3955</v>
      </c>
      <c r="B3986" s="76">
        <v>1483.917048586145</v>
      </c>
      <c r="C3986" s="76">
        <v>1483.917048586145</v>
      </c>
      <c r="D3986" s="76">
        <v>0</v>
      </c>
      <c r="E3986" s="76">
        <v>0</v>
      </c>
      <c r="F3986" s="76">
        <v>0</v>
      </c>
    </row>
    <row r="3987" spans="1:6" x14ac:dyDescent="0.2">
      <c r="A3987" s="84">
        <v>3956</v>
      </c>
      <c r="B3987" s="76">
        <v>1197.5928246035073</v>
      </c>
      <c r="C3987" s="76">
        <v>1197.5928246035073</v>
      </c>
      <c r="D3987" s="76">
        <v>0</v>
      </c>
      <c r="E3987" s="76">
        <v>0</v>
      </c>
      <c r="F3987" s="76">
        <v>0</v>
      </c>
    </row>
    <row r="3988" spans="1:6" x14ac:dyDescent="0.2">
      <c r="A3988" s="84">
        <v>3957</v>
      </c>
      <c r="B3988" s="76">
        <v>3625.6540235902139</v>
      </c>
      <c r="C3988" s="76">
        <v>3625.6540235902139</v>
      </c>
      <c r="D3988" s="76">
        <v>0</v>
      </c>
      <c r="E3988" s="76">
        <v>0</v>
      </c>
      <c r="F3988" s="76">
        <v>0</v>
      </c>
    </row>
    <row r="3989" spans="1:6" x14ac:dyDescent="0.2">
      <c r="A3989" s="84">
        <v>3958</v>
      </c>
      <c r="B3989" s="76">
        <v>3095.9864191646584</v>
      </c>
      <c r="C3989" s="76">
        <v>3095.9864191646584</v>
      </c>
      <c r="D3989" s="76">
        <v>0</v>
      </c>
      <c r="E3989" s="76">
        <v>0</v>
      </c>
      <c r="F3989" s="76">
        <v>0</v>
      </c>
    </row>
    <row r="3990" spans="1:6" x14ac:dyDescent="0.2">
      <c r="A3990" s="84">
        <v>3959</v>
      </c>
      <c r="B3990" s="76">
        <v>1999.2577051651269</v>
      </c>
      <c r="C3990" s="76">
        <v>1999.2577051651269</v>
      </c>
      <c r="D3990" s="76">
        <v>0</v>
      </c>
      <c r="E3990" s="76">
        <v>0</v>
      </c>
      <c r="F3990" s="76">
        <v>0</v>
      </c>
    </row>
    <row r="3991" spans="1:6" x14ac:dyDescent="0.2">
      <c r="A3991" s="84">
        <v>3960</v>
      </c>
      <c r="B3991" s="76">
        <v>363.907044335931</v>
      </c>
      <c r="C3991" s="76">
        <v>363.907044335931</v>
      </c>
      <c r="D3991" s="76">
        <v>0</v>
      </c>
      <c r="E3991" s="76">
        <v>0</v>
      </c>
      <c r="F3991" s="76">
        <v>0</v>
      </c>
    </row>
    <row r="3992" spans="1:6" x14ac:dyDescent="0.2">
      <c r="A3992" s="84">
        <v>3961</v>
      </c>
      <c r="B3992" s="76">
        <v>156.38103350944812</v>
      </c>
      <c r="C3992" s="76">
        <v>156.38103350944812</v>
      </c>
      <c r="D3992" s="76">
        <v>0</v>
      </c>
      <c r="E3992" s="76">
        <v>0</v>
      </c>
      <c r="F3992" s="76">
        <v>0</v>
      </c>
    </row>
    <row r="3993" spans="1:6" x14ac:dyDescent="0.2">
      <c r="A3993" s="84">
        <v>3962</v>
      </c>
      <c r="B3993" s="76">
        <v>1247.7371420665149</v>
      </c>
      <c r="C3993" s="76">
        <v>1247.7371420665149</v>
      </c>
      <c r="D3993" s="76">
        <v>0</v>
      </c>
      <c r="E3993" s="76">
        <v>0</v>
      </c>
      <c r="F3993" s="76">
        <v>0</v>
      </c>
    </row>
    <row r="3994" spans="1:6" x14ac:dyDescent="0.2">
      <c r="A3994" s="84">
        <v>3963</v>
      </c>
      <c r="B3994" s="76">
        <v>2834.7343539135245</v>
      </c>
      <c r="C3994" s="76">
        <v>2834.7343539135245</v>
      </c>
      <c r="D3994" s="76">
        <v>0</v>
      </c>
      <c r="E3994" s="76">
        <v>0</v>
      </c>
      <c r="F3994" s="76">
        <v>0</v>
      </c>
    </row>
    <row r="3995" spans="1:6" x14ac:dyDescent="0.2">
      <c r="A3995" s="84">
        <v>3964</v>
      </c>
      <c r="B3995" s="76">
        <v>1815.0129845893262</v>
      </c>
      <c r="C3995" s="76">
        <v>1815.0129845893262</v>
      </c>
      <c r="D3995" s="76">
        <v>0</v>
      </c>
      <c r="E3995" s="76">
        <v>0</v>
      </c>
      <c r="F3995" s="76">
        <v>0</v>
      </c>
    </row>
    <row r="3996" spans="1:6" x14ac:dyDescent="0.2">
      <c r="A3996" s="84">
        <v>3965</v>
      </c>
      <c r="B3996" s="76">
        <v>2170.9663463751758</v>
      </c>
      <c r="C3996" s="76">
        <v>2170.9663463751758</v>
      </c>
      <c r="D3996" s="76">
        <v>0</v>
      </c>
      <c r="E3996" s="76">
        <v>0</v>
      </c>
      <c r="F3996" s="76">
        <v>0</v>
      </c>
    </row>
    <row r="3997" spans="1:6" x14ac:dyDescent="0.2">
      <c r="A3997" s="84">
        <v>3966</v>
      </c>
      <c r="B3997" s="76">
        <v>675.08869410123907</v>
      </c>
      <c r="C3997" s="76">
        <v>675.08869410123907</v>
      </c>
      <c r="D3997" s="76">
        <v>0</v>
      </c>
      <c r="E3997" s="76">
        <v>0</v>
      </c>
      <c r="F3997" s="76">
        <v>0</v>
      </c>
    </row>
    <row r="3998" spans="1:6" x14ac:dyDescent="0.2">
      <c r="A3998" s="84">
        <v>3967</v>
      </c>
      <c r="B3998" s="76">
        <v>-238.97143485447896</v>
      </c>
      <c r="C3998" s="76">
        <v>-238.97143485447896</v>
      </c>
      <c r="D3998" s="76">
        <v>0</v>
      </c>
      <c r="E3998" s="76">
        <v>0</v>
      </c>
      <c r="F3998" s="76">
        <v>0</v>
      </c>
    </row>
    <row r="3999" spans="1:6" x14ac:dyDescent="0.2">
      <c r="A3999" s="84">
        <v>3968</v>
      </c>
      <c r="B3999" s="76">
        <v>2033.2842063007392</v>
      </c>
      <c r="C3999" s="76">
        <v>2033.2842063007392</v>
      </c>
      <c r="D3999" s="76">
        <v>0</v>
      </c>
      <c r="E3999" s="76">
        <v>0</v>
      </c>
      <c r="F3999" s="76">
        <v>0</v>
      </c>
    </row>
    <row r="4000" spans="1:6" x14ac:dyDescent="0.2">
      <c r="A4000" s="84">
        <v>3969</v>
      </c>
      <c r="B4000" s="76">
        <v>533.82481706515864</v>
      </c>
      <c r="C4000" s="76">
        <v>533.82481706515864</v>
      </c>
      <c r="D4000" s="76">
        <v>0</v>
      </c>
      <c r="E4000" s="76">
        <v>0</v>
      </c>
      <c r="F4000" s="76">
        <v>0</v>
      </c>
    </row>
    <row r="4001" spans="1:6" x14ac:dyDescent="0.2">
      <c r="A4001" s="84">
        <v>3970</v>
      </c>
      <c r="B4001" s="76">
        <v>2045.6055527176563</v>
      </c>
      <c r="C4001" s="76">
        <v>2045.6055527176563</v>
      </c>
      <c r="D4001" s="76">
        <v>0</v>
      </c>
      <c r="E4001" s="76">
        <v>0</v>
      </c>
      <c r="F4001" s="76">
        <v>0</v>
      </c>
    </row>
    <row r="4002" spans="1:6" x14ac:dyDescent="0.2">
      <c r="A4002" s="84">
        <v>3971</v>
      </c>
      <c r="B4002" s="76">
        <v>385.39746610579141</v>
      </c>
      <c r="C4002" s="76">
        <v>385.39746610579141</v>
      </c>
      <c r="D4002" s="76">
        <v>0</v>
      </c>
      <c r="E4002" s="76">
        <v>0</v>
      </c>
      <c r="F4002" s="76">
        <v>0</v>
      </c>
    </row>
    <row r="4003" spans="1:6" x14ac:dyDescent="0.2">
      <c r="A4003" s="84">
        <v>3972</v>
      </c>
      <c r="B4003" s="76">
        <v>-525.29565883711757</v>
      </c>
      <c r="C4003" s="76">
        <v>-525.29565883711757</v>
      </c>
      <c r="D4003" s="76">
        <v>0</v>
      </c>
      <c r="E4003" s="76">
        <v>0</v>
      </c>
      <c r="F4003" s="76">
        <v>0</v>
      </c>
    </row>
    <row r="4004" spans="1:6" x14ac:dyDescent="0.2">
      <c r="A4004" s="84">
        <v>3973</v>
      </c>
      <c r="B4004" s="76">
        <v>2086.7955277765559</v>
      </c>
      <c r="C4004" s="76">
        <v>2086.7955277765559</v>
      </c>
      <c r="D4004" s="76">
        <v>0</v>
      </c>
      <c r="E4004" s="76">
        <v>0</v>
      </c>
      <c r="F4004" s="76">
        <v>0</v>
      </c>
    </row>
    <row r="4005" spans="1:6" x14ac:dyDescent="0.2">
      <c r="A4005" s="84">
        <v>3974</v>
      </c>
      <c r="B4005" s="76">
        <v>-232.02269388002696</v>
      </c>
      <c r="C4005" s="76">
        <v>-232.02269388002696</v>
      </c>
      <c r="D4005" s="76">
        <v>0</v>
      </c>
      <c r="E4005" s="76">
        <v>0</v>
      </c>
      <c r="F4005" s="76">
        <v>0</v>
      </c>
    </row>
    <row r="4006" spans="1:6" x14ac:dyDescent="0.2">
      <c r="A4006" s="84">
        <v>3975</v>
      </c>
      <c r="B4006" s="76">
        <v>1047.3746051633188</v>
      </c>
      <c r="C4006" s="76">
        <v>1047.3746051633188</v>
      </c>
      <c r="D4006" s="76">
        <v>0</v>
      </c>
      <c r="E4006" s="76">
        <v>0</v>
      </c>
      <c r="F4006" s="76">
        <v>0</v>
      </c>
    </row>
    <row r="4007" spans="1:6" x14ac:dyDescent="0.2">
      <c r="A4007" s="84">
        <v>3976</v>
      </c>
      <c r="B4007" s="76">
        <v>-1047.7997893393858</v>
      </c>
      <c r="C4007" s="76">
        <v>-1047.7997893393858</v>
      </c>
      <c r="D4007" s="76">
        <v>0</v>
      </c>
      <c r="E4007" s="76">
        <v>0</v>
      </c>
      <c r="F4007" s="76">
        <v>0</v>
      </c>
    </row>
    <row r="4008" spans="1:6" x14ac:dyDescent="0.2">
      <c r="A4008" s="84">
        <v>3977</v>
      </c>
      <c r="B4008" s="76">
        <v>897.15638572313037</v>
      </c>
      <c r="C4008" s="76">
        <v>897.15638572313037</v>
      </c>
      <c r="D4008" s="76">
        <v>0</v>
      </c>
      <c r="E4008" s="76">
        <v>0</v>
      </c>
      <c r="F4008" s="76">
        <v>0</v>
      </c>
    </row>
    <row r="4009" spans="1:6" x14ac:dyDescent="0.2">
      <c r="A4009" s="84">
        <v>3978</v>
      </c>
      <c r="B4009" s="76">
        <v>1050.9563421249622</v>
      </c>
      <c r="C4009" s="76">
        <v>1050.9563421249622</v>
      </c>
      <c r="D4009" s="76">
        <v>0</v>
      </c>
      <c r="E4009" s="76">
        <v>0</v>
      </c>
      <c r="F4009" s="76">
        <v>0</v>
      </c>
    </row>
    <row r="4010" spans="1:6" x14ac:dyDescent="0.2">
      <c r="A4010" s="84">
        <v>3979</v>
      </c>
      <c r="B4010" s="76">
        <v>1990.3033627610184</v>
      </c>
      <c r="C4010" s="76">
        <v>1990.3033627610184</v>
      </c>
      <c r="D4010" s="76">
        <v>0</v>
      </c>
      <c r="E4010" s="76">
        <v>0</v>
      </c>
      <c r="F4010" s="76">
        <v>0</v>
      </c>
    </row>
    <row r="4011" spans="1:6" x14ac:dyDescent="0.2">
      <c r="A4011" s="84">
        <v>3980</v>
      </c>
      <c r="B4011" s="76">
        <v>1607.4869737628428</v>
      </c>
      <c r="C4011" s="76">
        <v>1607.4869737628428</v>
      </c>
      <c r="D4011" s="76">
        <v>0</v>
      </c>
      <c r="E4011" s="76">
        <v>0</v>
      </c>
      <c r="F4011" s="76">
        <v>0</v>
      </c>
    </row>
    <row r="4012" spans="1:6" x14ac:dyDescent="0.2">
      <c r="A4012" s="84">
        <v>3981</v>
      </c>
      <c r="B4012" s="76">
        <v>47.138056179324394</v>
      </c>
      <c r="C4012" s="76">
        <v>47.138056179324394</v>
      </c>
      <c r="D4012" s="76">
        <v>0</v>
      </c>
      <c r="E4012" s="76">
        <v>0</v>
      </c>
      <c r="F4012" s="76">
        <v>0</v>
      </c>
    </row>
    <row r="4013" spans="1:6" x14ac:dyDescent="0.2">
      <c r="A4013" s="84">
        <v>3982</v>
      </c>
      <c r="B4013" s="76">
        <v>2255.1371649737957</v>
      </c>
      <c r="C4013" s="76">
        <v>2255.1371649737957</v>
      </c>
      <c r="D4013" s="76">
        <v>0</v>
      </c>
      <c r="E4013" s="76">
        <v>0</v>
      </c>
      <c r="F4013" s="76">
        <v>0</v>
      </c>
    </row>
    <row r="4014" spans="1:6" x14ac:dyDescent="0.2">
      <c r="A4014" s="84">
        <v>3983</v>
      </c>
      <c r="B4014" s="76">
        <v>1049.1654736441405</v>
      </c>
      <c r="C4014" s="76">
        <v>1049.1654736441405</v>
      </c>
      <c r="D4014" s="76">
        <v>0</v>
      </c>
      <c r="E4014" s="76">
        <v>0</v>
      </c>
      <c r="F4014" s="76">
        <v>0</v>
      </c>
    </row>
    <row r="4015" spans="1:6" x14ac:dyDescent="0.2">
      <c r="A4015" s="84">
        <v>3984</v>
      </c>
      <c r="B4015" s="76">
        <v>1312.2084073760961</v>
      </c>
      <c r="C4015" s="76">
        <v>1312.2084073760961</v>
      </c>
      <c r="D4015" s="76">
        <v>0</v>
      </c>
      <c r="E4015" s="76">
        <v>0</v>
      </c>
      <c r="F4015" s="76">
        <v>0</v>
      </c>
    </row>
    <row r="4016" spans="1:6" x14ac:dyDescent="0.2">
      <c r="A4016" s="84">
        <v>3985</v>
      </c>
      <c r="B4016" s="76">
        <v>2391.0284365674115</v>
      </c>
      <c r="C4016" s="76">
        <v>2391.0284365674115</v>
      </c>
      <c r="D4016" s="76">
        <v>0</v>
      </c>
      <c r="E4016" s="76">
        <v>0</v>
      </c>
      <c r="F4016" s="76">
        <v>0</v>
      </c>
    </row>
    <row r="4017" spans="1:6" x14ac:dyDescent="0.2">
      <c r="A4017" s="84">
        <v>3986</v>
      </c>
      <c r="B4017" s="76">
        <v>939.92249631401683</v>
      </c>
      <c r="C4017" s="76">
        <v>939.92249631401683</v>
      </c>
      <c r="D4017" s="76">
        <v>0</v>
      </c>
      <c r="E4017" s="76">
        <v>0</v>
      </c>
      <c r="F4017" s="76">
        <v>0</v>
      </c>
    </row>
    <row r="4018" spans="1:6" x14ac:dyDescent="0.2">
      <c r="A4018" s="84">
        <v>3987</v>
      </c>
      <c r="B4018" s="76">
        <v>-870.71854268687184</v>
      </c>
      <c r="C4018" s="76">
        <v>-870.71854268687184</v>
      </c>
      <c r="D4018" s="76">
        <v>0</v>
      </c>
      <c r="E4018" s="76">
        <v>0</v>
      </c>
      <c r="F4018" s="76">
        <v>0</v>
      </c>
    </row>
    <row r="4019" spans="1:6" x14ac:dyDescent="0.2">
      <c r="A4019" s="84">
        <v>3988</v>
      </c>
      <c r="B4019" s="76">
        <v>1791.731694338644</v>
      </c>
      <c r="C4019" s="76">
        <v>1791.731694338644</v>
      </c>
      <c r="D4019" s="76">
        <v>0</v>
      </c>
      <c r="E4019" s="76">
        <v>0</v>
      </c>
      <c r="F4019" s="76">
        <v>0</v>
      </c>
    </row>
    <row r="4020" spans="1:6" x14ac:dyDescent="0.2">
      <c r="A4020" s="84">
        <v>3989</v>
      </c>
      <c r="B4020" s="76">
        <v>1061.7015530098925</v>
      </c>
      <c r="C4020" s="76">
        <v>1061.7015530098925</v>
      </c>
      <c r="D4020" s="76">
        <v>0</v>
      </c>
      <c r="E4020" s="76">
        <v>0</v>
      </c>
      <c r="F4020" s="76">
        <v>0</v>
      </c>
    </row>
    <row r="4021" spans="1:6" x14ac:dyDescent="0.2">
      <c r="A4021" s="84">
        <v>3990</v>
      </c>
      <c r="B4021" s="76">
        <v>-312.39704256816913</v>
      </c>
      <c r="C4021" s="76">
        <v>-312.39704256816913</v>
      </c>
      <c r="D4021" s="76">
        <v>0</v>
      </c>
      <c r="E4021" s="76">
        <v>0</v>
      </c>
      <c r="F4021" s="76">
        <v>0</v>
      </c>
    </row>
    <row r="4022" spans="1:6" x14ac:dyDescent="0.2">
      <c r="A4022" s="84">
        <v>3991</v>
      </c>
      <c r="B4022" s="76">
        <v>1140.4997661660477</v>
      </c>
      <c r="C4022" s="76">
        <v>1140.4997661660477</v>
      </c>
      <c r="D4022" s="76">
        <v>0</v>
      </c>
      <c r="E4022" s="76">
        <v>0</v>
      </c>
      <c r="F4022" s="76">
        <v>0</v>
      </c>
    </row>
    <row r="4023" spans="1:6" x14ac:dyDescent="0.2">
      <c r="A4023" s="84">
        <v>3992</v>
      </c>
      <c r="B4023" s="76">
        <v>1281.7636432021272</v>
      </c>
      <c r="C4023" s="76">
        <v>1281.7636432021272</v>
      </c>
      <c r="D4023" s="76">
        <v>0</v>
      </c>
      <c r="E4023" s="76">
        <v>0</v>
      </c>
      <c r="F4023" s="76">
        <v>0</v>
      </c>
    </row>
    <row r="4024" spans="1:6" x14ac:dyDescent="0.2">
      <c r="A4024" s="84">
        <v>3993</v>
      </c>
      <c r="B4024" s="76">
        <v>612.62303022131346</v>
      </c>
      <c r="C4024" s="76">
        <v>612.62303022131346</v>
      </c>
      <c r="D4024" s="76">
        <v>0</v>
      </c>
      <c r="E4024" s="76">
        <v>0</v>
      </c>
      <c r="F4024" s="76">
        <v>0</v>
      </c>
    </row>
    <row r="4025" spans="1:6" x14ac:dyDescent="0.2">
      <c r="A4025" s="84">
        <v>3994</v>
      </c>
      <c r="B4025" s="76">
        <v>177.87145527930852</v>
      </c>
      <c r="C4025" s="76">
        <v>177.87145527930852</v>
      </c>
      <c r="D4025" s="76">
        <v>0</v>
      </c>
      <c r="E4025" s="76">
        <v>0</v>
      </c>
      <c r="F4025" s="76">
        <v>0</v>
      </c>
    </row>
    <row r="4026" spans="1:6" x14ac:dyDescent="0.2">
      <c r="A4026" s="84">
        <v>3995</v>
      </c>
      <c r="B4026" s="76">
        <v>1560.7096603126442</v>
      </c>
      <c r="C4026" s="76">
        <v>1560.7096603126442</v>
      </c>
      <c r="D4026" s="76">
        <v>0</v>
      </c>
      <c r="E4026" s="76">
        <v>0</v>
      </c>
      <c r="F4026" s="76">
        <v>0</v>
      </c>
    </row>
    <row r="4027" spans="1:6" x14ac:dyDescent="0.2">
      <c r="A4027" s="84">
        <v>3996</v>
      </c>
      <c r="B4027" s="76">
        <v>3006.4429951235734</v>
      </c>
      <c r="C4027" s="76">
        <v>3006.4429951235734</v>
      </c>
      <c r="D4027" s="76">
        <v>0</v>
      </c>
      <c r="E4027" s="76">
        <v>0</v>
      </c>
      <c r="F4027" s="76">
        <v>0</v>
      </c>
    </row>
    <row r="4028" spans="1:6" x14ac:dyDescent="0.2">
      <c r="A4028" s="84">
        <v>3997</v>
      </c>
      <c r="B4028" s="76">
        <v>2247.9736910505089</v>
      </c>
      <c r="C4028" s="76">
        <v>2247.9736910505089</v>
      </c>
      <c r="D4028" s="76">
        <v>0</v>
      </c>
      <c r="E4028" s="76">
        <v>0</v>
      </c>
      <c r="F4028" s="76">
        <v>0</v>
      </c>
    </row>
    <row r="4029" spans="1:6" x14ac:dyDescent="0.2">
      <c r="A4029" s="84">
        <v>3998</v>
      </c>
      <c r="B4029" s="76">
        <v>3781.2448484728675</v>
      </c>
      <c r="C4029" s="76">
        <v>3781.2448484728675</v>
      </c>
      <c r="D4029" s="76">
        <v>0</v>
      </c>
      <c r="E4029" s="76">
        <v>0</v>
      </c>
      <c r="F4029" s="76">
        <v>0</v>
      </c>
    </row>
    <row r="4030" spans="1:6" x14ac:dyDescent="0.2">
      <c r="A4030" s="84">
        <v>3999</v>
      </c>
      <c r="B4030" s="76">
        <v>412.26049331811691</v>
      </c>
      <c r="C4030" s="76">
        <v>412.26049331811691</v>
      </c>
      <c r="D4030" s="76">
        <v>0</v>
      </c>
      <c r="E4030" s="76">
        <v>0</v>
      </c>
      <c r="F4030" s="76">
        <v>0</v>
      </c>
    </row>
    <row r="4031" spans="1:6" x14ac:dyDescent="0.2">
      <c r="A4031" s="84">
        <v>4000</v>
      </c>
      <c r="B4031" s="76">
        <v>1730.8421659907062</v>
      </c>
      <c r="C4031" s="76">
        <v>1730.8421659907062</v>
      </c>
      <c r="D4031" s="76">
        <v>0</v>
      </c>
      <c r="E4031" s="76">
        <v>0</v>
      </c>
      <c r="F4031" s="76">
        <v>0</v>
      </c>
    </row>
    <row r="4032" spans="1:6" x14ac:dyDescent="0.2">
      <c r="A4032" s="84">
        <v>4001</v>
      </c>
      <c r="B4032" s="76">
        <v>1868.7390390139776</v>
      </c>
      <c r="C4032" s="76">
        <v>1868.7390390139776</v>
      </c>
      <c r="D4032" s="76">
        <v>0</v>
      </c>
      <c r="E4032" s="76">
        <v>0</v>
      </c>
      <c r="F4032" s="76">
        <v>0</v>
      </c>
    </row>
    <row r="4033" spans="1:6" x14ac:dyDescent="0.2">
      <c r="A4033" s="84">
        <v>4002</v>
      </c>
      <c r="B4033" s="76">
        <v>1516.1526812409356</v>
      </c>
      <c r="C4033" s="76">
        <v>1516.1526812409356</v>
      </c>
      <c r="D4033" s="76">
        <v>0</v>
      </c>
      <c r="E4033" s="76">
        <v>0</v>
      </c>
      <c r="F4033" s="76">
        <v>0</v>
      </c>
    </row>
    <row r="4034" spans="1:6" x14ac:dyDescent="0.2">
      <c r="A4034" s="84">
        <v>4003</v>
      </c>
      <c r="B4034" s="76">
        <v>924.01941293545588</v>
      </c>
      <c r="C4034" s="76">
        <v>924.01941293545588</v>
      </c>
      <c r="D4034" s="76">
        <v>0</v>
      </c>
      <c r="E4034" s="76">
        <v>0</v>
      </c>
      <c r="F4034" s="76">
        <v>0</v>
      </c>
    </row>
    <row r="4035" spans="1:6" x14ac:dyDescent="0.2">
      <c r="A4035" s="84">
        <v>4004</v>
      </c>
      <c r="B4035" s="76">
        <v>1823.9673269934347</v>
      </c>
      <c r="C4035" s="76">
        <v>1823.9673269934347</v>
      </c>
      <c r="D4035" s="76">
        <v>0</v>
      </c>
      <c r="E4035" s="76">
        <v>0</v>
      </c>
      <c r="F4035" s="76">
        <v>0</v>
      </c>
    </row>
    <row r="4036" spans="1:6" x14ac:dyDescent="0.2">
      <c r="A4036" s="84">
        <v>4005</v>
      </c>
      <c r="B4036" s="76">
        <v>1637.9317379368117</v>
      </c>
      <c r="C4036" s="76">
        <v>1637.9317379368117</v>
      </c>
      <c r="D4036" s="76">
        <v>0</v>
      </c>
      <c r="E4036" s="76">
        <v>0</v>
      </c>
      <c r="F4036" s="76">
        <v>0</v>
      </c>
    </row>
    <row r="4037" spans="1:6" x14ac:dyDescent="0.2">
      <c r="A4037" s="84">
        <v>4006</v>
      </c>
      <c r="B4037" s="76">
        <v>1025.8841833934584</v>
      </c>
      <c r="C4037" s="76">
        <v>1025.8841833934584</v>
      </c>
      <c r="D4037" s="76">
        <v>0</v>
      </c>
      <c r="E4037" s="76">
        <v>0</v>
      </c>
      <c r="F4037" s="76">
        <v>0</v>
      </c>
    </row>
    <row r="4038" spans="1:6" x14ac:dyDescent="0.2">
      <c r="A4038" s="84">
        <v>4007</v>
      </c>
      <c r="B4038" s="76">
        <v>1650.4678173025636</v>
      </c>
      <c r="C4038" s="76">
        <v>1650.4678173025636</v>
      </c>
      <c r="D4038" s="76">
        <v>0</v>
      </c>
      <c r="E4038" s="76">
        <v>0</v>
      </c>
      <c r="F4038" s="76">
        <v>0</v>
      </c>
    </row>
    <row r="4039" spans="1:6" x14ac:dyDescent="0.2">
      <c r="A4039" s="84">
        <v>4008</v>
      </c>
      <c r="B4039" s="76">
        <v>786.12253991218449</v>
      </c>
      <c r="C4039" s="76">
        <v>786.12253991218449</v>
      </c>
      <c r="D4039" s="76">
        <v>0</v>
      </c>
      <c r="E4039" s="76">
        <v>0</v>
      </c>
      <c r="F4039" s="76">
        <v>0</v>
      </c>
    </row>
    <row r="4040" spans="1:6" x14ac:dyDescent="0.2">
      <c r="A4040" s="84">
        <v>4009</v>
      </c>
      <c r="B4040" s="76">
        <v>3099.5681561263018</v>
      </c>
      <c r="C4040" s="76">
        <v>3099.5681561263018</v>
      </c>
      <c r="D4040" s="76">
        <v>0</v>
      </c>
      <c r="E4040" s="76">
        <v>0</v>
      </c>
      <c r="F4040" s="76">
        <v>0</v>
      </c>
    </row>
    <row r="4041" spans="1:6" x14ac:dyDescent="0.2">
      <c r="A4041" s="84">
        <v>4010</v>
      </c>
      <c r="B4041" s="76">
        <v>1729.0512975098845</v>
      </c>
      <c r="C4041" s="76">
        <v>1729.0512975098845</v>
      </c>
      <c r="D4041" s="76">
        <v>0</v>
      </c>
      <c r="E4041" s="76">
        <v>0</v>
      </c>
      <c r="F4041" s="76">
        <v>0</v>
      </c>
    </row>
    <row r="4042" spans="1:6" x14ac:dyDescent="0.2">
      <c r="A4042" s="84">
        <v>4011</v>
      </c>
      <c r="B4042" s="76">
        <v>1967.0220725103363</v>
      </c>
      <c r="C4042" s="76">
        <v>1967.0220725103363</v>
      </c>
      <c r="D4042" s="76">
        <v>0</v>
      </c>
      <c r="E4042" s="76">
        <v>0</v>
      </c>
      <c r="F4042" s="76">
        <v>0</v>
      </c>
    </row>
    <row r="4043" spans="1:6" x14ac:dyDescent="0.2">
      <c r="A4043" s="84">
        <v>4012</v>
      </c>
      <c r="B4043" s="76">
        <v>913.27420205052567</v>
      </c>
      <c r="C4043" s="76">
        <v>913.27420205052567</v>
      </c>
      <c r="D4043" s="76">
        <v>0</v>
      </c>
      <c r="E4043" s="76">
        <v>0</v>
      </c>
      <c r="F4043" s="76">
        <v>0</v>
      </c>
    </row>
    <row r="4044" spans="1:6" x14ac:dyDescent="0.2">
      <c r="A4044" s="84">
        <v>4013</v>
      </c>
      <c r="B4044" s="76">
        <v>1736.2147714331713</v>
      </c>
      <c r="C4044" s="76">
        <v>1736.2147714331713</v>
      </c>
      <c r="D4044" s="76">
        <v>0</v>
      </c>
      <c r="E4044" s="76">
        <v>0</v>
      </c>
      <c r="F4044" s="76">
        <v>0</v>
      </c>
    </row>
    <row r="4045" spans="1:6" x14ac:dyDescent="0.2">
      <c r="A4045" s="84">
        <v>4014</v>
      </c>
      <c r="B4045" s="76">
        <v>281.31236126929844</v>
      </c>
      <c r="C4045" s="76">
        <v>281.31236126929844</v>
      </c>
      <c r="D4045" s="76">
        <v>0</v>
      </c>
      <c r="E4045" s="76">
        <v>0</v>
      </c>
      <c r="F4045" s="76">
        <v>0</v>
      </c>
    </row>
    <row r="4046" spans="1:6" x14ac:dyDescent="0.2">
      <c r="A4046" s="84">
        <v>4015</v>
      </c>
      <c r="B4046" s="76">
        <v>2042.2385487048477</v>
      </c>
      <c r="C4046" s="76">
        <v>2042.2385487048477</v>
      </c>
      <c r="D4046" s="76">
        <v>0</v>
      </c>
      <c r="E4046" s="76">
        <v>0</v>
      </c>
      <c r="F4046" s="76">
        <v>0</v>
      </c>
    </row>
    <row r="4047" spans="1:6" x14ac:dyDescent="0.2">
      <c r="A4047" s="84">
        <v>4016</v>
      </c>
      <c r="B4047" s="76">
        <v>2849.0613017600981</v>
      </c>
      <c r="C4047" s="76">
        <v>2849.0613017600981</v>
      </c>
      <c r="D4047" s="76">
        <v>0</v>
      </c>
      <c r="E4047" s="76">
        <v>0</v>
      </c>
      <c r="F4047" s="76">
        <v>0</v>
      </c>
    </row>
    <row r="4048" spans="1:6" x14ac:dyDescent="0.2">
      <c r="A4048" s="84">
        <v>4017</v>
      </c>
      <c r="B4048" s="76">
        <v>979.32160289209423</v>
      </c>
      <c r="C4048" s="76">
        <v>979.32160289209423</v>
      </c>
      <c r="D4048" s="76">
        <v>0</v>
      </c>
      <c r="E4048" s="76">
        <v>0</v>
      </c>
      <c r="F4048" s="76">
        <v>0</v>
      </c>
    </row>
    <row r="4049" spans="1:6" x14ac:dyDescent="0.2">
      <c r="A4049" s="84">
        <v>4018</v>
      </c>
      <c r="B4049" s="76">
        <v>1714.7243496633109</v>
      </c>
      <c r="C4049" s="76">
        <v>1714.7243496633109</v>
      </c>
      <c r="D4049" s="76">
        <v>0</v>
      </c>
      <c r="E4049" s="76">
        <v>0</v>
      </c>
      <c r="F4049" s="76">
        <v>0</v>
      </c>
    </row>
    <row r="4050" spans="1:6" x14ac:dyDescent="0.2">
      <c r="A4050" s="84">
        <v>4019</v>
      </c>
      <c r="B4050" s="76">
        <v>1101.1006595879699</v>
      </c>
      <c r="C4050" s="76">
        <v>1101.1006595879699</v>
      </c>
      <c r="D4050" s="76">
        <v>0</v>
      </c>
      <c r="E4050" s="76">
        <v>0</v>
      </c>
      <c r="F4050" s="76">
        <v>0</v>
      </c>
    </row>
    <row r="4051" spans="1:6" x14ac:dyDescent="0.2">
      <c r="A4051" s="84">
        <v>4020</v>
      </c>
      <c r="B4051" s="76">
        <v>1256.6914844706234</v>
      </c>
      <c r="C4051" s="76">
        <v>1256.6914844706234</v>
      </c>
      <c r="D4051" s="76">
        <v>0</v>
      </c>
      <c r="E4051" s="76">
        <v>0</v>
      </c>
      <c r="F4051" s="76">
        <v>0</v>
      </c>
    </row>
    <row r="4052" spans="1:6" x14ac:dyDescent="0.2">
      <c r="A4052" s="84">
        <v>4021</v>
      </c>
      <c r="B4052" s="76">
        <v>1398.1700944555382</v>
      </c>
      <c r="C4052" s="76">
        <v>1398.1700944555382</v>
      </c>
      <c r="D4052" s="76">
        <v>0</v>
      </c>
      <c r="E4052" s="76">
        <v>0</v>
      </c>
      <c r="F4052" s="76">
        <v>0</v>
      </c>
    </row>
    <row r="4053" spans="1:6" x14ac:dyDescent="0.2">
      <c r="A4053" s="84">
        <v>4022</v>
      </c>
      <c r="B4053" s="76">
        <v>676.87956258206077</v>
      </c>
      <c r="C4053" s="76">
        <v>676.87956258206077</v>
      </c>
      <c r="D4053" s="76">
        <v>0</v>
      </c>
      <c r="E4053" s="76">
        <v>0</v>
      </c>
      <c r="F4053" s="76">
        <v>0</v>
      </c>
    </row>
    <row r="4054" spans="1:6" x14ac:dyDescent="0.2">
      <c r="A4054" s="84">
        <v>4023</v>
      </c>
      <c r="B4054" s="76">
        <v>2439.3818855495974</v>
      </c>
      <c r="C4054" s="76">
        <v>2439.3818855495974</v>
      </c>
      <c r="D4054" s="76">
        <v>0</v>
      </c>
      <c r="E4054" s="76">
        <v>0</v>
      </c>
      <c r="F4054" s="76">
        <v>0</v>
      </c>
    </row>
    <row r="4055" spans="1:6" x14ac:dyDescent="0.2">
      <c r="A4055" s="84">
        <v>4024</v>
      </c>
      <c r="B4055" s="76">
        <v>2020.7481269349873</v>
      </c>
      <c r="C4055" s="76">
        <v>2020.7481269349873</v>
      </c>
      <c r="D4055" s="76">
        <v>0</v>
      </c>
      <c r="E4055" s="76">
        <v>0</v>
      </c>
      <c r="F4055" s="76">
        <v>0</v>
      </c>
    </row>
    <row r="4056" spans="1:6" x14ac:dyDescent="0.2">
      <c r="A4056" s="84">
        <v>4025</v>
      </c>
      <c r="B4056" s="76">
        <v>1297.8814595295225</v>
      </c>
      <c r="C4056" s="76">
        <v>1297.8814595295225</v>
      </c>
      <c r="D4056" s="76">
        <v>0</v>
      </c>
      <c r="E4056" s="76">
        <v>0</v>
      </c>
      <c r="F4056" s="76">
        <v>0</v>
      </c>
    </row>
    <row r="4057" spans="1:6" x14ac:dyDescent="0.2">
      <c r="A4057" s="84">
        <v>4026</v>
      </c>
      <c r="B4057" s="76">
        <v>2671.9800551075841</v>
      </c>
      <c r="C4057" s="76">
        <v>2671.9800551075841</v>
      </c>
      <c r="D4057" s="76">
        <v>0</v>
      </c>
      <c r="E4057" s="76">
        <v>0</v>
      </c>
      <c r="F4057" s="76">
        <v>0</v>
      </c>
    </row>
    <row r="4058" spans="1:6" x14ac:dyDescent="0.2">
      <c r="A4058" s="84">
        <v>4027</v>
      </c>
      <c r="B4058" s="76">
        <v>2430.4275431454889</v>
      </c>
      <c r="C4058" s="76">
        <v>2430.4275431454889</v>
      </c>
      <c r="D4058" s="76">
        <v>0</v>
      </c>
      <c r="E4058" s="76">
        <v>0</v>
      </c>
      <c r="F4058" s="76">
        <v>0</v>
      </c>
    </row>
    <row r="4059" spans="1:6" x14ac:dyDescent="0.2">
      <c r="A4059" s="84">
        <v>4028</v>
      </c>
      <c r="B4059" s="76">
        <v>3530.7379941066638</v>
      </c>
      <c r="C4059" s="76">
        <v>3530.7379941066638</v>
      </c>
      <c r="D4059" s="76">
        <v>0</v>
      </c>
      <c r="E4059" s="76">
        <v>0</v>
      </c>
      <c r="F4059" s="76">
        <v>0</v>
      </c>
    </row>
    <row r="4060" spans="1:6" x14ac:dyDescent="0.2">
      <c r="A4060" s="84">
        <v>4029</v>
      </c>
      <c r="B4060" s="76">
        <v>2417.891463779737</v>
      </c>
      <c r="C4060" s="76">
        <v>2417.891463779737</v>
      </c>
      <c r="D4060" s="76">
        <v>0</v>
      </c>
      <c r="E4060" s="76">
        <v>0</v>
      </c>
      <c r="F4060" s="76">
        <v>0</v>
      </c>
    </row>
    <row r="4061" spans="1:6" x14ac:dyDescent="0.2">
      <c r="A4061" s="84">
        <v>4030</v>
      </c>
      <c r="B4061" s="76">
        <v>655.60387376103427</v>
      </c>
      <c r="C4061" s="76">
        <v>655.60387376103427</v>
      </c>
      <c r="D4061" s="76">
        <v>0</v>
      </c>
      <c r="E4061" s="76">
        <v>0</v>
      </c>
      <c r="F4061" s="76">
        <v>0</v>
      </c>
    </row>
    <row r="4062" spans="1:6" x14ac:dyDescent="0.2">
      <c r="A4062" s="84">
        <v>4031</v>
      </c>
      <c r="B4062" s="76">
        <v>1081.4011062989312</v>
      </c>
      <c r="C4062" s="76">
        <v>1081.4011062989312</v>
      </c>
      <c r="D4062" s="76">
        <v>0</v>
      </c>
      <c r="E4062" s="76">
        <v>0</v>
      </c>
      <c r="F4062" s="76">
        <v>0</v>
      </c>
    </row>
    <row r="4063" spans="1:6" x14ac:dyDescent="0.2">
      <c r="A4063" s="84">
        <v>4032</v>
      </c>
      <c r="B4063" s="76">
        <v>1650.4678173025636</v>
      </c>
      <c r="C4063" s="76">
        <v>1650.4678173025636</v>
      </c>
      <c r="D4063" s="76">
        <v>0</v>
      </c>
      <c r="E4063" s="76">
        <v>0</v>
      </c>
      <c r="F4063" s="76">
        <v>0</v>
      </c>
    </row>
    <row r="4064" spans="1:6" x14ac:dyDescent="0.2">
      <c r="A4064" s="84">
        <v>4033</v>
      </c>
      <c r="B4064" s="76">
        <v>566.06044971994925</v>
      </c>
      <c r="C4064" s="76">
        <v>566.06044971994925</v>
      </c>
      <c r="D4064" s="76">
        <v>0</v>
      </c>
      <c r="E4064" s="76">
        <v>0</v>
      </c>
      <c r="F4064" s="76">
        <v>0</v>
      </c>
    </row>
    <row r="4065" spans="1:6" x14ac:dyDescent="0.2">
      <c r="A4065" s="84">
        <v>4034</v>
      </c>
      <c r="B4065" s="76">
        <v>-375.07743939692864</v>
      </c>
      <c r="C4065" s="76">
        <v>-375.07743939692864</v>
      </c>
      <c r="D4065" s="76">
        <v>0</v>
      </c>
      <c r="E4065" s="76">
        <v>0</v>
      </c>
      <c r="F4065" s="76">
        <v>0</v>
      </c>
    </row>
    <row r="4066" spans="1:6" x14ac:dyDescent="0.2">
      <c r="A4066" s="84">
        <v>4035</v>
      </c>
      <c r="B4066" s="76">
        <v>1408.7005723916336</v>
      </c>
      <c r="C4066" s="76">
        <v>1408.7005723916336</v>
      </c>
      <c r="D4066" s="76">
        <v>0</v>
      </c>
      <c r="E4066" s="76">
        <v>0</v>
      </c>
      <c r="F4066" s="76">
        <v>0</v>
      </c>
    </row>
    <row r="4067" spans="1:6" x14ac:dyDescent="0.2">
      <c r="A4067" s="84">
        <v>4036</v>
      </c>
      <c r="B4067" s="76">
        <v>773.58646054643259</v>
      </c>
      <c r="C4067" s="76">
        <v>773.58646054643259</v>
      </c>
      <c r="D4067" s="76">
        <v>0</v>
      </c>
      <c r="E4067" s="76">
        <v>0</v>
      </c>
      <c r="F4067" s="76">
        <v>0</v>
      </c>
    </row>
    <row r="4068" spans="1:6" x14ac:dyDescent="0.2">
      <c r="A4068" s="84">
        <v>4037</v>
      </c>
      <c r="B4068" s="76">
        <v>242.12798764005538</v>
      </c>
      <c r="C4068" s="76">
        <v>242.12798764005538</v>
      </c>
      <c r="D4068" s="76">
        <v>0</v>
      </c>
      <c r="E4068" s="76">
        <v>0</v>
      </c>
      <c r="F4068" s="76">
        <v>0</v>
      </c>
    </row>
    <row r="4069" spans="1:6" x14ac:dyDescent="0.2">
      <c r="A4069" s="84">
        <v>4038</v>
      </c>
      <c r="B4069" s="76">
        <v>825.5216464902619</v>
      </c>
      <c r="C4069" s="76">
        <v>825.5216464902619</v>
      </c>
      <c r="D4069" s="76">
        <v>0</v>
      </c>
      <c r="E4069" s="76">
        <v>0</v>
      </c>
      <c r="F4069" s="76">
        <v>0</v>
      </c>
    </row>
    <row r="4070" spans="1:6" x14ac:dyDescent="0.2">
      <c r="A4070" s="84">
        <v>4039</v>
      </c>
      <c r="B4070" s="76">
        <v>3198.0659225714953</v>
      </c>
      <c r="C4070" s="76">
        <v>3198.0659225714953</v>
      </c>
      <c r="D4070" s="76">
        <v>0</v>
      </c>
      <c r="E4070" s="76">
        <v>0</v>
      </c>
      <c r="F4070" s="76">
        <v>0</v>
      </c>
    </row>
    <row r="4071" spans="1:6" x14ac:dyDescent="0.2">
      <c r="A4071" s="84">
        <v>4040</v>
      </c>
      <c r="B4071" s="76">
        <v>1634.1352680263344</v>
      </c>
      <c r="C4071" s="76">
        <v>1634.1352680263344</v>
      </c>
      <c r="D4071" s="76">
        <v>0</v>
      </c>
      <c r="E4071" s="76">
        <v>0</v>
      </c>
      <c r="F4071" s="76">
        <v>0</v>
      </c>
    </row>
    <row r="4072" spans="1:6" x14ac:dyDescent="0.2">
      <c r="A4072" s="84">
        <v>4041</v>
      </c>
      <c r="B4072" s="76">
        <v>2396.4010420098766</v>
      </c>
      <c r="C4072" s="76">
        <v>2396.4010420098766</v>
      </c>
      <c r="D4072" s="76">
        <v>0</v>
      </c>
      <c r="E4072" s="76">
        <v>0</v>
      </c>
      <c r="F4072" s="76">
        <v>0</v>
      </c>
    </row>
    <row r="4073" spans="1:6" x14ac:dyDescent="0.2">
      <c r="A4073" s="84">
        <v>4042</v>
      </c>
      <c r="B4073" s="76">
        <v>2745.4056628212738</v>
      </c>
      <c r="C4073" s="76">
        <v>2745.4056628212738</v>
      </c>
      <c r="D4073" s="76">
        <v>0</v>
      </c>
      <c r="E4073" s="76">
        <v>0</v>
      </c>
      <c r="F4073" s="76">
        <v>0</v>
      </c>
    </row>
    <row r="4074" spans="1:6" x14ac:dyDescent="0.2">
      <c r="A4074" s="84">
        <v>4043</v>
      </c>
      <c r="B4074" s="76">
        <v>1539.4339714916177</v>
      </c>
      <c r="C4074" s="76">
        <v>1539.4339714916177</v>
      </c>
      <c r="D4074" s="76">
        <v>0</v>
      </c>
      <c r="E4074" s="76">
        <v>0</v>
      </c>
      <c r="F4074" s="76">
        <v>0</v>
      </c>
    </row>
    <row r="4075" spans="1:6" x14ac:dyDescent="0.2">
      <c r="A4075" s="84">
        <v>4044</v>
      </c>
      <c r="B4075" s="76">
        <v>1238.7827996624064</v>
      </c>
      <c r="C4075" s="76">
        <v>1238.7827996624064</v>
      </c>
      <c r="D4075" s="76">
        <v>0</v>
      </c>
      <c r="E4075" s="76">
        <v>0</v>
      </c>
      <c r="F4075" s="76">
        <v>0</v>
      </c>
    </row>
    <row r="4076" spans="1:6" x14ac:dyDescent="0.2">
      <c r="A4076" s="84">
        <v>4045</v>
      </c>
      <c r="B4076" s="76">
        <v>1553.7609193381913</v>
      </c>
      <c r="C4076" s="76">
        <v>1553.7609193381913</v>
      </c>
      <c r="D4076" s="76">
        <v>0</v>
      </c>
      <c r="E4076" s="76">
        <v>0</v>
      </c>
      <c r="F4076" s="76">
        <v>0</v>
      </c>
    </row>
    <row r="4077" spans="1:6" x14ac:dyDescent="0.2">
      <c r="A4077" s="84">
        <v>4046</v>
      </c>
      <c r="B4077" s="76">
        <v>621.57737262542196</v>
      </c>
      <c r="C4077" s="76">
        <v>621.57737262542196</v>
      </c>
      <c r="D4077" s="76">
        <v>0</v>
      </c>
      <c r="E4077" s="76">
        <v>0</v>
      </c>
      <c r="F4077" s="76">
        <v>0</v>
      </c>
    </row>
    <row r="4078" spans="1:6" x14ac:dyDescent="0.2">
      <c r="A4078" s="84">
        <v>4047</v>
      </c>
      <c r="B4078" s="76">
        <v>-1054.9632632626726</v>
      </c>
      <c r="C4078" s="76">
        <v>-1054.9632632626726</v>
      </c>
      <c r="D4078" s="76">
        <v>0</v>
      </c>
      <c r="E4078" s="76">
        <v>0</v>
      </c>
      <c r="F4078" s="76">
        <v>0</v>
      </c>
    </row>
    <row r="4079" spans="1:6" x14ac:dyDescent="0.2">
      <c r="A4079" s="84">
        <v>4048</v>
      </c>
      <c r="B4079" s="76">
        <v>2956.5134106094001</v>
      </c>
      <c r="C4079" s="76">
        <v>2956.5134106094001</v>
      </c>
      <c r="D4079" s="76">
        <v>0</v>
      </c>
      <c r="E4079" s="76">
        <v>0</v>
      </c>
      <c r="F4079" s="76">
        <v>0</v>
      </c>
    </row>
    <row r="4080" spans="1:6" x14ac:dyDescent="0.2">
      <c r="A4080" s="84">
        <v>4049</v>
      </c>
      <c r="B4080" s="76">
        <v>115.19105845054901</v>
      </c>
      <c r="C4080" s="76">
        <v>115.19105845054901</v>
      </c>
      <c r="D4080" s="76">
        <v>0</v>
      </c>
      <c r="E4080" s="76">
        <v>0</v>
      </c>
      <c r="F4080" s="76">
        <v>0</v>
      </c>
    </row>
    <row r="4081" spans="1:6" x14ac:dyDescent="0.2">
      <c r="A4081" s="84">
        <v>4050</v>
      </c>
      <c r="B4081" s="76">
        <v>-190.83271882112786</v>
      </c>
      <c r="C4081" s="76">
        <v>-190.83271882112786</v>
      </c>
      <c r="D4081" s="76">
        <v>0</v>
      </c>
      <c r="E4081" s="76">
        <v>0</v>
      </c>
      <c r="F4081" s="76">
        <v>0</v>
      </c>
    </row>
    <row r="4082" spans="1:6" x14ac:dyDescent="0.2">
      <c r="A4082" s="84">
        <v>4051</v>
      </c>
      <c r="B4082" s="76">
        <v>789.70427687382789</v>
      </c>
      <c r="C4082" s="76">
        <v>789.70427687382789</v>
      </c>
      <c r="D4082" s="76">
        <v>0</v>
      </c>
      <c r="E4082" s="76">
        <v>0</v>
      </c>
      <c r="F4082" s="76">
        <v>0</v>
      </c>
    </row>
    <row r="4083" spans="1:6" x14ac:dyDescent="0.2">
      <c r="A4083" s="84">
        <v>4052</v>
      </c>
      <c r="B4083" s="76">
        <v>206.52535097245618</v>
      </c>
      <c r="C4083" s="76">
        <v>206.52535097245618</v>
      </c>
      <c r="D4083" s="76">
        <v>0</v>
      </c>
      <c r="E4083" s="76">
        <v>0</v>
      </c>
      <c r="F4083" s="76">
        <v>0</v>
      </c>
    </row>
    <row r="4084" spans="1:6" x14ac:dyDescent="0.2">
      <c r="A4084" s="84">
        <v>4053</v>
      </c>
      <c r="B4084" s="76">
        <v>-439.54870470650985</v>
      </c>
      <c r="C4084" s="76">
        <v>-439.54870470650985</v>
      </c>
      <c r="D4084" s="76">
        <v>0</v>
      </c>
      <c r="E4084" s="76">
        <v>0</v>
      </c>
      <c r="F4084" s="76">
        <v>0</v>
      </c>
    </row>
    <row r="4085" spans="1:6" x14ac:dyDescent="0.2">
      <c r="A4085" s="84">
        <v>4054</v>
      </c>
      <c r="B4085" s="76">
        <v>2820.4074060669509</v>
      </c>
      <c r="C4085" s="76">
        <v>2820.4074060669509</v>
      </c>
      <c r="D4085" s="76">
        <v>0</v>
      </c>
      <c r="E4085" s="76">
        <v>0</v>
      </c>
      <c r="F4085" s="76">
        <v>0</v>
      </c>
    </row>
    <row r="4086" spans="1:6" x14ac:dyDescent="0.2">
      <c r="A4086" s="84">
        <v>4055</v>
      </c>
      <c r="B4086" s="76">
        <v>1383.6284136601298</v>
      </c>
      <c r="C4086" s="76">
        <v>1383.6284136601298</v>
      </c>
      <c r="D4086" s="76">
        <v>0</v>
      </c>
      <c r="E4086" s="76">
        <v>0</v>
      </c>
      <c r="F4086" s="76">
        <v>0</v>
      </c>
    </row>
    <row r="4087" spans="1:6" x14ac:dyDescent="0.2">
      <c r="A4087" s="84">
        <v>4056</v>
      </c>
      <c r="B4087" s="76">
        <v>168.91711287520002</v>
      </c>
      <c r="C4087" s="76">
        <v>168.91711287520002</v>
      </c>
      <c r="D4087" s="76">
        <v>0</v>
      </c>
      <c r="E4087" s="76">
        <v>0</v>
      </c>
      <c r="F4087" s="76">
        <v>0</v>
      </c>
    </row>
    <row r="4088" spans="1:6" x14ac:dyDescent="0.2">
      <c r="A4088" s="84">
        <v>4057</v>
      </c>
      <c r="B4088" s="76">
        <v>805.8220932012232</v>
      </c>
      <c r="C4088" s="76">
        <v>805.8220932012232</v>
      </c>
      <c r="D4088" s="76">
        <v>0</v>
      </c>
      <c r="E4088" s="76">
        <v>0</v>
      </c>
      <c r="F4088" s="76">
        <v>0</v>
      </c>
    </row>
    <row r="4089" spans="1:6" x14ac:dyDescent="0.2">
      <c r="A4089" s="84">
        <v>4058</v>
      </c>
      <c r="B4089" s="76">
        <v>99.073242123153705</v>
      </c>
      <c r="C4089" s="76">
        <v>99.073242123153705</v>
      </c>
      <c r="D4089" s="76">
        <v>0</v>
      </c>
      <c r="E4089" s="76">
        <v>0</v>
      </c>
      <c r="F4089" s="76">
        <v>0</v>
      </c>
    </row>
    <row r="4090" spans="1:6" x14ac:dyDescent="0.2">
      <c r="A4090" s="84">
        <v>4059</v>
      </c>
      <c r="B4090" s="76">
        <v>20.275028966998889</v>
      </c>
      <c r="C4090" s="76">
        <v>20.275028966998889</v>
      </c>
      <c r="D4090" s="76">
        <v>0</v>
      </c>
      <c r="E4090" s="76">
        <v>0</v>
      </c>
      <c r="F4090" s="76">
        <v>0</v>
      </c>
    </row>
    <row r="4091" spans="1:6" x14ac:dyDescent="0.2">
      <c r="A4091" s="84">
        <v>4060</v>
      </c>
      <c r="B4091" s="76">
        <v>1662.7891637194816</v>
      </c>
      <c r="C4091" s="76">
        <v>1662.7891637194816</v>
      </c>
      <c r="D4091" s="76">
        <v>0</v>
      </c>
      <c r="E4091" s="76">
        <v>0</v>
      </c>
      <c r="F4091" s="76">
        <v>0</v>
      </c>
    </row>
    <row r="4092" spans="1:6" x14ac:dyDescent="0.2">
      <c r="A4092" s="84">
        <v>4061</v>
      </c>
      <c r="B4092" s="76">
        <v>2031.4933378199175</v>
      </c>
      <c r="C4092" s="76">
        <v>2031.4933378199175</v>
      </c>
      <c r="D4092" s="76">
        <v>0</v>
      </c>
      <c r="E4092" s="76">
        <v>0</v>
      </c>
      <c r="F4092" s="76">
        <v>0</v>
      </c>
    </row>
    <row r="4093" spans="1:6" x14ac:dyDescent="0.2">
      <c r="A4093" s="84">
        <v>4062</v>
      </c>
      <c r="B4093" s="76">
        <v>1641.2987419496212</v>
      </c>
      <c r="C4093" s="76">
        <v>1641.2987419496212</v>
      </c>
      <c r="D4093" s="76">
        <v>0</v>
      </c>
      <c r="E4093" s="76">
        <v>0</v>
      </c>
      <c r="F4093" s="76">
        <v>0</v>
      </c>
    </row>
    <row r="4094" spans="1:6" x14ac:dyDescent="0.2">
      <c r="A4094" s="84">
        <v>4063</v>
      </c>
      <c r="B4094" s="76">
        <v>589.34173997063135</v>
      </c>
      <c r="C4094" s="76">
        <v>589.34173997063135</v>
      </c>
      <c r="D4094" s="76">
        <v>0</v>
      </c>
      <c r="E4094" s="76">
        <v>0</v>
      </c>
      <c r="F4094" s="76">
        <v>0</v>
      </c>
    </row>
    <row r="4095" spans="1:6" x14ac:dyDescent="0.2">
      <c r="A4095" s="84">
        <v>4064</v>
      </c>
      <c r="B4095" s="76">
        <v>442.49052454325192</v>
      </c>
      <c r="C4095" s="76">
        <v>442.49052454325192</v>
      </c>
      <c r="D4095" s="76">
        <v>0</v>
      </c>
      <c r="E4095" s="76">
        <v>0</v>
      </c>
      <c r="F4095" s="76">
        <v>0</v>
      </c>
    </row>
    <row r="4096" spans="1:6" x14ac:dyDescent="0.2">
      <c r="A4096" s="84">
        <v>4065</v>
      </c>
      <c r="B4096" s="76">
        <v>757.68337716787164</v>
      </c>
      <c r="C4096" s="76">
        <v>757.68337716787164</v>
      </c>
      <c r="D4096" s="76">
        <v>0</v>
      </c>
      <c r="E4096" s="76">
        <v>0</v>
      </c>
      <c r="F4096" s="76">
        <v>0</v>
      </c>
    </row>
    <row r="4097" spans="1:6" x14ac:dyDescent="0.2">
      <c r="A4097" s="84">
        <v>4066</v>
      </c>
      <c r="B4097" s="76">
        <v>2376.9162216696718</v>
      </c>
      <c r="C4097" s="76">
        <v>2376.9162216696718</v>
      </c>
      <c r="D4097" s="76">
        <v>0</v>
      </c>
      <c r="E4097" s="76">
        <v>0</v>
      </c>
      <c r="F4097" s="76">
        <v>0</v>
      </c>
    </row>
    <row r="4098" spans="1:6" x14ac:dyDescent="0.2">
      <c r="A4098" s="84">
        <v>4067</v>
      </c>
      <c r="B4098" s="76">
        <v>514.12526377611994</v>
      </c>
      <c r="C4098" s="76">
        <v>514.12526377611994</v>
      </c>
      <c r="D4098" s="76">
        <v>0</v>
      </c>
      <c r="E4098" s="76">
        <v>0</v>
      </c>
      <c r="F4098" s="76">
        <v>0</v>
      </c>
    </row>
    <row r="4099" spans="1:6" x14ac:dyDescent="0.2">
      <c r="A4099" s="84">
        <v>4068</v>
      </c>
      <c r="B4099" s="76">
        <v>136.68148022040941</v>
      </c>
      <c r="C4099" s="76">
        <v>136.68148022040941</v>
      </c>
      <c r="D4099" s="76">
        <v>0</v>
      </c>
      <c r="E4099" s="76">
        <v>0</v>
      </c>
      <c r="F4099" s="76">
        <v>0</v>
      </c>
    </row>
    <row r="4100" spans="1:6" x14ac:dyDescent="0.2">
      <c r="A4100" s="84">
        <v>4069</v>
      </c>
      <c r="B4100" s="76">
        <v>1745.1691138372798</v>
      </c>
      <c r="C4100" s="76">
        <v>1745.1691138372798</v>
      </c>
      <c r="D4100" s="76">
        <v>0</v>
      </c>
      <c r="E4100" s="76">
        <v>0</v>
      </c>
      <c r="F4100" s="76">
        <v>0</v>
      </c>
    </row>
    <row r="4101" spans="1:6" x14ac:dyDescent="0.2">
      <c r="A4101" s="84">
        <v>4070</v>
      </c>
      <c r="B4101" s="76">
        <v>2693.4704768774445</v>
      </c>
      <c r="C4101" s="76">
        <v>2693.4704768774445</v>
      </c>
      <c r="D4101" s="76">
        <v>0</v>
      </c>
      <c r="E4101" s="76">
        <v>0</v>
      </c>
      <c r="F4101" s="76">
        <v>0</v>
      </c>
    </row>
    <row r="4102" spans="1:6" x14ac:dyDescent="0.2">
      <c r="A4102" s="84">
        <v>4071</v>
      </c>
      <c r="B4102" s="76">
        <v>1575.2513411080517</v>
      </c>
      <c r="C4102" s="76">
        <v>1575.2513411080517</v>
      </c>
      <c r="D4102" s="76">
        <v>0</v>
      </c>
      <c r="E4102" s="76">
        <v>0</v>
      </c>
      <c r="F4102" s="76">
        <v>0</v>
      </c>
    </row>
    <row r="4103" spans="1:6" x14ac:dyDescent="0.2">
      <c r="A4103" s="84">
        <v>4072</v>
      </c>
      <c r="B4103" s="76">
        <v>746.72343333410709</v>
      </c>
      <c r="C4103" s="76">
        <v>746.72343333410709</v>
      </c>
      <c r="D4103" s="76">
        <v>0</v>
      </c>
      <c r="E4103" s="76">
        <v>0</v>
      </c>
      <c r="F4103" s="76">
        <v>0</v>
      </c>
    </row>
    <row r="4104" spans="1:6" x14ac:dyDescent="0.2">
      <c r="A4104" s="84">
        <v>4073</v>
      </c>
      <c r="B4104" s="76">
        <v>628.74084654870876</v>
      </c>
      <c r="C4104" s="76">
        <v>628.74084654870876</v>
      </c>
      <c r="D4104" s="76">
        <v>0</v>
      </c>
      <c r="E4104" s="76">
        <v>0</v>
      </c>
      <c r="F4104" s="76">
        <v>0</v>
      </c>
    </row>
    <row r="4105" spans="1:6" x14ac:dyDescent="0.2">
      <c r="A4105" s="84">
        <v>4074</v>
      </c>
      <c r="B4105" s="76">
        <v>1322.9536182610263</v>
      </c>
      <c r="C4105" s="76">
        <v>1322.9536182610263</v>
      </c>
      <c r="D4105" s="76">
        <v>0</v>
      </c>
      <c r="E4105" s="76">
        <v>0</v>
      </c>
      <c r="F4105" s="76">
        <v>0</v>
      </c>
    </row>
    <row r="4106" spans="1:6" x14ac:dyDescent="0.2">
      <c r="A4106" s="84">
        <v>4075</v>
      </c>
      <c r="B4106" s="76">
        <v>1958.0677301062278</v>
      </c>
      <c r="C4106" s="76">
        <v>1958.0677301062278</v>
      </c>
      <c r="D4106" s="76">
        <v>0</v>
      </c>
      <c r="E4106" s="76">
        <v>0</v>
      </c>
      <c r="F4106" s="76">
        <v>0</v>
      </c>
    </row>
    <row r="4107" spans="1:6" x14ac:dyDescent="0.2">
      <c r="A4107" s="84">
        <v>4076</v>
      </c>
      <c r="B4107" s="76">
        <v>1573.46047262723</v>
      </c>
      <c r="C4107" s="76">
        <v>1573.46047262723</v>
      </c>
      <c r="D4107" s="76">
        <v>0</v>
      </c>
      <c r="E4107" s="76">
        <v>0</v>
      </c>
      <c r="F4107" s="76">
        <v>0</v>
      </c>
    </row>
    <row r="4108" spans="1:6" x14ac:dyDescent="0.2">
      <c r="A4108" s="84">
        <v>4077</v>
      </c>
      <c r="B4108" s="76">
        <v>2487.7353345317833</v>
      </c>
      <c r="C4108" s="76">
        <v>2487.7353345317833</v>
      </c>
      <c r="D4108" s="76">
        <v>0</v>
      </c>
      <c r="E4108" s="76">
        <v>0</v>
      </c>
      <c r="F4108" s="76">
        <v>0</v>
      </c>
    </row>
    <row r="4109" spans="1:6" x14ac:dyDescent="0.2">
      <c r="A4109" s="84">
        <v>4078</v>
      </c>
      <c r="B4109" s="76">
        <v>1011.5572355468848</v>
      </c>
      <c r="C4109" s="76">
        <v>1011.5572355468848</v>
      </c>
      <c r="D4109" s="76">
        <v>0</v>
      </c>
      <c r="E4109" s="76">
        <v>0</v>
      </c>
      <c r="F4109" s="76">
        <v>0</v>
      </c>
    </row>
    <row r="4110" spans="1:6" x14ac:dyDescent="0.2">
      <c r="A4110" s="84">
        <v>4079</v>
      </c>
      <c r="B4110" s="76">
        <v>1950.904256182941</v>
      </c>
      <c r="C4110" s="76">
        <v>1950.904256182941</v>
      </c>
      <c r="D4110" s="76">
        <v>0</v>
      </c>
      <c r="E4110" s="76">
        <v>0</v>
      </c>
      <c r="F4110" s="76">
        <v>0</v>
      </c>
    </row>
    <row r="4111" spans="1:6" x14ac:dyDescent="0.2">
      <c r="A4111" s="84">
        <v>4080</v>
      </c>
      <c r="B4111" s="76">
        <v>322.7170692770319</v>
      </c>
      <c r="C4111" s="76">
        <v>322.7170692770319</v>
      </c>
      <c r="D4111" s="76">
        <v>0</v>
      </c>
      <c r="E4111" s="76">
        <v>0</v>
      </c>
      <c r="F4111" s="76">
        <v>0</v>
      </c>
    </row>
    <row r="4112" spans="1:6" x14ac:dyDescent="0.2">
      <c r="A4112" s="84">
        <v>4081</v>
      </c>
      <c r="B4112" s="76">
        <v>710.90606371767308</v>
      </c>
      <c r="C4112" s="76">
        <v>710.90606371767308</v>
      </c>
      <c r="D4112" s="76">
        <v>0</v>
      </c>
      <c r="E4112" s="76">
        <v>0</v>
      </c>
      <c r="F4112" s="76">
        <v>0</v>
      </c>
    </row>
    <row r="4113" spans="1:6" x14ac:dyDescent="0.2">
      <c r="A4113" s="84">
        <v>4082</v>
      </c>
      <c r="B4113" s="76">
        <v>1009.7663670660631</v>
      </c>
      <c r="C4113" s="76">
        <v>1009.7663670660631</v>
      </c>
      <c r="D4113" s="76">
        <v>0</v>
      </c>
      <c r="E4113" s="76">
        <v>0</v>
      </c>
      <c r="F4113" s="76">
        <v>0</v>
      </c>
    </row>
    <row r="4114" spans="1:6" x14ac:dyDescent="0.2">
      <c r="A4114" s="84">
        <v>4083</v>
      </c>
      <c r="B4114" s="76">
        <v>3777.6631115112241</v>
      </c>
      <c r="C4114" s="76">
        <v>3777.6631115112241</v>
      </c>
      <c r="D4114" s="76">
        <v>0</v>
      </c>
      <c r="E4114" s="76">
        <v>0</v>
      </c>
      <c r="F4114" s="76">
        <v>0</v>
      </c>
    </row>
    <row r="4115" spans="1:6" x14ac:dyDescent="0.2">
      <c r="A4115" s="84">
        <v>4084</v>
      </c>
      <c r="B4115" s="76">
        <v>2015.3755214925222</v>
      </c>
      <c r="C4115" s="76">
        <v>2015.3755214925222</v>
      </c>
      <c r="D4115" s="76">
        <v>0</v>
      </c>
      <c r="E4115" s="76">
        <v>0</v>
      </c>
      <c r="F4115" s="76">
        <v>0</v>
      </c>
    </row>
    <row r="4116" spans="1:6" x14ac:dyDescent="0.2">
      <c r="A4116" s="84">
        <v>4085</v>
      </c>
      <c r="B4116" s="76">
        <v>601.6630863875489</v>
      </c>
      <c r="C4116" s="76">
        <v>601.6630863875489</v>
      </c>
      <c r="D4116" s="76">
        <v>0</v>
      </c>
      <c r="E4116" s="76">
        <v>0</v>
      </c>
      <c r="F4116" s="76">
        <v>0</v>
      </c>
    </row>
    <row r="4117" spans="1:6" x14ac:dyDescent="0.2">
      <c r="A4117" s="84">
        <v>4086</v>
      </c>
      <c r="B4117" s="76">
        <v>576.80566060487945</v>
      </c>
      <c r="C4117" s="76">
        <v>576.80566060487945</v>
      </c>
      <c r="D4117" s="76">
        <v>0</v>
      </c>
      <c r="E4117" s="76">
        <v>0</v>
      </c>
      <c r="F4117" s="76">
        <v>0</v>
      </c>
    </row>
    <row r="4118" spans="1:6" x14ac:dyDescent="0.2">
      <c r="A4118" s="84">
        <v>4087</v>
      </c>
      <c r="B4118" s="76">
        <v>3190.9024486482085</v>
      </c>
      <c r="C4118" s="76">
        <v>3190.9024486482085</v>
      </c>
      <c r="D4118" s="76">
        <v>0</v>
      </c>
      <c r="E4118" s="76">
        <v>0</v>
      </c>
      <c r="F4118" s="76">
        <v>0</v>
      </c>
    </row>
    <row r="4119" spans="1:6" x14ac:dyDescent="0.2">
      <c r="A4119" s="84">
        <v>4088</v>
      </c>
      <c r="B4119" s="76">
        <v>1732.6330344715279</v>
      </c>
      <c r="C4119" s="76">
        <v>1732.6330344715279</v>
      </c>
      <c r="D4119" s="76">
        <v>0</v>
      </c>
      <c r="E4119" s="76">
        <v>0</v>
      </c>
      <c r="F4119" s="76">
        <v>0</v>
      </c>
    </row>
    <row r="4120" spans="1:6" x14ac:dyDescent="0.2">
      <c r="A4120" s="84">
        <v>4089</v>
      </c>
      <c r="B4120" s="76">
        <v>775.37732902725429</v>
      </c>
      <c r="C4120" s="76">
        <v>775.37732902725429</v>
      </c>
      <c r="D4120" s="76">
        <v>0</v>
      </c>
      <c r="E4120" s="76">
        <v>0</v>
      </c>
      <c r="F4120" s="76">
        <v>0</v>
      </c>
    </row>
    <row r="4121" spans="1:6" x14ac:dyDescent="0.2">
      <c r="A4121" s="84">
        <v>4090</v>
      </c>
      <c r="B4121" s="76">
        <v>-795.50206649236043</v>
      </c>
      <c r="C4121" s="76">
        <v>-795.50206649236043</v>
      </c>
      <c r="D4121" s="76">
        <v>0</v>
      </c>
      <c r="E4121" s="76">
        <v>0</v>
      </c>
      <c r="F4121" s="76">
        <v>0</v>
      </c>
    </row>
    <row r="4122" spans="1:6" x14ac:dyDescent="0.2">
      <c r="A4122" s="84">
        <v>4091</v>
      </c>
      <c r="B4122" s="76">
        <v>2577.064025624034</v>
      </c>
      <c r="C4122" s="76">
        <v>2577.064025624034</v>
      </c>
      <c r="D4122" s="76">
        <v>0</v>
      </c>
      <c r="E4122" s="76">
        <v>0</v>
      </c>
      <c r="F4122" s="76">
        <v>0</v>
      </c>
    </row>
    <row r="4123" spans="1:6" x14ac:dyDescent="0.2">
      <c r="A4123" s="84">
        <v>4092</v>
      </c>
      <c r="B4123" s="76">
        <v>1433.7727311231374</v>
      </c>
      <c r="C4123" s="76">
        <v>1433.7727311231374</v>
      </c>
      <c r="D4123" s="76">
        <v>0</v>
      </c>
      <c r="E4123" s="76">
        <v>0</v>
      </c>
      <c r="F4123" s="76">
        <v>0</v>
      </c>
    </row>
    <row r="4124" spans="1:6" x14ac:dyDescent="0.2">
      <c r="A4124" s="84">
        <v>4093</v>
      </c>
      <c r="B4124" s="76">
        <v>177.87145527930852</v>
      </c>
      <c r="C4124" s="76">
        <v>177.87145527930852</v>
      </c>
      <c r="D4124" s="76">
        <v>0</v>
      </c>
      <c r="E4124" s="76">
        <v>0</v>
      </c>
      <c r="F4124" s="76">
        <v>0</v>
      </c>
    </row>
    <row r="4125" spans="1:6" x14ac:dyDescent="0.2">
      <c r="A4125" s="84">
        <v>4094</v>
      </c>
      <c r="B4125" s="76">
        <v>1947.5372521701324</v>
      </c>
      <c r="C4125" s="76">
        <v>1947.5372521701324</v>
      </c>
      <c r="D4125" s="76">
        <v>0</v>
      </c>
      <c r="E4125" s="76">
        <v>0</v>
      </c>
      <c r="F4125" s="76">
        <v>0</v>
      </c>
    </row>
    <row r="4126" spans="1:6" x14ac:dyDescent="0.2">
      <c r="A4126" s="84">
        <v>4095</v>
      </c>
      <c r="B4126" s="76">
        <v>326.2988062386753</v>
      </c>
      <c r="C4126" s="76">
        <v>326.2988062386753</v>
      </c>
      <c r="D4126" s="76">
        <v>0</v>
      </c>
      <c r="E4126" s="76">
        <v>0</v>
      </c>
      <c r="F4126" s="76">
        <v>0</v>
      </c>
    </row>
    <row r="4127" spans="1:6" x14ac:dyDescent="0.2">
      <c r="A4127" s="84">
        <v>4096</v>
      </c>
      <c r="B4127" s="76">
        <v>322.7170692770319</v>
      </c>
      <c r="C4127" s="76">
        <v>322.7170692770319</v>
      </c>
      <c r="D4127" s="76">
        <v>0</v>
      </c>
      <c r="E4127" s="76">
        <v>0</v>
      </c>
      <c r="F4127" s="76">
        <v>0</v>
      </c>
    </row>
    <row r="4128" spans="1:6" x14ac:dyDescent="0.2">
      <c r="A4128" s="84">
        <v>4097</v>
      </c>
      <c r="B4128" s="76">
        <v>560.68784427748415</v>
      </c>
      <c r="C4128" s="76">
        <v>560.68784427748415</v>
      </c>
      <c r="D4128" s="76">
        <v>0</v>
      </c>
      <c r="E4128" s="76">
        <v>0</v>
      </c>
      <c r="F4128" s="76">
        <v>0</v>
      </c>
    </row>
    <row r="4129" spans="1:6" x14ac:dyDescent="0.2">
      <c r="A4129" s="84">
        <v>4098</v>
      </c>
      <c r="B4129" s="76">
        <v>1115.2128744857087</v>
      </c>
      <c r="C4129" s="76">
        <v>1115.2128744857087</v>
      </c>
      <c r="D4129" s="76">
        <v>0</v>
      </c>
      <c r="E4129" s="76">
        <v>0</v>
      </c>
      <c r="F4129" s="76">
        <v>0</v>
      </c>
    </row>
    <row r="4130" spans="1:6" x14ac:dyDescent="0.2">
      <c r="A4130" s="84">
        <v>4099</v>
      </c>
      <c r="B4130" s="76">
        <v>-45.772371874569671</v>
      </c>
      <c r="C4130" s="76">
        <v>-45.772371874569671</v>
      </c>
      <c r="D4130" s="76">
        <v>0</v>
      </c>
      <c r="E4130" s="76">
        <v>0</v>
      </c>
      <c r="F4130" s="76">
        <v>0</v>
      </c>
    </row>
    <row r="4131" spans="1:6" x14ac:dyDescent="0.2">
      <c r="A4131" s="84">
        <v>4100</v>
      </c>
      <c r="B4131" s="76">
        <v>1847.2486172441172</v>
      </c>
      <c r="C4131" s="76">
        <v>1847.2486172441172</v>
      </c>
      <c r="D4131" s="76">
        <v>0</v>
      </c>
      <c r="E4131" s="76">
        <v>0</v>
      </c>
      <c r="F4131" s="76">
        <v>0</v>
      </c>
    </row>
    <row r="4132" spans="1:6" x14ac:dyDescent="0.2">
      <c r="A4132" s="84">
        <v>4101</v>
      </c>
      <c r="B4132" s="76">
        <v>1800.6860367427525</v>
      </c>
      <c r="C4132" s="76">
        <v>1800.6860367427525</v>
      </c>
      <c r="D4132" s="76">
        <v>0</v>
      </c>
      <c r="E4132" s="76">
        <v>0</v>
      </c>
      <c r="F4132" s="76">
        <v>0</v>
      </c>
    </row>
    <row r="4133" spans="1:6" x14ac:dyDescent="0.2">
      <c r="A4133" s="84">
        <v>4102</v>
      </c>
      <c r="B4133" s="76">
        <v>1959.8585985870495</v>
      </c>
      <c r="C4133" s="76">
        <v>1959.8585985870495</v>
      </c>
      <c r="D4133" s="76">
        <v>0</v>
      </c>
      <c r="E4133" s="76">
        <v>0</v>
      </c>
      <c r="F4133" s="76">
        <v>0</v>
      </c>
    </row>
    <row r="4134" spans="1:6" x14ac:dyDescent="0.2">
      <c r="A4134" s="84">
        <v>4103</v>
      </c>
      <c r="B4134" s="76">
        <v>2451.9179649153493</v>
      </c>
      <c r="C4134" s="76">
        <v>2451.9179649153493</v>
      </c>
      <c r="D4134" s="76">
        <v>0</v>
      </c>
      <c r="E4134" s="76">
        <v>0</v>
      </c>
      <c r="F4134" s="76">
        <v>0</v>
      </c>
    </row>
    <row r="4135" spans="1:6" x14ac:dyDescent="0.2">
      <c r="A4135" s="84">
        <v>4104</v>
      </c>
      <c r="B4135" s="76">
        <v>-448.50304711061835</v>
      </c>
      <c r="C4135" s="76">
        <v>-448.50304711061835</v>
      </c>
      <c r="D4135" s="76">
        <v>0</v>
      </c>
      <c r="E4135" s="76">
        <v>0</v>
      </c>
      <c r="F4135" s="76">
        <v>0</v>
      </c>
    </row>
    <row r="4136" spans="1:6" x14ac:dyDescent="0.2">
      <c r="A4136" s="84">
        <v>4105</v>
      </c>
      <c r="B4136" s="76">
        <v>482.10436407016368</v>
      </c>
      <c r="C4136" s="76">
        <v>482.10436407016368</v>
      </c>
      <c r="D4136" s="76">
        <v>0</v>
      </c>
      <c r="E4136" s="76">
        <v>0</v>
      </c>
      <c r="F4136" s="76">
        <v>0</v>
      </c>
    </row>
    <row r="4137" spans="1:6" x14ac:dyDescent="0.2">
      <c r="A4137" s="84">
        <v>4106</v>
      </c>
      <c r="B4137" s="76">
        <v>1115.4276074345435</v>
      </c>
      <c r="C4137" s="76">
        <v>1115.4276074345435</v>
      </c>
      <c r="D4137" s="76">
        <v>0</v>
      </c>
      <c r="E4137" s="76">
        <v>0</v>
      </c>
      <c r="F4137" s="76">
        <v>0</v>
      </c>
    </row>
    <row r="4138" spans="1:6" x14ac:dyDescent="0.2">
      <c r="A4138" s="84">
        <v>4107</v>
      </c>
      <c r="B4138" s="76">
        <v>2594.972710432251</v>
      </c>
      <c r="C4138" s="76">
        <v>2594.972710432251</v>
      </c>
      <c r="D4138" s="76">
        <v>0</v>
      </c>
      <c r="E4138" s="76">
        <v>0</v>
      </c>
      <c r="F4138" s="76">
        <v>0</v>
      </c>
    </row>
    <row r="4139" spans="1:6" x14ac:dyDescent="0.2">
      <c r="A4139" s="84">
        <v>4108</v>
      </c>
      <c r="B4139" s="76">
        <v>1945.5316507404759</v>
      </c>
      <c r="C4139" s="76">
        <v>1945.5316507404759</v>
      </c>
      <c r="D4139" s="76">
        <v>0</v>
      </c>
      <c r="E4139" s="76">
        <v>0</v>
      </c>
      <c r="F4139" s="76">
        <v>0</v>
      </c>
    </row>
    <row r="4140" spans="1:6" x14ac:dyDescent="0.2">
      <c r="A4140" s="84">
        <v>4109</v>
      </c>
      <c r="B4140" s="76">
        <v>963.41851951353328</v>
      </c>
      <c r="C4140" s="76">
        <v>963.41851951353328</v>
      </c>
      <c r="D4140" s="76">
        <v>0</v>
      </c>
      <c r="E4140" s="76">
        <v>0</v>
      </c>
      <c r="F4140" s="76">
        <v>0</v>
      </c>
    </row>
    <row r="4141" spans="1:6" x14ac:dyDescent="0.2">
      <c r="A4141" s="84">
        <v>4110</v>
      </c>
      <c r="B4141" s="76">
        <v>2258.7189019354391</v>
      </c>
      <c r="C4141" s="76">
        <v>2258.7189019354391</v>
      </c>
      <c r="D4141" s="76">
        <v>0</v>
      </c>
      <c r="E4141" s="76">
        <v>0</v>
      </c>
      <c r="F4141" s="76">
        <v>0</v>
      </c>
    </row>
    <row r="4142" spans="1:6" x14ac:dyDescent="0.2">
      <c r="A4142" s="84">
        <v>4111</v>
      </c>
      <c r="B4142" s="76">
        <v>1952.6951246637627</v>
      </c>
      <c r="C4142" s="76">
        <v>1952.6951246637627</v>
      </c>
      <c r="D4142" s="76">
        <v>0</v>
      </c>
      <c r="E4142" s="76">
        <v>0</v>
      </c>
      <c r="F4142" s="76">
        <v>0</v>
      </c>
    </row>
    <row r="4143" spans="1:6" x14ac:dyDescent="0.2">
      <c r="A4143" s="84">
        <v>4112</v>
      </c>
      <c r="B4143" s="76">
        <v>-1026.3093675695254</v>
      </c>
      <c r="C4143" s="76">
        <v>-1026.3093675695254</v>
      </c>
      <c r="D4143" s="76">
        <v>0</v>
      </c>
      <c r="E4143" s="76">
        <v>0</v>
      </c>
      <c r="F4143" s="76">
        <v>0</v>
      </c>
    </row>
    <row r="4144" spans="1:6" x14ac:dyDescent="0.2">
      <c r="A4144" s="84">
        <v>4113</v>
      </c>
      <c r="B4144" s="76">
        <v>567.85131820077095</v>
      </c>
      <c r="C4144" s="76">
        <v>567.85131820077095</v>
      </c>
      <c r="D4144" s="76">
        <v>0</v>
      </c>
      <c r="E4144" s="76">
        <v>0</v>
      </c>
      <c r="F4144" s="76">
        <v>0</v>
      </c>
    </row>
    <row r="4145" spans="1:6" x14ac:dyDescent="0.2">
      <c r="A4145" s="84">
        <v>4114</v>
      </c>
      <c r="B4145" s="76">
        <v>635.90432047199556</v>
      </c>
      <c r="C4145" s="76">
        <v>635.90432047199556</v>
      </c>
      <c r="D4145" s="76">
        <v>0</v>
      </c>
      <c r="E4145" s="76">
        <v>0</v>
      </c>
      <c r="F4145" s="76">
        <v>0</v>
      </c>
    </row>
    <row r="4146" spans="1:6" x14ac:dyDescent="0.2">
      <c r="A4146" s="84">
        <v>4115</v>
      </c>
      <c r="B4146" s="76">
        <v>1541.2248399724394</v>
      </c>
      <c r="C4146" s="76">
        <v>1541.2248399724394</v>
      </c>
      <c r="D4146" s="76">
        <v>0</v>
      </c>
      <c r="E4146" s="76">
        <v>0</v>
      </c>
      <c r="F4146" s="76">
        <v>0</v>
      </c>
    </row>
    <row r="4147" spans="1:6" x14ac:dyDescent="0.2">
      <c r="A4147" s="84">
        <v>4116</v>
      </c>
      <c r="B4147" s="76">
        <v>1703.9791387783807</v>
      </c>
      <c r="C4147" s="76">
        <v>1703.9791387783807</v>
      </c>
      <c r="D4147" s="76">
        <v>0</v>
      </c>
      <c r="E4147" s="76">
        <v>0</v>
      </c>
      <c r="F4147" s="76">
        <v>0</v>
      </c>
    </row>
    <row r="4148" spans="1:6" x14ac:dyDescent="0.2">
      <c r="A4148" s="84">
        <v>4117</v>
      </c>
      <c r="B4148" s="76">
        <v>2693.4704768774445</v>
      </c>
      <c r="C4148" s="76">
        <v>2693.4704768774445</v>
      </c>
      <c r="D4148" s="76">
        <v>0</v>
      </c>
      <c r="E4148" s="76">
        <v>0</v>
      </c>
      <c r="F4148" s="76">
        <v>0</v>
      </c>
    </row>
    <row r="4149" spans="1:6" x14ac:dyDescent="0.2">
      <c r="A4149" s="84">
        <v>4118</v>
      </c>
      <c r="B4149" s="76">
        <v>1618.232184647773</v>
      </c>
      <c r="C4149" s="76">
        <v>1618.232184647773</v>
      </c>
      <c r="D4149" s="76">
        <v>0</v>
      </c>
      <c r="E4149" s="76">
        <v>0</v>
      </c>
      <c r="F4149" s="76">
        <v>0</v>
      </c>
    </row>
    <row r="4150" spans="1:6" x14ac:dyDescent="0.2">
      <c r="A4150" s="84">
        <v>4119</v>
      </c>
      <c r="B4150" s="76">
        <v>-147.85187528140705</v>
      </c>
      <c r="C4150" s="76">
        <v>-147.85187528140705</v>
      </c>
      <c r="D4150" s="76">
        <v>0</v>
      </c>
      <c r="E4150" s="76">
        <v>0</v>
      </c>
      <c r="F4150" s="76">
        <v>0</v>
      </c>
    </row>
    <row r="4151" spans="1:6" x14ac:dyDescent="0.2">
      <c r="A4151" s="84">
        <v>4120</v>
      </c>
      <c r="B4151" s="76">
        <v>1972.3946779528014</v>
      </c>
      <c r="C4151" s="76">
        <v>1972.3946779528014</v>
      </c>
      <c r="D4151" s="76">
        <v>0</v>
      </c>
      <c r="E4151" s="76">
        <v>0</v>
      </c>
      <c r="F4151" s="76">
        <v>0</v>
      </c>
    </row>
    <row r="4152" spans="1:6" x14ac:dyDescent="0.2">
      <c r="A4152" s="84">
        <v>4121</v>
      </c>
      <c r="B4152" s="76">
        <v>2410.7279898564502</v>
      </c>
      <c r="C4152" s="76">
        <v>2410.7279898564502</v>
      </c>
      <c r="D4152" s="76">
        <v>0</v>
      </c>
      <c r="E4152" s="76">
        <v>0</v>
      </c>
      <c r="F4152" s="76">
        <v>0</v>
      </c>
    </row>
    <row r="4153" spans="1:6" x14ac:dyDescent="0.2">
      <c r="A4153" s="84">
        <v>4122</v>
      </c>
      <c r="B4153" s="76">
        <v>855.96641066423081</v>
      </c>
      <c r="C4153" s="76">
        <v>855.96641066423081</v>
      </c>
      <c r="D4153" s="76">
        <v>0</v>
      </c>
      <c r="E4153" s="76">
        <v>0</v>
      </c>
      <c r="F4153" s="76">
        <v>0</v>
      </c>
    </row>
    <row r="4154" spans="1:6" x14ac:dyDescent="0.2">
      <c r="A4154" s="84">
        <v>4123</v>
      </c>
      <c r="B4154" s="76">
        <v>913.05946910169132</v>
      </c>
      <c r="C4154" s="76">
        <v>913.05946910169132</v>
      </c>
      <c r="D4154" s="76">
        <v>0</v>
      </c>
      <c r="E4154" s="76">
        <v>0</v>
      </c>
      <c r="F4154" s="76">
        <v>0</v>
      </c>
    </row>
    <row r="4155" spans="1:6" x14ac:dyDescent="0.2">
      <c r="A4155" s="84">
        <v>4124</v>
      </c>
      <c r="B4155" s="76">
        <v>286.89969966059789</v>
      </c>
      <c r="C4155" s="76">
        <v>286.89969966059789</v>
      </c>
      <c r="D4155" s="76">
        <v>0</v>
      </c>
      <c r="E4155" s="76">
        <v>0</v>
      </c>
      <c r="F4155" s="76">
        <v>0</v>
      </c>
    </row>
    <row r="4156" spans="1:6" x14ac:dyDescent="0.2">
      <c r="A4156" s="84">
        <v>4125</v>
      </c>
      <c r="B4156" s="76">
        <v>952.45857567976873</v>
      </c>
      <c r="C4156" s="76">
        <v>952.45857567976873</v>
      </c>
      <c r="D4156" s="76">
        <v>0</v>
      </c>
      <c r="E4156" s="76">
        <v>0</v>
      </c>
      <c r="F4156" s="76">
        <v>0</v>
      </c>
    </row>
    <row r="4157" spans="1:6" x14ac:dyDescent="0.2">
      <c r="A4157" s="84">
        <v>4126</v>
      </c>
      <c r="B4157" s="76">
        <v>3473.6449356692042</v>
      </c>
      <c r="C4157" s="76">
        <v>3473.6449356692042</v>
      </c>
      <c r="D4157" s="76">
        <v>0</v>
      </c>
      <c r="E4157" s="76">
        <v>0</v>
      </c>
      <c r="F4157" s="76">
        <v>0</v>
      </c>
    </row>
    <row r="4158" spans="1:6" x14ac:dyDescent="0.2">
      <c r="A4158" s="84">
        <v>4127</v>
      </c>
      <c r="B4158" s="76">
        <v>2459.0814388386361</v>
      </c>
      <c r="C4158" s="76">
        <v>2459.0814388386361</v>
      </c>
      <c r="D4158" s="76">
        <v>0</v>
      </c>
      <c r="E4158" s="76">
        <v>0</v>
      </c>
      <c r="F4158" s="76">
        <v>0</v>
      </c>
    </row>
    <row r="4159" spans="1:6" x14ac:dyDescent="0.2">
      <c r="A4159" s="84">
        <v>4128</v>
      </c>
      <c r="B4159" s="76">
        <v>2088.8011292062124</v>
      </c>
      <c r="C4159" s="76">
        <v>2088.8011292062124</v>
      </c>
      <c r="D4159" s="76">
        <v>0</v>
      </c>
      <c r="E4159" s="76">
        <v>0</v>
      </c>
      <c r="F4159" s="76">
        <v>0</v>
      </c>
    </row>
    <row r="4160" spans="1:6" x14ac:dyDescent="0.2">
      <c r="A4160" s="84">
        <v>4129</v>
      </c>
      <c r="B4160" s="76">
        <v>268.99101485238089</v>
      </c>
      <c r="C4160" s="76">
        <v>268.99101485238089</v>
      </c>
      <c r="D4160" s="76">
        <v>0</v>
      </c>
      <c r="E4160" s="76">
        <v>0</v>
      </c>
      <c r="F4160" s="76">
        <v>0</v>
      </c>
    </row>
    <row r="4161" spans="1:6" x14ac:dyDescent="0.2">
      <c r="A4161" s="84">
        <v>4130</v>
      </c>
      <c r="B4161" s="76">
        <v>421.00010277339106</v>
      </c>
      <c r="C4161" s="76">
        <v>421.00010277339106</v>
      </c>
      <c r="D4161" s="76">
        <v>0</v>
      </c>
      <c r="E4161" s="76">
        <v>0</v>
      </c>
      <c r="F4161" s="76">
        <v>0</v>
      </c>
    </row>
    <row r="4162" spans="1:6" x14ac:dyDescent="0.2">
      <c r="A4162" s="84">
        <v>4131</v>
      </c>
      <c r="B4162" s="76">
        <v>1804.2677737043959</v>
      </c>
      <c r="C4162" s="76">
        <v>1804.2677737043959</v>
      </c>
      <c r="D4162" s="76">
        <v>0</v>
      </c>
      <c r="E4162" s="76">
        <v>0</v>
      </c>
      <c r="F4162" s="76">
        <v>0</v>
      </c>
    </row>
    <row r="4163" spans="1:6" x14ac:dyDescent="0.2">
      <c r="A4163" s="84">
        <v>4132</v>
      </c>
      <c r="B4163" s="76">
        <v>222.42843435101668</v>
      </c>
      <c r="C4163" s="76">
        <v>222.42843435101668</v>
      </c>
      <c r="D4163" s="76">
        <v>0</v>
      </c>
      <c r="E4163" s="76">
        <v>0</v>
      </c>
      <c r="F4163" s="76">
        <v>0</v>
      </c>
    </row>
    <row r="4164" spans="1:6" x14ac:dyDescent="0.2">
      <c r="A4164" s="84">
        <v>4133</v>
      </c>
      <c r="B4164" s="76">
        <v>809.4038301628666</v>
      </c>
      <c r="C4164" s="76">
        <v>809.4038301628666</v>
      </c>
      <c r="D4164" s="76">
        <v>0</v>
      </c>
      <c r="E4164" s="76">
        <v>0</v>
      </c>
      <c r="F4164" s="76">
        <v>0</v>
      </c>
    </row>
    <row r="4165" spans="1:6" x14ac:dyDescent="0.2">
      <c r="A4165" s="84">
        <v>4134</v>
      </c>
      <c r="B4165" s="76">
        <v>2709.5882932048398</v>
      </c>
      <c r="C4165" s="76">
        <v>2709.5882932048398</v>
      </c>
      <c r="D4165" s="76">
        <v>0</v>
      </c>
      <c r="E4165" s="76">
        <v>0</v>
      </c>
      <c r="F4165" s="76">
        <v>0</v>
      </c>
    </row>
    <row r="4166" spans="1:6" x14ac:dyDescent="0.2">
      <c r="A4166" s="84">
        <v>4135</v>
      </c>
      <c r="B4166" s="76">
        <v>873.87509547244781</v>
      </c>
      <c r="C4166" s="76">
        <v>873.87509547244781</v>
      </c>
      <c r="D4166" s="76">
        <v>0</v>
      </c>
      <c r="E4166" s="76">
        <v>0</v>
      </c>
      <c r="F4166" s="76">
        <v>0</v>
      </c>
    </row>
    <row r="4167" spans="1:6" x14ac:dyDescent="0.2">
      <c r="A4167" s="84">
        <v>4136</v>
      </c>
      <c r="B4167" s="76">
        <v>285.10883117977619</v>
      </c>
      <c r="C4167" s="76">
        <v>285.10883117977619</v>
      </c>
      <c r="D4167" s="76">
        <v>0</v>
      </c>
      <c r="E4167" s="76">
        <v>0</v>
      </c>
      <c r="F4167" s="76">
        <v>0</v>
      </c>
    </row>
    <row r="4168" spans="1:6" x14ac:dyDescent="0.2">
      <c r="A4168" s="84">
        <v>4137</v>
      </c>
      <c r="B4168" s="76">
        <v>1142.2906346468694</v>
      </c>
      <c r="C4168" s="76">
        <v>1142.2906346468694</v>
      </c>
      <c r="D4168" s="76">
        <v>0</v>
      </c>
      <c r="E4168" s="76">
        <v>0</v>
      </c>
      <c r="F4168" s="76">
        <v>0</v>
      </c>
    </row>
    <row r="4169" spans="1:6" x14ac:dyDescent="0.2">
      <c r="A4169" s="84">
        <v>4138</v>
      </c>
      <c r="B4169" s="76">
        <v>2723.9152410514134</v>
      </c>
      <c r="C4169" s="76">
        <v>2723.9152410514134</v>
      </c>
      <c r="D4169" s="76">
        <v>0</v>
      </c>
      <c r="E4169" s="76">
        <v>0</v>
      </c>
      <c r="F4169" s="76">
        <v>0</v>
      </c>
    </row>
    <row r="4170" spans="1:6" x14ac:dyDescent="0.2">
      <c r="A4170" s="84">
        <v>4139</v>
      </c>
      <c r="B4170" s="76">
        <v>369.27964977839611</v>
      </c>
      <c r="C4170" s="76">
        <v>369.27964977839611</v>
      </c>
      <c r="D4170" s="76">
        <v>0</v>
      </c>
      <c r="E4170" s="76">
        <v>0</v>
      </c>
      <c r="F4170" s="76">
        <v>0</v>
      </c>
    </row>
    <row r="4171" spans="1:6" x14ac:dyDescent="0.2">
      <c r="A4171" s="84">
        <v>4140</v>
      </c>
      <c r="B4171" s="76">
        <v>72.210214910828199</v>
      </c>
      <c r="C4171" s="76">
        <v>72.210214910828199</v>
      </c>
      <c r="D4171" s="76">
        <v>0</v>
      </c>
      <c r="E4171" s="76">
        <v>0</v>
      </c>
      <c r="F4171" s="76">
        <v>0</v>
      </c>
    </row>
    <row r="4172" spans="1:6" x14ac:dyDescent="0.2">
      <c r="A4172" s="84">
        <v>4141</v>
      </c>
      <c r="B4172" s="76">
        <v>1131.5454237619392</v>
      </c>
      <c r="C4172" s="76">
        <v>1131.5454237619392</v>
      </c>
      <c r="D4172" s="76">
        <v>0</v>
      </c>
      <c r="E4172" s="76">
        <v>0</v>
      </c>
      <c r="F4172" s="76">
        <v>0</v>
      </c>
    </row>
    <row r="4173" spans="1:6" x14ac:dyDescent="0.2">
      <c r="A4173" s="84">
        <v>4142</v>
      </c>
      <c r="B4173" s="76">
        <v>728.81474852589008</v>
      </c>
      <c r="C4173" s="76">
        <v>728.81474852589008</v>
      </c>
      <c r="D4173" s="76">
        <v>0</v>
      </c>
      <c r="E4173" s="76">
        <v>0</v>
      </c>
      <c r="F4173" s="76">
        <v>0</v>
      </c>
    </row>
    <row r="4174" spans="1:6" x14ac:dyDescent="0.2">
      <c r="A4174" s="84">
        <v>4143</v>
      </c>
      <c r="B4174" s="76">
        <v>537.40655402680204</v>
      </c>
      <c r="C4174" s="76">
        <v>537.40655402680204</v>
      </c>
      <c r="D4174" s="76">
        <v>0</v>
      </c>
      <c r="E4174" s="76">
        <v>0</v>
      </c>
      <c r="F4174" s="76">
        <v>0</v>
      </c>
    </row>
    <row r="4175" spans="1:6" x14ac:dyDescent="0.2">
      <c r="A4175" s="84">
        <v>4144</v>
      </c>
      <c r="B4175" s="76">
        <v>1954.4859931445844</v>
      </c>
      <c r="C4175" s="76">
        <v>1954.4859931445844</v>
      </c>
      <c r="D4175" s="76">
        <v>0</v>
      </c>
      <c r="E4175" s="76">
        <v>0</v>
      </c>
      <c r="F4175" s="76">
        <v>0</v>
      </c>
    </row>
    <row r="4176" spans="1:6" x14ac:dyDescent="0.2">
      <c r="A4176" s="84">
        <v>4145</v>
      </c>
      <c r="B4176" s="76">
        <v>3546.8558104340591</v>
      </c>
      <c r="C4176" s="76">
        <v>3546.8558104340591</v>
      </c>
      <c r="D4176" s="76">
        <v>0</v>
      </c>
      <c r="E4176" s="76">
        <v>0</v>
      </c>
      <c r="F4176" s="76">
        <v>0</v>
      </c>
    </row>
    <row r="4177" spans="1:6" x14ac:dyDescent="0.2">
      <c r="A4177" s="84">
        <v>4146</v>
      </c>
      <c r="B4177" s="76">
        <v>2691.6796083966228</v>
      </c>
      <c r="C4177" s="76">
        <v>2691.6796083966228</v>
      </c>
      <c r="D4177" s="76">
        <v>0</v>
      </c>
      <c r="E4177" s="76">
        <v>0</v>
      </c>
      <c r="F4177" s="76">
        <v>0</v>
      </c>
    </row>
    <row r="4178" spans="1:6" x14ac:dyDescent="0.2">
      <c r="A4178" s="84">
        <v>4147</v>
      </c>
      <c r="B4178" s="76">
        <v>1956.2768616254061</v>
      </c>
      <c r="C4178" s="76">
        <v>1956.2768616254061</v>
      </c>
      <c r="D4178" s="76">
        <v>0</v>
      </c>
      <c r="E4178" s="76">
        <v>0</v>
      </c>
      <c r="F4178" s="76">
        <v>0</v>
      </c>
    </row>
    <row r="4179" spans="1:6" x14ac:dyDescent="0.2">
      <c r="A4179" s="84">
        <v>4148</v>
      </c>
      <c r="B4179" s="76">
        <v>710.90606371767308</v>
      </c>
      <c r="C4179" s="76">
        <v>710.90606371767308</v>
      </c>
      <c r="D4179" s="76">
        <v>0</v>
      </c>
      <c r="E4179" s="76">
        <v>0</v>
      </c>
      <c r="F4179" s="76">
        <v>0</v>
      </c>
    </row>
    <row r="4180" spans="1:6" x14ac:dyDescent="0.2">
      <c r="A4180" s="84">
        <v>4149</v>
      </c>
      <c r="B4180" s="76">
        <v>431.96004660715607</v>
      </c>
      <c r="C4180" s="76">
        <v>431.96004660715607</v>
      </c>
      <c r="D4180" s="76">
        <v>0</v>
      </c>
      <c r="E4180" s="76">
        <v>0</v>
      </c>
      <c r="F4180" s="76">
        <v>0</v>
      </c>
    </row>
    <row r="4181" spans="1:6" x14ac:dyDescent="0.2">
      <c r="A4181" s="84">
        <v>4150</v>
      </c>
      <c r="B4181" s="76">
        <v>1292.5088540870574</v>
      </c>
      <c r="C4181" s="76">
        <v>1292.5088540870574</v>
      </c>
      <c r="D4181" s="76">
        <v>0</v>
      </c>
      <c r="E4181" s="76">
        <v>0</v>
      </c>
      <c r="F4181" s="76">
        <v>0</v>
      </c>
    </row>
    <row r="4182" spans="1:6" x14ac:dyDescent="0.2">
      <c r="A4182" s="84">
        <v>4151</v>
      </c>
      <c r="B4182" s="76">
        <v>1106.473265030435</v>
      </c>
      <c r="C4182" s="76">
        <v>1106.473265030435</v>
      </c>
      <c r="D4182" s="76">
        <v>0</v>
      </c>
      <c r="E4182" s="76">
        <v>0</v>
      </c>
      <c r="F4182" s="76">
        <v>0</v>
      </c>
    </row>
    <row r="4183" spans="1:6" x14ac:dyDescent="0.2">
      <c r="A4183" s="84">
        <v>4152</v>
      </c>
      <c r="B4183" s="76">
        <v>2541.2466560076</v>
      </c>
      <c r="C4183" s="76">
        <v>2541.2466560076</v>
      </c>
      <c r="D4183" s="76">
        <v>0</v>
      </c>
      <c r="E4183" s="76">
        <v>0</v>
      </c>
      <c r="F4183" s="76">
        <v>0</v>
      </c>
    </row>
    <row r="4184" spans="1:6" x14ac:dyDescent="0.2">
      <c r="A4184" s="84">
        <v>4153</v>
      </c>
      <c r="B4184" s="76">
        <v>1076.0285008564661</v>
      </c>
      <c r="C4184" s="76">
        <v>1076.0285008564661</v>
      </c>
      <c r="D4184" s="76">
        <v>0</v>
      </c>
      <c r="E4184" s="76">
        <v>0</v>
      </c>
      <c r="F4184" s="76">
        <v>0</v>
      </c>
    </row>
    <row r="4185" spans="1:6" x14ac:dyDescent="0.2">
      <c r="A4185" s="84">
        <v>4154</v>
      </c>
      <c r="B4185" s="76">
        <v>644.85866287610406</v>
      </c>
      <c r="C4185" s="76">
        <v>644.85866287610406</v>
      </c>
      <c r="D4185" s="76">
        <v>0</v>
      </c>
      <c r="E4185" s="76">
        <v>0</v>
      </c>
      <c r="F4185" s="76">
        <v>0</v>
      </c>
    </row>
    <row r="4186" spans="1:6" x14ac:dyDescent="0.2">
      <c r="A4186" s="84">
        <v>4155</v>
      </c>
      <c r="B4186" s="76">
        <v>1822.176458512613</v>
      </c>
      <c r="C4186" s="76">
        <v>1822.176458512613</v>
      </c>
      <c r="D4186" s="76">
        <v>0</v>
      </c>
      <c r="E4186" s="76">
        <v>0</v>
      </c>
      <c r="F4186" s="76">
        <v>0</v>
      </c>
    </row>
    <row r="4187" spans="1:6" x14ac:dyDescent="0.2">
      <c r="A4187" s="84">
        <v>4156</v>
      </c>
      <c r="B4187" s="76">
        <v>2117.2402919505248</v>
      </c>
      <c r="C4187" s="76">
        <v>2117.2402919505248</v>
      </c>
      <c r="D4187" s="76">
        <v>0</v>
      </c>
      <c r="E4187" s="76">
        <v>0</v>
      </c>
      <c r="F4187" s="76">
        <v>0</v>
      </c>
    </row>
    <row r="4188" spans="1:6" x14ac:dyDescent="0.2">
      <c r="A4188" s="84">
        <v>4157</v>
      </c>
      <c r="B4188" s="76">
        <v>1170.9445303400166</v>
      </c>
      <c r="C4188" s="76">
        <v>1170.9445303400166</v>
      </c>
      <c r="D4188" s="76">
        <v>0</v>
      </c>
      <c r="E4188" s="76">
        <v>0</v>
      </c>
      <c r="F4188" s="76">
        <v>0</v>
      </c>
    </row>
    <row r="4189" spans="1:6" x14ac:dyDescent="0.2">
      <c r="A4189" s="84">
        <v>4158</v>
      </c>
      <c r="B4189" s="76">
        <v>1727.2604290290628</v>
      </c>
      <c r="C4189" s="76">
        <v>1727.2604290290628</v>
      </c>
      <c r="D4189" s="76">
        <v>0</v>
      </c>
      <c r="E4189" s="76">
        <v>0</v>
      </c>
      <c r="F4189" s="76">
        <v>0</v>
      </c>
    </row>
    <row r="4190" spans="1:6" x14ac:dyDescent="0.2">
      <c r="A4190" s="84">
        <v>4159</v>
      </c>
      <c r="B4190" s="76">
        <v>2841.8978278368113</v>
      </c>
      <c r="C4190" s="76">
        <v>2841.8978278368113</v>
      </c>
      <c r="D4190" s="76">
        <v>0</v>
      </c>
      <c r="E4190" s="76">
        <v>0</v>
      </c>
      <c r="F4190" s="76">
        <v>0</v>
      </c>
    </row>
    <row r="4191" spans="1:6" x14ac:dyDescent="0.2">
      <c r="A4191" s="84">
        <v>4160</v>
      </c>
      <c r="B4191" s="76">
        <v>353.1618334510008</v>
      </c>
      <c r="C4191" s="76">
        <v>353.1618334510008</v>
      </c>
      <c r="D4191" s="76">
        <v>0</v>
      </c>
      <c r="E4191" s="76">
        <v>0</v>
      </c>
      <c r="F4191" s="76">
        <v>0</v>
      </c>
    </row>
    <row r="4192" spans="1:6" x14ac:dyDescent="0.2">
      <c r="A4192" s="84">
        <v>4161</v>
      </c>
      <c r="B4192" s="76">
        <v>1074.2376323756444</v>
      </c>
      <c r="C4192" s="76">
        <v>1074.2376323756444</v>
      </c>
      <c r="D4192" s="76">
        <v>0</v>
      </c>
      <c r="E4192" s="76">
        <v>0</v>
      </c>
      <c r="F4192" s="76">
        <v>0</v>
      </c>
    </row>
    <row r="4193" spans="1:6" x14ac:dyDescent="0.2">
      <c r="A4193" s="84">
        <v>4162</v>
      </c>
      <c r="B4193" s="76">
        <v>-266.04919501563927</v>
      </c>
      <c r="C4193" s="76">
        <v>-266.04919501563927</v>
      </c>
      <c r="D4193" s="76">
        <v>0</v>
      </c>
      <c r="E4193" s="76">
        <v>0</v>
      </c>
      <c r="F4193" s="76">
        <v>0</v>
      </c>
    </row>
    <row r="4194" spans="1:6" x14ac:dyDescent="0.2">
      <c r="A4194" s="84">
        <v>4163</v>
      </c>
      <c r="B4194" s="76">
        <v>698.36998435192118</v>
      </c>
      <c r="C4194" s="76">
        <v>698.36998435192118</v>
      </c>
      <c r="D4194" s="76">
        <v>0</v>
      </c>
      <c r="E4194" s="76">
        <v>0</v>
      </c>
      <c r="F4194" s="76">
        <v>0</v>
      </c>
    </row>
    <row r="4195" spans="1:6" x14ac:dyDescent="0.2">
      <c r="A4195" s="84">
        <v>4164</v>
      </c>
      <c r="B4195" s="76">
        <v>2394.6101735290549</v>
      </c>
      <c r="C4195" s="76">
        <v>2394.6101735290549</v>
      </c>
      <c r="D4195" s="76">
        <v>0</v>
      </c>
      <c r="E4195" s="76">
        <v>0</v>
      </c>
      <c r="F4195" s="76">
        <v>0</v>
      </c>
    </row>
    <row r="4196" spans="1:6" x14ac:dyDescent="0.2">
      <c r="A4196" s="84">
        <v>4165</v>
      </c>
      <c r="B4196" s="76">
        <v>503.38005289118973</v>
      </c>
      <c r="C4196" s="76">
        <v>503.38005289118973</v>
      </c>
      <c r="D4196" s="76">
        <v>0</v>
      </c>
      <c r="E4196" s="76">
        <v>0</v>
      </c>
      <c r="F4196" s="76">
        <v>0</v>
      </c>
    </row>
    <row r="4197" spans="1:6" x14ac:dyDescent="0.2">
      <c r="A4197" s="84">
        <v>4166</v>
      </c>
      <c r="B4197" s="76">
        <v>-1035.2637099736339</v>
      </c>
      <c r="C4197" s="76">
        <v>-1035.2637099736339</v>
      </c>
      <c r="D4197" s="76">
        <v>0</v>
      </c>
      <c r="E4197" s="76">
        <v>0</v>
      </c>
      <c r="F4197" s="76">
        <v>0</v>
      </c>
    </row>
    <row r="4198" spans="1:6" x14ac:dyDescent="0.2">
      <c r="A4198" s="84">
        <v>4167</v>
      </c>
      <c r="B4198" s="76">
        <v>872.08422699162611</v>
      </c>
      <c r="C4198" s="76">
        <v>872.08422699162611</v>
      </c>
      <c r="D4198" s="76">
        <v>0</v>
      </c>
      <c r="E4198" s="76">
        <v>0</v>
      </c>
      <c r="F4198" s="76">
        <v>0</v>
      </c>
    </row>
    <row r="4199" spans="1:6" x14ac:dyDescent="0.2">
      <c r="A4199" s="84">
        <v>4168</v>
      </c>
      <c r="B4199" s="76">
        <v>-503.80523706725671</v>
      </c>
      <c r="C4199" s="76">
        <v>-503.80523706725671</v>
      </c>
      <c r="D4199" s="76">
        <v>0</v>
      </c>
      <c r="E4199" s="76">
        <v>0</v>
      </c>
      <c r="F4199" s="76">
        <v>0</v>
      </c>
    </row>
    <row r="4200" spans="1:6" x14ac:dyDescent="0.2">
      <c r="A4200" s="84">
        <v>4169</v>
      </c>
      <c r="B4200" s="76">
        <v>1983.1398888377316</v>
      </c>
      <c r="C4200" s="76">
        <v>1983.1398888377316</v>
      </c>
      <c r="D4200" s="76">
        <v>0</v>
      </c>
      <c r="E4200" s="76">
        <v>0</v>
      </c>
      <c r="F4200" s="76">
        <v>0</v>
      </c>
    </row>
    <row r="4201" spans="1:6" x14ac:dyDescent="0.2">
      <c r="A4201" s="84">
        <v>4170</v>
      </c>
      <c r="B4201" s="76">
        <v>1510.7800757984705</v>
      </c>
      <c r="C4201" s="76">
        <v>1510.7800757984705</v>
      </c>
      <c r="D4201" s="76">
        <v>0</v>
      </c>
      <c r="E4201" s="76">
        <v>0</v>
      </c>
      <c r="F4201" s="76">
        <v>0</v>
      </c>
    </row>
    <row r="4202" spans="1:6" x14ac:dyDescent="0.2">
      <c r="A4202" s="84">
        <v>4171</v>
      </c>
      <c r="B4202" s="76">
        <v>1832.9216693975436</v>
      </c>
      <c r="C4202" s="76">
        <v>1832.9216693975436</v>
      </c>
      <c r="D4202" s="76">
        <v>0</v>
      </c>
      <c r="E4202" s="76">
        <v>0</v>
      </c>
      <c r="F4202" s="76">
        <v>0</v>
      </c>
    </row>
    <row r="4203" spans="1:6" x14ac:dyDescent="0.2">
      <c r="A4203" s="84">
        <v>4172</v>
      </c>
      <c r="B4203" s="76">
        <v>1251.3188790281583</v>
      </c>
      <c r="C4203" s="76">
        <v>1251.3188790281583</v>
      </c>
      <c r="D4203" s="76">
        <v>0</v>
      </c>
      <c r="E4203" s="76">
        <v>0</v>
      </c>
      <c r="F4203" s="76">
        <v>0</v>
      </c>
    </row>
    <row r="4204" spans="1:6" x14ac:dyDescent="0.2">
      <c r="A4204" s="84">
        <v>4173</v>
      </c>
      <c r="B4204" s="76">
        <v>358.5344388934659</v>
      </c>
      <c r="C4204" s="76">
        <v>358.5344388934659</v>
      </c>
      <c r="D4204" s="76">
        <v>0</v>
      </c>
      <c r="E4204" s="76">
        <v>0</v>
      </c>
      <c r="F4204" s="76">
        <v>0</v>
      </c>
    </row>
    <row r="4205" spans="1:6" x14ac:dyDescent="0.2">
      <c r="A4205" s="84">
        <v>4174</v>
      </c>
      <c r="B4205" s="76">
        <v>952.45857567976873</v>
      </c>
      <c r="C4205" s="76">
        <v>952.45857567976873</v>
      </c>
      <c r="D4205" s="76">
        <v>0</v>
      </c>
      <c r="E4205" s="76">
        <v>0</v>
      </c>
      <c r="F4205" s="76">
        <v>0</v>
      </c>
    </row>
    <row r="4206" spans="1:6" x14ac:dyDescent="0.2">
      <c r="A4206" s="84">
        <v>4175</v>
      </c>
      <c r="B4206" s="76">
        <v>1392.7974890130731</v>
      </c>
      <c r="C4206" s="76">
        <v>1392.7974890130731</v>
      </c>
      <c r="D4206" s="76">
        <v>0</v>
      </c>
      <c r="E4206" s="76">
        <v>0</v>
      </c>
      <c r="F4206" s="76">
        <v>0</v>
      </c>
    </row>
    <row r="4207" spans="1:6" x14ac:dyDescent="0.2">
      <c r="A4207" s="84">
        <v>4176</v>
      </c>
      <c r="B4207" s="76">
        <v>1607.2722408140089</v>
      </c>
      <c r="C4207" s="76">
        <v>1607.2722408140089</v>
      </c>
      <c r="D4207" s="76">
        <v>0</v>
      </c>
      <c r="E4207" s="76">
        <v>0</v>
      </c>
      <c r="F4207" s="76">
        <v>0</v>
      </c>
    </row>
    <row r="4208" spans="1:6" x14ac:dyDescent="0.2">
      <c r="A4208" s="84">
        <v>4177</v>
      </c>
      <c r="B4208" s="76">
        <v>902.52899116559547</v>
      </c>
      <c r="C4208" s="76">
        <v>902.52899116559547</v>
      </c>
      <c r="D4208" s="76">
        <v>0</v>
      </c>
      <c r="E4208" s="76">
        <v>0</v>
      </c>
      <c r="F4208" s="76">
        <v>0</v>
      </c>
    </row>
    <row r="4209" spans="1:6" x14ac:dyDescent="0.2">
      <c r="A4209" s="84">
        <v>4178</v>
      </c>
      <c r="B4209" s="76">
        <v>1736.2147714331713</v>
      </c>
      <c r="C4209" s="76">
        <v>1736.2147714331713</v>
      </c>
      <c r="D4209" s="76">
        <v>0</v>
      </c>
      <c r="E4209" s="76">
        <v>0</v>
      </c>
      <c r="F4209" s="76">
        <v>0</v>
      </c>
    </row>
    <row r="4210" spans="1:6" x14ac:dyDescent="0.2">
      <c r="A4210" s="84">
        <v>4179</v>
      </c>
      <c r="B4210" s="76">
        <v>1725.4695605482411</v>
      </c>
      <c r="C4210" s="76">
        <v>1725.4695605482411</v>
      </c>
      <c r="D4210" s="76">
        <v>0</v>
      </c>
      <c r="E4210" s="76">
        <v>0</v>
      </c>
      <c r="F4210" s="76">
        <v>0</v>
      </c>
    </row>
    <row r="4211" spans="1:6" x14ac:dyDescent="0.2">
      <c r="A4211" s="84">
        <v>4180</v>
      </c>
      <c r="B4211" s="76">
        <v>1086.7737117413963</v>
      </c>
      <c r="C4211" s="76">
        <v>1086.7737117413963</v>
      </c>
      <c r="D4211" s="76">
        <v>0</v>
      </c>
      <c r="E4211" s="76">
        <v>0</v>
      </c>
      <c r="F4211" s="76">
        <v>0</v>
      </c>
    </row>
    <row r="4212" spans="1:6" x14ac:dyDescent="0.2">
      <c r="A4212" s="84">
        <v>4181</v>
      </c>
      <c r="B4212" s="76">
        <v>1596.7417628779126</v>
      </c>
      <c r="C4212" s="76">
        <v>1596.7417628779126</v>
      </c>
      <c r="D4212" s="76">
        <v>0</v>
      </c>
      <c r="E4212" s="76">
        <v>0</v>
      </c>
      <c r="F4212" s="76">
        <v>0</v>
      </c>
    </row>
    <row r="4213" spans="1:6" x14ac:dyDescent="0.2">
      <c r="A4213" s="84">
        <v>4182</v>
      </c>
      <c r="B4213" s="76">
        <v>2249.7645595313306</v>
      </c>
      <c r="C4213" s="76">
        <v>2249.7645595313306</v>
      </c>
      <c r="D4213" s="76">
        <v>0</v>
      </c>
      <c r="E4213" s="76">
        <v>0</v>
      </c>
      <c r="F4213" s="76">
        <v>0</v>
      </c>
    </row>
    <row r="4214" spans="1:6" x14ac:dyDescent="0.2">
      <c r="A4214" s="84">
        <v>4183</v>
      </c>
      <c r="B4214" s="76">
        <v>2344.4658560660473</v>
      </c>
      <c r="C4214" s="76">
        <v>2344.4658560660473</v>
      </c>
      <c r="D4214" s="76">
        <v>0</v>
      </c>
      <c r="E4214" s="76">
        <v>0</v>
      </c>
      <c r="F4214" s="76">
        <v>0</v>
      </c>
    </row>
    <row r="4215" spans="1:6" x14ac:dyDescent="0.2">
      <c r="A4215" s="84">
        <v>4184</v>
      </c>
      <c r="B4215" s="76">
        <v>1161.7754549870733</v>
      </c>
      <c r="C4215" s="76">
        <v>1161.7754549870733</v>
      </c>
      <c r="D4215" s="76">
        <v>0</v>
      </c>
      <c r="E4215" s="76">
        <v>0</v>
      </c>
      <c r="F4215" s="76">
        <v>0</v>
      </c>
    </row>
    <row r="4216" spans="1:6" x14ac:dyDescent="0.2">
      <c r="A4216" s="84">
        <v>4185</v>
      </c>
      <c r="B4216" s="76">
        <v>2126.1946343546333</v>
      </c>
      <c r="C4216" s="76">
        <v>2126.1946343546333</v>
      </c>
      <c r="D4216" s="76">
        <v>0</v>
      </c>
      <c r="E4216" s="76">
        <v>0</v>
      </c>
      <c r="F4216" s="76">
        <v>0</v>
      </c>
    </row>
    <row r="4217" spans="1:6" x14ac:dyDescent="0.2">
      <c r="A4217" s="84">
        <v>4186</v>
      </c>
      <c r="B4217" s="76">
        <v>1949.1133877021193</v>
      </c>
      <c r="C4217" s="76">
        <v>1949.1133877021193</v>
      </c>
      <c r="D4217" s="76">
        <v>0</v>
      </c>
      <c r="E4217" s="76">
        <v>0</v>
      </c>
      <c r="F4217" s="76">
        <v>0</v>
      </c>
    </row>
    <row r="4218" spans="1:6" x14ac:dyDescent="0.2">
      <c r="A4218" s="84">
        <v>4187</v>
      </c>
      <c r="B4218" s="76">
        <v>288.69056814141959</v>
      </c>
      <c r="C4218" s="76">
        <v>288.69056814141959</v>
      </c>
      <c r="D4218" s="76">
        <v>0</v>
      </c>
      <c r="E4218" s="76">
        <v>0</v>
      </c>
      <c r="F4218" s="76">
        <v>0</v>
      </c>
    </row>
    <row r="4219" spans="1:6" x14ac:dyDescent="0.2">
      <c r="A4219" s="84">
        <v>4188</v>
      </c>
      <c r="B4219" s="76">
        <v>1743.3782453564581</v>
      </c>
      <c r="C4219" s="76">
        <v>1743.3782453564581</v>
      </c>
      <c r="D4219" s="76">
        <v>0</v>
      </c>
      <c r="E4219" s="76">
        <v>0</v>
      </c>
      <c r="F4219" s="76">
        <v>0</v>
      </c>
    </row>
    <row r="4220" spans="1:6" x14ac:dyDescent="0.2">
      <c r="A4220" s="84">
        <v>4189</v>
      </c>
      <c r="B4220" s="76">
        <v>2045.8202856664911</v>
      </c>
      <c r="C4220" s="76">
        <v>2045.8202856664911</v>
      </c>
      <c r="D4220" s="76">
        <v>0</v>
      </c>
      <c r="E4220" s="76">
        <v>0</v>
      </c>
      <c r="F4220" s="76">
        <v>0</v>
      </c>
    </row>
    <row r="4221" spans="1:6" x14ac:dyDescent="0.2">
      <c r="A4221" s="84">
        <v>4190</v>
      </c>
      <c r="B4221" s="76">
        <v>784.33167143136279</v>
      </c>
      <c r="C4221" s="76">
        <v>784.33167143136279</v>
      </c>
      <c r="D4221" s="76">
        <v>0</v>
      </c>
      <c r="E4221" s="76">
        <v>0</v>
      </c>
      <c r="F4221" s="76">
        <v>0</v>
      </c>
    </row>
    <row r="4222" spans="1:6" x14ac:dyDescent="0.2">
      <c r="A4222" s="84">
        <v>4191</v>
      </c>
      <c r="B4222" s="76">
        <v>1902.5508072007551</v>
      </c>
      <c r="C4222" s="76">
        <v>1902.5508072007551</v>
      </c>
      <c r="D4222" s="76">
        <v>0</v>
      </c>
      <c r="E4222" s="76">
        <v>0</v>
      </c>
      <c r="F4222" s="76">
        <v>0</v>
      </c>
    </row>
    <row r="4223" spans="1:6" x14ac:dyDescent="0.2">
      <c r="A4223" s="84">
        <v>4192</v>
      </c>
      <c r="B4223" s="76">
        <v>415.84223027976032</v>
      </c>
      <c r="C4223" s="76">
        <v>415.84223027976032</v>
      </c>
      <c r="D4223" s="76">
        <v>0</v>
      </c>
      <c r="E4223" s="76">
        <v>0</v>
      </c>
      <c r="F4223" s="76">
        <v>0</v>
      </c>
    </row>
    <row r="4224" spans="1:6" x14ac:dyDescent="0.2">
      <c r="A4224" s="84">
        <v>4193</v>
      </c>
      <c r="B4224" s="76">
        <v>617.99563566377856</v>
      </c>
      <c r="C4224" s="76">
        <v>617.99563566377856</v>
      </c>
      <c r="D4224" s="76">
        <v>0</v>
      </c>
      <c r="E4224" s="76">
        <v>0</v>
      </c>
      <c r="F4224" s="76">
        <v>0</v>
      </c>
    </row>
    <row r="4225" spans="1:6" x14ac:dyDescent="0.2">
      <c r="A4225" s="84">
        <v>4194</v>
      </c>
      <c r="B4225" s="76">
        <v>2162.0120039710673</v>
      </c>
      <c r="C4225" s="76">
        <v>2162.0120039710673</v>
      </c>
      <c r="D4225" s="76">
        <v>0</v>
      </c>
      <c r="E4225" s="76">
        <v>0</v>
      </c>
      <c r="F4225" s="76">
        <v>0</v>
      </c>
    </row>
    <row r="4226" spans="1:6" x14ac:dyDescent="0.2">
      <c r="A4226" s="84">
        <v>4195</v>
      </c>
      <c r="B4226" s="76">
        <v>1204.7562985267941</v>
      </c>
      <c r="C4226" s="76">
        <v>1204.7562985267941</v>
      </c>
      <c r="D4226" s="76">
        <v>0</v>
      </c>
      <c r="E4226" s="76">
        <v>0</v>
      </c>
      <c r="F4226" s="76">
        <v>0</v>
      </c>
    </row>
    <row r="4227" spans="1:6" x14ac:dyDescent="0.2">
      <c r="A4227" s="84">
        <v>4196</v>
      </c>
      <c r="B4227" s="76">
        <v>3482.5992780733127</v>
      </c>
      <c r="C4227" s="76">
        <v>3482.5992780733127</v>
      </c>
      <c r="D4227" s="76">
        <v>0</v>
      </c>
      <c r="E4227" s="76">
        <v>0</v>
      </c>
      <c r="F4227" s="76">
        <v>0</v>
      </c>
    </row>
    <row r="4228" spans="1:6" x14ac:dyDescent="0.2">
      <c r="A4228" s="84">
        <v>4197</v>
      </c>
      <c r="B4228" s="76">
        <v>2564.5279462582821</v>
      </c>
      <c r="C4228" s="76">
        <v>2564.5279462582821</v>
      </c>
      <c r="D4228" s="76">
        <v>0</v>
      </c>
      <c r="E4228" s="76">
        <v>0</v>
      </c>
      <c r="F4228" s="76">
        <v>0</v>
      </c>
    </row>
    <row r="4229" spans="1:6" x14ac:dyDescent="0.2">
      <c r="A4229" s="84">
        <v>4198</v>
      </c>
      <c r="B4229" s="76">
        <v>2528.9253095906824</v>
      </c>
      <c r="C4229" s="76">
        <v>2528.9253095906824</v>
      </c>
      <c r="D4229" s="76">
        <v>0</v>
      </c>
      <c r="E4229" s="76">
        <v>0</v>
      </c>
      <c r="F4229" s="76">
        <v>0</v>
      </c>
    </row>
    <row r="4230" spans="1:6" x14ac:dyDescent="0.2">
      <c r="A4230" s="84">
        <v>4199</v>
      </c>
      <c r="B4230" s="76">
        <v>-165.76056008962405</v>
      </c>
      <c r="C4230" s="76">
        <v>-165.76056008962405</v>
      </c>
      <c r="D4230" s="76">
        <v>0</v>
      </c>
      <c r="E4230" s="76">
        <v>0</v>
      </c>
      <c r="F4230" s="76">
        <v>0</v>
      </c>
    </row>
    <row r="4231" spans="1:6" x14ac:dyDescent="0.2">
      <c r="A4231" s="84">
        <v>4200</v>
      </c>
      <c r="B4231" s="76">
        <v>519.49786921858504</v>
      </c>
      <c r="C4231" s="76">
        <v>519.49786921858504</v>
      </c>
      <c r="D4231" s="76">
        <v>0</v>
      </c>
      <c r="E4231" s="76">
        <v>0</v>
      </c>
      <c r="F4231" s="76">
        <v>0</v>
      </c>
    </row>
    <row r="4232" spans="1:6" x14ac:dyDescent="0.2">
      <c r="A4232" s="84">
        <v>4201</v>
      </c>
      <c r="B4232" s="76">
        <v>337.0440171236055</v>
      </c>
      <c r="C4232" s="76">
        <v>337.0440171236055</v>
      </c>
      <c r="D4232" s="76">
        <v>0</v>
      </c>
      <c r="E4232" s="76">
        <v>0</v>
      </c>
      <c r="F4232" s="76">
        <v>0</v>
      </c>
    </row>
    <row r="4233" spans="1:6" x14ac:dyDescent="0.2">
      <c r="A4233" s="84">
        <v>4202</v>
      </c>
      <c r="B4233" s="76">
        <v>639.48605743363896</v>
      </c>
      <c r="C4233" s="76">
        <v>639.48605743363896</v>
      </c>
      <c r="D4233" s="76">
        <v>0</v>
      </c>
      <c r="E4233" s="76">
        <v>0</v>
      </c>
      <c r="F4233" s="76">
        <v>0</v>
      </c>
    </row>
    <row r="4234" spans="1:6" x14ac:dyDescent="0.2">
      <c r="A4234" s="84">
        <v>4203</v>
      </c>
      <c r="B4234" s="76">
        <v>-1418.2948319206439</v>
      </c>
      <c r="C4234" s="76">
        <v>-1418.2948319206439</v>
      </c>
      <c r="D4234" s="76">
        <v>0</v>
      </c>
      <c r="E4234" s="76">
        <v>0</v>
      </c>
      <c r="F4234" s="76">
        <v>0</v>
      </c>
    </row>
    <row r="4235" spans="1:6" x14ac:dyDescent="0.2">
      <c r="A4235" s="84">
        <v>4204</v>
      </c>
      <c r="B4235" s="76">
        <v>90.118899719045203</v>
      </c>
      <c r="C4235" s="76">
        <v>90.118899719045203</v>
      </c>
      <c r="D4235" s="76">
        <v>0</v>
      </c>
      <c r="E4235" s="76">
        <v>0</v>
      </c>
      <c r="F4235" s="76">
        <v>0</v>
      </c>
    </row>
    <row r="4236" spans="1:6" x14ac:dyDescent="0.2">
      <c r="A4236" s="84">
        <v>4205</v>
      </c>
      <c r="B4236" s="76">
        <v>1151.0302441021431</v>
      </c>
      <c r="C4236" s="76">
        <v>1151.0302441021431</v>
      </c>
      <c r="D4236" s="76">
        <v>0</v>
      </c>
      <c r="E4236" s="76">
        <v>0</v>
      </c>
      <c r="F4236" s="76">
        <v>0</v>
      </c>
    </row>
    <row r="4237" spans="1:6" x14ac:dyDescent="0.2">
      <c r="A4237" s="84">
        <v>4206</v>
      </c>
      <c r="B4237" s="76">
        <v>537.40655402680204</v>
      </c>
      <c r="C4237" s="76">
        <v>537.40655402680204</v>
      </c>
      <c r="D4237" s="76">
        <v>0</v>
      </c>
      <c r="E4237" s="76">
        <v>0</v>
      </c>
      <c r="F4237" s="76">
        <v>0</v>
      </c>
    </row>
    <row r="4238" spans="1:6" x14ac:dyDescent="0.2">
      <c r="A4238" s="84">
        <v>4207</v>
      </c>
      <c r="B4238" s="76">
        <v>1466.008363777928</v>
      </c>
      <c r="C4238" s="76">
        <v>1466.008363777928</v>
      </c>
      <c r="D4238" s="76">
        <v>0</v>
      </c>
      <c r="E4238" s="76">
        <v>0</v>
      </c>
      <c r="F4238" s="76">
        <v>0</v>
      </c>
    </row>
    <row r="4239" spans="1:6" x14ac:dyDescent="0.2">
      <c r="A4239" s="84">
        <v>4208</v>
      </c>
      <c r="B4239" s="76">
        <v>1873.8969115076079</v>
      </c>
      <c r="C4239" s="76">
        <v>1873.8969115076079</v>
      </c>
      <c r="D4239" s="76">
        <v>0</v>
      </c>
      <c r="E4239" s="76">
        <v>0</v>
      </c>
      <c r="F4239" s="76">
        <v>0</v>
      </c>
    </row>
    <row r="4240" spans="1:6" x14ac:dyDescent="0.2">
      <c r="A4240" s="84">
        <v>4209</v>
      </c>
      <c r="B4240" s="76">
        <v>1292.5088540870574</v>
      </c>
      <c r="C4240" s="76">
        <v>1292.5088540870574</v>
      </c>
      <c r="D4240" s="76">
        <v>0</v>
      </c>
      <c r="E4240" s="76">
        <v>0</v>
      </c>
      <c r="F4240" s="76">
        <v>0</v>
      </c>
    </row>
    <row r="4241" spans="1:6" x14ac:dyDescent="0.2">
      <c r="A4241" s="84">
        <v>4210</v>
      </c>
      <c r="B4241" s="76">
        <v>1004.393761623598</v>
      </c>
      <c r="C4241" s="76">
        <v>1004.393761623598</v>
      </c>
      <c r="D4241" s="76">
        <v>0</v>
      </c>
      <c r="E4241" s="76">
        <v>0</v>
      </c>
      <c r="F4241" s="76">
        <v>0</v>
      </c>
    </row>
    <row r="4242" spans="1:6" x14ac:dyDescent="0.2">
      <c r="A4242" s="84">
        <v>4211</v>
      </c>
      <c r="B4242" s="76">
        <v>1324.744486741848</v>
      </c>
      <c r="C4242" s="76">
        <v>1324.744486741848</v>
      </c>
      <c r="D4242" s="76">
        <v>0</v>
      </c>
      <c r="E4242" s="76">
        <v>0</v>
      </c>
      <c r="F4242" s="76">
        <v>0</v>
      </c>
    </row>
    <row r="4243" spans="1:6" x14ac:dyDescent="0.2">
      <c r="A4243" s="84">
        <v>4212</v>
      </c>
      <c r="B4243" s="76">
        <v>-24.281950104709267</v>
      </c>
      <c r="C4243" s="76">
        <v>-24.281950104709267</v>
      </c>
      <c r="D4243" s="76">
        <v>0</v>
      </c>
      <c r="E4243" s="76">
        <v>0</v>
      </c>
      <c r="F4243" s="76">
        <v>0</v>
      </c>
    </row>
    <row r="4244" spans="1:6" x14ac:dyDescent="0.2">
      <c r="A4244" s="84">
        <v>4213</v>
      </c>
      <c r="B4244" s="76">
        <v>342.4166225660706</v>
      </c>
      <c r="C4244" s="76">
        <v>342.4166225660706</v>
      </c>
      <c r="D4244" s="76">
        <v>0</v>
      </c>
      <c r="E4244" s="76">
        <v>0</v>
      </c>
      <c r="F4244" s="76">
        <v>0</v>
      </c>
    </row>
    <row r="4245" spans="1:6" x14ac:dyDescent="0.2">
      <c r="A4245" s="84">
        <v>4214</v>
      </c>
      <c r="B4245" s="76">
        <v>818.3581725669751</v>
      </c>
      <c r="C4245" s="76">
        <v>818.3581725669751</v>
      </c>
      <c r="D4245" s="76">
        <v>0</v>
      </c>
      <c r="E4245" s="76">
        <v>0</v>
      </c>
      <c r="F4245" s="76">
        <v>0</v>
      </c>
    </row>
    <row r="4246" spans="1:6" x14ac:dyDescent="0.2">
      <c r="A4246" s="84">
        <v>4215</v>
      </c>
      <c r="B4246" s="76">
        <v>562.47871275830585</v>
      </c>
      <c r="C4246" s="76">
        <v>562.47871275830585</v>
      </c>
      <c r="D4246" s="76">
        <v>0</v>
      </c>
      <c r="E4246" s="76">
        <v>0</v>
      </c>
      <c r="F4246" s="76">
        <v>0</v>
      </c>
    </row>
    <row r="4247" spans="1:6" x14ac:dyDescent="0.2">
      <c r="A4247" s="84">
        <v>4216</v>
      </c>
      <c r="B4247" s="76">
        <v>1519.734418202579</v>
      </c>
      <c r="C4247" s="76">
        <v>1519.734418202579</v>
      </c>
      <c r="D4247" s="76">
        <v>0</v>
      </c>
      <c r="E4247" s="76">
        <v>0</v>
      </c>
      <c r="F4247" s="76">
        <v>0</v>
      </c>
    </row>
    <row r="4248" spans="1:6" x14ac:dyDescent="0.2">
      <c r="A4248" s="84">
        <v>4217</v>
      </c>
      <c r="B4248" s="76">
        <v>5.9480811204252859</v>
      </c>
      <c r="C4248" s="76">
        <v>5.9480811204252859</v>
      </c>
      <c r="D4248" s="76">
        <v>0</v>
      </c>
      <c r="E4248" s="76">
        <v>0</v>
      </c>
      <c r="F4248" s="76">
        <v>0</v>
      </c>
    </row>
    <row r="4249" spans="1:6" x14ac:dyDescent="0.2">
      <c r="A4249" s="84">
        <v>4218</v>
      </c>
      <c r="B4249" s="76">
        <v>1331.9079606651349</v>
      </c>
      <c r="C4249" s="76">
        <v>1331.9079606651349</v>
      </c>
      <c r="D4249" s="76">
        <v>0</v>
      </c>
      <c r="E4249" s="76">
        <v>0</v>
      </c>
      <c r="F4249" s="76">
        <v>0</v>
      </c>
    </row>
    <row r="4250" spans="1:6" x14ac:dyDescent="0.2">
      <c r="A4250" s="84">
        <v>4219</v>
      </c>
      <c r="B4250" s="76">
        <v>1519.734418202579</v>
      </c>
      <c r="C4250" s="76">
        <v>1519.734418202579</v>
      </c>
      <c r="D4250" s="76">
        <v>0</v>
      </c>
      <c r="E4250" s="76">
        <v>0</v>
      </c>
      <c r="F4250" s="76">
        <v>0</v>
      </c>
    </row>
    <row r="4251" spans="1:6" x14ac:dyDescent="0.2">
      <c r="A4251" s="84">
        <v>4220</v>
      </c>
      <c r="B4251" s="76">
        <v>1431.9818626423157</v>
      </c>
      <c r="C4251" s="76">
        <v>1431.9818626423157</v>
      </c>
      <c r="D4251" s="76">
        <v>0</v>
      </c>
      <c r="E4251" s="76">
        <v>0</v>
      </c>
      <c r="F4251" s="76">
        <v>0</v>
      </c>
    </row>
    <row r="4252" spans="1:6" x14ac:dyDescent="0.2">
      <c r="A4252" s="84">
        <v>4221</v>
      </c>
      <c r="B4252" s="76">
        <v>1458.8448898546412</v>
      </c>
      <c r="C4252" s="76">
        <v>1458.8448898546412</v>
      </c>
      <c r="D4252" s="76">
        <v>0</v>
      </c>
      <c r="E4252" s="76">
        <v>0</v>
      </c>
      <c r="F4252" s="76">
        <v>0</v>
      </c>
    </row>
    <row r="4253" spans="1:6" x14ac:dyDescent="0.2">
      <c r="A4253" s="84">
        <v>4222</v>
      </c>
      <c r="B4253" s="76">
        <v>301.22664750717149</v>
      </c>
      <c r="C4253" s="76">
        <v>301.22664750717149</v>
      </c>
      <c r="D4253" s="76">
        <v>0</v>
      </c>
      <c r="E4253" s="76">
        <v>0</v>
      </c>
      <c r="F4253" s="76">
        <v>0</v>
      </c>
    </row>
    <row r="4254" spans="1:6" x14ac:dyDescent="0.2">
      <c r="A4254" s="84">
        <v>4223</v>
      </c>
      <c r="B4254" s="76">
        <v>1457.0540213738195</v>
      </c>
      <c r="C4254" s="76">
        <v>1457.0540213738195</v>
      </c>
      <c r="D4254" s="76">
        <v>0</v>
      </c>
      <c r="E4254" s="76">
        <v>0</v>
      </c>
      <c r="F4254" s="76">
        <v>0</v>
      </c>
    </row>
    <row r="4255" spans="1:6" x14ac:dyDescent="0.2">
      <c r="A4255" s="84">
        <v>4224</v>
      </c>
      <c r="B4255" s="76">
        <v>1462.4266268162846</v>
      </c>
      <c r="C4255" s="76">
        <v>1462.4266268162846</v>
      </c>
      <c r="D4255" s="76">
        <v>0</v>
      </c>
      <c r="E4255" s="76">
        <v>0</v>
      </c>
      <c r="F4255" s="76">
        <v>0</v>
      </c>
    </row>
    <row r="4256" spans="1:6" x14ac:dyDescent="0.2">
      <c r="A4256" s="84">
        <v>4225</v>
      </c>
      <c r="B4256" s="76">
        <v>1067.0741584523576</v>
      </c>
      <c r="C4256" s="76">
        <v>1067.0741584523576</v>
      </c>
      <c r="D4256" s="76">
        <v>0</v>
      </c>
      <c r="E4256" s="76">
        <v>0</v>
      </c>
      <c r="F4256" s="76">
        <v>0</v>
      </c>
    </row>
    <row r="4257" spans="1:6" x14ac:dyDescent="0.2">
      <c r="A4257" s="84">
        <v>4226</v>
      </c>
      <c r="B4257" s="76">
        <v>1007.9754985852414</v>
      </c>
      <c r="C4257" s="76">
        <v>1007.9754985852414</v>
      </c>
      <c r="D4257" s="76">
        <v>0</v>
      </c>
      <c r="E4257" s="76">
        <v>0</v>
      </c>
      <c r="F4257" s="76">
        <v>0</v>
      </c>
    </row>
    <row r="4258" spans="1:6" x14ac:dyDescent="0.2">
      <c r="A4258" s="84">
        <v>4227</v>
      </c>
      <c r="B4258" s="76">
        <v>1278.1819062404838</v>
      </c>
      <c r="C4258" s="76">
        <v>1278.1819062404838</v>
      </c>
      <c r="D4258" s="76">
        <v>0</v>
      </c>
      <c r="E4258" s="76">
        <v>0</v>
      </c>
      <c r="F4258" s="76">
        <v>0</v>
      </c>
    </row>
    <row r="4259" spans="1:6" x14ac:dyDescent="0.2">
      <c r="A4259" s="84">
        <v>4228</v>
      </c>
      <c r="B4259" s="76">
        <v>2407.1462528948068</v>
      </c>
      <c r="C4259" s="76">
        <v>2407.1462528948068</v>
      </c>
      <c r="D4259" s="76">
        <v>0</v>
      </c>
      <c r="E4259" s="76">
        <v>0</v>
      </c>
      <c r="F4259" s="76">
        <v>0</v>
      </c>
    </row>
    <row r="4260" spans="1:6" x14ac:dyDescent="0.2">
      <c r="A4260" s="84">
        <v>4229</v>
      </c>
      <c r="B4260" s="76">
        <v>2503.6384179103438</v>
      </c>
      <c r="C4260" s="76">
        <v>2503.6384179103438</v>
      </c>
      <c r="D4260" s="76">
        <v>0</v>
      </c>
      <c r="E4260" s="76">
        <v>0</v>
      </c>
      <c r="F4260" s="76">
        <v>0</v>
      </c>
    </row>
    <row r="4261" spans="1:6" x14ac:dyDescent="0.2">
      <c r="A4261" s="84">
        <v>4230</v>
      </c>
      <c r="B4261" s="76">
        <v>-8.378866726148317</v>
      </c>
      <c r="C4261" s="76">
        <v>-8.378866726148317</v>
      </c>
      <c r="D4261" s="76">
        <v>0</v>
      </c>
      <c r="E4261" s="76">
        <v>0</v>
      </c>
      <c r="F4261" s="76">
        <v>0</v>
      </c>
    </row>
    <row r="4262" spans="1:6" x14ac:dyDescent="0.2">
      <c r="A4262" s="84">
        <v>4231</v>
      </c>
      <c r="B4262" s="76">
        <v>1705.7700072592024</v>
      </c>
      <c r="C4262" s="76">
        <v>1705.7700072592024</v>
      </c>
      <c r="D4262" s="76">
        <v>0</v>
      </c>
      <c r="E4262" s="76">
        <v>0</v>
      </c>
      <c r="F4262" s="76">
        <v>0</v>
      </c>
    </row>
    <row r="4263" spans="1:6" x14ac:dyDescent="0.2">
      <c r="A4263" s="84">
        <v>4232</v>
      </c>
      <c r="B4263" s="76">
        <v>1252.8950145601452</v>
      </c>
      <c r="C4263" s="76">
        <v>1252.8950145601452</v>
      </c>
      <c r="D4263" s="76">
        <v>0</v>
      </c>
      <c r="E4263" s="76">
        <v>0</v>
      </c>
      <c r="F4263" s="76">
        <v>0</v>
      </c>
    </row>
    <row r="4264" spans="1:6" x14ac:dyDescent="0.2">
      <c r="A4264" s="84">
        <v>4233</v>
      </c>
      <c r="B4264" s="76">
        <v>317.3444638345668</v>
      </c>
      <c r="C4264" s="76">
        <v>317.3444638345668</v>
      </c>
      <c r="D4264" s="76">
        <v>0</v>
      </c>
      <c r="E4264" s="76">
        <v>0</v>
      </c>
      <c r="F4264" s="76">
        <v>0</v>
      </c>
    </row>
    <row r="4265" spans="1:6" x14ac:dyDescent="0.2">
      <c r="A4265" s="84">
        <v>4234</v>
      </c>
      <c r="B4265" s="76">
        <v>261.82754092909408</v>
      </c>
      <c r="C4265" s="76">
        <v>261.82754092909408</v>
      </c>
      <c r="D4265" s="76">
        <v>0</v>
      </c>
      <c r="E4265" s="76">
        <v>0</v>
      </c>
      <c r="F4265" s="76">
        <v>0</v>
      </c>
    </row>
    <row r="4266" spans="1:6" x14ac:dyDescent="0.2">
      <c r="A4266" s="84">
        <v>4235</v>
      </c>
      <c r="B4266" s="76">
        <v>41.765450736859293</v>
      </c>
      <c r="C4266" s="76">
        <v>41.765450736859293</v>
      </c>
      <c r="D4266" s="76">
        <v>0</v>
      </c>
      <c r="E4266" s="76">
        <v>0</v>
      </c>
      <c r="F4266" s="76">
        <v>0</v>
      </c>
    </row>
    <row r="4267" spans="1:6" x14ac:dyDescent="0.2">
      <c r="A4267" s="84">
        <v>4236</v>
      </c>
      <c r="B4267" s="76">
        <v>1532.2704975683309</v>
      </c>
      <c r="C4267" s="76">
        <v>1532.2704975683309</v>
      </c>
      <c r="D4267" s="76">
        <v>0</v>
      </c>
      <c r="E4267" s="76">
        <v>0</v>
      </c>
      <c r="F4267" s="76">
        <v>0</v>
      </c>
    </row>
    <row r="4268" spans="1:6" x14ac:dyDescent="0.2">
      <c r="A4268" s="84">
        <v>4237</v>
      </c>
      <c r="B4268" s="76">
        <v>2462.6631758002795</v>
      </c>
      <c r="C4268" s="76">
        <v>2462.6631758002795</v>
      </c>
      <c r="D4268" s="76">
        <v>0</v>
      </c>
      <c r="E4268" s="76">
        <v>0</v>
      </c>
      <c r="F4268" s="76">
        <v>0</v>
      </c>
    </row>
    <row r="4269" spans="1:6" x14ac:dyDescent="0.2">
      <c r="A4269" s="84">
        <v>4238</v>
      </c>
      <c r="B4269" s="76">
        <v>1813.2221161085045</v>
      </c>
      <c r="C4269" s="76">
        <v>1813.2221161085045</v>
      </c>
      <c r="D4269" s="76">
        <v>0</v>
      </c>
      <c r="E4269" s="76">
        <v>0</v>
      </c>
      <c r="F4269" s="76">
        <v>0</v>
      </c>
    </row>
    <row r="4270" spans="1:6" x14ac:dyDescent="0.2">
      <c r="A4270" s="84">
        <v>4239</v>
      </c>
      <c r="B4270" s="76">
        <v>566.06044971994925</v>
      </c>
      <c r="C4270" s="76">
        <v>566.06044971994925</v>
      </c>
      <c r="D4270" s="76">
        <v>0</v>
      </c>
      <c r="E4270" s="76">
        <v>0</v>
      </c>
      <c r="F4270" s="76">
        <v>0</v>
      </c>
    </row>
    <row r="4271" spans="1:6" x14ac:dyDescent="0.2">
      <c r="A4271" s="84">
        <v>4240</v>
      </c>
      <c r="B4271" s="76">
        <v>1521.5252866834007</v>
      </c>
      <c r="C4271" s="76">
        <v>1521.5252866834007</v>
      </c>
      <c r="D4271" s="76">
        <v>0</v>
      </c>
      <c r="E4271" s="76">
        <v>0</v>
      </c>
      <c r="F4271" s="76">
        <v>0</v>
      </c>
    </row>
    <row r="4272" spans="1:6" x14ac:dyDescent="0.2">
      <c r="A4272" s="84">
        <v>4241</v>
      </c>
      <c r="B4272" s="76">
        <v>2065.305106006695</v>
      </c>
      <c r="C4272" s="76">
        <v>2065.305106006695</v>
      </c>
      <c r="D4272" s="76">
        <v>0</v>
      </c>
      <c r="E4272" s="76">
        <v>0</v>
      </c>
      <c r="F4272" s="76">
        <v>0</v>
      </c>
    </row>
    <row r="4273" spans="1:6" x14ac:dyDescent="0.2">
      <c r="A4273" s="84">
        <v>4242</v>
      </c>
      <c r="B4273" s="76">
        <v>1147.4485071404997</v>
      </c>
      <c r="C4273" s="76">
        <v>1147.4485071404997</v>
      </c>
      <c r="D4273" s="76">
        <v>0</v>
      </c>
      <c r="E4273" s="76">
        <v>0</v>
      </c>
      <c r="F4273" s="76">
        <v>0</v>
      </c>
    </row>
    <row r="4274" spans="1:6" x14ac:dyDescent="0.2">
      <c r="A4274" s="84">
        <v>4243</v>
      </c>
      <c r="B4274" s="76">
        <v>-1033.4728414928122</v>
      </c>
      <c r="C4274" s="76">
        <v>-1033.4728414928122</v>
      </c>
      <c r="D4274" s="76">
        <v>0</v>
      </c>
      <c r="E4274" s="76">
        <v>0</v>
      </c>
      <c r="F4274" s="76">
        <v>0</v>
      </c>
    </row>
    <row r="4275" spans="1:6" x14ac:dyDescent="0.2">
      <c r="A4275" s="84">
        <v>4244</v>
      </c>
      <c r="B4275" s="76">
        <v>487.26223656379443</v>
      </c>
      <c r="C4275" s="76">
        <v>487.26223656379443</v>
      </c>
      <c r="D4275" s="76">
        <v>0</v>
      </c>
      <c r="E4275" s="76">
        <v>0</v>
      </c>
      <c r="F4275" s="76">
        <v>0</v>
      </c>
    </row>
    <row r="4276" spans="1:6" x14ac:dyDescent="0.2">
      <c r="A4276" s="84">
        <v>4245</v>
      </c>
      <c r="B4276" s="76">
        <v>1712.9334811824892</v>
      </c>
      <c r="C4276" s="76">
        <v>1712.9334811824892</v>
      </c>
      <c r="D4276" s="76">
        <v>0</v>
      </c>
      <c r="E4276" s="76">
        <v>0</v>
      </c>
      <c r="F4276" s="76">
        <v>0</v>
      </c>
    </row>
    <row r="4277" spans="1:6" x14ac:dyDescent="0.2">
      <c r="A4277" s="84">
        <v>4246</v>
      </c>
      <c r="B4277" s="76">
        <v>1326.3206222738349</v>
      </c>
      <c r="C4277" s="76">
        <v>1326.3206222738349</v>
      </c>
      <c r="D4277" s="76">
        <v>0</v>
      </c>
      <c r="E4277" s="76">
        <v>0</v>
      </c>
      <c r="F4277" s="76">
        <v>0</v>
      </c>
    </row>
    <row r="4278" spans="1:6" x14ac:dyDescent="0.2">
      <c r="A4278" s="84">
        <v>4247</v>
      </c>
      <c r="B4278" s="76">
        <v>2315.8119603729001</v>
      </c>
      <c r="C4278" s="76">
        <v>2315.8119603729001</v>
      </c>
      <c r="D4278" s="76">
        <v>0</v>
      </c>
      <c r="E4278" s="76">
        <v>0</v>
      </c>
      <c r="F4278" s="76">
        <v>0</v>
      </c>
    </row>
    <row r="4279" spans="1:6" x14ac:dyDescent="0.2">
      <c r="A4279" s="84">
        <v>4248</v>
      </c>
      <c r="B4279" s="76">
        <v>-273.21266893892607</v>
      </c>
      <c r="C4279" s="76">
        <v>-273.21266893892607</v>
      </c>
      <c r="D4279" s="76">
        <v>0</v>
      </c>
      <c r="E4279" s="76">
        <v>0</v>
      </c>
      <c r="F4279" s="76">
        <v>0</v>
      </c>
    </row>
    <row r="4280" spans="1:6" x14ac:dyDescent="0.2">
      <c r="A4280" s="84">
        <v>4249</v>
      </c>
      <c r="B4280" s="76">
        <v>816.5673040861534</v>
      </c>
      <c r="C4280" s="76">
        <v>816.5673040861534</v>
      </c>
      <c r="D4280" s="76">
        <v>0</v>
      </c>
      <c r="E4280" s="76">
        <v>0</v>
      </c>
      <c r="F4280" s="76">
        <v>0</v>
      </c>
    </row>
    <row r="4281" spans="1:6" x14ac:dyDescent="0.2">
      <c r="A4281" s="84">
        <v>4250</v>
      </c>
      <c r="B4281" s="76">
        <v>331.6714116811404</v>
      </c>
      <c r="C4281" s="76">
        <v>331.6714116811404</v>
      </c>
      <c r="D4281" s="76">
        <v>0</v>
      </c>
      <c r="E4281" s="76">
        <v>0</v>
      </c>
      <c r="F4281" s="76">
        <v>0</v>
      </c>
    </row>
    <row r="4282" spans="1:6" x14ac:dyDescent="0.2">
      <c r="A4282" s="84">
        <v>4251</v>
      </c>
      <c r="B4282" s="76">
        <v>1034.8385257975669</v>
      </c>
      <c r="C4282" s="76">
        <v>1034.8385257975669</v>
      </c>
      <c r="D4282" s="76">
        <v>0</v>
      </c>
      <c r="E4282" s="76">
        <v>0</v>
      </c>
      <c r="F4282" s="76">
        <v>0</v>
      </c>
    </row>
    <row r="4283" spans="1:6" x14ac:dyDescent="0.2">
      <c r="A4283" s="84">
        <v>4252</v>
      </c>
      <c r="B4283" s="76">
        <v>115.19105845054901</v>
      </c>
      <c r="C4283" s="76">
        <v>115.19105845054901</v>
      </c>
      <c r="D4283" s="76">
        <v>0</v>
      </c>
      <c r="E4283" s="76">
        <v>0</v>
      </c>
      <c r="F4283" s="76">
        <v>0</v>
      </c>
    </row>
    <row r="4284" spans="1:6" x14ac:dyDescent="0.2">
      <c r="A4284" s="84">
        <v>4253</v>
      </c>
      <c r="B4284" s="76">
        <v>948.87683871812533</v>
      </c>
      <c r="C4284" s="76">
        <v>948.87683871812533</v>
      </c>
      <c r="D4284" s="76">
        <v>0</v>
      </c>
      <c r="E4284" s="76">
        <v>0</v>
      </c>
      <c r="F4284" s="76">
        <v>0</v>
      </c>
    </row>
    <row r="4285" spans="1:6" x14ac:dyDescent="0.2">
      <c r="A4285" s="84">
        <v>4254</v>
      </c>
      <c r="B4285" s="76">
        <v>1716.5152181441326</v>
      </c>
      <c r="C4285" s="76">
        <v>1716.5152181441326</v>
      </c>
      <c r="D4285" s="76">
        <v>0</v>
      </c>
      <c r="E4285" s="76">
        <v>0</v>
      </c>
      <c r="F4285" s="76">
        <v>0</v>
      </c>
    </row>
    <row r="4286" spans="1:6" x14ac:dyDescent="0.2">
      <c r="A4286" s="84">
        <v>4255</v>
      </c>
      <c r="B4286" s="76">
        <v>61.465004025897997</v>
      </c>
      <c r="C4286" s="76">
        <v>61.465004025897997</v>
      </c>
      <c r="D4286" s="76">
        <v>0</v>
      </c>
      <c r="E4286" s="76">
        <v>0</v>
      </c>
      <c r="F4286" s="76">
        <v>0</v>
      </c>
    </row>
    <row r="4287" spans="1:6" x14ac:dyDescent="0.2">
      <c r="A4287" s="84">
        <v>4256</v>
      </c>
      <c r="B4287" s="76">
        <v>2226.4832692806485</v>
      </c>
      <c r="C4287" s="76">
        <v>2226.4832692806485</v>
      </c>
      <c r="D4287" s="76">
        <v>0</v>
      </c>
      <c r="E4287" s="76">
        <v>0</v>
      </c>
      <c r="F4287" s="76">
        <v>0</v>
      </c>
    </row>
    <row r="4288" spans="1:6" x14ac:dyDescent="0.2">
      <c r="A4288" s="84">
        <v>4257</v>
      </c>
      <c r="B4288" s="76">
        <v>1498.2439964327186</v>
      </c>
      <c r="C4288" s="76">
        <v>1498.2439964327186</v>
      </c>
      <c r="D4288" s="76">
        <v>0</v>
      </c>
      <c r="E4288" s="76">
        <v>0</v>
      </c>
      <c r="F4288" s="76">
        <v>0</v>
      </c>
    </row>
    <row r="4289" spans="1:6" x14ac:dyDescent="0.2">
      <c r="A4289" s="84">
        <v>4258</v>
      </c>
      <c r="B4289" s="76">
        <v>1312.2084073760961</v>
      </c>
      <c r="C4289" s="76">
        <v>1312.2084073760961</v>
      </c>
      <c r="D4289" s="76">
        <v>0</v>
      </c>
      <c r="E4289" s="76">
        <v>0</v>
      </c>
      <c r="F4289" s="76">
        <v>0</v>
      </c>
    </row>
    <row r="4290" spans="1:6" x14ac:dyDescent="0.2">
      <c r="A4290" s="84">
        <v>4259</v>
      </c>
      <c r="B4290" s="76">
        <v>2636.1626854911501</v>
      </c>
      <c r="C4290" s="76">
        <v>2636.1626854911501</v>
      </c>
      <c r="D4290" s="76">
        <v>0</v>
      </c>
      <c r="E4290" s="76">
        <v>0</v>
      </c>
      <c r="F4290" s="76">
        <v>0</v>
      </c>
    </row>
    <row r="4291" spans="1:6" x14ac:dyDescent="0.2">
      <c r="A4291" s="84">
        <v>4260</v>
      </c>
      <c r="B4291" s="76">
        <v>580.38739756652285</v>
      </c>
      <c r="C4291" s="76">
        <v>580.38739756652285</v>
      </c>
      <c r="D4291" s="76">
        <v>0</v>
      </c>
      <c r="E4291" s="76">
        <v>0</v>
      </c>
      <c r="F4291" s="76">
        <v>0</v>
      </c>
    </row>
    <row r="4292" spans="1:6" x14ac:dyDescent="0.2">
      <c r="A4292" s="84">
        <v>4261</v>
      </c>
      <c r="B4292" s="76">
        <v>607.25042477884836</v>
      </c>
      <c r="C4292" s="76">
        <v>607.25042477884836</v>
      </c>
      <c r="D4292" s="76">
        <v>0</v>
      </c>
      <c r="E4292" s="76">
        <v>0</v>
      </c>
      <c r="F4292" s="76">
        <v>0</v>
      </c>
    </row>
    <row r="4293" spans="1:6" x14ac:dyDescent="0.2">
      <c r="A4293" s="84">
        <v>4262</v>
      </c>
      <c r="B4293" s="76">
        <v>1077.8193693372878</v>
      </c>
      <c r="C4293" s="76">
        <v>1077.8193693372878</v>
      </c>
      <c r="D4293" s="76">
        <v>0</v>
      </c>
      <c r="E4293" s="76">
        <v>0</v>
      </c>
      <c r="F4293" s="76">
        <v>0</v>
      </c>
    </row>
    <row r="4294" spans="1:6" x14ac:dyDescent="0.2">
      <c r="A4294" s="84">
        <v>4263</v>
      </c>
      <c r="B4294" s="76">
        <v>1415.8640463149204</v>
      </c>
      <c r="C4294" s="76">
        <v>1415.8640463149204</v>
      </c>
      <c r="D4294" s="76">
        <v>0</v>
      </c>
      <c r="E4294" s="76">
        <v>0</v>
      </c>
      <c r="F4294" s="76">
        <v>0</v>
      </c>
    </row>
    <row r="4295" spans="1:6" x14ac:dyDescent="0.2">
      <c r="A4295" s="84">
        <v>4264</v>
      </c>
      <c r="B4295" s="76">
        <v>387.18833458661311</v>
      </c>
      <c r="C4295" s="76">
        <v>387.18833458661311</v>
      </c>
      <c r="D4295" s="76">
        <v>0</v>
      </c>
      <c r="E4295" s="76">
        <v>0</v>
      </c>
      <c r="F4295" s="76">
        <v>0</v>
      </c>
    </row>
    <row r="4296" spans="1:6" x14ac:dyDescent="0.2">
      <c r="A4296" s="84">
        <v>4265</v>
      </c>
      <c r="B4296" s="76">
        <v>2382.2888271121369</v>
      </c>
      <c r="C4296" s="76">
        <v>2382.2888271121369</v>
      </c>
      <c r="D4296" s="76">
        <v>0</v>
      </c>
      <c r="E4296" s="76">
        <v>0</v>
      </c>
      <c r="F4296" s="76">
        <v>0</v>
      </c>
    </row>
    <row r="4297" spans="1:6" x14ac:dyDescent="0.2">
      <c r="A4297" s="84">
        <v>4266</v>
      </c>
      <c r="B4297" s="76">
        <v>864.92075306833931</v>
      </c>
      <c r="C4297" s="76">
        <v>864.92075306833931</v>
      </c>
      <c r="D4297" s="76">
        <v>0</v>
      </c>
      <c r="E4297" s="76">
        <v>0</v>
      </c>
      <c r="F4297" s="76">
        <v>0</v>
      </c>
    </row>
    <row r="4298" spans="1:6" x14ac:dyDescent="0.2">
      <c r="A4298" s="84">
        <v>4267</v>
      </c>
      <c r="B4298" s="76">
        <v>2741.8239258596304</v>
      </c>
      <c r="C4298" s="76">
        <v>2741.8239258596304</v>
      </c>
      <c r="D4298" s="76">
        <v>0</v>
      </c>
      <c r="E4298" s="76">
        <v>0</v>
      </c>
      <c r="F4298" s="76">
        <v>0</v>
      </c>
    </row>
    <row r="4299" spans="1:6" x14ac:dyDescent="0.2">
      <c r="A4299" s="84">
        <v>4268</v>
      </c>
      <c r="B4299" s="76">
        <v>2636.1626854911501</v>
      </c>
      <c r="C4299" s="76">
        <v>2636.1626854911501</v>
      </c>
      <c r="D4299" s="76">
        <v>0</v>
      </c>
      <c r="E4299" s="76">
        <v>0</v>
      </c>
      <c r="F4299" s="76">
        <v>0</v>
      </c>
    </row>
    <row r="4300" spans="1:6" x14ac:dyDescent="0.2">
      <c r="A4300" s="84">
        <v>4269</v>
      </c>
      <c r="B4300" s="76">
        <v>2813.2439321436641</v>
      </c>
      <c r="C4300" s="76">
        <v>2813.2439321436641</v>
      </c>
      <c r="D4300" s="76">
        <v>0</v>
      </c>
      <c r="E4300" s="76">
        <v>0</v>
      </c>
      <c r="F4300" s="76">
        <v>0</v>
      </c>
    </row>
    <row r="4301" spans="1:6" x14ac:dyDescent="0.2">
      <c r="A4301" s="84">
        <v>4270</v>
      </c>
      <c r="B4301" s="76">
        <v>2671.9800551075841</v>
      </c>
      <c r="C4301" s="76">
        <v>2671.9800551075841</v>
      </c>
      <c r="D4301" s="76">
        <v>0</v>
      </c>
      <c r="E4301" s="76">
        <v>0</v>
      </c>
      <c r="F4301" s="76">
        <v>0</v>
      </c>
    </row>
    <row r="4302" spans="1:6" x14ac:dyDescent="0.2">
      <c r="A4302" s="84">
        <v>4271</v>
      </c>
      <c r="B4302" s="76">
        <v>1986.721625799375</v>
      </c>
      <c r="C4302" s="76">
        <v>1986.721625799375</v>
      </c>
      <c r="D4302" s="76">
        <v>0</v>
      </c>
      <c r="E4302" s="76">
        <v>0</v>
      </c>
      <c r="F4302" s="76">
        <v>0</v>
      </c>
    </row>
    <row r="4303" spans="1:6" x14ac:dyDescent="0.2">
      <c r="A4303" s="84">
        <v>4272</v>
      </c>
      <c r="B4303" s="76">
        <v>1283.5545116829489</v>
      </c>
      <c r="C4303" s="76">
        <v>1283.5545116829489</v>
      </c>
      <c r="D4303" s="76">
        <v>0</v>
      </c>
      <c r="E4303" s="76">
        <v>0</v>
      </c>
      <c r="F4303" s="76">
        <v>0</v>
      </c>
    </row>
    <row r="4304" spans="1:6" x14ac:dyDescent="0.2">
      <c r="A4304" s="84">
        <v>4273</v>
      </c>
      <c r="B4304" s="76">
        <v>830.894251932727</v>
      </c>
      <c r="C4304" s="76">
        <v>830.894251932727</v>
      </c>
      <c r="D4304" s="76">
        <v>0</v>
      </c>
      <c r="E4304" s="76">
        <v>0</v>
      </c>
      <c r="F4304" s="76">
        <v>0</v>
      </c>
    </row>
    <row r="4305" spans="1:6" x14ac:dyDescent="0.2">
      <c r="A4305" s="84">
        <v>4274</v>
      </c>
      <c r="B4305" s="76">
        <v>1086.7737117413963</v>
      </c>
      <c r="C4305" s="76">
        <v>1086.7737117413963</v>
      </c>
      <c r="D4305" s="76">
        <v>0</v>
      </c>
      <c r="E4305" s="76">
        <v>0</v>
      </c>
      <c r="F4305" s="76">
        <v>0</v>
      </c>
    </row>
    <row r="4306" spans="1:6" x14ac:dyDescent="0.2">
      <c r="A4306" s="84">
        <v>4275</v>
      </c>
      <c r="B4306" s="76">
        <v>-156.80621768551555</v>
      </c>
      <c r="C4306" s="76">
        <v>-156.80621768551555</v>
      </c>
      <c r="D4306" s="76">
        <v>0</v>
      </c>
      <c r="E4306" s="76">
        <v>0</v>
      </c>
      <c r="F4306" s="76">
        <v>0</v>
      </c>
    </row>
    <row r="4307" spans="1:6" x14ac:dyDescent="0.2">
      <c r="A4307" s="84">
        <v>4276</v>
      </c>
      <c r="B4307" s="76">
        <v>2026.1207323774524</v>
      </c>
      <c r="C4307" s="76">
        <v>2026.1207323774524</v>
      </c>
      <c r="D4307" s="76">
        <v>0</v>
      </c>
      <c r="E4307" s="76">
        <v>0</v>
      </c>
      <c r="F4307" s="76">
        <v>0</v>
      </c>
    </row>
    <row r="4308" spans="1:6" x14ac:dyDescent="0.2">
      <c r="A4308" s="84">
        <v>4277</v>
      </c>
      <c r="B4308" s="76">
        <v>1156.4028495446082</v>
      </c>
      <c r="C4308" s="76">
        <v>1156.4028495446082</v>
      </c>
      <c r="D4308" s="76">
        <v>0</v>
      </c>
      <c r="E4308" s="76">
        <v>0</v>
      </c>
      <c r="F4308" s="76">
        <v>0</v>
      </c>
    </row>
    <row r="4309" spans="1:6" x14ac:dyDescent="0.2">
      <c r="A4309" s="84">
        <v>4278</v>
      </c>
      <c r="B4309" s="76">
        <v>1313.9992758569178</v>
      </c>
      <c r="C4309" s="76">
        <v>1313.9992758569178</v>
      </c>
      <c r="D4309" s="76">
        <v>0</v>
      </c>
      <c r="E4309" s="76">
        <v>0</v>
      </c>
      <c r="F4309" s="76">
        <v>0</v>
      </c>
    </row>
    <row r="4310" spans="1:6" x14ac:dyDescent="0.2">
      <c r="A4310" s="84">
        <v>4279</v>
      </c>
      <c r="B4310" s="76">
        <v>1693.2339278934505</v>
      </c>
      <c r="C4310" s="76">
        <v>1693.2339278934505</v>
      </c>
      <c r="D4310" s="76">
        <v>0</v>
      </c>
      <c r="E4310" s="76">
        <v>0</v>
      </c>
      <c r="F4310" s="76">
        <v>0</v>
      </c>
    </row>
    <row r="4311" spans="1:6" x14ac:dyDescent="0.2">
      <c r="A4311" s="84">
        <v>4280</v>
      </c>
      <c r="B4311" s="76">
        <v>2208.5745844724315</v>
      </c>
      <c r="C4311" s="76">
        <v>2208.5745844724315</v>
      </c>
      <c r="D4311" s="76">
        <v>0</v>
      </c>
      <c r="E4311" s="76">
        <v>0</v>
      </c>
      <c r="F4311" s="76">
        <v>0</v>
      </c>
    </row>
    <row r="4312" spans="1:6" x14ac:dyDescent="0.2">
      <c r="A4312" s="84">
        <v>4281</v>
      </c>
      <c r="B4312" s="76">
        <v>782.54080295054109</v>
      </c>
      <c r="C4312" s="76">
        <v>782.54080295054109</v>
      </c>
      <c r="D4312" s="76">
        <v>0</v>
      </c>
      <c r="E4312" s="76">
        <v>0</v>
      </c>
      <c r="F4312" s="76">
        <v>0</v>
      </c>
    </row>
    <row r="4313" spans="1:6" x14ac:dyDescent="0.2">
      <c r="A4313" s="84">
        <v>4282</v>
      </c>
      <c r="B4313" s="76">
        <v>3115.6859724536971</v>
      </c>
      <c r="C4313" s="76">
        <v>3115.6859724536971</v>
      </c>
      <c r="D4313" s="76">
        <v>0</v>
      </c>
      <c r="E4313" s="76">
        <v>0</v>
      </c>
      <c r="F4313" s="76">
        <v>0</v>
      </c>
    </row>
    <row r="4314" spans="1:6" x14ac:dyDescent="0.2">
      <c r="A4314" s="84">
        <v>4283</v>
      </c>
      <c r="B4314" s="76">
        <v>587.55087148980965</v>
      </c>
      <c r="C4314" s="76">
        <v>587.55087148980965</v>
      </c>
      <c r="D4314" s="76">
        <v>0</v>
      </c>
      <c r="E4314" s="76">
        <v>0</v>
      </c>
      <c r="F4314" s="76">
        <v>0</v>
      </c>
    </row>
    <row r="4315" spans="1:6" x14ac:dyDescent="0.2">
      <c r="A4315" s="84">
        <v>4284</v>
      </c>
      <c r="B4315" s="76">
        <v>3638.1901029559658</v>
      </c>
      <c r="C4315" s="76">
        <v>3638.1901029559658</v>
      </c>
      <c r="D4315" s="76">
        <v>0</v>
      </c>
      <c r="E4315" s="76">
        <v>0</v>
      </c>
      <c r="F4315" s="76">
        <v>0</v>
      </c>
    </row>
    <row r="4316" spans="1:6" x14ac:dyDescent="0.2">
      <c r="A4316" s="84">
        <v>4285</v>
      </c>
      <c r="B4316" s="76">
        <v>1276.1763048108273</v>
      </c>
      <c r="C4316" s="76">
        <v>1276.1763048108273</v>
      </c>
      <c r="D4316" s="76">
        <v>0</v>
      </c>
      <c r="E4316" s="76">
        <v>0</v>
      </c>
      <c r="F4316" s="76">
        <v>0</v>
      </c>
    </row>
    <row r="4317" spans="1:6" x14ac:dyDescent="0.2">
      <c r="A4317" s="84">
        <v>4286</v>
      </c>
      <c r="B4317" s="76">
        <v>2181.711557260106</v>
      </c>
      <c r="C4317" s="76">
        <v>2181.711557260106</v>
      </c>
      <c r="D4317" s="76">
        <v>0</v>
      </c>
      <c r="E4317" s="76">
        <v>0</v>
      </c>
      <c r="F4317" s="76">
        <v>0</v>
      </c>
    </row>
    <row r="4318" spans="1:6" x14ac:dyDescent="0.2">
      <c r="A4318" s="84">
        <v>4287</v>
      </c>
      <c r="B4318" s="76">
        <v>993.64855073866784</v>
      </c>
      <c r="C4318" s="76">
        <v>993.64855073866784</v>
      </c>
      <c r="D4318" s="76">
        <v>0</v>
      </c>
      <c r="E4318" s="76">
        <v>0</v>
      </c>
      <c r="F4318" s="76">
        <v>0</v>
      </c>
    </row>
    <row r="4319" spans="1:6" x14ac:dyDescent="0.2">
      <c r="A4319" s="84">
        <v>4288</v>
      </c>
      <c r="B4319" s="76">
        <v>-65.47192516360883</v>
      </c>
      <c r="C4319" s="76">
        <v>-65.47192516360883</v>
      </c>
      <c r="D4319" s="76">
        <v>0</v>
      </c>
      <c r="E4319" s="76">
        <v>0</v>
      </c>
      <c r="F4319" s="76">
        <v>0</v>
      </c>
    </row>
    <row r="4320" spans="1:6" x14ac:dyDescent="0.2">
      <c r="A4320" s="84">
        <v>4289</v>
      </c>
      <c r="B4320" s="76">
        <v>2097.5407386614861</v>
      </c>
      <c r="C4320" s="76">
        <v>2097.5407386614861</v>
      </c>
      <c r="D4320" s="76">
        <v>0</v>
      </c>
      <c r="E4320" s="76">
        <v>0</v>
      </c>
      <c r="F4320" s="76">
        <v>0</v>
      </c>
    </row>
    <row r="4321" spans="1:6" x14ac:dyDescent="0.2">
      <c r="A4321" s="84">
        <v>4290</v>
      </c>
      <c r="B4321" s="76">
        <v>-555.74042301108648</v>
      </c>
      <c r="C4321" s="76">
        <v>-555.74042301108648</v>
      </c>
      <c r="D4321" s="76">
        <v>0</v>
      </c>
      <c r="E4321" s="76">
        <v>0</v>
      </c>
      <c r="F4321" s="76">
        <v>0</v>
      </c>
    </row>
    <row r="4322" spans="1:6" x14ac:dyDescent="0.2">
      <c r="A4322" s="84">
        <v>4291</v>
      </c>
      <c r="B4322" s="76">
        <v>1342.6531715500651</v>
      </c>
      <c r="C4322" s="76">
        <v>1342.6531715500651</v>
      </c>
      <c r="D4322" s="76">
        <v>0</v>
      </c>
      <c r="E4322" s="76">
        <v>0</v>
      </c>
      <c r="F4322" s="76">
        <v>0</v>
      </c>
    </row>
    <row r="4323" spans="1:6" x14ac:dyDescent="0.2">
      <c r="A4323" s="84">
        <v>4292</v>
      </c>
      <c r="B4323" s="76">
        <v>1573.2457396783961</v>
      </c>
      <c r="C4323" s="76">
        <v>1573.2457396783961</v>
      </c>
      <c r="D4323" s="76">
        <v>0</v>
      </c>
      <c r="E4323" s="76">
        <v>0</v>
      </c>
      <c r="F4323" s="76">
        <v>0</v>
      </c>
    </row>
    <row r="4324" spans="1:6" x14ac:dyDescent="0.2">
      <c r="A4324" s="84">
        <v>4293</v>
      </c>
      <c r="B4324" s="76">
        <v>1059.9106845290707</v>
      </c>
      <c r="C4324" s="76">
        <v>1059.9106845290707</v>
      </c>
      <c r="D4324" s="76">
        <v>0</v>
      </c>
      <c r="E4324" s="76">
        <v>0</v>
      </c>
      <c r="F4324" s="76">
        <v>0</v>
      </c>
    </row>
    <row r="4325" spans="1:6" x14ac:dyDescent="0.2">
      <c r="A4325" s="84">
        <v>4294</v>
      </c>
      <c r="B4325" s="76">
        <v>1156.4028495446082</v>
      </c>
      <c r="C4325" s="76">
        <v>1156.4028495446082</v>
      </c>
      <c r="D4325" s="76">
        <v>0</v>
      </c>
      <c r="E4325" s="76">
        <v>0</v>
      </c>
      <c r="F4325" s="76">
        <v>0</v>
      </c>
    </row>
    <row r="4326" spans="1:6" x14ac:dyDescent="0.2">
      <c r="A4326" s="84">
        <v>4295</v>
      </c>
      <c r="B4326" s="76">
        <v>-1185.6966623626568</v>
      </c>
      <c r="C4326" s="76">
        <v>-1185.6966623626568</v>
      </c>
      <c r="D4326" s="76">
        <v>0</v>
      </c>
      <c r="E4326" s="76">
        <v>0</v>
      </c>
      <c r="F4326" s="76">
        <v>0</v>
      </c>
    </row>
    <row r="4327" spans="1:6" x14ac:dyDescent="0.2">
      <c r="A4327" s="84">
        <v>4296</v>
      </c>
      <c r="B4327" s="76">
        <v>1049.1654736441405</v>
      </c>
      <c r="C4327" s="76">
        <v>1049.1654736441405</v>
      </c>
      <c r="D4327" s="76">
        <v>0</v>
      </c>
      <c r="E4327" s="76">
        <v>0</v>
      </c>
      <c r="F4327" s="76">
        <v>0</v>
      </c>
    </row>
    <row r="4328" spans="1:6" x14ac:dyDescent="0.2">
      <c r="A4328" s="84">
        <v>4297</v>
      </c>
      <c r="B4328" s="76">
        <v>480.09876264050763</v>
      </c>
      <c r="C4328" s="76">
        <v>480.09876264050763</v>
      </c>
      <c r="D4328" s="76">
        <v>0</v>
      </c>
      <c r="E4328" s="76">
        <v>0</v>
      </c>
      <c r="F4328" s="76">
        <v>0</v>
      </c>
    </row>
    <row r="4329" spans="1:6" x14ac:dyDescent="0.2">
      <c r="A4329" s="84">
        <v>4298</v>
      </c>
      <c r="B4329" s="76">
        <v>1419.4457832765638</v>
      </c>
      <c r="C4329" s="76">
        <v>1419.4457832765638</v>
      </c>
      <c r="D4329" s="76">
        <v>0</v>
      </c>
      <c r="E4329" s="76">
        <v>0</v>
      </c>
      <c r="F4329" s="76">
        <v>0</v>
      </c>
    </row>
    <row r="4330" spans="1:6" x14ac:dyDescent="0.2">
      <c r="A4330" s="84">
        <v>4299</v>
      </c>
      <c r="B4330" s="76">
        <v>1480.3353116245016</v>
      </c>
      <c r="C4330" s="76">
        <v>1480.3353116245016</v>
      </c>
      <c r="D4330" s="76">
        <v>0</v>
      </c>
      <c r="E4330" s="76">
        <v>0</v>
      </c>
      <c r="F4330" s="76">
        <v>0</v>
      </c>
    </row>
    <row r="4331" spans="1:6" x14ac:dyDescent="0.2">
      <c r="A4331" s="84">
        <v>4300</v>
      </c>
      <c r="B4331" s="76">
        <v>911.48333356970397</v>
      </c>
      <c r="C4331" s="76">
        <v>911.48333356970397</v>
      </c>
      <c r="D4331" s="76">
        <v>0</v>
      </c>
      <c r="E4331" s="76">
        <v>0</v>
      </c>
      <c r="F4331" s="76">
        <v>0</v>
      </c>
    </row>
    <row r="4332" spans="1:6" x14ac:dyDescent="0.2">
      <c r="A4332" s="84">
        <v>4301</v>
      </c>
      <c r="B4332" s="76">
        <v>1226.2467202966545</v>
      </c>
      <c r="C4332" s="76">
        <v>1226.2467202966545</v>
      </c>
      <c r="D4332" s="76">
        <v>0</v>
      </c>
      <c r="E4332" s="76">
        <v>0</v>
      </c>
      <c r="F4332" s="76">
        <v>0</v>
      </c>
    </row>
    <row r="4333" spans="1:6" x14ac:dyDescent="0.2">
      <c r="A4333" s="84">
        <v>4302</v>
      </c>
      <c r="B4333" s="76">
        <v>-634.53863616724129</v>
      </c>
      <c r="C4333" s="76">
        <v>-634.53863616724129</v>
      </c>
      <c r="D4333" s="76">
        <v>0</v>
      </c>
      <c r="E4333" s="76">
        <v>0</v>
      </c>
      <c r="F4333" s="76">
        <v>0</v>
      </c>
    </row>
    <row r="4334" spans="1:6" x14ac:dyDescent="0.2">
      <c r="A4334" s="84">
        <v>4303</v>
      </c>
      <c r="B4334" s="76">
        <v>2271.0402483523571</v>
      </c>
      <c r="C4334" s="76">
        <v>2271.0402483523571</v>
      </c>
      <c r="D4334" s="76">
        <v>0</v>
      </c>
      <c r="E4334" s="76">
        <v>0</v>
      </c>
      <c r="F4334" s="76">
        <v>0</v>
      </c>
    </row>
    <row r="4335" spans="1:6" x14ac:dyDescent="0.2">
      <c r="A4335" s="84">
        <v>4304</v>
      </c>
      <c r="B4335" s="76">
        <v>1160.1993194550864</v>
      </c>
      <c r="C4335" s="76">
        <v>1160.1993194550864</v>
      </c>
      <c r="D4335" s="76">
        <v>0</v>
      </c>
      <c r="E4335" s="76">
        <v>0</v>
      </c>
      <c r="F4335" s="76">
        <v>0</v>
      </c>
    </row>
    <row r="4336" spans="1:6" x14ac:dyDescent="0.2">
      <c r="A4336" s="84">
        <v>4305</v>
      </c>
      <c r="B4336" s="76">
        <v>891.78378028066527</v>
      </c>
      <c r="C4336" s="76">
        <v>891.78378028066527</v>
      </c>
      <c r="D4336" s="76">
        <v>0</v>
      </c>
      <c r="E4336" s="76">
        <v>0</v>
      </c>
      <c r="F4336" s="76">
        <v>0</v>
      </c>
    </row>
    <row r="4337" spans="1:6" x14ac:dyDescent="0.2">
      <c r="A4337" s="84">
        <v>4306</v>
      </c>
      <c r="B4337" s="76">
        <v>134.89061173958771</v>
      </c>
      <c r="C4337" s="76">
        <v>134.89061173958771</v>
      </c>
      <c r="D4337" s="76">
        <v>0</v>
      </c>
      <c r="E4337" s="76">
        <v>0</v>
      </c>
      <c r="F4337" s="76">
        <v>0</v>
      </c>
    </row>
    <row r="4338" spans="1:6" x14ac:dyDescent="0.2">
      <c r="A4338" s="84">
        <v>4307</v>
      </c>
      <c r="B4338" s="76">
        <v>1288.927117125414</v>
      </c>
      <c r="C4338" s="76">
        <v>1288.927117125414</v>
      </c>
      <c r="D4338" s="76">
        <v>0</v>
      </c>
      <c r="E4338" s="76">
        <v>0</v>
      </c>
      <c r="F4338" s="76">
        <v>0</v>
      </c>
    </row>
    <row r="4339" spans="1:6" x14ac:dyDescent="0.2">
      <c r="A4339" s="84">
        <v>4308</v>
      </c>
      <c r="B4339" s="76">
        <v>2392.8193050482332</v>
      </c>
      <c r="C4339" s="76">
        <v>2392.8193050482332</v>
      </c>
      <c r="D4339" s="76">
        <v>0</v>
      </c>
      <c r="E4339" s="76">
        <v>0</v>
      </c>
      <c r="F4339" s="76">
        <v>0</v>
      </c>
    </row>
    <row r="4340" spans="1:6" x14ac:dyDescent="0.2">
      <c r="A4340" s="84">
        <v>4309</v>
      </c>
      <c r="B4340" s="76">
        <v>2765.1052161103125</v>
      </c>
      <c r="C4340" s="76">
        <v>2765.1052161103125</v>
      </c>
      <c r="D4340" s="76">
        <v>0</v>
      </c>
      <c r="E4340" s="76">
        <v>0</v>
      </c>
      <c r="F4340" s="76">
        <v>0</v>
      </c>
    </row>
    <row r="4341" spans="1:6" x14ac:dyDescent="0.2">
      <c r="A4341" s="84">
        <v>4310</v>
      </c>
      <c r="B4341" s="76">
        <v>521.28873769940674</v>
      </c>
      <c r="C4341" s="76">
        <v>521.28873769940674</v>
      </c>
      <c r="D4341" s="76">
        <v>0</v>
      </c>
      <c r="E4341" s="76">
        <v>0</v>
      </c>
      <c r="F4341" s="76">
        <v>0</v>
      </c>
    </row>
    <row r="4342" spans="1:6" x14ac:dyDescent="0.2">
      <c r="A4342" s="84">
        <v>4311</v>
      </c>
      <c r="B4342" s="76">
        <v>-258.67098814351766</v>
      </c>
      <c r="C4342" s="76">
        <v>-258.67098814351766</v>
      </c>
      <c r="D4342" s="76">
        <v>0</v>
      </c>
      <c r="E4342" s="76">
        <v>0</v>
      </c>
      <c r="F4342" s="76">
        <v>0</v>
      </c>
    </row>
    <row r="4343" spans="1:6" x14ac:dyDescent="0.2">
      <c r="A4343" s="84">
        <v>4312</v>
      </c>
      <c r="B4343" s="76">
        <v>2380.2832256824813</v>
      </c>
      <c r="C4343" s="76">
        <v>2380.2832256824813</v>
      </c>
      <c r="D4343" s="76">
        <v>0</v>
      </c>
      <c r="E4343" s="76">
        <v>0</v>
      </c>
      <c r="F4343" s="76">
        <v>0</v>
      </c>
    </row>
    <row r="4344" spans="1:6" x14ac:dyDescent="0.2">
      <c r="A4344" s="84">
        <v>4313</v>
      </c>
      <c r="B4344" s="76">
        <v>2276.6275867436561</v>
      </c>
      <c r="C4344" s="76">
        <v>2276.6275867436561</v>
      </c>
      <c r="D4344" s="76">
        <v>0</v>
      </c>
      <c r="E4344" s="76">
        <v>0</v>
      </c>
      <c r="F4344" s="76">
        <v>0</v>
      </c>
    </row>
    <row r="4345" spans="1:6" x14ac:dyDescent="0.2">
      <c r="A4345" s="84">
        <v>4314</v>
      </c>
      <c r="B4345" s="76">
        <v>1342.4384386012302</v>
      </c>
      <c r="C4345" s="76">
        <v>1342.4384386012302</v>
      </c>
      <c r="D4345" s="76">
        <v>0</v>
      </c>
      <c r="E4345" s="76">
        <v>0</v>
      </c>
      <c r="F4345" s="76">
        <v>0</v>
      </c>
    </row>
    <row r="4346" spans="1:6" x14ac:dyDescent="0.2">
      <c r="A4346" s="84">
        <v>4315</v>
      </c>
      <c r="B4346" s="76">
        <v>816.5673040861534</v>
      </c>
      <c r="C4346" s="76">
        <v>816.5673040861534</v>
      </c>
      <c r="D4346" s="76">
        <v>0</v>
      </c>
      <c r="E4346" s="76">
        <v>0</v>
      </c>
      <c r="F4346" s="76">
        <v>0</v>
      </c>
    </row>
    <row r="4347" spans="1:6" x14ac:dyDescent="0.2">
      <c r="A4347" s="84">
        <v>4316</v>
      </c>
      <c r="B4347" s="76">
        <v>1170.9445303400166</v>
      </c>
      <c r="C4347" s="76">
        <v>1170.9445303400166</v>
      </c>
      <c r="D4347" s="76">
        <v>0</v>
      </c>
      <c r="E4347" s="76">
        <v>0</v>
      </c>
      <c r="F4347" s="76">
        <v>0</v>
      </c>
    </row>
    <row r="4348" spans="1:6" x14ac:dyDescent="0.2">
      <c r="A4348" s="84">
        <v>4317</v>
      </c>
      <c r="B4348" s="76">
        <v>2051.1928911089562</v>
      </c>
      <c r="C4348" s="76">
        <v>2051.1928911089562</v>
      </c>
      <c r="D4348" s="76">
        <v>0</v>
      </c>
      <c r="E4348" s="76">
        <v>0</v>
      </c>
      <c r="F4348" s="76">
        <v>0</v>
      </c>
    </row>
    <row r="4349" spans="1:6" x14ac:dyDescent="0.2">
      <c r="A4349" s="84">
        <v>4318</v>
      </c>
      <c r="B4349" s="76">
        <v>499.79831592954633</v>
      </c>
      <c r="C4349" s="76">
        <v>499.79831592954633</v>
      </c>
      <c r="D4349" s="76">
        <v>0</v>
      </c>
      <c r="E4349" s="76">
        <v>0</v>
      </c>
      <c r="F4349" s="76">
        <v>0</v>
      </c>
    </row>
    <row r="4350" spans="1:6" x14ac:dyDescent="0.2">
      <c r="A4350" s="84">
        <v>4319</v>
      </c>
      <c r="B4350" s="76">
        <v>-1011.9824197229518</v>
      </c>
      <c r="C4350" s="76">
        <v>-1011.9824197229518</v>
      </c>
      <c r="D4350" s="76">
        <v>0</v>
      </c>
      <c r="E4350" s="76">
        <v>0</v>
      </c>
      <c r="F4350" s="76">
        <v>0</v>
      </c>
    </row>
    <row r="4351" spans="1:6" x14ac:dyDescent="0.2">
      <c r="A4351" s="84">
        <v>4320</v>
      </c>
      <c r="B4351" s="76">
        <v>429.95444517750002</v>
      </c>
      <c r="C4351" s="76">
        <v>429.95444517750002</v>
      </c>
      <c r="D4351" s="76">
        <v>0</v>
      </c>
      <c r="E4351" s="76">
        <v>0</v>
      </c>
      <c r="F4351" s="76">
        <v>0</v>
      </c>
    </row>
    <row r="4352" spans="1:6" x14ac:dyDescent="0.2">
      <c r="A4352" s="84">
        <v>4321</v>
      </c>
      <c r="B4352" s="76">
        <v>1015.1389725085282</v>
      </c>
      <c r="C4352" s="76">
        <v>1015.1389725085282</v>
      </c>
      <c r="D4352" s="76">
        <v>0</v>
      </c>
      <c r="E4352" s="76">
        <v>0</v>
      </c>
      <c r="F4352" s="76">
        <v>0</v>
      </c>
    </row>
    <row r="4353" spans="1:6" x14ac:dyDescent="0.2">
      <c r="A4353" s="84">
        <v>4322</v>
      </c>
      <c r="B4353" s="76">
        <v>807.6129616820449</v>
      </c>
      <c r="C4353" s="76">
        <v>807.6129616820449</v>
      </c>
      <c r="D4353" s="76">
        <v>0</v>
      </c>
      <c r="E4353" s="76">
        <v>0</v>
      </c>
      <c r="F4353" s="76">
        <v>0</v>
      </c>
    </row>
    <row r="4354" spans="1:6" x14ac:dyDescent="0.2">
      <c r="A4354" s="84">
        <v>4323</v>
      </c>
      <c r="B4354" s="76">
        <v>1780.9864834537138</v>
      </c>
      <c r="C4354" s="76">
        <v>1780.9864834537138</v>
      </c>
      <c r="D4354" s="76">
        <v>0</v>
      </c>
      <c r="E4354" s="76">
        <v>0</v>
      </c>
      <c r="F4354" s="76">
        <v>0</v>
      </c>
    </row>
    <row r="4355" spans="1:6" x14ac:dyDescent="0.2">
      <c r="A4355" s="84">
        <v>4324</v>
      </c>
      <c r="B4355" s="76">
        <v>394.35180850989991</v>
      </c>
      <c r="C4355" s="76">
        <v>394.35180850989991</v>
      </c>
      <c r="D4355" s="76">
        <v>0</v>
      </c>
      <c r="E4355" s="76">
        <v>0</v>
      </c>
      <c r="F4355" s="76">
        <v>0</v>
      </c>
    </row>
    <row r="4356" spans="1:6" x14ac:dyDescent="0.2">
      <c r="A4356" s="84">
        <v>4325</v>
      </c>
      <c r="B4356" s="76">
        <v>617.99563566377856</v>
      </c>
      <c r="C4356" s="76">
        <v>617.99563566377856</v>
      </c>
      <c r="D4356" s="76">
        <v>0</v>
      </c>
      <c r="E4356" s="76">
        <v>0</v>
      </c>
      <c r="F4356" s="76">
        <v>0</v>
      </c>
    </row>
    <row r="4357" spans="1:6" x14ac:dyDescent="0.2">
      <c r="A4357" s="84">
        <v>4326</v>
      </c>
      <c r="B4357" s="76">
        <v>1816.8038530701479</v>
      </c>
      <c r="C4357" s="76">
        <v>1816.8038530701479</v>
      </c>
      <c r="D4357" s="76">
        <v>0</v>
      </c>
      <c r="E4357" s="76">
        <v>0</v>
      </c>
      <c r="F4357" s="76">
        <v>0</v>
      </c>
    </row>
    <row r="4358" spans="1:6" x14ac:dyDescent="0.2">
      <c r="A4358" s="84">
        <v>4327</v>
      </c>
      <c r="B4358" s="76">
        <v>1700.3974018167373</v>
      </c>
      <c r="C4358" s="76">
        <v>1700.3974018167373</v>
      </c>
      <c r="D4358" s="76">
        <v>0</v>
      </c>
      <c r="E4358" s="76">
        <v>0</v>
      </c>
      <c r="F4358" s="76">
        <v>0</v>
      </c>
    </row>
    <row r="4359" spans="1:6" x14ac:dyDescent="0.2">
      <c r="A4359" s="84">
        <v>4328</v>
      </c>
      <c r="B4359" s="76">
        <v>2020.7481269349873</v>
      </c>
      <c r="C4359" s="76">
        <v>2020.7481269349873</v>
      </c>
      <c r="D4359" s="76">
        <v>0</v>
      </c>
      <c r="E4359" s="76">
        <v>0</v>
      </c>
      <c r="F4359" s="76">
        <v>0</v>
      </c>
    </row>
    <row r="4360" spans="1:6" x14ac:dyDescent="0.2">
      <c r="A4360" s="84">
        <v>4329</v>
      </c>
      <c r="B4360" s="76">
        <v>1532.2704975683309</v>
      </c>
      <c r="C4360" s="76">
        <v>1532.2704975683309</v>
      </c>
      <c r="D4360" s="76">
        <v>0</v>
      </c>
      <c r="E4360" s="76">
        <v>0</v>
      </c>
      <c r="F4360" s="76">
        <v>0</v>
      </c>
    </row>
    <row r="4361" spans="1:6" x14ac:dyDescent="0.2">
      <c r="A4361" s="84">
        <v>4330</v>
      </c>
      <c r="B4361" s="76">
        <v>-394.77699268596734</v>
      </c>
      <c r="C4361" s="76">
        <v>-394.77699268596734</v>
      </c>
      <c r="D4361" s="76">
        <v>0</v>
      </c>
      <c r="E4361" s="76">
        <v>0</v>
      </c>
      <c r="F4361" s="76">
        <v>0</v>
      </c>
    </row>
    <row r="4362" spans="1:6" x14ac:dyDescent="0.2">
      <c r="A4362" s="84">
        <v>4331</v>
      </c>
      <c r="B4362" s="76">
        <v>-1063.9176056667811</v>
      </c>
      <c r="C4362" s="76">
        <v>-1063.9176056667811</v>
      </c>
      <c r="D4362" s="76">
        <v>0</v>
      </c>
      <c r="E4362" s="76">
        <v>0</v>
      </c>
      <c r="F4362" s="76">
        <v>0</v>
      </c>
    </row>
    <row r="4363" spans="1:6" x14ac:dyDescent="0.2">
      <c r="A4363" s="84">
        <v>4332</v>
      </c>
      <c r="B4363" s="76">
        <v>1741.5873768756364</v>
      </c>
      <c r="C4363" s="76">
        <v>1741.5873768756364</v>
      </c>
      <c r="D4363" s="76">
        <v>0</v>
      </c>
      <c r="E4363" s="76">
        <v>0</v>
      </c>
      <c r="F4363" s="76">
        <v>0</v>
      </c>
    </row>
    <row r="4364" spans="1:6" x14ac:dyDescent="0.2">
      <c r="A4364" s="84">
        <v>4333</v>
      </c>
      <c r="B4364" s="76">
        <v>-129.94319047319004</v>
      </c>
      <c r="C4364" s="76">
        <v>-129.94319047319004</v>
      </c>
      <c r="D4364" s="76">
        <v>0</v>
      </c>
      <c r="E4364" s="76">
        <v>0</v>
      </c>
      <c r="F4364" s="76">
        <v>0</v>
      </c>
    </row>
    <row r="4365" spans="1:6" x14ac:dyDescent="0.2">
      <c r="A4365" s="84">
        <v>4334</v>
      </c>
      <c r="B4365" s="76">
        <v>600.08695085556155</v>
      </c>
      <c r="C4365" s="76">
        <v>600.08695085556155</v>
      </c>
      <c r="D4365" s="76">
        <v>0</v>
      </c>
      <c r="E4365" s="76">
        <v>0</v>
      </c>
      <c r="F4365" s="76">
        <v>0</v>
      </c>
    </row>
    <row r="4366" spans="1:6" x14ac:dyDescent="0.2">
      <c r="A4366" s="84">
        <v>4335</v>
      </c>
      <c r="B4366" s="76">
        <v>2278.2037222756439</v>
      </c>
      <c r="C4366" s="76">
        <v>2278.2037222756439</v>
      </c>
      <c r="D4366" s="76">
        <v>0</v>
      </c>
      <c r="E4366" s="76">
        <v>0</v>
      </c>
      <c r="F4366" s="76">
        <v>0</v>
      </c>
    </row>
    <row r="4367" spans="1:6" x14ac:dyDescent="0.2">
      <c r="A4367" s="84">
        <v>4336</v>
      </c>
      <c r="B4367" s="76">
        <v>333.4622801619621</v>
      </c>
      <c r="C4367" s="76">
        <v>333.4622801619621</v>
      </c>
      <c r="D4367" s="76">
        <v>0</v>
      </c>
      <c r="E4367" s="76">
        <v>0</v>
      </c>
      <c r="F4367" s="76">
        <v>0</v>
      </c>
    </row>
    <row r="4368" spans="1:6" x14ac:dyDescent="0.2">
      <c r="A4368" s="84">
        <v>4337</v>
      </c>
      <c r="B4368" s="76">
        <v>1358.7709878774604</v>
      </c>
      <c r="C4368" s="76">
        <v>1358.7709878774604</v>
      </c>
      <c r="D4368" s="76">
        <v>0</v>
      </c>
      <c r="E4368" s="76">
        <v>0</v>
      </c>
      <c r="F4368" s="76">
        <v>0</v>
      </c>
    </row>
    <row r="4369" spans="1:6" x14ac:dyDescent="0.2">
      <c r="A4369" s="84">
        <v>4338</v>
      </c>
      <c r="B4369" s="76">
        <v>274.36362029484599</v>
      </c>
      <c r="C4369" s="76">
        <v>274.36362029484599</v>
      </c>
      <c r="D4369" s="76">
        <v>0</v>
      </c>
      <c r="E4369" s="76">
        <v>0</v>
      </c>
      <c r="F4369" s="76">
        <v>0</v>
      </c>
    </row>
    <row r="4370" spans="1:6" x14ac:dyDescent="0.2">
      <c r="A4370" s="84">
        <v>4339</v>
      </c>
      <c r="B4370" s="76">
        <v>1179.6841397952903</v>
      </c>
      <c r="C4370" s="76">
        <v>1179.6841397952903</v>
      </c>
      <c r="D4370" s="76">
        <v>0</v>
      </c>
      <c r="E4370" s="76">
        <v>0</v>
      </c>
      <c r="F4370" s="76">
        <v>0</v>
      </c>
    </row>
    <row r="4371" spans="1:6" x14ac:dyDescent="0.2">
      <c r="A4371" s="84">
        <v>4340</v>
      </c>
      <c r="B4371" s="76">
        <v>186.82579768341702</v>
      </c>
      <c r="C4371" s="76">
        <v>186.82579768341702</v>
      </c>
      <c r="D4371" s="76">
        <v>0</v>
      </c>
      <c r="E4371" s="76">
        <v>0</v>
      </c>
      <c r="F4371" s="76">
        <v>0</v>
      </c>
    </row>
    <row r="4372" spans="1:6" x14ac:dyDescent="0.2">
      <c r="A4372" s="84">
        <v>4341</v>
      </c>
      <c r="B4372" s="76">
        <v>251.08233004416388</v>
      </c>
      <c r="C4372" s="76">
        <v>251.08233004416388</v>
      </c>
      <c r="D4372" s="76">
        <v>0</v>
      </c>
      <c r="E4372" s="76">
        <v>0</v>
      </c>
      <c r="F4372" s="76">
        <v>0</v>
      </c>
    </row>
    <row r="4373" spans="1:6" x14ac:dyDescent="0.2">
      <c r="A4373" s="84">
        <v>4342</v>
      </c>
      <c r="B4373" s="76">
        <v>3743.6366103756118</v>
      </c>
      <c r="C4373" s="76">
        <v>3743.6366103756118</v>
      </c>
      <c r="D4373" s="76">
        <v>0</v>
      </c>
      <c r="E4373" s="76">
        <v>0</v>
      </c>
      <c r="F4373" s="76">
        <v>0</v>
      </c>
    </row>
    <row r="4374" spans="1:6" x14ac:dyDescent="0.2">
      <c r="A4374" s="84">
        <v>4343</v>
      </c>
      <c r="B4374" s="76">
        <v>319.1353323153885</v>
      </c>
      <c r="C4374" s="76">
        <v>319.1353323153885</v>
      </c>
      <c r="D4374" s="76">
        <v>0</v>
      </c>
      <c r="E4374" s="76">
        <v>0</v>
      </c>
      <c r="F4374" s="76">
        <v>0</v>
      </c>
    </row>
    <row r="4375" spans="1:6" x14ac:dyDescent="0.2">
      <c r="A4375" s="84">
        <v>4344</v>
      </c>
      <c r="B4375" s="76">
        <v>460.61394230030328</v>
      </c>
      <c r="C4375" s="76">
        <v>460.61394230030328</v>
      </c>
      <c r="D4375" s="76">
        <v>0</v>
      </c>
      <c r="E4375" s="76">
        <v>0</v>
      </c>
      <c r="F4375" s="76">
        <v>0</v>
      </c>
    </row>
    <row r="4376" spans="1:6" x14ac:dyDescent="0.2">
      <c r="A4376" s="84">
        <v>4345</v>
      </c>
      <c r="B4376" s="76">
        <v>725.23301156424668</v>
      </c>
      <c r="C4376" s="76">
        <v>725.23301156424668</v>
      </c>
      <c r="D4376" s="76">
        <v>0</v>
      </c>
      <c r="E4376" s="76">
        <v>0</v>
      </c>
      <c r="F4376" s="76">
        <v>0</v>
      </c>
    </row>
    <row r="4377" spans="1:6" x14ac:dyDescent="0.2">
      <c r="A4377" s="84">
        <v>4346</v>
      </c>
      <c r="B4377" s="76">
        <v>648.44039983774746</v>
      </c>
      <c r="C4377" s="76">
        <v>648.44039983774746</v>
      </c>
      <c r="D4377" s="76">
        <v>0</v>
      </c>
      <c r="E4377" s="76">
        <v>0</v>
      </c>
      <c r="F4377" s="76">
        <v>0</v>
      </c>
    </row>
    <row r="4378" spans="1:6" x14ac:dyDescent="0.2">
      <c r="A4378" s="84">
        <v>4347</v>
      </c>
      <c r="B4378" s="76">
        <v>3290.9763506253903</v>
      </c>
      <c r="C4378" s="76">
        <v>3290.9763506253903</v>
      </c>
      <c r="D4378" s="76">
        <v>0</v>
      </c>
      <c r="E4378" s="76">
        <v>0</v>
      </c>
      <c r="F4378" s="76">
        <v>0</v>
      </c>
    </row>
    <row r="4379" spans="1:6" x14ac:dyDescent="0.2">
      <c r="A4379" s="84">
        <v>4348</v>
      </c>
      <c r="B4379" s="76">
        <v>222.42843435101668</v>
      </c>
      <c r="C4379" s="76">
        <v>222.42843435101668</v>
      </c>
      <c r="D4379" s="76">
        <v>0</v>
      </c>
      <c r="E4379" s="76">
        <v>0</v>
      </c>
      <c r="F4379" s="76">
        <v>0</v>
      </c>
    </row>
    <row r="4380" spans="1:6" x14ac:dyDescent="0.2">
      <c r="A4380" s="84">
        <v>4349</v>
      </c>
      <c r="B4380" s="76">
        <v>222.42843435101668</v>
      </c>
      <c r="C4380" s="76">
        <v>222.42843435101668</v>
      </c>
      <c r="D4380" s="76">
        <v>0</v>
      </c>
      <c r="E4380" s="76">
        <v>0</v>
      </c>
      <c r="F4380" s="76">
        <v>0</v>
      </c>
    </row>
    <row r="4381" spans="1:6" x14ac:dyDescent="0.2">
      <c r="A4381" s="84">
        <v>4350</v>
      </c>
      <c r="B4381" s="76">
        <v>596.50521389391815</v>
      </c>
      <c r="C4381" s="76">
        <v>596.50521389391815</v>
      </c>
      <c r="D4381" s="76">
        <v>0</v>
      </c>
      <c r="E4381" s="76">
        <v>0</v>
      </c>
      <c r="F4381" s="76">
        <v>0</v>
      </c>
    </row>
    <row r="4382" spans="1:6" x14ac:dyDescent="0.2">
      <c r="A4382" s="84">
        <v>4351</v>
      </c>
      <c r="B4382" s="76">
        <v>2094.1737346486775</v>
      </c>
      <c r="C4382" s="76">
        <v>2094.1737346486775</v>
      </c>
      <c r="D4382" s="76">
        <v>0</v>
      </c>
      <c r="E4382" s="76">
        <v>0</v>
      </c>
      <c r="F4382" s="76">
        <v>0</v>
      </c>
    </row>
    <row r="4383" spans="1:6" x14ac:dyDescent="0.2">
      <c r="A4383" s="84">
        <v>4352</v>
      </c>
      <c r="B4383" s="76">
        <v>3095.9864191646584</v>
      </c>
      <c r="C4383" s="76">
        <v>3095.9864191646584</v>
      </c>
      <c r="D4383" s="76">
        <v>0</v>
      </c>
      <c r="E4383" s="76">
        <v>0</v>
      </c>
      <c r="F4383" s="76">
        <v>0</v>
      </c>
    </row>
    <row r="4384" spans="1:6" x14ac:dyDescent="0.2">
      <c r="A4384" s="84">
        <v>4353</v>
      </c>
      <c r="B4384" s="76">
        <v>2578.8548941048557</v>
      </c>
      <c r="C4384" s="76">
        <v>2578.8548941048557</v>
      </c>
      <c r="D4384" s="76">
        <v>0</v>
      </c>
      <c r="E4384" s="76">
        <v>0</v>
      </c>
      <c r="F4384" s="76">
        <v>0</v>
      </c>
    </row>
    <row r="4385" spans="1:6" x14ac:dyDescent="0.2">
      <c r="A4385" s="84">
        <v>4354</v>
      </c>
      <c r="B4385" s="76">
        <v>979.32160289209423</v>
      </c>
      <c r="C4385" s="76">
        <v>979.32160289209423</v>
      </c>
      <c r="D4385" s="76">
        <v>0</v>
      </c>
      <c r="E4385" s="76">
        <v>0</v>
      </c>
      <c r="F4385" s="76">
        <v>0</v>
      </c>
    </row>
    <row r="4386" spans="1:6" x14ac:dyDescent="0.2">
      <c r="A4386" s="84">
        <v>4355</v>
      </c>
      <c r="B4386" s="76">
        <v>1526.8978921258658</v>
      </c>
      <c r="C4386" s="76">
        <v>1526.8978921258658</v>
      </c>
      <c r="D4386" s="76">
        <v>0</v>
      </c>
      <c r="E4386" s="76">
        <v>0</v>
      </c>
      <c r="F4386" s="76">
        <v>0</v>
      </c>
    </row>
    <row r="4387" spans="1:6" x14ac:dyDescent="0.2">
      <c r="A4387" s="84">
        <v>4356</v>
      </c>
      <c r="B4387" s="76">
        <v>691.20651042863437</v>
      </c>
      <c r="C4387" s="76">
        <v>691.20651042863437</v>
      </c>
      <c r="D4387" s="76">
        <v>0</v>
      </c>
      <c r="E4387" s="76">
        <v>0</v>
      </c>
      <c r="F4387" s="76">
        <v>0</v>
      </c>
    </row>
    <row r="4388" spans="1:6" x14ac:dyDescent="0.2">
      <c r="A4388" s="84">
        <v>4357</v>
      </c>
      <c r="B4388" s="76">
        <v>3226.5050853158086</v>
      </c>
      <c r="C4388" s="76">
        <v>3226.5050853158086</v>
      </c>
      <c r="D4388" s="76">
        <v>0</v>
      </c>
      <c r="E4388" s="76">
        <v>0</v>
      </c>
      <c r="F4388" s="76">
        <v>0</v>
      </c>
    </row>
    <row r="4389" spans="1:6" x14ac:dyDescent="0.2">
      <c r="A4389" s="84">
        <v>4358</v>
      </c>
      <c r="B4389" s="76">
        <v>1992.0942312418401</v>
      </c>
      <c r="C4389" s="76">
        <v>1992.0942312418401</v>
      </c>
      <c r="D4389" s="76">
        <v>0</v>
      </c>
      <c r="E4389" s="76">
        <v>0</v>
      </c>
      <c r="F4389" s="76">
        <v>0</v>
      </c>
    </row>
    <row r="4390" spans="1:6" x14ac:dyDescent="0.2">
      <c r="A4390" s="84">
        <v>4359</v>
      </c>
      <c r="B4390" s="76">
        <v>2958.3042790902218</v>
      </c>
      <c r="C4390" s="76">
        <v>2958.3042790902218</v>
      </c>
      <c r="D4390" s="76">
        <v>0</v>
      </c>
      <c r="E4390" s="76">
        <v>0</v>
      </c>
      <c r="F4390" s="76">
        <v>0</v>
      </c>
    </row>
    <row r="4391" spans="1:6" x14ac:dyDescent="0.2">
      <c r="A4391" s="84">
        <v>4360</v>
      </c>
      <c r="B4391" s="76">
        <v>1500.0348649135403</v>
      </c>
      <c r="C4391" s="76">
        <v>1500.0348649135403</v>
      </c>
      <c r="D4391" s="76">
        <v>0</v>
      </c>
      <c r="E4391" s="76">
        <v>0</v>
      </c>
      <c r="F4391" s="76">
        <v>0</v>
      </c>
    </row>
    <row r="4392" spans="1:6" x14ac:dyDescent="0.2">
      <c r="A4392" s="84">
        <v>4361</v>
      </c>
      <c r="B4392" s="76">
        <v>238.54625067841198</v>
      </c>
      <c r="C4392" s="76">
        <v>238.54625067841198</v>
      </c>
      <c r="D4392" s="76">
        <v>0</v>
      </c>
      <c r="E4392" s="76">
        <v>0</v>
      </c>
      <c r="F4392" s="76">
        <v>0</v>
      </c>
    </row>
    <row r="4393" spans="1:6" x14ac:dyDescent="0.2">
      <c r="A4393" s="84">
        <v>4362</v>
      </c>
      <c r="B4393" s="76">
        <v>163.54450743273492</v>
      </c>
      <c r="C4393" s="76">
        <v>163.54450743273492</v>
      </c>
      <c r="D4393" s="76">
        <v>0</v>
      </c>
      <c r="E4393" s="76">
        <v>0</v>
      </c>
      <c r="F4393" s="76">
        <v>0</v>
      </c>
    </row>
    <row r="4394" spans="1:6" x14ac:dyDescent="0.2">
      <c r="A4394" s="84">
        <v>4363</v>
      </c>
      <c r="B4394" s="76">
        <v>-210.53227211016656</v>
      </c>
      <c r="C4394" s="76">
        <v>-210.53227211016656</v>
      </c>
      <c r="D4394" s="76">
        <v>0</v>
      </c>
      <c r="E4394" s="76">
        <v>0</v>
      </c>
      <c r="F4394" s="76">
        <v>0</v>
      </c>
    </row>
    <row r="4395" spans="1:6" x14ac:dyDescent="0.2">
      <c r="A4395" s="84">
        <v>4364</v>
      </c>
      <c r="B4395" s="76">
        <v>308.39012143045829</v>
      </c>
      <c r="C4395" s="76">
        <v>308.39012143045829</v>
      </c>
      <c r="D4395" s="76">
        <v>0</v>
      </c>
      <c r="E4395" s="76">
        <v>0</v>
      </c>
      <c r="F4395" s="76">
        <v>0</v>
      </c>
    </row>
    <row r="4396" spans="1:6" x14ac:dyDescent="0.2">
      <c r="A4396" s="84">
        <v>4365</v>
      </c>
      <c r="B4396" s="76">
        <v>879.24770091491291</v>
      </c>
      <c r="C4396" s="76">
        <v>879.24770091491291</v>
      </c>
      <c r="D4396" s="76">
        <v>0</v>
      </c>
      <c r="E4396" s="76">
        <v>0</v>
      </c>
      <c r="F4396" s="76">
        <v>0</v>
      </c>
    </row>
    <row r="4397" spans="1:6" x14ac:dyDescent="0.2">
      <c r="A4397" s="84">
        <v>4366</v>
      </c>
      <c r="B4397" s="76">
        <v>-591.55779262752048</v>
      </c>
      <c r="C4397" s="76">
        <v>-591.55779262752048</v>
      </c>
      <c r="D4397" s="76">
        <v>0</v>
      </c>
      <c r="E4397" s="76">
        <v>0</v>
      </c>
      <c r="F4397" s="76">
        <v>0</v>
      </c>
    </row>
    <row r="4398" spans="1:6" x14ac:dyDescent="0.2">
      <c r="A4398" s="84">
        <v>4367</v>
      </c>
      <c r="B4398" s="76">
        <v>868.50249002998271</v>
      </c>
      <c r="C4398" s="76">
        <v>868.50249002998271</v>
      </c>
      <c r="D4398" s="76">
        <v>0</v>
      </c>
      <c r="E4398" s="76">
        <v>0</v>
      </c>
      <c r="F4398" s="76">
        <v>0</v>
      </c>
    </row>
    <row r="4399" spans="1:6" x14ac:dyDescent="0.2">
      <c r="A4399" s="84">
        <v>4368</v>
      </c>
      <c r="B4399" s="76">
        <v>421.21483572222542</v>
      </c>
      <c r="C4399" s="76">
        <v>421.21483572222542</v>
      </c>
      <c r="D4399" s="76">
        <v>0</v>
      </c>
      <c r="E4399" s="76">
        <v>0</v>
      </c>
      <c r="F4399" s="76">
        <v>0</v>
      </c>
    </row>
    <row r="4400" spans="1:6" x14ac:dyDescent="0.2">
      <c r="A4400" s="84">
        <v>4369</v>
      </c>
      <c r="B4400" s="76">
        <v>1934.7864398555457</v>
      </c>
      <c r="C4400" s="76">
        <v>1934.7864398555457</v>
      </c>
      <c r="D4400" s="76">
        <v>0</v>
      </c>
      <c r="E4400" s="76">
        <v>0</v>
      </c>
      <c r="F4400" s="76">
        <v>0</v>
      </c>
    </row>
    <row r="4401" spans="1:6" x14ac:dyDescent="0.2">
      <c r="A4401" s="84">
        <v>4370</v>
      </c>
      <c r="B4401" s="76">
        <v>2231.8558747231136</v>
      </c>
      <c r="C4401" s="76">
        <v>2231.8558747231136</v>
      </c>
      <c r="D4401" s="76">
        <v>0</v>
      </c>
      <c r="E4401" s="76">
        <v>0</v>
      </c>
      <c r="F4401" s="76">
        <v>0</v>
      </c>
    </row>
    <row r="4402" spans="1:6" x14ac:dyDescent="0.2">
      <c r="A4402" s="84">
        <v>4371</v>
      </c>
      <c r="B4402" s="76">
        <v>1262.0640899130885</v>
      </c>
      <c r="C4402" s="76">
        <v>1262.0640899130885</v>
      </c>
      <c r="D4402" s="76">
        <v>0</v>
      </c>
      <c r="E4402" s="76">
        <v>0</v>
      </c>
      <c r="F4402" s="76">
        <v>0</v>
      </c>
    </row>
    <row r="4403" spans="1:6" x14ac:dyDescent="0.2">
      <c r="A4403" s="84">
        <v>4372</v>
      </c>
      <c r="B4403" s="76">
        <v>1228.0375887774762</v>
      </c>
      <c r="C4403" s="76">
        <v>1228.0375887774762</v>
      </c>
      <c r="D4403" s="76">
        <v>0</v>
      </c>
      <c r="E4403" s="76">
        <v>0</v>
      </c>
      <c r="F4403" s="76">
        <v>0</v>
      </c>
    </row>
    <row r="4404" spans="1:6" x14ac:dyDescent="0.2">
      <c r="A4404" s="84">
        <v>4373</v>
      </c>
      <c r="B4404" s="76">
        <v>-493.27475913116086</v>
      </c>
      <c r="C4404" s="76">
        <v>-493.27475913116086</v>
      </c>
      <c r="D4404" s="76">
        <v>0</v>
      </c>
      <c r="E4404" s="76">
        <v>0</v>
      </c>
      <c r="F4404" s="76">
        <v>0</v>
      </c>
    </row>
    <row r="4405" spans="1:6" x14ac:dyDescent="0.2">
      <c r="A4405" s="84">
        <v>4374</v>
      </c>
      <c r="B4405" s="76">
        <v>1804.2677737043959</v>
      </c>
      <c r="C4405" s="76">
        <v>1804.2677737043959</v>
      </c>
      <c r="D4405" s="76">
        <v>0</v>
      </c>
      <c r="E4405" s="76">
        <v>0</v>
      </c>
      <c r="F4405" s="76">
        <v>0</v>
      </c>
    </row>
    <row r="4406" spans="1:6" x14ac:dyDescent="0.2">
      <c r="A4406" s="84">
        <v>4375</v>
      </c>
      <c r="B4406" s="76">
        <v>-442.9157087193189</v>
      </c>
      <c r="C4406" s="76">
        <v>-442.9157087193189</v>
      </c>
      <c r="D4406" s="76">
        <v>0</v>
      </c>
      <c r="E4406" s="76">
        <v>0</v>
      </c>
      <c r="F4406" s="76">
        <v>0</v>
      </c>
    </row>
    <row r="4407" spans="1:6" x14ac:dyDescent="0.2">
      <c r="A4407" s="84">
        <v>4376</v>
      </c>
      <c r="B4407" s="76">
        <v>-215.90487755263166</v>
      </c>
      <c r="C4407" s="76">
        <v>-215.90487755263166</v>
      </c>
      <c r="D4407" s="76">
        <v>0</v>
      </c>
      <c r="E4407" s="76">
        <v>0</v>
      </c>
      <c r="F4407" s="76">
        <v>0</v>
      </c>
    </row>
    <row r="4408" spans="1:6" x14ac:dyDescent="0.2">
      <c r="A4408" s="84">
        <v>4377</v>
      </c>
      <c r="B4408" s="76">
        <v>329.8805432003187</v>
      </c>
      <c r="C4408" s="76">
        <v>329.8805432003187</v>
      </c>
      <c r="D4408" s="76">
        <v>0</v>
      </c>
      <c r="E4408" s="76">
        <v>0</v>
      </c>
      <c r="F4408" s="76">
        <v>0</v>
      </c>
    </row>
    <row r="4409" spans="1:6" x14ac:dyDescent="0.2">
      <c r="A4409" s="84">
        <v>4378</v>
      </c>
      <c r="B4409" s="76">
        <v>1938.3681768171891</v>
      </c>
      <c r="C4409" s="76">
        <v>1938.3681768171891</v>
      </c>
      <c r="D4409" s="76">
        <v>0</v>
      </c>
      <c r="E4409" s="76">
        <v>0</v>
      </c>
      <c r="F4409" s="76">
        <v>0</v>
      </c>
    </row>
    <row r="4410" spans="1:6" x14ac:dyDescent="0.2">
      <c r="A4410" s="84">
        <v>4379</v>
      </c>
      <c r="B4410" s="76">
        <v>1047.3746051633188</v>
      </c>
      <c r="C4410" s="76">
        <v>1047.3746051633188</v>
      </c>
      <c r="D4410" s="76">
        <v>0</v>
      </c>
      <c r="E4410" s="76">
        <v>0</v>
      </c>
      <c r="F4410" s="76">
        <v>0</v>
      </c>
    </row>
    <row r="4411" spans="1:6" x14ac:dyDescent="0.2">
      <c r="A4411" s="84">
        <v>4380</v>
      </c>
      <c r="B4411" s="76">
        <v>-129.94319047319004</v>
      </c>
      <c r="C4411" s="76">
        <v>-129.94319047319004</v>
      </c>
      <c r="D4411" s="76">
        <v>0</v>
      </c>
      <c r="E4411" s="76">
        <v>0</v>
      </c>
      <c r="F4411" s="76">
        <v>0</v>
      </c>
    </row>
    <row r="4412" spans="1:6" x14ac:dyDescent="0.2">
      <c r="A4412" s="84">
        <v>4381</v>
      </c>
      <c r="B4412" s="76">
        <v>515.91613225694164</v>
      </c>
      <c r="C4412" s="76">
        <v>515.91613225694164</v>
      </c>
      <c r="D4412" s="76">
        <v>0</v>
      </c>
      <c r="E4412" s="76">
        <v>0</v>
      </c>
      <c r="F4412" s="76">
        <v>0</v>
      </c>
    </row>
    <row r="4413" spans="1:6" x14ac:dyDescent="0.2">
      <c r="A4413" s="84">
        <v>4382</v>
      </c>
      <c r="B4413" s="76">
        <v>621.57737262542196</v>
      </c>
      <c r="C4413" s="76">
        <v>621.57737262542196</v>
      </c>
      <c r="D4413" s="76">
        <v>0</v>
      </c>
      <c r="E4413" s="76">
        <v>0</v>
      </c>
      <c r="F4413" s="76">
        <v>0</v>
      </c>
    </row>
    <row r="4414" spans="1:6" x14ac:dyDescent="0.2">
      <c r="A4414" s="84">
        <v>4383</v>
      </c>
      <c r="B4414" s="76">
        <v>2773.8448255655867</v>
      </c>
      <c r="C4414" s="76">
        <v>2773.8448255655867</v>
      </c>
      <c r="D4414" s="76">
        <v>0</v>
      </c>
      <c r="E4414" s="76">
        <v>0</v>
      </c>
      <c r="F4414" s="76">
        <v>0</v>
      </c>
    </row>
    <row r="4415" spans="1:6" x14ac:dyDescent="0.2">
      <c r="A4415" s="84">
        <v>4384</v>
      </c>
      <c r="B4415" s="76">
        <v>1823.9673269934347</v>
      </c>
      <c r="C4415" s="76">
        <v>1823.9673269934347</v>
      </c>
      <c r="D4415" s="76">
        <v>0</v>
      </c>
      <c r="E4415" s="76">
        <v>0</v>
      </c>
      <c r="F4415" s="76">
        <v>0</v>
      </c>
    </row>
    <row r="4416" spans="1:6" x14ac:dyDescent="0.2">
      <c r="A4416" s="84">
        <v>4385</v>
      </c>
      <c r="B4416" s="76">
        <v>167.12624439437832</v>
      </c>
      <c r="C4416" s="76">
        <v>167.12624439437832</v>
      </c>
      <c r="D4416" s="76">
        <v>0</v>
      </c>
      <c r="E4416" s="76">
        <v>0</v>
      </c>
      <c r="F4416" s="76">
        <v>0</v>
      </c>
    </row>
    <row r="4417" spans="1:6" x14ac:dyDescent="0.2">
      <c r="A4417" s="84">
        <v>4386</v>
      </c>
      <c r="B4417" s="76">
        <v>732.61121843636784</v>
      </c>
      <c r="C4417" s="76">
        <v>732.61121843636784</v>
      </c>
      <c r="D4417" s="76">
        <v>0</v>
      </c>
      <c r="E4417" s="76">
        <v>0</v>
      </c>
      <c r="F4417" s="76">
        <v>0</v>
      </c>
    </row>
    <row r="4418" spans="1:6" x14ac:dyDescent="0.2">
      <c r="A4418" s="84">
        <v>4387</v>
      </c>
      <c r="B4418" s="76">
        <v>2369.5380147975511</v>
      </c>
      <c r="C4418" s="76">
        <v>2369.5380147975511</v>
      </c>
      <c r="D4418" s="76">
        <v>0</v>
      </c>
      <c r="E4418" s="76">
        <v>0</v>
      </c>
      <c r="F4418" s="76">
        <v>0</v>
      </c>
    </row>
    <row r="4419" spans="1:6" x14ac:dyDescent="0.2">
      <c r="A4419" s="84">
        <v>4388</v>
      </c>
      <c r="B4419" s="76">
        <v>589.34173997063135</v>
      </c>
      <c r="C4419" s="76">
        <v>589.34173997063135</v>
      </c>
      <c r="D4419" s="76">
        <v>0</v>
      </c>
      <c r="E4419" s="76">
        <v>0</v>
      </c>
      <c r="F4419" s="76">
        <v>0</v>
      </c>
    </row>
    <row r="4420" spans="1:6" x14ac:dyDescent="0.2">
      <c r="A4420" s="84">
        <v>4389</v>
      </c>
      <c r="B4420" s="76">
        <v>-518.13218491383077</v>
      </c>
      <c r="C4420" s="76">
        <v>-518.13218491383077</v>
      </c>
      <c r="D4420" s="76">
        <v>0</v>
      </c>
      <c r="E4420" s="76">
        <v>0</v>
      </c>
      <c r="F4420" s="76">
        <v>0</v>
      </c>
    </row>
    <row r="4421" spans="1:6" x14ac:dyDescent="0.2">
      <c r="A4421" s="84">
        <v>4390</v>
      </c>
      <c r="B4421" s="76">
        <v>3570.1371006847412</v>
      </c>
      <c r="C4421" s="76">
        <v>3570.1371006847412</v>
      </c>
      <c r="D4421" s="76">
        <v>0</v>
      </c>
      <c r="E4421" s="76">
        <v>0</v>
      </c>
      <c r="F4421" s="76">
        <v>0</v>
      </c>
    </row>
    <row r="4422" spans="1:6" x14ac:dyDescent="0.2">
      <c r="A4422" s="84">
        <v>4391</v>
      </c>
      <c r="B4422" s="76">
        <v>821.9399095286185</v>
      </c>
      <c r="C4422" s="76">
        <v>821.9399095286185</v>
      </c>
      <c r="D4422" s="76">
        <v>0</v>
      </c>
      <c r="E4422" s="76">
        <v>0</v>
      </c>
      <c r="F4422" s="76">
        <v>0</v>
      </c>
    </row>
    <row r="4423" spans="1:6" x14ac:dyDescent="0.2">
      <c r="A4423" s="84">
        <v>4392</v>
      </c>
      <c r="B4423" s="76">
        <v>-843.85551547454634</v>
      </c>
      <c r="C4423" s="76">
        <v>-843.85551547454634</v>
      </c>
      <c r="D4423" s="76">
        <v>0</v>
      </c>
      <c r="E4423" s="76">
        <v>0</v>
      </c>
      <c r="F4423" s="76">
        <v>0</v>
      </c>
    </row>
    <row r="4424" spans="1:6" x14ac:dyDescent="0.2">
      <c r="A4424" s="84">
        <v>4393</v>
      </c>
      <c r="B4424" s="76">
        <v>2487.7353345317833</v>
      </c>
      <c r="C4424" s="76">
        <v>2487.7353345317833</v>
      </c>
      <c r="D4424" s="76">
        <v>0</v>
      </c>
      <c r="E4424" s="76">
        <v>0</v>
      </c>
      <c r="F4424" s="76">
        <v>0</v>
      </c>
    </row>
    <row r="4425" spans="1:6" x14ac:dyDescent="0.2">
      <c r="A4425" s="84">
        <v>4394</v>
      </c>
      <c r="B4425" s="76">
        <v>2246.1828225696872</v>
      </c>
      <c r="C4425" s="76">
        <v>2246.1828225696872</v>
      </c>
      <c r="D4425" s="76">
        <v>0</v>
      </c>
      <c r="E4425" s="76">
        <v>0</v>
      </c>
      <c r="F4425" s="76">
        <v>0</v>
      </c>
    </row>
    <row r="4426" spans="1:6" x14ac:dyDescent="0.2">
      <c r="A4426" s="84">
        <v>4395</v>
      </c>
      <c r="B4426" s="76">
        <v>-416.26741445582775</v>
      </c>
      <c r="C4426" s="76">
        <v>-416.26741445582775</v>
      </c>
      <c r="D4426" s="76">
        <v>0</v>
      </c>
      <c r="E4426" s="76">
        <v>0</v>
      </c>
      <c r="F4426" s="76">
        <v>0</v>
      </c>
    </row>
    <row r="4427" spans="1:6" x14ac:dyDescent="0.2">
      <c r="A4427" s="84">
        <v>4396</v>
      </c>
      <c r="B4427" s="76">
        <v>1351.6075139541736</v>
      </c>
      <c r="C4427" s="76">
        <v>1351.6075139541736</v>
      </c>
      <c r="D4427" s="76">
        <v>0</v>
      </c>
      <c r="E4427" s="76">
        <v>0</v>
      </c>
      <c r="F4427" s="76">
        <v>0</v>
      </c>
    </row>
    <row r="4428" spans="1:6" x14ac:dyDescent="0.2">
      <c r="A4428" s="84">
        <v>4397</v>
      </c>
      <c r="B4428" s="76">
        <v>127.72713781630091</v>
      </c>
      <c r="C4428" s="76">
        <v>127.72713781630091</v>
      </c>
      <c r="D4428" s="76">
        <v>0</v>
      </c>
      <c r="E4428" s="76">
        <v>0</v>
      </c>
      <c r="F4428" s="76">
        <v>0</v>
      </c>
    </row>
    <row r="4429" spans="1:6" x14ac:dyDescent="0.2">
      <c r="A4429" s="84">
        <v>4398</v>
      </c>
      <c r="B4429" s="76">
        <v>3509.2475723368034</v>
      </c>
      <c r="C4429" s="76">
        <v>3509.2475723368034</v>
      </c>
      <c r="D4429" s="76">
        <v>0</v>
      </c>
      <c r="E4429" s="76">
        <v>0</v>
      </c>
      <c r="F4429" s="76">
        <v>0</v>
      </c>
    </row>
    <row r="4430" spans="1:6" x14ac:dyDescent="0.2">
      <c r="A4430" s="84">
        <v>4399</v>
      </c>
      <c r="B4430" s="76">
        <v>988.27594529620274</v>
      </c>
      <c r="C4430" s="76">
        <v>988.27594529620274</v>
      </c>
      <c r="D4430" s="76">
        <v>0</v>
      </c>
      <c r="E4430" s="76">
        <v>0</v>
      </c>
      <c r="F4430" s="76">
        <v>0</v>
      </c>
    </row>
    <row r="4431" spans="1:6" x14ac:dyDescent="0.2">
      <c r="A4431" s="84">
        <v>4400</v>
      </c>
      <c r="B4431" s="76">
        <v>2423.2640692222021</v>
      </c>
      <c r="C4431" s="76">
        <v>2423.2640692222021</v>
      </c>
      <c r="D4431" s="76">
        <v>0</v>
      </c>
      <c r="E4431" s="76">
        <v>0</v>
      </c>
      <c r="F4431" s="76">
        <v>0</v>
      </c>
    </row>
    <row r="4432" spans="1:6" x14ac:dyDescent="0.2">
      <c r="A4432" s="84">
        <v>4401</v>
      </c>
      <c r="B4432" s="76">
        <v>-178.29663945537595</v>
      </c>
      <c r="C4432" s="76">
        <v>-178.29663945537595</v>
      </c>
      <c r="D4432" s="76">
        <v>0</v>
      </c>
      <c r="E4432" s="76">
        <v>0</v>
      </c>
      <c r="F4432" s="76">
        <v>0</v>
      </c>
    </row>
    <row r="4433" spans="1:6" x14ac:dyDescent="0.2">
      <c r="A4433" s="84">
        <v>4402</v>
      </c>
      <c r="B4433" s="76">
        <v>1773.823009530427</v>
      </c>
      <c r="C4433" s="76">
        <v>1773.823009530427</v>
      </c>
      <c r="D4433" s="76">
        <v>0</v>
      </c>
      <c r="E4433" s="76">
        <v>0</v>
      </c>
      <c r="F4433" s="76">
        <v>0</v>
      </c>
    </row>
    <row r="4434" spans="1:6" x14ac:dyDescent="0.2">
      <c r="A4434" s="84">
        <v>4403</v>
      </c>
      <c r="B4434" s="76">
        <v>1419.4457832765638</v>
      </c>
      <c r="C4434" s="76">
        <v>1419.4457832765638</v>
      </c>
      <c r="D4434" s="76">
        <v>0</v>
      </c>
      <c r="E4434" s="76">
        <v>0</v>
      </c>
      <c r="F4434" s="76">
        <v>0</v>
      </c>
    </row>
    <row r="4435" spans="1:6" x14ac:dyDescent="0.2">
      <c r="A4435" s="84">
        <v>4404</v>
      </c>
      <c r="B4435" s="76">
        <v>59.674135545076297</v>
      </c>
      <c r="C4435" s="76">
        <v>59.674135545076297</v>
      </c>
      <c r="D4435" s="76">
        <v>0</v>
      </c>
      <c r="E4435" s="76">
        <v>0</v>
      </c>
      <c r="F4435" s="76">
        <v>0</v>
      </c>
    </row>
    <row r="4436" spans="1:6" x14ac:dyDescent="0.2">
      <c r="A4436" s="84">
        <v>4405</v>
      </c>
      <c r="B4436" s="76">
        <v>4643.5845244335906</v>
      </c>
      <c r="C4436" s="76">
        <v>4643.5845244335906</v>
      </c>
      <c r="D4436" s="76">
        <v>0</v>
      </c>
      <c r="E4436" s="76">
        <v>0</v>
      </c>
      <c r="F4436" s="76">
        <v>0</v>
      </c>
    </row>
    <row r="4437" spans="1:6" x14ac:dyDescent="0.2">
      <c r="A4437" s="84">
        <v>4406</v>
      </c>
      <c r="B4437" s="76">
        <v>3042.2603647400074</v>
      </c>
      <c r="C4437" s="76">
        <v>3042.2603647400074</v>
      </c>
      <c r="D4437" s="76">
        <v>0</v>
      </c>
      <c r="E4437" s="76">
        <v>0</v>
      </c>
      <c r="F4437" s="76">
        <v>0</v>
      </c>
    </row>
    <row r="4438" spans="1:6" x14ac:dyDescent="0.2">
      <c r="A4438" s="84">
        <v>4407</v>
      </c>
      <c r="B4438" s="76">
        <v>354.9527019318225</v>
      </c>
      <c r="C4438" s="76">
        <v>354.9527019318225</v>
      </c>
      <c r="D4438" s="76">
        <v>0</v>
      </c>
      <c r="E4438" s="76">
        <v>0</v>
      </c>
      <c r="F4438" s="76">
        <v>0</v>
      </c>
    </row>
    <row r="4439" spans="1:6" x14ac:dyDescent="0.2">
      <c r="A4439" s="84">
        <v>4408</v>
      </c>
      <c r="B4439" s="76">
        <v>1018.5059765213368</v>
      </c>
      <c r="C4439" s="76">
        <v>1018.5059765213368</v>
      </c>
      <c r="D4439" s="76">
        <v>0</v>
      </c>
      <c r="E4439" s="76">
        <v>0</v>
      </c>
      <c r="F4439" s="76">
        <v>0</v>
      </c>
    </row>
    <row r="4440" spans="1:6" x14ac:dyDescent="0.2">
      <c r="A4440" s="84">
        <v>4409</v>
      </c>
      <c r="B4440" s="76">
        <v>2383.8649626441247</v>
      </c>
      <c r="C4440" s="76">
        <v>2383.8649626441247</v>
      </c>
      <c r="D4440" s="76">
        <v>0</v>
      </c>
      <c r="E4440" s="76">
        <v>0</v>
      </c>
      <c r="F4440" s="76">
        <v>0</v>
      </c>
    </row>
    <row r="4441" spans="1:6" x14ac:dyDescent="0.2">
      <c r="A4441" s="84">
        <v>4410</v>
      </c>
      <c r="B4441" s="76">
        <v>1093.9371856646831</v>
      </c>
      <c r="C4441" s="76">
        <v>1093.9371856646831</v>
      </c>
      <c r="D4441" s="76">
        <v>0</v>
      </c>
      <c r="E4441" s="76">
        <v>0</v>
      </c>
      <c r="F4441" s="76">
        <v>0</v>
      </c>
    </row>
    <row r="4442" spans="1:6" x14ac:dyDescent="0.2">
      <c r="A4442" s="84">
        <v>4411</v>
      </c>
      <c r="B4442" s="76">
        <v>1979.5581518760882</v>
      </c>
      <c r="C4442" s="76">
        <v>1979.5581518760882</v>
      </c>
      <c r="D4442" s="76">
        <v>0</v>
      </c>
      <c r="E4442" s="76">
        <v>0</v>
      </c>
      <c r="F4442" s="76">
        <v>0</v>
      </c>
    </row>
    <row r="4443" spans="1:6" x14ac:dyDescent="0.2">
      <c r="A4443" s="84">
        <v>4412</v>
      </c>
      <c r="B4443" s="76">
        <v>494.42571048708123</v>
      </c>
      <c r="C4443" s="76">
        <v>494.42571048708123</v>
      </c>
      <c r="D4443" s="76">
        <v>0</v>
      </c>
      <c r="E4443" s="76">
        <v>0</v>
      </c>
      <c r="F4443" s="76">
        <v>0</v>
      </c>
    </row>
    <row r="4444" spans="1:6" x14ac:dyDescent="0.2">
      <c r="A4444" s="84">
        <v>4413</v>
      </c>
      <c r="B4444" s="76">
        <v>483.68049960215103</v>
      </c>
      <c r="C4444" s="76">
        <v>483.68049960215103</v>
      </c>
      <c r="D4444" s="76">
        <v>0</v>
      </c>
      <c r="E4444" s="76">
        <v>0</v>
      </c>
      <c r="F4444" s="76">
        <v>0</v>
      </c>
    </row>
    <row r="4445" spans="1:6" x14ac:dyDescent="0.2">
      <c r="A4445" s="84">
        <v>4414</v>
      </c>
      <c r="B4445" s="76">
        <v>2196.0385051066796</v>
      </c>
      <c r="C4445" s="76">
        <v>2196.0385051066796</v>
      </c>
      <c r="D4445" s="76">
        <v>0</v>
      </c>
      <c r="E4445" s="76">
        <v>0</v>
      </c>
      <c r="F4445" s="76">
        <v>0</v>
      </c>
    </row>
    <row r="4446" spans="1:6" x14ac:dyDescent="0.2">
      <c r="A4446" s="84">
        <v>4415</v>
      </c>
      <c r="B4446" s="76">
        <v>2163.802872451889</v>
      </c>
      <c r="C4446" s="76">
        <v>2163.802872451889</v>
      </c>
      <c r="D4446" s="76">
        <v>0</v>
      </c>
      <c r="E4446" s="76">
        <v>0</v>
      </c>
      <c r="F4446" s="76">
        <v>0</v>
      </c>
    </row>
    <row r="4447" spans="1:6" x14ac:dyDescent="0.2">
      <c r="A4447" s="84">
        <v>4416</v>
      </c>
      <c r="B4447" s="76">
        <v>-10.169735206970017</v>
      </c>
      <c r="C4447" s="76">
        <v>-10.169735206970017</v>
      </c>
      <c r="D4447" s="76">
        <v>0</v>
      </c>
      <c r="E4447" s="76">
        <v>0</v>
      </c>
      <c r="F4447" s="76">
        <v>0</v>
      </c>
    </row>
    <row r="4448" spans="1:6" x14ac:dyDescent="0.2">
      <c r="A4448" s="84">
        <v>4417</v>
      </c>
      <c r="B4448" s="76">
        <v>1907.9234126432202</v>
      </c>
      <c r="C4448" s="76">
        <v>1907.9234126432202</v>
      </c>
      <c r="D4448" s="76">
        <v>0</v>
      </c>
      <c r="E4448" s="76">
        <v>0</v>
      </c>
      <c r="F4448" s="76">
        <v>0</v>
      </c>
    </row>
    <row r="4449" spans="1:6" x14ac:dyDescent="0.2">
      <c r="A4449" s="84">
        <v>4418</v>
      </c>
      <c r="B4449" s="76">
        <v>850.37907227293135</v>
      </c>
      <c r="C4449" s="76">
        <v>850.37907227293135</v>
      </c>
      <c r="D4449" s="76">
        <v>0</v>
      </c>
      <c r="E4449" s="76">
        <v>0</v>
      </c>
      <c r="F4449" s="76">
        <v>0</v>
      </c>
    </row>
    <row r="4450" spans="1:6" x14ac:dyDescent="0.2">
      <c r="A4450" s="84">
        <v>4419</v>
      </c>
      <c r="B4450" s="76">
        <v>-326.72399041474273</v>
      </c>
      <c r="C4450" s="76">
        <v>-326.72399041474273</v>
      </c>
      <c r="D4450" s="76">
        <v>0</v>
      </c>
      <c r="E4450" s="76">
        <v>0</v>
      </c>
      <c r="F4450" s="76">
        <v>0</v>
      </c>
    </row>
    <row r="4451" spans="1:6" x14ac:dyDescent="0.2">
      <c r="A4451" s="84">
        <v>4420</v>
      </c>
      <c r="B4451" s="76">
        <v>-527.08652731793927</v>
      </c>
      <c r="C4451" s="76">
        <v>-527.08652731793927</v>
      </c>
      <c r="D4451" s="76">
        <v>0</v>
      </c>
      <c r="E4451" s="76">
        <v>0</v>
      </c>
      <c r="F4451" s="76">
        <v>0</v>
      </c>
    </row>
    <row r="4452" spans="1:6" x14ac:dyDescent="0.2">
      <c r="A4452" s="84">
        <v>4421</v>
      </c>
      <c r="B4452" s="76">
        <v>-71.059263554908284</v>
      </c>
      <c r="C4452" s="76">
        <v>-71.059263554908284</v>
      </c>
      <c r="D4452" s="76">
        <v>0</v>
      </c>
      <c r="E4452" s="76">
        <v>0</v>
      </c>
      <c r="F4452" s="76">
        <v>0</v>
      </c>
    </row>
    <row r="4453" spans="1:6" x14ac:dyDescent="0.2">
      <c r="A4453" s="84">
        <v>4422</v>
      </c>
      <c r="B4453" s="76">
        <v>664.55821616514322</v>
      </c>
      <c r="C4453" s="76">
        <v>664.55821616514322</v>
      </c>
      <c r="D4453" s="76">
        <v>0</v>
      </c>
      <c r="E4453" s="76">
        <v>0</v>
      </c>
      <c r="F4453" s="76">
        <v>0</v>
      </c>
    </row>
    <row r="4454" spans="1:6" x14ac:dyDescent="0.2">
      <c r="A4454" s="84">
        <v>4423</v>
      </c>
      <c r="B4454" s="76">
        <v>-502.01436858643501</v>
      </c>
      <c r="C4454" s="76">
        <v>-502.01436858643501</v>
      </c>
      <c r="D4454" s="76">
        <v>0</v>
      </c>
      <c r="E4454" s="76">
        <v>0</v>
      </c>
      <c r="F4454" s="76">
        <v>0</v>
      </c>
    </row>
    <row r="4455" spans="1:6" x14ac:dyDescent="0.2">
      <c r="A4455" s="84">
        <v>4424</v>
      </c>
      <c r="B4455" s="76">
        <v>2208.5745844724315</v>
      </c>
      <c r="C4455" s="76">
        <v>2208.5745844724315</v>
      </c>
      <c r="D4455" s="76">
        <v>0</v>
      </c>
      <c r="E4455" s="76">
        <v>0</v>
      </c>
      <c r="F4455" s="76">
        <v>0</v>
      </c>
    </row>
    <row r="4456" spans="1:6" x14ac:dyDescent="0.2">
      <c r="A4456" s="84">
        <v>4425</v>
      </c>
      <c r="B4456" s="76">
        <v>771.79559206561089</v>
      </c>
      <c r="C4456" s="76">
        <v>771.79559206561089</v>
      </c>
      <c r="D4456" s="76">
        <v>0</v>
      </c>
      <c r="E4456" s="76">
        <v>0</v>
      </c>
      <c r="F4456" s="76">
        <v>0</v>
      </c>
    </row>
    <row r="4457" spans="1:6" x14ac:dyDescent="0.2">
      <c r="A4457" s="84">
        <v>4426</v>
      </c>
      <c r="B4457" s="76">
        <v>1188.6384821993988</v>
      </c>
      <c r="C4457" s="76">
        <v>1188.6384821993988</v>
      </c>
      <c r="D4457" s="76">
        <v>0</v>
      </c>
      <c r="E4457" s="76">
        <v>0</v>
      </c>
      <c r="F4457" s="76">
        <v>0</v>
      </c>
    </row>
    <row r="4458" spans="1:6" x14ac:dyDescent="0.2">
      <c r="A4458" s="84">
        <v>4427</v>
      </c>
      <c r="B4458" s="76">
        <v>510.54352681447654</v>
      </c>
      <c r="C4458" s="76">
        <v>510.54352681447654</v>
      </c>
      <c r="D4458" s="76">
        <v>0</v>
      </c>
      <c r="E4458" s="76">
        <v>0</v>
      </c>
      <c r="F4458" s="76">
        <v>0</v>
      </c>
    </row>
    <row r="4459" spans="1:6" x14ac:dyDescent="0.2">
      <c r="A4459" s="84">
        <v>4428</v>
      </c>
      <c r="B4459" s="76">
        <v>1761.2869301646751</v>
      </c>
      <c r="C4459" s="76">
        <v>1761.2869301646751</v>
      </c>
      <c r="D4459" s="76">
        <v>0</v>
      </c>
      <c r="E4459" s="76">
        <v>0</v>
      </c>
      <c r="F4459" s="76">
        <v>0</v>
      </c>
    </row>
    <row r="4460" spans="1:6" x14ac:dyDescent="0.2">
      <c r="A4460" s="84">
        <v>4429</v>
      </c>
      <c r="B4460" s="76">
        <v>2775.6356940464084</v>
      </c>
      <c r="C4460" s="76">
        <v>2775.6356940464084</v>
      </c>
      <c r="D4460" s="76">
        <v>0</v>
      </c>
      <c r="E4460" s="76">
        <v>0</v>
      </c>
      <c r="F4460" s="76">
        <v>0</v>
      </c>
    </row>
    <row r="4461" spans="1:6" x14ac:dyDescent="0.2">
      <c r="A4461" s="84">
        <v>4430</v>
      </c>
      <c r="B4461" s="76">
        <v>1616.2265832181174</v>
      </c>
      <c r="C4461" s="76">
        <v>1616.2265832181174</v>
      </c>
      <c r="D4461" s="76">
        <v>0</v>
      </c>
      <c r="E4461" s="76">
        <v>0</v>
      </c>
      <c r="F4461" s="76">
        <v>0</v>
      </c>
    </row>
    <row r="4462" spans="1:6" x14ac:dyDescent="0.2">
      <c r="A4462" s="84">
        <v>4431</v>
      </c>
      <c r="B4462" s="76">
        <v>337.0440171236055</v>
      </c>
      <c r="C4462" s="76">
        <v>337.0440171236055</v>
      </c>
      <c r="D4462" s="76">
        <v>0</v>
      </c>
      <c r="E4462" s="76">
        <v>0</v>
      </c>
      <c r="F4462" s="76">
        <v>0</v>
      </c>
    </row>
    <row r="4463" spans="1:6" x14ac:dyDescent="0.2">
      <c r="A4463" s="84">
        <v>4432</v>
      </c>
      <c r="B4463" s="76">
        <v>-267.62533054762616</v>
      </c>
      <c r="C4463" s="76">
        <v>-267.62533054762616</v>
      </c>
      <c r="D4463" s="76">
        <v>0</v>
      </c>
      <c r="E4463" s="76">
        <v>0</v>
      </c>
      <c r="F4463" s="76">
        <v>0</v>
      </c>
    </row>
    <row r="4464" spans="1:6" x14ac:dyDescent="0.2">
      <c r="A4464" s="84">
        <v>4433</v>
      </c>
      <c r="B4464" s="76">
        <v>1525.1070236450441</v>
      </c>
      <c r="C4464" s="76">
        <v>1525.1070236450441</v>
      </c>
      <c r="D4464" s="76">
        <v>0</v>
      </c>
      <c r="E4464" s="76">
        <v>0</v>
      </c>
      <c r="F4464" s="76">
        <v>0</v>
      </c>
    </row>
    <row r="4465" spans="1:6" x14ac:dyDescent="0.2">
      <c r="A4465" s="84">
        <v>4434</v>
      </c>
      <c r="B4465" s="76">
        <v>2401.7736474523417</v>
      </c>
      <c r="C4465" s="76">
        <v>2401.7736474523417</v>
      </c>
      <c r="D4465" s="76">
        <v>0</v>
      </c>
      <c r="E4465" s="76">
        <v>0</v>
      </c>
      <c r="F4465" s="76">
        <v>0</v>
      </c>
    </row>
    <row r="4466" spans="1:6" x14ac:dyDescent="0.2">
      <c r="A4466" s="84">
        <v>4435</v>
      </c>
      <c r="B4466" s="76">
        <v>365.69791281675271</v>
      </c>
      <c r="C4466" s="76">
        <v>365.69791281675271</v>
      </c>
      <c r="D4466" s="76">
        <v>0</v>
      </c>
      <c r="E4466" s="76">
        <v>0</v>
      </c>
      <c r="F4466" s="76">
        <v>0</v>
      </c>
    </row>
    <row r="4467" spans="1:6" x14ac:dyDescent="0.2">
      <c r="A4467" s="84">
        <v>4436</v>
      </c>
      <c r="B4467" s="76">
        <v>1262.0640899130885</v>
      </c>
      <c r="C4467" s="76">
        <v>1262.0640899130885</v>
      </c>
      <c r="D4467" s="76">
        <v>0</v>
      </c>
      <c r="E4467" s="76">
        <v>0</v>
      </c>
      <c r="F4467" s="76">
        <v>0</v>
      </c>
    </row>
    <row r="4468" spans="1:6" x14ac:dyDescent="0.2">
      <c r="A4468" s="84">
        <v>4437</v>
      </c>
      <c r="B4468" s="76">
        <v>1691.4430594126288</v>
      </c>
      <c r="C4468" s="76">
        <v>1691.4430594126288</v>
      </c>
      <c r="D4468" s="76">
        <v>0</v>
      </c>
      <c r="E4468" s="76">
        <v>0</v>
      </c>
      <c r="F4468" s="76">
        <v>0</v>
      </c>
    </row>
    <row r="4469" spans="1:6" x14ac:dyDescent="0.2">
      <c r="A4469" s="84">
        <v>4438</v>
      </c>
      <c r="B4469" s="76">
        <v>691.20651042863437</v>
      </c>
      <c r="C4469" s="76">
        <v>691.20651042863437</v>
      </c>
      <c r="D4469" s="76">
        <v>0</v>
      </c>
      <c r="E4469" s="76">
        <v>0</v>
      </c>
      <c r="F4469" s="76">
        <v>0</v>
      </c>
    </row>
    <row r="4470" spans="1:6" x14ac:dyDescent="0.2">
      <c r="A4470" s="84">
        <v>4439</v>
      </c>
      <c r="B4470" s="76">
        <v>1487.4987855477884</v>
      </c>
      <c r="C4470" s="76">
        <v>1487.4987855477884</v>
      </c>
      <c r="D4470" s="76">
        <v>0</v>
      </c>
      <c r="E4470" s="76">
        <v>0</v>
      </c>
      <c r="F4470" s="76">
        <v>0</v>
      </c>
    </row>
    <row r="4471" spans="1:6" x14ac:dyDescent="0.2">
      <c r="A4471" s="84">
        <v>4440</v>
      </c>
      <c r="B4471" s="76">
        <v>1460.6357583354629</v>
      </c>
      <c r="C4471" s="76">
        <v>1460.6357583354629</v>
      </c>
      <c r="D4471" s="76">
        <v>0</v>
      </c>
      <c r="E4471" s="76">
        <v>0</v>
      </c>
      <c r="F4471" s="76">
        <v>0</v>
      </c>
    </row>
    <row r="4472" spans="1:6" x14ac:dyDescent="0.2">
      <c r="A4472" s="84">
        <v>4441</v>
      </c>
      <c r="B4472" s="76">
        <v>397.93354547154331</v>
      </c>
      <c r="C4472" s="76">
        <v>397.93354547154331</v>
      </c>
      <c r="D4472" s="76">
        <v>0</v>
      </c>
      <c r="E4472" s="76">
        <v>0</v>
      </c>
      <c r="F4472" s="76">
        <v>0</v>
      </c>
    </row>
    <row r="4473" spans="1:6" x14ac:dyDescent="0.2">
      <c r="A4473" s="84">
        <v>4442</v>
      </c>
      <c r="B4473" s="76">
        <v>3090.6138137221933</v>
      </c>
      <c r="C4473" s="76">
        <v>3090.6138137221933</v>
      </c>
      <c r="D4473" s="76">
        <v>0</v>
      </c>
      <c r="E4473" s="76">
        <v>0</v>
      </c>
      <c r="F4473" s="76">
        <v>0</v>
      </c>
    </row>
    <row r="4474" spans="1:6" x14ac:dyDescent="0.2">
      <c r="A4474" s="84">
        <v>4443</v>
      </c>
      <c r="B4474" s="76">
        <v>2163.802872451889</v>
      </c>
      <c r="C4474" s="76">
        <v>2163.802872451889</v>
      </c>
      <c r="D4474" s="76">
        <v>0</v>
      </c>
      <c r="E4474" s="76">
        <v>0</v>
      </c>
      <c r="F4474" s="76">
        <v>0</v>
      </c>
    </row>
    <row r="4475" spans="1:6" x14ac:dyDescent="0.2">
      <c r="A4475" s="84">
        <v>4444</v>
      </c>
      <c r="B4475" s="76">
        <v>-199.78706122523636</v>
      </c>
      <c r="C4475" s="76">
        <v>-199.78706122523636</v>
      </c>
      <c r="D4475" s="76">
        <v>0</v>
      </c>
      <c r="E4475" s="76">
        <v>0</v>
      </c>
      <c r="F4475" s="76">
        <v>0</v>
      </c>
    </row>
    <row r="4476" spans="1:6" x14ac:dyDescent="0.2">
      <c r="A4476" s="84">
        <v>4445</v>
      </c>
      <c r="B4476" s="76">
        <v>-584.39431870423368</v>
      </c>
      <c r="C4476" s="76">
        <v>-584.39431870423368</v>
      </c>
      <c r="D4476" s="76">
        <v>0</v>
      </c>
      <c r="E4476" s="76">
        <v>0</v>
      </c>
      <c r="F4476" s="76">
        <v>0</v>
      </c>
    </row>
    <row r="4477" spans="1:6" x14ac:dyDescent="0.2">
      <c r="A4477" s="84">
        <v>4446</v>
      </c>
      <c r="B4477" s="76">
        <v>-380.45004483939374</v>
      </c>
      <c r="C4477" s="76">
        <v>-380.45004483939374</v>
      </c>
      <c r="D4477" s="76">
        <v>0</v>
      </c>
      <c r="E4477" s="76">
        <v>0</v>
      </c>
      <c r="F4477" s="76">
        <v>0</v>
      </c>
    </row>
    <row r="4478" spans="1:6" x14ac:dyDescent="0.2">
      <c r="A4478" s="84">
        <v>4447</v>
      </c>
      <c r="B4478" s="76">
        <v>-24.281950104709267</v>
      </c>
      <c r="C4478" s="76">
        <v>-24.281950104709267</v>
      </c>
      <c r="D4478" s="76">
        <v>0</v>
      </c>
      <c r="E4478" s="76">
        <v>0</v>
      </c>
      <c r="F4478" s="76">
        <v>0</v>
      </c>
    </row>
    <row r="4479" spans="1:6" x14ac:dyDescent="0.2">
      <c r="A4479" s="84">
        <v>4448</v>
      </c>
      <c r="B4479" s="76">
        <v>1054.5380790866056</v>
      </c>
      <c r="C4479" s="76">
        <v>1054.5380790866056</v>
      </c>
      <c r="D4479" s="76">
        <v>0</v>
      </c>
      <c r="E4479" s="76">
        <v>0</v>
      </c>
      <c r="F4479" s="76">
        <v>0</v>
      </c>
    </row>
    <row r="4480" spans="1:6" x14ac:dyDescent="0.2">
      <c r="A4480" s="84">
        <v>4449</v>
      </c>
      <c r="B4480" s="76">
        <v>973.94899744962913</v>
      </c>
      <c r="C4480" s="76">
        <v>973.94899744962913</v>
      </c>
      <c r="D4480" s="76">
        <v>0</v>
      </c>
      <c r="E4480" s="76">
        <v>0</v>
      </c>
      <c r="F4480" s="76">
        <v>0</v>
      </c>
    </row>
    <row r="4481" spans="1:6" x14ac:dyDescent="0.2">
      <c r="A4481" s="84">
        <v>4450</v>
      </c>
      <c r="B4481" s="76">
        <v>809.4038301628666</v>
      </c>
      <c r="C4481" s="76">
        <v>809.4038301628666</v>
      </c>
      <c r="D4481" s="76">
        <v>0</v>
      </c>
      <c r="E4481" s="76">
        <v>0</v>
      </c>
      <c r="F4481" s="76">
        <v>0</v>
      </c>
    </row>
    <row r="4482" spans="1:6" x14ac:dyDescent="0.2">
      <c r="A4482" s="84">
        <v>4451</v>
      </c>
      <c r="B4482" s="76">
        <v>992.07241520668049</v>
      </c>
      <c r="C4482" s="76">
        <v>992.07241520668049</v>
      </c>
      <c r="D4482" s="76">
        <v>0</v>
      </c>
      <c r="E4482" s="76">
        <v>0</v>
      </c>
      <c r="F4482" s="76">
        <v>0</v>
      </c>
    </row>
    <row r="4483" spans="1:6" x14ac:dyDescent="0.2">
      <c r="A4483" s="84">
        <v>4452</v>
      </c>
      <c r="B4483" s="76">
        <v>-110.24363718415134</v>
      </c>
      <c r="C4483" s="76">
        <v>-110.24363718415134</v>
      </c>
      <c r="D4483" s="76">
        <v>0</v>
      </c>
      <c r="E4483" s="76">
        <v>0</v>
      </c>
      <c r="F4483" s="76">
        <v>0</v>
      </c>
    </row>
    <row r="4484" spans="1:6" x14ac:dyDescent="0.2">
      <c r="A4484" s="84">
        <v>4453</v>
      </c>
      <c r="B4484" s="76">
        <v>1287.1362486445923</v>
      </c>
      <c r="C4484" s="76">
        <v>1287.1362486445923</v>
      </c>
      <c r="D4484" s="76">
        <v>0</v>
      </c>
      <c r="E4484" s="76">
        <v>0</v>
      </c>
      <c r="F4484" s="76">
        <v>0</v>
      </c>
    </row>
    <row r="4485" spans="1:6" x14ac:dyDescent="0.2">
      <c r="A4485" s="84">
        <v>4454</v>
      </c>
      <c r="B4485" s="76">
        <v>3684.75268345733</v>
      </c>
      <c r="C4485" s="76">
        <v>3684.75268345733</v>
      </c>
      <c r="D4485" s="76">
        <v>0</v>
      </c>
      <c r="E4485" s="76">
        <v>0</v>
      </c>
      <c r="F4485" s="76">
        <v>0</v>
      </c>
    </row>
    <row r="4486" spans="1:6" x14ac:dyDescent="0.2">
      <c r="A4486" s="84">
        <v>4455</v>
      </c>
      <c r="B4486" s="76">
        <v>1784.5682204153572</v>
      </c>
      <c r="C4486" s="76">
        <v>1784.5682204153572</v>
      </c>
      <c r="D4486" s="76">
        <v>0</v>
      </c>
      <c r="E4486" s="76">
        <v>0</v>
      </c>
      <c r="F4486" s="76">
        <v>0</v>
      </c>
    </row>
    <row r="4487" spans="1:6" x14ac:dyDescent="0.2">
      <c r="A4487" s="84">
        <v>4456</v>
      </c>
      <c r="B4487" s="76">
        <v>333.4622801619621</v>
      </c>
      <c r="C4487" s="76">
        <v>333.4622801619621</v>
      </c>
      <c r="D4487" s="76">
        <v>0</v>
      </c>
      <c r="E4487" s="76">
        <v>0</v>
      </c>
      <c r="F4487" s="76">
        <v>0</v>
      </c>
    </row>
    <row r="4488" spans="1:6" x14ac:dyDescent="0.2">
      <c r="A4488" s="84">
        <v>4457</v>
      </c>
      <c r="B4488" s="76">
        <v>2060.1472335130647</v>
      </c>
      <c r="C4488" s="76">
        <v>2060.1472335130647</v>
      </c>
      <c r="D4488" s="76">
        <v>0</v>
      </c>
      <c r="E4488" s="76">
        <v>0</v>
      </c>
      <c r="F4488" s="76">
        <v>0</v>
      </c>
    </row>
    <row r="4489" spans="1:6" x14ac:dyDescent="0.2">
      <c r="A4489" s="84">
        <v>4458</v>
      </c>
      <c r="B4489" s="76">
        <v>2192.4567681450362</v>
      </c>
      <c r="C4489" s="76">
        <v>2192.4567681450362</v>
      </c>
      <c r="D4489" s="76">
        <v>0</v>
      </c>
      <c r="E4489" s="76">
        <v>0</v>
      </c>
      <c r="F4489" s="76">
        <v>0</v>
      </c>
    </row>
    <row r="4490" spans="1:6" x14ac:dyDescent="0.2">
      <c r="A4490" s="84">
        <v>4459</v>
      </c>
      <c r="B4490" s="76">
        <v>297.64491054552809</v>
      </c>
      <c r="C4490" s="76">
        <v>297.64491054552809</v>
      </c>
      <c r="D4490" s="76">
        <v>0</v>
      </c>
      <c r="E4490" s="76">
        <v>0</v>
      </c>
      <c r="F4490" s="76">
        <v>0</v>
      </c>
    </row>
    <row r="4491" spans="1:6" x14ac:dyDescent="0.2">
      <c r="A4491" s="84">
        <v>4460</v>
      </c>
      <c r="B4491" s="76">
        <v>2111.8676865080597</v>
      </c>
      <c r="C4491" s="76">
        <v>2111.8676865080597</v>
      </c>
      <c r="D4491" s="76">
        <v>0</v>
      </c>
      <c r="E4491" s="76">
        <v>0</v>
      </c>
      <c r="F4491" s="76">
        <v>0</v>
      </c>
    </row>
    <row r="4492" spans="1:6" x14ac:dyDescent="0.2">
      <c r="A4492" s="84">
        <v>4461</v>
      </c>
      <c r="B4492" s="76">
        <v>1104.4676636007785</v>
      </c>
      <c r="C4492" s="76">
        <v>1104.4676636007785</v>
      </c>
      <c r="D4492" s="76">
        <v>0</v>
      </c>
      <c r="E4492" s="76">
        <v>0</v>
      </c>
      <c r="F4492" s="76">
        <v>0</v>
      </c>
    </row>
    <row r="4493" spans="1:6" x14ac:dyDescent="0.2">
      <c r="A4493" s="84">
        <v>4462</v>
      </c>
      <c r="B4493" s="76">
        <v>1628.7626625838693</v>
      </c>
      <c r="C4493" s="76">
        <v>1628.7626625838693</v>
      </c>
      <c r="D4493" s="76">
        <v>0</v>
      </c>
      <c r="E4493" s="76">
        <v>0</v>
      </c>
      <c r="F4493" s="76">
        <v>0</v>
      </c>
    </row>
    <row r="4494" spans="1:6" x14ac:dyDescent="0.2">
      <c r="A4494" s="84">
        <v>4463</v>
      </c>
      <c r="B4494" s="76">
        <v>41.765450736859293</v>
      </c>
      <c r="C4494" s="76">
        <v>41.765450736859293</v>
      </c>
      <c r="D4494" s="76">
        <v>0</v>
      </c>
      <c r="E4494" s="76">
        <v>0</v>
      </c>
      <c r="F4494" s="76">
        <v>0</v>
      </c>
    </row>
    <row r="4495" spans="1:6" x14ac:dyDescent="0.2">
      <c r="A4495" s="84">
        <v>4464</v>
      </c>
      <c r="B4495" s="76">
        <v>1644.8804789112646</v>
      </c>
      <c r="C4495" s="76">
        <v>1644.8804789112646</v>
      </c>
      <c r="D4495" s="76">
        <v>0</v>
      </c>
      <c r="E4495" s="76">
        <v>0</v>
      </c>
      <c r="F4495" s="76">
        <v>0</v>
      </c>
    </row>
    <row r="4496" spans="1:6" x14ac:dyDescent="0.2">
      <c r="A4496" s="84">
        <v>4465</v>
      </c>
      <c r="B4496" s="76">
        <v>1643.0896104304429</v>
      </c>
      <c r="C4496" s="76">
        <v>1643.0896104304429</v>
      </c>
      <c r="D4496" s="76">
        <v>0</v>
      </c>
      <c r="E4496" s="76">
        <v>0</v>
      </c>
      <c r="F4496" s="76">
        <v>0</v>
      </c>
    </row>
    <row r="4497" spans="1:6" x14ac:dyDescent="0.2">
      <c r="A4497" s="84">
        <v>4466</v>
      </c>
      <c r="B4497" s="76">
        <v>-262.46745805399587</v>
      </c>
      <c r="C4497" s="76">
        <v>-262.46745805399587</v>
      </c>
      <c r="D4497" s="76">
        <v>0</v>
      </c>
      <c r="E4497" s="76">
        <v>0</v>
      </c>
      <c r="F4497" s="76">
        <v>0</v>
      </c>
    </row>
    <row r="4498" spans="1:6" x14ac:dyDescent="0.2">
      <c r="A4498" s="84">
        <v>4467</v>
      </c>
      <c r="B4498" s="76">
        <v>906.11072812723887</v>
      </c>
      <c r="C4498" s="76">
        <v>906.11072812723887</v>
      </c>
      <c r="D4498" s="76">
        <v>0</v>
      </c>
      <c r="E4498" s="76">
        <v>0</v>
      </c>
      <c r="F4498" s="76">
        <v>0</v>
      </c>
    </row>
    <row r="4499" spans="1:6" x14ac:dyDescent="0.2">
      <c r="A4499" s="84">
        <v>4468</v>
      </c>
      <c r="B4499" s="76">
        <v>88.328031238223502</v>
      </c>
      <c r="C4499" s="76">
        <v>88.328031238223502</v>
      </c>
      <c r="D4499" s="76">
        <v>0</v>
      </c>
      <c r="E4499" s="76">
        <v>0</v>
      </c>
      <c r="F4499" s="76">
        <v>0</v>
      </c>
    </row>
    <row r="4500" spans="1:6" x14ac:dyDescent="0.2">
      <c r="A4500" s="84">
        <v>4469</v>
      </c>
      <c r="B4500" s="76">
        <v>-867.13680572522844</v>
      </c>
      <c r="C4500" s="76">
        <v>-867.13680572522844</v>
      </c>
      <c r="D4500" s="76">
        <v>0</v>
      </c>
      <c r="E4500" s="76">
        <v>0</v>
      </c>
      <c r="F4500" s="76">
        <v>0</v>
      </c>
    </row>
    <row r="4501" spans="1:6" x14ac:dyDescent="0.2">
      <c r="A4501" s="84">
        <v>4470</v>
      </c>
      <c r="B4501" s="76">
        <v>-106.66190022250794</v>
      </c>
      <c r="C4501" s="76">
        <v>-106.66190022250794</v>
      </c>
      <c r="D4501" s="76">
        <v>0</v>
      </c>
      <c r="E4501" s="76">
        <v>0</v>
      </c>
      <c r="F4501" s="76">
        <v>0</v>
      </c>
    </row>
    <row r="4502" spans="1:6" x14ac:dyDescent="0.2">
      <c r="A4502" s="84">
        <v>4471</v>
      </c>
      <c r="B4502" s="76">
        <v>959.62204960305553</v>
      </c>
      <c r="C4502" s="76">
        <v>959.62204960305553</v>
      </c>
      <c r="D4502" s="76">
        <v>0</v>
      </c>
      <c r="E4502" s="76">
        <v>0</v>
      </c>
      <c r="F4502" s="76">
        <v>0</v>
      </c>
    </row>
    <row r="4503" spans="1:6" x14ac:dyDescent="0.2">
      <c r="A4503" s="84">
        <v>4472</v>
      </c>
      <c r="B4503" s="76">
        <v>1872.1060430267862</v>
      </c>
      <c r="C4503" s="76">
        <v>1872.1060430267862</v>
      </c>
      <c r="D4503" s="76">
        <v>0</v>
      </c>
      <c r="E4503" s="76">
        <v>0</v>
      </c>
      <c r="F4503" s="76">
        <v>0</v>
      </c>
    </row>
    <row r="4504" spans="1:6" x14ac:dyDescent="0.2">
      <c r="A4504" s="84">
        <v>4473</v>
      </c>
      <c r="B4504" s="76">
        <v>1174.3115343528252</v>
      </c>
      <c r="C4504" s="76">
        <v>1174.3115343528252</v>
      </c>
      <c r="D4504" s="76">
        <v>0</v>
      </c>
      <c r="E4504" s="76">
        <v>0</v>
      </c>
      <c r="F4504" s="76">
        <v>0</v>
      </c>
    </row>
    <row r="4505" spans="1:6" x14ac:dyDescent="0.2">
      <c r="A4505" s="84">
        <v>4474</v>
      </c>
      <c r="B4505" s="76">
        <v>695.00298033911213</v>
      </c>
      <c r="C4505" s="76">
        <v>695.00298033911213</v>
      </c>
      <c r="D4505" s="76">
        <v>0</v>
      </c>
      <c r="E4505" s="76">
        <v>0</v>
      </c>
      <c r="F4505" s="76">
        <v>0</v>
      </c>
    </row>
    <row r="4506" spans="1:6" x14ac:dyDescent="0.2">
      <c r="A4506" s="84">
        <v>4475</v>
      </c>
      <c r="B4506" s="76">
        <v>1711.1426127016675</v>
      </c>
      <c r="C4506" s="76">
        <v>1711.1426127016675</v>
      </c>
      <c r="D4506" s="76">
        <v>0</v>
      </c>
      <c r="E4506" s="76">
        <v>0</v>
      </c>
      <c r="F4506" s="76">
        <v>0</v>
      </c>
    </row>
    <row r="4507" spans="1:6" x14ac:dyDescent="0.2">
      <c r="A4507" s="84">
        <v>4476</v>
      </c>
      <c r="B4507" s="76">
        <v>3126.4311833386273</v>
      </c>
      <c r="C4507" s="76">
        <v>3126.4311833386273</v>
      </c>
      <c r="D4507" s="76">
        <v>0</v>
      </c>
      <c r="E4507" s="76">
        <v>0</v>
      </c>
      <c r="F4507" s="76">
        <v>0</v>
      </c>
    </row>
    <row r="4508" spans="1:6" x14ac:dyDescent="0.2">
      <c r="A4508" s="84">
        <v>4477</v>
      </c>
      <c r="B4508" s="76">
        <v>986.48507681538103</v>
      </c>
      <c r="C4508" s="76">
        <v>986.48507681538103</v>
      </c>
      <c r="D4508" s="76">
        <v>0</v>
      </c>
      <c r="E4508" s="76">
        <v>0</v>
      </c>
      <c r="F4508" s="76">
        <v>0</v>
      </c>
    </row>
    <row r="4509" spans="1:6" x14ac:dyDescent="0.2">
      <c r="A4509" s="84">
        <v>4478</v>
      </c>
      <c r="B4509" s="76">
        <v>1009.7663670660631</v>
      </c>
      <c r="C4509" s="76">
        <v>1009.7663670660631</v>
      </c>
      <c r="D4509" s="76">
        <v>0</v>
      </c>
      <c r="E4509" s="76">
        <v>0</v>
      </c>
      <c r="F4509" s="76">
        <v>0</v>
      </c>
    </row>
    <row r="4510" spans="1:6" x14ac:dyDescent="0.2">
      <c r="A4510" s="84">
        <v>4479</v>
      </c>
      <c r="B4510" s="76">
        <v>-901.16330686084075</v>
      </c>
      <c r="C4510" s="76">
        <v>-901.16330686084075</v>
      </c>
      <c r="D4510" s="76">
        <v>0</v>
      </c>
      <c r="E4510" s="76">
        <v>0</v>
      </c>
      <c r="F4510" s="76">
        <v>0</v>
      </c>
    </row>
    <row r="4511" spans="1:6" x14ac:dyDescent="0.2">
      <c r="A4511" s="84">
        <v>4480</v>
      </c>
      <c r="B4511" s="76">
        <v>-61.890188201965429</v>
      </c>
      <c r="C4511" s="76">
        <v>-61.890188201965429</v>
      </c>
      <c r="D4511" s="76">
        <v>0</v>
      </c>
      <c r="E4511" s="76">
        <v>0</v>
      </c>
      <c r="F4511" s="76">
        <v>0</v>
      </c>
    </row>
    <row r="4512" spans="1:6" x14ac:dyDescent="0.2">
      <c r="A4512" s="84">
        <v>4481</v>
      </c>
      <c r="B4512" s="76">
        <v>397.93354547154331</v>
      </c>
      <c r="C4512" s="76">
        <v>397.93354547154331</v>
      </c>
      <c r="D4512" s="76">
        <v>0</v>
      </c>
      <c r="E4512" s="76">
        <v>0</v>
      </c>
      <c r="F4512" s="76">
        <v>0</v>
      </c>
    </row>
    <row r="4513" spans="1:6" x14ac:dyDescent="0.2">
      <c r="A4513" s="84">
        <v>4482</v>
      </c>
      <c r="B4513" s="76">
        <v>1890.0147278350032</v>
      </c>
      <c r="C4513" s="76">
        <v>1890.0147278350032</v>
      </c>
      <c r="D4513" s="76">
        <v>0</v>
      </c>
      <c r="E4513" s="76">
        <v>0</v>
      </c>
      <c r="F4513" s="76">
        <v>0</v>
      </c>
    </row>
    <row r="4514" spans="1:6" x14ac:dyDescent="0.2">
      <c r="A4514" s="84">
        <v>4483</v>
      </c>
      <c r="B4514" s="76">
        <v>-19.124077611078519</v>
      </c>
      <c r="C4514" s="76">
        <v>-19.124077611078519</v>
      </c>
      <c r="D4514" s="76">
        <v>0</v>
      </c>
      <c r="E4514" s="76">
        <v>0</v>
      </c>
      <c r="F4514" s="76">
        <v>0</v>
      </c>
    </row>
    <row r="4515" spans="1:6" x14ac:dyDescent="0.2">
      <c r="A4515" s="84">
        <v>4484</v>
      </c>
      <c r="B4515" s="76">
        <v>142.05408566287451</v>
      </c>
      <c r="C4515" s="76">
        <v>142.05408566287451</v>
      </c>
      <c r="D4515" s="76">
        <v>0</v>
      </c>
      <c r="E4515" s="76">
        <v>0</v>
      </c>
      <c r="F4515" s="76">
        <v>0</v>
      </c>
    </row>
    <row r="4516" spans="1:6" x14ac:dyDescent="0.2">
      <c r="A4516" s="84">
        <v>4485</v>
      </c>
      <c r="B4516" s="76">
        <v>2282.0001921861212</v>
      </c>
      <c r="C4516" s="76">
        <v>2282.0001921861212</v>
      </c>
      <c r="D4516" s="76">
        <v>0</v>
      </c>
      <c r="E4516" s="76">
        <v>0</v>
      </c>
      <c r="F4516" s="76">
        <v>0</v>
      </c>
    </row>
    <row r="4517" spans="1:6" x14ac:dyDescent="0.2">
      <c r="A4517" s="84">
        <v>4486</v>
      </c>
      <c r="B4517" s="76">
        <v>2666.607449665119</v>
      </c>
      <c r="C4517" s="76">
        <v>2666.607449665119</v>
      </c>
      <c r="D4517" s="76">
        <v>0</v>
      </c>
      <c r="E4517" s="76">
        <v>0</v>
      </c>
      <c r="F4517" s="76">
        <v>0</v>
      </c>
    </row>
    <row r="4518" spans="1:6" x14ac:dyDescent="0.2">
      <c r="A4518" s="84">
        <v>4487</v>
      </c>
      <c r="B4518" s="76">
        <v>2298.118008513517</v>
      </c>
      <c r="C4518" s="76">
        <v>2298.118008513517</v>
      </c>
      <c r="D4518" s="76">
        <v>0</v>
      </c>
      <c r="E4518" s="76">
        <v>0</v>
      </c>
      <c r="F4518" s="76">
        <v>0</v>
      </c>
    </row>
    <row r="4519" spans="1:6" x14ac:dyDescent="0.2">
      <c r="A4519" s="84">
        <v>4488</v>
      </c>
      <c r="B4519" s="76">
        <v>1108.2641335112567</v>
      </c>
      <c r="C4519" s="76">
        <v>1108.2641335112567</v>
      </c>
      <c r="D4519" s="76">
        <v>0</v>
      </c>
      <c r="E4519" s="76">
        <v>0</v>
      </c>
      <c r="F4519" s="76">
        <v>0</v>
      </c>
    </row>
    <row r="4520" spans="1:6" x14ac:dyDescent="0.2">
      <c r="A4520" s="84">
        <v>4489</v>
      </c>
      <c r="B4520" s="76">
        <v>1455.2631528929978</v>
      </c>
      <c r="C4520" s="76">
        <v>1455.2631528929978</v>
      </c>
      <c r="D4520" s="76">
        <v>0</v>
      </c>
      <c r="E4520" s="76">
        <v>0</v>
      </c>
      <c r="F4520" s="76">
        <v>0</v>
      </c>
    </row>
    <row r="4521" spans="1:6" x14ac:dyDescent="0.2">
      <c r="A4521" s="84">
        <v>4490</v>
      </c>
      <c r="B4521" s="76">
        <v>-421.64001989829285</v>
      </c>
      <c r="C4521" s="76">
        <v>-421.64001989829285</v>
      </c>
      <c r="D4521" s="76">
        <v>0</v>
      </c>
      <c r="E4521" s="76">
        <v>0</v>
      </c>
      <c r="F4521" s="76">
        <v>0</v>
      </c>
    </row>
    <row r="4522" spans="1:6" x14ac:dyDescent="0.2">
      <c r="A4522" s="84">
        <v>4491</v>
      </c>
      <c r="B4522" s="76">
        <v>1335.4896976267783</v>
      </c>
      <c r="C4522" s="76">
        <v>1335.4896976267783</v>
      </c>
      <c r="D4522" s="76">
        <v>0</v>
      </c>
      <c r="E4522" s="76">
        <v>0</v>
      </c>
      <c r="F4522" s="76">
        <v>0</v>
      </c>
    </row>
    <row r="4523" spans="1:6" x14ac:dyDescent="0.2">
      <c r="A4523" s="84">
        <v>4492</v>
      </c>
      <c r="B4523" s="76">
        <v>1254.9006159898017</v>
      </c>
      <c r="C4523" s="76">
        <v>1254.9006159898017</v>
      </c>
      <c r="D4523" s="76">
        <v>0</v>
      </c>
      <c r="E4523" s="76">
        <v>0</v>
      </c>
      <c r="F4523" s="76">
        <v>0</v>
      </c>
    </row>
    <row r="4524" spans="1:6" x14ac:dyDescent="0.2">
      <c r="A4524" s="84">
        <v>4493</v>
      </c>
      <c r="B4524" s="76">
        <v>796.8677507971147</v>
      </c>
      <c r="C4524" s="76">
        <v>796.8677507971147</v>
      </c>
      <c r="D4524" s="76">
        <v>0</v>
      </c>
      <c r="E4524" s="76">
        <v>0</v>
      </c>
      <c r="F4524" s="76">
        <v>0</v>
      </c>
    </row>
    <row r="4525" spans="1:6" x14ac:dyDescent="0.2">
      <c r="A4525" s="84">
        <v>4494</v>
      </c>
      <c r="B4525" s="76">
        <v>177.87145527930852</v>
      </c>
      <c r="C4525" s="76">
        <v>177.87145527930852</v>
      </c>
      <c r="D4525" s="76">
        <v>0</v>
      </c>
      <c r="E4525" s="76">
        <v>0</v>
      </c>
      <c r="F4525" s="76">
        <v>0</v>
      </c>
    </row>
    <row r="4526" spans="1:6" x14ac:dyDescent="0.2">
      <c r="A4526" s="84">
        <v>4495</v>
      </c>
      <c r="B4526" s="76">
        <v>100.8641106039754</v>
      </c>
      <c r="C4526" s="76">
        <v>100.8641106039754</v>
      </c>
      <c r="D4526" s="76">
        <v>0</v>
      </c>
      <c r="E4526" s="76">
        <v>0</v>
      </c>
      <c r="F4526" s="76">
        <v>0</v>
      </c>
    </row>
    <row r="4527" spans="1:6" x14ac:dyDescent="0.2">
      <c r="A4527" s="84">
        <v>4496</v>
      </c>
      <c r="B4527" s="76">
        <v>1584.2056835121602</v>
      </c>
      <c r="C4527" s="76">
        <v>1584.2056835121602</v>
      </c>
      <c r="D4527" s="76">
        <v>0</v>
      </c>
      <c r="E4527" s="76">
        <v>0</v>
      </c>
      <c r="F4527" s="76">
        <v>0</v>
      </c>
    </row>
    <row r="4528" spans="1:6" x14ac:dyDescent="0.2">
      <c r="A4528" s="84">
        <v>4497</v>
      </c>
      <c r="B4528" s="76">
        <v>1854.412091167404</v>
      </c>
      <c r="C4528" s="76">
        <v>1854.412091167404</v>
      </c>
      <c r="D4528" s="76">
        <v>0</v>
      </c>
      <c r="E4528" s="76">
        <v>0</v>
      </c>
      <c r="F4528" s="76">
        <v>0</v>
      </c>
    </row>
    <row r="4529" spans="1:6" x14ac:dyDescent="0.2">
      <c r="A4529" s="84">
        <v>4498</v>
      </c>
      <c r="B4529" s="76">
        <v>38.183713775215892</v>
      </c>
      <c r="C4529" s="76">
        <v>38.183713775215892</v>
      </c>
      <c r="D4529" s="76">
        <v>0</v>
      </c>
      <c r="E4529" s="76">
        <v>0</v>
      </c>
      <c r="F4529" s="76">
        <v>0</v>
      </c>
    </row>
    <row r="4530" spans="1:6" x14ac:dyDescent="0.2">
      <c r="A4530" s="84">
        <v>4499</v>
      </c>
      <c r="B4530" s="76">
        <v>1095.7280541455048</v>
      </c>
      <c r="C4530" s="76">
        <v>1095.7280541455048</v>
      </c>
      <c r="D4530" s="76">
        <v>0</v>
      </c>
      <c r="E4530" s="76">
        <v>0</v>
      </c>
      <c r="F4530" s="76">
        <v>0</v>
      </c>
    </row>
    <row r="4531" spans="1:6" x14ac:dyDescent="0.2">
      <c r="A4531" s="84">
        <v>4500</v>
      </c>
      <c r="B4531" s="76">
        <v>88.328031238223502</v>
      </c>
      <c r="C4531" s="76">
        <v>88.328031238223502</v>
      </c>
      <c r="D4531" s="76">
        <v>0</v>
      </c>
      <c r="E4531" s="76">
        <v>0</v>
      </c>
      <c r="F4531" s="76">
        <v>0</v>
      </c>
    </row>
    <row r="4532" spans="1:6" x14ac:dyDescent="0.2">
      <c r="A4532" s="84">
        <v>4501</v>
      </c>
      <c r="B4532" s="76">
        <v>-410.89480901336265</v>
      </c>
      <c r="C4532" s="76">
        <v>-410.89480901336265</v>
      </c>
      <c r="D4532" s="76">
        <v>0</v>
      </c>
      <c r="E4532" s="76">
        <v>0</v>
      </c>
      <c r="F4532" s="76">
        <v>0</v>
      </c>
    </row>
    <row r="4533" spans="1:6" x14ac:dyDescent="0.2">
      <c r="A4533" s="84">
        <v>4502</v>
      </c>
      <c r="B4533" s="76">
        <v>652.02213679939086</v>
      </c>
      <c r="C4533" s="76">
        <v>652.02213679939086</v>
      </c>
      <c r="D4533" s="76">
        <v>0</v>
      </c>
      <c r="E4533" s="76">
        <v>0</v>
      </c>
      <c r="F4533" s="76">
        <v>0</v>
      </c>
    </row>
    <row r="4534" spans="1:6" x14ac:dyDescent="0.2">
      <c r="A4534" s="84">
        <v>4503</v>
      </c>
      <c r="B4534" s="76">
        <v>666.34908464596492</v>
      </c>
      <c r="C4534" s="76">
        <v>666.34908464596492</v>
      </c>
      <c r="D4534" s="76">
        <v>0</v>
      </c>
      <c r="E4534" s="76">
        <v>0</v>
      </c>
      <c r="F4534" s="76">
        <v>0</v>
      </c>
    </row>
    <row r="4535" spans="1:6" x14ac:dyDescent="0.2">
      <c r="A4535" s="84">
        <v>4504</v>
      </c>
      <c r="B4535" s="76">
        <v>1149.4541085701562</v>
      </c>
      <c r="C4535" s="76">
        <v>1149.4541085701562</v>
      </c>
      <c r="D4535" s="76">
        <v>0</v>
      </c>
      <c r="E4535" s="76">
        <v>0</v>
      </c>
      <c r="F4535" s="76">
        <v>0</v>
      </c>
    </row>
    <row r="4536" spans="1:6" x14ac:dyDescent="0.2">
      <c r="A4536" s="84">
        <v>4505</v>
      </c>
      <c r="B4536" s="76">
        <v>2564.5279462582821</v>
      </c>
      <c r="C4536" s="76">
        <v>2564.5279462582821</v>
      </c>
      <c r="D4536" s="76">
        <v>0</v>
      </c>
      <c r="E4536" s="76">
        <v>0</v>
      </c>
      <c r="F4536" s="76">
        <v>0</v>
      </c>
    </row>
    <row r="4537" spans="1:6" x14ac:dyDescent="0.2">
      <c r="A4537" s="84">
        <v>4506</v>
      </c>
      <c r="B4537" s="76">
        <v>109.81845300808391</v>
      </c>
      <c r="C4537" s="76">
        <v>109.81845300808391</v>
      </c>
      <c r="D4537" s="76">
        <v>0</v>
      </c>
      <c r="E4537" s="76">
        <v>0</v>
      </c>
      <c r="F4537" s="76">
        <v>0</v>
      </c>
    </row>
    <row r="4538" spans="1:6" x14ac:dyDescent="0.2">
      <c r="A4538" s="84">
        <v>4507</v>
      </c>
      <c r="B4538" s="76">
        <v>-629.16603072477619</v>
      </c>
      <c r="C4538" s="76">
        <v>-629.16603072477619</v>
      </c>
      <c r="D4538" s="76">
        <v>0</v>
      </c>
      <c r="E4538" s="76">
        <v>0</v>
      </c>
      <c r="F4538" s="76">
        <v>0</v>
      </c>
    </row>
    <row r="4539" spans="1:6" x14ac:dyDescent="0.2">
      <c r="A4539" s="84">
        <v>4508</v>
      </c>
      <c r="B4539" s="76">
        <v>1315.7901443377395</v>
      </c>
      <c r="C4539" s="76">
        <v>1315.7901443377395</v>
      </c>
      <c r="D4539" s="76">
        <v>0</v>
      </c>
      <c r="E4539" s="76">
        <v>0</v>
      </c>
      <c r="F4539" s="76">
        <v>0</v>
      </c>
    </row>
    <row r="4540" spans="1:6" x14ac:dyDescent="0.2">
      <c r="A4540" s="84">
        <v>4509</v>
      </c>
      <c r="B4540" s="76">
        <v>2246.1828225696872</v>
      </c>
      <c r="C4540" s="76">
        <v>2246.1828225696872</v>
      </c>
      <c r="D4540" s="76">
        <v>0</v>
      </c>
      <c r="E4540" s="76">
        <v>0</v>
      </c>
      <c r="F4540" s="76">
        <v>0</v>
      </c>
    </row>
    <row r="4541" spans="1:6" x14ac:dyDescent="0.2">
      <c r="A4541" s="84">
        <v>4510</v>
      </c>
      <c r="B4541" s="76">
        <v>1290.7179856062357</v>
      </c>
      <c r="C4541" s="76">
        <v>1290.7179856062357</v>
      </c>
      <c r="D4541" s="76">
        <v>0</v>
      </c>
      <c r="E4541" s="76">
        <v>0</v>
      </c>
      <c r="F4541" s="76">
        <v>0</v>
      </c>
    </row>
    <row r="4542" spans="1:6" x14ac:dyDescent="0.2">
      <c r="A4542" s="84">
        <v>4511</v>
      </c>
      <c r="B4542" s="76">
        <v>1543.0157084532611</v>
      </c>
      <c r="C4542" s="76">
        <v>1543.0157084532611</v>
      </c>
      <c r="D4542" s="76">
        <v>0</v>
      </c>
      <c r="E4542" s="76">
        <v>0</v>
      </c>
      <c r="F4542" s="76">
        <v>0</v>
      </c>
    </row>
    <row r="4543" spans="1:6" x14ac:dyDescent="0.2">
      <c r="A4543" s="84">
        <v>4512</v>
      </c>
      <c r="B4543" s="76">
        <v>1446.3088104888893</v>
      </c>
      <c r="C4543" s="76">
        <v>1446.3088104888893</v>
      </c>
      <c r="D4543" s="76">
        <v>0</v>
      </c>
      <c r="E4543" s="76">
        <v>0</v>
      </c>
      <c r="F4543" s="76">
        <v>0</v>
      </c>
    </row>
    <row r="4544" spans="1:6" x14ac:dyDescent="0.2">
      <c r="A4544" s="84">
        <v>4513</v>
      </c>
      <c r="B4544" s="76">
        <v>-427.01262534075795</v>
      </c>
      <c r="C4544" s="76">
        <v>-427.01262534075795</v>
      </c>
      <c r="D4544" s="76">
        <v>0</v>
      </c>
      <c r="E4544" s="76">
        <v>0</v>
      </c>
      <c r="F4544" s="76">
        <v>0</v>
      </c>
    </row>
    <row r="4545" spans="1:6" x14ac:dyDescent="0.2">
      <c r="A4545" s="84">
        <v>4514</v>
      </c>
      <c r="B4545" s="76">
        <v>1376.6796726856778</v>
      </c>
      <c r="C4545" s="76">
        <v>1376.6796726856778</v>
      </c>
      <c r="D4545" s="76">
        <v>0</v>
      </c>
      <c r="E4545" s="76">
        <v>0</v>
      </c>
      <c r="F4545" s="76">
        <v>0</v>
      </c>
    </row>
    <row r="4546" spans="1:6" x14ac:dyDescent="0.2">
      <c r="A4546" s="84">
        <v>4515</v>
      </c>
      <c r="B4546" s="76">
        <v>-489.69302216951746</v>
      </c>
      <c r="C4546" s="76">
        <v>-489.69302216951746</v>
      </c>
      <c r="D4546" s="76">
        <v>0</v>
      </c>
      <c r="E4546" s="76">
        <v>0</v>
      </c>
      <c r="F4546" s="76">
        <v>0</v>
      </c>
    </row>
    <row r="4547" spans="1:6" x14ac:dyDescent="0.2">
      <c r="A4547" s="84">
        <v>4516</v>
      </c>
      <c r="B4547" s="76">
        <v>338.8348856044272</v>
      </c>
      <c r="C4547" s="76">
        <v>338.8348856044272</v>
      </c>
      <c r="D4547" s="76">
        <v>0</v>
      </c>
      <c r="E4547" s="76">
        <v>0</v>
      </c>
      <c r="F4547" s="76">
        <v>0</v>
      </c>
    </row>
    <row r="4548" spans="1:6" x14ac:dyDescent="0.2">
      <c r="A4548" s="84">
        <v>4517</v>
      </c>
      <c r="B4548" s="76">
        <v>401.51528243318671</v>
      </c>
      <c r="C4548" s="76">
        <v>401.51528243318671</v>
      </c>
      <c r="D4548" s="76">
        <v>0</v>
      </c>
      <c r="E4548" s="76">
        <v>0</v>
      </c>
      <c r="F4548" s="76">
        <v>0</v>
      </c>
    </row>
    <row r="4549" spans="1:6" x14ac:dyDescent="0.2">
      <c r="A4549" s="84">
        <v>4518</v>
      </c>
      <c r="B4549" s="76">
        <v>2668.3983181459407</v>
      </c>
      <c r="C4549" s="76">
        <v>2668.3983181459407</v>
      </c>
      <c r="D4549" s="76">
        <v>0</v>
      </c>
      <c r="E4549" s="76">
        <v>0</v>
      </c>
      <c r="F4549" s="76">
        <v>0</v>
      </c>
    </row>
    <row r="4550" spans="1:6" x14ac:dyDescent="0.2">
      <c r="A4550" s="84">
        <v>4519</v>
      </c>
      <c r="B4550" s="76">
        <v>2702.424819281553</v>
      </c>
      <c r="C4550" s="76">
        <v>2702.424819281553</v>
      </c>
      <c r="D4550" s="76">
        <v>0</v>
      </c>
      <c r="E4550" s="76">
        <v>0</v>
      </c>
      <c r="F4550" s="76">
        <v>0</v>
      </c>
    </row>
    <row r="4551" spans="1:6" x14ac:dyDescent="0.2">
      <c r="A4551" s="84">
        <v>4520</v>
      </c>
      <c r="B4551" s="76">
        <v>1403.3279669491685</v>
      </c>
      <c r="C4551" s="76">
        <v>1403.3279669491685</v>
      </c>
      <c r="D4551" s="76">
        <v>0</v>
      </c>
      <c r="E4551" s="76">
        <v>0</v>
      </c>
      <c r="F4551" s="76">
        <v>0</v>
      </c>
    </row>
    <row r="4552" spans="1:6" x14ac:dyDescent="0.2">
      <c r="A4552" s="84">
        <v>4521</v>
      </c>
      <c r="B4552" s="76">
        <v>1242.3645366240498</v>
      </c>
      <c r="C4552" s="76">
        <v>1242.3645366240498</v>
      </c>
      <c r="D4552" s="76">
        <v>0</v>
      </c>
      <c r="E4552" s="76">
        <v>0</v>
      </c>
      <c r="F4552" s="76">
        <v>0</v>
      </c>
    </row>
    <row r="4553" spans="1:6" x14ac:dyDescent="0.2">
      <c r="A4553" s="84">
        <v>4522</v>
      </c>
      <c r="B4553" s="76">
        <v>1712.9334811824892</v>
      </c>
      <c r="C4553" s="76">
        <v>1712.9334811824892</v>
      </c>
      <c r="D4553" s="76">
        <v>0</v>
      </c>
      <c r="E4553" s="76">
        <v>0</v>
      </c>
      <c r="F4553" s="76">
        <v>0</v>
      </c>
    </row>
    <row r="4554" spans="1:6" x14ac:dyDescent="0.2">
      <c r="A4554" s="84">
        <v>4523</v>
      </c>
      <c r="B4554" s="76">
        <v>866.71162154916101</v>
      </c>
      <c r="C4554" s="76">
        <v>866.71162154916101</v>
      </c>
      <c r="D4554" s="76">
        <v>0</v>
      </c>
      <c r="E4554" s="76">
        <v>0</v>
      </c>
      <c r="F4554" s="76">
        <v>0</v>
      </c>
    </row>
    <row r="4555" spans="1:6" x14ac:dyDescent="0.2">
      <c r="A4555" s="84">
        <v>4524</v>
      </c>
      <c r="B4555" s="76">
        <v>1170.7297973911818</v>
      </c>
      <c r="C4555" s="76">
        <v>1170.7297973911818</v>
      </c>
      <c r="D4555" s="76">
        <v>0</v>
      </c>
      <c r="E4555" s="76">
        <v>0</v>
      </c>
      <c r="F4555" s="76">
        <v>0</v>
      </c>
    </row>
    <row r="4556" spans="1:6" x14ac:dyDescent="0.2">
      <c r="A4556" s="84">
        <v>4525</v>
      </c>
      <c r="B4556" s="76">
        <v>-731.03080118277876</v>
      </c>
      <c r="C4556" s="76">
        <v>-731.03080118277876</v>
      </c>
      <c r="D4556" s="76">
        <v>0</v>
      </c>
      <c r="E4556" s="76">
        <v>0</v>
      </c>
      <c r="F4556" s="76">
        <v>0</v>
      </c>
    </row>
    <row r="4557" spans="1:6" x14ac:dyDescent="0.2">
      <c r="A4557" s="84">
        <v>4526</v>
      </c>
      <c r="B4557" s="76">
        <v>1874.1116444564427</v>
      </c>
      <c r="C4557" s="76">
        <v>1874.1116444564427</v>
      </c>
      <c r="D4557" s="76">
        <v>0</v>
      </c>
      <c r="E4557" s="76">
        <v>0</v>
      </c>
      <c r="F4557" s="76">
        <v>0</v>
      </c>
    </row>
    <row r="4558" spans="1:6" x14ac:dyDescent="0.2">
      <c r="A4558" s="84">
        <v>4527</v>
      </c>
      <c r="B4558" s="76">
        <v>-534.25000124122607</v>
      </c>
      <c r="C4558" s="76">
        <v>-534.25000124122607</v>
      </c>
      <c r="D4558" s="76">
        <v>0</v>
      </c>
      <c r="E4558" s="76">
        <v>0</v>
      </c>
      <c r="F4558" s="76">
        <v>0</v>
      </c>
    </row>
    <row r="4559" spans="1:6" x14ac:dyDescent="0.2">
      <c r="A4559" s="84">
        <v>4528</v>
      </c>
      <c r="B4559" s="76">
        <v>464.19567926194668</v>
      </c>
      <c r="C4559" s="76">
        <v>464.19567926194668</v>
      </c>
      <c r="D4559" s="76">
        <v>0</v>
      </c>
      <c r="E4559" s="76">
        <v>0</v>
      </c>
      <c r="F4559" s="76">
        <v>0</v>
      </c>
    </row>
    <row r="4560" spans="1:6" x14ac:dyDescent="0.2">
      <c r="A4560" s="84">
        <v>4529</v>
      </c>
      <c r="B4560" s="76">
        <v>-94.125820856756036</v>
      </c>
      <c r="C4560" s="76">
        <v>-94.125820856756036</v>
      </c>
      <c r="D4560" s="76">
        <v>0</v>
      </c>
      <c r="E4560" s="76">
        <v>0</v>
      </c>
      <c r="F4560" s="76">
        <v>0</v>
      </c>
    </row>
    <row r="4561" spans="1:6" x14ac:dyDescent="0.2">
      <c r="A4561" s="84">
        <v>4530</v>
      </c>
      <c r="B4561" s="76">
        <v>1915.086886566507</v>
      </c>
      <c r="C4561" s="76">
        <v>1915.086886566507</v>
      </c>
      <c r="D4561" s="76">
        <v>0</v>
      </c>
      <c r="E4561" s="76">
        <v>0</v>
      </c>
      <c r="F4561" s="76">
        <v>0</v>
      </c>
    </row>
    <row r="4562" spans="1:6" x14ac:dyDescent="0.2">
      <c r="A4562" s="84">
        <v>4531</v>
      </c>
      <c r="B4562" s="76">
        <v>619.78650414460026</v>
      </c>
      <c r="C4562" s="76">
        <v>619.78650414460026</v>
      </c>
      <c r="D4562" s="76">
        <v>0</v>
      </c>
      <c r="E4562" s="76">
        <v>0</v>
      </c>
      <c r="F4562" s="76">
        <v>0</v>
      </c>
    </row>
    <row r="4563" spans="1:6" x14ac:dyDescent="0.2">
      <c r="A4563" s="84">
        <v>4532</v>
      </c>
      <c r="B4563" s="76">
        <v>1702.188270297559</v>
      </c>
      <c r="C4563" s="76">
        <v>1702.188270297559</v>
      </c>
      <c r="D4563" s="76">
        <v>0</v>
      </c>
      <c r="E4563" s="76">
        <v>0</v>
      </c>
      <c r="F4563" s="76">
        <v>0</v>
      </c>
    </row>
    <row r="4564" spans="1:6" x14ac:dyDescent="0.2">
      <c r="A4564" s="84">
        <v>4533</v>
      </c>
      <c r="B4564" s="76">
        <v>1090.3554487030397</v>
      </c>
      <c r="C4564" s="76">
        <v>1090.3554487030397</v>
      </c>
      <c r="D4564" s="76">
        <v>0</v>
      </c>
      <c r="E4564" s="76">
        <v>0</v>
      </c>
      <c r="F4564" s="76">
        <v>0</v>
      </c>
    </row>
    <row r="4565" spans="1:6" x14ac:dyDescent="0.2">
      <c r="A4565" s="84">
        <v>4534</v>
      </c>
      <c r="B4565" s="76">
        <v>-221.27748299509676</v>
      </c>
      <c r="C4565" s="76">
        <v>-221.27748299509676</v>
      </c>
      <c r="D4565" s="76">
        <v>0</v>
      </c>
      <c r="E4565" s="76">
        <v>0</v>
      </c>
      <c r="F4565" s="76">
        <v>0</v>
      </c>
    </row>
    <row r="4566" spans="1:6" x14ac:dyDescent="0.2">
      <c r="A4566" s="84">
        <v>4535</v>
      </c>
      <c r="B4566" s="76">
        <v>1392.7974890130731</v>
      </c>
      <c r="C4566" s="76">
        <v>1392.7974890130731</v>
      </c>
      <c r="D4566" s="76">
        <v>0</v>
      </c>
      <c r="E4566" s="76">
        <v>0</v>
      </c>
      <c r="F4566" s="76">
        <v>0</v>
      </c>
    </row>
    <row r="4567" spans="1:6" x14ac:dyDescent="0.2">
      <c r="A4567" s="84">
        <v>4536</v>
      </c>
      <c r="B4567" s="76">
        <v>1088.564580222218</v>
      </c>
      <c r="C4567" s="76">
        <v>1088.564580222218</v>
      </c>
      <c r="D4567" s="76">
        <v>0</v>
      </c>
      <c r="E4567" s="76">
        <v>0</v>
      </c>
      <c r="F4567" s="76">
        <v>0</v>
      </c>
    </row>
    <row r="4568" spans="1:6" x14ac:dyDescent="0.2">
      <c r="A4568" s="84">
        <v>4537</v>
      </c>
      <c r="B4568" s="76">
        <v>1126.1728183194741</v>
      </c>
      <c r="C4568" s="76">
        <v>1126.1728183194741</v>
      </c>
      <c r="D4568" s="76">
        <v>0</v>
      </c>
      <c r="E4568" s="76">
        <v>0</v>
      </c>
      <c r="F4568" s="76">
        <v>0</v>
      </c>
    </row>
    <row r="4569" spans="1:6" x14ac:dyDescent="0.2">
      <c r="A4569" s="84">
        <v>4538</v>
      </c>
      <c r="B4569" s="76">
        <v>2162.0120039710673</v>
      </c>
      <c r="C4569" s="76">
        <v>2162.0120039710673</v>
      </c>
      <c r="D4569" s="76">
        <v>0</v>
      </c>
      <c r="E4569" s="76">
        <v>0</v>
      </c>
      <c r="F4569" s="76">
        <v>0</v>
      </c>
    </row>
    <row r="4570" spans="1:6" x14ac:dyDescent="0.2">
      <c r="A4570" s="84">
        <v>4539</v>
      </c>
      <c r="B4570" s="76">
        <v>3638.1901029559658</v>
      </c>
      <c r="C4570" s="76">
        <v>3638.1901029559658</v>
      </c>
      <c r="D4570" s="76">
        <v>0</v>
      </c>
      <c r="E4570" s="76">
        <v>0</v>
      </c>
      <c r="F4570" s="76">
        <v>0</v>
      </c>
    </row>
    <row r="4571" spans="1:6" x14ac:dyDescent="0.2">
      <c r="A4571" s="84">
        <v>4540</v>
      </c>
      <c r="B4571" s="76">
        <v>2299.9088769943387</v>
      </c>
      <c r="C4571" s="76">
        <v>2299.9088769943387</v>
      </c>
      <c r="D4571" s="76">
        <v>0</v>
      </c>
      <c r="E4571" s="76">
        <v>0</v>
      </c>
      <c r="F4571" s="76">
        <v>0</v>
      </c>
    </row>
    <row r="4572" spans="1:6" x14ac:dyDescent="0.2">
      <c r="A4572" s="84">
        <v>4541</v>
      </c>
      <c r="B4572" s="76">
        <v>1115.4276074345435</v>
      </c>
      <c r="C4572" s="76">
        <v>1115.4276074345435</v>
      </c>
      <c r="D4572" s="76">
        <v>0</v>
      </c>
      <c r="E4572" s="76">
        <v>0</v>
      </c>
      <c r="F4572" s="76">
        <v>0</v>
      </c>
    </row>
    <row r="4573" spans="1:6" x14ac:dyDescent="0.2">
      <c r="A4573" s="84">
        <v>4542</v>
      </c>
      <c r="B4573" s="76">
        <v>23.85676592864229</v>
      </c>
      <c r="C4573" s="76">
        <v>23.85676592864229</v>
      </c>
      <c r="D4573" s="76">
        <v>0</v>
      </c>
      <c r="E4573" s="76">
        <v>0</v>
      </c>
      <c r="F4573" s="76">
        <v>0</v>
      </c>
    </row>
    <row r="4574" spans="1:6" x14ac:dyDescent="0.2">
      <c r="A4574" s="84">
        <v>4543</v>
      </c>
      <c r="B4574" s="76">
        <v>1356.7653864478038</v>
      </c>
      <c r="C4574" s="76">
        <v>1356.7653864478038</v>
      </c>
      <c r="D4574" s="76">
        <v>0</v>
      </c>
      <c r="E4574" s="76">
        <v>0</v>
      </c>
      <c r="F4574" s="76">
        <v>0</v>
      </c>
    </row>
    <row r="4575" spans="1:6" x14ac:dyDescent="0.2">
      <c r="A4575" s="84">
        <v>4544</v>
      </c>
      <c r="B4575" s="76">
        <v>372.86138674003951</v>
      </c>
      <c r="C4575" s="76">
        <v>372.86138674003951</v>
      </c>
      <c r="D4575" s="76">
        <v>0</v>
      </c>
      <c r="E4575" s="76">
        <v>0</v>
      </c>
      <c r="F4575" s="76">
        <v>0</v>
      </c>
    </row>
    <row r="4576" spans="1:6" x14ac:dyDescent="0.2">
      <c r="A4576" s="84">
        <v>4545</v>
      </c>
      <c r="B4576" s="76">
        <v>1559.1335247806564</v>
      </c>
      <c r="C4576" s="76">
        <v>1559.1335247806564</v>
      </c>
      <c r="D4576" s="76">
        <v>0</v>
      </c>
      <c r="E4576" s="76">
        <v>0</v>
      </c>
      <c r="F4576" s="76">
        <v>0</v>
      </c>
    </row>
    <row r="4577" spans="1:6" x14ac:dyDescent="0.2">
      <c r="A4577" s="84">
        <v>4546</v>
      </c>
      <c r="B4577" s="76">
        <v>4.1572126396035856</v>
      </c>
      <c r="C4577" s="76">
        <v>4.1572126396035856</v>
      </c>
      <c r="D4577" s="76">
        <v>0</v>
      </c>
      <c r="E4577" s="76">
        <v>0</v>
      </c>
      <c r="F4577" s="76">
        <v>0</v>
      </c>
    </row>
    <row r="4578" spans="1:6" x14ac:dyDescent="0.2">
      <c r="A4578" s="84">
        <v>4547</v>
      </c>
      <c r="B4578" s="76">
        <v>598.29608237473985</v>
      </c>
      <c r="C4578" s="76">
        <v>598.29608237473985</v>
      </c>
      <c r="D4578" s="76">
        <v>0</v>
      </c>
      <c r="E4578" s="76">
        <v>0</v>
      </c>
      <c r="F4578" s="76">
        <v>0</v>
      </c>
    </row>
    <row r="4579" spans="1:6" x14ac:dyDescent="0.2">
      <c r="A4579" s="84">
        <v>4548</v>
      </c>
      <c r="B4579" s="76">
        <v>736.19295539801124</v>
      </c>
      <c r="C4579" s="76">
        <v>736.19295539801124</v>
      </c>
      <c r="D4579" s="76">
        <v>0</v>
      </c>
      <c r="E4579" s="76">
        <v>0</v>
      </c>
      <c r="F4579" s="76">
        <v>0</v>
      </c>
    </row>
    <row r="4580" spans="1:6" x14ac:dyDescent="0.2">
      <c r="A4580" s="84">
        <v>4549</v>
      </c>
      <c r="B4580" s="76">
        <v>188.61666616423918</v>
      </c>
      <c r="C4580" s="76">
        <v>188.61666616423918</v>
      </c>
      <c r="D4580" s="76">
        <v>0</v>
      </c>
      <c r="E4580" s="76">
        <v>0</v>
      </c>
      <c r="F4580" s="76">
        <v>0</v>
      </c>
    </row>
    <row r="4581" spans="1:6" x14ac:dyDescent="0.2">
      <c r="A4581" s="84">
        <v>4550</v>
      </c>
      <c r="B4581" s="76">
        <v>1666.370900681125</v>
      </c>
      <c r="C4581" s="76">
        <v>1666.370900681125</v>
      </c>
      <c r="D4581" s="76">
        <v>0</v>
      </c>
      <c r="E4581" s="76">
        <v>0</v>
      </c>
      <c r="F4581" s="76">
        <v>0</v>
      </c>
    </row>
    <row r="4582" spans="1:6" x14ac:dyDescent="0.2">
      <c r="A4582" s="84">
        <v>4551</v>
      </c>
      <c r="B4582" s="76">
        <v>637.69518895281726</v>
      </c>
      <c r="C4582" s="76">
        <v>637.69518895281726</v>
      </c>
      <c r="D4582" s="76">
        <v>0</v>
      </c>
      <c r="E4582" s="76">
        <v>0</v>
      </c>
      <c r="F4582" s="76">
        <v>0</v>
      </c>
    </row>
    <row r="4583" spans="1:6" x14ac:dyDescent="0.2">
      <c r="A4583" s="84">
        <v>4552</v>
      </c>
      <c r="B4583" s="76">
        <v>1172.5206658720035</v>
      </c>
      <c r="C4583" s="76">
        <v>1172.5206658720035</v>
      </c>
      <c r="D4583" s="76">
        <v>0</v>
      </c>
      <c r="E4583" s="76">
        <v>0</v>
      </c>
      <c r="F4583" s="76">
        <v>0</v>
      </c>
    </row>
    <row r="4584" spans="1:6" x14ac:dyDescent="0.2">
      <c r="A4584" s="84">
        <v>4553</v>
      </c>
      <c r="B4584" s="76">
        <v>-101.28929478004284</v>
      </c>
      <c r="C4584" s="76">
        <v>-101.28929478004284</v>
      </c>
      <c r="D4584" s="76">
        <v>0</v>
      </c>
      <c r="E4584" s="76">
        <v>0</v>
      </c>
      <c r="F4584" s="76">
        <v>0</v>
      </c>
    </row>
    <row r="4585" spans="1:6" x14ac:dyDescent="0.2">
      <c r="A4585" s="84">
        <v>4554</v>
      </c>
      <c r="B4585" s="76">
        <v>-430.59436230240135</v>
      </c>
      <c r="C4585" s="76">
        <v>-430.59436230240135</v>
      </c>
      <c r="D4585" s="76">
        <v>0</v>
      </c>
      <c r="E4585" s="76">
        <v>0</v>
      </c>
      <c r="F4585" s="76">
        <v>0</v>
      </c>
    </row>
    <row r="4586" spans="1:6" x14ac:dyDescent="0.2">
      <c r="A4586" s="84">
        <v>4555</v>
      </c>
      <c r="B4586" s="76">
        <v>79.373688834115001</v>
      </c>
      <c r="C4586" s="76">
        <v>79.373688834115001</v>
      </c>
      <c r="D4586" s="76">
        <v>0</v>
      </c>
      <c r="E4586" s="76">
        <v>0</v>
      </c>
      <c r="F4586" s="76">
        <v>0</v>
      </c>
    </row>
    <row r="4587" spans="1:6" x14ac:dyDescent="0.2">
      <c r="A4587" s="84">
        <v>4556</v>
      </c>
      <c r="B4587" s="76">
        <v>1709.3517442208458</v>
      </c>
      <c r="C4587" s="76">
        <v>1709.3517442208458</v>
      </c>
      <c r="D4587" s="76">
        <v>0</v>
      </c>
      <c r="E4587" s="76">
        <v>0</v>
      </c>
      <c r="F4587" s="76">
        <v>0</v>
      </c>
    </row>
    <row r="4588" spans="1:6" x14ac:dyDescent="0.2">
      <c r="A4588" s="84">
        <v>4557</v>
      </c>
      <c r="B4588" s="76">
        <v>145.63582262451791</v>
      </c>
      <c r="C4588" s="76">
        <v>145.63582262451791</v>
      </c>
      <c r="D4588" s="76">
        <v>0</v>
      </c>
      <c r="E4588" s="76">
        <v>0</v>
      </c>
      <c r="F4588" s="76">
        <v>0</v>
      </c>
    </row>
    <row r="4589" spans="1:6" x14ac:dyDescent="0.2">
      <c r="A4589" s="84">
        <v>4558</v>
      </c>
      <c r="B4589" s="76">
        <v>1684.279585489342</v>
      </c>
      <c r="C4589" s="76">
        <v>1684.279585489342</v>
      </c>
      <c r="D4589" s="76">
        <v>0</v>
      </c>
      <c r="E4589" s="76">
        <v>0</v>
      </c>
      <c r="F4589" s="76">
        <v>0</v>
      </c>
    </row>
    <row r="4590" spans="1:6" x14ac:dyDescent="0.2">
      <c r="A4590" s="84">
        <v>4559</v>
      </c>
      <c r="B4590" s="76">
        <v>1063.4924214907142</v>
      </c>
      <c r="C4590" s="76">
        <v>1063.4924214907142</v>
      </c>
      <c r="D4590" s="76">
        <v>0</v>
      </c>
      <c r="E4590" s="76">
        <v>0</v>
      </c>
      <c r="F4590" s="76">
        <v>0</v>
      </c>
    </row>
    <row r="4591" spans="1:6" x14ac:dyDescent="0.2">
      <c r="A4591" s="84">
        <v>4560</v>
      </c>
      <c r="B4591" s="76">
        <v>376.44312370168291</v>
      </c>
      <c r="C4591" s="76">
        <v>376.44312370168291</v>
      </c>
      <c r="D4591" s="76">
        <v>0</v>
      </c>
      <c r="E4591" s="76">
        <v>0</v>
      </c>
      <c r="F4591" s="76">
        <v>0</v>
      </c>
    </row>
    <row r="4592" spans="1:6" x14ac:dyDescent="0.2">
      <c r="A4592" s="84">
        <v>4561</v>
      </c>
      <c r="B4592" s="76">
        <v>995.43941921948954</v>
      </c>
      <c r="C4592" s="76">
        <v>995.43941921948954</v>
      </c>
      <c r="D4592" s="76">
        <v>0</v>
      </c>
      <c r="E4592" s="76">
        <v>0</v>
      </c>
      <c r="F4592" s="76">
        <v>0</v>
      </c>
    </row>
    <row r="4593" spans="1:6" x14ac:dyDescent="0.2">
      <c r="A4593" s="84">
        <v>4562</v>
      </c>
      <c r="B4593" s="76">
        <v>371.07051825921781</v>
      </c>
      <c r="C4593" s="76">
        <v>371.07051825921781</v>
      </c>
      <c r="D4593" s="76">
        <v>0</v>
      </c>
      <c r="E4593" s="76">
        <v>0</v>
      </c>
      <c r="F4593" s="76">
        <v>0</v>
      </c>
    </row>
    <row r="4594" spans="1:6" x14ac:dyDescent="0.2">
      <c r="A4594" s="84">
        <v>4563</v>
      </c>
      <c r="B4594" s="76">
        <v>1449.8905474505327</v>
      </c>
      <c r="C4594" s="76">
        <v>1449.8905474505327</v>
      </c>
      <c r="D4594" s="76">
        <v>0</v>
      </c>
      <c r="E4594" s="76">
        <v>0</v>
      </c>
      <c r="F4594" s="76">
        <v>0</v>
      </c>
    </row>
    <row r="4595" spans="1:6" x14ac:dyDescent="0.2">
      <c r="A4595" s="84">
        <v>4564</v>
      </c>
      <c r="B4595" s="76">
        <v>1474.9627061820365</v>
      </c>
      <c r="C4595" s="76">
        <v>1474.9627061820365</v>
      </c>
      <c r="D4595" s="76">
        <v>0</v>
      </c>
      <c r="E4595" s="76">
        <v>0</v>
      </c>
      <c r="F4595" s="76">
        <v>0</v>
      </c>
    </row>
    <row r="4596" spans="1:6" x14ac:dyDescent="0.2">
      <c r="A4596" s="84">
        <v>4565</v>
      </c>
      <c r="B4596" s="76">
        <v>1265.6458268747319</v>
      </c>
      <c r="C4596" s="76">
        <v>1265.6458268747319</v>
      </c>
      <c r="D4596" s="76">
        <v>0</v>
      </c>
      <c r="E4596" s="76">
        <v>0</v>
      </c>
      <c r="F4596" s="76">
        <v>0</v>
      </c>
    </row>
    <row r="4597" spans="1:6" x14ac:dyDescent="0.2">
      <c r="A4597" s="84">
        <v>4566</v>
      </c>
      <c r="B4597" s="76">
        <v>2926.0686464354312</v>
      </c>
      <c r="C4597" s="76">
        <v>2926.0686464354312</v>
      </c>
      <c r="D4597" s="76">
        <v>0</v>
      </c>
      <c r="E4597" s="76">
        <v>0</v>
      </c>
      <c r="F4597" s="76">
        <v>0</v>
      </c>
    </row>
    <row r="4598" spans="1:6" x14ac:dyDescent="0.2">
      <c r="A4598" s="84">
        <v>4567</v>
      </c>
      <c r="B4598" s="76">
        <v>2399.98277897152</v>
      </c>
      <c r="C4598" s="76">
        <v>2399.98277897152</v>
      </c>
      <c r="D4598" s="76">
        <v>0</v>
      </c>
      <c r="E4598" s="76">
        <v>0</v>
      </c>
      <c r="F4598" s="76">
        <v>0</v>
      </c>
    </row>
    <row r="4599" spans="1:6" x14ac:dyDescent="0.2">
      <c r="A4599" s="84">
        <v>4568</v>
      </c>
      <c r="B4599" s="76">
        <v>463.98094631311233</v>
      </c>
      <c r="C4599" s="76">
        <v>463.98094631311233</v>
      </c>
      <c r="D4599" s="76">
        <v>0</v>
      </c>
      <c r="E4599" s="76">
        <v>0</v>
      </c>
      <c r="F4599" s="76">
        <v>0</v>
      </c>
    </row>
    <row r="4600" spans="1:6" x14ac:dyDescent="0.2">
      <c r="A4600" s="84">
        <v>4569</v>
      </c>
      <c r="B4600" s="76">
        <v>662.76734768432152</v>
      </c>
      <c r="C4600" s="76">
        <v>662.76734768432152</v>
      </c>
      <c r="D4600" s="76">
        <v>0</v>
      </c>
      <c r="E4600" s="76">
        <v>0</v>
      </c>
      <c r="F4600" s="76">
        <v>0</v>
      </c>
    </row>
    <row r="4601" spans="1:6" x14ac:dyDescent="0.2">
      <c r="A4601" s="84">
        <v>4570</v>
      </c>
      <c r="B4601" s="76">
        <v>1339.0714345884217</v>
      </c>
      <c r="C4601" s="76">
        <v>1339.0714345884217</v>
      </c>
      <c r="D4601" s="76">
        <v>0</v>
      </c>
      <c r="E4601" s="76">
        <v>0</v>
      </c>
      <c r="F4601" s="76">
        <v>0</v>
      </c>
    </row>
    <row r="4602" spans="1:6" x14ac:dyDescent="0.2">
      <c r="A4602" s="84">
        <v>4571</v>
      </c>
      <c r="B4602" s="76">
        <v>2056.5654965514213</v>
      </c>
      <c r="C4602" s="76">
        <v>2056.5654965514213</v>
      </c>
      <c r="D4602" s="76">
        <v>0</v>
      </c>
      <c r="E4602" s="76">
        <v>0</v>
      </c>
      <c r="F4602" s="76">
        <v>0</v>
      </c>
    </row>
    <row r="4603" spans="1:6" x14ac:dyDescent="0.2">
      <c r="A4603" s="84">
        <v>4572</v>
      </c>
      <c r="B4603" s="76">
        <v>-17.333209130256819</v>
      </c>
      <c r="C4603" s="76">
        <v>-17.333209130256819</v>
      </c>
      <c r="D4603" s="76">
        <v>0</v>
      </c>
      <c r="E4603" s="76">
        <v>0</v>
      </c>
      <c r="F4603" s="76">
        <v>0</v>
      </c>
    </row>
    <row r="4604" spans="1:6" x14ac:dyDescent="0.2">
      <c r="A4604" s="84">
        <v>4573</v>
      </c>
      <c r="B4604" s="76">
        <v>2675.5617920692275</v>
      </c>
      <c r="C4604" s="76">
        <v>2675.5617920692275</v>
      </c>
      <c r="D4604" s="76">
        <v>0</v>
      </c>
      <c r="E4604" s="76">
        <v>0</v>
      </c>
      <c r="F4604" s="76">
        <v>0</v>
      </c>
    </row>
    <row r="4605" spans="1:6" x14ac:dyDescent="0.2">
      <c r="A4605" s="84">
        <v>4574</v>
      </c>
      <c r="B4605" s="76">
        <v>528.45221162269354</v>
      </c>
      <c r="C4605" s="76">
        <v>528.45221162269354</v>
      </c>
      <c r="D4605" s="76">
        <v>0</v>
      </c>
      <c r="E4605" s="76">
        <v>0</v>
      </c>
      <c r="F4605" s="76">
        <v>0</v>
      </c>
    </row>
    <row r="4606" spans="1:6" x14ac:dyDescent="0.2">
      <c r="A4606" s="84">
        <v>4575</v>
      </c>
      <c r="B4606" s="76">
        <v>537.40655402680204</v>
      </c>
      <c r="C4606" s="76">
        <v>537.40655402680204</v>
      </c>
      <c r="D4606" s="76">
        <v>0</v>
      </c>
      <c r="E4606" s="76">
        <v>0</v>
      </c>
      <c r="F4606" s="76">
        <v>0</v>
      </c>
    </row>
    <row r="4607" spans="1:6" x14ac:dyDescent="0.2">
      <c r="A4607" s="84">
        <v>4576</v>
      </c>
      <c r="B4607" s="76">
        <v>2262.3006388970825</v>
      </c>
      <c r="C4607" s="76">
        <v>2262.3006388970825</v>
      </c>
      <c r="D4607" s="76">
        <v>0</v>
      </c>
      <c r="E4607" s="76">
        <v>0</v>
      </c>
      <c r="F4607" s="76">
        <v>0</v>
      </c>
    </row>
    <row r="4608" spans="1:6" x14ac:dyDescent="0.2">
      <c r="A4608" s="84">
        <v>4577</v>
      </c>
      <c r="B4608" s="76">
        <v>2976.2129638984388</v>
      </c>
      <c r="C4608" s="76">
        <v>2976.2129638984388</v>
      </c>
      <c r="D4608" s="76">
        <v>0</v>
      </c>
      <c r="E4608" s="76">
        <v>0</v>
      </c>
      <c r="F4608" s="76">
        <v>0</v>
      </c>
    </row>
    <row r="4609" spans="1:6" x14ac:dyDescent="0.2">
      <c r="A4609" s="84">
        <v>4578</v>
      </c>
      <c r="B4609" s="76">
        <v>984.69420833455933</v>
      </c>
      <c r="C4609" s="76">
        <v>984.69420833455933</v>
      </c>
      <c r="D4609" s="76">
        <v>0</v>
      </c>
      <c r="E4609" s="76">
        <v>0</v>
      </c>
      <c r="F4609" s="76">
        <v>0</v>
      </c>
    </row>
    <row r="4610" spans="1:6" x14ac:dyDescent="0.2">
      <c r="A4610" s="84">
        <v>4579</v>
      </c>
      <c r="B4610" s="76">
        <v>1534.0613660491526</v>
      </c>
      <c r="C4610" s="76">
        <v>1534.0613660491526</v>
      </c>
      <c r="D4610" s="76">
        <v>0</v>
      </c>
      <c r="E4610" s="76">
        <v>0</v>
      </c>
      <c r="F4610" s="76">
        <v>0</v>
      </c>
    </row>
    <row r="4611" spans="1:6" x14ac:dyDescent="0.2">
      <c r="A4611" s="84">
        <v>4580</v>
      </c>
      <c r="B4611" s="76">
        <v>-1380.6865938233882</v>
      </c>
      <c r="C4611" s="76">
        <v>-1380.6865938233882</v>
      </c>
      <c r="D4611" s="76">
        <v>0</v>
      </c>
      <c r="E4611" s="76">
        <v>0</v>
      </c>
      <c r="F4611" s="76">
        <v>0</v>
      </c>
    </row>
    <row r="4612" spans="1:6" x14ac:dyDescent="0.2">
      <c r="A4612" s="84">
        <v>4581</v>
      </c>
      <c r="B4612" s="76">
        <v>-770.42990776085662</v>
      </c>
      <c r="C4612" s="76">
        <v>-770.42990776085662</v>
      </c>
      <c r="D4612" s="76">
        <v>0</v>
      </c>
      <c r="E4612" s="76">
        <v>0</v>
      </c>
      <c r="F4612" s="76">
        <v>0</v>
      </c>
    </row>
    <row r="4613" spans="1:6" x14ac:dyDescent="0.2">
      <c r="A4613" s="84">
        <v>4582</v>
      </c>
      <c r="B4613" s="76">
        <v>1201.1745615651507</v>
      </c>
      <c r="C4613" s="76">
        <v>1201.1745615651507</v>
      </c>
      <c r="D4613" s="76">
        <v>0</v>
      </c>
      <c r="E4613" s="76">
        <v>0</v>
      </c>
      <c r="F4613" s="76">
        <v>0</v>
      </c>
    </row>
    <row r="4614" spans="1:6" x14ac:dyDescent="0.2">
      <c r="A4614" s="84">
        <v>4583</v>
      </c>
      <c r="B4614" s="76">
        <v>1832.9216693975436</v>
      </c>
      <c r="C4614" s="76">
        <v>1832.9216693975436</v>
      </c>
      <c r="D4614" s="76">
        <v>0</v>
      </c>
      <c r="E4614" s="76">
        <v>0</v>
      </c>
      <c r="F4614" s="76">
        <v>0</v>
      </c>
    </row>
    <row r="4615" spans="1:6" x14ac:dyDescent="0.2">
      <c r="A4615" s="84">
        <v>4584</v>
      </c>
      <c r="B4615" s="76">
        <v>2795.5499802842819</v>
      </c>
      <c r="C4615" s="76">
        <v>2795.5499802842819</v>
      </c>
      <c r="D4615" s="76">
        <v>0</v>
      </c>
      <c r="E4615" s="76">
        <v>0</v>
      </c>
      <c r="F4615" s="76">
        <v>0</v>
      </c>
    </row>
    <row r="4616" spans="1:6" x14ac:dyDescent="0.2">
      <c r="A4616" s="84">
        <v>4585</v>
      </c>
      <c r="B4616" s="76">
        <v>-240.97703628413547</v>
      </c>
      <c r="C4616" s="76">
        <v>-240.97703628413547</v>
      </c>
      <c r="D4616" s="76">
        <v>0</v>
      </c>
      <c r="E4616" s="76">
        <v>0</v>
      </c>
      <c r="F4616" s="76">
        <v>0</v>
      </c>
    </row>
    <row r="4617" spans="1:6" x14ac:dyDescent="0.2">
      <c r="A4617" s="84">
        <v>4586</v>
      </c>
      <c r="B4617" s="76">
        <v>-69.268395074086584</v>
      </c>
      <c r="C4617" s="76">
        <v>-69.268395074086584</v>
      </c>
      <c r="D4617" s="76">
        <v>0</v>
      </c>
      <c r="E4617" s="76">
        <v>0</v>
      </c>
      <c r="F4617" s="76">
        <v>0</v>
      </c>
    </row>
    <row r="4618" spans="1:6" x14ac:dyDescent="0.2">
      <c r="A4618" s="84">
        <v>4587</v>
      </c>
      <c r="B4618" s="76">
        <v>-103.08016326086454</v>
      </c>
      <c r="C4618" s="76">
        <v>-103.08016326086454</v>
      </c>
      <c r="D4618" s="76">
        <v>0</v>
      </c>
      <c r="E4618" s="76">
        <v>0</v>
      </c>
      <c r="F4618" s="76">
        <v>0</v>
      </c>
    </row>
    <row r="4619" spans="1:6" x14ac:dyDescent="0.2">
      <c r="A4619" s="84">
        <v>4588</v>
      </c>
      <c r="B4619" s="76">
        <v>-3.0062612836832159</v>
      </c>
      <c r="C4619" s="76">
        <v>-3.0062612836832159</v>
      </c>
      <c r="D4619" s="76">
        <v>0</v>
      </c>
      <c r="E4619" s="76">
        <v>0</v>
      </c>
      <c r="F4619" s="76">
        <v>0</v>
      </c>
    </row>
    <row r="4620" spans="1:6" x14ac:dyDescent="0.2">
      <c r="A4620" s="84">
        <v>4589</v>
      </c>
      <c r="B4620" s="76">
        <v>1508.9892073176488</v>
      </c>
      <c r="C4620" s="76">
        <v>1508.9892073176488</v>
      </c>
      <c r="D4620" s="76">
        <v>0</v>
      </c>
      <c r="E4620" s="76">
        <v>0</v>
      </c>
      <c r="F4620" s="76">
        <v>0</v>
      </c>
    </row>
    <row r="4621" spans="1:6" x14ac:dyDescent="0.2">
      <c r="A4621" s="84">
        <v>4590</v>
      </c>
      <c r="B4621" s="76">
        <v>1301.4631964911659</v>
      </c>
      <c r="C4621" s="76">
        <v>1301.4631964911659</v>
      </c>
      <c r="D4621" s="76">
        <v>0</v>
      </c>
      <c r="E4621" s="76">
        <v>0</v>
      </c>
      <c r="F4621" s="76">
        <v>0</v>
      </c>
    </row>
    <row r="4622" spans="1:6" x14ac:dyDescent="0.2">
      <c r="A4622" s="84">
        <v>4591</v>
      </c>
      <c r="B4622" s="76">
        <v>2459.0814388386361</v>
      </c>
      <c r="C4622" s="76">
        <v>2459.0814388386361</v>
      </c>
      <c r="D4622" s="76">
        <v>0</v>
      </c>
      <c r="E4622" s="76">
        <v>0</v>
      </c>
      <c r="F4622" s="76">
        <v>0</v>
      </c>
    </row>
    <row r="4623" spans="1:6" x14ac:dyDescent="0.2">
      <c r="A4623" s="84">
        <v>4592</v>
      </c>
      <c r="B4623" s="76">
        <v>1725.4695605482411</v>
      </c>
      <c r="C4623" s="76">
        <v>1725.4695605482411</v>
      </c>
      <c r="D4623" s="76">
        <v>0</v>
      </c>
      <c r="E4623" s="76">
        <v>0</v>
      </c>
      <c r="F4623" s="76">
        <v>0</v>
      </c>
    </row>
    <row r="4624" spans="1:6" x14ac:dyDescent="0.2">
      <c r="A4624" s="84">
        <v>4593</v>
      </c>
      <c r="B4624" s="76">
        <v>1788.1499573770006</v>
      </c>
      <c r="C4624" s="76">
        <v>1788.1499573770006</v>
      </c>
      <c r="D4624" s="76">
        <v>0</v>
      </c>
      <c r="E4624" s="76">
        <v>0</v>
      </c>
      <c r="F4624" s="76">
        <v>0</v>
      </c>
    </row>
    <row r="4625" spans="1:6" x14ac:dyDescent="0.2">
      <c r="A4625" s="84">
        <v>4594</v>
      </c>
      <c r="B4625" s="76">
        <v>2092.3828661678558</v>
      </c>
      <c r="C4625" s="76">
        <v>2092.3828661678558</v>
      </c>
      <c r="D4625" s="76">
        <v>0</v>
      </c>
      <c r="E4625" s="76">
        <v>0</v>
      </c>
      <c r="F4625" s="76">
        <v>0</v>
      </c>
    </row>
    <row r="4626" spans="1:6" x14ac:dyDescent="0.2">
      <c r="A4626" s="84">
        <v>4595</v>
      </c>
      <c r="B4626" s="76">
        <v>1258.4823529514451</v>
      </c>
      <c r="C4626" s="76">
        <v>1258.4823529514451</v>
      </c>
      <c r="D4626" s="76">
        <v>0</v>
      </c>
      <c r="E4626" s="76">
        <v>0</v>
      </c>
      <c r="F4626" s="76">
        <v>0</v>
      </c>
    </row>
    <row r="4627" spans="1:6" x14ac:dyDescent="0.2">
      <c r="A4627" s="84">
        <v>4596</v>
      </c>
      <c r="B4627" s="76">
        <v>2133.5728412267549</v>
      </c>
      <c r="C4627" s="76">
        <v>2133.5728412267549</v>
      </c>
      <c r="D4627" s="76">
        <v>0</v>
      </c>
      <c r="E4627" s="76">
        <v>0</v>
      </c>
      <c r="F4627" s="76">
        <v>0</v>
      </c>
    </row>
    <row r="4628" spans="1:6" x14ac:dyDescent="0.2">
      <c r="A4628" s="84">
        <v>4597</v>
      </c>
      <c r="B4628" s="76">
        <v>238.54625067841198</v>
      </c>
      <c r="C4628" s="76">
        <v>238.54625067841198</v>
      </c>
      <c r="D4628" s="76">
        <v>0</v>
      </c>
      <c r="E4628" s="76">
        <v>0</v>
      </c>
      <c r="F4628" s="76">
        <v>0</v>
      </c>
    </row>
    <row r="4629" spans="1:6" x14ac:dyDescent="0.2">
      <c r="A4629" s="84">
        <v>4598</v>
      </c>
      <c r="B4629" s="76">
        <v>1446.3088104888893</v>
      </c>
      <c r="C4629" s="76">
        <v>1446.3088104888893</v>
      </c>
      <c r="D4629" s="76">
        <v>0</v>
      </c>
      <c r="E4629" s="76">
        <v>0</v>
      </c>
      <c r="F4629" s="76">
        <v>0</v>
      </c>
    </row>
    <row r="4630" spans="1:6" x14ac:dyDescent="0.2">
      <c r="A4630" s="84">
        <v>4599</v>
      </c>
      <c r="B4630" s="76">
        <v>1893.5964647966466</v>
      </c>
      <c r="C4630" s="76">
        <v>1893.5964647966466</v>
      </c>
      <c r="D4630" s="76">
        <v>0</v>
      </c>
      <c r="E4630" s="76">
        <v>0</v>
      </c>
      <c r="F4630" s="76">
        <v>0</v>
      </c>
    </row>
    <row r="4631" spans="1:6" x14ac:dyDescent="0.2">
      <c r="A4631" s="84">
        <v>4600</v>
      </c>
      <c r="B4631" s="76">
        <v>1909.7142811240419</v>
      </c>
      <c r="C4631" s="76">
        <v>1909.7142811240419</v>
      </c>
      <c r="D4631" s="76">
        <v>0</v>
      </c>
      <c r="E4631" s="76">
        <v>0</v>
      </c>
      <c r="F4631" s="76">
        <v>0</v>
      </c>
    </row>
    <row r="4632" spans="1:6" x14ac:dyDescent="0.2">
      <c r="A4632" s="84">
        <v>4601</v>
      </c>
      <c r="B4632" s="76">
        <v>1689.6521909318071</v>
      </c>
      <c r="C4632" s="76">
        <v>1689.6521909318071</v>
      </c>
      <c r="D4632" s="76">
        <v>0</v>
      </c>
      <c r="E4632" s="76">
        <v>0</v>
      </c>
      <c r="F4632" s="76">
        <v>0</v>
      </c>
    </row>
    <row r="4633" spans="1:6" x14ac:dyDescent="0.2">
      <c r="A4633" s="84">
        <v>4602</v>
      </c>
      <c r="B4633" s="76">
        <v>1707.5608757400241</v>
      </c>
      <c r="C4633" s="76">
        <v>1707.5608757400241</v>
      </c>
      <c r="D4633" s="76">
        <v>0</v>
      </c>
      <c r="E4633" s="76">
        <v>0</v>
      </c>
      <c r="F4633" s="76">
        <v>0</v>
      </c>
    </row>
    <row r="4634" spans="1:6" x14ac:dyDescent="0.2">
      <c r="A4634" s="84">
        <v>4603</v>
      </c>
      <c r="B4634" s="76">
        <v>254.87879995464209</v>
      </c>
      <c r="C4634" s="76">
        <v>254.87879995464209</v>
      </c>
      <c r="D4634" s="76">
        <v>0</v>
      </c>
      <c r="E4634" s="76">
        <v>0</v>
      </c>
      <c r="F4634" s="76">
        <v>0</v>
      </c>
    </row>
    <row r="4635" spans="1:6" x14ac:dyDescent="0.2">
      <c r="A4635" s="84">
        <v>4604</v>
      </c>
      <c r="B4635" s="76">
        <v>2045.6055527176563</v>
      </c>
      <c r="C4635" s="76">
        <v>2045.6055527176563</v>
      </c>
      <c r="D4635" s="76">
        <v>0</v>
      </c>
      <c r="E4635" s="76">
        <v>0</v>
      </c>
      <c r="F4635" s="76">
        <v>0</v>
      </c>
    </row>
    <row r="4636" spans="1:6" x14ac:dyDescent="0.2">
      <c r="A4636" s="84">
        <v>4605</v>
      </c>
      <c r="B4636" s="76">
        <v>1319.3718812993829</v>
      </c>
      <c r="C4636" s="76">
        <v>1319.3718812993829</v>
      </c>
      <c r="D4636" s="76">
        <v>0</v>
      </c>
      <c r="E4636" s="76">
        <v>0</v>
      </c>
      <c r="F4636" s="76">
        <v>0</v>
      </c>
    </row>
    <row r="4637" spans="1:6" x14ac:dyDescent="0.2">
      <c r="A4637" s="84">
        <v>4606</v>
      </c>
      <c r="B4637" s="76">
        <v>1278.1819062404838</v>
      </c>
      <c r="C4637" s="76">
        <v>1278.1819062404838</v>
      </c>
      <c r="D4637" s="76">
        <v>0</v>
      </c>
      <c r="E4637" s="76">
        <v>0</v>
      </c>
      <c r="F4637" s="76">
        <v>0</v>
      </c>
    </row>
    <row r="4638" spans="1:6" x14ac:dyDescent="0.2">
      <c r="A4638" s="84">
        <v>4607</v>
      </c>
      <c r="B4638" s="76">
        <v>1396.3792259747165</v>
      </c>
      <c r="C4638" s="76">
        <v>1396.3792259747165</v>
      </c>
      <c r="D4638" s="76">
        <v>0</v>
      </c>
      <c r="E4638" s="76">
        <v>0</v>
      </c>
      <c r="F4638" s="76">
        <v>0</v>
      </c>
    </row>
    <row r="4639" spans="1:6" x14ac:dyDescent="0.2">
      <c r="A4639" s="84">
        <v>4608</v>
      </c>
      <c r="B4639" s="76">
        <v>326.2988062386753</v>
      </c>
      <c r="C4639" s="76">
        <v>326.2988062386753</v>
      </c>
      <c r="D4639" s="76">
        <v>0</v>
      </c>
      <c r="E4639" s="76">
        <v>0</v>
      </c>
      <c r="F4639" s="76">
        <v>0</v>
      </c>
    </row>
    <row r="4640" spans="1:6" x14ac:dyDescent="0.2">
      <c r="A4640" s="84">
        <v>4609</v>
      </c>
      <c r="B4640" s="76">
        <v>1512.5709442792922</v>
      </c>
      <c r="C4640" s="76">
        <v>1512.5709442792922</v>
      </c>
      <c r="D4640" s="76">
        <v>0</v>
      </c>
      <c r="E4640" s="76">
        <v>0</v>
      </c>
      <c r="F4640" s="76">
        <v>0</v>
      </c>
    </row>
    <row r="4641" spans="1:6" x14ac:dyDescent="0.2">
      <c r="A4641" s="84">
        <v>4610</v>
      </c>
      <c r="B4641" s="76">
        <v>1723.6786920674194</v>
      </c>
      <c r="C4641" s="76">
        <v>1723.6786920674194</v>
      </c>
      <c r="D4641" s="76">
        <v>0</v>
      </c>
      <c r="E4641" s="76">
        <v>0</v>
      </c>
      <c r="F4641" s="76">
        <v>0</v>
      </c>
    </row>
    <row r="4642" spans="1:6" x14ac:dyDescent="0.2">
      <c r="A4642" s="84">
        <v>4611</v>
      </c>
      <c r="B4642" s="76">
        <v>2010.0029160500571</v>
      </c>
      <c r="C4642" s="76">
        <v>2010.0029160500571</v>
      </c>
      <c r="D4642" s="76">
        <v>0</v>
      </c>
      <c r="E4642" s="76">
        <v>0</v>
      </c>
      <c r="F4642" s="76">
        <v>0</v>
      </c>
    </row>
    <row r="4643" spans="1:6" x14ac:dyDescent="0.2">
      <c r="A4643" s="84">
        <v>4612</v>
      </c>
      <c r="B4643" s="76">
        <v>-666.7742688220319</v>
      </c>
      <c r="C4643" s="76">
        <v>-666.7742688220319</v>
      </c>
      <c r="D4643" s="76">
        <v>0</v>
      </c>
      <c r="E4643" s="76">
        <v>0</v>
      </c>
      <c r="F4643" s="76">
        <v>0</v>
      </c>
    </row>
    <row r="4644" spans="1:6" x14ac:dyDescent="0.2">
      <c r="A4644" s="84">
        <v>4613</v>
      </c>
      <c r="B4644" s="76">
        <v>2337.3023821427605</v>
      </c>
      <c r="C4644" s="76">
        <v>2337.3023821427605</v>
      </c>
      <c r="D4644" s="76">
        <v>0</v>
      </c>
      <c r="E4644" s="76">
        <v>0</v>
      </c>
      <c r="F4644" s="76">
        <v>0</v>
      </c>
    </row>
    <row r="4645" spans="1:6" x14ac:dyDescent="0.2">
      <c r="A4645" s="84">
        <v>4614</v>
      </c>
      <c r="B4645" s="76">
        <v>-221.27748299509676</v>
      </c>
      <c r="C4645" s="76">
        <v>-221.27748299509676</v>
      </c>
      <c r="D4645" s="76">
        <v>0</v>
      </c>
      <c r="E4645" s="76">
        <v>0</v>
      </c>
      <c r="F4645" s="76">
        <v>0</v>
      </c>
    </row>
    <row r="4646" spans="1:6" x14ac:dyDescent="0.2">
      <c r="A4646" s="84">
        <v>4615</v>
      </c>
      <c r="B4646" s="76">
        <v>1215.5015094117243</v>
      </c>
      <c r="C4646" s="76">
        <v>1215.5015094117243</v>
      </c>
      <c r="D4646" s="76">
        <v>0</v>
      </c>
      <c r="E4646" s="76">
        <v>0</v>
      </c>
      <c r="F4646" s="76">
        <v>0</v>
      </c>
    </row>
    <row r="4647" spans="1:6" x14ac:dyDescent="0.2">
      <c r="A4647" s="84">
        <v>4616</v>
      </c>
      <c r="B4647" s="76">
        <v>1008.1902315340758</v>
      </c>
      <c r="C4647" s="76">
        <v>1008.1902315340758</v>
      </c>
      <c r="D4647" s="76">
        <v>0</v>
      </c>
      <c r="E4647" s="76">
        <v>0</v>
      </c>
      <c r="F4647" s="76">
        <v>0</v>
      </c>
    </row>
    <row r="4648" spans="1:6" x14ac:dyDescent="0.2">
      <c r="A4648" s="84">
        <v>4617</v>
      </c>
      <c r="B4648" s="76">
        <v>2442.9636225112408</v>
      </c>
      <c r="C4648" s="76">
        <v>2442.9636225112408</v>
      </c>
      <c r="D4648" s="76">
        <v>0</v>
      </c>
      <c r="E4648" s="76">
        <v>0</v>
      </c>
      <c r="F4648" s="76">
        <v>0</v>
      </c>
    </row>
    <row r="4649" spans="1:6" x14ac:dyDescent="0.2">
      <c r="A4649" s="84">
        <v>4618</v>
      </c>
      <c r="B4649" s="76">
        <v>1950.904256182941</v>
      </c>
      <c r="C4649" s="76">
        <v>1950.904256182941</v>
      </c>
      <c r="D4649" s="76">
        <v>0</v>
      </c>
      <c r="E4649" s="76">
        <v>0</v>
      </c>
      <c r="F4649" s="76">
        <v>0</v>
      </c>
    </row>
    <row r="4650" spans="1:6" x14ac:dyDescent="0.2">
      <c r="A4650" s="84">
        <v>4619</v>
      </c>
      <c r="B4650" s="76">
        <v>2607.5087897980029</v>
      </c>
      <c r="C4650" s="76">
        <v>2607.5087897980029</v>
      </c>
      <c r="D4650" s="76">
        <v>0</v>
      </c>
      <c r="E4650" s="76">
        <v>0</v>
      </c>
      <c r="F4650" s="76">
        <v>0</v>
      </c>
    </row>
    <row r="4651" spans="1:6" x14ac:dyDescent="0.2">
      <c r="A4651" s="84">
        <v>4620</v>
      </c>
      <c r="B4651" s="76">
        <v>600.08695085556155</v>
      </c>
      <c r="C4651" s="76">
        <v>600.08695085556155</v>
      </c>
      <c r="D4651" s="76">
        <v>0</v>
      </c>
      <c r="E4651" s="76">
        <v>0</v>
      </c>
      <c r="F4651" s="76">
        <v>0</v>
      </c>
    </row>
    <row r="4652" spans="1:6" x14ac:dyDescent="0.2">
      <c r="A4652" s="84">
        <v>4621</v>
      </c>
      <c r="B4652" s="76">
        <v>871.86949404279176</v>
      </c>
      <c r="C4652" s="76">
        <v>871.86949404279176</v>
      </c>
      <c r="D4652" s="76">
        <v>0</v>
      </c>
      <c r="E4652" s="76">
        <v>0</v>
      </c>
      <c r="F4652" s="76">
        <v>0</v>
      </c>
    </row>
    <row r="4653" spans="1:6" x14ac:dyDescent="0.2">
      <c r="A4653" s="84">
        <v>4622</v>
      </c>
      <c r="B4653" s="76">
        <v>2126.1946343546333</v>
      </c>
      <c r="C4653" s="76">
        <v>2126.1946343546333</v>
      </c>
      <c r="D4653" s="76">
        <v>0</v>
      </c>
      <c r="E4653" s="76">
        <v>0</v>
      </c>
      <c r="F4653" s="76">
        <v>0</v>
      </c>
    </row>
    <row r="4654" spans="1:6" x14ac:dyDescent="0.2">
      <c r="A4654" s="84">
        <v>4623</v>
      </c>
      <c r="B4654" s="76">
        <v>1734.4239029523496</v>
      </c>
      <c r="C4654" s="76">
        <v>1734.4239029523496</v>
      </c>
      <c r="D4654" s="76">
        <v>0</v>
      </c>
      <c r="E4654" s="76">
        <v>0</v>
      </c>
      <c r="F4654" s="76">
        <v>0</v>
      </c>
    </row>
    <row r="4655" spans="1:6" x14ac:dyDescent="0.2">
      <c r="A4655" s="84">
        <v>4624</v>
      </c>
      <c r="B4655" s="76">
        <v>-219.48661451427506</v>
      </c>
      <c r="C4655" s="76">
        <v>-219.48661451427506</v>
      </c>
      <c r="D4655" s="76">
        <v>0</v>
      </c>
      <c r="E4655" s="76">
        <v>0</v>
      </c>
      <c r="F4655" s="76">
        <v>0</v>
      </c>
    </row>
    <row r="4656" spans="1:6" x14ac:dyDescent="0.2">
      <c r="A4656" s="84">
        <v>4625</v>
      </c>
      <c r="B4656" s="76">
        <v>761.05038118068069</v>
      </c>
      <c r="C4656" s="76">
        <v>761.05038118068069</v>
      </c>
      <c r="D4656" s="76">
        <v>0</v>
      </c>
      <c r="E4656" s="76">
        <v>0</v>
      </c>
      <c r="F4656" s="76">
        <v>0</v>
      </c>
    </row>
    <row r="4657" spans="1:6" x14ac:dyDescent="0.2">
      <c r="A4657" s="84">
        <v>4626</v>
      </c>
      <c r="B4657" s="76">
        <v>2491.3170714934267</v>
      </c>
      <c r="C4657" s="76">
        <v>2491.3170714934267</v>
      </c>
      <c r="D4657" s="76">
        <v>0</v>
      </c>
      <c r="E4657" s="76">
        <v>0</v>
      </c>
      <c r="F4657" s="76">
        <v>0</v>
      </c>
    </row>
    <row r="4658" spans="1:6" x14ac:dyDescent="0.2">
      <c r="A4658" s="84">
        <v>4627</v>
      </c>
      <c r="B4658" s="76">
        <v>968.57639200716403</v>
      </c>
      <c r="C4658" s="76">
        <v>968.57639200716403</v>
      </c>
      <c r="D4658" s="76">
        <v>0</v>
      </c>
      <c r="E4658" s="76">
        <v>0</v>
      </c>
      <c r="F4658" s="76">
        <v>0</v>
      </c>
    </row>
    <row r="4659" spans="1:6" x14ac:dyDescent="0.2">
      <c r="A4659" s="84">
        <v>4628</v>
      </c>
      <c r="B4659" s="76">
        <v>367.48878129757441</v>
      </c>
      <c r="C4659" s="76">
        <v>367.48878129757441</v>
      </c>
      <c r="D4659" s="76">
        <v>0</v>
      </c>
      <c r="E4659" s="76">
        <v>0</v>
      </c>
      <c r="F4659" s="76">
        <v>0</v>
      </c>
    </row>
    <row r="4660" spans="1:6" x14ac:dyDescent="0.2">
      <c r="A4660" s="84">
        <v>4629</v>
      </c>
      <c r="B4660" s="76">
        <v>1158.1937180254299</v>
      </c>
      <c r="C4660" s="76">
        <v>1158.1937180254299</v>
      </c>
      <c r="D4660" s="76">
        <v>0</v>
      </c>
      <c r="E4660" s="76">
        <v>0</v>
      </c>
      <c r="F4660" s="76">
        <v>0</v>
      </c>
    </row>
    <row r="4661" spans="1:6" x14ac:dyDescent="0.2">
      <c r="A4661" s="84">
        <v>4630</v>
      </c>
      <c r="B4661" s="76">
        <v>544.57002795008884</v>
      </c>
      <c r="C4661" s="76">
        <v>544.57002795008884</v>
      </c>
      <c r="D4661" s="76">
        <v>0</v>
      </c>
      <c r="E4661" s="76">
        <v>0</v>
      </c>
      <c r="F4661" s="76">
        <v>0</v>
      </c>
    </row>
    <row r="4662" spans="1:6" x14ac:dyDescent="0.2">
      <c r="A4662" s="84">
        <v>4631</v>
      </c>
      <c r="B4662" s="76">
        <v>240.33711915923368</v>
      </c>
      <c r="C4662" s="76">
        <v>240.33711915923368</v>
      </c>
      <c r="D4662" s="76">
        <v>0</v>
      </c>
      <c r="E4662" s="76">
        <v>0</v>
      </c>
      <c r="F4662" s="76">
        <v>0</v>
      </c>
    </row>
    <row r="4663" spans="1:6" x14ac:dyDescent="0.2">
      <c r="A4663" s="84">
        <v>4632</v>
      </c>
      <c r="B4663" s="76">
        <v>793.28601383547129</v>
      </c>
      <c r="C4663" s="76">
        <v>793.28601383547129</v>
      </c>
      <c r="D4663" s="76">
        <v>0</v>
      </c>
      <c r="E4663" s="76">
        <v>0</v>
      </c>
      <c r="F4663" s="76">
        <v>0</v>
      </c>
    </row>
    <row r="4664" spans="1:6" x14ac:dyDescent="0.2">
      <c r="A4664" s="84">
        <v>4633</v>
      </c>
      <c r="B4664" s="76">
        <v>-561.11302845355158</v>
      </c>
      <c r="C4664" s="76">
        <v>-561.11302845355158</v>
      </c>
      <c r="D4664" s="76">
        <v>0</v>
      </c>
      <c r="E4664" s="76">
        <v>0</v>
      </c>
      <c r="F4664" s="76">
        <v>0</v>
      </c>
    </row>
    <row r="4665" spans="1:6" x14ac:dyDescent="0.2">
      <c r="A4665" s="84">
        <v>4634</v>
      </c>
      <c r="B4665" s="76">
        <v>1501.825733394362</v>
      </c>
      <c r="C4665" s="76">
        <v>1501.825733394362</v>
      </c>
      <c r="D4665" s="76">
        <v>0</v>
      </c>
      <c r="E4665" s="76">
        <v>0</v>
      </c>
      <c r="F4665" s="76">
        <v>0</v>
      </c>
    </row>
    <row r="4666" spans="1:6" x14ac:dyDescent="0.2">
      <c r="A4666" s="84">
        <v>4635</v>
      </c>
      <c r="B4666" s="76">
        <v>1806.0586421852176</v>
      </c>
      <c r="C4666" s="76">
        <v>1806.0586421852176</v>
      </c>
      <c r="D4666" s="76">
        <v>0</v>
      </c>
      <c r="E4666" s="76">
        <v>0</v>
      </c>
      <c r="F4666" s="76">
        <v>0</v>
      </c>
    </row>
    <row r="4667" spans="1:6" x14ac:dyDescent="0.2">
      <c r="A4667" s="84">
        <v>4636</v>
      </c>
      <c r="B4667" s="76">
        <v>2614.6722637212897</v>
      </c>
      <c r="C4667" s="76">
        <v>2614.6722637212897</v>
      </c>
      <c r="D4667" s="76">
        <v>0</v>
      </c>
      <c r="E4667" s="76">
        <v>0</v>
      </c>
      <c r="F4667" s="76">
        <v>0</v>
      </c>
    </row>
    <row r="4668" spans="1:6" x14ac:dyDescent="0.2">
      <c r="A4668" s="84">
        <v>4637</v>
      </c>
      <c r="B4668" s="76">
        <v>659.18561072267812</v>
      </c>
      <c r="C4668" s="76">
        <v>659.18561072267812</v>
      </c>
      <c r="D4668" s="76">
        <v>0</v>
      </c>
      <c r="E4668" s="76">
        <v>0</v>
      </c>
      <c r="F4668" s="76">
        <v>0</v>
      </c>
    </row>
    <row r="4669" spans="1:6" x14ac:dyDescent="0.2">
      <c r="A4669" s="84">
        <v>4638</v>
      </c>
      <c r="B4669" s="76">
        <v>566.06044971994925</v>
      </c>
      <c r="C4669" s="76">
        <v>566.06044971994925</v>
      </c>
      <c r="D4669" s="76">
        <v>0</v>
      </c>
      <c r="E4669" s="76">
        <v>0</v>
      </c>
      <c r="F4669" s="76">
        <v>0</v>
      </c>
    </row>
    <row r="4670" spans="1:6" x14ac:dyDescent="0.2">
      <c r="A4670" s="84">
        <v>4639</v>
      </c>
      <c r="B4670" s="76">
        <v>1623.3900571414042</v>
      </c>
      <c r="C4670" s="76">
        <v>1623.3900571414042</v>
      </c>
      <c r="D4670" s="76">
        <v>0</v>
      </c>
      <c r="E4670" s="76">
        <v>0</v>
      </c>
      <c r="F4670" s="76">
        <v>0</v>
      </c>
    </row>
    <row r="4671" spans="1:6" x14ac:dyDescent="0.2">
      <c r="A4671" s="84">
        <v>4640</v>
      </c>
      <c r="B4671" s="76">
        <v>1958.0677301062278</v>
      </c>
      <c r="C4671" s="76">
        <v>1958.0677301062278</v>
      </c>
      <c r="D4671" s="76">
        <v>0</v>
      </c>
      <c r="E4671" s="76">
        <v>0</v>
      </c>
      <c r="F4671" s="76">
        <v>0</v>
      </c>
    </row>
    <row r="4672" spans="1:6" x14ac:dyDescent="0.2">
      <c r="A4672" s="84">
        <v>4641</v>
      </c>
      <c r="B4672" s="76">
        <v>1256.6914844706234</v>
      </c>
      <c r="C4672" s="76">
        <v>1256.6914844706234</v>
      </c>
      <c r="D4672" s="76">
        <v>0</v>
      </c>
      <c r="E4672" s="76">
        <v>0</v>
      </c>
      <c r="F4672" s="76">
        <v>0</v>
      </c>
    </row>
    <row r="4673" spans="1:6" x14ac:dyDescent="0.2">
      <c r="A4673" s="84">
        <v>4642</v>
      </c>
      <c r="B4673" s="76">
        <v>2326.7719042066642</v>
      </c>
      <c r="C4673" s="76">
        <v>2326.7719042066642</v>
      </c>
      <c r="D4673" s="76">
        <v>0</v>
      </c>
      <c r="E4673" s="76">
        <v>0</v>
      </c>
      <c r="F4673" s="76">
        <v>0</v>
      </c>
    </row>
    <row r="4674" spans="1:6" x14ac:dyDescent="0.2">
      <c r="A4674" s="84">
        <v>4643</v>
      </c>
      <c r="B4674" s="76">
        <v>142.05408566287451</v>
      </c>
      <c r="C4674" s="76">
        <v>142.05408566287451</v>
      </c>
      <c r="D4674" s="76">
        <v>0</v>
      </c>
      <c r="E4674" s="76">
        <v>0</v>
      </c>
      <c r="F4674" s="76">
        <v>0</v>
      </c>
    </row>
    <row r="4675" spans="1:6" x14ac:dyDescent="0.2">
      <c r="A4675" s="84">
        <v>4644</v>
      </c>
      <c r="B4675" s="76">
        <v>471.14442023639913</v>
      </c>
      <c r="C4675" s="76">
        <v>471.14442023639913</v>
      </c>
      <c r="D4675" s="76">
        <v>0</v>
      </c>
      <c r="E4675" s="76">
        <v>0</v>
      </c>
      <c r="F4675" s="76">
        <v>0</v>
      </c>
    </row>
    <row r="4676" spans="1:6" x14ac:dyDescent="0.2">
      <c r="A4676" s="84">
        <v>4645</v>
      </c>
      <c r="B4676" s="76">
        <v>-24.49668305354362</v>
      </c>
      <c r="C4676" s="76">
        <v>-24.49668305354362</v>
      </c>
      <c r="D4676" s="76">
        <v>0</v>
      </c>
      <c r="E4676" s="76">
        <v>0</v>
      </c>
      <c r="F4676" s="76">
        <v>0</v>
      </c>
    </row>
    <row r="4677" spans="1:6" x14ac:dyDescent="0.2">
      <c r="A4677" s="84">
        <v>4646</v>
      </c>
      <c r="B4677" s="76">
        <v>1607.4869737628428</v>
      </c>
      <c r="C4677" s="76">
        <v>1607.4869737628428</v>
      </c>
      <c r="D4677" s="76">
        <v>0</v>
      </c>
      <c r="E4677" s="76">
        <v>0</v>
      </c>
      <c r="F4677" s="76">
        <v>0</v>
      </c>
    </row>
    <row r="4678" spans="1:6" x14ac:dyDescent="0.2">
      <c r="A4678" s="84">
        <v>4647</v>
      </c>
      <c r="B4678" s="76">
        <v>2271.254981301191</v>
      </c>
      <c r="C4678" s="76">
        <v>2271.254981301191</v>
      </c>
      <c r="D4678" s="76">
        <v>0</v>
      </c>
      <c r="E4678" s="76">
        <v>0</v>
      </c>
      <c r="F4678" s="76">
        <v>0</v>
      </c>
    </row>
    <row r="4679" spans="1:6" x14ac:dyDescent="0.2">
      <c r="A4679" s="84">
        <v>4648</v>
      </c>
      <c r="B4679" s="76">
        <v>834.4759888943704</v>
      </c>
      <c r="C4679" s="76">
        <v>834.4759888943704</v>
      </c>
      <c r="D4679" s="76">
        <v>0</v>
      </c>
      <c r="E4679" s="76">
        <v>0</v>
      </c>
      <c r="F4679" s="76">
        <v>0</v>
      </c>
    </row>
    <row r="4680" spans="1:6" x14ac:dyDescent="0.2">
      <c r="A4680" s="84">
        <v>4649</v>
      </c>
      <c r="B4680" s="76">
        <v>-296.27922624077382</v>
      </c>
      <c r="C4680" s="76">
        <v>-296.27922624077382</v>
      </c>
      <c r="D4680" s="76">
        <v>0</v>
      </c>
      <c r="E4680" s="76">
        <v>0</v>
      </c>
      <c r="F4680" s="76">
        <v>0</v>
      </c>
    </row>
    <row r="4681" spans="1:6" x14ac:dyDescent="0.2">
      <c r="A4681" s="84">
        <v>4650</v>
      </c>
      <c r="B4681" s="76">
        <v>768.21385510396749</v>
      </c>
      <c r="C4681" s="76">
        <v>768.21385510396749</v>
      </c>
      <c r="D4681" s="76">
        <v>0</v>
      </c>
      <c r="E4681" s="76">
        <v>0</v>
      </c>
      <c r="F4681" s="76">
        <v>0</v>
      </c>
    </row>
    <row r="4682" spans="1:6" x14ac:dyDescent="0.2">
      <c r="A4682" s="84">
        <v>4651</v>
      </c>
      <c r="B4682" s="76">
        <v>997.23028770031124</v>
      </c>
      <c r="C4682" s="76">
        <v>997.23028770031124</v>
      </c>
      <c r="D4682" s="76">
        <v>0</v>
      </c>
      <c r="E4682" s="76">
        <v>0</v>
      </c>
      <c r="F4682" s="76">
        <v>0</v>
      </c>
    </row>
    <row r="4683" spans="1:6" x14ac:dyDescent="0.2">
      <c r="A4683" s="84">
        <v>4652</v>
      </c>
      <c r="B4683" s="76">
        <v>2462.6631758002795</v>
      </c>
      <c r="C4683" s="76">
        <v>2462.6631758002795</v>
      </c>
      <c r="D4683" s="76">
        <v>0</v>
      </c>
      <c r="E4683" s="76">
        <v>0</v>
      </c>
      <c r="F4683" s="76">
        <v>0</v>
      </c>
    </row>
    <row r="4684" spans="1:6" x14ac:dyDescent="0.2">
      <c r="A4684" s="84">
        <v>4653</v>
      </c>
      <c r="B4684" s="76">
        <v>1480.3353116245016</v>
      </c>
      <c r="C4684" s="76">
        <v>1480.3353116245016</v>
      </c>
      <c r="D4684" s="76">
        <v>0</v>
      </c>
      <c r="E4684" s="76">
        <v>0</v>
      </c>
      <c r="F4684" s="76">
        <v>0</v>
      </c>
    </row>
    <row r="4685" spans="1:6" x14ac:dyDescent="0.2">
      <c r="A4685" s="84">
        <v>4654</v>
      </c>
      <c r="B4685" s="76">
        <v>798.6586192779364</v>
      </c>
      <c r="C4685" s="76">
        <v>798.6586192779364</v>
      </c>
      <c r="D4685" s="76">
        <v>0</v>
      </c>
      <c r="E4685" s="76">
        <v>0</v>
      </c>
      <c r="F4685" s="76">
        <v>0</v>
      </c>
    </row>
    <row r="4686" spans="1:6" x14ac:dyDescent="0.2">
      <c r="A4686" s="84">
        <v>4655</v>
      </c>
      <c r="B4686" s="76">
        <v>1050.9563421249622</v>
      </c>
      <c r="C4686" s="76">
        <v>1050.9563421249622</v>
      </c>
      <c r="D4686" s="76">
        <v>0</v>
      </c>
      <c r="E4686" s="76">
        <v>0</v>
      </c>
      <c r="F4686" s="76">
        <v>0</v>
      </c>
    </row>
    <row r="4687" spans="1:6" x14ac:dyDescent="0.2">
      <c r="A4687" s="84">
        <v>4656</v>
      </c>
      <c r="B4687" s="76">
        <v>-820.57422522386423</v>
      </c>
      <c r="C4687" s="76">
        <v>-820.57422522386423</v>
      </c>
      <c r="D4687" s="76">
        <v>0</v>
      </c>
      <c r="E4687" s="76">
        <v>0</v>
      </c>
      <c r="F4687" s="76">
        <v>0</v>
      </c>
    </row>
    <row r="4688" spans="1:6" x14ac:dyDescent="0.2">
      <c r="A4688" s="84">
        <v>4657</v>
      </c>
      <c r="B4688" s="76">
        <v>1480.3353116245016</v>
      </c>
      <c r="C4688" s="76">
        <v>1480.3353116245016</v>
      </c>
      <c r="D4688" s="76">
        <v>0</v>
      </c>
      <c r="E4688" s="76">
        <v>0</v>
      </c>
      <c r="F4688" s="76">
        <v>0</v>
      </c>
    </row>
    <row r="4689" spans="1:6" x14ac:dyDescent="0.2">
      <c r="A4689" s="84">
        <v>4658</v>
      </c>
      <c r="B4689" s="76">
        <v>179.44759081129541</v>
      </c>
      <c r="C4689" s="76">
        <v>179.44759081129541</v>
      </c>
      <c r="D4689" s="76">
        <v>0</v>
      </c>
      <c r="E4689" s="76">
        <v>0</v>
      </c>
      <c r="F4689" s="76">
        <v>0</v>
      </c>
    </row>
    <row r="4690" spans="1:6" x14ac:dyDescent="0.2">
      <c r="A4690" s="84">
        <v>4659</v>
      </c>
      <c r="B4690" s="76">
        <v>256.66966843546379</v>
      </c>
      <c r="C4690" s="76">
        <v>256.66966843546379</v>
      </c>
      <c r="D4690" s="76">
        <v>0</v>
      </c>
      <c r="E4690" s="76">
        <v>0</v>
      </c>
      <c r="F4690" s="76">
        <v>0</v>
      </c>
    </row>
    <row r="4691" spans="1:6" x14ac:dyDescent="0.2">
      <c r="A4691" s="84">
        <v>4660</v>
      </c>
      <c r="B4691" s="76">
        <v>700.16085283274288</v>
      </c>
      <c r="C4691" s="76">
        <v>700.16085283274288</v>
      </c>
      <c r="D4691" s="76">
        <v>0</v>
      </c>
      <c r="E4691" s="76">
        <v>0</v>
      </c>
      <c r="F4691" s="76">
        <v>0</v>
      </c>
    </row>
    <row r="4692" spans="1:6" x14ac:dyDescent="0.2">
      <c r="A4692" s="84">
        <v>4661</v>
      </c>
      <c r="B4692" s="76">
        <v>-550.58255051745573</v>
      </c>
      <c r="C4692" s="76">
        <v>-550.58255051745573</v>
      </c>
      <c r="D4692" s="76">
        <v>0</v>
      </c>
      <c r="E4692" s="76">
        <v>0</v>
      </c>
      <c r="F4692" s="76">
        <v>0</v>
      </c>
    </row>
    <row r="4693" spans="1:6" x14ac:dyDescent="0.2">
      <c r="A4693" s="84">
        <v>4662</v>
      </c>
      <c r="B4693" s="76">
        <v>1444.5179420080676</v>
      </c>
      <c r="C4693" s="76">
        <v>1444.5179420080676</v>
      </c>
      <c r="D4693" s="76">
        <v>0</v>
      </c>
      <c r="E4693" s="76">
        <v>0</v>
      </c>
      <c r="F4693" s="76">
        <v>0</v>
      </c>
    </row>
    <row r="4694" spans="1:6" x14ac:dyDescent="0.2">
      <c r="A4694" s="84">
        <v>4663</v>
      </c>
      <c r="B4694" s="76">
        <v>3010.0247320852168</v>
      </c>
      <c r="C4694" s="76">
        <v>3010.0247320852168</v>
      </c>
      <c r="D4694" s="76">
        <v>0</v>
      </c>
      <c r="E4694" s="76">
        <v>0</v>
      </c>
      <c r="F4694" s="76">
        <v>0</v>
      </c>
    </row>
    <row r="4695" spans="1:6" x14ac:dyDescent="0.2">
      <c r="A4695" s="84">
        <v>4664</v>
      </c>
      <c r="B4695" s="76">
        <v>2367.7471463167294</v>
      </c>
      <c r="C4695" s="76">
        <v>2367.7471463167294</v>
      </c>
      <c r="D4695" s="76">
        <v>0</v>
      </c>
      <c r="E4695" s="76">
        <v>0</v>
      </c>
      <c r="F4695" s="76">
        <v>0</v>
      </c>
    </row>
    <row r="4696" spans="1:6" x14ac:dyDescent="0.2">
      <c r="A4696" s="84">
        <v>4665</v>
      </c>
      <c r="B4696" s="76">
        <v>1253.10974750898</v>
      </c>
      <c r="C4696" s="76">
        <v>1253.10974750898</v>
      </c>
      <c r="D4696" s="76">
        <v>0</v>
      </c>
      <c r="E4696" s="76">
        <v>0</v>
      </c>
      <c r="F4696" s="76">
        <v>0</v>
      </c>
    </row>
    <row r="4697" spans="1:6" x14ac:dyDescent="0.2">
      <c r="A4697" s="84">
        <v>4666</v>
      </c>
      <c r="B4697" s="76">
        <v>1432.1965955911505</v>
      </c>
      <c r="C4697" s="76">
        <v>1432.1965955911505</v>
      </c>
      <c r="D4697" s="76">
        <v>0</v>
      </c>
      <c r="E4697" s="76">
        <v>0</v>
      </c>
      <c r="F4697" s="76">
        <v>0</v>
      </c>
    </row>
    <row r="4698" spans="1:6" x14ac:dyDescent="0.2">
      <c r="A4698" s="84">
        <v>4667</v>
      </c>
      <c r="B4698" s="76">
        <v>1510.7800757984705</v>
      </c>
      <c r="C4698" s="76">
        <v>1510.7800757984705</v>
      </c>
      <c r="D4698" s="76">
        <v>0</v>
      </c>
      <c r="E4698" s="76">
        <v>0</v>
      </c>
      <c r="F4698" s="76">
        <v>0</v>
      </c>
    </row>
    <row r="4699" spans="1:6" x14ac:dyDescent="0.2">
      <c r="A4699" s="84">
        <v>4668</v>
      </c>
      <c r="B4699" s="76">
        <v>927.38641694826492</v>
      </c>
      <c r="C4699" s="76">
        <v>927.38641694826492</v>
      </c>
      <c r="D4699" s="76">
        <v>0</v>
      </c>
      <c r="E4699" s="76">
        <v>0</v>
      </c>
      <c r="F4699" s="76">
        <v>0</v>
      </c>
    </row>
    <row r="4700" spans="1:6" x14ac:dyDescent="0.2">
      <c r="A4700" s="84">
        <v>4669</v>
      </c>
      <c r="B4700" s="76">
        <v>3532.5288625874855</v>
      </c>
      <c r="C4700" s="76">
        <v>3532.5288625874855</v>
      </c>
      <c r="D4700" s="76">
        <v>0</v>
      </c>
      <c r="E4700" s="76">
        <v>0</v>
      </c>
      <c r="F4700" s="76">
        <v>0</v>
      </c>
    </row>
    <row r="4701" spans="1:6" x14ac:dyDescent="0.2">
      <c r="A4701" s="84">
        <v>4670</v>
      </c>
      <c r="B4701" s="76">
        <v>1528.6887606066875</v>
      </c>
      <c r="C4701" s="76">
        <v>1528.6887606066875</v>
      </c>
      <c r="D4701" s="76">
        <v>0</v>
      </c>
      <c r="E4701" s="76">
        <v>0</v>
      </c>
      <c r="F4701" s="76">
        <v>0</v>
      </c>
    </row>
    <row r="4702" spans="1:6" x14ac:dyDescent="0.2">
      <c r="A4702" s="84">
        <v>4671</v>
      </c>
      <c r="B4702" s="76">
        <v>1027.6750518742801</v>
      </c>
      <c r="C4702" s="76">
        <v>1027.6750518742801</v>
      </c>
      <c r="D4702" s="76">
        <v>0</v>
      </c>
      <c r="E4702" s="76">
        <v>0</v>
      </c>
      <c r="F4702" s="76">
        <v>0</v>
      </c>
    </row>
    <row r="4703" spans="1:6" x14ac:dyDescent="0.2">
      <c r="A4703" s="84">
        <v>4672</v>
      </c>
      <c r="B4703" s="76">
        <v>308.39012143045829</v>
      </c>
      <c r="C4703" s="76">
        <v>308.39012143045829</v>
      </c>
      <c r="D4703" s="76">
        <v>0</v>
      </c>
      <c r="E4703" s="76">
        <v>0</v>
      </c>
      <c r="F4703" s="76">
        <v>0</v>
      </c>
    </row>
    <row r="4704" spans="1:6" x14ac:dyDescent="0.2">
      <c r="A4704" s="84">
        <v>4673</v>
      </c>
      <c r="B4704" s="76">
        <v>1637.9317379368117</v>
      </c>
      <c r="C4704" s="76">
        <v>1637.9317379368117</v>
      </c>
      <c r="D4704" s="76">
        <v>0</v>
      </c>
      <c r="E4704" s="76">
        <v>0</v>
      </c>
      <c r="F4704" s="76">
        <v>0</v>
      </c>
    </row>
    <row r="4705" spans="1:6" x14ac:dyDescent="0.2">
      <c r="A4705" s="84">
        <v>4674</v>
      </c>
      <c r="B4705" s="76">
        <v>1929.4138344130806</v>
      </c>
      <c r="C4705" s="76">
        <v>1929.4138344130806</v>
      </c>
      <c r="D4705" s="76">
        <v>0</v>
      </c>
      <c r="E4705" s="76">
        <v>0</v>
      </c>
      <c r="F4705" s="76">
        <v>0</v>
      </c>
    </row>
    <row r="4706" spans="1:6" x14ac:dyDescent="0.2">
      <c r="A4706" s="84">
        <v>4675</v>
      </c>
      <c r="B4706" s="76">
        <v>957.83118112223383</v>
      </c>
      <c r="C4706" s="76">
        <v>957.83118112223383</v>
      </c>
      <c r="D4706" s="76">
        <v>0</v>
      </c>
      <c r="E4706" s="76">
        <v>0</v>
      </c>
      <c r="F4706" s="76">
        <v>0</v>
      </c>
    </row>
    <row r="4707" spans="1:6" x14ac:dyDescent="0.2">
      <c r="A4707" s="84">
        <v>4676</v>
      </c>
      <c r="B4707" s="76">
        <v>2412.5188583372719</v>
      </c>
      <c r="C4707" s="76">
        <v>2412.5188583372719</v>
      </c>
      <c r="D4707" s="76">
        <v>0</v>
      </c>
      <c r="E4707" s="76">
        <v>0</v>
      </c>
      <c r="F4707" s="76">
        <v>0</v>
      </c>
    </row>
    <row r="4708" spans="1:6" x14ac:dyDescent="0.2">
      <c r="A4708" s="84">
        <v>4677</v>
      </c>
      <c r="B4708" s="76">
        <v>-185.46011337866275</v>
      </c>
      <c r="C4708" s="76">
        <v>-185.46011337866275</v>
      </c>
      <c r="D4708" s="76">
        <v>0</v>
      </c>
      <c r="E4708" s="76">
        <v>0</v>
      </c>
      <c r="F4708" s="76">
        <v>0</v>
      </c>
    </row>
    <row r="4709" spans="1:6" x14ac:dyDescent="0.2">
      <c r="A4709" s="84">
        <v>4678</v>
      </c>
      <c r="B4709" s="76">
        <v>48.928924660146095</v>
      </c>
      <c r="C4709" s="76">
        <v>48.928924660146095</v>
      </c>
      <c r="D4709" s="76">
        <v>0</v>
      </c>
      <c r="E4709" s="76">
        <v>0</v>
      </c>
      <c r="F4709" s="76">
        <v>0</v>
      </c>
    </row>
    <row r="4710" spans="1:6" x14ac:dyDescent="0.2">
      <c r="A4710" s="84">
        <v>4679</v>
      </c>
      <c r="B4710" s="76">
        <v>1095.7280541455048</v>
      </c>
      <c r="C4710" s="76">
        <v>1095.7280541455048</v>
      </c>
      <c r="D4710" s="76">
        <v>0</v>
      </c>
      <c r="E4710" s="76">
        <v>0</v>
      </c>
      <c r="F4710" s="76">
        <v>0</v>
      </c>
    </row>
    <row r="4711" spans="1:6" x14ac:dyDescent="0.2">
      <c r="A4711" s="84">
        <v>4680</v>
      </c>
      <c r="B4711" s="76">
        <v>1381.8375451793081</v>
      </c>
      <c r="C4711" s="76">
        <v>1381.8375451793081</v>
      </c>
      <c r="D4711" s="76">
        <v>0</v>
      </c>
      <c r="E4711" s="76">
        <v>0</v>
      </c>
      <c r="F4711" s="76">
        <v>0</v>
      </c>
    </row>
    <row r="4712" spans="1:6" x14ac:dyDescent="0.2">
      <c r="A4712" s="84">
        <v>4681</v>
      </c>
      <c r="B4712" s="76">
        <v>1607.2722408140089</v>
      </c>
      <c r="C4712" s="76">
        <v>1607.2722408140089</v>
      </c>
      <c r="D4712" s="76">
        <v>0</v>
      </c>
      <c r="E4712" s="76">
        <v>0</v>
      </c>
      <c r="F4712" s="76">
        <v>0</v>
      </c>
    </row>
    <row r="4713" spans="1:6" x14ac:dyDescent="0.2">
      <c r="A4713" s="84">
        <v>4682</v>
      </c>
      <c r="B4713" s="76">
        <v>1498.2439964327186</v>
      </c>
      <c r="C4713" s="76">
        <v>1498.2439964327186</v>
      </c>
      <c r="D4713" s="76">
        <v>0</v>
      </c>
      <c r="E4713" s="76">
        <v>0</v>
      </c>
      <c r="F4713" s="76">
        <v>0</v>
      </c>
    </row>
    <row r="4714" spans="1:6" x14ac:dyDescent="0.2">
      <c r="A4714" s="84">
        <v>4683</v>
      </c>
      <c r="B4714" s="76">
        <v>-377.08304082658515</v>
      </c>
      <c r="C4714" s="76">
        <v>-377.08304082658515</v>
      </c>
      <c r="D4714" s="76">
        <v>0</v>
      </c>
      <c r="E4714" s="76">
        <v>0</v>
      </c>
      <c r="F4714" s="76">
        <v>0</v>
      </c>
    </row>
    <row r="4715" spans="1:6" x14ac:dyDescent="0.2">
      <c r="A4715" s="84">
        <v>4684</v>
      </c>
      <c r="B4715" s="76">
        <v>1358.7709878774604</v>
      </c>
      <c r="C4715" s="76">
        <v>1358.7709878774604</v>
      </c>
      <c r="D4715" s="76">
        <v>0</v>
      </c>
      <c r="E4715" s="76">
        <v>0</v>
      </c>
      <c r="F4715" s="76">
        <v>0</v>
      </c>
    </row>
    <row r="4716" spans="1:6" x14ac:dyDescent="0.2">
      <c r="A4716" s="84">
        <v>4685</v>
      </c>
      <c r="B4716" s="76">
        <v>625.15910958706536</v>
      </c>
      <c r="C4716" s="76">
        <v>625.15910958706536</v>
      </c>
      <c r="D4716" s="76">
        <v>0</v>
      </c>
      <c r="E4716" s="76">
        <v>0</v>
      </c>
      <c r="F4716" s="76">
        <v>0</v>
      </c>
    </row>
    <row r="4717" spans="1:6" x14ac:dyDescent="0.2">
      <c r="A4717" s="84">
        <v>4686</v>
      </c>
      <c r="B4717" s="76">
        <v>286.89969966059789</v>
      </c>
      <c r="C4717" s="76">
        <v>286.89969966059789</v>
      </c>
      <c r="D4717" s="76">
        <v>0</v>
      </c>
      <c r="E4717" s="76">
        <v>0</v>
      </c>
      <c r="F4717" s="76">
        <v>0</v>
      </c>
    </row>
    <row r="4718" spans="1:6" x14ac:dyDescent="0.2">
      <c r="A4718" s="84">
        <v>4687</v>
      </c>
      <c r="B4718" s="76">
        <v>1999.2577051651269</v>
      </c>
      <c r="C4718" s="76">
        <v>1999.2577051651269</v>
      </c>
      <c r="D4718" s="76">
        <v>0</v>
      </c>
      <c r="E4718" s="76">
        <v>0</v>
      </c>
      <c r="F4718" s="76">
        <v>0</v>
      </c>
    </row>
    <row r="4719" spans="1:6" x14ac:dyDescent="0.2">
      <c r="A4719" s="84">
        <v>4688</v>
      </c>
      <c r="B4719" s="76">
        <v>2550.4157313605433</v>
      </c>
      <c r="C4719" s="76">
        <v>2550.4157313605433</v>
      </c>
      <c r="D4719" s="76">
        <v>0</v>
      </c>
      <c r="E4719" s="76">
        <v>0</v>
      </c>
      <c r="F4719" s="76">
        <v>0</v>
      </c>
    </row>
    <row r="4720" spans="1:6" x14ac:dyDescent="0.2">
      <c r="A4720" s="84">
        <v>4689</v>
      </c>
      <c r="B4720" s="76">
        <v>839.8485943368355</v>
      </c>
      <c r="C4720" s="76">
        <v>839.8485943368355</v>
      </c>
      <c r="D4720" s="76">
        <v>0</v>
      </c>
      <c r="E4720" s="76">
        <v>0</v>
      </c>
      <c r="F4720" s="76">
        <v>0</v>
      </c>
    </row>
    <row r="4721" spans="1:6" x14ac:dyDescent="0.2">
      <c r="A4721" s="84">
        <v>4690</v>
      </c>
      <c r="B4721" s="76">
        <v>1135.1271607235826</v>
      </c>
      <c r="C4721" s="76">
        <v>1135.1271607235826</v>
      </c>
      <c r="D4721" s="76">
        <v>0</v>
      </c>
      <c r="E4721" s="76">
        <v>0</v>
      </c>
      <c r="F4721" s="76">
        <v>0</v>
      </c>
    </row>
    <row r="4722" spans="1:6" x14ac:dyDescent="0.2">
      <c r="A4722" s="84">
        <v>4691</v>
      </c>
      <c r="B4722" s="76">
        <v>1256.6914844706234</v>
      </c>
      <c r="C4722" s="76">
        <v>1256.6914844706234</v>
      </c>
      <c r="D4722" s="76">
        <v>0</v>
      </c>
      <c r="E4722" s="76">
        <v>0</v>
      </c>
      <c r="F4722" s="76">
        <v>0</v>
      </c>
    </row>
    <row r="4723" spans="1:6" x14ac:dyDescent="0.2">
      <c r="A4723" s="84">
        <v>4692</v>
      </c>
      <c r="B4723" s="76">
        <v>31.020239851929091</v>
      </c>
      <c r="C4723" s="76">
        <v>31.020239851929091</v>
      </c>
      <c r="D4723" s="76">
        <v>0</v>
      </c>
      <c r="E4723" s="76">
        <v>0</v>
      </c>
      <c r="F4723" s="76">
        <v>0</v>
      </c>
    </row>
    <row r="4724" spans="1:6" x14ac:dyDescent="0.2">
      <c r="A4724" s="84">
        <v>4693</v>
      </c>
      <c r="B4724" s="76">
        <v>-201.57792970605806</v>
      </c>
      <c r="C4724" s="76">
        <v>-201.57792970605806</v>
      </c>
      <c r="D4724" s="76">
        <v>0</v>
      </c>
      <c r="E4724" s="76">
        <v>0</v>
      </c>
      <c r="F4724" s="76">
        <v>0</v>
      </c>
    </row>
    <row r="4725" spans="1:6" x14ac:dyDescent="0.2">
      <c r="A4725" s="84">
        <v>4694</v>
      </c>
      <c r="B4725" s="76">
        <v>224.21930283183838</v>
      </c>
      <c r="C4725" s="76">
        <v>224.21930283183838</v>
      </c>
      <c r="D4725" s="76">
        <v>0</v>
      </c>
      <c r="E4725" s="76">
        <v>0</v>
      </c>
      <c r="F4725" s="76">
        <v>0</v>
      </c>
    </row>
    <row r="4726" spans="1:6" x14ac:dyDescent="0.2">
      <c r="A4726" s="84">
        <v>4695</v>
      </c>
      <c r="B4726" s="76">
        <v>1033.0476573167452</v>
      </c>
      <c r="C4726" s="76">
        <v>1033.0476573167452</v>
      </c>
      <c r="D4726" s="76">
        <v>0</v>
      </c>
      <c r="E4726" s="76">
        <v>0</v>
      </c>
      <c r="F4726" s="76">
        <v>0</v>
      </c>
    </row>
    <row r="4727" spans="1:6" x14ac:dyDescent="0.2">
      <c r="A4727" s="84">
        <v>4696</v>
      </c>
      <c r="B4727" s="76">
        <v>929.39201837792098</v>
      </c>
      <c r="C4727" s="76">
        <v>929.39201837792098</v>
      </c>
      <c r="D4727" s="76">
        <v>0</v>
      </c>
      <c r="E4727" s="76">
        <v>0</v>
      </c>
      <c r="F4727" s="76">
        <v>0</v>
      </c>
    </row>
    <row r="4728" spans="1:6" x14ac:dyDescent="0.2">
      <c r="A4728" s="84">
        <v>4697</v>
      </c>
      <c r="B4728" s="76">
        <v>1169.1536618591949</v>
      </c>
      <c r="C4728" s="76">
        <v>1169.1536618591949</v>
      </c>
      <c r="D4728" s="76">
        <v>0</v>
      </c>
      <c r="E4728" s="76">
        <v>0</v>
      </c>
      <c r="F4728" s="76">
        <v>0</v>
      </c>
    </row>
    <row r="4729" spans="1:6" x14ac:dyDescent="0.2">
      <c r="A4729" s="84">
        <v>4698</v>
      </c>
      <c r="B4729" s="76">
        <v>2097.5407386614861</v>
      </c>
      <c r="C4729" s="76">
        <v>2097.5407386614861</v>
      </c>
      <c r="D4729" s="76">
        <v>0</v>
      </c>
      <c r="E4729" s="76">
        <v>0</v>
      </c>
      <c r="F4729" s="76">
        <v>0</v>
      </c>
    </row>
    <row r="4730" spans="1:6" x14ac:dyDescent="0.2">
      <c r="A4730" s="84">
        <v>4699</v>
      </c>
      <c r="B4730" s="76">
        <v>850.59380522176571</v>
      </c>
      <c r="C4730" s="76">
        <v>850.59380522176571</v>
      </c>
      <c r="D4730" s="76">
        <v>0</v>
      </c>
      <c r="E4730" s="76">
        <v>0</v>
      </c>
      <c r="F4730" s="76">
        <v>0</v>
      </c>
    </row>
    <row r="4731" spans="1:6" x14ac:dyDescent="0.2">
      <c r="A4731" s="84">
        <v>4700</v>
      </c>
      <c r="B4731" s="76">
        <v>2949.3499366861133</v>
      </c>
      <c r="C4731" s="76">
        <v>2949.3499366861133</v>
      </c>
      <c r="D4731" s="76">
        <v>0</v>
      </c>
      <c r="E4731" s="76">
        <v>0</v>
      </c>
      <c r="F4731" s="76">
        <v>0</v>
      </c>
    </row>
    <row r="4732" spans="1:6" x14ac:dyDescent="0.2">
      <c r="A4732" s="84">
        <v>4701</v>
      </c>
      <c r="B4732" s="76">
        <v>2283.7910606669429</v>
      </c>
      <c r="C4732" s="76">
        <v>2283.7910606669429</v>
      </c>
      <c r="D4732" s="76">
        <v>0</v>
      </c>
      <c r="E4732" s="76">
        <v>0</v>
      </c>
      <c r="F4732" s="76">
        <v>0</v>
      </c>
    </row>
    <row r="4733" spans="1:6" x14ac:dyDescent="0.2">
      <c r="A4733" s="84">
        <v>4702</v>
      </c>
      <c r="B4733" s="76">
        <v>1238.7827996624064</v>
      </c>
      <c r="C4733" s="76">
        <v>1238.7827996624064</v>
      </c>
      <c r="D4733" s="76">
        <v>0</v>
      </c>
      <c r="E4733" s="76">
        <v>0</v>
      </c>
      <c r="F4733" s="76">
        <v>0</v>
      </c>
    </row>
    <row r="4734" spans="1:6" x14ac:dyDescent="0.2">
      <c r="A4734" s="84">
        <v>4703</v>
      </c>
      <c r="B4734" s="76">
        <v>1857.9938281290474</v>
      </c>
      <c r="C4734" s="76">
        <v>1857.9938281290474</v>
      </c>
      <c r="D4734" s="76">
        <v>0</v>
      </c>
      <c r="E4734" s="76">
        <v>0</v>
      </c>
      <c r="F4734" s="76">
        <v>0</v>
      </c>
    </row>
    <row r="4735" spans="1:6" x14ac:dyDescent="0.2">
      <c r="A4735" s="84">
        <v>4704</v>
      </c>
      <c r="B4735" s="76">
        <v>804.0312247204015</v>
      </c>
      <c r="C4735" s="76">
        <v>804.0312247204015</v>
      </c>
      <c r="D4735" s="76">
        <v>0</v>
      </c>
      <c r="E4735" s="76">
        <v>0</v>
      </c>
      <c r="F4735" s="76">
        <v>0</v>
      </c>
    </row>
    <row r="4736" spans="1:6" x14ac:dyDescent="0.2">
      <c r="A4736" s="84">
        <v>4705</v>
      </c>
      <c r="B4736" s="76">
        <v>1628.7626625838693</v>
      </c>
      <c r="C4736" s="76">
        <v>1628.7626625838693</v>
      </c>
      <c r="D4736" s="76">
        <v>0</v>
      </c>
      <c r="E4736" s="76">
        <v>0</v>
      </c>
      <c r="F4736" s="76">
        <v>0</v>
      </c>
    </row>
    <row r="4737" spans="1:6" x14ac:dyDescent="0.2">
      <c r="A4737" s="84">
        <v>4706</v>
      </c>
      <c r="B4737" s="76">
        <v>1659.2074267578382</v>
      </c>
      <c r="C4737" s="76">
        <v>1659.2074267578382</v>
      </c>
      <c r="D4737" s="76">
        <v>0</v>
      </c>
      <c r="E4737" s="76">
        <v>0</v>
      </c>
      <c r="F4737" s="76">
        <v>0</v>
      </c>
    </row>
    <row r="4738" spans="1:6" x14ac:dyDescent="0.2">
      <c r="A4738" s="84">
        <v>4707</v>
      </c>
      <c r="B4738" s="76">
        <v>778.95906598889769</v>
      </c>
      <c r="C4738" s="76">
        <v>778.95906598889769</v>
      </c>
      <c r="D4738" s="76">
        <v>0</v>
      </c>
      <c r="E4738" s="76">
        <v>0</v>
      </c>
      <c r="F4738" s="76">
        <v>0</v>
      </c>
    </row>
    <row r="4739" spans="1:6" x14ac:dyDescent="0.2">
      <c r="A4739" s="84">
        <v>4708</v>
      </c>
      <c r="B4739" s="76">
        <v>2654.0713702993671</v>
      </c>
      <c r="C4739" s="76">
        <v>2654.0713702993671</v>
      </c>
      <c r="D4739" s="76">
        <v>0</v>
      </c>
      <c r="E4739" s="76">
        <v>0</v>
      </c>
      <c r="F4739" s="76">
        <v>0</v>
      </c>
    </row>
    <row r="4740" spans="1:6" x14ac:dyDescent="0.2">
      <c r="A4740" s="84">
        <v>4709</v>
      </c>
      <c r="B4740" s="76">
        <v>1052.7472106057839</v>
      </c>
      <c r="C4740" s="76">
        <v>1052.7472106057839</v>
      </c>
      <c r="D4740" s="76">
        <v>0</v>
      </c>
      <c r="E4740" s="76">
        <v>0</v>
      </c>
      <c r="F4740" s="76">
        <v>0</v>
      </c>
    </row>
    <row r="4741" spans="1:6" x14ac:dyDescent="0.2">
      <c r="A4741" s="84">
        <v>4710</v>
      </c>
      <c r="B4741" s="76">
        <v>2476.9901236468531</v>
      </c>
      <c r="C4741" s="76">
        <v>2476.9901236468531</v>
      </c>
      <c r="D4741" s="76">
        <v>0</v>
      </c>
      <c r="E4741" s="76">
        <v>0</v>
      </c>
      <c r="F4741" s="76">
        <v>0</v>
      </c>
    </row>
    <row r="4742" spans="1:6" x14ac:dyDescent="0.2">
      <c r="A4742" s="84">
        <v>4711</v>
      </c>
      <c r="B4742" s="76">
        <v>208.31621945327788</v>
      </c>
      <c r="C4742" s="76">
        <v>208.31621945327788</v>
      </c>
      <c r="D4742" s="76">
        <v>0</v>
      </c>
      <c r="E4742" s="76">
        <v>0</v>
      </c>
      <c r="F4742" s="76">
        <v>0</v>
      </c>
    </row>
    <row r="4743" spans="1:6" x14ac:dyDescent="0.2">
      <c r="A4743" s="84">
        <v>4712</v>
      </c>
      <c r="B4743" s="76">
        <v>-464.62086343801366</v>
      </c>
      <c r="C4743" s="76">
        <v>-464.62086343801366</v>
      </c>
      <c r="D4743" s="76">
        <v>0</v>
      </c>
      <c r="E4743" s="76">
        <v>0</v>
      </c>
      <c r="F4743" s="76">
        <v>0</v>
      </c>
    </row>
    <row r="4744" spans="1:6" x14ac:dyDescent="0.2">
      <c r="A4744" s="84">
        <v>4713</v>
      </c>
      <c r="B4744" s="76">
        <v>1204.7562985267941</v>
      </c>
      <c r="C4744" s="76">
        <v>1204.7562985267941</v>
      </c>
      <c r="D4744" s="76">
        <v>0</v>
      </c>
      <c r="E4744" s="76">
        <v>0</v>
      </c>
      <c r="F4744" s="76">
        <v>0</v>
      </c>
    </row>
    <row r="4745" spans="1:6" x14ac:dyDescent="0.2">
      <c r="A4745" s="84">
        <v>4714</v>
      </c>
      <c r="B4745" s="76">
        <v>2521.7618356673956</v>
      </c>
      <c r="C4745" s="76">
        <v>2521.7618356673956</v>
      </c>
      <c r="D4745" s="76">
        <v>0</v>
      </c>
      <c r="E4745" s="76">
        <v>0</v>
      </c>
      <c r="F4745" s="76">
        <v>0</v>
      </c>
    </row>
    <row r="4746" spans="1:6" x14ac:dyDescent="0.2">
      <c r="A4746" s="84">
        <v>4715</v>
      </c>
      <c r="B4746" s="76">
        <v>1279.9727747213055</v>
      </c>
      <c r="C4746" s="76">
        <v>1279.9727747213055</v>
      </c>
      <c r="D4746" s="76">
        <v>0</v>
      </c>
      <c r="E4746" s="76">
        <v>0</v>
      </c>
      <c r="F4746" s="76">
        <v>0</v>
      </c>
    </row>
    <row r="4747" spans="1:6" x14ac:dyDescent="0.2">
      <c r="A4747" s="84">
        <v>4716</v>
      </c>
      <c r="B4747" s="76">
        <v>956.04031264141213</v>
      </c>
      <c r="C4747" s="76">
        <v>956.04031264141213</v>
      </c>
      <c r="D4747" s="76">
        <v>0</v>
      </c>
      <c r="E4747" s="76">
        <v>0</v>
      </c>
      <c r="F4747" s="76">
        <v>0</v>
      </c>
    </row>
    <row r="4748" spans="1:6" x14ac:dyDescent="0.2">
      <c r="A4748" s="84">
        <v>4717</v>
      </c>
      <c r="B4748" s="76">
        <v>1759.4960616838534</v>
      </c>
      <c r="C4748" s="76">
        <v>1759.4960616838534</v>
      </c>
      <c r="D4748" s="76">
        <v>0</v>
      </c>
      <c r="E4748" s="76">
        <v>0</v>
      </c>
      <c r="F4748" s="76">
        <v>0</v>
      </c>
    </row>
    <row r="4749" spans="1:6" x14ac:dyDescent="0.2">
      <c r="A4749" s="84">
        <v>4718</v>
      </c>
      <c r="B4749" s="76">
        <v>662.76734768432152</v>
      </c>
      <c r="C4749" s="76">
        <v>662.76734768432152</v>
      </c>
      <c r="D4749" s="76">
        <v>0</v>
      </c>
      <c r="E4749" s="76">
        <v>0</v>
      </c>
      <c r="F4749" s="76">
        <v>0</v>
      </c>
    </row>
    <row r="4750" spans="1:6" x14ac:dyDescent="0.2">
      <c r="A4750" s="84">
        <v>4719</v>
      </c>
      <c r="B4750" s="76">
        <v>750.30517029575049</v>
      </c>
      <c r="C4750" s="76">
        <v>750.30517029575049</v>
      </c>
      <c r="D4750" s="76">
        <v>0</v>
      </c>
      <c r="E4750" s="76">
        <v>0</v>
      </c>
      <c r="F4750" s="76">
        <v>0</v>
      </c>
    </row>
    <row r="4751" spans="1:6" x14ac:dyDescent="0.2">
      <c r="A4751" s="84">
        <v>4720</v>
      </c>
      <c r="B4751" s="76">
        <v>32.811108332750791</v>
      </c>
      <c r="C4751" s="76">
        <v>32.811108332750791</v>
      </c>
      <c r="D4751" s="76">
        <v>0</v>
      </c>
      <c r="E4751" s="76">
        <v>0</v>
      </c>
      <c r="F4751" s="76">
        <v>0</v>
      </c>
    </row>
    <row r="4752" spans="1:6" x14ac:dyDescent="0.2">
      <c r="A4752" s="84">
        <v>4721</v>
      </c>
      <c r="B4752" s="76">
        <v>-115.61624262661644</v>
      </c>
      <c r="C4752" s="76">
        <v>-115.61624262661644</v>
      </c>
      <c r="D4752" s="76">
        <v>0</v>
      </c>
      <c r="E4752" s="76">
        <v>0</v>
      </c>
      <c r="F4752" s="76">
        <v>0</v>
      </c>
    </row>
    <row r="4753" spans="1:6" x14ac:dyDescent="0.2">
      <c r="A4753" s="84">
        <v>4722</v>
      </c>
      <c r="B4753" s="76">
        <v>1680.6978485276986</v>
      </c>
      <c r="C4753" s="76">
        <v>1680.6978485276986</v>
      </c>
      <c r="D4753" s="76">
        <v>0</v>
      </c>
      <c r="E4753" s="76">
        <v>0</v>
      </c>
      <c r="F4753" s="76">
        <v>0</v>
      </c>
    </row>
    <row r="4754" spans="1:6" x14ac:dyDescent="0.2">
      <c r="A4754" s="84">
        <v>4723</v>
      </c>
      <c r="B4754" s="76">
        <v>1507.1983388368271</v>
      </c>
      <c r="C4754" s="76">
        <v>1507.1983388368271</v>
      </c>
      <c r="D4754" s="76">
        <v>0</v>
      </c>
      <c r="E4754" s="76">
        <v>0</v>
      </c>
      <c r="F4754" s="76">
        <v>0</v>
      </c>
    </row>
    <row r="4755" spans="1:6" x14ac:dyDescent="0.2">
      <c r="A4755" s="84">
        <v>4724</v>
      </c>
      <c r="B4755" s="76">
        <v>852.38467370258741</v>
      </c>
      <c r="C4755" s="76">
        <v>852.38467370258741</v>
      </c>
      <c r="D4755" s="76">
        <v>0</v>
      </c>
      <c r="E4755" s="76">
        <v>0</v>
      </c>
      <c r="F4755" s="76">
        <v>0</v>
      </c>
    </row>
    <row r="4756" spans="1:6" x14ac:dyDescent="0.2">
      <c r="A4756" s="84">
        <v>4725</v>
      </c>
      <c r="B4756" s="76">
        <v>1849.0394857249389</v>
      </c>
      <c r="C4756" s="76">
        <v>1849.0394857249389</v>
      </c>
      <c r="D4756" s="76">
        <v>0</v>
      </c>
      <c r="E4756" s="76">
        <v>0</v>
      </c>
      <c r="F4756" s="76">
        <v>0</v>
      </c>
    </row>
    <row r="4757" spans="1:6" x14ac:dyDescent="0.2">
      <c r="A4757" s="84">
        <v>4726</v>
      </c>
      <c r="B4757" s="76">
        <v>802.2403562395798</v>
      </c>
      <c r="C4757" s="76">
        <v>802.2403562395798</v>
      </c>
      <c r="D4757" s="76">
        <v>0</v>
      </c>
      <c r="E4757" s="76">
        <v>0</v>
      </c>
      <c r="F4757" s="76">
        <v>0</v>
      </c>
    </row>
    <row r="4758" spans="1:6" x14ac:dyDescent="0.2">
      <c r="A4758" s="84">
        <v>4727</v>
      </c>
      <c r="B4758" s="76">
        <v>1947.3225192212976</v>
      </c>
      <c r="C4758" s="76">
        <v>1947.3225192212976</v>
      </c>
      <c r="D4758" s="76">
        <v>0</v>
      </c>
      <c r="E4758" s="76">
        <v>0</v>
      </c>
      <c r="F4758" s="76">
        <v>0</v>
      </c>
    </row>
    <row r="4759" spans="1:6" x14ac:dyDescent="0.2">
      <c r="A4759" s="84">
        <v>4728</v>
      </c>
      <c r="B4759" s="76">
        <v>1274.6001692788404</v>
      </c>
      <c r="C4759" s="76">
        <v>1274.6001692788404</v>
      </c>
      <c r="D4759" s="76">
        <v>0</v>
      </c>
      <c r="E4759" s="76">
        <v>0</v>
      </c>
      <c r="F4759" s="76">
        <v>0</v>
      </c>
    </row>
    <row r="4760" spans="1:6" x14ac:dyDescent="0.2">
      <c r="A4760" s="84">
        <v>4729</v>
      </c>
      <c r="B4760" s="76">
        <v>1423.0275202382072</v>
      </c>
      <c r="C4760" s="76">
        <v>1423.0275202382072</v>
      </c>
      <c r="D4760" s="76">
        <v>0</v>
      </c>
      <c r="E4760" s="76">
        <v>0</v>
      </c>
      <c r="F4760" s="76">
        <v>0</v>
      </c>
    </row>
    <row r="4761" spans="1:6" x14ac:dyDescent="0.2">
      <c r="A4761" s="84">
        <v>4730</v>
      </c>
      <c r="B4761" s="76">
        <v>-144.27013831976365</v>
      </c>
      <c r="C4761" s="76">
        <v>-144.27013831976365</v>
      </c>
      <c r="D4761" s="76">
        <v>0</v>
      </c>
      <c r="E4761" s="76">
        <v>0</v>
      </c>
      <c r="F4761" s="76">
        <v>0</v>
      </c>
    </row>
    <row r="4762" spans="1:6" x14ac:dyDescent="0.2">
      <c r="A4762" s="84">
        <v>4731</v>
      </c>
      <c r="B4762" s="76">
        <v>1573.2457396783961</v>
      </c>
      <c r="C4762" s="76">
        <v>1573.2457396783961</v>
      </c>
      <c r="D4762" s="76">
        <v>0</v>
      </c>
      <c r="E4762" s="76">
        <v>0</v>
      </c>
      <c r="F4762" s="76">
        <v>0</v>
      </c>
    </row>
    <row r="4763" spans="1:6" x14ac:dyDescent="0.2">
      <c r="A4763" s="84">
        <v>4732</v>
      </c>
      <c r="B4763" s="76">
        <v>628.74084654870876</v>
      </c>
      <c r="C4763" s="76">
        <v>628.74084654870876</v>
      </c>
      <c r="D4763" s="76">
        <v>0</v>
      </c>
      <c r="E4763" s="76">
        <v>0</v>
      </c>
      <c r="F4763" s="76">
        <v>0</v>
      </c>
    </row>
    <row r="4764" spans="1:6" x14ac:dyDescent="0.2">
      <c r="A4764" s="84">
        <v>4733</v>
      </c>
      <c r="B4764" s="76">
        <v>1299.4575950615094</v>
      </c>
      <c r="C4764" s="76">
        <v>1299.4575950615094</v>
      </c>
      <c r="D4764" s="76">
        <v>0</v>
      </c>
      <c r="E4764" s="76">
        <v>0</v>
      </c>
      <c r="F4764" s="76">
        <v>0</v>
      </c>
    </row>
    <row r="4765" spans="1:6" x14ac:dyDescent="0.2">
      <c r="A4765" s="84">
        <v>4734</v>
      </c>
      <c r="B4765" s="76">
        <v>2781.0082994888735</v>
      </c>
      <c r="C4765" s="76">
        <v>2781.0082994888735</v>
      </c>
      <c r="D4765" s="76">
        <v>0</v>
      </c>
      <c r="E4765" s="76">
        <v>0</v>
      </c>
      <c r="F4765" s="76">
        <v>0</v>
      </c>
    </row>
    <row r="4766" spans="1:6" x14ac:dyDescent="0.2">
      <c r="A4766" s="84">
        <v>4735</v>
      </c>
      <c r="B4766" s="76">
        <v>1537.643103010796</v>
      </c>
      <c r="C4766" s="76">
        <v>1537.643103010796</v>
      </c>
      <c r="D4766" s="76">
        <v>0</v>
      </c>
      <c r="E4766" s="76">
        <v>0</v>
      </c>
      <c r="F4766" s="76">
        <v>0</v>
      </c>
    </row>
    <row r="4767" spans="1:6" x14ac:dyDescent="0.2">
      <c r="A4767" s="84">
        <v>4736</v>
      </c>
      <c r="B4767" s="76">
        <v>1577.0422095888734</v>
      </c>
      <c r="C4767" s="76">
        <v>1577.0422095888734</v>
      </c>
      <c r="D4767" s="76">
        <v>0</v>
      </c>
      <c r="E4767" s="76">
        <v>0</v>
      </c>
      <c r="F4767" s="76">
        <v>0</v>
      </c>
    </row>
    <row r="4768" spans="1:6" x14ac:dyDescent="0.2">
      <c r="A4768" s="84">
        <v>4737</v>
      </c>
      <c r="B4768" s="76">
        <v>315.5535953537451</v>
      </c>
      <c r="C4768" s="76">
        <v>315.5535953537451</v>
      </c>
      <c r="D4768" s="76">
        <v>0</v>
      </c>
      <c r="E4768" s="76">
        <v>0</v>
      </c>
      <c r="F4768" s="76">
        <v>0</v>
      </c>
    </row>
    <row r="4769" spans="1:6" x14ac:dyDescent="0.2">
      <c r="A4769" s="84">
        <v>4738</v>
      </c>
      <c r="B4769" s="76">
        <v>1618.232184647773</v>
      </c>
      <c r="C4769" s="76">
        <v>1618.232184647773</v>
      </c>
      <c r="D4769" s="76">
        <v>0</v>
      </c>
      <c r="E4769" s="76">
        <v>0</v>
      </c>
      <c r="F4769" s="76">
        <v>0</v>
      </c>
    </row>
    <row r="4770" spans="1:6" x14ac:dyDescent="0.2">
      <c r="A4770" s="84">
        <v>4739</v>
      </c>
      <c r="B4770" s="76">
        <v>-183.66924489784105</v>
      </c>
      <c r="C4770" s="76">
        <v>-183.66924489784105</v>
      </c>
      <c r="D4770" s="76">
        <v>0</v>
      </c>
      <c r="E4770" s="76">
        <v>0</v>
      </c>
      <c r="F4770" s="76">
        <v>0</v>
      </c>
    </row>
    <row r="4771" spans="1:6" x14ac:dyDescent="0.2">
      <c r="A4771" s="84">
        <v>4740</v>
      </c>
      <c r="B4771" s="76">
        <v>-337.46920129967293</v>
      </c>
      <c r="C4771" s="76">
        <v>-337.46920129967293</v>
      </c>
      <c r="D4771" s="76">
        <v>0</v>
      </c>
      <c r="E4771" s="76">
        <v>0</v>
      </c>
      <c r="F4771" s="76">
        <v>0</v>
      </c>
    </row>
    <row r="4772" spans="1:6" x14ac:dyDescent="0.2">
      <c r="A4772" s="84">
        <v>4741</v>
      </c>
      <c r="B4772" s="76">
        <v>-319.56051649145593</v>
      </c>
      <c r="C4772" s="76">
        <v>-319.56051649145593</v>
      </c>
      <c r="D4772" s="76">
        <v>0</v>
      </c>
      <c r="E4772" s="76">
        <v>0</v>
      </c>
      <c r="F4772" s="76">
        <v>0</v>
      </c>
    </row>
    <row r="4773" spans="1:6" x14ac:dyDescent="0.2">
      <c r="A4773" s="84">
        <v>4742</v>
      </c>
      <c r="B4773" s="76">
        <v>442.70525749208628</v>
      </c>
      <c r="C4773" s="76">
        <v>442.70525749208628</v>
      </c>
      <c r="D4773" s="76">
        <v>0</v>
      </c>
      <c r="E4773" s="76">
        <v>0</v>
      </c>
      <c r="F4773" s="76">
        <v>0</v>
      </c>
    </row>
    <row r="4774" spans="1:6" x14ac:dyDescent="0.2">
      <c r="A4774" s="84">
        <v>4743</v>
      </c>
      <c r="B4774" s="76">
        <v>1483.917048586145</v>
      </c>
      <c r="C4774" s="76">
        <v>1483.917048586145</v>
      </c>
      <c r="D4774" s="76">
        <v>0</v>
      </c>
      <c r="E4774" s="76">
        <v>0</v>
      </c>
      <c r="F4774" s="76">
        <v>0</v>
      </c>
    </row>
    <row r="4775" spans="1:6" x14ac:dyDescent="0.2">
      <c r="A4775" s="84">
        <v>4744</v>
      </c>
      <c r="B4775" s="76">
        <v>-446.71217862979665</v>
      </c>
      <c r="C4775" s="76">
        <v>-446.71217862979665</v>
      </c>
      <c r="D4775" s="76">
        <v>0</v>
      </c>
      <c r="E4775" s="76">
        <v>0</v>
      </c>
      <c r="F4775" s="76">
        <v>0</v>
      </c>
    </row>
    <row r="4776" spans="1:6" x14ac:dyDescent="0.2">
      <c r="A4776" s="84">
        <v>4745</v>
      </c>
      <c r="B4776" s="76">
        <v>775.37732902725429</v>
      </c>
      <c r="C4776" s="76">
        <v>775.37732902725429</v>
      </c>
      <c r="D4776" s="76">
        <v>0</v>
      </c>
      <c r="E4776" s="76">
        <v>0</v>
      </c>
      <c r="F4776" s="76">
        <v>0</v>
      </c>
    </row>
    <row r="4777" spans="1:6" x14ac:dyDescent="0.2">
      <c r="A4777" s="84">
        <v>4746</v>
      </c>
      <c r="B4777" s="76">
        <v>16.693292005355488</v>
      </c>
      <c r="C4777" s="76">
        <v>16.693292005355488</v>
      </c>
      <c r="D4777" s="76">
        <v>0</v>
      </c>
      <c r="E4777" s="76">
        <v>0</v>
      </c>
      <c r="F4777" s="76">
        <v>0</v>
      </c>
    </row>
    <row r="4778" spans="1:6" x14ac:dyDescent="0.2">
      <c r="A4778" s="84">
        <v>4747</v>
      </c>
      <c r="B4778" s="76">
        <v>1466.008363777928</v>
      </c>
      <c r="C4778" s="76">
        <v>1466.008363777928</v>
      </c>
      <c r="D4778" s="76">
        <v>0</v>
      </c>
      <c r="E4778" s="76">
        <v>0</v>
      </c>
      <c r="F4778" s="76">
        <v>0</v>
      </c>
    </row>
    <row r="4779" spans="1:6" x14ac:dyDescent="0.2">
      <c r="A4779" s="84">
        <v>4748</v>
      </c>
      <c r="B4779" s="76">
        <v>1936.7920412852022</v>
      </c>
      <c r="C4779" s="76">
        <v>1936.7920412852022</v>
      </c>
      <c r="D4779" s="76">
        <v>0</v>
      </c>
      <c r="E4779" s="76">
        <v>0</v>
      </c>
      <c r="F4779" s="76">
        <v>0</v>
      </c>
    </row>
    <row r="4780" spans="1:6" x14ac:dyDescent="0.2">
      <c r="A4780" s="84">
        <v>4749</v>
      </c>
      <c r="B4780" s="76">
        <v>787.91340839300619</v>
      </c>
      <c r="C4780" s="76">
        <v>787.91340839300619</v>
      </c>
      <c r="D4780" s="76">
        <v>0</v>
      </c>
      <c r="E4780" s="76">
        <v>0</v>
      </c>
      <c r="F4780" s="76">
        <v>0</v>
      </c>
    </row>
    <row r="4781" spans="1:6" x14ac:dyDescent="0.2">
      <c r="A4781" s="84">
        <v>4750</v>
      </c>
      <c r="B4781" s="76">
        <v>1934.7864398555457</v>
      </c>
      <c r="C4781" s="76">
        <v>1934.7864398555457</v>
      </c>
      <c r="D4781" s="76">
        <v>0</v>
      </c>
      <c r="E4781" s="76">
        <v>0</v>
      </c>
      <c r="F4781" s="76">
        <v>0</v>
      </c>
    </row>
    <row r="4782" spans="1:6" x14ac:dyDescent="0.2">
      <c r="A4782" s="84">
        <v>4751</v>
      </c>
      <c r="B4782" s="76">
        <v>2575.4878900920471</v>
      </c>
      <c r="C4782" s="76">
        <v>2575.4878900920471</v>
      </c>
      <c r="D4782" s="76">
        <v>0</v>
      </c>
      <c r="E4782" s="76">
        <v>0</v>
      </c>
      <c r="F4782" s="76">
        <v>0</v>
      </c>
    </row>
    <row r="4783" spans="1:6" x14ac:dyDescent="0.2">
      <c r="A4783" s="84">
        <v>4752</v>
      </c>
      <c r="B4783" s="76">
        <v>954.24944416059043</v>
      </c>
      <c r="C4783" s="76">
        <v>954.24944416059043</v>
      </c>
      <c r="D4783" s="76">
        <v>0</v>
      </c>
      <c r="E4783" s="76">
        <v>0</v>
      </c>
      <c r="F4783" s="76">
        <v>0</v>
      </c>
    </row>
    <row r="4784" spans="1:6" x14ac:dyDescent="0.2">
      <c r="A4784" s="84">
        <v>4753</v>
      </c>
      <c r="B4784" s="76">
        <v>133.09974325876601</v>
      </c>
      <c r="C4784" s="76">
        <v>133.09974325876601</v>
      </c>
      <c r="D4784" s="76">
        <v>0</v>
      </c>
      <c r="E4784" s="76">
        <v>0</v>
      </c>
      <c r="F4784" s="76">
        <v>0</v>
      </c>
    </row>
    <row r="4785" spans="1:6" x14ac:dyDescent="0.2">
      <c r="A4785" s="84">
        <v>4754</v>
      </c>
      <c r="B4785" s="76">
        <v>374.65225522086121</v>
      </c>
      <c r="C4785" s="76">
        <v>374.65225522086121</v>
      </c>
      <c r="D4785" s="76">
        <v>0</v>
      </c>
      <c r="E4785" s="76">
        <v>0</v>
      </c>
      <c r="F4785" s="76">
        <v>0</v>
      </c>
    </row>
    <row r="4786" spans="1:6" x14ac:dyDescent="0.2">
      <c r="A4786" s="84">
        <v>4755</v>
      </c>
      <c r="B4786" s="76">
        <v>-768.63903928003492</v>
      </c>
      <c r="C4786" s="76">
        <v>-768.63903928003492</v>
      </c>
      <c r="D4786" s="76">
        <v>0</v>
      </c>
      <c r="E4786" s="76">
        <v>0</v>
      </c>
      <c r="F4786" s="76">
        <v>0</v>
      </c>
    </row>
    <row r="4787" spans="1:6" x14ac:dyDescent="0.2">
      <c r="A4787" s="84">
        <v>4756</v>
      </c>
      <c r="B4787" s="76">
        <v>2444.5397580432277</v>
      </c>
      <c r="C4787" s="76">
        <v>2444.5397580432277</v>
      </c>
      <c r="D4787" s="76">
        <v>0</v>
      </c>
      <c r="E4787" s="76">
        <v>0</v>
      </c>
      <c r="F4787" s="76">
        <v>0</v>
      </c>
    </row>
    <row r="4788" spans="1:6" x14ac:dyDescent="0.2">
      <c r="A4788" s="84">
        <v>4757</v>
      </c>
      <c r="B4788" s="76">
        <v>1791.731694338644</v>
      </c>
      <c r="C4788" s="76">
        <v>1791.731694338644</v>
      </c>
      <c r="D4788" s="76">
        <v>0</v>
      </c>
      <c r="E4788" s="76">
        <v>0</v>
      </c>
      <c r="F4788" s="76">
        <v>0</v>
      </c>
    </row>
    <row r="4789" spans="1:6" x14ac:dyDescent="0.2">
      <c r="A4789" s="84">
        <v>4758</v>
      </c>
      <c r="B4789" s="76">
        <v>1403.3279669491685</v>
      </c>
      <c r="C4789" s="76">
        <v>1403.3279669491685</v>
      </c>
      <c r="D4789" s="76">
        <v>0</v>
      </c>
      <c r="E4789" s="76">
        <v>0</v>
      </c>
      <c r="F4789" s="76">
        <v>0</v>
      </c>
    </row>
    <row r="4790" spans="1:6" x14ac:dyDescent="0.2">
      <c r="A4790" s="84">
        <v>4759</v>
      </c>
      <c r="B4790" s="76">
        <v>406.88788787565181</v>
      </c>
      <c r="C4790" s="76">
        <v>406.88788787565181</v>
      </c>
      <c r="D4790" s="76">
        <v>0</v>
      </c>
      <c r="E4790" s="76">
        <v>0</v>
      </c>
      <c r="F4790" s="76">
        <v>0</v>
      </c>
    </row>
    <row r="4791" spans="1:6" x14ac:dyDescent="0.2">
      <c r="A4791" s="84">
        <v>4760</v>
      </c>
      <c r="B4791" s="76">
        <v>1348.0257769925302</v>
      </c>
      <c r="C4791" s="76">
        <v>1348.0257769925302</v>
      </c>
      <c r="D4791" s="76">
        <v>0</v>
      </c>
      <c r="E4791" s="76">
        <v>0</v>
      </c>
      <c r="F4791" s="76">
        <v>0</v>
      </c>
    </row>
    <row r="4792" spans="1:6" x14ac:dyDescent="0.2">
      <c r="A4792" s="84">
        <v>4761</v>
      </c>
      <c r="B4792" s="76">
        <v>1839.8704103719956</v>
      </c>
      <c r="C4792" s="76">
        <v>1839.8704103719956</v>
      </c>
      <c r="D4792" s="76">
        <v>0</v>
      </c>
      <c r="E4792" s="76">
        <v>0</v>
      </c>
      <c r="F4792" s="76">
        <v>0</v>
      </c>
    </row>
    <row r="4793" spans="1:6" x14ac:dyDescent="0.2">
      <c r="A4793" s="84">
        <v>4762</v>
      </c>
      <c r="B4793" s="76">
        <v>-353.58701762706824</v>
      </c>
      <c r="C4793" s="76">
        <v>-353.58701762706824</v>
      </c>
      <c r="D4793" s="76">
        <v>0</v>
      </c>
      <c r="E4793" s="76">
        <v>0</v>
      </c>
      <c r="F4793" s="76">
        <v>0</v>
      </c>
    </row>
    <row r="4794" spans="1:6" x14ac:dyDescent="0.2">
      <c r="A4794" s="84">
        <v>4763</v>
      </c>
      <c r="B4794" s="76">
        <v>440.91438901126457</v>
      </c>
      <c r="C4794" s="76">
        <v>440.91438901126457</v>
      </c>
      <c r="D4794" s="76">
        <v>0</v>
      </c>
      <c r="E4794" s="76">
        <v>0</v>
      </c>
      <c r="F4794" s="76">
        <v>0</v>
      </c>
    </row>
    <row r="4795" spans="1:6" x14ac:dyDescent="0.2">
      <c r="A4795" s="84">
        <v>4764</v>
      </c>
      <c r="B4795" s="76">
        <v>868.50249002998271</v>
      </c>
      <c r="C4795" s="76">
        <v>868.50249002998271</v>
      </c>
      <c r="D4795" s="76">
        <v>0</v>
      </c>
      <c r="E4795" s="76">
        <v>0</v>
      </c>
      <c r="F4795" s="76">
        <v>0</v>
      </c>
    </row>
    <row r="4796" spans="1:6" x14ac:dyDescent="0.2">
      <c r="A4796" s="84">
        <v>4765</v>
      </c>
      <c r="B4796" s="76">
        <v>2398.1919104906983</v>
      </c>
      <c r="C4796" s="76">
        <v>2398.1919104906983</v>
      </c>
      <c r="D4796" s="76">
        <v>0</v>
      </c>
      <c r="E4796" s="76">
        <v>0</v>
      </c>
      <c r="F4796" s="76">
        <v>0</v>
      </c>
    </row>
    <row r="4797" spans="1:6" x14ac:dyDescent="0.2">
      <c r="A4797" s="84">
        <v>4766</v>
      </c>
      <c r="B4797" s="76">
        <v>365.69791281675271</v>
      </c>
      <c r="C4797" s="76">
        <v>365.69791281675271</v>
      </c>
      <c r="D4797" s="76">
        <v>0</v>
      </c>
      <c r="E4797" s="76">
        <v>0</v>
      </c>
      <c r="F4797" s="76">
        <v>0</v>
      </c>
    </row>
    <row r="4798" spans="1:6" x14ac:dyDescent="0.2">
      <c r="A4798" s="84">
        <v>4767</v>
      </c>
      <c r="B4798" s="76">
        <v>1058.119816048249</v>
      </c>
      <c r="C4798" s="76">
        <v>1058.119816048249</v>
      </c>
      <c r="D4798" s="76">
        <v>0</v>
      </c>
      <c r="E4798" s="76">
        <v>0</v>
      </c>
      <c r="F4798" s="76">
        <v>0</v>
      </c>
    </row>
    <row r="4799" spans="1:6" x14ac:dyDescent="0.2">
      <c r="A4799" s="84">
        <v>4768</v>
      </c>
      <c r="B4799" s="76">
        <v>86.537162757401802</v>
      </c>
      <c r="C4799" s="76">
        <v>86.537162757401802</v>
      </c>
      <c r="D4799" s="76">
        <v>0</v>
      </c>
      <c r="E4799" s="76">
        <v>0</v>
      </c>
      <c r="F4799" s="76">
        <v>0</v>
      </c>
    </row>
    <row r="4800" spans="1:6" x14ac:dyDescent="0.2">
      <c r="A4800" s="84">
        <v>4769</v>
      </c>
      <c r="B4800" s="76">
        <v>614.41389870213516</v>
      </c>
      <c r="C4800" s="76">
        <v>614.41389870213516</v>
      </c>
      <c r="D4800" s="76">
        <v>0</v>
      </c>
      <c r="E4800" s="76">
        <v>0</v>
      </c>
      <c r="F4800" s="76">
        <v>0</v>
      </c>
    </row>
    <row r="4801" spans="1:6" x14ac:dyDescent="0.2">
      <c r="A4801" s="84">
        <v>4770</v>
      </c>
      <c r="B4801" s="76">
        <v>3351.8658789733281</v>
      </c>
      <c r="C4801" s="76">
        <v>3351.8658789733281</v>
      </c>
      <c r="D4801" s="76">
        <v>0</v>
      </c>
      <c r="E4801" s="76">
        <v>0</v>
      </c>
      <c r="F4801" s="76">
        <v>0</v>
      </c>
    </row>
    <row r="4802" spans="1:6" x14ac:dyDescent="0.2">
      <c r="A4802" s="84">
        <v>4771</v>
      </c>
      <c r="B4802" s="76">
        <v>600.08695085556155</v>
      </c>
      <c r="C4802" s="76">
        <v>600.08695085556155</v>
      </c>
      <c r="D4802" s="76">
        <v>0</v>
      </c>
      <c r="E4802" s="76">
        <v>0</v>
      </c>
      <c r="F4802" s="76">
        <v>0</v>
      </c>
    </row>
    <row r="4803" spans="1:6" x14ac:dyDescent="0.2">
      <c r="A4803" s="84">
        <v>4772</v>
      </c>
      <c r="B4803" s="76">
        <v>-632.74776768641959</v>
      </c>
      <c r="C4803" s="76">
        <v>-632.74776768641959</v>
      </c>
      <c r="D4803" s="76">
        <v>0</v>
      </c>
      <c r="E4803" s="76">
        <v>0</v>
      </c>
      <c r="F4803" s="76">
        <v>0</v>
      </c>
    </row>
    <row r="4804" spans="1:6" x14ac:dyDescent="0.2">
      <c r="A4804" s="84">
        <v>4773</v>
      </c>
      <c r="B4804" s="76">
        <v>1739.7965083948147</v>
      </c>
      <c r="C4804" s="76">
        <v>1739.7965083948147</v>
      </c>
      <c r="D4804" s="76">
        <v>0</v>
      </c>
      <c r="E4804" s="76">
        <v>0</v>
      </c>
      <c r="F4804" s="76">
        <v>0</v>
      </c>
    </row>
    <row r="4805" spans="1:6" x14ac:dyDescent="0.2">
      <c r="A4805" s="84">
        <v>4774</v>
      </c>
      <c r="B4805" s="76">
        <v>1779.1956149728921</v>
      </c>
      <c r="C4805" s="76">
        <v>1779.1956149728921</v>
      </c>
      <c r="D4805" s="76">
        <v>0</v>
      </c>
      <c r="E4805" s="76">
        <v>0</v>
      </c>
      <c r="F4805" s="76">
        <v>0</v>
      </c>
    </row>
    <row r="4806" spans="1:6" x14ac:dyDescent="0.2">
      <c r="A4806" s="84">
        <v>4775</v>
      </c>
      <c r="B4806" s="76">
        <v>1584.2056835121602</v>
      </c>
      <c r="C4806" s="76">
        <v>1584.2056835121602</v>
      </c>
      <c r="D4806" s="76">
        <v>0</v>
      </c>
      <c r="E4806" s="76">
        <v>0</v>
      </c>
      <c r="F4806" s="76">
        <v>0</v>
      </c>
    </row>
    <row r="4807" spans="1:6" x14ac:dyDescent="0.2">
      <c r="A4807" s="84">
        <v>4776</v>
      </c>
      <c r="B4807" s="76">
        <v>1637.7170049879778</v>
      </c>
      <c r="C4807" s="76">
        <v>1637.7170049879778</v>
      </c>
      <c r="D4807" s="76">
        <v>0</v>
      </c>
      <c r="E4807" s="76">
        <v>0</v>
      </c>
      <c r="F4807" s="76">
        <v>0</v>
      </c>
    </row>
    <row r="4808" spans="1:6" x14ac:dyDescent="0.2">
      <c r="A4808" s="84">
        <v>4777</v>
      </c>
      <c r="B4808" s="76">
        <v>639.48605743363896</v>
      </c>
      <c r="C4808" s="76">
        <v>639.48605743363896</v>
      </c>
      <c r="D4808" s="76">
        <v>0</v>
      </c>
      <c r="E4808" s="76">
        <v>0</v>
      </c>
      <c r="F4808" s="76">
        <v>0</v>
      </c>
    </row>
    <row r="4809" spans="1:6" x14ac:dyDescent="0.2">
      <c r="A4809" s="84">
        <v>4778</v>
      </c>
      <c r="B4809" s="76">
        <v>-405.52220357089755</v>
      </c>
      <c r="C4809" s="76">
        <v>-405.52220357089755</v>
      </c>
      <c r="D4809" s="76">
        <v>0</v>
      </c>
      <c r="E4809" s="76">
        <v>0</v>
      </c>
      <c r="F4809" s="76">
        <v>0</v>
      </c>
    </row>
    <row r="4810" spans="1:6" x14ac:dyDescent="0.2">
      <c r="A4810" s="84">
        <v>4779</v>
      </c>
      <c r="B4810" s="76">
        <v>2247.9736910505089</v>
      </c>
      <c r="C4810" s="76">
        <v>2247.9736910505089</v>
      </c>
      <c r="D4810" s="76">
        <v>0</v>
      </c>
      <c r="E4810" s="76">
        <v>0</v>
      </c>
      <c r="F4810" s="76">
        <v>0</v>
      </c>
    </row>
    <row r="4811" spans="1:6" x14ac:dyDescent="0.2">
      <c r="A4811" s="84">
        <v>4780</v>
      </c>
      <c r="B4811" s="76">
        <v>1213.7106409309026</v>
      </c>
      <c r="C4811" s="76">
        <v>1213.7106409309026</v>
      </c>
      <c r="D4811" s="76">
        <v>0</v>
      </c>
      <c r="E4811" s="76">
        <v>0</v>
      </c>
      <c r="F4811" s="76">
        <v>0</v>
      </c>
    </row>
    <row r="4812" spans="1:6" x14ac:dyDescent="0.2">
      <c r="A4812" s="84">
        <v>4781</v>
      </c>
      <c r="B4812" s="76">
        <v>682.25216802452587</v>
      </c>
      <c r="C4812" s="76">
        <v>682.25216802452587</v>
      </c>
      <c r="D4812" s="76">
        <v>0</v>
      </c>
      <c r="E4812" s="76">
        <v>0</v>
      </c>
      <c r="F4812" s="76">
        <v>0</v>
      </c>
    </row>
    <row r="4813" spans="1:6" x14ac:dyDescent="0.2">
      <c r="A4813" s="84">
        <v>4782</v>
      </c>
      <c r="B4813" s="76">
        <v>1236.9919311815847</v>
      </c>
      <c r="C4813" s="76">
        <v>1236.9919311815847</v>
      </c>
      <c r="D4813" s="76">
        <v>0</v>
      </c>
      <c r="E4813" s="76">
        <v>0</v>
      </c>
      <c r="F4813" s="76">
        <v>0</v>
      </c>
    </row>
    <row r="4814" spans="1:6" x14ac:dyDescent="0.2">
      <c r="A4814" s="84">
        <v>4783</v>
      </c>
      <c r="B4814" s="76">
        <v>1696.8156648550939</v>
      </c>
      <c r="C4814" s="76">
        <v>1696.8156648550939</v>
      </c>
      <c r="D4814" s="76">
        <v>0</v>
      </c>
      <c r="E4814" s="76">
        <v>0</v>
      </c>
      <c r="F4814" s="76">
        <v>0</v>
      </c>
    </row>
    <row r="4815" spans="1:6" x14ac:dyDescent="0.2">
      <c r="A4815" s="84">
        <v>4784</v>
      </c>
      <c r="B4815" s="76">
        <v>535.61568554598034</v>
      </c>
      <c r="C4815" s="76">
        <v>535.61568554598034</v>
      </c>
      <c r="D4815" s="76">
        <v>0</v>
      </c>
      <c r="E4815" s="76">
        <v>0</v>
      </c>
      <c r="F4815" s="76">
        <v>0</v>
      </c>
    </row>
    <row r="4816" spans="1:6" x14ac:dyDescent="0.2">
      <c r="A4816" s="84">
        <v>4785</v>
      </c>
      <c r="B4816" s="76">
        <v>161.75363895191322</v>
      </c>
      <c r="C4816" s="76">
        <v>161.75363895191322</v>
      </c>
      <c r="D4816" s="76">
        <v>0</v>
      </c>
      <c r="E4816" s="76">
        <v>0</v>
      </c>
      <c r="F4816" s="76">
        <v>0</v>
      </c>
    </row>
    <row r="4817" spans="1:6" x14ac:dyDescent="0.2">
      <c r="A4817" s="84">
        <v>4786</v>
      </c>
      <c r="B4817" s="76">
        <v>462.19007783229063</v>
      </c>
      <c r="C4817" s="76">
        <v>462.19007783229063</v>
      </c>
      <c r="D4817" s="76">
        <v>0</v>
      </c>
      <c r="E4817" s="76">
        <v>0</v>
      </c>
      <c r="F4817" s="76">
        <v>0</v>
      </c>
    </row>
    <row r="4818" spans="1:6" x14ac:dyDescent="0.2">
      <c r="A4818" s="84">
        <v>4787</v>
      </c>
      <c r="B4818" s="76">
        <v>562.47871275830585</v>
      </c>
      <c r="C4818" s="76">
        <v>562.47871275830585</v>
      </c>
      <c r="D4818" s="76">
        <v>0</v>
      </c>
      <c r="E4818" s="76">
        <v>0</v>
      </c>
      <c r="F4818" s="76">
        <v>0</v>
      </c>
    </row>
    <row r="4819" spans="1:6" x14ac:dyDescent="0.2">
      <c r="A4819" s="84">
        <v>4788</v>
      </c>
      <c r="B4819" s="76">
        <v>930.96815390990832</v>
      </c>
      <c r="C4819" s="76">
        <v>930.96815390990832</v>
      </c>
      <c r="D4819" s="76">
        <v>0</v>
      </c>
      <c r="E4819" s="76">
        <v>0</v>
      </c>
      <c r="F4819" s="76">
        <v>0</v>
      </c>
    </row>
    <row r="4820" spans="1:6" x14ac:dyDescent="0.2">
      <c r="A4820" s="84">
        <v>4789</v>
      </c>
      <c r="B4820" s="76">
        <v>950.88244014778138</v>
      </c>
      <c r="C4820" s="76">
        <v>950.88244014778138</v>
      </c>
      <c r="D4820" s="76">
        <v>0</v>
      </c>
      <c r="E4820" s="76">
        <v>0</v>
      </c>
      <c r="F4820" s="76">
        <v>0</v>
      </c>
    </row>
    <row r="4821" spans="1:6" x14ac:dyDescent="0.2">
      <c r="A4821" s="84">
        <v>4790</v>
      </c>
      <c r="B4821" s="76">
        <v>1739.7965083948147</v>
      </c>
      <c r="C4821" s="76">
        <v>1739.7965083948147</v>
      </c>
      <c r="D4821" s="76">
        <v>0</v>
      </c>
      <c r="E4821" s="76">
        <v>0</v>
      </c>
      <c r="F4821" s="76">
        <v>0</v>
      </c>
    </row>
    <row r="4822" spans="1:6" x14ac:dyDescent="0.2">
      <c r="A4822" s="84">
        <v>4791</v>
      </c>
      <c r="B4822" s="76">
        <v>1798.8951682619308</v>
      </c>
      <c r="C4822" s="76">
        <v>1798.8951682619308</v>
      </c>
      <c r="D4822" s="76">
        <v>0</v>
      </c>
      <c r="E4822" s="76">
        <v>0</v>
      </c>
      <c r="F4822" s="76">
        <v>0</v>
      </c>
    </row>
    <row r="4823" spans="1:6" x14ac:dyDescent="0.2">
      <c r="A4823" s="84">
        <v>4792</v>
      </c>
      <c r="B4823" s="76">
        <v>2242.6010856080438</v>
      </c>
      <c r="C4823" s="76">
        <v>2242.6010856080438</v>
      </c>
      <c r="D4823" s="76">
        <v>0</v>
      </c>
      <c r="E4823" s="76">
        <v>0</v>
      </c>
      <c r="F4823" s="76">
        <v>0</v>
      </c>
    </row>
    <row r="4824" spans="1:6" x14ac:dyDescent="0.2">
      <c r="A4824" s="84">
        <v>4793</v>
      </c>
      <c r="B4824" s="76">
        <v>204.51974954279967</v>
      </c>
      <c r="C4824" s="76">
        <v>204.51974954279967</v>
      </c>
      <c r="D4824" s="76">
        <v>0</v>
      </c>
      <c r="E4824" s="76">
        <v>0</v>
      </c>
      <c r="F4824" s="76">
        <v>0</v>
      </c>
    </row>
    <row r="4825" spans="1:6" x14ac:dyDescent="0.2">
      <c r="A4825" s="84">
        <v>4794</v>
      </c>
      <c r="B4825" s="76">
        <v>1496.4531279518969</v>
      </c>
      <c r="C4825" s="76">
        <v>1496.4531279518969</v>
      </c>
      <c r="D4825" s="76">
        <v>0</v>
      </c>
      <c r="E4825" s="76">
        <v>0</v>
      </c>
      <c r="F4825" s="76">
        <v>0</v>
      </c>
    </row>
    <row r="4826" spans="1:6" x14ac:dyDescent="0.2">
      <c r="A4826" s="84">
        <v>4795</v>
      </c>
      <c r="B4826" s="76">
        <v>2052.9837595897779</v>
      </c>
      <c r="C4826" s="76">
        <v>2052.9837595897779</v>
      </c>
      <c r="D4826" s="76">
        <v>0</v>
      </c>
      <c r="E4826" s="76">
        <v>0</v>
      </c>
      <c r="F4826" s="76">
        <v>0</v>
      </c>
    </row>
    <row r="4827" spans="1:6" x14ac:dyDescent="0.2">
      <c r="A4827" s="84">
        <v>4796</v>
      </c>
      <c r="B4827" s="76">
        <v>1589.5782889546254</v>
      </c>
      <c r="C4827" s="76">
        <v>1589.5782889546254</v>
      </c>
      <c r="D4827" s="76">
        <v>0</v>
      </c>
      <c r="E4827" s="76">
        <v>0</v>
      </c>
      <c r="F4827" s="76">
        <v>0</v>
      </c>
    </row>
    <row r="4828" spans="1:6" x14ac:dyDescent="0.2">
      <c r="A4828" s="84">
        <v>4797</v>
      </c>
      <c r="B4828" s="76">
        <v>1074.2376323756444</v>
      </c>
      <c r="C4828" s="76">
        <v>1074.2376323756444</v>
      </c>
      <c r="D4828" s="76">
        <v>0</v>
      </c>
      <c r="E4828" s="76">
        <v>0</v>
      </c>
      <c r="F4828" s="76">
        <v>0</v>
      </c>
    </row>
    <row r="4829" spans="1:6" x14ac:dyDescent="0.2">
      <c r="A4829" s="84">
        <v>4798</v>
      </c>
      <c r="B4829" s="76">
        <v>1839.8704103719956</v>
      </c>
      <c r="C4829" s="76">
        <v>1839.8704103719956</v>
      </c>
      <c r="D4829" s="76">
        <v>0</v>
      </c>
      <c r="E4829" s="76">
        <v>0</v>
      </c>
      <c r="F4829" s="76">
        <v>0</v>
      </c>
    </row>
    <row r="4830" spans="1:6" x14ac:dyDescent="0.2">
      <c r="A4830" s="84">
        <v>4799</v>
      </c>
      <c r="B4830" s="76">
        <v>872.08422699162611</v>
      </c>
      <c r="C4830" s="76">
        <v>872.08422699162611</v>
      </c>
      <c r="D4830" s="76">
        <v>0</v>
      </c>
      <c r="E4830" s="76">
        <v>0</v>
      </c>
      <c r="F4830" s="76">
        <v>0</v>
      </c>
    </row>
    <row r="4831" spans="1:6" x14ac:dyDescent="0.2">
      <c r="A4831" s="84">
        <v>4800</v>
      </c>
      <c r="B4831" s="76">
        <v>1004.393761623598</v>
      </c>
      <c r="C4831" s="76">
        <v>1004.393761623598</v>
      </c>
      <c r="D4831" s="76">
        <v>0</v>
      </c>
      <c r="E4831" s="76">
        <v>0</v>
      </c>
      <c r="F4831" s="76">
        <v>0</v>
      </c>
    </row>
    <row r="4832" spans="1:6" x14ac:dyDescent="0.2">
      <c r="A4832" s="84">
        <v>4801</v>
      </c>
      <c r="B4832" s="76">
        <v>1517.9435497217573</v>
      </c>
      <c r="C4832" s="76">
        <v>1517.9435497217573</v>
      </c>
      <c r="D4832" s="76">
        <v>0</v>
      </c>
      <c r="E4832" s="76">
        <v>0</v>
      </c>
      <c r="F4832" s="76">
        <v>0</v>
      </c>
    </row>
    <row r="4833" spans="1:6" x14ac:dyDescent="0.2">
      <c r="A4833" s="84">
        <v>4802</v>
      </c>
      <c r="B4833" s="76">
        <v>555.31523883501904</v>
      </c>
      <c r="C4833" s="76">
        <v>555.31523883501904</v>
      </c>
      <c r="D4833" s="76">
        <v>0</v>
      </c>
      <c r="E4833" s="76">
        <v>0</v>
      </c>
      <c r="F4833" s="76">
        <v>0</v>
      </c>
    </row>
    <row r="4834" spans="1:6" x14ac:dyDescent="0.2">
      <c r="A4834" s="84">
        <v>4803</v>
      </c>
      <c r="B4834" s="76">
        <v>1730.8421659907062</v>
      </c>
      <c r="C4834" s="76">
        <v>1730.8421659907062</v>
      </c>
      <c r="D4834" s="76">
        <v>0</v>
      </c>
      <c r="E4834" s="76">
        <v>0</v>
      </c>
      <c r="F4834" s="76">
        <v>0</v>
      </c>
    </row>
    <row r="4835" spans="1:6" x14ac:dyDescent="0.2">
      <c r="A4835" s="84">
        <v>4804</v>
      </c>
      <c r="B4835" s="76">
        <v>3080.0833357860979</v>
      </c>
      <c r="C4835" s="76">
        <v>3080.0833357860979</v>
      </c>
      <c r="D4835" s="76">
        <v>0</v>
      </c>
      <c r="E4835" s="76">
        <v>0</v>
      </c>
      <c r="F4835" s="76">
        <v>0</v>
      </c>
    </row>
    <row r="4836" spans="1:6" x14ac:dyDescent="0.2">
      <c r="A4836" s="84">
        <v>4805</v>
      </c>
      <c r="B4836" s="76">
        <v>818.3581725669751</v>
      </c>
      <c r="C4836" s="76">
        <v>818.3581725669751</v>
      </c>
      <c r="D4836" s="76">
        <v>0</v>
      </c>
      <c r="E4836" s="76">
        <v>0</v>
      </c>
      <c r="F4836" s="76">
        <v>0</v>
      </c>
    </row>
    <row r="4837" spans="1:6" x14ac:dyDescent="0.2">
      <c r="A4837" s="84">
        <v>4806</v>
      </c>
      <c r="B4837" s="76">
        <v>610.83216174049176</v>
      </c>
      <c r="C4837" s="76">
        <v>610.83216174049176</v>
      </c>
      <c r="D4837" s="76">
        <v>0</v>
      </c>
      <c r="E4837" s="76">
        <v>0</v>
      </c>
      <c r="F4837" s="76">
        <v>0</v>
      </c>
    </row>
    <row r="4838" spans="1:6" x14ac:dyDescent="0.2">
      <c r="A4838" s="84">
        <v>4807</v>
      </c>
      <c r="B4838" s="76">
        <v>-1482.7660972302256</v>
      </c>
      <c r="C4838" s="76">
        <v>-1482.7660972302256</v>
      </c>
      <c r="D4838" s="76">
        <v>0</v>
      </c>
      <c r="E4838" s="76">
        <v>0</v>
      </c>
      <c r="F4838" s="76">
        <v>0</v>
      </c>
    </row>
    <row r="4839" spans="1:6" x14ac:dyDescent="0.2">
      <c r="A4839" s="84">
        <v>4808</v>
      </c>
      <c r="B4839" s="76">
        <v>1940.1590452980108</v>
      </c>
      <c r="C4839" s="76">
        <v>1940.1590452980108</v>
      </c>
      <c r="D4839" s="76">
        <v>0</v>
      </c>
      <c r="E4839" s="76">
        <v>0</v>
      </c>
      <c r="F4839" s="76">
        <v>0</v>
      </c>
    </row>
    <row r="4840" spans="1:6" x14ac:dyDescent="0.2">
      <c r="A4840" s="84">
        <v>4809</v>
      </c>
      <c r="B4840" s="76">
        <v>1496.4531279518969</v>
      </c>
      <c r="C4840" s="76">
        <v>1496.4531279518969</v>
      </c>
      <c r="D4840" s="76">
        <v>0</v>
      </c>
      <c r="E4840" s="76">
        <v>0</v>
      </c>
      <c r="F4840" s="76">
        <v>0</v>
      </c>
    </row>
    <row r="4841" spans="1:6" x14ac:dyDescent="0.2">
      <c r="A4841" s="84">
        <v>4810</v>
      </c>
      <c r="B4841" s="76">
        <v>1448.099678969711</v>
      </c>
      <c r="C4841" s="76">
        <v>1448.099678969711</v>
      </c>
      <c r="D4841" s="76">
        <v>0</v>
      </c>
      <c r="E4841" s="76">
        <v>0</v>
      </c>
      <c r="F4841" s="76">
        <v>0</v>
      </c>
    </row>
    <row r="4842" spans="1:6" x14ac:dyDescent="0.2">
      <c r="A4842" s="84">
        <v>4811</v>
      </c>
      <c r="B4842" s="76">
        <v>2582.4366310664991</v>
      </c>
      <c r="C4842" s="76">
        <v>2582.4366310664991</v>
      </c>
      <c r="D4842" s="76">
        <v>0</v>
      </c>
      <c r="E4842" s="76">
        <v>0</v>
      </c>
      <c r="F4842" s="76">
        <v>0</v>
      </c>
    </row>
    <row r="4843" spans="1:6" x14ac:dyDescent="0.2">
      <c r="A4843" s="84">
        <v>4812</v>
      </c>
      <c r="B4843" s="76">
        <v>-276.79440590056947</v>
      </c>
      <c r="C4843" s="76">
        <v>-276.79440590056947</v>
      </c>
      <c r="D4843" s="76">
        <v>0</v>
      </c>
      <c r="E4843" s="76">
        <v>0</v>
      </c>
      <c r="F4843" s="76">
        <v>0</v>
      </c>
    </row>
    <row r="4844" spans="1:6" x14ac:dyDescent="0.2">
      <c r="A4844" s="84">
        <v>4813</v>
      </c>
      <c r="B4844" s="76">
        <v>621.57737262542196</v>
      </c>
      <c r="C4844" s="76">
        <v>621.57737262542196</v>
      </c>
      <c r="D4844" s="76">
        <v>0</v>
      </c>
      <c r="E4844" s="76">
        <v>0</v>
      </c>
      <c r="F4844" s="76">
        <v>0</v>
      </c>
    </row>
    <row r="4845" spans="1:6" x14ac:dyDescent="0.2">
      <c r="A4845" s="84">
        <v>4814</v>
      </c>
      <c r="B4845" s="76">
        <v>2058.1416320834082</v>
      </c>
      <c r="C4845" s="76">
        <v>2058.1416320834082</v>
      </c>
      <c r="D4845" s="76">
        <v>0</v>
      </c>
      <c r="E4845" s="76">
        <v>0</v>
      </c>
      <c r="F4845" s="76">
        <v>0</v>
      </c>
    </row>
    <row r="4846" spans="1:6" x14ac:dyDescent="0.2">
      <c r="A4846" s="84">
        <v>4815</v>
      </c>
      <c r="B4846" s="76">
        <v>1011.5572355468848</v>
      </c>
      <c r="C4846" s="76">
        <v>1011.5572355468848</v>
      </c>
      <c r="D4846" s="76">
        <v>0</v>
      </c>
      <c r="E4846" s="76">
        <v>0</v>
      </c>
      <c r="F4846" s="76">
        <v>0</v>
      </c>
    </row>
    <row r="4847" spans="1:6" x14ac:dyDescent="0.2">
      <c r="A4847" s="84">
        <v>4816</v>
      </c>
      <c r="B4847" s="76">
        <v>167.12624439437832</v>
      </c>
      <c r="C4847" s="76">
        <v>167.12624439437832</v>
      </c>
      <c r="D4847" s="76">
        <v>0</v>
      </c>
      <c r="E4847" s="76">
        <v>0</v>
      </c>
      <c r="F4847" s="76">
        <v>0</v>
      </c>
    </row>
    <row r="4848" spans="1:6" x14ac:dyDescent="0.2">
      <c r="A4848" s="84">
        <v>4817</v>
      </c>
      <c r="B4848" s="76">
        <v>1855.9882266993909</v>
      </c>
      <c r="C4848" s="76">
        <v>1855.9882266993909</v>
      </c>
      <c r="D4848" s="76">
        <v>0</v>
      </c>
      <c r="E4848" s="76">
        <v>0</v>
      </c>
      <c r="F4848" s="76">
        <v>0</v>
      </c>
    </row>
    <row r="4849" spans="1:6" x14ac:dyDescent="0.2">
      <c r="A4849" s="84">
        <v>4818</v>
      </c>
      <c r="B4849" s="76">
        <v>1548.3883138957262</v>
      </c>
      <c r="C4849" s="76">
        <v>1548.3883138957262</v>
      </c>
      <c r="D4849" s="76">
        <v>0</v>
      </c>
      <c r="E4849" s="76">
        <v>0</v>
      </c>
      <c r="F4849" s="76">
        <v>0</v>
      </c>
    </row>
    <row r="4850" spans="1:6" x14ac:dyDescent="0.2">
      <c r="A4850" s="84">
        <v>4819</v>
      </c>
      <c r="B4850" s="76">
        <v>637.69518895281726</v>
      </c>
      <c r="C4850" s="76">
        <v>637.69518895281726</v>
      </c>
      <c r="D4850" s="76">
        <v>0</v>
      </c>
      <c r="E4850" s="76">
        <v>0</v>
      </c>
      <c r="F4850" s="76">
        <v>0</v>
      </c>
    </row>
    <row r="4851" spans="1:6" x14ac:dyDescent="0.2">
      <c r="A4851" s="84">
        <v>4820</v>
      </c>
      <c r="B4851" s="76">
        <v>1271.018432317197</v>
      </c>
      <c r="C4851" s="76">
        <v>1271.018432317197</v>
      </c>
      <c r="D4851" s="76">
        <v>0</v>
      </c>
      <c r="E4851" s="76">
        <v>0</v>
      </c>
      <c r="F4851" s="76">
        <v>0</v>
      </c>
    </row>
    <row r="4852" spans="1:6" x14ac:dyDescent="0.2">
      <c r="A4852" s="84">
        <v>4821</v>
      </c>
      <c r="B4852" s="76">
        <v>209.89235498526477</v>
      </c>
      <c r="C4852" s="76">
        <v>209.89235498526477</v>
      </c>
      <c r="D4852" s="76">
        <v>0</v>
      </c>
      <c r="E4852" s="76">
        <v>0</v>
      </c>
      <c r="F4852" s="76">
        <v>0</v>
      </c>
    </row>
    <row r="4853" spans="1:6" x14ac:dyDescent="0.2">
      <c r="A4853" s="84">
        <v>4822</v>
      </c>
      <c r="B4853" s="76">
        <v>1013.3481040277065</v>
      </c>
      <c r="C4853" s="76">
        <v>1013.3481040277065</v>
      </c>
      <c r="D4853" s="76">
        <v>0</v>
      </c>
      <c r="E4853" s="76">
        <v>0</v>
      </c>
      <c r="F4853" s="76">
        <v>0</v>
      </c>
    </row>
    <row r="4854" spans="1:6" x14ac:dyDescent="0.2">
      <c r="A4854" s="84">
        <v>4823</v>
      </c>
      <c r="B4854" s="76">
        <v>730.60561700671178</v>
      </c>
      <c r="C4854" s="76">
        <v>730.60561700671178</v>
      </c>
      <c r="D4854" s="76">
        <v>0</v>
      </c>
      <c r="E4854" s="76">
        <v>0</v>
      </c>
      <c r="F4854" s="76">
        <v>0</v>
      </c>
    </row>
    <row r="4855" spans="1:6" x14ac:dyDescent="0.2">
      <c r="A4855" s="84">
        <v>4824</v>
      </c>
      <c r="B4855" s="76">
        <v>1523.3161551642224</v>
      </c>
      <c r="C4855" s="76">
        <v>1523.3161551642224</v>
      </c>
      <c r="D4855" s="76">
        <v>0</v>
      </c>
      <c r="E4855" s="76">
        <v>0</v>
      </c>
      <c r="F4855" s="76">
        <v>0</v>
      </c>
    </row>
    <row r="4856" spans="1:6" x14ac:dyDescent="0.2">
      <c r="A4856" s="84">
        <v>4825</v>
      </c>
      <c r="B4856" s="76">
        <v>-13.536739219779065</v>
      </c>
      <c r="C4856" s="76">
        <v>-13.536739219779065</v>
      </c>
      <c r="D4856" s="76">
        <v>0</v>
      </c>
      <c r="E4856" s="76">
        <v>0</v>
      </c>
      <c r="F4856" s="76">
        <v>0</v>
      </c>
    </row>
    <row r="4857" spans="1:6" x14ac:dyDescent="0.2">
      <c r="A4857" s="84">
        <v>4826</v>
      </c>
      <c r="B4857" s="76">
        <v>993.64855073866784</v>
      </c>
      <c r="C4857" s="76">
        <v>993.64855073866784</v>
      </c>
      <c r="D4857" s="76">
        <v>0</v>
      </c>
      <c r="E4857" s="76">
        <v>0</v>
      </c>
      <c r="F4857" s="76">
        <v>0</v>
      </c>
    </row>
    <row r="4858" spans="1:6" x14ac:dyDescent="0.2">
      <c r="A4858" s="84">
        <v>4827</v>
      </c>
      <c r="B4858" s="76">
        <v>2233.6467432039353</v>
      </c>
      <c r="C4858" s="76">
        <v>2233.6467432039353</v>
      </c>
      <c r="D4858" s="76">
        <v>0</v>
      </c>
      <c r="E4858" s="76">
        <v>0</v>
      </c>
      <c r="F4858" s="76">
        <v>0</v>
      </c>
    </row>
    <row r="4859" spans="1:6" x14ac:dyDescent="0.2">
      <c r="A4859" s="84">
        <v>4828</v>
      </c>
      <c r="B4859" s="76">
        <v>-403.73133509007585</v>
      </c>
      <c r="C4859" s="76">
        <v>-403.73133509007585</v>
      </c>
      <c r="D4859" s="76">
        <v>0</v>
      </c>
      <c r="E4859" s="76">
        <v>0</v>
      </c>
      <c r="F4859" s="76">
        <v>0</v>
      </c>
    </row>
    <row r="4860" spans="1:6" x14ac:dyDescent="0.2">
      <c r="A4860" s="84">
        <v>4829</v>
      </c>
      <c r="B4860" s="76">
        <v>2344.4658560660473</v>
      </c>
      <c r="C4860" s="76">
        <v>2344.4658560660473</v>
      </c>
      <c r="D4860" s="76">
        <v>0</v>
      </c>
      <c r="E4860" s="76">
        <v>0</v>
      </c>
      <c r="F4860" s="76">
        <v>0</v>
      </c>
    </row>
    <row r="4861" spans="1:6" x14ac:dyDescent="0.2">
      <c r="A4861" s="84">
        <v>4830</v>
      </c>
      <c r="B4861" s="76">
        <v>2221.1106638381834</v>
      </c>
      <c r="C4861" s="76">
        <v>2221.1106638381834</v>
      </c>
      <c r="D4861" s="76">
        <v>0</v>
      </c>
      <c r="E4861" s="76">
        <v>0</v>
      </c>
      <c r="F4861" s="76">
        <v>0</v>
      </c>
    </row>
    <row r="4862" spans="1:6" x14ac:dyDescent="0.2">
      <c r="A4862" s="84">
        <v>4831</v>
      </c>
      <c r="B4862" s="76">
        <v>3732.8913994906816</v>
      </c>
      <c r="C4862" s="76">
        <v>3732.8913994906816</v>
      </c>
      <c r="D4862" s="76">
        <v>0</v>
      </c>
      <c r="E4862" s="76">
        <v>0</v>
      </c>
      <c r="F4862" s="76">
        <v>0</v>
      </c>
    </row>
    <row r="4863" spans="1:6" x14ac:dyDescent="0.2">
      <c r="A4863" s="84">
        <v>4832</v>
      </c>
      <c r="B4863" s="76">
        <v>-129.94319047319004</v>
      </c>
      <c r="C4863" s="76">
        <v>-129.94319047319004</v>
      </c>
      <c r="D4863" s="76">
        <v>0</v>
      </c>
      <c r="E4863" s="76">
        <v>0</v>
      </c>
      <c r="F4863" s="76">
        <v>0</v>
      </c>
    </row>
    <row r="4864" spans="1:6" x14ac:dyDescent="0.2">
      <c r="A4864" s="84">
        <v>4833</v>
      </c>
      <c r="B4864" s="76">
        <v>-45.772371874569671</v>
      </c>
      <c r="C4864" s="76">
        <v>-45.772371874569671</v>
      </c>
      <c r="D4864" s="76">
        <v>0</v>
      </c>
      <c r="E4864" s="76">
        <v>0</v>
      </c>
      <c r="F4864" s="76">
        <v>0</v>
      </c>
    </row>
    <row r="4865" spans="1:6" x14ac:dyDescent="0.2">
      <c r="A4865" s="84">
        <v>4834</v>
      </c>
      <c r="B4865" s="76">
        <v>558.89697579666245</v>
      </c>
      <c r="C4865" s="76">
        <v>558.89697579666245</v>
      </c>
      <c r="D4865" s="76">
        <v>0</v>
      </c>
      <c r="E4865" s="76">
        <v>0</v>
      </c>
      <c r="F4865" s="76">
        <v>0</v>
      </c>
    </row>
    <row r="4866" spans="1:6" x14ac:dyDescent="0.2">
      <c r="A4866" s="84">
        <v>4835</v>
      </c>
      <c r="B4866" s="76">
        <v>1852.6212226865823</v>
      </c>
      <c r="C4866" s="76">
        <v>1852.6212226865823</v>
      </c>
      <c r="D4866" s="76">
        <v>0</v>
      </c>
      <c r="E4866" s="76">
        <v>0</v>
      </c>
      <c r="F4866" s="76">
        <v>0</v>
      </c>
    </row>
    <row r="4867" spans="1:6" x14ac:dyDescent="0.2">
      <c r="A4867" s="84">
        <v>4836</v>
      </c>
      <c r="B4867" s="76">
        <v>594.71434541309645</v>
      </c>
      <c r="C4867" s="76">
        <v>594.71434541309645</v>
      </c>
      <c r="D4867" s="76">
        <v>0</v>
      </c>
      <c r="E4867" s="76">
        <v>0</v>
      </c>
      <c r="F4867" s="76">
        <v>0</v>
      </c>
    </row>
    <row r="4868" spans="1:6" x14ac:dyDescent="0.2">
      <c r="A4868" s="84">
        <v>4837</v>
      </c>
      <c r="B4868" s="76">
        <v>-339.26006978049463</v>
      </c>
      <c r="C4868" s="76">
        <v>-339.26006978049463</v>
      </c>
      <c r="D4868" s="76">
        <v>0</v>
      </c>
      <c r="E4868" s="76">
        <v>0</v>
      </c>
      <c r="F4868" s="76">
        <v>0</v>
      </c>
    </row>
    <row r="4869" spans="1:6" x14ac:dyDescent="0.2">
      <c r="A4869" s="84">
        <v>4838</v>
      </c>
      <c r="B4869" s="76">
        <v>714.48780067931648</v>
      </c>
      <c r="C4869" s="76">
        <v>714.48780067931648</v>
      </c>
      <c r="D4869" s="76">
        <v>0</v>
      </c>
      <c r="E4869" s="76">
        <v>0</v>
      </c>
      <c r="F4869" s="76">
        <v>0</v>
      </c>
    </row>
    <row r="4870" spans="1:6" x14ac:dyDescent="0.2">
      <c r="A4870" s="84">
        <v>4839</v>
      </c>
      <c r="B4870" s="76">
        <v>752.09603877657219</v>
      </c>
      <c r="C4870" s="76">
        <v>752.09603877657219</v>
      </c>
      <c r="D4870" s="76">
        <v>0</v>
      </c>
      <c r="E4870" s="76">
        <v>0</v>
      </c>
      <c r="F4870" s="76">
        <v>0</v>
      </c>
    </row>
    <row r="4871" spans="1:6" x14ac:dyDescent="0.2">
      <c r="A4871" s="84">
        <v>4840</v>
      </c>
      <c r="B4871" s="76">
        <v>2507.434887820822</v>
      </c>
      <c r="C4871" s="76">
        <v>2507.434887820822</v>
      </c>
      <c r="D4871" s="76">
        <v>0</v>
      </c>
      <c r="E4871" s="76">
        <v>0</v>
      </c>
      <c r="F4871" s="76">
        <v>0</v>
      </c>
    </row>
    <row r="4872" spans="1:6" x14ac:dyDescent="0.2">
      <c r="A4872" s="84">
        <v>4841</v>
      </c>
      <c r="B4872" s="76">
        <v>841.6394628176572</v>
      </c>
      <c r="C4872" s="76">
        <v>841.6394628176572</v>
      </c>
      <c r="D4872" s="76">
        <v>0</v>
      </c>
      <c r="E4872" s="76">
        <v>0</v>
      </c>
      <c r="F4872" s="76">
        <v>0</v>
      </c>
    </row>
    <row r="4873" spans="1:6" x14ac:dyDescent="0.2">
      <c r="A4873" s="84">
        <v>4842</v>
      </c>
      <c r="B4873" s="76">
        <v>363.907044335931</v>
      </c>
      <c r="C4873" s="76">
        <v>363.907044335931</v>
      </c>
      <c r="D4873" s="76">
        <v>0</v>
      </c>
      <c r="E4873" s="76">
        <v>0</v>
      </c>
      <c r="F4873" s="76">
        <v>0</v>
      </c>
    </row>
    <row r="4874" spans="1:6" x14ac:dyDescent="0.2">
      <c r="A4874" s="84">
        <v>4843</v>
      </c>
      <c r="B4874" s="76">
        <v>1412.282309353277</v>
      </c>
      <c r="C4874" s="76">
        <v>1412.282309353277</v>
      </c>
      <c r="D4874" s="76">
        <v>0</v>
      </c>
      <c r="E4874" s="76">
        <v>0</v>
      </c>
      <c r="F4874" s="76">
        <v>0</v>
      </c>
    </row>
    <row r="4875" spans="1:6" x14ac:dyDescent="0.2">
      <c r="A4875" s="84">
        <v>4844</v>
      </c>
      <c r="B4875" s="76">
        <v>1530.2648961386753</v>
      </c>
      <c r="C4875" s="76">
        <v>1530.2648961386753</v>
      </c>
      <c r="D4875" s="76">
        <v>0</v>
      </c>
      <c r="E4875" s="76">
        <v>0</v>
      </c>
      <c r="F4875" s="76">
        <v>0</v>
      </c>
    </row>
    <row r="4876" spans="1:6" x14ac:dyDescent="0.2">
      <c r="A4876" s="84">
        <v>4845</v>
      </c>
      <c r="B4876" s="76">
        <v>72.210214910828199</v>
      </c>
      <c r="C4876" s="76">
        <v>72.210214910828199</v>
      </c>
      <c r="D4876" s="76">
        <v>0</v>
      </c>
      <c r="E4876" s="76">
        <v>0</v>
      </c>
      <c r="F4876" s="76">
        <v>0</v>
      </c>
    </row>
    <row r="4877" spans="1:6" x14ac:dyDescent="0.2">
      <c r="A4877" s="84">
        <v>4846</v>
      </c>
      <c r="B4877" s="76">
        <v>1042.0019997208537</v>
      </c>
      <c r="C4877" s="76">
        <v>1042.0019997208537</v>
      </c>
      <c r="D4877" s="76">
        <v>0</v>
      </c>
      <c r="E4877" s="76">
        <v>0</v>
      </c>
      <c r="F4877" s="76">
        <v>0</v>
      </c>
    </row>
    <row r="4878" spans="1:6" x14ac:dyDescent="0.2">
      <c r="A4878" s="84">
        <v>4847</v>
      </c>
      <c r="B4878" s="76">
        <v>319.1353323153885</v>
      </c>
      <c r="C4878" s="76">
        <v>319.1353323153885</v>
      </c>
      <c r="D4878" s="76">
        <v>0</v>
      </c>
      <c r="E4878" s="76">
        <v>0</v>
      </c>
      <c r="F4878" s="76">
        <v>0</v>
      </c>
    </row>
    <row r="4879" spans="1:6" x14ac:dyDescent="0.2">
      <c r="A4879" s="84">
        <v>4848</v>
      </c>
      <c r="B4879" s="76">
        <v>290.48143662224129</v>
      </c>
      <c r="C4879" s="76">
        <v>290.48143662224129</v>
      </c>
      <c r="D4879" s="76">
        <v>0</v>
      </c>
      <c r="E4879" s="76">
        <v>0</v>
      </c>
      <c r="F4879" s="76">
        <v>0</v>
      </c>
    </row>
    <row r="4880" spans="1:6" x14ac:dyDescent="0.2">
      <c r="A4880" s="84">
        <v>4849</v>
      </c>
      <c r="B4880" s="76">
        <v>2004.630310607592</v>
      </c>
      <c r="C4880" s="76">
        <v>2004.630310607592</v>
      </c>
      <c r="D4880" s="76">
        <v>0</v>
      </c>
      <c r="E4880" s="76">
        <v>0</v>
      </c>
      <c r="F4880" s="76">
        <v>0</v>
      </c>
    </row>
    <row r="4881" spans="1:6" x14ac:dyDescent="0.2">
      <c r="A4881" s="84">
        <v>4850</v>
      </c>
      <c r="B4881" s="76">
        <v>1340.8623030692434</v>
      </c>
      <c r="C4881" s="76">
        <v>1340.8623030692434</v>
      </c>
      <c r="D4881" s="76">
        <v>0</v>
      </c>
      <c r="E4881" s="76">
        <v>0</v>
      </c>
      <c r="F4881" s="76">
        <v>0</v>
      </c>
    </row>
    <row r="4882" spans="1:6" x14ac:dyDescent="0.2">
      <c r="A4882" s="84">
        <v>4851</v>
      </c>
      <c r="B4882" s="76">
        <v>-206.95053514852316</v>
      </c>
      <c r="C4882" s="76">
        <v>-206.95053514852316</v>
      </c>
      <c r="D4882" s="76">
        <v>0</v>
      </c>
      <c r="E4882" s="76">
        <v>0</v>
      </c>
      <c r="F4882" s="76">
        <v>0</v>
      </c>
    </row>
    <row r="4883" spans="1:6" x14ac:dyDescent="0.2">
      <c r="A4883" s="84">
        <v>4852</v>
      </c>
      <c r="B4883" s="76">
        <v>2156.6393985286022</v>
      </c>
      <c r="C4883" s="76">
        <v>2156.6393985286022</v>
      </c>
      <c r="D4883" s="76">
        <v>0</v>
      </c>
      <c r="E4883" s="76">
        <v>0</v>
      </c>
      <c r="F4883" s="76">
        <v>0</v>
      </c>
    </row>
    <row r="4884" spans="1:6" x14ac:dyDescent="0.2">
      <c r="A4884" s="84">
        <v>4853</v>
      </c>
      <c r="B4884" s="76">
        <v>1047.3746051633188</v>
      </c>
      <c r="C4884" s="76">
        <v>1047.3746051633188</v>
      </c>
      <c r="D4884" s="76">
        <v>0</v>
      </c>
      <c r="E4884" s="76">
        <v>0</v>
      </c>
      <c r="F4884" s="76">
        <v>0</v>
      </c>
    </row>
    <row r="4885" spans="1:6" x14ac:dyDescent="0.2">
      <c r="A4885" s="84">
        <v>4854</v>
      </c>
      <c r="B4885" s="76">
        <v>-616.62995135902429</v>
      </c>
      <c r="C4885" s="76">
        <v>-616.62995135902429</v>
      </c>
      <c r="D4885" s="76">
        <v>0</v>
      </c>
      <c r="E4885" s="76">
        <v>0</v>
      </c>
      <c r="F4885" s="76">
        <v>0</v>
      </c>
    </row>
    <row r="4886" spans="1:6" x14ac:dyDescent="0.2">
      <c r="A4886" s="84">
        <v>4855</v>
      </c>
      <c r="B4886" s="76">
        <v>1108.2641335112567</v>
      </c>
      <c r="C4886" s="76">
        <v>1108.2641335112567</v>
      </c>
      <c r="D4886" s="76">
        <v>0</v>
      </c>
      <c r="E4886" s="76">
        <v>0</v>
      </c>
      <c r="F4886" s="76">
        <v>0</v>
      </c>
    </row>
    <row r="4887" spans="1:6" x14ac:dyDescent="0.2">
      <c r="A4887" s="84">
        <v>4856</v>
      </c>
      <c r="B4887" s="76">
        <v>-351.79614914624653</v>
      </c>
      <c r="C4887" s="76">
        <v>-351.79614914624653</v>
      </c>
      <c r="D4887" s="76">
        <v>0</v>
      </c>
      <c r="E4887" s="76">
        <v>0</v>
      </c>
      <c r="F4887" s="76">
        <v>0</v>
      </c>
    </row>
    <row r="4888" spans="1:6" x14ac:dyDescent="0.2">
      <c r="A4888" s="84">
        <v>4857</v>
      </c>
      <c r="B4888" s="76">
        <v>600.08695085556155</v>
      </c>
      <c r="C4888" s="76">
        <v>600.08695085556155</v>
      </c>
      <c r="D4888" s="76">
        <v>0</v>
      </c>
      <c r="E4888" s="76">
        <v>0</v>
      </c>
      <c r="F4888" s="76">
        <v>0</v>
      </c>
    </row>
    <row r="4889" spans="1:6" x14ac:dyDescent="0.2">
      <c r="A4889" s="84">
        <v>4858</v>
      </c>
      <c r="B4889" s="76">
        <v>1498.2439964327186</v>
      </c>
      <c r="C4889" s="76">
        <v>1498.2439964327186</v>
      </c>
      <c r="D4889" s="76">
        <v>0</v>
      </c>
      <c r="E4889" s="76">
        <v>0</v>
      </c>
      <c r="F4889" s="76">
        <v>0</v>
      </c>
    </row>
    <row r="4890" spans="1:6" x14ac:dyDescent="0.2">
      <c r="A4890" s="84">
        <v>4859</v>
      </c>
      <c r="B4890" s="76">
        <v>1339.0714345884217</v>
      </c>
      <c r="C4890" s="76">
        <v>1339.0714345884217</v>
      </c>
      <c r="D4890" s="76">
        <v>0</v>
      </c>
      <c r="E4890" s="76">
        <v>0</v>
      </c>
      <c r="F4890" s="76">
        <v>0</v>
      </c>
    </row>
    <row r="4891" spans="1:6" x14ac:dyDescent="0.2">
      <c r="A4891" s="84">
        <v>4860</v>
      </c>
      <c r="B4891" s="76">
        <v>2038.6568117432043</v>
      </c>
      <c r="C4891" s="76">
        <v>2038.6568117432043</v>
      </c>
      <c r="D4891" s="76">
        <v>0</v>
      </c>
      <c r="E4891" s="76">
        <v>0</v>
      </c>
      <c r="F4891" s="76">
        <v>0</v>
      </c>
    </row>
    <row r="4892" spans="1:6" x14ac:dyDescent="0.2">
      <c r="A4892" s="84">
        <v>4861</v>
      </c>
      <c r="B4892" s="76">
        <v>-643.49297857134979</v>
      </c>
      <c r="C4892" s="76">
        <v>-643.49297857134979</v>
      </c>
      <c r="D4892" s="76">
        <v>0</v>
      </c>
      <c r="E4892" s="76">
        <v>0</v>
      </c>
      <c r="F4892" s="76">
        <v>0</v>
      </c>
    </row>
    <row r="4893" spans="1:6" x14ac:dyDescent="0.2">
      <c r="A4893" s="84">
        <v>4862</v>
      </c>
      <c r="B4893" s="76">
        <v>1775.6138780112487</v>
      </c>
      <c r="C4893" s="76">
        <v>1775.6138780112487</v>
      </c>
      <c r="D4893" s="76">
        <v>0</v>
      </c>
      <c r="E4893" s="76">
        <v>0</v>
      </c>
      <c r="F4893" s="76">
        <v>0</v>
      </c>
    </row>
    <row r="4894" spans="1:6" x14ac:dyDescent="0.2">
      <c r="A4894" s="84">
        <v>4863</v>
      </c>
      <c r="B4894" s="76">
        <v>1416.0787792637552</v>
      </c>
      <c r="C4894" s="76">
        <v>1416.0787792637552</v>
      </c>
      <c r="D4894" s="76">
        <v>0</v>
      </c>
      <c r="E4894" s="76">
        <v>0</v>
      </c>
      <c r="F4894" s="76">
        <v>0</v>
      </c>
    </row>
    <row r="4895" spans="1:6" x14ac:dyDescent="0.2">
      <c r="A4895" s="84">
        <v>4864</v>
      </c>
      <c r="B4895" s="76">
        <v>573.22392364323605</v>
      </c>
      <c r="C4895" s="76">
        <v>573.22392364323605</v>
      </c>
      <c r="D4895" s="76">
        <v>0</v>
      </c>
      <c r="E4895" s="76">
        <v>0</v>
      </c>
      <c r="F4895" s="76">
        <v>0</v>
      </c>
    </row>
    <row r="4896" spans="1:6" x14ac:dyDescent="0.2">
      <c r="A4896" s="84">
        <v>4865</v>
      </c>
      <c r="B4896" s="76">
        <v>1473.1718377012148</v>
      </c>
      <c r="C4896" s="76">
        <v>1473.1718377012148</v>
      </c>
      <c r="D4896" s="76">
        <v>0</v>
      </c>
      <c r="E4896" s="76">
        <v>0</v>
      </c>
      <c r="F4896" s="76">
        <v>0</v>
      </c>
    </row>
    <row r="4897" spans="1:6" x14ac:dyDescent="0.2">
      <c r="A4897" s="84">
        <v>4866</v>
      </c>
      <c r="B4897" s="76">
        <v>2484.1535975701399</v>
      </c>
      <c r="C4897" s="76">
        <v>2484.1535975701399</v>
      </c>
      <c r="D4897" s="76">
        <v>0</v>
      </c>
      <c r="E4897" s="76">
        <v>0</v>
      </c>
      <c r="F4897" s="76">
        <v>0</v>
      </c>
    </row>
    <row r="4898" spans="1:6" x14ac:dyDescent="0.2">
      <c r="A4898" s="84">
        <v>4867</v>
      </c>
      <c r="B4898" s="76">
        <v>1167.3627933783732</v>
      </c>
      <c r="C4898" s="76">
        <v>1167.3627933783732</v>
      </c>
      <c r="D4898" s="76">
        <v>0</v>
      </c>
      <c r="E4898" s="76">
        <v>0</v>
      </c>
      <c r="F4898" s="76">
        <v>0</v>
      </c>
    </row>
    <row r="4899" spans="1:6" x14ac:dyDescent="0.2">
      <c r="A4899" s="84">
        <v>4868</v>
      </c>
      <c r="B4899" s="76">
        <v>2527.1344411098607</v>
      </c>
      <c r="C4899" s="76">
        <v>2527.1344411098607</v>
      </c>
      <c r="D4899" s="76">
        <v>0</v>
      </c>
      <c r="E4899" s="76">
        <v>0</v>
      </c>
      <c r="F4899" s="76">
        <v>0</v>
      </c>
    </row>
    <row r="4900" spans="1:6" x14ac:dyDescent="0.2">
      <c r="A4900" s="84">
        <v>4869</v>
      </c>
      <c r="B4900" s="76">
        <v>-443.13044166815325</v>
      </c>
      <c r="C4900" s="76">
        <v>-443.13044166815325</v>
      </c>
      <c r="D4900" s="76">
        <v>0</v>
      </c>
      <c r="E4900" s="76">
        <v>0</v>
      </c>
      <c r="F4900" s="76">
        <v>0</v>
      </c>
    </row>
    <row r="4901" spans="1:6" x14ac:dyDescent="0.2">
      <c r="A4901" s="84">
        <v>4870</v>
      </c>
      <c r="B4901" s="76">
        <v>1766.6595356071402</v>
      </c>
      <c r="C4901" s="76">
        <v>1766.6595356071402</v>
      </c>
      <c r="D4901" s="76">
        <v>0</v>
      </c>
      <c r="E4901" s="76">
        <v>0</v>
      </c>
      <c r="F4901" s="76">
        <v>0</v>
      </c>
    </row>
    <row r="4902" spans="1:6" x14ac:dyDescent="0.2">
      <c r="A4902" s="84">
        <v>4871</v>
      </c>
      <c r="B4902" s="76">
        <v>503.38005289118973</v>
      </c>
      <c r="C4902" s="76">
        <v>503.38005289118973</v>
      </c>
      <c r="D4902" s="76">
        <v>0</v>
      </c>
      <c r="E4902" s="76">
        <v>0</v>
      </c>
      <c r="F4902" s="76">
        <v>0</v>
      </c>
    </row>
    <row r="4903" spans="1:6" x14ac:dyDescent="0.2">
      <c r="A4903" s="84">
        <v>4872</v>
      </c>
      <c r="B4903" s="76">
        <v>761.05038118068069</v>
      </c>
      <c r="C4903" s="76">
        <v>761.05038118068069</v>
      </c>
      <c r="D4903" s="76">
        <v>0</v>
      </c>
      <c r="E4903" s="76">
        <v>0</v>
      </c>
      <c r="F4903" s="76">
        <v>0</v>
      </c>
    </row>
    <row r="4904" spans="1:6" x14ac:dyDescent="0.2">
      <c r="A4904" s="84">
        <v>4873</v>
      </c>
      <c r="B4904" s="76">
        <v>1083.1919747797529</v>
      </c>
      <c r="C4904" s="76">
        <v>1083.1919747797529</v>
      </c>
      <c r="D4904" s="76">
        <v>0</v>
      </c>
      <c r="E4904" s="76">
        <v>0</v>
      </c>
      <c r="F4904" s="76">
        <v>0</v>
      </c>
    </row>
    <row r="4905" spans="1:6" x14ac:dyDescent="0.2">
      <c r="A4905" s="84">
        <v>4874</v>
      </c>
      <c r="B4905" s="76">
        <v>251.08233004416388</v>
      </c>
      <c r="C4905" s="76">
        <v>251.08233004416388</v>
      </c>
      <c r="D4905" s="76">
        <v>0</v>
      </c>
      <c r="E4905" s="76">
        <v>0</v>
      </c>
      <c r="F4905" s="76">
        <v>0</v>
      </c>
    </row>
    <row r="4906" spans="1:6" x14ac:dyDescent="0.2">
      <c r="A4906" s="84">
        <v>4875</v>
      </c>
      <c r="B4906" s="76">
        <v>-8.1641337773139639</v>
      </c>
      <c r="C4906" s="76">
        <v>-8.1641337773139639</v>
      </c>
      <c r="D4906" s="76">
        <v>0</v>
      </c>
      <c r="E4906" s="76">
        <v>0</v>
      </c>
      <c r="F4906" s="76">
        <v>0</v>
      </c>
    </row>
    <row r="4907" spans="1:6" x14ac:dyDescent="0.2">
      <c r="A4907" s="84">
        <v>4876</v>
      </c>
      <c r="B4907" s="76">
        <v>628.74084654870876</v>
      </c>
      <c r="C4907" s="76">
        <v>628.74084654870876</v>
      </c>
      <c r="D4907" s="76">
        <v>0</v>
      </c>
      <c r="E4907" s="76">
        <v>0</v>
      </c>
      <c r="F4907" s="76">
        <v>0</v>
      </c>
    </row>
    <row r="4908" spans="1:6" x14ac:dyDescent="0.2">
      <c r="A4908" s="84">
        <v>4877</v>
      </c>
      <c r="B4908" s="76">
        <v>1727.2604290290628</v>
      </c>
      <c r="C4908" s="76">
        <v>1727.2604290290628</v>
      </c>
      <c r="D4908" s="76">
        <v>0</v>
      </c>
      <c r="E4908" s="76">
        <v>0</v>
      </c>
      <c r="F4908" s="76">
        <v>0</v>
      </c>
    </row>
    <row r="4909" spans="1:6" x14ac:dyDescent="0.2">
      <c r="A4909" s="84">
        <v>4878</v>
      </c>
      <c r="B4909" s="76">
        <v>1986.721625799375</v>
      </c>
      <c r="C4909" s="76">
        <v>1986.721625799375</v>
      </c>
      <c r="D4909" s="76">
        <v>0</v>
      </c>
      <c r="E4909" s="76">
        <v>0</v>
      </c>
      <c r="F4909" s="76">
        <v>0</v>
      </c>
    </row>
    <row r="4910" spans="1:6" x14ac:dyDescent="0.2">
      <c r="A4910" s="84">
        <v>4879</v>
      </c>
      <c r="B4910" s="76">
        <v>136.68148022040941</v>
      </c>
      <c r="C4910" s="76">
        <v>136.68148022040941</v>
      </c>
      <c r="D4910" s="76">
        <v>0</v>
      </c>
      <c r="E4910" s="76">
        <v>0</v>
      </c>
      <c r="F4910" s="76">
        <v>0</v>
      </c>
    </row>
    <row r="4911" spans="1:6" x14ac:dyDescent="0.2">
      <c r="A4911" s="84">
        <v>4880</v>
      </c>
      <c r="B4911" s="76">
        <v>752.09603877657219</v>
      </c>
      <c r="C4911" s="76">
        <v>752.09603877657219</v>
      </c>
      <c r="D4911" s="76">
        <v>0</v>
      </c>
      <c r="E4911" s="76">
        <v>0</v>
      </c>
      <c r="F4911" s="76">
        <v>0</v>
      </c>
    </row>
    <row r="4912" spans="1:6" x14ac:dyDescent="0.2">
      <c r="A4912" s="84">
        <v>4881</v>
      </c>
      <c r="B4912" s="76">
        <v>2078.0559183212822</v>
      </c>
      <c r="C4912" s="76">
        <v>2078.0559183212822</v>
      </c>
      <c r="D4912" s="76">
        <v>0</v>
      </c>
      <c r="E4912" s="76">
        <v>0</v>
      </c>
      <c r="F4912" s="76">
        <v>0</v>
      </c>
    </row>
    <row r="4913" spans="1:6" x14ac:dyDescent="0.2">
      <c r="A4913" s="84">
        <v>4882</v>
      </c>
      <c r="B4913" s="76">
        <v>677.09429553089512</v>
      </c>
      <c r="C4913" s="76">
        <v>677.09429553089512</v>
      </c>
      <c r="D4913" s="76">
        <v>0</v>
      </c>
      <c r="E4913" s="76">
        <v>0</v>
      </c>
      <c r="F4913" s="76">
        <v>0</v>
      </c>
    </row>
    <row r="4914" spans="1:6" x14ac:dyDescent="0.2">
      <c r="A4914" s="84">
        <v>4883</v>
      </c>
      <c r="B4914" s="76">
        <v>99.073242123153705</v>
      </c>
      <c r="C4914" s="76">
        <v>99.073242123153705</v>
      </c>
      <c r="D4914" s="76">
        <v>0</v>
      </c>
      <c r="E4914" s="76">
        <v>0</v>
      </c>
      <c r="F4914" s="76">
        <v>0</v>
      </c>
    </row>
    <row r="4915" spans="1:6" x14ac:dyDescent="0.2">
      <c r="A4915" s="84">
        <v>4884</v>
      </c>
      <c r="B4915" s="76">
        <v>97.282373642332004</v>
      </c>
      <c r="C4915" s="76">
        <v>97.282373642332004</v>
      </c>
      <c r="D4915" s="76">
        <v>0</v>
      </c>
      <c r="E4915" s="76">
        <v>0</v>
      </c>
      <c r="F4915" s="76">
        <v>0</v>
      </c>
    </row>
    <row r="4916" spans="1:6" x14ac:dyDescent="0.2">
      <c r="A4916" s="84">
        <v>4885</v>
      </c>
      <c r="B4916" s="76">
        <v>911.48333356970397</v>
      </c>
      <c r="C4916" s="76">
        <v>911.48333356970397</v>
      </c>
      <c r="D4916" s="76">
        <v>0</v>
      </c>
      <c r="E4916" s="76">
        <v>0</v>
      </c>
      <c r="F4916" s="76">
        <v>0</v>
      </c>
    </row>
    <row r="4917" spans="1:6" x14ac:dyDescent="0.2">
      <c r="A4917" s="84">
        <v>4886</v>
      </c>
      <c r="B4917" s="76">
        <v>489.05310504461613</v>
      </c>
      <c r="C4917" s="76">
        <v>489.05310504461613</v>
      </c>
      <c r="D4917" s="76">
        <v>0</v>
      </c>
      <c r="E4917" s="76">
        <v>0</v>
      </c>
      <c r="F4917" s="76">
        <v>0</v>
      </c>
    </row>
    <row r="4918" spans="1:6" x14ac:dyDescent="0.2">
      <c r="A4918" s="84">
        <v>4887</v>
      </c>
      <c r="B4918" s="76">
        <v>113.40018996972731</v>
      </c>
      <c r="C4918" s="76">
        <v>113.40018996972731</v>
      </c>
      <c r="D4918" s="76">
        <v>0</v>
      </c>
      <c r="E4918" s="76">
        <v>0</v>
      </c>
      <c r="F4918" s="76">
        <v>0</v>
      </c>
    </row>
    <row r="4919" spans="1:6" x14ac:dyDescent="0.2">
      <c r="A4919" s="84">
        <v>4888</v>
      </c>
      <c r="B4919" s="76">
        <v>-333.88746433802953</v>
      </c>
      <c r="C4919" s="76">
        <v>-333.88746433802953</v>
      </c>
      <c r="D4919" s="76">
        <v>0</v>
      </c>
      <c r="E4919" s="76">
        <v>0</v>
      </c>
      <c r="F4919" s="76">
        <v>0</v>
      </c>
    </row>
    <row r="4920" spans="1:6" x14ac:dyDescent="0.2">
      <c r="A4920" s="84">
        <v>4889</v>
      </c>
      <c r="B4920" s="76">
        <v>787.91340839300619</v>
      </c>
      <c r="C4920" s="76">
        <v>787.91340839300619</v>
      </c>
      <c r="D4920" s="76">
        <v>0</v>
      </c>
      <c r="E4920" s="76">
        <v>0</v>
      </c>
      <c r="F4920" s="76">
        <v>0</v>
      </c>
    </row>
    <row r="4921" spans="1:6" x14ac:dyDescent="0.2">
      <c r="A4921" s="84">
        <v>4890</v>
      </c>
      <c r="B4921" s="76">
        <v>1283.5545116829489</v>
      </c>
      <c r="C4921" s="76">
        <v>1283.5545116829489</v>
      </c>
      <c r="D4921" s="76">
        <v>0</v>
      </c>
      <c r="E4921" s="76">
        <v>0</v>
      </c>
      <c r="F4921" s="76">
        <v>0</v>
      </c>
    </row>
    <row r="4922" spans="1:6" x14ac:dyDescent="0.2">
      <c r="A4922" s="84">
        <v>4891</v>
      </c>
      <c r="B4922" s="76">
        <v>732.39648548753348</v>
      </c>
      <c r="C4922" s="76">
        <v>732.39648548753348</v>
      </c>
      <c r="D4922" s="76">
        <v>0</v>
      </c>
      <c r="E4922" s="76">
        <v>0</v>
      </c>
      <c r="F4922" s="76">
        <v>0</v>
      </c>
    </row>
    <row r="4923" spans="1:6" x14ac:dyDescent="0.2">
      <c r="A4923" s="84">
        <v>4892</v>
      </c>
      <c r="B4923" s="76">
        <v>-156.80621768551555</v>
      </c>
      <c r="C4923" s="76">
        <v>-156.80621768551555</v>
      </c>
      <c r="D4923" s="76">
        <v>0</v>
      </c>
      <c r="E4923" s="76">
        <v>0</v>
      </c>
      <c r="F4923" s="76">
        <v>0</v>
      </c>
    </row>
    <row r="4924" spans="1:6" x14ac:dyDescent="0.2">
      <c r="A4924" s="84">
        <v>4893</v>
      </c>
      <c r="B4924" s="76">
        <v>1170.9445303400166</v>
      </c>
      <c r="C4924" s="76">
        <v>1170.9445303400166</v>
      </c>
      <c r="D4924" s="76">
        <v>0</v>
      </c>
      <c r="E4924" s="76">
        <v>0</v>
      </c>
      <c r="F4924" s="76">
        <v>0</v>
      </c>
    </row>
    <row r="4925" spans="1:6" x14ac:dyDescent="0.2">
      <c r="A4925" s="84">
        <v>4894</v>
      </c>
      <c r="B4925" s="76">
        <v>789.70427687382789</v>
      </c>
      <c r="C4925" s="76">
        <v>789.70427687382789</v>
      </c>
      <c r="D4925" s="76">
        <v>0</v>
      </c>
      <c r="E4925" s="76">
        <v>0</v>
      </c>
      <c r="F4925" s="76">
        <v>0</v>
      </c>
    </row>
    <row r="4926" spans="1:6" x14ac:dyDescent="0.2">
      <c r="A4926" s="84">
        <v>4895</v>
      </c>
      <c r="B4926" s="76">
        <v>1541.2248399724394</v>
      </c>
      <c r="C4926" s="76">
        <v>1541.2248399724394</v>
      </c>
      <c r="D4926" s="76">
        <v>0</v>
      </c>
      <c r="E4926" s="76">
        <v>0</v>
      </c>
      <c r="F4926" s="76">
        <v>0</v>
      </c>
    </row>
    <row r="4927" spans="1:6" x14ac:dyDescent="0.2">
      <c r="A4927" s="84">
        <v>4896</v>
      </c>
      <c r="B4927" s="76">
        <v>2008.2120475692354</v>
      </c>
      <c r="C4927" s="76">
        <v>2008.2120475692354</v>
      </c>
      <c r="D4927" s="76">
        <v>0</v>
      </c>
      <c r="E4927" s="76">
        <v>0</v>
      </c>
      <c r="F4927" s="76">
        <v>0</v>
      </c>
    </row>
    <row r="4928" spans="1:6" x14ac:dyDescent="0.2">
      <c r="A4928" s="84">
        <v>4897</v>
      </c>
      <c r="B4928" s="76">
        <v>1772.0321410496053</v>
      </c>
      <c r="C4928" s="76">
        <v>1772.0321410496053</v>
      </c>
      <c r="D4928" s="76">
        <v>0</v>
      </c>
      <c r="E4928" s="76">
        <v>0</v>
      </c>
      <c r="F4928" s="76">
        <v>0</v>
      </c>
    </row>
    <row r="4929" spans="1:6" x14ac:dyDescent="0.2">
      <c r="A4929" s="84">
        <v>4898</v>
      </c>
      <c r="B4929" s="76">
        <v>1236.9919311815847</v>
      </c>
      <c r="C4929" s="76">
        <v>1236.9919311815847</v>
      </c>
      <c r="D4929" s="76">
        <v>0</v>
      </c>
      <c r="E4929" s="76">
        <v>0</v>
      </c>
      <c r="F4929" s="76">
        <v>0</v>
      </c>
    </row>
    <row r="4930" spans="1:6" x14ac:dyDescent="0.2">
      <c r="A4930" s="84">
        <v>4899</v>
      </c>
      <c r="B4930" s="76">
        <v>875.66596395326951</v>
      </c>
      <c r="C4930" s="76">
        <v>875.66596395326951</v>
      </c>
      <c r="D4930" s="76">
        <v>0</v>
      </c>
      <c r="E4930" s="76">
        <v>0</v>
      </c>
      <c r="F4930" s="76">
        <v>0</v>
      </c>
    </row>
    <row r="4931" spans="1:6" x14ac:dyDescent="0.2">
      <c r="A4931" s="84">
        <v>4900</v>
      </c>
      <c r="B4931" s="76">
        <v>-1103.3167122448585</v>
      </c>
      <c r="C4931" s="76">
        <v>-1103.3167122448585</v>
      </c>
      <c r="D4931" s="76">
        <v>0</v>
      </c>
      <c r="E4931" s="76">
        <v>0</v>
      </c>
      <c r="F4931" s="76">
        <v>0</v>
      </c>
    </row>
    <row r="4932" spans="1:6" x14ac:dyDescent="0.2">
      <c r="A4932" s="84">
        <v>4901</v>
      </c>
      <c r="B4932" s="76">
        <v>84.746294276580102</v>
      </c>
      <c r="C4932" s="76">
        <v>84.746294276580102</v>
      </c>
      <c r="D4932" s="76">
        <v>0</v>
      </c>
      <c r="E4932" s="76">
        <v>0</v>
      </c>
      <c r="F4932" s="76">
        <v>0</v>
      </c>
    </row>
    <row r="4933" spans="1:6" x14ac:dyDescent="0.2">
      <c r="A4933" s="84">
        <v>4902</v>
      </c>
      <c r="B4933" s="76">
        <v>2695.2613453582662</v>
      </c>
      <c r="C4933" s="76">
        <v>2695.2613453582662</v>
      </c>
      <c r="D4933" s="76">
        <v>0</v>
      </c>
      <c r="E4933" s="76">
        <v>0</v>
      </c>
      <c r="F4933" s="76">
        <v>0</v>
      </c>
    </row>
    <row r="4934" spans="1:6" x14ac:dyDescent="0.2">
      <c r="A4934" s="84">
        <v>4903</v>
      </c>
      <c r="B4934" s="76">
        <v>-144.05540537092884</v>
      </c>
      <c r="C4934" s="76">
        <v>-144.05540537092884</v>
      </c>
      <c r="D4934" s="76">
        <v>0</v>
      </c>
      <c r="E4934" s="76">
        <v>0</v>
      </c>
      <c r="F4934" s="76">
        <v>0</v>
      </c>
    </row>
    <row r="4935" spans="1:6" x14ac:dyDescent="0.2">
      <c r="A4935" s="84">
        <v>4904</v>
      </c>
      <c r="B4935" s="76">
        <v>1535.8522345299743</v>
      </c>
      <c r="C4935" s="76">
        <v>1535.8522345299743</v>
      </c>
      <c r="D4935" s="76">
        <v>0</v>
      </c>
      <c r="E4935" s="76">
        <v>0</v>
      </c>
      <c r="F4935" s="76">
        <v>0</v>
      </c>
    </row>
    <row r="4936" spans="1:6" x14ac:dyDescent="0.2">
      <c r="A4936" s="84">
        <v>4905</v>
      </c>
      <c r="B4936" s="76">
        <v>1988.5124942801967</v>
      </c>
      <c r="C4936" s="76">
        <v>1988.5124942801967</v>
      </c>
      <c r="D4936" s="76">
        <v>0</v>
      </c>
      <c r="E4936" s="76">
        <v>0</v>
      </c>
      <c r="F4936" s="76">
        <v>0</v>
      </c>
    </row>
    <row r="4937" spans="1:6" x14ac:dyDescent="0.2">
      <c r="A4937" s="84">
        <v>4906</v>
      </c>
      <c r="B4937" s="76">
        <v>-126.36145351154664</v>
      </c>
      <c r="C4937" s="76">
        <v>-126.36145351154664</v>
      </c>
      <c r="D4937" s="76">
        <v>0</v>
      </c>
      <c r="E4937" s="76">
        <v>0</v>
      </c>
      <c r="F4937" s="76">
        <v>0</v>
      </c>
    </row>
    <row r="4938" spans="1:6" x14ac:dyDescent="0.2">
      <c r="A4938" s="84">
        <v>4907</v>
      </c>
      <c r="B4938" s="76">
        <v>963.20378656469893</v>
      </c>
      <c r="C4938" s="76">
        <v>963.20378656469893</v>
      </c>
      <c r="D4938" s="76">
        <v>0</v>
      </c>
      <c r="E4938" s="76">
        <v>0</v>
      </c>
      <c r="F4938" s="76">
        <v>0</v>
      </c>
    </row>
    <row r="4939" spans="1:6" x14ac:dyDescent="0.2">
      <c r="A4939" s="84">
        <v>4908</v>
      </c>
      <c r="B4939" s="76">
        <v>557.10610731584075</v>
      </c>
      <c r="C4939" s="76">
        <v>557.10610731584075</v>
      </c>
      <c r="D4939" s="76">
        <v>0</v>
      </c>
      <c r="E4939" s="76">
        <v>0</v>
      </c>
      <c r="F4939" s="76">
        <v>0</v>
      </c>
    </row>
    <row r="4940" spans="1:6" x14ac:dyDescent="0.2">
      <c r="A4940" s="84">
        <v>4909</v>
      </c>
      <c r="B4940" s="76">
        <v>1136.9180292044043</v>
      </c>
      <c r="C4940" s="76">
        <v>1136.9180292044043</v>
      </c>
      <c r="D4940" s="76">
        <v>0</v>
      </c>
      <c r="E4940" s="76">
        <v>0</v>
      </c>
      <c r="F4940" s="76">
        <v>0</v>
      </c>
    </row>
    <row r="4941" spans="1:6" x14ac:dyDescent="0.2">
      <c r="A4941" s="84">
        <v>4910</v>
      </c>
      <c r="B4941" s="76">
        <v>782.54080295054109</v>
      </c>
      <c r="C4941" s="76">
        <v>782.54080295054109</v>
      </c>
      <c r="D4941" s="76">
        <v>0</v>
      </c>
      <c r="E4941" s="76">
        <v>0</v>
      </c>
      <c r="F4941" s="76">
        <v>0</v>
      </c>
    </row>
    <row r="4942" spans="1:6" x14ac:dyDescent="0.2">
      <c r="A4942" s="84">
        <v>4911</v>
      </c>
      <c r="B4942" s="76">
        <v>-24.281950104709267</v>
      </c>
      <c r="C4942" s="76">
        <v>-24.281950104709267</v>
      </c>
      <c r="D4942" s="76">
        <v>0</v>
      </c>
      <c r="E4942" s="76">
        <v>0</v>
      </c>
      <c r="F4942" s="76">
        <v>0</v>
      </c>
    </row>
    <row r="4943" spans="1:6" x14ac:dyDescent="0.2">
      <c r="A4943" s="84">
        <v>4912</v>
      </c>
      <c r="B4943" s="76">
        <v>1662.7891637194816</v>
      </c>
      <c r="C4943" s="76">
        <v>1662.7891637194816</v>
      </c>
      <c r="D4943" s="76">
        <v>0</v>
      </c>
      <c r="E4943" s="76">
        <v>0</v>
      </c>
      <c r="F4943" s="76">
        <v>0</v>
      </c>
    </row>
    <row r="4944" spans="1:6" x14ac:dyDescent="0.2">
      <c r="A4944" s="84">
        <v>4913</v>
      </c>
      <c r="B4944" s="76">
        <v>1317.5810128185612</v>
      </c>
      <c r="C4944" s="76">
        <v>1317.5810128185612</v>
      </c>
      <c r="D4944" s="76">
        <v>0</v>
      </c>
      <c r="E4944" s="76">
        <v>0</v>
      </c>
      <c r="F4944" s="76">
        <v>0</v>
      </c>
    </row>
    <row r="4945" spans="1:6" x14ac:dyDescent="0.2">
      <c r="A4945" s="84">
        <v>4914</v>
      </c>
      <c r="B4945" s="76">
        <v>3189.1115801673868</v>
      </c>
      <c r="C4945" s="76">
        <v>3189.1115801673868</v>
      </c>
      <c r="D4945" s="76">
        <v>0</v>
      </c>
      <c r="E4945" s="76">
        <v>0</v>
      </c>
      <c r="F4945" s="76">
        <v>0</v>
      </c>
    </row>
    <row r="4946" spans="1:6" x14ac:dyDescent="0.2">
      <c r="A4946" s="84">
        <v>4915</v>
      </c>
      <c r="B4946" s="76">
        <v>1555.551787819013</v>
      </c>
      <c r="C4946" s="76">
        <v>1555.551787819013</v>
      </c>
      <c r="D4946" s="76">
        <v>0</v>
      </c>
      <c r="E4946" s="76">
        <v>0</v>
      </c>
      <c r="F4946" s="76">
        <v>0</v>
      </c>
    </row>
    <row r="4947" spans="1:6" x14ac:dyDescent="0.2">
      <c r="A4947" s="84">
        <v>4916</v>
      </c>
      <c r="B4947" s="76">
        <v>1278.1819062404838</v>
      </c>
      <c r="C4947" s="76">
        <v>1278.1819062404838</v>
      </c>
      <c r="D4947" s="76">
        <v>0</v>
      </c>
      <c r="E4947" s="76">
        <v>0</v>
      </c>
      <c r="F4947" s="76">
        <v>0</v>
      </c>
    </row>
    <row r="4948" spans="1:6" x14ac:dyDescent="0.2">
      <c r="A4948" s="84">
        <v>4917</v>
      </c>
      <c r="B4948" s="76">
        <v>1566.2969987039432</v>
      </c>
      <c r="C4948" s="76">
        <v>1566.2969987039432</v>
      </c>
      <c r="D4948" s="76">
        <v>0</v>
      </c>
      <c r="E4948" s="76">
        <v>0</v>
      </c>
      <c r="F4948" s="76">
        <v>0</v>
      </c>
    </row>
    <row r="4949" spans="1:6" x14ac:dyDescent="0.2">
      <c r="A4949" s="84">
        <v>4918</v>
      </c>
      <c r="B4949" s="76">
        <v>877.24209948525686</v>
      </c>
      <c r="C4949" s="76">
        <v>877.24209948525686</v>
      </c>
      <c r="D4949" s="76">
        <v>0</v>
      </c>
      <c r="E4949" s="76">
        <v>0</v>
      </c>
      <c r="F4949" s="76">
        <v>0</v>
      </c>
    </row>
    <row r="4950" spans="1:6" x14ac:dyDescent="0.2">
      <c r="A4950" s="84">
        <v>4919</v>
      </c>
      <c r="B4950" s="76">
        <v>-255.30398413070907</v>
      </c>
      <c r="C4950" s="76">
        <v>-255.30398413070907</v>
      </c>
      <c r="D4950" s="76">
        <v>0</v>
      </c>
      <c r="E4950" s="76">
        <v>0</v>
      </c>
      <c r="F4950" s="76">
        <v>0</v>
      </c>
    </row>
    <row r="4951" spans="1:6" x14ac:dyDescent="0.2">
      <c r="A4951" s="84">
        <v>4920</v>
      </c>
      <c r="B4951" s="76">
        <v>3070.9142604331546</v>
      </c>
      <c r="C4951" s="76">
        <v>3070.9142604331546</v>
      </c>
      <c r="D4951" s="76">
        <v>0</v>
      </c>
      <c r="E4951" s="76">
        <v>0</v>
      </c>
      <c r="F4951" s="76">
        <v>0</v>
      </c>
    </row>
    <row r="4952" spans="1:6" x14ac:dyDescent="0.2">
      <c r="A4952" s="84">
        <v>4921</v>
      </c>
      <c r="B4952" s="76">
        <v>397.93354547154331</v>
      </c>
      <c r="C4952" s="76">
        <v>397.93354547154331</v>
      </c>
      <c r="D4952" s="76">
        <v>0</v>
      </c>
      <c r="E4952" s="76">
        <v>0</v>
      </c>
      <c r="F4952" s="76">
        <v>0</v>
      </c>
    </row>
    <row r="4953" spans="1:6" x14ac:dyDescent="0.2">
      <c r="A4953" s="84">
        <v>4922</v>
      </c>
      <c r="B4953" s="76">
        <v>1934.7864398555457</v>
      </c>
      <c r="C4953" s="76">
        <v>1934.7864398555457</v>
      </c>
      <c r="D4953" s="76">
        <v>0</v>
      </c>
      <c r="E4953" s="76">
        <v>0</v>
      </c>
      <c r="F4953" s="76">
        <v>0</v>
      </c>
    </row>
    <row r="4954" spans="1:6" x14ac:dyDescent="0.2">
      <c r="A4954" s="84">
        <v>4923</v>
      </c>
      <c r="B4954" s="76">
        <v>1120.8002128770086</v>
      </c>
      <c r="C4954" s="76">
        <v>1120.8002128770086</v>
      </c>
      <c r="D4954" s="76">
        <v>0</v>
      </c>
      <c r="E4954" s="76">
        <v>0</v>
      </c>
      <c r="F4954" s="76">
        <v>0</v>
      </c>
    </row>
    <row r="4955" spans="1:6" x14ac:dyDescent="0.2">
      <c r="A4955" s="84">
        <v>4924</v>
      </c>
      <c r="B4955" s="76">
        <v>1159.9845865062516</v>
      </c>
      <c r="C4955" s="76">
        <v>1159.9845865062516</v>
      </c>
      <c r="D4955" s="76">
        <v>0</v>
      </c>
      <c r="E4955" s="76">
        <v>0</v>
      </c>
      <c r="F4955" s="76">
        <v>0</v>
      </c>
    </row>
    <row r="4956" spans="1:6" x14ac:dyDescent="0.2">
      <c r="A4956" s="84">
        <v>4925</v>
      </c>
      <c r="B4956" s="76">
        <v>1702.188270297559</v>
      </c>
      <c r="C4956" s="76">
        <v>1702.188270297559</v>
      </c>
      <c r="D4956" s="76">
        <v>0</v>
      </c>
      <c r="E4956" s="76">
        <v>0</v>
      </c>
      <c r="F4956" s="76">
        <v>0</v>
      </c>
    </row>
    <row r="4957" spans="1:6" x14ac:dyDescent="0.2">
      <c r="A4957" s="84">
        <v>4926</v>
      </c>
      <c r="B4957" s="76">
        <v>829.1033834519053</v>
      </c>
      <c r="C4957" s="76">
        <v>829.1033834519053</v>
      </c>
      <c r="D4957" s="76">
        <v>0</v>
      </c>
      <c r="E4957" s="76">
        <v>0</v>
      </c>
      <c r="F4957" s="76">
        <v>0</v>
      </c>
    </row>
    <row r="4958" spans="1:6" x14ac:dyDescent="0.2">
      <c r="A4958" s="84">
        <v>4927</v>
      </c>
      <c r="B4958" s="76">
        <v>1142.2906346468694</v>
      </c>
      <c r="C4958" s="76">
        <v>1142.2906346468694</v>
      </c>
      <c r="D4958" s="76">
        <v>0</v>
      </c>
      <c r="E4958" s="76">
        <v>0</v>
      </c>
      <c r="F4958" s="76">
        <v>0</v>
      </c>
    </row>
    <row r="4959" spans="1:6" x14ac:dyDescent="0.2">
      <c r="A4959" s="84">
        <v>4928</v>
      </c>
      <c r="B4959" s="76">
        <v>793.28601383547129</v>
      </c>
      <c r="C4959" s="76">
        <v>793.28601383547129</v>
      </c>
      <c r="D4959" s="76">
        <v>0</v>
      </c>
      <c r="E4959" s="76">
        <v>0</v>
      </c>
      <c r="F4959" s="76">
        <v>0</v>
      </c>
    </row>
    <row r="4960" spans="1:6" x14ac:dyDescent="0.2">
      <c r="A4960" s="84">
        <v>4929</v>
      </c>
      <c r="B4960" s="76">
        <v>1067.0741584523576</v>
      </c>
      <c r="C4960" s="76">
        <v>1067.0741584523576</v>
      </c>
      <c r="D4960" s="76">
        <v>0</v>
      </c>
      <c r="E4960" s="76">
        <v>0</v>
      </c>
      <c r="F4960" s="76">
        <v>0</v>
      </c>
    </row>
    <row r="4961" spans="1:6" x14ac:dyDescent="0.2">
      <c r="A4961" s="84">
        <v>4930</v>
      </c>
      <c r="B4961" s="76">
        <v>1281.7636432021272</v>
      </c>
      <c r="C4961" s="76">
        <v>1281.7636432021272</v>
      </c>
      <c r="D4961" s="76">
        <v>0</v>
      </c>
      <c r="E4961" s="76">
        <v>0</v>
      </c>
      <c r="F4961" s="76">
        <v>0</v>
      </c>
    </row>
    <row r="4962" spans="1:6" x14ac:dyDescent="0.2">
      <c r="A4962" s="84">
        <v>4931</v>
      </c>
      <c r="B4962" s="76">
        <v>-265.83446206680446</v>
      </c>
      <c r="C4962" s="76">
        <v>-265.83446206680446</v>
      </c>
      <c r="D4962" s="76">
        <v>0</v>
      </c>
      <c r="E4962" s="76">
        <v>0</v>
      </c>
      <c r="F4962" s="76">
        <v>0</v>
      </c>
    </row>
    <row r="4963" spans="1:6" x14ac:dyDescent="0.2">
      <c r="A4963" s="84">
        <v>4932</v>
      </c>
      <c r="B4963" s="76">
        <v>3443.2001714952348</v>
      </c>
      <c r="C4963" s="76">
        <v>3443.2001714952348</v>
      </c>
      <c r="D4963" s="76">
        <v>0</v>
      </c>
      <c r="E4963" s="76">
        <v>0</v>
      </c>
      <c r="F4963" s="76">
        <v>0</v>
      </c>
    </row>
    <row r="4964" spans="1:6" x14ac:dyDescent="0.2">
      <c r="A4964" s="84">
        <v>4933</v>
      </c>
      <c r="B4964" s="76">
        <v>1426.8239901486854</v>
      </c>
      <c r="C4964" s="76">
        <v>1426.8239901486854</v>
      </c>
      <c r="D4964" s="76">
        <v>0</v>
      </c>
      <c r="E4964" s="76">
        <v>0</v>
      </c>
      <c r="F4964" s="76">
        <v>0</v>
      </c>
    </row>
    <row r="4965" spans="1:6" x14ac:dyDescent="0.2">
      <c r="A4965" s="84">
        <v>4934</v>
      </c>
      <c r="B4965" s="76">
        <v>-95.916689337577736</v>
      </c>
      <c r="C4965" s="76">
        <v>-95.916689337577736</v>
      </c>
      <c r="D4965" s="76">
        <v>0</v>
      </c>
      <c r="E4965" s="76">
        <v>0</v>
      </c>
      <c r="F4965" s="76">
        <v>0</v>
      </c>
    </row>
    <row r="4966" spans="1:6" x14ac:dyDescent="0.2">
      <c r="A4966" s="84">
        <v>4935</v>
      </c>
      <c r="B4966" s="76">
        <v>1607.2722408140089</v>
      </c>
      <c r="C4966" s="76">
        <v>1607.2722408140089</v>
      </c>
      <c r="D4966" s="76">
        <v>0</v>
      </c>
      <c r="E4966" s="76">
        <v>0</v>
      </c>
      <c r="F4966" s="76">
        <v>0</v>
      </c>
    </row>
    <row r="4967" spans="1:6" x14ac:dyDescent="0.2">
      <c r="A4967" s="84">
        <v>4936</v>
      </c>
      <c r="B4967" s="76">
        <v>1662.7891637194816</v>
      </c>
      <c r="C4967" s="76">
        <v>1662.7891637194816</v>
      </c>
      <c r="D4967" s="76">
        <v>0</v>
      </c>
      <c r="E4967" s="76">
        <v>0</v>
      </c>
      <c r="F4967" s="76">
        <v>0</v>
      </c>
    </row>
    <row r="4968" spans="1:6" x14ac:dyDescent="0.2">
      <c r="A4968" s="84">
        <v>4937</v>
      </c>
      <c r="B4968" s="76">
        <v>-181.87837641701935</v>
      </c>
      <c r="C4968" s="76">
        <v>-181.87837641701935</v>
      </c>
      <c r="D4968" s="76">
        <v>0</v>
      </c>
      <c r="E4968" s="76">
        <v>0</v>
      </c>
      <c r="F4968" s="76">
        <v>0</v>
      </c>
    </row>
    <row r="4969" spans="1:6" x14ac:dyDescent="0.2">
      <c r="A4969" s="84">
        <v>4938</v>
      </c>
      <c r="B4969" s="76">
        <v>1877.6933814180861</v>
      </c>
      <c r="C4969" s="76">
        <v>1877.6933814180861</v>
      </c>
      <c r="D4969" s="76">
        <v>0</v>
      </c>
      <c r="E4969" s="76">
        <v>0</v>
      </c>
      <c r="F4969" s="76">
        <v>0</v>
      </c>
    </row>
    <row r="4970" spans="1:6" x14ac:dyDescent="0.2">
      <c r="A4970" s="84">
        <v>4939</v>
      </c>
      <c r="B4970" s="76">
        <v>587.55087148980965</v>
      </c>
      <c r="C4970" s="76">
        <v>587.55087148980965</v>
      </c>
      <c r="D4970" s="76">
        <v>0</v>
      </c>
      <c r="E4970" s="76">
        <v>0</v>
      </c>
      <c r="F4970" s="76">
        <v>0</v>
      </c>
    </row>
    <row r="4971" spans="1:6" x14ac:dyDescent="0.2">
      <c r="A4971" s="84">
        <v>4940</v>
      </c>
      <c r="B4971" s="76">
        <v>1015.1389725085282</v>
      </c>
      <c r="C4971" s="76">
        <v>1015.1389725085282</v>
      </c>
      <c r="D4971" s="76">
        <v>0</v>
      </c>
      <c r="E4971" s="76">
        <v>0</v>
      </c>
      <c r="F4971" s="76">
        <v>0</v>
      </c>
    </row>
    <row r="4972" spans="1:6" x14ac:dyDescent="0.2">
      <c r="A4972" s="84">
        <v>4941</v>
      </c>
      <c r="B4972" s="76">
        <v>2407.1462528948068</v>
      </c>
      <c r="C4972" s="76">
        <v>2407.1462528948068</v>
      </c>
      <c r="D4972" s="76">
        <v>0</v>
      </c>
      <c r="E4972" s="76">
        <v>0</v>
      </c>
      <c r="F4972" s="76">
        <v>0</v>
      </c>
    </row>
    <row r="4973" spans="1:6" x14ac:dyDescent="0.2">
      <c r="A4973" s="84">
        <v>4942</v>
      </c>
      <c r="B4973" s="76">
        <v>-351.79614914624653</v>
      </c>
      <c r="C4973" s="76">
        <v>-351.79614914624653</v>
      </c>
      <c r="D4973" s="76">
        <v>0</v>
      </c>
      <c r="E4973" s="76">
        <v>0</v>
      </c>
      <c r="F4973" s="76">
        <v>0</v>
      </c>
    </row>
    <row r="4974" spans="1:6" x14ac:dyDescent="0.2">
      <c r="A4974" s="84">
        <v>4943</v>
      </c>
      <c r="B4974" s="76">
        <v>764.63211814232409</v>
      </c>
      <c r="C4974" s="76">
        <v>764.63211814232409</v>
      </c>
      <c r="D4974" s="76">
        <v>0</v>
      </c>
      <c r="E4974" s="76">
        <v>0</v>
      </c>
      <c r="F4974" s="76">
        <v>0</v>
      </c>
    </row>
    <row r="4975" spans="1:6" x14ac:dyDescent="0.2">
      <c r="A4975" s="84">
        <v>4944</v>
      </c>
      <c r="B4975" s="76">
        <v>1983.1398888377316</v>
      </c>
      <c r="C4975" s="76">
        <v>1983.1398888377316</v>
      </c>
      <c r="D4975" s="76">
        <v>0</v>
      </c>
      <c r="E4975" s="76">
        <v>0</v>
      </c>
      <c r="F4975" s="76">
        <v>0</v>
      </c>
    </row>
    <row r="4976" spans="1:6" x14ac:dyDescent="0.2">
      <c r="A4976" s="84">
        <v>4945</v>
      </c>
      <c r="B4976" s="76">
        <v>855.96641066423081</v>
      </c>
      <c r="C4976" s="76">
        <v>855.96641066423081</v>
      </c>
      <c r="D4976" s="76">
        <v>0</v>
      </c>
      <c r="E4976" s="76">
        <v>0</v>
      </c>
      <c r="F4976" s="76">
        <v>0</v>
      </c>
    </row>
    <row r="4977" spans="1:6" x14ac:dyDescent="0.2">
      <c r="A4977" s="84">
        <v>4946</v>
      </c>
      <c r="B4977" s="76">
        <v>-24.281950104709267</v>
      </c>
      <c r="C4977" s="76">
        <v>-24.281950104709267</v>
      </c>
      <c r="D4977" s="76">
        <v>0</v>
      </c>
      <c r="E4977" s="76">
        <v>0</v>
      </c>
      <c r="F4977" s="76">
        <v>0</v>
      </c>
    </row>
    <row r="4978" spans="1:6" x14ac:dyDescent="0.2">
      <c r="A4978" s="84">
        <v>4947</v>
      </c>
      <c r="B4978" s="76">
        <v>458.60834087064723</v>
      </c>
      <c r="C4978" s="76">
        <v>458.60834087064723</v>
      </c>
      <c r="D4978" s="76">
        <v>0</v>
      </c>
      <c r="E4978" s="76">
        <v>0</v>
      </c>
      <c r="F4978" s="76">
        <v>0</v>
      </c>
    </row>
    <row r="4979" spans="1:6" x14ac:dyDescent="0.2">
      <c r="A4979" s="84">
        <v>4948</v>
      </c>
      <c r="B4979" s="76">
        <v>1159.9845865062516</v>
      </c>
      <c r="C4979" s="76">
        <v>1159.9845865062516</v>
      </c>
      <c r="D4979" s="76">
        <v>0</v>
      </c>
      <c r="E4979" s="76">
        <v>0</v>
      </c>
      <c r="F4979" s="76">
        <v>0</v>
      </c>
    </row>
    <row r="4980" spans="1:6" x14ac:dyDescent="0.2">
      <c r="A4980" s="84">
        <v>4949</v>
      </c>
      <c r="B4980" s="76">
        <v>-40.39976643210457</v>
      </c>
      <c r="C4980" s="76">
        <v>-40.39976643210457</v>
      </c>
      <c r="D4980" s="76">
        <v>0</v>
      </c>
      <c r="E4980" s="76">
        <v>0</v>
      </c>
      <c r="F4980" s="76">
        <v>0</v>
      </c>
    </row>
    <row r="4981" spans="1:6" x14ac:dyDescent="0.2">
      <c r="A4981" s="84">
        <v>4950</v>
      </c>
      <c r="B4981" s="76">
        <v>2027.9116008582741</v>
      </c>
      <c r="C4981" s="76">
        <v>2027.9116008582741</v>
      </c>
      <c r="D4981" s="76">
        <v>0</v>
      </c>
      <c r="E4981" s="76">
        <v>0</v>
      </c>
      <c r="F4981" s="76">
        <v>0</v>
      </c>
    </row>
    <row r="4982" spans="1:6" x14ac:dyDescent="0.2">
      <c r="A4982" s="84">
        <v>4951</v>
      </c>
      <c r="B4982" s="76">
        <v>1510.7800757984705</v>
      </c>
      <c r="C4982" s="76">
        <v>1510.7800757984705</v>
      </c>
      <c r="D4982" s="76">
        <v>0</v>
      </c>
      <c r="E4982" s="76">
        <v>0</v>
      </c>
      <c r="F4982" s="76">
        <v>0</v>
      </c>
    </row>
    <row r="4983" spans="1:6" x14ac:dyDescent="0.2">
      <c r="A4983" s="84">
        <v>4952</v>
      </c>
      <c r="B4983" s="76">
        <v>2129.7763713162767</v>
      </c>
      <c r="C4983" s="76">
        <v>2129.7763713162767</v>
      </c>
      <c r="D4983" s="76">
        <v>0</v>
      </c>
      <c r="E4983" s="76">
        <v>0</v>
      </c>
      <c r="F4983" s="76">
        <v>0</v>
      </c>
    </row>
    <row r="4984" spans="1:6" x14ac:dyDescent="0.2">
      <c r="A4984" s="84">
        <v>4953</v>
      </c>
      <c r="B4984" s="76">
        <v>1253.10974750898</v>
      </c>
      <c r="C4984" s="76">
        <v>1253.10974750898</v>
      </c>
      <c r="D4984" s="76">
        <v>0</v>
      </c>
      <c r="E4984" s="76">
        <v>0</v>
      </c>
      <c r="F4984" s="76">
        <v>0</v>
      </c>
    </row>
    <row r="4985" spans="1:6" x14ac:dyDescent="0.2">
      <c r="A4985" s="84">
        <v>4954</v>
      </c>
      <c r="B4985" s="76">
        <v>1224.4558518158328</v>
      </c>
      <c r="C4985" s="76">
        <v>1224.4558518158328</v>
      </c>
      <c r="D4985" s="76">
        <v>0</v>
      </c>
      <c r="E4985" s="76">
        <v>0</v>
      </c>
      <c r="F4985" s="76">
        <v>0</v>
      </c>
    </row>
    <row r="4986" spans="1:6" x14ac:dyDescent="0.2">
      <c r="A4986" s="84">
        <v>4955</v>
      </c>
      <c r="B4986" s="76">
        <v>836.2668573751921</v>
      </c>
      <c r="C4986" s="76">
        <v>836.2668573751921</v>
      </c>
      <c r="D4986" s="76">
        <v>0</v>
      </c>
      <c r="E4986" s="76">
        <v>0</v>
      </c>
      <c r="F4986" s="76">
        <v>0</v>
      </c>
    </row>
    <row r="4987" spans="1:6" x14ac:dyDescent="0.2">
      <c r="A4987" s="84">
        <v>4956</v>
      </c>
      <c r="B4987" s="76">
        <v>1254.9006159898017</v>
      </c>
      <c r="C4987" s="76">
        <v>1254.9006159898017</v>
      </c>
      <c r="D4987" s="76">
        <v>0</v>
      </c>
      <c r="E4987" s="76">
        <v>0</v>
      </c>
      <c r="F4987" s="76">
        <v>0</v>
      </c>
    </row>
    <row r="4988" spans="1:6" x14ac:dyDescent="0.2">
      <c r="A4988" s="84">
        <v>4957</v>
      </c>
      <c r="B4988" s="76">
        <v>41.765450736859293</v>
      </c>
      <c r="C4988" s="76">
        <v>41.765450736859293</v>
      </c>
      <c r="D4988" s="76">
        <v>0</v>
      </c>
      <c r="E4988" s="76">
        <v>0</v>
      </c>
      <c r="F4988" s="76">
        <v>0</v>
      </c>
    </row>
    <row r="4989" spans="1:6" x14ac:dyDescent="0.2">
      <c r="A4989" s="84">
        <v>4958</v>
      </c>
      <c r="B4989" s="76">
        <v>1569.8787356655866</v>
      </c>
      <c r="C4989" s="76">
        <v>1569.8787356655866</v>
      </c>
      <c r="D4989" s="76">
        <v>0</v>
      </c>
      <c r="E4989" s="76">
        <v>0</v>
      </c>
      <c r="F4989" s="76">
        <v>0</v>
      </c>
    </row>
    <row r="4990" spans="1:6" x14ac:dyDescent="0.2">
      <c r="A4990" s="84">
        <v>4959</v>
      </c>
      <c r="B4990" s="76">
        <v>3301.7215615103205</v>
      </c>
      <c r="C4990" s="76">
        <v>3301.7215615103205</v>
      </c>
      <c r="D4990" s="76">
        <v>0</v>
      </c>
      <c r="E4990" s="76">
        <v>0</v>
      </c>
      <c r="F4990" s="76">
        <v>0</v>
      </c>
    </row>
    <row r="4991" spans="1:6" x14ac:dyDescent="0.2">
      <c r="A4991" s="84">
        <v>4960</v>
      </c>
      <c r="B4991" s="76">
        <v>848.80293674094401</v>
      </c>
      <c r="C4991" s="76">
        <v>848.80293674094401</v>
      </c>
      <c r="D4991" s="76">
        <v>0</v>
      </c>
      <c r="E4991" s="76">
        <v>0</v>
      </c>
      <c r="F4991" s="76">
        <v>0</v>
      </c>
    </row>
    <row r="4992" spans="1:6" x14ac:dyDescent="0.2">
      <c r="A4992" s="84">
        <v>4961</v>
      </c>
      <c r="B4992" s="76">
        <v>-242.76790476495717</v>
      </c>
      <c r="C4992" s="76">
        <v>-242.76790476495717</v>
      </c>
      <c r="D4992" s="76">
        <v>0</v>
      </c>
      <c r="E4992" s="76">
        <v>0</v>
      </c>
      <c r="F4992" s="76">
        <v>0</v>
      </c>
    </row>
    <row r="4993" spans="1:6" x14ac:dyDescent="0.2">
      <c r="A4993" s="84">
        <v>4962</v>
      </c>
      <c r="B4993" s="76">
        <v>496.21657896790293</v>
      </c>
      <c r="C4993" s="76">
        <v>496.21657896790293</v>
      </c>
      <c r="D4993" s="76">
        <v>0</v>
      </c>
      <c r="E4993" s="76">
        <v>0</v>
      </c>
      <c r="F4993" s="76">
        <v>0</v>
      </c>
    </row>
    <row r="4994" spans="1:6" x14ac:dyDescent="0.2">
      <c r="A4994" s="84">
        <v>4963</v>
      </c>
      <c r="B4994" s="76">
        <v>4482.8358270573062</v>
      </c>
      <c r="C4994" s="76">
        <v>4482.8358270573062</v>
      </c>
      <c r="D4994" s="76">
        <v>0</v>
      </c>
      <c r="E4994" s="76">
        <v>0</v>
      </c>
      <c r="F4994" s="76">
        <v>0</v>
      </c>
    </row>
    <row r="4995" spans="1:6" x14ac:dyDescent="0.2">
      <c r="A4995" s="84">
        <v>4964</v>
      </c>
      <c r="B4995" s="76">
        <v>3557.6010213189893</v>
      </c>
      <c r="C4995" s="76">
        <v>3557.6010213189893</v>
      </c>
      <c r="D4995" s="76">
        <v>0</v>
      </c>
      <c r="E4995" s="76">
        <v>0</v>
      </c>
      <c r="F4995" s="76">
        <v>0</v>
      </c>
    </row>
    <row r="4996" spans="1:6" x14ac:dyDescent="0.2">
      <c r="A4996" s="84">
        <v>4965</v>
      </c>
      <c r="B4996" s="76">
        <v>2052.9837595897779</v>
      </c>
      <c r="C4996" s="76">
        <v>2052.9837595897779</v>
      </c>
      <c r="D4996" s="76">
        <v>0</v>
      </c>
      <c r="E4996" s="76">
        <v>0</v>
      </c>
      <c r="F4996" s="76">
        <v>0</v>
      </c>
    </row>
    <row r="4997" spans="1:6" x14ac:dyDescent="0.2">
      <c r="A4997" s="84">
        <v>4966</v>
      </c>
      <c r="B4997" s="76">
        <v>2210.3654529532532</v>
      </c>
      <c r="C4997" s="76">
        <v>2210.3654529532532</v>
      </c>
      <c r="D4997" s="76">
        <v>0</v>
      </c>
      <c r="E4997" s="76">
        <v>0</v>
      </c>
      <c r="F4997" s="76">
        <v>0</v>
      </c>
    </row>
    <row r="4998" spans="1:6" x14ac:dyDescent="0.2">
      <c r="A4998" s="84">
        <v>4967</v>
      </c>
      <c r="B4998" s="76">
        <v>1974.4002793824579</v>
      </c>
      <c r="C4998" s="76">
        <v>1974.4002793824579</v>
      </c>
      <c r="D4998" s="76">
        <v>0</v>
      </c>
      <c r="E4998" s="76">
        <v>0</v>
      </c>
      <c r="F4998" s="76">
        <v>0</v>
      </c>
    </row>
    <row r="4999" spans="1:6" x14ac:dyDescent="0.2">
      <c r="A4999" s="84">
        <v>4968</v>
      </c>
      <c r="B4999" s="76">
        <v>1281.7636432021272</v>
      </c>
      <c r="C4999" s="76">
        <v>1281.7636432021272</v>
      </c>
      <c r="D4999" s="76">
        <v>0</v>
      </c>
      <c r="E4999" s="76">
        <v>0</v>
      </c>
      <c r="F4999" s="76">
        <v>0</v>
      </c>
    </row>
    <row r="5000" spans="1:6" x14ac:dyDescent="0.2">
      <c r="A5000" s="84">
        <v>4969</v>
      </c>
      <c r="B5000" s="76">
        <v>999.02115618113294</v>
      </c>
      <c r="C5000" s="76">
        <v>999.02115618113294</v>
      </c>
      <c r="D5000" s="76">
        <v>0</v>
      </c>
      <c r="E5000" s="76">
        <v>0</v>
      </c>
      <c r="F5000" s="76">
        <v>0</v>
      </c>
    </row>
    <row r="5001" spans="1:6" x14ac:dyDescent="0.2">
      <c r="A5001" s="84">
        <v>4970</v>
      </c>
      <c r="B5001" s="76">
        <v>1748.7508507989232</v>
      </c>
      <c r="C5001" s="76">
        <v>1748.7508507989232</v>
      </c>
      <c r="D5001" s="76">
        <v>0</v>
      </c>
      <c r="E5001" s="76">
        <v>0</v>
      </c>
      <c r="F5001" s="76">
        <v>0</v>
      </c>
    </row>
    <row r="5002" spans="1:6" x14ac:dyDescent="0.2">
      <c r="A5002" s="84">
        <v>4971</v>
      </c>
      <c r="B5002" s="76">
        <v>1442.7270735272459</v>
      </c>
      <c r="C5002" s="76">
        <v>1442.7270735272459</v>
      </c>
      <c r="D5002" s="76">
        <v>0</v>
      </c>
      <c r="E5002" s="76">
        <v>0</v>
      </c>
      <c r="F5002" s="76">
        <v>0</v>
      </c>
    </row>
    <row r="5003" spans="1:6" x14ac:dyDescent="0.2">
      <c r="A5003" s="84">
        <v>4972</v>
      </c>
      <c r="B5003" s="76">
        <v>328.089674719497</v>
      </c>
      <c r="C5003" s="76">
        <v>328.089674719497</v>
      </c>
      <c r="D5003" s="76">
        <v>0</v>
      </c>
      <c r="E5003" s="76">
        <v>0</v>
      </c>
      <c r="F5003" s="76">
        <v>0</v>
      </c>
    </row>
    <row r="5004" spans="1:6" x14ac:dyDescent="0.2">
      <c r="A5004" s="84">
        <v>4973</v>
      </c>
      <c r="B5004" s="76">
        <v>571.43305516241435</v>
      </c>
      <c r="C5004" s="76">
        <v>571.43305516241435</v>
      </c>
      <c r="D5004" s="76">
        <v>0</v>
      </c>
      <c r="E5004" s="76">
        <v>0</v>
      </c>
      <c r="F5004" s="76">
        <v>0</v>
      </c>
    </row>
    <row r="5005" spans="1:6" x14ac:dyDescent="0.2">
      <c r="A5005" s="84">
        <v>4974</v>
      </c>
      <c r="B5005" s="76">
        <v>807.6129616820449</v>
      </c>
      <c r="C5005" s="76">
        <v>807.6129616820449</v>
      </c>
      <c r="D5005" s="76">
        <v>0</v>
      </c>
      <c r="E5005" s="76">
        <v>0</v>
      </c>
      <c r="F5005" s="76">
        <v>0</v>
      </c>
    </row>
    <row r="5006" spans="1:6" x14ac:dyDescent="0.2">
      <c r="A5006" s="84">
        <v>4975</v>
      </c>
      <c r="B5006" s="76">
        <v>1897.17820175829</v>
      </c>
      <c r="C5006" s="76">
        <v>1897.17820175829</v>
      </c>
      <c r="D5006" s="76">
        <v>0</v>
      </c>
      <c r="E5006" s="76">
        <v>0</v>
      </c>
      <c r="F5006" s="76">
        <v>0</v>
      </c>
    </row>
    <row r="5007" spans="1:6" x14ac:dyDescent="0.2">
      <c r="A5007" s="84">
        <v>4976</v>
      </c>
      <c r="B5007" s="76">
        <v>419.42396724140372</v>
      </c>
      <c r="C5007" s="76">
        <v>419.42396724140372</v>
      </c>
      <c r="D5007" s="76">
        <v>0</v>
      </c>
      <c r="E5007" s="76">
        <v>0</v>
      </c>
      <c r="F5007" s="76">
        <v>0</v>
      </c>
    </row>
    <row r="5008" spans="1:6" x14ac:dyDescent="0.2">
      <c r="A5008" s="84">
        <v>4977</v>
      </c>
      <c r="B5008" s="76">
        <v>936.34075935237342</v>
      </c>
      <c r="C5008" s="76">
        <v>936.34075935237342</v>
      </c>
      <c r="D5008" s="76">
        <v>0</v>
      </c>
      <c r="E5008" s="76">
        <v>0</v>
      </c>
      <c r="F5008" s="76">
        <v>0</v>
      </c>
    </row>
    <row r="5009" spans="1:6" x14ac:dyDescent="0.2">
      <c r="A5009" s="84">
        <v>4978</v>
      </c>
      <c r="B5009" s="76">
        <v>3278.6550042084723</v>
      </c>
      <c r="C5009" s="76">
        <v>3278.6550042084723</v>
      </c>
      <c r="D5009" s="76">
        <v>0</v>
      </c>
      <c r="E5009" s="76">
        <v>0</v>
      </c>
      <c r="F5009" s="76">
        <v>0</v>
      </c>
    </row>
    <row r="5010" spans="1:6" x14ac:dyDescent="0.2">
      <c r="A5010" s="84">
        <v>4979</v>
      </c>
      <c r="B5010" s="76">
        <v>827.3125149710836</v>
      </c>
      <c r="C5010" s="76">
        <v>827.3125149710836</v>
      </c>
      <c r="D5010" s="76">
        <v>0</v>
      </c>
      <c r="E5010" s="76">
        <v>0</v>
      </c>
      <c r="F5010" s="76">
        <v>0</v>
      </c>
    </row>
    <row r="5011" spans="1:6" x14ac:dyDescent="0.2">
      <c r="A5011" s="84">
        <v>4980</v>
      </c>
      <c r="B5011" s="76">
        <v>1063.4924214907142</v>
      </c>
      <c r="C5011" s="76">
        <v>1063.4924214907142</v>
      </c>
      <c r="D5011" s="76">
        <v>0</v>
      </c>
      <c r="E5011" s="76">
        <v>0</v>
      </c>
      <c r="F5011" s="76">
        <v>0</v>
      </c>
    </row>
    <row r="5012" spans="1:6" x14ac:dyDescent="0.2">
      <c r="A5012" s="84">
        <v>4981</v>
      </c>
      <c r="B5012" s="76">
        <v>1505.4074703560054</v>
      </c>
      <c r="C5012" s="76">
        <v>1505.4074703560054</v>
      </c>
      <c r="D5012" s="76">
        <v>0</v>
      </c>
      <c r="E5012" s="76">
        <v>0</v>
      </c>
      <c r="F5012" s="76">
        <v>0</v>
      </c>
    </row>
    <row r="5013" spans="1:6" x14ac:dyDescent="0.2">
      <c r="A5013" s="84">
        <v>4982</v>
      </c>
      <c r="B5013" s="76">
        <v>621.57737262542196</v>
      </c>
      <c r="C5013" s="76">
        <v>621.57737262542196</v>
      </c>
      <c r="D5013" s="76">
        <v>0</v>
      </c>
      <c r="E5013" s="76">
        <v>0</v>
      </c>
      <c r="F5013" s="76">
        <v>0</v>
      </c>
    </row>
    <row r="5014" spans="1:6" x14ac:dyDescent="0.2">
      <c r="A5014" s="84">
        <v>4983</v>
      </c>
      <c r="B5014" s="76">
        <v>641.06219296562631</v>
      </c>
      <c r="C5014" s="76">
        <v>641.06219296562631</v>
      </c>
      <c r="D5014" s="76">
        <v>0</v>
      </c>
      <c r="E5014" s="76">
        <v>0</v>
      </c>
      <c r="F5014" s="76">
        <v>0</v>
      </c>
    </row>
    <row r="5015" spans="1:6" x14ac:dyDescent="0.2">
      <c r="A5015" s="84">
        <v>4984</v>
      </c>
      <c r="B5015" s="76">
        <v>988.27594529620274</v>
      </c>
      <c r="C5015" s="76">
        <v>988.27594529620274</v>
      </c>
      <c r="D5015" s="76">
        <v>0</v>
      </c>
      <c r="E5015" s="76">
        <v>0</v>
      </c>
      <c r="F5015" s="76">
        <v>0</v>
      </c>
    </row>
    <row r="5016" spans="1:6" x14ac:dyDescent="0.2">
      <c r="A5016" s="84">
        <v>4985</v>
      </c>
      <c r="B5016" s="76">
        <v>-1053.1723947818509</v>
      </c>
      <c r="C5016" s="76">
        <v>-1053.1723947818509</v>
      </c>
      <c r="D5016" s="76">
        <v>0</v>
      </c>
      <c r="E5016" s="76">
        <v>0</v>
      </c>
      <c r="F5016" s="76">
        <v>0</v>
      </c>
    </row>
    <row r="5017" spans="1:6" x14ac:dyDescent="0.2">
      <c r="A5017" s="84">
        <v>4986</v>
      </c>
      <c r="B5017" s="76">
        <v>539.19742250762374</v>
      </c>
      <c r="C5017" s="76">
        <v>539.19742250762374</v>
      </c>
      <c r="D5017" s="76">
        <v>0</v>
      </c>
      <c r="E5017" s="76">
        <v>0</v>
      </c>
      <c r="F5017" s="76">
        <v>0</v>
      </c>
    </row>
    <row r="5018" spans="1:6" x14ac:dyDescent="0.2">
      <c r="A5018" s="84">
        <v>4987</v>
      </c>
      <c r="B5018" s="76">
        <v>2262.0859059482486</v>
      </c>
      <c r="C5018" s="76">
        <v>2262.0859059482486</v>
      </c>
      <c r="D5018" s="76">
        <v>0</v>
      </c>
      <c r="E5018" s="76">
        <v>0</v>
      </c>
      <c r="F5018" s="76">
        <v>0</v>
      </c>
    </row>
    <row r="5019" spans="1:6" x14ac:dyDescent="0.2">
      <c r="A5019" s="84">
        <v>4988</v>
      </c>
      <c r="B5019" s="76">
        <v>2442.9636225112408</v>
      </c>
      <c r="C5019" s="76">
        <v>2442.9636225112408</v>
      </c>
      <c r="D5019" s="76">
        <v>0</v>
      </c>
      <c r="E5019" s="76">
        <v>0</v>
      </c>
      <c r="F5019" s="76">
        <v>0</v>
      </c>
    </row>
    <row r="5020" spans="1:6" x14ac:dyDescent="0.2">
      <c r="A5020" s="84">
        <v>4989</v>
      </c>
      <c r="B5020" s="76">
        <v>277.94535725648939</v>
      </c>
      <c r="C5020" s="76">
        <v>277.94535725648939</v>
      </c>
      <c r="D5020" s="76">
        <v>0</v>
      </c>
      <c r="E5020" s="76">
        <v>0</v>
      </c>
      <c r="F5020" s="76">
        <v>0</v>
      </c>
    </row>
    <row r="5021" spans="1:6" x14ac:dyDescent="0.2">
      <c r="A5021" s="84">
        <v>4990</v>
      </c>
      <c r="B5021" s="76">
        <v>882.82943787655631</v>
      </c>
      <c r="C5021" s="76">
        <v>882.82943787655631</v>
      </c>
      <c r="D5021" s="76">
        <v>0</v>
      </c>
      <c r="E5021" s="76">
        <v>0</v>
      </c>
      <c r="F5021" s="76">
        <v>0</v>
      </c>
    </row>
    <row r="5022" spans="1:6" x14ac:dyDescent="0.2">
      <c r="A5022" s="84">
        <v>4991</v>
      </c>
      <c r="B5022" s="76">
        <v>1829.1251994870649</v>
      </c>
      <c r="C5022" s="76">
        <v>1829.1251994870649</v>
      </c>
      <c r="D5022" s="76">
        <v>0</v>
      </c>
      <c r="E5022" s="76">
        <v>0</v>
      </c>
      <c r="F5022" s="76">
        <v>0</v>
      </c>
    </row>
    <row r="5023" spans="1:6" x14ac:dyDescent="0.2">
      <c r="A5023" s="84">
        <v>4992</v>
      </c>
      <c r="B5023" s="76">
        <v>1755.91432472221</v>
      </c>
      <c r="C5023" s="76">
        <v>1755.91432472221</v>
      </c>
      <c r="D5023" s="76">
        <v>0</v>
      </c>
      <c r="E5023" s="76">
        <v>0</v>
      </c>
      <c r="F5023" s="76">
        <v>0</v>
      </c>
    </row>
    <row r="5024" spans="1:6" x14ac:dyDescent="0.2">
      <c r="A5024" s="84">
        <v>4993</v>
      </c>
      <c r="B5024" s="76">
        <v>1773.823009530427</v>
      </c>
      <c r="C5024" s="76">
        <v>1773.823009530427</v>
      </c>
      <c r="D5024" s="76">
        <v>0</v>
      </c>
      <c r="E5024" s="76">
        <v>0</v>
      </c>
      <c r="F5024" s="76">
        <v>0</v>
      </c>
    </row>
    <row r="5025" spans="1:6" x14ac:dyDescent="0.2">
      <c r="A5025" s="84">
        <v>4994</v>
      </c>
      <c r="B5025" s="76">
        <v>2795.5499802842819</v>
      </c>
      <c r="C5025" s="76">
        <v>2795.5499802842819</v>
      </c>
      <c r="D5025" s="76">
        <v>0</v>
      </c>
      <c r="E5025" s="76">
        <v>0</v>
      </c>
      <c r="F5025" s="76">
        <v>0</v>
      </c>
    </row>
    <row r="5026" spans="1:6" x14ac:dyDescent="0.2">
      <c r="A5026" s="84">
        <v>4995</v>
      </c>
      <c r="B5026" s="76">
        <v>1163.7810564167298</v>
      </c>
      <c r="C5026" s="76">
        <v>1163.7810564167298</v>
      </c>
      <c r="D5026" s="76">
        <v>0</v>
      </c>
      <c r="E5026" s="76">
        <v>0</v>
      </c>
      <c r="F5026" s="76">
        <v>0</v>
      </c>
    </row>
    <row r="5027" spans="1:6" x14ac:dyDescent="0.2">
      <c r="A5027" s="84">
        <v>4996</v>
      </c>
      <c r="B5027" s="76">
        <v>1172.5206658720035</v>
      </c>
      <c r="C5027" s="76">
        <v>1172.5206658720035</v>
      </c>
      <c r="D5027" s="76">
        <v>0</v>
      </c>
      <c r="E5027" s="76">
        <v>0</v>
      </c>
      <c r="F5027" s="76">
        <v>0</v>
      </c>
    </row>
    <row r="5028" spans="1:6" x14ac:dyDescent="0.2">
      <c r="A5028" s="84">
        <v>4997</v>
      </c>
      <c r="B5028" s="76">
        <v>658.97087777384331</v>
      </c>
      <c r="C5028" s="76">
        <v>658.97087777384331</v>
      </c>
      <c r="D5028" s="76">
        <v>0</v>
      </c>
      <c r="E5028" s="76">
        <v>0</v>
      </c>
      <c r="F5028" s="76">
        <v>0</v>
      </c>
    </row>
    <row r="5029" spans="1:6" x14ac:dyDescent="0.2">
      <c r="A5029" s="84">
        <v>4998</v>
      </c>
      <c r="B5029" s="76">
        <v>1276.3910377596621</v>
      </c>
      <c r="C5029" s="76">
        <v>1276.3910377596621</v>
      </c>
      <c r="D5029" s="76">
        <v>0</v>
      </c>
      <c r="E5029" s="76">
        <v>0</v>
      </c>
      <c r="F5029" s="76">
        <v>0</v>
      </c>
    </row>
    <row r="5030" spans="1:6" x14ac:dyDescent="0.2">
      <c r="A5030" s="84">
        <v>4999</v>
      </c>
      <c r="B5030" s="76">
        <v>1424.8183887190289</v>
      </c>
      <c r="C5030" s="76">
        <v>1424.8183887190289</v>
      </c>
      <c r="D5030" s="76">
        <v>0</v>
      </c>
      <c r="E5030" s="76">
        <v>0</v>
      </c>
      <c r="F5030" s="76">
        <v>0</v>
      </c>
    </row>
    <row r="5031" spans="1:6" x14ac:dyDescent="0.2">
      <c r="A5031" s="84">
        <v>5000</v>
      </c>
      <c r="B5031" s="76">
        <v>2532.5070465523263</v>
      </c>
      <c r="C5031" s="76">
        <v>2532.5070465523263</v>
      </c>
      <c r="D5031" s="76">
        <v>0</v>
      </c>
      <c r="E5031" s="76">
        <v>0</v>
      </c>
      <c r="F5031" s="76">
        <v>0</v>
      </c>
    </row>
    <row r="5032" spans="1:6" x14ac:dyDescent="0.2">
      <c r="A5032" s="84">
        <v>5001</v>
      </c>
      <c r="B5032" s="76">
        <v>1843.6668802824738</v>
      </c>
      <c r="C5032" s="76">
        <v>1843.6668802824738</v>
      </c>
      <c r="D5032" s="76">
        <v>0</v>
      </c>
      <c r="E5032" s="76">
        <v>0</v>
      </c>
      <c r="F5032" s="76">
        <v>0</v>
      </c>
    </row>
    <row r="5033" spans="1:6" x14ac:dyDescent="0.2">
      <c r="A5033" s="84">
        <v>5002</v>
      </c>
      <c r="B5033" s="76">
        <v>1789.9408258578223</v>
      </c>
      <c r="C5033" s="76">
        <v>1789.9408258578223</v>
      </c>
      <c r="D5033" s="76">
        <v>0</v>
      </c>
      <c r="E5033" s="76">
        <v>0</v>
      </c>
      <c r="F5033" s="76">
        <v>0</v>
      </c>
    </row>
    <row r="5034" spans="1:6" x14ac:dyDescent="0.2">
      <c r="A5034" s="84">
        <v>5003</v>
      </c>
      <c r="B5034" s="76">
        <v>1140.2850332172129</v>
      </c>
      <c r="C5034" s="76">
        <v>1140.2850332172129</v>
      </c>
      <c r="D5034" s="76">
        <v>0</v>
      </c>
      <c r="E5034" s="76">
        <v>0</v>
      </c>
      <c r="F5034" s="76">
        <v>0</v>
      </c>
    </row>
    <row r="5035" spans="1:6" x14ac:dyDescent="0.2">
      <c r="A5035" s="84">
        <v>5004</v>
      </c>
      <c r="B5035" s="76">
        <v>-142.47926983894195</v>
      </c>
      <c r="C5035" s="76">
        <v>-142.47926983894195</v>
      </c>
      <c r="D5035" s="76">
        <v>0</v>
      </c>
      <c r="E5035" s="76">
        <v>0</v>
      </c>
      <c r="F5035" s="76">
        <v>0</v>
      </c>
    </row>
    <row r="5036" spans="1:6" x14ac:dyDescent="0.2">
      <c r="A5036" s="84">
        <v>5005</v>
      </c>
      <c r="B5036" s="76">
        <v>1548.3883138957262</v>
      </c>
      <c r="C5036" s="76">
        <v>1548.3883138957262</v>
      </c>
      <c r="D5036" s="76">
        <v>0</v>
      </c>
      <c r="E5036" s="76">
        <v>0</v>
      </c>
      <c r="F5036" s="76">
        <v>0</v>
      </c>
    </row>
    <row r="5037" spans="1:6" x14ac:dyDescent="0.2">
      <c r="A5037" s="84">
        <v>5006</v>
      </c>
      <c r="B5037" s="76">
        <v>3638.1901029559658</v>
      </c>
      <c r="C5037" s="76">
        <v>3638.1901029559658</v>
      </c>
      <c r="D5037" s="76">
        <v>0</v>
      </c>
      <c r="E5037" s="76">
        <v>0</v>
      </c>
      <c r="F5037" s="76">
        <v>0</v>
      </c>
    </row>
    <row r="5038" spans="1:6" x14ac:dyDescent="0.2">
      <c r="A5038" s="84">
        <v>5007</v>
      </c>
      <c r="B5038" s="76">
        <v>2405.3553844139851</v>
      </c>
      <c r="C5038" s="76">
        <v>2405.3553844139851</v>
      </c>
      <c r="D5038" s="76">
        <v>0</v>
      </c>
      <c r="E5038" s="76">
        <v>0</v>
      </c>
      <c r="F5038" s="76">
        <v>0</v>
      </c>
    </row>
    <row r="5039" spans="1:6" x14ac:dyDescent="0.2">
      <c r="A5039" s="84">
        <v>5008</v>
      </c>
      <c r="B5039" s="76">
        <v>342.4166225660706</v>
      </c>
      <c r="C5039" s="76">
        <v>342.4166225660706</v>
      </c>
      <c r="D5039" s="76">
        <v>0</v>
      </c>
      <c r="E5039" s="76">
        <v>0</v>
      </c>
      <c r="F5039" s="76">
        <v>0</v>
      </c>
    </row>
    <row r="5040" spans="1:6" x14ac:dyDescent="0.2">
      <c r="A5040" s="84">
        <v>5009</v>
      </c>
      <c r="B5040" s="76">
        <v>4733.1279484746765</v>
      </c>
      <c r="C5040" s="76">
        <v>4733.1279484746765</v>
      </c>
      <c r="D5040" s="76">
        <v>0</v>
      </c>
      <c r="E5040" s="76">
        <v>0</v>
      </c>
      <c r="F5040" s="76">
        <v>0</v>
      </c>
    </row>
    <row r="5041" spans="1:6" x14ac:dyDescent="0.2">
      <c r="A5041" s="84">
        <v>5010</v>
      </c>
      <c r="B5041" s="76">
        <v>372.86138674003951</v>
      </c>
      <c r="C5041" s="76">
        <v>372.86138674003951</v>
      </c>
      <c r="D5041" s="76">
        <v>0</v>
      </c>
      <c r="E5041" s="76">
        <v>0</v>
      </c>
      <c r="F5041" s="76">
        <v>0</v>
      </c>
    </row>
    <row r="5042" spans="1:6" x14ac:dyDescent="0.2">
      <c r="A5042" s="84">
        <v>5011</v>
      </c>
      <c r="B5042" s="76">
        <v>873.87509547244781</v>
      </c>
      <c r="C5042" s="76">
        <v>873.87509547244781</v>
      </c>
      <c r="D5042" s="76">
        <v>0</v>
      </c>
      <c r="E5042" s="76">
        <v>0</v>
      </c>
      <c r="F5042" s="76">
        <v>0</v>
      </c>
    </row>
    <row r="5043" spans="1:6" x14ac:dyDescent="0.2">
      <c r="A5043" s="84">
        <v>5012</v>
      </c>
      <c r="B5043" s="76">
        <v>1748.7508507989232</v>
      </c>
      <c r="C5043" s="76">
        <v>1748.7508507989232</v>
      </c>
      <c r="D5043" s="76">
        <v>0</v>
      </c>
      <c r="E5043" s="76">
        <v>0</v>
      </c>
      <c r="F5043" s="76">
        <v>0</v>
      </c>
    </row>
    <row r="5044" spans="1:6" x14ac:dyDescent="0.2">
      <c r="A5044" s="84">
        <v>5013</v>
      </c>
      <c r="B5044" s="76">
        <v>1544.8065769340828</v>
      </c>
      <c r="C5044" s="76">
        <v>1544.8065769340828</v>
      </c>
      <c r="D5044" s="76">
        <v>0</v>
      </c>
      <c r="E5044" s="76">
        <v>0</v>
      </c>
      <c r="F5044" s="76">
        <v>0</v>
      </c>
    </row>
    <row r="5045" spans="1:6" x14ac:dyDescent="0.2">
      <c r="A5045" s="84">
        <v>5014</v>
      </c>
      <c r="B5045" s="76">
        <v>895.36551724230867</v>
      </c>
      <c r="C5045" s="76">
        <v>895.36551724230867</v>
      </c>
      <c r="D5045" s="76">
        <v>0</v>
      </c>
      <c r="E5045" s="76">
        <v>0</v>
      </c>
      <c r="F5045" s="76">
        <v>0</v>
      </c>
    </row>
    <row r="5046" spans="1:6" x14ac:dyDescent="0.2">
      <c r="A5046" s="84">
        <v>5015</v>
      </c>
      <c r="B5046" s="76">
        <v>-951.09289137501355</v>
      </c>
      <c r="C5046" s="76">
        <v>-951.09289137501355</v>
      </c>
      <c r="D5046" s="76">
        <v>0</v>
      </c>
      <c r="E5046" s="76">
        <v>0</v>
      </c>
      <c r="F5046" s="76">
        <v>0</v>
      </c>
    </row>
    <row r="5047" spans="1:6" x14ac:dyDescent="0.2">
      <c r="A5047" s="84">
        <v>5016</v>
      </c>
      <c r="B5047" s="76">
        <v>1977.7672833952665</v>
      </c>
      <c r="C5047" s="76">
        <v>1977.7672833952665</v>
      </c>
      <c r="D5047" s="76">
        <v>0</v>
      </c>
      <c r="E5047" s="76">
        <v>0</v>
      </c>
      <c r="F5047" s="76">
        <v>0</v>
      </c>
    </row>
    <row r="5048" spans="1:6" x14ac:dyDescent="0.2">
      <c r="A5048" s="84">
        <v>5017</v>
      </c>
      <c r="B5048" s="76">
        <v>796.8677507971147</v>
      </c>
      <c r="C5048" s="76">
        <v>796.8677507971147</v>
      </c>
      <c r="D5048" s="76">
        <v>0</v>
      </c>
      <c r="E5048" s="76">
        <v>0</v>
      </c>
      <c r="F5048" s="76">
        <v>0</v>
      </c>
    </row>
    <row r="5049" spans="1:6" x14ac:dyDescent="0.2">
      <c r="A5049" s="84">
        <v>5018</v>
      </c>
      <c r="B5049" s="76">
        <v>2652.2805018185454</v>
      </c>
      <c r="C5049" s="76">
        <v>2652.2805018185454</v>
      </c>
      <c r="D5049" s="76">
        <v>0</v>
      </c>
      <c r="E5049" s="76">
        <v>0</v>
      </c>
      <c r="F5049" s="76">
        <v>0</v>
      </c>
    </row>
    <row r="5050" spans="1:6" x14ac:dyDescent="0.2">
      <c r="A5050" s="84">
        <v>5019</v>
      </c>
      <c r="B5050" s="76">
        <v>734.18735396835518</v>
      </c>
      <c r="C5050" s="76">
        <v>734.18735396835518</v>
      </c>
      <c r="D5050" s="76">
        <v>0</v>
      </c>
      <c r="E5050" s="76">
        <v>0</v>
      </c>
      <c r="F5050" s="76">
        <v>0</v>
      </c>
    </row>
    <row r="5051" spans="1:6" x14ac:dyDescent="0.2">
      <c r="A5051" s="84">
        <v>5020</v>
      </c>
      <c r="B5051" s="76">
        <v>2369.752747746385</v>
      </c>
      <c r="C5051" s="76">
        <v>2369.752747746385</v>
      </c>
      <c r="D5051" s="76">
        <v>0</v>
      </c>
      <c r="E5051" s="76">
        <v>0</v>
      </c>
      <c r="F5051" s="76">
        <v>0</v>
      </c>
    </row>
    <row r="5052" spans="1:6" x14ac:dyDescent="0.2">
      <c r="A5052" s="84">
        <v>5021</v>
      </c>
      <c r="B5052" s="76">
        <v>1276.3910377596621</v>
      </c>
      <c r="C5052" s="76">
        <v>1276.3910377596621</v>
      </c>
      <c r="D5052" s="76">
        <v>0</v>
      </c>
      <c r="E5052" s="76">
        <v>0</v>
      </c>
      <c r="F5052" s="76">
        <v>0</v>
      </c>
    </row>
    <row r="5053" spans="1:6" x14ac:dyDescent="0.2">
      <c r="A5053" s="84">
        <v>5022</v>
      </c>
      <c r="B5053" s="76">
        <v>2915.323435550501</v>
      </c>
      <c r="C5053" s="76">
        <v>2915.323435550501</v>
      </c>
      <c r="D5053" s="76">
        <v>0</v>
      </c>
      <c r="E5053" s="76">
        <v>0</v>
      </c>
      <c r="F5053" s="76">
        <v>0</v>
      </c>
    </row>
    <row r="5054" spans="1:6" x14ac:dyDescent="0.2">
      <c r="A5054" s="84">
        <v>5023</v>
      </c>
      <c r="B5054" s="76">
        <v>1915.086886566507</v>
      </c>
      <c r="C5054" s="76">
        <v>1915.086886566507</v>
      </c>
      <c r="D5054" s="76">
        <v>0</v>
      </c>
      <c r="E5054" s="76">
        <v>0</v>
      </c>
      <c r="F5054" s="76">
        <v>0</v>
      </c>
    </row>
    <row r="5055" spans="1:6" x14ac:dyDescent="0.2">
      <c r="A5055" s="84">
        <v>5024</v>
      </c>
      <c r="B5055" s="76">
        <v>2016.9516570245091</v>
      </c>
      <c r="C5055" s="76">
        <v>2016.9516570245091</v>
      </c>
      <c r="D5055" s="76">
        <v>0</v>
      </c>
      <c r="E5055" s="76">
        <v>0</v>
      </c>
      <c r="F5055" s="76">
        <v>0</v>
      </c>
    </row>
    <row r="5056" spans="1:6" x14ac:dyDescent="0.2">
      <c r="A5056" s="84">
        <v>5025</v>
      </c>
      <c r="B5056" s="76">
        <v>637.48045600398291</v>
      </c>
      <c r="C5056" s="76">
        <v>637.48045600398291</v>
      </c>
      <c r="D5056" s="76">
        <v>0</v>
      </c>
      <c r="E5056" s="76">
        <v>0</v>
      </c>
      <c r="F5056" s="76">
        <v>0</v>
      </c>
    </row>
    <row r="5057" spans="1:6" x14ac:dyDescent="0.2">
      <c r="A5057" s="84">
        <v>5026</v>
      </c>
      <c r="B5057" s="76">
        <v>97.282373642332004</v>
      </c>
      <c r="C5057" s="76">
        <v>97.282373642332004</v>
      </c>
      <c r="D5057" s="76">
        <v>0</v>
      </c>
      <c r="E5057" s="76">
        <v>0</v>
      </c>
      <c r="F5057" s="76">
        <v>0</v>
      </c>
    </row>
    <row r="5058" spans="1:6" x14ac:dyDescent="0.2">
      <c r="A5058" s="84">
        <v>5027</v>
      </c>
      <c r="B5058" s="76">
        <v>1242.3645366240498</v>
      </c>
      <c r="C5058" s="76">
        <v>1242.3645366240498</v>
      </c>
      <c r="D5058" s="76">
        <v>0</v>
      </c>
      <c r="E5058" s="76">
        <v>0</v>
      </c>
      <c r="F5058" s="76">
        <v>0</v>
      </c>
    </row>
    <row r="5059" spans="1:6" x14ac:dyDescent="0.2">
      <c r="A5059" s="84">
        <v>5028</v>
      </c>
      <c r="B5059" s="76">
        <v>1290.7179856062357</v>
      </c>
      <c r="C5059" s="76">
        <v>1290.7179856062357</v>
      </c>
      <c r="D5059" s="76">
        <v>0</v>
      </c>
      <c r="E5059" s="76">
        <v>0</v>
      </c>
      <c r="F5059" s="76">
        <v>0</v>
      </c>
    </row>
    <row r="5060" spans="1:6" x14ac:dyDescent="0.2">
      <c r="A5060" s="84">
        <v>5029</v>
      </c>
      <c r="B5060" s="76">
        <v>2766.8960845911347</v>
      </c>
      <c r="C5060" s="76">
        <v>2766.8960845911347</v>
      </c>
      <c r="D5060" s="76">
        <v>0</v>
      </c>
      <c r="E5060" s="76">
        <v>0</v>
      </c>
      <c r="F5060" s="76">
        <v>0</v>
      </c>
    </row>
    <row r="5061" spans="1:6" x14ac:dyDescent="0.2">
      <c r="A5061" s="84">
        <v>5030</v>
      </c>
      <c r="B5061" s="76">
        <v>1761.2869301646751</v>
      </c>
      <c r="C5061" s="76">
        <v>1761.2869301646751</v>
      </c>
      <c r="D5061" s="76">
        <v>0</v>
      </c>
      <c r="E5061" s="76">
        <v>0</v>
      </c>
      <c r="F5061" s="76">
        <v>0</v>
      </c>
    </row>
    <row r="5062" spans="1:6" x14ac:dyDescent="0.2">
      <c r="A5062" s="84">
        <v>5031</v>
      </c>
      <c r="B5062" s="76">
        <v>1353.3983824349953</v>
      </c>
      <c r="C5062" s="76">
        <v>1353.3983824349953</v>
      </c>
      <c r="D5062" s="76">
        <v>0</v>
      </c>
      <c r="E5062" s="76">
        <v>0</v>
      </c>
      <c r="F5062" s="76">
        <v>0</v>
      </c>
    </row>
    <row r="5063" spans="1:6" x14ac:dyDescent="0.2">
      <c r="A5063" s="84">
        <v>5032</v>
      </c>
      <c r="B5063" s="76">
        <v>-768.85377222886927</v>
      </c>
      <c r="C5063" s="76">
        <v>-768.85377222886927</v>
      </c>
      <c r="D5063" s="76">
        <v>0</v>
      </c>
      <c r="E5063" s="76">
        <v>0</v>
      </c>
      <c r="F5063" s="76">
        <v>0</v>
      </c>
    </row>
    <row r="5064" spans="1:6" x14ac:dyDescent="0.2">
      <c r="A5064" s="84">
        <v>5033</v>
      </c>
      <c r="B5064" s="76">
        <v>1671.7435061235901</v>
      </c>
      <c r="C5064" s="76">
        <v>1671.7435061235901</v>
      </c>
      <c r="D5064" s="76">
        <v>0</v>
      </c>
      <c r="E5064" s="76">
        <v>0</v>
      </c>
      <c r="F5064" s="76">
        <v>0</v>
      </c>
    </row>
    <row r="5065" spans="1:6" x14ac:dyDescent="0.2">
      <c r="A5065" s="84">
        <v>5034</v>
      </c>
      <c r="B5065" s="76">
        <v>521.28873769940674</v>
      </c>
      <c r="C5065" s="76">
        <v>521.28873769940674</v>
      </c>
      <c r="D5065" s="76">
        <v>0</v>
      </c>
      <c r="E5065" s="76">
        <v>0</v>
      </c>
      <c r="F5065" s="76">
        <v>0</v>
      </c>
    </row>
    <row r="5066" spans="1:6" x14ac:dyDescent="0.2">
      <c r="A5066" s="84">
        <v>5035</v>
      </c>
      <c r="B5066" s="76">
        <v>2102.9133441039512</v>
      </c>
      <c r="C5066" s="76">
        <v>2102.9133441039512</v>
      </c>
      <c r="D5066" s="76">
        <v>0</v>
      </c>
      <c r="E5066" s="76">
        <v>0</v>
      </c>
      <c r="F5066" s="76">
        <v>0</v>
      </c>
    </row>
    <row r="5067" spans="1:6" x14ac:dyDescent="0.2">
      <c r="A5067" s="84">
        <v>5036</v>
      </c>
      <c r="B5067" s="76">
        <v>2516.3892302249305</v>
      </c>
      <c r="C5067" s="76">
        <v>2516.3892302249305</v>
      </c>
      <c r="D5067" s="76">
        <v>0</v>
      </c>
      <c r="E5067" s="76">
        <v>0</v>
      </c>
      <c r="F5067" s="76">
        <v>0</v>
      </c>
    </row>
    <row r="5068" spans="1:6" x14ac:dyDescent="0.2">
      <c r="A5068" s="84">
        <v>5037</v>
      </c>
      <c r="B5068" s="76">
        <v>394.35180850989991</v>
      </c>
      <c r="C5068" s="76">
        <v>394.35180850989991</v>
      </c>
      <c r="D5068" s="76">
        <v>0</v>
      </c>
      <c r="E5068" s="76">
        <v>0</v>
      </c>
      <c r="F5068" s="76">
        <v>0</v>
      </c>
    </row>
    <row r="5069" spans="1:6" x14ac:dyDescent="0.2">
      <c r="A5069" s="84">
        <v>5038</v>
      </c>
      <c r="B5069" s="76">
        <v>-731.24553413161311</v>
      </c>
      <c r="C5069" s="76">
        <v>-731.24553413161311</v>
      </c>
      <c r="D5069" s="76">
        <v>0</v>
      </c>
      <c r="E5069" s="76">
        <v>0</v>
      </c>
      <c r="F5069" s="76">
        <v>0</v>
      </c>
    </row>
    <row r="5070" spans="1:6" x14ac:dyDescent="0.2">
      <c r="A5070" s="84">
        <v>5039</v>
      </c>
      <c r="B5070" s="76">
        <v>1168.9389289103601</v>
      </c>
      <c r="C5070" s="76">
        <v>1168.9389289103601</v>
      </c>
      <c r="D5070" s="76">
        <v>0</v>
      </c>
      <c r="E5070" s="76">
        <v>0</v>
      </c>
      <c r="F5070" s="76">
        <v>0</v>
      </c>
    </row>
    <row r="5071" spans="1:6" x14ac:dyDescent="0.2">
      <c r="A5071" s="84">
        <v>5040</v>
      </c>
      <c r="B5071" s="76">
        <v>2509.2257563016437</v>
      </c>
      <c r="C5071" s="76">
        <v>2509.2257563016437</v>
      </c>
      <c r="D5071" s="76">
        <v>0</v>
      </c>
      <c r="E5071" s="76">
        <v>0</v>
      </c>
      <c r="F5071" s="76">
        <v>0</v>
      </c>
    </row>
    <row r="5072" spans="1:6" x14ac:dyDescent="0.2">
      <c r="A5072" s="84">
        <v>5041</v>
      </c>
      <c r="B5072" s="76">
        <v>111.60932148890561</v>
      </c>
      <c r="C5072" s="76">
        <v>111.60932148890561</v>
      </c>
      <c r="D5072" s="76">
        <v>0</v>
      </c>
      <c r="E5072" s="76">
        <v>0</v>
      </c>
      <c r="F5072" s="76">
        <v>0</v>
      </c>
    </row>
    <row r="5073" spans="1:6" x14ac:dyDescent="0.2">
      <c r="A5073" s="84">
        <v>5042</v>
      </c>
      <c r="B5073" s="76">
        <v>1437.3544680847808</v>
      </c>
      <c r="C5073" s="76">
        <v>1437.3544680847808</v>
      </c>
      <c r="D5073" s="76">
        <v>0</v>
      </c>
      <c r="E5073" s="76">
        <v>0</v>
      </c>
      <c r="F5073" s="76">
        <v>0</v>
      </c>
    </row>
    <row r="5074" spans="1:6" x14ac:dyDescent="0.2">
      <c r="A5074" s="84">
        <v>5043</v>
      </c>
      <c r="B5074" s="76">
        <v>3620.2814181477488</v>
      </c>
      <c r="C5074" s="76">
        <v>3620.2814181477488</v>
      </c>
      <c r="D5074" s="76">
        <v>0</v>
      </c>
      <c r="E5074" s="76">
        <v>0</v>
      </c>
      <c r="F5074" s="76">
        <v>0</v>
      </c>
    </row>
    <row r="5075" spans="1:6" x14ac:dyDescent="0.2">
      <c r="A5075" s="84">
        <v>5044</v>
      </c>
      <c r="B5075" s="76">
        <v>873.87509547244781</v>
      </c>
      <c r="C5075" s="76">
        <v>873.87509547244781</v>
      </c>
      <c r="D5075" s="76">
        <v>0</v>
      </c>
      <c r="E5075" s="76">
        <v>0</v>
      </c>
      <c r="F5075" s="76">
        <v>0</v>
      </c>
    </row>
    <row r="5076" spans="1:6" x14ac:dyDescent="0.2">
      <c r="A5076" s="84">
        <v>5045</v>
      </c>
      <c r="B5076" s="76">
        <v>1036.6293942783886</v>
      </c>
      <c r="C5076" s="76">
        <v>1036.6293942783886</v>
      </c>
      <c r="D5076" s="76">
        <v>0</v>
      </c>
      <c r="E5076" s="76">
        <v>0</v>
      </c>
      <c r="F5076" s="76">
        <v>0</v>
      </c>
    </row>
    <row r="5077" spans="1:6" x14ac:dyDescent="0.2">
      <c r="A5077" s="84">
        <v>5046</v>
      </c>
      <c r="B5077" s="76">
        <v>1247.7371420665149</v>
      </c>
      <c r="C5077" s="76">
        <v>1247.7371420665149</v>
      </c>
      <c r="D5077" s="76">
        <v>0</v>
      </c>
      <c r="E5077" s="76">
        <v>0</v>
      </c>
      <c r="F5077" s="76">
        <v>0</v>
      </c>
    </row>
    <row r="5078" spans="1:6" x14ac:dyDescent="0.2">
      <c r="A5078" s="84">
        <v>5047</v>
      </c>
      <c r="B5078" s="76">
        <v>714.48780067931648</v>
      </c>
      <c r="C5078" s="76">
        <v>714.48780067931648</v>
      </c>
      <c r="D5078" s="76">
        <v>0</v>
      </c>
      <c r="E5078" s="76">
        <v>0</v>
      </c>
      <c r="F5078" s="76">
        <v>0</v>
      </c>
    </row>
    <row r="5079" spans="1:6" x14ac:dyDescent="0.2">
      <c r="A5079" s="84">
        <v>5048</v>
      </c>
      <c r="B5079" s="76">
        <v>1628.9773955327032</v>
      </c>
      <c r="C5079" s="76">
        <v>1628.9773955327032</v>
      </c>
      <c r="D5079" s="76">
        <v>0</v>
      </c>
      <c r="E5079" s="76">
        <v>0</v>
      </c>
      <c r="F5079" s="76">
        <v>0</v>
      </c>
    </row>
    <row r="5080" spans="1:6" x14ac:dyDescent="0.2">
      <c r="A5080" s="84">
        <v>5049</v>
      </c>
      <c r="B5080" s="76">
        <v>2215.7380583957183</v>
      </c>
      <c r="C5080" s="76">
        <v>2215.7380583957183</v>
      </c>
      <c r="D5080" s="76">
        <v>0</v>
      </c>
      <c r="E5080" s="76">
        <v>0</v>
      </c>
      <c r="F5080" s="76">
        <v>0</v>
      </c>
    </row>
    <row r="5081" spans="1:6" x14ac:dyDescent="0.2">
      <c r="A5081" s="84">
        <v>5050</v>
      </c>
      <c r="B5081" s="76">
        <v>2677.3526605500492</v>
      </c>
      <c r="C5081" s="76">
        <v>2677.3526605500492</v>
      </c>
      <c r="D5081" s="76">
        <v>0</v>
      </c>
      <c r="E5081" s="76">
        <v>0</v>
      </c>
      <c r="F5081" s="76">
        <v>0</v>
      </c>
    </row>
    <row r="5082" spans="1:6" x14ac:dyDescent="0.2">
      <c r="A5082" s="84">
        <v>5051</v>
      </c>
      <c r="B5082" s="76">
        <v>1392.5827560642383</v>
      </c>
      <c r="C5082" s="76">
        <v>1392.5827560642383</v>
      </c>
      <c r="D5082" s="76">
        <v>0</v>
      </c>
      <c r="E5082" s="76">
        <v>0</v>
      </c>
      <c r="F5082" s="76">
        <v>0</v>
      </c>
    </row>
    <row r="5083" spans="1:6" x14ac:dyDescent="0.2">
      <c r="A5083" s="84">
        <v>5052</v>
      </c>
      <c r="B5083" s="76">
        <v>1854.412091167404</v>
      </c>
      <c r="C5083" s="76">
        <v>1854.412091167404</v>
      </c>
      <c r="D5083" s="76">
        <v>0</v>
      </c>
      <c r="E5083" s="76">
        <v>0</v>
      </c>
      <c r="F5083" s="76">
        <v>0</v>
      </c>
    </row>
    <row r="5084" spans="1:6" x14ac:dyDescent="0.2">
      <c r="A5084" s="84">
        <v>5053</v>
      </c>
      <c r="B5084" s="76">
        <v>802.2403562395798</v>
      </c>
      <c r="C5084" s="76">
        <v>802.2403562395798</v>
      </c>
      <c r="D5084" s="76">
        <v>0</v>
      </c>
      <c r="E5084" s="76">
        <v>0</v>
      </c>
      <c r="F5084" s="76">
        <v>0</v>
      </c>
    </row>
    <row r="5085" spans="1:6" x14ac:dyDescent="0.2">
      <c r="A5085" s="84">
        <v>5054</v>
      </c>
      <c r="B5085" s="76">
        <v>86.537162757401802</v>
      </c>
      <c r="C5085" s="76">
        <v>86.537162757401802</v>
      </c>
      <c r="D5085" s="76">
        <v>0</v>
      </c>
      <c r="E5085" s="76">
        <v>0</v>
      </c>
      <c r="F5085" s="76">
        <v>0</v>
      </c>
    </row>
    <row r="5086" spans="1:6" x14ac:dyDescent="0.2">
      <c r="A5086" s="84">
        <v>5055</v>
      </c>
      <c r="B5086" s="76">
        <v>1020.5115779509933</v>
      </c>
      <c r="C5086" s="76">
        <v>1020.5115779509933</v>
      </c>
      <c r="D5086" s="76">
        <v>0</v>
      </c>
      <c r="E5086" s="76">
        <v>0</v>
      </c>
      <c r="F5086" s="76">
        <v>0</v>
      </c>
    </row>
    <row r="5087" spans="1:6" x14ac:dyDescent="0.2">
      <c r="A5087" s="84">
        <v>5056</v>
      </c>
      <c r="B5087" s="76">
        <v>-126.36145351154664</v>
      </c>
      <c r="C5087" s="76">
        <v>-126.36145351154664</v>
      </c>
      <c r="D5087" s="76">
        <v>0</v>
      </c>
      <c r="E5087" s="76">
        <v>0</v>
      </c>
      <c r="F5087" s="76">
        <v>0</v>
      </c>
    </row>
    <row r="5088" spans="1:6" x14ac:dyDescent="0.2">
      <c r="A5088" s="84">
        <v>5057</v>
      </c>
      <c r="B5088" s="76">
        <v>218.84669738937328</v>
      </c>
      <c r="C5088" s="76">
        <v>218.84669738937328</v>
      </c>
      <c r="D5088" s="76">
        <v>0</v>
      </c>
      <c r="E5088" s="76">
        <v>0</v>
      </c>
      <c r="F5088" s="76">
        <v>0</v>
      </c>
    </row>
    <row r="5089" spans="1:6" x14ac:dyDescent="0.2">
      <c r="A5089" s="84">
        <v>5058</v>
      </c>
      <c r="B5089" s="76">
        <v>1496.4531279518969</v>
      </c>
      <c r="C5089" s="76">
        <v>1496.4531279518969</v>
      </c>
      <c r="D5089" s="76">
        <v>0</v>
      </c>
      <c r="E5089" s="76">
        <v>0</v>
      </c>
      <c r="F5089" s="76">
        <v>0</v>
      </c>
    </row>
    <row r="5090" spans="1:6" x14ac:dyDescent="0.2">
      <c r="A5090" s="84">
        <v>5059</v>
      </c>
      <c r="B5090" s="76">
        <v>838.0577258560138</v>
      </c>
      <c r="C5090" s="76">
        <v>838.0577258560138</v>
      </c>
      <c r="D5090" s="76">
        <v>0</v>
      </c>
      <c r="E5090" s="76">
        <v>0</v>
      </c>
      <c r="F5090" s="76">
        <v>0</v>
      </c>
    </row>
    <row r="5091" spans="1:6" x14ac:dyDescent="0.2">
      <c r="A5091" s="84">
        <v>5060</v>
      </c>
      <c r="B5091" s="76">
        <v>1777.4047464920704</v>
      </c>
      <c r="C5091" s="76">
        <v>1777.4047464920704</v>
      </c>
      <c r="D5091" s="76">
        <v>0</v>
      </c>
      <c r="E5091" s="76">
        <v>0</v>
      </c>
      <c r="F5091" s="76">
        <v>0</v>
      </c>
    </row>
    <row r="5092" spans="1:6" x14ac:dyDescent="0.2">
      <c r="A5092" s="84">
        <v>5061</v>
      </c>
      <c r="B5092" s="76">
        <v>721.65127460260328</v>
      </c>
      <c r="C5092" s="76">
        <v>721.65127460260328</v>
      </c>
      <c r="D5092" s="76">
        <v>0</v>
      </c>
      <c r="E5092" s="76">
        <v>0</v>
      </c>
      <c r="F5092" s="76">
        <v>0</v>
      </c>
    </row>
    <row r="5093" spans="1:6" x14ac:dyDescent="0.2">
      <c r="A5093" s="84">
        <v>5062</v>
      </c>
      <c r="B5093" s="76">
        <v>1648.6769488217419</v>
      </c>
      <c r="C5093" s="76">
        <v>1648.6769488217419</v>
      </c>
      <c r="D5093" s="76">
        <v>0</v>
      </c>
      <c r="E5093" s="76">
        <v>0</v>
      </c>
      <c r="F5093" s="76">
        <v>0</v>
      </c>
    </row>
    <row r="5094" spans="1:6" x14ac:dyDescent="0.2">
      <c r="A5094" s="84">
        <v>5063</v>
      </c>
      <c r="B5094" s="76">
        <v>898.94725420395207</v>
      </c>
      <c r="C5094" s="76">
        <v>898.94725420395207</v>
      </c>
      <c r="D5094" s="76">
        <v>0</v>
      </c>
      <c r="E5094" s="76">
        <v>0</v>
      </c>
      <c r="F5094" s="76">
        <v>0</v>
      </c>
    </row>
    <row r="5095" spans="1:6" x14ac:dyDescent="0.2">
      <c r="A5095" s="84">
        <v>5064</v>
      </c>
      <c r="B5095" s="76">
        <v>578.59652908570115</v>
      </c>
      <c r="C5095" s="76">
        <v>578.59652908570115</v>
      </c>
      <c r="D5095" s="76">
        <v>0</v>
      </c>
      <c r="E5095" s="76">
        <v>0</v>
      </c>
      <c r="F5095" s="76">
        <v>0</v>
      </c>
    </row>
    <row r="5096" spans="1:6" x14ac:dyDescent="0.2">
      <c r="A5096" s="84">
        <v>5065</v>
      </c>
      <c r="B5096" s="76">
        <v>1188.6384821993988</v>
      </c>
      <c r="C5096" s="76">
        <v>1188.6384821993988</v>
      </c>
      <c r="D5096" s="76">
        <v>0</v>
      </c>
      <c r="E5096" s="76">
        <v>0</v>
      </c>
      <c r="F5096" s="76">
        <v>0</v>
      </c>
    </row>
    <row r="5097" spans="1:6" x14ac:dyDescent="0.2">
      <c r="A5097" s="84">
        <v>5066</v>
      </c>
      <c r="B5097" s="76">
        <v>304.80838446881489</v>
      </c>
      <c r="C5097" s="76">
        <v>304.80838446881489</v>
      </c>
      <c r="D5097" s="76">
        <v>0</v>
      </c>
      <c r="E5097" s="76">
        <v>0</v>
      </c>
      <c r="F5097" s="76">
        <v>0</v>
      </c>
    </row>
    <row r="5098" spans="1:6" x14ac:dyDescent="0.2">
      <c r="A5098" s="84">
        <v>5067</v>
      </c>
      <c r="B5098" s="76">
        <v>1485.7079170669667</v>
      </c>
      <c r="C5098" s="76">
        <v>1485.7079170669667</v>
      </c>
      <c r="D5098" s="76">
        <v>0</v>
      </c>
      <c r="E5098" s="76">
        <v>0</v>
      </c>
      <c r="F5098" s="76">
        <v>0</v>
      </c>
    </row>
    <row r="5099" spans="1:6" x14ac:dyDescent="0.2">
      <c r="A5099" s="84">
        <v>5068</v>
      </c>
      <c r="B5099" s="76">
        <v>-527.08652731793927</v>
      </c>
      <c r="C5099" s="76">
        <v>-527.08652731793927</v>
      </c>
      <c r="D5099" s="76">
        <v>0</v>
      </c>
      <c r="E5099" s="76">
        <v>0</v>
      </c>
      <c r="F5099" s="76">
        <v>0</v>
      </c>
    </row>
    <row r="5100" spans="1:6" x14ac:dyDescent="0.2">
      <c r="A5100" s="84">
        <v>5069</v>
      </c>
      <c r="B5100" s="76">
        <v>1821.9617255637781</v>
      </c>
      <c r="C5100" s="76">
        <v>1821.9617255637781</v>
      </c>
      <c r="D5100" s="76">
        <v>0</v>
      </c>
      <c r="E5100" s="76">
        <v>0</v>
      </c>
      <c r="F5100" s="76">
        <v>0</v>
      </c>
    </row>
    <row r="5101" spans="1:6" x14ac:dyDescent="0.2">
      <c r="A5101" s="84">
        <v>5070</v>
      </c>
      <c r="B5101" s="76">
        <v>1086.7737117413963</v>
      </c>
      <c r="C5101" s="76">
        <v>1086.7737117413963</v>
      </c>
      <c r="D5101" s="76">
        <v>0</v>
      </c>
      <c r="E5101" s="76">
        <v>0</v>
      </c>
      <c r="F5101" s="76">
        <v>0</v>
      </c>
    </row>
    <row r="5102" spans="1:6" x14ac:dyDescent="0.2">
      <c r="A5102" s="84">
        <v>5071</v>
      </c>
      <c r="B5102" s="76">
        <v>830.894251932727</v>
      </c>
      <c r="C5102" s="76">
        <v>830.894251932727</v>
      </c>
      <c r="D5102" s="76">
        <v>0</v>
      </c>
      <c r="E5102" s="76">
        <v>0</v>
      </c>
      <c r="F5102" s="76">
        <v>0</v>
      </c>
    </row>
    <row r="5103" spans="1:6" x14ac:dyDescent="0.2">
      <c r="A5103" s="84">
        <v>5072</v>
      </c>
      <c r="B5103" s="76">
        <v>-382.24091332021544</v>
      </c>
      <c r="C5103" s="76">
        <v>-382.24091332021544</v>
      </c>
      <c r="D5103" s="76">
        <v>0</v>
      </c>
      <c r="E5103" s="76">
        <v>0</v>
      </c>
      <c r="F5103" s="76">
        <v>0</v>
      </c>
    </row>
    <row r="5104" spans="1:6" x14ac:dyDescent="0.2">
      <c r="A5104" s="84">
        <v>5073</v>
      </c>
      <c r="B5104" s="76">
        <v>1236.9919311815847</v>
      </c>
      <c r="C5104" s="76">
        <v>1236.9919311815847</v>
      </c>
      <c r="D5104" s="76">
        <v>0</v>
      </c>
      <c r="E5104" s="76">
        <v>0</v>
      </c>
      <c r="F5104" s="76">
        <v>0</v>
      </c>
    </row>
    <row r="5105" spans="1:6" x14ac:dyDescent="0.2">
      <c r="A5105" s="84">
        <v>5074</v>
      </c>
      <c r="B5105" s="76">
        <v>1342.6531715500651</v>
      </c>
      <c r="C5105" s="76">
        <v>1342.6531715500651</v>
      </c>
      <c r="D5105" s="76">
        <v>0</v>
      </c>
      <c r="E5105" s="76">
        <v>0</v>
      </c>
      <c r="F5105" s="76">
        <v>0</v>
      </c>
    </row>
    <row r="5106" spans="1:6" x14ac:dyDescent="0.2">
      <c r="A5106" s="84">
        <v>5075</v>
      </c>
      <c r="B5106" s="76">
        <v>1159.9845865062516</v>
      </c>
      <c r="C5106" s="76">
        <v>1159.9845865062516</v>
      </c>
      <c r="D5106" s="76">
        <v>0</v>
      </c>
      <c r="E5106" s="76">
        <v>0</v>
      </c>
      <c r="F5106" s="76">
        <v>0</v>
      </c>
    </row>
    <row r="5107" spans="1:6" x14ac:dyDescent="0.2">
      <c r="A5107" s="84">
        <v>5076</v>
      </c>
      <c r="B5107" s="76">
        <v>576.80566060487945</v>
      </c>
      <c r="C5107" s="76">
        <v>576.80566060487945</v>
      </c>
      <c r="D5107" s="76">
        <v>0</v>
      </c>
      <c r="E5107" s="76">
        <v>0</v>
      </c>
      <c r="F5107" s="76">
        <v>0</v>
      </c>
    </row>
    <row r="5108" spans="1:6" x14ac:dyDescent="0.2">
      <c r="A5108" s="84">
        <v>5077</v>
      </c>
      <c r="B5108" s="76">
        <v>1815.0129845893262</v>
      </c>
      <c r="C5108" s="76">
        <v>1815.0129845893262</v>
      </c>
      <c r="D5108" s="76">
        <v>0</v>
      </c>
      <c r="E5108" s="76">
        <v>0</v>
      </c>
      <c r="F5108" s="76">
        <v>0</v>
      </c>
    </row>
    <row r="5109" spans="1:6" x14ac:dyDescent="0.2">
      <c r="A5109" s="84">
        <v>5078</v>
      </c>
      <c r="B5109" s="76">
        <v>999.02115618113294</v>
      </c>
      <c r="C5109" s="76">
        <v>999.02115618113294</v>
      </c>
      <c r="D5109" s="76">
        <v>0</v>
      </c>
      <c r="E5109" s="76">
        <v>0</v>
      </c>
      <c r="F5109" s="76">
        <v>0</v>
      </c>
    </row>
    <row r="5110" spans="1:6" x14ac:dyDescent="0.2">
      <c r="A5110" s="84">
        <v>5079</v>
      </c>
      <c r="B5110" s="76">
        <v>542.77915946926714</v>
      </c>
      <c r="C5110" s="76">
        <v>542.77915946926714</v>
      </c>
      <c r="D5110" s="76">
        <v>0</v>
      </c>
      <c r="E5110" s="76">
        <v>0</v>
      </c>
      <c r="F5110" s="76">
        <v>0</v>
      </c>
    </row>
    <row r="5111" spans="1:6" x14ac:dyDescent="0.2">
      <c r="A5111" s="84">
        <v>5080</v>
      </c>
      <c r="B5111" s="76">
        <v>1990.3033627610184</v>
      </c>
      <c r="C5111" s="76">
        <v>1990.3033627610184</v>
      </c>
      <c r="D5111" s="76">
        <v>0</v>
      </c>
      <c r="E5111" s="76">
        <v>0</v>
      </c>
      <c r="F5111" s="76">
        <v>0</v>
      </c>
    </row>
    <row r="5112" spans="1:6" x14ac:dyDescent="0.2">
      <c r="A5112" s="84">
        <v>5081</v>
      </c>
      <c r="B5112" s="76">
        <v>1047.3746051633188</v>
      </c>
      <c r="C5112" s="76">
        <v>1047.3746051633188</v>
      </c>
      <c r="D5112" s="76">
        <v>0</v>
      </c>
      <c r="E5112" s="76">
        <v>0</v>
      </c>
      <c r="F5112" s="76">
        <v>0</v>
      </c>
    </row>
    <row r="5113" spans="1:6" x14ac:dyDescent="0.2">
      <c r="A5113" s="84">
        <v>5082</v>
      </c>
      <c r="B5113" s="76">
        <v>3323.2119832801809</v>
      </c>
      <c r="C5113" s="76">
        <v>3323.2119832801809</v>
      </c>
      <c r="D5113" s="76">
        <v>0</v>
      </c>
      <c r="E5113" s="76">
        <v>0</v>
      </c>
      <c r="F5113" s="76">
        <v>0</v>
      </c>
    </row>
    <row r="5114" spans="1:6" x14ac:dyDescent="0.2">
      <c r="A5114" s="84">
        <v>5083</v>
      </c>
      <c r="B5114" s="76">
        <v>3113.8951039728754</v>
      </c>
      <c r="C5114" s="76">
        <v>3113.8951039728754</v>
      </c>
      <c r="D5114" s="76">
        <v>0</v>
      </c>
      <c r="E5114" s="76">
        <v>0</v>
      </c>
      <c r="F5114" s="76">
        <v>0</v>
      </c>
    </row>
    <row r="5115" spans="1:6" x14ac:dyDescent="0.2">
      <c r="A5115" s="84">
        <v>5084</v>
      </c>
      <c r="B5115" s="76">
        <v>1890.229460783838</v>
      </c>
      <c r="C5115" s="76">
        <v>1890.229460783838</v>
      </c>
      <c r="D5115" s="76">
        <v>0</v>
      </c>
      <c r="E5115" s="76">
        <v>0</v>
      </c>
      <c r="F5115" s="76">
        <v>0</v>
      </c>
    </row>
    <row r="5116" spans="1:6" x14ac:dyDescent="0.2">
      <c r="A5116" s="84">
        <v>5085</v>
      </c>
      <c r="B5116" s="76">
        <v>1027.6750518742801</v>
      </c>
      <c r="C5116" s="76">
        <v>1027.6750518742801</v>
      </c>
      <c r="D5116" s="76">
        <v>0</v>
      </c>
      <c r="E5116" s="76">
        <v>0</v>
      </c>
      <c r="F5116" s="76">
        <v>0</v>
      </c>
    </row>
    <row r="5117" spans="1:6" x14ac:dyDescent="0.2">
      <c r="A5117" s="84">
        <v>5086</v>
      </c>
      <c r="B5117" s="76">
        <v>474.94089014687688</v>
      </c>
      <c r="C5117" s="76">
        <v>474.94089014687688</v>
      </c>
      <c r="D5117" s="76">
        <v>0</v>
      </c>
      <c r="E5117" s="76">
        <v>0</v>
      </c>
      <c r="F5117" s="76">
        <v>0</v>
      </c>
    </row>
    <row r="5118" spans="1:6" x14ac:dyDescent="0.2">
      <c r="A5118" s="84">
        <v>5087</v>
      </c>
      <c r="B5118" s="76">
        <v>1122.5910813578303</v>
      </c>
      <c r="C5118" s="76">
        <v>1122.5910813578303</v>
      </c>
      <c r="D5118" s="76">
        <v>0</v>
      </c>
      <c r="E5118" s="76">
        <v>0</v>
      </c>
      <c r="F5118" s="76">
        <v>0</v>
      </c>
    </row>
    <row r="5119" spans="1:6" x14ac:dyDescent="0.2">
      <c r="A5119" s="84">
        <v>5088</v>
      </c>
      <c r="B5119" s="76">
        <v>1525.1070236450441</v>
      </c>
      <c r="C5119" s="76">
        <v>1525.1070236450441</v>
      </c>
      <c r="D5119" s="76">
        <v>0</v>
      </c>
      <c r="E5119" s="76">
        <v>0</v>
      </c>
      <c r="F5119" s="76">
        <v>0</v>
      </c>
    </row>
    <row r="5120" spans="1:6" x14ac:dyDescent="0.2">
      <c r="A5120" s="84">
        <v>5089</v>
      </c>
      <c r="B5120" s="76">
        <v>1236.9919311815847</v>
      </c>
      <c r="C5120" s="76">
        <v>1236.9919311815847</v>
      </c>
      <c r="D5120" s="76">
        <v>0</v>
      </c>
      <c r="E5120" s="76">
        <v>0</v>
      </c>
      <c r="F5120" s="76">
        <v>0</v>
      </c>
    </row>
    <row r="5121" spans="1:6" x14ac:dyDescent="0.2">
      <c r="A5121" s="84">
        <v>5090</v>
      </c>
      <c r="B5121" s="76">
        <v>303.01751598799319</v>
      </c>
      <c r="C5121" s="76">
        <v>303.01751598799319</v>
      </c>
      <c r="D5121" s="76">
        <v>0</v>
      </c>
      <c r="E5121" s="76">
        <v>0</v>
      </c>
      <c r="F5121" s="76">
        <v>0</v>
      </c>
    </row>
    <row r="5122" spans="1:6" x14ac:dyDescent="0.2">
      <c r="A5122" s="84">
        <v>5091</v>
      </c>
      <c r="B5122" s="76">
        <v>3772.290506068759</v>
      </c>
      <c r="C5122" s="76">
        <v>3772.290506068759</v>
      </c>
      <c r="D5122" s="76">
        <v>0</v>
      </c>
      <c r="E5122" s="76">
        <v>0</v>
      </c>
      <c r="F5122" s="76">
        <v>0</v>
      </c>
    </row>
    <row r="5123" spans="1:6" x14ac:dyDescent="0.2">
      <c r="A5123" s="84">
        <v>5092</v>
      </c>
      <c r="B5123" s="76">
        <v>2591.3909734706076</v>
      </c>
      <c r="C5123" s="76">
        <v>2591.3909734706076</v>
      </c>
      <c r="D5123" s="76">
        <v>0</v>
      </c>
      <c r="E5123" s="76">
        <v>0</v>
      </c>
      <c r="F5123" s="76">
        <v>0</v>
      </c>
    </row>
    <row r="5124" spans="1:6" x14ac:dyDescent="0.2">
      <c r="A5124" s="84">
        <v>5093</v>
      </c>
      <c r="B5124" s="76">
        <v>-731.24553413161311</v>
      </c>
      <c r="C5124" s="76">
        <v>-731.24553413161311</v>
      </c>
      <c r="D5124" s="76">
        <v>0</v>
      </c>
      <c r="E5124" s="76">
        <v>0</v>
      </c>
      <c r="F5124" s="76">
        <v>0</v>
      </c>
    </row>
    <row r="5125" spans="1:6" x14ac:dyDescent="0.2">
      <c r="A5125" s="84">
        <v>5094</v>
      </c>
      <c r="B5125" s="76">
        <v>895.36551724230867</v>
      </c>
      <c r="C5125" s="76">
        <v>895.36551724230867</v>
      </c>
      <c r="D5125" s="76">
        <v>0</v>
      </c>
      <c r="E5125" s="76">
        <v>0</v>
      </c>
      <c r="F5125" s="76">
        <v>0</v>
      </c>
    </row>
    <row r="5126" spans="1:6" x14ac:dyDescent="0.2">
      <c r="A5126" s="84">
        <v>5095</v>
      </c>
      <c r="B5126" s="76">
        <v>1888.2238593541815</v>
      </c>
      <c r="C5126" s="76">
        <v>1888.2238593541815</v>
      </c>
      <c r="D5126" s="76">
        <v>0</v>
      </c>
      <c r="E5126" s="76">
        <v>0</v>
      </c>
      <c r="F5126" s="76">
        <v>0</v>
      </c>
    </row>
    <row r="5127" spans="1:6" x14ac:dyDescent="0.2">
      <c r="A5127" s="84">
        <v>5096</v>
      </c>
      <c r="B5127" s="76">
        <v>-772.22077624167832</v>
      </c>
      <c r="C5127" s="76">
        <v>-772.22077624167832</v>
      </c>
      <c r="D5127" s="76">
        <v>0</v>
      </c>
      <c r="E5127" s="76">
        <v>0</v>
      </c>
      <c r="F5127" s="76">
        <v>0</v>
      </c>
    </row>
    <row r="5128" spans="1:6" x14ac:dyDescent="0.2">
      <c r="A5128" s="84">
        <v>5097</v>
      </c>
      <c r="B5128" s="76">
        <v>347.7892280085357</v>
      </c>
      <c r="C5128" s="76">
        <v>347.7892280085357</v>
      </c>
      <c r="D5128" s="76">
        <v>0</v>
      </c>
      <c r="E5128" s="76">
        <v>0</v>
      </c>
      <c r="F5128" s="76">
        <v>0</v>
      </c>
    </row>
    <row r="5129" spans="1:6" x14ac:dyDescent="0.2">
      <c r="A5129" s="84">
        <v>5098</v>
      </c>
      <c r="B5129" s="76">
        <v>2410.7279898564502</v>
      </c>
      <c r="C5129" s="76">
        <v>2410.7279898564502</v>
      </c>
      <c r="D5129" s="76">
        <v>0</v>
      </c>
      <c r="E5129" s="76">
        <v>0</v>
      </c>
      <c r="F5129" s="76">
        <v>0</v>
      </c>
    </row>
    <row r="5130" spans="1:6" x14ac:dyDescent="0.2">
      <c r="A5130" s="84">
        <v>5099</v>
      </c>
      <c r="B5130" s="76">
        <v>-471.78433736130046</v>
      </c>
      <c r="C5130" s="76">
        <v>-471.78433736130046</v>
      </c>
      <c r="D5130" s="76">
        <v>0</v>
      </c>
      <c r="E5130" s="76">
        <v>0</v>
      </c>
      <c r="F5130" s="76">
        <v>0</v>
      </c>
    </row>
    <row r="5131" spans="1:6" x14ac:dyDescent="0.2">
      <c r="A5131" s="84">
        <v>5100</v>
      </c>
      <c r="B5131" s="76">
        <v>1110.0550019920784</v>
      </c>
      <c r="C5131" s="76">
        <v>1110.0550019920784</v>
      </c>
      <c r="D5131" s="76">
        <v>0</v>
      </c>
      <c r="E5131" s="76">
        <v>0</v>
      </c>
      <c r="F5131" s="76">
        <v>0</v>
      </c>
    </row>
    <row r="5132" spans="1:6" x14ac:dyDescent="0.2">
      <c r="A5132" s="84">
        <v>5101</v>
      </c>
      <c r="B5132" s="76">
        <v>2081.4229223340908</v>
      </c>
      <c r="C5132" s="76">
        <v>2081.4229223340908</v>
      </c>
      <c r="D5132" s="76">
        <v>0</v>
      </c>
      <c r="E5132" s="76">
        <v>0</v>
      </c>
      <c r="F5132" s="76">
        <v>0</v>
      </c>
    </row>
    <row r="5133" spans="1:6" x14ac:dyDescent="0.2">
      <c r="A5133" s="84">
        <v>5102</v>
      </c>
      <c r="B5133" s="76">
        <v>72.210214910828199</v>
      </c>
      <c r="C5133" s="76">
        <v>72.210214910828199</v>
      </c>
      <c r="D5133" s="76">
        <v>0</v>
      </c>
      <c r="E5133" s="76">
        <v>0</v>
      </c>
      <c r="F5133" s="76">
        <v>0</v>
      </c>
    </row>
    <row r="5134" spans="1:6" x14ac:dyDescent="0.2">
      <c r="A5134" s="84">
        <v>5103</v>
      </c>
      <c r="B5134" s="76">
        <v>385.39746610579141</v>
      </c>
      <c r="C5134" s="76">
        <v>385.39746610579141</v>
      </c>
      <c r="D5134" s="76">
        <v>0</v>
      </c>
      <c r="E5134" s="76">
        <v>0</v>
      </c>
      <c r="F5134" s="76">
        <v>0</v>
      </c>
    </row>
    <row r="5135" spans="1:6" x14ac:dyDescent="0.2">
      <c r="A5135" s="84">
        <v>5104</v>
      </c>
      <c r="B5135" s="76">
        <v>-138.89753287729854</v>
      </c>
      <c r="C5135" s="76">
        <v>-138.89753287729854</v>
      </c>
      <c r="D5135" s="76">
        <v>0</v>
      </c>
      <c r="E5135" s="76">
        <v>0</v>
      </c>
      <c r="F5135" s="76">
        <v>0</v>
      </c>
    </row>
    <row r="5136" spans="1:6" x14ac:dyDescent="0.2">
      <c r="A5136" s="84">
        <v>5105</v>
      </c>
      <c r="B5136" s="76">
        <v>1172.5206658720035</v>
      </c>
      <c r="C5136" s="76">
        <v>1172.5206658720035</v>
      </c>
      <c r="D5136" s="76">
        <v>0</v>
      </c>
      <c r="E5136" s="76">
        <v>0</v>
      </c>
      <c r="F5136" s="76">
        <v>0</v>
      </c>
    </row>
    <row r="5137" spans="1:6" x14ac:dyDescent="0.2">
      <c r="A5137" s="84">
        <v>5106</v>
      </c>
      <c r="B5137" s="76">
        <v>761.05038118068069</v>
      </c>
      <c r="C5137" s="76">
        <v>761.05038118068069</v>
      </c>
      <c r="D5137" s="76">
        <v>0</v>
      </c>
      <c r="E5137" s="76">
        <v>0</v>
      </c>
      <c r="F5137" s="76">
        <v>0</v>
      </c>
    </row>
    <row r="5138" spans="1:6" x14ac:dyDescent="0.2">
      <c r="A5138" s="84">
        <v>5107</v>
      </c>
      <c r="B5138" s="76">
        <v>453.45046837701648</v>
      </c>
      <c r="C5138" s="76">
        <v>453.45046837701648</v>
      </c>
      <c r="D5138" s="76">
        <v>0</v>
      </c>
      <c r="E5138" s="76">
        <v>0</v>
      </c>
      <c r="F5138" s="76">
        <v>0</v>
      </c>
    </row>
    <row r="5139" spans="1:6" x14ac:dyDescent="0.2">
      <c r="A5139" s="84">
        <v>5108</v>
      </c>
      <c r="B5139" s="76">
        <v>2226.4832692806485</v>
      </c>
      <c r="C5139" s="76">
        <v>2226.4832692806485</v>
      </c>
      <c r="D5139" s="76">
        <v>0</v>
      </c>
      <c r="E5139" s="76">
        <v>0</v>
      </c>
      <c r="F5139" s="76">
        <v>0</v>
      </c>
    </row>
    <row r="5140" spans="1:6" x14ac:dyDescent="0.2">
      <c r="A5140" s="84">
        <v>5109</v>
      </c>
      <c r="B5140" s="76">
        <v>1890.0147278350032</v>
      </c>
      <c r="C5140" s="76">
        <v>1890.0147278350032</v>
      </c>
      <c r="D5140" s="76">
        <v>0</v>
      </c>
      <c r="E5140" s="76">
        <v>0</v>
      </c>
      <c r="F5140" s="76">
        <v>0</v>
      </c>
    </row>
    <row r="5141" spans="1:6" x14ac:dyDescent="0.2">
      <c r="A5141" s="84">
        <v>5110</v>
      </c>
      <c r="B5141" s="76">
        <v>2217.52892687654</v>
      </c>
      <c r="C5141" s="76">
        <v>2217.52892687654</v>
      </c>
      <c r="D5141" s="76">
        <v>0</v>
      </c>
      <c r="E5141" s="76">
        <v>0</v>
      </c>
      <c r="F5141" s="76">
        <v>0</v>
      </c>
    </row>
    <row r="5142" spans="1:6" x14ac:dyDescent="0.2">
      <c r="A5142" s="84">
        <v>5111</v>
      </c>
      <c r="B5142" s="76">
        <v>501.58918441036803</v>
      </c>
      <c r="C5142" s="76">
        <v>501.58918441036803</v>
      </c>
      <c r="D5142" s="76">
        <v>0</v>
      </c>
      <c r="E5142" s="76">
        <v>0</v>
      </c>
      <c r="F5142" s="76">
        <v>0</v>
      </c>
    </row>
    <row r="5143" spans="1:6" x14ac:dyDescent="0.2">
      <c r="A5143" s="84">
        <v>5112</v>
      </c>
      <c r="B5143" s="76">
        <v>691.20651042863437</v>
      </c>
      <c r="C5143" s="76">
        <v>691.20651042863437</v>
      </c>
      <c r="D5143" s="76">
        <v>0</v>
      </c>
      <c r="E5143" s="76">
        <v>0</v>
      </c>
      <c r="F5143" s="76">
        <v>0</v>
      </c>
    </row>
    <row r="5144" spans="1:6" x14ac:dyDescent="0.2">
      <c r="A5144" s="84">
        <v>5113</v>
      </c>
      <c r="B5144" s="76">
        <v>2051.1928911089562</v>
      </c>
      <c r="C5144" s="76">
        <v>2051.1928911089562</v>
      </c>
      <c r="D5144" s="76">
        <v>0</v>
      </c>
      <c r="E5144" s="76">
        <v>0</v>
      </c>
      <c r="F5144" s="76">
        <v>0</v>
      </c>
    </row>
    <row r="5145" spans="1:6" x14ac:dyDescent="0.2">
      <c r="A5145" s="84">
        <v>5114</v>
      </c>
      <c r="B5145" s="76">
        <v>-394.77699268596734</v>
      </c>
      <c r="C5145" s="76">
        <v>-394.77699268596734</v>
      </c>
      <c r="D5145" s="76">
        <v>0</v>
      </c>
      <c r="E5145" s="76">
        <v>0</v>
      </c>
      <c r="F5145" s="76">
        <v>0</v>
      </c>
    </row>
    <row r="5146" spans="1:6" x14ac:dyDescent="0.2">
      <c r="A5146" s="84">
        <v>5115</v>
      </c>
      <c r="B5146" s="76">
        <v>2163.802872451889</v>
      </c>
      <c r="C5146" s="76">
        <v>2163.802872451889</v>
      </c>
      <c r="D5146" s="76">
        <v>0</v>
      </c>
      <c r="E5146" s="76">
        <v>0</v>
      </c>
      <c r="F5146" s="76">
        <v>0</v>
      </c>
    </row>
    <row r="5147" spans="1:6" x14ac:dyDescent="0.2">
      <c r="A5147" s="84">
        <v>5116</v>
      </c>
      <c r="B5147" s="76">
        <v>879.03296796607856</v>
      </c>
      <c r="C5147" s="76">
        <v>879.03296796607856</v>
      </c>
      <c r="D5147" s="76">
        <v>0</v>
      </c>
      <c r="E5147" s="76">
        <v>0</v>
      </c>
      <c r="F5147" s="76">
        <v>0</v>
      </c>
    </row>
    <row r="5148" spans="1:6" x14ac:dyDescent="0.2">
      <c r="A5148" s="84">
        <v>5117</v>
      </c>
      <c r="B5148" s="76">
        <v>2042.2385487048477</v>
      </c>
      <c r="C5148" s="76">
        <v>2042.2385487048477</v>
      </c>
      <c r="D5148" s="76">
        <v>0</v>
      </c>
      <c r="E5148" s="76">
        <v>0</v>
      </c>
      <c r="F5148" s="76">
        <v>0</v>
      </c>
    </row>
    <row r="5149" spans="1:6" x14ac:dyDescent="0.2">
      <c r="A5149" s="84">
        <v>5118</v>
      </c>
      <c r="B5149" s="76">
        <v>1635.9261365071561</v>
      </c>
      <c r="C5149" s="76">
        <v>1635.9261365071561</v>
      </c>
      <c r="D5149" s="76">
        <v>0</v>
      </c>
      <c r="E5149" s="76">
        <v>0</v>
      </c>
      <c r="F5149" s="76">
        <v>0</v>
      </c>
    </row>
    <row r="5150" spans="1:6" x14ac:dyDescent="0.2">
      <c r="A5150" s="84">
        <v>5119</v>
      </c>
      <c r="B5150" s="76">
        <v>1356.9801193966387</v>
      </c>
      <c r="C5150" s="76">
        <v>1356.9801193966387</v>
      </c>
      <c r="D5150" s="76">
        <v>0</v>
      </c>
      <c r="E5150" s="76">
        <v>0</v>
      </c>
      <c r="F5150" s="76">
        <v>0</v>
      </c>
    </row>
    <row r="5151" spans="1:6" x14ac:dyDescent="0.2">
      <c r="A5151" s="84">
        <v>5120</v>
      </c>
      <c r="B5151" s="76">
        <v>3335.7480626459328</v>
      </c>
      <c r="C5151" s="76">
        <v>3335.7480626459328</v>
      </c>
      <c r="D5151" s="76">
        <v>0</v>
      </c>
      <c r="E5151" s="76">
        <v>0</v>
      </c>
      <c r="F5151" s="76">
        <v>0</v>
      </c>
    </row>
    <row r="5152" spans="1:6" x14ac:dyDescent="0.2">
      <c r="A5152" s="84">
        <v>5121</v>
      </c>
      <c r="B5152" s="76">
        <v>954.46417710942478</v>
      </c>
      <c r="C5152" s="76">
        <v>954.46417710942478</v>
      </c>
      <c r="D5152" s="76">
        <v>0</v>
      </c>
      <c r="E5152" s="76">
        <v>0</v>
      </c>
      <c r="F5152" s="76">
        <v>0</v>
      </c>
    </row>
    <row r="5153" spans="1:6" x14ac:dyDescent="0.2">
      <c r="A5153" s="84">
        <v>5122</v>
      </c>
      <c r="B5153" s="76">
        <v>-693.42256308552305</v>
      </c>
      <c r="C5153" s="76">
        <v>-693.42256308552305</v>
      </c>
      <c r="D5153" s="76">
        <v>0</v>
      </c>
      <c r="E5153" s="76">
        <v>0</v>
      </c>
      <c r="F5153" s="76">
        <v>0</v>
      </c>
    </row>
    <row r="5154" spans="1:6" x14ac:dyDescent="0.2">
      <c r="A5154" s="84">
        <v>5123</v>
      </c>
      <c r="B5154" s="76">
        <v>-654.23818945628</v>
      </c>
      <c r="C5154" s="76">
        <v>-654.23818945628</v>
      </c>
      <c r="D5154" s="76">
        <v>0</v>
      </c>
      <c r="E5154" s="76">
        <v>0</v>
      </c>
      <c r="F5154" s="76">
        <v>0</v>
      </c>
    </row>
    <row r="5155" spans="1:6" x14ac:dyDescent="0.2">
      <c r="A5155" s="84">
        <v>5124</v>
      </c>
      <c r="B5155" s="76">
        <v>830.894251932727</v>
      </c>
      <c r="C5155" s="76">
        <v>830.894251932727</v>
      </c>
      <c r="D5155" s="76">
        <v>0</v>
      </c>
      <c r="E5155" s="76">
        <v>0</v>
      </c>
      <c r="F5155" s="76">
        <v>0</v>
      </c>
    </row>
    <row r="5156" spans="1:6" x14ac:dyDescent="0.2">
      <c r="A5156" s="84">
        <v>5125</v>
      </c>
      <c r="B5156" s="76">
        <v>-162.17882312798065</v>
      </c>
      <c r="C5156" s="76">
        <v>-162.17882312798065</v>
      </c>
      <c r="D5156" s="76">
        <v>0</v>
      </c>
      <c r="E5156" s="76">
        <v>0</v>
      </c>
      <c r="F5156" s="76">
        <v>0</v>
      </c>
    </row>
    <row r="5157" spans="1:6" x14ac:dyDescent="0.2">
      <c r="A5157" s="84">
        <v>5126</v>
      </c>
      <c r="B5157" s="76">
        <v>3051.2147071441159</v>
      </c>
      <c r="C5157" s="76">
        <v>3051.2147071441159</v>
      </c>
      <c r="D5157" s="76">
        <v>0</v>
      </c>
      <c r="E5157" s="76">
        <v>0</v>
      </c>
      <c r="F5157" s="76">
        <v>0</v>
      </c>
    </row>
    <row r="5158" spans="1:6" x14ac:dyDescent="0.2">
      <c r="A5158" s="84">
        <v>5127</v>
      </c>
      <c r="B5158" s="76">
        <v>948.87683871812533</v>
      </c>
      <c r="C5158" s="76">
        <v>948.87683871812533</v>
      </c>
      <c r="D5158" s="76">
        <v>0</v>
      </c>
      <c r="E5158" s="76">
        <v>0</v>
      </c>
      <c r="F5158" s="76">
        <v>0</v>
      </c>
    </row>
    <row r="5159" spans="1:6" x14ac:dyDescent="0.2">
      <c r="A5159" s="84">
        <v>5128</v>
      </c>
      <c r="B5159" s="76">
        <v>1328.3262237034915</v>
      </c>
      <c r="C5159" s="76">
        <v>1328.3262237034915</v>
      </c>
      <c r="D5159" s="76">
        <v>0</v>
      </c>
      <c r="E5159" s="76">
        <v>0</v>
      </c>
      <c r="F5159" s="76">
        <v>0</v>
      </c>
    </row>
    <row r="5160" spans="1:6" x14ac:dyDescent="0.2">
      <c r="A5160" s="84">
        <v>5129</v>
      </c>
      <c r="B5160" s="76">
        <v>966.78552352634233</v>
      </c>
      <c r="C5160" s="76">
        <v>966.78552352634233</v>
      </c>
      <c r="D5160" s="76">
        <v>0</v>
      </c>
      <c r="E5160" s="76">
        <v>0</v>
      </c>
      <c r="F5160" s="76">
        <v>0</v>
      </c>
    </row>
    <row r="5161" spans="1:6" x14ac:dyDescent="0.2">
      <c r="A5161" s="84">
        <v>5130</v>
      </c>
      <c r="B5161" s="76">
        <v>1199.383693084329</v>
      </c>
      <c r="C5161" s="76">
        <v>1199.383693084329</v>
      </c>
      <c r="D5161" s="76">
        <v>0</v>
      </c>
      <c r="E5161" s="76">
        <v>0</v>
      </c>
      <c r="F5161" s="76">
        <v>0</v>
      </c>
    </row>
    <row r="5162" spans="1:6" x14ac:dyDescent="0.2">
      <c r="A5162" s="84">
        <v>5131</v>
      </c>
      <c r="B5162" s="76">
        <v>1963.4403355486929</v>
      </c>
      <c r="C5162" s="76">
        <v>1963.4403355486929</v>
      </c>
      <c r="D5162" s="76">
        <v>0</v>
      </c>
      <c r="E5162" s="76">
        <v>0</v>
      </c>
      <c r="F5162" s="76">
        <v>0</v>
      </c>
    </row>
    <row r="5163" spans="1:6" x14ac:dyDescent="0.2">
      <c r="A5163" s="84">
        <v>5132</v>
      </c>
      <c r="B5163" s="76">
        <v>3183.5242417760878</v>
      </c>
      <c r="C5163" s="76">
        <v>3183.5242417760878</v>
      </c>
      <c r="D5163" s="76">
        <v>0</v>
      </c>
      <c r="E5163" s="76">
        <v>0</v>
      </c>
      <c r="F5163" s="76">
        <v>0</v>
      </c>
    </row>
    <row r="5164" spans="1:6" x14ac:dyDescent="0.2">
      <c r="A5164" s="84">
        <v>5133</v>
      </c>
      <c r="B5164" s="76">
        <v>1530.4796290875092</v>
      </c>
      <c r="C5164" s="76">
        <v>1530.4796290875092</v>
      </c>
      <c r="D5164" s="76">
        <v>0</v>
      </c>
      <c r="E5164" s="76">
        <v>0</v>
      </c>
      <c r="F5164" s="76">
        <v>0</v>
      </c>
    </row>
    <row r="5165" spans="1:6" x14ac:dyDescent="0.2">
      <c r="A5165" s="84">
        <v>5134</v>
      </c>
      <c r="B5165" s="76">
        <v>3115.6859724536971</v>
      </c>
      <c r="C5165" s="76">
        <v>3115.6859724536971</v>
      </c>
      <c r="D5165" s="76">
        <v>0</v>
      </c>
      <c r="E5165" s="76">
        <v>0</v>
      </c>
      <c r="F5165" s="76">
        <v>0</v>
      </c>
    </row>
    <row r="5166" spans="1:6" x14ac:dyDescent="0.2">
      <c r="A5166" s="84">
        <v>5135</v>
      </c>
      <c r="B5166" s="76">
        <v>2765.1052161103125</v>
      </c>
      <c r="C5166" s="76">
        <v>2765.1052161103125</v>
      </c>
      <c r="D5166" s="76">
        <v>0</v>
      </c>
      <c r="E5166" s="76">
        <v>0</v>
      </c>
      <c r="F5166" s="76">
        <v>0</v>
      </c>
    </row>
    <row r="5167" spans="1:6" x14ac:dyDescent="0.2">
      <c r="A5167" s="84">
        <v>5136</v>
      </c>
      <c r="B5167" s="76">
        <v>61.465004025897997</v>
      </c>
      <c r="C5167" s="76">
        <v>61.465004025897997</v>
      </c>
      <c r="D5167" s="76">
        <v>0</v>
      </c>
      <c r="E5167" s="76">
        <v>0</v>
      </c>
      <c r="F5167" s="76">
        <v>0</v>
      </c>
    </row>
    <row r="5168" spans="1:6" x14ac:dyDescent="0.2">
      <c r="A5168" s="84">
        <v>5137</v>
      </c>
      <c r="B5168" s="76">
        <v>-158.59708616633725</v>
      </c>
      <c r="C5168" s="76">
        <v>-158.59708616633725</v>
      </c>
      <c r="D5168" s="76">
        <v>0</v>
      </c>
      <c r="E5168" s="76">
        <v>0</v>
      </c>
      <c r="F5168" s="76">
        <v>0</v>
      </c>
    </row>
    <row r="5169" spans="1:6" x14ac:dyDescent="0.2">
      <c r="A5169" s="84">
        <v>5138</v>
      </c>
      <c r="B5169" s="76">
        <v>637.69518895281726</v>
      </c>
      <c r="C5169" s="76">
        <v>637.69518895281726</v>
      </c>
      <c r="D5169" s="76">
        <v>0</v>
      </c>
      <c r="E5169" s="76">
        <v>0</v>
      </c>
      <c r="F5169" s="76">
        <v>0</v>
      </c>
    </row>
    <row r="5170" spans="1:6" x14ac:dyDescent="0.2">
      <c r="A5170" s="84">
        <v>5139</v>
      </c>
      <c r="B5170" s="76">
        <v>-24.49668305354362</v>
      </c>
      <c r="C5170" s="76">
        <v>-24.49668305354362</v>
      </c>
      <c r="D5170" s="76">
        <v>0</v>
      </c>
      <c r="E5170" s="76">
        <v>0</v>
      </c>
      <c r="F5170" s="76">
        <v>0</v>
      </c>
    </row>
    <row r="5171" spans="1:6" x14ac:dyDescent="0.2">
      <c r="A5171" s="84">
        <v>5140</v>
      </c>
      <c r="B5171" s="76">
        <v>1471.3809692203931</v>
      </c>
      <c r="C5171" s="76">
        <v>1471.3809692203931</v>
      </c>
      <c r="D5171" s="76">
        <v>0</v>
      </c>
      <c r="E5171" s="76">
        <v>0</v>
      </c>
      <c r="F5171" s="76">
        <v>0</v>
      </c>
    </row>
    <row r="5172" spans="1:6" x14ac:dyDescent="0.2">
      <c r="A5172" s="84">
        <v>5141</v>
      </c>
      <c r="B5172" s="76">
        <v>1569.8787356655866</v>
      </c>
      <c r="C5172" s="76">
        <v>1569.8787356655866</v>
      </c>
      <c r="D5172" s="76">
        <v>0</v>
      </c>
      <c r="E5172" s="76">
        <v>0</v>
      </c>
      <c r="F5172" s="76">
        <v>0</v>
      </c>
    </row>
    <row r="5173" spans="1:6" x14ac:dyDescent="0.2">
      <c r="A5173" s="84">
        <v>5142</v>
      </c>
      <c r="B5173" s="76">
        <v>1185.2714781865902</v>
      </c>
      <c r="C5173" s="76">
        <v>1185.2714781865902</v>
      </c>
      <c r="D5173" s="76">
        <v>0</v>
      </c>
      <c r="E5173" s="76">
        <v>0</v>
      </c>
      <c r="F5173" s="76">
        <v>0</v>
      </c>
    </row>
    <row r="5174" spans="1:6" x14ac:dyDescent="0.2">
      <c r="A5174" s="84">
        <v>5143</v>
      </c>
      <c r="B5174" s="76">
        <v>-824.15596218550763</v>
      </c>
      <c r="C5174" s="76">
        <v>-824.15596218550763</v>
      </c>
      <c r="D5174" s="76">
        <v>0</v>
      </c>
      <c r="E5174" s="76">
        <v>0</v>
      </c>
      <c r="F5174" s="76">
        <v>0</v>
      </c>
    </row>
    <row r="5175" spans="1:6" x14ac:dyDescent="0.2">
      <c r="A5175" s="84">
        <v>5144</v>
      </c>
      <c r="B5175" s="76">
        <v>1968.812940991158</v>
      </c>
      <c r="C5175" s="76">
        <v>1968.812940991158</v>
      </c>
      <c r="D5175" s="76">
        <v>0</v>
      </c>
      <c r="E5175" s="76">
        <v>0</v>
      </c>
      <c r="F5175" s="76">
        <v>0</v>
      </c>
    </row>
    <row r="5176" spans="1:6" x14ac:dyDescent="0.2">
      <c r="A5176" s="84">
        <v>5145</v>
      </c>
      <c r="B5176" s="76">
        <v>1296.0905910487008</v>
      </c>
      <c r="C5176" s="76">
        <v>1296.0905910487008</v>
      </c>
      <c r="D5176" s="76">
        <v>0</v>
      </c>
      <c r="E5176" s="76">
        <v>0</v>
      </c>
      <c r="F5176" s="76">
        <v>0</v>
      </c>
    </row>
    <row r="5177" spans="1:6" x14ac:dyDescent="0.2">
      <c r="A5177" s="84">
        <v>5146</v>
      </c>
      <c r="B5177" s="76">
        <v>3359.0293528966149</v>
      </c>
      <c r="C5177" s="76">
        <v>3359.0293528966149</v>
      </c>
      <c r="D5177" s="76">
        <v>0</v>
      </c>
      <c r="E5177" s="76">
        <v>0</v>
      </c>
      <c r="F5177" s="76">
        <v>0</v>
      </c>
    </row>
    <row r="5178" spans="1:6" x14ac:dyDescent="0.2">
      <c r="A5178" s="84">
        <v>5147</v>
      </c>
      <c r="B5178" s="76">
        <v>-643.49297857134979</v>
      </c>
      <c r="C5178" s="76">
        <v>-643.49297857134979</v>
      </c>
      <c r="D5178" s="76">
        <v>0</v>
      </c>
      <c r="E5178" s="76">
        <v>0</v>
      </c>
      <c r="F5178" s="76">
        <v>0</v>
      </c>
    </row>
    <row r="5179" spans="1:6" x14ac:dyDescent="0.2">
      <c r="A5179" s="84">
        <v>5148</v>
      </c>
      <c r="B5179" s="76">
        <v>1349.8166454733519</v>
      </c>
      <c r="C5179" s="76">
        <v>1349.8166454733519</v>
      </c>
      <c r="D5179" s="76">
        <v>0</v>
      </c>
      <c r="E5179" s="76">
        <v>0</v>
      </c>
      <c r="F5179" s="76">
        <v>0</v>
      </c>
    </row>
    <row r="5180" spans="1:6" x14ac:dyDescent="0.2">
      <c r="A5180" s="84">
        <v>5149</v>
      </c>
      <c r="B5180" s="76">
        <v>1167.1480604295384</v>
      </c>
      <c r="C5180" s="76">
        <v>1167.1480604295384</v>
      </c>
      <c r="D5180" s="76">
        <v>0</v>
      </c>
      <c r="E5180" s="76">
        <v>0</v>
      </c>
      <c r="F5180" s="76">
        <v>0</v>
      </c>
    </row>
    <row r="5181" spans="1:6" x14ac:dyDescent="0.2">
      <c r="A5181" s="84">
        <v>5150</v>
      </c>
      <c r="B5181" s="76">
        <v>2092.168133219021</v>
      </c>
      <c r="C5181" s="76">
        <v>2092.168133219021</v>
      </c>
      <c r="D5181" s="76">
        <v>0</v>
      </c>
      <c r="E5181" s="76">
        <v>0</v>
      </c>
      <c r="F5181" s="76">
        <v>0</v>
      </c>
    </row>
    <row r="5182" spans="1:6" x14ac:dyDescent="0.2">
      <c r="A5182" s="84">
        <v>5151</v>
      </c>
      <c r="B5182" s="76">
        <v>963.41851951353328</v>
      </c>
      <c r="C5182" s="76">
        <v>963.41851951353328</v>
      </c>
      <c r="D5182" s="76">
        <v>0</v>
      </c>
      <c r="E5182" s="76">
        <v>0</v>
      </c>
      <c r="F5182" s="76">
        <v>0</v>
      </c>
    </row>
    <row r="5183" spans="1:6" x14ac:dyDescent="0.2">
      <c r="A5183" s="84">
        <v>5152</v>
      </c>
      <c r="B5183" s="76">
        <v>1138.708897685226</v>
      </c>
      <c r="C5183" s="76">
        <v>1138.708897685226</v>
      </c>
      <c r="D5183" s="76">
        <v>0</v>
      </c>
      <c r="E5183" s="76">
        <v>0</v>
      </c>
      <c r="F5183" s="76">
        <v>0</v>
      </c>
    </row>
    <row r="5184" spans="1:6" x14ac:dyDescent="0.2">
      <c r="A5184" s="84">
        <v>5153</v>
      </c>
      <c r="B5184" s="76">
        <v>1256.6914844706234</v>
      </c>
      <c r="C5184" s="76">
        <v>1256.6914844706234</v>
      </c>
      <c r="D5184" s="76">
        <v>0</v>
      </c>
      <c r="E5184" s="76">
        <v>0</v>
      </c>
      <c r="F5184" s="76">
        <v>0</v>
      </c>
    </row>
    <row r="5185" spans="1:6" x14ac:dyDescent="0.2">
      <c r="A5185" s="84">
        <v>5154</v>
      </c>
      <c r="B5185" s="76">
        <v>108.02758452726221</v>
      </c>
      <c r="C5185" s="76">
        <v>108.02758452726221</v>
      </c>
      <c r="D5185" s="76">
        <v>0</v>
      </c>
      <c r="E5185" s="76">
        <v>0</v>
      </c>
      <c r="F5185" s="76">
        <v>0</v>
      </c>
    </row>
    <row r="5186" spans="1:6" x14ac:dyDescent="0.2">
      <c r="A5186" s="84">
        <v>5155</v>
      </c>
      <c r="B5186" s="76">
        <v>877.45683243409121</v>
      </c>
      <c r="C5186" s="76">
        <v>877.45683243409121</v>
      </c>
      <c r="D5186" s="76">
        <v>0</v>
      </c>
      <c r="E5186" s="76">
        <v>0</v>
      </c>
      <c r="F5186" s="76">
        <v>0</v>
      </c>
    </row>
    <row r="5187" spans="1:6" x14ac:dyDescent="0.2">
      <c r="A5187" s="84">
        <v>5156</v>
      </c>
      <c r="B5187" s="76">
        <v>1006.1846301044197</v>
      </c>
      <c r="C5187" s="76">
        <v>1006.1846301044197</v>
      </c>
      <c r="D5187" s="76">
        <v>0</v>
      </c>
      <c r="E5187" s="76">
        <v>0</v>
      </c>
      <c r="F5187" s="76">
        <v>0</v>
      </c>
    </row>
    <row r="5188" spans="1:6" x14ac:dyDescent="0.2">
      <c r="A5188" s="84">
        <v>5157</v>
      </c>
      <c r="B5188" s="76">
        <v>1786.3590888961789</v>
      </c>
      <c r="C5188" s="76">
        <v>1786.3590888961789</v>
      </c>
      <c r="D5188" s="76">
        <v>0</v>
      </c>
      <c r="E5188" s="76">
        <v>0</v>
      </c>
      <c r="F5188" s="76">
        <v>0</v>
      </c>
    </row>
    <row r="5189" spans="1:6" x14ac:dyDescent="0.2">
      <c r="A5189" s="84">
        <v>5158</v>
      </c>
      <c r="B5189" s="76">
        <v>2169.1754778943541</v>
      </c>
      <c r="C5189" s="76">
        <v>2169.1754778943541</v>
      </c>
      <c r="D5189" s="76">
        <v>0</v>
      </c>
      <c r="E5189" s="76">
        <v>0</v>
      </c>
      <c r="F5189" s="76">
        <v>0</v>
      </c>
    </row>
    <row r="5190" spans="1:6" x14ac:dyDescent="0.2">
      <c r="A5190" s="84">
        <v>5159</v>
      </c>
      <c r="B5190" s="76">
        <v>1058.119816048249</v>
      </c>
      <c r="C5190" s="76">
        <v>1058.119816048249</v>
      </c>
      <c r="D5190" s="76">
        <v>0</v>
      </c>
      <c r="E5190" s="76">
        <v>0</v>
      </c>
      <c r="F5190" s="76">
        <v>0</v>
      </c>
    </row>
    <row r="5191" spans="1:6" x14ac:dyDescent="0.2">
      <c r="A5191" s="84">
        <v>5160</v>
      </c>
      <c r="B5191" s="76">
        <v>2240.8102171272221</v>
      </c>
      <c r="C5191" s="76">
        <v>2240.8102171272221</v>
      </c>
      <c r="D5191" s="76">
        <v>0</v>
      </c>
      <c r="E5191" s="76">
        <v>0</v>
      </c>
      <c r="F5191" s="76">
        <v>0</v>
      </c>
    </row>
    <row r="5192" spans="1:6" x14ac:dyDescent="0.2">
      <c r="A5192" s="84">
        <v>5161</v>
      </c>
      <c r="B5192" s="76">
        <v>981.11247137291593</v>
      </c>
      <c r="C5192" s="76">
        <v>981.11247137291593</v>
      </c>
      <c r="D5192" s="76">
        <v>0</v>
      </c>
      <c r="E5192" s="76">
        <v>0</v>
      </c>
      <c r="F5192" s="76">
        <v>0</v>
      </c>
    </row>
    <row r="5193" spans="1:6" x14ac:dyDescent="0.2">
      <c r="A5193" s="84">
        <v>5162</v>
      </c>
      <c r="B5193" s="76">
        <v>310.18098991127999</v>
      </c>
      <c r="C5193" s="76">
        <v>310.18098991127999</v>
      </c>
      <c r="D5193" s="76">
        <v>0</v>
      </c>
      <c r="E5193" s="76">
        <v>0</v>
      </c>
      <c r="F5193" s="76">
        <v>0</v>
      </c>
    </row>
    <row r="5194" spans="1:6" x14ac:dyDescent="0.2">
      <c r="A5194" s="84">
        <v>5163</v>
      </c>
      <c r="B5194" s="76">
        <v>1587.7874204738036</v>
      </c>
      <c r="C5194" s="76">
        <v>1587.7874204738036</v>
      </c>
      <c r="D5194" s="76">
        <v>0</v>
      </c>
      <c r="E5194" s="76">
        <v>0</v>
      </c>
      <c r="F5194" s="76">
        <v>0</v>
      </c>
    </row>
    <row r="5195" spans="1:6" x14ac:dyDescent="0.2">
      <c r="A5195" s="84">
        <v>5164</v>
      </c>
      <c r="B5195" s="76">
        <v>1560.9243932614781</v>
      </c>
      <c r="C5195" s="76">
        <v>1560.9243932614781</v>
      </c>
      <c r="D5195" s="76">
        <v>0</v>
      </c>
      <c r="E5195" s="76">
        <v>0</v>
      </c>
      <c r="F5195" s="76">
        <v>0</v>
      </c>
    </row>
    <row r="5196" spans="1:6" x14ac:dyDescent="0.2">
      <c r="A5196" s="84">
        <v>5165</v>
      </c>
      <c r="B5196" s="76">
        <v>805.8220932012232</v>
      </c>
      <c r="C5196" s="76">
        <v>805.8220932012232</v>
      </c>
      <c r="D5196" s="76">
        <v>0</v>
      </c>
      <c r="E5196" s="76">
        <v>0</v>
      </c>
      <c r="F5196" s="76">
        <v>0</v>
      </c>
    </row>
    <row r="5197" spans="1:6" x14ac:dyDescent="0.2">
      <c r="A5197" s="84">
        <v>5166</v>
      </c>
      <c r="B5197" s="76">
        <v>1169.1536618591949</v>
      </c>
      <c r="C5197" s="76">
        <v>1169.1536618591949</v>
      </c>
      <c r="D5197" s="76">
        <v>0</v>
      </c>
      <c r="E5197" s="76">
        <v>0</v>
      </c>
      <c r="F5197" s="76">
        <v>0</v>
      </c>
    </row>
    <row r="5198" spans="1:6" x14ac:dyDescent="0.2">
      <c r="A5198" s="84">
        <v>5167</v>
      </c>
      <c r="B5198" s="76">
        <v>185.03492920259532</v>
      </c>
      <c r="C5198" s="76">
        <v>185.03492920259532</v>
      </c>
      <c r="D5198" s="76">
        <v>0</v>
      </c>
      <c r="E5198" s="76">
        <v>0</v>
      </c>
      <c r="F5198" s="76">
        <v>0</v>
      </c>
    </row>
    <row r="5199" spans="1:6" x14ac:dyDescent="0.2">
      <c r="A5199" s="84">
        <v>5168</v>
      </c>
      <c r="B5199" s="76">
        <v>1831.1308009167219</v>
      </c>
      <c r="C5199" s="76">
        <v>1831.1308009167219</v>
      </c>
      <c r="D5199" s="76">
        <v>0</v>
      </c>
      <c r="E5199" s="76">
        <v>0</v>
      </c>
      <c r="F5199" s="76">
        <v>0</v>
      </c>
    </row>
    <row r="5200" spans="1:6" x14ac:dyDescent="0.2">
      <c r="A5200" s="84">
        <v>5169</v>
      </c>
      <c r="B5200" s="76">
        <v>1535.8522345299743</v>
      </c>
      <c r="C5200" s="76">
        <v>1535.8522345299743</v>
      </c>
      <c r="D5200" s="76">
        <v>0</v>
      </c>
      <c r="E5200" s="76">
        <v>0</v>
      </c>
      <c r="F5200" s="76">
        <v>0</v>
      </c>
    </row>
    <row r="5201" spans="1:6" x14ac:dyDescent="0.2">
      <c r="A5201" s="84">
        <v>5170</v>
      </c>
      <c r="B5201" s="76">
        <v>2671.9800551075841</v>
      </c>
      <c r="C5201" s="76">
        <v>2671.9800551075841</v>
      </c>
      <c r="D5201" s="76">
        <v>0</v>
      </c>
      <c r="E5201" s="76">
        <v>0</v>
      </c>
      <c r="F5201" s="76">
        <v>0</v>
      </c>
    </row>
    <row r="5202" spans="1:6" x14ac:dyDescent="0.2">
      <c r="A5202" s="84">
        <v>5171</v>
      </c>
      <c r="B5202" s="76">
        <v>1895.3873332774683</v>
      </c>
      <c r="C5202" s="76">
        <v>1895.3873332774683</v>
      </c>
      <c r="D5202" s="76">
        <v>0</v>
      </c>
      <c r="E5202" s="76">
        <v>0</v>
      </c>
      <c r="F5202" s="76">
        <v>0</v>
      </c>
    </row>
    <row r="5203" spans="1:6" x14ac:dyDescent="0.2">
      <c r="A5203" s="84">
        <v>5172</v>
      </c>
      <c r="B5203" s="76">
        <v>746.72343333410709</v>
      </c>
      <c r="C5203" s="76">
        <v>746.72343333410709</v>
      </c>
      <c r="D5203" s="76">
        <v>0</v>
      </c>
      <c r="E5203" s="76">
        <v>0</v>
      </c>
      <c r="F5203" s="76">
        <v>0</v>
      </c>
    </row>
    <row r="5204" spans="1:6" x14ac:dyDescent="0.2">
      <c r="A5204" s="84">
        <v>5173</v>
      </c>
      <c r="B5204" s="76">
        <v>2305.2814824368038</v>
      </c>
      <c r="C5204" s="76">
        <v>2305.2814824368038</v>
      </c>
      <c r="D5204" s="76">
        <v>0</v>
      </c>
      <c r="E5204" s="76">
        <v>0</v>
      </c>
      <c r="F5204" s="76">
        <v>0</v>
      </c>
    </row>
    <row r="5205" spans="1:6" x14ac:dyDescent="0.2">
      <c r="A5205" s="84">
        <v>5174</v>
      </c>
      <c r="B5205" s="76">
        <v>2637.9535539719718</v>
      </c>
      <c r="C5205" s="76">
        <v>2637.9535539719718</v>
      </c>
      <c r="D5205" s="76">
        <v>0</v>
      </c>
      <c r="E5205" s="76">
        <v>0</v>
      </c>
      <c r="F5205" s="76">
        <v>0</v>
      </c>
    </row>
    <row r="5206" spans="1:6" x14ac:dyDescent="0.2">
      <c r="A5206" s="84">
        <v>5175</v>
      </c>
      <c r="B5206" s="76">
        <v>460.39920935146893</v>
      </c>
      <c r="C5206" s="76">
        <v>460.39920935146893</v>
      </c>
      <c r="D5206" s="76">
        <v>0</v>
      </c>
      <c r="E5206" s="76">
        <v>0</v>
      </c>
      <c r="F5206" s="76">
        <v>0</v>
      </c>
    </row>
    <row r="5207" spans="1:6" x14ac:dyDescent="0.2">
      <c r="A5207" s="84">
        <v>5176</v>
      </c>
      <c r="B5207" s="76">
        <v>2487.7353345317833</v>
      </c>
      <c r="C5207" s="76">
        <v>2487.7353345317833</v>
      </c>
      <c r="D5207" s="76">
        <v>0</v>
      </c>
      <c r="E5207" s="76">
        <v>0</v>
      </c>
      <c r="F5207" s="76">
        <v>0</v>
      </c>
    </row>
    <row r="5208" spans="1:6" x14ac:dyDescent="0.2">
      <c r="A5208" s="84">
        <v>5177</v>
      </c>
      <c r="B5208" s="76">
        <v>431.74531365832172</v>
      </c>
      <c r="C5208" s="76">
        <v>431.74531365832172</v>
      </c>
      <c r="D5208" s="76">
        <v>0</v>
      </c>
      <c r="E5208" s="76">
        <v>0</v>
      </c>
      <c r="F5208" s="76">
        <v>0</v>
      </c>
    </row>
    <row r="5209" spans="1:6" x14ac:dyDescent="0.2">
      <c r="A5209" s="84">
        <v>5178</v>
      </c>
      <c r="B5209" s="76">
        <v>1523.3161551642224</v>
      </c>
      <c r="C5209" s="76">
        <v>1523.3161551642224</v>
      </c>
      <c r="D5209" s="76">
        <v>0</v>
      </c>
      <c r="E5209" s="76">
        <v>0</v>
      </c>
      <c r="F5209" s="76">
        <v>0</v>
      </c>
    </row>
    <row r="5210" spans="1:6" x14ac:dyDescent="0.2">
      <c r="A5210" s="84">
        <v>5179</v>
      </c>
      <c r="B5210" s="76">
        <v>1820.3855900317913</v>
      </c>
      <c r="C5210" s="76">
        <v>1820.3855900317913</v>
      </c>
      <c r="D5210" s="76">
        <v>0</v>
      </c>
      <c r="E5210" s="76">
        <v>0</v>
      </c>
      <c r="F5210" s="76">
        <v>0</v>
      </c>
    </row>
    <row r="5211" spans="1:6" x14ac:dyDescent="0.2">
      <c r="A5211" s="84">
        <v>5180</v>
      </c>
      <c r="B5211" s="76">
        <v>1686.2851869189976</v>
      </c>
      <c r="C5211" s="76">
        <v>1686.2851869189976</v>
      </c>
      <c r="D5211" s="76">
        <v>0</v>
      </c>
      <c r="E5211" s="76">
        <v>0</v>
      </c>
      <c r="F5211" s="76">
        <v>0</v>
      </c>
    </row>
    <row r="5212" spans="1:6" x14ac:dyDescent="0.2">
      <c r="A5212" s="84">
        <v>5181</v>
      </c>
      <c r="B5212" s="76">
        <v>462.40481078112498</v>
      </c>
      <c r="C5212" s="76">
        <v>462.40481078112498</v>
      </c>
      <c r="D5212" s="76">
        <v>0</v>
      </c>
      <c r="E5212" s="76">
        <v>0</v>
      </c>
      <c r="F5212" s="76">
        <v>0</v>
      </c>
    </row>
    <row r="5213" spans="1:6" x14ac:dyDescent="0.2">
      <c r="A5213" s="84">
        <v>5182</v>
      </c>
      <c r="B5213" s="76">
        <v>596.50521389391815</v>
      </c>
      <c r="C5213" s="76">
        <v>596.50521389391815</v>
      </c>
      <c r="D5213" s="76">
        <v>0</v>
      </c>
      <c r="E5213" s="76">
        <v>0</v>
      </c>
      <c r="F5213" s="76">
        <v>0</v>
      </c>
    </row>
    <row r="5214" spans="1:6" x14ac:dyDescent="0.2">
      <c r="A5214" s="84">
        <v>5183</v>
      </c>
      <c r="B5214" s="76">
        <v>984.69420833455933</v>
      </c>
      <c r="C5214" s="76">
        <v>984.69420833455933</v>
      </c>
      <c r="D5214" s="76">
        <v>0</v>
      </c>
      <c r="E5214" s="76">
        <v>0</v>
      </c>
      <c r="F5214" s="76">
        <v>0</v>
      </c>
    </row>
    <row r="5215" spans="1:6" x14ac:dyDescent="0.2">
      <c r="A5215" s="84">
        <v>5184</v>
      </c>
      <c r="B5215" s="76">
        <v>1637.9317379368117</v>
      </c>
      <c r="C5215" s="76">
        <v>1637.9317379368117</v>
      </c>
      <c r="D5215" s="76">
        <v>0</v>
      </c>
      <c r="E5215" s="76">
        <v>0</v>
      </c>
      <c r="F5215" s="76">
        <v>0</v>
      </c>
    </row>
    <row r="5216" spans="1:6" x14ac:dyDescent="0.2">
      <c r="A5216" s="84">
        <v>5185</v>
      </c>
      <c r="B5216" s="76">
        <v>-418.05828293664945</v>
      </c>
      <c r="C5216" s="76">
        <v>-418.05828293664945</v>
      </c>
      <c r="D5216" s="76">
        <v>0</v>
      </c>
      <c r="E5216" s="76">
        <v>0</v>
      </c>
      <c r="F5216" s="76">
        <v>0</v>
      </c>
    </row>
    <row r="5217" spans="1:6" x14ac:dyDescent="0.2">
      <c r="A5217" s="84">
        <v>5186</v>
      </c>
      <c r="B5217" s="76">
        <v>896.94165277429602</v>
      </c>
      <c r="C5217" s="76">
        <v>896.94165277429602</v>
      </c>
      <c r="D5217" s="76">
        <v>0</v>
      </c>
      <c r="E5217" s="76">
        <v>0</v>
      </c>
      <c r="F5217" s="76">
        <v>0</v>
      </c>
    </row>
    <row r="5218" spans="1:6" x14ac:dyDescent="0.2">
      <c r="A5218" s="84">
        <v>5187</v>
      </c>
      <c r="B5218" s="76">
        <v>920.43767597381247</v>
      </c>
      <c r="C5218" s="76">
        <v>920.43767597381247</v>
      </c>
      <c r="D5218" s="76">
        <v>0</v>
      </c>
      <c r="E5218" s="76">
        <v>0</v>
      </c>
      <c r="F5218" s="76">
        <v>0</v>
      </c>
    </row>
    <row r="5219" spans="1:6" x14ac:dyDescent="0.2">
      <c r="A5219" s="84">
        <v>5188</v>
      </c>
      <c r="B5219" s="76">
        <v>820.1490410477968</v>
      </c>
      <c r="C5219" s="76">
        <v>820.1490410477968</v>
      </c>
      <c r="D5219" s="76">
        <v>0</v>
      </c>
      <c r="E5219" s="76">
        <v>0</v>
      </c>
      <c r="F5219" s="76">
        <v>0</v>
      </c>
    </row>
    <row r="5220" spans="1:6" x14ac:dyDescent="0.2">
      <c r="A5220" s="84">
        <v>5189</v>
      </c>
      <c r="B5220" s="76">
        <v>496.21657896790293</v>
      </c>
      <c r="C5220" s="76">
        <v>496.21657896790293</v>
      </c>
      <c r="D5220" s="76">
        <v>0</v>
      </c>
      <c r="E5220" s="76">
        <v>0</v>
      </c>
      <c r="F5220" s="76">
        <v>0</v>
      </c>
    </row>
    <row r="5221" spans="1:6" x14ac:dyDescent="0.2">
      <c r="A5221" s="84">
        <v>5190</v>
      </c>
      <c r="B5221" s="76">
        <v>3053.0055756249376</v>
      </c>
      <c r="C5221" s="76">
        <v>3053.0055756249376</v>
      </c>
      <c r="D5221" s="76">
        <v>0</v>
      </c>
      <c r="E5221" s="76">
        <v>0</v>
      </c>
      <c r="F5221" s="76">
        <v>0</v>
      </c>
    </row>
    <row r="5222" spans="1:6" x14ac:dyDescent="0.2">
      <c r="A5222" s="84">
        <v>5191</v>
      </c>
      <c r="B5222" s="76">
        <v>1568.0878671847649</v>
      </c>
      <c r="C5222" s="76">
        <v>1568.0878671847649</v>
      </c>
      <c r="D5222" s="76">
        <v>0</v>
      </c>
      <c r="E5222" s="76">
        <v>0</v>
      </c>
      <c r="F5222" s="76">
        <v>0</v>
      </c>
    </row>
    <row r="5223" spans="1:6" x14ac:dyDescent="0.2">
      <c r="A5223" s="84">
        <v>5192</v>
      </c>
      <c r="B5223" s="76">
        <v>1419.6605162253986</v>
      </c>
      <c r="C5223" s="76">
        <v>1419.6605162253986</v>
      </c>
      <c r="D5223" s="76">
        <v>0</v>
      </c>
      <c r="E5223" s="76">
        <v>0</v>
      </c>
      <c r="F5223" s="76">
        <v>0</v>
      </c>
    </row>
    <row r="5224" spans="1:6" x14ac:dyDescent="0.2">
      <c r="A5224" s="84">
        <v>5193</v>
      </c>
      <c r="B5224" s="76">
        <v>1056.3289475674273</v>
      </c>
      <c r="C5224" s="76">
        <v>1056.3289475674273</v>
      </c>
      <c r="D5224" s="76">
        <v>0</v>
      </c>
      <c r="E5224" s="76">
        <v>0</v>
      </c>
      <c r="F5224" s="76">
        <v>0</v>
      </c>
    </row>
    <row r="5225" spans="1:6" x14ac:dyDescent="0.2">
      <c r="A5225" s="84">
        <v>5194</v>
      </c>
      <c r="B5225" s="76">
        <v>-171.13316553208915</v>
      </c>
      <c r="C5225" s="76">
        <v>-171.13316553208915</v>
      </c>
      <c r="D5225" s="76">
        <v>0</v>
      </c>
      <c r="E5225" s="76">
        <v>0</v>
      </c>
      <c r="F5225" s="76">
        <v>0</v>
      </c>
    </row>
    <row r="5226" spans="1:6" x14ac:dyDescent="0.2">
      <c r="A5226" s="84">
        <v>5195</v>
      </c>
      <c r="B5226" s="76">
        <v>1442.7270735272459</v>
      </c>
      <c r="C5226" s="76">
        <v>1442.7270735272459</v>
      </c>
      <c r="D5226" s="76">
        <v>0</v>
      </c>
      <c r="E5226" s="76">
        <v>0</v>
      </c>
      <c r="F5226" s="76">
        <v>0</v>
      </c>
    </row>
    <row r="5227" spans="1:6" x14ac:dyDescent="0.2">
      <c r="A5227" s="84">
        <v>5196</v>
      </c>
      <c r="B5227" s="76">
        <v>125.93626933547921</v>
      </c>
      <c r="C5227" s="76">
        <v>125.93626933547921</v>
      </c>
      <c r="D5227" s="76">
        <v>0</v>
      </c>
      <c r="E5227" s="76">
        <v>0</v>
      </c>
      <c r="F5227" s="76">
        <v>0</v>
      </c>
    </row>
    <row r="5228" spans="1:6" x14ac:dyDescent="0.2">
      <c r="A5228" s="84">
        <v>5197</v>
      </c>
      <c r="B5228" s="76">
        <v>2446.5453594728842</v>
      </c>
      <c r="C5228" s="76">
        <v>2446.5453594728842</v>
      </c>
      <c r="D5228" s="76">
        <v>0</v>
      </c>
      <c r="E5228" s="76">
        <v>0</v>
      </c>
      <c r="F5228" s="76">
        <v>0</v>
      </c>
    </row>
    <row r="5229" spans="1:6" x14ac:dyDescent="0.2">
      <c r="A5229" s="84">
        <v>5198</v>
      </c>
      <c r="B5229" s="76">
        <v>1024.0933149126367</v>
      </c>
      <c r="C5229" s="76">
        <v>1024.0933149126367</v>
      </c>
      <c r="D5229" s="76">
        <v>0</v>
      </c>
      <c r="E5229" s="76">
        <v>0</v>
      </c>
      <c r="F5229" s="76">
        <v>0</v>
      </c>
    </row>
    <row r="5230" spans="1:6" x14ac:dyDescent="0.2">
      <c r="A5230" s="84">
        <v>5199</v>
      </c>
      <c r="B5230" s="76">
        <v>-478.94781128458726</v>
      </c>
      <c r="C5230" s="76">
        <v>-478.94781128458726</v>
      </c>
      <c r="D5230" s="76">
        <v>0</v>
      </c>
      <c r="E5230" s="76">
        <v>0</v>
      </c>
      <c r="F5230" s="76">
        <v>0</v>
      </c>
    </row>
    <row r="5231" spans="1:6" x14ac:dyDescent="0.2">
      <c r="A5231" s="84">
        <v>5200</v>
      </c>
      <c r="B5231" s="76">
        <v>3838.5526398591619</v>
      </c>
      <c r="C5231" s="76">
        <v>3838.5526398591619</v>
      </c>
      <c r="D5231" s="76">
        <v>0</v>
      </c>
      <c r="E5231" s="76">
        <v>0</v>
      </c>
      <c r="F5231" s="76">
        <v>0</v>
      </c>
    </row>
    <row r="5232" spans="1:6" x14ac:dyDescent="0.2">
      <c r="A5232" s="84">
        <v>5201</v>
      </c>
      <c r="B5232" s="76">
        <v>1936.5773083363674</v>
      </c>
      <c r="C5232" s="76">
        <v>1936.5773083363674</v>
      </c>
      <c r="D5232" s="76">
        <v>0</v>
      </c>
      <c r="E5232" s="76">
        <v>0</v>
      </c>
      <c r="F5232" s="76">
        <v>0</v>
      </c>
    </row>
    <row r="5233" spans="1:6" x14ac:dyDescent="0.2">
      <c r="A5233" s="84">
        <v>5202</v>
      </c>
      <c r="B5233" s="76">
        <v>3351.8658789733281</v>
      </c>
      <c r="C5233" s="76">
        <v>3351.8658789733281</v>
      </c>
      <c r="D5233" s="76">
        <v>0</v>
      </c>
      <c r="E5233" s="76">
        <v>0</v>
      </c>
      <c r="F5233" s="76">
        <v>0</v>
      </c>
    </row>
    <row r="5234" spans="1:6" x14ac:dyDescent="0.2">
      <c r="A5234" s="84">
        <v>5203</v>
      </c>
      <c r="B5234" s="76">
        <v>2038.6568117432043</v>
      </c>
      <c r="C5234" s="76">
        <v>2038.6568117432043</v>
      </c>
      <c r="D5234" s="76">
        <v>0</v>
      </c>
      <c r="E5234" s="76">
        <v>0</v>
      </c>
      <c r="F5234" s="76">
        <v>0</v>
      </c>
    </row>
    <row r="5235" spans="1:6" x14ac:dyDescent="0.2">
      <c r="A5235" s="84">
        <v>5204</v>
      </c>
      <c r="B5235" s="76">
        <v>310.18098991127999</v>
      </c>
      <c r="C5235" s="76">
        <v>310.18098991127999</v>
      </c>
      <c r="D5235" s="76">
        <v>0</v>
      </c>
      <c r="E5235" s="76">
        <v>0</v>
      </c>
      <c r="F5235" s="76">
        <v>0</v>
      </c>
    </row>
    <row r="5236" spans="1:6" x14ac:dyDescent="0.2">
      <c r="A5236" s="84">
        <v>5205</v>
      </c>
      <c r="B5236" s="76">
        <v>1106.473265030435</v>
      </c>
      <c r="C5236" s="76">
        <v>1106.473265030435</v>
      </c>
      <c r="D5236" s="76">
        <v>0</v>
      </c>
      <c r="E5236" s="76">
        <v>0</v>
      </c>
      <c r="F5236" s="76">
        <v>0</v>
      </c>
    </row>
    <row r="5237" spans="1:6" x14ac:dyDescent="0.2">
      <c r="A5237" s="84">
        <v>5206</v>
      </c>
      <c r="B5237" s="76">
        <v>3224.9289497838208</v>
      </c>
      <c r="C5237" s="76">
        <v>3224.9289497838208</v>
      </c>
      <c r="D5237" s="76">
        <v>0</v>
      </c>
      <c r="E5237" s="76">
        <v>0</v>
      </c>
      <c r="F5237" s="76">
        <v>0</v>
      </c>
    </row>
    <row r="5238" spans="1:6" x14ac:dyDescent="0.2">
      <c r="A5238" s="84">
        <v>5207</v>
      </c>
      <c r="B5238" s="76">
        <v>1355.189250915817</v>
      </c>
      <c r="C5238" s="76">
        <v>1355.189250915817</v>
      </c>
      <c r="D5238" s="76">
        <v>0</v>
      </c>
      <c r="E5238" s="76">
        <v>0</v>
      </c>
      <c r="F5238" s="76">
        <v>0</v>
      </c>
    </row>
    <row r="5239" spans="1:6" x14ac:dyDescent="0.2">
      <c r="A5239" s="84">
        <v>5208</v>
      </c>
      <c r="B5239" s="76">
        <v>1417.8696477445769</v>
      </c>
      <c r="C5239" s="76">
        <v>1417.8696477445769</v>
      </c>
      <c r="D5239" s="76">
        <v>0</v>
      </c>
      <c r="E5239" s="76">
        <v>0</v>
      </c>
      <c r="F5239" s="76">
        <v>0</v>
      </c>
    </row>
    <row r="5240" spans="1:6" x14ac:dyDescent="0.2">
      <c r="A5240" s="84">
        <v>5209</v>
      </c>
      <c r="B5240" s="76">
        <v>331.6714116811404</v>
      </c>
      <c r="C5240" s="76">
        <v>331.6714116811404</v>
      </c>
      <c r="D5240" s="76">
        <v>0</v>
      </c>
      <c r="E5240" s="76">
        <v>0</v>
      </c>
      <c r="F5240" s="76">
        <v>0</v>
      </c>
    </row>
    <row r="5241" spans="1:6" x14ac:dyDescent="0.2">
      <c r="A5241" s="84">
        <v>5210</v>
      </c>
      <c r="B5241" s="76">
        <v>623.36824110624366</v>
      </c>
      <c r="C5241" s="76">
        <v>623.36824110624366</v>
      </c>
      <c r="D5241" s="76">
        <v>0</v>
      </c>
      <c r="E5241" s="76">
        <v>0</v>
      </c>
      <c r="F5241" s="76">
        <v>0</v>
      </c>
    </row>
    <row r="5242" spans="1:6" x14ac:dyDescent="0.2">
      <c r="A5242" s="84">
        <v>5211</v>
      </c>
      <c r="B5242" s="76">
        <v>3867.2065355523091</v>
      </c>
      <c r="C5242" s="76">
        <v>3867.2065355523091</v>
      </c>
      <c r="D5242" s="76">
        <v>0</v>
      </c>
      <c r="E5242" s="76">
        <v>0</v>
      </c>
      <c r="F5242" s="76">
        <v>0</v>
      </c>
    </row>
    <row r="5243" spans="1:6" x14ac:dyDescent="0.2">
      <c r="A5243" s="84">
        <v>5212</v>
      </c>
      <c r="B5243" s="76">
        <v>1183.2658767569337</v>
      </c>
      <c r="C5243" s="76">
        <v>1183.2658767569337</v>
      </c>
      <c r="D5243" s="76">
        <v>0</v>
      </c>
      <c r="E5243" s="76">
        <v>0</v>
      </c>
      <c r="F5243" s="76">
        <v>0</v>
      </c>
    </row>
    <row r="5244" spans="1:6" x14ac:dyDescent="0.2">
      <c r="A5244" s="84">
        <v>5213</v>
      </c>
      <c r="B5244" s="76">
        <v>2151.2667930861371</v>
      </c>
      <c r="C5244" s="76">
        <v>2151.2667930861371</v>
      </c>
      <c r="D5244" s="76">
        <v>0</v>
      </c>
      <c r="E5244" s="76">
        <v>0</v>
      </c>
      <c r="F5244" s="76">
        <v>0</v>
      </c>
    </row>
    <row r="5245" spans="1:6" x14ac:dyDescent="0.2">
      <c r="A5245" s="84">
        <v>5214</v>
      </c>
      <c r="B5245" s="76">
        <v>-392.98612420514564</v>
      </c>
      <c r="C5245" s="76">
        <v>-392.98612420514564</v>
      </c>
      <c r="D5245" s="76">
        <v>0</v>
      </c>
      <c r="E5245" s="76">
        <v>0</v>
      </c>
      <c r="F5245" s="76">
        <v>0</v>
      </c>
    </row>
    <row r="5246" spans="1:6" x14ac:dyDescent="0.2">
      <c r="A5246" s="84">
        <v>5215</v>
      </c>
      <c r="B5246" s="76">
        <v>592.92347693227475</v>
      </c>
      <c r="C5246" s="76">
        <v>592.92347693227475</v>
      </c>
      <c r="D5246" s="76">
        <v>0</v>
      </c>
      <c r="E5246" s="76">
        <v>0</v>
      </c>
      <c r="F5246" s="76">
        <v>0</v>
      </c>
    </row>
    <row r="5247" spans="1:6" x14ac:dyDescent="0.2">
      <c r="A5247" s="84">
        <v>5216</v>
      </c>
      <c r="B5247" s="76">
        <v>2764.8904831614777</v>
      </c>
      <c r="C5247" s="76">
        <v>2764.8904831614777</v>
      </c>
      <c r="D5247" s="76">
        <v>0</v>
      </c>
      <c r="E5247" s="76">
        <v>0</v>
      </c>
      <c r="F5247" s="76">
        <v>0</v>
      </c>
    </row>
    <row r="5248" spans="1:6" x14ac:dyDescent="0.2">
      <c r="A5248" s="84">
        <v>5217</v>
      </c>
      <c r="B5248" s="76">
        <v>-253.29838270105256</v>
      </c>
      <c r="C5248" s="76">
        <v>-253.29838270105256</v>
      </c>
      <c r="D5248" s="76">
        <v>0</v>
      </c>
      <c r="E5248" s="76">
        <v>0</v>
      </c>
      <c r="F5248" s="76">
        <v>0</v>
      </c>
    </row>
    <row r="5249" spans="1:6" x14ac:dyDescent="0.2">
      <c r="A5249" s="84">
        <v>5218</v>
      </c>
      <c r="B5249" s="76">
        <v>575.01479212405775</v>
      </c>
      <c r="C5249" s="76">
        <v>575.01479212405775</v>
      </c>
      <c r="D5249" s="76">
        <v>0</v>
      </c>
      <c r="E5249" s="76">
        <v>0</v>
      </c>
      <c r="F5249" s="76">
        <v>0</v>
      </c>
    </row>
    <row r="5250" spans="1:6" x14ac:dyDescent="0.2">
      <c r="A5250" s="84">
        <v>5219</v>
      </c>
      <c r="B5250" s="76">
        <v>1346.0201755628736</v>
      </c>
      <c r="C5250" s="76">
        <v>1346.0201755628736</v>
      </c>
      <c r="D5250" s="76">
        <v>0</v>
      </c>
      <c r="E5250" s="76">
        <v>0</v>
      </c>
      <c r="F5250" s="76">
        <v>0</v>
      </c>
    </row>
    <row r="5251" spans="1:6" x14ac:dyDescent="0.2">
      <c r="A5251" s="84">
        <v>5220</v>
      </c>
      <c r="B5251" s="76">
        <v>1331.9079606651349</v>
      </c>
      <c r="C5251" s="76">
        <v>1331.9079606651349</v>
      </c>
      <c r="D5251" s="76">
        <v>0</v>
      </c>
      <c r="E5251" s="76">
        <v>0</v>
      </c>
      <c r="F5251" s="76">
        <v>0</v>
      </c>
    </row>
    <row r="5252" spans="1:6" x14ac:dyDescent="0.2">
      <c r="A5252" s="84">
        <v>5221</v>
      </c>
      <c r="B5252" s="76">
        <v>1682.4887170085203</v>
      </c>
      <c r="C5252" s="76">
        <v>1682.4887170085203</v>
      </c>
      <c r="D5252" s="76">
        <v>0</v>
      </c>
      <c r="E5252" s="76">
        <v>0</v>
      </c>
      <c r="F5252" s="76">
        <v>0</v>
      </c>
    </row>
    <row r="5253" spans="1:6" x14ac:dyDescent="0.2">
      <c r="A5253" s="84">
        <v>5222</v>
      </c>
      <c r="B5253" s="76">
        <v>-165.76056008962405</v>
      </c>
      <c r="C5253" s="76">
        <v>-165.76056008962405</v>
      </c>
      <c r="D5253" s="76">
        <v>0</v>
      </c>
      <c r="E5253" s="76">
        <v>0</v>
      </c>
      <c r="F5253" s="76">
        <v>0</v>
      </c>
    </row>
    <row r="5254" spans="1:6" x14ac:dyDescent="0.2">
      <c r="A5254" s="84">
        <v>5223</v>
      </c>
      <c r="B5254" s="76">
        <v>2056.5654965514213</v>
      </c>
      <c r="C5254" s="76">
        <v>2056.5654965514213</v>
      </c>
      <c r="D5254" s="76">
        <v>0</v>
      </c>
      <c r="E5254" s="76">
        <v>0</v>
      </c>
      <c r="F5254" s="76">
        <v>0</v>
      </c>
    </row>
    <row r="5255" spans="1:6" x14ac:dyDescent="0.2">
      <c r="A5255" s="84">
        <v>5224</v>
      </c>
      <c r="B5255" s="76">
        <v>505.17092137201143</v>
      </c>
      <c r="C5255" s="76">
        <v>505.17092137201143</v>
      </c>
      <c r="D5255" s="76">
        <v>0</v>
      </c>
      <c r="E5255" s="76">
        <v>0</v>
      </c>
      <c r="F5255" s="76">
        <v>0</v>
      </c>
    </row>
    <row r="5256" spans="1:6" x14ac:dyDescent="0.2">
      <c r="A5256" s="84">
        <v>5225</v>
      </c>
      <c r="B5256" s="76">
        <v>1440.7214720975903</v>
      </c>
      <c r="C5256" s="76">
        <v>1440.7214720975903</v>
      </c>
      <c r="D5256" s="76">
        <v>0</v>
      </c>
      <c r="E5256" s="76">
        <v>0</v>
      </c>
      <c r="F5256" s="76">
        <v>0</v>
      </c>
    </row>
    <row r="5257" spans="1:6" x14ac:dyDescent="0.2">
      <c r="A5257" s="84">
        <v>5226</v>
      </c>
      <c r="B5257" s="76">
        <v>-22.70581457272192</v>
      </c>
      <c r="C5257" s="76">
        <v>-22.70581457272192</v>
      </c>
      <c r="D5257" s="76">
        <v>0</v>
      </c>
      <c r="E5257" s="76">
        <v>0</v>
      </c>
      <c r="F5257" s="76">
        <v>0</v>
      </c>
    </row>
    <row r="5258" spans="1:6" x14ac:dyDescent="0.2">
      <c r="A5258" s="84">
        <v>5227</v>
      </c>
      <c r="B5258" s="76">
        <v>557.10610731584075</v>
      </c>
      <c r="C5258" s="76">
        <v>557.10610731584075</v>
      </c>
      <c r="D5258" s="76">
        <v>0</v>
      </c>
      <c r="E5258" s="76">
        <v>0</v>
      </c>
      <c r="F5258" s="76">
        <v>0</v>
      </c>
    </row>
    <row r="5259" spans="1:6" x14ac:dyDescent="0.2">
      <c r="A5259" s="84">
        <v>5228</v>
      </c>
      <c r="B5259" s="76">
        <v>775.37732902725429</v>
      </c>
      <c r="C5259" s="76">
        <v>775.37732902725429</v>
      </c>
      <c r="D5259" s="76">
        <v>0</v>
      </c>
      <c r="E5259" s="76">
        <v>0</v>
      </c>
      <c r="F5259" s="76">
        <v>0</v>
      </c>
    </row>
    <row r="5260" spans="1:6" x14ac:dyDescent="0.2">
      <c r="A5260" s="84">
        <v>5229</v>
      </c>
      <c r="B5260" s="76">
        <v>59.674135545076297</v>
      </c>
      <c r="C5260" s="76">
        <v>59.674135545076297</v>
      </c>
      <c r="D5260" s="76">
        <v>0</v>
      </c>
      <c r="E5260" s="76">
        <v>0</v>
      </c>
      <c r="F5260" s="76">
        <v>0</v>
      </c>
    </row>
    <row r="5261" spans="1:6" x14ac:dyDescent="0.2">
      <c r="A5261" s="84">
        <v>5230</v>
      </c>
      <c r="B5261" s="76">
        <v>3351.8658789733281</v>
      </c>
      <c r="C5261" s="76">
        <v>3351.8658789733281</v>
      </c>
      <c r="D5261" s="76">
        <v>0</v>
      </c>
      <c r="E5261" s="76">
        <v>0</v>
      </c>
      <c r="F5261" s="76">
        <v>0</v>
      </c>
    </row>
    <row r="5262" spans="1:6" x14ac:dyDescent="0.2">
      <c r="A5262" s="84">
        <v>5231</v>
      </c>
      <c r="B5262" s="76">
        <v>-375.07743939692864</v>
      </c>
      <c r="C5262" s="76">
        <v>-375.07743939692864</v>
      </c>
      <c r="D5262" s="76">
        <v>0</v>
      </c>
      <c r="E5262" s="76">
        <v>0</v>
      </c>
      <c r="F5262" s="76">
        <v>0</v>
      </c>
    </row>
    <row r="5263" spans="1:6" x14ac:dyDescent="0.2">
      <c r="A5263" s="84">
        <v>5232</v>
      </c>
      <c r="B5263" s="76">
        <v>143.84495414369621</v>
      </c>
      <c r="C5263" s="76">
        <v>143.84495414369621</v>
      </c>
      <c r="D5263" s="76">
        <v>0</v>
      </c>
      <c r="E5263" s="76">
        <v>0</v>
      </c>
      <c r="F5263" s="76">
        <v>0</v>
      </c>
    </row>
    <row r="5264" spans="1:6" x14ac:dyDescent="0.2">
      <c r="A5264" s="84">
        <v>5233</v>
      </c>
      <c r="B5264" s="76">
        <v>771.79559206561089</v>
      </c>
      <c r="C5264" s="76">
        <v>771.79559206561089</v>
      </c>
      <c r="D5264" s="76">
        <v>0</v>
      </c>
      <c r="E5264" s="76">
        <v>0</v>
      </c>
      <c r="F5264" s="76">
        <v>0</v>
      </c>
    </row>
    <row r="5265" spans="1:6" x14ac:dyDescent="0.2">
      <c r="A5265" s="84">
        <v>5234</v>
      </c>
      <c r="B5265" s="76">
        <v>1124.1672168898172</v>
      </c>
      <c r="C5265" s="76">
        <v>1124.1672168898172</v>
      </c>
      <c r="D5265" s="76">
        <v>0</v>
      </c>
      <c r="E5265" s="76">
        <v>0</v>
      </c>
      <c r="F5265" s="76">
        <v>0</v>
      </c>
    </row>
    <row r="5266" spans="1:6" x14ac:dyDescent="0.2">
      <c r="A5266" s="84">
        <v>5235</v>
      </c>
      <c r="B5266" s="76">
        <v>1950.904256182941</v>
      </c>
      <c r="C5266" s="76">
        <v>1950.904256182941</v>
      </c>
      <c r="D5266" s="76">
        <v>0</v>
      </c>
      <c r="E5266" s="76">
        <v>0</v>
      </c>
      <c r="F5266" s="76">
        <v>0</v>
      </c>
    </row>
    <row r="5267" spans="1:6" x14ac:dyDescent="0.2">
      <c r="A5267" s="84">
        <v>5236</v>
      </c>
      <c r="B5267" s="76">
        <v>1433.7727311231374</v>
      </c>
      <c r="C5267" s="76">
        <v>1433.7727311231374</v>
      </c>
      <c r="D5267" s="76">
        <v>0</v>
      </c>
      <c r="E5267" s="76">
        <v>0</v>
      </c>
      <c r="F5267" s="76">
        <v>0</v>
      </c>
    </row>
    <row r="5268" spans="1:6" x14ac:dyDescent="0.2">
      <c r="A5268" s="84">
        <v>5237</v>
      </c>
      <c r="B5268" s="76">
        <v>809.4038301628666</v>
      </c>
      <c r="C5268" s="76">
        <v>809.4038301628666</v>
      </c>
      <c r="D5268" s="76">
        <v>0</v>
      </c>
      <c r="E5268" s="76">
        <v>0</v>
      </c>
      <c r="F5268" s="76">
        <v>0</v>
      </c>
    </row>
    <row r="5269" spans="1:6" x14ac:dyDescent="0.2">
      <c r="A5269" s="84">
        <v>5238</v>
      </c>
      <c r="B5269" s="76">
        <v>18.484160486177188</v>
      </c>
      <c r="C5269" s="76">
        <v>18.484160486177188</v>
      </c>
      <c r="D5269" s="76">
        <v>0</v>
      </c>
      <c r="E5269" s="76">
        <v>0</v>
      </c>
      <c r="F5269" s="76">
        <v>0</v>
      </c>
    </row>
    <row r="5270" spans="1:6" x14ac:dyDescent="0.2">
      <c r="A5270" s="84">
        <v>5239</v>
      </c>
      <c r="B5270" s="76">
        <v>-223.06835147591846</v>
      </c>
      <c r="C5270" s="76">
        <v>-223.06835147591846</v>
      </c>
      <c r="D5270" s="76">
        <v>0</v>
      </c>
      <c r="E5270" s="76">
        <v>0</v>
      </c>
      <c r="F5270" s="76">
        <v>0</v>
      </c>
    </row>
    <row r="5271" spans="1:6" x14ac:dyDescent="0.2">
      <c r="A5271" s="84">
        <v>5240</v>
      </c>
      <c r="B5271" s="76">
        <v>2940.3955942820048</v>
      </c>
      <c r="C5271" s="76">
        <v>2940.3955942820048</v>
      </c>
      <c r="D5271" s="76">
        <v>0</v>
      </c>
      <c r="E5271" s="76">
        <v>0</v>
      </c>
      <c r="F5271" s="76">
        <v>0</v>
      </c>
    </row>
    <row r="5272" spans="1:6" x14ac:dyDescent="0.2">
      <c r="A5272" s="84">
        <v>5241</v>
      </c>
      <c r="B5272" s="76">
        <v>691.20651042863437</v>
      </c>
      <c r="C5272" s="76">
        <v>691.20651042863437</v>
      </c>
      <c r="D5272" s="76">
        <v>0</v>
      </c>
      <c r="E5272" s="76">
        <v>0</v>
      </c>
      <c r="F5272" s="76">
        <v>0</v>
      </c>
    </row>
    <row r="5273" spans="1:6" x14ac:dyDescent="0.2">
      <c r="A5273" s="84">
        <v>5242</v>
      </c>
      <c r="B5273" s="76">
        <v>2108.2859495464163</v>
      </c>
      <c r="C5273" s="76">
        <v>2108.2859495464163</v>
      </c>
      <c r="D5273" s="76">
        <v>0</v>
      </c>
      <c r="E5273" s="76">
        <v>0</v>
      </c>
      <c r="F5273" s="76">
        <v>0</v>
      </c>
    </row>
    <row r="5274" spans="1:6" x14ac:dyDescent="0.2">
      <c r="A5274" s="84">
        <v>5243</v>
      </c>
      <c r="B5274" s="76">
        <v>1932.995571374724</v>
      </c>
      <c r="C5274" s="76">
        <v>1932.995571374724</v>
      </c>
      <c r="D5274" s="76">
        <v>0</v>
      </c>
      <c r="E5274" s="76">
        <v>0</v>
      </c>
      <c r="F5274" s="76">
        <v>0</v>
      </c>
    </row>
    <row r="5275" spans="1:6" x14ac:dyDescent="0.2">
      <c r="A5275" s="84">
        <v>5244</v>
      </c>
      <c r="B5275" s="76">
        <v>3716.9883161121211</v>
      </c>
      <c r="C5275" s="76">
        <v>3716.9883161121211</v>
      </c>
      <c r="D5275" s="76">
        <v>0</v>
      </c>
      <c r="E5275" s="76">
        <v>0</v>
      </c>
      <c r="F5275" s="76">
        <v>0</v>
      </c>
    </row>
    <row r="5276" spans="1:6" x14ac:dyDescent="0.2">
      <c r="A5276" s="84">
        <v>5245</v>
      </c>
      <c r="B5276" s="76">
        <v>1802.4769052235742</v>
      </c>
      <c r="C5276" s="76">
        <v>1802.4769052235742</v>
      </c>
      <c r="D5276" s="76">
        <v>0</v>
      </c>
      <c r="E5276" s="76">
        <v>0</v>
      </c>
      <c r="F5276" s="76">
        <v>0</v>
      </c>
    </row>
    <row r="5277" spans="1:6" x14ac:dyDescent="0.2">
      <c r="A5277" s="84">
        <v>5246</v>
      </c>
      <c r="B5277" s="76">
        <v>1145.8723716085128</v>
      </c>
      <c r="C5277" s="76">
        <v>1145.8723716085128</v>
      </c>
      <c r="D5277" s="76">
        <v>0</v>
      </c>
      <c r="E5277" s="76">
        <v>0</v>
      </c>
      <c r="F5277" s="76">
        <v>0</v>
      </c>
    </row>
    <row r="5278" spans="1:6" x14ac:dyDescent="0.2">
      <c r="A5278" s="84">
        <v>5247</v>
      </c>
      <c r="B5278" s="76">
        <v>1746.9599823181015</v>
      </c>
      <c r="C5278" s="76">
        <v>1746.9599823181015</v>
      </c>
      <c r="D5278" s="76">
        <v>0</v>
      </c>
      <c r="E5278" s="76">
        <v>0</v>
      </c>
      <c r="F5278" s="76">
        <v>0</v>
      </c>
    </row>
    <row r="5279" spans="1:6" x14ac:dyDescent="0.2">
      <c r="A5279" s="84">
        <v>5248</v>
      </c>
      <c r="B5279" s="76">
        <v>2505.4292863911655</v>
      </c>
      <c r="C5279" s="76">
        <v>2505.4292863911655</v>
      </c>
      <c r="D5279" s="76">
        <v>0</v>
      </c>
      <c r="E5279" s="76">
        <v>0</v>
      </c>
      <c r="F5279" s="76">
        <v>0</v>
      </c>
    </row>
    <row r="5280" spans="1:6" x14ac:dyDescent="0.2">
      <c r="A5280" s="84">
        <v>5249</v>
      </c>
      <c r="B5280" s="76">
        <v>392.56094002907821</v>
      </c>
      <c r="C5280" s="76">
        <v>392.56094002907821</v>
      </c>
      <c r="D5280" s="76">
        <v>0</v>
      </c>
      <c r="E5280" s="76">
        <v>0</v>
      </c>
      <c r="F5280" s="76">
        <v>0</v>
      </c>
    </row>
    <row r="5281" spans="1:6" x14ac:dyDescent="0.2">
      <c r="A5281" s="84">
        <v>5250</v>
      </c>
      <c r="B5281" s="76">
        <v>1483.917048586145</v>
      </c>
      <c r="C5281" s="76">
        <v>1483.917048586145</v>
      </c>
      <c r="D5281" s="76">
        <v>0</v>
      </c>
      <c r="E5281" s="76">
        <v>0</v>
      </c>
      <c r="F5281" s="76">
        <v>0</v>
      </c>
    </row>
    <row r="5282" spans="1:6" x14ac:dyDescent="0.2">
      <c r="A5282" s="84">
        <v>5251</v>
      </c>
      <c r="B5282" s="76">
        <v>1738.005639913993</v>
      </c>
      <c r="C5282" s="76">
        <v>1738.005639913993</v>
      </c>
      <c r="D5282" s="76">
        <v>0</v>
      </c>
      <c r="E5282" s="76">
        <v>0</v>
      </c>
      <c r="F5282" s="76">
        <v>0</v>
      </c>
    </row>
    <row r="5283" spans="1:6" x14ac:dyDescent="0.2">
      <c r="A5283" s="84">
        <v>5252</v>
      </c>
      <c r="B5283" s="76">
        <v>-825.94683066632933</v>
      </c>
      <c r="C5283" s="76">
        <v>-825.94683066632933</v>
      </c>
      <c r="D5283" s="76">
        <v>0</v>
      </c>
      <c r="E5283" s="76">
        <v>0</v>
      </c>
      <c r="F5283" s="76">
        <v>0</v>
      </c>
    </row>
    <row r="5284" spans="1:6" x14ac:dyDescent="0.2">
      <c r="A5284" s="84">
        <v>5253</v>
      </c>
      <c r="B5284" s="76">
        <v>1931.2047028939023</v>
      </c>
      <c r="C5284" s="76">
        <v>1931.2047028939023</v>
      </c>
      <c r="D5284" s="76">
        <v>0</v>
      </c>
      <c r="E5284" s="76">
        <v>0</v>
      </c>
      <c r="F5284" s="76">
        <v>0</v>
      </c>
    </row>
    <row r="5285" spans="1:6" x14ac:dyDescent="0.2">
      <c r="A5285" s="84">
        <v>5254</v>
      </c>
      <c r="B5285" s="76">
        <v>2355.2110669509775</v>
      </c>
      <c r="C5285" s="76">
        <v>2355.2110669509775</v>
      </c>
      <c r="D5285" s="76">
        <v>0</v>
      </c>
      <c r="E5285" s="76">
        <v>0</v>
      </c>
      <c r="F5285" s="76">
        <v>0</v>
      </c>
    </row>
    <row r="5286" spans="1:6" x14ac:dyDescent="0.2">
      <c r="A5286" s="84">
        <v>5255</v>
      </c>
      <c r="B5286" s="76">
        <v>1474.9627061820365</v>
      </c>
      <c r="C5286" s="76">
        <v>1474.9627061820365</v>
      </c>
      <c r="D5286" s="76">
        <v>0</v>
      </c>
      <c r="E5286" s="76">
        <v>0</v>
      </c>
      <c r="F5286" s="76">
        <v>0</v>
      </c>
    </row>
    <row r="5287" spans="1:6" x14ac:dyDescent="0.2">
      <c r="A5287" s="84">
        <v>5256</v>
      </c>
      <c r="B5287" s="76">
        <v>1471.3809692203931</v>
      </c>
      <c r="C5287" s="76">
        <v>1471.3809692203931</v>
      </c>
      <c r="D5287" s="76">
        <v>0</v>
      </c>
      <c r="E5287" s="76">
        <v>0</v>
      </c>
      <c r="F5287" s="76">
        <v>0</v>
      </c>
    </row>
    <row r="5288" spans="1:6" x14ac:dyDescent="0.2">
      <c r="A5288" s="84">
        <v>5257</v>
      </c>
      <c r="B5288" s="76">
        <v>762.84124966150239</v>
      </c>
      <c r="C5288" s="76">
        <v>762.84124966150239</v>
      </c>
      <c r="D5288" s="76">
        <v>0</v>
      </c>
      <c r="E5288" s="76">
        <v>0</v>
      </c>
      <c r="F5288" s="76">
        <v>0</v>
      </c>
    </row>
    <row r="5289" spans="1:6" x14ac:dyDescent="0.2">
      <c r="A5289" s="84">
        <v>5258</v>
      </c>
      <c r="B5289" s="76">
        <v>1725.4695605482411</v>
      </c>
      <c r="C5289" s="76">
        <v>1725.4695605482411</v>
      </c>
      <c r="D5289" s="76">
        <v>0</v>
      </c>
      <c r="E5289" s="76">
        <v>0</v>
      </c>
      <c r="F5289" s="76">
        <v>0</v>
      </c>
    </row>
    <row r="5290" spans="1:6" x14ac:dyDescent="0.2">
      <c r="A5290" s="84">
        <v>5259</v>
      </c>
      <c r="B5290" s="76">
        <v>900.73812268477377</v>
      </c>
      <c r="C5290" s="76">
        <v>900.73812268477377</v>
      </c>
      <c r="D5290" s="76">
        <v>0</v>
      </c>
      <c r="E5290" s="76">
        <v>0</v>
      </c>
      <c r="F5290" s="76">
        <v>0</v>
      </c>
    </row>
    <row r="5291" spans="1:6" x14ac:dyDescent="0.2">
      <c r="A5291" s="84">
        <v>5260</v>
      </c>
      <c r="B5291" s="76">
        <v>-131.73405895401174</v>
      </c>
      <c r="C5291" s="76">
        <v>-131.73405895401174</v>
      </c>
      <c r="D5291" s="76">
        <v>0</v>
      </c>
      <c r="E5291" s="76">
        <v>0</v>
      </c>
      <c r="F5291" s="76">
        <v>0</v>
      </c>
    </row>
    <row r="5292" spans="1:6" x14ac:dyDescent="0.2">
      <c r="A5292" s="84">
        <v>5261</v>
      </c>
      <c r="B5292" s="76">
        <v>1471.3809692203931</v>
      </c>
      <c r="C5292" s="76">
        <v>1471.3809692203931</v>
      </c>
      <c r="D5292" s="76">
        <v>0</v>
      </c>
      <c r="E5292" s="76">
        <v>0</v>
      </c>
      <c r="F5292" s="76">
        <v>0</v>
      </c>
    </row>
    <row r="5293" spans="1:6" x14ac:dyDescent="0.2">
      <c r="A5293" s="84">
        <v>5262</v>
      </c>
      <c r="B5293" s="76">
        <v>2709.5882932048398</v>
      </c>
      <c r="C5293" s="76">
        <v>2709.5882932048398</v>
      </c>
      <c r="D5293" s="76">
        <v>0</v>
      </c>
      <c r="E5293" s="76">
        <v>0</v>
      </c>
      <c r="F5293" s="76">
        <v>0</v>
      </c>
    </row>
    <row r="5294" spans="1:6" x14ac:dyDescent="0.2">
      <c r="A5294" s="84">
        <v>5263</v>
      </c>
      <c r="B5294" s="76">
        <v>1405.333568378825</v>
      </c>
      <c r="C5294" s="76">
        <v>1405.333568378825</v>
      </c>
      <c r="D5294" s="76">
        <v>0</v>
      </c>
      <c r="E5294" s="76">
        <v>0</v>
      </c>
      <c r="F5294" s="76">
        <v>0</v>
      </c>
    </row>
    <row r="5295" spans="1:6" x14ac:dyDescent="0.2">
      <c r="A5295" s="84">
        <v>5264</v>
      </c>
      <c r="B5295" s="76">
        <v>1723.6786920674194</v>
      </c>
      <c r="C5295" s="76">
        <v>1723.6786920674194</v>
      </c>
      <c r="D5295" s="76">
        <v>0</v>
      </c>
      <c r="E5295" s="76">
        <v>0</v>
      </c>
      <c r="F5295" s="76">
        <v>0</v>
      </c>
    </row>
    <row r="5296" spans="1:6" x14ac:dyDescent="0.2">
      <c r="A5296" s="84">
        <v>5265</v>
      </c>
      <c r="B5296" s="76">
        <v>-26.287551534365321</v>
      </c>
      <c r="C5296" s="76">
        <v>-26.287551534365321</v>
      </c>
      <c r="D5296" s="76">
        <v>0</v>
      </c>
      <c r="E5296" s="76">
        <v>0</v>
      </c>
      <c r="F5296" s="76">
        <v>0</v>
      </c>
    </row>
    <row r="5297" spans="1:6" x14ac:dyDescent="0.2">
      <c r="A5297" s="84">
        <v>5266</v>
      </c>
      <c r="B5297" s="76">
        <v>1222.6649833350111</v>
      </c>
      <c r="C5297" s="76">
        <v>1222.6649833350111</v>
      </c>
      <c r="D5297" s="76">
        <v>0</v>
      </c>
      <c r="E5297" s="76">
        <v>0</v>
      </c>
      <c r="F5297" s="76">
        <v>0</v>
      </c>
    </row>
    <row r="5298" spans="1:6" x14ac:dyDescent="0.2">
      <c r="A5298" s="84">
        <v>5267</v>
      </c>
      <c r="B5298" s="76">
        <v>464.19567926194668</v>
      </c>
      <c r="C5298" s="76">
        <v>464.19567926194668</v>
      </c>
      <c r="D5298" s="76">
        <v>0</v>
      </c>
      <c r="E5298" s="76">
        <v>0</v>
      </c>
      <c r="F5298" s="76">
        <v>0</v>
      </c>
    </row>
    <row r="5299" spans="1:6" x14ac:dyDescent="0.2">
      <c r="A5299" s="84">
        <v>5268</v>
      </c>
      <c r="B5299" s="76">
        <v>2772.2686900335998</v>
      </c>
      <c r="C5299" s="76">
        <v>2772.2686900335998</v>
      </c>
      <c r="D5299" s="76">
        <v>0</v>
      </c>
      <c r="E5299" s="76">
        <v>0</v>
      </c>
      <c r="F5299" s="76">
        <v>0</v>
      </c>
    </row>
    <row r="5300" spans="1:6" x14ac:dyDescent="0.2">
      <c r="A5300" s="84">
        <v>5269</v>
      </c>
      <c r="B5300" s="76">
        <v>1283.5545116829489</v>
      </c>
      <c r="C5300" s="76">
        <v>1283.5545116829489</v>
      </c>
      <c r="D5300" s="76">
        <v>0</v>
      </c>
      <c r="E5300" s="76">
        <v>0</v>
      </c>
      <c r="F5300" s="76">
        <v>0</v>
      </c>
    </row>
    <row r="5301" spans="1:6" x14ac:dyDescent="0.2">
      <c r="A5301" s="84">
        <v>5270</v>
      </c>
      <c r="B5301" s="76">
        <v>399.72441395236501</v>
      </c>
      <c r="C5301" s="76">
        <v>399.72441395236501</v>
      </c>
      <c r="D5301" s="76">
        <v>0</v>
      </c>
      <c r="E5301" s="76">
        <v>0</v>
      </c>
      <c r="F5301" s="76">
        <v>0</v>
      </c>
    </row>
    <row r="5302" spans="1:6" x14ac:dyDescent="0.2">
      <c r="A5302" s="84">
        <v>5271</v>
      </c>
      <c r="B5302" s="76">
        <v>2532.5070465523263</v>
      </c>
      <c r="C5302" s="76">
        <v>2532.5070465523263</v>
      </c>
      <c r="D5302" s="76">
        <v>0</v>
      </c>
      <c r="E5302" s="76">
        <v>0</v>
      </c>
      <c r="F5302" s="76">
        <v>0</v>
      </c>
    </row>
    <row r="5303" spans="1:6" x14ac:dyDescent="0.2">
      <c r="A5303" s="84">
        <v>5272</v>
      </c>
      <c r="B5303" s="76">
        <v>1272.8093007980187</v>
      </c>
      <c r="C5303" s="76">
        <v>1272.8093007980187</v>
      </c>
      <c r="D5303" s="76">
        <v>0</v>
      </c>
      <c r="E5303" s="76">
        <v>0</v>
      </c>
      <c r="F5303" s="76">
        <v>0</v>
      </c>
    </row>
    <row r="5304" spans="1:6" x14ac:dyDescent="0.2">
      <c r="A5304" s="84">
        <v>5273</v>
      </c>
      <c r="B5304" s="76">
        <v>2332.1445096491293</v>
      </c>
      <c r="C5304" s="76">
        <v>2332.1445096491293</v>
      </c>
      <c r="D5304" s="76">
        <v>0</v>
      </c>
      <c r="E5304" s="76">
        <v>0</v>
      </c>
      <c r="F5304" s="76">
        <v>0</v>
      </c>
    </row>
    <row r="5305" spans="1:6" x14ac:dyDescent="0.2">
      <c r="A5305" s="84">
        <v>5274</v>
      </c>
      <c r="B5305" s="76">
        <v>1750.5417192797449</v>
      </c>
      <c r="C5305" s="76">
        <v>1750.5417192797449</v>
      </c>
      <c r="D5305" s="76">
        <v>0</v>
      </c>
      <c r="E5305" s="76">
        <v>0</v>
      </c>
      <c r="F5305" s="76">
        <v>0</v>
      </c>
    </row>
    <row r="5306" spans="1:6" x14ac:dyDescent="0.2">
      <c r="A5306" s="84">
        <v>5275</v>
      </c>
      <c r="B5306" s="76">
        <v>1349.8166454733519</v>
      </c>
      <c r="C5306" s="76">
        <v>1349.8166454733519</v>
      </c>
      <c r="D5306" s="76">
        <v>0</v>
      </c>
      <c r="E5306" s="76">
        <v>0</v>
      </c>
      <c r="F5306" s="76">
        <v>0</v>
      </c>
    </row>
    <row r="5307" spans="1:6" x14ac:dyDescent="0.2">
      <c r="A5307" s="84">
        <v>5276</v>
      </c>
      <c r="B5307" s="76">
        <v>1254.9006159898017</v>
      </c>
      <c r="C5307" s="76">
        <v>1254.9006159898017</v>
      </c>
      <c r="D5307" s="76">
        <v>0</v>
      </c>
      <c r="E5307" s="76">
        <v>0</v>
      </c>
      <c r="F5307" s="76">
        <v>0</v>
      </c>
    </row>
    <row r="5308" spans="1:6" x14ac:dyDescent="0.2">
      <c r="A5308" s="84">
        <v>5277</v>
      </c>
      <c r="B5308" s="76">
        <v>558.89697579666245</v>
      </c>
      <c r="C5308" s="76">
        <v>558.89697579666245</v>
      </c>
      <c r="D5308" s="76">
        <v>0</v>
      </c>
      <c r="E5308" s="76">
        <v>0</v>
      </c>
      <c r="F5308" s="76">
        <v>0</v>
      </c>
    </row>
    <row r="5309" spans="1:6" x14ac:dyDescent="0.2">
      <c r="A5309" s="84">
        <v>5278</v>
      </c>
      <c r="B5309" s="76">
        <v>1353.3983824349953</v>
      </c>
      <c r="C5309" s="76">
        <v>1353.3983824349953</v>
      </c>
      <c r="D5309" s="76">
        <v>0</v>
      </c>
      <c r="E5309" s="76">
        <v>0</v>
      </c>
      <c r="F5309" s="76">
        <v>0</v>
      </c>
    </row>
    <row r="5310" spans="1:6" x14ac:dyDescent="0.2">
      <c r="A5310" s="84">
        <v>5279</v>
      </c>
      <c r="B5310" s="76">
        <v>2165.5937409327107</v>
      </c>
      <c r="C5310" s="76">
        <v>2165.5937409327107</v>
      </c>
      <c r="D5310" s="76">
        <v>0</v>
      </c>
      <c r="E5310" s="76">
        <v>0</v>
      </c>
      <c r="F5310" s="76">
        <v>0</v>
      </c>
    </row>
    <row r="5311" spans="1:6" x14ac:dyDescent="0.2">
      <c r="A5311" s="84">
        <v>5280</v>
      </c>
      <c r="B5311" s="76">
        <v>-330.30572737638613</v>
      </c>
      <c r="C5311" s="76">
        <v>-330.30572737638613</v>
      </c>
      <c r="D5311" s="76">
        <v>0</v>
      </c>
      <c r="E5311" s="76">
        <v>0</v>
      </c>
      <c r="F5311" s="76">
        <v>0</v>
      </c>
    </row>
    <row r="5312" spans="1:6" x14ac:dyDescent="0.2">
      <c r="A5312" s="84">
        <v>5281</v>
      </c>
      <c r="B5312" s="76">
        <v>219.06143033820808</v>
      </c>
      <c r="C5312" s="76">
        <v>219.06143033820808</v>
      </c>
      <c r="D5312" s="76">
        <v>0</v>
      </c>
      <c r="E5312" s="76">
        <v>0</v>
      </c>
      <c r="F5312" s="76">
        <v>0</v>
      </c>
    </row>
    <row r="5313" spans="1:6" x14ac:dyDescent="0.2">
      <c r="A5313" s="84">
        <v>5282</v>
      </c>
      <c r="B5313" s="76">
        <v>320.9262007962102</v>
      </c>
      <c r="C5313" s="76">
        <v>320.9262007962102</v>
      </c>
      <c r="D5313" s="76">
        <v>0</v>
      </c>
      <c r="E5313" s="76">
        <v>0</v>
      </c>
      <c r="F5313" s="76">
        <v>0</v>
      </c>
    </row>
    <row r="5314" spans="1:6" x14ac:dyDescent="0.2">
      <c r="A5314" s="84">
        <v>5283</v>
      </c>
      <c r="B5314" s="76">
        <v>927.60114989709928</v>
      </c>
      <c r="C5314" s="76">
        <v>927.60114989709928</v>
      </c>
      <c r="D5314" s="76">
        <v>0</v>
      </c>
      <c r="E5314" s="76">
        <v>0</v>
      </c>
      <c r="F5314" s="76">
        <v>0</v>
      </c>
    </row>
    <row r="5315" spans="1:6" x14ac:dyDescent="0.2">
      <c r="A5315" s="84">
        <v>5284</v>
      </c>
      <c r="B5315" s="76">
        <v>1854.412091167404</v>
      </c>
      <c r="C5315" s="76">
        <v>1854.412091167404</v>
      </c>
      <c r="D5315" s="76">
        <v>0</v>
      </c>
      <c r="E5315" s="76">
        <v>0</v>
      </c>
      <c r="F5315" s="76">
        <v>0</v>
      </c>
    </row>
    <row r="5316" spans="1:6" x14ac:dyDescent="0.2">
      <c r="A5316" s="84">
        <v>5285</v>
      </c>
      <c r="B5316" s="76">
        <v>553.52437035419734</v>
      </c>
      <c r="C5316" s="76">
        <v>553.52437035419734</v>
      </c>
      <c r="D5316" s="76">
        <v>0</v>
      </c>
      <c r="E5316" s="76">
        <v>0</v>
      </c>
      <c r="F5316" s="76">
        <v>0</v>
      </c>
    </row>
    <row r="5317" spans="1:6" x14ac:dyDescent="0.2">
      <c r="A5317" s="84">
        <v>5286</v>
      </c>
      <c r="B5317" s="76">
        <v>1442.7270735272459</v>
      </c>
      <c r="C5317" s="76">
        <v>1442.7270735272459</v>
      </c>
      <c r="D5317" s="76">
        <v>0</v>
      </c>
      <c r="E5317" s="76">
        <v>0</v>
      </c>
      <c r="F5317" s="76">
        <v>0</v>
      </c>
    </row>
    <row r="5318" spans="1:6" x14ac:dyDescent="0.2">
      <c r="A5318" s="84">
        <v>5287</v>
      </c>
      <c r="B5318" s="76">
        <v>-437.75783622568815</v>
      </c>
      <c r="C5318" s="76">
        <v>-437.75783622568815</v>
      </c>
      <c r="D5318" s="76">
        <v>0</v>
      </c>
      <c r="E5318" s="76">
        <v>0</v>
      </c>
      <c r="F5318" s="76">
        <v>0</v>
      </c>
    </row>
    <row r="5319" spans="1:6" x14ac:dyDescent="0.2">
      <c r="A5319" s="84">
        <v>5288</v>
      </c>
      <c r="B5319" s="76">
        <v>1619.8083201797608</v>
      </c>
      <c r="C5319" s="76">
        <v>1619.8083201797608</v>
      </c>
      <c r="D5319" s="76">
        <v>0</v>
      </c>
      <c r="E5319" s="76">
        <v>0</v>
      </c>
      <c r="F5319" s="76">
        <v>0</v>
      </c>
    </row>
    <row r="5320" spans="1:6" x14ac:dyDescent="0.2">
      <c r="A5320" s="84">
        <v>5289</v>
      </c>
      <c r="B5320" s="76">
        <v>845.2211997793006</v>
      </c>
      <c r="C5320" s="76">
        <v>845.2211997793006</v>
      </c>
      <c r="D5320" s="76">
        <v>0</v>
      </c>
      <c r="E5320" s="76">
        <v>0</v>
      </c>
      <c r="F5320" s="76">
        <v>0</v>
      </c>
    </row>
    <row r="5321" spans="1:6" x14ac:dyDescent="0.2">
      <c r="A5321" s="84">
        <v>5290</v>
      </c>
      <c r="B5321" s="76">
        <v>1113.422006004887</v>
      </c>
      <c r="C5321" s="76">
        <v>1113.422006004887</v>
      </c>
      <c r="D5321" s="76">
        <v>0</v>
      </c>
      <c r="E5321" s="76">
        <v>0</v>
      </c>
      <c r="F5321" s="76">
        <v>0</v>
      </c>
    </row>
    <row r="5322" spans="1:6" x14ac:dyDescent="0.2">
      <c r="A5322" s="84">
        <v>5291</v>
      </c>
      <c r="B5322" s="76">
        <v>2283.7910606669429</v>
      </c>
      <c r="C5322" s="76">
        <v>2283.7910606669429</v>
      </c>
      <c r="D5322" s="76">
        <v>0</v>
      </c>
      <c r="E5322" s="76">
        <v>0</v>
      </c>
      <c r="F5322" s="76">
        <v>0</v>
      </c>
    </row>
    <row r="5323" spans="1:6" x14ac:dyDescent="0.2">
      <c r="A5323" s="84">
        <v>5292</v>
      </c>
      <c r="B5323" s="76">
        <v>2058.356365032243</v>
      </c>
      <c r="C5323" s="76">
        <v>2058.356365032243</v>
      </c>
      <c r="D5323" s="76">
        <v>0</v>
      </c>
      <c r="E5323" s="76">
        <v>0</v>
      </c>
      <c r="F5323" s="76">
        <v>0</v>
      </c>
    </row>
    <row r="5324" spans="1:6" x14ac:dyDescent="0.2">
      <c r="A5324" s="84">
        <v>5293</v>
      </c>
      <c r="B5324" s="76">
        <v>948.87683871812533</v>
      </c>
      <c r="C5324" s="76">
        <v>948.87683871812533</v>
      </c>
      <c r="D5324" s="76">
        <v>0</v>
      </c>
      <c r="E5324" s="76">
        <v>0</v>
      </c>
      <c r="F5324" s="76">
        <v>0</v>
      </c>
    </row>
    <row r="5325" spans="1:6" x14ac:dyDescent="0.2">
      <c r="A5325" s="84">
        <v>5294</v>
      </c>
      <c r="B5325" s="76">
        <v>3815.2713496084798</v>
      </c>
      <c r="C5325" s="76">
        <v>3815.2713496084798</v>
      </c>
      <c r="D5325" s="76">
        <v>0</v>
      </c>
      <c r="E5325" s="76">
        <v>0</v>
      </c>
      <c r="F5325" s="76">
        <v>0</v>
      </c>
    </row>
    <row r="5326" spans="1:6" x14ac:dyDescent="0.2">
      <c r="A5326" s="84">
        <v>5295</v>
      </c>
      <c r="B5326" s="76">
        <v>982.90333985373763</v>
      </c>
      <c r="C5326" s="76">
        <v>982.90333985373763</v>
      </c>
      <c r="D5326" s="76">
        <v>0</v>
      </c>
      <c r="E5326" s="76">
        <v>0</v>
      </c>
      <c r="F5326" s="76">
        <v>0</v>
      </c>
    </row>
    <row r="5327" spans="1:6" x14ac:dyDescent="0.2">
      <c r="A5327" s="84">
        <v>5296</v>
      </c>
      <c r="B5327" s="76">
        <v>734.18735396835518</v>
      </c>
      <c r="C5327" s="76">
        <v>734.18735396835518</v>
      </c>
      <c r="D5327" s="76">
        <v>0</v>
      </c>
      <c r="E5327" s="76">
        <v>0</v>
      </c>
      <c r="F5327" s="76">
        <v>0</v>
      </c>
    </row>
    <row r="5328" spans="1:6" x14ac:dyDescent="0.2">
      <c r="A5328" s="84">
        <v>5297</v>
      </c>
      <c r="B5328" s="76">
        <v>2818.6165375861292</v>
      </c>
      <c r="C5328" s="76">
        <v>2818.6165375861292</v>
      </c>
      <c r="D5328" s="76">
        <v>0</v>
      </c>
      <c r="E5328" s="76">
        <v>0</v>
      </c>
      <c r="F5328" s="76">
        <v>0</v>
      </c>
    </row>
    <row r="5329" spans="1:6" x14ac:dyDescent="0.2">
      <c r="A5329" s="84">
        <v>5298</v>
      </c>
      <c r="B5329" s="76">
        <v>3153.2942105509528</v>
      </c>
      <c r="C5329" s="76">
        <v>3153.2942105509528</v>
      </c>
      <c r="D5329" s="76">
        <v>0</v>
      </c>
      <c r="E5329" s="76">
        <v>0</v>
      </c>
      <c r="F5329" s="76">
        <v>0</v>
      </c>
    </row>
    <row r="5330" spans="1:6" x14ac:dyDescent="0.2">
      <c r="A5330" s="84">
        <v>5299</v>
      </c>
      <c r="B5330" s="76">
        <v>932.75902239073002</v>
      </c>
      <c r="C5330" s="76">
        <v>932.75902239073002</v>
      </c>
      <c r="D5330" s="76">
        <v>0</v>
      </c>
      <c r="E5330" s="76">
        <v>0</v>
      </c>
      <c r="F5330" s="76">
        <v>0</v>
      </c>
    </row>
    <row r="5331" spans="1:6" x14ac:dyDescent="0.2">
      <c r="A5331" s="84">
        <v>5300</v>
      </c>
      <c r="B5331" s="76">
        <v>2519.9709671865739</v>
      </c>
      <c r="C5331" s="76">
        <v>2519.9709671865739</v>
      </c>
      <c r="D5331" s="76">
        <v>0</v>
      </c>
      <c r="E5331" s="76">
        <v>0</v>
      </c>
      <c r="F5331" s="76">
        <v>0</v>
      </c>
    </row>
    <row r="5332" spans="1:6" x14ac:dyDescent="0.2">
      <c r="A5332" s="84">
        <v>5301</v>
      </c>
      <c r="B5332" s="76">
        <v>712.69693219849478</v>
      </c>
      <c r="C5332" s="76">
        <v>712.69693219849478</v>
      </c>
      <c r="D5332" s="76">
        <v>0</v>
      </c>
      <c r="E5332" s="76">
        <v>0</v>
      </c>
      <c r="F5332" s="76">
        <v>0</v>
      </c>
    </row>
    <row r="5333" spans="1:6" x14ac:dyDescent="0.2">
      <c r="A5333" s="84">
        <v>5302</v>
      </c>
      <c r="B5333" s="76">
        <v>2287.3727976285863</v>
      </c>
      <c r="C5333" s="76">
        <v>2287.3727976285863</v>
      </c>
      <c r="D5333" s="76">
        <v>0</v>
      </c>
      <c r="E5333" s="76">
        <v>0</v>
      </c>
      <c r="F5333" s="76">
        <v>0</v>
      </c>
    </row>
    <row r="5334" spans="1:6" x14ac:dyDescent="0.2">
      <c r="A5334" s="84">
        <v>5303</v>
      </c>
      <c r="B5334" s="76">
        <v>1929.4138344130806</v>
      </c>
      <c r="C5334" s="76">
        <v>1929.4138344130806</v>
      </c>
      <c r="D5334" s="76">
        <v>0</v>
      </c>
      <c r="E5334" s="76">
        <v>0</v>
      </c>
      <c r="F5334" s="76">
        <v>0</v>
      </c>
    </row>
    <row r="5335" spans="1:6" x14ac:dyDescent="0.2">
      <c r="A5335" s="84">
        <v>5304</v>
      </c>
      <c r="B5335" s="76">
        <v>2663.0257127034756</v>
      </c>
      <c r="C5335" s="76">
        <v>2663.0257127034756</v>
      </c>
      <c r="D5335" s="76">
        <v>0</v>
      </c>
      <c r="E5335" s="76">
        <v>0</v>
      </c>
      <c r="F5335" s="76">
        <v>0</v>
      </c>
    </row>
    <row r="5336" spans="1:6" x14ac:dyDescent="0.2">
      <c r="A5336" s="84">
        <v>5305</v>
      </c>
      <c r="B5336" s="76">
        <v>759.25951269985899</v>
      </c>
      <c r="C5336" s="76">
        <v>759.25951269985899</v>
      </c>
      <c r="D5336" s="76">
        <v>0</v>
      </c>
      <c r="E5336" s="76">
        <v>0</v>
      </c>
      <c r="F5336" s="76">
        <v>0</v>
      </c>
    </row>
    <row r="5337" spans="1:6" x14ac:dyDescent="0.2">
      <c r="A5337" s="84">
        <v>5306</v>
      </c>
      <c r="B5337" s="76">
        <v>3047.6329701824725</v>
      </c>
      <c r="C5337" s="76">
        <v>3047.6329701824725</v>
      </c>
      <c r="D5337" s="76">
        <v>0</v>
      </c>
      <c r="E5337" s="76">
        <v>0</v>
      </c>
      <c r="F5337" s="76">
        <v>0</v>
      </c>
    </row>
    <row r="5338" spans="1:6" x14ac:dyDescent="0.2">
      <c r="A5338" s="84">
        <v>5307</v>
      </c>
      <c r="B5338" s="76">
        <v>1194.0110876418639</v>
      </c>
      <c r="C5338" s="76">
        <v>1194.0110876418639</v>
      </c>
      <c r="D5338" s="76">
        <v>0</v>
      </c>
      <c r="E5338" s="76">
        <v>0</v>
      </c>
      <c r="F5338" s="76">
        <v>0</v>
      </c>
    </row>
    <row r="5339" spans="1:6" x14ac:dyDescent="0.2">
      <c r="A5339" s="84">
        <v>5308</v>
      </c>
      <c r="B5339" s="76">
        <v>2503.8531508591786</v>
      </c>
      <c r="C5339" s="76">
        <v>2503.8531508591786</v>
      </c>
      <c r="D5339" s="76">
        <v>0</v>
      </c>
      <c r="E5339" s="76">
        <v>0</v>
      </c>
      <c r="F5339" s="76">
        <v>0</v>
      </c>
    </row>
    <row r="5340" spans="1:6" x14ac:dyDescent="0.2">
      <c r="A5340" s="84">
        <v>5309</v>
      </c>
      <c r="B5340" s="76">
        <v>748.51430181492879</v>
      </c>
      <c r="C5340" s="76">
        <v>748.51430181492879</v>
      </c>
      <c r="D5340" s="76">
        <v>0</v>
      </c>
      <c r="E5340" s="76">
        <v>0</v>
      </c>
      <c r="F5340" s="76">
        <v>0</v>
      </c>
    </row>
    <row r="5341" spans="1:6" x14ac:dyDescent="0.2">
      <c r="A5341" s="84">
        <v>5310</v>
      </c>
      <c r="B5341" s="76">
        <v>3024.3516799317904</v>
      </c>
      <c r="C5341" s="76">
        <v>3024.3516799317904</v>
      </c>
      <c r="D5341" s="76">
        <v>0</v>
      </c>
      <c r="E5341" s="76">
        <v>0</v>
      </c>
      <c r="F5341" s="76">
        <v>0</v>
      </c>
    </row>
    <row r="5342" spans="1:6" x14ac:dyDescent="0.2">
      <c r="A5342" s="84">
        <v>5311</v>
      </c>
      <c r="B5342" s="76">
        <v>2464.4540442811012</v>
      </c>
      <c r="C5342" s="76">
        <v>2464.4540442811012</v>
      </c>
      <c r="D5342" s="76">
        <v>0</v>
      </c>
      <c r="E5342" s="76">
        <v>0</v>
      </c>
      <c r="F5342" s="76">
        <v>0</v>
      </c>
    </row>
    <row r="5343" spans="1:6" x14ac:dyDescent="0.2">
      <c r="A5343" s="84">
        <v>5312</v>
      </c>
      <c r="B5343" s="76">
        <v>2029.7024693390958</v>
      </c>
      <c r="C5343" s="76">
        <v>2029.7024693390958</v>
      </c>
      <c r="D5343" s="76">
        <v>0</v>
      </c>
      <c r="E5343" s="76">
        <v>0</v>
      </c>
      <c r="F5343" s="76">
        <v>0</v>
      </c>
    </row>
    <row r="5344" spans="1:6" x14ac:dyDescent="0.2">
      <c r="A5344" s="84">
        <v>5313</v>
      </c>
      <c r="B5344" s="76">
        <v>333.4622801619621</v>
      </c>
      <c r="C5344" s="76">
        <v>333.4622801619621</v>
      </c>
      <c r="D5344" s="76">
        <v>0</v>
      </c>
      <c r="E5344" s="76">
        <v>0</v>
      </c>
      <c r="F5344" s="76">
        <v>0</v>
      </c>
    </row>
    <row r="5345" spans="1:6" x14ac:dyDescent="0.2">
      <c r="A5345" s="84">
        <v>5314</v>
      </c>
      <c r="B5345" s="76">
        <v>3668.6348671299347</v>
      </c>
      <c r="C5345" s="76">
        <v>3668.6348671299347</v>
      </c>
      <c r="D5345" s="76">
        <v>0</v>
      </c>
      <c r="E5345" s="76">
        <v>0</v>
      </c>
      <c r="F5345" s="76">
        <v>0</v>
      </c>
    </row>
    <row r="5346" spans="1:6" x14ac:dyDescent="0.2">
      <c r="A5346" s="84">
        <v>5315</v>
      </c>
      <c r="B5346" s="76">
        <v>99.073242123153705</v>
      </c>
      <c r="C5346" s="76">
        <v>99.073242123153705</v>
      </c>
      <c r="D5346" s="76">
        <v>0</v>
      </c>
      <c r="E5346" s="76">
        <v>0</v>
      </c>
      <c r="F5346" s="76">
        <v>0</v>
      </c>
    </row>
    <row r="5347" spans="1:6" x14ac:dyDescent="0.2">
      <c r="A5347" s="84">
        <v>5316</v>
      </c>
      <c r="B5347" s="76">
        <v>748.51430181492879</v>
      </c>
      <c r="C5347" s="76">
        <v>748.51430181492879</v>
      </c>
      <c r="D5347" s="76">
        <v>0</v>
      </c>
      <c r="E5347" s="76">
        <v>0</v>
      </c>
      <c r="F5347" s="76">
        <v>0</v>
      </c>
    </row>
    <row r="5348" spans="1:6" x14ac:dyDescent="0.2">
      <c r="A5348" s="84">
        <v>5317</v>
      </c>
      <c r="B5348" s="76">
        <v>1965.0164710806798</v>
      </c>
      <c r="C5348" s="76">
        <v>1965.0164710806798</v>
      </c>
      <c r="D5348" s="76">
        <v>0</v>
      </c>
      <c r="E5348" s="76">
        <v>0</v>
      </c>
      <c r="F5348" s="76">
        <v>0</v>
      </c>
    </row>
    <row r="5349" spans="1:6" x14ac:dyDescent="0.2">
      <c r="A5349" s="84">
        <v>5318</v>
      </c>
      <c r="B5349" s="76">
        <v>1235.201062700763</v>
      </c>
      <c r="C5349" s="76">
        <v>1235.201062700763</v>
      </c>
      <c r="D5349" s="76">
        <v>0</v>
      </c>
      <c r="E5349" s="76">
        <v>0</v>
      </c>
      <c r="F5349" s="76">
        <v>0</v>
      </c>
    </row>
    <row r="5350" spans="1:6" x14ac:dyDescent="0.2">
      <c r="A5350" s="84">
        <v>5319</v>
      </c>
      <c r="B5350" s="76">
        <v>2516.3892302249305</v>
      </c>
      <c r="C5350" s="76">
        <v>2516.3892302249305</v>
      </c>
      <c r="D5350" s="76">
        <v>0</v>
      </c>
      <c r="E5350" s="76">
        <v>0</v>
      </c>
      <c r="F5350" s="76">
        <v>0</v>
      </c>
    </row>
    <row r="5351" spans="1:6" x14ac:dyDescent="0.2">
      <c r="A5351" s="84">
        <v>5320</v>
      </c>
      <c r="B5351" s="76">
        <v>2659.4439757418322</v>
      </c>
      <c r="C5351" s="76">
        <v>2659.4439757418322</v>
      </c>
      <c r="D5351" s="76">
        <v>0</v>
      </c>
      <c r="E5351" s="76">
        <v>0</v>
      </c>
      <c r="F5351" s="76">
        <v>0</v>
      </c>
    </row>
    <row r="5352" spans="1:6" x14ac:dyDescent="0.2">
      <c r="A5352" s="84">
        <v>5321</v>
      </c>
      <c r="B5352" s="76">
        <v>41.765450736859293</v>
      </c>
      <c r="C5352" s="76">
        <v>41.765450736859293</v>
      </c>
      <c r="D5352" s="76">
        <v>0</v>
      </c>
      <c r="E5352" s="76">
        <v>0</v>
      </c>
      <c r="F5352" s="76">
        <v>0</v>
      </c>
    </row>
    <row r="5353" spans="1:6" x14ac:dyDescent="0.2">
      <c r="A5353" s="84">
        <v>5322</v>
      </c>
      <c r="B5353" s="76">
        <v>-124.57058503072494</v>
      </c>
      <c r="C5353" s="76">
        <v>-124.57058503072494</v>
      </c>
      <c r="D5353" s="76">
        <v>0</v>
      </c>
      <c r="E5353" s="76">
        <v>0</v>
      </c>
      <c r="F5353" s="76">
        <v>0</v>
      </c>
    </row>
    <row r="5354" spans="1:6" x14ac:dyDescent="0.2">
      <c r="A5354" s="84">
        <v>5323</v>
      </c>
      <c r="B5354" s="76">
        <v>1031.2567888359235</v>
      </c>
      <c r="C5354" s="76">
        <v>1031.2567888359235</v>
      </c>
      <c r="D5354" s="76">
        <v>0</v>
      </c>
      <c r="E5354" s="76">
        <v>0</v>
      </c>
      <c r="F5354" s="76">
        <v>0</v>
      </c>
    </row>
    <row r="5355" spans="1:6" x14ac:dyDescent="0.2">
      <c r="A5355" s="84">
        <v>5324</v>
      </c>
      <c r="B5355" s="76">
        <v>1698.6065333359156</v>
      </c>
      <c r="C5355" s="76">
        <v>1698.6065333359156</v>
      </c>
      <c r="D5355" s="76">
        <v>0</v>
      </c>
      <c r="E5355" s="76">
        <v>0</v>
      </c>
      <c r="F5355" s="76">
        <v>0</v>
      </c>
    </row>
    <row r="5356" spans="1:6" x14ac:dyDescent="0.2">
      <c r="A5356" s="84">
        <v>5325</v>
      </c>
      <c r="B5356" s="76">
        <v>1033.0476573167452</v>
      </c>
      <c r="C5356" s="76">
        <v>1033.0476573167452</v>
      </c>
      <c r="D5356" s="76">
        <v>0</v>
      </c>
      <c r="E5356" s="76">
        <v>0</v>
      </c>
      <c r="F5356" s="76">
        <v>0</v>
      </c>
    </row>
    <row r="5357" spans="1:6" x14ac:dyDescent="0.2">
      <c r="A5357" s="84">
        <v>5326</v>
      </c>
      <c r="B5357" s="76">
        <v>200.93801258115627</v>
      </c>
      <c r="C5357" s="76">
        <v>200.93801258115627</v>
      </c>
      <c r="D5357" s="76">
        <v>0</v>
      </c>
      <c r="E5357" s="76">
        <v>0</v>
      </c>
      <c r="F5357" s="76">
        <v>0</v>
      </c>
    </row>
    <row r="5358" spans="1:6" x14ac:dyDescent="0.2">
      <c r="A5358" s="84">
        <v>5327</v>
      </c>
      <c r="B5358" s="76">
        <v>-496.85649609280426</v>
      </c>
      <c r="C5358" s="76">
        <v>-496.85649609280426</v>
      </c>
      <c r="D5358" s="76">
        <v>0</v>
      </c>
      <c r="E5358" s="76">
        <v>0</v>
      </c>
      <c r="F5358" s="76">
        <v>0</v>
      </c>
    </row>
    <row r="5359" spans="1:6" x14ac:dyDescent="0.2">
      <c r="A5359" s="84">
        <v>5328</v>
      </c>
      <c r="B5359" s="76">
        <v>796.8677507971147</v>
      </c>
      <c r="C5359" s="76">
        <v>796.8677507971147</v>
      </c>
      <c r="D5359" s="76">
        <v>0</v>
      </c>
      <c r="E5359" s="76">
        <v>0</v>
      </c>
      <c r="F5359" s="76">
        <v>0</v>
      </c>
    </row>
    <row r="5360" spans="1:6" x14ac:dyDescent="0.2">
      <c r="A5360" s="84">
        <v>5329</v>
      </c>
      <c r="B5360" s="76">
        <v>181.45319224095192</v>
      </c>
      <c r="C5360" s="76">
        <v>181.45319224095192</v>
      </c>
      <c r="D5360" s="76">
        <v>0</v>
      </c>
      <c r="E5360" s="76">
        <v>0</v>
      </c>
      <c r="F5360" s="76">
        <v>0</v>
      </c>
    </row>
    <row r="5361" spans="1:6" x14ac:dyDescent="0.2">
      <c r="A5361" s="84">
        <v>5330</v>
      </c>
      <c r="B5361" s="76">
        <v>-108.45276870332964</v>
      </c>
      <c r="C5361" s="76">
        <v>-108.45276870332964</v>
      </c>
      <c r="D5361" s="76">
        <v>0</v>
      </c>
      <c r="E5361" s="76">
        <v>0</v>
      </c>
      <c r="F5361" s="76">
        <v>0</v>
      </c>
    </row>
    <row r="5362" spans="1:6" x14ac:dyDescent="0.2">
      <c r="A5362" s="84">
        <v>5331</v>
      </c>
      <c r="B5362" s="76">
        <v>2568.3244161687603</v>
      </c>
      <c r="C5362" s="76">
        <v>2568.3244161687603</v>
      </c>
      <c r="D5362" s="76">
        <v>0</v>
      </c>
      <c r="E5362" s="76">
        <v>0</v>
      </c>
      <c r="F5362" s="76">
        <v>0</v>
      </c>
    </row>
    <row r="5363" spans="1:6" x14ac:dyDescent="0.2">
      <c r="A5363" s="84">
        <v>5332</v>
      </c>
      <c r="B5363" s="76">
        <v>2985.1673063025473</v>
      </c>
      <c r="C5363" s="76">
        <v>2985.1673063025473</v>
      </c>
      <c r="D5363" s="76">
        <v>0</v>
      </c>
      <c r="E5363" s="76">
        <v>0</v>
      </c>
      <c r="F5363" s="76">
        <v>0</v>
      </c>
    </row>
    <row r="5364" spans="1:6" x14ac:dyDescent="0.2">
      <c r="A5364" s="84">
        <v>5333</v>
      </c>
      <c r="B5364" s="76">
        <v>1136.7032962555695</v>
      </c>
      <c r="C5364" s="76">
        <v>1136.7032962555695</v>
      </c>
      <c r="D5364" s="76">
        <v>0</v>
      </c>
      <c r="E5364" s="76">
        <v>0</v>
      </c>
      <c r="F5364" s="76">
        <v>0</v>
      </c>
    </row>
    <row r="5365" spans="1:6" x14ac:dyDescent="0.2">
      <c r="A5365" s="84">
        <v>5334</v>
      </c>
      <c r="B5365" s="76">
        <v>3027.9334168934338</v>
      </c>
      <c r="C5365" s="76">
        <v>3027.9334168934338</v>
      </c>
      <c r="D5365" s="76">
        <v>0</v>
      </c>
      <c r="E5365" s="76">
        <v>0</v>
      </c>
      <c r="F5365" s="76">
        <v>0</v>
      </c>
    </row>
    <row r="5366" spans="1:6" x14ac:dyDescent="0.2">
      <c r="A5366" s="84">
        <v>5335</v>
      </c>
      <c r="B5366" s="76">
        <v>-17.118476181422466</v>
      </c>
      <c r="C5366" s="76">
        <v>-17.118476181422466</v>
      </c>
      <c r="D5366" s="76">
        <v>0</v>
      </c>
      <c r="E5366" s="76">
        <v>0</v>
      </c>
      <c r="F5366" s="76">
        <v>0</v>
      </c>
    </row>
    <row r="5367" spans="1:6" x14ac:dyDescent="0.2">
      <c r="A5367" s="84">
        <v>5336</v>
      </c>
      <c r="B5367" s="76">
        <v>1453.4722844121761</v>
      </c>
      <c r="C5367" s="76">
        <v>1453.4722844121761</v>
      </c>
      <c r="D5367" s="76">
        <v>0</v>
      </c>
      <c r="E5367" s="76">
        <v>0</v>
      </c>
      <c r="F5367" s="76">
        <v>0</v>
      </c>
    </row>
    <row r="5368" spans="1:6" x14ac:dyDescent="0.2">
      <c r="A5368" s="84">
        <v>5337</v>
      </c>
      <c r="B5368" s="76">
        <v>242.12798764005538</v>
      </c>
      <c r="C5368" s="76">
        <v>242.12798764005538</v>
      </c>
      <c r="D5368" s="76">
        <v>0</v>
      </c>
      <c r="E5368" s="76">
        <v>0</v>
      </c>
      <c r="F5368" s="76">
        <v>0</v>
      </c>
    </row>
    <row r="5369" spans="1:6" x14ac:dyDescent="0.2">
      <c r="A5369" s="84">
        <v>5338</v>
      </c>
      <c r="B5369" s="76">
        <v>-129.94319047319004</v>
      </c>
      <c r="C5369" s="76">
        <v>-129.94319047319004</v>
      </c>
      <c r="D5369" s="76">
        <v>0</v>
      </c>
      <c r="E5369" s="76">
        <v>0</v>
      </c>
      <c r="F5369" s="76">
        <v>0</v>
      </c>
    </row>
    <row r="5370" spans="1:6" x14ac:dyDescent="0.2">
      <c r="A5370" s="84">
        <v>5339</v>
      </c>
      <c r="B5370" s="76">
        <v>328.089674719497</v>
      </c>
      <c r="C5370" s="76">
        <v>328.089674719497</v>
      </c>
      <c r="D5370" s="76">
        <v>0</v>
      </c>
      <c r="E5370" s="76">
        <v>0</v>
      </c>
      <c r="F5370" s="76">
        <v>0</v>
      </c>
    </row>
    <row r="5371" spans="1:6" x14ac:dyDescent="0.2">
      <c r="A5371" s="84">
        <v>5340</v>
      </c>
      <c r="B5371" s="76">
        <v>1823.9673269934347</v>
      </c>
      <c r="C5371" s="76">
        <v>1823.9673269934347</v>
      </c>
      <c r="D5371" s="76">
        <v>0</v>
      </c>
      <c r="E5371" s="76">
        <v>0</v>
      </c>
      <c r="F5371" s="76">
        <v>0</v>
      </c>
    </row>
    <row r="5372" spans="1:6" x14ac:dyDescent="0.2">
      <c r="A5372" s="84">
        <v>5341</v>
      </c>
      <c r="B5372" s="76">
        <v>680.67603249253852</v>
      </c>
      <c r="C5372" s="76">
        <v>680.67603249253852</v>
      </c>
      <c r="D5372" s="76">
        <v>0</v>
      </c>
      <c r="E5372" s="76">
        <v>0</v>
      </c>
      <c r="F5372" s="76">
        <v>0</v>
      </c>
    </row>
    <row r="5373" spans="1:6" x14ac:dyDescent="0.2">
      <c r="A5373" s="84">
        <v>5342</v>
      </c>
      <c r="B5373" s="76">
        <v>1228.252321726311</v>
      </c>
      <c r="C5373" s="76">
        <v>1228.252321726311</v>
      </c>
      <c r="D5373" s="76">
        <v>0</v>
      </c>
      <c r="E5373" s="76">
        <v>0</v>
      </c>
      <c r="F5373" s="76">
        <v>0</v>
      </c>
    </row>
    <row r="5374" spans="1:6" x14ac:dyDescent="0.2">
      <c r="A5374" s="84">
        <v>5343</v>
      </c>
      <c r="B5374" s="76">
        <v>1265.6458268747319</v>
      </c>
      <c r="C5374" s="76">
        <v>1265.6458268747319</v>
      </c>
      <c r="D5374" s="76">
        <v>0</v>
      </c>
      <c r="E5374" s="76">
        <v>0</v>
      </c>
      <c r="F5374" s="76">
        <v>0</v>
      </c>
    </row>
    <row r="5375" spans="1:6" x14ac:dyDescent="0.2">
      <c r="A5375" s="84">
        <v>5344</v>
      </c>
      <c r="B5375" s="76">
        <v>1698.6065333359156</v>
      </c>
      <c r="C5375" s="76">
        <v>1698.6065333359156</v>
      </c>
      <c r="D5375" s="76">
        <v>0</v>
      </c>
      <c r="E5375" s="76">
        <v>0</v>
      </c>
      <c r="F5375" s="76">
        <v>0</v>
      </c>
    </row>
    <row r="5376" spans="1:6" x14ac:dyDescent="0.2">
      <c r="A5376" s="84">
        <v>5345</v>
      </c>
      <c r="B5376" s="76">
        <v>1290.7179856062357</v>
      </c>
      <c r="C5376" s="76">
        <v>1290.7179856062357</v>
      </c>
      <c r="D5376" s="76">
        <v>0</v>
      </c>
      <c r="E5376" s="76">
        <v>0</v>
      </c>
      <c r="F5376" s="76">
        <v>0</v>
      </c>
    </row>
    <row r="5377" spans="1:6" x14ac:dyDescent="0.2">
      <c r="A5377" s="84">
        <v>5346</v>
      </c>
      <c r="B5377" s="76">
        <v>956.04031264141213</v>
      </c>
      <c r="C5377" s="76">
        <v>956.04031264141213</v>
      </c>
      <c r="D5377" s="76">
        <v>0</v>
      </c>
      <c r="E5377" s="76">
        <v>0</v>
      </c>
      <c r="F5377" s="76">
        <v>0</v>
      </c>
    </row>
    <row r="5378" spans="1:6" x14ac:dyDescent="0.2">
      <c r="A5378" s="84">
        <v>5347</v>
      </c>
      <c r="B5378" s="76">
        <v>-11.745870738957365</v>
      </c>
      <c r="C5378" s="76">
        <v>-11.745870738957365</v>
      </c>
      <c r="D5378" s="76">
        <v>0</v>
      </c>
      <c r="E5378" s="76">
        <v>0</v>
      </c>
      <c r="F5378" s="76">
        <v>0</v>
      </c>
    </row>
    <row r="5379" spans="1:6" x14ac:dyDescent="0.2">
      <c r="A5379" s="84">
        <v>5348</v>
      </c>
      <c r="B5379" s="76">
        <v>1081.4011062989312</v>
      </c>
      <c r="C5379" s="76">
        <v>1081.4011062989312</v>
      </c>
      <c r="D5379" s="76">
        <v>0</v>
      </c>
      <c r="E5379" s="76">
        <v>0</v>
      </c>
      <c r="F5379" s="76">
        <v>0</v>
      </c>
    </row>
    <row r="5380" spans="1:6" x14ac:dyDescent="0.2">
      <c r="A5380" s="84">
        <v>5349</v>
      </c>
      <c r="B5380" s="76">
        <v>2169.1754778943541</v>
      </c>
      <c r="C5380" s="76">
        <v>2169.1754778943541</v>
      </c>
      <c r="D5380" s="76">
        <v>0</v>
      </c>
      <c r="E5380" s="76">
        <v>0</v>
      </c>
      <c r="F5380" s="76">
        <v>0</v>
      </c>
    </row>
    <row r="5381" spans="1:6" x14ac:dyDescent="0.2">
      <c r="A5381" s="84">
        <v>5350</v>
      </c>
      <c r="B5381" s="76">
        <v>1274.6001692788404</v>
      </c>
      <c r="C5381" s="76">
        <v>1274.6001692788404</v>
      </c>
      <c r="D5381" s="76">
        <v>0</v>
      </c>
      <c r="E5381" s="76">
        <v>0</v>
      </c>
      <c r="F5381" s="76">
        <v>0</v>
      </c>
    </row>
    <row r="5382" spans="1:6" x14ac:dyDescent="0.2">
      <c r="A5382" s="84">
        <v>5351</v>
      </c>
      <c r="B5382" s="76">
        <v>-235.60443084167036</v>
      </c>
      <c r="C5382" s="76">
        <v>-235.60443084167036</v>
      </c>
      <c r="D5382" s="76">
        <v>0</v>
      </c>
      <c r="E5382" s="76">
        <v>0</v>
      </c>
      <c r="F5382" s="76">
        <v>0</v>
      </c>
    </row>
    <row r="5383" spans="1:6" x14ac:dyDescent="0.2">
      <c r="A5383" s="84">
        <v>5352</v>
      </c>
      <c r="B5383" s="76">
        <v>1480.3353116245016</v>
      </c>
      <c r="C5383" s="76">
        <v>1480.3353116245016</v>
      </c>
      <c r="D5383" s="76">
        <v>0</v>
      </c>
      <c r="E5383" s="76">
        <v>0</v>
      </c>
      <c r="F5383" s="76">
        <v>0</v>
      </c>
    </row>
    <row r="5384" spans="1:6" x14ac:dyDescent="0.2">
      <c r="A5384" s="84">
        <v>5353</v>
      </c>
      <c r="B5384" s="76">
        <v>326.2988062386753</v>
      </c>
      <c r="C5384" s="76">
        <v>326.2988062386753</v>
      </c>
      <c r="D5384" s="76">
        <v>0</v>
      </c>
      <c r="E5384" s="76">
        <v>0</v>
      </c>
      <c r="F5384" s="76">
        <v>0</v>
      </c>
    </row>
    <row r="5385" spans="1:6" x14ac:dyDescent="0.2">
      <c r="A5385" s="84">
        <v>5354</v>
      </c>
      <c r="B5385" s="76">
        <v>1263.8549583939102</v>
      </c>
      <c r="C5385" s="76">
        <v>1263.8549583939102</v>
      </c>
      <c r="D5385" s="76">
        <v>0</v>
      </c>
      <c r="E5385" s="76">
        <v>0</v>
      </c>
      <c r="F5385" s="76">
        <v>0</v>
      </c>
    </row>
    <row r="5386" spans="1:6" x14ac:dyDescent="0.2">
      <c r="A5386" s="84">
        <v>5355</v>
      </c>
      <c r="B5386" s="76">
        <v>-51.35971026586958</v>
      </c>
      <c r="C5386" s="76">
        <v>-51.35971026586958</v>
      </c>
      <c r="D5386" s="76">
        <v>0</v>
      </c>
      <c r="E5386" s="76">
        <v>0</v>
      </c>
      <c r="F5386" s="76">
        <v>0</v>
      </c>
    </row>
    <row r="5387" spans="1:6" x14ac:dyDescent="0.2">
      <c r="A5387" s="84">
        <v>5356</v>
      </c>
      <c r="B5387" s="76">
        <v>1768.4504040879619</v>
      </c>
      <c r="C5387" s="76">
        <v>1768.4504040879619</v>
      </c>
      <c r="D5387" s="76">
        <v>0</v>
      </c>
      <c r="E5387" s="76">
        <v>0</v>
      </c>
      <c r="F5387" s="76">
        <v>0</v>
      </c>
    </row>
    <row r="5388" spans="1:6" x14ac:dyDescent="0.2">
      <c r="A5388" s="84">
        <v>5357</v>
      </c>
      <c r="B5388" s="76">
        <v>2246.1828225696872</v>
      </c>
      <c r="C5388" s="76">
        <v>2246.1828225696872</v>
      </c>
      <c r="D5388" s="76">
        <v>0</v>
      </c>
      <c r="E5388" s="76">
        <v>0</v>
      </c>
      <c r="F5388" s="76">
        <v>0</v>
      </c>
    </row>
    <row r="5389" spans="1:6" x14ac:dyDescent="0.2">
      <c r="A5389" s="84">
        <v>5358</v>
      </c>
      <c r="B5389" s="76">
        <v>945.29510175648193</v>
      </c>
      <c r="C5389" s="76">
        <v>945.29510175648193</v>
      </c>
      <c r="D5389" s="76">
        <v>0</v>
      </c>
      <c r="E5389" s="76">
        <v>0</v>
      </c>
      <c r="F5389" s="76">
        <v>0</v>
      </c>
    </row>
    <row r="5390" spans="1:6" x14ac:dyDescent="0.2">
      <c r="A5390" s="84">
        <v>5359</v>
      </c>
      <c r="B5390" s="76">
        <v>492.63484200625953</v>
      </c>
      <c r="C5390" s="76">
        <v>492.63484200625953</v>
      </c>
      <c r="D5390" s="76">
        <v>0</v>
      </c>
      <c r="E5390" s="76">
        <v>0</v>
      </c>
      <c r="F5390" s="76">
        <v>0</v>
      </c>
    </row>
    <row r="5391" spans="1:6" x14ac:dyDescent="0.2">
      <c r="A5391" s="84">
        <v>5360</v>
      </c>
      <c r="B5391" s="76">
        <v>75.7919518724716</v>
      </c>
      <c r="C5391" s="76">
        <v>75.7919518724716</v>
      </c>
      <c r="D5391" s="76">
        <v>0</v>
      </c>
      <c r="E5391" s="76">
        <v>0</v>
      </c>
      <c r="F5391" s="76">
        <v>0</v>
      </c>
    </row>
    <row r="5392" spans="1:6" x14ac:dyDescent="0.2">
      <c r="A5392" s="84">
        <v>5361</v>
      </c>
      <c r="B5392" s="76">
        <v>1609.2778422436645</v>
      </c>
      <c r="C5392" s="76">
        <v>1609.2778422436645</v>
      </c>
      <c r="D5392" s="76">
        <v>0</v>
      </c>
      <c r="E5392" s="76">
        <v>0</v>
      </c>
      <c r="F5392" s="76">
        <v>0</v>
      </c>
    </row>
    <row r="5393" spans="1:6" x14ac:dyDescent="0.2">
      <c r="A5393" s="84">
        <v>5362</v>
      </c>
      <c r="B5393" s="76">
        <v>2199.620242068323</v>
      </c>
      <c r="C5393" s="76">
        <v>2199.620242068323</v>
      </c>
      <c r="D5393" s="76">
        <v>0</v>
      </c>
      <c r="E5393" s="76">
        <v>0</v>
      </c>
      <c r="F5393" s="76">
        <v>0</v>
      </c>
    </row>
    <row r="5394" spans="1:6" x14ac:dyDescent="0.2">
      <c r="A5394" s="84">
        <v>5363</v>
      </c>
      <c r="B5394" s="76">
        <v>777.16819750807599</v>
      </c>
      <c r="C5394" s="76">
        <v>777.16819750807599</v>
      </c>
      <c r="D5394" s="76">
        <v>0</v>
      </c>
      <c r="E5394" s="76">
        <v>0</v>
      </c>
      <c r="F5394" s="76">
        <v>0</v>
      </c>
    </row>
    <row r="5395" spans="1:6" x14ac:dyDescent="0.2">
      <c r="A5395" s="84">
        <v>5364</v>
      </c>
      <c r="B5395" s="76">
        <v>963.20378656469893</v>
      </c>
      <c r="C5395" s="76">
        <v>963.20378656469893</v>
      </c>
      <c r="D5395" s="76">
        <v>0</v>
      </c>
      <c r="E5395" s="76">
        <v>0</v>
      </c>
      <c r="F5395" s="76">
        <v>0</v>
      </c>
    </row>
    <row r="5396" spans="1:6" x14ac:dyDescent="0.2">
      <c r="A5396" s="84">
        <v>5365</v>
      </c>
      <c r="B5396" s="76">
        <v>1723.6786920674194</v>
      </c>
      <c r="C5396" s="76">
        <v>1723.6786920674194</v>
      </c>
      <c r="D5396" s="76">
        <v>0</v>
      </c>
      <c r="E5396" s="76">
        <v>0</v>
      </c>
      <c r="F5396" s="76">
        <v>0</v>
      </c>
    </row>
    <row r="5397" spans="1:6" x14ac:dyDescent="0.2">
      <c r="A5397" s="84">
        <v>5366</v>
      </c>
      <c r="B5397" s="76">
        <v>1369.516198762391</v>
      </c>
      <c r="C5397" s="76">
        <v>1369.516198762391</v>
      </c>
      <c r="D5397" s="76">
        <v>0</v>
      </c>
      <c r="E5397" s="76">
        <v>0</v>
      </c>
      <c r="F5397" s="76">
        <v>0</v>
      </c>
    </row>
    <row r="5398" spans="1:6" x14ac:dyDescent="0.2">
      <c r="A5398" s="84">
        <v>5367</v>
      </c>
      <c r="B5398" s="76">
        <v>2140.5215822012069</v>
      </c>
      <c r="C5398" s="76">
        <v>2140.5215822012069</v>
      </c>
      <c r="D5398" s="76">
        <v>0</v>
      </c>
      <c r="E5398" s="76">
        <v>0</v>
      </c>
      <c r="F5398" s="76">
        <v>0</v>
      </c>
    </row>
    <row r="5399" spans="1:6" x14ac:dyDescent="0.2">
      <c r="A5399" s="84">
        <v>5368</v>
      </c>
      <c r="B5399" s="76">
        <v>746.72343333410709</v>
      </c>
      <c r="C5399" s="76">
        <v>746.72343333410709</v>
      </c>
      <c r="D5399" s="76">
        <v>0</v>
      </c>
      <c r="E5399" s="76">
        <v>0</v>
      </c>
      <c r="F5399" s="76">
        <v>0</v>
      </c>
    </row>
    <row r="5400" spans="1:6" x14ac:dyDescent="0.2">
      <c r="A5400" s="84">
        <v>5369</v>
      </c>
      <c r="B5400" s="76">
        <v>1260.2732214322668</v>
      </c>
      <c r="C5400" s="76">
        <v>1260.2732214322668</v>
      </c>
      <c r="D5400" s="76">
        <v>0</v>
      </c>
      <c r="E5400" s="76">
        <v>0</v>
      </c>
      <c r="F5400" s="76">
        <v>0</v>
      </c>
    </row>
    <row r="5401" spans="1:6" x14ac:dyDescent="0.2">
      <c r="A5401" s="84">
        <v>5370</v>
      </c>
      <c r="B5401" s="76">
        <v>778.95906598889769</v>
      </c>
      <c r="C5401" s="76">
        <v>778.95906598889769</v>
      </c>
      <c r="D5401" s="76">
        <v>0</v>
      </c>
      <c r="E5401" s="76">
        <v>0</v>
      </c>
      <c r="F5401" s="76">
        <v>0</v>
      </c>
    </row>
    <row r="5402" spans="1:6" x14ac:dyDescent="0.2">
      <c r="A5402" s="84">
        <v>5371</v>
      </c>
      <c r="B5402" s="76">
        <v>376.44312370168291</v>
      </c>
      <c r="C5402" s="76">
        <v>376.44312370168291</v>
      </c>
      <c r="D5402" s="76">
        <v>0</v>
      </c>
      <c r="E5402" s="76">
        <v>0</v>
      </c>
      <c r="F5402" s="76">
        <v>0</v>
      </c>
    </row>
    <row r="5403" spans="1:6" x14ac:dyDescent="0.2">
      <c r="A5403" s="84">
        <v>5372</v>
      </c>
      <c r="B5403" s="76">
        <v>354.9527019318225</v>
      </c>
      <c r="C5403" s="76">
        <v>354.9527019318225</v>
      </c>
      <c r="D5403" s="76">
        <v>0</v>
      </c>
      <c r="E5403" s="76">
        <v>0</v>
      </c>
      <c r="F5403" s="76">
        <v>0</v>
      </c>
    </row>
    <row r="5404" spans="1:6" x14ac:dyDescent="0.2">
      <c r="A5404" s="84">
        <v>5373</v>
      </c>
      <c r="B5404" s="76">
        <v>1106.473265030435</v>
      </c>
      <c r="C5404" s="76">
        <v>1106.473265030435</v>
      </c>
      <c r="D5404" s="76">
        <v>0</v>
      </c>
      <c r="E5404" s="76">
        <v>0</v>
      </c>
      <c r="F5404" s="76">
        <v>0</v>
      </c>
    </row>
    <row r="5405" spans="1:6" x14ac:dyDescent="0.2">
      <c r="A5405" s="84">
        <v>5374</v>
      </c>
      <c r="B5405" s="76">
        <v>303.01751598799319</v>
      </c>
      <c r="C5405" s="76">
        <v>303.01751598799319</v>
      </c>
      <c r="D5405" s="76">
        <v>0</v>
      </c>
      <c r="E5405" s="76">
        <v>0</v>
      </c>
      <c r="F5405" s="76">
        <v>0</v>
      </c>
    </row>
    <row r="5406" spans="1:6" x14ac:dyDescent="0.2">
      <c r="A5406" s="84">
        <v>5375</v>
      </c>
      <c r="B5406" s="76">
        <v>115.19105845054901</v>
      </c>
      <c r="C5406" s="76">
        <v>115.19105845054901</v>
      </c>
      <c r="D5406" s="76">
        <v>0</v>
      </c>
      <c r="E5406" s="76">
        <v>0</v>
      </c>
      <c r="F5406" s="76">
        <v>0</v>
      </c>
    </row>
    <row r="5407" spans="1:6" x14ac:dyDescent="0.2">
      <c r="A5407" s="84">
        <v>5376</v>
      </c>
      <c r="B5407" s="76">
        <v>2416.1005952989153</v>
      </c>
      <c r="C5407" s="76">
        <v>2416.1005952989153</v>
      </c>
      <c r="D5407" s="76">
        <v>0</v>
      </c>
      <c r="E5407" s="76">
        <v>0</v>
      </c>
      <c r="F5407" s="76">
        <v>0</v>
      </c>
    </row>
    <row r="5408" spans="1:6" x14ac:dyDescent="0.2">
      <c r="A5408" s="84">
        <v>5377</v>
      </c>
      <c r="B5408" s="76">
        <v>777.16819750807599</v>
      </c>
      <c r="C5408" s="76">
        <v>777.16819750807599</v>
      </c>
      <c r="D5408" s="76">
        <v>0</v>
      </c>
      <c r="E5408" s="76">
        <v>0</v>
      </c>
      <c r="F5408" s="76">
        <v>0</v>
      </c>
    </row>
    <row r="5409" spans="1:6" x14ac:dyDescent="0.2">
      <c r="A5409" s="84">
        <v>5378</v>
      </c>
      <c r="B5409" s="76">
        <v>1056.3289475674273</v>
      </c>
      <c r="C5409" s="76">
        <v>1056.3289475674273</v>
      </c>
      <c r="D5409" s="76">
        <v>0</v>
      </c>
      <c r="E5409" s="76">
        <v>0</v>
      </c>
      <c r="F5409" s="76">
        <v>0</v>
      </c>
    </row>
    <row r="5410" spans="1:6" x14ac:dyDescent="0.2">
      <c r="A5410" s="84">
        <v>5379</v>
      </c>
      <c r="B5410" s="76">
        <v>2398.1919104906983</v>
      </c>
      <c r="C5410" s="76">
        <v>2398.1919104906983</v>
      </c>
      <c r="D5410" s="76">
        <v>0</v>
      </c>
      <c r="E5410" s="76">
        <v>0</v>
      </c>
      <c r="F5410" s="76">
        <v>0</v>
      </c>
    </row>
    <row r="5411" spans="1:6" x14ac:dyDescent="0.2">
      <c r="A5411" s="84">
        <v>5380</v>
      </c>
      <c r="B5411" s="76">
        <v>821.9399095286185</v>
      </c>
      <c r="C5411" s="76">
        <v>821.9399095286185</v>
      </c>
      <c r="D5411" s="76">
        <v>0</v>
      </c>
      <c r="E5411" s="76">
        <v>0</v>
      </c>
      <c r="F5411" s="76">
        <v>0</v>
      </c>
    </row>
    <row r="5412" spans="1:6" x14ac:dyDescent="0.2">
      <c r="A5412" s="84">
        <v>5381</v>
      </c>
      <c r="B5412" s="76">
        <v>795.07688231629299</v>
      </c>
      <c r="C5412" s="76">
        <v>795.07688231629299</v>
      </c>
      <c r="D5412" s="76">
        <v>0</v>
      </c>
      <c r="E5412" s="76">
        <v>0</v>
      </c>
      <c r="F5412" s="76">
        <v>0</v>
      </c>
    </row>
    <row r="5413" spans="1:6" x14ac:dyDescent="0.2">
      <c r="A5413" s="84">
        <v>5382</v>
      </c>
      <c r="B5413" s="76">
        <v>1024.0933149126367</v>
      </c>
      <c r="C5413" s="76">
        <v>1024.0933149126367</v>
      </c>
      <c r="D5413" s="76">
        <v>0</v>
      </c>
      <c r="E5413" s="76">
        <v>0</v>
      </c>
      <c r="F5413" s="76">
        <v>0</v>
      </c>
    </row>
    <row r="5414" spans="1:6" x14ac:dyDescent="0.2">
      <c r="A5414" s="84">
        <v>5383</v>
      </c>
      <c r="B5414" s="76">
        <v>1841.8760118016521</v>
      </c>
      <c r="C5414" s="76">
        <v>1841.8760118016521</v>
      </c>
      <c r="D5414" s="76">
        <v>0</v>
      </c>
      <c r="E5414" s="76">
        <v>0</v>
      </c>
      <c r="F5414" s="76">
        <v>0</v>
      </c>
    </row>
    <row r="5415" spans="1:6" x14ac:dyDescent="0.2">
      <c r="A5415" s="84">
        <v>5384</v>
      </c>
      <c r="B5415" s="76">
        <v>371.07051825921781</v>
      </c>
      <c r="C5415" s="76">
        <v>371.07051825921781</v>
      </c>
      <c r="D5415" s="76">
        <v>0</v>
      </c>
      <c r="E5415" s="76">
        <v>0</v>
      </c>
      <c r="F5415" s="76">
        <v>0</v>
      </c>
    </row>
    <row r="5416" spans="1:6" x14ac:dyDescent="0.2">
      <c r="A5416" s="84">
        <v>5385</v>
      </c>
      <c r="B5416" s="76">
        <v>1864.9425691034994</v>
      </c>
      <c r="C5416" s="76">
        <v>1864.9425691034994</v>
      </c>
      <c r="D5416" s="76">
        <v>0</v>
      </c>
      <c r="E5416" s="76">
        <v>0</v>
      </c>
      <c r="F5416" s="76">
        <v>0</v>
      </c>
    </row>
    <row r="5417" spans="1:6" x14ac:dyDescent="0.2">
      <c r="A5417" s="84">
        <v>5386</v>
      </c>
      <c r="B5417" s="76">
        <v>1430.190994161494</v>
      </c>
      <c r="C5417" s="76">
        <v>1430.190994161494</v>
      </c>
      <c r="D5417" s="76">
        <v>0</v>
      </c>
      <c r="E5417" s="76">
        <v>0</v>
      </c>
      <c r="F5417" s="76">
        <v>0</v>
      </c>
    </row>
    <row r="5418" spans="1:6" x14ac:dyDescent="0.2">
      <c r="A5418" s="84">
        <v>5387</v>
      </c>
      <c r="B5418" s="76">
        <v>1217.292377892546</v>
      </c>
      <c r="C5418" s="76">
        <v>1217.292377892546</v>
      </c>
      <c r="D5418" s="76">
        <v>0</v>
      </c>
      <c r="E5418" s="76">
        <v>0</v>
      </c>
      <c r="F5418" s="76">
        <v>0</v>
      </c>
    </row>
    <row r="5419" spans="1:6" x14ac:dyDescent="0.2">
      <c r="A5419" s="84">
        <v>5388</v>
      </c>
      <c r="B5419" s="76">
        <v>1897.17820175829</v>
      </c>
      <c r="C5419" s="76">
        <v>1897.17820175829</v>
      </c>
      <c r="D5419" s="76">
        <v>0</v>
      </c>
      <c r="E5419" s="76">
        <v>0</v>
      </c>
      <c r="F5419" s="76">
        <v>0</v>
      </c>
    </row>
    <row r="5420" spans="1:6" x14ac:dyDescent="0.2">
      <c r="A5420" s="84">
        <v>5389</v>
      </c>
      <c r="B5420" s="76">
        <v>1741.5873768756364</v>
      </c>
      <c r="C5420" s="76">
        <v>1741.5873768756364</v>
      </c>
      <c r="D5420" s="76">
        <v>0</v>
      </c>
      <c r="E5420" s="76">
        <v>0</v>
      </c>
      <c r="F5420" s="76">
        <v>0</v>
      </c>
    </row>
    <row r="5421" spans="1:6" x14ac:dyDescent="0.2">
      <c r="A5421" s="84">
        <v>5390</v>
      </c>
      <c r="B5421" s="76">
        <v>1287.1362486445923</v>
      </c>
      <c r="C5421" s="76">
        <v>1287.1362486445923</v>
      </c>
      <c r="D5421" s="76">
        <v>0</v>
      </c>
      <c r="E5421" s="76">
        <v>0</v>
      </c>
      <c r="F5421" s="76">
        <v>0</v>
      </c>
    </row>
    <row r="5422" spans="1:6" x14ac:dyDescent="0.2">
      <c r="A5422" s="84">
        <v>5391</v>
      </c>
      <c r="B5422" s="76">
        <v>2203.2019790299664</v>
      </c>
      <c r="C5422" s="76">
        <v>2203.2019790299664</v>
      </c>
      <c r="D5422" s="76">
        <v>0</v>
      </c>
      <c r="E5422" s="76">
        <v>0</v>
      </c>
      <c r="F5422" s="76">
        <v>0</v>
      </c>
    </row>
    <row r="5423" spans="1:6" x14ac:dyDescent="0.2">
      <c r="A5423" s="84">
        <v>5392</v>
      </c>
      <c r="B5423" s="76">
        <v>2078.0559183212822</v>
      </c>
      <c r="C5423" s="76">
        <v>2078.0559183212822</v>
      </c>
      <c r="D5423" s="76">
        <v>0</v>
      </c>
      <c r="E5423" s="76">
        <v>0</v>
      </c>
      <c r="F5423" s="76">
        <v>0</v>
      </c>
    </row>
    <row r="5424" spans="1:6" x14ac:dyDescent="0.2">
      <c r="A5424" s="84">
        <v>5393</v>
      </c>
      <c r="B5424" s="76">
        <v>2781.2230324377083</v>
      </c>
      <c r="C5424" s="76">
        <v>2781.2230324377083</v>
      </c>
      <c r="D5424" s="76">
        <v>0</v>
      </c>
      <c r="E5424" s="76">
        <v>0</v>
      </c>
      <c r="F5424" s="76">
        <v>0</v>
      </c>
    </row>
    <row r="5425" spans="1:6" x14ac:dyDescent="0.2">
      <c r="A5425" s="84">
        <v>5394</v>
      </c>
      <c r="B5425" s="76">
        <v>2065.5198389555303</v>
      </c>
      <c r="C5425" s="76">
        <v>2065.5198389555303</v>
      </c>
      <c r="D5425" s="76">
        <v>0</v>
      </c>
      <c r="E5425" s="76">
        <v>0</v>
      </c>
      <c r="F5425" s="76">
        <v>0</v>
      </c>
    </row>
    <row r="5426" spans="1:6" x14ac:dyDescent="0.2">
      <c r="A5426" s="84">
        <v>5395</v>
      </c>
      <c r="B5426" s="76">
        <v>311.97185839210169</v>
      </c>
      <c r="C5426" s="76">
        <v>311.97185839210169</v>
      </c>
      <c r="D5426" s="76">
        <v>0</v>
      </c>
      <c r="E5426" s="76">
        <v>0</v>
      </c>
      <c r="F5426" s="76">
        <v>0</v>
      </c>
    </row>
    <row r="5427" spans="1:6" x14ac:dyDescent="0.2">
      <c r="A5427" s="84">
        <v>5396</v>
      </c>
      <c r="B5427" s="76">
        <v>1170.9445303400166</v>
      </c>
      <c r="C5427" s="76">
        <v>1170.9445303400166</v>
      </c>
      <c r="D5427" s="76">
        <v>0</v>
      </c>
      <c r="E5427" s="76">
        <v>0</v>
      </c>
      <c r="F5427" s="76">
        <v>0</v>
      </c>
    </row>
    <row r="5428" spans="1:6" x14ac:dyDescent="0.2">
      <c r="A5428" s="84">
        <v>5397</v>
      </c>
      <c r="B5428" s="76">
        <v>2546.8339943988999</v>
      </c>
      <c r="C5428" s="76">
        <v>2546.8339943988999</v>
      </c>
      <c r="D5428" s="76">
        <v>0</v>
      </c>
      <c r="E5428" s="76">
        <v>0</v>
      </c>
      <c r="F5428" s="76">
        <v>0</v>
      </c>
    </row>
    <row r="5429" spans="1:6" x14ac:dyDescent="0.2">
      <c r="A5429" s="84">
        <v>5398</v>
      </c>
      <c r="B5429" s="76">
        <v>396.14267699072161</v>
      </c>
      <c r="C5429" s="76">
        <v>396.14267699072161</v>
      </c>
      <c r="D5429" s="76">
        <v>0</v>
      </c>
      <c r="E5429" s="76">
        <v>0</v>
      </c>
      <c r="F5429" s="76">
        <v>0</v>
      </c>
    </row>
    <row r="5430" spans="1:6" x14ac:dyDescent="0.2">
      <c r="A5430" s="84">
        <v>5399</v>
      </c>
      <c r="B5430" s="76">
        <v>1970.6038094719797</v>
      </c>
      <c r="C5430" s="76">
        <v>1970.6038094719797</v>
      </c>
      <c r="D5430" s="76">
        <v>0</v>
      </c>
      <c r="E5430" s="76">
        <v>0</v>
      </c>
      <c r="F5430" s="76">
        <v>0</v>
      </c>
    </row>
    <row r="5431" spans="1:6" x14ac:dyDescent="0.2">
      <c r="A5431" s="84">
        <v>5400</v>
      </c>
      <c r="B5431" s="76">
        <v>220.63756587019498</v>
      </c>
      <c r="C5431" s="76">
        <v>220.63756587019498</v>
      </c>
      <c r="D5431" s="76">
        <v>0</v>
      </c>
      <c r="E5431" s="76">
        <v>0</v>
      </c>
      <c r="F5431" s="76">
        <v>0</v>
      </c>
    </row>
    <row r="5432" spans="1:6" x14ac:dyDescent="0.2">
      <c r="A5432" s="84">
        <v>5401</v>
      </c>
      <c r="B5432" s="76">
        <v>3038.678627778364</v>
      </c>
      <c r="C5432" s="76">
        <v>3038.678627778364</v>
      </c>
      <c r="D5432" s="76">
        <v>0</v>
      </c>
      <c r="E5432" s="76">
        <v>0</v>
      </c>
      <c r="F5432" s="76">
        <v>0</v>
      </c>
    </row>
    <row r="5433" spans="1:6" x14ac:dyDescent="0.2">
      <c r="A5433" s="84">
        <v>5402</v>
      </c>
      <c r="B5433" s="76">
        <v>2117.2402919505248</v>
      </c>
      <c r="C5433" s="76">
        <v>2117.2402919505248</v>
      </c>
      <c r="D5433" s="76">
        <v>0</v>
      </c>
      <c r="E5433" s="76">
        <v>0</v>
      </c>
      <c r="F5433" s="76">
        <v>0</v>
      </c>
    </row>
    <row r="5434" spans="1:6" x14ac:dyDescent="0.2">
      <c r="A5434" s="84">
        <v>5403</v>
      </c>
      <c r="B5434" s="76">
        <v>2070.8924443979954</v>
      </c>
      <c r="C5434" s="76">
        <v>2070.8924443979954</v>
      </c>
      <c r="D5434" s="76">
        <v>0</v>
      </c>
      <c r="E5434" s="76">
        <v>0</v>
      </c>
      <c r="F5434" s="76">
        <v>0</v>
      </c>
    </row>
    <row r="5435" spans="1:6" x14ac:dyDescent="0.2">
      <c r="A5435" s="84">
        <v>5404</v>
      </c>
      <c r="B5435" s="76">
        <v>1236.9919311815847</v>
      </c>
      <c r="C5435" s="76">
        <v>1236.9919311815847</v>
      </c>
      <c r="D5435" s="76">
        <v>0</v>
      </c>
      <c r="E5435" s="76">
        <v>0</v>
      </c>
      <c r="F5435" s="76">
        <v>0</v>
      </c>
    </row>
    <row r="5436" spans="1:6" x14ac:dyDescent="0.2">
      <c r="A5436" s="84">
        <v>5405</v>
      </c>
      <c r="B5436" s="76">
        <v>2156.6393985286022</v>
      </c>
      <c r="C5436" s="76">
        <v>2156.6393985286022</v>
      </c>
      <c r="D5436" s="76">
        <v>0</v>
      </c>
      <c r="E5436" s="76">
        <v>0</v>
      </c>
      <c r="F5436" s="76">
        <v>0</v>
      </c>
    </row>
    <row r="5437" spans="1:6" x14ac:dyDescent="0.2">
      <c r="A5437" s="84">
        <v>5406</v>
      </c>
      <c r="B5437" s="76">
        <v>1072.4467638948227</v>
      </c>
      <c r="C5437" s="76">
        <v>1072.4467638948227</v>
      </c>
      <c r="D5437" s="76">
        <v>0</v>
      </c>
      <c r="E5437" s="76">
        <v>0</v>
      </c>
      <c r="F5437" s="76">
        <v>0</v>
      </c>
    </row>
    <row r="5438" spans="1:6" x14ac:dyDescent="0.2">
      <c r="A5438" s="84">
        <v>5407</v>
      </c>
      <c r="B5438" s="76">
        <v>1979.5581518760882</v>
      </c>
      <c r="C5438" s="76">
        <v>1979.5581518760882</v>
      </c>
      <c r="D5438" s="76">
        <v>0</v>
      </c>
      <c r="E5438" s="76">
        <v>0</v>
      </c>
      <c r="F5438" s="76">
        <v>0</v>
      </c>
    </row>
    <row r="5439" spans="1:6" x14ac:dyDescent="0.2">
      <c r="A5439" s="84">
        <v>5408</v>
      </c>
      <c r="B5439" s="76">
        <v>109.81845300808391</v>
      </c>
      <c r="C5439" s="76">
        <v>109.81845300808391</v>
      </c>
      <c r="D5439" s="76">
        <v>0</v>
      </c>
      <c r="E5439" s="76">
        <v>0</v>
      </c>
      <c r="F5439" s="76">
        <v>0</v>
      </c>
    </row>
    <row r="5440" spans="1:6" x14ac:dyDescent="0.2">
      <c r="A5440" s="84">
        <v>5409</v>
      </c>
      <c r="B5440" s="76">
        <v>354.9527019318225</v>
      </c>
      <c r="C5440" s="76">
        <v>354.9527019318225</v>
      </c>
      <c r="D5440" s="76">
        <v>0</v>
      </c>
      <c r="E5440" s="76">
        <v>0</v>
      </c>
      <c r="F5440" s="76">
        <v>0</v>
      </c>
    </row>
    <row r="5441" spans="1:6" x14ac:dyDescent="0.2">
      <c r="A5441" s="84">
        <v>5410</v>
      </c>
      <c r="B5441" s="76">
        <v>-507.38697402890011</v>
      </c>
      <c r="C5441" s="76">
        <v>-507.38697402890011</v>
      </c>
      <c r="D5441" s="76">
        <v>0</v>
      </c>
      <c r="E5441" s="76">
        <v>0</v>
      </c>
      <c r="F5441" s="76">
        <v>0</v>
      </c>
    </row>
    <row r="5442" spans="1:6" x14ac:dyDescent="0.2">
      <c r="A5442" s="84">
        <v>5411</v>
      </c>
      <c r="B5442" s="76">
        <v>-484.32041672705236</v>
      </c>
      <c r="C5442" s="76">
        <v>-484.32041672705236</v>
      </c>
      <c r="D5442" s="76">
        <v>0</v>
      </c>
      <c r="E5442" s="76">
        <v>0</v>
      </c>
      <c r="F5442" s="76">
        <v>0</v>
      </c>
    </row>
    <row r="5443" spans="1:6" x14ac:dyDescent="0.2">
      <c r="A5443" s="84">
        <v>5412</v>
      </c>
      <c r="B5443" s="76">
        <v>607.25042477884836</v>
      </c>
      <c r="C5443" s="76">
        <v>607.25042477884836</v>
      </c>
      <c r="D5443" s="76">
        <v>0</v>
      </c>
      <c r="E5443" s="76">
        <v>0</v>
      </c>
      <c r="F5443" s="76">
        <v>0</v>
      </c>
    </row>
    <row r="5444" spans="1:6" x14ac:dyDescent="0.2">
      <c r="A5444" s="84">
        <v>5413</v>
      </c>
      <c r="B5444" s="76">
        <v>897.15638572313037</v>
      </c>
      <c r="C5444" s="76">
        <v>897.15638572313037</v>
      </c>
      <c r="D5444" s="76">
        <v>0</v>
      </c>
      <c r="E5444" s="76">
        <v>0</v>
      </c>
      <c r="F5444" s="76">
        <v>0</v>
      </c>
    </row>
    <row r="5445" spans="1:6" x14ac:dyDescent="0.2">
      <c r="A5445" s="84">
        <v>5414</v>
      </c>
      <c r="B5445" s="76">
        <v>658.97087777384331</v>
      </c>
      <c r="C5445" s="76">
        <v>658.97087777384331</v>
      </c>
      <c r="D5445" s="76">
        <v>0</v>
      </c>
      <c r="E5445" s="76">
        <v>0</v>
      </c>
      <c r="F5445" s="76">
        <v>0</v>
      </c>
    </row>
    <row r="5446" spans="1:6" x14ac:dyDescent="0.2">
      <c r="A5446" s="84">
        <v>5415</v>
      </c>
      <c r="B5446" s="76">
        <v>555.31523883501904</v>
      </c>
      <c r="C5446" s="76">
        <v>555.31523883501904</v>
      </c>
      <c r="D5446" s="76">
        <v>0</v>
      </c>
      <c r="E5446" s="76">
        <v>0</v>
      </c>
      <c r="F5446" s="76">
        <v>0</v>
      </c>
    </row>
    <row r="5447" spans="1:6" x14ac:dyDescent="0.2">
      <c r="A5447" s="84">
        <v>5416</v>
      </c>
      <c r="B5447" s="76">
        <v>1158.1937180254299</v>
      </c>
      <c r="C5447" s="76">
        <v>1158.1937180254299</v>
      </c>
      <c r="D5447" s="76">
        <v>0</v>
      </c>
      <c r="E5447" s="76">
        <v>0</v>
      </c>
      <c r="F5447" s="76">
        <v>0</v>
      </c>
    </row>
    <row r="5448" spans="1:6" x14ac:dyDescent="0.2">
      <c r="A5448" s="84">
        <v>5417</v>
      </c>
      <c r="B5448" s="76">
        <v>1224.4558518158328</v>
      </c>
      <c r="C5448" s="76">
        <v>1224.4558518158328</v>
      </c>
      <c r="D5448" s="76">
        <v>0</v>
      </c>
      <c r="E5448" s="76">
        <v>0</v>
      </c>
      <c r="F5448" s="76">
        <v>0</v>
      </c>
    </row>
    <row r="5449" spans="1:6" x14ac:dyDescent="0.2">
      <c r="A5449" s="84">
        <v>5418</v>
      </c>
      <c r="B5449" s="76">
        <v>1040.211131240032</v>
      </c>
      <c r="C5449" s="76">
        <v>1040.211131240032</v>
      </c>
      <c r="D5449" s="76">
        <v>0</v>
      </c>
      <c r="E5449" s="76">
        <v>0</v>
      </c>
      <c r="F5449" s="76">
        <v>0</v>
      </c>
    </row>
    <row r="5450" spans="1:6" x14ac:dyDescent="0.2">
      <c r="A5450" s="84">
        <v>5419</v>
      </c>
      <c r="B5450" s="76">
        <v>-1840.5103274968969</v>
      </c>
      <c r="C5450" s="76">
        <v>-1840.5103274968969</v>
      </c>
      <c r="D5450" s="76">
        <v>0</v>
      </c>
      <c r="E5450" s="76">
        <v>0</v>
      </c>
      <c r="F5450" s="76">
        <v>0</v>
      </c>
    </row>
    <row r="5451" spans="1:6" x14ac:dyDescent="0.2">
      <c r="A5451" s="84">
        <v>5420</v>
      </c>
      <c r="B5451" s="76">
        <v>-135.31579591565514</v>
      </c>
      <c r="C5451" s="76">
        <v>-135.31579591565514</v>
      </c>
      <c r="D5451" s="76">
        <v>0</v>
      </c>
      <c r="E5451" s="76">
        <v>0</v>
      </c>
      <c r="F5451" s="76">
        <v>0</v>
      </c>
    </row>
    <row r="5452" spans="1:6" x14ac:dyDescent="0.2">
      <c r="A5452" s="84">
        <v>5421</v>
      </c>
      <c r="B5452" s="76">
        <v>1603.9052368011994</v>
      </c>
      <c r="C5452" s="76">
        <v>1603.9052368011994</v>
      </c>
      <c r="D5452" s="76">
        <v>0</v>
      </c>
      <c r="E5452" s="76">
        <v>0</v>
      </c>
      <c r="F5452" s="76">
        <v>0</v>
      </c>
    </row>
    <row r="5453" spans="1:6" x14ac:dyDescent="0.2">
      <c r="A5453" s="84">
        <v>5422</v>
      </c>
      <c r="B5453" s="76">
        <v>3360.8202213774366</v>
      </c>
      <c r="C5453" s="76">
        <v>3360.8202213774366</v>
      </c>
      <c r="D5453" s="76">
        <v>0</v>
      </c>
      <c r="E5453" s="76">
        <v>0</v>
      </c>
      <c r="F5453" s="76">
        <v>0</v>
      </c>
    </row>
    <row r="5454" spans="1:6" x14ac:dyDescent="0.2">
      <c r="A5454" s="84">
        <v>5423</v>
      </c>
      <c r="B5454" s="76">
        <v>1868.5243060651428</v>
      </c>
      <c r="C5454" s="76">
        <v>1868.5243060651428</v>
      </c>
      <c r="D5454" s="76">
        <v>0</v>
      </c>
      <c r="E5454" s="76">
        <v>0</v>
      </c>
      <c r="F5454" s="76">
        <v>0</v>
      </c>
    </row>
    <row r="5455" spans="1:6" x14ac:dyDescent="0.2">
      <c r="A5455" s="84">
        <v>5424</v>
      </c>
      <c r="B5455" s="76">
        <v>2775.6356940464084</v>
      </c>
      <c r="C5455" s="76">
        <v>2775.6356940464084</v>
      </c>
      <c r="D5455" s="76">
        <v>0</v>
      </c>
      <c r="E5455" s="76">
        <v>0</v>
      </c>
      <c r="F5455" s="76">
        <v>0</v>
      </c>
    </row>
    <row r="5456" spans="1:6" x14ac:dyDescent="0.2">
      <c r="A5456" s="84">
        <v>5425</v>
      </c>
      <c r="B5456" s="76">
        <v>3219.5563443413557</v>
      </c>
      <c r="C5456" s="76">
        <v>3219.5563443413557</v>
      </c>
      <c r="D5456" s="76">
        <v>0</v>
      </c>
      <c r="E5456" s="76">
        <v>0</v>
      </c>
      <c r="F5456" s="76">
        <v>0</v>
      </c>
    </row>
    <row r="5457" spans="1:6" x14ac:dyDescent="0.2">
      <c r="A5457" s="84">
        <v>5426</v>
      </c>
      <c r="B5457" s="76">
        <v>1274.6001692788404</v>
      </c>
      <c r="C5457" s="76">
        <v>1274.6001692788404</v>
      </c>
      <c r="D5457" s="76">
        <v>0</v>
      </c>
      <c r="E5457" s="76">
        <v>0</v>
      </c>
      <c r="F5457" s="76">
        <v>0</v>
      </c>
    </row>
    <row r="5458" spans="1:6" x14ac:dyDescent="0.2">
      <c r="A5458" s="84">
        <v>5427</v>
      </c>
      <c r="B5458" s="76">
        <v>3668.6348671299347</v>
      </c>
      <c r="C5458" s="76">
        <v>3668.6348671299347</v>
      </c>
      <c r="D5458" s="76">
        <v>0</v>
      </c>
      <c r="E5458" s="76">
        <v>0</v>
      </c>
      <c r="F5458" s="76">
        <v>0</v>
      </c>
    </row>
    <row r="5459" spans="1:6" x14ac:dyDescent="0.2">
      <c r="A5459" s="84">
        <v>5428</v>
      </c>
      <c r="B5459" s="76">
        <v>979.32160289209423</v>
      </c>
      <c r="C5459" s="76">
        <v>979.32160289209423</v>
      </c>
      <c r="D5459" s="76">
        <v>0</v>
      </c>
      <c r="E5459" s="76">
        <v>0</v>
      </c>
      <c r="F5459" s="76">
        <v>0</v>
      </c>
    </row>
    <row r="5460" spans="1:6" x14ac:dyDescent="0.2">
      <c r="A5460" s="84">
        <v>5429</v>
      </c>
      <c r="B5460" s="76">
        <v>159.96277047109152</v>
      </c>
      <c r="C5460" s="76">
        <v>159.96277047109152</v>
      </c>
      <c r="D5460" s="76">
        <v>0</v>
      </c>
      <c r="E5460" s="76">
        <v>0</v>
      </c>
      <c r="F5460" s="76">
        <v>0</v>
      </c>
    </row>
    <row r="5461" spans="1:6" x14ac:dyDescent="0.2">
      <c r="A5461" s="84">
        <v>5430</v>
      </c>
      <c r="B5461" s="76">
        <v>358.5344388934659</v>
      </c>
      <c r="C5461" s="76">
        <v>358.5344388934659</v>
      </c>
      <c r="D5461" s="76">
        <v>0</v>
      </c>
      <c r="E5461" s="76">
        <v>0</v>
      </c>
      <c r="F5461" s="76">
        <v>0</v>
      </c>
    </row>
    <row r="5462" spans="1:6" x14ac:dyDescent="0.2">
      <c r="A5462" s="84">
        <v>5431</v>
      </c>
      <c r="B5462" s="76">
        <v>973.94899744962913</v>
      </c>
      <c r="C5462" s="76">
        <v>973.94899744962913</v>
      </c>
      <c r="D5462" s="76">
        <v>0</v>
      </c>
      <c r="E5462" s="76">
        <v>0</v>
      </c>
      <c r="F5462" s="76">
        <v>0</v>
      </c>
    </row>
    <row r="5463" spans="1:6" x14ac:dyDescent="0.2">
      <c r="A5463" s="84">
        <v>5432</v>
      </c>
      <c r="B5463" s="76">
        <v>691.42124337746873</v>
      </c>
      <c r="C5463" s="76">
        <v>691.42124337746873</v>
      </c>
      <c r="D5463" s="76">
        <v>0</v>
      </c>
      <c r="E5463" s="76">
        <v>0</v>
      </c>
      <c r="F5463" s="76">
        <v>0</v>
      </c>
    </row>
    <row r="5464" spans="1:6" x14ac:dyDescent="0.2">
      <c r="A5464" s="84">
        <v>5433</v>
      </c>
      <c r="B5464" s="76">
        <v>-416.26741445582775</v>
      </c>
      <c r="C5464" s="76">
        <v>-416.26741445582775</v>
      </c>
      <c r="D5464" s="76">
        <v>0</v>
      </c>
      <c r="E5464" s="76">
        <v>0</v>
      </c>
      <c r="F5464" s="76">
        <v>0</v>
      </c>
    </row>
    <row r="5465" spans="1:6" x14ac:dyDescent="0.2">
      <c r="A5465" s="84">
        <v>5434</v>
      </c>
      <c r="B5465" s="76">
        <v>-42.190634912926271</v>
      </c>
      <c r="C5465" s="76">
        <v>-42.190634912926271</v>
      </c>
      <c r="D5465" s="76">
        <v>0</v>
      </c>
      <c r="E5465" s="76">
        <v>0</v>
      </c>
      <c r="F5465" s="76">
        <v>0</v>
      </c>
    </row>
    <row r="5466" spans="1:6" x14ac:dyDescent="0.2">
      <c r="A5466" s="84">
        <v>5435</v>
      </c>
      <c r="B5466" s="76">
        <v>809.4038301628666</v>
      </c>
      <c r="C5466" s="76">
        <v>809.4038301628666</v>
      </c>
      <c r="D5466" s="76">
        <v>0</v>
      </c>
      <c r="E5466" s="76">
        <v>0</v>
      </c>
      <c r="F5466" s="76">
        <v>0</v>
      </c>
    </row>
    <row r="5467" spans="1:6" x14ac:dyDescent="0.2">
      <c r="A5467" s="84">
        <v>5436</v>
      </c>
      <c r="B5467" s="76">
        <v>850.59380522176571</v>
      </c>
      <c r="C5467" s="76">
        <v>850.59380522176571</v>
      </c>
      <c r="D5467" s="76">
        <v>0</v>
      </c>
      <c r="E5467" s="76">
        <v>0</v>
      </c>
      <c r="F5467" s="76">
        <v>0</v>
      </c>
    </row>
    <row r="5468" spans="1:6" x14ac:dyDescent="0.2">
      <c r="A5468" s="84">
        <v>5437</v>
      </c>
      <c r="B5468" s="76">
        <v>535.61568554598034</v>
      </c>
      <c r="C5468" s="76">
        <v>535.61568554598034</v>
      </c>
      <c r="D5468" s="76">
        <v>0</v>
      </c>
      <c r="E5468" s="76">
        <v>0</v>
      </c>
      <c r="F5468" s="76">
        <v>0</v>
      </c>
    </row>
    <row r="5469" spans="1:6" x14ac:dyDescent="0.2">
      <c r="A5469" s="84">
        <v>5438</v>
      </c>
      <c r="B5469" s="76">
        <v>1958.0677301062278</v>
      </c>
      <c r="C5469" s="76">
        <v>1958.0677301062278</v>
      </c>
      <c r="D5469" s="76">
        <v>0</v>
      </c>
      <c r="E5469" s="76">
        <v>0</v>
      </c>
      <c r="F5469" s="76">
        <v>0</v>
      </c>
    </row>
    <row r="5470" spans="1:6" x14ac:dyDescent="0.2">
      <c r="A5470" s="84">
        <v>5439</v>
      </c>
      <c r="B5470" s="76">
        <v>770.00472358478919</v>
      </c>
      <c r="C5470" s="76">
        <v>770.00472358478919</v>
      </c>
      <c r="D5470" s="76">
        <v>0</v>
      </c>
      <c r="E5470" s="76">
        <v>0</v>
      </c>
      <c r="F5470" s="76">
        <v>0</v>
      </c>
    </row>
    <row r="5471" spans="1:6" x14ac:dyDescent="0.2">
      <c r="A5471" s="84">
        <v>5440</v>
      </c>
      <c r="B5471" s="76">
        <v>1387.2101506217732</v>
      </c>
      <c r="C5471" s="76">
        <v>1387.2101506217732</v>
      </c>
      <c r="D5471" s="76">
        <v>0</v>
      </c>
      <c r="E5471" s="76">
        <v>0</v>
      </c>
      <c r="F5471" s="76">
        <v>0</v>
      </c>
    </row>
    <row r="5472" spans="1:6" x14ac:dyDescent="0.2">
      <c r="A5472" s="84">
        <v>5441</v>
      </c>
      <c r="B5472" s="76">
        <v>609.04129325967006</v>
      </c>
      <c r="C5472" s="76">
        <v>609.04129325967006</v>
      </c>
      <c r="D5472" s="76">
        <v>0</v>
      </c>
      <c r="E5472" s="76">
        <v>0</v>
      </c>
      <c r="F5472" s="76">
        <v>0</v>
      </c>
    </row>
    <row r="5473" spans="1:6" x14ac:dyDescent="0.2">
      <c r="A5473" s="84">
        <v>5442</v>
      </c>
      <c r="B5473" s="76">
        <v>684.04303650534757</v>
      </c>
      <c r="C5473" s="76">
        <v>684.04303650534757</v>
      </c>
      <c r="D5473" s="76">
        <v>0</v>
      </c>
      <c r="E5473" s="76">
        <v>0</v>
      </c>
      <c r="F5473" s="76">
        <v>0</v>
      </c>
    </row>
    <row r="5474" spans="1:6" x14ac:dyDescent="0.2">
      <c r="A5474" s="84">
        <v>5443</v>
      </c>
      <c r="B5474" s="76">
        <v>1313.9992758569178</v>
      </c>
      <c r="C5474" s="76">
        <v>1313.9992758569178</v>
      </c>
      <c r="D5474" s="76">
        <v>0</v>
      </c>
      <c r="E5474" s="76">
        <v>0</v>
      </c>
      <c r="F5474" s="76">
        <v>0</v>
      </c>
    </row>
    <row r="5475" spans="1:6" x14ac:dyDescent="0.2">
      <c r="A5475" s="84">
        <v>5444</v>
      </c>
      <c r="B5475" s="76">
        <v>628.74084654870876</v>
      </c>
      <c r="C5475" s="76">
        <v>628.74084654870876</v>
      </c>
      <c r="D5475" s="76">
        <v>0</v>
      </c>
      <c r="E5475" s="76">
        <v>0</v>
      </c>
      <c r="F5475" s="76">
        <v>0</v>
      </c>
    </row>
    <row r="5476" spans="1:6" x14ac:dyDescent="0.2">
      <c r="A5476" s="84">
        <v>5445</v>
      </c>
      <c r="B5476" s="76">
        <v>778.95906598889769</v>
      </c>
      <c r="C5476" s="76">
        <v>778.95906598889769</v>
      </c>
      <c r="D5476" s="76">
        <v>0</v>
      </c>
      <c r="E5476" s="76">
        <v>0</v>
      </c>
      <c r="F5476" s="76">
        <v>0</v>
      </c>
    </row>
    <row r="5477" spans="1:6" x14ac:dyDescent="0.2">
      <c r="A5477" s="84">
        <v>5446</v>
      </c>
      <c r="B5477" s="76">
        <v>838.0577258560138</v>
      </c>
      <c r="C5477" s="76">
        <v>838.0577258560138</v>
      </c>
      <c r="D5477" s="76">
        <v>0</v>
      </c>
      <c r="E5477" s="76">
        <v>0</v>
      </c>
      <c r="F5477" s="76">
        <v>0</v>
      </c>
    </row>
    <row r="5478" spans="1:6" x14ac:dyDescent="0.2">
      <c r="A5478" s="84">
        <v>5447</v>
      </c>
      <c r="B5478" s="76">
        <v>2060.1472335130647</v>
      </c>
      <c r="C5478" s="76">
        <v>2060.1472335130647</v>
      </c>
      <c r="D5478" s="76">
        <v>0</v>
      </c>
      <c r="E5478" s="76">
        <v>0</v>
      </c>
      <c r="F5478" s="76">
        <v>0</v>
      </c>
    </row>
    <row r="5479" spans="1:6" x14ac:dyDescent="0.2">
      <c r="A5479" s="84">
        <v>5448</v>
      </c>
      <c r="B5479" s="76">
        <v>1129.7545552811175</v>
      </c>
      <c r="C5479" s="76">
        <v>1129.7545552811175</v>
      </c>
      <c r="D5479" s="76">
        <v>0</v>
      </c>
      <c r="E5479" s="76">
        <v>0</v>
      </c>
      <c r="F5479" s="76">
        <v>0</v>
      </c>
    </row>
    <row r="5480" spans="1:6" x14ac:dyDescent="0.2">
      <c r="A5480" s="84">
        <v>5449</v>
      </c>
      <c r="B5480" s="76">
        <v>-317.76964801063423</v>
      </c>
      <c r="C5480" s="76">
        <v>-317.76964801063423</v>
      </c>
      <c r="D5480" s="76">
        <v>0</v>
      </c>
      <c r="E5480" s="76">
        <v>0</v>
      </c>
      <c r="F5480" s="76">
        <v>0</v>
      </c>
    </row>
    <row r="5481" spans="1:6" x14ac:dyDescent="0.2">
      <c r="A5481" s="84">
        <v>5450</v>
      </c>
      <c r="B5481" s="76">
        <v>752.09603877657219</v>
      </c>
      <c r="C5481" s="76">
        <v>752.09603877657219</v>
      </c>
      <c r="D5481" s="76">
        <v>0</v>
      </c>
      <c r="E5481" s="76">
        <v>0</v>
      </c>
      <c r="F5481" s="76">
        <v>0</v>
      </c>
    </row>
    <row r="5482" spans="1:6" x14ac:dyDescent="0.2">
      <c r="A5482" s="84">
        <v>5451</v>
      </c>
      <c r="B5482" s="76">
        <v>-562.90389693437328</v>
      </c>
      <c r="C5482" s="76">
        <v>-562.90389693437328</v>
      </c>
      <c r="D5482" s="76">
        <v>0</v>
      </c>
      <c r="E5482" s="76">
        <v>0</v>
      </c>
      <c r="F5482" s="76">
        <v>0</v>
      </c>
    </row>
    <row r="5483" spans="1:6" x14ac:dyDescent="0.2">
      <c r="A5483" s="84">
        <v>5452</v>
      </c>
      <c r="B5483" s="76">
        <v>988.27594529620274</v>
      </c>
      <c r="C5483" s="76">
        <v>988.27594529620274</v>
      </c>
      <c r="D5483" s="76">
        <v>0</v>
      </c>
      <c r="E5483" s="76">
        <v>0</v>
      </c>
      <c r="F5483" s="76">
        <v>0</v>
      </c>
    </row>
    <row r="5484" spans="1:6" x14ac:dyDescent="0.2">
      <c r="A5484" s="84">
        <v>5453</v>
      </c>
      <c r="B5484" s="76">
        <v>991.85768225784614</v>
      </c>
      <c r="C5484" s="76">
        <v>991.85768225784614</v>
      </c>
      <c r="D5484" s="76">
        <v>0</v>
      </c>
      <c r="E5484" s="76">
        <v>0</v>
      </c>
      <c r="F5484" s="76">
        <v>0</v>
      </c>
    </row>
    <row r="5485" spans="1:6" x14ac:dyDescent="0.2">
      <c r="A5485" s="84">
        <v>5454</v>
      </c>
      <c r="B5485" s="76">
        <v>1507.1983388368271</v>
      </c>
      <c r="C5485" s="76">
        <v>1507.1983388368271</v>
      </c>
      <c r="D5485" s="76">
        <v>0</v>
      </c>
      <c r="E5485" s="76">
        <v>0</v>
      </c>
      <c r="F5485" s="76">
        <v>0</v>
      </c>
    </row>
    <row r="5486" spans="1:6" x14ac:dyDescent="0.2">
      <c r="A5486" s="84">
        <v>5455</v>
      </c>
      <c r="B5486" s="76">
        <v>1931.2047028939023</v>
      </c>
      <c r="C5486" s="76">
        <v>1931.2047028939023</v>
      </c>
      <c r="D5486" s="76">
        <v>0</v>
      </c>
      <c r="E5486" s="76">
        <v>0</v>
      </c>
      <c r="F5486" s="76">
        <v>0</v>
      </c>
    </row>
    <row r="5487" spans="1:6" x14ac:dyDescent="0.2">
      <c r="A5487" s="84">
        <v>5456</v>
      </c>
      <c r="B5487" s="76">
        <v>-269.63093197728267</v>
      </c>
      <c r="C5487" s="76">
        <v>-269.63093197728267</v>
      </c>
      <c r="D5487" s="76">
        <v>0</v>
      </c>
      <c r="E5487" s="76">
        <v>0</v>
      </c>
      <c r="F5487" s="76">
        <v>0</v>
      </c>
    </row>
    <row r="5488" spans="1:6" x14ac:dyDescent="0.2">
      <c r="A5488" s="84">
        <v>5457</v>
      </c>
      <c r="B5488" s="76">
        <v>1272.8093007980187</v>
      </c>
      <c r="C5488" s="76">
        <v>1272.8093007980187</v>
      </c>
      <c r="D5488" s="76">
        <v>0</v>
      </c>
      <c r="E5488" s="76">
        <v>0</v>
      </c>
      <c r="F5488" s="76">
        <v>0</v>
      </c>
    </row>
    <row r="5489" spans="1:6" x14ac:dyDescent="0.2">
      <c r="A5489" s="84">
        <v>5458</v>
      </c>
      <c r="B5489" s="76">
        <v>-1133.7614764188274</v>
      </c>
      <c r="C5489" s="76">
        <v>-1133.7614764188274</v>
      </c>
      <c r="D5489" s="76">
        <v>0</v>
      </c>
      <c r="E5489" s="76">
        <v>0</v>
      </c>
      <c r="F5489" s="76">
        <v>0</v>
      </c>
    </row>
    <row r="5490" spans="1:6" x14ac:dyDescent="0.2">
      <c r="A5490" s="84">
        <v>5459</v>
      </c>
      <c r="B5490" s="76">
        <v>3586.2549170121365</v>
      </c>
      <c r="C5490" s="76">
        <v>3586.2549170121365</v>
      </c>
      <c r="D5490" s="76">
        <v>0</v>
      </c>
      <c r="E5490" s="76">
        <v>0</v>
      </c>
      <c r="F5490" s="76">
        <v>0</v>
      </c>
    </row>
    <row r="5491" spans="1:6" x14ac:dyDescent="0.2">
      <c r="A5491" s="84">
        <v>5460</v>
      </c>
      <c r="B5491" s="76">
        <v>-42.190634912926271</v>
      </c>
      <c r="C5491" s="76">
        <v>-42.190634912926271</v>
      </c>
      <c r="D5491" s="76">
        <v>0</v>
      </c>
      <c r="E5491" s="76">
        <v>0</v>
      </c>
      <c r="F5491" s="76">
        <v>0</v>
      </c>
    </row>
    <row r="5492" spans="1:6" x14ac:dyDescent="0.2">
      <c r="A5492" s="84">
        <v>5461</v>
      </c>
      <c r="B5492" s="76">
        <v>610.83216174049176</v>
      </c>
      <c r="C5492" s="76">
        <v>610.83216174049176</v>
      </c>
      <c r="D5492" s="76">
        <v>0</v>
      </c>
      <c r="E5492" s="76">
        <v>0</v>
      </c>
      <c r="F5492" s="76">
        <v>0</v>
      </c>
    </row>
    <row r="5493" spans="1:6" x14ac:dyDescent="0.2">
      <c r="A5493" s="84">
        <v>5462</v>
      </c>
      <c r="B5493" s="76">
        <v>1081.4011062989312</v>
      </c>
      <c r="C5493" s="76">
        <v>1081.4011062989312</v>
      </c>
      <c r="D5493" s="76">
        <v>0</v>
      </c>
      <c r="E5493" s="76">
        <v>0</v>
      </c>
      <c r="F5493" s="76">
        <v>0</v>
      </c>
    </row>
    <row r="5494" spans="1:6" x14ac:dyDescent="0.2">
      <c r="A5494" s="84">
        <v>5463</v>
      </c>
      <c r="B5494" s="76">
        <v>-142.47926983894195</v>
      </c>
      <c r="C5494" s="76">
        <v>-142.47926983894195</v>
      </c>
      <c r="D5494" s="76">
        <v>0</v>
      </c>
      <c r="E5494" s="76">
        <v>0</v>
      </c>
      <c r="F5494" s="76">
        <v>0</v>
      </c>
    </row>
    <row r="5495" spans="1:6" x14ac:dyDescent="0.2">
      <c r="A5495" s="84">
        <v>5464</v>
      </c>
      <c r="B5495" s="76">
        <v>582.17826604734455</v>
      </c>
      <c r="C5495" s="76">
        <v>582.17826604734455</v>
      </c>
      <c r="D5495" s="76">
        <v>0</v>
      </c>
      <c r="E5495" s="76">
        <v>0</v>
      </c>
      <c r="F5495" s="76">
        <v>0</v>
      </c>
    </row>
    <row r="5496" spans="1:6" x14ac:dyDescent="0.2">
      <c r="A5496" s="84">
        <v>5465</v>
      </c>
      <c r="B5496" s="76">
        <v>1387.424883570608</v>
      </c>
      <c r="C5496" s="76">
        <v>1387.424883570608</v>
      </c>
      <c r="D5496" s="76">
        <v>0</v>
      </c>
      <c r="E5496" s="76">
        <v>0</v>
      </c>
      <c r="F5496" s="76">
        <v>0</v>
      </c>
    </row>
    <row r="5497" spans="1:6" x14ac:dyDescent="0.2">
      <c r="A5497" s="84">
        <v>5466</v>
      </c>
      <c r="B5497" s="76">
        <v>1238.7827996624064</v>
      </c>
      <c r="C5497" s="76">
        <v>1238.7827996624064</v>
      </c>
      <c r="D5497" s="76">
        <v>0</v>
      </c>
      <c r="E5497" s="76">
        <v>0</v>
      </c>
      <c r="F5497" s="76">
        <v>0</v>
      </c>
    </row>
    <row r="5498" spans="1:6" x14ac:dyDescent="0.2">
      <c r="A5498" s="84">
        <v>5467</v>
      </c>
      <c r="B5498" s="76">
        <v>2140.5215822012069</v>
      </c>
      <c r="C5498" s="76">
        <v>2140.5215822012069</v>
      </c>
      <c r="D5498" s="76">
        <v>0</v>
      </c>
      <c r="E5498" s="76">
        <v>0</v>
      </c>
      <c r="F5498" s="76">
        <v>0</v>
      </c>
    </row>
    <row r="5499" spans="1:6" x14ac:dyDescent="0.2">
      <c r="A5499" s="84">
        <v>5468</v>
      </c>
      <c r="B5499" s="76">
        <v>1500.0348649135403</v>
      </c>
      <c r="C5499" s="76">
        <v>1500.0348649135403</v>
      </c>
      <c r="D5499" s="76">
        <v>0</v>
      </c>
      <c r="E5499" s="76">
        <v>0</v>
      </c>
      <c r="F5499" s="76">
        <v>0</v>
      </c>
    </row>
    <row r="5500" spans="1:6" x14ac:dyDescent="0.2">
      <c r="A5500" s="84">
        <v>5469</v>
      </c>
      <c r="B5500" s="76">
        <v>743.14169637246368</v>
      </c>
      <c r="C5500" s="76">
        <v>743.14169637246368</v>
      </c>
      <c r="D5500" s="76">
        <v>0</v>
      </c>
      <c r="E5500" s="76">
        <v>0</v>
      </c>
      <c r="F5500" s="76">
        <v>0</v>
      </c>
    </row>
    <row r="5501" spans="1:6" x14ac:dyDescent="0.2">
      <c r="A5501" s="84">
        <v>5470</v>
      </c>
      <c r="B5501" s="76">
        <v>1312.2084073760961</v>
      </c>
      <c r="C5501" s="76">
        <v>1312.2084073760961</v>
      </c>
      <c r="D5501" s="76">
        <v>0</v>
      </c>
      <c r="E5501" s="76">
        <v>0</v>
      </c>
      <c r="F5501" s="76">
        <v>0</v>
      </c>
    </row>
    <row r="5502" spans="1:6" x14ac:dyDescent="0.2">
      <c r="A5502" s="84">
        <v>5471</v>
      </c>
      <c r="B5502" s="76">
        <v>657.39474224185642</v>
      </c>
      <c r="C5502" s="76">
        <v>657.39474224185642</v>
      </c>
      <c r="D5502" s="76">
        <v>0</v>
      </c>
      <c r="E5502" s="76">
        <v>0</v>
      </c>
      <c r="F5502" s="76">
        <v>0</v>
      </c>
    </row>
    <row r="5503" spans="1:6" x14ac:dyDescent="0.2">
      <c r="A5503" s="84">
        <v>5472</v>
      </c>
      <c r="B5503" s="76">
        <v>2611.0905267596463</v>
      </c>
      <c r="C5503" s="76">
        <v>2611.0905267596463</v>
      </c>
      <c r="D5503" s="76">
        <v>0</v>
      </c>
      <c r="E5503" s="76">
        <v>0</v>
      </c>
      <c r="F5503" s="76">
        <v>0</v>
      </c>
    </row>
    <row r="5504" spans="1:6" x14ac:dyDescent="0.2">
      <c r="A5504" s="84">
        <v>5473</v>
      </c>
      <c r="B5504" s="76">
        <v>2528.9253095906824</v>
      </c>
      <c r="C5504" s="76">
        <v>2528.9253095906824</v>
      </c>
      <c r="D5504" s="76">
        <v>0</v>
      </c>
      <c r="E5504" s="76">
        <v>0</v>
      </c>
      <c r="F5504" s="76">
        <v>0</v>
      </c>
    </row>
    <row r="5505" spans="1:6" x14ac:dyDescent="0.2">
      <c r="A5505" s="84">
        <v>5474</v>
      </c>
      <c r="B5505" s="76">
        <v>297.64491054552809</v>
      </c>
      <c r="C5505" s="76">
        <v>297.64491054552809</v>
      </c>
      <c r="D5505" s="76">
        <v>0</v>
      </c>
      <c r="E5505" s="76">
        <v>0</v>
      </c>
      <c r="F5505" s="76">
        <v>0</v>
      </c>
    </row>
    <row r="5506" spans="1:6" x14ac:dyDescent="0.2">
      <c r="A5506" s="84">
        <v>5475</v>
      </c>
      <c r="B5506" s="76">
        <v>1442.7270735272459</v>
      </c>
      <c r="C5506" s="76">
        <v>1442.7270735272459</v>
      </c>
      <c r="D5506" s="76">
        <v>0</v>
      </c>
      <c r="E5506" s="76">
        <v>0</v>
      </c>
      <c r="F5506" s="76">
        <v>0</v>
      </c>
    </row>
    <row r="5507" spans="1:6" x14ac:dyDescent="0.2">
      <c r="A5507" s="84">
        <v>5476</v>
      </c>
      <c r="B5507" s="76">
        <v>1156.4028495446082</v>
      </c>
      <c r="C5507" s="76">
        <v>1156.4028495446082</v>
      </c>
      <c r="D5507" s="76">
        <v>0</v>
      </c>
      <c r="E5507" s="76">
        <v>0</v>
      </c>
      <c r="F5507" s="76">
        <v>0</v>
      </c>
    </row>
    <row r="5508" spans="1:6" x14ac:dyDescent="0.2">
      <c r="A5508" s="84">
        <v>5477</v>
      </c>
      <c r="B5508" s="76">
        <v>1253.10974750898</v>
      </c>
      <c r="C5508" s="76">
        <v>1253.10974750898</v>
      </c>
      <c r="D5508" s="76">
        <v>0</v>
      </c>
      <c r="E5508" s="76">
        <v>0</v>
      </c>
      <c r="F5508" s="76">
        <v>0</v>
      </c>
    </row>
    <row r="5509" spans="1:6" x14ac:dyDescent="0.2">
      <c r="A5509" s="84">
        <v>5478</v>
      </c>
      <c r="B5509" s="76">
        <v>-162.17882312798065</v>
      </c>
      <c r="C5509" s="76">
        <v>-162.17882312798065</v>
      </c>
      <c r="D5509" s="76">
        <v>0</v>
      </c>
      <c r="E5509" s="76">
        <v>0</v>
      </c>
      <c r="F5509" s="76">
        <v>0</v>
      </c>
    </row>
    <row r="5510" spans="1:6" x14ac:dyDescent="0.2">
      <c r="A5510" s="84">
        <v>5479</v>
      </c>
      <c r="B5510" s="76">
        <v>2210.3654529532532</v>
      </c>
      <c r="C5510" s="76">
        <v>2210.3654529532532</v>
      </c>
      <c r="D5510" s="76">
        <v>0</v>
      </c>
      <c r="E5510" s="76">
        <v>0</v>
      </c>
      <c r="F5510" s="76">
        <v>0</v>
      </c>
    </row>
    <row r="5511" spans="1:6" x14ac:dyDescent="0.2">
      <c r="A5511" s="84">
        <v>5480</v>
      </c>
      <c r="B5511" s="76">
        <v>421.21483572222542</v>
      </c>
      <c r="C5511" s="76">
        <v>421.21483572222542</v>
      </c>
      <c r="D5511" s="76">
        <v>0</v>
      </c>
      <c r="E5511" s="76">
        <v>0</v>
      </c>
      <c r="F5511" s="76">
        <v>0</v>
      </c>
    </row>
    <row r="5512" spans="1:6" x14ac:dyDescent="0.2">
      <c r="A5512" s="84">
        <v>5481</v>
      </c>
      <c r="B5512" s="76">
        <v>401.51528243318671</v>
      </c>
      <c r="C5512" s="76">
        <v>401.51528243318671</v>
      </c>
      <c r="D5512" s="76">
        <v>0</v>
      </c>
      <c r="E5512" s="76">
        <v>0</v>
      </c>
      <c r="F5512" s="76">
        <v>0</v>
      </c>
    </row>
    <row r="5513" spans="1:6" x14ac:dyDescent="0.2">
      <c r="A5513" s="84">
        <v>5482</v>
      </c>
      <c r="B5513" s="76">
        <v>211.68322346608647</v>
      </c>
      <c r="C5513" s="76">
        <v>211.68322346608647</v>
      </c>
      <c r="D5513" s="76">
        <v>0</v>
      </c>
      <c r="E5513" s="76">
        <v>0</v>
      </c>
      <c r="F5513" s="76">
        <v>0</v>
      </c>
    </row>
    <row r="5514" spans="1:6" x14ac:dyDescent="0.2">
      <c r="A5514" s="84">
        <v>5483</v>
      </c>
      <c r="B5514" s="76">
        <v>333.4622801619621</v>
      </c>
      <c r="C5514" s="76">
        <v>333.4622801619621</v>
      </c>
      <c r="D5514" s="76">
        <v>0</v>
      </c>
      <c r="E5514" s="76">
        <v>0</v>
      </c>
      <c r="F5514" s="76">
        <v>0</v>
      </c>
    </row>
    <row r="5515" spans="1:6" x14ac:dyDescent="0.2">
      <c r="A5515" s="84">
        <v>5484</v>
      </c>
      <c r="B5515" s="76">
        <v>1131.3306908131044</v>
      </c>
      <c r="C5515" s="76">
        <v>1131.3306908131044</v>
      </c>
      <c r="D5515" s="76">
        <v>0</v>
      </c>
      <c r="E5515" s="76">
        <v>0</v>
      </c>
      <c r="F5515" s="76">
        <v>0</v>
      </c>
    </row>
    <row r="5516" spans="1:6" x14ac:dyDescent="0.2">
      <c r="A5516" s="84">
        <v>5485</v>
      </c>
      <c r="B5516" s="76">
        <v>242.34272058889019</v>
      </c>
      <c r="C5516" s="76">
        <v>242.34272058889019</v>
      </c>
      <c r="D5516" s="76">
        <v>0</v>
      </c>
      <c r="E5516" s="76">
        <v>0</v>
      </c>
      <c r="F5516" s="76">
        <v>0</v>
      </c>
    </row>
    <row r="5517" spans="1:6" x14ac:dyDescent="0.2">
      <c r="A5517" s="84">
        <v>5486</v>
      </c>
      <c r="B5517" s="76">
        <v>498.00744744872463</v>
      </c>
      <c r="C5517" s="76">
        <v>498.00744744872463</v>
      </c>
      <c r="D5517" s="76">
        <v>0</v>
      </c>
      <c r="E5517" s="76">
        <v>0</v>
      </c>
      <c r="F5517" s="76">
        <v>0</v>
      </c>
    </row>
    <row r="5518" spans="1:6" x14ac:dyDescent="0.2">
      <c r="A5518" s="84">
        <v>5487</v>
      </c>
      <c r="B5518" s="76">
        <v>3899.4421682070997</v>
      </c>
      <c r="C5518" s="76">
        <v>3899.4421682070997</v>
      </c>
      <c r="D5518" s="76">
        <v>0</v>
      </c>
      <c r="E5518" s="76">
        <v>0</v>
      </c>
      <c r="F5518" s="76">
        <v>0</v>
      </c>
    </row>
    <row r="5519" spans="1:6" x14ac:dyDescent="0.2">
      <c r="A5519" s="84">
        <v>5488</v>
      </c>
      <c r="B5519" s="76">
        <v>102.65497908479711</v>
      </c>
      <c r="C5519" s="76">
        <v>102.65497908479711</v>
      </c>
      <c r="D5519" s="76">
        <v>0</v>
      </c>
      <c r="E5519" s="76">
        <v>0</v>
      </c>
      <c r="F5519" s="76">
        <v>0</v>
      </c>
    </row>
    <row r="5520" spans="1:6" x14ac:dyDescent="0.2">
      <c r="A5520" s="84">
        <v>5489</v>
      </c>
      <c r="B5520" s="76">
        <v>324.5079377578536</v>
      </c>
      <c r="C5520" s="76">
        <v>324.5079377578536</v>
      </c>
      <c r="D5520" s="76">
        <v>0</v>
      </c>
      <c r="E5520" s="76">
        <v>0</v>
      </c>
      <c r="F5520" s="76">
        <v>0</v>
      </c>
    </row>
    <row r="5521" spans="1:6" x14ac:dyDescent="0.2">
      <c r="A5521" s="84">
        <v>5490</v>
      </c>
      <c r="B5521" s="76">
        <v>1682.4887170085203</v>
      </c>
      <c r="C5521" s="76">
        <v>1682.4887170085203</v>
      </c>
      <c r="D5521" s="76">
        <v>0</v>
      </c>
      <c r="E5521" s="76">
        <v>0</v>
      </c>
      <c r="F5521" s="76">
        <v>0</v>
      </c>
    </row>
    <row r="5522" spans="1:6" x14ac:dyDescent="0.2">
      <c r="A5522" s="84">
        <v>5491</v>
      </c>
      <c r="B5522" s="76">
        <v>1068.8650269331793</v>
      </c>
      <c r="C5522" s="76">
        <v>1068.8650269331793</v>
      </c>
      <c r="D5522" s="76">
        <v>0</v>
      </c>
      <c r="E5522" s="76">
        <v>0</v>
      </c>
      <c r="F5522" s="76">
        <v>0</v>
      </c>
    </row>
    <row r="5523" spans="1:6" x14ac:dyDescent="0.2">
      <c r="A5523" s="84">
        <v>5492</v>
      </c>
      <c r="B5523" s="76">
        <v>2144.1033191628503</v>
      </c>
      <c r="C5523" s="76">
        <v>2144.1033191628503</v>
      </c>
      <c r="D5523" s="76">
        <v>0</v>
      </c>
      <c r="E5523" s="76">
        <v>0</v>
      </c>
      <c r="F5523" s="76">
        <v>0</v>
      </c>
    </row>
    <row r="5524" spans="1:6" x14ac:dyDescent="0.2">
      <c r="A5524" s="84">
        <v>5493</v>
      </c>
      <c r="B5524" s="76">
        <v>136.68148022040941</v>
      </c>
      <c r="C5524" s="76">
        <v>136.68148022040941</v>
      </c>
      <c r="D5524" s="76">
        <v>0</v>
      </c>
      <c r="E5524" s="76">
        <v>0</v>
      </c>
      <c r="F5524" s="76">
        <v>0</v>
      </c>
    </row>
    <row r="5525" spans="1:6" x14ac:dyDescent="0.2">
      <c r="A5525" s="84">
        <v>5494</v>
      </c>
      <c r="B5525" s="76">
        <v>-1243.0044537489516</v>
      </c>
      <c r="C5525" s="76">
        <v>-1243.0044537489516</v>
      </c>
      <c r="D5525" s="76">
        <v>0</v>
      </c>
      <c r="E5525" s="76">
        <v>0</v>
      </c>
      <c r="F5525" s="76">
        <v>0</v>
      </c>
    </row>
    <row r="5526" spans="1:6" x14ac:dyDescent="0.2">
      <c r="A5526" s="84">
        <v>5495</v>
      </c>
      <c r="B5526" s="76">
        <v>1981.3490203569099</v>
      </c>
      <c r="C5526" s="76">
        <v>1981.3490203569099</v>
      </c>
      <c r="D5526" s="76">
        <v>0</v>
      </c>
      <c r="E5526" s="76">
        <v>0</v>
      </c>
      <c r="F5526" s="76">
        <v>0</v>
      </c>
    </row>
    <row r="5527" spans="1:6" x14ac:dyDescent="0.2">
      <c r="A5527" s="84">
        <v>5496</v>
      </c>
      <c r="B5527" s="76">
        <v>582.17826604734455</v>
      </c>
      <c r="C5527" s="76">
        <v>582.17826604734455</v>
      </c>
      <c r="D5527" s="76">
        <v>0</v>
      </c>
      <c r="E5527" s="76">
        <v>0</v>
      </c>
      <c r="F5527" s="76">
        <v>0</v>
      </c>
    </row>
    <row r="5528" spans="1:6" x14ac:dyDescent="0.2">
      <c r="A5528" s="84">
        <v>5497</v>
      </c>
      <c r="B5528" s="76">
        <v>1047.3746051633188</v>
      </c>
      <c r="C5528" s="76">
        <v>1047.3746051633188</v>
      </c>
      <c r="D5528" s="76">
        <v>0</v>
      </c>
      <c r="E5528" s="76">
        <v>0</v>
      </c>
      <c r="F5528" s="76">
        <v>0</v>
      </c>
    </row>
    <row r="5529" spans="1:6" x14ac:dyDescent="0.2">
      <c r="A5529" s="84">
        <v>5498</v>
      </c>
      <c r="B5529" s="76">
        <v>-332.09659585720783</v>
      </c>
      <c r="C5529" s="76">
        <v>-332.09659585720783</v>
      </c>
      <c r="D5529" s="76">
        <v>0</v>
      </c>
      <c r="E5529" s="76">
        <v>0</v>
      </c>
      <c r="F5529" s="76">
        <v>0</v>
      </c>
    </row>
    <row r="5530" spans="1:6" x14ac:dyDescent="0.2">
      <c r="A5530" s="84">
        <v>5499</v>
      </c>
      <c r="B5530" s="76">
        <v>1922.2503604897938</v>
      </c>
      <c r="C5530" s="76">
        <v>1922.2503604897938</v>
      </c>
      <c r="D5530" s="76">
        <v>0</v>
      </c>
      <c r="E5530" s="76">
        <v>0</v>
      </c>
      <c r="F5530" s="76">
        <v>0</v>
      </c>
    </row>
    <row r="5531" spans="1:6" x14ac:dyDescent="0.2">
      <c r="A5531" s="84">
        <v>5500</v>
      </c>
      <c r="B5531" s="76">
        <v>2111.8676865080597</v>
      </c>
      <c r="C5531" s="76">
        <v>2111.8676865080597</v>
      </c>
      <c r="D5531" s="76">
        <v>0</v>
      </c>
      <c r="E5531" s="76">
        <v>0</v>
      </c>
      <c r="F5531" s="76">
        <v>0</v>
      </c>
    </row>
    <row r="5532" spans="1:6" x14ac:dyDescent="0.2">
      <c r="A5532" s="84">
        <v>5501</v>
      </c>
      <c r="B5532" s="76">
        <v>72.210214910828199</v>
      </c>
      <c r="C5532" s="76">
        <v>72.210214910828199</v>
      </c>
      <c r="D5532" s="76">
        <v>0</v>
      </c>
      <c r="E5532" s="76">
        <v>0</v>
      </c>
      <c r="F5532" s="76">
        <v>0</v>
      </c>
    </row>
    <row r="5533" spans="1:6" x14ac:dyDescent="0.2">
      <c r="A5533" s="84">
        <v>5502</v>
      </c>
      <c r="B5533" s="76">
        <v>1711.1426127016675</v>
      </c>
      <c r="C5533" s="76">
        <v>1711.1426127016675</v>
      </c>
      <c r="D5533" s="76">
        <v>0</v>
      </c>
      <c r="E5533" s="76">
        <v>0</v>
      </c>
      <c r="F5533" s="76">
        <v>0</v>
      </c>
    </row>
    <row r="5534" spans="1:6" x14ac:dyDescent="0.2">
      <c r="A5534" s="84">
        <v>5503</v>
      </c>
      <c r="B5534" s="76">
        <v>886.41117483819971</v>
      </c>
      <c r="C5534" s="76">
        <v>886.41117483819971</v>
      </c>
      <c r="D5534" s="76">
        <v>0</v>
      </c>
      <c r="E5534" s="76">
        <v>0</v>
      </c>
      <c r="F5534" s="76">
        <v>0</v>
      </c>
    </row>
    <row r="5535" spans="1:6" x14ac:dyDescent="0.2">
      <c r="A5535" s="84">
        <v>5504</v>
      </c>
      <c r="B5535" s="76">
        <v>3074.495997394798</v>
      </c>
      <c r="C5535" s="76">
        <v>3074.495997394798</v>
      </c>
      <c r="D5535" s="76">
        <v>0</v>
      </c>
      <c r="E5535" s="76">
        <v>0</v>
      </c>
      <c r="F5535" s="76">
        <v>0</v>
      </c>
    </row>
    <row r="5536" spans="1:6" x14ac:dyDescent="0.2">
      <c r="A5536" s="84">
        <v>5505</v>
      </c>
      <c r="B5536" s="76">
        <v>1612.644846256474</v>
      </c>
      <c r="C5536" s="76">
        <v>1612.644846256474</v>
      </c>
      <c r="D5536" s="76">
        <v>0</v>
      </c>
      <c r="E5536" s="76">
        <v>0</v>
      </c>
      <c r="F5536" s="76">
        <v>0</v>
      </c>
    </row>
    <row r="5537" spans="1:6" x14ac:dyDescent="0.2">
      <c r="A5537" s="84">
        <v>5506</v>
      </c>
      <c r="B5537" s="76">
        <v>777.16819750807599</v>
      </c>
      <c r="C5537" s="76">
        <v>777.16819750807599</v>
      </c>
      <c r="D5537" s="76">
        <v>0</v>
      </c>
      <c r="E5537" s="76">
        <v>0</v>
      </c>
      <c r="F5537" s="76">
        <v>0</v>
      </c>
    </row>
    <row r="5538" spans="1:6" x14ac:dyDescent="0.2">
      <c r="A5538" s="84">
        <v>5507</v>
      </c>
      <c r="B5538" s="76">
        <v>77.5828203532933</v>
      </c>
      <c r="C5538" s="76">
        <v>77.5828203532933</v>
      </c>
      <c r="D5538" s="76">
        <v>0</v>
      </c>
      <c r="E5538" s="76">
        <v>0</v>
      </c>
      <c r="F5538" s="76">
        <v>0</v>
      </c>
    </row>
    <row r="5539" spans="1:6" x14ac:dyDescent="0.2">
      <c r="A5539" s="84">
        <v>5508</v>
      </c>
      <c r="B5539" s="76">
        <v>279.73622573731109</v>
      </c>
      <c r="C5539" s="76">
        <v>279.73622573731109</v>
      </c>
      <c r="D5539" s="76">
        <v>0</v>
      </c>
      <c r="E5539" s="76">
        <v>0</v>
      </c>
      <c r="F5539" s="76">
        <v>0</v>
      </c>
    </row>
    <row r="5540" spans="1:6" x14ac:dyDescent="0.2">
      <c r="A5540" s="84">
        <v>5509</v>
      </c>
      <c r="B5540" s="76">
        <v>564.26958123912755</v>
      </c>
      <c r="C5540" s="76">
        <v>564.26958123912755</v>
      </c>
      <c r="D5540" s="76">
        <v>0</v>
      </c>
      <c r="E5540" s="76">
        <v>0</v>
      </c>
      <c r="F5540" s="76">
        <v>0</v>
      </c>
    </row>
    <row r="5541" spans="1:6" x14ac:dyDescent="0.2">
      <c r="A5541" s="84">
        <v>5510</v>
      </c>
      <c r="B5541" s="76">
        <v>1287.1362486445923</v>
      </c>
      <c r="C5541" s="76">
        <v>1287.1362486445923</v>
      </c>
      <c r="D5541" s="76">
        <v>0</v>
      </c>
      <c r="E5541" s="76">
        <v>0</v>
      </c>
      <c r="F5541" s="76">
        <v>0</v>
      </c>
    </row>
    <row r="5542" spans="1:6" x14ac:dyDescent="0.2">
      <c r="A5542" s="84">
        <v>5511</v>
      </c>
      <c r="B5542" s="76">
        <v>1702.188270297559</v>
      </c>
      <c r="C5542" s="76">
        <v>1702.188270297559</v>
      </c>
      <c r="D5542" s="76">
        <v>0</v>
      </c>
      <c r="E5542" s="76">
        <v>0</v>
      </c>
      <c r="F5542" s="76">
        <v>0</v>
      </c>
    </row>
    <row r="5543" spans="1:6" x14ac:dyDescent="0.2">
      <c r="A5543" s="84">
        <v>5512</v>
      </c>
      <c r="B5543" s="76">
        <v>-484.32041672705236</v>
      </c>
      <c r="C5543" s="76">
        <v>-484.32041672705236</v>
      </c>
      <c r="D5543" s="76">
        <v>0</v>
      </c>
      <c r="E5543" s="76">
        <v>0</v>
      </c>
      <c r="F5543" s="76">
        <v>0</v>
      </c>
    </row>
    <row r="5544" spans="1:6" x14ac:dyDescent="0.2">
      <c r="A5544" s="84">
        <v>5513</v>
      </c>
      <c r="B5544" s="76">
        <v>872.08422699162611</v>
      </c>
      <c r="C5544" s="76">
        <v>872.08422699162611</v>
      </c>
      <c r="D5544" s="76">
        <v>0</v>
      </c>
      <c r="E5544" s="76">
        <v>0</v>
      </c>
      <c r="F5544" s="76">
        <v>0</v>
      </c>
    </row>
    <row r="5545" spans="1:6" x14ac:dyDescent="0.2">
      <c r="A5545" s="84">
        <v>5514</v>
      </c>
      <c r="B5545" s="76">
        <v>811.1946986436883</v>
      </c>
      <c r="C5545" s="76">
        <v>811.1946986436883</v>
      </c>
      <c r="D5545" s="76">
        <v>0</v>
      </c>
      <c r="E5545" s="76">
        <v>0</v>
      </c>
      <c r="F5545" s="76">
        <v>0</v>
      </c>
    </row>
    <row r="5546" spans="1:6" x14ac:dyDescent="0.2">
      <c r="A5546" s="84">
        <v>5515</v>
      </c>
      <c r="B5546" s="76">
        <v>-816.99248826222083</v>
      </c>
      <c r="C5546" s="76">
        <v>-816.99248826222083</v>
      </c>
      <c r="D5546" s="76">
        <v>0</v>
      </c>
      <c r="E5546" s="76">
        <v>0</v>
      </c>
      <c r="F5546" s="76">
        <v>0</v>
      </c>
    </row>
    <row r="5547" spans="1:6" x14ac:dyDescent="0.2">
      <c r="A5547" s="84">
        <v>5516</v>
      </c>
      <c r="B5547" s="76">
        <v>1285.3453801637706</v>
      </c>
      <c r="C5547" s="76">
        <v>1285.3453801637706</v>
      </c>
      <c r="D5547" s="76">
        <v>0</v>
      </c>
      <c r="E5547" s="76">
        <v>0</v>
      </c>
      <c r="F5547" s="76">
        <v>0</v>
      </c>
    </row>
    <row r="5548" spans="1:6" x14ac:dyDescent="0.2">
      <c r="A5548" s="84">
        <v>5517</v>
      </c>
      <c r="B5548" s="76">
        <v>1514.3618127601139</v>
      </c>
      <c r="C5548" s="76">
        <v>1514.3618127601139</v>
      </c>
      <c r="D5548" s="76">
        <v>0</v>
      </c>
      <c r="E5548" s="76">
        <v>0</v>
      </c>
      <c r="F5548" s="76">
        <v>0</v>
      </c>
    </row>
    <row r="5549" spans="1:6" x14ac:dyDescent="0.2">
      <c r="A5549" s="84">
        <v>5518</v>
      </c>
      <c r="B5549" s="76">
        <v>-739.98514358688726</v>
      </c>
      <c r="C5549" s="76">
        <v>-739.98514358688726</v>
      </c>
      <c r="D5549" s="76">
        <v>0</v>
      </c>
      <c r="E5549" s="76">
        <v>0</v>
      </c>
      <c r="F5549" s="76">
        <v>0</v>
      </c>
    </row>
    <row r="5550" spans="1:6" x14ac:dyDescent="0.2">
      <c r="A5550" s="84">
        <v>5519</v>
      </c>
      <c r="B5550" s="76">
        <v>424.79657268386927</v>
      </c>
      <c r="C5550" s="76">
        <v>424.79657268386927</v>
      </c>
      <c r="D5550" s="76">
        <v>0</v>
      </c>
      <c r="E5550" s="76">
        <v>0</v>
      </c>
      <c r="F5550" s="76">
        <v>0</v>
      </c>
    </row>
    <row r="5551" spans="1:6" x14ac:dyDescent="0.2">
      <c r="A5551" s="84">
        <v>5520</v>
      </c>
      <c r="B5551" s="76">
        <v>1435.5635996039591</v>
      </c>
      <c r="C5551" s="76">
        <v>1435.5635996039591</v>
      </c>
      <c r="D5551" s="76">
        <v>0</v>
      </c>
      <c r="E5551" s="76">
        <v>0</v>
      </c>
      <c r="F5551" s="76">
        <v>0</v>
      </c>
    </row>
    <row r="5552" spans="1:6" x14ac:dyDescent="0.2">
      <c r="A5552" s="84">
        <v>5521</v>
      </c>
      <c r="B5552" s="76">
        <v>728.81474852589008</v>
      </c>
      <c r="C5552" s="76">
        <v>728.81474852589008</v>
      </c>
      <c r="D5552" s="76">
        <v>0</v>
      </c>
      <c r="E5552" s="76">
        <v>0</v>
      </c>
      <c r="F5552" s="76">
        <v>0</v>
      </c>
    </row>
    <row r="5553" spans="1:6" x14ac:dyDescent="0.2">
      <c r="A5553" s="84">
        <v>5522</v>
      </c>
      <c r="B5553" s="76">
        <v>2009.7881831012223</v>
      </c>
      <c r="C5553" s="76">
        <v>2009.7881831012223</v>
      </c>
      <c r="D5553" s="76">
        <v>0</v>
      </c>
      <c r="E5553" s="76">
        <v>0</v>
      </c>
      <c r="F5553" s="76">
        <v>0</v>
      </c>
    </row>
    <row r="5554" spans="1:6" x14ac:dyDescent="0.2">
      <c r="A5554" s="84">
        <v>5523</v>
      </c>
      <c r="B5554" s="76">
        <v>1052.7472106057839</v>
      </c>
      <c r="C5554" s="76">
        <v>1052.7472106057839</v>
      </c>
      <c r="D5554" s="76">
        <v>0</v>
      </c>
      <c r="E5554" s="76">
        <v>0</v>
      </c>
      <c r="F5554" s="76">
        <v>0</v>
      </c>
    </row>
    <row r="5555" spans="1:6" x14ac:dyDescent="0.2">
      <c r="A5555" s="84">
        <v>5524</v>
      </c>
      <c r="B5555" s="76">
        <v>1818.3799886021347</v>
      </c>
      <c r="C5555" s="76">
        <v>1818.3799886021347</v>
      </c>
      <c r="D5555" s="76">
        <v>0</v>
      </c>
      <c r="E5555" s="76">
        <v>0</v>
      </c>
      <c r="F5555" s="76">
        <v>0</v>
      </c>
    </row>
    <row r="5556" spans="1:6" x14ac:dyDescent="0.2">
      <c r="A5556" s="84">
        <v>5525</v>
      </c>
      <c r="B5556" s="76">
        <v>3736.473136452325</v>
      </c>
      <c r="C5556" s="76">
        <v>3736.473136452325</v>
      </c>
      <c r="D5556" s="76">
        <v>0</v>
      </c>
      <c r="E5556" s="76">
        <v>0</v>
      </c>
      <c r="F5556" s="76">
        <v>0</v>
      </c>
    </row>
    <row r="5557" spans="1:6" x14ac:dyDescent="0.2">
      <c r="A5557" s="84">
        <v>5526</v>
      </c>
      <c r="B5557" s="76">
        <v>1356.7653864478038</v>
      </c>
      <c r="C5557" s="76">
        <v>1356.7653864478038</v>
      </c>
      <c r="D5557" s="76">
        <v>0</v>
      </c>
      <c r="E5557" s="76">
        <v>0</v>
      </c>
      <c r="F5557" s="76">
        <v>0</v>
      </c>
    </row>
    <row r="5558" spans="1:6" x14ac:dyDescent="0.2">
      <c r="A5558" s="84">
        <v>5527</v>
      </c>
      <c r="B5558" s="76">
        <v>353.1618334510008</v>
      </c>
      <c r="C5558" s="76">
        <v>353.1618334510008</v>
      </c>
      <c r="D5558" s="76">
        <v>0</v>
      </c>
      <c r="E5558" s="76">
        <v>0</v>
      </c>
      <c r="F5558" s="76">
        <v>0</v>
      </c>
    </row>
    <row r="5559" spans="1:6" x14ac:dyDescent="0.2">
      <c r="A5559" s="84">
        <v>5528</v>
      </c>
      <c r="B5559" s="76">
        <v>2666.607449665119</v>
      </c>
      <c r="C5559" s="76">
        <v>2666.607449665119</v>
      </c>
      <c r="D5559" s="76">
        <v>0</v>
      </c>
      <c r="E5559" s="76">
        <v>0</v>
      </c>
      <c r="F5559" s="76">
        <v>0</v>
      </c>
    </row>
    <row r="5560" spans="1:6" x14ac:dyDescent="0.2">
      <c r="A5560" s="84">
        <v>5529</v>
      </c>
      <c r="B5560" s="76">
        <v>2530.5014451226693</v>
      </c>
      <c r="C5560" s="76">
        <v>2530.5014451226693</v>
      </c>
      <c r="D5560" s="76">
        <v>0</v>
      </c>
      <c r="E5560" s="76">
        <v>0</v>
      </c>
      <c r="F5560" s="76">
        <v>0</v>
      </c>
    </row>
    <row r="5561" spans="1:6" x14ac:dyDescent="0.2">
      <c r="A5561" s="84">
        <v>5530</v>
      </c>
      <c r="B5561" s="76">
        <v>-455.66652103390516</v>
      </c>
      <c r="C5561" s="76">
        <v>-455.66652103390516</v>
      </c>
      <c r="D5561" s="76">
        <v>0</v>
      </c>
      <c r="E5561" s="76">
        <v>0</v>
      </c>
      <c r="F5561" s="76">
        <v>0</v>
      </c>
    </row>
    <row r="5562" spans="1:6" x14ac:dyDescent="0.2">
      <c r="A5562" s="84">
        <v>5531</v>
      </c>
      <c r="B5562" s="76">
        <v>2713.1700301664832</v>
      </c>
      <c r="C5562" s="76">
        <v>2713.1700301664832</v>
      </c>
      <c r="D5562" s="76">
        <v>0</v>
      </c>
      <c r="E5562" s="76">
        <v>0</v>
      </c>
      <c r="F5562" s="76">
        <v>0</v>
      </c>
    </row>
    <row r="5563" spans="1:6" x14ac:dyDescent="0.2">
      <c r="A5563" s="84">
        <v>5532</v>
      </c>
      <c r="B5563" s="76">
        <v>-85.171478452647534</v>
      </c>
      <c r="C5563" s="76">
        <v>-85.171478452647534</v>
      </c>
      <c r="D5563" s="76">
        <v>0</v>
      </c>
      <c r="E5563" s="76">
        <v>0</v>
      </c>
      <c r="F5563" s="76">
        <v>0</v>
      </c>
    </row>
    <row r="5564" spans="1:6" x14ac:dyDescent="0.2">
      <c r="A5564" s="84">
        <v>5533</v>
      </c>
      <c r="B5564" s="76">
        <v>1746.9599823181015</v>
      </c>
      <c r="C5564" s="76">
        <v>1746.9599823181015</v>
      </c>
      <c r="D5564" s="76">
        <v>0</v>
      </c>
      <c r="E5564" s="76">
        <v>0</v>
      </c>
      <c r="F5564" s="76">
        <v>0</v>
      </c>
    </row>
    <row r="5565" spans="1:6" x14ac:dyDescent="0.2">
      <c r="A5565" s="84">
        <v>5534</v>
      </c>
      <c r="B5565" s="76">
        <v>0.57547567796018484</v>
      </c>
      <c r="C5565" s="76">
        <v>0.57547567796018484</v>
      </c>
      <c r="D5565" s="76">
        <v>0</v>
      </c>
      <c r="E5565" s="76">
        <v>0</v>
      </c>
      <c r="F5565" s="76">
        <v>0</v>
      </c>
    </row>
    <row r="5566" spans="1:6" x14ac:dyDescent="0.2">
      <c r="A5566" s="84">
        <v>5535</v>
      </c>
      <c r="B5566" s="76">
        <v>1714.7243496633109</v>
      </c>
      <c r="C5566" s="76">
        <v>1714.7243496633109</v>
      </c>
      <c r="D5566" s="76">
        <v>0</v>
      </c>
      <c r="E5566" s="76">
        <v>0</v>
      </c>
      <c r="F5566" s="76">
        <v>0</v>
      </c>
    </row>
    <row r="5567" spans="1:6" x14ac:dyDescent="0.2">
      <c r="A5567" s="84">
        <v>5536</v>
      </c>
      <c r="B5567" s="76">
        <v>1029.4659203551018</v>
      </c>
      <c r="C5567" s="76">
        <v>1029.4659203551018</v>
      </c>
      <c r="D5567" s="76">
        <v>0</v>
      </c>
      <c r="E5567" s="76">
        <v>0</v>
      </c>
      <c r="F5567" s="76">
        <v>0</v>
      </c>
    </row>
    <row r="5568" spans="1:6" x14ac:dyDescent="0.2">
      <c r="A5568" s="84">
        <v>5537</v>
      </c>
      <c r="B5568" s="76">
        <v>371.07051825921781</v>
      </c>
      <c r="C5568" s="76">
        <v>371.07051825921781</v>
      </c>
      <c r="D5568" s="76">
        <v>0</v>
      </c>
      <c r="E5568" s="76">
        <v>0</v>
      </c>
      <c r="F5568" s="76">
        <v>0</v>
      </c>
    </row>
    <row r="5569" spans="1:6" x14ac:dyDescent="0.2">
      <c r="A5569" s="84">
        <v>5538</v>
      </c>
      <c r="B5569" s="76">
        <v>-893.99983293755395</v>
      </c>
      <c r="C5569" s="76">
        <v>-893.99983293755395</v>
      </c>
      <c r="D5569" s="76">
        <v>0</v>
      </c>
      <c r="E5569" s="76">
        <v>0</v>
      </c>
      <c r="F5569" s="76">
        <v>0</v>
      </c>
    </row>
    <row r="5570" spans="1:6" x14ac:dyDescent="0.2">
      <c r="A5570" s="84">
        <v>5539</v>
      </c>
      <c r="B5570" s="76">
        <v>1471.3809692203931</v>
      </c>
      <c r="C5570" s="76">
        <v>1471.3809692203931</v>
      </c>
      <c r="D5570" s="76">
        <v>0</v>
      </c>
      <c r="E5570" s="76">
        <v>0</v>
      </c>
      <c r="F5570" s="76">
        <v>0</v>
      </c>
    </row>
    <row r="5571" spans="1:6" x14ac:dyDescent="0.2">
      <c r="A5571" s="84">
        <v>5540</v>
      </c>
      <c r="B5571" s="76">
        <v>1575.2513411080517</v>
      </c>
      <c r="C5571" s="76">
        <v>1575.2513411080517</v>
      </c>
      <c r="D5571" s="76">
        <v>0</v>
      </c>
      <c r="E5571" s="76">
        <v>0</v>
      </c>
      <c r="F5571" s="76">
        <v>0</v>
      </c>
    </row>
    <row r="5572" spans="1:6" x14ac:dyDescent="0.2">
      <c r="A5572" s="84">
        <v>5541</v>
      </c>
      <c r="B5572" s="76">
        <v>-1085.4080274366415</v>
      </c>
      <c r="C5572" s="76">
        <v>-1085.4080274366415</v>
      </c>
      <c r="D5572" s="76">
        <v>0</v>
      </c>
      <c r="E5572" s="76">
        <v>0</v>
      </c>
      <c r="F5572" s="76">
        <v>0</v>
      </c>
    </row>
    <row r="5573" spans="1:6" x14ac:dyDescent="0.2">
      <c r="A5573" s="84">
        <v>5542</v>
      </c>
      <c r="B5573" s="76">
        <v>834.4759888943704</v>
      </c>
      <c r="C5573" s="76">
        <v>834.4759888943704</v>
      </c>
      <c r="D5573" s="76">
        <v>0</v>
      </c>
      <c r="E5573" s="76">
        <v>0</v>
      </c>
      <c r="F5573" s="76">
        <v>0</v>
      </c>
    </row>
    <row r="5574" spans="1:6" x14ac:dyDescent="0.2">
      <c r="A5574" s="84">
        <v>5543</v>
      </c>
      <c r="B5574" s="76">
        <v>616.20476718295686</v>
      </c>
      <c r="C5574" s="76">
        <v>616.20476718295686</v>
      </c>
      <c r="D5574" s="76">
        <v>0</v>
      </c>
      <c r="E5574" s="76">
        <v>0</v>
      </c>
      <c r="F5574" s="76">
        <v>0</v>
      </c>
    </row>
    <row r="5575" spans="1:6" x14ac:dyDescent="0.2">
      <c r="A5575" s="84">
        <v>5544</v>
      </c>
      <c r="B5575" s="76">
        <v>385.39746610579141</v>
      </c>
      <c r="C5575" s="76">
        <v>385.39746610579141</v>
      </c>
      <c r="D5575" s="76">
        <v>0</v>
      </c>
      <c r="E5575" s="76">
        <v>0</v>
      </c>
      <c r="F5575" s="76">
        <v>0</v>
      </c>
    </row>
    <row r="5576" spans="1:6" x14ac:dyDescent="0.2">
      <c r="A5576" s="84">
        <v>5545</v>
      </c>
      <c r="B5576" s="76">
        <v>474.72615719804253</v>
      </c>
      <c r="C5576" s="76">
        <v>474.72615719804253</v>
      </c>
      <c r="D5576" s="76">
        <v>0</v>
      </c>
      <c r="E5576" s="76">
        <v>0</v>
      </c>
      <c r="F5576" s="76">
        <v>0</v>
      </c>
    </row>
    <row r="5577" spans="1:6" x14ac:dyDescent="0.2">
      <c r="A5577" s="84">
        <v>5546</v>
      </c>
      <c r="B5577" s="76">
        <v>39.974582256037593</v>
      </c>
      <c r="C5577" s="76">
        <v>39.974582256037593</v>
      </c>
      <c r="D5577" s="76">
        <v>0</v>
      </c>
      <c r="E5577" s="76">
        <v>0</v>
      </c>
      <c r="F5577" s="76">
        <v>0</v>
      </c>
    </row>
    <row r="5578" spans="1:6" x14ac:dyDescent="0.2">
      <c r="A5578" s="84">
        <v>5547</v>
      </c>
      <c r="B5578" s="76">
        <v>1072.4467638948227</v>
      </c>
      <c r="C5578" s="76">
        <v>1072.4467638948227</v>
      </c>
      <c r="D5578" s="76">
        <v>0</v>
      </c>
      <c r="E5578" s="76">
        <v>0</v>
      </c>
      <c r="F5578" s="76">
        <v>0</v>
      </c>
    </row>
    <row r="5579" spans="1:6" x14ac:dyDescent="0.2">
      <c r="A5579" s="84">
        <v>5548</v>
      </c>
      <c r="B5579" s="76">
        <v>2897.414750742284</v>
      </c>
      <c r="C5579" s="76">
        <v>2897.414750742284</v>
      </c>
      <c r="D5579" s="76">
        <v>0</v>
      </c>
      <c r="E5579" s="76">
        <v>0</v>
      </c>
      <c r="F5579" s="76">
        <v>0</v>
      </c>
    </row>
    <row r="5580" spans="1:6" x14ac:dyDescent="0.2">
      <c r="A5580" s="84">
        <v>5549</v>
      </c>
      <c r="B5580" s="76">
        <v>1453.4722844121761</v>
      </c>
      <c r="C5580" s="76">
        <v>1453.4722844121761</v>
      </c>
      <c r="D5580" s="76">
        <v>0</v>
      </c>
      <c r="E5580" s="76">
        <v>0</v>
      </c>
      <c r="F5580" s="76">
        <v>0</v>
      </c>
    </row>
    <row r="5581" spans="1:6" x14ac:dyDescent="0.2">
      <c r="A5581" s="84">
        <v>5550</v>
      </c>
      <c r="B5581" s="76">
        <v>1331.6932277163</v>
      </c>
      <c r="C5581" s="76">
        <v>1331.6932277163</v>
      </c>
      <c r="D5581" s="76">
        <v>0</v>
      </c>
      <c r="E5581" s="76">
        <v>0</v>
      </c>
      <c r="F5581" s="76">
        <v>0</v>
      </c>
    </row>
    <row r="5582" spans="1:6" x14ac:dyDescent="0.2">
      <c r="A5582" s="84">
        <v>5551</v>
      </c>
      <c r="B5582" s="76">
        <v>1421.2366517573855</v>
      </c>
      <c r="C5582" s="76">
        <v>1421.2366517573855</v>
      </c>
      <c r="D5582" s="76">
        <v>0</v>
      </c>
      <c r="E5582" s="76">
        <v>0</v>
      </c>
      <c r="F5582" s="76">
        <v>0</v>
      </c>
    </row>
    <row r="5583" spans="1:6" x14ac:dyDescent="0.2">
      <c r="A5583" s="84">
        <v>5552</v>
      </c>
      <c r="B5583" s="76">
        <v>1281.7636432021272</v>
      </c>
      <c r="C5583" s="76">
        <v>1281.7636432021272</v>
      </c>
      <c r="D5583" s="76">
        <v>0</v>
      </c>
      <c r="E5583" s="76">
        <v>0</v>
      </c>
      <c r="F5583" s="76">
        <v>0</v>
      </c>
    </row>
    <row r="5584" spans="1:6" x14ac:dyDescent="0.2">
      <c r="A5584" s="84">
        <v>5553</v>
      </c>
      <c r="B5584" s="76">
        <v>1503.6166018751837</v>
      </c>
      <c r="C5584" s="76">
        <v>1503.6166018751837</v>
      </c>
      <c r="D5584" s="76">
        <v>0</v>
      </c>
      <c r="E5584" s="76">
        <v>0</v>
      </c>
      <c r="F5584" s="76">
        <v>0</v>
      </c>
    </row>
    <row r="5585" spans="1:6" x14ac:dyDescent="0.2">
      <c r="A5585" s="84">
        <v>5554</v>
      </c>
      <c r="B5585" s="76">
        <v>440.91438901126457</v>
      </c>
      <c r="C5585" s="76">
        <v>440.91438901126457</v>
      </c>
      <c r="D5585" s="76">
        <v>0</v>
      </c>
      <c r="E5585" s="76">
        <v>0</v>
      </c>
      <c r="F5585" s="76">
        <v>0</v>
      </c>
    </row>
    <row r="5586" spans="1:6" x14ac:dyDescent="0.2">
      <c r="A5586" s="84">
        <v>5555</v>
      </c>
      <c r="B5586" s="76">
        <v>-768.85377222886927</v>
      </c>
      <c r="C5586" s="76">
        <v>-768.85377222886927</v>
      </c>
      <c r="D5586" s="76">
        <v>0</v>
      </c>
      <c r="E5586" s="76">
        <v>0</v>
      </c>
      <c r="F5586" s="76">
        <v>0</v>
      </c>
    </row>
    <row r="5587" spans="1:6" x14ac:dyDescent="0.2">
      <c r="A5587" s="84">
        <v>5556</v>
      </c>
      <c r="B5587" s="76">
        <v>-256.88011966269596</v>
      </c>
      <c r="C5587" s="76">
        <v>-256.88011966269596</v>
      </c>
      <c r="D5587" s="76">
        <v>0</v>
      </c>
      <c r="E5587" s="76">
        <v>0</v>
      </c>
      <c r="F5587" s="76">
        <v>0</v>
      </c>
    </row>
    <row r="5588" spans="1:6" x14ac:dyDescent="0.2">
      <c r="A5588" s="84">
        <v>5557</v>
      </c>
      <c r="B5588" s="76">
        <v>1115.4276074345435</v>
      </c>
      <c r="C5588" s="76">
        <v>1115.4276074345435</v>
      </c>
      <c r="D5588" s="76">
        <v>0</v>
      </c>
      <c r="E5588" s="76">
        <v>0</v>
      </c>
      <c r="F5588" s="76">
        <v>0</v>
      </c>
    </row>
    <row r="5589" spans="1:6" x14ac:dyDescent="0.2">
      <c r="A5589" s="84">
        <v>5558</v>
      </c>
      <c r="B5589" s="76">
        <v>242.12798764005538</v>
      </c>
      <c r="C5589" s="76">
        <v>242.12798764005538</v>
      </c>
      <c r="D5589" s="76">
        <v>0</v>
      </c>
      <c r="E5589" s="76">
        <v>0</v>
      </c>
      <c r="F5589" s="76">
        <v>0</v>
      </c>
    </row>
    <row r="5590" spans="1:6" x14ac:dyDescent="0.2">
      <c r="A5590" s="84">
        <v>5559</v>
      </c>
      <c r="B5590" s="76">
        <v>2564.5279462582821</v>
      </c>
      <c r="C5590" s="76">
        <v>2564.5279462582821</v>
      </c>
      <c r="D5590" s="76">
        <v>0</v>
      </c>
      <c r="E5590" s="76">
        <v>0</v>
      </c>
      <c r="F5590" s="76">
        <v>0</v>
      </c>
    </row>
    <row r="5591" spans="1:6" x14ac:dyDescent="0.2">
      <c r="A5591" s="84">
        <v>5560</v>
      </c>
      <c r="B5591" s="76">
        <v>-833.11030458961613</v>
      </c>
      <c r="C5591" s="76">
        <v>-833.11030458961613</v>
      </c>
      <c r="D5591" s="76">
        <v>0</v>
      </c>
      <c r="E5591" s="76">
        <v>0</v>
      </c>
      <c r="F5591" s="76">
        <v>0</v>
      </c>
    </row>
    <row r="5592" spans="1:6" x14ac:dyDescent="0.2">
      <c r="A5592" s="84">
        <v>5561</v>
      </c>
      <c r="B5592" s="76">
        <v>1181.6897412249468</v>
      </c>
      <c r="C5592" s="76">
        <v>1181.6897412249468</v>
      </c>
      <c r="D5592" s="76">
        <v>0</v>
      </c>
      <c r="E5592" s="76">
        <v>0</v>
      </c>
      <c r="F5592" s="76">
        <v>0</v>
      </c>
    </row>
    <row r="5593" spans="1:6" x14ac:dyDescent="0.2">
      <c r="A5593" s="84">
        <v>5562</v>
      </c>
      <c r="B5593" s="76">
        <v>569.64218668159265</v>
      </c>
      <c r="C5593" s="76">
        <v>569.64218668159265</v>
      </c>
      <c r="D5593" s="76">
        <v>0</v>
      </c>
      <c r="E5593" s="76">
        <v>0</v>
      </c>
      <c r="F5593" s="76">
        <v>0</v>
      </c>
    </row>
    <row r="5594" spans="1:6" x14ac:dyDescent="0.2">
      <c r="A5594" s="84">
        <v>5563</v>
      </c>
      <c r="B5594" s="76">
        <v>585.76000300898795</v>
      </c>
      <c r="C5594" s="76">
        <v>585.76000300898795</v>
      </c>
      <c r="D5594" s="76">
        <v>0</v>
      </c>
      <c r="E5594" s="76">
        <v>0</v>
      </c>
      <c r="F5594" s="76">
        <v>0</v>
      </c>
    </row>
    <row r="5595" spans="1:6" x14ac:dyDescent="0.2">
      <c r="A5595" s="84">
        <v>5564</v>
      </c>
      <c r="B5595" s="76">
        <v>68.628477949184798</v>
      </c>
      <c r="C5595" s="76">
        <v>68.628477949184798</v>
      </c>
      <c r="D5595" s="76">
        <v>0</v>
      </c>
      <c r="E5595" s="76">
        <v>0</v>
      </c>
      <c r="F5595" s="76">
        <v>0</v>
      </c>
    </row>
    <row r="5596" spans="1:6" x14ac:dyDescent="0.2">
      <c r="A5596" s="84">
        <v>5565</v>
      </c>
      <c r="B5596" s="76">
        <v>964.99465504552063</v>
      </c>
      <c r="C5596" s="76">
        <v>964.99465504552063</v>
      </c>
      <c r="D5596" s="76">
        <v>0</v>
      </c>
      <c r="E5596" s="76">
        <v>0</v>
      </c>
      <c r="F5596" s="76">
        <v>0</v>
      </c>
    </row>
    <row r="5597" spans="1:6" x14ac:dyDescent="0.2">
      <c r="A5597" s="84">
        <v>5566</v>
      </c>
      <c r="B5597" s="76">
        <v>204.73448249163448</v>
      </c>
      <c r="C5597" s="76">
        <v>204.73448249163448</v>
      </c>
      <c r="D5597" s="76">
        <v>0</v>
      </c>
      <c r="E5597" s="76">
        <v>0</v>
      </c>
      <c r="F5597" s="76">
        <v>0</v>
      </c>
    </row>
    <row r="5598" spans="1:6" x14ac:dyDescent="0.2">
      <c r="A5598" s="84">
        <v>5567</v>
      </c>
      <c r="B5598" s="76">
        <v>682.46690097336023</v>
      </c>
      <c r="C5598" s="76">
        <v>682.46690097336023</v>
      </c>
      <c r="D5598" s="76">
        <v>0</v>
      </c>
      <c r="E5598" s="76">
        <v>0</v>
      </c>
      <c r="F5598" s="76">
        <v>0</v>
      </c>
    </row>
    <row r="5599" spans="1:6" x14ac:dyDescent="0.2">
      <c r="A5599" s="84">
        <v>5568</v>
      </c>
      <c r="B5599" s="76">
        <v>1519.734418202579</v>
      </c>
      <c r="C5599" s="76">
        <v>1519.734418202579</v>
      </c>
      <c r="D5599" s="76">
        <v>0</v>
      </c>
      <c r="E5599" s="76">
        <v>0</v>
      </c>
      <c r="F5599" s="76">
        <v>0</v>
      </c>
    </row>
    <row r="5600" spans="1:6" x14ac:dyDescent="0.2">
      <c r="A5600" s="84">
        <v>5569</v>
      </c>
      <c r="B5600" s="76">
        <v>1890.0147278350032</v>
      </c>
      <c r="C5600" s="76">
        <v>1890.0147278350032</v>
      </c>
      <c r="D5600" s="76">
        <v>0</v>
      </c>
      <c r="E5600" s="76">
        <v>0</v>
      </c>
      <c r="F5600" s="76">
        <v>0</v>
      </c>
    </row>
    <row r="5601" spans="1:6" x14ac:dyDescent="0.2">
      <c r="A5601" s="84">
        <v>5570</v>
      </c>
      <c r="B5601" s="76">
        <v>242.34272058889019</v>
      </c>
      <c r="C5601" s="76">
        <v>242.34272058889019</v>
      </c>
      <c r="D5601" s="76">
        <v>0</v>
      </c>
      <c r="E5601" s="76">
        <v>0</v>
      </c>
      <c r="F5601" s="76">
        <v>0</v>
      </c>
    </row>
    <row r="5602" spans="1:6" x14ac:dyDescent="0.2">
      <c r="A5602" s="84">
        <v>5571</v>
      </c>
      <c r="B5602" s="76">
        <v>2428.6366746646672</v>
      </c>
      <c r="C5602" s="76">
        <v>2428.6366746646672</v>
      </c>
      <c r="D5602" s="76">
        <v>0</v>
      </c>
      <c r="E5602" s="76">
        <v>0</v>
      </c>
      <c r="F5602" s="76">
        <v>0</v>
      </c>
    </row>
    <row r="5603" spans="1:6" x14ac:dyDescent="0.2">
      <c r="A5603" s="84">
        <v>5572</v>
      </c>
      <c r="B5603" s="76">
        <v>1308.6266704144527</v>
      </c>
      <c r="C5603" s="76">
        <v>1308.6266704144527</v>
      </c>
      <c r="D5603" s="76">
        <v>0</v>
      </c>
      <c r="E5603" s="76">
        <v>0</v>
      </c>
      <c r="F5603" s="76">
        <v>0</v>
      </c>
    </row>
    <row r="5604" spans="1:6" x14ac:dyDescent="0.2">
      <c r="A5604" s="84">
        <v>5573</v>
      </c>
      <c r="B5604" s="76">
        <v>2249.7645595313306</v>
      </c>
      <c r="C5604" s="76">
        <v>2249.7645595313306</v>
      </c>
      <c r="D5604" s="76">
        <v>0</v>
      </c>
      <c r="E5604" s="76">
        <v>0</v>
      </c>
      <c r="F5604" s="76">
        <v>0</v>
      </c>
    </row>
    <row r="5605" spans="1:6" x14ac:dyDescent="0.2">
      <c r="A5605" s="84">
        <v>5574</v>
      </c>
      <c r="B5605" s="76">
        <v>1412.282309353277</v>
      </c>
      <c r="C5605" s="76">
        <v>1412.282309353277</v>
      </c>
      <c r="D5605" s="76">
        <v>0</v>
      </c>
      <c r="E5605" s="76">
        <v>0</v>
      </c>
      <c r="F5605" s="76">
        <v>0</v>
      </c>
    </row>
    <row r="5606" spans="1:6" x14ac:dyDescent="0.2">
      <c r="A5606" s="84">
        <v>5575</v>
      </c>
      <c r="B5606" s="76">
        <v>88.328031238223502</v>
      </c>
      <c r="C5606" s="76">
        <v>88.328031238223502</v>
      </c>
      <c r="D5606" s="76">
        <v>0</v>
      </c>
      <c r="E5606" s="76">
        <v>0</v>
      </c>
      <c r="F5606" s="76">
        <v>0</v>
      </c>
    </row>
    <row r="5607" spans="1:6" x14ac:dyDescent="0.2">
      <c r="A5607" s="84">
        <v>5576</v>
      </c>
      <c r="B5607" s="76">
        <v>501.58918441036803</v>
      </c>
      <c r="C5607" s="76">
        <v>501.58918441036803</v>
      </c>
      <c r="D5607" s="76">
        <v>0</v>
      </c>
      <c r="E5607" s="76">
        <v>0</v>
      </c>
      <c r="F5607" s="76">
        <v>0</v>
      </c>
    </row>
    <row r="5608" spans="1:6" x14ac:dyDescent="0.2">
      <c r="A5608" s="84">
        <v>5577</v>
      </c>
      <c r="B5608" s="76">
        <v>900.52338973593942</v>
      </c>
      <c r="C5608" s="76">
        <v>900.52338973593942</v>
      </c>
      <c r="D5608" s="76">
        <v>0</v>
      </c>
      <c r="E5608" s="76">
        <v>0</v>
      </c>
      <c r="F5608" s="76">
        <v>0</v>
      </c>
    </row>
    <row r="5609" spans="1:6" x14ac:dyDescent="0.2">
      <c r="A5609" s="84">
        <v>5578</v>
      </c>
      <c r="B5609" s="76">
        <v>1569.8787356655866</v>
      </c>
      <c r="C5609" s="76">
        <v>1569.8787356655866</v>
      </c>
      <c r="D5609" s="76">
        <v>0</v>
      </c>
      <c r="E5609" s="76">
        <v>0</v>
      </c>
      <c r="F5609" s="76">
        <v>0</v>
      </c>
    </row>
    <row r="5610" spans="1:6" x14ac:dyDescent="0.2">
      <c r="A5610" s="84">
        <v>5579</v>
      </c>
      <c r="B5610" s="76">
        <v>2289.163666109408</v>
      </c>
      <c r="C5610" s="76">
        <v>2289.163666109408</v>
      </c>
      <c r="D5610" s="76">
        <v>0</v>
      </c>
      <c r="E5610" s="76">
        <v>0</v>
      </c>
      <c r="F5610" s="76">
        <v>0</v>
      </c>
    </row>
    <row r="5611" spans="1:6" x14ac:dyDescent="0.2">
      <c r="A5611" s="84">
        <v>5580</v>
      </c>
      <c r="B5611" s="76">
        <v>659.18561072267812</v>
      </c>
      <c r="C5611" s="76">
        <v>659.18561072267812</v>
      </c>
      <c r="D5611" s="76">
        <v>0</v>
      </c>
      <c r="E5611" s="76">
        <v>0</v>
      </c>
      <c r="F5611" s="76">
        <v>0</v>
      </c>
    </row>
    <row r="5612" spans="1:6" x14ac:dyDescent="0.2">
      <c r="A5612" s="84">
        <v>5581</v>
      </c>
      <c r="B5612" s="76">
        <v>1652.0439528345514</v>
      </c>
      <c r="C5612" s="76">
        <v>1652.0439528345514</v>
      </c>
      <c r="D5612" s="76">
        <v>0</v>
      </c>
      <c r="E5612" s="76">
        <v>0</v>
      </c>
      <c r="F5612" s="76">
        <v>0</v>
      </c>
    </row>
    <row r="5613" spans="1:6" x14ac:dyDescent="0.2">
      <c r="A5613" s="84">
        <v>5582</v>
      </c>
      <c r="B5613" s="76">
        <v>277.94535725648939</v>
      </c>
      <c r="C5613" s="76">
        <v>277.94535725648939</v>
      </c>
      <c r="D5613" s="76">
        <v>0</v>
      </c>
      <c r="E5613" s="76">
        <v>0</v>
      </c>
      <c r="F5613" s="76">
        <v>0</v>
      </c>
    </row>
    <row r="5614" spans="1:6" x14ac:dyDescent="0.2">
      <c r="A5614" s="84">
        <v>5583</v>
      </c>
      <c r="B5614" s="76">
        <v>1099.3097911071482</v>
      </c>
      <c r="C5614" s="76">
        <v>1099.3097911071482</v>
      </c>
      <c r="D5614" s="76">
        <v>0</v>
      </c>
      <c r="E5614" s="76">
        <v>0</v>
      </c>
      <c r="F5614" s="76">
        <v>0</v>
      </c>
    </row>
    <row r="5615" spans="1:6" x14ac:dyDescent="0.2">
      <c r="A5615" s="84">
        <v>5584</v>
      </c>
      <c r="B5615" s="76">
        <v>2884.8786713765321</v>
      </c>
      <c r="C5615" s="76">
        <v>2884.8786713765321</v>
      </c>
      <c r="D5615" s="76">
        <v>0</v>
      </c>
      <c r="E5615" s="76">
        <v>0</v>
      </c>
      <c r="F5615" s="76">
        <v>0</v>
      </c>
    </row>
    <row r="5616" spans="1:6" x14ac:dyDescent="0.2">
      <c r="A5616" s="84">
        <v>5585</v>
      </c>
      <c r="B5616" s="76">
        <v>716.27866916013818</v>
      </c>
      <c r="C5616" s="76">
        <v>716.27866916013818</v>
      </c>
      <c r="D5616" s="76">
        <v>0</v>
      </c>
      <c r="E5616" s="76">
        <v>0</v>
      </c>
      <c r="F5616" s="76">
        <v>0</v>
      </c>
    </row>
    <row r="5617" spans="1:6" x14ac:dyDescent="0.2">
      <c r="A5617" s="84">
        <v>5586</v>
      </c>
      <c r="B5617" s="76">
        <v>1897.17820175829</v>
      </c>
      <c r="C5617" s="76">
        <v>1897.17820175829</v>
      </c>
      <c r="D5617" s="76">
        <v>0</v>
      </c>
      <c r="E5617" s="76">
        <v>0</v>
      </c>
      <c r="F5617" s="76">
        <v>0</v>
      </c>
    </row>
    <row r="5618" spans="1:6" x14ac:dyDescent="0.2">
      <c r="A5618" s="84">
        <v>5587</v>
      </c>
      <c r="B5618" s="76">
        <v>1467.7992322587497</v>
      </c>
      <c r="C5618" s="76">
        <v>1467.7992322587497</v>
      </c>
      <c r="D5618" s="76">
        <v>0</v>
      </c>
      <c r="E5618" s="76">
        <v>0</v>
      </c>
      <c r="F5618" s="76">
        <v>0</v>
      </c>
    </row>
    <row r="5619" spans="1:6" x14ac:dyDescent="0.2">
      <c r="A5619" s="84">
        <v>5588</v>
      </c>
      <c r="B5619" s="76">
        <v>984.69420833455933</v>
      </c>
      <c r="C5619" s="76">
        <v>984.69420833455933</v>
      </c>
      <c r="D5619" s="76">
        <v>0</v>
      </c>
      <c r="E5619" s="76">
        <v>0</v>
      </c>
      <c r="F5619" s="76">
        <v>0</v>
      </c>
    </row>
    <row r="5620" spans="1:6" x14ac:dyDescent="0.2">
      <c r="A5620" s="84">
        <v>5589</v>
      </c>
      <c r="B5620" s="76">
        <v>2704.2156877623747</v>
      </c>
      <c r="C5620" s="76">
        <v>2704.2156877623747</v>
      </c>
      <c r="D5620" s="76">
        <v>0</v>
      </c>
      <c r="E5620" s="76">
        <v>0</v>
      </c>
      <c r="F5620" s="76">
        <v>0</v>
      </c>
    </row>
    <row r="5621" spans="1:6" x14ac:dyDescent="0.2">
      <c r="A5621" s="84">
        <v>5590</v>
      </c>
      <c r="B5621" s="76">
        <v>2677.3526605500492</v>
      </c>
      <c r="C5621" s="76">
        <v>2677.3526605500492</v>
      </c>
      <c r="D5621" s="76">
        <v>0</v>
      </c>
      <c r="E5621" s="76">
        <v>0</v>
      </c>
      <c r="F5621" s="76">
        <v>0</v>
      </c>
    </row>
    <row r="5622" spans="1:6" x14ac:dyDescent="0.2">
      <c r="A5622" s="84">
        <v>5591</v>
      </c>
      <c r="B5622" s="76">
        <v>1997.4668366843052</v>
      </c>
      <c r="C5622" s="76">
        <v>1997.4668366843052</v>
      </c>
      <c r="D5622" s="76">
        <v>0</v>
      </c>
      <c r="E5622" s="76">
        <v>0</v>
      </c>
      <c r="F5622" s="76">
        <v>0</v>
      </c>
    </row>
    <row r="5623" spans="1:6" x14ac:dyDescent="0.2">
      <c r="A5623" s="84">
        <v>5592</v>
      </c>
      <c r="B5623" s="76">
        <v>1532.2704975683309</v>
      </c>
      <c r="C5623" s="76">
        <v>1532.2704975683309</v>
      </c>
      <c r="D5623" s="76">
        <v>0</v>
      </c>
      <c r="E5623" s="76">
        <v>0</v>
      </c>
      <c r="F5623" s="76">
        <v>0</v>
      </c>
    </row>
    <row r="5624" spans="1:6" x14ac:dyDescent="0.2">
      <c r="A5624" s="84">
        <v>5593</v>
      </c>
      <c r="B5624" s="76">
        <v>-462.82999495719196</v>
      </c>
      <c r="C5624" s="76">
        <v>-462.82999495719196</v>
      </c>
      <c r="D5624" s="76">
        <v>0</v>
      </c>
      <c r="E5624" s="76">
        <v>0</v>
      </c>
      <c r="F5624" s="76">
        <v>0</v>
      </c>
    </row>
    <row r="5625" spans="1:6" x14ac:dyDescent="0.2">
      <c r="A5625" s="84">
        <v>5594</v>
      </c>
      <c r="B5625" s="76">
        <v>-706.17337540010931</v>
      </c>
      <c r="C5625" s="76">
        <v>-706.17337540010931</v>
      </c>
      <c r="D5625" s="76">
        <v>0</v>
      </c>
      <c r="E5625" s="76">
        <v>0</v>
      </c>
      <c r="F5625" s="76">
        <v>0</v>
      </c>
    </row>
    <row r="5626" spans="1:6" x14ac:dyDescent="0.2">
      <c r="A5626" s="84">
        <v>5595</v>
      </c>
      <c r="B5626" s="76">
        <v>1562.7152617422998</v>
      </c>
      <c r="C5626" s="76">
        <v>1562.7152617422998</v>
      </c>
      <c r="D5626" s="76">
        <v>0</v>
      </c>
      <c r="E5626" s="76">
        <v>0</v>
      </c>
      <c r="F5626" s="76">
        <v>0</v>
      </c>
    </row>
    <row r="5627" spans="1:6" x14ac:dyDescent="0.2">
      <c r="A5627" s="84">
        <v>5596</v>
      </c>
      <c r="B5627" s="76">
        <v>2147.6850561244937</v>
      </c>
      <c r="C5627" s="76">
        <v>2147.6850561244937</v>
      </c>
      <c r="D5627" s="76">
        <v>0</v>
      </c>
      <c r="E5627" s="76">
        <v>0</v>
      </c>
      <c r="F5627" s="76">
        <v>0</v>
      </c>
    </row>
    <row r="5628" spans="1:6" x14ac:dyDescent="0.2">
      <c r="A5628" s="84">
        <v>5597</v>
      </c>
      <c r="B5628" s="76">
        <v>1934.7864398555457</v>
      </c>
      <c r="C5628" s="76">
        <v>1934.7864398555457</v>
      </c>
      <c r="D5628" s="76">
        <v>0</v>
      </c>
      <c r="E5628" s="76">
        <v>0</v>
      </c>
      <c r="F5628" s="76">
        <v>0</v>
      </c>
    </row>
    <row r="5629" spans="1:6" x14ac:dyDescent="0.2">
      <c r="A5629" s="84">
        <v>5598</v>
      </c>
      <c r="B5629" s="76">
        <v>301.22664750717149</v>
      </c>
      <c r="C5629" s="76">
        <v>301.22664750717149</v>
      </c>
      <c r="D5629" s="76">
        <v>0</v>
      </c>
      <c r="E5629" s="76">
        <v>0</v>
      </c>
      <c r="F5629" s="76">
        <v>0</v>
      </c>
    </row>
    <row r="5630" spans="1:6" x14ac:dyDescent="0.2">
      <c r="A5630" s="84">
        <v>5599</v>
      </c>
      <c r="B5630" s="76">
        <v>544.57002795008884</v>
      </c>
      <c r="C5630" s="76">
        <v>544.57002795008884</v>
      </c>
      <c r="D5630" s="76">
        <v>0</v>
      </c>
      <c r="E5630" s="76">
        <v>0</v>
      </c>
      <c r="F5630" s="76">
        <v>0</v>
      </c>
    </row>
    <row r="5631" spans="1:6" x14ac:dyDescent="0.2">
      <c r="A5631" s="84">
        <v>5600</v>
      </c>
      <c r="B5631" s="76">
        <v>142.05408566287451</v>
      </c>
      <c r="C5631" s="76">
        <v>142.05408566287451</v>
      </c>
      <c r="D5631" s="76">
        <v>0</v>
      </c>
      <c r="E5631" s="76">
        <v>0</v>
      </c>
      <c r="F5631" s="76">
        <v>0</v>
      </c>
    </row>
    <row r="5632" spans="1:6" x14ac:dyDescent="0.2">
      <c r="A5632" s="84">
        <v>5601</v>
      </c>
      <c r="B5632" s="76">
        <v>630.31698208069611</v>
      </c>
      <c r="C5632" s="76">
        <v>630.31698208069611</v>
      </c>
      <c r="D5632" s="76">
        <v>0</v>
      </c>
      <c r="E5632" s="76">
        <v>0</v>
      </c>
      <c r="F5632" s="76">
        <v>0</v>
      </c>
    </row>
    <row r="5633" spans="1:6" x14ac:dyDescent="0.2">
      <c r="A5633" s="84">
        <v>5602</v>
      </c>
      <c r="B5633" s="76">
        <v>993.64855073866784</v>
      </c>
      <c r="C5633" s="76">
        <v>993.64855073866784</v>
      </c>
      <c r="D5633" s="76">
        <v>0</v>
      </c>
      <c r="E5633" s="76">
        <v>0</v>
      </c>
      <c r="F5633" s="76">
        <v>0</v>
      </c>
    </row>
    <row r="5634" spans="1:6" x14ac:dyDescent="0.2">
      <c r="A5634" s="84">
        <v>5603</v>
      </c>
      <c r="B5634" s="76">
        <v>741.35082789164198</v>
      </c>
      <c r="C5634" s="76">
        <v>741.35082789164198</v>
      </c>
      <c r="D5634" s="76">
        <v>0</v>
      </c>
      <c r="E5634" s="76">
        <v>0</v>
      </c>
      <c r="F5634" s="76">
        <v>0</v>
      </c>
    </row>
    <row r="5635" spans="1:6" x14ac:dyDescent="0.2">
      <c r="A5635" s="84">
        <v>5604</v>
      </c>
      <c r="B5635" s="76">
        <v>1217.292377892546</v>
      </c>
      <c r="C5635" s="76">
        <v>1217.292377892546</v>
      </c>
      <c r="D5635" s="76">
        <v>0</v>
      </c>
      <c r="E5635" s="76">
        <v>0</v>
      </c>
      <c r="F5635" s="76">
        <v>0</v>
      </c>
    </row>
    <row r="5636" spans="1:6" x14ac:dyDescent="0.2">
      <c r="A5636" s="84">
        <v>5605</v>
      </c>
      <c r="B5636" s="76">
        <v>501.58918441036803</v>
      </c>
      <c r="C5636" s="76">
        <v>501.58918441036803</v>
      </c>
      <c r="D5636" s="76">
        <v>0</v>
      </c>
      <c r="E5636" s="76">
        <v>0</v>
      </c>
      <c r="F5636" s="76">
        <v>0</v>
      </c>
    </row>
    <row r="5637" spans="1:6" x14ac:dyDescent="0.2">
      <c r="A5637" s="84">
        <v>5606</v>
      </c>
      <c r="B5637" s="76">
        <v>-315.97877952981253</v>
      </c>
      <c r="C5637" s="76">
        <v>-315.97877952981253</v>
      </c>
      <c r="D5637" s="76">
        <v>0</v>
      </c>
      <c r="E5637" s="76">
        <v>0</v>
      </c>
      <c r="F5637" s="76">
        <v>0</v>
      </c>
    </row>
    <row r="5638" spans="1:6" x14ac:dyDescent="0.2">
      <c r="A5638" s="84">
        <v>5607</v>
      </c>
      <c r="B5638" s="76">
        <v>948.87683871812533</v>
      </c>
      <c r="C5638" s="76">
        <v>948.87683871812533</v>
      </c>
      <c r="D5638" s="76">
        <v>0</v>
      </c>
      <c r="E5638" s="76">
        <v>0</v>
      </c>
      <c r="F5638" s="76">
        <v>0</v>
      </c>
    </row>
    <row r="5639" spans="1:6" x14ac:dyDescent="0.2">
      <c r="A5639" s="84">
        <v>5608</v>
      </c>
      <c r="B5639" s="76">
        <v>2969.049489975152</v>
      </c>
      <c r="C5639" s="76">
        <v>2969.049489975152</v>
      </c>
      <c r="D5639" s="76">
        <v>0</v>
      </c>
      <c r="E5639" s="76">
        <v>0</v>
      </c>
      <c r="F5639" s="76">
        <v>0</v>
      </c>
    </row>
    <row r="5640" spans="1:6" x14ac:dyDescent="0.2">
      <c r="A5640" s="84">
        <v>5609</v>
      </c>
      <c r="B5640" s="76">
        <v>-1035.2637099736339</v>
      </c>
      <c r="C5640" s="76">
        <v>-1035.2637099736339</v>
      </c>
      <c r="D5640" s="76">
        <v>0</v>
      </c>
      <c r="E5640" s="76">
        <v>0</v>
      </c>
      <c r="F5640" s="76">
        <v>0</v>
      </c>
    </row>
    <row r="5641" spans="1:6" x14ac:dyDescent="0.2">
      <c r="A5641" s="84">
        <v>5610</v>
      </c>
      <c r="B5641" s="76">
        <v>1151.2449770509779</v>
      </c>
      <c r="C5641" s="76">
        <v>1151.2449770509779</v>
      </c>
      <c r="D5641" s="76">
        <v>0</v>
      </c>
      <c r="E5641" s="76">
        <v>0</v>
      </c>
      <c r="F5641" s="76">
        <v>0</v>
      </c>
    </row>
    <row r="5642" spans="1:6" x14ac:dyDescent="0.2">
      <c r="A5642" s="84">
        <v>5611</v>
      </c>
      <c r="B5642" s="76">
        <v>768.21385510396749</v>
      </c>
      <c r="C5642" s="76">
        <v>768.21385510396749</v>
      </c>
      <c r="D5642" s="76">
        <v>0</v>
      </c>
      <c r="E5642" s="76">
        <v>0</v>
      </c>
      <c r="F5642" s="76">
        <v>0</v>
      </c>
    </row>
    <row r="5643" spans="1:6" x14ac:dyDescent="0.2">
      <c r="A5643" s="84">
        <v>5612</v>
      </c>
      <c r="B5643" s="76">
        <v>2639.7444224527935</v>
      </c>
      <c r="C5643" s="76">
        <v>2639.7444224527935</v>
      </c>
      <c r="D5643" s="76">
        <v>0</v>
      </c>
      <c r="E5643" s="76">
        <v>0</v>
      </c>
      <c r="F5643" s="76">
        <v>0</v>
      </c>
    </row>
    <row r="5644" spans="1:6" x14ac:dyDescent="0.2">
      <c r="A5644" s="84">
        <v>5613</v>
      </c>
      <c r="B5644" s="76">
        <v>1195.8019561226856</v>
      </c>
      <c r="C5644" s="76">
        <v>1195.8019561226856</v>
      </c>
      <c r="D5644" s="76">
        <v>0</v>
      </c>
      <c r="E5644" s="76">
        <v>0</v>
      </c>
      <c r="F5644" s="76">
        <v>0</v>
      </c>
    </row>
    <row r="5645" spans="1:6" x14ac:dyDescent="0.2">
      <c r="A5645" s="84">
        <v>5614</v>
      </c>
      <c r="B5645" s="76">
        <v>2920.6960409929661</v>
      </c>
      <c r="C5645" s="76">
        <v>2920.6960409929661</v>
      </c>
      <c r="D5645" s="76">
        <v>0</v>
      </c>
      <c r="E5645" s="76">
        <v>0</v>
      </c>
      <c r="F5645" s="76">
        <v>0</v>
      </c>
    </row>
    <row r="5646" spans="1:6" x14ac:dyDescent="0.2">
      <c r="A5646" s="84">
        <v>5615</v>
      </c>
      <c r="B5646" s="76">
        <v>1444.5179420080676</v>
      </c>
      <c r="C5646" s="76">
        <v>1444.5179420080676</v>
      </c>
      <c r="D5646" s="76">
        <v>0</v>
      </c>
      <c r="E5646" s="76">
        <v>0</v>
      </c>
      <c r="F5646" s="76">
        <v>0</v>
      </c>
    </row>
    <row r="5647" spans="1:6" x14ac:dyDescent="0.2">
      <c r="A5647" s="84">
        <v>5616</v>
      </c>
      <c r="B5647" s="76">
        <v>1186.8476137185771</v>
      </c>
      <c r="C5647" s="76">
        <v>1186.8476137185771</v>
      </c>
      <c r="D5647" s="76">
        <v>0</v>
      </c>
      <c r="E5647" s="76">
        <v>0</v>
      </c>
      <c r="F5647" s="76">
        <v>0</v>
      </c>
    </row>
    <row r="5648" spans="1:6" x14ac:dyDescent="0.2">
      <c r="A5648" s="84">
        <v>5617</v>
      </c>
      <c r="B5648" s="76">
        <v>1090.3554487030397</v>
      </c>
      <c r="C5648" s="76">
        <v>1090.3554487030397</v>
      </c>
      <c r="D5648" s="76">
        <v>0</v>
      </c>
      <c r="E5648" s="76">
        <v>0</v>
      </c>
      <c r="F5648" s="76">
        <v>0</v>
      </c>
    </row>
    <row r="5649" spans="1:6" x14ac:dyDescent="0.2">
      <c r="A5649" s="84">
        <v>5618</v>
      </c>
      <c r="B5649" s="76">
        <v>2442.9636225112408</v>
      </c>
      <c r="C5649" s="76">
        <v>2442.9636225112408</v>
      </c>
      <c r="D5649" s="76">
        <v>0</v>
      </c>
      <c r="E5649" s="76">
        <v>0</v>
      </c>
      <c r="F5649" s="76">
        <v>0</v>
      </c>
    </row>
    <row r="5650" spans="1:6" x14ac:dyDescent="0.2">
      <c r="A5650" s="84">
        <v>5619</v>
      </c>
      <c r="B5650" s="76">
        <v>900.52338973593942</v>
      </c>
      <c r="C5650" s="76">
        <v>900.52338973593942</v>
      </c>
      <c r="D5650" s="76">
        <v>0</v>
      </c>
      <c r="E5650" s="76">
        <v>0</v>
      </c>
      <c r="F5650" s="76">
        <v>0</v>
      </c>
    </row>
    <row r="5651" spans="1:6" x14ac:dyDescent="0.2">
      <c r="A5651" s="84">
        <v>5620</v>
      </c>
      <c r="B5651" s="76">
        <v>-151.43361224305045</v>
      </c>
      <c r="C5651" s="76">
        <v>-151.43361224305045</v>
      </c>
      <c r="D5651" s="76">
        <v>0</v>
      </c>
      <c r="E5651" s="76">
        <v>0</v>
      </c>
      <c r="F5651" s="76">
        <v>0</v>
      </c>
    </row>
    <row r="5652" spans="1:6" x14ac:dyDescent="0.2">
      <c r="A5652" s="84">
        <v>5621</v>
      </c>
      <c r="B5652" s="76">
        <v>1560.9243932614781</v>
      </c>
      <c r="C5652" s="76">
        <v>1560.9243932614781</v>
      </c>
      <c r="D5652" s="76">
        <v>0</v>
      </c>
      <c r="E5652" s="76">
        <v>0</v>
      </c>
      <c r="F5652" s="76">
        <v>0</v>
      </c>
    </row>
    <row r="5653" spans="1:6" x14ac:dyDescent="0.2">
      <c r="A5653" s="84">
        <v>5622</v>
      </c>
      <c r="B5653" s="76">
        <v>-344.63267522295973</v>
      </c>
      <c r="C5653" s="76">
        <v>-344.63267522295973</v>
      </c>
      <c r="D5653" s="76">
        <v>0</v>
      </c>
      <c r="E5653" s="76">
        <v>0</v>
      </c>
      <c r="F5653" s="76">
        <v>0</v>
      </c>
    </row>
    <row r="5654" spans="1:6" x14ac:dyDescent="0.2">
      <c r="A5654" s="84">
        <v>5623</v>
      </c>
      <c r="B5654" s="76">
        <v>-609.46647743573749</v>
      </c>
      <c r="C5654" s="76">
        <v>-609.46647743573749</v>
      </c>
      <c r="D5654" s="76">
        <v>0</v>
      </c>
      <c r="E5654" s="76">
        <v>0</v>
      </c>
      <c r="F5654" s="76">
        <v>0</v>
      </c>
    </row>
    <row r="5655" spans="1:6" x14ac:dyDescent="0.2">
      <c r="A5655" s="84">
        <v>5624</v>
      </c>
      <c r="B5655" s="76">
        <v>925.81028141627758</v>
      </c>
      <c r="C5655" s="76">
        <v>925.81028141627758</v>
      </c>
      <c r="D5655" s="76">
        <v>0</v>
      </c>
      <c r="E5655" s="76">
        <v>0</v>
      </c>
      <c r="F5655" s="76">
        <v>0</v>
      </c>
    </row>
    <row r="5656" spans="1:6" x14ac:dyDescent="0.2">
      <c r="A5656" s="84">
        <v>5625</v>
      </c>
      <c r="B5656" s="76">
        <v>546.36089643091054</v>
      </c>
      <c r="C5656" s="76">
        <v>546.36089643091054</v>
      </c>
      <c r="D5656" s="76">
        <v>0</v>
      </c>
      <c r="E5656" s="76">
        <v>0</v>
      </c>
      <c r="F5656" s="76">
        <v>0</v>
      </c>
    </row>
    <row r="5657" spans="1:6" x14ac:dyDescent="0.2">
      <c r="A5657" s="84">
        <v>5626</v>
      </c>
      <c r="B5657" s="76">
        <v>1716.5152181441326</v>
      </c>
      <c r="C5657" s="76">
        <v>1716.5152181441326</v>
      </c>
      <c r="D5657" s="76">
        <v>0</v>
      </c>
      <c r="E5657" s="76">
        <v>0</v>
      </c>
      <c r="F5657" s="76">
        <v>0</v>
      </c>
    </row>
    <row r="5658" spans="1:6" x14ac:dyDescent="0.2">
      <c r="A5658" s="84">
        <v>5627</v>
      </c>
      <c r="B5658" s="76">
        <v>2056.3507636025865</v>
      </c>
      <c r="C5658" s="76">
        <v>2056.3507636025865</v>
      </c>
      <c r="D5658" s="76">
        <v>0</v>
      </c>
      <c r="E5658" s="76">
        <v>0</v>
      </c>
      <c r="F5658" s="76">
        <v>0</v>
      </c>
    </row>
    <row r="5659" spans="1:6" x14ac:dyDescent="0.2">
      <c r="A5659" s="84">
        <v>5628</v>
      </c>
      <c r="B5659" s="76">
        <v>1133.3362922427609</v>
      </c>
      <c r="C5659" s="76">
        <v>1133.3362922427609</v>
      </c>
      <c r="D5659" s="76">
        <v>0</v>
      </c>
      <c r="E5659" s="76">
        <v>0</v>
      </c>
      <c r="F5659" s="76">
        <v>0</v>
      </c>
    </row>
    <row r="5660" spans="1:6" x14ac:dyDescent="0.2">
      <c r="A5660" s="84">
        <v>5629</v>
      </c>
      <c r="B5660" s="76">
        <v>1797.1042997811091</v>
      </c>
      <c r="C5660" s="76">
        <v>1797.1042997811091</v>
      </c>
      <c r="D5660" s="76">
        <v>0</v>
      </c>
      <c r="E5660" s="76">
        <v>0</v>
      </c>
      <c r="F5660" s="76">
        <v>0</v>
      </c>
    </row>
    <row r="5661" spans="1:6" x14ac:dyDescent="0.2">
      <c r="A5661" s="84">
        <v>5630</v>
      </c>
      <c r="B5661" s="76">
        <v>1984.9307573185533</v>
      </c>
      <c r="C5661" s="76">
        <v>1984.9307573185533</v>
      </c>
      <c r="D5661" s="76">
        <v>0</v>
      </c>
      <c r="E5661" s="76">
        <v>0</v>
      </c>
      <c r="F5661" s="76">
        <v>0</v>
      </c>
    </row>
    <row r="5662" spans="1:6" x14ac:dyDescent="0.2">
      <c r="A5662" s="84">
        <v>5631</v>
      </c>
      <c r="B5662" s="76">
        <v>938.13162783319513</v>
      </c>
      <c r="C5662" s="76">
        <v>938.13162783319513</v>
      </c>
      <c r="D5662" s="76">
        <v>0</v>
      </c>
      <c r="E5662" s="76">
        <v>0</v>
      </c>
      <c r="F5662" s="76">
        <v>0</v>
      </c>
    </row>
    <row r="5663" spans="1:6" x14ac:dyDescent="0.2">
      <c r="A5663" s="84">
        <v>5632</v>
      </c>
      <c r="B5663" s="76">
        <v>1473.1718377012148</v>
      </c>
      <c r="C5663" s="76">
        <v>1473.1718377012148</v>
      </c>
      <c r="D5663" s="76">
        <v>0</v>
      </c>
      <c r="E5663" s="76">
        <v>0</v>
      </c>
      <c r="F5663" s="76">
        <v>0</v>
      </c>
    </row>
    <row r="5664" spans="1:6" x14ac:dyDescent="0.2">
      <c r="A5664" s="84">
        <v>5633</v>
      </c>
      <c r="B5664" s="76">
        <v>1347.8110440436953</v>
      </c>
      <c r="C5664" s="76">
        <v>1347.8110440436953</v>
      </c>
      <c r="D5664" s="76">
        <v>0</v>
      </c>
      <c r="E5664" s="76">
        <v>0</v>
      </c>
      <c r="F5664" s="76">
        <v>0</v>
      </c>
    </row>
    <row r="5665" spans="1:6" x14ac:dyDescent="0.2">
      <c r="A5665" s="84">
        <v>5634</v>
      </c>
      <c r="B5665" s="76">
        <v>-124.57058503072494</v>
      </c>
      <c r="C5665" s="76">
        <v>-124.57058503072494</v>
      </c>
      <c r="D5665" s="76">
        <v>0</v>
      </c>
      <c r="E5665" s="76">
        <v>0</v>
      </c>
      <c r="F5665" s="76">
        <v>0</v>
      </c>
    </row>
    <row r="5666" spans="1:6" x14ac:dyDescent="0.2">
      <c r="A5666" s="84">
        <v>5635</v>
      </c>
      <c r="B5666" s="76">
        <v>167.12624439437832</v>
      </c>
      <c r="C5666" s="76">
        <v>167.12624439437832</v>
      </c>
      <c r="D5666" s="76">
        <v>0</v>
      </c>
      <c r="E5666" s="76">
        <v>0</v>
      </c>
      <c r="F5666" s="76">
        <v>0</v>
      </c>
    </row>
    <row r="5667" spans="1:6" x14ac:dyDescent="0.2">
      <c r="A5667" s="84">
        <v>5636</v>
      </c>
      <c r="B5667" s="76">
        <v>757.46864421903729</v>
      </c>
      <c r="C5667" s="76">
        <v>757.46864421903729</v>
      </c>
      <c r="D5667" s="76">
        <v>0</v>
      </c>
      <c r="E5667" s="76">
        <v>0</v>
      </c>
      <c r="F5667" s="76">
        <v>0</v>
      </c>
    </row>
    <row r="5668" spans="1:6" x14ac:dyDescent="0.2">
      <c r="A5668" s="84">
        <v>5637</v>
      </c>
      <c r="B5668" s="76">
        <v>614.41389870213516</v>
      </c>
      <c r="C5668" s="76">
        <v>614.41389870213516</v>
      </c>
      <c r="D5668" s="76">
        <v>0</v>
      </c>
      <c r="E5668" s="76">
        <v>0</v>
      </c>
      <c r="F5668" s="76">
        <v>0</v>
      </c>
    </row>
    <row r="5669" spans="1:6" x14ac:dyDescent="0.2">
      <c r="A5669" s="84">
        <v>5638</v>
      </c>
      <c r="B5669" s="76">
        <v>102.65497908479711</v>
      </c>
      <c r="C5669" s="76">
        <v>102.65497908479711</v>
      </c>
      <c r="D5669" s="76">
        <v>0</v>
      </c>
      <c r="E5669" s="76">
        <v>0</v>
      </c>
      <c r="F5669" s="76">
        <v>0</v>
      </c>
    </row>
    <row r="5670" spans="1:6" x14ac:dyDescent="0.2">
      <c r="A5670" s="84">
        <v>5639</v>
      </c>
      <c r="B5670" s="76">
        <v>829.1033834519053</v>
      </c>
      <c r="C5670" s="76">
        <v>829.1033834519053</v>
      </c>
      <c r="D5670" s="76">
        <v>0</v>
      </c>
      <c r="E5670" s="76">
        <v>0</v>
      </c>
      <c r="F5670" s="76">
        <v>0</v>
      </c>
    </row>
    <row r="5671" spans="1:6" x14ac:dyDescent="0.2">
      <c r="A5671" s="84">
        <v>5640</v>
      </c>
      <c r="B5671" s="76">
        <v>739.55995941082028</v>
      </c>
      <c r="C5671" s="76">
        <v>739.55995941082028</v>
      </c>
      <c r="D5671" s="76">
        <v>0</v>
      </c>
      <c r="E5671" s="76">
        <v>0</v>
      </c>
      <c r="F5671" s="76">
        <v>0</v>
      </c>
    </row>
    <row r="5672" spans="1:6" x14ac:dyDescent="0.2">
      <c r="A5672" s="84">
        <v>5641</v>
      </c>
      <c r="B5672" s="76">
        <v>1088.564580222218</v>
      </c>
      <c r="C5672" s="76">
        <v>1088.564580222218</v>
      </c>
      <c r="D5672" s="76">
        <v>0</v>
      </c>
      <c r="E5672" s="76">
        <v>0</v>
      </c>
      <c r="F5672" s="76">
        <v>0</v>
      </c>
    </row>
    <row r="5673" spans="1:6" x14ac:dyDescent="0.2">
      <c r="A5673" s="84">
        <v>5642</v>
      </c>
      <c r="B5673" s="76">
        <v>1201.1745615651507</v>
      </c>
      <c r="C5673" s="76">
        <v>1201.1745615651507</v>
      </c>
      <c r="D5673" s="76">
        <v>0</v>
      </c>
      <c r="E5673" s="76">
        <v>0</v>
      </c>
      <c r="F5673" s="76">
        <v>0</v>
      </c>
    </row>
    <row r="5674" spans="1:6" x14ac:dyDescent="0.2">
      <c r="A5674" s="84">
        <v>5643</v>
      </c>
      <c r="B5674" s="76">
        <v>1292.5088540870574</v>
      </c>
      <c r="C5674" s="76">
        <v>1292.5088540870574</v>
      </c>
      <c r="D5674" s="76">
        <v>0</v>
      </c>
      <c r="E5674" s="76">
        <v>0</v>
      </c>
      <c r="F5674" s="76">
        <v>0</v>
      </c>
    </row>
    <row r="5675" spans="1:6" x14ac:dyDescent="0.2">
      <c r="A5675" s="84">
        <v>5644</v>
      </c>
      <c r="B5675" s="76">
        <v>1083.1919747797529</v>
      </c>
      <c r="C5675" s="76">
        <v>1083.1919747797529</v>
      </c>
      <c r="D5675" s="76">
        <v>0</v>
      </c>
      <c r="E5675" s="76">
        <v>0</v>
      </c>
      <c r="F5675" s="76">
        <v>0</v>
      </c>
    </row>
    <row r="5676" spans="1:6" x14ac:dyDescent="0.2">
      <c r="A5676" s="84">
        <v>5645</v>
      </c>
      <c r="B5676" s="76">
        <v>1279.9727747213055</v>
      </c>
      <c r="C5676" s="76">
        <v>1279.9727747213055</v>
      </c>
      <c r="D5676" s="76">
        <v>0</v>
      </c>
      <c r="E5676" s="76">
        <v>0</v>
      </c>
      <c r="F5676" s="76">
        <v>0</v>
      </c>
    </row>
    <row r="5677" spans="1:6" x14ac:dyDescent="0.2">
      <c r="A5677" s="84">
        <v>5646</v>
      </c>
      <c r="B5677" s="76">
        <v>-90.544083895112635</v>
      </c>
      <c r="C5677" s="76">
        <v>-90.544083895112635</v>
      </c>
      <c r="D5677" s="76">
        <v>0</v>
      </c>
      <c r="E5677" s="76">
        <v>0</v>
      </c>
      <c r="F5677" s="76">
        <v>0</v>
      </c>
    </row>
    <row r="5678" spans="1:6" x14ac:dyDescent="0.2">
      <c r="A5678" s="84">
        <v>5647</v>
      </c>
      <c r="B5678" s="76">
        <v>997.23028770031124</v>
      </c>
      <c r="C5678" s="76">
        <v>997.23028770031124</v>
      </c>
      <c r="D5678" s="76">
        <v>0</v>
      </c>
      <c r="E5678" s="76">
        <v>0</v>
      </c>
      <c r="F5678" s="76">
        <v>0</v>
      </c>
    </row>
    <row r="5679" spans="1:6" x14ac:dyDescent="0.2">
      <c r="A5679" s="84">
        <v>5648</v>
      </c>
      <c r="B5679" s="76">
        <v>381.81572914414801</v>
      </c>
      <c r="C5679" s="76">
        <v>381.81572914414801</v>
      </c>
      <c r="D5679" s="76">
        <v>0</v>
      </c>
      <c r="E5679" s="76">
        <v>0</v>
      </c>
      <c r="F5679" s="76">
        <v>0</v>
      </c>
    </row>
    <row r="5680" spans="1:6" x14ac:dyDescent="0.2">
      <c r="A5680" s="84">
        <v>5649</v>
      </c>
      <c r="B5680" s="76">
        <v>2566.3188147391038</v>
      </c>
      <c r="C5680" s="76">
        <v>2566.3188147391038</v>
      </c>
      <c r="D5680" s="76">
        <v>0</v>
      </c>
      <c r="E5680" s="76">
        <v>0</v>
      </c>
      <c r="F5680" s="76">
        <v>0</v>
      </c>
    </row>
    <row r="5681" spans="1:6" x14ac:dyDescent="0.2">
      <c r="A5681" s="84">
        <v>5650</v>
      </c>
      <c r="B5681" s="76">
        <v>1949.1133877021193</v>
      </c>
      <c r="C5681" s="76">
        <v>1949.1133877021193</v>
      </c>
      <c r="D5681" s="76">
        <v>0</v>
      </c>
      <c r="E5681" s="76">
        <v>0</v>
      </c>
      <c r="F5681" s="76">
        <v>0</v>
      </c>
    </row>
    <row r="5682" spans="1:6" x14ac:dyDescent="0.2">
      <c r="A5682" s="84">
        <v>5651</v>
      </c>
      <c r="B5682" s="76">
        <v>2512.5927603144523</v>
      </c>
      <c r="C5682" s="76">
        <v>2512.5927603144523</v>
      </c>
      <c r="D5682" s="76">
        <v>0</v>
      </c>
      <c r="E5682" s="76">
        <v>0</v>
      </c>
      <c r="F5682" s="76">
        <v>0</v>
      </c>
    </row>
    <row r="5683" spans="1:6" x14ac:dyDescent="0.2">
      <c r="A5683" s="84">
        <v>5652</v>
      </c>
      <c r="B5683" s="76">
        <v>1346.2349085117085</v>
      </c>
      <c r="C5683" s="76">
        <v>1346.2349085117085</v>
      </c>
      <c r="D5683" s="76">
        <v>0</v>
      </c>
      <c r="E5683" s="76">
        <v>0</v>
      </c>
      <c r="F5683" s="76">
        <v>0</v>
      </c>
    </row>
    <row r="5684" spans="1:6" x14ac:dyDescent="0.2">
      <c r="A5684" s="84">
        <v>5653</v>
      </c>
      <c r="B5684" s="76">
        <v>1281.7636432021272</v>
      </c>
      <c r="C5684" s="76">
        <v>1281.7636432021272</v>
      </c>
      <c r="D5684" s="76">
        <v>0</v>
      </c>
      <c r="E5684" s="76">
        <v>0</v>
      </c>
      <c r="F5684" s="76">
        <v>0</v>
      </c>
    </row>
    <row r="5685" spans="1:6" x14ac:dyDescent="0.2">
      <c r="A5685" s="84">
        <v>5654</v>
      </c>
      <c r="B5685" s="76">
        <v>1013.3481040277065</v>
      </c>
      <c r="C5685" s="76">
        <v>1013.3481040277065</v>
      </c>
      <c r="D5685" s="76">
        <v>0</v>
      </c>
      <c r="E5685" s="76">
        <v>0</v>
      </c>
      <c r="F5685" s="76">
        <v>0</v>
      </c>
    </row>
    <row r="5686" spans="1:6" x14ac:dyDescent="0.2">
      <c r="A5686" s="84">
        <v>5655</v>
      </c>
      <c r="B5686" s="76">
        <v>2024.3298638966307</v>
      </c>
      <c r="C5686" s="76">
        <v>2024.3298638966307</v>
      </c>
      <c r="D5686" s="76">
        <v>0</v>
      </c>
      <c r="E5686" s="76">
        <v>0</v>
      </c>
      <c r="F5686" s="76">
        <v>0</v>
      </c>
    </row>
    <row r="5687" spans="1:6" x14ac:dyDescent="0.2">
      <c r="A5687" s="84">
        <v>5656</v>
      </c>
      <c r="B5687" s="76">
        <v>2407.1462528948068</v>
      </c>
      <c r="C5687" s="76">
        <v>2407.1462528948068</v>
      </c>
      <c r="D5687" s="76">
        <v>0</v>
      </c>
      <c r="E5687" s="76">
        <v>0</v>
      </c>
      <c r="F5687" s="76">
        <v>0</v>
      </c>
    </row>
    <row r="5688" spans="1:6" x14ac:dyDescent="0.2">
      <c r="A5688" s="84">
        <v>5657</v>
      </c>
      <c r="B5688" s="76">
        <v>-784.75685560743023</v>
      </c>
      <c r="C5688" s="76">
        <v>-784.75685560743023</v>
      </c>
      <c r="D5688" s="76">
        <v>0</v>
      </c>
      <c r="E5688" s="76">
        <v>0</v>
      </c>
      <c r="F5688" s="76">
        <v>0</v>
      </c>
    </row>
    <row r="5689" spans="1:6" x14ac:dyDescent="0.2">
      <c r="A5689" s="84">
        <v>5658</v>
      </c>
      <c r="B5689" s="76">
        <v>1015.1389725085282</v>
      </c>
      <c r="C5689" s="76">
        <v>1015.1389725085282</v>
      </c>
      <c r="D5689" s="76">
        <v>0</v>
      </c>
      <c r="E5689" s="76">
        <v>0</v>
      </c>
      <c r="F5689" s="76">
        <v>0</v>
      </c>
    </row>
    <row r="5690" spans="1:6" x14ac:dyDescent="0.2">
      <c r="A5690" s="84">
        <v>5659</v>
      </c>
      <c r="B5690" s="76">
        <v>2144.1033191628503</v>
      </c>
      <c r="C5690" s="76">
        <v>2144.1033191628503</v>
      </c>
      <c r="D5690" s="76">
        <v>0</v>
      </c>
      <c r="E5690" s="76">
        <v>0</v>
      </c>
      <c r="F5690" s="76">
        <v>0</v>
      </c>
    </row>
    <row r="5691" spans="1:6" x14ac:dyDescent="0.2">
      <c r="A5691" s="84">
        <v>5660</v>
      </c>
      <c r="B5691" s="76">
        <v>2437.3762841199409</v>
      </c>
      <c r="C5691" s="76">
        <v>2437.3762841199409</v>
      </c>
      <c r="D5691" s="76">
        <v>0</v>
      </c>
      <c r="E5691" s="76">
        <v>0</v>
      </c>
      <c r="F5691" s="76">
        <v>0</v>
      </c>
    </row>
    <row r="5692" spans="1:6" x14ac:dyDescent="0.2">
      <c r="A5692" s="84">
        <v>5661</v>
      </c>
      <c r="B5692" s="76">
        <v>575.01479212405775</v>
      </c>
      <c r="C5692" s="76">
        <v>575.01479212405775</v>
      </c>
      <c r="D5692" s="76">
        <v>0</v>
      </c>
      <c r="E5692" s="76">
        <v>0</v>
      </c>
      <c r="F5692" s="76">
        <v>0</v>
      </c>
    </row>
    <row r="5693" spans="1:6" x14ac:dyDescent="0.2">
      <c r="A5693" s="84">
        <v>5662</v>
      </c>
      <c r="B5693" s="76">
        <v>-1632.9843166704138</v>
      </c>
      <c r="C5693" s="76">
        <v>-1632.9843166704138</v>
      </c>
      <c r="D5693" s="76">
        <v>0</v>
      </c>
      <c r="E5693" s="76">
        <v>0</v>
      </c>
      <c r="F5693" s="76">
        <v>0</v>
      </c>
    </row>
    <row r="5694" spans="1:6" x14ac:dyDescent="0.2">
      <c r="A5694" s="84">
        <v>5663</v>
      </c>
      <c r="B5694" s="76">
        <v>134.89061173958771</v>
      </c>
      <c r="C5694" s="76">
        <v>134.89061173958771</v>
      </c>
      <c r="D5694" s="76">
        <v>0</v>
      </c>
      <c r="E5694" s="76">
        <v>0</v>
      </c>
      <c r="F5694" s="76">
        <v>0</v>
      </c>
    </row>
    <row r="5695" spans="1:6" x14ac:dyDescent="0.2">
      <c r="A5695" s="84">
        <v>5664</v>
      </c>
      <c r="B5695" s="76">
        <v>821.9399095286185</v>
      </c>
      <c r="C5695" s="76">
        <v>821.9399095286185</v>
      </c>
      <c r="D5695" s="76">
        <v>0</v>
      </c>
      <c r="E5695" s="76">
        <v>0</v>
      </c>
      <c r="F5695" s="76">
        <v>0</v>
      </c>
    </row>
    <row r="5696" spans="1:6" x14ac:dyDescent="0.2">
      <c r="A5696" s="84">
        <v>5665</v>
      </c>
      <c r="B5696" s="76">
        <v>201.15274552999108</v>
      </c>
      <c r="C5696" s="76">
        <v>201.15274552999108</v>
      </c>
      <c r="D5696" s="76">
        <v>0</v>
      </c>
      <c r="E5696" s="76">
        <v>0</v>
      </c>
      <c r="F5696" s="76">
        <v>0</v>
      </c>
    </row>
    <row r="5697" spans="1:6" x14ac:dyDescent="0.2">
      <c r="A5697" s="84">
        <v>5666</v>
      </c>
      <c r="B5697" s="76">
        <v>-1038.8454469352773</v>
      </c>
      <c r="C5697" s="76">
        <v>-1038.8454469352773</v>
      </c>
      <c r="D5697" s="76">
        <v>0</v>
      </c>
      <c r="E5697" s="76">
        <v>0</v>
      </c>
      <c r="F5697" s="76">
        <v>0</v>
      </c>
    </row>
    <row r="5698" spans="1:6" x14ac:dyDescent="0.2">
      <c r="A5698" s="84">
        <v>5667</v>
      </c>
      <c r="B5698" s="76">
        <v>954.24944416059043</v>
      </c>
      <c r="C5698" s="76">
        <v>954.24944416059043</v>
      </c>
      <c r="D5698" s="76">
        <v>0</v>
      </c>
      <c r="E5698" s="76">
        <v>0</v>
      </c>
      <c r="F5698" s="76">
        <v>0</v>
      </c>
    </row>
    <row r="5699" spans="1:6" x14ac:dyDescent="0.2">
      <c r="A5699" s="84">
        <v>5668</v>
      </c>
      <c r="B5699" s="76">
        <v>1176.1024028336469</v>
      </c>
      <c r="C5699" s="76">
        <v>1176.1024028336469</v>
      </c>
      <c r="D5699" s="76">
        <v>0</v>
      </c>
      <c r="E5699" s="76">
        <v>0</v>
      </c>
      <c r="F5699" s="76">
        <v>0</v>
      </c>
    </row>
    <row r="5700" spans="1:6" x14ac:dyDescent="0.2">
      <c r="A5700" s="84">
        <v>5669</v>
      </c>
      <c r="B5700" s="76">
        <v>294.06317358388469</v>
      </c>
      <c r="C5700" s="76">
        <v>294.06317358388469</v>
      </c>
      <c r="D5700" s="76">
        <v>0</v>
      </c>
      <c r="E5700" s="76">
        <v>0</v>
      </c>
      <c r="F5700" s="76">
        <v>0</v>
      </c>
    </row>
    <row r="5701" spans="1:6" x14ac:dyDescent="0.2">
      <c r="A5701" s="84">
        <v>5670</v>
      </c>
      <c r="B5701" s="76">
        <v>2457.2905703578144</v>
      </c>
      <c r="C5701" s="76">
        <v>2457.2905703578144</v>
      </c>
      <c r="D5701" s="76">
        <v>0</v>
      </c>
      <c r="E5701" s="76">
        <v>0</v>
      </c>
      <c r="F5701" s="76">
        <v>0</v>
      </c>
    </row>
    <row r="5702" spans="1:6" x14ac:dyDescent="0.2">
      <c r="A5702" s="84">
        <v>5671</v>
      </c>
      <c r="B5702" s="76">
        <v>2512.8074932632871</v>
      </c>
      <c r="C5702" s="76">
        <v>2512.8074932632871</v>
      </c>
      <c r="D5702" s="76">
        <v>0</v>
      </c>
      <c r="E5702" s="76">
        <v>0</v>
      </c>
      <c r="F5702" s="76">
        <v>0</v>
      </c>
    </row>
    <row r="5703" spans="1:6" x14ac:dyDescent="0.2">
      <c r="A5703" s="84">
        <v>5672</v>
      </c>
      <c r="B5703" s="76">
        <v>1662.7891637194816</v>
      </c>
      <c r="C5703" s="76">
        <v>1662.7891637194816</v>
      </c>
      <c r="D5703" s="76">
        <v>0</v>
      </c>
      <c r="E5703" s="76">
        <v>0</v>
      </c>
      <c r="F5703" s="76">
        <v>0</v>
      </c>
    </row>
    <row r="5704" spans="1:6" x14ac:dyDescent="0.2">
      <c r="A5704" s="84">
        <v>5673</v>
      </c>
      <c r="B5704" s="76">
        <v>1124.1672168898172</v>
      </c>
      <c r="C5704" s="76">
        <v>1124.1672168898172</v>
      </c>
      <c r="D5704" s="76">
        <v>0</v>
      </c>
      <c r="E5704" s="76">
        <v>0</v>
      </c>
      <c r="F5704" s="76">
        <v>0</v>
      </c>
    </row>
    <row r="5705" spans="1:6" x14ac:dyDescent="0.2">
      <c r="A5705" s="84">
        <v>5674</v>
      </c>
      <c r="B5705" s="76">
        <v>1519.734418202579</v>
      </c>
      <c r="C5705" s="76">
        <v>1519.734418202579</v>
      </c>
      <c r="D5705" s="76">
        <v>0</v>
      </c>
      <c r="E5705" s="76">
        <v>0</v>
      </c>
      <c r="F5705" s="76">
        <v>0</v>
      </c>
    </row>
    <row r="5706" spans="1:6" x14ac:dyDescent="0.2">
      <c r="A5706" s="84">
        <v>5675</v>
      </c>
      <c r="B5706" s="76">
        <v>711.12079666650743</v>
      </c>
      <c r="C5706" s="76">
        <v>711.12079666650743</v>
      </c>
      <c r="D5706" s="76">
        <v>0</v>
      </c>
      <c r="E5706" s="76">
        <v>0</v>
      </c>
      <c r="F5706" s="76">
        <v>0</v>
      </c>
    </row>
    <row r="5707" spans="1:6" x14ac:dyDescent="0.2">
      <c r="A5707" s="84">
        <v>5676</v>
      </c>
      <c r="B5707" s="76">
        <v>-310.60617408734743</v>
      </c>
      <c r="C5707" s="76">
        <v>-310.60617408734743</v>
      </c>
      <c r="D5707" s="76">
        <v>0</v>
      </c>
      <c r="E5707" s="76">
        <v>0</v>
      </c>
      <c r="F5707" s="76">
        <v>0</v>
      </c>
    </row>
    <row r="5708" spans="1:6" x14ac:dyDescent="0.2">
      <c r="A5708" s="84">
        <v>5677</v>
      </c>
      <c r="B5708" s="76">
        <v>1211.9197724500809</v>
      </c>
      <c r="C5708" s="76">
        <v>1211.9197724500809</v>
      </c>
      <c r="D5708" s="76">
        <v>0</v>
      </c>
      <c r="E5708" s="76">
        <v>0</v>
      </c>
      <c r="F5708" s="76">
        <v>0</v>
      </c>
    </row>
    <row r="5709" spans="1:6" x14ac:dyDescent="0.2">
      <c r="A5709" s="84">
        <v>5678</v>
      </c>
      <c r="B5709" s="76">
        <v>544.57002795008884</v>
      </c>
      <c r="C5709" s="76">
        <v>544.57002795008884</v>
      </c>
      <c r="D5709" s="76">
        <v>0</v>
      </c>
      <c r="E5709" s="76">
        <v>0</v>
      </c>
      <c r="F5709" s="76">
        <v>0</v>
      </c>
    </row>
    <row r="5710" spans="1:6" x14ac:dyDescent="0.2">
      <c r="A5710" s="84">
        <v>5679</v>
      </c>
      <c r="B5710" s="76">
        <v>805.8220932012232</v>
      </c>
      <c r="C5710" s="76">
        <v>805.8220932012232</v>
      </c>
      <c r="D5710" s="76">
        <v>0</v>
      </c>
      <c r="E5710" s="76">
        <v>0</v>
      </c>
      <c r="F5710" s="76">
        <v>0</v>
      </c>
    </row>
    <row r="5711" spans="1:6" x14ac:dyDescent="0.2">
      <c r="A5711" s="84">
        <v>5680</v>
      </c>
      <c r="B5711" s="76">
        <v>1110.0550019920784</v>
      </c>
      <c r="C5711" s="76">
        <v>1110.0550019920784</v>
      </c>
      <c r="D5711" s="76">
        <v>0</v>
      </c>
      <c r="E5711" s="76">
        <v>0</v>
      </c>
      <c r="F5711" s="76">
        <v>0</v>
      </c>
    </row>
    <row r="5712" spans="1:6" x14ac:dyDescent="0.2">
      <c r="A5712" s="84">
        <v>5681</v>
      </c>
      <c r="B5712" s="76">
        <v>2770.4778215527781</v>
      </c>
      <c r="C5712" s="76">
        <v>2770.4778215527781</v>
      </c>
      <c r="D5712" s="76">
        <v>0</v>
      </c>
      <c r="E5712" s="76">
        <v>0</v>
      </c>
      <c r="F5712" s="76">
        <v>0</v>
      </c>
    </row>
    <row r="5713" spans="1:6" x14ac:dyDescent="0.2">
      <c r="A5713" s="84">
        <v>5682</v>
      </c>
      <c r="B5713" s="76">
        <v>2172.7572148559975</v>
      </c>
      <c r="C5713" s="76">
        <v>2172.7572148559975</v>
      </c>
      <c r="D5713" s="76">
        <v>0</v>
      </c>
      <c r="E5713" s="76">
        <v>0</v>
      </c>
      <c r="F5713" s="76">
        <v>0</v>
      </c>
    </row>
    <row r="5714" spans="1:6" x14ac:dyDescent="0.2">
      <c r="A5714" s="84">
        <v>5683</v>
      </c>
      <c r="B5714" s="76">
        <v>1446.3088104888893</v>
      </c>
      <c r="C5714" s="76">
        <v>1446.3088104888893</v>
      </c>
      <c r="D5714" s="76">
        <v>0</v>
      </c>
      <c r="E5714" s="76">
        <v>0</v>
      </c>
      <c r="F5714" s="76">
        <v>0</v>
      </c>
    </row>
    <row r="5715" spans="1:6" x14ac:dyDescent="0.2">
      <c r="A5715" s="84">
        <v>5684</v>
      </c>
      <c r="B5715" s="76">
        <v>814.7764356053317</v>
      </c>
      <c r="C5715" s="76">
        <v>814.7764356053317</v>
      </c>
      <c r="D5715" s="76">
        <v>0</v>
      </c>
      <c r="E5715" s="76">
        <v>0</v>
      </c>
      <c r="F5715" s="76">
        <v>0</v>
      </c>
    </row>
    <row r="5716" spans="1:6" x14ac:dyDescent="0.2">
      <c r="A5716" s="84">
        <v>5685</v>
      </c>
      <c r="B5716" s="76">
        <v>-412.68567749418435</v>
      </c>
      <c r="C5716" s="76">
        <v>-412.68567749418435</v>
      </c>
      <c r="D5716" s="76">
        <v>0</v>
      </c>
      <c r="E5716" s="76">
        <v>0</v>
      </c>
      <c r="F5716" s="76">
        <v>0</v>
      </c>
    </row>
    <row r="5717" spans="1:6" x14ac:dyDescent="0.2">
      <c r="A5717" s="84">
        <v>5686</v>
      </c>
      <c r="B5717" s="76">
        <v>2571.9061531304037</v>
      </c>
      <c r="C5717" s="76">
        <v>2571.9061531304037</v>
      </c>
      <c r="D5717" s="76">
        <v>0</v>
      </c>
      <c r="E5717" s="76">
        <v>0</v>
      </c>
      <c r="F5717" s="76">
        <v>0</v>
      </c>
    </row>
    <row r="5718" spans="1:6" x14ac:dyDescent="0.2">
      <c r="A5718" s="84">
        <v>5687</v>
      </c>
      <c r="B5718" s="76">
        <v>839.8485943368355</v>
      </c>
      <c r="C5718" s="76">
        <v>839.8485943368355</v>
      </c>
      <c r="D5718" s="76">
        <v>0</v>
      </c>
      <c r="E5718" s="76">
        <v>0</v>
      </c>
      <c r="F5718" s="76">
        <v>0</v>
      </c>
    </row>
    <row r="5719" spans="1:6" x14ac:dyDescent="0.2">
      <c r="A5719" s="84">
        <v>5688</v>
      </c>
      <c r="B5719" s="76">
        <v>2015.3755214925222</v>
      </c>
      <c r="C5719" s="76">
        <v>2015.3755214925222</v>
      </c>
      <c r="D5719" s="76">
        <v>0</v>
      </c>
      <c r="E5719" s="76">
        <v>0</v>
      </c>
      <c r="F5719" s="76">
        <v>0</v>
      </c>
    </row>
    <row r="5720" spans="1:6" x14ac:dyDescent="0.2">
      <c r="A5720" s="84">
        <v>5689</v>
      </c>
      <c r="B5720" s="76">
        <v>125.93626933547921</v>
      </c>
      <c r="C5720" s="76">
        <v>125.93626933547921</v>
      </c>
      <c r="D5720" s="76">
        <v>0</v>
      </c>
      <c r="E5720" s="76">
        <v>0</v>
      </c>
      <c r="F5720" s="76">
        <v>0</v>
      </c>
    </row>
    <row r="5721" spans="1:6" x14ac:dyDescent="0.2">
      <c r="A5721" s="84">
        <v>5690</v>
      </c>
      <c r="B5721" s="76">
        <v>342.4166225660706</v>
      </c>
      <c r="C5721" s="76">
        <v>342.4166225660706</v>
      </c>
      <c r="D5721" s="76">
        <v>0</v>
      </c>
      <c r="E5721" s="76">
        <v>0</v>
      </c>
      <c r="F5721" s="76">
        <v>0</v>
      </c>
    </row>
    <row r="5722" spans="1:6" x14ac:dyDescent="0.2">
      <c r="A5722" s="84">
        <v>5691</v>
      </c>
      <c r="B5722" s="76">
        <v>2035.0750747815609</v>
      </c>
      <c r="C5722" s="76">
        <v>2035.0750747815609</v>
      </c>
      <c r="D5722" s="76">
        <v>0</v>
      </c>
      <c r="E5722" s="76">
        <v>0</v>
      </c>
      <c r="F5722" s="76">
        <v>0</v>
      </c>
    </row>
    <row r="5723" spans="1:6" x14ac:dyDescent="0.2">
      <c r="A5723" s="84">
        <v>5692</v>
      </c>
      <c r="B5723" s="76">
        <v>1365.7197288519128</v>
      </c>
      <c r="C5723" s="76">
        <v>1365.7197288519128</v>
      </c>
      <c r="D5723" s="76">
        <v>0</v>
      </c>
      <c r="E5723" s="76">
        <v>0</v>
      </c>
      <c r="F5723" s="76">
        <v>0</v>
      </c>
    </row>
    <row r="5724" spans="1:6" x14ac:dyDescent="0.2">
      <c r="A5724" s="84">
        <v>5693</v>
      </c>
      <c r="B5724" s="76">
        <v>1410.7061738212901</v>
      </c>
      <c r="C5724" s="76">
        <v>1410.7061738212901</v>
      </c>
      <c r="D5724" s="76">
        <v>0</v>
      </c>
      <c r="E5724" s="76">
        <v>0</v>
      </c>
      <c r="F5724" s="76">
        <v>0</v>
      </c>
    </row>
    <row r="5725" spans="1:6" x14ac:dyDescent="0.2">
      <c r="A5725" s="84">
        <v>5694</v>
      </c>
      <c r="B5725" s="76">
        <v>1510.7800757984705</v>
      </c>
      <c r="C5725" s="76">
        <v>1510.7800757984705</v>
      </c>
      <c r="D5725" s="76">
        <v>0</v>
      </c>
      <c r="E5725" s="76">
        <v>0</v>
      </c>
      <c r="F5725" s="76">
        <v>0</v>
      </c>
    </row>
    <row r="5726" spans="1:6" x14ac:dyDescent="0.2">
      <c r="A5726" s="84">
        <v>5695</v>
      </c>
      <c r="B5726" s="76">
        <v>1898.9690702391117</v>
      </c>
      <c r="C5726" s="76">
        <v>1898.9690702391117</v>
      </c>
      <c r="D5726" s="76">
        <v>0</v>
      </c>
      <c r="E5726" s="76">
        <v>0</v>
      </c>
      <c r="F5726" s="76">
        <v>0</v>
      </c>
    </row>
    <row r="5727" spans="1:6" x14ac:dyDescent="0.2">
      <c r="A5727" s="84">
        <v>5696</v>
      </c>
      <c r="B5727" s="76">
        <v>993.64855073866784</v>
      </c>
      <c r="C5727" s="76">
        <v>993.64855073866784</v>
      </c>
      <c r="D5727" s="76">
        <v>0</v>
      </c>
      <c r="E5727" s="76">
        <v>0</v>
      </c>
      <c r="F5727" s="76">
        <v>0</v>
      </c>
    </row>
    <row r="5728" spans="1:6" x14ac:dyDescent="0.2">
      <c r="A5728" s="84">
        <v>5697</v>
      </c>
      <c r="B5728" s="76">
        <v>113.40018996972731</v>
      </c>
      <c r="C5728" s="76">
        <v>113.40018996972731</v>
      </c>
      <c r="D5728" s="76">
        <v>0</v>
      </c>
      <c r="E5728" s="76">
        <v>0</v>
      </c>
      <c r="F5728" s="76">
        <v>0</v>
      </c>
    </row>
    <row r="5729" spans="1:6" x14ac:dyDescent="0.2">
      <c r="A5729" s="84">
        <v>5698</v>
      </c>
      <c r="B5729" s="76">
        <v>1768.4504040879619</v>
      </c>
      <c r="C5729" s="76">
        <v>1768.4504040879619</v>
      </c>
      <c r="D5729" s="76">
        <v>0</v>
      </c>
      <c r="E5729" s="76">
        <v>0</v>
      </c>
      <c r="F5729" s="76">
        <v>0</v>
      </c>
    </row>
    <row r="5730" spans="1:6" x14ac:dyDescent="0.2">
      <c r="A5730" s="84">
        <v>5699</v>
      </c>
      <c r="B5730" s="76">
        <v>1158.4084509742647</v>
      </c>
      <c r="C5730" s="76">
        <v>1158.4084509742647</v>
      </c>
      <c r="D5730" s="76">
        <v>0</v>
      </c>
      <c r="E5730" s="76">
        <v>0</v>
      </c>
      <c r="F5730" s="76">
        <v>0</v>
      </c>
    </row>
    <row r="5731" spans="1:6" x14ac:dyDescent="0.2">
      <c r="A5731" s="84">
        <v>5700</v>
      </c>
      <c r="B5731" s="76">
        <v>997.23028770031124</v>
      </c>
      <c r="C5731" s="76">
        <v>997.23028770031124</v>
      </c>
      <c r="D5731" s="76">
        <v>0</v>
      </c>
      <c r="E5731" s="76">
        <v>0</v>
      </c>
      <c r="F5731" s="76">
        <v>0</v>
      </c>
    </row>
    <row r="5732" spans="1:6" x14ac:dyDescent="0.2">
      <c r="A5732" s="84">
        <v>5701</v>
      </c>
      <c r="B5732" s="76">
        <v>2119.0311604313465</v>
      </c>
      <c r="C5732" s="76">
        <v>2119.0311604313465</v>
      </c>
      <c r="D5732" s="76">
        <v>0</v>
      </c>
      <c r="E5732" s="76">
        <v>0</v>
      </c>
      <c r="F5732" s="76">
        <v>0</v>
      </c>
    </row>
    <row r="5733" spans="1:6" x14ac:dyDescent="0.2">
      <c r="A5733" s="84">
        <v>5702</v>
      </c>
      <c r="B5733" s="76">
        <v>285.10883117977619</v>
      </c>
      <c r="C5733" s="76">
        <v>285.10883117977619</v>
      </c>
      <c r="D5733" s="76">
        <v>0</v>
      </c>
      <c r="E5733" s="76">
        <v>0</v>
      </c>
      <c r="F5733" s="76">
        <v>0</v>
      </c>
    </row>
    <row r="5734" spans="1:6" x14ac:dyDescent="0.2">
      <c r="A5734" s="84">
        <v>5703</v>
      </c>
      <c r="B5734" s="76">
        <v>2307.0723509176255</v>
      </c>
      <c r="C5734" s="76">
        <v>2307.0723509176255</v>
      </c>
      <c r="D5734" s="76">
        <v>0</v>
      </c>
      <c r="E5734" s="76">
        <v>0</v>
      </c>
      <c r="F5734" s="76">
        <v>0</v>
      </c>
    </row>
    <row r="5735" spans="1:6" x14ac:dyDescent="0.2">
      <c r="A5735" s="84">
        <v>5704</v>
      </c>
      <c r="B5735" s="76">
        <v>3333.9571941651111</v>
      </c>
      <c r="C5735" s="76">
        <v>3333.9571941651111</v>
      </c>
      <c r="D5735" s="76">
        <v>0</v>
      </c>
      <c r="E5735" s="76">
        <v>0</v>
      </c>
      <c r="F5735" s="76">
        <v>0</v>
      </c>
    </row>
    <row r="5736" spans="1:6" x14ac:dyDescent="0.2">
      <c r="A5736" s="84">
        <v>5705</v>
      </c>
      <c r="B5736" s="76">
        <v>-190.83271882112786</v>
      </c>
      <c r="C5736" s="76">
        <v>-190.83271882112786</v>
      </c>
      <c r="D5736" s="76">
        <v>0</v>
      </c>
      <c r="E5736" s="76">
        <v>0</v>
      </c>
      <c r="F5736" s="76">
        <v>0</v>
      </c>
    </row>
    <row r="5737" spans="1:6" x14ac:dyDescent="0.2">
      <c r="A5737" s="84">
        <v>5706</v>
      </c>
      <c r="B5737" s="76">
        <v>154.59016502862642</v>
      </c>
      <c r="C5737" s="76">
        <v>154.59016502862642</v>
      </c>
      <c r="D5737" s="76">
        <v>0</v>
      </c>
      <c r="E5737" s="76">
        <v>0</v>
      </c>
      <c r="F5737" s="76">
        <v>0</v>
      </c>
    </row>
    <row r="5738" spans="1:6" x14ac:dyDescent="0.2">
      <c r="A5738" s="84">
        <v>5707</v>
      </c>
      <c r="B5738" s="76">
        <v>3498.717094400708</v>
      </c>
      <c r="C5738" s="76">
        <v>3498.717094400708</v>
      </c>
      <c r="D5738" s="76">
        <v>0</v>
      </c>
      <c r="E5738" s="76">
        <v>0</v>
      </c>
      <c r="F5738" s="76">
        <v>0</v>
      </c>
    </row>
    <row r="5739" spans="1:6" x14ac:dyDescent="0.2">
      <c r="A5739" s="84">
        <v>5708</v>
      </c>
      <c r="B5739" s="76">
        <v>-459.0335250467142</v>
      </c>
      <c r="C5739" s="76">
        <v>-459.0335250467142</v>
      </c>
      <c r="D5739" s="76">
        <v>0</v>
      </c>
      <c r="E5739" s="76">
        <v>0</v>
      </c>
      <c r="F5739" s="76">
        <v>0</v>
      </c>
    </row>
    <row r="5740" spans="1:6" x14ac:dyDescent="0.2">
      <c r="A5740" s="84">
        <v>5709</v>
      </c>
      <c r="B5740" s="76">
        <v>2246.1828225696872</v>
      </c>
      <c r="C5740" s="76">
        <v>2246.1828225696872</v>
      </c>
      <c r="D5740" s="76">
        <v>0</v>
      </c>
      <c r="E5740" s="76">
        <v>0</v>
      </c>
      <c r="F5740" s="76">
        <v>0</v>
      </c>
    </row>
    <row r="5741" spans="1:6" x14ac:dyDescent="0.2">
      <c r="A5741" s="84">
        <v>5710</v>
      </c>
      <c r="B5741" s="76">
        <v>3366.1928268199017</v>
      </c>
      <c r="C5741" s="76">
        <v>3366.1928268199017</v>
      </c>
      <c r="D5741" s="76">
        <v>0</v>
      </c>
      <c r="E5741" s="76">
        <v>0</v>
      </c>
      <c r="F5741" s="76">
        <v>0</v>
      </c>
    </row>
    <row r="5742" spans="1:6" x14ac:dyDescent="0.2">
      <c r="A5742" s="84">
        <v>5711</v>
      </c>
      <c r="B5742" s="76">
        <v>1501.825733394362</v>
      </c>
      <c r="C5742" s="76">
        <v>1501.825733394362</v>
      </c>
      <c r="D5742" s="76">
        <v>0</v>
      </c>
      <c r="E5742" s="76">
        <v>0</v>
      </c>
      <c r="F5742" s="76">
        <v>0</v>
      </c>
    </row>
    <row r="5743" spans="1:6" x14ac:dyDescent="0.2">
      <c r="A5743" s="84">
        <v>5712</v>
      </c>
      <c r="B5743" s="76">
        <v>732.39648548753348</v>
      </c>
      <c r="C5743" s="76">
        <v>732.39648548753348</v>
      </c>
      <c r="D5743" s="76">
        <v>0</v>
      </c>
      <c r="E5743" s="76">
        <v>0</v>
      </c>
      <c r="F5743" s="76">
        <v>0</v>
      </c>
    </row>
    <row r="5744" spans="1:6" x14ac:dyDescent="0.2">
      <c r="A5744" s="84">
        <v>5713</v>
      </c>
      <c r="B5744" s="76">
        <v>995.43941921948954</v>
      </c>
      <c r="C5744" s="76">
        <v>995.43941921948954</v>
      </c>
      <c r="D5744" s="76">
        <v>0</v>
      </c>
      <c r="E5744" s="76">
        <v>0</v>
      </c>
      <c r="F5744" s="76">
        <v>0</v>
      </c>
    </row>
    <row r="5745" spans="1:6" x14ac:dyDescent="0.2">
      <c r="A5745" s="84">
        <v>5714</v>
      </c>
      <c r="B5745" s="76">
        <v>589.34173997063135</v>
      </c>
      <c r="C5745" s="76">
        <v>589.34173997063135</v>
      </c>
      <c r="D5745" s="76">
        <v>0</v>
      </c>
      <c r="E5745" s="76">
        <v>0</v>
      </c>
      <c r="F5745" s="76">
        <v>0</v>
      </c>
    </row>
    <row r="5746" spans="1:6" x14ac:dyDescent="0.2">
      <c r="A5746" s="84">
        <v>5715</v>
      </c>
      <c r="B5746" s="76">
        <v>1367.7253302815693</v>
      </c>
      <c r="C5746" s="76">
        <v>1367.7253302815693</v>
      </c>
      <c r="D5746" s="76">
        <v>0</v>
      </c>
      <c r="E5746" s="76">
        <v>0</v>
      </c>
      <c r="F5746" s="76">
        <v>0</v>
      </c>
    </row>
    <row r="5747" spans="1:6" x14ac:dyDescent="0.2">
      <c r="A5747" s="84">
        <v>5716</v>
      </c>
      <c r="B5747" s="76">
        <v>1199.383693084329</v>
      </c>
      <c r="C5747" s="76">
        <v>1199.383693084329</v>
      </c>
      <c r="D5747" s="76">
        <v>0</v>
      </c>
      <c r="E5747" s="76">
        <v>0</v>
      </c>
      <c r="F5747" s="76">
        <v>0</v>
      </c>
    </row>
    <row r="5748" spans="1:6" x14ac:dyDescent="0.2">
      <c r="A5748" s="84">
        <v>5717</v>
      </c>
      <c r="B5748" s="76">
        <v>2362.3745408742643</v>
      </c>
      <c r="C5748" s="76">
        <v>2362.3745408742643</v>
      </c>
      <c r="D5748" s="76">
        <v>0</v>
      </c>
      <c r="E5748" s="76">
        <v>0</v>
      </c>
      <c r="F5748" s="76">
        <v>0</v>
      </c>
    </row>
    <row r="5749" spans="1:6" x14ac:dyDescent="0.2">
      <c r="A5749" s="84">
        <v>5718</v>
      </c>
      <c r="B5749" s="76">
        <v>-629.16603072477619</v>
      </c>
      <c r="C5749" s="76">
        <v>-629.16603072477619</v>
      </c>
      <c r="D5749" s="76">
        <v>0</v>
      </c>
      <c r="E5749" s="76">
        <v>0</v>
      </c>
      <c r="F5749" s="76">
        <v>0</v>
      </c>
    </row>
    <row r="5750" spans="1:6" x14ac:dyDescent="0.2">
      <c r="A5750" s="84">
        <v>5719</v>
      </c>
      <c r="B5750" s="76">
        <v>378.23399218250461</v>
      </c>
      <c r="C5750" s="76">
        <v>378.23399218250461</v>
      </c>
      <c r="D5750" s="76">
        <v>0</v>
      </c>
      <c r="E5750" s="76">
        <v>0</v>
      </c>
      <c r="F5750" s="76">
        <v>0</v>
      </c>
    </row>
    <row r="5751" spans="1:6" x14ac:dyDescent="0.2">
      <c r="A5751" s="84">
        <v>5720</v>
      </c>
      <c r="B5751" s="76">
        <v>3523.574520183377</v>
      </c>
      <c r="C5751" s="76">
        <v>3523.574520183377</v>
      </c>
      <c r="D5751" s="76">
        <v>0</v>
      </c>
      <c r="E5751" s="76">
        <v>0</v>
      </c>
      <c r="F5751" s="76">
        <v>0</v>
      </c>
    </row>
    <row r="5752" spans="1:6" x14ac:dyDescent="0.2">
      <c r="A5752" s="84">
        <v>5721</v>
      </c>
      <c r="B5752" s="76">
        <v>1650.2530843537297</v>
      </c>
      <c r="C5752" s="76">
        <v>1650.2530843537297</v>
      </c>
      <c r="D5752" s="76">
        <v>0</v>
      </c>
      <c r="E5752" s="76">
        <v>0</v>
      </c>
      <c r="F5752" s="76">
        <v>0</v>
      </c>
    </row>
    <row r="5753" spans="1:6" x14ac:dyDescent="0.2">
      <c r="A5753" s="84">
        <v>5722</v>
      </c>
      <c r="B5753" s="76">
        <v>43.556319217680993</v>
      </c>
      <c r="C5753" s="76">
        <v>43.556319217680993</v>
      </c>
      <c r="D5753" s="76">
        <v>0</v>
      </c>
      <c r="E5753" s="76">
        <v>0</v>
      </c>
      <c r="F5753" s="76">
        <v>0</v>
      </c>
    </row>
    <row r="5754" spans="1:6" x14ac:dyDescent="0.2">
      <c r="A5754" s="84">
        <v>5723</v>
      </c>
      <c r="B5754" s="76">
        <v>1251.3188790281583</v>
      </c>
      <c r="C5754" s="76">
        <v>1251.3188790281583</v>
      </c>
      <c r="D5754" s="76">
        <v>0</v>
      </c>
      <c r="E5754" s="76">
        <v>0</v>
      </c>
      <c r="F5754" s="76">
        <v>0</v>
      </c>
    </row>
    <row r="5755" spans="1:6" x14ac:dyDescent="0.2">
      <c r="A5755" s="84">
        <v>5724</v>
      </c>
      <c r="B5755" s="76">
        <v>397.93354547154331</v>
      </c>
      <c r="C5755" s="76">
        <v>397.93354547154331</v>
      </c>
      <c r="D5755" s="76">
        <v>0</v>
      </c>
      <c r="E5755" s="76">
        <v>0</v>
      </c>
      <c r="F5755" s="76">
        <v>0</v>
      </c>
    </row>
    <row r="5756" spans="1:6" x14ac:dyDescent="0.2">
      <c r="A5756" s="84">
        <v>5725</v>
      </c>
      <c r="B5756" s="76">
        <v>1911.5051496048636</v>
      </c>
      <c r="C5756" s="76">
        <v>1911.5051496048636</v>
      </c>
      <c r="D5756" s="76">
        <v>0</v>
      </c>
      <c r="E5756" s="76">
        <v>0</v>
      </c>
      <c r="F5756" s="76">
        <v>0</v>
      </c>
    </row>
    <row r="5757" spans="1:6" x14ac:dyDescent="0.2">
      <c r="A5757" s="84">
        <v>5726</v>
      </c>
      <c r="B5757" s="76">
        <v>57.883267064254596</v>
      </c>
      <c r="C5757" s="76">
        <v>57.883267064254596</v>
      </c>
      <c r="D5757" s="76">
        <v>0</v>
      </c>
      <c r="E5757" s="76">
        <v>0</v>
      </c>
      <c r="F5757" s="76">
        <v>0</v>
      </c>
    </row>
    <row r="5758" spans="1:6" x14ac:dyDescent="0.2">
      <c r="A5758" s="84">
        <v>5727</v>
      </c>
      <c r="B5758" s="76">
        <v>855.96641066423081</v>
      </c>
      <c r="C5758" s="76">
        <v>855.96641066423081</v>
      </c>
      <c r="D5758" s="76">
        <v>0</v>
      </c>
      <c r="E5758" s="76">
        <v>0</v>
      </c>
      <c r="F5758" s="76">
        <v>0</v>
      </c>
    </row>
    <row r="5759" spans="1:6" x14ac:dyDescent="0.2">
      <c r="A5759" s="84">
        <v>5728</v>
      </c>
      <c r="B5759" s="76">
        <v>832.6851204135487</v>
      </c>
      <c r="C5759" s="76">
        <v>832.6851204135487</v>
      </c>
      <c r="D5759" s="76">
        <v>0</v>
      </c>
      <c r="E5759" s="76">
        <v>0</v>
      </c>
      <c r="F5759" s="76">
        <v>0</v>
      </c>
    </row>
    <row r="5760" spans="1:6" x14ac:dyDescent="0.2">
      <c r="A5760" s="84">
        <v>5729</v>
      </c>
      <c r="B5760" s="76">
        <v>909.47773214004792</v>
      </c>
      <c r="C5760" s="76">
        <v>909.47773214004792</v>
      </c>
      <c r="D5760" s="76">
        <v>0</v>
      </c>
      <c r="E5760" s="76">
        <v>0</v>
      </c>
      <c r="F5760" s="76">
        <v>0</v>
      </c>
    </row>
    <row r="5761" spans="1:6" x14ac:dyDescent="0.2">
      <c r="A5761" s="84">
        <v>5730</v>
      </c>
      <c r="B5761" s="76">
        <v>2739.8183244299739</v>
      </c>
      <c r="C5761" s="76">
        <v>2739.8183244299739</v>
      </c>
      <c r="D5761" s="76">
        <v>0</v>
      </c>
      <c r="E5761" s="76">
        <v>0</v>
      </c>
      <c r="F5761" s="76">
        <v>0</v>
      </c>
    </row>
    <row r="5762" spans="1:6" x14ac:dyDescent="0.2">
      <c r="A5762" s="84">
        <v>5731</v>
      </c>
      <c r="B5762" s="76">
        <v>381.81572914414801</v>
      </c>
      <c r="C5762" s="76">
        <v>381.81572914414801</v>
      </c>
      <c r="D5762" s="76">
        <v>0</v>
      </c>
      <c r="E5762" s="76">
        <v>0</v>
      </c>
      <c r="F5762" s="76">
        <v>0</v>
      </c>
    </row>
    <row r="5763" spans="1:6" x14ac:dyDescent="0.2">
      <c r="A5763" s="84">
        <v>5732</v>
      </c>
      <c r="B5763" s="76">
        <v>2249.7645595313306</v>
      </c>
      <c r="C5763" s="76">
        <v>2249.7645595313306</v>
      </c>
      <c r="D5763" s="76">
        <v>0</v>
      </c>
      <c r="E5763" s="76">
        <v>0</v>
      </c>
      <c r="F5763" s="76">
        <v>0</v>
      </c>
    </row>
    <row r="5764" spans="1:6" x14ac:dyDescent="0.2">
      <c r="A5764" s="84">
        <v>5733</v>
      </c>
      <c r="B5764" s="76">
        <v>1054.5380790866056</v>
      </c>
      <c r="C5764" s="76">
        <v>1054.5380790866056</v>
      </c>
      <c r="D5764" s="76">
        <v>0</v>
      </c>
      <c r="E5764" s="76">
        <v>0</v>
      </c>
      <c r="F5764" s="76">
        <v>0</v>
      </c>
    </row>
    <row r="5765" spans="1:6" x14ac:dyDescent="0.2">
      <c r="A5765" s="84">
        <v>5734</v>
      </c>
      <c r="B5765" s="76">
        <v>263.61840940991578</v>
      </c>
      <c r="C5765" s="76">
        <v>263.61840940991578</v>
      </c>
      <c r="D5765" s="76">
        <v>0</v>
      </c>
      <c r="E5765" s="76">
        <v>0</v>
      </c>
      <c r="F5765" s="76">
        <v>0</v>
      </c>
    </row>
    <row r="5766" spans="1:6" x14ac:dyDescent="0.2">
      <c r="A5766" s="84">
        <v>5735</v>
      </c>
      <c r="B5766" s="76">
        <v>32.811108332750791</v>
      </c>
      <c r="C5766" s="76">
        <v>32.811108332750791</v>
      </c>
      <c r="D5766" s="76">
        <v>0</v>
      </c>
      <c r="E5766" s="76">
        <v>0</v>
      </c>
      <c r="F5766" s="76">
        <v>0</v>
      </c>
    </row>
    <row r="5767" spans="1:6" x14ac:dyDescent="0.2">
      <c r="A5767" s="84">
        <v>5736</v>
      </c>
      <c r="B5767" s="76">
        <v>370.85578531038345</v>
      </c>
      <c r="C5767" s="76">
        <v>370.85578531038345</v>
      </c>
      <c r="D5767" s="76">
        <v>0</v>
      </c>
      <c r="E5767" s="76">
        <v>0</v>
      </c>
      <c r="F5767" s="76">
        <v>0</v>
      </c>
    </row>
    <row r="5768" spans="1:6" x14ac:dyDescent="0.2">
      <c r="A5768" s="84">
        <v>5737</v>
      </c>
      <c r="B5768" s="76">
        <v>186.82579768341702</v>
      </c>
      <c r="C5768" s="76">
        <v>186.82579768341702</v>
      </c>
      <c r="D5768" s="76">
        <v>0</v>
      </c>
      <c r="E5768" s="76">
        <v>0</v>
      </c>
      <c r="F5768" s="76">
        <v>0</v>
      </c>
    </row>
    <row r="5769" spans="1:6" x14ac:dyDescent="0.2">
      <c r="A5769" s="84">
        <v>5738</v>
      </c>
      <c r="B5769" s="76">
        <v>1337.2805661076</v>
      </c>
      <c r="C5769" s="76">
        <v>1337.2805661076</v>
      </c>
      <c r="D5769" s="76">
        <v>0</v>
      </c>
      <c r="E5769" s="76">
        <v>0</v>
      </c>
      <c r="F5769" s="76">
        <v>0</v>
      </c>
    </row>
    <row r="5770" spans="1:6" x14ac:dyDescent="0.2">
      <c r="A5770" s="84">
        <v>5739</v>
      </c>
      <c r="B5770" s="76">
        <v>-353.58701762706824</v>
      </c>
      <c r="C5770" s="76">
        <v>-353.58701762706824</v>
      </c>
      <c r="D5770" s="76">
        <v>0</v>
      </c>
      <c r="E5770" s="76">
        <v>0</v>
      </c>
      <c r="F5770" s="76">
        <v>0</v>
      </c>
    </row>
    <row r="5771" spans="1:6" x14ac:dyDescent="0.2">
      <c r="A5771" s="84">
        <v>5740</v>
      </c>
      <c r="B5771" s="76">
        <v>1095.5133211966699</v>
      </c>
      <c r="C5771" s="76">
        <v>1095.5133211966699</v>
      </c>
      <c r="D5771" s="76">
        <v>0</v>
      </c>
      <c r="E5771" s="76">
        <v>0</v>
      </c>
      <c r="F5771" s="76">
        <v>0</v>
      </c>
    </row>
    <row r="5772" spans="1:6" x14ac:dyDescent="0.2">
      <c r="A5772" s="84">
        <v>5741</v>
      </c>
      <c r="B5772" s="76">
        <v>1290.7179856062357</v>
      </c>
      <c r="C5772" s="76">
        <v>1290.7179856062357</v>
      </c>
      <c r="D5772" s="76">
        <v>0</v>
      </c>
      <c r="E5772" s="76">
        <v>0</v>
      </c>
      <c r="F5772" s="76">
        <v>0</v>
      </c>
    </row>
    <row r="5773" spans="1:6" x14ac:dyDescent="0.2">
      <c r="A5773" s="84">
        <v>5742</v>
      </c>
      <c r="B5773" s="76">
        <v>1038.4202627592103</v>
      </c>
      <c r="C5773" s="76">
        <v>1038.4202627592103</v>
      </c>
      <c r="D5773" s="76">
        <v>0</v>
      </c>
      <c r="E5773" s="76">
        <v>0</v>
      </c>
      <c r="F5773" s="76">
        <v>0</v>
      </c>
    </row>
    <row r="5774" spans="1:6" x14ac:dyDescent="0.2">
      <c r="A5774" s="84">
        <v>5743</v>
      </c>
      <c r="B5774" s="76">
        <v>1337.2805661076</v>
      </c>
      <c r="C5774" s="76">
        <v>1337.2805661076</v>
      </c>
      <c r="D5774" s="76">
        <v>0</v>
      </c>
      <c r="E5774" s="76">
        <v>0</v>
      </c>
      <c r="F5774" s="76">
        <v>0</v>
      </c>
    </row>
    <row r="5775" spans="1:6" x14ac:dyDescent="0.2">
      <c r="A5775" s="84">
        <v>5744</v>
      </c>
      <c r="B5775" s="76">
        <v>610.83216174049176</v>
      </c>
      <c r="C5775" s="76">
        <v>610.83216174049176</v>
      </c>
      <c r="D5775" s="76">
        <v>0</v>
      </c>
      <c r="E5775" s="76">
        <v>0</v>
      </c>
      <c r="F5775" s="76">
        <v>0</v>
      </c>
    </row>
    <row r="5776" spans="1:6" x14ac:dyDescent="0.2">
      <c r="A5776" s="84">
        <v>5745</v>
      </c>
      <c r="B5776" s="76">
        <v>719.86040612178158</v>
      </c>
      <c r="C5776" s="76">
        <v>719.86040612178158</v>
      </c>
      <c r="D5776" s="76">
        <v>0</v>
      </c>
      <c r="E5776" s="76">
        <v>0</v>
      </c>
      <c r="F5776" s="76">
        <v>0</v>
      </c>
    </row>
    <row r="5777" spans="1:6" x14ac:dyDescent="0.2">
      <c r="A5777" s="84">
        <v>5746</v>
      </c>
      <c r="B5777" s="76">
        <v>1936.5773083363674</v>
      </c>
      <c r="C5777" s="76">
        <v>1936.5773083363674</v>
      </c>
      <c r="D5777" s="76">
        <v>0</v>
      </c>
      <c r="E5777" s="76">
        <v>0</v>
      </c>
      <c r="F5777" s="76">
        <v>0</v>
      </c>
    </row>
    <row r="5778" spans="1:6" x14ac:dyDescent="0.2">
      <c r="A5778" s="84">
        <v>5747</v>
      </c>
      <c r="B5778" s="76">
        <v>1367.5105973327345</v>
      </c>
      <c r="C5778" s="76">
        <v>1367.5105973327345</v>
      </c>
      <c r="D5778" s="76">
        <v>0</v>
      </c>
      <c r="E5778" s="76">
        <v>0</v>
      </c>
      <c r="F5778" s="76">
        <v>0</v>
      </c>
    </row>
    <row r="5779" spans="1:6" x14ac:dyDescent="0.2">
      <c r="A5779" s="84">
        <v>5748</v>
      </c>
      <c r="B5779" s="76">
        <v>3698.8648983550688</v>
      </c>
      <c r="C5779" s="76">
        <v>3698.8648983550688</v>
      </c>
      <c r="D5779" s="76">
        <v>0</v>
      </c>
      <c r="E5779" s="76">
        <v>0</v>
      </c>
      <c r="F5779" s="76">
        <v>0</v>
      </c>
    </row>
    <row r="5780" spans="1:6" x14ac:dyDescent="0.2">
      <c r="A5780" s="84">
        <v>5749</v>
      </c>
      <c r="B5780" s="76">
        <v>2511.0166247824654</v>
      </c>
      <c r="C5780" s="76">
        <v>2511.0166247824654</v>
      </c>
      <c r="D5780" s="76">
        <v>0</v>
      </c>
      <c r="E5780" s="76">
        <v>0</v>
      </c>
      <c r="F5780" s="76">
        <v>0</v>
      </c>
    </row>
    <row r="5781" spans="1:6" x14ac:dyDescent="0.2">
      <c r="A5781" s="84">
        <v>5750</v>
      </c>
      <c r="B5781" s="76">
        <v>879.24770091491291</v>
      </c>
      <c r="C5781" s="76">
        <v>879.24770091491291</v>
      </c>
      <c r="D5781" s="76">
        <v>0</v>
      </c>
      <c r="E5781" s="76">
        <v>0</v>
      </c>
      <c r="F5781" s="76">
        <v>0</v>
      </c>
    </row>
    <row r="5782" spans="1:6" x14ac:dyDescent="0.2">
      <c r="A5782" s="84">
        <v>5751</v>
      </c>
      <c r="B5782" s="76">
        <v>380.02486066332631</v>
      </c>
      <c r="C5782" s="76">
        <v>380.02486066332631</v>
      </c>
      <c r="D5782" s="76">
        <v>0</v>
      </c>
      <c r="E5782" s="76">
        <v>0</v>
      </c>
      <c r="F5782" s="76">
        <v>0</v>
      </c>
    </row>
    <row r="5783" spans="1:6" x14ac:dyDescent="0.2">
      <c r="A5783" s="84">
        <v>5752</v>
      </c>
      <c r="B5783" s="76">
        <v>2142.3124506820286</v>
      </c>
      <c r="C5783" s="76">
        <v>2142.3124506820286</v>
      </c>
      <c r="D5783" s="76">
        <v>0</v>
      </c>
      <c r="E5783" s="76">
        <v>0</v>
      </c>
      <c r="F5783" s="76">
        <v>0</v>
      </c>
    </row>
    <row r="5784" spans="1:6" x14ac:dyDescent="0.2">
      <c r="A5784" s="84">
        <v>5753</v>
      </c>
      <c r="B5784" s="76">
        <v>589.34173997063135</v>
      </c>
      <c r="C5784" s="76">
        <v>589.34173997063135</v>
      </c>
      <c r="D5784" s="76">
        <v>0</v>
      </c>
      <c r="E5784" s="76">
        <v>0</v>
      </c>
      <c r="F5784" s="76">
        <v>0</v>
      </c>
    </row>
    <row r="5785" spans="1:6" x14ac:dyDescent="0.2">
      <c r="A5785" s="84">
        <v>5754</v>
      </c>
      <c r="B5785" s="76">
        <v>2951.140805166935</v>
      </c>
      <c r="C5785" s="76">
        <v>2951.140805166935</v>
      </c>
      <c r="D5785" s="76">
        <v>0</v>
      </c>
      <c r="E5785" s="76">
        <v>0</v>
      </c>
      <c r="F5785" s="76">
        <v>0</v>
      </c>
    </row>
    <row r="5786" spans="1:6" x14ac:dyDescent="0.2">
      <c r="A5786" s="84">
        <v>5755</v>
      </c>
      <c r="B5786" s="76">
        <v>1312.2084073760961</v>
      </c>
      <c r="C5786" s="76">
        <v>1312.2084073760961</v>
      </c>
      <c r="D5786" s="76">
        <v>0</v>
      </c>
      <c r="E5786" s="76">
        <v>0</v>
      </c>
      <c r="F5786" s="76">
        <v>0</v>
      </c>
    </row>
    <row r="5787" spans="1:6" x14ac:dyDescent="0.2">
      <c r="A5787" s="84">
        <v>5756</v>
      </c>
      <c r="B5787" s="76">
        <v>968.57639200716403</v>
      </c>
      <c r="C5787" s="76">
        <v>968.57639200716403</v>
      </c>
      <c r="D5787" s="76">
        <v>0</v>
      </c>
      <c r="E5787" s="76">
        <v>0</v>
      </c>
      <c r="F5787" s="76">
        <v>0</v>
      </c>
    </row>
    <row r="5788" spans="1:6" x14ac:dyDescent="0.2">
      <c r="A5788" s="84">
        <v>5757</v>
      </c>
      <c r="B5788" s="76">
        <v>1750.5417192797449</v>
      </c>
      <c r="C5788" s="76">
        <v>1750.5417192797449</v>
      </c>
      <c r="D5788" s="76">
        <v>0</v>
      </c>
      <c r="E5788" s="76">
        <v>0</v>
      </c>
      <c r="F5788" s="76">
        <v>0</v>
      </c>
    </row>
    <row r="5789" spans="1:6" x14ac:dyDescent="0.2">
      <c r="A5789" s="84">
        <v>5758</v>
      </c>
      <c r="B5789" s="76">
        <v>3854.6704561865572</v>
      </c>
      <c r="C5789" s="76">
        <v>3854.6704561865572</v>
      </c>
      <c r="D5789" s="76">
        <v>0</v>
      </c>
      <c r="E5789" s="76">
        <v>0</v>
      </c>
      <c r="F5789" s="76">
        <v>0</v>
      </c>
    </row>
    <row r="5790" spans="1:6" x14ac:dyDescent="0.2">
      <c r="A5790" s="84">
        <v>5759</v>
      </c>
      <c r="B5790" s="76">
        <v>1346.2349085117085</v>
      </c>
      <c r="C5790" s="76">
        <v>1346.2349085117085</v>
      </c>
      <c r="D5790" s="76">
        <v>0</v>
      </c>
      <c r="E5790" s="76">
        <v>0</v>
      </c>
      <c r="F5790" s="76">
        <v>0</v>
      </c>
    </row>
    <row r="5791" spans="1:6" x14ac:dyDescent="0.2">
      <c r="A5791" s="84">
        <v>5760</v>
      </c>
      <c r="B5791" s="76">
        <v>127.72713781630091</v>
      </c>
      <c r="C5791" s="76">
        <v>127.72713781630091</v>
      </c>
      <c r="D5791" s="76">
        <v>0</v>
      </c>
      <c r="E5791" s="76">
        <v>0</v>
      </c>
      <c r="F5791" s="76">
        <v>0</v>
      </c>
    </row>
    <row r="5792" spans="1:6" x14ac:dyDescent="0.2">
      <c r="A5792" s="84">
        <v>5761</v>
      </c>
      <c r="B5792" s="76">
        <v>3164.039421435883</v>
      </c>
      <c r="C5792" s="76">
        <v>3164.039421435883</v>
      </c>
      <c r="D5792" s="76">
        <v>0</v>
      </c>
      <c r="E5792" s="76">
        <v>0</v>
      </c>
      <c r="F5792" s="76">
        <v>0</v>
      </c>
    </row>
    <row r="5793" spans="1:6" x14ac:dyDescent="0.2">
      <c r="A5793" s="84">
        <v>5762</v>
      </c>
      <c r="B5793" s="76">
        <v>3335.7480626459328</v>
      </c>
      <c r="C5793" s="76">
        <v>3335.7480626459328</v>
      </c>
      <c r="D5793" s="76">
        <v>0</v>
      </c>
      <c r="E5793" s="76">
        <v>0</v>
      </c>
      <c r="F5793" s="76">
        <v>0</v>
      </c>
    </row>
    <row r="5794" spans="1:6" x14ac:dyDescent="0.2">
      <c r="A5794" s="84">
        <v>5763</v>
      </c>
      <c r="B5794" s="76">
        <v>567.85131820077095</v>
      </c>
      <c r="C5794" s="76">
        <v>567.85131820077095</v>
      </c>
      <c r="D5794" s="76">
        <v>0</v>
      </c>
      <c r="E5794" s="76">
        <v>0</v>
      </c>
      <c r="F5794" s="76">
        <v>0</v>
      </c>
    </row>
    <row r="5795" spans="1:6" x14ac:dyDescent="0.2">
      <c r="A5795" s="84">
        <v>5764</v>
      </c>
      <c r="B5795" s="76">
        <v>-514.76518090102172</v>
      </c>
      <c r="C5795" s="76">
        <v>-514.76518090102172</v>
      </c>
      <c r="D5795" s="76">
        <v>0</v>
      </c>
      <c r="E5795" s="76">
        <v>0</v>
      </c>
      <c r="F5795" s="76">
        <v>0</v>
      </c>
    </row>
    <row r="5796" spans="1:6" x14ac:dyDescent="0.2">
      <c r="A5796" s="84">
        <v>5765</v>
      </c>
      <c r="B5796" s="76">
        <v>2507.434887820822</v>
      </c>
      <c r="C5796" s="76">
        <v>2507.434887820822</v>
      </c>
      <c r="D5796" s="76">
        <v>0</v>
      </c>
      <c r="E5796" s="76">
        <v>0</v>
      </c>
      <c r="F5796" s="76">
        <v>0</v>
      </c>
    </row>
    <row r="5797" spans="1:6" x14ac:dyDescent="0.2">
      <c r="A5797" s="84">
        <v>5766</v>
      </c>
      <c r="B5797" s="76">
        <v>2305.0667494879699</v>
      </c>
      <c r="C5797" s="76">
        <v>2305.0667494879699</v>
      </c>
      <c r="D5797" s="76">
        <v>0</v>
      </c>
      <c r="E5797" s="76">
        <v>0</v>
      </c>
      <c r="F5797" s="76">
        <v>0</v>
      </c>
    </row>
    <row r="5798" spans="1:6" x14ac:dyDescent="0.2">
      <c r="A5798" s="84">
        <v>5767</v>
      </c>
      <c r="B5798" s="76">
        <v>256.45493548662898</v>
      </c>
      <c r="C5798" s="76">
        <v>256.45493548662898</v>
      </c>
      <c r="D5798" s="76">
        <v>0</v>
      </c>
      <c r="E5798" s="76">
        <v>0</v>
      </c>
      <c r="F5798" s="76">
        <v>0</v>
      </c>
    </row>
    <row r="5799" spans="1:6" x14ac:dyDescent="0.2">
      <c r="A5799" s="84">
        <v>5768</v>
      </c>
      <c r="B5799" s="76">
        <v>-591.55779262752048</v>
      </c>
      <c r="C5799" s="76">
        <v>-591.55779262752048</v>
      </c>
      <c r="D5799" s="76">
        <v>0</v>
      </c>
      <c r="E5799" s="76">
        <v>0</v>
      </c>
      <c r="F5799" s="76">
        <v>0</v>
      </c>
    </row>
    <row r="5800" spans="1:6" x14ac:dyDescent="0.2">
      <c r="A5800" s="84">
        <v>5769</v>
      </c>
      <c r="B5800" s="76">
        <v>567.85131820077095</v>
      </c>
      <c r="C5800" s="76">
        <v>567.85131820077095</v>
      </c>
      <c r="D5800" s="76">
        <v>0</v>
      </c>
      <c r="E5800" s="76">
        <v>0</v>
      </c>
      <c r="F5800" s="76">
        <v>0</v>
      </c>
    </row>
    <row r="5801" spans="1:6" x14ac:dyDescent="0.2">
      <c r="A5801" s="84">
        <v>5770</v>
      </c>
      <c r="B5801" s="76">
        <v>-566.48563389601668</v>
      </c>
      <c r="C5801" s="76">
        <v>-566.48563389601668</v>
      </c>
      <c r="D5801" s="76">
        <v>0</v>
      </c>
      <c r="E5801" s="76">
        <v>0</v>
      </c>
      <c r="F5801" s="76">
        <v>0</v>
      </c>
    </row>
    <row r="5802" spans="1:6" x14ac:dyDescent="0.2">
      <c r="A5802" s="84">
        <v>5771</v>
      </c>
      <c r="B5802" s="76">
        <v>793.28601383547129</v>
      </c>
      <c r="C5802" s="76">
        <v>793.28601383547129</v>
      </c>
      <c r="D5802" s="76">
        <v>0</v>
      </c>
      <c r="E5802" s="76">
        <v>0</v>
      </c>
      <c r="F5802" s="76">
        <v>0</v>
      </c>
    </row>
    <row r="5803" spans="1:6" x14ac:dyDescent="0.2">
      <c r="A5803" s="84">
        <v>5772</v>
      </c>
      <c r="B5803" s="76">
        <v>-355.37788610788994</v>
      </c>
      <c r="C5803" s="76">
        <v>-355.37788610788994</v>
      </c>
      <c r="D5803" s="76">
        <v>0</v>
      </c>
      <c r="E5803" s="76">
        <v>0</v>
      </c>
      <c r="F5803" s="76">
        <v>0</v>
      </c>
    </row>
    <row r="5804" spans="1:6" x14ac:dyDescent="0.2">
      <c r="A5804" s="84">
        <v>5773</v>
      </c>
      <c r="B5804" s="76">
        <v>331.6714116811404</v>
      </c>
      <c r="C5804" s="76">
        <v>331.6714116811404</v>
      </c>
      <c r="D5804" s="76">
        <v>0</v>
      </c>
      <c r="E5804" s="76">
        <v>0</v>
      </c>
      <c r="F5804" s="76">
        <v>0</v>
      </c>
    </row>
    <row r="5805" spans="1:6" x14ac:dyDescent="0.2">
      <c r="A5805" s="84">
        <v>5774</v>
      </c>
      <c r="B5805" s="76">
        <v>274.36362029484599</v>
      </c>
      <c r="C5805" s="76">
        <v>274.36362029484599</v>
      </c>
      <c r="D5805" s="76">
        <v>0</v>
      </c>
      <c r="E5805" s="76">
        <v>0</v>
      </c>
      <c r="F5805" s="76">
        <v>0</v>
      </c>
    </row>
    <row r="5806" spans="1:6" x14ac:dyDescent="0.2">
      <c r="A5806" s="84">
        <v>5775</v>
      </c>
      <c r="B5806" s="76">
        <v>798.6586192779364</v>
      </c>
      <c r="C5806" s="76">
        <v>798.6586192779364</v>
      </c>
      <c r="D5806" s="76">
        <v>0</v>
      </c>
      <c r="E5806" s="76">
        <v>0</v>
      </c>
      <c r="F5806" s="76">
        <v>0</v>
      </c>
    </row>
    <row r="5807" spans="1:6" x14ac:dyDescent="0.2">
      <c r="A5807" s="84">
        <v>5776</v>
      </c>
      <c r="B5807" s="76">
        <v>167.12624439437832</v>
      </c>
      <c r="C5807" s="76">
        <v>167.12624439437832</v>
      </c>
      <c r="D5807" s="76">
        <v>0</v>
      </c>
      <c r="E5807" s="76">
        <v>0</v>
      </c>
      <c r="F5807" s="76">
        <v>0</v>
      </c>
    </row>
    <row r="5808" spans="1:6" x14ac:dyDescent="0.2">
      <c r="A5808" s="84">
        <v>5777</v>
      </c>
      <c r="B5808" s="76">
        <v>2292.5306701222175</v>
      </c>
      <c r="C5808" s="76">
        <v>2292.5306701222175</v>
      </c>
      <c r="D5808" s="76">
        <v>0</v>
      </c>
      <c r="E5808" s="76">
        <v>0</v>
      </c>
      <c r="F5808" s="76">
        <v>0</v>
      </c>
    </row>
    <row r="5809" spans="1:6" x14ac:dyDescent="0.2">
      <c r="A5809" s="84">
        <v>5778</v>
      </c>
      <c r="B5809" s="76">
        <v>-122.77971654990324</v>
      </c>
      <c r="C5809" s="76">
        <v>-122.77971654990324</v>
      </c>
      <c r="D5809" s="76">
        <v>0</v>
      </c>
      <c r="E5809" s="76">
        <v>0</v>
      </c>
      <c r="F5809" s="76">
        <v>0</v>
      </c>
    </row>
    <row r="5810" spans="1:6" x14ac:dyDescent="0.2">
      <c r="A5810" s="84">
        <v>5779</v>
      </c>
      <c r="B5810" s="76">
        <v>578.59652908570115</v>
      </c>
      <c r="C5810" s="76">
        <v>578.59652908570115</v>
      </c>
      <c r="D5810" s="76">
        <v>0</v>
      </c>
      <c r="E5810" s="76">
        <v>0</v>
      </c>
      <c r="F5810" s="76">
        <v>0</v>
      </c>
    </row>
    <row r="5811" spans="1:6" x14ac:dyDescent="0.2">
      <c r="A5811" s="84">
        <v>5780</v>
      </c>
      <c r="B5811" s="76">
        <v>603.66868781720495</v>
      </c>
      <c r="C5811" s="76">
        <v>603.66868781720495</v>
      </c>
      <c r="D5811" s="76">
        <v>0</v>
      </c>
      <c r="E5811" s="76">
        <v>0</v>
      </c>
      <c r="F5811" s="76">
        <v>0</v>
      </c>
    </row>
    <row r="5812" spans="1:6" x14ac:dyDescent="0.2">
      <c r="A5812" s="84">
        <v>5781</v>
      </c>
      <c r="B5812" s="76">
        <v>2530.7161780715041</v>
      </c>
      <c r="C5812" s="76">
        <v>2530.7161780715041</v>
      </c>
      <c r="D5812" s="76">
        <v>0</v>
      </c>
      <c r="E5812" s="76">
        <v>0</v>
      </c>
      <c r="F5812" s="76">
        <v>0</v>
      </c>
    </row>
    <row r="5813" spans="1:6" x14ac:dyDescent="0.2">
      <c r="A5813" s="84">
        <v>5782</v>
      </c>
      <c r="B5813" s="76">
        <v>2496.6896769358918</v>
      </c>
      <c r="C5813" s="76">
        <v>2496.6896769358918</v>
      </c>
      <c r="D5813" s="76">
        <v>0</v>
      </c>
      <c r="E5813" s="76">
        <v>0</v>
      </c>
      <c r="F5813" s="76">
        <v>0</v>
      </c>
    </row>
    <row r="5814" spans="1:6" x14ac:dyDescent="0.2">
      <c r="A5814" s="84">
        <v>5783</v>
      </c>
      <c r="B5814" s="76">
        <v>2006.4211790884137</v>
      </c>
      <c r="C5814" s="76">
        <v>2006.4211790884137</v>
      </c>
      <c r="D5814" s="76">
        <v>0</v>
      </c>
      <c r="E5814" s="76">
        <v>0</v>
      </c>
      <c r="F5814" s="76">
        <v>0</v>
      </c>
    </row>
    <row r="5815" spans="1:6" x14ac:dyDescent="0.2">
      <c r="A5815" s="84">
        <v>5784</v>
      </c>
      <c r="B5815" s="76">
        <v>-40.39976643210457</v>
      </c>
      <c r="C5815" s="76">
        <v>-40.39976643210457</v>
      </c>
      <c r="D5815" s="76">
        <v>0</v>
      </c>
      <c r="E5815" s="76">
        <v>0</v>
      </c>
      <c r="F5815" s="76">
        <v>0</v>
      </c>
    </row>
    <row r="5816" spans="1:6" x14ac:dyDescent="0.2">
      <c r="A5816" s="84">
        <v>5785</v>
      </c>
      <c r="B5816" s="76">
        <v>664.55821616514322</v>
      </c>
      <c r="C5816" s="76">
        <v>664.55821616514322</v>
      </c>
      <c r="D5816" s="76">
        <v>0</v>
      </c>
      <c r="E5816" s="76">
        <v>0</v>
      </c>
      <c r="F5816" s="76">
        <v>0</v>
      </c>
    </row>
    <row r="5817" spans="1:6" x14ac:dyDescent="0.2">
      <c r="A5817" s="84">
        <v>5786</v>
      </c>
      <c r="B5817" s="76">
        <v>0.79020862679453785</v>
      </c>
      <c r="C5817" s="76">
        <v>0.79020862679453785</v>
      </c>
      <c r="D5817" s="76">
        <v>0</v>
      </c>
      <c r="E5817" s="76">
        <v>0</v>
      </c>
      <c r="F5817" s="76">
        <v>0</v>
      </c>
    </row>
    <row r="5818" spans="1:6" x14ac:dyDescent="0.2">
      <c r="A5818" s="84">
        <v>5787</v>
      </c>
      <c r="B5818" s="76">
        <v>388.97920306743481</v>
      </c>
      <c r="C5818" s="76">
        <v>388.97920306743481</v>
      </c>
      <c r="D5818" s="76">
        <v>0</v>
      </c>
      <c r="E5818" s="76">
        <v>0</v>
      </c>
      <c r="F5818" s="76">
        <v>0</v>
      </c>
    </row>
    <row r="5819" spans="1:6" x14ac:dyDescent="0.2">
      <c r="A5819" s="84">
        <v>5788</v>
      </c>
      <c r="B5819" s="76">
        <v>2333.7206451811171</v>
      </c>
      <c r="C5819" s="76">
        <v>2333.7206451811171</v>
      </c>
      <c r="D5819" s="76">
        <v>0</v>
      </c>
      <c r="E5819" s="76">
        <v>0</v>
      </c>
      <c r="F5819" s="76">
        <v>0</v>
      </c>
    </row>
    <row r="5820" spans="1:6" x14ac:dyDescent="0.2">
      <c r="A5820" s="84">
        <v>5789</v>
      </c>
      <c r="B5820" s="76">
        <v>-650.6564524946366</v>
      </c>
      <c r="C5820" s="76">
        <v>-650.6564524946366</v>
      </c>
      <c r="D5820" s="76">
        <v>0</v>
      </c>
      <c r="E5820" s="76">
        <v>0</v>
      </c>
      <c r="F5820" s="76">
        <v>0</v>
      </c>
    </row>
    <row r="5821" spans="1:6" x14ac:dyDescent="0.2">
      <c r="A5821" s="84">
        <v>5790</v>
      </c>
      <c r="B5821" s="76">
        <v>684.25776945418193</v>
      </c>
      <c r="C5821" s="76">
        <v>684.25776945418193</v>
      </c>
      <c r="D5821" s="76">
        <v>0</v>
      </c>
      <c r="E5821" s="76">
        <v>0</v>
      </c>
      <c r="F5821" s="76">
        <v>0</v>
      </c>
    </row>
    <row r="5822" spans="1:6" x14ac:dyDescent="0.2">
      <c r="A5822" s="84">
        <v>5791</v>
      </c>
      <c r="B5822" s="76">
        <v>804.0312247204015</v>
      </c>
      <c r="C5822" s="76">
        <v>804.0312247204015</v>
      </c>
      <c r="D5822" s="76">
        <v>0</v>
      </c>
      <c r="E5822" s="76">
        <v>0</v>
      </c>
      <c r="F5822" s="76">
        <v>0</v>
      </c>
    </row>
    <row r="5823" spans="1:6" x14ac:dyDescent="0.2">
      <c r="A5823" s="84">
        <v>5792</v>
      </c>
      <c r="B5823" s="76">
        <v>2854.4339072025632</v>
      </c>
      <c r="C5823" s="76">
        <v>2854.4339072025632</v>
      </c>
      <c r="D5823" s="76">
        <v>0</v>
      </c>
      <c r="E5823" s="76">
        <v>0</v>
      </c>
      <c r="F5823" s="76">
        <v>0</v>
      </c>
    </row>
    <row r="5824" spans="1:6" x14ac:dyDescent="0.2">
      <c r="A5824" s="84">
        <v>5793</v>
      </c>
      <c r="B5824" s="76">
        <v>1501.825733394362</v>
      </c>
      <c r="C5824" s="76">
        <v>1501.825733394362</v>
      </c>
      <c r="D5824" s="76">
        <v>0</v>
      </c>
      <c r="E5824" s="76">
        <v>0</v>
      </c>
      <c r="F5824" s="76">
        <v>0</v>
      </c>
    </row>
    <row r="5825" spans="1:6" x14ac:dyDescent="0.2">
      <c r="A5825" s="84">
        <v>5794</v>
      </c>
      <c r="B5825" s="76">
        <v>598.29608237473985</v>
      </c>
      <c r="C5825" s="76">
        <v>598.29608237473985</v>
      </c>
      <c r="D5825" s="76">
        <v>0</v>
      </c>
      <c r="E5825" s="76">
        <v>0</v>
      </c>
      <c r="F5825" s="76">
        <v>0</v>
      </c>
    </row>
    <row r="5826" spans="1:6" x14ac:dyDescent="0.2">
      <c r="A5826" s="84">
        <v>5795</v>
      </c>
      <c r="B5826" s="76">
        <v>-272.99793599009126</v>
      </c>
      <c r="C5826" s="76">
        <v>-272.99793599009126</v>
      </c>
      <c r="D5826" s="76">
        <v>0</v>
      </c>
      <c r="E5826" s="76">
        <v>0</v>
      </c>
      <c r="F5826" s="76">
        <v>0</v>
      </c>
    </row>
    <row r="5827" spans="1:6" x14ac:dyDescent="0.2">
      <c r="A5827" s="84">
        <v>5796</v>
      </c>
      <c r="B5827" s="76">
        <v>1784.5682204153572</v>
      </c>
      <c r="C5827" s="76">
        <v>1784.5682204153572</v>
      </c>
      <c r="D5827" s="76">
        <v>0</v>
      </c>
      <c r="E5827" s="76">
        <v>0</v>
      </c>
      <c r="F5827" s="76">
        <v>0</v>
      </c>
    </row>
    <row r="5828" spans="1:6" x14ac:dyDescent="0.2">
      <c r="A5828" s="84">
        <v>5797</v>
      </c>
      <c r="B5828" s="76">
        <v>-101.28929478004284</v>
      </c>
      <c r="C5828" s="76">
        <v>-101.28929478004284</v>
      </c>
      <c r="D5828" s="76">
        <v>0</v>
      </c>
      <c r="E5828" s="76">
        <v>0</v>
      </c>
      <c r="F5828" s="76">
        <v>0</v>
      </c>
    </row>
    <row r="5829" spans="1:6" x14ac:dyDescent="0.2">
      <c r="A5829" s="84">
        <v>5798</v>
      </c>
      <c r="B5829" s="76">
        <v>913.05946910169132</v>
      </c>
      <c r="C5829" s="76">
        <v>913.05946910169132</v>
      </c>
      <c r="D5829" s="76">
        <v>0</v>
      </c>
      <c r="E5829" s="76">
        <v>0</v>
      </c>
      <c r="F5829" s="76">
        <v>0</v>
      </c>
    </row>
    <row r="5830" spans="1:6" x14ac:dyDescent="0.2">
      <c r="A5830" s="84">
        <v>5799</v>
      </c>
      <c r="B5830" s="76">
        <v>-95.916689337577736</v>
      </c>
      <c r="C5830" s="76">
        <v>-95.916689337577736</v>
      </c>
      <c r="D5830" s="76">
        <v>0</v>
      </c>
      <c r="E5830" s="76">
        <v>0</v>
      </c>
      <c r="F5830" s="76">
        <v>0</v>
      </c>
    </row>
    <row r="5831" spans="1:6" x14ac:dyDescent="0.2">
      <c r="A5831" s="84">
        <v>5800</v>
      </c>
      <c r="B5831" s="76">
        <v>637.69518895281726</v>
      </c>
      <c r="C5831" s="76">
        <v>637.69518895281726</v>
      </c>
      <c r="D5831" s="76">
        <v>0</v>
      </c>
      <c r="E5831" s="76">
        <v>0</v>
      </c>
      <c r="F5831" s="76">
        <v>0</v>
      </c>
    </row>
    <row r="5832" spans="1:6" x14ac:dyDescent="0.2">
      <c r="A5832" s="84">
        <v>5801</v>
      </c>
      <c r="B5832" s="76">
        <v>2061.9381019938864</v>
      </c>
      <c r="C5832" s="76">
        <v>2061.9381019938864</v>
      </c>
      <c r="D5832" s="76">
        <v>0</v>
      </c>
      <c r="E5832" s="76">
        <v>0</v>
      </c>
      <c r="F5832" s="76">
        <v>0</v>
      </c>
    </row>
    <row r="5833" spans="1:6" x14ac:dyDescent="0.2">
      <c r="A5833" s="84">
        <v>5802</v>
      </c>
      <c r="B5833" s="76">
        <v>884.62030635737801</v>
      </c>
      <c r="C5833" s="76">
        <v>884.62030635737801</v>
      </c>
      <c r="D5833" s="76">
        <v>0</v>
      </c>
      <c r="E5833" s="76">
        <v>0</v>
      </c>
      <c r="F5833" s="76">
        <v>0</v>
      </c>
    </row>
    <row r="5834" spans="1:6" x14ac:dyDescent="0.2">
      <c r="A5834" s="84">
        <v>5803</v>
      </c>
      <c r="B5834" s="76">
        <v>558.89697579666245</v>
      </c>
      <c r="C5834" s="76">
        <v>558.89697579666245</v>
      </c>
      <c r="D5834" s="76">
        <v>0</v>
      </c>
      <c r="E5834" s="76">
        <v>0</v>
      </c>
      <c r="F5834" s="76">
        <v>0</v>
      </c>
    </row>
    <row r="5835" spans="1:6" x14ac:dyDescent="0.2">
      <c r="A5835" s="84">
        <v>5804</v>
      </c>
      <c r="B5835" s="76">
        <v>168.91711287520002</v>
      </c>
      <c r="C5835" s="76">
        <v>168.91711287520002</v>
      </c>
      <c r="D5835" s="76">
        <v>0</v>
      </c>
      <c r="E5835" s="76">
        <v>0</v>
      </c>
      <c r="F5835" s="76">
        <v>0</v>
      </c>
    </row>
    <row r="5836" spans="1:6" x14ac:dyDescent="0.2">
      <c r="A5836" s="84">
        <v>5805</v>
      </c>
      <c r="B5836" s="76">
        <v>957.83118112223383</v>
      </c>
      <c r="C5836" s="76">
        <v>957.83118112223383</v>
      </c>
      <c r="D5836" s="76">
        <v>0</v>
      </c>
      <c r="E5836" s="76">
        <v>0</v>
      </c>
      <c r="F5836" s="76">
        <v>0</v>
      </c>
    </row>
    <row r="5837" spans="1:6" x14ac:dyDescent="0.2">
      <c r="A5837" s="84">
        <v>5806</v>
      </c>
      <c r="B5837" s="76">
        <v>2027.6968679094393</v>
      </c>
      <c r="C5837" s="76">
        <v>2027.6968679094393</v>
      </c>
      <c r="D5837" s="76">
        <v>0</v>
      </c>
      <c r="E5837" s="76">
        <v>0</v>
      </c>
      <c r="F5837" s="76">
        <v>0</v>
      </c>
    </row>
    <row r="5838" spans="1:6" x14ac:dyDescent="0.2">
      <c r="A5838" s="84">
        <v>5807</v>
      </c>
      <c r="B5838" s="76">
        <v>517.92173368659769</v>
      </c>
      <c r="C5838" s="76">
        <v>517.92173368659769</v>
      </c>
      <c r="D5838" s="76">
        <v>0</v>
      </c>
      <c r="E5838" s="76">
        <v>0</v>
      </c>
      <c r="F5838" s="76">
        <v>0</v>
      </c>
    </row>
    <row r="5839" spans="1:6" x14ac:dyDescent="0.2">
      <c r="A5839" s="84">
        <v>5808</v>
      </c>
      <c r="B5839" s="76">
        <v>2339.3079835724161</v>
      </c>
      <c r="C5839" s="76">
        <v>2339.3079835724161</v>
      </c>
      <c r="D5839" s="76">
        <v>0</v>
      </c>
      <c r="E5839" s="76">
        <v>0</v>
      </c>
      <c r="F5839" s="76">
        <v>0</v>
      </c>
    </row>
    <row r="5840" spans="1:6" x14ac:dyDescent="0.2">
      <c r="A5840" s="84">
        <v>5809</v>
      </c>
      <c r="B5840" s="76">
        <v>966.78552352634233</v>
      </c>
      <c r="C5840" s="76">
        <v>966.78552352634233</v>
      </c>
      <c r="D5840" s="76">
        <v>0</v>
      </c>
      <c r="E5840" s="76">
        <v>0</v>
      </c>
      <c r="F5840" s="76">
        <v>0</v>
      </c>
    </row>
    <row r="5841" spans="1:6" x14ac:dyDescent="0.2">
      <c r="A5841" s="84">
        <v>5810</v>
      </c>
      <c r="B5841" s="76">
        <v>1233.4101942199413</v>
      </c>
      <c r="C5841" s="76">
        <v>1233.4101942199413</v>
      </c>
      <c r="D5841" s="76">
        <v>0</v>
      </c>
      <c r="E5841" s="76">
        <v>0</v>
      </c>
      <c r="F5841" s="76">
        <v>0</v>
      </c>
    </row>
    <row r="5842" spans="1:6" x14ac:dyDescent="0.2">
      <c r="A5842" s="84">
        <v>5811</v>
      </c>
      <c r="B5842" s="76">
        <v>2822.1982745477726</v>
      </c>
      <c r="C5842" s="76">
        <v>2822.1982745477726</v>
      </c>
      <c r="D5842" s="76">
        <v>0</v>
      </c>
      <c r="E5842" s="76">
        <v>0</v>
      </c>
      <c r="F5842" s="76">
        <v>0</v>
      </c>
    </row>
    <row r="5843" spans="1:6" x14ac:dyDescent="0.2">
      <c r="A5843" s="84">
        <v>5812</v>
      </c>
      <c r="B5843" s="76">
        <v>1305.0449334528093</v>
      </c>
      <c r="C5843" s="76">
        <v>1305.0449334528093</v>
      </c>
      <c r="D5843" s="76">
        <v>0</v>
      </c>
      <c r="E5843" s="76">
        <v>0</v>
      </c>
      <c r="F5843" s="76">
        <v>0</v>
      </c>
    </row>
    <row r="5844" spans="1:6" x14ac:dyDescent="0.2">
      <c r="A5844" s="84">
        <v>5813</v>
      </c>
      <c r="B5844" s="76">
        <v>206.31061802362137</v>
      </c>
      <c r="C5844" s="76">
        <v>206.31061802362137</v>
      </c>
      <c r="D5844" s="76">
        <v>0</v>
      </c>
      <c r="E5844" s="76">
        <v>0</v>
      </c>
      <c r="F5844" s="76">
        <v>0</v>
      </c>
    </row>
    <row r="5845" spans="1:6" x14ac:dyDescent="0.2">
      <c r="A5845" s="84">
        <v>5814</v>
      </c>
      <c r="B5845" s="76">
        <v>540.98829098844544</v>
      </c>
      <c r="C5845" s="76">
        <v>540.98829098844544</v>
      </c>
      <c r="D5845" s="76">
        <v>0</v>
      </c>
      <c r="E5845" s="76">
        <v>0</v>
      </c>
      <c r="F5845" s="76">
        <v>0</v>
      </c>
    </row>
    <row r="5846" spans="1:6" x14ac:dyDescent="0.2">
      <c r="A5846" s="84">
        <v>5815</v>
      </c>
      <c r="B5846" s="76">
        <v>820.1490410477968</v>
      </c>
      <c r="C5846" s="76">
        <v>820.1490410477968</v>
      </c>
      <c r="D5846" s="76">
        <v>0</v>
      </c>
      <c r="E5846" s="76">
        <v>0</v>
      </c>
      <c r="F5846" s="76">
        <v>0</v>
      </c>
    </row>
    <row r="5847" spans="1:6" x14ac:dyDescent="0.2">
      <c r="A5847" s="84">
        <v>5816</v>
      </c>
      <c r="B5847" s="76">
        <v>-507.38697402890011</v>
      </c>
      <c r="C5847" s="76">
        <v>-507.38697402890011</v>
      </c>
      <c r="D5847" s="76">
        <v>0</v>
      </c>
      <c r="E5847" s="76">
        <v>0</v>
      </c>
      <c r="F5847" s="76">
        <v>0</v>
      </c>
    </row>
    <row r="5848" spans="1:6" x14ac:dyDescent="0.2">
      <c r="A5848" s="84">
        <v>5817</v>
      </c>
      <c r="B5848" s="76">
        <v>1002.6028931427763</v>
      </c>
      <c r="C5848" s="76">
        <v>1002.6028931427763</v>
      </c>
      <c r="D5848" s="76">
        <v>0</v>
      </c>
      <c r="E5848" s="76">
        <v>0</v>
      </c>
      <c r="F5848" s="76">
        <v>0</v>
      </c>
    </row>
    <row r="5849" spans="1:6" x14ac:dyDescent="0.2">
      <c r="A5849" s="84">
        <v>5818</v>
      </c>
      <c r="B5849" s="76">
        <v>1868.5243060651428</v>
      </c>
      <c r="C5849" s="76">
        <v>1868.5243060651428</v>
      </c>
      <c r="D5849" s="76">
        <v>0</v>
      </c>
      <c r="E5849" s="76">
        <v>0</v>
      </c>
      <c r="F5849" s="76">
        <v>0</v>
      </c>
    </row>
    <row r="5850" spans="1:6" x14ac:dyDescent="0.2">
      <c r="A5850" s="84">
        <v>5819</v>
      </c>
      <c r="B5850" s="76">
        <v>576.80566060487945</v>
      </c>
      <c r="C5850" s="76">
        <v>576.80566060487945</v>
      </c>
      <c r="D5850" s="76">
        <v>0</v>
      </c>
      <c r="E5850" s="76">
        <v>0</v>
      </c>
      <c r="F5850" s="76">
        <v>0</v>
      </c>
    </row>
    <row r="5851" spans="1:6" x14ac:dyDescent="0.2">
      <c r="A5851" s="84">
        <v>5820</v>
      </c>
      <c r="B5851" s="76">
        <v>1983.1398888377316</v>
      </c>
      <c r="C5851" s="76">
        <v>1983.1398888377316</v>
      </c>
      <c r="D5851" s="76">
        <v>0</v>
      </c>
      <c r="E5851" s="76">
        <v>0</v>
      </c>
      <c r="F5851" s="76">
        <v>0</v>
      </c>
    </row>
    <row r="5852" spans="1:6" x14ac:dyDescent="0.2">
      <c r="A5852" s="84">
        <v>5821</v>
      </c>
      <c r="B5852" s="76">
        <v>-888.62722749508885</v>
      </c>
      <c r="C5852" s="76">
        <v>-888.62722749508885</v>
      </c>
      <c r="D5852" s="76">
        <v>0</v>
      </c>
      <c r="E5852" s="76">
        <v>0</v>
      </c>
      <c r="F5852" s="76">
        <v>0</v>
      </c>
    </row>
    <row r="5853" spans="1:6" x14ac:dyDescent="0.2">
      <c r="A5853" s="84">
        <v>5822</v>
      </c>
      <c r="B5853" s="76">
        <v>1145.657638659678</v>
      </c>
      <c r="C5853" s="76">
        <v>1145.657638659678</v>
      </c>
      <c r="D5853" s="76">
        <v>0</v>
      </c>
      <c r="E5853" s="76">
        <v>0</v>
      </c>
      <c r="F5853" s="76">
        <v>0</v>
      </c>
    </row>
    <row r="5854" spans="1:6" x14ac:dyDescent="0.2">
      <c r="A5854" s="84">
        <v>5823</v>
      </c>
      <c r="B5854" s="76">
        <v>889.99291179984311</v>
      </c>
      <c r="C5854" s="76">
        <v>889.99291179984311</v>
      </c>
      <c r="D5854" s="76">
        <v>0</v>
      </c>
      <c r="E5854" s="76">
        <v>0</v>
      </c>
      <c r="F5854" s="76">
        <v>0</v>
      </c>
    </row>
    <row r="5855" spans="1:6" x14ac:dyDescent="0.2">
      <c r="A5855" s="84">
        <v>5824</v>
      </c>
      <c r="B5855" s="76">
        <v>-385.82265028185884</v>
      </c>
      <c r="C5855" s="76">
        <v>-385.82265028185884</v>
      </c>
      <c r="D5855" s="76">
        <v>0</v>
      </c>
      <c r="E5855" s="76">
        <v>0</v>
      </c>
      <c r="F5855" s="76">
        <v>0</v>
      </c>
    </row>
    <row r="5856" spans="1:6" x14ac:dyDescent="0.2">
      <c r="A5856" s="84">
        <v>5825</v>
      </c>
      <c r="B5856" s="76">
        <v>211.68322346608647</v>
      </c>
      <c r="C5856" s="76">
        <v>211.68322346608647</v>
      </c>
      <c r="D5856" s="76">
        <v>0</v>
      </c>
      <c r="E5856" s="76">
        <v>0</v>
      </c>
      <c r="F5856" s="76">
        <v>0</v>
      </c>
    </row>
    <row r="5857" spans="1:6" x14ac:dyDescent="0.2">
      <c r="A5857" s="84">
        <v>5826</v>
      </c>
      <c r="B5857" s="76">
        <v>2083.2137908149125</v>
      </c>
      <c r="C5857" s="76">
        <v>2083.2137908149125</v>
      </c>
      <c r="D5857" s="76">
        <v>0</v>
      </c>
      <c r="E5857" s="76">
        <v>0</v>
      </c>
      <c r="F5857" s="76">
        <v>0</v>
      </c>
    </row>
    <row r="5858" spans="1:6" x14ac:dyDescent="0.2">
      <c r="A5858" s="84">
        <v>5827</v>
      </c>
      <c r="B5858" s="76">
        <v>1500.0348649135403</v>
      </c>
      <c r="C5858" s="76">
        <v>1500.0348649135403</v>
      </c>
      <c r="D5858" s="76">
        <v>0</v>
      </c>
      <c r="E5858" s="76">
        <v>0</v>
      </c>
      <c r="F5858" s="76">
        <v>0</v>
      </c>
    </row>
    <row r="5859" spans="1:6" x14ac:dyDescent="0.2">
      <c r="A5859" s="84">
        <v>5828</v>
      </c>
      <c r="B5859" s="76">
        <v>2017.1663899733439</v>
      </c>
      <c r="C5859" s="76">
        <v>2017.1663899733439</v>
      </c>
      <c r="D5859" s="76">
        <v>0</v>
      </c>
      <c r="E5859" s="76">
        <v>0</v>
      </c>
      <c r="F5859" s="76">
        <v>0</v>
      </c>
    </row>
    <row r="5860" spans="1:6" x14ac:dyDescent="0.2">
      <c r="A5860" s="84">
        <v>5829</v>
      </c>
      <c r="B5860" s="76">
        <v>388.97920306743481</v>
      </c>
      <c r="C5860" s="76">
        <v>388.97920306743481</v>
      </c>
      <c r="D5860" s="76">
        <v>0</v>
      </c>
      <c r="E5860" s="76">
        <v>0</v>
      </c>
      <c r="F5860" s="76">
        <v>0</v>
      </c>
    </row>
    <row r="5861" spans="1:6" x14ac:dyDescent="0.2">
      <c r="A5861" s="84">
        <v>5830</v>
      </c>
      <c r="B5861" s="76">
        <v>1274.6001692788404</v>
      </c>
      <c r="C5861" s="76">
        <v>1274.6001692788404</v>
      </c>
      <c r="D5861" s="76">
        <v>0</v>
      </c>
      <c r="E5861" s="76">
        <v>0</v>
      </c>
      <c r="F5861" s="76">
        <v>0</v>
      </c>
    </row>
    <row r="5862" spans="1:6" x14ac:dyDescent="0.2">
      <c r="A5862" s="84">
        <v>5831</v>
      </c>
      <c r="B5862" s="76">
        <v>3196.2750540906736</v>
      </c>
      <c r="C5862" s="76">
        <v>3196.2750540906736</v>
      </c>
      <c r="D5862" s="76">
        <v>0</v>
      </c>
      <c r="E5862" s="76">
        <v>0</v>
      </c>
      <c r="F5862" s="76">
        <v>0</v>
      </c>
    </row>
    <row r="5863" spans="1:6" x14ac:dyDescent="0.2">
      <c r="A5863" s="84">
        <v>5832</v>
      </c>
      <c r="B5863" s="76">
        <v>1340.8623030692434</v>
      </c>
      <c r="C5863" s="76">
        <v>1340.8623030692434</v>
      </c>
      <c r="D5863" s="76">
        <v>0</v>
      </c>
      <c r="E5863" s="76">
        <v>0</v>
      </c>
      <c r="F5863" s="76">
        <v>0</v>
      </c>
    </row>
    <row r="5864" spans="1:6" x14ac:dyDescent="0.2">
      <c r="A5864" s="84">
        <v>5833</v>
      </c>
      <c r="B5864" s="76">
        <v>2029.7024693390958</v>
      </c>
      <c r="C5864" s="76">
        <v>2029.7024693390958</v>
      </c>
      <c r="D5864" s="76">
        <v>0</v>
      </c>
      <c r="E5864" s="76">
        <v>0</v>
      </c>
      <c r="F5864" s="76">
        <v>0</v>
      </c>
    </row>
    <row r="5865" spans="1:6" x14ac:dyDescent="0.2">
      <c r="A5865" s="84">
        <v>5834</v>
      </c>
      <c r="B5865" s="76">
        <v>2226.4832692806485</v>
      </c>
      <c r="C5865" s="76">
        <v>2226.4832692806485</v>
      </c>
      <c r="D5865" s="76">
        <v>0</v>
      </c>
      <c r="E5865" s="76">
        <v>0</v>
      </c>
      <c r="F5865" s="76">
        <v>0</v>
      </c>
    </row>
    <row r="5866" spans="1:6" x14ac:dyDescent="0.2">
      <c r="A5866" s="84">
        <v>5835</v>
      </c>
      <c r="B5866" s="76">
        <v>34.601976813572492</v>
      </c>
      <c r="C5866" s="76">
        <v>34.601976813572492</v>
      </c>
      <c r="D5866" s="76">
        <v>0</v>
      </c>
      <c r="E5866" s="76">
        <v>0</v>
      </c>
      <c r="F5866" s="76">
        <v>0</v>
      </c>
    </row>
    <row r="5867" spans="1:6" x14ac:dyDescent="0.2">
      <c r="A5867" s="84">
        <v>5836</v>
      </c>
      <c r="B5867" s="76">
        <v>2145.894187643672</v>
      </c>
      <c r="C5867" s="76">
        <v>2145.894187643672</v>
      </c>
      <c r="D5867" s="76">
        <v>0</v>
      </c>
      <c r="E5867" s="76">
        <v>0</v>
      </c>
      <c r="F5867" s="76">
        <v>0</v>
      </c>
    </row>
    <row r="5868" spans="1:6" x14ac:dyDescent="0.2">
      <c r="A5868" s="84">
        <v>5837</v>
      </c>
      <c r="B5868" s="76">
        <v>1888.2238593541815</v>
      </c>
      <c r="C5868" s="76">
        <v>1888.2238593541815</v>
      </c>
      <c r="D5868" s="76">
        <v>0</v>
      </c>
      <c r="E5868" s="76">
        <v>0</v>
      </c>
      <c r="F5868" s="76">
        <v>0</v>
      </c>
    </row>
    <row r="5869" spans="1:6" x14ac:dyDescent="0.2">
      <c r="A5869" s="84">
        <v>5838</v>
      </c>
      <c r="B5869" s="76">
        <v>4017.4247549924985</v>
      </c>
      <c r="C5869" s="76">
        <v>4017.4247549924985</v>
      </c>
      <c r="D5869" s="76">
        <v>0</v>
      </c>
      <c r="E5869" s="76">
        <v>0</v>
      </c>
      <c r="F5869" s="76">
        <v>0</v>
      </c>
    </row>
    <row r="5870" spans="1:6" x14ac:dyDescent="0.2">
      <c r="A5870" s="84">
        <v>5839</v>
      </c>
      <c r="B5870" s="76">
        <v>442.70525749208628</v>
      </c>
      <c r="C5870" s="76">
        <v>442.70525749208628</v>
      </c>
      <c r="D5870" s="76">
        <v>0</v>
      </c>
      <c r="E5870" s="76">
        <v>0</v>
      </c>
      <c r="F5870" s="76">
        <v>0</v>
      </c>
    </row>
    <row r="5871" spans="1:6" x14ac:dyDescent="0.2">
      <c r="A5871" s="84">
        <v>5840</v>
      </c>
      <c r="B5871" s="76">
        <v>462.19007783229063</v>
      </c>
      <c r="C5871" s="76">
        <v>462.19007783229063</v>
      </c>
      <c r="D5871" s="76">
        <v>0</v>
      </c>
      <c r="E5871" s="76">
        <v>0</v>
      </c>
      <c r="F5871" s="76">
        <v>0</v>
      </c>
    </row>
    <row r="5872" spans="1:6" x14ac:dyDescent="0.2">
      <c r="A5872" s="84">
        <v>5841</v>
      </c>
      <c r="B5872" s="76">
        <v>827.3125149710836</v>
      </c>
      <c r="C5872" s="76">
        <v>827.3125149710836</v>
      </c>
      <c r="D5872" s="76">
        <v>0</v>
      </c>
      <c r="E5872" s="76">
        <v>0</v>
      </c>
      <c r="F5872" s="76">
        <v>0</v>
      </c>
    </row>
    <row r="5873" spans="1:6" x14ac:dyDescent="0.2">
      <c r="A5873" s="84">
        <v>5842</v>
      </c>
      <c r="B5873" s="76">
        <v>1473.1718377012148</v>
      </c>
      <c r="C5873" s="76">
        <v>1473.1718377012148</v>
      </c>
      <c r="D5873" s="76">
        <v>0</v>
      </c>
      <c r="E5873" s="76">
        <v>0</v>
      </c>
      <c r="F5873" s="76">
        <v>0</v>
      </c>
    </row>
    <row r="5874" spans="1:6" x14ac:dyDescent="0.2">
      <c r="A5874" s="84">
        <v>5843</v>
      </c>
      <c r="B5874" s="76">
        <v>827.3125149710836</v>
      </c>
      <c r="C5874" s="76">
        <v>827.3125149710836</v>
      </c>
      <c r="D5874" s="76">
        <v>0</v>
      </c>
      <c r="E5874" s="76">
        <v>0</v>
      </c>
      <c r="F5874" s="76">
        <v>0</v>
      </c>
    </row>
    <row r="5875" spans="1:6" x14ac:dyDescent="0.2">
      <c r="A5875" s="84">
        <v>5844</v>
      </c>
      <c r="B5875" s="76">
        <v>981.11247137291593</v>
      </c>
      <c r="C5875" s="76">
        <v>981.11247137291593</v>
      </c>
      <c r="D5875" s="76">
        <v>0</v>
      </c>
      <c r="E5875" s="76">
        <v>0</v>
      </c>
      <c r="F5875" s="76">
        <v>0</v>
      </c>
    </row>
    <row r="5876" spans="1:6" x14ac:dyDescent="0.2">
      <c r="A5876" s="84">
        <v>5845</v>
      </c>
      <c r="B5876" s="76">
        <v>2895.6238822614623</v>
      </c>
      <c r="C5876" s="76">
        <v>2895.6238822614623</v>
      </c>
      <c r="D5876" s="76">
        <v>0</v>
      </c>
      <c r="E5876" s="76">
        <v>0</v>
      </c>
      <c r="F5876" s="76">
        <v>0</v>
      </c>
    </row>
    <row r="5877" spans="1:6" x14ac:dyDescent="0.2">
      <c r="A5877" s="84">
        <v>5846</v>
      </c>
      <c r="B5877" s="76">
        <v>3169.4120268783481</v>
      </c>
      <c r="C5877" s="76">
        <v>3169.4120268783481</v>
      </c>
      <c r="D5877" s="76">
        <v>0</v>
      </c>
      <c r="E5877" s="76">
        <v>0</v>
      </c>
      <c r="F5877" s="76">
        <v>0</v>
      </c>
    </row>
    <row r="5878" spans="1:6" x14ac:dyDescent="0.2">
      <c r="A5878" s="84">
        <v>5847</v>
      </c>
      <c r="B5878" s="76">
        <v>-49.354108836213527</v>
      </c>
      <c r="C5878" s="76">
        <v>-49.354108836213527</v>
      </c>
      <c r="D5878" s="76">
        <v>0</v>
      </c>
      <c r="E5878" s="76">
        <v>0</v>
      </c>
      <c r="F5878" s="76">
        <v>0</v>
      </c>
    </row>
    <row r="5879" spans="1:6" x14ac:dyDescent="0.2">
      <c r="A5879" s="84">
        <v>5848</v>
      </c>
      <c r="B5879" s="76">
        <v>1356.9801193966387</v>
      </c>
      <c r="C5879" s="76">
        <v>1356.9801193966387</v>
      </c>
      <c r="D5879" s="76">
        <v>0</v>
      </c>
      <c r="E5879" s="76">
        <v>0</v>
      </c>
      <c r="F5879" s="76">
        <v>0</v>
      </c>
    </row>
    <row r="5880" spans="1:6" x14ac:dyDescent="0.2">
      <c r="A5880" s="84">
        <v>5849</v>
      </c>
      <c r="B5880" s="76">
        <v>1703.9791387783807</v>
      </c>
      <c r="C5880" s="76">
        <v>1703.9791387783807</v>
      </c>
      <c r="D5880" s="76">
        <v>0</v>
      </c>
      <c r="E5880" s="76">
        <v>0</v>
      </c>
      <c r="F5880" s="76">
        <v>0</v>
      </c>
    </row>
    <row r="5881" spans="1:6" x14ac:dyDescent="0.2">
      <c r="A5881" s="84">
        <v>5850</v>
      </c>
      <c r="B5881" s="76">
        <v>2093.9590016998427</v>
      </c>
      <c r="C5881" s="76">
        <v>2093.9590016998427</v>
      </c>
      <c r="D5881" s="76">
        <v>0</v>
      </c>
      <c r="E5881" s="76">
        <v>0</v>
      </c>
      <c r="F5881" s="76">
        <v>0</v>
      </c>
    </row>
    <row r="5882" spans="1:6" x14ac:dyDescent="0.2">
      <c r="A5882" s="84">
        <v>5851</v>
      </c>
      <c r="B5882" s="76">
        <v>-711.54598084257441</v>
      </c>
      <c r="C5882" s="76">
        <v>-711.54598084257441</v>
      </c>
      <c r="D5882" s="76">
        <v>0</v>
      </c>
      <c r="E5882" s="76">
        <v>0</v>
      </c>
      <c r="F5882" s="76">
        <v>0</v>
      </c>
    </row>
    <row r="5883" spans="1:6" x14ac:dyDescent="0.2">
      <c r="A5883" s="84">
        <v>5852</v>
      </c>
      <c r="B5883" s="76">
        <v>2392.8193050482332</v>
      </c>
      <c r="C5883" s="76">
        <v>2392.8193050482332</v>
      </c>
      <c r="D5883" s="76">
        <v>0</v>
      </c>
      <c r="E5883" s="76">
        <v>0</v>
      </c>
      <c r="F5883" s="76">
        <v>0</v>
      </c>
    </row>
    <row r="5884" spans="1:6" x14ac:dyDescent="0.2">
      <c r="A5884" s="84">
        <v>5853</v>
      </c>
      <c r="B5884" s="76">
        <v>1956.2768616254061</v>
      </c>
      <c r="C5884" s="76">
        <v>1956.2768616254061</v>
      </c>
      <c r="D5884" s="76">
        <v>0</v>
      </c>
      <c r="E5884" s="76">
        <v>0</v>
      </c>
      <c r="F5884" s="76">
        <v>0</v>
      </c>
    </row>
    <row r="5885" spans="1:6" x14ac:dyDescent="0.2">
      <c r="A5885" s="84">
        <v>5854</v>
      </c>
      <c r="B5885" s="76">
        <v>1430.190994161494</v>
      </c>
      <c r="C5885" s="76">
        <v>1430.190994161494</v>
      </c>
      <c r="D5885" s="76">
        <v>0</v>
      </c>
      <c r="E5885" s="76">
        <v>0</v>
      </c>
      <c r="F5885" s="76">
        <v>0</v>
      </c>
    </row>
    <row r="5886" spans="1:6" x14ac:dyDescent="0.2">
      <c r="A5886" s="84">
        <v>5855</v>
      </c>
      <c r="B5886" s="76">
        <v>1800.6860367427525</v>
      </c>
      <c r="C5886" s="76">
        <v>1800.6860367427525</v>
      </c>
      <c r="D5886" s="76">
        <v>0</v>
      </c>
      <c r="E5886" s="76">
        <v>0</v>
      </c>
      <c r="F5886" s="76">
        <v>0</v>
      </c>
    </row>
    <row r="5887" spans="1:6" x14ac:dyDescent="0.2">
      <c r="A5887" s="84">
        <v>5856</v>
      </c>
      <c r="B5887" s="76">
        <v>2373.1197517591945</v>
      </c>
      <c r="C5887" s="76">
        <v>2373.1197517591945</v>
      </c>
      <c r="D5887" s="76">
        <v>0</v>
      </c>
      <c r="E5887" s="76">
        <v>0</v>
      </c>
      <c r="F5887" s="76">
        <v>0</v>
      </c>
    </row>
    <row r="5888" spans="1:6" x14ac:dyDescent="0.2">
      <c r="A5888" s="84">
        <v>5857</v>
      </c>
      <c r="B5888" s="76">
        <v>755.67777573821559</v>
      </c>
      <c r="C5888" s="76">
        <v>755.67777573821559</v>
      </c>
      <c r="D5888" s="76">
        <v>0</v>
      </c>
      <c r="E5888" s="76">
        <v>0</v>
      </c>
      <c r="F5888" s="76">
        <v>0</v>
      </c>
    </row>
    <row r="5889" spans="1:6" x14ac:dyDescent="0.2">
      <c r="A5889" s="84">
        <v>5858</v>
      </c>
      <c r="B5889" s="76">
        <v>750.51990324458484</v>
      </c>
      <c r="C5889" s="76">
        <v>750.51990324458484</v>
      </c>
      <c r="D5889" s="76">
        <v>0</v>
      </c>
      <c r="E5889" s="76">
        <v>0</v>
      </c>
      <c r="F5889" s="76">
        <v>0</v>
      </c>
    </row>
    <row r="5890" spans="1:6" x14ac:dyDescent="0.2">
      <c r="A5890" s="84">
        <v>5859</v>
      </c>
      <c r="B5890" s="76">
        <v>1709.3517442208458</v>
      </c>
      <c r="C5890" s="76">
        <v>1709.3517442208458</v>
      </c>
      <c r="D5890" s="76">
        <v>0</v>
      </c>
      <c r="E5890" s="76">
        <v>0</v>
      </c>
      <c r="F5890" s="76">
        <v>0</v>
      </c>
    </row>
    <row r="5891" spans="1:6" x14ac:dyDescent="0.2">
      <c r="A5891" s="84">
        <v>5860</v>
      </c>
      <c r="B5891" s="76">
        <v>727.02388004506838</v>
      </c>
      <c r="C5891" s="76">
        <v>727.02388004506838</v>
      </c>
      <c r="D5891" s="76">
        <v>0</v>
      </c>
      <c r="E5891" s="76">
        <v>0</v>
      </c>
      <c r="F5891" s="76">
        <v>0</v>
      </c>
    </row>
    <row r="5892" spans="1:6" x14ac:dyDescent="0.2">
      <c r="A5892" s="84">
        <v>5861</v>
      </c>
      <c r="B5892" s="76">
        <v>1256.6914844706234</v>
      </c>
      <c r="C5892" s="76">
        <v>1256.6914844706234</v>
      </c>
      <c r="D5892" s="76">
        <v>0</v>
      </c>
      <c r="E5892" s="76">
        <v>0</v>
      </c>
      <c r="F5892" s="76">
        <v>0</v>
      </c>
    </row>
    <row r="5893" spans="1:6" x14ac:dyDescent="0.2">
      <c r="A5893" s="84">
        <v>5862</v>
      </c>
      <c r="B5893" s="76">
        <v>-167.55142857044575</v>
      </c>
      <c r="C5893" s="76">
        <v>-167.55142857044575</v>
      </c>
      <c r="D5893" s="76">
        <v>0</v>
      </c>
      <c r="E5893" s="76">
        <v>0</v>
      </c>
      <c r="F5893" s="76">
        <v>0</v>
      </c>
    </row>
    <row r="5894" spans="1:6" x14ac:dyDescent="0.2">
      <c r="A5894" s="84">
        <v>5863</v>
      </c>
      <c r="B5894" s="76">
        <v>839.8485943368355</v>
      </c>
      <c r="C5894" s="76">
        <v>839.8485943368355</v>
      </c>
      <c r="D5894" s="76">
        <v>0</v>
      </c>
      <c r="E5894" s="76">
        <v>0</v>
      </c>
      <c r="F5894" s="76">
        <v>0</v>
      </c>
    </row>
    <row r="5895" spans="1:6" x14ac:dyDescent="0.2">
      <c r="A5895" s="84">
        <v>5864</v>
      </c>
      <c r="B5895" s="76">
        <v>2484.1535975701399</v>
      </c>
      <c r="C5895" s="76">
        <v>2484.1535975701399</v>
      </c>
      <c r="D5895" s="76">
        <v>0</v>
      </c>
      <c r="E5895" s="76">
        <v>0</v>
      </c>
      <c r="F5895" s="76">
        <v>0</v>
      </c>
    </row>
    <row r="5896" spans="1:6" x14ac:dyDescent="0.2">
      <c r="A5896" s="84">
        <v>5865</v>
      </c>
      <c r="B5896" s="76">
        <v>814.7764356053317</v>
      </c>
      <c r="C5896" s="76">
        <v>814.7764356053317</v>
      </c>
      <c r="D5896" s="76">
        <v>0</v>
      </c>
      <c r="E5896" s="76">
        <v>0</v>
      </c>
      <c r="F5896" s="76">
        <v>0</v>
      </c>
    </row>
    <row r="5897" spans="1:6" x14ac:dyDescent="0.2">
      <c r="A5897" s="84">
        <v>5866</v>
      </c>
      <c r="B5897" s="76">
        <v>1027.6750518742801</v>
      </c>
      <c r="C5897" s="76">
        <v>1027.6750518742801</v>
      </c>
      <c r="D5897" s="76">
        <v>0</v>
      </c>
      <c r="E5897" s="76">
        <v>0</v>
      </c>
      <c r="F5897" s="76">
        <v>0</v>
      </c>
    </row>
    <row r="5898" spans="1:6" x14ac:dyDescent="0.2">
      <c r="A5898" s="84">
        <v>5867</v>
      </c>
      <c r="B5898" s="76">
        <v>172.28411688800861</v>
      </c>
      <c r="C5898" s="76">
        <v>172.28411688800861</v>
      </c>
      <c r="D5898" s="76">
        <v>0</v>
      </c>
      <c r="E5898" s="76">
        <v>0</v>
      </c>
      <c r="F5898" s="76">
        <v>0</v>
      </c>
    </row>
    <row r="5899" spans="1:6" x14ac:dyDescent="0.2">
      <c r="A5899" s="84">
        <v>5868</v>
      </c>
      <c r="B5899" s="76">
        <v>1317.5810128185612</v>
      </c>
      <c r="C5899" s="76">
        <v>1317.5810128185612</v>
      </c>
      <c r="D5899" s="76">
        <v>0</v>
      </c>
      <c r="E5899" s="76">
        <v>0</v>
      </c>
      <c r="F5899" s="76">
        <v>0</v>
      </c>
    </row>
    <row r="5900" spans="1:6" x14ac:dyDescent="0.2">
      <c r="A5900" s="84">
        <v>5869</v>
      </c>
      <c r="B5900" s="76">
        <v>254.66406700580728</v>
      </c>
      <c r="C5900" s="76">
        <v>254.66406700580728</v>
      </c>
      <c r="D5900" s="76">
        <v>0</v>
      </c>
      <c r="E5900" s="76">
        <v>0</v>
      </c>
      <c r="F5900" s="76">
        <v>0</v>
      </c>
    </row>
    <row r="5901" spans="1:6" x14ac:dyDescent="0.2">
      <c r="A5901" s="84">
        <v>5870</v>
      </c>
      <c r="B5901" s="76">
        <v>424.58183973503446</v>
      </c>
      <c r="C5901" s="76">
        <v>424.58183973503446</v>
      </c>
      <c r="D5901" s="76">
        <v>0</v>
      </c>
      <c r="E5901" s="76">
        <v>0</v>
      </c>
      <c r="F5901" s="76">
        <v>0</v>
      </c>
    </row>
    <row r="5902" spans="1:6" x14ac:dyDescent="0.2">
      <c r="A5902" s="84">
        <v>5871</v>
      </c>
      <c r="B5902" s="76">
        <v>1127.9636868002958</v>
      </c>
      <c r="C5902" s="76">
        <v>1127.9636868002958</v>
      </c>
      <c r="D5902" s="76">
        <v>0</v>
      </c>
      <c r="E5902" s="76">
        <v>0</v>
      </c>
      <c r="F5902" s="76">
        <v>0</v>
      </c>
    </row>
    <row r="5903" spans="1:6" x14ac:dyDescent="0.2">
      <c r="A5903" s="84">
        <v>5872</v>
      </c>
      <c r="B5903" s="76">
        <v>1446.3088104888893</v>
      </c>
      <c r="C5903" s="76">
        <v>1446.3088104888893</v>
      </c>
      <c r="D5903" s="76">
        <v>0</v>
      </c>
      <c r="E5903" s="76">
        <v>0</v>
      </c>
      <c r="F5903" s="76">
        <v>0</v>
      </c>
    </row>
    <row r="5904" spans="1:6" x14ac:dyDescent="0.2">
      <c r="A5904" s="84">
        <v>5873</v>
      </c>
      <c r="B5904" s="76">
        <v>1691.4430594126288</v>
      </c>
      <c r="C5904" s="76">
        <v>1691.4430594126288</v>
      </c>
      <c r="D5904" s="76">
        <v>0</v>
      </c>
      <c r="E5904" s="76">
        <v>0</v>
      </c>
      <c r="F5904" s="76">
        <v>0</v>
      </c>
    </row>
    <row r="5905" spans="1:6" x14ac:dyDescent="0.2">
      <c r="A5905" s="84">
        <v>5874</v>
      </c>
      <c r="B5905" s="76">
        <v>750.30517029575049</v>
      </c>
      <c r="C5905" s="76">
        <v>750.30517029575049</v>
      </c>
      <c r="D5905" s="76">
        <v>0</v>
      </c>
      <c r="E5905" s="76">
        <v>0</v>
      </c>
      <c r="F5905" s="76">
        <v>0</v>
      </c>
    </row>
    <row r="5906" spans="1:6" x14ac:dyDescent="0.2">
      <c r="A5906" s="84">
        <v>5875</v>
      </c>
      <c r="B5906" s="76">
        <v>-731.24553413161311</v>
      </c>
      <c r="C5906" s="76">
        <v>-731.24553413161311</v>
      </c>
      <c r="D5906" s="76">
        <v>0</v>
      </c>
      <c r="E5906" s="76">
        <v>0</v>
      </c>
      <c r="F5906" s="76">
        <v>0</v>
      </c>
    </row>
    <row r="5907" spans="1:6" x14ac:dyDescent="0.2">
      <c r="A5907" s="84">
        <v>5876</v>
      </c>
      <c r="B5907" s="76">
        <v>-108.45276870332964</v>
      </c>
      <c r="C5907" s="76">
        <v>-108.45276870332964</v>
      </c>
      <c r="D5907" s="76">
        <v>0</v>
      </c>
      <c r="E5907" s="76">
        <v>0</v>
      </c>
      <c r="F5907" s="76">
        <v>0</v>
      </c>
    </row>
    <row r="5908" spans="1:6" x14ac:dyDescent="0.2">
      <c r="A5908" s="84">
        <v>5877</v>
      </c>
      <c r="B5908" s="76">
        <v>1698.6065333359156</v>
      </c>
      <c r="C5908" s="76">
        <v>1698.6065333359156</v>
      </c>
      <c r="D5908" s="76">
        <v>0</v>
      </c>
      <c r="E5908" s="76">
        <v>0</v>
      </c>
      <c r="F5908" s="76">
        <v>0</v>
      </c>
    </row>
    <row r="5909" spans="1:6" x14ac:dyDescent="0.2">
      <c r="A5909" s="84">
        <v>5878</v>
      </c>
      <c r="B5909" s="76">
        <v>2160.2211354902456</v>
      </c>
      <c r="C5909" s="76">
        <v>2160.2211354902456</v>
      </c>
      <c r="D5909" s="76">
        <v>0</v>
      </c>
      <c r="E5909" s="76">
        <v>0</v>
      </c>
      <c r="F5909" s="76">
        <v>0</v>
      </c>
    </row>
    <row r="5910" spans="1:6" x14ac:dyDescent="0.2">
      <c r="A5910" s="84">
        <v>5879</v>
      </c>
      <c r="B5910" s="76">
        <v>-312.39704256816913</v>
      </c>
      <c r="C5910" s="76">
        <v>-312.39704256816913</v>
      </c>
      <c r="D5910" s="76">
        <v>0</v>
      </c>
      <c r="E5910" s="76">
        <v>0</v>
      </c>
      <c r="F5910" s="76">
        <v>0</v>
      </c>
    </row>
    <row r="5911" spans="1:6" x14ac:dyDescent="0.2">
      <c r="A5911" s="84">
        <v>5880</v>
      </c>
      <c r="B5911" s="76">
        <v>-151.43361224305045</v>
      </c>
      <c r="C5911" s="76">
        <v>-151.43361224305045</v>
      </c>
      <c r="D5911" s="76">
        <v>0</v>
      </c>
      <c r="E5911" s="76">
        <v>0</v>
      </c>
      <c r="F5911" s="76">
        <v>0</v>
      </c>
    </row>
    <row r="5912" spans="1:6" x14ac:dyDescent="0.2">
      <c r="A5912" s="84">
        <v>5881</v>
      </c>
      <c r="B5912" s="76">
        <v>1131.5454237619392</v>
      </c>
      <c r="C5912" s="76">
        <v>1131.5454237619392</v>
      </c>
      <c r="D5912" s="76">
        <v>0</v>
      </c>
      <c r="E5912" s="76">
        <v>0</v>
      </c>
      <c r="F5912" s="76">
        <v>0</v>
      </c>
    </row>
    <row r="5913" spans="1:6" x14ac:dyDescent="0.2">
      <c r="A5913" s="84">
        <v>5882</v>
      </c>
      <c r="B5913" s="76">
        <v>2584.2274995473208</v>
      </c>
      <c r="C5913" s="76">
        <v>2584.2274995473208</v>
      </c>
      <c r="D5913" s="76">
        <v>0</v>
      </c>
      <c r="E5913" s="76">
        <v>0</v>
      </c>
      <c r="F5913" s="76">
        <v>0</v>
      </c>
    </row>
    <row r="5914" spans="1:6" x14ac:dyDescent="0.2">
      <c r="A5914" s="84">
        <v>5883</v>
      </c>
      <c r="B5914" s="76">
        <v>2036.8659432623826</v>
      </c>
      <c r="C5914" s="76">
        <v>2036.8659432623826</v>
      </c>
      <c r="D5914" s="76">
        <v>0</v>
      </c>
      <c r="E5914" s="76">
        <v>0</v>
      </c>
      <c r="F5914" s="76">
        <v>0</v>
      </c>
    </row>
    <row r="5915" spans="1:6" x14ac:dyDescent="0.2">
      <c r="A5915" s="84">
        <v>5884</v>
      </c>
      <c r="B5915" s="76">
        <v>560.68784427748415</v>
      </c>
      <c r="C5915" s="76">
        <v>560.68784427748415</v>
      </c>
      <c r="D5915" s="76">
        <v>0</v>
      </c>
      <c r="E5915" s="76">
        <v>0</v>
      </c>
      <c r="F5915" s="76">
        <v>0</v>
      </c>
    </row>
    <row r="5916" spans="1:6" x14ac:dyDescent="0.2">
      <c r="A5916" s="84">
        <v>5885</v>
      </c>
      <c r="B5916" s="76">
        <v>338.8348856044272</v>
      </c>
      <c r="C5916" s="76">
        <v>338.8348856044272</v>
      </c>
      <c r="D5916" s="76">
        <v>0</v>
      </c>
      <c r="E5916" s="76">
        <v>0</v>
      </c>
      <c r="F5916" s="76">
        <v>0</v>
      </c>
    </row>
    <row r="5917" spans="1:6" x14ac:dyDescent="0.2">
      <c r="A5917" s="84">
        <v>5886</v>
      </c>
      <c r="B5917" s="76">
        <v>821.9399095286185</v>
      </c>
      <c r="C5917" s="76">
        <v>821.9399095286185</v>
      </c>
      <c r="D5917" s="76">
        <v>0</v>
      </c>
      <c r="E5917" s="76">
        <v>0</v>
      </c>
      <c r="F5917" s="76">
        <v>0</v>
      </c>
    </row>
    <row r="5918" spans="1:6" x14ac:dyDescent="0.2">
      <c r="A5918" s="84">
        <v>5887</v>
      </c>
      <c r="B5918" s="76">
        <v>881.03856939573461</v>
      </c>
      <c r="C5918" s="76">
        <v>881.03856939573461</v>
      </c>
      <c r="D5918" s="76">
        <v>0</v>
      </c>
      <c r="E5918" s="76">
        <v>0</v>
      </c>
      <c r="F5918" s="76">
        <v>0</v>
      </c>
    </row>
    <row r="5919" spans="1:6" x14ac:dyDescent="0.2">
      <c r="A5919" s="84">
        <v>5888</v>
      </c>
      <c r="B5919" s="76">
        <v>320.9262007962102</v>
      </c>
      <c r="C5919" s="76">
        <v>320.9262007962102</v>
      </c>
      <c r="D5919" s="76">
        <v>0</v>
      </c>
      <c r="E5919" s="76">
        <v>0</v>
      </c>
      <c r="F5919" s="76">
        <v>0</v>
      </c>
    </row>
    <row r="5920" spans="1:6" x14ac:dyDescent="0.2">
      <c r="A5920" s="84">
        <v>5889</v>
      </c>
      <c r="B5920" s="76">
        <v>956.04031264141213</v>
      </c>
      <c r="C5920" s="76">
        <v>956.04031264141213</v>
      </c>
      <c r="D5920" s="76">
        <v>0</v>
      </c>
      <c r="E5920" s="76">
        <v>0</v>
      </c>
      <c r="F5920" s="76">
        <v>0</v>
      </c>
    </row>
    <row r="5921" spans="1:6" x14ac:dyDescent="0.2">
      <c r="A5921" s="84">
        <v>5890</v>
      </c>
      <c r="B5921" s="76">
        <v>-495.06562761198256</v>
      </c>
      <c r="C5921" s="76">
        <v>-495.06562761198256</v>
      </c>
      <c r="D5921" s="76">
        <v>0</v>
      </c>
      <c r="E5921" s="76">
        <v>0</v>
      </c>
      <c r="F5921" s="76">
        <v>0</v>
      </c>
    </row>
    <row r="5922" spans="1:6" x14ac:dyDescent="0.2">
      <c r="A5922" s="84">
        <v>5891</v>
      </c>
      <c r="B5922" s="76">
        <v>1600.323499839556</v>
      </c>
      <c r="C5922" s="76">
        <v>1600.323499839556</v>
      </c>
      <c r="D5922" s="76">
        <v>0</v>
      </c>
      <c r="E5922" s="76">
        <v>0</v>
      </c>
      <c r="F5922" s="76">
        <v>0</v>
      </c>
    </row>
    <row r="5923" spans="1:6" x14ac:dyDescent="0.2">
      <c r="A5923" s="84">
        <v>5892</v>
      </c>
      <c r="B5923" s="76">
        <v>363.907044335931</v>
      </c>
      <c r="C5923" s="76">
        <v>363.907044335931</v>
      </c>
      <c r="D5923" s="76">
        <v>0</v>
      </c>
      <c r="E5923" s="76">
        <v>0</v>
      </c>
      <c r="F5923" s="76">
        <v>0</v>
      </c>
    </row>
    <row r="5924" spans="1:6" x14ac:dyDescent="0.2">
      <c r="A5924" s="84">
        <v>5893</v>
      </c>
      <c r="B5924" s="76">
        <v>331.6714116811404</v>
      </c>
      <c r="C5924" s="76">
        <v>331.6714116811404</v>
      </c>
      <c r="D5924" s="76">
        <v>0</v>
      </c>
      <c r="E5924" s="76">
        <v>0</v>
      </c>
      <c r="F5924" s="76">
        <v>0</v>
      </c>
    </row>
    <row r="5925" spans="1:6" x14ac:dyDescent="0.2">
      <c r="A5925" s="84">
        <v>5894</v>
      </c>
      <c r="B5925" s="76">
        <v>2416.1005952989153</v>
      </c>
      <c r="C5925" s="76">
        <v>2416.1005952989153</v>
      </c>
      <c r="D5925" s="76">
        <v>0</v>
      </c>
      <c r="E5925" s="76">
        <v>0</v>
      </c>
      <c r="F5925" s="76">
        <v>0</v>
      </c>
    </row>
    <row r="5926" spans="1:6" x14ac:dyDescent="0.2">
      <c r="A5926" s="84">
        <v>5895</v>
      </c>
      <c r="B5926" s="76">
        <v>3333.9571941651111</v>
      </c>
      <c r="C5926" s="76">
        <v>3333.9571941651111</v>
      </c>
      <c r="D5926" s="76">
        <v>0</v>
      </c>
      <c r="E5926" s="76">
        <v>0</v>
      </c>
      <c r="F5926" s="76">
        <v>0</v>
      </c>
    </row>
    <row r="5927" spans="1:6" x14ac:dyDescent="0.2">
      <c r="A5927" s="84">
        <v>5896</v>
      </c>
      <c r="B5927" s="76">
        <v>2539.4557875267783</v>
      </c>
      <c r="C5927" s="76">
        <v>2539.4557875267783</v>
      </c>
      <c r="D5927" s="76">
        <v>0</v>
      </c>
      <c r="E5927" s="76">
        <v>0</v>
      </c>
      <c r="F5927" s="76">
        <v>0</v>
      </c>
    </row>
    <row r="5928" spans="1:6" x14ac:dyDescent="0.2">
      <c r="A5928" s="84">
        <v>5897</v>
      </c>
      <c r="B5928" s="76">
        <v>-1709.9916613457474</v>
      </c>
      <c r="C5928" s="76">
        <v>-1709.9916613457474</v>
      </c>
      <c r="D5928" s="76">
        <v>0</v>
      </c>
      <c r="E5928" s="76">
        <v>0</v>
      </c>
      <c r="F5928" s="76">
        <v>0</v>
      </c>
    </row>
    <row r="5929" spans="1:6" x14ac:dyDescent="0.2">
      <c r="A5929" s="84">
        <v>5898</v>
      </c>
      <c r="B5929" s="76">
        <v>1777.4047464920704</v>
      </c>
      <c r="C5929" s="76">
        <v>1777.4047464920704</v>
      </c>
      <c r="D5929" s="76">
        <v>0</v>
      </c>
      <c r="E5929" s="76">
        <v>0</v>
      </c>
      <c r="F5929" s="76">
        <v>0</v>
      </c>
    </row>
    <row r="5930" spans="1:6" x14ac:dyDescent="0.2">
      <c r="A5930" s="84">
        <v>5899</v>
      </c>
      <c r="B5930" s="76">
        <v>-298.07009472159552</v>
      </c>
      <c r="C5930" s="76">
        <v>-298.07009472159552</v>
      </c>
      <c r="D5930" s="76">
        <v>0</v>
      </c>
      <c r="E5930" s="76">
        <v>0</v>
      </c>
      <c r="F5930" s="76">
        <v>0</v>
      </c>
    </row>
    <row r="5931" spans="1:6" x14ac:dyDescent="0.2">
      <c r="A5931" s="84">
        <v>5900</v>
      </c>
      <c r="B5931" s="76">
        <v>-831.31943610879443</v>
      </c>
      <c r="C5931" s="76">
        <v>-831.31943610879443</v>
      </c>
      <c r="D5931" s="76">
        <v>0</v>
      </c>
      <c r="E5931" s="76">
        <v>0</v>
      </c>
      <c r="F5931" s="76">
        <v>0</v>
      </c>
    </row>
    <row r="5932" spans="1:6" x14ac:dyDescent="0.2">
      <c r="A5932" s="84">
        <v>5901</v>
      </c>
      <c r="B5932" s="76">
        <v>-376.86830787775034</v>
      </c>
      <c r="C5932" s="76">
        <v>-376.86830787775034</v>
      </c>
      <c r="D5932" s="76">
        <v>0</v>
      </c>
      <c r="E5932" s="76">
        <v>0</v>
      </c>
      <c r="F5932" s="76">
        <v>0</v>
      </c>
    </row>
    <row r="5933" spans="1:6" x14ac:dyDescent="0.2">
      <c r="A5933" s="84">
        <v>5902</v>
      </c>
      <c r="B5933" s="76">
        <v>285.10883117977619</v>
      </c>
      <c r="C5933" s="76">
        <v>285.10883117977619</v>
      </c>
      <c r="D5933" s="76">
        <v>0</v>
      </c>
      <c r="E5933" s="76">
        <v>0</v>
      </c>
      <c r="F5933" s="76">
        <v>0</v>
      </c>
    </row>
    <row r="5934" spans="1:6" x14ac:dyDescent="0.2">
      <c r="A5934" s="84">
        <v>5903</v>
      </c>
      <c r="B5934" s="76">
        <v>1890.0147278350032</v>
      </c>
      <c r="C5934" s="76">
        <v>1890.0147278350032</v>
      </c>
      <c r="D5934" s="76">
        <v>0</v>
      </c>
      <c r="E5934" s="76">
        <v>0</v>
      </c>
      <c r="F5934" s="76">
        <v>0</v>
      </c>
    </row>
    <row r="5935" spans="1:6" x14ac:dyDescent="0.2">
      <c r="A5935" s="84">
        <v>5904</v>
      </c>
      <c r="B5935" s="76">
        <v>224.21930283183838</v>
      </c>
      <c r="C5935" s="76">
        <v>224.21930283183838</v>
      </c>
      <c r="D5935" s="76">
        <v>0</v>
      </c>
      <c r="E5935" s="76">
        <v>0</v>
      </c>
      <c r="F5935" s="76">
        <v>0</v>
      </c>
    </row>
    <row r="5936" spans="1:6" x14ac:dyDescent="0.2">
      <c r="A5936" s="84">
        <v>5905</v>
      </c>
      <c r="B5936" s="76">
        <v>2693.4704768774445</v>
      </c>
      <c r="C5936" s="76">
        <v>2693.4704768774445</v>
      </c>
      <c r="D5936" s="76">
        <v>0</v>
      </c>
      <c r="E5936" s="76">
        <v>0</v>
      </c>
      <c r="F5936" s="76">
        <v>0</v>
      </c>
    </row>
    <row r="5937" spans="1:6" x14ac:dyDescent="0.2">
      <c r="A5937" s="84">
        <v>5906</v>
      </c>
      <c r="B5937" s="76">
        <v>247.50059308252048</v>
      </c>
      <c r="C5937" s="76">
        <v>247.50059308252048</v>
      </c>
      <c r="D5937" s="76">
        <v>0</v>
      </c>
      <c r="E5937" s="76">
        <v>0</v>
      </c>
      <c r="F5937" s="76">
        <v>0</v>
      </c>
    </row>
    <row r="5938" spans="1:6" x14ac:dyDescent="0.2">
      <c r="A5938" s="84">
        <v>5907</v>
      </c>
      <c r="B5938" s="76">
        <v>587.55087148980965</v>
      </c>
      <c r="C5938" s="76">
        <v>587.55087148980965</v>
      </c>
      <c r="D5938" s="76">
        <v>0</v>
      </c>
      <c r="E5938" s="76">
        <v>0</v>
      </c>
      <c r="F5938" s="76">
        <v>0</v>
      </c>
    </row>
    <row r="5939" spans="1:6" x14ac:dyDescent="0.2">
      <c r="A5939" s="84">
        <v>5908</v>
      </c>
      <c r="B5939" s="76">
        <v>1494.6622594710752</v>
      </c>
      <c r="C5939" s="76">
        <v>1494.6622594710752</v>
      </c>
      <c r="D5939" s="76">
        <v>0</v>
      </c>
      <c r="E5939" s="76">
        <v>0</v>
      </c>
      <c r="F5939" s="76">
        <v>0</v>
      </c>
    </row>
    <row r="5940" spans="1:6" x14ac:dyDescent="0.2">
      <c r="A5940" s="84">
        <v>5909</v>
      </c>
      <c r="B5940" s="76">
        <v>814.7764356053317</v>
      </c>
      <c r="C5940" s="76">
        <v>814.7764356053317</v>
      </c>
      <c r="D5940" s="76">
        <v>0</v>
      </c>
      <c r="E5940" s="76">
        <v>0</v>
      </c>
      <c r="F5940" s="76">
        <v>0</v>
      </c>
    </row>
    <row r="5941" spans="1:6" x14ac:dyDescent="0.2">
      <c r="A5941" s="84">
        <v>5910</v>
      </c>
      <c r="B5941" s="76">
        <v>-43.981503393747971</v>
      </c>
      <c r="C5941" s="76">
        <v>-43.981503393747971</v>
      </c>
      <c r="D5941" s="76">
        <v>0</v>
      </c>
      <c r="E5941" s="76">
        <v>0</v>
      </c>
      <c r="F5941" s="76">
        <v>0</v>
      </c>
    </row>
    <row r="5942" spans="1:6" x14ac:dyDescent="0.2">
      <c r="A5942" s="84">
        <v>5911</v>
      </c>
      <c r="B5942" s="76">
        <v>1596.7417628779126</v>
      </c>
      <c r="C5942" s="76">
        <v>1596.7417628779126</v>
      </c>
      <c r="D5942" s="76">
        <v>0</v>
      </c>
      <c r="E5942" s="76">
        <v>0</v>
      </c>
      <c r="F5942" s="76">
        <v>0</v>
      </c>
    </row>
    <row r="5943" spans="1:6" x14ac:dyDescent="0.2">
      <c r="A5943" s="84">
        <v>5912</v>
      </c>
      <c r="B5943" s="76">
        <v>1675.3252430852335</v>
      </c>
      <c r="C5943" s="76">
        <v>1675.3252430852335</v>
      </c>
      <c r="D5943" s="76">
        <v>0</v>
      </c>
      <c r="E5943" s="76">
        <v>0</v>
      </c>
      <c r="F5943" s="76">
        <v>0</v>
      </c>
    </row>
    <row r="5944" spans="1:6" x14ac:dyDescent="0.2">
      <c r="A5944" s="84">
        <v>5913</v>
      </c>
      <c r="B5944" s="76">
        <v>1684.279585489342</v>
      </c>
      <c r="C5944" s="76">
        <v>1684.279585489342</v>
      </c>
      <c r="D5944" s="76">
        <v>0</v>
      </c>
      <c r="E5944" s="76">
        <v>0</v>
      </c>
      <c r="F5944" s="76">
        <v>0</v>
      </c>
    </row>
    <row r="5945" spans="1:6" x14ac:dyDescent="0.2">
      <c r="A5945" s="84">
        <v>5914</v>
      </c>
      <c r="B5945" s="76">
        <v>-129.94319047319004</v>
      </c>
      <c r="C5945" s="76">
        <v>-129.94319047319004</v>
      </c>
      <c r="D5945" s="76">
        <v>0</v>
      </c>
      <c r="E5945" s="76">
        <v>0</v>
      </c>
      <c r="F5945" s="76">
        <v>0</v>
      </c>
    </row>
    <row r="5946" spans="1:6" x14ac:dyDescent="0.2">
      <c r="A5946" s="84">
        <v>5915</v>
      </c>
      <c r="B5946" s="76">
        <v>435.54178356879947</v>
      </c>
      <c r="C5946" s="76">
        <v>435.54178356879947</v>
      </c>
      <c r="D5946" s="76">
        <v>0</v>
      </c>
      <c r="E5946" s="76">
        <v>0</v>
      </c>
      <c r="F5946" s="76">
        <v>0</v>
      </c>
    </row>
    <row r="5947" spans="1:6" x14ac:dyDescent="0.2">
      <c r="A5947" s="84">
        <v>5916</v>
      </c>
      <c r="B5947" s="76">
        <v>775.37732902725429</v>
      </c>
      <c r="C5947" s="76">
        <v>775.37732902725429</v>
      </c>
      <c r="D5947" s="76">
        <v>0</v>
      </c>
      <c r="E5947" s="76">
        <v>0</v>
      </c>
      <c r="F5947" s="76">
        <v>0</v>
      </c>
    </row>
    <row r="5948" spans="1:6" x14ac:dyDescent="0.2">
      <c r="A5948" s="84">
        <v>5917</v>
      </c>
      <c r="B5948" s="76">
        <v>560.68784427748415</v>
      </c>
      <c r="C5948" s="76">
        <v>560.68784427748415</v>
      </c>
      <c r="D5948" s="76">
        <v>0</v>
      </c>
      <c r="E5948" s="76">
        <v>0</v>
      </c>
      <c r="F5948" s="76">
        <v>0</v>
      </c>
    </row>
    <row r="5949" spans="1:6" x14ac:dyDescent="0.2">
      <c r="A5949" s="84">
        <v>5918</v>
      </c>
      <c r="B5949" s="76">
        <v>744.93256485328538</v>
      </c>
      <c r="C5949" s="76">
        <v>744.93256485328538</v>
      </c>
      <c r="D5949" s="76">
        <v>0</v>
      </c>
      <c r="E5949" s="76">
        <v>0</v>
      </c>
      <c r="F5949" s="76">
        <v>0</v>
      </c>
    </row>
    <row r="5950" spans="1:6" x14ac:dyDescent="0.2">
      <c r="A5950" s="84">
        <v>5919</v>
      </c>
      <c r="B5950" s="76">
        <v>2054.5598951217648</v>
      </c>
      <c r="C5950" s="76">
        <v>2054.5598951217648</v>
      </c>
      <c r="D5950" s="76">
        <v>0</v>
      </c>
      <c r="E5950" s="76">
        <v>0</v>
      </c>
      <c r="F5950" s="76">
        <v>0</v>
      </c>
    </row>
    <row r="5951" spans="1:6" x14ac:dyDescent="0.2">
      <c r="A5951" s="84">
        <v>5920</v>
      </c>
      <c r="B5951" s="76">
        <v>544.57002795008884</v>
      </c>
      <c r="C5951" s="76">
        <v>544.57002795008884</v>
      </c>
      <c r="D5951" s="76">
        <v>0</v>
      </c>
      <c r="E5951" s="76">
        <v>0</v>
      </c>
      <c r="F5951" s="76">
        <v>0</v>
      </c>
    </row>
    <row r="5952" spans="1:6" x14ac:dyDescent="0.2">
      <c r="A5952" s="84">
        <v>5921</v>
      </c>
      <c r="B5952" s="76">
        <v>569.64218668159265</v>
      </c>
      <c r="C5952" s="76">
        <v>569.64218668159265</v>
      </c>
      <c r="D5952" s="76">
        <v>0</v>
      </c>
      <c r="E5952" s="76">
        <v>0</v>
      </c>
      <c r="F5952" s="76">
        <v>0</v>
      </c>
    </row>
    <row r="5953" spans="1:6" x14ac:dyDescent="0.2">
      <c r="A5953" s="84">
        <v>5922</v>
      </c>
      <c r="B5953" s="76">
        <v>2176.3389518176409</v>
      </c>
      <c r="C5953" s="76">
        <v>2176.3389518176409</v>
      </c>
      <c r="D5953" s="76">
        <v>0</v>
      </c>
      <c r="E5953" s="76">
        <v>0</v>
      </c>
      <c r="F5953" s="76">
        <v>0</v>
      </c>
    </row>
    <row r="5954" spans="1:6" x14ac:dyDescent="0.2">
      <c r="A5954" s="84">
        <v>5923</v>
      </c>
      <c r="B5954" s="76">
        <v>1360.5618563582825</v>
      </c>
      <c r="C5954" s="76">
        <v>1360.5618563582825</v>
      </c>
      <c r="D5954" s="76">
        <v>0</v>
      </c>
      <c r="E5954" s="76">
        <v>0</v>
      </c>
      <c r="F5954" s="76">
        <v>0</v>
      </c>
    </row>
    <row r="5955" spans="1:6" x14ac:dyDescent="0.2">
      <c r="A5955" s="84">
        <v>5924</v>
      </c>
      <c r="B5955" s="76">
        <v>-519.92305339465247</v>
      </c>
      <c r="C5955" s="76">
        <v>-519.92305339465247</v>
      </c>
      <c r="D5955" s="76">
        <v>0</v>
      </c>
      <c r="E5955" s="76">
        <v>0</v>
      </c>
      <c r="F5955" s="76">
        <v>0</v>
      </c>
    </row>
    <row r="5956" spans="1:6" x14ac:dyDescent="0.2">
      <c r="A5956" s="84">
        <v>5925</v>
      </c>
      <c r="B5956" s="76">
        <v>-412.68567749418435</v>
      </c>
      <c r="C5956" s="76">
        <v>-412.68567749418435</v>
      </c>
      <c r="D5956" s="76">
        <v>0</v>
      </c>
      <c r="E5956" s="76">
        <v>0</v>
      </c>
      <c r="F5956" s="76">
        <v>0</v>
      </c>
    </row>
    <row r="5957" spans="1:6" x14ac:dyDescent="0.2">
      <c r="A5957" s="84">
        <v>5926</v>
      </c>
      <c r="B5957" s="76">
        <v>1623.6047900902381</v>
      </c>
      <c r="C5957" s="76">
        <v>1623.6047900902381</v>
      </c>
      <c r="D5957" s="76">
        <v>0</v>
      </c>
      <c r="E5957" s="76">
        <v>0</v>
      </c>
      <c r="F5957" s="76">
        <v>0</v>
      </c>
    </row>
    <row r="5958" spans="1:6" x14ac:dyDescent="0.2">
      <c r="A5958" s="84">
        <v>5927</v>
      </c>
      <c r="B5958" s="76">
        <v>1009.7663670660631</v>
      </c>
      <c r="C5958" s="76">
        <v>1009.7663670660631</v>
      </c>
      <c r="D5958" s="76">
        <v>0</v>
      </c>
      <c r="E5958" s="76">
        <v>0</v>
      </c>
      <c r="F5958" s="76">
        <v>0</v>
      </c>
    </row>
    <row r="5959" spans="1:6" x14ac:dyDescent="0.2">
      <c r="A5959" s="84">
        <v>5928</v>
      </c>
      <c r="B5959" s="76">
        <v>2434.0092801071323</v>
      </c>
      <c r="C5959" s="76">
        <v>2434.0092801071323</v>
      </c>
      <c r="D5959" s="76">
        <v>0</v>
      </c>
      <c r="E5959" s="76">
        <v>0</v>
      </c>
      <c r="F5959" s="76">
        <v>0</v>
      </c>
    </row>
    <row r="5960" spans="1:6" x14ac:dyDescent="0.2">
      <c r="A5960" s="84">
        <v>5929</v>
      </c>
      <c r="B5960" s="76">
        <v>1145.8723716085128</v>
      </c>
      <c r="C5960" s="76">
        <v>1145.8723716085128</v>
      </c>
      <c r="D5960" s="76">
        <v>0</v>
      </c>
      <c r="E5960" s="76">
        <v>0</v>
      </c>
      <c r="F5960" s="76">
        <v>0</v>
      </c>
    </row>
    <row r="5961" spans="1:6" x14ac:dyDescent="0.2">
      <c r="A5961" s="84">
        <v>5930</v>
      </c>
      <c r="B5961" s="76">
        <v>566.06044971994925</v>
      </c>
      <c r="C5961" s="76">
        <v>566.06044971994925</v>
      </c>
      <c r="D5961" s="76">
        <v>0</v>
      </c>
      <c r="E5961" s="76">
        <v>0</v>
      </c>
      <c r="F5961" s="76">
        <v>0</v>
      </c>
    </row>
    <row r="5962" spans="1:6" x14ac:dyDescent="0.2">
      <c r="A5962" s="84">
        <v>5931</v>
      </c>
      <c r="B5962" s="76">
        <v>2750.7782682637389</v>
      </c>
      <c r="C5962" s="76">
        <v>2750.7782682637389</v>
      </c>
      <c r="D5962" s="76">
        <v>0</v>
      </c>
      <c r="E5962" s="76">
        <v>0</v>
      </c>
      <c r="F5962" s="76">
        <v>0</v>
      </c>
    </row>
    <row r="5963" spans="1:6" x14ac:dyDescent="0.2">
      <c r="A5963" s="84">
        <v>5932</v>
      </c>
      <c r="B5963" s="76">
        <v>4453.9671984153247</v>
      </c>
      <c r="C5963" s="76">
        <v>4453.9671984153247</v>
      </c>
      <c r="D5963" s="76">
        <v>0</v>
      </c>
      <c r="E5963" s="76">
        <v>0</v>
      </c>
      <c r="F5963" s="76">
        <v>0</v>
      </c>
    </row>
    <row r="5964" spans="1:6" x14ac:dyDescent="0.2">
      <c r="A5964" s="84">
        <v>5933</v>
      </c>
      <c r="B5964" s="76">
        <v>825.5216464902619</v>
      </c>
      <c r="C5964" s="76">
        <v>825.5216464902619</v>
      </c>
      <c r="D5964" s="76">
        <v>0</v>
      </c>
      <c r="E5964" s="76">
        <v>0</v>
      </c>
      <c r="F5964" s="76">
        <v>0</v>
      </c>
    </row>
    <row r="5965" spans="1:6" x14ac:dyDescent="0.2">
      <c r="A5965" s="84">
        <v>5934</v>
      </c>
      <c r="B5965" s="76">
        <v>2464.4540442811012</v>
      </c>
      <c r="C5965" s="76">
        <v>2464.4540442811012</v>
      </c>
      <c r="D5965" s="76">
        <v>0</v>
      </c>
      <c r="E5965" s="76">
        <v>0</v>
      </c>
      <c r="F5965" s="76">
        <v>0</v>
      </c>
    </row>
    <row r="5966" spans="1:6" x14ac:dyDescent="0.2">
      <c r="A5966" s="84">
        <v>5935</v>
      </c>
      <c r="B5966" s="76">
        <v>793.28601383547129</v>
      </c>
      <c r="C5966" s="76">
        <v>793.28601383547129</v>
      </c>
      <c r="D5966" s="76">
        <v>0</v>
      </c>
      <c r="E5966" s="76">
        <v>0</v>
      </c>
      <c r="F5966" s="76">
        <v>0</v>
      </c>
    </row>
    <row r="5967" spans="1:6" x14ac:dyDescent="0.2">
      <c r="A5967" s="84">
        <v>5936</v>
      </c>
      <c r="B5967" s="76">
        <v>812.98556712451</v>
      </c>
      <c r="C5967" s="76">
        <v>812.98556712451</v>
      </c>
      <c r="D5967" s="76">
        <v>0</v>
      </c>
      <c r="E5967" s="76">
        <v>0</v>
      </c>
      <c r="F5967" s="76">
        <v>0</v>
      </c>
    </row>
    <row r="5968" spans="1:6" x14ac:dyDescent="0.2">
      <c r="A5968" s="84">
        <v>5937</v>
      </c>
      <c r="B5968" s="76">
        <v>1431.9818626423157</v>
      </c>
      <c r="C5968" s="76">
        <v>1431.9818626423157</v>
      </c>
      <c r="D5968" s="76">
        <v>0</v>
      </c>
      <c r="E5968" s="76">
        <v>0</v>
      </c>
      <c r="F5968" s="76">
        <v>0</v>
      </c>
    </row>
    <row r="5969" spans="1:6" x14ac:dyDescent="0.2">
      <c r="A5969" s="84">
        <v>5938</v>
      </c>
      <c r="B5969" s="76">
        <v>-552.15868604944308</v>
      </c>
      <c r="C5969" s="76">
        <v>-552.15868604944308</v>
      </c>
      <c r="D5969" s="76">
        <v>0</v>
      </c>
      <c r="E5969" s="76">
        <v>0</v>
      </c>
      <c r="F5969" s="76">
        <v>0</v>
      </c>
    </row>
    <row r="5970" spans="1:6" x14ac:dyDescent="0.2">
      <c r="A5970" s="84">
        <v>5939</v>
      </c>
      <c r="B5970" s="76">
        <v>294.06317358388469</v>
      </c>
      <c r="C5970" s="76">
        <v>294.06317358388469</v>
      </c>
      <c r="D5970" s="76">
        <v>0</v>
      </c>
      <c r="E5970" s="76">
        <v>0</v>
      </c>
      <c r="F5970" s="76">
        <v>0</v>
      </c>
    </row>
    <row r="5971" spans="1:6" x14ac:dyDescent="0.2">
      <c r="A5971" s="84">
        <v>5940</v>
      </c>
      <c r="B5971" s="76">
        <v>1211.9197724500809</v>
      </c>
      <c r="C5971" s="76">
        <v>1211.9197724500809</v>
      </c>
      <c r="D5971" s="76">
        <v>0</v>
      </c>
      <c r="E5971" s="76">
        <v>0</v>
      </c>
      <c r="F5971" s="76">
        <v>0</v>
      </c>
    </row>
    <row r="5972" spans="1:6" x14ac:dyDescent="0.2">
      <c r="A5972" s="84">
        <v>5941</v>
      </c>
      <c r="B5972" s="76">
        <v>473.15002166605518</v>
      </c>
      <c r="C5972" s="76">
        <v>473.15002166605518</v>
      </c>
      <c r="D5972" s="76">
        <v>0</v>
      </c>
      <c r="E5972" s="76">
        <v>0</v>
      </c>
      <c r="F5972" s="76">
        <v>0</v>
      </c>
    </row>
    <row r="5973" spans="1:6" x14ac:dyDescent="0.2">
      <c r="A5973" s="84">
        <v>5942</v>
      </c>
      <c r="B5973" s="76">
        <v>-451.8700511234274</v>
      </c>
      <c r="C5973" s="76">
        <v>-451.8700511234274</v>
      </c>
      <c r="D5973" s="76">
        <v>0</v>
      </c>
      <c r="E5973" s="76">
        <v>0</v>
      </c>
      <c r="F5973" s="76">
        <v>0</v>
      </c>
    </row>
    <row r="5974" spans="1:6" x14ac:dyDescent="0.2">
      <c r="A5974" s="84">
        <v>5943</v>
      </c>
      <c r="B5974" s="76">
        <v>1330.1170921843132</v>
      </c>
      <c r="C5974" s="76">
        <v>1330.1170921843132</v>
      </c>
      <c r="D5974" s="76">
        <v>0</v>
      </c>
      <c r="E5974" s="76">
        <v>0</v>
      </c>
      <c r="F5974" s="76">
        <v>0</v>
      </c>
    </row>
    <row r="5975" spans="1:6" x14ac:dyDescent="0.2">
      <c r="A5975" s="84">
        <v>5944</v>
      </c>
      <c r="B5975" s="76">
        <v>1514.3618127601139</v>
      </c>
      <c r="C5975" s="76">
        <v>1514.3618127601139</v>
      </c>
      <c r="D5975" s="76">
        <v>0</v>
      </c>
      <c r="E5975" s="76">
        <v>0</v>
      </c>
      <c r="F5975" s="76">
        <v>0</v>
      </c>
    </row>
    <row r="5976" spans="1:6" x14ac:dyDescent="0.2">
      <c r="A5976" s="84">
        <v>5945</v>
      </c>
      <c r="B5976" s="76">
        <v>202.94361401081278</v>
      </c>
      <c r="C5976" s="76">
        <v>202.94361401081278</v>
      </c>
      <c r="D5976" s="76">
        <v>0</v>
      </c>
      <c r="E5976" s="76">
        <v>0</v>
      </c>
      <c r="F5976" s="76">
        <v>0</v>
      </c>
    </row>
    <row r="5977" spans="1:6" x14ac:dyDescent="0.2">
      <c r="A5977" s="84">
        <v>5946</v>
      </c>
      <c r="B5977" s="76">
        <v>877.45683243409121</v>
      </c>
      <c r="C5977" s="76">
        <v>877.45683243409121</v>
      </c>
      <c r="D5977" s="76">
        <v>0</v>
      </c>
      <c r="E5977" s="76">
        <v>0</v>
      </c>
      <c r="F5977" s="76">
        <v>0</v>
      </c>
    </row>
    <row r="5978" spans="1:6" x14ac:dyDescent="0.2">
      <c r="A5978" s="84">
        <v>5947</v>
      </c>
      <c r="B5978" s="76">
        <v>3820.6439550509449</v>
      </c>
      <c r="C5978" s="76">
        <v>3820.6439550509449</v>
      </c>
      <c r="D5978" s="76">
        <v>0</v>
      </c>
      <c r="E5978" s="76">
        <v>0</v>
      </c>
      <c r="F5978" s="76">
        <v>0</v>
      </c>
    </row>
    <row r="5979" spans="1:6" x14ac:dyDescent="0.2">
      <c r="A5979" s="84">
        <v>5948</v>
      </c>
      <c r="B5979" s="76">
        <v>183.24406072177362</v>
      </c>
      <c r="C5979" s="76">
        <v>183.24406072177362</v>
      </c>
      <c r="D5979" s="76">
        <v>0</v>
      </c>
      <c r="E5979" s="76">
        <v>0</v>
      </c>
      <c r="F5979" s="76">
        <v>0</v>
      </c>
    </row>
    <row r="5980" spans="1:6" x14ac:dyDescent="0.2">
      <c r="A5980" s="84">
        <v>5949</v>
      </c>
      <c r="B5980" s="76">
        <v>0.79020862679453785</v>
      </c>
      <c r="C5980" s="76">
        <v>0.79020862679453785</v>
      </c>
      <c r="D5980" s="76">
        <v>0</v>
      </c>
      <c r="E5980" s="76">
        <v>0</v>
      </c>
      <c r="F5980" s="76">
        <v>0</v>
      </c>
    </row>
    <row r="5981" spans="1:6" x14ac:dyDescent="0.2">
      <c r="A5981" s="84">
        <v>5950</v>
      </c>
      <c r="B5981" s="76">
        <v>1267.4366953555536</v>
      </c>
      <c r="C5981" s="76">
        <v>1267.4366953555536</v>
      </c>
      <c r="D5981" s="76">
        <v>0</v>
      </c>
      <c r="E5981" s="76">
        <v>0</v>
      </c>
      <c r="F5981" s="76">
        <v>0</v>
      </c>
    </row>
    <row r="5982" spans="1:6" x14ac:dyDescent="0.2">
      <c r="A5982" s="84">
        <v>5951</v>
      </c>
      <c r="B5982" s="76">
        <v>1206.5471670076158</v>
      </c>
      <c r="C5982" s="76">
        <v>1206.5471670076158</v>
      </c>
      <c r="D5982" s="76">
        <v>0</v>
      </c>
      <c r="E5982" s="76">
        <v>0</v>
      </c>
      <c r="F5982" s="76">
        <v>0</v>
      </c>
    </row>
    <row r="5983" spans="1:6" x14ac:dyDescent="0.2">
      <c r="A5983" s="84">
        <v>5952</v>
      </c>
      <c r="B5983" s="76">
        <v>2246.1828225696872</v>
      </c>
      <c r="C5983" s="76">
        <v>2246.1828225696872</v>
      </c>
      <c r="D5983" s="76">
        <v>0</v>
      </c>
      <c r="E5983" s="76">
        <v>0</v>
      </c>
      <c r="F5983" s="76">
        <v>0</v>
      </c>
    </row>
    <row r="5984" spans="1:6" x14ac:dyDescent="0.2">
      <c r="A5984" s="84">
        <v>5953</v>
      </c>
      <c r="B5984" s="76">
        <v>1915.086886566507</v>
      </c>
      <c r="C5984" s="76">
        <v>1915.086886566507</v>
      </c>
      <c r="D5984" s="76">
        <v>0</v>
      </c>
      <c r="E5984" s="76">
        <v>0</v>
      </c>
      <c r="F5984" s="76">
        <v>0</v>
      </c>
    </row>
    <row r="5985" spans="1:6" x14ac:dyDescent="0.2">
      <c r="A5985" s="84">
        <v>5954</v>
      </c>
      <c r="B5985" s="76">
        <v>219.06143033820808</v>
      </c>
      <c r="C5985" s="76">
        <v>219.06143033820808</v>
      </c>
      <c r="D5985" s="76">
        <v>0</v>
      </c>
      <c r="E5985" s="76">
        <v>0</v>
      </c>
      <c r="F5985" s="76">
        <v>0</v>
      </c>
    </row>
    <row r="5986" spans="1:6" x14ac:dyDescent="0.2">
      <c r="A5986" s="84">
        <v>5955</v>
      </c>
      <c r="B5986" s="76">
        <v>-316.19351247864734</v>
      </c>
      <c r="C5986" s="76">
        <v>-316.19351247864734</v>
      </c>
      <c r="D5986" s="76">
        <v>0</v>
      </c>
      <c r="E5986" s="76">
        <v>0</v>
      </c>
      <c r="F5986" s="76">
        <v>0</v>
      </c>
    </row>
    <row r="5987" spans="1:6" x14ac:dyDescent="0.2">
      <c r="A5987" s="84">
        <v>5956</v>
      </c>
      <c r="B5987" s="76">
        <v>744.93256485328538</v>
      </c>
      <c r="C5987" s="76">
        <v>744.93256485328538</v>
      </c>
      <c r="D5987" s="76">
        <v>0</v>
      </c>
      <c r="E5987" s="76">
        <v>0</v>
      </c>
      <c r="F5987" s="76">
        <v>0</v>
      </c>
    </row>
    <row r="5988" spans="1:6" x14ac:dyDescent="0.2">
      <c r="A5988" s="84">
        <v>5957</v>
      </c>
      <c r="B5988" s="76">
        <v>2865.1791180874934</v>
      </c>
      <c r="C5988" s="76">
        <v>2865.1791180874934</v>
      </c>
      <c r="D5988" s="76">
        <v>0</v>
      </c>
      <c r="E5988" s="76">
        <v>0</v>
      </c>
      <c r="F5988" s="76">
        <v>0</v>
      </c>
    </row>
    <row r="5989" spans="1:6" x14ac:dyDescent="0.2">
      <c r="A5989" s="84">
        <v>5958</v>
      </c>
      <c r="B5989" s="76">
        <v>-774.01164472250002</v>
      </c>
      <c r="C5989" s="76">
        <v>-774.01164472250002</v>
      </c>
      <c r="D5989" s="76">
        <v>0</v>
      </c>
      <c r="E5989" s="76">
        <v>0</v>
      </c>
      <c r="F5989" s="76">
        <v>0</v>
      </c>
    </row>
    <row r="5990" spans="1:6" x14ac:dyDescent="0.2">
      <c r="A5990" s="84">
        <v>5959</v>
      </c>
      <c r="B5990" s="76">
        <v>229.59190827430348</v>
      </c>
      <c r="C5990" s="76">
        <v>229.59190827430348</v>
      </c>
      <c r="D5990" s="76">
        <v>0</v>
      </c>
      <c r="E5990" s="76">
        <v>0</v>
      </c>
      <c r="F5990" s="76">
        <v>0</v>
      </c>
    </row>
    <row r="5991" spans="1:6" x14ac:dyDescent="0.2">
      <c r="A5991" s="84">
        <v>5960</v>
      </c>
      <c r="B5991" s="76">
        <v>1965.2312040295146</v>
      </c>
      <c r="C5991" s="76">
        <v>1965.2312040295146</v>
      </c>
      <c r="D5991" s="76">
        <v>0</v>
      </c>
      <c r="E5991" s="76">
        <v>0</v>
      </c>
      <c r="F5991" s="76">
        <v>0</v>
      </c>
    </row>
    <row r="5992" spans="1:6" x14ac:dyDescent="0.2">
      <c r="A5992" s="84">
        <v>5961</v>
      </c>
      <c r="B5992" s="76">
        <v>1791.731694338644</v>
      </c>
      <c r="C5992" s="76">
        <v>1791.731694338644</v>
      </c>
      <c r="D5992" s="76">
        <v>0</v>
      </c>
      <c r="E5992" s="76">
        <v>0</v>
      </c>
      <c r="F5992" s="76">
        <v>0</v>
      </c>
    </row>
    <row r="5993" spans="1:6" x14ac:dyDescent="0.2">
      <c r="A5993" s="84">
        <v>5962</v>
      </c>
      <c r="B5993" s="76">
        <v>3847.5069822632704</v>
      </c>
      <c r="C5993" s="76">
        <v>3847.5069822632704</v>
      </c>
      <c r="D5993" s="76">
        <v>0</v>
      </c>
      <c r="E5993" s="76">
        <v>0</v>
      </c>
      <c r="F5993" s="76">
        <v>0</v>
      </c>
    </row>
    <row r="5994" spans="1:6" x14ac:dyDescent="0.2">
      <c r="A5994" s="84">
        <v>5963</v>
      </c>
      <c r="B5994" s="76">
        <v>2498.2658124678787</v>
      </c>
      <c r="C5994" s="76">
        <v>2498.2658124678787</v>
      </c>
      <c r="D5994" s="76">
        <v>0</v>
      </c>
      <c r="E5994" s="76">
        <v>0</v>
      </c>
      <c r="F5994" s="76">
        <v>0</v>
      </c>
    </row>
    <row r="5995" spans="1:6" x14ac:dyDescent="0.2">
      <c r="A5995" s="84">
        <v>5964</v>
      </c>
      <c r="B5995" s="76">
        <v>1355.189250915817</v>
      </c>
      <c r="C5995" s="76">
        <v>1355.189250915817</v>
      </c>
      <c r="D5995" s="76">
        <v>0</v>
      </c>
      <c r="E5995" s="76">
        <v>0</v>
      </c>
      <c r="F5995" s="76">
        <v>0</v>
      </c>
    </row>
    <row r="5996" spans="1:6" x14ac:dyDescent="0.2">
      <c r="A5996" s="84">
        <v>5965</v>
      </c>
      <c r="B5996" s="76">
        <v>1784.5682204153572</v>
      </c>
      <c r="C5996" s="76">
        <v>1784.5682204153572</v>
      </c>
      <c r="D5996" s="76">
        <v>0</v>
      </c>
      <c r="E5996" s="76">
        <v>0</v>
      </c>
      <c r="F5996" s="76">
        <v>0</v>
      </c>
    </row>
    <row r="5997" spans="1:6" x14ac:dyDescent="0.2">
      <c r="A5997" s="84">
        <v>5966</v>
      </c>
      <c r="B5997" s="76">
        <v>1627.1865270518815</v>
      </c>
      <c r="C5997" s="76">
        <v>1627.1865270518815</v>
      </c>
      <c r="D5997" s="76">
        <v>0</v>
      </c>
      <c r="E5997" s="76">
        <v>0</v>
      </c>
      <c r="F5997" s="76">
        <v>0</v>
      </c>
    </row>
    <row r="5998" spans="1:6" x14ac:dyDescent="0.2">
      <c r="A5998" s="84">
        <v>5967</v>
      </c>
      <c r="B5998" s="76">
        <v>-350.00528066542483</v>
      </c>
      <c r="C5998" s="76">
        <v>-350.00528066542483</v>
      </c>
      <c r="D5998" s="76">
        <v>0</v>
      </c>
      <c r="E5998" s="76">
        <v>0</v>
      </c>
      <c r="F5998" s="76">
        <v>0</v>
      </c>
    </row>
    <row r="5999" spans="1:6" x14ac:dyDescent="0.2">
      <c r="A5999" s="84">
        <v>5968</v>
      </c>
      <c r="B5999" s="76">
        <v>463.98094631311233</v>
      </c>
      <c r="C5999" s="76">
        <v>463.98094631311233</v>
      </c>
      <c r="D5999" s="76">
        <v>0</v>
      </c>
      <c r="E5999" s="76">
        <v>0</v>
      </c>
      <c r="F5999" s="76">
        <v>0</v>
      </c>
    </row>
    <row r="6000" spans="1:6" x14ac:dyDescent="0.2">
      <c r="A6000" s="84">
        <v>5969</v>
      </c>
      <c r="B6000" s="76">
        <v>1011.5572355468848</v>
      </c>
      <c r="C6000" s="76">
        <v>1011.5572355468848</v>
      </c>
      <c r="D6000" s="76">
        <v>0</v>
      </c>
      <c r="E6000" s="76">
        <v>0</v>
      </c>
      <c r="F6000" s="76">
        <v>0</v>
      </c>
    </row>
    <row r="6001" spans="1:6" x14ac:dyDescent="0.2">
      <c r="A6001" s="84">
        <v>5970</v>
      </c>
      <c r="B6001" s="76">
        <v>964.99465504552063</v>
      </c>
      <c r="C6001" s="76">
        <v>964.99465504552063</v>
      </c>
      <c r="D6001" s="76">
        <v>0</v>
      </c>
      <c r="E6001" s="76">
        <v>0</v>
      </c>
      <c r="F6001" s="76">
        <v>0</v>
      </c>
    </row>
    <row r="6002" spans="1:6" x14ac:dyDescent="0.2">
      <c r="A6002" s="84">
        <v>5971</v>
      </c>
      <c r="B6002" s="76">
        <v>582.17826604734455</v>
      </c>
      <c r="C6002" s="76">
        <v>582.17826604734455</v>
      </c>
      <c r="D6002" s="76">
        <v>0</v>
      </c>
      <c r="E6002" s="76">
        <v>0</v>
      </c>
      <c r="F6002" s="76">
        <v>0</v>
      </c>
    </row>
    <row r="6003" spans="1:6" x14ac:dyDescent="0.2">
      <c r="A6003" s="84">
        <v>5972</v>
      </c>
      <c r="B6003" s="76">
        <v>1534.0613660491526</v>
      </c>
      <c r="C6003" s="76">
        <v>1534.0613660491526</v>
      </c>
      <c r="D6003" s="76">
        <v>0</v>
      </c>
      <c r="E6003" s="76">
        <v>0</v>
      </c>
      <c r="F6003" s="76">
        <v>0</v>
      </c>
    </row>
    <row r="6004" spans="1:6" x14ac:dyDescent="0.2">
      <c r="A6004" s="84">
        <v>5973</v>
      </c>
      <c r="B6004" s="76">
        <v>1125.9580853706389</v>
      </c>
      <c r="C6004" s="76">
        <v>1125.9580853706389</v>
      </c>
      <c r="D6004" s="76">
        <v>0</v>
      </c>
      <c r="E6004" s="76">
        <v>0</v>
      </c>
      <c r="F6004" s="76">
        <v>0</v>
      </c>
    </row>
    <row r="6005" spans="1:6" x14ac:dyDescent="0.2">
      <c r="A6005" s="84">
        <v>5974</v>
      </c>
      <c r="B6005" s="76">
        <v>2593.1818419514293</v>
      </c>
      <c r="C6005" s="76">
        <v>2593.1818419514293</v>
      </c>
      <c r="D6005" s="76">
        <v>0</v>
      </c>
      <c r="E6005" s="76">
        <v>0</v>
      </c>
      <c r="F6005" s="76">
        <v>0</v>
      </c>
    </row>
    <row r="6006" spans="1:6" x14ac:dyDescent="0.2">
      <c r="A6006" s="84">
        <v>5975</v>
      </c>
      <c r="B6006" s="76">
        <v>1349.8166454733519</v>
      </c>
      <c r="C6006" s="76">
        <v>1349.8166454733519</v>
      </c>
      <c r="D6006" s="76">
        <v>0</v>
      </c>
      <c r="E6006" s="76">
        <v>0</v>
      </c>
      <c r="F6006" s="76">
        <v>0</v>
      </c>
    </row>
    <row r="6007" spans="1:6" x14ac:dyDescent="0.2">
      <c r="A6007" s="84">
        <v>5976</v>
      </c>
      <c r="B6007" s="76">
        <v>-97.707557818399437</v>
      </c>
      <c r="C6007" s="76">
        <v>-97.707557818399437</v>
      </c>
      <c r="D6007" s="76">
        <v>0</v>
      </c>
      <c r="E6007" s="76">
        <v>0</v>
      </c>
      <c r="F6007" s="76">
        <v>0</v>
      </c>
    </row>
    <row r="6008" spans="1:6" x14ac:dyDescent="0.2">
      <c r="A6008" s="84">
        <v>5977</v>
      </c>
      <c r="B6008" s="76">
        <v>1050.9563421249622</v>
      </c>
      <c r="C6008" s="76">
        <v>1050.9563421249622</v>
      </c>
      <c r="D6008" s="76">
        <v>0</v>
      </c>
      <c r="E6008" s="76">
        <v>0</v>
      </c>
      <c r="F6008" s="76">
        <v>0</v>
      </c>
    </row>
    <row r="6009" spans="1:6" x14ac:dyDescent="0.2">
      <c r="A6009" s="84">
        <v>5978</v>
      </c>
      <c r="B6009" s="76">
        <v>111.60932148890561</v>
      </c>
      <c r="C6009" s="76">
        <v>111.60932148890561</v>
      </c>
      <c r="D6009" s="76">
        <v>0</v>
      </c>
      <c r="E6009" s="76">
        <v>0</v>
      </c>
      <c r="F6009" s="76">
        <v>0</v>
      </c>
    </row>
    <row r="6010" spans="1:6" x14ac:dyDescent="0.2">
      <c r="A6010" s="84">
        <v>5979</v>
      </c>
      <c r="B6010" s="76">
        <v>2131.7819727459332</v>
      </c>
      <c r="C6010" s="76">
        <v>2131.7819727459332</v>
      </c>
      <c r="D6010" s="76">
        <v>0</v>
      </c>
      <c r="E6010" s="76">
        <v>0</v>
      </c>
      <c r="F6010" s="76">
        <v>0</v>
      </c>
    </row>
    <row r="6011" spans="1:6" x14ac:dyDescent="0.2">
      <c r="A6011" s="84">
        <v>5980</v>
      </c>
      <c r="B6011" s="76">
        <v>675.30342705007342</v>
      </c>
      <c r="C6011" s="76">
        <v>675.30342705007342</v>
      </c>
      <c r="D6011" s="76">
        <v>0</v>
      </c>
      <c r="E6011" s="76">
        <v>0</v>
      </c>
      <c r="F6011" s="76">
        <v>0</v>
      </c>
    </row>
    <row r="6012" spans="1:6" x14ac:dyDescent="0.2">
      <c r="A6012" s="84">
        <v>5981</v>
      </c>
      <c r="B6012" s="76">
        <v>2093.9590016998427</v>
      </c>
      <c r="C6012" s="76">
        <v>2093.9590016998427</v>
      </c>
      <c r="D6012" s="76">
        <v>0</v>
      </c>
      <c r="E6012" s="76">
        <v>0</v>
      </c>
      <c r="F6012" s="76">
        <v>0</v>
      </c>
    </row>
    <row r="6013" spans="1:6" x14ac:dyDescent="0.2">
      <c r="A6013" s="84">
        <v>5982</v>
      </c>
      <c r="B6013" s="76">
        <v>1265.6458268747319</v>
      </c>
      <c r="C6013" s="76">
        <v>1265.6458268747319</v>
      </c>
      <c r="D6013" s="76">
        <v>0</v>
      </c>
      <c r="E6013" s="76">
        <v>0</v>
      </c>
      <c r="F6013" s="76">
        <v>0</v>
      </c>
    </row>
    <row r="6014" spans="1:6" x14ac:dyDescent="0.2">
      <c r="A6014" s="84">
        <v>5983</v>
      </c>
      <c r="B6014" s="76">
        <v>1440.9362050464242</v>
      </c>
      <c r="C6014" s="76">
        <v>1440.9362050464242</v>
      </c>
      <c r="D6014" s="76">
        <v>0</v>
      </c>
      <c r="E6014" s="76">
        <v>0</v>
      </c>
      <c r="F6014" s="76">
        <v>0</v>
      </c>
    </row>
    <row r="6015" spans="1:6" x14ac:dyDescent="0.2">
      <c r="A6015" s="84">
        <v>5984</v>
      </c>
      <c r="B6015" s="76">
        <v>553.52437035419734</v>
      </c>
      <c r="C6015" s="76">
        <v>553.52437035419734</v>
      </c>
      <c r="D6015" s="76">
        <v>0</v>
      </c>
      <c r="E6015" s="76">
        <v>0</v>
      </c>
      <c r="F6015" s="76">
        <v>0</v>
      </c>
    </row>
    <row r="6016" spans="1:6" x14ac:dyDescent="0.2">
      <c r="A6016" s="84">
        <v>5985</v>
      </c>
      <c r="B6016" s="76">
        <v>1560.9243932614781</v>
      </c>
      <c r="C6016" s="76">
        <v>1560.9243932614781</v>
      </c>
      <c r="D6016" s="76">
        <v>0</v>
      </c>
      <c r="E6016" s="76">
        <v>0</v>
      </c>
      <c r="F6016" s="76">
        <v>0</v>
      </c>
    </row>
    <row r="6017" spans="1:6" x14ac:dyDescent="0.2">
      <c r="A6017" s="84">
        <v>5986</v>
      </c>
      <c r="B6017" s="76">
        <v>571.43305516241435</v>
      </c>
      <c r="C6017" s="76">
        <v>571.43305516241435</v>
      </c>
      <c r="D6017" s="76">
        <v>0</v>
      </c>
      <c r="E6017" s="76">
        <v>0</v>
      </c>
      <c r="F6017" s="76">
        <v>0</v>
      </c>
    </row>
    <row r="6018" spans="1:6" x14ac:dyDescent="0.2">
      <c r="A6018" s="84">
        <v>5987</v>
      </c>
      <c r="B6018" s="76">
        <v>1763.0777986454968</v>
      </c>
      <c r="C6018" s="76">
        <v>1763.0777986454968</v>
      </c>
      <c r="D6018" s="76">
        <v>0</v>
      </c>
      <c r="E6018" s="76">
        <v>0</v>
      </c>
      <c r="F6018" s="76">
        <v>0</v>
      </c>
    </row>
    <row r="6019" spans="1:6" x14ac:dyDescent="0.2">
      <c r="A6019" s="84">
        <v>5988</v>
      </c>
      <c r="B6019" s="76">
        <v>532.03394858433694</v>
      </c>
      <c r="C6019" s="76">
        <v>532.03394858433694</v>
      </c>
      <c r="D6019" s="76">
        <v>0</v>
      </c>
      <c r="E6019" s="76">
        <v>0</v>
      </c>
      <c r="F6019" s="76">
        <v>0</v>
      </c>
    </row>
    <row r="6020" spans="1:6" x14ac:dyDescent="0.2">
      <c r="A6020" s="84">
        <v>5989</v>
      </c>
      <c r="B6020" s="76">
        <v>1478.5444431436799</v>
      </c>
      <c r="C6020" s="76">
        <v>1478.5444431436799</v>
      </c>
      <c r="D6020" s="76">
        <v>0</v>
      </c>
      <c r="E6020" s="76">
        <v>0</v>
      </c>
      <c r="F6020" s="76">
        <v>0</v>
      </c>
    </row>
    <row r="6021" spans="1:6" x14ac:dyDescent="0.2">
      <c r="A6021" s="84">
        <v>5990</v>
      </c>
      <c r="B6021" s="76">
        <v>873.87509547244781</v>
      </c>
      <c r="C6021" s="76">
        <v>873.87509547244781</v>
      </c>
      <c r="D6021" s="76">
        <v>0</v>
      </c>
      <c r="E6021" s="76">
        <v>0</v>
      </c>
      <c r="F6021" s="76">
        <v>0</v>
      </c>
    </row>
    <row r="6022" spans="1:6" x14ac:dyDescent="0.2">
      <c r="A6022" s="84">
        <v>5991</v>
      </c>
      <c r="B6022" s="76">
        <v>106.23671604644051</v>
      </c>
      <c r="C6022" s="76">
        <v>106.23671604644051</v>
      </c>
      <c r="D6022" s="76">
        <v>0</v>
      </c>
      <c r="E6022" s="76">
        <v>0</v>
      </c>
      <c r="F6022" s="76">
        <v>0</v>
      </c>
    </row>
    <row r="6023" spans="1:6" x14ac:dyDescent="0.2">
      <c r="A6023" s="84">
        <v>5992</v>
      </c>
      <c r="B6023" s="76">
        <v>-267.62533054762616</v>
      </c>
      <c r="C6023" s="76">
        <v>-267.62533054762616</v>
      </c>
      <c r="D6023" s="76">
        <v>0</v>
      </c>
      <c r="E6023" s="76">
        <v>0</v>
      </c>
      <c r="F6023" s="76">
        <v>0</v>
      </c>
    </row>
    <row r="6024" spans="1:6" x14ac:dyDescent="0.2">
      <c r="A6024" s="84">
        <v>5993</v>
      </c>
      <c r="B6024" s="76">
        <v>-155.01534920469385</v>
      </c>
      <c r="C6024" s="76">
        <v>-155.01534920469385</v>
      </c>
      <c r="D6024" s="76">
        <v>0</v>
      </c>
      <c r="E6024" s="76">
        <v>0</v>
      </c>
      <c r="F6024" s="76">
        <v>0</v>
      </c>
    </row>
    <row r="6025" spans="1:6" x14ac:dyDescent="0.2">
      <c r="A6025" s="84">
        <v>5994</v>
      </c>
      <c r="B6025" s="76">
        <v>2591.3909734706076</v>
      </c>
      <c r="C6025" s="76">
        <v>2591.3909734706076</v>
      </c>
      <c r="D6025" s="76">
        <v>0</v>
      </c>
      <c r="E6025" s="76">
        <v>0</v>
      </c>
      <c r="F6025" s="76">
        <v>0</v>
      </c>
    </row>
    <row r="6026" spans="1:6" x14ac:dyDescent="0.2">
      <c r="A6026" s="84">
        <v>5995</v>
      </c>
      <c r="B6026" s="76">
        <v>1442.7270735272459</v>
      </c>
      <c r="C6026" s="76">
        <v>1442.7270735272459</v>
      </c>
      <c r="D6026" s="76">
        <v>0</v>
      </c>
      <c r="E6026" s="76">
        <v>0</v>
      </c>
      <c r="F6026" s="76">
        <v>0</v>
      </c>
    </row>
    <row r="6027" spans="1:6" x14ac:dyDescent="0.2">
      <c r="A6027" s="84">
        <v>5996</v>
      </c>
      <c r="B6027" s="76">
        <v>931.18288685874268</v>
      </c>
      <c r="C6027" s="76">
        <v>931.18288685874268</v>
      </c>
      <c r="D6027" s="76">
        <v>0</v>
      </c>
      <c r="E6027" s="76">
        <v>0</v>
      </c>
      <c r="F6027" s="76">
        <v>0</v>
      </c>
    </row>
    <row r="6028" spans="1:6" x14ac:dyDescent="0.2">
      <c r="A6028" s="84">
        <v>5997</v>
      </c>
      <c r="B6028" s="76">
        <v>-421.64001989829285</v>
      </c>
      <c r="C6028" s="76">
        <v>-421.64001989829285</v>
      </c>
      <c r="D6028" s="76">
        <v>0</v>
      </c>
      <c r="E6028" s="76">
        <v>0</v>
      </c>
      <c r="F6028" s="76">
        <v>0</v>
      </c>
    </row>
    <row r="6029" spans="1:6" x14ac:dyDescent="0.2">
      <c r="A6029" s="84">
        <v>5998</v>
      </c>
      <c r="B6029" s="76">
        <v>1195.8019561226856</v>
      </c>
      <c r="C6029" s="76">
        <v>1195.8019561226856</v>
      </c>
      <c r="D6029" s="76">
        <v>0</v>
      </c>
      <c r="E6029" s="76">
        <v>0</v>
      </c>
      <c r="F6029" s="76">
        <v>0</v>
      </c>
    </row>
    <row r="6030" spans="1:6" x14ac:dyDescent="0.2">
      <c r="A6030" s="84">
        <v>5999</v>
      </c>
      <c r="B6030" s="76">
        <v>170.70798135602172</v>
      </c>
      <c r="C6030" s="76">
        <v>170.70798135602172</v>
      </c>
      <c r="D6030" s="76">
        <v>0</v>
      </c>
      <c r="E6030" s="76">
        <v>0</v>
      </c>
      <c r="F6030" s="76">
        <v>0</v>
      </c>
    </row>
    <row r="6031" spans="1:6" x14ac:dyDescent="0.2">
      <c r="A6031" s="84">
        <v>6000</v>
      </c>
      <c r="B6031" s="76">
        <v>1256.6914844706234</v>
      </c>
      <c r="C6031" s="76">
        <v>1256.6914844706234</v>
      </c>
      <c r="D6031" s="76">
        <v>0</v>
      </c>
      <c r="E6031" s="76">
        <v>0</v>
      </c>
      <c r="F6031" s="76">
        <v>0</v>
      </c>
    </row>
    <row r="6032" spans="1:6" x14ac:dyDescent="0.2">
      <c r="A6032" s="84">
        <v>6001</v>
      </c>
      <c r="B6032" s="76">
        <v>3285.6037451829252</v>
      </c>
      <c r="C6032" s="76">
        <v>3285.6037451829252</v>
      </c>
      <c r="D6032" s="76">
        <v>0</v>
      </c>
      <c r="E6032" s="76">
        <v>0</v>
      </c>
      <c r="F6032" s="76">
        <v>0</v>
      </c>
    </row>
    <row r="6033" spans="1:6" x14ac:dyDescent="0.2">
      <c r="A6033" s="84">
        <v>6002</v>
      </c>
      <c r="B6033" s="76">
        <v>1512.5709442792922</v>
      </c>
      <c r="C6033" s="76">
        <v>1512.5709442792922</v>
      </c>
      <c r="D6033" s="76">
        <v>0</v>
      </c>
      <c r="E6033" s="76">
        <v>0</v>
      </c>
      <c r="F6033" s="76">
        <v>0</v>
      </c>
    </row>
    <row r="6034" spans="1:6" x14ac:dyDescent="0.2">
      <c r="A6034" s="84">
        <v>6003</v>
      </c>
      <c r="B6034" s="76">
        <v>703.95732274322063</v>
      </c>
      <c r="C6034" s="76">
        <v>703.95732274322063</v>
      </c>
      <c r="D6034" s="76">
        <v>0</v>
      </c>
      <c r="E6034" s="76">
        <v>0</v>
      </c>
      <c r="F6034" s="76">
        <v>0</v>
      </c>
    </row>
    <row r="6035" spans="1:6" x14ac:dyDescent="0.2">
      <c r="A6035" s="84">
        <v>6004</v>
      </c>
      <c r="B6035" s="76">
        <v>1346.2349085117085</v>
      </c>
      <c r="C6035" s="76">
        <v>1346.2349085117085</v>
      </c>
      <c r="D6035" s="76">
        <v>0</v>
      </c>
      <c r="E6035" s="76">
        <v>0</v>
      </c>
      <c r="F6035" s="76">
        <v>0</v>
      </c>
    </row>
    <row r="6036" spans="1:6" x14ac:dyDescent="0.2">
      <c r="A6036" s="84">
        <v>6005</v>
      </c>
      <c r="B6036" s="76">
        <v>43.556319217680993</v>
      </c>
      <c r="C6036" s="76">
        <v>43.556319217680993</v>
      </c>
      <c r="D6036" s="76">
        <v>0</v>
      </c>
      <c r="E6036" s="76">
        <v>0</v>
      </c>
      <c r="F6036" s="76">
        <v>0</v>
      </c>
    </row>
    <row r="6037" spans="1:6" x14ac:dyDescent="0.2">
      <c r="A6037" s="84">
        <v>6006</v>
      </c>
      <c r="B6037" s="76">
        <v>852.16994075375305</v>
      </c>
      <c r="C6037" s="76">
        <v>852.16994075375305</v>
      </c>
      <c r="D6037" s="76">
        <v>0</v>
      </c>
      <c r="E6037" s="76">
        <v>0</v>
      </c>
      <c r="F6037" s="76">
        <v>0</v>
      </c>
    </row>
    <row r="6038" spans="1:6" x14ac:dyDescent="0.2">
      <c r="A6038" s="84">
        <v>6007</v>
      </c>
      <c r="B6038" s="76">
        <v>1643.0896104304429</v>
      </c>
      <c r="C6038" s="76">
        <v>1643.0896104304429</v>
      </c>
      <c r="D6038" s="76">
        <v>0</v>
      </c>
      <c r="E6038" s="76">
        <v>0</v>
      </c>
      <c r="F6038" s="76">
        <v>0</v>
      </c>
    </row>
    <row r="6039" spans="1:6" x14ac:dyDescent="0.2">
      <c r="A6039" s="84">
        <v>6008</v>
      </c>
      <c r="B6039" s="76">
        <v>696.79384881993383</v>
      </c>
      <c r="C6039" s="76">
        <v>696.79384881993383</v>
      </c>
      <c r="D6039" s="76">
        <v>0</v>
      </c>
      <c r="E6039" s="76">
        <v>0</v>
      </c>
      <c r="F6039" s="76">
        <v>0</v>
      </c>
    </row>
    <row r="6040" spans="1:6" x14ac:dyDescent="0.2">
      <c r="A6040" s="84">
        <v>6009</v>
      </c>
      <c r="B6040" s="76">
        <v>854.17554218340911</v>
      </c>
      <c r="C6040" s="76">
        <v>854.17554218340911</v>
      </c>
      <c r="D6040" s="76">
        <v>0</v>
      </c>
      <c r="E6040" s="76">
        <v>0</v>
      </c>
      <c r="F6040" s="76">
        <v>0</v>
      </c>
    </row>
    <row r="6041" spans="1:6" x14ac:dyDescent="0.2">
      <c r="A6041" s="84">
        <v>6010</v>
      </c>
      <c r="B6041" s="76">
        <v>1940.1590452980108</v>
      </c>
      <c r="C6041" s="76">
        <v>1940.1590452980108</v>
      </c>
      <c r="D6041" s="76">
        <v>0</v>
      </c>
      <c r="E6041" s="76">
        <v>0</v>
      </c>
      <c r="F6041" s="76">
        <v>0</v>
      </c>
    </row>
    <row r="6042" spans="1:6" x14ac:dyDescent="0.2">
      <c r="A6042" s="84">
        <v>6011</v>
      </c>
      <c r="B6042" s="76">
        <v>784.33167143136279</v>
      </c>
      <c r="C6042" s="76">
        <v>784.33167143136279</v>
      </c>
      <c r="D6042" s="76">
        <v>0</v>
      </c>
      <c r="E6042" s="76">
        <v>0</v>
      </c>
      <c r="F6042" s="76">
        <v>0</v>
      </c>
    </row>
    <row r="6043" spans="1:6" x14ac:dyDescent="0.2">
      <c r="A6043" s="84">
        <v>6012</v>
      </c>
      <c r="B6043" s="76">
        <v>381.81572914414801</v>
      </c>
      <c r="C6043" s="76">
        <v>381.81572914414801</v>
      </c>
      <c r="D6043" s="76">
        <v>0</v>
      </c>
      <c r="E6043" s="76">
        <v>0</v>
      </c>
      <c r="F6043" s="76">
        <v>0</v>
      </c>
    </row>
    <row r="6044" spans="1:6" x14ac:dyDescent="0.2">
      <c r="A6044" s="84">
        <v>6013</v>
      </c>
      <c r="B6044" s="76">
        <v>-1169.5788460352614</v>
      </c>
      <c r="C6044" s="76">
        <v>-1169.5788460352614</v>
      </c>
      <c r="D6044" s="76">
        <v>0</v>
      </c>
      <c r="E6044" s="76">
        <v>0</v>
      </c>
      <c r="F6044" s="76">
        <v>0</v>
      </c>
    </row>
    <row r="6045" spans="1:6" x14ac:dyDescent="0.2">
      <c r="A6045" s="84">
        <v>6014</v>
      </c>
      <c r="B6045" s="76">
        <v>3215.9746073797123</v>
      </c>
      <c r="C6045" s="76">
        <v>3215.9746073797123</v>
      </c>
      <c r="D6045" s="76">
        <v>0</v>
      </c>
      <c r="E6045" s="76">
        <v>0</v>
      </c>
      <c r="F6045" s="76">
        <v>0</v>
      </c>
    </row>
    <row r="6046" spans="1:6" x14ac:dyDescent="0.2">
      <c r="A6046" s="84">
        <v>6015</v>
      </c>
      <c r="B6046" s="76">
        <v>825.5216464902619</v>
      </c>
      <c r="C6046" s="76">
        <v>825.5216464902619</v>
      </c>
      <c r="D6046" s="76">
        <v>0</v>
      </c>
      <c r="E6046" s="76">
        <v>0</v>
      </c>
      <c r="F6046" s="76">
        <v>0</v>
      </c>
    </row>
    <row r="6047" spans="1:6" x14ac:dyDescent="0.2">
      <c r="A6047" s="84">
        <v>6016</v>
      </c>
      <c r="B6047" s="76">
        <v>59.674135545076297</v>
      </c>
      <c r="C6047" s="76">
        <v>59.674135545076297</v>
      </c>
      <c r="D6047" s="76">
        <v>0</v>
      </c>
      <c r="E6047" s="76">
        <v>0</v>
      </c>
      <c r="F6047" s="76">
        <v>0</v>
      </c>
    </row>
    <row r="6048" spans="1:6" x14ac:dyDescent="0.2">
      <c r="A6048" s="84">
        <v>6017</v>
      </c>
      <c r="B6048" s="76">
        <v>2532.292313603491</v>
      </c>
      <c r="C6048" s="76">
        <v>2532.292313603491</v>
      </c>
      <c r="D6048" s="76">
        <v>0</v>
      </c>
      <c r="E6048" s="76">
        <v>0</v>
      </c>
      <c r="F6048" s="76">
        <v>0</v>
      </c>
    </row>
    <row r="6049" spans="1:6" x14ac:dyDescent="0.2">
      <c r="A6049" s="84">
        <v>6018</v>
      </c>
      <c r="B6049" s="76">
        <v>2652.2805018185454</v>
      </c>
      <c r="C6049" s="76">
        <v>2652.2805018185454</v>
      </c>
      <c r="D6049" s="76">
        <v>0</v>
      </c>
      <c r="E6049" s="76">
        <v>0</v>
      </c>
      <c r="F6049" s="76">
        <v>0</v>
      </c>
    </row>
    <row r="6050" spans="1:6" x14ac:dyDescent="0.2">
      <c r="A6050" s="84">
        <v>6019</v>
      </c>
      <c r="B6050" s="76">
        <v>643.06779439528236</v>
      </c>
      <c r="C6050" s="76">
        <v>643.06779439528236</v>
      </c>
      <c r="D6050" s="76">
        <v>0</v>
      </c>
      <c r="E6050" s="76">
        <v>0</v>
      </c>
      <c r="F6050" s="76">
        <v>0</v>
      </c>
    </row>
    <row r="6051" spans="1:6" x14ac:dyDescent="0.2">
      <c r="A6051" s="84">
        <v>6020</v>
      </c>
      <c r="B6051" s="76">
        <v>-673.9377427453187</v>
      </c>
      <c r="C6051" s="76">
        <v>-673.9377427453187</v>
      </c>
      <c r="D6051" s="76">
        <v>0</v>
      </c>
      <c r="E6051" s="76">
        <v>0</v>
      </c>
      <c r="F6051" s="76">
        <v>0</v>
      </c>
    </row>
    <row r="6052" spans="1:6" x14ac:dyDescent="0.2">
      <c r="A6052" s="84">
        <v>6021</v>
      </c>
      <c r="B6052" s="76">
        <v>2535.8740505651349</v>
      </c>
      <c r="C6052" s="76">
        <v>2535.8740505651349</v>
      </c>
      <c r="D6052" s="76">
        <v>0</v>
      </c>
      <c r="E6052" s="76">
        <v>0</v>
      </c>
      <c r="F6052" s="76">
        <v>0</v>
      </c>
    </row>
    <row r="6053" spans="1:6" x14ac:dyDescent="0.2">
      <c r="A6053" s="84">
        <v>6022</v>
      </c>
      <c r="B6053" s="76">
        <v>2036.6512103135478</v>
      </c>
      <c r="C6053" s="76">
        <v>2036.6512103135478</v>
      </c>
      <c r="D6053" s="76">
        <v>0</v>
      </c>
      <c r="E6053" s="76">
        <v>0</v>
      </c>
      <c r="F6053" s="76">
        <v>0</v>
      </c>
    </row>
    <row r="6054" spans="1:6" x14ac:dyDescent="0.2">
      <c r="A6054" s="84">
        <v>6023</v>
      </c>
      <c r="B6054" s="76">
        <v>3299.9306930294988</v>
      </c>
      <c r="C6054" s="76">
        <v>3299.9306930294988</v>
      </c>
      <c r="D6054" s="76">
        <v>0</v>
      </c>
      <c r="E6054" s="76">
        <v>0</v>
      </c>
      <c r="F6054" s="76">
        <v>0</v>
      </c>
    </row>
    <row r="6055" spans="1:6" x14ac:dyDescent="0.2">
      <c r="A6055" s="84">
        <v>6024</v>
      </c>
      <c r="B6055" s="76">
        <v>796.8677507971147</v>
      </c>
      <c r="C6055" s="76">
        <v>796.8677507971147</v>
      </c>
      <c r="D6055" s="76">
        <v>0</v>
      </c>
      <c r="E6055" s="76">
        <v>0</v>
      </c>
      <c r="F6055" s="76">
        <v>0</v>
      </c>
    </row>
    <row r="6056" spans="1:6" x14ac:dyDescent="0.2">
      <c r="A6056" s="84">
        <v>6025</v>
      </c>
      <c r="B6056" s="76">
        <v>1457.0540213738195</v>
      </c>
      <c r="C6056" s="76">
        <v>1457.0540213738195</v>
      </c>
      <c r="D6056" s="76">
        <v>0</v>
      </c>
      <c r="E6056" s="76">
        <v>0</v>
      </c>
      <c r="F6056" s="76">
        <v>0</v>
      </c>
    </row>
    <row r="6057" spans="1:6" x14ac:dyDescent="0.2">
      <c r="A6057" s="84">
        <v>6026</v>
      </c>
      <c r="B6057" s="76">
        <v>1385.6340150897863</v>
      </c>
      <c r="C6057" s="76">
        <v>1385.6340150897863</v>
      </c>
      <c r="D6057" s="76">
        <v>0</v>
      </c>
      <c r="E6057" s="76">
        <v>0</v>
      </c>
      <c r="F6057" s="76">
        <v>0</v>
      </c>
    </row>
    <row r="6058" spans="1:6" x14ac:dyDescent="0.2">
      <c r="A6058" s="84">
        <v>6027</v>
      </c>
      <c r="B6058" s="76">
        <v>2480.5718606084965</v>
      </c>
      <c r="C6058" s="76">
        <v>2480.5718606084965</v>
      </c>
      <c r="D6058" s="76">
        <v>0</v>
      </c>
      <c r="E6058" s="76">
        <v>0</v>
      </c>
      <c r="F6058" s="76">
        <v>0</v>
      </c>
    </row>
    <row r="6059" spans="1:6" x14ac:dyDescent="0.2">
      <c r="A6059" s="84">
        <v>6028</v>
      </c>
      <c r="B6059" s="76">
        <v>-346.63827665261624</v>
      </c>
      <c r="C6059" s="76">
        <v>-346.63827665261624</v>
      </c>
      <c r="D6059" s="76">
        <v>0</v>
      </c>
      <c r="E6059" s="76">
        <v>0</v>
      </c>
      <c r="F6059" s="76">
        <v>0</v>
      </c>
    </row>
    <row r="6060" spans="1:6" x14ac:dyDescent="0.2">
      <c r="A6060" s="84">
        <v>6029</v>
      </c>
      <c r="B6060" s="76">
        <v>77.5828203532933</v>
      </c>
      <c r="C6060" s="76">
        <v>77.5828203532933</v>
      </c>
      <c r="D6060" s="76">
        <v>0</v>
      </c>
      <c r="E6060" s="76">
        <v>0</v>
      </c>
      <c r="F6060" s="76">
        <v>0</v>
      </c>
    </row>
    <row r="6061" spans="1:6" x14ac:dyDescent="0.2">
      <c r="A6061" s="84">
        <v>6030</v>
      </c>
      <c r="B6061" s="76">
        <v>3548.6466789148808</v>
      </c>
      <c r="C6061" s="76">
        <v>3548.6466789148808</v>
      </c>
      <c r="D6061" s="76">
        <v>0</v>
      </c>
      <c r="E6061" s="76">
        <v>0</v>
      </c>
      <c r="F6061" s="76">
        <v>0</v>
      </c>
    </row>
    <row r="6062" spans="1:6" x14ac:dyDescent="0.2">
      <c r="A6062" s="84">
        <v>6031</v>
      </c>
      <c r="B6062" s="76">
        <v>2018.9572584541656</v>
      </c>
      <c r="C6062" s="76">
        <v>2018.9572584541656</v>
      </c>
      <c r="D6062" s="76">
        <v>0</v>
      </c>
      <c r="E6062" s="76">
        <v>0</v>
      </c>
      <c r="F6062" s="76">
        <v>0</v>
      </c>
    </row>
    <row r="6063" spans="1:6" x14ac:dyDescent="0.2">
      <c r="A6063" s="84">
        <v>6032</v>
      </c>
      <c r="B6063" s="76">
        <v>553.52437035419734</v>
      </c>
      <c r="C6063" s="76">
        <v>553.52437035419734</v>
      </c>
      <c r="D6063" s="76">
        <v>0</v>
      </c>
      <c r="E6063" s="76">
        <v>0</v>
      </c>
      <c r="F6063" s="76">
        <v>0</v>
      </c>
    </row>
    <row r="6064" spans="1:6" x14ac:dyDescent="0.2">
      <c r="A6064" s="84">
        <v>6033</v>
      </c>
      <c r="B6064" s="76">
        <v>1512.5709442792922</v>
      </c>
      <c r="C6064" s="76">
        <v>1512.5709442792922</v>
      </c>
      <c r="D6064" s="76">
        <v>0</v>
      </c>
      <c r="E6064" s="76">
        <v>0</v>
      </c>
      <c r="F6064" s="76">
        <v>0</v>
      </c>
    </row>
    <row r="6065" spans="1:6" x14ac:dyDescent="0.2">
      <c r="A6065" s="84">
        <v>6034</v>
      </c>
      <c r="B6065" s="76">
        <v>-33.236292508817769</v>
      </c>
      <c r="C6065" s="76">
        <v>-33.236292508817769</v>
      </c>
      <c r="D6065" s="76">
        <v>0</v>
      </c>
      <c r="E6065" s="76">
        <v>0</v>
      </c>
      <c r="F6065" s="76">
        <v>0</v>
      </c>
    </row>
    <row r="6066" spans="1:6" x14ac:dyDescent="0.2">
      <c r="A6066" s="84">
        <v>6035</v>
      </c>
      <c r="B6066" s="76">
        <v>793.28601383547129</v>
      </c>
      <c r="C6066" s="76">
        <v>793.28601383547129</v>
      </c>
      <c r="D6066" s="76">
        <v>0</v>
      </c>
      <c r="E6066" s="76">
        <v>0</v>
      </c>
      <c r="F6066" s="76">
        <v>0</v>
      </c>
    </row>
    <row r="6067" spans="1:6" x14ac:dyDescent="0.2">
      <c r="A6067" s="84">
        <v>6036</v>
      </c>
      <c r="B6067" s="76">
        <v>208.31621945327788</v>
      </c>
      <c r="C6067" s="76">
        <v>208.31621945327788</v>
      </c>
      <c r="D6067" s="76">
        <v>0</v>
      </c>
      <c r="E6067" s="76">
        <v>0</v>
      </c>
      <c r="F6067" s="76">
        <v>0</v>
      </c>
    </row>
    <row r="6068" spans="1:6" x14ac:dyDescent="0.2">
      <c r="A6068" s="84">
        <v>6037</v>
      </c>
      <c r="B6068" s="76">
        <v>1138.708897685226</v>
      </c>
      <c r="C6068" s="76">
        <v>1138.708897685226</v>
      </c>
      <c r="D6068" s="76">
        <v>0</v>
      </c>
      <c r="E6068" s="76">
        <v>0</v>
      </c>
      <c r="F6068" s="76">
        <v>0</v>
      </c>
    </row>
    <row r="6069" spans="1:6" x14ac:dyDescent="0.2">
      <c r="A6069" s="84">
        <v>6038</v>
      </c>
      <c r="B6069" s="76">
        <v>1551.9700508573696</v>
      </c>
      <c r="C6069" s="76">
        <v>1551.9700508573696</v>
      </c>
      <c r="D6069" s="76">
        <v>0</v>
      </c>
      <c r="E6069" s="76">
        <v>0</v>
      </c>
      <c r="F6069" s="76">
        <v>0</v>
      </c>
    </row>
    <row r="6070" spans="1:6" x14ac:dyDescent="0.2">
      <c r="A6070" s="84">
        <v>6039</v>
      </c>
      <c r="B6070" s="76">
        <v>158.17190199026982</v>
      </c>
      <c r="C6070" s="76">
        <v>158.17190199026982</v>
      </c>
      <c r="D6070" s="76">
        <v>0</v>
      </c>
      <c r="E6070" s="76">
        <v>0</v>
      </c>
      <c r="F6070" s="76">
        <v>0</v>
      </c>
    </row>
    <row r="6071" spans="1:6" x14ac:dyDescent="0.2">
      <c r="A6071" s="84">
        <v>6040</v>
      </c>
      <c r="B6071" s="76">
        <v>2770.4778215527781</v>
      </c>
      <c r="C6071" s="76">
        <v>2770.4778215527781</v>
      </c>
      <c r="D6071" s="76">
        <v>0</v>
      </c>
      <c r="E6071" s="76">
        <v>0</v>
      </c>
      <c r="F6071" s="76">
        <v>0</v>
      </c>
    </row>
    <row r="6072" spans="1:6" x14ac:dyDescent="0.2">
      <c r="A6072" s="84">
        <v>6041</v>
      </c>
      <c r="B6072" s="76">
        <v>-711.54598084257441</v>
      </c>
      <c r="C6072" s="76">
        <v>-711.54598084257441</v>
      </c>
      <c r="D6072" s="76">
        <v>0</v>
      </c>
      <c r="E6072" s="76">
        <v>0</v>
      </c>
      <c r="F6072" s="76">
        <v>0</v>
      </c>
    </row>
    <row r="6073" spans="1:6" x14ac:dyDescent="0.2">
      <c r="A6073" s="84">
        <v>6042</v>
      </c>
      <c r="B6073" s="76">
        <v>859.54814762587421</v>
      </c>
      <c r="C6073" s="76">
        <v>859.54814762587421</v>
      </c>
      <c r="D6073" s="76">
        <v>0</v>
      </c>
      <c r="E6073" s="76">
        <v>0</v>
      </c>
      <c r="F6073" s="76">
        <v>0</v>
      </c>
    </row>
    <row r="6074" spans="1:6" x14ac:dyDescent="0.2">
      <c r="A6074" s="84">
        <v>6043</v>
      </c>
      <c r="B6074" s="76">
        <v>1151.0302441021431</v>
      </c>
      <c r="C6074" s="76">
        <v>1151.0302441021431</v>
      </c>
      <c r="D6074" s="76">
        <v>0</v>
      </c>
      <c r="E6074" s="76">
        <v>0</v>
      </c>
      <c r="F6074" s="76">
        <v>0</v>
      </c>
    </row>
    <row r="6075" spans="1:6" x14ac:dyDescent="0.2">
      <c r="A6075" s="84">
        <v>6044</v>
      </c>
      <c r="B6075" s="76">
        <v>1195.8019561226856</v>
      </c>
      <c r="C6075" s="76">
        <v>1195.8019561226856</v>
      </c>
      <c r="D6075" s="76">
        <v>0</v>
      </c>
      <c r="E6075" s="76">
        <v>0</v>
      </c>
      <c r="F6075" s="76">
        <v>0</v>
      </c>
    </row>
    <row r="6076" spans="1:6" x14ac:dyDescent="0.2">
      <c r="A6076" s="84">
        <v>6045</v>
      </c>
      <c r="B6076" s="76">
        <v>2995.9125171874775</v>
      </c>
      <c r="C6076" s="76">
        <v>2995.9125171874775</v>
      </c>
      <c r="D6076" s="76">
        <v>0</v>
      </c>
      <c r="E6076" s="76">
        <v>0</v>
      </c>
      <c r="F6076" s="76">
        <v>0</v>
      </c>
    </row>
    <row r="6077" spans="1:6" x14ac:dyDescent="0.2">
      <c r="A6077" s="84">
        <v>6046</v>
      </c>
      <c r="B6077" s="76">
        <v>260.03667244827238</v>
      </c>
      <c r="C6077" s="76">
        <v>260.03667244827238</v>
      </c>
      <c r="D6077" s="76">
        <v>0</v>
      </c>
      <c r="E6077" s="76">
        <v>0</v>
      </c>
      <c r="F6077" s="76">
        <v>0</v>
      </c>
    </row>
    <row r="6078" spans="1:6" x14ac:dyDescent="0.2">
      <c r="A6078" s="84">
        <v>6047</v>
      </c>
      <c r="B6078" s="76">
        <v>2750.7782682637389</v>
      </c>
      <c r="C6078" s="76">
        <v>2750.7782682637389</v>
      </c>
      <c r="D6078" s="76">
        <v>0</v>
      </c>
      <c r="E6078" s="76">
        <v>0</v>
      </c>
      <c r="F6078" s="76">
        <v>0</v>
      </c>
    </row>
    <row r="6079" spans="1:6" x14ac:dyDescent="0.2">
      <c r="A6079" s="84">
        <v>6048</v>
      </c>
      <c r="B6079" s="76">
        <v>2498.2658124678787</v>
      </c>
      <c r="C6079" s="76">
        <v>2498.2658124678787</v>
      </c>
      <c r="D6079" s="76">
        <v>0</v>
      </c>
      <c r="E6079" s="76">
        <v>0</v>
      </c>
      <c r="F6079" s="76">
        <v>0</v>
      </c>
    </row>
    <row r="6080" spans="1:6" x14ac:dyDescent="0.2">
      <c r="A6080" s="84">
        <v>6049</v>
      </c>
      <c r="B6080" s="76">
        <v>63.255872506719697</v>
      </c>
      <c r="C6080" s="76">
        <v>63.255872506719697</v>
      </c>
      <c r="D6080" s="76">
        <v>0</v>
      </c>
      <c r="E6080" s="76">
        <v>0</v>
      </c>
      <c r="F6080" s="76">
        <v>0</v>
      </c>
    </row>
    <row r="6081" spans="1:6" x14ac:dyDescent="0.2">
      <c r="A6081" s="84">
        <v>6050</v>
      </c>
      <c r="B6081" s="76">
        <v>-605.88474047409409</v>
      </c>
      <c r="C6081" s="76">
        <v>-605.88474047409409</v>
      </c>
      <c r="D6081" s="76">
        <v>0</v>
      </c>
      <c r="E6081" s="76">
        <v>0</v>
      </c>
      <c r="F6081" s="76">
        <v>0</v>
      </c>
    </row>
    <row r="6082" spans="1:6" x14ac:dyDescent="0.2">
      <c r="A6082" s="84">
        <v>6051</v>
      </c>
      <c r="B6082" s="76">
        <v>465.77181479393403</v>
      </c>
      <c r="C6082" s="76">
        <v>465.77181479393403</v>
      </c>
      <c r="D6082" s="76">
        <v>0</v>
      </c>
      <c r="E6082" s="76">
        <v>0</v>
      </c>
      <c r="F6082" s="76">
        <v>0</v>
      </c>
    </row>
    <row r="6083" spans="1:6" x14ac:dyDescent="0.2">
      <c r="A6083" s="84">
        <v>6052</v>
      </c>
      <c r="B6083" s="76">
        <v>1018.7207094701716</v>
      </c>
      <c r="C6083" s="76">
        <v>1018.7207094701716</v>
      </c>
      <c r="D6083" s="76">
        <v>0</v>
      </c>
      <c r="E6083" s="76">
        <v>0</v>
      </c>
      <c r="F6083" s="76">
        <v>0</v>
      </c>
    </row>
    <row r="6084" spans="1:6" x14ac:dyDescent="0.2">
      <c r="A6084" s="84">
        <v>6053</v>
      </c>
      <c r="B6084" s="76">
        <v>-60.314052669978082</v>
      </c>
      <c r="C6084" s="76">
        <v>-60.314052669978082</v>
      </c>
      <c r="D6084" s="76">
        <v>0</v>
      </c>
      <c r="E6084" s="76">
        <v>0</v>
      </c>
      <c r="F6084" s="76">
        <v>0</v>
      </c>
    </row>
    <row r="6085" spans="1:6" x14ac:dyDescent="0.2">
      <c r="A6085" s="84">
        <v>6054</v>
      </c>
      <c r="B6085" s="76">
        <v>1671.7435061235901</v>
      </c>
      <c r="C6085" s="76">
        <v>1671.7435061235901</v>
      </c>
      <c r="D6085" s="76">
        <v>0</v>
      </c>
      <c r="E6085" s="76">
        <v>0</v>
      </c>
      <c r="F6085" s="76">
        <v>0</v>
      </c>
    </row>
    <row r="6086" spans="1:6" x14ac:dyDescent="0.2">
      <c r="A6086" s="84">
        <v>6055</v>
      </c>
      <c r="B6086" s="76">
        <v>3665.0531301682913</v>
      </c>
      <c r="C6086" s="76">
        <v>3665.0531301682913</v>
      </c>
      <c r="D6086" s="76">
        <v>0</v>
      </c>
      <c r="E6086" s="76">
        <v>0</v>
      </c>
      <c r="F6086" s="76">
        <v>0</v>
      </c>
    </row>
    <row r="6087" spans="1:6" x14ac:dyDescent="0.2">
      <c r="A6087" s="84">
        <v>6056</v>
      </c>
      <c r="B6087" s="76">
        <v>-86.962346933469235</v>
      </c>
      <c r="C6087" s="76">
        <v>-86.962346933469235</v>
      </c>
      <c r="D6087" s="76">
        <v>0</v>
      </c>
      <c r="E6087" s="76">
        <v>0</v>
      </c>
      <c r="F6087" s="76">
        <v>0</v>
      </c>
    </row>
    <row r="6088" spans="1:6" x14ac:dyDescent="0.2">
      <c r="A6088" s="84">
        <v>6057</v>
      </c>
      <c r="B6088" s="76">
        <v>652.02213679939086</v>
      </c>
      <c r="C6088" s="76">
        <v>652.02213679939086</v>
      </c>
      <c r="D6088" s="76">
        <v>0</v>
      </c>
      <c r="E6088" s="76">
        <v>0</v>
      </c>
      <c r="F6088" s="76">
        <v>0</v>
      </c>
    </row>
    <row r="6089" spans="1:6" x14ac:dyDescent="0.2">
      <c r="A6089" s="84">
        <v>6058</v>
      </c>
      <c r="B6089" s="76">
        <v>2162.0120039710673</v>
      </c>
      <c r="C6089" s="76">
        <v>2162.0120039710673</v>
      </c>
      <c r="D6089" s="76">
        <v>0</v>
      </c>
      <c r="E6089" s="76">
        <v>0</v>
      </c>
      <c r="F6089" s="76">
        <v>0</v>
      </c>
    </row>
    <row r="6090" spans="1:6" x14ac:dyDescent="0.2">
      <c r="A6090" s="84">
        <v>6059</v>
      </c>
      <c r="B6090" s="76">
        <v>1324.744486741848</v>
      </c>
      <c r="C6090" s="76">
        <v>1324.744486741848</v>
      </c>
      <c r="D6090" s="76">
        <v>0</v>
      </c>
      <c r="E6090" s="76">
        <v>0</v>
      </c>
      <c r="F6090" s="76">
        <v>0</v>
      </c>
    </row>
    <row r="6091" spans="1:6" x14ac:dyDescent="0.2">
      <c r="A6091" s="84">
        <v>6060</v>
      </c>
      <c r="B6091" s="76">
        <v>2212.1563214340749</v>
      </c>
      <c r="C6091" s="76">
        <v>2212.1563214340749</v>
      </c>
      <c r="D6091" s="76">
        <v>0</v>
      </c>
      <c r="E6091" s="76">
        <v>0</v>
      </c>
      <c r="F6091" s="76">
        <v>0</v>
      </c>
    </row>
    <row r="6092" spans="1:6" x14ac:dyDescent="0.2">
      <c r="A6092" s="84">
        <v>6061</v>
      </c>
      <c r="B6092" s="76">
        <v>88.328031238223502</v>
      </c>
      <c r="C6092" s="76">
        <v>88.328031238223502</v>
      </c>
      <c r="D6092" s="76">
        <v>0</v>
      </c>
      <c r="E6092" s="76">
        <v>0</v>
      </c>
      <c r="F6092" s="76">
        <v>0</v>
      </c>
    </row>
    <row r="6093" spans="1:6" x14ac:dyDescent="0.2">
      <c r="A6093" s="84">
        <v>6062</v>
      </c>
      <c r="B6093" s="76">
        <v>1886.6477238221946</v>
      </c>
      <c r="C6093" s="76">
        <v>1886.6477238221946</v>
      </c>
      <c r="D6093" s="76">
        <v>0</v>
      </c>
      <c r="E6093" s="76">
        <v>0</v>
      </c>
      <c r="F6093" s="76">
        <v>0</v>
      </c>
    </row>
    <row r="6094" spans="1:6" x14ac:dyDescent="0.2">
      <c r="A6094" s="84">
        <v>6063</v>
      </c>
      <c r="B6094" s="76">
        <v>151.00842806698302</v>
      </c>
      <c r="C6094" s="76">
        <v>151.00842806698302</v>
      </c>
      <c r="D6094" s="76">
        <v>0</v>
      </c>
      <c r="E6094" s="76">
        <v>0</v>
      </c>
      <c r="F6094" s="76">
        <v>0</v>
      </c>
    </row>
    <row r="6095" spans="1:6" x14ac:dyDescent="0.2">
      <c r="A6095" s="84">
        <v>6064</v>
      </c>
      <c r="B6095" s="76">
        <v>707.32432675602968</v>
      </c>
      <c r="C6095" s="76">
        <v>707.32432675602968</v>
      </c>
      <c r="D6095" s="76">
        <v>0</v>
      </c>
      <c r="E6095" s="76">
        <v>0</v>
      </c>
      <c r="F6095" s="76">
        <v>0</v>
      </c>
    </row>
    <row r="6096" spans="1:6" x14ac:dyDescent="0.2">
      <c r="A6096" s="84">
        <v>6065</v>
      </c>
      <c r="B6096" s="76">
        <v>392.56094002907821</v>
      </c>
      <c r="C6096" s="76">
        <v>392.56094002907821</v>
      </c>
      <c r="D6096" s="76">
        <v>0</v>
      </c>
      <c r="E6096" s="76">
        <v>0</v>
      </c>
      <c r="F6096" s="76">
        <v>0</v>
      </c>
    </row>
    <row r="6097" spans="1:6" x14ac:dyDescent="0.2">
      <c r="A6097" s="84">
        <v>6066</v>
      </c>
      <c r="B6097" s="76">
        <v>113.40018996972731</v>
      </c>
      <c r="C6097" s="76">
        <v>113.40018996972731</v>
      </c>
      <c r="D6097" s="76">
        <v>0</v>
      </c>
      <c r="E6097" s="76">
        <v>0</v>
      </c>
      <c r="F6097" s="76">
        <v>0</v>
      </c>
    </row>
    <row r="6098" spans="1:6" x14ac:dyDescent="0.2">
      <c r="A6098" s="84">
        <v>6067</v>
      </c>
      <c r="B6098" s="76">
        <v>2577.064025624034</v>
      </c>
      <c r="C6098" s="76">
        <v>2577.064025624034</v>
      </c>
      <c r="D6098" s="76">
        <v>0</v>
      </c>
      <c r="E6098" s="76">
        <v>0</v>
      </c>
      <c r="F6098" s="76">
        <v>0</v>
      </c>
    </row>
    <row r="6099" spans="1:6" x14ac:dyDescent="0.2">
      <c r="A6099" s="84">
        <v>6068</v>
      </c>
      <c r="B6099" s="76">
        <v>669.71608865877397</v>
      </c>
      <c r="C6099" s="76">
        <v>669.71608865877397</v>
      </c>
      <c r="D6099" s="76">
        <v>0</v>
      </c>
      <c r="E6099" s="76">
        <v>0</v>
      </c>
      <c r="F6099" s="76">
        <v>0</v>
      </c>
    </row>
    <row r="6100" spans="1:6" x14ac:dyDescent="0.2">
      <c r="A6100" s="84">
        <v>6069</v>
      </c>
      <c r="B6100" s="76">
        <v>712.69693219849478</v>
      </c>
      <c r="C6100" s="76">
        <v>712.69693219849478</v>
      </c>
      <c r="D6100" s="76">
        <v>0</v>
      </c>
      <c r="E6100" s="76">
        <v>0</v>
      </c>
      <c r="F6100" s="76">
        <v>0</v>
      </c>
    </row>
    <row r="6101" spans="1:6" x14ac:dyDescent="0.2">
      <c r="A6101" s="84">
        <v>6070</v>
      </c>
      <c r="B6101" s="76">
        <v>-534.46473419006043</v>
      </c>
      <c r="C6101" s="76">
        <v>-534.46473419006043</v>
      </c>
      <c r="D6101" s="76">
        <v>0</v>
      </c>
      <c r="E6101" s="76">
        <v>0</v>
      </c>
      <c r="F6101" s="76">
        <v>0</v>
      </c>
    </row>
    <row r="6102" spans="1:6" x14ac:dyDescent="0.2">
      <c r="A6102" s="84">
        <v>6071</v>
      </c>
      <c r="B6102" s="76">
        <v>-541.41347516451287</v>
      </c>
      <c r="C6102" s="76">
        <v>-541.41347516451287</v>
      </c>
      <c r="D6102" s="76">
        <v>0</v>
      </c>
      <c r="E6102" s="76">
        <v>0</v>
      </c>
      <c r="F6102" s="76">
        <v>0</v>
      </c>
    </row>
    <row r="6103" spans="1:6" x14ac:dyDescent="0.2">
      <c r="A6103" s="84">
        <v>6072</v>
      </c>
      <c r="B6103" s="76">
        <v>1328.3262237034915</v>
      </c>
      <c r="C6103" s="76">
        <v>1328.3262237034915</v>
      </c>
      <c r="D6103" s="76">
        <v>0</v>
      </c>
      <c r="E6103" s="76">
        <v>0</v>
      </c>
      <c r="F6103" s="76">
        <v>0</v>
      </c>
    </row>
    <row r="6104" spans="1:6" x14ac:dyDescent="0.2">
      <c r="A6104" s="84">
        <v>6073</v>
      </c>
      <c r="B6104" s="76">
        <v>3164.039421435883</v>
      </c>
      <c r="C6104" s="76">
        <v>3164.039421435883</v>
      </c>
      <c r="D6104" s="76">
        <v>0</v>
      </c>
      <c r="E6104" s="76">
        <v>0</v>
      </c>
      <c r="F6104" s="76">
        <v>0</v>
      </c>
    </row>
    <row r="6105" spans="1:6" x14ac:dyDescent="0.2">
      <c r="A6105" s="84">
        <v>6074</v>
      </c>
      <c r="B6105" s="76">
        <v>510.54352681447654</v>
      </c>
      <c r="C6105" s="76">
        <v>510.54352681447654</v>
      </c>
      <c r="D6105" s="76">
        <v>0</v>
      </c>
      <c r="E6105" s="76">
        <v>0</v>
      </c>
      <c r="F6105" s="76">
        <v>0</v>
      </c>
    </row>
    <row r="6106" spans="1:6" x14ac:dyDescent="0.2">
      <c r="A6106" s="84">
        <v>6075</v>
      </c>
      <c r="B6106" s="76">
        <v>1741.5873768756364</v>
      </c>
      <c r="C6106" s="76">
        <v>1741.5873768756364</v>
      </c>
      <c r="D6106" s="76">
        <v>0</v>
      </c>
      <c r="E6106" s="76">
        <v>0</v>
      </c>
      <c r="F6106" s="76">
        <v>0</v>
      </c>
    </row>
    <row r="6107" spans="1:6" x14ac:dyDescent="0.2">
      <c r="A6107" s="84">
        <v>6076</v>
      </c>
      <c r="B6107" s="76">
        <v>825.5216464902619</v>
      </c>
      <c r="C6107" s="76">
        <v>825.5216464902619</v>
      </c>
      <c r="D6107" s="76">
        <v>0</v>
      </c>
      <c r="E6107" s="76">
        <v>0</v>
      </c>
      <c r="F6107" s="76">
        <v>0</v>
      </c>
    </row>
    <row r="6108" spans="1:6" x14ac:dyDescent="0.2">
      <c r="A6108" s="84">
        <v>6077</v>
      </c>
      <c r="B6108" s="76">
        <v>503.38005289118973</v>
      </c>
      <c r="C6108" s="76">
        <v>503.38005289118973</v>
      </c>
      <c r="D6108" s="76">
        <v>0</v>
      </c>
      <c r="E6108" s="76">
        <v>0</v>
      </c>
      <c r="F6108" s="76">
        <v>0</v>
      </c>
    </row>
    <row r="6109" spans="1:6" x14ac:dyDescent="0.2">
      <c r="A6109" s="84">
        <v>6078</v>
      </c>
      <c r="B6109" s="76">
        <v>523.07960618022844</v>
      </c>
      <c r="C6109" s="76">
        <v>523.07960618022844</v>
      </c>
      <c r="D6109" s="76">
        <v>0</v>
      </c>
      <c r="E6109" s="76">
        <v>0</v>
      </c>
      <c r="F6109" s="76">
        <v>0</v>
      </c>
    </row>
    <row r="6110" spans="1:6" x14ac:dyDescent="0.2">
      <c r="A6110" s="84">
        <v>6079</v>
      </c>
      <c r="B6110" s="76">
        <v>1040.211131240032</v>
      </c>
      <c r="C6110" s="76">
        <v>1040.211131240032</v>
      </c>
      <c r="D6110" s="76">
        <v>0</v>
      </c>
      <c r="E6110" s="76">
        <v>0</v>
      </c>
      <c r="F6110" s="76">
        <v>0</v>
      </c>
    </row>
    <row r="6111" spans="1:6" x14ac:dyDescent="0.2">
      <c r="A6111" s="84">
        <v>6080</v>
      </c>
      <c r="B6111" s="76">
        <v>1630.7682640135249</v>
      </c>
      <c r="C6111" s="76">
        <v>1630.7682640135249</v>
      </c>
      <c r="D6111" s="76">
        <v>0</v>
      </c>
      <c r="E6111" s="76">
        <v>0</v>
      </c>
      <c r="F6111" s="76">
        <v>0</v>
      </c>
    </row>
    <row r="6112" spans="1:6" x14ac:dyDescent="0.2">
      <c r="A6112" s="84">
        <v>6081</v>
      </c>
      <c r="B6112" s="76">
        <v>1614.6504476861296</v>
      </c>
      <c r="C6112" s="76">
        <v>1614.6504476861296</v>
      </c>
      <c r="D6112" s="76">
        <v>0</v>
      </c>
      <c r="E6112" s="76">
        <v>0</v>
      </c>
      <c r="F6112" s="76">
        <v>0</v>
      </c>
    </row>
    <row r="6113" spans="1:6" x14ac:dyDescent="0.2">
      <c r="A6113" s="84">
        <v>6082</v>
      </c>
      <c r="B6113" s="76">
        <v>1967.0220725103363</v>
      </c>
      <c r="C6113" s="76">
        <v>1967.0220725103363</v>
      </c>
      <c r="D6113" s="76">
        <v>0</v>
      </c>
      <c r="E6113" s="76">
        <v>0</v>
      </c>
      <c r="F6113" s="76">
        <v>0</v>
      </c>
    </row>
    <row r="6114" spans="1:6" x14ac:dyDescent="0.2">
      <c r="A6114" s="84">
        <v>6083</v>
      </c>
      <c r="B6114" s="76">
        <v>4038.9151767623589</v>
      </c>
      <c r="C6114" s="76">
        <v>4038.9151767623589</v>
      </c>
      <c r="D6114" s="76">
        <v>0</v>
      </c>
      <c r="E6114" s="76">
        <v>0</v>
      </c>
      <c r="F6114" s="76">
        <v>0</v>
      </c>
    </row>
    <row r="6115" spans="1:6" x14ac:dyDescent="0.2">
      <c r="A6115" s="84">
        <v>6084</v>
      </c>
      <c r="B6115" s="76">
        <v>1589.3635560057915</v>
      </c>
      <c r="C6115" s="76">
        <v>1589.3635560057915</v>
      </c>
      <c r="D6115" s="76">
        <v>0</v>
      </c>
      <c r="E6115" s="76">
        <v>0</v>
      </c>
      <c r="F6115" s="76">
        <v>0</v>
      </c>
    </row>
    <row r="6116" spans="1:6" x14ac:dyDescent="0.2">
      <c r="A6116" s="84">
        <v>6085</v>
      </c>
      <c r="B6116" s="76">
        <v>-228.44095691838356</v>
      </c>
      <c r="C6116" s="76">
        <v>-228.44095691838356</v>
      </c>
      <c r="D6116" s="76">
        <v>0</v>
      </c>
      <c r="E6116" s="76">
        <v>0</v>
      </c>
      <c r="F6116" s="76">
        <v>0</v>
      </c>
    </row>
    <row r="6117" spans="1:6" x14ac:dyDescent="0.2">
      <c r="A6117" s="84">
        <v>6086</v>
      </c>
      <c r="B6117" s="76">
        <v>905.89599517840452</v>
      </c>
      <c r="C6117" s="76">
        <v>905.89599517840452</v>
      </c>
      <c r="D6117" s="76">
        <v>0</v>
      </c>
      <c r="E6117" s="76">
        <v>0</v>
      </c>
      <c r="F6117" s="76">
        <v>0</v>
      </c>
    </row>
    <row r="6118" spans="1:6" x14ac:dyDescent="0.2">
      <c r="A6118" s="84">
        <v>6087</v>
      </c>
      <c r="B6118" s="76">
        <v>3412.7554073212659</v>
      </c>
      <c r="C6118" s="76">
        <v>3412.7554073212659</v>
      </c>
      <c r="D6118" s="76">
        <v>0</v>
      </c>
      <c r="E6118" s="76">
        <v>0</v>
      </c>
      <c r="F6118" s="76">
        <v>0</v>
      </c>
    </row>
    <row r="6119" spans="1:6" x14ac:dyDescent="0.2">
      <c r="A6119" s="84">
        <v>6088</v>
      </c>
      <c r="B6119" s="76">
        <v>1471.3809692203931</v>
      </c>
      <c r="C6119" s="76">
        <v>1471.3809692203931</v>
      </c>
      <c r="D6119" s="76">
        <v>0</v>
      </c>
      <c r="E6119" s="76">
        <v>0</v>
      </c>
      <c r="F6119" s="76">
        <v>0</v>
      </c>
    </row>
    <row r="6120" spans="1:6" x14ac:dyDescent="0.2">
      <c r="A6120" s="84">
        <v>6089</v>
      </c>
      <c r="B6120" s="76">
        <v>895.36551724230867</v>
      </c>
      <c r="C6120" s="76">
        <v>895.36551724230867</v>
      </c>
      <c r="D6120" s="76">
        <v>0</v>
      </c>
      <c r="E6120" s="76">
        <v>0</v>
      </c>
      <c r="F6120" s="76">
        <v>0</v>
      </c>
    </row>
    <row r="6121" spans="1:6" x14ac:dyDescent="0.2">
      <c r="A6121" s="84">
        <v>6090</v>
      </c>
      <c r="B6121" s="76">
        <v>-605.88474047409409</v>
      </c>
      <c r="C6121" s="76">
        <v>-605.88474047409409</v>
      </c>
      <c r="D6121" s="76">
        <v>0</v>
      </c>
      <c r="E6121" s="76">
        <v>0</v>
      </c>
      <c r="F6121" s="76">
        <v>0</v>
      </c>
    </row>
    <row r="6122" spans="1:6" x14ac:dyDescent="0.2">
      <c r="A6122" s="84">
        <v>6091</v>
      </c>
      <c r="B6122" s="76">
        <v>1177.8932713144686</v>
      </c>
      <c r="C6122" s="76">
        <v>1177.8932713144686</v>
      </c>
      <c r="D6122" s="76">
        <v>0</v>
      </c>
      <c r="E6122" s="76">
        <v>0</v>
      </c>
      <c r="F6122" s="76">
        <v>0</v>
      </c>
    </row>
    <row r="6123" spans="1:6" x14ac:dyDescent="0.2">
      <c r="A6123" s="84">
        <v>6092</v>
      </c>
      <c r="B6123" s="76">
        <v>682.25216802452587</v>
      </c>
      <c r="C6123" s="76">
        <v>682.25216802452587</v>
      </c>
      <c r="D6123" s="76">
        <v>0</v>
      </c>
      <c r="E6123" s="76">
        <v>0</v>
      </c>
      <c r="F6123" s="76">
        <v>0</v>
      </c>
    </row>
    <row r="6124" spans="1:6" x14ac:dyDescent="0.2">
      <c r="A6124" s="84">
        <v>6093</v>
      </c>
      <c r="B6124" s="76">
        <v>2201.4111105491447</v>
      </c>
      <c r="C6124" s="76">
        <v>2201.4111105491447</v>
      </c>
      <c r="D6124" s="76">
        <v>0</v>
      </c>
      <c r="E6124" s="76">
        <v>0</v>
      </c>
      <c r="F6124" s="76">
        <v>0</v>
      </c>
    </row>
    <row r="6125" spans="1:6" x14ac:dyDescent="0.2">
      <c r="A6125" s="84">
        <v>6094</v>
      </c>
      <c r="B6125" s="76">
        <v>1838.2942748400087</v>
      </c>
      <c r="C6125" s="76">
        <v>1838.2942748400087</v>
      </c>
      <c r="D6125" s="76">
        <v>0</v>
      </c>
      <c r="E6125" s="76">
        <v>0</v>
      </c>
      <c r="F6125" s="76">
        <v>0</v>
      </c>
    </row>
    <row r="6126" spans="1:6" x14ac:dyDescent="0.2">
      <c r="A6126" s="84">
        <v>6095</v>
      </c>
      <c r="B6126" s="76">
        <v>1596.7417628779126</v>
      </c>
      <c r="C6126" s="76">
        <v>1596.7417628779126</v>
      </c>
      <c r="D6126" s="76">
        <v>0</v>
      </c>
      <c r="E6126" s="76">
        <v>0</v>
      </c>
      <c r="F6126" s="76">
        <v>0</v>
      </c>
    </row>
    <row r="6127" spans="1:6" x14ac:dyDescent="0.2">
      <c r="A6127" s="84">
        <v>6096</v>
      </c>
      <c r="B6127" s="76">
        <v>757.46864421903729</v>
      </c>
      <c r="C6127" s="76">
        <v>757.46864421903729</v>
      </c>
      <c r="D6127" s="76">
        <v>0</v>
      </c>
      <c r="E6127" s="76">
        <v>0</v>
      </c>
      <c r="F6127" s="76">
        <v>0</v>
      </c>
    </row>
    <row r="6128" spans="1:6" x14ac:dyDescent="0.2">
      <c r="A6128" s="84">
        <v>6097</v>
      </c>
      <c r="B6128" s="76">
        <v>-183.45451194900625</v>
      </c>
      <c r="C6128" s="76">
        <v>-183.45451194900625</v>
      </c>
      <c r="D6128" s="76">
        <v>0</v>
      </c>
      <c r="E6128" s="76">
        <v>0</v>
      </c>
      <c r="F6128" s="76">
        <v>0</v>
      </c>
    </row>
    <row r="6129" spans="1:6" x14ac:dyDescent="0.2">
      <c r="A6129" s="84">
        <v>6098</v>
      </c>
      <c r="B6129" s="76">
        <v>523.07960618022844</v>
      </c>
      <c r="C6129" s="76">
        <v>523.07960618022844</v>
      </c>
      <c r="D6129" s="76">
        <v>0</v>
      </c>
      <c r="E6129" s="76">
        <v>0</v>
      </c>
      <c r="F6129" s="76">
        <v>0</v>
      </c>
    </row>
    <row r="6130" spans="1:6" x14ac:dyDescent="0.2">
      <c r="A6130" s="84">
        <v>6099</v>
      </c>
      <c r="B6130" s="76">
        <v>1698.6065333359156</v>
      </c>
      <c r="C6130" s="76">
        <v>1698.6065333359156</v>
      </c>
      <c r="D6130" s="76">
        <v>0</v>
      </c>
      <c r="E6130" s="76">
        <v>0</v>
      </c>
      <c r="F6130" s="76">
        <v>0</v>
      </c>
    </row>
    <row r="6131" spans="1:6" x14ac:dyDescent="0.2">
      <c r="A6131" s="84">
        <v>6100</v>
      </c>
      <c r="B6131" s="76">
        <v>2743.6147943404521</v>
      </c>
      <c r="C6131" s="76">
        <v>2743.6147943404521</v>
      </c>
      <c r="D6131" s="76">
        <v>0</v>
      </c>
      <c r="E6131" s="76">
        <v>0</v>
      </c>
      <c r="F6131" s="76">
        <v>0</v>
      </c>
    </row>
    <row r="6132" spans="1:6" x14ac:dyDescent="0.2">
      <c r="A6132" s="84">
        <v>6101</v>
      </c>
      <c r="B6132" s="76">
        <v>881.03856939573461</v>
      </c>
      <c r="C6132" s="76">
        <v>881.03856939573461</v>
      </c>
      <c r="D6132" s="76">
        <v>0</v>
      </c>
      <c r="E6132" s="76">
        <v>0</v>
      </c>
      <c r="F6132" s="76">
        <v>0</v>
      </c>
    </row>
    <row r="6133" spans="1:6" x14ac:dyDescent="0.2">
      <c r="A6133" s="84">
        <v>6102</v>
      </c>
      <c r="B6133" s="76">
        <v>333.4622801619621</v>
      </c>
      <c r="C6133" s="76">
        <v>333.4622801619621</v>
      </c>
      <c r="D6133" s="76">
        <v>0</v>
      </c>
      <c r="E6133" s="76">
        <v>0</v>
      </c>
      <c r="F6133" s="76">
        <v>0</v>
      </c>
    </row>
    <row r="6134" spans="1:6" x14ac:dyDescent="0.2">
      <c r="A6134" s="84">
        <v>6103</v>
      </c>
      <c r="B6134" s="76">
        <v>481.88963112132933</v>
      </c>
      <c r="C6134" s="76">
        <v>481.88963112132933</v>
      </c>
      <c r="D6134" s="76">
        <v>0</v>
      </c>
      <c r="E6134" s="76">
        <v>0</v>
      </c>
      <c r="F6134" s="76">
        <v>0</v>
      </c>
    </row>
    <row r="6135" spans="1:6" x14ac:dyDescent="0.2">
      <c r="A6135" s="84">
        <v>6104</v>
      </c>
      <c r="B6135" s="76">
        <v>1943.7407822596542</v>
      </c>
      <c r="C6135" s="76">
        <v>1943.7407822596542</v>
      </c>
      <c r="D6135" s="76">
        <v>0</v>
      </c>
      <c r="E6135" s="76">
        <v>0</v>
      </c>
      <c r="F6135" s="76">
        <v>0</v>
      </c>
    </row>
    <row r="6136" spans="1:6" x14ac:dyDescent="0.2">
      <c r="A6136" s="84">
        <v>6105</v>
      </c>
      <c r="B6136" s="76">
        <v>635.90432047199556</v>
      </c>
      <c r="C6136" s="76">
        <v>635.90432047199556</v>
      </c>
      <c r="D6136" s="76">
        <v>0</v>
      </c>
      <c r="E6136" s="76">
        <v>0</v>
      </c>
      <c r="F6136" s="76">
        <v>0</v>
      </c>
    </row>
    <row r="6137" spans="1:6" x14ac:dyDescent="0.2">
      <c r="A6137" s="84">
        <v>6106</v>
      </c>
      <c r="B6137" s="76">
        <v>2242.3863526592099</v>
      </c>
      <c r="C6137" s="76">
        <v>2242.3863526592099</v>
      </c>
      <c r="D6137" s="76">
        <v>0</v>
      </c>
      <c r="E6137" s="76">
        <v>0</v>
      </c>
      <c r="F6137" s="76">
        <v>0</v>
      </c>
    </row>
    <row r="6138" spans="1:6" x14ac:dyDescent="0.2">
      <c r="A6138" s="84">
        <v>6107</v>
      </c>
      <c r="B6138" s="76">
        <v>805.8220932012232</v>
      </c>
      <c r="C6138" s="76">
        <v>805.8220932012232</v>
      </c>
      <c r="D6138" s="76">
        <v>0</v>
      </c>
      <c r="E6138" s="76">
        <v>0</v>
      </c>
      <c r="F6138" s="76">
        <v>0</v>
      </c>
    </row>
    <row r="6139" spans="1:6" x14ac:dyDescent="0.2">
      <c r="A6139" s="84">
        <v>6108</v>
      </c>
      <c r="B6139" s="76">
        <v>1734.4239029523496</v>
      </c>
      <c r="C6139" s="76">
        <v>1734.4239029523496</v>
      </c>
      <c r="D6139" s="76">
        <v>0</v>
      </c>
      <c r="E6139" s="76">
        <v>0</v>
      </c>
      <c r="F6139" s="76">
        <v>0</v>
      </c>
    </row>
    <row r="6140" spans="1:6" x14ac:dyDescent="0.2">
      <c r="A6140" s="84">
        <v>6109</v>
      </c>
      <c r="B6140" s="76">
        <v>1673.5343746044118</v>
      </c>
      <c r="C6140" s="76">
        <v>1673.5343746044118</v>
      </c>
      <c r="D6140" s="76">
        <v>0</v>
      </c>
      <c r="E6140" s="76">
        <v>0</v>
      </c>
      <c r="F6140" s="76">
        <v>0</v>
      </c>
    </row>
    <row r="6141" spans="1:6" x14ac:dyDescent="0.2">
      <c r="A6141" s="84">
        <v>6110</v>
      </c>
      <c r="B6141" s="76">
        <v>231.38277675512518</v>
      </c>
      <c r="C6141" s="76">
        <v>231.38277675512518</v>
      </c>
      <c r="D6141" s="76">
        <v>0</v>
      </c>
      <c r="E6141" s="76">
        <v>0</v>
      </c>
      <c r="F6141" s="76">
        <v>0</v>
      </c>
    </row>
    <row r="6142" spans="1:6" x14ac:dyDescent="0.2">
      <c r="A6142" s="84">
        <v>6111</v>
      </c>
      <c r="B6142" s="76">
        <v>2849.0613017600981</v>
      </c>
      <c r="C6142" s="76">
        <v>2849.0613017600981</v>
      </c>
      <c r="D6142" s="76">
        <v>0</v>
      </c>
      <c r="E6142" s="76">
        <v>0</v>
      </c>
      <c r="F6142" s="76">
        <v>0</v>
      </c>
    </row>
    <row r="6143" spans="1:6" x14ac:dyDescent="0.2">
      <c r="A6143" s="84">
        <v>6112</v>
      </c>
      <c r="B6143" s="76">
        <v>506.96178985283314</v>
      </c>
      <c r="C6143" s="76">
        <v>506.96178985283314</v>
      </c>
      <c r="D6143" s="76">
        <v>0</v>
      </c>
      <c r="E6143" s="76">
        <v>0</v>
      </c>
      <c r="F6143" s="76">
        <v>0</v>
      </c>
    </row>
    <row r="6144" spans="1:6" x14ac:dyDescent="0.2">
      <c r="A6144" s="84">
        <v>6113</v>
      </c>
      <c r="B6144" s="76">
        <v>-206.95053514852316</v>
      </c>
      <c r="C6144" s="76">
        <v>-206.95053514852316</v>
      </c>
      <c r="D6144" s="76">
        <v>0</v>
      </c>
      <c r="E6144" s="76">
        <v>0</v>
      </c>
      <c r="F6144" s="76">
        <v>0</v>
      </c>
    </row>
    <row r="6145" spans="1:6" x14ac:dyDescent="0.2">
      <c r="A6145" s="84">
        <v>6114</v>
      </c>
      <c r="B6145" s="76">
        <v>347.7892280085357</v>
      </c>
      <c r="C6145" s="76">
        <v>347.7892280085357</v>
      </c>
      <c r="D6145" s="76">
        <v>0</v>
      </c>
      <c r="E6145" s="76">
        <v>0</v>
      </c>
      <c r="F6145" s="76">
        <v>0</v>
      </c>
    </row>
    <row r="6146" spans="1:6" x14ac:dyDescent="0.2">
      <c r="A6146" s="84">
        <v>6115</v>
      </c>
      <c r="B6146" s="76">
        <v>1287.1362486445923</v>
      </c>
      <c r="C6146" s="76">
        <v>1287.1362486445923</v>
      </c>
      <c r="D6146" s="76">
        <v>0</v>
      </c>
      <c r="E6146" s="76">
        <v>0</v>
      </c>
      <c r="F6146" s="76">
        <v>0</v>
      </c>
    </row>
    <row r="6147" spans="1:6" x14ac:dyDescent="0.2">
      <c r="A6147" s="84">
        <v>6116</v>
      </c>
      <c r="B6147" s="76">
        <v>-707.74951093209665</v>
      </c>
      <c r="C6147" s="76">
        <v>-707.74951093209665</v>
      </c>
      <c r="D6147" s="76">
        <v>0</v>
      </c>
      <c r="E6147" s="76">
        <v>0</v>
      </c>
      <c r="F6147" s="76">
        <v>0</v>
      </c>
    </row>
    <row r="6148" spans="1:6" x14ac:dyDescent="0.2">
      <c r="A6148" s="84">
        <v>6117</v>
      </c>
      <c r="B6148" s="76">
        <v>-544.99521212615628</v>
      </c>
      <c r="C6148" s="76">
        <v>-544.99521212615628</v>
      </c>
      <c r="D6148" s="76">
        <v>0</v>
      </c>
      <c r="E6148" s="76">
        <v>0</v>
      </c>
      <c r="F6148" s="76">
        <v>0</v>
      </c>
    </row>
    <row r="6149" spans="1:6" x14ac:dyDescent="0.2">
      <c r="A6149" s="84">
        <v>6118</v>
      </c>
      <c r="B6149" s="76">
        <v>-156.80621768551555</v>
      </c>
      <c r="C6149" s="76">
        <v>-156.80621768551555</v>
      </c>
      <c r="D6149" s="76">
        <v>0</v>
      </c>
      <c r="E6149" s="76">
        <v>0</v>
      </c>
      <c r="F6149" s="76">
        <v>0</v>
      </c>
    </row>
    <row r="6150" spans="1:6" x14ac:dyDescent="0.2">
      <c r="A6150" s="84">
        <v>6119</v>
      </c>
      <c r="B6150" s="76">
        <v>741.35082789164198</v>
      </c>
      <c r="C6150" s="76">
        <v>741.35082789164198</v>
      </c>
      <c r="D6150" s="76">
        <v>0</v>
      </c>
      <c r="E6150" s="76">
        <v>0</v>
      </c>
      <c r="F6150" s="76">
        <v>0</v>
      </c>
    </row>
    <row r="6151" spans="1:6" x14ac:dyDescent="0.2">
      <c r="A6151" s="84">
        <v>6120</v>
      </c>
      <c r="B6151" s="76">
        <v>1356.9801193966387</v>
      </c>
      <c r="C6151" s="76">
        <v>1356.9801193966387</v>
      </c>
      <c r="D6151" s="76">
        <v>0</v>
      </c>
      <c r="E6151" s="76">
        <v>0</v>
      </c>
      <c r="F6151" s="76">
        <v>0</v>
      </c>
    </row>
    <row r="6152" spans="1:6" x14ac:dyDescent="0.2">
      <c r="A6152" s="84">
        <v>6121</v>
      </c>
      <c r="B6152" s="76">
        <v>460.61394230030328</v>
      </c>
      <c r="C6152" s="76">
        <v>460.61394230030328</v>
      </c>
      <c r="D6152" s="76">
        <v>0</v>
      </c>
      <c r="E6152" s="76">
        <v>0</v>
      </c>
      <c r="F6152" s="76">
        <v>0</v>
      </c>
    </row>
    <row r="6153" spans="1:6" x14ac:dyDescent="0.2">
      <c r="A6153" s="84">
        <v>6122</v>
      </c>
      <c r="B6153" s="76">
        <v>2392.8193050482332</v>
      </c>
      <c r="C6153" s="76">
        <v>2392.8193050482332</v>
      </c>
      <c r="D6153" s="76">
        <v>0</v>
      </c>
      <c r="E6153" s="76">
        <v>0</v>
      </c>
      <c r="F6153" s="76">
        <v>0</v>
      </c>
    </row>
    <row r="6154" spans="1:6" x14ac:dyDescent="0.2">
      <c r="A6154" s="84">
        <v>6123</v>
      </c>
      <c r="B6154" s="76">
        <v>-97.707557818399437</v>
      </c>
      <c r="C6154" s="76">
        <v>-97.707557818399437</v>
      </c>
      <c r="D6154" s="76">
        <v>0</v>
      </c>
      <c r="E6154" s="76">
        <v>0</v>
      </c>
      <c r="F6154" s="76">
        <v>0</v>
      </c>
    </row>
    <row r="6155" spans="1:6" x14ac:dyDescent="0.2">
      <c r="A6155" s="84">
        <v>6124</v>
      </c>
      <c r="B6155" s="76">
        <v>-380.45004483939374</v>
      </c>
      <c r="C6155" s="76">
        <v>-380.45004483939374</v>
      </c>
      <c r="D6155" s="76">
        <v>0</v>
      </c>
      <c r="E6155" s="76">
        <v>0</v>
      </c>
      <c r="F6155" s="76">
        <v>0</v>
      </c>
    </row>
    <row r="6156" spans="1:6" x14ac:dyDescent="0.2">
      <c r="A6156" s="84">
        <v>6125</v>
      </c>
      <c r="B6156" s="76">
        <v>-779.38425016496512</v>
      </c>
      <c r="C6156" s="76">
        <v>-779.38425016496512</v>
      </c>
      <c r="D6156" s="76">
        <v>0</v>
      </c>
      <c r="E6156" s="76">
        <v>0</v>
      </c>
      <c r="F6156" s="76">
        <v>0</v>
      </c>
    </row>
    <row r="6157" spans="1:6" x14ac:dyDescent="0.2">
      <c r="A6157" s="84">
        <v>6126</v>
      </c>
      <c r="B6157" s="76">
        <v>3308.8850354336073</v>
      </c>
      <c r="C6157" s="76">
        <v>3308.8850354336073</v>
      </c>
      <c r="D6157" s="76">
        <v>0</v>
      </c>
      <c r="E6157" s="76">
        <v>0</v>
      </c>
      <c r="F6157" s="76">
        <v>0</v>
      </c>
    </row>
    <row r="6158" spans="1:6" x14ac:dyDescent="0.2">
      <c r="A6158" s="84">
        <v>6127</v>
      </c>
      <c r="B6158" s="76">
        <v>798.6586192779364</v>
      </c>
      <c r="C6158" s="76">
        <v>798.6586192779364</v>
      </c>
      <c r="D6158" s="76">
        <v>0</v>
      </c>
      <c r="E6158" s="76">
        <v>0</v>
      </c>
      <c r="F6158" s="76">
        <v>0</v>
      </c>
    </row>
    <row r="6159" spans="1:6" x14ac:dyDescent="0.2">
      <c r="A6159" s="84">
        <v>6128</v>
      </c>
      <c r="B6159" s="76">
        <v>1637.7170049879778</v>
      </c>
      <c r="C6159" s="76">
        <v>1637.7170049879778</v>
      </c>
      <c r="D6159" s="76">
        <v>0</v>
      </c>
      <c r="E6159" s="76">
        <v>0</v>
      </c>
      <c r="F6159" s="76">
        <v>0</v>
      </c>
    </row>
    <row r="6160" spans="1:6" x14ac:dyDescent="0.2">
      <c r="A6160" s="84">
        <v>6129</v>
      </c>
      <c r="B6160" s="76">
        <v>1682.4887170085203</v>
      </c>
      <c r="C6160" s="76">
        <v>1682.4887170085203</v>
      </c>
      <c r="D6160" s="76">
        <v>0</v>
      </c>
      <c r="E6160" s="76">
        <v>0</v>
      </c>
      <c r="F6160" s="76">
        <v>0</v>
      </c>
    </row>
    <row r="6161" spans="1:6" x14ac:dyDescent="0.2">
      <c r="A6161" s="84">
        <v>6130</v>
      </c>
      <c r="B6161" s="76">
        <v>1738.005639913993</v>
      </c>
      <c r="C6161" s="76">
        <v>1738.005639913993</v>
      </c>
      <c r="D6161" s="76">
        <v>0</v>
      </c>
      <c r="E6161" s="76">
        <v>0</v>
      </c>
      <c r="F6161" s="76">
        <v>0</v>
      </c>
    </row>
    <row r="6162" spans="1:6" x14ac:dyDescent="0.2">
      <c r="A6162" s="84">
        <v>6131</v>
      </c>
      <c r="B6162" s="76">
        <v>841.6394628176572</v>
      </c>
      <c r="C6162" s="76">
        <v>841.6394628176572</v>
      </c>
      <c r="D6162" s="76">
        <v>0</v>
      </c>
      <c r="E6162" s="76">
        <v>0</v>
      </c>
      <c r="F6162" s="76">
        <v>0</v>
      </c>
    </row>
    <row r="6163" spans="1:6" x14ac:dyDescent="0.2">
      <c r="A6163" s="84">
        <v>6132</v>
      </c>
      <c r="B6163" s="76">
        <v>1815.0129845893262</v>
      </c>
      <c r="C6163" s="76">
        <v>1815.0129845893262</v>
      </c>
      <c r="D6163" s="76">
        <v>0</v>
      </c>
      <c r="E6163" s="76">
        <v>0</v>
      </c>
      <c r="F6163" s="76">
        <v>0</v>
      </c>
    </row>
    <row r="6164" spans="1:6" x14ac:dyDescent="0.2">
      <c r="A6164" s="84">
        <v>6133</v>
      </c>
      <c r="B6164" s="76">
        <v>32.811108332750791</v>
      </c>
      <c r="C6164" s="76">
        <v>32.811108332750791</v>
      </c>
      <c r="D6164" s="76">
        <v>0</v>
      </c>
      <c r="E6164" s="76">
        <v>0</v>
      </c>
      <c r="F6164" s="76">
        <v>0</v>
      </c>
    </row>
    <row r="6165" spans="1:6" x14ac:dyDescent="0.2">
      <c r="A6165" s="84">
        <v>6134</v>
      </c>
      <c r="B6165" s="76">
        <v>1126.1728183194741</v>
      </c>
      <c r="C6165" s="76">
        <v>1126.1728183194741</v>
      </c>
      <c r="D6165" s="76">
        <v>0</v>
      </c>
      <c r="E6165" s="76">
        <v>0</v>
      </c>
      <c r="F6165" s="76">
        <v>0</v>
      </c>
    </row>
    <row r="6166" spans="1:6" x14ac:dyDescent="0.2">
      <c r="A6166" s="84">
        <v>6135</v>
      </c>
      <c r="B6166" s="76">
        <v>285.10883117977619</v>
      </c>
      <c r="C6166" s="76">
        <v>285.10883117977619</v>
      </c>
      <c r="D6166" s="76">
        <v>0</v>
      </c>
      <c r="E6166" s="76">
        <v>0</v>
      </c>
      <c r="F6166" s="76">
        <v>0</v>
      </c>
    </row>
    <row r="6167" spans="1:6" x14ac:dyDescent="0.2">
      <c r="A6167" s="84">
        <v>6136</v>
      </c>
      <c r="B6167" s="76">
        <v>623.36824110624366</v>
      </c>
      <c r="C6167" s="76">
        <v>623.36824110624366</v>
      </c>
      <c r="D6167" s="76">
        <v>0</v>
      </c>
      <c r="E6167" s="76">
        <v>0</v>
      </c>
      <c r="F6167" s="76">
        <v>0</v>
      </c>
    </row>
    <row r="6168" spans="1:6" x14ac:dyDescent="0.2">
      <c r="A6168" s="84">
        <v>6137</v>
      </c>
      <c r="B6168" s="76">
        <v>1598.5326313587343</v>
      </c>
      <c r="C6168" s="76">
        <v>1598.5326313587343</v>
      </c>
      <c r="D6168" s="76">
        <v>0</v>
      </c>
      <c r="E6168" s="76">
        <v>0</v>
      </c>
      <c r="F6168" s="76">
        <v>0</v>
      </c>
    </row>
    <row r="6169" spans="1:6" x14ac:dyDescent="0.2">
      <c r="A6169" s="84">
        <v>6138</v>
      </c>
      <c r="B6169" s="76">
        <v>1428.4001256806723</v>
      </c>
      <c r="C6169" s="76">
        <v>1428.4001256806723</v>
      </c>
      <c r="D6169" s="76">
        <v>0</v>
      </c>
      <c r="E6169" s="76">
        <v>0</v>
      </c>
      <c r="F6169" s="76">
        <v>0</v>
      </c>
    </row>
    <row r="6170" spans="1:6" x14ac:dyDescent="0.2">
      <c r="A6170" s="84">
        <v>6139</v>
      </c>
      <c r="B6170" s="76">
        <v>1144.0815031276911</v>
      </c>
      <c r="C6170" s="76">
        <v>1144.0815031276911</v>
      </c>
      <c r="D6170" s="76">
        <v>0</v>
      </c>
      <c r="E6170" s="76">
        <v>0</v>
      </c>
      <c r="F6170" s="76">
        <v>0</v>
      </c>
    </row>
    <row r="6171" spans="1:6" x14ac:dyDescent="0.2">
      <c r="A6171" s="84">
        <v>6140</v>
      </c>
      <c r="B6171" s="76">
        <v>982.90333985373763</v>
      </c>
      <c r="C6171" s="76">
        <v>982.90333985373763</v>
      </c>
      <c r="D6171" s="76">
        <v>0</v>
      </c>
      <c r="E6171" s="76">
        <v>0</v>
      </c>
      <c r="F6171" s="76">
        <v>0</v>
      </c>
    </row>
    <row r="6172" spans="1:6" x14ac:dyDescent="0.2">
      <c r="A6172" s="84">
        <v>6141</v>
      </c>
      <c r="B6172" s="76">
        <v>1068.8650269331793</v>
      </c>
      <c r="C6172" s="76">
        <v>1068.8650269331793</v>
      </c>
      <c r="D6172" s="76">
        <v>0</v>
      </c>
      <c r="E6172" s="76">
        <v>0</v>
      </c>
      <c r="F6172" s="76">
        <v>0</v>
      </c>
    </row>
    <row r="6173" spans="1:6" x14ac:dyDescent="0.2">
      <c r="A6173" s="84">
        <v>6142</v>
      </c>
      <c r="B6173" s="76">
        <v>1952.6951246637627</v>
      </c>
      <c r="C6173" s="76">
        <v>1952.6951246637627</v>
      </c>
      <c r="D6173" s="76">
        <v>0</v>
      </c>
      <c r="E6173" s="76">
        <v>0</v>
      </c>
      <c r="F6173" s="76">
        <v>0</v>
      </c>
    </row>
    <row r="6174" spans="1:6" x14ac:dyDescent="0.2">
      <c r="A6174" s="84">
        <v>6143</v>
      </c>
      <c r="B6174" s="76">
        <v>1269.2275638363753</v>
      </c>
      <c r="C6174" s="76">
        <v>1269.2275638363753</v>
      </c>
      <c r="D6174" s="76">
        <v>0</v>
      </c>
      <c r="E6174" s="76">
        <v>0</v>
      </c>
      <c r="F6174" s="76">
        <v>0</v>
      </c>
    </row>
    <row r="6175" spans="1:6" x14ac:dyDescent="0.2">
      <c r="A6175" s="84">
        <v>6144</v>
      </c>
      <c r="B6175" s="76">
        <v>2106.4950810655946</v>
      </c>
      <c r="C6175" s="76">
        <v>2106.4950810655946</v>
      </c>
      <c r="D6175" s="76">
        <v>0</v>
      </c>
      <c r="E6175" s="76">
        <v>0</v>
      </c>
      <c r="F6175" s="76">
        <v>0</v>
      </c>
    </row>
    <row r="6176" spans="1:6" x14ac:dyDescent="0.2">
      <c r="A6176" s="84">
        <v>6145</v>
      </c>
      <c r="B6176" s="76">
        <v>1111.8458704729001</v>
      </c>
      <c r="C6176" s="76">
        <v>1111.8458704729001</v>
      </c>
      <c r="D6176" s="76">
        <v>0</v>
      </c>
      <c r="E6176" s="76">
        <v>0</v>
      </c>
      <c r="F6176" s="76">
        <v>0</v>
      </c>
    </row>
    <row r="6177" spans="1:6" x14ac:dyDescent="0.2">
      <c r="A6177" s="84">
        <v>6146</v>
      </c>
      <c r="B6177" s="76">
        <v>1467.7992322587497</v>
      </c>
      <c r="C6177" s="76">
        <v>1467.7992322587497</v>
      </c>
      <c r="D6177" s="76">
        <v>0</v>
      </c>
      <c r="E6177" s="76">
        <v>0</v>
      </c>
      <c r="F6177" s="76">
        <v>0</v>
      </c>
    </row>
    <row r="6178" spans="1:6" x14ac:dyDescent="0.2">
      <c r="A6178" s="84">
        <v>6147</v>
      </c>
      <c r="B6178" s="76">
        <v>1707.5608757400241</v>
      </c>
      <c r="C6178" s="76">
        <v>1707.5608757400241</v>
      </c>
      <c r="D6178" s="76">
        <v>0</v>
      </c>
      <c r="E6178" s="76">
        <v>0</v>
      </c>
      <c r="F6178" s="76">
        <v>0</v>
      </c>
    </row>
    <row r="6179" spans="1:6" x14ac:dyDescent="0.2">
      <c r="A6179" s="84">
        <v>6148</v>
      </c>
      <c r="B6179" s="76">
        <v>136.68148022040941</v>
      </c>
      <c r="C6179" s="76">
        <v>136.68148022040941</v>
      </c>
      <c r="D6179" s="76">
        <v>0</v>
      </c>
      <c r="E6179" s="76">
        <v>0</v>
      </c>
      <c r="F6179" s="76">
        <v>0</v>
      </c>
    </row>
    <row r="6180" spans="1:6" x14ac:dyDescent="0.2">
      <c r="A6180" s="84">
        <v>6149</v>
      </c>
      <c r="B6180" s="76">
        <v>1335.4896976267783</v>
      </c>
      <c r="C6180" s="76">
        <v>1335.4896976267783</v>
      </c>
      <c r="D6180" s="76">
        <v>0</v>
      </c>
      <c r="E6180" s="76">
        <v>0</v>
      </c>
      <c r="F6180" s="76">
        <v>0</v>
      </c>
    </row>
    <row r="6181" spans="1:6" x14ac:dyDescent="0.2">
      <c r="A6181" s="84">
        <v>6150</v>
      </c>
      <c r="B6181" s="76">
        <v>1974.1855464336231</v>
      </c>
      <c r="C6181" s="76">
        <v>1974.1855464336231</v>
      </c>
      <c r="D6181" s="76">
        <v>0</v>
      </c>
      <c r="E6181" s="76">
        <v>0</v>
      </c>
      <c r="F6181" s="76">
        <v>0</v>
      </c>
    </row>
    <row r="6182" spans="1:6" x14ac:dyDescent="0.2">
      <c r="A6182" s="84">
        <v>6151</v>
      </c>
      <c r="B6182" s="76">
        <v>1773.823009530427</v>
      </c>
      <c r="C6182" s="76">
        <v>1773.823009530427</v>
      </c>
      <c r="D6182" s="76">
        <v>0</v>
      </c>
      <c r="E6182" s="76">
        <v>0</v>
      </c>
      <c r="F6182" s="76">
        <v>0</v>
      </c>
    </row>
    <row r="6183" spans="1:6" x14ac:dyDescent="0.2">
      <c r="A6183" s="84">
        <v>6152</v>
      </c>
      <c r="B6183" s="76">
        <v>501.58918441036803</v>
      </c>
      <c r="C6183" s="76">
        <v>501.58918441036803</v>
      </c>
      <c r="D6183" s="76">
        <v>0</v>
      </c>
      <c r="E6183" s="76">
        <v>0</v>
      </c>
      <c r="F6183" s="76">
        <v>0</v>
      </c>
    </row>
    <row r="6184" spans="1:6" x14ac:dyDescent="0.2">
      <c r="A6184" s="84">
        <v>6153</v>
      </c>
      <c r="B6184" s="76">
        <v>2196.0385051066796</v>
      </c>
      <c r="C6184" s="76">
        <v>2196.0385051066796</v>
      </c>
      <c r="D6184" s="76">
        <v>0</v>
      </c>
      <c r="E6184" s="76">
        <v>0</v>
      </c>
      <c r="F6184" s="76">
        <v>0</v>
      </c>
    </row>
    <row r="6185" spans="1:6" x14ac:dyDescent="0.2">
      <c r="A6185" s="84">
        <v>6154</v>
      </c>
      <c r="B6185" s="76">
        <v>301.22664750717149</v>
      </c>
      <c r="C6185" s="76">
        <v>301.22664750717149</v>
      </c>
      <c r="D6185" s="76">
        <v>0</v>
      </c>
      <c r="E6185" s="76">
        <v>0</v>
      </c>
      <c r="F6185" s="76">
        <v>0</v>
      </c>
    </row>
    <row r="6186" spans="1:6" x14ac:dyDescent="0.2">
      <c r="A6186" s="84">
        <v>6155</v>
      </c>
      <c r="B6186" s="76">
        <v>832.6851204135487</v>
      </c>
      <c r="C6186" s="76">
        <v>832.6851204135487</v>
      </c>
      <c r="D6186" s="76">
        <v>0</v>
      </c>
      <c r="E6186" s="76">
        <v>0</v>
      </c>
      <c r="F6186" s="76">
        <v>0</v>
      </c>
    </row>
    <row r="6187" spans="1:6" x14ac:dyDescent="0.2">
      <c r="A6187" s="84">
        <v>6156</v>
      </c>
      <c r="B6187" s="76">
        <v>-11.960603687791718</v>
      </c>
      <c r="C6187" s="76">
        <v>-11.960603687791718</v>
      </c>
      <c r="D6187" s="76">
        <v>0</v>
      </c>
      <c r="E6187" s="76">
        <v>0</v>
      </c>
      <c r="F6187" s="76">
        <v>0</v>
      </c>
    </row>
    <row r="6188" spans="1:6" x14ac:dyDescent="0.2">
      <c r="A6188" s="84">
        <v>6157</v>
      </c>
      <c r="B6188" s="76">
        <v>838.0577258560138</v>
      </c>
      <c r="C6188" s="76">
        <v>838.0577258560138</v>
      </c>
      <c r="D6188" s="76">
        <v>0</v>
      </c>
      <c r="E6188" s="76">
        <v>0</v>
      </c>
      <c r="F6188" s="76">
        <v>0</v>
      </c>
    </row>
    <row r="6189" spans="1:6" x14ac:dyDescent="0.2">
      <c r="A6189" s="84">
        <v>6158</v>
      </c>
      <c r="B6189" s="76">
        <v>2621.8357376445765</v>
      </c>
      <c r="C6189" s="76">
        <v>2621.8357376445765</v>
      </c>
      <c r="D6189" s="76">
        <v>0</v>
      </c>
      <c r="E6189" s="76">
        <v>0</v>
      </c>
      <c r="F6189" s="76">
        <v>0</v>
      </c>
    </row>
    <row r="6190" spans="1:6" x14ac:dyDescent="0.2">
      <c r="A6190" s="84">
        <v>6159</v>
      </c>
      <c r="B6190" s="76">
        <v>1331.9079606651349</v>
      </c>
      <c r="C6190" s="76">
        <v>1331.9079606651349</v>
      </c>
      <c r="D6190" s="76">
        <v>0</v>
      </c>
      <c r="E6190" s="76">
        <v>0</v>
      </c>
      <c r="F6190" s="76">
        <v>0</v>
      </c>
    </row>
    <row r="6191" spans="1:6" x14ac:dyDescent="0.2">
      <c r="A6191" s="84">
        <v>6160</v>
      </c>
      <c r="B6191" s="76">
        <v>528.45221162269354</v>
      </c>
      <c r="C6191" s="76">
        <v>528.45221162269354</v>
      </c>
      <c r="D6191" s="76">
        <v>0</v>
      </c>
      <c r="E6191" s="76">
        <v>0</v>
      </c>
      <c r="F6191" s="76">
        <v>0</v>
      </c>
    </row>
    <row r="6192" spans="1:6" x14ac:dyDescent="0.2">
      <c r="A6192" s="84">
        <v>6161</v>
      </c>
      <c r="B6192" s="76">
        <v>687.62477346699097</v>
      </c>
      <c r="C6192" s="76">
        <v>687.62477346699097</v>
      </c>
      <c r="D6192" s="76">
        <v>0</v>
      </c>
      <c r="E6192" s="76">
        <v>0</v>
      </c>
      <c r="F6192" s="76">
        <v>0</v>
      </c>
    </row>
    <row r="6193" spans="1:6" x14ac:dyDescent="0.2">
      <c r="A6193" s="84">
        <v>6162</v>
      </c>
      <c r="B6193" s="76">
        <v>1943.7407822596542</v>
      </c>
      <c r="C6193" s="76">
        <v>1943.7407822596542</v>
      </c>
      <c r="D6193" s="76">
        <v>0</v>
      </c>
      <c r="E6193" s="76">
        <v>0</v>
      </c>
      <c r="F6193" s="76">
        <v>0</v>
      </c>
    </row>
    <row r="6194" spans="1:6" x14ac:dyDescent="0.2">
      <c r="A6194" s="84">
        <v>6163</v>
      </c>
      <c r="B6194" s="76">
        <v>1500.0348649135403</v>
      </c>
      <c r="C6194" s="76">
        <v>1500.0348649135403</v>
      </c>
      <c r="D6194" s="76">
        <v>0</v>
      </c>
      <c r="E6194" s="76">
        <v>0</v>
      </c>
      <c r="F6194" s="76">
        <v>0</v>
      </c>
    </row>
    <row r="6195" spans="1:6" x14ac:dyDescent="0.2">
      <c r="A6195" s="84">
        <v>6164</v>
      </c>
      <c r="B6195" s="76">
        <v>396.14267699072161</v>
      </c>
      <c r="C6195" s="76">
        <v>396.14267699072161</v>
      </c>
      <c r="D6195" s="76">
        <v>0</v>
      </c>
      <c r="E6195" s="76">
        <v>0</v>
      </c>
      <c r="F6195" s="76">
        <v>0</v>
      </c>
    </row>
    <row r="6196" spans="1:6" x14ac:dyDescent="0.2">
      <c r="A6196" s="84">
        <v>6165</v>
      </c>
      <c r="B6196" s="76">
        <v>167.12624439437832</v>
      </c>
      <c r="C6196" s="76">
        <v>167.12624439437832</v>
      </c>
      <c r="D6196" s="76">
        <v>0</v>
      </c>
      <c r="E6196" s="76">
        <v>0</v>
      </c>
      <c r="F6196" s="76">
        <v>0</v>
      </c>
    </row>
    <row r="6197" spans="1:6" x14ac:dyDescent="0.2">
      <c r="A6197" s="84">
        <v>6166</v>
      </c>
      <c r="B6197" s="76">
        <v>2283.576327718109</v>
      </c>
      <c r="C6197" s="76">
        <v>2283.576327718109</v>
      </c>
      <c r="D6197" s="76">
        <v>0</v>
      </c>
      <c r="E6197" s="76">
        <v>0</v>
      </c>
      <c r="F6197" s="76">
        <v>0</v>
      </c>
    </row>
    <row r="6198" spans="1:6" x14ac:dyDescent="0.2">
      <c r="A6198" s="84">
        <v>6167</v>
      </c>
      <c r="B6198" s="76">
        <v>578.59652908570115</v>
      </c>
      <c r="C6198" s="76">
        <v>578.59652908570115</v>
      </c>
      <c r="D6198" s="76">
        <v>0</v>
      </c>
      <c r="E6198" s="76">
        <v>0</v>
      </c>
      <c r="F6198" s="76">
        <v>0</v>
      </c>
    </row>
    <row r="6199" spans="1:6" x14ac:dyDescent="0.2">
      <c r="A6199" s="84">
        <v>6168</v>
      </c>
      <c r="B6199" s="76">
        <v>1315.7901443377395</v>
      </c>
      <c r="C6199" s="76">
        <v>1315.7901443377395</v>
      </c>
      <c r="D6199" s="76">
        <v>0</v>
      </c>
      <c r="E6199" s="76">
        <v>0</v>
      </c>
      <c r="F6199" s="76">
        <v>0</v>
      </c>
    </row>
    <row r="6200" spans="1:6" x14ac:dyDescent="0.2">
      <c r="A6200" s="84">
        <v>6169</v>
      </c>
      <c r="B6200" s="76">
        <v>1283.5545116829489</v>
      </c>
      <c r="C6200" s="76">
        <v>1283.5545116829489</v>
      </c>
      <c r="D6200" s="76">
        <v>0</v>
      </c>
      <c r="E6200" s="76">
        <v>0</v>
      </c>
      <c r="F6200" s="76">
        <v>0</v>
      </c>
    </row>
    <row r="6201" spans="1:6" x14ac:dyDescent="0.2">
      <c r="A6201" s="84">
        <v>6170</v>
      </c>
      <c r="B6201" s="76">
        <v>-441.33957318733155</v>
      </c>
      <c r="C6201" s="76">
        <v>-441.33957318733155</v>
      </c>
      <c r="D6201" s="76">
        <v>0</v>
      </c>
      <c r="E6201" s="76">
        <v>0</v>
      </c>
      <c r="F6201" s="76">
        <v>0</v>
      </c>
    </row>
    <row r="6202" spans="1:6" x14ac:dyDescent="0.2">
      <c r="A6202" s="84">
        <v>6171</v>
      </c>
      <c r="B6202" s="76">
        <v>2951.140805166935</v>
      </c>
      <c r="C6202" s="76">
        <v>2951.140805166935</v>
      </c>
      <c r="D6202" s="76">
        <v>0</v>
      </c>
      <c r="E6202" s="76">
        <v>0</v>
      </c>
      <c r="F6202" s="76">
        <v>0</v>
      </c>
    </row>
    <row r="6203" spans="1:6" x14ac:dyDescent="0.2">
      <c r="A6203" s="84">
        <v>6172</v>
      </c>
      <c r="B6203" s="76">
        <v>147.42669110533961</v>
      </c>
      <c r="C6203" s="76">
        <v>147.42669110533961</v>
      </c>
      <c r="D6203" s="76">
        <v>0</v>
      </c>
      <c r="E6203" s="76">
        <v>0</v>
      </c>
      <c r="F6203" s="76">
        <v>0</v>
      </c>
    </row>
    <row r="6204" spans="1:6" x14ac:dyDescent="0.2">
      <c r="A6204" s="84">
        <v>6173</v>
      </c>
      <c r="B6204" s="76">
        <v>1240.5736681432281</v>
      </c>
      <c r="C6204" s="76">
        <v>1240.5736681432281</v>
      </c>
      <c r="D6204" s="76">
        <v>0</v>
      </c>
      <c r="E6204" s="76">
        <v>0</v>
      </c>
      <c r="F6204" s="76">
        <v>0</v>
      </c>
    </row>
    <row r="6205" spans="1:6" x14ac:dyDescent="0.2">
      <c r="A6205" s="84">
        <v>6174</v>
      </c>
      <c r="B6205" s="76">
        <v>657.39474224185642</v>
      </c>
      <c r="C6205" s="76">
        <v>657.39474224185642</v>
      </c>
      <c r="D6205" s="76">
        <v>0</v>
      </c>
      <c r="E6205" s="76">
        <v>0</v>
      </c>
      <c r="F6205" s="76">
        <v>0</v>
      </c>
    </row>
    <row r="6206" spans="1:6" x14ac:dyDescent="0.2">
      <c r="A6206" s="84">
        <v>6175</v>
      </c>
      <c r="B6206" s="76">
        <v>2432.0036786774758</v>
      </c>
      <c r="C6206" s="76">
        <v>2432.0036786774758</v>
      </c>
      <c r="D6206" s="76">
        <v>0</v>
      </c>
      <c r="E6206" s="76">
        <v>0</v>
      </c>
      <c r="F6206" s="76">
        <v>0</v>
      </c>
    </row>
    <row r="6207" spans="1:6" x14ac:dyDescent="0.2">
      <c r="A6207" s="84">
        <v>6176</v>
      </c>
      <c r="B6207" s="76">
        <v>834.4759888943704</v>
      </c>
      <c r="C6207" s="76">
        <v>834.4759888943704</v>
      </c>
      <c r="D6207" s="76">
        <v>0</v>
      </c>
      <c r="E6207" s="76">
        <v>0</v>
      </c>
      <c r="F6207" s="76">
        <v>0</v>
      </c>
    </row>
    <row r="6208" spans="1:6" x14ac:dyDescent="0.2">
      <c r="A6208" s="84">
        <v>6177</v>
      </c>
      <c r="B6208" s="76">
        <v>2958.3042790902218</v>
      </c>
      <c r="C6208" s="76">
        <v>2958.3042790902218</v>
      </c>
      <c r="D6208" s="76">
        <v>0</v>
      </c>
      <c r="E6208" s="76">
        <v>0</v>
      </c>
      <c r="F6208" s="76">
        <v>0</v>
      </c>
    </row>
    <row r="6209" spans="1:6" x14ac:dyDescent="0.2">
      <c r="A6209" s="84">
        <v>6178</v>
      </c>
      <c r="B6209" s="76">
        <v>-155.01534920469385</v>
      </c>
      <c r="C6209" s="76">
        <v>-155.01534920469385</v>
      </c>
      <c r="D6209" s="76">
        <v>0</v>
      </c>
      <c r="E6209" s="76">
        <v>0</v>
      </c>
      <c r="F6209" s="76">
        <v>0</v>
      </c>
    </row>
    <row r="6210" spans="1:6" x14ac:dyDescent="0.2">
      <c r="A6210" s="84">
        <v>6179</v>
      </c>
      <c r="B6210" s="76">
        <v>923.80467998662152</v>
      </c>
      <c r="C6210" s="76">
        <v>923.80467998662152</v>
      </c>
      <c r="D6210" s="76">
        <v>0</v>
      </c>
      <c r="E6210" s="76">
        <v>0</v>
      </c>
      <c r="F6210" s="76">
        <v>0</v>
      </c>
    </row>
    <row r="6211" spans="1:6" x14ac:dyDescent="0.2">
      <c r="A6211" s="84">
        <v>6180</v>
      </c>
      <c r="B6211" s="76">
        <v>1049.1654736441405</v>
      </c>
      <c r="C6211" s="76">
        <v>1049.1654736441405</v>
      </c>
      <c r="D6211" s="76">
        <v>0</v>
      </c>
      <c r="E6211" s="76">
        <v>0</v>
      </c>
      <c r="F6211" s="76">
        <v>0</v>
      </c>
    </row>
    <row r="6212" spans="1:6" x14ac:dyDescent="0.2">
      <c r="A6212" s="84">
        <v>6181</v>
      </c>
      <c r="B6212" s="76">
        <v>1457.0540213738195</v>
      </c>
      <c r="C6212" s="76">
        <v>1457.0540213738195</v>
      </c>
      <c r="D6212" s="76">
        <v>0</v>
      </c>
      <c r="E6212" s="76">
        <v>0</v>
      </c>
      <c r="F6212" s="76">
        <v>0</v>
      </c>
    </row>
    <row r="6213" spans="1:6" x14ac:dyDescent="0.2">
      <c r="A6213" s="84">
        <v>6182</v>
      </c>
      <c r="B6213" s="76">
        <v>1036.6293942783886</v>
      </c>
      <c r="C6213" s="76">
        <v>1036.6293942783886</v>
      </c>
      <c r="D6213" s="76">
        <v>0</v>
      </c>
      <c r="E6213" s="76">
        <v>0</v>
      </c>
      <c r="F6213" s="76">
        <v>0</v>
      </c>
    </row>
    <row r="6214" spans="1:6" x14ac:dyDescent="0.2">
      <c r="A6214" s="84">
        <v>6183</v>
      </c>
      <c r="B6214" s="76">
        <v>177.87145527930852</v>
      </c>
      <c r="C6214" s="76">
        <v>177.87145527930852</v>
      </c>
      <c r="D6214" s="76">
        <v>0</v>
      </c>
      <c r="E6214" s="76">
        <v>0</v>
      </c>
      <c r="F6214" s="76">
        <v>0</v>
      </c>
    </row>
    <row r="6215" spans="1:6" x14ac:dyDescent="0.2">
      <c r="A6215" s="84">
        <v>6184</v>
      </c>
      <c r="B6215" s="76">
        <v>515.91613225694164</v>
      </c>
      <c r="C6215" s="76">
        <v>515.91613225694164</v>
      </c>
      <c r="D6215" s="76">
        <v>0</v>
      </c>
      <c r="E6215" s="76">
        <v>0</v>
      </c>
      <c r="F6215" s="76">
        <v>0</v>
      </c>
    </row>
    <row r="6216" spans="1:6" x14ac:dyDescent="0.2">
      <c r="A6216" s="84">
        <v>6185</v>
      </c>
      <c r="B6216" s="76">
        <v>895.15078429347432</v>
      </c>
      <c r="C6216" s="76">
        <v>895.15078429347432</v>
      </c>
      <c r="D6216" s="76">
        <v>0</v>
      </c>
      <c r="E6216" s="76">
        <v>0</v>
      </c>
      <c r="F6216" s="76">
        <v>0</v>
      </c>
    </row>
    <row r="6217" spans="1:6" x14ac:dyDescent="0.2">
      <c r="A6217" s="84">
        <v>6186</v>
      </c>
      <c r="B6217" s="76">
        <v>2827.5708799902377</v>
      </c>
      <c r="C6217" s="76">
        <v>2827.5708799902377</v>
      </c>
      <c r="D6217" s="76">
        <v>0</v>
      </c>
      <c r="E6217" s="76">
        <v>0</v>
      </c>
      <c r="F6217" s="76">
        <v>0</v>
      </c>
    </row>
    <row r="6218" spans="1:6" x14ac:dyDescent="0.2">
      <c r="A6218" s="84">
        <v>6187</v>
      </c>
      <c r="B6218" s="76">
        <v>1787.9352244281658</v>
      </c>
      <c r="C6218" s="76">
        <v>1787.9352244281658</v>
      </c>
      <c r="D6218" s="76">
        <v>0</v>
      </c>
      <c r="E6218" s="76">
        <v>0</v>
      </c>
      <c r="F6218" s="76">
        <v>0</v>
      </c>
    </row>
    <row r="6219" spans="1:6" x14ac:dyDescent="0.2">
      <c r="A6219" s="84">
        <v>6188</v>
      </c>
      <c r="B6219" s="76">
        <v>2464.4540442811012</v>
      </c>
      <c r="C6219" s="76">
        <v>2464.4540442811012</v>
      </c>
      <c r="D6219" s="76">
        <v>0</v>
      </c>
      <c r="E6219" s="76">
        <v>0</v>
      </c>
      <c r="F6219" s="76">
        <v>0</v>
      </c>
    </row>
    <row r="6220" spans="1:6" x14ac:dyDescent="0.2">
      <c r="A6220" s="84">
        <v>6189</v>
      </c>
      <c r="B6220" s="76">
        <v>614.41389870213516</v>
      </c>
      <c r="C6220" s="76">
        <v>614.41389870213516</v>
      </c>
      <c r="D6220" s="76">
        <v>0</v>
      </c>
      <c r="E6220" s="76">
        <v>0</v>
      </c>
      <c r="F6220" s="76">
        <v>0</v>
      </c>
    </row>
    <row r="6221" spans="1:6" x14ac:dyDescent="0.2">
      <c r="A6221" s="84">
        <v>6190</v>
      </c>
      <c r="B6221" s="76">
        <v>303.01751598799319</v>
      </c>
      <c r="C6221" s="76">
        <v>303.01751598799319</v>
      </c>
      <c r="D6221" s="76">
        <v>0</v>
      </c>
      <c r="E6221" s="76">
        <v>0</v>
      </c>
      <c r="F6221" s="76">
        <v>0</v>
      </c>
    </row>
    <row r="6222" spans="1:6" x14ac:dyDescent="0.2">
      <c r="A6222" s="84">
        <v>6191</v>
      </c>
      <c r="B6222" s="76">
        <v>1387.2101506217732</v>
      </c>
      <c r="C6222" s="76">
        <v>1387.2101506217732</v>
      </c>
      <c r="D6222" s="76">
        <v>0</v>
      </c>
      <c r="E6222" s="76">
        <v>0</v>
      </c>
      <c r="F6222" s="76">
        <v>0</v>
      </c>
    </row>
    <row r="6223" spans="1:6" x14ac:dyDescent="0.2">
      <c r="A6223" s="84">
        <v>6192</v>
      </c>
      <c r="B6223" s="76">
        <v>424.79657268386927</v>
      </c>
      <c r="C6223" s="76">
        <v>424.79657268386927</v>
      </c>
      <c r="D6223" s="76">
        <v>0</v>
      </c>
      <c r="E6223" s="76">
        <v>0</v>
      </c>
      <c r="F6223" s="76">
        <v>0</v>
      </c>
    </row>
    <row r="6224" spans="1:6" x14ac:dyDescent="0.2">
      <c r="A6224" s="84">
        <v>6193</v>
      </c>
      <c r="B6224" s="76">
        <v>959.62204960305553</v>
      </c>
      <c r="C6224" s="76">
        <v>959.62204960305553</v>
      </c>
      <c r="D6224" s="76">
        <v>0</v>
      </c>
      <c r="E6224" s="76">
        <v>0</v>
      </c>
      <c r="F6224" s="76">
        <v>0</v>
      </c>
    </row>
    <row r="6225" spans="1:6" x14ac:dyDescent="0.2">
      <c r="A6225" s="84">
        <v>6194</v>
      </c>
      <c r="B6225" s="76">
        <v>2163.802872451889</v>
      </c>
      <c r="C6225" s="76">
        <v>2163.802872451889</v>
      </c>
      <c r="D6225" s="76">
        <v>0</v>
      </c>
      <c r="E6225" s="76">
        <v>0</v>
      </c>
      <c r="F6225" s="76">
        <v>0</v>
      </c>
    </row>
    <row r="6226" spans="1:6" x14ac:dyDescent="0.2">
      <c r="A6226" s="84">
        <v>6195</v>
      </c>
      <c r="B6226" s="76">
        <v>564.26958123912755</v>
      </c>
      <c r="C6226" s="76">
        <v>564.26958123912755</v>
      </c>
      <c r="D6226" s="76">
        <v>0</v>
      </c>
      <c r="E6226" s="76">
        <v>0</v>
      </c>
      <c r="F6226" s="76">
        <v>0</v>
      </c>
    </row>
    <row r="6227" spans="1:6" x14ac:dyDescent="0.2">
      <c r="A6227" s="84">
        <v>6196</v>
      </c>
      <c r="B6227" s="76">
        <v>97.282373642332004</v>
      </c>
      <c r="C6227" s="76">
        <v>97.282373642332004</v>
      </c>
      <c r="D6227" s="76">
        <v>0</v>
      </c>
      <c r="E6227" s="76">
        <v>0</v>
      </c>
      <c r="F6227" s="76">
        <v>0</v>
      </c>
    </row>
    <row r="6228" spans="1:6" x14ac:dyDescent="0.2">
      <c r="A6228" s="84">
        <v>6197</v>
      </c>
      <c r="B6228" s="76">
        <v>2255.1371649737957</v>
      </c>
      <c r="C6228" s="76">
        <v>2255.1371649737957</v>
      </c>
      <c r="D6228" s="76">
        <v>0</v>
      </c>
      <c r="E6228" s="76">
        <v>0</v>
      </c>
      <c r="F6228" s="76">
        <v>0</v>
      </c>
    </row>
    <row r="6229" spans="1:6" x14ac:dyDescent="0.2">
      <c r="A6229" s="84">
        <v>6198</v>
      </c>
      <c r="B6229" s="76">
        <v>501.80391735920239</v>
      </c>
      <c r="C6229" s="76">
        <v>501.80391735920239</v>
      </c>
      <c r="D6229" s="76">
        <v>0</v>
      </c>
      <c r="E6229" s="76">
        <v>0</v>
      </c>
      <c r="F6229" s="76">
        <v>0</v>
      </c>
    </row>
    <row r="6230" spans="1:6" x14ac:dyDescent="0.2">
      <c r="A6230" s="84">
        <v>6199</v>
      </c>
      <c r="B6230" s="76">
        <v>1267.4366953555536</v>
      </c>
      <c r="C6230" s="76">
        <v>1267.4366953555536</v>
      </c>
      <c r="D6230" s="76">
        <v>0</v>
      </c>
      <c r="E6230" s="76">
        <v>0</v>
      </c>
      <c r="F6230" s="76">
        <v>0</v>
      </c>
    </row>
    <row r="6231" spans="1:6" x14ac:dyDescent="0.2">
      <c r="A6231" s="84">
        <v>6200</v>
      </c>
      <c r="B6231" s="76">
        <v>1569.8787356655866</v>
      </c>
      <c r="C6231" s="76">
        <v>1569.8787356655866</v>
      </c>
      <c r="D6231" s="76">
        <v>0</v>
      </c>
      <c r="E6231" s="76">
        <v>0</v>
      </c>
      <c r="F6231" s="76">
        <v>0</v>
      </c>
    </row>
    <row r="6232" spans="1:6" x14ac:dyDescent="0.2">
      <c r="A6232" s="84">
        <v>6201</v>
      </c>
      <c r="B6232" s="76">
        <v>1256.6914844706234</v>
      </c>
      <c r="C6232" s="76">
        <v>1256.6914844706234</v>
      </c>
      <c r="D6232" s="76">
        <v>0</v>
      </c>
      <c r="E6232" s="76">
        <v>0</v>
      </c>
      <c r="F6232" s="76">
        <v>0</v>
      </c>
    </row>
    <row r="6233" spans="1:6" x14ac:dyDescent="0.2">
      <c r="A6233" s="84">
        <v>6202</v>
      </c>
      <c r="B6233" s="76">
        <v>453.45046837701648</v>
      </c>
      <c r="C6233" s="76">
        <v>453.45046837701648</v>
      </c>
      <c r="D6233" s="76">
        <v>0</v>
      </c>
      <c r="E6233" s="76">
        <v>0</v>
      </c>
      <c r="F6233" s="76">
        <v>0</v>
      </c>
    </row>
    <row r="6234" spans="1:6" x14ac:dyDescent="0.2">
      <c r="A6234" s="84">
        <v>6203</v>
      </c>
      <c r="B6234" s="76">
        <v>-584.39431870423368</v>
      </c>
      <c r="C6234" s="76">
        <v>-584.39431870423368</v>
      </c>
      <c r="D6234" s="76">
        <v>0</v>
      </c>
      <c r="E6234" s="76">
        <v>0</v>
      </c>
      <c r="F6234" s="76">
        <v>0</v>
      </c>
    </row>
    <row r="6235" spans="1:6" x14ac:dyDescent="0.2">
      <c r="A6235" s="84">
        <v>6204</v>
      </c>
      <c r="B6235" s="76">
        <v>1206.5471670076158</v>
      </c>
      <c r="C6235" s="76">
        <v>1206.5471670076158</v>
      </c>
      <c r="D6235" s="76">
        <v>0</v>
      </c>
      <c r="E6235" s="76">
        <v>0</v>
      </c>
      <c r="F6235" s="76">
        <v>0</v>
      </c>
    </row>
    <row r="6236" spans="1:6" x14ac:dyDescent="0.2">
      <c r="A6236" s="84">
        <v>6205</v>
      </c>
      <c r="B6236" s="76">
        <v>2026.1207323774524</v>
      </c>
      <c r="C6236" s="76">
        <v>2026.1207323774524</v>
      </c>
      <c r="D6236" s="76">
        <v>0</v>
      </c>
      <c r="E6236" s="76">
        <v>0</v>
      </c>
      <c r="F6236" s="76">
        <v>0</v>
      </c>
    </row>
    <row r="6237" spans="1:6" x14ac:dyDescent="0.2">
      <c r="A6237" s="84">
        <v>6206</v>
      </c>
      <c r="B6237" s="76">
        <v>1197.5928246035073</v>
      </c>
      <c r="C6237" s="76">
        <v>1197.5928246035073</v>
      </c>
      <c r="D6237" s="76">
        <v>0</v>
      </c>
      <c r="E6237" s="76">
        <v>0</v>
      </c>
      <c r="F6237" s="76">
        <v>0</v>
      </c>
    </row>
    <row r="6238" spans="1:6" x14ac:dyDescent="0.2">
      <c r="A6238" s="84">
        <v>6207</v>
      </c>
      <c r="B6238" s="76">
        <v>1369.516198762391</v>
      </c>
      <c r="C6238" s="76">
        <v>1369.516198762391</v>
      </c>
      <c r="D6238" s="76">
        <v>0</v>
      </c>
      <c r="E6238" s="76">
        <v>0</v>
      </c>
      <c r="F6238" s="76">
        <v>0</v>
      </c>
    </row>
    <row r="6239" spans="1:6" x14ac:dyDescent="0.2">
      <c r="A6239" s="84">
        <v>6208</v>
      </c>
      <c r="B6239" s="76">
        <v>1598.3178984099004</v>
      </c>
      <c r="C6239" s="76">
        <v>1598.3178984099004</v>
      </c>
      <c r="D6239" s="76">
        <v>0</v>
      </c>
      <c r="E6239" s="76">
        <v>0</v>
      </c>
      <c r="F6239" s="76">
        <v>0</v>
      </c>
    </row>
    <row r="6240" spans="1:6" x14ac:dyDescent="0.2">
      <c r="A6240" s="84">
        <v>6209</v>
      </c>
      <c r="B6240" s="76">
        <v>1703.9791387783807</v>
      </c>
      <c r="C6240" s="76">
        <v>1703.9791387783807</v>
      </c>
      <c r="D6240" s="76">
        <v>0</v>
      </c>
      <c r="E6240" s="76">
        <v>0</v>
      </c>
      <c r="F6240" s="76">
        <v>0</v>
      </c>
    </row>
    <row r="6241" spans="1:6" x14ac:dyDescent="0.2">
      <c r="A6241" s="84">
        <v>6210</v>
      </c>
      <c r="B6241" s="76">
        <v>626.94997806788706</v>
      </c>
      <c r="C6241" s="76">
        <v>626.94997806788706</v>
      </c>
      <c r="D6241" s="76">
        <v>0</v>
      </c>
      <c r="E6241" s="76">
        <v>0</v>
      </c>
      <c r="F6241" s="76">
        <v>0</v>
      </c>
    </row>
    <row r="6242" spans="1:6" x14ac:dyDescent="0.2">
      <c r="A6242" s="84">
        <v>6211</v>
      </c>
      <c r="B6242" s="76">
        <v>-178.29663945537595</v>
      </c>
      <c r="C6242" s="76">
        <v>-178.29663945537595</v>
      </c>
      <c r="D6242" s="76">
        <v>0</v>
      </c>
      <c r="E6242" s="76">
        <v>0</v>
      </c>
      <c r="F6242" s="76">
        <v>0</v>
      </c>
    </row>
    <row r="6243" spans="1:6" x14ac:dyDescent="0.2">
      <c r="A6243" s="84">
        <v>6212</v>
      </c>
      <c r="B6243" s="76">
        <v>-281.95227839420022</v>
      </c>
      <c r="C6243" s="76">
        <v>-281.95227839420022</v>
      </c>
      <c r="D6243" s="76">
        <v>0</v>
      </c>
      <c r="E6243" s="76">
        <v>0</v>
      </c>
      <c r="F6243" s="76">
        <v>0</v>
      </c>
    </row>
    <row r="6244" spans="1:6" x14ac:dyDescent="0.2">
      <c r="A6244" s="84">
        <v>6213</v>
      </c>
      <c r="B6244" s="76">
        <v>1020.5115779509933</v>
      </c>
      <c r="C6244" s="76">
        <v>1020.5115779509933</v>
      </c>
      <c r="D6244" s="76">
        <v>0</v>
      </c>
      <c r="E6244" s="76">
        <v>0</v>
      </c>
      <c r="F6244" s="76">
        <v>0</v>
      </c>
    </row>
    <row r="6245" spans="1:6" x14ac:dyDescent="0.2">
      <c r="A6245" s="84">
        <v>6214</v>
      </c>
      <c r="B6245" s="76">
        <v>1734.4239029523496</v>
      </c>
      <c r="C6245" s="76">
        <v>1734.4239029523496</v>
      </c>
      <c r="D6245" s="76">
        <v>0</v>
      </c>
      <c r="E6245" s="76">
        <v>0</v>
      </c>
      <c r="F6245" s="76">
        <v>0</v>
      </c>
    </row>
    <row r="6246" spans="1:6" x14ac:dyDescent="0.2">
      <c r="A6246" s="84">
        <v>6215</v>
      </c>
      <c r="B6246" s="76">
        <v>1251.3188790281583</v>
      </c>
      <c r="C6246" s="76">
        <v>1251.3188790281583</v>
      </c>
      <c r="D6246" s="76">
        <v>0</v>
      </c>
      <c r="E6246" s="76">
        <v>0</v>
      </c>
      <c r="F6246" s="76">
        <v>0</v>
      </c>
    </row>
    <row r="6247" spans="1:6" x14ac:dyDescent="0.2">
      <c r="A6247" s="84">
        <v>6216</v>
      </c>
      <c r="B6247" s="76">
        <v>1668.1617691619467</v>
      </c>
      <c r="C6247" s="76">
        <v>1668.1617691619467</v>
      </c>
      <c r="D6247" s="76">
        <v>0</v>
      </c>
      <c r="E6247" s="76">
        <v>0</v>
      </c>
      <c r="F6247" s="76">
        <v>0</v>
      </c>
    </row>
    <row r="6248" spans="1:6" x14ac:dyDescent="0.2">
      <c r="A6248" s="84">
        <v>6217</v>
      </c>
      <c r="B6248" s="76">
        <v>2210.3654529532532</v>
      </c>
      <c r="C6248" s="76">
        <v>2210.3654529532532</v>
      </c>
      <c r="D6248" s="76">
        <v>0</v>
      </c>
      <c r="E6248" s="76">
        <v>0</v>
      </c>
      <c r="F6248" s="76">
        <v>0</v>
      </c>
    </row>
    <row r="6249" spans="1:6" x14ac:dyDescent="0.2">
      <c r="A6249" s="84">
        <v>6218</v>
      </c>
      <c r="B6249" s="76">
        <v>573.22392364323605</v>
      </c>
      <c r="C6249" s="76">
        <v>573.22392364323605</v>
      </c>
      <c r="D6249" s="76">
        <v>0</v>
      </c>
      <c r="E6249" s="76">
        <v>0</v>
      </c>
      <c r="F6249" s="76">
        <v>0</v>
      </c>
    </row>
    <row r="6250" spans="1:6" x14ac:dyDescent="0.2">
      <c r="A6250" s="84">
        <v>6219</v>
      </c>
      <c r="B6250" s="76">
        <v>358.5344388934659</v>
      </c>
      <c r="C6250" s="76">
        <v>358.5344388934659</v>
      </c>
      <c r="D6250" s="76">
        <v>0</v>
      </c>
      <c r="E6250" s="76">
        <v>0</v>
      </c>
      <c r="F6250" s="76">
        <v>0</v>
      </c>
    </row>
    <row r="6251" spans="1:6" x14ac:dyDescent="0.2">
      <c r="A6251" s="84">
        <v>6220</v>
      </c>
      <c r="B6251" s="76">
        <v>537.40655402680204</v>
      </c>
      <c r="C6251" s="76">
        <v>537.40655402680204</v>
      </c>
      <c r="D6251" s="76">
        <v>0</v>
      </c>
      <c r="E6251" s="76">
        <v>0</v>
      </c>
      <c r="F6251" s="76">
        <v>0</v>
      </c>
    </row>
    <row r="6252" spans="1:6" x14ac:dyDescent="0.2">
      <c r="A6252" s="84">
        <v>6221</v>
      </c>
      <c r="B6252" s="76">
        <v>501.58918441036803</v>
      </c>
      <c r="C6252" s="76">
        <v>501.58918441036803</v>
      </c>
      <c r="D6252" s="76">
        <v>0</v>
      </c>
      <c r="E6252" s="76">
        <v>0</v>
      </c>
      <c r="F6252" s="76">
        <v>0</v>
      </c>
    </row>
    <row r="6253" spans="1:6" x14ac:dyDescent="0.2">
      <c r="A6253" s="84">
        <v>6222</v>
      </c>
      <c r="B6253" s="76">
        <v>1460.6357583354629</v>
      </c>
      <c r="C6253" s="76">
        <v>1460.6357583354629</v>
      </c>
      <c r="D6253" s="76">
        <v>0</v>
      </c>
      <c r="E6253" s="76">
        <v>0</v>
      </c>
      <c r="F6253" s="76">
        <v>0</v>
      </c>
    </row>
    <row r="6254" spans="1:6" x14ac:dyDescent="0.2">
      <c r="A6254" s="84">
        <v>6223</v>
      </c>
      <c r="B6254" s="76">
        <v>2482.3627290893182</v>
      </c>
      <c r="C6254" s="76">
        <v>2482.3627290893182</v>
      </c>
      <c r="D6254" s="76">
        <v>0</v>
      </c>
      <c r="E6254" s="76">
        <v>0</v>
      </c>
      <c r="F6254" s="76">
        <v>0</v>
      </c>
    </row>
    <row r="6255" spans="1:6" x14ac:dyDescent="0.2">
      <c r="A6255" s="84">
        <v>6224</v>
      </c>
      <c r="B6255" s="76">
        <v>932.97375533956438</v>
      </c>
      <c r="C6255" s="76">
        <v>932.97375533956438</v>
      </c>
      <c r="D6255" s="76">
        <v>0</v>
      </c>
      <c r="E6255" s="76">
        <v>0</v>
      </c>
      <c r="F6255" s="76">
        <v>0</v>
      </c>
    </row>
    <row r="6256" spans="1:6" x14ac:dyDescent="0.2">
      <c r="A6256" s="84">
        <v>6225</v>
      </c>
      <c r="B6256" s="76">
        <v>1081.4011062989312</v>
      </c>
      <c r="C6256" s="76">
        <v>1081.4011062989312</v>
      </c>
      <c r="D6256" s="76">
        <v>0</v>
      </c>
      <c r="E6256" s="76">
        <v>0</v>
      </c>
      <c r="F6256" s="76">
        <v>0</v>
      </c>
    </row>
    <row r="6257" spans="1:6" x14ac:dyDescent="0.2">
      <c r="A6257" s="84">
        <v>6226</v>
      </c>
      <c r="B6257" s="76">
        <v>847.01206826012231</v>
      </c>
      <c r="C6257" s="76">
        <v>847.01206826012231</v>
      </c>
      <c r="D6257" s="76">
        <v>0</v>
      </c>
      <c r="E6257" s="76">
        <v>0</v>
      </c>
      <c r="F6257" s="76">
        <v>0</v>
      </c>
    </row>
    <row r="6258" spans="1:6" x14ac:dyDescent="0.2">
      <c r="A6258" s="84">
        <v>6227</v>
      </c>
      <c r="B6258" s="76">
        <v>1176.1024028336469</v>
      </c>
      <c r="C6258" s="76">
        <v>1176.1024028336469</v>
      </c>
      <c r="D6258" s="76">
        <v>0</v>
      </c>
      <c r="E6258" s="76">
        <v>0</v>
      </c>
      <c r="F6258" s="76">
        <v>0</v>
      </c>
    </row>
    <row r="6259" spans="1:6" x14ac:dyDescent="0.2">
      <c r="A6259" s="84">
        <v>6228</v>
      </c>
      <c r="B6259" s="76">
        <v>1328.3262237034915</v>
      </c>
      <c r="C6259" s="76">
        <v>1328.3262237034915</v>
      </c>
      <c r="D6259" s="76">
        <v>0</v>
      </c>
      <c r="E6259" s="76">
        <v>0</v>
      </c>
      <c r="F6259" s="76">
        <v>0</v>
      </c>
    </row>
    <row r="6260" spans="1:6" x14ac:dyDescent="0.2">
      <c r="A6260" s="84">
        <v>6229</v>
      </c>
      <c r="B6260" s="76">
        <v>569.64218668159265</v>
      </c>
      <c r="C6260" s="76">
        <v>569.64218668159265</v>
      </c>
      <c r="D6260" s="76">
        <v>0</v>
      </c>
      <c r="E6260" s="76">
        <v>0</v>
      </c>
      <c r="F6260" s="76">
        <v>0</v>
      </c>
    </row>
    <row r="6261" spans="1:6" x14ac:dyDescent="0.2">
      <c r="A6261" s="84">
        <v>6230</v>
      </c>
      <c r="B6261" s="76">
        <v>1474.9627061820365</v>
      </c>
      <c r="C6261" s="76">
        <v>1474.9627061820365</v>
      </c>
      <c r="D6261" s="76">
        <v>0</v>
      </c>
      <c r="E6261" s="76">
        <v>0</v>
      </c>
      <c r="F6261" s="76">
        <v>0</v>
      </c>
    </row>
    <row r="6262" spans="1:6" x14ac:dyDescent="0.2">
      <c r="A6262" s="84">
        <v>6231</v>
      </c>
      <c r="B6262" s="76">
        <v>952.67330862860308</v>
      </c>
      <c r="C6262" s="76">
        <v>952.67330862860308</v>
      </c>
      <c r="D6262" s="76">
        <v>0</v>
      </c>
      <c r="E6262" s="76">
        <v>0</v>
      </c>
      <c r="F6262" s="76">
        <v>0</v>
      </c>
    </row>
    <row r="6263" spans="1:6" x14ac:dyDescent="0.2">
      <c r="A6263" s="84">
        <v>6232</v>
      </c>
      <c r="B6263" s="76">
        <v>2464.4540442811012</v>
      </c>
      <c r="C6263" s="76">
        <v>2464.4540442811012</v>
      </c>
      <c r="D6263" s="76">
        <v>0</v>
      </c>
      <c r="E6263" s="76">
        <v>0</v>
      </c>
      <c r="F6263" s="76">
        <v>0</v>
      </c>
    </row>
    <row r="6264" spans="1:6" x14ac:dyDescent="0.2">
      <c r="A6264" s="84">
        <v>6233</v>
      </c>
      <c r="B6264" s="76">
        <v>340.6257540852489</v>
      </c>
      <c r="C6264" s="76">
        <v>340.6257540852489</v>
      </c>
      <c r="D6264" s="76">
        <v>0</v>
      </c>
      <c r="E6264" s="76">
        <v>0</v>
      </c>
      <c r="F6264" s="76">
        <v>0</v>
      </c>
    </row>
    <row r="6265" spans="1:6" x14ac:dyDescent="0.2">
      <c r="A6265" s="84">
        <v>6234</v>
      </c>
      <c r="B6265" s="76">
        <v>2476.9901236468531</v>
      </c>
      <c r="C6265" s="76">
        <v>2476.9901236468531</v>
      </c>
      <c r="D6265" s="76">
        <v>0</v>
      </c>
      <c r="E6265" s="76">
        <v>0</v>
      </c>
      <c r="F6265" s="76">
        <v>0</v>
      </c>
    </row>
    <row r="6266" spans="1:6" x14ac:dyDescent="0.2">
      <c r="A6266" s="84">
        <v>6235</v>
      </c>
      <c r="B6266" s="76">
        <v>1031.2567888359235</v>
      </c>
      <c r="C6266" s="76">
        <v>1031.2567888359235</v>
      </c>
      <c r="D6266" s="76">
        <v>0</v>
      </c>
      <c r="E6266" s="76">
        <v>0</v>
      </c>
      <c r="F6266" s="76">
        <v>0</v>
      </c>
    </row>
    <row r="6267" spans="1:6" x14ac:dyDescent="0.2">
      <c r="A6267" s="84">
        <v>6236</v>
      </c>
      <c r="B6267" s="76">
        <v>800.4494877587581</v>
      </c>
      <c r="C6267" s="76">
        <v>800.4494877587581</v>
      </c>
      <c r="D6267" s="76">
        <v>0</v>
      </c>
      <c r="E6267" s="76">
        <v>0</v>
      </c>
      <c r="F6267" s="76">
        <v>0</v>
      </c>
    </row>
    <row r="6268" spans="1:6" x14ac:dyDescent="0.2">
      <c r="A6268" s="84">
        <v>6237</v>
      </c>
      <c r="B6268" s="76">
        <v>95.491505161510304</v>
      </c>
      <c r="C6268" s="76">
        <v>95.491505161510304</v>
      </c>
      <c r="D6268" s="76">
        <v>0</v>
      </c>
      <c r="E6268" s="76">
        <v>0</v>
      </c>
      <c r="F6268" s="76">
        <v>0</v>
      </c>
    </row>
    <row r="6269" spans="1:6" x14ac:dyDescent="0.2">
      <c r="A6269" s="84">
        <v>6238</v>
      </c>
      <c r="B6269" s="76">
        <v>2145.894187643672</v>
      </c>
      <c r="C6269" s="76">
        <v>2145.894187643672</v>
      </c>
      <c r="D6269" s="76">
        <v>0</v>
      </c>
      <c r="E6269" s="76">
        <v>0</v>
      </c>
      <c r="F6269" s="76">
        <v>0</v>
      </c>
    </row>
    <row r="6270" spans="1:6" x14ac:dyDescent="0.2">
      <c r="A6270" s="84">
        <v>6239</v>
      </c>
      <c r="B6270" s="76">
        <v>311.97185839210169</v>
      </c>
      <c r="C6270" s="76">
        <v>311.97185839210169</v>
      </c>
      <c r="D6270" s="76">
        <v>0</v>
      </c>
      <c r="E6270" s="76">
        <v>0</v>
      </c>
      <c r="F6270" s="76">
        <v>0</v>
      </c>
    </row>
    <row r="6271" spans="1:6" x14ac:dyDescent="0.2">
      <c r="A6271" s="84">
        <v>6240</v>
      </c>
      <c r="B6271" s="76">
        <v>644.85866287610406</v>
      </c>
      <c r="C6271" s="76">
        <v>644.85866287610406</v>
      </c>
      <c r="D6271" s="76">
        <v>0</v>
      </c>
      <c r="E6271" s="76">
        <v>0</v>
      </c>
      <c r="F6271" s="76">
        <v>0</v>
      </c>
    </row>
    <row r="6272" spans="1:6" x14ac:dyDescent="0.2">
      <c r="A6272" s="84">
        <v>6241</v>
      </c>
      <c r="B6272" s="76">
        <v>134.89061173958771</v>
      </c>
      <c r="C6272" s="76">
        <v>134.89061173958771</v>
      </c>
      <c r="D6272" s="76">
        <v>0</v>
      </c>
      <c r="E6272" s="76">
        <v>0</v>
      </c>
      <c r="F6272" s="76">
        <v>0</v>
      </c>
    </row>
    <row r="6273" spans="1:6" x14ac:dyDescent="0.2">
      <c r="A6273" s="84">
        <v>6242</v>
      </c>
      <c r="B6273" s="76">
        <v>1374.8888042048561</v>
      </c>
      <c r="C6273" s="76">
        <v>1374.8888042048561</v>
      </c>
      <c r="D6273" s="76">
        <v>0</v>
      </c>
      <c r="E6273" s="76">
        <v>0</v>
      </c>
      <c r="F6273" s="76">
        <v>0</v>
      </c>
    </row>
    <row r="6274" spans="1:6" x14ac:dyDescent="0.2">
      <c r="A6274" s="84">
        <v>6243</v>
      </c>
      <c r="B6274" s="76">
        <v>2213.9471899148966</v>
      </c>
      <c r="C6274" s="76">
        <v>2213.9471899148966</v>
      </c>
      <c r="D6274" s="76">
        <v>0</v>
      </c>
      <c r="E6274" s="76">
        <v>0</v>
      </c>
      <c r="F6274" s="76">
        <v>0</v>
      </c>
    </row>
    <row r="6275" spans="1:6" x14ac:dyDescent="0.2">
      <c r="A6275" s="84">
        <v>6244</v>
      </c>
      <c r="B6275" s="76">
        <v>1190.4293506802205</v>
      </c>
      <c r="C6275" s="76">
        <v>1190.4293506802205</v>
      </c>
      <c r="D6275" s="76">
        <v>0</v>
      </c>
      <c r="E6275" s="76">
        <v>0</v>
      </c>
      <c r="F6275" s="76">
        <v>0</v>
      </c>
    </row>
    <row r="6276" spans="1:6" x14ac:dyDescent="0.2">
      <c r="A6276" s="84">
        <v>6245</v>
      </c>
      <c r="B6276" s="76">
        <v>279.73622573731109</v>
      </c>
      <c r="C6276" s="76">
        <v>279.73622573731109</v>
      </c>
      <c r="D6276" s="76">
        <v>0</v>
      </c>
      <c r="E6276" s="76">
        <v>0</v>
      </c>
      <c r="F6276" s="76">
        <v>0</v>
      </c>
    </row>
    <row r="6277" spans="1:6" x14ac:dyDescent="0.2">
      <c r="A6277" s="84">
        <v>6246</v>
      </c>
      <c r="B6277" s="76">
        <v>990.06681377702444</v>
      </c>
      <c r="C6277" s="76">
        <v>990.06681377702444</v>
      </c>
      <c r="D6277" s="76">
        <v>0</v>
      </c>
      <c r="E6277" s="76">
        <v>0</v>
      </c>
      <c r="F6277" s="76">
        <v>0</v>
      </c>
    </row>
    <row r="6278" spans="1:6" x14ac:dyDescent="0.2">
      <c r="A6278" s="84">
        <v>6247</v>
      </c>
      <c r="B6278" s="76">
        <v>2376.7014887208379</v>
      </c>
      <c r="C6278" s="76">
        <v>2376.7014887208379</v>
      </c>
      <c r="D6278" s="76">
        <v>0</v>
      </c>
      <c r="E6278" s="76">
        <v>0</v>
      </c>
      <c r="F6278" s="76">
        <v>0</v>
      </c>
    </row>
    <row r="6279" spans="1:6" x14ac:dyDescent="0.2">
      <c r="A6279" s="84">
        <v>6248</v>
      </c>
      <c r="B6279" s="76">
        <v>564.26958123912755</v>
      </c>
      <c r="C6279" s="76">
        <v>564.26958123912755</v>
      </c>
      <c r="D6279" s="76">
        <v>0</v>
      </c>
      <c r="E6279" s="76">
        <v>0</v>
      </c>
      <c r="F6279" s="76">
        <v>0</v>
      </c>
    </row>
    <row r="6280" spans="1:6" x14ac:dyDescent="0.2">
      <c r="A6280" s="84">
        <v>6249</v>
      </c>
      <c r="B6280" s="76">
        <v>2087.0102607253907</v>
      </c>
      <c r="C6280" s="76">
        <v>2087.0102607253907</v>
      </c>
      <c r="D6280" s="76">
        <v>0</v>
      </c>
      <c r="E6280" s="76">
        <v>0</v>
      </c>
      <c r="F6280" s="76">
        <v>0</v>
      </c>
    </row>
    <row r="6281" spans="1:6" x14ac:dyDescent="0.2">
      <c r="A6281" s="84">
        <v>6250</v>
      </c>
      <c r="B6281" s="76">
        <v>1573.46047262723</v>
      </c>
      <c r="C6281" s="76">
        <v>1573.46047262723</v>
      </c>
      <c r="D6281" s="76">
        <v>0</v>
      </c>
      <c r="E6281" s="76">
        <v>0</v>
      </c>
      <c r="F6281" s="76">
        <v>0</v>
      </c>
    </row>
    <row r="6282" spans="1:6" x14ac:dyDescent="0.2">
      <c r="A6282" s="84">
        <v>6251</v>
      </c>
      <c r="B6282" s="76">
        <v>2154.8485300477805</v>
      </c>
      <c r="C6282" s="76">
        <v>2154.8485300477805</v>
      </c>
      <c r="D6282" s="76">
        <v>0</v>
      </c>
      <c r="E6282" s="76">
        <v>0</v>
      </c>
      <c r="F6282" s="76">
        <v>0</v>
      </c>
    </row>
    <row r="6283" spans="1:6" x14ac:dyDescent="0.2">
      <c r="A6283" s="84">
        <v>6252</v>
      </c>
      <c r="B6283" s="76">
        <v>-358.95962306953334</v>
      </c>
      <c r="C6283" s="76">
        <v>-358.95962306953334</v>
      </c>
      <c r="D6283" s="76">
        <v>0</v>
      </c>
      <c r="E6283" s="76">
        <v>0</v>
      </c>
      <c r="F6283" s="76">
        <v>0</v>
      </c>
    </row>
    <row r="6284" spans="1:6" x14ac:dyDescent="0.2">
      <c r="A6284" s="84">
        <v>6253</v>
      </c>
      <c r="B6284" s="76">
        <v>621.57737262542196</v>
      </c>
      <c r="C6284" s="76">
        <v>621.57737262542196</v>
      </c>
      <c r="D6284" s="76">
        <v>0</v>
      </c>
      <c r="E6284" s="76">
        <v>0</v>
      </c>
      <c r="F6284" s="76">
        <v>0</v>
      </c>
    </row>
    <row r="6285" spans="1:6" x14ac:dyDescent="0.2">
      <c r="A6285" s="84">
        <v>6254</v>
      </c>
      <c r="B6285" s="76">
        <v>2775.8504269952432</v>
      </c>
      <c r="C6285" s="76">
        <v>2775.8504269952432</v>
      </c>
      <c r="D6285" s="76">
        <v>0</v>
      </c>
      <c r="E6285" s="76">
        <v>0</v>
      </c>
      <c r="F6285" s="76">
        <v>0</v>
      </c>
    </row>
    <row r="6286" spans="1:6" x14ac:dyDescent="0.2">
      <c r="A6286" s="84">
        <v>6255</v>
      </c>
      <c r="B6286" s="76">
        <v>-275.00353741974777</v>
      </c>
      <c r="C6286" s="76">
        <v>-275.00353741974777</v>
      </c>
      <c r="D6286" s="76">
        <v>0</v>
      </c>
      <c r="E6286" s="76">
        <v>0</v>
      </c>
      <c r="F6286" s="76">
        <v>0</v>
      </c>
    </row>
    <row r="6287" spans="1:6" x14ac:dyDescent="0.2">
      <c r="A6287" s="84">
        <v>6256</v>
      </c>
      <c r="B6287" s="76">
        <v>1029.4659203551018</v>
      </c>
      <c r="C6287" s="76">
        <v>1029.4659203551018</v>
      </c>
      <c r="D6287" s="76">
        <v>0</v>
      </c>
      <c r="E6287" s="76">
        <v>0</v>
      </c>
      <c r="F6287" s="76">
        <v>0</v>
      </c>
    </row>
    <row r="6288" spans="1:6" x14ac:dyDescent="0.2">
      <c r="A6288" s="84">
        <v>6257</v>
      </c>
      <c r="B6288" s="76">
        <v>1038.4202627592103</v>
      </c>
      <c r="C6288" s="76">
        <v>1038.4202627592103</v>
      </c>
      <c r="D6288" s="76">
        <v>0</v>
      </c>
      <c r="E6288" s="76">
        <v>0</v>
      </c>
      <c r="F6288" s="76">
        <v>0</v>
      </c>
    </row>
    <row r="6289" spans="1:6" x14ac:dyDescent="0.2">
      <c r="A6289" s="84">
        <v>6258</v>
      </c>
      <c r="B6289" s="76">
        <v>1979.5581518760882</v>
      </c>
      <c r="C6289" s="76">
        <v>1979.5581518760882</v>
      </c>
      <c r="D6289" s="76">
        <v>0</v>
      </c>
      <c r="E6289" s="76">
        <v>0</v>
      </c>
      <c r="F6289" s="76">
        <v>0</v>
      </c>
    </row>
    <row r="6290" spans="1:6" x14ac:dyDescent="0.2">
      <c r="A6290" s="84">
        <v>6259</v>
      </c>
      <c r="B6290" s="76">
        <v>-607.67560895491579</v>
      </c>
      <c r="C6290" s="76">
        <v>-607.67560895491579</v>
      </c>
      <c r="D6290" s="76">
        <v>0</v>
      </c>
      <c r="E6290" s="76">
        <v>0</v>
      </c>
      <c r="F6290" s="76">
        <v>0</v>
      </c>
    </row>
    <row r="6291" spans="1:6" x14ac:dyDescent="0.2">
      <c r="A6291" s="84">
        <v>6260</v>
      </c>
      <c r="B6291" s="76">
        <v>2065.5198389555303</v>
      </c>
      <c r="C6291" s="76">
        <v>2065.5198389555303</v>
      </c>
      <c r="D6291" s="76">
        <v>0</v>
      </c>
      <c r="E6291" s="76">
        <v>0</v>
      </c>
      <c r="F6291" s="76">
        <v>0</v>
      </c>
    </row>
    <row r="6292" spans="1:6" x14ac:dyDescent="0.2">
      <c r="A6292" s="84">
        <v>6261</v>
      </c>
      <c r="B6292" s="76">
        <v>2192.4567681450362</v>
      </c>
      <c r="C6292" s="76">
        <v>2192.4567681450362</v>
      </c>
      <c r="D6292" s="76">
        <v>0</v>
      </c>
      <c r="E6292" s="76">
        <v>0</v>
      </c>
      <c r="F6292" s="76">
        <v>0</v>
      </c>
    </row>
    <row r="6293" spans="1:6" x14ac:dyDescent="0.2">
      <c r="A6293" s="84">
        <v>6262</v>
      </c>
      <c r="B6293" s="76">
        <v>1936.5773083363674</v>
      </c>
      <c r="C6293" s="76">
        <v>1936.5773083363674</v>
      </c>
      <c r="D6293" s="76">
        <v>0</v>
      </c>
      <c r="E6293" s="76">
        <v>0</v>
      </c>
      <c r="F6293" s="76">
        <v>0</v>
      </c>
    </row>
    <row r="6294" spans="1:6" x14ac:dyDescent="0.2">
      <c r="A6294" s="84">
        <v>6263</v>
      </c>
      <c r="B6294" s="76">
        <v>1489.2896540286101</v>
      </c>
      <c r="C6294" s="76">
        <v>1489.2896540286101</v>
      </c>
      <c r="D6294" s="76">
        <v>0</v>
      </c>
      <c r="E6294" s="76">
        <v>0</v>
      </c>
      <c r="F6294" s="76">
        <v>0</v>
      </c>
    </row>
    <row r="6295" spans="1:6" x14ac:dyDescent="0.2">
      <c r="A6295" s="84">
        <v>6264</v>
      </c>
      <c r="B6295" s="76">
        <v>832.6851204135487</v>
      </c>
      <c r="C6295" s="76">
        <v>832.6851204135487</v>
      </c>
      <c r="D6295" s="76">
        <v>0</v>
      </c>
      <c r="E6295" s="76">
        <v>0</v>
      </c>
      <c r="F6295" s="76">
        <v>0</v>
      </c>
    </row>
    <row r="6296" spans="1:6" x14ac:dyDescent="0.2">
      <c r="A6296" s="84">
        <v>6265</v>
      </c>
      <c r="B6296" s="76">
        <v>197.57100856834768</v>
      </c>
      <c r="C6296" s="76">
        <v>197.57100856834768</v>
      </c>
      <c r="D6296" s="76">
        <v>0</v>
      </c>
      <c r="E6296" s="76">
        <v>0</v>
      </c>
      <c r="F6296" s="76">
        <v>0</v>
      </c>
    </row>
    <row r="6297" spans="1:6" x14ac:dyDescent="0.2">
      <c r="A6297" s="84">
        <v>6266</v>
      </c>
      <c r="B6297" s="76">
        <v>2374.9106202400162</v>
      </c>
      <c r="C6297" s="76">
        <v>2374.9106202400162</v>
      </c>
      <c r="D6297" s="76">
        <v>0</v>
      </c>
      <c r="E6297" s="76">
        <v>0</v>
      </c>
      <c r="F6297" s="76">
        <v>0</v>
      </c>
    </row>
    <row r="6298" spans="1:6" x14ac:dyDescent="0.2">
      <c r="A6298" s="84">
        <v>6267</v>
      </c>
      <c r="B6298" s="76">
        <v>2011.7937845308788</v>
      </c>
      <c r="C6298" s="76">
        <v>2011.7937845308788</v>
      </c>
      <c r="D6298" s="76">
        <v>0</v>
      </c>
      <c r="E6298" s="76">
        <v>0</v>
      </c>
      <c r="F6298" s="76">
        <v>0</v>
      </c>
    </row>
    <row r="6299" spans="1:6" x14ac:dyDescent="0.2">
      <c r="A6299" s="84">
        <v>6268</v>
      </c>
      <c r="B6299" s="76">
        <v>1271.018432317197</v>
      </c>
      <c r="C6299" s="76">
        <v>1271.018432317197</v>
      </c>
      <c r="D6299" s="76">
        <v>0</v>
      </c>
      <c r="E6299" s="76">
        <v>0</v>
      </c>
      <c r="F6299" s="76">
        <v>0</v>
      </c>
    </row>
    <row r="6300" spans="1:6" x14ac:dyDescent="0.2">
      <c r="A6300" s="84">
        <v>6269</v>
      </c>
      <c r="B6300" s="76">
        <v>2577.064025624034</v>
      </c>
      <c r="C6300" s="76">
        <v>2577.064025624034</v>
      </c>
      <c r="D6300" s="76">
        <v>0</v>
      </c>
      <c r="E6300" s="76">
        <v>0</v>
      </c>
      <c r="F6300" s="76">
        <v>0</v>
      </c>
    </row>
    <row r="6301" spans="1:6" x14ac:dyDescent="0.2">
      <c r="A6301" s="84">
        <v>6270</v>
      </c>
      <c r="B6301" s="76">
        <v>848.80293674094401</v>
      </c>
      <c r="C6301" s="76">
        <v>848.80293674094401</v>
      </c>
      <c r="D6301" s="76">
        <v>0</v>
      </c>
      <c r="E6301" s="76">
        <v>0</v>
      </c>
      <c r="F6301" s="76">
        <v>0</v>
      </c>
    </row>
    <row r="6302" spans="1:6" x14ac:dyDescent="0.2">
      <c r="A6302" s="84">
        <v>6271</v>
      </c>
      <c r="B6302" s="76">
        <v>2033.2842063007392</v>
      </c>
      <c r="C6302" s="76">
        <v>2033.2842063007392</v>
      </c>
      <c r="D6302" s="76">
        <v>0</v>
      </c>
      <c r="E6302" s="76">
        <v>0</v>
      </c>
      <c r="F6302" s="76">
        <v>0</v>
      </c>
    </row>
    <row r="6303" spans="1:6" x14ac:dyDescent="0.2">
      <c r="A6303" s="84">
        <v>6272</v>
      </c>
      <c r="B6303" s="76">
        <v>-344.63267522295973</v>
      </c>
      <c r="C6303" s="76">
        <v>-344.63267522295973</v>
      </c>
      <c r="D6303" s="76">
        <v>0</v>
      </c>
      <c r="E6303" s="76">
        <v>0</v>
      </c>
      <c r="F6303" s="76">
        <v>0</v>
      </c>
    </row>
    <row r="6304" spans="1:6" x14ac:dyDescent="0.2">
      <c r="A6304" s="84">
        <v>6273</v>
      </c>
      <c r="B6304" s="76">
        <v>2630.790080048685</v>
      </c>
      <c r="C6304" s="76">
        <v>2630.790080048685</v>
      </c>
      <c r="D6304" s="76">
        <v>0</v>
      </c>
      <c r="E6304" s="76">
        <v>0</v>
      </c>
      <c r="F6304" s="76">
        <v>0</v>
      </c>
    </row>
    <row r="6305" spans="1:6" x14ac:dyDescent="0.2">
      <c r="A6305" s="84">
        <v>6274</v>
      </c>
      <c r="B6305" s="76">
        <v>772.01032501444524</v>
      </c>
      <c r="C6305" s="76">
        <v>772.01032501444524</v>
      </c>
      <c r="D6305" s="76">
        <v>0</v>
      </c>
      <c r="E6305" s="76">
        <v>0</v>
      </c>
      <c r="F6305" s="76">
        <v>0</v>
      </c>
    </row>
    <row r="6306" spans="1:6" x14ac:dyDescent="0.2">
      <c r="A6306" s="84">
        <v>6275</v>
      </c>
      <c r="B6306" s="76">
        <v>766.42298662314579</v>
      </c>
      <c r="C6306" s="76">
        <v>766.42298662314579</v>
      </c>
      <c r="D6306" s="76">
        <v>0</v>
      </c>
      <c r="E6306" s="76">
        <v>0</v>
      </c>
      <c r="F6306" s="76">
        <v>0</v>
      </c>
    </row>
    <row r="6307" spans="1:6" x14ac:dyDescent="0.2">
      <c r="A6307" s="84">
        <v>6276</v>
      </c>
      <c r="B6307" s="76">
        <v>676.87956258206077</v>
      </c>
      <c r="C6307" s="76">
        <v>676.87956258206077</v>
      </c>
      <c r="D6307" s="76">
        <v>0</v>
      </c>
      <c r="E6307" s="76">
        <v>0</v>
      </c>
      <c r="F6307" s="76">
        <v>0</v>
      </c>
    </row>
    <row r="6308" spans="1:6" x14ac:dyDescent="0.2">
      <c r="A6308" s="84">
        <v>6277</v>
      </c>
      <c r="B6308" s="76">
        <v>-319.56051649145593</v>
      </c>
      <c r="C6308" s="76">
        <v>-319.56051649145593</v>
      </c>
      <c r="D6308" s="76">
        <v>0</v>
      </c>
      <c r="E6308" s="76">
        <v>0</v>
      </c>
      <c r="F6308" s="76">
        <v>0</v>
      </c>
    </row>
    <row r="6309" spans="1:6" x14ac:dyDescent="0.2">
      <c r="A6309" s="84">
        <v>6278</v>
      </c>
      <c r="B6309" s="76">
        <v>1907.9234126432202</v>
      </c>
      <c r="C6309" s="76">
        <v>1907.9234126432202</v>
      </c>
      <c r="D6309" s="76">
        <v>0</v>
      </c>
      <c r="E6309" s="76">
        <v>0</v>
      </c>
      <c r="F6309" s="76">
        <v>0</v>
      </c>
    </row>
    <row r="6310" spans="1:6" x14ac:dyDescent="0.2">
      <c r="A6310" s="84">
        <v>6279</v>
      </c>
      <c r="B6310" s="76">
        <v>-6.5879982453266166</v>
      </c>
      <c r="C6310" s="76">
        <v>-6.5879982453266166</v>
      </c>
      <c r="D6310" s="76">
        <v>0</v>
      </c>
      <c r="E6310" s="76">
        <v>0</v>
      </c>
      <c r="F6310" s="76">
        <v>0</v>
      </c>
    </row>
    <row r="6311" spans="1:6" x14ac:dyDescent="0.2">
      <c r="A6311" s="84">
        <v>6280</v>
      </c>
      <c r="B6311" s="76">
        <v>1940.1590452980108</v>
      </c>
      <c r="C6311" s="76">
        <v>1940.1590452980108</v>
      </c>
      <c r="D6311" s="76">
        <v>0</v>
      </c>
      <c r="E6311" s="76">
        <v>0</v>
      </c>
      <c r="F6311" s="76">
        <v>0</v>
      </c>
    </row>
    <row r="6312" spans="1:6" x14ac:dyDescent="0.2">
      <c r="A6312" s="84">
        <v>6281</v>
      </c>
      <c r="B6312" s="76">
        <v>1027.6750518742801</v>
      </c>
      <c r="C6312" s="76">
        <v>1027.6750518742801</v>
      </c>
      <c r="D6312" s="76">
        <v>0</v>
      </c>
      <c r="E6312" s="76">
        <v>0</v>
      </c>
      <c r="F6312" s="76">
        <v>0</v>
      </c>
    </row>
    <row r="6313" spans="1:6" x14ac:dyDescent="0.2">
      <c r="A6313" s="84">
        <v>6282</v>
      </c>
      <c r="B6313" s="76">
        <v>-799.08380345400383</v>
      </c>
      <c r="C6313" s="76">
        <v>-799.08380345400383</v>
      </c>
      <c r="D6313" s="76">
        <v>0</v>
      </c>
      <c r="E6313" s="76">
        <v>0</v>
      </c>
      <c r="F6313" s="76">
        <v>0</v>
      </c>
    </row>
    <row r="6314" spans="1:6" x14ac:dyDescent="0.2">
      <c r="A6314" s="84">
        <v>6283</v>
      </c>
      <c r="B6314" s="76">
        <v>1585.9965519929819</v>
      </c>
      <c r="C6314" s="76">
        <v>1585.9965519929819</v>
      </c>
      <c r="D6314" s="76">
        <v>0</v>
      </c>
      <c r="E6314" s="76">
        <v>0</v>
      </c>
      <c r="F6314" s="76">
        <v>0</v>
      </c>
    </row>
    <row r="6315" spans="1:6" x14ac:dyDescent="0.2">
      <c r="A6315" s="84">
        <v>6284</v>
      </c>
      <c r="B6315" s="76">
        <v>-346.42354370378143</v>
      </c>
      <c r="C6315" s="76">
        <v>-346.42354370378143</v>
      </c>
      <c r="D6315" s="76">
        <v>0</v>
      </c>
      <c r="E6315" s="76">
        <v>0</v>
      </c>
      <c r="F6315" s="76">
        <v>0</v>
      </c>
    </row>
    <row r="6316" spans="1:6" x14ac:dyDescent="0.2">
      <c r="A6316" s="84">
        <v>6285</v>
      </c>
      <c r="B6316" s="76">
        <v>2641.5352909336152</v>
      </c>
      <c r="C6316" s="76">
        <v>2641.5352909336152</v>
      </c>
      <c r="D6316" s="76">
        <v>0</v>
      </c>
      <c r="E6316" s="76">
        <v>0</v>
      </c>
      <c r="F6316" s="76">
        <v>0</v>
      </c>
    </row>
    <row r="6317" spans="1:6" x14ac:dyDescent="0.2">
      <c r="A6317" s="84">
        <v>6286</v>
      </c>
      <c r="B6317" s="76">
        <v>1238.7827996624064</v>
      </c>
      <c r="C6317" s="76">
        <v>1238.7827996624064</v>
      </c>
      <c r="D6317" s="76">
        <v>0</v>
      </c>
      <c r="E6317" s="76">
        <v>0</v>
      </c>
      <c r="F6317" s="76">
        <v>0</v>
      </c>
    </row>
    <row r="6318" spans="1:6" x14ac:dyDescent="0.2">
      <c r="A6318" s="84">
        <v>6287</v>
      </c>
      <c r="B6318" s="76">
        <v>1580.6239465505168</v>
      </c>
      <c r="C6318" s="76">
        <v>1580.6239465505168</v>
      </c>
      <c r="D6318" s="76">
        <v>0</v>
      </c>
      <c r="E6318" s="76">
        <v>0</v>
      </c>
      <c r="F6318" s="76">
        <v>0</v>
      </c>
    </row>
    <row r="6319" spans="1:6" x14ac:dyDescent="0.2">
      <c r="A6319" s="84">
        <v>6288</v>
      </c>
      <c r="B6319" s="76">
        <v>1911.5051496048636</v>
      </c>
      <c r="C6319" s="76">
        <v>1911.5051496048636</v>
      </c>
      <c r="D6319" s="76">
        <v>0</v>
      </c>
      <c r="E6319" s="76">
        <v>0</v>
      </c>
      <c r="F6319" s="76">
        <v>0</v>
      </c>
    </row>
    <row r="6320" spans="1:6" x14ac:dyDescent="0.2">
      <c r="A6320" s="84">
        <v>6289</v>
      </c>
      <c r="B6320" s="76">
        <v>1439.3600695144373</v>
      </c>
      <c r="C6320" s="76">
        <v>1439.3600695144373</v>
      </c>
      <c r="D6320" s="76">
        <v>0</v>
      </c>
      <c r="E6320" s="76">
        <v>0</v>
      </c>
      <c r="F6320" s="76">
        <v>0</v>
      </c>
    </row>
    <row r="6321" spans="1:6" x14ac:dyDescent="0.2">
      <c r="A6321" s="84">
        <v>6290</v>
      </c>
      <c r="B6321" s="76">
        <v>1907.9234126432202</v>
      </c>
      <c r="C6321" s="76">
        <v>1907.9234126432202</v>
      </c>
      <c r="D6321" s="76">
        <v>0</v>
      </c>
      <c r="E6321" s="76">
        <v>0</v>
      </c>
      <c r="F6321" s="76">
        <v>0</v>
      </c>
    </row>
    <row r="6322" spans="1:6" x14ac:dyDescent="0.2">
      <c r="A6322" s="84">
        <v>6291</v>
      </c>
      <c r="B6322" s="76">
        <v>676.87956258206077</v>
      </c>
      <c r="C6322" s="76">
        <v>676.87956258206077</v>
      </c>
      <c r="D6322" s="76">
        <v>0</v>
      </c>
      <c r="E6322" s="76">
        <v>0</v>
      </c>
      <c r="F6322" s="76">
        <v>0</v>
      </c>
    </row>
    <row r="6323" spans="1:6" x14ac:dyDescent="0.2">
      <c r="A6323" s="84">
        <v>6292</v>
      </c>
      <c r="B6323" s="76">
        <v>537.40655402680204</v>
      </c>
      <c r="C6323" s="76">
        <v>537.40655402680204</v>
      </c>
      <c r="D6323" s="76">
        <v>0</v>
      </c>
      <c r="E6323" s="76">
        <v>0</v>
      </c>
      <c r="F6323" s="76">
        <v>0</v>
      </c>
    </row>
    <row r="6324" spans="1:6" x14ac:dyDescent="0.2">
      <c r="A6324" s="84">
        <v>6293</v>
      </c>
      <c r="B6324" s="76">
        <v>2625.4174746062199</v>
      </c>
      <c r="C6324" s="76">
        <v>2625.4174746062199</v>
      </c>
      <c r="D6324" s="76">
        <v>0</v>
      </c>
      <c r="E6324" s="76">
        <v>0</v>
      </c>
      <c r="F6324" s="76">
        <v>0</v>
      </c>
    </row>
    <row r="6325" spans="1:6" x14ac:dyDescent="0.2">
      <c r="A6325" s="84">
        <v>6294</v>
      </c>
      <c r="B6325" s="76">
        <v>2915.323435550501</v>
      </c>
      <c r="C6325" s="76">
        <v>2915.323435550501</v>
      </c>
      <c r="D6325" s="76">
        <v>0</v>
      </c>
      <c r="E6325" s="76">
        <v>0</v>
      </c>
      <c r="F6325" s="76">
        <v>0</v>
      </c>
    </row>
    <row r="6326" spans="1:6" x14ac:dyDescent="0.2">
      <c r="A6326" s="84">
        <v>6295</v>
      </c>
      <c r="B6326" s="76">
        <v>-17.333209130256819</v>
      </c>
      <c r="C6326" s="76">
        <v>-17.333209130256819</v>
      </c>
      <c r="D6326" s="76">
        <v>0</v>
      </c>
      <c r="E6326" s="76">
        <v>0</v>
      </c>
      <c r="F6326" s="76">
        <v>0</v>
      </c>
    </row>
    <row r="6327" spans="1:6" x14ac:dyDescent="0.2">
      <c r="A6327" s="84">
        <v>6296</v>
      </c>
      <c r="B6327" s="76">
        <v>1054.5380790866056</v>
      </c>
      <c r="C6327" s="76">
        <v>1054.5380790866056</v>
      </c>
      <c r="D6327" s="76">
        <v>0</v>
      </c>
      <c r="E6327" s="76">
        <v>0</v>
      </c>
      <c r="F6327" s="76">
        <v>0</v>
      </c>
    </row>
    <row r="6328" spans="1:6" x14ac:dyDescent="0.2">
      <c r="A6328" s="84">
        <v>6297</v>
      </c>
      <c r="B6328" s="76">
        <v>415.84223027976032</v>
      </c>
      <c r="C6328" s="76">
        <v>415.84223027976032</v>
      </c>
      <c r="D6328" s="76">
        <v>0</v>
      </c>
      <c r="E6328" s="76">
        <v>0</v>
      </c>
      <c r="F6328" s="76">
        <v>0</v>
      </c>
    </row>
    <row r="6329" spans="1:6" x14ac:dyDescent="0.2">
      <c r="A6329" s="84">
        <v>6298</v>
      </c>
      <c r="B6329" s="76">
        <v>-437.75783622568815</v>
      </c>
      <c r="C6329" s="76">
        <v>-437.75783622568815</v>
      </c>
      <c r="D6329" s="76">
        <v>0</v>
      </c>
      <c r="E6329" s="76">
        <v>0</v>
      </c>
      <c r="F6329" s="76">
        <v>0</v>
      </c>
    </row>
    <row r="6330" spans="1:6" x14ac:dyDescent="0.2">
      <c r="A6330" s="84">
        <v>6299</v>
      </c>
      <c r="B6330" s="76">
        <v>-652.4473209754583</v>
      </c>
      <c r="C6330" s="76">
        <v>-652.4473209754583</v>
      </c>
      <c r="D6330" s="76">
        <v>0</v>
      </c>
      <c r="E6330" s="76">
        <v>0</v>
      </c>
      <c r="F6330" s="76">
        <v>0</v>
      </c>
    </row>
    <row r="6331" spans="1:6" x14ac:dyDescent="0.2">
      <c r="A6331" s="84">
        <v>6300</v>
      </c>
      <c r="B6331" s="76">
        <v>1111.8458704729001</v>
      </c>
      <c r="C6331" s="76">
        <v>1111.8458704729001</v>
      </c>
      <c r="D6331" s="76">
        <v>0</v>
      </c>
      <c r="E6331" s="76">
        <v>0</v>
      </c>
      <c r="F6331" s="76">
        <v>0</v>
      </c>
    </row>
    <row r="6332" spans="1:6" x14ac:dyDescent="0.2">
      <c r="A6332" s="84">
        <v>6301</v>
      </c>
      <c r="B6332" s="76">
        <v>328.089674719497</v>
      </c>
      <c r="C6332" s="76">
        <v>328.089674719497</v>
      </c>
      <c r="D6332" s="76">
        <v>0</v>
      </c>
      <c r="E6332" s="76">
        <v>0</v>
      </c>
      <c r="F6332" s="76">
        <v>0</v>
      </c>
    </row>
    <row r="6333" spans="1:6" x14ac:dyDescent="0.2">
      <c r="A6333" s="84">
        <v>6302</v>
      </c>
      <c r="B6333" s="76">
        <v>506.96178985283314</v>
      </c>
      <c r="C6333" s="76">
        <v>506.96178985283314</v>
      </c>
      <c r="D6333" s="76">
        <v>0</v>
      </c>
      <c r="E6333" s="76">
        <v>0</v>
      </c>
      <c r="F6333" s="76">
        <v>0</v>
      </c>
    </row>
    <row r="6334" spans="1:6" x14ac:dyDescent="0.2">
      <c r="A6334" s="84">
        <v>6303</v>
      </c>
      <c r="B6334" s="76">
        <v>1508.9892073176488</v>
      </c>
      <c r="C6334" s="76">
        <v>1508.9892073176488</v>
      </c>
      <c r="D6334" s="76">
        <v>0</v>
      </c>
      <c r="E6334" s="76">
        <v>0</v>
      </c>
      <c r="F6334" s="76">
        <v>0</v>
      </c>
    </row>
    <row r="6335" spans="1:6" x14ac:dyDescent="0.2">
      <c r="A6335" s="84">
        <v>6304</v>
      </c>
      <c r="B6335" s="76">
        <v>4035.3334398007155</v>
      </c>
      <c r="C6335" s="76">
        <v>4035.3334398007155</v>
      </c>
      <c r="D6335" s="76">
        <v>0</v>
      </c>
      <c r="E6335" s="76">
        <v>0</v>
      </c>
      <c r="F6335" s="76">
        <v>0</v>
      </c>
    </row>
    <row r="6336" spans="1:6" x14ac:dyDescent="0.2">
      <c r="A6336" s="84">
        <v>6305</v>
      </c>
      <c r="B6336" s="76">
        <v>1535.8522345299743</v>
      </c>
      <c r="C6336" s="76">
        <v>1535.8522345299743</v>
      </c>
      <c r="D6336" s="76">
        <v>0</v>
      </c>
      <c r="E6336" s="76">
        <v>0</v>
      </c>
      <c r="F6336" s="76">
        <v>0</v>
      </c>
    </row>
    <row r="6337" spans="1:6" x14ac:dyDescent="0.2">
      <c r="A6337" s="84">
        <v>6306</v>
      </c>
      <c r="B6337" s="76">
        <v>750.30517029575049</v>
      </c>
      <c r="C6337" s="76">
        <v>750.30517029575049</v>
      </c>
      <c r="D6337" s="76">
        <v>0</v>
      </c>
      <c r="E6337" s="76">
        <v>0</v>
      </c>
      <c r="F6337" s="76">
        <v>0</v>
      </c>
    </row>
    <row r="6338" spans="1:6" x14ac:dyDescent="0.2">
      <c r="A6338" s="84">
        <v>6307</v>
      </c>
      <c r="B6338" s="76">
        <v>961.41291808387723</v>
      </c>
      <c r="C6338" s="76">
        <v>961.41291808387723</v>
      </c>
      <c r="D6338" s="76">
        <v>0</v>
      </c>
      <c r="E6338" s="76">
        <v>0</v>
      </c>
      <c r="F6338" s="76">
        <v>0</v>
      </c>
    </row>
    <row r="6339" spans="1:6" x14ac:dyDescent="0.2">
      <c r="A6339" s="84">
        <v>6308</v>
      </c>
      <c r="B6339" s="76">
        <v>220.63756587019498</v>
      </c>
      <c r="C6339" s="76">
        <v>220.63756587019498</v>
      </c>
      <c r="D6339" s="76">
        <v>0</v>
      </c>
      <c r="E6339" s="76">
        <v>0</v>
      </c>
      <c r="F6339" s="76">
        <v>0</v>
      </c>
    </row>
    <row r="6340" spans="1:6" x14ac:dyDescent="0.2">
      <c r="A6340" s="84">
        <v>6309</v>
      </c>
      <c r="B6340" s="76">
        <v>-78.008004529360733</v>
      </c>
      <c r="C6340" s="76">
        <v>-78.008004529360733</v>
      </c>
      <c r="D6340" s="76">
        <v>0</v>
      </c>
      <c r="E6340" s="76">
        <v>0</v>
      </c>
      <c r="F6340" s="76">
        <v>0</v>
      </c>
    </row>
    <row r="6341" spans="1:6" x14ac:dyDescent="0.2">
      <c r="A6341" s="84">
        <v>6310</v>
      </c>
      <c r="B6341" s="76">
        <v>218.84669738937328</v>
      </c>
      <c r="C6341" s="76">
        <v>218.84669738937328</v>
      </c>
      <c r="D6341" s="76">
        <v>0</v>
      </c>
      <c r="E6341" s="76">
        <v>0</v>
      </c>
      <c r="F6341" s="76">
        <v>0</v>
      </c>
    </row>
    <row r="6342" spans="1:6" x14ac:dyDescent="0.2">
      <c r="A6342" s="84">
        <v>6311</v>
      </c>
      <c r="B6342" s="76">
        <v>1285.3453801637706</v>
      </c>
      <c r="C6342" s="76">
        <v>1285.3453801637706</v>
      </c>
      <c r="D6342" s="76">
        <v>0</v>
      </c>
      <c r="E6342" s="76">
        <v>0</v>
      </c>
      <c r="F6342" s="76">
        <v>0</v>
      </c>
    </row>
    <row r="6343" spans="1:6" x14ac:dyDescent="0.2">
      <c r="A6343" s="84">
        <v>6312</v>
      </c>
      <c r="B6343" s="76">
        <v>1414.0731778340987</v>
      </c>
      <c r="C6343" s="76">
        <v>1414.0731778340987</v>
      </c>
      <c r="D6343" s="76">
        <v>0</v>
      </c>
      <c r="E6343" s="76">
        <v>0</v>
      </c>
      <c r="F6343" s="76">
        <v>0</v>
      </c>
    </row>
    <row r="6344" spans="1:6" x14ac:dyDescent="0.2">
      <c r="A6344" s="84">
        <v>6313</v>
      </c>
      <c r="B6344" s="76">
        <v>886.41117483819971</v>
      </c>
      <c r="C6344" s="76">
        <v>886.41117483819971</v>
      </c>
      <c r="D6344" s="76">
        <v>0</v>
      </c>
      <c r="E6344" s="76">
        <v>0</v>
      </c>
      <c r="F6344" s="76">
        <v>0</v>
      </c>
    </row>
    <row r="6345" spans="1:6" x14ac:dyDescent="0.2">
      <c r="A6345" s="84">
        <v>6314</v>
      </c>
      <c r="B6345" s="76">
        <v>-579.02171326176858</v>
      </c>
      <c r="C6345" s="76">
        <v>-579.02171326176858</v>
      </c>
      <c r="D6345" s="76">
        <v>0</v>
      </c>
      <c r="E6345" s="76">
        <v>0</v>
      </c>
      <c r="F6345" s="76">
        <v>0</v>
      </c>
    </row>
    <row r="6346" spans="1:6" x14ac:dyDescent="0.2">
      <c r="A6346" s="84">
        <v>6315</v>
      </c>
      <c r="B6346" s="76">
        <v>-344.63267522295973</v>
      </c>
      <c r="C6346" s="76">
        <v>-344.63267522295973</v>
      </c>
      <c r="D6346" s="76">
        <v>0</v>
      </c>
      <c r="E6346" s="76">
        <v>0</v>
      </c>
      <c r="F6346" s="76">
        <v>0</v>
      </c>
    </row>
    <row r="6347" spans="1:6" x14ac:dyDescent="0.2">
      <c r="A6347" s="84">
        <v>6316</v>
      </c>
      <c r="B6347" s="76">
        <v>1539.4339714916177</v>
      </c>
      <c r="C6347" s="76">
        <v>1539.4339714916177</v>
      </c>
      <c r="D6347" s="76">
        <v>0</v>
      </c>
      <c r="E6347" s="76">
        <v>0</v>
      </c>
      <c r="F6347" s="76">
        <v>0</v>
      </c>
    </row>
    <row r="6348" spans="1:6" x14ac:dyDescent="0.2">
      <c r="A6348" s="84">
        <v>6317</v>
      </c>
      <c r="B6348" s="76">
        <v>-119.41271253709419</v>
      </c>
      <c r="C6348" s="76">
        <v>-119.41271253709419</v>
      </c>
      <c r="D6348" s="76">
        <v>0</v>
      </c>
      <c r="E6348" s="76">
        <v>0</v>
      </c>
      <c r="F6348" s="76">
        <v>0</v>
      </c>
    </row>
    <row r="6349" spans="1:6" x14ac:dyDescent="0.2">
      <c r="A6349" s="84">
        <v>6318</v>
      </c>
      <c r="B6349" s="76">
        <v>1460.6357583354629</v>
      </c>
      <c r="C6349" s="76">
        <v>1460.6357583354629</v>
      </c>
      <c r="D6349" s="76">
        <v>0</v>
      </c>
      <c r="E6349" s="76">
        <v>0</v>
      </c>
      <c r="F6349" s="76">
        <v>0</v>
      </c>
    </row>
    <row r="6350" spans="1:6" x14ac:dyDescent="0.2">
      <c r="A6350" s="84">
        <v>6319</v>
      </c>
      <c r="B6350" s="76">
        <v>3393.0558540322272</v>
      </c>
      <c r="C6350" s="76">
        <v>3393.0558540322272</v>
      </c>
      <c r="D6350" s="76">
        <v>0</v>
      </c>
      <c r="E6350" s="76">
        <v>0</v>
      </c>
      <c r="F6350" s="76">
        <v>0</v>
      </c>
    </row>
    <row r="6351" spans="1:6" x14ac:dyDescent="0.2">
      <c r="A6351" s="84">
        <v>6320</v>
      </c>
      <c r="B6351" s="76">
        <v>3271.2767973363516</v>
      </c>
      <c r="C6351" s="76">
        <v>3271.2767973363516</v>
      </c>
      <c r="D6351" s="76">
        <v>0</v>
      </c>
      <c r="E6351" s="76">
        <v>0</v>
      </c>
      <c r="F6351" s="76">
        <v>0</v>
      </c>
    </row>
    <row r="6352" spans="1:6" x14ac:dyDescent="0.2">
      <c r="A6352" s="84">
        <v>6321</v>
      </c>
      <c r="B6352" s="76">
        <v>-163.96969160880235</v>
      </c>
      <c r="C6352" s="76">
        <v>-163.96969160880235</v>
      </c>
      <c r="D6352" s="76">
        <v>0</v>
      </c>
      <c r="E6352" s="76">
        <v>0</v>
      </c>
      <c r="F6352" s="76">
        <v>0</v>
      </c>
    </row>
    <row r="6353" spans="1:6" x14ac:dyDescent="0.2">
      <c r="A6353" s="84">
        <v>6322</v>
      </c>
      <c r="B6353" s="76">
        <v>1730.8421659907062</v>
      </c>
      <c r="C6353" s="76">
        <v>1730.8421659907062</v>
      </c>
      <c r="D6353" s="76">
        <v>0</v>
      </c>
      <c r="E6353" s="76">
        <v>0</v>
      </c>
      <c r="F6353" s="76">
        <v>0</v>
      </c>
    </row>
    <row r="6354" spans="1:6" x14ac:dyDescent="0.2">
      <c r="A6354" s="84">
        <v>6323</v>
      </c>
      <c r="B6354" s="76">
        <v>1197.5928246035073</v>
      </c>
      <c r="C6354" s="76">
        <v>1197.5928246035073</v>
      </c>
      <c r="D6354" s="76">
        <v>0</v>
      </c>
      <c r="E6354" s="76">
        <v>0</v>
      </c>
      <c r="F6354" s="76">
        <v>0</v>
      </c>
    </row>
    <row r="6355" spans="1:6" x14ac:dyDescent="0.2">
      <c r="A6355" s="84">
        <v>6324</v>
      </c>
      <c r="B6355" s="76">
        <v>358.5344388934659</v>
      </c>
      <c r="C6355" s="76">
        <v>358.5344388934659</v>
      </c>
      <c r="D6355" s="76">
        <v>0</v>
      </c>
      <c r="E6355" s="76">
        <v>0</v>
      </c>
      <c r="F6355" s="76">
        <v>0</v>
      </c>
    </row>
    <row r="6356" spans="1:6" x14ac:dyDescent="0.2">
      <c r="A6356" s="84">
        <v>6325</v>
      </c>
      <c r="B6356" s="76">
        <v>744.93256485328538</v>
      </c>
      <c r="C6356" s="76">
        <v>744.93256485328538</v>
      </c>
      <c r="D6356" s="76">
        <v>0</v>
      </c>
      <c r="E6356" s="76">
        <v>0</v>
      </c>
      <c r="F6356" s="76">
        <v>0</v>
      </c>
    </row>
    <row r="6357" spans="1:6" x14ac:dyDescent="0.2">
      <c r="A6357" s="84">
        <v>6326</v>
      </c>
      <c r="B6357" s="76">
        <v>-155.01534920469385</v>
      </c>
      <c r="C6357" s="76">
        <v>-155.01534920469385</v>
      </c>
      <c r="D6357" s="76">
        <v>0</v>
      </c>
      <c r="E6357" s="76">
        <v>0</v>
      </c>
      <c r="F6357" s="76">
        <v>0</v>
      </c>
    </row>
    <row r="6358" spans="1:6" x14ac:dyDescent="0.2">
      <c r="A6358" s="84">
        <v>6327</v>
      </c>
      <c r="B6358" s="76">
        <v>1076.0285008564661</v>
      </c>
      <c r="C6358" s="76">
        <v>1076.0285008564661</v>
      </c>
      <c r="D6358" s="76">
        <v>0</v>
      </c>
      <c r="E6358" s="76">
        <v>0</v>
      </c>
      <c r="F6358" s="76">
        <v>0</v>
      </c>
    </row>
    <row r="6359" spans="1:6" x14ac:dyDescent="0.2">
      <c r="A6359" s="84">
        <v>6328</v>
      </c>
      <c r="B6359" s="76">
        <v>1446.3088104888893</v>
      </c>
      <c r="C6359" s="76">
        <v>1446.3088104888893</v>
      </c>
      <c r="D6359" s="76">
        <v>0</v>
      </c>
      <c r="E6359" s="76">
        <v>0</v>
      </c>
      <c r="F6359" s="76">
        <v>0</v>
      </c>
    </row>
    <row r="6360" spans="1:6" x14ac:dyDescent="0.2">
      <c r="A6360" s="84">
        <v>6329</v>
      </c>
      <c r="B6360" s="76">
        <v>358.5344388934659</v>
      </c>
      <c r="C6360" s="76">
        <v>358.5344388934659</v>
      </c>
      <c r="D6360" s="76">
        <v>0</v>
      </c>
      <c r="E6360" s="76">
        <v>0</v>
      </c>
      <c r="F6360" s="76">
        <v>0</v>
      </c>
    </row>
    <row r="6361" spans="1:6" x14ac:dyDescent="0.2">
      <c r="A6361" s="84">
        <v>6330</v>
      </c>
      <c r="B6361" s="76">
        <v>1999.2577051651269</v>
      </c>
      <c r="C6361" s="76">
        <v>1999.2577051651269</v>
      </c>
      <c r="D6361" s="76">
        <v>0</v>
      </c>
      <c r="E6361" s="76">
        <v>0</v>
      </c>
      <c r="F6361" s="76">
        <v>0</v>
      </c>
    </row>
    <row r="6362" spans="1:6" x14ac:dyDescent="0.2">
      <c r="A6362" s="84">
        <v>6331</v>
      </c>
      <c r="B6362" s="76">
        <v>796.8677507971147</v>
      </c>
      <c r="C6362" s="76">
        <v>796.8677507971147</v>
      </c>
      <c r="D6362" s="76">
        <v>0</v>
      </c>
      <c r="E6362" s="76">
        <v>0</v>
      </c>
      <c r="F6362" s="76">
        <v>0</v>
      </c>
    </row>
    <row r="6363" spans="1:6" x14ac:dyDescent="0.2">
      <c r="A6363" s="84">
        <v>6332</v>
      </c>
      <c r="B6363" s="76">
        <v>-519.92305339465247</v>
      </c>
      <c r="C6363" s="76">
        <v>-519.92305339465247</v>
      </c>
      <c r="D6363" s="76">
        <v>0</v>
      </c>
      <c r="E6363" s="76">
        <v>0</v>
      </c>
      <c r="F6363" s="76">
        <v>0</v>
      </c>
    </row>
    <row r="6364" spans="1:6" x14ac:dyDescent="0.2">
      <c r="A6364" s="84">
        <v>6333</v>
      </c>
      <c r="B6364" s="76">
        <v>1539.4339714916177</v>
      </c>
      <c r="C6364" s="76">
        <v>1539.4339714916177</v>
      </c>
      <c r="D6364" s="76">
        <v>0</v>
      </c>
      <c r="E6364" s="76">
        <v>0</v>
      </c>
      <c r="F6364" s="76">
        <v>0</v>
      </c>
    </row>
    <row r="6365" spans="1:6" x14ac:dyDescent="0.2">
      <c r="A6365" s="84">
        <v>6334</v>
      </c>
      <c r="B6365" s="76">
        <v>431.96004660715607</v>
      </c>
      <c r="C6365" s="76">
        <v>431.96004660715607</v>
      </c>
      <c r="D6365" s="76">
        <v>0</v>
      </c>
      <c r="E6365" s="76">
        <v>0</v>
      </c>
      <c r="F6365" s="76">
        <v>0</v>
      </c>
    </row>
    <row r="6366" spans="1:6" x14ac:dyDescent="0.2">
      <c r="A6366" s="84">
        <v>6335</v>
      </c>
      <c r="B6366" s="76">
        <v>77.5828203532933</v>
      </c>
      <c r="C6366" s="76">
        <v>77.5828203532933</v>
      </c>
      <c r="D6366" s="76">
        <v>0</v>
      </c>
      <c r="E6366" s="76">
        <v>0</v>
      </c>
      <c r="F6366" s="76">
        <v>0</v>
      </c>
    </row>
    <row r="6367" spans="1:6" x14ac:dyDescent="0.2">
      <c r="A6367" s="84">
        <v>6336</v>
      </c>
      <c r="B6367" s="76">
        <v>360.3253073742876</v>
      </c>
      <c r="C6367" s="76">
        <v>360.3253073742876</v>
      </c>
      <c r="D6367" s="76">
        <v>0</v>
      </c>
      <c r="E6367" s="76">
        <v>0</v>
      </c>
      <c r="F6367" s="76">
        <v>0</v>
      </c>
    </row>
    <row r="6368" spans="1:6" x14ac:dyDescent="0.2">
      <c r="A6368" s="84">
        <v>6337</v>
      </c>
      <c r="B6368" s="76">
        <v>1013.3481040277065</v>
      </c>
      <c r="C6368" s="76">
        <v>1013.3481040277065</v>
      </c>
      <c r="D6368" s="76">
        <v>0</v>
      </c>
      <c r="E6368" s="76">
        <v>0</v>
      </c>
      <c r="F6368" s="76">
        <v>0</v>
      </c>
    </row>
    <row r="6369" spans="1:6" x14ac:dyDescent="0.2">
      <c r="A6369" s="84">
        <v>6338</v>
      </c>
      <c r="B6369" s="76">
        <v>1573.46047262723</v>
      </c>
      <c r="C6369" s="76">
        <v>1573.46047262723</v>
      </c>
      <c r="D6369" s="76">
        <v>0</v>
      </c>
      <c r="E6369" s="76">
        <v>0</v>
      </c>
      <c r="F6369" s="76">
        <v>0</v>
      </c>
    </row>
    <row r="6370" spans="1:6" x14ac:dyDescent="0.2">
      <c r="A6370" s="84">
        <v>6339</v>
      </c>
      <c r="B6370" s="76">
        <v>1016.9298409893499</v>
      </c>
      <c r="C6370" s="76">
        <v>1016.9298409893499</v>
      </c>
      <c r="D6370" s="76">
        <v>0</v>
      </c>
      <c r="E6370" s="76">
        <v>0</v>
      </c>
      <c r="F6370" s="76">
        <v>0</v>
      </c>
    </row>
    <row r="6371" spans="1:6" x14ac:dyDescent="0.2">
      <c r="A6371" s="84">
        <v>6340</v>
      </c>
      <c r="B6371" s="76">
        <v>489.05310504461613</v>
      </c>
      <c r="C6371" s="76">
        <v>489.05310504461613</v>
      </c>
      <c r="D6371" s="76">
        <v>0</v>
      </c>
      <c r="E6371" s="76">
        <v>0</v>
      </c>
      <c r="F6371" s="76">
        <v>0</v>
      </c>
    </row>
    <row r="6372" spans="1:6" x14ac:dyDescent="0.2">
      <c r="A6372" s="84">
        <v>6341</v>
      </c>
      <c r="B6372" s="76">
        <v>1063.4924214907142</v>
      </c>
      <c r="C6372" s="76">
        <v>1063.4924214907142</v>
      </c>
      <c r="D6372" s="76">
        <v>0</v>
      </c>
      <c r="E6372" s="76">
        <v>0</v>
      </c>
      <c r="F6372" s="76">
        <v>0</v>
      </c>
    </row>
    <row r="6373" spans="1:6" x14ac:dyDescent="0.2">
      <c r="A6373" s="84">
        <v>6342</v>
      </c>
      <c r="B6373" s="76">
        <v>752.09603877657219</v>
      </c>
      <c r="C6373" s="76">
        <v>752.09603877657219</v>
      </c>
      <c r="D6373" s="76">
        <v>0</v>
      </c>
      <c r="E6373" s="76">
        <v>0</v>
      </c>
      <c r="F6373" s="76">
        <v>0</v>
      </c>
    </row>
    <row r="6374" spans="1:6" x14ac:dyDescent="0.2">
      <c r="A6374" s="84">
        <v>6343</v>
      </c>
      <c r="B6374" s="76">
        <v>-69.053662125252231</v>
      </c>
      <c r="C6374" s="76">
        <v>-69.053662125252231</v>
      </c>
      <c r="D6374" s="76">
        <v>0</v>
      </c>
      <c r="E6374" s="76">
        <v>0</v>
      </c>
      <c r="F6374" s="76">
        <v>0</v>
      </c>
    </row>
    <row r="6375" spans="1:6" x14ac:dyDescent="0.2">
      <c r="A6375" s="84">
        <v>6344</v>
      </c>
      <c r="B6375" s="76">
        <v>18.484160486177188</v>
      </c>
      <c r="C6375" s="76">
        <v>18.484160486177188</v>
      </c>
      <c r="D6375" s="76">
        <v>0</v>
      </c>
      <c r="E6375" s="76">
        <v>0</v>
      </c>
      <c r="F6375" s="76">
        <v>0</v>
      </c>
    </row>
    <row r="6376" spans="1:6" x14ac:dyDescent="0.2">
      <c r="A6376" s="84">
        <v>6345</v>
      </c>
      <c r="B6376" s="76">
        <v>1063.4924214907142</v>
      </c>
      <c r="C6376" s="76">
        <v>1063.4924214907142</v>
      </c>
      <c r="D6376" s="76">
        <v>0</v>
      </c>
      <c r="E6376" s="76">
        <v>0</v>
      </c>
      <c r="F6376" s="76">
        <v>0</v>
      </c>
    </row>
    <row r="6377" spans="1:6" x14ac:dyDescent="0.2">
      <c r="A6377" s="84">
        <v>6346</v>
      </c>
      <c r="B6377" s="76">
        <v>-206.95053514852316</v>
      </c>
      <c r="C6377" s="76">
        <v>-206.95053514852316</v>
      </c>
      <c r="D6377" s="76">
        <v>0</v>
      </c>
      <c r="E6377" s="76">
        <v>0</v>
      </c>
      <c r="F6377" s="76">
        <v>0</v>
      </c>
    </row>
    <row r="6378" spans="1:6" x14ac:dyDescent="0.2">
      <c r="A6378" s="84">
        <v>6347</v>
      </c>
      <c r="B6378" s="76">
        <v>56.092398583432896</v>
      </c>
      <c r="C6378" s="76">
        <v>56.092398583432896</v>
      </c>
      <c r="D6378" s="76">
        <v>0</v>
      </c>
      <c r="E6378" s="76">
        <v>0</v>
      </c>
      <c r="F6378" s="76">
        <v>0</v>
      </c>
    </row>
    <row r="6379" spans="1:6" x14ac:dyDescent="0.2">
      <c r="A6379" s="84">
        <v>6348</v>
      </c>
      <c r="B6379" s="76">
        <v>2013.5846530117005</v>
      </c>
      <c r="C6379" s="76">
        <v>2013.5846530117005</v>
      </c>
      <c r="D6379" s="76">
        <v>0</v>
      </c>
      <c r="E6379" s="76">
        <v>0</v>
      </c>
      <c r="F6379" s="76">
        <v>0</v>
      </c>
    </row>
    <row r="6380" spans="1:6" x14ac:dyDescent="0.2">
      <c r="A6380" s="84">
        <v>6349</v>
      </c>
      <c r="B6380" s="76">
        <v>1034.8385257975669</v>
      </c>
      <c r="C6380" s="76">
        <v>1034.8385257975669</v>
      </c>
      <c r="D6380" s="76">
        <v>0</v>
      </c>
      <c r="E6380" s="76">
        <v>0</v>
      </c>
      <c r="F6380" s="76">
        <v>0</v>
      </c>
    </row>
    <row r="6381" spans="1:6" x14ac:dyDescent="0.2">
      <c r="A6381" s="84">
        <v>6350</v>
      </c>
      <c r="B6381" s="76">
        <v>727.23861299390273</v>
      </c>
      <c r="C6381" s="76">
        <v>727.23861299390273</v>
      </c>
      <c r="D6381" s="76">
        <v>0</v>
      </c>
      <c r="E6381" s="76">
        <v>0</v>
      </c>
      <c r="F6381" s="76">
        <v>0</v>
      </c>
    </row>
    <row r="6382" spans="1:6" x14ac:dyDescent="0.2">
      <c r="A6382" s="84">
        <v>6351</v>
      </c>
      <c r="B6382" s="76">
        <v>-67.262793644430531</v>
      </c>
      <c r="C6382" s="76">
        <v>-67.262793644430531</v>
      </c>
      <c r="D6382" s="76">
        <v>0</v>
      </c>
      <c r="E6382" s="76">
        <v>0</v>
      </c>
      <c r="F6382" s="76">
        <v>0</v>
      </c>
    </row>
    <row r="6383" spans="1:6" x14ac:dyDescent="0.2">
      <c r="A6383" s="84">
        <v>6352</v>
      </c>
      <c r="B6383" s="76">
        <v>1630.553531064691</v>
      </c>
      <c r="C6383" s="76">
        <v>1630.553531064691</v>
      </c>
      <c r="D6383" s="76">
        <v>0</v>
      </c>
      <c r="E6383" s="76">
        <v>0</v>
      </c>
      <c r="F6383" s="76">
        <v>0</v>
      </c>
    </row>
    <row r="6384" spans="1:6" x14ac:dyDescent="0.2">
      <c r="A6384" s="84">
        <v>6353</v>
      </c>
      <c r="B6384" s="76">
        <v>583.96913452816625</v>
      </c>
      <c r="C6384" s="76">
        <v>583.96913452816625</v>
      </c>
      <c r="D6384" s="76">
        <v>0</v>
      </c>
      <c r="E6384" s="76">
        <v>0</v>
      </c>
      <c r="F6384" s="76">
        <v>0</v>
      </c>
    </row>
    <row r="6385" spans="1:6" x14ac:dyDescent="0.2">
      <c r="A6385" s="84">
        <v>6354</v>
      </c>
      <c r="B6385" s="76">
        <v>2983.3764378217256</v>
      </c>
      <c r="C6385" s="76">
        <v>2983.3764378217256</v>
      </c>
      <c r="D6385" s="76">
        <v>0</v>
      </c>
      <c r="E6385" s="76">
        <v>0</v>
      </c>
      <c r="F6385" s="76">
        <v>0</v>
      </c>
    </row>
    <row r="6386" spans="1:6" x14ac:dyDescent="0.2">
      <c r="A6386" s="84">
        <v>6355</v>
      </c>
      <c r="B6386" s="76">
        <v>1943.7407822596542</v>
      </c>
      <c r="C6386" s="76">
        <v>1943.7407822596542</v>
      </c>
      <c r="D6386" s="76">
        <v>0</v>
      </c>
      <c r="E6386" s="76">
        <v>0</v>
      </c>
      <c r="F6386" s="76">
        <v>0</v>
      </c>
    </row>
    <row r="6387" spans="1:6" x14ac:dyDescent="0.2">
      <c r="A6387" s="84">
        <v>6356</v>
      </c>
      <c r="B6387" s="76">
        <v>1045.5837366824971</v>
      </c>
      <c r="C6387" s="76">
        <v>1045.5837366824971</v>
      </c>
      <c r="D6387" s="76">
        <v>0</v>
      </c>
      <c r="E6387" s="76">
        <v>0</v>
      </c>
      <c r="F6387" s="76">
        <v>0</v>
      </c>
    </row>
    <row r="6388" spans="1:6" x14ac:dyDescent="0.2">
      <c r="A6388" s="84">
        <v>6357</v>
      </c>
      <c r="B6388" s="76">
        <v>471.14442023639913</v>
      </c>
      <c r="C6388" s="76">
        <v>471.14442023639913</v>
      </c>
      <c r="D6388" s="76">
        <v>0</v>
      </c>
      <c r="E6388" s="76">
        <v>0</v>
      </c>
      <c r="F6388" s="76">
        <v>0</v>
      </c>
    </row>
    <row r="6389" spans="1:6" x14ac:dyDescent="0.2">
      <c r="A6389" s="84">
        <v>6358</v>
      </c>
      <c r="B6389" s="76">
        <v>1780.9864834537138</v>
      </c>
      <c r="C6389" s="76">
        <v>1780.9864834537138</v>
      </c>
      <c r="D6389" s="76">
        <v>0</v>
      </c>
      <c r="E6389" s="76">
        <v>0</v>
      </c>
      <c r="F6389" s="76">
        <v>0</v>
      </c>
    </row>
    <row r="6390" spans="1:6" x14ac:dyDescent="0.2">
      <c r="A6390" s="84">
        <v>6359</v>
      </c>
      <c r="B6390" s="76">
        <v>560.68784427748415</v>
      </c>
      <c r="C6390" s="76">
        <v>560.68784427748415</v>
      </c>
      <c r="D6390" s="76">
        <v>0</v>
      </c>
      <c r="E6390" s="76">
        <v>0</v>
      </c>
      <c r="F6390" s="76">
        <v>0</v>
      </c>
    </row>
    <row r="6391" spans="1:6" x14ac:dyDescent="0.2">
      <c r="A6391" s="84">
        <v>6360</v>
      </c>
      <c r="B6391" s="76">
        <v>-589.76692414669878</v>
      </c>
      <c r="C6391" s="76">
        <v>-589.76692414669878</v>
      </c>
      <c r="D6391" s="76">
        <v>0</v>
      </c>
      <c r="E6391" s="76">
        <v>0</v>
      </c>
      <c r="F6391" s="76">
        <v>0</v>
      </c>
    </row>
    <row r="6392" spans="1:6" x14ac:dyDescent="0.2">
      <c r="A6392" s="84">
        <v>6361</v>
      </c>
      <c r="B6392" s="76">
        <v>1217.292377892546</v>
      </c>
      <c r="C6392" s="76">
        <v>1217.292377892546</v>
      </c>
      <c r="D6392" s="76">
        <v>0</v>
      </c>
      <c r="E6392" s="76">
        <v>0</v>
      </c>
      <c r="F6392" s="76">
        <v>0</v>
      </c>
    </row>
    <row r="6393" spans="1:6" x14ac:dyDescent="0.2">
      <c r="A6393" s="84">
        <v>6362</v>
      </c>
      <c r="B6393" s="76">
        <v>204.51974954279967</v>
      </c>
      <c r="C6393" s="76">
        <v>204.51974954279967</v>
      </c>
      <c r="D6393" s="76">
        <v>0</v>
      </c>
      <c r="E6393" s="76">
        <v>0</v>
      </c>
      <c r="F6393" s="76">
        <v>0</v>
      </c>
    </row>
    <row r="6394" spans="1:6" x14ac:dyDescent="0.2">
      <c r="A6394" s="84">
        <v>6363</v>
      </c>
      <c r="B6394" s="76">
        <v>1655.6256897961948</v>
      </c>
      <c r="C6394" s="76">
        <v>1655.6256897961948</v>
      </c>
      <c r="D6394" s="76">
        <v>0</v>
      </c>
      <c r="E6394" s="76">
        <v>0</v>
      </c>
      <c r="F6394" s="76">
        <v>0</v>
      </c>
    </row>
    <row r="6395" spans="1:6" x14ac:dyDescent="0.2">
      <c r="A6395" s="84">
        <v>6364</v>
      </c>
      <c r="B6395" s="76">
        <v>1042.0019997208537</v>
      </c>
      <c r="C6395" s="76">
        <v>1042.0019997208537</v>
      </c>
      <c r="D6395" s="76">
        <v>0</v>
      </c>
      <c r="E6395" s="76">
        <v>0</v>
      </c>
      <c r="F6395" s="76">
        <v>0</v>
      </c>
    </row>
    <row r="6396" spans="1:6" x14ac:dyDescent="0.2">
      <c r="A6396" s="84">
        <v>6365</v>
      </c>
      <c r="B6396" s="76">
        <v>-167.55142857044575</v>
      </c>
      <c r="C6396" s="76">
        <v>-167.55142857044575</v>
      </c>
      <c r="D6396" s="76">
        <v>0</v>
      </c>
      <c r="E6396" s="76">
        <v>0</v>
      </c>
      <c r="F6396" s="76">
        <v>0</v>
      </c>
    </row>
    <row r="6397" spans="1:6" x14ac:dyDescent="0.2">
      <c r="A6397" s="84">
        <v>6366</v>
      </c>
      <c r="B6397" s="76">
        <v>623.36824110624366</v>
      </c>
      <c r="C6397" s="76">
        <v>623.36824110624366</v>
      </c>
      <c r="D6397" s="76">
        <v>0</v>
      </c>
      <c r="E6397" s="76">
        <v>0</v>
      </c>
      <c r="F6397" s="76">
        <v>0</v>
      </c>
    </row>
    <row r="6398" spans="1:6" x14ac:dyDescent="0.2">
      <c r="A6398" s="84">
        <v>6367</v>
      </c>
      <c r="B6398" s="76">
        <v>1451.6814159313544</v>
      </c>
      <c r="C6398" s="76">
        <v>1451.6814159313544</v>
      </c>
      <c r="D6398" s="76">
        <v>0</v>
      </c>
      <c r="E6398" s="76">
        <v>0</v>
      </c>
      <c r="F6398" s="76">
        <v>0</v>
      </c>
    </row>
    <row r="6399" spans="1:6" x14ac:dyDescent="0.2">
      <c r="A6399" s="84">
        <v>6368</v>
      </c>
      <c r="B6399" s="76">
        <v>800.4494877587581</v>
      </c>
      <c r="C6399" s="76">
        <v>800.4494877587581</v>
      </c>
      <c r="D6399" s="76">
        <v>0</v>
      </c>
      <c r="E6399" s="76">
        <v>0</v>
      </c>
      <c r="F6399" s="76">
        <v>0</v>
      </c>
    </row>
    <row r="6400" spans="1:6" x14ac:dyDescent="0.2">
      <c r="A6400" s="84">
        <v>6369</v>
      </c>
      <c r="B6400" s="76">
        <v>573.22392364323605</v>
      </c>
      <c r="C6400" s="76">
        <v>573.22392364323605</v>
      </c>
      <c r="D6400" s="76">
        <v>0</v>
      </c>
      <c r="E6400" s="76">
        <v>0</v>
      </c>
      <c r="F6400" s="76">
        <v>0</v>
      </c>
    </row>
    <row r="6401" spans="1:6" x14ac:dyDescent="0.2">
      <c r="A6401" s="84">
        <v>6370</v>
      </c>
      <c r="B6401" s="76">
        <v>1913.2960180856853</v>
      </c>
      <c r="C6401" s="76">
        <v>1913.2960180856853</v>
      </c>
      <c r="D6401" s="76">
        <v>0</v>
      </c>
      <c r="E6401" s="76">
        <v>0</v>
      </c>
      <c r="F6401" s="76">
        <v>0</v>
      </c>
    </row>
    <row r="6402" spans="1:6" x14ac:dyDescent="0.2">
      <c r="A6402" s="84">
        <v>6371</v>
      </c>
      <c r="B6402" s="76">
        <v>351.3709649701791</v>
      </c>
      <c r="C6402" s="76">
        <v>351.3709649701791</v>
      </c>
      <c r="D6402" s="76">
        <v>0</v>
      </c>
      <c r="E6402" s="76">
        <v>0</v>
      </c>
      <c r="F6402" s="76">
        <v>0</v>
      </c>
    </row>
    <row r="6403" spans="1:6" x14ac:dyDescent="0.2">
      <c r="A6403" s="84">
        <v>6372</v>
      </c>
      <c r="B6403" s="76">
        <v>1510.7800757984705</v>
      </c>
      <c r="C6403" s="76">
        <v>1510.7800757984705</v>
      </c>
      <c r="D6403" s="76">
        <v>0</v>
      </c>
      <c r="E6403" s="76">
        <v>0</v>
      </c>
      <c r="F6403" s="76">
        <v>0</v>
      </c>
    </row>
    <row r="6404" spans="1:6" x14ac:dyDescent="0.2">
      <c r="A6404" s="84">
        <v>6373</v>
      </c>
      <c r="B6404" s="76">
        <v>-1121.0106641042412</v>
      </c>
      <c r="C6404" s="76">
        <v>-1121.0106641042412</v>
      </c>
      <c r="D6404" s="76">
        <v>0</v>
      </c>
      <c r="E6404" s="76">
        <v>0</v>
      </c>
      <c r="F6404" s="76">
        <v>0</v>
      </c>
    </row>
    <row r="6405" spans="1:6" x14ac:dyDescent="0.2">
      <c r="A6405" s="84">
        <v>6374</v>
      </c>
      <c r="B6405" s="76">
        <v>3319.6302463185375</v>
      </c>
      <c r="C6405" s="76">
        <v>3319.6302463185375</v>
      </c>
      <c r="D6405" s="76">
        <v>0</v>
      </c>
      <c r="E6405" s="76">
        <v>0</v>
      </c>
      <c r="F6405" s="76">
        <v>0</v>
      </c>
    </row>
    <row r="6406" spans="1:6" x14ac:dyDescent="0.2">
      <c r="A6406" s="84">
        <v>6375</v>
      </c>
      <c r="B6406" s="76">
        <v>-160.38795464715895</v>
      </c>
      <c r="C6406" s="76">
        <v>-160.38795464715895</v>
      </c>
      <c r="D6406" s="76">
        <v>0</v>
      </c>
      <c r="E6406" s="76">
        <v>0</v>
      </c>
      <c r="F6406" s="76">
        <v>0</v>
      </c>
    </row>
    <row r="6407" spans="1:6" x14ac:dyDescent="0.2">
      <c r="A6407" s="84">
        <v>6376</v>
      </c>
      <c r="B6407" s="76">
        <v>1211.9197724500809</v>
      </c>
      <c r="C6407" s="76">
        <v>1211.9197724500809</v>
      </c>
      <c r="D6407" s="76">
        <v>0</v>
      </c>
      <c r="E6407" s="76">
        <v>0</v>
      </c>
      <c r="F6407" s="76">
        <v>0</v>
      </c>
    </row>
    <row r="6408" spans="1:6" x14ac:dyDescent="0.2">
      <c r="A6408" s="84">
        <v>6377</v>
      </c>
      <c r="B6408" s="76">
        <v>1507.1983388368271</v>
      </c>
      <c r="C6408" s="76">
        <v>1507.1983388368271</v>
      </c>
      <c r="D6408" s="76">
        <v>0</v>
      </c>
      <c r="E6408" s="76">
        <v>0</v>
      </c>
      <c r="F6408" s="76">
        <v>0</v>
      </c>
    </row>
    <row r="6409" spans="1:6" x14ac:dyDescent="0.2">
      <c r="A6409" s="84">
        <v>6378</v>
      </c>
      <c r="B6409" s="76">
        <v>1006.1846301044197</v>
      </c>
      <c r="C6409" s="76">
        <v>1006.1846301044197</v>
      </c>
      <c r="D6409" s="76">
        <v>0</v>
      </c>
      <c r="E6409" s="76">
        <v>0</v>
      </c>
      <c r="F6409" s="76">
        <v>0</v>
      </c>
    </row>
    <row r="6410" spans="1:6" x14ac:dyDescent="0.2">
      <c r="A6410" s="84">
        <v>6379</v>
      </c>
      <c r="B6410" s="76">
        <v>959.62204960305553</v>
      </c>
      <c r="C6410" s="76">
        <v>959.62204960305553</v>
      </c>
      <c r="D6410" s="76">
        <v>0</v>
      </c>
      <c r="E6410" s="76">
        <v>0</v>
      </c>
      <c r="F6410" s="76">
        <v>0</v>
      </c>
    </row>
    <row r="6411" spans="1:6" x14ac:dyDescent="0.2">
      <c r="A6411" s="84">
        <v>6380</v>
      </c>
      <c r="B6411" s="76">
        <v>328.089674719497</v>
      </c>
      <c r="C6411" s="76">
        <v>328.089674719497</v>
      </c>
      <c r="D6411" s="76">
        <v>0</v>
      </c>
      <c r="E6411" s="76">
        <v>0</v>
      </c>
      <c r="F6411" s="76">
        <v>0</v>
      </c>
    </row>
    <row r="6412" spans="1:6" x14ac:dyDescent="0.2">
      <c r="A6412" s="84">
        <v>6381</v>
      </c>
      <c r="B6412" s="76">
        <v>286.89969966059789</v>
      </c>
      <c r="C6412" s="76">
        <v>286.89969966059789</v>
      </c>
      <c r="D6412" s="76">
        <v>0</v>
      </c>
      <c r="E6412" s="76">
        <v>0</v>
      </c>
      <c r="F6412" s="76">
        <v>0</v>
      </c>
    </row>
    <row r="6413" spans="1:6" x14ac:dyDescent="0.2">
      <c r="A6413" s="84">
        <v>6382</v>
      </c>
      <c r="B6413" s="76">
        <v>1480.3353116245016</v>
      </c>
      <c r="C6413" s="76">
        <v>1480.3353116245016</v>
      </c>
      <c r="D6413" s="76">
        <v>0</v>
      </c>
      <c r="E6413" s="76">
        <v>0</v>
      </c>
      <c r="F6413" s="76">
        <v>0</v>
      </c>
    </row>
    <row r="6414" spans="1:6" x14ac:dyDescent="0.2">
      <c r="A6414" s="84">
        <v>6383</v>
      </c>
      <c r="B6414" s="76">
        <v>745.14729780211974</v>
      </c>
      <c r="C6414" s="76">
        <v>745.14729780211974</v>
      </c>
      <c r="D6414" s="76">
        <v>0</v>
      </c>
      <c r="E6414" s="76">
        <v>0</v>
      </c>
      <c r="F6414" s="76">
        <v>0</v>
      </c>
    </row>
    <row r="6415" spans="1:6" x14ac:dyDescent="0.2">
      <c r="A6415" s="84">
        <v>6384</v>
      </c>
      <c r="B6415" s="76">
        <v>1058.119816048249</v>
      </c>
      <c r="C6415" s="76">
        <v>1058.119816048249</v>
      </c>
      <c r="D6415" s="76">
        <v>0</v>
      </c>
      <c r="E6415" s="76">
        <v>0</v>
      </c>
      <c r="F6415" s="76">
        <v>0</v>
      </c>
    </row>
    <row r="6416" spans="1:6" x14ac:dyDescent="0.2">
      <c r="A6416" s="84">
        <v>6385</v>
      </c>
      <c r="B6416" s="76">
        <v>757.46864421903729</v>
      </c>
      <c r="C6416" s="76">
        <v>757.46864421903729</v>
      </c>
      <c r="D6416" s="76">
        <v>0</v>
      </c>
      <c r="E6416" s="76">
        <v>0</v>
      </c>
      <c r="F6416" s="76">
        <v>0</v>
      </c>
    </row>
    <row r="6417" spans="1:6" x14ac:dyDescent="0.2">
      <c r="A6417" s="84">
        <v>6386</v>
      </c>
      <c r="B6417" s="76">
        <v>3087.0320767605499</v>
      </c>
      <c r="C6417" s="76">
        <v>3087.0320767605499</v>
      </c>
      <c r="D6417" s="76">
        <v>0</v>
      </c>
      <c r="E6417" s="76">
        <v>0</v>
      </c>
      <c r="F6417" s="76">
        <v>0</v>
      </c>
    </row>
    <row r="6418" spans="1:6" x14ac:dyDescent="0.2">
      <c r="A6418" s="84">
        <v>6387</v>
      </c>
      <c r="B6418" s="76">
        <v>1691.4430594126288</v>
      </c>
      <c r="C6418" s="76">
        <v>1691.4430594126288</v>
      </c>
      <c r="D6418" s="76">
        <v>0</v>
      </c>
      <c r="E6418" s="76">
        <v>0</v>
      </c>
      <c r="F6418" s="76">
        <v>0</v>
      </c>
    </row>
    <row r="6419" spans="1:6" x14ac:dyDescent="0.2">
      <c r="A6419" s="84">
        <v>6388</v>
      </c>
      <c r="B6419" s="76">
        <v>553.52437035419734</v>
      </c>
      <c r="C6419" s="76">
        <v>553.52437035419734</v>
      </c>
      <c r="D6419" s="76">
        <v>0</v>
      </c>
      <c r="E6419" s="76">
        <v>0</v>
      </c>
      <c r="F6419" s="76">
        <v>0</v>
      </c>
    </row>
    <row r="6420" spans="1:6" x14ac:dyDescent="0.2">
      <c r="A6420" s="84">
        <v>6389</v>
      </c>
      <c r="B6420" s="76">
        <v>1729.0512975098845</v>
      </c>
      <c r="C6420" s="76">
        <v>1729.0512975098845</v>
      </c>
      <c r="D6420" s="76">
        <v>0</v>
      </c>
      <c r="E6420" s="76">
        <v>0</v>
      </c>
      <c r="F6420" s="76">
        <v>0</v>
      </c>
    </row>
    <row r="6421" spans="1:6" x14ac:dyDescent="0.2">
      <c r="A6421" s="84">
        <v>6390</v>
      </c>
      <c r="B6421" s="76">
        <v>1396.3792259747165</v>
      </c>
      <c r="C6421" s="76">
        <v>1396.3792259747165</v>
      </c>
      <c r="D6421" s="76">
        <v>0</v>
      </c>
      <c r="E6421" s="76">
        <v>0</v>
      </c>
      <c r="F6421" s="76">
        <v>0</v>
      </c>
    </row>
    <row r="6422" spans="1:6" x14ac:dyDescent="0.2">
      <c r="A6422" s="84">
        <v>6391</v>
      </c>
      <c r="B6422" s="76">
        <v>1695.0247963742722</v>
      </c>
      <c r="C6422" s="76">
        <v>1695.0247963742722</v>
      </c>
      <c r="D6422" s="76">
        <v>0</v>
      </c>
      <c r="E6422" s="76">
        <v>0</v>
      </c>
      <c r="F6422" s="76">
        <v>0</v>
      </c>
    </row>
    <row r="6423" spans="1:6" x14ac:dyDescent="0.2">
      <c r="A6423" s="84">
        <v>6392</v>
      </c>
      <c r="B6423" s="76">
        <v>2401.7736474523417</v>
      </c>
      <c r="C6423" s="76">
        <v>2401.7736474523417</v>
      </c>
      <c r="D6423" s="76">
        <v>0</v>
      </c>
      <c r="E6423" s="76">
        <v>0</v>
      </c>
      <c r="F6423" s="76">
        <v>0</v>
      </c>
    </row>
    <row r="6424" spans="1:6" x14ac:dyDescent="0.2">
      <c r="A6424" s="84">
        <v>6393</v>
      </c>
      <c r="B6424" s="76">
        <v>1789.7260929089875</v>
      </c>
      <c r="C6424" s="76">
        <v>1789.7260929089875</v>
      </c>
      <c r="D6424" s="76">
        <v>0</v>
      </c>
      <c r="E6424" s="76">
        <v>0</v>
      </c>
      <c r="F6424" s="76">
        <v>0</v>
      </c>
    </row>
    <row r="6425" spans="1:6" x14ac:dyDescent="0.2">
      <c r="A6425" s="84">
        <v>6394</v>
      </c>
      <c r="B6425" s="76">
        <v>335.2531486427838</v>
      </c>
      <c r="C6425" s="76">
        <v>335.2531486427838</v>
      </c>
      <c r="D6425" s="76">
        <v>0</v>
      </c>
      <c r="E6425" s="76">
        <v>0</v>
      </c>
      <c r="F6425" s="76">
        <v>0</v>
      </c>
    </row>
    <row r="6426" spans="1:6" x14ac:dyDescent="0.2">
      <c r="A6426" s="84">
        <v>6395</v>
      </c>
      <c r="B6426" s="76">
        <v>1288.927117125414</v>
      </c>
      <c r="C6426" s="76">
        <v>1288.927117125414</v>
      </c>
      <c r="D6426" s="76">
        <v>0</v>
      </c>
      <c r="E6426" s="76">
        <v>0</v>
      </c>
      <c r="F6426" s="76">
        <v>0</v>
      </c>
    </row>
    <row r="6427" spans="1:6" x14ac:dyDescent="0.2">
      <c r="A6427" s="84">
        <v>6396</v>
      </c>
      <c r="B6427" s="76">
        <v>2707.5826917751833</v>
      </c>
      <c r="C6427" s="76">
        <v>2707.5826917751833</v>
      </c>
      <c r="D6427" s="76">
        <v>0</v>
      </c>
      <c r="E6427" s="76">
        <v>0</v>
      </c>
      <c r="F6427" s="76">
        <v>0</v>
      </c>
    </row>
    <row r="6428" spans="1:6" x14ac:dyDescent="0.2">
      <c r="A6428" s="84">
        <v>6397</v>
      </c>
      <c r="B6428" s="76">
        <v>292.27230510306299</v>
      </c>
      <c r="C6428" s="76">
        <v>292.27230510306299</v>
      </c>
      <c r="D6428" s="76">
        <v>0</v>
      </c>
      <c r="E6428" s="76">
        <v>0</v>
      </c>
      <c r="F6428" s="76">
        <v>0</v>
      </c>
    </row>
    <row r="6429" spans="1:6" x14ac:dyDescent="0.2">
      <c r="A6429" s="84">
        <v>6398</v>
      </c>
      <c r="B6429" s="76">
        <v>847.01206826012231</v>
      </c>
      <c r="C6429" s="76">
        <v>847.01206826012231</v>
      </c>
      <c r="D6429" s="76">
        <v>0</v>
      </c>
      <c r="E6429" s="76">
        <v>0</v>
      </c>
      <c r="F6429" s="76">
        <v>0</v>
      </c>
    </row>
    <row r="6430" spans="1:6" x14ac:dyDescent="0.2">
      <c r="A6430" s="84">
        <v>6399</v>
      </c>
      <c r="B6430" s="76">
        <v>2816.8256691053075</v>
      </c>
      <c r="C6430" s="76">
        <v>2816.8256691053075</v>
      </c>
      <c r="D6430" s="76">
        <v>0</v>
      </c>
      <c r="E6430" s="76">
        <v>0</v>
      </c>
      <c r="F6430" s="76">
        <v>0</v>
      </c>
    </row>
    <row r="6431" spans="1:6" x14ac:dyDescent="0.2">
      <c r="A6431" s="84">
        <v>6400</v>
      </c>
      <c r="B6431" s="76">
        <v>880.82383644690026</v>
      </c>
      <c r="C6431" s="76">
        <v>880.82383644690026</v>
      </c>
      <c r="D6431" s="76">
        <v>0</v>
      </c>
      <c r="E6431" s="76">
        <v>0</v>
      </c>
      <c r="F6431" s="76">
        <v>0</v>
      </c>
    </row>
    <row r="6432" spans="1:6" x14ac:dyDescent="0.2">
      <c r="A6432" s="84">
        <v>6401</v>
      </c>
      <c r="B6432" s="76">
        <v>1145.8723716085128</v>
      </c>
      <c r="C6432" s="76">
        <v>1145.8723716085128</v>
      </c>
      <c r="D6432" s="76">
        <v>0</v>
      </c>
      <c r="E6432" s="76">
        <v>0</v>
      </c>
      <c r="F6432" s="76">
        <v>0</v>
      </c>
    </row>
    <row r="6433" spans="1:6" x14ac:dyDescent="0.2">
      <c r="A6433" s="84">
        <v>6402</v>
      </c>
      <c r="B6433" s="76">
        <v>838.0577258560138</v>
      </c>
      <c r="C6433" s="76">
        <v>838.0577258560138</v>
      </c>
      <c r="D6433" s="76">
        <v>0</v>
      </c>
      <c r="E6433" s="76">
        <v>0</v>
      </c>
      <c r="F6433" s="76">
        <v>0</v>
      </c>
    </row>
    <row r="6434" spans="1:6" x14ac:dyDescent="0.2">
      <c r="A6434" s="84">
        <v>6403</v>
      </c>
      <c r="B6434" s="76">
        <v>902.52899116559547</v>
      </c>
      <c r="C6434" s="76">
        <v>902.52899116559547</v>
      </c>
      <c r="D6434" s="76">
        <v>0</v>
      </c>
      <c r="E6434" s="76">
        <v>0</v>
      </c>
      <c r="F6434" s="76">
        <v>0</v>
      </c>
    </row>
    <row r="6435" spans="1:6" x14ac:dyDescent="0.2">
      <c r="A6435" s="84">
        <v>6404</v>
      </c>
      <c r="B6435" s="76">
        <v>1249.5280105473366</v>
      </c>
      <c r="C6435" s="76">
        <v>1249.5280105473366</v>
      </c>
      <c r="D6435" s="76">
        <v>0</v>
      </c>
      <c r="E6435" s="76">
        <v>0</v>
      </c>
      <c r="F6435" s="76">
        <v>0</v>
      </c>
    </row>
    <row r="6436" spans="1:6" x14ac:dyDescent="0.2">
      <c r="A6436" s="84">
        <v>6405</v>
      </c>
      <c r="B6436" s="76">
        <v>1095.7280541455048</v>
      </c>
      <c r="C6436" s="76">
        <v>1095.7280541455048</v>
      </c>
      <c r="D6436" s="76">
        <v>0</v>
      </c>
      <c r="E6436" s="76">
        <v>0</v>
      </c>
      <c r="F6436" s="76">
        <v>0</v>
      </c>
    </row>
    <row r="6437" spans="1:6" x14ac:dyDescent="0.2">
      <c r="A6437" s="84">
        <v>6406</v>
      </c>
      <c r="B6437" s="76">
        <v>1698.6065333359156</v>
      </c>
      <c r="C6437" s="76">
        <v>1698.6065333359156</v>
      </c>
      <c r="D6437" s="76">
        <v>0</v>
      </c>
      <c r="E6437" s="76">
        <v>0</v>
      </c>
      <c r="F6437" s="76">
        <v>0</v>
      </c>
    </row>
    <row r="6438" spans="1:6" x14ac:dyDescent="0.2">
      <c r="A6438" s="84">
        <v>6407</v>
      </c>
      <c r="B6438" s="76">
        <v>-639.91124160970639</v>
      </c>
      <c r="C6438" s="76">
        <v>-639.91124160970639</v>
      </c>
      <c r="D6438" s="76">
        <v>0</v>
      </c>
      <c r="E6438" s="76">
        <v>0</v>
      </c>
      <c r="F6438" s="76">
        <v>0</v>
      </c>
    </row>
    <row r="6439" spans="1:6" x14ac:dyDescent="0.2">
      <c r="A6439" s="84">
        <v>6408</v>
      </c>
      <c r="B6439" s="76">
        <v>1772.0321410496053</v>
      </c>
      <c r="C6439" s="76">
        <v>1772.0321410496053</v>
      </c>
      <c r="D6439" s="76">
        <v>0</v>
      </c>
      <c r="E6439" s="76">
        <v>0</v>
      </c>
      <c r="F6439" s="76">
        <v>0</v>
      </c>
    </row>
    <row r="6440" spans="1:6" x14ac:dyDescent="0.2">
      <c r="A6440" s="84">
        <v>6409</v>
      </c>
      <c r="B6440" s="76">
        <v>-312.39704256816913</v>
      </c>
      <c r="C6440" s="76">
        <v>-312.39704256816913</v>
      </c>
      <c r="D6440" s="76">
        <v>0</v>
      </c>
      <c r="E6440" s="76">
        <v>0</v>
      </c>
      <c r="F6440" s="76">
        <v>0</v>
      </c>
    </row>
    <row r="6441" spans="1:6" x14ac:dyDescent="0.2">
      <c r="A6441" s="84">
        <v>6410</v>
      </c>
      <c r="B6441" s="76">
        <v>1784.5682204153572</v>
      </c>
      <c r="C6441" s="76">
        <v>1784.5682204153572</v>
      </c>
      <c r="D6441" s="76">
        <v>0</v>
      </c>
      <c r="E6441" s="76">
        <v>0</v>
      </c>
      <c r="F6441" s="76">
        <v>0</v>
      </c>
    </row>
    <row r="6442" spans="1:6" x14ac:dyDescent="0.2">
      <c r="A6442" s="84">
        <v>6411</v>
      </c>
      <c r="B6442" s="76">
        <v>1577.0422095888734</v>
      </c>
      <c r="C6442" s="76">
        <v>1577.0422095888734</v>
      </c>
      <c r="D6442" s="76">
        <v>0</v>
      </c>
      <c r="E6442" s="76">
        <v>0</v>
      </c>
      <c r="F6442" s="76">
        <v>0</v>
      </c>
    </row>
    <row r="6443" spans="1:6" x14ac:dyDescent="0.2">
      <c r="A6443" s="84">
        <v>6412</v>
      </c>
      <c r="B6443" s="76">
        <v>2808.0860596500338</v>
      </c>
      <c r="C6443" s="76">
        <v>2808.0860596500338</v>
      </c>
      <c r="D6443" s="76">
        <v>0</v>
      </c>
      <c r="E6443" s="76">
        <v>0</v>
      </c>
      <c r="F6443" s="76">
        <v>0</v>
      </c>
    </row>
    <row r="6444" spans="1:6" x14ac:dyDescent="0.2">
      <c r="A6444" s="84">
        <v>6413</v>
      </c>
      <c r="B6444" s="76">
        <v>-232.02269388002696</v>
      </c>
      <c r="C6444" s="76">
        <v>-232.02269388002696</v>
      </c>
      <c r="D6444" s="76">
        <v>0</v>
      </c>
      <c r="E6444" s="76">
        <v>0</v>
      </c>
      <c r="F6444" s="76">
        <v>0</v>
      </c>
    </row>
    <row r="6445" spans="1:6" x14ac:dyDescent="0.2">
      <c r="A6445" s="84">
        <v>6414</v>
      </c>
      <c r="B6445" s="76">
        <v>476.51702567886423</v>
      </c>
      <c r="C6445" s="76">
        <v>476.51702567886423</v>
      </c>
      <c r="D6445" s="76">
        <v>0</v>
      </c>
      <c r="E6445" s="76">
        <v>0</v>
      </c>
      <c r="F6445" s="76">
        <v>0</v>
      </c>
    </row>
    <row r="6446" spans="1:6" x14ac:dyDescent="0.2">
      <c r="A6446" s="84">
        <v>6415</v>
      </c>
      <c r="B6446" s="76">
        <v>2135.1489767587418</v>
      </c>
      <c r="C6446" s="76">
        <v>2135.1489767587418</v>
      </c>
      <c r="D6446" s="76">
        <v>0</v>
      </c>
      <c r="E6446" s="76">
        <v>0</v>
      </c>
      <c r="F6446" s="76">
        <v>0</v>
      </c>
    </row>
    <row r="6447" spans="1:6" x14ac:dyDescent="0.2">
      <c r="A6447" s="84">
        <v>6416</v>
      </c>
      <c r="B6447" s="76">
        <v>2111.8676865080597</v>
      </c>
      <c r="C6447" s="76">
        <v>2111.8676865080597</v>
      </c>
      <c r="D6447" s="76">
        <v>0</v>
      </c>
      <c r="E6447" s="76">
        <v>0</v>
      </c>
      <c r="F6447" s="76">
        <v>0</v>
      </c>
    </row>
    <row r="6448" spans="1:6" x14ac:dyDescent="0.2">
      <c r="A6448" s="84">
        <v>6417</v>
      </c>
      <c r="B6448" s="76">
        <v>202.94361401081278</v>
      </c>
      <c r="C6448" s="76">
        <v>202.94361401081278</v>
      </c>
      <c r="D6448" s="76">
        <v>0</v>
      </c>
      <c r="E6448" s="76">
        <v>0</v>
      </c>
      <c r="F6448" s="76">
        <v>0</v>
      </c>
    </row>
    <row r="6449" spans="1:6" x14ac:dyDescent="0.2">
      <c r="A6449" s="84">
        <v>6418</v>
      </c>
      <c r="B6449" s="76">
        <v>-385.82265028185884</v>
      </c>
      <c r="C6449" s="76">
        <v>-385.82265028185884</v>
      </c>
      <c r="D6449" s="76">
        <v>0</v>
      </c>
      <c r="E6449" s="76">
        <v>0</v>
      </c>
      <c r="F6449" s="76">
        <v>0</v>
      </c>
    </row>
    <row r="6450" spans="1:6" x14ac:dyDescent="0.2">
      <c r="A6450" s="84">
        <v>6419</v>
      </c>
      <c r="B6450" s="76">
        <v>1566.2969987039432</v>
      </c>
      <c r="C6450" s="76">
        <v>1566.2969987039432</v>
      </c>
      <c r="D6450" s="76">
        <v>0</v>
      </c>
      <c r="E6450" s="76">
        <v>0</v>
      </c>
      <c r="F6450" s="76">
        <v>0</v>
      </c>
    </row>
    <row r="6451" spans="1:6" x14ac:dyDescent="0.2">
      <c r="A6451" s="84">
        <v>6420</v>
      </c>
      <c r="B6451" s="76">
        <v>1211.9197724500809</v>
      </c>
      <c r="C6451" s="76">
        <v>1211.9197724500809</v>
      </c>
      <c r="D6451" s="76">
        <v>0</v>
      </c>
      <c r="E6451" s="76">
        <v>0</v>
      </c>
      <c r="F6451" s="76">
        <v>0</v>
      </c>
    </row>
    <row r="6452" spans="1:6" x14ac:dyDescent="0.2">
      <c r="A6452" s="84">
        <v>6421</v>
      </c>
      <c r="B6452" s="76">
        <v>5.9480811204252859</v>
      </c>
      <c r="C6452" s="76">
        <v>5.9480811204252859</v>
      </c>
      <c r="D6452" s="76">
        <v>0</v>
      </c>
      <c r="E6452" s="76">
        <v>0</v>
      </c>
      <c r="F6452" s="76">
        <v>0</v>
      </c>
    </row>
    <row r="6453" spans="1:6" x14ac:dyDescent="0.2">
      <c r="A6453" s="84">
        <v>6422</v>
      </c>
      <c r="B6453" s="76">
        <v>1110.0550019920784</v>
      </c>
      <c r="C6453" s="76">
        <v>1110.0550019920784</v>
      </c>
      <c r="D6453" s="76">
        <v>0</v>
      </c>
      <c r="E6453" s="76">
        <v>0</v>
      </c>
      <c r="F6453" s="76">
        <v>0</v>
      </c>
    </row>
    <row r="6454" spans="1:6" x14ac:dyDescent="0.2">
      <c r="A6454" s="84">
        <v>6423</v>
      </c>
      <c r="B6454" s="76">
        <v>1557.3426562998347</v>
      </c>
      <c r="C6454" s="76">
        <v>1557.3426562998347</v>
      </c>
      <c r="D6454" s="76">
        <v>0</v>
      </c>
      <c r="E6454" s="76">
        <v>0</v>
      </c>
      <c r="F6454" s="76">
        <v>0</v>
      </c>
    </row>
    <row r="6455" spans="1:6" x14ac:dyDescent="0.2">
      <c r="A6455" s="84">
        <v>6424</v>
      </c>
      <c r="B6455" s="76">
        <v>598.29608237473985</v>
      </c>
      <c r="C6455" s="76">
        <v>598.29608237473985</v>
      </c>
      <c r="D6455" s="76">
        <v>0</v>
      </c>
      <c r="E6455" s="76">
        <v>0</v>
      </c>
      <c r="F6455" s="76">
        <v>0</v>
      </c>
    </row>
    <row r="6456" spans="1:6" x14ac:dyDescent="0.2">
      <c r="A6456" s="84">
        <v>6425</v>
      </c>
      <c r="B6456" s="76">
        <v>1428.4001256806723</v>
      </c>
      <c r="C6456" s="76">
        <v>1428.4001256806723</v>
      </c>
      <c r="D6456" s="76">
        <v>0</v>
      </c>
      <c r="E6456" s="76">
        <v>0</v>
      </c>
      <c r="F6456" s="76">
        <v>0</v>
      </c>
    </row>
    <row r="6457" spans="1:6" x14ac:dyDescent="0.2">
      <c r="A6457" s="84">
        <v>6426</v>
      </c>
      <c r="B6457" s="76">
        <v>-90.544083895112635</v>
      </c>
      <c r="C6457" s="76">
        <v>-90.544083895112635</v>
      </c>
      <c r="D6457" s="76">
        <v>0</v>
      </c>
      <c r="E6457" s="76">
        <v>0</v>
      </c>
      <c r="F6457" s="76">
        <v>0</v>
      </c>
    </row>
    <row r="6458" spans="1:6" x14ac:dyDescent="0.2">
      <c r="A6458" s="84">
        <v>6427</v>
      </c>
      <c r="B6458" s="76">
        <v>1954.4859931445844</v>
      </c>
      <c r="C6458" s="76">
        <v>1954.4859931445844</v>
      </c>
      <c r="D6458" s="76">
        <v>0</v>
      </c>
      <c r="E6458" s="76">
        <v>0</v>
      </c>
      <c r="F6458" s="76">
        <v>0</v>
      </c>
    </row>
    <row r="6459" spans="1:6" x14ac:dyDescent="0.2">
      <c r="A6459" s="84">
        <v>6428</v>
      </c>
      <c r="B6459" s="76">
        <v>2636.1626854911501</v>
      </c>
      <c r="C6459" s="76">
        <v>2636.1626854911501</v>
      </c>
      <c r="D6459" s="76">
        <v>0</v>
      </c>
      <c r="E6459" s="76">
        <v>0</v>
      </c>
      <c r="F6459" s="76">
        <v>0</v>
      </c>
    </row>
    <row r="6460" spans="1:6" x14ac:dyDescent="0.2">
      <c r="A6460" s="84">
        <v>6429</v>
      </c>
      <c r="B6460" s="76">
        <v>319.1353323153885</v>
      </c>
      <c r="C6460" s="76">
        <v>319.1353323153885</v>
      </c>
      <c r="D6460" s="76">
        <v>0</v>
      </c>
      <c r="E6460" s="76">
        <v>0</v>
      </c>
      <c r="F6460" s="76">
        <v>0</v>
      </c>
    </row>
    <row r="6461" spans="1:6" x14ac:dyDescent="0.2">
      <c r="A6461" s="84">
        <v>6430</v>
      </c>
      <c r="B6461" s="76">
        <v>143.63022119486141</v>
      </c>
      <c r="C6461" s="76">
        <v>143.63022119486141</v>
      </c>
      <c r="D6461" s="76">
        <v>0</v>
      </c>
      <c r="E6461" s="76">
        <v>0</v>
      </c>
      <c r="F6461" s="76">
        <v>0</v>
      </c>
    </row>
    <row r="6462" spans="1:6" x14ac:dyDescent="0.2">
      <c r="A6462" s="84">
        <v>6431</v>
      </c>
      <c r="B6462" s="76">
        <v>1952.6951246637627</v>
      </c>
      <c r="C6462" s="76">
        <v>1952.6951246637627</v>
      </c>
      <c r="D6462" s="76">
        <v>0</v>
      </c>
      <c r="E6462" s="76">
        <v>0</v>
      </c>
      <c r="F6462" s="76">
        <v>0</v>
      </c>
    </row>
    <row r="6463" spans="1:6" x14ac:dyDescent="0.2">
      <c r="A6463" s="84">
        <v>6432</v>
      </c>
      <c r="B6463" s="76">
        <v>2204.9928475107881</v>
      </c>
      <c r="C6463" s="76">
        <v>2204.9928475107881</v>
      </c>
      <c r="D6463" s="76">
        <v>0</v>
      </c>
      <c r="E6463" s="76">
        <v>0</v>
      </c>
      <c r="F6463" s="76">
        <v>0</v>
      </c>
    </row>
    <row r="6464" spans="1:6" x14ac:dyDescent="0.2">
      <c r="A6464" s="84">
        <v>6433</v>
      </c>
      <c r="B6464" s="76">
        <v>2052.7690266409431</v>
      </c>
      <c r="C6464" s="76">
        <v>2052.7690266409431</v>
      </c>
      <c r="D6464" s="76">
        <v>0</v>
      </c>
      <c r="E6464" s="76">
        <v>0</v>
      </c>
      <c r="F6464" s="76">
        <v>0</v>
      </c>
    </row>
    <row r="6465" spans="1:6" x14ac:dyDescent="0.2">
      <c r="A6465" s="84">
        <v>6434</v>
      </c>
      <c r="B6465" s="76">
        <v>2124.4037658738116</v>
      </c>
      <c r="C6465" s="76">
        <v>2124.4037658738116</v>
      </c>
      <c r="D6465" s="76">
        <v>0</v>
      </c>
      <c r="E6465" s="76">
        <v>0</v>
      </c>
      <c r="F6465" s="76">
        <v>0</v>
      </c>
    </row>
    <row r="6466" spans="1:6" x14ac:dyDescent="0.2">
      <c r="A6466" s="84">
        <v>6435</v>
      </c>
      <c r="B6466" s="76">
        <v>791.49514535464959</v>
      </c>
      <c r="C6466" s="76">
        <v>791.49514535464959</v>
      </c>
      <c r="D6466" s="76">
        <v>0</v>
      </c>
      <c r="E6466" s="76">
        <v>0</v>
      </c>
      <c r="F6466" s="76">
        <v>0</v>
      </c>
    </row>
    <row r="6467" spans="1:6" x14ac:dyDescent="0.2">
      <c r="A6467" s="84">
        <v>6436</v>
      </c>
      <c r="B6467" s="76">
        <v>982.90333985373763</v>
      </c>
      <c r="C6467" s="76">
        <v>982.90333985373763</v>
      </c>
      <c r="D6467" s="76">
        <v>0</v>
      </c>
      <c r="E6467" s="76">
        <v>0</v>
      </c>
      <c r="F6467" s="76">
        <v>0</v>
      </c>
    </row>
    <row r="6468" spans="1:6" x14ac:dyDescent="0.2">
      <c r="A6468" s="84">
        <v>6437</v>
      </c>
      <c r="B6468" s="76">
        <v>372.86138674003951</v>
      </c>
      <c r="C6468" s="76">
        <v>372.86138674003951</v>
      </c>
      <c r="D6468" s="76">
        <v>0</v>
      </c>
      <c r="E6468" s="76">
        <v>0</v>
      </c>
      <c r="F6468" s="76">
        <v>0</v>
      </c>
    </row>
    <row r="6469" spans="1:6" x14ac:dyDescent="0.2">
      <c r="A6469" s="84">
        <v>6438</v>
      </c>
      <c r="B6469" s="76">
        <v>1236.9919311815847</v>
      </c>
      <c r="C6469" s="76">
        <v>1236.9919311815847</v>
      </c>
      <c r="D6469" s="76">
        <v>0</v>
      </c>
      <c r="E6469" s="76">
        <v>0</v>
      </c>
      <c r="F6469" s="76">
        <v>0</v>
      </c>
    </row>
    <row r="6470" spans="1:6" x14ac:dyDescent="0.2">
      <c r="A6470" s="84">
        <v>6439</v>
      </c>
      <c r="B6470" s="76">
        <v>-1010.1915512421301</v>
      </c>
      <c r="C6470" s="76">
        <v>-1010.1915512421301</v>
      </c>
      <c r="D6470" s="76">
        <v>0</v>
      </c>
      <c r="E6470" s="76">
        <v>0</v>
      </c>
      <c r="F6470" s="76">
        <v>0</v>
      </c>
    </row>
    <row r="6471" spans="1:6" x14ac:dyDescent="0.2">
      <c r="A6471" s="84">
        <v>6440</v>
      </c>
      <c r="B6471" s="76">
        <v>170.70798135602172</v>
      </c>
      <c r="C6471" s="76">
        <v>170.70798135602172</v>
      </c>
      <c r="D6471" s="76">
        <v>0</v>
      </c>
      <c r="E6471" s="76">
        <v>0</v>
      </c>
      <c r="F6471" s="76">
        <v>0</v>
      </c>
    </row>
    <row r="6472" spans="1:6" x14ac:dyDescent="0.2">
      <c r="A6472" s="84">
        <v>6441</v>
      </c>
      <c r="B6472" s="76">
        <v>3115.6859724536971</v>
      </c>
      <c r="C6472" s="76">
        <v>3115.6859724536971</v>
      </c>
      <c r="D6472" s="76">
        <v>0</v>
      </c>
      <c r="E6472" s="76">
        <v>0</v>
      </c>
      <c r="F6472" s="76">
        <v>0</v>
      </c>
    </row>
    <row r="6473" spans="1:6" x14ac:dyDescent="0.2">
      <c r="A6473" s="84">
        <v>6442</v>
      </c>
      <c r="B6473" s="76">
        <v>448.07786293455138</v>
      </c>
      <c r="C6473" s="76">
        <v>448.07786293455138</v>
      </c>
      <c r="D6473" s="76">
        <v>0</v>
      </c>
      <c r="E6473" s="76">
        <v>0</v>
      </c>
      <c r="F6473" s="76">
        <v>0</v>
      </c>
    </row>
    <row r="6474" spans="1:6" x14ac:dyDescent="0.2">
      <c r="A6474" s="84">
        <v>6443</v>
      </c>
      <c r="B6474" s="76">
        <v>1265.6458268747319</v>
      </c>
      <c r="C6474" s="76">
        <v>1265.6458268747319</v>
      </c>
      <c r="D6474" s="76">
        <v>0</v>
      </c>
      <c r="E6474" s="76">
        <v>0</v>
      </c>
      <c r="F6474" s="76">
        <v>0</v>
      </c>
    </row>
    <row r="6475" spans="1:6" x14ac:dyDescent="0.2">
      <c r="A6475" s="84">
        <v>6444</v>
      </c>
      <c r="B6475" s="76">
        <v>1245.9462735856932</v>
      </c>
      <c r="C6475" s="76">
        <v>1245.9462735856932</v>
      </c>
      <c r="D6475" s="76">
        <v>0</v>
      </c>
      <c r="E6475" s="76">
        <v>0</v>
      </c>
      <c r="F6475" s="76">
        <v>0</v>
      </c>
    </row>
    <row r="6476" spans="1:6" x14ac:dyDescent="0.2">
      <c r="A6476" s="84">
        <v>6445</v>
      </c>
      <c r="B6476" s="76">
        <v>2244.3919540888655</v>
      </c>
      <c r="C6476" s="76">
        <v>2244.3919540888655</v>
      </c>
      <c r="D6476" s="76">
        <v>0</v>
      </c>
      <c r="E6476" s="76">
        <v>0</v>
      </c>
      <c r="F6476" s="76">
        <v>0</v>
      </c>
    </row>
    <row r="6477" spans="1:6" x14ac:dyDescent="0.2">
      <c r="A6477" s="84">
        <v>6446</v>
      </c>
      <c r="B6477" s="76">
        <v>68.628477949184798</v>
      </c>
      <c r="C6477" s="76">
        <v>68.628477949184798</v>
      </c>
      <c r="D6477" s="76">
        <v>0</v>
      </c>
      <c r="E6477" s="76">
        <v>0</v>
      </c>
      <c r="F6477" s="76">
        <v>0</v>
      </c>
    </row>
    <row r="6478" spans="1:6" x14ac:dyDescent="0.2">
      <c r="A6478" s="84">
        <v>6447</v>
      </c>
      <c r="B6478" s="76">
        <v>1210.1289039692592</v>
      </c>
      <c r="C6478" s="76">
        <v>1210.1289039692592</v>
      </c>
      <c r="D6478" s="76">
        <v>0</v>
      </c>
      <c r="E6478" s="76">
        <v>0</v>
      </c>
      <c r="F6478" s="76">
        <v>0</v>
      </c>
    </row>
    <row r="6479" spans="1:6" x14ac:dyDescent="0.2">
      <c r="A6479" s="84">
        <v>6448</v>
      </c>
      <c r="B6479" s="76">
        <v>893.35991581265216</v>
      </c>
      <c r="C6479" s="76">
        <v>893.35991581265216</v>
      </c>
      <c r="D6479" s="76">
        <v>0</v>
      </c>
      <c r="E6479" s="76">
        <v>0</v>
      </c>
      <c r="F6479" s="76">
        <v>0</v>
      </c>
    </row>
    <row r="6480" spans="1:6" x14ac:dyDescent="0.2">
      <c r="A6480" s="84">
        <v>6449</v>
      </c>
      <c r="B6480" s="76">
        <v>1614.4357147372957</v>
      </c>
      <c r="C6480" s="76">
        <v>1614.4357147372957</v>
      </c>
      <c r="D6480" s="76">
        <v>0</v>
      </c>
      <c r="E6480" s="76">
        <v>0</v>
      </c>
      <c r="F6480" s="76">
        <v>0</v>
      </c>
    </row>
    <row r="6481" spans="1:6" x14ac:dyDescent="0.2">
      <c r="A6481" s="84">
        <v>6450</v>
      </c>
      <c r="B6481" s="76">
        <v>304.80838446881489</v>
      </c>
      <c r="C6481" s="76">
        <v>304.80838446881489</v>
      </c>
      <c r="D6481" s="76">
        <v>0</v>
      </c>
      <c r="E6481" s="76">
        <v>0</v>
      </c>
      <c r="F6481" s="76">
        <v>0</v>
      </c>
    </row>
    <row r="6482" spans="1:6" x14ac:dyDescent="0.2">
      <c r="A6482" s="84">
        <v>6451</v>
      </c>
      <c r="B6482" s="76">
        <v>1855.9882266993909</v>
      </c>
      <c r="C6482" s="76">
        <v>1855.9882266993909</v>
      </c>
      <c r="D6482" s="76">
        <v>0</v>
      </c>
      <c r="E6482" s="76">
        <v>0</v>
      </c>
      <c r="F6482" s="76">
        <v>0</v>
      </c>
    </row>
    <row r="6483" spans="1:6" x14ac:dyDescent="0.2">
      <c r="A6483" s="84">
        <v>6452</v>
      </c>
      <c r="B6483" s="76">
        <v>2430.4275431454889</v>
      </c>
      <c r="C6483" s="76">
        <v>2430.4275431454889</v>
      </c>
      <c r="D6483" s="76">
        <v>0</v>
      </c>
      <c r="E6483" s="76">
        <v>0</v>
      </c>
      <c r="F6483" s="76">
        <v>0</v>
      </c>
    </row>
    <row r="6484" spans="1:6" x14ac:dyDescent="0.2">
      <c r="A6484" s="84">
        <v>6453</v>
      </c>
      <c r="B6484" s="76">
        <v>1548.3883138957262</v>
      </c>
      <c r="C6484" s="76">
        <v>1548.3883138957262</v>
      </c>
      <c r="D6484" s="76">
        <v>0</v>
      </c>
      <c r="E6484" s="76">
        <v>0</v>
      </c>
      <c r="F6484" s="76">
        <v>0</v>
      </c>
    </row>
    <row r="6485" spans="1:6" x14ac:dyDescent="0.2">
      <c r="A6485" s="84">
        <v>6454</v>
      </c>
      <c r="B6485" s="76">
        <v>1245.9462735856932</v>
      </c>
      <c r="C6485" s="76">
        <v>1245.9462735856932</v>
      </c>
      <c r="D6485" s="76">
        <v>0</v>
      </c>
      <c r="E6485" s="76">
        <v>0</v>
      </c>
      <c r="F6485" s="76">
        <v>0</v>
      </c>
    </row>
    <row r="6486" spans="1:6" x14ac:dyDescent="0.2">
      <c r="A6486" s="84">
        <v>6455</v>
      </c>
      <c r="B6486" s="76">
        <v>652.02213679939086</v>
      </c>
      <c r="C6486" s="76">
        <v>652.02213679939086</v>
      </c>
      <c r="D6486" s="76">
        <v>0</v>
      </c>
      <c r="E6486" s="76">
        <v>0</v>
      </c>
      <c r="F6486" s="76">
        <v>0</v>
      </c>
    </row>
    <row r="6487" spans="1:6" x14ac:dyDescent="0.2">
      <c r="A6487" s="84">
        <v>6456</v>
      </c>
      <c r="B6487" s="76">
        <v>378.23399218250461</v>
      </c>
      <c r="C6487" s="76">
        <v>378.23399218250461</v>
      </c>
      <c r="D6487" s="76">
        <v>0</v>
      </c>
      <c r="E6487" s="76">
        <v>0</v>
      </c>
      <c r="F6487" s="76">
        <v>0</v>
      </c>
    </row>
    <row r="6488" spans="1:6" x14ac:dyDescent="0.2">
      <c r="A6488" s="84">
        <v>6457</v>
      </c>
      <c r="B6488" s="76">
        <v>1430.190994161494</v>
      </c>
      <c r="C6488" s="76">
        <v>1430.190994161494</v>
      </c>
      <c r="D6488" s="76">
        <v>0</v>
      </c>
      <c r="E6488" s="76">
        <v>0</v>
      </c>
      <c r="F6488" s="76">
        <v>0</v>
      </c>
    </row>
    <row r="6489" spans="1:6" x14ac:dyDescent="0.2">
      <c r="A6489" s="84">
        <v>6458</v>
      </c>
      <c r="B6489" s="76">
        <v>471.35915318523348</v>
      </c>
      <c r="C6489" s="76">
        <v>471.35915318523348</v>
      </c>
      <c r="D6489" s="76">
        <v>0</v>
      </c>
      <c r="E6489" s="76">
        <v>0</v>
      </c>
      <c r="F6489" s="76">
        <v>0</v>
      </c>
    </row>
    <row r="6490" spans="1:6" x14ac:dyDescent="0.2">
      <c r="A6490" s="84">
        <v>6459</v>
      </c>
      <c r="B6490" s="76">
        <v>-113.82537414579474</v>
      </c>
      <c r="C6490" s="76">
        <v>-113.82537414579474</v>
      </c>
      <c r="D6490" s="76">
        <v>0</v>
      </c>
      <c r="E6490" s="76">
        <v>0</v>
      </c>
      <c r="F6490" s="76">
        <v>0</v>
      </c>
    </row>
    <row r="6491" spans="1:6" x14ac:dyDescent="0.2">
      <c r="A6491" s="84">
        <v>6460</v>
      </c>
      <c r="B6491" s="76">
        <v>481.88963112132933</v>
      </c>
      <c r="C6491" s="76">
        <v>481.88963112132933</v>
      </c>
      <c r="D6491" s="76">
        <v>0</v>
      </c>
      <c r="E6491" s="76">
        <v>0</v>
      </c>
      <c r="F6491" s="76">
        <v>0</v>
      </c>
    </row>
    <row r="6492" spans="1:6" x14ac:dyDescent="0.2">
      <c r="A6492" s="84">
        <v>6461</v>
      </c>
      <c r="B6492" s="76">
        <v>-192.62358730194956</v>
      </c>
      <c r="C6492" s="76">
        <v>-192.62358730194956</v>
      </c>
      <c r="D6492" s="76">
        <v>0</v>
      </c>
      <c r="E6492" s="76">
        <v>0</v>
      </c>
      <c r="F6492" s="76">
        <v>0</v>
      </c>
    </row>
    <row r="6493" spans="1:6" x14ac:dyDescent="0.2">
      <c r="A6493" s="84">
        <v>6462</v>
      </c>
      <c r="B6493" s="76">
        <v>31.020239851929091</v>
      </c>
      <c r="C6493" s="76">
        <v>31.020239851929091</v>
      </c>
      <c r="D6493" s="76">
        <v>0</v>
      </c>
      <c r="E6493" s="76">
        <v>0</v>
      </c>
      <c r="F6493" s="76">
        <v>0</v>
      </c>
    </row>
    <row r="6494" spans="1:6" x14ac:dyDescent="0.2">
      <c r="A6494" s="84">
        <v>6463</v>
      </c>
      <c r="B6494" s="76">
        <v>1457.0540213738195</v>
      </c>
      <c r="C6494" s="76">
        <v>1457.0540213738195</v>
      </c>
      <c r="D6494" s="76">
        <v>0</v>
      </c>
      <c r="E6494" s="76">
        <v>0</v>
      </c>
      <c r="F6494" s="76">
        <v>0</v>
      </c>
    </row>
    <row r="6495" spans="1:6" x14ac:dyDescent="0.2">
      <c r="A6495" s="84">
        <v>6464</v>
      </c>
      <c r="B6495" s="76">
        <v>1394.5883574938948</v>
      </c>
      <c r="C6495" s="76">
        <v>1394.5883574938948</v>
      </c>
      <c r="D6495" s="76">
        <v>0</v>
      </c>
      <c r="E6495" s="76">
        <v>0</v>
      </c>
      <c r="F6495" s="76">
        <v>0</v>
      </c>
    </row>
    <row r="6496" spans="1:6" x14ac:dyDescent="0.2">
      <c r="A6496" s="84">
        <v>6465</v>
      </c>
      <c r="B6496" s="76">
        <v>766.42298662314579</v>
      </c>
      <c r="C6496" s="76">
        <v>766.42298662314579</v>
      </c>
      <c r="D6496" s="76">
        <v>0</v>
      </c>
      <c r="E6496" s="76">
        <v>0</v>
      </c>
      <c r="F6496" s="76">
        <v>0</v>
      </c>
    </row>
    <row r="6497" spans="1:6" x14ac:dyDescent="0.2">
      <c r="A6497" s="84">
        <v>6466</v>
      </c>
      <c r="B6497" s="76">
        <v>335.2531486427838</v>
      </c>
      <c r="C6497" s="76">
        <v>335.2531486427838</v>
      </c>
      <c r="D6497" s="76">
        <v>0</v>
      </c>
      <c r="E6497" s="76">
        <v>0</v>
      </c>
      <c r="F6497" s="76">
        <v>0</v>
      </c>
    </row>
    <row r="6498" spans="1:6" x14ac:dyDescent="0.2">
      <c r="A6498" s="84">
        <v>6467</v>
      </c>
      <c r="B6498" s="76">
        <v>2063.7289704747086</v>
      </c>
      <c r="C6498" s="76">
        <v>2063.7289704747086</v>
      </c>
      <c r="D6498" s="76">
        <v>0</v>
      </c>
      <c r="E6498" s="76">
        <v>0</v>
      </c>
      <c r="F6498" s="76">
        <v>0</v>
      </c>
    </row>
    <row r="6499" spans="1:6" x14ac:dyDescent="0.2">
      <c r="A6499" s="84">
        <v>6468</v>
      </c>
      <c r="B6499" s="76">
        <v>1838.2942748400087</v>
      </c>
      <c r="C6499" s="76">
        <v>1838.2942748400087</v>
      </c>
      <c r="D6499" s="76">
        <v>0</v>
      </c>
      <c r="E6499" s="76">
        <v>0</v>
      </c>
      <c r="F6499" s="76">
        <v>0</v>
      </c>
    </row>
    <row r="6500" spans="1:6" x14ac:dyDescent="0.2">
      <c r="A6500" s="84">
        <v>6469</v>
      </c>
      <c r="B6500" s="76">
        <v>231.59750970395999</v>
      </c>
      <c r="C6500" s="76">
        <v>231.59750970395999</v>
      </c>
      <c r="D6500" s="76">
        <v>0</v>
      </c>
      <c r="E6500" s="76">
        <v>0</v>
      </c>
      <c r="F6500" s="76">
        <v>0</v>
      </c>
    </row>
    <row r="6501" spans="1:6" x14ac:dyDescent="0.2">
      <c r="A6501" s="84">
        <v>6470</v>
      </c>
      <c r="B6501" s="76">
        <v>1959.8585985870495</v>
      </c>
      <c r="C6501" s="76">
        <v>1959.8585985870495</v>
      </c>
      <c r="D6501" s="76">
        <v>0</v>
      </c>
      <c r="E6501" s="76">
        <v>0</v>
      </c>
      <c r="F6501" s="76">
        <v>0</v>
      </c>
    </row>
    <row r="6502" spans="1:6" x14ac:dyDescent="0.2">
      <c r="A6502" s="84">
        <v>6471</v>
      </c>
      <c r="B6502" s="76">
        <v>2598.5544473938944</v>
      </c>
      <c r="C6502" s="76">
        <v>2598.5544473938944</v>
      </c>
      <c r="D6502" s="76">
        <v>0</v>
      </c>
      <c r="E6502" s="76">
        <v>0</v>
      </c>
      <c r="F6502" s="76">
        <v>0</v>
      </c>
    </row>
    <row r="6503" spans="1:6" x14ac:dyDescent="0.2">
      <c r="A6503" s="84">
        <v>6472</v>
      </c>
      <c r="B6503" s="76">
        <v>777.16819750807599</v>
      </c>
      <c r="C6503" s="76">
        <v>777.16819750807599</v>
      </c>
      <c r="D6503" s="76">
        <v>0</v>
      </c>
      <c r="E6503" s="76">
        <v>0</v>
      </c>
      <c r="F6503" s="76">
        <v>0</v>
      </c>
    </row>
    <row r="6504" spans="1:6" x14ac:dyDescent="0.2">
      <c r="A6504" s="84">
        <v>6473</v>
      </c>
      <c r="B6504" s="76">
        <v>2026.1207323774524</v>
      </c>
      <c r="C6504" s="76">
        <v>2026.1207323774524</v>
      </c>
      <c r="D6504" s="76">
        <v>0</v>
      </c>
      <c r="E6504" s="76">
        <v>0</v>
      </c>
      <c r="F6504" s="76">
        <v>0</v>
      </c>
    </row>
    <row r="6505" spans="1:6" x14ac:dyDescent="0.2">
      <c r="A6505" s="84">
        <v>6474</v>
      </c>
      <c r="B6505" s="76">
        <v>-197.78145979557985</v>
      </c>
      <c r="C6505" s="76">
        <v>-197.78145979557985</v>
      </c>
      <c r="D6505" s="76">
        <v>0</v>
      </c>
      <c r="E6505" s="76">
        <v>0</v>
      </c>
      <c r="F6505" s="76">
        <v>0</v>
      </c>
    </row>
    <row r="6506" spans="1:6" x14ac:dyDescent="0.2">
      <c r="A6506" s="84">
        <v>6475</v>
      </c>
      <c r="B6506" s="76">
        <v>1696.8156648550939</v>
      </c>
      <c r="C6506" s="76">
        <v>1696.8156648550939</v>
      </c>
      <c r="D6506" s="76">
        <v>0</v>
      </c>
      <c r="E6506" s="76">
        <v>0</v>
      </c>
      <c r="F6506" s="76">
        <v>0</v>
      </c>
    </row>
    <row r="6507" spans="1:6" x14ac:dyDescent="0.2">
      <c r="A6507" s="84">
        <v>6476</v>
      </c>
      <c r="B6507" s="76">
        <v>1213.7106409309026</v>
      </c>
      <c r="C6507" s="76">
        <v>1213.7106409309026</v>
      </c>
      <c r="D6507" s="76">
        <v>0</v>
      </c>
      <c r="E6507" s="76">
        <v>0</v>
      </c>
      <c r="F6507" s="76">
        <v>0</v>
      </c>
    </row>
    <row r="6508" spans="1:6" x14ac:dyDescent="0.2">
      <c r="A6508" s="84">
        <v>6477</v>
      </c>
      <c r="B6508" s="76">
        <v>-206.95053514852316</v>
      </c>
      <c r="C6508" s="76">
        <v>-206.95053514852316</v>
      </c>
      <c r="D6508" s="76">
        <v>0</v>
      </c>
      <c r="E6508" s="76">
        <v>0</v>
      </c>
      <c r="F6508" s="76">
        <v>0</v>
      </c>
    </row>
    <row r="6509" spans="1:6" x14ac:dyDescent="0.2">
      <c r="A6509" s="84">
        <v>6478</v>
      </c>
      <c r="B6509" s="76">
        <v>-1262.489274089156</v>
      </c>
      <c r="C6509" s="76">
        <v>-1262.489274089156</v>
      </c>
      <c r="D6509" s="76">
        <v>0</v>
      </c>
      <c r="E6509" s="76">
        <v>0</v>
      </c>
      <c r="F6509" s="76">
        <v>0</v>
      </c>
    </row>
    <row r="6510" spans="1:6" x14ac:dyDescent="0.2">
      <c r="A6510" s="84">
        <v>6479</v>
      </c>
      <c r="B6510" s="76">
        <v>-416.26741445582775</v>
      </c>
      <c r="C6510" s="76">
        <v>-416.26741445582775</v>
      </c>
      <c r="D6510" s="76">
        <v>0</v>
      </c>
      <c r="E6510" s="76">
        <v>0</v>
      </c>
      <c r="F6510" s="76">
        <v>0</v>
      </c>
    </row>
    <row r="6511" spans="1:6" x14ac:dyDescent="0.2">
      <c r="A6511" s="84">
        <v>6480</v>
      </c>
      <c r="B6511" s="76">
        <v>585.5452700601536</v>
      </c>
      <c r="C6511" s="76">
        <v>585.5452700601536</v>
      </c>
      <c r="D6511" s="76">
        <v>0</v>
      </c>
      <c r="E6511" s="76">
        <v>0</v>
      </c>
      <c r="F6511" s="76">
        <v>0</v>
      </c>
    </row>
    <row r="6512" spans="1:6" x14ac:dyDescent="0.2">
      <c r="A6512" s="84">
        <v>6481</v>
      </c>
      <c r="B6512" s="76">
        <v>-924.44459711152285</v>
      </c>
      <c r="C6512" s="76">
        <v>-924.44459711152285</v>
      </c>
      <c r="D6512" s="76">
        <v>0</v>
      </c>
      <c r="E6512" s="76">
        <v>0</v>
      </c>
      <c r="F6512" s="76">
        <v>0</v>
      </c>
    </row>
    <row r="6513" spans="1:6" x14ac:dyDescent="0.2">
      <c r="A6513" s="84">
        <v>6482</v>
      </c>
      <c r="B6513" s="76">
        <v>-169.34229705126745</v>
      </c>
      <c r="C6513" s="76">
        <v>-169.34229705126745</v>
      </c>
      <c r="D6513" s="76">
        <v>0</v>
      </c>
      <c r="E6513" s="76">
        <v>0</v>
      </c>
      <c r="F6513" s="76">
        <v>0</v>
      </c>
    </row>
    <row r="6514" spans="1:6" x14ac:dyDescent="0.2">
      <c r="A6514" s="84">
        <v>6483</v>
      </c>
      <c r="B6514" s="76">
        <v>542.77915946926714</v>
      </c>
      <c r="C6514" s="76">
        <v>542.77915946926714</v>
      </c>
      <c r="D6514" s="76">
        <v>0</v>
      </c>
      <c r="E6514" s="76">
        <v>0</v>
      </c>
      <c r="F6514" s="76">
        <v>0</v>
      </c>
    </row>
    <row r="6515" spans="1:6" x14ac:dyDescent="0.2">
      <c r="A6515" s="84">
        <v>6484</v>
      </c>
      <c r="B6515" s="76">
        <v>337.0440171236055</v>
      </c>
      <c r="C6515" s="76">
        <v>337.0440171236055</v>
      </c>
      <c r="D6515" s="76">
        <v>0</v>
      </c>
      <c r="E6515" s="76">
        <v>0</v>
      </c>
      <c r="F6515" s="76">
        <v>0</v>
      </c>
    </row>
    <row r="6516" spans="1:6" x14ac:dyDescent="0.2">
      <c r="A6516" s="84">
        <v>6485</v>
      </c>
      <c r="B6516" s="76">
        <v>827.3125149710836</v>
      </c>
      <c r="C6516" s="76">
        <v>827.3125149710836</v>
      </c>
      <c r="D6516" s="76">
        <v>0</v>
      </c>
      <c r="E6516" s="76">
        <v>0</v>
      </c>
      <c r="F6516" s="76">
        <v>0</v>
      </c>
    </row>
    <row r="6517" spans="1:6" x14ac:dyDescent="0.2">
      <c r="A6517" s="84">
        <v>6486</v>
      </c>
      <c r="B6517" s="76">
        <v>-45.772371874569671</v>
      </c>
      <c r="C6517" s="76">
        <v>-45.772371874569671</v>
      </c>
      <c r="D6517" s="76">
        <v>0</v>
      </c>
      <c r="E6517" s="76">
        <v>0</v>
      </c>
      <c r="F6517" s="76">
        <v>0</v>
      </c>
    </row>
    <row r="6518" spans="1:6" x14ac:dyDescent="0.2">
      <c r="A6518" s="84">
        <v>6487</v>
      </c>
      <c r="B6518" s="76">
        <v>215.47969337656468</v>
      </c>
      <c r="C6518" s="76">
        <v>215.47969337656468</v>
      </c>
      <c r="D6518" s="76">
        <v>0</v>
      </c>
      <c r="E6518" s="76">
        <v>0</v>
      </c>
      <c r="F6518" s="76">
        <v>0</v>
      </c>
    </row>
    <row r="6519" spans="1:6" x14ac:dyDescent="0.2">
      <c r="A6519" s="84">
        <v>6488</v>
      </c>
      <c r="B6519" s="76">
        <v>1045.5837366824971</v>
      </c>
      <c r="C6519" s="76">
        <v>1045.5837366824971</v>
      </c>
      <c r="D6519" s="76">
        <v>0</v>
      </c>
      <c r="E6519" s="76">
        <v>0</v>
      </c>
      <c r="F6519" s="76">
        <v>0</v>
      </c>
    </row>
    <row r="6520" spans="1:6" x14ac:dyDescent="0.2">
      <c r="A6520" s="84">
        <v>6489</v>
      </c>
      <c r="B6520" s="76">
        <v>-498.43263162479161</v>
      </c>
      <c r="C6520" s="76">
        <v>-498.43263162479161</v>
      </c>
      <c r="D6520" s="76">
        <v>0</v>
      </c>
      <c r="E6520" s="76">
        <v>0</v>
      </c>
      <c r="F6520" s="76">
        <v>0</v>
      </c>
    </row>
    <row r="6521" spans="1:6" x14ac:dyDescent="0.2">
      <c r="A6521" s="84">
        <v>6490</v>
      </c>
      <c r="B6521" s="76">
        <v>1705.7700072592024</v>
      </c>
      <c r="C6521" s="76">
        <v>1705.7700072592024</v>
      </c>
      <c r="D6521" s="76">
        <v>0</v>
      </c>
      <c r="E6521" s="76">
        <v>0</v>
      </c>
      <c r="F6521" s="76">
        <v>0</v>
      </c>
    </row>
    <row r="6522" spans="1:6" x14ac:dyDescent="0.2">
      <c r="A6522" s="84">
        <v>6491</v>
      </c>
      <c r="B6522" s="76">
        <v>1974.1855464336231</v>
      </c>
      <c r="C6522" s="76">
        <v>1974.1855464336231</v>
      </c>
      <c r="D6522" s="76">
        <v>0</v>
      </c>
      <c r="E6522" s="76">
        <v>0</v>
      </c>
      <c r="F6522" s="76">
        <v>0</v>
      </c>
    </row>
    <row r="6523" spans="1:6" x14ac:dyDescent="0.2">
      <c r="A6523" s="84">
        <v>6492</v>
      </c>
      <c r="B6523" s="76">
        <v>231.38277675512518</v>
      </c>
      <c r="C6523" s="76">
        <v>231.38277675512518</v>
      </c>
      <c r="D6523" s="76">
        <v>0</v>
      </c>
      <c r="E6523" s="76">
        <v>0</v>
      </c>
      <c r="F6523" s="76">
        <v>0</v>
      </c>
    </row>
    <row r="6524" spans="1:6" x14ac:dyDescent="0.2">
      <c r="A6524" s="84">
        <v>6493</v>
      </c>
      <c r="B6524" s="76">
        <v>-180.08750793619765</v>
      </c>
      <c r="C6524" s="76">
        <v>-180.08750793619765</v>
      </c>
      <c r="D6524" s="76">
        <v>0</v>
      </c>
      <c r="E6524" s="76">
        <v>0</v>
      </c>
      <c r="F6524" s="76">
        <v>0</v>
      </c>
    </row>
    <row r="6525" spans="1:6" x14ac:dyDescent="0.2">
      <c r="A6525" s="84">
        <v>6494</v>
      </c>
      <c r="B6525" s="76">
        <v>458.60834087064723</v>
      </c>
      <c r="C6525" s="76">
        <v>458.60834087064723</v>
      </c>
      <c r="D6525" s="76">
        <v>0</v>
      </c>
      <c r="E6525" s="76">
        <v>0</v>
      </c>
      <c r="F6525" s="76">
        <v>0</v>
      </c>
    </row>
    <row r="6526" spans="1:6" x14ac:dyDescent="0.2">
      <c r="A6526" s="84">
        <v>6495</v>
      </c>
      <c r="B6526" s="76">
        <v>2478.7809921276748</v>
      </c>
      <c r="C6526" s="76">
        <v>2478.7809921276748</v>
      </c>
      <c r="D6526" s="76">
        <v>0</v>
      </c>
      <c r="E6526" s="76">
        <v>0</v>
      </c>
      <c r="F6526" s="76">
        <v>0</v>
      </c>
    </row>
    <row r="6527" spans="1:6" x14ac:dyDescent="0.2">
      <c r="A6527" s="84">
        <v>6496</v>
      </c>
      <c r="B6527" s="76">
        <v>499.79831592954633</v>
      </c>
      <c r="C6527" s="76">
        <v>499.79831592954633</v>
      </c>
      <c r="D6527" s="76">
        <v>0</v>
      </c>
      <c r="E6527" s="76">
        <v>0</v>
      </c>
      <c r="F6527" s="76">
        <v>0</v>
      </c>
    </row>
    <row r="6528" spans="1:6" x14ac:dyDescent="0.2">
      <c r="A6528" s="84">
        <v>6497</v>
      </c>
      <c r="B6528" s="76">
        <v>181.23845929211711</v>
      </c>
      <c r="C6528" s="76">
        <v>181.23845929211711</v>
      </c>
      <c r="D6528" s="76">
        <v>0</v>
      </c>
      <c r="E6528" s="76">
        <v>0</v>
      </c>
      <c r="F6528" s="76">
        <v>0</v>
      </c>
    </row>
    <row r="6529" spans="1:6" x14ac:dyDescent="0.2">
      <c r="A6529" s="84">
        <v>6498</v>
      </c>
      <c r="B6529" s="76">
        <v>1308.6266704144527</v>
      </c>
      <c r="C6529" s="76">
        <v>1308.6266704144527</v>
      </c>
      <c r="D6529" s="76">
        <v>0</v>
      </c>
      <c r="E6529" s="76">
        <v>0</v>
      </c>
      <c r="F6529" s="76">
        <v>0</v>
      </c>
    </row>
    <row r="6530" spans="1:6" x14ac:dyDescent="0.2">
      <c r="A6530" s="84">
        <v>6499</v>
      </c>
      <c r="B6530" s="76">
        <v>648.44039983774746</v>
      </c>
      <c r="C6530" s="76">
        <v>648.44039983774746</v>
      </c>
      <c r="D6530" s="76">
        <v>0</v>
      </c>
      <c r="E6530" s="76">
        <v>0</v>
      </c>
      <c r="F6530" s="76">
        <v>0</v>
      </c>
    </row>
    <row r="6531" spans="1:6" x14ac:dyDescent="0.2">
      <c r="A6531" s="84">
        <v>6500</v>
      </c>
      <c r="B6531" s="76">
        <v>1936.5773083363674</v>
      </c>
      <c r="C6531" s="76">
        <v>1936.5773083363674</v>
      </c>
      <c r="D6531" s="76">
        <v>0</v>
      </c>
      <c r="E6531" s="76">
        <v>0</v>
      </c>
      <c r="F6531" s="76">
        <v>0</v>
      </c>
    </row>
    <row r="6532" spans="1:6" x14ac:dyDescent="0.2">
      <c r="A6532" s="84">
        <v>6501</v>
      </c>
      <c r="B6532" s="76">
        <v>2119.2458933801813</v>
      </c>
      <c r="C6532" s="76">
        <v>2119.2458933801813</v>
      </c>
      <c r="D6532" s="76">
        <v>0</v>
      </c>
      <c r="E6532" s="76">
        <v>0</v>
      </c>
      <c r="F6532" s="76">
        <v>0</v>
      </c>
    </row>
    <row r="6533" spans="1:6" x14ac:dyDescent="0.2">
      <c r="A6533" s="84">
        <v>6502</v>
      </c>
      <c r="B6533" s="76">
        <v>-138.89753287729854</v>
      </c>
      <c r="C6533" s="76">
        <v>-138.89753287729854</v>
      </c>
      <c r="D6533" s="76">
        <v>0</v>
      </c>
      <c r="E6533" s="76">
        <v>0</v>
      </c>
      <c r="F6533" s="76">
        <v>0</v>
      </c>
    </row>
    <row r="6534" spans="1:6" x14ac:dyDescent="0.2">
      <c r="A6534" s="84">
        <v>6503</v>
      </c>
      <c r="B6534" s="76">
        <v>759.25951269985899</v>
      </c>
      <c r="C6534" s="76">
        <v>759.25951269985899</v>
      </c>
      <c r="D6534" s="76">
        <v>0</v>
      </c>
      <c r="E6534" s="76">
        <v>0</v>
      </c>
      <c r="F6534" s="76">
        <v>0</v>
      </c>
    </row>
    <row r="6535" spans="1:6" x14ac:dyDescent="0.2">
      <c r="A6535" s="84">
        <v>6504</v>
      </c>
      <c r="B6535" s="76">
        <v>1734.4239029523496</v>
      </c>
      <c r="C6535" s="76">
        <v>1734.4239029523496</v>
      </c>
      <c r="D6535" s="76">
        <v>0</v>
      </c>
      <c r="E6535" s="76">
        <v>0</v>
      </c>
      <c r="F6535" s="76">
        <v>0</v>
      </c>
    </row>
    <row r="6536" spans="1:6" x14ac:dyDescent="0.2">
      <c r="A6536" s="84">
        <v>6505</v>
      </c>
      <c r="B6536" s="76">
        <v>1820.3855900317913</v>
      </c>
      <c r="C6536" s="76">
        <v>1820.3855900317913</v>
      </c>
      <c r="D6536" s="76">
        <v>0</v>
      </c>
      <c r="E6536" s="76">
        <v>0</v>
      </c>
      <c r="F6536" s="76">
        <v>0</v>
      </c>
    </row>
    <row r="6537" spans="1:6" x14ac:dyDescent="0.2">
      <c r="A6537" s="84">
        <v>6506</v>
      </c>
      <c r="B6537" s="76">
        <v>540.98829098844544</v>
      </c>
      <c r="C6537" s="76">
        <v>540.98829098844544</v>
      </c>
      <c r="D6537" s="76">
        <v>0</v>
      </c>
      <c r="E6537" s="76">
        <v>0</v>
      </c>
      <c r="F6537" s="76">
        <v>0</v>
      </c>
    </row>
    <row r="6538" spans="1:6" x14ac:dyDescent="0.2">
      <c r="A6538" s="84">
        <v>6507</v>
      </c>
      <c r="B6538" s="76">
        <v>372.86138674003951</v>
      </c>
      <c r="C6538" s="76">
        <v>372.86138674003951</v>
      </c>
      <c r="D6538" s="76">
        <v>0</v>
      </c>
      <c r="E6538" s="76">
        <v>0</v>
      </c>
      <c r="F6538" s="76">
        <v>0</v>
      </c>
    </row>
    <row r="6539" spans="1:6" x14ac:dyDescent="0.2">
      <c r="A6539" s="84">
        <v>6508</v>
      </c>
      <c r="B6539" s="76">
        <v>-587.97605566587708</v>
      </c>
      <c r="C6539" s="76">
        <v>-587.97605566587708</v>
      </c>
      <c r="D6539" s="76">
        <v>0</v>
      </c>
      <c r="E6539" s="76">
        <v>0</v>
      </c>
      <c r="F6539" s="76">
        <v>0</v>
      </c>
    </row>
    <row r="6540" spans="1:6" x14ac:dyDescent="0.2">
      <c r="A6540" s="84">
        <v>6509</v>
      </c>
      <c r="B6540" s="76">
        <v>-113.82537414579474</v>
      </c>
      <c r="C6540" s="76">
        <v>-113.82537414579474</v>
      </c>
      <c r="D6540" s="76">
        <v>0</v>
      </c>
      <c r="E6540" s="76">
        <v>0</v>
      </c>
      <c r="F6540" s="76">
        <v>0</v>
      </c>
    </row>
    <row r="6541" spans="1:6" x14ac:dyDescent="0.2">
      <c r="A6541" s="84">
        <v>6510</v>
      </c>
      <c r="B6541" s="76">
        <v>1410.7061738212901</v>
      </c>
      <c r="C6541" s="76">
        <v>1410.7061738212901</v>
      </c>
      <c r="D6541" s="76">
        <v>0</v>
      </c>
      <c r="E6541" s="76">
        <v>0</v>
      </c>
      <c r="F6541" s="76">
        <v>0</v>
      </c>
    </row>
    <row r="6542" spans="1:6" x14ac:dyDescent="0.2">
      <c r="A6542" s="84">
        <v>6511</v>
      </c>
      <c r="B6542" s="76">
        <v>1551.9700508573696</v>
      </c>
      <c r="C6542" s="76">
        <v>1551.9700508573696</v>
      </c>
      <c r="D6542" s="76">
        <v>0</v>
      </c>
      <c r="E6542" s="76">
        <v>0</v>
      </c>
      <c r="F6542" s="76">
        <v>0</v>
      </c>
    </row>
    <row r="6543" spans="1:6" x14ac:dyDescent="0.2">
      <c r="A6543" s="84">
        <v>6512</v>
      </c>
      <c r="B6543" s="76">
        <v>2677.3526605500492</v>
      </c>
      <c r="C6543" s="76">
        <v>2677.3526605500492</v>
      </c>
      <c r="D6543" s="76">
        <v>0</v>
      </c>
      <c r="E6543" s="76">
        <v>0</v>
      </c>
      <c r="F6543" s="76">
        <v>0</v>
      </c>
    </row>
    <row r="6544" spans="1:6" x14ac:dyDescent="0.2">
      <c r="A6544" s="84">
        <v>6513</v>
      </c>
      <c r="B6544" s="76">
        <v>2011.7937845308788</v>
      </c>
      <c r="C6544" s="76">
        <v>2011.7937845308788</v>
      </c>
      <c r="D6544" s="76">
        <v>0</v>
      </c>
      <c r="E6544" s="76">
        <v>0</v>
      </c>
      <c r="F6544" s="76">
        <v>0</v>
      </c>
    </row>
    <row r="6545" spans="1:6" x14ac:dyDescent="0.2">
      <c r="A6545" s="84">
        <v>6514</v>
      </c>
      <c r="B6545" s="76">
        <v>-902.95417534166245</v>
      </c>
      <c r="C6545" s="76">
        <v>-902.95417534166245</v>
      </c>
      <c r="D6545" s="76">
        <v>0</v>
      </c>
      <c r="E6545" s="76">
        <v>0</v>
      </c>
      <c r="F6545" s="76">
        <v>0</v>
      </c>
    </row>
    <row r="6546" spans="1:6" x14ac:dyDescent="0.2">
      <c r="A6546" s="84">
        <v>6515</v>
      </c>
      <c r="B6546" s="76">
        <v>276.15448877566769</v>
      </c>
      <c r="C6546" s="76">
        <v>276.15448877566769</v>
      </c>
      <c r="D6546" s="76">
        <v>0</v>
      </c>
      <c r="E6546" s="76">
        <v>0</v>
      </c>
      <c r="F6546" s="76">
        <v>0</v>
      </c>
    </row>
    <row r="6547" spans="1:6" x14ac:dyDescent="0.2">
      <c r="A6547" s="84">
        <v>6516</v>
      </c>
      <c r="B6547" s="76">
        <v>2033.2842063007392</v>
      </c>
      <c r="C6547" s="76">
        <v>2033.2842063007392</v>
      </c>
      <c r="D6547" s="76">
        <v>0</v>
      </c>
      <c r="E6547" s="76">
        <v>0</v>
      </c>
      <c r="F6547" s="76">
        <v>0</v>
      </c>
    </row>
    <row r="6548" spans="1:6" x14ac:dyDescent="0.2">
      <c r="A6548" s="84">
        <v>6517</v>
      </c>
      <c r="B6548" s="76">
        <v>1680.6978485276986</v>
      </c>
      <c r="C6548" s="76">
        <v>1680.6978485276986</v>
      </c>
      <c r="D6548" s="76">
        <v>0</v>
      </c>
      <c r="E6548" s="76">
        <v>0</v>
      </c>
      <c r="F6548" s="76">
        <v>0</v>
      </c>
    </row>
    <row r="6549" spans="1:6" x14ac:dyDescent="0.2">
      <c r="A6549" s="84">
        <v>6518</v>
      </c>
      <c r="B6549" s="76">
        <v>1818.5947215509696</v>
      </c>
      <c r="C6549" s="76">
        <v>1818.5947215509696</v>
      </c>
      <c r="D6549" s="76">
        <v>0</v>
      </c>
      <c r="E6549" s="76">
        <v>0</v>
      </c>
      <c r="F6549" s="76">
        <v>0</v>
      </c>
    </row>
    <row r="6550" spans="1:6" x14ac:dyDescent="0.2">
      <c r="A6550" s="84">
        <v>6519</v>
      </c>
      <c r="B6550" s="76">
        <v>1344.4440400308868</v>
      </c>
      <c r="C6550" s="76">
        <v>1344.4440400308868</v>
      </c>
      <c r="D6550" s="76">
        <v>0</v>
      </c>
      <c r="E6550" s="76">
        <v>0</v>
      </c>
      <c r="F6550" s="76">
        <v>0</v>
      </c>
    </row>
    <row r="6551" spans="1:6" x14ac:dyDescent="0.2">
      <c r="A6551" s="84">
        <v>6520</v>
      </c>
      <c r="B6551" s="76">
        <v>2362.3745408742643</v>
      </c>
      <c r="C6551" s="76">
        <v>2362.3745408742643</v>
      </c>
      <c r="D6551" s="76">
        <v>0</v>
      </c>
      <c r="E6551" s="76">
        <v>0</v>
      </c>
      <c r="F6551" s="76">
        <v>0</v>
      </c>
    </row>
    <row r="6552" spans="1:6" x14ac:dyDescent="0.2">
      <c r="A6552" s="84">
        <v>6521</v>
      </c>
      <c r="B6552" s="76">
        <v>2140.5215822012069</v>
      </c>
      <c r="C6552" s="76">
        <v>2140.5215822012069</v>
      </c>
      <c r="D6552" s="76">
        <v>0</v>
      </c>
      <c r="E6552" s="76">
        <v>0</v>
      </c>
      <c r="F6552" s="76">
        <v>0</v>
      </c>
    </row>
    <row r="6553" spans="1:6" x14ac:dyDescent="0.2">
      <c r="A6553" s="84">
        <v>6522</v>
      </c>
      <c r="B6553" s="76">
        <v>2249.7645595313306</v>
      </c>
      <c r="C6553" s="76">
        <v>2249.7645595313306</v>
      </c>
      <c r="D6553" s="76">
        <v>0</v>
      </c>
      <c r="E6553" s="76">
        <v>0</v>
      </c>
      <c r="F6553" s="76">
        <v>0</v>
      </c>
    </row>
    <row r="6554" spans="1:6" x14ac:dyDescent="0.2">
      <c r="A6554" s="84">
        <v>6523</v>
      </c>
      <c r="B6554" s="76">
        <v>242.12798764005538</v>
      </c>
      <c r="C6554" s="76">
        <v>242.12798764005538</v>
      </c>
      <c r="D6554" s="76">
        <v>0</v>
      </c>
      <c r="E6554" s="76">
        <v>0</v>
      </c>
      <c r="F6554" s="76">
        <v>0</v>
      </c>
    </row>
    <row r="6555" spans="1:6" x14ac:dyDescent="0.2">
      <c r="A6555" s="84">
        <v>6524</v>
      </c>
      <c r="B6555" s="76">
        <v>3273.2823987660072</v>
      </c>
      <c r="C6555" s="76">
        <v>3273.2823987660072</v>
      </c>
      <c r="D6555" s="76">
        <v>0</v>
      </c>
      <c r="E6555" s="76">
        <v>0</v>
      </c>
      <c r="F6555" s="76">
        <v>0</v>
      </c>
    </row>
    <row r="6556" spans="1:6" x14ac:dyDescent="0.2">
      <c r="A6556" s="84">
        <v>6525</v>
      </c>
      <c r="B6556" s="76">
        <v>447.86312998571702</v>
      </c>
      <c r="C6556" s="76">
        <v>447.86312998571702</v>
      </c>
      <c r="D6556" s="76">
        <v>0</v>
      </c>
      <c r="E6556" s="76">
        <v>0</v>
      </c>
      <c r="F6556" s="76">
        <v>0</v>
      </c>
    </row>
    <row r="6557" spans="1:6" x14ac:dyDescent="0.2">
      <c r="A6557" s="84">
        <v>6526</v>
      </c>
      <c r="B6557" s="76">
        <v>1660.9982952386599</v>
      </c>
      <c r="C6557" s="76">
        <v>1660.9982952386599</v>
      </c>
      <c r="D6557" s="76">
        <v>0</v>
      </c>
      <c r="E6557" s="76">
        <v>0</v>
      </c>
      <c r="F6557" s="76">
        <v>0</v>
      </c>
    </row>
    <row r="6558" spans="1:6" x14ac:dyDescent="0.2">
      <c r="A6558" s="84">
        <v>6527</v>
      </c>
      <c r="B6558" s="76">
        <v>1265.6458268747319</v>
      </c>
      <c r="C6558" s="76">
        <v>1265.6458268747319</v>
      </c>
      <c r="D6558" s="76">
        <v>0</v>
      </c>
      <c r="E6558" s="76">
        <v>0</v>
      </c>
      <c r="F6558" s="76">
        <v>0</v>
      </c>
    </row>
    <row r="6559" spans="1:6" x14ac:dyDescent="0.2">
      <c r="A6559" s="84">
        <v>6528</v>
      </c>
      <c r="B6559" s="76">
        <v>2770.4778215527781</v>
      </c>
      <c r="C6559" s="76">
        <v>2770.4778215527781</v>
      </c>
      <c r="D6559" s="76">
        <v>0</v>
      </c>
      <c r="E6559" s="76">
        <v>0</v>
      </c>
      <c r="F6559" s="76">
        <v>0</v>
      </c>
    </row>
    <row r="6560" spans="1:6" x14ac:dyDescent="0.2">
      <c r="A6560" s="84">
        <v>6529</v>
      </c>
      <c r="B6560" s="76">
        <v>345.998359527714</v>
      </c>
      <c r="C6560" s="76">
        <v>345.998359527714</v>
      </c>
      <c r="D6560" s="76">
        <v>0</v>
      </c>
      <c r="E6560" s="76">
        <v>0</v>
      </c>
      <c r="F6560" s="76">
        <v>0</v>
      </c>
    </row>
    <row r="6561" spans="1:6" x14ac:dyDescent="0.2">
      <c r="A6561" s="84">
        <v>6530</v>
      </c>
      <c r="B6561" s="76">
        <v>1528.6887606066875</v>
      </c>
      <c r="C6561" s="76">
        <v>1528.6887606066875</v>
      </c>
      <c r="D6561" s="76">
        <v>0</v>
      </c>
      <c r="E6561" s="76">
        <v>0</v>
      </c>
      <c r="F6561" s="76">
        <v>0</v>
      </c>
    </row>
    <row r="6562" spans="1:6" x14ac:dyDescent="0.2">
      <c r="A6562" s="84">
        <v>6531</v>
      </c>
      <c r="B6562" s="76">
        <v>1167.1480604295384</v>
      </c>
      <c r="C6562" s="76">
        <v>1167.1480604295384</v>
      </c>
      <c r="D6562" s="76">
        <v>0</v>
      </c>
      <c r="E6562" s="76">
        <v>0</v>
      </c>
      <c r="F6562" s="76">
        <v>0</v>
      </c>
    </row>
    <row r="6563" spans="1:6" x14ac:dyDescent="0.2">
      <c r="A6563" s="84">
        <v>6532</v>
      </c>
      <c r="B6563" s="76">
        <v>1764.8686671263185</v>
      </c>
      <c r="C6563" s="76">
        <v>1764.8686671263185</v>
      </c>
      <c r="D6563" s="76">
        <v>0</v>
      </c>
      <c r="E6563" s="76">
        <v>0</v>
      </c>
      <c r="F6563" s="76">
        <v>0</v>
      </c>
    </row>
    <row r="6564" spans="1:6" x14ac:dyDescent="0.2">
      <c r="A6564" s="84">
        <v>6533</v>
      </c>
      <c r="B6564" s="76">
        <v>1346.0201755628736</v>
      </c>
      <c r="C6564" s="76">
        <v>1346.0201755628736</v>
      </c>
      <c r="D6564" s="76">
        <v>0</v>
      </c>
      <c r="E6564" s="76">
        <v>0</v>
      </c>
      <c r="F6564" s="76">
        <v>0</v>
      </c>
    </row>
    <row r="6565" spans="1:6" x14ac:dyDescent="0.2">
      <c r="A6565" s="84">
        <v>6534</v>
      </c>
      <c r="B6565" s="76">
        <v>1986.721625799375</v>
      </c>
      <c r="C6565" s="76">
        <v>1986.721625799375</v>
      </c>
      <c r="D6565" s="76">
        <v>0</v>
      </c>
      <c r="E6565" s="76">
        <v>0</v>
      </c>
      <c r="F6565" s="76">
        <v>0</v>
      </c>
    </row>
    <row r="6566" spans="1:6" x14ac:dyDescent="0.2">
      <c r="A6566" s="84">
        <v>6535</v>
      </c>
      <c r="B6566" s="76">
        <v>809.4038301628666</v>
      </c>
      <c r="C6566" s="76">
        <v>809.4038301628666</v>
      </c>
      <c r="D6566" s="76">
        <v>0</v>
      </c>
      <c r="E6566" s="76">
        <v>0</v>
      </c>
      <c r="F6566" s="76">
        <v>0</v>
      </c>
    </row>
    <row r="6567" spans="1:6" x14ac:dyDescent="0.2">
      <c r="A6567" s="84">
        <v>6536</v>
      </c>
      <c r="B6567" s="76">
        <v>-1208.7632196645045</v>
      </c>
      <c r="C6567" s="76">
        <v>-1208.7632196645045</v>
      </c>
      <c r="D6567" s="76">
        <v>0</v>
      </c>
      <c r="E6567" s="76">
        <v>0</v>
      </c>
      <c r="F6567" s="76">
        <v>0</v>
      </c>
    </row>
    <row r="6568" spans="1:6" x14ac:dyDescent="0.2">
      <c r="A6568" s="84">
        <v>6537</v>
      </c>
      <c r="B6568" s="76">
        <v>981.11247137291593</v>
      </c>
      <c r="C6568" s="76">
        <v>981.11247137291593</v>
      </c>
      <c r="D6568" s="76">
        <v>0</v>
      </c>
      <c r="E6568" s="76">
        <v>0</v>
      </c>
      <c r="F6568" s="76">
        <v>0</v>
      </c>
    </row>
    <row r="6569" spans="1:6" x14ac:dyDescent="0.2">
      <c r="A6569" s="84">
        <v>6538</v>
      </c>
      <c r="B6569" s="76">
        <v>1381.8375451793081</v>
      </c>
      <c r="C6569" s="76">
        <v>1381.8375451793081</v>
      </c>
      <c r="D6569" s="76">
        <v>0</v>
      </c>
      <c r="E6569" s="76">
        <v>0</v>
      </c>
      <c r="F6569" s="76">
        <v>0</v>
      </c>
    </row>
    <row r="6570" spans="1:6" x14ac:dyDescent="0.2">
      <c r="A6570" s="84">
        <v>6539</v>
      </c>
      <c r="B6570" s="76">
        <v>1512.5709442792922</v>
      </c>
      <c r="C6570" s="76">
        <v>1512.5709442792922</v>
      </c>
      <c r="D6570" s="76">
        <v>0</v>
      </c>
      <c r="E6570" s="76">
        <v>0</v>
      </c>
      <c r="F6570" s="76">
        <v>0</v>
      </c>
    </row>
    <row r="6571" spans="1:6" x14ac:dyDescent="0.2">
      <c r="A6571" s="84">
        <v>6540</v>
      </c>
      <c r="B6571" s="76">
        <v>-117.40711110743814</v>
      </c>
      <c r="C6571" s="76">
        <v>-117.40711110743814</v>
      </c>
      <c r="D6571" s="76">
        <v>0</v>
      </c>
      <c r="E6571" s="76">
        <v>0</v>
      </c>
      <c r="F6571" s="76">
        <v>0</v>
      </c>
    </row>
    <row r="6572" spans="1:6" x14ac:dyDescent="0.2">
      <c r="A6572" s="84">
        <v>6541</v>
      </c>
      <c r="B6572" s="76">
        <v>-180.08750793619765</v>
      </c>
      <c r="C6572" s="76">
        <v>-180.08750793619765</v>
      </c>
      <c r="D6572" s="76">
        <v>0</v>
      </c>
      <c r="E6572" s="76">
        <v>0</v>
      </c>
      <c r="F6572" s="76">
        <v>0</v>
      </c>
    </row>
    <row r="6573" spans="1:6" x14ac:dyDescent="0.2">
      <c r="A6573" s="84">
        <v>6542</v>
      </c>
      <c r="B6573" s="76">
        <v>1958.0677301062278</v>
      </c>
      <c r="C6573" s="76">
        <v>1958.0677301062278</v>
      </c>
      <c r="D6573" s="76">
        <v>0</v>
      </c>
      <c r="E6573" s="76">
        <v>0</v>
      </c>
      <c r="F6573" s="76">
        <v>0</v>
      </c>
    </row>
    <row r="6574" spans="1:6" x14ac:dyDescent="0.2">
      <c r="A6574" s="84">
        <v>6543</v>
      </c>
      <c r="B6574" s="76">
        <v>3015.6120704765167</v>
      </c>
      <c r="C6574" s="76">
        <v>3015.6120704765167</v>
      </c>
      <c r="D6574" s="76">
        <v>0</v>
      </c>
      <c r="E6574" s="76">
        <v>0</v>
      </c>
      <c r="F6574" s="76">
        <v>0</v>
      </c>
    </row>
    <row r="6575" spans="1:6" x14ac:dyDescent="0.2">
      <c r="A6575" s="84">
        <v>6544</v>
      </c>
      <c r="B6575" s="76">
        <v>2341.0988520532378</v>
      </c>
      <c r="C6575" s="76">
        <v>2341.0988520532378</v>
      </c>
      <c r="D6575" s="76">
        <v>0</v>
      </c>
      <c r="E6575" s="76">
        <v>0</v>
      </c>
      <c r="F6575" s="76">
        <v>0</v>
      </c>
    </row>
    <row r="6576" spans="1:6" x14ac:dyDescent="0.2">
      <c r="A6576" s="84">
        <v>6545</v>
      </c>
      <c r="B6576" s="76">
        <v>2892.0421452998189</v>
      </c>
      <c r="C6576" s="76">
        <v>2892.0421452998189</v>
      </c>
      <c r="D6576" s="76">
        <v>0</v>
      </c>
      <c r="E6576" s="76">
        <v>0</v>
      </c>
      <c r="F6576" s="76">
        <v>0</v>
      </c>
    </row>
    <row r="6577" spans="1:6" x14ac:dyDescent="0.2">
      <c r="A6577" s="84">
        <v>6546</v>
      </c>
      <c r="B6577" s="76">
        <v>1557.3426562998347</v>
      </c>
      <c r="C6577" s="76">
        <v>1557.3426562998347</v>
      </c>
      <c r="D6577" s="76">
        <v>0</v>
      </c>
      <c r="E6577" s="76">
        <v>0</v>
      </c>
      <c r="F6577" s="76">
        <v>0</v>
      </c>
    </row>
    <row r="6578" spans="1:6" x14ac:dyDescent="0.2">
      <c r="A6578" s="84">
        <v>6547</v>
      </c>
      <c r="B6578" s="76">
        <v>1582.4148150313385</v>
      </c>
      <c r="C6578" s="76">
        <v>1582.4148150313385</v>
      </c>
      <c r="D6578" s="76">
        <v>0</v>
      </c>
      <c r="E6578" s="76">
        <v>0</v>
      </c>
      <c r="F6578" s="76">
        <v>0</v>
      </c>
    </row>
    <row r="6579" spans="1:6" x14ac:dyDescent="0.2">
      <c r="A6579" s="84">
        <v>6548</v>
      </c>
      <c r="B6579" s="76">
        <v>1188.6384821993988</v>
      </c>
      <c r="C6579" s="76">
        <v>1188.6384821993988</v>
      </c>
      <c r="D6579" s="76">
        <v>0</v>
      </c>
      <c r="E6579" s="76">
        <v>0</v>
      </c>
      <c r="F6579" s="76">
        <v>0</v>
      </c>
    </row>
    <row r="6580" spans="1:6" x14ac:dyDescent="0.2">
      <c r="A6580" s="84">
        <v>6549</v>
      </c>
      <c r="B6580" s="76">
        <v>761.05038118068069</v>
      </c>
      <c r="C6580" s="76">
        <v>761.05038118068069</v>
      </c>
      <c r="D6580" s="76">
        <v>0</v>
      </c>
      <c r="E6580" s="76">
        <v>0</v>
      </c>
      <c r="F6580" s="76">
        <v>0</v>
      </c>
    </row>
    <row r="6581" spans="1:6" x14ac:dyDescent="0.2">
      <c r="A6581" s="84">
        <v>6550</v>
      </c>
      <c r="B6581" s="76">
        <v>335.2531486427838</v>
      </c>
      <c r="C6581" s="76">
        <v>335.2531486427838</v>
      </c>
      <c r="D6581" s="76">
        <v>0</v>
      </c>
      <c r="E6581" s="76">
        <v>0</v>
      </c>
      <c r="F6581" s="76">
        <v>0</v>
      </c>
    </row>
    <row r="6582" spans="1:6" x14ac:dyDescent="0.2">
      <c r="A6582" s="84">
        <v>6551</v>
      </c>
      <c r="B6582" s="76">
        <v>1194.0110876418639</v>
      </c>
      <c r="C6582" s="76">
        <v>1194.0110876418639</v>
      </c>
      <c r="D6582" s="76">
        <v>0</v>
      </c>
      <c r="E6582" s="76">
        <v>0</v>
      </c>
      <c r="F6582" s="76">
        <v>0</v>
      </c>
    </row>
    <row r="6583" spans="1:6" x14ac:dyDescent="0.2">
      <c r="A6583" s="84">
        <v>6552</v>
      </c>
      <c r="B6583" s="76">
        <v>1077.8193693372878</v>
      </c>
      <c r="C6583" s="76">
        <v>1077.8193693372878</v>
      </c>
      <c r="D6583" s="76">
        <v>0</v>
      </c>
      <c r="E6583" s="76">
        <v>0</v>
      </c>
      <c r="F6583" s="76">
        <v>0</v>
      </c>
    </row>
    <row r="6584" spans="1:6" x14ac:dyDescent="0.2">
      <c r="A6584" s="84">
        <v>6553</v>
      </c>
      <c r="B6584" s="76">
        <v>2215.7380583957183</v>
      </c>
      <c r="C6584" s="76">
        <v>2215.7380583957183</v>
      </c>
      <c r="D6584" s="76">
        <v>0</v>
      </c>
      <c r="E6584" s="76">
        <v>0</v>
      </c>
      <c r="F6584" s="76">
        <v>0</v>
      </c>
    </row>
    <row r="6585" spans="1:6" x14ac:dyDescent="0.2">
      <c r="A6585" s="84">
        <v>6554</v>
      </c>
      <c r="B6585" s="76">
        <v>2569.9005517007472</v>
      </c>
      <c r="C6585" s="76">
        <v>2569.9005517007472</v>
      </c>
      <c r="D6585" s="76">
        <v>0</v>
      </c>
      <c r="E6585" s="76">
        <v>0</v>
      </c>
      <c r="F6585" s="76">
        <v>0</v>
      </c>
    </row>
    <row r="6586" spans="1:6" x14ac:dyDescent="0.2">
      <c r="A6586" s="84">
        <v>6555</v>
      </c>
      <c r="B6586" s="76">
        <v>786.12253991218449</v>
      </c>
      <c r="C6586" s="76">
        <v>786.12253991218449</v>
      </c>
      <c r="D6586" s="76">
        <v>0</v>
      </c>
      <c r="E6586" s="76">
        <v>0</v>
      </c>
      <c r="F6586" s="76">
        <v>0</v>
      </c>
    </row>
    <row r="6587" spans="1:6" x14ac:dyDescent="0.2">
      <c r="A6587" s="84">
        <v>6556</v>
      </c>
      <c r="B6587" s="76">
        <v>47.138056179324394</v>
      </c>
      <c r="C6587" s="76">
        <v>47.138056179324394</v>
      </c>
      <c r="D6587" s="76">
        <v>0</v>
      </c>
      <c r="E6587" s="76">
        <v>0</v>
      </c>
      <c r="F6587" s="76">
        <v>0</v>
      </c>
    </row>
    <row r="6588" spans="1:6" x14ac:dyDescent="0.2">
      <c r="A6588" s="84">
        <v>6557</v>
      </c>
      <c r="B6588" s="76">
        <v>2135.1489767587418</v>
      </c>
      <c r="C6588" s="76">
        <v>2135.1489767587418</v>
      </c>
      <c r="D6588" s="76">
        <v>0</v>
      </c>
      <c r="E6588" s="76">
        <v>0</v>
      </c>
      <c r="F6588" s="76">
        <v>0</v>
      </c>
    </row>
    <row r="6589" spans="1:6" x14ac:dyDescent="0.2">
      <c r="A6589" s="84">
        <v>6558</v>
      </c>
      <c r="B6589" s="76">
        <v>1024.0933149126367</v>
      </c>
      <c r="C6589" s="76">
        <v>1024.0933149126367</v>
      </c>
      <c r="D6589" s="76">
        <v>0</v>
      </c>
      <c r="E6589" s="76">
        <v>0</v>
      </c>
      <c r="F6589" s="76">
        <v>0</v>
      </c>
    </row>
    <row r="6590" spans="1:6" x14ac:dyDescent="0.2">
      <c r="A6590" s="84">
        <v>6559</v>
      </c>
      <c r="B6590" s="76">
        <v>-427.01262534075795</v>
      </c>
      <c r="C6590" s="76">
        <v>-427.01262534075795</v>
      </c>
      <c r="D6590" s="76">
        <v>0</v>
      </c>
      <c r="E6590" s="76">
        <v>0</v>
      </c>
      <c r="F6590" s="76">
        <v>0</v>
      </c>
    </row>
    <row r="6591" spans="1:6" x14ac:dyDescent="0.2">
      <c r="A6591" s="84">
        <v>6560</v>
      </c>
      <c r="B6591" s="76">
        <v>317.3444638345668</v>
      </c>
      <c r="C6591" s="76">
        <v>317.3444638345668</v>
      </c>
      <c r="D6591" s="76">
        <v>0</v>
      </c>
      <c r="E6591" s="76">
        <v>0</v>
      </c>
      <c r="F6591" s="76">
        <v>0</v>
      </c>
    </row>
    <row r="6592" spans="1:6" x14ac:dyDescent="0.2">
      <c r="A6592" s="84">
        <v>6561</v>
      </c>
      <c r="B6592" s="76">
        <v>405.09701939483011</v>
      </c>
      <c r="C6592" s="76">
        <v>405.09701939483011</v>
      </c>
      <c r="D6592" s="76">
        <v>0</v>
      </c>
      <c r="E6592" s="76">
        <v>0</v>
      </c>
      <c r="F6592" s="76">
        <v>0</v>
      </c>
    </row>
    <row r="6593" spans="1:6" x14ac:dyDescent="0.2">
      <c r="A6593" s="84">
        <v>6562</v>
      </c>
      <c r="B6593" s="76">
        <v>1381.8375451793081</v>
      </c>
      <c r="C6593" s="76">
        <v>1381.8375451793081</v>
      </c>
      <c r="D6593" s="76">
        <v>0</v>
      </c>
      <c r="E6593" s="76">
        <v>0</v>
      </c>
      <c r="F6593" s="76">
        <v>0</v>
      </c>
    </row>
    <row r="6594" spans="1:6" x14ac:dyDescent="0.2">
      <c r="A6594" s="84">
        <v>6563</v>
      </c>
      <c r="B6594" s="76">
        <v>-60.099319721143729</v>
      </c>
      <c r="C6594" s="76">
        <v>-60.099319721143729</v>
      </c>
      <c r="D6594" s="76">
        <v>0</v>
      </c>
      <c r="E6594" s="76">
        <v>0</v>
      </c>
      <c r="F6594" s="76">
        <v>0</v>
      </c>
    </row>
    <row r="6595" spans="1:6" x14ac:dyDescent="0.2">
      <c r="A6595" s="84">
        <v>6564</v>
      </c>
      <c r="B6595" s="76">
        <v>-43.981503393747971</v>
      </c>
      <c r="C6595" s="76">
        <v>-43.981503393747971</v>
      </c>
      <c r="D6595" s="76">
        <v>0</v>
      </c>
      <c r="E6595" s="76">
        <v>0</v>
      </c>
      <c r="F6595" s="76">
        <v>0</v>
      </c>
    </row>
    <row r="6596" spans="1:6" x14ac:dyDescent="0.2">
      <c r="A6596" s="84">
        <v>6565</v>
      </c>
      <c r="B6596" s="76">
        <v>376.22839075284855</v>
      </c>
      <c r="C6596" s="76">
        <v>376.22839075284855</v>
      </c>
      <c r="D6596" s="76">
        <v>0</v>
      </c>
      <c r="E6596" s="76">
        <v>0</v>
      </c>
      <c r="F6596" s="76">
        <v>0</v>
      </c>
    </row>
    <row r="6597" spans="1:6" x14ac:dyDescent="0.2">
      <c r="A6597" s="84">
        <v>6566</v>
      </c>
      <c r="B6597" s="76">
        <v>319.1353323153885</v>
      </c>
      <c r="C6597" s="76">
        <v>319.1353323153885</v>
      </c>
      <c r="D6597" s="76">
        <v>0</v>
      </c>
      <c r="E6597" s="76">
        <v>0</v>
      </c>
      <c r="F6597" s="76">
        <v>0</v>
      </c>
    </row>
    <row r="6598" spans="1:6" x14ac:dyDescent="0.2">
      <c r="A6598" s="84">
        <v>6567</v>
      </c>
      <c r="B6598" s="76">
        <v>789.70427687382789</v>
      </c>
      <c r="C6598" s="76">
        <v>789.70427687382789</v>
      </c>
      <c r="D6598" s="76">
        <v>0</v>
      </c>
      <c r="E6598" s="76">
        <v>0</v>
      </c>
      <c r="F6598" s="76">
        <v>0</v>
      </c>
    </row>
    <row r="6599" spans="1:6" x14ac:dyDescent="0.2">
      <c r="A6599" s="84">
        <v>6568</v>
      </c>
      <c r="B6599" s="76">
        <v>-1056.7541317434943</v>
      </c>
      <c r="C6599" s="76">
        <v>-1056.7541317434943</v>
      </c>
      <c r="D6599" s="76">
        <v>0</v>
      </c>
      <c r="E6599" s="76">
        <v>0</v>
      </c>
      <c r="F6599" s="76">
        <v>0</v>
      </c>
    </row>
    <row r="6600" spans="1:6" x14ac:dyDescent="0.2">
      <c r="A6600" s="84">
        <v>6569</v>
      </c>
      <c r="B6600" s="76">
        <v>1220.8741148541894</v>
      </c>
      <c r="C6600" s="76">
        <v>1220.8741148541894</v>
      </c>
      <c r="D6600" s="76">
        <v>0</v>
      </c>
      <c r="E6600" s="76">
        <v>0</v>
      </c>
      <c r="F6600" s="76">
        <v>0</v>
      </c>
    </row>
    <row r="6601" spans="1:6" x14ac:dyDescent="0.2">
      <c r="A6601" s="84">
        <v>6570</v>
      </c>
      <c r="B6601" s="76">
        <v>1229.8284572582979</v>
      </c>
      <c r="C6601" s="76">
        <v>1229.8284572582979</v>
      </c>
      <c r="D6601" s="76">
        <v>0</v>
      </c>
      <c r="E6601" s="76">
        <v>0</v>
      </c>
      <c r="F6601" s="76">
        <v>0</v>
      </c>
    </row>
    <row r="6602" spans="1:6" x14ac:dyDescent="0.2">
      <c r="A6602" s="84">
        <v>6571</v>
      </c>
      <c r="B6602" s="76">
        <v>1049.1654736441405</v>
      </c>
      <c r="C6602" s="76">
        <v>1049.1654736441405</v>
      </c>
      <c r="D6602" s="76">
        <v>0</v>
      </c>
      <c r="E6602" s="76">
        <v>0</v>
      </c>
      <c r="F6602" s="76">
        <v>0</v>
      </c>
    </row>
    <row r="6603" spans="1:6" x14ac:dyDescent="0.2">
      <c r="A6603" s="84">
        <v>6572</v>
      </c>
      <c r="B6603" s="76">
        <v>2244.3919540888655</v>
      </c>
      <c r="C6603" s="76">
        <v>2244.3919540888655</v>
      </c>
      <c r="D6603" s="76">
        <v>0</v>
      </c>
      <c r="E6603" s="76">
        <v>0</v>
      </c>
      <c r="F6603" s="76">
        <v>0</v>
      </c>
    </row>
    <row r="6604" spans="1:6" x14ac:dyDescent="0.2">
      <c r="A6604" s="84">
        <v>6573</v>
      </c>
      <c r="B6604" s="76">
        <v>106.23671604644051</v>
      </c>
      <c r="C6604" s="76">
        <v>106.23671604644051</v>
      </c>
      <c r="D6604" s="76">
        <v>0</v>
      </c>
      <c r="E6604" s="76">
        <v>0</v>
      </c>
      <c r="F6604" s="76">
        <v>0</v>
      </c>
    </row>
    <row r="6605" spans="1:6" x14ac:dyDescent="0.2">
      <c r="A6605" s="84">
        <v>6574</v>
      </c>
      <c r="B6605" s="76">
        <v>-1564.7165814503546</v>
      </c>
      <c r="C6605" s="76">
        <v>-1564.7165814503546</v>
      </c>
      <c r="D6605" s="76">
        <v>0</v>
      </c>
      <c r="E6605" s="76">
        <v>0</v>
      </c>
      <c r="F6605" s="76">
        <v>0</v>
      </c>
    </row>
    <row r="6606" spans="1:6" x14ac:dyDescent="0.2">
      <c r="A6606" s="84">
        <v>6575</v>
      </c>
      <c r="B6606" s="76">
        <v>150.79369511814821</v>
      </c>
      <c r="C6606" s="76">
        <v>150.79369511814821</v>
      </c>
      <c r="D6606" s="76">
        <v>0</v>
      </c>
      <c r="E6606" s="76">
        <v>0</v>
      </c>
      <c r="F6606" s="76">
        <v>0</v>
      </c>
    </row>
    <row r="6607" spans="1:6" x14ac:dyDescent="0.2">
      <c r="A6607" s="84">
        <v>6576</v>
      </c>
      <c r="B6607" s="76">
        <v>549.94263339255394</v>
      </c>
      <c r="C6607" s="76">
        <v>549.94263339255394</v>
      </c>
      <c r="D6607" s="76">
        <v>0</v>
      </c>
      <c r="E6607" s="76">
        <v>0</v>
      </c>
      <c r="F6607" s="76">
        <v>0</v>
      </c>
    </row>
    <row r="6608" spans="1:6" x14ac:dyDescent="0.2">
      <c r="A6608" s="84">
        <v>6577</v>
      </c>
      <c r="B6608" s="76">
        <v>-598.72126655080729</v>
      </c>
      <c r="C6608" s="76">
        <v>-598.72126655080729</v>
      </c>
      <c r="D6608" s="76">
        <v>0</v>
      </c>
      <c r="E6608" s="76">
        <v>0</v>
      </c>
      <c r="F6608" s="76">
        <v>0</v>
      </c>
    </row>
    <row r="6609" spans="1:6" x14ac:dyDescent="0.2">
      <c r="A6609" s="84">
        <v>6578</v>
      </c>
      <c r="B6609" s="76">
        <v>338.8348856044272</v>
      </c>
      <c r="C6609" s="76">
        <v>338.8348856044272</v>
      </c>
      <c r="D6609" s="76">
        <v>0</v>
      </c>
      <c r="E6609" s="76">
        <v>0</v>
      </c>
      <c r="F6609" s="76">
        <v>0</v>
      </c>
    </row>
    <row r="6610" spans="1:6" x14ac:dyDescent="0.2">
      <c r="A6610" s="84">
        <v>6579</v>
      </c>
      <c r="B6610" s="76">
        <v>2444.7544909920625</v>
      </c>
      <c r="C6610" s="76">
        <v>2444.7544909920625</v>
      </c>
      <c r="D6610" s="76">
        <v>0</v>
      </c>
      <c r="E6610" s="76">
        <v>0</v>
      </c>
      <c r="F6610" s="76">
        <v>0</v>
      </c>
    </row>
    <row r="6611" spans="1:6" x14ac:dyDescent="0.2">
      <c r="A6611" s="84">
        <v>6580</v>
      </c>
      <c r="B6611" s="76">
        <v>775.37732902725429</v>
      </c>
      <c r="C6611" s="76">
        <v>775.37732902725429</v>
      </c>
      <c r="D6611" s="76">
        <v>0</v>
      </c>
      <c r="E6611" s="76">
        <v>0</v>
      </c>
      <c r="F6611" s="76">
        <v>0</v>
      </c>
    </row>
    <row r="6612" spans="1:6" x14ac:dyDescent="0.2">
      <c r="A6612" s="84">
        <v>6581</v>
      </c>
      <c r="B6612" s="76">
        <v>281.52709421813279</v>
      </c>
      <c r="C6612" s="76">
        <v>281.52709421813279</v>
      </c>
      <c r="D6612" s="76">
        <v>0</v>
      </c>
      <c r="E6612" s="76">
        <v>0</v>
      </c>
      <c r="F6612" s="76">
        <v>0</v>
      </c>
    </row>
    <row r="6613" spans="1:6" x14ac:dyDescent="0.2">
      <c r="A6613" s="84">
        <v>6582</v>
      </c>
      <c r="B6613" s="76">
        <v>2740.0330573788087</v>
      </c>
      <c r="C6613" s="76">
        <v>2740.0330573788087</v>
      </c>
      <c r="D6613" s="76">
        <v>0</v>
      </c>
      <c r="E6613" s="76">
        <v>0</v>
      </c>
      <c r="F6613" s="76">
        <v>0</v>
      </c>
    </row>
    <row r="6614" spans="1:6" x14ac:dyDescent="0.2">
      <c r="A6614" s="84">
        <v>6583</v>
      </c>
      <c r="B6614" s="76">
        <v>-321.35138497227763</v>
      </c>
      <c r="C6614" s="76">
        <v>-321.35138497227763</v>
      </c>
      <c r="D6614" s="76">
        <v>0</v>
      </c>
      <c r="E6614" s="76">
        <v>0</v>
      </c>
      <c r="F6614" s="76">
        <v>0</v>
      </c>
    </row>
    <row r="6615" spans="1:6" x14ac:dyDescent="0.2">
      <c r="A6615" s="84">
        <v>6584</v>
      </c>
      <c r="B6615" s="76">
        <v>1897.17820175829</v>
      </c>
      <c r="C6615" s="76">
        <v>1897.17820175829</v>
      </c>
      <c r="D6615" s="76">
        <v>0</v>
      </c>
      <c r="E6615" s="76">
        <v>0</v>
      </c>
      <c r="F6615" s="76">
        <v>0</v>
      </c>
    </row>
    <row r="6616" spans="1:6" x14ac:dyDescent="0.2">
      <c r="A6616" s="84">
        <v>6585</v>
      </c>
      <c r="B6616" s="76">
        <v>1194.0110876418639</v>
      </c>
      <c r="C6616" s="76">
        <v>1194.0110876418639</v>
      </c>
      <c r="D6616" s="76">
        <v>0</v>
      </c>
      <c r="E6616" s="76">
        <v>0</v>
      </c>
      <c r="F6616" s="76">
        <v>0</v>
      </c>
    </row>
    <row r="6617" spans="1:6" x14ac:dyDescent="0.2">
      <c r="A6617" s="84">
        <v>6586</v>
      </c>
      <c r="B6617" s="76">
        <v>156.16630056061331</v>
      </c>
      <c r="C6617" s="76">
        <v>156.16630056061331</v>
      </c>
      <c r="D6617" s="76">
        <v>0</v>
      </c>
      <c r="E6617" s="76">
        <v>0</v>
      </c>
      <c r="F6617" s="76">
        <v>0</v>
      </c>
    </row>
    <row r="6618" spans="1:6" x14ac:dyDescent="0.2">
      <c r="A6618" s="84">
        <v>6587</v>
      </c>
      <c r="B6618" s="76">
        <v>1775.6138780112487</v>
      </c>
      <c r="C6618" s="76">
        <v>1775.6138780112487</v>
      </c>
      <c r="D6618" s="76">
        <v>0</v>
      </c>
      <c r="E6618" s="76">
        <v>0</v>
      </c>
      <c r="F6618" s="76">
        <v>0</v>
      </c>
    </row>
    <row r="6619" spans="1:6" x14ac:dyDescent="0.2">
      <c r="A6619" s="84">
        <v>6588</v>
      </c>
      <c r="B6619" s="76">
        <v>2485.9444660509616</v>
      </c>
      <c r="C6619" s="76">
        <v>2485.9444660509616</v>
      </c>
      <c r="D6619" s="76">
        <v>0</v>
      </c>
      <c r="E6619" s="76">
        <v>0</v>
      </c>
      <c r="F6619" s="76">
        <v>0</v>
      </c>
    </row>
    <row r="6620" spans="1:6" x14ac:dyDescent="0.2">
      <c r="A6620" s="84">
        <v>6589</v>
      </c>
      <c r="B6620" s="76">
        <v>1940.1590452980108</v>
      </c>
      <c r="C6620" s="76">
        <v>1940.1590452980108</v>
      </c>
      <c r="D6620" s="76">
        <v>0</v>
      </c>
      <c r="E6620" s="76">
        <v>0</v>
      </c>
      <c r="F6620" s="76">
        <v>0</v>
      </c>
    </row>
    <row r="6621" spans="1:6" x14ac:dyDescent="0.2">
      <c r="A6621" s="84">
        <v>6590</v>
      </c>
      <c r="B6621" s="76">
        <v>2575.4878900920471</v>
      </c>
      <c r="C6621" s="76">
        <v>2575.4878900920471</v>
      </c>
      <c r="D6621" s="76">
        <v>0</v>
      </c>
      <c r="E6621" s="76">
        <v>0</v>
      </c>
      <c r="F6621" s="76">
        <v>0</v>
      </c>
    </row>
    <row r="6622" spans="1:6" x14ac:dyDescent="0.2">
      <c r="A6622" s="84">
        <v>6591</v>
      </c>
      <c r="B6622" s="76">
        <v>2038.6568117432043</v>
      </c>
      <c r="C6622" s="76">
        <v>2038.6568117432043</v>
      </c>
      <c r="D6622" s="76">
        <v>0</v>
      </c>
      <c r="E6622" s="76">
        <v>0</v>
      </c>
      <c r="F6622" s="76">
        <v>0</v>
      </c>
    </row>
    <row r="6623" spans="1:6" x14ac:dyDescent="0.2">
      <c r="A6623" s="84">
        <v>6592</v>
      </c>
      <c r="B6623" s="76">
        <v>1240.5736681432281</v>
      </c>
      <c r="C6623" s="76">
        <v>1240.5736681432281</v>
      </c>
      <c r="D6623" s="76">
        <v>0</v>
      </c>
      <c r="E6623" s="76">
        <v>0</v>
      </c>
      <c r="F6623" s="76">
        <v>0</v>
      </c>
    </row>
    <row r="6624" spans="1:6" x14ac:dyDescent="0.2">
      <c r="A6624" s="84">
        <v>6593</v>
      </c>
      <c r="B6624" s="76">
        <v>1151.0302441021431</v>
      </c>
      <c r="C6624" s="76">
        <v>1151.0302441021431</v>
      </c>
      <c r="D6624" s="76">
        <v>0</v>
      </c>
      <c r="E6624" s="76">
        <v>0</v>
      </c>
      <c r="F6624" s="76">
        <v>0</v>
      </c>
    </row>
    <row r="6625" spans="1:6" x14ac:dyDescent="0.2">
      <c r="A6625" s="84">
        <v>6594</v>
      </c>
      <c r="B6625" s="76">
        <v>732.39648548753348</v>
      </c>
      <c r="C6625" s="76">
        <v>732.39648548753348</v>
      </c>
      <c r="D6625" s="76">
        <v>0</v>
      </c>
      <c r="E6625" s="76">
        <v>0</v>
      </c>
      <c r="F6625" s="76">
        <v>0</v>
      </c>
    </row>
    <row r="6626" spans="1:6" x14ac:dyDescent="0.2">
      <c r="A6626" s="84">
        <v>6595</v>
      </c>
      <c r="B6626" s="76">
        <v>972.37286191764179</v>
      </c>
      <c r="C6626" s="76">
        <v>972.37286191764179</v>
      </c>
      <c r="D6626" s="76">
        <v>0</v>
      </c>
      <c r="E6626" s="76">
        <v>0</v>
      </c>
      <c r="F6626" s="76">
        <v>0</v>
      </c>
    </row>
    <row r="6627" spans="1:6" x14ac:dyDescent="0.2">
      <c r="A6627" s="84">
        <v>6596</v>
      </c>
      <c r="B6627" s="76">
        <v>2382.074094163303</v>
      </c>
      <c r="C6627" s="76">
        <v>2382.074094163303</v>
      </c>
      <c r="D6627" s="76">
        <v>0</v>
      </c>
      <c r="E6627" s="76">
        <v>0</v>
      </c>
      <c r="F6627" s="76">
        <v>0</v>
      </c>
    </row>
    <row r="6628" spans="1:6" x14ac:dyDescent="0.2">
      <c r="A6628" s="84">
        <v>6597</v>
      </c>
      <c r="B6628" s="76">
        <v>1067.0741584523576</v>
      </c>
      <c r="C6628" s="76">
        <v>1067.0741584523576</v>
      </c>
      <c r="D6628" s="76">
        <v>0</v>
      </c>
      <c r="E6628" s="76">
        <v>0</v>
      </c>
      <c r="F6628" s="76">
        <v>0</v>
      </c>
    </row>
    <row r="6629" spans="1:6" x14ac:dyDescent="0.2">
      <c r="A6629" s="84">
        <v>6598</v>
      </c>
      <c r="B6629" s="76">
        <v>728.81474852589008</v>
      </c>
      <c r="C6629" s="76">
        <v>728.81474852589008</v>
      </c>
      <c r="D6629" s="76">
        <v>0</v>
      </c>
      <c r="E6629" s="76">
        <v>0</v>
      </c>
      <c r="F6629" s="76">
        <v>0</v>
      </c>
    </row>
    <row r="6630" spans="1:6" x14ac:dyDescent="0.2">
      <c r="A6630" s="84">
        <v>6599</v>
      </c>
      <c r="B6630" s="76">
        <v>1119.0093443961869</v>
      </c>
      <c r="C6630" s="76">
        <v>1119.0093443961869</v>
      </c>
      <c r="D6630" s="76">
        <v>0</v>
      </c>
      <c r="E6630" s="76">
        <v>0</v>
      </c>
      <c r="F6630" s="76">
        <v>0</v>
      </c>
    </row>
    <row r="6631" spans="1:6" x14ac:dyDescent="0.2">
      <c r="A6631" s="84">
        <v>6600</v>
      </c>
      <c r="B6631" s="76">
        <v>1160.1993194550864</v>
      </c>
      <c r="C6631" s="76">
        <v>1160.1993194550864</v>
      </c>
      <c r="D6631" s="76">
        <v>0</v>
      </c>
      <c r="E6631" s="76">
        <v>0</v>
      </c>
      <c r="F6631" s="76">
        <v>0</v>
      </c>
    </row>
    <row r="6632" spans="1:6" x14ac:dyDescent="0.2">
      <c r="A6632" s="84">
        <v>6601</v>
      </c>
      <c r="B6632" s="76">
        <v>-360.75049155035504</v>
      </c>
      <c r="C6632" s="76">
        <v>-360.75049155035504</v>
      </c>
      <c r="D6632" s="76">
        <v>0</v>
      </c>
      <c r="E6632" s="76">
        <v>0</v>
      </c>
      <c r="F6632" s="76">
        <v>0</v>
      </c>
    </row>
    <row r="6633" spans="1:6" x14ac:dyDescent="0.2">
      <c r="A6633" s="84">
        <v>6602</v>
      </c>
      <c r="B6633" s="76">
        <v>492.63484200625953</v>
      </c>
      <c r="C6633" s="76">
        <v>492.63484200625953</v>
      </c>
      <c r="D6633" s="76">
        <v>0</v>
      </c>
      <c r="E6633" s="76">
        <v>0</v>
      </c>
      <c r="F6633" s="76">
        <v>0</v>
      </c>
    </row>
    <row r="6634" spans="1:6" x14ac:dyDescent="0.2">
      <c r="A6634" s="84">
        <v>6603</v>
      </c>
      <c r="B6634" s="76">
        <v>1653.8348213153731</v>
      </c>
      <c r="C6634" s="76">
        <v>1653.8348213153731</v>
      </c>
      <c r="D6634" s="76">
        <v>0</v>
      </c>
      <c r="E6634" s="76">
        <v>0</v>
      </c>
      <c r="F6634" s="76">
        <v>0</v>
      </c>
    </row>
    <row r="6635" spans="1:6" x14ac:dyDescent="0.2">
      <c r="A6635" s="84">
        <v>6604</v>
      </c>
      <c r="B6635" s="76">
        <v>1272.8093007980187</v>
      </c>
      <c r="C6635" s="76">
        <v>1272.8093007980187</v>
      </c>
      <c r="D6635" s="76">
        <v>0</v>
      </c>
      <c r="E6635" s="76">
        <v>0</v>
      </c>
      <c r="F6635" s="76">
        <v>0</v>
      </c>
    </row>
    <row r="6636" spans="1:6" x14ac:dyDescent="0.2">
      <c r="A6636" s="84">
        <v>6605</v>
      </c>
      <c r="B6636" s="76">
        <v>4541.719753975588</v>
      </c>
      <c r="C6636" s="76">
        <v>4541.719753975588</v>
      </c>
      <c r="D6636" s="76">
        <v>0</v>
      </c>
      <c r="E6636" s="76">
        <v>0</v>
      </c>
      <c r="F6636" s="76">
        <v>0</v>
      </c>
    </row>
    <row r="6637" spans="1:6" x14ac:dyDescent="0.2">
      <c r="A6637" s="84">
        <v>6606</v>
      </c>
      <c r="B6637" s="76">
        <v>882.82943787655631</v>
      </c>
      <c r="C6637" s="76">
        <v>882.82943787655631</v>
      </c>
      <c r="D6637" s="76">
        <v>0</v>
      </c>
      <c r="E6637" s="76">
        <v>0</v>
      </c>
      <c r="F6637" s="76">
        <v>0</v>
      </c>
    </row>
    <row r="6638" spans="1:6" x14ac:dyDescent="0.2">
      <c r="A6638" s="84">
        <v>6607</v>
      </c>
      <c r="B6638" s="76">
        <v>1972.3946779528014</v>
      </c>
      <c r="C6638" s="76">
        <v>1972.3946779528014</v>
      </c>
      <c r="D6638" s="76">
        <v>0</v>
      </c>
      <c r="E6638" s="76">
        <v>0</v>
      </c>
      <c r="F6638" s="76">
        <v>0</v>
      </c>
    </row>
    <row r="6639" spans="1:6" x14ac:dyDescent="0.2">
      <c r="A6639" s="84">
        <v>6608</v>
      </c>
      <c r="B6639" s="76">
        <v>1668.1617691619467</v>
      </c>
      <c r="C6639" s="76">
        <v>1668.1617691619467</v>
      </c>
      <c r="D6639" s="76">
        <v>0</v>
      </c>
      <c r="E6639" s="76">
        <v>0</v>
      </c>
      <c r="F6639" s="76">
        <v>0</v>
      </c>
    </row>
    <row r="6640" spans="1:6" x14ac:dyDescent="0.2">
      <c r="A6640" s="84">
        <v>6609</v>
      </c>
      <c r="B6640" s="76">
        <v>1004.393761623598</v>
      </c>
      <c r="C6640" s="76">
        <v>1004.393761623598</v>
      </c>
      <c r="D6640" s="76">
        <v>0</v>
      </c>
      <c r="E6640" s="76">
        <v>0</v>
      </c>
      <c r="F6640" s="76">
        <v>0</v>
      </c>
    </row>
    <row r="6641" spans="1:6" x14ac:dyDescent="0.2">
      <c r="A6641" s="84">
        <v>6610</v>
      </c>
      <c r="B6641" s="76">
        <v>3119.2677094153405</v>
      </c>
      <c r="C6641" s="76">
        <v>3119.2677094153405</v>
      </c>
      <c r="D6641" s="76">
        <v>0</v>
      </c>
      <c r="E6641" s="76">
        <v>0</v>
      </c>
      <c r="F6641" s="76">
        <v>0</v>
      </c>
    </row>
    <row r="6642" spans="1:6" x14ac:dyDescent="0.2">
      <c r="A6642" s="84">
        <v>6611</v>
      </c>
      <c r="B6642" s="76">
        <v>526.66134314187184</v>
      </c>
      <c r="C6642" s="76">
        <v>526.66134314187184</v>
      </c>
      <c r="D6642" s="76">
        <v>0</v>
      </c>
      <c r="E6642" s="76">
        <v>0</v>
      </c>
      <c r="F6642" s="76">
        <v>0</v>
      </c>
    </row>
    <row r="6643" spans="1:6" x14ac:dyDescent="0.2">
      <c r="A6643" s="84">
        <v>6612</v>
      </c>
      <c r="B6643" s="76">
        <v>982.90333985373763</v>
      </c>
      <c r="C6643" s="76">
        <v>982.90333985373763</v>
      </c>
      <c r="D6643" s="76">
        <v>0</v>
      </c>
      <c r="E6643" s="76">
        <v>0</v>
      </c>
      <c r="F6643" s="76">
        <v>0</v>
      </c>
    </row>
    <row r="6644" spans="1:6" x14ac:dyDescent="0.2">
      <c r="A6644" s="84">
        <v>6613</v>
      </c>
      <c r="B6644" s="76">
        <v>234.96451371676858</v>
      </c>
      <c r="C6644" s="76">
        <v>234.96451371676858</v>
      </c>
      <c r="D6644" s="76">
        <v>0</v>
      </c>
      <c r="E6644" s="76">
        <v>0</v>
      </c>
      <c r="F6644" s="76">
        <v>0</v>
      </c>
    </row>
    <row r="6645" spans="1:6" x14ac:dyDescent="0.2">
      <c r="A6645" s="84">
        <v>6614</v>
      </c>
      <c r="B6645" s="76">
        <v>1720.096955105776</v>
      </c>
      <c r="C6645" s="76">
        <v>1720.096955105776</v>
      </c>
      <c r="D6645" s="76">
        <v>0</v>
      </c>
      <c r="E6645" s="76">
        <v>0</v>
      </c>
      <c r="F6645" s="76">
        <v>0</v>
      </c>
    </row>
    <row r="6646" spans="1:6" x14ac:dyDescent="0.2">
      <c r="A6646" s="84">
        <v>6615</v>
      </c>
      <c r="B6646" s="76">
        <v>-248.14051020742227</v>
      </c>
      <c r="C6646" s="76">
        <v>-248.14051020742227</v>
      </c>
      <c r="D6646" s="76">
        <v>0</v>
      </c>
      <c r="E6646" s="76">
        <v>0</v>
      </c>
      <c r="F6646" s="76">
        <v>0</v>
      </c>
    </row>
    <row r="6647" spans="1:6" x14ac:dyDescent="0.2">
      <c r="A6647" s="84">
        <v>6616</v>
      </c>
      <c r="B6647" s="76">
        <v>2559.3700737646518</v>
      </c>
      <c r="C6647" s="76">
        <v>2559.3700737646518</v>
      </c>
      <c r="D6647" s="76">
        <v>0</v>
      </c>
      <c r="E6647" s="76">
        <v>0</v>
      </c>
      <c r="F6647" s="76">
        <v>0</v>
      </c>
    </row>
    <row r="6648" spans="1:6" x14ac:dyDescent="0.2">
      <c r="A6648" s="84">
        <v>6617</v>
      </c>
      <c r="B6648" s="76">
        <v>596.50521389391815</v>
      </c>
      <c r="C6648" s="76">
        <v>596.50521389391815</v>
      </c>
      <c r="D6648" s="76">
        <v>0</v>
      </c>
      <c r="E6648" s="76">
        <v>0</v>
      </c>
      <c r="F6648" s="76">
        <v>0</v>
      </c>
    </row>
    <row r="6649" spans="1:6" x14ac:dyDescent="0.2">
      <c r="A6649" s="84">
        <v>6618</v>
      </c>
      <c r="B6649" s="76">
        <v>3684.75268345733</v>
      </c>
      <c r="C6649" s="76">
        <v>3684.75268345733</v>
      </c>
      <c r="D6649" s="76">
        <v>0</v>
      </c>
      <c r="E6649" s="76">
        <v>0</v>
      </c>
      <c r="F6649" s="76">
        <v>0</v>
      </c>
    </row>
    <row r="6650" spans="1:6" x14ac:dyDescent="0.2">
      <c r="A6650" s="84">
        <v>6619</v>
      </c>
      <c r="B6650" s="76">
        <v>882.82943787655631</v>
      </c>
      <c r="C6650" s="76">
        <v>882.82943787655631</v>
      </c>
      <c r="D6650" s="76">
        <v>0</v>
      </c>
      <c r="E6650" s="76">
        <v>0</v>
      </c>
      <c r="F6650" s="76">
        <v>0</v>
      </c>
    </row>
    <row r="6651" spans="1:6" x14ac:dyDescent="0.2">
      <c r="A6651" s="84">
        <v>6620</v>
      </c>
      <c r="B6651" s="76">
        <v>2460.8723073194578</v>
      </c>
      <c r="C6651" s="76">
        <v>2460.8723073194578</v>
      </c>
      <c r="D6651" s="76">
        <v>0</v>
      </c>
      <c r="E6651" s="76">
        <v>0</v>
      </c>
      <c r="F6651" s="76">
        <v>0</v>
      </c>
    </row>
    <row r="6652" spans="1:6" x14ac:dyDescent="0.2">
      <c r="A6652" s="84">
        <v>6621</v>
      </c>
      <c r="B6652" s="76">
        <v>2088.5863962573776</v>
      </c>
      <c r="C6652" s="76">
        <v>2088.5863962573776</v>
      </c>
      <c r="D6652" s="76">
        <v>0</v>
      </c>
      <c r="E6652" s="76">
        <v>0</v>
      </c>
      <c r="F6652" s="76">
        <v>0</v>
      </c>
    </row>
    <row r="6653" spans="1:6" x14ac:dyDescent="0.2">
      <c r="A6653" s="84">
        <v>6622</v>
      </c>
      <c r="B6653" s="76">
        <v>766.42298662314579</v>
      </c>
      <c r="C6653" s="76">
        <v>766.42298662314579</v>
      </c>
      <c r="D6653" s="76">
        <v>0</v>
      </c>
      <c r="E6653" s="76">
        <v>0</v>
      </c>
      <c r="F6653" s="76">
        <v>0</v>
      </c>
    </row>
    <row r="6654" spans="1:6" x14ac:dyDescent="0.2">
      <c r="A6654" s="84">
        <v>6623</v>
      </c>
      <c r="B6654" s="76">
        <v>-367.91396547364184</v>
      </c>
      <c r="C6654" s="76">
        <v>-367.91396547364184</v>
      </c>
      <c r="D6654" s="76">
        <v>0</v>
      </c>
      <c r="E6654" s="76">
        <v>0</v>
      </c>
      <c r="F6654" s="76">
        <v>0</v>
      </c>
    </row>
    <row r="6655" spans="1:6" x14ac:dyDescent="0.2">
      <c r="A6655" s="84">
        <v>6624</v>
      </c>
      <c r="B6655" s="76">
        <v>-192.62358730194956</v>
      </c>
      <c r="C6655" s="76">
        <v>-192.62358730194956</v>
      </c>
      <c r="D6655" s="76">
        <v>0</v>
      </c>
      <c r="E6655" s="76">
        <v>0</v>
      </c>
      <c r="F6655" s="76">
        <v>0</v>
      </c>
    </row>
    <row r="6656" spans="1:6" x14ac:dyDescent="0.2">
      <c r="A6656" s="84">
        <v>6625</v>
      </c>
      <c r="B6656" s="76">
        <v>1204.7562985267941</v>
      </c>
      <c r="C6656" s="76">
        <v>1204.7562985267941</v>
      </c>
      <c r="D6656" s="76">
        <v>0</v>
      </c>
      <c r="E6656" s="76">
        <v>0</v>
      </c>
      <c r="F6656" s="76">
        <v>0</v>
      </c>
    </row>
    <row r="6657" spans="1:6" x14ac:dyDescent="0.2">
      <c r="A6657" s="84">
        <v>6626</v>
      </c>
      <c r="B6657" s="76">
        <v>2530.5014451226693</v>
      </c>
      <c r="C6657" s="76">
        <v>2530.5014451226693</v>
      </c>
      <c r="D6657" s="76">
        <v>0</v>
      </c>
      <c r="E6657" s="76">
        <v>0</v>
      </c>
      <c r="F6657" s="76">
        <v>0</v>
      </c>
    </row>
    <row r="6658" spans="1:6" x14ac:dyDescent="0.2">
      <c r="A6658" s="84">
        <v>6627</v>
      </c>
      <c r="B6658" s="76">
        <v>1537.643103010796</v>
      </c>
      <c r="C6658" s="76">
        <v>1537.643103010796</v>
      </c>
      <c r="D6658" s="76">
        <v>0</v>
      </c>
      <c r="E6658" s="76">
        <v>0</v>
      </c>
      <c r="F6658" s="76">
        <v>0</v>
      </c>
    </row>
    <row r="6659" spans="1:6" x14ac:dyDescent="0.2">
      <c r="A6659" s="84">
        <v>6628</v>
      </c>
      <c r="B6659" s="76">
        <v>1287.1362486445923</v>
      </c>
      <c r="C6659" s="76">
        <v>1287.1362486445923</v>
      </c>
      <c r="D6659" s="76">
        <v>0</v>
      </c>
      <c r="E6659" s="76">
        <v>0</v>
      </c>
      <c r="F6659" s="76">
        <v>0</v>
      </c>
    </row>
    <row r="6660" spans="1:6" x14ac:dyDescent="0.2">
      <c r="A6660" s="84">
        <v>6629</v>
      </c>
      <c r="B6660" s="76">
        <v>-99.498426299221137</v>
      </c>
      <c r="C6660" s="76">
        <v>-99.498426299221137</v>
      </c>
      <c r="D6660" s="76">
        <v>0</v>
      </c>
      <c r="E6660" s="76">
        <v>0</v>
      </c>
      <c r="F6660" s="76">
        <v>0</v>
      </c>
    </row>
    <row r="6661" spans="1:6" x14ac:dyDescent="0.2">
      <c r="A6661" s="84">
        <v>6630</v>
      </c>
      <c r="B6661" s="76">
        <v>1095.7280541455048</v>
      </c>
      <c r="C6661" s="76">
        <v>1095.7280541455048</v>
      </c>
      <c r="D6661" s="76">
        <v>0</v>
      </c>
      <c r="E6661" s="76">
        <v>0</v>
      </c>
      <c r="F6661" s="76">
        <v>0</v>
      </c>
    </row>
    <row r="6662" spans="1:6" x14ac:dyDescent="0.2">
      <c r="A6662" s="84">
        <v>6631</v>
      </c>
      <c r="B6662" s="76">
        <v>197.57100856834768</v>
      </c>
      <c r="C6662" s="76">
        <v>197.57100856834768</v>
      </c>
      <c r="D6662" s="76">
        <v>0</v>
      </c>
      <c r="E6662" s="76">
        <v>0</v>
      </c>
      <c r="F6662" s="76">
        <v>0</v>
      </c>
    </row>
    <row r="6663" spans="1:6" x14ac:dyDescent="0.2">
      <c r="A6663" s="84">
        <v>6632</v>
      </c>
      <c r="B6663" s="76">
        <v>-251.72224716906567</v>
      </c>
      <c r="C6663" s="76">
        <v>-251.72224716906567</v>
      </c>
      <c r="D6663" s="76">
        <v>0</v>
      </c>
      <c r="E6663" s="76">
        <v>0</v>
      </c>
      <c r="F6663" s="76">
        <v>0</v>
      </c>
    </row>
    <row r="6664" spans="1:6" x14ac:dyDescent="0.2">
      <c r="A6664" s="84">
        <v>6633</v>
      </c>
      <c r="B6664" s="76">
        <v>349.5800964893574</v>
      </c>
      <c r="C6664" s="76">
        <v>349.5800964893574</v>
      </c>
      <c r="D6664" s="76">
        <v>0</v>
      </c>
      <c r="E6664" s="76">
        <v>0</v>
      </c>
      <c r="F6664" s="76">
        <v>0</v>
      </c>
    </row>
    <row r="6665" spans="1:6" x14ac:dyDescent="0.2">
      <c r="A6665" s="84">
        <v>6634</v>
      </c>
      <c r="B6665" s="76">
        <v>1521.5252866834007</v>
      </c>
      <c r="C6665" s="76">
        <v>1521.5252866834007</v>
      </c>
      <c r="D6665" s="76">
        <v>0</v>
      </c>
      <c r="E6665" s="76">
        <v>0</v>
      </c>
      <c r="F6665" s="76">
        <v>0</v>
      </c>
    </row>
    <row r="6666" spans="1:6" x14ac:dyDescent="0.2">
      <c r="A6666" s="84">
        <v>6635</v>
      </c>
      <c r="B6666" s="76">
        <v>646.64953135692576</v>
      </c>
      <c r="C6666" s="76">
        <v>646.64953135692576</v>
      </c>
      <c r="D6666" s="76">
        <v>0</v>
      </c>
      <c r="E6666" s="76">
        <v>0</v>
      </c>
      <c r="F6666" s="76">
        <v>0</v>
      </c>
    </row>
    <row r="6667" spans="1:6" x14ac:dyDescent="0.2">
      <c r="A6667" s="84">
        <v>6636</v>
      </c>
      <c r="B6667" s="76">
        <v>462.19007783229063</v>
      </c>
      <c r="C6667" s="76">
        <v>462.19007783229063</v>
      </c>
      <c r="D6667" s="76">
        <v>0</v>
      </c>
      <c r="E6667" s="76">
        <v>0</v>
      </c>
      <c r="F6667" s="76">
        <v>0</v>
      </c>
    </row>
    <row r="6668" spans="1:6" x14ac:dyDescent="0.2">
      <c r="A6668" s="84">
        <v>6637</v>
      </c>
      <c r="B6668" s="76">
        <v>163.54450743273492</v>
      </c>
      <c r="C6668" s="76">
        <v>163.54450743273492</v>
      </c>
      <c r="D6668" s="76">
        <v>0</v>
      </c>
      <c r="E6668" s="76">
        <v>0</v>
      </c>
      <c r="F6668" s="76">
        <v>0</v>
      </c>
    </row>
    <row r="6669" spans="1:6" x14ac:dyDescent="0.2">
      <c r="A6669" s="84">
        <v>6638</v>
      </c>
      <c r="B6669" s="76">
        <v>179.44759081129541</v>
      </c>
      <c r="C6669" s="76">
        <v>179.44759081129541</v>
      </c>
      <c r="D6669" s="76">
        <v>0</v>
      </c>
      <c r="E6669" s="76">
        <v>0</v>
      </c>
      <c r="F6669" s="76">
        <v>0</v>
      </c>
    </row>
    <row r="6670" spans="1:6" x14ac:dyDescent="0.2">
      <c r="A6670" s="84">
        <v>6639</v>
      </c>
      <c r="B6670" s="76">
        <v>-376.86830787775034</v>
      </c>
      <c r="C6670" s="76">
        <v>-376.86830787775034</v>
      </c>
      <c r="D6670" s="76">
        <v>0</v>
      </c>
      <c r="E6670" s="76">
        <v>0</v>
      </c>
      <c r="F6670" s="76">
        <v>0</v>
      </c>
    </row>
    <row r="6671" spans="1:6" x14ac:dyDescent="0.2">
      <c r="A6671" s="84">
        <v>6640</v>
      </c>
      <c r="B6671" s="76">
        <v>1290.7179856062357</v>
      </c>
      <c r="C6671" s="76">
        <v>1290.7179856062357</v>
      </c>
      <c r="D6671" s="76">
        <v>0</v>
      </c>
      <c r="E6671" s="76">
        <v>0</v>
      </c>
      <c r="F6671" s="76">
        <v>0</v>
      </c>
    </row>
    <row r="6672" spans="1:6" x14ac:dyDescent="0.2">
      <c r="A6672" s="84">
        <v>6641</v>
      </c>
      <c r="B6672" s="76">
        <v>412.26049331811691</v>
      </c>
      <c r="C6672" s="76">
        <v>412.26049331811691</v>
      </c>
      <c r="D6672" s="76">
        <v>0</v>
      </c>
      <c r="E6672" s="76">
        <v>0</v>
      </c>
      <c r="F6672" s="76">
        <v>0</v>
      </c>
    </row>
    <row r="6673" spans="1:6" x14ac:dyDescent="0.2">
      <c r="A6673" s="84">
        <v>6642</v>
      </c>
      <c r="B6673" s="76">
        <v>1500.0348649135403</v>
      </c>
      <c r="C6673" s="76">
        <v>1500.0348649135403</v>
      </c>
      <c r="D6673" s="76">
        <v>0</v>
      </c>
      <c r="E6673" s="76">
        <v>0</v>
      </c>
      <c r="F6673" s="76">
        <v>0</v>
      </c>
    </row>
    <row r="6674" spans="1:6" x14ac:dyDescent="0.2">
      <c r="A6674" s="84">
        <v>6643</v>
      </c>
      <c r="B6674" s="76">
        <v>582.17826604734455</v>
      </c>
      <c r="C6674" s="76">
        <v>582.17826604734455</v>
      </c>
      <c r="D6674" s="76">
        <v>0</v>
      </c>
      <c r="E6674" s="76">
        <v>0</v>
      </c>
      <c r="F6674" s="76">
        <v>0</v>
      </c>
    </row>
    <row r="6675" spans="1:6" x14ac:dyDescent="0.2">
      <c r="A6675" s="84">
        <v>6644</v>
      </c>
      <c r="B6675" s="76">
        <v>288.69056814141959</v>
      </c>
      <c r="C6675" s="76">
        <v>288.69056814141959</v>
      </c>
      <c r="D6675" s="76">
        <v>0</v>
      </c>
      <c r="E6675" s="76">
        <v>0</v>
      </c>
      <c r="F6675" s="76">
        <v>0</v>
      </c>
    </row>
    <row r="6676" spans="1:6" x14ac:dyDescent="0.2">
      <c r="A6676" s="84">
        <v>6645</v>
      </c>
      <c r="B6676" s="76">
        <v>-557.53129149190818</v>
      </c>
      <c r="C6676" s="76">
        <v>-557.53129149190818</v>
      </c>
      <c r="D6676" s="76">
        <v>0</v>
      </c>
      <c r="E6676" s="76">
        <v>0</v>
      </c>
      <c r="F6676" s="76">
        <v>0</v>
      </c>
    </row>
    <row r="6677" spans="1:6" x14ac:dyDescent="0.2">
      <c r="A6677" s="84">
        <v>6646</v>
      </c>
      <c r="B6677" s="76">
        <v>251.08233004416388</v>
      </c>
      <c r="C6677" s="76">
        <v>251.08233004416388</v>
      </c>
      <c r="D6677" s="76">
        <v>0</v>
      </c>
      <c r="E6677" s="76">
        <v>0</v>
      </c>
      <c r="F6677" s="76">
        <v>0</v>
      </c>
    </row>
    <row r="6678" spans="1:6" x14ac:dyDescent="0.2">
      <c r="A6678" s="84">
        <v>6647</v>
      </c>
      <c r="B6678" s="76">
        <v>476.51702567886423</v>
      </c>
      <c r="C6678" s="76">
        <v>476.51702567886423</v>
      </c>
      <c r="D6678" s="76">
        <v>0</v>
      </c>
      <c r="E6678" s="76">
        <v>0</v>
      </c>
      <c r="F6678" s="76">
        <v>0</v>
      </c>
    </row>
    <row r="6679" spans="1:6" x14ac:dyDescent="0.2">
      <c r="A6679" s="84">
        <v>6648</v>
      </c>
      <c r="B6679" s="76">
        <v>1283.5545116829489</v>
      </c>
      <c r="C6679" s="76">
        <v>1283.5545116829489</v>
      </c>
      <c r="D6679" s="76">
        <v>0</v>
      </c>
      <c r="E6679" s="76">
        <v>0</v>
      </c>
      <c r="F6679" s="76">
        <v>0</v>
      </c>
    </row>
    <row r="6680" spans="1:6" x14ac:dyDescent="0.2">
      <c r="A6680" s="84">
        <v>6649</v>
      </c>
      <c r="B6680" s="76">
        <v>1759.4960616838534</v>
      </c>
      <c r="C6680" s="76">
        <v>1759.4960616838534</v>
      </c>
      <c r="D6680" s="76">
        <v>0</v>
      </c>
      <c r="E6680" s="76">
        <v>0</v>
      </c>
      <c r="F6680" s="76">
        <v>0</v>
      </c>
    </row>
    <row r="6681" spans="1:6" x14ac:dyDescent="0.2">
      <c r="A6681" s="84">
        <v>6650</v>
      </c>
      <c r="B6681" s="76">
        <v>417.63309876058202</v>
      </c>
      <c r="C6681" s="76">
        <v>417.63309876058202</v>
      </c>
      <c r="D6681" s="76">
        <v>0</v>
      </c>
      <c r="E6681" s="76">
        <v>0</v>
      </c>
      <c r="F6681" s="76">
        <v>0</v>
      </c>
    </row>
    <row r="6682" spans="1:6" x14ac:dyDescent="0.2">
      <c r="A6682" s="84">
        <v>6651</v>
      </c>
      <c r="B6682" s="76">
        <v>299.43577902634979</v>
      </c>
      <c r="C6682" s="76">
        <v>299.43577902634979</v>
      </c>
      <c r="D6682" s="76">
        <v>0</v>
      </c>
      <c r="E6682" s="76">
        <v>0</v>
      </c>
      <c r="F6682" s="76">
        <v>0</v>
      </c>
    </row>
    <row r="6683" spans="1:6" x14ac:dyDescent="0.2">
      <c r="A6683" s="84">
        <v>6652</v>
      </c>
      <c r="B6683" s="76">
        <v>1208.3380354884375</v>
      </c>
      <c r="C6683" s="76">
        <v>1208.3380354884375</v>
      </c>
      <c r="D6683" s="76">
        <v>0</v>
      </c>
      <c r="E6683" s="76">
        <v>0</v>
      </c>
      <c r="F6683" s="76">
        <v>0</v>
      </c>
    </row>
    <row r="6684" spans="1:6" x14ac:dyDescent="0.2">
      <c r="A6684" s="84">
        <v>6653</v>
      </c>
      <c r="B6684" s="76">
        <v>-720.28559029784856</v>
      </c>
      <c r="C6684" s="76">
        <v>-720.28559029784856</v>
      </c>
      <c r="D6684" s="76">
        <v>0</v>
      </c>
      <c r="E6684" s="76">
        <v>0</v>
      </c>
      <c r="F6684" s="76">
        <v>0</v>
      </c>
    </row>
    <row r="6685" spans="1:6" x14ac:dyDescent="0.2">
      <c r="A6685" s="84">
        <v>6654</v>
      </c>
      <c r="B6685" s="76">
        <v>1736.2147714331713</v>
      </c>
      <c r="C6685" s="76">
        <v>1736.2147714331713</v>
      </c>
      <c r="D6685" s="76">
        <v>0</v>
      </c>
      <c r="E6685" s="76">
        <v>0</v>
      </c>
      <c r="F6685" s="76">
        <v>0</v>
      </c>
    </row>
    <row r="6686" spans="1:6" x14ac:dyDescent="0.2">
      <c r="A6686" s="84">
        <v>6655</v>
      </c>
      <c r="B6686" s="76">
        <v>546.36089643091054</v>
      </c>
      <c r="C6686" s="76">
        <v>546.36089643091054</v>
      </c>
      <c r="D6686" s="76">
        <v>0</v>
      </c>
      <c r="E6686" s="76">
        <v>0</v>
      </c>
      <c r="F6686" s="76">
        <v>0</v>
      </c>
    </row>
    <row r="6687" spans="1:6" x14ac:dyDescent="0.2">
      <c r="A6687" s="84">
        <v>6656</v>
      </c>
      <c r="B6687" s="76">
        <v>3911.9782475728516</v>
      </c>
      <c r="C6687" s="76">
        <v>3911.9782475728516</v>
      </c>
      <c r="D6687" s="76">
        <v>0</v>
      </c>
      <c r="E6687" s="76">
        <v>0</v>
      </c>
      <c r="F6687" s="76">
        <v>0</v>
      </c>
    </row>
    <row r="6688" spans="1:6" x14ac:dyDescent="0.2">
      <c r="A6688" s="84">
        <v>6657</v>
      </c>
      <c r="B6688" s="76">
        <v>1099.3097911071482</v>
      </c>
      <c r="C6688" s="76">
        <v>1099.3097911071482</v>
      </c>
      <c r="D6688" s="76">
        <v>0</v>
      </c>
      <c r="E6688" s="76">
        <v>0</v>
      </c>
      <c r="F6688" s="76">
        <v>0</v>
      </c>
    </row>
    <row r="6689" spans="1:6" x14ac:dyDescent="0.2">
      <c r="A6689" s="84">
        <v>6658</v>
      </c>
      <c r="B6689" s="76">
        <v>-371.49570243528524</v>
      </c>
      <c r="C6689" s="76">
        <v>-371.49570243528524</v>
      </c>
      <c r="D6689" s="76">
        <v>0</v>
      </c>
      <c r="E6689" s="76">
        <v>0</v>
      </c>
      <c r="F6689" s="76">
        <v>0</v>
      </c>
    </row>
    <row r="6690" spans="1:6" x14ac:dyDescent="0.2">
      <c r="A6690" s="84">
        <v>6659</v>
      </c>
      <c r="B6690" s="76">
        <v>56.092398583432896</v>
      </c>
      <c r="C6690" s="76">
        <v>56.092398583432896</v>
      </c>
      <c r="D6690" s="76">
        <v>0</v>
      </c>
      <c r="E6690" s="76">
        <v>0</v>
      </c>
      <c r="F6690" s="76">
        <v>0</v>
      </c>
    </row>
    <row r="6691" spans="1:6" x14ac:dyDescent="0.2">
      <c r="A6691" s="84">
        <v>6660</v>
      </c>
      <c r="B6691" s="76">
        <v>-516.55604938184342</v>
      </c>
      <c r="C6691" s="76">
        <v>-516.55604938184342</v>
      </c>
      <c r="D6691" s="76">
        <v>0</v>
      </c>
      <c r="E6691" s="76">
        <v>0</v>
      </c>
      <c r="F6691" s="76">
        <v>0</v>
      </c>
    </row>
    <row r="6692" spans="1:6" x14ac:dyDescent="0.2">
      <c r="A6692" s="84">
        <v>6661</v>
      </c>
      <c r="B6692" s="76">
        <v>147.42669110533961</v>
      </c>
      <c r="C6692" s="76">
        <v>147.42669110533961</v>
      </c>
      <c r="D6692" s="76">
        <v>0</v>
      </c>
      <c r="E6692" s="76">
        <v>0</v>
      </c>
      <c r="F6692" s="76">
        <v>0</v>
      </c>
    </row>
    <row r="6693" spans="1:6" x14ac:dyDescent="0.2">
      <c r="A6693" s="84">
        <v>6662</v>
      </c>
      <c r="B6693" s="76">
        <v>124.14540085465751</v>
      </c>
      <c r="C6693" s="76">
        <v>124.14540085465751</v>
      </c>
      <c r="D6693" s="76">
        <v>0</v>
      </c>
      <c r="E6693" s="76">
        <v>0</v>
      </c>
      <c r="F6693" s="76">
        <v>0</v>
      </c>
    </row>
    <row r="6694" spans="1:6" x14ac:dyDescent="0.2">
      <c r="A6694" s="84">
        <v>6663</v>
      </c>
      <c r="B6694" s="76">
        <v>2861.59738112585</v>
      </c>
      <c r="C6694" s="76">
        <v>2861.59738112585</v>
      </c>
      <c r="D6694" s="76">
        <v>0</v>
      </c>
      <c r="E6694" s="76">
        <v>0</v>
      </c>
      <c r="F6694" s="76">
        <v>0</v>
      </c>
    </row>
    <row r="6695" spans="1:6" x14ac:dyDescent="0.2">
      <c r="A6695" s="84">
        <v>6664</v>
      </c>
      <c r="B6695" s="76">
        <v>93.700636680688604</v>
      </c>
      <c r="C6695" s="76">
        <v>93.700636680688604</v>
      </c>
      <c r="D6695" s="76">
        <v>0</v>
      </c>
      <c r="E6695" s="76">
        <v>0</v>
      </c>
      <c r="F6695" s="76">
        <v>0</v>
      </c>
    </row>
    <row r="6696" spans="1:6" x14ac:dyDescent="0.2">
      <c r="A6696" s="84">
        <v>6665</v>
      </c>
      <c r="B6696" s="76">
        <v>115.19105845054901</v>
      </c>
      <c r="C6696" s="76">
        <v>115.19105845054901</v>
      </c>
      <c r="D6696" s="76">
        <v>0</v>
      </c>
      <c r="E6696" s="76">
        <v>0</v>
      </c>
      <c r="F6696" s="76">
        <v>0</v>
      </c>
    </row>
    <row r="6697" spans="1:6" x14ac:dyDescent="0.2">
      <c r="A6697" s="84">
        <v>6666</v>
      </c>
      <c r="B6697" s="76">
        <v>3085.2412082797282</v>
      </c>
      <c r="C6697" s="76">
        <v>3085.2412082797282</v>
      </c>
      <c r="D6697" s="76">
        <v>0</v>
      </c>
      <c r="E6697" s="76">
        <v>0</v>
      </c>
      <c r="F6697" s="76">
        <v>0</v>
      </c>
    </row>
    <row r="6698" spans="1:6" x14ac:dyDescent="0.2">
      <c r="A6698" s="84">
        <v>6667</v>
      </c>
      <c r="B6698" s="76">
        <v>855.96641066423081</v>
      </c>
      <c r="C6698" s="76">
        <v>855.96641066423081</v>
      </c>
      <c r="D6698" s="76">
        <v>0</v>
      </c>
      <c r="E6698" s="76">
        <v>0</v>
      </c>
      <c r="F6698" s="76">
        <v>0</v>
      </c>
    </row>
    <row r="6699" spans="1:6" x14ac:dyDescent="0.2">
      <c r="A6699" s="84">
        <v>6668</v>
      </c>
      <c r="B6699" s="76">
        <v>197.57100856834768</v>
      </c>
      <c r="C6699" s="76">
        <v>197.57100856834768</v>
      </c>
      <c r="D6699" s="76">
        <v>0</v>
      </c>
      <c r="E6699" s="76">
        <v>0</v>
      </c>
      <c r="F6699" s="76">
        <v>0</v>
      </c>
    </row>
    <row r="6700" spans="1:6" x14ac:dyDescent="0.2">
      <c r="A6700" s="84">
        <v>6669</v>
      </c>
      <c r="B6700" s="76">
        <v>1117.2184759153652</v>
      </c>
      <c r="C6700" s="76">
        <v>1117.2184759153652</v>
      </c>
      <c r="D6700" s="76">
        <v>0</v>
      </c>
      <c r="E6700" s="76">
        <v>0</v>
      </c>
      <c r="F6700" s="76">
        <v>0</v>
      </c>
    </row>
    <row r="6701" spans="1:6" x14ac:dyDescent="0.2">
      <c r="A6701" s="84">
        <v>6670</v>
      </c>
      <c r="B6701" s="76">
        <v>1440.9362050464242</v>
      </c>
      <c r="C6701" s="76">
        <v>1440.9362050464242</v>
      </c>
      <c r="D6701" s="76">
        <v>0</v>
      </c>
      <c r="E6701" s="76">
        <v>0</v>
      </c>
      <c r="F6701" s="76">
        <v>0</v>
      </c>
    </row>
    <row r="6702" spans="1:6" x14ac:dyDescent="0.2">
      <c r="A6702" s="84">
        <v>6671</v>
      </c>
      <c r="B6702" s="76">
        <v>-92.334952375934336</v>
      </c>
      <c r="C6702" s="76">
        <v>-92.334952375934336</v>
      </c>
      <c r="D6702" s="76">
        <v>0</v>
      </c>
      <c r="E6702" s="76">
        <v>0</v>
      </c>
      <c r="F6702" s="76">
        <v>0</v>
      </c>
    </row>
    <row r="6703" spans="1:6" x14ac:dyDescent="0.2">
      <c r="A6703" s="84">
        <v>6672</v>
      </c>
      <c r="B6703" s="76">
        <v>2204.9928475107881</v>
      </c>
      <c r="C6703" s="76">
        <v>2204.9928475107881</v>
      </c>
      <c r="D6703" s="76">
        <v>0</v>
      </c>
      <c r="E6703" s="76">
        <v>0</v>
      </c>
      <c r="F6703" s="76">
        <v>0</v>
      </c>
    </row>
    <row r="6704" spans="1:6" x14ac:dyDescent="0.2">
      <c r="A6704" s="84">
        <v>6673</v>
      </c>
      <c r="B6704" s="76">
        <v>1598.5326313587343</v>
      </c>
      <c r="C6704" s="76">
        <v>1598.5326313587343</v>
      </c>
      <c r="D6704" s="76">
        <v>0</v>
      </c>
      <c r="E6704" s="76">
        <v>0</v>
      </c>
      <c r="F6704" s="76">
        <v>0</v>
      </c>
    </row>
    <row r="6705" spans="1:6" x14ac:dyDescent="0.2">
      <c r="A6705" s="84">
        <v>6674</v>
      </c>
      <c r="B6705" s="76">
        <v>138.47234870123111</v>
      </c>
      <c r="C6705" s="76">
        <v>138.47234870123111</v>
      </c>
      <c r="D6705" s="76">
        <v>0</v>
      </c>
      <c r="E6705" s="76">
        <v>0</v>
      </c>
      <c r="F6705" s="76">
        <v>0</v>
      </c>
    </row>
    <row r="6706" spans="1:6" x14ac:dyDescent="0.2">
      <c r="A6706" s="84">
        <v>6675</v>
      </c>
      <c r="B6706" s="76">
        <v>2172.7572148559975</v>
      </c>
      <c r="C6706" s="76">
        <v>2172.7572148559975</v>
      </c>
      <c r="D6706" s="76">
        <v>0</v>
      </c>
      <c r="E6706" s="76">
        <v>0</v>
      </c>
      <c r="F6706" s="76">
        <v>0</v>
      </c>
    </row>
    <row r="6707" spans="1:6" x14ac:dyDescent="0.2">
      <c r="A6707" s="84">
        <v>6676</v>
      </c>
      <c r="B6707" s="76">
        <v>1269.2275638363753</v>
      </c>
      <c r="C6707" s="76">
        <v>1269.2275638363753</v>
      </c>
      <c r="D6707" s="76">
        <v>0</v>
      </c>
      <c r="E6707" s="76">
        <v>0</v>
      </c>
      <c r="F6707" s="76">
        <v>0</v>
      </c>
    </row>
    <row r="6708" spans="1:6" x14ac:dyDescent="0.2">
      <c r="A6708" s="84">
        <v>6677</v>
      </c>
      <c r="B6708" s="76">
        <v>326.2988062386753</v>
      </c>
      <c r="C6708" s="76">
        <v>326.2988062386753</v>
      </c>
      <c r="D6708" s="76">
        <v>0</v>
      </c>
      <c r="E6708" s="76">
        <v>0</v>
      </c>
      <c r="F6708" s="76">
        <v>0</v>
      </c>
    </row>
    <row r="6709" spans="1:6" x14ac:dyDescent="0.2">
      <c r="A6709" s="84">
        <v>6678</v>
      </c>
      <c r="B6709" s="76">
        <v>-196.20532426359296</v>
      </c>
      <c r="C6709" s="76">
        <v>-196.20532426359296</v>
      </c>
      <c r="D6709" s="76">
        <v>0</v>
      </c>
      <c r="E6709" s="76">
        <v>0</v>
      </c>
      <c r="F6709" s="76">
        <v>0</v>
      </c>
    </row>
    <row r="6710" spans="1:6" x14ac:dyDescent="0.2">
      <c r="A6710" s="84">
        <v>6679</v>
      </c>
      <c r="B6710" s="76">
        <v>2550.2009984117085</v>
      </c>
      <c r="C6710" s="76">
        <v>2550.2009984117085</v>
      </c>
      <c r="D6710" s="76">
        <v>0</v>
      </c>
      <c r="E6710" s="76">
        <v>0</v>
      </c>
      <c r="F6710" s="76">
        <v>0</v>
      </c>
    </row>
    <row r="6711" spans="1:6" x14ac:dyDescent="0.2">
      <c r="A6711" s="84">
        <v>6680</v>
      </c>
      <c r="B6711" s="76">
        <v>1571.6696041464083</v>
      </c>
      <c r="C6711" s="76">
        <v>1571.6696041464083</v>
      </c>
      <c r="D6711" s="76">
        <v>0</v>
      </c>
      <c r="E6711" s="76">
        <v>0</v>
      </c>
      <c r="F6711" s="76">
        <v>0</v>
      </c>
    </row>
    <row r="6712" spans="1:6" x14ac:dyDescent="0.2">
      <c r="A6712" s="84">
        <v>6681</v>
      </c>
      <c r="B6712" s="76">
        <v>755.67777573821559</v>
      </c>
      <c r="C6712" s="76">
        <v>755.67777573821559</v>
      </c>
      <c r="D6712" s="76">
        <v>0</v>
      </c>
      <c r="E6712" s="76">
        <v>0</v>
      </c>
      <c r="F6712" s="76">
        <v>0</v>
      </c>
    </row>
    <row r="6713" spans="1:6" x14ac:dyDescent="0.2">
      <c r="A6713" s="84">
        <v>6682</v>
      </c>
      <c r="B6713" s="76">
        <v>823.51604506060585</v>
      </c>
      <c r="C6713" s="76">
        <v>823.51604506060585</v>
      </c>
      <c r="D6713" s="76">
        <v>0</v>
      </c>
      <c r="E6713" s="76">
        <v>0</v>
      </c>
      <c r="F6713" s="76">
        <v>0</v>
      </c>
    </row>
    <row r="6714" spans="1:6" x14ac:dyDescent="0.2">
      <c r="A6714" s="84">
        <v>6683</v>
      </c>
      <c r="B6714" s="76">
        <v>-818.78335674304253</v>
      </c>
      <c r="C6714" s="76">
        <v>-818.78335674304253</v>
      </c>
      <c r="D6714" s="76">
        <v>0</v>
      </c>
      <c r="E6714" s="76">
        <v>0</v>
      </c>
      <c r="F6714" s="76">
        <v>0</v>
      </c>
    </row>
    <row r="6715" spans="1:6" x14ac:dyDescent="0.2">
      <c r="A6715" s="84">
        <v>6684</v>
      </c>
      <c r="B6715" s="76">
        <v>1115.2128744857087</v>
      </c>
      <c r="C6715" s="76">
        <v>1115.2128744857087</v>
      </c>
      <c r="D6715" s="76">
        <v>0</v>
      </c>
      <c r="E6715" s="76">
        <v>0</v>
      </c>
      <c r="F6715" s="76">
        <v>0</v>
      </c>
    </row>
    <row r="6716" spans="1:6" x14ac:dyDescent="0.2">
      <c r="A6716" s="84">
        <v>6685</v>
      </c>
      <c r="B6716" s="76">
        <v>2392.8193050482332</v>
      </c>
      <c r="C6716" s="76">
        <v>2392.8193050482332</v>
      </c>
      <c r="D6716" s="76">
        <v>0</v>
      </c>
      <c r="E6716" s="76">
        <v>0</v>
      </c>
      <c r="F6716" s="76">
        <v>0</v>
      </c>
    </row>
    <row r="6717" spans="1:6" x14ac:dyDescent="0.2">
      <c r="A6717" s="84">
        <v>6686</v>
      </c>
      <c r="B6717" s="76">
        <v>988.27594529620274</v>
      </c>
      <c r="C6717" s="76">
        <v>988.27594529620274</v>
      </c>
      <c r="D6717" s="76">
        <v>0</v>
      </c>
      <c r="E6717" s="76">
        <v>0</v>
      </c>
      <c r="F6717" s="76">
        <v>0</v>
      </c>
    </row>
    <row r="6718" spans="1:6" x14ac:dyDescent="0.2">
      <c r="A6718" s="84">
        <v>6687</v>
      </c>
      <c r="B6718" s="76">
        <v>2024.3298638966307</v>
      </c>
      <c r="C6718" s="76">
        <v>2024.3298638966307</v>
      </c>
      <c r="D6718" s="76">
        <v>0</v>
      </c>
      <c r="E6718" s="76">
        <v>0</v>
      </c>
      <c r="F6718" s="76">
        <v>0</v>
      </c>
    </row>
    <row r="6719" spans="1:6" x14ac:dyDescent="0.2">
      <c r="A6719" s="84">
        <v>6688</v>
      </c>
      <c r="B6719" s="76">
        <v>2235.437611684757</v>
      </c>
      <c r="C6719" s="76">
        <v>2235.437611684757</v>
      </c>
      <c r="D6719" s="76">
        <v>0</v>
      </c>
      <c r="E6719" s="76">
        <v>0</v>
      </c>
      <c r="F6719" s="76">
        <v>0</v>
      </c>
    </row>
    <row r="6720" spans="1:6" x14ac:dyDescent="0.2">
      <c r="A6720" s="84">
        <v>6689</v>
      </c>
      <c r="B6720" s="76">
        <v>1677.1161115660552</v>
      </c>
      <c r="C6720" s="76">
        <v>1677.1161115660552</v>
      </c>
      <c r="D6720" s="76">
        <v>0</v>
      </c>
      <c r="E6720" s="76">
        <v>0</v>
      </c>
      <c r="F6720" s="76">
        <v>0</v>
      </c>
    </row>
    <row r="6721" spans="1:6" x14ac:dyDescent="0.2">
      <c r="A6721" s="84">
        <v>6690</v>
      </c>
      <c r="B6721" s="76">
        <v>553.52437035419734</v>
      </c>
      <c r="C6721" s="76">
        <v>553.52437035419734</v>
      </c>
      <c r="D6721" s="76">
        <v>0</v>
      </c>
      <c r="E6721" s="76">
        <v>0</v>
      </c>
      <c r="F6721" s="76">
        <v>0</v>
      </c>
    </row>
    <row r="6722" spans="1:6" x14ac:dyDescent="0.2">
      <c r="A6722" s="84">
        <v>6691</v>
      </c>
      <c r="B6722" s="76">
        <v>2557.5792052838301</v>
      </c>
      <c r="C6722" s="76">
        <v>2557.5792052838301</v>
      </c>
      <c r="D6722" s="76">
        <v>0</v>
      </c>
      <c r="E6722" s="76">
        <v>0</v>
      </c>
      <c r="F6722" s="76">
        <v>0</v>
      </c>
    </row>
    <row r="6723" spans="1:6" x14ac:dyDescent="0.2">
      <c r="A6723" s="84">
        <v>6692</v>
      </c>
      <c r="B6723" s="76">
        <v>1568.0878671847649</v>
      </c>
      <c r="C6723" s="76">
        <v>1568.0878671847649</v>
      </c>
      <c r="D6723" s="76">
        <v>0</v>
      </c>
      <c r="E6723" s="76">
        <v>0</v>
      </c>
      <c r="F6723" s="76">
        <v>0</v>
      </c>
    </row>
    <row r="6724" spans="1:6" x14ac:dyDescent="0.2">
      <c r="A6724" s="84">
        <v>6693</v>
      </c>
      <c r="B6724" s="76">
        <v>498.00744744872463</v>
      </c>
      <c r="C6724" s="76">
        <v>498.00744744872463</v>
      </c>
      <c r="D6724" s="76">
        <v>0</v>
      </c>
      <c r="E6724" s="76">
        <v>0</v>
      </c>
      <c r="F6724" s="76">
        <v>0</v>
      </c>
    </row>
    <row r="6725" spans="1:6" x14ac:dyDescent="0.2">
      <c r="A6725" s="84">
        <v>6694</v>
      </c>
      <c r="B6725" s="76">
        <v>-122.77971654990324</v>
      </c>
      <c r="C6725" s="76">
        <v>-122.77971654990324</v>
      </c>
      <c r="D6725" s="76">
        <v>0</v>
      </c>
      <c r="E6725" s="76">
        <v>0</v>
      </c>
      <c r="F6725" s="76">
        <v>0</v>
      </c>
    </row>
    <row r="6726" spans="1:6" x14ac:dyDescent="0.2">
      <c r="A6726" s="84">
        <v>6695</v>
      </c>
      <c r="B6726" s="76">
        <v>845.2211997793006</v>
      </c>
      <c r="C6726" s="76">
        <v>845.2211997793006</v>
      </c>
      <c r="D6726" s="76">
        <v>0</v>
      </c>
      <c r="E6726" s="76">
        <v>0</v>
      </c>
      <c r="F6726" s="76">
        <v>0</v>
      </c>
    </row>
    <row r="6727" spans="1:6" x14ac:dyDescent="0.2">
      <c r="A6727" s="84">
        <v>6696</v>
      </c>
      <c r="B6727" s="76">
        <v>1736.2147714331713</v>
      </c>
      <c r="C6727" s="76">
        <v>1736.2147714331713</v>
      </c>
      <c r="D6727" s="76">
        <v>0</v>
      </c>
      <c r="E6727" s="76">
        <v>0</v>
      </c>
      <c r="F6727" s="76">
        <v>0</v>
      </c>
    </row>
    <row r="6728" spans="1:6" x14ac:dyDescent="0.2">
      <c r="A6728" s="84">
        <v>6697</v>
      </c>
      <c r="B6728" s="76">
        <v>2457.2905703578144</v>
      </c>
      <c r="C6728" s="76">
        <v>2457.2905703578144</v>
      </c>
      <c r="D6728" s="76">
        <v>0</v>
      </c>
      <c r="E6728" s="76">
        <v>0</v>
      </c>
      <c r="F6728" s="76">
        <v>0</v>
      </c>
    </row>
    <row r="6729" spans="1:6" x14ac:dyDescent="0.2">
      <c r="A6729" s="84">
        <v>6698</v>
      </c>
      <c r="B6729" s="76">
        <v>1541.2248399724394</v>
      </c>
      <c r="C6729" s="76">
        <v>1541.2248399724394</v>
      </c>
      <c r="D6729" s="76">
        <v>0</v>
      </c>
      <c r="E6729" s="76">
        <v>0</v>
      </c>
      <c r="F6729" s="76">
        <v>0</v>
      </c>
    </row>
    <row r="6730" spans="1:6" x14ac:dyDescent="0.2">
      <c r="A6730" s="84">
        <v>6699</v>
      </c>
      <c r="B6730" s="76">
        <v>1480.3353116245016</v>
      </c>
      <c r="C6730" s="76">
        <v>1480.3353116245016</v>
      </c>
      <c r="D6730" s="76">
        <v>0</v>
      </c>
      <c r="E6730" s="76">
        <v>0</v>
      </c>
      <c r="F6730" s="76">
        <v>0</v>
      </c>
    </row>
    <row r="6731" spans="1:6" x14ac:dyDescent="0.2">
      <c r="A6731" s="84">
        <v>6700</v>
      </c>
      <c r="B6731" s="76">
        <v>1262.0640899130885</v>
      </c>
      <c r="C6731" s="76">
        <v>1262.0640899130885</v>
      </c>
      <c r="D6731" s="76">
        <v>0</v>
      </c>
      <c r="E6731" s="76">
        <v>0</v>
      </c>
      <c r="F6731" s="76">
        <v>0</v>
      </c>
    </row>
    <row r="6732" spans="1:6" x14ac:dyDescent="0.2">
      <c r="A6732" s="84">
        <v>6701</v>
      </c>
      <c r="B6732" s="76">
        <v>2203.2019790299664</v>
      </c>
      <c r="C6732" s="76">
        <v>2203.2019790299664</v>
      </c>
      <c r="D6732" s="76">
        <v>0</v>
      </c>
      <c r="E6732" s="76">
        <v>0</v>
      </c>
      <c r="F6732" s="76">
        <v>0</v>
      </c>
    </row>
    <row r="6733" spans="1:6" x14ac:dyDescent="0.2">
      <c r="A6733" s="84">
        <v>6702</v>
      </c>
      <c r="B6733" s="76">
        <v>1337.2805661076</v>
      </c>
      <c r="C6733" s="76">
        <v>1337.2805661076</v>
      </c>
      <c r="D6733" s="76">
        <v>0</v>
      </c>
      <c r="E6733" s="76">
        <v>0</v>
      </c>
      <c r="F6733" s="76">
        <v>0</v>
      </c>
    </row>
    <row r="6734" spans="1:6" x14ac:dyDescent="0.2">
      <c r="A6734" s="84">
        <v>6703</v>
      </c>
      <c r="B6734" s="76">
        <v>1245.9462735856932</v>
      </c>
      <c r="C6734" s="76">
        <v>1245.9462735856932</v>
      </c>
      <c r="D6734" s="76">
        <v>0</v>
      </c>
      <c r="E6734" s="76">
        <v>0</v>
      </c>
      <c r="F6734" s="76">
        <v>0</v>
      </c>
    </row>
    <row r="6735" spans="1:6" x14ac:dyDescent="0.2">
      <c r="A6735" s="84">
        <v>6704</v>
      </c>
      <c r="B6735" s="76">
        <v>1034.8385257975669</v>
      </c>
      <c r="C6735" s="76">
        <v>1034.8385257975669</v>
      </c>
      <c r="D6735" s="76">
        <v>0</v>
      </c>
      <c r="E6735" s="76">
        <v>0</v>
      </c>
      <c r="F6735" s="76">
        <v>0</v>
      </c>
    </row>
    <row r="6736" spans="1:6" x14ac:dyDescent="0.2">
      <c r="A6736" s="84">
        <v>6705</v>
      </c>
      <c r="B6736" s="76">
        <v>-419.84915141747115</v>
      </c>
      <c r="C6736" s="76">
        <v>-419.84915141747115</v>
      </c>
      <c r="D6736" s="76">
        <v>0</v>
      </c>
      <c r="E6736" s="76">
        <v>0</v>
      </c>
      <c r="F6736" s="76">
        <v>0</v>
      </c>
    </row>
    <row r="6737" spans="1:6" x14ac:dyDescent="0.2">
      <c r="A6737" s="84">
        <v>6706</v>
      </c>
      <c r="B6737" s="76">
        <v>1050.9563421249622</v>
      </c>
      <c r="C6737" s="76">
        <v>1050.9563421249622</v>
      </c>
      <c r="D6737" s="76">
        <v>0</v>
      </c>
      <c r="E6737" s="76">
        <v>0</v>
      </c>
      <c r="F6737" s="76">
        <v>0</v>
      </c>
    </row>
    <row r="6738" spans="1:6" x14ac:dyDescent="0.2">
      <c r="A6738" s="84">
        <v>6707</v>
      </c>
      <c r="B6738" s="76">
        <v>206.52535097245618</v>
      </c>
      <c r="C6738" s="76">
        <v>206.52535097245618</v>
      </c>
      <c r="D6738" s="76">
        <v>0</v>
      </c>
      <c r="E6738" s="76">
        <v>0</v>
      </c>
      <c r="F6738" s="76">
        <v>0</v>
      </c>
    </row>
    <row r="6739" spans="1:6" x14ac:dyDescent="0.2">
      <c r="A6739" s="84">
        <v>6708</v>
      </c>
      <c r="B6739" s="76">
        <v>16.693292005355488</v>
      </c>
      <c r="C6739" s="76">
        <v>16.693292005355488</v>
      </c>
      <c r="D6739" s="76">
        <v>0</v>
      </c>
      <c r="E6739" s="76">
        <v>0</v>
      </c>
      <c r="F6739" s="76">
        <v>0</v>
      </c>
    </row>
    <row r="6740" spans="1:6" x14ac:dyDescent="0.2">
      <c r="A6740" s="84">
        <v>6709</v>
      </c>
      <c r="B6740" s="76">
        <v>354.9527019318225</v>
      </c>
      <c r="C6740" s="76">
        <v>354.9527019318225</v>
      </c>
      <c r="D6740" s="76">
        <v>0</v>
      </c>
      <c r="E6740" s="76">
        <v>0</v>
      </c>
      <c r="F6740" s="76">
        <v>0</v>
      </c>
    </row>
    <row r="6741" spans="1:6" x14ac:dyDescent="0.2">
      <c r="A6741" s="84">
        <v>6710</v>
      </c>
      <c r="B6741" s="76">
        <v>-78.222737478195086</v>
      </c>
      <c r="C6741" s="76">
        <v>-78.222737478195086</v>
      </c>
      <c r="D6741" s="76">
        <v>0</v>
      </c>
      <c r="E6741" s="76">
        <v>0</v>
      </c>
      <c r="F6741" s="76">
        <v>0</v>
      </c>
    </row>
    <row r="6742" spans="1:6" x14ac:dyDescent="0.2">
      <c r="A6742" s="84">
        <v>6711</v>
      </c>
      <c r="B6742" s="76">
        <v>510.54352681447654</v>
      </c>
      <c r="C6742" s="76">
        <v>510.54352681447654</v>
      </c>
      <c r="D6742" s="76">
        <v>0</v>
      </c>
      <c r="E6742" s="76">
        <v>0</v>
      </c>
      <c r="F6742" s="76">
        <v>0</v>
      </c>
    </row>
    <row r="6743" spans="1:6" x14ac:dyDescent="0.2">
      <c r="A6743" s="84">
        <v>6712</v>
      </c>
      <c r="B6743" s="76">
        <v>446.28699445372968</v>
      </c>
      <c r="C6743" s="76">
        <v>446.28699445372968</v>
      </c>
      <c r="D6743" s="76">
        <v>0</v>
      </c>
      <c r="E6743" s="76">
        <v>0</v>
      </c>
      <c r="F6743" s="76">
        <v>0</v>
      </c>
    </row>
    <row r="6744" spans="1:6" x14ac:dyDescent="0.2">
      <c r="A6744" s="84">
        <v>6713</v>
      </c>
      <c r="B6744" s="76">
        <v>-833.11030458961613</v>
      </c>
      <c r="C6744" s="76">
        <v>-833.11030458961613</v>
      </c>
      <c r="D6744" s="76">
        <v>0</v>
      </c>
      <c r="E6744" s="76">
        <v>0</v>
      </c>
      <c r="F6744" s="76">
        <v>0</v>
      </c>
    </row>
    <row r="6745" spans="1:6" x14ac:dyDescent="0.2">
      <c r="A6745" s="84">
        <v>6714</v>
      </c>
      <c r="B6745" s="76">
        <v>560.68784427748415</v>
      </c>
      <c r="C6745" s="76">
        <v>560.68784427748415</v>
      </c>
      <c r="D6745" s="76">
        <v>0</v>
      </c>
      <c r="E6745" s="76">
        <v>0</v>
      </c>
      <c r="F6745" s="76">
        <v>0</v>
      </c>
    </row>
    <row r="6746" spans="1:6" x14ac:dyDescent="0.2">
      <c r="A6746" s="84">
        <v>6715</v>
      </c>
      <c r="B6746" s="76">
        <v>922.01381150579982</v>
      </c>
      <c r="C6746" s="76">
        <v>922.01381150579982</v>
      </c>
      <c r="D6746" s="76">
        <v>0</v>
      </c>
      <c r="E6746" s="76">
        <v>0</v>
      </c>
      <c r="F6746" s="76">
        <v>0</v>
      </c>
    </row>
    <row r="6747" spans="1:6" x14ac:dyDescent="0.2">
      <c r="A6747" s="84">
        <v>6716</v>
      </c>
      <c r="B6747" s="76">
        <v>199.36187704916938</v>
      </c>
      <c r="C6747" s="76">
        <v>199.36187704916938</v>
      </c>
      <c r="D6747" s="76">
        <v>0</v>
      </c>
      <c r="E6747" s="76">
        <v>0</v>
      </c>
      <c r="F6747" s="76">
        <v>0</v>
      </c>
    </row>
    <row r="6748" spans="1:6" x14ac:dyDescent="0.2">
      <c r="A6748" s="84">
        <v>6717</v>
      </c>
      <c r="B6748" s="76">
        <v>-357.16875458871164</v>
      </c>
      <c r="C6748" s="76">
        <v>-357.16875458871164</v>
      </c>
      <c r="D6748" s="76">
        <v>0</v>
      </c>
      <c r="E6748" s="76">
        <v>0</v>
      </c>
      <c r="F6748" s="76">
        <v>0</v>
      </c>
    </row>
    <row r="6749" spans="1:6" x14ac:dyDescent="0.2">
      <c r="A6749" s="84">
        <v>6718</v>
      </c>
      <c r="B6749" s="76">
        <v>1440.9362050464242</v>
      </c>
      <c r="C6749" s="76">
        <v>1440.9362050464242</v>
      </c>
      <c r="D6749" s="76">
        <v>0</v>
      </c>
      <c r="E6749" s="76">
        <v>0</v>
      </c>
      <c r="F6749" s="76">
        <v>0</v>
      </c>
    </row>
    <row r="6750" spans="1:6" x14ac:dyDescent="0.2">
      <c r="A6750" s="84">
        <v>6719</v>
      </c>
      <c r="B6750" s="76">
        <v>152.79929654780472</v>
      </c>
      <c r="C6750" s="76">
        <v>152.79929654780472</v>
      </c>
      <c r="D6750" s="76">
        <v>0</v>
      </c>
      <c r="E6750" s="76">
        <v>0</v>
      </c>
      <c r="F6750" s="76">
        <v>0</v>
      </c>
    </row>
    <row r="6751" spans="1:6" x14ac:dyDescent="0.2">
      <c r="A6751" s="84">
        <v>6720</v>
      </c>
      <c r="B6751" s="76">
        <v>1222.6649833350111</v>
      </c>
      <c r="C6751" s="76">
        <v>1222.6649833350111</v>
      </c>
      <c r="D6751" s="76">
        <v>0</v>
      </c>
      <c r="E6751" s="76">
        <v>0</v>
      </c>
      <c r="F6751" s="76">
        <v>0</v>
      </c>
    </row>
    <row r="6752" spans="1:6" x14ac:dyDescent="0.2">
      <c r="A6752" s="84">
        <v>6721</v>
      </c>
      <c r="B6752" s="76">
        <v>381.81572914414801</v>
      </c>
      <c r="C6752" s="76">
        <v>381.81572914414801</v>
      </c>
      <c r="D6752" s="76">
        <v>0</v>
      </c>
      <c r="E6752" s="76">
        <v>0</v>
      </c>
      <c r="F6752" s="76">
        <v>0</v>
      </c>
    </row>
    <row r="6753" spans="1:6" x14ac:dyDescent="0.2">
      <c r="A6753" s="84">
        <v>6722</v>
      </c>
      <c r="B6753" s="76">
        <v>2863.3882496066717</v>
      </c>
      <c r="C6753" s="76">
        <v>2863.3882496066717</v>
      </c>
      <c r="D6753" s="76">
        <v>0</v>
      </c>
      <c r="E6753" s="76">
        <v>0</v>
      </c>
      <c r="F6753" s="76">
        <v>0</v>
      </c>
    </row>
    <row r="6754" spans="1:6" x14ac:dyDescent="0.2">
      <c r="A6754" s="84">
        <v>6723</v>
      </c>
      <c r="B6754" s="76">
        <v>15.117156473368141</v>
      </c>
      <c r="C6754" s="76">
        <v>15.117156473368141</v>
      </c>
      <c r="D6754" s="76">
        <v>0</v>
      </c>
      <c r="E6754" s="76">
        <v>0</v>
      </c>
      <c r="F6754" s="76">
        <v>0</v>
      </c>
    </row>
    <row r="6755" spans="1:6" x14ac:dyDescent="0.2">
      <c r="A6755" s="84">
        <v>6724</v>
      </c>
      <c r="B6755" s="76">
        <v>1979.5581518760882</v>
      </c>
      <c r="C6755" s="76">
        <v>1979.5581518760882</v>
      </c>
      <c r="D6755" s="76">
        <v>0</v>
      </c>
      <c r="E6755" s="76">
        <v>0</v>
      </c>
      <c r="F6755" s="76">
        <v>0</v>
      </c>
    </row>
    <row r="6756" spans="1:6" x14ac:dyDescent="0.2">
      <c r="A6756" s="84">
        <v>6725</v>
      </c>
      <c r="B6756" s="76">
        <v>2884.8786713765321</v>
      </c>
      <c r="C6756" s="76">
        <v>2884.8786713765321</v>
      </c>
      <c r="D6756" s="76">
        <v>0</v>
      </c>
      <c r="E6756" s="76">
        <v>0</v>
      </c>
      <c r="F6756" s="76">
        <v>0</v>
      </c>
    </row>
    <row r="6757" spans="1:6" x14ac:dyDescent="0.2">
      <c r="A6757" s="84">
        <v>6726</v>
      </c>
      <c r="B6757" s="76">
        <v>1285.3453801637706</v>
      </c>
      <c r="C6757" s="76">
        <v>1285.3453801637706</v>
      </c>
      <c r="D6757" s="76">
        <v>0</v>
      </c>
      <c r="E6757" s="76">
        <v>0</v>
      </c>
      <c r="F6757" s="76">
        <v>0</v>
      </c>
    </row>
    <row r="6758" spans="1:6" x14ac:dyDescent="0.2">
      <c r="A6758" s="84">
        <v>6727</v>
      </c>
      <c r="B6758" s="76">
        <v>2580.6457625856774</v>
      </c>
      <c r="C6758" s="76">
        <v>2580.6457625856774</v>
      </c>
      <c r="D6758" s="76">
        <v>0</v>
      </c>
      <c r="E6758" s="76">
        <v>0</v>
      </c>
      <c r="F6758" s="76">
        <v>0</v>
      </c>
    </row>
    <row r="6759" spans="1:6" x14ac:dyDescent="0.2">
      <c r="A6759" s="84">
        <v>6728</v>
      </c>
      <c r="B6759" s="76">
        <v>1070.655895414001</v>
      </c>
      <c r="C6759" s="76">
        <v>1070.655895414001</v>
      </c>
      <c r="D6759" s="76">
        <v>0</v>
      </c>
      <c r="E6759" s="76">
        <v>0</v>
      </c>
      <c r="F6759" s="76">
        <v>0</v>
      </c>
    </row>
    <row r="6760" spans="1:6" x14ac:dyDescent="0.2">
      <c r="A6760" s="84">
        <v>6729</v>
      </c>
      <c r="B6760" s="76">
        <v>397.93354547154331</v>
      </c>
      <c r="C6760" s="76">
        <v>397.93354547154331</v>
      </c>
      <c r="D6760" s="76">
        <v>0</v>
      </c>
      <c r="E6760" s="76">
        <v>0</v>
      </c>
      <c r="F6760" s="76">
        <v>0</v>
      </c>
    </row>
    <row r="6761" spans="1:6" x14ac:dyDescent="0.2">
      <c r="A6761" s="84">
        <v>6730</v>
      </c>
      <c r="B6761" s="76">
        <v>1825.5434625254215</v>
      </c>
      <c r="C6761" s="76">
        <v>1825.5434625254215</v>
      </c>
      <c r="D6761" s="76">
        <v>0</v>
      </c>
      <c r="E6761" s="76">
        <v>0</v>
      </c>
      <c r="F6761" s="76">
        <v>0</v>
      </c>
    </row>
    <row r="6762" spans="1:6" x14ac:dyDescent="0.2">
      <c r="A6762" s="84">
        <v>6731</v>
      </c>
      <c r="B6762" s="76">
        <v>1618.0174516989391</v>
      </c>
      <c r="C6762" s="76">
        <v>1618.0174516989391</v>
      </c>
      <c r="D6762" s="76">
        <v>0</v>
      </c>
      <c r="E6762" s="76">
        <v>0</v>
      </c>
      <c r="F6762" s="76">
        <v>0</v>
      </c>
    </row>
    <row r="6763" spans="1:6" x14ac:dyDescent="0.2">
      <c r="A6763" s="84">
        <v>6732</v>
      </c>
      <c r="B6763" s="76">
        <v>2011.7937845308788</v>
      </c>
      <c r="C6763" s="76">
        <v>2011.7937845308788</v>
      </c>
      <c r="D6763" s="76">
        <v>0</v>
      </c>
      <c r="E6763" s="76">
        <v>0</v>
      </c>
      <c r="F6763" s="76">
        <v>0</v>
      </c>
    </row>
    <row r="6764" spans="1:6" x14ac:dyDescent="0.2">
      <c r="A6764" s="84">
        <v>6733</v>
      </c>
      <c r="B6764" s="76">
        <v>482.10436407016368</v>
      </c>
      <c r="C6764" s="76">
        <v>482.10436407016368</v>
      </c>
      <c r="D6764" s="76">
        <v>0</v>
      </c>
      <c r="E6764" s="76">
        <v>0</v>
      </c>
      <c r="F6764" s="76">
        <v>0</v>
      </c>
    </row>
    <row r="6765" spans="1:6" x14ac:dyDescent="0.2">
      <c r="A6765" s="84">
        <v>6734</v>
      </c>
      <c r="B6765" s="76">
        <v>1544.8065769340828</v>
      </c>
      <c r="C6765" s="76">
        <v>1544.8065769340828</v>
      </c>
      <c r="D6765" s="76">
        <v>0</v>
      </c>
      <c r="E6765" s="76">
        <v>0</v>
      </c>
      <c r="F6765" s="76">
        <v>0</v>
      </c>
    </row>
    <row r="6766" spans="1:6" x14ac:dyDescent="0.2">
      <c r="A6766" s="84">
        <v>6735</v>
      </c>
      <c r="B6766" s="76">
        <v>79.373688834115001</v>
      </c>
      <c r="C6766" s="76">
        <v>79.373688834115001</v>
      </c>
      <c r="D6766" s="76">
        <v>0</v>
      </c>
      <c r="E6766" s="76">
        <v>0</v>
      </c>
      <c r="F6766" s="76">
        <v>0</v>
      </c>
    </row>
    <row r="6767" spans="1:6" x14ac:dyDescent="0.2">
      <c r="A6767" s="84">
        <v>6736</v>
      </c>
      <c r="B6767" s="76">
        <v>1916.8777550473287</v>
      </c>
      <c r="C6767" s="76">
        <v>1916.8777550473287</v>
      </c>
      <c r="D6767" s="76">
        <v>0</v>
      </c>
      <c r="E6767" s="76">
        <v>0</v>
      </c>
      <c r="F6767" s="76">
        <v>0</v>
      </c>
    </row>
    <row r="6768" spans="1:6" x14ac:dyDescent="0.2">
      <c r="A6768" s="84">
        <v>6737</v>
      </c>
      <c r="B6768" s="76">
        <v>716.27866916013818</v>
      </c>
      <c r="C6768" s="76">
        <v>716.27866916013818</v>
      </c>
      <c r="D6768" s="76">
        <v>0</v>
      </c>
      <c r="E6768" s="76">
        <v>0</v>
      </c>
      <c r="F6768" s="76">
        <v>0</v>
      </c>
    </row>
    <row r="6769" spans="1:6" x14ac:dyDescent="0.2">
      <c r="A6769" s="84">
        <v>6738</v>
      </c>
      <c r="B6769" s="76">
        <v>1480.3353116245016</v>
      </c>
      <c r="C6769" s="76">
        <v>1480.3353116245016</v>
      </c>
      <c r="D6769" s="76">
        <v>0</v>
      </c>
      <c r="E6769" s="76">
        <v>0</v>
      </c>
      <c r="F6769" s="76">
        <v>0</v>
      </c>
    </row>
    <row r="6770" spans="1:6" x14ac:dyDescent="0.2">
      <c r="A6770" s="84">
        <v>6739</v>
      </c>
      <c r="B6770" s="76">
        <v>2221.1106638381834</v>
      </c>
      <c r="C6770" s="76">
        <v>2221.1106638381834</v>
      </c>
      <c r="D6770" s="76">
        <v>0</v>
      </c>
      <c r="E6770" s="76">
        <v>0</v>
      </c>
      <c r="F6770" s="76">
        <v>0</v>
      </c>
    </row>
    <row r="6771" spans="1:6" x14ac:dyDescent="0.2">
      <c r="A6771" s="84">
        <v>6740</v>
      </c>
      <c r="B6771" s="76">
        <v>863.12988458751761</v>
      </c>
      <c r="C6771" s="76">
        <v>863.12988458751761</v>
      </c>
      <c r="D6771" s="76">
        <v>0</v>
      </c>
      <c r="E6771" s="76">
        <v>0</v>
      </c>
      <c r="F6771" s="76">
        <v>0</v>
      </c>
    </row>
    <row r="6772" spans="1:6" x14ac:dyDescent="0.2">
      <c r="A6772" s="84">
        <v>6741</v>
      </c>
      <c r="B6772" s="76">
        <v>977.53073441127253</v>
      </c>
      <c r="C6772" s="76">
        <v>977.53073441127253</v>
      </c>
      <c r="D6772" s="76">
        <v>0</v>
      </c>
      <c r="E6772" s="76">
        <v>0</v>
      </c>
      <c r="F6772" s="76">
        <v>0</v>
      </c>
    </row>
    <row r="6773" spans="1:6" x14ac:dyDescent="0.2">
      <c r="A6773" s="84">
        <v>6742</v>
      </c>
      <c r="B6773" s="76">
        <v>-323.14225345309933</v>
      </c>
      <c r="C6773" s="76">
        <v>-323.14225345309933</v>
      </c>
      <c r="D6773" s="76">
        <v>0</v>
      </c>
      <c r="E6773" s="76">
        <v>0</v>
      </c>
      <c r="F6773" s="76">
        <v>0</v>
      </c>
    </row>
    <row r="6774" spans="1:6" x14ac:dyDescent="0.2">
      <c r="A6774" s="84">
        <v>6743</v>
      </c>
      <c r="B6774" s="76">
        <v>2537.8796519947914</v>
      </c>
      <c r="C6774" s="76">
        <v>2537.8796519947914</v>
      </c>
      <c r="D6774" s="76">
        <v>0</v>
      </c>
      <c r="E6774" s="76">
        <v>0</v>
      </c>
      <c r="F6774" s="76">
        <v>0</v>
      </c>
    </row>
    <row r="6775" spans="1:6" x14ac:dyDescent="0.2">
      <c r="A6775" s="84">
        <v>6744</v>
      </c>
      <c r="B6775" s="76">
        <v>-384.03178180103714</v>
      </c>
      <c r="C6775" s="76">
        <v>-384.03178180103714</v>
      </c>
      <c r="D6775" s="76">
        <v>0</v>
      </c>
      <c r="E6775" s="76">
        <v>0</v>
      </c>
      <c r="F6775" s="76">
        <v>0</v>
      </c>
    </row>
    <row r="6776" spans="1:6" x14ac:dyDescent="0.2">
      <c r="A6776" s="84">
        <v>6745</v>
      </c>
      <c r="B6776" s="76">
        <v>4056.8238615705759</v>
      </c>
      <c r="C6776" s="76">
        <v>4056.8238615705759</v>
      </c>
      <c r="D6776" s="76">
        <v>0</v>
      </c>
      <c r="E6776" s="76">
        <v>0</v>
      </c>
      <c r="F6776" s="76">
        <v>0</v>
      </c>
    </row>
    <row r="6777" spans="1:6" x14ac:dyDescent="0.2">
      <c r="A6777" s="84">
        <v>6746</v>
      </c>
      <c r="B6777" s="76">
        <v>778.95906598889769</v>
      </c>
      <c r="C6777" s="76">
        <v>778.95906598889769</v>
      </c>
      <c r="D6777" s="76">
        <v>0</v>
      </c>
      <c r="E6777" s="76">
        <v>0</v>
      </c>
      <c r="F6777" s="76">
        <v>0</v>
      </c>
    </row>
    <row r="6778" spans="1:6" x14ac:dyDescent="0.2">
      <c r="A6778" s="84">
        <v>6747</v>
      </c>
      <c r="B6778" s="76">
        <v>1399.7462299875251</v>
      </c>
      <c r="C6778" s="76">
        <v>1399.7462299875251</v>
      </c>
      <c r="D6778" s="76">
        <v>0</v>
      </c>
      <c r="E6778" s="76">
        <v>0</v>
      </c>
      <c r="F6778" s="76">
        <v>0</v>
      </c>
    </row>
    <row r="6779" spans="1:6" x14ac:dyDescent="0.2">
      <c r="A6779" s="84">
        <v>6748</v>
      </c>
      <c r="B6779" s="76">
        <v>2600.3453158747161</v>
      </c>
      <c r="C6779" s="76">
        <v>2600.3453158747161</v>
      </c>
      <c r="D6779" s="76">
        <v>0</v>
      </c>
      <c r="E6779" s="76">
        <v>0</v>
      </c>
      <c r="F6779" s="76">
        <v>0</v>
      </c>
    </row>
    <row r="6780" spans="1:6" x14ac:dyDescent="0.2">
      <c r="A6780" s="84">
        <v>6749</v>
      </c>
      <c r="B6780" s="76">
        <v>1455.2631528929978</v>
      </c>
      <c r="C6780" s="76">
        <v>1455.2631528929978</v>
      </c>
      <c r="D6780" s="76">
        <v>0</v>
      </c>
      <c r="E6780" s="76">
        <v>0</v>
      </c>
      <c r="F6780" s="76">
        <v>0</v>
      </c>
    </row>
    <row r="6781" spans="1:6" x14ac:dyDescent="0.2">
      <c r="A6781" s="84">
        <v>6750</v>
      </c>
      <c r="B6781" s="76">
        <v>-278.37054143255637</v>
      </c>
      <c r="C6781" s="76">
        <v>-278.37054143255637</v>
      </c>
      <c r="D6781" s="76">
        <v>0</v>
      </c>
      <c r="E6781" s="76">
        <v>0</v>
      </c>
      <c r="F6781" s="76">
        <v>0</v>
      </c>
    </row>
    <row r="6782" spans="1:6" x14ac:dyDescent="0.2">
      <c r="A6782" s="84">
        <v>6751</v>
      </c>
      <c r="B6782" s="76">
        <v>-782.96598712660852</v>
      </c>
      <c r="C6782" s="76">
        <v>-782.96598712660852</v>
      </c>
      <c r="D6782" s="76">
        <v>0</v>
      </c>
      <c r="E6782" s="76">
        <v>0</v>
      </c>
      <c r="F6782" s="76">
        <v>0</v>
      </c>
    </row>
    <row r="6783" spans="1:6" x14ac:dyDescent="0.2">
      <c r="A6783" s="84">
        <v>6752</v>
      </c>
      <c r="B6783" s="76">
        <v>643.06779439528236</v>
      </c>
      <c r="C6783" s="76">
        <v>643.06779439528236</v>
      </c>
      <c r="D6783" s="76">
        <v>0</v>
      </c>
      <c r="E6783" s="76">
        <v>0</v>
      </c>
      <c r="F6783" s="76">
        <v>0</v>
      </c>
    </row>
    <row r="6784" spans="1:6" x14ac:dyDescent="0.2">
      <c r="A6784" s="84">
        <v>6753</v>
      </c>
      <c r="B6784" s="76">
        <v>1040.211131240032</v>
      </c>
      <c r="C6784" s="76">
        <v>1040.211131240032</v>
      </c>
      <c r="D6784" s="76">
        <v>0</v>
      </c>
      <c r="E6784" s="76">
        <v>0</v>
      </c>
      <c r="F6784" s="76">
        <v>0</v>
      </c>
    </row>
    <row r="6785" spans="1:6" x14ac:dyDescent="0.2">
      <c r="A6785" s="84">
        <v>6754</v>
      </c>
      <c r="B6785" s="76">
        <v>2784.8047693993517</v>
      </c>
      <c r="C6785" s="76">
        <v>2784.8047693993517</v>
      </c>
      <c r="D6785" s="76">
        <v>0</v>
      </c>
      <c r="E6785" s="76">
        <v>0</v>
      </c>
      <c r="F6785" s="76">
        <v>0</v>
      </c>
    </row>
    <row r="6786" spans="1:6" x14ac:dyDescent="0.2">
      <c r="A6786" s="84">
        <v>6755</v>
      </c>
      <c r="B6786" s="76">
        <v>2741.8239258596304</v>
      </c>
      <c r="C6786" s="76">
        <v>2741.8239258596304</v>
      </c>
      <c r="D6786" s="76">
        <v>0</v>
      </c>
      <c r="E6786" s="76">
        <v>0</v>
      </c>
      <c r="F6786" s="76">
        <v>0</v>
      </c>
    </row>
    <row r="6787" spans="1:6" x14ac:dyDescent="0.2">
      <c r="A6787" s="84">
        <v>6756</v>
      </c>
      <c r="B6787" s="76">
        <v>358.5344388934659</v>
      </c>
      <c r="C6787" s="76">
        <v>358.5344388934659</v>
      </c>
      <c r="D6787" s="76">
        <v>0</v>
      </c>
      <c r="E6787" s="76">
        <v>0</v>
      </c>
      <c r="F6787" s="76">
        <v>0</v>
      </c>
    </row>
    <row r="6788" spans="1:6" x14ac:dyDescent="0.2">
      <c r="A6788" s="84">
        <v>6757</v>
      </c>
      <c r="B6788" s="76">
        <v>1471.3809692203931</v>
      </c>
      <c r="C6788" s="76">
        <v>1471.3809692203931</v>
      </c>
      <c r="D6788" s="76">
        <v>0</v>
      </c>
      <c r="E6788" s="76">
        <v>0</v>
      </c>
      <c r="F6788" s="76">
        <v>0</v>
      </c>
    </row>
    <row r="6789" spans="1:6" x14ac:dyDescent="0.2">
      <c r="A6789" s="84">
        <v>6758</v>
      </c>
      <c r="B6789" s="76">
        <v>-729.45466565079141</v>
      </c>
      <c r="C6789" s="76">
        <v>-729.45466565079141</v>
      </c>
      <c r="D6789" s="76">
        <v>0</v>
      </c>
      <c r="E6789" s="76">
        <v>0</v>
      </c>
      <c r="F6789" s="76">
        <v>0</v>
      </c>
    </row>
    <row r="6790" spans="1:6" x14ac:dyDescent="0.2">
      <c r="A6790" s="84">
        <v>6759</v>
      </c>
      <c r="B6790" s="76">
        <v>1236.9919311815847</v>
      </c>
      <c r="C6790" s="76">
        <v>1236.9919311815847</v>
      </c>
      <c r="D6790" s="76">
        <v>0</v>
      </c>
      <c r="E6790" s="76">
        <v>0</v>
      </c>
      <c r="F6790" s="76">
        <v>0</v>
      </c>
    </row>
    <row r="6791" spans="1:6" x14ac:dyDescent="0.2">
      <c r="A6791" s="84">
        <v>6760</v>
      </c>
      <c r="B6791" s="76">
        <v>1716.5152181441326</v>
      </c>
      <c r="C6791" s="76">
        <v>1716.5152181441326</v>
      </c>
      <c r="D6791" s="76">
        <v>0</v>
      </c>
      <c r="E6791" s="76">
        <v>0</v>
      </c>
      <c r="F6791" s="76">
        <v>0</v>
      </c>
    </row>
    <row r="6792" spans="1:6" x14ac:dyDescent="0.2">
      <c r="A6792" s="84">
        <v>6761</v>
      </c>
      <c r="B6792" s="76">
        <v>-881.46375357180204</v>
      </c>
      <c r="C6792" s="76">
        <v>-881.46375357180204</v>
      </c>
      <c r="D6792" s="76">
        <v>0</v>
      </c>
      <c r="E6792" s="76">
        <v>0</v>
      </c>
      <c r="F6792" s="76">
        <v>0</v>
      </c>
    </row>
    <row r="6793" spans="1:6" x14ac:dyDescent="0.2">
      <c r="A6793" s="84">
        <v>6762</v>
      </c>
      <c r="B6793" s="76">
        <v>480.09876264050763</v>
      </c>
      <c r="C6793" s="76">
        <v>480.09876264050763</v>
      </c>
      <c r="D6793" s="76">
        <v>0</v>
      </c>
      <c r="E6793" s="76">
        <v>0</v>
      </c>
      <c r="F6793" s="76">
        <v>0</v>
      </c>
    </row>
    <row r="6794" spans="1:6" x14ac:dyDescent="0.2">
      <c r="A6794" s="84">
        <v>6763</v>
      </c>
      <c r="B6794" s="76">
        <v>1857.7790951802126</v>
      </c>
      <c r="C6794" s="76">
        <v>1857.7790951802126</v>
      </c>
      <c r="D6794" s="76">
        <v>0</v>
      </c>
      <c r="E6794" s="76">
        <v>0</v>
      </c>
      <c r="F6794" s="76">
        <v>0</v>
      </c>
    </row>
    <row r="6795" spans="1:6" x14ac:dyDescent="0.2">
      <c r="A6795" s="84">
        <v>6764</v>
      </c>
      <c r="B6795" s="76">
        <v>1006.1846301044197</v>
      </c>
      <c r="C6795" s="76">
        <v>1006.1846301044197</v>
      </c>
      <c r="D6795" s="76">
        <v>0</v>
      </c>
      <c r="E6795" s="76">
        <v>0</v>
      </c>
      <c r="F6795" s="76">
        <v>0</v>
      </c>
    </row>
    <row r="6796" spans="1:6" x14ac:dyDescent="0.2">
      <c r="A6796" s="84">
        <v>6765</v>
      </c>
      <c r="B6796" s="76">
        <v>440.91438901126457</v>
      </c>
      <c r="C6796" s="76">
        <v>440.91438901126457</v>
      </c>
      <c r="D6796" s="76">
        <v>0</v>
      </c>
      <c r="E6796" s="76">
        <v>0</v>
      </c>
      <c r="F6796" s="76">
        <v>0</v>
      </c>
    </row>
    <row r="6797" spans="1:6" x14ac:dyDescent="0.2">
      <c r="A6797" s="84">
        <v>6766</v>
      </c>
      <c r="B6797" s="76">
        <v>3725.7279255673948</v>
      </c>
      <c r="C6797" s="76">
        <v>3725.7279255673948</v>
      </c>
      <c r="D6797" s="76">
        <v>0</v>
      </c>
      <c r="E6797" s="76">
        <v>0</v>
      </c>
      <c r="F6797" s="76">
        <v>0</v>
      </c>
    </row>
    <row r="6798" spans="1:6" x14ac:dyDescent="0.2">
      <c r="A6798" s="84">
        <v>6767</v>
      </c>
      <c r="B6798" s="76">
        <v>1927.6229659322589</v>
      </c>
      <c r="C6798" s="76">
        <v>1927.6229659322589</v>
      </c>
      <c r="D6798" s="76">
        <v>0</v>
      </c>
      <c r="E6798" s="76">
        <v>0</v>
      </c>
      <c r="F6798" s="76">
        <v>0</v>
      </c>
    </row>
    <row r="6799" spans="1:6" x14ac:dyDescent="0.2">
      <c r="A6799" s="84">
        <v>6768</v>
      </c>
      <c r="B6799" s="76">
        <v>1539.4339714916177</v>
      </c>
      <c r="C6799" s="76">
        <v>1539.4339714916177</v>
      </c>
      <c r="D6799" s="76">
        <v>0</v>
      </c>
      <c r="E6799" s="76">
        <v>0</v>
      </c>
      <c r="F6799" s="76">
        <v>0</v>
      </c>
    </row>
    <row r="6800" spans="1:6" x14ac:dyDescent="0.2">
      <c r="A6800" s="84">
        <v>6769</v>
      </c>
      <c r="B6800" s="76">
        <v>2378.4923572016596</v>
      </c>
      <c r="C6800" s="76">
        <v>2378.4923572016596</v>
      </c>
      <c r="D6800" s="76">
        <v>0</v>
      </c>
      <c r="E6800" s="76">
        <v>0</v>
      </c>
      <c r="F6800" s="76">
        <v>0</v>
      </c>
    </row>
    <row r="6801" spans="1:6" x14ac:dyDescent="0.2">
      <c r="A6801" s="84">
        <v>6770</v>
      </c>
      <c r="B6801" s="76">
        <v>34.601976813572492</v>
      </c>
      <c r="C6801" s="76">
        <v>34.601976813572492</v>
      </c>
      <c r="D6801" s="76">
        <v>0</v>
      </c>
      <c r="E6801" s="76">
        <v>0</v>
      </c>
      <c r="F6801" s="76">
        <v>0</v>
      </c>
    </row>
    <row r="6802" spans="1:6" x14ac:dyDescent="0.2">
      <c r="A6802" s="84">
        <v>6771</v>
      </c>
      <c r="B6802" s="76">
        <v>1480.3353116245016</v>
      </c>
      <c r="C6802" s="76">
        <v>1480.3353116245016</v>
      </c>
      <c r="D6802" s="76">
        <v>0</v>
      </c>
      <c r="E6802" s="76">
        <v>0</v>
      </c>
      <c r="F6802" s="76">
        <v>0</v>
      </c>
    </row>
    <row r="6803" spans="1:6" x14ac:dyDescent="0.2">
      <c r="A6803" s="84">
        <v>6772</v>
      </c>
      <c r="B6803" s="76">
        <v>907.68686365922622</v>
      </c>
      <c r="C6803" s="76">
        <v>907.68686365922622</v>
      </c>
      <c r="D6803" s="76">
        <v>0</v>
      </c>
      <c r="E6803" s="76">
        <v>0</v>
      </c>
      <c r="F6803" s="76">
        <v>0</v>
      </c>
    </row>
    <row r="6804" spans="1:6" x14ac:dyDescent="0.2">
      <c r="A6804" s="84">
        <v>6773</v>
      </c>
      <c r="B6804" s="76">
        <v>3081.6594713180848</v>
      </c>
      <c r="C6804" s="76">
        <v>3081.6594713180848</v>
      </c>
      <c r="D6804" s="76">
        <v>0</v>
      </c>
      <c r="E6804" s="76">
        <v>0</v>
      </c>
      <c r="F6804" s="76">
        <v>0</v>
      </c>
    </row>
    <row r="6805" spans="1:6" x14ac:dyDescent="0.2">
      <c r="A6805" s="84">
        <v>6774</v>
      </c>
      <c r="B6805" s="76">
        <v>1754.1234562413883</v>
      </c>
      <c r="C6805" s="76">
        <v>1754.1234562413883</v>
      </c>
      <c r="D6805" s="76">
        <v>0</v>
      </c>
      <c r="E6805" s="76">
        <v>0</v>
      </c>
      <c r="F6805" s="76">
        <v>0</v>
      </c>
    </row>
    <row r="6806" spans="1:6" x14ac:dyDescent="0.2">
      <c r="A6806" s="84">
        <v>6775</v>
      </c>
      <c r="B6806" s="76">
        <v>-117.40711110743814</v>
      </c>
      <c r="C6806" s="76">
        <v>-117.40711110743814</v>
      </c>
      <c r="D6806" s="76">
        <v>0</v>
      </c>
      <c r="E6806" s="76">
        <v>0</v>
      </c>
      <c r="F6806" s="76">
        <v>0</v>
      </c>
    </row>
    <row r="6807" spans="1:6" x14ac:dyDescent="0.2">
      <c r="A6807" s="84">
        <v>6776</v>
      </c>
      <c r="B6807" s="76">
        <v>784.33167143136279</v>
      </c>
      <c r="C6807" s="76">
        <v>784.33167143136279</v>
      </c>
      <c r="D6807" s="76">
        <v>0</v>
      </c>
      <c r="E6807" s="76">
        <v>0</v>
      </c>
      <c r="F6807" s="76">
        <v>0</v>
      </c>
    </row>
    <row r="6808" spans="1:6" x14ac:dyDescent="0.2">
      <c r="A6808" s="84">
        <v>6777</v>
      </c>
      <c r="B6808" s="76">
        <v>820.1490410477968</v>
      </c>
      <c r="C6808" s="76">
        <v>820.1490410477968</v>
      </c>
      <c r="D6808" s="76">
        <v>0</v>
      </c>
      <c r="E6808" s="76">
        <v>0</v>
      </c>
      <c r="F6808" s="76">
        <v>0</v>
      </c>
    </row>
    <row r="6809" spans="1:6" x14ac:dyDescent="0.2">
      <c r="A6809" s="84">
        <v>6778</v>
      </c>
      <c r="B6809" s="76">
        <v>3316.0485093568941</v>
      </c>
      <c r="C6809" s="76">
        <v>3316.0485093568941</v>
      </c>
      <c r="D6809" s="76">
        <v>0</v>
      </c>
      <c r="E6809" s="76">
        <v>0</v>
      </c>
      <c r="F6809" s="76">
        <v>0</v>
      </c>
    </row>
    <row r="6810" spans="1:6" x14ac:dyDescent="0.2">
      <c r="A6810" s="84">
        <v>6779</v>
      </c>
      <c r="B6810" s="76">
        <v>317.3444638345668</v>
      </c>
      <c r="C6810" s="76">
        <v>317.3444638345668</v>
      </c>
      <c r="D6810" s="76">
        <v>0</v>
      </c>
      <c r="E6810" s="76">
        <v>0</v>
      </c>
      <c r="F6810" s="76">
        <v>0</v>
      </c>
    </row>
    <row r="6811" spans="1:6" x14ac:dyDescent="0.2">
      <c r="A6811" s="84">
        <v>6780</v>
      </c>
      <c r="B6811" s="76">
        <v>349.5800964893574</v>
      </c>
      <c r="C6811" s="76">
        <v>349.5800964893574</v>
      </c>
      <c r="D6811" s="76">
        <v>0</v>
      </c>
      <c r="E6811" s="76">
        <v>0</v>
      </c>
      <c r="F6811" s="76">
        <v>0</v>
      </c>
    </row>
    <row r="6812" spans="1:6" x14ac:dyDescent="0.2">
      <c r="A6812" s="84">
        <v>6781</v>
      </c>
      <c r="B6812" s="76">
        <v>1303.2540649719876</v>
      </c>
      <c r="C6812" s="76">
        <v>1303.2540649719876</v>
      </c>
      <c r="D6812" s="76">
        <v>0</v>
      </c>
      <c r="E6812" s="76">
        <v>0</v>
      </c>
      <c r="F6812" s="76">
        <v>0</v>
      </c>
    </row>
    <row r="6813" spans="1:6" x14ac:dyDescent="0.2">
      <c r="A6813" s="84">
        <v>6782</v>
      </c>
      <c r="B6813" s="76">
        <v>1049.1654736441405</v>
      </c>
      <c r="C6813" s="76">
        <v>1049.1654736441405</v>
      </c>
      <c r="D6813" s="76">
        <v>0</v>
      </c>
      <c r="E6813" s="76">
        <v>0</v>
      </c>
      <c r="F6813" s="76">
        <v>0</v>
      </c>
    </row>
    <row r="6814" spans="1:6" x14ac:dyDescent="0.2">
      <c r="A6814" s="84">
        <v>6783</v>
      </c>
      <c r="B6814" s="76">
        <v>1546.5974454149045</v>
      </c>
      <c r="C6814" s="76">
        <v>1546.5974454149045</v>
      </c>
      <c r="D6814" s="76">
        <v>0</v>
      </c>
      <c r="E6814" s="76">
        <v>0</v>
      </c>
      <c r="F6814" s="76">
        <v>0</v>
      </c>
    </row>
    <row r="6815" spans="1:6" x14ac:dyDescent="0.2">
      <c r="A6815" s="84">
        <v>6784</v>
      </c>
      <c r="B6815" s="76">
        <v>807.6129616820449</v>
      </c>
      <c r="C6815" s="76">
        <v>807.6129616820449</v>
      </c>
      <c r="D6815" s="76">
        <v>0</v>
      </c>
      <c r="E6815" s="76">
        <v>0</v>
      </c>
      <c r="F6815" s="76">
        <v>0</v>
      </c>
    </row>
    <row r="6816" spans="1:6" x14ac:dyDescent="0.2">
      <c r="A6816" s="84">
        <v>6785</v>
      </c>
      <c r="B6816" s="76">
        <v>310.18098991127999</v>
      </c>
      <c r="C6816" s="76">
        <v>310.18098991127999</v>
      </c>
      <c r="D6816" s="76">
        <v>0</v>
      </c>
      <c r="E6816" s="76">
        <v>0</v>
      </c>
      <c r="F6816" s="76">
        <v>0</v>
      </c>
    </row>
    <row r="6817" spans="1:6" x14ac:dyDescent="0.2">
      <c r="A6817" s="84">
        <v>6786</v>
      </c>
      <c r="B6817" s="76">
        <v>-242.76790476495717</v>
      </c>
      <c r="C6817" s="76">
        <v>-242.76790476495717</v>
      </c>
      <c r="D6817" s="76">
        <v>0</v>
      </c>
      <c r="E6817" s="76">
        <v>0</v>
      </c>
      <c r="F6817" s="76">
        <v>0</v>
      </c>
    </row>
    <row r="6818" spans="1:6" x14ac:dyDescent="0.2">
      <c r="A6818" s="84">
        <v>6787</v>
      </c>
      <c r="B6818" s="76">
        <v>510.54352681447654</v>
      </c>
      <c r="C6818" s="76">
        <v>510.54352681447654</v>
      </c>
      <c r="D6818" s="76">
        <v>0</v>
      </c>
      <c r="E6818" s="76">
        <v>0</v>
      </c>
      <c r="F6818" s="76">
        <v>0</v>
      </c>
    </row>
    <row r="6819" spans="1:6" x14ac:dyDescent="0.2">
      <c r="A6819" s="84">
        <v>6788</v>
      </c>
      <c r="B6819" s="76">
        <v>-1269.6527480124428</v>
      </c>
      <c r="C6819" s="76">
        <v>-1269.6527480124428</v>
      </c>
      <c r="D6819" s="76">
        <v>0</v>
      </c>
      <c r="E6819" s="76">
        <v>0</v>
      </c>
      <c r="F6819" s="76">
        <v>0</v>
      </c>
    </row>
    <row r="6820" spans="1:6" x14ac:dyDescent="0.2">
      <c r="A6820" s="84">
        <v>6789</v>
      </c>
      <c r="B6820" s="76">
        <v>594.71434541309645</v>
      </c>
      <c r="C6820" s="76">
        <v>594.71434541309645</v>
      </c>
      <c r="D6820" s="76">
        <v>0</v>
      </c>
      <c r="E6820" s="76">
        <v>0</v>
      </c>
      <c r="F6820" s="76">
        <v>0</v>
      </c>
    </row>
    <row r="6821" spans="1:6" x14ac:dyDescent="0.2">
      <c r="A6821" s="84">
        <v>6790</v>
      </c>
      <c r="B6821" s="76">
        <v>1544.8065769340828</v>
      </c>
      <c r="C6821" s="76">
        <v>1544.8065769340828</v>
      </c>
      <c r="D6821" s="76">
        <v>0</v>
      </c>
      <c r="E6821" s="76">
        <v>0</v>
      </c>
      <c r="F6821" s="76">
        <v>0</v>
      </c>
    </row>
    <row r="6822" spans="1:6" x14ac:dyDescent="0.2">
      <c r="A6822" s="84">
        <v>6791</v>
      </c>
      <c r="B6822" s="76">
        <v>79.373688834115001</v>
      </c>
      <c r="C6822" s="76">
        <v>79.373688834115001</v>
      </c>
      <c r="D6822" s="76">
        <v>0</v>
      </c>
      <c r="E6822" s="76">
        <v>0</v>
      </c>
      <c r="F6822" s="76">
        <v>0</v>
      </c>
    </row>
    <row r="6823" spans="1:6" x14ac:dyDescent="0.2">
      <c r="A6823" s="84">
        <v>6792</v>
      </c>
      <c r="B6823" s="76">
        <v>3103.1498930879452</v>
      </c>
      <c r="C6823" s="76">
        <v>3103.1498930879452</v>
      </c>
      <c r="D6823" s="76">
        <v>0</v>
      </c>
      <c r="E6823" s="76">
        <v>0</v>
      </c>
      <c r="F6823" s="76">
        <v>0</v>
      </c>
    </row>
    <row r="6824" spans="1:6" x14ac:dyDescent="0.2">
      <c r="A6824" s="84">
        <v>6793</v>
      </c>
      <c r="B6824" s="76">
        <v>578.59652908570115</v>
      </c>
      <c r="C6824" s="76">
        <v>578.59652908570115</v>
      </c>
      <c r="D6824" s="76">
        <v>0</v>
      </c>
      <c r="E6824" s="76">
        <v>0</v>
      </c>
      <c r="F6824" s="76">
        <v>0</v>
      </c>
    </row>
    <row r="6825" spans="1:6" x14ac:dyDescent="0.2">
      <c r="A6825" s="84">
        <v>6794</v>
      </c>
      <c r="B6825" s="76">
        <v>1478.5444431436799</v>
      </c>
      <c r="C6825" s="76">
        <v>1478.5444431436799</v>
      </c>
      <c r="D6825" s="76">
        <v>0</v>
      </c>
      <c r="E6825" s="76">
        <v>0</v>
      </c>
      <c r="F6825" s="76">
        <v>0</v>
      </c>
    </row>
    <row r="6826" spans="1:6" x14ac:dyDescent="0.2">
      <c r="A6826" s="84">
        <v>6795</v>
      </c>
      <c r="B6826" s="76">
        <v>-743.78161349736502</v>
      </c>
      <c r="C6826" s="76">
        <v>-743.78161349736502</v>
      </c>
      <c r="D6826" s="76">
        <v>0</v>
      </c>
      <c r="E6826" s="76">
        <v>0</v>
      </c>
      <c r="F6826" s="76">
        <v>0</v>
      </c>
    </row>
    <row r="6827" spans="1:6" x14ac:dyDescent="0.2">
      <c r="A6827" s="84">
        <v>6796</v>
      </c>
      <c r="B6827" s="76">
        <v>-749.15421893983057</v>
      </c>
      <c r="C6827" s="76">
        <v>-749.15421893983057</v>
      </c>
      <c r="D6827" s="76">
        <v>0</v>
      </c>
      <c r="E6827" s="76">
        <v>0</v>
      </c>
      <c r="F6827" s="76">
        <v>0</v>
      </c>
    </row>
    <row r="6828" spans="1:6" x14ac:dyDescent="0.2">
      <c r="A6828" s="84">
        <v>6797</v>
      </c>
      <c r="B6828" s="76">
        <v>793.28601383547129</v>
      </c>
      <c r="C6828" s="76">
        <v>793.28601383547129</v>
      </c>
      <c r="D6828" s="76">
        <v>0</v>
      </c>
      <c r="E6828" s="76">
        <v>0</v>
      </c>
      <c r="F6828" s="76">
        <v>0</v>
      </c>
    </row>
    <row r="6829" spans="1:6" x14ac:dyDescent="0.2">
      <c r="A6829" s="84">
        <v>6798</v>
      </c>
      <c r="B6829" s="76">
        <v>1466.008363777928</v>
      </c>
      <c r="C6829" s="76">
        <v>1466.008363777928</v>
      </c>
      <c r="D6829" s="76">
        <v>0</v>
      </c>
      <c r="E6829" s="76">
        <v>0</v>
      </c>
      <c r="F6829" s="76">
        <v>0</v>
      </c>
    </row>
    <row r="6830" spans="1:6" x14ac:dyDescent="0.2">
      <c r="A6830" s="84">
        <v>6799</v>
      </c>
      <c r="B6830" s="76">
        <v>1559.1335247806564</v>
      </c>
      <c r="C6830" s="76">
        <v>1559.1335247806564</v>
      </c>
      <c r="D6830" s="76">
        <v>0</v>
      </c>
      <c r="E6830" s="76">
        <v>0</v>
      </c>
      <c r="F6830" s="76">
        <v>0</v>
      </c>
    </row>
    <row r="6831" spans="1:6" x14ac:dyDescent="0.2">
      <c r="A6831" s="84">
        <v>6800</v>
      </c>
      <c r="B6831" s="76">
        <v>587.55087148980965</v>
      </c>
      <c r="C6831" s="76">
        <v>587.55087148980965</v>
      </c>
      <c r="D6831" s="76">
        <v>0</v>
      </c>
      <c r="E6831" s="76">
        <v>0</v>
      </c>
      <c r="F6831" s="76">
        <v>0</v>
      </c>
    </row>
    <row r="6832" spans="1:6" x14ac:dyDescent="0.2">
      <c r="A6832" s="84">
        <v>6801</v>
      </c>
      <c r="B6832" s="76">
        <v>190.40753464506088</v>
      </c>
      <c r="C6832" s="76">
        <v>190.40753464506088</v>
      </c>
      <c r="D6832" s="76">
        <v>0</v>
      </c>
      <c r="E6832" s="76">
        <v>0</v>
      </c>
      <c r="F6832" s="76">
        <v>0</v>
      </c>
    </row>
    <row r="6833" spans="1:6" x14ac:dyDescent="0.2">
      <c r="A6833" s="84">
        <v>6802</v>
      </c>
      <c r="B6833" s="76">
        <v>1881.2751183797295</v>
      </c>
      <c r="C6833" s="76">
        <v>1881.2751183797295</v>
      </c>
      <c r="D6833" s="76">
        <v>0</v>
      </c>
      <c r="E6833" s="76">
        <v>0</v>
      </c>
      <c r="F6833" s="76">
        <v>0</v>
      </c>
    </row>
    <row r="6834" spans="1:6" x14ac:dyDescent="0.2">
      <c r="A6834" s="84">
        <v>6803</v>
      </c>
      <c r="B6834" s="76">
        <v>1755.91432472221</v>
      </c>
      <c r="C6834" s="76">
        <v>1755.91432472221</v>
      </c>
      <c r="D6834" s="76">
        <v>0</v>
      </c>
      <c r="E6834" s="76">
        <v>0</v>
      </c>
      <c r="F6834" s="76">
        <v>0</v>
      </c>
    </row>
    <row r="6835" spans="1:6" x14ac:dyDescent="0.2">
      <c r="A6835" s="84">
        <v>6804</v>
      </c>
      <c r="B6835" s="76">
        <v>540.98829098844544</v>
      </c>
      <c r="C6835" s="76">
        <v>540.98829098844544</v>
      </c>
      <c r="D6835" s="76">
        <v>0</v>
      </c>
      <c r="E6835" s="76">
        <v>0</v>
      </c>
      <c r="F6835" s="76">
        <v>0</v>
      </c>
    </row>
    <row r="6836" spans="1:6" x14ac:dyDescent="0.2">
      <c r="A6836" s="84">
        <v>6805</v>
      </c>
      <c r="B6836" s="76">
        <v>1730.8421659907062</v>
      </c>
      <c r="C6836" s="76">
        <v>1730.8421659907062</v>
      </c>
      <c r="D6836" s="76">
        <v>0</v>
      </c>
      <c r="E6836" s="76">
        <v>0</v>
      </c>
      <c r="F6836" s="76">
        <v>0</v>
      </c>
    </row>
    <row r="6837" spans="1:6" x14ac:dyDescent="0.2">
      <c r="A6837" s="84">
        <v>6806</v>
      </c>
      <c r="B6837" s="76">
        <v>735.97822244917688</v>
      </c>
      <c r="C6837" s="76">
        <v>735.97822244917688</v>
      </c>
      <c r="D6837" s="76">
        <v>0</v>
      </c>
      <c r="E6837" s="76">
        <v>0</v>
      </c>
      <c r="F6837" s="76">
        <v>0</v>
      </c>
    </row>
    <row r="6838" spans="1:6" x14ac:dyDescent="0.2">
      <c r="A6838" s="84">
        <v>6807</v>
      </c>
      <c r="B6838" s="76">
        <v>90.118899719045203</v>
      </c>
      <c r="C6838" s="76">
        <v>90.118899719045203</v>
      </c>
      <c r="D6838" s="76">
        <v>0</v>
      </c>
      <c r="E6838" s="76">
        <v>0</v>
      </c>
      <c r="F6838" s="76">
        <v>0</v>
      </c>
    </row>
    <row r="6839" spans="1:6" x14ac:dyDescent="0.2">
      <c r="A6839" s="84">
        <v>6808</v>
      </c>
      <c r="B6839" s="76">
        <v>-61.890188201965429</v>
      </c>
      <c r="C6839" s="76">
        <v>-61.890188201965429</v>
      </c>
      <c r="D6839" s="76">
        <v>0</v>
      </c>
      <c r="E6839" s="76">
        <v>0</v>
      </c>
      <c r="F6839" s="76">
        <v>0</v>
      </c>
    </row>
    <row r="6840" spans="1:6" x14ac:dyDescent="0.2">
      <c r="A6840" s="84">
        <v>6809</v>
      </c>
      <c r="B6840" s="76">
        <v>646.43479840809141</v>
      </c>
      <c r="C6840" s="76">
        <v>646.43479840809141</v>
      </c>
      <c r="D6840" s="76">
        <v>0</v>
      </c>
      <c r="E6840" s="76">
        <v>0</v>
      </c>
      <c r="F6840" s="76">
        <v>0</v>
      </c>
    </row>
    <row r="6841" spans="1:6" x14ac:dyDescent="0.2">
      <c r="A6841" s="84">
        <v>6810</v>
      </c>
      <c r="B6841" s="76">
        <v>2992.3307802258341</v>
      </c>
      <c r="C6841" s="76">
        <v>2992.3307802258341</v>
      </c>
      <c r="D6841" s="76">
        <v>0</v>
      </c>
      <c r="E6841" s="76">
        <v>0</v>
      </c>
      <c r="F6841" s="76">
        <v>0</v>
      </c>
    </row>
    <row r="6842" spans="1:6" x14ac:dyDescent="0.2">
      <c r="A6842" s="84">
        <v>6811</v>
      </c>
      <c r="B6842" s="76">
        <v>-384.03178180103714</v>
      </c>
      <c r="C6842" s="76">
        <v>-384.03178180103714</v>
      </c>
      <c r="D6842" s="76">
        <v>0</v>
      </c>
      <c r="E6842" s="76">
        <v>0</v>
      </c>
      <c r="F6842" s="76">
        <v>0</v>
      </c>
    </row>
    <row r="6843" spans="1:6" x14ac:dyDescent="0.2">
      <c r="A6843" s="84">
        <v>6812</v>
      </c>
      <c r="B6843" s="76">
        <v>347.7892280085357</v>
      </c>
      <c r="C6843" s="76">
        <v>347.7892280085357</v>
      </c>
      <c r="D6843" s="76">
        <v>0</v>
      </c>
      <c r="E6843" s="76">
        <v>0</v>
      </c>
      <c r="F6843" s="76">
        <v>0</v>
      </c>
    </row>
    <row r="6844" spans="1:6" x14ac:dyDescent="0.2">
      <c r="A6844" s="84">
        <v>6813</v>
      </c>
      <c r="B6844" s="76">
        <v>594.71434541309645</v>
      </c>
      <c r="C6844" s="76">
        <v>594.71434541309645</v>
      </c>
      <c r="D6844" s="76">
        <v>0</v>
      </c>
      <c r="E6844" s="76">
        <v>0</v>
      </c>
      <c r="F6844" s="76">
        <v>0</v>
      </c>
    </row>
    <row r="6845" spans="1:6" x14ac:dyDescent="0.2">
      <c r="A6845" s="84">
        <v>6814</v>
      </c>
      <c r="B6845" s="76">
        <v>990.06681377702444</v>
      </c>
      <c r="C6845" s="76">
        <v>990.06681377702444</v>
      </c>
      <c r="D6845" s="76">
        <v>0</v>
      </c>
      <c r="E6845" s="76">
        <v>0</v>
      </c>
      <c r="F6845" s="76">
        <v>0</v>
      </c>
    </row>
    <row r="6846" spans="1:6" x14ac:dyDescent="0.2">
      <c r="A6846" s="84">
        <v>6815</v>
      </c>
      <c r="B6846" s="76">
        <v>1408.9153053404684</v>
      </c>
      <c r="C6846" s="76">
        <v>1408.9153053404684</v>
      </c>
      <c r="D6846" s="76">
        <v>0</v>
      </c>
      <c r="E6846" s="76">
        <v>0</v>
      </c>
      <c r="F6846" s="76">
        <v>0</v>
      </c>
    </row>
    <row r="6847" spans="1:6" x14ac:dyDescent="0.2">
      <c r="A6847" s="84">
        <v>6816</v>
      </c>
      <c r="B6847" s="76">
        <v>1006.1846301044197</v>
      </c>
      <c r="C6847" s="76">
        <v>1006.1846301044197</v>
      </c>
      <c r="D6847" s="76">
        <v>0</v>
      </c>
      <c r="E6847" s="76">
        <v>0</v>
      </c>
      <c r="F6847" s="76">
        <v>0</v>
      </c>
    </row>
    <row r="6848" spans="1:6" x14ac:dyDescent="0.2">
      <c r="A6848" s="84">
        <v>6817</v>
      </c>
      <c r="B6848" s="76">
        <v>-843.85551547454634</v>
      </c>
      <c r="C6848" s="76">
        <v>-843.85551547454634</v>
      </c>
      <c r="D6848" s="76">
        <v>0</v>
      </c>
      <c r="E6848" s="76">
        <v>0</v>
      </c>
      <c r="F6848" s="76">
        <v>0</v>
      </c>
    </row>
    <row r="6849" spans="1:6" x14ac:dyDescent="0.2">
      <c r="A6849" s="84">
        <v>6818</v>
      </c>
      <c r="B6849" s="76">
        <v>818.3581725669751</v>
      </c>
      <c r="C6849" s="76">
        <v>818.3581725669751</v>
      </c>
      <c r="D6849" s="76">
        <v>0</v>
      </c>
      <c r="E6849" s="76">
        <v>0</v>
      </c>
      <c r="F6849" s="76">
        <v>0</v>
      </c>
    </row>
    <row r="6850" spans="1:6" x14ac:dyDescent="0.2">
      <c r="A6850" s="84">
        <v>6819</v>
      </c>
      <c r="B6850" s="76">
        <v>1695.0247963742722</v>
      </c>
      <c r="C6850" s="76">
        <v>1695.0247963742722</v>
      </c>
      <c r="D6850" s="76">
        <v>0</v>
      </c>
      <c r="E6850" s="76">
        <v>0</v>
      </c>
      <c r="F6850" s="76">
        <v>0</v>
      </c>
    </row>
    <row r="6851" spans="1:6" x14ac:dyDescent="0.2">
      <c r="A6851" s="84">
        <v>6820</v>
      </c>
      <c r="B6851" s="76">
        <v>934.54989087155172</v>
      </c>
      <c r="C6851" s="76">
        <v>934.54989087155172</v>
      </c>
      <c r="D6851" s="76">
        <v>0</v>
      </c>
      <c r="E6851" s="76">
        <v>0</v>
      </c>
      <c r="F6851" s="76">
        <v>0</v>
      </c>
    </row>
    <row r="6852" spans="1:6" x14ac:dyDescent="0.2">
      <c r="A6852" s="84">
        <v>6821</v>
      </c>
      <c r="B6852" s="76">
        <v>147.42669110533961</v>
      </c>
      <c r="C6852" s="76">
        <v>147.42669110533961</v>
      </c>
      <c r="D6852" s="76">
        <v>0</v>
      </c>
      <c r="E6852" s="76">
        <v>0</v>
      </c>
      <c r="F6852" s="76">
        <v>0</v>
      </c>
    </row>
    <row r="6853" spans="1:6" x14ac:dyDescent="0.2">
      <c r="A6853" s="84">
        <v>6822</v>
      </c>
      <c r="B6853" s="76">
        <v>3072.7051289139763</v>
      </c>
      <c r="C6853" s="76">
        <v>3072.7051289139763</v>
      </c>
      <c r="D6853" s="76">
        <v>0</v>
      </c>
      <c r="E6853" s="76">
        <v>0</v>
      </c>
      <c r="F6853" s="76">
        <v>0</v>
      </c>
    </row>
    <row r="6854" spans="1:6" x14ac:dyDescent="0.2">
      <c r="A6854" s="84">
        <v>6823</v>
      </c>
      <c r="B6854" s="76">
        <v>603.66868781720495</v>
      </c>
      <c r="C6854" s="76">
        <v>603.66868781720495</v>
      </c>
      <c r="D6854" s="76">
        <v>0</v>
      </c>
      <c r="E6854" s="76">
        <v>0</v>
      </c>
      <c r="F6854" s="76">
        <v>0</v>
      </c>
    </row>
    <row r="6855" spans="1:6" x14ac:dyDescent="0.2">
      <c r="A6855" s="84">
        <v>6824</v>
      </c>
      <c r="B6855" s="76">
        <v>1800.6860367427525</v>
      </c>
      <c r="C6855" s="76">
        <v>1800.6860367427525</v>
      </c>
      <c r="D6855" s="76">
        <v>0</v>
      </c>
      <c r="E6855" s="76">
        <v>0</v>
      </c>
      <c r="F6855" s="76">
        <v>0</v>
      </c>
    </row>
    <row r="6856" spans="1:6" x14ac:dyDescent="0.2">
      <c r="A6856" s="84">
        <v>6825</v>
      </c>
      <c r="B6856" s="76">
        <v>-516.34131643300907</v>
      </c>
      <c r="C6856" s="76">
        <v>-516.34131643300907</v>
      </c>
      <c r="D6856" s="76">
        <v>0</v>
      </c>
      <c r="E6856" s="76">
        <v>0</v>
      </c>
      <c r="F6856" s="76">
        <v>0</v>
      </c>
    </row>
    <row r="6857" spans="1:6" x14ac:dyDescent="0.2">
      <c r="A6857" s="84">
        <v>6826</v>
      </c>
      <c r="B6857" s="76">
        <v>1682.4887170085203</v>
      </c>
      <c r="C6857" s="76">
        <v>1682.4887170085203</v>
      </c>
      <c r="D6857" s="76">
        <v>0</v>
      </c>
      <c r="E6857" s="76">
        <v>0</v>
      </c>
      <c r="F6857" s="76">
        <v>0</v>
      </c>
    </row>
    <row r="6858" spans="1:6" x14ac:dyDescent="0.2">
      <c r="A6858" s="84">
        <v>6827</v>
      </c>
      <c r="B6858" s="76">
        <v>1317.5810128185612</v>
      </c>
      <c r="C6858" s="76">
        <v>1317.5810128185612</v>
      </c>
      <c r="D6858" s="76">
        <v>0</v>
      </c>
      <c r="E6858" s="76">
        <v>0</v>
      </c>
      <c r="F6858" s="76">
        <v>0</v>
      </c>
    </row>
    <row r="6859" spans="1:6" x14ac:dyDescent="0.2">
      <c r="A6859" s="84">
        <v>6828</v>
      </c>
      <c r="B6859" s="76">
        <v>1575.2513411080517</v>
      </c>
      <c r="C6859" s="76">
        <v>1575.2513411080517</v>
      </c>
      <c r="D6859" s="76">
        <v>0</v>
      </c>
      <c r="E6859" s="76">
        <v>0</v>
      </c>
      <c r="F6859" s="76">
        <v>0</v>
      </c>
    </row>
    <row r="6860" spans="1:6" x14ac:dyDescent="0.2">
      <c r="A6860" s="84">
        <v>6829</v>
      </c>
      <c r="B6860" s="76">
        <v>387.18833458661311</v>
      </c>
      <c r="C6860" s="76">
        <v>387.18833458661311</v>
      </c>
      <c r="D6860" s="76">
        <v>0</v>
      </c>
      <c r="E6860" s="76">
        <v>0</v>
      </c>
      <c r="F6860" s="76">
        <v>0</v>
      </c>
    </row>
    <row r="6861" spans="1:6" x14ac:dyDescent="0.2">
      <c r="A6861" s="84">
        <v>6830</v>
      </c>
      <c r="B6861" s="76">
        <v>1442.7270735272459</v>
      </c>
      <c r="C6861" s="76">
        <v>1442.7270735272459</v>
      </c>
      <c r="D6861" s="76">
        <v>0</v>
      </c>
      <c r="E6861" s="76">
        <v>0</v>
      </c>
      <c r="F6861" s="76">
        <v>0</v>
      </c>
    </row>
    <row r="6862" spans="1:6" x14ac:dyDescent="0.2">
      <c r="A6862" s="84">
        <v>6831</v>
      </c>
      <c r="B6862" s="76">
        <v>1745.1691138372798</v>
      </c>
      <c r="C6862" s="76">
        <v>1745.1691138372798</v>
      </c>
      <c r="D6862" s="76">
        <v>0</v>
      </c>
      <c r="E6862" s="76">
        <v>0</v>
      </c>
      <c r="F6862" s="76">
        <v>0</v>
      </c>
    </row>
    <row r="6863" spans="1:6" x14ac:dyDescent="0.2">
      <c r="A6863" s="84">
        <v>6832</v>
      </c>
      <c r="B6863" s="76">
        <v>2471.617518204388</v>
      </c>
      <c r="C6863" s="76">
        <v>2471.617518204388</v>
      </c>
      <c r="D6863" s="76">
        <v>0</v>
      </c>
      <c r="E6863" s="76">
        <v>0</v>
      </c>
      <c r="F6863" s="76">
        <v>0</v>
      </c>
    </row>
    <row r="6864" spans="1:6" x14ac:dyDescent="0.2">
      <c r="A6864" s="84">
        <v>6833</v>
      </c>
      <c r="B6864" s="76">
        <v>1233.4101942199413</v>
      </c>
      <c r="C6864" s="76">
        <v>1233.4101942199413</v>
      </c>
      <c r="D6864" s="76">
        <v>0</v>
      </c>
      <c r="E6864" s="76">
        <v>0</v>
      </c>
      <c r="F6864" s="76">
        <v>0</v>
      </c>
    </row>
    <row r="6865" spans="1:6" x14ac:dyDescent="0.2">
      <c r="A6865" s="84">
        <v>6834</v>
      </c>
      <c r="B6865" s="76">
        <v>-20.914946091900219</v>
      </c>
      <c r="C6865" s="76">
        <v>-20.914946091900219</v>
      </c>
      <c r="D6865" s="76">
        <v>0</v>
      </c>
      <c r="E6865" s="76">
        <v>0</v>
      </c>
      <c r="F6865" s="76">
        <v>0</v>
      </c>
    </row>
    <row r="6866" spans="1:6" x14ac:dyDescent="0.2">
      <c r="A6866" s="84">
        <v>6835</v>
      </c>
      <c r="B6866" s="76">
        <v>977.53073441127253</v>
      </c>
      <c r="C6866" s="76">
        <v>977.53073441127253</v>
      </c>
      <c r="D6866" s="76">
        <v>0</v>
      </c>
      <c r="E6866" s="76">
        <v>0</v>
      </c>
      <c r="F6866" s="76">
        <v>0</v>
      </c>
    </row>
    <row r="6867" spans="1:6" x14ac:dyDescent="0.2">
      <c r="A6867" s="84">
        <v>6836</v>
      </c>
      <c r="B6867" s="76">
        <v>-104.87103174168624</v>
      </c>
      <c r="C6867" s="76">
        <v>-104.87103174168624</v>
      </c>
      <c r="D6867" s="76">
        <v>0</v>
      </c>
      <c r="E6867" s="76">
        <v>0</v>
      </c>
      <c r="F6867" s="76">
        <v>0</v>
      </c>
    </row>
    <row r="6868" spans="1:6" x14ac:dyDescent="0.2">
      <c r="A6868" s="84">
        <v>6837</v>
      </c>
      <c r="B6868" s="76">
        <v>39.974582256037593</v>
      </c>
      <c r="C6868" s="76">
        <v>39.974582256037593</v>
      </c>
      <c r="D6868" s="76">
        <v>0</v>
      </c>
      <c r="E6868" s="76">
        <v>0</v>
      </c>
      <c r="F6868" s="76">
        <v>0</v>
      </c>
    </row>
    <row r="6869" spans="1:6" x14ac:dyDescent="0.2">
      <c r="A6869" s="84">
        <v>6838</v>
      </c>
      <c r="B6869" s="76">
        <v>236.75538219759028</v>
      </c>
      <c r="C6869" s="76">
        <v>236.75538219759028</v>
      </c>
      <c r="D6869" s="76">
        <v>0</v>
      </c>
      <c r="E6869" s="76">
        <v>0</v>
      </c>
      <c r="F6869" s="76">
        <v>0</v>
      </c>
    </row>
    <row r="6870" spans="1:6" x14ac:dyDescent="0.2">
      <c r="A6870" s="84">
        <v>6839</v>
      </c>
      <c r="B6870" s="76">
        <v>1786.3590888961789</v>
      </c>
      <c r="C6870" s="76">
        <v>1786.3590888961789</v>
      </c>
      <c r="D6870" s="76">
        <v>0</v>
      </c>
      <c r="E6870" s="76">
        <v>0</v>
      </c>
      <c r="F6870" s="76">
        <v>0</v>
      </c>
    </row>
    <row r="6871" spans="1:6" x14ac:dyDescent="0.2">
      <c r="A6871" s="84">
        <v>6840</v>
      </c>
      <c r="B6871" s="76">
        <v>1174.3115343528252</v>
      </c>
      <c r="C6871" s="76">
        <v>1174.3115343528252</v>
      </c>
      <c r="D6871" s="76">
        <v>0</v>
      </c>
      <c r="E6871" s="76">
        <v>0</v>
      </c>
      <c r="F6871" s="76">
        <v>0</v>
      </c>
    </row>
    <row r="6872" spans="1:6" x14ac:dyDescent="0.2">
      <c r="A6872" s="84">
        <v>6841</v>
      </c>
      <c r="B6872" s="76">
        <v>3146.130736627666</v>
      </c>
      <c r="C6872" s="76">
        <v>3146.130736627666</v>
      </c>
      <c r="D6872" s="76">
        <v>0</v>
      </c>
      <c r="E6872" s="76">
        <v>0</v>
      </c>
      <c r="F6872" s="76">
        <v>0</v>
      </c>
    </row>
    <row r="6873" spans="1:6" x14ac:dyDescent="0.2">
      <c r="A6873" s="84">
        <v>6842</v>
      </c>
      <c r="B6873" s="76">
        <v>2473.4083866852097</v>
      </c>
      <c r="C6873" s="76">
        <v>2473.4083866852097</v>
      </c>
      <c r="D6873" s="76">
        <v>0</v>
      </c>
      <c r="E6873" s="76">
        <v>0</v>
      </c>
      <c r="F6873" s="76">
        <v>0</v>
      </c>
    </row>
    <row r="6874" spans="1:6" x14ac:dyDescent="0.2">
      <c r="A6874" s="84">
        <v>6843</v>
      </c>
      <c r="B6874" s="76">
        <v>1476.7535746628582</v>
      </c>
      <c r="C6874" s="76">
        <v>1476.7535746628582</v>
      </c>
      <c r="D6874" s="76">
        <v>0</v>
      </c>
      <c r="E6874" s="76">
        <v>0</v>
      </c>
      <c r="F6874" s="76">
        <v>0</v>
      </c>
    </row>
    <row r="6875" spans="1:6" x14ac:dyDescent="0.2">
      <c r="A6875" s="84">
        <v>6844</v>
      </c>
      <c r="B6875" s="76">
        <v>23.85676592864229</v>
      </c>
      <c r="C6875" s="76">
        <v>23.85676592864229</v>
      </c>
      <c r="D6875" s="76">
        <v>0</v>
      </c>
      <c r="E6875" s="76">
        <v>0</v>
      </c>
      <c r="F6875" s="76">
        <v>0</v>
      </c>
    </row>
    <row r="6876" spans="1:6" x14ac:dyDescent="0.2">
      <c r="A6876" s="84">
        <v>6845</v>
      </c>
      <c r="B6876" s="76">
        <v>1362.1379918902689</v>
      </c>
      <c r="C6876" s="76">
        <v>1362.1379918902689</v>
      </c>
      <c r="D6876" s="76">
        <v>0</v>
      </c>
      <c r="E6876" s="76">
        <v>0</v>
      </c>
      <c r="F6876" s="76">
        <v>0</v>
      </c>
    </row>
    <row r="6877" spans="1:6" x14ac:dyDescent="0.2">
      <c r="A6877" s="84">
        <v>6846</v>
      </c>
      <c r="B6877" s="76">
        <v>1228.0375887774762</v>
      </c>
      <c r="C6877" s="76">
        <v>1228.0375887774762</v>
      </c>
      <c r="D6877" s="76">
        <v>0</v>
      </c>
      <c r="E6877" s="76">
        <v>0</v>
      </c>
      <c r="F6877" s="76">
        <v>0</v>
      </c>
    </row>
    <row r="6878" spans="1:6" x14ac:dyDescent="0.2">
      <c r="A6878" s="84">
        <v>6847</v>
      </c>
      <c r="B6878" s="76">
        <v>950.66770719894703</v>
      </c>
      <c r="C6878" s="76">
        <v>950.66770719894703</v>
      </c>
      <c r="D6878" s="76">
        <v>0</v>
      </c>
      <c r="E6878" s="76">
        <v>0</v>
      </c>
      <c r="F6878" s="76">
        <v>0</v>
      </c>
    </row>
    <row r="6879" spans="1:6" x14ac:dyDescent="0.2">
      <c r="A6879" s="84">
        <v>6848</v>
      </c>
      <c r="B6879" s="76">
        <v>934.54989087155172</v>
      </c>
      <c r="C6879" s="76">
        <v>934.54989087155172</v>
      </c>
      <c r="D6879" s="76">
        <v>0</v>
      </c>
      <c r="E6879" s="76">
        <v>0</v>
      </c>
      <c r="F6879" s="76">
        <v>0</v>
      </c>
    </row>
    <row r="6880" spans="1:6" x14ac:dyDescent="0.2">
      <c r="A6880" s="84">
        <v>6849</v>
      </c>
      <c r="B6880" s="76">
        <v>1007.9754985852414</v>
      </c>
      <c r="C6880" s="76">
        <v>1007.9754985852414</v>
      </c>
      <c r="D6880" s="76">
        <v>0</v>
      </c>
      <c r="E6880" s="76">
        <v>0</v>
      </c>
      <c r="F6880" s="76">
        <v>0</v>
      </c>
    </row>
    <row r="6881" spans="1:6" x14ac:dyDescent="0.2">
      <c r="A6881" s="84">
        <v>6850</v>
      </c>
      <c r="B6881" s="76">
        <v>1149.2393756213214</v>
      </c>
      <c r="C6881" s="76">
        <v>1149.2393756213214</v>
      </c>
      <c r="D6881" s="76">
        <v>0</v>
      </c>
      <c r="E6881" s="76">
        <v>0</v>
      </c>
      <c r="F6881" s="76">
        <v>0</v>
      </c>
    </row>
    <row r="6882" spans="1:6" x14ac:dyDescent="0.2">
      <c r="A6882" s="84">
        <v>6851</v>
      </c>
      <c r="B6882" s="76">
        <v>594.71434541309645</v>
      </c>
      <c r="C6882" s="76">
        <v>594.71434541309645</v>
      </c>
      <c r="D6882" s="76">
        <v>0</v>
      </c>
      <c r="E6882" s="76">
        <v>0</v>
      </c>
      <c r="F6882" s="76">
        <v>0</v>
      </c>
    </row>
    <row r="6883" spans="1:6" x14ac:dyDescent="0.2">
      <c r="A6883" s="84">
        <v>6852</v>
      </c>
      <c r="B6883" s="76">
        <v>392.56094002907821</v>
      </c>
      <c r="C6883" s="76">
        <v>392.56094002907821</v>
      </c>
      <c r="D6883" s="76">
        <v>0</v>
      </c>
      <c r="E6883" s="76">
        <v>0</v>
      </c>
      <c r="F6883" s="76">
        <v>0</v>
      </c>
    </row>
    <row r="6884" spans="1:6" x14ac:dyDescent="0.2">
      <c r="A6884" s="84">
        <v>6853</v>
      </c>
      <c r="B6884" s="76">
        <v>3555.8101528381676</v>
      </c>
      <c r="C6884" s="76">
        <v>3555.8101528381676</v>
      </c>
      <c r="D6884" s="76">
        <v>0</v>
      </c>
      <c r="E6884" s="76">
        <v>0</v>
      </c>
      <c r="F6884" s="76">
        <v>0</v>
      </c>
    </row>
    <row r="6885" spans="1:6" x14ac:dyDescent="0.2">
      <c r="A6885" s="84">
        <v>6854</v>
      </c>
      <c r="B6885" s="76">
        <v>439.12352053044287</v>
      </c>
      <c r="C6885" s="76">
        <v>439.12352053044287</v>
      </c>
      <c r="D6885" s="76">
        <v>0</v>
      </c>
      <c r="E6885" s="76">
        <v>0</v>
      </c>
      <c r="F6885" s="76">
        <v>0</v>
      </c>
    </row>
    <row r="6886" spans="1:6" x14ac:dyDescent="0.2">
      <c r="A6886" s="84">
        <v>6855</v>
      </c>
      <c r="B6886" s="76">
        <v>-917.28112318823605</v>
      </c>
      <c r="C6886" s="76">
        <v>-917.28112318823605</v>
      </c>
      <c r="D6886" s="76">
        <v>0</v>
      </c>
      <c r="E6886" s="76">
        <v>0</v>
      </c>
      <c r="F6886" s="76">
        <v>0</v>
      </c>
    </row>
    <row r="6887" spans="1:6" x14ac:dyDescent="0.2">
      <c r="A6887" s="84">
        <v>6856</v>
      </c>
      <c r="B6887" s="76">
        <v>3122.8494463769839</v>
      </c>
      <c r="C6887" s="76">
        <v>3122.8494463769839</v>
      </c>
      <c r="D6887" s="76">
        <v>0</v>
      </c>
      <c r="E6887" s="76">
        <v>0</v>
      </c>
      <c r="F6887" s="76">
        <v>0</v>
      </c>
    </row>
    <row r="6888" spans="1:6" x14ac:dyDescent="0.2">
      <c r="A6888" s="84">
        <v>6857</v>
      </c>
      <c r="B6888" s="76">
        <v>1508.9892073176488</v>
      </c>
      <c r="C6888" s="76">
        <v>1508.9892073176488</v>
      </c>
      <c r="D6888" s="76">
        <v>0</v>
      </c>
      <c r="E6888" s="76">
        <v>0</v>
      </c>
      <c r="F6888" s="76">
        <v>0</v>
      </c>
    </row>
    <row r="6889" spans="1:6" x14ac:dyDescent="0.2">
      <c r="A6889" s="84">
        <v>6858</v>
      </c>
      <c r="B6889" s="76">
        <v>864.92075306833931</v>
      </c>
      <c r="C6889" s="76">
        <v>864.92075306833931</v>
      </c>
      <c r="D6889" s="76">
        <v>0</v>
      </c>
      <c r="E6889" s="76">
        <v>0</v>
      </c>
      <c r="F6889" s="76">
        <v>0</v>
      </c>
    </row>
    <row r="6890" spans="1:6" x14ac:dyDescent="0.2">
      <c r="A6890" s="84">
        <v>6859</v>
      </c>
      <c r="B6890" s="76">
        <v>3575.5097061272063</v>
      </c>
      <c r="C6890" s="76">
        <v>3575.5097061272063</v>
      </c>
      <c r="D6890" s="76">
        <v>0</v>
      </c>
      <c r="E6890" s="76">
        <v>0</v>
      </c>
      <c r="F6890" s="76">
        <v>0</v>
      </c>
    </row>
    <row r="6891" spans="1:6" x14ac:dyDescent="0.2">
      <c r="A6891" s="84">
        <v>6860</v>
      </c>
      <c r="B6891" s="76">
        <v>761.05038118068069</v>
      </c>
      <c r="C6891" s="76">
        <v>761.05038118068069</v>
      </c>
      <c r="D6891" s="76">
        <v>0</v>
      </c>
      <c r="E6891" s="76">
        <v>0</v>
      </c>
      <c r="F6891" s="76">
        <v>0</v>
      </c>
    </row>
    <row r="6892" spans="1:6" x14ac:dyDescent="0.2">
      <c r="A6892" s="84">
        <v>6861</v>
      </c>
      <c r="B6892" s="76">
        <v>1315.7901443377395</v>
      </c>
      <c r="C6892" s="76">
        <v>1315.7901443377395</v>
      </c>
      <c r="D6892" s="76">
        <v>0</v>
      </c>
      <c r="E6892" s="76">
        <v>0</v>
      </c>
      <c r="F6892" s="76">
        <v>0</v>
      </c>
    </row>
    <row r="6893" spans="1:6" x14ac:dyDescent="0.2">
      <c r="A6893" s="84">
        <v>6862</v>
      </c>
      <c r="B6893" s="76">
        <v>414.05136179893861</v>
      </c>
      <c r="C6893" s="76">
        <v>414.05136179893861</v>
      </c>
      <c r="D6893" s="76">
        <v>0</v>
      </c>
      <c r="E6893" s="76">
        <v>0</v>
      </c>
      <c r="F6893" s="76">
        <v>0</v>
      </c>
    </row>
    <row r="6894" spans="1:6" x14ac:dyDescent="0.2">
      <c r="A6894" s="84">
        <v>6863</v>
      </c>
      <c r="B6894" s="76">
        <v>558.89697579666245</v>
      </c>
      <c r="C6894" s="76">
        <v>558.89697579666245</v>
      </c>
      <c r="D6894" s="76">
        <v>0</v>
      </c>
      <c r="E6894" s="76">
        <v>0</v>
      </c>
      <c r="F6894" s="76">
        <v>0</v>
      </c>
    </row>
    <row r="6895" spans="1:6" x14ac:dyDescent="0.2">
      <c r="A6895" s="84">
        <v>6864</v>
      </c>
      <c r="B6895" s="76">
        <v>1437.3544680847808</v>
      </c>
      <c r="C6895" s="76">
        <v>1437.3544680847808</v>
      </c>
      <c r="D6895" s="76">
        <v>0</v>
      </c>
      <c r="E6895" s="76">
        <v>0</v>
      </c>
      <c r="F6895" s="76">
        <v>0</v>
      </c>
    </row>
    <row r="6896" spans="1:6" x14ac:dyDescent="0.2">
      <c r="A6896" s="84">
        <v>6865</v>
      </c>
      <c r="B6896" s="76">
        <v>796.8677507971147</v>
      </c>
      <c r="C6896" s="76">
        <v>796.8677507971147</v>
      </c>
      <c r="D6896" s="76">
        <v>0</v>
      </c>
      <c r="E6896" s="76">
        <v>0</v>
      </c>
      <c r="F6896" s="76">
        <v>0</v>
      </c>
    </row>
    <row r="6897" spans="1:6" x14ac:dyDescent="0.2">
      <c r="A6897" s="84">
        <v>6866</v>
      </c>
      <c r="B6897" s="76">
        <v>-613.04821439738089</v>
      </c>
      <c r="C6897" s="76">
        <v>-613.04821439738089</v>
      </c>
      <c r="D6897" s="76">
        <v>0</v>
      </c>
      <c r="E6897" s="76">
        <v>0</v>
      </c>
      <c r="F6897" s="76">
        <v>0</v>
      </c>
    </row>
    <row r="6898" spans="1:6" x14ac:dyDescent="0.2">
      <c r="A6898" s="84">
        <v>6867</v>
      </c>
      <c r="B6898" s="76">
        <v>2437.5910170687757</v>
      </c>
      <c r="C6898" s="76">
        <v>2437.5910170687757</v>
      </c>
      <c r="D6898" s="76">
        <v>0</v>
      </c>
      <c r="E6898" s="76">
        <v>0</v>
      </c>
      <c r="F6898" s="76">
        <v>0</v>
      </c>
    </row>
    <row r="6899" spans="1:6" x14ac:dyDescent="0.2">
      <c r="A6899" s="84">
        <v>6868</v>
      </c>
      <c r="B6899" s="76">
        <v>2054.7746280705996</v>
      </c>
      <c r="C6899" s="76">
        <v>2054.7746280705996</v>
      </c>
      <c r="D6899" s="76">
        <v>0</v>
      </c>
      <c r="E6899" s="76">
        <v>0</v>
      </c>
      <c r="F6899" s="76">
        <v>0</v>
      </c>
    </row>
    <row r="6900" spans="1:6" x14ac:dyDescent="0.2">
      <c r="A6900" s="84">
        <v>6869</v>
      </c>
      <c r="B6900" s="76">
        <v>2164.0176054007238</v>
      </c>
      <c r="C6900" s="76">
        <v>2164.0176054007238</v>
      </c>
      <c r="D6900" s="76">
        <v>0</v>
      </c>
      <c r="E6900" s="76">
        <v>0</v>
      </c>
      <c r="F6900" s="76">
        <v>0</v>
      </c>
    </row>
    <row r="6901" spans="1:6" x14ac:dyDescent="0.2">
      <c r="A6901" s="84">
        <v>6870</v>
      </c>
      <c r="B6901" s="76">
        <v>750.30517029575049</v>
      </c>
      <c r="C6901" s="76">
        <v>750.30517029575049</v>
      </c>
      <c r="D6901" s="76">
        <v>0</v>
      </c>
      <c r="E6901" s="76">
        <v>0</v>
      </c>
      <c r="F6901" s="76">
        <v>0</v>
      </c>
    </row>
    <row r="6902" spans="1:6" x14ac:dyDescent="0.2">
      <c r="A6902" s="84">
        <v>6871</v>
      </c>
      <c r="B6902" s="76">
        <v>2087.0102607253907</v>
      </c>
      <c r="C6902" s="76">
        <v>2087.0102607253907</v>
      </c>
      <c r="D6902" s="76">
        <v>0</v>
      </c>
      <c r="E6902" s="76">
        <v>0</v>
      </c>
      <c r="F6902" s="76">
        <v>0</v>
      </c>
    </row>
    <row r="6903" spans="1:6" x14ac:dyDescent="0.2">
      <c r="A6903" s="84">
        <v>6872</v>
      </c>
      <c r="B6903" s="76">
        <v>1745.1691138372798</v>
      </c>
      <c r="C6903" s="76">
        <v>1745.1691138372798</v>
      </c>
      <c r="D6903" s="76">
        <v>0</v>
      </c>
      <c r="E6903" s="76">
        <v>0</v>
      </c>
      <c r="F6903" s="76">
        <v>0</v>
      </c>
    </row>
    <row r="6904" spans="1:6" x14ac:dyDescent="0.2">
      <c r="A6904" s="84">
        <v>6873</v>
      </c>
      <c r="B6904" s="76">
        <v>2265.8823758587259</v>
      </c>
      <c r="C6904" s="76">
        <v>2265.8823758587259</v>
      </c>
      <c r="D6904" s="76">
        <v>0</v>
      </c>
      <c r="E6904" s="76">
        <v>0</v>
      </c>
      <c r="F6904" s="76">
        <v>0</v>
      </c>
    </row>
    <row r="6905" spans="1:6" x14ac:dyDescent="0.2">
      <c r="A6905" s="84">
        <v>6874</v>
      </c>
      <c r="B6905" s="76">
        <v>317.3444638345668</v>
      </c>
      <c r="C6905" s="76">
        <v>317.3444638345668</v>
      </c>
      <c r="D6905" s="76">
        <v>0</v>
      </c>
      <c r="E6905" s="76">
        <v>0</v>
      </c>
      <c r="F6905" s="76">
        <v>0</v>
      </c>
    </row>
    <row r="6906" spans="1:6" x14ac:dyDescent="0.2">
      <c r="A6906" s="84">
        <v>6875</v>
      </c>
      <c r="B6906" s="76">
        <v>-1072.8719480708896</v>
      </c>
      <c r="C6906" s="76">
        <v>-1072.8719480708896</v>
      </c>
      <c r="D6906" s="76">
        <v>0</v>
      </c>
      <c r="E6906" s="76">
        <v>0</v>
      </c>
      <c r="F6906" s="76">
        <v>0</v>
      </c>
    </row>
    <row r="6907" spans="1:6" x14ac:dyDescent="0.2">
      <c r="A6907" s="84">
        <v>6876</v>
      </c>
      <c r="B6907" s="76">
        <v>1079.6102378181095</v>
      </c>
      <c r="C6907" s="76">
        <v>1079.6102378181095</v>
      </c>
      <c r="D6907" s="76">
        <v>0</v>
      </c>
      <c r="E6907" s="76">
        <v>0</v>
      </c>
      <c r="F6907" s="76">
        <v>0</v>
      </c>
    </row>
    <row r="6908" spans="1:6" x14ac:dyDescent="0.2">
      <c r="A6908" s="84">
        <v>6877</v>
      </c>
      <c r="B6908" s="76">
        <v>845.2211997793006</v>
      </c>
      <c r="C6908" s="76">
        <v>845.2211997793006</v>
      </c>
      <c r="D6908" s="76">
        <v>0</v>
      </c>
      <c r="E6908" s="76">
        <v>0</v>
      </c>
      <c r="F6908" s="76">
        <v>0</v>
      </c>
    </row>
    <row r="6909" spans="1:6" x14ac:dyDescent="0.2">
      <c r="A6909" s="84">
        <v>6878</v>
      </c>
      <c r="B6909" s="76">
        <v>1126.1728183194741</v>
      </c>
      <c r="C6909" s="76">
        <v>1126.1728183194741</v>
      </c>
      <c r="D6909" s="76">
        <v>0</v>
      </c>
      <c r="E6909" s="76">
        <v>0</v>
      </c>
      <c r="F6909" s="76">
        <v>0</v>
      </c>
    </row>
    <row r="6910" spans="1:6" x14ac:dyDescent="0.2">
      <c r="A6910" s="84">
        <v>6879</v>
      </c>
      <c r="B6910" s="76">
        <v>1573.46047262723</v>
      </c>
      <c r="C6910" s="76">
        <v>1573.46047262723</v>
      </c>
      <c r="D6910" s="76">
        <v>0</v>
      </c>
      <c r="E6910" s="76">
        <v>0</v>
      </c>
      <c r="F6910" s="76">
        <v>0</v>
      </c>
    </row>
    <row r="6911" spans="1:6" x14ac:dyDescent="0.2">
      <c r="A6911" s="84">
        <v>6880</v>
      </c>
      <c r="B6911" s="76">
        <v>1088.564580222218</v>
      </c>
      <c r="C6911" s="76">
        <v>1088.564580222218</v>
      </c>
      <c r="D6911" s="76">
        <v>0</v>
      </c>
      <c r="E6911" s="76">
        <v>0</v>
      </c>
      <c r="F6911" s="76">
        <v>0</v>
      </c>
    </row>
    <row r="6912" spans="1:6" x14ac:dyDescent="0.2">
      <c r="A6912" s="84">
        <v>6881</v>
      </c>
      <c r="B6912" s="76">
        <v>510.54352681447654</v>
      </c>
      <c r="C6912" s="76">
        <v>510.54352681447654</v>
      </c>
      <c r="D6912" s="76">
        <v>0</v>
      </c>
      <c r="E6912" s="76">
        <v>0</v>
      </c>
      <c r="F6912" s="76">
        <v>0</v>
      </c>
    </row>
    <row r="6913" spans="1:6" x14ac:dyDescent="0.2">
      <c r="A6913" s="84">
        <v>6882</v>
      </c>
      <c r="B6913" s="76">
        <v>798.6586192779364</v>
      </c>
      <c r="C6913" s="76">
        <v>798.6586192779364</v>
      </c>
      <c r="D6913" s="76">
        <v>0</v>
      </c>
      <c r="E6913" s="76">
        <v>0</v>
      </c>
      <c r="F6913" s="76">
        <v>0</v>
      </c>
    </row>
    <row r="6914" spans="1:6" x14ac:dyDescent="0.2">
      <c r="A6914" s="84">
        <v>6883</v>
      </c>
      <c r="B6914" s="76">
        <v>-553.94955453026478</v>
      </c>
      <c r="C6914" s="76">
        <v>-553.94955453026478</v>
      </c>
      <c r="D6914" s="76">
        <v>0</v>
      </c>
      <c r="E6914" s="76">
        <v>0</v>
      </c>
      <c r="F6914" s="76">
        <v>0</v>
      </c>
    </row>
    <row r="6915" spans="1:6" x14ac:dyDescent="0.2">
      <c r="A6915" s="84">
        <v>6884</v>
      </c>
      <c r="B6915" s="76">
        <v>365.69791281675271</v>
      </c>
      <c r="C6915" s="76">
        <v>365.69791281675271</v>
      </c>
      <c r="D6915" s="76">
        <v>0</v>
      </c>
      <c r="E6915" s="76">
        <v>0</v>
      </c>
      <c r="F6915" s="76">
        <v>0</v>
      </c>
    </row>
    <row r="6916" spans="1:6" x14ac:dyDescent="0.2">
      <c r="A6916" s="84">
        <v>6885</v>
      </c>
      <c r="B6916" s="76">
        <v>1143.8667701788563</v>
      </c>
      <c r="C6916" s="76">
        <v>1143.8667701788563</v>
      </c>
      <c r="D6916" s="76">
        <v>0</v>
      </c>
      <c r="E6916" s="76">
        <v>0</v>
      </c>
      <c r="F6916" s="76">
        <v>0</v>
      </c>
    </row>
    <row r="6917" spans="1:6" x14ac:dyDescent="0.2">
      <c r="A6917" s="84">
        <v>6886</v>
      </c>
      <c r="B6917" s="76">
        <v>-103.08016326086454</v>
      </c>
      <c r="C6917" s="76">
        <v>-103.08016326086454</v>
      </c>
      <c r="D6917" s="76">
        <v>0</v>
      </c>
      <c r="E6917" s="76">
        <v>0</v>
      </c>
      <c r="F6917" s="76">
        <v>0</v>
      </c>
    </row>
    <row r="6918" spans="1:6" x14ac:dyDescent="0.2">
      <c r="A6918" s="84">
        <v>6887</v>
      </c>
      <c r="B6918" s="76">
        <v>995.43941921948954</v>
      </c>
      <c r="C6918" s="76">
        <v>995.43941921948954</v>
      </c>
      <c r="D6918" s="76">
        <v>0</v>
      </c>
      <c r="E6918" s="76">
        <v>0</v>
      </c>
      <c r="F6918" s="76">
        <v>0</v>
      </c>
    </row>
    <row r="6919" spans="1:6" x14ac:dyDescent="0.2">
      <c r="A6919" s="84">
        <v>6888</v>
      </c>
      <c r="B6919" s="76">
        <v>1580.6239465505168</v>
      </c>
      <c r="C6919" s="76">
        <v>1580.6239465505168</v>
      </c>
      <c r="D6919" s="76">
        <v>0</v>
      </c>
      <c r="E6919" s="76">
        <v>0</v>
      </c>
      <c r="F6919" s="76">
        <v>0</v>
      </c>
    </row>
    <row r="6920" spans="1:6" x14ac:dyDescent="0.2">
      <c r="A6920" s="84">
        <v>6889</v>
      </c>
      <c r="B6920" s="76">
        <v>392.56094002907821</v>
      </c>
      <c r="C6920" s="76">
        <v>392.56094002907821</v>
      </c>
      <c r="D6920" s="76">
        <v>0</v>
      </c>
      <c r="E6920" s="76">
        <v>0</v>
      </c>
      <c r="F6920" s="76">
        <v>0</v>
      </c>
    </row>
    <row r="6921" spans="1:6" x14ac:dyDescent="0.2">
      <c r="A6921" s="84">
        <v>6890</v>
      </c>
      <c r="B6921" s="76">
        <v>830.894251932727</v>
      </c>
      <c r="C6921" s="76">
        <v>830.894251932727</v>
      </c>
      <c r="D6921" s="76">
        <v>0</v>
      </c>
      <c r="E6921" s="76">
        <v>0</v>
      </c>
      <c r="F6921" s="76">
        <v>0</v>
      </c>
    </row>
    <row r="6922" spans="1:6" x14ac:dyDescent="0.2">
      <c r="A6922" s="84">
        <v>6891</v>
      </c>
      <c r="B6922" s="76">
        <v>1417.6549147957421</v>
      </c>
      <c r="C6922" s="76">
        <v>1417.6549147957421</v>
      </c>
      <c r="D6922" s="76">
        <v>0</v>
      </c>
      <c r="E6922" s="76">
        <v>0</v>
      </c>
      <c r="F6922" s="76">
        <v>0</v>
      </c>
    </row>
    <row r="6923" spans="1:6" x14ac:dyDescent="0.2">
      <c r="A6923" s="84">
        <v>6892</v>
      </c>
      <c r="B6923" s="76">
        <v>1219.0832463733677</v>
      </c>
      <c r="C6923" s="76">
        <v>1219.0832463733677</v>
      </c>
      <c r="D6923" s="76">
        <v>0</v>
      </c>
      <c r="E6923" s="76">
        <v>0</v>
      </c>
      <c r="F6923" s="76">
        <v>0</v>
      </c>
    </row>
    <row r="6924" spans="1:6" x14ac:dyDescent="0.2">
      <c r="A6924" s="84">
        <v>6893</v>
      </c>
      <c r="B6924" s="76">
        <v>524.87047466105014</v>
      </c>
      <c r="C6924" s="76">
        <v>524.87047466105014</v>
      </c>
      <c r="D6924" s="76">
        <v>0</v>
      </c>
      <c r="E6924" s="76">
        <v>0</v>
      </c>
      <c r="F6924" s="76">
        <v>0</v>
      </c>
    </row>
    <row r="6925" spans="1:6" x14ac:dyDescent="0.2">
      <c r="A6925" s="84">
        <v>6894</v>
      </c>
      <c r="B6925" s="76">
        <v>677.09429553089512</v>
      </c>
      <c r="C6925" s="76">
        <v>677.09429553089512</v>
      </c>
      <c r="D6925" s="76">
        <v>0</v>
      </c>
      <c r="E6925" s="76">
        <v>0</v>
      </c>
      <c r="F6925" s="76">
        <v>0</v>
      </c>
    </row>
    <row r="6926" spans="1:6" x14ac:dyDescent="0.2">
      <c r="A6926" s="84">
        <v>6895</v>
      </c>
      <c r="B6926" s="76">
        <v>1455.2631528929978</v>
      </c>
      <c r="C6926" s="76">
        <v>1455.2631528929978</v>
      </c>
      <c r="D6926" s="76">
        <v>0</v>
      </c>
      <c r="E6926" s="76">
        <v>0</v>
      </c>
      <c r="F6926" s="76">
        <v>0</v>
      </c>
    </row>
    <row r="6927" spans="1:6" x14ac:dyDescent="0.2">
      <c r="A6927" s="84">
        <v>6896</v>
      </c>
      <c r="B6927" s="76">
        <v>77.5828203532933</v>
      </c>
      <c r="C6927" s="76">
        <v>77.5828203532933</v>
      </c>
      <c r="D6927" s="76">
        <v>0</v>
      </c>
      <c r="E6927" s="76">
        <v>0</v>
      </c>
      <c r="F6927" s="76">
        <v>0</v>
      </c>
    </row>
    <row r="6928" spans="1:6" x14ac:dyDescent="0.2">
      <c r="A6928" s="84">
        <v>6897</v>
      </c>
      <c r="B6928" s="76">
        <v>2176.5536847664757</v>
      </c>
      <c r="C6928" s="76">
        <v>2176.5536847664757</v>
      </c>
      <c r="D6928" s="76">
        <v>0</v>
      </c>
      <c r="E6928" s="76">
        <v>0</v>
      </c>
      <c r="F6928" s="76">
        <v>0</v>
      </c>
    </row>
    <row r="6929" spans="1:6" x14ac:dyDescent="0.2">
      <c r="A6929" s="84">
        <v>6898</v>
      </c>
      <c r="B6929" s="76">
        <v>1326.5353552226698</v>
      </c>
      <c r="C6929" s="76">
        <v>1326.5353552226698</v>
      </c>
      <c r="D6929" s="76">
        <v>0</v>
      </c>
      <c r="E6929" s="76">
        <v>0</v>
      </c>
      <c r="F6929" s="76">
        <v>0</v>
      </c>
    </row>
    <row r="6930" spans="1:6" x14ac:dyDescent="0.2">
      <c r="A6930" s="84">
        <v>6899</v>
      </c>
      <c r="B6930" s="76">
        <v>1693.2339278934505</v>
      </c>
      <c r="C6930" s="76">
        <v>1693.2339278934505</v>
      </c>
      <c r="D6930" s="76">
        <v>0</v>
      </c>
      <c r="E6930" s="76">
        <v>0</v>
      </c>
      <c r="F6930" s="76">
        <v>0</v>
      </c>
    </row>
    <row r="6931" spans="1:6" x14ac:dyDescent="0.2">
      <c r="A6931" s="84">
        <v>6900</v>
      </c>
      <c r="B6931" s="76">
        <v>347.7892280085357</v>
      </c>
      <c r="C6931" s="76">
        <v>347.7892280085357</v>
      </c>
      <c r="D6931" s="76">
        <v>0</v>
      </c>
      <c r="E6931" s="76">
        <v>0</v>
      </c>
      <c r="F6931" s="76">
        <v>0</v>
      </c>
    </row>
    <row r="6932" spans="1:6" x14ac:dyDescent="0.2">
      <c r="A6932" s="84">
        <v>6901</v>
      </c>
      <c r="B6932" s="76">
        <v>449.65399846653872</v>
      </c>
      <c r="C6932" s="76">
        <v>449.65399846653872</v>
      </c>
      <c r="D6932" s="76">
        <v>0</v>
      </c>
      <c r="E6932" s="76">
        <v>0</v>
      </c>
      <c r="F6932" s="76">
        <v>0</v>
      </c>
    </row>
    <row r="6933" spans="1:6" x14ac:dyDescent="0.2">
      <c r="A6933" s="84">
        <v>6902</v>
      </c>
      <c r="B6933" s="76">
        <v>1428.4001256806723</v>
      </c>
      <c r="C6933" s="76">
        <v>1428.4001256806723</v>
      </c>
      <c r="D6933" s="76">
        <v>0</v>
      </c>
      <c r="E6933" s="76">
        <v>0</v>
      </c>
      <c r="F6933" s="76">
        <v>0</v>
      </c>
    </row>
    <row r="6934" spans="1:6" x14ac:dyDescent="0.2">
      <c r="A6934" s="84">
        <v>6903</v>
      </c>
      <c r="B6934" s="76">
        <v>344.2074910468923</v>
      </c>
      <c r="C6934" s="76">
        <v>344.2074910468923</v>
      </c>
      <c r="D6934" s="76">
        <v>0</v>
      </c>
      <c r="E6934" s="76">
        <v>0</v>
      </c>
      <c r="F6934" s="76">
        <v>0</v>
      </c>
    </row>
    <row r="6935" spans="1:6" x14ac:dyDescent="0.2">
      <c r="A6935" s="84">
        <v>6904</v>
      </c>
      <c r="B6935" s="76">
        <v>-333.88746433802953</v>
      </c>
      <c r="C6935" s="76">
        <v>-333.88746433802953</v>
      </c>
      <c r="D6935" s="76">
        <v>0</v>
      </c>
      <c r="E6935" s="76">
        <v>0</v>
      </c>
      <c r="F6935" s="76">
        <v>0</v>
      </c>
    </row>
    <row r="6936" spans="1:6" x14ac:dyDescent="0.2">
      <c r="A6936" s="84">
        <v>6905</v>
      </c>
      <c r="B6936" s="76">
        <v>175.86585384965201</v>
      </c>
      <c r="C6936" s="76">
        <v>175.86585384965201</v>
      </c>
      <c r="D6936" s="76">
        <v>0</v>
      </c>
      <c r="E6936" s="76">
        <v>0</v>
      </c>
      <c r="F6936" s="76">
        <v>0</v>
      </c>
    </row>
    <row r="6937" spans="1:6" x14ac:dyDescent="0.2">
      <c r="A6937" s="84">
        <v>6906</v>
      </c>
      <c r="B6937" s="76">
        <v>-79.798873010182433</v>
      </c>
      <c r="C6937" s="76">
        <v>-79.798873010182433</v>
      </c>
      <c r="D6937" s="76">
        <v>0</v>
      </c>
      <c r="E6937" s="76">
        <v>0</v>
      </c>
      <c r="F6937" s="76">
        <v>0</v>
      </c>
    </row>
    <row r="6938" spans="1:6" x14ac:dyDescent="0.2">
      <c r="A6938" s="84">
        <v>6907</v>
      </c>
      <c r="B6938" s="76">
        <v>1693.2339278934505</v>
      </c>
      <c r="C6938" s="76">
        <v>1693.2339278934505</v>
      </c>
      <c r="D6938" s="76">
        <v>0</v>
      </c>
      <c r="E6938" s="76">
        <v>0</v>
      </c>
      <c r="F6938" s="76">
        <v>0</v>
      </c>
    </row>
    <row r="6939" spans="1:6" x14ac:dyDescent="0.2">
      <c r="A6939" s="84">
        <v>6908</v>
      </c>
      <c r="B6939" s="76">
        <v>1714.7243496633109</v>
      </c>
      <c r="C6939" s="76">
        <v>1714.7243496633109</v>
      </c>
      <c r="D6939" s="76">
        <v>0</v>
      </c>
      <c r="E6939" s="76">
        <v>0</v>
      </c>
      <c r="F6939" s="76">
        <v>0</v>
      </c>
    </row>
    <row r="6940" spans="1:6" x14ac:dyDescent="0.2">
      <c r="A6940" s="84">
        <v>6909</v>
      </c>
      <c r="B6940" s="76">
        <v>895.15078429347432</v>
      </c>
      <c r="C6940" s="76">
        <v>895.15078429347432</v>
      </c>
      <c r="D6940" s="76">
        <v>0</v>
      </c>
      <c r="E6940" s="76">
        <v>0</v>
      </c>
      <c r="F6940" s="76">
        <v>0</v>
      </c>
    </row>
    <row r="6941" spans="1:6" x14ac:dyDescent="0.2">
      <c r="A6941" s="84">
        <v>6910</v>
      </c>
      <c r="B6941" s="76">
        <v>124.14540085465751</v>
      </c>
      <c r="C6941" s="76">
        <v>124.14540085465751</v>
      </c>
      <c r="D6941" s="76">
        <v>0</v>
      </c>
      <c r="E6941" s="76">
        <v>0</v>
      </c>
      <c r="F6941" s="76">
        <v>0</v>
      </c>
    </row>
    <row r="6942" spans="1:6" x14ac:dyDescent="0.2">
      <c r="A6942" s="84">
        <v>6911</v>
      </c>
      <c r="B6942" s="76">
        <v>2518.1800987057522</v>
      </c>
      <c r="C6942" s="76">
        <v>2518.1800987057522</v>
      </c>
      <c r="D6942" s="76">
        <v>0</v>
      </c>
      <c r="E6942" s="76">
        <v>0</v>
      </c>
      <c r="F6942" s="76">
        <v>0</v>
      </c>
    </row>
    <row r="6943" spans="1:6" x14ac:dyDescent="0.2">
      <c r="A6943" s="84">
        <v>6912</v>
      </c>
      <c r="B6943" s="76">
        <v>981.11247137291593</v>
      </c>
      <c r="C6943" s="76">
        <v>981.11247137291593</v>
      </c>
      <c r="D6943" s="76">
        <v>0</v>
      </c>
      <c r="E6943" s="76">
        <v>0</v>
      </c>
      <c r="F6943" s="76">
        <v>0</v>
      </c>
    </row>
    <row r="6944" spans="1:6" x14ac:dyDescent="0.2">
      <c r="A6944" s="84">
        <v>6913</v>
      </c>
      <c r="B6944" s="76">
        <v>1004.393761623598</v>
      </c>
      <c r="C6944" s="76">
        <v>1004.393761623598</v>
      </c>
      <c r="D6944" s="76">
        <v>0</v>
      </c>
      <c r="E6944" s="76">
        <v>0</v>
      </c>
      <c r="F6944" s="76">
        <v>0</v>
      </c>
    </row>
    <row r="6945" spans="1:6" x14ac:dyDescent="0.2">
      <c r="A6945" s="84">
        <v>6914</v>
      </c>
      <c r="B6945" s="76">
        <v>558.89697579666245</v>
      </c>
      <c r="C6945" s="76">
        <v>558.89697579666245</v>
      </c>
      <c r="D6945" s="76">
        <v>0</v>
      </c>
      <c r="E6945" s="76">
        <v>0</v>
      </c>
      <c r="F6945" s="76">
        <v>0</v>
      </c>
    </row>
    <row r="6946" spans="1:6" x14ac:dyDescent="0.2">
      <c r="A6946" s="84">
        <v>6915</v>
      </c>
      <c r="B6946" s="76">
        <v>149.21755958616131</v>
      </c>
      <c r="C6946" s="76">
        <v>149.21755958616131</v>
      </c>
      <c r="D6946" s="76">
        <v>0</v>
      </c>
      <c r="E6946" s="76">
        <v>0</v>
      </c>
      <c r="F6946" s="76">
        <v>0</v>
      </c>
    </row>
    <row r="6947" spans="1:6" x14ac:dyDescent="0.2">
      <c r="A6947" s="84">
        <v>6916</v>
      </c>
      <c r="B6947" s="76">
        <v>2569.9005517007472</v>
      </c>
      <c r="C6947" s="76">
        <v>2569.9005517007472</v>
      </c>
      <c r="D6947" s="76">
        <v>0</v>
      </c>
      <c r="E6947" s="76">
        <v>0</v>
      </c>
      <c r="F6947" s="76">
        <v>0</v>
      </c>
    </row>
    <row r="6948" spans="1:6" x14ac:dyDescent="0.2">
      <c r="A6948" s="84">
        <v>6917</v>
      </c>
      <c r="B6948" s="76">
        <v>2018.9572584541656</v>
      </c>
      <c r="C6948" s="76">
        <v>2018.9572584541656</v>
      </c>
      <c r="D6948" s="76">
        <v>0</v>
      </c>
      <c r="E6948" s="76">
        <v>0</v>
      </c>
      <c r="F6948" s="76">
        <v>0</v>
      </c>
    </row>
    <row r="6949" spans="1:6" x14ac:dyDescent="0.2">
      <c r="A6949" s="84">
        <v>6918</v>
      </c>
      <c r="B6949" s="76">
        <v>494.42571048708123</v>
      </c>
      <c r="C6949" s="76">
        <v>494.42571048708123</v>
      </c>
      <c r="D6949" s="76">
        <v>0</v>
      </c>
      <c r="E6949" s="76">
        <v>0</v>
      </c>
      <c r="F6949" s="76">
        <v>0</v>
      </c>
    </row>
    <row r="6950" spans="1:6" x14ac:dyDescent="0.2">
      <c r="A6950" s="84">
        <v>6919</v>
      </c>
      <c r="B6950" s="76">
        <v>1473.1718377012148</v>
      </c>
      <c r="C6950" s="76">
        <v>1473.1718377012148</v>
      </c>
      <c r="D6950" s="76">
        <v>0</v>
      </c>
      <c r="E6950" s="76">
        <v>0</v>
      </c>
      <c r="F6950" s="76">
        <v>0</v>
      </c>
    </row>
    <row r="6951" spans="1:6" x14ac:dyDescent="0.2">
      <c r="A6951" s="84">
        <v>6920</v>
      </c>
      <c r="B6951" s="76">
        <v>1188.6384821993988</v>
      </c>
      <c r="C6951" s="76">
        <v>1188.6384821993988</v>
      </c>
      <c r="D6951" s="76">
        <v>0</v>
      </c>
      <c r="E6951" s="76">
        <v>0</v>
      </c>
      <c r="F6951" s="76">
        <v>0</v>
      </c>
    </row>
    <row r="6952" spans="1:6" x14ac:dyDescent="0.2">
      <c r="A6952" s="84">
        <v>6921</v>
      </c>
      <c r="B6952" s="76">
        <v>301.22664750717149</v>
      </c>
      <c r="C6952" s="76">
        <v>301.22664750717149</v>
      </c>
      <c r="D6952" s="76">
        <v>0</v>
      </c>
      <c r="E6952" s="76">
        <v>0</v>
      </c>
      <c r="F6952" s="76">
        <v>0</v>
      </c>
    </row>
    <row r="6953" spans="1:6" x14ac:dyDescent="0.2">
      <c r="A6953" s="84">
        <v>6922</v>
      </c>
      <c r="B6953" s="76">
        <v>270.78188333320259</v>
      </c>
      <c r="C6953" s="76">
        <v>270.78188333320259</v>
      </c>
      <c r="D6953" s="76">
        <v>0</v>
      </c>
      <c r="E6953" s="76">
        <v>0</v>
      </c>
      <c r="F6953" s="76">
        <v>0</v>
      </c>
    </row>
    <row r="6954" spans="1:6" x14ac:dyDescent="0.2">
      <c r="A6954" s="84">
        <v>6923</v>
      </c>
      <c r="B6954" s="76">
        <v>1063.4924214907142</v>
      </c>
      <c r="C6954" s="76">
        <v>1063.4924214907142</v>
      </c>
      <c r="D6954" s="76">
        <v>0</v>
      </c>
      <c r="E6954" s="76">
        <v>0</v>
      </c>
      <c r="F6954" s="76">
        <v>0</v>
      </c>
    </row>
    <row r="6955" spans="1:6" x14ac:dyDescent="0.2">
      <c r="A6955" s="84">
        <v>6924</v>
      </c>
      <c r="B6955" s="76">
        <v>2439.3818855495974</v>
      </c>
      <c r="C6955" s="76">
        <v>2439.3818855495974</v>
      </c>
      <c r="D6955" s="76">
        <v>0</v>
      </c>
      <c r="E6955" s="76">
        <v>0</v>
      </c>
      <c r="F6955" s="76">
        <v>0</v>
      </c>
    </row>
    <row r="6956" spans="1:6" x14ac:dyDescent="0.2">
      <c r="A6956" s="84">
        <v>6925</v>
      </c>
      <c r="B6956" s="76">
        <v>1959.8585985870495</v>
      </c>
      <c r="C6956" s="76">
        <v>1959.8585985870495</v>
      </c>
      <c r="D6956" s="76">
        <v>0</v>
      </c>
      <c r="E6956" s="76">
        <v>0</v>
      </c>
      <c r="F6956" s="76">
        <v>0</v>
      </c>
    </row>
    <row r="6957" spans="1:6" x14ac:dyDescent="0.2">
      <c r="A6957" s="84">
        <v>6926</v>
      </c>
      <c r="B6957" s="76">
        <v>845.2211997793006</v>
      </c>
      <c r="C6957" s="76">
        <v>845.2211997793006</v>
      </c>
      <c r="D6957" s="76">
        <v>0</v>
      </c>
      <c r="E6957" s="76">
        <v>0</v>
      </c>
      <c r="F6957" s="76">
        <v>0</v>
      </c>
    </row>
    <row r="6958" spans="1:6" x14ac:dyDescent="0.2">
      <c r="A6958" s="84">
        <v>6927</v>
      </c>
      <c r="B6958" s="76">
        <v>587.55087148980965</v>
      </c>
      <c r="C6958" s="76">
        <v>587.55087148980965</v>
      </c>
      <c r="D6958" s="76">
        <v>0</v>
      </c>
      <c r="E6958" s="76">
        <v>0</v>
      </c>
      <c r="F6958" s="76">
        <v>0</v>
      </c>
    </row>
    <row r="6959" spans="1:6" x14ac:dyDescent="0.2">
      <c r="A6959" s="84">
        <v>6928</v>
      </c>
      <c r="B6959" s="76">
        <v>3817.0622180893015</v>
      </c>
      <c r="C6959" s="76">
        <v>3817.0622180893015</v>
      </c>
      <c r="D6959" s="76">
        <v>0</v>
      </c>
      <c r="E6959" s="76">
        <v>0</v>
      </c>
      <c r="F6959" s="76">
        <v>0</v>
      </c>
    </row>
    <row r="6960" spans="1:6" x14ac:dyDescent="0.2">
      <c r="A6960" s="84">
        <v>6929</v>
      </c>
      <c r="B6960" s="76">
        <v>582.17826604734455</v>
      </c>
      <c r="C6960" s="76">
        <v>582.17826604734455</v>
      </c>
      <c r="D6960" s="76">
        <v>0</v>
      </c>
      <c r="E6960" s="76">
        <v>0</v>
      </c>
      <c r="F6960" s="76">
        <v>0</v>
      </c>
    </row>
    <row r="6961" spans="1:6" x14ac:dyDescent="0.2">
      <c r="A6961" s="84">
        <v>6930</v>
      </c>
      <c r="B6961" s="76">
        <v>2435.800148587954</v>
      </c>
      <c r="C6961" s="76">
        <v>2435.800148587954</v>
      </c>
      <c r="D6961" s="76">
        <v>0</v>
      </c>
      <c r="E6961" s="76">
        <v>0</v>
      </c>
      <c r="F6961" s="76">
        <v>0</v>
      </c>
    </row>
    <row r="6962" spans="1:6" x14ac:dyDescent="0.2">
      <c r="A6962" s="84">
        <v>6931</v>
      </c>
      <c r="B6962" s="76">
        <v>1126.1728183194741</v>
      </c>
      <c r="C6962" s="76">
        <v>1126.1728183194741</v>
      </c>
      <c r="D6962" s="76">
        <v>0</v>
      </c>
      <c r="E6962" s="76">
        <v>0</v>
      </c>
      <c r="F6962" s="76">
        <v>0</v>
      </c>
    </row>
    <row r="6963" spans="1:6" x14ac:dyDescent="0.2">
      <c r="A6963" s="84">
        <v>6932</v>
      </c>
      <c r="B6963" s="76">
        <v>-790.12946104989533</v>
      </c>
      <c r="C6963" s="76">
        <v>-790.12946104989533</v>
      </c>
      <c r="D6963" s="76">
        <v>0</v>
      </c>
      <c r="E6963" s="76">
        <v>0</v>
      </c>
      <c r="F6963" s="76">
        <v>0</v>
      </c>
    </row>
    <row r="6964" spans="1:6" x14ac:dyDescent="0.2">
      <c r="A6964" s="84">
        <v>6933</v>
      </c>
      <c r="B6964" s="76">
        <v>1322.9536182610263</v>
      </c>
      <c r="C6964" s="76">
        <v>1322.9536182610263</v>
      </c>
      <c r="D6964" s="76">
        <v>0</v>
      </c>
      <c r="E6964" s="76">
        <v>0</v>
      </c>
      <c r="F6964" s="76">
        <v>0</v>
      </c>
    </row>
    <row r="6965" spans="1:6" x14ac:dyDescent="0.2">
      <c r="A6965" s="84">
        <v>6934</v>
      </c>
      <c r="B6965" s="76">
        <v>1884.6421223925381</v>
      </c>
      <c r="C6965" s="76">
        <v>1884.6421223925381</v>
      </c>
      <c r="D6965" s="76">
        <v>0</v>
      </c>
      <c r="E6965" s="76">
        <v>0</v>
      </c>
      <c r="F6965" s="76">
        <v>0</v>
      </c>
    </row>
    <row r="6966" spans="1:6" x14ac:dyDescent="0.2">
      <c r="A6966" s="84">
        <v>6935</v>
      </c>
      <c r="B6966" s="76">
        <v>3133.5946572619141</v>
      </c>
      <c r="C6966" s="76">
        <v>3133.5946572619141</v>
      </c>
      <c r="D6966" s="76">
        <v>0</v>
      </c>
      <c r="E6966" s="76">
        <v>0</v>
      </c>
      <c r="F6966" s="76">
        <v>0</v>
      </c>
    </row>
    <row r="6967" spans="1:6" x14ac:dyDescent="0.2">
      <c r="A6967" s="84">
        <v>6936</v>
      </c>
      <c r="B6967" s="76">
        <v>1408.7005723916336</v>
      </c>
      <c r="C6967" s="76">
        <v>1408.7005723916336</v>
      </c>
      <c r="D6967" s="76">
        <v>0</v>
      </c>
      <c r="E6967" s="76">
        <v>0</v>
      </c>
      <c r="F6967" s="76">
        <v>0</v>
      </c>
    </row>
    <row r="6968" spans="1:6" x14ac:dyDescent="0.2">
      <c r="A6968" s="84">
        <v>6937</v>
      </c>
      <c r="B6968" s="76">
        <v>474.94089014687688</v>
      </c>
      <c r="C6968" s="76">
        <v>474.94089014687688</v>
      </c>
      <c r="D6968" s="76">
        <v>0</v>
      </c>
      <c r="E6968" s="76">
        <v>0</v>
      </c>
      <c r="F6968" s="76">
        <v>0</v>
      </c>
    </row>
    <row r="6969" spans="1:6" x14ac:dyDescent="0.2">
      <c r="A6969" s="84">
        <v>6938</v>
      </c>
      <c r="B6969" s="76">
        <v>-219.48661451427506</v>
      </c>
      <c r="C6969" s="76">
        <v>-219.48661451427506</v>
      </c>
      <c r="D6969" s="76">
        <v>0</v>
      </c>
      <c r="E6969" s="76">
        <v>0</v>
      </c>
      <c r="F6969" s="76">
        <v>0</v>
      </c>
    </row>
    <row r="6970" spans="1:6" x14ac:dyDescent="0.2">
      <c r="A6970" s="84">
        <v>6939</v>
      </c>
      <c r="B6970" s="76">
        <v>1358.7709878774604</v>
      </c>
      <c r="C6970" s="76">
        <v>1358.7709878774604</v>
      </c>
      <c r="D6970" s="76">
        <v>0</v>
      </c>
      <c r="E6970" s="76">
        <v>0</v>
      </c>
      <c r="F6970" s="76">
        <v>0</v>
      </c>
    </row>
    <row r="6971" spans="1:6" x14ac:dyDescent="0.2">
      <c r="A6971" s="84">
        <v>6940</v>
      </c>
      <c r="B6971" s="76">
        <v>841.6394628176572</v>
      </c>
      <c r="C6971" s="76">
        <v>841.6394628176572</v>
      </c>
      <c r="D6971" s="76">
        <v>0</v>
      </c>
      <c r="E6971" s="76">
        <v>0</v>
      </c>
      <c r="F6971" s="76">
        <v>0</v>
      </c>
    </row>
    <row r="6972" spans="1:6" x14ac:dyDescent="0.2">
      <c r="A6972" s="84">
        <v>6941</v>
      </c>
      <c r="B6972" s="76">
        <v>-421.64001989829285</v>
      </c>
      <c r="C6972" s="76">
        <v>-421.64001989829285</v>
      </c>
      <c r="D6972" s="76">
        <v>0</v>
      </c>
      <c r="E6972" s="76">
        <v>0</v>
      </c>
      <c r="F6972" s="76">
        <v>0</v>
      </c>
    </row>
    <row r="6973" spans="1:6" x14ac:dyDescent="0.2">
      <c r="A6973" s="84">
        <v>6942</v>
      </c>
      <c r="B6973" s="76">
        <v>1093.9371856646831</v>
      </c>
      <c r="C6973" s="76">
        <v>1093.9371856646831</v>
      </c>
      <c r="D6973" s="76">
        <v>0</v>
      </c>
      <c r="E6973" s="76">
        <v>0</v>
      </c>
      <c r="F6973" s="76">
        <v>0</v>
      </c>
    </row>
    <row r="6974" spans="1:6" x14ac:dyDescent="0.2">
      <c r="A6974" s="84">
        <v>6943</v>
      </c>
      <c r="B6974" s="76">
        <v>2895.6238822614623</v>
      </c>
      <c r="C6974" s="76">
        <v>2895.6238822614623</v>
      </c>
      <c r="D6974" s="76">
        <v>0</v>
      </c>
      <c r="E6974" s="76">
        <v>0</v>
      </c>
      <c r="F6974" s="76">
        <v>0</v>
      </c>
    </row>
    <row r="6975" spans="1:6" x14ac:dyDescent="0.2">
      <c r="A6975" s="84">
        <v>6944</v>
      </c>
      <c r="B6975" s="76">
        <v>861.33901610669591</v>
      </c>
      <c r="C6975" s="76">
        <v>861.33901610669591</v>
      </c>
      <c r="D6975" s="76">
        <v>0</v>
      </c>
      <c r="E6975" s="76">
        <v>0</v>
      </c>
      <c r="F6975" s="76">
        <v>0</v>
      </c>
    </row>
    <row r="6976" spans="1:6" x14ac:dyDescent="0.2">
      <c r="A6976" s="84">
        <v>6945</v>
      </c>
      <c r="B6976" s="76">
        <v>832.6851204135487</v>
      </c>
      <c r="C6976" s="76">
        <v>832.6851204135487</v>
      </c>
      <c r="D6976" s="76">
        <v>0</v>
      </c>
      <c r="E6976" s="76">
        <v>0</v>
      </c>
      <c r="F6976" s="76">
        <v>0</v>
      </c>
    </row>
    <row r="6977" spans="1:6" x14ac:dyDescent="0.2">
      <c r="A6977" s="84">
        <v>6946</v>
      </c>
      <c r="B6977" s="76">
        <v>1374.8888042048561</v>
      </c>
      <c r="C6977" s="76">
        <v>1374.8888042048561</v>
      </c>
      <c r="D6977" s="76">
        <v>0</v>
      </c>
      <c r="E6977" s="76">
        <v>0</v>
      </c>
      <c r="F6977" s="76">
        <v>0</v>
      </c>
    </row>
    <row r="6978" spans="1:6" x14ac:dyDescent="0.2">
      <c r="A6978" s="84">
        <v>6947</v>
      </c>
      <c r="B6978" s="76">
        <v>795.07688231629299</v>
      </c>
      <c r="C6978" s="76">
        <v>795.07688231629299</v>
      </c>
      <c r="D6978" s="76">
        <v>0</v>
      </c>
      <c r="E6978" s="76">
        <v>0</v>
      </c>
      <c r="F6978" s="76">
        <v>0</v>
      </c>
    </row>
    <row r="6979" spans="1:6" x14ac:dyDescent="0.2">
      <c r="A6979" s="84">
        <v>6948</v>
      </c>
      <c r="B6979" s="76">
        <v>1449.8905474505327</v>
      </c>
      <c r="C6979" s="76">
        <v>1449.8905474505327</v>
      </c>
      <c r="D6979" s="76">
        <v>0</v>
      </c>
      <c r="E6979" s="76">
        <v>0</v>
      </c>
      <c r="F6979" s="76">
        <v>0</v>
      </c>
    </row>
    <row r="6980" spans="1:6" x14ac:dyDescent="0.2">
      <c r="A6980" s="84">
        <v>6949</v>
      </c>
      <c r="B6980" s="76">
        <v>147.42669110533961</v>
      </c>
      <c r="C6980" s="76">
        <v>147.42669110533961</v>
      </c>
      <c r="D6980" s="76">
        <v>0</v>
      </c>
      <c r="E6980" s="76">
        <v>0</v>
      </c>
      <c r="F6980" s="76">
        <v>0</v>
      </c>
    </row>
    <row r="6981" spans="1:6" x14ac:dyDescent="0.2">
      <c r="A6981" s="84">
        <v>6950</v>
      </c>
      <c r="B6981" s="76">
        <v>1571.6696041464083</v>
      </c>
      <c r="C6981" s="76">
        <v>1571.6696041464083</v>
      </c>
      <c r="D6981" s="76">
        <v>0</v>
      </c>
      <c r="E6981" s="76">
        <v>0</v>
      </c>
      <c r="F6981" s="76">
        <v>0</v>
      </c>
    </row>
    <row r="6982" spans="1:6" x14ac:dyDescent="0.2">
      <c r="A6982" s="84">
        <v>6951</v>
      </c>
      <c r="B6982" s="76">
        <v>-1121.2253970530755</v>
      </c>
      <c r="C6982" s="76">
        <v>-1121.2253970530755</v>
      </c>
      <c r="D6982" s="76">
        <v>0</v>
      </c>
      <c r="E6982" s="76">
        <v>0</v>
      </c>
      <c r="F6982" s="76">
        <v>0</v>
      </c>
    </row>
    <row r="6983" spans="1:6" x14ac:dyDescent="0.2">
      <c r="A6983" s="84">
        <v>6952</v>
      </c>
      <c r="B6983" s="76">
        <v>2378.4923572016596</v>
      </c>
      <c r="C6983" s="76">
        <v>2378.4923572016596</v>
      </c>
      <c r="D6983" s="76">
        <v>0</v>
      </c>
      <c r="E6983" s="76">
        <v>0</v>
      </c>
      <c r="F6983" s="76">
        <v>0</v>
      </c>
    </row>
    <row r="6984" spans="1:6" x14ac:dyDescent="0.2">
      <c r="A6984" s="84">
        <v>6953</v>
      </c>
      <c r="B6984" s="76">
        <v>-423.43088837911455</v>
      </c>
      <c r="C6984" s="76">
        <v>-423.43088837911455</v>
      </c>
      <c r="D6984" s="76">
        <v>0</v>
      </c>
      <c r="E6984" s="76">
        <v>0</v>
      </c>
      <c r="F6984" s="76">
        <v>0</v>
      </c>
    </row>
    <row r="6985" spans="1:6" x14ac:dyDescent="0.2">
      <c r="A6985" s="84">
        <v>6954</v>
      </c>
      <c r="B6985" s="76">
        <v>1365.9344618007476</v>
      </c>
      <c r="C6985" s="76">
        <v>1365.9344618007476</v>
      </c>
      <c r="D6985" s="76">
        <v>0</v>
      </c>
      <c r="E6985" s="76">
        <v>0</v>
      </c>
      <c r="F6985" s="76">
        <v>0</v>
      </c>
    </row>
    <row r="6986" spans="1:6" x14ac:dyDescent="0.2">
      <c r="A6986" s="84">
        <v>6955</v>
      </c>
      <c r="B6986" s="76">
        <v>566.06044971994925</v>
      </c>
      <c r="C6986" s="76">
        <v>566.06044971994925</v>
      </c>
      <c r="D6986" s="76">
        <v>0</v>
      </c>
      <c r="E6986" s="76">
        <v>0</v>
      </c>
      <c r="F6986" s="76">
        <v>0</v>
      </c>
    </row>
    <row r="6987" spans="1:6" x14ac:dyDescent="0.2">
      <c r="A6987" s="84">
        <v>6956</v>
      </c>
      <c r="B6987" s="76">
        <v>1131.3306908131044</v>
      </c>
      <c r="C6987" s="76">
        <v>1131.3306908131044</v>
      </c>
      <c r="D6987" s="76">
        <v>0</v>
      </c>
      <c r="E6987" s="76">
        <v>0</v>
      </c>
      <c r="F6987" s="76">
        <v>0</v>
      </c>
    </row>
    <row r="6988" spans="1:6" x14ac:dyDescent="0.2">
      <c r="A6988" s="84">
        <v>6957</v>
      </c>
      <c r="B6988" s="76">
        <v>589.34173997063135</v>
      </c>
      <c r="C6988" s="76">
        <v>589.34173997063135</v>
      </c>
      <c r="D6988" s="76">
        <v>0</v>
      </c>
      <c r="E6988" s="76">
        <v>0</v>
      </c>
      <c r="F6988" s="76">
        <v>0</v>
      </c>
    </row>
    <row r="6989" spans="1:6" x14ac:dyDescent="0.2">
      <c r="A6989" s="84">
        <v>6958</v>
      </c>
      <c r="B6989" s="76">
        <v>208.10148650444307</v>
      </c>
      <c r="C6989" s="76">
        <v>208.10148650444307</v>
      </c>
      <c r="D6989" s="76">
        <v>0</v>
      </c>
      <c r="E6989" s="76">
        <v>0</v>
      </c>
      <c r="F6989" s="76">
        <v>0</v>
      </c>
    </row>
    <row r="6990" spans="1:6" x14ac:dyDescent="0.2">
      <c r="A6990" s="84">
        <v>6959</v>
      </c>
      <c r="B6990" s="76">
        <v>-1167.5732446056054</v>
      </c>
      <c r="C6990" s="76">
        <v>-1167.5732446056054</v>
      </c>
      <c r="D6990" s="76">
        <v>0</v>
      </c>
      <c r="E6990" s="76">
        <v>0</v>
      </c>
      <c r="F6990" s="76">
        <v>0</v>
      </c>
    </row>
    <row r="6991" spans="1:6" x14ac:dyDescent="0.2">
      <c r="A6991" s="84">
        <v>6960</v>
      </c>
      <c r="B6991" s="76">
        <v>-230.23182539920526</v>
      </c>
      <c r="C6991" s="76">
        <v>-230.23182539920526</v>
      </c>
      <c r="D6991" s="76">
        <v>0</v>
      </c>
      <c r="E6991" s="76">
        <v>0</v>
      </c>
      <c r="F6991" s="76">
        <v>0</v>
      </c>
    </row>
    <row r="6992" spans="1:6" x14ac:dyDescent="0.2">
      <c r="A6992" s="84">
        <v>6961</v>
      </c>
      <c r="B6992" s="76">
        <v>2321.1845658153652</v>
      </c>
      <c r="C6992" s="76">
        <v>2321.1845658153652</v>
      </c>
      <c r="D6992" s="76">
        <v>0</v>
      </c>
      <c r="E6992" s="76">
        <v>0</v>
      </c>
      <c r="F6992" s="76">
        <v>0</v>
      </c>
    </row>
    <row r="6993" spans="1:6" x14ac:dyDescent="0.2">
      <c r="A6993" s="84">
        <v>6962</v>
      </c>
      <c r="B6993" s="76">
        <v>136.68148022040941</v>
      </c>
      <c r="C6993" s="76">
        <v>136.68148022040941</v>
      </c>
      <c r="D6993" s="76">
        <v>0</v>
      </c>
      <c r="E6993" s="76">
        <v>0</v>
      </c>
      <c r="F6993" s="76">
        <v>0</v>
      </c>
    </row>
    <row r="6994" spans="1:6" x14ac:dyDescent="0.2">
      <c r="A6994" s="84">
        <v>6963</v>
      </c>
      <c r="B6994" s="76">
        <v>1761.2869301646751</v>
      </c>
      <c r="C6994" s="76">
        <v>1761.2869301646751</v>
      </c>
      <c r="D6994" s="76">
        <v>0</v>
      </c>
      <c r="E6994" s="76">
        <v>0</v>
      </c>
      <c r="F6994" s="76">
        <v>0</v>
      </c>
    </row>
    <row r="6995" spans="1:6" x14ac:dyDescent="0.2">
      <c r="A6995" s="84">
        <v>6964</v>
      </c>
      <c r="B6995" s="76">
        <v>505.17092137201143</v>
      </c>
      <c r="C6995" s="76">
        <v>505.17092137201143</v>
      </c>
      <c r="D6995" s="76">
        <v>0</v>
      </c>
      <c r="E6995" s="76">
        <v>0</v>
      </c>
      <c r="F6995" s="76">
        <v>0</v>
      </c>
    </row>
    <row r="6996" spans="1:6" x14ac:dyDescent="0.2">
      <c r="A6996" s="84">
        <v>6965</v>
      </c>
      <c r="B6996" s="76">
        <v>379.81012771449195</v>
      </c>
      <c r="C6996" s="76">
        <v>379.81012771449195</v>
      </c>
      <c r="D6996" s="76">
        <v>0</v>
      </c>
      <c r="E6996" s="76">
        <v>0</v>
      </c>
      <c r="F6996" s="76">
        <v>0</v>
      </c>
    </row>
    <row r="6997" spans="1:6" x14ac:dyDescent="0.2">
      <c r="A6997" s="84">
        <v>6966</v>
      </c>
      <c r="B6997" s="76">
        <v>61.465004025897997</v>
      </c>
      <c r="C6997" s="76">
        <v>61.465004025897997</v>
      </c>
      <c r="D6997" s="76">
        <v>0</v>
      </c>
      <c r="E6997" s="76">
        <v>0</v>
      </c>
      <c r="F6997" s="76">
        <v>0</v>
      </c>
    </row>
    <row r="6998" spans="1:6" x14ac:dyDescent="0.2">
      <c r="A6998" s="84">
        <v>6967</v>
      </c>
      <c r="B6998" s="76">
        <v>2555.7883368030084</v>
      </c>
      <c r="C6998" s="76">
        <v>2555.7883368030084</v>
      </c>
      <c r="D6998" s="76">
        <v>0</v>
      </c>
      <c r="E6998" s="76">
        <v>0</v>
      </c>
      <c r="F6998" s="76">
        <v>0</v>
      </c>
    </row>
    <row r="6999" spans="1:6" x14ac:dyDescent="0.2">
      <c r="A6999" s="84">
        <v>6968</v>
      </c>
      <c r="B6999" s="76">
        <v>1024.0933149126367</v>
      </c>
      <c r="C6999" s="76">
        <v>1024.0933149126367</v>
      </c>
      <c r="D6999" s="76">
        <v>0</v>
      </c>
      <c r="E6999" s="76">
        <v>0</v>
      </c>
      <c r="F6999" s="76">
        <v>0</v>
      </c>
    </row>
    <row r="7000" spans="1:6" x14ac:dyDescent="0.2">
      <c r="A7000" s="84">
        <v>6969</v>
      </c>
      <c r="B7000" s="76">
        <v>626.94997806788706</v>
      </c>
      <c r="C7000" s="76">
        <v>626.94997806788706</v>
      </c>
      <c r="D7000" s="76">
        <v>0</v>
      </c>
      <c r="E7000" s="76">
        <v>0</v>
      </c>
      <c r="F7000" s="76">
        <v>0</v>
      </c>
    </row>
    <row r="7001" spans="1:6" x14ac:dyDescent="0.2">
      <c r="A7001" s="84">
        <v>6970</v>
      </c>
      <c r="B7001" s="76">
        <v>1054.5380790866056</v>
      </c>
      <c r="C7001" s="76">
        <v>1054.5380790866056</v>
      </c>
      <c r="D7001" s="76">
        <v>0</v>
      </c>
      <c r="E7001" s="76">
        <v>0</v>
      </c>
      <c r="F7001" s="76">
        <v>0</v>
      </c>
    </row>
    <row r="7002" spans="1:6" x14ac:dyDescent="0.2">
      <c r="A7002" s="84">
        <v>6971</v>
      </c>
      <c r="B7002" s="76">
        <v>1170.9445303400166</v>
      </c>
      <c r="C7002" s="76">
        <v>1170.9445303400166</v>
      </c>
      <c r="D7002" s="76">
        <v>0</v>
      </c>
      <c r="E7002" s="76">
        <v>0</v>
      </c>
      <c r="F7002" s="76">
        <v>0</v>
      </c>
    </row>
    <row r="7003" spans="1:6" x14ac:dyDescent="0.2">
      <c r="A7003" s="84">
        <v>6972</v>
      </c>
      <c r="B7003" s="76">
        <v>952.45857567976873</v>
      </c>
      <c r="C7003" s="76">
        <v>952.45857567976873</v>
      </c>
      <c r="D7003" s="76">
        <v>0</v>
      </c>
      <c r="E7003" s="76">
        <v>0</v>
      </c>
      <c r="F7003" s="76">
        <v>0</v>
      </c>
    </row>
    <row r="7004" spans="1:6" x14ac:dyDescent="0.2">
      <c r="A7004" s="84">
        <v>6973</v>
      </c>
      <c r="B7004" s="76">
        <v>1086.7737117413963</v>
      </c>
      <c r="C7004" s="76">
        <v>1086.7737117413963</v>
      </c>
      <c r="D7004" s="76">
        <v>0</v>
      </c>
      <c r="E7004" s="76">
        <v>0</v>
      </c>
      <c r="F7004" s="76">
        <v>0</v>
      </c>
    </row>
    <row r="7005" spans="1:6" x14ac:dyDescent="0.2">
      <c r="A7005" s="84">
        <v>6974</v>
      </c>
      <c r="B7005" s="76">
        <v>492.84957495509389</v>
      </c>
      <c r="C7005" s="76">
        <v>492.84957495509389</v>
      </c>
      <c r="D7005" s="76">
        <v>0</v>
      </c>
      <c r="E7005" s="76">
        <v>0</v>
      </c>
      <c r="F7005" s="76">
        <v>0</v>
      </c>
    </row>
    <row r="7006" spans="1:6" x14ac:dyDescent="0.2">
      <c r="A7006" s="84">
        <v>6975</v>
      </c>
      <c r="B7006" s="76">
        <v>240.33711915923368</v>
      </c>
      <c r="C7006" s="76">
        <v>240.33711915923368</v>
      </c>
      <c r="D7006" s="76">
        <v>0</v>
      </c>
      <c r="E7006" s="76">
        <v>0</v>
      </c>
      <c r="F7006" s="76">
        <v>0</v>
      </c>
    </row>
    <row r="7007" spans="1:6" x14ac:dyDescent="0.2">
      <c r="A7007" s="84">
        <v>6976</v>
      </c>
      <c r="B7007" s="76">
        <v>2961.8860160518652</v>
      </c>
      <c r="C7007" s="76">
        <v>2961.8860160518652</v>
      </c>
      <c r="D7007" s="76">
        <v>0</v>
      </c>
      <c r="E7007" s="76">
        <v>0</v>
      </c>
      <c r="F7007" s="76">
        <v>0</v>
      </c>
    </row>
    <row r="7008" spans="1:6" x14ac:dyDescent="0.2">
      <c r="A7008" s="84">
        <v>6977</v>
      </c>
      <c r="B7008" s="76">
        <v>768.21385510396749</v>
      </c>
      <c r="C7008" s="76">
        <v>768.21385510396749</v>
      </c>
      <c r="D7008" s="76">
        <v>0</v>
      </c>
      <c r="E7008" s="76">
        <v>0</v>
      </c>
      <c r="F7008" s="76">
        <v>0</v>
      </c>
    </row>
    <row r="7009" spans="1:6" x14ac:dyDescent="0.2">
      <c r="A7009" s="84">
        <v>6978</v>
      </c>
      <c r="B7009" s="76">
        <v>1260.2732214322668</v>
      </c>
      <c r="C7009" s="76">
        <v>1260.2732214322668</v>
      </c>
      <c r="D7009" s="76">
        <v>0</v>
      </c>
      <c r="E7009" s="76">
        <v>0</v>
      </c>
      <c r="F7009" s="76">
        <v>0</v>
      </c>
    </row>
    <row r="7010" spans="1:6" x14ac:dyDescent="0.2">
      <c r="A7010" s="84">
        <v>6979</v>
      </c>
      <c r="B7010" s="76">
        <v>272.57275181402429</v>
      </c>
      <c r="C7010" s="76">
        <v>272.57275181402429</v>
      </c>
      <c r="D7010" s="76">
        <v>0</v>
      </c>
      <c r="E7010" s="76">
        <v>0</v>
      </c>
      <c r="F7010" s="76">
        <v>0</v>
      </c>
    </row>
    <row r="7011" spans="1:6" x14ac:dyDescent="0.2">
      <c r="A7011" s="84">
        <v>6980</v>
      </c>
      <c r="B7011" s="76">
        <v>-174.71490249373255</v>
      </c>
      <c r="C7011" s="76">
        <v>-174.71490249373255</v>
      </c>
      <c r="D7011" s="76">
        <v>0</v>
      </c>
      <c r="E7011" s="76">
        <v>0</v>
      </c>
      <c r="F7011" s="76">
        <v>0</v>
      </c>
    </row>
    <row r="7012" spans="1:6" x14ac:dyDescent="0.2">
      <c r="A7012" s="84">
        <v>6981</v>
      </c>
      <c r="B7012" s="76">
        <v>1630.553531064691</v>
      </c>
      <c r="C7012" s="76">
        <v>1630.553531064691</v>
      </c>
      <c r="D7012" s="76">
        <v>0</v>
      </c>
      <c r="E7012" s="76">
        <v>0</v>
      </c>
      <c r="F7012" s="76">
        <v>0</v>
      </c>
    </row>
    <row r="7013" spans="1:6" x14ac:dyDescent="0.2">
      <c r="A7013" s="84">
        <v>6982</v>
      </c>
      <c r="B7013" s="76">
        <v>91.909768199866903</v>
      </c>
      <c r="C7013" s="76">
        <v>91.909768199866903</v>
      </c>
      <c r="D7013" s="76">
        <v>0</v>
      </c>
      <c r="E7013" s="76">
        <v>0</v>
      </c>
      <c r="F7013" s="76">
        <v>0</v>
      </c>
    </row>
    <row r="7014" spans="1:6" x14ac:dyDescent="0.2">
      <c r="A7014" s="84">
        <v>6983</v>
      </c>
      <c r="B7014" s="76">
        <v>195.56540713869117</v>
      </c>
      <c r="C7014" s="76">
        <v>195.56540713869117</v>
      </c>
      <c r="D7014" s="76">
        <v>0</v>
      </c>
      <c r="E7014" s="76">
        <v>0</v>
      </c>
      <c r="F7014" s="76">
        <v>0</v>
      </c>
    </row>
    <row r="7015" spans="1:6" x14ac:dyDescent="0.2">
      <c r="A7015" s="84">
        <v>6984</v>
      </c>
      <c r="B7015" s="76">
        <v>-375.07743939692864</v>
      </c>
      <c r="C7015" s="76">
        <v>-375.07743939692864</v>
      </c>
      <c r="D7015" s="76">
        <v>0</v>
      </c>
      <c r="E7015" s="76">
        <v>0</v>
      </c>
      <c r="F7015" s="76">
        <v>0</v>
      </c>
    </row>
    <row r="7016" spans="1:6" x14ac:dyDescent="0.2">
      <c r="A7016" s="84">
        <v>6985</v>
      </c>
      <c r="B7016" s="76">
        <v>1308.6266704144527</v>
      </c>
      <c r="C7016" s="76">
        <v>1308.6266704144527</v>
      </c>
      <c r="D7016" s="76">
        <v>0</v>
      </c>
      <c r="E7016" s="76">
        <v>0</v>
      </c>
      <c r="F7016" s="76">
        <v>0</v>
      </c>
    </row>
    <row r="7017" spans="1:6" x14ac:dyDescent="0.2">
      <c r="A7017" s="84">
        <v>6986</v>
      </c>
      <c r="B7017" s="76">
        <v>-856.39159484029824</v>
      </c>
      <c r="C7017" s="76">
        <v>-856.39159484029824</v>
      </c>
      <c r="D7017" s="76">
        <v>0</v>
      </c>
      <c r="E7017" s="76">
        <v>0</v>
      </c>
      <c r="F7017" s="76">
        <v>0</v>
      </c>
    </row>
    <row r="7018" spans="1:6" x14ac:dyDescent="0.2">
      <c r="A7018" s="84">
        <v>6987</v>
      </c>
      <c r="B7018" s="76">
        <v>-834.90117307043784</v>
      </c>
      <c r="C7018" s="76">
        <v>-834.90117307043784</v>
      </c>
      <c r="D7018" s="76">
        <v>0</v>
      </c>
      <c r="E7018" s="76">
        <v>0</v>
      </c>
      <c r="F7018" s="76">
        <v>0</v>
      </c>
    </row>
    <row r="7019" spans="1:6" x14ac:dyDescent="0.2">
      <c r="A7019" s="84">
        <v>6988</v>
      </c>
      <c r="B7019" s="76">
        <v>1063.4924214907142</v>
      </c>
      <c r="C7019" s="76">
        <v>1063.4924214907142</v>
      </c>
      <c r="D7019" s="76">
        <v>0</v>
      </c>
      <c r="E7019" s="76">
        <v>0</v>
      </c>
      <c r="F7019" s="76">
        <v>0</v>
      </c>
    </row>
    <row r="7020" spans="1:6" x14ac:dyDescent="0.2">
      <c r="A7020" s="84">
        <v>6989</v>
      </c>
      <c r="B7020" s="76">
        <v>1031.2567888359235</v>
      </c>
      <c r="C7020" s="76">
        <v>1031.2567888359235</v>
      </c>
      <c r="D7020" s="76">
        <v>0</v>
      </c>
      <c r="E7020" s="76">
        <v>0</v>
      </c>
      <c r="F7020" s="76">
        <v>0</v>
      </c>
    </row>
    <row r="7021" spans="1:6" x14ac:dyDescent="0.2">
      <c r="A7021" s="84">
        <v>6990</v>
      </c>
      <c r="B7021" s="76">
        <v>591.13260845145305</v>
      </c>
      <c r="C7021" s="76">
        <v>591.13260845145305</v>
      </c>
      <c r="D7021" s="76">
        <v>0</v>
      </c>
      <c r="E7021" s="76">
        <v>0</v>
      </c>
      <c r="F7021" s="76">
        <v>0</v>
      </c>
    </row>
    <row r="7022" spans="1:6" x14ac:dyDescent="0.2">
      <c r="A7022" s="84">
        <v>6991</v>
      </c>
      <c r="B7022" s="76">
        <v>2650.4896333377237</v>
      </c>
      <c r="C7022" s="76">
        <v>2650.4896333377237</v>
      </c>
      <c r="D7022" s="76">
        <v>0</v>
      </c>
      <c r="E7022" s="76">
        <v>0</v>
      </c>
      <c r="F7022" s="76">
        <v>0</v>
      </c>
    </row>
    <row r="7023" spans="1:6" x14ac:dyDescent="0.2">
      <c r="A7023" s="84">
        <v>6992</v>
      </c>
      <c r="B7023" s="76">
        <v>-264.25832653481757</v>
      </c>
      <c r="C7023" s="76">
        <v>-264.25832653481757</v>
      </c>
      <c r="D7023" s="76">
        <v>0</v>
      </c>
      <c r="E7023" s="76">
        <v>0</v>
      </c>
      <c r="F7023" s="76">
        <v>0</v>
      </c>
    </row>
    <row r="7024" spans="1:6" x14ac:dyDescent="0.2">
      <c r="A7024" s="84">
        <v>6993</v>
      </c>
      <c r="B7024" s="76">
        <v>1689.6521909318071</v>
      </c>
      <c r="C7024" s="76">
        <v>1689.6521909318071</v>
      </c>
      <c r="D7024" s="76">
        <v>0</v>
      </c>
      <c r="E7024" s="76">
        <v>0</v>
      </c>
      <c r="F7024" s="76">
        <v>0</v>
      </c>
    </row>
    <row r="7025" spans="1:6" x14ac:dyDescent="0.2">
      <c r="A7025" s="84">
        <v>6994</v>
      </c>
      <c r="B7025" s="76">
        <v>-700.80076995764421</v>
      </c>
      <c r="C7025" s="76">
        <v>-700.80076995764421</v>
      </c>
      <c r="D7025" s="76">
        <v>0</v>
      </c>
      <c r="E7025" s="76">
        <v>0</v>
      </c>
      <c r="F7025" s="76">
        <v>0</v>
      </c>
    </row>
    <row r="7026" spans="1:6" x14ac:dyDescent="0.2">
      <c r="A7026" s="84">
        <v>6995</v>
      </c>
      <c r="B7026" s="76">
        <v>-301.65183168323892</v>
      </c>
      <c r="C7026" s="76">
        <v>-301.65183168323892</v>
      </c>
      <c r="D7026" s="76">
        <v>0</v>
      </c>
      <c r="E7026" s="76">
        <v>0</v>
      </c>
      <c r="F7026" s="76">
        <v>0</v>
      </c>
    </row>
    <row r="7027" spans="1:6" x14ac:dyDescent="0.2">
      <c r="A7027" s="84">
        <v>6996</v>
      </c>
      <c r="B7027" s="76">
        <v>-544.99521212615628</v>
      </c>
      <c r="C7027" s="76">
        <v>-544.99521212615628</v>
      </c>
      <c r="D7027" s="76">
        <v>0</v>
      </c>
      <c r="E7027" s="76">
        <v>0</v>
      </c>
      <c r="F7027" s="76">
        <v>0</v>
      </c>
    </row>
    <row r="7028" spans="1:6" x14ac:dyDescent="0.2">
      <c r="A7028" s="84">
        <v>6997</v>
      </c>
      <c r="B7028" s="76">
        <v>-330.30572737638613</v>
      </c>
      <c r="C7028" s="76">
        <v>-330.30572737638613</v>
      </c>
      <c r="D7028" s="76">
        <v>0</v>
      </c>
      <c r="E7028" s="76">
        <v>0</v>
      </c>
      <c r="F7028" s="76">
        <v>0</v>
      </c>
    </row>
    <row r="7029" spans="1:6" x14ac:dyDescent="0.2">
      <c r="A7029" s="84">
        <v>6998</v>
      </c>
      <c r="B7029" s="76">
        <v>879.24770091491291</v>
      </c>
      <c r="C7029" s="76">
        <v>879.24770091491291</v>
      </c>
      <c r="D7029" s="76">
        <v>0</v>
      </c>
      <c r="E7029" s="76">
        <v>0</v>
      </c>
      <c r="F7029" s="76">
        <v>0</v>
      </c>
    </row>
    <row r="7030" spans="1:6" x14ac:dyDescent="0.2">
      <c r="A7030" s="84">
        <v>6999</v>
      </c>
      <c r="B7030" s="76">
        <v>1011.5572355468848</v>
      </c>
      <c r="C7030" s="76">
        <v>1011.5572355468848</v>
      </c>
      <c r="D7030" s="76">
        <v>0</v>
      </c>
      <c r="E7030" s="76">
        <v>0</v>
      </c>
      <c r="F7030" s="76">
        <v>0</v>
      </c>
    </row>
    <row r="7031" spans="1:6" x14ac:dyDescent="0.2">
      <c r="A7031" s="84">
        <v>7000</v>
      </c>
      <c r="B7031" s="76">
        <v>1245.9462735856932</v>
      </c>
      <c r="C7031" s="76">
        <v>1245.9462735856932</v>
      </c>
      <c r="D7031" s="76">
        <v>0</v>
      </c>
      <c r="E7031" s="76">
        <v>0</v>
      </c>
      <c r="F7031" s="76">
        <v>0</v>
      </c>
    </row>
    <row r="7032" spans="1:6" x14ac:dyDescent="0.2">
      <c r="A7032" s="84">
        <v>7001</v>
      </c>
      <c r="B7032" s="76">
        <v>1459.059622803476</v>
      </c>
      <c r="C7032" s="76">
        <v>1459.059622803476</v>
      </c>
      <c r="D7032" s="76">
        <v>0</v>
      </c>
      <c r="E7032" s="76">
        <v>0</v>
      </c>
      <c r="F7032" s="76">
        <v>0</v>
      </c>
    </row>
    <row r="7033" spans="1:6" x14ac:dyDescent="0.2">
      <c r="A7033" s="84">
        <v>7002</v>
      </c>
      <c r="B7033" s="76">
        <v>644.85866287610406</v>
      </c>
      <c r="C7033" s="76">
        <v>644.85866287610406</v>
      </c>
      <c r="D7033" s="76">
        <v>0</v>
      </c>
      <c r="E7033" s="76">
        <v>0</v>
      </c>
      <c r="F7033" s="76">
        <v>0</v>
      </c>
    </row>
    <row r="7034" spans="1:6" x14ac:dyDescent="0.2">
      <c r="A7034" s="84">
        <v>7003</v>
      </c>
      <c r="B7034" s="76">
        <v>795.07688231629299</v>
      </c>
      <c r="C7034" s="76">
        <v>795.07688231629299</v>
      </c>
      <c r="D7034" s="76">
        <v>0</v>
      </c>
      <c r="E7034" s="76">
        <v>0</v>
      </c>
      <c r="F7034" s="76">
        <v>0</v>
      </c>
    </row>
    <row r="7035" spans="1:6" x14ac:dyDescent="0.2">
      <c r="A7035" s="84">
        <v>7004</v>
      </c>
      <c r="B7035" s="76">
        <v>1245.9462735856932</v>
      </c>
      <c r="C7035" s="76">
        <v>1245.9462735856932</v>
      </c>
      <c r="D7035" s="76">
        <v>0</v>
      </c>
      <c r="E7035" s="76">
        <v>0</v>
      </c>
      <c r="F7035" s="76">
        <v>0</v>
      </c>
    </row>
    <row r="7036" spans="1:6" x14ac:dyDescent="0.2">
      <c r="A7036" s="84">
        <v>7005</v>
      </c>
      <c r="B7036" s="76">
        <v>2163.802872451889</v>
      </c>
      <c r="C7036" s="76">
        <v>2163.802872451889</v>
      </c>
      <c r="D7036" s="76">
        <v>0</v>
      </c>
      <c r="E7036" s="76">
        <v>0</v>
      </c>
      <c r="F7036" s="76">
        <v>0</v>
      </c>
    </row>
    <row r="7037" spans="1:6" x14ac:dyDescent="0.2">
      <c r="A7037" s="84">
        <v>7006</v>
      </c>
      <c r="B7037" s="76">
        <v>802.2403562395798</v>
      </c>
      <c r="C7037" s="76">
        <v>802.2403562395798</v>
      </c>
      <c r="D7037" s="76">
        <v>0</v>
      </c>
      <c r="E7037" s="76">
        <v>0</v>
      </c>
      <c r="F7037" s="76">
        <v>0</v>
      </c>
    </row>
    <row r="7038" spans="1:6" x14ac:dyDescent="0.2">
      <c r="A7038" s="84">
        <v>7007</v>
      </c>
      <c r="B7038" s="76">
        <v>-158.59708616633725</v>
      </c>
      <c r="C7038" s="76">
        <v>-158.59708616633725</v>
      </c>
      <c r="D7038" s="76">
        <v>0</v>
      </c>
      <c r="E7038" s="76">
        <v>0</v>
      </c>
      <c r="F7038" s="76">
        <v>0</v>
      </c>
    </row>
    <row r="7039" spans="1:6" x14ac:dyDescent="0.2">
      <c r="A7039" s="84">
        <v>7008</v>
      </c>
      <c r="B7039" s="76">
        <v>-62.104921150799782</v>
      </c>
      <c r="C7039" s="76">
        <v>-62.104921150799782</v>
      </c>
      <c r="D7039" s="76">
        <v>0</v>
      </c>
      <c r="E7039" s="76">
        <v>0</v>
      </c>
      <c r="F7039" s="76">
        <v>0</v>
      </c>
    </row>
    <row r="7040" spans="1:6" x14ac:dyDescent="0.2">
      <c r="A7040" s="84">
        <v>7009</v>
      </c>
      <c r="B7040" s="76">
        <v>72.210214910828199</v>
      </c>
      <c r="C7040" s="76">
        <v>72.210214910828199</v>
      </c>
      <c r="D7040" s="76">
        <v>0</v>
      </c>
      <c r="E7040" s="76">
        <v>0</v>
      </c>
      <c r="F7040" s="76">
        <v>0</v>
      </c>
    </row>
    <row r="7041" spans="1:6" x14ac:dyDescent="0.2">
      <c r="A7041" s="84">
        <v>7010</v>
      </c>
      <c r="B7041" s="76">
        <v>1271.018432317197</v>
      </c>
      <c r="C7041" s="76">
        <v>1271.018432317197</v>
      </c>
      <c r="D7041" s="76">
        <v>0</v>
      </c>
      <c r="E7041" s="76">
        <v>0</v>
      </c>
      <c r="F7041" s="76">
        <v>0</v>
      </c>
    </row>
    <row r="7042" spans="1:6" x14ac:dyDescent="0.2">
      <c r="A7042" s="84">
        <v>7011</v>
      </c>
      <c r="B7042" s="76">
        <v>3378.7289061856536</v>
      </c>
      <c r="C7042" s="76">
        <v>3378.7289061856536</v>
      </c>
      <c r="D7042" s="76">
        <v>0</v>
      </c>
      <c r="E7042" s="76">
        <v>0</v>
      </c>
      <c r="F7042" s="76">
        <v>0</v>
      </c>
    </row>
    <row r="7043" spans="1:6" x14ac:dyDescent="0.2">
      <c r="A7043" s="84">
        <v>7012</v>
      </c>
      <c r="B7043" s="76">
        <v>1385.4192821409515</v>
      </c>
      <c r="C7043" s="76">
        <v>1385.4192821409515</v>
      </c>
      <c r="D7043" s="76">
        <v>0</v>
      </c>
      <c r="E7043" s="76">
        <v>0</v>
      </c>
      <c r="F7043" s="76">
        <v>0</v>
      </c>
    </row>
    <row r="7044" spans="1:6" x14ac:dyDescent="0.2">
      <c r="A7044" s="84">
        <v>7013</v>
      </c>
      <c r="B7044" s="76">
        <v>948.87683871812533</v>
      </c>
      <c r="C7044" s="76">
        <v>948.87683871812533</v>
      </c>
      <c r="D7044" s="76">
        <v>0</v>
      </c>
      <c r="E7044" s="76">
        <v>0</v>
      </c>
      <c r="F7044" s="76">
        <v>0</v>
      </c>
    </row>
    <row r="7045" spans="1:6" x14ac:dyDescent="0.2">
      <c r="A7045" s="84">
        <v>7014</v>
      </c>
      <c r="B7045" s="76">
        <v>-1003.0280773188433</v>
      </c>
      <c r="C7045" s="76">
        <v>-1003.0280773188433</v>
      </c>
      <c r="D7045" s="76">
        <v>0</v>
      </c>
      <c r="E7045" s="76">
        <v>0</v>
      </c>
      <c r="F7045" s="76">
        <v>0</v>
      </c>
    </row>
    <row r="7046" spans="1:6" x14ac:dyDescent="0.2">
      <c r="A7046" s="84">
        <v>7015</v>
      </c>
      <c r="B7046" s="76">
        <v>748.51430181492879</v>
      </c>
      <c r="C7046" s="76">
        <v>748.51430181492879</v>
      </c>
      <c r="D7046" s="76">
        <v>0</v>
      </c>
      <c r="E7046" s="76">
        <v>0</v>
      </c>
      <c r="F7046" s="76">
        <v>0</v>
      </c>
    </row>
    <row r="7047" spans="1:6" x14ac:dyDescent="0.2">
      <c r="A7047" s="84">
        <v>7016</v>
      </c>
      <c r="B7047" s="76">
        <v>986.48507681538103</v>
      </c>
      <c r="C7047" s="76">
        <v>986.48507681538103</v>
      </c>
      <c r="D7047" s="76">
        <v>0</v>
      </c>
      <c r="E7047" s="76">
        <v>0</v>
      </c>
      <c r="F7047" s="76">
        <v>0</v>
      </c>
    </row>
    <row r="7048" spans="1:6" x14ac:dyDescent="0.2">
      <c r="A7048" s="84">
        <v>7017</v>
      </c>
      <c r="B7048" s="76">
        <v>1220.8741148541894</v>
      </c>
      <c r="C7048" s="76">
        <v>1220.8741148541894</v>
      </c>
      <c r="D7048" s="76">
        <v>0</v>
      </c>
      <c r="E7048" s="76">
        <v>0</v>
      </c>
      <c r="F7048" s="76">
        <v>0</v>
      </c>
    </row>
    <row r="7049" spans="1:6" x14ac:dyDescent="0.2">
      <c r="A7049" s="84">
        <v>7018</v>
      </c>
      <c r="B7049" s="76">
        <v>870.29335851080441</v>
      </c>
      <c r="C7049" s="76">
        <v>870.29335851080441</v>
      </c>
      <c r="D7049" s="76">
        <v>0</v>
      </c>
      <c r="E7049" s="76">
        <v>0</v>
      </c>
      <c r="F7049" s="76">
        <v>0</v>
      </c>
    </row>
    <row r="7050" spans="1:6" x14ac:dyDescent="0.2">
      <c r="A7050" s="84">
        <v>7019</v>
      </c>
      <c r="B7050" s="76">
        <v>487.26223656379443</v>
      </c>
      <c r="C7050" s="76">
        <v>487.26223656379443</v>
      </c>
      <c r="D7050" s="76">
        <v>0</v>
      </c>
      <c r="E7050" s="76">
        <v>0</v>
      </c>
      <c r="F7050" s="76">
        <v>0</v>
      </c>
    </row>
    <row r="7051" spans="1:6" x14ac:dyDescent="0.2">
      <c r="A7051" s="84">
        <v>7020</v>
      </c>
      <c r="B7051" s="76">
        <v>2507.434887820822</v>
      </c>
      <c r="C7051" s="76">
        <v>2507.434887820822</v>
      </c>
      <c r="D7051" s="76">
        <v>0</v>
      </c>
      <c r="E7051" s="76">
        <v>0</v>
      </c>
      <c r="F7051" s="76">
        <v>0</v>
      </c>
    </row>
    <row r="7052" spans="1:6" x14ac:dyDescent="0.2">
      <c r="A7052" s="84">
        <v>7021</v>
      </c>
      <c r="B7052" s="76">
        <v>1612.644846256474</v>
      </c>
      <c r="C7052" s="76">
        <v>1612.644846256474</v>
      </c>
      <c r="D7052" s="76">
        <v>0</v>
      </c>
      <c r="E7052" s="76">
        <v>0</v>
      </c>
      <c r="F7052" s="76">
        <v>0</v>
      </c>
    </row>
    <row r="7053" spans="1:6" x14ac:dyDescent="0.2">
      <c r="A7053" s="84">
        <v>7022</v>
      </c>
      <c r="B7053" s="76">
        <v>1002.6028931427763</v>
      </c>
      <c r="C7053" s="76">
        <v>1002.6028931427763</v>
      </c>
      <c r="D7053" s="76">
        <v>0</v>
      </c>
      <c r="E7053" s="76">
        <v>0</v>
      </c>
      <c r="F7053" s="76">
        <v>0</v>
      </c>
    </row>
    <row r="7054" spans="1:6" x14ac:dyDescent="0.2">
      <c r="A7054" s="84">
        <v>7023</v>
      </c>
      <c r="B7054" s="76">
        <v>301.22664750717149</v>
      </c>
      <c r="C7054" s="76">
        <v>301.22664750717149</v>
      </c>
      <c r="D7054" s="76">
        <v>0</v>
      </c>
      <c r="E7054" s="76">
        <v>0</v>
      </c>
      <c r="F7054" s="76">
        <v>0</v>
      </c>
    </row>
    <row r="7055" spans="1:6" x14ac:dyDescent="0.2">
      <c r="A7055" s="84">
        <v>7024</v>
      </c>
      <c r="B7055" s="76">
        <v>523.07960618022844</v>
      </c>
      <c r="C7055" s="76">
        <v>523.07960618022844</v>
      </c>
      <c r="D7055" s="76">
        <v>0</v>
      </c>
      <c r="E7055" s="76">
        <v>0</v>
      </c>
      <c r="F7055" s="76">
        <v>0</v>
      </c>
    </row>
    <row r="7056" spans="1:6" x14ac:dyDescent="0.2">
      <c r="A7056" s="84">
        <v>7025</v>
      </c>
      <c r="B7056" s="76">
        <v>2551.9918668925302</v>
      </c>
      <c r="C7056" s="76">
        <v>2551.9918668925302</v>
      </c>
      <c r="D7056" s="76">
        <v>0</v>
      </c>
      <c r="E7056" s="76">
        <v>0</v>
      </c>
      <c r="F7056" s="76">
        <v>0</v>
      </c>
    </row>
    <row r="7057" spans="1:6" x14ac:dyDescent="0.2">
      <c r="A7057" s="84">
        <v>7026</v>
      </c>
      <c r="B7057" s="76">
        <v>1249.5280105473366</v>
      </c>
      <c r="C7057" s="76">
        <v>1249.5280105473366</v>
      </c>
      <c r="D7057" s="76">
        <v>0</v>
      </c>
      <c r="E7057" s="76">
        <v>0</v>
      </c>
      <c r="F7057" s="76">
        <v>0</v>
      </c>
    </row>
    <row r="7058" spans="1:6" x14ac:dyDescent="0.2">
      <c r="A7058" s="84">
        <v>7027</v>
      </c>
      <c r="B7058" s="76">
        <v>340.6257540852489</v>
      </c>
      <c r="C7058" s="76">
        <v>340.6257540852489</v>
      </c>
      <c r="D7058" s="76">
        <v>0</v>
      </c>
      <c r="E7058" s="76">
        <v>0</v>
      </c>
      <c r="F7058" s="76">
        <v>0</v>
      </c>
    </row>
    <row r="7059" spans="1:6" x14ac:dyDescent="0.2">
      <c r="A7059" s="84">
        <v>7028</v>
      </c>
      <c r="B7059" s="76">
        <v>941.71336479483853</v>
      </c>
      <c r="C7059" s="76">
        <v>941.71336479483853</v>
      </c>
      <c r="D7059" s="76">
        <v>0</v>
      </c>
      <c r="E7059" s="76">
        <v>0</v>
      </c>
      <c r="F7059" s="76">
        <v>0</v>
      </c>
    </row>
    <row r="7060" spans="1:6" x14ac:dyDescent="0.2">
      <c r="A7060" s="84">
        <v>7029</v>
      </c>
      <c r="B7060" s="76">
        <v>1510.7800757984705</v>
      </c>
      <c r="C7060" s="76">
        <v>1510.7800757984705</v>
      </c>
      <c r="D7060" s="76">
        <v>0</v>
      </c>
      <c r="E7060" s="76">
        <v>0</v>
      </c>
      <c r="F7060" s="76">
        <v>0</v>
      </c>
    </row>
    <row r="7061" spans="1:6" x14ac:dyDescent="0.2">
      <c r="A7061" s="84">
        <v>7030</v>
      </c>
      <c r="B7061" s="76">
        <v>86.537162757401802</v>
      </c>
      <c r="C7061" s="76">
        <v>86.537162757401802</v>
      </c>
      <c r="D7061" s="76">
        <v>0</v>
      </c>
      <c r="E7061" s="76">
        <v>0</v>
      </c>
      <c r="F7061" s="76">
        <v>0</v>
      </c>
    </row>
    <row r="7062" spans="1:6" x14ac:dyDescent="0.2">
      <c r="A7062" s="84">
        <v>7031</v>
      </c>
      <c r="B7062" s="76">
        <v>-1552.3952350334373</v>
      </c>
      <c r="C7062" s="76">
        <v>-1552.3952350334373</v>
      </c>
      <c r="D7062" s="76">
        <v>0</v>
      </c>
      <c r="E7062" s="76">
        <v>0</v>
      </c>
      <c r="F7062" s="76">
        <v>0</v>
      </c>
    </row>
    <row r="7063" spans="1:6" x14ac:dyDescent="0.2">
      <c r="A7063" s="84">
        <v>7032</v>
      </c>
      <c r="B7063" s="76">
        <v>1034.8385257975669</v>
      </c>
      <c r="C7063" s="76">
        <v>1034.8385257975669</v>
      </c>
      <c r="D7063" s="76">
        <v>0</v>
      </c>
      <c r="E7063" s="76">
        <v>0</v>
      </c>
      <c r="F7063" s="76">
        <v>0</v>
      </c>
    </row>
    <row r="7064" spans="1:6" x14ac:dyDescent="0.2">
      <c r="A7064" s="84">
        <v>7033</v>
      </c>
      <c r="B7064" s="76">
        <v>616.20476718295686</v>
      </c>
      <c r="C7064" s="76">
        <v>616.20476718295686</v>
      </c>
      <c r="D7064" s="76">
        <v>0</v>
      </c>
      <c r="E7064" s="76">
        <v>0</v>
      </c>
      <c r="F7064" s="76">
        <v>0</v>
      </c>
    </row>
    <row r="7065" spans="1:6" x14ac:dyDescent="0.2">
      <c r="A7065" s="84">
        <v>7034</v>
      </c>
      <c r="B7065" s="76">
        <v>449.86873141537308</v>
      </c>
      <c r="C7065" s="76">
        <v>449.86873141537308</v>
      </c>
      <c r="D7065" s="76">
        <v>0</v>
      </c>
      <c r="E7065" s="76">
        <v>0</v>
      </c>
      <c r="F7065" s="76">
        <v>0</v>
      </c>
    </row>
    <row r="7066" spans="1:6" x14ac:dyDescent="0.2">
      <c r="A7066" s="84">
        <v>7035</v>
      </c>
      <c r="B7066" s="76">
        <v>2310.6540878792689</v>
      </c>
      <c r="C7066" s="76">
        <v>2310.6540878792689</v>
      </c>
      <c r="D7066" s="76">
        <v>0</v>
      </c>
      <c r="E7066" s="76">
        <v>0</v>
      </c>
      <c r="F7066" s="76">
        <v>0</v>
      </c>
    </row>
    <row r="7067" spans="1:6" x14ac:dyDescent="0.2">
      <c r="A7067" s="84">
        <v>7036</v>
      </c>
      <c r="B7067" s="76">
        <v>1881.2751183797295</v>
      </c>
      <c r="C7067" s="76">
        <v>1881.2751183797295</v>
      </c>
      <c r="D7067" s="76">
        <v>0</v>
      </c>
      <c r="E7067" s="76">
        <v>0</v>
      </c>
      <c r="F7067" s="76">
        <v>0</v>
      </c>
    </row>
    <row r="7068" spans="1:6" x14ac:dyDescent="0.2">
      <c r="A7068" s="84">
        <v>7037</v>
      </c>
      <c r="B7068" s="76">
        <v>1474.9627061820365</v>
      </c>
      <c r="C7068" s="76">
        <v>1474.9627061820365</v>
      </c>
      <c r="D7068" s="76">
        <v>0</v>
      </c>
      <c r="E7068" s="76">
        <v>0</v>
      </c>
      <c r="F7068" s="76">
        <v>0</v>
      </c>
    </row>
    <row r="7069" spans="1:6" x14ac:dyDescent="0.2">
      <c r="A7069" s="84">
        <v>7038</v>
      </c>
      <c r="B7069" s="76">
        <v>2145.894187643672</v>
      </c>
      <c r="C7069" s="76">
        <v>2145.894187643672</v>
      </c>
      <c r="D7069" s="76">
        <v>0</v>
      </c>
      <c r="E7069" s="76">
        <v>0</v>
      </c>
      <c r="F7069" s="76">
        <v>0</v>
      </c>
    </row>
    <row r="7070" spans="1:6" x14ac:dyDescent="0.2">
      <c r="A7070" s="84">
        <v>7039</v>
      </c>
      <c r="B7070" s="76">
        <v>472.93528871722083</v>
      </c>
      <c r="C7070" s="76">
        <v>472.93528871722083</v>
      </c>
      <c r="D7070" s="76">
        <v>0</v>
      </c>
      <c r="E7070" s="76">
        <v>0</v>
      </c>
      <c r="F7070" s="76">
        <v>0</v>
      </c>
    </row>
    <row r="7071" spans="1:6" x14ac:dyDescent="0.2">
      <c r="A7071" s="84">
        <v>7040</v>
      </c>
      <c r="B7071" s="76">
        <v>2582.4366310664991</v>
      </c>
      <c r="C7071" s="76">
        <v>2582.4366310664991</v>
      </c>
      <c r="D7071" s="76">
        <v>0</v>
      </c>
      <c r="E7071" s="76">
        <v>0</v>
      </c>
      <c r="F7071" s="76">
        <v>0</v>
      </c>
    </row>
    <row r="7072" spans="1:6" x14ac:dyDescent="0.2">
      <c r="A7072" s="84">
        <v>7041</v>
      </c>
      <c r="B7072" s="76">
        <v>1478.5444431436799</v>
      </c>
      <c r="C7072" s="76">
        <v>1478.5444431436799</v>
      </c>
      <c r="D7072" s="76">
        <v>0</v>
      </c>
      <c r="E7072" s="76">
        <v>0</v>
      </c>
      <c r="F7072" s="76">
        <v>0</v>
      </c>
    </row>
    <row r="7073" spans="1:6" x14ac:dyDescent="0.2">
      <c r="A7073" s="84">
        <v>7042</v>
      </c>
      <c r="B7073" s="76">
        <v>152.58456359896991</v>
      </c>
      <c r="C7073" s="76">
        <v>152.58456359896991</v>
      </c>
      <c r="D7073" s="76">
        <v>0</v>
      </c>
      <c r="E7073" s="76">
        <v>0</v>
      </c>
      <c r="F7073" s="76">
        <v>0</v>
      </c>
    </row>
    <row r="7074" spans="1:6" x14ac:dyDescent="0.2">
      <c r="A7074" s="84">
        <v>7043</v>
      </c>
      <c r="B7074" s="76">
        <v>1285.3453801637706</v>
      </c>
      <c r="C7074" s="76">
        <v>1285.3453801637706</v>
      </c>
      <c r="D7074" s="76">
        <v>0</v>
      </c>
      <c r="E7074" s="76">
        <v>0</v>
      </c>
      <c r="F7074" s="76">
        <v>0</v>
      </c>
    </row>
    <row r="7075" spans="1:6" x14ac:dyDescent="0.2">
      <c r="A7075" s="84">
        <v>7044</v>
      </c>
      <c r="B7075" s="76">
        <v>498.00744744872463</v>
      </c>
      <c r="C7075" s="76">
        <v>498.00744744872463</v>
      </c>
      <c r="D7075" s="76">
        <v>0</v>
      </c>
      <c r="E7075" s="76">
        <v>0</v>
      </c>
      <c r="F7075" s="76">
        <v>0</v>
      </c>
    </row>
    <row r="7076" spans="1:6" x14ac:dyDescent="0.2">
      <c r="A7076" s="84">
        <v>7045</v>
      </c>
      <c r="B7076" s="76">
        <v>1050.9563421249622</v>
      </c>
      <c r="C7076" s="76">
        <v>1050.9563421249622</v>
      </c>
      <c r="D7076" s="76">
        <v>0</v>
      </c>
      <c r="E7076" s="76">
        <v>0</v>
      </c>
      <c r="F7076" s="76">
        <v>0</v>
      </c>
    </row>
    <row r="7077" spans="1:6" x14ac:dyDescent="0.2">
      <c r="A7077" s="84">
        <v>7046</v>
      </c>
      <c r="B7077" s="76">
        <v>159.96277047109152</v>
      </c>
      <c r="C7077" s="76">
        <v>159.96277047109152</v>
      </c>
      <c r="D7077" s="76">
        <v>0</v>
      </c>
      <c r="E7077" s="76">
        <v>0</v>
      </c>
      <c r="F7077" s="76">
        <v>0</v>
      </c>
    </row>
    <row r="7078" spans="1:6" x14ac:dyDescent="0.2">
      <c r="A7078" s="84">
        <v>7047</v>
      </c>
      <c r="B7078" s="76">
        <v>1244.1554051048715</v>
      </c>
      <c r="C7078" s="76">
        <v>1244.1554051048715</v>
      </c>
      <c r="D7078" s="76">
        <v>0</v>
      </c>
      <c r="E7078" s="76">
        <v>0</v>
      </c>
      <c r="F7078" s="76">
        <v>0</v>
      </c>
    </row>
    <row r="7079" spans="1:6" x14ac:dyDescent="0.2">
      <c r="A7079" s="84">
        <v>7048</v>
      </c>
      <c r="B7079" s="76">
        <v>2128.2002357842898</v>
      </c>
      <c r="C7079" s="76">
        <v>2128.2002357842898</v>
      </c>
      <c r="D7079" s="76">
        <v>0</v>
      </c>
      <c r="E7079" s="76">
        <v>0</v>
      </c>
      <c r="F7079" s="76">
        <v>0</v>
      </c>
    </row>
    <row r="7080" spans="1:6" x14ac:dyDescent="0.2">
      <c r="A7080" s="84">
        <v>7049</v>
      </c>
      <c r="B7080" s="76">
        <v>1646.6713473920863</v>
      </c>
      <c r="C7080" s="76">
        <v>1646.6713473920863</v>
      </c>
      <c r="D7080" s="76">
        <v>0</v>
      </c>
      <c r="E7080" s="76">
        <v>0</v>
      </c>
      <c r="F7080" s="76">
        <v>0</v>
      </c>
    </row>
    <row r="7081" spans="1:6" x14ac:dyDescent="0.2">
      <c r="A7081" s="84">
        <v>7050</v>
      </c>
      <c r="B7081" s="76">
        <v>1149.4541085701562</v>
      </c>
      <c r="C7081" s="76">
        <v>1149.4541085701562</v>
      </c>
      <c r="D7081" s="76">
        <v>0</v>
      </c>
      <c r="E7081" s="76">
        <v>0</v>
      </c>
      <c r="F7081" s="76">
        <v>0</v>
      </c>
    </row>
    <row r="7082" spans="1:6" x14ac:dyDescent="0.2">
      <c r="A7082" s="84">
        <v>7051</v>
      </c>
      <c r="B7082" s="76">
        <v>2641.5352909336152</v>
      </c>
      <c r="C7082" s="76">
        <v>2641.5352909336152</v>
      </c>
      <c r="D7082" s="76">
        <v>0</v>
      </c>
      <c r="E7082" s="76">
        <v>0</v>
      </c>
      <c r="F7082" s="76">
        <v>0</v>
      </c>
    </row>
    <row r="7083" spans="1:6" x14ac:dyDescent="0.2">
      <c r="A7083" s="84">
        <v>7052</v>
      </c>
      <c r="B7083" s="76">
        <v>-237.39529932249206</v>
      </c>
      <c r="C7083" s="76">
        <v>-237.39529932249206</v>
      </c>
      <c r="D7083" s="76">
        <v>0</v>
      </c>
      <c r="E7083" s="76">
        <v>0</v>
      </c>
      <c r="F7083" s="76">
        <v>0</v>
      </c>
    </row>
    <row r="7084" spans="1:6" x14ac:dyDescent="0.2">
      <c r="A7084" s="84">
        <v>7053</v>
      </c>
      <c r="B7084" s="76">
        <v>2271.254981301191</v>
      </c>
      <c r="C7084" s="76">
        <v>2271.254981301191</v>
      </c>
      <c r="D7084" s="76">
        <v>0</v>
      </c>
      <c r="E7084" s="76">
        <v>0</v>
      </c>
      <c r="F7084" s="76">
        <v>0</v>
      </c>
    </row>
    <row r="7085" spans="1:6" x14ac:dyDescent="0.2">
      <c r="A7085" s="84">
        <v>7054</v>
      </c>
      <c r="B7085" s="76">
        <v>1002.8176260916107</v>
      </c>
      <c r="C7085" s="76">
        <v>1002.8176260916107</v>
      </c>
      <c r="D7085" s="76">
        <v>0</v>
      </c>
      <c r="E7085" s="76">
        <v>0</v>
      </c>
      <c r="F7085" s="76">
        <v>0</v>
      </c>
    </row>
    <row r="7086" spans="1:6" x14ac:dyDescent="0.2">
      <c r="A7086" s="84">
        <v>7055</v>
      </c>
      <c r="B7086" s="76">
        <v>281.52709421813279</v>
      </c>
      <c r="C7086" s="76">
        <v>281.52709421813279</v>
      </c>
      <c r="D7086" s="76">
        <v>0</v>
      </c>
      <c r="E7086" s="76">
        <v>0</v>
      </c>
      <c r="F7086" s="76">
        <v>0</v>
      </c>
    </row>
    <row r="7087" spans="1:6" x14ac:dyDescent="0.2">
      <c r="A7087" s="84">
        <v>7056</v>
      </c>
      <c r="B7087" s="76">
        <v>3051.4294400929507</v>
      </c>
      <c r="C7087" s="76">
        <v>3051.4294400929507</v>
      </c>
      <c r="D7087" s="76">
        <v>0</v>
      </c>
      <c r="E7087" s="76">
        <v>0</v>
      </c>
      <c r="F7087" s="76">
        <v>0</v>
      </c>
    </row>
    <row r="7088" spans="1:6" x14ac:dyDescent="0.2">
      <c r="A7088" s="84">
        <v>7057</v>
      </c>
      <c r="B7088" s="76">
        <v>72.210214910828199</v>
      </c>
      <c r="C7088" s="76">
        <v>72.210214910828199</v>
      </c>
      <c r="D7088" s="76">
        <v>0</v>
      </c>
      <c r="E7088" s="76">
        <v>0</v>
      </c>
      <c r="F7088" s="76">
        <v>0</v>
      </c>
    </row>
    <row r="7089" spans="1:6" x14ac:dyDescent="0.2">
      <c r="A7089" s="84">
        <v>7058</v>
      </c>
      <c r="B7089" s="76">
        <v>709.11519523685138</v>
      </c>
      <c r="C7089" s="76">
        <v>709.11519523685138</v>
      </c>
      <c r="D7089" s="76">
        <v>0</v>
      </c>
      <c r="E7089" s="76">
        <v>0</v>
      </c>
      <c r="F7089" s="76">
        <v>0</v>
      </c>
    </row>
    <row r="7090" spans="1:6" x14ac:dyDescent="0.2">
      <c r="A7090" s="84">
        <v>7059</v>
      </c>
      <c r="B7090" s="76">
        <v>464.19567926194668</v>
      </c>
      <c r="C7090" s="76">
        <v>464.19567926194668</v>
      </c>
      <c r="D7090" s="76">
        <v>0</v>
      </c>
      <c r="E7090" s="76">
        <v>0</v>
      </c>
      <c r="F7090" s="76">
        <v>0</v>
      </c>
    </row>
    <row r="7091" spans="1:6" x14ac:dyDescent="0.2">
      <c r="A7091" s="84">
        <v>7060</v>
      </c>
      <c r="B7091" s="76">
        <v>2578.8548941048557</v>
      </c>
      <c r="C7091" s="76">
        <v>2578.8548941048557</v>
      </c>
      <c r="D7091" s="76">
        <v>0</v>
      </c>
      <c r="E7091" s="76">
        <v>0</v>
      </c>
      <c r="F7091" s="76">
        <v>0</v>
      </c>
    </row>
    <row r="7092" spans="1:6" x14ac:dyDescent="0.2">
      <c r="A7092" s="84">
        <v>7061</v>
      </c>
      <c r="B7092" s="76">
        <v>743.14169637246368</v>
      </c>
      <c r="C7092" s="76">
        <v>743.14169637246368</v>
      </c>
      <c r="D7092" s="76">
        <v>0</v>
      </c>
      <c r="E7092" s="76">
        <v>0</v>
      </c>
      <c r="F7092" s="76">
        <v>0</v>
      </c>
    </row>
    <row r="7093" spans="1:6" x14ac:dyDescent="0.2">
      <c r="A7093" s="84">
        <v>7062</v>
      </c>
      <c r="B7093" s="76">
        <v>2897.414750742284</v>
      </c>
      <c r="C7093" s="76">
        <v>2897.414750742284</v>
      </c>
      <c r="D7093" s="76">
        <v>0</v>
      </c>
      <c r="E7093" s="76">
        <v>0</v>
      </c>
      <c r="F7093" s="76">
        <v>0</v>
      </c>
    </row>
    <row r="7094" spans="1:6" x14ac:dyDescent="0.2">
      <c r="A7094" s="84">
        <v>7063</v>
      </c>
      <c r="B7094" s="76">
        <v>247.50059308252048</v>
      </c>
      <c r="C7094" s="76">
        <v>247.50059308252048</v>
      </c>
      <c r="D7094" s="76">
        <v>0</v>
      </c>
      <c r="E7094" s="76">
        <v>0</v>
      </c>
      <c r="F7094" s="76">
        <v>0</v>
      </c>
    </row>
    <row r="7095" spans="1:6" x14ac:dyDescent="0.2">
      <c r="A7095" s="84">
        <v>7064</v>
      </c>
      <c r="B7095" s="76">
        <v>1546.5974454149045</v>
      </c>
      <c r="C7095" s="76">
        <v>1546.5974454149045</v>
      </c>
      <c r="D7095" s="76">
        <v>0</v>
      </c>
      <c r="E7095" s="76">
        <v>0</v>
      </c>
      <c r="F7095" s="76">
        <v>0</v>
      </c>
    </row>
    <row r="7096" spans="1:6" x14ac:dyDescent="0.2">
      <c r="A7096" s="84">
        <v>7065</v>
      </c>
      <c r="B7096" s="76">
        <v>714.48780067931648</v>
      </c>
      <c r="C7096" s="76">
        <v>714.48780067931648</v>
      </c>
      <c r="D7096" s="76">
        <v>0</v>
      </c>
      <c r="E7096" s="76">
        <v>0</v>
      </c>
      <c r="F7096" s="76">
        <v>0</v>
      </c>
    </row>
    <row r="7097" spans="1:6" x14ac:dyDescent="0.2">
      <c r="A7097" s="84">
        <v>7066</v>
      </c>
      <c r="B7097" s="76">
        <v>2156.6393985286022</v>
      </c>
      <c r="C7097" s="76">
        <v>2156.6393985286022</v>
      </c>
      <c r="D7097" s="76">
        <v>0</v>
      </c>
      <c r="E7097" s="76">
        <v>0</v>
      </c>
      <c r="F7097" s="76">
        <v>0</v>
      </c>
    </row>
    <row r="7098" spans="1:6" x14ac:dyDescent="0.2">
      <c r="A7098" s="84">
        <v>7067</v>
      </c>
      <c r="B7098" s="76">
        <v>1271.018432317197</v>
      </c>
      <c r="C7098" s="76">
        <v>1271.018432317197</v>
      </c>
      <c r="D7098" s="76">
        <v>0</v>
      </c>
      <c r="E7098" s="76">
        <v>0</v>
      </c>
      <c r="F7098" s="76">
        <v>0</v>
      </c>
    </row>
    <row r="7099" spans="1:6" x14ac:dyDescent="0.2">
      <c r="A7099" s="84">
        <v>7068</v>
      </c>
      <c r="B7099" s="76">
        <v>-1214.1358251069696</v>
      </c>
      <c r="C7099" s="76">
        <v>-1214.1358251069696</v>
      </c>
      <c r="D7099" s="76">
        <v>0</v>
      </c>
      <c r="E7099" s="76">
        <v>0</v>
      </c>
      <c r="F7099" s="76">
        <v>0</v>
      </c>
    </row>
    <row r="7100" spans="1:6" x14ac:dyDescent="0.2">
      <c r="A7100" s="84">
        <v>7069</v>
      </c>
      <c r="B7100" s="76">
        <v>1204.7562985267941</v>
      </c>
      <c r="C7100" s="76">
        <v>1204.7562985267941</v>
      </c>
      <c r="D7100" s="76">
        <v>0</v>
      </c>
      <c r="E7100" s="76">
        <v>0</v>
      </c>
      <c r="F7100" s="76">
        <v>0</v>
      </c>
    </row>
    <row r="7101" spans="1:6" x14ac:dyDescent="0.2">
      <c r="A7101" s="84">
        <v>7070</v>
      </c>
      <c r="B7101" s="76">
        <v>1086.7737117413963</v>
      </c>
      <c r="C7101" s="76">
        <v>1086.7737117413963</v>
      </c>
      <c r="D7101" s="76">
        <v>0</v>
      </c>
      <c r="E7101" s="76">
        <v>0</v>
      </c>
      <c r="F7101" s="76">
        <v>0</v>
      </c>
    </row>
    <row r="7102" spans="1:6" x14ac:dyDescent="0.2">
      <c r="A7102" s="84">
        <v>7071</v>
      </c>
      <c r="B7102" s="76">
        <v>151.00842806698302</v>
      </c>
      <c r="C7102" s="76">
        <v>151.00842806698302</v>
      </c>
      <c r="D7102" s="76">
        <v>0</v>
      </c>
      <c r="E7102" s="76">
        <v>0</v>
      </c>
      <c r="F7102" s="76">
        <v>0</v>
      </c>
    </row>
    <row r="7103" spans="1:6" x14ac:dyDescent="0.2">
      <c r="A7103" s="84">
        <v>7072</v>
      </c>
      <c r="B7103" s="76">
        <v>2596.7635789130727</v>
      </c>
      <c r="C7103" s="76">
        <v>2596.7635789130727</v>
      </c>
      <c r="D7103" s="76">
        <v>0</v>
      </c>
      <c r="E7103" s="76">
        <v>0</v>
      </c>
      <c r="F7103" s="76">
        <v>0</v>
      </c>
    </row>
    <row r="7104" spans="1:6" x14ac:dyDescent="0.2">
      <c r="A7104" s="84">
        <v>7073</v>
      </c>
      <c r="B7104" s="76">
        <v>1224.6705847646676</v>
      </c>
      <c r="C7104" s="76">
        <v>1224.6705847646676</v>
      </c>
      <c r="D7104" s="76">
        <v>0</v>
      </c>
      <c r="E7104" s="76">
        <v>0</v>
      </c>
      <c r="F7104" s="76">
        <v>0</v>
      </c>
    </row>
    <row r="7105" spans="1:6" x14ac:dyDescent="0.2">
      <c r="A7105" s="84">
        <v>7074</v>
      </c>
      <c r="B7105" s="76">
        <v>2564.7426792071169</v>
      </c>
      <c r="C7105" s="76">
        <v>2564.7426792071169</v>
      </c>
      <c r="D7105" s="76">
        <v>0</v>
      </c>
      <c r="E7105" s="76">
        <v>0</v>
      </c>
      <c r="F7105" s="76">
        <v>0</v>
      </c>
    </row>
    <row r="7106" spans="1:6" x14ac:dyDescent="0.2">
      <c r="A7106" s="84">
        <v>7075</v>
      </c>
      <c r="B7106" s="76">
        <v>2217.52892687654</v>
      </c>
      <c r="C7106" s="76">
        <v>2217.52892687654</v>
      </c>
      <c r="D7106" s="76">
        <v>0</v>
      </c>
      <c r="E7106" s="76">
        <v>0</v>
      </c>
      <c r="F7106" s="76">
        <v>0</v>
      </c>
    </row>
    <row r="7107" spans="1:6" x14ac:dyDescent="0.2">
      <c r="A7107" s="84">
        <v>7076</v>
      </c>
      <c r="B7107" s="76">
        <v>-301.65183168323892</v>
      </c>
      <c r="C7107" s="76">
        <v>-301.65183168323892</v>
      </c>
      <c r="D7107" s="76">
        <v>0</v>
      </c>
      <c r="E7107" s="76">
        <v>0</v>
      </c>
      <c r="F7107" s="76">
        <v>0</v>
      </c>
    </row>
    <row r="7108" spans="1:6" x14ac:dyDescent="0.2">
      <c r="A7108" s="84">
        <v>7077</v>
      </c>
      <c r="B7108" s="76">
        <v>-129.94319047319004</v>
      </c>
      <c r="C7108" s="76">
        <v>-129.94319047319004</v>
      </c>
      <c r="D7108" s="76">
        <v>0</v>
      </c>
      <c r="E7108" s="76">
        <v>0</v>
      </c>
      <c r="F7108" s="76">
        <v>0</v>
      </c>
    </row>
    <row r="7109" spans="1:6" x14ac:dyDescent="0.2">
      <c r="A7109" s="84">
        <v>7078</v>
      </c>
      <c r="B7109" s="76">
        <v>2958.3042790902218</v>
      </c>
      <c r="C7109" s="76">
        <v>2958.3042790902218</v>
      </c>
      <c r="D7109" s="76">
        <v>0</v>
      </c>
      <c r="E7109" s="76">
        <v>0</v>
      </c>
      <c r="F7109" s="76">
        <v>0</v>
      </c>
    </row>
    <row r="7110" spans="1:6" x14ac:dyDescent="0.2">
      <c r="A7110" s="84">
        <v>7079</v>
      </c>
      <c r="B7110" s="76">
        <v>915.06507053134737</v>
      </c>
      <c r="C7110" s="76">
        <v>915.06507053134737</v>
      </c>
      <c r="D7110" s="76">
        <v>0</v>
      </c>
      <c r="E7110" s="76">
        <v>0</v>
      </c>
      <c r="F7110" s="76">
        <v>0</v>
      </c>
    </row>
    <row r="7111" spans="1:6" x14ac:dyDescent="0.2">
      <c r="A7111" s="84">
        <v>7080</v>
      </c>
      <c r="B7111" s="76">
        <v>-756.10295991428302</v>
      </c>
      <c r="C7111" s="76">
        <v>-756.10295991428302</v>
      </c>
      <c r="D7111" s="76">
        <v>0</v>
      </c>
      <c r="E7111" s="76">
        <v>0</v>
      </c>
      <c r="F7111" s="76">
        <v>0</v>
      </c>
    </row>
    <row r="7112" spans="1:6" x14ac:dyDescent="0.2">
      <c r="A7112" s="84">
        <v>7081</v>
      </c>
      <c r="B7112" s="76">
        <v>2496.6896769358918</v>
      </c>
      <c r="C7112" s="76">
        <v>2496.6896769358918</v>
      </c>
      <c r="D7112" s="76">
        <v>0</v>
      </c>
      <c r="E7112" s="76">
        <v>0</v>
      </c>
      <c r="F7112" s="76">
        <v>0</v>
      </c>
    </row>
    <row r="7113" spans="1:6" x14ac:dyDescent="0.2">
      <c r="A7113" s="84">
        <v>7082</v>
      </c>
      <c r="B7113" s="76">
        <v>1140.2850332172129</v>
      </c>
      <c r="C7113" s="76">
        <v>1140.2850332172129</v>
      </c>
      <c r="D7113" s="76">
        <v>0</v>
      </c>
      <c r="E7113" s="76">
        <v>0</v>
      </c>
      <c r="F7113" s="76">
        <v>0</v>
      </c>
    </row>
    <row r="7114" spans="1:6" x14ac:dyDescent="0.2">
      <c r="A7114" s="84">
        <v>7083</v>
      </c>
      <c r="B7114" s="76">
        <v>1081.4011062989312</v>
      </c>
      <c r="C7114" s="76">
        <v>1081.4011062989312</v>
      </c>
      <c r="D7114" s="76">
        <v>0</v>
      </c>
      <c r="E7114" s="76">
        <v>0</v>
      </c>
      <c r="F7114" s="76">
        <v>0</v>
      </c>
    </row>
    <row r="7115" spans="1:6" x14ac:dyDescent="0.2">
      <c r="A7115" s="84">
        <v>7084</v>
      </c>
      <c r="B7115" s="76">
        <v>170.49324840718691</v>
      </c>
      <c r="C7115" s="76">
        <v>170.49324840718691</v>
      </c>
      <c r="D7115" s="76">
        <v>0</v>
      </c>
      <c r="E7115" s="76">
        <v>0</v>
      </c>
      <c r="F7115" s="76">
        <v>0</v>
      </c>
    </row>
    <row r="7116" spans="1:6" x14ac:dyDescent="0.2">
      <c r="A7116" s="84">
        <v>7085</v>
      </c>
      <c r="B7116" s="76">
        <v>380.02486066332631</v>
      </c>
      <c r="C7116" s="76">
        <v>380.02486066332631</v>
      </c>
      <c r="D7116" s="76">
        <v>0</v>
      </c>
      <c r="E7116" s="76">
        <v>0</v>
      </c>
      <c r="F7116" s="76">
        <v>0</v>
      </c>
    </row>
    <row r="7117" spans="1:6" x14ac:dyDescent="0.2">
      <c r="A7117" s="84">
        <v>7086</v>
      </c>
      <c r="B7117" s="76">
        <v>2697.0522138390879</v>
      </c>
      <c r="C7117" s="76">
        <v>2697.0522138390879</v>
      </c>
      <c r="D7117" s="76">
        <v>0</v>
      </c>
      <c r="E7117" s="76">
        <v>0</v>
      </c>
      <c r="F7117" s="76">
        <v>0</v>
      </c>
    </row>
    <row r="7118" spans="1:6" x14ac:dyDescent="0.2">
      <c r="A7118" s="84">
        <v>7087</v>
      </c>
      <c r="B7118" s="76">
        <v>1174.3115343528252</v>
      </c>
      <c r="C7118" s="76">
        <v>1174.3115343528252</v>
      </c>
      <c r="D7118" s="76">
        <v>0</v>
      </c>
      <c r="E7118" s="76">
        <v>0</v>
      </c>
      <c r="F7118" s="76">
        <v>0</v>
      </c>
    </row>
    <row r="7119" spans="1:6" x14ac:dyDescent="0.2">
      <c r="A7119" s="84">
        <v>7088</v>
      </c>
      <c r="B7119" s="76">
        <v>1342.6531715500651</v>
      </c>
      <c r="C7119" s="76">
        <v>1342.6531715500651</v>
      </c>
      <c r="D7119" s="76">
        <v>0</v>
      </c>
      <c r="E7119" s="76">
        <v>0</v>
      </c>
      <c r="F7119" s="76">
        <v>0</v>
      </c>
    </row>
    <row r="7120" spans="1:6" x14ac:dyDescent="0.2">
      <c r="A7120" s="84">
        <v>7089</v>
      </c>
      <c r="B7120" s="76">
        <v>1673.5343746044118</v>
      </c>
      <c r="C7120" s="76">
        <v>1673.5343746044118</v>
      </c>
      <c r="D7120" s="76">
        <v>0</v>
      </c>
      <c r="E7120" s="76">
        <v>0</v>
      </c>
      <c r="F7120" s="76">
        <v>0</v>
      </c>
    </row>
    <row r="7121" spans="1:6" x14ac:dyDescent="0.2">
      <c r="A7121" s="84">
        <v>7090</v>
      </c>
      <c r="B7121" s="76">
        <v>727.02388004506838</v>
      </c>
      <c r="C7121" s="76">
        <v>727.02388004506838</v>
      </c>
      <c r="D7121" s="76">
        <v>0</v>
      </c>
      <c r="E7121" s="76">
        <v>0</v>
      </c>
      <c r="F7121" s="76">
        <v>0</v>
      </c>
    </row>
    <row r="7122" spans="1:6" x14ac:dyDescent="0.2">
      <c r="A7122" s="84">
        <v>7091</v>
      </c>
      <c r="B7122" s="76">
        <v>1988.5124942801967</v>
      </c>
      <c r="C7122" s="76">
        <v>1988.5124942801967</v>
      </c>
      <c r="D7122" s="76">
        <v>0</v>
      </c>
      <c r="E7122" s="76">
        <v>0</v>
      </c>
      <c r="F7122" s="76">
        <v>0</v>
      </c>
    </row>
    <row r="7123" spans="1:6" x14ac:dyDescent="0.2">
      <c r="A7123" s="84">
        <v>7092</v>
      </c>
      <c r="B7123" s="76">
        <v>1084.9828432605746</v>
      </c>
      <c r="C7123" s="76">
        <v>1084.9828432605746</v>
      </c>
      <c r="D7123" s="76">
        <v>0</v>
      </c>
      <c r="E7123" s="76">
        <v>0</v>
      </c>
      <c r="F7123" s="76">
        <v>0</v>
      </c>
    </row>
    <row r="7124" spans="1:6" x14ac:dyDescent="0.2">
      <c r="A7124" s="84">
        <v>7093</v>
      </c>
      <c r="B7124" s="76">
        <v>39.974582256037593</v>
      </c>
      <c r="C7124" s="76">
        <v>39.974582256037593</v>
      </c>
      <c r="D7124" s="76">
        <v>0</v>
      </c>
      <c r="E7124" s="76">
        <v>0</v>
      </c>
      <c r="F7124" s="76">
        <v>0</v>
      </c>
    </row>
    <row r="7125" spans="1:6" x14ac:dyDescent="0.2">
      <c r="A7125" s="84">
        <v>7094</v>
      </c>
      <c r="B7125" s="76">
        <v>2732.8695834555219</v>
      </c>
      <c r="C7125" s="76">
        <v>2732.8695834555219</v>
      </c>
      <c r="D7125" s="76">
        <v>0</v>
      </c>
      <c r="E7125" s="76">
        <v>0</v>
      </c>
      <c r="F7125" s="76">
        <v>0</v>
      </c>
    </row>
    <row r="7126" spans="1:6" x14ac:dyDescent="0.2">
      <c r="A7126" s="84">
        <v>7095</v>
      </c>
      <c r="B7126" s="76">
        <v>1471.3809692203931</v>
      </c>
      <c r="C7126" s="76">
        <v>1471.3809692203931</v>
      </c>
      <c r="D7126" s="76">
        <v>0</v>
      </c>
      <c r="E7126" s="76">
        <v>0</v>
      </c>
      <c r="F7126" s="76">
        <v>0</v>
      </c>
    </row>
    <row r="7127" spans="1:6" x14ac:dyDescent="0.2">
      <c r="A7127" s="84">
        <v>7096</v>
      </c>
      <c r="B7127" s="76">
        <v>1183.2658767569337</v>
      </c>
      <c r="C7127" s="76">
        <v>1183.2658767569337</v>
      </c>
      <c r="D7127" s="76">
        <v>0</v>
      </c>
      <c r="E7127" s="76">
        <v>0</v>
      </c>
      <c r="F7127" s="76">
        <v>0</v>
      </c>
    </row>
    <row r="7128" spans="1:6" x14ac:dyDescent="0.2">
      <c r="A7128" s="84">
        <v>7097</v>
      </c>
      <c r="B7128" s="76">
        <v>1033.0476573167452</v>
      </c>
      <c r="C7128" s="76">
        <v>1033.0476573167452</v>
      </c>
      <c r="D7128" s="76">
        <v>0</v>
      </c>
      <c r="E7128" s="76">
        <v>0</v>
      </c>
      <c r="F7128" s="76">
        <v>0</v>
      </c>
    </row>
    <row r="7129" spans="1:6" x14ac:dyDescent="0.2">
      <c r="A7129" s="84">
        <v>7098</v>
      </c>
      <c r="B7129" s="76">
        <v>1000.8120246619546</v>
      </c>
      <c r="C7129" s="76">
        <v>1000.8120246619546</v>
      </c>
      <c r="D7129" s="76">
        <v>0</v>
      </c>
      <c r="E7129" s="76">
        <v>0</v>
      </c>
      <c r="F7129" s="76">
        <v>0</v>
      </c>
    </row>
    <row r="7130" spans="1:6" x14ac:dyDescent="0.2">
      <c r="A7130" s="84">
        <v>7099</v>
      </c>
      <c r="B7130" s="76">
        <v>2482.3627290893182</v>
      </c>
      <c r="C7130" s="76">
        <v>2482.3627290893182</v>
      </c>
      <c r="D7130" s="76">
        <v>0</v>
      </c>
      <c r="E7130" s="76">
        <v>0</v>
      </c>
      <c r="F7130" s="76">
        <v>0</v>
      </c>
    </row>
    <row r="7131" spans="1:6" x14ac:dyDescent="0.2">
      <c r="A7131" s="84">
        <v>7100</v>
      </c>
      <c r="B7131" s="76">
        <v>1496.4531279518969</v>
      </c>
      <c r="C7131" s="76">
        <v>1496.4531279518969</v>
      </c>
      <c r="D7131" s="76">
        <v>0</v>
      </c>
      <c r="E7131" s="76">
        <v>0</v>
      </c>
      <c r="F7131" s="76">
        <v>0</v>
      </c>
    </row>
    <row r="7132" spans="1:6" x14ac:dyDescent="0.2">
      <c r="A7132" s="84">
        <v>7101</v>
      </c>
      <c r="B7132" s="76">
        <v>498.00744744872463</v>
      </c>
      <c r="C7132" s="76">
        <v>498.00744744872463</v>
      </c>
      <c r="D7132" s="76">
        <v>0</v>
      </c>
      <c r="E7132" s="76">
        <v>0</v>
      </c>
      <c r="F7132" s="76">
        <v>0</v>
      </c>
    </row>
    <row r="7133" spans="1:6" x14ac:dyDescent="0.2">
      <c r="A7133" s="84">
        <v>7102</v>
      </c>
      <c r="B7133" s="76">
        <v>1829.3399324359002</v>
      </c>
      <c r="C7133" s="76">
        <v>1829.3399324359002</v>
      </c>
      <c r="D7133" s="76">
        <v>0</v>
      </c>
      <c r="E7133" s="76">
        <v>0</v>
      </c>
      <c r="F7133" s="76">
        <v>0</v>
      </c>
    </row>
    <row r="7134" spans="1:6" x14ac:dyDescent="0.2">
      <c r="A7134" s="84">
        <v>7103</v>
      </c>
      <c r="B7134" s="76">
        <v>-469.99346888047876</v>
      </c>
      <c r="C7134" s="76">
        <v>-469.99346888047876</v>
      </c>
      <c r="D7134" s="76">
        <v>0</v>
      </c>
      <c r="E7134" s="76">
        <v>0</v>
      </c>
      <c r="F7134" s="76">
        <v>0</v>
      </c>
    </row>
    <row r="7135" spans="1:6" x14ac:dyDescent="0.2">
      <c r="A7135" s="84">
        <v>7104</v>
      </c>
      <c r="B7135" s="76">
        <v>-600.51213503162899</v>
      </c>
      <c r="C7135" s="76">
        <v>-600.51213503162899</v>
      </c>
      <c r="D7135" s="76">
        <v>0</v>
      </c>
      <c r="E7135" s="76">
        <v>0</v>
      </c>
      <c r="F7135" s="76">
        <v>0</v>
      </c>
    </row>
    <row r="7136" spans="1:6" x14ac:dyDescent="0.2">
      <c r="A7136" s="84">
        <v>7105</v>
      </c>
      <c r="B7136" s="76">
        <v>-634.53863616724129</v>
      </c>
      <c r="C7136" s="76">
        <v>-634.53863616724129</v>
      </c>
      <c r="D7136" s="76">
        <v>0</v>
      </c>
      <c r="E7136" s="76">
        <v>0</v>
      </c>
      <c r="F7136" s="76">
        <v>0</v>
      </c>
    </row>
    <row r="7137" spans="1:6" x14ac:dyDescent="0.2">
      <c r="A7137" s="84">
        <v>7106</v>
      </c>
      <c r="B7137" s="76">
        <v>1000.8120246619546</v>
      </c>
      <c r="C7137" s="76">
        <v>1000.8120246619546</v>
      </c>
      <c r="D7137" s="76">
        <v>0</v>
      </c>
      <c r="E7137" s="76">
        <v>0</v>
      </c>
      <c r="F7137" s="76">
        <v>0</v>
      </c>
    </row>
    <row r="7138" spans="1:6" x14ac:dyDescent="0.2">
      <c r="A7138" s="84">
        <v>7107</v>
      </c>
      <c r="B7138" s="76">
        <v>897.15638572313037</v>
      </c>
      <c r="C7138" s="76">
        <v>897.15638572313037</v>
      </c>
      <c r="D7138" s="76">
        <v>0</v>
      </c>
      <c r="E7138" s="76">
        <v>0</v>
      </c>
      <c r="F7138" s="76">
        <v>0</v>
      </c>
    </row>
    <row r="7139" spans="1:6" x14ac:dyDescent="0.2">
      <c r="A7139" s="84">
        <v>7108</v>
      </c>
      <c r="B7139" s="76">
        <v>836.2668573751921</v>
      </c>
      <c r="C7139" s="76">
        <v>836.2668573751921</v>
      </c>
      <c r="D7139" s="76">
        <v>0</v>
      </c>
      <c r="E7139" s="76">
        <v>0</v>
      </c>
      <c r="F7139" s="76">
        <v>0</v>
      </c>
    </row>
    <row r="7140" spans="1:6" x14ac:dyDescent="0.2">
      <c r="A7140" s="84">
        <v>7109</v>
      </c>
      <c r="B7140" s="76">
        <v>440.91438901126457</v>
      </c>
      <c r="C7140" s="76">
        <v>440.91438901126457</v>
      </c>
      <c r="D7140" s="76">
        <v>0</v>
      </c>
      <c r="E7140" s="76">
        <v>0</v>
      </c>
      <c r="F7140" s="76">
        <v>0</v>
      </c>
    </row>
    <row r="7141" spans="1:6" x14ac:dyDescent="0.2">
      <c r="A7141" s="84">
        <v>7110</v>
      </c>
      <c r="B7141" s="76">
        <v>2945.7681997244699</v>
      </c>
      <c r="C7141" s="76">
        <v>2945.7681997244699</v>
      </c>
      <c r="D7141" s="76">
        <v>0</v>
      </c>
      <c r="E7141" s="76">
        <v>0</v>
      </c>
      <c r="F7141" s="76">
        <v>0</v>
      </c>
    </row>
    <row r="7142" spans="1:6" x14ac:dyDescent="0.2">
      <c r="A7142" s="84">
        <v>7111</v>
      </c>
      <c r="B7142" s="76">
        <v>648.22566688891311</v>
      </c>
      <c r="C7142" s="76">
        <v>648.22566688891311</v>
      </c>
      <c r="D7142" s="76">
        <v>0</v>
      </c>
      <c r="E7142" s="76">
        <v>0</v>
      </c>
      <c r="F7142" s="76">
        <v>0</v>
      </c>
    </row>
    <row r="7143" spans="1:6" x14ac:dyDescent="0.2">
      <c r="A7143" s="84">
        <v>7112</v>
      </c>
      <c r="B7143" s="76">
        <v>-8.1641337773139639</v>
      </c>
      <c r="C7143" s="76">
        <v>-8.1641337773139639</v>
      </c>
      <c r="D7143" s="76">
        <v>0</v>
      </c>
      <c r="E7143" s="76">
        <v>0</v>
      </c>
      <c r="F7143" s="76">
        <v>0</v>
      </c>
    </row>
    <row r="7144" spans="1:6" x14ac:dyDescent="0.2">
      <c r="A7144" s="84">
        <v>7113</v>
      </c>
      <c r="B7144" s="76">
        <v>1763.0777986454968</v>
      </c>
      <c r="C7144" s="76">
        <v>1763.0777986454968</v>
      </c>
      <c r="D7144" s="76">
        <v>0</v>
      </c>
      <c r="E7144" s="76">
        <v>0</v>
      </c>
      <c r="F7144" s="76">
        <v>0</v>
      </c>
    </row>
    <row r="7145" spans="1:6" x14ac:dyDescent="0.2">
      <c r="A7145" s="84">
        <v>7114</v>
      </c>
      <c r="B7145" s="76">
        <v>2731.0787149747002</v>
      </c>
      <c r="C7145" s="76">
        <v>2731.0787149747002</v>
      </c>
      <c r="D7145" s="76">
        <v>0</v>
      </c>
      <c r="E7145" s="76">
        <v>0</v>
      </c>
      <c r="F7145" s="76">
        <v>0</v>
      </c>
    </row>
    <row r="7146" spans="1:6" x14ac:dyDescent="0.2">
      <c r="A7146" s="84">
        <v>7115</v>
      </c>
      <c r="B7146" s="76">
        <v>1281.7636432021272</v>
      </c>
      <c r="C7146" s="76">
        <v>1281.7636432021272</v>
      </c>
      <c r="D7146" s="76">
        <v>0</v>
      </c>
      <c r="E7146" s="76">
        <v>0</v>
      </c>
      <c r="F7146" s="76">
        <v>0</v>
      </c>
    </row>
    <row r="7147" spans="1:6" x14ac:dyDescent="0.2">
      <c r="A7147" s="84">
        <v>7116</v>
      </c>
      <c r="B7147" s="76">
        <v>448.07786293455138</v>
      </c>
      <c r="C7147" s="76">
        <v>448.07786293455138</v>
      </c>
      <c r="D7147" s="76">
        <v>0</v>
      </c>
      <c r="E7147" s="76">
        <v>0</v>
      </c>
      <c r="F7147" s="76">
        <v>0</v>
      </c>
    </row>
    <row r="7148" spans="1:6" x14ac:dyDescent="0.2">
      <c r="A7148" s="84">
        <v>7117</v>
      </c>
      <c r="B7148" s="76">
        <v>2466.2449127619229</v>
      </c>
      <c r="C7148" s="76">
        <v>2466.2449127619229</v>
      </c>
      <c r="D7148" s="76">
        <v>0</v>
      </c>
      <c r="E7148" s="76">
        <v>0</v>
      </c>
      <c r="F7148" s="76">
        <v>0</v>
      </c>
    </row>
    <row r="7149" spans="1:6" x14ac:dyDescent="0.2">
      <c r="A7149" s="84">
        <v>7118</v>
      </c>
      <c r="B7149" s="76">
        <v>113.40018996972731</v>
      </c>
      <c r="C7149" s="76">
        <v>113.40018996972731</v>
      </c>
      <c r="D7149" s="76">
        <v>0</v>
      </c>
      <c r="E7149" s="76">
        <v>0</v>
      </c>
      <c r="F7149" s="76">
        <v>0</v>
      </c>
    </row>
    <row r="7150" spans="1:6" x14ac:dyDescent="0.2">
      <c r="A7150" s="84">
        <v>7119</v>
      </c>
      <c r="B7150" s="76">
        <v>3142.5489996660226</v>
      </c>
      <c r="C7150" s="76">
        <v>3142.5489996660226</v>
      </c>
      <c r="D7150" s="76">
        <v>0</v>
      </c>
      <c r="E7150" s="76">
        <v>0</v>
      </c>
      <c r="F7150" s="76">
        <v>0</v>
      </c>
    </row>
    <row r="7151" spans="1:6" x14ac:dyDescent="0.2">
      <c r="A7151" s="84">
        <v>7120</v>
      </c>
      <c r="B7151" s="76">
        <v>1607.4869737628428</v>
      </c>
      <c r="C7151" s="76">
        <v>1607.4869737628428</v>
      </c>
      <c r="D7151" s="76">
        <v>0</v>
      </c>
      <c r="E7151" s="76">
        <v>0</v>
      </c>
      <c r="F7151" s="76">
        <v>0</v>
      </c>
    </row>
    <row r="7152" spans="1:6" x14ac:dyDescent="0.2">
      <c r="A7152" s="84">
        <v>7121</v>
      </c>
      <c r="B7152" s="76">
        <v>757.46864421903729</v>
      </c>
      <c r="C7152" s="76">
        <v>757.46864421903729</v>
      </c>
      <c r="D7152" s="76">
        <v>0</v>
      </c>
      <c r="E7152" s="76">
        <v>0</v>
      </c>
      <c r="F7152" s="76">
        <v>0</v>
      </c>
    </row>
    <row r="7153" spans="1:6" x14ac:dyDescent="0.2">
      <c r="A7153" s="84">
        <v>7122</v>
      </c>
      <c r="B7153" s="76">
        <v>873.87509547244781</v>
      </c>
      <c r="C7153" s="76">
        <v>873.87509547244781</v>
      </c>
      <c r="D7153" s="76">
        <v>0</v>
      </c>
      <c r="E7153" s="76">
        <v>0</v>
      </c>
      <c r="F7153" s="76">
        <v>0</v>
      </c>
    </row>
    <row r="7154" spans="1:6" x14ac:dyDescent="0.2">
      <c r="A7154" s="84">
        <v>7123</v>
      </c>
      <c r="B7154" s="76">
        <v>1501.825733394362</v>
      </c>
      <c r="C7154" s="76">
        <v>1501.825733394362</v>
      </c>
      <c r="D7154" s="76">
        <v>0</v>
      </c>
      <c r="E7154" s="76">
        <v>0</v>
      </c>
      <c r="F7154" s="76">
        <v>0</v>
      </c>
    </row>
    <row r="7155" spans="1:6" x14ac:dyDescent="0.2">
      <c r="A7155" s="84">
        <v>7124</v>
      </c>
      <c r="B7155" s="76">
        <v>1872.1060430267862</v>
      </c>
      <c r="C7155" s="76">
        <v>1872.1060430267862</v>
      </c>
      <c r="D7155" s="76">
        <v>0</v>
      </c>
      <c r="E7155" s="76">
        <v>0</v>
      </c>
      <c r="F7155" s="76">
        <v>0</v>
      </c>
    </row>
    <row r="7156" spans="1:6" x14ac:dyDescent="0.2">
      <c r="A7156" s="84">
        <v>7125</v>
      </c>
      <c r="B7156" s="76">
        <v>-326.72399041474273</v>
      </c>
      <c r="C7156" s="76">
        <v>-326.72399041474273</v>
      </c>
      <c r="D7156" s="76">
        <v>0</v>
      </c>
      <c r="E7156" s="76">
        <v>0</v>
      </c>
      <c r="F7156" s="76">
        <v>0</v>
      </c>
    </row>
    <row r="7157" spans="1:6" x14ac:dyDescent="0.2">
      <c r="A7157" s="84">
        <v>7126</v>
      </c>
      <c r="B7157" s="76">
        <v>1949.1133877021193</v>
      </c>
      <c r="C7157" s="76">
        <v>1949.1133877021193</v>
      </c>
      <c r="D7157" s="76">
        <v>0</v>
      </c>
      <c r="E7157" s="76">
        <v>0</v>
      </c>
      <c r="F7157" s="76">
        <v>0</v>
      </c>
    </row>
    <row r="7158" spans="1:6" x14ac:dyDescent="0.2">
      <c r="A7158" s="84">
        <v>7127</v>
      </c>
      <c r="B7158" s="76">
        <v>732.39648548753348</v>
      </c>
      <c r="C7158" s="76">
        <v>732.39648548753348</v>
      </c>
      <c r="D7158" s="76">
        <v>0</v>
      </c>
      <c r="E7158" s="76">
        <v>0</v>
      </c>
      <c r="F7158" s="76">
        <v>0</v>
      </c>
    </row>
    <row r="7159" spans="1:6" x14ac:dyDescent="0.2">
      <c r="A7159" s="84">
        <v>7128</v>
      </c>
      <c r="B7159" s="76">
        <v>1331.9079606651349</v>
      </c>
      <c r="C7159" s="76">
        <v>1331.9079606651349</v>
      </c>
      <c r="D7159" s="76">
        <v>0</v>
      </c>
      <c r="E7159" s="76">
        <v>0</v>
      </c>
      <c r="F7159" s="76">
        <v>0</v>
      </c>
    </row>
    <row r="7160" spans="1:6" x14ac:dyDescent="0.2">
      <c r="A7160" s="84">
        <v>7129</v>
      </c>
      <c r="B7160" s="76">
        <v>56.092398583432896</v>
      </c>
      <c r="C7160" s="76">
        <v>56.092398583432896</v>
      </c>
      <c r="D7160" s="76">
        <v>0</v>
      </c>
      <c r="E7160" s="76">
        <v>0</v>
      </c>
      <c r="F7160" s="76">
        <v>0</v>
      </c>
    </row>
    <row r="7161" spans="1:6" x14ac:dyDescent="0.2">
      <c r="A7161" s="84">
        <v>7130</v>
      </c>
      <c r="B7161" s="76">
        <v>-391.19525572432394</v>
      </c>
      <c r="C7161" s="76">
        <v>-391.19525572432394</v>
      </c>
      <c r="D7161" s="76">
        <v>0</v>
      </c>
      <c r="E7161" s="76">
        <v>0</v>
      </c>
      <c r="F7161" s="76">
        <v>0</v>
      </c>
    </row>
    <row r="7162" spans="1:6" x14ac:dyDescent="0.2">
      <c r="A7162" s="84">
        <v>7131</v>
      </c>
      <c r="B7162" s="76">
        <v>429.95444517750002</v>
      </c>
      <c r="C7162" s="76">
        <v>429.95444517750002</v>
      </c>
      <c r="D7162" s="76">
        <v>0</v>
      </c>
      <c r="E7162" s="76">
        <v>0</v>
      </c>
      <c r="F7162" s="76">
        <v>0</v>
      </c>
    </row>
    <row r="7163" spans="1:6" x14ac:dyDescent="0.2">
      <c r="A7163" s="84">
        <v>7132</v>
      </c>
      <c r="B7163" s="76">
        <v>916.85593901216907</v>
      </c>
      <c r="C7163" s="76">
        <v>916.85593901216907</v>
      </c>
      <c r="D7163" s="76">
        <v>0</v>
      </c>
      <c r="E7163" s="76">
        <v>0</v>
      </c>
      <c r="F7163" s="76">
        <v>0</v>
      </c>
    </row>
    <row r="7164" spans="1:6" x14ac:dyDescent="0.2">
      <c r="A7164" s="84">
        <v>7133</v>
      </c>
      <c r="B7164" s="76">
        <v>211.68322346608647</v>
      </c>
      <c r="C7164" s="76">
        <v>211.68322346608647</v>
      </c>
      <c r="D7164" s="76">
        <v>0</v>
      </c>
      <c r="E7164" s="76">
        <v>0</v>
      </c>
      <c r="F7164" s="76">
        <v>0</v>
      </c>
    </row>
    <row r="7165" spans="1:6" x14ac:dyDescent="0.2">
      <c r="A7165" s="84">
        <v>7134</v>
      </c>
      <c r="B7165" s="76">
        <v>-595.13952958916389</v>
      </c>
      <c r="C7165" s="76">
        <v>-595.13952958916389</v>
      </c>
      <c r="D7165" s="76">
        <v>0</v>
      </c>
      <c r="E7165" s="76">
        <v>0</v>
      </c>
      <c r="F7165" s="76">
        <v>0</v>
      </c>
    </row>
    <row r="7166" spans="1:6" x14ac:dyDescent="0.2">
      <c r="A7166" s="84">
        <v>7135</v>
      </c>
      <c r="B7166" s="76">
        <v>-489.47828922068311</v>
      </c>
      <c r="C7166" s="76">
        <v>-489.47828922068311</v>
      </c>
      <c r="D7166" s="76">
        <v>0</v>
      </c>
      <c r="E7166" s="76">
        <v>0</v>
      </c>
      <c r="F7166" s="76">
        <v>0</v>
      </c>
    </row>
    <row r="7167" spans="1:6" x14ac:dyDescent="0.2">
      <c r="A7167" s="84">
        <v>7136</v>
      </c>
      <c r="B7167" s="76">
        <v>889.99291179984311</v>
      </c>
      <c r="C7167" s="76">
        <v>889.99291179984311</v>
      </c>
      <c r="D7167" s="76">
        <v>0</v>
      </c>
      <c r="E7167" s="76">
        <v>0</v>
      </c>
      <c r="F7167" s="76">
        <v>0</v>
      </c>
    </row>
    <row r="7168" spans="1:6" x14ac:dyDescent="0.2">
      <c r="A7168" s="84">
        <v>7137</v>
      </c>
      <c r="B7168" s="76">
        <v>337.0440171236055</v>
      </c>
      <c r="C7168" s="76">
        <v>337.0440171236055</v>
      </c>
      <c r="D7168" s="76">
        <v>0</v>
      </c>
      <c r="E7168" s="76">
        <v>0</v>
      </c>
      <c r="F7168" s="76">
        <v>0</v>
      </c>
    </row>
    <row r="7169" spans="1:6" x14ac:dyDescent="0.2">
      <c r="A7169" s="84">
        <v>7138</v>
      </c>
      <c r="B7169" s="76">
        <v>-852.80985787865484</v>
      </c>
      <c r="C7169" s="76">
        <v>-852.80985787865484</v>
      </c>
      <c r="D7169" s="76">
        <v>0</v>
      </c>
      <c r="E7169" s="76">
        <v>0</v>
      </c>
      <c r="F7169" s="76">
        <v>0</v>
      </c>
    </row>
    <row r="7170" spans="1:6" x14ac:dyDescent="0.2">
      <c r="A7170" s="84">
        <v>7139</v>
      </c>
      <c r="B7170" s="76">
        <v>1226.2467202966545</v>
      </c>
      <c r="C7170" s="76">
        <v>1226.2467202966545</v>
      </c>
      <c r="D7170" s="76">
        <v>0</v>
      </c>
      <c r="E7170" s="76">
        <v>0</v>
      </c>
      <c r="F7170" s="76">
        <v>0</v>
      </c>
    </row>
    <row r="7171" spans="1:6" x14ac:dyDescent="0.2">
      <c r="A7171" s="84">
        <v>7140</v>
      </c>
      <c r="B7171" s="76">
        <v>567.85131820077095</v>
      </c>
      <c r="C7171" s="76">
        <v>567.85131820077095</v>
      </c>
      <c r="D7171" s="76">
        <v>0</v>
      </c>
      <c r="E7171" s="76">
        <v>0</v>
      </c>
      <c r="F7171" s="76">
        <v>0</v>
      </c>
    </row>
    <row r="7172" spans="1:6" x14ac:dyDescent="0.2">
      <c r="A7172" s="84">
        <v>7141</v>
      </c>
      <c r="B7172" s="76">
        <v>-212.32314059098826</v>
      </c>
      <c r="C7172" s="76">
        <v>-212.32314059098826</v>
      </c>
      <c r="D7172" s="76">
        <v>0</v>
      </c>
      <c r="E7172" s="76">
        <v>0</v>
      </c>
      <c r="F7172" s="76">
        <v>0</v>
      </c>
    </row>
    <row r="7173" spans="1:6" x14ac:dyDescent="0.2">
      <c r="A7173" s="84">
        <v>7142</v>
      </c>
      <c r="B7173" s="76">
        <v>995.22468627065473</v>
      </c>
      <c r="C7173" s="76">
        <v>995.22468627065473</v>
      </c>
      <c r="D7173" s="76">
        <v>0</v>
      </c>
      <c r="E7173" s="76">
        <v>0</v>
      </c>
      <c r="F7173" s="76">
        <v>0</v>
      </c>
    </row>
    <row r="7174" spans="1:6" x14ac:dyDescent="0.2">
      <c r="A7174" s="84">
        <v>7143</v>
      </c>
      <c r="B7174" s="76">
        <v>2772.2686900335998</v>
      </c>
      <c r="C7174" s="76">
        <v>2772.2686900335998</v>
      </c>
      <c r="D7174" s="76">
        <v>0</v>
      </c>
      <c r="E7174" s="76">
        <v>0</v>
      </c>
      <c r="F7174" s="76">
        <v>0</v>
      </c>
    </row>
    <row r="7175" spans="1:6" x14ac:dyDescent="0.2">
      <c r="A7175" s="84">
        <v>7144</v>
      </c>
      <c r="B7175" s="76">
        <v>-360.75049155035504</v>
      </c>
      <c r="C7175" s="76">
        <v>-360.75049155035504</v>
      </c>
      <c r="D7175" s="76">
        <v>0</v>
      </c>
      <c r="E7175" s="76">
        <v>0</v>
      </c>
      <c r="F7175" s="76">
        <v>0</v>
      </c>
    </row>
    <row r="7176" spans="1:6" x14ac:dyDescent="0.2">
      <c r="A7176" s="84">
        <v>7145</v>
      </c>
      <c r="B7176" s="76">
        <v>-360.75049155035504</v>
      </c>
      <c r="C7176" s="76">
        <v>-360.75049155035504</v>
      </c>
      <c r="D7176" s="76">
        <v>0</v>
      </c>
      <c r="E7176" s="76">
        <v>0</v>
      </c>
      <c r="F7176" s="76">
        <v>0</v>
      </c>
    </row>
    <row r="7177" spans="1:6" x14ac:dyDescent="0.2">
      <c r="A7177" s="84">
        <v>7146</v>
      </c>
      <c r="B7177" s="76">
        <v>4366.4293758038957</v>
      </c>
      <c r="C7177" s="76">
        <v>4366.4293758038957</v>
      </c>
      <c r="D7177" s="76">
        <v>0</v>
      </c>
      <c r="E7177" s="76">
        <v>0</v>
      </c>
      <c r="F7177" s="76">
        <v>0</v>
      </c>
    </row>
    <row r="7178" spans="1:6" x14ac:dyDescent="0.2">
      <c r="A7178" s="84">
        <v>7147</v>
      </c>
      <c r="B7178" s="76">
        <v>460.39920935146893</v>
      </c>
      <c r="C7178" s="76">
        <v>460.39920935146893</v>
      </c>
      <c r="D7178" s="76">
        <v>0</v>
      </c>
      <c r="E7178" s="76">
        <v>0</v>
      </c>
      <c r="F7178" s="76">
        <v>0</v>
      </c>
    </row>
    <row r="7179" spans="1:6" x14ac:dyDescent="0.2">
      <c r="A7179" s="84">
        <v>7148</v>
      </c>
      <c r="B7179" s="76">
        <v>267.20014637155919</v>
      </c>
      <c r="C7179" s="76">
        <v>267.20014637155919</v>
      </c>
      <c r="D7179" s="76">
        <v>0</v>
      </c>
      <c r="E7179" s="76">
        <v>0</v>
      </c>
      <c r="F7179" s="76">
        <v>0</v>
      </c>
    </row>
    <row r="7180" spans="1:6" x14ac:dyDescent="0.2">
      <c r="A7180" s="84">
        <v>7149</v>
      </c>
      <c r="B7180" s="76">
        <v>79.373688834115001</v>
      </c>
      <c r="C7180" s="76">
        <v>79.373688834115001</v>
      </c>
      <c r="D7180" s="76">
        <v>0</v>
      </c>
      <c r="E7180" s="76">
        <v>0</v>
      </c>
      <c r="F7180" s="76">
        <v>0</v>
      </c>
    </row>
    <row r="7181" spans="1:6" x14ac:dyDescent="0.2">
      <c r="A7181" s="84">
        <v>7150</v>
      </c>
      <c r="B7181" s="76">
        <v>2136.9398452395635</v>
      </c>
      <c r="C7181" s="76">
        <v>2136.9398452395635</v>
      </c>
      <c r="D7181" s="76">
        <v>0</v>
      </c>
      <c r="E7181" s="76">
        <v>0</v>
      </c>
      <c r="F7181" s="76">
        <v>0</v>
      </c>
    </row>
    <row r="7182" spans="1:6" x14ac:dyDescent="0.2">
      <c r="A7182" s="84">
        <v>7151</v>
      </c>
      <c r="B7182" s="76">
        <v>2607.5087897980029</v>
      </c>
      <c r="C7182" s="76">
        <v>2607.5087897980029</v>
      </c>
      <c r="D7182" s="76">
        <v>0</v>
      </c>
      <c r="E7182" s="76">
        <v>0</v>
      </c>
      <c r="F7182" s="76">
        <v>0</v>
      </c>
    </row>
    <row r="7183" spans="1:6" x14ac:dyDescent="0.2">
      <c r="A7183" s="84">
        <v>7152</v>
      </c>
      <c r="B7183" s="76">
        <v>1471.3809692203931</v>
      </c>
      <c r="C7183" s="76">
        <v>1471.3809692203931</v>
      </c>
      <c r="D7183" s="76">
        <v>0</v>
      </c>
      <c r="E7183" s="76">
        <v>0</v>
      </c>
      <c r="F7183" s="76">
        <v>0</v>
      </c>
    </row>
    <row r="7184" spans="1:6" x14ac:dyDescent="0.2">
      <c r="A7184" s="84">
        <v>7153</v>
      </c>
      <c r="B7184" s="76">
        <v>963.20378656469893</v>
      </c>
      <c r="C7184" s="76">
        <v>963.20378656469893</v>
      </c>
      <c r="D7184" s="76">
        <v>0</v>
      </c>
      <c r="E7184" s="76">
        <v>0</v>
      </c>
      <c r="F7184" s="76">
        <v>0</v>
      </c>
    </row>
    <row r="7185" spans="1:6" x14ac:dyDescent="0.2">
      <c r="A7185" s="84">
        <v>7154</v>
      </c>
      <c r="B7185" s="76">
        <v>84.746294276580102</v>
      </c>
      <c r="C7185" s="76">
        <v>84.746294276580102</v>
      </c>
      <c r="D7185" s="76">
        <v>0</v>
      </c>
      <c r="E7185" s="76">
        <v>0</v>
      </c>
      <c r="F7185" s="76">
        <v>0</v>
      </c>
    </row>
    <row r="7186" spans="1:6" x14ac:dyDescent="0.2">
      <c r="A7186" s="84">
        <v>7155</v>
      </c>
      <c r="B7186" s="76">
        <v>927.60114989709928</v>
      </c>
      <c r="C7186" s="76">
        <v>927.60114989709928</v>
      </c>
      <c r="D7186" s="76">
        <v>0</v>
      </c>
      <c r="E7186" s="76">
        <v>0</v>
      </c>
      <c r="F7186" s="76">
        <v>0</v>
      </c>
    </row>
    <row r="7187" spans="1:6" x14ac:dyDescent="0.2">
      <c r="A7187" s="84">
        <v>7156</v>
      </c>
      <c r="B7187" s="76">
        <v>174.28971831766512</v>
      </c>
      <c r="C7187" s="76">
        <v>174.28971831766512</v>
      </c>
      <c r="D7187" s="76">
        <v>0</v>
      </c>
      <c r="E7187" s="76">
        <v>0</v>
      </c>
      <c r="F7187" s="76">
        <v>0</v>
      </c>
    </row>
    <row r="7188" spans="1:6" x14ac:dyDescent="0.2">
      <c r="A7188" s="84">
        <v>7157</v>
      </c>
      <c r="B7188" s="76">
        <v>18.484160486177188</v>
      </c>
      <c r="C7188" s="76">
        <v>18.484160486177188</v>
      </c>
      <c r="D7188" s="76">
        <v>0</v>
      </c>
      <c r="E7188" s="76">
        <v>0</v>
      </c>
      <c r="F7188" s="76">
        <v>0</v>
      </c>
    </row>
    <row r="7189" spans="1:6" x14ac:dyDescent="0.2">
      <c r="A7189" s="84">
        <v>7158</v>
      </c>
      <c r="B7189" s="76">
        <v>56.092398583432896</v>
      </c>
      <c r="C7189" s="76">
        <v>56.092398583432896</v>
      </c>
      <c r="D7189" s="76">
        <v>0</v>
      </c>
      <c r="E7189" s="76">
        <v>0</v>
      </c>
      <c r="F7189" s="76">
        <v>0</v>
      </c>
    </row>
    <row r="7190" spans="1:6" x14ac:dyDescent="0.2">
      <c r="A7190" s="84">
        <v>7159</v>
      </c>
      <c r="B7190" s="76">
        <v>1535.8522345299743</v>
      </c>
      <c r="C7190" s="76">
        <v>1535.8522345299743</v>
      </c>
      <c r="D7190" s="76">
        <v>0</v>
      </c>
      <c r="E7190" s="76">
        <v>0</v>
      </c>
      <c r="F7190" s="76">
        <v>0</v>
      </c>
    </row>
    <row r="7191" spans="1:6" x14ac:dyDescent="0.2">
      <c r="A7191" s="84">
        <v>7160</v>
      </c>
      <c r="B7191" s="76">
        <v>841.6394628176572</v>
      </c>
      <c r="C7191" s="76">
        <v>841.6394628176572</v>
      </c>
      <c r="D7191" s="76">
        <v>0</v>
      </c>
      <c r="E7191" s="76">
        <v>0</v>
      </c>
      <c r="F7191" s="76">
        <v>0</v>
      </c>
    </row>
    <row r="7192" spans="1:6" x14ac:dyDescent="0.2">
      <c r="A7192" s="84">
        <v>7161</v>
      </c>
      <c r="B7192" s="76">
        <v>-78.008004529360733</v>
      </c>
      <c r="C7192" s="76">
        <v>-78.008004529360733</v>
      </c>
      <c r="D7192" s="76">
        <v>0</v>
      </c>
      <c r="E7192" s="76">
        <v>0</v>
      </c>
      <c r="F7192" s="76">
        <v>0</v>
      </c>
    </row>
    <row r="7193" spans="1:6" x14ac:dyDescent="0.2">
      <c r="A7193" s="84">
        <v>7162</v>
      </c>
      <c r="B7193" s="76">
        <v>1748.7508507989232</v>
      </c>
      <c r="C7193" s="76">
        <v>1748.7508507989232</v>
      </c>
      <c r="D7193" s="76">
        <v>0</v>
      </c>
      <c r="E7193" s="76">
        <v>0</v>
      </c>
      <c r="F7193" s="76">
        <v>0</v>
      </c>
    </row>
    <row r="7194" spans="1:6" x14ac:dyDescent="0.2">
      <c r="A7194" s="84">
        <v>7163</v>
      </c>
      <c r="B7194" s="76">
        <v>3593.4183909354233</v>
      </c>
      <c r="C7194" s="76">
        <v>3593.4183909354233</v>
      </c>
      <c r="D7194" s="76">
        <v>0</v>
      </c>
      <c r="E7194" s="76">
        <v>0</v>
      </c>
      <c r="F7194" s="76">
        <v>0</v>
      </c>
    </row>
    <row r="7195" spans="1:6" x14ac:dyDescent="0.2">
      <c r="A7195" s="84">
        <v>7164</v>
      </c>
      <c r="B7195" s="76">
        <v>952.45857567976873</v>
      </c>
      <c r="C7195" s="76">
        <v>952.45857567976873</v>
      </c>
      <c r="D7195" s="76">
        <v>0</v>
      </c>
      <c r="E7195" s="76">
        <v>0</v>
      </c>
      <c r="F7195" s="76">
        <v>0</v>
      </c>
    </row>
    <row r="7196" spans="1:6" x14ac:dyDescent="0.2">
      <c r="A7196" s="84">
        <v>7165</v>
      </c>
      <c r="B7196" s="76">
        <v>515.91613225694164</v>
      </c>
      <c r="C7196" s="76">
        <v>515.91613225694164</v>
      </c>
      <c r="D7196" s="76">
        <v>0</v>
      </c>
      <c r="E7196" s="76">
        <v>0</v>
      </c>
      <c r="F7196" s="76">
        <v>0</v>
      </c>
    </row>
    <row r="7197" spans="1:6" x14ac:dyDescent="0.2">
      <c r="A7197" s="84">
        <v>7166</v>
      </c>
      <c r="B7197" s="76">
        <v>857.75727914505251</v>
      </c>
      <c r="C7197" s="76">
        <v>857.75727914505251</v>
      </c>
      <c r="D7197" s="76">
        <v>0</v>
      </c>
      <c r="E7197" s="76">
        <v>0</v>
      </c>
      <c r="F7197" s="76">
        <v>0</v>
      </c>
    </row>
    <row r="7198" spans="1:6" x14ac:dyDescent="0.2">
      <c r="A7198" s="84">
        <v>7167</v>
      </c>
      <c r="B7198" s="76">
        <v>1212.1345053989157</v>
      </c>
      <c r="C7198" s="76">
        <v>1212.1345053989157</v>
      </c>
      <c r="D7198" s="76">
        <v>0</v>
      </c>
      <c r="E7198" s="76">
        <v>0</v>
      </c>
      <c r="F7198" s="76">
        <v>0</v>
      </c>
    </row>
    <row r="7199" spans="1:6" x14ac:dyDescent="0.2">
      <c r="A7199" s="84">
        <v>7168</v>
      </c>
      <c r="B7199" s="76">
        <v>664.55821616514322</v>
      </c>
      <c r="C7199" s="76">
        <v>664.55821616514322</v>
      </c>
      <c r="D7199" s="76">
        <v>0</v>
      </c>
      <c r="E7199" s="76">
        <v>0</v>
      </c>
      <c r="F7199" s="76">
        <v>0</v>
      </c>
    </row>
    <row r="7200" spans="1:6" x14ac:dyDescent="0.2">
      <c r="A7200" s="84">
        <v>7169</v>
      </c>
      <c r="B7200" s="76">
        <v>775.37732902725429</v>
      </c>
      <c r="C7200" s="76">
        <v>775.37732902725429</v>
      </c>
      <c r="D7200" s="76">
        <v>0</v>
      </c>
      <c r="E7200" s="76">
        <v>0</v>
      </c>
      <c r="F7200" s="76">
        <v>0</v>
      </c>
    </row>
    <row r="7201" spans="1:6" x14ac:dyDescent="0.2">
      <c r="A7201" s="84">
        <v>7170</v>
      </c>
      <c r="B7201" s="76">
        <v>1274.6001692788404</v>
      </c>
      <c r="C7201" s="76">
        <v>1274.6001692788404</v>
      </c>
      <c r="D7201" s="76">
        <v>0</v>
      </c>
      <c r="E7201" s="76">
        <v>0</v>
      </c>
      <c r="F7201" s="76">
        <v>0</v>
      </c>
    </row>
    <row r="7202" spans="1:6" x14ac:dyDescent="0.2">
      <c r="A7202" s="84">
        <v>7171</v>
      </c>
      <c r="B7202" s="76">
        <v>1496.4531279518969</v>
      </c>
      <c r="C7202" s="76">
        <v>1496.4531279518969</v>
      </c>
      <c r="D7202" s="76">
        <v>0</v>
      </c>
      <c r="E7202" s="76">
        <v>0</v>
      </c>
      <c r="F7202" s="76">
        <v>0</v>
      </c>
    </row>
    <row r="7203" spans="1:6" x14ac:dyDescent="0.2">
      <c r="A7203" s="84">
        <v>7172</v>
      </c>
      <c r="B7203" s="76">
        <v>-79.798873010182433</v>
      </c>
      <c r="C7203" s="76">
        <v>-79.798873010182433</v>
      </c>
      <c r="D7203" s="76">
        <v>0</v>
      </c>
      <c r="E7203" s="76">
        <v>0</v>
      </c>
      <c r="F7203" s="76">
        <v>0</v>
      </c>
    </row>
    <row r="7204" spans="1:6" x14ac:dyDescent="0.2">
      <c r="A7204" s="84">
        <v>7173</v>
      </c>
      <c r="B7204" s="76">
        <v>1471.3809692203931</v>
      </c>
      <c r="C7204" s="76">
        <v>1471.3809692203931</v>
      </c>
      <c r="D7204" s="76">
        <v>0</v>
      </c>
      <c r="E7204" s="76">
        <v>0</v>
      </c>
      <c r="F7204" s="76">
        <v>0</v>
      </c>
    </row>
    <row r="7205" spans="1:6" x14ac:dyDescent="0.2">
      <c r="A7205" s="84">
        <v>7174</v>
      </c>
      <c r="B7205" s="76">
        <v>771.79559206561089</v>
      </c>
      <c r="C7205" s="76">
        <v>771.79559206561089</v>
      </c>
      <c r="D7205" s="76">
        <v>0</v>
      </c>
      <c r="E7205" s="76">
        <v>0</v>
      </c>
      <c r="F7205" s="76">
        <v>0</v>
      </c>
    </row>
    <row r="7206" spans="1:6" x14ac:dyDescent="0.2">
      <c r="A7206" s="84">
        <v>7175</v>
      </c>
      <c r="B7206" s="76">
        <v>1417.8696477445769</v>
      </c>
      <c r="C7206" s="76">
        <v>1417.8696477445769</v>
      </c>
      <c r="D7206" s="76">
        <v>0</v>
      </c>
      <c r="E7206" s="76">
        <v>0</v>
      </c>
      <c r="F7206" s="76">
        <v>0</v>
      </c>
    </row>
    <row r="7207" spans="1:6" x14ac:dyDescent="0.2">
      <c r="A7207" s="84">
        <v>7176</v>
      </c>
      <c r="B7207" s="76">
        <v>1777.4047464920704</v>
      </c>
      <c r="C7207" s="76">
        <v>1777.4047464920704</v>
      </c>
      <c r="D7207" s="76">
        <v>0</v>
      </c>
      <c r="E7207" s="76">
        <v>0</v>
      </c>
      <c r="F7207" s="76">
        <v>0</v>
      </c>
    </row>
    <row r="7208" spans="1:6" x14ac:dyDescent="0.2">
      <c r="A7208" s="84">
        <v>7177</v>
      </c>
      <c r="B7208" s="76">
        <v>966.78552352634233</v>
      </c>
      <c r="C7208" s="76">
        <v>966.78552352634233</v>
      </c>
      <c r="D7208" s="76">
        <v>0</v>
      </c>
      <c r="E7208" s="76">
        <v>0</v>
      </c>
      <c r="F7208" s="76">
        <v>0</v>
      </c>
    </row>
    <row r="7209" spans="1:6" x14ac:dyDescent="0.2">
      <c r="A7209" s="84">
        <v>7178</v>
      </c>
      <c r="B7209" s="76">
        <v>557.10610731584075</v>
      </c>
      <c r="C7209" s="76">
        <v>557.10610731584075</v>
      </c>
      <c r="D7209" s="76">
        <v>0</v>
      </c>
      <c r="E7209" s="76">
        <v>0</v>
      </c>
      <c r="F7209" s="76">
        <v>0</v>
      </c>
    </row>
    <row r="7210" spans="1:6" x14ac:dyDescent="0.2">
      <c r="A7210" s="84">
        <v>7179</v>
      </c>
      <c r="B7210" s="76">
        <v>524.87047466105014</v>
      </c>
      <c r="C7210" s="76">
        <v>524.87047466105014</v>
      </c>
      <c r="D7210" s="76">
        <v>0</v>
      </c>
      <c r="E7210" s="76">
        <v>0</v>
      </c>
      <c r="F7210" s="76">
        <v>0</v>
      </c>
    </row>
    <row r="7211" spans="1:6" x14ac:dyDescent="0.2">
      <c r="A7211" s="84">
        <v>7180</v>
      </c>
      <c r="B7211" s="76">
        <v>1367.7253302815693</v>
      </c>
      <c r="C7211" s="76">
        <v>1367.7253302815693</v>
      </c>
      <c r="D7211" s="76">
        <v>0</v>
      </c>
      <c r="E7211" s="76">
        <v>0</v>
      </c>
      <c r="F7211" s="76">
        <v>0</v>
      </c>
    </row>
    <row r="7212" spans="1:6" x14ac:dyDescent="0.2">
      <c r="A7212" s="84">
        <v>7181</v>
      </c>
      <c r="B7212" s="76">
        <v>576.80566060487945</v>
      </c>
      <c r="C7212" s="76">
        <v>576.80566060487945</v>
      </c>
      <c r="D7212" s="76">
        <v>0</v>
      </c>
      <c r="E7212" s="76">
        <v>0</v>
      </c>
      <c r="F7212" s="76">
        <v>0</v>
      </c>
    </row>
    <row r="7213" spans="1:6" x14ac:dyDescent="0.2">
      <c r="A7213" s="84">
        <v>7182</v>
      </c>
      <c r="B7213" s="76">
        <v>-1190.8545348562875</v>
      </c>
      <c r="C7213" s="76">
        <v>-1190.8545348562875</v>
      </c>
      <c r="D7213" s="76">
        <v>0</v>
      </c>
      <c r="E7213" s="76">
        <v>0</v>
      </c>
      <c r="F7213" s="76">
        <v>0</v>
      </c>
    </row>
    <row r="7214" spans="1:6" x14ac:dyDescent="0.2">
      <c r="A7214" s="84">
        <v>7183</v>
      </c>
      <c r="B7214" s="76">
        <v>362.1161758551093</v>
      </c>
      <c r="C7214" s="76">
        <v>362.1161758551093</v>
      </c>
      <c r="D7214" s="76">
        <v>0</v>
      </c>
      <c r="E7214" s="76">
        <v>0</v>
      </c>
      <c r="F7214" s="76">
        <v>0</v>
      </c>
    </row>
    <row r="7215" spans="1:6" x14ac:dyDescent="0.2">
      <c r="A7215" s="84">
        <v>7184</v>
      </c>
      <c r="B7215" s="76">
        <v>113.40018996972731</v>
      </c>
      <c r="C7215" s="76">
        <v>113.40018996972731</v>
      </c>
      <c r="D7215" s="76">
        <v>0</v>
      </c>
      <c r="E7215" s="76">
        <v>0</v>
      </c>
      <c r="F7215" s="76">
        <v>0</v>
      </c>
    </row>
    <row r="7216" spans="1:6" x14ac:dyDescent="0.2">
      <c r="A7216" s="84">
        <v>7185</v>
      </c>
      <c r="B7216" s="76">
        <v>2076.2650498404605</v>
      </c>
      <c r="C7216" s="76">
        <v>2076.2650498404605</v>
      </c>
      <c r="D7216" s="76">
        <v>0</v>
      </c>
      <c r="E7216" s="76">
        <v>0</v>
      </c>
      <c r="F7216" s="76">
        <v>0</v>
      </c>
    </row>
    <row r="7217" spans="1:6" x14ac:dyDescent="0.2">
      <c r="A7217" s="84">
        <v>7186</v>
      </c>
      <c r="B7217" s="76">
        <v>2176.3389518176409</v>
      </c>
      <c r="C7217" s="76">
        <v>2176.3389518176409</v>
      </c>
      <c r="D7217" s="76">
        <v>0</v>
      </c>
      <c r="E7217" s="76">
        <v>0</v>
      </c>
      <c r="F7217" s="76">
        <v>0</v>
      </c>
    </row>
    <row r="7218" spans="1:6" x14ac:dyDescent="0.2">
      <c r="A7218" s="84">
        <v>7187</v>
      </c>
      <c r="B7218" s="76">
        <v>1033.0476573167452</v>
      </c>
      <c r="C7218" s="76">
        <v>1033.0476573167452</v>
      </c>
      <c r="D7218" s="76">
        <v>0</v>
      </c>
      <c r="E7218" s="76">
        <v>0</v>
      </c>
      <c r="F7218" s="76">
        <v>0</v>
      </c>
    </row>
    <row r="7219" spans="1:6" x14ac:dyDescent="0.2">
      <c r="A7219" s="84">
        <v>7188</v>
      </c>
      <c r="B7219" s="76">
        <v>1347.8110440436953</v>
      </c>
      <c r="C7219" s="76">
        <v>1347.8110440436953</v>
      </c>
      <c r="D7219" s="76">
        <v>0</v>
      </c>
      <c r="E7219" s="76">
        <v>0</v>
      </c>
      <c r="F7219" s="76">
        <v>0</v>
      </c>
    </row>
    <row r="7220" spans="1:6" x14ac:dyDescent="0.2">
      <c r="A7220" s="84">
        <v>7189</v>
      </c>
      <c r="B7220" s="76">
        <v>1054.5380790866056</v>
      </c>
      <c r="C7220" s="76">
        <v>1054.5380790866056</v>
      </c>
      <c r="D7220" s="76">
        <v>0</v>
      </c>
      <c r="E7220" s="76">
        <v>0</v>
      </c>
      <c r="F7220" s="76">
        <v>0</v>
      </c>
    </row>
    <row r="7221" spans="1:6" x14ac:dyDescent="0.2">
      <c r="A7221" s="84">
        <v>7190</v>
      </c>
      <c r="B7221" s="76">
        <v>-450.29391559144005</v>
      </c>
      <c r="C7221" s="76">
        <v>-450.29391559144005</v>
      </c>
      <c r="D7221" s="76">
        <v>0</v>
      </c>
      <c r="E7221" s="76">
        <v>0</v>
      </c>
      <c r="F7221" s="76">
        <v>0</v>
      </c>
    </row>
    <row r="7222" spans="1:6" x14ac:dyDescent="0.2">
      <c r="A7222" s="84">
        <v>7191</v>
      </c>
      <c r="B7222" s="76">
        <v>72.210214910828199</v>
      </c>
      <c r="C7222" s="76">
        <v>72.210214910828199</v>
      </c>
      <c r="D7222" s="76">
        <v>0</v>
      </c>
      <c r="E7222" s="76">
        <v>0</v>
      </c>
      <c r="F7222" s="76">
        <v>0</v>
      </c>
    </row>
    <row r="7223" spans="1:6" x14ac:dyDescent="0.2">
      <c r="A7223" s="84">
        <v>7192</v>
      </c>
      <c r="B7223" s="76">
        <v>2026.1207323774524</v>
      </c>
      <c r="C7223" s="76">
        <v>2026.1207323774524</v>
      </c>
      <c r="D7223" s="76">
        <v>0</v>
      </c>
      <c r="E7223" s="76">
        <v>0</v>
      </c>
      <c r="F7223" s="76">
        <v>0</v>
      </c>
    </row>
    <row r="7224" spans="1:6" x14ac:dyDescent="0.2">
      <c r="A7224" s="84">
        <v>7193</v>
      </c>
      <c r="B7224" s="76">
        <v>1108.0494005624219</v>
      </c>
      <c r="C7224" s="76">
        <v>1108.0494005624219</v>
      </c>
      <c r="D7224" s="76">
        <v>0</v>
      </c>
      <c r="E7224" s="76">
        <v>0</v>
      </c>
      <c r="F7224" s="76">
        <v>0</v>
      </c>
    </row>
    <row r="7225" spans="1:6" x14ac:dyDescent="0.2">
      <c r="A7225" s="84">
        <v>7194</v>
      </c>
      <c r="B7225" s="76">
        <v>1984.9307573185533</v>
      </c>
      <c r="C7225" s="76">
        <v>1984.9307573185533</v>
      </c>
      <c r="D7225" s="76">
        <v>0</v>
      </c>
      <c r="E7225" s="76">
        <v>0</v>
      </c>
      <c r="F7225" s="76">
        <v>0</v>
      </c>
    </row>
    <row r="7226" spans="1:6" x14ac:dyDescent="0.2">
      <c r="A7226" s="84">
        <v>7195</v>
      </c>
      <c r="B7226" s="76">
        <v>1004.393761623598</v>
      </c>
      <c r="C7226" s="76">
        <v>1004.393761623598</v>
      </c>
      <c r="D7226" s="76">
        <v>0</v>
      </c>
      <c r="E7226" s="76">
        <v>0</v>
      </c>
      <c r="F7226" s="76">
        <v>0</v>
      </c>
    </row>
    <row r="7227" spans="1:6" x14ac:dyDescent="0.2">
      <c r="A7227" s="84">
        <v>7196</v>
      </c>
      <c r="B7227" s="76">
        <v>1301.4631964911659</v>
      </c>
      <c r="C7227" s="76">
        <v>1301.4631964911659</v>
      </c>
      <c r="D7227" s="76">
        <v>0</v>
      </c>
      <c r="E7227" s="76">
        <v>0</v>
      </c>
      <c r="F7227" s="76">
        <v>0</v>
      </c>
    </row>
    <row r="7228" spans="1:6" x14ac:dyDescent="0.2">
      <c r="A7228" s="84">
        <v>7197</v>
      </c>
      <c r="B7228" s="76">
        <v>-112.03450566497304</v>
      </c>
      <c r="C7228" s="76">
        <v>-112.03450566497304</v>
      </c>
      <c r="D7228" s="76">
        <v>0</v>
      </c>
      <c r="E7228" s="76">
        <v>0</v>
      </c>
      <c r="F7228" s="76">
        <v>0</v>
      </c>
    </row>
    <row r="7229" spans="1:6" x14ac:dyDescent="0.2">
      <c r="A7229" s="84">
        <v>7198</v>
      </c>
      <c r="B7229" s="76">
        <v>2061.9381019938864</v>
      </c>
      <c r="C7229" s="76">
        <v>2061.9381019938864</v>
      </c>
      <c r="D7229" s="76">
        <v>0</v>
      </c>
      <c r="E7229" s="76">
        <v>0</v>
      </c>
      <c r="F7229" s="76">
        <v>0</v>
      </c>
    </row>
    <row r="7230" spans="1:6" x14ac:dyDescent="0.2">
      <c r="A7230" s="84">
        <v>7199</v>
      </c>
      <c r="B7230" s="76">
        <v>832.6851204135487</v>
      </c>
      <c r="C7230" s="76">
        <v>832.6851204135487</v>
      </c>
      <c r="D7230" s="76">
        <v>0</v>
      </c>
      <c r="E7230" s="76">
        <v>0</v>
      </c>
      <c r="F7230" s="76">
        <v>0</v>
      </c>
    </row>
    <row r="7231" spans="1:6" x14ac:dyDescent="0.2">
      <c r="A7231" s="84">
        <v>7200</v>
      </c>
      <c r="B7231" s="76">
        <v>1967.0220725103363</v>
      </c>
      <c r="C7231" s="76">
        <v>1967.0220725103363</v>
      </c>
      <c r="D7231" s="76">
        <v>0</v>
      </c>
      <c r="E7231" s="76">
        <v>0</v>
      </c>
      <c r="F7231" s="76">
        <v>0</v>
      </c>
    </row>
    <row r="7232" spans="1:6" x14ac:dyDescent="0.2">
      <c r="A7232" s="84">
        <v>7201</v>
      </c>
      <c r="B7232" s="76">
        <v>99.073242123153705</v>
      </c>
      <c r="C7232" s="76">
        <v>99.073242123153705</v>
      </c>
      <c r="D7232" s="76">
        <v>0</v>
      </c>
      <c r="E7232" s="76">
        <v>0</v>
      </c>
      <c r="F7232" s="76">
        <v>0</v>
      </c>
    </row>
    <row r="7233" spans="1:6" x14ac:dyDescent="0.2">
      <c r="A7233" s="84">
        <v>7202</v>
      </c>
      <c r="B7233" s="76">
        <v>777.16819750807599</v>
      </c>
      <c r="C7233" s="76">
        <v>777.16819750807599</v>
      </c>
      <c r="D7233" s="76">
        <v>0</v>
      </c>
      <c r="E7233" s="76">
        <v>0</v>
      </c>
      <c r="F7233" s="76">
        <v>0</v>
      </c>
    </row>
    <row r="7234" spans="1:6" x14ac:dyDescent="0.2">
      <c r="A7234" s="84">
        <v>7203</v>
      </c>
      <c r="B7234" s="76">
        <v>2160.2211354902456</v>
      </c>
      <c r="C7234" s="76">
        <v>2160.2211354902456</v>
      </c>
      <c r="D7234" s="76">
        <v>0</v>
      </c>
      <c r="E7234" s="76">
        <v>0</v>
      </c>
      <c r="F7234" s="76">
        <v>0</v>
      </c>
    </row>
    <row r="7235" spans="1:6" x14ac:dyDescent="0.2">
      <c r="A7235" s="84">
        <v>7204</v>
      </c>
      <c r="B7235" s="76">
        <v>2956.5134106094001</v>
      </c>
      <c r="C7235" s="76">
        <v>2956.5134106094001</v>
      </c>
      <c r="D7235" s="76">
        <v>0</v>
      </c>
      <c r="E7235" s="76">
        <v>0</v>
      </c>
      <c r="F7235" s="76">
        <v>0</v>
      </c>
    </row>
    <row r="7236" spans="1:6" x14ac:dyDescent="0.2">
      <c r="A7236" s="84">
        <v>7205</v>
      </c>
      <c r="B7236" s="76">
        <v>485.47136808297273</v>
      </c>
      <c r="C7236" s="76">
        <v>485.47136808297273</v>
      </c>
      <c r="D7236" s="76">
        <v>0</v>
      </c>
      <c r="E7236" s="76">
        <v>0</v>
      </c>
      <c r="F7236" s="76">
        <v>0</v>
      </c>
    </row>
    <row r="7237" spans="1:6" x14ac:dyDescent="0.2">
      <c r="A7237" s="84">
        <v>7206</v>
      </c>
      <c r="B7237" s="76">
        <v>823.7307780094402</v>
      </c>
      <c r="C7237" s="76">
        <v>823.7307780094402</v>
      </c>
      <c r="D7237" s="76">
        <v>0</v>
      </c>
      <c r="E7237" s="76">
        <v>0</v>
      </c>
      <c r="F7237" s="76">
        <v>0</v>
      </c>
    </row>
    <row r="7238" spans="1:6" x14ac:dyDescent="0.2">
      <c r="A7238" s="84">
        <v>7207</v>
      </c>
      <c r="B7238" s="76">
        <v>1126.1728183194741</v>
      </c>
      <c r="C7238" s="76">
        <v>1126.1728183194741</v>
      </c>
      <c r="D7238" s="76">
        <v>0</v>
      </c>
      <c r="E7238" s="76">
        <v>0</v>
      </c>
      <c r="F7238" s="76">
        <v>0</v>
      </c>
    </row>
    <row r="7239" spans="1:6" x14ac:dyDescent="0.2">
      <c r="A7239" s="84">
        <v>7208</v>
      </c>
      <c r="B7239" s="76">
        <v>-1158.8336351503312</v>
      </c>
      <c r="C7239" s="76">
        <v>-1158.8336351503312</v>
      </c>
      <c r="D7239" s="76">
        <v>0</v>
      </c>
      <c r="E7239" s="76">
        <v>0</v>
      </c>
      <c r="F7239" s="76">
        <v>0</v>
      </c>
    </row>
    <row r="7240" spans="1:6" x14ac:dyDescent="0.2">
      <c r="A7240" s="84">
        <v>7209</v>
      </c>
      <c r="B7240" s="76">
        <v>1544.8065769340828</v>
      </c>
      <c r="C7240" s="76">
        <v>1544.8065769340828</v>
      </c>
      <c r="D7240" s="76">
        <v>0</v>
      </c>
      <c r="E7240" s="76">
        <v>0</v>
      </c>
      <c r="F7240" s="76">
        <v>0</v>
      </c>
    </row>
    <row r="7241" spans="1:6" x14ac:dyDescent="0.2">
      <c r="A7241" s="84">
        <v>7210</v>
      </c>
      <c r="B7241" s="76">
        <v>532.03394858433694</v>
      </c>
      <c r="C7241" s="76">
        <v>532.03394858433694</v>
      </c>
      <c r="D7241" s="76">
        <v>0</v>
      </c>
      <c r="E7241" s="76">
        <v>0</v>
      </c>
      <c r="F7241" s="76">
        <v>0</v>
      </c>
    </row>
    <row r="7242" spans="1:6" x14ac:dyDescent="0.2">
      <c r="A7242" s="84">
        <v>7211</v>
      </c>
      <c r="B7242" s="76">
        <v>1038.4202627592103</v>
      </c>
      <c r="C7242" s="76">
        <v>1038.4202627592103</v>
      </c>
      <c r="D7242" s="76">
        <v>0</v>
      </c>
      <c r="E7242" s="76">
        <v>0</v>
      </c>
      <c r="F7242" s="76">
        <v>0</v>
      </c>
    </row>
    <row r="7243" spans="1:6" x14ac:dyDescent="0.2">
      <c r="A7243" s="84">
        <v>7212</v>
      </c>
      <c r="B7243" s="76">
        <v>286.89969966059789</v>
      </c>
      <c r="C7243" s="76">
        <v>286.89969966059789</v>
      </c>
      <c r="D7243" s="76">
        <v>0</v>
      </c>
      <c r="E7243" s="76">
        <v>0</v>
      </c>
      <c r="F7243" s="76">
        <v>0</v>
      </c>
    </row>
    <row r="7244" spans="1:6" x14ac:dyDescent="0.2">
      <c r="A7244" s="84">
        <v>7213</v>
      </c>
      <c r="B7244" s="76">
        <v>1580.6239465505168</v>
      </c>
      <c r="C7244" s="76">
        <v>1580.6239465505168</v>
      </c>
      <c r="D7244" s="76">
        <v>0</v>
      </c>
      <c r="E7244" s="76">
        <v>0</v>
      </c>
      <c r="F7244" s="76">
        <v>0</v>
      </c>
    </row>
    <row r="7245" spans="1:6" x14ac:dyDescent="0.2">
      <c r="A7245" s="84">
        <v>7214</v>
      </c>
      <c r="B7245" s="76">
        <v>399.72441395236501</v>
      </c>
      <c r="C7245" s="76">
        <v>399.72441395236501</v>
      </c>
      <c r="D7245" s="76">
        <v>0</v>
      </c>
      <c r="E7245" s="76">
        <v>0</v>
      </c>
      <c r="F7245" s="76">
        <v>0</v>
      </c>
    </row>
    <row r="7246" spans="1:6" x14ac:dyDescent="0.2">
      <c r="A7246" s="84">
        <v>7215</v>
      </c>
      <c r="B7246" s="76">
        <v>2408.9371213756285</v>
      </c>
      <c r="C7246" s="76">
        <v>2408.9371213756285</v>
      </c>
      <c r="D7246" s="76">
        <v>0</v>
      </c>
      <c r="E7246" s="76">
        <v>0</v>
      </c>
      <c r="F7246" s="76">
        <v>0</v>
      </c>
    </row>
    <row r="7247" spans="1:6" x14ac:dyDescent="0.2">
      <c r="A7247" s="84">
        <v>7216</v>
      </c>
      <c r="B7247" s="76">
        <v>403.30615091400841</v>
      </c>
      <c r="C7247" s="76">
        <v>403.30615091400841</v>
      </c>
      <c r="D7247" s="76">
        <v>0</v>
      </c>
      <c r="E7247" s="76">
        <v>0</v>
      </c>
      <c r="F7247" s="76">
        <v>0</v>
      </c>
    </row>
    <row r="7248" spans="1:6" x14ac:dyDescent="0.2">
      <c r="A7248" s="84">
        <v>7217</v>
      </c>
      <c r="B7248" s="76">
        <v>2239.0193486464004</v>
      </c>
      <c r="C7248" s="76">
        <v>2239.0193486464004</v>
      </c>
      <c r="D7248" s="76">
        <v>0</v>
      </c>
      <c r="E7248" s="76">
        <v>0</v>
      </c>
      <c r="F7248" s="76">
        <v>0</v>
      </c>
    </row>
    <row r="7249" spans="1:6" x14ac:dyDescent="0.2">
      <c r="A7249" s="84">
        <v>7218</v>
      </c>
      <c r="B7249" s="76">
        <v>-520.13778634348682</v>
      </c>
      <c r="C7249" s="76">
        <v>-520.13778634348682</v>
      </c>
      <c r="D7249" s="76">
        <v>0</v>
      </c>
      <c r="E7249" s="76">
        <v>0</v>
      </c>
      <c r="F7249" s="76">
        <v>0</v>
      </c>
    </row>
    <row r="7250" spans="1:6" x14ac:dyDescent="0.2">
      <c r="A7250" s="84">
        <v>7219</v>
      </c>
      <c r="B7250" s="76">
        <v>2618.2540006829331</v>
      </c>
      <c r="C7250" s="76">
        <v>2618.2540006829331</v>
      </c>
      <c r="D7250" s="76">
        <v>0</v>
      </c>
      <c r="E7250" s="76">
        <v>0</v>
      </c>
      <c r="F7250" s="76">
        <v>0</v>
      </c>
    </row>
    <row r="7251" spans="1:6" x14ac:dyDescent="0.2">
      <c r="A7251" s="84">
        <v>7220</v>
      </c>
      <c r="B7251" s="76">
        <v>1843.452147333639</v>
      </c>
      <c r="C7251" s="76">
        <v>1843.452147333639</v>
      </c>
      <c r="D7251" s="76">
        <v>0</v>
      </c>
      <c r="E7251" s="76">
        <v>0</v>
      </c>
      <c r="F7251" s="76">
        <v>0</v>
      </c>
    </row>
    <row r="7252" spans="1:6" x14ac:dyDescent="0.2">
      <c r="A7252" s="84">
        <v>7221</v>
      </c>
      <c r="B7252" s="76">
        <v>3217.765475860534</v>
      </c>
      <c r="C7252" s="76">
        <v>3217.765475860534</v>
      </c>
      <c r="D7252" s="76">
        <v>0</v>
      </c>
      <c r="E7252" s="76">
        <v>0</v>
      </c>
      <c r="F7252" s="76">
        <v>0</v>
      </c>
    </row>
    <row r="7253" spans="1:6" x14ac:dyDescent="0.2">
      <c r="A7253" s="84">
        <v>7222</v>
      </c>
      <c r="B7253" s="76">
        <v>1163.566323467895</v>
      </c>
      <c r="C7253" s="76">
        <v>1163.566323467895</v>
      </c>
      <c r="D7253" s="76">
        <v>0</v>
      </c>
      <c r="E7253" s="76">
        <v>0</v>
      </c>
      <c r="F7253" s="76">
        <v>0</v>
      </c>
    </row>
    <row r="7254" spans="1:6" x14ac:dyDescent="0.2">
      <c r="A7254" s="84">
        <v>7223</v>
      </c>
      <c r="B7254" s="76">
        <v>2888.4604083381755</v>
      </c>
      <c r="C7254" s="76">
        <v>2888.4604083381755</v>
      </c>
      <c r="D7254" s="76">
        <v>0</v>
      </c>
      <c r="E7254" s="76">
        <v>0</v>
      </c>
      <c r="F7254" s="76">
        <v>0</v>
      </c>
    </row>
    <row r="7255" spans="1:6" x14ac:dyDescent="0.2">
      <c r="A7255" s="84">
        <v>7224</v>
      </c>
      <c r="B7255" s="76">
        <v>320.9262007962102</v>
      </c>
      <c r="C7255" s="76">
        <v>320.9262007962102</v>
      </c>
      <c r="D7255" s="76">
        <v>0</v>
      </c>
      <c r="E7255" s="76">
        <v>0</v>
      </c>
      <c r="F7255" s="76">
        <v>0</v>
      </c>
    </row>
    <row r="7256" spans="1:6" x14ac:dyDescent="0.2">
      <c r="A7256" s="84">
        <v>7225</v>
      </c>
      <c r="B7256" s="76">
        <v>1312.2084073760961</v>
      </c>
      <c r="C7256" s="76">
        <v>1312.2084073760961</v>
      </c>
      <c r="D7256" s="76">
        <v>0</v>
      </c>
      <c r="E7256" s="76">
        <v>0</v>
      </c>
      <c r="F7256" s="76">
        <v>0</v>
      </c>
    </row>
    <row r="7257" spans="1:6" x14ac:dyDescent="0.2">
      <c r="A7257" s="84">
        <v>7226</v>
      </c>
      <c r="B7257" s="76">
        <v>993.64855073866784</v>
      </c>
      <c r="C7257" s="76">
        <v>993.64855073866784</v>
      </c>
      <c r="D7257" s="76">
        <v>0</v>
      </c>
      <c r="E7257" s="76">
        <v>0</v>
      </c>
      <c r="F7257" s="76">
        <v>0</v>
      </c>
    </row>
    <row r="7258" spans="1:6" x14ac:dyDescent="0.2">
      <c r="A7258" s="84">
        <v>7227</v>
      </c>
      <c r="B7258" s="76">
        <v>2078.0559183212822</v>
      </c>
      <c r="C7258" s="76">
        <v>2078.0559183212822</v>
      </c>
      <c r="D7258" s="76">
        <v>0</v>
      </c>
      <c r="E7258" s="76">
        <v>0</v>
      </c>
      <c r="F7258" s="76">
        <v>0</v>
      </c>
    </row>
    <row r="7259" spans="1:6" x14ac:dyDescent="0.2">
      <c r="A7259" s="84">
        <v>7228</v>
      </c>
      <c r="B7259" s="76">
        <v>-120.98884806908154</v>
      </c>
      <c r="C7259" s="76">
        <v>-120.98884806908154</v>
      </c>
      <c r="D7259" s="76">
        <v>0</v>
      </c>
      <c r="E7259" s="76">
        <v>0</v>
      </c>
      <c r="F7259" s="76">
        <v>0</v>
      </c>
    </row>
    <row r="7260" spans="1:6" x14ac:dyDescent="0.2">
      <c r="A7260" s="84">
        <v>7229</v>
      </c>
      <c r="B7260" s="76">
        <v>1500.0348649135403</v>
      </c>
      <c r="C7260" s="76">
        <v>1500.0348649135403</v>
      </c>
      <c r="D7260" s="76">
        <v>0</v>
      </c>
      <c r="E7260" s="76">
        <v>0</v>
      </c>
      <c r="F7260" s="76">
        <v>0</v>
      </c>
    </row>
    <row r="7261" spans="1:6" x14ac:dyDescent="0.2">
      <c r="A7261" s="84">
        <v>7230</v>
      </c>
      <c r="B7261" s="76">
        <v>2439.3818855495974</v>
      </c>
      <c r="C7261" s="76">
        <v>2439.3818855495974</v>
      </c>
      <c r="D7261" s="76">
        <v>0</v>
      </c>
      <c r="E7261" s="76">
        <v>0</v>
      </c>
      <c r="F7261" s="76">
        <v>0</v>
      </c>
    </row>
    <row r="7262" spans="1:6" x14ac:dyDescent="0.2">
      <c r="A7262" s="84">
        <v>7231</v>
      </c>
      <c r="B7262" s="76">
        <v>879.24770091491291</v>
      </c>
      <c r="C7262" s="76">
        <v>879.24770091491291</v>
      </c>
      <c r="D7262" s="76">
        <v>0</v>
      </c>
      <c r="E7262" s="76">
        <v>0</v>
      </c>
      <c r="F7262" s="76">
        <v>0</v>
      </c>
    </row>
    <row r="7263" spans="1:6" x14ac:dyDescent="0.2">
      <c r="A7263" s="84">
        <v>7232</v>
      </c>
      <c r="B7263" s="76">
        <v>2310.439354930435</v>
      </c>
      <c r="C7263" s="76">
        <v>2310.439354930435</v>
      </c>
      <c r="D7263" s="76">
        <v>0</v>
      </c>
      <c r="E7263" s="76">
        <v>0</v>
      </c>
      <c r="F7263" s="76">
        <v>0</v>
      </c>
    </row>
    <row r="7264" spans="1:6" x14ac:dyDescent="0.2">
      <c r="A7264" s="84">
        <v>7233</v>
      </c>
      <c r="B7264" s="76">
        <v>1176.3171357824817</v>
      </c>
      <c r="C7264" s="76">
        <v>1176.3171357824817</v>
      </c>
      <c r="D7264" s="76">
        <v>0</v>
      </c>
      <c r="E7264" s="76">
        <v>0</v>
      </c>
      <c r="F7264" s="76">
        <v>0</v>
      </c>
    </row>
    <row r="7265" spans="1:6" x14ac:dyDescent="0.2">
      <c r="A7265" s="84">
        <v>7234</v>
      </c>
      <c r="B7265" s="76">
        <v>2298.118008513517</v>
      </c>
      <c r="C7265" s="76">
        <v>2298.118008513517</v>
      </c>
      <c r="D7265" s="76">
        <v>0</v>
      </c>
      <c r="E7265" s="76">
        <v>0</v>
      </c>
      <c r="F7265" s="76">
        <v>0</v>
      </c>
    </row>
    <row r="7266" spans="1:6" x14ac:dyDescent="0.2">
      <c r="A7266" s="84">
        <v>7235</v>
      </c>
      <c r="B7266" s="76">
        <v>2643.3261594144369</v>
      </c>
      <c r="C7266" s="76">
        <v>2643.3261594144369</v>
      </c>
      <c r="D7266" s="76">
        <v>0</v>
      </c>
      <c r="E7266" s="76">
        <v>0</v>
      </c>
      <c r="F7266" s="76">
        <v>0</v>
      </c>
    </row>
    <row r="7267" spans="1:6" x14ac:dyDescent="0.2">
      <c r="A7267" s="84">
        <v>7236</v>
      </c>
      <c r="B7267" s="76">
        <v>211.89795641492128</v>
      </c>
      <c r="C7267" s="76">
        <v>211.89795641492128</v>
      </c>
      <c r="D7267" s="76">
        <v>0</v>
      </c>
      <c r="E7267" s="76">
        <v>0</v>
      </c>
      <c r="F7267" s="76">
        <v>0</v>
      </c>
    </row>
    <row r="7268" spans="1:6" x14ac:dyDescent="0.2">
      <c r="A7268" s="84">
        <v>7237</v>
      </c>
      <c r="B7268" s="76">
        <v>412.26049331811691</v>
      </c>
      <c r="C7268" s="76">
        <v>412.26049331811691</v>
      </c>
      <c r="D7268" s="76">
        <v>0</v>
      </c>
      <c r="E7268" s="76">
        <v>0</v>
      </c>
      <c r="F7268" s="76">
        <v>0</v>
      </c>
    </row>
    <row r="7269" spans="1:6" x14ac:dyDescent="0.2">
      <c r="A7269" s="84">
        <v>7238</v>
      </c>
      <c r="B7269" s="76">
        <v>-503.80523706725671</v>
      </c>
      <c r="C7269" s="76">
        <v>-503.80523706725671</v>
      </c>
      <c r="D7269" s="76">
        <v>0</v>
      </c>
      <c r="E7269" s="76">
        <v>0</v>
      </c>
      <c r="F7269" s="76">
        <v>0</v>
      </c>
    </row>
    <row r="7270" spans="1:6" x14ac:dyDescent="0.2">
      <c r="A7270" s="84">
        <v>7239</v>
      </c>
      <c r="B7270" s="76">
        <v>1559.1335247806564</v>
      </c>
      <c r="C7270" s="76">
        <v>1559.1335247806564</v>
      </c>
      <c r="D7270" s="76">
        <v>0</v>
      </c>
      <c r="E7270" s="76">
        <v>0</v>
      </c>
      <c r="F7270" s="76">
        <v>0</v>
      </c>
    </row>
    <row r="7271" spans="1:6" x14ac:dyDescent="0.2">
      <c r="A7271" s="84">
        <v>7240</v>
      </c>
      <c r="B7271" s="76">
        <v>2382.074094163303</v>
      </c>
      <c r="C7271" s="76">
        <v>2382.074094163303</v>
      </c>
      <c r="D7271" s="76">
        <v>0</v>
      </c>
      <c r="E7271" s="76">
        <v>0</v>
      </c>
      <c r="F7271" s="76">
        <v>0</v>
      </c>
    </row>
    <row r="7272" spans="1:6" x14ac:dyDescent="0.2">
      <c r="A7272" s="84">
        <v>7241</v>
      </c>
      <c r="B7272" s="76">
        <v>328.089674719497</v>
      </c>
      <c r="C7272" s="76">
        <v>328.089674719497</v>
      </c>
      <c r="D7272" s="76">
        <v>0</v>
      </c>
      <c r="E7272" s="76">
        <v>0</v>
      </c>
      <c r="F7272" s="76">
        <v>0</v>
      </c>
    </row>
    <row r="7273" spans="1:6" x14ac:dyDescent="0.2">
      <c r="A7273" s="84">
        <v>7242</v>
      </c>
      <c r="B7273" s="76">
        <v>392.56094002907821</v>
      </c>
      <c r="C7273" s="76">
        <v>392.56094002907821</v>
      </c>
      <c r="D7273" s="76">
        <v>0</v>
      </c>
      <c r="E7273" s="76">
        <v>0</v>
      </c>
      <c r="F7273" s="76">
        <v>0</v>
      </c>
    </row>
    <row r="7274" spans="1:6" x14ac:dyDescent="0.2">
      <c r="A7274" s="84">
        <v>7243</v>
      </c>
      <c r="B7274" s="76">
        <v>1743.3782453564581</v>
      </c>
      <c r="C7274" s="76">
        <v>1743.3782453564581</v>
      </c>
      <c r="D7274" s="76">
        <v>0</v>
      </c>
      <c r="E7274" s="76">
        <v>0</v>
      </c>
      <c r="F7274" s="76">
        <v>0</v>
      </c>
    </row>
    <row r="7275" spans="1:6" x14ac:dyDescent="0.2">
      <c r="A7275" s="84">
        <v>7244</v>
      </c>
      <c r="B7275" s="76">
        <v>-623.79342528231109</v>
      </c>
      <c r="C7275" s="76">
        <v>-623.79342528231109</v>
      </c>
      <c r="D7275" s="76">
        <v>0</v>
      </c>
      <c r="E7275" s="76">
        <v>0</v>
      </c>
      <c r="F7275" s="76">
        <v>0</v>
      </c>
    </row>
    <row r="7276" spans="1:6" x14ac:dyDescent="0.2">
      <c r="A7276" s="84">
        <v>7245</v>
      </c>
      <c r="B7276" s="76">
        <v>832.6851204135487</v>
      </c>
      <c r="C7276" s="76">
        <v>832.6851204135487</v>
      </c>
      <c r="D7276" s="76">
        <v>0</v>
      </c>
      <c r="E7276" s="76">
        <v>0</v>
      </c>
      <c r="F7276" s="76">
        <v>0</v>
      </c>
    </row>
    <row r="7277" spans="1:6" x14ac:dyDescent="0.2">
      <c r="A7277" s="84">
        <v>7246</v>
      </c>
      <c r="B7277" s="76">
        <v>2917.1143040313227</v>
      </c>
      <c r="C7277" s="76">
        <v>2917.1143040313227</v>
      </c>
      <c r="D7277" s="76">
        <v>0</v>
      </c>
      <c r="E7277" s="76">
        <v>0</v>
      </c>
      <c r="F7277" s="76">
        <v>0</v>
      </c>
    </row>
    <row r="7278" spans="1:6" x14ac:dyDescent="0.2">
      <c r="A7278" s="84">
        <v>7247</v>
      </c>
      <c r="B7278" s="76">
        <v>1977.7672833952665</v>
      </c>
      <c r="C7278" s="76">
        <v>1977.7672833952665</v>
      </c>
      <c r="D7278" s="76">
        <v>0</v>
      </c>
      <c r="E7278" s="76">
        <v>0</v>
      </c>
      <c r="F7278" s="76">
        <v>0</v>
      </c>
    </row>
    <row r="7279" spans="1:6" x14ac:dyDescent="0.2">
      <c r="A7279" s="84">
        <v>7248</v>
      </c>
      <c r="B7279" s="76">
        <v>433.75091508797777</v>
      </c>
      <c r="C7279" s="76">
        <v>433.75091508797777</v>
      </c>
      <c r="D7279" s="76">
        <v>0</v>
      </c>
      <c r="E7279" s="76">
        <v>0</v>
      </c>
      <c r="F7279" s="76">
        <v>0</v>
      </c>
    </row>
    <row r="7280" spans="1:6" x14ac:dyDescent="0.2">
      <c r="A7280" s="84">
        <v>7249</v>
      </c>
      <c r="B7280" s="76">
        <v>1711.1426127016675</v>
      </c>
      <c r="C7280" s="76">
        <v>1711.1426127016675</v>
      </c>
      <c r="D7280" s="76">
        <v>0</v>
      </c>
      <c r="E7280" s="76">
        <v>0</v>
      </c>
      <c r="F7280" s="76">
        <v>0</v>
      </c>
    </row>
    <row r="7281" spans="1:6" x14ac:dyDescent="0.2">
      <c r="A7281" s="84">
        <v>7250</v>
      </c>
      <c r="B7281" s="76">
        <v>-555.74042301108648</v>
      </c>
      <c r="C7281" s="76">
        <v>-555.74042301108648</v>
      </c>
      <c r="D7281" s="76">
        <v>0</v>
      </c>
      <c r="E7281" s="76">
        <v>0</v>
      </c>
      <c r="F7281" s="76">
        <v>0</v>
      </c>
    </row>
    <row r="7282" spans="1:6" x14ac:dyDescent="0.2">
      <c r="A7282" s="84">
        <v>7251</v>
      </c>
      <c r="B7282" s="76">
        <v>988.27594529620274</v>
      </c>
      <c r="C7282" s="76">
        <v>988.27594529620274</v>
      </c>
      <c r="D7282" s="76">
        <v>0</v>
      </c>
      <c r="E7282" s="76">
        <v>0</v>
      </c>
      <c r="F7282" s="76">
        <v>0</v>
      </c>
    </row>
    <row r="7283" spans="1:6" x14ac:dyDescent="0.2">
      <c r="A7283" s="84">
        <v>7252</v>
      </c>
      <c r="B7283" s="76">
        <v>700.16085283274288</v>
      </c>
      <c r="C7283" s="76">
        <v>700.16085283274288</v>
      </c>
      <c r="D7283" s="76">
        <v>0</v>
      </c>
      <c r="E7283" s="76">
        <v>0</v>
      </c>
      <c r="F7283" s="76">
        <v>0</v>
      </c>
    </row>
    <row r="7284" spans="1:6" x14ac:dyDescent="0.2">
      <c r="A7284" s="84">
        <v>7253</v>
      </c>
      <c r="B7284" s="76">
        <v>1764.8686671263185</v>
      </c>
      <c r="C7284" s="76">
        <v>1764.8686671263185</v>
      </c>
      <c r="D7284" s="76">
        <v>0</v>
      </c>
      <c r="E7284" s="76">
        <v>0</v>
      </c>
      <c r="F7284" s="76">
        <v>0</v>
      </c>
    </row>
    <row r="7285" spans="1:6" x14ac:dyDescent="0.2">
      <c r="A7285" s="84">
        <v>7254</v>
      </c>
      <c r="B7285" s="76">
        <v>2820.4074060669509</v>
      </c>
      <c r="C7285" s="76">
        <v>2820.4074060669509</v>
      </c>
      <c r="D7285" s="76">
        <v>0</v>
      </c>
      <c r="E7285" s="76">
        <v>0</v>
      </c>
      <c r="F7285" s="76">
        <v>0</v>
      </c>
    </row>
    <row r="7286" spans="1:6" x14ac:dyDescent="0.2">
      <c r="A7286" s="84">
        <v>7255</v>
      </c>
      <c r="B7286" s="76">
        <v>680.67603249253852</v>
      </c>
      <c r="C7286" s="76">
        <v>680.67603249253852</v>
      </c>
      <c r="D7286" s="76">
        <v>0</v>
      </c>
      <c r="E7286" s="76">
        <v>0</v>
      </c>
      <c r="F7286" s="76">
        <v>0</v>
      </c>
    </row>
    <row r="7287" spans="1:6" x14ac:dyDescent="0.2">
      <c r="A7287" s="84">
        <v>7256</v>
      </c>
      <c r="B7287" s="76">
        <v>1272.8093007980187</v>
      </c>
      <c r="C7287" s="76">
        <v>1272.8093007980187</v>
      </c>
      <c r="D7287" s="76">
        <v>0</v>
      </c>
      <c r="E7287" s="76">
        <v>0</v>
      </c>
      <c r="F7287" s="76">
        <v>0</v>
      </c>
    </row>
    <row r="7288" spans="1:6" x14ac:dyDescent="0.2">
      <c r="A7288" s="84">
        <v>7257</v>
      </c>
      <c r="B7288" s="76">
        <v>417.63309876058202</v>
      </c>
      <c r="C7288" s="76">
        <v>417.63309876058202</v>
      </c>
      <c r="D7288" s="76">
        <v>0</v>
      </c>
      <c r="E7288" s="76">
        <v>0</v>
      </c>
      <c r="F7288" s="76">
        <v>0</v>
      </c>
    </row>
    <row r="7289" spans="1:6" x14ac:dyDescent="0.2">
      <c r="A7289" s="84">
        <v>7258</v>
      </c>
      <c r="B7289" s="76">
        <v>-301.65183168323892</v>
      </c>
      <c r="C7289" s="76">
        <v>-301.65183168323892</v>
      </c>
      <c r="D7289" s="76">
        <v>0</v>
      </c>
      <c r="E7289" s="76">
        <v>0</v>
      </c>
      <c r="F7289" s="76">
        <v>0</v>
      </c>
    </row>
    <row r="7290" spans="1:6" x14ac:dyDescent="0.2">
      <c r="A7290" s="84">
        <v>7259</v>
      </c>
      <c r="B7290" s="76">
        <v>1297.8814595295225</v>
      </c>
      <c r="C7290" s="76">
        <v>1297.8814595295225</v>
      </c>
      <c r="D7290" s="76">
        <v>0</v>
      </c>
      <c r="E7290" s="76">
        <v>0</v>
      </c>
      <c r="F7290" s="76">
        <v>0</v>
      </c>
    </row>
    <row r="7291" spans="1:6" x14ac:dyDescent="0.2">
      <c r="A7291" s="84">
        <v>7260</v>
      </c>
      <c r="B7291" s="76">
        <v>1813.2221161085045</v>
      </c>
      <c r="C7291" s="76">
        <v>1813.2221161085045</v>
      </c>
      <c r="D7291" s="76">
        <v>0</v>
      </c>
      <c r="E7291" s="76">
        <v>0</v>
      </c>
      <c r="F7291" s="76">
        <v>0</v>
      </c>
    </row>
    <row r="7292" spans="1:6" x14ac:dyDescent="0.2">
      <c r="A7292" s="84">
        <v>7261</v>
      </c>
      <c r="B7292" s="76">
        <v>1528.6887606066875</v>
      </c>
      <c r="C7292" s="76">
        <v>1528.6887606066875</v>
      </c>
      <c r="D7292" s="76">
        <v>0</v>
      </c>
      <c r="E7292" s="76">
        <v>0</v>
      </c>
      <c r="F7292" s="76">
        <v>0</v>
      </c>
    </row>
    <row r="7293" spans="1:6" x14ac:dyDescent="0.2">
      <c r="A7293" s="84">
        <v>7262</v>
      </c>
      <c r="B7293" s="76">
        <v>3169.4120268783481</v>
      </c>
      <c r="C7293" s="76">
        <v>3169.4120268783481</v>
      </c>
      <c r="D7293" s="76">
        <v>0</v>
      </c>
      <c r="E7293" s="76">
        <v>0</v>
      </c>
      <c r="F7293" s="76">
        <v>0</v>
      </c>
    </row>
    <row r="7294" spans="1:6" x14ac:dyDescent="0.2">
      <c r="A7294" s="84">
        <v>7263</v>
      </c>
      <c r="B7294" s="76">
        <v>380.02486066332631</v>
      </c>
      <c r="C7294" s="76">
        <v>380.02486066332631</v>
      </c>
      <c r="D7294" s="76">
        <v>0</v>
      </c>
      <c r="E7294" s="76">
        <v>0</v>
      </c>
      <c r="F7294" s="76">
        <v>0</v>
      </c>
    </row>
    <row r="7295" spans="1:6" x14ac:dyDescent="0.2">
      <c r="A7295" s="84">
        <v>7264</v>
      </c>
      <c r="B7295" s="76">
        <v>-813.41075130057743</v>
      </c>
      <c r="C7295" s="76">
        <v>-813.41075130057743</v>
      </c>
      <c r="D7295" s="76">
        <v>0</v>
      </c>
      <c r="E7295" s="76">
        <v>0</v>
      </c>
      <c r="F7295" s="76">
        <v>0</v>
      </c>
    </row>
    <row r="7296" spans="1:6" x14ac:dyDescent="0.2">
      <c r="A7296" s="84">
        <v>7265</v>
      </c>
      <c r="B7296" s="76">
        <v>177.87145527930852</v>
      </c>
      <c r="C7296" s="76">
        <v>177.87145527930852</v>
      </c>
      <c r="D7296" s="76">
        <v>0</v>
      </c>
      <c r="E7296" s="76">
        <v>0</v>
      </c>
      <c r="F7296" s="76">
        <v>0</v>
      </c>
    </row>
    <row r="7297" spans="1:6" x14ac:dyDescent="0.2">
      <c r="A7297" s="84">
        <v>7266</v>
      </c>
      <c r="B7297" s="76">
        <v>-61.890188201965429</v>
      </c>
      <c r="C7297" s="76">
        <v>-61.890188201965429</v>
      </c>
      <c r="D7297" s="76">
        <v>0</v>
      </c>
      <c r="E7297" s="76">
        <v>0</v>
      </c>
      <c r="F7297" s="76">
        <v>0</v>
      </c>
    </row>
    <row r="7298" spans="1:6" x14ac:dyDescent="0.2">
      <c r="A7298" s="84">
        <v>7267</v>
      </c>
      <c r="B7298" s="76">
        <v>-305.23356864488233</v>
      </c>
      <c r="C7298" s="76">
        <v>-305.23356864488233</v>
      </c>
      <c r="D7298" s="76">
        <v>0</v>
      </c>
      <c r="E7298" s="76">
        <v>0</v>
      </c>
      <c r="F7298" s="76">
        <v>0</v>
      </c>
    </row>
    <row r="7299" spans="1:6" x14ac:dyDescent="0.2">
      <c r="A7299" s="84">
        <v>7268</v>
      </c>
      <c r="B7299" s="76">
        <v>609.04129325967006</v>
      </c>
      <c r="C7299" s="76">
        <v>609.04129325967006</v>
      </c>
      <c r="D7299" s="76">
        <v>0</v>
      </c>
      <c r="E7299" s="76">
        <v>0</v>
      </c>
      <c r="F7299" s="76">
        <v>0</v>
      </c>
    </row>
    <row r="7300" spans="1:6" x14ac:dyDescent="0.2">
      <c r="A7300" s="84">
        <v>7269</v>
      </c>
      <c r="B7300" s="76">
        <v>1285.3453801637706</v>
      </c>
      <c r="C7300" s="76">
        <v>1285.3453801637706</v>
      </c>
      <c r="D7300" s="76">
        <v>0</v>
      </c>
      <c r="E7300" s="76">
        <v>0</v>
      </c>
      <c r="F7300" s="76">
        <v>0</v>
      </c>
    </row>
    <row r="7301" spans="1:6" x14ac:dyDescent="0.2">
      <c r="A7301" s="84">
        <v>7270</v>
      </c>
      <c r="B7301" s="76">
        <v>1535.8522345299743</v>
      </c>
      <c r="C7301" s="76">
        <v>1535.8522345299743</v>
      </c>
      <c r="D7301" s="76">
        <v>0</v>
      </c>
      <c r="E7301" s="76">
        <v>0</v>
      </c>
      <c r="F7301" s="76">
        <v>0</v>
      </c>
    </row>
    <row r="7302" spans="1:6" x14ac:dyDescent="0.2">
      <c r="A7302" s="84">
        <v>7271</v>
      </c>
      <c r="B7302" s="76">
        <v>41.765450736859293</v>
      </c>
      <c r="C7302" s="76">
        <v>41.765450736859293</v>
      </c>
      <c r="D7302" s="76">
        <v>0</v>
      </c>
      <c r="E7302" s="76">
        <v>0</v>
      </c>
      <c r="F7302" s="76">
        <v>0</v>
      </c>
    </row>
    <row r="7303" spans="1:6" x14ac:dyDescent="0.2">
      <c r="A7303" s="84">
        <v>7272</v>
      </c>
      <c r="B7303" s="76">
        <v>3487.9718835157778</v>
      </c>
      <c r="C7303" s="76">
        <v>3487.9718835157778</v>
      </c>
      <c r="D7303" s="76">
        <v>0</v>
      </c>
      <c r="E7303" s="76">
        <v>0</v>
      </c>
      <c r="F7303" s="76">
        <v>0</v>
      </c>
    </row>
    <row r="7304" spans="1:6" x14ac:dyDescent="0.2">
      <c r="A7304" s="84">
        <v>7273</v>
      </c>
      <c r="B7304" s="76">
        <v>249.29146156334218</v>
      </c>
      <c r="C7304" s="76">
        <v>249.29146156334218</v>
      </c>
      <c r="D7304" s="76">
        <v>0</v>
      </c>
      <c r="E7304" s="76">
        <v>0</v>
      </c>
      <c r="F7304" s="76">
        <v>0</v>
      </c>
    </row>
    <row r="7305" spans="1:6" x14ac:dyDescent="0.2">
      <c r="A7305" s="84">
        <v>7274</v>
      </c>
      <c r="B7305" s="76">
        <v>-1310.8427230713419</v>
      </c>
      <c r="C7305" s="76">
        <v>-1310.8427230713419</v>
      </c>
      <c r="D7305" s="76">
        <v>0</v>
      </c>
      <c r="E7305" s="76">
        <v>0</v>
      </c>
      <c r="F7305" s="76">
        <v>0</v>
      </c>
    </row>
    <row r="7306" spans="1:6" x14ac:dyDescent="0.2">
      <c r="A7306" s="84">
        <v>7275</v>
      </c>
      <c r="B7306" s="76">
        <v>3364.40195833908</v>
      </c>
      <c r="C7306" s="76">
        <v>3364.40195833908</v>
      </c>
      <c r="D7306" s="76">
        <v>0</v>
      </c>
      <c r="E7306" s="76">
        <v>0</v>
      </c>
      <c r="F7306" s="76">
        <v>0</v>
      </c>
    </row>
    <row r="7307" spans="1:6" x14ac:dyDescent="0.2">
      <c r="A7307" s="84">
        <v>7276</v>
      </c>
      <c r="B7307" s="76">
        <v>1425.0331216678637</v>
      </c>
      <c r="C7307" s="76">
        <v>1425.0331216678637</v>
      </c>
      <c r="D7307" s="76">
        <v>0</v>
      </c>
      <c r="E7307" s="76">
        <v>0</v>
      </c>
      <c r="F7307" s="76">
        <v>0</v>
      </c>
    </row>
    <row r="7308" spans="1:6" x14ac:dyDescent="0.2">
      <c r="A7308" s="84">
        <v>7277</v>
      </c>
      <c r="B7308" s="76">
        <v>1147.6632400893345</v>
      </c>
      <c r="C7308" s="76">
        <v>1147.6632400893345</v>
      </c>
      <c r="D7308" s="76">
        <v>0</v>
      </c>
      <c r="E7308" s="76">
        <v>0</v>
      </c>
      <c r="F7308" s="76">
        <v>0</v>
      </c>
    </row>
    <row r="7309" spans="1:6" x14ac:dyDescent="0.2">
      <c r="A7309" s="84">
        <v>7278</v>
      </c>
      <c r="B7309" s="76">
        <v>1009.7663670660631</v>
      </c>
      <c r="C7309" s="76">
        <v>1009.7663670660631</v>
      </c>
      <c r="D7309" s="76">
        <v>0</v>
      </c>
      <c r="E7309" s="76">
        <v>0</v>
      </c>
      <c r="F7309" s="76">
        <v>0</v>
      </c>
    </row>
    <row r="7310" spans="1:6" x14ac:dyDescent="0.2">
      <c r="A7310" s="84">
        <v>7279</v>
      </c>
      <c r="B7310" s="76">
        <v>3181.9481062441</v>
      </c>
      <c r="C7310" s="76">
        <v>3181.9481062441</v>
      </c>
      <c r="D7310" s="76">
        <v>0</v>
      </c>
      <c r="E7310" s="76">
        <v>0</v>
      </c>
      <c r="F7310" s="76">
        <v>0</v>
      </c>
    </row>
    <row r="7311" spans="1:6" x14ac:dyDescent="0.2">
      <c r="A7311" s="84">
        <v>7280</v>
      </c>
      <c r="B7311" s="76">
        <v>1119.0093443961869</v>
      </c>
      <c r="C7311" s="76">
        <v>1119.0093443961869</v>
      </c>
      <c r="D7311" s="76">
        <v>0</v>
      </c>
      <c r="E7311" s="76">
        <v>0</v>
      </c>
      <c r="F7311" s="76">
        <v>0</v>
      </c>
    </row>
    <row r="7312" spans="1:6" x14ac:dyDescent="0.2">
      <c r="A7312" s="84">
        <v>7281</v>
      </c>
      <c r="B7312" s="76">
        <v>1666.370900681125</v>
      </c>
      <c r="C7312" s="76">
        <v>1666.370900681125</v>
      </c>
      <c r="D7312" s="76">
        <v>0</v>
      </c>
      <c r="E7312" s="76">
        <v>0</v>
      </c>
      <c r="F7312" s="76">
        <v>0</v>
      </c>
    </row>
    <row r="7313" spans="1:6" x14ac:dyDescent="0.2">
      <c r="A7313" s="84">
        <v>7282</v>
      </c>
      <c r="B7313" s="76">
        <v>3153.2942105509528</v>
      </c>
      <c r="C7313" s="76">
        <v>3153.2942105509528</v>
      </c>
      <c r="D7313" s="76">
        <v>0</v>
      </c>
      <c r="E7313" s="76">
        <v>0</v>
      </c>
      <c r="F7313" s="76">
        <v>0</v>
      </c>
    </row>
    <row r="7314" spans="1:6" x14ac:dyDescent="0.2">
      <c r="A7314" s="84">
        <v>7283</v>
      </c>
      <c r="B7314" s="76">
        <v>838.0577258560138</v>
      </c>
      <c r="C7314" s="76">
        <v>838.0577258560138</v>
      </c>
      <c r="D7314" s="76">
        <v>0</v>
      </c>
      <c r="E7314" s="76">
        <v>0</v>
      </c>
      <c r="F7314" s="76">
        <v>0</v>
      </c>
    </row>
    <row r="7315" spans="1:6" x14ac:dyDescent="0.2">
      <c r="A7315" s="84">
        <v>7284</v>
      </c>
      <c r="B7315" s="76">
        <v>2351.6293299893341</v>
      </c>
      <c r="C7315" s="76">
        <v>2351.6293299893341</v>
      </c>
      <c r="D7315" s="76">
        <v>0</v>
      </c>
      <c r="E7315" s="76">
        <v>0</v>
      </c>
      <c r="F7315" s="76">
        <v>0</v>
      </c>
    </row>
    <row r="7316" spans="1:6" x14ac:dyDescent="0.2">
      <c r="A7316" s="84">
        <v>7285</v>
      </c>
      <c r="B7316" s="76">
        <v>2274.8367182628344</v>
      </c>
      <c r="C7316" s="76">
        <v>2274.8367182628344</v>
      </c>
      <c r="D7316" s="76">
        <v>0</v>
      </c>
      <c r="E7316" s="76">
        <v>0</v>
      </c>
      <c r="F7316" s="76">
        <v>0</v>
      </c>
    </row>
    <row r="7317" spans="1:6" x14ac:dyDescent="0.2">
      <c r="A7317" s="84">
        <v>7286</v>
      </c>
      <c r="B7317" s="76">
        <v>2079.8467868021039</v>
      </c>
      <c r="C7317" s="76">
        <v>2079.8467868021039</v>
      </c>
      <c r="D7317" s="76">
        <v>0</v>
      </c>
      <c r="E7317" s="76">
        <v>0</v>
      </c>
      <c r="F7317" s="76">
        <v>0</v>
      </c>
    </row>
    <row r="7318" spans="1:6" x14ac:dyDescent="0.2">
      <c r="A7318" s="84">
        <v>7287</v>
      </c>
      <c r="B7318" s="76">
        <v>1884.6421223925381</v>
      </c>
      <c r="C7318" s="76">
        <v>1884.6421223925381</v>
      </c>
      <c r="D7318" s="76">
        <v>0</v>
      </c>
      <c r="E7318" s="76">
        <v>0</v>
      </c>
      <c r="F7318" s="76">
        <v>0</v>
      </c>
    </row>
    <row r="7319" spans="1:6" x14ac:dyDescent="0.2">
      <c r="A7319" s="84">
        <v>7288</v>
      </c>
      <c r="B7319" s="76">
        <v>1612.644846256474</v>
      </c>
      <c r="C7319" s="76">
        <v>1612.644846256474</v>
      </c>
      <c r="D7319" s="76">
        <v>0</v>
      </c>
      <c r="E7319" s="76">
        <v>0</v>
      </c>
      <c r="F7319" s="76">
        <v>0</v>
      </c>
    </row>
    <row r="7320" spans="1:6" x14ac:dyDescent="0.2">
      <c r="A7320" s="84">
        <v>7289</v>
      </c>
      <c r="B7320" s="76">
        <v>843.4303312984789</v>
      </c>
      <c r="C7320" s="76">
        <v>843.4303312984789</v>
      </c>
      <c r="D7320" s="76">
        <v>0</v>
      </c>
      <c r="E7320" s="76">
        <v>0</v>
      </c>
      <c r="F7320" s="76">
        <v>0</v>
      </c>
    </row>
    <row r="7321" spans="1:6" x14ac:dyDescent="0.2">
      <c r="A7321" s="84">
        <v>7290</v>
      </c>
      <c r="B7321" s="76">
        <v>827.3125149710836</v>
      </c>
      <c r="C7321" s="76">
        <v>827.3125149710836</v>
      </c>
      <c r="D7321" s="76">
        <v>0</v>
      </c>
      <c r="E7321" s="76">
        <v>0</v>
      </c>
      <c r="F7321" s="76">
        <v>0</v>
      </c>
    </row>
    <row r="7322" spans="1:6" x14ac:dyDescent="0.2">
      <c r="A7322" s="84">
        <v>7291</v>
      </c>
      <c r="B7322" s="76">
        <v>841.6394628176572</v>
      </c>
      <c r="C7322" s="76">
        <v>841.6394628176572</v>
      </c>
      <c r="D7322" s="76">
        <v>0</v>
      </c>
      <c r="E7322" s="76">
        <v>0</v>
      </c>
      <c r="F7322" s="76">
        <v>0</v>
      </c>
    </row>
    <row r="7323" spans="1:6" x14ac:dyDescent="0.2">
      <c r="A7323" s="84">
        <v>7292</v>
      </c>
      <c r="B7323" s="76">
        <v>736.19295539801124</v>
      </c>
      <c r="C7323" s="76">
        <v>736.19295539801124</v>
      </c>
      <c r="D7323" s="76">
        <v>0</v>
      </c>
      <c r="E7323" s="76">
        <v>0</v>
      </c>
      <c r="F7323" s="76">
        <v>0</v>
      </c>
    </row>
    <row r="7324" spans="1:6" x14ac:dyDescent="0.2">
      <c r="A7324" s="84">
        <v>7293</v>
      </c>
      <c r="B7324" s="76">
        <v>1086.7737117413963</v>
      </c>
      <c r="C7324" s="76">
        <v>1086.7737117413963</v>
      </c>
      <c r="D7324" s="76">
        <v>0</v>
      </c>
      <c r="E7324" s="76">
        <v>0</v>
      </c>
      <c r="F7324" s="76">
        <v>0</v>
      </c>
    </row>
    <row r="7325" spans="1:6" x14ac:dyDescent="0.2">
      <c r="A7325" s="84">
        <v>7294</v>
      </c>
      <c r="B7325" s="76">
        <v>3074.495997394798</v>
      </c>
      <c r="C7325" s="76">
        <v>3074.495997394798</v>
      </c>
      <c r="D7325" s="76">
        <v>0</v>
      </c>
      <c r="E7325" s="76">
        <v>0</v>
      </c>
      <c r="F7325" s="76">
        <v>0</v>
      </c>
    </row>
    <row r="7326" spans="1:6" x14ac:dyDescent="0.2">
      <c r="A7326" s="84">
        <v>7295</v>
      </c>
      <c r="B7326" s="76">
        <v>696.79384881993383</v>
      </c>
      <c r="C7326" s="76">
        <v>696.79384881993383</v>
      </c>
      <c r="D7326" s="76">
        <v>0</v>
      </c>
      <c r="E7326" s="76">
        <v>0</v>
      </c>
      <c r="F7326" s="76">
        <v>0</v>
      </c>
    </row>
    <row r="7327" spans="1:6" x14ac:dyDescent="0.2">
      <c r="A7327" s="84">
        <v>7296</v>
      </c>
      <c r="B7327" s="76">
        <v>852.38467370258741</v>
      </c>
      <c r="C7327" s="76">
        <v>852.38467370258741</v>
      </c>
      <c r="D7327" s="76">
        <v>0</v>
      </c>
      <c r="E7327" s="76">
        <v>0</v>
      </c>
      <c r="F7327" s="76">
        <v>0</v>
      </c>
    </row>
    <row r="7328" spans="1:6" x14ac:dyDescent="0.2">
      <c r="A7328" s="84">
        <v>7297</v>
      </c>
      <c r="B7328" s="76">
        <v>576.80566060487945</v>
      </c>
      <c r="C7328" s="76">
        <v>576.80566060487945</v>
      </c>
      <c r="D7328" s="76">
        <v>0</v>
      </c>
      <c r="E7328" s="76">
        <v>0</v>
      </c>
      <c r="F7328" s="76">
        <v>0</v>
      </c>
    </row>
    <row r="7329" spans="1:6" x14ac:dyDescent="0.2">
      <c r="A7329" s="84">
        <v>7298</v>
      </c>
      <c r="B7329" s="76">
        <v>-190.83271882112786</v>
      </c>
      <c r="C7329" s="76">
        <v>-190.83271882112786</v>
      </c>
      <c r="D7329" s="76">
        <v>0</v>
      </c>
      <c r="E7329" s="76">
        <v>0</v>
      </c>
      <c r="F7329" s="76">
        <v>0</v>
      </c>
    </row>
    <row r="7330" spans="1:6" x14ac:dyDescent="0.2">
      <c r="A7330" s="84">
        <v>7299</v>
      </c>
      <c r="B7330" s="76">
        <v>-119.19797958825984</v>
      </c>
      <c r="C7330" s="76">
        <v>-119.19797958825984</v>
      </c>
      <c r="D7330" s="76">
        <v>0</v>
      </c>
      <c r="E7330" s="76">
        <v>0</v>
      </c>
      <c r="F7330" s="76">
        <v>0</v>
      </c>
    </row>
    <row r="7331" spans="1:6" x14ac:dyDescent="0.2">
      <c r="A7331" s="84">
        <v>7300</v>
      </c>
      <c r="B7331" s="76">
        <v>1512.5709442792922</v>
      </c>
      <c r="C7331" s="76">
        <v>1512.5709442792922</v>
      </c>
      <c r="D7331" s="76">
        <v>0</v>
      </c>
      <c r="E7331" s="76">
        <v>0</v>
      </c>
      <c r="F7331" s="76">
        <v>0</v>
      </c>
    </row>
    <row r="7332" spans="1:6" x14ac:dyDescent="0.2">
      <c r="A7332" s="84">
        <v>7301</v>
      </c>
      <c r="B7332" s="76">
        <v>1548.3883138957262</v>
      </c>
      <c r="C7332" s="76">
        <v>1548.3883138957262</v>
      </c>
      <c r="D7332" s="76">
        <v>0</v>
      </c>
      <c r="E7332" s="76">
        <v>0</v>
      </c>
      <c r="F7332" s="76">
        <v>0</v>
      </c>
    </row>
    <row r="7333" spans="1:6" x14ac:dyDescent="0.2">
      <c r="A7333" s="84">
        <v>7302</v>
      </c>
      <c r="B7333" s="76">
        <v>814.7764356053317</v>
      </c>
      <c r="C7333" s="76">
        <v>814.7764356053317</v>
      </c>
      <c r="D7333" s="76">
        <v>0</v>
      </c>
      <c r="E7333" s="76">
        <v>0</v>
      </c>
      <c r="F7333" s="76">
        <v>0</v>
      </c>
    </row>
    <row r="7334" spans="1:6" x14ac:dyDescent="0.2">
      <c r="A7334" s="84">
        <v>7303</v>
      </c>
      <c r="B7334" s="76">
        <v>1712.9334811824892</v>
      </c>
      <c r="C7334" s="76">
        <v>1712.9334811824892</v>
      </c>
      <c r="D7334" s="76">
        <v>0</v>
      </c>
      <c r="E7334" s="76">
        <v>0</v>
      </c>
      <c r="F7334" s="76">
        <v>0</v>
      </c>
    </row>
    <row r="7335" spans="1:6" x14ac:dyDescent="0.2">
      <c r="A7335" s="84">
        <v>7304</v>
      </c>
      <c r="B7335" s="76">
        <v>1426.6092571998506</v>
      </c>
      <c r="C7335" s="76">
        <v>1426.6092571998506</v>
      </c>
      <c r="D7335" s="76">
        <v>0</v>
      </c>
      <c r="E7335" s="76">
        <v>0</v>
      </c>
      <c r="F7335" s="76">
        <v>0</v>
      </c>
    </row>
    <row r="7336" spans="1:6" x14ac:dyDescent="0.2">
      <c r="A7336" s="84">
        <v>7305</v>
      </c>
      <c r="B7336" s="76">
        <v>802.2403562395798</v>
      </c>
      <c r="C7336" s="76">
        <v>802.2403562395798</v>
      </c>
      <c r="D7336" s="76">
        <v>0</v>
      </c>
      <c r="E7336" s="76">
        <v>0</v>
      </c>
      <c r="F7336" s="76">
        <v>0</v>
      </c>
    </row>
    <row r="7337" spans="1:6" x14ac:dyDescent="0.2">
      <c r="A7337" s="84">
        <v>7306</v>
      </c>
      <c r="B7337" s="76">
        <v>168.91711287520002</v>
      </c>
      <c r="C7337" s="76">
        <v>168.91711287520002</v>
      </c>
      <c r="D7337" s="76">
        <v>0</v>
      </c>
      <c r="E7337" s="76">
        <v>0</v>
      </c>
      <c r="F7337" s="76">
        <v>0</v>
      </c>
    </row>
    <row r="7338" spans="1:6" x14ac:dyDescent="0.2">
      <c r="A7338" s="84">
        <v>7307</v>
      </c>
      <c r="B7338" s="76">
        <v>1514.3618127601139</v>
      </c>
      <c r="C7338" s="76">
        <v>1514.3618127601139</v>
      </c>
      <c r="D7338" s="76">
        <v>0</v>
      </c>
      <c r="E7338" s="76">
        <v>0</v>
      </c>
      <c r="F7338" s="76">
        <v>0</v>
      </c>
    </row>
    <row r="7339" spans="1:6" x14ac:dyDescent="0.2">
      <c r="A7339" s="84">
        <v>7308</v>
      </c>
      <c r="B7339" s="76">
        <v>483.89523255098538</v>
      </c>
      <c r="C7339" s="76">
        <v>483.89523255098538</v>
      </c>
      <c r="D7339" s="76">
        <v>0</v>
      </c>
      <c r="E7339" s="76">
        <v>0</v>
      </c>
      <c r="F7339" s="76">
        <v>0</v>
      </c>
    </row>
    <row r="7340" spans="1:6" x14ac:dyDescent="0.2">
      <c r="A7340" s="84">
        <v>7309</v>
      </c>
      <c r="B7340" s="76">
        <v>2190.6658996642145</v>
      </c>
      <c r="C7340" s="76">
        <v>2190.6658996642145</v>
      </c>
      <c r="D7340" s="76">
        <v>0</v>
      </c>
      <c r="E7340" s="76">
        <v>0</v>
      </c>
      <c r="F7340" s="76">
        <v>0</v>
      </c>
    </row>
    <row r="7341" spans="1:6" x14ac:dyDescent="0.2">
      <c r="A7341" s="84">
        <v>7310</v>
      </c>
      <c r="B7341" s="76">
        <v>-382.24091332021544</v>
      </c>
      <c r="C7341" s="76">
        <v>-382.24091332021544</v>
      </c>
      <c r="D7341" s="76">
        <v>0</v>
      </c>
      <c r="E7341" s="76">
        <v>0</v>
      </c>
      <c r="F7341" s="76">
        <v>0</v>
      </c>
    </row>
    <row r="7342" spans="1:6" x14ac:dyDescent="0.2">
      <c r="A7342" s="84">
        <v>7311</v>
      </c>
      <c r="B7342" s="76">
        <v>2997.7033856682992</v>
      </c>
      <c r="C7342" s="76">
        <v>2997.7033856682992</v>
      </c>
      <c r="D7342" s="76">
        <v>0</v>
      </c>
      <c r="E7342" s="76">
        <v>0</v>
      </c>
      <c r="F7342" s="76">
        <v>0</v>
      </c>
    </row>
    <row r="7343" spans="1:6" x14ac:dyDescent="0.2">
      <c r="A7343" s="84">
        <v>7312</v>
      </c>
      <c r="B7343" s="76">
        <v>-128.15232199236834</v>
      </c>
      <c r="C7343" s="76">
        <v>-128.15232199236834</v>
      </c>
      <c r="D7343" s="76">
        <v>0</v>
      </c>
      <c r="E7343" s="76">
        <v>0</v>
      </c>
      <c r="F7343" s="76">
        <v>0</v>
      </c>
    </row>
    <row r="7344" spans="1:6" x14ac:dyDescent="0.2">
      <c r="A7344" s="84">
        <v>7313</v>
      </c>
      <c r="B7344" s="76">
        <v>-147.85187528140705</v>
      </c>
      <c r="C7344" s="76">
        <v>-147.85187528140705</v>
      </c>
      <c r="D7344" s="76">
        <v>0</v>
      </c>
      <c r="E7344" s="76">
        <v>0</v>
      </c>
      <c r="F7344" s="76">
        <v>0</v>
      </c>
    </row>
    <row r="7345" spans="1:6" x14ac:dyDescent="0.2">
      <c r="A7345" s="84">
        <v>7314</v>
      </c>
      <c r="B7345" s="76">
        <v>2580.6457625856774</v>
      </c>
      <c r="C7345" s="76">
        <v>2580.6457625856774</v>
      </c>
      <c r="D7345" s="76">
        <v>0</v>
      </c>
      <c r="E7345" s="76">
        <v>0</v>
      </c>
      <c r="F7345" s="76">
        <v>0</v>
      </c>
    </row>
    <row r="7346" spans="1:6" x14ac:dyDescent="0.2">
      <c r="A7346" s="84">
        <v>7315</v>
      </c>
      <c r="B7346" s="76">
        <v>544.57002795008884</v>
      </c>
      <c r="C7346" s="76">
        <v>544.57002795008884</v>
      </c>
      <c r="D7346" s="76">
        <v>0</v>
      </c>
      <c r="E7346" s="76">
        <v>0</v>
      </c>
      <c r="F7346" s="76">
        <v>0</v>
      </c>
    </row>
    <row r="7347" spans="1:6" x14ac:dyDescent="0.2">
      <c r="A7347" s="84">
        <v>7316</v>
      </c>
      <c r="B7347" s="76">
        <v>1383.8431466089646</v>
      </c>
      <c r="C7347" s="76">
        <v>1383.8431466089646</v>
      </c>
      <c r="D7347" s="76">
        <v>0</v>
      </c>
      <c r="E7347" s="76">
        <v>0</v>
      </c>
      <c r="F7347" s="76">
        <v>0</v>
      </c>
    </row>
    <row r="7348" spans="1:6" x14ac:dyDescent="0.2">
      <c r="A7348" s="84">
        <v>7317</v>
      </c>
      <c r="B7348" s="76">
        <v>1736.2147714331713</v>
      </c>
      <c r="C7348" s="76">
        <v>1736.2147714331713</v>
      </c>
      <c r="D7348" s="76">
        <v>0</v>
      </c>
      <c r="E7348" s="76">
        <v>0</v>
      </c>
      <c r="F7348" s="76">
        <v>0</v>
      </c>
    </row>
    <row r="7349" spans="1:6" x14ac:dyDescent="0.2">
      <c r="A7349" s="84">
        <v>7318</v>
      </c>
      <c r="B7349" s="76">
        <v>530.24308010351524</v>
      </c>
      <c r="C7349" s="76">
        <v>530.24308010351524</v>
      </c>
      <c r="D7349" s="76">
        <v>0</v>
      </c>
      <c r="E7349" s="76">
        <v>0</v>
      </c>
      <c r="F7349" s="76">
        <v>0</v>
      </c>
    </row>
    <row r="7350" spans="1:6" x14ac:dyDescent="0.2">
      <c r="A7350" s="84">
        <v>7319</v>
      </c>
      <c r="B7350" s="76">
        <v>1997.4668366843052</v>
      </c>
      <c r="C7350" s="76">
        <v>1997.4668366843052</v>
      </c>
      <c r="D7350" s="76">
        <v>0</v>
      </c>
      <c r="E7350" s="76">
        <v>0</v>
      </c>
      <c r="F7350" s="76">
        <v>0</v>
      </c>
    </row>
    <row r="7351" spans="1:6" x14ac:dyDescent="0.2">
      <c r="A7351" s="84">
        <v>7320</v>
      </c>
      <c r="B7351" s="76">
        <v>372.86138674003951</v>
      </c>
      <c r="C7351" s="76">
        <v>372.86138674003951</v>
      </c>
      <c r="D7351" s="76">
        <v>0</v>
      </c>
      <c r="E7351" s="76">
        <v>0</v>
      </c>
      <c r="F7351" s="76">
        <v>0</v>
      </c>
    </row>
    <row r="7352" spans="1:6" x14ac:dyDescent="0.2">
      <c r="A7352" s="84">
        <v>7321</v>
      </c>
      <c r="B7352" s="76">
        <v>861.33901610669591</v>
      </c>
      <c r="C7352" s="76">
        <v>861.33901610669591</v>
      </c>
      <c r="D7352" s="76">
        <v>0</v>
      </c>
      <c r="E7352" s="76">
        <v>0</v>
      </c>
      <c r="F7352" s="76">
        <v>0</v>
      </c>
    </row>
    <row r="7353" spans="1:6" x14ac:dyDescent="0.2">
      <c r="A7353" s="84">
        <v>7322</v>
      </c>
      <c r="B7353" s="76">
        <v>658.97087777384331</v>
      </c>
      <c r="C7353" s="76">
        <v>658.97087777384331</v>
      </c>
      <c r="D7353" s="76">
        <v>0</v>
      </c>
      <c r="E7353" s="76">
        <v>0</v>
      </c>
      <c r="F7353" s="76">
        <v>0</v>
      </c>
    </row>
    <row r="7354" spans="1:6" x14ac:dyDescent="0.2">
      <c r="A7354" s="84">
        <v>7323</v>
      </c>
      <c r="B7354" s="76">
        <v>564.26958123912755</v>
      </c>
      <c r="C7354" s="76">
        <v>564.26958123912755</v>
      </c>
      <c r="D7354" s="76">
        <v>0</v>
      </c>
      <c r="E7354" s="76">
        <v>0</v>
      </c>
      <c r="F7354" s="76">
        <v>0</v>
      </c>
    </row>
    <row r="7355" spans="1:6" x14ac:dyDescent="0.2">
      <c r="A7355" s="84">
        <v>7324</v>
      </c>
      <c r="B7355" s="76">
        <v>2112.0824194568945</v>
      </c>
      <c r="C7355" s="76">
        <v>2112.0824194568945</v>
      </c>
      <c r="D7355" s="76">
        <v>0</v>
      </c>
      <c r="E7355" s="76">
        <v>0</v>
      </c>
      <c r="F7355" s="76">
        <v>0</v>
      </c>
    </row>
    <row r="7356" spans="1:6" x14ac:dyDescent="0.2">
      <c r="A7356" s="84">
        <v>7325</v>
      </c>
      <c r="B7356" s="76">
        <v>866.71162154916101</v>
      </c>
      <c r="C7356" s="76">
        <v>866.71162154916101</v>
      </c>
      <c r="D7356" s="76">
        <v>0</v>
      </c>
      <c r="E7356" s="76">
        <v>0</v>
      </c>
      <c r="F7356" s="76">
        <v>0</v>
      </c>
    </row>
    <row r="7357" spans="1:6" x14ac:dyDescent="0.2">
      <c r="A7357" s="84">
        <v>7326</v>
      </c>
      <c r="B7357" s="76">
        <v>1440.9362050464242</v>
      </c>
      <c r="C7357" s="76">
        <v>1440.9362050464242</v>
      </c>
      <c r="D7357" s="76">
        <v>0</v>
      </c>
      <c r="E7357" s="76">
        <v>0</v>
      </c>
      <c r="F7357" s="76">
        <v>0</v>
      </c>
    </row>
    <row r="7358" spans="1:6" x14ac:dyDescent="0.2">
      <c r="A7358" s="84">
        <v>7327</v>
      </c>
      <c r="B7358" s="76">
        <v>-763.48116678640417</v>
      </c>
      <c r="C7358" s="76">
        <v>-763.48116678640417</v>
      </c>
      <c r="D7358" s="76">
        <v>0</v>
      </c>
      <c r="E7358" s="76">
        <v>0</v>
      </c>
      <c r="F7358" s="76">
        <v>0</v>
      </c>
    </row>
    <row r="7359" spans="1:6" x14ac:dyDescent="0.2">
      <c r="A7359" s="84">
        <v>7328</v>
      </c>
      <c r="B7359" s="76">
        <v>1543.0157084532611</v>
      </c>
      <c r="C7359" s="76">
        <v>1543.0157084532611</v>
      </c>
      <c r="D7359" s="76">
        <v>0</v>
      </c>
      <c r="E7359" s="76">
        <v>0</v>
      </c>
      <c r="F7359" s="76">
        <v>0</v>
      </c>
    </row>
    <row r="7360" spans="1:6" x14ac:dyDescent="0.2">
      <c r="A7360" s="84">
        <v>7329</v>
      </c>
      <c r="B7360" s="76">
        <v>188.61666616423918</v>
      </c>
      <c r="C7360" s="76">
        <v>188.61666616423918</v>
      </c>
      <c r="D7360" s="76">
        <v>0</v>
      </c>
      <c r="E7360" s="76">
        <v>0</v>
      </c>
      <c r="F7360" s="76">
        <v>0</v>
      </c>
    </row>
    <row r="7361" spans="1:6" x14ac:dyDescent="0.2">
      <c r="A7361" s="84">
        <v>7330</v>
      </c>
      <c r="B7361" s="76">
        <v>-119.19797958825984</v>
      </c>
      <c r="C7361" s="76">
        <v>-119.19797958825984</v>
      </c>
      <c r="D7361" s="76">
        <v>0</v>
      </c>
      <c r="E7361" s="76">
        <v>0</v>
      </c>
      <c r="F7361" s="76">
        <v>0</v>
      </c>
    </row>
    <row r="7362" spans="1:6" x14ac:dyDescent="0.2">
      <c r="A7362" s="84">
        <v>7331</v>
      </c>
      <c r="B7362" s="76">
        <v>3233.8832921879293</v>
      </c>
      <c r="C7362" s="76">
        <v>3233.8832921879293</v>
      </c>
      <c r="D7362" s="76">
        <v>0</v>
      </c>
      <c r="E7362" s="76">
        <v>0</v>
      </c>
      <c r="F7362" s="76">
        <v>0</v>
      </c>
    </row>
    <row r="7363" spans="1:6" x14ac:dyDescent="0.2">
      <c r="A7363" s="84">
        <v>7332</v>
      </c>
      <c r="B7363" s="76">
        <v>1594.9508943970909</v>
      </c>
      <c r="C7363" s="76">
        <v>1594.9508943970909</v>
      </c>
      <c r="D7363" s="76">
        <v>0</v>
      </c>
      <c r="E7363" s="76">
        <v>0</v>
      </c>
      <c r="F7363" s="76">
        <v>0</v>
      </c>
    </row>
    <row r="7364" spans="1:6" x14ac:dyDescent="0.2">
      <c r="A7364" s="84">
        <v>7333</v>
      </c>
      <c r="B7364" s="76">
        <v>-425.22175685993625</v>
      </c>
      <c r="C7364" s="76">
        <v>-425.22175685993625</v>
      </c>
      <c r="D7364" s="76">
        <v>0</v>
      </c>
      <c r="E7364" s="76">
        <v>0</v>
      </c>
      <c r="F7364" s="76">
        <v>0</v>
      </c>
    </row>
    <row r="7365" spans="1:6" x14ac:dyDescent="0.2">
      <c r="A7365" s="84">
        <v>7334</v>
      </c>
      <c r="B7365" s="76">
        <v>1620.0230531285947</v>
      </c>
      <c r="C7365" s="76">
        <v>1620.0230531285947</v>
      </c>
      <c r="D7365" s="76">
        <v>0</v>
      </c>
      <c r="E7365" s="76">
        <v>0</v>
      </c>
      <c r="F7365" s="76">
        <v>0</v>
      </c>
    </row>
    <row r="7366" spans="1:6" x14ac:dyDescent="0.2">
      <c r="A7366" s="84">
        <v>7335</v>
      </c>
      <c r="B7366" s="76">
        <v>1750.5417192797449</v>
      </c>
      <c r="C7366" s="76">
        <v>1750.5417192797449</v>
      </c>
      <c r="D7366" s="76">
        <v>0</v>
      </c>
      <c r="E7366" s="76">
        <v>0</v>
      </c>
      <c r="F7366" s="76">
        <v>0</v>
      </c>
    </row>
    <row r="7367" spans="1:6" x14ac:dyDescent="0.2">
      <c r="A7367" s="84">
        <v>7336</v>
      </c>
      <c r="B7367" s="76">
        <v>-775.80251320332172</v>
      </c>
      <c r="C7367" s="76">
        <v>-775.80251320332172</v>
      </c>
      <c r="D7367" s="76">
        <v>0</v>
      </c>
      <c r="E7367" s="76">
        <v>0</v>
      </c>
      <c r="F7367" s="76">
        <v>0</v>
      </c>
    </row>
    <row r="7368" spans="1:6" x14ac:dyDescent="0.2">
      <c r="A7368" s="84">
        <v>7337</v>
      </c>
      <c r="B7368" s="76">
        <v>351.3709649701791</v>
      </c>
      <c r="C7368" s="76">
        <v>351.3709649701791</v>
      </c>
      <c r="D7368" s="76">
        <v>0</v>
      </c>
      <c r="E7368" s="76">
        <v>0</v>
      </c>
      <c r="F7368" s="76">
        <v>0</v>
      </c>
    </row>
    <row r="7369" spans="1:6" x14ac:dyDescent="0.2">
      <c r="A7369" s="84">
        <v>7338</v>
      </c>
      <c r="B7369" s="76">
        <v>3047.8477031313073</v>
      </c>
      <c r="C7369" s="76">
        <v>3047.8477031313073</v>
      </c>
      <c r="D7369" s="76">
        <v>0</v>
      </c>
      <c r="E7369" s="76">
        <v>0</v>
      </c>
      <c r="F7369" s="76">
        <v>0</v>
      </c>
    </row>
    <row r="7370" spans="1:6" x14ac:dyDescent="0.2">
      <c r="A7370" s="84">
        <v>7339</v>
      </c>
      <c r="B7370" s="76">
        <v>351.3709649701791</v>
      </c>
      <c r="C7370" s="76">
        <v>351.3709649701791</v>
      </c>
      <c r="D7370" s="76">
        <v>0</v>
      </c>
      <c r="E7370" s="76">
        <v>0</v>
      </c>
      <c r="F7370" s="76">
        <v>0</v>
      </c>
    </row>
    <row r="7371" spans="1:6" x14ac:dyDescent="0.2">
      <c r="A7371" s="84">
        <v>7340</v>
      </c>
      <c r="B7371" s="76">
        <v>2337.3023821427605</v>
      </c>
      <c r="C7371" s="76">
        <v>2337.3023821427605</v>
      </c>
      <c r="D7371" s="76">
        <v>0</v>
      </c>
      <c r="E7371" s="76">
        <v>0</v>
      </c>
      <c r="F7371" s="76">
        <v>0</v>
      </c>
    </row>
    <row r="7372" spans="1:6" x14ac:dyDescent="0.2">
      <c r="A7372" s="84">
        <v>7341</v>
      </c>
      <c r="B7372" s="76">
        <v>1594.9508943970909</v>
      </c>
      <c r="C7372" s="76">
        <v>1594.9508943970909</v>
      </c>
      <c r="D7372" s="76">
        <v>0</v>
      </c>
      <c r="E7372" s="76">
        <v>0</v>
      </c>
      <c r="F7372" s="76">
        <v>0</v>
      </c>
    </row>
    <row r="7373" spans="1:6" x14ac:dyDescent="0.2">
      <c r="A7373" s="84">
        <v>7342</v>
      </c>
      <c r="B7373" s="76">
        <v>784.33167143136279</v>
      </c>
      <c r="C7373" s="76">
        <v>784.33167143136279</v>
      </c>
      <c r="D7373" s="76">
        <v>0</v>
      </c>
      <c r="E7373" s="76">
        <v>0</v>
      </c>
      <c r="F7373" s="76">
        <v>0</v>
      </c>
    </row>
    <row r="7374" spans="1:6" x14ac:dyDescent="0.2">
      <c r="A7374" s="84">
        <v>7343</v>
      </c>
      <c r="B7374" s="76">
        <v>752.09603877657219</v>
      </c>
      <c r="C7374" s="76">
        <v>752.09603877657219</v>
      </c>
      <c r="D7374" s="76">
        <v>0</v>
      </c>
      <c r="E7374" s="76">
        <v>0</v>
      </c>
      <c r="F7374" s="76">
        <v>0</v>
      </c>
    </row>
    <row r="7375" spans="1:6" x14ac:dyDescent="0.2">
      <c r="A7375" s="84">
        <v>7344</v>
      </c>
      <c r="B7375" s="76">
        <v>421.21483572222542</v>
      </c>
      <c r="C7375" s="76">
        <v>421.21483572222542</v>
      </c>
      <c r="D7375" s="76">
        <v>0</v>
      </c>
      <c r="E7375" s="76">
        <v>0</v>
      </c>
      <c r="F7375" s="76">
        <v>0</v>
      </c>
    </row>
    <row r="7376" spans="1:6" x14ac:dyDescent="0.2">
      <c r="A7376" s="84">
        <v>7345</v>
      </c>
      <c r="B7376" s="76">
        <v>-435.96696774486645</v>
      </c>
      <c r="C7376" s="76">
        <v>-435.96696774486645</v>
      </c>
      <c r="D7376" s="76">
        <v>0</v>
      </c>
      <c r="E7376" s="76">
        <v>0</v>
      </c>
      <c r="F7376" s="76">
        <v>0</v>
      </c>
    </row>
    <row r="7377" spans="1:6" x14ac:dyDescent="0.2">
      <c r="A7377" s="84">
        <v>7346</v>
      </c>
      <c r="B7377" s="76">
        <v>344.2074910468923</v>
      </c>
      <c r="C7377" s="76">
        <v>344.2074910468923</v>
      </c>
      <c r="D7377" s="76">
        <v>0</v>
      </c>
      <c r="E7377" s="76">
        <v>0</v>
      </c>
      <c r="F7377" s="76">
        <v>0</v>
      </c>
    </row>
    <row r="7378" spans="1:6" x14ac:dyDescent="0.2">
      <c r="A7378" s="84">
        <v>7347</v>
      </c>
      <c r="B7378" s="76">
        <v>1129.5398223322827</v>
      </c>
      <c r="C7378" s="76">
        <v>1129.5398223322827</v>
      </c>
      <c r="D7378" s="76">
        <v>0</v>
      </c>
      <c r="E7378" s="76">
        <v>0</v>
      </c>
      <c r="F7378" s="76">
        <v>0</v>
      </c>
    </row>
    <row r="7379" spans="1:6" x14ac:dyDescent="0.2">
      <c r="A7379" s="84">
        <v>7348</v>
      </c>
      <c r="B7379" s="76">
        <v>1161.7754549870733</v>
      </c>
      <c r="C7379" s="76">
        <v>1161.7754549870733</v>
      </c>
      <c r="D7379" s="76">
        <v>0</v>
      </c>
      <c r="E7379" s="76">
        <v>0</v>
      </c>
      <c r="F7379" s="76">
        <v>0</v>
      </c>
    </row>
    <row r="7380" spans="1:6" x14ac:dyDescent="0.2">
      <c r="A7380" s="84">
        <v>7349</v>
      </c>
      <c r="B7380" s="76">
        <v>326.2988062386753</v>
      </c>
      <c r="C7380" s="76">
        <v>326.2988062386753</v>
      </c>
      <c r="D7380" s="76">
        <v>0</v>
      </c>
      <c r="E7380" s="76">
        <v>0</v>
      </c>
      <c r="F7380" s="76">
        <v>0</v>
      </c>
    </row>
    <row r="7381" spans="1:6" x14ac:dyDescent="0.2">
      <c r="A7381" s="84">
        <v>7350</v>
      </c>
      <c r="B7381" s="76">
        <v>-437.75783622568815</v>
      </c>
      <c r="C7381" s="76">
        <v>-437.75783622568815</v>
      </c>
      <c r="D7381" s="76">
        <v>0</v>
      </c>
      <c r="E7381" s="76">
        <v>0</v>
      </c>
      <c r="F7381" s="76">
        <v>0</v>
      </c>
    </row>
    <row r="7382" spans="1:6" x14ac:dyDescent="0.2">
      <c r="A7382" s="84">
        <v>7351</v>
      </c>
      <c r="B7382" s="76">
        <v>-500.43823305444766</v>
      </c>
      <c r="C7382" s="76">
        <v>-500.43823305444766</v>
      </c>
      <c r="D7382" s="76">
        <v>0</v>
      </c>
      <c r="E7382" s="76">
        <v>0</v>
      </c>
      <c r="F7382" s="76">
        <v>0</v>
      </c>
    </row>
    <row r="7383" spans="1:6" x14ac:dyDescent="0.2">
      <c r="A7383" s="84">
        <v>7352</v>
      </c>
      <c r="B7383" s="76">
        <v>-67.262793644430531</v>
      </c>
      <c r="C7383" s="76">
        <v>-67.262793644430531</v>
      </c>
      <c r="D7383" s="76">
        <v>0</v>
      </c>
      <c r="E7383" s="76">
        <v>0</v>
      </c>
      <c r="F7383" s="76">
        <v>0</v>
      </c>
    </row>
    <row r="7384" spans="1:6" x14ac:dyDescent="0.2">
      <c r="A7384" s="84">
        <v>7353</v>
      </c>
      <c r="B7384" s="76">
        <v>1358.7709878774604</v>
      </c>
      <c r="C7384" s="76">
        <v>1358.7709878774604</v>
      </c>
      <c r="D7384" s="76">
        <v>0</v>
      </c>
      <c r="E7384" s="76">
        <v>0</v>
      </c>
      <c r="F7384" s="76">
        <v>0</v>
      </c>
    </row>
    <row r="7385" spans="1:6" x14ac:dyDescent="0.2">
      <c r="A7385" s="84">
        <v>7354</v>
      </c>
      <c r="B7385" s="76">
        <v>3244.62850307286</v>
      </c>
      <c r="C7385" s="76">
        <v>3244.62850307286</v>
      </c>
      <c r="D7385" s="76">
        <v>0</v>
      </c>
      <c r="E7385" s="76">
        <v>0</v>
      </c>
      <c r="F7385" s="76">
        <v>0</v>
      </c>
    </row>
    <row r="7386" spans="1:6" x14ac:dyDescent="0.2">
      <c r="A7386" s="84">
        <v>7355</v>
      </c>
      <c r="B7386" s="76">
        <v>1020.5115779509933</v>
      </c>
      <c r="C7386" s="76">
        <v>1020.5115779509933</v>
      </c>
      <c r="D7386" s="76">
        <v>0</v>
      </c>
      <c r="E7386" s="76">
        <v>0</v>
      </c>
      <c r="F7386" s="76">
        <v>0</v>
      </c>
    </row>
    <row r="7387" spans="1:6" x14ac:dyDescent="0.2">
      <c r="A7387" s="84">
        <v>7356</v>
      </c>
      <c r="B7387" s="76">
        <v>1738.005639913993</v>
      </c>
      <c r="C7387" s="76">
        <v>1738.005639913993</v>
      </c>
      <c r="D7387" s="76">
        <v>0</v>
      </c>
      <c r="E7387" s="76">
        <v>0</v>
      </c>
      <c r="F7387" s="76">
        <v>0</v>
      </c>
    </row>
    <row r="7388" spans="1:6" x14ac:dyDescent="0.2">
      <c r="A7388" s="84">
        <v>7357</v>
      </c>
      <c r="B7388" s="76">
        <v>1265.6458268747319</v>
      </c>
      <c r="C7388" s="76">
        <v>1265.6458268747319</v>
      </c>
      <c r="D7388" s="76">
        <v>0</v>
      </c>
      <c r="E7388" s="76">
        <v>0</v>
      </c>
      <c r="F7388" s="76">
        <v>0</v>
      </c>
    </row>
    <row r="7389" spans="1:6" x14ac:dyDescent="0.2">
      <c r="A7389" s="84">
        <v>7358</v>
      </c>
      <c r="B7389" s="76">
        <v>163.54450743273492</v>
      </c>
      <c r="C7389" s="76">
        <v>163.54450743273492</v>
      </c>
      <c r="D7389" s="76">
        <v>0</v>
      </c>
      <c r="E7389" s="76">
        <v>0</v>
      </c>
      <c r="F7389" s="76">
        <v>0</v>
      </c>
    </row>
    <row r="7390" spans="1:6" x14ac:dyDescent="0.2">
      <c r="A7390" s="84">
        <v>7359</v>
      </c>
      <c r="B7390" s="76">
        <v>1709.3517442208458</v>
      </c>
      <c r="C7390" s="76">
        <v>1709.3517442208458</v>
      </c>
      <c r="D7390" s="76">
        <v>0</v>
      </c>
      <c r="E7390" s="76">
        <v>0</v>
      </c>
      <c r="F7390" s="76">
        <v>0</v>
      </c>
    </row>
    <row r="7391" spans="1:6" x14ac:dyDescent="0.2">
      <c r="A7391" s="84">
        <v>7360</v>
      </c>
      <c r="B7391" s="76">
        <v>32.811108332750791</v>
      </c>
      <c r="C7391" s="76">
        <v>32.811108332750791</v>
      </c>
      <c r="D7391" s="76">
        <v>0</v>
      </c>
      <c r="E7391" s="76">
        <v>0</v>
      </c>
      <c r="F7391" s="76">
        <v>0</v>
      </c>
    </row>
    <row r="7392" spans="1:6" x14ac:dyDescent="0.2">
      <c r="A7392" s="84">
        <v>7361</v>
      </c>
      <c r="B7392" s="76">
        <v>821.9399095286185</v>
      </c>
      <c r="C7392" s="76">
        <v>821.9399095286185</v>
      </c>
      <c r="D7392" s="76">
        <v>0</v>
      </c>
      <c r="E7392" s="76">
        <v>0</v>
      </c>
      <c r="F7392" s="76">
        <v>0</v>
      </c>
    </row>
    <row r="7393" spans="1:6" x14ac:dyDescent="0.2">
      <c r="A7393" s="84">
        <v>7362</v>
      </c>
      <c r="B7393" s="76">
        <v>410.46962483729521</v>
      </c>
      <c r="C7393" s="76">
        <v>410.46962483729521</v>
      </c>
      <c r="D7393" s="76">
        <v>0</v>
      </c>
      <c r="E7393" s="76">
        <v>0</v>
      </c>
      <c r="F7393" s="76">
        <v>0</v>
      </c>
    </row>
    <row r="7394" spans="1:6" x14ac:dyDescent="0.2">
      <c r="A7394" s="84">
        <v>7363</v>
      </c>
      <c r="B7394" s="76">
        <v>2396.4010420098766</v>
      </c>
      <c r="C7394" s="76">
        <v>2396.4010420098766</v>
      </c>
      <c r="D7394" s="76">
        <v>0</v>
      </c>
      <c r="E7394" s="76">
        <v>0</v>
      </c>
      <c r="F7394" s="76">
        <v>0</v>
      </c>
    </row>
    <row r="7395" spans="1:6" x14ac:dyDescent="0.2">
      <c r="A7395" s="84">
        <v>7364</v>
      </c>
      <c r="B7395" s="76">
        <v>540.98829098844544</v>
      </c>
      <c r="C7395" s="76">
        <v>540.98829098844544</v>
      </c>
      <c r="D7395" s="76">
        <v>0</v>
      </c>
      <c r="E7395" s="76">
        <v>0</v>
      </c>
      <c r="F7395" s="76">
        <v>0</v>
      </c>
    </row>
    <row r="7396" spans="1:6" x14ac:dyDescent="0.2">
      <c r="A7396" s="84">
        <v>7365</v>
      </c>
      <c r="B7396" s="76">
        <v>1947.3225192212976</v>
      </c>
      <c r="C7396" s="76">
        <v>1947.3225192212976</v>
      </c>
      <c r="D7396" s="76">
        <v>0</v>
      </c>
      <c r="E7396" s="76">
        <v>0</v>
      </c>
      <c r="F7396" s="76">
        <v>0</v>
      </c>
    </row>
    <row r="7397" spans="1:6" x14ac:dyDescent="0.2">
      <c r="A7397" s="84">
        <v>7366</v>
      </c>
      <c r="B7397" s="76">
        <v>396.14267699072161</v>
      </c>
      <c r="C7397" s="76">
        <v>396.14267699072161</v>
      </c>
      <c r="D7397" s="76">
        <v>0</v>
      </c>
      <c r="E7397" s="76">
        <v>0</v>
      </c>
      <c r="F7397" s="76">
        <v>0</v>
      </c>
    </row>
    <row r="7398" spans="1:6" x14ac:dyDescent="0.2">
      <c r="A7398" s="84">
        <v>7367</v>
      </c>
      <c r="B7398" s="76">
        <v>1426.6092571998506</v>
      </c>
      <c r="C7398" s="76">
        <v>1426.6092571998506</v>
      </c>
      <c r="D7398" s="76">
        <v>0</v>
      </c>
      <c r="E7398" s="76">
        <v>0</v>
      </c>
      <c r="F7398" s="76">
        <v>0</v>
      </c>
    </row>
    <row r="7399" spans="1:6" x14ac:dyDescent="0.2">
      <c r="A7399" s="84">
        <v>7368</v>
      </c>
      <c r="B7399" s="76">
        <v>1874.1116444564427</v>
      </c>
      <c r="C7399" s="76">
        <v>1874.1116444564427</v>
      </c>
      <c r="D7399" s="76">
        <v>0</v>
      </c>
      <c r="E7399" s="76">
        <v>0</v>
      </c>
      <c r="F7399" s="76">
        <v>0</v>
      </c>
    </row>
    <row r="7400" spans="1:6" x14ac:dyDescent="0.2">
      <c r="A7400" s="84">
        <v>7369</v>
      </c>
      <c r="B7400" s="76">
        <v>-67.262793644430531</v>
      </c>
      <c r="C7400" s="76">
        <v>-67.262793644430531</v>
      </c>
      <c r="D7400" s="76">
        <v>0</v>
      </c>
      <c r="E7400" s="76">
        <v>0</v>
      </c>
      <c r="F7400" s="76">
        <v>0</v>
      </c>
    </row>
    <row r="7401" spans="1:6" x14ac:dyDescent="0.2">
      <c r="A7401" s="84">
        <v>7370</v>
      </c>
      <c r="B7401" s="76">
        <v>2607.5087897980029</v>
      </c>
      <c r="C7401" s="76">
        <v>2607.5087897980029</v>
      </c>
      <c r="D7401" s="76">
        <v>0</v>
      </c>
      <c r="E7401" s="76">
        <v>0</v>
      </c>
      <c r="F7401" s="76">
        <v>0</v>
      </c>
    </row>
    <row r="7402" spans="1:6" x14ac:dyDescent="0.2">
      <c r="A7402" s="84">
        <v>7371</v>
      </c>
      <c r="B7402" s="76">
        <v>2002.8394421267703</v>
      </c>
      <c r="C7402" s="76">
        <v>2002.8394421267703</v>
      </c>
      <c r="D7402" s="76">
        <v>0</v>
      </c>
      <c r="E7402" s="76">
        <v>0</v>
      </c>
      <c r="F7402" s="76">
        <v>0</v>
      </c>
    </row>
    <row r="7403" spans="1:6" x14ac:dyDescent="0.2">
      <c r="A7403" s="84">
        <v>7372</v>
      </c>
      <c r="B7403" s="76">
        <v>1292.5088540870574</v>
      </c>
      <c r="C7403" s="76">
        <v>1292.5088540870574</v>
      </c>
      <c r="D7403" s="76">
        <v>0</v>
      </c>
      <c r="E7403" s="76">
        <v>0</v>
      </c>
      <c r="F7403" s="76">
        <v>0</v>
      </c>
    </row>
    <row r="7404" spans="1:6" x14ac:dyDescent="0.2">
      <c r="A7404" s="84">
        <v>7373</v>
      </c>
      <c r="B7404" s="76">
        <v>1111.6311375240653</v>
      </c>
      <c r="C7404" s="76">
        <v>1111.6311375240653</v>
      </c>
      <c r="D7404" s="76">
        <v>0</v>
      </c>
      <c r="E7404" s="76">
        <v>0</v>
      </c>
      <c r="F7404" s="76">
        <v>0</v>
      </c>
    </row>
    <row r="7405" spans="1:6" x14ac:dyDescent="0.2">
      <c r="A7405" s="84">
        <v>7374</v>
      </c>
      <c r="B7405" s="76">
        <v>791.49514535464959</v>
      </c>
      <c r="C7405" s="76">
        <v>791.49514535464959</v>
      </c>
      <c r="D7405" s="76">
        <v>0</v>
      </c>
      <c r="E7405" s="76">
        <v>0</v>
      </c>
      <c r="F7405" s="76">
        <v>0</v>
      </c>
    </row>
    <row r="7406" spans="1:6" x14ac:dyDescent="0.2">
      <c r="A7406" s="84">
        <v>7375</v>
      </c>
      <c r="B7406" s="76">
        <v>1650.4678173025636</v>
      </c>
      <c r="C7406" s="76">
        <v>1650.4678173025636</v>
      </c>
      <c r="D7406" s="76">
        <v>0</v>
      </c>
      <c r="E7406" s="76">
        <v>0</v>
      </c>
      <c r="F7406" s="76">
        <v>0</v>
      </c>
    </row>
    <row r="7407" spans="1:6" x14ac:dyDescent="0.2">
      <c r="A7407" s="84">
        <v>7376</v>
      </c>
      <c r="B7407" s="76">
        <v>1745.1691138372798</v>
      </c>
      <c r="C7407" s="76">
        <v>1745.1691138372798</v>
      </c>
      <c r="D7407" s="76">
        <v>0</v>
      </c>
      <c r="E7407" s="76">
        <v>0</v>
      </c>
      <c r="F7407" s="76">
        <v>0</v>
      </c>
    </row>
    <row r="7408" spans="1:6" x14ac:dyDescent="0.2">
      <c r="A7408" s="84">
        <v>7377</v>
      </c>
      <c r="B7408" s="76">
        <v>2385.6558311249464</v>
      </c>
      <c r="C7408" s="76">
        <v>2385.6558311249464</v>
      </c>
      <c r="D7408" s="76">
        <v>0</v>
      </c>
      <c r="E7408" s="76">
        <v>0</v>
      </c>
      <c r="F7408" s="76">
        <v>0</v>
      </c>
    </row>
    <row r="7409" spans="1:6" x14ac:dyDescent="0.2">
      <c r="A7409" s="84">
        <v>7378</v>
      </c>
      <c r="B7409" s="76">
        <v>-548.57694908779968</v>
      </c>
      <c r="C7409" s="76">
        <v>-548.57694908779968</v>
      </c>
      <c r="D7409" s="76">
        <v>0</v>
      </c>
      <c r="E7409" s="76">
        <v>0</v>
      </c>
      <c r="F7409" s="76">
        <v>0</v>
      </c>
    </row>
    <row r="7410" spans="1:6" x14ac:dyDescent="0.2">
      <c r="A7410" s="84">
        <v>7379</v>
      </c>
      <c r="B7410" s="76">
        <v>1099.3097911071482</v>
      </c>
      <c r="C7410" s="76">
        <v>1099.3097911071482</v>
      </c>
      <c r="D7410" s="76">
        <v>0</v>
      </c>
      <c r="E7410" s="76">
        <v>0</v>
      </c>
      <c r="F7410" s="76">
        <v>0</v>
      </c>
    </row>
    <row r="7411" spans="1:6" x14ac:dyDescent="0.2">
      <c r="A7411" s="84">
        <v>7380</v>
      </c>
      <c r="B7411" s="76">
        <v>1135.1271607235826</v>
      </c>
      <c r="C7411" s="76">
        <v>1135.1271607235826</v>
      </c>
      <c r="D7411" s="76">
        <v>0</v>
      </c>
      <c r="E7411" s="76">
        <v>0</v>
      </c>
      <c r="F7411" s="76">
        <v>0</v>
      </c>
    </row>
    <row r="7412" spans="1:6" x14ac:dyDescent="0.2">
      <c r="A7412" s="84">
        <v>7381</v>
      </c>
      <c r="B7412" s="76">
        <v>-185.46011337866275</v>
      </c>
      <c r="C7412" s="76">
        <v>-185.46011337866275</v>
      </c>
      <c r="D7412" s="76">
        <v>0</v>
      </c>
      <c r="E7412" s="76">
        <v>0</v>
      </c>
      <c r="F7412" s="76">
        <v>0</v>
      </c>
    </row>
    <row r="7413" spans="1:6" x14ac:dyDescent="0.2">
      <c r="A7413" s="84">
        <v>7382</v>
      </c>
      <c r="B7413" s="76">
        <v>710.90606371767308</v>
      </c>
      <c r="C7413" s="76">
        <v>710.90606371767308</v>
      </c>
      <c r="D7413" s="76">
        <v>0</v>
      </c>
      <c r="E7413" s="76">
        <v>0</v>
      </c>
      <c r="F7413" s="76">
        <v>0</v>
      </c>
    </row>
    <row r="7414" spans="1:6" x14ac:dyDescent="0.2">
      <c r="A7414" s="84">
        <v>7383</v>
      </c>
      <c r="B7414" s="76">
        <v>624.94437663823101</v>
      </c>
      <c r="C7414" s="76">
        <v>624.94437663823101</v>
      </c>
      <c r="D7414" s="76">
        <v>0</v>
      </c>
      <c r="E7414" s="76">
        <v>0</v>
      </c>
      <c r="F7414" s="76">
        <v>0</v>
      </c>
    </row>
    <row r="7415" spans="1:6" x14ac:dyDescent="0.2">
      <c r="A7415" s="84">
        <v>7384</v>
      </c>
      <c r="B7415" s="76">
        <v>888.20204331902141</v>
      </c>
      <c r="C7415" s="76">
        <v>888.20204331902141</v>
      </c>
      <c r="D7415" s="76">
        <v>0</v>
      </c>
      <c r="E7415" s="76">
        <v>0</v>
      </c>
      <c r="F7415" s="76">
        <v>0</v>
      </c>
    </row>
    <row r="7416" spans="1:6" x14ac:dyDescent="0.2">
      <c r="A7416" s="84">
        <v>7385</v>
      </c>
      <c r="B7416" s="76">
        <v>265.40927789073748</v>
      </c>
      <c r="C7416" s="76">
        <v>265.40927789073748</v>
      </c>
      <c r="D7416" s="76">
        <v>0</v>
      </c>
      <c r="E7416" s="76">
        <v>0</v>
      </c>
      <c r="F7416" s="76">
        <v>0</v>
      </c>
    </row>
    <row r="7417" spans="1:6" x14ac:dyDescent="0.2">
      <c r="A7417" s="84">
        <v>7386</v>
      </c>
      <c r="B7417" s="76">
        <v>764.63211814232409</v>
      </c>
      <c r="C7417" s="76">
        <v>764.63211814232409</v>
      </c>
      <c r="D7417" s="76">
        <v>0</v>
      </c>
      <c r="E7417" s="76">
        <v>0</v>
      </c>
      <c r="F7417" s="76">
        <v>0</v>
      </c>
    </row>
    <row r="7418" spans="1:6" x14ac:dyDescent="0.2">
      <c r="A7418" s="84">
        <v>7387</v>
      </c>
      <c r="B7418" s="76">
        <v>-138.89753287729854</v>
      </c>
      <c r="C7418" s="76">
        <v>-138.89753287729854</v>
      </c>
      <c r="D7418" s="76">
        <v>0</v>
      </c>
      <c r="E7418" s="76">
        <v>0</v>
      </c>
      <c r="F7418" s="76">
        <v>0</v>
      </c>
    </row>
    <row r="7419" spans="1:6" x14ac:dyDescent="0.2">
      <c r="A7419" s="84">
        <v>7388</v>
      </c>
      <c r="B7419" s="76">
        <v>188.61666616423918</v>
      </c>
      <c r="C7419" s="76">
        <v>188.61666616423918</v>
      </c>
      <c r="D7419" s="76">
        <v>0</v>
      </c>
      <c r="E7419" s="76">
        <v>0</v>
      </c>
      <c r="F7419" s="76">
        <v>0</v>
      </c>
    </row>
    <row r="7420" spans="1:6" x14ac:dyDescent="0.2">
      <c r="A7420" s="84">
        <v>7389</v>
      </c>
      <c r="B7420" s="76">
        <v>1081.4011062989312</v>
      </c>
      <c r="C7420" s="76">
        <v>1081.4011062989312</v>
      </c>
      <c r="D7420" s="76">
        <v>0</v>
      </c>
      <c r="E7420" s="76">
        <v>0</v>
      </c>
      <c r="F7420" s="76">
        <v>0</v>
      </c>
    </row>
    <row r="7421" spans="1:6" x14ac:dyDescent="0.2">
      <c r="A7421" s="84">
        <v>7390</v>
      </c>
      <c r="B7421" s="76">
        <v>2865.1791180874934</v>
      </c>
      <c r="C7421" s="76">
        <v>2865.1791180874934</v>
      </c>
      <c r="D7421" s="76">
        <v>0</v>
      </c>
      <c r="E7421" s="76">
        <v>0</v>
      </c>
      <c r="F7421" s="76">
        <v>0</v>
      </c>
    </row>
    <row r="7422" spans="1:6" x14ac:dyDescent="0.2">
      <c r="A7422" s="84">
        <v>7391</v>
      </c>
      <c r="B7422" s="76">
        <v>1687.8613224509854</v>
      </c>
      <c r="C7422" s="76">
        <v>1687.8613224509854</v>
      </c>
      <c r="D7422" s="76">
        <v>0</v>
      </c>
      <c r="E7422" s="76">
        <v>0</v>
      </c>
      <c r="F7422" s="76">
        <v>0</v>
      </c>
    </row>
    <row r="7423" spans="1:6" x14ac:dyDescent="0.2">
      <c r="A7423" s="84">
        <v>7392</v>
      </c>
      <c r="B7423" s="76">
        <v>498.00744744872463</v>
      </c>
      <c r="C7423" s="76">
        <v>498.00744744872463</v>
      </c>
      <c r="D7423" s="76">
        <v>0</v>
      </c>
      <c r="E7423" s="76">
        <v>0</v>
      </c>
      <c r="F7423" s="76">
        <v>0</v>
      </c>
    </row>
    <row r="7424" spans="1:6" x14ac:dyDescent="0.2">
      <c r="A7424" s="84">
        <v>7393</v>
      </c>
      <c r="B7424" s="76">
        <v>2684.516134473336</v>
      </c>
      <c r="C7424" s="76">
        <v>2684.516134473336</v>
      </c>
      <c r="D7424" s="76">
        <v>0</v>
      </c>
      <c r="E7424" s="76">
        <v>0</v>
      </c>
      <c r="F7424" s="76">
        <v>0</v>
      </c>
    </row>
    <row r="7425" spans="1:6" x14ac:dyDescent="0.2">
      <c r="A7425" s="84">
        <v>7394</v>
      </c>
      <c r="B7425" s="76">
        <v>630.53171502953046</v>
      </c>
      <c r="C7425" s="76">
        <v>630.53171502953046</v>
      </c>
      <c r="D7425" s="76">
        <v>0</v>
      </c>
      <c r="E7425" s="76">
        <v>0</v>
      </c>
      <c r="F7425" s="76">
        <v>0</v>
      </c>
    </row>
    <row r="7426" spans="1:6" x14ac:dyDescent="0.2">
      <c r="A7426" s="84">
        <v>7395</v>
      </c>
      <c r="B7426" s="76">
        <v>1303.2540649719876</v>
      </c>
      <c r="C7426" s="76">
        <v>1303.2540649719876</v>
      </c>
      <c r="D7426" s="76">
        <v>0</v>
      </c>
      <c r="E7426" s="76">
        <v>0</v>
      </c>
      <c r="F7426" s="76">
        <v>0</v>
      </c>
    </row>
    <row r="7427" spans="1:6" x14ac:dyDescent="0.2">
      <c r="A7427" s="84">
        <v>7396</v>
      </c>
      <c r="B7427" s="76">
        <v>204.73448249163448</v>
      </c>
      <c r="C7427" s="76">
        <v>204.73448249163448</v>
      </c>
      <c r="D7427" s="76">
        <v>0</v>
      </c>
      <c r="E7427" s="76">
        <v>0</v>
      </c>
      <c r="F7427" s="76">
        <v>0</v>
      </c>
    </row>
    <row r="7428" spans="1:6" x14ac:dyDescent="0.2">
      <c r="A7428" s="84">
        <v>7397</v>
      </c>
      <c r="B7428" s="76">
        <v>997.23028770031124</v>
      </c>
      <c r="C7428" s="76">
        <v>997.23028770031124</v>
      </c>
      <c r="D7428" s="76">
        <v>0</v>
      </c>
      <c r="E7428" s="76">
        <v>0</v>
      </c>
      <c r="F7428" s="76">
        <v>0</v>
      </c>
    </row>
    <row r="7429" spans="1:6" x14ac:dyDescent="0.2">
      <c r="A7429" s="84">
        <v>7398</v>
      </c>
      <c r="B7429" s="76">
        <v>1593.1600259162688</v>
      </c>
      <c r="C7429" s="76">
        <v>1593.1600259162688</v>
      </c>
      <c r="D7429" s="76">
        <v>0</v>
      </c>
      <c r="E7429" s="76">
        <v>0</v>
      </c>
      <c r="F7429" s="76">
        <v>0</v>
      </c>
    </row>
    <row r="7430" spans="1:6" x14ac:dyDescent="0.2">
      <c r="A7430" s="84">
        <v>7399</v>
      </c>
      <c r="B7430" s="76">
        <v>523.07960618022844</v>
      </c>
      <c r="C7430" s="76">
        <v>523.07960618022844</v>
      </c>
      <c r="D7430" s="76">
        <v>0</v>
      </c>
      <c r="E7430" s="76">
        <v>0</v>
      </c>
      <c r="F7430" s="76">
        <v>0</v>
      </c>
    </row>
    <row r="7431" spans="1:6" x14ac:dyDescent="0.2">
      <c r="A7431" s="84">
        <v>7400</v>
      </c>
      <c r="B7431" s="76">
        <v>1194.0110876418639</v>
      </c>
      <c r="C7431" s="76">
        <v>1194.0110876418639</v>
      </c>
      <c r="D7431" s="76">
        <v>0</v>
      </c>
      <c r="E7431" s="76">
        <v>0</v>
      </c>
      <c r="F7431" s="76">
        <v>0</v>
      </c>
    </row>
    <row r="7432" spans="1:6" x14ac:dyDescent="0.2">
      <c r="A7432" s="84">
        <v>7401</v>
      </c>
      <c r="B7432" s="76">
        <v>-144.27013831976365</v>
      </c>
      <c r="C7432" s="76">
        <v>-144.27013831976365</v>
      </c>
      <c r="D7432" s="76">
        <v>0</v>
      </c>
      <c r="E7432" s="76">
        <v>0</v>
      </c>
      <c r="F7432" s="76">
        <v>0</v>
      </c>
    </row>
    <row r="7433" spans="1:6" x14ac:dyDescent="0.2">
      <c r="A7433" s="84">
        <v>7402</v>
      </c>
      <c r="B7433" s="76">
        <v>329.8805432003187</v>
      </c>
      <c r="C7433" s="76">
        <v>329.8805432003187</v>
      </c>
      <c r="D7433" s="76">
        <v>0</v>
      </c>
      <c r="E7433" s="76">
        <v>0</v>
      </c>
      <c r="F7433" s="76">
        <v>0</v>
      </c>
    </row>
    <row r="7434" spans="1:6" x14ac:dyDescent="0.2">
      <c r="A7434" s="84">
        <v>7403</v>
      </c>
      <c r="B7434" s="76">
        <v>1932.995571374724</v>
      </c>
      <c r="C7434" s="76">
        <v>1932.995571374724</v>
      </c>
      <c r="D7434" s="76">
        <v>0</v>
      </c>
      <c r="E7434" s="76">
        <v>0</v>
      </c>
      <c r="F7434" s="76">
        <v>0</v>
      </c>
    </row>
    <row r="7435" spans="1:6" x14ac:dyDescent="0.2">
      <c r="A7435" s="84">
        <v>7404</v>
      </c>
      <c r="B7435" s="76">
        <v>635.90432047199556</v>
      </c>
      <c r="C7435" s="76">
        <v>635.90432047199556</v>
      </c>
      <c r="D7435" s="76">
        <v>0</v>
      </c>
      <c r="E7435" s="76">
        <v>0</v>
      </c>
      <c r="F7435" s="76">
        <v>0</v>
      </c>
    </row>
    <row r="7436" spans="1:6" x14ac:dyDescent="0.2">
      <c r="A7436" s="84">
        <v>7405</v>
      </c>
      <c r="B7436" s="76">
        <v>4557.8375703029833</v>
      </c>
      <c r="C7436" s="76">
        <v>4557.8375703029833</v>
      </c>
      <c r="D7436" s="76">
        <v>0</v>
      </c>
      <c r="E7436" s="76">
        <v>0</v>
      </c>
      <c r="F7436" s="76">
        <v>0</v>
      </c>
    </row>
    <row r="7437" spans="1:6" x14ac:dyDescent="0.2">
      <c r="A7437" s="84">
        <v>7406</v>
      </c>
      <c r="B7437" s="76">
        <v>948.87683871812533</v>
      </c>
      <c r="C7437" s="76">
        <v>948.87683871812533</v>
      </c>
      <c r="D7437" s="76">
        <v>0</v>
      </c>
      <c r="E7437" s="76">
        <v>0</v>
      </c>
      <c r="F7437" s="76">
        <v>0</v>
      </c>
    </row>
    <row r="7438" spans="1:6" x14ac:dyDescent="0.2">
      <c r="A7438" s="84">
        <v>7407</v>
      </c>
      <c r="B7438" s="76">
        <v>-332.09659585720783</v>
      </c>
      <c r="C7438" s="76">
        <v>-332.09659585720783</v>
      </c>
      <c r="D7438" s="76">
        <v>0</v>
      </c>
      <c r="E7438" s="76">
        <v>0</v>
      </c>
      <c r="F7438" s="76">
        <v>0</v>
      </c>
    </row>
    <row r="7439" spans="1:6" x14ac:dyDescent="0.2">
      <c r="A7439" s="84">
        <v>7408</v>
      </c>
      <c r="B7439" s="76">
        <v>-294.48835775995212</v>
      </c>
      <c r="C7439" s="76">
        <v>-294.48835775995212</v>
      </c>
      <c r="D7439" s="76">
        <v>0</v>
      </c>
      <c r="E7439" s="76">
        <v>0</v>
      </c>
      <c r="F7439" s="76">
        <v>0</v>
      </c>
    </row>
    <row r="7440" spans="1:6" x14ac:dyDescent="0.2">
      <c r="A7440" s="84">
        <v>7409</v>
      </c>
      <c r="B7440" s="76">
        <v>1965.2312040295146</v>
      </c>
      <c r="C7440" s="76">
        <v>1965.2312040295146</v>
      </c>
      <c r="D7440" s="76">
        <v>0</v>
      </c>
      <c r="E7440" s="76">
        <v>0</v>
      </c>
      <c r="F7440" s="76">
        <v>0</v>
      </c>
    </row>
    <row r="7441" spans="1:6" x14ac:dyDescent="0.2">
      <c r="A7441" s="84">
        <v>7410</v>
      </c>
      <c r="B7441" s="76">
        <v>-471.78433736130046</v>
      </c>
      <c r="C7441" s="76">
        <v>-471.78433736130046</v>
      </c>
      <c r="D7441" s="76">
        <v>0</v>
      </c>
      <c r="E7441" s="76">
        <v>0</v>
      </c>
      <c r="F7441" s="76">
        <v>0</v>
      </c>
    </row>
    <row r="7442" spans="1:6" x14ac:dyDescent="0.2">
      <c r="A7442" s="84">
        <v>7411</v>
      </c>
      <c r="B7442" s="76">
        <v>2673.7709235884058</v>
      </c>
      <c r="C7442" s="76">
        <v>2673.7709235884058</v>
      </c>
      <c r="D7442" s="76">
        <v>0</v>
      </c>
      <c r="E7442" s="76">
        <v>0</v>
      </c>
      <c r="F7442" s="76">
        <v>0</v>
      </c>
    </row>
    <row r="7443" spans="1:6" x14ac:dyDescent="0.2">
      <c r="A7443" s="84">
        <v>7412</v>
      </c>
      <c r="B7443" s="76">
        <v>1009.7663670660631</v>
      </c>
      <c r="C7443" s="76">
        <v>1009.7663670660631</v>
      </c>
      <c r="D7443" s="76">
        <v>0</v>
      </c>
      <c r="E7443" s="76">
        <v>0</v>
      </c>
      <c r="F7443" s="76">
        <v>0</v>
      </c>
    </row>
    <row r="7444" spans="1:6" x14ac:dyDescent="0.2">
      <c r="A7444" s="84">
        <v>7413</v>
      </c>
      <c r="B7444" s="76">
        <v>1963.4403355486929</v>
      </c>
      <c r="C7444" s="76">
        <v>1963.4403355486929</v>
      </c>
      <c r="D7444" s="76">
        <v>0</v>
      </c>
      <c r="E7444" s="76">
        <v>0</v>
      </c>
      <c r="F7444" s="76">
        <v>0</v>
      </c>
    </row>
    <row r="7445" spans="1:6" x14ac:dyDescent="0.2">
      <c r="A7445" s="84">
        <v>7414</v>
      </c>
      <c r="B7445" s="76">
        <v>2029.7024693390958</v>
      </c>
      <c r="C7445" s="76">
        <v>2029.7024693390958</v>
      </c>
      <c r="D7445" s="76">
        <v>0</v>
      </c>
      <c r="E7445" s="76">
        <v>0</v>
      </c>
      <c r="F7445" s="76">
        <v>0</v>
      </c>
    </row>
    <row r="7446" spans="1:6" x14ac:dyDescent="0.2">
      <c r="A7446" s="84">
        <v>7415</v>
      </c>
      <c r="B7446" s="76">
        <v>1877.4786484692513</v>
      </c>
      <c r="C7446" s="76">
        <v>1877.4786484692513</v>
      </c>
      <c r="D7446" s="76">
        <v>0</v>
      </c>
      <c r="E7446" s="76">
        <v>0</v>
      </c>
      <c r="F7446" s="76">
        <v>0</v>
      </c>
    </row>
    <row r="7447" spans="1:6" x14ac:dyDescent="0.2">
      <c r="A7447" s="84">
        <v>7416</v>
      </c>
      <c r="B7447" s="76">
        <v>1816.8038530701479</v>
      </c>
      <c r="C7447" s="76">
        <v>1816.8038530701479</v>
      </c>
      <c r="D7447" s="76">
        <v>0</v>
      </c>
      <c r="E7447" s="76">
        <v>0</v>
      </c>
      <c r="F7447" s="76">
        <v>0</v>
      </c>
    </row>
    <row r="7448" spans="1:6" x14ac:dyDescent="0.2">
      <c r="A7448" s="84">
        <v>7417</v>
      </c>
      <c r="B7448" s="76">
        <v>56.092398583432896</v>
      </c>
      <c r="C7448" s="76">
        <v>56.092398583432896</v>
      </c>
      <c r="D7448" s="76">
        <v>0</v>
      </c>
      <c r="E7448" s="76">
        <v>0</v>
      </c>
      <c r="F7448" s="76">
        <v>0</v>
      </c>
    </row>
    <row r="7449" spans="1:6" x14ac:dyDescent="0.2">
      <c r="A7449" s="84">
        <v>7418</v>
      </c>
      <c r="B7449" s="76">
        <v>539.19742250762374</v>
      </c>
      <c r="C7449" s="76">
        <v>539.19742250762374</v>
      </c>
      <c r="D7449" s="76">
        <v>0</v>
      </c>
      <c r="E7449" s="76">
        <v>0</v>
      </c>
      <c r="F7449" s="76">
        <v>0</v>
      </c>
    </row>
    <row r="7450" spans="1:6" x14ac:dyDescent="0.2">
      <c r="A7450" s="84">
        <v>7419</v>
      </c>
      <c r="B7450" s="76">
        <v>585.76000300898795</v>
      </c>
      <c r="C7450" s="76">
        <v>585.76000300898795</v>
      </c>
      <c r="D7450" s="76">
        <v>0</v>
      </c>
      <c r="E7450" s="76">
        <v>0</v>
      </c>
      <c r="F7450" s="76">
        <v>0</v>
      </c>
    </row>
    <row r="7451" spans="1:6" x14ac:dyDescent="0.2">
      <c r="A7451" s="84">
        <v>7420</v>
      </c>
      <c r="B7451" s="76">
        <v>1421.2366517573855</v>
      </c>
      <c r="C7451" s="76">
        <v>1421.2366517573855</v>
      </c>
      <c r="D7451" s="76">
        <v>0</v>
      </c>
      <c r="E7451" s="76">
        <v>0</v>
      </c>
      <c r="F7451" s="76">
        <v>0</v>
      </c>
    </row>
    <row r="7452" spans="1:6" x14ac:dyDescent="0.2">
      <c r="A7452" s="84">
        <v>7421</v>
      </c>
      <c r="B7452" s="76">
        <v>25.64763440946399</v>
      </c>
      <c r="C7452" s="76">
        <v>25.64763440946399</v>
      </c>
      <c r="D7452" s="76">
        <v>0</v>
      </c>
      <c r="E7452" s="76">
        <v>0</v>
      </c>
      <c r="F7452" s="76">
        <v>0</v>
      </c>
    </row>
    <row r="7453" spans="1:6" x14ac:dyDescent="0.2">
      <c r="A7453" s="84">
        <v>7422</v>
      </c>
      <c r="B7453" s="76">
        <v>-54.726714278678628</v>
      </c>
      <c r="C7453" s="76">
        <v>-54.726714278678628</v>
      </c>
      <c r="D7453" s="76">
        <v>0</v>
      </c>
      <c r="E7453" s="76">
        <v>0</v>
      </c>
      <c r="F7453" s="76">
        <v>0</v>
      </c>
    </row>
    <row r="7454" spans="1:6" x14ac:dyDescent="0.2">
      <c r="A7454" s="84">
        <v>7423</v>
      </c>
      <c r="B7454" s="76">
        <v>2219.1050624085278</v>
      </c>
      <c r="C7454" s="76">
        <v>2219.1050624085278</v>
      </c>
      <c r="D7454" s="76">
        <v>0</v>
      </c>
      <c r="E7454" s="76">
        <v>0</v>
      </c>
      <c r="F7454" s="76">
        <v>0</v>
      </c>
    </row>
    <row r="7455" spans="1:6" x14ac:dyDescent="0.2">
      <c r="A7455" s="84">
        <v>7424</v>
      </c>
      <c r="B7455" s="76">
        <v>652.02213679939086</v>
      </c>
      <c r="C7455" s="76">
        <v>652.02213679939086</v>
      </c>
      <c r="D7455" s="76">
        <v>0</v>
      </c>
      <c r="E7455" s="76">
        <v>0</v>
      </c>
      <c r="F7455" s="76">
        <v>0</v>
      </c>
    </row>
    <row r="7456" spans="1:6" x14ac:dyDescent="0.2">
      <c r="A7456" s="84">
        <v>7425</v>
      </c>
      <c r="B7456" s="76">
        <v>2823.9891430285943</v>
      </c>
      <c r="C7456" s="76">
        <v>2823.9891430285943</v>
      </c>
      <c r="D7456" s="76">
        <v>0</v>
      </c>
      <c r="E7456" s="76">
        <v>0</v>
      </c>
      <c r="F7456" s="76">
        <v>0</v>
      </c>
    </row>
    <row r="7457" spans="1:6" x14ac:dyDescent="0.2">
      <c r="A7457" s="84">
        <v>7426</v>
      </c>
      <c r="B7457" s="76">
        <v>1074.2376323756444</v>
      </c>
      <c r="C7457" s="76">
        <v>1074.2376323756444</v>
      </c>
      <c r="D7457" s="76">
        <v>0</v>
      </c>
      <c r="E7457" s="76">
        <v>0</v>
      </c>
      <c r="F7457" s="76">
        <v>0</v>
      </c>
    </row>
    <row r="7458" spans="1:6" x14ac:dyDescent="0.2">
      <c r="A7458" s="84">
        <v>7427</v>
      </c>
      <c r="B7458" s="76">
        <v>1806.0586421852176</v>
      </c>
      <c r="C7458" s="76">
        <v>1806.0586421852176</v>
      </c>
      <c r="D7458" s="76">
        <v>0</v>
      </c>
      <c r="E7458" s="76">
        <v>0</v>
      </c>
      <c r="F7458" s="76">
        <v>0</v>
      </c>
    </row>
    <row r="7459" spans="1:6" x14ac:dyDescent="0.2">
      <c r="A7459" s="84">
        <v>7428</v>
      </c>
      <c r="B7459" s="76">
        <v>2206.7837159916098</v>
      </c>
      <c r="C7459" s="76">
        <v>2206.7837159916098</v>
      </c>
      <c r="D7459" s="76">
        <v>0</v>
      </c>
      <c r="E7459" s="76">
        <v>0</v>
      </c>
      <c r="F7459" s="76">
        <v>0</v>
      </c>
    </row>
    <row r="7460" spans="1:6" x14ac:dyDescent="0.2">
      <c r="A7460" s="84">
        <v>7429</v>
      </c>
      <c r="B7460" s="76">
        <v>929.39201837792098</v>
      </c>
      <c r="C7460" s="76">
        <v>929.39201837792098</v>
      </c>
      <c r="D7460" s="76">
        <v>0</v>
      </c>
      <c r="E7460" s="76">
        <v>0</v>
      </c>
      <c r="F7460" s="76">
        <v>0</v>
      </c>
    </row>
    <row r="7461" spans="1:6" x14ac:dyDescent="0.2">
      <c r="A7461" s="84">
        <v>7430</v>
      </c>
      <c r="B7461" s="76">
        <v>1890.0147278350032</v>
      </c>
      <c r="C7461" s="76">
        <v>1890.0147278350032</v>
      </c>
      <c r="D7461" s="76">
        <v>0</v>
      </c>
      <c r="E7461" s="76">
        <v>0</v>
      </c>
      <c r="F7461" s="76">
        <v>0</v>
      </c>
    </row>
    <row r="7462" spans="1:6" x14ac:dyDescent="0.2">
      <c r="A7462" s="84">
        <v>7431</v>
      </c>
      <c r="B7462" s="76">
        <v>2539.4557875267783</v>
      </c>
      <c r="C7462" s="76">
        <v>2539.4557875267783</v>
      </c>
      <c r="D7462" s="76">
        <v>0</v>
      </c>
      <c r="E7462" s="76">
        <v>0</v>
      </c>
      <c r="F7462" s="76">
        <v>0</v>
      </c>
    </row>
    <row r="7463" spans="1:6" x14ac:dyDescent="0.2">
      <c r="A7463" s="84">
        <v>7432</v>
      </c>
      <c r="B7463" s="76">
        <v>1847.2486172441172</v>
      </c>
      <c r="C7463" s="76">
        <v>1847.2486172441172</v>
      </c>
      <c r="D7463" s="76">
        <v>0</v>
      </c>
      <c r="E7463" s="76">
        <v>0</v>
      </c>
      <c r="F7463" s="76">
        <v>0</v>
      </c>
    </row>
    <row r="7464" spans="1:6" x14ac:dyDescent="0.2">
      <c r="A7464" s="84">
        <v>7433</v>
      </c>
      <c r="B7464" s="76">
        <v>1421.2366517573855</v>
      </c>
      <c r="C7464" s="76">
        <v>1421.2366517573855</v>
      </c>
      <c r="D7464" s="76">
        <v>0</v>
      </c>
      <c r="E7464" s="76">
        <v>0</v>
      </c>
      <c r="F7464" s="76">
        <v>0</v>
      </c>
    </row>
    <row r="7465" spans="1:6" x14ac:dyDescent="0.2">
      <c r="A7465" s="84">
        <v>7434</v>
      </c>
      <c r="B7465" s="76">
        <v>809.4038301628666</v>
      </c>
      <c r="C7465" s="76">
        <v>809.4038301628666</v>
      </c>
      <c r="D7465" s="76">
        <v>0</v>
      </c>
      <c r="E7465" s="76">
        <v>0</v>
      </c>
      <c r="F7465" s="76">
        <v>0</v>
      </c>
    </row>
    <row r="7466" spans="1:6" x14ac:dyDescent="0.2">
      <c r="A7466" s="84">
        <v>7435</v>
      </c>
      <c r="B7466" s="76">
        <v>2224.6924007998268</v>
      </c>
      <c r="C7466" s="76">
        <v>2224.6924007998268</v>
      </c>
      <c r="D7466" s="76">
        <v>0</v>
      </c>
      <c r="E7466" s="76">
        <v>0</v>
      </c>
      <c r="F7466" s="76">
        <v>0</v>
      </c>
    </row>
    <row r="7467" spans="1:6" x14ac:dyDescent="0.2">
      <c r="A7467" s="84">
        <v>7436</v>
      </c>
      <c r="B7467" s="76">
        <v>1145.657638659678</v>
      </c>
      <c r="C7467" s="76">
        <v>1145.657638659678</v>
      </c>
      <c r="D7467" s="76">
        <v>0</v>
      </c>
      <c r="E7467" s="76">
        <v>0</v>
      </c>
      <c r="F7467" s="76">
        <v>0</v>
      </c>
    </row>
    <row r="7468" spans="1:6" x14ac:dyDescent="0.2">
      <c r="A7468" s="84">
        <v>7437</v>
      </c>
      <c r="B7468" s="76">
        <v>2646.9078963760803</v>
      </c>
      <c r="C7468" s="76">
        <v>2646.9078963760803</v>
      </c>
      <c r="D7468" s="76">
        <v>0</v>
      </c>
      <c r="E7468" s="76">
        <v>0</v>
      </c>
      <c r="F7468" s="76">
        <v>0</v>
      </c>
    </row>
    <row r="7469" spans="1:6" x14ac:dyDescent="0.2">
      <c r="A7469" s="84">
        <v>7438</v>
      </c>
      <c r="B7469" s="76">
        <v>988.27594529620274</v>
      </c>
      <c r="C7469" s="76">
        <v>988.27594529620274</v>
      </c>
      <c r="D7469" s="76">
        <v>0</v>
      </c>
      <c r="E7469" s="76">
        <v>0</v>
      </c>
      <c r="F7469" s="76">
        <v>0</v>
      </c>
    </row>
    <row r="7470" spans="1:6" x14ac:dyDescent="0.2">
      <c r="A7470" s="84">
        <v>7439</v>
      </c>
      <c r="B7470" s="76">
        <v>11.320686562890387</v>
      </c>
      <c r="C7470" s="76">
        <v>11.320686562890387</v>
      </c>
      <c r="D7470" s="76">
        <v>0</v>
      </c>
      <c r="E7470" s="76">
        <v>0</v>
      </c>
      <c r="F7470" s="76">
        <v>0</v>
      </c>
    </row>
    <row r="7471" spans="1:6" x14ac:dyDescent="0.2">
      <c r="A7471" s="84">
        <v>7440</v>
      </c>
      <c r="B7471" s="76">
        <v>-636.32950464806299</v>
      </c>
      <c r="C7471" s="76">
        <v>-636.32950464806299</v>
      </c>
      <c r="D7471" s="76">
        <v>0</v>
      </c>
      <c r="E7471" s="76">
        <v>0</v>
      </c>
      <c r="F7471" s="76">
        <v>0</v>
      </c>
    </row>
    <row r="7472" spans="1:6" x14ac:dyDescent="0.2">
      <c r="A7472" s="84">
        <v>7441</v>
      </c>
      <c r="B7472" s="76">
        <v>843.4303312984789</v>
      </c>
      <c r="C7472" s="76">
        <v>843.4303312984789</v>
      </c>
      <c r="D7472" s="76">
        <v>0</v>
      </c>
      <c r="E7472" s="76">
        <v>0</v>
      </c>
      <c r="F7472" s="76">
        <v>0</v>
      </c>
    </row>
    <row r="7473" spans="1:6" x14ac:dyDescent="0.2">
      <c r="A7473" s="84">
        <v>7442</v>
      </c>
      <c r="B7473" s="76">
        <v>1093.9371856646831</v>
      </c>
      <c r="C7473" s="76">
        <v>1093.9371856646831</v>
      </c>
      <c r="D7473" s="76">
        <v>0</v>
      </c>
      <c r="E7473" s="76">
        <v>0</v>
      </c>
      <c r="F7473" s="76">
        <v>0</v>
      </c>
    </row>
    <row r="7474" spans="1:6" x14ac:dyDescent="0.2">
      <c r="A7474" s="84">
        <v>7443</v>
      </c>
      <c r="B7474" s="76">
        <v>2154.8485300477805</v>
      </c>
      <c r="C7474" s="76">
        <v>2154.8485300477805</v>
      </c>
      <c r="D7474" s="76">
        <v>0</v>
      </c>
      <c r="E7474" s="76">
        <v>0</v>
      </c>
      <c r="F7474" s="76">
        <v>0</v>
      </c>
    </row>
    <row r="7475" spans="1:6" x14ac:dyDescent="0.2">
      <c r="A7475" s="84">
        <v>7444</v>
      </c>
      <c r="B7475" s="76">
        <v>887.98731037018706</v>
      </c>
      <c r="C7475" s="76">
        <v>887.98731037018706</v>
      </c>
      <c r="D7475" s="76">
        <v>0</v>
      </c>
      <c r="E7475" s="76">
        <v>0</v>
      </c>
      <c r="F7475" s="76">
        <v>0</v>
      </c>
    </row>
    <row r="7476" spans="1:6" x14ac:dyDescent="0.2">
      <c r="A7476" s="84">
        <v>7445</v>
      </c>
      <c r="B7476" s="76">
        <v>1763.0777986454968</v>
      </c>
      <c r="C7476" s="76">
        <v>1763.0777986454968</v>
      </c>
      <c r="D7476" s="76">
        <v>0</v>
      </c>
      <c r="E7476" s="76">
        <v>0</v>
      </c>
      <c r="F7476" s="76">
        <v>0</v>
      </c>
    </row>
    <row r="7477" spans="1:6" x14ac:dyDescent="0.2">
      <c r="A7477" s="84">
        <v>7446</v>
      </c>
      <c r="B7477" s="76">
        <v>-838.48291003208124</v>
      </c>
      <c r="C7477" s="76">
        <v>-838.48291003208124</v>
      </c>
      <c r="D7477" s="76">
        <v>0</v>
      </c>
      <c r="E7477" s="76">
        <v>0</v>
      </c>
      <c r="F7477" s="76">
        <v>0</v>
      </c>
    </row>
    <row r="7478" spans="1:6" x14ac:dyDescent="0.2">
      <c r="A7478" s="84">
        <v>7447</v>
      </c>
      <c r="B7478" s="76">
        <v>533.82481706515864</v>
      </c>
      <c r="C7478" s="76">
        <v>533.82481706515864</v>
      </c>
      <c r="D7478" s="76">
        <v>0</v>
      </c>
      <c r="E7478" s="76">
        <v>0</v>
      </c>
      <c r="F7478" s="76">
        <v>0</v>
      </c>
    </row>
    <row r="7479" spans="1:6" x14ac:dyDescent="0.2">
      <c r="A7479" s="84">
        <v>7448</v>
      </c>
      <c r="B7479" s="76">
        <v>752.09603877657219</v>
      </c>
      <c r="C7479" s="76">
        <v>752.09603877657219</v>
      </c>
      <c r="D7479" s="76">
        <v>0</v>
      </c>
      <c r="E7479" s="76">
        <v>0</v>
      </c>
      <c r="F7479" s="76">
        <v>0</v>
      </c>
    </row>
    <row r="7480" spans="1:6" x14ac:dyDescent="0.2">
      <c r="A7480" s="84">
        <v>7449</v>
      </c>
      <c r="B7480" s="76">
        <v>521.28873769940674</v>
      </c>
      <c r="C7480" s="76">
        <v>521.28873769940674</v>
      </c>
      <c r="D7480" s="76">
        <v>0</v>
      </c>
      <c r="E7480" s="76">
        <v>0</v>
      </c>
      <c r="F7480" s="76">
        <v>0</v>
      </c>
    </row>
    <row r="7481" spans="1:6" x14ac:dyDescent="0.2">
      <c r="A7481" s="84">
        <v>7450</v>
      </c>
      <c r="B7481" s="76">
        <v>2070.8924443979954</v>
      </c>
      <c r="C7481" s="76">
        <v>2070.8924443979954</v>
      </c>
      <c r="D7481" s="76">
        <v>0</v>
      </c>
      <c r="E7481" s="76">
        <v>0</v>
      </c>
      <c r="F7481" s="76">
        <v>0</v>
      </c>
    </row>
    <row r="7482" spans="1:6" x14ac:dyDescent="0.2">
      <c r="A7482" s="84">
        <v>7451</v>
      </c>
      <c r="B7482" s="76">
        <v>233.38837818478169</v>
      </c>
      <c r="C7482" s="76">
        <v>233.38837818478169</v>
      </c>
      <c r="D7482" s="76">
        <v>0</v>
      </c>
      <c r="E7482" s="76">
        <v>0</v>
      </c>
      <c r="F7482" s="76">
        <v>0</v>
      </c>
    </row>
    <row r="7483" spans="1:6" x14ac:dyDescent="0.2">
      <c r="A7483" s="84">
        <v>7452</v>
      </c>
      <c r="B7483" s="76">
        <v>109.81845300808391</v>
      </c>
      <c r="C7483" s="76">
        <v>109.81845300808391</v>
      </c>
      <c r="D7483" s="76">
        <v>0</v>
      </c>
      <c r="E7483" s="76">
        <v>0</v>
      </c>
      <c r="F7483" s="76">
        <v>0</v>
      </c>
    </row>
    <row r="7484" spans="1:6" x14ac:dyDescent="0.2">
      <c r="A7484" s="84">
        <v>7453</v>
      </c>
      <c r="B7484" s="76">
        <v>3308.8850354336073</v>
      </c>
      <c r="C7484" s="76">
        <v>3308.8850354336073</v>
      </c>
      <c r="D7484" s="76">
        <v>0</v>
      </c>
      <c r="E7484" s="76">
        <v>0</v>
      </c>
      <c r="F7484" s="76">
        <v>0</v>
      </c>
    </row>
    <row r="7485" spans="1:6" x14ac:dyDescent="0.2">
      <c r="A7485" s="84">
        <v>7454</v>
      </c>
      <c r="B7485" s="76">
        <v>217.27056185738638</v>
      </c>
      <c r="C7485" s="76">
        <v>217.27056185738638</v>
      </c>
      <c r="D7485" s="76">
        <v>0</v>
      </c>
      <c r="E7485" s="76">
        <v>0</v>
      </c>
      <c r="F7485" s="76">
        <v>0</v>
      </c>
    </row>
    <row r="7486" spans="1:6" x14ac:dyDescent="0.2">
      <c r="A7486" s="84">
        <v>7455</v>
      </c>
      <c r="B7486" s="76">
        <v>782.54080295054109</v>
      </c>
      <c r="C7486" s="76">
        <v>782.54080295054109</v>
      </c>
      <c r="D7486" s="76">
        <v>0</v>
      </c>
      <c r="E7486" s="76">
        <v>0</v>
      </c>
      <c r="F7486" s="76">
        <v>0</v>
      </c>
    </row>
    <row r="7487" spans="1:6" x14ac:dyDescent="0.2">
      <c r="A7487" s="84">
        <v>7456</v>
      </c>
      <c r="B7487" s="76">
        <v>766.42298662314579</v>
      </c>
      <c r="C7487" s="76">
        <v>766.42298662314579</v>
      </c>
      <c r="D7487" s="76">
        <v>0</v>
      </c>
      <c r="E7487" s="76">
        <v>0</v>
      </c>
      <c r="F7487" s="76">
        <v>0</v>
      </c>
    </row>
    <row r="7488" spans="1:6" x14ac:dyDescent="0.2">
      <c r="A7488" s="84">
        <v>7457</v>
      </c>
      <c r="B7488" s="76">
        <v>-795.50206649236043</v>
      </c>
      <c r="C7488" s="76">
        <v>-795.50206649236043</v>
      </c>
      <c r="D7488" s="76">
        <v>0</v>
      </c>
      <c r="E7488" s="76">
        <v>0</v>
      </c>
      <c r="F7488" s="76">
        <v>0</v>
      </c>
    </row>
    <row r="7489" spans="1:6" x14ac:dyDescent="0.2">
      <c r="A7489" s="84">
        <v>7458</v>
      </c>
      <c r="B7489" s="76">
        <v>143.84495414369621</v>
      </c>
      <c r="C7489" s="76">
        <v>143.84495414369621</v>
      </c>
      <c r="D7489" s="76">
        <v>0</v>
      </c>
      <c r="E7489" s="76">
        <v>0</v>
      </c>
      <c r="F7489" s="76">
        <v>0</v>
      </c>
    </row>
    <row r="7490" spans="1:6" x14ac:dyDescent="0.2">
      <c r="A7490" s="84">
        <v>7459</v>
      </c>
      <c r="B7490" s="76">
        <v>1967.0220725103363</v>
      </c>
      <c r="C7490" s="76">
        <v>1967.0220725103363</v>
      </c>
      <c r="D7490" s="76">
        <v>0</v>
      </c>
      <c r="E7490" s="76">
        <v>0</v>
      </c>
      <c r="F7490" s="76">
        <v>0</v>
      </c>
    </row>
    <row r="7491" spans="1:6" x14ac:dyDescent="0.2">
      <c r="A7491" s="84">
        <v>7460</v>
      </c>
      <c r="B7491" s="76">
        <v>2140.5215822012069</v>
      </c>
      <c r="C7491" s="76">
        <v>2140.5215822012069</v>
      </c>
      <c r="D7491" s="76">
        <v>0</v>
      </c>
      <c r="E7491" s="76">
        <v>0</v>
      </c>
      <c r="F7491" s="76">
        <v>0</v>
      </c>
    </row>
    <row r="7492" spans="1:6" x14ac:dyDescent="0.2">
      <c r="A7492" s="84">
        <v>7461</v>
      </c>
      <c r="B7492" s="76">
        <v>172.49884983684342</v>
      </c>
      <c r="C7492" s="76">
        <v>172.49884983684342</v>
      </c>
      <c r="D7492" s="76">
        <v>0</v>
      </c>
      <c r="E7492" s="76">
        <v>0</v>
      </c>
      <c r="F7492" s="76">
        <v>0</v>
      </c>
    </row>
    <row r="7493" spans="1:6" x14ac:dyDescent="0.2">
      <c r="A7493" s="84">
        <v>7462</v>
      </c>
      <c r="B7493" s="76">
        <v>3053.2203085737724</v>
      </c>
      <c r="C7493" s="76">
        <v>3053.2203085737724</v>
      </c>
      <c r="D7493" s="76">
        <v>0</v>
      </c>
      <c r="E7493" s="76">
        <v>0</v>
      </c>
      <c r="F7493" s="76">
        <v>0</v>
      </c>
    </row>
    <row r="7494" spans="1:6" x14ac:dyDescent="0.2">
      <c r="A7494" s="84">
        <v>7463</v>
      </c>
      <c r="B7494" s="76">
        <v>157.95716904143501</v>
      </c>
      <c r="C7494" s="76">
        <v>157.95716904143501</v>
      </c>
      <c r="D7494" s="76">
        <v>0</v>
      </c>
      <c r="E7494" s="76">
        <v>0</v>
      </c>
      <c r="F7494" s="76">
        <v>0</v>
      </c>
    </row>
    <row r="7495" spans="1:6" x14ac:dyDescent="0.2">
      <c r="A7495" s="84">
        <v>7464</v>
      </c>
      <c r="B7495" s="76">
        <v>999.02115618113294</v>
      </c>
      <c r="C7495" s="76">
        <v>999.02115618113294</v>
      </c>
      <c r="D7495" s="76">
        <v>0</v>
      </c>
      <c r="E7495" s="76">
        <v>0</v>
      </c>
      <c r="F7495" s="76">
        <v>0</v>
      </c>
    </row>
    <row r="7496" spans="1:6" x14ac:dyDescent="0.2">
      <c r="A7496" s="84">
        <v>7465</v>
      </c>
      <c r="B7496" s="76">
        <v>2451.9179649153493</v>
      </c>
      <c r="C7496" s="76">
        <v>2451.9179649153493</v>
      </c>
      <c r="D7496" s="76">
        <v>0</v>
      </c>
      <c r="E7496" s="76">
        <v>0</v>
      </c>
      <c r="F7496" s="76">
        <v>0</v>
      </c>
    </row>
    <row r="7497" spans="1:6" x14ac:dyDescent="0.2">
      <c r="A7497" s="84">
        <v>7466</v>
      </c>
      <c r="B7497" s="76">
        <v>1274.6001692788404</v>
      </c>
      <c r="C7497" s="76">
        <v>1274.6001692788404</v>
      </c>
      <c r="D7497" s="76">
        <v>0</v>
      </c>
      <c r="E7497" s="76">
        <v>0</v>
      </c>
      <c r="F7497" s="76">
        <v>0</v>
      </c>
    </row>
    <row r="7498" spans="1:6" x14ac:dyDescent="0.2">
      <c r="A7498" s="84">
        <v>7467</v>
      </c>
      <c r="B7498" s="76">
        <v>617.99563566377856</v>
      </c>
      <c r="C7498" s="76">
        <v>617.99563566377856</v>
      </c>
      <c r="D7498" s="76">
        <v>0</v>
      </c>
      <c r="E7498" s="76">
        <v>0</v>
      </c>
      <c r="F7498" s="76">
        <v>0</v>
      </c>
    </row>
    <row r="7499" spans="1:6" x14ac:dyDescent="0.2">
      <c r="A7499" s="84">
        <v>7468</v>
      </c>
      <c r="B7499" s="76">
        <v>1592.9452929674349</v>
      </c>
      <c r="C7499" s="76">
        <v>1592.9452929674349</v>
      </c>
      <c r="D7499" s="76">
        <v>0</v>
      </c>
      <c r="E7499" s="76">
        <v>0</v>
      </c>
      <c r="F7499" s="76">
        <v>0</v>
      </c>
    </row>
    <row r="7500" spans="1:6" x14ac:dyDescent="0.2">
      <c r="A7500" s="84">
        <v>7469</v>
      </c>
      <c r="B7500" s="76">
        <v>-217.69574603345336</v>
      </c>
      <c r="C7500" s="76">
        <v>-217.69574603345336</v>
      </c>
      <c r="D7500" s="76">
        <v>0</v>
      </c>
      <c r="E7500" s="76">
        <v>0</v>
      </c>
      <c r="F7500" s="76">
        <v>0</v>
      </c>
    </row>
    <row r="7501" spans="1:6" x14ac:dyDescent="0.2">
      <c r="A7501" s="84">
        <v>7470</v>
      </c>
      <c r="B7501" s="76">
        <v>363.907044335931</v>
      </c>
      <c r="C7501" s="76">
        <v>363.907044335931</v>
      </c>
      <c r="D7501" s="76">
        <v>0</v>
      </c>
      <c r="E7501" s="76">
        <v>0</v>
      </c>
      <c r="F7501" s="76">
        <v>0</v>
      </c>
    </row>
    <row r="7502" spans="1:6" x14ac:dyDescent="0.2">
      <c r="A7502" s="84">
        <v>7471</v>
      </c>
      <c r="B7502" s="76">
        <v>3319.6302463185375</v>
      </c>
      <c r="C7502" s="76">
        <v>3319.6302463185375</v>
      </c>
      <c r="D7502" s="76">
        <v>0</v>
      </c>
      <c r="E7502" s="76">
        <v>0</v>
      </c>
      <c r="F7502" s="76">
        <v>0</v>
      </c>
    </row>
    <row r="7503" spans="1:6" x14ac:dyDescent="0.2">
      <c r="A7503" s="84">
        <v>7472</v>
      </c>
      <c r="B7503" s="76">
        <v>-199.78706122523636</v>
      </c>
      <c r="C7503" s="76">
        <v>-199.78706122523636</v>
      </c>
      <c r="D7503" s="76">
        <v>0</v>
      </c>
      <c r="E7503" s="76">
        <v>0</v>
      </c>
      <c r="F7503" s="76">
        <v>0</v>
      </c>
    </row>
    <row r="7504" spans="1:6" x14ac:dyDescent="0.2">
      <c r="A7504" s="84">
        <v>7473</v>
      </c>
      <c r="B7504" s="76">
        <v>2018.9572584541656</v>
      </c>
      <c r="C7504" s="76">
        <v>2018.9572584541656</v>
      </c>
      <c r="D7504" s="76">
        <v>0</v>
      </c>
      <c r="E7504" s="76">
        <v>0</v>
      </c>
      <c r="F7504" s="76">
        <v>0</v>
      </c>
    </row>
    <row r="7505" spans="1:6" x14ac:dyDescent="0.2">
      <c r="A7505" s="84">
        <v>7474</v>
      </c>
      <c r="B7505" s="76">
        <v>186.82579768341702</v>
      </c>
      <c r="C7505" s="76">
        <v>186.82579768341702</v>
      </c>
      <c r="D7505" s="76">
        <v>0</v>
      </c>
      <c r="E7505" s="76">
        <v>0</v>
      </c>
      <c r="F7505" s="76">
        <v>0</v>
      </c>
    </row>
    <row r="7506" spans="1:6" x14ac:dyDescent="0.2">
      <c r="A7506" s="84">
        <v>7475</v>
      </c>
      <c r="B7506" s="76">
        <v>1378.4705411664995</v>
      </c>
      <c r="C7506" s="76">
        <v>1378.4705411664995</v>
      </c>
      <c r="D7506" s="76">
        <v>0</v>
      </c>
      <c r="E7506" s="76">
        <v>0</v>
      </c>
      <c r="F7506" s="76">
        <v>0</v>
      </c>
    </row>
    <row r="7507" spans="1:6" x14ac:dyDescent="0.2">
      <c r="A7507" s="84">
        <v>7476</v>
      </c>
      <c r="B7507" s="76">
        <v>1086.7737117413963</v>
      </c>
      <c r="C7507" s="76">
        <v>1086.7737117413963</v>
      </c>
      <c r="D7507" s="76">
        <v>0</v>
      </c>
      <c r="E7507" s="76">
        <v>0</v>
      </c>
      <c r="F7507" s="76">
        <v>0</v>
      </c>
    </row>
    <row r="7508" spans="1:6" x14ac:dyDescent="0.2">
      <c r="A7508" s="84">
        <v>7477</v>
      </c>
      <c r="B7508" s="76">
        <v>161.75363895191322</v>
      </c>
      <c r="C7508" s="76">
        <v>161.75363895191322</v>
      </c>
      <c r="D7508" s="76">
        <v>0</v>
      </c>
      <c r="E7508" s="76">
        <v>0</v>
      </c>
      <c r="F7508" s="76">
        <v>0</v>
      </c>
    </row>
    <row r="7509" spans="1:6" x14ac:dyDescent="0.2">
      <c r="A7509" s="84">
        <v>7478</v>
      </c>
      <c r="B7509" s="76">
        <v>1061.7015530098925</v>
      </c>
      <c r="C7509" s="76">
        <v>1061.7015530098925</v>
      </c>
      <c r="D7509" s="76">
        <v>0</v>
      </c>
      <c r="E7509" s="76">
        <v>0</v>
      </c>
      <c r="F7509" s="76">
        <v>0</v>
      </c>
    </row>
    <row r="7510" spans="1:6" x14ac:dyDescent="0.2">
      <c r="A7510" s="84">
        <v>7479</v>
      </c>
      <c r="B7510" s="76">
        <v>324.5079377578536</v>
      </c>
      <c r="C7510" s="76">
        <v>324.5079377578536</v>
      </c>
      <c r="D7510" s="76">
        <v>0</v>
      </c>
      <c r="E7510" s="76">
        <v>0</v>
      </c>
      <c r="F7510" s="76">
        <v>0</v>
      </c>
    </row>
    <row r="7511" spans="1:6" x14ac:dyDescent="0.2">
      <c r="A7511" s="84">
        <v>7480</v>
      </c>
      <c r="B7511" s="76">
        <v>1126.1728183194741</v>
      </c>
      <c r="C7511" s="76">
        <v>1126.1728183194741</v>
      </c>
      <c r="D7511" s="76">
        <v>0</v>
      </c>
      <c r="E7511" s="76">
        <v>0</v>
      </c>
      <c r="F7511" s="76">
        <v>0</v>
      </c>
    </row>
    <row r="7512" spans="1:6" x14ac:dyDescent="0.2">
      <c r="A7512" s="84">
        <v>7481</v>
      </c>
      <c r="B7512" s="76">
        <v>-162.17882312798065</v>
      </c>
      <c r="C7512" s="76">
        <v>-162.17882312798065</v>
      </c>
      <c r="D7512" s="76">
        <v>0</v>
      </c>
      <c r="E7512" s="76">
        <v>0</v>
      </c>
      <c r="F7512" s="76">
        <v>0</v>
      </c>
    </row>
    <row r="7513" spans="1:6" x14ac:dyDescent="0.2">
      <c r="A7513" s="84">
        <v>7482</v>
      </c>
      <c r="B7513" s="76">
        <v>1188.8532151482336</v>
      </c>
      <c r="C7513" s="76">
        <v>1188.8532151482336</v>
      </c>
      <c r="D7513" s="76">
        <v>0</v>
      </c>
      <c r="E7513" s="76">
        <v>0</v>
      </c>
      <c r="F7513" s="76">
        <v>0</v>
      </c>
    </row>
    <row r="7514" spans="1:6" x14ac:dyDescent="0.2">
      <c r="A7514" s="84">
        <v>7483</v>
      </c>
      <c r="B7514" s="76">
        <v>786.12253991218449</v>
      </c>
      <c r="C7514" s="76">
        <v>786.12253991218449</v>
      </c>
      <c r="D7514" s="76">
        <v>0</v>
      </c>
      <c r="E7514" s="76">
        <v>0</v>
      </c>
      <c r="F7514" s="76">
        <v>0</v>
      </c>
    </row>
    <row r="7515" spans="1:6" x14ac:dyDescent="0.2">
      <c r="A7515" s="84">
        <v>7484</v>
      </c>
      <c r="B7515" s="76">
        <v>2169.1754778943541</v>
      </c>
      <c r="C7515" s="76">
        <v>2169.1754778943541</v>
      </c>
      <c r="D7515" s="76">
        <v>0</v>
      </c>
      <c r="E7515" s="76">
        <v>0</v>
      </c>
      <c r="F7515" s="76">
        <v>0</v>
      </c>
    </row>
    <row r="7516" spans="1:6" x14ac:dyDescent="0.2">
      <c r="A7516" s="84">
        <v>7485</v>
      </c>
      <c r="B7516" s="76">
        <v>1884.6421223925381</v>
      </c>
      <c r="C7516" s="76">
        <v>1884.6421223925381</v>
      </c>
      <c r="D7516" s="76">
        <v>0</v>
      </c>
      <c r="E7516" s="76">
        <v>0</v>
      </c>
      <c r="F7516" s="76">
        <v>0</v>
      </c>
    </row>
    <row r="7517" spans="1:6" x14ac:dyDescent="0.2">
      <c r="A7517" s="84">
        <v>7486</v>
      </c>
      <c r="B7517" s="76">
        <v>1329.9023592354783</v>
      </c>
      <c r="C7517" s="76">
        <v>1329.9023592354783</v>
      </c>
      <c r="D7517" s="76">
        <v>0</v>
      </c>
      <c r="E7517" s="76">
        <v>0</v>
      </c>
      <c r="F7517" s="76">
        <v>0</v>
      </c>
    </row>
    <row r="7518" spans="1:6" x14ac:dyDescent="0.2">
      <c r="A7518" s="84">
        <v>7487</v>
      </c>
      <c r="B7518" s="76">
        <v>1426.8239901486854</v>
      </c>
      <c r="C7518" s="76">
        <v>1426.8239901486854</v>
      </c>
      <c r="D7518" s="76">
        <v>0</v>
      </c>
      <c r="E7518" s="76">
        <v>0</v>
      </c>
      <c r="F7518" s="76">
        <v>0</v>
      </c>
    </row>
    <row r="7519" spans="1:6" x14ac:dyDescent="0.2">
      <c r="A7519" s="84">
        <v>7488</v>
      </c>
      <c r="B7519" s="76">
        <v>2471.617518204388</v>
      </c>
      <c r="C7519" s="76">
        <v>2471.617518204388</v>
      </c>
      <c r="D7519" s="76">
        <v>0</v>
      </c>
      <c r="E7519" s="76">
        <v>0</v>
      </c>
      <c r="F7519" s="76">
        <v>0</v>
      </c>
    </row>
    <row r="7520" spans="1:6" x14ac:dyDescent="0.2">
      <c r="A7520" s="84">
        <v>7489</v>
      </c>
      <c r="B7520" s="76">
        <v>274.36362029484599</v>
      </c>
      <c r="C7520" s="76">
        <v>274.36362029484599</v>
      </c>
      <c r="D7520" s="76">
        <v>0</v>
      </c>
      <c r="E7520" s="76">
        <v>0</v>
      </c>
      <c r="F7520" s="76">
        <v>0</v>
      </c>
    </row>
    <row r="7521" spans="1:6" x14ac:dyDescent="0.2">
      <c r="A7521" s="84">
        <v>7490</v>
      </c>
      <c r="B7521" s="76">
        <v>1040.211131240032</v>
      </c>
      <c r="C7521" s="76">
        <v>1040.211131240032</v>
      </c>
      <c r="D7521" s="76">
        <v>0</v>
      </c>
      <c r="E7521" s="76">
        <v>0</v>
      </c>
      <c r="F7521" s="76">
        <v>0</v>
      </c>
    </row>
    <row r="7522" spans="1:6" x14ac:dyDescent="0.2">
      <c r="A7522" s="84">
        <v>7491</v>
      </c>
      <c r="B7522" s="76">
        <v>678.88516401171682</v>
      </c>
      <c r="C7522" s="76">
        <v>678.88516401171682</v>
      </c>
      <c r="D7522" s="76">
        <v>0</v>
      </c>
      <c r="E7522" s="76">
        <v>0</v>
      </c>
      <c r="F7522" s="76">
        <v>0</v>
      </c>
    </row>
    <row r="7523" spans="1:6" x14ac:dyDescent="0.2">
      <c r="A7523" s="84">
        <v>7492</v>
      </c>
      <c r="B7523" s="76">
        <v>2722.1243725705917</v>
      </c>
      <c r="C7523" s="76">
        <v>2722.1243725705917</v>
      </c>
      <c r="D7523" s="76">
        <v>0</v>
      </c>
      <c r="E7523" s="76">
        <v>0</v>
      </c>
      <c r="F7523" s="76">
        <v>0</v>
      </c>
    </row>
    <row r="7524" spans="1:6" x14ac:dyDescent="0.2">
      <c r="A7524" s="84">
        <v>7493</v>
      </c>
      <c r="B7524" s="76">
        <v>-843.85551547454634</v>
      </c>
      <c r="C7524" s="76">
        <v>-843.85551547454634</v>
      </c>
      <c r="D7524" s="76">
        <v>0</v>
      </c>
      <c r="E7524" s="76">
        <v>0</v>
      </c>
      <c r="F7524" s="76">
        <v>0</v>
      </c>
    </row>
    <row r="7525" spans="1:6" x14ac:dyDescent="0.2">
      <c r="A7525" s="84">
        <v>7494</v>
      </c>
      <c r="B7525" s="76">
        <v>3373.3563007431885</v>
      </c>
      <c r="C7525" s="76">
        <v>3373.3563007431885</v>
      </c>
      <c r="D7525" s="76">
        <v>0</v>
      </c>
      <c r="E7525" s="76">
        <v>0</v>
      </c>
      <c r="F7525" s="76">
        <v>0</v>
      </c>
    </row>
    <row r="7526" spans="1:6" x14ac:dyDescent="0.2">
      <c r="A7526" s="84">
        <v>7495</v>
      </c>
      <c r="B7526" s="76">
        <v>1294.2997225678791</v>
      </c>
      <c r="C7526" s="76">
        <v>1294.2997225678791</v>
      </c>
      <c r="D7526" s="76">
        <v>0</v>
      </c>
      <c r="E7526" s="76">
        <v>0</v>
      </c>
      <c r="F7526" s="76">
        <v>0</v>
      </c>
    </row>
    <row r="7527" spans="1:6" x14ac:dyDescent="0.2">
      <c r="A7527" s="84">
        <v>7496</v>
      </c>
      <c r="B7527" s="76">
        <v>82.955425795758401</v>
      </c>
      <c r="C7527" s="76">
        <v>82.955425795758401</v>
      </c>
      <c r="D7527" s="76">
        <v>0</v>
      </c>
      <c r="E7527" s="76">
        <v>0</v>
      </c>
      <c r="F7527" s="76">
        <v>0</v>
      </c>
    </row>
    <row r="7528" spans="1:6" x14ac:dyDescent="0.2">
      <c r="A7528" s="84">
        <v>7497</v>
      </c>
      <c r="B7528" s="76">
        <v>2657.6531072610105</v>
      </c>
      <c r="C7528" s="76">
        <v>2657.6531072610105</v>
      </c>
      <c r="D7528" s="76">
        <v>0</v>
      </c>
      <c r="E7528" s="76">
        <v>0</v>
      </c>
      <c r="F7528" s="76">
        <v>0</v>
      </c>
    </row>
    <row r="7529" spans="1:6" x14ac:dyDescent="0.2">
      <c r="A7529" s="84">
        <v>7498</v>
      </c>
      <c r="B7529" s="76">
        <v>1782.5626189857007</v>
      </c>
      <c r="C7529" s="76">
        <v>1782.5626189857007</v>
      </c>
      <c r="D7529" s="76">
        <v>0</v>
      </c>
      <c r="E7529" s="76">
        <v>0</v>
      </c>
      <c r="F7529" s="76">
        <v>0</v>
      </c>
    </row>
    <row r="7530" spans="1:6" x14ac:dyDescent="0.2">
      <c r="A7530" s="84">
        <v>7499</v>
      </c>
      <c r="B7530" s="76">
        <v>671.72169008843002</v>
      </c>
      <c r="C7530" s="76">
        <v>671.72169008843002</v>
      </c>
      <c r="D7530" s="76">
        <v>0</v>
      </c>
      <c r="E7530" s="76">
        <v>0</v>
      </c>
      <c r="F7530" s="76">
        <v>0</v>
      </c>
    </row>
    <row r="7531" spans="1:6" x14ac:dyDescent="0.2">
      <c r="A7531" s="84">
        <v>7500</v>
      </c>
      <c r="B7531" s="76">
        <v>1099.0950581583133</v>
      </c>
      <c r="C7531" s="76">
        <v>1099.0950581583133</v>
      </c>
      <c r="D7531" s="76">
        <v>0</v>
      </c>
      <c r="E7531" s="76">
        <v>0</v>
      </c>
      <c r="F7531" s="76">
        <v>0</v>
      </c>
    </row>
    <row r="7532" spans="1:6" x14ac:dyDescent="0.2">
      <c r="A7532" s="84">
        <v>7501</v>
      </c>
      <c r="B7532" s="76">
        <v>2591.3909734706076</v>
      </c>
      <c r="C7532" s="76">
        <v>2591.3909734706076</v>
      </c>
      <c r="D7532" s="76">
        <v>0</v>
      </c>
      <c r="E7532" s="76">
        <v>0</v>
      </c>
      <c r="F7532" s="76">
        <v>0</v>
      </c>
    </row>
    <row r="7533" spans="1:6" x14ac:dyDescent="0.2">
      <c r="A7533" s="84">
        <v>7502</v>
      </c>
      <c r="B7533" s="76">
        <v>1315.7901443377395</v>
      </c>
      <c r="C7533" s="76">
        <v>1315.7901443377395</v>
      </c>
      <c r="D7533" s="76">
        <v>0</v>
      </c>
      <c r="E7533" s="76">
        <v>0</v>
      </c>
      <c r="F7533" s="76">
        <v>0</v>
      </c>
    </row>
    <row r="7534" spans="1:6" x14ac:dyDescent="0.2">
      <c r="A7534" s="84">
        <v>7503</v>
      </c>
      <c r="B7534" s="76">
        <v>1052.7472106057839</v>
      </c>
      <c r="C7534" s="76">
        <v>1052.7472106057839</v>
      </c>
      <c r="D7534" s="76">
        <v>0</v>
      </c>
      <c r="E7534" s="76">
        <v>0</v>
      </c>
      <c r="F7534" s="76">
        <v>0</v>
      </c>
    </row>
    <row r="7535" spans="1:6" x14ac:dyDescent="0.2">
      <c r="A7535" s="84">
        <v>7504</v>
      </c>
      <c r="B7535" s="76">
        <v>766.42298662314579</v>
      </c>
      <c r="C7535" s="76">
        <v>766.42298662314579</v>
      </c>
      <c r="D7535" s="76">
        <v>0</v>
      </c>
      <c r="E7535" s="76">
        <v>0</v>
      </c>
      <c r="F7535" s="76">
        <v>0</v>
      </c>
    </row>
    <row r="7536" spans="1:6" x14ac:dyDescent="0.2">
      <c r="A7536" s="84">
        <v>7505</v>
      </c>
      <c r="B7536" s="76">
        <v>1922.2503604897938</v>
      </c>
      <c r="C7536" s="76">
        <v>1922.2503604897938</v>
      </c>
      <c r="D7536" s="76">
        <v>0</v>
      </c>
      <c r="E7536" s="76">
        <v>0</v>
      </c>
      <c r="F7536" s="76">
        <v>0</v>
      </c>
    </row>
    <row r="7537" spans="1:6" x14ac:dyDescent="0.2">
      <c r="A7537" s="84">
        <v>7506</v>
      </c>
      <c r="B7537" s="76">
        <v>793.28601383547129</v>
      </c>
      <c r="C7537" s="76">
        <v>793.28601383547129</v>
      </c>
      <c r="D7537" s="76">
        <v>0</v>
      </c>
      <c r="E7537" s="76">
        <v>0</v>
      </c>
      <c r="F7537" s="76">
        <v>0</v>
      </c>
    </row>
    <row r="7538" spans="1:6" x14ac:dyDescent="0.2">
      <c r="A7538" s="84">
        <v>7507</v>
      </c>
      <c r="B7538" s="76">
        <v>1086.5589787925614</v>
      </c>
      <c r="C7538" s="76">
        <v>1086.5589787925614</v>
      </c>
      <c r="D7538" s="76">
        <v>0</v>
      </c>
      <c r="E7538" s="76">
        <v>0</v>
      </c>
      <c r="F7538" s="76">
        <v>0</v>
      </c>
    </row>
    <row r="7539" spans="1:6" x14ac:dyDescent="0.2">
      <c r="A7539" s="84">
        <v>7508</v>
      </c>
      <c r="B7539" s="76">
        <v>254.66406700580728</v>
      </c>
      <c r="C7539" s="76">
        <v>254.66406700580728</v>
      </c>
      <c r="D7539" s="76">
        <v>0</v>
      </c>
      <c r="E7539" s="76">
        <v>0</v>
      </c>
      <c r="F7539" s="76">
        <v>0</v>
      </c>
    </row>
    <row r="7540" spans="1:6" x14ac:dyDescent="0.2">
      <c r="A7540" s="84">
        <v>7509</v>
      </c>
      <c r="B7540" s="76">
        <v>1974.1855464336231</v>
      </c>
      <c r="C7540" s="76">
        <v>1974.1855464336231</v>
      </c>
      <c r="D7540" s="76">
        <v>0</v>
      </c>
      <c r="E7540" s="76">
        <v>0</v>
      </c>
      <c r="F7540" s="76">
        <v>0</v>
      </c>
    </row>
    <row r="7541" spans="1:6" x14ac:dyDescent="0.2">
      <c r="A7541" s="84">
        <v>7510</v>
      </c>
      <c r="B7541" s="76">
        <v>566.06044971994925</v>
      </c>
      <c r="C7541" s="76">
        <v>566.06044971994925</v>
      </c>
      <c r="D7541" s="76">
        <v>0</v>
      </c>
      <c r="E7541" s="76">
        <v>0</v>
      </c>
      <c r="F7541" s="76">
        <v>0</v>
      </c>
    </row>
    <row r="7542" spans="1:6" x14ac:dyDescent="0.2">
      <c r="A7542" s="84">
        <v>7511</v>
      </c>
      <c r="B7542" s="76">
        <v>764.63211814232409</v>
      </c>
      <c r="C7542" s="76">
        <v>764.63211814232409</v>
      </c>
      <c r="D7542" s="76">
        <v>0</v>
      </c>
      <c r="E7542" s="76">
        <v>0</v>
      </c>
      <c r="F7542" s="76">
        <v>0</v>
      </c>
    </row>
    <row r="7543" spans="1:6" x14ac:dyDescent="0.2">
      <c r="A7543" s="84">
        <v>7512</v>
      </c>
      <c r="B7543" s="76">
        <v>1222.6649833350111</v>
      </c>
      <c r="C7543" s="76">
        <v>1222.6649833350111</v>
      </c>
      <c r="D7543" s="76">
        <v>0</v>
      </c>
      <c r="E7543" s="76">
        <v>0</v>
      </c>
      <c r="F7543" s="76">
        <v>0</v>
      </c>
    </row>
    <row r="7544" spans="1:6" x14ac:dyDescent="0.2">
      <c r="A7544" s="84">
        <v>7513</v>
      </c>
      <c r="B7544" s="76">
        <v>-910.11764926494925</v>
      </c>
      <c r="C7544" s="76">
        <v>-910.11764926494925</v>
      </c>
      <c r="D7544" s="76">
        <v>0</v>
      </c>
      <c r="E7544" s="76">
        <v>0</v>
      </c>
      <c r="F7544" s="76">
        <v>0</v>
      </c>
    </row>
    <row r="7545" spans="1:6" x14ac:dyDescent="0.2">
      <c r="A7545" s="84">
        <v>7514</v>
      </c>
      <c r="B7545" s="76">
        <v>1319.3718812993829</v>
      </c>
      <c r="C7545" s="76">
        <v>1319.3718812993829</v>
      </c>
      <c r="D7545" s="76">
        <v>0</v>
      </c>
      <c r="E7545" s="76">
        <v>0</v>
      </c>
      <c r="F7545" s="76">
        <v>0</v>
      </c>
    </row>
    <row r="7546" spans="1:6" x14ac:dyDescent="0.2">
      <c r="A7546" s="84">
        <v>7515</v>
      </c>
      <c r="B7546" s="76">
        <v>1079.6102378181095</v>
      </c>
      <c r="C7546" s="76">
        <v>1079.6102378181095</v>
      </c>
      <c r="D7546" s="76">
        <v>0</v>
      </c>
      <c r="E7546" s="76">
        <v>0</v>
      </c>
      <c r="F7546" s="76">
        <v>0</v>
      </c>
    </row>
    <row r="7547" spans="1:6" x14ac:dyDescent="0.2">
      <c r="A7547" s="84">
        <v>7516</v>
      </c>
      <c r="B7547" s="76">
        <v>2167.3846094135324</v>
      </c>
      <c r="C7547" s="76">
        <v>2167.3846094135324</v>
      </c>
      <c r="D7547" s="76">
        <v>0</v>
      </c>
      <c r="E7547" s="76">
        <v>0</v>
      </c>
      <c r="F7547" s="76">
        <v>0</v>
      </c>
    </row>
    <row r="7548" spans="1:6" x14ac:dyDescent="0.2">
      <c r="A7548" s="84">
        <v>7517</v>
      </c>
      <c r="B7548" s="76">
        <v>2001.0485736459486</v>
      </c>
      <c r="C7548" s="76">
        <v>2001.0485736459486</v>
      </c>
      <c r="D7548" s="76">
        <v>0</v>
      </c>
      <c r="E7548" s="76">
        <v>0</v>
      </c>
      <c r="F7548" s="76">
        <v>0</v>
      </c>
    </row>
    <row r="7549" spans="1:6" x14ac:dyDescent="0.2">
      <c r="A7549" s="84">
        <v>7518</v>
      </c>
      <c r="B7549" s="76">
        <v>2791.7535103738037</v>
      </c>
      <c r="C7549" s="76">
        <v>2791.7535103738037</v>
      </c>
      <c r="D7549" s="76">
        <v>0</v>
      </c>
      <c r="E7549" s="76">
        <v>0</v>
      </c>
      <c r="F7549" s="76">
        <v>0</v>
      </c>
    </row>
    <row r="7550" spans="1:6" x14ac:dyDescent="0.2">
      <c r="A7550" s="84">
        <v>7519</v>
      </c>
      <c r="B7550" s="76">
        <v>1779.1956149728921</v>
      </c>
      <c r="C7550" s="76">
        <v>1779.1956149728921</v>
      </c>
      <c r="D7550" s="76">
        <v>0</v>
      </c>
      <c r="E7550" s="76">
        <v>0</v>
      </c>
      <c r="F7550" s="76">
        <v>0</v>
      </c>
    </row>
    <row r="7551" spans="1:6" x14ac:dyDescent="0.2">
      <c r="A7551" s="84">
        <v>7520</v>
      </c>
      <c r="B7551" s="76">
        <v>31.020239851929091</v>
      </c>
      <c r="C7551" s="76">
        <v>31.020239851929091</v>
      </c>
      <c r="D7551" s="76">
        <v>0</v>
      </c>
      <c r="E7551" s="76">
        <v>0</v>
      </c>
      <c r="F7551" s="76">
        <v>0</v>
      </c>
    </row>
    <row r="7552" spans="1:6" x14ac:dyDescent="0.2">
      <c r="A7552" s="84">
        <v>7521</v>
      </c>
      <c r="B7552" s="76">
        <v>199.14714410033457</v>
      </c>
      <c r="C7552" s="76">
        <v>199.14714410033457</v>
      </c>
      <c r="D7552" s="76">
        <v>0</v>
      </c>
      <c r="E7552" s="76">
        <v>0</v>
      </c>
      <c r="F7552" s="76">
        <v>0</v>
      </c>
    </row>
    <row r="7553" spans="1:6" x14ac:dyDescent="0.2">
      <c r="A7553" s="84">
        <v>7522</v>
      </c>
      <c r="B7553" s="76">
        <v>1045.5837366824971</v>
      </c>
      <c r="C7553" s="76">
        <v>1045.5837366824971</v>
      </c>
      <c r="D7553" s="76">
        <v>0</v>
      </c>
      <c r="E7553" s="76">
        <v>0</v>
      </c>
      <c r="F7553" s="76">
        <v>0</v>
      </c>
    </row>
    <row r="7554" spans="1:6" x14ac:dyDescent="0.2">
      <c r="A7554" s="84">
        <v>7523</v>
      </c>
      <c r="B7554" s="76">
        <v>3398.4284594746923</v>
      </c>
      <c r="C7554" s="76">
        <v>3398.4284594746923</v>
      </c>
      <c r="D7554" s="76">
        <v>0</v>
      </c>
      <c r="E7554" s="76">
        <v>0</v>
      </c>
      <c r="F7554" s="76">
        <v>0</v>
      </c>
    </row>
    <row r="7555" spans="1:6" x14ac:dyDescent="0.2">
      <c r="A7555" s="84">
        <v>7524</v>
      </c>
      <c r="B7555" s="76">
        <v>-893.99983293755395</v>
      </c>
      <c r="C7555" s="76">
        <v>-893.99983293755395</v>
      </c>
      <c r="D7555" s="76">
        <v>0</v>
      </c>
      <c r="E7555" s="76">
        <v>0</v>
      </c>
      <c r="F7555" s="76">
        <v>0</v>
      </c>
    </row>
    <row r="7556" spans="1:6" x14ac:dyDescent="0.2">
      <c r="A7556" s="84">
        <v>7525</v>
      </c>
      <c r="B7556" s="76">
        <v>2301.6997454751604</v>
      </c>
      <c r="C7556" s="76">
        <v>2301.6997454751604</v>
      </c>
      <c r="D7556" s="76">
        <v>0</v>
      </c>
      <c r="E7556" s="76">
        <v>0</v>
      </c>
      <c r="F7556" s="76">
        <v>0</v>
      </c>
    </row>
    <row r="7557" spans="1:6" x14ac:dyDescent="0.2">
      <c r="A7557" s="84">
        <v>7526</v>
      </c>
      <c r="B7557" s="76">
        <v>392.56094002907821</v>
      </c>
      <c r="C7557" s="76">
        <v>392.56094002907821</v>
      </c>
      <c r="D7557" s="76">
        <v>0</v>
      </c>
      <c r="E7557" s="76">
        <v>0</v>
      </c>
      <c r="F7557" s="76">
        <v>0</v>
      </c>
    </row>
    <row r="7558" spans="1:6" x14ac:dyDescent="0.2">
      <c r="A7558" s="84">
        <v>7527</v>
      </c>
      <c r="B7558" s="76">
        <v>1972.3946779528014</v>
      </c>
      <c r="C7558" s="76">
        <v>1972.3946779528014</v>
      </c>
      <c r="D7558" s="76">
        <v>0</v>
      </c>
      <c r="E7558" s="76">
        <v>0</v>
      </c>
      <c r="F7558" s="76">
        <v>0</v>
      </c>
    </row>
    <row r="7559" spans="1:6" x14ac:dyDescent="0.2">
      <c r="A7559" s="84">
        <v>7528</v>
      </c>
      <c r="B7559" s="76">
        <v>2503.8531508591786</v>
      </c>
      <c r="C7559" s="76">
        <v>2503.8531508591786</v>
      </c>
      <c r="D7559" s="76">
        <v>0</v>
      </c>
      <c r="E7559" s="76">
        <v>0</v>
      </c>
      <c r="F7559" s="76">
        <v>0</v>
      </c>
    </row>
    <row r="7560" spans="1:6" x14ac:dyDescent="0.2">
      <c r="A7560" s="84">
        <v>7529</v>
      </c>
      <c r="B7560" s="76">
        <v>133.09974325876601</v>
      </c>
      <c r="C7560" s="76">
        <v>133.09974325876601</v>
      </c>
      <c r="D7560" s="76">
        <v>0</v>
      </c>
      <c r="E7560" s="76">
        <v>0</v>
      </c>
      <c r="F7560" s="76">
        <v>0</v>
      </c>
    </row>
    <row r="7561" spans="1:6" x14ac:dyDescent="0.2">
      <c r="A7561" s="84">
        <v>7530</v>
      </c>
      <c r="B7561" s="76">
        <v>1421.2366517573855</v>
      </c>
      <c r="C7561" s="76">
        <v>1421.2366517573855</v>
      </c>
      <c r="D7561" s="76">
        <v>0</v>
      </c>
      <c r="E7561" s="76">
        <v>0</v>
      </c>
      <c r="F7561" s="76">
        <v>0</v>
      </c>
    </row>
    <row r="7562" spans="1:6" x14ac:dyDescent="0.2">
      <c r="A7562" s="84">
        <v>7531</v>
      </c>
      <c r="B7562" s="76">
        <v>2460.8723073194578</v>
      </c>
      <c r="C7562" s="76">
        <v>2460.8723073194578</v>
      </c>
      <c r="D7562" s="76">
        <v>0</v>
      </c>
      <c r="E7562" s="76">
        <v>0</v>
      </c>
      <c r="F7562" s="76">
        <v>0</v>
      </c>
    </row>
    <row r="7563" spans="1:6" x14ac:dyDescent="0.2">
      <c r="A7563" s="84">
        <v>7532</v>
      </c>
      <c r="B7563" s="76">
        <v>161.75363895191322</v>
      </c>
      <c r="C7563" s="76">
        <v>161.75363895191322</v>
      </c>
      <c r="D7563" s="76">
        <v>0</v>
      </c>
      <c r="E7563" s="76">
        <v>0</v>
      </c>
      <c r="F7563" s="76">
        <v>0</v>
      </c>
    </row>
    <row r="7564" spans="1:6" x14ac:dyDescent="0.2">
      <c r="A7564" s="84">
        <v>7533</v>
      </c>
      <c r="B7564" s="76">
        <v>310.18098991127999</v>
      </c>
      <c r="C7564" s="76">
        <v>310.18098991127999</v>
      </c>
      <c r="D7564" s="76">
        <v>0</v>
      </c>
      <c r="E7564" s="76">
        <v>0</v>
      </c>
      <c r="F7564" s="76">
        <v>0</v>
      </c>
    </row>
    <row r="7565" spans="1:6" x14ac:dyDescent="0.2">
      <c r="A7565" s="84">
        <v>7534</v>
      </c>
      <c r="B7565" s="76">
        <v>2315.8119603729001</v>
      </c>
      <c r="C7565" s="76">
        <v>2315.8119603729001</v>
      </c>
      <c r="D7565" s="76">
        <v>0</v>
      </c>
      <c r="E7565" s="76">
        <v>0</v>
      </c>
      <c r="F7565" s="76">
        <v>0</v>
      </c>
    </row>
    <row r="7566" spans="1:6" x14ac:dyDescent="0.2">
      <c r="A7566" s="84">
        <v>7535</v>
      </c>
      <c r="B7566" s="76">
        <v>-308.81530560652573</v>
      </c>
      <c r="C7566" s="76">
        <v>-308.81530560652573</v>
      </c>
      <c r="D7566" s="76">
        <v>0</v>
      </c>
      <c r="E7566" s="76">
        <v>0</v>
      </c>
      <c r="F7566" s="76">
        <v>0</v>
      </c>
    </row>
    <row r="7567" spans="1:6" x14ac:dyDescent="0.2">
      <c r="A7567" s="84">
        <v>7536</v>
      </c>
      <c r="B7567" s="76">
        <v>1031.2567888359235</v>
      </c>
      <c r="C7567" s="76">
        <v>1031.2567888359235</v>
      </c>
      <c r="D7567" s="76">
        <v>0</v>
      </c>
      <c r="E7567" s="76">
        <v>0</v>
      </c>
      <c r="F7567" s="76">
        <v>0</v>
      </c>
    </row>
    <row r="7568" spans="1:6" x14ac:dyDescent="0.2">
      <c r="A7568" s="84">
        <v>7537</v>
      </c>
      <c r="B7568" s="76">
        <v>1981.3490203569099</v>
      </c>
      <c r="C7568" s="76">
        <v>1981.3490203569099</v>
      </c>
      <c r="D7568" s="76">
        <v>0</v>
      </c>
      <c r="E7568" s="76">
        <v>0</v>
      </c>
      <c r="F7568" s="76">
        <v>0</v>
      </c>
    </row>
    <row r="7569" spans="1:6" x14ac:dyDescent="0.2">
      <c r="A7569" s="84">
        <v>7538</v>
      </c>
      <c r="B7569" s="76">
        <v>-1375.3139883809231</v>
      </c>
      <c r="C7569" s="76">
        <v>-1375.3139883809231</v>
      </c>
      <c r="D7569" s="76">
        <v>0</v>
      </c>
      <c r="E7569" s="76">
        <v>0</v>
      </c>
      <c r="F7569" s="76">
        <v>0</v>
      </c>
    </row>
    <row r="7570" spans="1:6" x14ac:dyDescent="0.2">
      <c r="A7570" s="84">
        <v>7539</v>
      </c>
      <c r="B7570" s="76">
        <v>2754.3600052253823</v>
      </c>
      <c r="C7570" s="76">
        <v>2754.3600052253823</v>
      </c>
      <c r="D7570" s="76">
        <v>0</v>
      </c>
      <c r="E7570" s="76">
        <v>0</v>
      </c>
      <c r="F7570" s="76">
        <v>0</v>
      </c>
    </row>
    <row r="7571" spans="1:6" x14ac:dyDescent="0.2">
      <c r="A7571" s="84">
        <v>7540</v>
      </c>
      <c r="B7571" s="76">
        <v>-792.13506247955138</v>
      </c>
      <c r="C7571" s="76">
        <v>-792.13506247955138</v>
      </c>
      <c r="D7571" s="76">
        <v>0</v>
      </c>
      <c r="E7571" s="76">
        <v>0</v>
      </c>
      <c r="F7571" s="76">
        <v>0</v>
      </c>
    </row>
    <row r="7572" spans="1:6" x14ac:dyDescent="0.2">
      <c r="A7572" s="84">
        <v>7541</v>
      </c>
      <c r="B7572" s="76">
        <v>854.17554218340911</v>
      </c>
      <c r="C7572" s="76">
        <v>854.17554218340911</v>
      </c>
      <c r="D7572" s="76">
        <v>0</v>
      </c>
      <c r="E7572" s="76">
        <v>0</v>
      </c>
      <c r="F7572" s="76">
        <v>0</v>
      </c>
    </row>
    <row r="7573" spans="1:6" x14ac:dyDescent="0.2">
      <c r="A7573" s="84">
        <v>7542</v>
      </c>
      <c r="B7573" s="76">
        <v>-324.93312193392103</v>
      </c>
      <c r="C7573" s="76">
        <v>-324.93312193392103</v>
      </c>
      <c r="D7573" s="76">
        <v>0</v>
      </c>
      <c r="E7573" s="76">
        <v>0</v>
      </c>
      <c r="F7573" s="76">
        <v>0</v>
      </c>
    </row>
    <row r="7574" spans="1:6" x14ac:dyDescent="0.2">
      <c r="A7574" s="84">
        <v>7543</v>
      </c>
      <c r="B7574" s="76">
        <v>134.89061173958771</v>
      </c>
      <c r="C7574" s="76">
        <v>134.89061173958771</v>
      </c>
      <c r="D7574" s="76">
        <v>0</v>
      </c>
      <c r="E7574" s="76">
        <v>0</v>
      </c>
      <c r="F7574" s="76">
        <v>0</v>
      </c>
    </row>
    <row r="7575" spans="1:6" x14ac:dyDescent="0.2">
      <c r="A7575" s="84">
        <v>7544</v>
      </c>
      <c r="B7575" s="76">
        <v>1632.5591324943466</v>
      </c>
      <c r="C7575" s="76">
        <v>1632.5591324943466</v>
      </c>
      <c r="D7575" s="76">
        <v>0</v>
      </c>
      <c r="E7575" s="76">
        <v>0</v>
      </c>
      <c r="F7575" s="76">
        <v>0</v>
      </c>
    </row>
    <row r="7576" spans="1:6" x14ac:dyDescent="0.2">
      <c r="A7576" s="84">
        <v>7545</v>
      </c>
      <c r="B7576" s="76">
        <v>1750.5417192797449</v>
      </c>
      <c r="C7576" s="76">
        <v>1750.5417192797449</v>
      </c>
      <c r="D7576" s="76">
        <v>0</v>
      </c>
      <c r="E7576" s="76">
        <v>0</v>
      </c>
      <c r="F7576" s="76">
        <v>0</v>
      </c>
    </row>
    <row r="7577" spans="1:6" x14ac:dyDescent="0.2">
      <c r="A7577" s="84">
        <v>7546</v>
      </c>
      <c r="B7577" s="76">
        <v>630.31698208069611</v>
      </c>
      <c r="C7577" s="76">
        <v>630.31698208069611</v>
      </c>
      <c r="D7577" s="76">
        <v>0</v>
      </c>
      <c r="E7577" s="76">
        <v>0</v>
      </c>
      <c r="F7577" s="76">
        <v>0</v>
      </c>
    </row>
    <row r="7578" spans="1:6" x14ac:dyDescent="0.2">
      <c r="A7578" s="84">
        <v>7547</v>
      </c>
      <c r="B7578" s="76">
        <v>2872.3425920107802</v>
      </c>
      <c r="C7578" s="76">
        <v>2872.3425920107802</v>
      </c>
      <c r="D7578" s="76">
        <v>0</v>
      </c>
      <c r="E7578" s="76">
        <v>0</v>
      </c>
      <c r="F7578" s="76">
        <v>0</v>
      </c>
    </row>
    <row r="7579" spans="1:6" x14ac:dyDescent="0.2">
      <c r="A7579" s="84">
        <v>7548</v>
      </c>
      <c r="B7579" s="76">
        <v>1374.6740712560213</v>
      </c>
      <c r="C7579" s="76">
        <v>1374.6740712560213</v>
      </c>
      <c r="D7579" s="76">
        <v>0</v>
      </c>
      <c r="E7579" s="76">
        <v>0</v>
      </c>
      <c r="F7579" s="76">
        <v>0</v>
      </c>
    </row>
    <row r="7580" spans="1:6" x14ac:dyDescent="0.2">
      <c r="A7580" s="84">
        <v>7549</v>
      </c>
      <c r="B7580" s="76">
        <v>2273.0458497820127</v>
      </c>
      <c r="C7580" s="76">
        <v>2273.0458497820127</v>
      </c>
      <c r="D7580" s="76">
        <v>0</v>
      </c>
      <c r="E7580" s="76">
        <v>0</v>
      </c>
      <c r="F7580" s="76">
        <v>0</v>
      </c>
    </row>
    <row r="7581" spans="1:6" x14ac:dyDescent="0.2">
      <c r="A7581" s="84">
        <v>7550</v>
      </c>
      <c r="B7581" s="76">
        <v>-931.39333808597485</v>
      </c>
      <c r="C7581" s="76">
        <v>-931.39333808597485</v>
      </c>
      <c r="D7581" s="76">
        <v>0</v>
      </c>
      <c r="E7581" s="76">
        <v>0</v>
      </c>
      <c r="F7581" s="76">
        <v>0</v>
      </c>
    </row>
    <row r="7582" spans="1:6" x14ac:dyDescent="0.2">
      <c r="A7582" s="84">
        <v>7551</v>
      </c>
      <c r="B7582" s="76">
        <v>2158.4302670094239</v>
      </c>
      <c r="C7582" s="76">
        <v>2158.4302670094239</v>
      </c>
      <c r="D7582" s="76">
        <v>0</v>
      </c>
      <c r="E7582" s="76">
        <v>0</v>
      </c>
      <c r="F7582" s="76">
        <v>0</v>
      </c>
    </row>
    <row r="7583" spans="1:6" x14ac:dyDescent="0.2">
      <c r="A7583" s="84">
        <v>7552</v>
      </c>
      <c r="B7583" s="76">
        <v>2160.2211354902456</v>
      </c>
      <c r="C7583" s="76">
        <v>2160.2211354902456</v>
      </c>
      <c r="D7583" s="76">
        <v>0</v>
      </c>
      <c r="E7583" s="76">
        <v>0</v>
      </c>
      <c r="F7583" s="76">
        <v>0</v>
      </c>
    </row>
    <row r="7584" spans="1:6" x14ac:dyDescent="0.2">
      <c r="A7584" s="84">
        <v>7553</v>
      </c>
      <c r="B7584" s="76">
        <v>498.22218039755899</v>
      </c>
      <c r="C7584" s="76">
        <v>498.22218039755899</v>
      </c>
      <c r="D7584" s="76">
        <v>0</v>
      </c>
      <c r="E7584" s="76">
        <v>0</v>
      </c>
      <c r="F7584" s="76">
        <v>0</v>
      </c>
    </row>
    <row r="7585" spans="1:6" x14ac:dyDescent="0.2">
      <c r="A7585" s="84">
        <v>7554</v>
      </c>
      <c r="B7585" s="76">
        <v>303.01751598799319</v>
      </c>
      <c r="C7585" s="76">
        <v>303.01751598799319</v>
      </c>
      <c r="D7585" s="76">
        <v>0</v>
      </c>
      <c r="E7585" s="76">
        <v>0</v>
      </c>
      <c r="F7585" s="76">
        <v>0</v>
      </c>
    </row>
    <row r="7586" spans="1:6" x14ac:dyDescent="0.2">
      <c r="A7586" s="84">
        <v>7555</v>
      </c>
      <c r="B7586" s="76">
        <v>695.00298033911213</v>
      </c>
      <c r="C7586" s="76">
        <v>695.00298033911213</v>
      </c>
      <c r="D7586" s="76">
        <v>0</v>
      </c>
      <c r="E7586" s="76">
        <v>0</v>
      </c>
      <c r="F7586" s="76">
        <v>0</v>
      </c>
    </row>
    <row r="7587" spans="1:6" x14ac:dyDescent="0.2">
      <c r="A7587" s="84">
        <v>7556</v>
      </c>
      <c r="B7587" s="76">
        <v>1339.0714345884217</v>
      </c>
      <c r="C7587" s="76">
        <v>1339.0714345884217</v>
      </c>
      <c r="D7587" s="76">
        <v>0</v>
      </c>
      <c r="E7587" s="76">
        <v>0</v>
      </c>
      <c r="F7587" s="76">
        <v>0</v>
      </c>
    </row>
    <row r="7588" spans="1:6" x14ac:dyDescent="0.2">
      <c r="A7588" s="84">
        <v>7557</v>
      </c>
      <c r="B7588" s="76">
        <v>643.06779439528236</v>
      </c>
      <c r="C7588" s="76">
        <v>643.06779439528236</v>
      </c>
      <c r="D7588" s="76">
        <v>0</v>
      </c>
      <c r="E7588" s="76">
        <v>0</v>
      </c>
      <c r="F7588" s="76">
        <v>0</v>
      </c>
    </row>
    <row r="7589" spans="1:6" x14ac:dyDescent="0.2">
      <c r="A7589" s="84">
        <v>7558</v>
      </c>
      <c r="B7589" s="76">
        <v>505.17092137201143</v>
      </c>
      <c r="C7589" s="76">
        <v>505.17092137201143</v>
      </c>
      <c r="D7589" s="76">
        <v>0</v>
      </c>
      <c r="E7589" s="76">
        <v>0</v>
      </c>
      <c r="F7589" s="76">
        <v>0</v>
      </c>
    </row>
    <row r="7590" spans="1:6" x14ac:dyDescent="0.2">
      <c r="A7590" s="84">
        <v>7559</v>
      </c>
      <c r="B7590" s="76">
        <v>56.092398583432896</v>
      </c>
      <c r="C7590" s="76">
        <v>56.092398583432896</v>
      </c>
      <c r="D7590" s="76">
        <v>0</v>
      </c>
      <c r="E7590" s="76">
        <v>0</v>
      </c>
      <c r="F7590" s="76">
        <v>0</v>
      </c>
    </row>
    <row r="7591" spans="1:6" x14ac:dyDescent="0.2">
      <c r="A7591" s="84">
        <v>7560</v>
      </c>
      <c r="B7591" s="76">
        <v>2054.7746280705996</v>
      </c>
      <c r="C7591" s="76">
        <v>2054.7746280705996</v>
      </c>
      <c r="D7591" s="76">
        <v>0</v>
      </c>
      <c r="E7591" s="76">
        <v>0</v>
      </c>
      <c r="F7591" s="76">
        <v>0</v>
      </c>
    </row>
    <row r="7592" spans="1:6" x14ac:dyDescent="0.2">
      <c r="A7592" s="84">
        <v>7561</v>
      </c>
      <c r="B7592" s="76">
        <v>1346.2349085117085</v>
      </c>
      <c r="C7592" s="76">
        <v>1346.2349085117085</v>
      </c>
      <c r="D7592" s="76">
        <v>0</v>
      </c>
      <c r="E7592" s="76">
        <v>0</v>
      </c>
      <c r="F7592" s="76">
        <v>0</v>
      </c>
    </row>
    <row r="7593" spans="1:6" x14ac:dyDescent="0.2">
      <c r="A7593" s="84">
        <v>7562</v>
      </c>
      <c r="B7593" s="76">
        <v>786.12253991218449</v>
      </c>
      <c r="C7593" s="76">
        <v>786.12253991218449</v>
      </c>
      <c r="D7593" s="76">
        <v>0</v>
      </c>
      <c r="E7593" s="76">
        <v>0</v>
      </c>
      <c r="F7593" s="76">
        <v>0</v>
      </c>
    </row>
    <row r="7594" spans="1:6" x14ac:dyDescent="0.2">
      <c r="A7594" s="84">
        <v>7563</v>
      </c>
      <c r="B7594" s="76">
        <v>1104.6823965496133</v>
      </c>
      <c r="C7594" s="76">
        <v>1104.6823965496133</v>
      </c>
      <c r="D7594" s="76">
        <v>0</v>
      </c>
      <c r="E7594" s="76">
        <v>0</v>
      </c>
      <c r="F7594" s="76">
        <v>0</v>
      </c>
    </row>
    <row r="7595" spans="1:6" x14ac:dyDescent="0.2">
      <c r="A7595" s="84">
        <v>7564</v>
      </c>
      <c r="B7595" s="76">
        <v>-153.22448072387215</v>
      </c>
      <c r="C7595" s="76">
        <v>-153.22448072387215</v>
      </c>
      <c r="D7595" s="76">
        <v>0</v>
      </c>
      <c r="E7595" s="76">
        <v>0</v>
      </c>
      <c r="F7595" s="76">
        <v>0</v>
      </c>
    </row>
    <row r="7596" spans="1:6" x14ac:dyDescent="0.2">
      <c r="A7596" s="84">
        <v>7565</v>
      </c>
      <c r="B7596" s="76">
        <v>1380.2614096473212</v>
      </c>
      <c r="C7596" s="76">
        <v>1380.2614096473212</v>
      </c>
      <c r="D7596" s="76">
        <v>0</v>
      </c>
      <c r="E7596" s="76">
        <v>0</v>
      </c>
      <c r="F7596" s="76">
        <v>0</v>
      </c>
    </row>
    <row r="7597" spans="1:6" x14ac:dyDescent="0.2">
      <c r="A7597" s="84">
        <v>7566</v>
      </c>
      <c r="B7597" s="76">
        <v>1104.6823965496133</v>
      </c>
      <c r="C7597" s="76">
        <v>1104.6823965496133</v>
      </c>
      <c r="D7597" s="76">
        <v>0</v>
      </c>
      <c r="E7597" s="76">
        <v>0</v>
      </c>
      <c r="F7597" s="76">
        <v>0</v>
      </c>
    </row>
    <row r="7598" spans="1:6" x14ac:dyDescent="0.2">
      <c r="A7598" s="84">
        <v>7567</v>
      </c>
      <c r="B7598" s="76">
        <v>739.55995941082028</v>
      </c>
      <c r="C7598" s="76">
        <v>739.55995941082028</v>
      </c>
      <c r="D7598" s="76">
        <v>0</v>
      </c>
      <c r="E7598" s="76">
        <v>0</v>
      </c>
      <c r="F7598" s="76">
        <v>0</v>
      </c>
    </row>
    <row r="7599" spans="1:6" x14ac:dyDescent="0.2">
      <c r="A7599" s="84">
        <v>7568</v>
      </c>
      <c r="B7599" s="76">
        <v>-351.79614914624653</v>
      </c>
      <c r="C7599" s="76">
        <v>-351.79614914624653</v>
      </c>
      <c r="D7599" s="76">
        <v>0</v>
      </c>
      <c r="E7599" s="76">
        <v>0</v>
      </c>
      <c r="F7599" s="76">
        <v>0</v>
      </c>
    </row>
    <row r="7600" spans="1:6" x14ac:dyDescent="0.2">
      <c r="A7600" s="84">
        <v>7569</v>
      </c>
      <c r="B7600" s="76">
        <v>1843.6668802824738</v>
      </c>
      <c r="C7600" s="76">
        <v>1843.6668802824738</v>
      </c>
      <c r="D7600" s="76">
        <v>0</v>
      </c>
      <c r="E7600" s="76">
        <v>0</v>
      </c>
      <c r="F7600" s="76">
        <v>0</v>
      </c>
    </row>
    <row r="7601" spans="1:6" x14ac:dyDescent="0.2">
      <c r="A7601" s="84">
        <v>7570</v>
      </c>
      <c r="B7601" s="76">
        <v>1244.1554051048715</v>
      </c>
      <c r="C7601" s="76">
        <v>1244.1554051048715</v>
      </c>
      <c r="D7601" s="76">
        <v>0</v>
      </c>
      <c r="E7601" s="76">
        <v>0</v>
      </c>
      <c r="F7601" s="76">
        <v>0</v>
      </c>
    </row>
    <row r="7602" spans="1:6" x14ac:dyDescent="0.2">
      <c r="A7602" s="84">
        <v>7571</v>
      </c>
      <c r="B7602" s="76">
        <v>2204.9928475107881</v>
      </c>
      <c r="C7602" s="76">
        <v>2204.9928475107881</v>
      </c>
      <c r="D7602" s="76">
        <v>0</v>
      </c>
      <c r="E7602" s="76">
        <v>0</v>
      </c>
      <c r="F7602" s="76">
        <v>0</v>
      </c>
    </row>
    <row r="7603" spans="1:6" x14ac:dyDescent="0.2">
      <c r="A7603" s="84">
        <v>7572</v>
      </c>
      <c r="B7603" s="76">
        <v>-88.967948363125288</v>
      </c>
      <c r="C7603" s="76">
        <v>-88.967948363125288</v>
      </c>
      <c r="D7603" s="76">
        <v>0</v>
      </c>
      <c r="E7603" s="76">
        <v>0</v>
      </c>
      <c r="F7603" s="76">
        <v>0</v>
      </c>
    </row>
    <row r="7604" spans="1:6" x14ac:dyDescent="0.2">
      <c r="A7604" s="84">
        <v>7573</v>
      </c>
      <c r="B7604" s="76">
        <v>-1029.8911045311688</v>
      </c>
      <c r="C7604" s="76">
        <v>-1029.8911045311688</v>
      </c>
      <c r="D7604" s="76">
        <v>0</v>
      </c>
      <c r="E7604" s="76">
        <v>0</v>
      </c>
      <c r="F7604" s="76">
        <v>0</v>
      </c>
    </row>
    <row r="7605" spans="1:6" x14ac:dyDescent="0.2">
      <c r="A7605" s="84">
        <v>7574</v>
      </c>
      <c r="B7605" s="76">
        <v>820.1490410477968</v>
      </c>
      <c r="C7605" s="76">
        <v>820.1490410477968</v>
      </c>
      <c r="D7605" s="76">
        <v>0</v>
      </c>
      <c r="E7605" s="76">
        <v>0</v>
      </c>
      <c r="F7605" s="76">
        <v>0</v>
      </c>
    </row>
    <row r="7606" spans="1:6" x14ac:dyDescent="0.2">
      <c r="A7606" s="84">
        <v>7575</v>
      </c>
      <c r="B7606" s="76">
        <v>1339.0714345884217</v>
      </c>
      <c r="C7606" s="76">
        <v>1339.0714345884217</v>
      </c>
      <c r="D7606" s="76">
        <v>0</v>
      </c>
      <c r="E7606" s="76">
        <v>0</v>
      </c>
      <c r="F7606" s="76">
        <v>0</v>
      </c>
    </row>
    <row r="7607" spans="1:6" x14ac:dyDescent="0.2">
      <c r="A7607" s="84">
        <v>7576</v>
      </c>
      <c r="B7607" s="76">
        <v>116.98192693137071</v>
      </c>
      <c r="C7607" s="76">
        <v>116.98192693137071</v>
      </c>
      <c r="D7607" s="76">
        <v>0</v>
      </c>
      <c r="E7607" s="76">
        <v>0</v>
      </c>
      <c r="F7607" s="76">
        <v>0</v>
      </c>
    </row>
    <row r="7608" spans="1:6" x14ac:dyDescent="0.2">
      <c r="A7608" s="84">
        <v>7577</v>
      </c>
      <c r="B7608" s="76">
        <v>-1139.1340818612925</v>
      </c>
      <c r="C7608" s="76">
        <v>-1139.1340818612925</v>
      </c>
      <c r="D7608" s="76">
        <v>0</v>
      </c>
      <c r="E7608" s="76">
        <v>0</v>
      </c>
      <c r="F7608" s="76">
        <v>0</v>
      </c>
    </row>
    <row r="7609" spans="1:6" x14ac:dyDescent="0.2">
      <c r="A7609" s="84">
        <v>7578</v>
      </c>
      <c r="B7609" s="76">
        <v>2920.6960409929661</v>
      </c>
      <c r="C7609" s="76">
        <v>2920.6960409929661</v>
      </c>
      <c r="D7609" s="76">
        <v>0</v>
      </c>
      <c r="E7609" s="76">
        <v>0</v>
      </c>
      <c r="F7609" s="76">
        <v>0</v>
      </c>
    </row>
    <row r="7610" spans="1:6" x14ac:dyDescent="0.2">
      <c r="A7610" s="84">
        <v>7579</v>
      </c>
      <c r="B7610" s="76">
        <v>882.82943787655631</v>
      </c>
      <c r="C7610" s="76">
        <v>882.82943787655631</v>
      </c>
      <c r="D7610" s="76">
        <v>0</v>
      </c>
      <c r="E7610" s="76">
        <v>0</v>
      </c>
      <c r="F7610" s="76">
        <v>0</v>
      </c>
    </row>
    <row r="7611" spans="1:6" x14ac:dyDescent="0.2">
      <c r="A7611" s="84">
        <v>7580</v>
      </c>
      <c r="B7611" s="76">
        <v>2457.2905703578144</v>
      </c>
      <c r="C7611" s="76">
        <v>2457.2905703578144</v>
      </c>
      <c r="D7611" s="76">
        <v>0</v>
      </c>
      <c r="E7611" s="76">
        <v>0</v>
      </c>
      <c r="F7611" s="76">
        <v>0</v>
      </c>
    </row>
    <row r="7612" spans="1:6" x14ac:dyDescent="0.2">
      <c r="A7612" s="84">
        <v>7581</v>
      </c>
      <c r="B7612" s="76">
        <v>773.58646054643259</v>
      </c>
      <c r="C7612" s="76">
        <v>773.58646054643259</v>
      </c>
      <c r="D7612" s="76">
        <v>0</v>
      </c>
      <c r="E7612" s="76">
        <v>0</v>
      </c>
      <c r="F7612" s="76">
        <v>0</v>
      </c>
    </row>
    <row r="7613" spans="1:6" x14ac:dyDescent="0.2">
      <c r="A7613" s="84">
        <v>7582</v>
      </c>
      <c r="B7613" s="76">
        <v>1183.2658767569337</v>
      </c>
      <c r="C7613" s="76">
        <v>1183.2658767569337</v>
      </c>
      <c r="D7613" s="76">
        <v>0</v>
      </c>
      <c r="E7613" s="76">
        <v>0</v>
      </c>
      <c r="F7613" s="76">
        <v>0</v>
      </c>
    </row>
    <row r="7614" spans="1:6" x14ac:dyDescent="0.2">
      <c r="A7614" s="84">
        <v>7583</v>
      </c>
      <c r="B7614" s="76">
        <v>879.03296796607856</v>
      </c>
      <c r="C7614" s="76">
        <v>879.03296796607856</v>
      </c>
      <c r="D7614" s="76">
        <v>0</v>
      </c>
      <c r="E7614" s="76">
        <v>0</v>
      </c>
      <c r="F7614" s="76">
        <v>0</v>
      </c>
    </row>
    <row r="7615" spans="1:6" x14ac:dyDescent="0.2">
      <c r="A7615" s="84">
        <v>7584</v>
      </c>
      <c r="B7615" s="76">
        <v>268.99101485238089</v>
      </c>
      <c r="C7615" s="76">
        <v>268.99101485238089</v>
      </c>
      <c r="D7615" s="76">
        <v>0</v>
      </c>
      <c r="E7615" s="76">
        <v>0</v>
      </c>
      <c r="F7615" s="76">
        <v>0</v>
      </c>
    </row>
    <row r="7616" spans="1:6" x14ac:dyDescent="0.2">
      <c r="A7616" s="84">
        <v>7585</v>
      </c>
      <c r="B7616" s="76">
        <v>303.01751598799319</v>
      </c>
      <c r="C7616" s="76">
        <v>303.01751598799319</v>
      </c>
      <c r="D7616" s="76">
        <v>0</v>
      </c>
      <c r="E7616" s="76">
        <v>0</v>
      </c>
      <c r="F7616" s="76">
        <v>0</v>
      </c>
    </row>
    <row r="7617" spans="1:6" x14ac:dyDescent="0.2">
      <c r="A7617" s="84">
        <v>7586</v>
      </c>
      <c r="B7617" s="76">
        <v>2697.0522138390879</v>
      </c>
      <c r="C7617" s="76">
        <v>2697.0522138390879</v>
      </c>
      <c r="D7617" s="76">
        <v>0</v>
      </c>
      <c r="E7617" s="76">
        <v>0</v>
      </c>
      <c r="F7617" s="76">
        <v>0</v>
      </c>
    </row>
    <row r="7618" spans="1:6" x14ac:dyDescent="0.2">
      <c r="A7618" s="84">
        <v>7587</v>
      </c>
      <c r="B7618" s="76">
        <v>1287.1362486445923</v>
      </c>
      <c r="C7618" s="76">
        <v>1287.1362486445923</v>
      </c>
      <c r="D7618" s="76">
        <v>0</v>
      </c>
      <c r="E7618" s="76">
        <v>0</v>
      </c>
      <c r="F7618" s="76">
        <v>0</v>
      </c>
    </row>
    <row r="7619" spans="1:6" x14ac:dyDescent="0.2">
      <c r="A7619" s="84">
        <v>7588</v>
      </c>
      <c r="B7619" s="76">
        <v>-462.82999495719196</v>
      </c>
      <c r="C7619" s="76">
        <v>-462.82999495719196</v>
      </c>
      <c r="D7619" s="76">
        <v>0</v>
      </c>
      <c r="E7619" s="76">
        <v>0</v>
      </c>
      <c r="F7619" s="76">
        <v>0</v>
      </c>
    </row>
    <row r="7620" spans="1:6" x14ac:dyDescent="0.2">
      <c r="A7620" s="84">
        <v>7589</v>
      </c>
      <c r="B7620" s="76">
        <v>286.89969966059789</v>
      </c>
      <c r="C7620" s="76">
        <v>286.89969966059789</v>
      </c>
      <c r="D7620" s="76">
        <v>0</v>
      </c>
      <c r="E7620" s="76">
        <v>0</v>
      </c>
      <c r="F7620" s="76">
        <v>0</v>
      </c>
    </row>
    <row r="7621" spans="1:6" x14ac:dyDescent="0.2">
      <c r="A7621" s="84">
        <v>7590</v>
      </c>
      <c r="B7621" s="76">
        <v>1915.086886566507</v>
      </c>
      <c r="C7621" s="76">
        <v>1915.086886566507</v>
      </c>
      <c r="D7621" s="76">
        <v>0</v>
      </c>
      <c r="E7621" s="76">
        <v>0</v>
      </c>
      <c r="F7621" s="76">
        <v>0</v>
      </c>
    </row>
    <row r="7622" spans="1:6" x14ac:dyDescent="0.2">
      <c r="A7622" s="84">
        <v>7591</v>
      </c>
      <c r="B7622" s="76">
        <v>1043.7928682016754</v>
      </c>
      <c r="C7622" s="76">
        <v>1043.7928682016754</v>
      </c>
      <c r="D7622" s="76">
        <v>0</v>
      </c>
      <c r="E7622" s="76">
        <v>0</v>
      </c>
      <c r="F7622" s="76">
        <v>0</v>
      </c>
    </row>
    <row r="7623" spans="1:6" x14ac:dyDescent="0.2">
      <c r="A7623" s="84">
        <v>7592</v>
      </c>
      <c r="B7623" s="76">
        <v>106.23671604644051</v>
      </c>
      <c r="C7623" s="76">
        <v>106.23671604644051</v>
      </c>
      <c r="D7623" s="76">
        <v>0</v>
      </c>
      <c r="E7623" s="76">
        <v>0</v>
      </c>
      <c r="F7623" s="76">
        <v>0</v>
      </c>
    </row>
    <row r="7624" spans="1:6" x14ac:dyDescent="0.2">
      <c r="A7624" s="84">
        <v>7593</v>
      </c>
      <c r="B7624" s="76">
        <v>1494.6622594710752</v>
      </c>
      <c r="C7624" s="76">
        <v>1494.6622594710752</v>
      </c>
      <c r="D7624" s="76">
        <v>0</v>
      </c>
      <c r="E7624" s="76">
        <v>0</v>
      </c>
      <c r="F7624" s="76">
        <v>0</v>
      </c>
    </row>
    <row r="7625" spans="1:6" x14ac:dyDescent="0.2">
      <c r="A7625" s="84">
        <v>7594</v>
      </c>
      <c r="B7625" s="76">
        <v>1526.8978921258658</v>
      </c>
      <c r="C7625" s="76">
        <v>1526.8978921258658</v>
      </c>
      <c r="D7625" s="76">
        <v>0</v>
      </c>
      <c r="E7625" s="76">
        <v>0</v>
      </c>
      <c r="F7625" s="76">
        <v>0</v>
      </c>
    </row>
    <row r="7626" spans="1:6" x14ac:dyDescent="0.2">
      <c r="A7626" s="84">
        <v>7595</v>
      </c>
      <c r="B7626" s="76">
        <v>651.80740385055651</v>
      </c>
      <c r="C7626" s="76">
        <v>651.80740385055651</v>
      </c>
      <c r="D7626" s="76">
        <v>0</v>
      </c>
      <c r="E7626" s="76">
        <v>0</v>
      </c>
      <c r="F7626" s="76">
        <v>0</v>
      </c>
    </row>
    <row r="7627" spans="1:6" x14ac:dyDescent="0.2">
      <c r="A7627" s="84">
        <v>7596</v>
      </c>
      <c r="B7627" s="76">
        <v>555.31523883501904</v>
      </c>
      <c r="C7627" s="76">
        <v>555.31523883501904</v>
      </c>
      <c r="D7627" s="76">
        <v>0</v>
      </c>
      <c r="E7627" s="76">
        <v>0</v>
      </c>
      <c r="F7627" s="76">
        <v>0</v>
      </c>
    </row>
    <row r="7628" spans="1:6" x14ac:dyDescent="0.2">
      <c r="A7628" s="84">
        <v>7597</v>
      </c>
      <c r="B7628" s="76">
        <v>796.8677507971147</v>
      </c>
      <c r="C7628" s="76">
        <v>796.8677507971147</v>
      </c>
      <c r="D7628" s="76">
        <v>0</v>
      </c>
      <c r="E7628" s="76">
        <v>0</v>
      </c>
      <c r="F7628" s="76">
        <v>0</v>
      </c>
    </row>
    <row r="7629" spans="1:6" x14ac:dyDescent="0.2">
      <c r="A7629" s="84">
        <v>7598</v>
      </c>
      <c r="B7629" s="76">
        <v>97.282373642332004</v>
      </c>
      <c r="C7629" s="76">
        <v>97.282373642332004</v>
      </c>
      <c r="D7629" s="76">
        <v>0</v>
      </c>
      <c r="E7629" s="76">
        <v>0</v>
      </c>
      <c r="F7629" s="76">
        <v>0</v>
      </c>
    </row>
    <row r="7630" spans="1:6" x14ac:dyDescent="0.2">
      <c r="A7630" s="84">
        <v>7599</v>
      </c>
      <c r="B7630" s="76">
        <v>74.0010833916499</v>
      </c>
      <c r="C7630" s="76">
        <v>74.0010833916499</v>
      </c>
      <c r="D7630" s="76">
        <v>0</v>
      </c>
      <c r="E7630" s="76">
        <v>0</v>
      </c>
      <c r="F7630" s="76">
        <v>0</v>
      </c>
    </row>
    <row r="7631" spans="1:6" x14ac:dyDescent="0.2">
      <c r="A7631" s="84">
        <v>7600</v>
      </c>
      <c r="B7631" s="76">
        <v>251.08233004416388</v>
      </c>
      <c r="C7631" s="76">
        <v>251.08233004416388</v>
      </c>
      <c r="D7631" s="76">
        <v>0</v>
      </c>
      <c r="E7631" s="76">
        <v>0</v>
      </c>
      <c r="F7631" s="76">
        <v>0</v>
      </c>
    </row>
    <row r="7632" spans="1:6" x14ac:dyDescent="0.2">
      <c r="A7632" s="84">
        <v>7601</v>
      </c>
      <c r="B7632" s="76">
        <v>1009.7663670660631</v>
      </c>
      <c r="C7632" s="76">
        <v>1009.7663670660631</v>
      </c>
      <c r="D7632" s="76">
        <v>0</v>
      </c>
      <c r="E7632" s="76">
        <v>0</v>
      </c>
      <c r="F7632" s="76">
        <v>0</v>
      </c>
    </row>
    <row r="7633" spans="1:6" x14ac:dyDescent="0.2">
      <c r="A7633" s="84">
        <v>7602</v>
      </c>
      <c r="B7633" s="76">
        <v>1394.5883574938948</v>
      </c>
      <c r="C7633" s="76">
        <v>1394.5883574938948</v>
      </c>
      <c r="D7633" s="76">
        <v>0</v>
      </c>
      <c r="E7633" s="76">
        <v>0</v>
      </c>
      <c r="F7633" s="76">
        <v>0</v>
      </c>
    </row>
    <row r="7634" spans="1:6" x14ac:dyDescent="0.2">
      <c r="A7634" s="84">
        <v>7603</v>
      </c>
      <c r="B7634" s="76">
        <v>746.72343333410709</v>
      </c>
      <c r="C7634" s="76">
        <v>746.72343333410709</v>
      </c>
      <c r="D7634" s="76">
        <v>0</v>
      </c>
      <c r="E7634" s="76">
        <v>0</v>
      </c>
      <c r="F7634" s="76">
        <v>0</v>
      </c>
    </row>
    <row r="7635" spans="1:6" x14ac:dyDescent="0.2">
      <c r="A7635" s="84">
        <v>7604</v>
      </c>
      <c r="B7635" s="76">
        <v>-387.61351876268054</v>
      </c>
      <c r="C7635" s="76">
        <v>-387.61351876268054</v>
      </c>
      <c r="D7635" s="76">
        <v>0</v>
      </c>
      <c r="E7635" s="76">
        <v>0</v>
      </c>
      <c r="F7635" s="76">
        <v>0</v>
      </c>
    </row>
    <row r="7636" spans="1:6" x14ac:dyDescent="0.2">
      <c r="A7636" s="84">
        <v>7605</v>
      </c>
      <c r="B7636" s="76">
        <v>1967.0220725103363</v>
      </c>
      <c r="C7636" s="76">
        <v>1967.0220725103363</v>
      </c>
      <c r="D7636" s="76">
        <v>0</v>
      </c>
      <c r="E7636" s="76">
        <v>0</v>
      </c>
      <c r="F7636" s="76">
        <v>0</v>
      </c>
    </row>
    <row r="7637" spans="1:6" x14ac:dyDescent="0.2">
      <c r="A7637" s="84">
        <v>7606</v>
      </c>
      <c r="B7637" s="76">
        <v>161.75363895191322</v>
      </c>
      <c r="C7637" s="76">
        <v>161.75363895191322</v>
      </c>
      <c r="D7637" s="76">
        <v>0</v>
      </c>
      <c r="E7637" s="76">
        <v>0</v>
      </c>
      <c r="F7637" s="76">
        <v>0</v>
      </c>
    </row>
    <row r="7638" spans="1:6" x14ac:dyDescent="0.2">
      <c r="A7638" s="84">
        <v>7607</v>
      </c>
      <c r="B7638" s="76">
        <v>3450.1489124696868</v>
      </c>
      <c r="C7638" s="76">
        <v>3450.1489124696868</v>
      </c>
      <c r="D7638" s="76">
        <v>0</v>
      </c>
      <c r="E7638" s="76">
        <v>0</v>
      </c>
      <c r="F7638" s="76">
        <v>0</v>
      </c>
    </row>
    <row r="7639" spans="1:6" x14ac:dyDescent="0.2">
      <c r="A7639" s="84">
        <v>7608</v>
      </c>
      <c r="B7639" s="76">
        <v>1743.3782453564581</v>
      </c>
      <c r="C7639" s="76">
        <v>1743.3782453564581</v>
      </c>
      <c r="D7639" s="76">
        <v>0</v>
      </c>
      <c r="E7639" s="76">
        <v>0</v>
      </c>
      <c r="F7639" s="76">
        <v>0</v>
      </c>
    </row>
    <row r="7640" spans="1:6" x14ac:dyDescent="0.2">
      <c r="A7640" s="84">
        <v>7609</v>
      </c>
      <c r="B7640" s="76">
        <v>-29.654555547174368</v>
      </c>
      <c r="C7640" s="76">
        <v>-29.654555547174368</v>
      </c>
      <c r="D7640" s="76">
        <v>0</v>
      </c>
      <c r="E7640" s="76">
        <v>0</v>
      </c>
      <c r="F7640" s="76">
        <v>0</v>
      </c>
    </row>
    <row r="7641" spans="1:6" x14ac:dyDescent="0.2">
      <c r="A7641" s="84">
        <v>7610</v>
      </c>
      <c r="B7641" s="76">
        <v>508.75265833365484</v>
      </c>
      <c r="C7641" s="76">
        <v>508.75265833365484</v>
      </c>
      <c r="D7641" s="76">
        <v>0</v>
      </c>
      <c r="E7641" s="76">
        <v>0</v>
      </c>
      <c r="F7641" s="76">
        <v>0</v>
      </c>
    </row>
    <row r="7642" spans="1:6" x14ac:dyDescent="0.2">
      <c r="A7642" s="84">
        <v>7611</v>
      </c>
      <c r="B7642" s="76">
        <v>782.54080295054109</v>
      </c>
      <c r="C7642" s="76">
        <v>782.54080295054109</v>
      </c>
      <c r="D7642" s="76">
        <v>0</v>
      </c>
      <c r="E7642" s="76">
        <v>0</v>
      </c>
      <c r="F7642" s="76">
        <v>0</v>
      </c>
    </row>
    <row r="7643" spans="1:6" x14ac:dyDescent="0.2">
      <c r="A7643" s="84">
        <v>7612</v>
      </c>
      <c r="B7643" s="76">
        <v>1698.6065333359156</v>
      </c>
      <c r="C7643" s="76">
        <v>1698.6065333359156</v>
      </c>
      <c r="D7643" s="76">
        <v>0</v>
      </c>
      <c r="E7643" s="76">
        <v>0</v>
      </c>
      <c r="F7643" s="76">
        <v>0</v>
      </c>
    </row>
    <row r="7644" spans="1:6" x14ac:dyDescent="0.2">
      <c r="A7644" s="84">
        <v>7613</v>
      </c>
      <c r="B7644" s="76">
        <v>4242.8594506271984</v>
      </c>
      <c r="C7644" s="76">
        <v>4242.8594506271984</v>
      </c>
      <c r="D7644" s="76">
        <v>0</v>
      </c>
      <c r="E7644" s="76">
        <v>0</v>
      </c>
      <c r="F7644" s="76">
        <v>0</v>
      </c>
    </row>
    <row r="7645" spans="1:6" x14ac:dyDescent="0.2">
      <c r="A7645" s="84">
        <v>7614</v>
      </c>
      <c r="B7645" s="76">
        <v>-303.44270016406062</v>
      </c>
      <c r="C7645" s="76">
        <v>-303.44270016406062</v>
      </c>
      <c r="D7645" s="76">
        <v>0</v>
      </c>
      <c r="E7645" s="76">
        <v>0</v>
      </c>
      <c r="F7645" s="76">
        <v>0</v>
      </c>
    </row>
    <row r="7646" spans="1:6" x14ac:dyDescent="0.2">
      <c r="A7646" s="84">
        <v>7615</v>
      </c>
      <c r="B7646" s="76">
        <v>270.78188333320259</v>
      </c>
      <c r="C7646" s="76">
        <v>270.78188333320259</v>
      </c>
      <c r="D7646" s="76">
        <v>0</v>
      </c>
      <c r="E7646" s="76">
        <v>0</v>
      </c>
      <c r="F7646" s="76">
        <v>0</v>
      </c>
    </row>
    <row r="7647" spans="1:6" x14ac:dyDescent="0.2">
      <c r="A7647" s="84">
        <v>7616</v>
      </c>
      <c r="B7647" s="76">
        <v>1872.320775975621</v>
      </c>
      <c r="C7647" s="76">
        <v>1872.320775975621</v>
      </c>
      <c r="D7647" s="76">
        <v>0</v>
      </c>
      <c r="E7647" s="76">
        <v>0</v>
      </c>
      <c r="F7647" s="76">
        <v>0</v>
      </c>
    </row>
    <row r="7648" spans="1:6" x14ac:dyDescent="0.2">
      <c r="A7648" s="84">
        <v>7617</v>
      </c>
      <c r="B7648" s="76">
        <v>125.93626933547921</v>
      </c>
      <c r="C7648" s="76">
        <v>125.93626933547921</v>
      </c>
      <c r="D7648" s="76">
        <v>0</v>
      </c>
      <c r="E7648" s="76">
        <v>0</v>
      </c>
      <c r="F7648" s="76">
        <v>0</v>
      </c>
    </row>
    <row r="7649" spans="1:6" x14ac:dyDescent="0.2">
      <c r="A7649" s="84">
        <v>7618</v>
      </c>
      <c r="B7649" s="76">
        <v>2231.8558747231136</v>
      </c>
      <c r="C7649" s="76">
        <v>2231.8558747231136</v>
      </c>
      <c r="D7649" s="76">
        <v>0</v>
      </c>
      <c r="E7649" s="76">
        <v>0</v>
      </c>
      <c r="F7649" s="76">
        <v>0</v>
      </c>
    </row>
    <row r="7650" spans="1:6" x14ac:dyDescent="0.2">
      <c r="A7650" s="84">
        <v>7619</v>
      </c>
      <c r="B7650" s="76">
        <v>1820.3855900317913</v>
      </c>
      <c r="C7650" s="76">
        <v>1820.3855900317913</v>
      </c>
      <c r="D7650" s="76">
        <v>0</v>
      </c>
      <c r="E7650" s="76">
        <v>0</v>
      </c>
      <c r="F7650" s="76">
        <v>0</v>
      </c>
    </row>
    <row r="7651" spans="1:6" x14ac:dyDescent="0.2">
      <c r="A7651" s="84">
        <v>7620</v>
      </c>
      <c r="B7651" s="76">
        <v>723.65687603225933</v>
      </c>
      <c r="C7651" s="76">
        <v>723.65687603225933</v>
      </c>
      <c r="D7651" s="76">
        <v>0</v>
      </c>
      <c r="E7651" s="76">
        <v>0</v>
      </c>
      <c r="F7651" s="76">
        <v>0</v>
      </c>
    </row>
    <row r="7652" spans="1:6" x14ac:dyDescent="0.2">
      <c r="A7652" s="84">
        <v>7621</v>
      </c>
      <c r="B7652" s="76">
        <v>777.16819750807599</v>
      </c>
      <c r="C7652" s="76">
        <v>777.16819750807599</v>
      </c>
      <c r="D7652" s="76">
        <v>0</v>
      </c>
      <c r="E7652" s="76">
        <v>0</v>
      </c>
      <c r="F7652" s="76">
        <v>0</v>
      </c>
    </row>
    <row r="7653" spans="1:6" x14ac:dyDescent="0.2">
      <c r="A7653" s="84">
        <v>7622</v>
      </c>
      <c r="B7653" s="76">
        <v>2165.5937409327107</v>
      </c>
      <c r="C7653" s="76">
        <v>2165.5937409327107</v>
      </c>
      <c r="D7653" s="76">
        <v>0</v>
      </c>
      <c r="E7653" s="76">
        <v>0</v>
      </c>
      <c r="F7653" s="76">
        <v>0</v>
      </c>
    </row>
    <row r="7654" spans="1:6" x14ac:dyDescent="0.2">
      <c r="A7654" s="84">
        <v>7623</v>
      </c>
      <c r="B7654" s="76">
        <v>140.26321718205281</v>
      </c>
      <c r="C7654" s="76">
        <v>140.26321718205281</v>
      </c>
      <c r="D7654" s="76">
        <v>0</v>
      </c>
      <c r="E7654" s="76">
        <v>0</v>
      </c>
      <c r="F7654" s="76">
        <v>0</v>
      </c>
    </row>
    <row r="7655" spans="1:6" x14ac:dyDescent="0.2">
      <c r="A7655" s="84">
        <v>7624</v>
      </c>
      <c r="B7655" s="76">
        <v>1342.6531715500651</v>
      </c>
      <c r="C7655" s="76">
        <v>1342.6531715500651</v>
      </c>
      <c r="D7655" s="76">
        <v>0</v>
      </c>
      <c r="E7655" s="76">
        <v>0</v>
      </c>
      <c r="F7655" s="76">
        <v>0</v>
      </c>
    </row>
    <row r="7656" spans="1:6" x14ac:dyDescent="0.2">
      <c r="A7656" s="84">
        <v>7625</v>
      </c>
      <c r="B7656" s="76">
        <v>1013.3481040277065</v>
      </c>
      <c r="C7656" s="76">
        <v>1013.3481040277065</v>
      </c>
      <c r="D7656" s="76">
        <v>0</v>
      </c>
      <c r="E7656" s="76">
        <v>0</v>
      </c>
      <c r="F7656" s="76">
        <v>0</v>
      </c>
    </row>
    <row r="7657" spans="1:6" x14ac:dyDescent="0.2">
      <c r="A7657" s="84">
        <v>7626</v>
      </c>
      <c r="B7657" s="76">
        <v>666.34908464596492</v>
      </c>
      <c r="C7657" s="76">
        <v>666.34908464596492</v>
      </c>
      <c r="D7657" s="76">
        <v>0</v>
      </c>
      <c r="E7657" s="76">
        <v>0</v>
      </c>
      <c r="F7657" s="76">
        <v>0</v>
      </c>
    </row>
    <row r="7658" spans="1:6" x14ac:dyDescent="0.2">
      <c r="A7658" s="84">
        <v>7627</v>
      </c>
      <c r="B7658" s="76">
        <v>3178.3663692824566</v>
      </c>
      <c r="C7658" s="76">
        <v>3178.3663692824566</v>
      </c>
      <c r="D7658" s="76">
        <v>0</v>
      </c>
      <c r="E7658" s="76">
        <v>0</v>
      </c>
      <c r="F7658" s="76">
        <v>0</v>
      </c>
    </row>
    <row r="7659" spans="1:6" x14ac:dyDescent="0.2">
      <c r="A7659" s="84">
        <v>7628</v>
      </c>
      <c r="B7659" s="76">
        <v>2206.7837159916098</v>
      </c>
      <c r="C7659" s="76">
        <v>2206.7837159916098</v>
      </c>
      <c r="D7659" s="76">
        <v>0</v>
      </c>
      <c r="E7659" s="76">
        <v>0</v>
      </c>
      <c r="F7659" s="76">
        <v>0</v>
      </c>
    </row>
    <row r="7660" spans="1:6" x14ac:dyDescent="0.2">
      <c r="A7660" s="84">
        <v>7629</v>
      </c>
      <c r="B7660" s="76">
        <v>-17.333209130256819</v>
      </c>
      <c r="C7660" s="76">
        <v>-17.333209130256819</v>
      </c>
      <c r="D7660" s="76">
        <v>0</v>
      </c>
      <c r="E7660" s="76">
        <v>0</v>
      </c>
      <c r="F7660" s="76">
        <v>0</v>
      </c>
    </row>
    <row r="7661" spans="1:6" x14ac:dyDescent="0.2">
      <c r="A7661" s="84">
        <v>7630</v>
      </c>
      <c r="B7661" s="76">
        <v>1480.3353116245016</v>
      </c>
      <c r="C7661" s="76">
        <v>1480.3353116245016</v>
      </c>
      <c r="D7661" s="76">
        <v>0</v>
      </c>
      <c r="E7661" s="76">
        <v>0</v>
      </c>
      <c r="F7661" s="76">
        <v>0</v>
      </c>
    </row>
    <row r="7662" spans="1:6" x14ac:dyDescent="0.2">
      <c r="A7662" s="84">
        <v>7631</v>
      </c>
      <c r="B7662" s="76">
        <v>501.58918441036803</v>
      </c>
      <c r="C7662" s="76">
        <v>501.58918441036803</v>
      </c>
      <c r="D7662" s="76">
        <v>0</v>
      </c>
      <c r="E7662" s="76">
        <v>0</v>
      </c>
      <c r="F7662" s="76">
        <v>0</v>
      </c>
    </row>
    <row r="7663" spans="1:6" x14ac:dyDescent="0.2">
      <c r="A7663" s="84">
        <v>7632</v>
      </c>
      <c r="B7663" s="76">
        <v>2806.0804582203773</v>
      </c>
      <c r="C7663" s="76">
        <v>2806.0804582203773</v>
      </c>
      <c r="D7663" s="76">
        <v>0</v>
      </c>
      <c r="E7663" s="76">
        <v>0</v>
      </c>
      <c r="F7663" s="76">
        <v>0</v>
      </c>
    </row>
    <row r="7664" spans="1:6" x14ac:dyDescent="0.2">
      <c r="A7664" s="84">
        <v>7633</v>
      </c>
      <c r="B7664" s="76">
        <v>1240.5736681432281</v>
      </c>
      <c r="C7664" s="76">
        <v>1240.5736681432281</v>
      </c>
      <c r="D7664" s="76">
        <v>0</v>
      </c>
      <c r="E7664" s="76">
        <v>0</v>
      </c>
      <c r="F7664" s="76">
        <v>0</v>
      </c>
    </row>
    <row r="7665" spans="1:6" x14ac:dyDescent="0.2">
      <c r="A7665" s="84">
        <v>7634</v>
      </c>
      <c r="B7665" s="76">
        <v>-505.59610554807841</v>
      </c>
      <c r="C7665" s="76">
        <v>-505.59610554807841</v>
      </c>
      <c r="D7665" s="76">
        <v>0</v>
      </c>
      <c r="E7665" s="76">
        <v>0</v>
      </c>
      <c r="F7665" s="76">
        <v>0</v>
      </c>
    </row>
    <row r="7666" spans="1:6" x14ac:dyDescent="0.2">
      <c r="A7666" s="84">
        <v>7635</v>
      </c>
      <c r="B7666" s="76">
        <v>25.64763440946399</v>
      </c>
      <c r="C7666" s="76">
        <v>25.64763440946399</v>
      </c>
      <c r="D7666" s="76">
        <v>0</v>
      </c>
      <c r="E7666" s="76">
        <v>0</v>
      </c>
      <c r="F7666" s="76">
        <v>0</v>
      </c>
    </row>
    <row r="7667" spans="1:6" x14ac:dyDescent="0.2">
      <c r="A7667" s="84">
        <v>7636</v>
      </c>
      <c r="B7667" s="76">
        <v>57.883267064254596</v>
      </c>
      <c r="C7667" s="76">
        <v>57.883267064254596</v>
      </c>
      <c r="D7667" s="76">
        <v>0</v>
      </c>
      <c r="E7667" s="76">
        <v>0</v>
      </c>
      <c r="F7667" s="76">
        <v>0</v>
      </c>
    </row>
    <row r="7668" spans="1:6" x14ac:dyDescent="0.2">
      <c r="A7668" s="84">
        <v>7637</v>
      </c>
      <c r="B7668" s="76">
        <v>1224.4558518158328</v>
      </c>
      <c r="C7668" s="76">
        <v>1224.4558518158328</v>
      </c>
      <c r="D7668" s="76">
        <v>0</v>
      </c>
      <c r="E7668" s="76">
        <v>0</v>
      </c>
      <c r="F7668" s="76">
        <v>0</v>
      </c>
    </row>
    <row r="7669" spans="1:6" x14ac:dyDescent="0.2">
      <c r="A7669" s="84">
        <v>7638</v>
      </c>
      <c r="B7669" s="76">
        <v>2723.9152410514134</v>
      </c>
      <c r="C7669" s="76">
        <v>2723.9152410514134</v>
      </c>
      <c r="D7669" s="76">
        <v>0</v>
      </c>
      <c r="E7669" s="76">
        <v>0</v>
      </c>
      <c r="F7669" s="76">
        <v>0</v>
      </c>
    </row>
    <row r="7670" spans="1:6" x14ac:dyDescent="0.2">
      <c r="A7670" s="84">
        <v>7639</v>
      </c>
      <c r="B7670" s="76">
        <v>344.2074910468923</v>
      </c>
      <c r="C7670" s="76">
        <v>344.2074910468923</v>
      </c>
      <c r="D7670" s="76">
        <v>0</v>
      </c>
      <c r="E7670" s="76">
        <v>0</v>
      </c>
      <c r="F7670" s="76">
        <v>0</v>
      </c>
    </row>
    <row r="7671" spans="1:6" x14ac:dyDescent="0.2">
      <c r="A7671" s="84">
        <v>7640</v>
      </c>
      <c r="B7671" s="76">
        <v>512.54912824413259</v>
      </c>
      <c r="C7671" s="76">
        <v>512.54912824413259</v>
      </c>
      <c r="D7671" s="76">
        <v>0</v>
      </c>
      <c r="E7671" s="76">
        <v>0</v>
      </c>
      <c r="F7671" s="76">
        <v>0</v>
      </c>
    </row>
    <row r="7672" spans="1:6" x14ac:dyDescent="0.2">
      <c r="A7672" s="84">
        <v>7641</v>
      </c>
      <c r="B7672" s="76">
        <v>669.93082160760832</v>
      </c>
      <c r="C7672" s="76">
        <v>669.93082160760832</v>
      </c>
      <c r="D7672" s="76">
        <v>0</v>
      </c>
      <c r="E7672" s="76">
        <v>0</v>
      </c>
      <c r="F7672" s="76">
        <v>0</v>
      </c>
    </row>
    <row r="7673" spans="1:6" x14ac:dyDescent="0.2">
      <c r="A7673" s="84">
        <v>7642</v>
      </c>
      <c r="B7673" s="76">
        <v>3001.2851226299431</v>
      </c>
      <c r="C7673" s="76">
        <v>3001.2851226299431</v>
      </c>
      <c r="D7673" s="76">
        <v>0</v>
      </c>
      <c r="E7673" s="76">
        <v>0</v>
      </c>
      <c r="F7673" s="76">
        <v>0</v>
      </c>
    </row>
    <row r="7674" spans="1:6" x14ac:dyDescent="0.2">
      <c r="A7674" s="84">
        <v>7643</v>
      </c>
      <c r="B7674" s="76">
        <v>916.64120606333472</v>
      </c>
      <c r="C7674" s="76">
        <v>916.64120606333472</v>
      </c>
      <c r="D7674" s="76">
        <v>0</v>
      </c>
      <c r="E7674" s="76">
        <v>0</v>
      </c>
      <c r="F7674" s="76">
        <v>0</v>
      </c>
    </row>
    <row r="7675" spans="1:6" x14ac:dyDescent="0.2">
      <c r="A7675" s="84">
        <v>7644</v>
      </c>
      <c r="B7675" s="76">
        <v>1288.927117125414</v>
      </c>
      <c r="C7675" s="76">
        <v>1288.927117125414</v>
      </c>
      <c r="D7675" s="76">
        <v>0</v>
      </c>
      <c r="E7675" s="76">
        <v>0</v>
      </c>
      <c r="F7675" s="76">
        <v>0</v>
      </c>
    </row>
    <row r="7676" spans="1:6" x14ac:dyDescent="0.2">
      <c r="A7676" s="84">
        <v>7645</v>
      </c>
      <c r="B7676" s="76">
        <v>580.38739756652285</v>
      </c>
      <c r="C7676" s="76">
        <v>580.38739756652285</v>
      </c>
      <c r="D7676" s="76">
        <v>0</v>
      </c>
      <c r="E7676" s="76">
        <v>0</v>
      </c>
      <c r="F7676" s="76">
        <v>0</v>
      </c>
    </row>
    <row r="7677" spans="1:6" x14ac:dyDescent="0.2">
      <c r="A7677" s="84">
        <v>7646</v>
      </c>
      <c r="B7677" s="76">
        <v>1263.8549583939102</v>
      </c>
      <c r="C7677" s="76">
        <v>1263.8549583939102</v>
      </c>
      <c r="D7677" s="76">
        <v>0</v>
      </c>
      <c r="E7677" s="76">
        <v>0</v>
      </c>
      <c r="F7677" s="76">
        <v>0</v>
      </c>
    </row>
    <row r="7678" spans="1:6" x14ac:dyDescent="0.2">
      <c r="A7678" s="84">
        <v>7647</v>
      </c>
      <c r="B7678" s="76">
        <v>1297.8814595295225</v>
      </c>
      <c r="C7678" s="76">
        <v>1297.8814595295225</v>
      </c>
      <c r="D7678" s="76">
        <v>0</v>
      </c>
      <c r="E7678" s="76">
        <v>0</v>
      </c>
      <c r="F7678" s="76">
        <v>0</v>
      </c>
    </row>
    <row r="7679" spans="1:6" x14ac:dyDescent="0.2">
      <c r="A7679" s="84">
        <v>7648</v>
      </c>
      <c r="B7679" s="76">
        <v>1677.1161115660552</v>
      </c>
      <c r="C7679" s="76">
        <v>1677.1161115660552</v>
      </c>
      <c r="D7679" s="76">
        <v>0</v>
      </c>
      <c r="E7679" s="76">
        <v>0</v>
      </c>
      <c r="F7679" s="76">
        <v>0</v>
      </c>
    </row>
    <row r="7680" spans="1:6" x14ac:dyDescent="0.2">
      <c r="A7680" s="84">
        <v>7649</v>
      </c>
      <c r="B7680" s="76">
        <v>1852.4064897377475</v>
      </c>
      <c r="C7680" s="76">
        <v>1852.4064897377475</v>
      </c>
      <c r="D7680" s="76">
        <v>0</v>
      </c>
      <c r="E7680" s="76">
        <v>0</v>
      </c>
      <c r="F7680" s="76">
        <v>0</v>
      </c>
    </row>
    <row r="7681" spans="1:6" x14ac:dyDescent="0.2">
      <c r="A7681" s="84">
        <v>7650</v>
      </c>
      <c r="B7681" s="76">
        <v>1738.005639913993</v>
      </c>
      <c r="C7681" s="76">
        <v>1738.005639913993</v>
      </c>
      <c r="D7681" s="76">
        <v>0</v>
      </c>
      <c r="E7681" s="76">
        <v>0</v>
      </c>
      <c r="F7681" s="76">
        <v>0</v>
      </c>
    </row>
    <row r="7682" spans="1:6" x14ac:dyDescent="0.2">
      <c r="A7682" s="84">
        <v>7651</v>
      </c>
      <c r="B7682" s="76">
        <v>258.24580396745068</v>
      </c>
      <c r="C7682" s="76">
        <v>258.24580396745068</v>
      </c>
      <c r="D7682" s="76">
        <v>0</v>
      </c>
      <c r="E7682" s="76">
        <v>0</v>
      </c>
      <c r="F7682" s="76">
        <v>0</v>
      </c>
    </row>
    <row r="7683" spans="1:6" x14ac:dyDescent="0.2">
      <c r="A7683" s="84">
        <v>7652</v>
      </c>
      <c r="B7683" s="76">
        <v>2820.4074060669509</v>
      </c>
      <c r="C7683" s="76">
        <v>2820.4074060669509</v>
      </c>
      <c r="D7683" s="76">
        <v>0</v>
      </c>
      <c r="E7683" s="76">
        <v>0</v>
      </c>
      <c r="F7683" s="76">
        <v>0</v>
      </c>
    </row>
    <row r="7684" spans="1:6" x14ac:dyDescent="0.2">
      <c r="A7684" s="84">
        <v>7653</v>
      </c>
      <c r="B7684" s="76">
        <v>898.94725420395207</v>
      </c>
      <c r="C7684" s="76">
        <v>898.94725420395207</v>
      </c>
      <c r="D7684" s="76">
        <v>0</v>
      </c>
      <c r="E7684" s="76">
        <v>0</v>
      </c>
      <c r="F7684" s="76">
        <v>0</v>
      </c>
    </row>
    <row r="7685" spans="1:6" x14ac:dyDescent="0.2">
      <c r="A7685" s="84">
        <v>7654</v>
      </c>
      <c r="B7685" s="76">
        <v>956.04031264141213</v>
      </c>
      <c r="C7685" s="76">
        <v>956.04031264141213</v>
      </c>
      <c r="D7685" s="76">
        <v>0</v>
      </c>
      <c r="E7685" s="76">
        <v>0</v>
      </c>
      <c r="F7685" s="76">
        <v>0</v>
      </c>
    </row>
    <row r="7686" spans="1:6" x14ac:dyDescent="0.2">
      <c r="A7686" s="84">
        <v>7655</v>
      </c>
      <c r="B7686" s="76">
        <v>975.73986593045083</v>
      </c>
      <c r="C7686" s="76">
        <v>975.73986593045083</v>
      </c>
      <c r="D7686" s="76">
        <v>0</v>
      </c>
      <c r="E7686" s="76">
        <v>0</v>
      </c>
      <c r="F7686" s="76">
        <v>0</v>
      </c>
    </row>
    <row r="7687" spans="1:6" x14ac:dyDescent="0.2">
      <c r="A7687" s="84">
        <v>7656</v>
      </c>
      <c r="B7687" s="76">
        <v>1598.3178984099004</v>
      </c>
      <c r="C7687" s="76">
        <v>1598.3178984099004</v>
      </c>
      <c r="D7687" s="76">
        <v>0</v>
      </c>
      <c r="E7687" s="76">
        <v>0</v>
      </c>
      <c r="F7687" s="76">
        <v>0</v>
      </c>
    </row>
    <row r="7688" spans="1:6" x14ac:dyDescent="0.2">
      <c r="A7688" s="84">
        <v>7657</v>
      </c>
      <c r="B7688" s="76">
        <v>1704.1938717272146</v>
      </c>
      <c r="C7688" s="76">
        <v>1704.1938717272146</v>
      </c>
      <c r="D7688" s="76">
        <v>0</v>
      </c>
      <c r="E7688" s="76">
        <v>0</v>
      </c>
      <c r="F7688" s="76">
        <v>0</v>
      </c>
    </row>
    <row r="7689" spans="1:6" x14ac:dyDescent="0.2">
      <c r="A7689" s="84">
        <v>7658</v>
      </c>
      <c r="B7689" s="76">
        <v>1236.9919311815847</v>
      </c>
      <c r="C7689" s="76">
        <v>1236.9919311815847</v>
      </c>
      <c r="D7689" s="76">
        <v>0</v>
      </c>
      <c r="E7689" s="76">
        <v>0</v>
      </c>
      <c r="F7689" s="76">
        <v>0</v>
      </c>
    </row>
    <row r="7690" spans="1:6" x14ac:dyDescent="0.2">
      <c r="A7690" s="84">
        <v>7659</v>
      </c>
      <c r="B7690" s="76">
        <v>1949.1133877021193</v>
      </c>
      <c r="C7690" s="76">
        <v>1949.1133877021193</v>
      </c>
      <c r="D7690" s="76">
        <v>0</v>
      </c>
      <c r="E7690" s="76">
        <v>0</v>
      </c>
      <c r="F7690" s="76">
        <v>0</v>
      </c>
    </row>
    <row r="7691" spans="1:6" x14ac:dyDescent="0.2">
      <c r="A7691" s="84">
        <v>7660</v>
      </c>
      <c r="B7691" s="76">
        <v>1271.018432317197</v>
      </c>
      <c r="C7691" s="76">
        <v>1271.018432317197</v>
      </c>
      <c r="D7691" s="76">
        <v>0</v>
      </c>
      <c r="E7691" s="76">
        <v>0</v>
      </c>
      <c r="F7691" s="76">
        <v>0</v>
      </c>
    </row>
    <row r="7692" spans="1:6" x14ac:dyDescent="0.2">
      <c r="A7692" s="84">
        <v>7661</v>
      </c>
      <c r="B7692" s="76">
        <v>612.62303022131346</v>
      </c>
      <c r="C7692" s="76">
        <v>612.62303022131346</v>
      </c>
      <c r="D7692" s="76">
        <v>0</v>
      </c>
      <c r="E7692" s="76">
        <v>0</v>
      </c>
      <c r="F7692" s="76">
        <v>0</v>
      </c>
    </row>
    <row r="7693" spans="1:6" x14ac:dyDescent="0.2">
      <c r="A7693" s="84">
        <v>7662</v>
      </c>
      <c r="B7693" s="76">
        <v>113.40018996972731</v>
      </c>
      <c r="C7693" s="76">
        <v>113.40018996972731</v>
      </c>
      <c r="D7693" s="76">
        <v>0</v>
      </c>
      <c r="E7693" s="76">
        <v>0</v>
      </c>
      <c r="F7693" s="76">
        <v>0</v>
      </c>
    </row>
    <row r="7694" spans="1:6" x14ac:dyDescent="0.2">
      <c r="A7694" s="84">
        <v>7663</v>
      </c>
      <c r="B7694" s="76">
        <v>-54.726714278678628</v>
      </c>
      <c r="C7694" s="76">
        <v>-54.726714278678628</v>
      </c>
      <c r="D7694" s="76">
        <v>0</v>
      </c>
      <c r="E7694" s="76">
        <v>0</v>
      </c>
      <c r="F7694" s="76">
        <v>0</v>
      </c>
    </row>
    <row r="7695" spans="1:6" x14ac:dyDescent="0.2">
      <c r="A7695" s="84">
        <v>7664</v>
      </c>
      <c r="B7695" s="76">
        <v>136.68148022040941</v>
      </c>
      <c r="C7695" s="76">
        <v>136.68148022040941</v>
      </c>
      <c r="D7695" s="76">
        <v>0</v>
      </c>
      <c r="E7695" s="76">
        <v>0</v>
      </c>
      <c r="F7695" s="76">
        <v>0</v>
      </c>
    </row>
    <row r="7696" spans="1:6" x14ac:dyDescent="0.2">
      <c r="A7696" s="84">
        <v>7665</v>
      </c>
      <c r="B7696" s="76">
        <v>2777.4265625272301</v>
      </c>
      <c r="C7696" s="76">
        <v>2777.4265625272301</v>
      </c>
      <c r="D7696" s="76">
        <v>0</v>
      </c>
      <c r="E7696" s="76">
        <v>0</v>
      </c>
      <c r="F7696" s="76">
        <v>0</v>
      </c>
    </row>
    <row r="7697" spans="1:6" x14ac:dyDescent="0.2">
      <c r="A7697" s="84">
        <v>7666</v>
      </c>
      <c r="B7697" s="76">
        <v>3845.7161137824487</v>
      </c>
      <c r="C7697" s="76">
        <v>3845.7161137824487</v>
      </c>
      <c r="D7697" s="76">
        <v>0</v>
      </c>
      <c r="E7697" s="76">
        <v>0</v>
      </c>
      <c r="F7697" s="76">
        <v>0</v>
      </c>
    </row>
    <row r="7698" spans="1:6" x14ac:dyDescent="0.2">
      <c r="A7698" s="84">
        <v>7667</v>
      </c>
      <c r="B7698" s="76">
        <v>1269.2275638363753</v>
      </c>
      <c r="C7698" s="76">
        <v>1269.2275638363753</v>
      </c>
      <c r="D7698" s="76">
        <v>0</v>
      </c>
      <c r="E7698" s="76">
        <v>0</v>
      </c>
      <c r="F7698" s="76">
        <v>0</v>
      </c>
    </row>
    <row r="7699" spans="1:6" x14ac:dyDescent="0.2">
      <c r="A7699" s="84">
        <v>7668</v>
      </c>
      <c r="B7699" s="76">
        <v>421.21483572222542</v>
      </c>
      <c r="C7699" s="76">
        <v>421.21483572222542</v>
      </c>
      <c r="D7699" s="76">
        <v>0</v>
      </c>
      <c r="E7699" s="76">
        <v>0</v>
      </c>
      <c r="F7699" s="76">
        <v>0</v>
      </c>
    </row>
    <row r="7700" spans="1:6" x14ac:dyDescent="0.2">
      <c r="A7700" s="84">
        <v>7669</v>
      </c>
      <c r="B7700" s="76">
        <v>1593.1600259162688</v>
      </c>
      <c r="C7700" s="76">
        <v>1593.1600259162688</v>
      </c>
      <c r="D7700" s="76">
        <v>0</v>
      </c>
      <c r="E7700" s="76">
        <v>0</v>
      </c>
      <c r="F7700" s="76">
        <v>0</v>
      </c>
    </row>
    <row r="7701" spans="1:6" x14ac:dyDescent="0.2">
      <c r="A7701" s="84">
        <v>7670</v>
      </c>
      <c r="B7701" s="76">
        <v>1913.2960180856853</v>
      </c>
      <c r="C7701" s="76">
        <v>1913.2960180856853</v>
      </c>
      <c r="D7701" s="76">
        <v>0</v>
      </c>
      <c r="E7701" s="76">
        <v>0</v>
      </c>
      <c r="F7701" s="76">
        <v>0</v>
      </c>
    </row>
    <row r="7702" spans="1:6" x14ac:dyDescent="0.2">
      <c r="A7702" s="84">
        <v>7671</v>
      </c>
      <c r="B7702" s="76">
        <v>1761.2869301646751</v>
      </c>
      <c r="C7702" s="76">
        <v>1761.2869301646751</v>
      </c>
      <c r="D7702" s="76">
        <v>0</v>
      </c>
      <c r="E7702" s="76">
        <v>0</v>
      </c>
      <c r="F7702" s="76">
        <v>0</v>
      </c>
    </row>
    <row r="7703" spans="1:6" x14ac:dyDescent="0.2">
      <c r="A7703" s="84">
        <v>7672</v>
      </c>
      <c r="B7703" s="76">
        <v>-577.23084478094688</v>
      </c>
      <c r="C7703" s="76">
        <v>-577.23084478094688</v>
      </c>
      <c r="D7703" s="76">
        <v>0</v>
      </c>
      <c r="E7703" s="76">
        <v>0</v>
      </c>
      <c r="F7703" s="76">
        <v>0</v>
      </c>
    </row>
    <row r="7704" spans="1:6" x14ac:dyDescent="0.2">
      <c r="A7704" s="84">
        <v>7673</v>
      </c>
      <c r="B7704" s="76">
        <v>972.15812896880743</v>
      </c>
      <c r="C7704" s="76">
        <v>972.15812896880743</v>
      </c>
      <c r="D7704" s="76">
        <v>0</v>
      </c>
      <c r="E7704" s="76">
        <v>0</v>
      </c>
      <c r="F7704" s="76">
        <v>0</v>
      </c>
    </row>
    <row r="7705" spans="1:6" x14ac:dyDescent="0.2">
      <c r="A7705" s="84">
        <v>7674</v>
      </c>
      <c r="B7705" s="76">
        <v>315.5535953537451</v>
      </c>
      <c r="C7705" s="76">
        <v>315.5535953537451</v>
      </c>
      <c r="D7705" s="76">
        <v>0</v>
      </c>
      <c r="E7705" s="76">
        <v>0</v>
      </c>
      <c r="F7705" s="76">
        <v>0</v>
      </c>
    </row>
    <row r="7706" spans="1:6" x14ac:dyDescent="0.2">
      <c r="A7706" s="84">
        <v>7675</v>
      </c>
      <c r="B7706" s="76">
        <v>580.38739756652285</v>
      </c>
      <c r="C7706" s="76">
        <v>580.38739756652285</v>
      </c>
      <c r="D7706" s="76">
        <v>0</v>
      </c>
      <c r="E7706" s="76">
        <v>0</v>
      </c>
      <c r="F7706" s="76">
        <v>0</v>
      </c>
    </row>
    <row r="7707" spans="1:6" x14ac:dyDescent="0.2">
      <c r="A7707" s="84">
        <v>7676</v>
      </c>
      <c r="B7707" s="76">
        <v>-275.00353741974777</v>
      </c>
      <c r="C7707" s="76">
        <v>-275.00353741974777</v>
      </c>
      <c r="D7707" s="76">
        <v>0</v>
      </c>
      <c r="E7707" s="76">
        <v>0</v>
      </c>
      <c r="F7707" s="76">
        <v>0</v>
      </c>
    </row>
    <row r="7708" spans="1:6" x14ac:dyDescent="0.2">
      <c r="A7708" s="84">
        <v>7677</v>
      </c>
      <c r="B7708" s="76">
        <v>412.26049331811691</v>
      </c>
      <c r="C7708" s="76">
        <v>412.26049331811691</v>
      </c>
      <c r="D7708" s="76">
        <v>0</v>
      </c>
      <c r="E7708" s="76">
        <v>0</v>
      </c>
      <c r="F7708" s="76">
        <v>0</v>
      </c>
    </row>
    <row r="7709" spans="1:6" x14ac:dyDescent="0.2">
      <c r="A7709" s="84">
        <v>7678</v>
      </c>
      <c r="B7709" s="76">
        <v>47.138056179324394</v>
      </c>
      <c r="C7709" s="76">
        <v>47.138056179324394</v>
      </c>
      <c r="D7709" s="76">
        <v>0</v>
      </c>
      <c r="E7709" s="76">
        <v>0</v>
      </c>
      <c r="F7709" s="76">
        <v>0</v>
      </c>
    </row>
    <row r="7710" spans="1:6" x14ac:dyDescent="0.2">
      <c r="A7710" s="84">
        <v>7679</v>
      </c>
      <c r="B7710" s="76">
        <v>-11.745870738957365</v>
      </c>
      <c r="C7710" s="76">
        <v>-11.745870738957365</v>
      </c>
      <c r="D7710" s="76">
        <v>0</v>
      </c>
      <c r="E7710" s="76">
        <v>0</v>
      </c>
      <c r="F7710" s="76">
        <v>0</v>
      </c>
    </row>
    <row r="7711" spans="1:6" x14ac:dyDescent="0.2">
      <c r="A7711" s="84">
        <v>7680</v>
      </c>
      <c r="B7711" s="76">
        <v>1211.9197724500809</v>
      </c>
      <c r="C7711" s="76">
        <v>1211.9197724500809</v>
      </c>
      <c r="D7711" s="76">
        <v>0</v>
      </c>
      <c r="E7711" s="76">
        <v>0</v>
      </c>
      <c r="F7711" s="76">
        <v>0</v>
      </c>
    </row>
    <row r="7712" spans="1:6" x14ac:dyDescent="0.2">
      <c r="A7712" s="84">
        <v>7681</v>
      </c>
      <c r="B7712" s="76">
        <v>387.18833458661311</v>
      </c>
      <c r="C7712" s="76">
        <v>387.18833458661311</v>
      </c>
      <c r="D7712" s="76">
        <v>0</v>
      </c>
      <c r="E7712" s="76">
        <v>0</v>
      </c>
      <c r="F7712" s="76">
        <v>0</v>
      </c>
    </row>
    <row r="7713" spans="1:6" x14ac:dyDescent="0.2">
      <c r="A7713" s="84">
        <v>7682</v>
      </c>
      <c r="B7713" s="76">
        <v>451.44486694736042</v>
      </c>
      <c r="C7713" s="76">
        <v>451.44486694736042</v>
      </c>
      <c r="D7713" s="76">
        <v>0</v>
      </c>
      <c r="E7713" s="76">
        <v>0</v>
      </c>
      <c r="F7713" s="76">
        <v>0</v>
      </c>
    </row>
    <row r="7714" spans="1:6" x14ac:dyDescent="0.2">
      <c r="A7714" s="84">
        <v>7683</v>
      </c>
      <c r="B7714" s="76">
        <v>-781.17511864578682</v>
      </c>
      <c r="C7714" s="76">
        <v>-781.17511864578682</v>
      </c>
      <c r="D7714" s="76">
        <v>0</v>
      </c>
      <c r="E7714" s="76">
        <v>0</v>
      </c>
      <c r="F7714" s="76">
        <v>0</v>
      </c>
    </row>
    <row r="7715" spans="1:6" x14ac:dyDescent="0.2">
      <c r="A7715" s="84">
        <v>7684</v>
      </c>
      <c r="B7715" s="76">
        <v>-1334.124013322024</v>
      </c>
      <c r="C7715" s="76">
        <v>-1334.124013322024</v>
      </c>
      <c r="D7715" s="76">
        <v>0</v>
      </c>
      <c r="E7715" s="76">
        <v>0</v>
      </c>
      <c r="F7715" s="76">
        <v>0</v>
      </c>
    </row>
    <row r="7716" spans="1:6" x14ac:dyDescent="0.2">
      <c r="A7716" s="84">
        <v>7685</v>
      </c>
      <c r="B7716" s="76">
        <v>1337.2805661076</v>
      </c>
      <c r="C7716" s="76">
        <v>1337.2805661076</v>
      </c>
      <c r="D7716" s="76">
        <v>0</v>
      </c>
      <c r="E7716" s="76">
        <v>0</v>
      </c>
      <c r="F7716" s="76">
        <v>0</v>
      </c>
    </row>
    <row r="7717" spans="1:6" x14ac:dyDescent="0.2">
      <c r="A7717" s="84">
        <v>7686</v>
      </c>
      <c r="B7717" s="76">
        <v>1065.2832899715359</v>
      </c>
      <c r="C7717" s="76">
        <v>1065.2832899715359</v>
      </c>
      <c r="D7717" s="76">
        <v>0</v>
      </c>
      <c r="E7717" s="76">
        <v>0</v>
      </c>
      <c r="F7717" s="76">
        <v>0</v>
      </c>
    </row>
    <row r="7718" spans="1:6" x14ac:dyDescent="0.2">
      <c r="A7718" s="84">
        <v>7687</v>
      </c>
      <c r="B7718" s="76">
        <v>1730.8421659907062</v>
      </c>
      <c r="C7718" s="76">
        <v>1730.8421659907062</v>
      </c>
      <c r="D7718" s="76">
        <v>0</v>
      </c>
      <c r="E7718" s="76">
        <v>0</v>
      </c>
      <c r="F7718" s="76">
        <v>0</v>
      </c>
    </row>
    <row r="7719" spans="1:6" x14ac:dyDescent="0.2">
      <c r="A7719" s="84">
        <v>7688</v>
      </c>
      <c r="B7719" s="76">
        <v>3142.5489996660226</v>
      </c>
      <c r="C7719" s="76">
        <v>3142.5489996660226</v>
      </c>
      <c r="D7719" s="76">
        <v>0</v>
      </c>
      <c r="E7719" s="76">
        <v>0</v>
      </c>
      <c r="F7719" s="76">
        <v>0</v>
      </c>
    </row>
    <row r="7720" spans="1:6" x14ac:dyDescent="0.2">
      <c r="A7720" s="84">
        <v>7689</v>
      </c>
      <c r="B7720" s="76">
        <v>900.73812268477377</v>
      </c>
      <c r="C7720" s="76">
        <v>900.73812268477377</v>
      </c>
      <c r="D7720" s="76">
        <v>0</v>
      </c>
      <c r="E7720" s="76">
        <v>0</v>
      </c>
      <c r="F7720" s="76">
        <v>0</v>
      </c>
    </row>
    <row r="7721" spans="1:6" x14ac:dyDescent="0.2">
      <c r="A7721" s="84">
        <v>7690</v>
      </c>
      <c r="B7721" s="76">
        <v>1106.2585320816002</v>
      </c>
      <c r="C7721" s="76">
        <v>1106.2585320816002</v>
      </c>
      <c r="D7721" s="76">
        <v>0</v>
      </c>
      <c r="E7721" s="76">
        <v>0</v>
      </c>
      <c r="F7721" s="76">
        <v>0</v>
      </c>
    </row>
    <row r="7722" spans="1:6" x14ac:dyDescent="0.2">
      <c r="A7722" s="84">
        <v>7691</v>
      </c>
      <c r="B7722" s="76">
        <v>-1063.9176056667811</v>
      </c>
      <c r="C7722" s="76">
        <v>-1063.9176056667811</v>
      </c>
      <c r="D7722" s="76">
        <v>0</v>
      </c>
      <c r="E7722" s="76">
        <v>0</v>
      </c>
      <c r="F7722" s="76">
        <v>0</v>
      </c>
    </row>
    <row r="7723" spans="1:6" x14ac:dyDescent="0.2">
      <c r="A7723" s="84">
        <v>7692</v>
      </c>
      <c r="B7723" s="76">
        <v>1714.7243496633109</v>
      </c>
      <c r="C7723" s="76">
        <v>1714.7243496633109</v>
      </c>
      <c r="D7723" s="76">
        <v>0</v>
      </c>
      <c r="E7723" s="76">
        <v>0</v>
      </c>
      <c r="F7723" s="76">
        <v>0</v>
      </c>
    </row>
    <row r="7724" spans="1:6" x14ac:dyDescent="0.2">
      <c r="A7724" s="84">
        <v>7693</v>
      </c>
      <c r="B7724" s="76">
        <v>97.282373642332004</v>
      </c>
      <c r="C7724" s="76">
        <v>97.282373642332004</v>
      </c>
      <c r="D7724" s="76">
        <v>0</v>
      </c>
      <c r="E7724" s="76">
        <v>0</v>
      </c>
      <c r="F7724" s="76">
        <v>0</v>
      </c>
    </row>
    <row r="7725" spans="1:6" x14ac:dyDescent="0.2">
      <c r="A7725" s="84">
        <v>7694</v>
      </c>
      <c r="B7725" s="76">
        <v>1598.5326313587343</v>
      </c>
      <c r="C7725" s="76">
        <v>1598.5326313587343</v>
      </c>
      <c r="D7725" s="76">
        <v>0</v>
      </c>
      <c r="E7725" s="76">
        <v>0</v>
      </c>
      <c r="F7725" s="76">
        <v>0</v>
      </c>
    </row>
    <row r="7726" spans="1:6" x14ac:dyDescent="0.2">
      <c r="A7726" s="84">
        <v>7695</v>
      </c>
      <c r="B7726" s="76">
        <v>2806.0804582203773</v>
      </c>
      <c r="C7726" s="76">
        <v>2806.0804582203773</v>
      </c>
      <c r="D7726" s="76">
        <v>0</v>
      </c>
      <c r="E7726" s="76">
        <v>0</v>
      </c>
      <c r="F7726" s="76">
        <v>0</v>
      </c>
    </row>
    <row r="7727" spans="1:6" x14ac:dyDescent="0.2">
      <c r="A7727" s="84">
        <v>7696</v>
      </c>
      <c r="B7727" s="76">
        <v>329.8805432003187</v>
      </c>
      <c r="C7727" s="76">
        <v>329.8805432003187</v>
      </c>
      <c r="D7727" s="76">
        <v>0</v>
      </c>
      <c r="E7727" s="76">
        <v>0</v>
      </c>
      <c r="F7727" s="76">
        <v>0</v>
      </c>
    </row>
    <row r="7728" spans="1:6" x14ac:dyDescent="0.2">
      <c r="A7728" s="84">
        <v>7697</v>
      </c>
      <c r="B7728" s="76">
        <v>1084.9828432605746</v>
      </c>
      <c r="C7728" s="76">
        <v>1084.9828432605746</v>
      </c>
      <c r="D7728" s="76">
        <v>0</v>
      </c>
      <c r="E7728" s="76">
        <v>0</v>
      </c>
      <c r="F7728" s="76">
        <v>0</v>
      </c>
    </row>
    <row r="7729" spans="1:6" x14ac:dyDescent="0.2">
      <c r="A7729" s="84">
        <v>7698</v>
      </c>
      <c r="B7729" s="76">
        <v>1102.8915280687916</v>
      </c>
      <c r="C7729" s="76">
        <v>1102.8915280687916</v>
      </c>
      <c r="D7729" s="76">
        <v>0</v>
      </c>
      <c r="E7729" s="76">
        <v>0</v>
      </c>
      <c r="F7729" s="76">
        <v>0</v>
      </c>
    </row>
    <row r="7730" spans="1:6" x14ac:dyDescent="0.2">
      <c r="A7730" s="84">
        <v>7699</v>
      </c>
      <c r="B7730" s="76">
        <v>1084.9828432605746</v>
      </c>
      <c r="C7730" s="76">
        <v>1084.9828432605746</v>
      </c>
      <c r="D7730" s="76">
        <v>0</v>
      </c>
      <c r="E7730" s="76">
        <v>0</v>
      </c>
      <c r="F7730" s="76">
        <v>0</v>
      </c>
    </row>
    <row r="7731" spans="1:6" x14ac:dyDescent="0.2">
      <c r="A7731" s="84">
        <v>7700</v>
      </c>
      <c r="B7731" s="76">
        <v>1857.9938281290474</v>
      </c>
      <c r="C7731" s="76">
        <v>1857.9938281290474</v>
      </c>
      <c r="D7731" s="76">
        <v>0</v>
      </c>
      <c r="E7731" s="76">
        <v>0</v>
      </c>
      <c r="F7731" s="76">
        <v>0</v>
      </c>
    </row>
    <row r="7732" spans="1:6" x14ac:dyDescent="0.2">
      <c r="A7732" s="84">
        <v>7701</v>
      </c>
      <c r="B7732" s="76">
        <v>-346.42354370378143</v>
      </c>
      <c r="C7732" s="76">
        <v>-346.42354370378143</v>
      </c>
      <c r="D7732" s="76">
        <v>0</v>
      </c>
      <c r="E7732" s="76">
        <v>0</v>
      </c>
      <c r="F7732" s="76">
        <v>0</v>
      </c>
    </row>
    <row r="7733" spans="1:6" x14ac:dyDescent="0.2">
      <c r="A7733" s="84">
        <v>7702</v>
      </c>
      <c r="B7733" s="76">
        <v>52.510661621789495</v>
      </c>
      <c r="C7733" s="76">
        <v>52.510661621789495</v>
      </c>
      <c r="D7733" s="76">
        <v>0</v>
      </c>
      <c r="E7733" s="76">
        <v>0</v>
      </c>
      <c r="F7733" s="76">
        <v>0</v>
      </c>
    </row>
    <row r="7734" spans="1:6" x14ac:dyDescent="0.2">
      <c r="A7734" s="84">
        <v>7703</v>
      </c>
      <c r="B7734" s="76">
        <v>1031.2567888359235</v>
      </c>
      <c r="C7734" s="76">
        <v>1031.2567888359235</v>
      </c>
      <c r="D7734" s="76">
        <v>0</v>
      </c>
      <c r="E7734" s="76">
        <v>0</v>
      </c>
      <c r="F7734" s="76">
        <v>0</v>
      </c>
    </row>
    <row r="7735" spans="1:6" x14ac:dyDescent="0.2">
      <c r="A7735" s="84">
        <v>7704</v>
      </c>
      <c r="B7735" s="76">
        <v>161.75363895191322</v>
      </c>
      <c r="C7735" s="76">
        <v>161.75363895191322</v>
      </c>
      <c r="D7735" s="76">
        <v>0</v>
      </c>
      <c r="E7735" s="76">
        <v>0</v>
      </c>
      <c r="F7735" s="76">
        <v>0</v>
      </c>
    </row>
    <row r="7736" spans="1:6" x14ac:dyDescent="0.2">
      <c r="A7736" s="84">
        <v>7705</v>
      </c>
      <c r="B7736" s="76">
        <v>3548.8614118637156</v>
      </c>
      <c r="C7736" s="76">
        <v>3548.8614118637156</v>
      </c>
      <c r="D7736" s="76">
        <v>0</v>
      </c>
      <c r="E7736" s="76">
        <v>0</v>
      </c>
      <c r="F7736" s="76">
        <v>0</v>
      </c>
    </row>
    <row r="7737" spans="1:6" x14ac:dyDescent="0.2">
      <c r="A7737" s="84">
        <v>7706</v>
      </c>
      <c r="B7737" s="76">
        <v>358.5344388934659</v>
      </c>
      <c r="C7737" s="76">
        <v>358.5344388934659</v>
      </c>
      <c r="D7737" s="76">
        <v>0</v>
      </c>
      <c r="E7737" s="76">
        <v>0</v>
      </c>
      <c r="F7737" s="76">
        <v>0</v>
      </c>
    </row>
    <row r="7738" spans="1:6" x14ac:dyDescent="0.2">
      <c r="A7738" s="84">
        <v>7707</v>
      </c>
      <c r="B7738" s="76">
        <v>2342.6749875852256</v>
      </c>
      <c r="C7738" s="76">
        <v>2342.6749875852256</v>
      </c>
      <c r="D7738" s="76">
        <v>0</v>
      </c>
      <c r="E7738" s="76">
        <v>0</v>
      </c>
      <c r="F7738" s="76">
        <v>0</v>
      </c>
    </row>
    <row r="7739" spans="1:6" x14ac:dyDescent="0.2">
      <c r="A7739" s="84">
        <v>7708</v>
      </c>
      <c r="B7739" s="76">
        <v>39.974582256037593</v>
      </c>
      <c r="C7739" s="76">
        <v>39.974582256037593</v>
      </c>
      <c r="D7739" s="76">
        <v>0</v>
      </c>
      <c r="E7739" s="76">
        <v>0</v>
      </c>
      <c r="F7739" s="76">
        <v>0</v>
      </c>
    </row>
    <row r="7740" spans="1:6" x14ac:dyDescent="0.2">
      <c r="A7740" s="84">
        <v>7709</v>
      </c>
      <c r="B7740" s="76">
        <v>1813.0073831596696</v>
      </c>
      <c r="C7740" s="76">
        <v>1813.0073831596696</v>
      </c>
      <c r="D7740" s="76">
        <v>0</v>
      </c>
      <c r="E7740" s="76">
        <v>0</v>
      </c>
      <c r="F7740" s="76">
        <v>0</v>
      </c>
    </row>
    <row r="7741" spans="1:6" x14ac:dyDescent="0.2">
      <c r="A7741" s="84">
        <v>7710</v>
      </c>
      <c r="B7741" s="76">
        <v>499.79831592954633</v>
      </c>
      <c r="C7741" s="76">
        <v>499.79831592954633</v>
      </c>
      <c r="D7741" s="76">
        <v>0</v>
      </c>
      <c r="E7741" s="76">
        <v>0</v>
      </c>
      <c r="F7741" s="76">
        <v>0</v>
      </c>
    </row>
    <row r="7742" spans="1:6" x14ac:dyDescent="0.2">
      <c r="A7742" s="84">
        <v>7711</v>
      </c>
      <c r="B7742" s="76">
        <v>2462.6631758002795</v>
      </c>
      <c r="C7742" s="76">
        <v>2462.6631758002795</v>
      </c>
      <c r="D7742" s="76">
        <v>0</v>
      </c>
      <c r="E7742" s="76">
        <v>0</v>
      </c>
      <c r="F7742" s="76">
        <v>0</v>
      </c>
    </row>
    <row r="7743" spans="1:6" x14ac:dyDescent="0.2">
      <c r="A7743" s="84">
        <v>7712</v>
      </c>
      <c r="B7743" s="76">
        <v>440.91438901126457</v>
      </c>
      <c r="C7743" s="76">
        <v>440.91438901126457</v>
      </c>
      <c r="D7743" s="76">
        <v>0</v>
      </c>
      <c r="E7743" s="76">
        <v>0</v>
      </c>
      <c r="F7743" s="76">
        <v>0</v>
      </c>
    </row>
    <row r="7744" spans="1:6" x14ac:dyDescent="0.2">
      <c r="A7744" s="84">
        <v>7713</v>
      </c>
      <c r="B7744" s="76">
        <v>1084.7681103117397</v>
      </c>
      <c r="C7744" s="76">
        <v>1084.7681103117397</v>
      </c>
      <c r="D7744" s="76">
        <v>0</v>
      </c>
      <c r="E7744" s="76">
        <v>0</v>
      </c>
      <c r="F7744" s="76">
        <v>0</v>
      </c>
    </row>
    <row r="7745" spans="1:6" x14ac:dyDescent="0.2">
      <c r="A7745" s="84">
        <v>7714</v>
      </c>
      <c r="B7745" s="76">
        <v>2657.6531072610105</v>
      </c>
      <c r="C7745" s="76">
        <v>2657.6531072610105</v>
      </c>
      <c r="D7745" s="76">
        <v>0</v>
      </c>
      <c r="E7745" s="76">
        <v>0</v>
      </c>
      <c r="F7745" s="76">
        <v>0</v>
      </c>
    </row>
    <row r="7746" spans="1:6" x14ac:dyDescent="0.2">
      <c r="A7746" s="84">
        <v>7715</v>
      </c>
      <c r="B7746" s="76">
        <v>2582.4366310664991</v>
      </c>
      <c r="C7746" s="76">
        <v>2582.4366310664991</v>
      </c>
      <c r="D7746" s="76">
        <v>0</v>
      </c>
      <c r="E7746" s="76">
        <v>0</v>
      </c>
      <c r="F7746" s="76">
        <v>0</v>
      </c>
    </row>
    <row r="7747" spans="1:6" x14ac:dyDescent="0.2">
      <c r="A7747" s="84">
        <v>7716</v>
      </c>
      <c r="B7747" s="76">
        <v>118.77279541219241</v>
      </c>
      <c r="C7747" s="76">
        <v>118.77279541219241</v>
      </c>
      <c r="D7747" s="76">
        <v>0</v>
      </c>
      <c r="E7747" s="76">
        <v>0</v>
      </c>
      <c r="F7747" s="76">
        <v>0</v>
      </c>
    </row>
    <row r="7748" spans="1:6" x14ac:dyDescent="0.2">
      <c r="A7748" s="84">
        <v>7717</v>
      </c>
      <c r="B7748" s="76">
        <v>677.09429553089512</v>
      </c>
      <c r="C7748" s="76">
        <v>677.09429553089512</v>
      </c>
      <c r="D7748" s="76">
        <v>0</v>
      </c>
      <c r="E7748" s="76">
        <v>0</v>
      </c>
      <c r="F7748" s="76">
        <v>0</v>
      </c>
    </row>
    <row r="7749" spans="1:6" x14ac:dyDescent="0.2">
      <c r="A7749" s="84">
        <v>7718</v>
      </c>
      <c r="B7749" s="76">
        <v>1092.1463171838614</v>
      </c>
      <c r="C7749" s="76">
        <v>1092.1463171838614</v>
      </c>
      <c r="D7749" s="76">
        <v>0</v>
      </c>
      <c r="E7749" s="76">
        <v>0</v>
      </c>
      <c r="F7749" s="76">
        <v>0</v>
      </c>
    </row>
    <row r="7750" spans="1:6" x14ac:dyDescent="0.2">
      <c r="A7750" s="84">
        <v>7719</v>
      </c>
      <c r="B7750" s="76">
        <v>-4.7971297645049162</v>
      </c>
      <c r="C7750" s="76">
        <v>-4.7971297645049162</v>
      </c>
      <c r="D7750" s="76">
        <v>0</v>
      </c>
      <c r="E7750" s="76">
        <v>0</v>
      </c>
      <c r="F7750" s="76">
        <v>0</v>
      </c>
    </row>
    <row r="7751" spans="1:6" x14ac:dyDescent="0.2">
      <c r="A7751" s="84">
        <v>7720</v>
      </c>
      <c r="B7751" s="76">
        <v>982.90333985373763</v>
      </c>
      <c r="C7751" s="76">
        <v>982.90333985373763</v>
      </c>
      <c r="D7751" s="76">
        <v>0</v>
      </c>
      <c r="E7751" s="76">
        <v>0</v>
      </c>
      <c r="F7751" s="76">
        <v>0</v>
      </c>
    </row>
    <row r="7752" spans="1:6" x14ac:dyDescent="0.2">
      <c r="A7752" s="84">
        <v>7721</v>
      </c>
      <c r="B7752" s="76">
        <v>-155.01534920469385</v>
      </c>
      <c r="C7752" s="76">
        <v>-155.01534920469385</v>
      </c>
      <c r="D7752" s="76">
        <v>0</v>
      </c>
      <c r="E7752" s="76">
        <v>0</v>
      </c>
      <c r="F7752" s="76">
        <v>0</v>
      </c>
    </row>
    <row r="7753" spans="1:6" x14ac:dyDescent="0.2">
      <c r="A7753" s="84">
        <v>7722</v>
      </c>
      <c r="B7753" s="76">
        <v>1798.8951682619308</v>
      </c>
      <c r="C7753" s="76">
        <v>1798.8951682619308</v>
      </c>
      <c r="D7753" s="76">
        <v>0</v>
      </c>
      <c r="E7753" s="76">
        <v>0</v>
      </c>
      <c r="F7753" s="76">
        <v>0</v>
      </c>
    </row>
    <row r="7754" spans="1:6" x14ac:dyDescent="0.2">
      <c r="A7754" s="84">
        <v>7723</v>
      </c>
      <c r="B7754" s="76">
        <v>2863.3882496066717</v>
      </c>
      <c r="C7754" s="76">
        <v>2863.3882496066717</v>
      </c>
      <c r="D7754" s="76">
        <v>0</v>
      </c>
      <c r="E7754" s="76">
        <v>0</v>
      </c>
      <c r="F7754" s="76">
        <v>0</v>
      </c>
    </row>
    <row r="7755" spans="1:6" x14ac:dyDescent="0.2">
      <c r="A7755" s="84">
        <v>7724</v>
      </c>
      <c r="B7755" s="76">
        <v>515.91613225694164</v>
      </c>
      <c r="C7755" s="76">
        <v>515.91613225694164</v>
      </c>
      <c r="D7755" s="76">
        <v>0</v>
      </c>
      <c r="E7755" s="76">
        <v>0</v>
      </c>
      <c r="F7755" s="76">
        <v>0</v>
      </c>
    </row>
    <row r="7756" spans="1:6" x14ac:dyDescent="0.2">
      <c r="A7756" s="84">
        <v>7725</v>
      </c>
      <c r="B7756" s="76">
        <v>571.43305516241435</v>
      </c>
      <c r="C7756" s="76">
        <v>571.43305516241435</v>
      </c>
      <c r="D7756" s="76">
        <v>0</v>
      </c>
      <c r="E7756" s="76">
        <v>0</v>
      </c>
      <c r="F7756" s="76">
        <v>0</v>
      </c>
    </row>
    <row r="7757" spans="1:6" x14ac:dyDescent="0.2">
      <c r="A7757" s="84">
        <v>7726</v>
      </c>
      <c r="B7757" s="76">
        <v>2450.1270964345276</v>
      </c>
      <c r="C7757" s="76">
        <v>2450.1270964345276</v>
      </c>
      <c r="D7757" s="76">
        <v>0</v>
      </c>
      <c r="E7757" s="76">
        <v>0</v>
      </c>
      <c r="F7757" s="76">
        <v>0</v>
      </c>
    </row>
    <row r="7758" spans="1:6" x14ac:dyDescent="0.2">
      <c r="A7758" s="84">
        <v>7727</v>
      </c>
      <c r="B7758" s="76">
        <v>850.59380522176571</v>
      </c>
      <c r="C7758" s="76">
        <v>850.59380522176571</v>
      </c>
      <c r="D7758" s="76">
        <v>0</v>
      </c>
      <c r="E7758" s="76">
        <v>0</v>
      </c>
      <c r="F7758" s="76">
        <v>0</v>
      </c>
    </row>
    <row r="7759" spans="1:6" x14ac:dyDescent="0.2">
      <c r="A7759" s="84">
        <v>7728</v>
      </c>
      <c r="B7759" s="76">
        <v>1564.5061302231215</v>
      </c>
      <c r="C7759" s="76">
        <v>1564.5061302231215</v>
      </c>
      <c r="D7759" s="76">
        <v>0</v>
      </c>
      <c r="E7759" s="76">
        <v>0</v>
      </c>
      <c r="F7759" s="76">
        <v>0</v>
      </c>
    </row>
    <row r="7760" spans="1:6" x14ac:dyDescent="0.2">
      <c r="A7760" s="84">
        <v>7729</v>
      </c>
      <c r="B7760" s="76">
        <v>-346.42354370378143</v>
      </c>
      <c r="C7760" s="76">
        <v>-346.42354370378143</v>
      </c>
      <c r="D7760" s="76">
        <v>0</v>
      </c>
      <c r="E7760" s="76">
        <v>0</v>
      </c>
      <c r="F7760" s="76">
        <v>0</v>
      </c>
    </row>
    <row r="7761" spans="1:6" x14ac:dyDescent="0.2">
      <c r="A7761" s="84">
        <v>7730</v>
      </c>
      <c r="B7761" s="76">
        <v>1271.018432317197</v>
      </c>
      <c r="C7761" s="76">
        <v>1271.018432317197</v>
      </c>
      <c r="D7761" s="76">
        <v>0</v>
      </c>
      <c r="E7761" s="76">
        <v>0</v>
      </c>
      <c r="F7761" s="76">
        <v>0</v>
      </c>
    </row>
    <row r="7762" spans="1:6" x14ac:dyDescent="0.2">
      <c r="A7762" s="84">
        <v>7731</v>
      </c>
      <c r="B7762" s="76">
        <v>1016.9298409893499</v>
      </c>
      <c r="C7762" s="76">
        <v>1016.9298409893499</v>
      </c>
      <c r="D7762" s="76">
        <v>0</v>
      </c>
      <c r="E7762" s="76">
        <v>0</v>
      </c>
      <c r="F7762" s="76">
        <v>0</v>
      </c>
    </row>
    <row r="7763" spans="1:6" x14ac:dyDescent="0.2">
      <c r="A7763" s="84">
        <v>7732</v>
      </c>
      <c r="B7763" s="76">
        <v>292.27230510306299</v>
      </c>
      <c r="C7763" s="76">
        <v>292.27230510306299</v>
      </c>
      <c r="D7763" s="76">
        <v>0</v>
      </c>
      <c r="E7763" s="76">
        <v>0</v>
      </c>
      <c r="F7763" s="76">
        <v>0</v>
      </c>
    </row>
    <row r="7764" spans="1:6" x14ac:dyDescent="0.2">
      <c r="A7764" s="84">
        <v>7733</v>
      </c>
      <c r="B7764" s="76">
        <v>939.92249631401683</v>
      </c>
      <c r="C7764" s="76">
        <v>939.92249631401683</v>
      </c>
      <c r="D7764" s="76">
        <v>0</v>
      </c>
      <c r="E7764" s="76">
        <v>0</v>
      </c>
      <c r="F7764" s="76">
        <v>0</v>
      </c>
    </row>
    <row r="7765" spans="1:6" x14ac:dyDescent="0.2">
      <c r="A7765" s="84">
        <v>7734</v>
      </c>
      <c r="B7765" s="76">
        <v>1265.6458268747319</v>
      </c>
      <c r="C7765" s="76">
        <v>1265.6458268747319</v>
      </c>
      <c r="D7765" s="76">
        <v>0</v>
      </c>
      <c r="E7765" s="76">
        <v>0</v>
      </c>
      <c r="F7765" s="76">
        <v>0</v>
      </c>
    </row>
    <row r="7766" spans="1:6" x14ac:dyDescent="0.2">
      <c r="A7766" s="84">
        <v>7735</v>
      </c>
      <c r="B7766" s="76">
        <v>1592.9452929674349</v>
      </c>
      <c r="C7766" s="76">
        <v>1592.9452929674349</v>
      </c>
      <c r="D7766" s="76">
        <v>0</v>
      </c>
      <c r="E7766" s="76">
        <v>0</v>
      </c>
      <c r="F7766" s="76">
        <v>0</v>
      </c>
    </row>
    <row r="7767" spans="1:6" x14ac:dyDescent="0.2">
      <c r="A7767" s="84">
        <v>7736</v>
      </c>
      <c r="B7767" s="76">
        <v>1730.8421659907062</v>
      </c>
      <c r="C7767" s="76">
        <v>1730.8421659907062</v>
      </c>
      <c r="D7767" s="76">
        <v>0</v>
      </c>
      <c r="E7767" s="76">
        <v>0</v>
      </c>
      <c r="F7767" s="76">
        <v>0</v>
      </c>
    </row>
    <row r="7768" spans="1:6" x14ac:dyDescent="0.2">
      <c r="A7768" s="84">
        <v>7737</v>
      </c>
      <c r="B7768" s="76">
        <v>834.26125594553605</v>
      </c>
      <c r="C7768" s="76">
        <v>834.26125594553605</v>
      </c>
      <c r="D7768" s="76">
        <v>0</v>
      </c>
      <c r="E7768" s="76">
        <v>0</v>
      </c>
      <c r="F7768" s="76">
        <v>0</v>
      </c>
    </row>
    <row r="7769" spans="1:6" x14ac:dyDescent="0.2">
      <c r="A7769" s="84">
        <v>7738</v>
      </c>
      <c r="B7769" s="76">
        <v>505.17092137201143</v>
      </c>
      <c r="C7769" s="76">
        <v>505.17092137201143</v>
      </c>
      <c r="D7769" s="76">
        <v>0</v>
      </c>
      <c r="E7769" s="76">
        <v>0</v>
      </c>
      <c r="F7769" s="76">
        <v>0</v>
      </c>
    </row>
    <row r="7770" spans="1:6" x14ac:dyDescent="0.2">
      <c r="A7770" s="84">
        <v>7739</v>
      </c>
      <c r="B7770" s="76">
        <v>1748.7508507989232</v>
      </c>
      <c r="C7770" s="76">
        <v>1748.7508507989232</v>
      </c>
      <c r="D7770" s="76">
        <v>0</v>
      </c>
      <c r="E7770" s="76">
        <v>0</v>
      </c>
      <c r="F7770" s="76">
        <v>0</v>
      </c>
    </row>
    <row r="7771" spans="1:6" x14ac:dyDescent="0.2">
      <c r="A7771" s="84">
        <v>7740</v>
      </c>
      <c r="B7771" s="76">
        <v>317.3444638345668</v>
      </c>
      <c r="C7771" s="76">
        <v>317.3444638345668</v>
      </c>
      <c r="D7771" s="76">
        <v>0</v>
      </c>
      <c r="E7771" s="76">
        <v>0</v>
      </c>
      <c r="F7771" s="76">
        <v>0</v>
      </c>
    </row>
    <row r="7772" spans="1:6" x14ac:dyDescent="0.2">
      <c r="A7772" s="84">
        <v>7741</v>
      </c>
      <c r="B7772" s="76">
        <v>1777.4047464920704</v>
      </c>
      <c r="C7772" s="76">
        <v>1777.4047464920704</v>
      </c>
      <c r="D7772" s="76">
        <v>0</v>
      </c>
      <c r="E7772" s="76">
        <v>0</v>
      </c>
      <c r="F7772" s="76">
        <v>0</v>
      </c>
    </row>
    <row r="7773" spans="1:6" x14ac:dyDescent="0.2">
      <c r="A7773" s="84">
        <v>7742</v>
      </c>
      <c r="B7773" s="76">
        <v>784.33167143136279</v>
      </c>
      <c r="C7773" s="76">
        <v>784.33167143136279</v>
      </c>
      <c r="D7773" s="76">
        <v>0</v>
      </c>
      <c r="E7773" s="76">
        <v>0</v>
      </c>
      <c r="F7773" s="76">
        <v>0</v>
      </c>
    </row>
    <row r="7774" spans="1:6" x14ac:dyDescent="0.2">
      <c r="A7774" s="84">
        <v>7743</v>
      </c>
      <c r="B7774" s="76">
        <v>176.08058679848682</v>
      </c>
      <c r="C7774" s="76">
        <v>176.08058679848682</v>
      </c>
      <c r="D7774" s="76">
        <v>0</v>
      </c>
      <c r="E7774" s="76">
        <v>0</v>
      </c>
      <c r="F7774" s="76">
        <v>0</v>
      </c>
    </row>
    <row r="7775" spans="1:6" x14ac:dyDescent="0.2">
      <c r="A7775" s="84">
        <v>7744</v>
      </c>
      <c r="B7775" s="76">
        <v>81.164557314936701</v>
      </c>
      <c r="C7775" s="76">
        <v>81.164557314936701</v>
      </c>
      <c r="D7775" s="76">
        <v>0</v>
      </c>
      <c r="E7775" s="76">
        <v>0</v>
      </c>
      <c r="F7775" s="76">
        <v>0</v>
      </c>
    </row>
    <row r="7776" spans="1:6" x14ac:dyDescent="0.2">
      <c r="A7776" s="84">
        <v>7745</v>
      </c>
      <c r="B7776" s="76">
        <v>1712.9334811824892</v>
      </c>
      <c r="C7776" s="76">
        <v>1712.9334811824892</v>
      </c>
      <c r="D7776" s="76">
        <v>0</v>
      </c>
      <c r="E7776" s="76">
        <v>0</v>
      </c>
      <c r="F7776" s="76">
        <v>0</v>
      </c>
    </row>
    <row r="7777" spans="1:6" x14ac:dyDescent="0.2">
      <c r="A7777" s="84">
        <v>7746</v>
      </c>
      <c r="B7777" s="76">
        <v>1124.381949838652</v>
      </c>
      <c r="C7777" s="76">
        <v>1124.381949838652</v>
      </c>
      <c r="D7777" s="76">
        <v>0</v>
      </c>
      <c r="E7777" s="76">
        <v>0</v>
      </c>
      <c r="F7777" s="76">
        <v>0</v>
      </c>
    </row>
    <row r="7778" spans="1:6" x14ac:dyDescent="0.2">
      <c r="A7778" s="84">
        <v>7747</v>
      </c>
      <c r="B7778" s="76">
        <v>317.3444638345668</v>
      </c>
      <c r="C7778" s="76">
        <v>317.3444638345668</v>
      </c>
      <c r="D7778" s="76">
        <v>0</v>
      </c>
      <c r="E7778" s="76">
        <v>0</v>
      </c>
      <c r="F7778" s="76">
        <v>0</v>
      </c>
    </row>
    <row r="7779" spans="1:6" x14ac:dyDescent="0.2">
      <c r="A7779" s="84">
        <v>7748</v>
      </c>
      <c r="B7779" s="76">
        <v>1231.6193257391196</v>
      </c>
      <c r="C7779" s="76">
        <v>1231.6193257391196</v>
      </c>
      <c r="D7779" s="76">
        <v>0</v>
      </c>
      <c r="E7779" s="76">
        <v>0</v>
      </c>
      <c r="F7779" s="76">
        <v>0</v>
      </c>
    </row>
    <row r="7780" spans="1:6" x14ac:dyDescent="0.2">
      <c r="A7780" s="84">
        <v>7749</v>
      </c>
      <c r="B7780" s="76">
        <v>1695.0247963742722</v>
      </c>
      <c r="C7780" s="76">
        <v>1695.0247963742722</v>
      </c>
      <c r="D7780" s="76">
        <v>0</v>
      </c>
      <c r="E7780" s="76">
        <v>0</v>
      </c>
      <c r="F7780" s="76">
        <v>0</v>
      </c>
    </row>
    <row r="7781" spans="1:6" x14ac:dyDescent="0.2">
      <c r="A7781" s="84">
        <v>7750</v>
      </c>
      <c r="B7781" s="76">
        <v>1093.9371856646831</v>
      </c>
      <c r="C7781" s="76">
        <v>1093.9371856646831</v>
      </c>
      <c r="D7781" s="76">
        <v>0</v>
      </c>
      <c r="E7781" s="76">
        <v>0</v>
      </c>
      <c r="F7781" s="76">
        <v>0</v>
      </c>
    </row>
    <row r="7782" spans="1:6" x14ac:dyDescent="0.2">
      <c r="A7782" s="84">
        <v>7751</v>
      </c>
      <c r="B7782" s="76">
        <v>1147.6632400893345</v>
      </c>
      <c r="C7782" s="76">
        <v>1147.6632400893345</v>
      </c>
      <c r="D7782" s="76">
        <v>0</v>
      </c>
      <c r="E7782" s="76">
        <v>0</v>
      </c>
      <c r="F7782" s="76">
        <v>0</v>
      </c>
    </row>
    <row r="7783" spans="1:6" x14ac:dyDescent="0.2">
      <c r="A7783" s="84">
        <v>7752</v>
      </c>
      <c r="B7783" s="76">
        <v>3723.9370570865731</v>
      </c>
      <c r="C7783" s="76">
        <v>3723.9370570865731</v>
      </c>
      <c r="D7783" s="76">
        <v>0</v>
      </c>
      <c r="E7783" s="76">
        <v>0</v>
      </c>
      <c r="F7783" s="76">
        <v>0</v>
      </c>
    </row>
    <row r="7784" spans="1:6" x14ac:dyDescent="0.2">
      <c r="A7784" s="84">
        <v>7753</v>
      </c>
      <c r="B7784" s="76">
        <v>-831.31943610879443</v>
      </c>
      <c r="C7784" s="76">
        <v>-831.31943610879443</v>
      </c>
      <c r="D7784" s="76">
        <v>0</v>
      </c>
      <c r="E7784" s="76">
        <v>0</v>
      </c>
      <c r="F7784" s="76">
        <v>0</v>
      </c>
    </row>
    <row r="7785" spans="1:6" x14ac:dyDescent="0.2">
      <c r="A7785" s="84">
        <v>7754</v>
      </c>
      <c r="B7785" s="76">
        <v>1476.7535746628582</v>
      </c>
      <c r="C7785" s="76">
        <v>1476.7535746628582</v>
      </c>
      <c r="D7785" s="76">
        <v>0</v>
      </c>
      <c r="E7785" s="76">
        <v>0</v>
      </c>
      <c r="F7785" s="76">
        <v>0</v>
      </c>
    </row>
    <row r="7786" spans="1:6" x14ac:dyDescent="0.2">
      <c r="A7786" s="84">
        <v>7755</v>
      </c>
      <c r="B7786" s="76">
        <v>75.7919518724716</v>
      </c>
      <c r="C7786" s="76">
        <v>75.7919518724716</v>
      </c>
      <c r="D7786" s="76">
        <v>0</v>
      </c>
      <c r="E7786" s="76">
        <v>0</v>
      </c>
      <c r="F7786" s="76">
        <v>0</v>
      </c>
    </row>
    <row r="7787" spans="1:6" x14ac:dyDescent="0.2">
      <c r="A7787" s="84">
        <v>7756</v>
      </c>
      <c r="B7787" s="76">
        <v>0.57547567796018484</v>
      </c>
      <c r="C7787" s="76">
        <v>0.57547567796018484</v>
      </c>
      <c r="D7787" s="76">
        <v>0</v>
      </c>
      <c r="E7787" s="76">
        <v>0</v>
      </c>
      <c r="F7787" s="76">
        <v>0</v>
      </c>
    </row>
    <row r="7788" spans="1:6" x14ac:dyDescent="0.2">
      <c r="A7788" s="84">
        <v>7757</v>
      </c>
      <c r="B7788" s="76">
        <v>292.27230510306299</v>
      </c>
      <c r="C7788" s="76">
        <v>292.27230510306299</v>
      </c>
      <c r="D7788" s="76">
        <v>0</v>
      </c>
      <c r="E7788" s="76">
        <v>0</v>
      </c>
      <c r="F7788" s="76">
        <v>0</v>
      </c>
    </row>
    <row r="7789" spans="1:6" x14ac:dyDescent="0.2">
      <c r="A7789" s="84">
        <v>7758</v>
      </c>
      <c r="B7789" s="76">
        <v>1500.0348649135403</v>
      </c>
      <c r="C7789" s="76">
        <v>1500.0348649135403</v>
      </c>
      <c r="D7789" s="76">
        <v>0</v>
      </c>
      <c r="E7789" s="76">
        <v>0</v>
      </c>
      <c r="F7789" s="76">
        <v>0</v>
      </c>
    </row>
    <row r="7790" spans="1:6" x14ac:dyDescent="0.2">
      <c r="A7790" s="84">
        <v>7759</v>
      </c>
      <c r="B7790" s="76">
        <v>3256.949849489778</v>
      </c>
      <c r="C7790" s="76">
        <v>3256.949849489778</v>
      </c>
      <c r="D7790" s="76">
        <v>0</v>
      </c>
      <c r="E7790" s="76">
        <v>0</v>
      </c>
      <c r="F7790" s="76">
        <v>0</v>
      </c>
    </row>
    <row r="7791" spans="1:6" x14ac:dyDescent="0.2">
      <c r="A7791" s="84">
        <v>7760</v>
      </c>
      <c r="B7791" s="76">
        <v>1709.3517442208458</v>
      </c>
      <c r="C7791" s="76">
        <v>1709.3517442208458</v>
      </c>
      <c r="D7791" s="76">
        <v>0</v>
      </c>
      <c r="E7791" s="76">
        <v>0</v>
      </c>
      <c r="F7791" s="76">
        <v>0</v>
      </c>
    </row>
    <row r="7792" spans="1:6" x14ac:dyDescent="0.2">
      <c r="A7792" s="84">
        <v>7761</v>
      </c>
      <c r="B7792" s="76">
        <v>847.01206826012231</v>
      </c>
      <c r="C7792" s="76">
        <v>847.01206826012231</v>
      </c>
      <c r="D7792" s="76">
        <v>0</v>
      </c>
      <c r="E7792" s="76">
        <v>0</v>
      </c>
      <c r="F7792" s="76">
        <v>0</v>
      </c>
    </row>
    <row r="7793" spans="1:6" x14ac:dyDescent="0.2">
      <c r="A7793" s="84">
        <v>7762</v>
      </c>
      <c r="B7793" s="76">
        <v>664.55821616514322</v>
      </c>
      <c r="C7793" s="76">
        <v>664.55821616514322</v>
      </c>
      <c r="D7793" s="76">
        <v>0</v>
      </c>
      <c r="E7793" s="76">
        <v>0</v>
      </c>
      <c r="F7793" s="76">
        <v>0</v>
      </c>
    </row>
    <row r="7794" spans="1:6" x14ac:dyDescent="0.2">
      <c r="A7794" s="84">
        <v>7763</v>
      </c>
      <c r="B7794" s="76">
        <v>345.998359527714</v>
      </c>
      <c r="C7794" s="76">
        <v>345.998359527714</v>
      </c>
      <c r="D7794" s="76">
        <v>0</v>
      </c>
      <c r="E7794" s="76">
        <v>0</v>
      </c>
      <c r="F7794" s="76">
        <v>0</v>
      </c>
    </row>
    <row r="7795" spans="1:6" x14ac:dyDescent="0.2">
      <c r="A7795" s="84">
        <v>7764</v>
      </c>
      <c r="B7795" s="76">
        <v>592.92347693227475</v>
      </c>
      <c r="C7795" s="76">
        <v>592.92347693227475</v>
      </c>
      <c r="D7795" s="76">
        <v>0</v>
      </c>
      <c r="E7795" s="76">
        <v>0</v>
      </c>
      <c r="F7795" s="76">
        <v>0</v>
      </c>
    </row>
    <row r="7796" spans="1:6" x14ac:dyDescent="0.2">
      <c r="A7796" s="84">
        <v>7765</v>
      </c>
      <c r="B7796" s="76">
        <v>571.43305516241435</v>
      </c>
      <c r="C7796" s="76">
        <v>571.43305516241435</v>
      </c>
      <c r="D7796" s="76">
        <v>0</v>
      </c>
      <c r="E7796" s="76">
        <v>0</v>
      </c>
      <c r="F7796" s="76">
        <v>0</v>
      </c>
    </row>
    <row r="7797" spans="1:6" x14ac:dyDescent="0.2">
      <c r="A7797" s="84">
        <v>7766</v>
      </c>
      <c r="B7797" s="76">
        <v>1589.5782889546254</v>
      </c>
      <c r="C7797" s="76">
        <v>1589.5782889546254</v>
      </c>
      <c r="D7797" s="76">
        <v>0</v>
      </c>
      <c r="E7797" s="76">
        <v>0</v>
      </c>
      <c r="F7797" s="76">
        <v>0</v>
      </c>
    </row>
    <row r="7798" spans="1:6" x14ac:dyDescent="0.2">
      <c r="A7798" s="84">
        <v>7767</v>
      </c>
      <c r="B7798" s="76">
        <v>1621.8139216094164</v>
      </c>
      <c r="C7798" s="76">
        <v>1621.8139216094164</v>
      </c>
      <c r="D7798" s="76">
        <v>0</v>
      </c>
      <c r="E7798" s="76">
        <v>0</v>
      </c>
      <c r="F7798" s="76">
        <v>0</v>
      </c>
    </row>
    <row r="7799" spans="1:6" x14ac:dyDescent="0.2">
      <c r="A7799" s="84">
        <v>7768</v>
      </c>
      <c r="B7799" s="76">
        <v>-605.88474047409409</v>
      </c>
      <c r="C7799" s="76">
        <v>-605.88474047409409</v>
      </c>
      <c r="D7799" s="76">
        <v>0</v>
      </c>
      <c r="E7799" s="76">
        <v>0</v>
      </c>
      <c r="F7799" s="76">
        <v>0</v>
      </c>
    </row>
    <row r="7800" spans="1:6" x14ac:dyDescent="0.2">
      <c r="A7800" s="84">
        <v>7769</v>
      </c>
      <c r="B7800" s="76">
        <v>1768.4504040879619</v>
      </c>
      <c r="C7800" s="76">
        <v>1768.4504040879619</v>
      </c>
      <c r="D7800" s="76">
        <v>0</v>
      </c>
      <c r="E7800" s="76">
        <v>0</v>
      </c>
      <c r="F7800" s="76">
        <v>0</v>
      </c>
    </row>
    <row r="7801" spans="1:6" x14ac:dyDescent="0.2">
      <c r="A7801" s="84">
        <v>7770</v>
      </c>
      <c r="B7801" s="76">
        <v>761.05038118068069</v>
      </c>
      <c r="C7801" s="76">
        <v>761.05038118068069</v>
      </c>
      <c r="D7801" s="76">
        <v>0</v>
      </c>
      <c r="E7801" s="76">
        <v>0</v>
      </c>
      <c r="F7801" s="76">
        <v>0</v>
      </c>
    </row>
    <row r="7802" spans="1:6" x14ac:dyDescent="0.2">
      <c r="A7802" s="84">
        <v>7771</v>
      </c>
      <c r="B7802" s="76">
        <v>446.28699445372968</v>
      </c>
      <c r="C7802" s="76">
        <v>446.28699445372968</v>
      </c>
      <c r="D7802" s="76">
        <v>0</v>
      </c>
      <c r="E7802" s="76">
        <v>0</v>
      </c>
      <c r="F7802" s="76">
        <v>0</v>
      </c>
    </row>
    <row r="7803" spans="1:6" x14ac:dyDescent="0.2">
      <c r="A7803" s="84">
        <v>7772</v>
      </c>
      <c r="B7803" s="76">
        <v>1029.4659203551018</v>
      </c>
      <c r="C7803" s="76">
        <v>1029.4659203551018</v>
      </c>
      <c r="D7803" s="76">
        <v>0</v>
      </c>
      <c r="E7803" s="76">
        <v>0</v>
      </c>
      <c r="F7803" s="76">
        <v>0</v>
      </c>
    </row>
    <row r="7804" spans="1:6" x14ac:dyDescent="0.2">
      <c r="A7804" s="84">
        <v>7773</v>
      </c>
      <c r="B7804" s="76">
        <v>2296.3271400326948</v>
      </c>
      <c r="C7804" s="76">
        <v>2296.3271400326948</v>
      </c>
      <c r="D7804" s="76">
        <v>0</v>
      </c>
      <c r="E7804" s="76">
        <v>0</v>
      </c>
      <c r="F7804" s="76">
        <v>0</v>
      </c>
    </row>
    <row r="7805" spans="1:6" x14ac:dyDescent="0.2">
      <c r="A7805" s="84">
        <v>7774</v>
      </c>
      <c r="B7805" s="76">
        <v>423.00570420304757</v>
      </c>
      <c r="C7805" s="76">
        <v>423.00570420304757</v>
      </c>
      <c r="D7805" s="76">
        <v>0</v>
      </c>
      <c r="E7805" s="76">
        <v>0</v>
      </c>
      <c r="F7805" s="76">
        <v>0</v>
      </c>
    </row>
    <row r="7806" spans="1:6" x14ac:dyDescent="0.2">
      <c r="A7806" s="84">
        <v>7775</v>
      </c>
      <c r="B7806" s="76">
        <v>1525.1070236450441</v>
      </c>
      <c r="C7806" s="76">
        <v>1525.1070236450441</v>
      </c>
      <c r="D7806" s="76">
        <v>0</v>
      </c>
      <c r="E7806" s="76">
        <v>0</v>
      </c>
      <c r="F7806" s="76">
        <v>0</v>
      </c>
    </row>
    <row r="7807" spans="1:6" x14ac:dyDescent="0.2">
      <c r="A7807" s="84">
        <v>7776</v>
      </c>
      <c r="B7807" s="76">
        <v>1614.4357147372957</v>
      </c>
      <c r="C7807" s="76">
        <v>1614.4357147372957</v>
      </c>
      <c r="D7807" s="76">
        <v>0</v>
      </c>
      <c r="E7807" s="76">
        <v>0</v>
      </c>
      <c r="F7807" s="76">
        <v>0</v>
      </c>
    </row>
    <row r="7808" spans="1:6" x14ac:dyDescent="0.2">
      <c r="A7808" s="84">
        <v>7777</v>
      </c>
      <c r="B7808" s="76">
        <v>512.33439529529824</v>
      </c>
      <c r="C7808" s="76">
        <v>512.33439529529824</v>
      </c>
      <c r="D7808" s="76">
        <v>0</v>
      </c>
      <c r="E7808" s="76">
        <v>0</v>
      </c>
      <c r="F7808" s="76">
        <v>0</v>
      </c>
    </row>
    <row r="7809" spans="1:6" x14ac:dyDescent="0.2">
      <c r="A7809" s="84">
        <v>7778</v>
      </c>
      <c r="B7809" s="76">
        <v>1448.099678969711</v>
      </c>
      <c r="C7809" s="76">
        <v>1448.099678969711</v>
      </c>
      <c r="D7809" s="76">
        <v>0</v>
      </c>
      <c r="E7809" s="76">
        <v>0</v>
      </c>
      <c r="F7809" s="76">
        <v>0</v>
      </c>
    </row>
    <row r="7810" spans="1:6" x14ac:dyDescent="0.2">
      <c r="A7810" s="84">
        <v>7779</v>
      </c>
      <c r="B7810" s="76">
        <v>-790.12946104989533</v>
      </c>
      <c r="C7810" s="76">
        <v>-790.12946104989533</v>
      </c>
      <c r="D7810" s="76">
        <v>0</v>
      </c>
      <c r="E7810" s="76">
        <v>0</v>
      </c>
      <c r="F7810" s="76">
        <v>0</v>
      </c>
    </row>
    <row r="7811" spans="1:6" x14ac:dyDescent="0.2">
      <c r="A7811" s="84">
        <v>7780</v>
      </c>
      <c r="B7811" s="76">
        <v>684.04303650534757</v>
      </c>
      <c r="C7811" s="76">
        <v>684.04303650534757</v>
      </c>
      <c r="D7811" s="76">
        <v>0</v>
      </c>
      <c r="E7811" s="76">
        <v>0</v>
      </c>
      <c r="F7811" s="76">
        <v>0</v>
      </c>
    </row>
    <row r="7812" spans="1:6" x14ac:dyDescent="0.2">
      <c r="A7812" s="84">
        <v>7781</v>
      </c>
      <c r="B7812" s="76">
        <v>1800.6860367427525</v>
      </c>
      <c r="C7812" s="76">
        <v>1800.6860367427525</v>
      </c>
      <c r="D7812" s="76">
        <v>0</v>
      </c>
      <c r="E7812" s="76">
        <v>0</v>
      </c>
      <c r="F7812" s="76">
        <v>0</v>
      </c>
    </row>
    <row r="7813" spans="1:6" x14ac:dyDescent="0.2">
      <c r="A7813" s="84">
        <v>7782</v>
      </c>
      <c r="B7813" s="76">
        <v>1739.7965083948147</v>
      </c>
      <c r="C7813" s="76">
        <v>1739.7965083948147</v>
      </c>
      <c r="D7813" s="76">
        <v>0</v>
      </c>
      <c r="E7813" s="76">
        <v>0</v>
      </c>
      <c r="F7813" s="76">
        <v>0</v>
      </c>
    </row>
    <row r="7814" spans="1:6" x14ac:dyDescent="0.2">
      <c r="A7814" s="84">
        <v>7783</v>
      </c>
      <c r="B7814" s="76">
        <v>2008.2120475692354</v>
      </c>
      <c r="C7814" s="76">
        <v>2008.2120475692354</v>
      </c>
      <c r="D7814" s="76">
        <v>0</v>
      </c>
      <c r="E7814" s="76">
        <v>0</v>
      </c>
      <c r="F7814" s="76">
        <v>0</v>
      </c>
    </row>
    <row r="7815" spans="1:6" x14ac:dyDescent="0.2">
      <c r="A7815" s="84">
        <v>7784</v>
      </c>
      <c r="B7815" s="76">
        <v>1868.5243060651428</v>
      </c>
      <c r="C7815" s="76">
        <v>1868.5243060651428</v>
      </c>
      <c r="D7815" s="76">
        <v>0</v>
      </c>
      <c r="E7815" s="76">
        <v>0</v>
      </c>
      <c r="F7815" s="76">
        <v>0</v>
      </c>
    </row>
    <row r="7816" spans="1:6" x14ac:dyDescent="0.2">
      <c r="A7816" s="84">
        <v>7785</v>
      </c>
      <c r="B7816" s="76">
        <v>45.347187698502694</v>
      </c>
      <c r="C7816" s="76">
        <v>45.347187698502694</v>
      </c>
      <c r="D7816" s="76">
        <v>0</v>
      </c>
      <c r="E7816" s="76">
        <v>0</v>
      </c>
      <c r="F7816" s="76">
        <v>0</v>
      </c>
    </row>
    <row r="7817" spans="1:6" x14ac:dyDescent="0.2">
      <c r="A7817" s="84">
        <v>7786</v>
      </c>
      <c r="B7817" s="76">
        <v>1949.1133877021193</v>
      </c>
      <c r="C7817" s="76">
        <v>1949.1133877021193</v>
      </c>
      <c r="D7817" s="76">
        <v>0</v>
      </c>
      <c r="E7817" s="76">
        <v>0</v>
      </c>
      <c r="F7817" s="76">
        <v>0</v>
      </c>
    </row>
    <row r="7818" spans="1:6" x14ac:dyDescent="0.2">
      <c r="A7818" s="84">
        <v>7787</v>
      </c>
      <c r="B7818" s="76">
        <v>1759.4960616838534</v>
      </c>
      <c r="C7818" s="76">
        <v>1759.4960616838534</v>
      </c>
      <c r="D7818" s="76">
        <v>0</v>
      </c>
      <c r="E7818" s="76">
        <v>0</v>
      </c>
      <c r="F7818" s="76">
        <v>0</v>
      </c>
    </row>
    <row r="7819" spans="1:6" x14ac:dyDescent="0.2">
      <c r="A7819" s="84">
        <v>7788</v>
      </c>
      <c r="B7819" s="76">
        <v>1934.7864398555457</v>
      </c>
      <c r="C7819" s="76">
        <v>1934.7864398555457</v>
      </c>
      <c r="D7819" s="76">
        <v>0</v>
      </c>
      <c r="E7819" s="76">
        <v>0</v>
      </c>
      <c r="F7819" s="76">
        <v>0</v>
      </c>
    </row>
    <row r="7820" spans="1:6" x14ac:dyDescent="0.2">
      <c r="A7820" s="84">
        <v>7789</v>
      </c>
      <c r="B7820" s="76">
        <v>986.48507681538103</v>
      </c>
      <c r="C7820" s="76">
        <v>986.48507681538103</v>
      </c>
      <c r="D7820" s="76">
        <v>0</v>
      </c>
      <c r="E7820" s="76">
        <v>0</v>
      </c>
      <c r="F7820" s="76">
        <v>0</v>
      </c>
    </row>
    <row r="7821" spans="1:6" x14ac:dyDescent="0.2">
      <c r="A7821" s="84">
        <v>7790</v>
      </c>
      <c r="B7821" s="76">
        <v>906.11072812723887</v>
      </c>
      <c r="C7821" s="76">
        <v>906.11072812723887</v>
      </c>
      <c r="D7821" s="76">
        <v>0</v>
      </c>
      <c r="E7821" s="76">
        <v>0</v>
      </c>
      <c r="F7821" s="76">
        <v>0</v>
      </c>
    </row>
    <row r="7822" spans="1:6" x14ac:dyDescent="0.2">
      <c r="A7822" s="84">
        <v>7791</v>
      </c>
      <c r="B7822" s="76">
        <v>1941.9499137788325</v>
      </c>
      <c r="C7822" s="76">
        <v>1941.9499137788325</v>
      </c>
      <c r="D7822" s="76">
        <v>0</v>
      </c>
      <c r="E7822" s="76">
        <v>0</v>
      </c>
      <c r="F7822" s="76">
        <v>0</v>
      </c>
    </row>
    <row r="7823" spans="1:6" x14ac:dyDescent="0.2">
      <c r="A7823" s="84">
        <v>7792</v>
      </c>
      <c r="B7823" s="76">
        <v>1510.7800757984705</v>
      </c>
      <c r="C7823" s="76">
        <v>1510.7800757984705</v>
      </c>
      <c r="D7823" s="76">
        <v>0</v>
      </c>
      <c r="E7823" s="76">
        <v>0</v>
      </c>
      <c r="F7823" s="76">
        <v>0</v>
      </c>
    </row>
    <row r="7824" spans="1:6" x14ac:dyDescent="0.2">
      <c r="A7824" s="84">
        <v>7793</v>
      </c>
      <c r="B7824" s="76">
        <v>1319.3718812993829</v>
      </c>
      <c r="C7824" s="76">
        <v>1319.3718812993829</v>
      </c>
      <c r="D7824" s="76">
        <v>0</v>
      </c>
      <c r="E7824" s="76">
        <v>0</v>
      </c>
      <c r="F7824" s="76">
        <v>0</v>
      </c>
    </row>
    <row r="7825" spans="1:6" x14ac:dyDescent="0.2">
      <c r="A7825" s="84">
        <v>7794</v>
      </c>
      <c r="B7825" s="76">
        <v>2466.2449127619229</v>
      </c>
      <c r="C7825" s="76">
        <v>2466.2449127619229</v>
      </c>
      <c r="D7825" s="76">
        <v>0</v>
      </c>
      <c r="E7825" s="76">
        <v>0</v>
      </c>
      <c r="F7825" s="76">
        <v>0</v>
      </c>
    </row>
    <row r="7826" spans="1:6" x14ac:dyDescent="0.2">
      <c r="A7826" s="84">
        <v>7795</v>
      </c>
      <c r="B7826" s="76">
        <v>1573.2457396783961</v>
      </c>
      <c r="C7826" s="76">
        <v>1573.2457396783961</v>
      </c>
      <c r="D7826" s="76">
        <v>0</v>
      </c>
      <c r="E7826" s="76">
        <v>0</v>
      </c>
      <c r="F7826" s="76">
        <v>0</v>
      </c>
    </row>
    <row r="7827" spans="1:6" x14ac:dyDescent="0.2">
      <c r="A7827" s="84">
        <v>7796</v>
      </c>
      <c r="B7827" s="76">
        <v>1956.2768616254061</v>
      </c>
      <c r="C7827" s="76">
        <v>1956.2768616254061</v>
      </c>
      <c r="D7827" s="76">
        <v>0</v>
      </c>
      <c r="E7827" s="76">
        <v>0</v>
      </c>
      <c r="F7827" s="76">
        <v>0</v>
      </c>
    </row>
    <row r="7828" spans="1:6" x14ac:dyDescent="0.2">
      <c r="A7828" s="84">
        <v>7797</v>
      </c>
      <c r="B7828" s="76">
        <v>818.3581725669751</v>
      </c>
      <c r="C7828" s="76">
        <v>818.3581725669751</v>
      </c>
      <c r="D7828" s="76">
        <v>0</v>
      </c>
      <c r="E7828" s="76">
        <v>0</v>
      </c>
      <c r="F7828" s="76">
        <v>0</v>
      </c>
    </row>
    <row r="7829" spans="1:6" x14ac:dyDescent="0.2">
      <c r="A7829" s="84">
        <v>7798</v>
      </c>
      <c r="B7829" s="76">
        <v>-550.36781756862138</v>
      </c>
      <c r="C7829" s="76">
        <v>-550.36781756862138</v>
      </c>
      <c r="D7829" s="76">
        <v>0</v>
      </c>
      <c r="E7829" s="76">
        <v>0</v>
      </c>
      <c r="F7829" s="76">
        <v>0</v>
      </c>
    </row>
    <row r="7830" spans="1:6" x14ac:dyDescent="0.2">
      <c r="A7830" s="84">
        <v>7799</v>
      </c>
      <c r="B7830" s="76">
        <v>1478.5444431436799</v>
      </c>
      <c r="C7830" s="76">
        <v>1478.5444431436799</v>
      </c>
      <c r="D7830" s="76">
        <v>0</v>
      </c>
      <c r="E7830" s="76">
        <v>0</v>
      </c>
      <c r="F7830" s="76">
        <v>0</v>
      </c>
    </row>
    <row r="7831" spans="1:6" x14ac:dyDescent="0.2">
      <c r="A7831" s="84">
        <v>7800</v>
      </c>
      <c r="B7831" s="76">
        <v>331.6714116811404</v>
      </c>
      <c r="C7831" s="76">
        <v>331.6714116811404</v>
      </c>
      <c r="D7831" s="76">
        <v>0</v>
      </c>
      <c r="E7831" s="76">
        <v>0</v>
      </c>
      <c r="F7831" s="76">
        <v>0</v>
      </c>
    </row>
    <row r="7832" spans="1:6" x14ac:dyDescent="0.2">
      <c r="A7832" s="84">
        <v>7801</v>
      </c>
      <c r="B7832" s="76">
        <v>2457.2905703578144</v>
      </c>
      <c r="C7832" s="76">
        <v>2457.2905703578144</v>
      </c>
      <c r="D7832" s="76">
        <v>0</v>
      </c>
      <c r="E7832" s="76">
        <v>0</v>
      </c>
      <c r="F7832" s="76">
        <v>0</v>
      </c>
    </row>
    <row r="7833" spans="1:6" x14ac:dyDescent="0.2">
      <c r="A7833" s="84">
        <v>7802</v>
      </c>
      <c r="B7833" s="76">
        <v>245.70972460169878</v>
      </c>
      <c r="C7833" s="76">
        <v>245.70972460169878</v>
      </c>
      <c r="D7833" s="76">
        <v>0</v>
      </c>
      <c r="E7833" s="76">
        <v>0</v>
      </c>
      <c r="F7833" s="76">
        <v>0</v>
      </c>
    </row>
    <row r="7834" spans="1:6" x14ac:dyDescent="0.2">
      <c r="A7834" s="84">
        <v>7803</v>
      </c>
      <c r="B7834" s="76">
        <v>1671.7435061235901</v>
      </c>
      <c r="C7834" s="76">
        <v>1671.7435061235901</v>
      </c>
      <c r="D7834" s="76">
        <v>0</v>
      </c>
      <c r="E7834" s="76">
        <v>0</v>
      </c>
      <c r="F7834" s="76">
        <v>0</v>
      </c>
    </row>
    <row r="7835" spans="1:6" x14ac:dyDescent="0.2">
      <c r="A7835" s="84">
        <v>7804</v>
      </c>
      <c r="B7835" s="76">
        <v>86.537162757401802</v>
      </c>
      <c r="C7835" s="76">
        <v>86.537162757401802</v>
      </c>
      <c r="D7835" s="76">
        <v>0</v>
      </c>
      <c r="E7835" s="76">
        <v>0</v>
      </c>
      <c r="F7835" s="76">
        <v>0</v>
      </c>
    </row>
    <row r="7836" spans="1:6" x14ac:dyDescent="0.2">
      <c r="A7836" s="84">
        <v>7805</v>
      </c>
      <c r="B7836" s="76">
        <v>2935.0229888395397</v>
      </c>
      <c r="C7836" s="76">
        <v>2935.0229888395397</v>
      </c>
      <c r="D7836" s="76">
        <v>0</v>
      </c>
      <c r="E7836" s="76">
        <v>0</v>
      </c>
      <c r="F7836" s="76">
        <v>0</v>
      </c>
    </row>
    <row r="7837" spans="1:6" x14ac:dyDescent="0.2">
      <c r="A7837" s="84">
        <v>7806</v>
      </c>
      <c r="B7837" s="76">
        <v>1854.412091167404</v>
      </c>
      <c r="C7837" s="76">
        <v>1854.412091167404</v>
      </c>
      <c r="D7837" s="76">
        <v>0</v>
      </c>
      <c r="E7837" s="76">
        <v>0</v>
      </c>
      <c r="F7837" s="76">
        <v>0</v>
      </c>
    </row>
    <row r="7838" spans="1:6" x14ac:dyDescent="0.2">
      <c r="A7838" s="84">
        <v>7807</v>
      </c>
      <c r="B7838" s="76">
        <v>1961.6494670678712</v>
      </c>
      <c r="C7838" s="76">
        <v>1961.6494670678712</v>
      </c>
      <c r="D7838" s="76">
        <v>0</v>
      </c>
      <c r="E7838" s="76">
        <v>0</v>
      </c>
      <c r="F7838" s="76">
        <v>0</v>
      </c>
    </row>
    <row r="7839" spans="1:6" x14ac:dyDescent="0.2">
      <c r="A7839" s="84">
        <v>7808</v>
      </c>
      <c r="B7839" s="76">
        <v>1992.0942312418401</v>
      </c>
      <c r="C7839" s="76">
        <v>1992.0942312418401</v>
      </c>
      <c r="D7839" s="76">
        <v>0</v>
      </c>
      <c r="E7839" s="76">
        <v>0</v>
      </c>
      <c r="F7839" s="76">
        <v>0</v>
      </c>
    </row>
    <row r="7840" spans="1:6" x14ac:dyDescent="0.2">
      <c r="A7840" s="84">
        <v>7809</v>
      </c>
      <c r="B7840" s="76">
        <v>861.33901610669591</v>
      </c>
      <c r="C7840" s="76">
        <v>861.33901610669591</v>
      </c>
      <c r="D7840" s="76">
        <v>0</v>
      </c>
      <c r="E7840" s="76">
        <v>0</v>
      </c>
      <c r="F7840" s="76">
        <v>0</v>
      </c>
    </row>
    <row r="7841" spans="1:6" x14ac:dyDescent="0.2">
      <c r="A7841" s="84">
        <v>7810</v>
      </c>
      <c r="B7841" s="76">
        <v>451.44486694736042</v>
      </c>
      <c r="C7841" s="76">
        <v>451.44486694736042</v>
      </c>
      <c r="D7841" s="76">
        <v>0</v>
      </c>
      <c r="E7841" s="76">
        <v>0</v>
      </c>
      <c r="F7841" s="76">
        <v>0</v>
      </c>
    </row>
    <row r="7842" spans="1:6" x14ac:dyDescent="0.2">
      <c r="A7842" s="84">
        <v>7811</v>
      </c>
      <c r="B7842" s="76">
        <v>-58.308451240322029</v>
      </c>
      <c r="C7842" s="76">
        <v>-58.308451240322029</v>
      </c>
      <c r="D7842" s="76">
        <v>0</v>
      </c>
      <c r="E7842" s="76">
        <v>0</v>
      </c>
      <c r="F7842" s="76">
        <v>0</v>
      </c>
    </row>
    <row r="7843" spans="1:6" x14ac:dyDescent="0.2">
      <c r="A7843" s="84">
        <v>7812</v>
      </c>
      <c r="B7843" s="76">
        <v>2435.800148587954</v>
      </c>
      <c r="C7843" s="76">
        <v>2435.800148587954</v>
      </c>
      <c r="D7843" s="76">
        <v>0</v>
      </c>
      <c r="E7843" s="76">
        <v>0</v>
      </c>
      <c r="F7843" s="76">
        <v>0</v>
      </c>
    </row>
    <row r="7844" spans="1:6" x14ac:dyDescent="0.2">
      <c r="A7844" s="84">
        <v>7813</v>
      </c>
      <c r="B7844" s="76">
        <v>-221.27748299509676</v>
      </c>
      <c r="C7844" s="76">
        <v>-221.27748299509676</v>
      </c>
      <c r="D7844" s="76">
        <v>0</v>
      </c>
      <c r="E7844" s="76">
        <v>0</v>
      </c>
      <c r="F7844" s="76">
        <v>0</v>
      </c>
    </row>
    <row r="7845" spans="1:6" x14ac:dyDescent="0.2">
      <c r="A7845" s="84">
        <v>7814</v>
      </c>
      <c r="B7845" s="76">
        <v>834.4759888943704</v>
      </c>
      <c r="C7845" s="76">
        <v>834.4759888943704</v>
      </c>
      <c r="D7845" s="76">
        <v>0</v>
      </c>
      <c r="E7845" s="76">
        <v>0</v>
      </c>
      <c r="F7845" s="76">
        <v>0</v>
      </c>
    </row>
    <row r="7846" spans="1:6" x14ac:dyDescent="0.2">
      <c r="A7846" s="84">
        <v>7815</v>
      </c>
      <c r="B7846" s="76">
        <v>387.18833458661311</v>
      </c>
      <c r="C7846" s="76">
        <v>387.18833458661311</v>
      </c>
      <c r="D7846" s="76">
        <v>0</v>
      </c>
      <c r="E7846" s="76">
        <v>0</v>
      </c>
      <c r="F7846" s="76">
        <v>0</v>
      </c>
    </row>
    <row r="7847" spans="1:6" x14ac:dyDescent="0.2">
      <c r="A7847" s="84">
        <v>7816</v>
      </c>
      <c r="B7847" s="76">
        <v>1748.7508507989232</v>
      </c>
      <c r="C7847" s="76">
        <v>1748.7508507989232</v>
      </c>
      <c r="D7847" s="76">
        <v>0</v>
      </c>
      <c r="E7847" s="76">
        <v>0</v>
      </c>
      <c r="F7847" s="76">
        <v>0</v>
      </c>
    </row>
    <row r="7848" spans="1:6" x14ac:dyDescent="0.2">
      <c r="A7848" s="84">
        <v>7817</v>
      </c>
      <c r="B7848" s="76">
        <v>1233.4101942199413</v>
      </c>
      <c r="C7848" s="76">
        <v>1233.4101942199413</v>
      </c>
      <c r="D7848" s="76">
        <v>0</v>
      </c>
      <c r="E7848" s="76">
        <v>0</v>
      </c>
      <c r="F7848" s="76">
        <v>0</v>
      </c>
    </row>
    <row r="7849" spans="1:6" x14ac:dyDescent="0.2">
      <c r="A7849" s="84">
        <v>7818</v>
      </c>
      <c r="B7849" s="76">
        <v>662.76734768432152</v>
      </c>
      <c r="C7849" s="76">
        <v>662.76734768432152</v>
      </c>
      <c r="D7849" s="76">
        <v>0</v>
      </c>
      <c r="E7849" s="76">
        <v>0</v>
      </c>
      <c r="F7849" s="76">
        <v>0</v>
      </c>
    </row>
    <row r="7850" spans="1:6" x14ac:dyDescent="0.2">
      <c r="A7850" s="84">
        <v>7819</v>
      </c>
      <c r="B7850" s="76">
        <v>2185.2932942217494</v>
      </c>
      <c r="C7850" s="76">
        <v>2185.2932942217494</v>
      </c>
      <c r="D7850" s="76">
        <v>0</v>
      </c>
      <c r="E7850" s="76">
        <v>0</v>
      </c>
      <c r="F7850" s="76">
        <v>0</v>
      </c>
    </row>
    <row r="7851" spans="1:6" x14ac:dyDescent="0.2">
      <c r="A7851" s="84">
        <v>7820</v>
      </c>
      <c r="B7851" s="76">
        <v>2763.3143476294908</v>
      </c>
      <c r="C7851" s="76">
        <v>2763.3143476294908</v>
      </c>
      <c r="D7851" s="76">
        <v>0</v>
      </c>
      <c r="E7851" s="76">
        <v>0</v>
      </c>
      <c r="F7851" s="76">
        <v>0</v>
      </c>
    </row>
    <row r="7852" spans="1:6" x14ac:dyDescent="0.2">
      <c r="A7852" s="84">
        <v>7821</v>
      </c>
      <c r="B7852" s="76">
        <v>-181.87837641701935</v>
      </c>
      <c r="C7852" s="76">
        <v>-181.87837641701935</v>
      </c>
      <c r="D7852" s="76">
        <v>0</v>
      </c>
      <c r="E7852" s="76">
        <v>0</v>
      </c>
      <c r="F7852" s="76">
        <v>0</v>
      </c>
    </row>
    <row r="7853" spans="1:6" x14ac:dyDescent="0.2">
      <c r="A7853" s="84">
        <v>7822</v>
      </c>
      <c r="B7853" s="76">
        <v>1415.8640463149204</v>
      </c>
      <c r="C7853" s="76">
        <v>1415.8640463149204</v>
      </c>
      <c r="D7853" s="76">
        <v>0</v>
      </c>
      <c r="E7853" s="76">
        <v>0</v>
      </c>
      <c r="F7853" s="76">
        <v>0</v>
      </c>
    </row>
    <row r="7854" spans="1:6" x14ac:dyDescent="0.2">
      <c r="A7854" s="84">
        <v>7823</v>
      </c>
      <c r="B7854" s="76">
        <v>54.301530102611196</v>
      </c>
      <c r="C7854" s="76">
        <v>54.301530102611196</v>
      </c>
      <c r="D7854" s="76">
        <v>0</v>
      </c>
      <c r="E7854" s="76">
        <v>0</v>
      </c>
      <c r="F7854" s="76">
        <v>0</v>
      </c>
    </row>
    <row r="7855" spans="1:6" x14ac:dyDescent="0.2">
      <c r="A7855" s="84">
        <v>7824</v>
      </c>
      <c r="B7855" s="76">
        <v>1580.6239465505168</v>
      </c>
      <c r="C7855" s="76">
        <v>1580.6239465505168</v>
      </c>
      <c r="D7855" s="76">
        <v>0</v>
      </c>
      <c r="E7855" s="76">
        <v>0</v>
      </c>
      <c r="F7855" s="76">
        <v>0</v>
      </c>
    </row>
    <row r="7856" spans="1:6" x14ac:dyDescent="0.2">
      <c r="A7856" s="84">
        <v>7825</v>
      </c>
      <c r="B7856" s="76">
        <v>1451.6814159313544</v>
      </c>
      <c r="C7856" s="76">
        <v>1451.6814159313544</v>
      </c>
      <c r="D7856" s="76">
        <v>0</v>
      </c>
      <c r="E7856" s="76">
        <v>0</v>
      </c>
      <c r="F7856" s="76">
        <v>0</v>
      </c>
    </row>
    <row r="7857" spans="1:6" x14ac:dyDescent="0.2">
      <c r="A7857" s="84">
        <v>7826</v>
      </c>
      <c r="B7857" s="76">
        <v>753.88690725739389</v>
      </c>
      <c r="C7857" s="76">
        <v>753.88690725739389</v>
      </c>
      <c r="D7857" s="76">
        <v>0</v>
      </c>
      <c r="E7857" s="76">
        <v>0</v>
      </c>
      <c r="F7857" s="76">
        <v>0</v>
      </c>
    </row>
    <row r="7858" spans="1:6" x14ac:dyDescent="0.2">
      <c r="A7858" s="84">
        <v>7827</v>
      </c>
      <c r="B7858" s="76">
        <v>2598.5544473938944</v>
      </c>
      <c r="C7858" s="76">
        <v>2598.5544473938944</v>
      </c>
      <c r="D7858" s="76">
        <v>0</v>
      </c>
      <c r="E7858" s="76">
        <v>0</v>
      </c>
      <c r="F7858" s="76">
        <v>0</v>
      </c>
    </row>
    <row r="7859" spans="1:6" x14ac:dyDescent="0.2">
      <c r="A7859" s="84">
        <v>7828</v>
      </c>
      <c r="B7859" s="76">
        <v>82.955425795758401</v>
      </c>
      <c r="C7859" s="76">
        <v>82.955425795758401</v>
      </c>
      <c r="D7859" s="76">
        <v>0</v>
      </c>
      <c r="E7859" s="76">
        <v>0</v>
      </c>
      <c r="F7859" s="76">
        <v>0</v>
      </c>
    </row>
    <row r="7860" spans="1:6" x14ac:dyDescent="0.2">
      <c r="A7860" s="84">
        <v>7829</v>
      </c>
      <c r="B7860" s="76">
        <v>941.71336479483853</v>
      </c>
      <c r="C7860" s="76">
        <v>941.71336479483853</v>
      </c>
      <c r="D7860" s="76">
        <v>0</v>
      </c>
      <c r="E7860" s="76">
        <v>0</v>
      </c>
      <c r="F7860" s="76">
        <v>0</v>
      </c>
    </row>
    <row r="7861" spans="1:6" x14ac:dyDescent="0.2">
      <c r="A7861" s="84">
        <v>7830</v>
      </c>
      <c r="B7861" s="76">
        <v>-294.48835775995212</v>
      </c>
      <c r="C7861" s="76">
        <v>-294.48835775995212</v>
      </c>
      <c r="D7861" s="76">
        <v>0</v>
      </c>
      <c r="E7861" s="76">
        <v>0</v>
      </c>
      <c r="F7861" s="76">
        <v>0</v>
      </c>
    </row>
    <row r="7862" spans="1:6" x14ac:dyDescent="0.2">
      <c r="A7862" s="84">
        <v>7831</v>
      </c>
      <c r="B7862" s="76">
        <v>829.1033834519053</v>
      </c>
      <c r="C7862" s="76">
        <v>829.1033834519053</v>
      </c>
      <c r="D7862" s="76">
        <v>0</v>
      </c>
      <c r="E7862" s="76">
        <v>0</v>
      </c>
      <c r="F7862" s="76">
        <v>0</v>
      </c>
    </row>
    <row r="7863" spans="1:6" x14ac:dyDescent="0.2">
      <c r="A7863" s="84">
        <v>7832</v>
      </c>
      <c r="B7863" s="76">
        <v>918.43207454415642</v>
      </c>
      <c r="C7863" s="76">
        <v>918.43207454415642</v>
      </c>
      <c r="D7863" s="76">
        <v>0</v>
      </c>
      <c r="E7863" s="76">
        <v>0</v>
      </c>
      <c r="F7863" s="76">
        <v>0</v>
      </c>
    </row>
    <row r="7864" spans="1:6" x14ac:dyDescent="0.2">
      <c r="A7864" s="84">
        <v>7833</v>
      </c>
      <c r="B7864" s="76">
        <v>-169.34229705126745</v>
      </c>
      <c r="C7864" s="76">
        <v>-169.34229705126745</v>
      </c>
      <c r="D7864" s="76">
        <v>0</v>
      </c>
      <c r="E7864" s="76">
        <v>0</v>
      </c>
      <c r="F7864" s="76">
        <v>0</v>
      </c>
    </row>
    <row r="7865" spans="1:6" x14ac:dyDescent="0.2">
      <c r="A7865" s="84">
        <v>7834</v>
      </c>
      <c r="B7865" s="76">
        <v>-1049.5906578202075</v>
      </c>
      <c r="C7865" s="76">
        <v>-1049.5906578202075</v>
      </c>
      <c r="D7865" s="76">
        <v>0</v>
      </c>
      <c r="E7865" s="76">
        <v>0</v>
      </c>
      <c r="F7865" s="76">
        <v>0</v>
      </c>
    </row>
    <row r="7866" spans="1:6" x14ac:dyDescent="0.2">
      <c r="A7866" s="84">
        <v>7835</v>
      </c>
      <c r="B7866" s="76">
        <v>1494.4475265222413</v>
      </c>
      <c r="C7866" s="76">
        <v>1494.4475265222413</v>
      </c>
      <c r="D7866" s="76">
        <v>0</v>
      </c>
      <c r="E7866" s="76">
        <v>0</v>
      </c>
      <c r="F7866" s="76">
        <v>0</v>
      </c>
    </row>
    <row r="7867" spans="1:6" x14ac:dyDescent="0.2">
      <c r="A7867" s="84">
        <v>7836</v>
      </c>
      <c r="B7867" s="76">
        <v>363.907044335931</v>
      </c>
      <c r="C7867" s="76">
        <v>363.907044335931</v>
      </c>
      <c r="D7867" s="76">
        <v>0</v>
      </c>
      <c r="E7867" s="76">
        <v>0</v>
      </c>
      <c r="F7867" s="76">
        <v>0</v>
      </c>
    </row>
    <row r="7868" spans="1:6" x14ac:dyDescent="0.2">
      <c r="A7868" s="84">
        <v>7837</v>
      </c>
      <c r="B7868" s="76">
        <v>1875.6877799884296</v>
      </c>
      <c r="C7868" s="76">
        <v>1875.6877799884296</v>
      </c>
      <c r="D7868" s="76">
        <v>0</v>
      </c>
      <c r="E7868" s="76">
        <v>0</v>
      </c>
      <c r="F7868" s="76">
        <v>0</v>
      </c>
    </row>
    <row r="7869" spans="1:6" x14ac:dyDescent="0.2">
      <c r="A7869" s="84">
        <v>7838</v>
      </c>
      <c r="B7869" s="76">
        <v>1045.5837366824971</v>
      </c>
      <c r="C7869" s="76">
        <v>1045.5837366824971</v>
      </c>
      <c r="D7869" s="76">
        <v>0</v>
      </c>
      <c r="E7869" s="76">
        <v>0</v>
      </c>
      <c r="F7869" s="76">
        <v>0</v>
      </c>
    </row>
    <row r="7870" spans="1:6" x14ac:dyDescent="0.2">
      <c r="A7870" s="84">
        <v>7839</v>
      </c>
      <c r="B7870" s="76">
        <v>1310.4175388952744</v>
      </c>
      <c r="C7870" s="76">
        <v>1310.4175388952744</v>
      </c>
      <c r="D7870" s="76">
        <v>0</v>
      </c>
      <c r="E7870" s="76">
        <v>0</v>
      </c>
      <c r="F7870" s="76">
        <v>0</v>
      </c>
    </row>
    <row r="7871" spans="1:6" x14ac:dyDescent="0.2">
      <c r="A7871" s="84">
        <v>7840</v>
      </c>
      <c r="B7871" s="76">
        <v>549.94263339255394</v>
      </c>
      <c r="C7871" s="76">
        <v>549.94263339255394</v>
      </c>
      <c r="D7871" s="76">
        <v>0</v>
      </c>
      <c r="E7871" s="76">
        <v>0</v>
      </c>
      <c r="F7871" s="76">
        <v>0</v>
      </c>
    </row>
    <row r="7872" spans="1:6" x14ac:dyDescent="0.2">
      <c r="A7872" s="84">
        <v>7841</v>
      </c>
      <c r="B7872" s="76">
        <v>1720.096955105776</v>
      </c>
      <c r="C7872" s="76">
        <v>1720.096955105776</v>
      </c>
      <c r="D7872" s="76">
        <v>0</v>
      </c>
      <c r="E7872" s="76">
        <v>0</v>
      </c>
      <c r="F7872" s="76">
        <v>0</v>
      </c>
    </row>
    <row r="7873" spans="1:6" x14ac:dyDescent="0.2">
      <c r="A7873" s="84">
        <v>7842</v>
      </c>
      <c r="B7873" s="76">
        <v>1288.927117125414</v>
      </c>
      <c r="C7873" s="76">
        <v>1288.927117125414</v>
      </c>
      <c r="D7873" s="76">
        <v>0</v>
      </c>
      <c r="E7873" s="76">
        <v>0</v>
      </c>
      <c r="F7873" s="76">
        <v>0</v>
      </c>
    </row>
    <row r="7874" spans="1:6" x14ac:dyDescent="0.2">
      <c r="A7874" s="84">
        <v>7843</v>
      </c>
      <c r="B7874" s="76">
        <v>1181.475008276112</v>
      </c>
      <c r="C7874" s="76">
        <v>1181.475008276112</v>
      </c>
      <c r="D7874" s="76">
        <v>0</v>
      </c>
      <c r="E7874" s="76">
        <v>0</v>
      </c>
      <c r="F7874" s="76">
        <v>0</v>
      </c>
    </row>
    <row r="7875" spans="1:6" x14ac:dyDescent="0.2">
      <c r="A7875" s="84">
        <v>7844</v>
      </c>
      <c r="B7875" s="76">
        <v>423.00570420304757</v>
      </c>
      <c r="C7875" s="76">
        <v>423.00570420304757</v>
      </c>
      <c r="D7875" s="76">
        <v>0</v>
      </c>
      <c r="E7875" s="76">
        <v>0</v>
      </c>
      <c r="F7875" s="76">
        <v>0</v>
      </c>
    </row>
    <row r="7876" spans="1:6" x14ac:dyDescent="0.2">
      <c r="A7876" s="84">
        <v>7845</v>
      </c>
      <c r="B7876" s="76">
        <v>-199.78706122523636</v>
      </c>
      <c r="C7876" s="76">
        <v>-199.78706122523636</v>
      </c>
      <c r="D7876" s="76">
        <v>0</v>
      </c>
      <c r="E7876" s="76">
        <v>0</v>
      </c>
      <c r="F7876" s="76">
        <v>0</v>
      </c>
    </row>
    <row r="7877" spans="1:6" x14ac:dyDescent="0.2">
      <c r="A7877" s="84">
        <v>7846</v>
      </c>
      <c r="B7877" s="76">
        <v>1727.2604290290628</v>
      </c>
      <c r="C7877" s="76">
        <v>1727.2604290290628</v>
      </c>
      <c r="D7877" s="76">
        <v>0</v>
      </c>
      <c r="E7877" s="76">
        <v>0</v>
      </c>
      <c r="F7877" s="76">
        <v>0</v>
      </c>
    </row>
    <row r="7878" spans="1:6" x14ac:dyDescent="0.2">
      <c r="A7878" s="84">
        <v>7847</v>
      </c>
      <c r="B7878" s="76">
        <v>1691.4430594126288</v>
      </c>
      <c r="C7878" s="76">
        <v>1691.4430594126288</v>
      </c>
      <c r="D7878" s="76">
        <v>0</v>
      </c>
      <c r="E7878" s="76">
        <v>0</v>
      </c>
      <c r="F7878" s="76">
        <v>0</v>
      </c>
    </row>
    <row r="7879" spans="1:6" x14ac:dyDescent="0.2">
      <c r="A7879" s="84">
        <v>7848</v>
      </c>
      <c r="B7879" s="76">
        <v>510.75825976331089</v>
      </c>
      <c r="C7879" s="76">
        <v>510.75825976331089</v>
      </c>
      <c r="D7879" s="76">
        <v>0</v>
      </c>
      <c r="E7879" s="76">
        <v>0</v>
      </c>
      <c r="F7879" s="76">
        <v>0</v>
      </c>
    </row>
    <row r="7880" spans="1:6" x14ac:dyDescent="0.2">
      <c r="A7880" s="84">
        <v>7849</v>
      </c>
      <c r="B7880" s="76">
        <v>1543.0157084532611</v>
      </c>
      <c r="C7880" s="76">
        <v>1543.0157084532611</v>
      </c>
      <c r="D7880" s="76">
        <v>0</v>
      </c>
      <c r="E7880" s="76">
        <v>0</v>
      </c>
      <c r="F7880" s="76">
        <v>0</v>
      </c>
    </row>
    <row r="7881" spans="1:6" x14ac:dyDescent="0.2">
      <c r="A7881" s="84">
        <v>7850</v>
      </c>
      <c r="B7881" s="76">
        <v>1203.1801629948072</v>
      </c>
      <c r="C7881" s="76">
        <v>1203.1801629948072</v>
      </c>
      <c r="D7881" s="76">
        <v>0</v>
      </c>
      <c r="E7881" s="76">
        <v>0</v>
      </c>
      <c r="F7881" s="76">
        <v>0</v>
      </c>
    </row>
    <row r="7882" spans="1:6" x14ac:dyDescent="0.2">
      <c r="A7882" s="84">
        <v>7851</v>
      </c>
      <c r="B7882" s="76">
        <v>-31.660156976830422</v>
      </c>
      <c r="C7882" s="76">
        <v>-31.660156976830422</v>
      </c>
      <c r="D7882" s="76">
        <v>0</v>
      </c>
      <c r="E7882" s="76">
        <v>0</v>
      </c>
      <c r="F7882" s="76">
        <v>0</v>
      </c>
    </row>
    <row r="7883" spans="1:6" x14ac:dyDescent="0.2">
      <c r="A7883" s="84">
        <v>7852</v>
      </c>
      <c r="B7883" s="76">
        <v>780.74993446971939</v>
      </c>
      <c r="C7883" s="76">
        <v>780.74993446971939</v>
      </c>
      <c r="D7883" s="76">
        <v>0</v>
      </c>
      <c r="E7883" s="76">
        <v>0</v>
      </c>
      <c r="F7883" s="76">
        <v>0</v>
      </c>
    </row>
    <row r="7884" spans="1:6" x14ac:dyDescent="0.2">
      <c r="A7884" s="84">
        <v>7853</v>
      </c>
      <c r="B7884" s="76">
        <v>619.78650414460026</v>
      </c>
      <c r="C7884" s="76">
        <v>619.78650414460026</v>
      </c>
      <c r="D7884" s="76">
        <v>0</v>
      </c>
      <c r="E7884" s="76">
        <v>0</v>
      </c>
      <c r="F7884" s="76">
        <v>0</v>
      </c>
    </row>
    <row r="7885" spans="1:6" x14ac:dyDescent="0.2">
      <c r="A7885" s="84">
        <v>7854</v>
      </c>
      <c r="B7885" s="76">
        <v>-886.62162606543234</v>
      </c>
      <c r="C7885" s="76">
        <v>-886.62162606543234</v>
      </c>
      <c r="D7885" s="76">
        <v>0</v>
      </c>
      <c r="E7885" s="76">
        <v>0</v>
      </c>
      <c r="F7885" s="76">
        <v>0</v>
      </c>
    </row>
    <row r="7886" spans="1:6" x14ac:dyDescent="0.2">
      <c r="A7886" s="84">
        <v>7855</v>
      </c>
      <c r="B7886" s="76">
        <v>1668.1617691619467</v>
      </c>
      <c r="C7886" s="76">
        <v>1668.1617691619467</v>
      </c>
      <c r="D7886" s="76">
        <v>0</v>
      </c>
      <c r="E7886" s="76">
        <v>0</v>
      </c>
      <c r="F7886" s="76">
        <v>0</v>
      </c>
    </row>
    <row r="7887" spans="1:6" x14ac:dyDescent="0.2">
      <c r="A7887" s="84">
        <v>7856</v>
      </c>
      <c r="B7887" s="76">
        <v>1049.1654736441405</v>
      </c>
      <c r="C7887" s="76">
        <v>1049.1654736441405</v>
      </c>
      <c r="D7887" s="76">
        <v>0</v>
      </c>
      <c r="E7887" s="76">
        <v>0</v>
      </c>
      <c r="F7887" s="76">
        <v>0</v>
      </c>
    </row>
    <row r="7888" spans="1:6" x14ac:dyDescent="0.2">
      <c r="A7888" s="84">
        <v>7857</v>
      </c>
      <c r="B7888" s="76">
        <v>1043.7928682016754</v>
      </c>
      <c r="C7888" s="76">
        <v>1043.7928682016754</v>
      </c>
      <c r="D7888" s="76">
        <v>0</v>
      </c>
      <c r="E7888" s="76">
        <v>0</v>
      </c>
      <c r="F7888" s="76">
        <v>0</v>
      </c>
    </row>
    <row r="7889" spans="1:6" x14ac:dyDescent="0.2">
      <c r="A7889" s="84">
        <v>7858</v>
      </c>
      <c r="B7889" s="76">
        <v>1680.6978485276986</v>
      </c>
      <c r="C7889" s="76">
        <v>1680.6978485276986</v>
      </c>
      <c r="D7889" s="76">
        <v>0</v>
      </c>
      <c r="E7889" s="76">
        <v>0</v>
      </c>
      <c r="F7889" s="76">
        <v>0</v>
      </c>
    </row>
    <row r="7890" spans="1:6" x14ac:dyDescent="0.2">
      <c r="A7890" s="84">
        <v>7859</v>
      </c>
      <c r="B7890" s="76">
        <v>1308.6266704144527</v>
      </c>
      <c r="C7890" s="76">
        <v>1308.6266704144527</v>
      </c>
      <c r="D7890" s="76">
        <v>0</v>
      </c>
      <c r="E7890" s="76">
        <v>0</v>
      </c>
      <c r="F7890" s="76">
        <v>0</v>
      </c>
    </row>
    <row r="7891" spans="1:6" x14ac:dyDescent="0.2">
      <c r="A7891" s="84">
        <v>7860</v>
      </c>
      <c r="B7891" s="76">
        <v>1460.6357583354629</v>
      </c>
      <c r="C7891" s="76">
        <v>1460.6357583354629</v>
      </c>
      <c r="D7891" s="76">
        <v>0</v>
      </c>
      <c r="E7891" s="76">
        <v>0</v>
      </c>
      <c r="F7891" s="76">
        <v>0</v>
      </c>
    </row>
    <row r="7892" spans="1:6" x14ac:dyDescent="0.2">
      <c r="A7892" s="84">
        <v>7861</v>
      </c>
      <c r="B7892" s="76">
        <v>1610.8539777756523</v>
      </c>
      <c r="C7892" s="76">
        <v>1610.8539777756523</v>
      </c>
      <c r="D7892" s="76">
        <v>0</v>
      </c>
      <c r="E7892" s="76">
        <v>0</v>
      </c>
      <c r="F7892" s="76">
        <v>0</v>
      </c>
    </row>
    <row r="7893" spans="1:6" x14ac:dyDescent="0.2">
      <c r="A7893" s="84">
        <v>7862</v>
      </c>
      <c r="B7893" s="76">
        <v>-88.753215414290935</v>
      </c>
      <c r="C7893" s="76">
        <v>-88.753215414290935</v>
      </c>
      <c r="D7893" s="76">
        <v>0</v>
      </c>
      <c r="E7893" s="76">
        <v>0</v>
      </c>
      <c r="F7893" s="76">
        <v>0</v>
      </c>
    </row>
    <row r="7894" spans="1:6" x14ac:dyDescent="0.2">
      <c r="A7894" s="84">
        <v>7863</v>
      </c>
      <c r="B7894" s="76">
        <v>873.87509547244781</v>
      </c>
      <c r="C7894" s="76">
        <v>873.87509547244781</v>
      </c>
      <c r="D7894" s="76">
        <v>0</v>
      </c>
      <c r="E7894" s="76">
        <v>0</v>
      </c>
      <c r="F7894" s="76">
        <v>0</v>
      </c>
    </row>
    <row r="7895" spans="1:6" x14ac:dyDescent="0.2">
      <c r="A7895" s="84">
        <v>7864</v>
      </c>
      <c r="B7895" s="76">
        <v>975.73986593045083</v>
      </c>
      <c r="C7895" s="76">
        <v>975.73986593045083</v>
      </c>
      <c r="D7895" s="76">
        <v>0</v>
      </c>
      <c r="E7895" s="76">
        <v>0</v>
      </c>
      <c r="F7895" s="76">
        <v>0</v>
      </c>
    </row>
    <row r="7896" spans="1:6" x14ac:dyDescent="0.2">
      <c r="A7896" s="84">
        <v>7865</v>
      </c>
      <c r="B7896" s="76">
        <v>744.93256485328538</v>
      </c>
      <c r="C7896" s="76">
        <v>744.93256485328538</v>
      </c>
      <c r="D7896" s="76">
        <v>0</v>
      </c>
      <c r="E7896" s="76">
        <v>0</v>
      </c>
      <c r="F7896" s="76">
        <v>0</v>
      </c>
    </row>
    <row r="7897" spans="1:6" x14ac:dyDescent="0.2">
      <c r="A7897" s="84">
        <v>7866</v>
      </c>
      <c r="B7897" s="76">
        <v>2360.5836723934426</v>
      </c>
      <c r="C7897" s="76">
        <v>2360.5836723934426</v>
      </c>
      <c r="D7897" s="76">
        <v>0</v>
      </c>
      <c r="E7897" s="76">
        <v>0</v>
      </c>
      <c r="F7897" s="76">
        <v>0</v>
      </c>
    </row>
    <row r="7898" spans="1:6" x14ac:dyDescent="0.2">
      <c r="A7898" s="84">
        <v>7867</v>
      </c>
      <c r="B7898" s="76">
        <v>542.77915946926714</v>
      </c>
      <c r="C7898" s="76">
        <v>542.77915946926714</v>
      </c>
      <c r="D7898" s="76">
        <v>0</v>
      </c>
      <c r="E7898" s="76">
        <v>0</v>
      </c>
      <c r="F7898" s="76">
        <v>0</v>
      </c>
    </row>
    <row r="7899" spans="1:6" x14ac:dyDescent="0.2">
      <c r="A7899" s="84">
        <v>7868</v>
      </c>
      <c r="B7899" s="76">
        <v>1496.4531279518969</v>
      </c>
      <c r="C7899" s="76">
        <v>1496.4531279518969</v>
      </c>
      <c r="D7899" s="76">
        <v>0</v>
      </c>
      <c r="E7899" s="76">
        <v>0</v>
      </c>
      <c r="F7899" s="76">
        <v>0</v>
      </c>
    </row>
    <row r="7900" spans="1:6" x14ac:dyDescent="0.2">
      <c r="A7900" s="84">
        <v>7869</v>
      </c>
      <c r="B7900" s="76">
        <v>-283.95787982385673</v>
      </c>
      <c r="C7900" s="76">
        <v>-283.95787982385673</v>
      </c>
      <c r="D7900" s="76">
        <v>0</v>
      </c>
      <c r="E7900" s="76">
        <v>0</v>
      </c>
      <c r="F7900" s="76">
        <v>0</v>
      </c>
    </row>
    <row r="7901" spans="1:6" x14ac:dyDescent="0.2">
      <c r="A7901" s="84">
        <v>7870</v>
      </c>
      <c r="B7901" s="76">
        <v>-1015.5641566845952</v>
      </c>
      <c r="C7901" s="76">
        <v>-1015.5641566845952</v>
      </c>
      <c r="D7901" s="76">
        <v>0</v>
      </c>
      <c r="E7901" s="76">
        <v>0</v>
      </c>
      <c r="F7901" s="76">
        <v>0</v>
      </c>
    </row>
    <row r="7902" spans="1:6" x14ac:dyDescent="0.2">
      <c r="A7902" s="84">
        <v>7871</v>
      </c>
      <c r="B7902" s="76">
        <v>2256.9280334546174</v>
      </c>
      <c r="C7902" s="76">
        <v>2256.9280334546174</v>
      </c>
      <c r="D7902" s="76">
        <v>0</v>
      </c>
      <c r="E7902" s="76">
        <v>0</v>
      </c>
      <c r="F7902" s="76">
        <v>0</v>
      </c>
    </row>
    <row r="7903" spans="1:6" x14ac:dyDescent="0.2">
      <c r="A7903" s="84">
        <v>7872</v>
      </c>
      <c r="B7903" s="76">
        <v>-174.71490249373255</v>
      </c>
      <c r="C7903" s="76">
        <v>-174.71490249373255</v>
      </c>
      <c r="D7903" s="76">
        <v>0</v>
      </c>
      <c r="E7903" s="76">
        <v>0</v>
      </c>
      <c r="F7903" s="76">
        <v>0</v>
      </c>
    </row>
    <row r="7904" spans="1:6" x14ac:dyDescent="0.2">
      <c r="A7904" s="84">
        <v>7873</v>
      </c>
      <c r="B7904" s="76">
        <v>206.52535097245618</v>
      </c>
      <c r="C7904" s="76">
        <v>206.52535097245618</v>
      </c>
      <c r="D7904" s="76">
        <v>0</v>
      </c>
      <c r="E7904" s="76">
        <v>0</v>
      </c>
      <c r="F7904" s="76">
        <v>0</v>
      </c>
    </row>
    <row r="7905" spans="1:6" x14ac:dyDescent="0.2">
      <c r="A7905" s="84">
        <v>7874</v>
      </c>
      <c r="B7905" s="76">
        <v>1596.7417628779126</v>
      </c>
      <c r="C7905" s="76">
        <v>1596.7417628779126</v>
      </c>
      <c r="D7905" s="76">
        <v>0</v>
      </c>
      <c r="E7905" s="76">
        <v>0</v>
      </c>
      <c r="F7905" s="76">
        <v>0</v>
      </c>
    </row>
    <row r="7906" spans="1:6" x14ac:dyDescent="0.2">
      <c r="A7906" s="84">
        <v>7875</v>
      </c>
      <c r="B7906" s="76">
        <v>2807.871326701199</v>
      </c>
      <c r="C7906" s="76">
        <v>2807.871326701199</v>
      </c>
      <c r="D7906" s="76">
        <v>0</v>
      </c>
      <c r="E7906" s="76">
        <v>0</v>
      </c>
      <c r="F7906" s="76">
        <v>0</v>
      </c>
    </row>
    <row r="7907" spans="1:6" x14ac:dyDescent="0.2">
      <c r="A7907" s="84">
        <v>7876</v>
      </c>
      <c r="B7907" s="76">
        <v>279.73622573731109</v>
      </c>
      <c r="C7907" s="76">
        <v>279.73622573731109</v>
      </c>
      <c r="D7907" s="76">
        <v>0</v>
      </c>
      <c r="E7907" s="76">
        <v>0</v>
      </c>
      <c r="F7907" s="76">
        <v>0</v>
      </c>
    </row>
    <row r="7908" spans="1:6" x14ac:dyDescent="0.2">
      <c r="A7908" s="84">
        <v>7877</v>
      </c>
      <c r="B7908" s="76">
        <v>1385.4192821409515</v>
      </c>
      <c r="C7908" s="76">
        <v>1385.4192821409515</v>
      </c>
      <c r="D7908" s="76">
        <v>0</v>
      </c>
      <c r="E7908" s="76">
        <v>0</v>
      </c>
      <c r="F7908" s="76">
        <v>0</v>
      </c>
    </row>
    <row r="7909" spans="1:6" x14ac:dyDescent="0.2">
      <c r="A7909" s="84">
        <v>7878</v>
      </c>
      <c r="B7909" s="76">
        <v>1913.5107510345201</v>
      </c>
      <c r="C7909" s="76">
        <v>1913.5107510345201</v>
      </c>
      <c r="D7909" s="76">
        <v>0</v>
      </c>
      <c r="E7909" s="76">
        <v>0</v>
      </c>
      <c r="F7909" s="76">
        <v>0</v>
      </c>
    </row>
    <row r="7910" spans="1:6" x14ac:dyDescent="0.2">
      <c r="A7910" s="84">
        <v>7879</v>
      </c>
      <c r="B7910" s="76">
        <v>-439.54870470650985</v>
      </c>
      <c r="C7910" s="76">
        <v>-439.54870470650985</v>
      </c>
      <c r="D7910" s="76">
        <v>0</v>
      </c>
      <c r="E7910" s="76">
        <v>0</v>
      </c>
      <c r="F7910" s="76">
        <v>0</v>
      </c>
    </row>
    <row r="7911" spans="1:6" x14ac:dyDescent="0.2">
      <c r="A7911" s="84">
        <v>7880</v>
      </c>
      <c r="B7911" s="76">
        <v>952.67330862860308</v>
      </c>
      <c r="C7911" s="76">
        <v>952.67330862860308</v>
      </c>
      <c r="D7911" s="76">
        <v>0</v>
      </c>
      <c r="E7911" s="76">
        <v>0</v>
      </c>
      <c r="F7911" s="76">
        <v>0</v>
      </c>
    </row>
    <row r="7912" spans="1:6" x14ac:dyDescent="0.2">
      <c r="A7912" s="84">
        <v>7881</v>
      </c>
      <c r="B7912" s="76">
        <v>340.6257540852489</v>
      </c>
      <c r="C7912" s="76">
        <v>340.6257540852489</v>
      </c>
      <c r="D7912" s="76">
        <v>0</v>
      </c>
      <c r="E7912" s="76">
        <v>0</v>
      </c>
      <c r="F7912" s="76">
        <v>0</v>
      </c>
    </row>
    <row r="7913" spans="1:6" x14ac:dyDescent="0.2">
      <c r="A7913" s="84">
        <v>7882</v>
      </c>
      <c r="B7913" s="76">
        <v>-1.2153928028615155</v>
      </c>
      <c r="C7913" s="76">
        <v>-1.2153928028615155</v>
      </c>
      <c r="D7913" s="76">
        <v>0</v>
      </c>
      <c r="E7913" s="76">
        <v>0</v>
      </c>
      <c r="F7913" s="76">
        <v>0</v>
      </c>
    </row>
    <row r="7914" spans="1:6" x14ac:dyDescent="0.2">
      <c r="A7914" s="84">
        <v>7883</v>
      </c>
      <c r="B7914" s="76">
        <v>2156.6393985286022</v>
      </c>
      <c r="C7914" s="76">
        <v>2156.6393985286022</v>
      </c>
      <c r="D7914" s="76">
        <v>0</v>
      </c>
      <c r="E7914" s="76">
        <v>0</v>
      </c>
      <c r="F7914" s="76">
        <v>0</v>
      </c>
    </row>
    <row r="7915" spans="1:6" x14ac:dyDescent="0.2">
      <c r="A7915" s="84">
        <v>7884</v>
      </c>
      <c r="B7915" s="76">
        <v>1423.0275202382072</v>
      </c>
      <c r="C7915" s="76">
        <v>1423.0275202382072</v>
      </c>
      <c r="D7915" s="76">
        <v>0</v>
      </c>
      <c r="E7915" s="76">
        <v>0</v>
      </c>
      <c r="F7915" s="76">
        <v>0</v>
      </c>
    </row>
    <row r="7916" spans="1:6" x14ac:dyDescent="0.2">
      <c r="A7916" s="84">
        <v>7885</v>
      </c>
      <c r="B7916" s="76">
        <v>1984.9307573185533</v>
      </c>
      <c r="C7916" s="76">
        <v>1984.9307573185533</v>
      </c>
      <c r="D7916" s="76">
        <v>0</v>
      </c>
      <c r="E7916" s="76">
        <v>0</v>
      </c>
      <c r="F7916" s="76">
        <v>0</v>
      </c>
    </row>
    <row r="7917" spans="1:6" x14ac:dyDescent="0.2">
      <c r="A7917" s="84">
        <v>7886</v>
      </c>
      <c r="B7917" s="76">
        <v>3221.3472128221774</v>
      </c>
      <c r="C7917" s="76">
        <v>3221.3472128221774</v>
      </c>
      <c r="D7917" s="76">
        <v>0</v>
      </c>
      <c r="E7917" s="76">
        <v>0</v>
      </c>
      <c r="F7917" s="76">
        <v>0</v>
      </c>
    </row>
    <row r="7918" spans="1:6" x14ac:dyDescent="0.2">
      <c r="A7918" s="84">
        <v>7887</v>
      </c>
      <c r="B7918" s="76">
        <v>827.3125149710836</v>
      </c>
      <c r="C7918" s="76">
        <v>827.3125149710836</v>
      </c>
      <c r="D7918" s="76">
        <v>0</v>
      </c>
      <c r="E7918" s="76">
        <v>0</v>
      </c>
      <c r="F7918" s="76">
        <v>0</v>
      </c>
    </row>
    <row r="7919" spans="1:6" x14ac:dyDescent="0.2">
      <c r="A7919" s="84">
        <v>7888</v>
      </c>
      <c r="B7919" s="76">
        <v>3251.7919769961468</v>
      </c>
      <c r="C7919" s="76">
        <v>3251.7919769961468</v>
      </c>
      <c r="D7919" s="76">
        <v>0</v>
      </c>
      <c r="E7919" s="76">
        <v>0</v>
      </c>
      <c r="F7919" s="76">
        <v>0</v>
      </c>
    </row>
    <row r="7920" spans="1:6" x14ac:dyDescent="0.2">
      <c r="A7920" s="84">
        <v>7889</v>
      </c>
      <c r="B7920" s="76">
        <v>-441.33957318733155</v>
      </c>
      <c r="C7920" s="76">
        <v>-441.33957318733155</v>
      </c>
      <c r="D7920" s="76">
        <v>0</v>
      </c>
      <c r="E7920" s="76">
        <v>0</v>
      </c>
      <c r="F7920" s="76">
        <v>0</v>
      </c>
    </row>
    <row r="7921" spans="1:6" x14ac:dyDescent="0.2">
      <c r="A7921" s="84">
        <v>7890</v>
      </c>
      <c r="B7921" s="76">
        <v>1763.0777986454968</v>
      </c>
      <c r="C7921" s="76">
        <v>1763.0777986454968</v>
      </c>
      <c r="D7921" s="76">
        <v>0</v>
      </c>
      <c r="E7921" s="76">
        <v>0</v>
      </c>
      <c r="F7921" s="76">
        <v>0</v>
      </c>
    </row>
    <row r="7922" spans="1:6" x14ac:dyDescent="0.2">
      <c r="A7922" s="84">
        <v>7891</v>
      </c>
      <c r="B7922" s="76">
        <v>854.17554218340911</v>
      </c>
      <c r="C7922" s="76">
        <v>854.17554218340911</v>
      </c>
      <c r="D7922" s="76">
        <v>0</v>
      </c>
      <c r="E7922" s="76">
        <v>0</v>
      </c>
      <c r="F7922" s="76">
        <v>0</v>
      </c>
    </row>
    <row r="7923" spans="1:6" x14ac:dyDescent="0.2">
      <c r="A7923" s="84">
        <v>7892</v>
      </c>
      <c r="B7923" s="76">
        <v>1437.5692010336156</v>
      </c>
      <c r="C7923" s="76">
        <v>1437.5692010336156</v>
      </c>
      <c r="D7923" s="76">
        <v>0</v>
      </c>
      <c r="E7923" s="76">
        <v>0</v>
      </c>
      <c r="F7923" s="76">
        <v>0</v>
      </c>
    </row>
    <row r="7924" spans="1:6" x14ac:dyDescent="0.2">
      <c r="A7924" s="84">
        <v>7893</v>
      </c>
      <c r="B7924" s="76">
        <v>573.22392364323605</v>
      </c>
      <c r="C7924" s="76">
        <v>573.22392364323605</v>
      </c>
      <c r="D7924" s="76">
        <v>0</v>
      </c>
      <c r="E7924" s="76">
        <v>0</v>
      </c>
      <c r="F7924" s="76">
        <v>0</v>
      </c>
    </row>
    <row r="7925" spans="1:6" x14ac:dyDescent="0.2">
      <c r="A7925" s="84">
        <v>7894</v>
      </c>
      <c r="B7925" s="76">
        <v>2527.1344411098607</v>
      </c>
      <c r="C7925" s="76">
        <v>2527.1344411098607</v>
      </c>
      <c r="D7925" s="76">
        <v>0</v>
      </c>
      <c r="E7925" s="76">
        <v>0</v>
      </c>
      <c r="F7925" s="76">
        <v>0</v>
      </c>
    </row>
    <row r="7926" spans="1:6" x14ac:dyDescent="0.2">
      <c r="A7926" s="84">
        <v>7895</v>
      </c>
      <c r="B7926" s="76">
        <v>2045.8202856664911</v>
      </c>
      <c r="C7926" s="76">
        <v>2045.8202856664911</v>
      </c>
      <c r="D7926" s="76">
        <v>0</v>
      </c>
      <c r="E7926" s="76">
        <v>0</v>
      </c>
      <c r="F7926" s="76">
        <v>0</v>
      </c>
    </row>
    <row r="7927" spans="1:6" x14ac:dyDescent="0.2">
      <c r="A7927" s="84">
        <v>7896</v>
      </c>
      <c r="B7927" s="76">
        <v>3208.5964005075916</v>
      </c>
      <c r="C7927" s="76">
        <v>3208.5964005075916</v>
      </c>
      <c r="D7927" s="76">
        <v>0</v>
      </c>
      <c r="E7927" s="76">
        <v>0</v>
      </c>
      <c r="F7927" s="76">
        <v>0</v>
      </c>
    </row>
    <row r="7928" spans="1:6" x14ac:dyDescent="0.2">
      <c r="A7928" s="84">
        <v>7897</v>
      </c>
      <c r="B7928" s="76">
        <v>786.12253991218449</v>
      </c>
      <c r="C7928" s="76">
        <v>786.12253991218449</v>
      </c>
      <c r="D7928" s="76">
        <v>0</v>
      </c>
      <c r="E7928" s="76">
        <v>0</v>
      </c>
      <c r="F7928" s="76">
        <v>0</v>
      </c>
    </row>
    <row r="7929" spans="1:6" x14ac:dyDescent="0.2">
      <c r="A7929" s="84">
        <v>7898</v>
      </c>
      <c r="B7929" s="76">
        <v>913.27420205052567</v>
      </c>
      <c r="C7929" s="76">
        <v>913.27420205052567</v>
      </c>
      <c r="D7929" s="76">
        <v>0</v>
      </c>
      <c r="E7929" s="76">
        <v>0</v>
      </c>
      <c r="F7929" s="76">
        <v>0</v>
      </c>
    </row>
    <row r="7930" spans="1:6" x14ac:dyDescent="0.2">
      <c r="A7930" s="84">
        <v>7899</v>
      </c>
      <c r="B7930" s="76">
        <v>879.24770091491291</v>
      </c>
      <c r="C7930" s="76">
        <v>879.24770091491291</v>
      </c>
      <c r="D7930" s="76">
        <v>0</v>
      </c>
      <c r="E7930" s="76">
        <v>0</v>
      </c>
      <c r="F7930" s="76">
        <v>0</v>
      </c>
    </row>
    <row r="7931" spans="1:6" x14ac:dyDescent="0.2">
      <c r="A7931" s="84">
        <v>7900</v>
      </c>
      <c r="B7931" s="76">
        <v>566.06044971994925</v>
      </c>
      <c r="C7931" s="76">
        <v>566.06044971994925</v>
      </c>
      <c r="D7931" s="76">
        <v>0</v>
      </c>
      <c r="E7931" s="76">
        <v>0</v>
      </c>
      <c r="F7931" s="76">
        <v>0</v>
      </c>
    </row>
    <row r="7932" spans="1:6" x14ac:dyDescent="0.2">
      <c r="A7932" s="84">
        <v>7901</v>
      </c>
      <c r="B7932" s="76">
        <v>773.58646054643259</v>
      </c>
      <c r="C7932" s="76">
        <v>773.58646054643259</v>
      </c>
      <c r="D7932" s="76">
        <v>0</v>
      </c>
      <c r="E7932" s="76">
        <v>0</v>
      </c>
      <c r="F7932" s="76">
        <v>0</v>
      </c>
    </row>
    <row r="7933" spans="1:6" x14ac:dyDescent="0.2">
      <c r="A7933" s="84">
        <v>7902</v>
      </c>
      <c r="B7933" s="76">
        <v>1480.3353116245016</v>
      </c>
      <c r="C7933" s="76">
        <v>1480.3353116245016</v>
      </c>
      <c r="D7933" s="76">
        <v>0</v>
      </c>
      <c r="E7933" s="76">
        <v>0</v>
      </c>
      <c r="F7933" s="76">
        <v>0</v>
      </c>
    </row>
    <row r="7934" spans="1:6" x14ac:dyDescent="0.2">
      <c r="A7934" s="84">
        <v>7903</v>
      </c>
      <c r="B7934" s="76">
        <v>1721.8878235865977</v>
      </c>
      <c r="C7934" s="76">
        <v>1721.8878235865977</v>
      </c>
      <c r="D7934" s="76">
        <v>0</v>
      </c>
      <c r="E7934" s="76">
        <v>0</v>
      </c>
      <c r="F7934" s="76">
        <v>0</v>
      </c>
    </row>
    <row r="7935" spans="1:6" x14ac:dyDescent="0.2">
      <c r="A7935" s="84">
        <v>7904</v>
      </c>
      <c r="B7935" s="76">
        <v>483.68049960215103</v>
      </c>
      <c r="C7935" s="76">
        <v>483.68049960215103</v>
      </c>
      <c r="D7935" s="76">
        <v>0</v>
      </c>
      <c r="E7935" s="76">
        <v>0</v>
      </c>
      <c r="F7935" s="76">
        <v>0</v>
      </c>
    </row>
    <row r="7936" spans="1:6" x14ac:dyDescent="0.2">
      <c r="A7936" s="84">
        <v>7905</v>
      </c>
      <c r="B7936" s="76">
        <v>857.75727914505251</v>
      </c>
      <c r="C7936" s="76">
        <v>857.75727914505251</v>
      </c>
      <c r="D7936" s="76">
        <v>0</v>
      </c>
      <c r="E7936" s="76">
        <v>0</v>
      </c>
      <c r="F7936" s="76">
        <v>0</v>
      </c>
    </row>
    <row r="7937" spans="1:6" x14ac:dyDescent="0.2">
      <c r="A7937" s="84">
        <v>7906</v>
      </c>
      <c r="B7937" s="76">
        <v>1160.1993194550864</v>
      </c>
      <c r="C7937" s="76">
        <v>1160.1993194550864</v>
      </c>
      <c r="D7937" s="76">
        <v>0</v>
      </c>
      <c r="E7937" s="76">
        <v>0</v>
      </c>
      <c r="F7937" s="76">
        <v>0</v>
      </c>
    </row>
    <row r="7938" spans="1:6" x14ac:dyDescent="0.2">
      <c r="A7938" s="84">
        <v>7907</v>
      </c>
      <c r="B7938" s="76">
        <v>-654.23818945628</v>
      </c>
      <c r="C7938" s="76">
        <v>-654.23818945628</v>
      </c>
      <c r="D7938" s="76">
        <v>0</v>
      </c>
      <c r="E7938" s="76">
        <v>0</v>
      </c>
      <c r="F7938" s="76">
        <v>0</v>
      </c>
    </row>
    <row r="7939" spans="1:6" x14ac:dyDescent="0.2">
      <c r="A7939" s="84">
        <v>7908</v>
      </c>
      <c r="B7939" s="76">
        <v>-851.01898939783314</v>
      </c>
      <c r="C7939" s="76">
        <v>-851.01898939783314</v>
      </c>
      <c r="D7939" s="76">
        <v>0</v>
      </c>
      <c r="E7939" s="76">
        <v>0</v>
      </c>
      <c r="F7939" s="76">
        <v>0</v>
      </c>
    </row>
    <row r="7940" spans="1:6" x14ac:dyDescent="0.2">
      <c r="A7940" s="84">
        <v>7909</v>
      </c>
      <c r="B7940" s="76">
        <v>1156.617582493443</v>
      </c>
      <c r="C7940" s="76">
        <v>1156.617582493443</v>
      </c>
      <c r="D7940" s="76">
        <v>0</v>
      </c>
      <c r="E7940" s="76">
        <v>0</v>
      </c>
      <c r="F7940" s="76">
        <v>0</v>
      </c>
    </row>
    <row r="7941" spans="1:6" x14ac:dyDescent="0.2">
      <c r="A7941" s="84">
        <v>7910</v>
      </c>
      <c r="B7941" s="76">
        <v>1067.0741584523576</v>
      </c>
      <c r="C7941" s="76">
        <v>1067.0741584523576</v>
      </c>
      <c r="D7941" s="76">
        <v>0</v>
      </c>
      <c r="E7941" s="76">
        <v>0</v>
      </c>
      <c r="F7941" s="76">
        <v>0</v>
      </c>
    </row>
    <row r="7942" spans="1:6" x14ac:dyDescent="0.2">
      <c r="A7942" s="84">
        <v>7911</v>
      </c>
      <c r="B7942" s="76">
        <v>-119.19797958825984</v>
      </c>
      <c r="C7942" s="76">
        <v>-119.19797958825984</v>
      </c>
      <c r="D7942" s="76">
        <v>0</v>
      </c>
      <c r="E7942" s="76">
        <v>0</v>
      </c>
      <c r="F7942" s="76">
        <v>0</v>
      </c>
    </row>
    <row r="7943" spans="1:6" x14ac:dyDescent="0.2">
      <c r="A7943" s="84">
        <v>7912</v>
      </c>
      <c r="B7943" s="76">
        <v>562.47871275830585</v>
      </c>
      <c r="C7943" s="76">
        <v>562.47871275830585</v>
      </c>
      <c r="D7943" s="76">
        <v>0</v>
      </c>
      <c r="E7943" s="76">
        <v>0</v>
      </c>
      <c r="F7943" s="76">
        <v>0</v>
      </c>
    </row>
    <row r="7944" spans="1:6" x14ac:dyDescent="0.2">
      <c r="A7944" s="84">
        <v>7913</v>
      </c>
      <c r="B7944" s="76">
        <v>362.1161758551093</v>
      </c>
      <c r="C7944" s="76">
        <v>362.1161758551093</v>
      </c>
      <c r="D7944" s="76">
        <v>0</v>
      </c>
      <c r="E7944" s="76">
        <v>0</v>
      </c>
      <c r="F7944" s="76">
        <v>0</v>
      </c>
    </row>
    <row r="7945" spans="1:6" x14ac:dyDescent="0.2">
      <c r="A7945" s="84">
        <v>7914</v>
      </c>
      <c r="B7945" s="76">
        <v>1898.9690702391117</v>
      </c>
      <c r="C7945" s="76">
        <v>1898.9690702391117</v>
      </c>
      <c r="D7945" s="76">
        <v>0</v>
      </c>
      <c r="E7945" s="76">
        <v>0</v>
      </c>
      <c r="F7945" s="76">
        <v>0</v>
      </c>
    </row>
    <row r="7946" spans="1:6" x14ac:dyDescent="0.2">
      <c r="A7946" s="84">
        <v>7915</v>
      </c>
      <c r="B7946" s="76">
        <v>1975.9764149144448</v>
      </c>
      <c r="C7946" s="76">
        <v>1975.9764149144448</v>
      </c>
      <c r="D7946" s="76">
        <v>0</v>
      </c>
      <c r="E7946" s="76">
        <v>0</v>
      </c>
      <c r="F7946" s="76">
        <v>0</v>
      </c>
    </row>
    <row r="7947" spans="1:6" x14ac:dyDescent="0.2">
      <c r="A7947" s="84">
        <v>7916</v>
      </c>
      <c r="B7947" s="76">
        <v>1308.6266704144527</v>
      </c>
      <c r="C7947" s="76">
        <v>1308.6266704144527</v>
      </c>
      <c r="D7947" s="76">
        <v>0</v>
      </c>
      <c r="E7947" s="76">
        <v>0</v>
      </c>
      <c r="F7947" s="76">
        <v>0</v>
      </c>
    </row>
    <row r="7948" spans="1:6" x14ac:dyDescent="0.2">
      <c r="A7948" s="84">
        <v>7917</v>
      </c>
      <c r="B7948" s="76">
        <v>2083.2137908149125</v>
      </c>
      <c r="C7948" s="76">
        <v>2083.2137908149125</v>
      </c>
      <c r="D7948" s="76">
        <v>0</v>
      </c>
      <c r="E7948" s="76">
        <v>0</v>
      </c>
      <c r="F7948" s="76">
        <v>0</v>
      </c>
    </row>
    <row r="7949" spans="1:6" x14ac:dyDescent="0.2">
      <c r="A7949" s="84">
        <v>7918</v>
      </c>
      <c r="B7949" s="76">
        <v>771.79559206561089</v>
      </c>
      <c r="C7949" s="76">
        <v>771.79559206561089</v>
      </c>
      <c r="D7949" s="76">
        <v>0</v>
      </c>
      <c r="E7949" s="76">
        <v>0</v>
      </c>
      <c r="F7949" s="76">
        <v>0</v>
      </c>
    </row>
    <row r="7950" spans="1:6" x14ac:dyDescent="0.2">
      <c r="A7950" s="84">
        <v>7919</v>
      </c>
      <c r="B7950" s="76">
        <v>236.75538219759028</v>
      </c>
      <c r="C7950" s="76">
        <v>236.75538219759028</v>
      </c>
      <c r="D7950" s="76">
        <v>0</v>
      </c>
      <c r="E7950" s="76">
        <v>0</v>
      </c>
      <c r="F7950" s="76">
        <v>0</v>
      </c>
    </row>
    <row r="7951" spans="1:6" x14ac:dyDescent="0.2">
      <c r="A7951" s="84">
        <v>7920</v>
      </c>
      <c r="B7951" s="76">
        <v>506.96178985283314</v>
      </c>
      <c r="C7951" s="76">
        <v>506.96178985283314</v>
      </c>
      <c r="D7951" s="76">
        <v>0</v>
      </c>
      <c r="E7951" s="76">
        <v>0</v>
      </c>
      <c r="F7951" s="76">
        <v>0</v>
      </c>
    </row>
    <row r="7952" spans="1:6" x14ac:dyDescent="0.2">
      <c r="A7952" s="84">
        <v>7921</v>
      </c>
      <c r="B7952" s="76">
        <v>3010.0247320852168</v>
      </c>
      <c r="C7952" s="76">
        <v>3010.0247320852168</v>
      </c>
      <c r="D7952" s="76">
        <v>0</v>
      </c>
      <c r="E7952" s="76">
        <v>0</v>
      </c>
      <c r="F7952" s="76">
        <v>0</v>
      </c>
    </row>
    <row r="7953" spans="1:6" x14ac:dyDescent="0.2">
      <c r="A7953" s="84">
        <v>7922</v>
      </c>
      <c r="B7953" s="76">
        <v>1111.8458704729001</v>
      </c>
      <c r="C7953" s="76">
        <v>1111.8458704729001</v>
      </c>
      <c r="D7953" s="76">
        <v>0</v>
      </c>
      <c r="E7953" s="76">
        <v>0</v>
      </c>
      <c r="F7953" s="76">
        <v>0</v>
      </c>
    </row>
    <row r="7954" spans="1:6" x14ac:dyDescent="0.2">
      <c r="A7954" s="84">
        <v>7923</v>
      </c>
      <c r="B7954" s="76">
        <v>2255.1371649737957</v>
      </c>
      <c r="C7954" s="76">
        <v>2255.1371649737957</v>
      </c>
      <c r="D7954" s="76">
        <v>0</v>
      </c>
      <c r="E7954" s="76">
        <v>0</v>
      </c>
      <c r="F7954" s="76">
        <v>0</v>
      </c>
    </row>
    <row r="7955" spans="1:6" x14ac:dyDescent="0.2">
      <c r="A7955" s="84">
        <v>7924</v>
      </c>
      <c r="B7955" s="76">
        <v>1621.5991886605825</v>
      </c>
      <c r="C7955" s="76">
        <v>1621.5991886605825</v>
      </c>
      <c r="D7955" s="76">
        <v>0</v>
      </c>
      <c r="E7955" s="76">
        <v>0</v>
      </c>
      <c r="F7955" s="76">
        <v>0</v>
      </c>
    </row>
    <row r="7956" spans="1:6" x14ac:dyDescent="0.2">
      <c r="A7956" s="84">
        <v>7925</v>
      </c>
      <c r="B7956" s="76">
        <v>-571.85823933848178</v>
      </c>
      <c r="C7956" s="76">
        <v>-571.85823933848178</v>
      </c>
      <c r="D7956" s="76">
        <v>0</v>
      </c>
      <c r="E7956" s="76">
        <v>0</v>
      </c>
      <c r="F7956" s="76">
        <v>0</v>
      </c>
    </row>
    <row r="7957" spans="1:6" x14ac:dyDescent="0.2">
      <c r="A7957" s="84">
        <v>7926</v>
      </c>
      <c r="B7957" s="76">
        <v>1018.7207094701716</v>
      </c>
      <c r="C7957" s="76">
        <v>1018.7207094701716</v>
      </c>
      <c r="D7957" s="76">
        <v>0</v>
      </c>
      <c r="E7957" s="76">
        <v>0</v>
      </c>
      <c r="F7957" s="76">
        <v>0</v>
      </c>
    </row>
    <row r="7958" spans="1:6" x14ac:dyDescent="0.2">
      <c r="A7958" s="84">
        <v>7927</v>
      </c>
      <c r="B7958" s="76">
        <v>72.210214910828199</v>
      </c>
      <c r="C7958" s="76">
        <v>72.210214910828199</v>
      </c>
      <c r="D7958" s="76">
        <v>0</v>
      </c>
      <c r="E7958" s="76">
        <v>0</v>
      </c>
      <c r="F7958" s="76">
        <v>0</v>
      </c>
    </row>
    <row r="7959" spans="1:6" x14ac:dyDescent="0.2">
      <c r="A7959" s="84">
        <v>7928</v>
      </c>
      <c r="B7959" s="76">
        <v>1780.9864834537138</v>
      </c>
      <c r="C7959" s="76">
        <v>1780.9864834537138</v>
      </c>
      <c r="D7959" s="76">
        <v>0</v>
      </c>
      <c r="E7959" s="76">
        <v>0</v>
      </c>
      <c r="F7959" s="76">
        <v>0</v>
      </c>
    </row>
    <row r="7960" spans="1:6" x14ac:dyDescent="0.2">
      <c r="A7960" s="84">
        <v>7929</v>
      </c>
      <c r="B7960" s="76">
        <v>847.01206826012231</v>
      </c>
      <c r="C7960" s="76">
        <v>847.01206826012231</v>
      </c>
      <c r="D7960" s="76">
        <v>0</v>
      </c>
      <c r="E7960" s="76">
        <v>0</v>
      </c>
      <c r="F7960" s="76">
        <v>0</v>
      </c>
    </row>
    <row r="7961" spans="1:6" x14ac:dyDescent="0.2">
      <c r="A7961" s="84">
        <v>7930</v>
      </c>
      <c r="B7961" s="76">
        <v>3217.765475860534</v>
      </c>
      <c r="C7961" s="76">
        <v>3217.765475860534</v>
      </c>
      <c r="D7961" s="76">
        <v>0</v>
      </c>
      <c r="E7961" s="76">
        <v>0</v>
      </c>
      <c r="F7961" s="76">
        <v>0</v>
      </c>
    </row>
    <row r="7962" spans="1:6" x14ac:dyDescent="0.2">
      <c r="A7962" s="84">
        <v>7931</v>
      </c>
      <c r="B7962" s="76">
        <v>1122.3763484089955</v>
      </c>
      <c r="C7962" s="76">
        <v>1122.3763484089955</v>
      </c>
      <c r="D7962" s="76">
        <v>0</v>
      </c>
      <c r="E7962" s="76">
        <v>0</v>
      </c>
      <c r="F7962" s="76">
        <v>0</v>
      </c>
    </row>
    <row r="7963" spans="1:6" x14ac:dyDescent="0.2">
      <c r="A7963" s="84">
        <v>7932</v>
      </c>
      <c r="B7963" s="76">
        <v>2421.4732007413804</v>
      </c>
      <c r="C7963" s="76">
        <v>2421.4732007413804</v>
      </c>
      <c r="D7963" s="76">
        <v>0</v>
      </c>
      <c r="E7963" s="76">
        <v>0</v>
      </c>
      <c r="F7963" s="76">
        <v>0</v>
      </c>
    </row>
    <row r="7964" spans="1:6" x14ac:dyDescent="0.2">
      <c r="A7964" s="84">
        <v>7933</v>
      </c>
      <c r="B7964" s="76">
        <v>2476.7753906980183</v>
      </c>
      <c r="C7964" s="76">
        <v>2476.7753906980183</v>
      </c>
      <c r="D7964" s="76">
        <v>0</v>
      </c>
      <c r="E7964" s="76">
        <v>0</v>
      </c>
      <c r="F7964" s="76">
        <v>0</v>
      </c>
    </row>
    <row r="7965" spans="1:6" x14ac:dyDescent="0.2">
      <c r="A7965" s="84">
        <v>7934</v>
      </c>
      <c r="B7965" s="76">
        <v>2199.620242068323</v>
      </c>
      <c r="C7965" s="76">
        <v>2199.620242068323</v>
      </c>
      <c r="D7965" s="76">
        <v>0</v>
      </c>
      <c r="E7965" s="76">
        <v>0</v>
      </c>
      <c r="F7965" s="76">
        <v>0</v>
      </c>
    </row>
    <row r="7966" spans="1:6" x14ac:dyDescent="0.2">
      <c r="A7966" s="84">
        <v>7935</v>
      </c>
      <c r="B7966" s="76">
        <v>1306.835801933631</v>
      </c>
      <c r="C7966" s="76">
        <v>1306.835801933631</v>
      </c>
      <c r="D7966" s="76">
        <v>0</v>
      </c>
      <c r="E7966" s="76">
        <v>0</v>
      </c>
      <c r="F7966" s="76">
        <v>0</v>
      </c>
    </row>
    <row r="7967" spans="1:6" x14ac:dyDescent="0.2">
      <c r="A7967" s="84">
        <v>7936</v>
      </c>
      <c r="B7967" s="76">
        <v>1104.6823965496133</v>
      </c>
      <c r="C7967" s="76">
        <v>1104.6823965496133</v>
      </c>
      <c r="D7967" s="76">
        <v>0</v>
      </c>
      <c r="E7967" s="76">
        <v>0</v>
      </c>
      <c r="F7967" s="76">
        <v>0</v>
      </c>
    </row>
    <row r="7968" spans="1:6" x14ac:dyDescent="0.2">
      <c r="A7968" s="84">
        <v>7937</v>
      </c>
      <c r="B7968" s="76">
        <v>2673.7709235884058</v>
      </c>
      <c r="C7968" s="76">
        <v>2673.7709235884058</v>
      </c>
      <c r="D7968" s="76">
        <v>0</v>
      </c>
      <c r="E7968" s="76">
        <v>0</v>
      </c>
      <c r="F7968" s="76">
        <v>0</v>
      </c>
    </row>
    <row r="7969" spans="1:6" x14ac:dyDescent="0.2">
      <c r="A7969" s="84">
        <v>7938</v>
      </c>
      <c r="B7969" s="76">
        <v>868.50249002998271</v>
      </c>
      <c r="C7969" s="76">
        <v>868.50249002998271</v>
      </c>
      <c r="D7969" s="76">
        <v>0</v>
      </c>
      <c r="E7969" s="76">
        <v>0</v>
      </c>
      <c r="F7969" s="76">
        <v>0</v>
      </c>
    </row>
    <row r="7970" spans="1:6" x14ac:dyDescent="0.2">
      <c r="A7970" s="84">
        <v>7939</v>
      </c>
      <c r="B7970" s="76">
        <v>530.24308010351524</v>
      </c>
      <c r="C7970" s="76">
        <v>530.24308010351524</v>
      </c>
      <c r="D7970" s="76">
        <v>0</v>
      </c>
      <c r="E7970" s="76">
        <v>0</v>
      </c>
      <c r="F7970" s="76">
        <v>0</v>
      </c>
    </row>
    <row r="7971" spans="1:6" x14ac:dyDescent="0.2">
      <c r="A7971" s="84">
        <v>7940</v>
      </c>
      <c r="B7971" s="76">
        <v>2875.9243289724236</v>
      </c>
      <c r="C7971" s="76">
        <v>2875.9243289724236</v>
      </c>
      <c r="D7971" s="76">
        <v>0</v>
      </c>
      <c r="E7971" s="76">
        <v>0</v>
      </c>
      <c r="F7971" s="76">
        <v>0</v>
      </c>
    </row>
    <row r="7972" spans="1:6" x14ac:dyDescent="0.2">
      <c r="A7972" s="84">
        <v>7941</v>
      </c>
      <c r="B7972" s="76">
        <v>798.6586192779364</v>
      </c>
      <c r="C7972" s="76">
        <v>798.6586192779364</v>
      </c>
      <c r="D7972" s="76">
        <v>0</v>
      </c>
      <c r="E7972" s="76">
        <v>0</v>
      </c>
      <c r="F7972" s="76">
        <v>0</v>
      </c>
    </row>
    <row r="7973" spans="1:6" x14ac:dyDescent="0.2">
      <c r="A7973" s="84">
        <v>7942</v>
      </c>
      <c r="B7973" s="76">
        <v>1652.2586857833853</v>
      </c>
      <c r="C7973" s="76">
        <v>1652.2586857833853</v>
      </c>
      <c r="D7973" s="76">
        <v>0</v>
      </c>
      <c r="E7973" s="76">
        <v>0</v>
      </c>
      <c r="F7973" s="76">
        <v>0</v>
      </c>
    </row>
    <row r="7974" spans="1:6" x14ac:dyDescent="0.2">
      <c r="A7974" s="84">
        <v>7943</v>
      </c>
      <c r="B7974" s="76">
        <v>1063.4924214907142</v>
      </c>
      <c r="C7974" s="76">
        <v>1063.4924214907142</v>
      </c>
      <c r="D7974" s="76">
        <v>0</v>
      </c>
      <c r="E7974" s="76">
        <v>0</v>
      </c>
      <c r="F7974" s="76">
        <v>0</v>
      </c>
    </row>
    <row r="7975" spans="1:6" x14ac:dyDescent="0.2">
      <c r="A7975" s="84">
        <v>7944</v>
      </c>
      <c r="B7975" s="76">
        <v>1675.5399760340674</v>
      </c>
      <c r="C7975" s="76">
        <v>1675.5399760340674</v>
      </c>
      <c r="D7975" s="76">
        <v>0</v>
      </c>
      <c r="E7975" s="76">
        <v>0</v>
      </c>
      <c r="F7975" s="76">
        <v>0</v>
      </c>
    </row>
    <row r="7976" spans="1:6" x14ac:dyDescent="0.2">
      <c r="A7976" s="84">
        <v>7945</v>
      </c>
      <c r="B7976" s="76">
        <v>1476.7535746628582</v>
      </c>
      <c r="C7976" s="76">
        <v>1476.7535746628582</v>
      </c>
      <c r="D7976" s="76">
        <v>0</v>
      </c>
      <c r="E7976" s="76">
        <v>0</v>
      </c>
      <c r="F7976" s="76">
        <v>0</v>
      </c>
    </row>
    <row r="7977" spans="1:6" x14ac:dyDescent="0.2">
      <c r="A7977" s="84">
        <v>7946</v>
      </c>
      <c r="B7977" s="76">
        <v>74.0010833916499</v>
      </c>
      <c r="C7977" s="76">
        <v>74.0010833916499</v>
      </c>
      <c r="D7977" s="76">
        <v>0</v>
      </c>
      <c r="E7977" s="76">
        <v>0</v>
      </c>
      <c r="F7977" s="76">
        <v>0</v>
      </c>
    </row>
    <row r="7978" spans="1:6" x14ac:dyDescent="0.2">
      <c r="A7978" s="84">
        <v>7947</v>
      </c>
      <c r="B7978" s="76">
        <v>1313.9992758569178</v>
      </c>
      <c r="C7978" s="76">
        <v>1313.9992758569178</v>
      </c>
      <c r="D7978" s="76">
        <v>0</v>
      </c>
      <c r="E7978" s="76">
        <v>0</v>
      </c>
      <c r="F7978" s="76">
        <v>0</v>
      </c>
    </row>
    <row r="7979" spans="1:6" x14ac:dyDescent="0.2">
      <c r="A7979" s="84">
        <v>7948</v>
      </c>
      <c r="B7979" s="76">
        <v>1091.9315842350265</v>
      </c>
      <c r="C7979" s="76">
        <v>1091.9315842350265</v>
      </c>
      <c r="D7979" s="76">
        <v>0</v>
      </c>
      <c r="E7979" s="76">
        <v>0</v>
      </c>
      <c r="F7979" s="76">
        <v>0</v>
      </c>
    </row>
    <row r="7980" spans="1:6" x14ac:dyDescent="0.2">
      <c r="A7980" s="84">
        <v>7949</v>
      </c>
      <c r="B7980" s="76">
        <v>632.32258351035216</v>
      </c>
      <c r="C7980" s="76">
        <v>632.32258351035216</v>
      </c>
      <c r="D7980" s="76">
        <v>0</v>
      </c>
      <c r="E7980" s="76">
        <v>0</v>
      </c>
      <c r="F7980" s="76">
        <v>0</v>
      </c>
    </row>
    <row r="7981" spans="1:6" x14ac:dyDescent="0.2">
      <c r="A7981" s="84">
        <v>7950</v>
      </c>
      <c r="B7981" s="76">
        <v>1441.150937995259</v>
      </c>
      <c r="C7981" s="76">
        <v>1441.150937995259</v>
      </c>
      <c r="D7981" s="76">
        <v>0</v>
      </c>
      <c r="E7981" s="76">
        <v>0</v>
      </c>
      <c r="F7981" s="76">
        <v>0</v>
      </c>
    </row>
    <row r="7982" spans="1:6" x14ac:dyDescent="0.2">
      <c r="A7982" s="84">
        <v>7951</v>
      </c>
      <c r="B7982" s="76">
        <v>2029.487736390261</v>
      </c>
      <c r="C7982" s="76">
        <v>2029.487736390261</v>
      </c>
      <c r="D7982" s="76">
        <v>0</v>
      </c>
      <c r="E7982" s="76">
        <v>0</v>
      </c>
      <c r="F7982" s="76">
        <v>0</v>
      </c>
    </row>
    <row r="7983" spans="1:6" x14ac:dyDescent="0.2">
      <c r="A7983" s="84">
        <v>7952</v>
      </c>
      <c r="B7983" s="76">
        <v>3167.6211583975264</v>
      </c>
      <c r="C7983" s="76">
        <v>3167.6211583975264</v>
      </c>
      <c r="D7983" s="76">
        <v>0</v>
      </c>
      <c r="E7983" s="76">
        <v>0</v>
      </c>
      <c r="F7983" s="76">
        <v>0</v>
      </c>
    </row>
    <row r="7984" spans="1:6" x14ac:dyDescent="0.2">
      <c r="A7984" s="84">
        <v>7953</v>
      </c>
      <c r="B7984" s="76">
        <v>2412.5188583372719</v>
      </c>
      <c r="C7984" s="76">
        <v>2412.5188583372719</v>
      </c>
      <c r="D7984" s="76">
        <v>0</v>
      </c>
      <c r="E7984" s="76">
        <v>0</v>
      </c>
      <c r="F7984" s="76">
        <v>0</v>
      </c>
    </row>
    <row r="7985" spans="1:6" x14ac:dyDescent="0.2">
      <c r="A7985" s="84">
        <v>7954</v>
      </c>
      <c r="B7985" s="76">
        <v>1043.7928682016754</v>
      </c>
      <c r="C7985" s="76">
        <v>1043.7928682016754</v>
      </c>
      <c r="D7985" s="76">
        <v>0</v>
      </c>
      <c r="E7985" s="76">
        <v>0</v>
      </c>
      <c r="F7985" s="76">
        <v>0</v>
      </c>
    </row>
    <row r="7986" spans="1:6" x14ac:dyDescent="0.2">
      <c r="A7986" s="84">
        <v>7955</v>
      </c>
      <c r="B7986" s="76">
        <v>2383.8649626441247</v>
      </c>
      <c r="C7986" s="76">
        <v>2383.8649626441247</v>
      </c>
      <c r="D7986" s="76">
        <v>0</v>
      </c>
      <c r="E7986" s="76">
        <v>0</v>
      </c>
      <c r="F7986" s="76">
        <v>0</v>
      </c>
    </row>
    <row r="7987" spans="1:6" x14ac:dyDescent="0.2">
      <c r="A7987" s="84">
        <v>7956</v>
      </c>
      <c r="B7987" s="76">
        <v>2933.232120358718</v>
      </c>
      <c r="C7987" s="76">
        <v>2933.232120358718</v>
      </c>
      <c r="D7987" s="76">
        <v>0</v>
      </c>
      <c r="E7987" s="76">
        <v>0</v>
      </c>
      <c r="F7987" s="76">
        <v>0</v>
      </c>
    </row>
    <row r="7988" spans="1:6" x14ac:dyDescent="0.2">
      <c r="A7988" s="84">
        <v>7957</v>
      </c>
      <c r="B7988" s="76">
        <v>168.70237992636521</v>
      </c>
      <c r="C7988" s="76">
        <v>168.70237992636521</v>
      </c>
      <c r="D7988" s="76">
        <v>0</v>
      </c>
      <c r="E7988" s="76">
        <v>0</v>
      </c>
      <c r="F7988" s="76">
        <v>0</v>
      </c>
    </row>
    <row r="7989" spans="1:6" x14ac:dyDescent="0.2">
      <c r="A7989" s="84">
        <v>7958</v>
      </c>
      <c r="B7989" s="76">
        <v>2230.0650062422919</v>
      </c>
      <c r="C7989" s="76">
        <v>2230.0650062422919</v>
      </c>
      <c r="D7989" s="76">
        <v>0</v>
      </c>
      <c r="E7989" s="76">
        <v>0</v>
      </c>
      <c r="F7989" s="76">
        <v>0</v>
      </c>
    </row>
    <row r="7990" spans="1:6" x14ac:dyDescent="0.2">
      <c r="A7990" s="84">
        <v>7959</v>
      </c>
      <c r="B7990" s="76">
        <v>54.301530102611196</v>
      </c>
      <c r="C7990" s="76">
        <v>54.301530102611196</v>
      </c>
      <c r="D7990" s="76">
        <v>0</v>
      </c>
      <c r="E7990" s="76">
        <v>0</v>
      </c>
      <c r="F7990" s="76">
        <v>0</v>
      </c>
    </row>
    <row r="7991" spans="1:6" x14ac:dyDescent="0.2">
      <c r="A7991" s="84">
        <v>7960</v>
      </c>
      <c r="B7991" s="76">
        <v>-471.56960441246611</v>
      </c>
      <c r="C7991" s="76">
        <v>-471.56960441246611</v>
      </c>
      <c r="D7991" s="76">
        <v>0</v>
      </c>
      <c r="E7991" s="76">
        <v>0</v>
      </c>
      <c r="F7991" s="76">
        <v>0</v>
      </c>
    </row>
    <row r="7992" spans="1:6" x14ac:dyDescent="0.2">
      <c r="A7992" s="84">
        <v>7961</v>
      </c>
      <c r="B7992" s="76">
        <v>3167.6211583975264</v>
      </c>
      <c r="C7992" s="76">
        <v>3167.6211583975264</v>
      </c>
      <c r="D7992" s="76">
        <v>0</v>
      </c>
      <c r="E7992" s="76">
        <v>0</v>
      </c>
      <c r="F7992" s="76">
        <v>0</v>
      </c>
    </row>
    <row r="7993" spans="1:6" x14ac:dyDescent="0.2">
      <c r="A7993" s="84">
        <v>7962</v>
      </c>
      <c r="B7993" s="76">
        <v>773.58646054643259</v>
      </c>
      <c r="C7993" s="76">
        <v>773.58646054643259</v>
      </c>
      <c r="D7993" s="76">
        <v>0</v>
      </c>
      <c r="E7993" s="76">
        <v>0</v>
      </c>
      <c r="F7993" s="76">
        <v>0</v>
      </c>
    </row>
    <row r="7994" spans="1:6" x14ac:dyDescent="0.2">
      <c r="A7994" s="84">
        <v>7963</v>
      </c>
      <c r="B7994" s="76">
        <v>-203.36879818687976</v>
      </c>
      <c r="C7994" s="76">
        <v>-203.36879818687976</v>
      </c>
      <c r="D7994" s="76">
        <v>0</v>
      </c>
      <c r="E7994" s="76">
        <v>0</v>
      </c>
      <c r="F7994" s="76">
        <v>0</v>
      </c>
    </row>
    <row r="7995" spans="1:6" x14ac:dyDescent="0.2">
      <c r="A7995" s="84">
        <v>7964</v>
      </c>
      <c r="B7995" s="76">
        <v>95.491505161510304</v>
      </c>
      <c r="C7995" s="76">
        <v>95.491505161510304</v>
      </c>
      <c r="D7995" s="76">
        <v>0</v>
      </c>
      <c r="E7995" s="76">
        <v>0</v>
      </c>
      <c r="F7995" s="76">
        <v>0</v>
      </c>
    </row>
    <row r="7996" spans="1:6" x14ac:dyDescent="0.2">
      <c r="A7996" s="84">
        <v>7965</v>
      </c>
      <c r="B7996" s="76">
        <v>1752.3325877605666</v>
      </c>
      <c r="C7996" s="76">
        <v>1752.3325877605666</v>
      </c>
      <c r="D7996" s="76">
        <v>0</v>
      </c>
      <c r="E7996" s="76">
        <v>0</v>
      </c>
      <c r="F7996" s="76">
        <v>0</v>
      </c>
    </row>
    <row r="7997" spans="1:6" x14ac:dyDescent="0.2">
      <c r="A7997" s="84">
        <v>7966</v>
      </c>
      <c r="B7997" s="76">
        <v>2274.8367182628344</v>
      </c>
      <c r="C7997" s="76">
        <v>2274.8367182628344</v>
      </c>
      <c r="D7997" s="76">
        <v>0</v>
      </c>
      <c r="E7997" s="76">
        <v>0</v>
      </c>
      <c r="F7997" s="76">
        <v>0</v>
      </c>
    </row>
    <row r="7998" spans="1:6" x14ac:dyDescent="0.2">
      <c r="A7998" s="84">
        <v>7967</v>
      </c>
      <c r="B7998" s="76">
        <v>986.48507681538103</v>
      </c>
      <c r="C7998" s="76">
        <v>986.48507681538103</v>
      </c>
      <c r="D7998" s="76">
        <v>0</v>
      </c>
      <c r="E7998" s="76">
        <v>0</v>
      </c>
      <c r="F7998" s="76">
        <v>0</v>
      </c>
    </row>
    <row r="7999" spans="1:6" x14ac:dyDescent="0.2">
      <c r="A7999" s="84">
        <v>7968</v>
      </c>
      <c r="B7999" s="76">
        <v>-471.78433736130046</v>
      </c>
      <c r="C7999" s="76">
        <v>-471.78433736130046</v>
      </c>
      <c r="D7999" s="76">
        <v>0</v>
      </c>
      <c r="E7999" s="76">
        <v>0</v>
      </c>
      <c r="F7999" s="76">
        <v>0</v>
      </c>
    </row>
    <row r="8000" spans="1:6" x14ac:dyDescent="0.2">
      <c r="A8000" s="84">
        <v>7969</v>
      </c>
      <c r="B8000" s="76">
        <v>723.44214308342498</v>
      </c>
      <c r="C8000" s="76">
        <v>723.44214308342498</v>
      </c>
      <c r="D8000" s="76">
        <v>0</v>
      </c>
      <c r="E8000" s="76">
        <v>0</v>
      </c>
      <c r="F8000" s="76">
        <v>0</v>
      </c>
    </row>
    <row r="8001" spans="1:6" x14ac:dyDescent="0.2">
      <c r="A8001" s="84">
        <v>7970</v>
      </c>
      <c r="B8001" s="76">
        <v>1614.4357147372957</v>
      </c>
      <c r="C8001" s="76">
        <v>1614.4357147372957</v>
      </c>
      <c r="D8001" s="76">
        <v>0</v>
      </c>
      <c r="E8001" s="76">
        <v>0</v>
      </c>
      <c r="F8001" s="76">
        <v>0</v>
      </c>
    </row>
    <row r="8002" spans="1:6" x14ac:dyDescent="0.2">
      <c r="A8002" s="84">
        <v>7971</v>
      </c>
      <c r="B8002" s="76">
        <v>1772.0321410496053</v>
      </c>
      <c r="C8002" s="76">
        <v>1772.0321410496053</v>
      </c>
      <c r="D8002" s="76">
        <v>0</v>
      </c>
      <c r="E8002" s="76">
        <v>0</v>
      </c>
      <c r="F8002" s="76">
        <v>0</v>
      </c>
    </row>
    <row r="8003" spans="1:6" x14ac:dyDescent="0.2">
      <c r="A8003" s="84">
        <v>7972</v>
      </c>
      <c r="B8003" s="76">
        <v>1500.0348649135403</v>
      </c>
      <c r="C8003" s="76">
        <v>1500.0348649135403</v>
      </c>
      <c r="D8003" s="76">
        <v>0</v>
      </c>
      <c r="E8003" s="76">
        <v>0</v>
      </c>
      <c r="F8003" s="76">
        <v>0</v>
      </c>
    </row>
    <row r="8004" spans="1:6" x14ac:dyDescent="0.2">
      <c r="A8004" s="84">
        <v>7973</v>
      </c>
      <c r="B8004" s="76">
        <v>548.15176491173224</v>
      </c>
      <c r="C8004" s="76">
        <v>548.15176491173224</v>
      </c>
      <c r="D8004" s="76">
        <v>0</v>
      </c>
      <c r="E8004" s="76">
        <v>0</v>
      </c>
      <c r="F8004" s="76">
        <v>0</v>
      </c>
    </row>
    <row r="8005" spans="1:6" x14ac:dyDescent="0.2">
      <c r="A8005" s="84">
        <v>7974</v>
      </c>
      <c r="B8005" s="76">
        <v>959.83678255188988</v>
      </c>
      <c r="C8005" s="76">
        <v>959.83678255188988</v>
      </c>
      <c r="D8005" s="76">
        <v>0</v>
      </c>
      <c r="E8005" s="76">
        <v>0</v>
      </c>
      <c r="F8005" s="76">
        <v>0</v>
      </c>
    </row>
    <row r="8006" spans="1:6" x14ac:dyDescent="0.2">
      <c r="A8006" s="84">
        <v>7975</v>
      </c>
      <c r="B8006" s="76">
        <v>435.32705061996512</v>
      </c>
      <c r="C8006" s="76">
        <v>435.32705061996512</v>
      </c>
      <c r="D8006" s="76">
        <v>0</v>
      </c>
      <c r="E8006" s="76">
        <v>0</v>
      </c>
      <c r="F8006" s="76">
        <v>0</v>
      </c>
    </row>
    <row r="8007" spans="1:6" x14ac:dyDescent="0.2">
      <c r="A8007" s="84">
        <v>7976</v>
      </c>
      <c r="B8007" s="76">
        <v>1881.2751183797295</v>
      </c>
      <c r="C8007" s="76">
        <v>1881.2751183797295</v>
      </c>
      <c r="D8007" s="76">
        <v>0</v>
      </c>
      <c r="E8007" s="76">
        <v>0</v>
      </c>
      <c r="F8007" s="76">
        <v>0</v>
      </c>
    </row>
    <row r="8008" spans="1:6" x14ac:dyDescent="0.2">
      <c r="A8008" s="84">
        <v>7977</v>
      </c>
      <c r="B8008" s="76">
        <v>2013.5846530117005</v>
      </c>
      <c r="C8008" s="76">
        <v>2013.5846530117005</v>
      </c>
      <c r="D8008" s="76">
        <v>0</v>
      </c>
      <c r="E8008" s="76">
        <v>0</v>
      </c>
      <c r="F8008" s="76">
        <v>0</v>
      </c>
    </row>
    <row r="8009" spans="1:6" x14ac:dyDescent="0.2">
      <c r="A8009" s="84">
        <v>7978</v>
      </c>
      <c r="B8009" s="76">
        <v>2929.6503833970746</v>
      </c>
      <c r="C8009" s="76">
        <v>2929.6503833970746</v>
      </c>
      <c r="D8009" s="76">
        <v>0</v>
      </c>
      <c r="E8009" s="76">
        <v>0</v>
      </c>
      <c r="F8009" s="76">
        <v>0</v>
      </c>
    </row>
    <row r="8010" spans="1:6" x14ac:dyDescent="0.2">
      <c r="A8010" s="84">
        <v>7979</v>
      </c>
      <c r="B8010" s="76">
        <v>1609.2778422436645</v>
      </c>
      <c r="C8010" s="76">
        <v>1609.2778422436645</v>
      </c>
      <c r="D8010" s="76">
        <v>0</v>
      </c>
      <c r="E8010" s="76">
        <v>0</v>
      </c>
      <c r="F8010" s="76">
        <v>0</v>
      </c>
    </row>
    <row r="8011" spans="1:6" x14ac:dyDescent="0.2">
      <c r="A8011" s="84">
        <v>7980</v>
      </c>
      <c r="B8011" s="76">
        <v>609.04129325967006</v>
      </c>
      <c r="C8011" s="76">
        <v>609.04129325967006</v>
      </c>
      <c r="D8011" s="76">
        <v>0</v>
      </c>
      <c r="E8011" s="76">
        <v>0</v>
      </c>
      <c r="F8011" s="76">
        <v>0</v>
      </c>
    </row>
    <row r="8012" spans="1:6" x14ac:dyDescent="0.2">
      <c r="A8012" s="84">
        <v>7981</v>
      </c>
      <c r="B8012" s="76">
        <v>1483.917048586145</v>
      </c>
      <c r="C8012" s="76">
        <v>1483.917048586145</v>
      </c>
      <c r="D8012" s="76">
        <v>0</v>
      </c>
      <c r="E8012" s="76">
        <v>0</v>
      </c>
      <c r="F8012" s="76">
        <v>0</v>
      </c>
    </row>
    <row r="8013" spans="1:6" x14ac:dyDescent="0.2">
      <c r="A8013" s="84">
        <v>7982</v>
      </c>
      <c r="B8013" s="76">
        <v>1120.5854799281738</v>
      </c>
      <c r="C8013" s="76">
        <v>1120.5854799281738</v>
      </c>
      <c r="D8013" s="76">
        <v>0</v>
      </c>
      <c r="E8013" s="76">
        <v>0</v>
      </c>
      <c r="F8013" s="76">
        <v>0</v>
      </c>
    </row>
    <row r="8014" spans="1:6" x14ac:dyDescent="0.2">
      <c r="A8014" s="84">
        <v>7983</v>
      </c>
      <c r="B8014" s="76">
        <v>421.21483572222542</v>
      </c>
      <c r="C8014" s="76">
        <v>421.21483572222542</v>
      </c>
      <c r="D8014" s="76">
        <v>0</v>
      </c>
      <c r="E8014" s="76">
        <v>0</v>
      </c>
      <c r="F8014" s="76">
        <v>0</v>
      </c>
    </row>
    <row r="8015" spans="1:6" x14ac:dyDescent="0.2">
      <c r="A8015" s="84">
        <v>7984</v>
      </c>
      <c r="B8015" s="76">
        <v>913.27420205052567</v>
      </c>
      <c r="C8015" s="76">
        <v>913.27420205052567</v>
      </c>
      <c r="D8015" s="76">
        <v>0</v>
      </c>
      <c r="E8015" s="76">
        <v>0</v>
      </c>
      <c r="F8015" s="76">
        <v>0</v>
      </c>
    </row>
    <row r="8016" spans="1:6" x14ac:dyDescent="0.2">
      <c r="A8016" s="84">
        <v>7985</v>
      </c>
      <c r="B8016" s="76">
        <v>2351.6293299893341</v>
      </c>
      <c r="C8016" s="76">
        <v>2351.6293299893341</v>
      </c>
      <c r="D8016" s="76">
        <v>0</v>
      </c>
      <c r="E8016" s="76">
        <v>0</v>
      </c>
      <c r="F8016" s="76">
        <v>0</v>
      </c>
    </row>
    <row r="8017" spans="1:6" x14ac:dyDescent="0.2">
      <c r="A8017" s="84">
        <v>7986</v>
      </c>
      <c r="B8017" s="76">
        <v>540.98829098844544</v>
      </c>
      <c r="C8017" s="76">
        <v>540.98829098844544</v>
      </c>
      <c r="D8017" s="76">
        <v>0</v>
      </c>
      <c r="E8017" s="76">
        <v>0</v>
      </c>
      <c r="F8017" s="76">
        <v>0</v>
      </c>
    </row>
    <row r="8018" spans="1:6" x14ac:dyDescent="0.2">
      <c r="A8018" s="84">
        <v>7987</v>
      </c>
      <c r="B8018" s="76">
        <v>1065.2832899715359</v>
      </c>
      <c r="C8018" s="76">
        <v>1065.2832899715359</v>
      </c>
      <c r="D8018" s="76">
        <v>0</v>
      </c>
      <c r="E8018" s="76">
        <v>0</v>
      </c>
      <c r="F8018" s="76">
        <v>0</v>
      </c>
    </row>
    <row r="8019" spans="1:6" x14ac:dyDescent="0.2">
      <c r="A8019" s="84">
        <v>7988</v>
      </c>
      <c r="B8019" s="76">
        <v>2918.9051725121444</v>
      </c>
      <c r="C8019" s="76">
        <v>2918.9051725121444</v>
      </c>
      <c r="D8019" s="76">
        <v>0</v>
      </c>
      <c r="E8019" s="76">
        <v>0</v>
      </c>
      <c r="F8019" s="76">
        <v>0</v>
      </c>
    </row>
    <row r="8020" spans="1:6" x14ac:dyDescent="0.2">
      <c r="A8020" s="84">
        <v>7989</v>
      </c>
      <c r="B8020" s="76">
        <v>1458.8448898546412</v>
      </c>
      <c r="C8020" s="76">
        <v>1458.8448898546412</v>
      </c>
      <c r="D8020" s="76">
        <v>0</v>
      </c>
      <c r="E8020" s="76">
        <v>0</v>
      </c>
      <c r="F8020" s="76">
        <v>0</v>
      </c>
    </row>
    <row r="8021" spans="1:6" x14ac:dyDescent="0.2">
      <c r="A8021" s="84">
        <v>7990</v>
      </c>
      <c r="B8021" s="76">
        <v>2410.7279898564502</v>
      </c>
      <c r="C8021" s="76">
        <v>2410.7279898564502</v>
      </c>
      <c r="D8021" s="76">
        <v>0</v>
      </c>
      <c r="E8021" s="76">
        <v>0</v>
      </c>
      <c r="F8021" s="76">
        <v>0</v>
      </c>
    </row>
    <row r="8022" spans="1:6" x14ac:dyDescent="0.2">
      <c r="A8022" s="84">
        <v>7991</v>
      </c>
      <c r="B8022" s="76">
        <v>1319.3718812993829</v>
      </c>
      <c r="C8022" s="76">
        <v>1319.3718812993829</v>
      </c>
      <c r="D8022" s="76">
        <v>0</v>
      </c>
      <c r="E8022" s="76">
        <v>0</v>
      </c>
      <c r="F8022" s="76">
        <v>0</v>
      </c>
    </row>
    <row r="8023" spans="1:6" x14ac:dyDescent="0.2">
      <c r="A8023" s="84">
        <v>7992</v>
      </c>
      <c r="B8023" s="76">
        <v>503.38005289118973</v>
      </c>
      <c r="C8023" s="76">
        <v>503.38005289118973</v>
      </c>
      <c r="D8023" s="76">
        <v>0</v>
      </c>
      <c r="E8023" s="76">
        <v>0</v>
      </c>
      <c r="F8023" s="76">
        <v>0</v>
      </c>
    </row>
    <row r="8024" spans="1:6" x14ac:dyDescent="0.2">
      <c r="A8024" s="84">
        <v>7993</v>
      </c>
      <c r="B8024" s="76">
        <v>775.37732902725429</v>
      </c>
      <c r="C8024" s="76">
        <v>775.37732902725429</v>
      </c>
      <c r="D8024" s="76">
        <v>0</v>
      </c>
      <c r="E8024" s="76">
        <v>0</v>
      </c>
      <c r="F8024" s="76">
        <v>0</v>
      </c>
    </row>
    <row r="8025" spans="1:6" x14ac:dyDescent="0.2">
      <c r="A8025" s="84">
        <v>7994</v>
      </c>
      <c r="B8025" s="76">
        <v>2235.437611684757</v>
      </c>
      <c r="C8025" s="76">
        <v>2235.437611684757</v>
      </c>
      <c r="D8025" s="76">
        <v>0</v>
      </c>
      <c r="E8025" s="76">
        <v>0</v>
      </c>
      <c r="F8025" s="76">
        <v>0</v>
      </c>
    </row>
    <row r="8026" spans="1:6" x14ac:dyDescent="0.2">
      <c r="A8026" s="84">
        <v>7995</v>
      </c>
      <c r="B8026" s="76">
        <v>-95.916689337577736</v>
      </c>
      <c r="C8026" s="76">
        <v>-95.916689337577736</v>
      </c>
      <c r="D8026" s="76">
        <v>0</v>
      </c>
      <c r="E8026" s="76">
        <v>0</v>
      </c>
      <c r="F8026" s="76">
        <v>0</v>
      </c>
    </row>
    <row r="8027" spans="1:6" x14ac:dyDescent="0.2">
      <c r="A8027" s="84">
        <v>7996</v>
      </c>
      <c r="B8027" s="76">
        <v>242.12798764005538</v>
      </c>
      <c r="C8027" s="76">
        <v>242.12798764005538</v>
      </c>
      <c r="D8027" s="76">
        <v>0</v>
      </c>
      <c r="E8027" s="76">
        <v>0</v>
      </c>
      <c r="F8027" s="76">
        <v>0</v>
      </c>
    </row>
    <row r="8028" spans="1:6" x14ac:dyDescent="0.2">
      <c r="A8028" s="84">
        <v>7997</v>
      </c>
      <c r="B8028" s="76">
        <v>1900.7599387199334</v>
      </c>
      <c r="C8028" s="76">
        <v>1900.7599387199334</v>
      </c>
      <c r="D8028" s="76">
        <v>0</v>
      </c>
      <c r="E8028" s="76">
        <v>0</v>
      </c>
      <c r="F8028" s="76">
        <v>0</v>
      </c>
    </row>
    <row r="8029" spans="1:6" x14ac:dyDescent="0.2">
      <c r="A8029" s="84">
        <v>7998</v>
      </c>
      <c r="B8029" s="76">
        <v>678.67043106288247</v>
      </c>
      <c r="C8029" s="76">
        <v>678.67043106288247</v>
      </c>
      <c r="D8029" s="76">
        <v>0</v>
      </c>
      <c r="E8029" s="76">
        <v>0</v>
      </c>
      <c r="F8029" s="76">
        <v>0</v>
      </c>
    </row>
    <row r="8030" spans="1:6" x14ac:dyDescent="0.2">
      <c r="A8030" s="84">
        <v>7999</v>
      </c>
      <c r="B8030" s="76">
        <v>-112.03450566497304</v>
      </c>
      <c r="C8030" s="76">
        <v>-112.03450566497304</v>
      </c>
      <c r="D8030" s="76">
        <v>0</v>
      </c>
      <c r="E8030" s="76">
        <v>0</v>
      </c>
      <c r="F8030" s="76">
        <v>0</v>
      </c>
    </row>
    <row r="8031" spans="1:6" x14ac:dyDescent="0.2">
      <c r="A8031" s="84">
        <v>8000</v>
      </c>
      <c r="B8031" s="76">
        <v>3442.9854385464</v>
      </c>
      <c r="C8031" s="76">
        <v>3442.9854385464</v>
      </c>
      <c r="D8031" s="76">
        <v>0</v>
      </c>
      <c r="E8031" s="76">
        <v>0</v>
      </c>
      <c r="F8031" s="76">
        <v>0</v>
      </c>
    </row>
    <row r="8032" spans="1:6" x14ac:dyDescent="0.2">
      <c r="A8032" s="84">
        <v>8001</v>
      </c>
      <c r="B8032" s="76">
        <v>1868.5243060651428</v>
      </c>
      <c r="C8032" s="76">
        <v>1868.5243060651428</v>
      </c>
      <c r="D8032" s="76">
        <v>0</v>
      </c>
      <c r="E8032" s="76">
        <v>0</v>
      </c>
      <c r="F8032" s="76">
        <v>0</v>
      </c>
    </row>
    <row r="8033" spans="1:6" x14ac:dyDescent="0.2">
      <c r="A8033" s="84">
        <v>8002</v>
      </c>
      <c r="B8033" s="76">
        <v>2215.7380583957183</v>
      </c>
      <c r="C8033" s="76">
        <v>2215.7380583957183</v>
      </c>
      <c r="D8033" s="76">
        <v>0</v>
      </c>
      <c r="E8033" s="76">
        <v>0</v>
      </c>
      <c r="F8033" s="76">
        <v>0</v>
      </c>
    </row>
    <row r="8034" spans="1:6" x14ac:dyDescent="0.2">
      <c r="A8034" s="84">
        <v>8003</v>
      </c>
      <c r="B8034" s="76">
        <v>1768.4504040879619</v>
      </c>
      <c r="C8034" s="76">
        <v>1768.4504040879619</v>
      </c>
      <c r="D8034" s="76">
        <v>0</v>
      </c>
      <c r="E8034" s="76">
        <v>0</v>
      </c>
      <c r="F8034" s="76">
        <v>0</v>
      </c>
    </row>
    <row r="8035" spans="1:6" x14ac:dyDescent="0.2">
      <c r="A8035" s="84">
        <v>8004</v>
      </c>
      <c r="B8035" s="76">
        <v>-22.491081623887567</v>
      </c>
      <c r="C8035" s="76">
        <v>-22.491081623887567</v>
      </c>
      <c r="D8035" s="76">
        <v>0</v>
      </c>
      <c r="E8035" s="76">
        <v>0</v>
      </c>
      <c r="F8035" s="76">
        <v>0</v>
      </c>
    </row>
    <row r="8036" spans="1:6" x14ac:dyDescent="0.2">
      <c r="A8036" s="84">
        <v>8005</v>
      </c>
      <c r="B8036" s="76">
        <v>1961.6494670678712</v>
      </c>
      <c r="C8036" s="76">
        <v>1961.6494670678712</v>
      </c>
      <c r="D8036" s="76">
        <v>0</v>
      </c>
      <c r="E8036" s="76">
        <v>0</v>
      </c>
      <c r="F8036" s="76">
        <v>0</v>
      </c>
    </row>
    <row r="8037" spans="1:6" x14ac:dyDescent="0.2">
      <c r="A8037" s="84">
        <v>8006</v>
      </c>
      <c r="B8037" s="76">
        <v>630.53171502953046</v>
      </c>
      <c r="C8037" s="76">
        <v>630.53171502953046</v>
      </c>
      <c r="D8037" s="76">
        <v>0</v>
      </c>
      <c r="E8037" s="76">
        <v>0</v>
      </c>
      <c r="F8037" s="76">
        <v>0</v>
      </c>
    </row>
    <row r="8038" spans="1:6" x14ac:dyDescent="0.2">
      <c r="A8038" s="84">
        <v>8007</v>
      </c>
      <c r="B8038" s="76">
        <v>1840.0851433208304</v>
      </c>
      <c r="C8038" s="76">
        <v>1840.0851433208304</v>
      </c>
      <c r="D8038" s="76">
        <v>0</v>
      </c>
      <c r="E8038" s="76">
        <v>0</v>
      </c>
      <c r="F8038" s="76">
        <v>0</v>
      </c>
    </row>
    <row r="8039" spans="1:6" x14ac:dyDescent="0.2">
      <c r="A8039" s="84">
        <v>8008</v>
      </c>
      <c r="B8039" s="76">
        <v>1938.3681768171891</v>
      </c>
      <c r="C8039" s="76">
        <v>1938.3681768171891</v>
      </c>
      <c r="D8039" s="76">
        <v>0</v>
      </c>
      <c r="E8039" s="76">
        <v>0</v>
      </c>
      <c r="F8039" s="76">
        <v>0</v>
      </c>
    </row>
    <row r="8040" spans="1:6" x14ac:dyDescent="0.2">
      <c r="A8040" s="84">
        <v>8009</v>
      </c>
      <c r="B8040" s="76">
        <v>3840.3435083399836</v>
      </c>
      <c r="C8040" s="76">
        <v>3840.3435083399836</v>
      </c>
      <c r="D8040" s="76">
        <v>0</v>
      </c>
      <c r="E8040" s="76">
        <v>0</v>
      </c>
      <c r="F8040" s="76">
        <v>0</v>
      </c>
    </row>
    <row r="8041" spans="1:6" x14ac:dyDescent="0.2">
      <c r="A8041" s="84">
        <v>8010</v>
      </c>
      <c r="B8041" s="76">
        <v>510.54352681447654</v>
      </c>
      <c r="C8041" s="76">
        <v>510.54352681447654</v>
      </c>
      <c r="D8041" s="76">
        <v>0</v>
      </c>
      <c r="E8041" s="76">
        <v>0</v>
      </c>
      <c r="F8041" s="76">
        <v>0</v>
      </c>
    </row>
    <row r="8042" spans="1:6" x14ac:dyDescent="0.2">
      <c r="A8042" s="84">
        <v>8011</v>
      </c>
      <c r="B8042" s="76">
        <v>2918.9051725121444</v>
      </c>
      <c r="C8042" s="76">
        <v>2918.9051725121444</v>
      </c>
      <c r="D8042" s="76">
        <v>0</v>
      </c>
      <c r="E8042" s="76">
        <v>0</v>
      </c>
      <c r="F8042" s="76">
        <v>0</v>
      </c>
    </row>
    <row r="8043" spans="1:6" x14ac:dyDescent="0.2">
      <c r="A8043" s="84">
        <v>8012</v>
      </c>
      <c r="B8043" s="76">
        <v>303.01751598799319</v>
      </c>
      <c r="C8043" s="76">
        <v>303.01751598799319</v>
      </c>
      <c r="D8043" s="76">
        <v>0</v>
      </c>
      <c r="E8043" s="76">
        <v>0</v>
      </c>
      <c r="F8043" s="76">
        <v>0</v>
      </c>
    </row>
    <row r="8044" spans="1:6" x14ac:dyDescent="0.2">
      <c r="A8044" s="84">
        <v>8013</v>
      </c>
      <c r="B8044" s="76">
        <v>667.92522017795227</v>
      </c>
      <c r="C8044" s="76">
        <v>667.92522017795227</v>
      </c>
      <c r="D8044" s="76">
        <v>0</v>
      </c>
      <c r="E8044" s="76">
        <v>0</v>
      </c>
      <c r="F8044" s="76">
        <v>0</v>
      </c>
    </row>
    <row r="8045" spans="1:6" x14ac:dyDescent="0.2">
      <c r="A8045" s="84">
        <v>8014</v>
      </c>
      <c r="B8045" s="76">
        <v>195.78014008752598</v>
      </c>
      <c r="C8045" s="76">
        <v>195.78014008752598</v>
      </c>
      <c r="D8045" s="76">
        <v>0</v>
      </c>
      <c r="E8045" s="76">
        <v>0</v>
      </c>
      <c r="F8045" s="76">
        <v>0</v>
      </c>
    </row>
    <row r="8046" spans="1:6" x14ac:dyDescent="0.2">
      <c r="A8046" s="84">
        <v>8015</v>
      </c>
      <c r="B8046" s="76">
        <v>-774.01164472250002</v>
      </c>
      <c r="C8046" s="76">
        <v>-774.01164472250002</v>
      </c>
      <c r="D8046" s="76">
        <v>0</v>
      </c>
      <c r="E8046" s="76">
        <v>0</v>
      </c>
      <c r="F8046" s="76">
        <v>0</v>
      </c>
    </row>
    <row r="8047" spans="1:6" x14ac:dyDescent="0.2">
      <c r="A8047" s="84">
        <v>8016</v>
      </c>
      <c r="B8047" s="76">
        <v>-577.23084478094688</v>
      </c>
      <c r="C8047" s="76">
        <v>-577.23084478094688</v>
      </c>
      <c r="D8047" s="76">
        <v>0</v>
      </c>
      <c r="E8047" s="76">
        <v>0</v>
      </c>
      <c r="F8047" s="76">
        <v>0</v>
      </c>
    </row>
    <row r="8048" spans="1:6" x14ac:dyDescent="0.2">
      <c r="A8048" s="84">
        <v>8017</v>
      </c>
      <c r="B8048" s="76">
        <v>1177.8932713144686</v>
      </c>
      <c r="C8048" s="76">
        <v>1177.8932713144686</v>
      </c>
      <c r="D8048" s="76">
        <v>0</v>
      </c>
      <c r="E8048" s="76">
        <v>0</v>
      </c>
      <c r="F8048" s="76">
        <v>0</v>
      </c>
    </row>
    <row r="8049" spans="1:6" x14ac:dyDescent="0.2">
      <c r="A8049" s="84">
        <v>8018</v>
      </c>
      <c r="B8049" s="76">
        <v>3604.1636018203535</v>
      </c>
      <c r="C8049" s="76">
        <v>3604.1636018203535</v>
      </c>
      <c r="D8049" s="76">
        <v>0</v>
      </c>
      <c r="E8049" s="76">
        <v>0</v>
      </c>
      <c r="F8049" s="76">
        <v>0</v>
      </c>
    </row>
    <row r="8050" spans="1:6" x14ac:dyDescent="0.2">
      <c r="A8050" s="84">
        <v>8019</v>
      </c>
      <c r="B8050" s="76">
        <v>109.81845300808391</v>
      </c>
      <c r="C8050" s="76">
        <v>109.81845300808391</v>
      </c>
      <c r="D8050" s="76">
        <v>0</v>
      </c>
      <c r="E8050" s="76">
        <v>0</v>
      </c>
      <c r="F8050" s="76">
        <v>0</v>
      </c>
    </row>
    <row r="8051" spans="1:6" x14ac:dyDescent="0.2">
      <c r="A8051" s="84">
        <v>8020</v>
      </c>
      <c r="B8051" s="76">
        <v>2301.4850125263265</v>
      </c>
      <c r="C8051" s="76">
        <v>2301.4850125263265</v>
      </c>
      <c r="D8051" s="76">
        <v>0</v>
      </c>
      <c r="E8051" s="76">
        <v>0</v>
      </c>
      <c r="F8051" s="76">
        <v>0</v>
      </c>
    </row>
    <row r="8052" spans="1:6" x14ac:dyDescent="0.2">
      <c r="A8052" s="84">
        <v>8021</v>
      </c>
      <c r="B8052" s="76">
        <v>-656.0290579371017</v>
      </c>
      <c r="C8052" s="76">
        <v>-656.0290579371017</v>
      </c>
      <c r="D8052" s="76">
        <v>0</v>
      </c>
      <c r="E8052" s="76">
        <v>0</v>
      </c>
      <c r="F8052" s="76">
        <v>0</v>
      </c>
    </row>
    <row r="8053" spans="1:6" x14ac:dyDescent="0.2">
      <c r="A8053" s="84">
        <v>8022</v>
      </c>
      <c r="B8053" s="76">
        <v>1061.7015530098925</v>
      </c>
      <c r="C8053" s="76">
        <v>1061.7015530098925</v>
      </c>
      <c r="D8053" s="76">
        <v>0</v>
      </c>
      <c r="E8053" s="76">
        <v>0</v>
      </c>
      <c r="F8053" s="76">
        <v>0</v>
      </c>
    </row>
    <row r="8054" spans="1:6" x14ac:dyDescent="0.2">
      <c r="A8054" s="84">
        <v>8023</v>
      </c>
      <c r="B8054" s="76">
        <v>1644.8804789112646</v>
      </c>
      <c r="C8054" s="76">
        <v>1644.8804789112646</v>
      </c>
      <c r="D8054" s="76">
        <v>0</v>
      </c>
      <c r="E8054" s="76">
        <v>0</v>
      </c>
      <c r="F8054" s="76">
        <v>0</v>
      </c>
    </row>
    <row r="8055" spans="1:6" x14ac:dyDescent="0.2">
      <c r="A8055" s="84">
        <v>8024</v>
      </c>
      <c r="B8055" s="76">
        <v>1331.9079606651349</v>
      </c>
      <c r="C8055" s="76">
        <v>1331.9079606651349</v>
      </c>
      <c r="D8055" s="76">
        <v>0</v>
      </c>
      <c r="E8055" s="76">
        <v>0</v>
      </c>
      <c r="F8055" s="76">
        <v>0</v>
      </c>
    </row>
    <row r="8056" spans="1:6" x14ac:dyDescent="0.2">
      <c r="A8056" s="84">
        <v>8025</v>
      </c>
      <c r="B8056" s="76">
        <v>308.39012143045829</v>
      </c>
      <c r="C8056" s="76">
        <v>308.39012143045829</v>
      </c>
      <c r="D8056" s="76">
        <v>0</v>
      </c>
      <c r="E8056" s="76">
        <v>0</v>
      </c>
      <c r="F8056" s="76">
        <v>0</v>
      </c>
    </row>
    <row r="8057" spans="1:6" x14ac:dyDescent="0.2">
      <c r="A8057" s="84">
        <v>8026</v>
      </c>
      <c r="B8057" s="76">
        <v>548.15176491173224</v>
      </c>
      <c r="C8057" s="76">
        <v>548.15176491173224</v>
      </c>
      <c r="D8057" s="76">
        <v>0</v>
      </c>
      <c r="E8057" s="76">
        <v>0</v>
      </c>
      <c r="F8057" s="76">
        <v>0</v>
      </c>
    </row>
    <row r="8058" spans="1:6" x14ac:dyDescent="0.2">
      <c r="A8058" s="84">
        <v>8027</v>
      </c>
      <c r="B8058" s="76">
        <v>927.38641694826492</v>
      </c>
      <c r="C8058" s="76">
        <v>927.38641694826492</v>
      </c>
      <c r="D8058" s="76">
        <v>0</v>
      </c>
      <c r="E8058" s="76">
        <v>0</v>
      </c>
      <c r="F8058" s="76">
        <v>0</v>
      </c>
    </row>
    <row r="8059" spans="1:6" x14ac:dyDescent="0.2">
      <c r="A8059" s="84">
        <v>8028</v>
      </c>
      <c r="B8059" s="76">
        <v>1734.4239029523496</v>
      </c>
      <c r="C8059" s="76">
        <v>1734.4239029523496</v>
      </c>
      <c r="D8059" s="76">
        <v>0</v>
      </c>
      <c r="E8059" s="76">
        <v>0</v>
      </c>
      <c r="F8059" s="76">
        <v>0</v>
      </c>
    </row>
    <row r="8060" spans="1:6" x14ac:dyDescent="0.2">
      <c r="A8060" s="84">
        <v>8029</v>
      </c>
      <c r="B8060" s="76">
        <v>263.61840940991578</v>
      </c>
      <c r="C8060" s="76">
        <v>263.61840940991578</v>
      </c>
      <c r="D8060" s="76">
        <v>0</v>
      </c>
      <c r="E8060" s="76">
        <v>0</v>
      </c>
      <c r="F8060" s="76">
        <v>0</v>
      </c>
    </row>
    <row r="8061" spans="1:6" x14ac:dyDescent="0.2">
      <c r="A8061" s="84">
        <v>8030</v>
      </c>
      <c r="B8061" s="76">
        <v>619.78650414460026</v>
      </c>
      <c r="C8061" s="76">
        <v>619.78650414460026</v>
      </c>
      <c r="D8061" s="76">
        <v>0</v>
      </c>
      <c r="E8061" s="76">
        <v>0</v>
      </c>
      <c r="F8061" s="76">
        <v>0</v>
      </c>
    </row>
    <row r="8062" spans="1:6" x14ac:dyDescent="0.2">
      <c r="A8062" s="84">
        <v>8031</v>
      </c>
      <c r="B8062" s="76">
        <v>-595.13952958916389</v>
      </c>
      <c r="C8062" s="76">
        <v>-595.13952958916389</v>
      </c>
      <c r="D8062" s="76">
        <v>0</v>
      </c>
      <c r="E8062" s="76">
        <v>0</v>
      </c>
      <c r="F8062" s="76">
        <v>0</v>
      </c>
    </row>
    <row r="8063" spans="1:6" x14ac:dyDescent="0.2">
      <c r="A8063" s="84">
        <v>8032</v>
      </c>
      <c r="B8063" s="76">
        <v>2178.1298202984626</v>
      </c>
      <c r="C8063" s="76">
        <v>2178.1298202984626</v>
      </c>
      <c r="D8063" s="76">
        <v>0</v>
      </c>
      <c r="E8063" s="76">
        <v>0</v>
      </c>
      <c r="F8063" s="76">
        <v>0</v>
      </c>
    </row>
    <row r="8064" spans="1:6" x14ac:dyDescent="0.2">
      <c r="A8064" s="84">
        <v>8033</v>
      </c>
      <c r="B8064" s="76">
        <v>410.46962483729521</v>
      </c>
      <c r="C8064" s="76">
        <v>410.46962483729521</v>
      </c>
      <c r="D8064" s="76">
        <v>0</v>
      </c>
      <c r="E8064" s="76">
        <v>0</v>
      </c>
      <c r="F8064" s="76">
        <v>0</v>
      </c>
    </row>
    <row r="8065" spans="1:6" x14ac:dyDescent="0.2">
      <c r="A8065" s="84">
        <v>8034</v>
      </c>
      <c r="B8065" s="76">
        <v>1784.5682204153572</v>
      </c>
      <c r="C8065" s="76">
        <v>1784.5682204153572</v>
      </c>
      <c r="D8065" s="76">
        <v>0</v>
      </c>
      <c r="E8065" s="76">
        <v>0</v>
      </c>
      <c r="F8065" s="76">
        <v>0</v>
      </c>
    </row>
    <row r="8066" spans="1:6" x14ac:dyDescent="0.2">
      <c r="A8066" s="84">
        <v>8035</v>
      </c>
      <c r="B8066" s="76">
        <v>1673.5343746044118</v>
      </c>
      <c r="C8066" s="76">
        <v>1673.5343746044118</v>
      </c>
      <c r="D8066" s="76">
        <v>0</v>
      </c>
      <c r="E8066" s="76">
        <v>0</v>
      </c>
      <c r="F8066" s="76">
        <v>0</v>
      </c>
    </row>
    <row r="8067" spans="1:6" x14ac:dyDescent="0.2">
      <c r="A8067" s="84">
        <v>8036</v>
      </c>
      <c r="B8067" s="76">
        <v>294.06317358388469</v>
      </c>
      <c r="C8067" s="76">
        <v>294.06317358388469</v>
      </c>
      <c r="D8067" s="76">
        <v>0</v>
      </c>
      <c r="E8067" s="76">
        <v>0</v>
      </c>
      <c r="F8067" s="76">
        <v>0</v>
      </c>
    </row>
    <row r="8068" spans="1:6" x14ac:dyDescent="0.2">
      <c r="A8068" s="84">
        <v>8037</v>
      </c>
      <c r="B8068" s="76">
        <v>-4.7971297645049162</v>
      </c>
      <c r="C8068" s="76">
        <v>-4.7971297645049162</v>
      </c>
      <c r="D8068" s="76">
        <v>0</v>
      </c>
      <c r="E8068" s="76">
        <v>0</v>
      </c>
      <c r="F8068" s="76">
        <v>0</v>
      </c>
    </row>
    <row r="8069" spans="1:6" x14ac:dyDescent="0.2">
      <c r="A8069" s="84">
        <v>8038</v>
      </c>
      <c r="B8069" s="76">
        <v>2255.1371649737957</v>
      </c>
      <c r="C8069" s="76">
        <v>2255.1371649737957</v>
      </c>
      <c r="D8069" s="76">
        <v>0</v>
      </c>
      <c r="E8069" s="76">
        <v>0</v>
      </c>
      <c r="F8069" s="76">
        <v>0</v>
      </c>
    </row>
    <row r="8070" spans="1:6" x14ac:dyDescent="0.2">
      <c r="A8070" s="84">
        <v>8039</v>
      </c>
      <c r="B8070" s="76">
        <v>859.54814762587421</v>
      </c>
      <c r="C8070" s="76">
        <v>859.54814762587421</v>
      </c>
      <c r="D8070" s="76">
        <v>0</v>
      </c>
      <c r="E8070" s="76">
        <v>0</v>
      </c>
      <c r="F8070" s="76">
        <v>0</v>
      </c>
    </row>
    <row r="8071" spans="1:6" x14ac:dyDescent="0.2">
      <c r="A8071" s="84">
        <v>8040</v>
      </c>
      <c r="B8071" s="76">
        <v>1891.8055963158249</v>
      </c>
      <c r="C8071" s="76">
        <v>1891.8055963158249</v>
      </c>
      <c r="D8071" s="76">
        <v>0</v>
      </c>
      <c r="E8071" s="76">
        <v>0</v>
      </c>
      <c r="F8071" s="76">
        <v>0</v>
      </c>
    </row>
    <row r="8072" spans="1:6" x14ac:dyDescent="0.2">
      <c r="A8072" s="84">
        <v>8041</v>
      </c>
      <c r="B8072" s="76">
        <v>2616.4631322021114</v>
      </c>
      <c r="C8072" s="76">
        <v>2616.4631322021114</v>
      </c>
      <c r="D8072" s="76">
        <v>0</v>
      </c>
      <c r="E8072" s="76">
        <v>0</v>
      </c>
      <c r="F8072" s="76">
        <v>0</v>
      </c>
    </row>
    <row r="8073" spans="1:6" x14ac:dyDescent="0.2">
      <c r="A8073" s="84">
        <v>8042</v>
      </c>
      <c r="B8073" s="76">
        <v>-196.20532426359296</v>
      </c>
      <c r="C8073" s="76">
        <v>-196.20532426359296</v>
      </c>
      <c r="D8073" s="76">
        <v>0</v>
      </c>
      <c r="E8073" s="76">
        <v>0</v>
      </c>
      <c r="F8073" s="76">
        <v>0</v>
      </c>
    </row>
    <row r="8074" spans="1:6" x14ac:dyDescent="0.2">
      <c r="A8074" s="84">
        <v>8043</v>
      </c>
      <c r="B8074" s="76">
        <v>612.62303022131346</v>
      </c>
      <c r="C8074" s="76">
        <v>612.62303022131346</v>
      </c>
      <c r="D8074" s="76">
        <v>0</v>
      </c>
      <c r="E8074" s="76">
        <v>0</v>
      </c>
      <c r="F8074" s="76">
        <v>0</v>
      </c>
    </row>
    <row r="8075" spans="1:6" x14ac:dyDescent="0.2">
      <c r="A8075" s="84">
        <v>8044</v>
      </c>
      <c r="B8075" s="76">
        <v>1426.6092571998506</v>
      </c>
      <c r="C8075" s="76">
        <v>1426.6092571998506</v>
      </c>
      <c r="D8075" s="76">
        <v>0</v>
      </c>
      <c r="E8075" s="76">
        <v>0</v>
      </c>
      <c r="F8075" s="76">
        <v>0</v>
      </c>
    </row>
    <row r="8076" spans="1:6" x14ac:dyDescent="0.2">
      <c r="A8076" s="84">
        <v>8045</v>
      </c>
      <c r="B8076" s="76">
        <v>4083.6868887829014</v>
      </c>
      <c r="C8076" s="76">
        <v>4083.6868887829014</v>
      </c>
      <c r="D8076" s="76">
        <v>0</v>
      </c>
      <c r="E8076" s="76">
        <v>0</v>
      </c>
      <c r="F8076" s="76">
        <v>0</v>
      </c>
    </row>
    <row r="8077" spans="1:6" x14ac:dyDescent="0.2">
      <c r="A8077" s="84">
        <v>8046</v>
      </c>
      <c r="B8077" s="76">
        <v>1240.5736681432281</v>
      </c>
      <c r="C8077" s="76">
        <v>1240.5736681432281</v>
      </c>
      <c r="D8077" s="76">
        <v>0</v>
      </c>
      <c r="E8077" s="76">
        <v>0</v>
      </c>
      <c r="F8077" s="76">
        <v>0</v>
      </c>
    </row>
    <row r="8078" spans="1:6" x14ac:dyDescent="0.2">
      <c r="A8078" s="84">
        <v>8047</v>
      </c>
      <c r="B8078" s="76">
        <v>2804.5043226883904</v>
      </c>
      <c r="C8078" s="76">
        <v>2804.5043226883904</v>
      </c>
      <c r="D8078" s="76">
        <v>0</v>
      </c>
      <c r="E8078" s="76">
        <v>0</v>
      </c>
      <c r="F8078" s="76">
        <v>0</v>
      </c>
    </row>
    <row r="8079" spans="1:6" x14ac:dyDescent="0.2">
      <c r="A8079" s="84">
        <v>8048</v>
      </c>
      <c r="B8079" s="76">
        <v>1070.4411624651661</v>
      </c>
      <c r="C8079" s="76">
        <v>1070.4411624651661</v>
      </c>
      <c r="D8079" s="76">
        <v>0</v>
      </c>
      <c r="E8079" s="76">
        <v>0</v>
      </c>
      <c r="F8079" s="76">
        <v>0</v>
      </c>
    </row>
    <row r="8080" spans="1:6" x14ac:dyDescent="0.2">
      <c r="A8080" s="84">
        <v>8049</v>
      </c>
      <c r="B8080" s="76">
        <v>1022.302446431815</v>
      </c>
      <c r="C8080" s="76">
        <v>1022.302446431815</v>
      </c>
      <c r="D8080" s="76">
        <v>0</v>
      </c>
      <c r="E8080" s="76">
        <v>0</v>
      </c>
      <c r="F8080" s="76">
        <v>0</v>
      </c>
    </row>
    <row r="8081" spans="1:6" x14ac:dyDescent="0.2">
      <c r="A8081" s="84">
        <v>8050</v>
      </c>
      <c r="B8081" s="76">
        <v>546.36089643091054</v>
      </c>
      <c r="C8081" s="76">
        <v>546.36089643091054</v>
      </c>
      <c r="D8081" s="76">
        <v>0</v>
      </c>
      <c r="E8081" s="76">
        <v>0</v>
      </c>
      <c r="F8081" s="76">
        <v>0</v>
      </c>
    </row>
    <row r="8082" spans="1:6" x14ac:dyDescent="0.2">
      <c r="A8082" s="84">
        <v>8051</v>
      </c>
      <c r="B8082" s="76">
        <v>2437.5910170687757</v>
      </c>
      <c r="C8082" s="76">
        <v>2437.5910170687757</v>
      </c>
      <c r="D8082" s="76">
        <v>0</v>
      </c>
      <c r="E8082" s="76">
        <v>0</v>
      </c>
      <c r="F8082" s="76">
        <v>0</v>
      </c>
    </row>
    <row r="8083" spans="1:6" x14ac:dyDescent="0.2">
      <c r="A8083" s="84">
        <v>8052</v>
      </c>
      <c r="B8083" s="76">
        <v>1067.0741584523576</v>
      </c>
      <c r="C8083" s="76">
        <v>1067.0741584523576</v>
      </c>
      <c r="D8083" s="76">
        <v>0</v>
      </c>
      <c r="E8083" s="76">
        <v>0</v>
      </c>
      <c r="F8083" s="76">
        <v>0</v>
      </c>
    </row>
    <row r="8084" spans="1:6" x14ac:dyDescent="0.2">
      <c r="A8084" s="84">
        <v>8053</v>
      </c>
      <c r="B8084" s="76">
        <v>2188.8750311833928</v>
      </c>
      <c r="C8084" s="76">
        <v>2188.8750311833928</v>
      </c>
      <c r="D8084" s="76">
        <v>0</v>
      </c>
      <c r="E8084" s="76">
        <v>0</v>
      </c>
      <c r="F8084" s="76">
        <v>0</v>
      </c>
    </row>
    <row r="8085" spans="1:6" x14ac:dyDescent="0.2">
      <c r="A8085" s="84">
        <v>8054</v>
      </c>
      <c r="B8085" s="76">
        <v>1119.0093443961869</v>
      </c>
      <c r="C8085" s="76">
        <v>1119.0093443961869</v>
      </c>
      <c r="D8085" s="76">
        <v>0</v>
      </c>
      <c r="E8085" s="76">
        <v>0</v>
      </c>
      <c r="F8085" s="76">
        <v>0</v>
      </c>
    </row>
    <row r="8086" spans="1:6" x14ac:dyDescent="0.2">
      <c r="A8086" s="84">
        <v>8055</v>
      </c>
      <c r="B8086" s="76">
        <v>2707.7974247240181</v>
      </c>
      <c r="C8086" s="76">
        <v>2707.7974247240181</v>
      </c>
      <c r="D8086" s="76">
        <v>0</v>
      </c>
      <c r="E8086" s="76">
        <v>0</v>
      </c>
      <c r="F8086" s="76">
        <v>0</v>
      </c>
    </row>
    <row r="8087" spans="1:6" x14ac:dyDescent="0.2">
      <c r="A8087" s="84">
        <v>8056</v>
      </c>
      <c r="B8087" s="76">
        <v>530.24308010351524</v>
      </c>
      <c r="C8087" s="76">
        <v>530.24308010351524</v>
      </c>
      <c r="D8087" s="76">
        <v>0</v>
      </c>
      <c r="E8087" s="76">
        <v>0</v>
      </c>
      <c r="F8087" s="76">
        <v>0</v>
      </c>
    </row>
    <row r="8088" spans="1:6" x14ac:dyDescent="0.2">
      <c r="A8088" s="84">
        <v>8057</v>
      </c>
      <c r="B8088" s="76">
        <v>2666.607449665119</v>
      </c>
      <c r="C8088" s="76">
        <v>2666.607449665119</v>
      </c>
      <c r="D8088" s="76">
        <v>0</v>
      </c>
      <c r="E8088" s="76">
        <v>0</v>
      </c>
      <c r="F8088" s="76">
        <v>0</v>
      </c>
    </row>
    <row r="8089" spans="1:6" x14ac:dyDescent="0.2">
      <c r="A8089" s="84">
        <v>8058</v>
      </c>
      <c r="B8089" s="76">
        <v>821.9399095286185</v>
      </c>
      <c r="C8089" s="76">
        <v>821.9399095286185</v>
      </c>
      <c r="D8089" s="76">
        <v>0</v>
      </c>
      <c r="E8089" s="76">
        <v>0</v>
      </c>
      <c r="F8089" s="76">
        <v>0</v>
      </c>
    </row>
    <row r="8090" spans="1:6" x14ac:dyDescent="0.2">
      <c r="A8090" s="84">
        <v>8059</v>
      </c>
      <c r="B8090" s="76">
        <v>168.91711287520002</v>
      </c>
      <c r="C8090" s="76">
        <v>168.91711287520002</v>
      </c>
      <c r="D8090" s="76">
        <v>0</v>
      </c>
      <c r="E8090" s="76">
        <v>0</v>
      </c>
      <c r="F8090" s="76">
        <v>0</v>
      </c>
    </row>
    <row r="8091" spans="1:6" x14ac:dyDescent="0.2">
      <c r="A8091" s="84">
        <v>8060</v>
      </c>
      <c r="B8091" s="76">
        <v>986.48507681538103</v>
      </c>
      <c r="C8091" s="76">
        <v>986.48507681538103</v>
      </c>
      <c r="D8091" s="76">
        <v>0</v>
      </c>
      <c r="E8091" s="76">
        <v>0</v>
      </c>
      <c r="F8091" s="76">
        <v>0</v>
      </c>
    </row>
    <row r="8092" spans="1:6" x14ac:dyDescent="0.2">
      <c r="A8092" s="84">
        <v>8061</v>
      </c>
      <c r="B8092" s="76">
        <v>1149.2393756213214</v>
      </c>
      <c r="C8092" s="76">
        <v>1149.2393756213214</v>
      </c>
      <c r="D8092" s="76">
        <v>0</v>
      </c>
      <c r="E8092" s="76">
        <v>0</v>
      </c>
      <c r="F8092" s="76">
        <v>0</v>
      </c>
    </row>
    <row r="8093" spans="1:6" x14ac:dyDescent="0.2">
      <c r="A8093" s="84">
        <v>8062</v>
      </c>
      <c r="B8093" s="76">
        <v>1809.6403791468611</v>
      </c>
      <c r="C8093" s="76">
        <v>1809.6403791468611</v>
      </c>
      <c r="D8093" s="76">
        <v>0</v>
      </c>
      <c r="E8093" s="76">
        <v>0</v>
      </c>
      <c r="F8093" s="76">
        <v>0</v>
      </c>
    </row>
    <row r="8094" spans="1:6" x14ac:dyDescent="0.2">
      <c r="A8094" s="84">
        <v>8063</v>
      </c>
      <c r="B8094" s="76">
        <v>1775.6138780112487</v>
      </c>
      <c r="C8094" s="76">
        <v>1775.6138780112487</v>
      </c>
      <c r="D8094" s="76">
        <v>0</v>
      </c>
      <c r="E8094" s="76">
        <v>0</v>
      </c>
      <c r="F8094" s="76">
        <v>0</v>
      </c>
    </row>
    <row r="8095" spans="1:6" x14ac:dyDescent="0.2">
      <c r="A8095" s="84">
        <v>8064</v>
      </c>
      <c r="B8095" s="76">
        <v>1709.3517442208458</v>
      </c>
      <c r="C8095" s="76">
        <v>1709.3517442208458</v>
      </c>
      <c r="D8095" s="76">
        <v>0</v>
      </c>
      <c r="E8095" s="76">
        <v>0</v>
      </c>
      <c r="F8095" s="76">
        <v>0</v>
      </c>
    </row>
    <row r="8096" spans="1:6" x14ac:dyDescent="0.2">
      <c r="A8096" s="84">
        <v>8065</v>
      </c>
      <c r="B8096" s="76">
        <v>575.01479212405775</v>
      </c>
      <c r="C8096" s="76">
        <v>575.01479212405775</v>
      </c>
      <c r="D8096" s="76">
        <v>0</v>
      </c>
      <c r="E8096" s="76">
        <v>0</v>
      </c>
      <c r="F8096" s="76">
        <v>0</v>
      </c>
    </row>
    <row r="8097" spans="1:6" x14ac:dyDescent="0.2">
      <c r="A8097" s="84">
        <v>8066</v>
      </c>
      <c r="B8097" s="76">
        <v>744.93256485328538</v>
      </c>
      <c r="C8097" s="76">
        <v>744.93256485328538</v>
      </c>
      <c r="D8097" s="76">
        <v>0</v>
      </c>
      <c r="E8097" s="76">
        <v>0</v>
      </c>
      <c r="F8097" s="76">
        <v>0</v>
      </c>
    </row>
    <row r="8098" spans="1:6" x14ac:dyDescent="0.2">
      <c r="A8098" s="84">
        <v>8067</v>
      </c>
      <c r="B8098" s="76">
        <v>174.28971831766512</v>
      </c>
      <c r="C8098" s="76">
        <v>174.28971831766512</v>
      </c>
      <c r="D8098" s="76">
        <v>0</v>
      </c>
      <c r="E8098" s="76">
        <v>0</v>
      </c>
      <c r="F8098" s="76">
        <v>0</v>
      </c>
    </row>
    <row r="8099" spans="1:6" x14ac:dyDescent="0.2">
      <c r="A8099" s="84">
        <v>8068</v>
      </c>
      <c r="B8099" s="76">
        <v>3081.8742042669196</v>
      </c>
      <c r="C8099" s="76">
        <v>3081.8742042669196</v>
      </c>
      <c r="D8099" s="76">
        <v>0</v>
      </c>
      <c r="E8099" s="76">
        <v>0</v>
      </c>
      <c r="F8099" s="76">
        <v>0</v>
      </c>
    </row>
    <row r="8100" spans="1:6" x14ac:dyDescent="0.2">
      <c r="A8100" s="84">
        <v>8069</v>
      </c>
      <c r="B8100" s="76">
        <v>433.53618213914342</v>
      </c>
      <c r="C8100" s="76">
        <v>433.53618213914342</v>
      </c>
      <c r="D8100" s="76">
        <v>0</v>
      </c>
      <c r="E8100" s="76">
        <v>0</v>
      </c>
      <c r="F8100" s="76">
        <v>0</v>
      </c>
    </row>
    <row r="8101" spans="1:6" x14ac:dyDescent="0.2">
      <c r="A8101" s="84">
        <v>8070</v>
      </c>
      <c r="B8101" s="76">
        <v>900.73812268477377</v>
      </c>
      <c r="C8101" s="76">
        <v>900.73812268477377</v>
      </c>
      <c r="D8101" s="76">
        <v>0</v>
      </c>
      <c r="E8101" s="76">
        <v>0</v>
      </c>
      <c r="F8101" s="76">
        <v>0</v>
      </c>
    </row>
    <row r="8102" spans="1:6" x14ac:dyDescent="0.2">
      <c r="A8102" s="84">
        <v>8071</v>
      </c>
      <c r="B8102" s="76">
        <v>938.34636078202948</v>
      </c>
      <c r="C8102" s="76">
        <v>938.34636078202948</v>
      </c>
      <c r="D8102" s="76">
        <v>0</v>
      </c>
      <c r="E8102" s="76">
        <v>0</v>
      </c>
      <c r="F8102" s="76">
        <v>0</v>
      </c>
    </row>
    <row r="8103" spans="1:6" x14ac:dyDescent="0.2">
      <c r="A8103" s="84">
        <v>8072</v>
      </c>
      <c r="B8103" s="76">
        <v>533.82481706515864</v>
      </c>
      <c r="C8103" s="76">
        <v>533.82481706515864</v>
      </c>
      <c r="D8103" s="76">
        <v>0</v>
      </c>
      <c r="E8103" s="76">
        <v>0</v>
      </c>
      <c r="F8103" s="76">
        <v>0</v>
      </c>
    </row>
    <row r="8104" spans="1:6" x14ac:dyDescent="0.2">
      <c r="A8104" s="84">
        <v>8073</v>
      </c>
      <c r="B8104" s="76">
        <v>1730.8421659907062</v>
      </c>
      <c r="C8104" s="76">
        <v>1730.8421659907062</v>
      </c>
      <c r="D8104" s="76">
        <v>0</v>
      </c>
      <c r="E8104" s="76">
        <v>0</v>
      </c>
      <c r="F8104" s="76">
        <v>0</v>
      </c>
    </row>
    <row r="8105" spans="1:6" x14ac:dyDescent="0.2">
      <c r="A8105" s="84">
        <v>8074</v>
      </c>
      <c r="B8105" s="76">
        <v>1571.6696041464083</v>
      </c>
      <c r="C8105" s="76">
        <v>1571.6696041464083</v>
      </c>
      <c r="D8105" s="76">
        <v>0</v>
      </c>
      <c r="E8105" s="76">
        <v>0</v>
      </c>
      <c r="F8105" s="76">
        <v>0</v>
      </c>
    </row>
    <row r="8106" spans="1:6" x14ac:dyDescent="0.2">
      <c r="A8106" s="84">
        <v>8075</v>
      </c>
      <c r="B8106" s="76">
        <v>1525.1070236450441</v>
      </c>
      <c r="C8106" s="76">
        <v>1525.1070236450441</v>
      </c>
      <c r="D8106" s="76">
        <v>0</v>
      </c>
      <c r="E8106" s="76">
        <v>0</v>
      </c>
      <c r="F8106" s="76">
        <v>0</v>
      </c>
    </row>
    <row r="8107" spans="1:6" x14ac:dyDescent="0.2">
      <c r="A8107" s="84">
        <v>8076</v>
      </c>
      <c r="B8107" s="76">
        <v>95.491505161510304</v>
      </c>
      <c r="C8107" s="76">
        <v>95.491505161510304</v>
      </c>
      <c r="D8107" s="76">
        <v>0</v>
      </c>
      <c r="E8107" s="76">
        <v>0</v>
      </c>
      <c r="F8107" s="76">
        <v>0</v>
      </c>
    </row>
    <row r="8108" spans="1:6" x14ac:dyDescent="0.2">
      <c r="A8108" s="84">
        <v>8077</v>
      </c>
      <c r="B8108" s="76">
        <v>564.26958123912755</v>
      </c>
      <c r="C8108" s="76">
        <v>564.26958123912755</v>
      </c>
      <c r="D8108" s="76">
        <v>0</v>
      </c>
      <c r="E8108" s="76">
        <v>0</v>
      </c>
      <c r="F8108" s="76">
        <v>0</v>
      </c>
    </row>
    <row r="8109" spans="1:6" x14ac:dyDescent="0.2">
      <c r="A8109" s="84">
        <v>8078</v>
      </c>
      <c r="B8109" s="76">
        <v>1106.473265030435</v>
      </c>
      <c r="C8109" s="76">
        <v>1106.473265030435</v>
      </c>
      <c r="D8109" s="76">
        <v>0</v>
      </c>
      <c r="E8109" s="76">
        <v>0</v>
      </c>
      <c r="F8109" s="76">
        <v>0</v>
      </c>
    </row>
    <row r="8110" spans="1:6" x14ac:dyDescent="0.2">
      <c r="A8110" s="84">
        <v>8079</v>
      </c>
      <c r="B8110" s="76">
        <v>1940.1590452980108</v>
      </c>
      <c r="C8110" s="76">
        <v>1940.1590452980108</v>
      </c>
      <c r="D8110" s="76">
        <v>0</v>
      </c>
      <c r="E8110" s="76">
        <v>0</v>
      </c>
      <c r="F8110" s="76">
        <v>0</v>
      </c>
    </row>
    <row r="8111" spans="1:6" x14ac:dyDescent="0.2">
      <c r="A8111" s="84">
        <v>8080</v>
      </c>
      <c r="B8111" s="76">
        <v>498.00744744872463</v>
      </c>
      <c r="C8111" s="76">
        <v>498.00744744872463</v>
      </c>
      <c r="D8111" s="76">
        <v>0</v>
      </c>
      <c r="E8111" s="76">
        <v>0</v>
      </c>
      <c r="F8111" s="76">
        <v>0</v>
      </c>
    </row>
    <row r="8112" spans="1:6" x14ac:dyDescent="0.2">
      <c r="A8112" s="84">
        <v>8081</v>
      </c>
      <c r="B8112" s="76">
        <v>1339.0714345884217</v>
      </c>
      <c r="C8112" s="76">
        <v>1339.0714345884217</v>
      </c>
      <c r="D8112" s="76">
        <v>0</v>
      </c>
      <c r="E8112" s="76">
        <v>0</v>
      </c>
      <c r="F8112" s="76">
        <v>0</v>
      </c>
    </row>
    <row r="8113" spans="1:6" x14ac:dyDescent="0.2">
      <c r="A8113" s="84">
        <v>8082</v>
      </c>
      <c r="B8113" s="76">
        <v>501.80391735920239</v>
      </c>
      <c r="C8113" s="76">
        <v>501.80391735920239</v>
      </c>
      <c r="D8113" s="76">
        <v>0</v>
      </c>
      <c r="E8113" s="76">
        <v>0</v>
      </c>
      <c r="F8113" s="76">
        <v>0</v>
      </c>
    </row>
    <row r="8114" spans="1:6" x14ac:dyDescent="0.2">
      <c r="A8114" s="84">
        <v>8083</v>
      </c>
      <c r="B8114" s="76">
        <v>1750.5417192797449</v>
      </c>
      <c r="C8114" s="76">
        <v>1750.5417192797449</v>
      </c>
      <c r="D8114" s="76">
        <v>0</v>
      </c>
      <c r="E8114" s="76">
        <v>0</v>
      </c>
      <c r="F8114" s="76">
        <v>0</v>
      </c>
    </row>
    <row r="8115" spans="1:6" x14ac:dyDescent="0.2">
      <c r="A8115" s="84">
        <v>8084</v>
      </c>
      <c r="B8115" s="76">
        <v>-33.451025457652122</v>
      </c>
      <c r="C8115" s="76">
        <v>-33.451025457652122</v>
      </c>
      <c r="D8115" s="76">
        <v>0</v>
      </c>
      <c r="E8115" s="76">
        <v>0</v>
      </c>
      <c r="F8115" s="76">
        <v>0</v>
      </c>
    </row>
    <row r="8116" spans="1:6" x14ac:dyDescent="0.2">
      <c r="A8116" s="84">
        <v>8085</v>
      </c>
      <c r="B8116" s="76">
        <v>773.58646054643259</v>
      </c>
      <c r="C8116" s="76">
        <v>773.58646054643259</v>
      </c>
      <c r="D8116" s="76">
        <v>0</v>
      </c>
      <c r="E8116" s="76">
        <v>0</v>
      </c>
      <c r="F8116" s="76">
        <v>0</v>
      </c>
    </row>
    <row r="8117" spans="1:6" x14ac:dyDescent="0.2">
      <c r="A8117" s="84">
        <v>8086</v>
      </c>
      <c r="B8117" s="76">
        <v>1408.9153053404684</v>
      </c>
      <c r="C8117" s="76">
        <v>1408.9153053404684</v>
      </c>
      <c r="D8117" s="76">
        <v>0</v>
      </c>
      <c r="E8117" s="76">
        <v>0</v>
      </c>
      <c r="F8117" s="76">
        <v>0</v>
      </c>
    </row>
    <row r="8118" spans="1:6" x14ac:dyDescent="0.2">
      <c r="A8118" s="84">
        <v>8087</v>
      </c>
      <c r="B8118" s="76">
        <v>1083.1919747797529</v>
      </c>
      <c r="C8118" s="76">
        <v>1083.1919747797529</v>
      </c>
      <c r="D8118" s="76">
        <v>0</v>
      </c>
      <c r="E8118" s="76">
        <v>0</v>
      </c>
      <c r="F8118" s="76">
        <v>0</v>
      </c>
    </row>
    <row r="8119" spans="1:6" x14ac:dyDescent="0.2">
      <c r="A8119" s="84">
        <v>8088</v>
      </c>
      <c r="B8119" s="76">
        <v>222.42843435101668</v>
      </c>
      <c r="C8119" s="76">
        <v>222.42843435101668</v>
      </c>
      <c r="D8119" s="76">
        <v>0</v>
      </c>
      <c r="E8119" s="76">
        <v>0</v>
      </c>
      <c r="F8119" s="76">
        <v>0</v>
      </c>
    </row>
    <row r="8120" spans="1:6" x14ac:dyDescent="0.2">
      <c r="A8120" s="84">
        <v>8089</v>
      </c>
      <c r="B8120" s="76">
        <v>-203.36879818687976</v>
      </c>
      <c r="C8120" s="76">
        <v>-203.36879818687976</v>
      </c>
      <c r="D8120" s="76">
        <v>0</v>
      </c>
      <c r="E8120" s="76">
        <v>0</v>
      </c>
      <c r="F8120" s="76">
        <v>0</v>
      </c>
    </row>
    <row r="8121" spans="1:6" x14ac:dyDescent="0.2">
      <c r="A8121" s="84">
        <v>8090</v>
      </c>
      <c r="B8121" s="76">
        <v>2838.3160908751679</v>
      </c>
      <c r="C8121" s="76">
        <v>2838.3160908751679</v>
      </c>
      <c r="D8121" s="76">
        <v>0</v>
      </c>
      <c r="E8121" s="76">
        <v>0</v>
      </c>
      <c r="F8121" s="76">
        <v>0</v>
      </c>
    </row>
    <row r="8122" spans="1:6" x14ac:dyDescent="0.2">
      <c r="A8122" s="84">
        <v>8091</v>
      </c>
      <c r="B8122" s="76">
        <v>650.01653536973481</v>
      </c>
      <c r="C8122" s="76">
        <v>650.01653536973481</v>
      </c>
      <c r="D8122" s="76">
        <v>0</v>
      </c>
      <c r="E8122" s="76">
        <v>0</v>
      </c>
      <c r="F8122" s="76">
        <v>0</v>
      </c>
    </row>
    <row r="8123" spans="1:6" x14ac:dyDescent="0.2">
      <c r="A8123" s="84">
        <v>8092</v>
      </c>
      <c r="B8123" s="76">
        <v>3119.2677094153405</v>
      </c>
      <c r="C8123" s="76">
        <v>3119.2677094153405</v>
      </c>
      <c r="D8123" s="76">
        <v>0</v>
      </c>
      <c r="E8123" s="76">
        <v>0</v>
      </c>
      <c r="F8123" s="76">
        <v>0</v>
      </c>
    </row>
    <row r="8124" spans="1:6" x14ac:dyDescent="0.2">
      <c r="A8124" s="84">
        <v>8093</v>
      </c>
      <c r="B8124" s="76">
        <v>2478.7809921276748</v>
      </c>
      <c r="C8124" s="76">
        <v>2478.7809921276748</v>
      </c>
      <c r="D8124" s="76">
        <v>0</v>
      </c>
      <c r="E8124" s="76">
        <v>0</v>
      </c>
      <c r="F8124" s="76">
        <v>0</v>
      </c>
    </row>
    <row r="8125" spans="1:6" x14ac:dyDescent="0.2">
      <c r="A8125" s="84">
        <v>8094</v>
      </c>
      <c r="B8125" s="76">
        <v>714.48780067931648</v>
      </c>
      <c r="C8125" s="76">
        <v>714.48780067931648</v>
      </c>
      <c r="D8125" s="76">
        <v>0</v>
      </c>
      <c r="E8125" s="76">
        <v>0</v>
      </c>
      <c r="F8125" s="76">
        <v>0</v>
      </c>
    </row>
    <row r="8126" spans="1:6" x14ac:dyDescent="0.2">
      <c r="A8126" s="84">
        <v>8095</v>
      </c>
      <c r="B8126" s="76">
        <v>2711.3791616856615</v>
      </c>
      <c r="C8126" s="76">
        <v>2711.3791616856615</v>
      </c>
      <c r="D8126" s="76">
        <v>0</v>
      </c>
      <c r="E8126" s="76">
        <v>0</v>
      </c>
      <c r="F8126" s="76">
        <v>0</v>
      </c>
    </row>
    <row r="8127" spans="1:6" x14ac:dyDescent="0.2">
      <c r="A8127" s="84">
        <v>8096</v>
      </c>
      <c r="B8127" s="76">
        <v>1054.5380790866056</v>
      </c>
      <c r="C8127" s="76">
        <v>1054.5380790866056</v>
      </c>
      <c r="D8127" s="76">
        <v>0</v>
      </c>
      <c r="E8127" s="76">
        <v>0</v>
      </c>
      <c r="F8127" s="76">
        <v>0</v>
      </c>
    </row>
    <row r="8128" spans="1:6" x14ac:dyDescent="0.2">
      <c r="A8128" s="84">
        <v>8097</v>
      </c>
      <c r="B8128" s="76">
        <v>77.5828203532933</v>
      </c>
      <c r="C8128" s="76">
        <v>77.5828203532933</v>
      </c>
      <c r="D8128" s="76">
        <v>0</v>
      </c>
      <c r="E8128" s="76">
        <v>0</v>
      </c>
      <c r="F8128" s="76">
        <v>0</v>
      </c>
    </row>
    <row r="8129" spans="1:6" x14ac:dyDescent="0.2">
      <c r="A8129" s="84">
        <v>8098</v>
      </c>
      <c r="B8129" s="76">
        <v>1721.8878235865977</v>
      </c>
      <c r="C8129" s="76">
        <v>1721.8878235865977</v>
      </c>
      <c r="D8129" s="76">
        <v>0</v>
      </c>
      <c r="E8129" s="76">
        <v>0</v>
      </c>
      <c r="F8129" s="76">
        <v>0</v>
      </c>
    </row>
    <row r="8130" spans="1:6" x14ac:dyDescent="0.2">
      <c r="A8130" s="84">
        <v>8099</v>
      </c>
      <c r="B8130" s="76">
        <v>3502.0840984135166</v>
      </c>
      <c r="C8130" s="76">
        <v>3502.0840984135166</v>
      </c>
      <c r="D8130" s="76">
        <v>0</v>
      </c>
      <c r="E8130" s="76">
        <v>0</v>
      </c>
      <c r="F8130" s="76">
        <v>0</v>
      </c>
    </row>
    <row r="8131" spans="1:6" x14ac:dyDescent="0.2">
      <c r="A8131" s="84">
        <v>8100</v>
      </c>
      <c r="B8131" s="76">
        <v>1140.4997661660477</v>
      </c>
      <c r="C8131" s="76">
        <v>1140.4997661660477</v>
      </c>
      <c r="D8131" s="76">
        <v>0</v>
      </c>
      <c r="E8131" s="76">
        <v>0</v>
      </c>
      <c r="F8131" s="76">
        <v>0</v>
      </c>
    </row>
    <row r="8132" spans="1:6" x14ac:dyDescent="0.2">
      <c r="A8132" s="84">
        <v>8101</v>
      </c>
      <c r="B8132" s="76">
        <v>1698.6065333359156</v>
      </c>
      <c r="C8132" s="76">
        <v>1698.6065333359156</v>
      </c>
      <c r="D8132" s="76">
        <v>0</v>
      </c>
      <c r="E8132" s="76">
        <v>0</v>
      </c>
      <c r="F8132" s="76">
        <v>0</v>
      </c>
    </row>
    <row r="8133" spans="1:6" x14ac:dyDescent="0.2">
      <c r="A8133" s="84">
        <v>8102</v>
      </c>
      <c r="B8133" s="76">
        <v>1539.4339714916177</v>
      </c>
      <c r="C8133" s="76">
        <v>1539.4339714916177</v>
      </c>
      <c r="D8133" s="76">
        <v>0</v>
      </c>
      <c r="E8133" s="76">
        <v>0</v>
      </c>
      <c r="F8133" s="76">
        <v>0</v>
      </c>
    </row>
    <row r="8134" spans="1:6" x14ac:dyDescent="0.2">
      <c r="A8134" s="84">
        <v>8103</v>
      </c>
      <c r="B8134" s="76">
        <v>3602.3727333395318</v>
      </c>
      <c r="C8134" s="76">
        <v>3602.3727333395318</v>
      </c>
      <c r="D8134" s="76">
        <v>0</v>
      </c>
      <c r="E8134" s="76">
        <v>0</v>
      </c>
      <c r="F8134" s="76">
        <v>0</v>
      </c>
    </row>
    <row r="8135" spans="1:6" x14ac:dyDescent="0.2">
      <c r="A8135" s="84">
        <v>8104</v>
      </c>
      <c r="B8135" s="76">
        <v>1739.7965083948147</v>
      </c>
      <c r="C8135" s="76">
        <v>1739.7965083948147</v>
      </c>
      <c r="D8135" s="76">
        <v>0</v>
      </c>
      <c r="E8135" s="76">
        <v>0</v>
      </c>
      <c r="F8135" s="76">
        <v>0</v>
      </c>
    </row>
    <row r="8136" spans="1:6" x14ac:dyDescent="0.2">
      <c r="A8136" s="84">
        <v>8105</v>
      </c>
      <c r="B8136" s="76">
        <v>-1191.0692678051219</v>
      </c>
      <c r="C8136" s="76">
        <v>-1191.0692678051219</v>
      </c>
      <c r="D8136" s="76">
        <v>0</v>
      </c>
      <c r="E8136" s="76">
        <v>0</v>
      </c>
      <c r="F8136" s="76">
        <v>0</v>
      </c>
    </row>
    <row r="8137" spans="1:6" x14ac:dyDescent="0.2">
      <c r="A8137" s="84">
        <v>8106</v>
      </c>
      <c r="B8137" s="76">
        <v>295.85404206470639</v>
      </c>
      <c r="C8137" s="76">
        <v>295.85404206470639</v>
      </c>
      <c r="D8137" s="76">
        <v>0</v>
      </c>
      <c r="E8137" s="76">
        <v>0</v>
      </c>
      <c r="F8137" s="76">
        <v>0</v>
      </c>
    </row>
    <row r="8138" spans="1:6" x14ac:dyDescent="0.2">
      <c r="A8138" s="84">
        <v>8107</v>
      </c>
      <c r="B8138" s="76">
        <v>2931.4412518778963</v>
      </c>
      <c r="C8138" s="76">
        <v>2931.4412518778963</v>
      </c>
      <c r="D8138" s="76">
        <v>0</v>
      </c>
      <c r="E8138" s="76">
        <v>0</v>
      </c>
      <c r="F8138" s="76">
        <v>0</v>
      </c>
    </row>
    <row r="8139" spans="1:6" x14ac:dyDescent="0.2">
      <c r="A8139" s="84">
        <v>8108</v>
      </c>
      <c r="B8139" s="76">
        <v>-291.12135374714353</v>
      </c>
      <c r="C8139" s="76">
        <v>-291.12135374714353</v>
      </c>
      <c r="D8139" s="76">
        <v>0</v>
      </c>
      <c r="E8139" s="76">
        <v>0</v>
      </c>
      <c r="F8139" s="76">
        <v>0</v>
      </c>
    </row>
    <row r="8140" spans="1:6" x14ac:dyDescent="0.2">
      <c r="A8140" s="84">
        <v>8109</v>
      </c>
      <c r="B8140" s="76">
        <v>-266.04919501563927</v>
      </c>
      <c r="C8140" s="76">
        <v>-266.04919501563927</v>
      </c>
      <c r="D8140" s="76">
        <v>0</v>
      </c>
      <c r="E8140" s="76">
        <v>0</v>
      </c>
      <c r="F8140" s="76">
        <v>0</v>
      </c>
    </row>
    <row r="8141" spans="1:6" x14ac:dyDescent="0.2">
      <c r="A8141" s="84">
        <v>8110</v>
      </c>
      <c r="B8141" s="76">
        <v>3462.8997247842735</v>
      </c>
      <c r="C8141" s="76">
        <v>3462.8997247842735</v>
      </c>
      <c r="D8141" s="76">
        <v>0</v>
      </c>
      <c r="E8141" s="76">
        <v>0</v>
      </c>
      <c r="F8141" s="76">
        <v>0</v>
      </c>
    </row>
    <row r="8142" spans="1:6" x14ac:dyDescent="0.2">
      <c r="A8142" s="84">
        <v>8111</v>
      </c>
      <c r="B8142" s="76">
        <v>558.89697579666245</v>
      </c>
      <c r="C8142" s="76">
        <v>558.89697579666245</v>
      </c>
      <c r="D8142" s="76">
        <v>0</v>
      </c>
      <c r="E8142" s="76">
        <v>0</v>
      </c>
      <c r="F8142" s="76">
        <v>0</v>
      </c>
    </row>
    <row r="8143" spans="1:6" x14ac:dyDescent="0.2">
      <c r="A8143" s="84">
        <v>8112</v>
      </c>
      <c r="B8143" s="76">
        <v>-749.15421893983057</v>
      </c>
      <c r="C8143" s="76">
        <v>-749.15421893983057</v>
      </c>
      <c r="D8143" s="76">
        <v>0</v>
      </c>
      <c r="E8143" s="76">
        <v>0</v>
      </c>
      <c r="F8143" s="76">
        <v>0</v>
      </c>
    </row>
    <row r="8144" spans="1:6" x14ac:dyDescent="0.2">
      <c r="A8144" s="84">
        <v>8113</v>
      </c>
      <c r="B8144" s="76">
        <v>1226.2467202966545</v>
      </c>
      <c r="C8144" s="76">
        <v>1226.2467202966545</v>
      </c>
      <c r="D8144" s="76">
        <v>0</v>
      </c>
      <c r="E8144" s="76">
        <v>0</v>
      </c>
      <c r="F8144" s="76">
        <v>0</v>
      </c>
    </row>
    <row r="8145" spans="1:6" x14ac:dyDescent="0.2">
      <c r="A8145" s="84">
        <v>8114</v>
      </c>
      <c r="B8145" s="76">
        <v>1396.3792259747165</v>
      </c>
      <c r="C8145" s="76">
        <v>1396.3792259747165</v>
      </c>
      <c r="D8145" s="76">
        <v>0</v>
      </c>
      <c r="E8145" s="76">
        <v>0</v>
      </c>
      <c r="F8145" s="76">
        <v>0</v>
      </c>
    </row>
    <row r="8146" spans="1:6" x14ac:dyDescent="0.2">
      <c r="A8146" s="84">
        <v>8115</v>
      </c>
      <c r="B8146" s="76">
        <v>-29.654555547174368</v>
      </c>
      <c r="C8146" s="76">
        <v>-29.654555547174368</v>
      </c>
      <c r="D8146" s="76">
        <v>0</v>
      </c>
      <c r="E8146" s="76">
        <v>0</v>
      </c>
      <c r="F8146" s="76">
        <v>0</v>
      </c>
    </row>
    <row r="8147" spans="1:6" x14ac:dyDescent="0.2">
      <c r="A8147" s="84">
        <v>8116</v>
      </c>
      <c r="B8147" s="76">
        <v>2360.7984053422765</v>
      </c>
      <c r="C8147" s="76">
        <v>2360.7984053422765</v>
      </c>
      <c r="D8147" s="76">
        <v>0</v>
      </c>
      <c r="E8147" s="76">
        <v>0</v>
      </c>
      <c r="F8147" s="76">
        <v>0</v>
      </c>
    </row>
    <row r="8148" spans="1:6" x14ac:dyDescent="0.2">
      <c r="A8148" s="84">
        <v>8117</v>
      </c>
      <c r="B8148" s="76">
        <v>881.03856939573461</v>
      </c>
      <c r="C8148" s="76">
        <v>881.03856939573461</v>
      </c>
      <c r="D8148" s="76">
        <v>0</v>
      </c>
      <c r="E8148" s="76">
        <v>0</v>
      </c>
      <c r="F8148" s="76">
        <v>0</v>
      </c>
    </row>
    <row r="8149" spans="1:6" x14ac:dyDescent="0.2">
      <c r="A8149" s="84">
        <v>8118</v>
      </c>
      <c r="B8149" s="76">
        <v>-901.16330686084075</v>
      </c>
      <c r="C8149" s="76">
        <v>-901.16330686084075</v>
      </c>
      <c r="D8149" s="76">
        <v>0</v>
      </c>
      <c r="E8149" s="76">
        <v>0</v>
      </c>
      <c r="F8149" s="76">
        <v>0</v>
      </c>
    </row>
    <row r="8150" spans="1:6" x14ac:dyDescent="0.2">
      <c r="A8150" s="84">
        <v>8119</v>
      </c>
      <c r="B8150" s="76">
        <v>2339.0932506235822</v>
      </c>
      <c r="C8150" s="76">
        <v>2339.0932506235822</v>
      </c>
      <c r="D8150" s="76">
        <v>0</v>
      </c>
      <c r="E8150" s="76">
        <v>0</v>
      </c>
      <c r="F8150" s="76">
        <v>0</v>
      </c>
    </row>
    <row r="8151" spans="1:6" x14ac:dyDescent="0.2">
      <c r="A8151" s="84">
        <v>8120</v>
      </c>
      <c r="B8151" s="76">
        <v>805.8220932012232</v>
      </c>
      <c r="C8151" s="76">
        <v>805.8220932012232</v>
      </c>
      <c r="D8151" s="76">
        <v>0</v>
      </c>
      <c r="E8151" s="76">
        <v>0</v>
      </c>
      <c r="F8151" s="76">
        <v>0</v>
      </c>
    </row>
    <row r="8152" spans="1:6" x14ac:dyDescent="0.2">
      <c r="A8152" s="84">
        <v>8121</v>
      </c>
      <c r="B8152" s="76">
        <v>1968.812940991158</v>
      </c>
      <c r="C8152" s="76">
        <v>1968.812940991158</v>
      </c>
      <c r="D8152" s="76">
        <v>0</v>
      </c>
      <c r="E8152" s="76">
        <v>0</v>
      </c>
      <c r="F8152" s="76">
        <v>0</v>
      </c>
    </row>
    <row r="8153" spans="1:6" x14ac:dyDescent="0.2">
      <c r="A8153" s="84">
        <v>8122</v>
      </c>
      <c r="B8153" s="76">
        <v>200.93801258115627</v>
      </c>
      <c r="C8153" s="76">
        <v>200.93801258115627</v>
      </c>
      <c r="D8153" s="76">
        <v>0</v>
      </c>
      <c r="E8153" s="76">
        <v>0</v>
      </c>
      <c r="F8153" s="76">
        <v>0</v>
      </c>
    </row>
    <row r="8154" spans="1:6" x14ac:dyDescent="0.2">
      <c r="A8154" s="84">
        <v>8123</v>
      </c>
      <c r="B8154" s="76">
        <v>-564.69476541519498</v>
      </c>
      <c r="C8154" s="76">
        <v>-564.69476541519498</v>
      </c>
      <c r="D8154" s="76">
        <v>0</v>
      </c>
      <c r="E8154" s="76">
        <v>0</v>
      </c>
      <c r="F8154" s="76">
        <v>0</v>
      </c>
    </row>
    <row r="8155" spans="1:6" x14ac:dyDescent="0.2">
      <c r="A8155" s="84">
        <v>8124</v>
      </c>
      <c r="B8155" s="76">
        <v>200.93801258115627</v>
      </c>
      <c r="C8155" s="76">
        <v>200.93801258115627</v>
      </c>
      <c r="D8155" s="76">
        <v>0</v>
      </c>
      <c r="E8155" s="76">
        <v>0</v>
      </c>
      <c r="F8155" s="76">
        <v>0</v>
      </c>
    </row>
    <row r="8156" spans="1:6" x14ac:dyDescent="0.2">
      <c r="A8156" s="84">
        <v>8125</v>
      </c>
      <c r="B8156" s="76">
        <v>-816.99248826222083</v>
      </c>
      <c r="C8156" s="76">
        <v>-816.99248826222083</v>
      </c>
      <c r="D8156" s="76">
        <v>0</v>
      </c>
      <c r="E8156" s="76">
        <v>0</v>
      </c>
      <c r="F8156" s="76">
        <v>0</v>
      </c>
    </row>
    <row r="8157" spans="1:6" x14ac:dyDescent="0.2">
      <c r="A8157" s="84">
        <v>8126</v>
      </c>
      <c r="B8157" s="76">
        <v>1915.086886566507</v>
      </c>
      <c r="C8157" s="76">
        <v>1915.086886566507</v>
      </c>
      <c r="D8157" s="76">
        <v>0</v>
      </c>
      <c r="E8157" s="76">
        <v>0</v>
      </c>
      <c r="F8157" s="76">
        <v>0</v>
      </c>
    </row>
    <row r="8158" spans="1:6" x14ac:dyDescent="0.2">
      <c r="A8158" s="84">
        <v>8127</v>
      </c>
      <c r="B8158" s="76">
        <v>558.89697579666245</v>
      </c>
      <c r="C8158" s="76">
        <v>558.89697579666245</v>
      </c>
      <c r="D8158" s="76">
        <v>0</v>
      </c>
      <c r="E8158" s="76">
        <v>0</v>
      </c>
      <c r="F8158" s="76">
        <v>0</v>
      </c>
    </row>
    <row r="8159" spans="1:6" x14ac:dyDescent="0.2">
      <c r="A8159" s="84">
        <v>8128</v>
      </c>
      <c r="B8159" s="76">
        <v>440.91438901126457</v>
      </c>
      <c r="C8159" s="76">
        <v>440.91438901126457</v>
      </c>
      <c r="D8159" s="76">
        <v>0</v>
      </c>
      <c r="E8159" s="76">
        <v>0</v>
      </c>
      <c r="F8159" s="76">
        <v>0</v>
      </c>
    </row>
    <row r="8160" spans="1:6" x14ac:dyDescent="0.2">
      <c r="A8160" s="84">
        <v>8129</v>
      </c>
      <c r="B8160" s="76">
        <v>-1729.4764816859515</v>
      </c>
      <c r="C8160" s="76">
        <v>-1729.4764816859515</v>
      </c>
      <c r="D8160" s="76">
        <v>0</v>
      </c>
      <c r="E8160" s="76">
        <v>0</v>
      </c>
      <c r="F8160" s="76">
        <v>0</v>
      </c>
    </row>
    <row r="8161" spans="1:6" x14ac:dyDescent="0.2">
      <c r="A8161" s="84">
        <v>8130</v>
      </c>
      <c r="B8161" s="76">
        <v>-83.380609971825834</v>
      </c>
      <c r="C8161" s="76">
        <v>-83.380609971825834</v>
      </c>
      <c r="D8161" s="76">
        <v>0</v>
      </c>
      <c r="E8161" s="76">
        <v>0</v>
      </c>
      <c r="F8161" s="76">
        <v>0</v>
      </c>
    </row>
    <row r="8162" spans="1:6" x14ac:dyDescent="0.2">
      <c r="A8162" s="84">
        <v>8131</v>
      </c>
      <c r="B8162" s="76">
        <v>1568.0878671847649</v>
      </c>
      <c r="C8162" s="76">
        <v>1568.0878671847649</v>
      </c>
      <c r="D8162" s="76">
        <v>0</v>
      </c>
      <c r="E8162" s="76">
        <v>0</v>
      </c>
      <c r="F8162" s="76">
        <v>0</v>
      </c>
    </row>
    <row r="8163" spans="1:6" x14ac:dyDescent="0.2">
      <c r="A8163" s="84">
        <v>8132</v>
      </c>
      <c r="B8163" s="76">
        <v>746.72343333410709</v>
      </c>
      <c r="C8163" s="76">
        <v>746.72343333410709</v>
      </c>
      <c r="D8163" s="76">
        <v>0</v>
      </c>
      <c r="E8163" s="76">
        <v>0</v>
      </c>
      <c r="F8163" s="76">
        <v>0</v>
      </c>
    </row>
    <row r="8164" spans="1:6" x14ac:dyDescent="0.2">
      <c r="A8164" s="84">
        <v>8133</v>
      </c>
      <c r="B8164" s="76">
        <v>2437.5910170687757</v>
      </c>
      <c r="C8164" s="76">
        <v>2437.5910170687757</v>
      </c>
      <c r="D8164" s="76">
        <v>0</v>
      </c>
      <c r="E8164" s="76">
        <v>0</v>
      </c>
      <c r="F8164" s="76">
        <v>0</v>
      </c>
    </row>
    <row r="8165" spans="1:6" x14ac:dyDescent="0.2">
      <c r="A8165" s="84">
        <v>8134</v>
      </c>
      <c r="B8165" s="76">
        <v>521.28873769940674</v>
      </c>
      <c r="C8165" s="76">
        <v>521.28873769940674</v>
      </c>
      <c r="D8165" s="76">
        <v>0</v>
      </c>
      <c r="E8165" s="76">
        <v>0</v>
      </c>
      <c r="F8165" s="76">
        <v>0</v>
      </c>
    </row>
    <row r="8166" spans="1:6" x14ac:dyDescent="0.2">
      <c r="A8166" s="84">
        <v>8135</v>
      </c>
      <c r="B8166" s="76">
        <v>1281.7636432021272</v>
      </c>
      <c r="C8166" s="76">
        <v>1281.7636432021272</v>
      </c>
      <c r="D8166" s="76">
        <v>0</v>
      </c>
      <c r="E8166" s="76">
        <v>0</v>
      </c>
      <c r="F8166" s="76">
        <v>0</v>
      </c>
    </row>
    <row r="8167" spans="1:6" x14ac:dyDescent="0.2">
      <c r="A8167" s="84">
        <v>8136</v>
      </c>
      <c r="B8167" s="76">
        <v>-341.05093826131633</v>
      </c>
      <c r="C8167" s="76">
        <v>-341.05093826131633</v>
      </c>
      <c r="D8167" s="76">
        <v>0</v>
      </c>
      <c r="E8167" s="76">
        <v>0</v>
      </c>
      <c r="F8167" s="76">
        <v>0</v>
      </c>
    </row>
    <row r="8168" spans="1:6" x14ac:dyDescent="0.2">
      <c r="A8168" s="84">
        <v>8137</v>
      </c>
      <c r="B8168" s="76">
        <v>480.31349558934198</v>
      </c>
      <c r="C8168" s="76">
        <v>480.31349558934198</v>
      </c>
      <c r="D8168" s="76">
        <v>0</v>
      </c>
      <c r="E8168" s="76">
        <v>0</v>
      </c>
      <c r="F8168" s="76">
        <v>0</v>
      </c>
    </row>
    <row r="8169" spans="1:6" x14ac:dyDescent="0.2">
      <c r="A8169" s="84">
        <v>8138</v>
      </c>
      <c r="B8169" s="76">
        <v>657.18000929302161</v>
      </c>
      <c r="C8169" s="76">
        <v>657.18000929302161</v>
      </c>
      <c r="D8169" s="76">
        <v>0</v>
      </c>
      <c r="E8169" s="76">
        <v>0</v>
      </c>
      <c r="F8169" s="76">
        <v>0</v>
      </c>
    </row>
    <row r="8170" spans="1:6" x14ac:dyDescent="0.2">
      <c r="A8170" s="84">
        <v>8139</v>
      </c>
      <c r="B8170" s="76">
        <v>866.71162154916101</v>
      </c>
      <c r="C8170" s="76">
        <v>866.71162154916101</v>
      </c>
      <c r="D8170" s="76">
        <v>0</v>
      </c>
      <c r="E8170" s="76">
        <v>0</v>
      </c>
      <c r="F8170" s="76">
        <v>0</v>
      </c>
    </row>
    <row r="8171" spans="1:6" x14ac:dyDescent="0.2">
      <c r="A8171" s="84">
        <v>8140</v>
      </c>
      <c r="B8171" s="76">
        <v>583.96913452816625</v>
      </c>
      <c r="C8171" s="76">
        <v>583.96913452816625</v>
      </c>
      <c r="D8171" s="76">
        <v>0</v>
      </c>
      <c r="E8171" s="76">
        <v>0</v>
      </c>
      <c r="F8171" s="76">
        <v>0</v>
      </c>
    </row>
    <row r="8172" spans="1:6" x14ac:dyDescent="0.2">
      <c r="A8172" s="84">
        <v>8141</v>
      </c>
      <c r="B8172" s="76">
        <v>1487.4987855477884</v>
      </c>
      <c r="C8172" s="76">
        <v>1487.4987855477884</v>
      </c>
      <c r="D8172" s="76">
        <v>0</v>
      </c>
      <c r="E8172" s="76">
        <v>0</v>
      </c>
      <c r="F8172" s="76">
        <v>0</v>
      </c>
    </row>
    <row r="8173" spans="1:6" x14ac:dyDescent="0.2">
      <c r="A8173" s="84">
        <v>8142</v>
      </c>
      <c r="B8173" s="76">
        <v>1324.744486741848</v>
      </c>
      <c r="C8173" s="76">
        <v>1324.744486741848</v>
      </c>
      <c r="D8173" s="76">
        <v>0</v>
      </c>
      <c r="E8173" s="76">
        <v>0</v>
      </c>
      <c r="F8173" s="76">
        <v>0</v>
      </c>
    </row>
    <row r="8174" spans="1:6" x14ac:dyDescent="0.2">
      <c r="A8174" s="84">
        <v>8143</v>
      </c>
      <c r="B8174" s="76">
        <v>2095.7498701806644</v>
      </c>
      <c r="C8174" s="76">
        <v>2095.7498701806644</v>
      </c>
      <c r="D8174" s="76">
        <v>0</v>
      </c>
      <c r="E8174" s="76">
        <v>0</v>
      </c>
      <c r="F8174" s="76">
        <v>0</v>
      </c>
    </row>
    <row r="8175" spans="1:6" x14ac:dyDescent="0.2">
      <c r="A8175" s="84">
        <v>8144</v>
      </c>
      <c r="B8175" s="76">
        <v>2791.9682433226385</v>
      </c>
      <c r="C8175" s="76">
        <v>2791.9682433226385</v>
      </c>
      <c r="D8175" s="76">
        <v>0</v>
      </c>
      <c r="E8175" s="76">
        <v>0</v>
      </c>
      <c r="F8175" s="76">
        <v>0</v>
      </c>
    </row>
    <row r="8176" spans="1:6" x14ac:dyDescent="0.2">
      <c r="A8176" s="84">
        <v>8145</v>
      </c>
      <c r="B8176" s="76">
        <v>363.907044335931</v>
      </c>
      <c r="C8176" s="76">
        <v>363.907044335931</v>
      </c>
      <c r="D8176" s="76">
        <v>0</v>
      </c>
      <c r="E8176" s="76">
        <v>0</v>
      </c>
      <c r="F8176" s="76">
        <v>0</v>
      </c>
    </row>
    <row r="8177" spans="1:6" x14ac:dyDescent="0.2">
      <c r="A8177" s="84">
        <v>8146</v>
      </c>
      <c r="B8177" s="76">
        <v>460.39920935146893</v>
      </c>
      <c r="C8177" s="76">
        <v>460.39920935146893</v>
      </c>
      <c r="D8177" s="76">
        <v>0</v>
      </c>
      <c r="E8177" s="76">
        <v>0</v>
      </c>
      <c r="F8177" s="76">
        <v>0</v>
      </c>
    </row>
    <row r="8178" spans="1:6" x14ac:dyDescent="0.2">
      <c r="A8178" s="84">
        <v>8147</v>
      </c>
      <c r="B8178" s="76">
        <v>306.59925294963659</v>
      </c>
      <c r="C8178" s="76">
        <v>306.59925294963659</v>
      </c>
      <c r="D8178" s="76">
        <v>0</v>
      </c>
      <c r="E8178" s="76">
        <v>0</v>
      </c>
      <c r="F8178" s="76">
        <v>0</v>
      </c>
    </row>
    <row r="8179" spans="1:6" x14ac:dyDescent="0.2">
      <c r="A8179" s="84">
        <v>8148</v>
      </c>
      <c r="B8179" s="76">
        <v>1578.6183451208612</v>
      </c>
      <c r="C8179" s="76">
        <v>1578.6183451208612</v>
      </c>
      <c r="D8179" s="76">
        <v>0</v>
      </c>
      <c r="E8179" s="76">
        <v>0</v>
      </c>
      <c r="F8179" s="76">
        <v>0</v>
      </c>
    </row>
    <row r="8180" spans="1:6" x14ac:dyDescent="0.2">
      <c r="A8180" s="84">
        <v>8149</v>
      </c>
      <c r="B8180" s="76">
        <v>1700.3974018167373</v>
      </c>
      <c r="C8180" s="76">
        <v>1700.3974018167373</v>
      </c>
      <c r="D8180" s="76">
        <v>0</v>
      </c>
      <c r="E8180" s="76">
        <v>0</v>
      </c>
      <c r="F8180" s="76">
        <v>0</v>
      </c>
    </row>
    <row r="8181" spans="1:6" x14ac:dyDescent="0.2">
      <c r="A8181" s="84">
        <v>8150</v>
      </c>
      <c r="B8181" s="76">
        <v>2958.3042790902218</v>
      </c>
      <c r="C8181" s="76">
        <v>2958.3042790902218</v>
      </c>
      <c r="D8181" s="76">
        <v>0</v>
      </c>
      <c r="E8181" s="76">
        <v>0</v>
      </c>
      <c r="F8181" s="76">
        <v>0</v>
      </c>
    </row>
    <row r="8182" spans="1:6" x14ac:dyDescent="0.2">
      <c r="A8182" s="84">
        <v>8151</v>
      </c>
      <c r="B8182" s="76">
        <v>242.12798764005538</v>
      </c>
      <c r="C8182" s="76">
        <v>242.12798764005538</v>
      </c>
      <c r="D8182" s="76">
        <v>0</v>
      </c>
      <c r="E8182" s="76">
        <v>0</v>
      </c>
      <c r="F8182" s="76">
        <v>0</v>
      </c>
    </row>
    <row r="8183" spans="1:6" x14ac:dyDescent="0.2">
      <c r="A8183" s="84">
        <v>8152</v>
      </c>
      <c r="B8183" s="76">
        <v>1618.232184647773</v>
      </c>
      <c r="C8183" s="76">
        <v>1618.232184647773</v>
      </c>
      <c r="D8183" s="76">
        <v>0</v>
      </c>
      <c r="E8183" s="76">
        <v>0</v>
      </c>
      <c r="F8183" s="76">
        <v>0</v>
      </c>
    </row>
    <row r="8184" spans="1:6" x14ac:dyDescent="0.2">
      <c r="A8184" s="84">
        <v>8153</v>
      </c>
      <c r="B8184" s="76">
        <v>-444.92131014897495</v>
      </c>
      <c r="C8184" s="76">
        <v>-444.92131014897495</v>
      </c>
      <c r="D8184" s="76">
        <v>0</v>
      </c>
      <c r="E8184" s="76">
        <v>0</v>
      </c>
      <c r="F8184" s="76">
        <v>0</v>
      </c>
    </row>
    <row r="8185" spans="1:6" x14ac:dyDescent="0.2">
      <c r="A8185" s="84">
        <v>8154</v>
      </c>
      <c r="B8185" s="76">
        <v>1231.6193257391196</v>
      </c>
      <c r="C8185" s="76">
        <v>1231.6193257391196</v>
      </c>
      <c r="D8185" s="76">
        <v>0</v>
      </c>
      <c r="E8185" s="76">
        <v>0</v>
      </c>
      <c r="F8185" s="76">
        <v>0</v>
      </c>
    </row>
    <row r="8186" spans="1:6" x14ac:dyDescent="0.2">
      <c r="A8186" s="84">
        <v>8155</v>
      </c>
      <c r="B8186" s="76">
        <v>530.24308010351524</v>
      </c>
      <c r="C8186" s="76">
        <v>530.24308010351524</v>
      </c>
      <c r="D8186" s="76">
        <v>0</v>
      </c>
      <c r="E8186" s="76">
        <v>0</v>
      </c>
      <c r="F8186" s="76">
        <v>0</v>
      </c>
    </row>
    <row r="8187" spans="1:6" x14ac:dyDescent="0.2">
      <c r="A8187" s="84">
        <v>8156</v>
      </c>
      <c r="B8187" s="76">
        <v>1054.5380790866056</v>
      </c>
      <c r="C8187" s="76">
        <v>1054.5380790866056</v>
      </c>
      <c r="D8187" s="76">
        <v>0</v>
      </c>
      <c r="E8187" s="76">
        <v>0</v>
      </c>
      <c r="F8187" s="76">
        <v>0</v>
      </c>
    </row>
    <row r="8188" spans="1:6" x14ac:dyDescent="0.2">
      <c r="A8188" s="84">
        <v>8157</v>
      </c>
      <c r="B8188" s="76">
        <v>2729.2878464938785</v>
      </c>
      <c r="C8188" s="76">
        <v>2729.2878464938785</v>
      </c>
      <c r="D8188" s="76">
        <v>0</v>
      </c>
      <c r="E8188" s="76">
        <v>0</v>
      </c>
      <c r="F8188" s="76">
        <v>0</v>
      </c>
    </row>
    <row r="8189" spans="1:6" x14ac:dyDescent="0.2">
      <c r="A8189" s="84">
        <v>8158</v>
      </c>
      <c r="B8189" s="76">
        <v>1975.9764149144448</v>
      </c>
      <c r="C8189" s="76">
        <v>1975.9764149144448</v>
      </c>
      <c r="D8189" s="76">
        <v>0</v>
      </c>
      <c r="E8189" s="76">
        <v>0</v>
      </c>
      <c r="F8189" s="76">
        <v>0</v>
      </c>
    </row>
    <row r="8190" spans="1:6" x14ac:dyDescent="0.2">
      <c r="A8190" s="84">
        <v>8159</v>
      </c>
      <c r="B8190" s="76">
        <v>945.50983470531628</v>
      </c>
      <c r="C8190" s="76">
        <v>945.50983470531628</v>
      </c>
      <c r="D8190" s="76">
        <v>0</v>
      </c>
      <c r="E8190" s="76">
        <v>0</v>
      </c>
      <c r="F8190" s="76">
        <v>0</v>
      </c>
    </row>
    <row r="8191" spans="1:6" x14ac:dyDescent="0.2">
      <c r="A8191" s="84">
        <v>8160</v>
      </c>
      <c r="B8191" s="76">
        <v>1639.5078734687995</v>
      </c>
      <c r="C8191" s="76">
        <v>1639.5078734687995</v>
      </c>
      <c r="D8191" s="76">
        <v>0</v>
      </c>
      <c r="E8191" s="76">
        <v>0</v>
      </c>
      <c r="F8191" s="76">
        <v>0</v>
      </c>
    </row>
    <row r="8192" spans="1:6" x14ac:dyDescent="0.2">
      <c r="A8192" s="84">
        <v>8161</v>
      </c>
      <c r="B8192" s="76">
        <v>254.87879995464209</v>
      </c>
      <c r="C8192" s="76">
        <v>254.87879995464209</v>
      </c>
      <c r="D8192" s="76">
        <v>0</v>
      </c>
      <c r="E8192" s="76">
        <v>0</v>
      </c>
      <c r="F8192" s="76">
        <v>0</v>
      </c>
    </row>
    <row r="8193" spans="1:6" x14ac:dyDescent="0.2">
      <c r="A8193" s="84">
        <v>8162</v>
      </c>
      <c r="B8193" s="76">
        <v>872.08422699162611</v>
      </c>
      <c r="C8193" s="76">
        <v>872.08422699162611</v>
      </c>
      <c r="D8193" s="76">
        <v>0</v>
      </c>
      <c r="E8193" s="76">
        <v>0</v>
      </c>
      <c r="F8193" s="76">
        <v>0</v>
      </c>
    </row>
    <row r="8194" spans="1:6" x14ac:dyDescent="0.2">
      <c r="A8194" s="84">
        <v>8163</v>
      </c>
      <c r="B8194" s="76">
        <v>108.02758452726221</v>
      </c>
      <c r="C8194" s="76">
        <v>108.02758452726221</v>
      </c>
      <c r="D8194" s="76">
        <v>0</v>
      </c>
      <c r="E8194" s="76">
        <v>0</v>
      </c>
      <c r="F8194" s="76">
        <v>0</v>
      </c>
    </row>
    <row r="8195" spans="1:6" x14ac:dyDescent="0.2">
      <c r="A8195" s="84">
        <v>8164</v>
      </c>
      <c r="B8195" s="76">
        <v>868.50249002998271</v>
      </c>
      <c r="C8195" s="76">
        <v>868.50249002998271</v>
      </c>
      <c r="D8195" s="76">
        <v>0</v>
      </c>
      <c r="E8195" s="76">
        <v>0</v>
      </c>
      <c r="F8195" s="76">
        <v>0</v>
      </c>
    </row>
    <row r="8196" spans="1:6" x14ac:dyDescent="0.2">
      <c r="A8196" s="84">
        <v>8165</v>
      </c>
      <c r="B8196" s="76">
        <v>1453.4722844121761</v>
      </c>
      <c r="C8196" s="76">
        <v>1453.4722844121761</v>
      </c>
      <c r="D8196" s="76">
        <v>0</v>
      </c>
      <c r="E8196" s="76">
        <v>0</v>
      </c>
      <c r="F8196" s="76">
        <v>0</v>
      </c>
    </row>
    <row r="8197" spans="1:6" x14ac:dyDescent="0.2">
      <c r="A8197" s="84">
        <v>8166</v>
      </c>
      <c r="B8197" s="76">
        <v>2450.1270964345276</v>
      </c>
      <c r="C8197" s="76">
        <v>2450.1270964345276</v>
      </c>
      <c r="D8197" s="76">
        <v>0</v>
      </c>
      <c r="E8197" s="76">
        <v>0</v>
      </c>
      <c r="F8197" s="76">
        <v>0</v>
      </c>
    </row>
    <row r="8198" spans="1:6" x14ac:dyDescent="0.2">
      <c r="A8198" s="84">
        <v>8167</v>
      </c>
      <c r="B8198" s="76">
        <v>2022.3242624669742</v>
      </c>
      <c r="C8198" s="76">
        <v>2022.3242624669742</v>
      </c>
      <c r="D8198" s="76">
        <v>0</v>
      </c>
      <c r="E8198" s="76">
        <v>0</v>
      </c>
      <c r="F8198" s="76">
        <v>0</v>
      </c>
    </row>
    <row r="8199" spans="1:6" x14ac:dyDescent="0.2">
      <c r="A8199" s="84">
        <v>8168</v>
      </c>
      <c r="B8199" s="76">
        <v>1721.8878235865977</v>
      </c>
      <c r="C8199" s="76">
        <v>1721.8878235865977</v>
      </c>
      <c r="D8199" s="76">
        <v>0</v>
      </c>
      <c r="E8199" s="76">
        <v>0</v>
      </c>
      <c r="F8199" s="76">
        <v>0</v>
      </c>
    </row>
    <row r="8200" spans="1:6" x14ac:dyDescent="0.2">
      <c r="A8200" s="84">
        <v>8169</v>
      </c>
      <c r="B8200" s="76">
        <v>1517.9435497217573</v>
      </c>
      <c r="C8200" s="76">
        <v>1517.9435497217573</v>
      </c>
      <c r="D8200" s="76">
        <v>0</v>
      </c>
      <c r="E8200" s="76">
        <v>0</v>
      </c>
      <c r="F8200" s="76">
        <v>0</v>
      </c>
    </row>
    <row r="8201" spans="1:6" x14ac:dyDescent="0.2">
      <c r="A8201" s="84">
        <v>8170</v>
      </c>
      <c r="B8201" s="76">
        <v>732.39648548753348</v>
      </c>
      <c r="C8201" s="76">
        <v>732.39648548753348</v>
      </c>
      <c r="D8201" s="76">
        <v>0</v>
      </c>
      <c r="E8201" s="76">
        <v>0</v>
      </c>
      <c r="F8201" s="76">
        <v>0</v>
      </c>
    </row>
    <row r="8202" spans="1:6" x14ac:dyDescent="0.2">
      <c r="A8202" s="84">
        <v>8171</v>
      </c>
      <c r="B8202" s="76">
        <v>2317.6028288537218</v>
      </c>
      <c r="C8202" s="76">
        <v>2317.6028288537218</v>
      </c>
      <c r="D8202" s="76">
        <v>0</v>
      </c>
      <c r="E8202" s="76">
        <v>0</v>
      </c>
      <c r="F8202" s="76">
        <v>0</v>
      </c>
    </row>
    <row r="8203" spans="1:6" x14ac:dyDescent="0.2">
      <c r="A8203" s="84">
        <v>8172</v>
      </c>
      <c r="B8203" s="76">
        <v>1079.6102378181095</v>
      </c>
      <c r="C8203" s="76">
        <v>1079.6102378181095</v>
      </c>
      <c r="D8203" s="76">
        <v>0</v>
      </c>
      <c r="E8203" s="76">
        <v>0</v>
      </c>
      <c r="F8203" s="76">
        <v>0</v>
      </c>
    </row>
    <row r="8204" spans="1:6" x14ac:dyDescent="0.2">
      <c r="A8204" s="84">
        <v>8173</v>
      </c>
      <c r="B8204" s="76">
        <v>2145.894187643672</v>
      </c>
      <c r="C8204" s="76">
        <v>2145.894187643672</v>
      </c>
      <c r="D8204" s="76">
        <v>0</v>
      </c>
      <c r="E8204" s="76">
        <v>0</v>
      </c>
      <c r="F8204" s="76">
        <v>0</v>
      </c>
    </row>
    <row r="8205" spans="1:6" x14ac:dyDescent="0.2">
      <c r="A8205" s="84">
        <v>8174</v>
      </c>
      <c r="B8205" s="76">
        <v>968.79112495599838</v>
      </c>
      <c r="C8205" s="76">
        <v>968.79112495599838</v>
      </c>
      <c r="D8205" s="76">
        <v>0</v>
      </c>
      <c r="E8205" s="76">
        <v>0</v>
      </c>
      <c r="F8205" s="76">
        <v>0</v>
      </c>
    </row>
    <row r="8206" spans="1:6" x14ac:dyDescent="0.2">
      <c r="A8206" s="84">
        <v>8175</v>
      </c>
      <c r="B8206" s="76">
        <v>499.79831592954633</v>
      </c>
      <c r="C8206" s="76">
        <v>499.79831592954633</v>
      </c>
      <c r="D8206" s="76">
        <v>0</v>
      </c>
      <c r="E8206" s="76">
        <v>0</v>
      </c>
      <c r="F8206" s="76">
        <v>0</v>
      </c>
    </row>
    <row r="8207" spans="1:6" x14ac:dyDescent="0.2">
      <c r="A8207" s="84">
        <v>8176</v>
      </c>
      <c r="B8207" s="76">
        <v>682.46690097336023</v>
      </c>
      <c r="C8207" s="76">
        <v>682.46690097336023</v>
      </c>
      <c r="D8207" s="76">
        <v>0</v>
      </c>
      <c r="E8207" s="76">
        <v>0</v>
      </c>
      <c r="F8207" s="76">
        <v>0</v>
      </c>
    </row>
    <row r="8208" spans="1:6" x14ac:dyDescent="0.2">
      <c r="A8208" s="84">
        <v>8177</v>
      </c>
      <c r="B8208" s="76">
        <v>115.19105845054901</v>
      </c>
      <c r="C8208" s="76">
        <v>115.19105845054901</v>
      </c>
      <c r="D8208" s="76">
        <v>0</v>
      </c>
      <c r="E8208" s="76">
        <v>0</v>
      </c>
      <c r="F8208" s="76">
        <v>0</v>
      </c>
    </row>
    <row r="8209" spans="1:6" x14ac:dyDescent="0.2">
      <c r="A8209" s="84">
        <v>8178</v>
      </c>
      <c r="B8209" s="76">
        <v>544.57002795008884</v>
      </c>
      <c r="C8209" s="76">
        <v>544.57002795008884</v>
      </c>
      <c r="D8209" s="76">
        <v>0</v>
      </c>
      <c r="E8209" s="76">
        <v>0</v>
      </c>
      <c r="F8209" s="76">
        <v>0</v>
      </c>
    </row>
    <row r="8210" spans="1:6" x14ac:dyDescent="0.2">
      <c r="A8210" s="84">
        <v>8179</v>
      </c>
      <c r="B8210" s="76">
        <v>2287.3727976285863</v>
      </c>
      <c r="C8210" s="76">
        <v>2287.3727976285863</v>
      </c>
      <c r="D8210" s="76">
        <v>0</v>
      </c>
      <c r="E8210" s="76">
        <v>0</v>
      </c>
      <c r="F8210" s="76">
        <v>0</v>
      </c>
    </row>
    <row r="8211" spans="1:6" x14ac:dyDescent="0.2">
      <c r="A8211" s="84">
        <v>8180</v>
      </c>
      <c r="B8211" s="76">
        <v>1809.6403791468611</v>
      </c>
      <c r="C8211" s="76">
        <v>1809.6403791468611</v>
      </c>
      <c r="D8211" s="76">
        <v>0</v>
      </c>
      <c r="E8211" s="76">
        <v>0</v>
      </c>
      <c r="F8211" s="76">
        <v>0</v>
      </c>
    </row>
    <row r="8212" spans="1:6" x14ac:dyDescent="0.2">
      <c r="A8212" s="84">
        <v>8181</v>
      </c>
      <c r="B8212" s="76">
        <v>902.52899116559547</v>
      </c>
      <c r="C8212" s="76">
        <v>902.52899116559547</v>
      </c>
      <c r="D8212" s="76">
        <v>0</v>
      </c>
      <c r="E8212" s="76">
        <v>0</v>
      </c>
      <c r="F8212" s="76">
        <v>0</v>
      </c>
    </row>
    <row r="8213" spans="1:6" x14ac:dyDescent="0.2">
      <c r="A8213" s="84">
        <v>8182</v>
      </c>
      <c r="B8213" s="76">
        <v>1358.5562549286255</v>
      </c>
      <c r="C8213" s="76">
        <v>1358.5562549286255</v>
      </c>
      <c r="D8213" s="76">
        <v>0</v>
      </c>
      <c r="E8213" s="76">
        <v>0</v>
      </c>
      <c r="F8213" s="76">
        <v>0</v>
      </c>
    </row>
    <row r="8214" spans="1:6" x14ac:dyDescent="0.2">
      <c r="A8214" s="84">
        <v>8183</v>
      </c>
      <c r="B8214" s="76">
        <v>54.301530102611196</v>
      </c>
      <c r="C8214" s="76">
        <v>54.301530102611196</v>
      </c>
      <c r="D8214" s="76">
        <v>0</v>
      </c>
      <c r="E8214" s="76">
        <v>0</v>
      </c>
      <c r="F8214" s="76">
        <v>0</v>
      </c>
    </row>
    <row r="8215" spans="1:6" x14ac:dyDescent="0.2">
      <c r="A8215" s="84">
        <v>8184</v>
      </c>
      <c r="B8215" s="76">
        <v>2129.7763713162767</v>
      </c>
      <c r="C8215" s="76">
        <v>2129.7763713162767</v>
      </c>
      <c r="D8215" s="76">
        <v>0</v>
      </c>
      <c r="E8215" s="76">
        <v>0</v>
      </c>
      <c r="F8215" s="76">
        <v>0</v>
      </c>
    </row>
    <row r="8216" spans="1:6" x14ac:dyDescent="0.2">
      <c r="A8216" s="84">
        <v>8185</v>
      </c>
      <c r="B8216" s="76">
        <v>861.33901610669591</v>
      </c>
      <c r="C8216" s="76">
        <v>861.33901610669591</v>
      </c>
      <c r="D8216" s="76">
        <v>0</v>
      </c>
      <c r="E8216" s="76">
        <v>0</v>
      </c>
      <c r="F8216" s="76">
        <v>0</v>
      </c>
    </row>
    <row r="8217" spans="1:6" x14ac:dyDescent="0.2">
      <c r="A8217" s="84">
        <v>8186</v>
      </c>
      <c r="B8217" s="76">
        <v>816.5673040861534</v>
      </c>
      <c r="C8217" s="76">
        <v>816.5673040861534</v>
      </c>
      <c r="D8217" s="76">
        <v>0</v>
      </c>
      <c r="E8217" s="76">
        <v>0</v>
      </c>
      <c r="F8217" s="76">
        <v>0</v>
      </c>
    </row>
    <row r="8218" spans="1:6" x14ac:dyDescent="0.2">
      <c r="A8218" s="84">
        <v>8187</v>
      </c>
      <c r="B8218" s="76">
        <v>401.51528243318671</v>
      </c>
      <c r="C8218" s="76">
        <v>401.51528243318671</v>
      </c>
      <c r="D8218" s="76">
        <v>0</v>
      </c>
      <c r="E8218" s="76">
        <v>0</v>
      </c>
      <c r="F8218" s="76">
        <v>0</v>
      </c>
    </row>
    <row r="8219" spans="1:6" x14ac:dyDescent="0.2">
      <c r="A8219" s="84">
        <v>8188</v>
      </c>
      <c r="B8219" s="76">
        <v>2004.630310607592</v>
      </c>
      <c r="C8219" s="76">
        <v>2004.630310607592</v>
      </c>
      <c r="D8219" s="76">
        <v>0</v>
      </c>
      <c r="E8219" s="76">
        <v>0</v>
      </c>
      <c r="F8219" s="76">
        <v>0</v>
      </c>
    </row>
    <row r="8220" spans="1:6" x14ac:dyDescent="0.2">
      <c r="A8220" s="84">
        <v>8189</v>
      </c>
      <c r="B8220" s="76">
        <v>-294.48835775995212</v>
      </c>
      <c r="C8220" s="76">
        <v>-294.48835775995212</v>
      </c>
      <c r="D8220" s="76">
        <v>0</v>
      </c>
      <c r="E8220" s="76">
        <v>0</v>
      </c>
      <c r="F8220" s="76">
        <v>0</v>
      </c>
    </row>
    <row r="8221" spans="1:6" x14ac:dyDescent="0.2">
      <c r="A8221" s="84">
        <v>8190</v>
      </c>
      <c r="B8221" s="76">
        <v>308.39012143045829</v>
      </c>
      <c r="C8221" s="76">
        <v>308.39012143045829</v>
      </c>
      <c r="D8221" s="76">
        <v>0</v>
      </c>
      <c r="E8221" s="76">
        <v>0</v>
      </c>
      <c r="F8221" s="76">
        <v>0</v>
      </c>
    </row>
    <row r="8222" spans="1:6" x14ac:dyDescent="0.2">
      <c r="A8222" s="84">
        <v>8191</v>
      </c>
      <c r="B8222" s="76">
        <v>1738.005639913993</v>
      </c>
      <c r="C8222" s="76">
        <v>1738.005639913993</v>
      </c>
      <c r="D8222" s="76">
        <v>0</v>
      </c>
      <c r="E8222" s="76">
        <v>0</v>
      </c>
      <c r="F8222" s="76">
        <v>0</v>
      </c>
    </row>
    <row r="8223" spans="1:6" x14ac:dyDescent="0.2">
      <c r="A8223" s="84">
        <v>8192</v>
      </c>
      <c r="B8223" s="76">
        <v>932.75902239073002</v>
      </c>
      <c r="C8223" s="76">
        <v>932.75902239073002</v>
      </c>
      <c r="D8223" s="76">
        <v>0</v>
      </c>
      <c r="E8223" s="76">
        <v>0</v>
      </c>
      <c r="F8223" s="76">
        <v>0</v>
      </c>
    </row>
    <row r="8224" spans="1:6" x14ac:dyDescent="0.2">
      <c r="A8224" s="84">
        <v>8193</v>
      </c>
      <c r="B8224" s="76">
        <v>501.58918441036803</v>
      </c>
      <c r="C8224" s="76">
        <v>501.58918441036803</v>
      </c>
      <c r="D8224" s="76">
        <v>0</v>
      </c>
      <c r="E8224" s="76">
        <v>0</v>
      </c>
      <c r="F8224" s="76">
        <v>0</v>
      </c>
    </row>
    <row r="8225" spans="1:6" x14ac:dyDescent="0.2">
      <c r="A8225" s="84">
        <v>8194</v>
      </c>
      <c r="B8225" s="76">
        <v>1276.3910377596621</v>
      </c>
      <c r="C8225" s="76">
        <v>1276.3910377596621</v>
      </c>
      <c r="D8225" s="76">
        <v>0</v>
      </c>
      <c r="E8225" s="76">
        <v>0</v>
      </c>
      <c r="F8225" s="76">
        <v>0</v>
      </c>
    </row>
    <row r="8226" spans="1:6" x14ac:dyDescent="0.2">
      <c r="A8226" s="84">
        <v>8195</v>
      </c>
      <c r="B8226" s="76">
        <v>1550.1791823765479</v>
      </c>
      <c r="C8226" s="76">
        <v>1550.1791823765479</v>
      </c>
      <c r="D8226" s="76">
        <v>0</v>
      </c>
      <c r="E8226" s="76">
        <v>0</v>
      </c>
      <c r="F8226" s="76">
        <v>0</v>
      </c>
    </row>
    <row r="8227" spans="1:6" x14ac:dyDescent="0.2">
      <c r="A8227" s="84">
        <v>8196</v>
      </c>
      <c r="B8227" s="76">
        <v>-972.58331314487396</v>
      </c>
      <c r="C8227" s="76">
        <v>-972.58331314487396</v>
      </c>
      <c r="D8227" s="76">
        <v>0</v>
      </c>
      <c r="E8227" s="76">
        <v>0</v>
      </c>
      <c r="F8227" s="76">
        <v>0</v>
      </c>
    </row>
    <row r="8228" spans="1:6" x14ac:dyDescent="0.2">
      <c r="A8228" s="84">
        <v>8197</v>
      </c>
      <c r="B8228" s="76">
        <v>4.1572126396035856</v>
      </c>
      <c r="C8228" s="76">
        <v>4.1572126396035856</v>
      </c>
      <c r="D8228" s="76">
        <v>0</v>
      </c>
      <c r="E8228" s="76">
        <v>0</v>
      </c>
      <c r="F8228" s="76">
        <v>0</v>
      </c>
    </row>
    <row r="8229" spans="1:6" x14ac:dyDescent="0.2">
      <c r="A8229" s="84">
        <v>8198</v>
      </c>
      <c r="B8229" s="76">
        <v>975.73986593045083</v>
      </c>
      <c r="C8229" s="76">
        <v>975.73986593045083</v>
      </c>
      <c r="D8229" s="76">
        <v>0</v>
      </c>
      <c r="E8229" s="76">
        <v>0</v>
      </c>
      <c r="F8229" s="76">
        <v>0</v>
      </c>
    </row>
    <row r="8230" spans="1:6" x14ac:dyDescent="0.2">
      <c r="A8230" s="84">
        <v>8199</v>
      </c>
      <c r="B8230" s="76">
        <v>870.29335851080441</v>
      </c>
      <c r="C8230" s="76">
        <v>870.29335851080441</v>
      </c>
      <c r="D8230" s="76">
        <v>0</v>
      </c>
      <c r="E8230" s="76">
        <v>0</v>
      </c>
      <c r="F8230" s="76">
        <v>0</v>
      </c>
    </row>
    <row r="8231" spans="1:6" x14ac:dyDescent="0.2">
      <c r="A8231" s="84">
        <v>8200</v>
      </c>
      <c r="B8231" s="76">
        <v>172.49884983684342</v>
      </c>
      <c r="C8231" s="76">
        <v>172.49884983684342</v>
      </c>
      <c r="D8231" s="76">
        <v>0</v>
      </c>
      <c r="E8231" s="76">
        <v>0</v>
      </c>
      <c r="F8231" s="76">
        <v>0</v>
      </c>
    </row>
    <row r="8232" spans="1:6" x14ac:dyDescent="0.2">
      <c r="A8232" s="84">
        <v>8201</v>
      </c>
      <c r="B8232" s="76">
        <v>499.79831592954633</v>
      </c>
      <c r="C8232" s="76">
        <v>499.79831592954633</v>
      </c>
      <c r="D8232" s="76">
        <v>0</v>
      </c>
      <c r="E8232" s="76">
        <v>0</v>
      </c>
      <c r="F8232" s="76">
        <v>0</v>
      </c>
    </row>
    <row r="8233" spans="1:6" x14ac:dyDescent="0.2">
      <c r="A8233" s="84">
        <v>8202</v>
      </c>
      <c r="B8233" s="76">
        <v>2101.1224756231295</v>
      </c>
      <c r="C8233" s="76">
        <v>2101.1224756231295</v>
      </c>
      <c r="D8233" s="76">
        <v>0</v>
      </c>
      <c r="E8233" s="76">
        <v>0</v>
      </c>
      <c r="F8233" s="76">
        <v>0</v>
      </c>
    </row>
    <row r="8234" spans="1:6" x14ac:dyDescent="0.2">
      <c r="A8234" s="84">
        <v>8203</v>
      </c>
      <c r="B8234" s="76">
        <v>2648.698764856902</v>
      </c>
      <c r="C8234" s="76">
        <v>2648.698764856902</v>
      </c>
      <c r="D8234" s="76">
        <v>0</v>
      </c>
      <c r="E8234" s="76">
        <v>0</v>
      </c>
      <c r="F8234" s="76">
        <v>0</v>
      </c>
    </row>
    <row r="8235" spans="1:6" x14ac:dyDescent="0.2">
      <c r="A8235" s="84">
        <v>8204</v>
      </c>
      <c r="B8235" s="76">
        <v>510.54352681447654</v>
      </c>
      <c r="C8235" s="76">
        <v>510.54352681447654</v>
      </c>
      <c r="D8235" s="76">
        <v>0</v>
      </c>
      <c r="E8235" s="76">
        <v>0</v>
      </c>
      <c r="F8235" s="76">
        <v>0</v>
      </c>
    </row>
    <row r="8236" spans="1:6" x14ac:dyDescent="0.2">
      <c r="A8236" s="84">
        <v>8205</v>
      </c>
      <c r="B8236" s="76">
        <v>342.4166225660706</v>
      </c>
      <c r="C8236" s="76">
        <v>342.4166225660706</v>
      </c>
      <c r="D8236" s="76">
        <v>0</v>
      </c>
      <c r="E8236" s="76">
        <v>0</v>
      </c>
      <c r="F8236" s="76">
        <v>0</v>
      </c>
    </row>
    <row r="8237" spans="1:6" x14ac:dyDescent="0.2">
      <c r="A8237" s="84">
        <v>8206</v>
      </c>
      <c r="B8237" s="76">
        <v>1698.6065333359156</v>
      </c>
      <c r="C8237" s="76">
        <v>1698.6065333359156</v>
      </c>
      <c r="D8237" s="76">
        <v>0</v>
      </c>
      <c r="E8237" s="76">
        <v>0</v>
      </c>
      <c r="F8237" s="76">
        <v>0</v>
      </c>
    </row>
    <row r="8238" spans="1:6" x14ac:dyDescent="0.2">
      <c r="A8238" s="84">
        <v>8207</v>
      </c>
      <c r="B8238" s="76">
        <v>358.5344388934659</v>
      </c>
      <c r="C8238" s="76">
        <v>358.5344388934659</v>
      </c>
      <c r="D8238" s="76">
        <v>0</v>
      </c>
      <c r="E8238" s="76">
        <v>0</v>
      </c>
      <c r="F8238" s="76">
        <v>0</v>
      </c>
    </row>
    <row r="8239" spans="1:6" x14ac:dyDescent="0.2">
      <c r="A8239" s="84">
        <v>8208</v>
      </c>
      <c r="B8239" s="76">
        <v>750.30517029575049</v>
      </c>
      <c r="C8239" s="76">
        <v>750.30517029575049</v>
      </c>
      <c r="D8239" s="76">
        <v>0</v>
      </c>
      <c r="E8239" s="76">
        <v>0</v>
      </c>
      <c r="F8239" s="76">
        <v>0</v>
      </c>
    </row>
    <row r="8240" spans="1:6" x14ac:dyDescent="0.2">
      <c r="A8240" s="84">
        <v>8209</v>
      </c>
      <c r="B8240" s="76">
        <v>2242.6010856080438</v>
      </c>
      <c r="C8240" s="76">
        <v>2242.6010856080438</v>
      </c>
      <c r="D8240" s="76">
        <v>0</v>
      </c>
      <c r="E8240" s="76">
        <v>0</v>
      </c>
      <c r="F8240" s="76">
        <v>0</v>
      </c>
    </row>
    <row r="8241" spans="1:6" x14ac:dyDescent="0.2">
      <c r="A8241" s="84">
        <v>8210</v>
      </c>
      <c r="B8241" s="76">
        <v>-49.354108836213527</v>
      </c>
      <c r="C8241" s="76">
        <v>-49.354108836213527</v>
      </c>
      <c r="D8241" s="76">
        <v>0</v>
      </c>
      <c r="E8241" s="76">
        <v>0</v>
      </c>
      <c r="F8241" s="76">
        <v>0</v>
      </c>
    </row>
    <row r="8242" spans="1:6" x14ac:dyDescent="0.2">
      <c r="A8242" s="84">
        <v>8211</v>
      </c>
      <c r="B8242" s="76">
        <v>1945.5316507404759</v>
      </c>
      <c r="C8242" s="76">
        <v>1945.5316507404759</v>
      </c>
      <c r="D8242" s="76">
        <v>0</v>
      </c>
      <c r="E8242" s="76">
        <v>0</v>
      </c>
      <c r="F8242" s="76">
        <v>0</v>
      </c>
    </row>
    <row r="8243" spans="1:6" x14ac:dyDescent="0.2">
      <c r="A8243" s="84">
        <v>8212</v>
      </c>
      <c r="B8243" s="76">
        <v>2212.1563214340749</v>
      </c>
      <c r="C8243" s="76">
        <v>2212.1563214340749</v>
      </c>
      <c r="D8243" s="76">
        <v>0</v>
      </c>
      <c r="E8243" s="76">
        <v>0</v>
      </c>
      <c r="F8243" s="76">
        <v>0</v>
      </c>
    </row>
    <row r="8244" spans="1:6" x14ac:dyDescent="0.2">
      <c r="A8244" s="84">
        <v>8213</v>
      </c>
      <c r="B8244" s="76">
        <v>1281.7636432021272</v>
      </c>
      <c r="C8244" s="76">
        <v>1281.7636432021272</v>
      </c>
      <c r="D8244" s="76">
        <v>0</v>
      </c>
      <c r="E8244" s="76">
        <v>0</v>
      </c>
      <c r="F8244" s="76">
        <v>0</v>
      </c>
    </row>
    <row r="8245" spans="1:6" x14ac:dyDescent="0.2">
      <c r="A8245" s="84">
        <v>8214</v>
      </c>
      <c r="B8245" s="76">
        <v>2457.2905703578144</v>
      </c>
      <c r="C8245" s="76">
        <v>2457.2905703578144</v>
      </c>
      <c r="D8245" s="76">
        <v>0</v>
      </c>
      <c r="E8245" s="76">
        <v>0</v>
      </c>
      <c r="F8245" s="76">
        <v>0</v>
      </c>
    </row>
    <row r="8246" spans="1:6" x14ac:dyDescent="0.2">
      <c r="A8246" s="84">
        <v>8215</v>
      </c>
      <c r="B8246" s="76">
        <v>1501.825733394362</v>
      </c>
      <c r="C8246" s="76">
        <v>1501.825733394362</v>
      </c>
      <c r="D8246" s="76">
        <v>0</v>
      </c>
      <c r="E8246" s="76">
        <v>0</v>
      </c>
      <c r="F8246" s="76">
        <v>0</v>
      </c>
    </row>
    <row r="8247" spans="1:6" x14ac:dyDescent="0.2">
      <c r="A8247" s="84">
        <v>8216</v>
      </c>
      <c r="B8247" s="76">
        <v>1201.1745615651507</v>
      </c>
      <c r="C8247" s="76">
        <v>1201.1745615651507</v>
      </c>
      <c r="D8247" s="76">
        <v>0</v>
      </c>
      <c r="E8247" s="76">
        <v>0</v>
      </c>
      <c r="F8247" s="76">
        <v>0</v>
      </c>
    </row>
    <row r="8248" spans="1:6" x14ac:dyDescent="0.2">
      <c r="A8248" s="84">
        <v>8217</v>
      </c>
      <c r="B8248" s="76">
        <v>1630.7682640135249</v>
      </c>
      <c r="C8248" s="76">
        <v>1630.7682640135249</v>
      </c>
      <c r="D8248" s="76">
        <v>0</v>
      </c>
      <c r="E8248" s="76">
        <v>0</v>
      </c>
      <c r="F8248" s="76">
        <v>0</v>
      </c>
    </row>
    <row r="8249" spans="1:6" x14ac:dyDescent="0.2">
      <c r="A8249" s="84">
        <v>8218</v>
      </c>
      <c r="B8249" s="76">
        <v>1664.5800322003033</v>
      </c>
      <c r="C8249" s="76">
        <v>1664.5800322003033</v>
      </c>
      <c r="D8249" s="76">
        <v>0</v>
      </c>
      <c r="E8249" s="76">
        <v>0</v>
      </c>
      <c r="F8249" s="76">
        <v>0</v>
      </c>
    </row>
    <row r="8250" spans="1:6" x14ac:dyDescent="0.2">
      <c r="A8250" s="84">
        <v>8219</v>
      </c>
      <c r="B8250" s="76">
        <v>728.81474852589008</v>
      </c>
      <c r="C8250" s="76">
        <v>728.81474852589008</v>
      </c>
      <c r="D8250" s="76">
        <v>0</v>
      </c>
      <c r="E8250" s="76">
        <v>0</v>
      </c>
      <c r="F8250" s="76">
        <v>0</v>
      </c>
    </row>
    <row r="8251" spans="1:6" x14ac:dyDescent="0.2">
      <c r="A8251" s="84">
        <v>8220</v>
      </c>
      <c r="B8251" s="76">
        <v>1236.9919311815847</v>
      </c>
      <c r="C8251" s="76">
        <v>1236.9919311815847</v>
      </c>
      <c r="D8251" s="76">
        <v>0</v>
      </c>
      <c r="E8251" s="76">
        <v>0</v>
      </c>
      <c r="F8251" s="76">
        <v>0</v>
      </c>
    </row>
    <row r="8252" spans="1:6" x14ac:dyDescent="0.2">
      <c r="A8252" s="84">
        <v>8221</v>
      </c>
      <c r="B8252" s="76">
        <v>-450.29391559144005</v>
      </c>
      <c r="C8252" s="76">
        <v>-450.29391559144005</v>
      </c>
      <c r="D8252" s="76">
        <v>0</v>
      </c>
      <c r="E8252" s="76">
        <v>0</v>
      </c>
      <c r="F8252" s="76">
        <v>0</v>
      </c>
    </row>
    <row r="8253" spans="1:6" x14ac:dyDescent="0.2">
      <c r="A8253" s="84">
        <v>8222</v>
      </c>
      <c r="B8253" s="76">
        <v>145.63582262451791</v>
      </c>
      <c r="C8253" s="76">
        <v>145.63582262451791</v>
      </c>
      <c r="D8253" s="76">
        <v>0</v>
      </c>
      <c r="E8253" s="76">
        <v>0</v>
      </c>
      <c r="F8253" s="76">
        <v>0</v>
      </c>
    </row>
    <row r="8254" spans="1:6" x14ac:dyDescent="0.2">
      <c r="A8254" s="84">
        <v>8223</v>
      </c>
      <c r="B8254" s="76">
        <v>1419.4457832765638</v>
      </c>
      <c r="C8254" s="76">
        <v>1419.4457832765638</v>
      </c>
      <c r="D8254" s="76">
        <v>0</v>
      </c>
      <c r="E8254" s="76">
        <v>0</v>
      </c>
      <c r="F8254" s="76">
        <v>0</v>
      </c>
    </row>
    <row r="8255" spans="1:6" x14ac:dyDescent="0.2">
      <c r="A8255" s="84">
        <v>8224</v>
      </c>
      <c r="B8255" s="76">
        <v>1802.4769052235742</v>
      </c>
      <c r="C8255" s="76">
        <v>1802.4769052235742</v>
      </c>
      <c r="D8255" s="76">
        <v>0</v>
      </c>
      <c r="E8255" s="76">
        <v>0</v>
      </c>
      <c r="F8255" s="76">
        <v>0</v>
      </c>
    </row>
    <row r="8256" spans="1:6" x14ac:dyDescent="0.2">
      <c r="A8256" s="84">
        <v>8225</v>
      </c>
      <c r="B8256" s="76">
        <v>1585.7818190441481</v>
      </c>
      <c r="C8256" s="76">
        <v>1585.7818190441481</v>
      </c>
      <c r="D8256" s="76">
        <v>0</v>
      </c>
      <c r="E8256" s="76">
        <v>0</v>
      </c>
      <c r="F8256" s="76">
        <v>0</v>
      </c>
    </row>
    <row r="8257" spans="1:6" x14ac:dyDescent="0.2">
      <c r="A8257" s="84">
        <v>8226</v>
      </c>
      <c r="B8257" s="76">
        <v>494.42571048708123</v>
      </c>
      <c r="C8257" s="76">
        <v>494.42571048708123</v>
      </c>
      <c r="D8257" s="76">
        <v>0</v>
      </c>
      <c r="E8257" s="76">
        <v>0</v>
      </c>
      <c r="F8257" s="76">
        <v>0</v>
      </c>
    </row>
    <row r="8258" spans="1:6" x14ac:dyDescent="0.2">
      <c r="A8258" s="84">
        <v>8227</v>
      </c>
      <c r="B8258" s="76">
        <v>356.7435704126442</v>
      </c>
      <c r="C8258" s="76">
        <v>356.7435704126442</v>
      </c>
      <c r="D8258" s="76">
        <v>0</v>
      </c>
      <c r="E8258" s="76">
        <v>0</v>
      </c>
      <c r="F8258" s="76">
        <v>0</v>
      </c>
    </row>
    <row r="8259" spans="1:6" x14ac:dyDescent="0.2">
      <c r="A8259" s="84">
        <v>8228</v>
      </c>
      <c r="B8259" s="76">
        <v>2092.168133219021</v>
      </c>
      <c r="C8259" s="76">
        <v>2092.168133219021</v>
      </c>
      <c r="D8259" s="76">
        <v>0</v>
      </c>
      <c r="E8259" s="76">
        <v>0</v>
      </c>
      <c r="F8259" s="76">
        <v>0</v>
      </c>
    </row>
    <row r="8260" spans="1:6" x14ac:dyDescent="0.2">
      <c r="A8260" s="84">
        <v>8229</v>
      </c>
      <c r="B8260" s="76">
        <v>720.07513907061593</v>
      </c>
      <c r="C8260" s="76">
        <v>720.07513907061593</v>
      </c>
      <c r="D8260" s="76">
        <v>0</v>
      </c>
      <c r="E8260" s="76">
        <v>0</v>
      </c>
      <c r="F8260" s="76">
        <v>0</v>
      </c>
    </row>
    <row r="8261" spans="1:6" x14ac:dyDescent="0.2">
      <c r="A8261" s="84">
        <v>8230</v>
      </c>
      <c r="B8261" s="76">
        <v>1541.2248399724394</v>
      </c>
      <c r="C8261" s="76">
        <v>1541.2248399724394</v>
      </c>
      <c r="D8261" s="76">
        <v>0</v>
      </c>
      <c r="E8261" s="76">
        <v>0</v>
      </c>
      <c r="F8261" s="76">
        <v>0</v>
      </c>
    </row>
    <row r="8262" spans="1:6" x14ac:dyDescent="0.2">
      <c r="A8262" s="84">
        <v>8231</v>
      </c>
      <c r="B8262" s="76">
        <v>1614.6504476861296</v>
      </c>
      <c r="C8262" s="76">
        <v>1614.6504476861296</v>
      </c>
      <c r="D8262" s="76">
        <v>0</v>
      </c>
      <c r="E8262" s="76">
        <v>0</v>
      </c>
      <c r="F8262" s="76">
        <v>0</v>
      </c>
    </row>
    <row r="8263" spans="1:6" x14ac:dyDescent="0.2">
      <c r="A8263" s="84">
        <v>8232</v>
      </c>
      <c r="B8263" s="76">
        <v>2038.6568117432043</v>
      </c>
      <c r="C8263" s="76">
        <v>2038.6568117432043</v>
      </c>
      <c r="D8263" s="76">
        <v>0</v>
      </c>
      <c r="E8263" s="76">
        <v>0</v>
      </c>
      <c r="F8263" s="76">
        <v>0</v>
      </c>
    </row>
    <row r="8264" spans="1:6" x14ac:dyDescent="0.2">
      <c r="A8264" s="84">
        <v>8233</v>
      </c>
      <c r="B8264" s="76">
        <v>1695.0247963742722</v>
      </c>
      <c r="C8264" s="76">
        <v>1695.0247963742722</v>
      </c>
      <c r="D8264" s="76">
        <v>0</v>
      </c>
      <c r="E8264" s="76">
        <v>0</v>
      </c>
      <c r="F8264" s="76">
        <v>0</v>
      </c>
    </row>
    <row r="8265" spans="1:6" x14ac:dyDescent="0.2">
      <c r="A8265" s="84">
        <v>8234</v>
      </c>
      <c r="B8265" s="76">
        <v>948.87683871812533</v>
      </c>
      <c r="C8265" s="76">
        <v>948.87683871812533</v>
      </c>
      <c r="D8265" s="76">
        <v>0</v>
      </c>
      <c r="E8265" s="76">
        <v>0</v>
      </c>
      <c r="F8265" s="76">
        <v>0</v>
      </c>
    </row>
    <row r="8266" spans="1:6" x14ac:dyDescent="0.2">
      <c r="A8266" s="84">
        <v>8235</v>
      </c>
      <c r="B8266" s="76">
        <v>2908.1599616272142</v>
      </c>
      <c r="C8266" s="76">
        <v>2908.1599616272142</v>
      </c>
      <c r="D8266" s="76">
        <v>0</v>
      </c>
      <c r="E8266" s="76">
        <v>0</v>
      </c>
      <c r="F8266" s="76">
        <v>0</v>
      </c>
    </row>
    <row r="8267" spans="1:6" x14ac:dyDescent="0.2">
      <c r="A8267" s="84">
        <v>8236</v>
      </c>
      <c r="B8267" s="76">
        <v>1941.9499137788325</v>
      </c>
      <c r="C8267" s="76">
        <v>1941.9499137788325</v>
      </c>
      <c r="D8267" s="76">
        <v>0</v>
      </c>
      <c r="E8267" s="76">
        <v>0</v>
      </c>
      <c r="F8267" s="76">
        <v>0</v>
      </c>
    </row>
    <row r="8268" spans="1:6" x14ac:dyDescent="0.2">
      <c r="A8268" s="84">
        <v>8237</v>
      </c>
      <c r="B8268" s="76">
        <v>1391.0066205322514</v>
      </c>
      <c r="C8268" s="76">
        <v>1391.0066205322514</v>
      </c>
      <c r="D8268" s="76">
        <v>0</v>
      </c>
      <c r="E8268" s="76">
        <v>0</v>
      </c>
      <c r="F8268" s="76">
        <v>0</v>
      </c>
    </row>
    <row r="8269" spans="1:6" x14ac:dyDescent="0.2">
      <c r="A8269" s="84">
        <v>8238</v>
      </c>
      <c r="B8269" s="76">
        <v>829.1033834519053</v>
      </c>
      <c r="C8269" s="76">
        <v>829.1033834519053</v>
      </c>
      <c r="D8269" s="76">
        <v>0</v>
      </c>
      <c r="E8269" s="76">
        <v>0</v>
      </c>
      <c r="F8269" s="76">
        <v>0</v>
      </c>
    </row>
    <row r="8270" spans="1:6" x14ac:dyDescent="0.2">
      <c r="A8270" s="84">
        <v>8239</v>
      </c>
      <c r="B8270" s="76">
        <v>131.30887477794431</v>
      </c>
      <c r="C8270" s="76">
        <v>131.30887477794431</v>
      </c>
      <c r="D8270" s="76">
        <v>0</v>
      </c>
      <c r="E8270" s="76">
        <v>0</v>
      </c>
      <c r="F8270" s="76">
        <v>0</v>
      </c>
    </row>
    <row r="8271" spans="1:6" x14ac:dyDescent="0.2">
      <c r="A8271" s="84">
        <v>8240</v>
      </c>
      <c r="B8271" s="76">
        <v>-1140.9249503421142</v>
      </c>
      <c r="C8271" s="76">
        <v>-1140.9249503421142</v>
      </c>
      <c r="D8271" s="76">
        <v>0</v>
      </c>
      <c r="E8271" s="76">
        <v>0</v>
      </c>
      <c r="F8271" s="76">
        <v>0</v>
      </c>
    </row>
    <row r="8272" spans="1:6" x14ac:dyDescent="0.2">
      <c r="A8272" s="84">
        <v>8241</v>
      </c>
      <c r="B8272" s="76">
        <v>1750.5417192797449</v>
      </c>
      <c r="C8272" s="76">
        <v>1750.5417192797449</v>
      </c>
      <c r="D8272" s="76">
        <v>0</v>
      </c>
      <c r="E8272" s="76">
        <v>0</v>
      </c>
      <c r="F8272" s="76">
        <v>0</v>
      </c>
    </row>
    <row r="8273" spans="1:6" x14ac:dyDescent="0.2">
      <c r="A8273" s="84">
        <v>8242</v>
      </c>
      <c r="B8273" s="76">
        <v>3357.2384844157932</v>
      </c>
      <c r="C8273" s="76">
        <v>3357.2384844157932</v>
      </c>
      <c r="D8273" s="76">
        <v>0</v>
      </c>
      <c r="E8273" s="76">
        <v>0</v>
      </c>
      <c r="F8273" s="76">
        <v>0</v>
      </c>
    </row>
    <row r="8274" spans="1:6" x14ac:dyDescent="0.2">
      <c r="A8274" s="84">
        <v>8243</v>
      </c>
      <c r="B8274" s="76">
        <v>2054.7746280705996</v>
      </c>
      <c r="C8274" s="76">
        <v>2054.7746280705996</v>
      </c>
      <c r="D8274" s="76">
        <v>0</v>
      </c>
      <c r="E8274" s="76">
        <v>0</v>
      </c>
      <c r="F8274" s="76">
        <v>0</v>
      </c>
    </row>
    <row r="8275" spans="1:6" x14ac:dyDescent="0.2">
      <c r="A8275" s="84">
        <v>8244</v>
      </c>
      <c r="B8275" s="76">
        <v>1879.4842498989078</v>
      </c>
      <c r="C8275" s="76">
        <v>1879.4842498989078</v>
      </c>
      <c r="D8275" s="76">
        <v>0</v>
      </c>
      <c r="E8275" s="76">
        <v>0</v>
      </c>
      <c r="F8275" s="76">
        <v>0</v>
      </c>
    </row>
    <row r="8276" spans="1:6" x14ac:dyDescent="0.2">
      <c r="A8276" s="84">
        <v>8245</v>
      </c>
      <c r="B8276" s="76">
        <v>3172.9937638399915</v>
      </c>
      <c r="C8276" s="76">
        <v>3172.9937638399915</v>
      </c>
      <c r="D8276" s="76">
        <v>0</v>
      </c>
      <c r="E8276" s="76">
        <v>0</v>
      </c>
      <c r="F8276" s="76">
        <v>0</v>
      </c>
    </row>
    <row r="8277" spans="1:6" x14ac:dyDescent="0.2">
      <c r="A8277" s="84">
        <v>8246</v>
      </c>
      <c r="B8277" s="76">
        <v>79.373688834115001</v>
      </c>
      <c r="C8277" s="76">
        <v>79.373688834115001</v>
      </c>
      <c r="D8277" s="76">
        <v>0</v>
      </c>
      <c r="E8277" s="76">
        <v>0</v>
      </c>
      <c r="F8277" s="76">
        <v>0</v>
      </c>
    </row>
    <row r="8278" spans="1:6" x14ac:dyDescent="0.2">
      <c r="A8278" s="84">
        <v>8247</v>
      </c>
      <c r="B8278" s="76">
        <v>1165.3571919487167</v>
      </c>
      <c r="C8278" s="76">
        <v>1165.3571919487167</v>
      </c>
      <c r="D8278" s="76">
        <v>0</v>
      </c>
      <c r="E8278" s="76">
        <v>0</v>
      </c>
      <c r="F8278" s="76">
        <v>0</v>
      </c>
    </row>
    <row r="8279" spans="1:6" x14ac:dyDescent="0.2">
      <c r="A8279" s="84">
        <v>8248</v>
      </c>
      <c r="B8279" s="76">
        <v>4616.9362301700994</v>
      </c>
      <c r="C8279" s="76">
        <v>4616.9362301700994</v>
      </c>
      <c r="D8279" s="76">
        <v>0</v>
      </c>
      <c r="E8279" s="76">
        <v>0</v>
      </c>
      <c r="F8279" s="76">
        <v>0</v>
      </c>
    </row>
    <row r="8280" spans="1:6" x14ac:dyDescent="0.2">
      <c r="A8280" s="84">
        <v>8249</v>
      </c>
      <c r="B8280" s="76">
        <v>787.91340839300619</v>
      </c>
      <c r="C8280" s="76">
        <v>787.91340839300619</v>
      </c>
      <c r="D8280" s="76">
        <v>0</v>
      </c>
      <c r="E8280" s="76">
        <v>0</v>
      </c>
      <c r="F8280" s="76">
        <v>0</v>
      </c>
    </row>
    <row r="8281" spans="1:6" x14ac:dyDescent="0.2">
      <c r="A8281" s="84">
        <v>8250</v>
      </c>
      <c r="B8281" s="76">
        <v>1451.6814159313544</v>
      </c>
      <c r="C8281" s="76">
        <v>1451.6814159313544</v>
      </c>
      <c r="D8281" s="76">
        <v>0</v>
      </c>
      <c r="E8281" s="76">
        <v>0</v>
      </c>
      <c r="F8281" s="76">
        <v>0</v>
      </c>
    </row>
    <row r="8282" spans="1:6" x14ac:dyDescent="0.2">
      <c r="A8282" s="84">
        <v>8251</v>
      </c>
      <c r="B8282" s="76">
        <v>997.23028770031124</v>
      </c>
      <c r="C8282" s="76">
        <v>997.23028770031124</v>
      </c>
      <c r="D8282" s="76">
        <v>0</v>
      </c>
      <c r="E8282" s="76">
        <v>0</v>
      </c>
      <c r="F8282" s="76">
        <v>0</v>
      </c>
    </row>
    <row r="8283" spans="1:6" x14ac:dyDescent="0.2">
      <c r="A8283" s="84">
        <v>8252</v>
      </c>
      <c r="B8283" s="76">
        <v>1635.9261365071561</v>
      </c>
      <c r="C8283" s="76">
        <v>1635.9261365071561</v>
      </c>
      <c r="D8283" s="76">
        <v>0</v>
      </c>
      <c r="E8283" s="76">
        <v>0</v>
      </c>
      <c r="F8283" s="76">
        <v>0</v>
      </c>
    </row>
    <row r="8284" spans="1:6" x14ac:dyDescent="0.2">
      <c r="A8284" s="84">
        <v>8253</v>
      </c>
      <c r="B8284" s="76">
        <v>1949.1133877021193</v>
      </c>
      <c r="C8284" s="76">
        <v>1949.1133877021193</v>
      </c>
      <c r="D8284" s="76">
        <v>0</v>
      </c>
      <c r="E8284" s="76">
        <v>0</v>
      </c>
      <c r="F8284" s="76">
        <v>0</v>
      </c>
    </row>
    <row r="8285" spans="1:6" x14ac:dyDescent="0.2">
      <c r="A8285" s="84">
        <v>8254</v>
      </c>
      <c r="B8285" s="76">
        <v>1745.1691138372798</v>
      </c>
      <c r="C8285" s="76">
        <v>1745.1691138372798</v>
      </c>
      <c r="D8285" s="76">
        <v>0</v>
      </c>
      <c r="E8285" s="76">
        <v>0</v>
      </c>
      <c r="F8285" s="76">
        <v>0</v>
      </c>
    </row>
    <row r="8286" spans="1:6" x14ac:dyDescent="0.2">
      <c r="A8286" s="84">
        <v>8255</v>
      </c>
      <c r="B8286" s="76">
        <v>1211.9197724500809</v>
      </c>
      <c r="C8286" s="76">
        <v>1211.9197724500809</v>
      </c>
      <c r="D8286" s="76">
        <v>0</v>
      </c>
      <c r="E8286" s="76">
        <v>0</v>
      </c>
      <c r="F8286" s="76">
        <v>0</v>
      </c>
    </row>
    <row r="8287" spans="1:6" x14ac:dyDescent="0.2">
      <c r="A8287" s="84">
        <v>8256</v>
      </c>
      <c r="B8287" s="76">
        <v>1800.6860367427525</v>
      </c>
      <c r="C8287" s="76">
        <v>1800.6860367427525</v>
      </c>
      <c r="D8287" s="76">
        <v>0</v>
      </c>
      <c r="E8287" s="76">
        <v>0</v>
      </c>
      <c r="F8287" s="76">
        <v>0</v>
      </c>
    </row>
    <row r="8288" spans="1:6" x14ac:dyDescent="0.2">
      <c r="A8288" s="84">
        <v>8257</v>
      </c>
      <c r="B8288" s="76">
        <v>999.02115618113294</v>
      </c>
      <c r="C8288" s="76">
        <v>999.02115618113294</v>
      </c>
      <c r="D8288" s="76">
        <v>0</v>
      </c>
      <c r="E8288" s="76">
        <v>0</v>
      </c>
      <c r="F8288" s="76">
        <v>0</v>
      </c>
    </row>
    <row r="8289" spans="1:6" x14ac:dyDescent="0.2">
      <c r="A8289" s="84">
        <v>8258</v>
      </c>
      <c r="B8289" s="76">
        <v>41.765450736859293</v>
      </c>
      <c r="C8289" s="76">
        <v>41.765450736859293</v>
      </c>
      <c r="D8289" s="76">
        <v>0</v>
      </c>
      <c r="E8289" s="76">
        <v>0</v>
      </c>
      <c r="F8289" s="76">
        <v>0</v>
      </c>
    </row>
    <row r="8290" spans="1:6" x14ac:dyDescent="0.2">
      <c r="A8290" s="84">
        <v>8259</v>
      </c>
      <c r="B8290" s="76">
        <v>1587.7874204738036</v>
      </c>
      <c r="C8290" s="76">
        <v>1587.7874204738036</v>
      </c>
      <c r="D8290" s="76">
        <v>0</v>
      </c>
      <c r="E8290" s="76">
        <v>0</v>
      </c>
      <c r="F8290" s="76">
        <v>0</v>
      </c>
    </row>
    <row r="8291" spans="1:6" x14ac:dyDescent="0.2">
      <c r="A8291" s="84">
        <v>8260</v>
      </c>
      <c r="B8291" s="76">
        <v>857.54254619621815</v>
      </c>
      <c r="C8291" s="76">
        <v>857.54254619621815</v>
      </c>
      <c r="D8291" s="76">
        <v>0</v>
      </c>
      <c r="E8291" s="76">
        <v>0</v>
      </c>
      <c r="F8291" s="76">
        <v>0</v>
      </c>
    </row>
    <row r="8292" spans="1:6" x14ac:dyDescent="0.2">
      <c r="A8292" s="84">
        <v>8261</v>
      </c>
      <c r="B8292" s="76">
        <v>65.046740987541398</v>
      </c>
      <c r="C8292" s="76">
        <v>65.046740987541398</v>
      </c>
      <c r="D8292" s="76">
        <v>0</v>
      </c>
      <c r="E8292" s="76">
        <v>0</v>
      </c>
      <c r="F8292" s="76">
        <v>0</v>
      </c>
    </row>
    <row r="8293" spans="1:6" x14ac:dyDescent="0.2">
      <c r="A8293" s="84">
        <v>8262</v>
      </c>
      <c r="B8293" s="76">
        <v>2399.98277897152</v>
      </c>
      <c r="C8293" s="76">
        <v>2399.98277897152</v>
      </c>
      <c r="D8293" s="76">
        <v>0</v>
      </c>
      <c r="E8293" s="76">
        <v>0</v>
      </c>
      <c r="F8293" s="76">
        <v>0</v>
      </c>
    </row>
    <row r="8294" spans="1:6" x14ac:dyDescent="0.2">
      <c r="A8294" s="84">
        <v>8263</v>
      </c>
      <c r="B8294" s="76">
        <v>2408.9371213756285</v>
      </c>
      <c r="C8294" s="76">
        <v>2408.9371213756285</v>
      </c>
      <c r="D8294" s="76">
        <v>0</v>
      </c>
      <c r="E8294" s="76">
        <v>0</v>
      </c>
      <c r="F8294" s="76">
        <v>0</v>
      </c>
    </row>
    <row r="8295" spans="1:6" x14ac:dyDescent="0.2">
      <c r="A8295" s="84">
        <v>8264</v>
      </c>
      <c r="B8295" s="76">
        <v>90.118899719045203</v>
      </c>
      <c r="C8295" s="76">
        <v>90.118899719045203</v>
      </c>
      <c r="D8295" s="76">
        <v>0</v>
      </c>
      <c r="E8295" s="76">
        <v>0</v>
      </c>
      <c r="F8295" s="76">
        <v>0</v>
      </c>
    </row>
    <row r="8296" spans="1:6" x14ac:dyDescent="0.2">
      <c r="A8296" s="84">
        <v>8265</v>
      </c>
      <c r="B8296" s="76">
        <v>662.55261473548717</v>
      </c>
      <c r="C8296" s="76">
        <v>662.55261473548717</v>
      </c>
      <c r="D8296" s="76">
        <v>0</v>
      </c>
      <c r="E8296" s="76">
        <v>0</v>
      </c>
      <c r="F8296" s="76">
        <v>0</v>
      </c>
    </row>
    <row r="8297" spans="1:6" x14ac:dyDescent="0.2">
      <c r="A8297" s="84">
        <v>8266</v>
      </c>
      <c r="B8297" s="76">
        <v>211.68322346608647</v>
      </c>
      <c r="C8297" s="76">
        <v>211.68322346608647</v>
      </c>
      <c r="D8297" s="76">
        <v>0</v>
      </c>
      <c r="E8297" s="76">
        <v>0</v>
      </c>
      <c r="F8297" s="76">
        <v>0</v>
      </c>
    </row>
    <row r="8298" spans="1:6" x14ac:dyDescent="0.2">
      <c r="A8298" s="84">
        <v>8267</v>
      </c>
      <c r="B8298" s="76">
        <v>217.27056185738638</v>
      </c>
      <c r="C8298" s="76">
        <v>217.27056185738638</v>
      </c>
      <c r="D8298" s="76">
        <v>0</v>
      </c>
      <c r="E8298" s="76">
        <v>0</v>
      </c>
      <c r="F8298" s="76">
        <v>0</v>
      </c>
    </row>
    <row r="8299" spans="1:6" x14ac:dyDescent="0.2">
      <c r="A8299" s="84">
        <v>8268</v>
      </c>
      <c r="B8299" s="76">
        <v>277.94535725648939</v>
      </c>
      <c r="C8299" s="76">
        <v>277.94535725648939</v>
      </c>
      <c r="D8299" s="76">
        <v>0</v>
      </c>
      <c r="E8299" s="76">
        <v>0</v>
      </c>
      <c r="F8299" s="76">
        <v>0</v>
      </c>
    </row>
    <row r="8300" spans="1:6" x14ac:dyDescent="0.2">
      <c r="A8300" s="84">
        <v>8269</v>
      </c>
      <c r="B8300" s="76">
        <v>533.82481706515864</v>
      </c>
      <c r="C8300" s="76">
        <v>533.82481706515864</v>
      </c>
      <c r="D8300" s="76">
        <v>0</v>
      </c>
      <c r="E8300" s="76">
        <v>0</v>
      </c>
      <c r="F8300" s="76">
        <v>0</v>
      </c>
    </row>
    <row r="8301" spans="1:6" x14ac:dyDescent="0.2">
      <c r="A8301" s="84">
        <v>8270</v>
      </c>
      <c r="B8301" s="76">
        <v>1913.2960180856853</v>
      </c>
      <c r="C8301" s="76">
        <v>1913.2960180856853</v>
      </c>
      <c r="D8301" s="76">
        <v>0</v>
      </c>
      <c r="E8301" s="76">
        <v>0</v>
      </c>
      <c r="F8301" s="76">
        <v>0</v>
      </c>
    </row>
    <row r="8302" spans="1:6" x14ac:dyDescent="0.2">
      <c r="A8302" s="84">
        <v>8271</v>
      </c>
      <c r="B8302" s="76">
        <v>1195.8019561226856</v>
      </c>
      <c r="C8302" s="76">
        <v>1195.8019561226856</v>
      </c>
      <c r="D8302" s="76">
        <v>0</v>
      </c>
      <c r="E8302" s="76">
        <v>0</v>
      </c>
      <c r="F8302" s="76">
        <v>0</v>
      </c>
    </row>
    <row r="8303" spans="1:6" x14ac:dyDescent="0.2">
      <c r="A8303" s="84">
        <v>8272</v>
      </c>
      <c r="B8303" s="76">
        <v>403.30615091400841</v>
      </c>
      <c r="C8303" s="76">
        <v>403.30615091400841</v>
      </c>
      <c r="D8303" s="76">
        <v>0</v>
      </c>
      <c r="E8303" s="76">
        <v>0</v>
      </c>
      <c r="F8303" s="76">
        <v>0</v>
      </c>
    </row>
    <row r="8304" spans="1:6" x14ac:dyDescent="0.2">
      <c r="A8304" s="84">
        <v>8273</v>
      </c>
      <c r="B8304" s="76">
        <v>1709.3517442208458</v>
      </c>
      <c r="C8304" s="76">
        <v>1709.3517442208458</v>
      </c>
      <c r="D8304" s="76">
        <v>0</v>
      </c>
      <c r="E8304" s="76">
        <v>0</v>
      </c>
      <c r="F8304" s="76">
        <v>0</v>
      </c>
    </row>
    <row r="8305" spans="1:6" x14ac:dyDescent="0.2">
      <c r="A8305" s="84">
        <v>8274</v>
      </c>
      <c r="B8305" s="76">
        <v>997.23028770031124</v>
      </c>
      <c r="C8305" s="76">
        <v>997.23028770031124</v>
      </c>
      <c r="D8305" s="76">
        <v>0</v>
      </c>
      <c r="E8305" s="76">
        <v>0</v>
      </c>
      <c r="F8305" s="76">
        <v>0</v>
      </c>
    </row>
    <row r="8306" spans="1:6" x14ac:dyDescent="0.2">
      <c r="A8306" s="84">
        <v>8275</v>
      </c>
      <c r="B8306" s="76">
        <v>846.79733531128795</v>
      </c>
      <c r="C8306" s="76">
        <v>846.79733531128795</v>
      </c>
      <c r="D8306" s="76">
        <v>0</v>
      </c>
      <c r="E8306" s="76">
        <v>0</v>
      </c>
      <c r="F8306" s="76">
        <v>0</v>
      </c>
    </row>
    <row r="8307" spans="1:6" x14ac:dyDescent="0.2">
      <c r="A8307" s="84">
        <v>8276</v>
      </c>
      <c r="B8307" s="76">
        <v>551.73350187337564</v>
      </c>
      <c r="C8307" s="76">
        <v>551.73350187337564</v>
      </c>
      <c r="D8307" s="76">
        <v>0</v>
      </c>
      <c r="E8307" s="76">
        <v>0</v>
      </c>
      <c r="F8307" s="76">
        <v>0</v>
      </c>
    </row>
    <row r="8308" spans="1:6" x14ac:dyDescent="0.2">
      <c r="A8308" s="84">
        <v>8277</v>
      </c>
      <c r="B8308" s="76">
        <v>331.6714116811404</v>
      </c>
      <c r="C8308" s="76">
        <v>331.6714116811404</v>
      </c>
      <c r="D8308" s="76">
        <v>0</v>
      </c>
      <c r="E8308" s="76">
        <v>0</v>
      </c>
      <c r="F8308" s="76">
        <v>0</v>
      </c>
    </row>
    <row r="8309" spans="1:6" x14ac:dyDescent="0.2">
      <c r="A8309" s="84">
        <v>8278</v>
      </c>
      <c r="B8309" s="76">
        <v>2133.3581082779201</v>
      </c>
      <c r="C8309" s="76">
        <v>2133.3581082779201</v>
      </c>
      <c r="D8309" s="76">
        <v>0</v>
      </c>
      <c r="E8309" s="76">
        <v>0</v>
      </c>
      <c r="F8309" s="76">
        <v>0</v>
      </c>
    </row>
    <row r="8310" spans="1:6" x14ac:dyDescent="0.2">
      <c r="A8310" s="84">
        <v>8279</v>
      </c>
      <c r="B8310" s="76">
        <v>1016.9298409893499</v>
      </c>
      <c r="C8310" s="76">
        <v>1016.9298409893499</v>
      </c>
      <c r="D8310" s="76">
        <v>0</v>
      </c>
      <c r="E8310" s="76">
        <v>0</v>
      </c>
      <c r="F8310" s="76">
        <v>0</v>
      </c>
    </row>
    <row r="8311" spans="1:6" x14ac:dyDescent="0.2">
      <c r="A8311" s="84">
        <v>8280</v>
      </c>
      <c r="B8311" s="76">
        <v>1439.1453365656025</v>
      </c>
      <c r="C8311" s="76">
        <v>1439.1453365656025</v>
      </c>
      <c r="D8311" s="76">
        <v>0</v>
      </c>
      <c r="E8311" s="76">
        <v>0</v>
      </c>
      <c r="F8311" s="76">
        <v>0</v>
      </c>
    </row>
    <row r="8312" spans="1:6" x14ac:dyDescent="0.2">
      <c r="A8312" s="84">
        <v>8281</v>
      </c>
      <c r="B8312" s="76">
        <v>1095.7280541455048</v>
      </c>
      <c r="C8312" s="76">
        <v>1095.7280541455048</v>
      </c>
      <c r="D8312" s="76">
        <v>0</v>
      </c>
      <c r="E8312" s="76">
        <v>0</v>
      </c>
      <c r="F8312" s="76">
        <v>0</v>
      </c>
    </row>
    <row r="8313" spans="1:6" x14ac:dyDescent="0.2">
      <c r="A8313" s="84">
        <v>8282</v>
      </c>
      <c r="B8313" s="76">
        <v>617.99563566377856</v>
      </c>
      <c r="C8313" s="76">
        <v>617.99563566377856</v>
      </c>
      <c r="D8313" s="76">
        <v>0</v>
      </c>
      <c r="E8313" s="76">
        <v>0</v>
      </c>
      <c r="F8313" s="76">
        <v>0</v>
      </c>
    </row>
    <row r="8314" spans="1:6" x14ac:dyDescent="0.2">
      <c r="A8314" s="84">
        <v>8283</v>
      </c>
      <c r="B8314" s="76">
        <v>1682.4887170085203</v>
      </c>
      <c r="C8314" s="76">
        <v>1682.4887170085203</v>
      </c>
      <c r="D8314" s="76">
        <v>0</v>
      </c>
      <c r="E8314" s="76">
        <v>0</v>
      </c>
      <c r="F8314" s="76">
        <v>0</v>
      </c>
    </row>
    <row r="8315" spans="1:6" x14ac:dyDescent="0.2">
      <c r="A8315" s="84">
        <v>8284</v>
      </c>
      <c r="B8315" s="76">
        <v>2013.5846530117005</v>
      </c>
      <c r="C8315" s="76">
        <v>2013.5846530117005</v>
      </c>
      <c r="D8315" s="76">
        <v>0</v>
      </c>
      <c r="E8315" s="76">
        <v>0</v>
      </c>
      <c r="F8315" s="76">
        <v>0</v>
      </c>
    </row>
    <row r="8316" spans="1:6" x14ac:dyDescent="0.2">
      <c r="A8316" s="84">
        <v>8285</v>
      </c>
      <c r="B8316" s="76">
        <v>388.97920306743481</v>
      </c>
      <c r="C8316" s="76">
        <v>388.97920306743481</v>
      </c>
      <c r="D8316" s="76">
        <v>0</v>
      </c>
      <c r="E8316" s="76">
        <v>0</v>
      </c>
      <c r="F8316" s="76">
        <v>0</v>
      </c>
    </row>
    <row r="8317" spans="1:6" x14ac:dyDescent="0.2">
      <c r="A8317" s="84">
        <v>8286</v>
      </c>
      <c r="B8317" s="76">
        <v>-1223.3049004599129</v>
      </c>
      <c r="C8317" s="76">
        <v>-1223.3049004599129</v>
      </c>
      <c r="D8317" s="76">
        <v>0</v>
      </c>
      <c r="E8317" s="76">
        <v>0</v>
      </c>
      <c r="F8317" s="76">
        <v>0</v>
      </c>
    </row>
    <row r="8318" spans="1:6" x14ac:dyDescent="0.2">
      <c r="A8318" s="84">
        <v>8287</v>
      </c>
      <c r="B8318" s="76">
        <v>1489.2896540286101</v>
      </c>
      <c r="C8318" s="76">
        <v>1489.2896540286101</v>
      </c>
      <c r="D8318" s="76">
        <v>0</v>
      </c>
      <c r="E8318" s="76">
        <v>0</v>
      </c>
      <c r="F8318" s="76">
        <v>0</v>
      </c>
    </row>
    <row r="8319" spans="1:6" x14ac:dyDescent="0.2">
      <c r="A8319" s="84">
        <v>8288</v>
      </c>
      <c r="B8319" s="76">
        <v>1669.9526376427684</v>
      </c>
      <c r="C8319" s="76">
        <v>1669.9526376427684</v>
      </c>
      <c r="D8319" s="76">
        <v>0</v>
      </c>
      <c r="E8319" s="76">
        <v>0</v>
      </c>
      <c r="F8319" s="76">
        <v>0</v>
      </c>
    </row>
    <row r="8320" spans="1:6" x14ac:dyDescent="0.2">
      <c r="A8320" s="84">
        <v>8289</v>
      </c>
      <c r="B8320" s="76">
        <v>-455.66652103390516</v>
      </c>
      <c r="C8320" s="76">
        <v>-455.66652103390516</v>
      </c>
      <c r="D8320" s="76">
        <v>0</v>
      </c>
      <c r="E8320" s="76">
        <v>0</v>
      </c>
      <c r="F8320" s="76">
        <v>0</v>
      </c>
    </row>
    <row r="8321" spans="1:6" x14ac:dyDescent="0.2">
      <c r="A8321" s="84">
        <v>8290</v>
      </c>
      <c r="B8321" s="76">
        <v>2437.5910170687757</v>
      </c>
      <c r="C8321" s="76">
        <v>2437.5910170687757</v>
      </c>
      <c r="D8321" s="76">
        <v>0</v>
      </c>
      <c r="E8321" s="76">
        <v>0</v>
      </c>
      <c r="F8321" s="76">
        <v>0</v>
      </c>
    </row>
    <row r="8322" spans="1:6" x14ac:dyDescent="0.2">
      <c r="A8322" s="84">
        <v>8291</v>
      </c>
      <c r="B8322" s="76">
        <v>-189.04185034030615</v>
      </c>
      <c r="C8322" s="76">
        <v>-189.04185034030615</v>
      </c>
      <c r="D8322" s="76">
        <v>0</v>
      </c>
      <c r="E8322" s="76">
        <v>0</v>
      </c>
      <c r="F8322" s="76">
        <v>0</v>
      </c>
    </row>
    <row r="8323" spans="1:6" x14ac:dyDescent="0.2">
      <c r="A8323" s="84">
        <v>8292</v>
      </c>
      <c r="B8323" s="76">
        <v>-120.98884806908154</v>
      </c>
      <c r="C8323" s="76">
        <v>-120.98884806908154</v>
      </c>
      <c r="D8323" s="76">
        <v>0</v>
      </c>
      <c r="E8323" s="76">
        <v>0</v>
      </c>
      <c r="F8323" s="76">
        <v>0</v>
      </c>
    </row>
    <row r="8324" spans="1:6" x14ac:dyDescent="0.2">
      <c r="A8324" s="84">
        <v>8293</v>
      </c>
      <c r="B8324" s="76">
        <v>-636.32950464806299</v>
      </c>
      <c r="C8324" s="76">
        <v>-636.32950464806299</v>
      </c>
      <c r="D8324" s="76">
        <v>0</v>
      </c>
      <c r="E8324" s="76">
        <v>0</v>
      </c>
      <c r="F8324" s="76">
        <v>0</v>
      </c>
    </row>
    <row r="8325" spans="1:6" x14ac:dyDescent="0.2">
      <c r="A8325" s="84">
        <v>8294</v>
      </c>
      <c r="B8325" s="76">
        <v>1271.018432317197</v>
      </c>
      <c r="C8325" s="76">
        <v>1271.018432317197</v>
      </c>
      <c r="D8325" s="76">
        <v>0</v>
      </c>
      <c r="E8325" s="76">
        <v>0</v>
      </c>
      <c r="F8325" s="76">
        <v>0</v>
      </c>
    </row>
    <row r="8326" spans="1:6" x14ac:dyDescent="0.2">
      <c r="A8326" s="84">
        <v>8295</v>
      </c>
      <c r="B8326" s="76">
        <v>2201.4111105491447</v>
      </c>
      <c r="C8326" s="76">
        <v>2201.4111105491447</v>
      </c>
      <c r="D8326" s="76">
        <v>0</v>
      </c>
      <c r="E8326" s="76">
        <v>0</v>
      </c>
      <c r="F8326" s="76">
        <v>0</v>
      </c>
    </row>
    <row r="8327" spans="1:6" x14ac:dyDescent="0.2">
      <c r="A8327" s="84">
        <v>8296</v>
      </c>
      <c r="B8327" s="76">
        <v>-44.196236342582779</v>
      </c>
      <c r="C8327" s="76">
        <v>-44.196236342582779</v>
      </c>
      <c r="D8327" s="76">
        <v>0</v>
      </c>
      <c r="E8327" s="76">
        <v>0</v>
      </c>
      <c r="F8327" s="76">
        <v>0</v>
      </c>
    </row>
    <row r="8328" spans="1:6" x14ac:dyDescent="0.2">
      <c r="A8328" s="84">
        <v>8297</v>
      </c>
      <c r="B8328" s="76">
        <v>-1631.1934481895921</v>
      </c>
      <c r="C8328" s="76">
        <v>-1631.1934481895921</v>
      </c>
      <c r="D8328" s="76">
        <v>0</v>
      </c>
      <c r="E8328" s="76">
        <v>0</v>
      </c>
      <c r="F8328" s="76">
        <v>0</v>
      </c>
    </row>
    <row r="8329" spans="1:6" x14ac:dyDescent="0.2">
      <c r="A8329" s="84">
        <v>8298</v>
      </c>
      <c r="B8329" s="76">
        <v>1703.9791387783807</v>
      </c>
      <c r="C8329" s="76">
        <v>1703.9791387783807</v>
      </c>
      <c r="D8329" s="76">
        <v>0</v>
      </c>
      <c r="E8329" s="76">
        <v>0</v>
      </c>
      <c r="F8329" s="76">
        <v>0</v>
      </c>
    </row>
    <row r="8330" spans="1:6" x14ac:dyDescent="0.2">
      <c r="A8330" s="84">
        <v>8299</v>
      </c>
      <c r="B8330" s="76">
        <v>185.03492920259532</v>
      </c>
      <c r="C8330" s="76">
        <v>185.03492920259532</v>
      </c>
      <c r="D8330" s="76">
        <v>0</v>
      </c>
      <c r="E8330" s="76">
        <v>0</v>
      </c>
      <c r="F8330" s="76">
        <v>0</v>
      </c>
    </row>
    <row r="8331" spans="1:6" x14ac:dyDescent="0.2">
      <c r="A8331" s="84">
        <v>8300</v>
      </c>
      <c r="B8331" s="76">
        <v>2392.8193050482332</v>
      </c>
      <c r="C8331" s="76">
        <v>2392.8193050482332</v>
      </c>
      <c r="D8331" s="76">
        <v>0</v>
      </c>
      <c r="E8331" s="76">
        <v>0</v>
      </c>
      <c r="F8331" s="76">
        <v>0</v>
      </c>
    </row>
    <row r="8332" spans="1:6" x14ac:dyDescent="0.2">
      <c r="A8332" s="84">
        <v>8301</v>
      </c>
      <c r="B8332" s="76">
        <v>-414.47654597500605</v>
      </c>
      <c r="C8332" s="76">
        <v>-414.47654597500605</v>
      </c>
      <c r="D8332" s="76">
        <v>0</v>
      </c>
      <c r="E8332" s="76">
        <v>0</v>
      </c>
      <c r="F8332" s="76">
        <v>0</v>
      </c>
    </row>
    <row r="8333" spans="1:6" x14ac:dyDescent="0.2">
      <c r="A8333" s="84">
        <v>8302</v>
      </c>
      <c r="B8333" s="76">
        <v>2322.9754342961869</v>
      </c>
      <c r="C8333" s="76">
        <v>2322.9754342961869</v>
      </c>
      <c r="D8333" s="76">
        <v>0</v>
      </c>
      <c r="E8333" s="76">
        <v>0</v>
      </c>
      <c r="F8333" s="76">
        <v>0</v>
      </c>
    </row>
    <row r="8334" spans="1:6" x14ac:dyDescent="0.2">
      <c r="A8334" s="84">
        <v>8303</v>
      </c>
      <c r="B8334" s="76">
        <v>4051.4512561281108</v>
      </c>
      <c r="C8334" s="76">
        <v>4051.4512561281108</v>
      </c>
      <c r="D8334" s="76">
        <v>0</v>
      </c>
      <c r="E8334" s="76">
        <v>0</v>
      </c>
      <c r="F8334" s="76">
        <v>0</v>
      </c>
    </row>
    <row r="8335" spans="1:6" x14ac:dyDescent="0.2">
      <c r="A8335" s="84">
        <v>8304</v>
      </c>
      <c r="B8335" s="76">
        <v>1449.8905474505327</v>
      </c>
      <c r="C8335" s="76">
        <v>1449.8905474505327</v>
      </c>
      <c r="D8335" s="76">
        <v>0</v>
      </c>
      <c r="E8335" s="76">
        <v>0</v>
      </c>
      <c r="F8335" s="76">
        <v>0</v>
      </c>
    </row>
    <row r="8336" spans="1:6" x14ac:dyDescent="0.2">
      <c r="A8336" s="84">
        <v>8305</v>
      </c>
      <c r="B8336" s="76">
        <v>943.50423327566023</v>
      </c>
      <c r="C8336" s="76">
        <v>943.50423327566023</v>
      </c>
      <c r="D8336" s="76">
        <v>0</v>
      </c>
      <c r="E8336" s="76">
        <v>0</v>
      </c>
      <c r="F8336" s="76">
        <v>0</v>
      </c>
    </row>
    <row r="8337" spans="1:6" x14ac:dyDescent="0.2">
      <c r="A8337" s="84">
        <v>8306</v>
      </c>
      <c r="B8337" s="76">
        <v>1262.0640899130885</v>
      </c>
      <c r="C8337" s="76">
        <v>1262.0640899130885</v>
      </c>
      <c r="D8337" s="76">
        <v>0</v>
      </c>
      <c r="E8337" s="76">
        <v>0</v>
      </c>
      <c r="F8337" s="76">
        <v>0</v>
      </c>
    </row>
    <row r="8338" spans="1:6" x14ac:dyDescent="0.2">
      <c r="A8338" s="84">
        <v>8307</v>
      </c>
      <c r="B8338" s="76">
        <v>2475.1992551660314</v>
      </c>
      <c r="C8338" s="76">
        <v>2475.1992551660314</v>
      </c>
      <c r="D8338" s="76">
        <v>0</v>
      </c>
      <c r="E8338" s="76">
        <v>0</v>
      </c>
      <c r="F8338" s="76">
        <v>0</v>
      </c>
    </row>
    <row r="8339" spans="1:6" x14ac:dyDescent="0.2">
      <c r="A8339" s="84">
        <v>8308</v>
      </c>
      <c r="B8339" s="76">
        <v>301.22664750717149</v>
      </c>
      <c r="C8339" s="76">
        <v>301.22664750717149</v>
      </c>
      <c r="D8339" s="76">
        <v>0</v>
      </c>
      <c r="E8339" s="76">
        <v>0</v>
      </c>
      <c r="F8339" s="76">
        <v>0</v>
      </c>
    </row>
    <row r="8340" spans="1:6" x14ac:dyDescent="0.2">
      <c r="A8340" s="84">
        <v>8309</v>
      </c>
      <c r="B8340" s="76">
        <v>437.33265204962117</v>
      </c>
      <c r="C8340" s="76">
        <v>437.33265204962117</v>
      </c>
      <c r="D8340" s="76">
        <v>0</v>
      </c>
      <c r="E8340" s="76">
        <v>0</v>
      </c>
      <c r="F8340" s="76">
        <v>0</v>
      </c>
    </row>
    <row r="8341" spans="1:6" x14ac:dyDescent="0.2">
      <c r="A8341" s="84">
        <v>8310</v>
      </c>
      <c r="B8341" s="76">
        <v>1088.564580222218</v>
      </c>
      <c r="C8341" s="76">
        <v>1088.564580222218</v>
      </c>
      <c r="D8341" s="76">
        <v>0</v>
      </c>
      <c r="E8341" s="76">
        <v>0</v>
      </c>
      <c r="F8341" s="76">
        <v>0</v>
      </c>
    </row>
    <row r="8342" spans="1:6" x14ac:dyDescent="0.2">
      <c r="A8342" s="84">
        <v>8311</v>
      </c>
      <c r="B8342" s="76">
        <v>868.28775708114836</v>
      </c>
      <c r="C8342" s="76">
        <v>868.28775708114836</v>
      </c>
      <c r="D8342" s="76">
        <v>0</v>
      </c>
      <c r="E8342" s="76">
        <v>0</v>
      </c>
      <c r="F8342" s="76">
        <v>0</v>
      </c>
    </row>
    <row r="8343" spans="1:6" x14ac:dyDescent="0.2">
      <c r="A8343" s="84">
        <v>8312</v>
      </c>
      <c r="B8343" s="76">
        <v>-958.25636529830035</v>
      </c>
      <c r="C8343" s="76">
        <v>-958.25636529830035</v>
      </c>
      <c r="D8343" s="76">
        <v>0</v>
      </c>
      <c r="E8343" s="76">
        <v>0</v>
      </c>
      <c r="F8343" s="76">
        <v>0</v>
      </c>
    </row>
    <row r="8344" spans="1:6" x14ac:dyDescent="0.2">
      <c r="A8344" s="84">
        <v>8313</v>
      </c>
      <c r="B8344" s="76">
        <v>1253.10974750898</v>
      </c>
      <c r="C8344" s="76">
        <v>1253.10974750898</v>
      </c>
      <c r="D8344" s="76">
        <v>0</v>
      </c>
      <c r="E8344" s="76">
        <v>0</v>
      </c>
      <c r="F8344" s="76">
        <v>0</v>
      </c>
    </row>
    <row r="8345" spans="1:6" x14ac:dyDescent="0.2">
      <c r="A8345" s="84">
        <v>8314</v>
      </c>
      <c r="B8345" s="76">
        <v>1380.2614096473212</v>
      </c>
      <c r="C8345" s="76">
        <v>1380.2614096473212</v>
      </c>
      <c r="D8345" s="76">
        <v>0</v>
      </c>
      <c r="E8345" s="76">
        <v>0</v>
      </c>
      <c r="F8345" s="76">
        <v>0</v>
      </c>
    </row>
    <row r="8346" spans="1:6" x14ac:dyDescent="0.2">
      <c r="A8346" s="84">
        <v>8315</v>
      </c>
      <c r="B8346" s="76">
        <v>-156.80621768551555</v>
      </c>
      <c r="C8346" s="76">
        <v>-156.80621768551555</v>
      </c>
      <c r="D8346" s="76">
        <v>0</v>
      </c>
      <c r="E8346" s="76">
        <v>0</v>
      </c>
      <c r="F8346" s="76">
        <v>0</v>
      </c>
    </row>
    <row r="8347" spans="1:6" x14ac:dyDescent="0.2">
      <c r="A8347" s="84">
        <v>8316</v>
      </c>
      <c r="B8347" s="76">
        <v>-332.09659585720783</v>
      </c>
      <c r="C8347" s="76">
        <v>-332.09659585720783</v>
      </c>
      <c r="D8347" s="76">
        <v>0</v>
      </c>
      <c r="E8347" s="76">
        <v>0</v>
      </c>
      <c r="F8347" s="76">
        <v>0</v>
      </c>
    </row>
    <row r="8348" spans="1:6" x14ac:dyDescent="0.2">
      <c r="A8348" s="84">
        <v>8317</v>
      </c>
      <c r="B8348" s="76">
        <v>388.97920306743481</v>
      </c>
      <c r="C8348" s="76">
        <v>388.97920306743481</v>
      </c>
      <c r="D8348" s="76">
        <v>0</v>
      </c>
      <c r="E8348" s="76">
        <v>0</v>
      </c>
      <c r="F8348" s="76">
        <v>0</v>
      </c>
    </row>
    <row r="8349" spans="1:6" x14ac:dyDescent="0.2">
      <c r="A8349" s="84">
        <v>8318</v>
      </c>
      <c r="B8349" s="76">
        <v>1754.1234562413883</v>
      </c>
      <c r="C8349" s="76">
        <v>1754.1234562413883</v>
      </c>
      <c r="D8349" s="76">
        <v>0</v>
      </c>
      <c r="E8349" s="76">
        <v>0</v>
      </c>
      <c r="F8349" s="76">
        <v>0</v>
      </c>
    </row>
    <row r="8350" spans="1:6" x14ac:dyDescent="0.2">
      <c r="A8350" s="84">
        <v>8319</v>
      </c>
      <c r="B8350" s="76">
        <v>532.03394858433694</v>
      </c>
      <c r="C8350" s="76">
        <v>532.03394858433694</v>
      </c>
      <c r="D8350" s="76">
        <v>0</v>
      </c>
      <c r="E8350" s="76">
        <v>0</v>
      </c>
      <c r="F8350" s="76">
        <v>0</v>
      </c>
    </row>
    <row r="8351" spans="1:6" x14ac:dyDescent="0.2">
      <c r="A8351" s="84">
        <v>8320</v>
      </c>
      <c r="B8351" s="76">
        <v>2781.0082994888735</v>
      </c>
      <c r="C8351" s="76">
        <v>2781.0082994888735</v>
      </c>
      <c r="D8351" s="76">
        <v>0</v>
      </c>
      <c r="E8351" s="76">
        <v>0</v>
      </c>
      <c r="F8351" s="76">
        <v>0</v>
      </c>
    </row>
    <row r="8352" spans="1:6" x14ac:dyDescent="0.2">
      <c r="A8352" s="84">
        <v>8321</v>
      </c>
      <c r="B8352" s="76">
        <v>57.883267064254596</v>
      </c>
      <c r="C8352" s="76">
        <v>57.883267064254596</v>
      </c>
      <c r="D8352" s="76">
        <v>0</v>
      </c>
      <c r="E8352" s="76">
        <v>0</v>
      </c>
      <c r="F8352" s="76">
        <v>0</v>
      </c>
    </row>
    <row r="8353" spans="1:6" x14ac:dyDescent="0.2">
      <c r="A8353" s="84">
        <v>8322</v>
      </c>
      <c r="B8353" s="76">
        <v>2008.2120475692354</v>
      </c>
      <c r="C8353" s="76">
        <v>2008.2120475692354</v>
      </c>
      <c r="D8353" s="76">
        <v>0</v>
      </c>
      <c r="E8353" s="76">
        <v>0</v>
      </c>
      <c r="F8353" s="76">
        <v>0</v>
      </c>
    </row>
    <row r="8354" spans="1:6" x14ac:dyDescent="0.2">
      <c r="A8354" s="84">
        <v>8323</v>
      </c>
      <c r="B8354" s="76">
        <v>327.87494177066264</v>
      </c>
      <c r="C8354" s="76">
        <v>327.87494177066264</v>
      </c>
      <c r="D8354" s="76">
        <v>0</v>
      </c>
      <c r="E8354" s="76">
        <v>0</v>
      </c>
      <c r="F8354" s="76">
        <v>0</v>
      </c>
    </row>
    <row r="8355" spans="1:6" x14ac:dyDescent="0.2">
      <c r="A8355" s="84">
        <v>8324</v>
      </c>
      <c r="B8355" s="76">
        <v>1281.7636432021272</v>
      </c>
      <c r="C8355" s="76">
        <v>1281.7636432021272</v>
      </c>
      <c r="D8355" s="76">
        <v>0</v>
      </c>
      <c r="E8355" s="76">
        <v>0</v>
      </c>
      <c r="F8355" s="76">
        <v>0</v>
      </c>
    </row>
    <row r="8356" spans="1:6" x14ac:dyDescent="0.2">
      <c r="A8356" s="84">
        <v>8325</v>
      </c>
      <c r="B8356" s="76">
        <v>-822.36509370468593</v>
      </c>
      <c r="C8356" s="76">
        <v>-822.36509370468593</v>
      </c>
      <c r="D8356" s="76">
        <v>0</v>
      </c>
      <c r="E8356" s="76">
        <v>0</v>
      </c>
      <c r="F8356" s="76">
        <v>0</v>
      </c>
    </row>
    <row r="8357" spans="1:6" x14ac:dyDescent="0.2">
      <c r="A8357" s="84">
        <v>8326</v>
      </c>
      <c r="B8357" s="76">
        <v>533.82481706515864</v>
      </c>
      <c r="C8357" s="76">
        <v>533.82481706515864</v>
      </c>
      <c r="D8357" s="76">
        <v>0</v>
      </c>
      <c r="E8357" s="76">
        <v>0</v>
      </c>
      <c r="F8357" s="76">
        <v>0</v>
      </c>
    </row>
    <row r="8358" spans="1:6" x14ac:dyDescent="0.2">
      <c r="A8358" s="84">
        <v>8327</v>
      </c>
      <c r="B8358" s="76">
        <v>1557.3426562998347</v>
      </c>
      <c r="C8358" s="76">
        <v>1557.3426562998347</v>
      </c>
      <c r="D8358" s="76">
        <v>0</v>
      </c>
      <c r="E8358" s="76">
        <v>0</v>
      </c>
      <c r="F8358" s="76">
        <v>0</v>
      </c>
    </row>
    <row r="8359" spans="1:6" x14ac:dyDescent="0.2">
      <c r="A8359" s="84">
        <v>8328</v>
      </c>
      <c r="B8359" s="76">
        <v>600.08695085556155</v>
      </c>
      <c r="C8359" s="76">
        <v>600.08695085556155</v>
      </c>
      <c r="D8359" s="76">
        <v>0</v>
      </c>
      <c r="E8359" s="76">
        <v>0</v>
      </c>
      <c r="F8359" s="76">
        <v>0</v>
      </c>
    </row>
    <row r="8360" spans="1:6" x14ac:dyDescent="0.2">
      <c r="A8360" s="84">
        <v>8329</v>
      </c>
      <c r="B8360" s="76">
        <v>931.18288685874268</v>
      </c>
      <c r="C8360" s="76">
        <v>931.18288685874268</v>
      </c>
      <c r="D8360" s="76">
        <v>0</v>
      </c>
      <c r="E8360" s="76">
        <v>0</v>
      </c>
      <c r="F8360" s="76">
        <v>0</v>
      </c>
    </row>
    <row r="8361" spans="1:6" x14ac:dyDescent="0.2">
      <c r="A8361" s="84">
        <v>8330</v>
      </c>
      <c r="B8361" s="76">
        <v>854.17554218340911</v>
      </c>
      <c r="C8361" s="76">
        <v>854.17554218340911</v>
      </c>
      <c r="D8361" s="76">
        <v>0</v>
      </c>
      <c r="E8361" s="76">
        <v>0</v>
      </c>
      <c r="F8361" s="76">
        <v>0</v>
      </c>
    </row>
    <row r="8362" spans="1:6" x14ac:dyDescent="0.2">
      <c r="A8362" s="84">
        <v>8331</v>
      </c>
      <c r="B8362" s="76">
        <v>1229.8284572582979</v>
      </c>
      <c r="C8362" s="76">
        <v>1229.8284572582979</v>
      </c>
      <c r="D8362" s="76">
        <v>0</v>
      </c>
      <c r="E8362" s="76">
        <v>0</v>
      </c>
      <c r="F8362" s="76">
        <v>0</v>
      </c>
    </row>
    <row r="8363" spans="1:6" x14ac:dyDescent="0.2">
      <c r="A8363" s="84">
        <v>8332</v>
      </c>
      <c r="B8363" s="76">
        <v>675.30342705007342</v>
      </c>
      <c r="C8363" s="76">
        <v>675.30342705007342</v>
      </c>
      <c r="D8363" s="76">
        <v>0</v>
      </c>
      <c r="E8363" s="76">
        <v>0</v>
      </c>
      <c r="F8363" s="76">
        <v>0</v>
      </c>
    </row>
    <row r="8364" spans="1:6" x14ac:dyDescent="0.2">
      <c r="A8364" s="84">
        <v>8333</v>
      </c>
      <c r="B8364" s="76">
        <v>2468.0357812427446</v>
      </c>
      <c r="C8364" s="76">
        <v>2468.0357812427446</v>
      </c>
      <c r="D8364" s="76">
        <v>0</v>
      </c>
      <c r="E8364" s="76">
        <v>0</v>
      </c>
      <c r="F8364" s="76">
        <v>0</v>
      </c>
    </row>
    <row r="8365" spans="1:6" x14ac:dyDescent="0.2">
      <c r="A8365" s="84">
        <v>8334</v>
      </c>
      <c r="B8365" s="76">
        <v>1616.4413161669513</v>
      </c>
      <c r="C8365" s="76">
        <v>1616.4413161669513</v>
      </c>
      <c r="D8365" s="76">
        <v>0</v>
      </c>
      <c r="E8365" s="76">
        <v>0</v>
      </c>
      <c r="F8365" s="76">
        <v>0</v>
      </c>
    </row>
    <row r="8366" spans="1:6" x14ac:dyDescent="0.2">
      <c r="A8366" s="84">
        <v>8335</v>
      </c>
      <c r="B8366" s="76">
        <v>-185.46011337866275</v>
      </c>
      <c r="C8366" s="76">
        <v>-185.46011337866275</v>
      </c>
      <c r="D8366" s="76">
        <v>0</v>
      </c>
      <c r="E8366" s="76">
        <v>0</v>
      </c>
      <c r="F8366" s="76">
        <v>0</v>
      </c>
    </row>
    <row r="8367" spans="1:6" x14ac:dyDescent="0.2">
      <c r="A8367" s="84">
        <v>8336</v>
      </c>
      <c r="B8367" s="76">
        <v>1859.7846966098691</v>
      </c>
      <c r="C8367" s="76">
        <v>1859.7846966098691</v>
      </c>
      <c r="D8367" s="76">
        <v>0</v>
      </c>
      <c r="E8367" s="76">
        <v>0</v>
      </c>
      <c r="F8367" s="76">
        <v>0</v>
      </c>
    </row>
    <row r="8368" spans="1:6" x14ac:dyDescent="0.2">
      <c r="A8368" s="84">
        <v>8337</v>
      </c>
      <c r="B8368" s="76">
        <v>440.91438901126457</v>
      </c>
      <c r="C8368" s="76">
        <v>440.91438901126457</v>
      </c>
      <c r="D8368" s="76">
        <v>0</v>
      </c>
      <c r="E8368" s="76">
        <v>0</v>
      </c>
      <c r="F8368" s="76">
        <v>0</v>
      </c>
    </row>
    <row r="8369" spans="1:6" x14ac:dyDescent="0.2">
      <c r="A8369" s="84">
        <v>8338</v>
      </c>
      <c r="B8369" s="76">
        <v>2183.5024257409277</v>
      </c>
      <c r="C8369" s="76">
        <v>2183.5024257409277</v>
      </c>
      <c r="D8369" s="76">
        <v>0</v>
      </c>
      <c r="E8369" s="76">
        <v>0</v>
      </c>
      <c r="F8369" s="76">
        <v>0</v>
      </c>
    </row>
    <row r="8370" spans="1:6" x14ac:dyDescent="0.2">
      <c r="A8370" s="84">
        <v>8339</v>
      </c>
      <c r="B8370" s="76">
        <v>-67.262793644430531</v>
      </c>
      <c r="C8370" s="76">
        <v>-67.262793644430531</v>
      </c>
      <c r="D8370" s="76">
        <v>0</v>
      </c>
      <c r="E8370" s="76">
        <v>0</v>
      </c>
      <c r="F8370" s="76">
        <v>0</v>
      </c>
    </row>
    <row r="8371" spans="1:6" x14ac:dyDescent="0.2">
      <c r="A8371" s="84">
        <v>8340</v>
      </c>
      <c r="B8371" s="76">
        <v>2620.0448691637548</v>
      </c>
      <c r="C8371" s="76">
        <v>2620.0448691637548</v>
      </c>
      <c r="D8371" s="76">
        <v>0</v>
      </c>
      <c r="E8371" s="76">
        <v>0</v>
      </c>
      <c r="F8371" s="76">
        <v>0</v>
      </c>
    </row>
    <row r="8372" spans="1:6" x14ac:dyDescent="0.2">
      <c r="A8372" s="84">
        <v>8341</v>
      </c>
      <c r="B8372" s="76">
        <v>2183.5024257409277</v>
      </c>
      <c r="C8372" s="76">
        <v>2183.5024257409277</v>
      </c>
      <c r="D8372" s="76">
        <v>0</v>
      </c>
      <c r="E8372" s="76">
        <v>0</v>
      </c>
      <c r="F8372" s="76">
        <v>0</v>
      </c>
    </row>
    <row r="8373" spans="1:6" x14ac:dyDescent="0.2">
      <c r="A8373" s="84">
        <v>8342</v>
      </c>
      <c r="B8373" s="76">
        <v>2087.0102607253907</v>
      </c>
      <c r="C8373" s="76">
        <v>2087.0102607253907</v>
      </c>
      <c r="D8373" s="76">
        <v>0</v>
      </c>
      <c r="E8373" s="76">
        <v>0</v>
      </c>
      <c r="F8373" s="76">
        <v>0</v>
      </c>
    </row>
    <row r="8374" spans="1:6" x14ac:dyDescent="0.2">
      <c r="A8374" s="84">
        <v>8343</v>
      </c>
      <c r="B8374" s="76">
        <v>1024.0933149126367</v>
      </c>
      <c r="C8374" s="76">
        <v>1024.0933149126367</v>
      </c>
      <c r="D8374" s="76">
        <v>0</v>
      </c>
      <c r="E8374" s="76">
        <v>0</v>
      </c>
      <c r="F8374" s="76">
        <v>0</v>
      </c>
    </row>
    <row r="8375" spans="1:6" x14ac:dyDescent="0.2">
      <c r="A8375" s="84">
        <v>8344</v>
      </c>
      <c r="B8375" s="76">
        <v>2337.3023821427605</v>
      </c>
      <c r="C8375" s="76">
        <v>2337.3023821427605</v>
      </c>
      <c r="D8375" s="76">
        <v>0</v>
      </c>
      <c r="E8375" s="76">
        <v>0</v>
      </c>
      <c r="F8375" s="76">
        <v>0</v>
      </c>
    </row>
    <row r="8376" spans="1:6" x14ac:dyDescent="0.2">
      <c r="A8376" s="84">
        <v>8345</v>
      </c>
      <c r="B8376" s="76">
        <v>1406.9097039108119</v>
      </c>
      <c r="C8376" s="76">
        <v>1406.9097039108119</v>
      </c>
      <c r="D8376" s="76">
        <v>0</v>
      </c>
      <c r="E8376" s="76">
        <v>0</v>
      </c>
      <c r="F8376" s="76">
        <v>0</v>
      </c>
    </row>
    <row r="8377" spans="1:6" x14ac:dyDescent="0.2">
      <c r="A8377" s="84">
        <v>8346</v>
      </c>
      <c r="B8377" s="76">
        <v>1879.269516950073</v>
      </c>
      <c r="C8377" s="76">
        <v>1879.269516950073</v>
      </c>
      <c r="D8377" s="76">
        <v>0</v>
      </c>
      <c r="E8377" s="76">
        <v>0</v>
      </c>
      <c r="F8377" s="76">
        <v>0</v>
      </c>
    </row>
    <row r="8378" spans="1:6" x14ac:dyDescent="0.2">
      <c r="A8378" s="84">
        <v>8347</v>
      </c>
      <c r="B8378" s="76">
        <v>1176.1024028336469</v>
      </c>
      <c r="C8378" s="76">
        <v>1176.1024028336469</v>
      </c>
      <c r="D8378" s="76">
        <v>0</v>
      </c>
      <c r="E8378" s="76">
        <v>0</v>
      </c>
      <c r="F8378" s="76">
        <v>0</v>
      </c>
    </row>
    <row r="8379" spans="1:6" x14ac:dyDescent="0.2">
      <c r="A8379" s="84">
        <v>8348</v>
      </c>
      <c r="B8379" s="76">
        <v>3065.5416549906895</v>
      </c>
      <c r="C8379" s="76">
        <v>3065.5416549906895</v>
      </c>
      <c r="D8379" s="76">
        <v>0</v>
      </c>
      <c r="E8379" s="76">
        <v>0</v>
      </c>
      <c r="F8379" s="76">
        <v>0</v>
      </c>
    </row>
    <row r="8380" spans="1:6" x14ac:dyDescent="0.2">
      <c r="A8380" s="84">
        <v>8349</v>
      </c>
      <c r="B8380" s="76">
        <v>1677.1161115660552</v>
      </c>
      <c r="C8380" s="76">
        <v>1677.1161115660552</v>
      </c>
      <c r="D8380" s="76">
        <v>0</v>
      </c>
      <c r="E8380" s="76">
        <v>0</v>
      </c>
      <c r="F8380" s="76">
        <v>0</v>
      </c>
    </row>
    <row r="8381" spans="1:6" x14ac:dyDescent="0.2">
      <c r="A8381" s="84">
        <v>8350</v>
      </c>
      <c r="B8381" s="76">
        <v>458.82307381948158</v>
      </c>
      <c r="C8381" s="76">
        <v>458.82307381948158</v>
      </c>
      <c r="D8381" s="76">
        <v>0</v>
      </c>
      <c r="E8381" s="76">
        <v>0</v>
      </c>
      <c r="F8381" s="76">
        <v>0</v>
      </c>
    </row>
    <row r="8382" spans="1:6" x14ac:dyDescent="0.2">
      <c r="A8382" s="84">
        <v>8351</v>
      </c>
      <c r="B8382" s="76">
        <v>841.6394628176572</v>
      </c>
      <c r="C8382" s="76">
        <v>841.6394628176572</v>
      </c>
      <c r="D8382" s="76">
        <v>0</v>
      </c>
      <c r="E8382" s="76">
        <v>0</v>
      </c>
      <c r="F8382" s="76">
        <v>0</v>
      </c>
    </row>
    <row r="8383" spans="1:6" x14ac:dyDescent="0.2">
      <c r="A8383" s="84">
        <v>8352</v>
      </c>
      <c r="B8383" s="76">
        <v>1269.2275638363753</v>
      </c>
      <c r="C8383" s="76">
        <v>1269.2275638363753</v>
      </c>
      <c r="D8383" s="76">
        <v>0</v>
      </c>
      <c r="E8383" s="76">
        <v>0</v>
      </c>
      <c r="F8383" s="76">
        <v>0</v>
      </c>
    </row>
    <row r="8384" spans="1:6" x14ac:dyDescent="0.2">
      <c r="A8384" s="84">
        <v>8353</v>
      </c>
      <c r="B8384" s="76">
        <v>793.28601383547129</v>
      </c>
      <c r="C8384" s="76">
        <v>793.28601383547129</v>
      </c>
      <c r="D8384" s="76">
        <v>0</v>
      </c>
      <c r="E8384" s="76">
        <v>0</v>
      </c>
      <c r="F8384" s="76">
        <v>0</v>
      </c>
    </row>
    <row r="8385" spans="1:6" x14ac:dyDescent="0.2">
      <c r="A8385" s="84">
        <v>8354</v>
      </c>
      <c r="B8385" s="76">
        <v>1772.0321410496053</v>
      </c>
      <c r="C8385" s="76">
        <v>1772.0321410496053</v>
      </c>
      <c r="D8385" s="76">
        <v>0</v>
      </c>
      <c r="E8385" s="76">
        <v>0</v>
      </c>
      <c r="F8385" s="76">
        <v>0</v>
      </c>
    </row>
    <row r="8386" spans="1:6" x14ac:dyDescent="0.2">
      <c r="A8386" s="84">
        <v>8355</v>
      </c>
      <c r="B8386" s="76">
        <v>2453.708833396171</v>
      </c>
      <c r="C8386" s="76">
        <v>2453.708833396171</v>
      </c>
      <c r="D8386" s="76">
        <v>0</v>
      </c>
      <c r="E8386" s="76">
        <v>0</v>
      </c>
      <c r="F8386" s="76">
        <v>0</v>
      </c>
    </row>
    <row r="8387" spans="1:6" x14ac:dyDescent="0.2">
      <c r="A8387" s="84">
        <v>8356</v>
      </c>
      <c r="B8387" s="76">
        <v>812.98556712451</v>
      </c>
      <c r="C8387" s="76">
        <v>812.98556712451</v>
      </c>
      <c r="D8387" s="76">
        <v>0</v>
      </c>
      <c r="E8387" s="76">
        <v>0</v>
      </c>
      <c r="F8387" s="76">
        <v>0</v>
      </c>
    </row>
    <row r="8388" spans="1:6" x14ac:dyDescent="0.2">
      <c r="A8388" s="84">
        <v>8357</v>
      </c>
      <c r="B8388" s="76">
        <v>1308.6266704144527</v>
      </c>
      <c r="C8388" s="76">
        <v>1308.6266704144527</v>
      </c>
      <c r="D8388" s="76">
        <v>0</v>
      </c>
      <c r="E8388" s="76">
        <v>0</v>
      </c>
      <c r="F8388" s="76">
        <v>0</v>
      </c>
    </row>
    <row r="8389" spans="1:6" x14ac:dyDescent="0.2">
      <c r="A8389" s="84">
        <v>8358</v>
      </c>
      <c r="B8389" s="76">
        <v>1433.7727311231374</v>
      </c>
      <c r="C8389" s="76">
        <v>1433.7727311231374</v>
      </c>
      <c r="D8389" s="76">
        <v>0</v>
      </c>
      <c r="E8389" s="76">
        <v>0</v>
      </c>
      <c r="F8389" s="76">
        <v>0</v>
      </c>
    </row>
    <row r="8390" spans="1:6" x14ac:dyDescent="0.2">
      <c r="A8390" s="84">
        <v>8359</v>
      </c>
      <c r="B8390" s="76">
        <v>528.45221162269354</v>
      </c>
      <c r="C8390" s="76">
        <v>528.45221162269354</v>
      </c>
      <c r="D8390" s="76">
        <v>0</v>
      </c>
      <c r="E8390" s="76">
        <v>0</v>
      </c>
      <c r="F8390" s="76">
        <v>0</v>
      </c>
    </row>
    <row r="8391" spans="1:6" x14ac:dyDescent="0.2">
      <c r="A8391" s="84">
        <v>8360</v>
      </c>
      <c r="B8391" s="76">
        <v>610.83216174049176</v>
      </c>
      <c r="C8391" s="76">
        <v>610.83216174049176</v>
      </c>
      <c r="D8391" s="76">
        <v>0</v>
      </c>
      <c r="E8391" s="76">
        <v>0</v>
      </c>
      <c r="F8391" s="76">
        <v>0</v>
      </c>
    </row>
    <row r="8392" spans="1:6" x14ac:dyDescent="0.2">
      <c r="A8392" s="84">
        <v>8361</v>
      </c>
      <c r="B8392" s="76">
        <v>1929.4138344130806</v>
      </c>
      <c r="C8392" s="76">
        <v>1929.4138344130806</v>
      </c>
      <c r="D8392" s="76">
        <v>0</v>
      </c>
      <c r="E8392" s="76">
        <v>0</v>
      </c>
      <c r="F8392" s="76">
        <v>0</v>
      </c>
    </row>
    <row r="8393" spans="1:6" x14ac:dyDescent="0.2">
      <c r="A8393" s="84">
        <v>8362</v>
      </c>
      <c r="B8393" s="76">
        <v>1319.3718812993829</v>
      </c>
      <c r="C8393" s="76">
        <v>1319.3718812993829</v>
      </c>
      <c r="D8393" s="76">
        <v>0</v>
      </c>
      <c r="E8393" s="76">
        <v>0</v>
      </c>
      <c r="F8393" s="76">
        <v>0</v>
      </c>
    </row>
    <row r="8394" spans="1:6" x14ac:dyDescent="0.2">
      <c r="A8394" s="84">
        <v>8363</v>
      </c>
      <c r="B8394" s="76">
        <v>251.08233004416388</v>
      </c>
      <c r="C8394" s="76">
        <v>251.08233004416388</v>
      </c>
      <c r="D8394" s="76">
        <v>0</v>
      </c>
      <c r="E8394" s="76">
        <v>0</v>
      </c>
      <c r="F8394" s="76">
        <v>0</v>
      </c>
    </row>
    <row r="8395" spans="1:6" x14ac:dyDescent="0.2">
      <c r="A8395" s="84">
        <v>8364</v>
      </c>
      <c r="B8395" s="76">
        <v>596.50521389391815</v>
      </c>
      <c r="C8395" s="76">
        <v>596.50521389391815</v>
      </c>
      <c r="D8395" s="76">
        <v>0</v>
      </c>
      <c r="E8395" s="76">
        <v>0</v>
      </c>
      <c r="F8395" s="76">
        <v>0</v>
      </c>
    </row>
    <row r="8396" spans="1:6" x14ac:dyDescent="0.2">
      <c r="A8396" s="84">
        <v>8365</v>
      </c>
      <c r="B8396" s="76">
        <v>1034.8385257975669</v>
      </c>
      <c r="C8396" s="76">
        <v>1034.8385257975669</v>
      </c>
      <c r="D8396" s="76">
        <v>0</v>
      </c>
      <c r="E8396" s="76">
        <v>0</v>
      </c>
      <c r="F8396" s="76">
        <v>0</v>
      </c>
    </row>
    <row r="8397" spans="1:6" x14ac:dyDescent="0.2">
      <c r="A8397" s="84">
        <v>8366</v>
      </c>
      <c r="B8397" s="76">
        <v>397.71881252270896</v>
      </c>
      <c r="C8397" s="76">
        <v>397.71881252270896</v>
      </c>
      <c r="D8397" s="76">
        <v>0</v>
      </c>
      <c r="E8397" s="76">
        <v>0</v>
      </c>
      <c r="F8397" s="76">
        <v>0</v>
      </c>
    </row>
    <row r="8398" spans="1:6" x14ac:dyDescent="0.2">
      <c r="A8398" s="84">
        <v>8367</v>
      </c>
      <c r="B8398" s="76">
        <v>532.03394858433694</v>
      </c>
      <c r="C8398" s="76">
        <v>532.03394858433694</v>
      </c>
      <c r="D8398" s="76">
        <v>0</v>
      </c>
      <c r="E8398" s="76">
        <v>0</v>
      </c>
      <c r="F8398" s="76">
        <v>0</v>
      </c>
    </row>
    <row r="8399" spans="1:6" x14ac:dyDescent="0.2">
      <c r="A8399" s="84">
        <v>8368</v>
      </c>
      <c r="B8399" s="76">
        <v>1025.8841833934584</v>
      </c>
      <c r="C8399" s="76">
        <v>1025.8841833934584</v>
      </c>
      <c r="D8399" s="76">
        <v>0</v>
      </c>
      <c r="E8399" s="76">
        <v>0</v>
      </c>
      <c r="F8399" s="76">
        <v>0</v>
      </c>
    </row>
    <row r="8400" spans="1:6" x14ac:dyDescent="0.2">
      <c r="A8400" s="84">
        <v>8369</v>
      </c>
      <c r="B8400" s="76">
        <v>2035.0750747815609</v>
      </c>
      <c r="C8400" s="76">
        <v>2035.0750747815609</v>
      </c>
      <c r="D8400" s="76">
        <v>0</v>
      </c>
      <c r="E8400" s="76">
        <v>0</v>
      </c>
      <c r="F8400" s="76">
        <v>0</v>
      </c>
    </row>
    <row r="8401" spans="1:6" x14ac:dyDescent="0.2">
      <c r="A8401" s="84">
        <v>8370</v>
      </c>
      <c r="B8401" s="76">
        <v>729.02948147472443</v>
      </c>
      <c r="C8401" s="76">
        <v>729.02948147472443</v>
      </c>
      <c r="D8401" s="76">
        <v>0</v>
      </c>
      <c r="E8401" s="76">
        <v>0</v>
      </c>
      <c r="F8401" s="76">
        <v>0</v>
      </c>
    </row>
    <row r="8402" spans="1:6" x14ac:dyDescent="0.2">
      <c r="A8402" s="84">
        <v>8371</v>
      </c>
      <c r="B8402" s="76">
        <v>2725.7061095322351</v>
      </c>
      <c r="C8402" s="76">
        <v>2725.7061095322351</v>
      </c>
      <c r="D8402" s="76">
        <v>0</v>
      </c>
      <c r="E8402" s="76">
        <v>0</v>
      </c>
      <c r="F8402" s="76">
        <v>0</v>
      </c>
    </row>
    <row r="8403" spans="1:6" x14ac:dyDescent="0.2">
      <c r="A8403" s="84">
        <v>8372</v>
      </c>
      <c r="B8403" s="76">
        <v>249.29146156334218</v>
      </c>
      <c r="C8403" s="76">
        <v>249.29146156334218</v>
      </c>
      <c r="D8403" s="76">
        <v>0</v>
      </c>
      <c r="E8403" s="76">
        <v>0</v>
      </c>
      <c r="F8403" s="76">
        <v>0</v>
      </c>
    </row>
    <row r="8404" spans="1:6" x14ac:dyDescent="0.2">
      <c r="A8404" s="84">
        <v>8373</v>
      </c>
      <c r="B8404" s="76">
        <v>718.06953764095988</v>
      </c>
      <c r="C8404" s="76">
        <v>718.06953764095988</v>
      </c>
      <c r="D8404" s="76">
        <v>0</v>
      </c>
      <c r="E8404" s="76">
        <v>0</v>
      </c>
      <c r="F8404" s="76">
        <v>0</v>
      </c>
    </row>
    <row r="8405" spans="1:6" x14ac:dyDescent="0.2">
      <c r="A8405" s="84">
        <v>8374</v>
      </c>
      <c r="B8405" s="76">
        <v>-195.99059131475815</v>
      </c>
      <c r="C8405" s="76">
        <v>-195.99059131475815</v>
      </c>
      <c r="D8405" s="76">
        <v>0</v>
      </c>
      <c r="E8405" s="76">
        <v>0</v>
      </c>
      <c r="F8405" s="76">
        <v>0</v>
      </c>
    </row>
    <row r="8406" spans="1:6" x14ac:dyDescent="0.2">
      <c r="A8406" s="84">
        <v>8375</v>
      </c>
      <c r="B8406" s="76">
        <v>392.56094002907821</v>
      </c>
      <c r="C8406" s="76">
        <v>392.56094002907821</v>
      </c>
      <c r="D8406" s="76">
        <v>0</v>
      </c>
      <c r="E8406" s="76">
        <v>0</v>
      </c>
      <c r="F8406" s="76">
        <v>0</v>
      </c>
    </row>
    <row r="8407" spans="1:6" x14ac:dyDescent="0.2">
      <c r="A8407" s="84">
        <v>8376</v>
      </c>
      <c r="B8407" s="76">
        <v>31.234972800763444</v>
      </c>
      <c r="C8407" s="76">
        <v>31.234972800763444</v>
      </c>
      <c r="D8407" s="76">
        <v>0</v>
      </c>
      <c r="E8407" s="76">
        <v>0</v>
      </c>
      <c r="F8407" s="76">
        <v>0</v>
      </c>
    </row>
    <row r="8408" spans="1:6" x14ac:dyDescent="0.2">
      <c r="A8408" s="84">
        <v>8377</v>
      </c>
      <c r="B8408" s="76">
        <v>614.41389870213516</v>
      </c>
      <c r="C8408" s="76">
        <v>614.41389870213516</v>
      </c>
      <c r="D8408" s="76">
        <v>0</v>
      </c>
      <c r="E8408" s="76">
        <v>0</v>
      </c>
      <c r="F8408" s="76">
        <v>0</v>
      </c>
    </row>
    <row r="8409" spans="1:6" x14ac:dyDescent="0.2">
      <c r="A8409" s="84">
        <v>8378</v>
      </c>
      <c r="B8409" s="76">
        <v>-155.01534920469385</v>
      </c>
      <c r="C8409" s="76">
        <v>-155.01534920469385</v>
      </c>
      <c r="D8409" s="76">
        <v>0</v>
      </c>
      <c r="E8409" s="76">
        <v>0</v>
      </c>
      <c r="F8409" s="76">
        <v>0</v>
      </c>
    </row>
    <row r="8410" spans="1:6" x14ac:dyDescent="0.2">
      <c r="A8410" s="84">
        <v>8379</v>
      </c>
      <c r="B8410" s="76">
        <v>1206.5471670076158</v>
      </c>
      <c r="C8410" s="76">
        <v>1206.5471670076158</v>
      </c>
      <c r="D8410" s="76">
        <v>0</v>
      </c>
      <c r="E8410" s="76">
        <v>0</v>
      </c>
      <c r="F8410" s="76">
        <v>0</v>
      </c>
    </row>
    <row r="8411" spans="1:6" x14ac:dyDescent="0.2">
      <c r="A8411" s="84">
        <v>8380</v>
      </c>
      <c r="B8411" s="76">
        <v>653.81300528021256</v>
      </c>
      <c r="C8411" s="76">
        <v>653.81300528021256</v>
      </c>
      <c r="D8411" s="76">
        <v>0</v>
      </c>
      <c r="E8411" s="76">
        <v>0</v>
      </c>
      <c r="F8411" s="76">
        <v>0</v>
      </c>
    </row>
    <row r="8412" spans="1:6" x14ac:dyDescent="0.2">
      <c r="A8412" s="84">
        <v>8381</v>
      </c>
      <c r="B8412" s="76">
        <v>1691.4430594126288</v>
      </c>
      <c r="C8412" s="76">
        <v>1691.4430594126288</v>
      </c>
      <c r="D8412" s="76">
        <v>0</v>
      </c>
      <c r="E8412" s="76">
        <v>0</v>
      </c>
      <c r="F8412" s="76">
        <v>0</v>
      </c>
    </row>
    <row r="8413" spans="1:6" x14ac:dyDescent="0.2">
      <c r="A8413" s="84">
        <v>8382</v>
      </c>
      <c r="B8413" s="76">
        <v>2399.98277897152</v>
      </c>
      <c r="C8413" s="76">
        <v>2399.98277897152</v>
      </c>
      <c r="D8413" s="76">
        <v>0</v>
      </c>
      <c r="E8413" s="76">
        <v>0</v>
      </c>
      <c r="F8413" s="76">
        <v>0</v>
      </c>
    </row>
    <row r="8414" spans="1:6" x14ac:dyDescent="0.2">
      <c r="A8414" s="84">
        <v>8383</v>
      </c>
      <c r="B8414" s="76">
        <v>2210.3654529532532</v>
      </c>
      <c r="C8414" s="76">
        <v>2210.3654529532532</v>
      </c>
      <c r="D8414" s="76">
        <v>0</v>
      </c>
      <c r="E8414" s="76">
        <v>0</v>
      </c>
      <c r="F8414" s="76">
        <v>0</v>
      </c>
    </row>
    <row r="8415" spans="1:6" x14ac:dyDescent="0.2">
      <c r="A8415" s="84">
        <v>8384</v>
      </c>
      <c r="B8415" s="76">
        <v>1655.6256897961948</v>
      </c>
      <c r="C8415" s="76">
        <v>1655.6256897961948</v>
      </c>
      <c r="D8415" s="76">
        <v>0</v>
      </c>
      <c r="E8415" s="76">
        <v>0</v>
      </c>
      <c r="F8415" s="76">
        <v>0</v>
      </c>
    </row>
    <row r="8416" spans="1:6" x14ac:dyDescent="0.2">
      <c r="A8416" s="84">
        <v>8385</v>
      </c>
      <c r="B8416" s="76">
        <v>1473.1718377012148</v>
      </c>
      <c r="C8416" s="76">
        <v>1473.1718377012148</v>
      </c>
      <c r="D8416" s="76">
        <v>0</v>
      </c>
      <c r="E8416" s="76">
        <v>0</v>
      </c>
      <c r="F8416" s="76">
        <v>0</v>
      </c>
    </row>
    <row r="8417" spans="1:6" x14ac:dyDescent="0.2">
      <c r="A8417" s="84">
        <v>8386</v>
      </c>
      <c r="B8417" s="76">
        <v>3038.678627778364</v>
      </c>
      <c r="C8417" s="76">
        <v>3038.678627778364</v>
      </c>
      <c r="D8417" s="76">
        <v>0</v>
      </c>
      <c r="E8417" s="76">
        <v>0</v>
      </c>
      <c r="F8417" s="76">
        <v>0</v>
      </c>
    </row>
    <row r="8418" spans="1:6" x14ac:dyDescent="0.2">
      <c r="A8418" s="84">
        <v>8387</v>
      </c>
      <c r="B8418" s="76">
        <v>-171.13316553208915</v>
      </c>
      <c r="C8418" s="76">
        <v>-171.13316553208915</v>
      </c>
      <c r="D8418" s="76">
        <v>0</v>
      </c>
      <c r="E8418" s="76">
        <v>0</v>
      </c>
      <c r="F8418" s="76">
        <v>0</v>
      </c>
    </row>
    <row r="8419" spans="1:6" x14ac:dyDescent="0.2">
      <c r="A8419" s="84">
        <v>8388</v>
      </c>
      <c r="B8419" s="76">
        <v>1936.5773083363674</v>
      </c>
      <c r="C8419" s="76">
        <v>1936.5773083363674</v>
      </c>
      <c r="D8419" s="76">
        <v>0</v>
      </c>
      <c r="E8419" s="76">
        <v>0</v>
      </c>
      <c r="F8419" s="76">
        <v>0</v>
      </c>
    </row>
    <row r="8420" spans="1:6" x14ac:dyDescent="0.2">
      <c r="A8420" s="84">
        <v>8389</v>
      </c>
      <c r="B8420" s="76">
        <v>-611.25734591655919</v>
      </c>
      <c r="C8420" s="76">
        <v>-611.25734591655919</v>
      </c>
      <c r="D8420" s="76">
        <v>0</v>
      </c>
      <c r="E8420" s="76">
        <v>0</v>
      </c>
      <c r="F8420" s="76">
        <v>0</v>
      </c>
    </row>
    <row r="8421" spans="1:6" x14ac:dyDescent="0.2">
      <c r="A8421" s="84">
        <v>8390</v>
      </c>
      <c r="B8421" s="76">
        <v>-9.9550022581356643</v>
      </c>
      <c r="C8421" s="76">
        <v>-9.9550022581356643</v>
      </c>
      <c r="D8421" s="76">
        <v>0</v>
      </c>
      <c r="E8421" s="76">
        <v>0</v>
      </c>
      <c r="F8421" s="76">
        <v>0</v>
      </c>
    </row>
    <row r="8422" spans="1:6" x14ac:dyDescent="0.2">
      <c r="A8422" s="84">
        <v>8391</v>
      </c>
      <c r="B8422" s="76">
        <v>2224.6924007998268</v>
      </c>
      <c r="C8422" s="76">
        <v>2224.6924007998268</v>
      </c>
      <c r="D8422" s="76">
        <v>0</v>
      </c>
      <c r="E8422" s="76">
        <v>0</v>
      </c>
      <c r="F8422" s="76">
        <v>0</v>
      </c>
    </row>
    <row r="8423" spans="1:6" x14ac:dyDescent="0.2">
      <c r="A8423" s="84">
        <v>8392</v>
      </c>
      <c r="B8423" s="76">
        <v>963.20378656469893</v>
      </c>
      <c r="C8423" s="76">
        <v>963.20378656469893</v>
      </c>
      <c r="D8423" s="76">
        <v>0</v>
      </c>
      <c r="E8423" s="76">
        <v>0</v>
      </c>
      <c r="F8423" s="76">
        <v>0</v>
      </c>
    </row>
    <row r="8424" spans="1:6" x14ac:dyDescent="0.2">
      <c r="A8424" s="84">
        <v>8393</v>
      </c>
      <c r="B8424" s="76">
        <v>1244.1554051048715</v>
      </c>
      <c r="C8424" s="76">
        <v>1244.1554051048715</v>
      </c>
      <c r="D8424" s="76">
        <v>0</v>
      </c>
      <c r="E8424" s="76">
        <v>0</v>
      </c>
      <c r="F8424" s="76">
        <v>0</v>
      </c>
    </row>
    <row r="8425" spans="1:6" x14ac:dyDescent="0.2">
      <c r="A8425" s="84">
        <v>8394</v>
      </c>
      <c r="B8425" s="76">
        <v>1999.2577051651269</v>
      </c>
      <c r="C8425" s="76">
        <v>1999.2577051651269</v>
      </c>
      <c r="D8425" s="76">
        <v>0</v>
      </c>
      <c r="E8425" s="76">
        <v>0</v>
      </c>
      <c r="F8425" s="76">
        <v>0</v>
      </c>
    </row>
    <row r="8426" spans="1:6" x14ac:dyDescent="0.2">
      <c r="A8426" s="84">
        <v>8395</v>
      </c>
      <c r="B8426" s="76">
        <v>821.9399095286185</v>
      </c>
      <c r="C8426" s="76">
        <v>821.9399095286185</v>
      </c>
      <c r="D8426" s="76">
        <v>0</v>
      </c>
      <c r="E8426" s="76">
        <v>0</v>
      </c>
      <c r="F8426" s="76">
        <v>0</v>
      </c>
    </row>
    <row r="8427" spans="1:6" x14ac:dyDescent="0.2">
      <c r="A8427" s="84">
        <v>8396</v>
      </c>
      <c r="B8427" s="76">
        <v>-378.65917635857204</v>
      </c>
      <c r="C8427" s="76">
        <v>-378.65917635857204</v>
      </c>
      <c r="D8427" s="76">
        <v>0</v>
      </c>
      <c r="E8427" s="76">
        <v>0</v>
      </c>
      <c r="F8427" s="76">
        <v>0</v>
      </c>
    </row>
    <row r="8428" spans="1:6" x14ac:dyDescent="0.2">
      <c r="A8428" s="84">
        <v>8397</v>
      </c>
      <c r="B8428" s="76">
        <v>-392.98612420514564</v>
      </c>
      <c r="C8428" s="76">
        <v>-392.98612420514564</v>
      </c>
      <c r="D8428" s="76">
        <v>0</v>
      </c>
      <c r="E8428" s="76">
        <v>0</v>
      </c>
      <c r="F8428" s="76">
        <v>0</v>
      </c>
    </row>
    <row r="8429" spans="1:6" x14ac:dyDescent="0.2">
      <c r="A8429" s="84">
        <v>8398</v>
      </c>
      <c r="B8429" s="76">
        <v>-442.9157087193189</v>
      </c>
      <c r="C8429" s="76">
        <v>-442.9157087193189</v>
      </c>
      <c r="D8429" s="76">
        <v>0</v>
      </c>
      <c r="E8429" s="76">
        <v>0</v>
      </c>
      <c r="F8429" s="76">
        <v>0</v>
      </c>
    </row>
    <row r="8430" spans="1:6" x14ac:dyDescent="0.2">
      <c r="A8430" s="84">
        <v>8399</v>
      </c>
      <c r="B8430" s="76">
        <v>-217.69574603345336</v>
      </c>
      <c r="C8430" s="76">
        <v>-217.69574603345336</v>
      </c>
      <c r="D8430" s="76">
        <v>0</v>
      </c>
      <c r="E8430" s="76">
        <v>0</v>
      </c>
      <c r="F8430" s="76">
        <v>0</v>
      </c>
    </row>
    <row r="8431" spans="1:6" x14ac:dyDescent="0.2">
      <c r="A8431" s="84">
        <v>8400</v>
      </c>
      <c r="B8431" s="76">
        <v>1775.3991450624139</v>
      </c>
      <c r="C8431" s="76">
        <v>1775.3991450624139</v>
      </c>
      <c r="D8431" s="76">
        <v>0</v>
      </c>
      <c r="E8431" s="76">
        <v>0</v>
      </c>
      <c r="F8431" s="76">
        <v>0</v>
      </c>
    </row>
    <row r="8432" spans="1:6" x14ac:dyDescent="0.2">
      <c r="A8432" s="84">
        <v>8401</v>
      </c>
      <c r="B8432" s="76">
        <v>63.255872506719697</v>
      </c>
      <c r="C8432" s="76">
        <v>63.255872506719697</v>
      </c>
      <c r="D8432" s="76">
        <v>0</v>
      </c>
      <c r="E8432" s="76">
        <v>0</v>
      </c>
      <c r="F8432" s="76">
        <v>0</v>
      </c>
    </row>
    <row r="8433" spans="1:6" x14ac:dyDescent="0.2">
      <c r="A8433" s="84">
        <v>8402</v>
      </c>
      <c r="B8433" s="76">
        <v>1383.8431466089646</v>
      </c>
      <c r="C8433" s="76">
        <v>1383.8431466089646</v>
      </c>
      <c r="D8433" s="76">
        <v>0</v>
      </c>
      <c r="E8433" s="76">
        <v>0</v>
      </c>
      <c r="F8433" s="76">
        <v>0</v>
      </c>
    </row>
    <row r="8434" spans="1:6" x14ac:dyDescent="0.2">
      <c r="A8434" s="84">
        <v>8403</v>
      </c>
      <c r="B8434" s="76">
        <v>1643.3043433792768</v>
      </c>
      <c r="C8434" s="76">
        <v>1643.3043433792768</v>
      </c>
      <c r="D8434" s="76">
        <v>0</v>
      </c>
      <c r="E8434" s="76">
        <v>0</v>
      </c>
      <c r="F8434" s="76">
        <v>0</v>
      </c>
    </row>
    <row r="8435" spans="1:6" x14ac:dyDescent="0.2">
      <c r="A8435" s="84">
        <v>8404</v>
      </c>
      <c r="B8435" s="76">
        <v>1932.995571374724</v>
      </c>
      <c r="C8435" s="76">
        <v>1932.995571374724</v>
      </c>
      <c r="D8435" s="76">
        <v>0</v>
      </c>
      <c r="E8435" s="76">
        <v>0</v>
      </c>
      <c r="F8435" s="76">
        <v>0</v>
      </c>
    </row>
    <row r="8436" spans="1:6" x14ac:dyDescent="0.2">
      <c r="A8436" s="84">
        <v>8405</v>
      </c>
      <c r="B8436" s="76">
        <v>491.05870647427219</v>
      </c>
      <c r="C8436" s="76">
        <v>491.05870647427219</v>
      </c>
      <c r="D8436" s="76">
        <v>0</v>
      </c>
      <c r="E8436" s="76">
        <v>0</v>
      </c>
      <c r="F8436" s="76">
        <v>0</v>
      </c>
    </row>
    <row r="8437" spans="1:6" x14ac:dyDescent="0.2">
      <c r="A8437" s="84">
        <v>8406</v>
      </c>
      <c r="B8437" s="76">
        <v>2204.9928475107881</v>
      </c>
      <c r="C8437" s="76">
        <v>2204.9928475107881</v>
      </c>
      <c r="D8437" s="76">
        <v>0</v>
      </c>
      <c r="E8437" s="76">
        <v>0</v>
      </c>
      <c r="F8437" s="76">
        <v>0</v>
      </c>
    </row>
    <row r="8438" spans="1:6" x14ac:dyDescent="0.2">
      <c r="A8438" s="84">
        <v>8407</v>
      </c>
      <c r="B8438" s="76">
        <v>687.62477346699097</v>
      </c>
      <c r="C8438" s="76">
        <v>687.62477346699097</v>
      </c>
      <c r="D8438" s="76">
        <v>0</v>
      </c>
      <c r="E8438" s="76">
        <v>0</v>
      </c>
      <c r="F8438" s="76">
        <v>0</v>
      </c>
    </row>
    <row r="8439" spans="1:6" x14ac:dyDescent="0.2">
      <c r="A8439" s="84">
        <v>8408</v>
      </c>
      <c r="B8439" s="76">
        <v>719.86040612178158</v>
      </c>
      <c r="C8439" s="76">
        <v>719.86040612178158</v>
      </c>
      <c r="D8439" s="76">
        <v>0</v>
      </c>
      <c r="E8439" s="76">
        <v>0</v>
      </c>
      <c r="F8439" s="76">
        <v>0</v>
      </c>
    </row>
    <row r="8440" spans="1:6" x14ac:dyDescent="0.2">
      <c r="A8440" s="84">
        <v>8409</v>
      </c>
      <c r="B8440" s="76">
        <v>1034.8385257975669</v>
      </c>
      <c r="C8440" s="76">
        <v>1034.8385257975669</v>
      </c>
      <c r="D8440" s="76">
        <v>0</v>
      </c>
      <c r="E8440" s="76">
        <v>0</v>
      </c>
      <c r="F8440" s="76">
        <v>0</v>
      </c>
    </row>
    <row r="8441" spans="1:6" x14ac:dyDescent="0.2">
      <c r="A8441" s="84">
        <v>8410</v>
      </c>
      <c r="B8441" s="76">
        <v>1195.8019561226856</v>
      </c>
      <c r="C8441" s="76">
        <v>1195.8019561226856</v>
      </c>
      <c r="D8441" s="76">
        <v>0</v>
      </c>
      <c r="E8441" s="76">
        <v>0</v>
      </c>
      <c r="F8441" s="76">
        <v>0</v>
      </c>
    </row>
    <row r="8442" spans="1:6" x14ac:dyDescent="0.2">
      <c r="A8442" s="84">
        <v>8411</v>
      </c>
      <c r="B8442" s="76">
        <v>1677.1161115660552</v>
      </c>
      <c r="C8442" s="76">
        <v>1677.1161115660552</v>
      </c>
      <c r="D8442" s="76">
        <v>0</v>
      </c>
      <c r="E8442" s="76">
        <v>0</v>
      </c>
      <c r="F8442" s="76">
        <v>0</v>
      </c>
    </row>
    <row r="8443" spans="1:6" x14ac:dyDescent="0.2">
      <c r="A8443" s="84">
        <v>8412</v>
      </c>
      <c r="B8443" s="76">
        <v>569.64218668159265</v>
      </c>
      <c r="C8443" s="76">
        <v>569.64218668159265</v>
      </c>
      <c r="D8443" s="76">
        <v>0</v>
      </c>
      <c r="E8443" s="76">
        <v>0</v>
      </c>
      <c r="F8443" s="76">
        <v>0</v>
      </c>
    </row>
    <row r="8444" spans="1:6" x14ac:dyDescent="0.2">
      <c r="A8444" s="84">
        <v>8413</v>
      </c>
      <c r="B8444" s="76">
        <v>-95.916689337577736</v>
      </c>
      <c r="C8444" s="76">
        <v>-95.916689337577736</v>
      </c>
      <c r="D8444" s="76">
        <v>0</v>
      </c>
      <c r="E8444" s="76">
        <v>0</v>
      </c>
      <c r="F8444" s="76">
        <v>0</v>
      </c>
    </row>
    <row r="8445" spans="1:6" x14ac:dyDescent="0.2">
      <c r="A8445" s="84">
        <v>8414</v>
      </c>
      <c r="B8445" s="76">
        <v>3076.2868658756197</v>
      </c>
      <c r="C8445" s="76">
        <v>3076.2868658756197</v>
      </c>
      <c r="D8445" s="76">
        <v>0</v>
      </c>
      <c r="E8445" s="76">
        <v>0</v>
      </c>
      <c r="F8445" s="76">
        <v>0</v>
      </c>
    </row>
    <row r="8446" spans="1:6" x14ac:dyDescent="0.2">
      <c r="A8446" s="84">
        <v>8415</v>
      </c>
      <c r="B8446" s="76">
        <v>-212.32314059098826</v>
      </c>
      <c r="C8446" s="76">
        <v>-212.32314059098826</v>
      </c>
      <c r="D8446" s="76">
        <v>0</v>
      </c>
      <c r="E8446" s="76">
        <v>0</v>
      </c>
      <c r="F8446" s="76">
        <v>0</v>
      </c>
    </row>
    <row r="8447" spans="1:6" x14ac:dyDescent="0.2">
      <c r="A8447" s="84">
        <v>8416</v>
      </c>
      <c r="B8447" s="76">
        <v>236.75538219759028</v>
      </c>
      <c r="C8447" s="76">
        <v>236.75538219759028</v>
      </c>
      <c r="D8447" s="76">
        <v>0</v>
      </c>
      <c r="E8447" s="76">
        <v>0</v>
      </c>
      <c r="F8447" s="76">
        <v>0</v>
      </c>
    </row>
    <row r="8448" spans="1:6" x14ac:dyDescent="0.2">
      <c r="A8448" s="84">
        <v>8417</v>
      </c>
      <c r="B8448" s="76">
        <v>1279.9727747213055</v>
      </c>
      <c r="C8448" s="76">
        <v>1279.9727747213055</v>
      </c>
      <c r="D8448" s="76">
        <v>0</v>
      </c>
      <c r="E8448" s="76">
        <v>0</v>
      </c>
      <c r="F8448" s="76">
        <v>0</v>
      </c>
    </row>
    <row r="8449" spans="1:6" x14ac:dyDescent="0.2">
      <c r="A8449" s="84">
        <v>8418</v>
      </c>
      <c r="B8449" s="76">
        <v>3333.9571941651111</v>
      </c>
      <c r="C8449" s="76">
        <v>3333.9571941651111</v>
      </c>
      <c r="D8449" s="76">
        <v>0</v>
      </c>
      <c r="E8449" s="76">
        <v>0</v>
      </c>
      <c r="F8449" s="76">
        <v>0</v>
      </c>
    </row>
    <row r="8450" spans="1:6" x14ac:dyDescent="0.2">
      <c r="A8450" s="84">
        <v>8419</v>
      </c>
      <c r="B8450" s="76">
        <v>-165.76056008962405</v>
      </c>
      <c r="C8450" s="76">
        <v>-165.76056008962405</v>
      </c>
      <c r="D8450" s="76">
        <v>0</v>
      </c>
      <c r="E8450" s="76">
        <v>0</v>
      </c>
      <c r="F8450" s="76">
        <v>0</v>
      </c>
    </row>
    <row r="8451" spans="1:6" x14ac:dyDescent="0.2">
      <c r="A8451" s="84">
        <v>8420</v>
      </c>
      <c r="B8451" s="76">
        <v>1949.1133877021193</v>
      </c>
      <c r="C8451" s="76">
        <v>1949.1133877021193</v>
      </c>
      <c r="D8451" s="76">
        <v>0</v>
      </c>
      <c r="E8451" s="76">
        <v>0</v>
      </c>
      <c r="F8451" s="76">
        <v>0</v>
      </c>
    </row>
    <row r="8452" spans="1:6" x14ac:dyDescent="0.2">
      <c r="A8452" s="84">
        <v>8421</v>
      </c>
      <c r="B8452" s="76">
        <v>1047.3746051633188</v>
      </c>
      <c r="C8452" s="76">
        <v>1047.3746051633188</v>
      </c>
      <c r="D8452" s="76">
        <v>0</v>
      </c>
      <c r="E8452" s="76">
        <v>0</v>
      </c>
      <c r="F8452" s="76">
        <v>0</v>
      </c>
    </row>
    <row r="8453" spans="1:6" x14ac:dyDescent="0.2">
      <c r="A8453" s="84">
        <v>8422</v>
      </c>
      <c r="B8453" s="76">
        <v>-598.72126655080729</v>
      </c>
      <c r="C8453" s="76">
        <v>-598.72126655080729</v>
      </c>
      <c r="D8453" s="76">
        <v>0</v>
      </c>
      <c r="E8453" s="76">
        <v>0</v>
      </c>
      <c r="F8453" s="76">
        <v>0</v>
      </c>
    </row>
    <row r="8454" spans="1:6" x14ac:dyDescent="0.2">
      <c r="A8454" s="84">
        <v>8423</v>
      </c>
      <c r="B8454" s="76">
        <v>1251.3188790281583</v>
      </c>
      <c r="C8454" s="76">
        <v>1251.3188790281583</v>
      </c>
      <c r="D8454" s="76">
        <v>0</v>
      </c>
      <c r="E8454" s="76">
        <v>0</v>
      </c>
      <c r="F8454" s="76">
        <v>0</v>
      </c>
    </row>
    <row r="8455" spans="1:6" x14ac:dyDescent="0.2">
      <c r="A8455" s="84">
        <v>8424</v>
      </c>
      <c r="B8455" s="76">
        <v>1902.7655401495899</v>
      </c>
      <c r="C8455" s="76">
        <v>1902.7655401495899</v>
      </c>
      <c r="D8455" s="76">
        <v>0</v>
      </c>
      <c r="E8455" s="76">
        <v>0</v>
      </c>
      <c r="F8455" s="76">
        <v>0</v>
      </c>
    </row>
    <row r="8456" spans="1:6" x14ac:dyDescent="0.2">
      <c r="A8456" s="84">
        <v>8425</v>
      </c>
      <c r="B8456" s="76">
        <v>-536.04086972204777</v>
      </c>
      <c r="C8456" s="76">
        <v>-536.04086972204777</v>
      </c>
      <c r="D8456" s="76">
        <v>0</v>
      </c>
      <c r="E8456" s="76">
        <v>0</v>
      </c>
      <c r="F8456" s="76">
        <v>0</v>
      </c>
    </row>
    <row r="8457" spans="1:6" x14ac:dyDescent="0.2">
      <c r="A8457" s="84">
        <v>8426</v>
      </c>
      <c r="B8457" s="76">
        <v>578.59652908570115</v>
      </c>
      <c r="C8457" s="76">
        <v>578.59652908570115</v>
      </c>
      <c r="D8457" s="76">
        <v>0</v>
      </c>
      <c r="E8457" s="76">
        <v>0</v>
      </c>
      <c r="F8457" s="76">
        <v>0</v>
      </c>
    </row>
    <row r="8458" spans="1:6" x14ac:dyDescent="0.2">
      <c r="A8458" s="84">
        <v>8427</v>
      </c>
      <c r="B8458" s="76">
        <v>666.34908464596492</v>
      </c>
      <c r="C8458" s="76">
        <v>666.34908464596492</v>
      </c>
      <c r="D8458" s="76">
        <v>0</v>
      </c>
      <c r="E8458" s="76">
        <v>0</v>
      </c>
      <c r="F8458" s="76">
        <v>0</v>
      </c>
    </row>
    <row r="8459" spans="1:6" x14ac:dyDescent="0.2">
      <c r="A8459" s="84">
        <v>8428</v>
      </c>
      <c r="B8459" s="76">
        <v>349.5800964893574</v>
      </c>
      <c r="C8459" s="76">
        <v>349.5800964893574</v>
      </c>
      <c r="D8459" s="76">
        <v>0</v>
      </c>
      <c r="E8459" s="76">
        <v>0</v>
      </c>
      <c r="F8459" s="76">
        <v>0</v>
      </c>
    </row>
    <row r="8460" spans="1:6" x14ac:dyDescent="0.2">
      <c r="A8460" s="84">
        <v>8429</v>
      </c>
      <c r="B8460" s="76">
        <v>-641.70211009052809</v>
      </c>
      <c r="C8460" s="76">
        <v>-641.70211009052809</v>
      </c>
      <c r="D8460" s="76">
        <v>0</v>
      </c>
      <c r="E8460" s="76">
        <v>0</v>
      </c>
      <c r="F8460" s="76">
        <v>0</v>
      </c>
    </row>
    <row r="8461" spans="1:6" x14ac:dyDescent="0.2">
      <c r="A8461" s="84">
        <v>8430</v>
      </c>
      <c r="B8461" s="76">
        <v>-899.37243838001905</v>
      </c>
      <c r="C8461" s="76">
        <v>-899.37243838001905</v>
      </c>
      <c r="D8461" s="76">
        <v>0</v>
      </c>
      <c r="E8461" s="76">
        <v>0</v>
      </c>
      <c r="F8461" s="76">
        <v>0</v>
      </c>
    </row>
    <row r="8462" spans="1:6" x14ac:dyDescent="0.2">
      <c r="A8462" s="84">
        <v>8431</v>
      </c>
      <c r="B8462" s="76">
        <v>1714.7243496633109</v>
      </c>
      <c r="C8462" s="76">
        <v>1714.7243496633109</v>
      </c>
      <c r="D8462" s="76">
        <v>0</v>
      </c>
      <c r="E8462" s="76">
        <v>0</v>
      </c>
      <c r="F8462" s="76">
        <v>0</v>
      </c>
    </row>
    <row r="8463" spans="1:6" x14ac:dyDescent="0.2">
      <c r="A8463" s="84">
        <v>8432</v>
      </c>
      <c r="B8463" s="76">
        <v>1712.9334811824892</v>
      </c>
      <c r="C8463" s="76">
        <v>1712.9334811824892</v>
      </c>
      <c r="D8463" s="76">
        <v>0</v>
      </c>
      <c r="E8463" s="76">
        <v>0</v>
      </c>
      <c r="F8463" s="76">
        <v>0</v>
      </c>
    </row>
    <row r="8464" spans="1:6" x14ac:dyDescent="0.2">
      <c r="A8464" s="84">
        <v>8433</v>
      </c>
      <c r="B8464" s="76">
        <v>-206.73580219968835</v>
      </c>
      <c r="C8464" s="76">
        <v>-206.73580219968835</v>
      </c>
      <c r="D8464" s="76">
        <v>0</v>
      </c>
      <c r="E8464" s="76">
        <v>0</v>
      </c>
      <c r="F8464" s="76">
        <v>0</v>
      </c>
    </row>
    <row r="8465" spans="1:6" x14ac:dyDescent="0.2">
      <c r="A8465" s="84">
        <v>8434</v>
      </c>
      <c r="B8465" s="76">
        <v>1680.6978485276986</v>
      </c>
      <c r="C8465" s="76">
        <v>1680.6978485276986</v>
      </c>
      <c r="D8465" s="76">
        <v>0</v>
      </c>
      <c r="E8465" s="76">
        <v>0</v>
      </c>
      <c r="F8465" s="76">
        <v>0</v>
      </c>
    </row>
    <row r="8466" spans="1:6" x14ac:dyDescent="0.2">
      <c r="A8466" s="84">
        <v>8435</v>
      </c>
      <c r="B8466" s="76">
        <v>1598.5326313587343</v>
      </c>
      <c r="C8466" s="76">
        <v>1598.5326313587343</v>
      </c>
      <c r="D8466" s="76">
        <v>0</v>
      </c>
      <c r="E8466" s="76">
        <v>0</v>
      </c>
      <c r="F8466" s="76">
        <v>0</v>
      </c>
    </row>
    <row r="8467" spans="1:6" x14ac:dyDescent="0.2">
      <c r="A8467" s="84">
        <v>8436</v>
      </c>
      <c r="B8467" s="76">
        <v>1194.0110876418639</v>
      </c>
      <c r="C8467" s="76">
        <v>1194.0110876418639</v>
      </c>
      <c r="D8467" s="76">
        <v>0</v>
      </c>
      <c r="E8467" s="76">
        <v>0</v>
      </c>
      <c r="F8467" s="76">
        <v>0</v>
      </c>
    </row>
    <row r="8468" spans="1:6" x14ac:dyDescent="0.2">
      <c r="A8468" s="84">
        <v>8437</v>
      </c>
      <c r="B8468" s="76">
        <v>2011.7937845308788</v>
      </c>
      <c r="C8468" s="76">
        <v>2011.7937845308788</v>
      </c>
      <c r="D8468" s="76">
        <v>0</v>
      </c>
      <c r="E8468" s="76">
        <v>0</v>
      </c>
      <c r="F8468" s="76">
        <v>0</v>
      </c>
    </row>
    <row r="8469" spans="1:6" x14ac:dyDescent="0.2">
      <c r="A8469" s="84">
        <v>8438</v>
      </c>
      <c r="B8469" s="76">
        <v>2578.8548941048557</v>
      </c>
      <c r="C8469" s="76">
        <v>2578.8548941048557</v>
      </c>
      <c r="D8469" s="76">
        <v>0</v>
      </c>
      <c r="E8469" s="76">
        <v>0</v>
      </c>
      <c r="F8469" s="76">
        <v>0</v>
      </c>
    </row>
    <row r="8470" spans="1:6" x14ac:dyDescent="0.2">
      <c r="A8470" s="84">
        <v>8439</v>
      </c>
      <c r="B8470" s="76">
        <v>-833.11030458961613</v>
      </c>
      <c r="C8470" s="76">
        <v>-833.11030458961613</v>
      </c>
      <c r="D8470" s="76">
        <v>0</v>
      </c>
      <c r="E8470" s="76">
        <v>0</v>
      </c>
      <c r="F8470" s="76">
        <v>0</v>
      </c>
    </row>
    <row r="8471" spans="1:6" x14ac:dyDescent="0.2">
      <c r="A8471" s="84">
        <v>8440</v>
      </c>
      <c r="B8471" s="76">
        <v>419.42396724140372</v>
      </c>
      <c r="C8471" s="76">
        <v>419.42396724140372</v>
      </c>
      <c r="D8471" s="76">
        <v>0</v>
      </c>
      <c r="E8471" s="76">
        <v>0</v>
      </c>
      <c r="F8471" s="76">
        <v>0</v>
      </c>
    </row>
    <row r="8472" spans="1:6" x14ac:dyDescent="0.2">
      <c r="A8472" s="84">
        <v>8441</v>
      </c>
      <c r="B8472" s="76">
        <v>712.91166514732913</v>
      </c>
      <c r="C8472" s="76">
        <v>712.91166514732913</v>
      </c>
      <c r="D8472" s="76">
        <v>0</v>
      </c>
      <c r="E8472" s="76">
        <v>0</v>
      </c>
      <c r="F8472" s="76">
        <v>0</v>
      </c>
    </row>
    <row r="8473" spans="1:6" x14ac:dyDescent="0.2">
      <c r="A8473" s="84">
        <v>8442</v>
      </c>
      <c r="B8473" s="76">
        <v>2800.922585726747</v>
      </c>
      <c r="C8473" s="76">
        <v>2800.922585726747</v>
      </c>
      <c r="D8473" s="76">
        <v>0</v>
      </c>
      <c r="E8473" s="76">
        <v>0</v>
      </c>
      <c r="F8473" s="76">
        <v>0</v>
      </c>
    </row>
    <row r="8474" spans="1:6" x14ac:dyDescent="0.2">
      <c r="A8474" s="84">
        <v>8443</v>
      </c>
      <c r="B8474" s="76">
        <v>816.5673040861534</v>
      </c>
      <c r="C8474" s="76">
        <v>816.5673040861534</v>
      </c>
      <c r="D8474" s="76">
        <v>0</v>
      </c>
      <c r="E8474" s="76">
        <v>0</v>
      </c>
      <c r="F8474" s="76">
        <v>0</v>
      </c>
    </row>
    <row r="8475" spans="1:6" x14ac:dyDescent="0.2">
      <c r="A8475" s="84">
        <v>8444</v>
      </c>
      <c r="B8475" s="76">
        <v>3303.5124299911422</v>
      </c>
      <c r="C8475" s="76">
        <v>3303.5124299911422</v>
      </c>
      <c r="D8475" s="76">
        <v>0</v>
      </c>
      <c r="E8475" s="76">
        <v>0</v>
      </c>
      <c r="F8475" s="76">
        <v>0</v>
      </c>
    </row>
    <row r="8476" spans="1:6" x14ac:dyDescent="0.2">
      <c r="A8476" s="84">
        <v>8445</v>
      </c>
      <c r="B8476" s="76">
        <v>252.87319852498558</v>
      </c>
      <c r="C8476" s="76">
        <v>252.87319852498558</v>
      </c>
      <c r="D8476" s="76">
        <v>0</v>
      </c>
      <c r="E8476" s="76">
        <v>0</v>
      </c>
      <c r="F8476" s="76">
        <v>0</v>
      </c>
    </row>
    <row r="8477" spans="1:6" x14ac:dyDescent="0.2">
      <c r="A8477" s="84">
        <v>8446</v>
      </c>
      <c r="B8477" s="76">
        <v>1916.8777550473287</v>
      </c>
      <c r="C8477" s="76">
        <v>1916.8777550473287</v>
      </c>
      <c r="D8477" s="76">
        <v>0</v>
      </c>
      <c r="E8477" s="76">
        <v>0</v>
      </c>
      <c r="F8477" s="76">
        <v>0</v>
      </c>
    </row>
    <row r="8478" spans="1:6" x14ac:dyDescent="0.2">
      <c r="A8478" s="84">
        <v>8447</v>
      </c>
      <c r="B8478" s="76">
        <v>1777.4047464920704</v>
      </c>
      <c r="C8478" s="76">
        <v>1777.4047464920704</v>
      </c>
      <c r="D8478" s="76">
        <v>0</v>
      </c>
      <c r="E8478" s="76">
        <v>0</v>
      </c>
      <c r="F8478" s="76">
        <v>0</v>
      </c>
    </row>
    <row r="8479" spans="1:6" x14ac:dyDescent="0.2">
      <c r="A8479" s="84">
        <v>8448</v>
      </c>
      <c r="B8479" s="76">
        <v>615.9900342341225</v>
      </c>
      <c r="C8479" s="76">
        <v>615.9900342341225</v>
      </c>
      <c r="D8479" s="76">
        <v>0</v>
      </c>
      <c r="E8479" s="76">
        <v>0</v>
      </c>
      <c r="F8479" s="76">
        <v>0</v>
      </c>
    </row>
    <row r="8480" spans="1:6" x14ac:dyDescent="0.2">
      <c r="A8480" s="84">
        <v>8449</v>
      </c>
      <c r="B8480" s="76">
        <v>2621.8357376445765</v>
      </c>
      <c r="C8480" s="76">
        <v>2621.8357376445765</v>
      </c>
      <c r="D8480" s="76">
        <v>0</v>
      </c>
      <c r="E8480" s="76">
        <v>0</v>
      </c>
      <c r="F8480" s="76">
        <v>0</v>
      </c>
    </row>
    <row r="8481" spans="1:6" x14ac:dyDescent="0.2">
      <c r="A8481" s="84">
        <v>8450</v>
      </c>
      <c r="B8481" s="76">
        <v>3130.0129203002707</v>
      </c>
      <c r="C8481" s="76">
        <v>3130.0129203002707</v>
      </c>
      <c r="D8481" s="76">
        <v>0</v>
      </c>
      <c r="E8481" s="76">
        <v>0</v>
      </c>
      <c r="F8481" s="76">
        <v>0</v>
      </c>
    </row>
    <row r="8482" spans="1:6" x14ac:dyDescent="0.2">
      <c r="A8482" s="84">
        <v>8451</v>
      </c>
      <c r="B8482" s="76">
        <v>2001.2633065947834</v>
      </c>
      <c r="C8482" s="76">
        <v>2001.2633065947834</v>
      </c>
      <c r="D8482" s="76">
        <v>0</v>
      </c>
      <c r="E8482" s="76">
        <v>0</v>
      </c>
      <c r="F8482" s="76">
        <v>0</v>
      </c>
    </row>
    <row r="8483" spans="1:6" x14ac:dyDescent="0.2">
      <c r="A8483" s="84">
        <v>8452</v>
      </c>
      <c r="B8483" s="76">
        <v>730.60561700671178</v>
      </c>
      <c r="C8483" s="76">
        <v>730.60561700671178</v>
      </c>
      <c r="D8483" s="76">
        <v>0</v>
      </c>
      <c r="E8483" s="76">
        <v>0</v>
      </c>
      <c r="F8483" s="76">
        <v>0</v>
      </c>
    </row>
    <row r="8484" spans="1:6" x14ac:dyDescent="0.2">
      <c r="A8484" s="84">
        <v>8453</v>
      </c>
      <c r="B8484" s="76">
        <v>2269.4641128203693</v>
      </c>
      <c r="C8484" s="76">
        <v>2269.4641128203693</v>
      </c>
      <c r="D8484" s="76">
        <v>0</v>
      </c>
      <c r="E8484" s="76">
        <v>0</v>
      </c>
      <c r="F8484" s="76">
        <v>0</v>
      </c>
    </row>
    <row r="8485" spans="1:6" x14ac:dyDescent="0.2">
      <c r="A8485" s="84">
        <v>8454</v>
      </c>
      <c r="B8485" s="76">
        <v>-899.37243838001905</v>
      </c>
      <c r="C8485" s="76">
        <v>-899.37243838001905</v>
      </c>
      <c r="D8485" s="76">
        <v>0</v>
      </c>
      <c r="E8485" s="76">
        <v>0</v>
      </c>
      <c r="F8485" s="76">
        <v>0</v>
      </c>
    </row>
    <row r="8486" spans="1:6" x14ac:dyDescent="0.2">
      <c r="A8486" s="84">
        <v>8455</v>
      </c>
      <c r="B8486" s="76">
        <v>2160.2211354902456</v>
      </c>
      <c r="C8486" s="76">
        <v>2160.2211354902456</v>
      </c>
      <c r="D8486" s="76">
        <v>0</v>
      </c>
      <c r="E8486" s="76">
        <v>0</v>
      </c>
      <c r="F8486" s="76">
        <v>0</v>
      </c>
    </row>
    <row r="8487" spans="1:6" x14ac:dyDescent="0.2">
      <c r="A8487" s="84">
        <v>8456</v>
      </c>
      <c r="B8487" s="76">
        <v>981.11247137291593</v>
      </c>
      <c r="C8487" s="76">
        <v>981.11247137291593</v>
      </c>
      <c r="D8487" s="76">
        <v>0</v>
      </c>
      <c r="E8487" s="76">
        <v>0</v>
      </c>
      <c r="F8487" s="76">
        <v>0</v>
      </c>
    </row>
    <row r="8488" spans="1:6" x14ac:dyDescent="0.2">
      <c r="A8488" s="84">
        <v>8457</v>
      </c>
      <c r="B8488" s="76">
        <v>1963.4403355486929</v>
      </c>
      <c r="C8488" s="76">
        <v>1963.4403355486929</v>
      </c>
      <c r="D8488" s="76">
        <v>0</v>
      </c>
      <c r="E8488" s="76">
        <v>0</v>
      </c>
      <c r="F8488" s="76">
        <v>0</v>
      </c>
    </row>
    <row r="8489" spans="1:6" x14ac:dyDescent="0.2">
      <c r="A8489" s="84">
        <v>8458</v>
      </c>
      <c r="B8489" s="76">
        <v>2331.9297767002954</v>
      </c>
      <c r="C8489" s="76">
        <v>2331.9297767002954</v>
      </c>
      <c r="D8489" s="76">
        <v>0</v>
      </c>
      <c r="E8489" s="76">
        <v>0</v>
      </c>
      <c r="F8489" s="76">
        <v>0</v>
      </c>
    </row>
    <row r="8490" spans="1:6" x14ac:dyDescent="0.2">
      <c r="A8490" s="84">
        <v>8459</v>
      </c>
      <c r="B8490" s="76">
        <v>3384.1015116281187</v>
      </c>
      <c r="C8490" s="76">
        <v>3384.1015116281187</v>
      </c>
      <c r="D8490" s="76">
        <v>0</v>
      </c>
      <c r="E8490" s="76">
        <v>0</v>
      </c>
      <c r="F8490" s="76">
        <v>0</v>
      </c>
    </row>
    <row r="8491" spans="1:6" x14ac:dyDescent="0.2">
      <c r="A8491" s="84">
        <v>8460</v>
      </c>
      <c r="B8491" s="76">
        <v>607.25042477884836</v>
      </c>
      <c r="C8491" s="76">
        <v>607.25042477884836</v>
      </c>
      <c r="D8491" s="76">
        <v>0</v>
      </c>
      <c r="E8491" s="76">
        <v>0</v>
      </c>
      <c r="F8491" s="76">
        <v>0</v>
      </c>
    </row>
    <row r="8492" spans="1:6" x14ac:dyDescent="0.2">
      <c r="A8492" s="84">
        <v>8461</v>
      </c>
      <c r="B8492" s="76">
        <v>1739.7965083948147</v>
      </c>
      <c r="C8492" s="76">
        <v>1739.7965083948147</v>
      </c>
      <c r="D8492" s="76">
        <v>0</v>
      </c>
      <c r="E8492" s="76">
        <v>0</v>
      </c>
      <c r="F8492" s="76">
        <v>0</v>
      </c>
    </row>
    <row r="8493" spans="1:6" x14ac:dyDescent="0.2">
      <c r="A8493" s="84">
        <v>8462</v>
      </c>
      <c r="B8493" s="76">
        <v>-309.03003855536053</v>
      </c>
      <c r="C8493" s="76">
        <v>-309.03003855536053</v>
      </c>
      <c r="D8493" s="76">
        <v>0</v>
      </c>
      <c r="E8493" s="76">
        <v>0</v>
      </c>
      <c r="F8493" s="76">
        <v>0</v>
      </c>
    </row>
    <row r="8494" spans="1:6" x14ac:dyDescent="0.2">
      <c r="A8494" s="84">
        <v>8463</v>
      </c>
      <c r="B8494" s="76">
        <v>431.74531365832172</v>
      </c>
      <c r="C8494" s="76">
        <v>431.74531365832172</v>
      </c>
      <c r="D8494" s="76">
        <v>0</v>
      </c>
      <c r="E8494" s="76">
        <v>0</v>
      </c>
      <c r="F8494" s="76">
        <v>0</v>
      </c>
    </row>
    <row r="8495" spans="1:6" x14ac:dyDescent="0.2">
      <c r="A8495" s="84">
        <v>8464</v>
      </c>
      <c r="B8495" s="76">
        <v>2881.2969344148887</v>
      </c>
      <c r="C8495" s="76">
        <v>2881.2969344148887</v>
      </c>
      <c r="D8495" s="76">
        <v>0</v>
      </c>
      <c r="E8495" s="76">
        <v>0</v>
      </c>
      <c r="F8495" s="76">
        <v>0</v>
      </c>
    </row>
    <row r="8496" spans="1:6" x14ac:dyDescent="0.2">
      <c r="A8496" s="84">
        <v>8465</v>
      </c>
      <c r="B8496" s="76">
        <v>2067.310707436352</v>
      </c>
      <c r="C8496" s="76">
        <v>2067.310707436352</v>
      </c>
      <c r="D8496" s="76">
        <v>0</v>
      </c>
      <c r="E8496" s="76">
        <v>0</v>
      </c>
      <c r="F8496" s="76">
        <v>0</v>
      </c>
    </row>
    <row r="8497" spans="1:6" x14ac:dyDescent="0.2">
      <c r="A8497" s="84">
        <v>8466</v>
      </c>
      <c r="B8497" s="76">
        <v>1285.3453801637706</v>
      </c>
      <c r="C8497" s="76">
        <v>1285.3453801637706</v>
      </c>
      <c r="D8497" s="76">
        <v>0</v>
      </c>
      <c r="E8497" s="76">
        <v>0</v>
      </c>
      <c r="F8497" s="76">
        <v>0</v>
      </c>
    </row>
    <row r="8498" spans="1:6" x14ac:dyDescent="0.2">
      <c r="A8498" s="84">
        <v>8467</v>
      </c>
      <c r="B8498" s="76">
        <v>1462.4266268162846</v>
      </c>
      <c r="C8498" s="76">
        <v>1462.4266268162846</v>
      </c>
      <c r="D8498" s="76">
        <v>0</v>
      </c>
      <c r="E8498" s="76">
        <v>0</v>
      </c>
      <c r="F8498" s="76">
        <v>0</v>
      </c>
    </row>
    <row r="8499" spans="1:6" x14ac:dyDescent="0.2">
      <c r="A8499" s="84">
        <v>8468</v>
      </c>
      <c r="B8499" s="76">
        <v>2072.4685799299823</v>
      </c>
      <c r="C8499" s="76">
        <v>2072.4685799299823</v>
      </c>
      <c r="D8499" s="76">
        <v>0</v>
      </c>
      <c r="E8499" s="76">
        <v>0</v>
      </c>
      <c r="F8499" s="76">
        <v>0</v>
      </c>
    </row>
    <row r="8500" spans="1:6" x14ac:dyDescent="0.2">
      <c r="A8500" s="84">
        <v>8469</v>
      </c>
      <c r="B8500" s="76">
        <v>1757.7051932030317</v>
      </c>
      <c r="C8500" s="76">
        <v>1757.7051932030317</v>
      </c>
      <c r="D8500" s="76">
        <v>0</v>
      </c>
      <c r="E8500" s="76">
        <v>0</v>
      </c>
      <c r="F8500" s="76">
        <v>0</v>
      </c>
    </row>
    <row r="8501" spans="1:6" x14ac:dyDescent="0.2">
      <c r="A8501" s="84">
        <v>8470</v>
      </c>
      <c r="B8501" s="76">
        <v>-1264.2801425699777</v>
      </c>
      <c r="C8501" s="76">
        <v>-1264.2801425699777</v>
      </c>
      <c r="D8501" s="76">
        <v>0</v>
      </c>
      <c r="E8501" s="76">
        <v>0</v>
      </c>
      <c r="F8501" s="76">
        <v>0</v>
      </c>
    </row>
    <row r="8502" spans="1:6" x14ac:dyDescent="0.2">
      <c r="A8502" s="84">
        <v>8471</v>
      </c>
      <c r="B8502" s="76">
        <v>106.23671604644051</v>
      </c>
      <c r="C8502" s="76">
        <v>106.23671604644051</v>
      </c>
      <c r="D8502" s="76">
        <v>0</v>
      </c>
      <c r="E8502" s="76">
        <v>0</v>
      </c>
      <c r="F8502" s="76">
        <v>0</v>
      </c>
    </row>
    <row r="8503" spans="1:6" x14ac:dyDescent="0.2">
      <c r="A8503" s="84">
        <v>8472</v>
      </c>
      <c r="B8503" s="76">
        <v>93.700636680688604</v>
      </c>
      <c r="C8503" s="76">
        <v>93.700636680688604</v>
      </c>
      <c r="D8503" s="76">
        <v>0</v>
      </c>
      <c r="E8503" s="76">
        <v>0</v>
      </c>
      <c r="F8503" s="76">
        <v>0</v>
      </c>
    </row>
    <row r="8504" spans="1:6" x14ac:dyDescent="0.2">
      <c r="A8504" s="84">
        <v>8473</v>
      </c>
      <c r="B8504" s="76">
        <v>2170.9663463751758</v>
      </c>
      <c r="C8504" s="76">
        <v>2170.9663463751758</v>
      </c>
      <c r="D8504" s="76">
        <v>0</v>
      </c>
      <c r="E8504" s="76">
        <v>0</v>
      </c>
      <c r="F8504" s="76">
        <v>0</v>
      </c>
    </row>
    <row r="8505" spans="1:6" x14ac:dyDescent="0.2">
      <c r="A8505" s="84">
        <v>8474</v>
      </c>
      <c r="B8505" s="76">
        <v>1238.7827996624064</v>
      </c>
      <c r="C8505" s="76">
        <v>1238.7827996624064</v>
      </c>
      <c r="D8505" s="76">
        <v>0</v>
      </c>
      <c r="E8505" s="76">
        <v>0</v>
      </c>
      <c r="F8505" s="76">
        <v>0</v>
      </c>
    </row>
    <row r="8506" spans="1:6" x14ac:dyDescent="0.2">
      <c r="A8506" s="84">
        <v>8475</v>
      </c>
      <c r="B8506" s="76">
        <v>2364.165409355086</v>
      </c>
      <c r="C8506" s="76">
        <v>2364.165409355086</v>
      </c>
      <c r="D8506" s="76">
        <v>0</v>
      </c>
      <c r="E8506" s="76">
        <v>0</v>
      </c>
      <c r="F8506" s="76">
        <v>0</v>
      </c>
    </row>
    <row r="8507" spans="1:6" x14ac:dyDescent="0.2">
      <c r="A8507" s="84">
        <v>8476</v>
      </c>
      <c r="B8507" s="76">
        <v>809.4038301628666</v>
      </c>
      <c r="C8507" s="76">
        <v>809.4038301628666</v>
      </c>
      <c r="D8507" s="76">
        <v>0</v>
      </c>
      <c r="E8507" s="76">
        <v>0</v>
      </c>
      <c r="F8507" s="76">
        <v>0</v>
      </c>
    </row>
    <row r="8508" spans="1:6" x14ac:dyDescent="0.2">
      <c r="A8508" s="84">
        <v>8477</v>
      </c>
      <c r="B8508" s="76">
        <v>1886.4329908733598</v>
      </c>
      <c r="C8508" s="76">
        <v>1886.4329908733598</v>
      </c>
      <c r="D8508" s="76">
        <v>0</v>
      </c>
      <c r="E8508" s="76">
        <v>0</v>
      </c>
      <c r="F8508" s="76">
        <v>0</v>
      </c>
    </row>
    <row r="8509" spans="1:6" x14ac:dyDescent="0.2">
      <c r="A8509" s="84">
        <v>8478</v>
      </c>
      <c r="B8509" s="76">
        <v>-500.22350010561331</v>
      </c>
      <c r="C8509" s="76">
        <v>-500.22350010561331</v>
      </c>
      <c r="D8509" s="76">
        <v>0</v>
      </c>
      <c r="E8509" s="76">
        <v>0</v>
      </c>
      <c r="F8509" s="76">
        <v>0</v>
      </c>
    </row>
    <row r="8510" spans="1:6" x14ac:dyDescent="0.2">
      <c r="A8510" s="84">
        <v>8479</v>
      </c>
      <c r="B8510" s="76">
        <v>882.82943787655631</v>
      </c>
      <c r="C8510" s="76">
        <v>882.82943787655631</v>
      </c>
      <c r="D8510" s="76">
        <v>0</v>
      </c>
      <c r="E8510" s="76">
        <v>0</v>
      </c>
      <c r="F8510" s="76">
        <v>0</v>
      </c>
    </row>
    <row r="8511" spans="1:6" x14ac:dyDescent="0.2">
      <c r="A8511" s="84">
        <v>8480</v>
      </c>
      <c r="B8511" s="76">
        <v>172.49884983684342</v>
      </c>
      <c r="C8511" s="76">
        <v>172.49884983684342</v>
      </c>
      <c r="D8511" s="76">
        <v>0</v>
      </c>
      <c r="E8511" s="76">
        <v>0</v>
      </c>
      <c r="F8511" s="76">
        <v>0</v>
      </c>
    </row>
    <row r="8512" spans="1:6" x14ac:dyDescent="0.2">
      <c r="A8512" s="84">
        <v>8481</v>
      </c>
      <c r="B8512" s="76">
        <v>-108.45276870332964</v>
      </c>
      <c r="C8512" s="76">
        <v>-108.45276870332964</v>
      </c>
      <c r="D8512" s="76">
        <v>0</v>
      </c>
      <c r="E8512" s="76">
        <v>0</v>
      </c>
      <c r="F8512" s="76">
        <v>0</v>
      </c>
    </row>
    <row r="8513" spans="1:6" x14ac:dyDescent="0.2">
      <c r="A8513" s="84">
        <v>8482</v>
      </c>
      <c r="B8513" s="76">
        <v>-312.39704256816913</v>
      </c>
      <c r="C8513" s="76">
        <v>-312.39704256816913</v>
      </c>
      <c r="D8513" s="76">
        <v>0</v>
      </c>
      <c r="E8513" s="76">
        <v>0</v>
      </c>
      <c r="F8513" s="76">
        <v>0</v>
      </c>
    </row>
    <row r="8514" spans="1:6" x14ac:dyDescent="0.2">
      <c r="A8514" s="84">
        <v>8483</v>
      </c>
      <c r="B8514" s="76">
        <v>-86.962346933469235</v>
      </c>
      <c r="C8514" s="76">
        <v>-86.962346933469235</v>
      </c>
      <c r="D8514" s="76">
        <v>0</v>
      </c>
      <c r="E8514" s="76">
        <v>0</v>
      </c>
      <c r="F8514" s="76">
        <v>0</v>
      </c>
    </row>
    <row r="8515" spans="1:6" x14ac:dyDescent="0.2">
      <c r="A8515" s="84">
        <v>8484</v>
      </c>
      <c r="B8515" s="76">
        <v>236.75538219759028</v>
      </c>
      <c r="C8515" s="76">
        <v>236.75538219759028</v>
      </c>
      <c r="D8515" s="76">
        <v>0</v>
      </c>
      <c r="E8515" s="76">
        <v>0</v>
      </c>
      <c r="F8515" s="76">
        <v>0</v>
      </c>
    </row>
    <row r="8516" spans="1:6" x14ac:dyDescent="0.2">
      <c r="A8516" s="84">
        <v>8485</v>
      </c>
      <c r="B8516" s="76">
        <v>1090.3554487030397</v>
      </c>
      <c r="C8516" s="76">
        <v>1090.3554487030397</v>
      </c>
      <c r="D8516" s="76">
        <v>0</v>
      </c>
      <c r="E8516" s="76">
        <v>0</v>
      </c>
      <c r="F8516" s="76">
        <v>0</v>
      </c>
    </row>
    <row r="8517" spans="1:6" x14ac:dyDescent="0.2">
      <c r="A8517" s="84">
        <v>8486</v>
      </c>
      <c r="B8517" s="76">
        <v>598.29608237473985</v>
      </c>
      <c r="C8517" s="76">
        <v>598.29608237473985</v>
      </c>
      <c r="D8517" s="76">
        <v>0</v>
      </c>
      <c r="E8517" s="76">
        <v>0</v>
      </c>
      <c r="F8517" s="76">
        <v>0</v>
      </c>
    </row>
    <row r="8518" spans="1:6" x14ac:dyDescent="0.2">
      <c r="A8518" s="84">
        <v>8487</v>
      </c>
      <c r="B8518" s="76">
        <v>782.54080295054109</v>
      </c>
      <c r="C8518" s="76">
        <v>782.54080295054109</v>
      </c>
      <c r="D8518" s="76">
        <v>0</v>
      </c>
      <c r="E8518" s="76">
        <v>0</v>
      </c>
      <c r="F8518" s="76">
        <v>0</v>
      </c>
    </row>
    <row r="8519" spans="1:6" x14ac:dyDescent="0.2">
      <c r="A8519" s="84">
        <v>8488</v>
      </c>
      <c r="B8519" s="76">
        <v>1271.018432317197</v>
      </c>
      <c r="C8519" s="76">
        <v>1271.018432317197</v>
      </c>
      <c r="D8519" s="76">
        <v>0</v>
      </c>
      <c r="E8519" s="76">
        <v>0</v>
      </c>
      <c r="F8519" s="76">
        <v>0</v>
      </c>
    </row>
    <row r="8520" spans="1:6" x14ac:dyDescent="0.2">
      <c r="A8520" s="84">
        <v>8489</v>
      </c>
      <c r="B8520" s="76">
        <v>-688.2646905918923</v>
      </c>
      <c r="C8520" s="76">
        <v>-688.2646905918923</v>
      </c>
      <c r="D8520" s="76">
        <v>0</v>
      </c>
      <c r="E8520" s="76">
        <v>0</v>
      </c>
      <c r="F8520" s="76">
        <v>0</v>
      </c>
    </row>
    <row r="8521" spans="1:6" x14ac:dyDescent="0.2">
      <c r="A8521" s="84">
        <v>8490</v>
      </c>
      <c r="B8521" s="76">
        <v>2374.9106202400162</v>
      </c>
      <c r="C8521" s="76">
        <v>2374.9106202400162</v>
      </c>
      <c r="D8521" s="76">
        <v>0</v>
      </c>
      <c r="E8521" s="76">
        <v>0</v>
      </c>
      <c r="F8521" s="76">
        <v>0</v>
      </c>
    </row>
    <row r="8522" spans="1:6" x14ac:dyDescent="0.2">
      <c r="A8522" s="84">
        <v>8491</v>
      </c>
      <c r="B8522" s="76">
        <v>-557.53129149190818</v>
      </c>
      <c r="C8522" s="76">
        <v>-557.53129149190818</v>
      </c>
      <c r="D8522" s="76">
        <v>0</v>
      </c>
      <c r="E8522" s="76">
        <v>0</v>
      </c>
      <c r="F8522" s="76">
        <v>0</v>
      </c>
    </row>
    <row r="8523" spans="1:6" x14ac:dyDescent="0.2">
      <c r="A8523" s="84">
        <v>8492</v>
      </c>
      <c r="B8523" s="76">
        <v>251.08233004416388</v>
      </c>
      <c r="C8523" s="76">
        <v>251.08233004416388</v>
      </c>
      <c r="D8523" s="76">
        <v>0</v>
      </c>
      <c r="E8523" s="76">
        <v>0</v>
      </c>
      <c r="F8523" s="76">
        <v>0</v>
      </c>
    </row>
    <row r="8524" spans="1:6" x14ac:dyDescent="0.2">
      <c r="A8524" s="84">
        <v>8493</v>
      </c>
      <c r="B8524" s="76">
        <v>1387.2101506217732</v>
      </c>
      <c r="C8524" s="76">
        <v>1387.2101506217732</v>
      </c>
      <c r="D8524" s="76">
        <v>0</v>
      </c>
      <c r="E8524" s="76">
        <v>0</v>
      </c>
      <c r="F8524" s="76">
        <v>0</v>
      </c>
    </row>
    <row r="8525" spans="1:6" x14ac:dyDescent="0.2">
      <c r="A8525" s="84">
        <v>8494</v>
      </c>
      <c r="B8525" s="76">
        <v>1210.1289039692592</v>
      </c>
      <c r="C8525" s="76">
        <v>1210.1289039692592</v>
      </c>
      <c r="D8525" s="76">
        <v>0</v>
      </c>
      <c r="E8525" s="76">
        <v>0</v>
      </c>
      <c r="F8525" s="76">
        <v>0</v>
      </c>
    </row>
    <row r="8526" spans="1:6" x14ac:dyDescent="0.2">
      <c r="A8526" s="84">
        <v>8495</v>
      </c>
      <c r="B8526" s="76">
        <v>1671.958239072424</v>
      </c>
      <c r="C8526" s="76">
        <v>1671.958239072424</v>
      </c>
      <c r="D8526" s="76">
        <v>0</v>
      </c>
      <c r="E8526" s="76">
        <v>0</v>
      </c>
      <c r="F8526" s="76">
        <v>0</v>
      </c>
    </row>
    <row r="8527" spans="1:6" x14ac:dyDescent="0.2">
      <c r="A8527" s="84">
        <v>8496</v>
      </c>
      <c r="B8527" s="76">
        <v>843.4303312984789</v>
      </c>
      <c r="C8527" s="76">
        <v>843.4303312984789</v>
      </c>
      <c r="D8527" s="76">
        <v>0</v>
      </c>
      <c r="E8527" s="76">
        <v>0</v>
      </c>
      <c r="F8527" s="76">
        <v>0</v>
      </c>
    </row>
    <row r="8528" spans="1:6" x14ac:dyDescent="0.2">
      <c r="A8528" s="84">
        <v>8497</v>
      </c>
      <c r="B8528" s="76">
        <v>1424.8183887190289</v>
      </c>
      <c r="C8528" s="76">
        <v>1424.8183887190289</v>
      </c>
      <c r="D8528" s="76">
        <v>0</v>
      </c>
      <c r="E8528" s="76">
        <v>0</v>
      </c>
      <c r="F8528" s="76">
        <v>0</v>
      </c>
    </row>
    <row r="8529" spans="1:6" x14ac:dyDescent="0.2">
      <c r="A8529" s="84">
        <v>8498</v>
      </c>
      <c r="B8529" s="76">
        <v>-1114.0619231297887</v>
      </c>
      <c r="C8529" s="76">
        <v>-1114.0619231297887</v>
      </c>
      <c r="D8529" s="76">
        <v>0</v>
      </c>
      <c r="E8529" s="76">
        <v>0</v>
      </c>
      <c r="F8529" s="76">
        <v>0</v>
      </c>
    </row>
    <row r="8530" spans="1:6" x14ac:dyDescent="0.2">
      <c r="A8530" s="84">
        <v>8499</v>
      </c>
      <c r="B8530" s="76">
        <v>-924.44459711152285</v>
      </c>
      <c r="C8530" s="76">
        <v>-924.44459711152285</v>
      </c>
      <c r="D8530" s="76">
        <v>0</v>
      </c>
      <c r="E8530" s="76">
        <v>0</v>
      </c>
      <c r="F8530" s="76">
        <v>0</v>
      </c>
    </row>
    <row r="8531" spans="1:6" x14ac:dyDescent="0.2">
      <c r="A8531" s="84">
        <v>8500</v>
      </c>
      <c r="B8531" s="76">
        <v>1007.9754985852414</v>
      </c>
      <c r="C8531" s="76">
        <v>1007.9754985852414</v>
      </c>
      <c r="D8531" s="76">
        <v>0</v>
      </c>
      <c r="E8531" s="76">
        <v>0</v>
      </c>
      <c r="F8531" s="76">
        <v>0</v>
      </c>
    </row>
    <row r="8532" spans="1:6" x14ac:dyDescent="0.2">
      <c r="A8532" s="84">
        <v>8501</v>
      </c>
      <c r="B8532" s="76">
        <v>-94.125820856756036</v>
      </c>
      <c r="C8532" s="76">
        <v>-94.125820856756036</v>
      </c>
      <c r="D8532" s="76">
        <v>0</v>
      </c>
      <c r="E8532" s="76">
        <v>0</v>
      </c>
      <c r="F8532" s="76">
        <v>0</v>
      </c>
    </row>
    <row r="8533" spans="1:6" x14ac:dyDescent="0.2">
      <c r="A8533" s="84">
        <v>8502</v>
      </c>
      <c r="B8533" s="76">
        <v>1845.4577487632955</v>
      </c>
      <c r="C8533" s="76">
        <v>1845.4577487632955</v>
      </c>
      <c r="D8533" s="76">
        <v>0</v>
      </c>
      <c r="E8533" s="76">
        <v>0</v>
      </c>
      <c r="F8533" s="76">
        <v>0</v>
      </c>
    </row>
    <row r="8534" spans="1:6" x14ac:dyDescent="0.2">
      <c r="A8534" s="84">
        <v>8503</v>
      </c>
      <c r="B8534" s="76">
        <v>1831.1308009167219</v>
      </c>
      <c r="C8534" s="76">
        <v>1831.1308009167219</v>
      </c>
      <c r="D8534" s="76">
        <v>0</v>
      </c>
      <c r="E8534" s="76">
        <v>0</v>
      </c>
      <c r="F8534" s="76">
        <v>0</v>
      </c>
    </row>
    <row r="8535" spans="1:6" x14ac:dyDescent="0.2">
      <c r="A8535" s="84">
        <v>8504</v>
      </c>
      <c r="B8535" s="76">
        <v>1688.0760553998193</v>
      </c>
      <c r="C8535" s="76">
        <v>1688.0760553998193</v>
      </c>
      <c r="D8535" s="76">
        <v>0</v>
      </c>
      <c r="E8535" s="76">
        <v>0</v>
      </c>
      <c r="F8535" s="76">
        <v>0</v>
      </c>
    </row>
    <row r="8536" spans="1:6" x14ac:dyDescent="0.2">
      <c r="A8536" s="84">
        <v>8505</v>
      </c>
      <c r="B8536" s="76">
        <v>2686.3070029541577</v>
      </c>
      <c r="C8536" s="76">
        <v>2686.3070029541577</v>
      </c>
      <c r="D8536" s="76">
        <v>0</v>
      </c>
      <c r="E8536" s="76">
        <v>0</v>
      </c>
      <c r="F8536" s="76">
        <v>0</v>
      </c>
    </row>
    <row r="8537" spans="1:6" x14ac:dyDescent="0.2">
      <c r="A8537" s="84">
        <v>8506</v>
      </c>
      <c r="B8537" s="76">
        <v>1045.5837366824971</v>
      </c>
      <c r="C8537" s="76">
        <v>1045.5837366824971</v>
      </c>
      <c r="D8537" s="76">
        <v>0</v>
      </c>
      <c r="E8537" s="76">
        <v>0</v>
      </c>
      <c r="F8537" s="76">
        <v>0</v>
      </c>
    </row>
    <row r="8538" spans="1:6" x14ac:dyDescent="0.2">
      <c r="A8538" s="84">
        <v>8507</v>
      </c>
      <c r="B8538" s="76">
        <v>1990.3033627610184</v>
      </c>
      <c r="C8538" s="76">
        <v>1990.3033627610184</v>
      </c>
      <c r="D8538" s="76">
        <v>0</v>
      </c>
      <c r="E8538" s="76">
        <v>0</v>
      </c>
      <c r="F8538" s="76">
        <v>0</v>
      </c>
    </row>
    <row r="8539" spans="1:6" x14ac:dyDescent="0.2">
      <c r="A8539" s="84">
        <v>8508</v>
      </c>
      <c r="B8539" s="76">
        <v>1006.1846301044197</v>
      </c>
      <c r="C8539" s="76">
        <v>1006.1846301044197</v>
      </c>
      <c r="D8539" s="76">
        <v>0</v>
      </c>
      <c r="E8539" s="76">
        <v>0</v>
      </c>
      <c r="F8539" s="76">
        <v>0</v>
      </c>
    </row>
    <row r="8540" spans="1:6" x14ac:dyDescent="0.2">
      <c r="A8540" s="84">
        <v>8509</v>
      </c>
      <c r="B8540" s="76">
        <v>1949.1133877021193</v>
      </c>
      <c r="C8540" s="76">
        <v>1949.1133877021193</v>
      </c>
      <c r="D8540" s="76">
        <v>0</v>
      </c>
      <c r="E8540" s="76">
        <v>0</v>
      </c>
      <c r="F8540" s="76">
        <v>0</v>
      </c>
    </row>
    <row r="8541" spans="1:6" x14ac:dyDescent="0.2">
      <c r="A8541" s="84">
        <v>8510</v>
      </c>
      <c r="B8541" s="76">
        <v>59.674135545076297</v>
      </c>
      <c r="C8541" s="76">
        <v>59.674135545076297</v>
      </c>
      <c r="D8541" s="76">
        <v>0</v>
      </c>
      <c r="E8541" s="76">
        <v>0</v>
      </c>
      <c r="F8541" s="76">
        <v>0</v>
      </c>
    </row>
    <row r="8542" spans="1:6" x14ac:dyDescent="0.2">
      <c r="A8542" s="84">
        <v>8511</v>
      </c>
      <c r="B8542" s="76">
        <v>542.77915946926714</v>
      </c>
      <c r="C8542" s="76">
        <v>542.77915946926714</v>
      </c>
      <c r="D8542" s="76">
        <v>0</v>
      </c>
      <c r="E8542" s="76">
        <v>0</v>
      </c>
      <c r="F8542" s="76">
        <v>0</v>
      </c>
    </row>
    <row r="8543" spans="1:6" x14ac:dyDescent="0.2">
      <c r="A8543" s="84">
        <v>8512</v>
      </c>
      <c r="B8543" s="76">
        <v>2450.1270964345276</v>
      </c>
      <c r="C8543" s="76">
        <v>2450.1270964345276</v>
      </c>
      <c r="D8543" s="76">
        <v>0</v>
      </c>
      <c r="E8543" s="76">
        <v>0</v>
      </c>
      <c r="F8543" s="76">
        <v>0</v>
      </c>
    </row>
    <row r="8544" spans="1:6" x14ac:dyDescent="0.2">
      <c r="A8544" s="84">
        <v>8513</v>
      </c>
      <c r="B8544" s="76">
        <v>2523.5527041482173</v>
      </c>
      <c r="C8544" s="76">
        <v>2523.5527041482173</v>
      </c>
      <c r="D8544" s="76">
        <v>0</v>
      </c>
      <c r="E8544" s="76">
        <v>0</v>
      </c>
      <c r="F8544" s="76">
        <v>0</v>
      </c>
    </row>
    <row r="8545" spans="1:6" x14ac:dyDescent="0.2">
      <c r="A8545" s="84">
        <v>8514</v>
      </c>
      <c r="B8545" s="76">
        <v>1873.8969115076079</v>
      </c>
      <c r="C8545" s="76">
        <v>1873.8969115076079</v>
      </c>
      <c r="D8545" s="76">
        <v>0</v>
      </c>
      <c r="E8545" s="76">
        <v>0</v>
      </c>
      <c r="F8545" s="76">
        <v>0</v>
      </c>
    </row>
    <row r="8546" spans="1:6" x14ac:dyDescent="0.2">
      <c r="A8546" s="84">
        <v>8515</v>
      </c>
      <c r="B8546" s="76">
        <v>1151.0302441021431</v>
      </c>
      <c r="C8546" s="76">
        <v>1151.0302441021431</v>
      </c>
      <c r="D8546" s="76">
        <v>0</v>
      </c>
      <c r="E8546" s="76">
        <v>0</v>
      </c>
      <c r="F8546" s="76">
        <v>0</v>
      </c>
    </row>
    <row r="8547" spans="1:6" x14ac:dyDescent="0.2">
      <c r="A8547" s="84">
        <v>8516</v>
      </c>
      <c r="B8547" s="76">
        <v>1671.7435061235901</v>
      </c>
      <c r="C8547" s="76">
        <v>1671.7435061235901</v>
      </c>
      <c r="D8547" s="76">
        <v>0</v>
      </c>
      <c r="E8547" s="76">
        <v>0</v>
      </c>
      <c r="F8547" s="76">
        <v>0</v>
      </c>
    </row>
    <row r="8548" spans="1:6" x14ac:dyDescent="0.2">
      <c r="A8548" s="84">
        <v>8517</v>
      </c>
      <c r="B8548" s="76">
        <v>2251.3406950633184</v>
      </c>
      <c r="C8548" s="76">
        <v>2251.3406950633184</v>
      </c>
      <c r="D8548" s="76">
        <v>0</v>
      </c>
      <c r="E8548" s="76">
        <v>0</v>
      </c>
      <c r="F8548" s="76">
        <v>0</v>
      </c>
    </row>
    <row r="8549" spans="1:6" x14ac:dyDescent="0.2">
      <c r="A8549" s="84">
        <v>8518</v>
      </c>
      <c r="B8549" s="76">
        <v>-51.144977317035227</v>
      </c>
      <c r="C8549" s="76">
        <v>-51.144977317035227</v>
      </c>
      <c r="D8549" s="76">
        <v>0</v>
      </c>
      <c r="E8549" s="76">
        <v>0</v>
      </c>
      <c r="F8549" s="76">
        <v>0</v>
      </c>
    </row>
    <row r="8550" spans="1:6" x14ac:dyDescent="0.2">
      <c r="A8550" s="84">
        <v>8519</v>
      </c>
      <c r="B8550" s="76">
        <v>1410.4914408724553</v>
      </c>
      <c r="C8550" s="76">
        <v>1410.4914408724553</v>
      </c>
      <c r="D8550" s="76">
        <v>0</v>
      </c>
      <c r="E8550" s="76">
        <v>0</v>
      </c>
      <c r="F8550" s="76">
        <v>0</v>
      </c>
    </row>
    <row r="8551" spans="1:6" x14ac:dyDescent="0.2">
      <c r="A8551" s="84">
        <v>8520</v>
      </c>
      <c r="B8551" s="76">
        <v>2759.7326106678474</v>
      </c>
      <c r="C8551" s="76">
        <v>2759.7326106678474</v>
      </c>
      <c r="D8551" s="76">
        <v>0</v>
      </c>
      <c r="E8551" s="76">
        <v>0</v>
      </c>
      <c r="F8551" s="76">
        <v>0</v>
      </c>
    </row>
    <row r="8552" spans="1:6" x14ac:dyDescent="0.2">
      <c r="A8552" s="84">
        <v>8521</v>
      </c>
      <c r="B8552" s="76">
        <v>-260.67658957317417</v>
      </c>
      <c r="C8552" s="76">
        <v>-260.67658957317417</v>
      </c>
      <c r="D8552" s="76">
        <v>0</v>
      </c>
      <c r="E8552" s="76">
        <v>0</v>
      </c>
      <c r="F8552" s="76">
        <v>0</v>
      </c>
    </row>
    <row r="8553" spans="1:6" x14ac:dyDescent="0.2">
      <c r="A8553" s="84">
        <v>8522</v>
      </c>
      <c r="B8553" s="76">
        <v>3201.6476595331387</v>
      </c>
      <c r="C8553" s="76">
        <v>3201.6476595331387</v>
      </c>
      <c r="D8553" s="76">
        <v>0</v>
      </c>
      <c r="E8553" s="76">
        <v>0</v>
      </c>
      <c r="F8553" s="76">
        <v>0</v>
      </c>
    </row>
    <row r="8554" spans="1:6" x14ac:dyDescent="0.2">
      <c r="A8554" s="84">
        <v>8523</v>
      </c>
      <c r="B8554" s="76">
        <v>2809.8769281308555</v>
      </c>
      <c r="C8554" s="76">
        <v>2809.8769281308555</v>
      </c>
      <c r="D8554" s="76">
        <v>0</v>
      </c>
      <c r="E8554" s="76">
        <v>0</v>
      </c>
      <c r="F8554" s="76">
        <v>0</v>
      </c>
    </row>
    <row r="8555" spans="1:6" x14ac:dyDescent="0.2">
      <c r="A8555" s="84">
        <v>8524</v>
      </c>
      <c r="B8555" s="76">
        <v>-382.24091332021544</v>
      </c>
      <c r="C8555" s="76">
        <v>-382.24091332021544</v>
      </c>
      <c r="D8555" s="76">
        <v>0</v>
      </c>
      <c r="E8555" s="76">
        <v>0</v>
      </c>
      <c r="F8555" s="76">
        <v>0</v>
      </c>
    </row>
    <row r="8556" spans="1:6" x14ac:dyDescent="0.2">
      <c r="A8556" s="84">
        <v>8525</v>
      </c>
      <c r="B8556" s="76">
        <v>385.39746610579141</v>
      </c>
      <c r="C8556" s="76">
        <v>385.39746610579141</v>
      </c>
      <c r="D8556" s="76">
        <v>0</v>
      </c>
      <c r="E8556" s="76">
        <v>0</v>
      </c>
      <c r="F8556" s="76">
        <v>0</v>
      </c>
    </row>
    <row r="8557" spans="1:6" x14ac:dyDescent="0.2">
      <c r="A8557" s="84">
        <v>8526</v>
      </c>
      <c r="B8557" s="76">
        <v>2222.9015323190051</v>
      </c>
      <c r="C8557" s="76">
        <v>2222.9015323190051</v>
      </c>
      <c r="D8557" s="76">
        <v>0</v>
      </c>
      <c r="E8557" s="76">
        <v>0</v>
      </c>
      <c r="F8557" s="76">
        <v>0</v>
      </c>
    </row>
    <row r="8558" spans="1:6" x14ac:dyDescent="0.2">
      <c r="A8558" s="84">
        <v>8527</v>
      </c>
      <c r="B8558" s="76">
        <v>3308.8850354336073</v>
      </c>
      <c r="C8558" s="76">
        <v>3308.8850354336073</v>
      </c>
      <c r="D8558" s="76">
        <v>0</v>
      </c>
      <c r="E8558" s="76">
        <v>0</v>
      </c>
      <c r="F8558" s="76">
        <v>0</v>
      </c>
    </row>
    <row r="8559" spans="1:6" x14ac:dyDescent="0.2">
      <c r="A8559" s="84">
        <v>8528</v>
      </c>
      <c r="B8559" s="76">
        <v>-335.67833281885123</v>
      </c>
      <c r="C8559" s="76">
        <v>-335.67833281885123</v>
      </c>
      <c r="D8559" s="76">
        <v>0</v>
      </c>
      <c r="E8559" s="76">
        <v>0</v>
      </c>
      <c r="F8559" s="76">
        <v>0</v>
      </c>
    </row>
    <row r="8560" spans="1:6" x14ac:dyDescent="0.2">
      <c r="A8560" s="84">
        <v>8529</v>
      </c>
      <c r="B8560" s="76">
        <v>-281.95227839420022</v>
      </c>
      <c r="C8560" s="76">
        <v>-281.95227839420022</v>
      </c>
      <c r="D8560" s="76">
        <v>0</v>
      </c>
      <c r="E8560" s="76">
        <v>0</v>
      </c>
      <c r="F8560" s="76">
        <v>0</v>
      </c>
    </row>
    <row r="8561" spans="1:6" x14ac:dyDescent="0.2">
      <c r="A8561" s="84">
        <v>8530</v>
      </c>
      <c r="B8561" s="76">
        <v>639.48605743363896</v>
      </c>
      <c r="C8561" s="76">
        <v>639.48605743363896</v>
      </c>
      <c r="D8561" s="76">
        <v>0</v>
      </c>
      <c r="E8561" s="76">
        <v>0</v>
      </c>
      <c r="F8561" s="76">
        <v>0</v>
      </c>
    </row>
    <row r="8562" spans="1:6" x14ac:dyDescent="0.2">
      <c r="A8562" s="84">
        <v>8531</v>
      </c>
      <c r="B8562" s="76">
        <v>2568.3244161687603</v>
      </c>
      <c r="C8562" s="76">
        <v>2568.3244161687603</v>
      </c>
      <c r="D8562" s="76">
        <v>0</v>
      </c>
      <c r="E8562" s="76">
        <v>0</v>
      </c>
      <c r="F8562" s="76">
        <v>0</v>
      </c>
    </row>
    <row r="8563" spans="1:6" x14ac:dyDescent="0.2">
      <c r="A8563" s="84">
        <v>8532</v>
      </c>
      <c r="B8563" s="76">
        <v>2036.8659432623826</v>
      </c>
      <c r="C8563" s="76">
        <v>2036.8659432623826</v>
      </c>
      <c r="D8563" s="76">
        <v>0</v>
      </c>
      <c r="E8563" s="76">
        <v>0</v>
      </c>
      <c r="F8563" s="76">
        <v>0</v>
      </c>
    </row>
    <row r="8564" spans="1:6" x14ac:dyDescent="0.2">
      <c r="A8564" s="84">
        <v>8533</v>
      </c>
      <c r="B8564" s="76">
        <v>834.4759888943704</v>
      </c>
      <c r="C8564" s="76">
        <v>834.4759888943704</v>
      </c>
      <c r="D8564" s="76">
        <v>0</v>
      </c>
      <c r="E8564" s="76">
        <v>0</v>
      </c>
      <c r="F8564" s="76">
        <v>0</v>
      </c>
    </row>
    <row r="8565" spans="1:6" x14ac:dyDescent="0.2">
      <c r="A8565" s="84">
        <v>8534</v>
      </c>
      <c r="B8565" s="76">
        <v>222.64316729985148</v>
      </c>
      <c r="C8565" s="76">
        <v>222.64316729985148</v>
      </c>
      <c r="D8565" s="76">
        <v>0</v>
      </c>
      <c r="E8565" s="76">
        <v>0</v>
      </c>
      <c r="F8565" s="76">
        <v>0</v>
      </c>
    </row>
    <row r="8566" spans="1:6" x14ac:dyDescent="0.2">
      <c r="A8566" s="84">
        <v>8535</v>
      </c>
      <c r="B8566" s="76">
        <v>2341.0988520532378</v>
      </c>
      <c r="C8566" s="76">
        <v>2341.0988520532378</v>
      </c>
      <c r="D8566" s="76">
        <v>0</v>
      </c>
      <c r="E8566" s="76">
        <v>0</v>
      </c>
      <c r="F8566" s="76">
        <v>0</v>
      </c>
    </row>
    <row r="8567" spans="1:6" x14ac:dyDescent="0.2">
      <c r="A8567" s="84">
        <v>8536</v>
      </c>
      <c r="B8567" s="76">
        <v>2112.0824194568945</v>
      </c>
      <c r="C8567" s="76">
        <v>2112.0824194568945</v>
      </c>
      <c r="D8567" s="76">
        <v>0</v>
      </c>
      <c r="E8567" s="76">
        <v>0</v>
      </c>
      <c r="F8567" s="76">
        <v>0</v>
      </c>
    </row>
    <row r="8568" spans="1:6" x14ac:dyDescent="0.2">
      <c r="A8568" s="84">
        <v>8537</v>
      </c>
      <c r="B8568" s="76">
        <v>701.95172131356458</v>
      </c>
      <c r="C8568" s="76">
        <v>701.95172131356458</v>
      </c>
      <c r="D8568" s="76">
        <v>0</v>
      </c>
      <c r="E8568" s="76">
        <v>0</v>
      </c>
      <c r="F8568" s="76">
        <v>0</v>
      </c>
    </row>
    <row r="8569" spans="1:6" x14ac:dyDescent="0.2">
      <c r="A8569" s="84">
        <v>8538</v>
      </c>
      <c r="B8569" s="76">
        <v>-246.34964172660057</v>
      </c>
      <c r="C8569" s="76">
        <v>-246.34964172660057</v>
      </c>
      <c r="D8569" s="76">
        <v>0</v>
      </c>
      <c r="E8569" s="76">
        <v>0</v>
      </c>
      <c r="F8569" s="76">
        <v>0</v>
      </c>
    </row>
    <row r="8570" spans="1:6" x14ac:dyDescent="0.2">
      <c r="A8570" s="84">
        <v>8539</v>
      </c>
      <c r="B8570" s="76">
        <v>2630.790080048685</v>
      </c>
      <c r="C8570" s="76">
        <v>2630.790080048685</v>
      </c>
      <c r="D8570" s="76">
        <v>0</v>
      </c>
      <c r="E8570" s="76">
        <v>0</v>
      </c>
      <c r="F8570" s="76">
        <v>0</v>
      </c>
    </row>
    <row r="8571" spans="1:6" x14ac:dyDescent="0.2">
      <c r="A8571" s="84">
        <v>8540</v>
      </c>
      <c r="B8571" s="76">
        <v>500.01304887838069</v>
      </c>
      <c r="C8571" s="76">
        <v>500.01304887838069</v>
      </c>
      <c r="D8571" s="76">
        <v>0</v>
      </c>
      <c r="E8571" s="76">
        <v>0</v>
      </c>
      <c r="F8571" s="76">
        <v>0</v>
      </c>
    </row>
    <row r="8572" spans="1:6" x14ac:dyDescent="0.2">
      <c r="A8572" s="84">
        <v>8541</v>
      </c>
      <c r="B8572" s="76">
        <v>-573.64910781930348</v>
      </c>
      <c r="C8572" s="76">
        <v>-573.64910781930348</v>
      </c>
      <c r="D8572" s="76">
        <v>0</v>
      </c>
      <c r="E8572" s="76">
        <v>0</v>
      </c>
      <c r="F8572" s="76">
        <v>0</v>
      </c>
    </row>
    <row r="8573" spans="1:6" x14ac:dyDescent="0.2">
      <c r="A8573" s="84">
        <v>8542</v>
      </c>
      <c r="B8573" s="76">
        <v>-337.46920129967293</v>
      </c>
      <c r="C8573" s="76">
        <v>-337.46920129967293</v>
      </c>
      <c r="D8573" s="76">
        <v>0</v>
      </c>
      <c r="E8573" s="76">
        <v>0</v>
      </c>
      <c r="F8573" s="76">
        <v>0</v>
      </c>
    </row>
    <row r="8574" spans="1:6" x14ac:dyDescent="0.2">
      <c r="A8574" s="84">
        <v>8543</v>
      </c>
      <c r="B8574" s="76">
        <v>406.88788787565181</v>
      </c>
      <c r="C8574" s="76">
        <v>406.88788787565181</v>
      </c>
      <c r="D8574" s="76">
        <v>0</v>
      </c>
      <c r="E8574" s="76">
        <v>0</v>
      </c>
      <c r="F8574" s="76">
        <v>0</v>
      </c>
    </row>
    <row r="8575" spans="1:6" x14ac:dyDescent="0.2">
      <c r="A8575" s="84">
        <v>8544</v>
      </c>
      <c r="B8575" s="76">
        <v>1279.9727747213055</v>
      </c>
      <c r="C8575" s="76">
        <v>1279.9727747213055</v>
      </c>
      <c r="D8575" s="76">
        <v>0</v>
      </c>
      <c r="E8575" s="76">
        <v>0</v>
      </c>
      <c r="F8575" s="76">
        <v>0</v>
      </c>
    </row>
    <row r="8576" spans="1:6" x14ac:dyDescent="0.2">
      <c r="A8576" s="84">
        <v>8545</v>
      </c>
      <c r="B8576" s="76">
        <v>1043.7928682016754</v>
      </c>
      <c r="C8576" s="76">
        <v>1043.7928682016754</v>
      </c>
      <c r="D8576" s="76">
        <v>0</v>
      </c>
      <c r="E8576" s="76">
        <v>0</v>
      </c>
      <c r="F8576" s="76">
        <v>0</v>
      </c>
    </row>
    <row r="8577" spans="1:6" x14ac:dyDescent="0.2">
      <c r="A8577" s="84">
        <v>8546</v>
      </c>
      <c r="B8577" s="76">
        <v>2602.1361843555378</v>
      </c>
      <c r="C8577" s="76">
        <v>2602.1361843555378</v>
      </c>
      <c r="D8577" s="76">
        <v>0</v>
      </c>
      <c r="E8577" s="76">
        <v>0</v>
      </c>
      <c r="F8577" s="76">
        <v>0</v>
      </c>
    </row>
    <row r="8578" spans="1:6" x14ac:dyDescent="0.2">
      <c r="A8578" s="84">
        <v>8547</v>
      </c>
      <c r="B8578" s="76">
        <v>1882.8512539117164</v>
      </c>
      <c r="C8578" s="76">
        <v>1882.8512539117164</v>
      </c>
      <c r="D8578" s="76">
        <v>0</v>
      </c>
      <c r="E8578" s="76">
        <v>0</v>
      </c>
      <c r="F8578" s="76">
        <v>0</v>
      </c>
    </row>
    <row r="8579" spans="1:6" x14ac:dyDescent="0.2">
      <c r="A8579" s="84">
        <v>8548</v>
      </c>
      <c r="B8579" s="76">
        <v>814.7764356053317</v>
      </c>
      <c r="C8579" s="76">
        <v>814.7764356053317</v>
      </c>
      <c r="D8579" s="76">
        <v>0</v>
      </c>
      <c r="E8579" s="76">
        <v>0</v>
      </c>
      <c r="F8579" s="76">
        <v>0</v>
      </c>
    </row>
    <row r="8580" spans="1:6" x14ac:dyDescent="0.2">
      <c r="A8580" s="84">
        <v>8549</v>
      </c>
      <c r="B8580" s="76">
        <v>1088.564580222218</v>
      </c>
      <c r="C8580" s="76">
        <v>1088.564580222218</v>
      </c>
      <c r="D8580" s="76">
        <v>0</v>
      </c>
      <c r="E8580" s="76">
        <v>0</v>
      </c>
      <c r="F8580" s="76">
        <v>0</v>
      </c>
    </row>
    <row r="8581" spans="1:6" x14ac:dyDescent="0.2">
      <c r="A8581" s="84">
        <v>8550</v>
      </c>
      <c r="B8581" s="76">
        <v>1483.917048586145</v>
      </c>
      <c r="C8581" s="76">
        <v>1483.917048586145</v>
      </c>
      <c r="D8581" s="76">
        <v>0</v>
      </c>
      <c r="E8581" s="76">
        <v>0</v>
      </c>
      <c r="F8581" s="76">
        <v>0</v>
      </c>
    </row>
    <row r="8582" spans="1:6" x14ac:dyDescent="0.2">
      <c r="A8582" s="84">
        <v>8551</v>
      </c>
      <c r="B8582" s="76">
        <v>-228.22622396954876</v>
      </c>
      <c r="C8582" s="76">
        <v>-228.22622396954876</v>
      </c>
      <c r="D8582" s="76">
        <v>0</v>
      </c>
      <c r="E8582" s="76">
        <v>0</v>
      </c>
      <c r="F8582" s="76">
        <v>0</v>
      </c>
    </row>
    <row r="8583" spans="1:6" x14ac:dyDescent="0.2">
      <c r="A8583" s="84">
        <v>8552</v>
      </c>
      <c r="B8583" s="76">
        <v>870.29335851080441</v>
      </c>
      <c r="C8583" s="76">
        <v>870.29335851080441</v>
      </c>
      <c r="D8583" s="76">
        <v>0</v>
      </c>
      <c r="E8583" s="76">
        <v>0</v>
      </c>
      <c r="F8583" s="76">
        <v>0</v>
      </c>
    </row>
    <row r="8584" spans="1:6" x14ac:dyDescent="0.2">
      <c r="A8584" s="84">
        <v>8553</v>
      </c>
      <c r="B8584" s="76">
        <v>-564.69476541519498</v>
      </c>
      <c r="C8584" s="76">
        <v>-564.69476541519498</v>
      </c>
      <c r="D8584" s="76">
        <v>0</v>
      </c>
      <c r="E8584" s="76">
        <v>0</v>
      </c>
      <c r="F8584" s="76">
        <v>0</v>
      </c>
    </row>
    <row r="8585" spans="1:6" x14ac:dyDescent="0.2">
      <c r="A8585" s="84">
        <v>8554</v>
      </c>
      <c r="B8585" s="76">
        <v>1965.2312040295146</v>
      </c>
      <c r="C8585" s="76">
        <v>1965.2312040295146</v>
      </c>
      <c r="D8585" s="76">
        <v>0</v>
      </c>
      <c r="E8585" s="76">
        <v>0</v>
      </c>
      <c r="F8585" s="76">
        <v>0</v>
      </c>
    </row>
    <row r="8586" spans="1:6" x14ac:dyDescent="0.2">
      <c r="A8586" s="84">
        <v>8555</v>
      </c>
      <c r="B8586" s="76">
        <v>1317.5810128185612</v>
      </c>
      <c r="C8586" s="76">
        <v>1317.5810128185612</v>
      </c>
      <c r="D8586" s="76">
        <v>0</v>
      </c>
      <c r="E8586" s="76">
        <v>0</v>
      </c>
      <c r="F8586" s="76">
        <v>0</v>
      </c>
    </row>
    <row r="8587" spans="1:6" x14ac:dyDescent="0.2">
      <c r="A8587" s="84">
        <v>8556</v>
      </c>
      <c r="B8587" s="76">
        <v>2187.0841627025711</v>
      </c>
      <c r="C8587" s="76">
        <v>2187.0841627025711</v>
      </c>
      <c r="D8587" s="76">
        <v>0</v>
      </c>
      <c r="E8587" s="76">
        <v>0</v>
      </c>
      <c r="F8587" s="76">
        <v>0</v>
      </c>
    </row>
    <row r="8588" spans="1:6" x14ac:dyDescent="0.2">
      <c r="A8588" s="84">
        <v>8557</v>
      </c>
      <c r="B8588" s="76">
        <v>990.06681377702444</v>
      </c>
      <c r="C8588" s="76">
        <v>990.06681377702444</v>
      </c>
      <c r="D8588" s="76">
        <v>0</v>
      </c>
      <c r="E8588" s="76">
        <v>0</v>
      </c>
      <c r="F8588" s="76">
        <v>0</v>
      </c>
    </row>
    <row r="8589" spans="1:6" x14ac:dyDescent="0.2">
      <c r="A8589" s="84">
        <v>8558</v>
      </c>
      <c r="B8589" s="76">
        <v>1736.2147714331713</v>
      </c>
      <c r="C8589" s="76">
        <v>1736.2147714331713</v>
      </c>
      <c r="D8589" s="76">
        <v>0</v>
      </c>
      <c r="E8589" s="76">
        <v>0</v>
      </c>
      <c r="F8589" s="76">
        <v>0</v>
      </c>
    </row>
    <row r="8590" spans="1:6" x14ac:dyDescent="0.2">
      <c r="A8590" s="84">
        <v>8559</v>
      </c>
      <c r="B8590" s="76">
        <v>3165.8302899167047</v>
      </c>
      <c r="C8590" s="76">
        <v>3165.8302899167047</v>
      </c>
      <c r="D8590" s="76">
        <v>0</v>
      </c>
      <c r="E8590" s="76">
        <v>0</v>
      </c>
      <c r="F8590" s="76">
        <v>0</v>
      </c>
    </row>
    <row r="8591" spans="1:6" x14ac:dyDescent="0.2">
      <c r="A8591" s="84">
        <v>8560</v>
      </c>
      <c r="B8591" s="76">
        <v>2938.6047258011831</v>
      </c>
      <c r="C8591" s="76">
        <v>2938.6047258011831</v>
      </c>
      <c r="D8591" s="76">
        <v>0</v>
      </c>
      <c r="E8591" s="76">
        <v>0</v>
      </c>
      <c r="F8591" s="76">
        <v>0</v>
      </c>
    </row>
    <row r="8592" spans="1:6" x14ac:dyDescent="0.2">
      <c r="A8592" s="84">
        <v>8561</v>
      </c>
      <c r="B8592" s="76">
        <v>1922.2503604897938</v>
      </c>
      <c r="C8592" s="76">
        <v>1922.2503604897938</v>
      </c>
      <c r="D8592" s="76">
        <v>0</v>
      </c>
      <c r="E8592" s="76">
        <v>0</v>
      </c>
      <c r="F8592" s="76">
        <v>0</v>
      </c>
    </row>
    <row r="8593" spans="1:6" x14ac:dyDescent="0.2">
      <c r="A8593" s="84">
        <v>8562</v>
      </c>
      <c r="B8593" s="76">
        <v>913.05946910169132</v>
      </c>
      <c r="C8593" s="76">
        <v>913.05946910169132</v>
      </c>
      <c r="D8593" s="76">
        <v>0</v>
      </c>
      <c r="E8593" s="76">
        <v>0</v>
      </c>
      <c r="F8593" s="76">
        <v>0</v>
      </c>
    </row>
    <row r="8594" spans="1:6" x14ac:dyDescent="0.2">
      <c r="A8594" s="84">
        <v>8563</v>
      </c>
      <c r="B8594" s="76">
        <v>462.19007783229063</v>
      </c>
      <c r="C8594" s="76">
        <v>462.19007783229063</v>
      </c>
      <c r="D8594" s="76">
        <v>0</v>
      </c>
      <c r="E8594" s="76">
        <v>0</v>
      </c>
      <c r="F8594" s="76">
        <v>0</v>
      </c>
    </row>
    <row r="8595" spans="1:6" x14ac:dyDescent="0.2">
      <c r="A8595" s="84">
        <v>8564</v>
      </c>
      <c r="B8595" s="76">
        <v>882.82943787655631</v>
      </c>
      <c r="C8595" s="76">
        <v>882.82943787655631</v>
      </c>
      <c r="D8595" s="76">
        <v>0</v>
      </c>
      <c r="E8595" s="76">
        <v>0</v>
      </c>
      <c r="F8595" s="76">
        <v>0</v>
      </c>
    </row>
    <row r="8596" spans="1:6" x14ac:dyDescent="0.2">
      <c r="A8596" s="84">
        <v>8565</v>
      </c>
      <c r="B8596" s="76">
        <v>-362.54136003117674</v>
      </c>
      <c r="C8596" s="76">
        <v>-362.54136003117674</v>
      </c>
      <c r="D8596" s="76">
        <v>0</v>
      </c>
      <c r="E8596" s="76">
        <v>0</v>
      </c>
      <c r="F8596" s="76">
        <v>0</v>
      </c>
    </row>
    <row r="8597" spans="1:6" x14ac:dyDescent="0.2">
      <c r="A8597" s="84">
        <v>8566</v>
      </c>
      <c r="B8597" s="76">
        <v>1900.9746716687682</v>
      </c>
      <c r="C8597" s="76">
        <v>1900.9746716687682</v>
      </c>
      <c r="D8597" s="76">
        <v>0</v>
      </c>
      <c r="E8597" s="76">
        <v>0</v>
      </c>
      <c r="F8597" s="76">
        <v>0</v>
      </c>
    </row>
    <row r="8598" spans="1:6" x14ac:dyDescent="0.2">
      <c r="A8598" s="84">
        <v>8567</v>
      </c>
      <c r="B8598" s="76">
        <v>1965.2312040295146</v>
      </c>
      <c r="C8598" s="76">
        <v>1965.2312040295146</v>
      </c>
      <c r="D8598" s="76">
        <v>0</v>
      </c>
      <c r="E8598" s="76">
        <v>0</v>
      </c>
      <c r="F8598" s="76">
        <v>0</v>
      </c>
    </row>
    <row r="8599" spans="1:6" x14ac:dyDescent="0.2">
      <c r="A8599" s="84">
        <v>8568</v>
      </c>
      <c r="B8599" s="76">
        <v>1156.4028495446082</v>
      </c>
      <c r="C8599" s="76">
        <v>1156.4028495446082</v>
      </c>
      <c r="D8599" s="76">
        <v>0</v>
      </c>
      <c r="E8599" s="76">
        <v>0</v>
      </c>
      <c r="F8599" s="76">
        <v>0</v>
      </c>
    </row>
    <row r="8600" spans="1:6" x14ac:dyDescent="0.2">
      <c r="A8600" s="84">
        <v>8569</v>
      </c>
      <c r="B8600" s="76">
        <v>218.84669738937328</v>
      </c>
      <c r="C8600" s="76">
        <v>218.84669738937328</v>
      </c>
      <c r="D8600" s="76">
        <v>0</v>
      </c>
      <c r="E8600" s="76">
        <v>0</v>
      </c>
      <c r="F8600" s="76">
        <v>0</v>
      </c>
    </row>
    <row r="8601" spans="1:6" x14ac:dyDescent="0.2">
      <c r="A8601" s="84">
        <v>8570</v>
      </c>
      <c r="B8601" s="76">
        <v>3843.925245301627</v>
      </c>
      <c r="C8601" s="76">
        <v>3843.925245301627</v>
      </c>
      <c r="D8601" s="76">
        <v>0</v>
      </c>
      <c r="E8601" s="76">
        <v>0</v>
      </c>
      <c r="F8601" s="76">
        <v>0</v>
      </c>
    </row>
    <row r="8602" spans="1:6" x14ac:dyDescent="0.2">
      <c r="A8602" s="84">
        <v>8571</v>
      </c>
      <c r="B8602" s="76">
        <v>879.24770091491291</v>
      </c>
      <c r="C8602" s="76">
        <v>879.24770091491291</v>
      </c>
      <c r="D8602" s="76">
        <v>0</v>
      </c>
      <c r="E8602" s="76">
        <v>0</v>
      </c>
      <c r="F8602" s="76">
        <v>0</v>
      </c>
    </row>
    <row r="8603" spans="1:6" x14ac:dyDescent="0.2">
      <c r="A8603" s="84">
        <v>8572</v>
      </c>
      <c r="B8603" s="76">
        <v>1092.1463171838614</v>
      </c>
      <c r="C8603" s="76">
        <v>1092.1463171838614</v>
      </c>
      <c r="D8603" s="76">
        <v>0</v>
      </c>
      <c r="E8603" s="76">
        <v>0</v>
      </c>
      <c r="F8603" s="76">
        <v>0</v>
      </c>
    </row>
    <row r="8604" spans="1:6" x14ac:dyDescent="0.2">
      <c r="A8604" s="84">
        <v>8573</v>
      </c>
      <c r="B8604" s="76">
        <v>1229.8284572582979</v>
      </c>
      <c r="C8604" s="76">
        <v>1229.8284572582979</v>
      </c>
      <c r="D8604" s="76">
        <v>0</v>
      </c>
      <c r="E8604" s="76">
        <v>0</v>
      </c>
      <c r="F8604" s="76">
        <v>0</v>
      </c>
    </row>
    <row r="8605" spans="1:6" x14ac:dyDescent="0.2">
      <c r="A8605" s="84">
        <v>8574</v>
      </c>
      <c r="B8605" s="76">
        <v>1507.1983388368271</v>
      </c>
      <c r="C8605" s="76">
        <v>1507.1983388368271</v>
      </c>
      <c r="D8605" s="76">
        <v>0</v>
      </c>
      <c r="E8605" s="76">
        <v>0</v>
      </c>
      <c r="F8605" s="76">
        <v>0</v>
      </c>
    </row>
    <row r="8606" spans="1:6" x14ac:dyDescent="0.2">
      <c r="A8606" s="84">
        <v>8575</v>
      </c>
      <c r="B8606" s="76">
        <v>1777.4047464920704</v>
      </c>
      <c r="C8606" s="76">
        <v>1777.4047464920704</v>
      </c>
      <c r="D8606" s="76">
        <v>0</v>
      </c>
      <c r="E8606" s="76">
        <v>0</v>
      </c>
      <c r="F8606" s="76">
        <v>0</v>
      </c>
    </row>
    <row r="8607" spans="1:6" x14ac:dyDescent="0.2">
      <c r="A8607" s="84">
        <v>8576</v>
      </c>
      <c r="B8607" s="76">
        <v>-818.78335674304253</v>
      </c>
      <c r="C8607" s="76">
        <v>-818.78335674304253</v>
      </c>
      <c r="D8607" s="76">
        <v>0</v>
      </c>
      <c r="E8607" s="76">
        <v>0</v>
      </c>
      <c r="F8607" s="76">
        <v>0</v>
      </c>
    </row>
    <row r="8608" spans="1:6" x14ac:dyDescent="0.2">
      <c r="A8608" s="84">
        <v>8577</v>
      </c>
      <c r="B8608" s="76">
        <v>1660.9982952386599</v>
      </c>
      <c r="C8608" s="76">
        <v>1660.9982952386599</v>
      </c>
      <c r="D8608" s="76">
        <v>0</v>
      </c>
      <c r="E8608" s="76">
        <v>0</v>
      </c>
      <c r="F8608" s="76">
        <v>0</v>
      </c>
    </row>
    <row r="8609" spans="1:6" x14ac:dyDescent="0.2">
      <c r="A8609" s="84">
        <v>8578</v>
      </c>
      <c r="B8609" s="76">
        <v>979.32160289209423</v>
      </c>
      <c r="C8609" s="76">
        <v>979.32160289209423</v>
      </c>
      <c r="D8609" s="76">
        <v>0</v>
      </c>
      <c r="E8609" s="76">
        <v>0</v>
      </c>
      <c r="F8609" s="76">
        <v>0</v>
      </c>
    </row>
    <row r="8610" spans="1:6" x14ac:dyDescent="0.2">
      <c r="A8610" s="84">
        <v>8579</v>
      </c>
      <c r="B8610" s="76">
        <v>1471.3809692203931</v>
      </c>
      <c r="C8610" s="76">
        <v>1471.3809692203931</v>
      </c>
      <c r="D8610" s="76">
        <v>0</v>
      </c>
      <c r="E8610" s="76">
        <v>0</v>
      </c>
      <c r="F8610" s="76">
        <v>0</v>
      </c>
    </row>
    <row r="8611" spans="1:6" x14ac:dyDescent="0.2">
      <c r="A8611" s="84">
        <v>8580</v>
      </c>
      <c r="B8611" s="76">
        <v>1736.2147714331713</v>
      </c>
      <c r="C8611" s="76">
        <v>1736.2147714331713</v>
      </c>
      <c r="D8611" s="76">
        <v>0</v>
      </c>
      <c r="E8611" s="76">
        <v>0</v>
      </c>
      <c r="F8611" s="76">
        <v>0</v>
      </c>
    </row>
    <row r="8612" spans="1:6" x14ac:dyDescent="0.2">
      <c r="A8612" s="84">
        <v>8581</v>
      </c>
      <c r="B8612" s="76">
        <v>2063.7289704747086</v>
      </c>
      <c r="C8612" s="76">
        <v>2063.7289704747086</v>
      </c>
      <c r="D8612" s="76">
        <v>0</v>
      </c>
      <c r="E8612" s="76">
        <v>0</v>
      </c>
      <c r="F8612" s="76">
        <v>0</v>
      </c>
    </row>
    <row r="8613" spans="1:6" x14ac:dyDescent="0.2">
      <c r="A8613" s="84">
        <v>8582</v>
      </c>
      <c r="B8613" s="76">
        <v>2176.3389518176409</v>
      </c>
      <c r="C8613" s="76">
        <v>2176.3389518176409</v>
      </c>
      <c r="D8613" s="76">
        <v>0</v>
      </c>
      <c r="E8613" s="76">
        <v>0</v>
      </c>
      <c r="F8613" s="76">
        <v>0</v>
      </c>
    </row>
    <row r="8614" spans="1:6" x14ac:dyDescent="0.2">
      <c r="A8614" s="84">
        <v>8583</v>
      </c>
      <c r="B8614" s="76">
        <v>1709.3517442208458</v>
      </c>
      <c r="C8614" s="76">
        <v>1709.3517442208458</v>
      </c>
      <c r="D8614" s="76">
        <v>0</v>
      </c>
      <c r="E8614" s="76">
        <v>0</v>
      </c>
      <c r="F8614" s="76">
        <v>0</v>
      </c>
    </row>
    <row r="8615" spans="1:6" x14ac:dyDescent="0.2">
      <c r="A8615" s="84">
        <v>8584</v>
      </c>
      <c r="B8615" s="76">
        <v>3156.8759475125962</v>
      </c>
      <c r="C8615" s="76">
        <v>3156.8759475125962</v>
      </c>
      <c r="D8615" s="76">
        <v>0</v>
      </c>
      <c r="E8615" s="76">
        <v>0</v>
      </c>
      <c r="F8615" s="76">
        <v>0</v>
      </c>
    </row>
    <row r="8616" spans="1:6" x14ac:dyDescent="0.2">
      <c r="A8616" s="84">
        <v>8585</v>
      </c>
      <c r="B8616" s="76">
        <v>762.84124966150239</v>
      </c>
      <c r="C8616" s="76">
        <v>762.84124966150239</v>
      </c>
      <c r="D8616" s="76">
        <v>0</v>
      </c>
      <c r="E8616" s="76">
        <v>0</v>
      </c>
      <c r="F8616" s="76">
        <v>0</v>
      </c>
    </row>
    <row r="8617" spans="1:6" x14ac:dyDescent="0.2">
      <c r="A8617" s="84">
        <v>8586</v>
      </c>
      <c r="B8617" s="76">
        <v>2133.3581082779201</v>
      </c>
      <c r="C8617" s="76">
        <v>2133.3581082779201</v>
      </c>
      <c r="D8617" s="76">
        <v>0</v>
      </c>
      <c r="E8617" s="76">
        <v>0</v>
      </c>
      <c r="F8617" s="76">
        <v>0</v>
      </c>
    </row>
    <row r="8618" spans="1:6" x14ac:dyDescent="0.2">
      <c r="A8618" s="84">
        <v>8587</v>
      </c>
      <c r="B8618" s="76">
        <v>1601.8996353715438</v>
      </c>
      <c r="C8618" s="76">
        <v>1601.8996353715438</v>
      </c>
      <c r="D8618" s="76">
        <v>0</v>
      </c>
      <c r="E8618" s="76">
        <v>0</v>
      </c>
      <c r="F8618" s="76">
        <v>0</v>
      </c>
    </row>
    <row r="8619" spans="1:6" x14ac:dyDescent="0.2">
      <c r="A8619" s="84">
        <v>8588</v>
      </c>
      <c r="B8619" s="76">
        <v>1339.0714345884217</v>
      </c>
      <c r="C8619" s="76">
        <v>1339.0714345884217</v>
      </c>
      <c r="D8619" s="76">
        <v>0</v>
      </c>
      <c r="E8619" s="76">
        <v>0</v>
      </c>
      <c r="F8619" s="76">
        <v>0</v>
      </c>
    </row>
    <row r="8620" spans="1:6" x14ac:dyDescent="0.2">
      <c r="A8620" s="84">
        <v>8589</v>
      </c>
      <c r="B8620" s="76">
        <v>-232.02269388002696</v>
      </c>
      <c r="C8620" s="76">
        <v>-232.02269388002696</v>
      </c>
      <c r="D8620" s="76">
        <v>0</v>
      </c>
      <c r="E8620" s="76">
        <v>0</v>
      </c>
      <c r="F8620" s="76">
        <v>0</v>
      </c>
    </row>
    <row r="8621" spans="1:6" x14ac:dyDescent="0.2">
      <c r="A8621" s="84">
        <v>8590</v>
      </c>
      <c r="B8621" s="76">
        <v>2986.7434418345342</v>
      </c>
      <c r="C8621" s="76">
        <v>2986.7434418345342</v>
      </c>
      <c r="D8621" s="76">
        <v>0</v>
      </c>
      <c r="E8621" s="76">
        <v>0</v>
      </c>
      <c r="F8621" s="76">
        <v>0</v>
      </c>
    </row>
    <row r="8622" spans="1:6" x14ac:dyDescent="0.2">
      <c r="A8622" s="84">
        <v>8591</v>
      </c>
      <c r="B8622" s="76">
        <v>3872.3644080459403</v>
      </c>
      <c r="C8622" s="76">
        <v>3872.3644080459403</v>
      </c>
      <c r="D8622" s="76">
        <v>0</v>
      </c>
      <c r="E8622" s="76">
        <v>0</v>
      </c>
      <c r="F8622" s="76">
        <v>0</v>
      </c>
    </row>
    <row r="8623" spans="1:6" x14ac:dyDescent="0.2">
      <c r="A8623" s="84">
        <v>8592</v>
      </c>
      <c r="B8623" s="76">
        <v>1428.4001256806723</v>
      </c>
      <c r="C8623" s="76">
        <v>1428.4001256806723</v>
      </c>
      <c r="D8623" s="76">
        <v>0</v>
      </c>
      <c r="E8623" s="76">
        <v>0</v>
      </c>
      <c r="F8623" s="76">
        <v>0</v>
      </c>
    </row>
    <row r="8624" spans="1:6" x14ac:dyDescent="0.2">
      <c r="A8624" s="84">
        <v>8593</v>
      </c>
      <c r="B8624" s="76">
        <v>-695.42816451517911</v>
      </c>
      <c r="C8624" s="76">
        <v>-695.42816451517911</v>
      </c>
      <c r="D8624" s="76">
        <v>0</v>
      </c>
      <c r="E8624" s="76">
        <v>0</v>
      </c>
      <c r="F8624" s="76">
        <v>0</v>
      </c>
    </row>
    <row r="8625" spans="1:6" x14ac:dyDescent="0.2">
      <c r="A8625" s="84">
        <v>8594</v>
      </c>
      <c r="B8625" s="76">
        <v>-582.60345022341198</v>
      </c>
      <c r="C8625" s="76">
        <v>-582.60345022341198</v>
      </c>
      <c r="D8625" s="76">
        <v>0</v>
      </c>
      <c r="E8625" s="76">
        <v>0</v>
      </c>
      <c r="F8625" s="76">
        <v>0</v>
      </c>
    </row>
    <row r="8626" spans="1:6" x14ac:dyDescent="0.2">
      <c r="A8626" s="84">
        <v>8595</v>
      </c>
      <c r="B8626" s="76">
        <v>106.23671604644051</v>
      </c>
      <c r="C8626" s="76">
        <v>106.23671604644051</v>
      </c>
      <c r="D8626" s="76">
        <v>0</v>
      </c>
      <c r="E8626" s="76">
        <v>0</v>
      </c>
      <c r="F8626" s="76">
        <v>0</v>
      </c>
    </row>
    <row r="8627" spans="1:6" x14ac:dyDescent="0.2">
      <c r="A8627" s="84">
        <v>8596</v>
      </c>
      <c r="B8627" s="76">
        <v>1283.5545116829489</v>
      </c>
      <c r="C8627" s="76">
        <v>1283.5545116829489</v>
      </c>
      <c r="D8627" s="76">
        <v>0</v>
      </c>
      <c r="E8627" s="76">
        <v>0</v>
      </c>
      <c r="F8627" s="76">
        <v>0</v>
      </c>
    </row>
    <row r="8628" spans="1:6" x14ac:dyDescent="0.2">
      <c r="A8628" s="84">
        <v>8597</v>
      </c>
      <c r="B8628" s="76">
        <v>2237.2284801655787</v>
      </c>
      <c r="C8628" s="76">
        <v>2237.2284801655787</v>
      </c>
      <c r="D8628" s="76">
        <v>0</v>
      </c>
      <c r="E8628" s="76">
        <v>0</v>
      </c>
      <c r="F8628" s="76">
        <v>0</v>
      </c>
    </row>
    <row r="8629" spans="1:6" x14ac:dyDescent="0.2">
      <c r="A8629" s="84">
        <v>8598</v>
      </c>
      <c r="B8629" s="76">
        <v>854.17554218340911</v>
      </c>
      <c r="C8629" s="76">
        <v>854.17554218340911</v>
      </c>
      <c r="D8629" s="76">
        <v>0</v>
      </c>
      <c r="E8629" s="76">
        <v>0</v>
      </c>
      <c r="F8629" s="76">
        <v>0</v>
      </c>
    </row>
    <row r="8630" spans="1:6" x14ac:dyDescent="0.2">
      <c r="A8630" s="84">
        <v>8599</v>
      </c>
      <c r="B8630" s="76">
        <v>2799.1317172459253</v>
      </c>
      <c r="C8630" s="76">
        <v>2799.1317172459253</v>
      </c>
      <c r="D8630" s="76">
        <v>0</v>
      </c>
      <c r="E8630" s="76">
        <v>0</v>
      </c>
      <c r="F8630" s="76">
        <v>0</v>
      </c>
    </row>
    <row r="8631" spans="1:6" x14ac:dyDescent="0.2">
      <c r="A8631" s="84">
        <v>8600</v>
      </c>
      <c r="B8631" s="76">
        <v>575.01479212405775</v>
      </c>
      <c r="C8631" s="76">
        <v>575.01479212405775</v>
      </c>
      <c r="D8631" s="76">
        <v>0</v>
      </c>
      <c r="E8631" s="76">
        <v>0</v>
      </c>
      <c r="F8631" s="76">
        <v>0</v>
      </c>
    </row>
    <row r="8632" spans="1:6" x14ac:dyDescent="0.2">
      <c r="A8632" s="84">
        <v>8601</v>
      </c>
      <c r="B8632" s="76">
        <v>1285.3453801637706</v>
      </c>
      <c r="C8632" s="76">
        <v>1285.3453801637706</v>
      </c>
      <c r="D8632" s="76">
        <v>0</v>
      </c>
      <c r="E8632" s="76">
        <v>0</v>
      </c>
      <c r="F8632" s="76">
        <v>0</v>
      </c>
    </row>
    <row r="8633" spans="1:6" x14ac:dyDescent="0.2">
      <c r="A8633" s="84">
        <v>8602</v>
      </c>
      <c r="B8633" s="76">
        <v>1376.464939736843</v>
      </c>
      <c r="C8633" s="76">
        <v>1376.464939736843</v>
      </c>
      <c r="D8633" s="76">
        <v>0</v>
      </c>
      <c r="E8633" s="76">
        <v>0</v>
      </c>
      <c r="F8633" s="76">
        <v>0</v>
      </c>
    </row>
    <row r="8634" spans="1:6" x14ac:dyDescent="0.2">
      <c r="A8634" s="84">
        <v>8603</v>
      </c>
      <c r="B8634" s="76">
        <v>2430.4275431454889</v>
      </c>
      <c r="C8634" s="76">
        <v>2430.4275431454889</v>
      </c>
      <c r="D8634" s="76">
        <v>0</v>
      </c>
      <c r="E8634" s="76">
        <v>0</v>
      </c>
      <c r="F8634" s="76">
        <v>0</v>
      </c>
    </row>
    <row r="8635" spans="1:6" x14ac:dyDescent="0.2">
      <c r="A8635" s="84">
        <v>8604</v>
      </c>
      <c r="B8635" s="76">
        <v>1492.8713909902535</v>
      </c>
      <c r="C8635" s="76">
        <v>1492.8713909902535</v>
      </c>
      <c r="D8635" s="76">
        <v>0</v>
      </c>
      <c r="E8635" s="76">
        <v>0</v>
      </c>
      <c r="F8635" s="76">
        <v>0</v>
      </c>
    </row>
    <row r="8636" spans="1:6" x14ac:dyDescent="0.2">
      <c r="A8636" s="84">
        <v>8605</v>
      </c>
      <c r="B8636" s="76">
        <v>340.6257540852489</v>
      </c>
      <c r="C8636" s="76">
        <v>340.6257540852489</v>
      </c>
      <c r="D8636" s="76">
        <v>0</v>
      </c>
      <c r="E8636" s="76">
        <v>0</v>
      </c>
      <c r="F8636" s="76">
        <v>0</v>
      </c>
    </row>
    <row r="8637" spans="1:6" x14ac:dyDescent="0.2">
      <c r="A8637" s="84">
        <v>8606</v>
      </c>
      <c r="B8637" s="76">
        <v>576.80566060487945</v>
      </c>
      <c r="C8637" s="76">
        <v>576.80566060487945</v>
      </c>
      <c r="D8637" s="76">
        <v>0</v>
      </c>
      <c r="E8637" s="76">
        <v>0</v>
      </c>
      <c r="F8637" s="76">
        <v>0</v>
      </c>
    </row>
    <row r="8638" spans="1:6" x14ac:dyDescent="0.2">
      <c r="A8638" s="84">
        <v>8607</v>
      </c>
      <c r="B8638" s="76">
        <v>1716.5152181441326</v>
      </c>
      <c r="C8638" s="76">
        <v>1716.5152181441326</v>
      </c>
      <c r="D8638" s="76">
        <v>0</v>
      </c>
      <c r="E8638" s="76">
        <v>0</v>
      </c>
      <c r="F8638" s="76">
        <v>0</v>
      </c>
    </row>
    <row r="8639" spans="1:6" x14ac:dyDescent="0.2">
      <c r="A8639" s="84">
        <v>8608</v>
      </c>
      <c r="B8639" s="76">
        <v>1838.0795418911739</v>
      </c>
      <c r="C8639" s="76">
        <v>1838.0795418911739</v>
      </c>
      <c r="D8639" s="76">
        <v>0</v>
      </c>
      <c r="E8639" s="76">
        <v>0</v>
      </c>
      <c r="F8639" s="76">
        <v>0</v>
      </c>
    </row>
    <row r="8640" spans="1:6" x14ac:dyDescent="0.2">
      <c r="A8640" s="84">
        <v>8609</v>
      </c>
      <c r="B8640" s="76">
        <v>2836.5252223943462</v>
      </c>
      <c r="C8640" s="76">
        <v>2836.5252223943462</v>
      </c>
      <c r="D8640" s="76">
        <v>0</v>
      </c>
      <c r="E8640" s="76">
        <v>0</v>
      </c>
      <c r="F8640" s="76">
        <v>0</v>
      </c>
    </row>
    <row r="8641" spans="1:6" x14ac:dyDescent="0.2">
      <c r="A8641" s="84">
        <v>8610</v>
      </c>
      <c r="B8641" s="76">
        <v>1845.4577487632955</v>
      </c>
      <c r="C8641" s="76">
        <v>1845.4577487632955</v>
      </c>
      <c r="D8641" s="76">
        <v>0</v>
      </c>
      <c r="E8641" s="76">
        <v>0</v>
      </c>
      <c r="F8641" s="76">
        <v>0</v>
      </c>
    </row>
    <row r="8642" spans="1:6" x14ac:dyDescent="0.2">
      <c r="A8642" s="84">
        <v>8611</v>
      </c>
      <c r="B8642" s="76">
        <v>603.66868781720495</v>
      </c>
      <c r="C8642" s="76">
        <v>603.66868781720495</v>
      </c>
      <c r="D8642" s="76">
        <v>0</v>
      </c>
      <c r="E8642" s="76">
        <v>0</v>
      </c>
      <c r="F8642" s="76">
        <v>0</v>
      </c>
    </row>
    <row r="8643" spans="1:6" x14ac:dyDescent="0.2">
      <c r="A8643" s="84">
        <v>8612</v>
      </c>
      <c r="B8643" s="76">
        <v>735.97822244917688</v>
      </c>
      <c r="C8643" s="76">
        <v>735.97822244917688</v>
      </c>
      <c r="D8643" s="76">
        <v>0</v>
      </c>
      <c r="E8643" s="76">
        <v>0</v>
      </c>
      <c r="F8643" s="76">
        <v>0</v>
      </c>
    </row>
    <row r="8644" spans="1:6" x14ac:dyDescent="0.2">
      <c r="A8644" s="84">
        <v>8613</v>
      </c>
      <c r="B8644" s="76">
        <v>1233.4101942199413</v>
      </c>
      <c r="C8644" s="76">
        <v>1233.4101942199413</v>
      </c>
      <c r="D8644" s="76">
        <v>0</v>
      </c>
      <c r="E8644" s="76">
        <v>0</v>
      </c>
      <c r="F8644" s="76">
        <v>0</v>
      </c>
    </row>
    <row r="8645" spans="1:6" x14ac:dyDescent="0.2">
      <c r="A8645" s="84">
        <v>8614</v>
      </c>
      <c r="B8645" s="76">
        <v>1995.6759682034835</v>
      </c>
      <c r="C8645" s="76">
        <v>1995.6759682034835</v>
      </c>
      <c r="D8645" s="76">
        <v>0</v>
      </c>
      <c r="E8645" s="76">
        <v>0</v>
      </c>
      <c r="F8645" s="76">
        <v>0</v>
      </c>
    </row>
    <row r="8646" spans="1:6" x14ac:dyDescent="0.2">
      <c r="A8646" s="84">
        <v>8615</v>
      </c>
      <c r="B8646" s="76">
        <v>1428.4001256806723</v>
      </c>
      <c r="C8646" s="76">
        <v>1428.4001256806723</v>
      </c>
      <c r="D8646" s="76">
        <v>0</v>
      </c>
      <c r="E8646" s="76">
        <v>0</v>
      </c>
      <c r="F8646" s="76">
        <v>0</v>
      </c>
    </row>
    <row r="8647" spans="1:6" x14ac:dyDescent="0.2">
      <c r="A8647" s="84">
        <v>8616</v>
      </c>
      <c r="B8647" s="76">
        <v>612.62303022131346</v>
      </c>
      <c r="C8647" s="76">
        <v>612.62303022131346</v>
      </c>
      <c r="D8647" s="76">
        <v>0</v>
      </c>
      <c r="E8647" s="76">
        <v>0</v>
      </c>
      <c r="F8647" s="76">
        <v>0</v>
      </c>
    </row>
    <row r="8648" spans="1:6" x14ac:dyDescent="0.2">
      <c r="A8648" s="84">
        <v>8617</v>
      </c>
      <c r="B8648" s="76">
        <v>-482.31481529739631</v>
      </c>
      <c r="C8648" s="76">
        <v>-482.31481529739631</v>
      </c>
      <c r="D8648" s="76">
        <v>0</v>
      </c>
      <c r="E8648" s="76">
        <v>0</v>
      </c>
      <c r="F8648" s="76">
        <v>0</v>
      </c>
    </row>
    <row r="8649" spans="1:6" x14ac:dyDescent="0.2">
      <c r="A8649" s="84">
        <v>8618</v>
      </c>
      <c r="B8649" s="76">
        <v>548.15176491173224</v>
      </c>
      <c r="C8649" s="76">
        <v>548.15176491173224</v>
      </c>
      <c r="D8649" s="76">
        <v>0</v>
      </c>
      <c r="E8649" s="76">
        <v>0</v>
      </c>
      <c r="F8649" s="76">
        <v>0</v>
      </c>
    </row>
    <row r="8650" spans="1:6" x14ac:dyDescent="0.2">
      <c r="A8650" s="84">
        <v>8619</v>
      </c>
      <c r="B8650" s="76">
        <v>2142.3124506820286</v>
      </c>
      <c r="C8650" s="76">
        <v>2142.3124506820286</v>
      </c>
      <c r="D8650" s="76">
        <v>0</v>
      </c>
      <c r="E8650" s="76">
        <v>0</v>
      </c>
      <c r="F8650" s="76">
        <v>0</v>
      </c>
    </row>
    <row r="8651" spans="1:6" x14ac:dyDescent="0.2">
      <c r="A8651" s="84">
        <v>8620</v>
      </c>
      <c r="B8651" s="76">
        <v>1763.0777986454968</v>
      </c>
      <c r="C8651" s="76">
        <v>1763.0777986454968</v>
      </c>
      <c r="D8651" s="76">
        <v>0</v>
      </c>
      <c r="E8651" s="76">
        <v>0</v>
      </c>
      <c r="F8651" s="76">
        <v>0</v>
      </c>
    </row>
    <row r="8652" spans="1:6" x14ac:dyDescent="0.2">
      <c r="A8652" s="84">
        <v>8621</v>
      </c>
      <c r="B8652" s="76">
        <v>659.18561072267812</v>
      </c>
      <c r="C8652" s="76">
        <v>659.18561072267812</v>
      </c>
      <c r="D8652" s="76">
        <v>0</v>
      </c>
      <c r="E8652" s="76">
        <v>0</v>
      </c>
      <c r="F8652" s="76">
        <v>0</v>
      </c>
    </row>
    <row r="8653" spans="1:6" x14ac:dyDescent="0.2">
      <c r="A8653" s="84">
        <v>8622</v>
      </c>
      <c r="B8653" s="76">
        <v>3070.9142604331546</v>
      </c>
      <c r="C8653" s="76">
        <v>3070.9142604331546</v>
      </c>
      <c r="D8653" s="76">
        <v>0</v>
      </c>
      <c r="E8653" s="76">
        <v>0</v>
      </c>
      <c r="F8653" s="76">
        <v>0</v>
      </c>
    </row>
    <row r="8654" spans="1:6" x14ac:dyDescent="0.2">
      <c r="A8654" s="84">
        <v>8623</v>
      </c>
      <c r="B8654" s="76">
        <v>1206.5471670076158</v>
      </c>
      <c r="C8654" s="76">
        <v>1206.5471670076158</v>
      </c>
      <c r="D8654" s="76">
        <v>0</v>
      </c>
      <c r="E8654" s="76">
        <v>0</v>
      </c>
      <c r="F8654" s="76">
        <v>0</v>
      </c>
    </row>
    <row r="8655" spans="1:6" x14ac:dyDescent="0.2">
      <c r="A8655" s="84">
        <v>8624</v>
      </c>
      <c r="B8655" s="76">
        <v>1589.3635560057915</v>
      </c>
      <c r="C8655" s="76">
        <v>1589.3635560057915</v>
      </c>
      <c r="D8655" s="76">
        <v>0</v>
      </c>
      <c r="E8655" s="76">
        <v>0</v>
      </c>
      <c r="F8655" s="76">
        <v>0</v>
      </c>
    </row>
    <row r="8656" spans="1:6" x14ac:dyDescent="0.2">
      <c r="A8656" s="84">
        <v>8625</v>
      </c>
      <c r="B8656" s="76">
        <v>2800.7078527779122</v>
      </c>
      <c r="C8656" s="76">
        <v>2800.7078527779122</v>
      </c>
      <c r="D8656" s="76">
        <v>0</v>
      </c>
      <c r="E8656" s="76">
        <v>0</v>
      </c>
      <c r="F8656" s="76">
        <v>0</v>
      </c>
    </row>
    <row r="8657" spans="1:6" x14ac:dyDescent="0.2">
      <c r="A8657" s="84">
        <v>8626</v>
      </c>
      <c r="B8657" s="76">
        <v>2673.7709235884058</v>
      </c>
      <c r="C8657" s="76">
        <v>2673.7709235884058</v>
      </c>
      <c r="D8657" s="76">
        <v>0</v>
      </c>
      <c r="E8657" s="76">
        <v>0</v>
      </c>
      <c r="F8657" s="76">
        <v>0</v>
      </c>
    </row>
    <row r="8658" spans="1:6" x14ac:dyDescent="0.2">
      <c r="A8658" s="84">
        <v>8627</v>
      </c>
      <c r="B8658" s="76">
        <v>2256.9280334546174</v>
      </c>
      <c r="C8658" s="76">
        <v>2256.9280334546174</v>
      </c>
      <c r="D8658" s="76">
        <v>0</v>
      </c>
      <c r="E8658" s="76">
        <v>0</v>
      </c>
      <c r="F8658" s="76">
        <v>0</v>
      </c>
    </row>
    <row r="8659" spans="1:6" x14ac:dyDescent="0.2">
      <c r="A8659" s="84">
        <v>8628</v>
      </c>
      <c r="B8659" s="76">
        <v>1943.7407822596542</v>
      </c>
      <c r="C8659" s="76">
        <v>1943.7407822596542</v>
      </c>
      <c r="D8659" s="76">
        <v>0</v>
      </c>
      <c r="E8659" s="76">
        <v>0</v>
      </c>
      <c r="F8659" s="76">
        <v>0</v>
      </c>
    </row>
    <row r="8660" spans="1:6" x14ac:dyDescent="0.2">
      <c r="A8660" s="84">
        <v>8629</v>
      </c>
      <c r="B8660" s="76">
        <v>2160.2211354902456</v>
      </c>
      <c r="C8660" s="76">
        <v>2160.2211354902456</v>
      </c>
      <c r="D8660" s="76">
        <v>0</v>
      </c>
      <c r="E8660" s="76">
        <v>0</v>
      </c>
      <c r="F8660" s="76">
        <v>0</v>
      </c>
    </row>
    <row r="8661" spans="1:6" x14ac:dyDescent="0.2">
      <c r="A8661" s="84">
        <v>8630</v>
      </c>
      <c r="B8661" s="76">
        <v>2663.0257127034756</v>
      </c>
      <c r="C8661" s="76">
        <v>2663.0257127034756</v>
      </c>
      <c r="D8661" s="76">
        <v>0</v>
      </c>
      <c r="E8661" s="76">
        <v>0</v>
      </c>
      <c r="F8661" s="76">
        <v>0</v>
      </c>
    </row>
    <row r="8662" spans="1:6" x14ac:dyDescent="0.2">
      <c r="A8662" s="84">
        <v>8631</v>
      </c>
      <c r="B8662" s="76">
        <v>1292.5088540870574</v>
      </c>
      <c r="C8662" s="76">
        <v>1292.5088540870574</v>
      </c>
      <c r="D8662" s="76">
        <v>0</v>
      </c>
      <c r="E8662" s="76">
        <v>0</v>
      </c>
      <c r="F8662" s="76">
        <v>0</v>
      </c>
    </row>
    <row r="8663" spans="1:6" x14ac:dyDescent="0.2">
      <c r="A8663" s="84">
        <v>8632</v>
      </c>
      <c r="B8663" s="76">
        <v>601.87781933638325</v>
      </c>
      <c r="C8663" s="76">
        <v>601.87781933638325</v>
      </c>
      <c r="D8663" s="76">
        <v>0</v>
      </c>
      <c r="E8663" s="76">
        <v>0</v>
      </c>
      <c r="F8663" s="76">
        <v>0</v>
      </c>
    </row>
    <row r="8664" spans="1:6" x14ac:dyDescent="0.2">
      <c r="A8664" s="84">
        <v>8633</v>
      </c>
      <c r="B8664" s="76">
        <v>963.20378656469893</v>
      </c>
      <c r="C8664" s="76">
        <v>963.20378656469893</v>
      </c>
      <c r="D8664" s="76">
        <v>0</v>
      </c>
      <c r="E8664" s="76">
        <v>0</v>
      </c>
      <c r="F8664" s="76">
        <v>0</v>
      </c>
    </row>
    <row r="8665" spans="1:6" x14ac:dyDescent="0.2">
      <c r="A8665" s="84">
        <v>8634</v>
      </c>
      <c r="B8665" s="76">
        <v>2242.6010856080438</v>
      </c>
      <c r="C8665" s="76">
        <v>2242.6010856080438</v>
      </c>
      <c r="D8665" s="76">
        <v>0</v>
      </c>
      <c r="E8665" s="76">
        <v>0</v>
      </c>
      <c r="F8665" s="76">
        <v>0</v>
      </c>
    </row>
    <row r="8666" spans="1:6" x14ac:dyDescent="0.2">
      <c r="A8666" s="84">
        <v>8635</v>
      </c>
      <c r="B8666" s="76">
        <v>490.84397352543783</v>
      </c>
      <c r="C8666" s="76">
        <v>490.84397352543783</v>
      </c>
      <c r="D8666" s="76">
        <v>0</v>
      </c>
      <c r="E8666" s="76">
        <v>0</v>
      </c>
      <c r="F8666" s="76">
        <v>0</v>
      </c>
    </row>
    <row r="8667" spans="1:6" x14ac:dyDescent="0.2">
      <c r="A8667" s="84">
        <v>8636</v>
      </c>
      <c r="B8667" s="76">
        <v>1466.008363777928</v>
      </c>
      <c r="C8667" s="76">
        <v>1466.008363777928</v>
      </c>
      <c r="D8667" s="76">
        <v>0</v>
      </c>
      <c r="E8667" s="76">
        <v>0</v>
      </c>
      <c r="F8667" s="76">
        <v>0</v>
      </c>
    </row>
    <row r="8668" spans="1:6" x14ac:dyDescent="0.2">
      <c r="A8668" s="84">
        <v>8637</v>
      </c>
      <c r="B8668" s="76">
        <v>-757.89382839510472</v>
      </c>
      <c r="C8668" s="76">
        <v>-757.89382839510472</v>
      </c>
      <c r="D8668" s="76">
        <v>0</v>
      </c>
      <c r="E8668" s="76">
        <v>0</v>
      </c>
      <c r="F8668" s="76">
        <v>0</v>
      </c>
    </row>
    <row r="8669" spans="1:6" x14ac:dyDescent="0.2">
      <c r="A8669" s="84">
        <v>8638</v>
      </c>
      <c r="B8669" s="76">
        <v>1571.6696041464083</v>
      </c>
      <c r="C8669" s="76">
        <v>1571.6696041464083</v>
      </c>
      <c r="D8669" s="76">
        <v>0</v>
      </c>
      <c r="E8669" s="76">
        <v>0</v>
      </c>
      <c r="F8669" s="76">
        <v>0</v>
      </c>
    </row>
    <row r="8670" spans="1:6" x14ac:dyDescent="0.2">
      <c r="A8670" s="84">
        <v>8639</v>
      </c>
      <c r="B8670" s="76">
        <v>1063.4924214907142</v>
      </c>
      <c r="C8670" s="76">
        <v>1063.4924214907142</v>
      </c>
      <c r="D8670" s="76">
        <v>0</v>
      </c>
      <c r="E8670" s="76">
        <v>0</v>
      </c>
      <c r="F8670" s="76">
        <v>0</v>
      </c>
    </row>
    <row r="8671" spans="1:6" x14ac:dyDescent="0.2">
      <c r="A8671" s="84">
        <v>8640</v>
      </c>
      <c r="B8671" s="76">
        <v>1675.3252430852335</v>
      </c>
      <c r="C8671" s="76">
        <v>1675.3252430852335</v>
      </c>
      <c r="D8671" s="76">
        <v>0</v>
      </c>
      <c r="E8671" s="76">
        <v>0</v>
      </c>
      <c r="F8671" s="76">
        <v>0</v>
      </c>
    </row>
    <row r="8672" spans="1:6" x14ac:dyDescent="0.2">
      <c r="A8672" s="84">
        <v>8641</v>
      </c>
      <c r="B8672" s="76">
        <v>133.09974325876601</v>
      </c>
      <c r="C8672" s="76">
        <v>133.09974325876601</v>
      </c>
      <c r="D8672" s="76">
        <v>0</v>
      </c>
      <c r="E8672" s="76">
        <v>0</v>
      </c>
      <c r="F8672" s="76">
        <v>0</v>
      </c>
    </row>
    <row r="8673" spans="1:6" x14ac:dyDescent="0.2">
      <c r="A8673" s="84">
        <v>8642</v>
      </c>
      <c r="B8673" s="76">
        <v>557.10610731584075</v>
      </c>
      <c r="C8673" s="76">
        <v>557.10610731584075</v>
      </c>
      <c r="D8673" s="76">
        <v>0</v>
      </c>
      <c r="E8673" s="76">
        <v>0</v>
      </c>
      <c r="F8673" s="76">
        <v>0</v>
      </c>
    </row>
    <row r="8674" spans="1:6" x14ac:dyDescent="0.2">
      <c r="A8674" s="84">
        <v>8643</v>
      </c>
      <c r="B8674" s="76">
        <v>1217.292377892546</v>
      </c>
      <c r="C8674" s="76">
        <v>1217.292377892546</v>
      </c>
      <c r="D8674" s="76">
        <v>0</v>
      </c>
      <c r="E8674" s="76">
        <v>0</v>
      </c>
      <c r="F8674" s="76">
        <v>0</v>
      </c>
    </row>
    <row r="8675" spans="1:6" x14ac:dyDescent="0.2">
      <c r="A8675" s="84">
        <v>8644</v>
      </c>
      <c r="B8675" s="76">
        <v>-883.25462205262374</v>
      </c>
      <c r="C8675" s="76">
        <v>-883.25462205262374</v>
      </c>
      <c r="D8675" s="76">
        <v>0</v>
      </c>
      <c r="E8675" s="76">
        <v>0</v>
      </c>
      <c r="F8675" s="76">
        <v>0</v>
      </c>
    </row>
    <row r="8676" spans="1:6" x14ac:dyDescent="0.2">
      <c r="A8676" s="84">
        <v>8645</v>
      </c>
      <c r="B8676" s="76">
        <v>594.71434541309645</v>
      </c>
      <c r="C8676" s="76">
        <v>594.71434541309645</v>
      </c>
      <c r="D8676" s="76">
        <v>0</v>
      </c>
      <c r="E8676" s="76">
        <v>0</v>
      </c>
      <c r="F8676" s="76">
        <v>0</v>
      </c>
    </row>
    <row r="8677" spans="1:6" x14ac:dyDescent="0.2">
      <c r="A8677" s="84">
        <v>8646</v>
      </c>
      <c r="B8677" s="76">
        <v>1079.6102378181095</v>
      </c>
      <c r="C8677" s="76">
        <v>1079.6102378181095</v>
      </c>
      <c r="D8677" s="76">
        <v>0</v>
      </c>
      <c r="E8677" s="76">
        <v>0</v>
      </c>
      <c r="F8677" s="76">
        <v>0</v>
      </c>
    </row>
    <row r="8678" spans="1:6" x14ac:dyDescent="0.2">
      <c r="A8678" s="84">
        <v>8647</v>
      </c>
      <c r="B8678" s="76">
        <v>1553.7609193381913</v>
      </c>
      <c r="C8678" s="76">
        <v>1553.7609193381913</v>
      </c>
      <c r="D8678" s="76">
        <v>0</v>
      </c>
      <c r="E8678" s="76">
        <v>0</v>
      </c>
      <c r="F8678" s="76">
        <v>0</v>
      </c>
    </row>
    <row r="8679" spans="1:6" x14ac:dyDescent="0.2">
      <c r="A8679" s="84">
        <v>8648</v>
      </c>
      <c r="B8679" s="76">
        <v>1070.655895414001</v>
      </c>
      <c r="C8679" s="76">
        <v>1070.655895414001</v>
      </c>
      <c r="D8679" s="76">
        <v>0</v>
      </c>
      <c r="E8679" s="76">
        <v>0</v>
      </c>
      <c r="F8679" s="76">
        <v>0</v>
      </c>
    </row>
    <row r="8680" spans="1:6" x14ac:dyDescent="0.2">
      <c r="A8680" s="84">
        <v>8649</v>
      </c>
      <c r="B8680" s="76">
        <v>1016.9298409893499</v>
      </c>
      <c r="C8680" s="76">
        <v>1016.9298409893499</v>
      </c>
      <c r="D8680" s="76">
        <v>0</v>
      </c>
      <c r="E8680" s="76">
        <v>0</v>
      </c>
      <c r="F8680" s="76">
        <v>0</v>
      </c>
    </row>
    <row r="8681" spans="1:6" x14ac:dyDescent="0.2">
      <c r="A8681" s="84">
        <v>8650</v>
      </c>
      <c r="B8681" s="76">
        <v>582.17826604734455</v>
      </c>
      <c r="C8681" s="76">
        <v>582.17826604734455</v>
      </c>
      <c r="D8681" s="76">
        <v>0</v>
      </c>
      <c r="E8681" s="76">
        <v>0</v>
      </c>
      <c r="F8681" s="76">
        <v>0</v>
      </c>
    </row>
    <row r="8682" spans="1:6" x14ac:dyDescent="0.2">
      <c r="A8682" s="84">
        <v>8651</v>
      </c>
      <c r="B8682" s="76">
        <v>1308.6266704144527</v>
      </c>
      <c r="C8682" s="76">
        <v>1308.6266704144527</v>
      </c>
      <c r="D8682" s="76">
        <v>0</v>
      </c>
      <c r="E8682" s="76">
        <v>0</v>
      </c>
      <c r="F8682" s="76">
        <v>0</v>
      </c>
    </row>
    <row r="8683" spans="1:6" x14ac:dyDescent="0.2">
      <c r="A8683" s="84">
        <v>8652</v>
      </c>
      <c r="B8683" s="76">
        <v>979.32160289209423</v>
      </c>
      <c r="C8683" s="76">
        <v>979.32160289209423</v>
      </c>
      <c r="D8683" s="76">
        <v>0</v>
      </c>
      <c r="E8683" s="76">
        <v>0</v>
      </c>
      <c r="F8683" s="76">
        <v>0</v>
      </c>
    </row>
    <row r="8684" spans="1:6" x14ac:dyDescent="0.2">
      <c r="A8684" s="84">
        <v>8653</v>
      </c>
      <c r="B8684" s="76">
        <v>2389.2375680865898</v>
      </c>
      <c r="C8684" s="76">
        <v>2389.2375680865898</v>
      </c>
      <c r="D8684" s="76">
        <v>0</v>
      </c>
      <c r="E8684" s="76">
        <v>0</v>
      </c>
      <c r="F8684" s="76">
        <v>0</v>
      </c>
    </row>
    <row r="8685" spans="1:6" x14ac:dyDescent="0.2">
      <c r="A8685" s="84">
        <v>8654</v>
      </c>
      <c r="B8685" s="76">
        <v>2505.6440193400003</v>
      </c>
      <c r="C8685" s="76">
        <v>2505.6440193400003</v>
      </c>
      <c r="D8685" s="76">
        <v>0</v>
      </c>
      <c r="E8685" s="76">
        <v>0</v>
      </c>
      <c r="F8685" s="76">
        <v>0</v>
      </c>
    </row>
    <row r="8686" spans="1:6" x14ac:dyDescent="0.2">
      <c r="A8686" s="84">
        <v>8655</v>
      </c>
      <c r="B8686" s="76">
        <v>-659.6107948987451</v>
      </c>
      <c r="C8686" s="76">
        <v>-659.6107948987451</v>
      </c>
      <c r="D8686" s="76">
        <v>0</v>
      </c>
      <c r="E8686" s="76">
        <v>0</v>
      </c>
      <c r="F8686" s="76">
        <v>0</v>
      </c>
    </row>
    <row r="8687" spans="1:6" x14ac:dyDescent="0.2">
      <c r="A8687" s="84">
        <v>8656</v>
      </c>
      <c r="B8687" s="76">
        <v>335.2531486427838</v>
      </c>
      <c r="C8687" s="76">
        <v>335.2531486427838</v>
      </c>
      <c r="D8687" s="76">
        <v>0</v>
      </c>
      <c r="E8687" s="76">
        <v>0</v>
      </c>
      <c r="F8687" s="76">
        <v>0</v>
      </c>
    </row>
    <row r="8688" spans="1:6" x14ac:dyDescent="0.2">
      <c r="A8688" s="84">
        <v>8657</v>
      </c>
      <c r="B8688" s="76">
        <v>1993.8850997226618</v>
      </c>
      <c r="C8688" s="76">
        <v>1993.8850997226618</v>
      </c>
      <c r="D8688" s="76">
        <v>0</v>
      </c>
      <c r="E8688" s="76">
        <v>0</v>
      </c>
      <c r="F8688" s="76">
        <v>0</v>
      </c>
    </row>
    <row r="8689" spans="1:6" x14ac:dyDescent="0.2">
      <c r="A8689" s="84">
        <v>8658</v>
      </c>
      <c r="B8689" s="76">
        <v>1466.008363777928</v>
      </c>
      <c r="C8689" s="76">
        <v>1466.008363777928</v>
      </c>
      <c r="D8689" s="76">
        <v>0</v>
      </c>
      <c r="E8689" s="76">
        <v>0</v>
      </c>
      <c r="F8689" s="76">
        <v>0</v>
      </c>
    </row>
    <row r="8690" spans="1:6" x14ac:dyDescent="0.2">
      <c r="A8690" s="84">
        <v>8659</v>
      </c>
      <c r="B8690" s="76">
        <v>360.3253073742876</v>
      </c>
      <c r="C8690" s="76">
        <v>360.3253073742876</v>
      </c>
      <c r="D8690" s="76">
        <v>0</v>
      </c>
      <c r="E8690" s="76">
        <v>0</v>
      </c>
      <c r="F8690" s="76">
        <v>0</v>
      </c>
    </row>
    <row r="8691" spans="1:6" x14ac:dyDescent="0.2">
      <c r="A8691" s="84">
        <v>8660</v>
      </c>
      <c r="B8691" s="76">
        <v>2527.1344411098607</v>
      </c>
      <c r="C8691" s="76">
        <v>2527.1344411098607</v>
      </c>
      <c r="D8691" s="76">
        <v>0</v>
      </c>
      <c r="E8691" s="76">
        <v>0</v>
      </c>
      <c r="F8691" s="76">
        <v>0</v>
      </c>
    </row>
    <row r="8692" spans="1:6" x14ac:dyDescent="0.2">
      <c r="A8692" s="84">
        <v>8661</v>
      </c>
      <c r="B8692" s="76">
        <v>1605.6961052820211</v>
      </c>
      <c r="C8692" s="76">
        <v>1605.6961052820211</v>
      </c>
      <c r="D8692" s="76">
        <v>0</v>
      </c>
      <c r="E8692" s="76">
        <v>0</v>
      </c>
      <c r="F8692" s="76">
        <v>0</v>
      </c>
    </row>
    <row r="8693" spans="1:6" x14ac:dyDescent="0.2">
      <c r="A8693" s="84">
        <v>8662</v>
      </c>
      <c r="B8693" s="76">
        <v>2103.128077052786</v>
      </c>
      <c r="C8693" s="76">
        <v>2103.128077052786</v>
      </c>
      <c r="D8693" s="76">
        <v>0</v>
      </c>
      <c r="E8693" s="76">
        <v>0</v>
      </c>
      <c r="F8693" s="76">
        <v>0</v>
      </c>
    </row>
    <row r="8694" spans="1:6" x14ac:dyDescent="0.2">
      <c r="A8694" s="84">
        <v>8663</v>
      </c>
      <c r="B8694" s="76">
        <v>528.45221162269354</v>
      </c>
      <c r="C8694" s="76">
        <v>528.45221162269354</v>
      </c>
      <c r="D8694" s="76">
        <v>0</v>
      </c>
      <c r="E8694" s="76">
        <v>0</v>
      </c>
      <c r="F8694" s="76">
        <v>0</v>
      </c>
    </row>
    <row r="8695" spans="1:6" x14ac:dyDescent="0.2">
      <c r="A8695" s="84">
        <v>8664</v>
      </c>
      <c r="B8695" s="76">
        <v>1898.9690702391117</v>
      </c>
      <c r="C8695" s="76">
        <v>1898.9690702391117</v>
      </c>
      <c r="D8695" s="76">
        <v>0</v>
      </c>
      <c r="E8695" s="76">
        <v>0</v>
      </c>
      <c r="F8695" s="76">
        <v>0</v>
      </c>
    </row>
    <row r="8696" spans="1:6" x14ac:dyDescent="0.2">
      <c r="A8696" s="84">
        <v>8665</v>
      </c>
      <c r="B8696" s="76">
        <v>54.301530102611196</v>
      </c>
      <c r="C8696" s="76">
        <v>54.301530102611196</v>
      </c>
      <c r="D8696" s="76">
        <v>0</v>
      </c>
      <c r="E8696" s="76">
        <v>0</v>
      </c>
      <c r="F8696" s="76">
        <v>0</v>
      </c>
    </row>
    <row r="8697" spans="1:6" x14ac:dyDescent="0.2">
      <c r="A8697" s="84">
        <v>8666</v>
      </c>
      <c r="B8697" s="76">
        <v>2759.7326106678474</v>
      </c>
      <c r="C8697" s="76">
        <v>2759.7326106678474</v>
      </c>
      <c r="D8697" s="76">
        <v>0</v>
      </c>
      <c r="E8697" s="76">
        <v>0</v>
      </c>
      <c r="F8697" s="76">
        <v>0</v>
      </c>
    </row>
    <row r="8698" spans="1:6" x14ac:dyDescent="0.2">
      <c r="A8698" s="84">
        <v>8667</v>
      </c>
      <c r="B8698" s="76">
        <v>1081.1863733500963</v>
      </c>
      <c r="C8698" s="76">
        <v>1081.1863733500963</v>
      </c>
      <c r="D8698" s="76">
        <v>0</v>
      </c>
      <c r="E8698" s="76">
        <v>0</v>
      </c>
      <c r="F8698" s="76">
        <v>0</v>
      </c>
    </row>
    <row r="8699" spans="1:6" x14ac:dyDescent="0.2">
      <c r="A8699" s="84">
        <v>8668</v>
      </c>
      <c r="B8699" s="76">
        <v>2534.297915033148</v>
      </c>
      <c r="C8699" s="76">
        <v>2534.297915033148</v>
      </c>
      <c r="D8699" s="76">
        <v>0</v>
      </c>
      <c r="E8699" s="76">
        <v>0</v>
      </c>
      <c r="F8699" s="76">
        <v>0</v>
      </c>
    </row>
    <row r="8700" spans="1:6" x14ac:dyDescent="0.2">
      <c r="A8700" s="84">
        <v>8669</v>
      </c>
      <c r="B8700" s="76">
        <v>1657.4165582770165</v>
      </c>
      <c r="C8700" s="76">
        <v>1657.4165582770165</v>
      </c>
      <c r="D8700" s="76">
        <v>0</v>
      </c>
      <c r="E8700" s="76">
        <v>0</v>
      </c>
      <c r="F8700" s="76">
        <v>0</v>
      </c>
    </row>
    <row r="8701" spans="1:6" x14ac:dyDescent="0.2">
      <c r="A8701" s="84">
        <v>8670</v>
      </c>
      <c r="B8701" s="76">
        <v>709.32992818568573</v>
      </c>
      <c r="C8701" s="76">
        <v>709.32992818568573</v>
      </c>
      <c r="D8701" s="76">
        <v>0</v>
      </c>
      <c r="E8701" s="76">
        <v>0</v>
      </c>
      <c r="F8701" s="76">
        <v>0</v>
      </c>
    </row>
    <row r="8702" spans="1:6" x14ac:dyDescent="0.2">
      <c r="A8702" s="84">
        <v>8671</v>
      </c>
      <c r="B8702" s="76">
        <v>1120.8002128770086</v>
      </c>
      <c r="C8702" s="76">
        <v>1120.8002128770086</v>
      </c>
      <c r="D8702" s="76">
        <v>0</v>
      </c>
      <c r="E8702" s="76">
        <v>0</v>
      </c>
      <c r="F8702" s="76">
        <v>0</v>
      </c>
    </row>
    <row r="8703" spans="1:6" x14ac:dyDescent="0.2">
      <c r="A8703" s="84">
        <v>8672</v>
      </c>
      <c r="B8703" s="76">
        <v>2818.6165375861292</v>
      </c>
      <c r="C8703" s="76">
        <v>2818.6165375861292</v>
      </c>
      <c r="D8703" s="76">
        <v>0</v>
      </c>
      <c r="E8703" s="76">
        <v>0</v>
      </c>
      <c r="F8703" s="76">
        <v>0</v>
      </c>
    </row>
    <row r="8704" spans="1:6" x14ac:dyDescent="0.2">
      <c r="A8704" s="84">
        <v>8673</v>
      </c>
      <c r="B8704" s="76">
        <v>3119.2677094153405</v>
      </c>
      <c r="C8704" s="76">
        <v>3119.2677094153405</v>
      </c>
      <c r="D8704" s="76">
        <v>0</v>
      </c>
      <c r="E8704" s="76">
        <v>0</v>
      </c>
      <c r="F8704" s="76">
        <v>0</v>
      </c>
    </row>
    <row r="8705" spans="1:6" x14ac:dyDescent="0.2">
      <c r="A8705" s="84">
        <v>8674</v>
      </c>
      <c r="B8705" s="76">
        <v>598.29608237473985</v>
      </c>
      <c r="C8705" s="76">
        <v>598.29608237473985</v>
      </c>
      <c r="D8705" s="76">
        <v>0</v>
      </c>
      <c r="E8705" s="76">
        <v>0</v>
      </c>
      <c r="F8705" s="76">
        <v>0</v>
      </c>
    </row>
    <row r="8706" spans="1:6" x14ac:dyDescent="0.2">
      <c r="A8706" s="84">
        <v>8675</v>
      </c>
      <c r="B8706" s="76">
        <v>1414.0731778340987</v>
      </c>
      <c r="C8706" s="76">
        <v>1414.0731778340987</v>
      </c>
      <c r="D8706" s="76">
        <v>0</v>
      </c>
      <c r="E8706" s="76">
        <v>0</v>
      </c>
      <c r="F8706" s="76">
        <v>0</v>
      </c>
    </row>
    <row r="8707" spans="1:6" x14ac:dyDescent="0.2">
      <c r="A8707" s="84">
        <v>8676</v>
      </c>
      <c r="B8707" s="76">
        <v>503.38005289118973</v>
      </c>
      <c r="C8707" s="76">
        <v>503.38005289118973</v>
      </c>
      <c r="D8707" s="76">
        <v>0</v>
      </c>
      <c r="E8707" s="76">
        <v>0</v>
      </c>
      <c r="F8707" s="76">
        <v>0</v>
      </c>
    </row>
    <row r="8708" spans="1:6" x14ac:dyDescent="0.2">
      <c r="A8708" s="84">
        <v>8677</v>
      </c>
      <c r="B8708" s="76">
        <v>2798.9169842970905</v>
      </c>
      <c r="C8708" s="76">
        <v>2798.9169842970905</v>
      </c>
      <c r="D8708" s="76">
        <v>0</v>
      </c>
      <c r="E8708" s="76">
        <v>0</v>
      </c>
      <c r="F8708" s="76">
        <v>0</v>
      </c>
    </row>
    <row r="8709" spans="1:6" x14ac:dyDescent="0.2">
      <c r="A8709" s="84">
        <v>8678</v>
      </c>
      <c r="B8709" s="76">
        <v>-178.29663945537595</v>
      </c>
      <c r="C8709" s="76">
        <v>-178.29663945537595</v>
      </c>
      <c r="D8709" s="76">
        <v>0</v>
      </c>
      <c r="E8709" s="76">
        <v>0</v>
      </c>
      <c r="F8709" s="76">
        <v>0</v>
      </c>
    </row>
    <row r="8710" spans="1:6" x14ac:dyDescent="0.2">
      <c r="A8710" s="84">
        <v>8679</v>
      </c>
      <c r="B8710" s="76">
        <v>2212.1563214340749</v>
      </c>
      <c r="C8710" s="76">
        <v>2212.1563214340749</v>
      </c>
      <c r="D8710" s="76">
        <v>0</v>
      </c>
      <c r="E8710" s="76">
        <v>0</v>
      </c>
      <c r="F8710" s="76">
        <v>0</v>
      </c>
    </row>
    <row r="8711" spans="1:6" x14ac:dyDescent="0.2">
      <c r="A8711" s="84">
        <v>8680</v>
      </c>
      <c r="B8711" s="76">
        <v>1220.8741148541894</v>
      </c>
      <c r="C8711" s="76">
        <v>1220.8741148541894</v>
      </c>
      <c r="D8711" s="76">
        <v>0</v>
      </c>
      <c r="E8711" s="76">
        <v>0</v>
      </c>
      <c r="F8711" s="76">
        <v>0</v>
      </c>
    </row>
    <row r="8712" spans="1:6" x14ac:dyDescent="0.2">
      <c r="A8712" s="84">
        <v>8681</v>
      </c>
      <c r="B8712" s="76">
        <v>546.36089643091054</v>
      </c>
      <c r="C8712" s="76">
        <v>546.36089643091054</v>
      </c>
      <c r="D8712" s="76">
        <v>0</v>
      </c>
      <c r="E8712" s="76">
        <v>0</v>
      </c>
      <c r="F8712" s="76">
        <v>0</v>
      </c>
    </row>
    <row r="8713" spans="1:6" x14ac:dyDescent="0.2">
      <c r="A8713" s="84">
        <v>8682</v>
      </c>
      <c r="B8713" s="76">
        <v>3138.9672627043792</v>
      </c>
      <c r="C8713" s="76">
        <v>3138.9672627043792</v>
      </c>
      <c r="D8713" s="76">
        <v>0</v>
      </c>
      <c r="E8713" s="76">
        <v>0</v>
      </c>
      <c r="F8713" s="76">
        <v>0</v>
      </c>
    </row>
    <row r="8714" spans="1:6" x14ac:dyDescent="0.2">
      <c r="A8714" s="84">
        <v>8683</v>
      </c>
      <c r="B8714" s="76">
        <v>2362.3745408742643</v>
      </c>
      <c r="C8714" s="76">
        <v>2362.3745408742643</v>
      </c>
      <c r="D8714" s="76">
        <v>0</v>
      </c>
      <c r="E8714" s="76">
        <v>0</v>
      </c>
      <c r="F8714" s="76">
        <v>0</v>
      </c>
    </row>
    <row r="8715" spans="1:6" x14ac:dyDescent="0.2">
      <c r="A8715" s="84">
        <v>8684</v>
      </c>
      <c r="B8715" s="76">
        <v>1524.8922906962102</v>
      </c>
      <c r="C8715" s="76">
        <v>1524.8922906962102</v>
      </c>
      <c r="D8715" s="76">
        <v>0</v>
      </c>
      <c r="E8715" s="76">
        <v>0</v>
      </c>
      <c r="F8715" s="76">
        <v>0</v>
      </c>
    </row>
    <row r="8716" spans="1:6" x14ac:dyDescent="0.2">
      <c r="A8716" s="84">
        <v>8685</v>
      </c>
      <c r="B8716" s="76">
        <v>3330.5901901523016</v>
      </c>
      <c r="C8716" s="76">
        <v>3330.5901901523016</v>
      </c>
      <c r="D8716" s="76">
        <v>0</v>
      </c>
      <c r="E8716" s="76">
        <v>0</v>
      </c>
      <c r="F8716" s="76">
        <v>0</v>
      </c>
    </row>
    <row r="8717" spans="1:6" x14ac:dyDescent="0.2">
      <c r="A8717" s="84">
        <v>8686</v>
      </c>
      <c r="B8717" s="76">
        <v>1251.3188790281583</v>
      </c>
      <c r="C8717" s="76">
        <v>1251.3188790281583</v>
      </c>
      <c r="D8717" s="76">
        <v>0</v>
      </c>
      <c r="E8717" s="76">
        <v>0</v>
      </c>
      <c r="F8717" s="76">
        <v>0</v>
      </c>
    </row>
    <row r="8718" spans="1:6" x14ac:dyDescent="0.2">
      <c r="A8718" s="84">
        <v>8687</v>
      </c>
      <c r="B8718" s="76">
        <v>-478.73307833575291</v>
      </c>
      <c r="C8718" s="76">
        <v>-478.73307833575291</v>
      </c>
      <c r="D8718" s="76">
        <v>0</v>
      </c>
      <c r="E8718" s="76">
        <v>0</v>
      </c>
      <c r="F8718" s="76">
        <v>0</v>
      </c>
    </row>
    <row r="8719" spans="1:6" x14ac:dyDescent="0.2">
      <c r="A8719" s="84">
        <v>8688</v>
      </c>
      <c r="B8719" s="76">
        <v>2784.5900364505169</v>
      </c>
      <c r="C8719" s="76">
        <v>2784.5900364505169</v>
      </c>
      <c r="D8719" s="76">
        <v>0</v>
      </c>
      <c r="E8719" s="76">
        <v>0</v>
      </c>
      <c r="F8719" s="76">
        <v>0</v>
      </c>
    </row>
    <row r="8720" spans="1:6" x14ac:dyDescent="0.2">
      <c r="A8720" s="84">
        <v>8689</v>
      </c>
      <c r="B8720" s="76">
        <v>834.4759888943704</v>
      </c>
      <c r="C8720" s="76">
        <v>834.4759888943704</v>
      </c>
      <c r="D8720" s="76">
        <v>0</v>
      </c>
      <c r="E8720" s="76">
        <v>0</v>
      </c>
      <c r="F8720" s="76">
        <v>0</v>
      </c>
    </row>
    <row r="8721" spans="1:6" x14ac:dyDescent="0.2">
      <c r="A8721" s="84">
        <v>8690</v>
      </c>
      <c r="B8721" s="76">
        <v>1082.977241830918</v>
      </c>
      <c r="C8721" s="76">
        <v>1082.977241830918</v>
      </c>
      <c r="D8721" s="76">
        <v>0</v>
      </c>
      <c r="E8721" s="76">
        <v>0</v>
      </c>
      <c r="F8721" s="76">
        <v>0</v>
      </c>
    </row>
    <row r="8722" spans="1:6" x14ac:dyDescent="0.2">
      <c r="A8722" s="84">
        <v>8691</v>
      </c>
      <c r="B8722" s="76">
        <v>200.93801258115627</v>
      </c>
      <c r="C8722" s="76">
        <v>200.93801258115627</v>
      </c>
      <c r="D8722" s="76">
        <v>0</v>
      </c>
      <c r="E8722" s="76">
        <v>0</v>
      </c>
      <c r="F8722" s="76">
        <v>0</v>
      </c>
    </row>
    <row r="8723" spans="1:6" x14ac:dyDescent="0.2">
      <c r="A8723" s="84">
        <v>8692</v>
      </c>
      <c r="B8723" s="76">
        <v>1879.269516950073</v>
      </c>
      <c r="C8723" s="76">
        <v>1879.269516950073</v>
      </c>
      <c r="D8723" s="76">
        <v>0</v>
      </c>
      <c r="E8723" s="76">
        <v>0</v>
      </c>
      <c r="F8723" s="76">
        <v>0</v>
      </c>
    </row>
    <row r="8724" spans="1:6" x14ac:dyDescent="0.2">
      <c r="A8724" s="84">
        <v>8693</v>
      </c>
      <c r="B8724" s="76">
        <v>2011.7937845308788</v>
      </c>
      <c r="C8724" s="76">
        <v>2011.7937845308788</v>
      </c>
      <c r="D8724" s="76">
        <v>0</v>
      </c>
      <c r="E8724" s="76">
        <v>0</v>
      </c>
      <c r="F8724" s="76">
        <v>0</v>
      </c>
    </row>
    <row r="8725" spans="1:6" x14ac:dyDescent="0.2">
      <c r="A8725" s="84">
        <v>8694</v>
      </c>
      <c r="B8725" s="76">
        <v>2335.5115136619388</v>
      </c>
      <c r="C8725" s="76">
        <v>2335.5115136619388</v>
      </c>
      <c r="D8725" s="76">
        <v>0</v>
      </c>
      <c r="E8725" s="76">
        <v>0</v>
      </c>
      <c r="F8725" s="76">
        <v>0</v>
      </c>
    </row>
    <row r="8726" spans="1:6" x14ac:dyDescent="0.2">
      <c r="A8726" s="84">
        <v>8695</v>
      </c>
      <c r="B8726" s="76">
        <v>2018.9572584541656</v>
      </c>
      <c r="C8726" s="76">
        <v>2018.9572584541656</v>
      </c>
      <c r="D8726" s="76">
        <v>0</v>
      </c>
      <c r="E8726" s="76">
        <v>0</v>
      </c>
      <c r="F8726" s="76">
        <v>0</v>
      </c>
    </row>
    <row r="8727" spans="1:6" x14ac:dyDescent="0.2">
      <c r="A8727" s="84">
        <v>8696</v>
      </c>
      <c r="B8727" s="76">
        <v>351.3709649701791</v>
      </c>
      <c r="C8727" s="76">
        <v>351.3709649701791</v>
      </c>
      <c r="D8727" s="76">
        <v>0</v>
      </c>
      <c r="E8727" s="76">
        <v>0</v>
      </c>
      <c r="F8727" s="76">
        <v>0</v>
      </c>
    </row>
    <row r="8728" spans="1:6" x14ac:dyDescent="0.2">
      <c r="A8728" s="84">
        <v>8697</v>
      </c>
      <c r="B8728" s="76">
        <v>1587.7874204738036</v>
      </c>
      <c r="C8728" s="76">
        <v>1587.7874204738036</v>
      </c>
      <c r="D8728" s="76">
        <v>0</v>
      </c>
      <c r="E8728" s="76">
        <v>0</v>
      </c>
      <c r="F8728" s="76">
        <v>0</v>
      </c>
    </row>
    <row r="8729" spans="1:6" x14ac:dyDescent="0.2">
      <c r="A8729" s="84">
        <v>8698</v>
      </c>
      <c r="B8729" s="76">
        <v>1609.2778422436645</v>
      </c>
      <c r="C8729" s="76">
        <v>1609.2778422436645</v>
      </c>
      <c r="D8729" s="76">
        <v>0</v>
      </c>
      <c r="E8729" s="76">
        <v>0</v>
      </c>
      <c r="F8729" s="76">
        <v>0</v>
      </c>
    </row>
    <row r="8730" spans="1:6" x14ac:dyDescent="0.2">
      <c r="A8730" s="84">
        <v>8699</v>
      </c>
      <c r="B8730" s="76">
        <v>151.00842806698302</v>
      </c>
      <c r="C8730" s="76">
        <v>151.00842806698302</v>
      </c>
      <c r="D8730" s="76">
        <v>0</v>
      </c>
      <c r="E8730" s="76">
        <v>0</v>
      </c>
      <c r="F8730" s="76">
        <v>0</v>
      </c>
    </row>
    <row r="8731" spans="1:6" x14ac:dyDescent="0.2">
      <c r="A8731" s="84">
        <v>8700</v>
      </c>
      <c r="B8731" s="76">
        <v>-97.707557818399437</v>
      </c>
      <c r="C8731" s="76">
        <v>-97.707557818399437</v>
      </c>
      <c r="D8731" s="76">
        <v>0</v>
      </c>
      <c r="E8731" s="76">
        <v>0</v>
      </c>
      <c r="F8731" s="76">
        <v>0</v>
      </c>
    </row>
    <row r="8732" spans="1:6" x14ac:dyDescent="0.2">
      <c r="A8732" s="84">
        <v>8701</v>
      </c>
      <c r="B8732" s="76">
        <v>1623.6047900902381</v>
      </c>
      <c r="C8732" s="76">
        <v>1623.6047900902381</v>
      </c>
      <c r="D8732" s="76">
        <v>0</v>
      </c>
      <c r="E8732" s="76">
        <v>0</v>
      </c>
      <c r="F8732" s="76">
        <v>0</v>
      </c>
    </row>
    <row r="8733" spans="1:6" x14ac:dyDescent="0.2">
      <c r="A8733" s="84">
        <v>8702</v>
      </c>
      <c r="B8733" s="76">
        <v>2410.7279898564502</v>
      </c>
      <c r="C8733" s="76">
        <v>2410.7279898564502</v>
      </c>
      <c r="D8733" s="76">
        <v>0</v>
      </c>
      <c r="E8733" s="76">
        <v>0</v>
      </c>
      <c r="F8733" s="76">
        <v>0</v>
      </c>
    </row>
    <row r="8734" spans="1:6" x14ac:dyDescent="0.2">
      <c r="A8734" s="84">
        <v>8703</v>
      </c>
      <c r="B8734" s="76">
        <v>1371.3070672432127</v>
      </c>
      <c r="C8734" s="76">
        <v>1371.3070672432127</v>
      </c>
      <c r="D8734" s="76">
        <v>0</v>
      </c>
      <c r="E8734" s="76">
        <v>0</v>
      </c>
      <c r="F8734" s="76">
        <v>0</v>
      </c>
    </row>
    <row r="8735" spans="1:6" x14ac:dyDescent="0.2">
      <c r="A8735" s="84">
        <v>8704</v>
      </c>
      <c r="B8735" s="76">
        <v>2006.4211790884137</v>
      </c>
      <c r="C8735" s="76">
        <v>2006.4211790884137</v>
      </c>
      <c r="D8735" s="76">
        <v>0</v>
      </c>
      <c r="E8735" s="76">
        <v>0</v>
      </c>
      <c r="F8735" s="76">
        <v>0</v>
      </c>
    </row>
    <row r="8736" spans="1:6" x14ac:dyDescent="0.2">
      <c r="A8736" s="84">
        <v>8705</v>
      </c>
      <c r="B8736" s="76">
        <v>2516.3892302249305</v>
      </c>
      <c r="C8736" s="76">
        <v>2516.3892302249305</v>
      </c>
      <c r="D8736" s="76">
        <v>0</v>
      </c>
      <c r="E8736" s="76">
        <v>0</v>
      </c>
      <c r="F8736" s="76">
        <v>0</v>
      </c>
    </row>
    <row r="8737" spans="1:6" x14ac:dyDescent="0.2">
      <c r="A8737" s="84">
        <v>8706</v>
      </c>
      <c r="B8737" s="76">
        <v>-307.02443712570403</v>
      </c>
      <c r="C8737" s="76">
        <v>-307.02443712570403</v>
      </c>
      <c r="D8737" s="76">
        <v>0</v>
      </c>
      <c r="E8737" s="76">
        <v>0</v>
      </c>
      <c r="F8737" s="76">
        <v>0</v>
      </c>
    </row>
    <row r="8738" spans="1:6" x14ac:dyDescent="0.2">
      <c r="A8738" s="84">
        <v>8707</v>
      </c>
      <c r="B8738" s="76">
        <v>2607.5087897980029</v>
      </c>
      <c r="C8738" s="76">
        <v>2607.5087897980029</v>
      </c>
      <c r="D8738" s="76">
        <v>0</v>
      </c>
      <c r="E8738" s="76">
        <v>0</v>
      </c>
      <c r="F8738" s="76">
        <v>0</v>
      </c>
    </row>
    <row r="8739" spans="1:6" x14ac:dyDescent="0.2">
      <c r="A8739" s="84">
        <v>8708</v>
      </c>
      <c r="B8739" s="76">
        <v>2831.1526169518811</v>
      </c>
      <c r="C8739" s="76">
        <v>2831.1526169518811</v>
      </c>
      <c r="D8739" s="76">
        <v>0</v>
      </c>
      <c r="E8739" s="76">
        <v>0</v>
      </c>
      <c r="F8739" s="76">
        <v>0</v>
      </c>
    </row>
    <row r="8740" spans="1:6" x14ac:dyDescent="0.2">
      <c r="A8740" s="84">
        <v>8709</v>
      </c>
      <c r="B8740" s="76">
        <v>-596.93039806998559</v>
      </c>
      <c r="C8740" s="76">
        <v>-596.93039806998559</v>
      </c>
      <c r="D8740" s="76">
        <v>0</v>
      </c>
      <c r="E8740" s="76">
        <v>0</v>
      </c>
      <c r="F8740" s="76">
        <v>0</v>
      </c>
    </row>
    <row r="8741" spans="1:6" x14ac:dyDescent="0.2">
      <c r="A8741" s="84">
        <v>8710</v>
      </c>
      <c r="B8741" s="76">
        <v>795.07688231629299</v>
      </c>
      <c r="C8741" s="76">
        <v>795.07688231629299</v>
      </c>
      <c r="D8741" s="76">
        <v>0</v>
      </c>
      <c r="E8741" s="76">
        <v>0</v>
      </c>
      <c r="F8741" s="76">
        <v>0</v>
      </c>
    </row>
    <row r="8742" spans="1:6" x14ac:dyDescent="0.2">
      <c r="A8742" s="84">
        <v>8711</v>
      </c>
      <c r="B8742" s="76">
        <v>1195.8019561226856</v>
      </c>
      <c r="C8742" s="76">
        <v>1195.8019561226856</v>
      </c>
      <c r="D8742" s="76">
        <v>0</v>
      </c>
      <c r="E8742" s="76">
        <v>0</v>
      </c>
      <c r="F8742" s="76">
        <v>0</v>
      </c>
    </row>
    <row r="8743" spans="1:6" x14ac:dyDescent="0.2">
      <c r="A8743" s="84">
        <v>8712</v>
      </c>
      <c r="B8743" s="76">
        <v>3058.3781810674027</v>
      </c>
      <c r="C8743" s="76">
        <v>3058.3781810674027</v>
      </c>
      <c r="D8743" s="76">
        <v>0</v>
      </c>
      <c r="E8743" s="76">
        <v>0</v>
      </c>
      <c r="F8743" s="76">
        <v>0</v>
      </c>
    </row>
    <row r="8744" spans="1:6" x14ac:dyDescent="0.2">
      <c r="A8744" s="84">
        <v>8713</v>
      </c>
      <c r="B8744" s="76">
        <v>1453.4722844121761</v>
      </c>
      <c r="C8744" s="76">
        <v>1453.4722844121761</v>
      </c>
      <c r="D8744" s="76">
        <v>0</v>
      </c>
      <c r="E8744" s="76">
        <v>0</v>
      </c>
      <c r="F8744" s="76">
        <v>0</v>
      </c>
    </row>
    <row r="8745" spans="1:6" x14ac:dyDescent="0.2">
      <c r="A8745" s="84">
        <v>8714</v>
      </c>
      <c r="B8745" s="76">
        <v>2083.4285237637473</v>
      </c>
      <c r="C8745" s="76">
        <v>2083.4285237637473</v>
      </c>
      <c r="D8745" s="76">
        <v>0</v>
      </c>
      <c r="E8745" s="76">
        <v>0</v>
      </c>
      <c r="F8745" s="76">
        <v>0</v>
      </c>
    </row>
    <row r="8746" spans="1:6" x14ac:dyDescent="0.2">
      <c r="A8746" s="84">
        <v>8715</v>
      </c>
      <c r="B8746" s="76">
        <v>3836.7617713783402</v>
      </c>
      <c r="C8746" s="76">
        <v>3836.7617713783402</v>
      </c>
      <c r="D8746" s="76">
        <v>0</v>
      </c>
      <c r="E8746" s="76">
        <v>0</v>
      </c>
      <c r="F8746" s="76">
        <v>0</v>
      </c>
    </row>
    <row r="8747" spans="1:6" x14ac:dyDescent="0.2">
      <c r="A8747" s="84">
        <v>8716</v>
      </c>
      <c r="B8747" s="76">
        <v>-47.563240355391827</v>
      </c>
      <c r="C8747" s="76">
        <v>-47.563240355391827</v>
      </c>
      <c r="D8747" s="76">
        <v>0</v>
      </c>
      <c r="E8747" s="76">
        <v>0</v>
      </c>
      <c r="F8747" s="76">
        <v>0</v>
      </c>
    </row>
    <row r="8748" spans="1:6" x14ac:dyDescent="0.2">
      <c r="A8748" s="84">
        <v>8717</v>
      </c>
      <c r="B8748" s="76">
        <v>-1414.7130949590005</v>
      </c>
      <c r="C8748" s="76">
        <v>-1414.7130949590005</v>
      </c>
      <c r="D8748" s="76">
        <v>0</v>
      </c>
      <c r="E8748" s="76">
        <v>0</v>
      </c>
      <c r="F8748" s="76">
        <v>0</v>
      </c>
    </row>
    <row r="8749" spans="1:6" x14ac:dyDescent="0.2">
      <c r="A8749" s="84">
        <v>8718</v>
      </c>
      <c r="B8749" s="76">
        <v>-165.76056008962405</v>
      </c>
      <c r="C8749" s="76">
        <v>-165.76056008962405</v>
      </c>
      <c r="D8749" s="76">
        <v>0</v>
      </c>
      <c r="E8749" s="76">
        <v>0</v>
      </c>
      <c r="F8749" s="76">
        <v>0</v>
      </c>
    </row>
    <row r="8750" spans="1:6" x14ac:dyDescent="0.2">
      <c r="A8750" s="84">
        <v>8719</v>
      </c>
      <c r="B8750" s="76">
        <v>1521.5252866834007</v>
      </c>
      <c r="C8750" s="76">
        <v>1521.5252866834007</v>
      </c>
      <c r="D8750" s="76">
        <v>0</v>
      </c>
      <c r="E8750" s="76">
        <v>0</v>
      </c>
      <c r="F8750" s="76">
        <v>0</v>
      </c>
    </row>
    <row r="8751" spans="1:6" x14ac:dyDescent="0.2">
      <c r="A8751" s="84">
        <v>8720</v>
      </c>
      <c r="B8751" s="76">
        <v>3523.574520183377</v>
      </c>
      <c r="C8751" s="76">
        <v>3523.574520183377</v>
      </c>
      <c r="D8751" s="76">
        <v>0</v>
      </c>
      <c r="E8751" s="76">
        <v>0</v>
      </c>
      <c r="F8751" s="76">
        <v>0</v>
      </c>
    </row>
    <row r="8752" spans="1:6" x14ac:dyDescent="0.2">
      <c r="A8752" s="84">
        <v>8721</v>
      </c>
      <c r="B8752" s="76">
        <v>535.61568554598034</v>
      </c>
      <c r="C8752" s="76">
        <v>535.61568554598034</v>
      </c>
      <c r="D8752" s="76">
        <v>0</v>
      </c>
      <c r="E8752" s="76">
        <v>0</v>
      </c>
      <c r="F8752" s="76">
        <v>0</v>
      </c>
    </row>
    <row r="8753" spans="1:6" x14ac:dyDescent="0.2">
      <c r="A8753" s="84">
        <v>8722</v>
      </c>
      <c r="B8753" s="76">
        <v>585.5452700601536</v>
      </c>
      <c r="C8753" s="76">
        <v>585.5452700601536</v>
      </c>
      <c r="D8753" s="76">
        <v>0</v>
      </c>
      <c r="E8753" s="76">
        <v>0</v>
      </c>
      <c r="F8753" s="76">
        <v>0</v>
      </c>
    </row>
    <row r="8754" spans="1:6" x14ac:dyDescent="0.2">
      <c r="A8754" s="84">
        <v>8723</v>
      </c>
      <c r="B8754" s="76">
        <v>363.907044335931</v>
      </c>
      <c r="C8754" s="76">
        <v>363.907044335931</v>
      </c>
      <c r="D8754" s="76">
        <v>0</v>
      </c>
      <c r="E8754" s="76">
        <v>0</v>
      </c>
      <c r="F8754" s="76">
        <v>0</v>
      </c>
    </row>
    <row r="8755" spans="1:6" x14ac:dyDescent="0.2">
      <c r="A8755" s="84">
        <v>8724</v>
      </c>
      <c r="B8755" s="76">
        <v>1346.2349085117085</v>
      </c>
      <c r="C8755" s="76">
        <v>1346.2349085117085</v>
      </c>
      <c r="D8755" s="76">
        <v>0</v>
      </c>
      <c r="E8755" s="76">
        <v>0</v>
      </c>
      <c r="F8755" s="76">
        <v>0</v>
      </c>
    </row>
    <row r="8756" spans="1:6" x14ac:dyDescent="0.2">
      <c r="A8756" s="84">
        <v>8725</v>
      </c>
      <c r="B8756" s="76">
        <v>966.78552352634233</v>
      </c>
      <c r="C8756" s="76">
        <v>966.78552352634233</v>
      </c>
      <c r="D8756" s="76">
        <v>0</v>
      </c>
      <c r="E8756" s="76">
        <v>0</v>
      </c>
      <c r="F8756" s="76">
        <v>0</v>
      </c>
    </row>
    <row r="8757" spans="1:6" x14ac:dyDescent="0.2">
      <c r="A8757" s="84">
        <v>8726</v>
      </c>
      <c r="B8757" s="76">
        <v>267.20014637155919</v>
      </c>
      <c r="C8757" s="76">
        <v>267.20014637155919</v>
      </c>
      <c r="D8757" s="76">
        <v>0</v>
      </c>
      <c r="E8757" s="76">
        <v>0</v>
      </c>
      <c r="F8757" s="76">
        <v>0</v>
      </c>
    </row>
    <row r="8758" spans="1:6" x14ac:dyDescent="0.2">
      <c r="A8758" s="84">
        <v>8727</v>
      </c>
      <c r="B8758" s="76">
        <v>122.35453237383581</v>
      </c>
      <c r="C8758" s="76">
        <v>122.35453237383581</v>
      </c>
      <c r="D8758" s="76">
        <v>0</v>
      </c>
      <c r="E8758" s="76">
        <v>0</v>
      </c>
      <c r="F8758" s="76">
        <v>0</v>
      </c>
    </row>
    <row r="8759" spans="1:6" x14ac:dyDescent="0.2">
      <c r="A8759" s="84">
        <v>8728</v>
      </c>
      <c r="B8759" s="76">
        <v>576.80566060487945</v>
      </c>
      <c r="C8759" s="76">
        <v>576.80566060487945</v>
      </c>
      <c r="D8759" s="76">
        <v>0</v>
      </c>
      <c r="E8759" s="76">
        <v>0</v>
      </c>
      <c r="F8759" s="76">
        <v>0</v>
      </c>
    </row>
    <row r="8760" spans="1:6" x14ac:dyDescent="0.2">
      <c r="A8760" s="84">
        <v>8729</v>
      </c>
      <c r="B8760" s="76">
        <v>-256.88011966269596</v>
      </c>
      <c r="C8760" s="76">
        <v>-256.88011966269596</v>
      </c>
      <c r="D8760" s="76">
        <v>0</v>
      </c>
      <c r="E8760" s="76">
        <v>0</v>
      </c>
      <c r="F8760" s="76">
        <v>0</v>
      </c>
    </row>
    <row r="8761" spans="1:6" x14ac:dyDescent="0.2">
      <c r="A8761" s="84">
        <v>8730</v>
      </c>
      <c r="B8761" s="76">
        <v>97.282373642332004</v>
      </c>
      <c r="C8761" s="76">
        <v>97.282373642332004</v>
      </c>
      <c r="D8761" s="76">
        <v>0</v>
      </c>
      <c r="E8761" s="76">
        <v>0</v>
      </c>
      <c r="F8761" s="76">
        <v>0</v>
      </c>
    </row>
    <row r="8762" spans="1:6" x14ac:dyDescent="0.2">
      <c r="A8762" s="84">
        <v>8731</v>
      </c>
      <c r="B8762" s="76">
        <v>3292.767219106212</v>
      </c>
      <c r="C8762" s="76">
        <v>3292.767219106212</v>
      </c>
      <c r="D8762" s="76">
        <v>0</v>
      </c>
      <c r="E8762" s="76">
        <v>0</v>
      </c>
      <c r="F8762" s="76">
        <v>0</v>
      </c>
    </row>
    <row r="8763" spans="1:6" x14ac:dyDescent="0.2">
      <c r="A8763" s="84">
        <v>8732</v>
      </c>
      <c r="B8763" s="76">
        <v>-613.26294734621524</v>
      </c>
      <c r="C8763" s="76">
        <v>-613.26294734621524</v>
      </c>
      <c r="D8763" s="76">
        <v>0</v>
      </c>
      <c r="E8763" s="76">
        <v>0</v>
      </c>
      <c r="F8763" s="76">
        <v>0</v>
      </c>
    </row>
    <row r="8764" spans="1:6" x14ac:dyDescent="0.2">
      <c r="A8764" s="84">
        <v>8733</v>
      </c>
      <c r="B8764" s="76">
        <v>2670.1891866267624</v>
      </c>
      <c r="C8764" s="76">
        <v>2670.1891866267624</v>
      </c>
      <c r="D8764" s="76">
        <v>0</v>
      </c>
      <c r="E8764" s="76">
        <v>0</v>
      </c>
      <c r="F8764" s="76">
        <v>0</v>
      </c>
    </row>
    <row r="8765" spans="1:6" x14ac:dyDescent="0.2">
      <c r="A8765" s="84">
        <v>8734</v>
      </c>
      <c r="B8765" s="76">
        <v>2498.4805454167135</v>
      </c>
      <c r="C8765" s="76">
        <v>2498.4805454167135</v>
      </c>
      <c r="D8765" s="76">
        <v>0</v>
      </c>
      <c r="E8765" s="76">
        <v>0</v>
      </c>
      <c r="F8765" s="76">
        <v>0</v>
      </c>
    </row>
    <row r="8766" spans="1:6" x14ac:dyDescent="0.2">
      <c r="A8766" s="84">
        <v>8735</v>
      </c>
      <c r="B8766" s="76">
        <v>1369.3014658135562</v>
      </c>
      <c r="C8766" s="76">
        <v>1369.3014658135562</v>
      </c>
      <c r="D8766" s="76">
        <v>0</v>
      </c>
      <c r="E8766" s="76">
        <v>0</v>
      </c>
      <c r="F8766" s="76">
        <v>0</v>
      </c>
    </row>
    <row r="8767" spans="1:6" x14ac:dyDescent="0.2">
      <c r="A8767" s="84">
        <v>8736</v>
      </c>
      <c r="B8767" s="76">
        <v>2697.0522138390879</v>
      </c>
      <c r="C8767" s="76">
        <v>2697.0522138390879</v>
      </c>
      <c r="D8767" s="76">
        <v>0</v>
      </c>
      <c r="E8767" s="76">
        <v>0</v>
      </c>
      <c r="F8767" s="76">
        <v>0</v>
      </c>
    </row>
    <row r="8768" spans="1:6" x14ac:dyDescent="0.2">
      <c r="A8768" s="84">
        <v>8737</v>
      </c>
      <c r="B8768" s="76">
        <v>1364.1435933199259</v>
      </c>
      <c r="C8768" s="76">
        <v>1364.1435933199259</v>
      </c>
      <c r="D8768" s="76">
        <v>0</v>
      </c>
      <c r="E8768" s="76">
        <v>0</v>
      </c>
      <c r="F8768" s="76">
        <v>0</v>
      </c>
    </row>
    <row r="8769" spans="1:6" x14ac:dyDescent="0.2">
      <c r="A8769" s="84">
        <v>8738</v>
      </c>
      <c r="B8769" s="76">
        <v>1682.4887170085203</v>
      </c>
      <c r="C8769" s="76">
        <v>1682.4887170085203</v>
      </c>
      <c r="D8769" s="76">
        <v>0</v>
      </c>
      <c r="E8769" s="76">
        <v>0</v>
      </c>
      <c r="F8769" s="76">
        <v>0</v>
      </c>
    </row>
    <row r="8770" spans="1:6" x14ac:dyDescent="0.2">
      <c r="A8770" s="84">
        <v>8739</v>
      </c>
      <c r="B8770" s="76">
        <v>417.63309876058202</v>
      </c>
      <c r="C8770" s="76">
        <v>417.63309876058202</v>
      </c>
      <c r="D8770" s="76">
        <v>0</v>
      </c>
      <c r="E8770" s="76">
        <v>0</v>
      </c>
      <c r="F8770" s="76">
        <v>0</v>
      </c>
    </row>
    <row r="8771" spans="1:6" x14ac:dyDescent="0.2">
      <c r="A8771" s="84">
        <v>8740</v>
      </c>
      <c r="B8771" s="76">
        <v>1281.7636432021272</v>
      </c>
      <c r="C8771" s="76">
        <v>1281.7636432021272</v>
      </c>
      <c r="D8771" s="76">
        <v>0</v>
      </c>
      <c r="E8771" s="76">
        <v>0</v>
      </c>
      <c r="F8771" s="76">
        <v>0</v>
      </c>
    </row>
    <row r="8772" spans="1:6" x14ac:dyDescent="0.2">
      <c r="A8772" s="84">
        <v>8741</v>
      </c>
      <c r="B8772" s="76">
        <v>995.43941921948954</v>
      </c>
      <c r="C8772" s="76">
        <v>995.43941921948954</v>
      </c>
      <c r="D8772" s="76">
        <v>0</v>
      </c>
      <c r="E8772" s="76">
        <v>0</v>
      </c>
      <c r="F8772" s="76">
        <v>0</v>
      </c>
    </row>
    <row r="8773" spans="1:6" x14ac:dyDescent="0.2">
      <c r="A8773" s="84">
        <v>8742</v>
      </c>
      <c r="B8773" s="76">
        <v>941.92809774367288</v>
      </c>
      <c r="C8773" s="76">
        <v>941.92809774367288</v>
      </c>
      <c r="D8773" s="76">
        <v>0</v>
      </c>
      <c r="E8773" s="76">
        <v>0</v>
      </c>
      <c r="F8773" s="76">
        <v>0</v>
      </c>
    </row>
    <row r="8774" spans="1:6" x14ac:dyDescent="0.2">
      <c r="A8774" s="84">
        <v>8743</v>
      </c>
      <c r="B8774" s="76">
        <v>601.87781933638325</v>
      </c>
      <c r="C8774" s="76">
        <v>601.87781933638325</v>
      </c>
      <c r="D8774" s="76">
        <v>0</v>
      </c>
      <c r="E8774" s="76">
        <v>0</v>
      </c>
      <c r="F8774" s="76">
        <v>0</v>
      </c>
    </row>
    <row r="8775" spans="1:6" x14ac:dyDescent="0.2">
      <c r="A8775" s="84">
        <v>8744</v>
      </c>
      <c r="B8775" s="76">
        <v>1965.2312040295146</v>
      </c>
      <c r="C8775" s="76">
        <v>1965.2312040295146</v>
      </c>
      <c r="D8775" s="76">
        <v>0</v>
      </c>
      <c r="E8775" s="76">
        <v>0</v>
      </c>
      <c r="F8775" s="76">
        <v>0</v>
      </c>
    </row>
    <row r="8776" spans="1:6" x14ac:dyDescent="0.2">
      <c r="A8776" s="84">
        <v>8745</v>
      </c>
      <c r="B8776" s="76">
        <v>800.4494877587581</v>
      </c>
      <c r="C8776" s="76">
        <v>800.4494877587581</v>
      </c>
      <c r="D8776" s="76">
        <v>0</v>
      </c>
      <c r="E8776" s="76">
        <v>0</v>
      </c>
      <c r="F8776" s="76">
        <v>0</v>
      </c>
    </row>
    <row r="8777" spans="1:6" x14ac:dyDescent="0.2">
      <c r="A8777" s="84">
        <v>8746</v>
      </c>
      <c r="B8777" s="76">
        <v>1975.9764149144448</v>
      </c>
      <c r="C8777" s="76">
        <v>1975.9764149144448</v>
      </c>
      <c r="D8777" s="76">
        <v>0</v>
      </c>
      <c r="E8777" s="76">
        <v>0</v>
      </c>
      <c r="F8777" s="76">
        <v>0</v>
      </c>
    </row>
    <row r="8778" spans="1:6" x14ac:dyDescent="0.2">
      <c r="A8778" s="84">
        <v>8747</v>
      </c>
      <c r="B8778" s="76">
        <v>1090.3554487030397</v>
      </c>
      <c r="C8778" s="76">
        <v>1090.3554487030397</v>
      </c>
      <c r="D8778" s="76">
        <v>0</v>
      </c>
      <c r="E8778" s="76">
        <v>0</v>
      </c>
      <c r="F8778" s="76">
        <v>0</v>
      </c>
    </row>
    <row r="8779" spans="1:6" x14ac:dyDescent="0.2">
      <c r="A8779" s="84">
        <v>8748</v>
      </c>
      <c r="B8779" s="76">
        <v>1011.5572355468848</v>
      </c>
      <c r="C8779" s="76">
        <v>1011.5572355468848</v>
      </c>
      <c r="D8779" s="76">
        <v>0</v>
      </c>
      <c r="E8779" s="76">
        <v>0</v>
      </c>
      <c r="F8779" s="76">
        <v>0</v>
      </c>
    </row>
    <row r="8780" spans="1:6" x14ac:dyDescent="0.2">
      <c r="A8780" s="84">
        <v>8749</v>
      </c>
      <c r="B8780" s="76">
        <v>319.1353323153885</v>
      </c>
      <c r="C8780" s="76">
        <v>319.1353323153885</v>
      </c>
      <c r="D8780" s="76">
        <v>0</v>
      </c>
      <c r="E8780" s="76">
        <v>0</v>
      </c>
      <c r="F8780" s="76">
        <v>0</v>
      </c>
    </row>
    <row r="8781" spans="1:6" x14ac:dyDescent="0.2">
      <c r="A8781" s="84">
        <v>8750</v>
      </c>
      <c r="B8781" s="76">
        <v>2264.0915073779042</v>
      </c>
      <c r="C8781" s="76">
        <v>2264.0915073779042</v>
      </c>
      <c r="D8781" s="76">
        <v>0</v>
      </c>
      <c r="E8781" s="76">
        <v>0</v>
      </c>
      <c r="F8781" s="76">
        <v>0</v>
      </c>
    </row>
    <row r="8782" spans="1:6" x14ac:dyDescent="0.2">
      <c r="A8782" s="84">
        <v>8751</v>
      </c>
      <c r="B8782" s="76">
        <v>1775.6138780112487</v>
      </c>
      <c r="C8782" s="76">
        <v>1775.6138780112487</v>
      </c>
      <c r="D8782" s="76">
        <v>0</v>
      </c>
      <c r="E8782" s="76">
        <v>0</v>
      </c>
      <c r="F8782" s="76">
        <v>0</v>
      </c>
    </row>
    <row r="8783" spans="1:6" x14ac:dyDescent="0.2">
      <c r="A8783" s="84">
        <v>8752</v>
      </c>
      <c r="B8783" s="76">
        <v>1999.2577051651269</v>
      </c>
      <c r="C8783" s="76">
        <v>1999.2577051651269</v>
      </c>
      <c r="D8783" s="76">
        <v>0</v>
      </c>
      <c r="E8783" s="76">
        <v>0</v>
      </c>
      <c r="F8783" s="76">
        <v>0</v>
      </c>
    </row>
    <row r="8784" spans="1:6" x14ac:dyDescent="0.2">
      <c r="A8784" s="84">
        <v>8753</v>
      </c>
      <c r="B8784" s="76">
        <v>2049.1872896792997</v>
      </c>
      <c r="C8784" s="76">
        <v>2049.1872896792997</v>
      </c>
      <c r="D8784" s="76">
        <v>0</v>
      </c>
      <c r="E8784" s="76">
        <v>0</v>
      </c>
      <c r="F8784" s="76">
        <v>0</v>
      </c>
    </row>
    <row r="8785" spans="1:6" x14ac:dyDescent="0.2">
      <c r="A8785" s="84">
        <v>8754</v>
      </c>
      <c r="B8785" s="76">
        <v>904.31985964641717</v>
      </c>
      <c r="C8785" s="76">
        <v>904.31985964641717</v>
      </c>
      <c r="D8785" s="76">
        <v>0</v>
      </c>
      <c r="E8785" s="76">
        <v>0</v>
      </c>
      <c r="F8785" s="76">
        <v>0</v>
      </c>
    </row>
    <row r="8786" spans="1:6" x14ac:dyDescent="0.2">
      <c r="A8786" s="84">
        <v>8755</v>
      </c>
      <c r="B8786" s="76">
        <v>1448.099678969711</v>
      </c>
      <c r="C8786" s="76">
        <v>1448.099678969711</v>
      </c>
      <c r="D8786" s="76">
        <v>0</v>
      </c>
      <c r="E8786" s="76">
        <v>0</v>
      </c>
      <c r="F8786" s="76">
        <v>0</v>
      </c>
    </row>
    <row r="8787" spans="1:6" x14ac:dyDescent="0.2">
      <c r="A8787" s="84">
        <v>8756</v>
      </c>
      <c r="B8787" s="76">
        <v>1734.6386359011835</v>
      </c>
      <c r="C8787" s="76">
        <v>1734.6386359011835</v>
      </c>
      <c r="D8787" s="76">
        <v>0</v>
      </c>
      <c r="E8787" s="76">
        <v>0</v>
      </c>
      <c r="F8787" s="76">
        <v>0</v>
      </c>
    </row>
    <row r="8788" spans="1:6" x14ac:dyDescent="0.2">
      <c r="A8788" s="84">
        <v>8757</v>
      </c>
      <c r="B8788" s="76">
        <v>1662.7891637194816</v>
      </c>
      <c r="C8788" s="76">
        <v>1662.7891637194816</v>
      </c>
      <c r="D8788" s="76">
        <v>0</v>
      </c>
      <c r="E8788" s="76">
        <v>0</v>
      </c>
      <c r="F8788" s="76">
        <v>0</v>
      </c>
    </row>
    <row r="8789" spans="1:6" x14ac:dyDescent="0.2">
      <c r="A8789" s="84">
        <v>8758</v>
      </c>
      <c r="B8789" s="76">
        <v>879.24770091491291</v>
      </c>
      <c r="C8789" s="76">
        <v>879.24770091491291</v>
      </c>
      <c r="D8789" s="76">
        <v>0</v>
      </c>
      <c r="E8789" s="76">
        <v>0</v>
      </c>
      <c r="F8789" s="76">
        <v>0</v>
      </c>
    </row>
    <row r="8790" spans="1:6" x14ac:dyDescent="0.2">
      <c r="A8790" s="84">
        <v>8759</v>
      </c>
      <c r="B8790" s="76">
        <v>2620.0448691637548</v>
      </c>
      <c r="C8790" s="76">
        <v>2620.0448691637548</v>
      </c>
      <c r="D8790" s="76">
        <v>0</v>
      </c>
      <c r="E8790" s="76">
        <v>0</v>
      </c>
      <c r="F8790" s="76">
        <v>0</v>
      </c>
    </row>
    <row r="8791" spans="1:6" x14ac:dyDescent="0.2">
      <c r="A8791" s="84">
        <v>8760</v>
      </c>
      <c r="B8791" s="76">
        <v>-332.09659585720783</v>
      </c>
      <c r="C8791" s="76">
        <v>-332.09659585720783</v>
      </c>
      <c r="D8791" s="76">
        <v>0</v>
      </c>
      <c r="E8791" s="76">
        <v>0</v>
      </c>
      <c r="F8791" s="76">
        <v>0</v>
      </c>
    </row>
    <row r="8792" spans="1:6" x14ac:dyDescent="0.2">
      <c r="A8792" s="84">
        <v>8761</v>
      </c>
      <c r="B8792" s="76">
        <v>1355.189250915817</v>
      </c>
      <c r="C8792" s="76">
        <v>1355.189250915817</v>
      </c>
      <c r="D8792" s="76">
        <v>0</v>
      </c>
      <c r="E8792" s="76">
        <v>0</v>
      </c>
      <c r="F8792" s="76">
        <v>0</v>
      </c>
    </row>
    <row r="8793" spans="1:6" x14ac:dyDescent="0.2">
      <c r="A8793" s="84">
        <v>8762</v>
      </c>
      <c r="B8793" s="76">
        <v>1562.5005287934659</v>
      </c>
      <c r="C8793" s="76">
        <v>1562.5005287934659</v>
      </c>
      <c r="D8793" s="76">
        <v>0</v>
      </c>
      <c r="E8793" s="76">
        <v>0</v>
      </c>
      <c r="F8793" s="76">
        <v>0</v>
      </c>
    </row>
    <row r="8794" spans="1:6" x14ac:dyDescent="0.2">
      <c r="A8794" s="84">
        <v>8763</v>
      </c>
      <c r="B8794" s="76">
        <v>2256.9280334546174</v>
      </c>
      <c r="C8794" s="76">
        <v>2256.9280334546174</v>
      </c>
      <c r="D8794" s="76">
        <v>0</v>
      </c>
      <c r="E8794" s="76">
        <v>0</v>
      </c>
      <c r="F8794" s="76">
        <v>0</v>
      </c>
    </row>
    <row r="8795" spans="1:6" x14ac:dyDescent="0.2">
      <c r="A8795" s="84">
        <v>8764</v>
      </c>
      <c r="B8795" s="76">
        <v>1877.4786484692513</v>
      </c>
      <c r="C8795" s="76">
        <v>1877.4786484692513</v>
      </c>
      <c r="D8795" s="76">
        <v>0</v>
      </c>
      <c r="E8795" s="76">
        <v>0</v>
      </c>
      <c r="F8795" s="76">
        <v>0</v>
      </c>
    </row>
    <row r="8796" spans="1:6" x14ac:dyDescent="0.2">
      <c r="A8796" s="84">
        <v>8765</v>
      </c>
      <c r="B8796" s="76">
        <v>1582.4148150313385</v>
      </c>
      <c r="C8796" s="76">
        <v>1582.4148150313385</v>
      </c>
      <c r="D8796" s="76">
        <v>0</v>
      </c>
      <c r="E8796" s="76">
        <v>0</v>
      </c>
      <c r="F8796" s="76">
        <v>0</v>
      </c>
    </row>
    <row r="8797" spans="1:6" x14ac:dyDescent="0.2">
      <c r="A8797" s="84">
        <v>8766</v>
      </c>
      <c r="B8797" s="76">
        <v>3160.4576844742396</v>
      </c>
      <c r="C8797" s="76">
        <v>3160.4576844742396</v>
      </c>
      <c r="D8797" s="76">
        <v>0</v>
      </c>
      <c r="E8797" s="76">
        <v>0</v>
      </c>
      <c r="F8797" s="76">
        <v>0</v>
      </c>
    </row>
    <row r="8798" spans="1:6" x14ac:dyDescent="0.2">
      <c r="A8798" s="84">
        <v>8767</v>
      </c>
      <c r="B8798" s="76">
        <v>1559.1335247806564</v>
      </c>
      <c r="C8798" s="76">
        <v>1559.1335247806564</v>
      </c>
      <c r="D8798" s="76">
        <v>0</v>
      </c>
      <c r="E8798" s="76">
        <v>0</v>
      </c>
      <c r="F8798" s="76">
        <v>0</v>
      </c>
    </row>
    <row r="8799" spans="1:6" x14ac:dyDescent="0.2">
      <c r="A8799" s="84">
        <v>8768</v>
      </c>
      <c r="B8799" s="76">
        <v>1174.3115343528252</v>
      </c>
      <c r="C8799" s="76">
        <v>1174.3115343528252</v>
      </c>
      <c r="D8799" s="76">
        <v>0</v>
      </c>
      <c r="E8799" s="76">
        <v>0</v>
      </c>
      <c r="F8799" s="76">
        <v>0</v>
      </c>
    </row>
    <row r="8800" spans="1:6" x14ac:dyDescent="0.2">
      <c r="A8800" s="84">
        <v>8769</v>
      </c>
      <c r="B8800" s="76">
        <v>2017.1663899733439</v>
      </c>
      <c r="C8800" s="76">
        <v>2017.1663899733439</v>
      </c>
      <c r="D8800" s="76">
        <v>0</v>
      </c>
      <c r="E8800" s="76">
        <v>0</v>
      </c>
      <c r="F8800" s="76">
        <v>0</v>
      </c>
    </row>
    <row r="8801" spans="1:6" x14ac:dyDescent="0.2">
      <c r="A8801" s="84">
        <v>8770</v>
      </c>
      <c r="B8801" s="76">
        <v>3040.4694962591857</v>
      </c>
      <c r="C8801" s="76">
        <v>3040.4694962591857</v>
      </c>
      <c r="D8801" s="76">
        <v>0</v>
      </c>
      <c r="E8801" s="76">
        <v>0</v>
      </c>
      <c r="F8801" s="76">
        <v>0</v>
      </c>
    </row>
    <row r="8802" spans="1:6" x14ac:dyDescent="0.2">
      <c r="A8802" s="84">
        <v>8771</v>
      </c>
      <c r="B8802" s="76">
        <v>1695.0247963742722</v>
      </c>
      <c r="C8802" s="76">
        <v>1695.0247963742722</v>
      </c>
      <c r="D8802" s="76">
        <v>0</v>
      </c>
      <c r="E8802" s="76">
        <v>0</v>
      </c>
      <c r="F8802" s="76">
        <v>0</v>
      </c>
    </row>
    <row r="8803" spans="1:6" x14ac:dyDescent="0.2">
      <c r="A8803" s="84">
        <v>8772</v>
      </c>
      <c r="B8803" s="76">
        <v>1231.6193257391196</v>
      </c>
      <c r="C8803" s="76">
        <v>1231.6193257391196</v>
      </c>
      <c r="D8803" s="76">
        <v>0</v>
      </c>
      <c r="E8803" s="76">
        <v>0</v>
      </c>
      <c r="F8803" s="76">
        <v>0</v>
      </c>
    </row>
    <row r="8804" spans="1:6" x14ac:dyDescent="0.2">
      <c r="A8804" s="84">
        <v>8773</v>
      </c>
      <c r="B8804" s="76">
        <v>1589.5782889546254</v>
      </c>
      <c r="C8804" s="76">
        <v>1589.5782889546254</v>
      </c>
      <c r="D8804" s="76">
        <v>0</v>
      </c>
      <c r="E8804" s="76">
        <v>0</v>
      </c>
      <c r="F8804" s="76">
        <v>0</v>
      </c>
    </row>
    <row r="8805" spans="1:6" x14ac:dyDescent="0.2">
      <c r="A8805" s="84">
        <v>8774</v>
      </c>
      <c r="B8805" s="76">
        <v>2659.4439757418322</v>
      </c>
      <c r="C8805" s="76">
        <v>2659.4439757418322</v>
      </c>
      <c r="D8805" s="76">
        <v>0</v>
      </c>
      <c r="E8805" s="76">
        <v>0</v>
      </c>
      <c r="F8805" s="76">
        <v>0</v>
      </c>
    </row>
    <row r="8806" spans="1:6" x14ac:dyDescent="0.2">
      <c r="A8806" s="84">
        <v>8775</v>
      </c>
      <c r="B8806" s="76">
        <v>1929.4138344130806</v>
      </c>
      <c r="C8806" s="76">
        <v>1929.4138344130806</v>
      </c>
      <c r="D8806" s="76">
        <v>0</v>
      </c>
      <c r="E8806" s="76">
        <v>0</v>
      </c>
      <c r="F8806" s="76">
        <v>0</v>
      </c>
    </row>
    <row r="8807" spans="1:6" x14ac:dyDescent="0.2">
      <c r="A8807" s="84">
        <v>8776</v>
      </c>
      <c r="B8807" s="76">
        <v>1328.3262237034915</v>
      </c>
      <c r="C8807" s="76">
        <v>1328.3262237034915</v>
      </c>
      <c r="D8807" s="76">
        <v>0</v>
      </c>
      <c r="E8807" s="76">
        <v>0</v>
      </c>
      <c r="F8807" s="76">
        <v>0</v>
      </c>
    </row>
    <row r="8808" spans="1:6" x14ac:dyDescent="0.2">
      <c r="A8808" s="84">
        <v>8777</v>
      </c>
      <c r="B8808" s="76">
        <v>1262.0640899130885</v>
      </c>
      <c r="C8808" s="76">
        <v>1262.0640899130885</v>
      </c>
      <c r="D8808" s="76">
        <v>0</v>
      </c>
      <c r="E8808" s="76">
        <v>0</v>
      </c>
      <c r="F8808" s="76">
        <v>0</v>
      </c>
    </row>
    <row r="8809" spans="1:6" x14ac:dyDescent="0.2">
      <c r="A8809" s="84">
        <v>8778</v>
      </c>
      <c r="B8809" s="76">
        <v>1902.5508072007551</v>
      </c>
      <c r="C8809" s="76">
        <v>1902.5508072007551</v>
      </c>
      <c r="D8809" s="76">
        <v>0</v>
      </c>
      <c r="E8809" s="76">
        <v>0</v>
      </c>
      <c r="F8809" s="76">
        <v>0</v>
      </c>
    </row>
    <row r="8810" spans="1:6" x14ac:dyDescent="0.2">
      <c r="A8810" s="84">
        <v>8779</v>
      </c>
      <c r="B8810" s="76">
        <v>777.16819750807599</v>
      </c>
      <c r="C8810" s="76">
        <v>777.16819750807599</v>
      </c>
      <c r="D8810" s="76">
        <v>0</v>
      </c>
      <c r="E8810" s="76">
        <v>0</v>
      </c>
      <c r="F8810" s="76">
        <v>0</v>
      </c>
    </row>
    <row r="8811" spans="1:6" x14ac:dyDescent="0.2">
      <c r="A8811" s="84">
        <v>8780</v>
      </c>
      <c r="B8811" s="76">
        <v>2945.7681997244699</v>
      </c>
      <c r="C8811" s="76">
        <v>2945.7681997244699</v>
      </c>
      <c r="D8811" s="76">
        <v>0</v>
      </c>
      <c r="E8811" s="76">
        <v>0</v>
      </c>
      <c r="F8811" s="76">
        <v>0</v>
      </c>
    </row>
    <row r="8812" spans="1:6" x14ac:dyDescent="0.2">
      <c r="A8812" s="84">
        <v>8781</v>
      </c>
      <c r="B8812" s="76">
        <v>1310.4175388952744</v>
      </c>
      <c r="C8812" s="76">
        <v>1310.4175388952744</v>
      </c>
      <c r="D8812" s="76">
        <v>0</v>
      </c>
      <c r="E8812" s="76">
        <v>0</v>
      </c>
      <c r="F8812" s="76">
        <v>0</v>
      </c>
    </row>
    <row r="8813" spans="1:6" x14ac:dyDescent="0.2">
      <c r="A8813" s="84">
        <v>8782</v>
      </c>
      <c r="B8813" s="76">
        <v>-387.61351876268054</v>
      </c>
      <c r="C8813" s="76">
        <v>-387.61351876268054</v>
      </c>
      <c r="D8813" s="76">
        <v>0</v>
      </c>
      <c r="E8813" s="76">
        <v>0</v>
      </c>
      <c r="F8813" s="76">
        <v>0</v>
      </c>
    </row>
    <row r="8814" spans="1:6" x14ac:dyDescent="0.2">
      <c r="A8814" s="84">
        <v>8783</v>
      </c>
      <c r="B8814" s="76">
        <v>340.6257540852489</v>
      </c>
      <c r="C8814" s="76">
        <v>340.6257540852489</v>
      </c>
      <c r="D8814" s="76">
        <v>0</v>
      </c>
      <c r="E8814" s="76">
        <v>0</v>
      </c>
      <c r="F8814" s="76">
        <v>0</v>
      </c>
    </row>
    <row r="8815" spans="1:6" x14ac:dyDescent="0.2">
      <c r="A8815" s="84">
        <v>8784</v>
      </c>
      <c r="B8815" s="76">
        <v>252.87319852498558</v>
      </c>
      <c r="C8815" s="76">
        <v>252.87319852498558</v>
      </c>
      <c r="D8815" s="76">
        <v>0</v>
      </c>
      <c r="E8815" s="76">
        <v>0</v>
      </c>
      <c r="F8815" s="76">
        <v>0</v>
      </c>
    </row>
    <row r="8816" spans="1:6" x14ac:dyDescent="0.2">
      <c r="A8816" s="84">
        <v>8785</v>
      </c>
      <c r="B8816" s="76">
        <v>36.392845294394192</v>
      </c>
      <c r="C8816" s="76">
        <v>36.392845294394192</v>
      </c>
      <c r="D8816" s="76">
        <v>0</v>
      </c>
      <c r="E8816" s="76">
        <v>0</v>
      </c>
      <c r="F8816" s="76">
        <v>0</v>
      </c>
    </row>
    <row r="8817" spans="1:6" x14ac:dyDescent="0.2">
      <c r="A8817" s="84">
        <v>8786</v>
      </c>
      <c r="B8817" s="76">
        <v>1000.8120246619546</v>
      </c>
      <c r="C8817" s="76">
        <v>1000.8120246619546</v>
      </c>
      <c r="D8817" s="76">
        <v>0</v>
      </c>
      <c r="E8817" s="76">
        <v>0</v>
      </c>
      <c r="F8817" s="76">
        <v>0</v>
      </c>
    </row>
    <row r="8818" spans="1:6" x14ac:dyDescent="0.2">
      <c r="A8818" s="84">
        <v>8787</v>
      </c>
      <c r="B8818" s="76">
        <v>45.347187698502694</v>
      </c>
      <c r="C8818" s="76">
        <v>45.347187698502694</v>
      </c>
      <c r="D8818" s="76">
        <v>0</v>
      </c>
      <c r="E8818" s="76">
        <v>0</v>
      </c>
      <c r="F8818" s="76">
        <v>0</v>
      </c>
    </row>
    <row r="8819" spans="1:6" x14ac:dyDescent="0.2">
      <c r="A8819" s="84">
        <v>8788</v>
      </c>
      <c r="B8819" s="76">
        <v>1738.005639913993</v>
      </c>
      <c r="C8819" s="76">
        <v>1738.005639913993</v>
      </c>
      <c r="D8819" s="76">
        <v>0</v>
      </c>
      <c r="E8819" s="76">
        <v>0</v>
      </c>
      <c r="F8819" s="76">
        <v>0</v>
      </c>
    </row>
    <row r="8820" spans="1:6" x14ac:dyDescent="0.2">
      <c r="A8820" s="84">
        <v>8789</v>
      </c>
      <c r="B8820" s="76">
        <v>-384.03178180103714</v>
      </c>
      <c r="C8820" s="76">
        <v>-384.03178180103714</v>
      </c>
      <c r="D8820" s="76">
        <v>0</v>
      </c>
      <c r="E8820" s="76">
        <v>0</v>
      </c>
      <c r="F8820" s="76">
        <v>0</v>
      </c>
    </row>
    <row r="8821" spans="1:6" x14ac:dyDescent="0.2">
      <c r="A8821" s="84">
        <v>8790</v>
      </c>
      <c r="B8821" s="76">
        <v>3101.3590246071235</v>
      </c>
      <c r="C8821" s="76">
        <v>3101.3590246071235</v>
      </c>
      <c r="D8821" s="76">
        <v>0</v>
      </c>
      <c r="E8821" s="76">
        <v>0</v>
      </c>
      <c r="F8821" s="76">
        <v>0</v>
      </c>
    </row>
    <row r="8822" spans="1:6" x14ac:dyDescent="0.2">
      <c r="A8822" s="84">
        <v>8791</v>
      </c>
      <c r="B8822" s="76">
        <v>804.0312247204015</v>
      </c>
      <c r="C8822" s="76">
        <v>804.0312247204015</v>
      </c>
      <c r="D8822" s="76">
        <v>0</v>
      </c>
      <c r="E8822" s="76">
        <v>0</v>
      </c>
      <c r="F8822" s="76">
        <v>0</v>
      </c>
    </row>
    <row r="8823" spans="1:6" x14ac:dyDescent="0.2">
      <c r="A8823" s="84">
        <v>8792</v>
      </c>
      <c r="B8823" s="76">
        <v>1922.2503604897938</v>
      </c>
      <c r="C8823" s="76">
        <v>1922.2503604897938</v>
      </c>
      <c r="D8823" s="76">
        <v>0</v>
      </c>
      <c r="E8823" s="76">
        <v>0</v>
      </c>
      <c r="F8823" s="76">
        <v>0</v>
      </c>
    </row>
    <row r="8824" spans="1:6" x14ac:dyDescent="0.2">
      <c r="A8824" s="84">
        <v>8793</v>
      </c>
      <c r="B8824" s="76">
        <v>1274.6001692788404</v>
      </c>
      <c r="C8824" s="76">
        <v>1274.6001692788404</v>
      </c>
      <c r="D8824" s="76">
        <v>0</v>
      </c>
      <c r="E8824" s="76">
        <v>0</v>
      </c>
      <c r="F8824" s="76">
        <v>0</v>
      </c>
    </row>
    <row r="8825" spans="1:6" x14ac:dyDescent="0.2">
      <c r="A8825" s="84">
        <v>8794</v>
      </c>
      <c r="B8825" s="76">
        <v>1383.6284136601298</v>
      </c>
      <c r="C8825" s="76">
        <v>1383.6284136601298</v>
      </c>
      <c r="D8825" s="76">
        <v>0</v>
      </c>
      <c r="E8825" s="76">
        <v>0</v>
      </c>
      <c r="F8825" s="76">
        <v>0</v>
      </c>
    </row>
    <row r="8826" spans="1:6" x14ac:dyDescent="0.2">
      <c r="A8826" s="84">
        <v>8795</v>
      </c>
      <c r="B8826" s="76">
        <v>2015.3755214925222</v>
      </c>
      <c r="C8826" s="76">
        <v>2015.3755214925222</v>
      </c>
      <c r="D8826" s="76">
        <v>0</v>
      </c>
      <c r="E8826" s="76">
        <v>0</v>
      </c>
      <c r="F8826" s="76">
        <v>0</v>
      </c>
    </row>
    <row r="8827" spans="1:6" x14ac:dyDescent="0.2">
      <c r="A8827" s="84">
        <v>8796</v>
      </c>
      <c r="B8827" s="76">
        <v>2282.0001921861212</v>
      </c>
      <c r="C8827" s="76">
        <v>2282.0001921861212</v>
      </c>
      <c r="D8827" s="76">
        <v>0</v>
      </c>
      <c r="E8827" s="76">
        <v>0</v>
      </c>
      <c r="F8827" s="76">
        <v>0</v>
      </c>
    </row>
    <row r="8828" spans="1:6" x14ac:dyDescent="0.2">
      <c r="A8828" s="84">
        <v>8797</v>
      </c>
      <c r="B8828" s="76">
        <v>499.79831592954633</v>
      </c>
      <c r="C8828" s="76">
        <v>499.79831592954633</v>
      </c>
      <c r="D8828" s="76">
        <v>0</v>
      </c>
      <c r="E8828" s="76">
        <v>0</v>
      </c>
      <c r="F8828" s="76">
        <v>0</v>
      </c>
    </row>
    <row r="8829" spans="1:6" x14ac:dyDescent="0.2">
      <c r="A8829" s="84">
        <v>8798</v>
      </c>
      <c r="B8829" s="76">
        <v>847.01206826012231</v>
      </c>
      <c r="C8829" s="76">
        <v>847.01206826012231</v>
      </c>
      <c r="D8829" s="76">
        <v>0</v>
      </c>
      <c r="E8829" s="76">
        <v>0</v>
      </c>
      <c r="F8829" s="76">
        <v>0</v>
      </c>
    </row>
    <row r="8830" spans="1:6" x14ac:dyDescent="0.2">
      <c r="A8830" s="84">
        <v>8799</v>
      </c>
      <c r="B8830" s="76">
        <v>-351.79614914624653</v>
      </c>
      <c r="C8830" s="76">
        <v>-351.79614914624653</v>
      </c>
      <c r="D8830" s="76">
        <v>0</v>
      </c>
      <c r="E8830" s="76">
        <v>0</v>
      </c>
      <c r="F8830" s="76">
        <v>0</v>
      </c>
    </row>
    <row r="8831" spans="1:6" x14ac:dyDescent="0.2">
      <c r="A8831" s="84">
        <v>8800</v>
      </c>
      <c r="B8831" s="76">
        <v>340.6257540852489</v>
      </c>
      <c r="C8831" s="76">
        <v>340.6257540852489</v>
      </c>
      <c r="D8831" s="76">
        <v>0</v>
      </c>
      <c r="E8831" s="76">
        <v>0</v>
      </c>
      <c r="F8831" s="76">
        <v>0</v>
      </c>
    </row>
    <row r="8832" spans="1:6" x14ac:dyDescent="0.2">
      <c r="A8832" s="84">
        <v>8801</v>
      </c>
      <c r="B8832" s="76">
        <v>-147.85187528140705</v>
      </c>
      <c r="C8832" s="76">
        <v>-147.85187528140705</v>
      </c>
      <c r="D8832" s="76">
        <v>0</v>
      </c>
      <c r="E8832" s="76">
        <v>0</v>
      </c>
      <c r="F8832" s="76">
        <v>0</v>
      </c>
    </row>
    <row r="8833" spans="1:6" x14ac:dyDescent="0.2">
      <c r="A8833" s="84">
        <v>8802</v>
      </c>
      <c r="B8833" s="76">
        <v>1693.4486608422844</v>
      </c>
      <c r="C8833" s="76">
        <v>1693.4486608422844</v>
      </c>
      <c r="D8833" s="76">
        <v>0</v>
      </c>
      <c r="E8833" s="76">
        <v>0</v>
      </c>
      <c r="F8833" s="76">
        <v>0</v>
      </c>
    </row>
    <row r="8834" spans="1:6" x14ac:dyDescent="0.2">
      <c r="A8834" s="84">
        <v>8803</v>
      </c>
      <c r="B8834" s="76">
        <v>1025.8841833934584</v>
      </c>
      <c r="C8834" s="76">
        <v>1025.8841833934584</v>
      </c>
      <c r="D8834" s="76">
        <v>0</v>
      </c>
      <c r="E8834" s="76">
        <v>0</v>
      </c>
      <c r="F8834" s="76">
        <v>0</v>
      </c>
    </row>
    <row r="8835" spans="1:6" x14ac:dyDescent="0.2">
      <c r="A8835" s="84">
        <v>8804</v>
      </c>
      <c r="B8835" s="76">
        <v>535.61568554598034</v>
      </c>
      <c r="C8835" s="76">
        <v>535.61568554598034</v>
      </c>
      <c r="D8835" s="76">
        <v>0</v>
      </c>
      <c r="E8835" s="76">
        <v>0</v>
      </c>
      <c r="F8835" s="76">
        <v>0</v>
      </c>
    </row>
    <row r="8836" spans="1:6" x14ac:dyDescent="0.2">
      <c r="A8836" s="84">
        <v>8805</v>
      </c>
      <c r="B8836" s="76">
        <v>578.59652908570115</v>
      </c>
      <c r="C8836" s="76">
        <v>578.59652908570115</v>
      </c>
      <c r="D8836" s="76">
        <v>0</v>
      </c>
      <c r="E8836" s="76">
        <v>0</v>
      </c>
      <c r="F8836" s="76">
        <v>0</v>
      </c>
    </row>
    <row r="8837" spans="1:6" x14ac:dyDescent="0.2">
      <c r="A8837" s="84">
        <v>8806</v>
      </c>
      <c r="B8837" s="76">
        <v>1560.9243932614781</v>
      </c>
      <c r="C8837" s="76">
        <v>1560.9243932614781</v>
      </c>
      <c r="D8837" s="76">
        <v>0</v>
      </c>
      <c r="E8837" s="76">
        <v>0</v>
      </c>
      <c r="F8837" s="76">
        <v>0</v>
      </c>
    </row>
    <row r="8838" spans="1:6" x14ac:dyDescent="0.2">
      <c r="A8838" s="84">
        <v>8807</v>
      </c>
      <c r="B8838" s="76">
        <v>2530.7161780715041</v>
      </c>
      <c r="C8838" s="76">
        <v>2530.7161780715041</v>
      </c>
      <c r="D8838" s="76">
        <v>0</v>
      </c>
      <c r="E8838" s="76">
        <v>0</v>
      </c>
      <c r="F8838" s="76">
        <v>0</v>
      </c>
    </row>
    <row r="8839" spans="1:6" x14ac:dyDescent="0.2">
      <c r="A8839" s="84">
        <v>8808</v>
      </c>
      <c r="B8839" s="76">
        <v>735.97822244917688</v>
      </c>
      <c r="C8839" s="76">
        <v>735.97822244917688</v>
      </c>
      <c r="D8839" s="76">
        <v>0</v>
      </c>
      <c r="E8839" s="76">
        <v>0</v>
      </c>
      <c r="F8839" s="76">
        <v>0</v>
      </c>
    </row>
    <row r="8840" spans="1:6" x14ac:dyDescent="0.2">
      <c r="A8840" s="84">
        <v>8809</v>
      </c>
      <c r="B8840" s="76">
        <v>1126.1728183194741</v>
      </c>
      <c r="C8840" s="76">
        <v>1126.1728183194741</v>
      </c>
      <c r="D8840" s="76">
        <v>0</v>
      </c>
      <c r="E8840" s="76">
        <v>0</v>
      </c>
      <c r="F8840" s="76">
        <v>0</v>
      </c>
    </row>
    <row r="8841" spans="1:6" x14ac:dyDescent="0.2">
      <c r="A8841" s="84">
        <v>8810</v>
      </c>
      <c r="B8841" s="76">
        <v>111.60932148890561</v>
      </c>
      <c r="C8841" s="76">
        <v>111.60932148890561</v>
      </c>
      <c r="D8841" s="76">
        <v>0</v>
      </c>
      <c r="E8841" s="76">
        <v>0</v>
      </c>
      <c r="F8841" s="76">
        <v>0</v>
      </c>
    </row>
    <row r="8842" spans="1:6" x14ac:dyDescent="0.2">
      <c r="A8842" s="84">
        <v>8811</v>
      </c>
      <c r="B8842" s="76">
        <v>1179.8988727441251</v>
      </c>
      <c r="C8842" s="76">
        <v>1179.8988727441251</v>
      </c>
      <c r="D8842" s="76">
        <v>0</v>
      </c>
      <c r="E8842" s="76">
        <v>0</v>
      </c>
      <c r="F8842" s="76">
        <v>0</v>
      </c>
    </row>
    <row r="8843" spans="1:6" x14ac:dyDescent="0.2">
      <c r="A8843" s="84">
        <v>8812</v>
      </c>
      <c r="B8843" s="76">
        <v>1755.91432472221</v>
      </c>
      <c r="C8843" s="76">
        <v>1755.91432472221</v>
      </c>
      <c r="D8843" s="76">
        <v>0</v>
      </c>
      <c r="E8843" s="76">
        <v>0</v>
      </c>
      <c r="F8843" s="76">
        <v>0</v>
      </c>
    </row>
    <row r="8844" spans="1:6" x14ac:dyDescent="0.2">
      <c r="A8844" s="84">
        <v>8813</v>
      </c>
      <c r="B8844" s="76">
        <v>2643.3261594144369</v>
      </c>
      <c r="C8844" s="76">
        <v>2643.3261594144369</v>
      </c>
      <c r="D8844" s="76">
        <v>0</v>
      </c>
      <c r="E8844" s="76">
        <v>0</v>
      </c>
      <c r="F8844" s="76">
        <v>0</v>
      </c>
    </row>
    <row r="8845" spans="1:6" x14ac:dyDescent="0.2">
      <c r="A8845" s="84">
        <v>8814</v>
      </c>
      <c r="B8845" s="76">
        <v>829.1033834519053</v>
      </c>
      <c r="C8845" s="76">
        <v>829.1033834519053</v>
      </c>
      <c r="D8845" s="76">
        <v>0</v>
      </c>
      <c r="E8845" s="76">
        <v>0</v>
      </c>
      <c r="F8845" s="76">
        <v>0</v>
      </c>
    </row>
    <row r="8846" spans="1:6" x14ac:dyDescent="0.2">
      <c r="A8846" s="84">
        <v>8815</v>
      </c>
      <c r="B8846" s="76">
        <v>1884.8568553413729</v>
      </c>
      <c r="C8846" s="76">
        <v>1884.8568553413729</v>
      </c>
      <c r="D8846" s="76">
        <v>0</v>
      </c>
      <c r="E8846" s="76">
        <v>0</v>
      </c>
      <c r="F8846" s="76">
        <v>0</v>
      </c>
    </row>
    <row r="8847" spans="1:6" x14ac:dyDescent="0.2">
      <c r="A8847" s="84">
        <v>8816</v>
      </c>
      <c r="B8847" s="76">
        <v>1296.0905910487008</v>
      </c>
      <c r="C8847" s="76">
        <v>1296.0905910487008</v>
      </c>
      <c r="D8847" s="76">
        <v>0</v>
      </c>
      <c r="E8847" s="76">
        <v>0</v>
      </c>
      <c r="F8847" s="76">
        <v>0</v>
      </c>
    </row>
    <row r="8848" spans="1:6" x14ac:dyDescent="0.2">
      <c r="A8848" s="84">
        <v>8817</v>
      </c>
      <c r="B8848" s="76">
        <v>1532.2704975683309</v>
      </c>
      <c r="C8848" s="76">
        <v>1532.2704975683309</v>
      </c>
      <c r="D8848" s="76">
        <v>0</v>
      </c>
      <c r="E8848" s="76">
        <v>0</v>
      </c>
      <c r="F8848" s="76">
        <v>0</v>
      </c>
    </row>
    <row r="8849" spans="1:6" x14ac:dyDescent="0.2">
      <c r="A8849" s="84">
        <v>8818</v>
      </c>
      <c r="B8849" s="76">
        <v>-199.57232827640155</v>
      </c>
      <c r="C8849" s="76">
        <v>-199.57232827640155</v>
      </c>
      <c r="D8849" s="76">
        <v>0</v>
      </c>
      <c r="E8849" s="76">
        <v>0</v>
      </c>
      <c r="F8849" s="76">
        <v>0</v>
      </c>
    </row>
    <row r="8850" spans="1:6" x14ac:dyDescent="0.2">
      <c r="A8850" s="84">
        <v>8819</v>
      </c>
      <c r="B8850" s="76">
        <v>2895.6238822614623</v>
      </c>
      <c r="C8850" s="76">
        <v>2895.6238822614623</v>
      </c>
      <c r="D8850" s="76">
        <v>0</v>
      </c>
      <c r="E8850" s="76">
        <v>0</v>
      </c>
      <c r="F8850" s="76">
        <v>0</v>
      </c>
    </row>
    <row r="8851" spans="1:6" x14ac:dyDescent="0.2">
      <c r="A8851" s="84">
        <v>8820</v>
      </c>
      <c r="B8851" s="76">
        <v>-824.15596218550763</v>
      </c>
      <c r="C8851" s="76">
        <v>-824.15596218550763</v>
      </c>
      <c r="D8851" s="76">
        <v>0</v>
      </c>
      <c r="E8851" s="76">
        <v>0</v>
      </c>
      <c r="F8851" s="76">
        <v>0</v>
      </c>
    </row>
    <row r="8852" spans="1:6" x14ac:dyDescent="0.2">
      <c r="A8852" s="84">
        <v>8821</v>
      </c>
      <c r="B8852" s="76">
        <v>909.69246508888227</v>
      </c>
      <c r="C8852" s="76">
        <v>909.69246508888227</v>
      </c>
      <c r="D8852" s="76">
        <v>0</v>
      </c>
      <c r="E8852" s="76">
        <v>0</v>
      </c>
      <c r="F8852" s="76">
        <v>0</v>
      </c>
    </row>
    <row r="8853" spans="1:6" x14ac:dyDescent="0.2">
      <c r="A8853" s="84">
        <v>8822</v>
      </c>
      <c r="B8853" s="76">
        <v>1954.4859931445844</v>
      </c>
      <c r="C8853" s="76">
        <v>1954.4859931445844</v>
      </c>
      <c r="D8853" s="76">
        <v>0</v>
      </c>
      <c r="E8853" s="76">
        <v>0</v>
      </c>
      <c r="F8853" s="76">
        <v>0</v>
      </c>
    </row>
    <row r="8854" spans="1:6" x14ac:dyDescent="0.2">
      <c r="A8854" s="84">
        <v>8823</v>
      </c>
      <c r="B8854" s="76">
        <v>487.26223656379443</v>
      </c>
      <c r="C8854" s="76">
        <v>487.26223656379443</v>
      </c>
      <c r="D8854" s="76">
        <v>0</v>
      </c>
      <c r="E8854" s="76">
        <v>0</v>
      </c>
      <c r="F8854" s="76">
        <v>0</v>
      </c>
    </row>
    <row r="8855" spans="1:6" x14ac:dyDescent="0.2">
      <c r="A8855" s="84">
        <v>8824</v>
      </c>
      <c r="B8855" s="76">
        <v>804.0312247204015</v>
      </c>
      <c r="C8855" s="76">
        <v>804.0312247204015</v>
      </c>
      <c r="D8855" s="76">
        <v>0</v>
      </c>
      <c r="E8855" s="76">
        <v>0</v>
      </c>
      <c r="F8855" s="76">
        <v>0</v>
      </c>
    </row>
    <row r="8856" spans="1:6" x14ac:dyDescent="0.2">
      <c r="A8856" s="84">
        <v>8825</v>
      </c>
      <c r="B8856" s="76">
        <v>2741.8239258596304</v>
      </c>
      <c r="C8856" s="76">
        <v>2741.8239258596304</v>
      </c>
      <c r="D8856" s="76">
        <v>0</v>
      </c>
      <c r="E8856" s="76">
        <v>0</v>
      </c>
      <c r="F8856" s="76">
        <v>0</v>
      </c>
    </row>
    <row r="8857" spans="1:6" x14ac:dyDescent="0.2">
      <c r="A8857" s="84">
        <v>8826</v>
      </c>
      <c r="B8857" s="76">
        <v>243.91885612087708</v>
      </c>
      <c r="C8857" s="76">
        <v>243.91885612087708</v>
      </c>
      <c r="D8857" s="76">
        <v>0</v>
      </c>
      <c r="E8857" s="76">
        <v>0</v>
      </c>
      <c r="F8857" s="76">
        <v>0</v>
      </c>
    </row>
    <row r="8858" spans="1:6" x14ac:dyDescent="0.2">
      <c r="A8858" s="84">
        <v>8827</v>
      </c>
      <c r="B8858" s="76">
        <v>1614.4357147372957</v>
      </c>
      <c r="C8858" s="76">
        <v>1614.4357147372957</v>
      </c>
      <c r="D8858" s="76">
        <v>0</v>
      </c>
      <c r="E8858" s="76">
        <v>0</v>
      </c>
      <c r="F8858" s="76">
        <v>0</v>
      </c>
    </row>
    <row r="8859" spans="1:6" x14ac:dyDescent="0.2">
      <c r="A8859" s="84">
        <v>8828</v>
      </c>
      <c r="B8859" s="76">
        <v>1254.9006159898017</v>
      </c>
      <c r="C8859" s="76">
        <v>1254.9006159898017</v>
      </c>
      <c r="D8859" s="76">
        <v>0</v>
      </c>
      <c r="E8859" s="76">
        <v>0</v>
      </c>
      <c r="F8859" s="76">
        <v>0</v>
      </c>
    </row>
    <row r="8860" spans="1:6" x14ac:dyDescent="0.2">
      <c r="A8860" s="84">
        <v>8829</v>
      </c>
      <c r="B8860" s="76">
        <v>1462.4266268162846</v>
      </c>
      <c r="C8860" s="76">
        <v>1462.4266268162846</v>
      </c>
      <c r="D8860" s="76">
        <v>0</v>
      </c>
      <c r="E8860" s="76">
        <v>0</v>
      </c>
      <c r="F8860" s="76">
        <v>0</v>
      </c>
    </row>
    <row r="8861" spans="1:6" x14ac:dyDescent="0.2">
      <c r="A8861" s="84">
        <v>8830</v>
      </c>
      <c r="B8861" s="76">
        <v>-183.66924489784105</v>
      </c>
      <c r="C8861" s="76">
        <v>-183.66924489784105</v>
      </c>
      <c r="D8861" s="76">
        <v>0</v>
      </c>
      <c r="E8861" s="76">
        <v>0</v>
      </c>
      <c r="F8861" s="76">
        <v>0</v>
      </c>
    </row>
    <row r="8862" spans="1:6" x14ac:dyDescent="0.2">
      <c r="A8862" s="84">
        <v>8831</v>
      </c>
      <c r="B8862" s="76">
        <v>2532.292313603491</v>
      </c>
      <c r="C8862" s="76">
        <v>2532.292313603491</v>
      </c>
      <c r="D8862" s="76">
        <v>0</v>
      </c>
      <c r="E8862" s="76">
        <v>0</v>
      </c>
      <c r="F8862" s="76">
        <v>0</v>
      </c>
    </row>
    <row r="8863" spans="1:6" x14ac:dyDescent="0.2">
      <c r="A8863" s="84">
        <v>8832</v>
      </c>
      <c r="B8863" s="76">
        <v>1983.1398888377316</v>
      </c>
      <c r="C8863" s="76">
        <v>1983.1398888377316</v>
      </c>
      <c r="D8863" s="76">
        <v>0</v>
      </c>
      <c r="E8863" s="76">
        <v>0</v>
      </c>
      <c r="F8863" s="76">
        <v>0</v>
      </c>
    </row>
    <row r="8864" spans="1:6" x14ac:dyDescent="0.2">
      <c r="A8864" s="84">
        <v>8833</v>
      </c>
      <c r="B8864" s="76">
        <v>1929.4138344130806</v>
      </c>
      <c r="C8864" s="76">
        <v>1929.4138344130806</v>
      </c>
      <c r="D8864" s="76">
        <v>0</v>
      </c>
      <c r="E8864" s="76">
        <v>0</v>
      </c>
      <c r="F8864" s="76">
        <v>0</v>
      </c>
    </row>
    <row r="8865" spans="1:6" x14ac:dyDescent="0.2">
      <c r="A8865" s="84">
        <v>8834</v>
      </c>
      <c r="B8865" s="76">
        <v>750.30517029575049</v>
      </c>
      <c r="C8865" s="76">
        <v>750.30517029575049</v>
      </c>
      <c r="D8865" s="76">
        <v>0</v>
      </c>
      <c r="E8865" s="76">
        <v>0</v>
      </c>
      <c r="F8865" s="76">
        <v>0</v>
      </c>
    </row>
    <row r="8866" spans="1:6" x14ac:dyDescent="0.2">
      <c r="A8866" s="84">
        <v>8835</v>
      </c>
      <c r="B8866" s="76">
        <v>1374.8888042048561</v>
      </c>
      <c r="C8866" s="76">
        <v>1374.8888042048561</v>
      </c>
      <c r="D8866" s="76">
        <v>0</v>
      </c>
      <c r="E8866" s="76">
        <v>0</v>
      </c>
      <c r="F8866" s="76">
        <v>0</v>
      </c>
    </row>
    <row r="8867" spans="1:6" x14ac:dyDescent="0.2">
      <c r="A8867" s="84">
        <v>8836</v>
      </c>
      <c r="B8867" s="76">
        <v>1448.099678969711</v>
      </c>
      <c r="C8867" s="76">
        <v>1448.099678969711</v>
      </c>
      <c r="D8867" s="76">
        <v>0</v>
      </c>
      <c r="E8867" s="76">
        <v>0</v>
      </c>
      <c r="F8867" s="76">
        <v>0</v>
      </c>
    </row>
    <row r="8868" spans="1:6" x14ac:dyDescent="0.2">
      <c r="A8868" s="84">
        <v>8837</v>
      </c>
      <c r="B8868" s="76">
        <v>2720.33350408977</v>
      </c>
      <c r="C8868" s="76">
        <v>2720.33350408977</v>
      </c>
      <c r="D8868" s="76">
        <v>0</v>
      </c>
      <c r="E8868" s="76">
        <v>0</v>
      </c>
      <c r="F8868" s="76">
        <v>0</v>
      </c>
    </row>
    <row r="8869" spans="1:6" x14ac:dyDescent="0.2">
      <c r="A8869" s="84">
        <v>8838</v>
      </c>
      <c r="B8869" s="76">
        <v>-360.75049155035504</v>
      </c>
      <c r="C8869" s="76">
        <v>-360.75049155035504</v>
      </c>
      <c r="D8869" s="76">
        <v>0</v>
      </c>
      <c r="E8869" s="76">
        <v>0</v>
      </c>
      <c r="F8869" s="76">
        <v>0</v>
      </c>
    </row>
    <row r="8870" spans="1:6" x14ac:dyDescent="0.2">
      <c r="A8870" s="84">
        <v>8839</v>
      </c>
      <c r="B8870" s="76">
        <v>2623.841339074233</v>
      </c>
      <c r="C8870" s="76">
        <v>2623.841339074233</v>
      </c>
      <c r="D8870" s="76">
        <v>0</v>
      </c>
      <c r="E8870" s="76">
        <v>0</v>
      </c>
      <c r="F8870" s="76">
        <v>0</v>
      </c>
    </row>
    <row r="8871" spans="1:6" x14ac:dyDescent="0.2">
      <c r="A8871" s="84">
        <v>8840</v>
      </c>
      <c r="B8871" s="76">
        <v>399.72441395236501</v>
      </c>
      <c r="C8871" s="76">
        <v>399.72441395236501</v>
      </c>
      <c r="D8871" s="76">
        <v>0</v>
      </c>
      <c r="E8871" s="76">
        <v>0</v>
      </c>
      <c r="F8871" s="76">
        <v>0</v>
      </c>
    </row>
    <row r="8872" spans="1:6" x14ac:dyDescent="0.2">
      <c r="A8872" s="84">
        <v>8841</v>
      </c>
      <c r="B8872" s="76">
        <v>304.80838446881489</v>
      </c>
      <c r="C8872" s="76">
        <v>304.80838446881489</v>
      </c>
      <c r="D8872" s="76">
        <v>0</v>
      </c>
      <c r="E8872" s="76">
        <v>0</v>
      </c>
      <c r="F8872" s="76">
        <v>0</v>
      </c>
    </row>
    <row r="8873" spans="1:6" x14ac:dyDescent="0.2">
      <c r="A8873" s="84">
        <v>8842</v>
      </c>
      <c r="B8873" s="76">
        <v>2204.9928475107881</v>
      </c>
      <c r="C8873" s="76">
        <v>2204.9928475107881</v>
      </c>
      <c r="D8873" s="76">
        <v>0</v>
      </c>
      <c r="E8873" s="76">
        <v>0</v>
      </c>
      <c r="F8873" s="76">
        <v>0</v>
      </c>
    </row>
    <row r="8874" spans="1:6" x14ac:dyDescent="0.2">
      <c r="A8874" s="84">
        <v>8843</v>
      </c>
      <c r="B8874" s="76">
        <v>807.6129616820449</v>
      </c>
      <c r="C8874" s="76">
        <v>807.6129616820449</v>
      </c>
      <c r="D8874" s="76">
        <v>0</v>
      </c>
      <c r="E8874" s="76">
        <v>0</v>
      </c>
      <c r="F8874" s="76">
        <v>0</v>
      </c>
    </row>
    <row r="8875" spans="1:6" x14ac:dyDescent="0.2">
      <c r="A8875" s="84">
        <v>8844</v>
      </c>
      <c r="B8875" s="76">
        <v>2269.4641128203693</v>
      </c>
      <c r="C8875" s="76">
        <v>2269.4641128203693</v>
      </c>
      <c r="D8875" s="76">
        <v>0</v>
      </c>
      <c r="E8875" s="76">
        <v>0</v>
      </c>
      <c r="F8875" s="76">
        <v>0</v>
      </c>
    </row>
    <row r="8876" spans="1:6" x14ac:dyDescent="0.2">
      <c r="A8876" s="84">
        <v>8845</v>
      </c>
      <c r="B8876" s="76">
        <v>1609.0631092948306</v>
      </c>
      <c r="C8876" s="76">
        <v>1609.0631092948306</v>
      </c>
      <c r="D8876" s="76">
        <v>0</v>
      </c>
      <c r="E8876" s="76">
        <v>0</v>
      </c>
      <c r="F8876" s="76">
        <v>0</v>
      </c>
    </row>
    <row r="8877" spans="1:6" x14ac:dyDescent="0.2">
      <c r="A8877" s="84">
        <v>8846</v>
      </c>
      <c r="B8877" s="76">
        <v>-392.98612420514564</v>
      </c>
      <c r="C8877" s="76">
        <v>-392.98612420514564</v>
      </c>
      <c r="D8877" s="76">
        <v>0</v>
      </c>
      <c r="E8877" s="76">
        <v>0</v>
      </c>
      <c r="F8877" s="76">
        <v>0</v>
      </c>
    </row>
    <row r="8878" spans="1:6" x14ac:dyDescent="0.2">
      <c r="A8878" s="84">
        <v>8847</v>
      </c>
      <c r="B8878" s="76">
        <v>791.49514535464959</v>
      </c>
      <c r="C8878" s="76">
        <v>791.49514535464959</v>
      </c>
      <c r="D8878" s="76">
        <v>0</v>
      </c>
      <c r="E8878" s="76">
        <v>0</v>
      </c>
      <c r="F8878" s="76">
        <v>0</v>
      </c>
    </row>
    <row r="8879" spans="1:6" x14ac:dyDescent="0.2">
      <c r="A8879" s="84">
        <v>8848</v>
      </c>
      <c r="B8879" s="76">
        <v>1870.3151745459645</v>
      </c>
      <c r="C8879" s="76">
        <v>1870.3151745459645</v>
      </c>
      <c r="D8879" s="76">
        <v>0</v>
      </c>
      <c r="E8879" s="76">
        <v>0</v>
      </c>
      <c r="F8879" s="76">
        <v>0</v>
      </c>
    </row>
    <row r="8880" spans="1:6" x14ac:dyDescent="0.2">
      <c r="A8880" s="84">
        <v>8849</v>
      </c>
      <c r="B8880" s="76">
        <v>1099.3097911071482</v>
      </c>
      <c r="C8880" s="76">
        <v>1099.3097911071482</v>
      </c>
      <c r="D8880" s="76">
        <v>0</v>
      </c>
      <c r="E8880" s="76">
        <v>0</v>
      </c>
      <c r="F8880" s="76">
        <v>0</v>
      </c>
    </row>
    <row r="8881" spans="1:6" x14ac:dyDescent="0.2">
      <c r="A8881" s="84">
        <v>8850</v>
      </c>
      <c r="B8881" s="76">
        <v>1666.370900681125</v>
      </c>
      <c r="C8881" s="76">
        <v>1666.370900681125</v>
      </c>
      <c r="D8881" s="76">
        <v>0</v>
      </c>
      <c r="E8881" s="76">
        <v>0</v>
      </c>
      <c r="F8881" s="76">
        <v>0</v>
      </c>
    </row>
    <row r="8882" spans="1:6" x14ac:dyDescent="0.2">
      <c r="A8882" s="84">
        <v>8851</v>
      </c>
      <c r="B8882" s="76">
        <v>-861.76420028276334</v>
      </c>
      <c r="C8882" s="76">
        <v>-861.76420028276334</v>
      </c>
      <c r="D8882" s="76">
        <v>0</v>
      </c>
      <c r="E8882" s="76">
        <v>0</v>
      </c>
      <c r="F8882" s="76">
        <v>0</v>
      </c>
    </row>
    <row r="8883" spans="1:6" x14ac:dyDescent="0.2">
      <c r="A8883" s="84">
        <v>8852</v>
      </c>
      <c r="B8883" s="76">
        <v>3484.1754136052996</v>
      </c>
      <c r="C8883" s="76">
        <v>3484.1754136052996</v>
      </c>
      <c r="D8883" s="76">
        <v>0</v>
      </c>
      <c r="E8883" s="76">
        <v>0</v>
      </c>
      <c r="F8883" s="76">
        <v>0</v>
      </c>
    </row>
    <row r="8884" spans="1:6" x14ac:dyDescent="0.2">
      <c r="A8884" s="84">
        <v>8853</v>
      </c>
      <c r="B8884" s="76">
        <v>374.65225522086121</v>
      </c>
      <c r="C8884" s="76">
        <v>374.65225522086121</v>
      </c>
      <c r="D8884" s="76">
        <v>0</v>
      </c>
      <c r="E8884" s="76">
        <v>0</v>
      </c>
      <c r="F8884" s="76">
        <v>0</v>
      </c>
    </row>
    <row r="8885" spans="1:6" x14ac:dyDescent="0.2">
      <c r="A8885" s="84">
        <v>8854</v>
      </c>
      <c r="B8885" s="76">
        <v>752.09603877657219</v>
      </c>
      <c r="C8885" s="76">
        <v>752.09603877657219</v>
      </c>
      <c r="D8885" s="76">
        <v>0</v>
      </c>
      <c r="E8885" s="76">
        <v>0</v>
      </c>
      <c r="F8885" s="76">
        <v>0</v>
      </c>
    </row>
    <row r="8886" spans="1:6" x14ac:dyDescent="0.2">
      <c r="A8886" s="84">
        <v>8855</v>
      </c>
      <c r="B8886" s="76">
        <v>490.84397352543783</v>
      </c>
      <c r="C8886" s="76">
        <v>490.84397352543783</v>
      </c>
      <c r="D8886" s="76">
        <v>0</v>
      </c>
      <c r="E8886" s="76">
        <v>0</v>
      </c>
      <c r="F8886" s="76">
        <v>0</v>
      </c>
    </row>
    <row r="8887" spans="1:6" x14ac:dyDescent="0.2">
      <c r="A8887" s="84">
        <v>8856</v>
      </c>
      <c r="B8887" s="76">
        <v>1616.2265832181174</v>
      </c>
      <c r="C8887" s="76">
        <v>1616.2265832181174</v>
      </c>
      <c r="D8887" s="76">
        <v>0</v>
      </c>
      <c r="E8887" s="76">
        <v>0</v>
      </c>
      <c r="F8887" s="76">
        <v>0</v>
      </c>
    </row>
    <row r="8888" spans="1:6" x14ac:dyDescent="0.2">
      <c r="A8888" s="84">
        <v>8857</v>
      </c>
      <c r="B8888" s="76">
        <v>288.69056814141959</v>
      </c>
      <c r="C8888" s="76">
        <v>288.69056814141959</v>
      </c>
      <c r="D8888" s="76">
        <v>0</v>
      </c>
      <c r="E8888" s="76">
        <v>0</v>
      </c>
      <c r="F8888" s="76">
        <v>0</v>
      </c>
    </row>
    <row r="8889" spans="1:6" x14ac:dyDescent="0.2">
      <c r="A8889" s="84">
        <v>8858</v>
      </c>
      <c r="B8889" s="76">
        <v>1902.5508072007551</v>
      </c>
      <c r="C8889" s="76">
        <v>1902.5508072007551</v>
      </c>
      <c r="D8889" s="76">
        <v>0</v>
      </c>
      <c r="E8889" s="76">
        <v>0</v>
      </c>
      <c r="F8889" s="76">
        <v>0</v>
      </c>
    </row>
    <row r="8890" spans="1:6" x14ac:dyDescent="0.2">
      <c r="A8890" s="84">
        <v>8859</v>
      </c>
      <c r="B8890" s="76">
        <v>882.61470492772196</v>
      </c>
      <c r="C8890" s="76">
        <v>882.61470492772196</v>
      </c>
      <c r="D8890" s="76">
        <v>0</v>
      </c>
      <c r="E8890" s="76">
        <v>0</v>
      </c>
      <c r="F8890" s="76">
        <v>0</v>
      </c>
    </row>
    <row r="8891" spans="1:6" x14ac:dyDescent="0.2">
      <c r="A8891" s="84">
        <v>8860</v>
      </c>
      <c r="B8891" s="76">
        <v>641.27692591446066</v>
      </c>
      <c r="C8891" s="76">
        <v>641.27692591446066</v>
      </c>
      <c r="D8891" s="76">
        <v>0</v>
      </c>
      <c r="E8891" s="76">
        <v>0</v>
      </c>
      <c r="F8891" s="76">
        <v>0</v>
      </c>
    </row>
    <row r="8892" spans="1:6" x14ac:dyDescent="0.2">
      <c r="A8892" s="84">
        <v>8861</v>
      </c>
      <c r="B8892" s="76">
        <v>1582.4148150313385</v>
      </c>
      <c r="C8892" s="76">
        <v>1582.4148150313385</v>
      </c>
      <c r="D8892" s="76">
        <v>0</v>
      </c>
      <c r="E8892" s="76">
        <v>0</v>
      </c>
      <c r="F8892" s="76">
        <v>0</v>
      </c>
    </row>
    <row r="8893" spans="1:6" x14ac:dyDescent="0.2">
      <c r="A8893" s="84">
        <v>8862</v>
      </c>
      <c r="B8893" s="76">
        <v>659.18561072267812</v>
      </c>
      <c r="C8893" s="76">
        <v>659.18561072267812</v>
      </c>
      <c r="D8893" s="76">
        <v>0</v>
      </c>
      <c r="E8893" s="76">
        <v>0</v>
      </c>
      <c r="F8893" s="76">
        <v>0</v>
      </c>
    </row>
    <row r="8894" spans="1:6" x14ac:dyDescent="0.2">
      <c r="A8894" s="84">
        <v>8863</v>
      </c>
      <c r="B8894" s="76">
        <v>1185.0567452377554</v>
      </c>
      <c r="C8894" s="76">
        <v>1185.0567452377554</v>
      </c>
      <c r="D8894" s="76">
        <v>0</v>
      </c>
      <c r="E8894" s="76">
        <v>0</v>
      </c>
      <c r="F8894" s="76">
        <v>0</v>
      </c>
    </row>
    <row r="8895" spans="1:6" x14ac:dyDescent="0.2">
      <c r="A8895" s="84">
        <v>8864</v>
      </c>
      <c r="B8895" s="76">
        <v>664.55821616514322</v>
      </c>
      <c r="C8895" s="76">
        <v>664.55821616514322</v>
      </c>
      <c r="D8895" s="76">
        <v>0</v>
      </c>
      <c r="E8895" s="76">
        <v>0</v>
      </c>
      <c r="F8895" s="76">
        <v>0</v>
      </c>
    </row>
    <row r="8896" spans="1:6" x14ac:dyDescent="0.2">
      <c r="A8896" s="84">
        <v>8865</v>
      </c>
      <c r="B8896" s="76">
        <v>918.43207454415642</v>
      </c>
      <c r="C8896" s="76">
        <v>918.43207454415642</v>
      </c>
      <c r="D8896" s="76">
        <v>0</v>
      </c>
      <c r="E8896" s="76">
        <v>0</v>
      </c>
      <c r="F8896" s="76">
        <v>0</v>
      </c>
    </row>
    <row r="8897" spans="1:6" x14ac:dyDescent="0.2">
      <c r="A8897" s="84">
        <v>8866</v>
      </c>
      <c r="B8897" s="76">
        <v>1338.8567016395868</v>
      </c>
      <c r="C8897" s="76">
        <v>1338.8567016395868</v>
      </c>
      <c r="D8897" s="76">
        <v>0</v>
      </c>
      <c r="E8897" s="76">
        <v>0</v>
      </c>
      <c r="F8897" s="76">
        <v>0</v>
      </c>
    </row>
    <row r="8898" spans="1:6" x14ac:dyDescent="0.2">
      <c r="A8898" s="84">
        <v>8867</v>
      </c>
      <c r="B8898" s="76">
        <v>1698.6065333359156</v>
      </c>
      <c r="C8898" s="76">
        <v>1698.6065333359156</v>
      </c>
      <c r="D8898" s="76">
        <v>0</v>
      </c>
      <c r="E8898" s="76">
        <v>0</v>
      </c>
      <c r="F8898" s="76">
        <v>0</v>
      </c>
    </row>
    <row r="8899" spans="1:6" x14ac:dyDescent="0.2">
      <c r="A8899" s="84">
        <v>8868</v>
      </c>
      <c r="B8899" s="76">
        <v>2392.8193050482332</v>
      </c>
      <c r="C8899" s="76">
        <v>2392.8193050482332</v>
      </c>
      <c r="D8899" s="76">
        <v>0</v>
      </c>
      <c r="E8899" s="76">
        <v>0</v>
      </c>
      <c r="F8899" s="76">
        <v>0</v>
      </c>
    </row>
    <row r="8900" spans="1:6" x14ac:dyDescent="0.2">
      <c r="A8900" s="84">
        <v>8869</v>
      </c>
      <c r="B8900" s="76">
        <v>1067.0741584523576</v>
      </c>
      <c r="C8900" s="76">
        <v>1067.0741584523576</v>
      </c>
      <c r="D8900" s="76">
        <v>0</v>
      </c>
      <c r="E8900" s="76">
        <v>0</v>
      </c>
      <c r="F8900" s="76">
        <v>0</v>
      </c>
    </row>
    <row r="8901" spans="1:6" x14ac:dyDescent="0.2">
      <c r="A8901" s="84">
        <v>8870</v>
      </c>
      <c r="B8901" s="76">
        <v>63.255872506719697</v>
      </c>
      <c r="C8901" s="76">
        <v>63.255872506719697</v>
      </c>
      <c r="D8901" s="76">
        <v>0</v>
      </c>
      <c r="E8901" s="76">
        <v>0</v>
      </c>
      <c r="F8901" s="76">
        <v>0</v>
      </c>
    </row>
    <row r="8902" spans="1:6" x14ac:dyDescent="0.2">
      <c r="A8902" s="84">
        <v>8871</v>
      </c>
      <c r="B8902" s="76">
        <v>2797.1261158162688</v>
      </c>
      <c r="C8902" s="76">
        <v>2797.1261158162688</v>
      </c>
      <c r="D8902" s="76">
        <v>0</v>
      </c>
      <c r="E8902" s="76">
        <v>0</v>
      </c>
      <c r="F8902" s="76">
        <v>0</v>
      </c>
    </row>
    <row r="8903" spans="1:6" x14ac:dyDescent="0.2">
      <c r="A8903" s="84">
        <v>8872</v>
      </c>
      <c r="B8903" s="76">
        <v>1680.6978485276986</v>
      </c>
      <c r="C8903" s="76">
        <v>1680.6978485276986</v>
      </c>
      <c r="D8903" s="76">
        <v>0</v>
      </c>
      <c r="E8903" s="76">
        <v>0</v>
      </c>
      <c r="F8903" s="76">
        <v>0</v>
      </c>
    </row>
    <row r="8904" spans="1:6" x14ac:dyDescent="0.2">
      <c r="A8904" s="84">
        <v>8873</v>
      </c>
      <c r="B8904" s="76">
        <v>-427.01262534075795</v>
      </c>
      <c r="C8904" s="76">
        <v>-427.01262534075795</v>
      </c>
      <c r="D8904" s="76">
        <v>0</v>
      </c>
      <c r="E8904" s="76">
        <v>0</v>
      </c>
      <c r="F8904" s="76">
        <v>0</v>
      </c>
    </row>
    <row r="8905" spans="1:6" x14ac:dyDescent="0.2">
      <c r="A8905" s="84">
        <v>8874</v>
      </c>
      <c r="B8905" s="76">
        <v>2519.9709671865739</v>
      </c>
      <c r="C8905" s="76">
        <v>2519.9709671865739</v>
      </c>
      <c r="D8905" s="76">
        <v>0</v>
      </c>
      <c r="E8905" s="76">
        <v>0</v>
      </c>
      <c r="F8905" s="76">
        <v>0</v>
      </c>
    </row>
    <row r="8906" spans="1:6" x14ac:dyDescent="0.2">
      <c r="A8906" s="84">
        <v>8875</v>
      </c>
      <c r="B8906" s="76">
        <v>1405.333568378825</v>
      </c>
      <c r="C8906" s="76">
        <v>1405.333568378825</v>
      </c>
      <c r="D8906" s="76">
        <v>0</v>
      </c>
      <c r="E8906" s="76">
        <v>0</v>
      </c>
      <c r="F8906" s="76">
        <v>0</v>
      </c>
    </row>
    <row r="8907" spans="1:6" x14ac:dyDescent="0.2">
      <c r="A8907" s="84">
        <v>8876</v>
      </c>
      <c r="B8907" s="76">
        <v>1088.564580222218</v>
      </c>
      <c r="C8907" s="76">
        <v>1088.564580222218</v>
      </c>
      <c r="D8907" s="76">
        <v>0</v>
      </c>
      <c r="E8907" s="76">
        <v>0</v>
      </c>
      <c r="F8907" s="76">
        <v>0</v>
      </c>
    </row>
    <row r="8908" spans="1:6" x14ac:dyDescent="0.2">
      <c r="A8908" s="84">
        <v>8877</v>
      </c>
      <c r="B8908" s="76">
        <v>1042.0019997208537</v>
      </c>
      <c r="C8908" s="76">
        <v>1042.0019997208537</v>
      </c>
      <c r="D8908" s="76">
        <v>0</v>
      </c>
      <c r="E8908" s="76">
        <v>0</v>
      </c>
      <c r="F8908" s="76">
        <v>0</v>
      </c>
    </row>
    <row r="8909" spans="1:6" x14ac:dyDescent="0.2">
      <c r="A8909" s="84">
        <v>8878</v>
      </c>
      <c r="B8909" s="76">
        <v>70.419346430006499</v>
      </c>
      <c r="C8909" s="76">
        <v>70.419346430006499</v>
      </c>
      <c r="D8909" s="76">
        <v>0</v>
      </c>
      <c r="E8909" s="76">
        <v>0</v>
      </c>
      <c r="F8909" s="76">
        <v>0</v>
      </c>
    </row>
    <row r="8910" spans="1:6" x14ac:dyDescent="0.2">
      <c r="A8910" s="84">
        <v>8879</v>
      </c>
      <c r="B8910" s="76">
        <v>1027.6750518742801</v>
      </c>
      <c r="C8910" s="76">
        <v>1027.6750518742801</v>
      </c>
      <c r="D8910" s="76">
        <v>0</v>
      </c>
      <c r="E8910" s="76">
        <v>0</v>
      </c>
      <c r="F8910" s="76">
        <v>0</v>
      </c>
    </row>
    <row r="8911" spans="1:6" x14ac:dyDescent="0.2">
      <c r="A8911" s="84">
        <v>8880</v>
      </c>
      <c r="B8911" s="76">
        <v>1559.1335247806564</v>
      </c>
      <c r="C8911" s="76">
        <v>1559.1335247806564</v>
      </c>
      <c r="D8911" s="76">
        <v>0</v>
      </c>
      <c r="E8911" s="76">
        <v>0</v>
      </c>
      <c r="F8911" s="76">
        <v>0</v>
      </c>
    </row>
    <row r="8912" spans="1:6" x14ac:dyDescent="0.2">
      <c r="A8912" s="84">
        <v>8881</v>
      </c>
      <c r="B8912" s="76">
        <v>2466.2449127619229</v>
      </c>
      <c r="C8912" s="76">
        <v>2466.2449127619229</v>
      </c>
      <c r="D8912" s="76">
        <v>0</v>
      </c>
      <c r="E8912" s="76">
        <v>0</v>
      </c>
      <c r="F8912" s="76">
        <v>0</v>
      </c>
    </row>
    <row r="8913" spans="1:6" x14ac:dyDescent="0.2">
      <c r="A8913" s="84">
        <v>8882</v>
      </c>
      <c r="B8913" s="76">
        <v>666.34908464596492</v>
      </c>
      <c r="C8913" s="76">
        <v>666.34908464596492</v>
      </c>
      <c r="D8913" s="76">
        <v>0</v>
      </c>
      <c r="E8913" s="76">
        <v>0</v>
      </c>
      <c r="F8913" s="76">
        <v>0</v>
      </c>
    </row>
    <row r="8914" spans="1:6" x14ac:dyDescent="0.2">
      <c r="A8914" s="84">
        <v>8883</v>
      </c>
      <c r="B8914" s="76">
        <v>2693.4704768774445</v>
      </c>
      <c r="C8914" s="76">
        <v>2693.4704768774445</v>
      </c>
      <c r="D8914" s="76">
        <v>0</v>
      </c>
      <c r="E8914" s="76">
        <v>0</v>
      </c>
      <c r="F8914" s="76">
        <v>0</v>
      </c>
    </row>
    <row r="8915" spans="1:6" x14ac:dyDescent="0.2">
      <c r="A8915" s="84">
        <v>8884</v>
      </c>
      <c r="B8915" s="76">
        <v>2029.7024693390958</v>
      </c>
      <c r="C8915" s="76">
        <v>2029.7024693390958</v>
      </c>
      <c r="D8915" s="76">
        <v>0</v>
      </c>
      <c r="E8915" s="76">
        <v>0</v>
      </c>
      <c r="F8915" s="76">
        <v>0</v>
      </c>
    </row>
    <row r="8916" spans="1:6" x14ac:dyDescent="0.2">
      <c r="A8916" s="84">
        <v>8885</v>
      </c>
      <c r="B8916" s="76">
        <v>-478.94781128458726</v>
      </c>
      <c r="C8916" s="76">
        <v>-478.94781128458726</v>
      </c>
      <c r="D8916" s="76">
        <v>0</v>
      </c>
      <c r="E8916" s="76">
        <v>0</v>
      </c>
      <c r="F8916" s="76">
        <v>0</v>
      </c>
    </row>
    <row r="8917" spans="1:6" x14ac:dyDescent="0.2">
      <c r="A8917" s="84">
        <v>8886</v>
      </c>
      <c r="B8917" s="76">
        <v>877.45683243409121</v>
      </c>
      <c r="C8917" s="76">
        <v>877.45683243409121</v>
      </c>
      <c r="D8917" s="76">
        <v>0</v>
      </c>
      <c r="E8917" s="76">
        <v>0</v>
      </c>
      <c r="F8917" s="76">
        <v>0</v>
      </c>
    </row>
    <row r="8918" spans="1:6" x14ac:dyDescent="0.2">
      <c r="A8918" s="84">
        <v>8887</v>
      </c>
      <c r="B8918" s="76">
        <v>1961.6494670678712</v>
      </c>
      <c r="C8918" s="76">
        <v>1961.6494670678712</v>
      </c>
      <c r="D8918" s="76">
        <v>0</v>
      </c>
      <c r="E8918" s="76">
        <v>0</v>
      </c>
      <c r="F8918" s="76">
        <v>0</v>
      </c>
    </row>
    <row r="8919" spans="1:6" x14ac:dyDescent="0.2">
      <c r="A8919" s="84">
        <v>8888</v>
      </c>
      <c r="B8919" s="76">
        <v>1743.3782453564581</v>
      </c>
      <c r="C8919" s="76">
        <v>1743.3782453564581</v>
      </c>
      <c r="D8919" s="76">
        <v>0</v>
      </c>
      <c r="E8919" s="76">
        <v>0</v>
      </c>
      <c r="F8919" s="76">
        <v>0</v>
      </c>
    </row>
    <row r="8920" spans="1:6" x14ac:dyDescent="0.2">
      <c r="A8920" s="84">
        <v>8889</v>
      </c>
      <c r="B8920" s="76">
        <v>106.23671604644051</v>
      </c>
      <c r="C8920" s="76">
        <v>106.23671604644051</v>
      </c>
      <c r="D8920" s="76">
        <v>0</v>
      </c>
      <c r="E8920" s="76">
        <v>0</v>
      </c>
      <c r="F8920" s="76">
        <v>0</v>
      </c>
    </row>
    <row r="8921" spans="1:6" x14ac:dyDescent="0.2">
      <c r="A8921" s="84">
        <v>8890</v>
      </c>
      <c r="B8921" s="76">
        <v>390.77007154825651</v>
      </c>
      <c r="C8921" s="76">
        <v>390.77007154825651</v>
      </c>
      <c r="D8921" s="76">
        <v>0</v>
      </c>
      <c r="E8921" s="76">
        <v>0</v>
      </c>
      <c r="F8921" s="76">
        <v>0</v>
      </c>
    </row>
    <row r="8922" spans="1:6" x14ac:dyDescent="0.2">
      <c r="A8922" s="84">
        <v>8891</v>
      </c>
      <c r="B8922" s="76">
        <v>580.38739756652285</v>
      </c>
      <c r="C8922" s="76">
        <v>580.38739756652285</v>
      </c>
      <c r="D8922" s="76">
        <v>0</v>
      </c>
      <c r="E8922" s="76">
        <v>0</v>
      </c>
      <c r="F8922" s="76">
        <v>0</v>
      </c>
    </row>
    <row r="8923" spans="1:6" x14ac:dyDescent="0.2">
      <c r="A8923" s="84">
        <v>8892</v>
      </c>
      <c r="B8923" s="76">
        <v>299.43577902634979</v>
      </c>
      <c r="C8923" s="76">
        <v>299.43577902634979</v>
      </c>
      <c r="D8923" s="76">
        <v>0</v>
      </c>
      <c r="E8923" s="76">
        <v>0</v>
      </c>
      <c r="F8923" s="76">
        <v>0</v>
      </c>
    </row>
    <row r="8924" spans="1:6" x14ac:dyDescent="0.2">
      <c r="A8924" s="84">
        <v>8893</v>
      </c>
      <c r="B8924" s="76">
        <v>-544.99521212615628</v>
      </c>
      <c r="C8924" s="76">
        <v>-544.99521212615628</v>
      </c>
      <c r="D8924" s="76">
        <v>0</v>
      </c>
      <c r="E8924" s="76">
        <v>0</v>
      </c>
      <c r="F8924" s="76">
        <v>0</v>
      </c>
    </row>
    <row r="8925" spans="1:6" x14ac:dyDescent="0.2">
      <c r="A8925" s="84">
        <v>8894</v>
      </c>
      <c r="B8925" s="76">
        <v>2301.4850125263265</v>
      </c>
      <c r="C8925" s="76">
        <v>2301.4850125263265</v>
      </c>
      <c r="D8925" s="76">
        <v>0</v>
      </c>
      <c r="E8925" s="76">
        <v>0</v>
      </c>
      <c r="F8925" s="76">
        <v>0</v>
      </c>
    </row>
    <row r="8926" spans="1:6" x14ac:dyDescent="0.2">
      <c r="A8926" s="84">
        <v>8895</v>
      </c>
      <c r="B8926" s="76">
        <v>1752.3325877605666</v>
      </c>
      <c r="C8926" s="76">
        <v>1752.3325877605666</v>
      </c>
      <c r="D8926" s="76">
        <v>0</v>
      </c>
      <c r="E8926" s="76">
        <v>0</v>
      </c>
      <c r="F8926" s="76">
        <v>0</v>
      </c>
    </row>
    <row r="8927" spans="1:6" x14ac:dyDescent="0.2">
      <c r="A8927" s="84">
        <v>8896</v>
      </c>
      <c r="B8927" s="76">
        <v>451.65959989619478</v>
      </c>
      <c r="C8927" s="76">
        <v>451.65959989619478</v>
      </c>
      <c r="D8927" s="76">
        <v>0</v>
      </c>
      <c r="E8927" s="76">
        <v>0</v>
      </c>
      <c r="F8927" s="76">
        <v>0</v>
      </c>
    </row>
    <row r="8928" spans="1:6" x14ac:dyDescent="0.2">
      <c r="A8928" s="84">
        <v>8897</v>
      </c>
      <c r="B8928" s="76">
        <v>-205.15966666770146</v>
      </c>
      <c r="C8928" s="76">
        <v>-205.15966666770146</v>
      </c>
      <c r="D8928" s="76">
        <v>0</v>
      </c>
      <c r="E8928" s="76">
        <v>0</v>
      </c>
      <c r="F8928" s="76">
        <v>0</v>
      </c>
    </row>
    <row r="8929" spans="1:6" x14ac:dyDescent="0.2">
      <c r="A8929" s="84">
        <v>8898</v>
      </c>
      <c r="B8929" s="76">
        <v>2650.4896333377237</v>
      </c>
      <c r="C8929" s="76">
        <v>2650.4896333377237</v>
      </c>
      <c r="D8929" s="76">
        <v>0</v>
      </c>
      <c r="E8929" s="76">
        <v>0</v>
      </c>
      <c r="F8929" s="76">
        <v>0</v>
      </c>
    </row>
    <row r="8930" spans="1:6" x14ac:dyDescent="0.2">
      <c r="A8930" s="84">
        <v>8899</v>
      </c>
      <c r="B8930" s="76">
        <v>1893.8111977454814</v>
      </c>
      <c r="C8930" s="76">
        <v>1893.8111977454814</v>
      </c>
      <c r="D8930" s="76">
        <v>0</v>
      </c>
      <c r="E8930" s="76">
        <v>0</v>
      </c>
      <c r="F8930" s="76">
        <v>0</v>
      </c>
    </row>
    <row r="8931" spans="1:6" x14ac:dyDescent="0.2">
      <c r="A8931" s="84">
        <v>8900</v>
      </c>
      <c r="B8931" s="76">
        <v>1271.018432317197</v>
      </c>
      <c r="C8931" s="76">
        <v>1271.018432317197</v>
      </c>
      <c r="D8931" s="76">
        <v>0</v>
      </c>
      <c r="E8931" s="76">
        <v>0</v>
      </c>
      <c r="F8931" s="76">
        <v>0</v>
      </c>
    </row>
    <row r="8932" spans="1:6" x14ac:dyDescent="0.2">
      <c r="A8932" s="84">
        <v>8901</v>
      </c>
      <c r="B8932" s="76">
        <v>1750.5417192797449</v>
      </c>
      <c r="C8932" s="76">
        <v>1750.5417192797449</v>
      </c>
      <c r="D8932" s="76">
        <v>0</v>
      </c>
      <c r="E8932" s="76">
        <v>0</v>
      </c>
      <c r="F8932" s="76">
        <v>0</v>
      </c>
    </row>
    <row r="8933" spans="1:6" x14ac:dyDescent="0.2">
      <c r="A8933" s="84">
        <v>8902</v>
      </c>
      <c r="B8933" s="76">
        <v>274.36362029484599</v>
      </c>
      <c r="C8933" s="76">
        <v>274.36362029484599</v>
      </c>
      <c r="D8933" s="76">
        <v>0</v>
      </c>
      <c r="E8933" s="76">
        <v>0</v>
      </c>
      <c r="F8933" s="76">
        <v>0</v>
      </c>
    </row>
    <row r="8934" spans="1:6" x14ac:dyDescent="0.2">
      <c r="A8934" s="84">
        <v>8903</v>
      </c>
      <c r="B8934" s="76">
        <v>236.75538219759028</v>
      </c>
      <c r="C8934" s="76">
        <v>236.75538219759028</v>
      </c>
      <c r="D8934" s="76">
        <v>0</v>
      </c>
      <c r="E8934" s="76">
        <v>0</v>
      </c>
      <c r="F8934" s="76">
        <v>0</v>
      </c>
    </row>
    <row r="8935" spans="1:6" x14ac:dyDescent="0.2">
      <c r="A8935" s="84">
        <v>8904</v>
      </c>
      <c r="B8935" s="76">
        <v>376.44312370168291</v>
      </c>
      <c r="C8935" s="76">
        <v>376.44312370168291</v>
      </c>
      <c r="D8935" s="76">
        <v>0</v>
      </c>
      <c r="E8935" s="76">
        <v>0</v>
      </c>
      <c r="F8935" s="76">
        <v>0</v>
      </c>
    </row>
    <row r="8936" spans="1:6" x14ac:dyDescent="0.2">
      <c r="A8936" s="84">
        <v>8905</v>
      </c>
      <c r="B8936" s="76">
        <v>524.87047466105014</v>
      </c>
      <c r="C8936" s="76">
        <v>524.87047466105014</v>
      </c>
      <c r="D8936" s="76">
        <v>0</v>
      </c>
      <c r="E8936" s="76">
        <v>0</v>
      </c>
      <c r="F8936" s="76">
        <v>0</v>
      </c>
    </row>
    <row r="8937" spans="1:6" x14ac:dyDescent="0.2">
      <c r="A8937" s="84">
        <v>8906</v>
      </c>
      <c r="B8937" s="76">
        <v>2144.1033191628503</v>
      </c>
      <c r="C8937" s="76">
        <v>2144.1033191628503</v>
      </c>
      <c r="D8937" s="76">
        <v>0</v>
      </c>
      <c r="E8937" s="76">
        <v>0</v>
      </c>
      <c r="F8937" s="76">
        <v>0</v>
      </c>
    </row>
    <row r="8938" spans="1:6" x14ac:dyDescent="0.2">
      <c r="A8938" s="84">
        <v>8907</v>
      </c>
      <c r="B8938" s="76">
        <v>761.05038118068069</v>
      </c>
      <c r="C8938" s="76">
        <v>761.05038118068069</v>
      </c>
      <c r="D8938" s="76">
        <v>0</v>
      </c>
      <c r="E8938" s="76">
        <v>0</v>
      </c>
      <c r="F8938" s="76">
        <v>0</v>
      </c>
    </row>
    <row r="8939" spans="1:6" x14ac:dyDescent="0.2">
      <c r="A8939" s="84">
        <v>8908</v>
      </c>
      <c r="B8939" s="76">
        <v>2201.4111105491447</v>
      </c>
      <c r="C8939" s="76">
        <v>2201.4111105491447</v>
      </c>
      <c r="D8939" s="76">
        <v>0</v>
      </c>
      <c r="E8939" s="76">
        <v>0</v>
      </c>
      <c r="F8939" s="76">
        <v>0</v>
      </c>
    </row>
    <row r="8940" spans="1:6" x14ac:dyDescent="0.2">
      <c r="A8940" s="84">
        <v>8909</v>
      </c>
      <c r="B8940" s="76">
        <v>1450.1052803993675</v>
      </c>
      <c r="C8940" s="76">
        <v>1450.1052803993675</v>
      </c>
      <c r="D8940" s="76">
        <v>0</v>
      </c>
      <c r="E8940" s="76">
        <v>0</v>
      </c>
      <c r="F8940" s="76">
        <v>0</v>
      </c>
    </row>
    <row r="8941" spans="1:6" x14ac:dyDescent="0.2">
      <c r="A8941" s="84">
        <v>8910</v>
      </c>
      <c r="B8941" s="76">
        <v>-158.59708616633725</v>
      </c>
      <c r="C8941" s="76">
        <v>-158.59708616633725</v>
      </c>
      <c r="D8941" s="76">
        <v>0</v>
      </c>
      <c r="E8941" s="76">
        <v>0</v>
      </c>
      <c r="F8941" s="76">
        <v>0</v>
      </c>
    </row>
    <row r="8942" spans="1:6" x14ac:dyDescent="0.2">
      <c r="A8942" s="84">
        <v>8911</v>
      </c>
      <c r="B8942" s="76">
        <v>462.40481078112498</v>
      </c>
      <c r="C8942" s="76">
        <v>462.40481078112498</v>
      </c>
      <c r="D8942" s="76">
        <v>0</v>
      </c>
      <c r="E8942" s="76">
        <v>0</v>
      </c>
      <c r="F8942" s="76">
        <v>0</v>
      </c>
    </row>
    <row r="8943" spans="1:6" x14ac:dyDescent="0.2">
      <c r="A8943" s="84">
        <v>8912</v>
      </c>
      <c r="B8943" s="76">
        <v>2434.0092801071323</v>
      </c>
      <c r="C8943" s="76">
        <v>2434.0092801071323</v>
      </c>
      <c r="D8943" s="76">
        <v>0</v>
      </c>
      <c r="E8943" s="76">
        <v>0</v>
      </c>
      <c r="F8943" s="76">
        <v>0</v>
      </c>
    </row>
    <row r="8944" spans="1:6" x14ac:dyDescent="0.2">
      <c r="A8944" s="84">
        <v>8913</v>
      </c>
      <c r="B8944" s="76">
        <v>1229.8284572582979</v>
      </c>
      <c r="C8944" s="76">
        <v>1229.8284572582979</v>
      </c>
      <c r="D8944" s="76">
        <v>0</v>
      </c>
      <c r="E8944" s="76">
        <v>0</v>
      </c>
      <c r="F8944" s="76">
        <v>0</v>
      </c>
    </row>
    <row r="8945" spans="1:6" x14ac:dyDescent="0.2">
      <c r="A8945" s="84">
        <v>8914</v>
      </c>
      <c r="B8945" s="76">
        <v>1006.1846301044197</v>
      </c>
      <c r="C8945" s="76">
        <v>1006.1846301044197</v>
      </c>
      <c r="D8945" s="76">
        <v>0</v>
      </c>
      <c r="E8945" s="76">
        <v>0</v>
      </c>
      <c r="F8945" s="76">
        <v>0</v>
      </c>
    </row>
    <row r="8946" spans="1:6" x14ac:dyDescent="0.2">
      <c r="A8946" s="84">
        <v>8915</v>
      </c>
      <c r="B8946" s="76">
        <v>671.50695713959567</v>
      </c>
      <c r="C8946" s="76">
        <v>671.50695713959567</v>
      </c>
      <c r="D8946" s="76">
        <v>0</v>
      </c>
      <c r="E8946" s="76">
        <v>0</v>
      </c>
      <c r="F8946" s="76">
        <v>0</v>
      </c>
    </row>
    <row r="8947" spans="1:6" x14ac:dyDescent="0.2">
      <c r="A8947" s="84">
        <v>8916</v>
      </c>
      <c r="B8947" s="76">
        <v>74.0010833916499</v>
      </c>
      <c r="C8947" s="76">
        <v>74.0010833916499</v>
      </c>
      <c r="D8947" s="76">
        <v>0</v>
      </c>
      <c r="E8947" s="76">
        <v>0</v>
      </c>
      <c r="F8947" s="76">
        <v>0</v>
      </c>
    </row>
    <row r="8948" spans="1:6" x14ac:dyDescent="0.2">
      <c r="A8948" s="84">
        <v>8917</v>
      </c>
      <c r="B8948" s="76">
        <v>2487.7353345317833</v>
      </c>
      <c r="C8948" s="76">
        <v>2487.7353345317833</v>
      </c>
      <c r="D8948" s="76">
        <v>0</v>
      </c>
      <c r="E8948" s="76">
        <v>0</v>
      </c>
      <c r="F8948" s="76">
        <v>0</v>
      </c>
    </row>
    <row r="8949" spans="1:6" x14ac:dyDescent="0.2">
      <c r="A8949" s="84">
        <v>8918</v>
      </c>
      <c r="B8949" s="76">
        <v>-1232.0445099151871</v>
      </c>
      <c r="C8949" s="76">
        <v>-1232.0445099151871</v>
      </c>
      <c r="D8949" s="76">
        <v>0</v>
      </c>
      <c r="E8949" s="76">
        <v>0</v>
      </c>
      <c r="F8949" s="76">
        <v>0</v>
      </c>
    </row>
    <row r="8950" spans="1:6" x14ac:dyDescent="0.2">
      <c r="A8950" s="84">
        <v>8919</v>
      </c>
      <c r="B8950" s="76">
        <v>326.2988062386753</v>
      </c>
      <c r="C8950" s="76">
        <v>326.2988062386753</v>
      </c>
      <c r="D8950" s="76">
        <v>0</v>
      </c>
      <c r="E8950" s="76">
        <v>0</v>
      </c>
      <c r="F8950" s="76">
        <v>0</v>
      </c>
    </row>
    <row r="8951" spans="1:6" x14ac:dyDescent="0.2">
      <c r="A8951" s="84">
        <v>8920</v>
      </c>
      <c r="B8951" s="76">
        <v>2333.7206451811171</v>
      </c>
      <c r="C8951" s="76">
        <v>2333.7206451811171</v>
      </c>
      <c r="D8951" s="76">
        <v>0</v>
      </c>
      <c r="E8951" s="76">
        <v>0</v>
      </c>
      <c r="F8951" s="76">
        <v>0</v>
      </c>
    </row>
    <row r="8952" spans="1:6" x14ac:dyDescent="0.2">
      <c r="A8952" s="84">
        <v>8921</v>
      </c>
      <c r="B8952" s="76">
        <v>1517.9435497217573</v>
      </c>
      <c r="C8952" s="76">
        <v>1517.9435497217573</v>
      </c>
      <c r="D8952" s="76">
        <v>0</v>
      </c>
      <c r="E8952" s="76">
        <v>0</v>
      </c>
      <c r="F8952" s="76">
        <v>0</v>
      </c>
    </row>
    <row r="8953" spans="1:6" x14ac:dyDescent="0.2">
      <c r="A8953" s="84">
        <v>8922</v>
      </c>
      <c r="B8953" s="76">
        <v>768.21385510396749</v>
      </c>
      <c r="C8953" s="76">
        <v>768.21385510396749</v>
      </c>
      <c r="D8953" s="76">
        <v>0</v>
      </c>
      <c r="E8953" s="76">
        <v>0</v>
      </c>
      <c r="F8953" s="76">
        <v>0</v>
      </c>
    </row>
    <row r="8954" spans="1:6" x14ac:dyDescent="0.2">
      <c r="A8954" s="84">
        <v>8923</v>
      </c>
      <c r="B8954" s="76">
        <v>777.16819750807599</v>
      </c>
      <c r="C8954" s="76">
        <v>777.16819750807599</v>
      </c>
      <c r="D8954" s="76">
        <v>0</v>
      </c>
      <c r="E8954" s="76">
        <v>0</v>
      </c>
      <c r="F8954" s="76">
        <v>0</v>
      </c>
    </row>
    <row r="8955" spans="1:6" x14ac:dyDescent="0.2">
      <c r="A8955" s="84">
        <v>8924</v>
      </c>
      <c r="B8955" s="76">
        <v>134.89061173958771</v>
      </c>
      <c r="C8955" s="76">
        <v>134.89061173958771</v>
      </c>
      <c r="D8955" s="76">
        <v>0</v>
      </c>
      <c r="E8955" s="76">
        <v>0</v>
      </c>
      <c r="F8955" s="76">
        <v>0</v>
      </c>
    </row>
    <row r="8956" spans="1:6" x14ac:dyDescent="0.2">
      <c r="A8956" s="84">
        <v>8925</v>
      </c>
      <c r="B8956" s="76">
        <v>1033.0476573167452</v>
      </c>
      <c r="C8956" s="76">
        <v>1033.0476573167452</v>
      </c>
      <c r="D8956" s="76">
        <v>0</v>
      </c>
      <c r="E8956" s="76">
        <v>0</v>
      </c>
      <c r="F8956" s="76">
        <v>0</v>
      </c>
    </row>
    <row r="8957" spans="1:6" x14ac:dyDescent="0.2">
      <c r="A8957" s="84">
        <v>8926</v>
      </c>
      <c r="B8957" s="76">
        <v>777.16819750807599</v>
      </c>
      <c r="C8957" s="76">
        <v>777.16819750807599</v>
      </c>
      <c r="D8957" s="76">
        <v>0</v>
      </c>
      <c r="E8957" s="76">
        <v>0</v>
      </c>
      <c r="F8957" s="76">
        <v>0</v>
      </c>
    </row>
    <row r="8958" spans="1:6" x14ac:dyDescent="0.2">
      <c r="A8958" s="84">
        <v>8927</v>
      </c>
      <c r="B8958" s="76">
        <v>2410.7279898564502</v>
      </c>
      <c r="C8958" s="76">
        <v>2410.7279898564502</v>
      </c>
      <c r="D8958" s="76">
        <v>0</v>
      </c>
      <c r="E8958" s="76">
        <v>0</v>
      </c>
      <c r="F8958" s="76">
        <v>0</v>
      </c>
    </row>
    <row r="8959" spans="1:6" x14ac:dyDescent="0.2">
      <c r="A8959" s="84">
        <v>8928</v>
      </c>
      <c r="B8959" s="76">
        <v>-1208.9779526133389</v>
      </c>
      <c r="C8959" s="76">
        <v>-1208.9779526133389</v>
      </c>
      <c r="D8959" s="76">
        <v>0</v>
      </c>
      <c r="E8959" s="76">
        <v>0</v>
      </c>
      <c r="F8959" s="76">
        <v>0</v>
      </c>
    </row>
    <row r="8960" spans="1:6" x14ac:dyDescent="0.2">
      <c r="A8960" s="84">
        <v>8929</v>
      </c>
      <c r="B8960" s="76">
        <v>601.87781933638325</v>
      </c>
      <c r="C8960" s="76">
        <v>601.87781933638325</v>
      </c>
      <c r="D8960" s="76">
        <v>0</v>
      </c>
      <c r="E8960" s="76">
        <v>0</v>
      </c>
      <c r="F8960" s="76">
        <v>0</v>
      </c>
    </row>
    <row r="8961" spans="1:6" x14ac:dyDescent="0.2">
      <c r="A8961" s="84">
        <v>8930</v>
      </c>
      <c r="B8961" s="76">
        <v>311.97185839210169</v>
      </c>
      <c r="C8961" s="76">
        <v>311.97185839210169</v>
      </c>
      <c r="D8961" s="76">
        <v>0</v>
      </c>
      <c r="E8961" s="76">
        <v>0</v>
      </c>
      <c r="F8961" s="76">
        <v>0</v>
      </c>
    </row>
    <row r="8962" spans="1:6" x14ac:dyDescent="0.2">
      <c r="A8962" s="84">
        <v>8931</v>
      </c>
      <c r="B8962" s="76">
        <v>743.14169637246368</v>
      </c>
      <c r="C8962" s="76">
        <v>743.14169637246368</v>
      </c>
      <c r="D8962" s="76">
        <v>0</v>
      </c>
      <c r="E8962" s="76">
        <v>0</v>
      </c>
      <c r="F8962" s="76">
        <v>0</v>
      </c>
    </row>
    <row r="8963" spans="1:6" x14ac:dyDescent="0.2">
      <c r="A8963" s="84">
        <v>8932</v>
      </c>
      <c r="B8963" s="76">
        <v>1496.4531279518969</v>
      </c>
      <c r="C8963" s="76">
        <v>1496.4531279518969</v>
      </c>
      <c r="D8963" s="76">
        <v>0</v>
      </c>
      <c r="E8963" s="76">
        <v>0</v>
      </c>
      <c r="F8963" s="76">
        <v>0</v>
      </c>
    </row>
    <row r="8964" spans="1:6" x14ac:dyDescent="0.2">
      <c r="A8964" s="84">
        <v>8933</v>
      </c>
      <c r="B8964" s="76">
        <v>657.39474224185642</v>
      </c>
      <c r="C8964" s="76">
        <v>657.39474224185642</v>
      </c>
      <c r="D8964" s="76">
        <v>0</v>
      </c>
      <c r="E8964" s="76">
        <v>0</v>
      </c>
      <c r="F8964" s="76">
        <v>0</v>
      </c>
    </row>
    <row r="8965" spans="1:6" x14ac:dyDescent="0.2">
      <c r="A8965" s="84">
        <v>8934</v>
      </c>
      <c r="B8965" s="76">
        <v>1077.8193693372878</v>
      </c>
      <c r="C8965" s="76">
        <v>1077.8193693372878</v>
      </c>
      <c r="D8965" s="76">
        <v>0</v>
      </c>
      <c r="E8965" s="76">
        <v>0</v>
      </c>
      <c r="F8965" s="76">
        <v>0</v>
      </c>
    </row>
    <row r="8966" spans="1:6" x14ac:dyDescent="0.2">
      <c r="A8966" s="84">
        <v>8935</v>
      </c>
      <c r="B8966" s="76">
        <v>-60.099319721143729</v>
      </c>
      <c r="C8966" s="76">
        <v>-60.099319721143729</v>
      </c>
      <c r="D8966" s="76">
        <v>0</v>
      </c>
      <c r="E8966" s="76">
        <v>0</v>
      </c>
      <c r="F8966" s="76">
        <v>0</v>
      </c>
    </row>
    <row r="8967" spans="1:6" x14ac:dyDescent="0.2">
      <c r="A8967" s="84">
        <v>8936</v>
      </c>
      <c r="B8967" s="76">
        <v>977.53073441127253</v>
      </c>
      <c r="C8967" s="76">
        <v>977.53073441127253</v>
      </c>
      <c r="D8967" s="76">
        <v>0</v>
      </c>
      <c r="E8967" s="76">
        <v>0</v>
      </c>
      <c r="F8967" s="76">
        <v>0</v>
      </c>
    </row>
    <row r="8968" spans="1:6" x14ac:dyDescent="0.2">
      <c r="A8968" s="84">
        <v>8937</v>
      </c>
      <c r="B8968" s="76">
        <v>1449.8905474505327</v>
      </c>
      <c r="C8968" s="76">
        <v>1449.8905474505327</v>
      </c>
      <c r="D8968" s="76">
        <v>0</v>
      </c>
      <c r="E8968" s="76">
        <v>0</v>
      </c>
      <c r="F8968" s="76">
        <v>0</v>
      </c>
    </row>
    <row r="8969" spans="1:6" x14ac:dyDescent="0.2">
      <c r="A8969" s="84">
        <v>8938</v>
      </c>
      <c r="B8969" s="76">
        <v>1195.8019561226856</v>
      </c>
      <c r="C8969" s="76">
        <v>1195.8019561226856</v>
      </c>
      <c r="D8969" s="76">
        <v>0</v>
      </c>
      <c r="E8969" s="76">
        <v>0</v>
      </c>
      <c r="F8969" s="76">
        <v>0</v>
      </c>
    </row>
    <row r="8970" spans="1:6" x14ac:dyDescent="0.2">
      <c r="A8970" s="84">
        <v>8939</v>
      </c>
      <c r="B8970" s="76">
        <v>601.87781933638325</v>
      </c>
      <c r="C8970" s="76">
        <v>601.87781933638325</v>
      </c>
      <c r="D8970" s="76">
        <v>0</v>
      </c>
      <c r="E8970" s="76">
        <v>0</v>
      </c>
      <c r="F8970" s="76">
        <v>0</v>
      </c>
    </row>
    <row r="8971" spans="1:6" x14ac:dyDescent="0.2">
      <c r="A8971" s="84">
        <v>8940</v>
      </c>
      <c r="B8971" s="76">
        <v>1213.7106409309026</v>
      </c>
      <c r="C8971" s="76">
        <v>1213.7106409309026</v>
      </c>
      <c r="D8971" s="76">
        <v>0</v>
      </c>
      <c r="E8971" s="76">
        <v>0</v>
      </c>
      <c r="F8971" s="76">
        <v>0</v>
      </c>
    </row>
    <row r="8972" spans="1:6" x14ac:dyDescent="0.2">
      <c r="A8972" s="84">
        <v>8941</v>
      </c>
      <c r="B8972" s="76">
        <v>2473.4083866852097</v>
      </c>
      <c r="C8972" s="76">
        <v>2473.4083866852097</v>
      </c>
      <c r="D8972" s="76">
        <v>0</v>
      </c>
      <c r="E8972" s="76">
        <v>0</v>
      </c>
      <c r="F8972" s="76">
        <v>0</v>
      </c>
    </row>
    <row r="8973" spans="1:6" x14ac:dyDescent="0.2">
      <c r="A8973" s="84">
        <v>8942</v>
      </c>
      <c r="B8973" s="76">
        <v>594.71434541309645</v>
      </c>
      <c r="C8973" s="76">
        <v>594.71434541309645</v>
      </c>
      <c r="D8973" s="76">
        <v>0</v>
      </c>
      <c r="E8973" s="76">
        <v>0</v>
      </c>
      <c r="F8973" s="76">
        <v>0</v>
      </c>
    </row>
    <row r="8974" spans="1:6" x14ac:dyDescent="0.2">
      <c r="A8974" s="84">
        <v>8943</v>
      </c>
      <c r="B8974" s="76">
        <v>916.64120606333472</v>
      </c>
      <c r="C8974" s="76">
        <v>916.64120606333472</v>
      </c>
      <c r="D8974" s="76">
        <v>0</v>
      </c>
      <c r="E8974" s="76">
        <v>0</v>
      </c>
      <c r="F8974" s="76">
        <v>0</v>
      </c>
    </row>
    <row r="8975" spans="1:6" x14ac:dyDescent="0.2">
      <c r="A8975" s="84">
        <v>8944</v>
      </c>
      <c r="B8975" s="76">
        <v>592.92347693227475</v>
      </c>
      <c r="C8975" s="76">
        <v>592.92347693227475</v>
      </c>
      <c r="D8975" s="76">
        <v>0</v>
      </c>
      <c r="E8975" s="76">
        <v>0</v>
      </c>
      <c r="F8975" s="76">
        <v>0</v>
      </c>
    </row>
    <row r="8976" spans="1:6" x14ac:dyDescent="0.2">
      <c r="A8976" s="84">
        <v>8945</v>
      </c>
      <c r="B8976" s="76">
        <v>2439.3818855495974</v>
      </c>
      <c r="C8976" s="76">
        <v>2439.3818855495974</v>
      </c>
      <c r="D8976" s="76">
        <v>0</v>
      </c>
      <c r="E8976" s="76">
        <v>0</v>
      </c>
      <c r="F8976" s="76">
        <v>0</v>
      </c>
    </row>
    <row r="8977" spans="1:6" x14ac:dyDescent="0.2">
      <c r="A8977" s="84">
        <v>8946</v>
      </c>
      <c r="B8977" s="76">
        <v>2637.9535539719718</v>
      </c>
      <c r="C8977" s="76">
        <v>2637.9535539719718</v>
      </c>
      <c r="D8977" s="76">
        <v>0</v>
      </c>
      <c r="E8977" s="76">
        <v>0</v>
      </c>
      <c r="F8977" s="76">
        <v>0</v>
      </c>
    </row>
    <row r="8978" spans="1:6" x14ac:dyDescent="0.2">
      <c r="A8978" s="84">
        <v>8947</v>
      </c>
      <c r="B8978" s="76">
        <v>2664.8165811842973</v>
      </c>
      <c r="C8978" s="76">
        <v>2664.8165811842973</v>
      </c>
      <c r="D8978" s="76">
        <v>0</v>
      </c>
      <c r="E8978" s="76">
        <v>0</v>
      </c>
      <c r="F8978" s="76">
        <v>0</v>
      </c>
    </row>
    <row r="8979" spans="1:6" x14ac:dyDescent="0.2">
      <c r="A8979" s="84">
        <v>8948</v>
      </c>
      <c r="B8979" s="76">
        <v>517.70700073776334</v>
      </c>
      <c r="C8979" s="76">
        <v>517.70700073776334</v>
      </c>
      <c r="D8979" s="76">
        <v>0</v>
      </c>
      <c r="E8979" s="76">
        <v>0</v>
      </c>
      <c r="F8979" s="76">
        <v>0</v>
      </c>
    </row>
    <row r="8980" spans="1:6" x14ac:dyDescent="0.2">
      <c r="A8980" s="84">
        <v>8949</v>
      </c>
      <c r="B8980" s="76">
        <v>90.118899719045203</v>
      </c>
      <c r="C8980" s="76">
        <v>90.118899719045203</v>
      </c>
      <c r="D8980" s="76">
        <v>0</v>
      </c>
      <c r="E8980" s="76">
        <v>0</v>
      </c>
      <c r="F8980" s="76">
        <v>0</v>
      </c>
    </row>
    <row r="8981" spans="1:6" x14ac:dyDescent="0.2">
      <c r="A8981" s="84">
        <v>8950</v>
      </c>
      <c r="B8981" s="76">
        <v>1387.2101506217732</v>
      </c>
      <c r="C8981" s="76">
        <v>1387.2101506217732</v>
      </c>
      <c r="D8981" s="76">
        <v>0</v>
      </c>
      <c r="E8981" s="76">
        <v>0</v>
      </c>
      <c r="F8981" s="76">
        <v>0</v>
      </c>
    </row>
    <row r="8982" spans="1:6" x14ac:dyDescent="0.2">
      <c r="A8982" s="84">
        <v>8951</v>
      </c>
      <c r="B8982" s="76">
        <v>1160.1993194550864</v>
      </c>
      <c r="C8982" s="76">
        <v>1160.1993194550864</v>
      </c>
      <c r="D8982" s="76">
        <v>0</v>
      </c>
      <c r="E8982" s="76">
        <v>0</v>
      </c>
      <c r="F8982" s="76">
        <v>0</v>
      </c>
    </row>
    <row r="8983" spans="1:6" x14ac:dyDescent="0.2">
      <c r="A8983" s="84">
        <v>8952</v>
      </c>
      <c r="B8983" s="76">
        <v>1254.9006159898017</v>
      </c>
      <c r="C8983" s="76">
        <v>1254.9006159898017</v>
      </c>
      <c r="D8983" s="76">
        <v>0</v>
      </c>
      <c r="E8983" s="76">
        <v>0</v>
      </c>
      <c r="F8983" s="76">
        <v>0</v>
      </c>
    </row>
    <row r="8984" spans="1:6" x14ac:dyDescent="0.2">
      <c r="A8984" s="84">
        <v>8953</v>
      </c>
      <c r="B8984" s="76">
        <v>1471.3809692203931</v>
      </c>
      <c r="C8984" s="76">
        <v>1471.3809692203931</v>
      </c>
      <c r="D8984" s="76">
        <v>0</v>
      </c>
      <c r="E8984" s="76">
        <v>0</v>
      </c>
      <c r="F8984" s="76">
        <v>0</v>
      </c>
    </row>
    <row r="8985" spans="1:6" x14ac:dyDescent="0.2">
      <c r="A8985" s="84">
        <v>8954</v>
      </c>
      <c r="B8985" s="76">
        <v>492.63484200625953</v>
      </c>
      <c r="C8985" s="76">
        <v>492.63484200625953</v>
      </c>
      <c r="D8985" s="76">
        <v>0</v>
      </c>
      <c r="E8985" s="76">
        <v>0</v>
      </c>
      <c r="F8985" s="76">
        <v>0</v>
      </c>
    </row>
    <row r="8986" spans="1:6" x14ac:dyDescent="0.2">
      <c r="A8986" s="84">
        <v>8955</v>
      </c>
      <c r="B8986" s="76">
        <v>3416.3371442829093</v>
      </c>
      <c r="C8986" s="76">
        <v>3416.3371442829093</v>
      </c>
      <c r="D8986" s="76">
        <v>0</v>
      </c>
      <c r="E8986" s="76">
        <v>0</v>
      </c>
      <c r="F8986" s="76">
        <v>0</v>
      </c>
    </row>
    <row r="8987" spans="1:6" x14ac:dyDescent="0.2">
      <c r="A8987" s="84">
        <v>8956</v>
      </c>
      <c r="B8987" s="76">
        <v>1474.9627061820365</v>
      </c>
      <c r="C8987" s="76">
        <v>1474.9627061820365</v>
      </c>
      <c r="D8987" s="76">
        <v>0</v>
      </c>
      <c r="E8987" s="76">
        <v>0</v>
      </c>
      <c r="F8987" s="76">
        <v>0</v>
      </c>
    </row>
    <row r="8988" spans="1:6" x14ac:dyDescent="0.2">
      <c r="A8988" s="84">
        <v>8957</v>
      </c>
      <c r="B8988" s="76">
        <v>582.17826604734455</v>
      </c>
      <c r="C8988" s="76">
        <v>582.17826604734455</v>
      </c>
      <c r="D8988" s="76">
        <v>0</v>
      </c>
      <c r="E8988" s="76">
        <v>0</v>
      </c>
      <c r="F8988" s="76">
        <v>0</v>
      </c>
    </row>
    <row r="8989" spans="1:6" x14ac:dyDescent="0.2">
      <c r="A8989" s="84">
        <v>8958</v>
      </c>
      <c r="B8989" s="76">
        <v>1847.0338842952824</v>
      </c>
      <c r="C8989" s="76">
        <v>1847.0338842952824</v>
      </c>
      <c r="D8989" s="76">
        <v>0</v>
      </c>
      <c r="E8989" s="76">
        <v>0</v>
      </c>
      <c r="F8989" s="76">
        <v>0</v>
      </c>
    </row>
    <row r="8990" spans="1:6" x14ac:dyDescent="0.2">
      <c r="A8990" s="84">
        <v>8959</v>
      </c>
      <c r="B8990" s="76">
        <v>1526.8978921258658</v>
      </c>
      <c r="C8990" s="76">
        <v>1526.8978921258658</v>
      </c>
      <c r="D8990" s="76">
        <v>0</v>
      </c>
      <c r="E8990" s="76">
        <v>0</v>
      </c>
      <c r="F8990" s="76">
        <v>0</v>
      </c>
    </row>
    <row r="8991" spans="1:6" x14ac:dyDescent="0.2">
      <c r="A8991" s="84">
        <v>8960</v>
      </c>
      <c r="B8991" s="76">
        <v>1271.018432317197</v>
      </c>
      <c r="C8991" s="76">
        <v>1271.018432317197</v>
      </c>
      <c r="D8991" s="76">
        <v>0</v>
      </c>
      <c r="E8991" s="76">
        <v>0</v>
      </c>
      <c r="F8991" s="76">
        <v>0</v>
      </c>
    </row>
    <row r="8992" spans="1:6" x14ac:dyDescent="0.2">
      <c r="A8992" s="84">
        <v>8961</v>
      </c>
      <c r="B8992" s="76">
        <v>3470.0631987075608</v>
      </c>
      <c r="C8992" s="76">
        <v>3470.0631987075608</v>
      </c>
      <c r="D8992" s="76">
        <v>0</v>
      </c>
      <c r="E8992" s="76">
        <v>0</v>
      </c>
      <c r="F8992" s="76">
        <v>0</v>
      </c>
    </row>
    <row r="8993" spans="1:6" x14ac:dyDescent="0.2">
      <c r="A8993" s="84">
        <v>8962</v>
      </c>
      <c r="B8993" s="76">
        <v>900.52338973593942</v>
      </c>
      <c r="C8993" s="76">
        <v>900.52338973593942</v>
      </c>
      <c r="D8993" s="76">
        <v>0</v>
      </c>
      <c r="E8993" s="76">
        <v>0</v>
      </c>
      <c r="F8993" s="76">
        <v>0</v>
      </c>
    </row>
    <row r="8994" spans="1:6" x14ac:dyDescent="0.2">
      <c r="A8994" s="84">
        <v>8963</v>
      </c>
      <c r="B8994" s="76">
        <v>1766.6595356071402</v>
      </c>
      <c r="C8994" s="76">
        <v>1766.6595356071402</v>
      </c>
      <c r="D8994" s="76">
        <v>0</v>
      </c>
      <c r="E8994" s="76">
        <v>0</v>
      </c>
      <c r="F8994" s="76">
        <v>0</v>
      </c>
    </row>
    <row r="8995" spans="1:6" x14ac:dyDescent="0.2">
      <c r="A8995" s="84">
        <v>8964</v>
      </c>
      <c r="B8995" s="76">
        <v>-133.52492743483344</v>
      </c>
      <c r="C8995" s="76">
        <v>-133.52492743483344</v>
      </c>
      <c r="D8995" s="76">
        <v>0</v>
      </c>
      <c r="E8995" s="76">
        <v>0</v>
      </c>
      <c r="F8995" s="76">
        <v>0</v>
      </c>
    </row>
    <row r="8996" spans="1:6" x14ac:dyDescent="0.2">
      <c r="A8996" s="84">
        <v>8965</v>
      </c>
      <c r="B8996" s="76">
        <v>-253.51311564988737</v>
      </c>
      <c r="C8996" s="76">
        <v>-253.51311564988737</v>
      </c>
      <c r="D8996" s="76">
        <v>0</v>
      </c>
      <c r="E8996" s="76">
        <v>0</v>
      </c>
      <c r="F8996" s="76">
        <v>0</v>
      </c>
    </row>
    <row r="8997" spans="1:6" x14ac:dyDescent="0.2">
      <c r="A8997" s="84">
        <v>8966</v>
      </c>
      <c r="B8997" s="76">
        <v>2067.0959744875172</v>
      </c>
      <c r="C8997" s="76">
        <v>2067.0959744875172</v>
      </c>
      <c r="D8997" s="76">
        <v>0</v>
      </c>
      <c r="E8997" s="76">
        <v>0</v>
      </c>
      <c r="F8997" s="76">
        <v>0</v>
      </c>
    </row>
    <row r="8998" spans="1:6" x14ac:dyDescent="0.2">
      <c r="A8998" s="84">
        <v>8967</v>
      </c>
      <c r="B8998" s="76">
        <v>1782.7773519345355</v>
      </c>
      <c r="C8998" s="76">
        <v>1782.7773519345355</v>
      </c>
      <c r="D8998" s="76">
        <v>0</v>
      </c>
      <c r="E8998" s="76">
        <v>0</v>
      </c>
      <c r="F8998" s="76">
        <v>0</v>
      </c>
    </row>
    <row r="8999" spans="1:6" x14ac:dyDescent="0.2">
      <c r="A8999" s="84">
        <v>8968</v>
      </c>
      <c r="B8999" s="76">
        <v>-423.43088837911455</v>
      </c>
      <c r="C8999" s="76">
        <v>-423.43088837911455</v>
      </c>
      <c r="D8999" s="76">
        <v>0</v>
      </c>
      <c r="E8999" s="76">
        <v>0</v>
      </c>
      <c r="F8999" s="76">
        <v>0</v>
      </c>
    </row>
    <row r="9000" spans="1:6" x14ac:dyDescent="0.2">
      <c r="A9000" s="84">
        <v>8969</v>
      </c>
      <c r="B9000" s="76">
        <v>1015.1389725085282</v>
      </c>
      <c r="C9000" s="76">
        <v>1015.1389725085282</v>
      </c>
      <c r="D9000" s="76">
        <v>0</v>
      </c>
      <c r="E9000" s="76">
        <v>0</v>
      </c>
      <c r="F9000" s="76">
        <v>0</v>
      </c>
    </row>
    <row r="9001" spans="1:6" x14ac:dyDescent="0.2">
      <c r="A9001" s="84">
        <v>8970</v>
      </c>
      <c r="B9001" s="76">
        <v>-242.55317181612236</v>
      </c>
      <c r="C9001" s="76">
        <v>-242.55317181612236</v>
      </c>
      <c r="D9001" s="76">
        <v>0</v>
      </c>
      <c r="E9001" s="76">
        <v>0</v>
      </c>
      <c r="F9001" s="76">
        <v>0</v>
      </c>
    </row>
    <row r="9002" spans="1:6" x14ac:dyDescent="0.2">
      <c r="A9002" s="84">
        <v>8971</v>
      </c>
      <c r="B9002" s="76">
        <v>918.64680749299077</v>
      </c>
      <c r="C9002" s="76">
        <v>918.64680749299077</v>
      </c>
      <c r="D9002" s="76">
        <v>0</v>
      </c>
      <c r="E9002" s="76">
        <v>0</v>
      </c>
      <c r="F9002" s="76">
        <v>0</v>
      </c>
    </row>
    <row r="9003" spans="1:6" x14ac:dyDescent="0.2">
      <c r="A9003" s="84">
        <v>8972</v>
      </c>
      <c r="B9003" s="76">
        <v>1029.4659203551018</v>
      </c>
      <c r="C9003" s="76">
        <v>1029.4659203551018</v>
      </c>
      <c r="D9003" s="76">
        <v>0</v>
      </c>
      <c r="E9003" s="76">
        <v>0</v>
      </c>
      <c r="F9003" s="76">
        <v>0</v>
      </c>
    </row>
    <row r="9004" spans="1:6" x14ac:dyDescent="0.2">
      <c r="A9004" s="84">
        <v>8973</v>
      </c>
      <c r="B9004" s="76">
        <v>1210.1289039692592</v>
      </c>
      <c r="C9004" s="76">
        <v>1210.1289039692592</v>
      </c>
      <c r="D9004" s="76">
        <v>0</v>
      </c>
      <c r="E9004" s="76">
        <v>0</v>
      </c>
      <c r="F9004" s="76">
        <v>0</v>
      </c>
    </row>
    <row r="9005" spans="1:6" x14ac:dyDescent="0.2">
      <c r="A9005" s="84">
        <v>8974</v>
      </c>
      <c r="B9005" s="76">
        <v>224.21930283183838</v>
      </c>
      <c r="C9005" s="76">
        <v>224.21930283183838</v>
      </c>
      <c r="D9005" s="76">
        <v>0</v>
      </c>
      <c r="E9005" s="76">
        <v>0</v>
      </c>
      <c r="F9005" s="76">
        <v>0</v>
      </c>
    </row>
    <row r="9006" spans="1:6" x14ac:dyDescent="0.2">
      <c r="A9006" s="84">
        <v>8975</v>
      </c>
      <c r="B9006" s="76">
        <v>415.84223027976032</v>
      </c>
      <c r="C9006" s="76">
        <v>415.84223027976032</v>
      </c>
      <c r="D9006" s="76">
        <v>0</v>
      </c>
      <c r="E9006" s="76">
        <v>0</v>
      </c>
      <c r="F9006" s="76">
        <v>0</v>
      </c>
    </row>
    <row r="9007" spans="1:6" x14ac:dyDescent="0.2">
      <c r="A9007" s="84">
        <v>8976</v>
      </c>
      <c r="B9007" s="76">
        <v>930.96815390990832</v>
      </c>
      <c r="C9007" s="76">
        <v>930.96815390990832</v>
      </c>
      <c r="D9007" s="76">
        <v>0</v>
      </c>
      <c r="E9007" s="76">
        <v>0</v>
      </c>
      <c r="F9007" s="76">
        <v>0</v>
      </c>
    </row>
    <row r="9008" spans="1:6" x14ac:dyDescent="0.2">
      <c r="A9008" s="84">
        <v>8977</v>
      </c>
      <c r="B9008" s="76">
        <v>855.96641066423081</v>
      </c>
      <c r="C9008" s="76">
        <v>855.96641066423081</v>
      </c>
      <c r="D9008" s="76">
        <v>0</v>
      </c>
      <c r="E9008" s="76">
        <v>0</v>
      </c>
      <c r="F9008" s="76">
        <v>0</v>
      </c>
    </row>
    <row r="9009" spans="1:6" x14ac:dyDescent="0.2">
      <c r="A9009" s="84">
        <v>8978</v>
      </c>
      <c r="B9009" s="76">
        <v>-212.32314059098826</v>
      </c>
      <c r="C9009" s="76">
        <v>-212.32314059098826</v>
      </c>
      <c r="D9009" s="76">
        <v>0</v>
      </c>
      <c r="E9009" s="76">
        <v>0</v>
      </c>
      <c r="F9009" s="76">
        <v>0</v>
      </c>
    </row>
    <row r="9010" spans="1:6" x14ac:dyDescent="0.2">
      <c r="A9010" s="84">
        <v>8979</v>
      </c>
      <c r="B9010" s="76">
        <v>-17.333209130256819</v>
      </c>
      <c r="C9010" s="76">
        <v>-17.333209130256819</v>
      </c>
      <c r="D9010" s="76">
        <v>0</v>
      </c>
      <c r="E9010" s="76">
        <v>0</v>
      </c>
      <c r="F9010" s="76">
        <v>0</v>
      </c>
    </row>
    <row r="9011" spans="1:6" x14ac:dyDescent="0.2">
      <c r="A9011" s="84">
        <v>8980</v>
      </c>
      <c r="B9011" s="76">
        <v>1036.6293942783886</v>
      </c>
      <c r="C9011" s="76">
        <v>1036.6293942783886</v>
      </c>
      <c r="D9011" s="76">
        <v>0</v>
      </c>
      <c r="E9011" s="76">
        <v>0</v>
      </c>
      <c r="F9011" s="76">
        <v>0</v>
      </c>
    </row>
    <row r="9012" spans="1:6" x14ac:dyDescent="0.2">
      <c r="A9012" s="84">
        <v>8981</v>
      </c>
      <c r="B9012" s="76">
        <v>-147.85187528140705</v>
      </c>
      <c r="C9012" s="76">
        <v>-147.85187528140705</v>
      </c>
      <c r="D9012" s="76">
        <v>0</v>
      </c>
      <c r="E9012" s="76">
        <v>0</v>
      </c>
      <c r="F9012" s="76">
        <v>0</v>
      </c>
    </row>
    <row r="9013" spans="1:6" x14ac:dyDescent="0.2">
      <c r="A9013" s="84">
        <v>8982</v>
      </c>
      <c r="B9013" s="76">
        <v>485.47136808297273</v>
      </c>
      <c r="C9013" s="76">
        <v>485.47136808297273</v>
      </c>
      <c r="D9013" s="76">
        <v>0</v>
      </c>
      <c r="E9013" s="76">
        <v>0</v>
      </c>
      <c r="F9013" s="76">
        <v>0</v>
      </c>
    </row>
    <row r="9014" spans="1:6" x14ac:dyDescent="0.2">
      <c r="A9014" s="84">
        <v>8983</v>
      </c>
      <c r="B9014" s="76">
        <v>1022.302446431815</v>
      </c>
      <c r="C9014" s="76">
        <v>1022.302446431815</v>
      </c>
      <c r="D9014" s="76">
        <v>0</v>
      </c>
      <c r="E9014" s="76">
        <v>0</v>
      </c>
      <c r="F9014" s="76">
        <v>0</v>
      </c>
    </row>
    <row r="9015" spans="1:6" x14ac:dyDescent="0.2">
      <c r="A9015" s="84">
        <v>8984</v>
      </c>
      <c r="B9015" s="76">
        <v>1199.383693084329</v>
      </c>
      <c r="C9015" s="76">
        <v>1199.383693084329</v>
      </c>
      <c r="D9015" s="76">
        <v>0</v>
      </c>
      <c r="E9015" s="76">
        <v>0</v>
      </c>
      <c r="F9015" s="76">
        <v>0</v>
      </c>
    </row>
    <row r="9016" spans="1:6" x14ac:dyDescent="0.2">
      <c r="A9016" s="84">
        <v>8985</v>
      </c>
      <c r="B9016" s="76">
        <v>1791.731694338644</v>
      </c>
      <c r="C9016" s="76">
        <v>1791.731694338644</v>
      </c>
      <c r="D9016" s="76">
        <v>0</v>
      </c>
      <c r="E9016" s="76">
        <v>0</v>
      </c>
      <c r="F9016" s="76">
        <v>0</v>
      </c>
    </row>
    <row r="9017" spans="1:6" x14ac:dyDescent="0.2">
      <c r="A9017" s="84">
        <v>8986</v>
      </c>
      <c r="B9017" s="76">
        <v>1226.2467202966545</v>
      </c>
      <c r="C9017" s="76">
        <v>1226.2467202966545</v>
      </c>
      <c r="D9017" s="76">
        <v>0</v>
      </c>
      <c r="E9017" s="76">
        <v>0</v>
      </c>
      <c r="F9017" s="76">
        <v>0</v>
      </c>
    </row>
    <row r="9018" spans="1:6" x14ac:dyDescent="0.2">
      <c r="A9018" s="84">
        <v>8987</v>
      </c>
      <c r="B9018" s="76">
        <v>1657.4165582770165</v>
      </c>
      <c r="C9018" s="76">
        <v>1657.4165582770165</v>
      </c>
      <c r="D9018" s="76">
        <v>0</v>
      </c>
      <c r="E9018" s="76">
        <v>0</v>
      </c>
      <c r="F9018" s="76">
        <v>0</v>
      </c>
    </row>
    <row r="9019" spans="1:6" x14ac:dyDescent="0.2">
      <c r="A9019" s="84">
        <v>8988</v>
      </c>
      <c r="B9019" s="76">
        <v>-537.83173820286947</v>
      </c>
      <c r="C9019" s="76">
        <v>-537.83173820286947</v>
      </c>
      <c r="D9019" s="76">
        <v>0</v>
      </c>
      <c r="E9019" s="76">
        <v>0</v>
      </c>
      <c r="F9019" s="76">
        <v>0</v>
      </c>
    </row>
    <row r="9020" spans="1:6" x14ac:dyDescent="0.2">
      <c r="A9020" s="84">
        <v>8989</v>
      </c>
      <c r="B9020" s="76">
        <v>889.99291179984311</v>
      </c>
      <c r="C9020" s="76">
        <v>889.99291179984311</v>
      </c>
      <c r="D9020" s="76">
        <v>0</v>
      </c>
      <c r="E9020" s="76">
        <v>0</v>
      </c>
      <c r="F9020" s="76">
        <v>0</v>
      </c>
    </row>
    <row r="9021" spans="1:6" x14ac:dyDescent="0.2">
      <c r="A9021" s="84">
        <v>8990</v>
      </c>
      <c r="B9021" s="76">
        <v>1900.9746716687682</v>
      </c>
      <c r="C9021" s="76">
        <v>1900.9746716687682</v>
      </c>
      <c r="D9021" s="76">
        <v>0</v>
      </c>
      <c r="E9021" s="76">
        <v>0</v>
      </c>
      <c r="F9021" s="76">
        <v>0</v>
      </c>
    </row>
    <row r="9022" spans="1:6" x14ac:dyDescent="0.2">
      <c r="A9022" s="84">
        <v>8991</v>
      </c>
      <c r="B9022" s="76">
        <v>1508.9892073176488</v>
      </c>
      <c r="C9022" s="76">
        <v>1508.9892073176488</v>
      </c>
      <c r="D9022" s="76">
        <v>0</v>
      </c>
      <c r="E9022" s="76">
        <v>0</v>
      </c>
      <c r="F9022" s="76">
        <v>0</v>
      </c>
    </row>
    <row r="9023" spans="1:6" x14ac:dyDescent="0.2">
      <c r="A9023" s="84">
        <v>8992</v>
      </c>
      <c r="B9023" s="76">
        <v>1142.2906346468694</v>
      </c>
      <c r="C9023" s="76">
        <v>1142.2906346468694</v>
      </c>
      <c r="D9023" s="76">
        <v>0</v>
      </c>
      <c r="E9023" s="76">
        <v>0</v>
      </c>
      <c r="F9023" s="76">
        <v>0</v>
      </c>
    </row>
    <row r="9024" spans="1:6" x14ac:dyDescent="0.2">
      <c r="A9024" s="84">
        <v>8993</v>
      </c>
      <c r="B9024" s="76">
        <v>829.1033834519053</v>
      </c>
      <c r="C9024" s="76">
        <v>829.1033834519053</v>
      </c>
      <c r="D9024" s="76">
        <v>0</v>
      </c>
      <c r="E9024" s="76">
        <v>0</v>
      </c>
      <c r="F9024" s="76">
        <v>0</v>
      </c>
    </row>
    <row r="9025" spans="1:6" x14ac:dyDescent="0.2">
      <c r="A9025" s="84">
        <v>8994</v>
      </c>
      <c r="B9025" s="76">
        <v>1217.292377892546</v>
      </c>
      <c r="C9025" s="76">
        <v>1217.292377892546</v>
      </c>
      <c r="D9025" s="76">
        <v>0</v>
      </c>
      <c r="E9025" s="76">
        <v>0</v>
      </c>
      <c r="F9025" s="76">
        <v>0</v>
      </c>
    </row>
    <row r="9026" spans="1:6" x14ac:dyDescent="0.2">
      <c r="A9026" s="84">
        <v>8995</v>
      </c>
      <c r="B9026" s="76">
        <v>2330.3536411683076</v>
      </c>
      <c r="C9026" s="76">
        <v>2330.3536411683076</v>
      </c>
      <c r="D9026" s="76">
        <v>0</v>
      </c>
      <c r="E9026" s="76">
        <v>0</v>
      </c>
      <c r="F9026" s="76">
        <v>0</v>
      </c>
    </row>
    <row r="9027" spans="1:6" x14ac:dyDescent="0.2">
      <c r="A9027" s="84">
        <v>8996</v>
      </c>
      <c r="B9027" s="76">
        <v>1553.7609193381913</v>
      </c>
      <c r="C9027" s="76">
        <v>1553.7609193381913</v>
      </c>
      <c r="D9027" s="76">
        <v>0</v>
      </c>
      <c r="E9027" s="76">
        <v>0</v>
      </c>
      <c r="F9027" s="76">
        <v>0</v>
      </c>
    </row>
    <row r="9028" spans="1:6" x14ac:dyDescent="0.2">
      <c r="A9028" s="84">
        <v>8997</v>
      </c>
      <c r="B9028" s="76">
        <v>1067.0741584523576</v>
      </c>
      <c r="C9028" s="76">
        <v>1067.0741584523576</v>
      </c>
      <c r="D9028" s="76">
        <v>0</v>
      </c>
      <c r="E9028" s="76">
        <v>0</v>
      </c>
      <c r="F9028" s="76">
        <v>0</v>
      </c>
    </row>
    <row r="9029" spans="1:6" x14ac:dyDescent="0.2">
      <c r="A9029" s="84">
        <v>8998</v>
      </c>
      <c r="B9029" s="76">
        <v>804.0312247204015</v>
      </c>
      <c r="C9029" s="76">
        <v>804.0312247204015</v>
      </c>
      <c r="D9029" s="76">
        <v>0</v>
      </c>
      <c r="E9029" s="76">
        <v>0</v>
      </c>
      <c r="F9029" s="76">
        <v>0</v>
      </c>
    </row>
    <row r="9030" spans="1:6" x14ac:dyDescent="0.2">
      <c r="A9030" s="84">
        <v>8999</v>
      </c>
      <c r="B9030" s="76">
        <v>2689.8887399158011</v>
      </c>
      <c r="C9030" s="76">
        <v>2689.8887399158011</v>
      </c>
      <c r="D9030" s="76">
        <v>0</v>
      </c>
      <c r="E9030" s="76">
        <v>0</v>
      </c>
      <c r="F9030" s="76">
        <v>0</v>
      </c>
    </row>
    <row r="9031" spans="1:6" x14ac:dyDescent="0.2">
      <c r="A9031" s="84">
        <v>9000</v>
      </c>
      <c r="B9031" s="76">
        <v>-140.68840135812025</v>
      </c>
      <c r="C9031" s="76">
        <v>-140.68840135812025</v>
      </c>
      <c r="D9031" s="76">
        <v>0</v>
      </c>
      <c r="E9031" s="76">
        <v>0</v>
      </c>
      <c r="F9031" s="76">
        <v>0</v>
      </c>
    </row>
    <row r="9032" spans="1:6" x14ac:dyDescent="0.2">
      <c r="A9032" s="84">
        <v>9001</v>
      </c>
      <c r="B9032" s="76">
        <v>517.70700073776334</v>
      </c>
      <c r="C9032" s="76">
        <v>517.70700073776334</v>
      </c>
      <c r="D9032" s="76">
        <v>0</v>
      </c>
      <c r="E9032" s="76">
        <v>0</v>
      </c>
      <c r="F9032" s="76">
        <v>0</v>
      </c>
    </row>
    <row r="9033" spans="1:6" x14ac:dyDescent="0.2">
      <c r="A9033" s="84">
        <v>9002</v>
      </c>
      <c r="B9033" s="76">
        <v>1378.4705411664995</v>
      </c>
      <c r="C9033" s="76">
        <v>1378.4705411664995</v>
      </c>
      <c r="D9033" s="76">
        <v>0</v>
      </c>
      <c r="E9033" s="76">
        <v>0</v>
      </c>
      <c r="F9033" s="76">
        <v>0</v>
      </c>
    </row>
    <row r="9034" spans="1:6" x14ac:dyDescent="0.2">
      <c r="A9034" s="84">
        <v>9003</v>
      </c>
      <c r="B9034" s="76">
        <v>2267.6732443395476</v>
      </c>
      <c r="C9034" s="76">
        <v>2267.6732443395476</v>
      </c>
      <c r="D9034" s="76">
        <v>0</v>
      </c>
      <c r="E9034" s="76">
        <v>0</v>
      </c>
      <c r="F9034" s="76">
        <v>0</v>
      </c>
    </row>
    <row r="9035" spans="1:6" x14ac:dyDescent="0.2">
      <c r="A9035" s="84">
        <v>9004</v>
      </c>
      <c r="B9035" s="76">
        <v>1025.8841833934584</v>
      </c>
      <c r="C9035" s="76">
        <v>1025.8841833934584</v>
      </c>
      <c r="D9035" s="76">
        <v>0</v>
      </c>
      <c r="E9035" s="76">
        <v>0</v>
      </c>
      <c r="F9035" s="76">
        <v>0</v>
      </c>
    </row>
    <row r="9036" spans="1:6" x14ac:dyDescent="0.2">
      <c r="A9036" s="84">
        <v>9005</v>
      </c>
      <c r="B9036" s="76">
        <v>376.44312370168291</v>
      </c>
      <c r="C9036" s="76">
        <v>376.44312370168291</v>
      </c>
      <c r="D9036" s="76">
        <v>0</v>
      </c>
      <c r="E9036" s="76">
        <v>0</v>
      </c>
      <c r="F9036" s="76">
        <v>0</v>
      </c>
    </row>
    <row r="9037" spans="1:6" x14ac:dyDescent="0.2">
      <c r="A9037" s="84">
        <v>9006</v>
      </c>
      <c r="B9037" s="76">
        <v>2673.7709235884058</v>
      </c>
      <c r="C9037" s="76">
        <v>2673.7709235884058</v>
      </c>
      <c r="D9037" s="76">
        <v>0</v>
      </c>
      <c r="E9037" s="76">
        <v>0</v>
      </c>
      <c r="F9037" s="76">
        <v>0</v>
      </c>
    </row>
    <row r="9038" spans="1:6" x14ac:dyDescent="0.2">
      <c r="A9038" s="84">
        <v>9007</v>
      </c>
      <c r="B9038" s="76">
        <v>1217.292377892546</v>
      </c>
      <c r="C9038" s="76">
        <v>1217.292377892546</v>
      </c>
      <c r="D9038" s="76">
        <v>0</v>
      </c>
      <c r="E9038" s="76">
        <v>0</v>
      </c>
      <c r="F9038" s="76">
        <v>0</v>
      </c>
    </row>
    <row r="9039" spans="1:6" x14ac:dyDescent="0.2">
      <c r="A9039" s="84">
        <v>9008</v>
      </c>
      <c r="B9039" s="76">
        <v>1036.6293942783886</v>
      </c>
      <c r="C9039" s="76">
        <v>1036.6293942783886</v>
      </c>
      <c r="D9039" s="76">
        <v>0</v>
      </c>
      <c r="E9039" s="76">
        <v>0</v>
      </c>
      <c r="F9039" s="76">
        <v>0</v>
      </c>
    </row>
    <row r="9040" spans="1:6" x14ac:dyDescent="0.2">
      <c r="A9040" s="84">
        <v>9009</v>
      </c>
      <c r="B9040" s="76">
        <v>981.11247137291593</v>
      </c>
      <c r="C9040" s="76">
        <v>981.11247137291593</v>
      </c>
      <c r="D9040" s="76">
        <v>0</v>
      </c>
      <c r="E9040" s="76">
        <v>0</v>
      </c>
      <c r="F9040" s="76">
        <v>0</v>
      </c>
    </row>
    <row r="9041" spans="1:6" x14ac:dyDescent="0.2">
      <c r="A9041" s="84">
        <v>9010</v>
      </c>
      <c r="B9041" s="76">
        <v>2029.7024693390958</v>
      </c>
      <c r="C9041" s="76">
        <v>2029.7024693390958</v>
      </c>
      <c r="D9041" s="76">
        <v>0</v>
      </c>
      <c r="E9041" s="76">
        <v>0</v>
      </c>
      <c r="F9041" s="76">
        <v>0</v>
      </c>
    </row>
    <row r="9042" spans="1:6" x14ac:dyDescent="0.2">
      <c r="A9042" s="84">
        <v>9011</v>
      </c>
      <c r="B9042" s="76">
        <v>1262.0640899130885</v>
      </c>
      <c r="C9042" s="76">
        <v>1262.0640899130885</v>
      </c>
      <c r="D9042" s="76">
        <v>0</v>
      </c>
      <c r="E9042" s="76">
        <v>0</v>
      </c>
      <c r="F9042" s="76">
        <v>0</v>
      </c>
    </row>
    <row r="9043" spans="1:6" x14ac:dyDescent="0.2">
      <c r="A9043" s="84">
        <v>9012</v>
      </c>
      <c r="B9043" s="76">
        <v>1000.8120246619546</v>
      </c>
      <c r="C9043" s="76">
        <v>1000.8120246619546</v>
      </c>
      <c r="D9043" s="76">
        <v>0</v>
      </c>
      <c r="E9043" s="76">
        <v>0</v>
      </c>
      <c r="F9043" s="76">
        <v>0</v>
      </c>
    </row>
    <row r="9044" spans="1:6" x14ac:dyDescent="0.2">
      <c r="A9044" s="84">
        <v>9013</v>
      </c>
      <c r="B9044" s="76">
        <v>766.42298662314579</v>
      </c>
      <c r="C9044" s="76">
        <v>766.42298662314579</v>
      </c>
      <c r="D9044" s="76">
        <v>0</v>
      </c>
      <c r="E9044" s="76">
        <v>0</v>
      </c>
      <c r="F9044" s="76">
        <v>0</v>
      </c>
    </row>
    <row r="9045" spans="1:6" x14ac:dyDescent="0.2">
      <c r="A9045" s="84">
        <v>9014</v>
      </c>
      <c r="B9045" s="76">
        <v>168.91711287520002</v>
      </c>
      <c r="C9045" s="76">
        <v>168.91711287520002</v>
      </c>
      <c r="D9045" s="76">
        <v>0</v>
      </c>
      <c r="E9045" s="76">
        <v>0</v>
      </c>
      <c r="F9045" s="76">
        <v>0</v>
      </c>
    </row>
    <row r="9046" spans="1:6" x14ac:dyDescent="0.2">
      <c r="A9046" s="84">
        <v>9015</v>
      </c>
      <c r="B9046" s="76">
        <v>847.01206826012231</v>
      </c>
      <c r="C9046" s="76">
        <v>847.01206826012231</v>
      </c>
      <c r="D9046" s="76">
        <v>0</v>
      </c>
      <c r="E9046" s="76">
        <v>0</v>
      </c>
      <c r="F9046" s="76">
        <v>0</v>
      </c>
    </row>
    <row r="9047" spans="1:6" x14ac:dyDescent="0.2">
      <c r="A9047" s="84">
        <v>9016</v>
      </c>
      <c r="B9047" s="76">
        <v>1321.1627497802046</v>
      </c>
      <c r="C9047" s="76">
        <v>1321.1627497802046</v>
      </c>
      <c r="D9047" s="76">
        <v>0</v>
      </c>
      <c r="E9047" s="76">
        <v>0</v>
      </c>
      <c r="F9047" s="76">
        <v>0</v>
      </c>
    </row>
    <row r="9048" spans="1:6" x14ac:dyDescent="0.2">
      <c r="A9048" s="84">
        <v>9017</v>
      </c>
      <c r="B9048" s="76">
        <v>2813.4586650924989</v>
      </c>
      <c r="C9048" s="76">
        <v>2813.4586650924989</v>
      </c>
      <c r="D9048" s="76">
        <v>0</v>
      </c>
      <c r="E9048" s="76">
        <v>0</v>
      </c>
      <c r="F9048" s="76">
        <v>0</v>
      </c>
    </row>
    <row r="9049" spans="1:6" x14ac:dyDescent="0.2">
      <c r="A9049" s="84">
        <v>9018</v>
      </c>
      <c r="B9049" s="76">
        <v>734.18735396835518</v>
      </c>
      <c r="C9049" s="76">
        <v>734.18735396835518</v>
      </c>
      <c r="D9049" s="76">
        <v>0</v>
      </c>
      <c r="E9049" s="76">
        <v>0</v>
      </c>
      <c r="F9049" s="76">
        <v>0</v>
      </c>
    </row>
    <row r="9050" spans="1:6" x14ac:dyDescent="0.2">
      <c r="A9050" s="84">
        <v>9019</v>
      </c>
      <c r="B9050" s="76">
        <v>1267.4366953555536</v>
      </c>
      <c r="C9050" s="76">
        <v>1267.4366953555536</v>
      </c>
      <c r="D9050" s="76">
        <v>0</v>
      </c>
      <c r="E9050" s="76">
        <v>0</v>
      </c>
      <c r="F9050" s="76">
        <v>0</v>
      </c>
    </row>
    <row r="9051" spans="1:6" x14ac:dyDescent="0.2">
      <c r="A9051" s="84">
        <v>9020</v>
      </c>
      <c r="B9051" s="76">
        <v>1489.2896540286101</v>
      </c>
      <c r="C9051" s="76">
        <v>1489.2896540286101</v>
      </c>
      <c r="D9051" s="76">
        <v>0</v>
      </c>
      <c r="E9051" s="76">
        <v>0</v>
      </c>
      <c r="F9051" s="76">
        <v>0</v>
      </c>
    </row>
    <row r="9052" spans="1:6" x14ac:dyDescent="0.2">
      <c r="A9052" s="84">
        <v>9021</v>
      </c>
      <c r="B9052" s="76">
        <v>553.52437035419734</v>
      </c>
      <c r="C9052" s="76">
        <v>553.52437035419734</v>
      </c>
      <c r="D9052" s="76">
        <v>0</v>
      </c>
      <c r="E9052" s="76">
        <v>0</v>
      </c>
      <c r="F9052" s="76">
        <v>0</v>
      </c>
    </row>
    <row r="9053" spans="1:6" x14ac:dyDescent="0.2">
      <c r="A9053" s="84">
        <v>9022</v>
      </c>
      <c r="B9053" s="76">
        <v>388.97920306743481</v>
      </c>
      <c r="C9053" s="76">
        <v>388.97920306743481</v>
      </c>
      <c r="D9053" s="76">
        <v>0</v>
      </c>
      <c r="E9053" s="76">
        <v>0</v>
      </c>
      <c r="F9053" s="76">
        <v>0</v>
      </c>
    </row>
    <row r="9054" spans="1:6" x14ac:dyDescent="0.2">
      <c r="A9054" s="84">
        <v>9023</v>
      </c>
      <c r="B9054" s="76">
        <v>-90.544083895112635</v>
      </c>
      <c r="C9054" s="76">
        <v>-90.544083895112635</v>
      </c>
      <c r="D9054" s="76">
        <v>0</v>
      </c>
      <c r="E9054" s="76">
        <v>0</v>
      </c>
      <c r="F9054" s="76">
        <v>0</v>
      </c>
    </row>
    <row r="9055" spans="1:6" x14ac:dyDescent="0.2">
      <c r="A9055" s="84">
        <v>9024</v>
      </c>
      <c r="B9055" s="76">
        <v>1940.1590452980108</v>
      </c>
      <c r="C9055" s="76">
        <v>1940.1590452980108</v>
      </c>
      <c r="D9055" s="76">
        <v>0</v>
      </c>
      <c r="E9055" s="76">
        <v>0</v>
      </c>
      <c r="F9055" s="76">
        <v>0</v>
      </c>
    </row>
    <row r="9056" spans="1:6" x14ac:dyDescent="0.2">
      <c r="A9056" s="84">
        <v>9025</v>
      </c>
      <c r="B9056" s="76">
        <v>1626.9717941030476</v>
      </c>
      <c r="C9056" s="76">
        <v>1626.9717941030476</v>
      </c>
      <c r="D9056" s="76">
        <v>0</v>
      </c>
      <c r="E9056" s="76">
        <v>0</v>
      </c>
      <c r="F9056" s="76">
        <v>0</v>
      </c>
    </row>
    <row r="9057" spans="1:6" x14ac:dyDescent="0.2">
      <c r="A9057" s="84">
        <v>9026</v>
      </c>
      <c r="B9057" s="76">
        <v>748.51430181492879</v>
      </c>
      <c r="C9057" s="76">
        <v>748.51430181492879</v>
      </c>
      <c r="D9057" s="76">
        <v>0</v>
      </c>
      <c r="E9057" s="76">
        <v>0</v>
      </c>
      <c r="F9057" s="76">
        <v>0</v>
      </c>
    </row>
    <row r="9058" spans="1:6" x14ac:dyDescent="0.2">
      <c r="A9058" s="84">
        <v>9027</v>
      </c>
      <c r="B9058" s="76">
        <v>1772.0321410496053</v>
      </c>
      <c r="C9058" s="76">
        <v>1772.0321410496053</v>
      </c>
      <c r="D9058" s="76">
        <v>0</v>
      </c>
      <c r="E9058" s="76">
        <v>0</v>
      </c>
      <c r="F9058" s="76">
        <v>0</v>
      </c>
    </row>
    <row r="9059" spans="1:6" x14ac:dyDescent="0.2">
      <c r="A9059" s="84">
        <v>9028</v>
      </c>
      <c r="B9059" s="76">
        <v>-122.77971654990324</v>
      </c>
      <c r="C9059" s="76">
        <v>-122.77971654990324</v>
      </c>
      <c r="D9059" s="76">
        <v>0</v>
      </c>
      <c r="E9059" s="76">
        <v>0</v>
      </c>
      <c r="F9059" s="76">
        <v>0</v>
      </c>
    </row>
    <row r="9060" spans="1:6" x14ac:dyDescent="0.2">
      <c r="A9060" s="84">
        <v>9029</v>
      </c>
      <c r="B9060" s="76">
        <v>2235.437611684757</v>
      </c>
      <c r="C9060" s="76">
        <v>2235.437611684757</v>
      </c>
      <c r="D9060" s="76">
        <v>0</v>
      </c>
      <c r="E9060" s="76">
        <v>0</v>
      </c>
      <c r="F9060" s="76">
        <v>0</v>
      </c>
    </row>
    <row r="9061" spans="1:6" x14ac:dyDescent="0.2">
      <c r="A9061" s="84">
        <v>9030</v>
      </c>
      <c r="B9061" s="76">
        <v>88.328031238223502</v>
      </c>
      <c r="C9061" s="76">
        <v>88.328031238223502</v>
      </c>
      <c r="D9061" s="76">
        <v>0</v>
      </c>
      <c r="E9061" s="76">
        <v>0</v>
      </c>
      <c r="F9061" s="76">
        <v>0</v>
      </c>
    </row>
    <row r="9062" spans="1:6" x14ac:dyDescent="0.2">
      <c r="A9062" s="84">
        <v>9031</v>
      </c>
      <c r="B9062" s="76">
        <v>1174.3115343528252</v>
      </c>
      <c r="C9062" s="76">
        <v>1174.3115343528252</v>
      </c>
      <c r="D9062" s="76">
        <v>0</v>
      </c>
      <c r="E9062" s="76">
        <v>0</v>
      </c>
      <c r="F9062" s="76">
        <v>0</v>
      </c>
    </row>
    <row r="9063" spans="1:6" x14ac:dyDescent="0.2">
      <c r="A9063" s="84">
        <v>9032</v>
      </c>
      <c r="B9063" s="76">
        <v>1303.2540649719876</v>
      </c>
      <c r="C9063" s="76">
        <v>1303.2540649719876</v>
      </c>
      <c r="D9063" s="76">
        <v>0</v>
      </c>
      <c r="E9063" s="76">
        <v>0</v>
      </c>
      <c r="F9063" s="76">
        <v>0</v>
      </c>
    </row>
    <row r="9064" spans="1:6" x14ac:dyDescent="0.2">
      <c r="A9064" s="84">
        <v>9033</v>
      </c>
      <c r="B9064" s="76">
        <v>2192.4567681450362</v>
      </c>
      <c r="C9064" s="76">
        <v>2192.4567681450362</v>
      </c>
      <c r="D9064" s="76">
        <v>0</v>
      </c>
      <c r="E9064" s="76">
        <v>0</v>
      </c>
      <c r="F9064" s="76">
        <v>0</v>
      </c>
    </row>
    <row r="9065" spans="1:6" x14ac:dyDescent="0.2">
      <c r="A9065" s="84">
        <v>9034</v>
      </c>
      <c r="B9065" s="76">
        <v>1165.3571919487167</v>
      </c>
      <c r="C9065" s="76">
        <v>1165.3571919487167</v>
      </c>
      <c r="D9065" s="76">
        <v>0</v>
      </c>
      <c r="E9065" s="76">
        <v>0</v>
      </c>
      <c r="F9065" s="76">
        <v>0</v>
      </c>
    </row>
    <row r="9066" spans="1:6" x14ac:dyDescent="0.2">
      <c r="A9066" s="84">
        <v>9035</v>
      </c>
      <c r="B9066" s="76">
        <v>1677.1161115660552</v>
      </c>
      <c r="C9066" s="76">
        <v>1677.1161115660552</v>
      </c>
      <c r="D9066" s="76">
        <v>0</v>
      </c>
      <c r="E9066" s="76">
        <v>0</v>
      </c>
      <c r="F9066" s="76">
        <v>0</v>
      </c>
    </row>
    <row r="9067" spans="1:6" x14ac:dyDescent="0.2">
      <c r="A9067" s="84">
        <v>9036</v>
      </c>
      <c r="B9067" s="76">
        <v>45.347187698502694</v>
      </c>
      <c r="C9067" s="76">
        <v>45.347187698502694</v>
      </c>
      <c r="D9067" s="76">
        <v>0</v>
      </c>
      <c r="E9067" s="76">
        <v>0</v>
      </c>
      <c r="F9067" s="76">
        <v>0</v>
      </c>
    </row>
    <row r="9068" spans="1:6" x14ac:dyDescent="0.2">
      <c r="A9068" s="84">
        <v>9037</v>
      </c>
      <c r="B9068" s="76">
        <v>902.31425821676112</v>
      </c>
      <c r="C9068" s="76">
        <v>902.31425821676112</v>
      </c>
      <c r="D9068" s="76">
        <v>0</v>
      </c>
      <c r="E9068" s="76">
        <v>0</v>
      </c>
      <c r="F9068" s="76">
        <v>0</v>
      </c>
    </row>
    <row r="9069" spans="1:6" x14ac:dyDescent="0.2">
      <c r="A9069" s="84">
        <v>9038</v>
      </c>
      <c r="B9069" s="76">
        <v>394.35180850989991</v>
      </c>
      <c r="C9069" s="76">
        <v>394.35180850989991</v>
      </c>
      <c r="D9069" s="76">
        <v>0</v>
      </c>
      <c r="E9069" s="76">
        <v>0</v>
      </c>
      <c r="F9069" s="76">
        <v>0</v>
      </c>
    </row>
    <row r="9070" spans="1:6" x14ac:dyDescent="0.2">
      <c r="A9070" s="84">
        <v>9039</v>
      </c>
      <c r="B9070" s="76">
        <v>567.85131820077095</v>
      </c>
      <c r="C9070" s="76">
        <v>567.85131820077095</v>
      </c>
      <c r="D9070" s="76">
        <v>0</v>
      </c>
      <c r="E9070" s="76">
        <v>0</v>
      </c>
      <c r="F9070" s="76">
        <v>0</v>
      </c>
    </row>
    <row r="9071" spans="1:6" x14ac:dyDescent="0.2">
      <c r="A9071" s="84">
        <v>9040</v>
      </c>
      <c r="B9071" s="76">
        <v>1489.2896540286101</v>
      </c>
      <c r="C9071" s="76">
        <v>1489.2896540286101</v>
      </c>
      <c r="D9071" s="76">
        <v>0</v>
      </c>
      <c r="E9071" s="76">
        <v>0</v>
      </c>
      <c r="F9071" s="76">
        <v>0</v>
      </c>
    </row>
    <row r="9072" spans="1:6" x14ac:dyDescent="0.2">
      <c r="A9072" s="84">
        <v>9041</v>
      </c>
      <c r="B9072" s="76">
        <v>-276.57967295173466</v>
      </c>
      <c r="C9072" s="76">
        <v>-276.57967295173466</v>
      </c>
      <c r="D9072" s="76">
        <v>0</v>
      </c>
      <c r="E9072" s="76">
        <v>0</v>
      </c>
      <c r="F9072" s="76">
        <v>0</v>
      </c>
    </row>
    <row r="9073" spans="1:6" x14ac:dyDescent="0.2">
      <c r="A9073" s="84">
        <v>9042</v>
      </c>
      <c r="B9073" s="76">
        <v>-682.8920851494272</v>
      </c>
      <c r="C9073" s="76">
        <v>-682.8920851494272</v>
      </c>
      <c r="D9073" s="76">
        <v>0</v>
      </c>
      <c r="E9073" s="76">
        <v>0</v>
      </c>
      <c r="F9073" s="76">
        <v>0</v>
      </c>
    </row>
    <row r="9074" spans="1:6" x14ac:dyDescent="0.2">
      <c r="A9074" s="84">
        <v>9043</v>
      </c>
      <c r="B9074" s="76">
        <v>2854.4339072025632</v>
      </c>
      <c r="C9074" s="76">
        <v>2854.4339072025632</v>
      </c>
      <c r="D9074" s="76">
        <v>0</v>
      </c>
      <c r="E9074" s="76">
        <v>0</v>
      </c>
      <c r="F9074" s="76">
        <v>0</v>
      </c>
    </row>
    <row r="9075" spans="1:6" x14ac:dyDescent="0.2">
      <c r="A9075" s="84">
        <v>9044</v>
      </c>
      <c r="B9075" s="76">
        <v>1408.7005723916336</v>
      </c>
      <c r="C9075" s="76">
        <v>1408.7005723916336</v>
      </c>
      <c r="D9075" s="76">
        <v>0</v>
      </c>
      <c r="E9075" s="76">
        <v>0</v>
      </c>
      <c r="F9075" s="76">
        <v>0</v>
      </c>
    </row>
    <row r="9076" spans="1:6" x14ac:dyDescent="0.2">
      <c r="A9076" s="84">
        <v>9045</v>
      </c>
      <c r="B9076" s="76">
        <v>847.01206826012231</v>
      </c>
      <c r="C9076" s="76">
        <v>847.01206826012231</v>
      </c>
      <c r="D9076" s="76">
        <v>0</v>
      </c>
      <c r="E9076" s="76">
        <v>0</v>
      </c>
      <c r="F9076" s="76">
        <v>0</v>
      </c>
    </row>
    <row r="9077" spans="1:6" x14ac:dyDescent="0.2">
      <c r="A9077" s="84">
        <v>9046</v>
      </c>
      <c r="B9077" s="76">
        <v>143.63022119486141</v>
      </c>
      <c r="C9077" s="76">
        <v>143.63022119486141</v>
      </c>
      <c r="D9077" s="76">
        <v>0</v>
      </c>
      <c r="E9077" s="76">
        <v>0</v>
      </c>
      <c r="F9077" s="76">
        <v>0</v>
      </c>
    </row>
    <row r="9078" spans="1:6" x14ac:dyDescent="0.2">
      <c r="A9078" s="84">
        <v>9047</v>
      </c>
      <c r="B9078" s="76">
        <v>1532.2704975683309</v>
      </c>
      <c r="C9078" s="76">
        <v>1532.2704975683309</v>
      </c>
      <c r="D9078" s="76">
        <v>0</v>
      </c>
      <c r="E9078" s="76">
        <v>0</v>
      </c>
      <c r="F9078" s="76">
        <v>0</v>
      </c>
    </row>
    <row r="9079" spans="1:6" x14ac:dyDescent="0.2">
      <c r="A9079" s="84">
        <v>9048</v>
      </c>
      <c r="B9079" s="76">
        <v>41.765450736859293</v>
      </c>
      <c r="C9079" s="76">
        <v>41.765450736859293</v>
      </c>
      <c r="D9079" s="76">
        <v>0</v>
      </c>
      <c r="E9079" s="76">
        <v>0</v>
      </c>
      <c r="F9079" s="76">
        <v>0</v>
      </c>
    </row>
    <row r="9080" spans="1:6" x14ac:dyDescent="0.2">
      <c r="A9080" s="84">
        <v>9049</v>
      </c>
      <c r="B9080" s="76">
        <v>859.54814762587421</v>
      </c>
      <c r="C9080" s="76">
        <v>859.54814762587421</v>
      </c>
      <c r="D9080" s="76">
        <v>0</v>
      </c>
      <c r="E9080" s="76">
        <v>0</v>
      </c>
      <c r="F9080" s="76">
        <v>0</v>
      </c>
    </row>
    <row r="9081" spans="1:6" x14ac:dyDescent="0.2">
      <c r="A9081" s="84">
        <v>9050</v>
      </c>
      <c r="B9081" s="76">
        <v>404.88228644599576</v>
      </c>
      <c r="C9081" s="76">
        <v>404.88228644599576</v>
      </c>
      <c r="D9081" s="76">
        <v>0</v>
      </c>
      <c r="E9081" s="76">
        <v>0</v>
      </c>
      <c r="F9081" s="76">
        <v>0</v>
      </c>
    </row>
    <row r="9082" spans="1:6" x14ac:dyDescent="0.2">
      <c r="A9082" s="84">
        <v>9051</v>
      </c>
      <c r="B9082" s="76">
        <v>460.39920935146893</v>
      </c>
      <c r="C9082" s="76">
        <v>460.39920935146893</v>
      </c>
      <c r="D9082" s="76">
        <v>0</v>
      </c>
      <c r="E9082" s="76">
        <v>0</v>
      </c>
      <c r="F9082" s="76">
        <v>0</v>
      </c>
    </row>
    <row r="9083" spans="1:6" x14ac:dyDescent="0.2">
      <c r="A9083" s="84">
        <v>9052</v>
      </c>
      <c r="B9083" s="76">
        <v>2528.7105766418476</v>
      </c>
      <c r="C9083" s="76">
        <v>2528.7105766418476</v>
      </c>
      <c r="D9083" s="76">
        <v>0</v>
      </c>
      <c r="E9083" s="76">
        <v>0</v>
      </c>
      <c r="F9083" s="76">
        <v>0</v>
      </c>
    </row>
    <row r="9084" spans="1:6" x14ac:dyDescent="0.2">
      <c r="A9084" s="84">
        <v>9053</v>
      </c>
      <c r="B9084" s="76">
        <v>1251.3188790281583</v>
      </c>
      <c r="C9084" s="76">
        <v>1251.3188790281583</v>
      </c>
      <c r="D9084" s="76">
        <v>0</v>
      </c>
      <c r="E9084" s="76">
        <v>0</v>
      </c>
      <c r="F9084" s="76">
        <v>0</v>
      </c>
    </row>
    <row r="9085" spans="1:6" x14ac:dyDescent="0.2">
      <c r="A9085" s="84">
        <v>9054</v>
      </c>
      <c r="B9085" s="76">
        <v>2013.5846530117005</v>
      </c>
      <c r="C9085" s="76">
        <v>2013.5846530117005</v>
      </c>
      <c r="D9085" s="76">
        <v>0</v>
      </c>
      <c r="E9085" s="76">
        <v>0</v>
      </c>
      <c r="F9085" s="76">
        <v>0</v>
      </c>
    </row>
    <row r="9086" spans="1:6" x14ac:dyDescent="0.2">
      <c r="A9086" s="84">
        <v>9055</v>
      </c>
      <c r="B9086" s="76">
        <v>-237.39529932249206</v>
      </c>
      <c r="C9086" s="76">
        <v>-237.39529932249206</v>
      </c>
      <c r="D9086" s="76">
        <v>0</v>
      </c>
      <c r="E9086" s="76">
        <v>0</v>
      </c>
      <c r="F9086" s="76">
        <v>0</v>
      </c>
    </row>
    <row r="9087" spans="1:6" x14ac:dyDescent="0.2">
      <c r="A9087" s="84">
        <v>9056</v>
      </c>
      <c r="B9087" s="76">
        <v>2668.3983181459407</v>
      </c>
      <c r="C9087" s="76">
        <v>2668.3983181459407</v>
      </c>
      <c r="D9087" s="76">
        <v>0</v>
      </c>
      <c r="E9087" s="76">
        <v>0</v>
      </c>
      <c r="F9087" s="76">
        <v>0</v>
      </c>
    </row>
    <row r="9088" spans="1:6" x14ac:dyDescent="0.2">
      <c r="A9088" s="84">
        <v>9057</v>
      </c>
      <c r="B9088" s="76">
        <v>823.7307780094402</v>
      </c>
      <c r="C9088" s="76">
        <v>823.7307780094402</v>
      </c>
      <c r="D9088" s="76">
        <v>0</v>
      </c>
      <c r="E9088" s="76">
        <v>0</v>
      </c>
      <c r="F9088" s="76">
        <v>0</v>
      </c>
    </row>
    <row r="9089" spans="1:6" x14ac:dyDescent="0.2">
      <c r="A9089" s="84">
        <v>9058</v>
      </c>
      <c r="B9089" s="76">
        <v>-129.94319047319004</v>
      </c>
      <c r="C9089" s="76">
        <v>-129.94319047319004</v>
      </c>
      <c r="D9089" s="76">
        <v>0</v>
      </c>
      <c r="E9089" s="76">
        <v>0</v>
      </c>
      <c r="F9089" s="76">
        <v>0</v>
      </c>
    </row>
    <row r="9090" spans="1:6" x14ac:dyDescent="0.2">
      <c r="A9090" s="84">
        <v>9059</v>
      </c>
      <c r="B9090" s="76">
        <v>201.15274552999108</v>
      </c>
      <c r="C9090" s="76">
        <v>201.15274552999108</v>
      </c>
      <c r="D9090" s="76">
        <v>0</v>
      </c>
      <c r="E9090" s="76">
        <v>0</v>
      </c>
      <c r="F9090" s="76">
        <v>0</v>
      </c>
    </row>
    <row r="9091" spans="1:6" x14ac:dyDescent="0.2">
      <c r="A9091" s="84">
        <v>9060</v>
      </c>
      <c r="B9091" s="76">
        <v>927.38641694826492</v>
      </c>
      <c r="C9091" s="76">
        <v>927.38641694826492</v>
      </c>
      <c r="D9091" s="76">
        <v>0</v>
      </c>
      <c r="E9091" s="76">
        <v>0</v>
      </c>
      <c r="F9091" s="76">
        <v>0</v>
      </c>
    </row>
    <row r="9092" spans="1:6" x14ac:dyDescent="0.2">
      <c r="A9092" s="84">
        <v>9061</v>
      </c>
      <c r="B9092" s="76">
        <v>-389.40438724350224</v>
      </c>
      <c r="C9092" s="76">
        <v>-389.40438724350224</v>
      </c>
      <c r="D9092" s="76">
        <v>0</v>
      </c>
      <c r="E9092" s="76">
        <v>0</v>
      </c>
      <c r="F9092" s="76">
        <v>0</v>
      </c>
    </row>
    <row r="9093" spans="1:6" x14ac:dyDescent="0.2">
      <c r="A9093" s="84">
        <v>9062</v>
      </c>
      <c r="B9093" s="76">
        <v>-552.15868604944308</v>
      </c>
      <c r="C9093" s="76">
        <v>-552.15868604944308</v>
      </c>
      <c r="D9093" s="76">
        <v>0</v>
      </c>
      <c r="E9093" s="76">
        <v>0</v>
      </c>
      <c r="F9093" s="76">
        <v>0</v>
      </c>
    </row>
    <row r="9094" spans="1:6" x14ac:dyDescent="0.2">
      <c r="A9094" s="84">
        <v>9063</v>
      </c>
      <c r="B9094" s="76">
        <v>1816.8038530701479</v>
      </c>
      <c r="C9094" s="76">
        <v>1816.8038530701479</v>
      </c>
      <c r="D9094" s="76">
        <v>0</v>
      </c>
      <c r="E9094" s="76">
        <v>0</v>
      </c>
      <c r="F9094" s="76">
        <v>0</v>
      </c>
    </row>
    <row r="9095" spans="1:6" x14ac:dyDescent="0.2">
      <c r="A9095" s="84">
        <v>9064</v>
      </c>
      <c r="B9095" s="76">
        <v>1451.6814159313544</v>
      </c>
      <c r="C9095" s="76">
        <v>1451.6814159313544</v>
      </c>
      <c r="D9095" s="76">
        <v>0</v>
      </c>
      <c r="E9095" s="76">
        <v>0</v>
      </c>
      <c r="F9095" s="76">
        <v>0</v>
      </c>
    </row>
    <row r="9096" spans="1:6" x14ac:dyDescent="0.2">
      <c r="A9096" s="84">
        <v>9065</v>
      </c>
      <c r="B9096" s="76">
        <v>2010.0029160500571</v>
      </c>
      <c r="C9096" s="76">
        <v>2010.0029160500571</v>
      </c>
      <c r="D9096" s="76">
        <v>0</v>
      </c>
      <c r="E9096" s="76">
        <v>0</v>
      </c>
      <c r="F9096" s="76">
        <v>0</v>
      </c>
    </row>
    <row r="9097" spans="1:6" x14ac:dyDescent="0.2">
      <c r="A9097" s="84">
        <v>9066</v>
      </c>
      <c r="B9097" s="76">
        <v>727.02388004506838</v>
      </c>
      <c r="C9097" s="76">
        <v>727.02388004506838</v>
      </c>
      <c r="D9097" s="76">
        <v>0</v>
      </c>
      <c r="E9097" s="76">
        <v>0</v>
      </c>
      <c r="F9097" s="76">
        <v>0</v>
      </c>
    </row>
    <row r="9098" spans="1:6" x14ac:dyDescent="0.2">
      <c r="A9098" s="84">
        <v>9067</v>
      </c>
      <c r="B9098" s="76">
        <v>1170.7297973911818</v>
      </c>
      <c r="C9098" s="76">
        <v>1170.7297973911818</v>
      </c>
      <c r="D9098" s="76">
        <v>0</v>
      </c>
      <c r="E9098" s="76">
        <v>0</v>
      </c>
      <c r="F9098" s="76">
        <v>0</v>
      </c>
    </row>
    <row r="9099" spans="1:6" x14ac:dyDescent="0.2">
      <c r="A9099" s="84">
        <v>9068</v>
      </c>
      <c r="B9099" s="76">
        <v>2285.5819291477646</v>
      </c>
      <c r="C9099" s="76">
        <v>2285.5819291477646</v>
      </c>
      <c r="D9099" s="76">
        <v>0</v>
      </c>
      <c r="E9099" s="76">
        <v>0</v>
      </c>
      <c r="F9099" s="76">
        <v>0</v>
      </c>
    </row>
    <row r="9100" spans="1:6" x14ac:dyDescent="0.2">
      <c r="A9100" s="84">
        <v>9069</v>
      </c>
      <c r="B9100" s="76">
        <v>2704.2156877623747</v>
      </c>
      <c r="C9100" s="76">
        <v>2704.2156877623747</v>
      </c>
      <c r="D9100" s="76">
        <v>0</v>
      </c>
      <c r="E9100" s="76">
        <v>0</v>
      </c>
      <c r="F9100" s="76">
        <v>0</v>
      </c>
    </row>
    <row r="9101" spans="1:6" x14ac:dyDescent="0.2">
      <c r="A9101" s="84">
        <v>9070</v>
      </c>
      <c r="B9101" s="76">
        <v>1757.7051932030317</v>
      </c>
      <c r="C9101" s="76">
        <v>1757.7051932030317</v>
      </c>
      <c r="D9101" s="76">
        <v>0</v>
      </c>
      <c r="E9101" s="76">
        <v>0</v>
      </c>
      <c r="F9101" s="76">
        <v>0</v>
      </c>
    </row>
    <row r="9102" spans="1:6" x14ac:dyDescent="0.2">
      <c r="A9102" s="84">
        <v>9071</v>
      </c>
      <c r="B9102" s="76">
        <v>739.55995941082028</v>
      </c>
      <c r="C9102" s="76">
        <v>739.55995941082028</v>
      </c>
      <c r="D9102" s="76">
        <v>0</v>
      </c>
      <c r="E9102" s="76">
        <v>0</v>
      </c>
      <c r="F9102" s="76">
        <v>0</v>
      </c>
    </row>
    <row r="9103" spans="1:6" x14ac:dyDescent="0.2">
      <c r="A9103" s="84">
        <v>9072</v>
      </c>
      <c r="B9103" s="76">
        <v>1956.2768616254061</v>
      </c>
      <c r="C9103" s="76">
        <v>1956.2768616254061</v>
      </c>
      <c r="D9103" s="76">
        <v>0</v>
      </c>
      <c r="E9103" s="76">
        <v>0</v>
      </c>
      <c r="F9103" s="76">
        <v>0</v>
      </c>
    </row>
    <row r="9104" spans="1:6" x14ac:dyDescent="0.2">
      <c r="A9104" s="84">
        <v>9073</v>
      </c>
      <c r="B9104" s="76">
        <v>2430.4275431454889</v>
      </c>
      <c r="C9104" s="76">
        <v>2430.4275431454889</v>
      </c>
      <c r="D9104" s="76">
        <v>0</v>
      </c>
      <c r="E9104" s="76">
        <v>0</v>
      </c>
      <c r="F9104" s="76">
        <v>0</v>
      </c>
    </row>
    <row r="9105" spans="1:6" x14ac:dyDescent="0.2">
      <c r="A9105" s="84">
        <v>9074</v>
      </c>
      <c r="B9105" s="76">
        <v>2505.6440193400003</v>
      </c>
      <c r="C9105" s="76">
        <v>2505.6440193400003</v>
      </c>
      <c r="D9105" s="76">
        <v>0</v>
      </c>
      <c r="E9105" s="76">
        <v>0</v>
      </c>
      <c r="F9105" s="76">
        <v>0</v>
      </c>
    </row>
    <row r="9106" spans="1:6" x14ac:dyDescent="0.2">
      <c r="A9106" s="84">
        <v>9075</v>
      </c>
      <c r="B9106" s="76">
        <v>1000.8120246619546</v>
      </c>
      <c r="C9106" s="76">
        <v>1000.8120246619546</v>
      </c>
      <c r="D9106" s="76">
        <v>0</v>
      </c>
      <c r="E9106" s="76">
        <v>0</v>
      </c>
      <c r="F9106" s="76">
        <v>0</v>
      </c>
    </row>
    <row r="9107" spans="1:6" x14ac:dyDescent="0.2">
      <c r="A9107" s="84">
        <v>9076</v>
      </c>
      <c r="B9107" s="76">
        <v>1322.9536182610263</v>
      </c>
      <c r="C9107" s="76">
        <v>1322.9536182610263</v>
      </c>
      <c r="D9107" s="76">
        <v>0</v>
      </c>
      <c r="E9107" s="76">
        <v>0</v>
      </c>
      <c r="F9107" s="76">
        <v>0</v>
      </c>
    </row>
    <row r="9108" spans="1:6" x14ac:dyDescent="0.2">
      <c r="A9108" s="84">
        <v>9077</v>
      </c>
      <c r="B9108" s="76">
        <v>614.41389870213516</v>
      </c>
      <c r="C9108" s="76">
        <v>614.41389870213516</v>
      </c>
      <c r="D9108" s="76">
        <v>0</v>
      </c>
      <c r="E9108" s="76">
        <v>0</v>
      </c>
      <c r="F9108" s="76">
        <v>0</v>
      </c>
    </row>
    <row r="9109" spans="1:6" x14ac:dyDescent="0.2">
      <c r="A9109" s="84">
        <v>9078</v>
      </c>
      <c r="B9109" s="76">
        <v>-398.35872964761074</v>
      </c>
      <c r="C9109" s="76">
        <v>-398.35872964761074</v>
      </c>
      <c r="D9109" s="76">
        <v>0</v>
      </c>
      <c r="E9109" s="76">
        <v>0</v>
      </c>
      <c r="F9109" s="76">
        <v>0</v>
      </c>
    </row>
    <row r="9110" spans="1:6" x14ac:dyDescent="0.2">
      <c r="A9110" s="84">
        <v>9079</v>
      </c>
      <c r="B9110" s="76">
        <v>1131.3306908131044</v>
      </c>
      <c r="C9110" s="76">
        <v>1131.3306908131044</v>
      </c>
      <c r="D9110" s="76">
        <v>0</v>
      </c>
      <c r="E9110" s="76">
        <v>0</v>
      </c>
      <c r="F9110" s="76">
        <v>0</v>
      </c>
    </row>
    <row r="9111" spans="1:6" x14ac:dyDescent="0.2">
      <c r="A9111" s="84">
        <v>9080</v>
      </c>
      <c r="B9111" s="76">
        <v>712.69693219849478</v>
      </c>
      <c r="C9111" s="76">
        <v>712.69693219849478</v>
      </c>
      <c r="D9111" s="76">
        <v>0</v>
      </c>
      <c r="E9111" s="76">
        <v>0</v>
      </c>
      <c r="F9111" s="76">
        <v>0</v>
      </c>
    </row>
    <row r="9112" spans="1:6" x14ac:dyDescent="0.2">
      <c r="A9112" s="84">
        <v>9081</v>
      </c>
      <c r="B9112" s="76">
        <v>2451.9179649153493</v>
      </c>
      <c r="C9112" s="76">
        <v>2451.9179649153493</v>
      </c>
      <c r="D9112" s="76">
        <v>0</v>
      </c>
      <c r="E9112" s="76">
        <v>0</v>
      </c>
      <c r="F9112" s="76">
        <v>0</v>
      </c>
    </row>
    <row r="9113" spans="1:6" x14ac:dyDescent="0.2">
      <c r="A9113" s="84">
        <v>9082</v>
      </c>
      <c r="B9113" s="76">
        <v>2423.2640692222021</v>
      </c>
      <c r="C9113" s="76">
        <v>2423.2640692222021</v>
      </c>
      <c r="D9113" s="76">
        <v>0</v>
      </c>
      <c r="E9113" s="76">
        <v>0</v>
      </c>
      <c r="F9113" s="76">
        <v>0</v>
      </c>
    </row>
    <row r="9114" spans="1:6" x14ac:dyDescent="0.2">
      <c r="A9114" s="84">
        <v>9083</v>
      </c>
      <c r="B9114" s="76">
        <v>419.42396724140372</v>
      </c>
      <c r="C9114" s="76">
        <v>419.42396724140372</v>
      </c>
      <c r="D9114" s="76">
        <v>0</v>
      </c>
      <c r="E9114" s="76">
        <v>0</v>
      </c>
      <c r="F9114" s="76">
        <v>0</v>
      </c>
    </row>
    <row r="9115" spans="1:6" x14ac:dyDescent="0.2">
      <c r="A9115" s="84">
        <v>9084</v>
      </c>
      <c r="B9115" s="76">
        <v>-319.56051649145593</v>
      </c>
      <c r="C9115" s="76">
        <v>-319.56051649145593</v>
      </c>
      <c r="D9115" s="76">
        <v>0</v>
      </c>
      <c r="E9115" s="76">
        <v>0</v>
      </c>
      <c r="F9115" s="76">
        <v>0</v>
      </c>
    </row>
    <row r="9116" spans="1:6" x14ac:dyDescent="0.2">
      <c r="A9116" s="84">
        <v>9085</v>
      </c>
      <c r="B9116" s="76">
        <v>2031.4933378199175</v>
      </c>
      <c r="C9116" s="76">
        <v>2031.4933378199175</v>
      </c>
      <c r="D9116" s="76">
        <v>0</v>
      </c>
      <c r="E9116" s="76">
        <v>0</v>
      </c>
      <c r="F9116" s="76">
        <v>0</v>
      </c>
    </row>
    <row r="9117" spans="1:6" x14ac:dyDescent="0.2">
      <c r="A9117" s="84">
        <v>9086</v>
      </c>
      <c r="B9117" s="76">
        <v>2199.620242068323</v>
      </c>
      <c r="C9117" s="76">
        <v>2199.620242068323</v>
      </c>
      <c r="D9117" s="76">
        <v>0</v>
      </c>
      <c r="E9117" s="76">
        <v>0</v>
      </c>
      <c r="F9117" s="76">
        <v>0</v>
      </c>
    </row>
    <row r="9118" spans="1:6" x14ac:dyDescent="0.2">
      <c r="A9118" s="84">
        <v>9087</v>
      </c>
      <c r="B9118" s="76">
        <v>2727.4969780130568</v>
      </c>
      <c r="C9118" s="76">
        <v>2727.4969780130568</v>
      </c>
      <c r="D9118" s="76">
        <v>0</v>
      </c>
      <c r="E9118" s="76">
        <v>0</v>
      </c>
      <c r="F9118" s="76">
        <v>0</v>
      </c>
    </row>
    <row r="9119" spans="1:6" x14ac:dyDescent="0.2">
      <c r="A9119" s="84">
        <v>9088</v>
      </c>
      <c r="B9119" s="76">
        <v>1059.9106845290707</v>
      </c>
      <c r="C9119" s="76">
        <v>1059.9106845290707</v>
      </c>
      <c r="D9119" s="76">
        <v>0</v>
      </c>
      <c r="E9119" s="76">
        <v>0</v>
      </c>
      <c r="F9119" s="76">
        <v>0</v>
      </c>
    </row>
    <row r="9120" spans="1:6" x14ac:dyDescent="0.2">
      <c r="A9120" s="84">
        <v>9089</v>
      </c>
      <c r="B9120" s="76">
        <v>891.78378028066527</v>
      </c>
      <c r="C9120" s="76">
        <v>891.78378028066527</v>
      </c>
      <c r="D9120" s="76">
        <v>0</v>
      </c>
      <c r="E9120" s="76">
        <v>0</v>
      </c>
      <c r="F9120" s="76">
        <v>0</v>
      </c>
    </row>
    <row r="9121" spans="1:6" x14ac:dyDescent="0.2">
      <c r="A9121" s="84">
        <v>9090</v>
      </c>
      <c r="B9121" s="76">
        <v>263.61840940991578</v>
      </c>
      <c r="C9121" s="76">
        <v>263.61840940991578</v>
      </c>
      <c r="D9121" s="76">
        <v>0</v>
      </c>
      <c r="E9121" s="76">
        <v>0</v>
      </c>
      <c r="F9121" s="76">
        <v>0</v>
      </c>
    </row>
    <row r="9122" spans="1:6" x14ac:dyDescent="0.2">
      <c r="A9122" s="84">
        <v>9091</v>
      </c>
      <c r="B9122" s="76">
        <v>252.87319852498558</v>
      </c>
      <c r="C9122" s="76">
        <v>252.87319852498558</v>
      </c>
      <c r="D9122" s="76">
        <v>0</v>
      </c>
      <c r="E9122" s="76">
        <v>0</v>
      </c>
      <c r="F9122" s="76">
        <v>0</v>
      </c>
    </row>
    <row r="9123" spans="1:6" x14ac:dyDescent="0.2">
      <c r="A9123" s="84">
        <v>9092</v>
      </c>
      <c r="B9123" s="76">
        <v>152.79929654780472</v>
      </c>
      <c r="C9123" s="76">
        <v>152.79929654780472</v>
      </c>
      <c r="D9123" s="76">
        <v>0</v>
      </c>
      <c r="E9123" s="76">
        <v>0</v>
      </c>
      <c r="F9123" s="76">
        <v>0</v>
      </c>
    </row>
    <row r="9124" spans="1:6" x14ac:dyDescent="0.2">
      <c r="A9124" s="84">
        <v>9093</v>
      </c>
      <c r="B9124" s="76">
        <v>1104.6823965496133</v>
      </c>
      <c r="C9124" s="76">
        <v>1104.6823965496133</v>
      </c>
      <c r="D9124" s="76">
        <v>0</v>
      </c>
      <c r="E9124" s="76">
        <v>0</v>
      </c>
      <c r="F9124" s="76">
        <v>0</v>
      </c>
    </row>
    <row r="9125" spans="1:6" x14ac:dyDescent="0.2">
      <c r="A9125" s="84">
        <v>9094</v>
      </c>
      <c r="B9125" s="76">
        <v>2163.802872451889</v>
      </c>
      <c r="C9125" s="76">
        <v>2163.802872451889</v>
      </c>
      <c r="D9125" s="76">
        <v>0</v>
      </c>
      <c r="E9125" s="76">
        <v>0</v>
      </c>
      <c r="F9125" s="76">
        <v>0</v>
      </c>
    </row>
    <row r="9126" spans="1:6" x14ac:dyDescent="0.2">
      <c r="A9126" s="84">
        <v>9095</v>
      </c>
      <c r="B9126" s="76">
        <v>1768.4504040879619</v>
      </c>
      <c r="C9126" s="76">
        <v>1768.4504040879619</v>
      </c>
      <c r="D9126" s="76">
        <v>0</v>
      </c>
      <c r="E9126" s="76">
        <v>0</v>
      </c>
      <c r="F9126" s="76">
        <v>0</v>
      </c>
    </row>
    <row r="9127" spans="1:6" x14ac:dyDescent="0.2">
      <c r="A9127" s="84">
        <v>9096</v>
      </c>
      <c r="B9127" s="76">
        <v>1022.302446431815</v>
      </c>
      <c r="C9127" s="76">
        <v>1022.302446431815</v>
      </c>
      <c r="D9127" s="76">
        <v>0</v>
      </c>
      <c r="E9127" s="76">
        <v>0</v>
      </c>
      <c r="F9127" s="76">
        <v>0</v>
      </c>
    </row>
    <row r="9128" spans="1:6" x14ac:dyDescent="0.2">
      <c r="A9128" s="84">
        <v>9097</v>
      </c>
      <c r="B9128" s="76">
        <v>142.05408566287451</v>
      </c>
      <c r="C9128" s="76">
        <v>142.05408566287451</v>
      </c>
      <c r="D9128" s="76">
        <v>0</v>
      </c>
      <c r="E9128" s="76">
        <v>0</v>
      </c>
      <c r="F9128" s="76">
        <v>0</v>
      </c>
    </row>
    <row r="9129" spans="1:6" x14ac:dyDescent="0.2">
      <c r="A9129" s="84">
        <v>9098</v>
      </c>
      <c r="B9129" s="76">
        <v>-142.47926983894195</v>
      </c>
      <c r="C9129" s="76">
        <v>-142.47926983894195</v>
      </c>
      <c r="D9129" s="76">
        <v>0</v>
      </c>
      <c r="E9129" s="76">
        <v>0</v>
      </c>
      <c r="F9129" s="76">
        <v>0</v>
      </c>
    </row>
    <row r="9130" spans="1:6" x14ac:dyDescent="0.2">
      <c r="A9130" s="84">
        <v>9099</v>
      </c>
      <c r="B9130" s="76">
        <v>-178.29663945537595</v>
      </c>
      <c r="C9130" s="76">
        <v>-178.29663945537595</v>
      </c>
      <c r="D9130" s="76">
        <v>0</v>
      </c>
      <c r="E9130" s="76">
        <v>0</v>
      </c>
      <c r="F9130" s="76">
        <v>0</v>
      </c>
    </row>
    <row r="9131" spans="1:6" x14ac:dyDescent="0.2">
      <c r="A9131" s="84">
        <v>9100</v>
      </c>
      <c r="B9131" s="76">
        <v>519.49786921858504</v>
      </c>
      <c r="C9131" s="76">
        <v>519.49786921858504</v>
      </c>
      <c r="D9131" s="76">
        <v>0</v>
      </c>
      <c r="E9131" s="76">
        <v>0</v>
      </c>
      <c r="F9131" s="76">
        <v>0</v>
      </c>
    </row>
    <row r="9132" spans="1:6" x14ac:dyDescent="0.2">
      <c r="A9132" s="84">
        <v>9101</v>
      </c>
      <c r="B9132" s="76">
        <v>811.1946986436883</v>
      </c>
      <c r="C9132" s="76">
        <v>811.1946986436883</v>
      </c>
      <c r="D9132" s="76">
        <v>0</v>
      </c>
      <c r="E9132" s="76">
        <v>0</v>
      </c>
      <c r="F9132" s="76">
        <v>0</v>
      </c>
    </row>
    <row r="9133" spans="1:6" x14ac:dyDescent="0.2">
      <c r="A9133" s="84">
        <v>9102</v>
      </c>
      <c r="B9133" s="76">
        <v>1313.9992758569178</v>
      </c>
      <c r="C9133" s="76">
        <v>1313.9992758569178</v>
      </c>
      <c r="D9133" s="76">
        <v>0</v>
      </c>
      <c r="E9133" s="76">
        <v>0</v>
      </c>
      <c r="F9133" s="76">
        <v>0</v>
      </c>
    </row>
    <row r="9134" spans="1:6" x14ac:dyDescent="0.2">
      <c r="A9134" s="84">
        <v>9103</v>
      </c>
      <c r="B9134" s="76">
        <v>2237.2284801655787</v>
      </c>
      <c r="C9134" s="76">
        <v>2237.2284801655787</v>
      </c>
      <c r="D9134" s="76">
        <v>0</v>
      </c>
      <c r="E9134" s="76">
        <v>0</v>
      </c>
      <c r="F9134" s="76">
        <v>0</v>
      </c>
    </row>
    <row r="9135" spans="1:6" x14ac:dyDescent="0.2">
      <c r="A9135" s="84">
        <v>9104</v>
      </c>
      <c r="B9135" s="76">
        <v>845.2211997793006</v>
      </c>
      <c r="C9135" s="76">
        <v>845.2211997793006</v>
      </c>
      <c r="D9135" s="76">
        <v>0</v>
      </c>
      <c r="E9135" s="76">
        <v>0</v>
      </c>
      <c r="F9135" s="76">
        <v>0</v>
      </c>
    </row>
    <row r="9136" spans="1:6" x14ac:dyDescent="0.2">
      <c r="A9136" s="84">
        <v>9105</v>
      </c>
      <c r="B9136" s="76">
        <v>1963.4403355486929</v>
      </c>
      <c r="C9136" s="76">
        <v>1963.4403355486929</v>
      </c>
      <c r="D9136" s="76">
        <v>0</v>
      </c>
      <c r="E9136" s="76">
        <v>0</v>
      </c>
      <c r="F9136" s="76">
        <v>0</v>
      </c>
    </row>
    <row r="9137" spans="1:6" x14ac:dyDescent="0.2">
      <c r="A9137" s="84">
        <v>9106</v>
      </c>
      <c r="B9137" s="76">
        <v>968.57639200716403</v>
      </c>
      <c r="C9137" s="76">
        <v>968.57639200716403</v>
      </c>
      <c r="D9137" s="76">
        <v>0</v>
      </c>
      <c r="E9137" s="76">
        <v>0</v>
      </c>
      <c r="F9137" s="76">
        <v>0</v>
      </c>
    </row>
    <row r="9138" spans="1:6" x14ac:dyDescent="0.2">
      <c r="A9138" s="84">
        <v>9107</v>
      </c>
      <c r="B9138" s="76">
        <v>1949.1133877021193</v>
      </c>
      <c r="C9138" s="76">
        <v>1949.1133877021193</v>
      </c>
      <c r="D9138" s="76">
        <v>0</v>
      </c>
      <c r="E9138" s="76">
        <v>0</v>
      </c>
      <c r="F9138" s="76">
        <v>0</v>
      </c>
    </row>
    <row r="9139" spans="1:6" x14ac:dyDescent="0.2">
      <c r="A9139" s="84">
        <v>9108</v>
      </c>
      <c r="B9139" s="76">
        <v>845.2211997793006</v>
      </c>
      <c r="C9139" s="76">
        <v>845.2211997793006</v>
      </c>
      <c r="D9139" s="76">
        <v>0</v>
      </c>
      <c r="E9139" s="76">
        <v>0</v>
      </c>
      <c r="F9139" s="76">
        <v>0</v>
      </c>
    </row>
    <row r="9140" spans="1:6" x14ac:dyDescent="0.2">
      <c r="A9140" s="84">
        <v>9109</v>
      </c>
      <c r="B9140" s="76">
        <v>-360.75049155035504</v>
      </c>
      <c r="C9140" s="76">
        <v>-360.75049155035504</v>
      </c>
      <c r="D9140" s="76">
        <v>0</v>
      </c>
      <c r="E9140" s="76">
        <v>0</v>
      </c>
      <c r="F9140" s="76">
        <v>0</v>
      </c>
    </row>
    <row r="9141" spans="1:6" x14ac:dyDescent="0.2">
      <c r="A9141" s="84">
        <v>9110</v>
      </c>
      <c r="B9141" s="76">
        <v>1120.5854799281738</v>
      </c>
      <c r="C9141" s="76">
        <v>1120.5854799281738</v>
      </c>
      <c r="D9141" s="76">
        <v>0</v>
      </c>
      <c r="E9141" s="76">
        <v>0</v>
      </c>
      <c r="F9141" s="76">
        <v>0</v>
      </c>
    </row>
    <row r="9142" spans="1:6" x14ac:dyDescent="0.2">
      <c r="A9142" s="84">
        <v>9111</v>
      </c>
      <c r="B9142" s="76">
        <v>512.33439529529824</v>
      </c>
      <c r="C9142" s="76">
        <v>512.33439529529824</v>
      </c>
      <c r="D9142" s="76">
        <v>0</v>
      </c>
      <c r="E9142" s="76">
        <v>0</v>
      </c>
      <c r="F9142" s="76">
        <v>0</v>
      </c>
    </row>
    <row r="9143" spans="1:6" x14ac:dyDescent="0.2">
      <c r="A9143" s="84">
        <v>9112</v>
      </c>
      <c r="B9143" s="76">
        <v>2083.4285237637473</v>
      </c>
      <c r="C9143" s="76">
        <v>2083.4285237637473</v>
      </c>
      <c r="D9143" s="76">
        <v>0</v>
      </c>
      <c r="E9143" s="76">
        <v>0</v>
      </c>
      <c r="F9143" s="76">
        <v>0</v>
      </c>
    </row>
    <row r="9144" spans="1:6" x14ac:dyDescent="0.2">
      <c r="A9144" s="84">
        <v>9113</v>
      </c>
      <c r="B9144" s="76">
        <v>276.15448877566769</v>
      </c>
      <c r="C9144" s="76">
        <v>276.15448877566769</v>
      </c>
      <c r="D9144" s="76">
        <v>0</v>
      </c>
      <c r="E9144" s="76">
        <v>0</v>
      </c>
      <c r="F9144" s="76">
        <v>0</v>
      </c>
    </row>
    <row r="9145" spans="1:6" x14ac:dyDescent="0.2">
      <c r="A9145" s="84">
        <v>9114</v>
      </c>
      <c r="B9145" s="76">
        <v>1042.0019997208537</v>
      </c>
      <c r="C9145" s="76">
        <v>1042.0019997208537</v>
      </c>
      <c r="D9145" s="76">
        <v>0</v>
      </c>
      <c r="E9145" s="76">
        <v>0</v>
      </c>
      <c r="F9145" s="76">
        <v>0</v>
      </c>
    </row>
    <row r="9146" spans="1:6" x14ac:dyDescent="0.2">
      <c r="A9146" s="84">
        <v>9115</v>
      </c>
      <c r="B9146" s="76">
        <v>830.894251932727</v>
      </c>
      <c r="C9146" s="76">
        <v>830.894251932727</v>
      </c>
      <c r="D9146" s="76">
        <v>0</v>
      </c>
      <c r="E9146" s="76">
        <v>0</v>
      </c>
      <c r="F9146" s="76">
        <v>0</v>
      </c>
    </row>
    <row r="9147" spans="1:6" x14ac:dyDescent="0.2">
      <c r="A9147" s="84">
        <v>9116</v>
      </c>
      <c r="B9147" s="76">
        <v>838.0577258560138</v>
      </c>
      <c r="C9147" s="76">
        <v>838.0577258560138</v>
      </c>
      <c r="D9147" s="76">
        <v>0</v>
      </c>
      <c r="E9147" s="76">
        <v>0</v>
      </c>
      <c r="F9147" s="76">
        <v>0</v>
      </c>
    </row>
    <row r="9148" spans="1:6" x14ac:dyDescent="0.2">
      <c r="A9148" s="84">
        <v>9117</v>
      </c>
      <c r="B9148" s="76">
        <v>1612.644846256474</v>
      </c>
      <c r="C9148" s="76">
        <v>1612.644846256474</v>
      </c>
      <c r="D9148" s="76">
        <v>0</v>
      </c>
      <c r="E9148" s="76">
        <v>0</v>
      </c>
      <c r="F9148" s="76">
        <v>0</v>
      </c>
    </row>
    <row r="9149" spans="1:6" x14ac:dyDescent="0.2">
      <c r="A9149" s="84">
        <v>9118</v>
      </c>
      <c r="B9149" s="76">
        <v>1263.6402254450754</v>
      </c>
      <c r="C9149" s="76">
        <v>1263.6402254450754</v>
      </c>
      <c r="D9149" s="76">
        <v>0</v>
      </c>
      <c r="E9149" s="76">
        <v>0</v>
      </c>
      <c r="F9149" s="76">
        <v>0</v>
      </c>
    </row>
    <row r="9150" spans="1:6" x14ac:dyDescent="0.2">
      <c r="A9150" s="84">
        <v>9119</v>
      </c>
      <c r="B9150" s="76">
        <v>-693.63729603435741</v>
      </c>
      <c r="C9150" s="76">
        <v>-693.63729603435741</v>
      </c>
      <c r="D9150" s="76">
        <v>0</v>
      </c>
      <c r="E9150" s="76">
        <v>0</v>
      </c>
      <c r="F9150" s="76">
        <v>0</v>
      </c>
    </row>
    <row r="9151" spans="1:6" x14ac:dyDescent="0.2">
      <c r="A9151" s="84">
        <v>9120</v>
      </c>
      <c r="B9151" s="76">
        <v>2373.1197517591945</v>
      </c>
      <c r="C9151" s="76">
        <v>2373.1197517591945</v>
      </c>
      <c r="D9151" s="76">
        <v>0</v>
      </c>
      <c r="E9151" s="76">
        <v>0</v>
      </c>
      <c r="F9151" s="76">
        <v>0</v>
      </c>
    </row>
    <row r="9152" spans="1:6" x14ac:dyDescent="0.2">
      <c r="A9152" s="84">
        <v>9121</v>
      </c>
      <c r="B9152" s="76">
        <v>893.57464876148697</v>
      </c>
      <c r="C9152" s="76">
        <v>893.57464876148697</v>
      </c>
      <c r="D9152" s="76">
        <v>0</v>
      </c>
      <c r="E9152" s="76">
        <v>0</v>
      </c>
      <c r="F9152" s="76">
        <v>0</v>
      </c>
    </row>
    <row r="9153" spans="1:6" x14ac:dyDescent="0.2">
      <c r="A9153" s="84">
        <v>9122</v>
      </c>
      <c r="B9153" s="76">
        <v>2401.7736474523417</v>
      </c>
      <c r="C9153" s="76">
        <v>2401.7736474523417</v>
      </c>
      <c r="D9153" s="76">
        <v>0</v>
      </c>
      <c r="E9153" s="76">
        <v>0</v>
      </c>
      <c r="F9153" s="76">
        <v>0</v>
      </c>
    </row>
    <row r="9154" spans="1:6" x14ac:dyDescent="0.2">
      <c r="A9154" s="84">
        <v>9123</v>
      </c>
      <c r="B9154" s="76">
        <v>2754.3600052253823</v>
      </c>
      <c r="C9154" s="76">
        <v>2754.3600052253823</v>
      </c>
      <c r="D9154" s="76">
        <v>0</v>
      </c>
      <c r="E9154" s="76">
        <v>0</v>
      </c>
      <c r="F9154" s="76">
        <v>0</v>
      </c>
    </row>
    <row r="9155" spans="1:6" x14ac:dyDescent="0.2">
      <c r="A9155" s="84">
        <v>9124</v>
      </c>
      <c r="B9155" s="76">
        <v>1691.4430594126288</v>
      </c>
      <c r="C9155" s="76">
        <v>1691.4430594126288</v>
      </c>
      <c r="D9155" s="76">
        <v>0</v>
      </c>
      <c r="E9155" s="76">
        <v>0</v>
      </c>
      <c r="F9155" s="76">
        <v>0</v>
      </c>
    </row>
    <row r="9156" spans="1:6" x14ac:dyDescent="0.2">
      <c r="A9156" s="84">
        <v>9125</v>
      </c>
      <c r="B9156" s="76">
        <v>1315.7901443377395</v>
      </c>
      <c r="C9156" s="76">
        <v>1315.7901443377395</v>
      </c>
      <c r="D9156" s="76">
        <v>0</v>
      </c>
      <c r="E9156" s="76">
        <v>0</v>
      </c>
      <c r="F9156" s="76">
        <v>0</v>
      </c>
    </row>
    <row r="9157" spans="1:6" x14ac:dyDescent="0.2">
      <c r="A9157" s="84">
        <v>9126</v>
      </c>
      <c r="B9157" s="76">
        <v>1568.0878671847649</v>
      </c>
      <c r="C9157" s="76">
        <v>1568.0878671847649</v>
      </c>
      <c r="D9157" s="76">
        <v>0</v>
      </c>
      <c r="E9157" s="76">
        <v>0</v>
      </c>
      <c r="F9157" s="76">
        <v>0</v>
      </c>
    </row>
    <row r="9158" spans="1:6" x14ac:dyDescent="0.2">
      <c r="A9158" s="84">
        <v>9127</v>
      </c>
      <c r="B9158" s="76">
        <v>-36.81802947046117</v>
      </c>
      <c r="C9158" s="76">
        <v>-36.81802947046117</v>
      </c>
      <c r="D9158" s="76">
        <v>0</v>
      </c>
      <c r="E9158" s="76">
        <v>0</v>
      </c>
      <c r="F9158" s="76">
        <v>0</v>
      </c>
    </row>
    <row r="9159" spans="1:6" x14ac:dyDescent="0.2">
      <c r="A9159" s="84">
        <v>9128</v>
      </c>
      <c r="B9159" s="76">
        <v>916.64120606333472</v>
      </c>
      <c r="C9159" s="76">
        <v>916.64120606333472</v>
      </c>
      <c r="D9159" s="76">
        <v>0</v>
      </c>
      <c r="E9159" s="76">
        <v>0</v>
      </c>
      <c r="F9159" s="76">
        <v>0</v>
      </c>
    </row>
    <row r="9160" spans="1:6" x14ac:dyDescent="0.2">
      <c r="A9160" s="84">
        <v>9129</v>
      </c>
      <c r="B9160" s="76">
        <v>1938.3681768171891</v>
      </c>
      <c r="C9160" s="76">
        <v>1938.3681768171891</v>
      </c>
      <c r="D9160" s="76">
        <v>0</v>
      </c>
      <c r="E9160" s="76">
        <v>0</v>
      </c>
      <c r="F9160" s="76">
        <v>0</v>
      </c>
    </row>
    <row r="9161" spans="1:6" x14ac:dyDescent="0.2">
      <c r="A9161" s="84">
        <v>9130</v>
      </c>
      <c r="B9161" s="76">
        <v>1356.9801193966387</v>
      </c>
      <c r="C9161" s="76">
        <v>1356.9801193966387</v>
      </c>
      <c r="D9161" s="76">
        <v>0</v>
      </c>
      <c r="E9161" s="76">
        <v>0</v>
      </c>
      <c r="F9161" s="76">
        <v>0</v>
      </c>
    </row>
    <row r="9162" spans="1:6" x14ac:dyDescent="0.2">
      <c r="A9162" s="84">
        <v>9131</v>
      </c>
      <c r="B9162" s="76">
        <v>-439.54870470650985</v>
      </c>
      <c r="C9162" s="76">
        <v>-439.54870470650985</v>
      </c>
      <c r="D9162" s="76">
        <v>0</v>
      </c>
      <c r="E9162" s="76">
        <v>0</v>
      </c>
      <c r="F9162" s="76">
        <v>0</v>
      </c>
    </row>
    <row r="9163" spans="1:6" x14ac:dyDescent="0.2">
      <c r="A9163" s="84">
        <v>9132</v>
      </c>
      <c r="B9163" s="76">
        <v>589.34173997063135</v>
      </c>
      <c r="C9163" s="76">
        <v>589.34173997063135</v>
      </c>
      <c r="D9163" s="76">
        <v>0</v>
      </c>
      <c r="E9163" s="76">
        <v>0</v>
      </c>
      <c r="F9163" s="76">
        <v>0</v>
      </c>
    </row>
    <row r="9164" spans="1:6" x14ac:dyDescent="0.2">
      <c r="A9164" s="84">
        <v>9133</v>
      </c>
      <c r="B9164" s="76">
        <v>9.5298180820686866</v>
      </c>
      <c r="C9164" s="76">
        <v>9.5298180820686866</v>
      </c>
      <c r="D9164" s="76">
        <v>0</v>
      </c>
      <c r="E9164" s="76">
        <v>0</v>
      </c>
      <c r="F9164" s="76">
        <v>0</v>
      </c>
    </row>
    <row r="9165" spans="1:6" x14ac:dyDescent="0.2">
      <c r="A9165" s="84">
        <v>9134</v>
      </c>
      <c r="B9165" s="76">
        <v>594.71434541309645</v>
      </c>
      <c r="C9165" s="76">
        <v>594.71434541309645</v>
      </c>
      <c r="D9165" s="76">
        <v>0</v>
      </c>
      <c r="E9165" s="76">
        <v>0</v>
      </c>
      <c r="F9165" s="76">
        <v>0</v>
      </c>
    </row>
    <row r="9166" spans="1:6" x14ac:dyDescent="0.2">
      <c r="A9166" s="84">
        <v>9135</v>
      </c>
      <c r="B9166" s="76">
        <v>701.95172131356458</v>
      </c>
      <c r="C9166" s="76">
        <v>701.95172131356458</v>
      </c>
      <c r="D9166" s="76">
        <v>0</v>
      </c>
      <c r="E9166" s="76">
        <v>0</v>
      </c>
      <c r="F9166" s="76">
        <v>0</v>
      </c>
    </row>
    <row r="9167" spans="1:6" x14ac:dyDescent="0.2">
      <c r="A9167" s="84">
        <v>9136</v>
      </c>
      <c r="B9167" s="76">
        <v>3974.6586444016116</v>
      </c>
      <c r="C9167" s="76">
        <v>3974.6586444016116</v>
      </c>
      <c r="D9167" s="76">
        <v>0</v>
      </c>
      <c r="E9167" s="76">
        <v>0</v>
      </c>
      <c r="F9167" s="76">
        <v>0</v>
      </c>
    </row>
    <row r="9168" spans="1:6" x14ac:dyDescent="0.2">
      <c r="A9168" s="84">
        <v>9137</v>
      </c>
      <c r="B9168" s="76">
        <v>2349.8384615085124</v>
      </c>
      <c r="C9168" s="76">
        <v>2349.8384615085124</v>
      </c>
      <c r="D9168" s="76">
        <v>0</v>
      </c>
      <c r="E9168" s="76">
        <v>0</v>
      </c>
      <c r="F9168" s="76">
        <v>0</v>
      </c>
    </row>
    <row r="9169" spans="1:6" x14ac:dyDescent="0.2">
      <c r="A9169" s="84">
        <v>9138</v>
      </c>
      <c r="B9169" s="76">
        <v>1544.8065769340828</v>
      </c>
      <c r="C9169" s="76">
        <v>1544.8065769340828</v>
      </c>
      <c r="D9169" s="76">
        <v>0</v>
      </c>
      <c r="E9169" s="76">
        <v>0</v>
      </c>
      <c r="F9169" s="76">
        <v>0</v>
      </c>
    </row>
    <row r="9170" spans="1:6" x14ac:dyDescent="0.2">
      <c r="A9170" s="84">
        <v>9139</v>
      </c>
      <c r="B9170" s="76">
        <v>1067.0741584523576</v>
      </c>
      <c r="C9170" s="76">
        <v>1067.0741584523576</v>
      </c>
      <c r="D9170" s="76">
        <v>0</v>
      </c>
      <c r="E9170" s="76">
        <v>0</v>
      </c>
      <c r="F9170" s="76">
        <v>0</v>
      </c>
    </row>
    <row r="9171" spans="1:6" x14ac:dyDescent="0.2">
      <c r="A9171" s="84">
        <v>9140</v>
      </c>
      <c r="B9171" s="76">
        <v>-743.56688054853066</v>
      </c>
      <c r="C9171" s="76">
        <v>-743.56688054853066</v>
      </c>
      <c r="D9171" s="76">
        <v>0</v>
      </c>
      <c r="E9171" s="76">
        <v>0</v>
      </c>
      <c r="F9171" s="76">
        <v>0</v>
      </c>
    </row>
    <row r="9172" spans="1:6" x14ac:dyDescent="0.2">
      <c r="A9172" s="84">
        <v>9141</v>
      </c>
      <c r="B9172" s="76">
        <v>2106.7098140144294</v>
      </c>
      <c r="C9172" s="76">
        <v>2106.7098140144294</v>
      </c>
      <c r="D9172" s="76">
        <v>0</v>
      </c>
      <c r="E9172" s="76">
        <v>0</v>
      </c>
      <c r="F9172" s="76">
        <v>0</v>
      </c>
    </row>
    <row r="9173" spans="1:6" x14ac:dyDescent="0.2">
      <c r="A9173" s="84">
        <v>9142</v>
      </c>
      <c r="B9173" s="76">
        <v>1857.7790951802126</v>
      </c>
      <c r="C9173" s="76">
        <v>1857.7790951802126</v>
      </c>
      <c r="D9173" s="76">
        <v>0</v>
      </c>
      <c r="E9173" s="76">
        <v>0</v>
      </c>
      <c r="F9173" s="76">
        <v>0</v>
      </c>
    </row>
    <row r="9174" spans="1:6" x14ac:dyDescent="0.2">
      <c r="A9174" s="84">
        <v>9143</v>
      </c>
      <c r="B9174" s="76">
        <v>2113.6585549888814</v>
      </c>
      <c r="C9174" s="76">
        <v>2113.6585549888814</v>
      </c>
      <c r="D9174" s="76">
        <v>0</v>
      </c>
      <c r="E9174" s="76">
        <v>0</v>
      </c>
      <c r="F9174" s="76">
        <v>0</v>
      </c>
    </row>
    <row r="9175" spans="1:6" x14ac:dyDescent="0.2">
      <c r="A9175" s="84">
        <v>9144</v>
      </c>
      <c r="B9175" s="76">
        <v>258.24580396745068</v>
      </c>
      <c r="C9175" s="76">
        <v>258.24580396745068</v>
      </c>
      <c r="D9175" s="76">
        <v>0</v>
      </c>
      <c r="E9175" s="76">
        <v>0</v>
      </c>
      <c r="F9175" s="76">
        <v>0</v>
      </c>
    </row>
    <row r="9176" spans="1:6" x14ac:dyDescent="0.2">
      <c r="A9176" s="84">
        <v>9145</v>
      </c>
      <c r="B9176" s="76">
        <v>1967.0220725103363</v>
      </c>
      <c r="C9176" s="76">
        <v>1967.0220725103363</v>
      </c>
      <c r="D9176" s="76">
        <v>0</v>
      </c>
      <c r="E9176" s="76">
        <v>0</v>
      </c>
      <c r="F9176" s="76">
        <v>0</v>
      </c>
    </row>
    <row r="9177" spans="1:6" x14ac:dyDescent="0.2">
      <c r="A9177" s="84">
        <v>9146</v>
      </c>
      <c r="B9177" s="76">
        <v>1977.7672833952665</v>
      </c>
      <c r="C9177" s="76">
        <v>1977.7672833952665</v>
      </c>
      <c r="D9177" s="76">
        <v>0</v>
      </c>
      <c r="E9177" s="76">
        <v>0</v>
      </c>
      <c r="F9177" s="76">
        <v>0</v>
      </c>
    </row>
    <row r="9178" spans="1:6" x14ac:dyDescent="0.2">
      <c r="A9178" s="84">
        <v>9147</v>
      </c>
      <c r="B9178" s="76">
        <v>-163.96969160880235</v>
      </c>
      <c r="C9178" s="76">
        <v>-163.96969160880235</v>
      </c>
      <c r="D9178" s="76">
        <v>0</v>
      </c>
      <c r="E9178" s="76">
        <v>0</v>
      </c>
      <c r="F9178" s="76">
        <v>0</v>
      </c>
    </row>
    <row r="9179" spans="1:6" x14ac:dyDescent="0.2">
      <c r="A9179" s="84">
        <v>9148</v>
      </c>
      <c r="B9179" s="76">
        <v>1040.211131240032</v>
      </c>
      <c r="C9179" s="76">
        <v>1040.211131240032</v>
      </c>
      <c r="D9179" s="76">
        <v>0</v>
      </c>
      <c r="E9179" s="76">
        <v>0</v>
      </c>
      <c r="F9179" s="76">
        <v>0</v>
      </c>
    </row>
    <row r="9180" spans="1:6" x14ac:dyDescent="0.2">
      <c r="A9180" s="84">
        <v>9149</v>
      </c>
      <c r="B9180" s="76">
        <v>1500.0348649135403</v>
      </c>
      <c r="C9180" s="76">
        <v>1500.0348649135403</v>
      </c>
      <c r="D9180" s="76">
        <v>0</v>
      </c>
      <c r="E9180" s="76">
        <v>0</v>
      </c>
      <c r="F9180" s="76">
        <v>0</v>
      </c>
    </row>
    <row r="9181" spans="1:6" x14ac:dyDescent="0.2">
      <c r="A9181" s="84">
        <v>9150</v>
      </c>
      <c r="B9181" s="76">
        <v>2008.2120475692354</v>
      </c>
      <c r="C9181" s="76">
        <v>2008.2120475692354</v>
      </c>
      <c r="D9181" s="76">
        <v>0</v>
      </c>
      <c r="E9181" s="76">
        <v>0</v>
      </c>
      <c r="F9181" s="76">
        <v>0</v>
      </c>
    </row>
    <row r="9182" spans="1:6" x14ac:dyDescent="0.2">
      <c r="A9182" s="84">
        <v>9151</v>
      </c>
      <c r="B9182" s="76">
        <v>1070.655895414001</v>
      </c>
      <c r="C9182" s="76">
        <v>1070.655895414001</v>
      </c>
      <c r="D9182" s="76">
        <v>0</v>
      </c>
      <c r="E9182" s="76">
        <v>0</v>
      </c>
      <c r="F9182" s="76">
        <v>0</v>
      </c>
    </row>
    <row r="9183" spans="1:6" x14ac:dyDescent="0.2">
      <c r="A9183" s="84">
        <v>9152</v>
      </c>
      <c r="B9183" s="76">
        <v>836.2668573751921</v>
      </c>
      <c r="C9183" s="76">
        <v>836.2668573751921</v>
      </c>
      <c r="D9183" s="76">
        <v>0</v>
      </c>
      <c r="E9183" s="76">
        <v>0</v>
      </c>
      <c r="F9183" s="76">
        <v>0</v>
      </c>
    </row>
    <row r="9184" spans="1:6" x14ac:dyDescent="0.2">
      <c r="A9184" s="84">
        <v>9153</v>
      </c>
      <c r="B9184" s="76">
        <v>1755.91432472221</v>
      </c>
      <c r="C9184" s="76">
        <v>1755.91432472221</v>
      </c>
      <c r="D9184" s="76">
        <v>0</v>
      </c>
      <c r="E9184" s="76">
        <v>0</v>
      </c>
      <c r="F9184" s="76">
        <v>0</v>
      </c>
    </row>
    <row r="9185" spans="1:6" x14ac:dyDescent="0.2">
      <c r="A9185" s="84">
        <v>9154</v>
      </c>
      <c r="B9185" s="76">
        <v>938.13162783319513</v>
      </c>
      <c r="C9185" s="76">
        <v>938.13162783319513</v>
      </c>
      <c r="D9185" s="76">
        <v>0</v>
      </c>
      <c r="E9185" s="76">
        <v>0</v>
      </c>
      <c r="F9185" s="76">
        <v>0</v>
      </c>
    </row>
    <row r="9186" spans="1:6" x14ac:dyDescent="0.2">
      <c r="A9186" s="84">
        <v>9155</v>
      </c>
      <c r="B9186" s="76">
        <v>1027.6750518742801</v>
      </c>
      <c r="C9186" s="76">
        <v>1027.6750518742801</v>
      </c>
      <c r="D9186" s="76">
        <v>0</v>
      </c>
      <c r="E9186" s="76">
        <v>0</v>
      </c>
      <c r="F9186" s="76">
        <v>0</v>
      </c>
    </row>
    <row r="9187" spans="1:6" x14ac:dyDescent="0.2">
      <c r="A9187" s="84">
        <v>9156</v>
      </c>
      <c r="B9187" s="76">
        <v>1915.3016195153418</v>
      </c>
      <c r="C9187" s="76">
        <v>1915.3016195153418</v>
      </c>
      <c r="D9187" s="76">
        <v>0</v>
      </c>
      <c r="E9187" s="76">
        <v>0</v>
      </c>
      <c r="F9187" s="76">
        <v>0</v>
      </c>
    </row>
    <row r="9188" spans="1:6" x14ac:dyDescent="0.2">
      <c r="A9188" s="84">
        <v>9157</v>
      </c>
      <c r="B9188" s="76">
        <v>3325.0028517610026</v>
      </c>
      <c r="C9188" s="76">
        <v>3325.0028517610026</v>
      </c>
      <c r="D9188" s="76">
        <v>0</v>
      </c>
      <c r="E9188" s="76">
        <v>0</v>
      </c>
      <c r="F9188" s="76">
        <v>0</v>
      </c>
    </row>
    <row r="9189" spans="1:6" x14ac:dyDescent="0.2">
      <c r="A9189" s="84">
        <v>9158</v>
      </c>
      <c r="B9189" s="76">
        <v>1915.086886566507</v>
      </c>
      <c r="C9189" s="76">
        <v>1915.086886566507</v>
      </c>
      <c r="D9189" s="76">
        <v>0</v>
      </c>
      <c r="E9189" s="76">
        <v>0</v>
      </c>
      <c r="F9189" s="76">
        <v>0</v>
      </c>
    </row>
    <row r="9190" spans="1:6" x14ac:dyDescent="0.2">
      <c r="A9190" s="84">
        <v>9159</v>
      </c>
      <c r="B9190" s="76">
        <v>2147.6850561244937</v>
      </c>
      <c r="C9190" s="76">
        <v>2147.6850561244937</v>
      </c>
      <c r="D9190" s="76">
        <v>0</v>
      </c>
      <c r="E9190" s="76">
        <v>0</v>
      </c>
      <c r="F9190" s="76">
        <v>0</v>
      </c>
    </row>
    <row r="9191" spans="1:6" x14ac:dyDescent="0.2">
      <c r="A9191" s="84">
        <v>9160</v>
      </c>
      <c r="B9191" s="76">
        <v>145.63582262451791</v>
      </c>
      <c r="C9191" s="76">
        <v>145.63582262451791</v>
      </c>
      <c r="D9191" s="76">
        <v>0</v>
      </c>
      <c r="E9191" s="76">
        <v>0</v>
      </c>
      <c r="F9191" s="76">
        <v>0</v>
      </c>
    </row>
    <row r="9192" spans="1:6" x14ac:dyDescent="0.2">
      <c r="A9192" s="84">
        <v>9161</v>
      </c>
      <c r="B9192" s="76">
        <v>1492.8713909902535</v>
      </c>
      <c r="C9192" s="76">
        <v>1492.8713909902535</v>
      </c>
      <c r="D9192" s="76">
        <v>0</v>
      </c>
      <c r="E9192" s="76">
        <v>0</v>
      </c>
      <c r="F9192" s="76">
        <v>0</v>
      </c>
    </row>
    <row r="9193" spans="1:6" x14ac:dyDescent="0.2">
      <c r="A9193" s="84">
        <v>9162</v>
      </c>
      <c r="B9193" s="76">
        <v>-17.333209130256819</v>
      </c>
      <c r="C9193" s="76">
        <v>-17.333209130256819</v>
      </c>
      <c r="D9193" s="76">
        <v>0</v>
      </c>
      <c r="E9193" s="76">
        <v>0</v>
      </c>
      <c r="F9193" s="76">
        <v>0</v>
      </c>
    </row>
    <row r="9194" spans="1:6" x14ac:dyDescent="0.2">
      <c r="A9194" s="84">
        <v>9163</v>
      </c>
      <c r="B9194" s="76">
        <v>2328.5627726874859</v>
      </c>
      <c r="C9194" s="76">
        <v>2328.5627726874859</v>
      </c>
      <c r="D9194" s="76">
        <v>0</v>
      </c>
      <c r="E9194" s="76">
        <v>0</v>
      </c>
      <c r="F9194" s="76">
        <v>0</v>
      </c>
    </row>
    <row r="9195" spans="1:6" x14ac:dyDescent="0.2">
      <c r="A9195" s="84">
        <v>9164</v>
      </c>
      <c r="B9195" s="76">
        <v>328.089674719497</v>
      </c>
      <c r="C9195" s="76">
        <v>328.089674719497</v>
      </c>
      <c r="D9195" s="76">
        <v>0</v>
      </c>
      <c r="E9195" s="76">
        <v>0</v>
      </c>
      <c r="F9195" s="76">
        <v>0</v>
      </c>
    </row>
    <row r="9196" spans="1:6" x14ac:dyDescent="0.2">
      <c r="A9196" s="84">
        <v>9165</v>
      </c>
      <c r="B9196" s="76">
        <v>583.96913452816625</v>
      </c>
      <c r="C9196" s="76">
        <v>583.96913452816625</v>
      </c>
      <c r="D9196" s="76">
        <v>0</v>
      </c>
      <c r="E9196" s="76">
        <v>0</v>
      </c>
      <c r="F9196" s="76">
        <v>0</v>
      </c>
    </row>
    <row r="9197" spans="1:6" x14ac:dyDescent="0.2">
      <c r="A9197" s="84">
        <v>9166</v>
      </c>
      <c r="B9197" s="76">
        <v>1115.4276074345435</v>
      </c>
      <c r="C9197" s="76">
        <v>1115.4276074345435</v>
      </c>
      <c r="D9197" s="76">
        <v>0</v>
      </c>
      <c r="E9197" s="76">
        <v>0</v>
      </c>
      <c r="F9197" s="76">
        <v>0</v>
      </c>
    </row>
    <row r="9198" spans="1:6" x14ac:dyDescent="0.2">
      <c r="A9198" s="84">
        <v>9167</v>
      </c>
      <c r="B9198" s="76">
        <v>615.9900342341225</v>
      </c>
      <c r="C9198" s="76">
        <v>615.9900342341225</v>
      </c>
      <c r="D9198" s="76">
        <v>0</v>
      </c>
      <c r="E9198" s="76">
        <v>0</v>
      </c>
      <c r="F9198" s="76">
        <v>0</v>
      </c>
    </row>
    <row r="9199" spans="1:6" x14ac:dyDescent="0.2">
      <c r="A9199" s="84">
        <v>9168</v>
      </c>
      <c r="B9199" s="76">
        <v>-396.56786116678904</v>
      </c>
      <c r="C9199" s="76">
        <v>-396.56786116678904</v>
      </c>
      <c r="D9199" s="76">
        <v>0</v>
      </c>
      <c r="E9199" s="76">
        <v>0</v>
      </c>
      <c r="F9199" s="76">
        <v>0</v>
      </c>
    </row>
    <row r="9200" spans="1:6" x14ac:dyDescent="0.2">
      <c r="A9200" s="84">
        <v>9169</v>
      </c>
      <c r="B9200" s="76">
        <v>1373.0979357240344</v>
      </c>
      <c r="C9200" s="76">
        <v>1373.0979357240344</v>
      </c>
      <c r="D9200" s="76">
        <v>0</v>
      </c>
      <c r="E9200" s="76">
        <v>0</v>
      </c>
      <c r="F9200" s="76">
        <v>0</v>
      </c>
    </row>
    <row r="9201" spans="1:6" x14ac:dyDescent="0.2">
      <c r="A9201" s="84">
        <v>9170</v>
      </c>
      <c r="B9201" s="76">
        <v>-1042.4271838969207</v>
      </c>
      <c r="C9201" s="76">
        <v>-1042.4271838969207</v>
      </c>
      <c r="D9201" s="76">
        <v>0</v>
      </c>
      <c r="E9201" s="76">
        <v>0</v>
      </c>
      <c r="F9201" s="76">
        <v>0</v>
      </c>
    </row>
    <row r="9202" spans="1:6" x14ac:dyDescent="0.2">
      <c r="A9202" s="84">
        <v>9171</v>
      </c>
      <c r="B9202" s="76">
        <v>898.94725420395207</v>
      </c>
      <c r="C9202" s="76">
        <v>898.94725420395207</v>
      </c>
      <c r="D9202" s="76">
        <v>0</v>
      </c>
      <c r="E9202" s="76">
        <v>0</v>
      </c>
      <c r="F9202" s="76">
        <v>0</v>
      </c>
    </row>
    <row r="9203" spans="1:6" x14ac:dyDescent="0.2">
      <c r="A9203" s="84">
        <v>9172</v>
      </c>
      <c r="B9203" s="76">
        <v>2425.0549377030238</v>
      </c>
      <c r="C9203" s="76">
        <v>2425.0549377030238</v>
      </c>
      <c r="D9203" s="76">
        <v>0</v>
      </c>
      <c r="E9203" s="76">
        <v>0</v>
      </c>
      <c r="F9203" s="76">
        <v>0</v>
      </c>
    </row>
    <row r="9204" spans="1:6" x14ac:dyDescent="0.2">
      <c r="A9204" s="84">
        <v>9173</v>
      </c>
      <c r="B9204" s="76">
        <v>600.08695085556155</v>
      </c>
      <c r="C9204" s="76">
        <v>600.08695085556155</v>
      </c>
      <c r="D9204" s="76">
        <v>0</v>
      </c>
      <c r="E9204" s="76">
        <v>0</v>
      </c>
      <c r="F9204" s="76">
        <v>0</v>
      </c>
    </row>
    <row r="9205" spans="1:6" x14ac:dyDescent="0.2">
      <c r="A9205" s="84">
        <v>9174</v>
      </c>
      <c r="B9205" s="76">
        <v>2111.8676865080597</v>
      </c>
      <c r="C9205" s="76">
        <v>2111.8676865080597</v>
      </c>
      <c r="D9205" s="76">
        <v>0</v>
      </c>
      <c r="E9205" s="76">
        <v>0</v>
      </c>
      <c r="F9205" s="76">
        <v>0</v>
      </c>
    </row>
    <row r="9206" spans="1:6" x14ac:dyDescent="0.2">
      <c r="A9206" s="84">
        <v>9175</v>
      </c>
      <c r="B9206" s="76">
        <v>787.91340839300619</v>
      </c>
      <c r="C9206" s="76">
        <v>787.91340839300619</v>
      </c>
      <c r="D9206" s="76">
        <v>0</v>
      </c>
      <c r="E9206" s="76">
        <v>0</v>
      </c>
      <c r="F9206" s="76">
        <v>0</v>
      </c>
    </row>
    <row r="9207" spans="1:6" x14ac:dyDescent="0.2">
      <c r="A9207" s="84">
        <v>9176</v>
      </c>
      <c r="B9207" s="76">
        <v>2498.2658124678787</v>
      </c>
      <c r="C9207" s="76">
        <v>2498.2658124678787</v>
      </c>
      <c r="D9207" s="76">
        <v>0</v>
      </c>
      <c r="E9207" s="76">
        <v>0</v>
      </c>
      <c r="F9207" s="76">
        <v>0</v>
      </c>
    </row>
    <row r="9208" spans="1:6" x14ac:dyDescent="0.2">
      <c r="A9208" s="84">
        <v>9177</v>
      </c>
      <c r="B9208" s="76">
        <v>845.00646683046625</v>
      </c>
      <c r="C9208" s="76">
        <v>845.00646683046625</v>
      </c>
      <c r="D9208" s="76">
        <v>0</v>
      </c>
      <c r="E9208" s="76">
        <v>0</v>
      </c>
      <c r="F9208" s="76">
        <v>0</v>
      </c>
    </row>
    <row r="9209" spans="1:6" x14ac:dyDescent="0.2">
      <c r="A9209" s="84">
        <v>9178</v>
      </c>
      <c r="B9209" s="76">
        <v>1331.9079606651349</v>
      </c>
      <c r="C9209" s="76">
        <v>1331.9079606651349</v>
      </c>
      <c r="D9209" s="76">
        <v>0</v>
      </c>
      <c r="E9209" s="76">
        <v>0</v>
      </c>
      <c r="F9209" s="76">
        <v>0</v>
      </c>
    </row>
    <row r="9210" spans="1:6" x14ac:dyDescent="0.2">
      <c r="A9210" s="84">
        <v>9179</v>
      </c>
      <c r="B9210" s="76">
        <v>3938.8412747851776</v>
      </c>
      <c r="C9210" s="76">
        <v>3938.8412747851776</v>
      </c>
      <c r="D9210" s="76">
        <v>0</v>
      </c>
      <c r="E9210" s="76">
        <v>0</v>
      </c>
      <c r="F9210" s="76">
        <v>0</v>
      </c>
    </row>
    <row r="9211" spans="1:6" x14ac:dyDescent="0.2">
      <c r="A9211" s="84">
        <v>9180</v>
      </c>
      <c r="B9211" s="76">
        <v>2450.1270964345276</v>
      </c>
      <c r="C9211" s="76">
        <v>2450.1270964345276</v>
      </c>
      <c r="D9211" s="76">
        <v>0</v>
      </c>
      <c r="E9211" s="76">
        <v>0</v>
      </c>
      <c r="F9211" s="76">
        <v>0</v>
      </c>
    </row>
    <row r="9212" spans="1:6" x14ac:dyDescent="0.2">
      <c r="A9212" s="84">
        <v>9181</v>
      </c>
      <c r="B9212" s="76">
        <v>1730.8421659907062</v>
      </c>
      <c r="C9212" s="76">
        <v>1730.8421659907062</v>
      </c>
      <c r="D9212" s="76">
        <v>0</v>
      </c>
      <c r="E9212" s="76">
        <v>0</v>
      </c>
      <c r="F9212" s="76">
        <v>0</v>
      </c>
    </row>
    <row r="9213" spans="1:6" x14ac:dyDescent="0.2">
      <c r="A9213" s="84">
        <v>9182</v>
      </c>
      <c r="B9213" s="76">
        <v>1006.1846301044197</v>
      </c>
      <c r="C9213" s="76">
        <v>1006.1846301044197</v>
      </c>
      <c r="D9213" s="76">
        <v>0</v>
      </c>
      <c r="E9213" s="76">
        <v>0</v>
      </c>
      <c r="F9213" s="76">
        <v>0</v>
      </c>
    </row>
    <row r="9214" spans="1:6" x14ac:dyDescent="0.2">
      <c r="A9214" s="84">
        <v>9183</v>
      </c>
      <c r="B9214" s="76">
        <v>2004.630310607592</v>
      </c>
      <c r="C9214" s="76">
        <v>2004.630310607592</v>
      </c>
      <c r="D9214" s="76">
        <v>0</v>
      </c>
      <c r="E9214" s="76">
        <v>0</v>
      </c>
      <c r="F9214" s="76">
        <v>0</v>
      </c>
    </row>
    <row r="9215" spans="1:6" x14ac:dyDescent="0.2">
      <c r="A9215" s="84">
        <v>9184</v>
      </c>
      <c r="B9215" s="76">
        <v>1170.7297973911818</v>
      </c>
      <c r="C9215" s="76">
        <v>1170.7297973911818</v>
      </c>
      <c r="D9215" s="76">
        <v>0</v>
      </c>
      <c r="E9215" s="76">
        <v>0</v>
      </c>
      <c r="F9215" s="76">
        <v>0</v>
      </c>
    </row>
    <row r="9216" spans="1:6" x14ac:dyDescent="0.2">
      <c r="A9216" s="84">
        <v>9185</v>
      </c>
      <c r="B9216" s="76">
        <v>1362.3527248391042</v>
      </c>
      <c r="C9216" s="76">
        <v>1362.3527248391042</v>
      </c>
      <c r="D9216" s="76">
        <v>0</v>
      </c>
      <c r="E9216" s="76">
        <v>0</v>
      </c>
      <c r="F9216" s="76">
        <v>0</v>
      </c>
    </row>
    <row r="9217" spans="1:6" x14ac:dyDescent="0.2">
      <c r="A9217" s="84">
        <v>9186</v>
      </c>
      <c r="B9217" s="76">
        <v>1788.1499573770006</v>
      </c>
      <c r="C9217" s="76">
        <v>1788.1499573770006</v>
      </c>
      <c r="D9217" s="76">
        <v>0</v>
      </c>
      <c r="E9217" s="76">
        <v>0</v>
      </c>
      <c r="F9217" s="76">
        <v>0</v>
      </c>
    </row>
    <row r="9218" spans="1:6" x14ac:dyDescent="0.2">
      <c r="A9218" s="84">
        <v>9187</v>
      </c>
      <c r="B9218" s="76">
        <v>-525.29565883711757</v>
      </c>
      <c r="C9218" s="76">
        <v>-525.29565883711757</v>
      </c>
      <c r="D9218" s="76">
        <v>0</v>
      </c>
      <c r="E9218" s="76">
        <v>0</v>
      </c>
      <c r="F9218" s="76">
        <v>0</v>
      </c>
    </row>
    <row r="9219" spans="1:6" x14ac:dyDescent="0.2">
      <c r="A9219" s="84">
        <v>9188</v>
      </c>
      <c r="B9219" s="76">
        <v>490.84397352543783</v>
      </c>
      <c r="C9219" s="76">
        <v>490.84397352543783</v>
      </c>
      <c r="D9219" s="76">
        <v>0</v>
      </c>
      <c r="E9219" s="76">
        <v>0</v>
      </c>
      <c r="F9219" s="76">
        <v>0</v>
      </c>
    </row>
    <row r="9220" spans="1:6" x14ac:dyDescent="0.2">
      <c r="A9220" s="84">
        <v>9189</v>
      </c>
      <c r="B9220" s="76">
        <v>1804.2677737043959</v>
      </c>
      <c r="C9220" s="76">
        <v>1804.2677737043959</v>
      </c>
      <c r="D9220" s="76">
        <v>0</v>
      </c>
      <c r="E9220" s="76">
        <v>0</v>
      </c>
      <c r="F9220" s="76">
        <v>0</v>
      </c>
    </row>
    <row r="9221" spans="1:6" x14ac:dyDescent="0.2">
      <c r="A9221" s="84">
        <v>9190</v>
      </c>
      <c r="B9221" s="76">
        <v>-344.63267522295973</v>
      </c>
      <c r="C9221" s="76">
        <v>-344.63267522295973</v>
      </c>
      <c r="D9221" s="76">
        <v>0</v>
      </c>
      <c r="E9221" s="76">
        <v>0</v>
      </c>
      <c r="F9221" s="76">
        <v>0</v>
      </c>
    </row>
    <row r="9222" spans="1:6" x14ac:dyDescent="0.2">
      <c r="A9222" s="84">
        <v>9191</v>
      </c>
      <c r="B9222" s="76">
        <v>2432.2184116263106</v>
      </c>
      <c r="C9222" s="76">
        <v>2432.2184116263106</v>
      </c>
      <c r="D9222" s="76">
        <v>0</v>
      </c>
      <c r="E9222" s="76">
        <v>0</v>
      </c>
      <c r="F9222" s="76">
        <v>0</v>
      </c>
    </row>
    <row r="9223" spans="1:6" x14ac:dyDescent="0.2">
      <c r="A9223" s="84">
        <v>9192</v>
      </c>
      <c r="B9223" s="76">
        <v>2199.620242068323</v>
      </c>
      <c r="C9223" s="76">
        <v>2199.620242068323</v>
      </c>
      <c r="D9223" s="76">
        <v>0</v>
      </c>
      <c r="E9223" s="76">
        <v>0</v>
      </c>
      <c r="F9223" s="76">
        <v>0</v>
      </c>
    </row>
    <row r="9224" spans="1:6" x14ac:dyDescent="0.2">
      <c r="A9224" s="84">
        <v>9193</v>
      </c>
      <c r="B9224" s="76">
        <v>812.98556712451</v>
      </c>
      <c r="C9224" s="76">
        <v>812.98556712451</v>
      </c>
      <c r="D9224" s="76">
        <v>0</v>
      </c>
      <c r="E9224" s="76">
        <v>0</v>
      </c>
      <c r="F9224" s="76">
        <v>0</v>
      </c>
    </row>
    <row r="9225" spans="1:6" x14ac:dyDescent="0.2">
      <c r="A9225" s="84">
        <v>9194</v>
      </c>
      <c r="B9225" s="76">
        <v>1791.731694338644</v>
      </c>
      <c r="C9225" s="76">
        <v>1791.731694338644</v>
      </c>
      <c r="D9225" s="76">
        <v>0</v>
      </c>
      <c r="E9225" s="76">
        <v>0</v>
      </c>
      <c r="F9225" s="76">
        <v>0</v>
      </c>
    </row>
    <row r="9226" spans="1:6" x14ac:dyDescent="0.2">
      <c r="A9226" s="84">
        <v>9195</v>
      </c>
      <c r="B9226" s="76">
        <v>929.17728542908662</v>
      </c>
      <c r="C9226" s="76">
        <v>929.17728542908662</v>
      </c>
      <c r="D9226" s="76">
        <v>0</v>
      </c>
      <c r="E9226" s="76">
        <v>0</v>
      </c>
      <c r="F9226" s="76">
        <v>0</v>
      </c>
    </row>
    <row r="9227" spans="1:6" x14ac:dyDescent="0.2">
      <c r="A9227" s="84">
        <v>9196</v>
      </c>
      <c r="B9227" s="76">
        <v>1705.9847402080363</v>
      </c>
      <c r="C9227" s="76">
        <v>1705.9847402080363</v>
      </c>
      <c r="D9227" s="76">
        <v>0</v>
      </c>
      <c r="E9227" s="76">
        <v>0</v>
      </c>
      <c r="F9227" s="76">
        <v>0</v>
      </c>
    </row>
    <row r="9228" spans="1:6" x14ac:dyDescent="0.2">
      <c r="A9228" s="84">
        <v>9197</v>
      </c>
      <c r="B9228" s="76">
        <v>2002.6247091779355</v>
      </c>
      <c r="C9228" s="76">
        <v>2002.6247091779355</v>
      </c>
      <c r="D9228" s="76">
        <v>0</v>
      </c>
      <c r="E9228" s="76">
        <v>0</v>
      </c>
      <c r="F9228" s="76">
        <v>0</v>
      </c>
    </row>
    <row r="9229" spans="1:6" x14ac:dyDescent="0.2">
      <c r="A9229" s="84">
        <v>9198</v>
      </c>
      <c r="B9229" s="76">
        <v>1780.771750504879</v>
      </c>
      <c r="C9229" s="76">
        <v>1780.771750504879</v>
      </c>
      <c r="D9229" s="76">
        <v>0</v>
      </c>
      <c r="E9229" s="76">
        <v>0</v>
      </c>
      <c r="F9229" s="76">
        <v>0</v>
      </c>
    </row>
    <row r="9230" spans="1:6" x14ac:dyDescent="0.2">
      <c r="A9230" s="84">
        <v>9199</v>
      </c>
      <c r="B9230" s="76">
        <v>1782.7773519345355</v>
      </c>
      <c r="C9230" s="76">
        <v>1782.7773519345355</v>
      </c>
      <c r="D9230" s="76">
        <v>0</v>
      </c>
      <c r="E9230" s="76">
        <v>0</v>
      </c>
      <c r="F9230" s="76">
        <v>0</v>
      </c>
    </row>
    <row r="9231" spans="1:6" x14ac:dyDescent="0.2">
      <c r="A9231" s="84">
        <v>9200</v>
      </c>
      <c r="B9231" s="76">
        <v>1931.2047028939023</v>
      </c>
      <c r="C9231" s="76">
        <v>1931.2047028939023</v>
      </c>
      <c r="D9231" s="76">
        <v>0</v>
      </c>
      <c r="E9231" s="76">
        <v>0</v>
      </c>
      <c r="F9231" s="76">
        <v>0</v>
      </c>
    </row>
    <row r="9232" spans="1:6" x14ac:dyDescent="0.2">
      <c r="A9232" s="84">
        <v>9201</v>
      </c>
      <c r="B9232" s="76">
        <v>-9.9550022581356643</v>
      </c>
      <c r="C9232" s="76">
        <v>-9.9550022581356643</v>
      </c>
      <c r="D9232" s="76">
        <v>0</v>
      </c>
      <c r="E9232" s="76">
        <v>0</v>
      </c>
      <c r="F9232" s="76">
        <v>0</v>
      </c>
    </row>
    <row r="9233" spans="1:6" x14ac:dyDescent="0.2">
      <c r="A9233" s="84">
        <v>9202</v>
      </c>
      <c r="B9233" s="76">
        <v>247.50059308252048</v>
      </c>
      <c r="C9233" s="76">
        <v>247.50059308252048</v>
      </c>
      <c r="D9233" s="76">
        <v>0</v>
      </c>
      <c r="E9233" s="76">
        <v>0</v>
      </c>
      <c r="F9233" s="76">
        <v>0</v>
      </c>
    </row>
    <row r="9234" spans="1:6" x14ac:dyDescent="0.2">
      <c r="A9234" s="84">
        <v>9203</v>
      </c>
      <c r="B9234" s="76">
        <v>381.81572914414801</v>
      </c>
      <c r="C9234" s="76">
        <v>381.81572914414801</v>
      </c>
      <c r="D9234" s="76">
        <v>0</v>
      </c>
      <c r="E9234" s="76">
        <v>0</v>
      </c>
      <c r="F9234" s="76">
        <v>0</v>
      </c>
    </row>
    <row r="9235" spans="1:6" x14ac:dyDescent="0.2">
      <c r="A9235" s="84">
        <v>9204</v>
      </c>
      <c r="B9235" s="76">
        <v>514.12526377611994</v>
      </c>
      <c r="C9235" s="76">
        <v>514.12526377611994</v>
      </c>
      <c r="D9235" s="76">
        <v>0</v>
      </c>
      <c r="E9235" s="76">
        <v>0</v>
      </c>
      <c r="F9235" s="76">
        <v>0</v>
      </c>
    </row>
    <row r="9236" spans="1:6" x14ac:dyDescent="0.2">
      <c r="A9236" s="84">
        <v>9205</v>
      </c>
      <c r="B9236" s="76">
        <v>1514.3618127601139</v>
      </c>
      <c r="C9236" s="76">
        <v>1514.3618127601139</v>
      </c>
      <c r="D9236" s="76">
        <v>0</v>
      </c>
      <c r="E9236" s="76">
        <v>0</v>
      </c>
      <c r="F9236" s="76">
        <v>0</v>
      </c>
    </row>
    <row r="9237" spans="1:6" x14ac:dyDescent="0.2">
      <c r="A9237" s="84">
        <v>9206</v>
      </c>
      <c r="B9237" s="76">
        <v>1723.6786920674194</v>
      </c>
      <c r="C9237" s="76">
        <v>1723.6786920674194</v>
      </c>
      <c r="D9237" s="76">
        <v>0</v>
      </c>
      <c r="E9237" s="76">
        <v>0</v>
      </c>
      <c r="F9237" s="76">
        <v>0</v>
      </c>
    </row>
    <row r="9238" spans="1:6" x14ac:dyDescent="0.2">
      <c r="A9238" s="84">
        <v>9207</v>
      </c>
      <c r="B9238" s="76">
        <v>904.31985964641717</v>
      </c>
      <c r="C9238" s="76">
        <v>904.31985964641717</v>
      </c>
      <c r="D9238" s="76">
        <v>0</v>
      </c>
      <c r="E9238" s="76">
        <v>0</v>
      </c>
      <c r="F9238" s="76">
        <v>0</v>
      </c>
    </row>
    <row r="9239" spans="1:6" x14ac:dyDescent="0.2">
      <c r="A9239" s="84">
        <v>9208</v>
      </c>
      <c r="B9239" s="76">
        <v>1571.6696041464083</v>
      </c>
      <c r="C9239" s="76">
        <v>1571.6696041464083</v>
      </c>
      <c r="D9239" s="76">
        <v>0</v>
      </c>
      <c r="E9239" s="76">
        <v>0</v>
      </c>
      <c r="F9239" s="76">
        <v>0</v>
      </c>
    </row>
    <row r="9240" spans="1:6" x14ac:dyDescent="0.2">
      <c r="A9240" s="84">
        <v>9209</v>
      </c>
      <c r="B9240" s="76">
        <v>3101.3590246071235</v>
      </c>
      <c r="C9240" s="76">
        <v>3101.3590246071235</v>
      </c>
      <c r="D9240" s="76">
        <v>0</v>
      </c>
      <c r="E9240" s="76">
        <v>0</v>
      </c>
      <c r="F9240" s="76">
        <v>0</v>
      </c>
    </row>
    <row r="9241" spans="1:6" x14ac:dyDescent="0.2">
      <c r="A9241" s="84">
        <v>9210</v>
      </c>
      <c r="B9241" s="76">
        <v>789.70427687382789</v>
      </c>
      <c r="C9241" s="76">
        <v>789.70427687382789</v>
      </c>
      <c r="D9241" s="76">
        <v>0</v>
      </c>
      <c r="E9241" s="76">
        <v>0</v>
      </c>
      <c r="F9241" s="76">
        <v>0</v>
      </c>
    </row>
    <row r="9242" spans="1:6" x14ac:dyDescent="0.2">
      <c r="A9242" s="84">
        <v>9211</v>
      </c>
      <c r="B9242" s="76">
        <v>566.06044971994925</v>
      </c>
      <c r="C9242" s="76">
        <v>566.06044971994925</v>
      </c>
      <c r="D9242" s="76">
        <v>0</v>
      </c>
      <c r="E9242" s="76">
        <v>0</v>
      </c>
      <c r="F9242" s="76">
        <v>0</v>
      </c>
    </row>
    <row r="9243" spans="1:6" x14ac:dyDescent="0.2">
      <c r="A9243" s="84">
        <v>9212</v>
      </c>
      <c r="B9243" s="76">
        <v>1081.4011062989312</v>
      </c>
      <c r="C9243" s="76">
        <v>1081.4011062989312</v>
      </c>
      <c r="D9243" s="76">
        <v>0</v>
      </c>
      <c r="E9243" s="76">
        <v>0</v>
      </c>
      <c r="F9243" s="76">
        <v>0</v>
      </c>
    </row>
    <row r="9244" spans="1:6" x14ac:dyDescent="0.2">
      <c r="A9244" s="84">
        <v>9213</v>
      </c>
      <c r="B9244" s="76">
        <v>1748.7508507989232</v>
      </c>
      <c r="C9244" s="76">
        <v>1748.7508507989232</v>
      </c>
      <c r="D9244" s="76">
        <v>0</v>
      </c>
      <c r="E9244" s="76">
        <v>0</v>
      </c>
      <c r="F9244" s="76">
        <v>0</v>
      </c>
    </row>
    <row r="9245" spans="1:6" x14ac:dyDescent="0.2">
      <c r="A9245" s="84">
        <v>9214</v>
      </c>
      <c r="B9245" s="76">
        <v>957.83118112223383</v>
      </c>
      <c r="C9245" s="76">
        <v>957.83118112223383</v>
      </c>
      <c r="D9245" s="76">
        <v>0</v>
      </c>
      <c r="E9245" s="76">
        <v>0</v>
      </c>
      <c r="F9245" s="76">
        <v>0</v>
      </c>
    </row>
    <row r="9246" spans="1:6" x14ac:dyDescent="0.2">
      <c r="A9246" s="84">
        <v>9215</v>
      </c>
      <c r="B9246" s="76">
        <v>709.32992818568573</v>
      </c>
      <c r="C9246" s="76">
        <v>709.32992818568573</v>
      </c>
      <c r="D9246" s="76">
        <v>0</v>
      </c>
      <c r="E9246" s="76">
        <v>0</v>
      </c>
      <c r="F9246" s="76">
        <v>0</v>
      </c>
    </row>
    <row r="9247" spans="1:6" x14ac:dyDescent="0.2">
      <c r="A9247" s="84">
        <v>9216</v>
      </c>
      <c r="B9247" s="76">
        <v>1487.4987855477884</v>
      </c>
      <c r="C9247" s="76">
        <v>1487.4987855477884</v>
      </c>
      <c r="D9247" s="76">
        <v>0</v>
      </c>
      <c r="E9247" s="76">
        <v>0</v>
      </c>
      <c r="F9247" s="76">
        <v>0</v>
      </c>
    </row>
    <row r="9248" spans="1:6" x14ac:dyDescent="0.2">
      <c r="A9248" s="84">
        <v>9217</v>
      </c>
      <c r="B9248" s="76">
        <v>1551.9700508573696</v>
      </c>
      <c r="C9248" s="76">
        <v>1551.9700508573696</v>
      </c>
      <c r="D9248" s="76">
        <v>0</v>
      </c>
      <c r="E9248" s="76">
        <v>0</v>
      </c>
      <c r="F9248" s="76">
        <v>0</v>
      </c>
    </row>
    <row r="9249" spans="1:6" x14ac:dyDescent="0.2">
      <c r="A9249" s="84">
        <v>9218</v>
      </c>
      <c r="B9249" s="76">
        <v>571.43305516241435</v>
      </c>
      <c r="C9249" s="76">
        <v>571.43305516241435</v>
      </c>
      <c r="D9249" s="76">
        <v>0</v>
      </c>
      <c r="E9249" s="76">
        <v>0</v>
      </c>
      <c r="F9249" s="76">
        <v>0</v>
      </c>
    </row>
    <row r="9250" spans="1:6" x14ac:dyDescent="0.2">
      <c r="A9250" s="84">
        <v>9219</v>
      </c>
      <c r="B9250" s="76">
        <v>1203.1801629948072</v>
      </c>
      <c r="C9250" s="76">
        <v>1203.1801629948072</v>
      </c>
      <c r="D9250" s="76">
        <v>0</v>
      </c>
      <c r="E9250" s="76">
        <v>0</v>
      </c>
      <c r="F9250" s="76">
        <v>0</v>
      </c>
    </row>
    <row r="9251" spans="1:6" x14ac:dyDescent="0.2">
      <c r="A9251" s="84">
        <v>9220</v>
      </c>
      <c r="B9251" s="76">
        <v>-94.125820856756036</v>
      </c>
      <c r="C9251" s="76">
        <v>-94.125820856756036</v>
      </c>
      <c r="D9251" s="76">
        <v>0</v>
      </c>
      <c r="E9251" s="76">
        <v>0</v>
      </c>
      <c r="F9251" s="76">
        <v>0</v>
      </c>
    </row>
    <row r="9252" spans="1:6" x14ac:dyDescent="0.2">
      <c r="A9252" s="84">
        <v>9221</v>
      </c>
      <c r="B9252" s="76">
        <v>778.95906598889769</v>
      </c>
      <c r="C9252" s="76">
        <v>778.95906598889769</v>
      </c>
      <c r="D9252" s="76">
        <v>0</v>
      </c>
      <c r="E9252" s="76">
        <v>0</v>
      </c>
      <c r="F9252" s="76">
        <v>0</v>
      </c>
    </row>
    <row r="9253" spans="1:6" x14ac:dyDescent="0.2">
      <c r="A9253" s="84">
        <v>9222</v>
      </c>
      <c r="B9253" s="76">
        <v>1922.2503604897938</v>
      </c>
      <c r="C9253" s="76">
        <v>1922.2503604897938</v>
      </c>
      <c r="D9253" s="76">
        <v>0</v>
      </c>
      <c r="E9253" s="76">
        <v>0</v>
      </c>
      <c r="F9253" s="76">
        <v>0</v>
      </c>
    </row>
    <row r="9254" spans="1:6" x14ac:dyDescent="0.2">
      <c r="A9254" s="84">
        <v>9223</v>
      </c>
      <c r="B9254" s="76">
        <v>893.35991581265216</v>
      </c>
      <c r="C9254" s="76">
        <v>893.35991581265216</v>
      </c>
      <c r="D9254" s="76">
        <v>0</v>
      </c>
      <c r="E9254" s="76">
        <v>0</v>
      </c>
      <c r="F9254" s="76">
        <v>0</v>
      </c>
    </row>
    <row r="9255" spans="1:6" x14ac:dyDescent="0.2">
      <c r="A9255" s="84">
        <v>9224</v>
      </c>
      <c r="B9255" s="76">
        <v>2264.0915073779042</v>
      </c>
      <c r="C9255" s="76">
        <v>2264.0915073779042</v>
      </c>
      <c r="D9255" s="76">
        <v>0</v>
      </c>
      <c r="E9255" s="76">
        <v>0</v>
      </c>
      <c r="F9255" s="76">
        <v>0</v>
      </c>
    </row>
    <row r="9256" spans="1:6" x14ac:dyDescent="0.2">
      <c r="A9256" s="84">
        <v>9225</v>
      </c>
      <c r="B9256" s="76">
        <v>1525.1070236450441</v>
      </c>
      <c r="C9256" s="76">
        <v>1525.1070236450441</v>
      </c>
      <c r="D9256" s="76">
        <v>0</v>
      </c>
      <c r="E9256" s="76">
        <v>0</v>
      </c>
      <c r="F9256" s="76">
        <v>0</v>
      </c>
    </row>
    <row r="9257" spans="1:6" x14ac:dyDescent="0.2">
      <c r="A9257" s="84">
        <v>9226</v>
      </c>
      <c r="B9257" s="76">
        <v>2394.6101735290549</v>
      </c>
      <c r="C9257" s="76">
        <v>2394.6101735290549</v>
      </c>
      <c r="D9257" s="76">
        <v>0</v>
      </c>
      <c r="E9257" s="76">
        <v>0</v>
      </c>
      <c r="F9257" s="76">
        <v>0</v>
      </c>
    </row>
    <row r="9258" spans="1:6" x14ac:dyDescent="0.2">
      <c r="A9258" s="84">
        <v>9227</v>
      </c>
      <c r="B9258" s="76">
        <v>3119.2677094153405</v>
      </c>
      <c r="C9258" s="76">
        <v>3119.2677094153405</v>
      </c>
      <c r="D9258" s="76">
        <v>0</v>
      </c>
      <c r="E9258" s="76">
        <v>0</v>
      </c>
      <c r="F9258" s="76">
        <v>0</v>
      </c>
    </row>
    <row r="9259" spans="1:6" x14ac:dyDescent="0.2">
      <c r="A9259" s="84">
        <v>9228</v>
      </c>
      <c r="B9259" s="76">
        <v>1496.4531279518969</v>
      </c>
      <c r="C9259" s="76">
        <v>1496.4531279518969</v>
      </c>
      <c r="D9259" s="76">
        <v>0</v>
      </c>
      <c r="E9259" s="76">
        <v>0</v>
      </c>
      <c r="F9259" s="76">
        <v>0</v>
      </c>
    </row>
    <row r="9260" spans="1:6" x14ac:dyDescent="0.2">
      <c r="A9260" s="84">
        <v>9229</v>
      </c>
      <c r="B9260" s="76">
        <v>739.55995941082028</v>
      </c>
      <c r="C9260" s="76">
        <v>739.55995941082028</v>
      </c>
      <c r="D9260" s="76">
        <v>0</v>
      </c>
      <c r="E9260" s="76">
        <v>0</v>
      </c>
      <c r="F9260" s="76">
        <v>0</v>
      </c>
    </row>
    <row r="9261" spans="1:6" x14ac:dyDescent="0.2">
      <c r="A9261" s="84">
        <v>9230</v>
      </c>
      <c r="B9261" s="76">
        <v>131.30887477794431</v>
      </c>
      <c r="C9261" s="76">
        <v>131.30887477794431</v>
      </c>
      <c r="D9261" s="76">
        <v>0</v>
      </c>
      <c r="E9261" s="76">
        <v>0</v>
      </c>
      <c r="F9261" s="76">
        <v>0</v>
      </c>
    </row>
    <row r="9262" spans="1:6" x14ac:dyDescent="0.2">
      <c r="A9262" s="84">
        <v>9231</v>
      </c>
      <c r="B9262" s="76">
        <v>610.83216174049176</v>
      </c>
      <c r="C9262" s="76">
        <v>610.83216174049176</v>
      </c>
      <c r="D9262" s="76">
        <v>0</v>
      </c>
      <c r="E9262" s="76">
        <v>0</v>
      </c>
      <c r="F9262" s="76">
        <v>0</v>
      </c>
    </row>
    <row r="9263" spans="1:6" x14ac:dyDescent="0.2">
      <c r="A9263" s="84">
        <v>9232</v>
      </c>
      <c r="B9263" s="76">
        <v>199.36187704916938</v>
      </c>
      <c r="C9263" s="76">
        <v>199.36187704916938</v>
      </c>
      <c r="D9263" s="76">
        <v>0</v>
      </c>
      <c r="E9263" s="76">
        <v>0</v>
      </c>
      <c r="F9263" s="76">
        <v>0</v>
      </c>
    </row>
    <row r="9264" spans="1:6" x14ac:dyDescent="0.2">
      <c r="A9264" s="84">
        <v>9233</v>
      </c>
      <c r="B9264" s="76">
        <v>1517.9435497217573</v>
      </c>
      <c r="C9264" s="76">
        <v>1517.9435497217573</v>
      </c>
      <c r="D9264" s="76">
        <v>0</v>
      </c>
      <c r="E9264" s="76">
        <v>0</v>
      </c>
      <c r="F9264" s="76">
        <v>0</v>
      </c>
    </row>
    <row r="9265" spans="1:6" x14ac:dyDescent="0.2">
      <c r="A9265" s="84">
        <v>9234</v>
      </c>
      <c r="B9265" s="76">
        <v>732.39648548753348</v>
      </c>
      <c r="C9265" s="76">
        <v>732.39648548753348</v>
      </c>
      <c r="D9265" s="76">
        <v>0</v>
      </c>
      <c r="E9265" s="76">
        <v>0</v>
      </c>
      <c r="F9265" s="76">
        <v>0</v>
      </c>
    </row>
    <row r="9266" spans="1:6" x14ac:dyDescent="0.2">
      <c r="A9266" s="84">
        <v>9235</v>
      </c>
      <c r="B9266" s="76">
        <v>2230.0650062422919</v>
      </c>
      <c r="C9266" s="76">
        <v>2230.0650062422919</v>
      </c>
      <c r="D9266" s="76">
        <v>0</v>
      </c>
      <c r="E9266" s="76">
        <v>0</v>
      </c>
      <c r="F9266" s="76">
        <v>0</v>
      </c>
    </row>
    <row r="9267" spans="1:6" x14ac:dyDescent="0.2">
      <c r="A9267" s="84">
        <v>9236</v>
      </c>
      <c r="B9267" s="76">
        <v>1693.2339278934505</v>
      </c>
      <c r="C9267" s="76">
        <v>1693.2339278934505</v>
      </c>
      <c r="D9267" s="76">
        <v>0</v>
      </c>
      <c r="E9267" s="76">
        <v>0</v>
      </c>
      <c r="F9267" s="76">
        <v>0</v>
      </c>
    </row>
    <row r="9268" spans="1:6" x14ac:dyDescent="0.2">
      <c r="A9268" s="84">
        <v>9237</v>
      </c>
      <c r="B9268" s="76">
        <v>596.50521389391815</v>
      </c>
      <c r="C9268" s="76">
        <v>596.50521389391815</v>
      </c>
      <c r="D9268" s="76">
        <v>0</v>
      </c>
      <c r="E9268" s="76">
        <v>0</v>
      </c>
      <c r="F9268" s="76">
        <v>0</v>
      </c>
    </row>
    <row r="9269" spans="1:6" x14ac:dyDescent="0.2">
      <c r="A9269" s="84">
        <v>9238</v>
      </c>
      <c r="B9269" s="76">
        <v>1312.2084073760961</v>
      </c>
      <c r="C9269" s="76">
        <v>1312.2084073760961</v>
      </c>
      <c r="D9269" s="76">
        <v>0</v>
      </c>
      <c r="E9269" s="76">
        <v>0</v>
      </c>
      <c r="F9269" s="76">
        <v>0</v>
      </c>
    </row>
    <row r="9270" spans="1:6" x14ac:dyDescent="0.2">
      <c r="A9270" s="84">
        <v>9239</v>
      </c>
      <c r="B9270" s="76">
        <v>2353.4201984701558</v>
      </c>
      <c r="C9270" s="76">
        <v>2353.4201984701558</v>
      </c>
      <c r="D9270" s="76">
        <v>0</v>
      </c>
      <c r="E9270" s="76">
        <v>0</v>
      </c>
      <c r="F9270" s="76">
        <v>0</v>
      </c>
    </row>
    <row r="9271" spans="1:6" x14ac:dyDescent="0.2">
      <c r="A9271" s="84">
        <v>9240</v>
      </c>
      <c r="B9271" s="76">
        <v>3092.404682203015</v>
      </c>
      <c r="C9271" s="76">
        <v>3092.404682203015</v>
      </c>
      <c r="D9271" s="76">
        <v>0</v>
      </c>
      <c r="E9271" s="76">
        <v>0</v>
      </c>
      <c r="F9271" s="76">
        <v>0</v>
      </c>
    </row>
    <row r="9272" spans="1:6" x14ac:dyDescent="0.2">
      <c r="A9272" s="84">
        <v>9241</v>
      </c>
      <c r="B9272" s="76">
        <v>1872.320775975621</v>
      </c>
      <c r="C9272" s="76">
        <v>1872.320775975621</v>
      </c>
      <c r="D9272" s="76">
        <v>0</v>
      </c>
      <c r="E9272" s="76">
        <v>0</v>
      </c>
      <c r="F9272" s="76">
        <v>0</v>
      </c>
    </row>
    <row r="9273" spans="1:6" x14ac:dyDescent="0.2">
      <c r="A9273" s="84">
        <v>9242</v>
      </c>
      <c r="B9273" s="76">
        <v>811.1946986436883</v>
      </c>
      <c r="C9273" s="76">
        <v>811.1946986436883</v>
      </c>
      <c r="D9273" s="76">
        <v>0</v>
      </c>
      <c r="E9273" s="76">
        <v>0</v>
      </c>
      <c r="F9273" s="76">
        <v>0</v>
      </c>
    </row>
    <row r="9274" spans="1:6" x14ac:dyDescent="0.2">
      <c r="A9274" s="84">
        <v>9243</v>
      </c>
      <c r="B9274" s="76">
        <v>2435.5854156391192</v>
      </c>
      <c r="C9274" s="76">
        <v>2435.5854156391192</v>
      </c>
      <c r="D9274" s="76">
        <v>0</v>
      </c>
      <c r="E9274" s="76">
        <v>0</v>
      </c>
      <c r="F9274" s="76">
        <v>0</v>
      </c>
    </row>
    <row r="9275" spans="1:6" x14ac:dyDescent="0.2">
      <c r="A9275" s="84">
        <v>9244</v>
      </c>
      <c r="B9275" s="76">
        <v>1791.731694338644</v>
      </c>
      <c r="C9275" s="76">
        <v>1791.731694338644</v>
      </c>
      <c r="D9275" s="76">
        <v>0</v>
      </c>
      <c r="E9275" s="76">
        <v>0</v>
      </c>
      <c r="F9275" s="76">
        <v>0</v>
      </c>
    </row>
    <row r="9276" spans="1:6" x14ac:dyDescent="0.2">
      <c r="A9276" s="84">
        <v>9245</v>
      </c>
      <c r="B9276" s="76">
        <v>1566.2969987039432</v>
      </c>
      <c r="C9276" s="76">
        <v>1566.2969987039432</v>
      </c>
      <c r="D9276" s="76">
        <v>0</v>
      </c>
      <c r="E9276" s="76">
        <v>0</v>
      </c>
      <c r="F9276" s="76">
        <v>0</v>
      </c>
    </row>
    <row r="9277" spans="1:6" x14ac:dyDescent="0.2">
      <c r="A9277" s="84">
        <v>9246</v>
      </c>
      <c r="B9277" s="76">
        <v>621.36263967658761</v>
      </c>
      <c r="C9277" s="76">
        <v>621.36263967658761</v>
      </c>
      <c r="D9277" s="76">
        <v>0</v>
      </c>
      <c r="E9277" s="76">
        <v>0</v>
      </c>
      <c r="F9277" s="76">
        <v>0</v>
      </c>
    </row>
    <row r="9278" spans="1:6" x14ac:dyDescent="0.2">
      <c r="A9278" s="84">
        <v>9247</v>
      </c>
      <c r="B9278" s="76">
        <v>295.85404206470639</v>
      </c>
      <c r="C9278" s="76">
        <v>295.85404206470639</v>
      </c>
      <c r="D9278" s="76">
        <v>0</v>
      </c>
      <c r="E9278" s="76">
        <v>0</v>
      </c>
      <c r="F9278" s="76">
        <v>0</v>
      </c>
    </row>
    <row r="9279" spans="1:6" x14ac:dyDescent="0.2">
      <c r="A9279" s="84">
        <v>9248</v>
      </c>
      <c r="B9279" s="76">
        <v>995.43941921948954</v>
      </c>
      <c r="C9279" s="76">
        <v>995.43941921948954</v>
      </c>
      <c r="D9279" s="76">
        <v>0</v>
      </c>
      <c r="E9279" s="76">
        <v>0</v>
      </c>
      <c r="F9279" s="76">
        <v>0</v>
      </c>
    </row>
    <row r="9280" spans="1:6" x14ac:dyDescent="0.2">
      <c r="A9280" s="84">
        <v>9249</v>
      </c>
      <c r="B9280" s="76">
        <v>957.83118112223383</v>
      </c>
      <c r="C9280" s="76">
        <v>957.83118112223383</v>
      </c>
      <c r="D9280" s="76">
        <v>0</v>
      </c>
      <c r="E9280" s="76">
        <v>0</v>
      </c>
      <c r="F9280" s="76">
        <v>0</v>
      </c>
    </row>
    <row r="9281" spans="1:6" x14ac:dyDescent="0.2">
      <c r="A9281" s="84">
        <v>9250</v>
      </c>
      <c r="B9281" s="76">
        <v>1618.232184647773</v>
      </c>
      <c r="C9281" s="76">
        <v>1618.232184647773</v>
      </c>
      <c r="D9281" s="76">
        <v>0</v>
      </c>
      <c r="E9281" s="76">
        <v>0</v>
      </c>
      <c r="F9281" s="76">
        <v>0</v>
      </c>
    </row>
    <row r="9282" spans="1:6" x14ac:dyDescent="0.2">
      <c r="A9282" s="84">
        <v>9251</v>
      </c>
      <c r="B9282" s="76">
        <v>1603.9052368011994</v>
      </c>
      <c r="C9282" s="76">
        <v>1603.9052368011994</v>
      </c>
      <c r="D9282" s="76">
        <v>0</v>
      </c>
      <c r="E9282" s="76">
        <v>0</v>
      </c>
      <c r="F9282" s="76">
        <v>0</v>
      </c>
    </row>
    <row r="9283" spans="1:6" x14ac:dyDescent="0.2">
      <c r="A9283" s="84">
        <v>9252</v>
      </c>
      <c r="B9283" s="76">
        <v>1487.4987855477884</v>
      </c>
      <c r="C9283" s="76">
        <v>1487.4987855477884</v>
      </c>
      <c r="D9283" s="76">
        <v>0</v>
      </c>
      <c r="E9283" s="76">
        <v>0</v>
      </c>
      <c r="F9283" s="76">
        <v>0</v>
      </c>
    </row>
    <row r="9284" spans="1:6" x14ac:dyDescent="0.2">
      <c r="A9284" s="84">
        <v>9253</v>
      </c>
      <c r="B9284" s="76">
        <v>492.63484200625953</v>
      </c>
      <c r="C9284" s="76">
        <v>492.63484200625953</v>
      </c>
      <c r="D9284" s="76">
        <v>0</v>
      </c>
      <c r="E9284" s="76">
        <v>0</v>
      </c>
      <c r="F9284" s="76">
        <v>0</v>
      </c>
    </row>
    <row r="9285" spans="1:6" x14ac:dyDescent="0.2">
      <c r="A9285" s="84">
        <v>9254</v>
      </c>
      <c r="B9285" s="76">
        <v>3169.4120268783481</v>
      </c>
      <c r="C9285" s="76">
        <v>3169.4120268783481</v>
      </c>
      <c r="D9285" s="76">
        <v>0</v>
      </c>
      <c r="E9285" s="76">
        <v>0</v>
      </c>
      <c r="F9285" s="76">
        <v>0</v>
      </c>
    </row>
    <row r="9286" spans="1:6" x14ac:dyDescent="0.2">
      <c r="A9286" s="84">
        <v>9255</v>
      </c>
      <c r="B9286" s="76">
        <v>-1305.4701176288768</v>
      </c>
      <c r="C9286" s="76">
        <v>-1305.4701176288768</v>
      </c>
      <c r="D9286" s="76">
        <v>0</v>
      </c>
      <c r="E9286" s="76">
        <v>0</v>
      </c>
      <c r="F9286" s="76">
        <v>0</v>
      </c>
    </row>
    <row r="9287" spans="1:6" x14ac:dyDescent="0.2">
      <c r="A9287" s="84">
        <v>9256</v>
      </c>
      <c r="B9287" s="76">
        <v>1387.424883570608</v>
      </c>
      <c r="C9287" s="76">
        <v>1387.424883570608</v>
      </c>
      <c r="D9287" s="76">
        <v>0</v>
      </c>
      <c r="E9287" s="76">
        <v>0</v>
      </c>
      <c r="F9287" s="76">
        <v>0</v>
      </c>
    </row>
    <row r="9288" spans="1:6" x14ac:dyDescent="0.2">
      <c r="A9288" s="84">
        <v>9257</v>
      </c>
      <c r="B9288" s="76">
        <v>1489.2896540286101</v>
      </c>
      <c r="C9288" s="76">
        <v>1489.2896540286101</v>
      </c>
      <c r="D9288" s="76">
        <v>0</v>
      </c>
      <c r="E9288" s="76">
        <v>0</v>
      </c>
      <c r="F9288" s="76">
        <v>0</v>
      </c>
    </row>
    <row r="9289" spans="1:6" x14ac:dyDescent="0.2">
      <c r="A9289" s="84">
        <v>9258</v>
      </c>
      <c r="B9289" s="76">
        <v>816.5673040861534</v>
      </c>
      <c r="C9289" s="76">
        <v>816.5673040861534</v>
      </c>
      <c r="D9289" s="76">
        <v>0</v>
      </c>
      <c r="E9289" s="76">
        <v>0</v>
      </c>
      <c r="F9289" s="76">
        <v>0</v>
      </c>
    </row>
    <row r="9290" spans="1:6" x14ac:dyDescent="0.2">
      <c r="A9290" s="84">
        <v>9259</v>
      </c>
      <c r="B9290" s="76">
        <v>2419.6823322605587</v>
      </c>
      <c r="C9290" s="76">
        <v>2419.6823322605587</v>
      </c>
      <c r="D9290" s="76">
        <v>0</v>
      </c>
      <c r="E9290" s="76">
        <v>0</v>
      </c>
      <c r="F9290" s="76">
        <v>0</v>
      </c>
    </row>
    <row r="9291" spans="1:6" x14ac:dyDescent="0.2">
      <c r="A9291" s="84">
        <v>9260</v>
      </c>
      <c r="B9291" s="76">
        <v>115.19105845054901</v>
      </c>
      <c r="C9291" s="76">
        <v>115.19105845054901</v>
      </c>
      <c r="D9291" s="76">
        <v>0</v>
      </c>
      <c r="E9291" s="76">
        <v>0</v>
      </c>
      <c r="F9291" s="76">
        <v>0</v>
      </c>
    </row>
    <row r="9292" spans="1:6" x14ac:dyDescent="0.2">
      <c r="A9292" s="84">
        <v>9261</v>
      </c>
      <c r="B9292" s="76">
        <v>1807.8495106660394</v>
      </c>
      <c r="C9292" s="76">
        <v>1807.8495106660394</v>
      </c>
      <c r="D9292" s="76">
        <v>0</v>
      </c>
      <c r="E9292" s="76">
        <v>0</v>
      </c>
      <c r="F9292" s="76">
        <v>0</v>
      </c>
    </row>
    <row r="9293" spans="1:6" x14ac:dyDescent="0.2">
      <c r="A9293" s="84">
        <v>9262</v>
      </c>
      <c r="B9293" s="76">
        <v>1523.3161551642224</v>
      </c>
      <c r="C9293" s="76">
        <v>1523.3161551642224</v>
      </c>
      <c r="D9293" s="76">
        <v>0</v>
      </c>
      <c r="E9293" s="76">
        <v>0</v>
      </c>
      <c r="F9293" s="76">
        <v>0</v>
      </c>
    </row>
    <row r="9294" spans="1:6" x14ac:dyDescent="0.2">
      <c r="A9294" s="84">
        <v>9263</v>
      </c>
      <c r="B9294" s="76">
        <v>367.48878129757441</v>
      </c>
      <c r="C9294" s="76">
        <v>367.48878129757441</v>
      </c>
      <c r="D9294" s="76">
        <v>0</v>
      </c>
      <c r="E9294" s="76">
        <v>0</v>
      </c>
      <c r="F9294" s="76">
        <v>0</v>
      </c>
    </row>
    <row r="9295" spans="1:6" x14ac:dyDescent="0.2">
      <c r="A9295" s="84">
        <v>9264</v>
      </c>
      <c r="B9295" s="76">
        <v>624.94437663823101</v>
      </c>
      <c r="C9295" s="76">
        <v>624.94437663823101</v>
      </c>
      <c r="D9295" s="76">
        <v>0</v>
      </c>
      <c r="E9295" s="76">
        <v>0</v>
      </c>
      <c r="F9295" s="76">
        <v>0</v>
      </c>
    </row>
    <row r="9296" spans="1:6" x14ac:dyDescent="0.2">
      <c r="A9296" s="84">
        <v>9265</v>
      </c>
      <c r="B9296" s="76">
        <v>834.26125594553605</v>
      </c>
      <c r="C9296" s="76">
        <v>834.26125594553605</v>
      </c>
      <c r="D9296" s="76">
        <v>0</v>
      </c>
      <c r="E9296" s="76">
        <v>0</v>
      </c>
      <c r="F9296" s="76">
        <v>0</v>
      </c>
    </row>
    <row r="9297" spans="1:6" x14ac:dyDescent="0.2">
      <c r="A9297" s="84">
        <v>9266</v>
      </c>
      <c r="B9297" s="76">
        <v>279.73622573731109</v>
      </c>
      <c r="C9297" s="76">
        <v>279.73622573731109</v>
      </c>
      <c r="D9297" s="76">
        <v>0</v>
      </c>
      <c r="E9297" s="76">
        <v>0</v>
      </c>
      <c r="F9297" s="76">
        <v>0</v>
      </c>
    </row>
    <row r="9298" spans="1:6" x14ac:dyDescent="0.2">
      <c r="A9298" s="84">
        <v>9267</v>
      </c>
      <c r="B9298" s="76">
        <v>1222.6649833350111</v>
      </c>
      <c r="C9298" s="76">
        <v>1222.6649833350111</v>
      </c>
      <c r="D9298" s="76">
        <v>0</v>
      </c>
      <c r="E9298" s="76">
        <v>0</v>
      </c>
      <c r="F9298" s="76">
        <v>0</v>
      </c>
    </row>
    <row r="9299" spans="1:6" x14ac:dyDescent="0.2">
      <c r="A9299" s="84">
        <v>9268</v>
      </c>
      <c r="B9299" s="76">
        <v>338.8348856044272</v>
      </c>
      <c r="C9299" s="76">
        <v>338.8348856044272</v>
      </c>
      <c r="D9299" s="76">
        <v>0</v>
      </c>
      <c r="E9299" s="76">
        <v>0</v>
      </c>
      <c r="F9299" s="76">
        <v>0</v>
      </c>
    </row>
    <row r="9300" spans="1:6" x14ac:dyDescent="0.2">
      <c r="A9300" s="84">
        <v>9269</v>
      </c>
      <c r="B9300" s="76">
        <v>1322.9536182610263</v>
      </c>
      <c r="C9300" s="76">
        <v>1322.9536182610263</v>
      </c>
      <c r="D9300" s="76">
        <v>0</v>
      </c>
      <c r="E9300" s="76">
        <v>0</v>
      </c>
      <c r="F9300" s="76">
        <v>0</v>
      </c>
    </row>
    <row r="9301" spans="1:6" x14ac:dyDescent="0.2">
      <c r="A9301" s="84">
        <v>9270</v>
      </c>
      <c r="B9301" s="76">
        <v>1832.7069364487088</v>
      </c>
      <c r="C9301" s="76">
        <v>1832.7069364487088</v>
      </c>
      <c r="D9301" s="76">
        <v>0</v>
      </c>
      <c r="E9301" s="76">
        <v>0</v>
      </c>
      <c r="F9301" s="76">
        <v>0</v>
      </c>
    </row>
    <row r="9302" spans="1:6" x14ac:dyDescent="0.2">
      <c r="A9302" s="84">
        <v>9271</v>
      </c>
      <c r="B9302" s="76">
        <v>2158.4302670094239</v>
      </c>
      <c r="C9302" s="76">
        <v>2158.4302670094239</v>
      </c>
      <c r="D9302" s="76">
        <v>0</v>
      </c>
      <c r="E9302" s="76">
        <v>0</v>
      </c>
      <c r="F9302" s="76">
        <v>0</v>
      </c>
    </row>
    <row r="9303" spans="1:6" x14ac:dyDescent="0.2">
      <c r="A9303" s="84">
        <v>9272</v>
      </c>
      <c r="B9303" s="76">
        <v>1278.1819062404838</v>
      </c>
      <c r="C9303" s="76">
        <v>1278.1819062404838</v>
      </c>
      <c r="D9303" s="76">
        <v>0</v>
      </c>
      <c r="E9303" s="76">
        <v>0</v>
      </c>
      <c r="F9303" s="76">
        <v>0</v>
      </c>
    </row>
    <row r="9304" spans="1:6" x14ac:dyDescent="0.2">
      <c r="A9304" s="84">
        <v>9273</v>
      </c>
      <c r="B9304" s="76">
        <v>-272.99793599009126</v>
      </c>
      <c r="C9304" s="76">
        <v>-272.99793599009126</v>
      </c>
      <c r="D9304" s="76">
        <v>0</v>
      </c>
      <c r="E9304" s="76">
        <v>0</v>
      </c>
      <c r="F9304" s="76">
        <v>0</v>
      </c>
    </row>
    <row r="9305" spans="1:6" x14ac:dyDescent="0.2">
      <c r="A9305" s="84">
        <v>9274</v>
      </c>
      <c r="B9305" s="76">
        <v>243.91885612087708</v>
      </c>
      <c r="C9305" s="76">
        <v>243.91885612087708</v>
      </c>
      <c r="D9305" s="76">
        <v>0</v>
      </c>
      <c r="E9305" s="76">
        <v>0</v>
      </c>
      <c r="F9305" s="76">
        <v>0</v>
      </c>
    </row>
    <row r="9306" spans="1:6" x14ac:dyDescent="0.2">
      <c r="A9306" s="84">
        <v>9275</v>
      </c>
      <c r="B9306" s="76">
        <v>585.76000300898795</v>
      </c>
      <c r="C9306" s="76">
        <v>585.76000300898795</v>
      </c>
      <c r="D9306" s="76">
        <v>0</v>
      </c>
      <c r="E9306" s="76">
        <v>0</v>
      </c>
      <c r="F9306" s="76">
        <v>0</v>
      </c>
    </row>
    <row r="9307" spans="1:6" x14ac:dyDescent="0.2">
      <c r="A9307" s="84">
        <v>9276</v>
      </c>
      <c r="B9307" s="76">
        <v>2258.7189019354391</v>
      </c>
      <c r="C9307" s="76">
        <v>2258.7189019354391</v>
      </c>
      <c r="D9307" s="76">
        <v>0</v>
      </c>
      <c r="E9307" s="76">
        <v>0</v>
      </c>
      <c r="F9307" s="76">
        <v>0</v>
      </c>
    </row>
    <row r="9308" spans="1:6" x14ac:dyDescent="0.2">
      <c r="A9308" s="84">
        <v>9277</v>
      </c>
      <c r="B9308" s="76">
        <v>1793.5225628194657</v>
      </c>
      <c r="C9308" s="76">
        <v>1793.5225628194657</v>
      </c>
      <c r="D9308" s="76">
        <v>0</v>
      </c>
      <c r="E9308" s="76">
        <v>0</v>
      </c>
      <c r="F9308" s="76">
        <v>0</v>
      </c>
    </row>
    <row r="9309" spans="1:6" x14ac:dyDescent="0.2">
      <c r="A9309" s="84">
        <v>9278</v>
      </c>
      <c r="B9309" s="76">
        <v>1059.9106845290707</v>
      </c>
      <c r="C9309" s="76">
        <v>1059.9106845290707</v>
      </c>
      <c r="D9309" s="76">
        <v>0</v>
      </c>
      <c r="E9309" s="76">
        <v>0</v>
      </c>
      <c r="F9309" s="76">
        <v>0</v>
      </c>
    </row>
    <row r="9310" spans="1:6" x14ac:dyDescent="0.2">
      <c r="A9310" s="84">
        <v>9279</v>
      </c>
      <c r="B9310" s="76">
        <v>1453.4722844121761</v>
      </c>
      <c r="C9310" s="76">
        <v>1453.4722844121761</v>
      </c>
      <c r="D9310" s="76">
        <v>0</v>
      </c>
      <c r="E9310" s="76">
        <v>0</v>
      </c>
      <c r="F9310" s="76">
        <v>0</v>
      </c>
    </row>
    <row r="9311" spans="1:6" x14ac:dyDescent="0.2">
      <c r="A9311" s="84">
        <v>9280</v>
      </c>
      <c r="B9311" s="76">
        <v>870.29335851080441</v>
      </c>
      <c r="C9311" s="76">
        <v>870.29335851080441</v>
      </c>
      <c r="D9311" s="76">
        <v>0</v>
      </c>
      <c r="E9311" s="76">
        <v>0</v>
      </c>
      <c r="F9311" s="76">
        <v>0</v>
      </c>
    </row>
    <row r="9312" spans="1:6" x14ac:dyDescent="0.2">
      <c r="A9312" s="84">
        <v>9281</v>
      </c>
      <c r="B9312" s="76">
        <v>1428.4001256806723</v>
      </c>
      <c r="C9312" s="76">
        <v>1428.4001256806723</v>
      </c>
      <c r="D9312" s="76">
        <v>0</v>
      </c>
      <c r="E9312" s="76">
        <v>0</v>
      </c>
      <c r="F9312" s="76">
        <v>0</v>
      </c>
    </row>
    <row r="9313" spans="1:6" x14ac:dyDescent="0.2">
      <c r="A9313" s="84">
        <v>9282</v>
      </c>
      <c r="B9313" s="76">
        <v>-85.171478452647534</v>
      </c>
      <c r="C9313" s="76">
        <v>-85.171478452647534</v>
      </c>
      <c r="D9313" s="76">
        <v>0</v>
      </c>
      <c r="E9313" s="76">
        <v>0</v>
      </c>
      <c r="F9313" s="76">
        <v>0</v>
      </c>
    </row>
    <row r="9314" spans="1:6" x14ac:dyDescent="0.2">
      <c r="A9314" s="84">
        <v>9283</v>
      </c>
      <c r="B9314" s="76">
        <v>1941.9499137788325</v>
      </c>
      <c r="C9314" s="76">
        <v>1941.9499137788325</v>
      </c>
      <c r="D9314" s="76">
        <v>0</v>
      </c>
      <c r="E9314" s="76">
        <v>0</v>
      </c>
      <c r="F9314" s="76">
        <v>0</v>
      </c>
    </row>
    <row r="9315" spans="1:6" x14ac:dyDescent="0.2">
      <c r="A9315" s="84">
        <v>9284</v>
      </c>
      <c r="B9315" s="76">
        <v>170.70798135602172</v>
      </c>
      <c r="C9315" s="76">
        <v>170.70798135602172</v>
      </c>
      <c r="D9315" s="76">
        <v>0</v>
      </c>
      <c r="E9315" s="76">
        <v>0</v>
      </c>
      <c r="F9315" s="76">
        <v>0</v>
      </c>
    </row>
    <row r="9316" spans="1:6" x14ac:dyDescent="0.2">
      <c r="A9316" s="84">
        <v>9285</v>
      </c>
      <c r="B9316" s="76">
        <v>-90.544083895112635</v>
      </c>
      <c r="C9316" s="76">
        <v>-90.544083895112635</v>
      </c>
      <c r="D9316" s="76">
        <v>0</v>
      </c>
      <c r="E9316" s="76">
        <v>0</v>
      </c>
      <c r="F9316" s="76">
        <v>0</v>
      </c>
    </row>
    <row r="9317" spans="1:6" x14ac:dyDescent="0.2">
      <c r="A9317" s="84">
        <v>9286</v>
      </c>
      <c r="B9317" s="76">
        <v>1551.9700508573696</v>
      </c>
      <c r="C9317" s="76">
        <v>1551.9700508573696</v>
      </c>
      <c r="D9317" s="76">
        <v>0</v>
      </c>
      <c r="E9317" s="76">
        <v>0</v>
      </c>
      <c r="F9317" s="76">
        <v>0</v>
      </c>
    </row>
    <row r="9318" spans="1:6" x14ac:dyDescent="0.2">
      <c r="A9318" s="84">
        <v>9287</v>
      </c>
      <c r="B9318" s="76">
        <v>1231.6193257391196</v>
      </c>
      <c r="C9318" s="76">
        <v>1231.6193257391196</v>
      </c>
      <c r="D9318" s="76">
        <v>0</v>
      </c>
      <c r="E9318" s="76">
        <v>0</v>
      </c>
      <c r="F9318" s="76">
        <v>0</v>
      </c>
    </row>
    <row r="9319" spans="1:6" x14ac:dyDescent="0.2">
      <c r="A9319" s="84">
        <v>9288</v>
      </c>
      <c r="B9319" s="76">
        <v>1195.8019561226856</v>
      </c>
      <c r="C9319" s="76">
        <v>1195.8019561226856</v>
      </c>
      <c r="D9319" s="76">
        <v>0</v>
      </c>
      <c r="E9319" s="76">
        <v>0</v>
      </c>
      <c r="F9319" s="76">
        <v>0</v>
      </c>
    </row>
    <row r="9320" spans="1:6" x14ac:dyDescent="0.2">
      <c r="A9320" s="84">
        <v>9289</v>
      </c>
      <c r="B9320" s="76">
        <v>1720.096955105776</v>
      </c>
      <c r="C9320" s="76">
        <v>1720.096955105776</v>
      </c>
      <c r="D9320" s="76">
        <v>0</v>
      </c>
      <c r="E9320" s="76">
        <v>0</v>
      </c>
      <c r="F9320" s="76">
        <v>0</v>
      </c>
    </row>
    <row r="9321" spans="1:6" x14ac:dyDescent="0.2">
      <c r="A9321" s="84">
        <v>9290</v>
      </c>
      <c r="B9321" s="76">
        <v>247.50059308252048</v>
      </c>
      <c r="C9321" s="76">
        <v>247.50059308252048</v>
      </c>
      <c r="D9321" s="76">
        <v>0</v>
      </c>
      <c r="E9321" s="76">
        <v>0</v>
      </c>
      <c r="F9321" s="76">
        <v>0</v>
      </c>
    </row>
    <row r="9322" spans="1:6" x14ac:dyDescent="0.2">
      <c r="A9322" s="84">
        <v>9291</v>
      </c>
      <c r="B9322" s="76">
        <v>1754.1234562413883</v>
      </c>
      <c r="C9322" s="76">
        <v>1754.1234562413883</v>
      </c>
      <c r="D9322" s="76">
        <v>0</v>
      </c>
      <c r="E9322" s="76">
        <v>0</v>
      </c>
      <c r="F9322" s="76">
        <v>0</v>
      </c>
    </row>
    <row r="9323" spans="1:6" x14ac:dyDescent="0.2">
      <c r="A9323" s="84">
        <v>9292</v>
      </c>
      <c r="B9323" s="76">
        <v>1305.0449334528093</v>
      </c>
      <c r="C9323" s="76">
        <v>1305.0449334528093</v>
      </c>
      <c r="D9323" s="76">
        <v>0</v>
      </c>
      <c r="E9323" s="76">
        <v>0</v>
      </c>
      <c r="F9323" s="76">
        <v>0</v>
      </c>
    </row>
    <row r="9324" spans="1:6" x14ac:dyDescent="0.2">
      <c r="A9324" s="84">
        <v>9293</v>
      </c>
      <c r="B9324" s="76">
        <v>-1271.4436164932645</v>
      </c>
      <c r="C9324" s="76">
        <v>-1271.4436164932645</v>
      </c>
      <c r="D9324" s="76">
        <v>0</v>
      </c>
      <c r="E9324" s="76">
        <v>0</v>
      </c>
      <c r="F9324" s="76">
        <v>0</v>
      </c>
    </row>
    <row r="9325" spans="1:6" x14ac:dyDescent="0.2">
      <c r="A9325" s="84">
        <v>9294</v>
      </c>
      <c r="B9325" s="76">
        <v>-171.13316553208915</v>
      </c>
      <c r="C9325" s="76">
        <v>-171.13316553208915</v>
      </c>
      <c r="D9325" s="76">
        <v>0</v>
      </c>
      <c r="E9325" s="76">
        <v>0</v>
      </c>
      <c r="F9325" s="76">
        <v>0</v>
      </c>
    </row>
    <row r="9326" spans="1:6" x14ac:dyDescent="0.2">
      <c r="A9326" s="84">
        <v>9295</v>
      </c>
      <c r="B9326" s="76">
        <v>52.510661621789495</v>
      </c>
      <c r="C9326" s="76">
        <v>52.510661621789495</v>
      </c>
      <c r="D9326" s="76">
        <v>0</v>
      </c>
      <c r="E9326" s="76">
        <v>0</v>
      </c>
      <c r="F9326" s="76">
        <v>0</v>
      </c>
    </row>
    <row r="9327" spans="1:6" x14ac:dyDescent="0.2">
      <c r="A9327" s="84">
        <v>9296</v>
      </c>
      <c r="B9327" s="76">
        <v>1362.1379918902689</v>
      </c>
      <c r="C9327" s="76">
        <v>1362.1379918902689</v>
      </c>
      <c r="D9327" s="76">
        <v>0</v>
      </c>
      <c r="E9327" s="76">
        <v>0</v>
      </c>
      <c r="F9327" s="76">
        <v>0</v>
      </c>
    </row>
    <row r="9328" spans="1:6" x14ac:dyDescent="0.2">
      <c r="A9328" s="84">
        <v>9297</v>
      </c>
      <c r="B9328" s="76">
        <v>1104.6823965496133</v>
      </c>
      <c r="C9328" s="76">
        <v>1104.6823965496133</v>
      </c>
      <c r="D9328" s="76">
        <v>0</v>
      </c>
      <c r="E9328" s="76">
        <v>0</v>
      </c>
      <c r="F9328" s="76">
        <v>0</v>
      </c>
    </row>
    <row r="9329" spans="1:6" x14ac:dyDescent="0.2">
      <c r="A9329" s="84">
        <v>9298</v>
      </c>
      <c r="B9329" s="76">
        <v>481.88963112132933</v>
      </c>
      <c r="C9329" s="76">
        <v>481.88963112132933</v>
      </c>
      <c r="D9329" s="76">
        <v>0</v>
      </c>
      <c r="E9329" s="76">
        <v>0</v>
      </c>
      <c r="F9329" s="76">
        <v>0</v>
      </c>
    </row>
    <row r="9330" spans="1:6" x14ac:dyDescent="0.2">
      <c r="A9330" s="84">
        <v>9299</v>
      </c>
      <c r="B9330" s="76">
        <v>2221.1106638381834</v>
      </c>
      <c r="C9330" s="76">
        <v>2221.1106638381834</v>
      </c>
      <c r="D9330" s="76">
        <v>0</v>
      </c>
      <c r="E9330" s="76">
        <v>0</v>
      </c>
      <c r="F9330" s="76">
        <v>0</v>
      </c>
    </row>
    <row r="9331" spans="1:6" x14ac:dyDescent="0.2">
      <c r="A9331" s="84">
        <v>9300</v>
      </c>
      <c r="B9331" s="76">
        <v>1211.9197724500809</v>
      </c>
      <c r="C9331" s="76">
        <v>1211.9197724500809</v>
      </c>
      <c r="D9331" s="76">
        <v>0</v>
      </c>
      <c r="E9331" s="76">
        <v>0</v>
      </c>
      <c r="F9331" s="76">
        <v>0</v>
      </c>
    </row>
    <row r="9332" spans="1:6" x14ac:dyDescent="0.2">
      <c r="A9332" s="84">
        <v>9301</v>
      </c>
      <c r="B9332" s="76">
        <v>249.50619451217699</v>
      </c>
      <c r="C9332" s="76">
        <v>249.50619451217699</v>
      </c>
      <c r="D9332" s="76">
        <v>0</v>
      </c>
      <c r="E9332" s="76">
        <v>0</v>
      </c>
      <c r="F9332" s="76">
        <v>0</v>
      </c>
    </row>
    <row r="9333" spans="1:6" x14ac:dyDescent="0.2">
      <c r="A9333" s="84">
        <v>9302</v>
      </c>
      <c r="B9333" s="76">
        <v>2076.0503168916257</v>
      </c>
      <c r="C9333" s="76">
        <v>2076.0503168916257</v>
      </c>
      <c r="D9333" s="76">
        <v>0</v>
      </c>
      <c r="E9333" s="76">
        <v>0</v>
      </c>
      <c r="F9333" s="76">
        <v>0</v>
      </c>
    </row>
    <row r="9334" spans="1:6" x14ac:dyDescent="0.2">
      <c r="A9334" s="84">
        <v>9303</v>
      </c>
      <c r="B9334" s="76">
        <v>1224.4558518158328</v>
      </c>
      <c r="C9334" s="76">
        <v>1224.4558518158328</v>
      </c>
      <c r="D9334" s="76">
        <v>0</v>
      </c>
      <c r="E9334" s="76">
        <v>0</v>
      </c>
      <c r="F9334" s="76">
        <v>0</v>
      </c>
    </row>
    <row r="9335" spans="1:6" x14ac:dyDescent="0.2">
      <c r="A9335" s="84">
        <v>9304</v>
      </c>
      <c r="B9335" s="76">
        <v>2035.0750747815609</v>
      </c>
      <c r="C9335" s="76">
        <v>2035.0750747815609</v>
      </c>
      <c r="D9335" s="76">
        <v>0</v>
      </c>
      <c r="E9335" s="76">
        <v>0</v>
      </c>
      <c r="F9335" s="76">
        <v>0</v>
      </c>
    </row>
    <row r="9336" spans="1:6" x14ac:dyDescent="0.2">
      <c r="A9336" s="84">
        <v>9305</v>
      </c>
      <c r="B9336" s="76">
        <v>347.7892280085357</v>
      </c>
      <c r="C9336" s="76">
        <v>347.7892280085357</v>
      </c>
      <c r="D9336" s="76">
        <v>0</v>
      </c>
      <c r="E9336" s="76">
        <v>0</v>
      </c>
      <c r="F9336" s="76">
        <v>0</v>
      </c>
    </row>
    <row r="9337" spans="1:6" x14ac:dyDescent="0.2">
      <c r="A9337" s="84">
        <v>9306</v>
      </c>
      <c r="B9337" s="76">
        <v>1328.3262237034915</v>
      </c>
      <c r="C9337" s="76">
        <v>1328.3262237034915</v>
      </c>
      <c r="D9337" s="76">
        <v>0</v>
      </c>
      <c r="E9337" s="76">
        <v>0</v>
      </c>
      <c r="F9337" s="76">
        <v>0</v>
      </c>
    </row>
    <row r="9338" spans="1:6" x14ac:dyDescent="0.2">
      <c r="A9338" s="84">
        <v>9307</v>
      </c>
      <c r="B9338" s="76">
        <v>1016.9298409893499</v>
      </c>
      <c r="C9338" s="76">
        <v>1016.9298409893499</v>
      </c>
      <c r="D9338" s="76">
        <v>0</v>
      </c>
      <c r="E9338" s="76">
        <v>0</v>
      </c>
      <c r="F9338" s="76">
        <v>0</v>
      </c>
    </row>
    <row r="9339" spans="1:6" x14ac:dyDescent="0.2">
      <c r="A9339" s="84">
        <v>9308</v>
      </c>
      <c r="B9339" s="76">
        <v>1020.5115779509933</v>
      </c>
      <c r="C9339" s="76">
        <v>1020.5115779509933</v>
      </c>
      <c r="D9339" s="76">
        <v>0</v>
      </c>
      <c r="E9339" s="76">
        <v>0</v>
      </c>
      <c r="F9339" s="76">
        <v>0</v>
      </c>
    </row>
    <row r="9340" spans="1:6" x14ac:dyDescent="0.2">
      <c r="A9340" s="84">
        <v>9309</v>
      </c>
      <c r="B9340" s="76">
        <v>653.81300528021256</v>
      </c>
      <c r="C9340" s="76">
        <v>653.81300528021256</v>
      </c>
      <c r="D9340" s="76">
        <v>0</v>
      </c>
      <c r="E9340" s="76">
        <v>0</v>
      </c>
      <c r="F9340" s="76">
        <v>0</v>
      </c>
    </row>
    <row r="9341" spans="1:6" x14ac:dyDescent="0.2">
      <c r="A9341" s="84">
        <v>9310</v>
      </c>
      <c r="B9341" s="76">
        <v>1668.1617691619467</v>
      </c>
      <c r="C9341" s="76">
        <v>1668.1617691619467</v>
      </c>
      <c r="D9341" s="76">
        <v>0</v>
      </c>
      <c r="E9341" s="76">
        <v>0</v>
      </c>
      <c r="F9341" s="76">
        <v>0</v>
      </c>
    </row>
    <row r="9342" spans="1:6" x14ac:dyDescent="0.2">
      <c r="A9342" s="84">
        <v>9311</v>
      </c>
      <c r="B9342" s="76">
        <v>104.44584756561881</v>
      </c>
      <c r="C9342" s="76">
        <v>104.44584756561881</v>
      </c>
      <c r="D9342" s="76">
        <v>0</v>
      </c>
      <c r="E9342" s="76">
        <v>0</v>
      </c>
      <c r="F9342" s="76">
        <v>0</v>
      </c>
    </row>
    <row r="9343" spans="1:6" x14ac:dyDescent="0.2">
      <c r="A9343" s="84">
        <v>9312</v>
      </c>
      <c r="B9343" s="76">
        <v>2366.1710107847416</v>
      </c>
      <c r="C9343" s="76">
        <v>2366.1710107847416</v>
      </c>
      <c r="D9343" s="76">
        <v>0</v>
      </c>
      <c r="E9343" s="76">
        <v>0</v>
      </c>
      <c r="F9343" s="76">
        <v>0</v>
      </c>
    </row>
    <row r="9344" spans="1:6" x14ac:dyDescent="0.2">
      <c r="A9344" s="84">
        <v>9313</v>
      </c>
      <c r="B9344" s="76">
        <v>737.76909092999858</v>
      </c>
      <c r="C9344" s="76">
        <v>737.76909092999858</v>
      </c>
      <c r="D9344" s="76">
        <v>0</v>
      </c>
      <c r="E9344" s="76">
        <v>0</v>
      </c>
      <c r="F9344" s="76">
        <v>0</v>
      </c>
    </row>
    <row r="9345" spans="1:6" x14ac:dyDescent="0.2">
      <c r="A9345" s="84">
        <v>9314</v>
      </c>
      <c r="B9345" s="76">
        <v>1664.5800322003033</v>
      </c>
      <c r="C9345" s="76">
        <v>1664.5800322003033</v>
      </c>
      <c r="D9345" s="76">
        <v>0</v>
      </c>
      <c r="E9345" s="76">
        <v>0</v>
      </c>
      <c r="F9345" s="76">
        <v>0</v>
      </c>
    </row>
    <row r="9346" spans="1:6" x14ac:dyDescent="0.2">
      <c r="A9346" s="84">
        <v>9315</v>
      </c>
      <c r="B9346" s="76">
        <v>59.674135545076297</v>
      </c>
      <c r="C9346" s="76">
        <v>59.674135545076297</v>
      </c>
      <c r="D9346" s="76">
        <v>0</v>
      </c>
      <c r="E9346" s="76">
        <v>0</v>
      </c>
      <c r="F9346" s="76">
        <v>0</v>
      </c>
    </row>
    <row r="9347" spans="1:6" x14ac:dyDescent="0.2">
      <c r="A9347" s="84">
        <v>9316</v>
      </c>
      <c r="B9347" s="76">
        <v>23.85676592864229</v>
      </c>
      <c r="C9347" s="76">
        <v>23.85676592864229</v>
      </c>
      <c r="D9347" s="76">
        <v>0</v>
      </c>
      <c r="E9347" s="76">
        <v>0</v>
      </c>
      <c r="F9347" s="76">
        <v>0</v>
      </c>
    </row>
    <row r="9348" spans="1:6" x14ac:dyDescent="0.2">
      <c r="A9348" s="84">
        <v>9317</v>
      </c>
      <c r="B9348" s="76">
        <v>1206.5471670076158</v>
      </c>
      <c r="C9348" s="76">
        <v>1206.5471670076158</v>
      </c>
      <c r="D9348" s="76">
        <v>0</v>
      </c>
      <c r="E9348" s="76">
        <v>0</v>
      </c>
      <c r="F9348" s="76">
        <v>0</v>
      </c>
    </row>
    <row r="9349" spans="1:6" x14ac:dyDescent="0.2">
      <c r="A9349" s="84">
        <v>9318</v>
      </c>
      <c r="B9349" s="76">
        <v>1308.6266704144527</v>
      </c>
      <c r="C9349" s="76">
        <v>1308.6266704144527</v>
      </c>
      <c r="D9349" s="76">
        <v>0</v>
      </c>
      <c r="E9349" s="76">
        <v>0</v>
      </c>
      <c r="F9349" s="76">
        <v>0</v>
      </c>
    </row>
    <row r="9350" spans="1:6" x14ac:dyDescent="0.2">
      <c r="A9350" s="84">
        <v>9319</v>
      </c>
      <c r="B9350" s="76">
        <v>2459.0814388386361</v>
      </c>
      <c r="C9350" s="76">
        <v>2459.0814388386361</v>
      </c>
      <c r="D9350" s="76">
        <v>0</v>
      </c>
      <c r="E9350" s="76">
        <v>0</v>
      </c>
      <c r="F9350" s="76">
        <v>0</v>
      </c>
    </row>
    <row r="9351" spans="1:6" x14ac:dyDescent="0.2">
      <c r="A9351" s="84">
        <v>9320</v>
      </c>
      <c r="B9351" s="76">
        <v>566.06044971994925</v>
      </c>
      <c r="C9351" s="76">
        <v>566.06044971994925</v>
      </c>
      <c r="D9351" s="76">
        <v>0</v>
      </c>
      <c r="E9351" s="76">
        <v>0</v>
      </c>
      <c r="F9351" s="76">
        <v>0</v>
      </c>
    </row>
    <row r="9352" spans="1:6" x14ac:dyDescent="0.2">
      <c r="A9352" s="84">
        <v>9321</v>
      </c>
      <c r="B9352" s="76">
        <v>2006.4211790884137</v>
      </c>
      <c r="C9352" s="76">
        <v>2006.4211790884137</v>
      </c>
      <c r="D9352" s="76">
        <v>0</v>
      </c>
      <c r="E9352" s="76">
        <v>0</v>
      </c>
      <c r="F9352" s="76">
        <v>0</v>
      </c>
    </row>
    <row r="9353" spans="1:6" x14ac:dyDescent="0.2">
      <c r="A9353" s="84">
        <v>9322</v>
      </c>
      <c r="B9353" s="76">
        <v>156.38103350944812</v>
      </c>
      <c r="C9353" s="76">
        <v>156.38103350944812</v>
      </c>
      <c r="D9353" s="76">
        <v>0</v>
      </c>
      <c r="E9353" s="76">
        <v>0</v>
      </c>
      <c r="F9353" s="76">
        <v>0</v>
      </c>
    </row>
    <row r="9354" spans="1:6" x14ac:dyDescent="0.2">
      <c r="A9354" s="84">
        <v>9323</v>
      </c>
      <c r="B9354" s="76">
        <v>2716.7517671281266</v>
      </c>
      <c r="C9354" s="76">
        <v>2716.7517671281266</v>
      </c>
      <c r="D9354" s="76">
        <v>0</v>
      </c>
      <c r="E9354" s="76">
        <v>0</v>
      </c>
      <c r="F9354" s="76">
        <v>0</v>
      </c>
    </row>
    <row r="9355" spans="1:6" x14ac:dyDescent="0.2">
      <c r="A9355" s="84">
        <v>9324</v>
      </c>
      <c r="B9355" s="76">
        <v>1898.9690702391117</v>
      </c>
      <c r="C9355" s="76">
        <v>1898.9690702391117</v>
      </c>
      <c r="D9355" s="76">
        <v>0</v>
      </c>
      <c r="E9355" s="76">
        <v>0</v>
      </c>
      <c r="F9355" s="76">
        <v>0</v>
      </c>
    </row>
    <row r="9356" spans="1:6" x14ac:dyDescent="0.2">
      <c r="A9356" s="84">
        <v>9325</v>
      </c>
      <c r="B9356" s="76">
        <v>396.14267699072161</v>
      </c>
      <c r="C9356" s="76">
        <v>396.14267699072161</v>
      </c>
      <c r="D9356" s="76">
        <v>0</v>
      </c>
      <c r="E9356" s="76">
        <v>0</v>
      </c>
      <c r="F9356" s="76">
        <v>0</v>
      </c>
    </row>
    <row r="9357" spans="1:6" x14ac:dyDescent="0.2">
      <c r="A9357" s="84">
        <v>9326</v>
      </c>
      <c r="B9357" s="76">
        <v>-498.64736457362596</v>
      </c>
      <c r="C9357" s="76">
        <v>-498.64736457362596</v>
      </c>
      <c r="D9357" s="76">
        <v>0</v>
      </c>
      <c r="E9357" s="76">
        <v>0</v>
      </c>
      <c r="F9357" s="76">
        <v>0</v>
      </c>
    </row>
    <row r="9358" spans="1:6" x14ac:dyDescent="0.2">
      <c r="A9358" s="84">
        <v>9327</v>
      </c>
      <c r="B9358" s="76">
        <v>2010.0029160500571</v>
      </c>
      <c r="C9358" s="76">
        <v>2010.0029160500571</v>
      </c>
      <c r="D9358" s="76">
        <v>0</v>
      </c>
      <c r="E9358" s="76">
        <v>0</v>
      </c>
      <c r="F9358" s="76">
        <v>0</v>
      </c>
    </row>
    <row r="9359" spans="1:6" x14ac:dyDescent="0.2">
      <c r="A9359" s="84">
        <v>9328</v>
      </c>
      <c r="B9359" s="76">
        <v>1943.7407822596542</v>
      </c>
      <c r="C9359" s="76">
        <v>1943.7407822596542</v>
      </c>
      <c r="D9359" s="76">
        <v>0</v>
      </c>
      <c r="E9359" s="76">
        <v>0</v>
      </c>
      <c r="F9359" s="76">
        <v>0</v>
      </c>
    </row>
    <row r="9360" spans="1:6" x14ac:dyDescent="0.2">
      <c r="A9360" s="84">
        <v>9329</v>
      </c>
      <c r="B9360" s="76">
        <v>-602.30300351245069</v>
      </c>
      <c r="C9360" s="76">
        <v>-602.30300351245069</v>
      </c>
      <c r="D9360" s="76">
        <v>0</v>
      </c>
      <c r="E9360" s="76">
        <v>0</v>
      </c>
      <c r="F9360" s="76">
        <v>0</v>
      </c>
    </row>
    <row r="9361" spans="1:6" x14ac:dyDescent="0.2">
      <c r="A9361" s="84">
        <v>9330</v>
      </c>
      <c r="B9361" s="76">
        <v>2451.9179649153493</v>
      </c>
      <c r="C9361" s="76">
        <v>2451.9179649153493</v>
      </c>
      <c r="D9361" s="76">
        <v>0</v>
      </c>
      <c r="E9361" s="76">
        <v>0</v>
      </c>
      <c r="F9361" s="76">
        <v>0</v>
      </c>
    </row>
    <row r="9362" spans="1:6" x14ac:dyDescent="0.2">
      <c r="A9362" s="84">
        <v>9331</v>
      </c>
      <c r="B9362" s="76">
        <v>-194.41445578277126</v>
      </c>
      <c r="C9362" s="76">
        <v>-194.41445578277126</v>
      </c>
      <c r="D9362" s="76">
        <v>0</v>
      </c>
      <c r="E9362" s="76">
        <v>0</v>
      </c>
      <c r="F9362" s="76">
        <v>0</v>
      </c>
    </row>
    <row r="9363" spans="1:6" x14ac:dyDescent="0.2">
      <c r="A9363" s="84">
        <v>9332</v>
      </c>
      <c r="B9363" s="76">
        <v>1820.3855900317913</v>
      </c>
      <c r="C9363" s="76">
        <v>1820.3855900317913</v>
      </c>
      <c r="D9363" s="76">
        <v>0</v>
      </c>
      <c r="E9363" s="76">
        <v>0</v>
      </c>
      <c r="F9363" s="76">
        <v>0</v>
      </c>
    </row>
    <row r="9364" spans="1:6" x14ac:dyDescent="0.2">
      <c r="A9364" s="84">
        <v>9333</v>
      </c>
      <c r="B9364" s="76">
        <v>354.9527019318225</v>
      </c>
      <c r="C9364" s="76">
        <v>354.9527019318225</v>
      </c>
      <c r="D9364" s="76">
        <v>0</v>
      </c>
      <c r="E9364" s="76">
        <v>0</v>
      </c>
      <c r="F9364" s="76">
        <v>0</v>
      </c>
    </row>
    <row r="9365" spans="1:6" x14ac:dyDescent="0.2">
      <c r="A9365" s="84">
        <v>9334</v>
      </c>
      <c r="B9365" s="76">
        <v>1122.5910813578303</v>
      </c>
      <c r="C9365" s="76">
        <v>1122.5910813578303</v>
      </c>
      <c r="D9365" s="76">
        <v>0</v>
      </c>
      <c r="E9365" s="76">
        <v>0</v>
      </c>
      <c r="F9365" s="76">
        <v>0</v>
      </c>
    </row>
    <row r="9366" spans="1:6" x14ac:dyDescent="0.2">
      <c r="A9366" s="84">
        <v>9335</v>
      </c>
      <c r="B9366" s="76">
        <v>129.51800629712261</v>
      </c>
      <c r="C9366" s="76">
        <v>129.51800629712261</v>
      </c>
      <c r="D9366" s="76">
        <v>0</v>
      </c>
      <c r="E9366" s="76">
        <v>0</v>
      </c>
      <c r="F9366" s="76">
        <v>0</v>
      </c>
    </row>
    <row r="9367" spans="1:6" x14ac:dyDescent="0.2">
      <c r="A9367" s="84">
        <v>9336</v>
      </c>
      <c r="B9367" s="76">
        <v>1383.8431466089646</v>
      </c>
      <c r="C9367" s="76">
        <v>1383.8431466089646</v>
      </c>
      <c r="D9367" s="76">
        <v>0</v>
      </c>
      <c r="E9367" s="76">
        <v>0</v>
      </c>
      <c r="F9367" s="76">
        <v>0</v>
      </c>
    </row>
    <row r="9368" spans="1:6" x14ac:dyDescent="0.2">
      <c r="A9368" s="84">
        <v>9337</v>
      </c>
      <c r="B9368" s="76">
        <v>-532.45913276040437</v>
      </c>
      <c r="C9368" s="76">
        <v>-532.45913276040437</v>
      </c>
      <c r="D9368" s="76">
        <v>0</v>
      </c>
      <c r="E9368" s="76">
        <v>0</v>
      </c>
      <c r="F9368" s="76">
        <v>0</v>
      </c>
    </row>
    <row r="9369" spans="1:6" x14ac:dyDescent="0.2">
      <c r="A9369" s="84">
        <v>9338</v>
      </c>
      <c r="B9369" s="76">
        <v>1936.5773083363674</v>
      </c>
      <c r="C9369" s="76">
        <v>1936.5773083363674</v>
      </c>
      <c r="D9369" s="76">
        <v>0</v>
      </c>
      <c r="E9369" s="76">
        <v>0</v>
      </c>
      <c r="F9369" s="76">
        <v>0</v>
      </c>
    </row>
    <row r="9370" spans="1:6" x14ac:dyDescent="0.2">
      <c r="A9370" s="84">
        <v>9339</v>
      </c>
      <c r="B9370" s="76">
        <v>2879.506065934067</v>
      </c>
      <c r="C9370" s="76">
        <v>2879.506065934067</v>
      </c>
      <c r="D9370" s="76">
        <v>0</v>
      </c>
      <c r="E9370" s="76">
        <v>0</v>
      </c>
      <c r="F9370" s="76">
        <v>0</v>
      </c>
    </row>
    <row r="9371" spans="1:6" x14ac:dyDescent="0.2">
      <c r="A9371" s="84">
        <v>9340</v>
      </c>
      <c r="B9371" s="76">
        <v>2287.3727976285863</v>
      </c>
      <c r="C9371" s="76">
        <v>2287.3727976285863</v>
      </c>
      <c r="D9371" s="76">
        <v>0</v>
      </c>
      <c r="E9371" s="76">
        <v>0</v>
      </c>
      <c r="F9371" s="76">
        <v>0</v>
      </c>
    </row>
    <row r="9372" spans="1:6" x14ac:dyDescent="0.2">
      <c r="A9372" s="84">
        <v>9341</v>
      </c>
      <c r="B9372" s="76">
        <v>-1119.4345285722538</v>
      </c>
      <c r="C9372" s="76">
        <v>-1119.4345285722538</v>
      </c>
      <c r="D9372" s="76">
        <v>0</v>
      </c>
      <c r="E9372" s="76">
        <v>0</v>
      </c>
      <c r="F9372" s="76">
        <v>0</v>
      </c>
    </row>
    <row r="9373" spans="1:6" x14ac:dyDescent="0.2">
      <c r="A9373" s="84">
        <v>9342</v>
      </c>
      <c r="B9373" s="76">
        <v>2718.5426356089483</v>
      </c>
      <c r="C9373" s="76">
        <v>2718.5426356089483</v>
      </c>
      <c r="D9373" s="76">
        <v>0</v>
      </c>
      <c r="E9373" s="76">
        <v>0</v>
      </c>
      <c r="F9373" s="76">
        <v>0</v>
      </c>
    </row>
    <row r="9374" spans="1:6" x14ac:dyDescent="0.2">
      <c r="A9374" s="84">
        <v>9343</v>
      </c>
      <c r="B9374" s="76">
        <v>215.47969337656468</v>
      </c>
      <c r="C9374" s="76">
        <v>215.47969337656468</v>
      </c>
      <c r="D9374" s="76">
        <v>0</v>
      </c>
      <c r="E9374" s="76">
        <v>0</v>
      </c>
      <c r="F9374" s="76">
        <v>0</v>
      </c>
    </row>
    <row r="9375" spans="1:6" x14ac:dyDescent="0.2">
      <c r="A9375" s="84">
        <v>9344</v>
      </c>
      <c r="B9375" s="76">
        <v>2120.8220289121682</v>
      </c>
      <c r="C9375" s="76">
        <v>2120.8220289121682</v>
      </c>
      <c r="D9375" s="76">
        <v>0</v>
      </c>
      <c r="E9375" s="76">
        <v>0</v>
      </c>
      <c r="F9375" s="76">
        <v>0</v>
      </c>
    </row>
    <row r="9376" spans="1:6" x14ac:dyDescent="0.2">
      <c r="A9376" s="84">
        <v>9345</v>
      </c>
      <c r="B9376" s="76">
        <v>2153.0576615669588</v>
      </c>
      <c r="C9376" s="76">
        <v>2153.0576615669588</v>
      </c>
      <c r="D9376" s="76">
        <v>0</v>
      </c>
      <c r="E9376" s="76">
        <v>0</v>
      </c>
      <c r="F9376" s="76">
        <v>0</v>
      </c>
    </row>
    <row r="9377" spans="1:6" x14ac:dyDescent="0.2">
      <c r="A9377" s="84">
        <v>9346</v>
      </c>
      <c r="B9377" s="76">
        <v>1635.9261365071561</v>
      </c>
      <c r="C9377" s="76">
        <v>1635.9261365071561</v>
      </c>
      <c r="D9377" s="76">
        <v>0</v>
      </c>
      <c r="E9377" s="76">
        <v>0</v>
      </c>
      <c r="F9377" s="76">
        <v>0</v>
      </c>
    </row>
    <row r="9378" spans="1:6" x14ac:dyDescent="0.2">
      <c r="A9378" s="84">
        <v>9347</v>
      </c>
      <c r="B9378" s="76">
        <v>36.392845294394192</v>
      </c>
      <c r="C9378" s="76">
        <v>36.392845294394192</v>
      </c>
      <c r="D9378" s="76">
        <v>0</v>
      </c>
      <c r="E9378" s="76">
        <v>0</v>
      </c>
      <c r="F9378" s="76">
        <v>0</v>
      </c>
    </row>
    <row r="9379" spans="1:6" x14ac:dyDescent="0.2">
      <c r="A9379" s="84">
        <v>9348</v>
      </c>
      <c r="B9379" s="76">
        <v>2652.2805018185454</v>
      </c>
      <c r="C9379" s="76">
        <v>2652.2805018185454</v>
      </c>
      <c r="D9379" s="76">
        <v>0</v>
      </c>
      <c r="E9379" s="76">
        <v>0</v>
      </c>
      <c r="F9379" s="76">
        <v>0</v>
      </c>
    </row>
    <row r="9380" spans="1:6" x14ac:dyDescent="0.2">
      <c r="A9380" s="84">
        <v>9349</v>
      </c>
      <c r="B9380" s="76">
        <v>1319.3718812993829</v>
      </c>
      <c r="C9380" s="76">
        <v>1319.3718812993829</v>
      </c>
      <c r="D9380" s="76">
        <v>0</v>
      </c>
      <c r="E9380" s="76">
        <v>0</v>
      </c>
      <c r="F9380" s="76">
        <v>0</v>
      </c>
    </row>
    <row r="9381" spans="1:6" x14ac:dyDescent="0.2">
      <c r="A9381" s="84">
        <v>9350</v>
      </c>
      <c r="B9381" s="76">
        <v>333.4622801619621</v>
      </c>
      <c r="C9381" s="76">
        <v>333.4622801619621</v>
      </c>
      <c r="D9381" s="76">
        <v>0</v>
      </c>
      <c r="E9381" s="76">
        <v>0</v>
      </c>
      <c r="F9381" s="76">
        <v>0</v>
      </c>
    </row>
    <row r="9382" spans="1:6" x14ac:dyDescent="0.2">
      <c r="A9382" s="84">
        <v>9351</v>
      </c>
      <c r="B9382" s="76">
        <v>616.20476718295686</v>
      </c>
      <c r="C9382" s="76">
        <v>616.20476718295686</v>
      </c>
      <c r="D9382" s="76">
        <v>0</v>
      </c>
      <c r="E9382" s="76">
        <v>0</v>
      </c>
      <c r="F9382" s="76">
        <v>0</v>
      </c>
    </row>
    <row r="9383" spans="1:6" x14ac:dyDescent="0.2">
      <c r="A9383" s="84">
        <v>9352</v>
      </c>
      <c r="B9383" s="76">
        <v>-552.15868604944308</v>
      </c>
      <c r="C9383" s="76">
        <v>-552.15868604944308</v>
      </c>
      <c r="D9383" s="76">
        <v>0</v>
      </c>
      <c r="E9383" s="76">
        <v>0</v>
      </c>
      <c r="F9383" s="76">
        <v>0</v>
      </c>
    </row>
    <row r="9384" spans="1:6" x14ac:dyDescent="0.2">
      <c r="A9384" s="84">
        <v>9353</v>
      </c>
      <c r="B9384" s="76">
        <v>2707.7974247240181</v>
      </c>
      <c r="C9384" s="76">
        <v>2707.7974247240181</v>
      </c>
      <c r="D9384" s="76">
        <v>0</v>
      </c>
      <c r="E9384" s="76">
        <v>0</v>
      </c>
      <c r="F9384" s="76">
        <v>0</v>
      </c>
    </row>
    <row r="9385" spans="1:6" x14ac:dyDescent="0.2">
      <c r="A9385" s="84">
        <v>9354</v>
      </c>
      <c r="B9385" s="76">
        <v>483.68049960215103</v>
      </c>
      <c r="C9385" s="76">
        <v>483.68049960215103</v>
      </c>
      <c r="D9385" s="76">
        <v>0</v>
      </c>
      <c r="E9385" s="76">
        <v>0</v>
      </c>
      <c r="F9385" s="76">
        <v>0</v>
      </c>
    </row>
    <row r="9386" spans="1:6" x14ac:dyDescent="0.2">
      <c r="A9386" s="84">
        <v>9355</v>
      </c>
      <c r="B9386" s="76">
        <v>-961.83810225994375</v>
      </c>
      <c r="C9386" s="76">
        <v>-961.83810225994375</v>
      </c>
      <c r="D9386" s="76">
        <v>0</v>
      </c>
      <c r="E9386" s="76">
        <v>0</v>
      </c>
      <c r="F9386" s="76">
        <v>0</v>
      </c>
    </row>
    <row r="9387" spans="1:6" x14ac:dyDescent="0.2">
      <c r="A9387" s="84">
        <v>9356</v>
      </c>
      <c r="B9387" s="76">
        <v>1469.5901007395714</v>
      </c>
      <c r="C9387" s="76">
        <v>1469.5901007395714</v>
      </c>
      <c r="D9387" s="76">
        <v>0</v>
      </c>
      <c r="E9387" s="76">
        <v>0</v>
      </c>
      <c r="F9387" s="76">
        <v>0</v>
      </c>
    </row>
    <row r="9388" spans="1:6" x14ac:dyDescent="0.2">
      <c r="A9388" s="84">
        <v>9357</v>
      </c>
      <c r="B9388" s="76">
        <v>2264.0915073779042</v>
      </c>
      <c r="C9388" s="76">
        <v>2264.0915073779042</v>
      </c>
      <c r="D9388" s="76">
        <v>0</v>
      </c>
      <c r="E9388" s="76">
        <v>0</v>
      </c>
      <c r="F9388" s="76">
        <v>0</v>
      </c>
    </row>
    <row r="9389" spans="1:6" x14ac:dyDescent="0.2">
      <c r="A9389" s="84">
        <v>9358</v>
      </c>
      <c r="B9389" s="76">
        <v>168.70237992636521</v>
      </c>
      <c r="C9389" s="76">
        <v>168.70237992636521</v>
      </c>
      <c r="D9389" s="76">
        <v>0</v>
      </c>
      <c r="E9389" s="76">
        <v>0</v>
      </c>
      <c r="F9389" s="76">
        <v>0</v>
      </c>
    </row>
    <row r="9390" spans="1:6" x14ac:dyDescent="0.2">
      <c r="A9390" s="84">
        <v>9359</v>
      </c>
      <c r="B9390" s="76">
        <v>678.88516401171682</v>
      </c>
      <c r="C9390" s="76">
        <v>678.88516401171682</v>
      </c>
      <c r="D9390" s="76">
        <v>0</v>
      </c>
      <c r="E9390" s="76">
        <v>0</v>
      </c>
      <c r="F9390" s="76">
        <v>0</v>
      </c>
    </row>
    <row r="9391" spans="1:6" x14ac:dyDescent="0.2">
      <c r="A9391" s="84">
        <v>9360</v>
      </c>
      <c r="B9391" s="76">
        <v>227.80103979348178</v>
      </c>
      <c r="C9391" s="76">
        <v>227.80103979348178</v>
      </c>
      <c r="D9391" s="76">
        <v>0</v>
      </c>
      <c r="E9391" s="76">
        <v>0</v>
      </c>
      <c r="F9391" s="76">
        <v>0</v>
      </c>
    </row>
    <row r="9392" spans="1:6" x14ac:dyDescent="0.2">
      <c r="A9392" s="84">
        <v>9361</v>
      </c>
      <c r="B9392" s="76">
        <v>524.87047466105014</v>
      </c>
      <c r="C9392" s="76">
        <v>524.87047466105014</v>
      </c>
      <c r="D9392" s="76">
        <v>0</v>
      </c>
      <c r="E9392" s="76">
        <v>0</v>
      </c>
      <c r="F9392" s="76">
        <v>0</v>
      </c>
    </row>
    <row r="9393" spans="1:6" x14ac:dyDescent="0.2">
      <c r="A9393" s="84">
        <v>9362</v>
      </c>
      <c r="B9393" s="76">
        <v>2165.5937409327107</v>
      </c>
      <c r="C9393" s="76">
        <v>2165.5937409327107</v>
      </c>
      <c r="D9393" s="76">
        <v>0</v>
      </c>
      <c r="E9393" s="76">
        <v>0</v>
      </c>
      <c r="F9393" s="76">
        <v>0</v>
      </c>
    </row>
    <row r="9394" spans="1:6" x14ac:dyDescent="0.2">
      <c r="A9394" s="84">
        <v>9363</v>
      </c>
      <c r="B9394" s="76">
        <v>825.5216464902619</v>
      </c>
      <c r="C9394" s="76">
        <v>825.5216464902619</v>
      </c>
      <c r="D9394" s="76">
        <v>0</v>
      </c>
      <c r="E9394" s="76">
        <v>0</v>
      </c>
      <c r="F9394" s="76">
        <v>0</v>
      </c>
    </row>
    <row r="9395" spans="1:6" x14ac:dyDescent="0.2">
      <c r="A9395" s="84">
        <v>9364</v>
      </c>
      <c r="B9395" s="76">
        <v>2695.2613453582662</v>
      </c>
      <c r="C9395" s="76">
        <v>2695.2613453582662</v>
      </c>
      <c r="D9395" s="76">
        <v>0</v>
      </c>
      <c r="E9395" s="76">
        <v>0</v>
      </c>
      <c r="F9395" s="76">
        <v>0</v>
      </c>
    </row>
    <row r="9396" spans="1:6" x14ac:dyDescent="0.2">
      <c r="A9396" s="84">
        <v>9365</v>
      </c>
      <c r="B9396" s="76">
        <v>449.65399846653872</v>
      </c>
      <c r="C9396" s="76">
        <v>449.65399846653872</v>
      </c>
      <c r="D9396" s="76">
        <v>0</v>
      </c>
      <c r="E9396" s="76">
        <v>0</v>
      </c>
      <c r="F9396" s="76">
        <v>0</v>
      </c>
    </row>
    <row r="9397" spans="1:6" x14ac:dyDescent="0.2">
      <c r="A9397" s="84">
        <v>9366</v>
      </c>
      <c r="B9397" s="76">
        <v>1042.0019997208537</v>
      </c>
      <c r="C9397" s="76">
        <v>1042.0019997208537</v>
      </c>
      <c r="D9397" s="76">
        <v>0</v>
      </c>
      <c r="E9397" s="76">
        <v>0</v>
      </c>
      <c r="F9397" s="76">
        <v>0</v>
      </c>
    </row>
    <row r="9398" spans="1:6" x14ac:dyDescent="0.2">
      <c r="A9398" s="84">
        <v>9367</v>
      </c>
      <c r="B9398" s="76">
        <v>575.01479212405775</v>
      </c>
      <c r="C9398" s="76">
        <v>575.01479212405775</v>
      </c>
      <c r="D9398" s="76">
        <v>0</v>
      </c>
      <c r="E9398" s="76">
        <v>0</v>
      </c>
      <c r="F9398" s="76">
        <v>0</v>
      </c>
    </row>
    <row r="9399" spans="1:6" x14ac:dyDescent="0.2">
      <c r="A9399" s="84">
        <v>9368</v>
      </c>
      <c r="B9399" s="76">
        <v>1864.9425691034994</v>
      </c>
      <c r="C9399" s="76">
        <v>1864.9425691034994</v>
      </c>
      <c r="D9399" s="76">
        <v>0</v>
      </c>
      <c r="E9399" s="76">
        <v>0</v>
      </c>
      <c r="F9399" s="76">
        <v>0</v>
      </c>
    </row>
    <row r="9400" spans="1:6" x14ac:dyDescent="0.2">
      <c r="A9400" s="84">
        <v>9369</v>
      </c>
      <c r="B9400" s="76">
        <v>804.0312247204015</v>
      </c>
      <c r="C9400" s="76">
        <v>804.0312247204015</v>
      </c>
      <c r="D9400" s="76">
        <v>0</v>
      </c>
      <c r="E9400" s="76">
        <v>0</v>
      </c>
      <c r="F9400" s="76">
        <v>0</v>
      </c>
    </row>
    <row r="9401" spans="1:6" x14ac:dyDescent="0.2">
      <c r="A9401" s="84">
        <v>9370</v>
      </c>
      <c r="B9401" s="76">
        <v>131.30887477794431</v>
      </c>
      <c r="C9401" s="76">
        <v>131.30887477794431</v>
      </c>
      <c r="D9401" s="76">
        <v>0</v>
      </c>
      <c r="E9401" s="76">
        <v>0</v>
      </c>
      <c r="F9401" s="76">
        <v>0</v>
      </c>
    </row>
    <row r="9402" spans="1:6" x14ac:dyDescent="0.2">
      <c r="A9402" s="84">
        <v>9371</v>
      </c>
      <c r="B9402" s="76">
        <v>-151.43361224305045</v>
      </c>
      <c r="C9402" s="76">
        <v>-151.43361224305045</v>
      </c>
      <c r="D9402" s="76">
        <v>0</v>
      </c>
      <c r="E9402" s="76">
        <v>0</v>
      </c>
      <c r="F9402" s="76">
        <v>0</v>
      </c>
    </row>
    <row r="9403" spans="1:6" x14ac:dyDescent="0.2">
      <c r="A9403" s="84">
        <v>9372</v>
      </c>
      <c r="B9403" s="76">
        <v>1807.8495106660394</v>
      </c>
      <c r="C9403" s="76">
        <v>1807.8495106660394</v>
      </c>
      <c r="D9403" s="76">
        <v>0</v>
      </c>
      <c r="E9403" s="76">
        <v>0</v>
      </c>
      <c r="F9403" s="76">
        <v>0</v>
      </c>
    </row>
    <row r="9404" spans="1:6" x14ac:dyDescent="0.2">
      <c r="A9404" s="84">
        <v>9373</v>
      </c>
      <c r="B9404" s="76">
        <v>1024.0933149126367</v>
      </c>
      <c r="C9404" s="76">
        <v>1024.0933149126367</v>
      </c>
      <c r="D9404" s="76">
        <v>0</v>
      </c>
      <c r="E9404" s="76">
        <v>0</v>
      </c>
      <c r="F9404" s="76">
        <v>0</v>
      </c>
    </row>
    <row r="9405" spans="1:6" x14ac:dyDescent="0.2">
      <c r="A9405" s="84">
        <v>9374</v>
      </c>
      <c r="B9405" s="76">
        <v>1746.9599823181015</v>
      </c>
      <c r="C9405" s="76">
        <v>1746.9599823181015</v>
      </c>
      <c r="D9405" s="76">
        <v>0</v>
      </c>
      <c r="E9405" s="76">
        <v>0</v>
      </c>
      <c r="F9405" s="76">
        <v>0</v>
      </c>
    </row>
    <row r="9406" spans="1:6" x14ac:dyDescent="0.2">
      <c r="A9406" s="84">
        <v>9375</v>
      </c>
      <c r="B9406" s="76">
        <v>-151.43361224305045</v>
      </c>
      <c r="C9406" s="76">
        <v>-151.43361224305045</v>
      </c>
      <c r="D9406" s="76">
        <v>0</v>
      </c>
      <c r="E9406" s="76">
        <v>0</v>
      </c>
      <c r="F9406" s="76">
        <v>0</v>
      </c>
    </row>
    <row r="9407" spans="1:6" x14ac:dyDescent="0.2">
      <c r="A9407" s="84">
        <v>9376</v>
      </c>
      <c r="B9407" s="76">
        <v>1689.6521909318071</v>
      </c>
      <c r="C9407" s="76">
        <v>1689.6521909318071</v>
      </c>
      <c r="D9407" s="76">
        <v>0</v>
      </c>
      <c r="E9407" s="76">
        <v>0</v>
      </c>
      <c r="F9407" s="76">
        <v>0</v>
      </c>
    </row>
    <row r="9408" spans="1:6" x14ac:dyDescent="0.2">
      <c r="A9408" s="84">
        <v>9377</v>
      </c>
      <c r="B9408" s="76">
        <v>821.9399095286185</v>
      </c>
      <c r="C9408" s="76">
        <v>821.9399095286185</v>
      </c>
      <c r="D9408" s="76">
        <v>0</v>
      </c>
      <c r="E9408" s="76">
        <v>0</v>
      </c>
      <c r="F9408" s="76">
        <v>0</v>
      </c>
    </row>
    <row r="9409" spans="1:6" x14ac:dyDescent="0.2">
      <c r="A9409" s="84">
        <v>9378</v>
      </c>
      <c r="B9409" s="76">
        <v>161.75363895191322</v>
      </c>
      <c r="C9409" s="76">
        <v>161.75363895191322</v>
      </c>
      <c r="D9409" s="76">
        <v>0</v>
      </c>
      <c r="E9409" s="76">
        <v>0</v>
      </c>
      <c r="F9409" s="76">
        <v>0</v>
      </c>
    </row>
    <row r="9410" spans="1:6" x14ac:dyDescent="0.2">
      <c r="A9410" s="84">
        <v>9379</v>
      </c>
      <c r="B9410" s="76">
        <v>778.95906598889769</v>
      </c>
      <c r="C9410" s="76">
        <v>778.95906598889769</v>
      </c>
      <c r="D9410" s="76">
        <v>0</v>
      </c>
      <c r="E9410" s="76">
        <v>0</v>
      </c>
      <c r="F9410" s="76">
        <v>0</v>
      </c>
    </row>
    <row r="9411" spans="1:6" x14ac:dyDescent="0.2">
      <c r="A9411" s="84">
        <v>9380</v>
      </c>
      <c r="B9411" s="76">
        <v>1596.7417628779126</v>
      </c>
      <c r="C9411" s="76">
        <v>1596.7417628779126</v>
      </c>
      <c r="D9411" s="76">
        <v>0</v>
      </c>
      <c r="E9411" s="76">
        <v>0</v>
      </c>
      <c r="F9411" s="76">
        <v>0</v>
      </c>
    </row>
    <row r="9412" spans="1:6" x14ac:dyDescent="0.2">
      <c r="A9412" s="84">
        <v>9381</v>
      </c>
      <c r="B9412" s="76">
        <v>3054.7964441057593</v>
      </c>
      <c r="C9412" s="76">
        <v>3054.7964441057593</v>
      </c>
      <c r="D9412" s="76">
        <v>0</v>
      </c>
      <c r="E9412" s="76">
        <v>0</v>
      </c>
      <c r="F9412" s="76">
        <v>0</v>
      </c>
    </row>
    <row r="9413" spans="1:6" x14ac:dyDescent="0.2">
      <c r="A9413" s="84">
        <v>9382</v>
      </c>
      <c r="B9413" s="76">
        <v>1517.9435497217573</v>
      </c>
      <c r="C9413" s="76">
        <v>1517.9435497217573</v>
      </c>
      <c r="D9413" s="76">
        <v>0</v>
      </c>
      <c r="E9413" s="76">
        <v>0</v>
      </c>
      <c r="F9413" s="76">
        <v>0</v>
      </c>
    </row>
    <row r="9414" spans="1:6" x14ac:dyDescent="0.2">
      <c r="A9414" s="84">
        <v>9383</v>
      </c>
      <c r="B9414" s="76">
        <v>2884.8786713765321</v>
      </c>
      <c r="C9414" s="76">
        <v>2884.8786713765321</v>
      </c>
      <c r="D9414" s="76">
        <v>0</v>
      </c>
      <c r="E9414" s="76">
        <v>0</v>
      </c>
      <c r="F9414" s="76">
        <v>0</v>
      </c>
    </row>
    <row r="9415" spans="1:6" x14ac:dyDescent="0.2">
      <c r="A9415" s="84">
        <v>9384</v>
      </c>
      <c r="B9415" s="76">
        <v>-190.83271882112786</v>
      </c>
      <c r="C9415" s="76">
        <v>-190.83271882112786</v>
      </c>
      <c r="D9415" s="76">
        <v>0</v>
      </c>
      <c r="E9415" s="76">
        <v>0</v>
      </c>
      <c r="F9415" s="76">
        <v>0</v>
      </c>
    </row>
    <row r="9416" spans="1:6" x14ac:dyDescent="0.2">
      <c r="A9416" s="84">
        <v>9385</v>
      </c>
      <c r="B9416" s="76">
        <v>2065.305106006695</v>
      </c>
      <c r="C9416" s="76">
        <v>2065.305106006695</v>
      </c>
      <c r="D9416" s="76">
        <v>0</v>
      </c>
      <c r="E9416" s="76">
        <v>0</v>
      </c>
      <c r="F9416" s="76">
        <v>0</v>
      </c>
    </row>
    <row r="9417" spans="1:6" x14ac:dyDescent="0.2">
      <c r="A9417" s="84">
        <v>9386</v>
      </c>
      <c r="B9417" s="76">
        <v>1356.7653864478038</v>
      </c>
      <c r="C9417" s="76">
        <v>1356.7653864478038</v>
      </c>
      <c r="D9417" s="76">
        <v>0</v>
      </c>
      <c r="E9417" s="76">
        <v>0</v>
      </c>
      <c r="F9417" s="76">
        <v>0</v>
      </c>
    </row>
    <row r="9418" spans="1:6" x14ac:dyDescent="0.2">
      <c r="A9418" s="84">
        <v>9387</v>
      </c>
      <c r="B9418" s="76">
        <v>809.18909721403224</v>
      </c>
      <c r="C9418" s="76">
        <v>809.18909721403224</v>
      </c>
      <c r="D9418" s="76">
        <v>0</v>
      </c>
      <c r="E9418" s="76">
        <v>0</v>
      </c>
      <c r="F9418" s="76">
        <v>0</v>
      </c>
    </row>
    <row r="9419" spans="1:6" x14ac:dyDescent="0.2">
      <c r="A9419" s="84">
        <v>9388</v>
      </c>
      <c r="B9419" s="76">
        <v>333.4622801619621</v>
      </c>
      <c r="C9419" s="76">
        <v>333.4622801619621</v>
      </c>
      <c r="D9419" s="76">
        <v>0</v>
      </c>
      <c r="E9419" s="76">
        <v>0</v>
      </c>
      <c r="F9419" s="76">
        <v>0</v>
      </c>
    </row>
    <row r="9420" spans="1:6" x14ac:dyDescent="0.2">
      <c r="A9420" s="84">
        <v>9389</v>
      </c>
      <c r="B9420" s="76">
        <v>-305.23356864488233</v>
      </c>
      <c r="C9420" s="76">
        <v>-305.23356864488233</v>
      </c>
      <c r="D9420" s="76">
        <v>0</v>
      </c>
      <c r="E9420" s="76">
        <v>0</v>
      </c>
      <c r="F9420" s="76">
        <v>0</v>
      </c>
    </row>
    <row r="9421" spans="1:6" x14ac:dyDescent="0.2">
      <c r="A9421" s="84">
        <v>9390</v>
      </c>
      <c r="B9421" s="76">
        <v>3355.4476159349715</v>
      </c>
      <c r="C9421" s="76">
        <v>3355.4476159349715</v>
      </c>
      <c r="D9421" s="76">
        <v>0</v>
      </c>
      <c r="E9421" s="76">
        <v>0</v>
      </c>
      <c r="F9421" s="76">
        <v>0</v>
      </c>
    </row>
    <row r="9422" spans="1:6" x14ac:dyDescent="0.2">
      <c r="A9422" s="84">
        <v>9391</v>
      </c>
      <c r="B9422" s="76">
        <v>1287.1362486445923</v>
      </c>
      <c r="C9422" s="76">
        <v>1287.1362486445923</v>
      </c>
      <c r="D9422" s="76">
        <v>0</v>
      </c>
      <c r="E9422" s="76">
        <v>0</v>
      </c>
      <c r="F9422" s="76">
        <v>0</v>
      </c>
    </row>
    <row r="9423" spans="1:6" x14ac:dyDescent="0.2">
      <c r="A9423" s="84">
        <v>9392</v>
      </c>
      <c r="B9423" s="76">
        <v>1988.5124942801967</v>
      </c>
      <c r="C9423" s="76">
        <v>1988.5124942801967</v>
      </c>
      <c r="D9423" s="76">
        <v>0</v>
      </c>
      <c r="E9423" s="76">
        <v>0</v>
      </c>
      <c r="F9423" s="76">
        <v>0</v>
      </c>
    </row>
    <row r="9424" spans="1:6" x14ac:dyDescent="0.2">
      <c r="A9424" s="84">
        <v>9393</v>
      </c>
      <c r="B9424" s="76">
        <v>-305.23356864488233</v>
      </c>
      <c r="C9424" s="76">
        <v>-305.23356864488233</v>
      </c>
      <c r="D9424" s="76">
        <v>0</v>
      </c>
      <c r="E9424" s="76">
        <v>0</v>
      </c>
      <c r="F9424" s="76">
        <v>0</v>
      </c>
    </row>
    <row r="9425" spans="1:6" x14ac:dyDescent="0.2">
      <c r="A9425" s="84">
        <v>9394</v>
      </c>
      <c r="B9425" s="76">
        <v>986.48507681538103</v>
      </c>
      <c r="C9425" s="76">
        <v>986.48507681538103</v>
      </c>
      <c r="D9425" s="76">
        <v>0</v>
      </c>
      <c r="E9425" s="76">
        <v>0</v>
      </c>
      <c r="F9425" s="76">
        <v>0</v>
      </c>
    </row>
    <row r="9426" spans="1:6" x14ac:dyDescent="0.2">
      <c r="A9426" s="84">
        <v>9395</v>
      </c>
      <c r="B9426" s="76">
        <v>800.4494877587581</v>
      </c>
      <c r="C9426" s="76">
        <v>800.4494877587581</v>
      </c>
      <c r="D9426" s="76">
        <v>0</v>
      </c>
      <c r="E9426" s="76">
        <v>0</v>
      </c>
      <c r="F9426" s="76">
        <v>0</v>
      </c>
    </row>
    <row r="9427" spans="1:6" x14ac:dyDescent="0.2">
      <c r="A9427" s="84">
        <v>9396</v>
      </c>
      <c r="B9427" s="76">
        <v>1287.1362486445923</v>
      </c>
      <c r="C9427" s="76">
        <v>1287.1362486445923</v>
      </c>
      <c r="D9427" s="76">
        <v>0</v>
      </c>
      <c r="E9427" s="76">
        <v>0</v>
      </c>
      <c r="F9427" s="76">
        <v>0</v>
      </c>
    </row>
    <row r="9428" spans="1:6" x14ac:dyDescent="0.2">
      <c r="A9428" s="84">
        <v>9397</v>
      </c>
      <c r="B9428" s="76">
        <v>2346.4714574957029</v>
      </c>
      <c r="C9428" s="76">
        <v>2346.4714574957029</v>
      </c>
      <c r="D9428" s="76">
        <v>0</v>
      </c>
      <c r="E9428" s="76">
        <v>0</v>
      </c>
      <c r="F9428" s="76">
        <v>0</v>
      </c>
    </row>
    <row r="9429" spans="1:6" x14ac:dyDescent="0.2">
      <c r="A9429" s="84">
        <v>9398</v>
      </c>
      <c r="B9429" s="76">
        <v>585.76000300898795</v>
      </c>
      <c r="C9429" s="76">
        <v>585.76000300898795</v>
      </c>
      <c r="D9429" s="76">
        <v>0</v>
      </c>
      <c r="E9429" s="76">
        <v>0</v>
      </c>
      <c r="F9429" s="76">
        <v>0</v>
      </c>
    </row>
    <row r="9430" spans="1:6" x14ac:dyDescent="0.2">
      <c r="A9430" s="84">
        <v>9399</v>
      </c>
      <c r="B9430" s="76">
        <v>424.79657268386927</v>
      </c>
      <c r="C9430" s="76">
        <v>424.79657268386927</v>
      </c>
      <c r="D9430" s="76">
        <v>0</v>
      </c>
      <c r="E9430" s="76">
        <v>0</v>
      </c>
      <c r="F9430" s="76">
        <v>0</v>
      </c>
    </row>
    <row r="9431" spans="1:6" x14ac:dyDescent="0.2">
      <c r="A9431" s="84">
        <v>9400</v>
      </c>
      <c r="B9431" s="76">
        <v>1725.4695605482411</v>
      </c>
      <c r="C9431" s="76">
        <v>1725.4695605482411</v>
      </c>
      <c r="D9431" s="76">
        <v>0</v>
      </c>
      <c r="E9431" s="76">
        <v>0</v>
      </c>
      <c r="F9431" s="76">
        <v>0</v>
      </c>
    </row>
    <row r="9432" spans="1:6" x14ac:dyDescent="0.2">
      <c r="A9432" s="84">
        <v>9401</v>
      </c>
      <c r="B9432" s="76">
        <v>977.53073441127253</v>
      </c>
      <c r="C9432" s="76">
        <v>977.53073441127253</v>
      </c>
      <c r="D9432" s="76">
        <v>0</v>
      </c>
      <c r="E9432" s="76">
        <v>0</v>
      </c>
      <c r="F9432" s="76">
        <v>0</v>
      </c>
    </row>
    <row r="9433" spans="1:6" x14ac:dyDescent="0.2">
      <c r="A9433" s="84">
        <v>9402</v>
      </c>
      <c r="B9433" s="76">
        <v>-865.34593724440674</v>
      </c>
      <c r="C9433" s="76">
        <v>-865.34593724440674</v>
      </c>
      <c r="D9433" s="76">
        <v>0</v>
      </c>
      <c r="E9433" s="76">
        <v>0</v>
      </c>
      <c r="F9433" s="76">
        <v>0</v>
      </c>
    </row>
    <row r="9434" spans="1:6" x14ac:dyDescent="0.2">
      <c r="A9434" s="84">
        <v>9403</v>
      </c>
      <c r="B9434" s="76">
        <v>2818.6165375861292</v>
      </c>
      <c r="C9434" s="76">
        <v>2818.6165375861292</v>
      </c>
      <c r="D9434" s="76">
        <v>0</v>
      </c>
      <c r="E9434" s="76">
        <v>0</v>
      </c>
      <c r="F9434" s="76">
        <v>0</v>
      </c>
    </row>
    <row r="9435" spans="1:6" x14ac:dyDescent="0.2">
      <c r="A9435" s="84">
        <v>9404</v>
      </c>
      <c r="B9435" s="76">
        <v>2913.5325670696793</v>
      </c>
      <c r="C9435" s="76">
        <v>2913.5325670696793</v>
      </c>
      <c r="D9435" s="76">
        <v>0</v>
      </c>
      <c r="E9435" s="76">
        <v>0</v>
      </c>
      <c r="F9435" s="76">
        <v>0</v>
      </c>
    </row>
    <row r="9436" spans="1:6" x14ac:dyDescent="0.2">
      <c r="A9436" s="84">
        <v>9405</v>
      </c>
      <c r="B9436" s="76">
        <v>1616.4413161669513</v>
      </c>
      <c r="C9436" s="76">
        <v>1616.4413161669513</v>
      </c>
      <c r="D9436" s="76">
        <v>0</v>
      </c>
      <c r="E9436" s="76">
        <v>0</v>
      </c>
      <c r="F9436" s="76">
        <v>0</v>
      </c>
    </row>
    <row r="9437" spans="1:6" x14ac:dyDescent="0.2">
      <c r="A9437" s="84">
        <v>9406</v>
      </c>
      <c r="B9437" s="76">
        <v>591.13260845145305</v>
      </c>
      <c r="C9437" s="76">
        <v>591.13260845145305</v>
      </c>
      <c r="D9437" s="76">
        <v>0</v>
      </c>
      <c r="E9437" s="76">
        <v>0</v>
      </c>
      <c r="F9437" s="76">
        <v>0</v>
      </c>
    </row>
    <row r="9438" spans="1:6" x14ac:dyDescent="0.2">
      <c r="A9438" s="84">
        <v>9407</v>
      </c>
      <c r="B9438" s="76">
        <v>1348.0257769925302</v>
      </c>
      <c r="C9438" s="76">
        <v>1348.0257769925302</v>
      </c>
      <c r="D9438" s="76">
        <v>0</v>
      </c>
      <c r="E9438" s="76">
        <v>0</v>
      </c>
      <c r="F9438" s="76">
        <v>0</v>
      </c>
    </row>
    <row r="9439" spans="1:6" x14ac:dyDescent="0.2">
      <c r="A9439" s="84">
        <v>9408</v>
      </c>
      <c r="B9439" s="76">
        <v>381.81572914414801</v>
      </c>
      <c r="C9439" s="76">
        <v>381.81572914414801</v>
      </c>
      <c r="D9439" s="76">
        <v>0</v>
      </c>
      <c r="E9439" s="76">
        <v>0</v>
      </c>
      <c r="F9439" s="76">
        <v>0</v>
      </c>
    </row>
    <row r="9440" spans="1:6" x14ac:dyDescent="0.2">
      <c r="A9440" s="84">
        <v>9409</v>
      </c>
      <c r="B9440" s="76">
        <v>1360.5618563582825</v>
      </c>
      <c r="C9440" s="76">
        <v>1360.5618563582825</v>
      </c>
      <c r="D9440" s="76">
        <v>0</v>
      </c>
      <c r="E9440" s="76">
        <v>0</v>
      </c>
      <c r="F9440" s="76">
        <v>0</v>
      </c>
    </row>
    <row r="9441" spans="1:6" x14ac:dyDescent="0.2">
      <c r="A9441" s="84">
        <v>9410</v>
      </c>
      <c r="B9441" s="76">
        <v>1968.812940991158</v>
      </c>
      <c r="C9441" s="76">
        <v>1968.812940991158</v>
      </c>
      <c r="D9441" s="76">
        <v>0</v>
      </c>
      <c r="E9441" s="76">
        <v>0</v>
      </c>
      <c r="F9441" s="76">
        <v>0</v>
      </c>
    </row>
    <row r="9442" spans="1:6" x14ac:dyDescent="0.2">
      <c r="A9442" s="84">
        <v>9411</v>
      </c>
      <c r="B9442" s="76">
        <v>1940.1590452980108</v>
      </c>
      <c r="C9442" s="76">
        <v>1940.1590452980108</v>
      </c>
      <c r="D9442" s="76">
        <v>0</v>
      </c>
      <c r="E9442" s="76">
        <v>0</v>
      </c>
      <c r="F9442" s="76">
        <v>0</v>
      </c>
    </row>
    <row r="9443" spans="1:6" x14ac:dyDescent="0.2">
      <c r="A9443" s="84">
        <v>9412</v>
      </c>
      <c r="B9443" s="76">
        <v>1517.9435497217573</v>
      </c>
      <c r="C9443" s="76">
        <v>1517.9435497217573</v>
      </c>
      <c r="D9443" s="76">
        <v>0</v>
      </c>
      <c r="E9443" s="76">
        <v>0</v>
      </c>
      <c r="F9443" s="76">
        <v>0</v>
      </c>
    </row>
    <row r="9444" spans="1:6" x14ac:dyDescent="0.2">
      <c r="A9444" s="84">
        <v>9413</v>
      </c>
      <c r="B9444" s="76">
        <v>-1287.5614328206598</v>
      </c>
      <c r="C9444" s="76">
        <v>-1287.5614328206598</v>
      </c>
      <c r="D9444" s="76">
        <v>0</v>
      </c>
      <c r="E9444" s="76">
        <v>0</v>
      </c>
      <c r="F9444" s="76">
        <v>0</v>
      </c>
    </row>
    <row r="9445" spans="1:6" x14ac:dyDescent="0.2">
      <c r="A9445" s="84">
        <v>9414</v>
      </c>
      <c r="B9445" s="76">
        <v>1278.1819062404838</v>
      </c>
      <c r="C9445" s="76">
        <v>1278.1819062404838</v>
      </c>
      <c r="D9445" s="76">
        <v>0</v>
      </c>
      <c r="E9445" s="76">
        <v>0</v>
      </c>
      <c r="F9445" s="76">
        <v>0</v>
      </c>
    </row>
    <row r="9446" spans="1:6" x14ac:dyDescent="0.2">
      <c r="A9446" s="84">
        <v>9415</v>
      </c>
      <c r="B9446" s="76">
        <v>81.164557314936701</v>
      </c>
      <c r="C9446" s="76">
        <v>81.164557314936701</v>
      </c>
      <c r="D9446" s="76">
        <v>0</v>
      </c>
      <c r="E9446" s="76">
        <v>0</v>
      </c>
      <c r="F9446" s="76">
        <v>0</v>
      </c>
    </row>
    <row r="9447" spans="1:6" x14ac:dyDescent="0.2">
      <c r="A9447" s="84">
        <v>9416</v>
      </c>
      <c r="B9447" s="76">
        <v>2545.0431259180782</v>
      </c>
      <c r="C9447" s="76">
        <v>2545.0431259180782</v>
      </c>
      <c r="D9447" s="76">
        <v>0</v>
      </c>
      <c r="E9447" s="76">
        <v>0</v>
      </c>
      <c r="F9447" s="76">
        <v>0</v>
      </c>
    </row>
    <row r="9448" spans="1:6" x14ac:dyDescent="0.2">
      <c r="A9448" s="84">
        <v>9417</v>
      </c>
      <c r="B9448" s="76">
        <v>555.31523883501904</v>
      </c>
      <c r="C9448" s="76">
        <v>555.31523883501904</v>
      </c>
      <c r="D9448" s="76">
        <v>0</v>
      </c>
      <c r="E9448" s="76">
        <v>0</v>
      </c>
      <c r="F9448" s="76">
        <v>0</v>
      </c>
    </row>
    <row r="9449" spans="1:6" x14ac:dyDescent="0.2">
      <c r="A9449" s="84">
        <v>9418</v>
      </c>
      <c r="B9449" s="76">
        <v>3378.7289061856536</v>
      </c>
      <c r="C9449" s="76">
        <v>3378.7289061856536</v>
      </c>
      <c r="D9449" s="76">
        <v>0</v>
      </c>
      <c r="E9449" s="76">
        <v>0</v>
      </c>
      <c r="F9449" s="76">
        <v>0</v>
      </c>
    </row>
    <row r="9450" spans="1:6" x14ac:dyDescent="0.2">
      <c r="A9450" s="84">
        <v>9419</v>
      </c>
      <c r="B9450" s="76">
        <v>659.18561072267812</v>
      </c>
      <c r="C9450" s="76">
        <v>659.18561072267812</v>
      </c>
      <c r="D9450" s="76">
        <v>0</v>
      </c>
      <c r="E9450" s="76">
        <v>0</v>
      </c>
      <c r="F9450" s="76">
        <v>0</v>
      </c>
    </row>
    <row r="9451" spans="1:6" x14ac:dyDescent="0.2">
      <c r="A9451" s="84">
        <v>9420</v>
      </c>
      <c r="B9451" s="76">
        <v>1510.7800757984705</v>
      </c>
      <c r="C9451" s="76">
        <v>1510.7800757984705</v>
      </c>
      <c r="D9451" s="76">
        <v>0</v>
      </c>
      <c r="E9451" s="76">
        <v>0</v>
      </c>
      <c r="F9451" s="76">
        <v>0</v>
      </c>
    </row>
    <row r="9452" spans="1:6" x14ac:dyDescent="0.2">
      <c r="A9452" s="84">
        <v>9421</v>
      </c>
      <c r="B9452" s="76">
        <v>437.33265204962117</v>
      </c>
      <c r="C9452" s="76">
        <v>437.33265204962117</v>
      </c>
      <c r="D9452" s="76">
        <v>0</v>
      </c>
      <c r="E9452" s="76">
        <v>0</v>
      </c>
      <c r="F9452" s="76">
        <v>0</v>
      </c>
    </row>
    <row r="9453" spans="1:6" x14ac:dyDescent="0.2">
      <c r="A9453" s="84">
        <v>9422</v>
      </c>
      <c r="B9453" s="76">
        <v>1510.7800757984705</v>
      </c>
      <c r="C9453" s="76">
        <v>1510.7800757984705</v>
      </c>
      <c r="D9453" s="76">
        <v>0</v>
      </c>
      <c r="E9453" s="76">
        <v>0</v>
      </c>
      <c r="F9453" s="76">
        <v>0</v>
      </c>
    </row>
    <row r="9454" spans="1:6" x14ac:dyDescent="0.2">
      <c r="A9454" s="84">
        <v>9423</v>
      </c>
      <c r="B9454" s="76">
        <v>1732.6330344715279</v>
      </c>
      <c r="C9454" s="76">
        <v>1732.6330344715279</v>
      </c>
      <c r="D9454" s="76">
        <v>0</v>
      </c>
      <c r="E9454" s="76">
        <v>0</v>
      </c>
      <c r="F9454" s="76">
        <v>0</v>
      </c>
    </row>
    <row r="9455" spans="1:6" x14ac:dyDescent="0.2">
      <c r="A9455" s="84">
        <v>9424</v>
      </c>
      <c r="B9455" s="76">
        <v>423.00570420304757</v>
      </c>
      <c r="C9455" s="76">
        <v>423.00570420304757</v>
      </c>
      <c r="D9455" s="76">
        <v>0</v>
      </c>
      <c r="E9455" s="76">
        <v>0</v>
      </c>
      <c r="F9455" s="76">
        <v>0</v>
      </c>
    </row>
    <row r="9456" spans="1:6" x14ac:dyDescent="0.2">
      <c r="A9456" s="84">
        <v>9425</v>
      </c>
      <c r="B9456" s="76">
        <v>-380.45004483939374</v>
      </c>
      <c r="C9456" s="76">
        <v>-380.45004483939374</v>
      </c>
      <c r="D9456" s="76">
        <v>0</v>
      </c>
      <c r="E9456" s="76">
        <v>0</v>
      </c>
      <c r="F9456" s="76">
        <v>0</v>
      </c>
    </row>
    <row r="9457" spans="1:6" x14ac:dyDescent="0.2">
      <c r="A9457" s="84">
        <v>9426</v>
      </c>
      <c r="B9457" s="76">
        <v>1879.269516950073</v>
      </c>
      <c r="C9457" s="76">
        <v>1879.269516950073</v>
      </c>
      <c r="D9457" s="76">
        <v>0</v>
      </c>
      <c r="E9457" s="76">
        <v>0</v>
      </c>
      <c r="F9457" s="76">
        <v>0</v>
      </c>
    </row>
    <row r="9458" spans="1:6" x14ac:dyDescent="0.2">
      <c r="A9458" s="84">
        <v>9427</v>
      </c>
      <c r="B9458" s="76">
        <v>1496.4531279518969</v>
      </c>
      <c r="C9458" s="76">
        <v>1496.4531279518969</v>
      </c>
      <c r="D9458" s="76">
        <v>0</v>
      </c>
      <c r="E9458" s="76">
        <v>0</v>
      </c>
      <c r="F9458" s="76">
        <v>0</v>
      </c>
    </row>
    <row r="9459" spans="1:6" x14ac:dyDescent="0.2">
      <c r="A9459" s="84">
        <v>9428</v>
      </c>
      <c r="B9459" s="76">
        <v>848.80293674094401</v>
      </c>
      <c r="C9459" s="76">
        <v>848.80293674094401</v>
      </c>
      <c r="D9459" s="76">
        <v>0</v>
      </c>
      <c r="E9459" s="76">
        <v>0</v>
      </c>
      <c r="F9459" s="76">
        <v>0</v>
      </c>
    </row>
    <row r="9460" spans="1:6" x14ac:dyDescent="0.2">
      <c r="A9460" s="84">
        <v>9429</v>
      </c>
      <c r="B9460" s="76">
        <v>417.41836581174766</v>
      </c>
      <c r="C9460" s="76">
        <v>417.41836581174766</v>
      </c>
      <c r="D9460" s="76">
        <v>0</v>
      </c>
      <c r="E9460" s="76">
        <v>0</v>
      </c>
      <c r="F9460" s="76">
        <v>0</v>
      </c>
    </row>
    <row r="9461" spans="1:6" x14ac:dyDescent="0.2">
      <c r="A9461" s="84">
        <v>9430</v>
      </c>
      <c r="B9461" s="76">
        <v>1407.1244368596467</v>
      </c>
      <c r="C9461" s="76">
        <v>1407.1244368596467</v>
      </c>
      <c r="D9461" s="76">
        <v>0</v>
      </c>
      <c r="E9461" s="76">
        <v>0</v>
      </c>
      <c r="F9461" s="76">
        <v>0</v>
      </c>
    </row>
    <row r="9462" spans="1:6" x14ac:dyDescent="0.2">
      <c r="A9462" s="84">
        <v>9431</v>
      </c>
      <c r="B9462" s="76">
        <v>70.419346430006499</v>
      </c>
      <c r="C9462" s="76">
        <v>70.419346430006499</v>
      </c>
      <c r="D9462" s="76">
        <v>0</v>
      </c>
      <c r="E9462" s="76">
        <v>0</v>
      </c>
      <c r="F9462" s="76">
        <v>0</v>
      </c>
    </row>
    <row r="9463" spans="1:6" x14ac:dyDescent="0.2">
      <c r="A9463" s="84">
        <v>9432</v>
      </c>
      <c r="B9463" s="76">
        <v>-24.49668305354362</v>
      </c>
      <c r="C9463" s="76">
        <v>-24.49668305354362</v>
      </c>
      <c r="D9463" s="76">
        <v>0</v>
      </c>
      <c r="E9463" s="76">
        <v>0</v>
      </c>
      <c r="F9463" s="76">
        <v>0</v>
      </c>
    </row>
    <row r="9464" spans="1:6" x14ac:dyDescent="0.2">
      <c r="A9464" s="84">
        <v>9433</v>
      </c>
      <c r="B9464" s="76">
        <v>2410.7279898564502</v>
      </c>
      <c r="C9464" s="76">
        <v>2410.7279898564502</v>
      </c>
      <c r="D9464" s="76">
        <v>0</v>
      </c>
      <c r="E9464" s="76">
        <v>0</v>
      </c>
      <c r="F9464" s="76">
        <v>0</v>
      </c>
    </row>
    <row r="9465" spans="1:6" x14ac:dyDescent="0.2">
      <c r="A9465" s="84">
        <v>9434</v>
      </c>
      <c r="B9465" s="76">
        <v>-287.32488383666532</v>
      </c>
      <c r="C9465" s="76">
        <v>-287.32488383666532</v>
      </c>
      <c r="D9465" s="76">
        <v>0</v>
      </c>
      <c r="E9465" s="76">
        <v>0</v>
      </c>
      <c r="F9465" s="76">
        <v>0</v>
      </c>
    </row>
    <row r="9466" spans="1:6" x14ac:dyDescent="0.2">
      <c r="A9466" s="84">
        <v>9435</v>
      </c>
      <c r="B9466" s="76">
        <v>564.26958123912755</v>
      </c>
      <c r="C9466" s="76">
        <v>564.26958123912755</v>
      </c>
      <c r="D9466" s="76">
        <v>0</v>
      </c>
      <c r="E9466" s="76">
        <v>0</v>
      </c>
      <c r="F9466" s="76">
        <v>0</v>
      </c>
    </row>
    <row r="9467" spans="1:6" x14ac:dyDescent="0.2">
      <c r="A9467" s="84">
        <v>9436</v>
      </c>
      <c r="B9467" s="76">
        <v>-448.288314161784</v>
      </c>
      <c r="C9467" s="76">
        <v>-448.288314161784</v>
      </c>
      <c r="D9467" s="76">
        <v>0</v>
      </c>
      <c r="E9467" s="76">
        <v>0</v>
      </c>
      <c r="F9467" s="76">
        <v>0</v>
      </c>
    </row>
    <row r="9468" spans="1:6" x14ac:dyDescent="0.2">
      <c r="A9468" s="84">
        <v>9437</v>
      </c>
      <c r="B9468" s="76">
        <v>-315.97877952981253</v>
      </c>
      <c r="C9468" s="76">
        <v>-315.97877952981253</v>
      </c>
      <c r="D9468" s="76">
        <v>0</v>
      </c>
      <c r="E9468" s="76">
        <v>0</v>
      </c>
      <c r="F9468" s="76">
        <v>0</v>
      </c>
    </row>
    <row r="9469" spans="1:6" x14ac:dyDescent="0.2">
      <c r="A9469" s="84">
        <v>9438</v>
      </c>
      <c r="B9469" s="76">
        <v>2156.6393985286022</v>
      </c>
      <c r="C9469" s="76">
        <v>2156.6393985286022</v>
      </c>
      <c r="D9469" s="76">
        <v>0</v>
      </c>
      <c r="E9469" s="76">
        <v>0</v>
      </c>
      <c r="F9469" s="76">
        <v>0</v>
      </c>
    </row>
    <row r="9470" spans="1:6" x14ac:dyDescent="0.2">
      <c r="A9470" s="84">
        <v>9439</v>
      </c>
      <c r="B9470" s="76">
        <v>1620.0230531285947</v>
      </c>
      <c r="C9470" s="76">
        <v>1620.0230531285947</v>
      </c>
      <c r="D9470" s="76">
        <v>0</v>
      </c>
      <c r="E9470" s="76">
        <v>0</v>
      </c>
      <c r="F9470" s="76">
        <v>0</v>
      </c>
    </row>
    <row r="9471" spans="1:6" x14ac:dyDescent="0.2">
      <c r="A9471" s="84">
        <v>9440</v>
      </c>
      <c r="B9471" s="76">
        <v>2799.1317172459253</v>
      </c>
      <c r="C9471" s="76">
        <v>2799.1317172459253</v>
      </c>
      <c r="D9471" s="76">
        <v>0</v>
      </c>
      <c r="E9471" s="76">
        <v>0</v>
      </c>
      <c r="F9471" s="76">
        <v>0</v>
      </c>
    </row>
    <row r="9472" spans="1:6" x14ac:dyDescent="0.2">
      <c r="A9472" s="84">
        <v>9441</v>
      </c>
      <c r="B9472" s="76">
        <v>1092.1463171838614</v>
      </c>
      <c r="C9472" s="76">
        <v>1092.1463171838614</v>
      </c>
      <c r="D9472" s="76">
        <v>0</v>
      </c>
      <c r="E9472" s="76">
        <v>0</v>
      </c>
      <c r="F9472" s="76">
        <v>0</v>
      </c>
    </row>
    <row r="9473" spans="1:6" x14ac:dyDescent="0.2">
      <c r="A9473" s="84">
        <v>9442</v>
      </c>
      <c r="B9473" s="76">
        <v>637.48045600398291</v>
      </c>
      <c r="C9473" s="76">
        <v>637.48045600398291</v>
      </c>
      <c r="D9473" s="76">
        <v>0</v>
      </c>
      <c r="E9473" s="76">
        <v>0</v>
      </c>
      <c r="F9473" s="76">
        <v>0</v>
      </c>
    </row>
    <row r="9474" spans="1:6" x14ac:dyDescent="0.2">
      <c r="A9474" s="84">
        <v>9443</v>
      </c>
      <c r="B9474" s="76">
        <v>549.94263339255394</v>
      </c>
      <c r="C9474" s="76">
        <v>549.94263339255394</v>
      </c>
      <c r="D9474" s="76">
        <v>0</v>
      </c>
      <c r="E9474" s="76">
        <v>0</v>
      </c>
      <c r="F9474" s="76">
        <v>0</v>
      </c>
    </row>
    <row r="9475" spans="1:6" x14ac:dyDescent="0.2">
      <c r="A9475" s="84">
        <v>9444</v>
      </c>
      <c r="B9475" s="76">
        <v>2777.6412954760649</v>
      </c>
      <c r="C9475" s="76">
        <v>2777.6412954760649</v>
      </c>
      <c r="D9475" s="76">
        <v>0</v>
      </c>
      <c r="E9475" s="76">
        <v>0</v>
      </c>
      <c r="F9475" s="76">
        <v>0</v>
      </c>
    </row>
    <row r="9476" spans="1:6" x14ac:dyDescent="0.2">
      <c r="A9476" s="84">
        <v>9445</v>
      </c>
      <c r="B9476" s="76">
        <v>834.4759888943704</v>
      </c>
      <c r="C9476" s="76">
        <v>834.4759888943704</v>
      </c>
      <c r="D9476" s="76">
        <v>0</v>
      </c>
      <c r="E9476" s="76">
        <v>0</v>
      </c>
      <c r="F9476" s="76">
        <v>0</v>
      </c>
    </row>
    <row r="9477" spans="1:6" x14ac:dyDescent="0.2">
      <c r="A9477" s="84">
        <v>9446</v>
      </c>
      <c r="B9477" s="76">
        <v>866.71162154916101</v>
      </c>
      <c r="C9477" s="76">
        <v>866.71162154916101</v>
      </c>
      <c r="D9477" s="76">
        <v>0</v>
      </c>
      <c r="E9477" s="76">
        <v>0</v>
      </c>
      <c r="F9477" s="76">
        <v>0</v>
      </c>
    </row>
    <row r="9478" spans="1:6" x14ac:dyDescent="0.2">
      <c r="A9478" s="84">
        <v>9447</v>
      </c>
      <c r="B9478" s="76">
        <v>2917.1143040313227</v>
      </c>
      <c r="C9478" s="76">
        <v>2917.1143040313227</v>
      </c>
      <c r="D9478" s="76">
        <v>0</v>
      </c>
      <c r="E9478" s="76">
        <v>0</v>
      </c>
      <c r="F9478" s="76">
        <v>0</v>
      </c>
    </row>
    <row r="9479" spans="1:6" x14ac:dyDescent="0.2">
      <c r="A9479" s="84">
        <v>9448</v>
      </c>
      <c r="B9479" s="76">
        <v>1333.6988291459566</v>
      </c>
      <c r="C9479" s="76">
        <v>1333.6988291459566</v>
      </c>
      <c r="D9479" s="76">
        <v>0</v>
      </c>
      <c r="E9479" s="76">
        <v>0</v>
      </c>
      <c r="F9479" s="76">
        <v>0</v>
      </c>
    </row>
    <row r="9480" spans="1:6" x14ac:dyDescent="0.2">
      <c r="A9480" s="84">
        <v>9449</v>
      </c>
      <c r="B9480" s="76">
        <v>161.75363895191322</v>
      </c>
      <c r="C9480" s="76">
        <v>161.75363895191322</v>
      </c>
      <c r="D9480" s="76">
        <v>0</v>
      </c>
      <c r="E9480" s="76">
        <v>0</v>
      </c>
      <c r="F9480" s="76">
        <v>0</v>
      </c>
    </row>
    <row r="9481" spans="1:6" x14ac:dyDescent="0.2">
      <c r="A9481" s="84">
        <v>9450</v>
      </c>
      <c r="B9481" s="76">
        <v>680.46129954370417</v>
      </c>
      <c r="C9481" s="76">
        <v>680.46129954370417</v>
      </c>
      <c r="D9481" s="76">
        <v>0</v>
      </c>
      <c r="E9481" s="76">
        <v>0</v>
      </c>
      <c r="F9481" s="76">
        <v>0</v>
      </c>
    </row>
    <row r="9482" spans="1:6" x14ac:dyDescent="0.2">
      <c r="A9482" s="84">
        <v>9451</v>
      </c>
      <c r="B9482" s="76">
        <v>566.06044971994925</v>
      </c>
      <c r="C9482" s="76">
        <v>566.06044971994925</v>
      </c>
      <c r="D9482" s="76">
        <v>0</v>
      </c>
      <c r="E9482" s="76">
        <v>0</v>
      </c>
      <c r="F9482" s="76">
        <v>0</v>
      </c>
    </row>
    <row r="9483" spans="1:6" x14ac:dyDescent="0.2">
      <c r="A9483" s="84">
        <v>9452</v>
      </c>
      <c r="B9483" s="76">
        <v>1093.9371856646831</v>
      </c>
      <c r="C9483" s="76">
        <v>1093.9371856646831</v>
      </c>
      <c r="D9483" s="76">
        <v>0</v>
      </c>
      <c r="E9483" s="76">
        <v>0</v>
      </c>
      <c r="F9483" s="76">
        <v>0</v>
      </c>
    </row>
    <row r="9484" spans="1:6" x14ac:dyDescent="0.2">
      <c r="A9484" s="84">
        <v>9453</v>
      </c>
      <c r="B9484" s="76">
        <v>1816.8038530701479</v>
      </c>
      <c r="C9484" s="76">
        <v>1816.8038530701479</v>
      </c>
      <c r="D9484" s="76">
        <v>0</v>
      </c>
      <c r="E9484" s="76">
        <v>0</v>
      </c>
      <c r="F9484" s="76">
        <v>0</v>
      </c>
    </row>
    <row r="9485" spans="1:6" x14ac:dyDescent="0.2">
      <c r="A9485" s="84">
        <v>9454</v>
      </c>
      <c r="B9485" s="76">
        <v>1308.6266704144527</v>
      </c>
      <c r="C9485" s="76">
        <v>1308.6266704144527</v>
      </c>
      <c r="D9485" s="76">
        <v>0</v>
      </c>
      <c r="E9485" s="76">
        <v>0</v>
      </c>
      <c r="F9485" s="76">
        <v>0</v>
      </c>
    </row>
    <row r="9486" spans="1:6" x14ac:dyDescent="0.2">
      <c r="A9486" s="84">
        <v>9455</v>
      </c>
      <c r="B9486" s="76">
        <v>1251.3188790281583</v>
      </c>
      <c r="C9486" s="76">
        <v>1251.3188790281583</v>
      </c>
      <c r="D9486" s="76">
        <v>0</v>
      </c>
      <c r="E9486" s="76">
        <v>0</v>
      </c>
      <c r="F9486" s="76">
        <v>0</v>
      </c>
    </row>
    <row r="9487" spans="1:6" x14ac:dyDescent="0.2">
      <c r="A9487" s="84">
        <v>9456</v>
      </c>
      <c r="B9487" s="76">
        <v>-826.16156361516369</v>
      </c>
      <c r="C9487" s="76">
        <v>-826.16156361516369</v>
      </c>
      <c r="D9487" s="76">
        <v>0</v>
      </c>
      <c r="E9487" s="76">
        <v>0</v>
      </c>
      <c r="F9487" s="76">
        <v>0</v>
      </c>
    </row>
    <row r="9488" spans="1:6" x14ac:dyDescent="0.2">
      <c r="A9488" s="84">
        <v>9457</v>
      </c>
      <c r="B9488" s="76">
        <v>455.24133685783818</v>
      </c>
      <c r="C9488" s="76">
        <v>455.24133685783818</v>
      </c>
      <c r="D9488" s="76">
        <v>0</v>
      </c>
      <c r="E9488" s="76">
        <v>0</v>
      </c>
      <c r="F9488" s="76">
        <v>0</v>
      </c>
    </row>
    <row r="9489" spans="1:6" x14ac:dyDescent="0.2">
      <c r="A9489" s="84">
        <v>9458</v>
      </c>
      <c r="B9489" s="76">
        <v>719.86040612178158</v>
      </c>
      <c r="C9489" s="76">
        <v>719.86040612178158</v>
      </c>
      <c r="D9489" s="76">
        <v>0</v>
      </c>
      <c r="E9489" s="76">
        <v>0</v>
      </c>
      <c r="F9489" s="76">
        <v>0</v>
      </c>
    </row>
    <row r="9490" spans="1:6" x14ac:dyDescent="0.2">
      <c r="A9490" s="84">
        <v>9459</v>
      </c>
      <c r="B9490" s="76">
        <v>3203.4385280139604</v>
      </c>
      <c r="C9490" s="76">
        <v>3203.4385280139604</v>
      </c>
      <c r="D9490" s="76">
        <v>0</v>
      </c>
      <c r="E9490" s="76">
        <v>0</v>
      </c>
      <c r="F9490" s="76">
        <v>0</v>
      </c>
    </row>
    <row r="9491" spans="1:6" x14ac:dyDescent="0.2">
      <c r="A9491" s="84">
        <v>9460</v>
      </c>
      <c r="B9491" s="76">
        <v>993.64855073866784</v>
      </c>
      <c r="C9491" s="76">
        <v>993.64855073866784</v>
      </c>
      <c r="D9491" s="76">
        <v>0</v>
      </c>
      <c r="E9491" s="76">
        <v>0</v>
      </c>
      <c r="F9491" s="76">
        <v>0</v>
      </c>
    </row>
    <row r="9492" spans="1:6" x14ac:dyDescent="0.2">
      <c r="A9492" s="84">
        <v>9461</v>
      </c>
      <c r="B9492" s="76">
        <v>1208.3380354884375</v>
      </c>
      <c r="C9492" s="76">
        <v>1208.3380354884375</v>
      </c>
      <c r="D9492" s="76">
        <v>0</v>
      </c>
      <c r="E9492" s="76">
        <v>0</v>
      </c>
      <c r="F9492" s="76">
        <v>0</v>
      </c>
    </row>
    <row r="9493" spans="1:6" x14ac:dyDescent="0.2">
      <c r="A9493" s="84">
        <v>9462</v>
      </c>
      <c r="B9493" s="76">
        <v>741.35082789164198</v>
      </c>
      <c r="C9493" s="76">
        <v>741.35082789164198</v>
      </c>
      <c r="D9493" s="76">
        <v>0</v>
      </c>
      <c r="E9493" s="76">
        <v>0</v>
      </c>
      <c r="F9493" s="76">
        <v>0</v>
      </c>
    </row>
    <row r="9494" spans="1:6" x14ac:dyDescent="0.2">
      <c r="A9494" s="84">
        <v>9463</v>
      </c>
      <c r="B9494" s="76">
        <v>-815.20161978139913</v>
      </c>
      <c r="C9494" s="76">
        <v>-815.20161978139913</v>
      </c>
      <c r="D9494" s="76">
        <v>0</v>
      </c>
      <c r="E9494" s="76">
        <v>0</v>
      </c>
      <c r="F9494" s="76">
        <v>0</v>
      </c>
    </row>
    <row r="9495" spans="1:6" x14ac:dyDescent="0.2">
      <c r="A9495" s="84">
        <v>9464</v>
      </c>
      <c r="B9495" s="76">
        <v>1967.0220725103363</v>
      </c>
      <c r="C9495" s="76">
        <v>1967.0220725103363</v>
      </c>
      <c r="D9495" s="76">
        <v>0</v>
      </c>
      <c r="E9495" s="76">
        <v>0</v>
      </c>
      <c r="F9495" s="76">
        <v>0</v>
      </c>
    </row>
    <row r="9496" spans="1:6" x14ac:dyDescent="0.2">
      <c r="A9496" s="84">
        <v>9465</v>
      </c>
      <c r="B9496" s="76">
        <v>859.54814762587421</v>
      </c>
      <c r="C9496" s="76">
        <v>859.54814762587421</v>
      </c>
      <c r="D9496" s="76">
        <v>0</v>
      </c>
      <c r="E9496" s="76">
        <v>0</v>
      </c>
      <c r="F9496" s="76">
        <v>0</v>
      </c>
    </row>
    <row r="9497" spans="1:6" x14ac:dyDescent="0.2">
      <c r="A9497" s="84">
        <v>9466</v>
      </c>
      <c r="B9497" s="76">
        <v>471.14442023639913</v>
      </c>
      <c r="C9497" s="76">
        <v>471.14442023639913</v>
      </c>
      <c r="D9497" s="76">
        <v>0</v>
      </c>
      <c r="E9497" s="76">
        <v>0</v>
      </c>
      <c r="F9497" s="76">
        <v>0</v>
      </c>
    </row>
    <row r="9498" spans="1:6" x14ac:dyDescent="0.2">
      <c r="A9498" s="84">
        <v>9467</v>
      </c>
      <c r="B9498" s="76">
        <v>2702.424819281553</v>
      </c>
      <c r="C9498" s="76">
        <v>2702.424819281553</v>
      </c>
      <c r="D9498" s="76">
        <v>0</v>
      </c>
      <c r="E9498" s="76">
        <v>0</v>
      </c>
      <c r="F9498" s="76">
        <v>0</v>
      </c>
    </row>
    <row r="9499" spans="1:6" x14ac:dyDescent="0.2">
      <c r="A9499" s="84">
        <v>9468</v>
      </c>
      <c r="B9499" s="76">
        <v>338.8348856044272</v>
      </c>
      <c r="C9499" s="76">
        <v>338.8348856044272</v>
      </c>
      <c r="D9499" s="76">
        <v>0</v>
      </c>
      <c r="E9499" s="76">
        <v>0</v>
      </c>
      <c r="F9499" s="76">
        <v>0</v>
      </c>
    </row>
    <row r="9500" spans="1:6" x14ac:dyDescent="0.2">
      <c r="A9500" s="84">
        <v>9469</v>
      </c>
      <c r="B9500" s="76">
        <v>575.01479212405775</v>
      </c>
      <c r="C9500" s="76">
        <v>575.01479212405775</v>
      </c>
      <c r="D9500" s="76">
        <v>0</v>
      </c>
      <c r="E9500" s="76">
        <v>0</v>
      </c>
      <c r="F9500" s="76">
        <v>0</v>
      </c>
    </row>
    <row r="9501" spans="1:6" x14ac:dyDescent="0.2">
      <c r="A9501" s="84">
        <v>9470</v>
      </c>
      <c r="B9501" s="76">
        <v>521.28873769940674</v>
      </c>
      <c r="C9501" s="76">
        <v>521.28873769940674</v>
      </c>
      <c r="D9501" s="76">
        <v>0</v>
      </c>
      <c r="E9501" s="76">
        <v>0</v>
      </c>
      <c r="F9501" s="76">
        <v>0</v>
      </c>
    </row>
    <row r="9502" spans="1:6" x14ac:dyDescent="0.2">
      <c r="A9502" s="84">
        <v>9471</v>
      </c>
      <c r="B9502" s="76">
        <v>939.92249631401683</v>
      </c>
      <c r="C9502" s="76">
        <v>939.92249631401683</v>
      </c>
      <c r="D9502" s="76">
        <v>0</v>
      </c>
      <c r="E9502" s="76">
        <v>0</v>
      </c>
      <c r="F9502" s="76">
        <v>0</v>
      </c>
    </row>
    <row r="9503" spans="1:6" x14ac:dyDescent="0.2">
      <c r="A9503" s="84">
        <v>9472</v>
      </c>
      <c r="B9503" s="76">
        <v>1761.2869301646751</v>
      </c>
      <c r="C9503" s="76">
        <v>1761.2869301646751</v>
      </c>
      <c r="D9503" s="76">
        <v>0</v>
      </c>
      <c r="E9503" s="76">
        <v>0</v>
      </c>
      <c r="F9503" s="76">
        <v>0</v>
      </c>
    </row>
    <row r="9504" spans="1:6" x14ac:dyDescent="0.2">
      <c r="A9504" s="84">
        <v>9473</v>
      </c>
      <c r="B9504" s="76">
        <v>1244.1554051048715</v>
      </c>
      <c r="C9504" s="76">
        <v>1244.1554051048715</v>
      </c>
      <c r="D9504" s="76">
        <v>0</v>
      </c>
      <c r="E9504" s="76">
        <v>0</v>
      </c>
      <c r="F9504" s="76">
        <v>0</v>
      </c>
    </row>
    <row r="9505" spans="1:6" x14ac:dyDescent="0.2">
      <c r="A9505" s="84">
        <v>9474</v>
      </c>
      <c r="B9505" s="76">
        <v>1920.4594920089721</v>
      </c>
      <c r="C9505" s="76">
        <v>1920.4594920089721</v>
      </c>
      <c r="D9505" s="76">
        <v>0</v>
      </c>
      <c r="E9505" s="76">
        <v>0</v>
      </c>
      <c r="F9505" s="76">
        <v>0</v>
      </c>
    </row>
    <row r="9506" spans="1:6" x14ac:dyDescent="0.2">
      <c r="A9506" s="84">
        <v>9475</v>
      </c>
      <c r="B9506" s="76">
        <v>1274.6001692788404</v>
      </c>
      <c r="C9506" s="76">
        <v>1274.6001692788404</v>
      </c>
      <c r="D9506" s="76">
        <v>0</v>
      </c>
      <c r="E9506" s="76">
        <v>0</v>
      </c>
      <c r="F9506" s="76">
        <v>0</v>
      </c>
    </row>
    <row r="9507" spans="1:6" x14ac:dyDescent="0.2">
      <c r="A9507" s="84">
        <v>9476</v>
      </c>
      <c r="B9507" s="76">
        <v>-375.07743939692864</v>
      </c>
      <c r="C9507" s="76">
        <v>-375.07743939692864</v>
      </c>
      <c r="D9507" s="76">
        <v>0</v>
      </c>
      <c r="E9507" s="76">
        <v>0</v>
      </c>
      <c r="F9507" s="76">
        <v>0</v>
      </c>
    </row>
    <row r="9508" spans="1:6" x14ac:dyDescent="0.2">
      <c r="A9508" s="84">
        <v>9477</v>
      </c>
      <c r="B9508" s="76">
        <v>2718.5426356089483</v>
      </c>
      <c r="C9508" s="76">
        <v>2718.5426356089483</v>
      </c>
      <c r="D9508" s="76">
        <v>0</v>
      </c>
      <c r="E9508" s="76">
        <v>0</v>
      </c>
      <c r="F9508" s="76">
        <v>0</v>
      </c>
    </row>
    <row r="9509" spans="1:6" x14ac:dyDescent="0.2">
      <c r="A9509" s="84">
        <v>9478</v>
      </c>
      <c r="B9509" s="76">
        <v>3199.856791052317</v>
      </c>
      <c r="C9509" s="76">
        <v>3199.856791052317</v>
      </c>
      <c r="D9509" s="76">
        <v>0</v>
      </c>
      <c r="E9509" s="76">
        <v>0</v>
      </c>
      <c r="F9509" s="76">
        <v>0</v>
      </c>
    </row>
    <row r="9510" spans="1:6" x14ac:dyDescent="0.2">
      <c r="A9510" s="84">
        <v>9479</v>
      </c>
      <c r="B9510" s="76">
        <v>2188.8750311833928</v>
      </c>
      <c r="C9510" s="76">
        <v>2188.8750311833928</v>
      </c>
      <c r="D9510" s="76">
        <v>0</v>
      </c>
      <c r="E9510" s="76">
        <v>0</v>
      </c>
      <c r="F9510" s="76">
        <v>0</v>
      </c>
    </row>
    <row r="9511" spans="1:6" x14ac:dyDescent="0.2">
      <c r="A9511" s="84">
        <v>9480</v>
      </c>
      <c r="B9511" s="76">
        <v>1775.6138780112487</v>
      </c>
      <c r="C9511" s="76">
        <v>1775.6138780112487</v>
      </c>
      <c r="D9511" s="76">
        <v>0</v>
      </c>
      <c r="E9511" s="76">
        <v>0</v>
      </c>
      <c r="F9511" s="76">
        <v>0</v>
      </c>
    </row>
    <row r="9512" spans="1:6" x14ac:dyDescent="0.2">
      <c r="A9512" s="84">
        <v>9481</v>
      </c>
      <c r="B9512" s="76">
        <v>1920.4594920089721</v>
      </c>
      <c r="C9512" s="76">
        <v>1920.4594920089721</v>
      </c>
      <c r="D9512" s="76">
        <v>0</v>
      </c>
      <c r="E9512" s="76">
        <v>0</v>
      </c>
      <c r="F9512" s="76">
        <v>0</v>
      </c>
    </row>
    <row r="9513" spans="1:6" x14ac:dyDescent="0.2">
      <c r="A9513" s="84">
        <v>9482</v>
      </c>
      <c r="B9513" s="76">
        <v>1816.589120121313</v>
      </c>
      <c r="C9513" s="76">
        <v>1816.589120121313</v>
      </c>
      <c r="D9513" s="76">
        <v>0</v>
      </c>
      <c r="E9513" s="76">
        <v>0</v>
      </c>
      <c r="F9513" s="76">
        <v>0</v>
      </c>
    </row>
    <row r="9514" spans="1:6" x14ac:dyDescent="0.2">
      <c r="A9514" s="84">
        <v>9483</v>
      </c>
      <c r="B9514" s="76">
        <v>501.58918441036803</v>
      </c>
      <c r="C9514" s="76">
        <v>501.58918441036803</v>
      </c>
      <c r="D9514" s="76">
        <v>0</v>
      </c>
      <c r="E9514" s="76">
        <v>0</v>
      </c>
      <c r="F9514" s="76">
        <v>0</v>
      </c>
    </row>
    <row r="9515" spans="1:6" x14ac:dyDescent="0.2">
      <c r="A9515" s="84">
        <v>9484</v>
      </c>
      <c r="B9515" s="76">
        <v>77.5828203532933</v>
      </c>
      <c r="C9515" s="76">
        <v>77.5828203532933</v>
      </c>
      <c r="D9515" s="76">
        <v>0</v>
      </c>
      <c r="E9515" s="76">
        <v>0</v>
      </c>
      <c r="F9515" s="76">
        <v>0</v>
      </c>
    </row>
    <row r="9516" spans="1:6" x14ac:dyDescent="0.2">
      <c r="A9516" s="84">
        <v>9485</v>
      </c>
      <c r="B9516" s="76">
        <v>555.31523883501904</v>
      </c>
      <c r="C9516" s="76">
        <v>555.31523883501904</v>
      </c>
      <c r="D9516" s="76">
        <v>0</v>
      </c>
      <c r="E9516" s="76">
        <v>0</v>
      </c>
      <c r="F9516" s="76">
        <v>0</v>
      </c>
    </row>
    <row r="9517" spans="1:6" x14ac:dyDescent="0.2">
      <c r="A9517" s="84">
        <v>9486</v>
      </c>
      <c r="B9517" s="76">
        <v>3817.0622180893015</v>
      </c>
      <c r="C9517" s="76">
        <v>3817.0622180893015</v>
      </c>
      <c r="D9517" s="76">
        <v>0</v>
      </c>
      <c r="E9517" s="76">
        <v>0</v>
      </c>
      <c r="F9517" s="76">
        <v>0</v>
      </c>
    </row>
    <row r="9518" spans="1:6" x14ac:dyDescent="0.2">
      <c r="A9518" s="84">
        <v>9487</v>
      </c>
      <c r="B9518" s="76">
        <v>673.29782562041737</v>
      </c>
      <c r="C9518" s="76">
        <v>673.29782562041737</v>
      </c>
      <c r="D9518" s="76">
        <v>0</v>
      </c>
      <c r="E9518" s="76">
        <v>0</v>
      </c>
      <c r="F9518" s="76">
        <v>0</v>
      </c>
    </row>
    <row r="9519" spans="1:6" x14ac:dyDescent="0.2">
      <c r="A9519" s="84">
        <v>9488</v>
      </c>
      <c r="B9519" s="76">
        <v>956.04031264141213</v>
      </c>
      <c r="C9519" s="76">
        <v>956.04031264141213</v>
      </c>
      <c r="D9519" s="76">
        <v>0</v>
      </c>
      <c r="E9519" s="76">
        <v>0</v>
      </c>
      <c r="F9519" s="76">
        <v>0</v>
      </c>
    </row>
    <row r="9520" spans="1:6" x14ac:dyDescent="0.2">
      <c r="A9520" s="84">
        <v>9489</v>
      </c>
      <c r="B9520" s="76">
        <v>1480.3353116245016</v>
      </c>
      <c r="C9520" s="76">
        <v>1480.3353116245016</v>
      </c>
      <c r="D9520" s="76">
        <v>0</v>
      </c>
      <c r="E9520" s="76">
        <v>0</v>
      </c>
      <c r="F9520" s="76">
        <v>0</v>
      </c>
    </row>
    <row r="9521" spans="1:6" x14ac:dyDescent="0.2">
      <c r="A9521" s="84">
        <v>9490</v>
      </c>
      <c r="B9521" s="76">
        <v>1485.7079170669667</v>
      </c>
      <c r="C9521" s="76">
        <v>1485.7079170669667</v>
      </c>
      <c r="D9521" s="76">
        <v>0</v>
      </c>
      <c r="E9521" s="76">
        <v>0</v>
      </c>
      <c r="F9521" s="76">
        <v>0</v>
      </c>
    </row>
    <row r="9522" spans="1:6" x14ac:dyDescent="0.2">
      <c r="A9522" s="84">
        <v>9491</v>
      </c>
      <c r="B9522" s="76">
        <v>1446.3088104888893</v>
      </c>
      <c r="C9522" s="76">
        <v>1446.3088104888893</v>
      </c>
      <c r="D9522" s="76">
        <v>0</v>
      </c>
      <c r="E9522" s="76">
        <v>0</v>
      </c>
      <c r="F9522" s="76">
        <v>0</v>
      </c>
    </row>
    <row r="9523" spans="1:6" x14ac:dyDescent="0.2">
      <c r="A9523" s="84">
        <v>9492</v>
      </c>
      <c r="B9523" s="76">
        <v>104.44584756561881</v>
      </c>
      <c r="C9523" s="76">
        <v>104.44584756561881</v>
      </c>
      <c r="D9523" s="76">
        <v>0</v>
      </c>
      <c r="E9523" s="76">
        <v>0</v>
      </c>
      <c r="F9523" s="76">
        <v>0</v>
      </c>
    </row>
    <row r="9524" spans="1:6" x14ac:dyDescent="0.2">
      <c r="A9524" s="84">
        <v>9493</v>
      </c>
      <c r="B9524" s="76">
        <v>-147.85187528140705</v>
      </c>
      <c r="C9524" s="76">
        <v>-147.85187528140705</v>
      </c>
      <c r="D9524" s="76">
        <v>0</v>
      </c>
      <c r="E9524" s="76">
        <v>0</v>
      </c>
      <c r="F9524" s="76">
        <v>0</v>
      </c>
    </row>
    <row r="9525" spans="1:6" x14ac:dyDescent="0.2">
      <c r="A9525" s="84">
        <v>9494</v>
      </c>
      <c r="B9525" s="76">
        <v>2210.3654529532532</v>
      </c>
      <c r="C9525" s="76">
        <v>2210.3654529532532</v>
      </c>
      <c r="D9525" s="76">
        <v>0</v>
      </c>
      <c r="E9525" s="76">
        <v>0</v>
      </c>
      <c r="F9525" s="76">
        <v>0</v>
      </c>
    </row>
    <row r="9526" spans="1:6" x14ac:dyDescent="0.2">
      <c r="A9526" s="84">
        <v>9495</v>
      </c>
      <c r="B9526" s="76">
        <v>-1144.5066873037576</v>
      </c>
      <c r="C9526" s="76">
        <v>-1144.5066873037576</v>
      </c>
      <c r="D9526" s="76">
        <v>0</v>
      </c>
      <c r="E9526" s="76">
        <v>0</v>
      </c>
      <c r="F9526" s="76">
        <v>0</v>
      </c>
    </row>
    <row r="9527" spans="1:6" x14ac:dyDescent="0.2">
      <c r="A9527" s="84">
        <v>9496</v>
      </c>
      <c r="B9527" s="76">
        <v>795.07688231629299</v>
      </c>
      <c r="C9527" s="76">
        <v>795.07688231629299</v>
      </c>
      <c r="D9527" s="76">
        <v>0</v>
      </c>
      <c r="E9527" s="76">
        <v>0</v>
      </c>
      <c r="F9527" s="76">
        <v>0</v>
      </c>
    </row>
    <row r="9528" spans="1:6" x14ac:dyDescent="0.2">
      <c r="A9528" s="84">
        <v>9497</v>
      </c>
      <c r="B9528" s="76">
        <v>2439.3818855495974</v>
      </c>
      <c r="C9528" s="76">
        <v>2439.3818855495974</v>
      </c>
      <c r="D9528" s="76">
        <v>0</v>
      </c>
      <c r="E9528" s="76">
        <v>0</v>
      </c>
      <c r="F9528" s="76">
        <v>0</v>
      </c>
    </row>
    <row r="9529" spans="1:6" x14ac:dyDescent="0.2">
      <c r="A9529" s="84">
        <v>9498</v>
      </c>
      <c r="B9529" s="76">
        <v>617.99563566377856</v>
      </c>
      <c r="C9529" s="76">
        <v>617.99563566377856</v>
      </c>
      <c r="D9529" s="76">
        <v>0</v>
      </c>
      <c r="E9529" s="76">
        <v>0</v>
      </c>
      <c r="F9529" s="76">
        <v>0</v>
      </c>
    </row>
    <row r="9530" spans="1:6" x14ac:dyDescent="0.2">
      <c r="A9530" s="84">
        <v>9499</v>
      </c>
      <c r="B9530" s="76">
        <v>2718.5426356089483</v>
      </c>
      <c r="C9530" s="76">
        <v>2718.5426356089483</v>
      </c>
      <c r="D9530" s="76">
        <v>0</v>
      </c>
      <c r="E9530" s="76">
        <v>0</v>
      </c>
      <c r="F9530" s="76">
        <v>0</v>
      </c>
    </row>
    <row r="9531" spans="1:6" x14ac:dyDescent="0.2">
      <c r="A9531" s="84">
        <v>9500</v>
      </c>
      <c r="B9531" s="76">
        <v>1448.099678969711</v>
      </c>
      <c r="C9531" s="76">
        <v>1448.099678969711</v>
      </c>
      <c r="D9531" s="76">
        <v>0</v>
      </c>
      <c r="E9531" s="76">
        <v>0</v>
      </c>
      <c r="F9531" s="76">
        <v>0</v>
      </c>
    </row>
    <row r="9532" spans="1:6" x14ac:dyDescent="0.2">
      <c r="A9532" s="84">
        <v>9501</v>
      </c>
      <c r="B9532" s="76">
        <v>-625.58429376313279</v>
      </c>
      <c r="C9532" s="76">
        <v>-625.58429376313279</v>
      </c>
      <c r="D9532" s="76">
        <v>0</v>
      </c>
      <c r="E9532" s="76">
        <v>0</v>
      </c>
      <c r="F9532" s="76">
        <v>0</v>
      </c>
    </row>
    <row r="9533" spans="1:6" x14ac:dyDescent="0.2">
      <c r="A9533" s="84">
        <v>9502</v>
      </c>
      <c r="B9533" s="76">
        <v>2163.802872451889</v>
      </c>
      <c r="C9533" s="76">
        <v>2163.802872451889</v>
      </c>
      <c r="D9533" s="76">
        <v>0</v>
      </c>
      <c r="E9533" s="76">
        <v>0</v>
      </c>
      <c r="F9533" s="76">
        <v>0</v>
      </c>
    </row>
    <row r="9534" spans="1:6" x14ac:dyDescent="0.2">
      <c r="A9534" s="84">
        <v>9503</v>
      </c>
      <c r="B9534" s="76">
        <v>1535.8522345299743</v>
      </c>
      <c r="C9534" s="76">
        <v>1535.8522345299743</v>
      </c>
      <c r="D9534" s="76">
        <v>0</v>
      </c>
      <c r="E9534" s="76">
        <v>0</v>
      </c>
      <c r="F9534" s="76">
        <v>0</v>
      </c>
    </row>
    <row r="9535" spans="1:6" x14ac:dyDescent="0.2">
      <c r="A9535" s="84">
        <v>9504</v>
      </c>
      <c r="B9535" s="76">
        <v>-94.125820856756036</v>
      </c>
      <c r="C9535" s="76">
        <v>-94.125820856756036</v>
      </c>
      <c r="D9535" s="76">
        <v>0</v>
      </c>
      <c r="E9535" s="76">
        <v>0</v>
      </c>
      <c r="F9535" s="76">
        <v>0</v>
      </c>
    </row>
    <row r="9536" spans="1:6" x14ac:dyDescent="0.2">
      <c r="A9536" s="84">
        <v>9505</v>
      </c>
      <c r="B9536" s="76">
        <v>723.44214308342498</v>
      </c>
      <c r="C9536" s="76">
        <v>723.44214308342498</v>
      </c>
      <c r="D9536" s="76">
        <v>0</v>
      </c>
      <c r="E9536" s="76">
        <v>0</v>
      </c>
      <c r="F9536" s="76">
        <v>0</v>
      </c>
    </row>
    <row r="9537" spans="1:6" x14ac:dyDescent="0.2">
      <c r="A9537" s="84">
        <v>9506</v>
      </c>
      <c r="B9537" s="76">
        <v>1272.8093007980187</v>
      </c>
      <c r="C9537" s="76">
        <v>1272.8093007980187</v>
      </c>
      <c r="D9537" s="76">
        <v>0</v>
      </c>
      <c r="E9537" s="76">
        <v>0</v>
      </c>
      <c r="F9537" s="76">
        <v>0</v>
      </c>
    </row>
    <row r="9538" spans="1:6" x14ac:dyDescent="0.2">
      <c r="A9538" s="84">
        <v>9507</v>
      </c>
      <c r="B9538" s="76">
        <v>864.92075306833931</v>
      </c>
      <c r="C9538" s="76">
        <v>864.92075306833931</v>
      </c>
      <c r="D9538" s="76">
        <v>0</v>
      </c>
      <c r="E9538" s="76">
        <v>0</v>
      </c>
      <c r="F9538" s="76">
        <v>0</v>
      </c>
    </row>
    <row r="9539" spans="1:6" x14ac:dyDescent="0.2">
      <c r="A9539" s="84">
        <v>9508</v>
      </c>
      <c r="B9539" s="76">
        <v>1913.2960180856853</v>
      </c>
      <c r="C9539" s="76">
        <v>1913.2960180856853</v>
      </c>
      <c r="D9539" s="76">
        <v>0</v>
      </c>
      <c r="E9539" s="76">
        <v>0</v>
      </c>
      <c r="F9539" s="76">
        <v>0</v>
      </c>
    </row>
    <row r="9540" spans="1:6" x14ac:dyDescent="0.2">
      <c r="A9540" s="84">
        <v>9509</v>
      </c>
      <c r="B9540" s="76">
        <v>-824.15596218550763</v>
      </c>
      <c r="C9540" s="76">
        <v>-824.15596218550763</v>
      </c>
      <c r="D9540" s="76">
        <v>0</v>
      </c>
      <c r="E9540" s="76">
        <v>0</v>
      </c>
      <c r="F9540" s="76">
        <v>0</v>
      </c>
    </row>
    <row r="9541" spans="1:6" x14ac:dyDescent="0.2">
      <c r="A9541" s="84">
        <v>9510</v>
      </c>
      <c r="B9541" s="76">
        <v>329.8805432003187</v>
      </c>
      <c r="C9541" s="76">
        <v>329.8805432003187</v>
      </c>
      <c r="D9541" s="76">
        <v>0</v>
      </c>
      <c r="E9541" s="76">
        <v>0</v>
      </c>
      <c r="F9541" s="76">
        <v>0</v>
      </c>
    </row>
    <row r="9542" spans="1:6" x14ac:dyDescent="0.2">
      <c r="A9542" s="84">
        <v>9511</v>
      </c>
      <c r="B9542" s="76">
        <v>-180.08750793619765</v>
      </c>
      <c r="C9542" s="76">
        <v>-180.08750793619765</v>
      </c>
      <c r="D9542" s="76">
        <v>0</v>
      </c>
      <c r="E9542" s="76">
        <v>0</v>
      </c>
      <c r="F9542" s="76">
        <v>0</v>
      </c>
    </row>
    <row r="9543" spans="1:6" x14ac:dyDescent="0.2">
      <c r="A9543" s="84">
        <v>9512</v>
      </c>
      <c r="B9543" s="76">
        <v>192.19840312588258</v>
      </c>
      <c r="C9543" s="76">
        <v>192.19840312588258</v>
      </c>
      <c r="D9543" s="76">
        <v>0</v>
      </c>
      <c r="E9543" s="76">
        <v>0</v>
      </c>
      <c r="F9543" s="76">
        <v>0</v>
      </c>
    </row>
    <row r="9544" spans="1:6" x14ac:dyDescent="0.2">
      <c r="A9544" s="84">
        <v>9513</v>
      </c>
      <c r="B9544" s="76">
        <v>388.97920306743481</v>
      </c>
      <c r="C9544" s="76">
        <v>388.97920306743481</v>
      </c>
      <c r="D9544" s="76">
        <v>0</v>
      </c>
      <c r="E9544" s="76">
        <v>0</v>
      </c>
      <c r="F9544" s="76">
        <v>0</v>
      </c>
    </row>
    <row r="9545" spans="1:6" x14ac:dyDescent="0.2">
      <c r="A9545" s="84">
        <v>9514</v>
      </c>
      <c r="B9545" s="76">
        <v>3287.3946136637469</v>
      </c>
      <c r="C9545" s="76">
        <v>3287.3946136637469</v>
      </c>
      <c r="D9545" s="76">
        <v>0</v>
      </c>
      <c r="E9545" s="76">
        <v>0</v>
      </c>
      <c r="F9545" s="76">
        <v>0</v>
      </c>
    </row>
    <row r="9546" spans="1:6" x14ac:dyDescent="0.2">
      <c r="A9546" s="84">
        <v>9515</v>
      </c>
      <c r="B9546" s="76">
        <v>2353.6349314189897</v>
      </c>
      <c r="C9546" s="76">
        <v>2353.6349314189897</v>
      </c>
      <c r="D9546" s="76">
        <v>0</v>
      </c>
      <c r="E9546" s="76">
        <v>0</v>
      </c>
      <c r="F9546" s="76">
        <v>0</v>
      </c>
    </row>
    <row r="9547" spans="1:6" x14ac:dyDescent="0.2">
      <c r="A9547" s="84">
        <v>9516</v>
      </c>
      <c r="B9547" s="76">
        <v>1988.5124942801967</v>
      </c>
      <c r="C9547" s="76">
        <v>1988.5124942801967</v>
      </c>
      <c r="D9547" s="76">
        <v>0</v>
      </c>
      <c r="E9547" s="76">
        <v>0</v>
      </c>
      <c r="F9547" s="76">
        <v>0</v>
      </c>
    </row>
    <row r="9548" spans="1:6" x14ac:dyDescent="0.2">
      <c r="A9548" s="84">
        <v>9517</v>
      </c>
      <c r="B9548" s="76">
        <v>698.36998435192118</v>
      </c>
      <c r="C9548" s="76">
        <v>698.36998435192118</v>
      </c>
      <c r="D9548" s="76">
        <v>0</v>
      </c>
      <c r="E9548" s="76">
        <v>0</v>
      </c>
      <c r="F9548" s="76">
        <v>0</v>
      </c>
    </row>
    <row r="9549" spans="1:6" x14ac:dyDescent="0.2">
      <c r="A9549" s="84">
        <v>9518</v>
      </c>
      <c r="B9549" s="76">
        <v>-757.89382839510472</v>
      </c>
      <c r="C9549" s="76">
        <v>-757.89382839510472</v>
      </c>
      <c r="D9549" s="76">
        <v>0</v>
      </c>
      <c r="E9549" s="76">
        <v>0</v>
      </c>
      <c r="F9549" s="76">
        <v>0</v>
      </c>
    </row>
    <row r="9550" spans="1:6" x14ac:dyDescent="0.2">
      <c r="A9550" s="84">
        <v>9519</v>
      </c>
      <c r="B9550" s="76">
        <v>-634.53863616724129</v>
      </c>
      <c r="C9550" s="76">
        <v>-634.53863616724129</v>
      </c>
      <c r="D9550" s="76">
        <v>0</v>
      </c>
      <c r="E9550" s="76">
        <v>0</v>
      </c>
      <c r="F9550" s="76">
        <v>0</v>
      </c>
    </row>
    <row r="9551" spans="1:6" x14ac:dyDescent="0.2">
      <c r="A9551" s="84">
        <v>9520</v>
      </c>
      <c r="B9551" s="76">
        <v>743.14169637246368</v>
      </c>
      <c r="C9551" s="76">
        <v>743.14169637246368</v>
      </c>
      <c r="D9551" s="76">
        <v>0</v>
      </c>
      <c r="E9551" s="76">
        <v>0</v>
      </c>
      <c r="F9551" s="76">
        <v>0</v>
      </c>
    </row>
    <row r="9552" spans="1:6" x14ac:dyDescent="0.2">
      <c r="A9552" s="84">
        <v>9521</v>
      </c>
      <c r="B9552" s="76">
        <v>1027.6750518742801</v>
      </c>
      <c r="C9552" s="76">
        <v>1027.6750518742801</v>
      </c>
      <c r="D9552" s="76">
        <v>0</v>
      </c>
      <c r="E9552" s="76">
        <v>0</v>
      </c>
      <c r="F9552" s="76">
        <v>0</v>
      </c>
    </row>
    <row r="9553" spans="1:6" x14ac:dyDescent="0.2">
      <c r="A9553" s="84">
        <v>9522</v>
      </c>
      <c r="B9553" s="76">
        <v>385.39746610579141</v>
      </c>
      <c r="C9553" s="76">
        <v>385.39746610579141</v>
      </c>
      <c r="D9553" s="76">
        <v>0</v>
      </c>
      <c r="E9553" s="76">
        <v>0</v>
      </c>
      <c r="F9553" s="76">
        <v>0</v>
      </c>
    </row>
    <row r="9554" spans="1:6" x14ac:dyDescent="0.2">
      <c r="A9554" s="84">
        <v>9523</v>
      </c>
      <c r="B9554" s="76">
        <v>2725.7061095322351</v>
      </c>
      <c r="C9554" s="76">
        <v>2725.7061095322351</v>
      </c>
      <c r="D9554" s="76">
        <v>0</v>
      </c>
      <c r="E9554" s="76">
        <v>0</v>
      </c>
      <c r="F9554" s="76">
        <v>0</v>
      </c>
    </row>
    <row r="9555" spans="1:6" x14ac:dyDescent="0.2">
      <c r="A9555" s="84">
        <v>9524</v>
      </c>
      <c r="B9555" s="76">
        <v>660.97647920349982</v>
      </c>
      <c r="C9555" s="76">
        <v>660.97647920349982</v>
      </c>
      <c r="D9555" s="76">
        <v>0</v>
      </c>
      <c r="E9555" s="76">
        <v>0</v>
      </c>
      <c r="F9555" s="76">
        <v>0</v>
      </c>
    </row>
    <row r="9556" spans="1:6" x14ac:dyDescent="0.2">
      <c r="A9556" s="84">
        <v>9525</v>
      </c>
      <c r="B9556" s="76">
        <v>1349.8166454733519</v>
      </c>
      <c r="C9556" s="76">
        <v>1349.8166454733519</v>
      </c>
      <c r="D9556" s="76">
        <v>0</v>
      </c>
      <c r="E9556" s="76">
        <v>0</v>
      </c>
      <c r="F9556" s="76">
        <v>0</v>
      </c>
    </row>
    <row r="9557" spans="1:6" x14ac:dyDescent="0.2">
      <c r="A9557" s="84">
        <v>9526</v>
      </c>
      <c r="B9557" s="76">
        <v>770.00472358478919</v>
      </c>
      <c r="C9557" s="76">
        <v>770.00472358478919</v>
      </c>
      <c r="D9557" s="76">
        <v>0</v>
      </c>
      <c r="E9557" s="76">
        <v>0</v>
      </c>
      <c r="F9557" s="76">
        <v>0</v>
      </c>
    </row>
    <row r="9558" spans="1:6" x14ac:dyDescent="0.2">
      <c r="A9558" s="84">
        <v>9527</v>
      </c>
      <c r="B9558" s="76">
        <v>1079.6102378181095</v>
      </c>
      <c r="C9558" s="76">
        <v>1079.6102378181095</v>
      </c>
      <c r="D9558" s="76">
        <v>0</v>
      </c>
      <c r="E9558" s="76">
        <v>0</v>
      </c>
      <c r="F9558" s="76">
        <v>0</v>
      </c>
    </row>
    <row r="9559" spans="1:6" x14ac:dyDescent="0.2">
      <c r="A9559" s="84">
        <v>9528</v>
      </c>
      <c r="B9559" s="76">
        <v>458.60834087064723</v>
      </c>
      <c r="C9559" s="76">
        <v>458.60834087064723</v>
      </c>
      <c r="D9559" s="76">
        <v>0</v>
      </c>
      <c r="E9559" s="76">
        <v>0</v>
      </c>
      <c r="F9559" s="76">
        <v>0</v>
      </c>
    </row>
    <row r="9560" spans="1:6" x14ac:dyDescent="0.2">
      <c r="A9560" s="84">
        <v>9529</v>
      </c>
      <c r="B9560" s="76">
        <v>1526.8978921258658</v>
      </c>
      <c r="C9560" s="76">
        <v>1526.8978921258658</v>
      </c>
      <c r="D9560" s="76">
        <v>0</v>
      </c>
      <c r="E9560" s="76">
        <v>0</v>
      </c>
      <c r="F9560" s="76">
        <v>0</v>
      </c>
    </row>
    <row r="9561" spans="1:6" x14ac:dyDescent="0.2">
      <c r="A9561" s="84">
        <v>9530</v>
      </c>
      <c r="B9561" s="76">
        <v>-586.18518718505538</v>
      </c>
      <c r="C9561" s="76">
        <v>-586.18518718505538</v>
      </c>
      <c r="D9561" s="76">
        <v>0</v>
      </c>
      <c r="E9561" s="76">
        <v>0</v>
      </c>
      <c r="F9561" s="76">
        <v>0</v>
      </c>
    </row>
    <row r="9562" spans="1:6" x14ac:dyDescent="0.2">
      <c r="A9562" s="84">
        <v>9531</v>
      </c>
      <c r="B9562" s="76">
        <v>414.05136179893861</v>
      </c>
      <c r="C9562" s="76">
        <v>414.05136179893861</v>
      </c>
      <c r="D9562" s="76">
        <v>0</v>
      </c>
      <c r="E9562" s="76">
        <v>0</v>
      </c>
      <c r="F9562" s="76">
        <v>0</v>
      </c>
    </row>
    <row r="9563" spans="1:6" x14ac:dyDescent="0.2">
      <c r="A9563" s="84">
        <v>9532</v>
      </c>
      <c r="B9563" s="76">
        <v>-160.38795464715895</v>
      </c>
      <c r="C9563" s="76">
        <v>-160.38795464715895</v>
      </c>
      <c r="D9563" s="76">
        <v>0</v>
      </c>
      <c r="E9563" s="76">
        <v>0</v>
      </c>
      <c r="F9563" s="76">
        <v>0</v>
      </c>
    </row>
    <row r="9564" spans="1:6" x14ac:dyDescent="0.2">
      <c r="A9564" s="84">
        <v>9533</v>
      </c>
      <c r="B9564" s="76">
        <v>2294.5362715518731</v>
      </c>
      <c r="C9564" s="76">
        <v>2294.5362715518731</v>
      </c>
      <c r="D9564" s="76">
        <v>0</v>
      </c>
      <c r="E9564" s="76">
        <v>0</v>
      </c>
      <c r="F9564" s="76">
        <v>0</v>
      </c>
    </row>
    <row r="9565" spans="1:6" x14ac:dyDescent="0.2">
      <c r="A9565" s="84">
        <v>9534</v>
      </c>
      <c r="B9565" s="76">
        <v>1974.1855464336231</v>
      </c>
      <c r="C9565" s="76">
        <v>1974.1855464336231</v>
      </c>
      <c r="D9565" s="76">
        <v>0</v>
      </c>
      <c r="E9565" s="76">
        <v>0</v>
      </c>
      <c r="F9565" s="76">
        <v>0</v>
      </c>
    </row>
    <row r="9566" spans="1:6" x14ac:dyDescent="0.2">
      <c r="A9566" s="84">
        <v>9535</v>
      </c>
      <c r="B9566" s="76">
        <v>732.39648548753348</v>
      </c>
      <c r="C9566" s="76">
        <v>732.39648548753348</v>
      </c>
      <c r="D9566" s="76">
        <v>0</v>
      </c>
      <c r="E9566" s="76">
        <v>0</v>
      </c>
      <c r="F9566" s="76">
        <v>0</v>
      </c>
    </row>
    <row r="9567" spans="1:6" x14ac:dyDescent="0.2">
      <c r="A9567" s="84">
        <v>9536</v>
      </c>
      <c r="B9567" s="76">
        <v>1913.2960180856853</v>
      </c>
      <c r="C9567" s="76">
        <v>1913.2960180856853</v>
      </c>
      <c r="D9567" s="76">
        <v>0</v>
      </c>
      <c r="E9567" s="76">
        <v>0</v>
      </c>
      <c r="F9567" s="76">
        <v>0</v>
      </c>
    </row>
    <row r="9568" spans="1:6" x14ac:dyDescent="0.2">
      <c r="A9568" s="84">
        <v>9537</v>
      </c>
      <c r="B9568" s="76">
        <v>775.37732902725429</v>
      </c>
      <c r="C9568" s="76">
        <v>775.37732902725429</v>
      </c>
      <c r="D9568" s="76">
        <v>0</v>
      </c>
      <c r="E9568" s="76">
        <v>0</v>
      </c>
      <c r="F9568" s="76">
        <v>0</v>
      </c>
    </row>
    <row r="9569" spans="1:6" x14ac:dyDescent="0.2">
      <c r="A9569" s="84">
        <v>9538</v>
      </c>
      <c r="B9569" s="76">
        <v>3072.7051289139763</v>
      </c>
      <c r="C9569" s="76">
        <v>3072.7051289139763</v>
      </c>
      <c r="D9569" s="76">
        <v>0</v>
      </c>
      <c r="E9569" s="76">
        <v>0</v>
      </c>
      <c r="F9569" s="76">
        <v>0</v>
      </c>
    </row>
    <row r="9570" spans="1:6" x14ac:dyDescent="0.2">
      <c r="A9570" s="84">
        <v>9539</v>
      </c>
      <c r="B9570" s="76">
        <v>814.7764356053317</v>
      </c>
      <c r="C9570" s="76">
        <v>814.7764356053317</v>
      </c>
      <c r="D9570" s="76">
        <v>0</v>
      </c>
      <c r="E9570" s="76">
        <v>0</v>
      </c>
      <c r="F9570" s="76">
        <v>0</v>
      </c>
    </row>
    <row r="9571" spans="1:6" x14ac:dyDescent="0.2">
      <c r="A9571" s="84">
        <v>9540</v>
      </c>
      <c r="B9571" s="76">
        <v>2679.1435290308709</v>
      </c>
      <c r="C9571" s="76">
        <v>2679.1435290308709</v>
      </c>
      <c r="D9571" s="76">
        <v>0</v>
      </c>
      <c r="E9571" s="76">
        <v>0</v>
      </c>
      <c r="F9571" s="76">
        <v>0</v>
      </c>
    </row>
    <row r="9572" spans="1:6" x14ac:dyDescent="0.2">
      <c r="A9572" s="84">
        <v>9541</v>
      </c>
      <c r="B9572" s="76">
        <v>3010.2394650340516</v>
      </c>
      <c r="C9572" s="76">
        <v>3010.2394650340516</v>
      </c>
      <c r="D9572" s="76">
        <v>0</v>
      </c>
      <c r="E9572" s="76">
        <v>0</v>
      </c>
      <c r="F9572" s="76">
        <v>0</v>
      </c>
    </row>
    <row r="9573" spans="1:6" x14ac:dyDescent="0.2">
      <c r="A9573" s="84">
        <v>9542</v>
      </c>
      <c r="B9573" s="76">
        <v>1757.7051932030317</v>
      </c>
      <c r="C9573" s="76">
        <v>1757.7051932030317</v>
      </c>
      <c r="D9573" s="76">
        <v>0</v>
      </c>
      <c r="E9573" s="76">
        <v>0</v>
      </c>
      <c r="F9573" s="76">
        <v>0</v>
      </c>
    </row>
    <row r="9574" spans="1:6" x14ac:dyDescent="0.2">
      <c r="A9574" s="84">
        <v>9543</v>
      </c>
      <c r="B9574" s="76">
        <v>-1212.3449566261479</v>
      </c>
      <c r="C9574" s="76">
        <v>-1212.3449566261479</v>
      </c>
      <c r="D9574" s="76">
        <v>0</v>
      </c>
      <c r="E9574" s="76">
        <v>0</v>
      </c>
      <c r="F9574" s="76">
        <v>0</v>
      </c>
    </row>
    <row r="9575" spans="1:6" x14ac:dyDescent="0.2">
      <c r="A9575" s="84">
        <v>9544</v>
      </c>
      <c r="B9575" s="76">
        <v>723.44214308342498</v>
      </c>
      <c r="C9575" s="76">
        <v>723.44214308342498</v>
      </c>
      <c r="D9575" s="76">
        <v>0</v>
      </c>
      <c r="E9575" s="76">
        <v>0</v>
      </c>
      <c r="F9575" s="76">
        <v>0</v>
      </c>
    </row>
    <row r="9576" spans="1:6" x14ac:dyDescent="0.2">
      <c r="A9576" s="84">
        <v>9545</v>
      </c>
      <c r="B9576" s="76">
        <v>333.4622801619621</v>
      </c>
      <c r="C9576" s="76">
        <v>333.4622801619621</v>
      </c>
      <c r="D9576" s="76">
        <v>0</v>
      </c>
      <c r="E9576" s="76">
        <v>0</v>
      </c>
      <c r="F9576" s="76">
        <v>0</v>
      </c>
    </row>
    <row r="9577" spans="1:6" x14ac:dyDescent="0.2">
      <c r="A9577" s="84">
        <v>9546</v>
      </c>
      <c r="B9577" s="76">
        <v>1460.6357583354629</v>
      </c>
      <c r="C9577" s="76">
        <v>1460.6357583354629</v>
      </c>
      <c r="D9577" s="76">
        <v>0</v>
      </c>
      <c r="E9577" s="76">
        <v>0</v>
      </c>
      <c r="F9577" s="76">
        <v>0</v>
      </c>
    </row>
    <row r="9578" spans="1:6" x14ac:dyDescent="0.2">
      <c r="A9578" s="84">
        <v>9547</v>
      </c>
      <c r="B9578" s="76">
        <v>1337.2805661076</v>
      </c>
      <c r="C9578" s="76">
        <v>1337.2805661076</v>
      </c>
      <c r="D9578" s="76">
        <v>0</v>
      </c>
      <c r="E9578" s="76">
        <v>0</v>
      </c>
      <c r="F9578" s="76">
        <v>0</v>
      </c>
    </row>
    <row r="9579" spans="1:6" x14ac:dyDescent="0.2">
      <c r="A9579" s="84">
        <v>9548</v>
      </c>
      <c r="B9579" s="76">
        <v>1823.9673269934347</v>
      </c>
      <c r="C9579" s="76">
        <v>1823.9673269934347</v>
      </c>
      <c r="D9579" s="76">
        <v>0</v>
      </c>
      <c r="E9579" s="76">
        <v>0</v>
      </c>
      <c r="F9579" s="76">
        <v>0</v>
      </c>
    </row>
    <row r="9580" spans="1:6" x14ac:dyDescent="0.2">
      <c r="A9580" s="84">
        <v>9549</v>
      </c>
      <c r="B9580" s="76">
        <v>292.27230510306299</v>
      </c>
      <c r="C9580" s="76">
        <v>292.27230510306299</v>
      </c>
      <c r="D9580" s="76">
        <v>0</v>
      </c>
      <c r="E9580" s="76">
        <v>0</v>
      </c>
      <c r="F9580" s="76">
        <v>0</v>
      </c>
    </row>
    <row r="9581" spans="1:6" x14ac:dyDescent="0.2">
      <c r="A9581" s="84">
        <v>9550</v>
      </c>
      <c r="B9581" s="76">
        <v>2215.7380583957183</v>
      </c>
      <c r="C9581" s="76">
        <v>2215.7380583957183</v>
      </c>
      <c r="D9581" s="76">
        <v>0</v>
      </c>
      <c r="E9581" s="76">
        <v>0</v>
      </c>
      <c r="F9581" s="76">
        <v>0</v>
      </c>
    </row>
    <row r="9582" spans="1:6" x14ac:dyDescent="0.2">
      <c r="A9582" s="84">
        <v>9551</v>
      </c>
      <c r="B9582" s="76">
        <v>3695.4978943422602</v>
      </c>
      <c r="C9582" s="76">
        <v>3695.4978943422602</v>
      </c>
      <c r="D9582" s="76">
        <v>0</v>
      </c>
      <c r="E9582" s="76">
        <v>0</v>
      </c>
      <c r="F9582" s="76">
        <v>0</v>
      </c>
    </row>
    <row r="9583" spans="1:6" x14ac:dyDescent="0.2">
      <c r="A9583" s="84">
        <v>9552</v>
      </c>
      <c r="B9583" s="76">
        <v>528.45221162269354</v>
      </c>
      <c r="C9583" s="76">
        <v>528.45221162269354</v>
      </c>
      <c r="D9583" s="76">
        <v>0</v>
      </c>
      <c r="E9583" s="76">
        <v>0</v>
      </c>
      <c r="F9583" s="76">
        <v>0</v>
      </c>
    </row>
    <row r="9584" spans="1:6" x14ac:dyDescent="0.2">
      <c r="A9584" s="84">
        <v>9553</v>
      </c>
      <c r="B9584" s="76">
        <v>648.22566688891311</v>
      </c>
      <c r="C9584" s="76">
        <v>648.22566688891311</v>
      </c>
      <c r="D9584" s="76">
        <v>0</v>
      </c>
      <c r="E9584" s="76">
        <v>0</v>
      </c>
      <c r="F9584" s="76">
        <v>0</v>
      </c>
    </row>
    <row r="9585" spans="1:6" x14ac:dyDescent="0.2">
      <c r="A9585" s="84">
        <v>9554</v>
      </c>
      <c r="B9585" s="76">
        <v>487.26223656379443</v>
      </c>
      <c r="C9585" s="76">
        <v>487.26223656379443</v>
      </c>
      <c r="D9585" s="76">
        <v>0</v>
      </c>
      <c r="E9585" s="76">
        <v>0</v>
      </c>
      <c r="F9585" s="76">
        <v>0</v>
      </c>
    </row>
    <row r="9586" spans="1:6" x14ac:dyDescent="0.2">
      <c r="A9586" s="84">
        <v>9555</v>
      </c>
      <c r="B9586" s="76">
        <v>1918.6686235281504</v>
      </c>
      <c r="C9586" s="76">
        <v>1918.6686235281504</v>
      </c>
      <c r="D9586" s="76">
        <v>0</v>
      </c>
      <c r="E9586" s="76">
        <v>0</v>
      </c>
      <c r="F9586" s="76">
        <v>0</v>
      </c>
    </row>
    <row r="9587" spans="1:6" x14ac:dyDescent="0.2">
      <c r="A9587" s="84">
        <v>9556</v>
      </c>
      <c r="B9587" s="76">
        <v>997.23028770031124</v>
      </c>
      <c r="C9587" s="76">
        <v>997.23028770031124</v>
      </c>
      <c r="D9587" s="76">
        <v>0</v>
      </c>
      <c r="E9587" s="76">
        <v>0</v>
      </c>
      <c r="F9587" s="76">
        <v>0</v>
      </c>
    </row>
    <row r="9588" spans="1:6" x14ac:dyDescent="0.2">
      <c r="A9588" s="84">
        <v>9557</v>
      </c>
      <c r="B9588" s="76">
        <v>1397.9553615067034</v>
      </c>
      <c r="C9588" s="76">
        <v>1397.9553615067034</v>
      </c>
      <c r="D9588" s="76">
        <v>0</v>
      </c>
      <c r="E9588" s="76">
        <v>0</v>
      </c>
      <c r="F9588" s="76">
        <v>0</v>
      </c>
    </row>
    <row r="9589" spans="1:6" x14ac:dyDescent="0.2">
      <c r="A9589" s="84">
        <v>9558</v>
      </c>
      <c r="B9589" s="76">
        <v>-670.3560057836753</v>
      </c>
      <c r="C9589" s="76">
        <v>-670.3560057836753</v>
      </c>
      <c r="D9589" s="76">
        <v>0</v>
      </c>
      <c r="E9589" s="76">
        <v>0</v>
      </c>
      <c r="F9589" s="76">
        <v>0</v>
      </c>
    </row>
    <row r="9590" spans="1:6" x14ac:dyDescent="0.2">
      <c r="A9590" s="84">
        <v>9559</v>
      </c>
      <c r="B9590" s="76">
        <v>1816.8038530701479</v>
      </c>
      <c r="C9590" s="76">
        <v>1816.8038530701479</v>
      </c>
      <c r="D9590" s="76">
        <v>0</v>
      </c>
      <c r="E9590" s="76">
        <v>0</v>
      </c>
      <c r="F9590" s="76">
        <v>0</v>
      </c>
    </row>
    <row r="9591" spans="1:6" x14ac:dyDescent="0.2">
      <c r="A9591" s="84">
        <v>9560</v>
      </c>
      <c r="B9591" s="76">
        <v>1260.2732214322668</v>
      </c>
      <c r="C9591" s="76">
        <v>1260.2732214322668</v>
      </c>
      <c r="D9591" s="76">
        <v>0</v>
      </c>
      <c r="E9591" s="76">
        <v>0</v>
      </c>
      <c r="F9591" s="76">
        <v>0</v>
      </c>
    </row>
    <row r="9592" spans="1:6" x14ac:dyDescent="0.2">
      <c r="A9592" s="84">
        <v>9561</v>
      </c>
      <c r="B9592" s="76">
        <v>2308.8632193984472</v>
      </c>
      <c r="C9592" s="76">
        <v>2308.8632193984472</v>
      </c>
      <c r="D9592" s="76">
        <v>0</v>
      </c>
      <c r="E9592" s="76">
        <v>0</v>
      </c>
      <c r="F9592" s="76">
        <v>0</v>
      </c>
    </row>
    <row r="9593" spans="1:6" x14ac:dyDescent="0.2">
      <c r="A9593" s="84">
        <v>9562</v>
      </c>
      <c r="B9593" s="76">
        <v>-113.82537414579474</v>
      </c>
      <c r="C9593" s="76">
        <v>-113.82537414579474</v>
      </c>
      <c r="D9593" s="76">
        <v>0</v>
      </c>
      <c r="E9593" s="76">
        <v>0</v>
      </c>
      <c r="F9593" s="76">
        <v>0</v>
      </c>
    </row>
    <row r="9594" spans="1:6" x14ac:dyDescent="0.2">
      <c r="A9594" s="84">
        <v>9563</v>
      </c>
      <c r="B9594" s="76">
        <v>1898.9690702391117</v>
      </c>
      <c r="C9594" s="76">
        <v>1898.9690702391117</v>
      </c>
      <c r="D9594" s="76">
        <v>0</v>
      </c>
      <c r="E9594" s="76">
        <v>0</v>
      </c>
      <c r="F9594" s="76">
        <v>0</v>
      </c>
    </row>
    <row r="9595" spans="1:6" x14ac:dyDescent="0.2">
      <c r="A9595" s="84">
        <v>9564</v>
      </c>
      <c r="B9595" s="76">
        <v>1208.3380354884375</v>
      </c>
      <c r="C9595" s="76">
        <v>1208.3380354884375</v>
      </c>
      <c r="D9595" s="76">
        <v>0</v>
      </c>
      <c r="E9595" s="76">
        <v>0</v>
      </c>
      <c r="F9595" s="76">
        <v>0</v>
      </c>
    </row>
    <row r="9596" spans="1:6" x14ac:dyDescent="0.2">
      <c r="A9596" s="84">
        <v>9565</v>
      </c>
      <c r="B9596" s="76">
        <v>1469.5901007395714</v>
      </c>
      <c r="C9596" s="76">
        <v>1469.5901007395714</v>
      </c>
      <c r="D9596" s="76">
        <v>0</v>
      </c>
      <c r="E9596" s="76">
        <v>0</v>
      </c>
      <c r="F9596" s="76">
        <v>0</v>
      </c>
    </row>
    <row r="9597" spans="1:6" x14ac:dyDescent="0.2">
      <c r="A9597" s="84">
        <v>9566</v>
      </c>
      <c r="B9597" s="76">
        <v>333.4622801619621</v>
      </c>
      <c r="C9597" s="76">
        <v>333.4622801619621</v>
      </c>
      <c r="D9597" s="76">
        <v>0</v>
      </c>
      <c r="E9597" s="76">
        <v>0</v>
      </c>
      <c r="F9597" s="76">
        <v>0</v>
      </c>
    </row>
    <row r="9598" spans="1:6" x14ac:dyDescent="0.2">
      <c r="A9598" s="84">
        <v>9567</v>
      </c>
      <c r="B9598" s="76">
        <v>-369.70483395446354</v>
      </c>
      <c r="C9598" s="76">
        <v>-369.70483395446354</v>
      </c>
      <c r="D9598" s="76">
        <v>0</v>
      </c>
      <c r="E9598" s="76">
        <v>0</v>
      </c>
      <c r="F9598" s="76">
        <v>0</v>
      </c>
    </row>
    <row r="9599" spans="1:6" x14ac:dyDescent="0.2">
      <c r="A9599" s="84">
        <v>9568</v>
      </c>
      <c r="B9599" s="76">
        <v>830.894251932727</v>
      </c>
      <c r="C9599" s="76">
        <v>830.894251932727</v>
      </c>
      <c r="D9599" s="76">
        <v>0</v>
      </c>
      <c r="E9599" s="76">
        <v>0</v>
      </c>
      <c r="F9599" s="76">
        <v>0</v>
      </c>
    </row>
    <row r="9600" spans="1:6" x14ac:dyDescent="0.2">
      <c r="A9600" s="84">
        <v>9569</v>
      </c>
      <c r="B9600" s="76">
        <v>1474.9627061820365</v>
      </c>
      <c r="C9600" s="76">
        <v>1474.9627061820365</v>
      </c>
      <c r="D9600" s="76">
        <v>0</v>
      </c>
      <c r="E9600" s="76">
        <v>0</v>
      </c>
      <c r="F9600" s="76">
        <v>0</v>
      </c>
    </row>
    <row r="9601" spans="1:6" x14ac:dyDescent="0.2">
      <c r="A9601" s="84">
        <v>9570</v>
      </c>
      <c r="B9601" s="76">
        <v>2906.3690931463925</v>
      </c>
      <c r="C9601" s="76">
        <v>2906.3690931463925</v>
      </c>
      <c r="D9601" s="76">
        <v>0</v>
      </c>
      <c r="E9601" s="76">
        <v>0</v>
      </c>
      <c r="F9601" s="76">
        <v>0</v>
      </c>
    </row>
    <row r="9602" spans="1:6" x14ac:dyDescent="0.2">
      <c r="A9602" s="84">
        <v>9571</v>
      </c>
      <c r="B9602" s="76">
        <v>1496.4531279518969</v>
      </c>
      <c r="C9602" s="76">
        <v>1496.4531279518969</v>
      </c>
      <c r="D9602" s="76">
        <v>0</v>
      </c>
      <c r="E9602" s="76">
        <v>0</v>
      </c>
      <c r="F9602" s="76">
        <v>0</v>
      </c>
    </row>
    <row r="9603" spans="1:6" x14ac:dyDescent="0.2">
      <c r="A9603" s="84">
        <v>9572</v>
      </c>
      <c r="B9603" s="76">
        <v>1390.7918875834166</v>
      </c>
      <c r="C9603" s="76">
        <v>1390.7918875834166</v>
      </c>
      <c r="D9603" s="76">
        <v>0</v>
      </c>
      <c r="E9603" s="76">
        <v>0</v>
      </c>
      <c r="F9603" s="76">
        <v>0</v>
      </c>
    </row>
    <row r="9604" spans="1:6" x14ac:dyDescent="0.2">
      <c r="A9604" s="84">
        <v>9573</v>
      </c>
      <c r="B9604" s="76">
        <v>-532.45913276040437</v>
      </c>
      <c r="C9604" s="76">
        <v>-532.45913276040437</v>
      </c>
      <c r="D9604" s="76">
        <v>0</v>
      </c>
      <c r="E9604" s="76">
        <v>0</v>
      </c>
      <c r="F9604" s="76">
        <v>0</v>
      </c>
    </row>
    <row r="9605" spans="1:6" x14ac:dyDescent="0.2">
      <c r="A9605" s="84">
        <v>9574</v>
      </c>
      <c r="B9605" s="76">
        <v>1108.2641335112567</v>
      </c>
      <c r="C9605" s="76">
        <v>1108.2641335112567</v>
      </c>
      <c r="D9605" s="76">
        <v>0</v>
      </c>
      <c r="E9605" s="76">
        <v>0</v>
      </c>
      <c r="F9605" s="76">
        <v>0</v>
      </c>
    </row>
    <row r="9606" spans="1:6" x14ac:dyDescent="0.2">
      <c r="A9606" s="84">
        <v>9575</v>
      </c>
      <c r="B9606" s="76">
        <v>2008.2120475692354</v>
      </c>
      <c r="C9606" s="76">
        <v>2008.2120475692354</v>
      </c>
      <c r="D9606" s="76">
        <v>0</v>
      </c>
      <c r="E9606" s="76">
        <v>0</v>
      </c>
      <c r="F9606" s="76">
        <v>0</v>
      </c>
    </row>
    <row r="9607" spans="1:6" x14ac:dyDescent="0.2">
      <c r="A9607" s="84">
        <v>9576</v>
      </c>
      <c r="B9607" s="76">
        <v>-78.008004529360733</v>
      </c>
      <c r="C9607" s="76">
        <v>-78.008004529360733</v>
      </c>
      <c r="D9607" s="76">
        <v>0</v>
      </c>
      <c r="E9607" s="76">
        <v>0</v>
      </c>
      <c r="F9607" s="76">
        <v>0</v>
      </c>
    </row>
    <row r="9608" spans="1:6" x14ac:dyDescent="0.2">
      <c r="A9608" s="84">
        <v>9577</v>
      </c>
      <c r="B9608" s="76">
        <v>882.82943787655631</v>
      </c>
      <c r="C9608" s="76">
        <v>882.82943787655631</v>
      </c>
      <c r="D9608" s="76">
        <v>0</v>
      </c>
      <c r="E9608" s="76">
        <v>0</v>
      </c>
      <c r="F9608" s="76">
        <v>0</v>
      </c>
    </row>
    <row r="9609" spans="1:6" x14ac:dyDescent="0.2">
      <c r="A9609" s="84">
        <v>9578</v>
      </c>
      <c r="B9609" s="76">
        <v>1446.3088104888893</v>
      </c>
      <c r="C9609" s="76">
        <v>1446.3088104888893</v>
      </c>
      <c r="D9609" s="76">
        <v>0</v>
      </c>
      <c r="E9609" s="76">
        <v>0</v>
      </c>
      <c r="F9609" s="76">
        <v>0</v>
      </c>
    </row>
    <row r="9610" spans="1:6" x14ac:dyDescent="0.2">
      <c r="A9610" s="84">
        <v>9579</v>
      </c>
      <c r="B9610" s="76">
        <v>1845.2430158144607</v>
      </c>
      <c r="C9610" s="76">
        <v>1845.2430158144607</v>
      </c>
      <c r="D9610" s="76">
        <v>0</v>
      </c>
      <c r="E9610" s="76">
        <v>0</v>
      </c>
      <c r="F9610" s="76">
        <v>0</v>
      </c>
    </row>
    <row r="9611" spans="1:6" x14ac:dyDescent="0.2">
      <c r="A9611" s="84">
        <v>9580</v>
      </c>
      <c r="B9611" s="76">
        <v>2843.9034292664678</v>
      </c>
      <c r="C9611" s="76">
        <v>2843.9034292664678</v>
      </c>
      <c r="D9611" s="76">
        <v>0</v>
      </c>
      <c r="E9611" s="76">
        <v>0</v>
      </c>
      <c r="F9611" s="76">
        <v>0</v>
      </c>
    </row>
    <row r="9612" spans="1:6" x14ac:dyDescent="0.2">
      <c r="A9612" s="84">
        <v>9581</v>
      </c>
      <c r="B9612" s="76">
        <v>1267.4366953555536</v>
      </c>
      <c r="C9612" s="76">
        <v>1267.4366953555536</v>
      </c>
      <c r="D9612" s="76">
        <v>0</v>
      </c>
      <c r="E9612" s="76">
        <v>0</v>
      </c>
      <c r="F9612" s="76">
        <v>0</v>
      </c>
    </row>
    <row r="9613" spans="1:6" x14ac:dyDescent="0.2">
      <c r="A9613" s="84">
        <v>9582</v>
      </c>
      <c r="B9613" s="76">
        <v>2423.2640692222021</v>
      </c>
      <c r="C9613" s="76">
        <v>2423.2640692222021</v>
      </c>
      <c r="D9613" s="76">
        <v>0</v>
      </c>
      <c r="E9613" s="76">
        <v>0</v>
      </c>
      <c r="F9613" s="76">
        <v>0</v>
      </c>
    </row>
    <row r="9614" spans="1:6" x14ac:dyDescent="0.2">
      <c r="A9614" s="84">
        <v>9583</v>
      </c>
      <c r="B9614" s="76">
        <v>1004.393761623598</v>
      </c>
      <c r="C9614" s="76">
        <v>1004.393761623598</v>
      </c>
      <c r="D9614" s="76">
        <v>0</v>
      </c>
      <c r="E9614" s="76">
        <v>0</v>
      </c>
      <c r="F9614" s="76">
        <v>0</v>
      </c>
    </row>
    <row r="9615" spans="1:6" x14ac:dyDescent="0.2">
      <c r="A9615" s="84">
        <v>9584</v>
      </c>
      <c r="B9615" s="76">
        <v>1510.7800757984705</v>
      </c>
      <c r="C9615" s="76">
        <v>1510.7800757984705</v>
      </c>
      <c r="D9615" s="76">
        <v>0</v>
      </c>
      <c r="E9615" s="76">
        <v>0</v>
      </c>
      <c r="F9615" s="76">
        <v>0</v>
      </c>
    </row>
    <row r="9616" spans="1:6" x14ac:dyDescent="0.2">
      <c r="A9616" s="84">
        <v>9585</v>
      </c>
      <c r="B9616" s="76">
        <v>870.07862556197006</v>
      </c>
      <c r="C9616" s="76">
        <v>870.07862556197006</v>
      </c>
      <c r="D9616" s="76">
        <v>0</v>
      </c>
      <c r="E9616" s="76">
        <v>0</v>
      </c>
      <c r="F9616" s="76">
        <v>0</v>
      </c>
    </row>
    <row r="9617" spans="1:6" x14ac:dyDescent="0.2">
      <c r="A9617" s="84">
        <v>9586</v>
      </c>
      <c r="B9617" s="76">
        <v>1258.4823529514451</v>
      </c>
      <c r="C9617" s="76">
        <v>1258.4823529514451</v>
      </c>
      <c r="D9617" s="76">
        <v>0</v>
      </c>
      <c r="E9617" s="76">
        <v>0</v>
      </c>
      <c r="F9617" s="76">
        <v>0</v>
      </c>
    </row>
    <row r="9618" spans="1:6" x14ac:dyDescent="0.2">
      <c r="A9618" s="84">
        <v>9587</v>
      </c>
      <c r="B9618" s="76">
        <v>2482.3627290893182</v>
      </c>
      <c r="C9618" s="76">
        <v>2482.3627290893182</v>
      </c>
      <c r="D9618" s="76">
        <v>0</v>
      </c>
      <c r="E9618" s="76">
        <v>0</v>
      </c>
      <c r="F9618" s="76">
        <v>0</v>
      </c>
    </row>
    <row r="9619" spans="1:6" x14ac:dyDescent="0.2">
      <c r="A9619" s="84">
        <v>9588</v>
      </c>
      <c r="B9619" s="76">
        <v>2598.5544473938944</v>
      </c>
      <c r="C9619" s="76">
        <v>2598.5544473938944</v>
      </c>
      <c r="D9619" s="76">
        <v>0</v>
      </c>
      <c r="E9619" s="76">
        <v>0</v>
      </c>
      <c r="F9619" s="76">
        <v>0</v>
      </c>
    </row>
    <row r="9620" spans="1:6" x14ac:dyDescent="0.2">
      <c r="A9620" s="84">
        <v>9589</v>
      </c>
      <c r="B9620" s="76">
        <v>3791.9900593577977</v>
      </c>
      <c r="C9620" s="76">
        <v>3791.9900593577977</v>
      </c>
      <c r="D9620" s="76">
        <v>0</v>
      </c>
      <c r="E9620" s="76">
        <v>0</v>
      </c>
      <c r="F9620" s="76">
        <v>0</v>
      </c>
    </row>
    <row r="9621" spans="1:6" x14ac:dyDescent="0.2">
      <c r="A9621" s="84">
        <v>9590</v>
      </c>
      <c r="B9621" s="76">
        <v>401.51528243318671</v>
      </c>
      <c r="C9621" s="76">
        <v>401.51528243318671</v>
      </c>
      <c r="D9621" s="76">
        <v>0</v>
      </c>
      <c r="E9621" s="76">
        <v>0</v>
      </c>
      <c r="F9621" s="76">
        <v>0</v>
      </c>
    </row>
    <row r="9622" spans="1:6" x14ac:dyDescent="0.2">
      <c r="A9622" s="84">
        <v>9591</v>
      </c>
      <c r="B9622" s="76">
        <v>838.0577258560138</v>
      </c>
      <c r="C9622" s="76">
        <v>838.0577258560138</v>
      </c>
      <c r="D9622" s="76">
        <v>0</v>
      </c>
      <c r="E9622" s="76">
        <v>0</v>
      </c>
      <c r="F9622" s="76">
        <v>0</v>
      </c>
    </row>
    <row r="9623" spans="1:6" x14ac:dyDescent="0.2">
      <c r="A9623" s="84">
        <v>9592</v>
      </c>
      <c r="B9623" s="76">
        <v>1448.099678969711</v>
      </c>
      <c r="C9623" s="76">
        <v>1448.099678969711</v>
      </c>
      <c r="D9623" s="76">
        <v>0</v>
      </c>
      <c r="E9623" s="76">
        <v>0</v>
      </c>
      <c r="F9623" s="76">
        <v>0</v>
      </c>
    </row>
    <row r="9624" spans="1:6" x14ac:dyDescent="0.2">
      <c r="A9624" s="84">
        <v>9593</v>
      </c>
      <c r="B9624" s="76">
        <v>84.746294276580102</v>
      </c>
      <c r="C9624" s="76">
        <v>84.746294276580102</v>
      </c>
      <c r="D9624" s="76">
        <v>0</v>
      </c>
      <c r="E9624" s="76">
        <v>0</v>
      </c>
      <c r="F9624" s="76">
        <v>0</v>
      </c>
    </row>
    <row r="9625" spans="1:6" x14ac:dyDescent="0.2">
      <c r="A9625" s="84">
        <v>9594</v>
      </c>
      <c r="B9625" s="76">
        <v>1235.201062700763</v>
      </c>
      <c r="C9625" s="76">
        <v>1235.201062700763</v>
      </c>
      <c r="D9625" s="76">
        <v>0</v>
      </c>
      <c r="E9625" s="76">
        <v>0</v>
      </c>
      <c r="F9625" s="76">
        <v>0</v>
      </c>
    </row>
    <row r="9626" spans="1:6" x14ac:dyDescent="0.2">
      <c r="A9626" s="84">
        <v>9595</v>
      </c>
      <c r="B9626" s="76">
        <v>2748.9873997829172</v>
      </c>
      <c r="C9626" s="76">
        <v>2748.9873997829172</v>
      </c>
      <c r="D9626" s="76">
        <v>0</v>
      </c>
      <c r="E9626" s="76">
        <v>0</v>
      </c>
      <c r="F9626" s="76">
        <v>0</v>
      </c>
    </row>
    <row r="9627" spans="1:6" x14ac:dyDescent="0.2">
      <c r="A9627" s="84">
        <v>9596</v>
      </c>
      <c r="B9627" s="76">
        <v>2215.7380583957183</v>
      </c>
      <c r="C9627" s="76">
        <v>2215.7380583957183</v>
      </c>
      <c r="D9627" s="76">
        <v>0</v>
      </c>
      <c r="E9627" s="76">
        <v>0</v>
      </c>
      <c r="F9627" s="76">
        <v>0</v>
      </c>
    </row>
    <row r="9628" spans="1:6" x14ac:dyDescent="0.2">
      <c r="A9628" s="84">
        <v>9597</v>
      </c>
      <c r="B9628" s="76">
        <v>701.95172131356458</v>
      </c>
      <c r="C9628" s="76">
        <v>701.95172131356458</v>
      </c>
      <c r="D9628" s="76">
        <v>0</v>
      </c>
      <c r="E9628" s="76">
        <v>0</v>
      </c>
      <c r="F9628" s="76">
        <v>0</v>
      </c>
    </row>
    <row r="9629" spans="1:6" x14ac:dyDescent="0.2">
      <c r="A9629" s="84">
        <v>9598</v>
      </c>
      <c r="B9629" s="76">
        <v>1584.2056835121602</v>
      </c>
      <c r="C9629" s="76">
        <v>1584.2056835121602</v>
      </c>
      <c r="D9629" s="76">
        <v>0</v>
      </c>
      <c r="E9629" s="76">
        <v>0</v>
      </c>
      <c r="F9629" s="76">
        <v>0</v>
      </c>
    </row>
    <row r="9630" spans="1:6" x14ac:dyDescent="0.2">
      <c r="A9630" s="84">
        <v>9599</v>
      </c>
      <c r="B9630" s="76">
        <v>3031.5151538550772</v>
      </c>
      <c r="C9630" s="76">
        <v>3031.5151538550772</v>
      </c>
      <c r="D9630" s="76">
        <v>0</v>
      </c>
      <c r="E9630" s="76">
        <v>0</v>
      </c>
      <c r="F9630" s="76">
        <v>0</v>
      </c>
    </row>
    <row r="9631" spans="1:6" x14ac:dyDescent="0.2">
      <c r="A9631" s="84">
        <v>9600</v>
      </c>
      <c r="B9631" s="76">
        <v>1050.9563421249622</v>
      </c>
      <c r="C9631" s="76">
        <v>1050.9563421249622</v>
      </c>
      <c r="D9631" s="76">
        <v>0</v>
      </c>
      <c r="E9631" s="76">
        <v>0</v>
      </c>
      <c r="F9631" s="76">
        <v>0</v>
      </c>
    </row>
    <row r="9632" spans="1:6" x14ac:dyDescent="0.2">
      <c r="A9632" s="84">
        <v>9601</v>
      </c>
      <c r="B9632" s="76">
        <v>-56.517582759500328</v>
      </c>
      <c r="C9632" s="76">
        <v>-56.517582759500328</v>
      </c>
      <c r="D9632" s="76">
        <v>0</v>
      </c>
      <c r="E9632" s="76">
        <v>0</v>
      </c>
      <c r="F9632" s="76">
        <v>0</v>
      </c>
    </row>
    <row r="9633" spans="1:6" x14ac:dyDescent="0.2">
      <c r="A9633" s="84">
        <v>9602</v>
      </c>
      <c r="B9633" s="76">
        <v>2648.698764856902</v>
      </c>
      <c r="C9633" s="76">
        <v>2648.698764856902</v>
      </c>
      <c r="D9633" s="76">
        <v>0</v>
      </c>
      <c r="E9633" s="76">
        <v>0</v>
      </c>
      <c r="F9633" s="76">
        <v>0</v>
      </c>
    </row>
    <row r="9634" spans="1:6" x14ac:dyDescent="0.2">
      <c r="A9634" s="84">
        <v>9603</v>
      </c>
      <c r="B9634" s="76">
        <v>1516.1526812409356</v>
      </c>
      <c r="C9634" s="76">
        <v>1516.1526812409356</v>
      </c>
      <c r="D9634" s="76">
        <v>0</v>
      </c>
      <c r="E9634" s="76">
        <v>0</v>
      </c>
      <c r="F9634" s="76">
        <v>0</v>
      </c>
    </row>
    <row r="9635" spans="1:6" x14ac:dyDescent="0.2">
      <c r="A9635" s="84">
        <v>9604</v>
      </c>
      <c r="B9635" s="76">
        <v>-230.23182539920526</v>
      </c>
      <c r="C9635" s="76">
        <v>-230.23182539920526</v>
      </c>
      <c r="D9635" s="76">
        <v>0</v>
      </c>
      <c r="E9635" s="76">
        <v>0</v>
      </c>
      <c r="F9635" s="76">
        <v>0</v>
      </c>
    </row>
    <row r="9636" spans="1:6" x14ac:dyDescent="0.2">
      <c r="A9636" s="84">
        <v>9605</v>
      </c>
      <c r="B9636" s="76">
        <v>4717.0101321472812</v>
      </c>
      <c r="C9636" s="76">
        <v>4717.0101321472812</v>
      </c>
      <c r="D9636" s="76">
        <v>0</v>
      </c>
      <c r="E9636" s="76">
        <v>0</v>
      </c>
      <c r="F9636" s="76">
        <v>0</v>
      </c>
    </row>
    <row r="9637" spans="1:6" x14ac:dyDescent="0.2">
      <c r="A9637" s="84">
        <v>9606</v>
      </c>
      <c r="B9637" s="76">
        <v>1068.8650269331793</v>
      </c>
      <c r="C9637" s="76">
        <v>1068.8650269331793</v>
      </c>
      <c r="D9637" s="76">
        <v>0</v>
      </c>
      <c r="E9637" s="76">
        <v>0</v>
      </c>
      <c r="F9637" s="76">
        <v>0</v>
      </c>
    </row>
    <row r="9638" spans="1:6" x14ac:dyDescent="0.2">
      <c r="A9638" s="84">
        <v>9607</v>
      </c>
      <c r="B9638" s="76">
        <v>2661.2348442226539</v>
      </c>
      <c r="C9638" s="76">
        <v>2661.2348442226539</v>
      </c>
      <c r="D9638" s="76">
        <v>0</v>
      </c>
      <c r="E9638" s="76">
        <v>0</v>
      </c>
      <c r="F9638" s="76">
        <v>0</v>
      </c>
    </row>
    <row r="9639" spans="1:6" x14ac:dyDescent="0.2">
      <c r="A9639" s="84">
        <v>9608</v>
      </c>
      <c r="B9639" s="76">
        <v>1230.0431902071327</v>
      </c>
      <c r="C9639" s="76">
        <v>1230.0431902071327</v>
      </c>
      <c r="D9639" s="76">
        <v>0</v>
      </c>
      <c r="E9639" s="76">
        <v>0</v>
      </c>
      <c r="F9639" s="76">
        <v>0</v>
      </c>
    </row>
    <row r="9640" spans="1:6" x14ac:dyDescent="0.2">
      <c r="A9640" s="84">
        <v>9609</v>
      </c>
      <c r="B9640" s="76">
        <v>847.01206826012231</v>
      </c>
      <c r="C9640" s="76">
        <v>847.01206826012231</v>
      </c>
      <c r="D9640" s="76">
        <v>0</v>
      </c>
      <c r="E9640" s="76">
        <v>0</v>
      </c>
      <c r="F9640" s="76">
        <v>0</v>
      </c>
    </row>
    <row r="9641" spans="1:6" x14ac:dyDescent="0.2">
      <c r="A9641" s="84">
        <v>9610</v>
      </c>
      <c r="B9641" s="76">
        <v>680.67603249253852</v>
      </c>
      <c r="C9641" s="76">
        <v>680.67603249253852</v>
      </c>
      <c r="D9641" s="76">
        <v>0</v>
      </c>
      <c r="E9641" s="76">
        <v>0</v>
      </c>
      <c r="F9641" s="76">
        <v>0</v>
      </c>
    </row>
    <row r="9642" spans="1:6" x14ac:dyDescent="0.2">
      <c r="A9642" s="84">
        <v>9611</v>
      </c>
      <c r="B9642" s="76">
        <v>1492.8713909902535</v>
      </c>
      <c r="C9642" s="76">
        <v>1492.8713909902535</v>
      </c>
      <c r="D9642" s="76">
        <v>0</v>
      </c>
      <c r="E9642" s="76">
        <v>0</v>
      </c>
      <c r="F9642" s="76">
        <v>0</v>
      </c>
    </row>
    <row r="9643" spans="1:6" x14ac:dyDescent="0.2">
      <c r="A9643" s="84">
        <v>9612</v>
      </c>
      <c r="B9643" s="76">
        <v>-289.11575231748702</v>
      </c>
      <c r="C9643" s="76">
        <v>-289.11575231748702</v>
      </c>
      <c r="D9643" s="76">
        <v>0</v>
      </c>
      <c r="E9643" s="76">
        <v>0</v>
      </c>
      <c r="F9643" s="76">
        <v>0</v>
      </c>
    </row>
    <row r="9644" spans="1:6" x14ac:dyDescent="0.2">
      <c r="A9644" s="84">
        <v>9613</v>
      </c>
      <c r="B9644" s="76">
        <v>469.35355175557743</v>
      </c>
      <c r="C9644" s="76">
        <v>469.35355175557743</v>
      </c>
      <c r="D9644" s="76">
        <v>0</v>
      </c>
      <c r="E9644" s="76">
        <v>0</v>
      </c>
      <c r="F9644" s="76">
        <v>0</v>
      </c>
    </row>
    <row r="9645" spans="1:6" x14ac:dyDescent="0.2">
      <c r="A9645" s="84">
        <v>9614</v>
      </c>
      <c r="B9645" s="76">
        <v>573.22392364323605</v>
      </c>
      <c r="C9645" s="76">
        <v>573.22392364323605</v>
      </c>
      <c r="D9645" s="76">
        <v>0</v>
      </c>
      <c r="E9645" s="76">
        <v>0</v>
      </c>
      <c r="F9645" s="76">
        <v>0</v>
      </c>
    </row>
    <row r="9646" spans="1:6" x14ac:dyDescent="0.2">
      <c r="A9646" s="84">
        <v>9615</v>
      </c>
      <c r="B9646" s="76">
        <v>-101.28929478004284</v>
      </c>
      <c r="C9646" s="76">
        <v>-101.28929478004284</v>
      </c>
      <c r="D9646" s="76">
        <v>0</v>
      </c>
      <c r="E9646" s="76">
        <v>0</v>
      </c>
      <c r="F9646" s="76">
        <v>0</v>
      </c>
    </row>
    <row r="9647" spans="1:6" x14ac:dyDescent="0.2">
      <c r="A9647" s="84">
        <v>9616</v>
      </c>
      <c r="B9647" s="76">
        <v>2222.9015323190051</v>
      </c>
      <c r="C9647" s="76">
        <v>2222.9015323190051</v>
      </c>
      <c r="D9647" s="76">
        <v>0</v>
      </c>
      <c r="E9647" s="76">
        <v>0</v>
      </c>
      <c r="F9647" s="76">
        <v>0</v>
      </c>
    </row>
    <row r="9648" spans="1:6" x14ac:dyDescent="0.2">
      <c r="A9648" s="84">
        <v>9617</v>
      </c>
      <c r="B9648" s="76">
        <v>678.88516401171682</v>
      </c>
      <c r="C9648" s="76">
        <v>678.88516401171682</v>
      </c>
      <c r="D9648" s="76">
        <v>0</v>
      </c>
      <c r="E9648" s="76">
        <v>0</v>
      </c>
      <c r="F9648" s="76">
        <v>0</v>
      </c>
    </row>
    <row r="9649" spans="1:6" x14ac:dyDescent="0.2">
      <c r="A9649" s="84">
        <v>9618</v>
      </c>
      <c r="B9649" s="76">
        <v>551.73350187337564</v>
      </c>
      <c r="C9649" s="76">
        <v>551.73350187337564</v>
      </c>
      <c r="D9649" s="76">
        <v>0</v>
      </c>
      <c r="E9649" s="76">
        <v>0</v>
      </c>
      <c r="F9649" s="76">
        <v>0</v>
      </c>
    </row>
    <row r="9650" spans="1:6" x14ac:dyDescent="0.2">
      <c r="A9650" s="84">
        <v>9619</v>
      </c>
      <c r="B9650" s="76">
        <v>1607.2722408140089</v>
      </c>
      <c r="C9650" s="76">
        <v>1607.2722408140089</v>
      </c>
      <c r="D9650" s="76">
        <v>0</v>
      </c>
      <c r="E9650" s="76">
        <v>0</v>
      </c>
      <c r="F9650" s="76">
        <v>0</v>
      </c>
    </row>
    <row r="9651" spans="1:6" x14ac:dyDescent="0.2">
      <c r="A9651" s="84">
        <v>9620</v>
      </c>
      <c r="B9651" s="76">
        <v>-609.46647743573749</v>
      </c>
      <c r="C9651" s="76">
        <v>-609.46647743573749</v>
      </c>
      <c r="D9651" s="76">
        <v>0</v>
      </c>
      <c r="E9651" s="76">
        <v>0</v>
      </c>
      <c r="F9651" s="76">
        <v>0</v>
      </c>
    </row>
    <row r="9652" spans="1:6" x14ac:dyDescent="0.2">
      <c r="A9652" s="84">
        <v>9621</v>
      </c>
      <c r="B9652" s="76">
        <v>3183.7389747249217</v>
      </c>
      <c r="C9652" s="76">
        <v>3183.7389747249217</v>
      </c>
      <c r="D9652" s="76">
        <v>0</v>
      </c>
      <c r="E9652" s="76">
        <v>0</v>
      </c>
      <c r="F9652" s="76">
        <v>0</v>
      </c>
    </row>
    <row r="9653" spans="1:6" x14ac:dyDescent="0.2">
      <c r="A9653" s="84">
        <v>9622</v>
      </c>
      <c r="B9653" s="76">
        <v>1256.6914844706234</v>
      </c>
      <c r="C9653" s="76">
        <v>1256.6914844706234</v>
      </c>
      <c r="D9653" s="76">
        <v>0</v>
      </c>
      <c r="E9653" s="76">
        <v>0</v>
      </c>
      <c r="F9653" s="76">
        <v>0</v>
      </c>
    </row>
    <row r="9654" spans="1:6" x14ac:dyDescent="0.2">
      <c r="A9654" s="84">
        <v>9623</v>
      </c>
      <c r="B9654" s="76">
        <v>2188.8750311833928</v>
      </c>
      <c r="C9654" s="76">
        <v>2188.8750311833928</v>
      </c>
      <c r="D9654" s="76">
        <v>0</v>
      </c>
      <c r="E9654" s="76">
        <v>0</v>
      </c>
      <c r="F9654" s="76">
        <v>0</v>
      </c>
    </row>
    <row r="9655" spans="1:6" x14ac:dyDescent="0.2">
      <c r="A9655" s="84">
        <v>9624</v>
      </c>
      <c r="B9655" s="76">
        <v>2983.3764378217256</v>
      </c>
      <c r="C9655" s="76">
        <v>2983.3764378217256</v>
      </c>
      <c r="D9655" s="76">
        <v>0</v>
      </c>
      <c r="E9655" s="76">
        <v>0</v>
      </c>
      <c r="F9655" s="76">
        <v>0</v>
      </c>
    </row>
    <row r="9656" spans="1:6" x14ac:dyDescent="0.2">
      <c r="A9656" s="84">
        <v>9625</v>
      </c>
      <c r="B9656" s="76">
        <v>1644.8804789112646</v>
      </c>
      <c r="C9656" s="76">
        <v>1644.8804789112646</v>
      </c>
      <c r="D9656" s="76">
        <v>0</v>
      </c>
      <c r="E9656" s="76">
        <v>0</v>
      </c>
      <c r="F9656" s="76">
        <v>0</v>
      </c>
    </row>
    <row r="9657" spans="1:6" x14ac:dyDescent="0.2">
      <c r="A9657" s="84">
        <v>9626</v>
      </c>
      <c r="B9657" s="76">
        <v>1076.0285008564661</v>
      </c>
      <c r="C9657" s="76">
        <v>1076.0285008564661</v>
      </c>
      <c r="D9657" s="76">
        <v>0</v>
      </c>
      <c r="E9657" s="76">
        <v>0</v>
      </c>
      <c r="F9657" s="76">
        <v>0</v>
      </c>
    </row>
    <row r="9658" spans="1:6" x14ac:dyDescent="0.2">
      <c r="A9658" s="84">
        <v>9627</v>
      </c>
      <c r="B9658" s="76">
        <v>-210.53227211016656</v>
      </c>
      <c r="C9658" s="76">
        <v>-210.53227211016656</v>
      </c>
      <c r="D9658" s="76">
        <v>0</v>
      </c>
      <c r="E9658" s="76">
        <v>0</v>
      </c>
      <c r="F9658" s="76">
        <v>0</v>
      </c>
    </row>
    <row r="9659" spans="1:6" x14ac:dyDescent="0.2">
      <c r="A9659" s="84">
        <v>9628</v>
      </c>
      <c r="B9659" s="76">
        <v>2129.7763713162767</v>
      </c>
      <c r="C9659" s="76">
        <v>2129.7763713162767</v>
      </c>
      <c r="D9659" s="76">
        <v>0</v>
      </c>
      <c r="E9659" s="76">
        <v>0</v>
      </c>
      <c r="F9659" s="76">
        <v>0</v>
      </c>
    </row>
    <row r="9660" spans="1:6" x14ac:dyDescent="0.2">
      <c r="A9660" s="84">
        <v>9629</v>
      </c>
      <c r="B9660" s="76">
        <v>1675.3252430852335</v>
      </c>
      <c r="C9660" s="76">
        <v>1675.3252430852335</v>
      </c>
      <c r="D9660" s="76">
        <v>0</v>
      </c>
      <c r="E9660" s="76">
        <v>0</v>
      </c>
      <c r="F9660" s="76">
        <v>0</v>
      </c>
    </row>
    <row r="9661" spans="1:6" x14ac:dyDescent="0.2">
      <c r="A9661" s="84">
        <v>9630</v>
      </c>
      <c r="B9661" s="76">
        <v>2070.8924443979954</v>
      </c>
      <c r="C9661" s="76">
        <v>2070.8924443979954</v>
      </c>
      <c r="D9661" s="76">
        <v>0</v>
      </c>
      <c r="E9661" s="76">
        <v>0</v>
      </c>
      <c r="F9661" s="76">
        <v>0</v>
      </c>
    </row>
    <row r="9662" spans="1:6" x14ac:dyDescent="0.2">
      <c r="A9662" s="84">
        <v>9631</v>
      </c>
      <c r="B9662" s="76">
        <v>224.21930283183838</v>
      </c>
      <c r="C9662" s="76">
        <v>224.21930283183838</v>
      </c>
      <c r="D9662" s="76">
        <v>0</v>
      </c>
      <c r="E9662" s="76">
        <v>0</v>
      </c>
      <c r="F9662" s="76">
        <v>0</v>
      </c>
    </row>
    <row r="9663" spans="1:6" x14ac:dyDescent="0.2">
      <c r="A9663" s="84">
        <v>9632</v>
      </c>
      <c r="B9663" s="76">
        <v>1262.0640899130885</v>
      </c>
      <c r="C9663" s="76">
        <v>1262.0640899130885</v>
      </c>
      <c r="D9663" s="76">
        <v>0</v>
      </c>
      <c r="E9663" s="76">
        <v>0</v>
      </c>
      <c r="F9663" s="76">
        <v>0</v>
      </c>
    </row>
    <row r="9664" spans="1:6" x14ac:dyDescent="0.2">
      <c r="A9664" s="84">
        <v>9633</v>
      </c>
      <c r="B9664" s="76">
        <v>1600.323499839556</v>
      </c>
      <c r="C9664" s="76">
        <v>1600.323499839556</v>
      </c>
      <c r="D9664" s="76">
        <v>0</v>
      </c>
      <c r="E9664" s="76">
        <v>0</v>
      </c>
      <c r="F9664" s="76">
        <v>0</v>
      </c>
    </row>
    <row r="9665" spans="1:6" x14ac:dyDescent="0.2">
      <c r="A9665" s="84">
        <v>9634</v>
      </c>
      <c r="B9665" s="76">
        <v>1025.8841833934584</v>
      </c>
      <c r="C9665" s="76">
        <v>1025.8841833934584</v>
      </c>
      <c r="D9665" s="76">
        <v>0</v>
      </c>
      <c r="E9665" s="76">
        <v>0</v>
      </c>
      <c r="F9665" s="76">
        <v>0</v>
      </c>
    </row>
    <row r="9666" spans="1:6" x14ac:dyDescent="0.2">
      <c r="A9666" s="84">
        <v>9635</v>
      </c>
      <c r="B9666" s="76">
        <v>-119.19797958825984</v>
      </c>
      <c r="C9666" s="76">
        <v>-119.19797958825984</v>
      </c>
      <c r="D9666" s="76">
        <v>0</v>
      </c>
      <c r="E9666" s="76">
        <v>0</v>
      </c>
      <c r="F9666" s="76">
        <v>0</v>
      </c>
    </row>
    <row r="9667" spans="1:6" x14ac:dyDescent="0.2">
      <c r="A9667" s="84">
        <v>9636</v>
      </c>
      <c r="B9667" s="76">
        <v>-140.68840135812025</v>
      </c>
      <c r="C9667" s="76">
        <v>-140.68840135812025</v>
      </c>
      <c r="D9667" s="76">
        <v>0</v>
      </c>
      <c r="E9667" s="76">
        <v>0</v>
      </c>
      <c r="F9667" s="76">
        <v>0</v>
      </c>
    </row>
    <row r="9668" spans="1:6" x14ac:dyDescent="0.2">
      <c r="A9668" s="84">
        <v>9637</v>
      </c>
      <c r="B9668" s="76">
        <v>1480.3353116245016</v>
      </c>
      <c r="C9668" s="76">
        <v>1480.3353116245016</v>
      </c>
      <c r="D9668" s="76">
        <v>0</v>
      </c>
      <c r="E9668" s="76">
        <v>0</v>
      </c>
      <c r="F9668" s="76">
        <v>0</v>
      </c>
    </row>
    <row r="9669" spans="1:6" x14ac:dyDescent="0.2">
      <c r="A9669" s="84">
        <v>9638</v>
      </c>
      <c r="B9669" s="76">
        <v>4373.5928497271825</v>
      </c>
      <c r="C9669" s="76">
        <v>4373.5928497271825</v>
      </c>
      <c r="D9669" s="76">
        <v>0</v>
      </c>
      <c r="E9669" s="76">
        <v>0</v>
      </c>
      <c r="F9669" s="76">
        <v>0</v>
      </c>
    </row>
    <row r="9670" spans="1:6" x14ac:dyDescent="0.2">
      <c r="A9670" s="84">
        <v>9639</v>
      </c>
      <c r="B9670" s="76">
        <v>465.77181479393403</v>
      </c>
      <c r="C9670" s="76">
        <v>465.77181479393403</v>
      </c>
      <c r="D9670" s="76">
        <v>0</v>
      </c>
      <c r="E9670" s="76">
        <v>0</v>
      </c>
      <c r="F9670" s="76">
        <v>0</v>
      </c>
    </row>
    <row r="9671" spans="1:6" x14ac:dyDescent="0.2">
      <c r="A9671" s="84">
        <v>9640</v>
      </c>
      <c r="B9671" s="76">
        <v>-1514.7869969361816</v>
      </c>
      <c r="C9671" s="76">
        <v>-1514.7869969361816</v>
      </c>
      <c r="D9671" s="76">
        <v>0</v>
      </c>
      <c r="E9671" s="76">
        <v>0</v>
      </c>
      <c r="F9671" s="76">
        <v>0</v>
      </c>
    </row>
    <row r="9672" spans="1:6" x14ac:dyDescent="0.2">
      <c r="A9672" s="84">
        <v>9641</v>
      </c>
      <c r="B9672" s="76">
        <v>1780.9864834537138</v>
      </c>
      <c r="C9672" s="76">
        <v>1780.9864834537138</v>
      </c>
      <c r="D9672" s="76">
        <v>0</v>
      </c>
      <c r="E9672" s="76">
        <v>0</v>
      </c>
      <c r="F9672" s="76">
        <v>0</v>
      </c>
    </row>
    <row r="9673" spans="1:6" x14ac:dyDescent="0.2">
      <c r="A9673" s="84">
        <v>9642</v>
      </c>
      <c r="B9673" s="76">
        <v>2931.4412518778963</v>
      </c>
      <c r="C9673" s="76">
        <v>2931.4412518778963</v>
      </c>
      <c r="D9673" s="76">
        <v>0</v>
      </c>
      <c r="E9673" s="76">
        <v>0</v>
      </c>
      <c r="F9673" s="76">
        <v>0</v>
      </c>
    </row>
    <row r="9674" spans="1:6" x14ac:dyDescent="0.2">
      <c r="A9674" s="84">
        <v>9643</v>
      </c>
      <c r="B9674" s="76">
        <v>812.98556712451</v>
      </c>
      <c r="C9674" s="76">
        <v>812.98556712451</v>
      </c>
      <c r="D9674" s="76">
        <v>0</v>
      </c>
      <c r="E9674" s="76">
        <v>0</v>
      </c>
      <c r="F9674" s="76">
        <v>0</v>
      </c>
    </row>
    <row r="9675" spans="1:6" x14ac:dyDescent="0.2">
      <c r="A9675" s="84">
        <v>9644</v>
      </c>
      <c r="B9675" s="76">
        <v>2219.3197953573617</v>
      </c>
      <c r="C9675" s="76">
        <v>2219.3197953573617</v>
      </c>
      <c r="D9675" s="76">
        <v>0</v>
      </c>
      <c r="E9675" s="76">
        <v>0</v>
      </c>
      <c r="F9675" s="76">
        <v>0</v>
      </c>
    </row>
    <row r="9676" spans="1:6" x14ac:dyDescent="0.2">
      <c r="A9676" s="84">
        <v>9645</v>
      </c>
      <c r="B9676" s="76">
        <v>3038.678627778364</v>
      </c>
      <c r="C9676" s="76">
        <v>3038.678627778364</v>
      </c>
      <c r="D9676" s="76">
        <v>0</v>
      </c>
      <c r="E9676" s="76">
        <v>0</v>
      </c>
      <c r="F9676" s="76">
        <v>0</v>
      </c>
    </row>
    <row r="9677" spans="1:6" x14ac:dyDescent="0.2">
      <c r="A9677" s="84">
        <v>9646</v>
      </c>
      <c r="B9677" s="76">
        <v>1954.4859931445844</v>
      </c>
      <c r="C9677" s="76">
        <v>1954.4859931445844</v>
      </c>
      <c r="D9677" s="76">
        <v>0</v>
      </c>
      <c r="E9677" s="76">
        <v>0</v>
      </c>
      <c r="F9677" s="76">
        <v>0</v>
      </c>
    </row>
    <row r="9678" spans="1:6" x14ac:dyDescent="0.2">
      <c r="A9678" s="84">
        <v>9647</v>
      </c>
      <c r="B9678" s="76">
        <v>2677.3526605500492</v>
      </c>
      <c r="C9678" s="76">
        <v>2677.3526605500492</v>
      </c>
      <c r="D9678" s="76">
        <v>0</v>
      </c>
      <c r="E9678" s="76">
        <v>0</v>
      </c>
      <c r="F9678" s="76">
        <v>0</v>
      </c>
    </row>
    <row r="9679" spans="1:6" x14ac:dyDescent="0.2">
      <c r="A9679" s="84">
        <v>9648</v>
      </c>
      <c r="B9679" s="76">
        <v>1628.9773955327032</v>
      </c>
      <c r="C9679" s="76">
        <v>1628.9773955327032</v>
      </c>
      <c r="D9679" s="76">
        <v>0</v>
      </c>
      <c r="E9679" s="76">
        <v>0</v>
      </c>
      <c r="F9679" s="76">
        <v>0</v>
      </c>
    </row>
    <row r="9680" spans="1:6" x14ac:dyDescent="0.2">
      <c r="A9680" s="84">
        <v>9649</v>
      </c>
      <c r="B9680" s="76">
        <v>1231.6193257391196</v>
      </c>
      <c r="C9680" s="76">
        <v>1231.6193257391196</v>
      </c>
      <c r="D9680" s="76">
        <v>0</v>
      </c>
      <c r="E9680" s="76">
        <v>0</v>
      </c>
      <c r="F9680" s="76">
        <v>0</v>
      </c>
    </row>
    <row r="9681" spans="1:6" x14ac:dyDescent="0.2">
      <c r="A9681" s="84">
        <v>9650</v>
      </c>
      <c r="B9681" s="76">
        <v>818.3581725669751</v>
      </c>
      <c r="C9681" s="76">
        <v>818.3581725669751</v>
      </c>
      <c r="D9681" s="76">
        <v>0</v>
      </c>
      <c r="E9681" s="76">
        <v>0</v>
      </c>
      <c r="F9681" s="76">
        <v>0</v>
      </c>
    </row>
    <row r="9682" spans="1:6" x14ac:dyDescent="0.2">
      <c r="A9682" s="84">
        <v>9651</v>
      </c>
      <c r="B9682" s="76">
        <v>1372.8832027751996</v>
      </c>
      <c r="C9682" s="76">
        <v>1372.8832027751996</v>
      </c>
      <c r="D9682" s="76">
        <v>0</v>
      </c>
      <c r="E9682" s="76">
        <v>0</v>
      </c>
      <c r="F9682" s="76">
        <v>0</v>
      </c>
    </row>
    <row r="9683" spans="1:6" x14ac:dyDescent="0.2">
      <c r="A9683" s="84">
        <v>9652</v>
      </c>
      <c r="B9683" s="76">
        <v>1138.4941647363912</v>
      </c>
      <c r="C9683" s="76">
        <v>1138.4941647363912</v>
      </c>
      <c r="D9683" s="76">
        <v>0</v>
      </c>
      <c r="E9683" s="76">
        <v>0</v>
      </c>
      <c r="F9683" s="76">
        <v>0</v>
      </c>
    </row>
    <row r="9684" spans="1:6" x14ac:dyDescent="0.2">
      <c r="A9684" s="84">
        <v>9653</v>
      </c>
      <c r="B9684" s="76">
        <v>1652.0439528345514</v>
      </c>
      <c r="C9684" s="76">
        <v>1652.0439528345514</v>
      </c>
      <c r="D9684" s="76">
        <v>0</v>
      </c>
      <c r="E9684" s="76">
        <v>0</v>
      </c>
      <c r="F9684" s="76">
        <v>0</v>
      </c>
    </row>
    <row r="9685" spans="1:6" x14ac:dyDescent="0.2">
      <c r="A9685" s="84">
        <v>9654</v>
      </c>
      <c r="B9685" s="76">
        <v>2505.6440193400003</v>
      </c>
      <c r="C9685" s="76">
        <v>2505.6440193400003</v>
      </c>
      <c r="D9685" s="76">
        <v>0</v>
      </c>
      <c r="E9685" s="76">
        <v>0</v>
      </c>
      <c r="F9685" s="76">
        <v>0</v>
      </c>
    </row>
    <row r="9686" spans="1:6" x14ac:dyDescent="0.2">
      <c r="A9686" s="84">
        <v>9655</v>
      </c>
      <c r="B9686" s="76">
        <v>2004.630310607592</v>
      </c>
      <c r="C9686" s="76">
        <v>2004.630310607592</v>
      </c>
      <c r="D9686" s="76">
        <v>0</v>
      </c>
      <c r="E9686" s="76">
        <v>0</v>
      </c>
      <c r="F9686" s="76">
        <v>0</v>
      </c>
    </row>
    <row r="9687" spans="1:6" x14ac:dyDescent="0.2">
      <c r="A9687" s="84">
        <v>9656</v>
      </c>
      <c r="B9687" s="76">
        <v>1074.2376323756444</v>
      </c>
      <c r="C9687" s="76">
        <v>1074.2376323756444</v>
      </c>
      <c r="D9687" s="76">
        <v>0</v>
      </c>
      <c r="E9687" s="76">
        <v>0</v>
      </c>
      <c r="F9687" s="76">
        <v>0</v>
      </c>
    </row>
    <row r="9688" spans="1:6" x14ac:dyDescent="0.2">
      <c r="A9688" s="84">
        <v>9657</v>
      </c>
      <c r="B9688" s="76">
        <v>641.06219296562631</v>
      </c>
      <c r="C9688" s="76">
        <v>641.06219296562631</v>
      </c>
      <c r="D9688" s="76">
        <v>0</v>
      </c>
      <c r="E9688" s="76">
        <v>0</v>
      </c>
      <c r="F9688" s="76">
        <v>0</v>
      </c>
    </row>
    <row r="9689" spans="1:6" x14ac:dyDescent="0.2">
      <c r="A9689" s="84">
        <v>9658</v>
      </c>
      <c r="B9689" s="76">
        <v>562.47871275830585</v>
      </c>
      <c r="C9689" s="76">
        <v>562.47871275830585</v>
      </c>
      <c r="D9689" s="76">
        <v>0</v>
      </c>
      <c r="E9689" s="76">
        <v>0</v>
      </c>
      <c r="F9689" s="76">
        <v>0</v>
      </c>
    </row>
    <row r="9690" spans="1:6" x14ac:dyDescent="0.2">
      <c r="A9690" s="84">
        <v>9659</v>
      </c>
      <c r="B9690" s="76">
        <v>2323.1901672450208</v>
      </c>
      <c r="C9690" s="76">
        <v>2323.1901672450208</v>
      </c>
      <c r="D9690" s="76">
        <v>0</v>
      </c>
      <c r="E9690" s="76">
        <v>0</v>
      </c>
      <c r="F9690" s="76">
        <v>0</v>
      </c>
    </row>
    <row r="9691" spans="1:6" x14ac:dyDescent="0.2">
      <c r="A9691" s="84">
        <v>9660</v>
      </c>
      <c r="B9691" s="76">
        <v>1070.655895414001</v>
      </c>
      <c r="C9691" s="76">
        <v>1070.655895414001</v>
      </c>
      <c r="D9691" s="76">
        <v>0</v>
      </c>
      <c r="E9691" s="76">
        <v>0</v>
      </c>
      <c r="F9691" s="76">
        <v>0</v>
      </c>
    </row>
    <row r="9692" spans="1:6" x14ac:dyDescent="0.2">
      <c r="A9692" s="84">
        <v>9661</v>
      </c>
      <c r="B9692" s="76">
        <v>1092.1463171838614</v>
      </c>
      <c r="C9692" s="76">
        <v>1092.1463171838614</v>
      </c>
      <c r="D9692" s="76">
        <v>0</v>
      </c>
      <c r="E9692" s="76">
        <v>0</v>
      </c>
      <c r="F9692" s="76">
        <v>0</v>
      </c>
    </row>
    <row r="9693" spans="1:6" x14ac:dyDescent="0.2">
      <c r="A9693" s="84">
        <v>9662</v>
      </c>
      <c r="B9693" s="76">
        <v>1391.0066205322514</v>
      </c>
      <c r="C9693" s="76">
        <v>1391.0066205322514</v>
      </c>
      <c r="D9693" s="76">
        <v>0</v>
      </c>
      <c r="E9693" s="76">
        <v>0</v>
      </c>
      <c r="F9693" s="76">
        <v>0</v>
      </c>
    </row>
    <row r="9694" spans="1:6" x14ac:dyDescent="0.2">
      <c r="A9694" s="84">
        <v>9663</v>
      </c>
      <c r="B9694" s="76">
        <v>2077.8411853724474</v>
      </c>
      <c r="C9694" s="76">
        <v>2077.8411853724474</v>
      </c>
      <c r="D9694" s="76">
        <v>0</v>
      </c>
      <c r="E9694" s="76">
        <v>0</v>
      </c>
      <c r="F9694" s="76">
        <v>0</v>
      </c>
    </row>
    <row r="9695" spans="1:6" x14ac:dyDescent="0.2">
      <c r="A9695" s="84">
        <v>9664</v>
      </c>
      <c r="B9695" s="76">
        <v>1458.8448898546412</v>
      </c>
      <c r="C9695" s="76">
        <v>1458.8448898546412</v>
      </c>
      <c r="D9695" s="76">
        <v>0</v>
      </c>
      <c r="E9695" s="76">
        <v>0</v>
      </c>
      <c r="F9695" s="76">
        <v>0</v>
      </c>
    </row>
    <row r="9696" spans="1:6" x14ac:dyDescent="0.2">
      <c r="A9696" s="84">
        <v>9665</v>
      </c>
      <c r="B9696" s="76">
        <v>-35.027160989639469</v>
      </c>
      <c r="C9696" s="76">
        <v>-35.027160989639469</v>
      </c>
      <c r="D9696" s="76">
        <v>0</v>
      </c>
      <c r="E9696" s="76">
        <v>0</v>
      </c>
      <c r="F9696" s="76">
        <v>0</v>
      </c>
    </row>
    <row r="9697" spans="1:6" x14ac:dyDescent="0.2">
      <c r="A9697" s="84">
        <v>9666</v>
      </c>
      <c r="B9697" s="76">
        <v>2421.4732007413804</v>
      </c>
      <c r="C9697" s="76">
        <v>2421.4732007413804</v>
      </c>
      <c r="D9697" s="76">
        <v>0</v>
      </c>
      <c r="E9697" s="76">
        <v>0</v>
      </c>
      <c r="F9697" s="76">
        <v>0</v>
      </c>
    </row>
    <row r="9698" spans="1:6" x14ac:dyDescent="0.2">
      <c r="A9698" s="84">
        <v>9667</v>
      </c>
      <c r="B9698" s="76">
        <v>448.07786293455138</v>
      </c>
      <c r="C9698" s="76">
        <v>448.07786293455138</v>
      </c>
      <c r="D9698" s="76">
        <v>0</v>
      </c>
      <c r="E9698" s="76">
        <v>0</v>
      </c>
      <c r="F9698" s="76">
        <v>0</v>
      </c>
    </row>
    <row r="9699" spans="1:6" x14ac:dyDescent="0.2">
      <c r="A9699" s="84">
        <v>9668</v>
      </c>
      <c r="B9699" s="76">
        <v>208.10148650444307</v>
      </c>
      <c r="C9699" s="76">
        <v>208.10148650444307</v>
      </c>
      <c r="D9699" s="76">
        <v>0</v>
      </c>
      <c r="E9699" s="76">
        <v>0</v>
      </c>
      <c r="F9699" s="76">
        <v>0</v>
      </c>
    </row>
    <row r="9700" spans="1:6" x14ac:dyDescent="0.2">
      <c r="A9700" s="84">
        <v>9669</v>
      </c>
      <c r="B9700" s="76">
        <v>2364.165409355086</v>
      </c>
      <c r="C9700" s="76">
        <v>2364.165409355086</v>
      </c>
      <c r="D9700" s="76">
        <v>0</v>
      </c>
      <c r="E9700" s="76">
        <v>0</v>
      </c>
      <c r="F9700" s="76">
        <v>0</v>
      </c>
    </row>
    <row r="9701" spans="1:6" x14ac:dyDescent="0.2">
      <c r="A9701" s="84">
        <v>9670</v>
      </c>
      <c r="B9701" s="76">
        <v>2061.9381019938864</v>
      </c>
      <c r="C9701" s="76">
        <v>2061.9381019938864</v>
      </c>
      <c r="D9701" s="76">
        <v>0</v>
      </c>
      <c r="E9701" s="76">
        <v>0</v>
      </c>
      <c r="F9701" s="76">
        <v>0</v>
      </c>
    </row>
    <row r="9702" spans="1:6" x14ac:dyDescent="0.2">
      <c r="A9702" s="84">
        <v>9671</v>
      </c>
      <c r="B9702" s="76">
        <v>3711.4009777208212</v>
      </c>
      <c r="C9702" s="76">
        <v>3711.4009777208212</v>
      </c>
      <c r="D9702" s="76">
        <v>0</v>
      </c>
      <c r="E9702" s="76">
        <v>0</v>
      </c>
      <c r="F9702" s="76">
        <v>0</v>
      </c>
    </row>
    <row r="9703" spans="1:6" x14ac:dyDescent="0.2">
      <c r="A9703" s="84">
        <v>9672</v>
      </c>
      <c r="B9703" s="76">
        <v>3580.8823115696714</v>
      </c>
      <c r="C9703" s="76">
        <v>3580.8823115696714</v>
      </c>
      <c r="D9703" s="76">
        <v>0</v>
      </c>
      <c r="E9703" s="76">
        <v>0</v>
      </c>
      <c r="F9703" s="76">
        <v>0</v>
      </c>
    </row>
    <row r="9704" spans="1:6" x14ac:dyDescent="0.2">
      <c r="A9704" s="84">
        <v>9673</v>
      </c>
      <c r="B9704" s="76">
        <v>115.19105845054901</v>
      </c>
      <c r="C9704" s="76">
        <v>115.19105845054901</v>
      </c>
      <c r="D9704" s="76">
        <v>0</v>
      </c>
      <c r="E9704" s="76">
        <v>0</v>
      </c>
      <c r="F9704" s="76">
        <v>0</v>
      </c>
    </row>
    <row r="9705" spans="1:6" x14ac:dyDescent="0.2">
      <c r="A9705" s="84">
        <v>9674</v>
      </c>
      <c r="B9705" s="76">
        <v>2197.8293735875013</v>
      </c>
      <c r="C9705" s="76">
        <v>2197.8293735875013</v>
      </c>
      <c r="D9705" s="76">
        <v>0</v>
      </c>
      <c r="E9705" s="76">
        <v>0</v>
      </c>
      <c r="F9705" s="76">
        <v>0</v>
      </c>
    </row>
    <row r="9706" spans="1:6" x14ac:dyDescent="0.2">
      <c r="A9706" s="84">
        <v>9675</v>
      </c>
      <c r="B9706" s="76">
        <v>2938.6047258011831</v>
      </c>
      <c r="C9706" s="76">
        <v>2938.6047258011831</v>
      </c>
      <c r="D9706" s="76">
        <v>0</v>
      </c>
      <c r="E9706" s="76">
        <v>0</v>
      </c>
      <c r="F9706" s="76">
        <v>0</v>
      </c>
    </row>
    <row r="9707" spans="1:6" x14ac:dyDescent="0.2">
      <c r="A9707" s="84">
        <v>9676</v>
      </c>
      <c r="B9707" s="76">
        <v>-3.0062612836832159</v>
      </c>
      <c r="C9707" s="76">
        <v>-3.0062612836832159</v>
      </c>
      <c r="D9707" s="76">
        <v>0</v>
      </c>
      <c r="E9707" s="76">
        <v>0</v>
      </c>
      <c r="F9707" s="76">
        <v>0</v>
      </c>
    </row>
    <row r="9708" spans="1:6" x14ac:dyDescent="0.2">
      <c r="A9708" s="84">
        <v>9677</v>
      </c>
      <c r="B9708" s="76">
        <v>1596.5270299290783</v>
      </c>
      <c r="C9708" s="76">
        <v>1596.5270299290783</v>
      </c>
      <c r="D9708" s="76">
        <v>0</v>
      </c>
      <c r="E9708" s="76">
        <v>0</v>
      </c>
      <c r="F9708" s="76">
        <v>0</v>
      </c>
    </row>
    <row r="9709" spans="1:6" x14ac:dyDescent="0.2">
      <c r="A9709" s="84">
        <v>9678</v>
      </c>
      <c r="B9709" s="76">
        <v>1188.6384821993988</v>
      </c>
      <c r="C9709" s="76">
        <v>1188.6384821993988</v>
      </c>
      <c r="D9709" s="76">
        <v>0</v>
      </c>
      <c r="E9709" s="76">
        <v>0</v>
      </c>
      <c r="F9709" s="76">
        <v>0</v>
      </c>
    </row>
    <row r="9710" spans="1:6" x14ac:dyDescent="0.2">
      <c r="A9710" s="84">
        <v>9679</v>
      </c>
      <c r="B9710" s="76">
        <v>238.76098362724679</v>
      </c>
      <c r="C9710" s="76">
        <v>238.76098362724679</v>
      </c>
      <c r="D9710" s="76">
        <v>0</v>
      </c>
      <c r="E9710" s="76">
        <v>0</v>
      </c>
      <c r="F9710" s="76">
        <v>0</v>
      </c>
    </row>
    <row r="9711" spans="1:6" x14ac:dyDescent="0.2">
      <c r="A9711" s="84">
        <v>9680</v>
      </c>
      <c r="B9711" s="76">
        <v>2981.5855693409039</v>
      </c>
      <c r="C9711" s="76">
        <v>2981.5855693409039</v>
      </c>
      <c r="D9711" s="76">
        <v>0</v>
      </c>
      <c r="E9711" s="76">
        <v>0</v>
      </c>
      <c r="F9711" s="76">
        <v>0</v>
      </c>
    </row>
    <row r="9712" spans="1:6" x14ac:dyDescent="0.2">
      <c r="A9712" s="84">
        <v>9681</v>
      </c>
      <c r="B9712" s="76">
        <v>1566.2969987039432</v>
      </c>
      <c r="C9712" s="76">
        <v>1566.2969987039432</v>
      </c>
      <c r="D9712" s="76">
        <v>0</v>
      </c>
      <c r="E9712" s="76">
        <v>0</v>
      </c>
      <c r="F9712" s="76">
        <v>0</v>
      </c>
    </row>
    <row r="9713" spans="1:6" x14ac:dyDescent="0.2">
      <c r="A9713" s="84">
        <v>9682</v>
      </c>
      <c r="B9713" s="76">
        <v>1748.7508507989232</v>
      </c>
      <c r="C9713" s="76">
        <v>1748.7508507989232</v>
      </c>
      <c r="D9713" s="76">
        <v>0</v>
      </c>
      <c r="E9713" s="76">
        <v>0</v>
      </c>
      <c r="F9713" s="76">
        <v>0</v>
      </c>
    </row>
    <row r="9714" spans="1:6" x14ac:dyDescent="0.2">
      <c r="A9714" s="84">
        <v>9683</v>
      </c>
      <c r="B9714" s="76">
        <v>-389.40438724350224</v>
      </c>
      <c r="C9714" s="76">
        <v>-389.40438724350224</v>
      </c>
      <c r="D9714" s="76">
        <v>0</v>
      </c>
      <c r="E9714" s="76">
        <v>0</v>
      </c>
      <c r="F9714" s="76">
        <v>0</v>
      </c>
    </row>
    <row r="9715" spans="1:6" x14ac:dyDescent="0.2">
      <c r="A9715" s="84">
        <v>9684</v>
      </c>
      <c r="B9715" s="76">
        <v>88.328031238223502</v>
      </c>
      <c r="C9715" s="76">
        <v>88.328031238223502</v>
      </c>
      <c r="D9715" s="76">
        <v>0</v>
      </c>
      <c r="E9715" s="76">
        <v>0</v>
      </c>
      <c r="F9715" s="76">
        <v>0</v>
      </c>
    </row>
    <row r="9716" spans="1:6" x14ac:dyDescent="0.2">
      <c r="A9716" s="84">
        <v>9685</v>
      </c>
      <c r="B9716" s="76">
        <v>340.6257540852489</v>
      </c>
      <c r="C9716" s="76">
        <v>340.6257540852489</v>
      </c>
      <c r="D9716" s="76">
        <v>0</v>
      </c>
      <c r="E9716" s="76">
        <v>0</v>
      </c>
      <c r="F9716" s="76">
        <v>0</v>
      </c>
    </row>
    <row r="9717" spans="1:6" x14ac:dyDescent="0.2">
      <c r="A9717" s="84">
        <v>9686</v>
      </c>
      <c r="B9717" s="76">
        <v>2761.5234791486691</v>
      </c>
      <c r="C9717" s="76">
        <v>2761.5234791486691</v>
      </c>
      <c r="D9717" s="76">
        <v>0</v>
      </c>
      <c r="E9717" s="76">
        <v>0</v>
      </c>
      <c r="F9717" s="76">
        <v>0</v>
      </c>
    </row>
    <row r="9718" spans="1:6" x14ac:dyDescent="0.2">
      <c r="A9718" s="84">
        <v>9687</v>
      </c>
      <c r="B9718" s="76">
        <v>-165.76056008962405</v>
      </c>
      <c r="C9718" s="76">
        <v>-165.76056008962405</v>
      </c>
      <c r="D9718" s="76">
        <v>0</v>
      </c>
      <c r="E9718" s="76">
        <v>0</v>
      </c>
      <c r="F9718" s="76">
        <v>0</v>
      </c>
    </row>
    <row r="9719" spans="1:6" x14ac:dyDescent="0.2">
      <c r="A9719" s="84">
        <v>9688</v>
      </c>
      <c r="B9719" s="76">
        <v>68.628477949184798</v>
      </c>
      <c r="C9719" s="76">
        <v>68.628477949184798</v>
      </c>
      <c r="D9719" s="76">
        <v>0</v>
      </c>
      <c r="E9719" s="76">
        <v>0</v>
      </c>
      <c r="F9719" s="76">
        <v>0</v>
      </c>
    </row>
    <row r="9720" spans="1:6" x14ac:dyDescent="0.2">
      <c r="A9720" s="84">
        <v>9689</v>
      </c>
      <c r="B9720" s="76">
        <v>1247.7371420665149</v>
      </c>
      <c r="C9720" s="76">
        <v>1247.7371420665149</v>
      </c>
      <c r="D9720" s="76">
        <v>0</v>
      </c>
      <c r="E9720" s="76">
        <v>0</v>
      </c>
      <c r="F9720" s="76">
        <v>0</v>
      </c>
    </row>
    <row r="9721" spans="1:6" x14ac:dyDescent="0.2">
      <c r="A9721" s="84">
        <v>9690</v>
      </c>
      <c r="B9721" s="76">
        <v>1042.0019997208537</v>
      </c>
      <c r="C9721" s="76">
        <v>1042.0019997208537</v>
      </c>
      <c r="D9721" s="76">
        <v>0</v>
      </c>
      <c r="E9721" s="76">
        <v>0</v>
      </c>
      <c r="F9721" s="76">
        <v>0</v>
      </c>
    </row>
    <row r="9722" spans="1:6" x14ac:dyDescent="0.2">
      <c r="A9722" s="84">
        <v>9691</v>
      </c>
      <c r="B9722" s="76">
        <v>1798.8951682619308</v>
      </c>
      <c r="C9722" s="76">
        <v>1798.8951682619308</v>
      </c>
      <c r="D9722" s="76">
        <v>0</v>
      </c>
      <c r="E9722" s="76">
        <v>0</v>
      </c>
      <c r="F9722" s="76">
        <v>0</v>
      </c>
    </row>
    <row r="9723" spans="1:6" x14ac:dyDescent="0.2">
      <c r="A9723" s="84">
        <v>9692</v>
      </c>
      <c r="B9723" s="76">
        <v>551.73350187337564</v>
      </c>
      <c r="C9723" s="76">
        <v>551.73350187337564</v>
      </c>
      <c r="D9723" s="76">
        <v>0</v>
      </c>
      <c r="E9723" s="76">
        <v>0</v>
      </c>
      <c r="F9723" s="76">
        <v>0</v>
      </c>
    </row>
    <row r="9724" spans="1:6" x14ac:dyDescent="0.2">
      <c r="A9724" s="84">
        <v>9693</v>
      </c>
      <c r="B9724" s="76">
        <v>825.5216464902619</v>
      </c>
      <c r="C9724" s="76">
        <v>825.5216464902619</v>
      </c>
      <c r="D9724" s="76">
        <v>0</v>
      </c>
      <c r="E9724" s="76">
        <v>0</v>
      </c>
      <c r="F9724" s="76">
        <v>0</v>
      </c>
    </row>
    <row r="9725" spans="1:6" x14ac:dyDescent="0.2">
      <c r="A9725" s="84">
        <v>9694</v>
      </c>
      <c r="B9725" s="76">
        <v>938.13162783319513</v>
      </c>
      <c r="C9725" s="76">
        <v>938.13162783319513</v>
      </c>
      <c r="D9725" s="76">
        <v>0</v>
      </c>
      <c r="E9725" s="76">
        <v>0</v>
      </c>
      <c r="F9725" s="76">
        <v>0</v>
      </c>
    </row>
    <row r="9726" spans="1:6" x14ac:dyDescent="0.2">
      <c r="A9726" s="84">
        <v>9695</v>
      </c>
      <c r="B9726" s="76">
        <v>1079.3955048692746</v>
      </c>
      <c r="C9726" s="76">
        <v>1079.3955048692746</v>
      </c>
      <c r="D9726" s="76">
        <v>0</v>
      </c>
      <c r="E9726" s="76">
        <v>0</v>
      </c>
      <c r="F9726" s="76">
        <v>0</v>
      </c>
    </row>
    <row r="9727" spans="1:6" x14ac:dyDescent="0.2">
      <c r="A9727" s="84">
        <v>9696</v>
      </c>
      <c r="B9727" s="76">
        <v>140.26321718205281</v>
      </c>
      <c r="C9727" s="76">
        <v>140.26321718205281</v>
      </c>
      <c r="D9727" s="76">
        <v>0</v>
      </c>
      <c r="E9727" s="76">
        <v>0</v>
      </c>
      <c r="F9727" s="76">
        <v>0</v>
      </c>
    </row>
    <row r="9728" spans="1:6" x14ac:dyDescent="0.2">
      <c r="A9728" s="84">
        <v>9697</v>
      </c>
      <c r="B9728" s="76">
        <v>2900.9964877039274</v>
      </c>
      <c r="C9728" s="76">
        <v>2900.9964877039274</v>
      </c>
      <c r="D9728" s="76">
        <v>0</v>
      </c>
      <c r="E9728" s="76">
        <v>0</v>
      </c>
      <c r="F9728" s="76">
        <v>0</v>
      </c>
    </row>
    <row r="9729" spans="1:6" x14ac:dyDescent="0.2">
      <c r="A9729" s="84">
        <v>9698</v>
      </c>
      <c r="B9729" s="76">
        <v>906.11072812723887</v>
      </c>
      <c r="C9729" s="76">
        <v>906.11072812723887</v>
      </c>
      <c r="D9729" s="76">
        <v>0</v>
      </c>
      <c r="E9729" s="76">
        <v>0</v>
      </c>
      <c r="F9729" s="76">
        <v>0</v>
      </c>
    </row>
    <row r="9730" spans="1:6" x14ac:dyDescent="0.2">
      <c r="A9730" s="84">
        <v>9699</v>
      </c>
      <c r="B9730" s="76">
        <v>1813.2221161085045</v>
      </c>
      <c r="C9730" s="76">
        <v>1813.2221161085045</v>
      </c>
      <c r="D9730" s="76">
        <v>0</v>
      </c>
      <c r="E9730" s="76">
        <v>0</v>
      </c>
      <c r="F9730" s="76">
        <v>0</v>
      </c>
    </row>
    <row r="9731" spans="1:6" x14ac:dyDescent="0.2">
      <c r="A9731" s="84">
        <v>9700</v>
      </c>
      <c r="B9731" s="76">
        <v>-33.451025457652122</v>
      </c>
      <c r="C9731" s="76">
        <v>-33.451025457652122</v>
      </c>
      <c r="D9731" s="76">
        <v>0</v>
      </c>
      <c r="E9731" s="76">
        <v>0</v>
      </c>
      <c r="F9731" s="76">
        <v>0</v>
      </c>
    </row>
    <row r="9732" spans="1:6" x14ac:dyDescent="0.2">
      <c r="A9732" s="84">
        <v>9701</v>
      </c>
      <c r="B9732" s="76">
        <v>1099.3097911071482</v>
      </c>
      <c r="C9732" s="76">
        <v>1099.3097911071482</v>
      </c>
      <c r="D9732" s="76">
        <v>0</v>
      </c>
      <c r="E9732" s="76">
        <v>0</v>
      </c>
      <c r="F9732" s="76">
        <v>0</v>
      </c>
    </row>
    <row r="9733" spans="1:6" x14ac:dyDescent="0.2">
      <c r="A9733" s="84">
        <v>9702</v>
      </c>
      <c r="B9733" s="76">
        <v>-443.13044166815325</v>
      </c>
      <c r="C9733" s="76">
        <v>-443.13044166815325</v>
      </c>
      <c r="D9733" s="76">
        <v>0</v>
      </c>
      <c r="E9733" s="76">
        <v>0</v>
      </c>
      <c r="F9733" s="76">
        <v>0</v>
      </c>
    </row>
    <row r="9734" spans="1:6" x14ac:dyDescent="0.2">
      <c r="A9734" s="84">
        <v>9703</v>
      </c>
      <c r="B9734" s="76">
        <v>143.84495414369621</v>
      </c>
      <c r="C9734" s="76">
        <v>143.84495414369621</v>
      </c>
      <c r="D9734" s="76">
        <v>0</v>
      </c>
      <c r="E9734" s="76">
        <v>0</v>
      </c>
      <c r="F9734" s="76">
        <v>0</v>
      </c>
    </row>
    <row r="9735" spans="1:6" x14ac:dyDescent="0.2">
      <c r="A9735" s="84">
        <v>9704</v>
      </c>
      <c r="B9735" s="76">
        <v>1407.1244368596467</v>
      </c>
      <c r="C9735" s="76">
        <v>1407.1244368596467</v>
      </c>
      <c r="D9735" s="76">
        <v>0</v>
      </c>
      <c r="E9735" s="76">
        <v>0</v>
      </c>
      <c r="F9735" s="76">
        <v>0</v>
      </c>
    </row>
    <row r="9736" spans="1:6" x14ac:dyDescent="0.2">
      <c r="A9736" s="84">
        <v>9705</v>
      </c>
      <c r="B9736" s="76">
        <v>1489.2896540286101</v>
      </c>
      <c r="C9736" s="76">
        <v>1489.2896540286101</v>
      </c>
      <c r="D9736" s="76">
        <v>0</v>
      </c>
      <c r="E9736" s="76">
        <v>0</v>
      </c>
      <c r="F9736" s="76">
        <v>0</v>
      </c>
    </row>
    <row r="9737" spans="1:6" x14ac:dyDescent="0.2">
      <c r="A9737" s="84">
        <v>9706</v>
      </c>
      <c r="B9737" s="76">
        <v>2886.6695398573538</v>
      </c>
      <c r="C9737" s="76">
        <v>2886.6695398573538</v>
      </c>
      <c r="D9737" s="76">
        <v>0</v>
      </c>
      <c r="E9737" s="76">
        <v>0</v>
      </c>
      <c r="F9737" s="76">
        <v>0</v>
      </c>
    </row>
    <row r="9738" spans="1:6" x14ac:dyDescent="0.2">
      <c r="A9738" s="84">
        <v>9707</v>
      </c>
      <c r="B9738" s="76">
        <v>3543.2740734724157</v>
      </c>
      <c r="C9738" s="76">
        <v>3543.2740734724157</v>
      </c>
      <c r="D9738" s="76">
        <v>0</v>
      </c>
      <c r="E9738" s="76">
        <v>0</v>
      </c>
      <c r="F9738" s="76">
        <v>0</v>
      </c>
    </row>
    <row r="9739" spans="1:6" x14ac:dyDescent="0.2">
      <c r="A9739" s="84">
        <v>9708</v>
      </c>
      <c r="B9739" s="76">
        <v>612.62303022131346</v>
      </c>
      <c r="C9739" s="76">
        <v>612.62303022131346</v>
      </c>
      <c r="D9739" s="76">
        <v>0</v>
      </c>
      <c r="E9739" s="76">
        <v>0</v>
      </c>
      <c r="F9739" s="76">
        <v>0</v>
      </c>
    </row>
    <row r="9740" spans="1:6" x14ac:dyDescent="0.2">
      <c r="A9740" s="84">
        <v>9709</v>
      </c>
      <c r="B9740" s="76">
        <v>1780.9864834537138</v>
      </c>
      <c r="C9740" s="76">
        <v>1780.9864834537138</v>
      </c>
      <c r="D9740" s="76">
        <v>0</v>
      </c>
      <c r="E9740" s="76">
        <v>0</v>
      </c>
      <c r="F9740" s="76">
        <v>0</v>
      </c>
    </row>
    <row r="9741" spans="1:6" x14ac:dyDescent="0.2">
      <c r="A9741" s="84">
        <v>9710</v>
      </c>
      <c r="B9741" s="76">
        <v>2002.8394421267703</v>
      </c>
      <c r="C9741" s="76">
        <v>2002.8394421267703</v>
      </c>
      <c r="D9741" s="76">
        <v>0</v>
      </c>
      <c r="E9741" s="76">
        <v>0</v>
      </c>
      <c r="F9741" s="76">
        <v>0</v>
      </c>
    </row>
    <row r="9742" spans="1:6" x14ac:dyDescent="0.2">
      <c r="A9742" s="84">
        <v>9711</v>
      </c>
      <c r="B9742" s="76">
        <v>2752.5691367445606</v>
      </c>
      <c r="C9742" s="76">
        <v>2752.5691367445606</v>
      </c>
      <c r="D9742" s="76">
        <v>0</v>
      </c>
      <c r="E9742" s="76">
        <v>0</v>
      </c>
      <c r="F9742" s="76">
        <v>0</v>
      </c>
    </row>
    <row r="9743" spans="1:6" x14ac:dyDescent="0.2">
      <c r="A9743" s="84">
        <v>9712</v>
      </c>
      <c r="B9743" s="76">
        <v>1598.3178984099004</v>
      </c>
      <c r="C9743" s="76">
        <v>1598.3178984099004</v>
      </c>
      <c r="D9743" s="76">
        <v>0</v>
      </c>
      <c r="E9743" s="76">
        <v>0</v>
      </c>
      <c r="F9743" s="76">
        <v>0</v>
      </c>
    </row>
    <row r="9744" spans="1:6" x14ac:dyDescent="0.2">
      <c r="A9744" s="84">
        <v>9713</v>
      </c>
      <c r="B9744" s="76">
        <v>1786.3590888961789</v>
      </c>
      <c r="C9744" s="76">
        <v>1786.3590888961789</v>
      </c>
      <c r="D9744" s="76">
        <v>0</v>
      </c>
      <c r="E9744" s="76">
        <v>0</v>
      </c>
      <c r="F9744" s="76">
        <v>0</v>
      </c>
    </row>
    <row r="9745" spans="1:6" x14ac:dyDescent="0.2">
      <c r="A9745" s="84">
        <v>9714</v>
      </c>
      <c r="B9745" s="76">
        <v>308.39012143045829</v>
      </c>
      <c r="C9745" s="76">
        <v>308.39012143045829</v>
      </c>
      <c r="D9745" s="76">
        <v>0</v>
      </c>
      <c r="E9745" s="76">
        <v>0</v>
      </c>
      <c r="F9745" s="76">
        <v>0</v>
      </c>
    </row>
    <row r="9746" spans="1:6" x14ac:dyDescent="0.2">
      <c r="A9746" s="84">
        <v>9715</v>
      </c>
      <c r="B9746" s="76">
        <v>2428.6366746646672</v>
      </c>
      <c r="C9746" s="76">
        <v>2428.6366746646672</v>
      </c>
      <c r="D9746" s="76">
        <v>0</v>
      </c>
      <c r="E9746" s="76">
        <v>0</v>
      </c>
      <c r="F9746" s="76">
        <v>0</v>
      </c>
    </row>
    <row r="9747" spans="1:6" x14ac:dyDescent="0.2">
      <c r="A9747" s="84">
        <v>9716</v>
      </c>
      <c r="B9747" s="76">
        <v>1569.8787356655866</v>
      </c>
      <c r="C9747" s="76">
        <v>1569.8787356655866</v>
      </c>
      <c r="D9747" s="76">
        <v>0</v>
      </c>
      <c r="E9747" s="76">
        <v>0</v>
      </c>
      <c r="F9747" s="76">
        <v>0</v>
      </c>
    </row>
    <row r="9748" spans="1:6" x14ac:dyDescent="0.2">
      <c r="A9748" s="84">
        <v>9717</v>
      </c>
      <c r="B9748" s="76">
        <v>251.08233004416388</v>
      </c>
      <c r="C9748" s="76">
        <v>251.08233004416388</v>
      </c>
      <c r="D9748" s="76">
        <v>0</v>
      </c>
      <c r="E9748" s="76">
        <v>0</v>
      </c>
      <c r="F9748" s="76">
        <v>0</v>
      </c>
    </row>
    <row r="9749" spans="1:6" x14ac:dyDescent="0.2">
      <c r="A9749" s="84">
        <v>9718</v>
      </c>
      <c r="B9749" s="76">
        <v>1496.4531279518969</v>
      </c>
      <c r="C9749" s="76">
        <v>1496.4531279518969</v>
      </c>
      <c r="D9749" s="76">
        <v>0</v>
      </c>
      <c r="E9749" s="76">
        <v>0</v>
      </c>
      <c r="F9749" s="76">
        <v>0</v>
      </c>
    </row>
    <row r="9750" spans="1:6" x14ac:dyDescent="0.2">
      <c r="A9750" s="84">
        <v>9719</v>
      </c>
      <c r="B9750" s="76">
        <v>1999.2577051651269</v>
      </c>
      <c r="C9750" s="76">
        <v>1999.2577051651269</v>
      </c>
      <c r="D9750" s="76">
        <v>0</v>
      </c>
      <c r="E9750" s="76">
        <v>0</v>
      </c>
      <c r="F9750" s="76">
        <v>0</v>
      </c>
    </row>
    <row r="9751" spans="1:6" x14ac:dyDescent="0.2">
      <c r="A9751" s="84">
        <v>9720</v>
      </c>
      <c r="B9751" s="76">
        <v>997.44502064914559</v>
      </c>
      <c r="C9751" s="76">
        <v>997.44502064914559</v>
      </c>
      <c r="D9751" s="76">
        <v>0</v>
      </c>
      <c r="E9751" s="76">
        <v>0</v>
      </c>
      <c r="F9751" s="76">
        <v>0</v>
      </c>
    </row>
    <row r="9752" spans="1:6" x14ac:dyDescent="0.2">
      <c r="A9752" s="84">
        <v>9721</v>
      </c>
      <c r="B9752" s="76">
        <v>2147.6850561244937</v>
      </c>
      <c r="C9752" s="76">
        <v>2147.6850561244937</v>
      </c>
      <c r="D9752" s="76">
        <v>0</v>
      </c>
      <c r="E9752" s="76">
        <v>0</v>
      </c>
      <c r="F9752" s="76">
        <v>0</v>
      </c>
    </row>
    <row r="9753" spans="1:6" x14ac:dyDescent="0.2">
      <c r="A9753" s="84">
        <v>9722</v>
      </c>
      <c r="B9753" s="76">
        <v>2142.3124506820286</v>
      </c>
      <c r="C9753" s="76">
        <v>2142.3124506820286</v>
      </c>
      <c r="D9753" s="76">
        <v>0</v>
      </c>
      <c r="E9753" s="76">
        <v>0</v>
      </c>
      <c r="F9753" s="76">
        <v>0</v>
      </c>
    </row>
    <row r="9754" spans="1:6" x14ac:dyDescent="0.2">
      <c r="A9754" s="84">
        <v>9723</v>
      </c>
      <c r="B9754" s="76">
        <v>1048.9507406953057</v>
      </c>
      <c r="C9754" s="76">
        <v>1048.9507406953057</v>
      </c>
      <c r="D9754" s="76">
        <v>0</v>
      </c>
      <c r="E9754" s="76">
        <v>0</v>
      </c>
      <c r="F9754" s="76">
        <v>0</v>
      </c>
    </row>
    <row r="9755" spans="1:6" x14ac:dyDescent="0.2">
      <c r="A9755" s="84">
        <v>9724</v>
      </c>
      <c r="B9755" s="76">
        <v>2391.0284365674115</v>
      </c>
      <c r="C9755" s="76">
        <v>2391.0284365674115</v>
      </c>
      <c r="D9755" s="76">
        <v>0</v>
      </c>
      <c r="E9755" s="76">
        <v>0</v>
      </c>
      <c r="F9755" s="76">
        <v>0</v>
      </c>
    </row>
    <row r="9756" spans="1:6" x14ac:dyDescent="0.2">
      <c r="A9756" s="84">
        <v>9725</v>
      </c>
      <c r="B9756" s="76">
        <v>811.1946986436883</v>
      </c>
      <c r="C9756" s="76">
        <v>811.1946986436883</v>
      </c>
      <c r="D9756" s="76">
        <v>0</v>
      </c>
      <c r="E9756" s="76">
        <v>0</v>
      </c>
      <c r="F9756" s="76">
        <v>0</v>
      </c>
    </row>
    <row r="9757" spans="1:6" x14ac:dyDescent="0.2">
      <c r="A9757" s="84">
        <v>9726</v>
      </c>
      <c r="B9757" s="76">
        <v>417.41836581174766</v>
      </c>
      <c r="C9757" s="76">
        <v>417.41836581174766</v>
      </c>
      <c r="D9757" s="76">
        <v>0</v>
      </c>
      <c r="E9757" s="76">
        <v>0</v>
      </c>
      <c r="F9757" s="76">
        <v>0</v>
      </c>
    </row>
    <row r="9758" spans="1:6" x14ac:dyDescent="0.2">
      <c r="A9758" s="84">
        <v>9727</v>
      </c>
      <c r="B9758" s="76">
        <v>1403.5426998980033</v>
      </c>
      <c r="C9758" s="76">
        <v>1403.5426998980033</v>
      </c>
      <c r="D9758" s="76">
        <v>0</v>
      </c>
      <c r="E9758" s="76">
        <v>0</v>
      </c>
      <c r="F9758" s="76">
        <v>0</v>
      </c>
    </row>
    <row r="9759" spans="1:6" x14ac:dyDescent="0.2">
      <c r="A9759" s="84">
        <v>9728</v>
      </c>
      <c r="B9759" s="76">
        <v>2491.1023385445919</v>
      </c>
      <c r="C9759" s="76">
        <v>2491.1023385445919</v>
      </c>
      <c r="D9759" s="76">
        <v>0</v>
      </c>
      <c r="E9759" s="76">
        <v>0</v>
      </c>
      <c r="F9759" s="76">
        <v>0</v>
      </c>
    </row>
    <row r="9760" spans="1:6" x14ac:dyDescent="0.2">
      <c r="A9760" s="84">
        <v>9729</v>
      </c>
      <c r="B9760" s="76">
        <v>-784.75685560743023</v>
      </c>
      <c r="C9760" s="76">
        <v>-784.75685560743023</v>
      </c>
      <c r="D9760" s="76">
        <v>0</v>
      </c>
      <c r="E9760" s="76">
        <v>0</v>
      </c>
      <c r="F9760" s="76">
        <v>0</v>
      </c>
    </row>
    <row r="9761" spans="1:6" x14ac:dyDescent="0.2">
      <c r="A9761" s="84">
        <v>9730</v>
      </c>
      <c r="B9761" s="76">
        <v>167.12624439437832</v>
      </c>
      <c r="C9761" s="76">
        <v>167.12624439437832</v>
      </c>
      <c r="D9761" s="76">
        <v>0</v>
      </c>
      <c r="E9761" s="76">
        <v>0</v>
      </c>
      <c r="F9761" s="76">
        <v>0</v>
      </c>
    </row>
    <row r="9762" spans="1:6" x14ac:dyDescent="0.2">
      <c r="A9762" s="84">
        <v>9731</v>
      </c>
      <c r="B9762" s="76">
        <v>652.02213679939086</v>
      </c>
      <c r="C9762" s="76">
        <v>652.02213679939086</v>
      </c>
      <c r="D9762" s="76">
        <v>0</v>
      </c>
      <c r="E9762" s="76">
        <v>0</v>
      </c>
      <c r="F9762" s="76">
        <v>0</v>
      </c>
    </row>
    <row r="9763" spans="1:6" x14ac:dyDescent="0.2">
      <c r="A9763" s="84">
        <v>9732</v>
      </c>
      <c r="B9763" s="76">
        <v>1156.4028495446082</v>
      </c>
      <c r="C9763" s="76">
        <v>1156.4028495446082</v>
      </c>
      <c r="D9763" s="76">
        <v>0</v>
      </c>
      <c r="E9763" s="76">
        <v>0</v>
      </c>
      <c r="F9763" s="76">
        <v>0</v>
      </c>
    </row>
    <row r="9764" spans="1:6" x14ac:dyDescent="0.2">
      <c r="A9764" s="84">
        <v>9733</v>
      </c>
      <c r="B9764" s="76">
        <v>-15.542340649435118</v>
      </c>
      <c r="C9764" s="76">
        <v>-15.542340649435118</v>
      </c>
      <c r="D9764" s="76">
        <v>0</v>
      </c>
      <c r="E9764" s="76">
        <v>0</v>
      </c>
      <c r="F9764" s="76">
        <v>0</v>
      </c>
    </row>
    <row r="9765" spans="1:6" x14ac:dyDescent="0.2">
      <c r="A9765" s="84">
        <v>9734</v>
      </c>
      <c r="B9765" s="76">
        <v>1906.1325441623985</v>
      </c>
      <c r="C9765" s="76">
        <v>1906.1325441623985</v>
      </c>
      <c r="D9765" s="76">
        <v>0</v>
      </c>
      <c r="E9765" s="76">
        <v>0</v>
      </c>
      <c r="F9765" s="76">
        <v>0</v>
      </c>
    </row>
    <row r="9766" spans="1:6" x14ac:dyDescent="0.2">
      <c r="A9766" s="84">
        <v>9735</v>
      </c>
      <c r="B9766" s="76">
        <v>84.746294276580102</v>
      </c>
      <c r="C9766" s="76">
        <v>84.746294276580102</v>
      </c>
      <c r="D9766" s="76">
        <v>0</v>
      </c>
      <c r="E9766" s="76">
        <v>0</v>
      </c>
      <c r="F9766" s="76">
        <v>0</v>
      </c>
    </row>
    <row r="9767" spans="1:6" x14ac:dyDescent="0.2">
      <c r="A9767" s="84">
        <v>9736</v>
      </c>
      <c r="B9767" s="76">
        <v>-811.61988281975573</v>
      </c>
      <c r="C9767" s="76">
        <v>-811.61988281975573</v>
      </c>
      <c r="D9767" s="76">
        <v>0</v>
      </c>
      <c r="E9767" s="76">
        <v>0</v>
      </c>
      <c r="F9767" s="76">
        <v>0</v>
      </c>
    </row>
    <row r="9768" spans="1:6" x14ac:dyDescent="0.2">
      <c r="A9768" s="84">
        <v>9737</v>
      </c>
      <c r="B9768" s="76">
        <v>2178.1298202984626</v>
      </c>
      <c r="C9768" s="76">
        <v>2178.1298202984626</v>
      </c>
      <c r="D9768" s="76">
        <v>0</v>
      </c>
      <c r="E9768" s="76">
        <v>0</v>
      </c>
      <c r="F9768" s="76">
        <v>0</v>
      </c>
    </row>
    <row r="9769" spans="1:6" x14ac:dyDescent="0.2">
      <c r="A9769" s="84">
        <v>9738</v>
      </c>
      <c r="B9769" s="76">
        <v>1895.6020662263031</v>
      </c>
      <c r="C9769" s="76">
        <v>1895.6020662263031</v>
      </c>
      <c r="D9769" s="76">
        <v>0</v>
      </c>
      <c r="E9769" s="76">
        <v>0</v>
      </c>
      <c r="F9769" s="76">
        <v>0</v>
      </c>
    </row>
    <row r="9770" spans="1:6" x14ac:dyDescent="0.2">
      <c r="A9770" s="84">
        <v>9739</v>
      </c>
      <c r="B9770" s="76">
        <v>1947.3225192212976</v>
      </c>
      <c r="C9770" s="76">
        <v>1947.3225192212976</v>
      </c>
      <c r="D9770" s="76">
        <v>0</v>
      </c>
      <c r="E9770" s="76">
        <v>0</v>
      </c>
      <c r="F9770" s="76">
        <v>0</v>
      </c>
    </row>
    <row r="9771" spans="1:6" x14ac:dyDescent="0.2">
      <c r="A9771" s="84">
        <v>9740</v>
      </c>
      <c r="B9771" s="76">
        <v>2385.6558311249464</v>
      </c>
      <c r="C9771" s="76">
        <v>2385.6558311249464</v>
      </c>
      <c r="D9771" s="76">
        <v>0</v>
      </c>
      <c r="E9771" s="76">
        <v>0</v>
      </c>
      <c r="F9771" s="76">
        <v>0</v>
      </c>
    </row>
    <row r="9772" spans="1:6" x14ac:dyDescent="0.2">
      <c r="A9772" s="84">
        <v>9741</v>
      </c>
      <c r="B9772" s="76">
        <v>-133.52492743483344</v>
      </c>
      <c r="C9772" s="76">
        <v>-133.52492743483344</v>
      </c>
      <c r="D9772" s="76">
        <v>0</v>
      </c>
      <c r="E9772" s="76">
        <v>0</v>
      </c>
      <c r="F9772" s="76">
        <v>0</v>
      </c>
    </row>
    <row r="9773" spans="1:6" x14ac:dyDescent="0.2">
      <c r="A9773" s="84">
        <v>9742</v>
      </c>
      <c r="B9773" s="76">
        <v>-1917.3029392233957</v>
      </c>
      <c r="C9773" s="76">
        <v>-1917.3029392233957</v>
      </c>
      <c r="D9773" s="76">
        <v>0</v>
      </c>
      <c r="E9773" s="76">
        <v>0</v>
      </c>
      <c r="F9773" s="76">
        <v>0</v>
      </c>
    </row>
    <row r="9774" spans="1:6" x14ac:dyDescent="0.2">
      <c r="A9774" s="84">
        <v>9743</v>
      </c>
      <c r="B9774" s="76">
        <v>705.53345827520798</v>
      </c>
      <c r="C9774" s="76">
        <v>705.53345827520798</v>
      </c>
      <c r="D9774" s="76">
        <v>0</v>
      </c>
      <c r="E9774" s="76">
        <v>0</v>
      </c>
      <c r="F9774" s="76">
        <v>0</v>
      </c>
    </row>
    <row r="9775" spans="1:6" x14ac:dyDescent="0.2">
      <c r="A9775" s="84">
        <v>9744</v>
      </c>
      <c r="B9775" s="76">
        <v>2135.1489767587418</v>
      </c>
      <c r="C9775" s="76">
        <v>2135.1489767587418</v>
      </c>
      <c r="D9775" s="76">
        <v>0</v>
      </c>
      <c r="E9775" s="76">
        <v>0</v>
      </c>
      <c r="F9775" s="76">
        <v>0</v>
      </c>
    </row>
    <row r="9776" spans="1:6" x14ac:dyDescent="0.2">
      <c r="A9776" s="84">
        <v>9745</v>
      </c>
      <c r="B9776" s="76">
        <v>1924.0412289706155</v>
      </c>
      <c r="C9776" s="76">
        <v>1924.0412289706155</v>
      </c>
      <c r="D9776" s="76">
        <v>0</v>
      </c>
      <c r="E9776" s="76">
        <v>0</v>
      </c>
      <c r="F9776" s="76">
        <v>0</v>
      </c>
    </row>
    <row r="9777" spans="1:6" x14ac:dyDescent="0.2">
      <c r="A9777" s="84">
        <v>9746</v>
      </c>
      <c r="B9777" s="76">
        <v>753.88690725739389</v>
      </c>
      <c r="C9777" s="76">
        <v>753.88690725739389</v>
      </c>
      <c r="D9777" s="76">
        <v>0</v>
      </c>
      <c r="E9777" s="76">
        <v>0</v>
      </c>
      <c r="F9777" s="76">
        <v>0</v>
      </c>
    </row>
    <row r="9778" spans="1:6" x14ac:dyDescent="0.2">
      <c r="A9778" s="84">
        <v>9747</v>
      </c>
      <c r="B9778" s="76">
        <v>2228.2741377614702</v>
      </c>
      <c r="C9778" s="76">
        <v>2228.2741377614702</v>
      </c>
      <c r="D9778" s="76">
        <v>0</v>
      </c>
      <c r="E9778" s="76">
        <v>0</v>
      </c>
      <c r="F9778" s="76">
        <v>0</v>
      </c>
    </row>
    <row r="9779" spans="1:6" x14ac:dyDescent="0.2">
      <c r="A9779" s="84">
        <v>9748</v>
      </c>
      <c r="B9779" s="76">
        <v>1550.1791823765479</v>
      </c>
      <c r="C9779" s="76">
        <v>1550.1791823765479</v>
      </c>
      <c r="D9779" s="76">
        <v>0</v>
      </c>
      <c r="E9779" s="76">
        <v>0</v>
      </c>
      <c r="F9779" s="76">
        <v>0</v>
      </c>
    </row>
    <row r="9780" spans="1:6" x14ac:dyDescent="0.2">
      <c r="A9780" s="84">
        <v>9749</v>
      </c>
      <c r="B9780" s="76">
        <v>557.10610731584075</v>
      </c>
      <c r="C9780" s="76">
        <v>557.10610731584075</v>
      </c>
      <c r="D9780" s="76">
        <v>0</v>
      </c>
      <c r="E9780" s="76">
        <v>0</v>
      </c>
      <c r="F9780" s="76">
        <v>0</v>
      </c>
    </row>
    <row r="9781" spans="1:6" x14ac:dyDescent="0.2">
      <c r="A9781" s="84">
        <v>9750</v>
      </c>
      <c r="B9781" s="76">
        <v>2219.3197953573617</v>
      </c>
      <c r="C9781" s="76">
        <v>2219.3197953573617</v>
      </c>
      <c r="D9781" s="76">
        <v>0</v>
      </c>
      <c r="E9781" s="76">
        <v>0</v>
      </c>
      <c r="F9781" s="76">
        <v>0</v>
      </c>
    </row>
    <row r="9782" spans="1:6" x14ac:dyDescent="0.2">
      <c r="A9782" s="84">
        <v>9751</v>
      </c>
      <c r="B9782" s="76">
        <v>1600.1087668907221</v>
      </c>
      <c r="C9782" s="76">
        <v>1600.1087668907221</v>
      </c>
      <c r="D9782" s="76">
        <v>0</v>
      </c>
      <c r="E9782" s="76">
        <v>0</v>
      </c>
      <c r="F9782" s="76">
        <v>0</v>
      </c>
    </row>
    <row r="9783" spans="1:6" x14ac:dyDescent="0.2">
      <c r="A9783" s="84">
        <v>9752</v>
      </c>
      <c r="B9783" s="76">
        <v>-541.41347516451287</v>
      </c>
      <c r="C9783" s="76">
        <v>-541.41347516451287</v>
      </c>
      <c r="D9783" s="76">
        <v>0</v>
      </c>
      <c r="E9783" s="76">
        <v>0</v>
      </c>
      <c r="F9783" s="76">
        <v>0</v>
      </c>
    </row>
    <row r="9784" spans="1:6" x14ac:dyDescent="0.2">
      <c r="A9784" s="84">
        <v>9753</v>
      </c>
      <c r="B9784" s="76">
        <v>1006.1846301044197</v>
      </c>
      <c r="C9784" s="76">
        <v>1006.1846301044197</v>
      </c>
      <c r="D9784" s="76">
        <v>0</v>
      </c>
      <c r="E9784" s="76">
        <v>0</v>
      </c>
      <c r="F9784" s="76">
        <v>0</v>
      </c>
    </row>
    <row r="9785" spans="1:6" x14ac:dyDescent="0.2">
      <c r="A9785" s="84">
        <v>9754</v>
      </c>
      <c r="B9785" s="76">
        <v>770.00472358478919</v>
      </c>
      <c r="C9785" s="76">
        <v>770.00472358478919</v>
      </c>
      <c r="D9785" s="76">
        <v>0</v>
      </c>
      <c r="E9785" s="76">
        <v>0</v>
      </c>
      <c r="F9785" s="76">
        <v>0</v>
      </c>
    </row>
    <row r="9786" spans="1:6" x14ac:dyDescent="0.2">
      <c r="A9786" s="84">
        <v>9755</v>
      </c>
      <c r="B9786" s="76">
        <v>966.78552352634233</v>
      </c>
      <c r="C9786" s="76">
        <v>966.78552352634233</v>
      </c>
      <c r="D9786" s="76">
        <v>0</v>
      </c>
      <c r="E9786" s="76">
        <v>0</v>
      </c>
      <c r="F9786" s="76">
        <v>0</v>
      </c>
    </row>
    <row r="9787" spans="1:6" x14ac:dyDescent="0.2">
      <c r="A9787" s="84">
        <v>9756</v>
      </c>
      <c r="B9787" s="76">
        <v>3110.313367011232</v>
      </c>
      <c r="C9787" s="76">
        <v>3110.313367011232</v>
      </c>
      <c r="D9787" s="76">
        <v>0</v>
      </c>
      <c r="E9787" s="76">
        <v>0</v>
      </c>
      <c r="F9787" s="76">
        <v>0</v>
      </c>
    </row>
    <row r="9788" spans="1:6" x14ac:dyDescent="0.2">
      <c r="A9788" s="84">
        <v>9757</v>
      </c>
      <c r="B9788" s="76">
        <v>1746.9599823181015</v>
      </c>
      <c r="C9788" s="76">
        <v>1746.9599823181015</v>
      </c>
      <c r="D9788" s="76">
        <v>0</v>
      </c>
      <c r="E9788" s="76">
        <v>0</v>
      </c>
      <c r="F9788" s="76">
        <v>0</v>
      </c>
    </row>
    <row r="9789" spans="1:6" x14ac:dyDescent="0.2">
      <c r="A9789" s="84">
        <v>9758</v>
      </c>
      <c r="B9789" s="76">
        <v>707.32432675602968</v>
      </c>
      <c r="C9789" s="76">
        <v>707.32432675602968</v>
      </c>
      <c r="D9789" s="76">
        <v>0</v>
      </c>
      <c r="E9789" s="76">
        <v>0</v>
      </c>
      <c r="F9789" s="76">
        <v>0</v>
      </c>
    </row>
    <row r="9790" spans="1:6" x14ac:dyDescent="0.2">
      <c r="A9790" s="84">
        <v>9759</v>
      </c>
      <c r="B9790" s="76">
        <v>1063.4924214907142</v>
      </c>
      <c r="C9790" s="76">
        <v>1063.4924214907142</v>
      </c>
      <c r="D9790" s="76">
        <v>0</v>
      </c>
      <c r="E9790" s="76">
        <v>0</v>
      </c>
      <c r="F9790" s="76">
        <v>0</v>
      </c>
    </row>
    <row r="9791" spans="1:6" x14ac:dyDescent="0.2">
      <c r="A9791" s="84">
        <v>9760</v>
      </c>
      <c r="B9791" s="76">
        <v>566.06044971994925</v>
      </c>
      <c r="C9791" s="76">
        <v>566.06044971994925</v>
      </c>
      <c r="D9791" s="76">
        <v>0</v>
      </c>
      <c r="E9791" s="76">
        <v>0</v>
      </c>
      <c r="F9791" s="76">
        <v>0</v>
      </c>
    </row>
    <row r="9792" spans="1:6" x14ac:dyDescent="0.2">
      <c r="A9792" s="84">
        <v>9761</v>
      </c>
      <c r="B9792" s="76">
        <v>2145.894187643672</v>
      </c>
      <c r="C9792" s="76">
        <v>2145.894187643672</v>
      </c>
      <c r="D9792" s="76">
        <v>0</v>
      </c>
      <c r="E9792" s="76">
        <v>0</v>
      </c>
      <c r="F9792" s="76">
        <v>0</v>
      </c>
    </row>
    <row r="9793" spans="1:6" x14ac:dyDescent="0.2">
      <c r="A9793" s="84">
        <v>9762</v>
      </c>
      <c r="B9793" s="76">
        <v>1592.9452929674349</v>
      </c>
      <c r="C9793" s="76">
        <v>1592.9452929674349</v>
      </c>
      <c r="D9793" s="76">
        <v>0</v>
      </c>
      <c r="E9793" s="76">
        <v>0</v>
      </c>
      <c r="F9793" s="76">
        <v>0</v>
      </c>
    </row>
    <row r="9794" spans="1:6" x14ac:dyDescent="0.2">
      <c r="A9794" s="84">
        <v>9763</v>
      </c>
      <c r="B9794" s="76">
        <v>2852.6430387217415</v>
      </c>
      <c r="C9794" s="76">
        <v>2852.6430387217415</v>
      </c>
      <c r="D9794" s="76">
        <v>0</v>
      </c>
      <c r="E9794" s="76">
        <v>0</v>
      </c>
      <c r="F9794" s="76">
        <v>0</v>
      </c>
    </row>
    <row r="9795" spans="1:6" x14ac:dyDescent="0.2">
      <c r="A9795" s="84">
        <v>9764</v>
      </c>
      <c r="B9795" s="76">
        <v>-897.58156989919735</v>
      </c>
      <c r="C9795" s="76">
        <v>-897.58156989919735</v>
      </c>
      <c r="D9795" s="76">
        <v>0</v>
      </c>
      <c r="E9795" s="76">
        <v>0</v>
      </c>
      <c r="F9795" s="76">
        <v>0</v>
      </c>
    </row>
    <row r="9796" spans="1:6" x14ac:dyDescent="0.2">
      <c r="A9796" s="84">
        <v>9765</v>
      </c>
      <c r="B9796" s="76">
        <v>542.77915946926714</v>
      </c>
      <c r="C9796" s="76">
        <v>542.77915946926714</v>
      </c>
      <c r="D9796" s="76">
        <v>0</v>
      </c>
      <c r="E9796" s="76">
        <v>0</v>
      </c>
      <c r="F9796" s="76">
        <v>0</v>
      </c>
    </row>
    <row r="9797" spans="1:6" x14ac:dyDescent="0.2">
      <c r="A9797" s="84">
        <v>9766</v>
      </c>
      <c r="B9797" s="76">
        <v>2820.4074060669509</v>
      </c>
      <c r="C9797" s="76">
        <v>2820.4074060669509</v>
      </c>
      <c r="D9797" s="76">
        <v>0</v>
      </c>
      <c r="E9797" s="76">
        <v>0</v>
      </c>
      <c r="F9797" s="76">
        <v>0</v>
      </c>
    </row>
    <row r="9798" spans="1:6" x14ac:dyDescent="0.2">
      <c r="A9798" s="84">
        <v>9767</v>
      </c>
      <c r="B9798" s="76">
        <v>1566.2969987039432</v>
      </c>
      <c r="C9798" s="76">
        <v>1566.2969987039432</v>
      </c>
      <c r="D9798" s="76">
        <v>0</v>
      </c>
      <c r="E9798" s="76">
        <v>0</v>
      </c>
      <c r="F9798" s="76">
        <v>0</v>
      </c>
    </row>
    <row r="9799" spans="1:6" x14ac:dyDescent="0.2">
      <c r="A9799" s="84">
        <v>9768</v>
      </c>
      <c r="B9799" s="76">
        <v>3647.1444453600743</v>
      </c>
      <c r="C9799" s="76">
        <v>3647.1444453600743</v>
      </c>
      <c r="D9799" s="76">
        <v>0</v>
      </c>
      <c r="E9799" s="76">
        <v>0</v>
      </c>
      <c r="F9799" s="76">
        <v>0</v>
      </c>
    </row>
    <row r="9800" spans="1:6" x14ac:dyDescent="0.2">
      <c r="A9800" s="84">
        <v>9769</v>
      </c>
      <c r="B9800" s="76">
        <v>1646.6713473920863</v>
      </c>
      <c r="C9800" s="76">
        <v>1646.6713473920863</v>
      </c>
      <c r="D9800" s="76">
        <v>0</v>
      </c>
      <c r="E9800" s="76">
        <v>0</v>
      </c>
      <c r="F9800" s="76">
        <v>0</v>
      </c>
    </row>
    <row r="9801" spans="1:6" x14ac:dyDescent="0.2">
      <c r="A9801" s="84">
        <v>9770</v>
      </c>
      <c r="B9801" s="76">
        <v>2215.7380583957183</v>
      </c>
      <c r="C9801" s="76">
        <v>2215.7380583957183</v>
      </c>
      <c r="D9801" s="76">
        <v>0</v>
      </c>
      <c r="E9801" s="76">
        <v>0</v>
      </c>
      <c r="F9801" s="76">
        <v>0</v>
      </c>
    </row>
    <row r="9802" spans="1:6" x14ac:dyDescent="0.2">
      <c r="A9802" s="84">
        <v>9771</v>
      </c>
      <c r="B9802" s="76">
        <v>1331.9079606651349</v>
      </c>
      <c r="C9802" s="76">
        <v>1331.9079606651349</v>
      </c>
      <c r="D9802" s="76">
        <v>0</v>
      </c>
      <c r="E9802" s="76">
        <v>0</v>
      </c>
      <c r="F9802" s="76">
        <v>0</v>
      </c>
    </row>
    <row r="9803" spans="1:6" x14ac:dyDescent="0.2">
      <c r="A9803" s="84">
        <v>9772</v>
      </c>
      <c r="B9803" s="76">
        <v>1160.1993194550864</v>
      </c>
      <c r="C9803" s="76">
        <v>1160.1993194550864</v>
      </c>
      <c r="D9803" s="76">
        <v>0</v>
      </c>
      <c r="E9803" s="76">
        <v>0</v>
      </c>
      <c r="F9803" s="76">
        <v>0</v>
      </c>
    </row>
    <row r="9804" spans="1:6" x14ac:dyDescent="0.2">
      <c r="A9804" s="84">
        <v>9773</v>
      </c>
      <c r="B9804" s="76">
        <v>2002.8394421267703</v>
      </c>
      <c r="C9804" s="76">
        <v>2002.8394421267703</v>
      </c>
      <c r="D9804" s="76">
        <v>0</v>
      </c>
      <c r="E9804" s="76">
        <v>0</v>
      </c>
      <c r="F9804" s="76">
        <v>0</v>
      </c>
    </row>
    <row r="9805" spans="1:6" x14ac:dyDescent="0.2">
      <c r="A9805" s="84">
        <v>9774</v>
      </c>
      <c r="B9805" s="76">
        <v>567.85131820077095</v>
      </c>
      <c r="C9805" s="76">
        <v>567.85131820077095</v>
      </c>
      <c r="D9805" s="76">
        <v>0</v>
      </c>
      <c r="E9805" s="76">
        <v>0</v>
      </c>
      <c r="F9805" s="76">
        <v>0</v>
      </c>
    </row>
    <row r="9806" spans="1:6" x14ac:dyDescent="0.2">
      <c r="A9806" s="84">
        <v>9775</v>
      </c>
      <c r="B9806" s="76">
        <v>732.39648548753348</v>
      </c>
      <c r="C9806" s="76">
        <v>732.39648548753348</v>
      </c>
      <c r="D9806" s="76">
        <v>0</v>
      </c>
      <c r="E9806" s="76">
        <v>0</v>
      </c>
      <c r="F9806" s="76">
        <v>0</v>
      </c>
    </row>
    <row r="9807" spans="1:6" x14ac:dyDescent="0.2">
      <c r="A9807" s="84">
        <v>9776</v>
      </c>
      <c r="B9807" s="76">
        <v>-214.11400907180996</v>
      </c>
      <c r="C9807" s="76">
        <v>-214.11400907180996</v>
      </c>
      <c r="D9807" s="76">
        <v>0</v>
      </c>
      <c r="E9807" s="76">
        <v>0</v>
      </c>
      <c r="F9807" s="76">
        <v>0</v>
      </c>
    </row>
    <row r="9808" spans="1:6" x14ac:dyDescent="0.2">
      <c r="A9808" s="84">
        <v>9777</v>
      </c>
      <c r="B9808" s="76">
        <v>1702.188270297559</v>
      </c>
      <c r="C9808" s="76">
        <v>1702.188270297559</v>
      </c>
      <c r="D9808" s="76">
        <v>0</v>
      </c>
      <c r="E9808" s="76">
        <v>0</v>
      </c>
      <c r="F9808" s="76">
        <v>0</v>
      </c>
    </row>
    <row r="9809" spans="1:6" x14ac:dyDescent="0.2">
      <c r="A9809" s="84">
        <v>9778</v>
      </c>
      <c r="B9809" s="76">
        <v>374.65225522086121</v>
      </c>
      <c r="C9809" s="76">
        <v>374.65225522086121</v>
      </c>
      <c r="D9809" s="76">
        <v>0</v>
      </c>
      <c r="E9809" s="76">
        <v>0</v>
      </c>
      <c r="F9809" s="76">
        <v>0</v>
      </c>
    </row>
    <row r="9810" spans="1:6" x14ac:dyDescent="0.2">
      <c r="A9810" s="84">
        <v>9779</v>
      </c>
      <c r="B9810" s="76">
        <v>2235.437611684757</v>
      </c>
      <c r="C9810" s="76">
        <v>2235.437611684757</v>
      </c>
      <c r="D9810" s="76">
        <v>0</v>
      </c>
      <c r="E9810" s="76">
        <v>0</v>
      </c>
      <c r="F9810" s="76">
        <v>0</v>
      </c>
    </row>
    <row r="9811" spans="1:6" x14ac:dyDescent="0.2">
      <c r="A9811" s="84">
        <v>9780</v>
      </c>
      <c r="B9811" s="76">
        <v>764.63211814232409</v>
      </c>
      <c r="C9811" s="76">
        <v>764.63211814232409</v>
      </c>
      <c r="D9811" s="76">
        <v>0</v>
      </c>
      <c r="E9811" s="76">
        <v>0</v>
      </c>
      <c r="F9811" s="76">
        <v>0</v>
      </c>
    </row>
    <row r="9812" spans="1:6" x14ac:dyDescent="0.2">
      <c r="A9812" s="84">
        <v>9781</v>
      </c>
      <c r="B9812" s="76">
        <v>703.95732274322063</v>
      </c>
      <c r="C9812" s="76">
        <v>703.95732274322063</v>
      </c>
      <c r="D9812" s="76">
        <v>0</v>
      </c>
      <c r="E9812" s="76">
        <v>0</v>
      </c>
      <c r="F9812" s="76">
        <v>0</v>
      </c>
    </row>
    <row r="9813" spans="1:6" x14ac:dyDescent="0.2">
      <c r="A9813" s="84">
        <v>9782</v>
      </c>
      <c r="B9813" s="76">
        <v>829.1033834519053</v>
      </c>
      <c r="C9813" s="76">
        <v>829.1033834519053</v>
      </c>
      <c r="D9813" s="76">
        <v>0</v>
      </c>
      <c r="E9813" s="76">
        <v>0</v>
      </c>
      <c r="F9813" s="76">
        <v>0</v>
      </c>
    </row>
    <row r="9814" spans="1:6" x14ac:dyDescent="0.2">
      <c r="A9814" s="84">
        <v>9783</v>
      </c>
      <c r="B9814" s="76">
        <v>136.68148022040941</v>
      </c>
      <c r="C9814" s="76">
        <v>136.68148022040941</v>
      </c>
      <c r="D9814" s="76">
        <v>0</v>
      </c>
      <c r="E9814" s="76">
        <v>0</v>
      </c>
      <c r="F9814" s="76">
        <v>0</v>
      </c>
    </row>
    <row r="9815" spans="1:6" x14ac:dyDescent="0.2">
      <c r="A9815" s="84">
        <v>9784</v>
      </c>
      <c r="B9815" s="76">
        <v>2196.0385051066796</v>
      </c>
      <c r="C9815" s="76">
        <v>2196.0385051066796</v>
      </c>
      <c r="D9815" s="76">
        <v>0</v>
      </c>
      <c r="E9815" s="76">
        <v>0</v>
      </c>
      <c r="F9815" s="76">
        <v>0</v>
      </c>
    </row>
    <row r="9816" spans="1:6" x14ac:dyDescent="0.2">
      <c r="A9816" s="84">
        <v>9785</v>
      </c>
      <c r="B9816" s="76">
        <v>174.28971831766512</v>
      </c>
      <c r="C9816" s="76">
        <v>174.28971831766512</v>
      </c>
      <c r="D9816" s="76">
        <v>0</v>
      </c>
      <c r="E9816" s="76">
        <v>0</v>
      </c>
      <c r="F9816" s="76">
        <v>0</v>
      </c>
    </row>
    <row r="9817" spans="1:6" x14ac:dyDescent="0.2">
      <c r="A9817" s="84">
        <v>9786</v>
      </c>
      <c r="B9817" s="76">
        <v>54.301530102611196</v>
      </c>
      <c r="C9817" s="76">
        <v>54.301530102611196</v>
      </c>
      <c r="D9817" s="76">
        <v>0</v>
      </c>
      <c r="E9817" s="76">
        <v>0</v>
      </c>
      <c r="F9817" s="76">
        <v>0</v>
      </c>
    </row>
    <row r="9818" spans="1:6" x14ac:dyDescent="0.2">
      <c r="A9818" s="84">
        <v>9787</v>
      </c>
      <c r="B9818" s="76">
        <v>-319.56051649145593</v>
      </c>
      <c r="C9818" s="76">
        <v>-319.56051649145593</v>
      </c>
      <c r="D9818" s="76">
        <v>0</v>
      </c>
      <c r="E9818" s="76">
        <v>0</v>
      </c>
      <c r="F9818" s="76">
        <v>0</v>
      </c>
    </row>
    <row r="9819" spans="1:6" x14ac:dyDescent="0.2">
      <c r="A9819" s="84">
        <v>9788</v>
      </c>
      <c r="B9819" s="76">
        <v>637.69518895281726</v>
      </c>
      <c r="C9819" s="76">
        <v>637.69518895281726</v>
      </c>
      <c r="D9819" s="76">
        <v>0</v>
      </c>
      <c r="E9819" s="76">
        <v>0</v>
      </c>
      <c r="F9819" s="76">
        <v>0</v>
      </c>
    </row>
    <row r="9820" spans="1:6" x14ac:dyDescent="0.2">
      <c r="A9820" s="84">
        <v>9789</v>
      </c>
      <c r="B9820" s="76">
        <v>1192.2202191610422</v>
      </c>
      <c r="C9820" s="76">
        <v>1192.2202191610422</v>
      </c>
      <c r="D9820" s="76">
        <v>0</v>
      </c>
      <c r="E9820" s="76">
        <v>0</v>
      </c>
      <c r="F9820" s="76">
        <v>0</v>
      </c>
    </row>
    <row r="9821" spans="1:6" x14ac:dyDescent="0.2">
      <c r="A9821" s="84">
        <v>9790</v>
      </c>
      <c r="B9821" s="76">
        <v>-1200.0236102092304</v>
      </c>
      <c r="C9821" s="76">
        <v>-1200.0236102092304</v>
      </c>
      <c r="D9821" s="76">
        <v>0</v>
      </c>
      <c r="E9821" s="76">
        <v>0</v>
      </c>
      <c r="F9821" s="76">
        <v>0</v>
      </c>
    </row>
    <row r="9822" spans="1:6" x14ac:dyDescent="0.2">
      <c r="A9822" s="84">
        <v>9791</v>
      </c>
      <c r="B9822" s="76">
        <v>1244.1554051048715</v>
      </c>
      <c r="C9822" s="76">
        <v>1244.1554051048715</v>
      </c>
      <c r="D9822" s="76">
        <v>0</v>
      </c>
      <c r="E9822" s="76">
        <v>0</v>
      </c>
      <c r="F9822" s="76">
        <v>0</v>
      </c>
    </row>
    <row r="9823" spans="1:6" x14ac:dyDescent="0.2">
      <c r="A9823" s="84">
        <v>9792</v>
      </c>
      <c r="B9823" s="76">
        <v>1675.3252430852335</v>
      </c>
      <c r="C9823" s="76">
        <v>1675.3252430852335</v>
      </c>
      <c r="D9823" s="76">
        <v>0</v>
      </c>
      <c r="E9823" s="76">
        <v>0</v>
      </c>
      <c r="F9823" s="76">
        <v>0</v>
      </c>
    </row>
    <row r="9824" spans="1:6" x14ac:dyDescent="0.2">
      <c r="A9824" s="84">
        <v>9793</v>
      </c>
      <c r="B9824" s="76">
        <v>1260.2732214322668</v>
      </c>
      <c r="C9824" s="76">
        <v>1260.2732214322668</v>
      </c>
      <c r="D9824" s="76">
        <v>0</v>
      </c>
      <c r="E9824" s="76">
        <v>0</v>
      </c>
      <c r="F9824" s="76">
        <v>0</v>
      </c>
    </row>
    <row r="9825" spans="1:6" x14ac:dyDescent="0.2">
      <c r="A9825" s="84">
        <v>9794</v>
      </c>
      <c r="B9825" s="76">
        <v>847.01206826012231</v>
      </c>
      <c r="C9825" s="76">
        <v>847.01206826012231</v>
      </c>
      <c r="D9825" s="76">
        <v>0</v>
      </c>
      <c r="E9825" s="76">
        <v>0</v>
      </c>
      <c r="F9825" s="76">
        <v>0</v>
      </c>
    </row>
    <row r="9826" spans="1:6" x14ac:dyDescent="0.2">
      <c r="A9826" s="84">
        <v>9795</v>
      </c>
      <c r="B9826" s="76">
        <v>1256.6914844706234</v>
      </c>
      <c r="C9826" s="76">
        <v>1256.6914844706234</v>
      </c>
      <c r="D9826" s="76">
        <v>0</v>
      </c>
      <c r="E9826" s="76">
        <v>0</v>
      </c>
      <c r="F9826" s="76">
        <v>0</v>
      </c>
    </row>
    <row r="9827" spans="1:6" x14ac:dyDescent="0.2">
      <c r="A9827" s="84">
        <v>9796</v>
      </c>
      <c r="B9827" s="76">
        <v>2584.4422324961556</v>
      </c>
      <c r="C9827" s="76">
        <v>2584.4422324961556</v>
      </c>
      <c r="D9827" s="76">
        <v>0</v>
      </c>
      <c r="E9827" s="76">
        <v>0</v>
      </c>
      <c r="F9827" s="76">
        <v>0</v>
      </c>
    </row>
    <row r="9828" spans="1:6" x14ac:dyDescent="0.2">
      <c r="A9828" s="84">
        <v>9797</v>
      </c>
      <c r="B9828" s="76">
        <v>1616.4413161669513</v>
      </c>
      <c r="C9828" s="76">
        <v>1616.4413161669513</v>
      </c>
      <c r="D9828" s="76">
        <v>0</v>
      </c>
      <c r="E9828" s="76">
        <v>0</v>
      </c>
      <c r="F9828" s="76">
        <v>0</v>
      </c>
    </row>
    <row r="9829" spans="1:6" x14ac:dyDescent="0.2">
      <c r="A9829" s="84">
        <v>9798</v>
      </c>
      <c r="B9829" s="76">
        <v>698.58471730075553</v>
      </c>
      <c r="C9829" s="76">
        <v>698.58471730075553</v>
      </c>
      <c r="D9829" s="76">
        <v>0</v>
      </c>
      <c r="E9829" s="76">
        <v>0</v>
      </c>
      <c r="F9829" s="76">
        <v>0</v>
      </c>
    </row>
    <row r="9830" spans="1:6" x14ac:dyDescent="0.2">
      <c r="A9830" s="84">
        <v>9799</v>
      </c>
      <c r="B9830" s="76">
        <v>666.34908464596492</v>
      </c>
      <c r="C9830" s="76">
        <v>666.34908464596492</v>
      </c>
      <c r="D9830" s="76">
        <v>0</v>
      </c>
      <c r="E9830" s="76">
        <v>0</v>
      </c>
      <c r="F9830" s="76">
        <v>0</v>
      </c>
    </row>
    <row r="9831" spans="1:6" x14ac:dyDescent="0.2">
      <c r="A9831" s="84">
        <v>9800</v>
      </c>
      <c r="B9831" s="76">
        <v>816.5673040861534</v>
      </c>
      <c r="C9831" s="76">
        <v>816.5673040861534</v>
      </c>
      <c r="D9831" s="76">
        <v>0</v>
      </c>
      <c r="E9831" s="76">
        <v>0</v>
      </c>
      <c r="F9831" s="76">
        <v>0</v>
      </c>
    </row>
    <row r="9832" spans="1:6" x14ac:dyDescent="0.2">
      <c r="A9832" s="84">
        <v>9801</v>
      </c>
      <c r="B9832" s="76">
        <v>512.33439529529824</v>
      </c>
      <c r="C9832" s="76">
        <v>512.33439529529824</v>
      </c>
      <c r="D9832" s="76">
        <v>0</v>
      </c>
      <c r="E9832" s="76">
        <v>0</v>
      </c>
      <c r="F9832" s="76">
        <v>0</v>
      </c>
    </row>
    <row r="9833" spans="1:6" x14ac:dyDescent="0.2">
      <c r="A9833" s="84">
        <v>9802</v>
      </c>
      <c r="B9833" s="76">
        <v>208.10148650444307</v>
      </c>
      <c r="C9833" s="76">
        <v>208.10148650444307</v>
      </c>
      <c r="D9833" s="76">
        <v>0</v>
      </c>
      <c r="E9833" s="76">
        <v>0</v>
      </c>
      <c r="F9833" s="76">
        <v>0</v>
      </c>
    </row>
    <row r="9834" spans="1:6" x14ac:dyDescent="0.2">
      <c r="A9834" s="84">
        <v>9803</v>
      </c>
      <c r="B9834" s="76">
        <v>374.65225522086121</v>
      </c>
      <c r="C9834" s="76">
        <v>374.65225522086121</v>
      </c>
      <c r="D9834" s="76">
        <v>0</v>
      </c>
      <c r="E9834" s="76">
        <v>0</v>
      </c>
      <c r="F9834" s="76">
        <v>0</v>
      </c>
    </row>
    <row r="9835" spans="1:6" x14ac:dyDescent="0.2">
      <c r="A9835" s="84">
        <v>9804</v>
      </c>
      <c r="B9835" s="76">
        <v>1446.3088104888893</v>
      </c>
      <c r="C9835" s="76">
        <v>1446.3088104888893</v>
      </c>
      <c r="D9835" s="76">
        <v>0</v>
      </c>
      <c r="E9835" s="76">
        <v>0</v>
      </c>
      <c r="F9835" s="76">
        <v>0</v>
      </c>
    </row>
    <row r="9836" spans="1:6" x14ac:dyDescent="0.2">
      <c r="A9836" s="84">
        <v>9805</v>
      </c>
      <c r="B9836" s="76">
        <v>349.5800964893574</v>
      </c>
      <c r="C9836" s="76">
        <v>349.5800964893574</v>
      </c>
      <c r="D9836" s="76">
        <v>0</v>
      </c>
      <c r="E9836" s="76">
        <v>0</v>
      </c>
      <c r="F9836" s="76">
        <v>0</v>
      </c>
    </row>
    <row r="9837" spans="1:6" x14ac:dyDescent="0.2">
      <c r="A9837" s="84">
        <v>9806</v>
      </c>
      <c r="B9837" s="76">
        <v>929.17728542908662</v>
      </c>
      <c r="C9837" s="76">
        <v>929.17728542908662</v>
      </c>
      <c r="D9837" s="76">
        <v>0</v>
      </c>
      <c r="E9837" s="76">
        <v>0</v>
      </c>
      <c r="F9837" s="76">
        <v>0</v>
      </c>
    </row>
    <row r="9838" spans="1:6" x14ac:dyDescent="0.2">
      <c r="A9838" s="84">
        <v>9807</v>
      </c>
      <c r="B9838" s="76">
        <v>2106.4950810655946</v>
      </c>
      <c r="C9838" s="76">
        <v>2106.4950810655946</v>
      </c>
      <c r="D9838" s="76">
        <v>0</v>
      </c>
      <c r="E9838" s="76">
        <v>0</v>
      </c>
      <c r="F9838" s="76">
        <v>0</v>
      </c>
    </row>
    <row r="9839" spans="1:6" x14ac:dyDescent="0.2">
      <c r="A9839" s="84">
        <v>9808</v>
      </c>
      <c r="B9839" s="76">
        <v>465.98654774276838</v>
      </c>
      <c r="C9839" s="76">
        <v>465.98654774276838</v>
      </c>
      <c r="D9839" s="76">
        <v>0</v>
      </c>
      <c r="E9839" s="76">
        <v>0</v>
      </c>
      <c r="F9839" s="76">
        <v>0</v>
      </c>
    </row>
    <row r="9840" spans="1:6" x14ac:dyDescent="0.2">
      <c r="A9840" s="84">
        <v>9809</v>
      </c>
      <c r="B9840" s="76">
        <v>-192.62358730194956</v>
      </c>
      <c r="C9840" s="76">
        <v>-192.62358730194956</v>
      </c>
      <c r="D9840" s="76">
        <v>0</v>
      </c>
      <c r="E9840" s="76">
        <v>0</v>
      </c>
      <c r="F9840" s="76">
        <v>0</v>
      </c>
    </row>
    <row r="9841" spans="1:6" x14ac:dyDescent="0.2">
      <c r="A9841" s="84">
        <v>9810</v>
      </c>
      <c r="B9841" s="76">
        <v>-78.008004529360733</v>
      </c>
      <c r="C9841" s="76">
        <v>-78.008004529360733</v>
      </c>
      <c r="D9841" s="76">
        <v>0</v>
      </c>
      <c r="E9841" s="76">
        <v>0</v>
      </c>
      <c r="F9841" s="76">
        <v>0</v>
      </c>
    </row>
    <row r="9842" spans="1:6" x14ac:dyDescent="0.2">
      <c r="A9842" s="84">
        <v>9811</v>
      </c>
      <c r="B9842" s="76">
        <v>1705.7700072592024</v>
      </c>
      <c r="C9842" s="76">
        <v>1705.7700072592024</v>
      </c>
      <c r="D9842" s="76">
        <v>0</v>
      </c>
      <c r="E9842" s="76">
        <v>0</v>
      </c>
      <c r="F9842" s="76">
        <v>0</v>
      </c>
    </row>
    <row r="9843" spans="1:6" x14ac:dyDescent="0.2">
      <c r="A9843" s="84">
        <v>9812</v>
      </c>
      <c r="B9843" s="76">
        <v>304.80838446881489</v>
      </c>
      <c r="C9843" s="76">
        <v>304.80838446881489</v>
      </c>
      <c r="D9843" s="76">
        <v>0</v>
      </c>
      <c r="E9843" s="76">
        <v>0</v>
      </c>
      <c r="F9843" s="76">
        <v>0</v>
      </c>
    </row>
    <row r="9844" spans="1:6" x14ac:dyDescent="0.2">
      <c r="A9844" s="84">
        <v>9813</v>
      </c>
      <c r="B9844" s="76">
        <v>1496.4531279518969</v>
      </c>
      <c r="C9844" s="76">
        <v>1496.4531279518969</v>
      </c>
      <c r="D9844" s="76">
        <v>0</v>
      </c>
      <c r="E9844" s="76">
        <v>0</v>
      </c>
      <c r="F9844" s="76">
        <v>0</v>
      </c>
    </row>
    <row r="9845" spans="1:6" x14ac:dyDescent="0.2">
      <c r="A9845" s="84">
        <v>9814</v>
      </c>
      <c r="B9845" s="76">
        <v>18.484160486177188</v>
      </c>
      <c r="C9845" s="76">
        <v>18.484160486177188</v>
      </c>
      <c r="D9845" s="76">
        <v>0</v>
      </c>
      <c r="E9845" s="76">
        <v>0</v>
      </c>
      <c r="F9845" s="76">
        <v>0</v>
      </c>
    </row>
    <row r="9846" spans="1:6" x14ac:dyDescent="0.2">
      <c r="A9846" s="84">
        <v>9815</v>
      </c>
      <c r="B9846" s="76">
        <v>2050.9781581601214</v>
      </c>
      <c r="C9846" s="76">
        <v>2050.9781581601214</v>
      </c>
      <c r="D9846" s="76">
        <v>0</v>
      </c>
      <c r="E9846" s="76">
        <v>0</v>
      </c>
      <c r="F9846" s="76">
        <v>0</v>
      </c>
    </row>
    <row r="9847" spans="1:6" x14ac:dyDescent="0.2">
      <c r="A9847" s="84">
        <v>9816</v>
      </c>
      <c r="B9847" s="76">
        <v>2632.5809485295067</v>
      </c>
      <c r="C9847" s="76">
        <v>2632.5809485295067</v>
      </c>
      <c r="D9847" s="76">
        <v>0</v>
      </c>
      <c r="E9847" s="76">
        <v>0</v>
      </c>
      <c r="F9847" s="76">
        <v>0</v>
      </c>
    </row>
    <row r="9848" spans="1:6" x14ac:dyDescent="0.2">
      <c r="A9848" s="84">
        <v>9817</v>
      </c>
      <c r="B9848" s="76">
        <v>-135.31579591565514</v>
      </c>
      <c r="C9848" s="76">
        <v>-135.31579591565514</v>
      </c>
      <c r="D9848" s="76">
        <v>0</v>
      </c>
      <c r="E9848" s="76">
        <v>0</v>
      </c>
      <c r="F9848" s="76">
        <v>0</v>
      </c>
    </row>
    <row r="9849" spans="1:6" x14ac:dyDescent="0.2">
      <c r="A9849" s="84">
        <v>9818</v>
      </c>
      <c r="B9849" s="76">
        <v>3325.0028517610026</v>
      </c>
      <c r="C9849" s="76">
        <v>3325.0028517610026</v>
      </c>
      <c r="D9849" s="76">
        <v>0</v>
      </c>
      <c r="E9849" s="76">
        <v>0</v>
      </c>
      <c r="F9849" s="76">
        <v>0</v>
      </c>
    </row>
    <row r="9850" spans="1:6" x14ac:dyDescent="0.2">
      <c r="A9850" s="84">
        <v>9819</v>
      </c>
      <c r="B9850" s="76">
        <v>-128.15232199236834</v>
      </c>
      <c r="C9850" s="76">
        <v>-128.15232199236834</v>
      </c>
      <c r="D9850" s="76">
        <v>0</v>
      </c>
      <c r="E9850" s="76">
        <v>0</v>
      </c>
      <c r="F9850" s="76">
        <v>0</v>
      </c>
    </row>
    <row r="9851" spans="1:6" x14ac:dyDescent="0.2">
      <c r="A9851" s="84">
        <v>9820</v>
      </c>
      <c r="B9851" s="76">
        <v>669.93082160760832</v>
      </c>
      <c r="C9851" s="76">
        <v>669.93082160760832</v>
      </c>
      <c r="D9851" s="76">
        <v>0</v>
      </c>
      <c r="E9851" s="76">
        <v>0</v>
      </c>
      <c r="F9851" s="76">
        <v>0</v>
      </c>
    </row>
    <row r="9852" spans="1:6" x14ac:dyDescent="0.2">
      <c r="A9852" s="84">
        <v>9821</v>
      </c>
      <c r="B9852" s="76">
        <v>54.301530102611196</v>
      </c>
      <c r="C9852" s="76">
        <v>54.301530102611196</v>
      </c>
      <c r="D9852" s="76">
        <v>0</v>
      </c>
      <c r="E9852" s="76">
        <v>0</v>
      </c>
      <c r="F9852" s="76">
        <v>0</v>
      </c>
    </row>
    <row r="9853" spans="1:6" x14ac:dyDescent="0.2">
      <c r="A9853" s="84">
        <v>9822</v>
      </c>
      <c r="B9853" s="76">
        <v>-394.77699268596734</v>
      </c>
      <c r="C9853" s="76">
        <v>-394.77699268596734</v>
      </c>
      <c r="D9853" s="76">
        <v>0</v>
      </c>
      <c r="E9853" s="76">
        <v>0</v>
      </c>
      <c r="F9853" s="76">
        <v>0</v>
      </c>
    </row>
    <row r="9854" spans="1:6" x14ac:dyDescent="0.2">
      <c r="A9854" s="84">
        <v>9823</v>
      </c>
      <c r="B9854" s="76">
        <v>594.71434541309645</v>
      </c>
      <c r="C9854" s="76">
        <v>594.71434541309645</v>
      </c>
      <c r="D9854" s="76">
        <v>0</v>
      </c>
      <c r="E9854" s="76">
        <v>0</v>
      </c>
      <c r="F9854" s="76">
        <v>0</v>
      </c>
    </row>
    <row r="9855" spans="1:6" x14ac:dyDescent="0.2">
      <c r="A9855" s="84">
        <v>9824</v>
      </c>
      <c r="B9855" s="76">
        <v>2119.0311604313465</v>
      </c>
      <c r="C9855" s="76">
        <v>2119.0311604313465</v>
      </c>
      <c r="D9855" s="76">
        <v>0</v>
      </c>
      <c r="E9855" s="76">
        <v>0</v>
      </c>
      <c r="F9855" s="76">
        <v>0</v>
      </c>
    </row>
    <row r="9856" spans="1:6" x14ac:dyDescent="0.2">
      <c r="A9856" s="84">
        <v>9825</v>
      </c>
      <c r="B9856" s="76">
        <v>1269.2275638363753</v>
      </c>
      <c r="C9856" s="76">
        <v>1269.2275638363753</v>
      </c>
      <c r="D9856" s="76">
        <v>0</v>
      </c>
      <c r="E9856" s="76">
        <v>0</v>
      </c>
      <c r="F9856" s="76">
        <v>0</v>
      </c>
    </row>
    <row r="9857" spans="1:6" x14ac:dyDescent="0.2">
      <c r="A9857" s="84">
        <v>9826</v>
      </c>
      <c r="B9857" s="76">
        <v>186.82579768341702</v>
      </c>
      <c r="C9857" s="76">
        <v>186.82579768341702</v>
      </c>
      <c r="D9857" s="76">
        <v>0</v>
      </c>
      <c r="E9857" s="76">
        <v>0</v>
      </c>
      <c r="F9857" s="76">
        <v>0</v>
      </c>
    </row>
    <row r="9858" spans="1:6" x14ac:dyDescent="0.2">
      <c r="A9858" s="84">
        <v>9827</v>
      </c>
      <c r="B9858" s="76">
        <v>592.92347693227475</v>
      </c>
      <c r="C9858" s="76">
        <v>592.92347693227475</v>
      </c>
      <c r="D9858" s="76">
        <v>0</v>
      </c>
      <c r="E9858" s="76">
        <v>0</v>
      </c>
      <c r="F9858" s="76">
        <v>0</v>
      </c>
    </row>
    <row r="9859" spans="1:6" x14ac:dyDescent="0.2">
      <c r="A9859" s="84">
        <v>9828</v>
      </c>
      <c r="B9859" s="76">
        <v>476.51702567886423</v>
      </c>
      <c r="C9859" s="76">
        <v>476.51702567886423</v>
      </c>
      <c r="D9859" s="76">
        <v>0</v>
      </c>
      <c r="E9859" s="76">
        <v>0</v>
      </c>
      <c r="F9859" s="76">
        <v>0</v>
      </c>
    </row>
    <row r="9860" spans="1:6" x14ac:dyDescent="0.2">
      <c r="A9860" s="84">
        <v>9829</v>
      </c>
      <c r="B9860" s="76">
        <v>981.11247137291593</v>
      </c>
      <c r="C9860" s="76">
        <v>981.11247137291593</v>
      </c>
      <c r="D9860" s="76">
        <v>0</v>
      </c>
      <c r="E9860" s="76">
        <v>0</v>
      </c>
      <c r="F9860" s="76">
        <v>0</v>
      </c>
    </row>
    <row r="9861" spans="1:6" x14ac:dyDescent="0.2">
      <c r="A9861" s="84">
        <v>9830</v>
      </c>
      <c r="B9861" s="76">
        <v>267.20014637155919</v>
      </c>
      <c r="C9861" s="76">
        <v>267.20014637155919</v>
      </c>
      <c r="D9861" s="76">
        <v>0</v>
      </c>
      <c r="E9861" s="76">
        <v>0</v>
      </c>
      <c r="F9861" s="76">
        <v>0</v>
      </c>
    </row>
    <row r="9862" spans="1:6" x14ac:dyDescent="0.2">
      <c r="A9862" s="84">
        <v>9831</v>
      </c>
      <c r="B9862" s="76">
        <v>18.484160486177188</v>
      </c>
      <c r="C9862" s="76">
        <v>18.484160486177188</v>
      </c>
      <c r="D9862" s="76">
        <v>0</v>
      </c>
      <c r="E9862" s="76">
        <v>0</v>
      </c>
      <c r="F9862" s="76">
        <v>0</v>
      </c>
    </row>
    <row r="9863" spans="1:6" x14ac:dyDescent="0.2">
      <c r="A9863" s="84">
        <v>9832</v>
      </c>
      <c r="B9863" s="76">
        <v>1653.8348213153731</v>
      </c>
      <c r="C9863" s="76">
        <v>1653.8348213153731</v>
      </c>
      <c r="D9863" s="76">
        <v>0</v>
      </c>
      <c r="E9863" s="76">
        <v>0</v>
      </c>
      <c r="F9863" s="76">
        <v>0</v>
      </c>
    </row>
    <row r="9864" spans="1:6" x14ac:dyDescent="0.2">
      <c r="A9864" s="84">
        <v>9833</v>
      </c>
      <c r="B9864" s="76">
        <v>1580.6239465505168</v>
      </c>
      <c r="C9864" s="76">
        <v>1580.6239465505168</v>
      </c>
      <c r="D9864" s="76">
        <v>0</v>
      </c>
      <c r="E9864" s="76">
        <v>0</v>
      </c>
      <c r="F9864" s="76">
        <v>0</v>
      </c>
    </row>
    <row r="9865" spans="1:6" x14ac:dyDescent="0.2">
      <c r="A9865" s="84">
        <v>9834</v>
      </c>
      <c r="B9865" s="76">
        <v>2178.1298202984626</v>
      </c>
      <c r="C9865" s="76">
        <v>2178.1298202984626</v>
      </c>
      <c r="D9865" s="76">
        <v>0</v>
      </c>
      <c r="E9865" s="76">
        <v>0</v>
      </c>
      <c r="F9865" s="76">
        <v>0</v>
      </c>
    </row>
    <row r="9866" spans="1:6" x14ac:dyDescent="0.2">
      <c r="A9866" s="84">
        <v>9835</v>
      </c>
      <c r="B9866" s="76">
        <v>2314.2358248409123</v>
      </c>
      <c r="C9866" s="76">
        <v>2314.2358248409123</v>
      </c>
      <c r="D9866" s="76">
        <v>0</v>
      </c>
      <c r="E9866" s="76">
        <v>0</v>
      </c>
      <c r="F9866" s="76">
        <v>0</v>
      </c>
    </row>
    <row r="9867" spans="1:6" x14ac:dyDescent="0.2">
      <c r="A9867" s="84">
        <v>9836</v>
      </c>
      <c r="B9867" s="76">
        <v>1677.1161115660552</v>
      </c>
      <c r="C9867" s="76">
        <v>1677.1161115660552</v>
      </c>
      <c r="D9867" s="76">
        <v>0</v>
      </c>
      <c r="E9867" s="76">
        <v>0</v>
      </c>
      <c r="F9867" s="76">
        <v>0</v>
      </c>
    </row>
    <row r="9868" spans="1:6" x14ac:dyDescent="0.2">
      <c r="A9868" s="84">
        <v>9837</v>
      </c>
      <c r="B9868" s="76">
        <v>523.07960618022844</v>
      </c>
      <c r="C9868" s="76">
        <v>523.07960618022844</v>
      </c>
      <c r="D9868" s="76">
        <v>0</v>
      </c>
      <c r="E9868" s="76">
        <v>0</v>
      </c>
      <c r="F9868" s="76">
        <v>0</v>
      </c>
    </row>
    <row r="9869" spans="1:6" x14ac:dyDescent="0.2">
      <c r="A9869" s="84">
        <v>9838</v>
      </c>
      <c r="B9869" s="76">
        <v>97.282373642332004</v>
      </c>
      <c r="C9869" s="76">
        <v>97.282373642332004</v>
      </c>
      <c r="D9869" s="76">
        <v>0</v>
      </c>
      <c r="E9869" s="76">
        <v>0</v>
      </c>
      <c r="F9869" s="76">
        <v>0</v>
      </c>
    </row>
    <row r="9870" spans="1:6" x14ac:dyDescent="0.2">
      <c r="A9870" s="84">
        <v>9839</v>
      </c>
      <c r="B9870" s="76">
        <v>5.9480811204252859</v>
      </c>
      <c r="C9870" s="76">
        <v>5.9480811204252859</v>
      </c>
      <c r="D9870" s="76">
        <v>0</v>
      </c>
      <c r="E9870" s="76">
        <v>0</v>
      </c>
      <c r="F9870" s="76">
        <v>0</v>
      </c>
    </row>
    <row r="9871" spans="1:6" x14ac:dyDescent="0.2">
      <c r="A9871" s="84">
        <v>9840</v>
      </c>
      <c r="B9871" s="76">
        <v>3741.8457418947901</v>
      </c>
      <c r="C9871" s="76">
        <v>3741.8457418947901</v>
      </c>
      <c r="D9871" s="76">
        <v>0</v>
      </c>
      <c r="E9871" s="76">
        <v>0</v>
      </c>
      <c r="F9871" s="76">
        <v>0</v>
      </c>
    </row>
    <row r="9872" spans="1:6" x14ac:dyDescent="0.2">
      <c r="A9872" s="84">
        <v>9841</v>
      </c>
      <c r="B9872" s="76">
        <v>916.85593901216907</v>
      </c>
      <c r="C9872" s="76">
        <v>916.85593901216907</v>
      </c>
      <c r="D9872" s="76">
        <v>0</v>
      </c>
      <c r="E9872" s="76">
        <v>0</v>
      </c>
      <c r="F9872" s="76">
        <v>0</v>
      </c>
    </row>
    <row r="9873" spans="1:6" x14ac:dyDescent="0.2">
      <c r="A9873" s="84">
        <v>9842</v>
      </c>
      <c r="B9873" s="76">
        <v>1634.3500009751683</v>
      </c>
      <c r="C9873" s="76">
        <v>1634.3500009751683</v>
      </c>
      <c r="D9873" s="76">
        <v>0</v>
      </c>
      <c r="E9873" s="76">
        <v>0</v>
      </c>
      <c r="F9873" s="76">
        <v>0</v>
      </c>
    </row>
    <row r="9874" spans="1:6" x14ac:dyDescent="0.2">
      <c r="A9874" s="84">
        <v>9843</v>
      </c>
      <c r="B9874" s="76">
        <v>-507.60170697773447</v>
      </c>
      <c r="C9874" s="76">
        <v>-507.60170697773447</v>
      </c>
      <c r="D9874" s="76">
        <v>0</v>
      </c>
      <c r="E9874" s="76">
        <v>0</v>
      </c>
      <c r="F9874" s="76">
        <v>0</v>
      </c>
    </row>
    <row r="9875" spans="1:6" x14ac:dyDescent="0.2">
      <c r="A9875" s="84">
        <v>9844</v>
      </c>
      <c r="B9875" s="76">
        <v>1743.3782453564581</v>
      </c>
      <c r="C9875" s="76">
        <v>1743.3782453564581</v>
      </c>
      <c r="D9875" s="76">
        <v>0</v>
      </c>
      <c r="E9875" s="76">
        <v>0</v>
      </c>
      <c r="F9875" s="76">
        <v>0</v>
      </c>
    </row>
    <row r="9876" spans="1:6" x14ac:dyDescent="0.2">
      <c r="A9876" s="84">
        <v>9845</v>
      </c>
      <c r="B9876" s="76">
        <v>2194.2476366258579</v>
      </c>
      <c r="C9876" s="76">
        <v>2194.2476366258579</v>
      </c>
      <c r="D9876" s="76">
        <v>0</v>
      </c>
      <c r="E9876" s="76">
        <v>0</v>
      </c>
      <c r="F9876" s="76">
        <v>0</v>
      </c>
    </row>
    <row r="9877" spans="1:6" x14ac:dyDescent="0.2">
      <c r="A9877" s="84">
        <v>9846</v>
      </c>
      <c r="B9877" s="76">
        <v>1714.7243496633109</v>
      </c>
      <c r="C9877" s="76">
        <v>1714.7243496633109</v>
      </c>
      <c r="D9877" s="76">
        <v>0</v>
      </c>
      <c r="E9877" s="76">
        <v>0</v>
      </c>
      <c r="F9877" s="76">
        <v>0</v>
      </c>
    </row>
    <row r="9878" spans="1:6" x14ac:dyDescent="0.2">
      <c r="A9878" s="84">
        <v>9847</v>
      </c>
      <c r="B9878" s="76">
        <v>2663.0257127034756</v>
      </c>
      <c r="C9878" s="76">
        <v>2663.0257127034756</v>
      </c>
      <c r="D9878" s="76">
        <v>0</v>
      </c>
      <c r="E9878" s="76">
        <v>0</v>
      </c>
      <c r="F9878" s="76">
        <v>0</v>
      </c>
    </row>
    <row r="9879" spans="1:6" x14ac:dyDescent="0.2">
      <c r="A9879" s="84">
        <v>9848</v>
      </c>
      <c r="B9879" s="76">
        <v>381.60099619531366</v>
      </c>
      <c r="C9879" s="76">
        <v>381.60099619531366</v>
      </c>
      <c r="D9879" s="76">
        <v>0</v>
      </c>
      <c r="E9879" s="76">
        <v>0</v>
      </c>
      <c r="F9879" s="76">
        <v>0</v>
      </c>
    </row>
    <row r="9880" spans="1:6" x14ac:dyDescent="0.2">
      <c r="A9880" s="84">
        <v>9849</v>
      </c>
      <c r="B9880" s="76">
        <v>-865.34593724440674</v>
      </c>
      <c r="C9880" s="76">
        <v>-865.34593724440674</v>
      </c>
      <c r="D9880" s="76">
        <v>0</v>
      </c>
      <c r="E9880" s="76">
        <v>0</v>
      </c>
      <c r="F9880" s="76">
        <v>0</v>
      </c>
    </row>
    <row r="9881" spans="1:6" x14ac:dyDescent="0.2">
      <c r="A9881" s="84">
        <v>9850</v>
      </c>
      <c r="B9881" s="76">
        <v>2682.7252659925143</v>
      </c>
      <c r="C9881" s="76">
        <v>2682.7252659925143</v>
      </c>
      <c r="D9881" s="76">
        <v>0</v>
      </c>
      <c r="E9881" s="76">
        <v>0</v>
      </c>
      <c r="F9881" s="76">
        <v>0</v>
      </c>
    </row>
    <row r="9882" spans="1:6" x14ac:dyDescent="0.2">
      <c r="A9882" s="84">
        <v>9851</v>
      </c>
      <c r="B9882" s="76">
        <v>-129.94319047319004</v>
      </c>
      <c r="C9882" s="76">
        <v>-129.94319047319004</v>
      </c>
      <c r="D9882" s="76">
        <v>0</v>
      </c>
      <c r="E9882" s="76">
        <v>0</v>
      </c>
      <c r="F9882" s="76">
        <v>0</v>
      </c>
    </row>
    <row r="9883" spans="1:6" x14ac:dyDescent="0.2">
      <c r="A9883" s="84">
        <v>9852</v>
      </c>
      <c r="B9883" s="76">
        <v>50.719793140967795</v>
      </c>
      <c r="C9883" s="76">
        <v>50.719793140967795</v>
      </c>
      <c r="D9883" s="76">
        <v>0</v>
      </c>
      <c r="E9883" s="76">
        <v>0</v>
      </c>
      <c r="F9883" s="76">
        <v>0</v>
      </c>
    </row>
    <row r="9884" spans="1:6" x14ac:dyDescent="0.2">
      <c r="A9884" s="84">
        <v>9853</v>
      </c>
      <c r="B9884" s="76">
        <v>2031.4933378199175</v>
      </c>
      <c r="C9884" s="76">
        <v>2031.4933378199175</v>
      </c>
      <c r="D9884" s="76">
        <v>0</v>
      </c>
      <c r="E9884" s="76">
        <v>0</v>
      </c>
      <c r="F9884" s="76">
        <v>0</v>
      </c>
    </row>
    <row r="9885" spans="1:6" x14ac:dyDescent="0.2">
      <c r="A9885" s="84">
        <v>9854</v>
      </c>
      <c r="B9885" s="76">
        <v>1963.4403355486929</v>
      </c>
      <c r="C9885" s="76">
        <v>1963.4403355486929</v>
      </c>
      <c r="D9885" s="76">
        <v>0</v>
      </c>
      <c r="E9885" s="76">
        <v>0</v>
      </c>
      <c r="F9885" s="76">
        <v>0</v>
      </c>
    </row>
    <row r="9886" spans="1:6" x14ac:dyDescent="0.2">
      <c r="A9886" s="84">
        <v>9855</v>
      </c>
      <c r="B9886" s="76">
        <v>1236.9919311815847</v>
      </c>
      <c r="C9886" s="76">
        <v>1236.9919311815847</v>
      </c>
      <c r="D9886" s="76">
        <v>0</v>
      </c>
      <c r="E9886" s="76">
        <v>0</v>
      </c>
      <c r="F9886" s="76">
        <v>0</v>
      </c>
    </row>
    <row r="9887" spans="1:6" x14ac:dyDescent="0.2">
      <c r="A9887" s="84">
        <v>9856</v>
      </c>
      <c r="B9887" s="76">
        <v>943.50423327566023</v>
      </c>
      <c r="C9887" s="76">
        <v>943.50423327566023</v>
      </c>
      <c r="D9887" s="76">
        <v>0</v>
      </c>
      <c r="E9887" s="76">
        <v>0</v>
      </c>
      <c r="F9887" s="76">
        <v>0</v>
      </c>
    </row>
    <row r="9888" spans="1:6" x14ac:dyDescent="0.2">
      <c r="A9888" s="84">
        <v>9857</v>
      </c>
      <c r="B9888" s="76">
        <v>219.06143033820808</v>
      </c>
      <c r="C9888" s="76">
        <v>219.06143033820808</v>
      </c>
      <c r="D9888" s="76">
        <v>0</v>
      </c>
      <c r="E9888" s="76">
        <v>0</v>
      </c>
      <c r="F9888" s="76">
        <v>0</v>
      </c>
    </row>
    <row r="9889" spans="1:6" x14ac:dyDescent="0.2">
      <c r="A9889" s="84">
        <v>9858</v>
      </c>
      <c r="B9889" s="76">
        <v>675.08869410123907</v>
      </c>
      <c r="C9889" s="76">
        <v>675.08869410123907</v>
      </c>
      <c r="D9889" s="76">
        <v>0</v>
      </c>
      <c r="E9889" s="76">
        <v>0</v>
      </c>
      <c r="F9889" s="76">
        <v>0</v>
      </c>
    </row>
    <row r="9890" spans="1:6" x14ac:dyDescent="0.2">
      <c r="A9890" s="84">
        <v>9859</v>
      </c>
      <c r="B9890" s="76">
        <v>-1552.3952350334373</v>
      </c>
      <c r="C9890" s="76">
        <v>-1552.3952350334373</v>
      </c>
      <c r="D9890" s="76">
        <v>0</v>
      </c>
      <c r="E9890" s="76">
        <v>0</v>
      </c>
      <c r="F9890" s="76">
        <v>0</v>
      </c>
    </row>
    <row r="9891" spans="1:6" x14ac:dyDescent="0.2">
      <c r="A9891" s="84">
        <v>9860</v>
      </c>
      <c r="B9891" s="76">
        <v>261.82754092909408</v>
      </c>
      <c r="C9891" s="76">
        <v>261.82754092909408</v>
      </c>
      <c r="D9891" s="76">
        <v>0</v>
      </c>
      <c r="E9891" s="76">
        <v>0</v>
      </c>
      <c r="F9891" s="76">
        <v>0</v>
      </c>
    </row>
    <row r="9892" spans="1:6" x14ac:dyDescent="0.2">
      <c r="A9892" s="84">
        <v>9861</v>
      </c>
      <c r="B9892" s="76">
        <v>-834.90117307043784</v>
      </c>
      <c r="C9892" s="76">
        <v>-834.90117307043784</v>
      </c>
      <c r="D9892" s="76">
        <v>0</v>
      </c>
      <c r="E9892" s="76">
        <v>0</v>
      </c>
      <c r="F9892" s="76">
        <v>0</v>
      </c>
    </row>
    <row r="9893" spans="1:6" x14ac:dyDescent="0.2">
      <c r="A9893" s="84">
        <v>9862</v>
      </c>
      <c r="B9893" s="76">
        <v>-571.85823933848178</v>
      </c>
      <c r="C9893" s="76">
        <v>-571.85823933848178</v>
      </c>
      <c r="D9893" s="76">
        <v>0</v>
      </c>
      <c r="E9893" s="76">
        <v>0</v>
      </c>
      <c r="F9893" s="76">
        <v>0</v>
      </c>
    </row>
    <row r="9894" spans="1:6" x14ac:dyDescent="0.2">
      <c r="A9894" s="84">
        <v>9863</v>
      </c>
      <c r="B9894" s="76">
        <v>929.17728542908662</v>
      </c>
      <c r="C9894" s="76">
        <v>929.17728542908662</v>
      </c>
      <c r="D9894" s="76">
        <v>0</v>
      </c>
      <c r="E9894" s="76">
        <v>0</v>
      </c>
      <c r="F9894" s="76">
        <v>0</v>
      </c>
    </row>
    <row r="9895" spans="1:6" x14ac:dyDescent="0.2">
      <c r="A9895" s="84">
        <v>9864</v>
      </c>
      <c r="B9895" s="76">
        <v>2551.9918668925302</v>
      </c>
      <c r="C9895" s="76">
        <v>2551.9918668925302</v>
      </c>
      <c r="D9895" s="76">
        <v>0</v>
      </c>
      <c r="E9895" s="76">
        <v>0</v>
      </c>
      <c r="F9895" s="76">
        <v>0</v>
      </c>
    </row>
    <row r="9896" spans="1:6" x14ac:dyDescent="0.2">
      <c r="A9896" s="84">
        <v>9865</v>
      </c>
      <c r="B9896" s="76">
        <v>877.45683243409121</v>
      </c>
      <c r="C9896" s="76">
        <v>877.45683243409121</v>
      </c>
      <c r="D9896" s="76">
        <v>0</v>
      </c>
      <c r="E9896" s="76">
        <v>0</v>
      </c>
      <c r="F9896" s="76">
        <v>0</v>
      </c>
    </row>
    <row r="9897" spans="1:6" x14ac:dyDescent="0.2">
      <c r="A9897" s="84">
        <v>9866</v>
      </c>
      <c r="B9897" s="76">
        <v>1131.5454237619392</v>
      </c>
      <c r="C9897" s="76">
        <v>1131.5454237619392</v>
      </c>
      <c r="D9897" s="76">
        <v>0</v>
      </c>
      <c r="E9897" s="76">
        <v>0</v>
      </c>
      <c r="F9897" s="76">
        <v>0</v>
      </c>
    </row>
    <row r="9898" spans="1:6" x14ac:dyDescent="0.2">
      <c r="A9898" s="84">
        <v>9867</v>
      </c>
      <c r="B9898" s="76">
        <v>3623.8631551093922</v>
      </c>
      <c r="C9898" s="76">
        <v>3623.8631551093922</v>
      </c>
      <c r="D9898" s="76">
        <v>0</v>
      </c>
      <c r="E9898" s="76">
        <v>0</v>
      </c>
      <c r="F9898" s="76">
        <v>0</v>
      </c>
    </row>
    <row r="9899" spans="1:6" x14ac:dyDescent="0.2">
      <c r="A9899" s="84">
        <v>9868</v>
      </c>
      <c r="B9899" s="76">
        <v>875.66596395326951</v>
      </c>
      <c r="C9899" s="76">
        <v>875.66596395326951</v>
      </c>
      <c r="D9899" s="76">
        <v>0</v>
      </c>
      <c r="E9899" s="76">
        <v>0</v>
      </c>
      <c r="F9899" s="76">
        <v>0</v>
      </c>
    </row>
    <row r="9900" spans="1:6" x14ac:dyDescent="0.2">
      <c r="A9900" s="84">
        <v>9869</v>
      </c>
      <c r="B9900" s="76">
        <v>1004.393761623598</v>
      </c>
      <c r="C9900" s="76">
        <v>1004.393761623598</v>
      </c>
      <c r="D9900" s="76">
        <v>0</v>
      </c>
      <c r="E9900" s="76">
        <v>0</v>
      </c>
      <c r="F9900" s="76">
        <v>0</v>
      </c>
    </row>
    <row r="9901" spans="1:6" x14ac:dyDescent="0.2">
      <c r="A9901" s="84">
        <v>9870</v>
      </c>
      <c r="B9901" s="76">
        <v>1825.5434625254215</v>
      </c>
      <c r="C9901" s="76">
        <v>1825.5434625254215</v>
      </c>
      <c r="D9901" s="76">
        <v>0</v>
      </c>
      <c r="E9901" s="76">
        <v>0</v>
      </c>
      <c r="F9901" s="76">
        <v>0</v>
      </c>
    </row>
    <row r="9902" spans="1:6" x14ac:dyDescent="0.2">
      <c r="A9902" s="84">
        <v>9871</v>
      </c>
      <c r="B9902" s="76">
        <v>-464.62086343801366</v>
      </c>
      <c r="C9902" s="76">
        <v>-464.62086343801366</v>
      </c>
      <c r="D9902" s="76">
        <v>0</v>
      </c>
      <c r="E9902" s="76">
        <v>0</v>
      </c>
      <c r="F9902" s="76">
        <v>0</v>
      </c>
    </row>
    <row r="9903" spans="1:6" x14ac:dyDescent="0.2">
      <c r="A9903" s="84">
        <v>9872</v>
      </c>
      <c r="B9903" s="76">
        <v>1720.096955105776</v>
      </c>
      <c r="C9903" s="76">
        <v>1720.096955105776</v>
      </c>
      <c r="D9903" s="76">
        <v>0</v>
      </c>
      <c r="E9903" s="76">
        <v>0</v>
      </c>
      <c r="F9903" s="76">
        <v>0</v>
      </c>
    </row>
    <row r="9904" spans="1:6" x14ac:dyDescent="0.2">
      <c r="A9904" s="84">
        <v>9873</v>
      </c>
      <c r="B9904" s="76">
        <v>18.484160486177188</v>
      </c>
      <c r="C9904" s="76">
        <v>18.484160486177188</v>
      </c>
      <c r="D9904" s="76">
        <v>0</v>
      </c>
      <c r="E9904" s="76">
        <v>0</v>
      </c>
      <c r="F9904" s="76">
        <v>0</v>
      </c>
    </row>
    <row r="9905" spans="1:6" x14ac:dyDescent="0.2">
      <c r="A9905" s="84">
        <v>9874</v>
      </c>
      <c r="B9905" s="76">
        <v>-74.426267567717332</v>
      </c>
      <c r="C9905" s="76">
        <v>-74.426267567717332</v>
      </c>
      <c r="D9905" s="76">
        <v>0</v>
      </c>
      <c r="E9905" s="76">
        <v>0</v>
      </c>
      <c r="F9905" s="76">
        <v>0</v>
      </c>
    </row>
    <row r="9906" spans="1:6" x14ac:dyDescent="0.2">
      <c r="A9906" s="84">
        <v>9875</v>
      </c>
      <c r="B9906" s="76">
        <v>728.81474852589008</v>
      </c>
      <c r="C9906" s="76">
        <v>728.81474852589008</v>
      </c>
      <c r="D9906" s="76">
        <v>0</v>
      </c>
      <c r="E9906" s="76">
        <v>0</v>
      </c>
      <c r="F9906" s="76">
        <v>0</v>
      </c>
    </row>
    <row r="9907" spans="1:6" x14ac:dyDescent="0.2">
      <c r="A9907" s="84">
        <v>9876</v>
      </c>
      <c r="B9907" s="76">
        <v>1211.9197724500809</v>
      </c>
      <c r="C9907" s="76">
        <v>1211.9197724500809</v>
      </c>
      <c r="D9907" s="76">
        <v>0</v>
      </c>
      <c r="E9907" s="76">
        <v>0</v>
      </c>
      <c r="F9907" s="76">
        <v>0</v>
      </c>
    </row>
    <row r="9908" spans="1:6" x14ac:dyDescent="0.2">
      <c r="A9908" s="84">
        <v>9877</v>
      </c>
      <c r="B9908" s="76">
        <v>2636.1626854911501</v>
      </c>
      <c r="C9908" s="76">
        <v>2636.1626854911501</v>
      </c>
      <c r="D9908" s="76">
        <v>0</v>
      </c>
      <c r="E9908" s="76">
        <v>0</v>
      </c>
      <c r="F9908" s="76">
        <v>0</v>
      </c>
    </row>
    <row r="9909" spans="1:6" x14ac:dyDescent="0.2">
      <c r="A9909" s="84">
        <v>9878</v>
      </c>
      <c r="B9909" s="76">
        <v>2208.5745844724315</v>
      </c>
      <c r="C9909" s="76">
        <v>2208.5745844724315</v>
      </c>
      <c r="D9909" s="76">
        <v>0</v>
      </c>
      <c r="E9909" s="76">
        <v>0</v>
      </c>
      <c r="F9909" s="76">
        <v>0</v>
      </c>
    </row>
    <row r="9910" spans="1:6" x14ac:dyDescent="0.2">
      <c r="A9910" s="84">
        <v>9879</v>
      </c>
      <c r="B9910" s="76">
        <v>566.06044971994925</v>
      </c>
      <c r="C9910" s="76">
        <v>566.06044971994925</v>
      </c>
      <c r="D9910" s="76">
        <v>0</v>
      </c>
      <c r="E9910" s="76">
        <v>0</v>
      </c>
      <c r="F9910" s="76">
        <v>0</v>
      </c>
    </row>
    <row r="9911" spans="1:6" x14ac:dyDescent="0.2">
      <c r="A9911" s="84">
        <v>9880</v>
      </c>
      <c r="B9911" s="76">
        <v>1305.0449334528093</v>
      </c>
      <c r="C9911" s="76">
        <v>1305.0449334528093</v>
      </c>
      <c r="D9911" s="76">
        <v>0</v>
      </c>
      <c r="E9911" s="76">
        <v>0</v>
      </c>
      <c r="F9911" s="76">
        <v>0</v>
      </c>
    </row>
    <row r="9912" spans="1:6" x14ac:dyDescent="0.2">
      <c r="A9912" s="84">
        <v>9881</v>
      </c>
      <c r="B9912" s="76">
        <v>3623.8631551093922</v>
      </c>
      <c r="C9912" s="76">
        <v>3623.8631551093922</v>
      </c>
      <c r="D9912" s="76">
        <v>0</v>
      </c>
      <c r="E9912" s="76">
        <v>0</v>
      </c>
      <c r="F9912" s="76">
        <v>0</v>
      </c>
    </row>
    <row r="9913" spans="1:6" x14ac:dyDescent="0.2">
      <c r="A9913" s="84">
        <v>9882</v>
      </c>
      <c r="B9913" s="76">
        <v>1245.9462735856932</v>
      </c>
      <c r="C9913" s="76">
        <v>1245.9462735856932</v>
      </c>
      <c r="D9913" s="76">
        <v>0</v>
      </c>
      <c r="E9913" s="76">
        <v>0</v>
      </c>
      <c r="F9913" s="76">
        <v>0</v>
      </c>
    </row>
    <row r="9914" spans="1:6" x14ac:dyDescent="0.2">
      <c r="A9914" s="84">
        <v>9883</v>
      </c>
      <c r="B9914" s="76">
        <v>1076.0285008564661</v>
      </c>
      <c r="C9914" s="76">
        <v>1076.0285008564661</v>
      </c>
      <c r="D9914" s="76">
        <v>0</v>
      </c>
      <c r="E9914" s="76">
        <v>0</v>
      </c>
      <c r="F9914" s="76">
        <v>0</v>
      </c>
    </row>
    <row r="9915" spans="1:6" x14ac:dyDescent="0.2">
      <c r="A9915" s="84">
        <v>9884</v>
      </c>
      <c r="B9915" s="76">
        <v>2829.3617484710594</v>
      </c>
      <c r="C9915" s="76">
        <v>2829.3617484710594</v>
      </c>
      <c r="D9915" s="76">
        <v>0</v>
      </c>
      <c r="E9915" s="76">
        <v>0</v>
      </c>
      <c r="F9915" s="76">
        <v>0</v>
      </c>
    </row>
    <row r="9916" spans="1:6" x14ac:dyDescent="0.2">
      <c r="A9916" s="84">
        <v>9885</v>
      </c>
      <c r="B9916" s="76">
        <v>176.08058679848682</v>
      </c>
      <c r="C9916" s="76">
        <v>176.08058679848682</v>
      </c>
      <c r="D9916" s="76">
        <v>0</v>
      </c>
      <c r="E9916" s="76">
        <v>0</v>
      </c>
      <c r="F9916" s="76">
        <v>0</v>
      </c>
    </row>
    <row r="9917" spans="1:6" x14ac:dyDescent="0.2">
      <c r="A9917" s="84">
        <v>9886</v>
      </c>
      <c r="B9917" s="76">
        <v>1464.2174952971063</v>
      </c>
      <c r="C9917" s="76">
        <v>1464.2174952971063</v>
      </c>
      <c r="D9917" s="76">
        <v>0</v>
      </c>
      <c r="E9917" s="76">
        <v>0</v>
      </c>
      <c r="F9917" s="76">
        <v>0</v>
      </c>
    </row>
    <row r="9918" spans="1:6" x14ac:dyDescent="0.2">
      <c r="A9918" s="84">
        <v>9887</v>
      </c>
      <c r="B9918" s="76">
        <v>1646.6713473920863</v>
      </c>
      <c r="C9918" s="76">
        <v>1646.6713473920863</v>
      </c>
      <c r="D9918" s="76">
        <v>0</v>
      </c>
      <c r="E9918" s="76">
        <v>0</v>
      </c>
      <c r="F9918" s="76">
        <v>0</v>
      </c>
    </row>
    <row r="9919" spans="1:6" x14ac:dyDescent="0.2">
      <c r="A9919" s="84">
        <v>9888</v>
      </c>
      <c r="B9919" s="76">
        <v>399.72441395236501</v>
      </c>
      <c r="C9919" s="76">
        <v>399.72441395236501</v>
      </c>
      <c r="D9919" s="76">
        <v>0</v>
      </c>
      <c r="E9919" s="76">
        <v>0</v>
      </c>
      <c r="F9919" s="76">
        <v>0</v>
      </c>
    </row>
    <row r="9920" spans="1:6" x14ac:dyDescent="0.2">
      <c r="A9920" s="84">
        <v>9889</v>
      </c>
      <c r="B9920" s="76">
        <v>122.35453237383581</v>
      </c>
      <c r="C9920" s="76">
        <v>122.35453237383581</v>
      </c>
      <c r="D9920" s="76">
        <v>0</v>
      </c>
      <c r="E9920" s="76">
        <v>0</v>
      </c>
      <c r="F9920" s="76">
        <v>0</v>
      </c>
    </row>
    <row r="9921" spans="1:6" x14ac:dyDescent="0.2">
      <c r="A9921" s="84">
        <v>9890</v>
      </c>
      <c r="B9921" s="76">
        <v>1254.9006159898017</v>
      </c>
      <c r="C9921" s="76">
        <v>1254.9006159898017</v>
      </c>
      <c r="D9921" s="76">
        <v>0</v>
      </c>
      <c r="E9921" s="76">
        <v>0</v>
      </c>
      <c r="F9921" s="76">
        <v>0</v>
      </c>
    </row>
    <row r="9922" spans="1:6" x14ac:dyDescent="0.2">
      <c r="A9922" s="84">
        <v>9891</v>
      </c>
      <c r="B9922" s="76">
        <v>1279.9727747213055</v>
      </c>
      <c r="C9922" s="76">
        <v>1279.9727747213055</v>
      </c>
      <c r="D9922" s="76">
        <v>0</v>
      </c>
      <c r="E9922" s="76">
        <v>0</v>
      </c>
      <c r="F9922" s="76">
        <v>0</v>
      </c>
    </row>
    <row r="9923" spans="1:6" x14ac:dyDescent="0.2">
      <c r="A9923" s="84">
        <v>9892</v>
      </c>
      <c r="B9923" s="76">
        <v>311.97185839210169</v>
      </c>
      <c r="C9923" s="76">
        <v>311.97185839210169</v>
      </c>
      <c r="D9923" s="76">
        <v>0</v>
      </c>
      <c r="E9923" s="76">
        <v>0</v>
      </c>
      <c r="F9923" s="76">
        <v>0</v>
      </c>
    </row>
    <row r="9924" spans="1:6" x14ac:dyDescent="0.2">
      <c r="A9924" s="84">
        <v>9893</v>
      </c>
      <c r="B9924" s="76">
        <v>1695.0247963742722</v>
      </c>
      <c r="C9924" s="76">
        <v>1695.0247963742722</v>
      </c>
      <c r="D9924" s="76">
        <v>0</v>
      </c>
      <c r="E9924" s="76">
        <v>0</v>
      </c>
      <c r="F9924" s="76">
        <v>0</v>
      </c>
    </row>
    <row r="9925" spans="1:6" x14ac:dyDescent="0.2">
      <c r="A9925" s="84">
        <v>9894</v>
      </c>
      <c r="B9925" s="76">
        <v>-199.78706122523636</v>
      </c>
      <c r="C9925" s="76">
        <v>-199.78706122523636</v>
      </c>
      <c r="D9925" s="76">
        <v>0</v>
      </c>
      <c r="E9925" s="76">
        <v>0</v>
      </c>
      <c r="F9925" s="76">
        <v>0</v>
      </c>
    </row>
    <row r="9926" spans="1:6" x14ac:dyDescent="0.2">
      <c r="A9926" s="84">
        <v>9895</v>
      </c>
      <c r="B9926" s="76">
        <v>2646.9078963760803</v>
      </c>
      <c r="C9926" s="76">
        <v>2646.9078963760803</v>
      </c>
      <c r="D9926" s="76">
        <v>0</v>
      </c>
      <c r="E9926" s="76">
        <v>0</v>
      </c>
      <c r="F9926" s="76">
        <v>0</v>
      </c>
    </row>
    <row r="9927" spans="1:6" x14ac:dyDescent="0.2">
      <c r="A9927" s="84">
        <v>9896</v>
      </c>
      <c r="B9927" s="76">
        <v>2101.1224756231295</v>
      </c>
      <c r="C9927" s="76">
        <v>2101.1224756231295</v>
      </c>
      <c r="D9927" s="76">
        <v>0</v>
      </c>
      <c r="E9927" s="76">
        <v>0</v>
      </c>
      <c r="F9927" s="76">
        <v>0</v>
      </c>
    </row>
    <row r="9928" spans="1:6" x14ac:dyDescent="0.2">
      <c r="A9928" s="84">
        <v>9897</v>
      </c>
      <c r="B9928" s="76">
        <v>1498.2439964327186</v>
      </c>
      <c r="C9928" s="76">
        <v>1498.2439964327186</v>
      </c>
      <c r="D9928" s="76">
        <v>0</v>
      </c>
      <c r="E9928" s="76">
        <v>0</v>
      </c>
      <c r="F9928" s="76">
        <v>0</v>
      </c>
    </row>
    <row r="9929" spans="1:6" x14ac:dyDescent="0.2">
      <c r="A9929" s="84">
        <v>9898</v>
      </c>
      <c r="B9929" s="76">
        <v>1364.1435933199259</v>
      </c>
      <c r="C9929" s="76">
        <v>1364.1435933199259</v>
      </c>
      <c r="D9929" s="76">
        <v>0</v>
      </c>
      <c r="E9929" s="76">
        <v>0</v>
      </c>
      <c r="F9929" s="76">
        <v>0</v>
      </c>
    </row>
    <row r="9930" spans="1:6" x14ac:dyDescent="0.2">
      <c r="A9930" s="84">
        <v>9899</v>
      </c>
      <c r="B9930" s="76">
        <v>-6.5879982453266166</v>
      </c>
      <c r="C9930" s="76">
        <v>-6.5879982453266166</v>
      </c>
      <c r="D9930" s="76">
        <v>0</v>
      </c>
      <c r="E9930" s="76">
        <v>0</v>
      </c>
      <c r="F9930" s="76">
        <v>0</v>
      </c>
    </row>
    <row r="9931" spans="1:6" x14ac:dyDescent="0.2">
      <c r="A9931" s="84">
        <v>9900</v>
      </c>
      <c r="B9931" s="76">
        <v>1879.269516950073</v>
      </c>
      <c r="C9931" s="76">
        <v>1879.269516950073</v>
      </c>
      <c r="D9931" s="76">
        <v>0</v>
      </c>
      <c r="E9931" s="76">
        <v>0</v>
      </c>
      <c r="F9931" s="76">
        <v>0</v>
      </c>
    </row>
    <row r="9932" spans="1:6" x14ac:dyDescent="0.2">
      <c r="A9932" s="84">
        <v>9901</v>
      </c>
      <c r="B9932" s="76">
        <v>2328.348039738652</v>
      </c>
      <c r="C9932" s="76">
        <v>2328.348039738652</v>
      </c>
      <c r="D9932" s="76">
        <v>0</v>
      </c>
      <c r="E9932" s="76">
        <v>0</v>
      </c>
      <c r="F9932" s="76">
        <v>0</v>
      </c>
    </row>
    <row r="9933" spans="1:6" x14ac:dyDescent="0.2">
      <c r="A9933" s="84">
        <v>9902</v>
      </c>
      <c r="B9933" s="76">
        <v>460.61394230030328</v>
      </c>
      <c r="C9933" s="76">
        <v>460.61394230030328</v>
      </c>
      <c r="D9933" s="76">
        <v>0</v>
      </c>
      <c r="E9933" s="76">
        <v>0</v>
      </c>
      <c r="F9933" s="76">
        <v>0</v>
      </c>
    </row>
    <row r="9934" spans="1:6" x14ac:dyDescent="0.2">
      <c r="A9934" s="84">
        <v>9903</v>
      </c>
      <c r="B9934" s="76">
        <v>1297.8814595295225</v>
      </c>
      <c r="C9934" s="76">
        <v>1297.8814595295225</v>
      </c>
      <c r="D9934" s="76">
        <v>0</v>
      </c>
      <c r="E9934" s="76">
        <v>0</v>
      </c>
      <c r="F9934" s="76">
        <v>0</v>
      </c>
    </row>
    <row r="9935" spans="1:6" x14ac:dyDescent="0.2">
      <c r="A9935" s="84">
        <v>9904</v>
      </c>
      <c r="B9935" s="76">
        <v>779.17379893773204</v>
      </c>
      <c r="C9935" s="76">
        <v>779.17379893773204</v>
      </c>
      <c r="D9935" s="76">
        <v>0</v>
      </c>
      <c r="E9935" s="76">
        <v>0</v>
      </c>
      <c r="F9935" s="76">
        <v>0</v>
      </c>
    </row>
    <row r="9936" spans="1:6" x14ac:dyDescent="0.2">
      <c r="A9936" s="84">
        <v>9905</v>
      </c>
      <c r="B9936" s="76">
        <v>1487.4987855477884</v>
      </c>
      <c r="C9936" s="76">
        <v>1487.4987855477884</v>
      </c>
      <c r="D9936" s="76">
        <v>0</v>
      </c>
      <c r="E9936" s="76">
        <v>0</v>
      </c>
      <c r="F9936" s="76">
        <v>0</v>
      </c>
    </row>
    <row r="9937" spans="1:6" x14ac:dyDescent="0.2">
      <c r="A9937" s="84">
        <v>9906</v>
      </c>
      <c r="B9937" s="76">
        <v>1165.3571919487167</v>
      </c>
      <c r="C9937" s="76">
        <v>1165.3571919487167</v>
      </c>
      <c r="D9937" s="76">
        <v>0</v>
      </c>
      <c r="E9937" s="76">
        <v>0</v>
      </c>
      <c r="F9937" s="76">
        <v>0</v>
      </c>
    </row>
    <row r="9938" spans="1:6" x14ac:dyDescent="0.2">
      <c r="A9938" s="84">
        <v>9907</v>
      </c>
      <c r="B9938" s="76">
        <v>458.60834087064723</v>
      </c>
      <c r="C9938" s="76">
        <v>458.60834087064723</v>
      </c>
      <c r="D9938" s="76">
        <v>0</v>
      </c>
      <c r="E9938" s="76">
        <v>0</v>
      </c>
      <c r="F9938" s="76">
        <v>0</v>
      </c>
    </row>
    <row r="9939" spans="1:6" x14ac:dyDescent="0.2">
      <c r="A9939" s="84">
        <v>9908</v>
      </c>
      <c r="B9939" s="76">
        <v>703.74258979438628</v>
      </c>
      <c r="C9939" s="76">
        <v>703.74258979438628</v>
      </c>
      <c r="D9939" s="76">
        <v>0</v>
      </c>
      <c r="E9939" s="76">
        <v>0</v>
      </c>
      <c r="F9939" s="76">
        <v>0</v>
      </c>
    </row>
    <row r="9940" spans="1:6" x14ac:dyDescent="0.2">
      <c r="A9940" s="84">
        <v>9909</v>
      </c>
      <c r="B9940" s="76">
        <v>655.38914081219991</v>
      </c>
      <c r="C9940" s="76">
        <v>655.38914081219991</v>
      </c>
      <c r="D9940" s="76">
        <v>0</v>
      </c>
      <c r="E9940" s="76">
        <v>0</v>
      </c>
      <c r="F9940" s="76">
        <v>0</v>
      </c>
    </row>
    <row r="9941" spans="1:6" x14ac:dyDescent="0.2">
      <c r="A9941" s="84">
        <v>9910</v>
      </c>
      <c r="B9941" s="76">
        <v>1369.3014658135562</v>
      </c>
      <c r="C9941" s="76">
        <v>1369.3014658135562</v>
      </c>
      <c r="D9941" s="76">
        <v>0</v>
      </c>
      <c r="E9941" s="76">
        <v>0</v>
      </c>
      <c r="F9941" s="76">
        <v>0</v>
      </c>
    </row>
    <row r="9942" spans="1:6" x14ac:dyDescent="0.2">
      <c r="A9942" s="84">
        <v>9911</v>
      </c>
      <c r="B9942" s="76">
        <v>-901.16330686084075</v>
      </c>
      <c r="C9942" s="76">
        <v>-901.16330686084075</v>
      </c>
      <c r="D9942" s="76">
        <v>0</v>
      </c>
      <c r="E9942" s="76">
        <v>0</v>
      </c>
      <c r="F9942" s="76">
        <v>0</v>
      </c>
    </row>
    <row r="9943" spans="1:6" x14ac:dyDescent="0.2">
      <c r="A9943" s="84">
        <v>9912</v>
      </c>
      <c r="B9943" s="76">
        <v>1217.292377892546</v>
      </c>
      <c r="C9943" s="76">
        <v>1217.292377892546</v>
      </c>
      <c r="D9943" s="76">
        <v>0</v>
      </c>
      <c r="E9943" s="76">
        <v>0</v>
      </c>
      <c r="F9943" s="76">
        <v>0</v>
      </c>
    </row>
    <row r="9944" spans="1:6" x14ac:dyDescent="0.2">
      <c r="A9944" s="84">
        <v>9913</v>
      </c>
      <c r="B9944" s="76">
        <v>859.54814762587421</v>
      </c>
      <c r="C9944" s="76">
        <v>859.54814762587421</v>
      </c>
      <c r="D9944" s="76">
        <v>0</v>
      </c>
      <c r="E9944" s="76">
        <v>0</v>
      </c>
      <c r="F9944" s="76">
        <v>0</v>
      </c>
    </row>
    <row r="9945" spans="1:6" x14ac:dyDescent="0.2">
      <c r="A9945" s="84">
        <v>9914</v>
      </c>
      <c r="B9945" s="76">
        <v>-1579.2582622457628</v>
      </c>
      <c r="C9945" s="76">
        <v>-1579.2582622457628</v>
      </c>
      <c r="D9945" s="76">
        <v>0</v>
      </c>
      <c r="E9945" s="76">
        <v>0</v>
      </c>
      <c r="F9945" s="76">
        <v>0</v>
      </c>
    </row>
    <row r="9946" spans="1:6" x14ac:dyDescent="0.2">
      <c r="A9946" s="84">
        <v>9915</v>
      </c>
      <c r="B9946" s="76">
        <v>718.06953764095988</v>
      </c>
      <c r="C9946" s="76">
        <v>718.06953764095988</v>
      </c>
      <c r="D9946" s="76">
        <v>0</v>
      </c>
      <c r="E9946" s="76">
        <v>0</v>
      </c>
      <c r="F9946" s="76">
        <v>0</v>
      </c>
    </row>
    <row r="9947" spans="1:6" x14ac:dyDescent="0.2">
      <c r="A9947" s="84">
        <v>9916</v>
      </c>
      <c r="B9947" s="76">
        <v>3750.8000842988986</v>
      </c>
      <c r="C9947" s="76">
        <v>3750.8000842988986</v>
      </c>
      <c r="D9947" s="76">
        <v>0</v>
      </c>
      <c r="E9947" s="76">
        <v>0</v>
      </c>
      <c r="F9947" s="76">
        <v>0</v>
      </c>
    </row>
    <row r="9948" spans="1:6" x14ac:dyDescent="0.2">
      <c r="A9948" s="84">
        <v>9917</v>
      </c>
      <c r="B9948" s="76">
        <v>372.86138674003951</v>
      </c>
      <c r="C9948" s="76">
        <v>372.86138674003951</v>
      </c>
      <c r="D9948" s="76">
        <v>0</v>
      </c>
      <c r="E9948" s="76">
        <v>0</v>
      </c>
      <c r="F9948" s="76">
        <v>0</v>
      </c>
    </row>
    <row r="9949" spans="1:6" x14ac:dyDescent="0.2">
      <c r="A9949" s="84">
        <v>9918</v>
      </c>
      <c r="B9949" s="76">
        <v>558.89697579666245</v>
      </c>
      <c r="C9949" s="76">
        <v>558.89697579666245</v>
      </c>
      <c r="D9949" s="76">
        <v>0</v>
      </c>
      <c r="E9949" s="76">
        <v>0</v>
      </c>
      <c r="F9949" s="76">
        <v>0</v>
      </c>
    </row>
    <row r="9950" spans="1:6" x14ac:dyDescent="0.2">
      <c r="A9950" s="84">
        <v>9919</v>
      </c>
      <c r="B9950" s="76">
        <v>-38.60889795128287</v>
      </c>
      <c r="C9950" s="76">
        <v>-38.60889795128287</v>
      </c>
      <c r="D9950" s="76">
        <v>0</v>
      </c>
      <c r="E9950" s="76">
        <v>0</v>
      </c>
      <c r="F9950" s="76">
        <v>0</v>
      </c>
    </row>
    <row r="9951" spans="1:6" x14ac:dyDescent="0.2">
      <c r="A9951" s="84">
        <v>9920</v>
      </c>
      <c r="B9951" s="76">
        <v>2147.6850561244937</v>
      </c>
      <c r="C9951" s="76">
        <v>2147.6850561244937</v>
      </c>
      <c r="D9951" s="76">
        <v>0</v>
      </c>
      <c r="E9951" s="76">
        <v>0</v>
      </c>
      <c r="F9951" s="76">
        <v>0</v>
      </c>
    </row>
    <row r="9952" spans="1:6" x14ac:dyDescent="0.2">
      <c r="A9952" s="84">
        <v>9921</v>
      </c>
      <c r="B9952" s="76">
        <v>2426.8458061838455</v>
      </c>
      <c r="C9952" s="76">
        <v>2426.8458061838455</v>
      </c>
      <c r="D9952" s="76">
        <v>0</v>
      </c>
      <c r="E9952" s="76">
        <v>0</v>
      </c>
      <c r="F9952" s="76">
        <v>0</v>
      </c>
    </row>
    <row r="9953" spans="1:6" x14ac:dyDescent="0.2">
      <c r="A9953" s="84">
        <v>9922</v>
      </c>
      <c r="B9953" s="76">
        <v>2569.9005517007472</v>
      </c>
      <c r="C9953" s="76">
        <v>2569.9005517007472</v>
      </c>
      <c r="D9953" s="76">
        <v>0</v>
      </c>
      <c r="E9953" s="76">
        <v>0</v>
      </c>
      <c r="F9953" s="76">
        <v>0</v>
      </c>
    </row>
    <row r="9954" spans="1:6" x14ac:dyDescent="0.2">
      <c r="A9954" s="84">
        <v>9923</v>
      </c>
      <c r="B9954" s="76">
        <v>3151.5033420701311</v>
      </c>
      <c r="C9954" s="76">
        <v>3151.5033420701311</v>
      </c>
      <c r="D9954" s="76">
        <v>0</v>
      </c>
      <c r="E9954" s="76">
        <v>0</v>
      </c>
      <c r="F9954" s="76">
        <v>0</v>
      </c>
    </row>
    <row r="9955" spans="1:6" x14ac:dyDescent="0.2">
      <c r="A9955" s="84">
        <v>9924</v>
      </c>
      <c r="B9955" s="76">
        <v>716.27866916013818</v>
      </c>
      <c r="C9955" s="76">
        <v>716.27866916013818</v>
      </c>
      <c r="D9955" s="76">
        <v>0</v>
      </c>
      <c r="E9955" s="76">
        <v>0</v>
      </c>
      <c r="F9955" s="76">
        <v>0</v>
      </c>
    </row>
    <row r="9956" spans="1:6" x14ac:dyDescent="0.2">
      <c r="A9956" s="84">
        <v>9925</v>
      </c>
      <c r="B9956" s="76">
        <v>1528.6887606066875</v>
      </c>
      <c r="C9956" s="76">
        <v>1528.6887606066875</v>
      </c>
      <c r="D9956" s="76">
        <v>0</v>
      </c>
      <c r="E9956" s="76">
        <v>0</v>
      </c>
      <c r="F9956" s="76">
        <v>0</v>
      </c>
    </row>
    <row r="9957" spans="1:6" x14ac:dyDescent="0.2">
      <c r="A9957" s="84">
        <v>9926</v>
      </c>
      <c r="B9957" s="76">
        <v>893.57464876148697</v>
      </c>
      <c r="C9957" s="76">
        <v>893.57464876148697</v>
      </c>
      <c r="D9957" s="76">
        <v>0</v>
      </c>
      <c r="E9957" s="76">
        <v>0</v>
      </c>
      <c r="F9957" s="76">
        <v>0</v>
      </c>
    </row>
    <row r="9958" spans="1:6" x14ac:dyDescent="0.2">
      <c r="A9958" s="84">
        <v>9927</v>
      </c>
      <c r="B9958" s="76">
        <v>2072.6833128788171</v>
      </c>
      <c r="C9958" s="76">
        <v>2072.6833128788171</v>
      </c>
      <c r="D9958" s="76">
        <v>0</v>
      </c>
      <c r="E9958" s="76">
        <v>0</v>
      </c>
      <c r="F9958" s="76">
        <v>0</v>
      </c>
    </row>
    <row r="9959" spans="1:6" x14ac:dyDescent="0.2">
      <c r="A9959" s="84">
        <v>9928</v>
      </c>
      <c r="B9959" s="76">
        <v>451.65959989619478</v>
      </c>
      <c r="C9959" s="76">
        <v>451.65959989619478</v>
      </c>
      <c r="D9959" s="76">
        <v>0</v>
      </c>
      <c r="E9959" s="76">
        <v>0</v>
      </c>
      <c r="F9959" s="76">
        <v>0</v>
      </c>
    </row>
    <row r="9960" spans="1:6" x14ac:dyDescent="0.2">
      <c r="A9960" s="84">
        <v>9929</v>
      </c>
      <c r="B9960" s="76">
        <v>857.75727914505251</v>
      </c>
      <c r="C9960" s="76">
        <v>857.75727914505251</v>
      </c>
      <c r="D9960" s="76">
        <v>0</v>
      </c>
      <c r="E9960" s="76">
        <v>0</v>
      </c>
      <c r="F9960" s="76">
        <v>0</v>
      </c>
    </row>
    <row r="9961" spans="1:6" x14ac:dyDescent="0.2">
      <c r="A9961" s="84">
        <v>9930</v>
      </c>
      <c r="B9961" s="76">
        <v>952.67330862860308</v>
      </c>
      <c r="C9961" s="76">
        <v>952.67330862860308</v>
      </c>
      <c r="D9961" s="76">
        <v>0</v>
      </c>
      <c r="E9961" s="76">
        <v>0</v>
      </c>
      <c r="F9961" s="76">
        <v>0</v>
      </c>
    </row>
    <row r="9962" spans="1:6" x14ac:dyDescent="0.2">
      <c r="A9962" s="84">
        <v>9931</v>
      </c>
      <c r="B9962" s="76">
        <v>966.78552352634233</v>
      </c>
      <c r="C9962" s="76">
        <v>966.78552352634233</v>
      </c>
      <c r="D9962" s="76">
        <v>0</v>
      </c>
      <c r="E9962" s="76">
        <v>0</v>
      </c>
      <c r="F9962" s="76">
        <v>0</v>
      </c>
    </row>
    <row r="9963" spans="1:6" x14ac:dyDescent="0.2">
      <c r="A9963" s="84">
        <v>9932</v>
      </c>
      <c r="B9963" s="76">
        <v>2215.7380583957183</v>
      </c>
      <c r="C9963" s="76">
        <v>2215.7380583957183</v>
      </c>
      <c r="D9963" s="76">
        <v>0</v>
      </c>
      <c r="E9963" s="76">
        <v>0</v>
      </c>
      <c r="F9963" s="76">
        <v>0</v>
      </c>
    </row>
    <row r="9964" spans="1:6" x14ac:dyDescent="0.2">
      <c r="A9964" s="84">
        <v>9933</v>
      </c>
      <c r="B9964" s="76">
        <v>372.86138674003951</v>
      </c>
      <c r="C9964" s="76">
        <v>372.86138674003951</v>
      </c>
      <c r="D9964" s="76">
        <v>0</v>
      </c>
      <c r="E9964" s="76">
        <v>0</v>
      </c>
      <c r="F9964" s="76">
        <v>0</v>
      </c>
    </row>
    <row r="9965" spans="1:6" x14ac:dyDescent="0.2">
      <c r="A9965" s="84">
        <v>9934</v>
      </c>
      <c r="B9965" s="76">
        <v>13.111555043712087</v>
      </c>
      <c r="C9965" s="76">
        <v>13.111555043712087</v>
      </c>
      <c r="D9965" s="76">
        <v>0</v>
      </c>
      <c r="E9965" s="76">
        <v>0</v>
      </c>
      <c r="F9965" s="76">
        <v>0</v>
      </c>
    </row>
    <row r="9966" spans="1:6" x14ac:dyDescent="0.2">
      <c r="A9966" s="84">
        <v>9935</v>
      </c>
      <c r="B9966" s="76">
        <v>2434.0092801071323</v>
      </c>
      <c r="C9966" s="76">
        <v>2434.0092801071323</v>
      </c>
      <c r="D9966" s="76">
        <v>0</v>
      </c>
      <c r="E9966" s="76">
        <v>0</v>
      </c>
      <c r="F9966" s="76">
        <v>0</v>
      </c>
    </row>
    <row r="9967" spans="1:6" x14ac:dyDescent="0.2">
      <c r="A9967" s="84">
        <v>9936</v>
      </c>
      <c r="B9967" s="76">
        <v>-679.3103481877838</v>
      </c>
      <c r="C9967" s="76">
        <v>-679.3103481877838</v>
      </c>
      <c r="D9967" s="76">
        <v>0</v>
      </c>
      <c r="E9967" s="76">
        <v>0</v>
      </c>
      <c r="F9967" s="76">
        <v>0</v>
      </c>
    </row>
    <row r="9968" spans="1:6" x14ac:dyDescent="0.2">
      <c r="A9968" s="84">
        <v>9937</v>
      </c>
      <c r="B9968" s="76">
        <v>1780.9864834537138</v>
      </c>
      <c r="C9968" s="76">
        <v>1780.9864834537138</v>
      </c>
      <c r="D9968" s="76">
        <v>0</v>
      </c>
      <c r="E9968" s="76">
        <v>0</v>
      </c>
      <c r="F9968" s="76">
        <v>0</v>
      </c>
    </row>
    <row r="9969" spans="1:6" x14ac:dyDescent="0.2">
      <c r="A9969" s="84">
        <v>9938</v>
      </c>
      <c r="B9969" s="76">
        <v>1696.8156648550939</v>
      </c>
      <c r="C9969" s="76">
        <v>1696.8156648550939</v>
      </c>
      <c r="D9969" s="76">
        <v>0</v>
      </c>
      <c r="E9969" s="76">
        <v>0</v>
      </c>
      <c r="F9969" s="76">
        <v>0</v>
      </c>
    </row>
    <row r="9970" spans="1:6" x14ac:dyDescent="0.2">
      <c r="A9970" s="84">
        <v>9939</v>
      </c>
      <c r="B9970" s="76">
        <v>2044.0294171856694</v>
      </c>
      <c r="C9970" s="76">
        <v>2044.0294171856694</v>
      </c>
      <c r="D9970" s="76">
        <v>0</v>
      </c>
      <c r="E9970" s="76">
        <v>0</v>
      </c>
      <c r="F9970" s="76">
        <v>0</v>
      </c>
    </row>
    <row r="9971" spans="1:6" x14ac:dyDescent="0.2">
      <c r="A9971" s="84">
        <v>9940</v>
      </c>
      <c r="B9971" s="76">
        <v>825.5216464902619</v>
      </c>
      <c r="C9971" s="76">
        <v>825.5216464902619</v>
      </c>
      <c r="D9971" s="76">
        <v>0</v>
      </c>
      <c r="E9971" s="76">
        <v>0</v>
      </c>
      <c r="F9971" s="76">
        <v>0</v>
      </c>
    </row>
    <row r="9972" spans="1:6" x14ac:dyDescent="0.2">
      <c r="A9972" s="84">
        <v>9941</v>
      </c>
      <c r="B9972" s="76">
        <v>759.25951269985899</v>
      </c>
      <c r="C9972" s="76">
        <v>759.25951269985899</v>
      </c>
      <c r="D9972" s="76">
        <v>0</v>
      </c>
      <c r="E9972" s="76">
        <v>0</v>
      </c>
      <c r="F9972" s="76">
        <v>0</v>
      </c>
    </row>
    <row r="9973" spans="1:6" x14ac:dyDescent="0.2">
      <c r="A9973" s="84">
        <v>9942</v>
      </c>
      <c r="B9973" s="76">
        <v>1376.6796726856778</v>
      </c>
      <c r="C9973" s="76">
        <v>1376.6796726856778</v>
      </c>
      <c r="D9973" s="76">
        <v>0</v>
      </c>
      <c r="E9973" s="76">
        <v>0</v>
      </c>
      <c r="F9973" s="76">
        <v>0</v>
      </c>
    </row>
    <row r="9974" spans="1:6" x14ac:dyDescent="0.2">
      <c r="A9974" s="84">
        <v>9943</v>
      </c>
      <c r="B9974" s="76">
        <v>838.0577258560138</v>
      </c>
      <c r="C9974" s="76">
        <v>838.0577258560138</v>
      </c>
      <c r="D9974" s="76">
        <v>0</v>
      </c>
      <c r="E9974" s="76">
        <v>0</v>
      </c>
      <c r="F9974" s="76">
        <v>0</v>
      </c>
    </row>
    <row r="9975" spans="1:6" x14ac:dyDescent="0.2">
      <c r="A9975" s="84">
        <v>9944</v>
      </c>
      <c r="B9975" s="76">
        <v>1210.1289039692592</v>
      </c>
      <c r="C9975" s="76">
        <v>1210.1289039692592</v>
      </c>
      <c r="D9975" s="76">
        <v>0</v>
      </c>
      <c r="E9975" s="76">
        <v>0</v>
      </c>
      <c r="F9975" s="76">
        <v>0</v>
      </c>
    </row>
    <row r="9976" spans="1:6" x14ac:dyDescent="0.2">
      <c r="A9976" s="84">
        <v>9945</v>
      </c>
      <c r="B9976" s="76">
        <v>1970.6038094719797</v>
      </c>
      <c r="C9976" s="76">
        <v>1970.6038094719797</v>
      </c>
      <c r="D9976" s="76">
        <v>0</v>
      </c>
      <c r="E9976" s="76">
        <v>0</v>
      </c>
      <c r="F9976" s="76">
        <v>0</v>
      </c>
    </row>
    <row r="9977" spans="1:6" x14ac:dyDescent="0.2">
      <c r="A9977" s="84">
        <v>9946</v>
      </c>
      <c r="B9977" s="76">
        <v>2369.5380147975511</v>
      </c>
      <c r="C9977" s="76">
        <v>2369.5380147975511</v>
      </c>
      <c r="D9977" s="76">
        <v>0</v>
      </c>
      <c r="E9977" s="76">
        <v>0</v>
      </c>
      <c r="F9977" s="76">
        <v>0</v>
      </c>
    </row>
    <row r="9978" spans="1:6" x14ac:dyDescent="0.2">
      <c r="A9978" s="84">
        <v>9947</v>
      </c>
      <c r="B9978" s="76">
        <v>1738.005639913993</v>
      </c>
      <c r="C9978" s="76">
        <v>1738.005639913993</v>
      </c>
      <c r="D9978" s="76">
        <v>0</v>
      </c>
      <c r="E9978" s="76">
        <v>0</v>
      </c>
      <c r="F9978" s="76">
        <v>0</v>
      </c>
    </row>
    <row r="9979" spans="1:6" x14ac:dyDescent="0.2">
      <c r="A9979" s="84">
        <v>9948</v>
      </c>
      <c r="B9979" s="76">
        <v>1049.1654736441405</v>
      </c>
      <c r="C9979" s="76">
        <v>1049.1654736441405</v>
      </c>
      <c r="D9979" s="76">
        <v>0</v>
      </c>
      <c r="E9979" s="76">
        <v>0</v>
      </c>
      <c r="F9979" s="76">
        <v>0</v>
      </c>
    </row>
    <row r="9980" spans="1:6" x14ac:dyDescent="0.2">
      <c r="A9980" s="84">
        <v>9949</v>
      </c>
      <c r="B9980" s="76">
        <v>510.54352681447654</v>
      </c>
      <c r="C9980" s="76">
        <v>510.54352681447654</v>
      </c>
      <c r="D9980" s="76">
        <v>0</v>
      </c>
      <c r="E9980" s="76">
        <v>0</v>
      </c>
      <c r="F9980" s="76">
        <v>0</v>
      </c>
    </row>
    <row r="9981" spans="1:6" x14ac:dyDescent="0.2">
      <c r="A9981" s="84">
        <v>9950</v>
      </c>
      <c r="B9981" s="76">
        <v>1793.5225628194657</v>
      </c>
      <c r="C9981" s="76">
        <v>1793.5225628194657</v>
      </c>
      <c r="D9981" s="76">
        <v>0</v>
      </c>
      <c r="E9981" s="76">
        <v>0</v>
      </c>
      <c r="F9981" s="76">
        <v>0</v>
      </c>
    </row>
    <row r="9982" spans="1:6" x14ac:dyDescent="0.2">
      <c r="A9982" s="84">
        <v>9951</v>
      </c>
      <c r="B9982" s="76">
        <v>-1.2153928028615155</v>
      </c>
      <c r="C9982" s="76">
        <v>-1.2153928028615155</v>
      </c>
      <c r="D9982" s="76">
        <v>0</v>
      </c>
      <c r="E9982" s="76">
        <v>0</v>
      </c>
      <c r="F9982" s="76">
        <v>0</v>
      </c>
    </row>
    <row r="9983" spans="1:6" x14ac:dyDescent="0.2">
      <c r="A9983" s="84">
        <v>9952</v>
      </c>
      <c r="B9983" s="76">
        <v>2070.8924443979954</v>
      </c>
      <c r="C9983" s="76">
        <v>2070.8924443979954</v>
      </c>
      <c r="D9983" s="76">
        <v>0</v>
      </c>
      <c r="E9983" s="76">
        <v>0</v>
      </c>
      <c r="F9983" s="76">
        <v>0</v>
      </c>
    </row>
    <row r="9984" spans="1:6" x14ac:dyDescent="0.2">
      <c r="A9984" s="84">
        <v>9953</v>
      </c>
      <c r="B9984" s="76">
        <v>1741.5873768756364</v>
      </c>
      <c r="C9984" s="76">
        <v>1741.5873768756364</v>
      </c>
      <c r="D9984" s="76">
        <v>0</v>
      </c>
      <c r="E9984" s="76">
        <v>0</v>
      </c>
      <c r="F9984" s="76">
        <v>0</v>
      </c>
    </row>
    <row r="9985" spans="1:6" x14ac:dyDescent="0.2">
      <c r="A9985" s="84">
        <v>9954</v>
      </c>
      <c r="B9985" s="76">
        <v>426.58744116469097</v>
      </c>
      <c r="C9985" s="76">
        <v>426.58744116469097</v>
      </c>
      <c r="D9985" s="76">
        <v>0</v>
      </c>
      <c r="E9985" s="76">
        <v>0</v>
      </c>
      <c r="F9985" s="76">
        <v>0</v>
      </c>
    </row>
    <row r="9986" spans="1:6" x14ac:dyDescent="0.2">
      <c r="A9986" s="84">
        <v>9955</v>
      </c>
      <c r="B9986" s="76">
        <v>-19.124077611078519</v>
      </c>
      <c r="C9986" s="76">
        <v>-19.124077611078519</v>
      </c>
      <c r="D9986" s="76">
        <v>0</v>
      </c>
      <c r="E9986" s="76">
        <v>0</v>
      </c>
      <c r="F9986" s="76">
        <v>0</v>
      </c>
    </row>
    <row r="9987" spans="1:6" x14ac:dyDescent="0.2">
      <c r="A9987" s="84">
        <v>9956</v>
      </c>
      <c r="B9987" s="76">
        <v>1233.4101942199413</v>
      </c>
      <c r="C9987" s="76">
        <v>1233.4101942199413</v>
      </c>
      <c r="D9987" s="76">
        <v>0</v>
      </c>
      <c r="E9987" s="76">
        <v>0</v>
      </c>
      <c r="F9987" s="76">
        <v>0</v>
      </c>
    </row>
    <row r="9988" spans="1:6" x14ac:dyDescent="0.2">
      <c r="A9988" s="84">
        <v>9957</v>
      </c>
      <c r="B9988" s="76">
        <v>2.3663441587818852</v>
      </c>
      <c r="C9988" s="76">
        <v>2.3663441587818852</v>
      </c>
      <c r="D9988" s="76">
        <v>0</v>
      </c>
      <c r="E9988" s="76">
        <v>0</v>
      </c>
      <c r="F9988" s="76">
        <v>0</v>
      </c>
    </row>
    <row r="9989" spans="1:6" x14ac:dyDescent="0.2">
      <c r="A9989" s="84">
        <v>9958</v>
      </c>
      <c r="B9989" s="76">
        <v>-600.51213503162899</v>
      </c>
      <c r="C9989" s="76">
        <v>-600.51213503162899</v>
      </c>
      <c r="D9989" s="76">
        <v>0</v>
      </c>
      <c r="E9989" s="76">
        <v>0</v>
      </c>
      <c r="F9989" s="76">
        <v>0</v>
      </c>
    </row>
    <row r="9990" spans="1:6" x14ac:dyDescent="0.2">
      <c r="A9990" s="84">
        <v>9959</v>
      </c>
      <c r="B9990" s="76">
        <v>3207.0202649756038</v>
      </c>
      <c r="C9990" s="76">
        <v>3207.0202649756038</v>
      </c>
      <c r="D9990" s="76">
        <v>0</v>
      </c>
      <c r="E9990" s="76">
        <v>0</v>
      </c>
      <c r="F9990" s="76">
        <v>0</v>
      </c>
    </row>
    <row r="9991" spans="1:6" x14ac:dyDescent="0.2">
      <c r="A9991" s="84">
        <v>9960</v>
      </c>
      <c r="B9991" s="76">
        <v>1743.3782453564581</v>
      </c>
      <c r="C9991" s="76">
        <v>1743.3782453564581</v>
      </c>
      <c r="D9991" s="76">
        <v>0</v>
      </c>
      <c r="E9991" s="76">
        <v>0</v>
      </c>
      <c r="F9991" s="76">
        <v>0</v>
      </c>
    </row>
    <row r="9992" spans="1:6" x14ac:dyDescent="0.2">
      <c r="A9992" s="84">
        <v>9961</v>
      </c>
      <c r="B9992" s="76">
        <v>2333.7206451811171</v>
      </c>
      <c r="C9992" s="76">
        <v>2333.7206451811171</v>
      </c>
      <c r="D9992" s="76">
        <v>0</v>
      </c>
      <c r="E9992" s="76">
        <v>0</v>
      </c>
      <c r="F9992" s="76">
        <v>0</v>
      </c>
    </row>
    <row r="9993" spans="1:6" x14ac:dyDescent="0.2">
      <c r="A9993" s="84">
        <v>9962</v>
      </c>
      <c r="B9993" s="76">
        <v>859.54814762587421</v>
      </c>
      <c r="C9993" s="76">
        <v>859.54814762587421</v>
      </c>
      <c r="D9993" s="76">
        <v>0</v>
      </c>
      <c r="E9993" s="76">
        <v>0</v>
      </c>
      <c r="F9993" s="76">
        <v>0</v>
      </c>
    </row>
    <row r="9994" spans="1:6" x14ac:dyDescent="0.2">
      <c r="A9994" s="84">
        <v>9963</v>
      </c>
      <c r="B9994" s="76">
        <v>1874.1116444564427</v>
      </c>
      <c r="C9994" s="76">
        <v>1874.1116444564427</v>
      </c>
      <c r="D9994" s="76">
        <v>0</v>
      </c>
      <c r="E9994" s="76">
        <v>0</v>
      </c>
      <c r="F9994" s="76">
        <v>0</v>
      </c>
    </row>
    <row r="9995" spans="1:6" x14ac:dyDescent="0.2">
      <c r="A9995" s="84">
        <v>9964</v>
      </c>
      <c r="B9995" s="76">
        <v>2344.4658560660473</v>
      </c>
      <c r="C9995" s="76">
        <v>2344.4658560660473</v>
      </c>
      <c r="D9995" s="76">
        <v>0</v>
      </c>
      <c r="E9995" s="76">
        <v>0</v>
      </c>
      <c r="F9995" s="76">
        <v>0</v>
      </c>
    </row>
    <row r="9996" spans="1:6" x14ac:dyDescent="0.2">
      <c r="A9996" s="84">
        <v>9965</v>
      </c>
      <c r="B9996" s="76">
        <v>1485.7079170669667</v>
      </c>
      <c r="C9996" s="76">
        <v>1485.7079170669667</v>
      </c>
      <c r="D9996" s="76">
        <v>0</v>
      </c>
      <c r="E9996" s="76">
        <v>0</v>
      </c>
      <c r="F9996" s="76">
        <v>0</v>
      </c>
    </row>
    <row r="9997" spans="1:6" x14ac:dyDescent="0.2">
      <c r="A9997" s="84">
        <v>9966</v>
      </c>
      <c r="B9997" s="76">
        <v>2827.7856129390725</v>
      </c>
      <c r="C9997" s="76">
        <v>2827.7856129390725</v>
      </c>
      <c r="D9997" s="76">
        <v>0</v>
      </c>
      <c r="E9997" s="76">
        <v>0</v>
      </c>
      <c r="F9997" s="76">
        <v>0</v>
      </c>
    </row>
    <row r="9998" spans="1:6" x14ac:dyDescent="0.2">
      <c r="A9998" s="84">
        <v>9967</v>
      </c>
      <c r="B9998" s="76">
        <v>403.30615091400841</v>
      </c>
      <c r="C9998" s="76">
        <v>403.30615091400841</v>
      </c>
      <c r="D9998" s="76">
        <v>0</v>
      </c>
      <c r="E9998" s="76">
        <v>0</v>
      </c>
      <c r="F9998" s="76">
        <v>0</v>
      </c>
    </row>
    <row r="9999" spans="1:6" x14ac:dyDescent="0.2">
      <c r="A9999" s="84">
        <v>9968</v>
      </c>
      <c r="B9999" s="76">
        <v>2036.8659432623826</v>
      </c>
      <c r="C9999" s="76">
        <v>2036.8659432623826</v>
      </c>
      <c r="D9999" s="76">
        <v>0</v>
      </c>
      <c r="E9999" s="76">
        <v>0</v>
      </c>
      <c r="F9999" s="76">
        <v>0</v>
      </c>
    </row>
    <row r="10000" spans="1:6" x14ac:dyDescent="0.2">
      <c r="A10000" s="84">
        <v>9969</v>
      </c>
      <c r="B10000" s="76">
        <v>-555.95515595992083</v>
      </c>
      <c r="C10000" s="76">
        <v>-555.95515595992083</v>
      </c>
      <c r="D10000" s="76">
        <v>0</v>
      </c>
      <c r="E10000" s="76">
        <v>0</v>
      </c>
      <c r="F10000" s="76">
        <v>0</v>
      </c>
    </row>
    <row r="10001" spans="1:6" x14ac:dyDescent="0.2">
      <c r="A10001" s="84">
        <v>9970</v>
      </c>
      <c r="B10001" s="76">
        <v>154.59016502862642</v>
      </c>
      <c r="C10001" s="76">
        <v>154.59016502862642</v>
      </c>
      <c r="D10001" s="76">
        <v>0</v>
      </c>
      <c r="E10001" s="76">
        <v>0</v>
      </c>
      <c r="F10001" s="76">
        <v>0</v>
      </c>
    </row>
    <row r="10002" spans="1:6" x14ac:dyDescent="0.2">
      <c r="A10002" s="84">
        <v>9971</v>
      </c>
      <c r="B10002" s="76">
        <v>2204.9928475107881</v>
      </c>
      <c r="C10002" s="76">
        <v>2204.9928475107881</v>
      </c>
      <c r="D10002" s="76">
        <v>0</v>
      </c>
      <c r="E10002" s="76">
        <v>0</v>
      </c>
      <c r="F10002" s="76">
        <v>0</v>
      </c>
    </row>
    <row r="10003" spans="1:6" x14ac:dyDescent="0.2">
      <c r="A10003" s="84">
        <v>9972</v>
      </c>
      <c r="B10003" s="76">
        <v>2783.01390091853</v>
      </c>
      <c r="C10003" s="76">
        <v>2783.01390091853</v>
      </c>
      <c r="D10003" s="76">
        <v>0</v>
      </c>
      <c r="E10003" s="76">
        <v>0</v>
      </c>
      <c r="F10003" s="76">
        <v>0</v>
      </c>
    </row>
    <row r="10004" spans="1:6" x14ac:dyDescent="0.2">
      <c r="A10004" s="84">
        <v>9973</v>
      </c>
      <c r="B10004" s="76">
        <v>2049.4020226281345</v>
      </c>
      <c r="C10004" s="76">
        <v>2049.4020226281345</v>
      </c>
      <c r="D10004" s="76">
        <v>0</v>
      </c>
      <c r="E10004" s="76">
        <v>0</v>
      </c>
      <c r="F10004" s="76">
        <v>0</v>
      </c>
    </row>
    <row r="10005" spans="1:6" x14ac:dyDescent="0.2">
      <c r="A10005" s="84">
        <v>9974</v>
      </c>
      <c r="B10005" s="76">
        <v>1269.2275638363753</v>
      </c>
      <c r="C10005" s="76">
        <v>1269.2275638363753</v>
      </c>
      <c r="D10005" s="76">
        <v>0</v>
      </c>
      <c r="E10005" s="76">
        <v>0</v>
      </c>
      <c r="F10005" s="76">
        <v>0</v>
      </c>
    </row>
    <row r="10006" spans="1:6" x14ac:dyDescent="0.2">
      <c r="A10006" s="84">
        <v>9975</v>
      </c>
      <c r="B10006" s="76">
        <v>-718.49472181702686</v>
      </c>
      <c r="C10006" s="76">
        <v>-718.49472181702686</v>
      </c>
      <c r="D10006" s="76">
        <v>0</v>
      </c>
      <c r="E10006" s="76">
        <v>0</v>
      </c>
      <c r="F10006" s="76">
        <v>0</v>
      </c>
    </row>
    <row r="10007" spans="1:6" x14ac:dyDescent="0.2">
      <c r="A10007" s="84">
        <v>9976</v>
      </c>
      <c r="B10007" s="76">
        <v>1374.6740712560213</v>
      </c>
      <c r="C10007" s="76">
        <v>1374.6740712560213</v>
      </c>
      <c r="D10007" s="76">
        <v>0</v>
      </c>
      <c r="E10007" s="76">
        <v>0</v>
      </c>
      <c r="F10007" s="76">
        <v>0</v>
      </c>
    </row>
    <row r="10008" spans="1:6" x14ac:dyDescent="0.2">
      <c r="A10008" s="84">
        <v>9977</v>
      </c>
      <c r="B10008" s="76">
        <v>-54.726714278678628</v>
      </c>
      <c r="C10008" s="76">
        <v>-54.726714278678628</v>
      </c>
      <c r="D10008" s="76">
        <v>0</v>
      </c>
      <c r="E10008" s="76">
        <v>0</v>
      </c>
      <c r="F10008" s="76">
        <v>0</v>
      </c>
    </row>
    <row r="10009" spans="1:6" x14ac:dyDescent="0.2">
      <c r="A10009" s="84">
        <v>9978</v>
      </c>
      <c r="B10009" s="76">
        <v>1226.2467202966545</v>
      </c>
      <c r="C10009" s="76">
        <v>1226.2467202966545</v>
      </c>
      <c r="D10009" s="76">
        <v>0</v>
      </c>
      <c r="E10009" s="76">
        <v>0</v>
      </c>
      <c r="F10009" s="76">
        <v>0</v>
      </c>
    </row>
    <row r="10010" spans="1:6" x14ac:dyDescent="0.2">
      <c r="A10010" s="84">
        <v>9979</v>
      </c>
      <c r="B10010" s="76">
        <v>1124.381949838652</v>
      </c>
      <c r="C10010" s="76">
        <v>1124.381949838652</v>
      </c>
      <c r="D10010" s="76">
        <v>0</v>
      </c>
      <c r="E10010" s="76">
        <v>0</v>
      </c>
      <c r="F10010" s="76">
        <v>0</v>
      </c>
    </row>
    <row r="10011" spans="1:6" x14ac:dyDescent="0.2">
      <c r="A10011" s="84">
        <v>9980</v>
      </c>
      <c r="B10011" s="76">
        <v>100.8641106039754</v>
      </c>
      <c r="C10011" s="76">
        <v>100.8641106039754</v>
      </c>
      <c r="D10011" s="76">
        <v>0</v>
      </c>
      <c r="E10011" s="76">
        <v>0</v>
      </c>
      <c r="F10011" s="76">
        <v>0</v>
      </c>
    </row>
    <row r="10012" spans="1:6" x14ac:dyDescent="0.2">
      <c r="A10012" s="84">
        <v>9981</v>
      </c>
      <c r="B10012" s="76">
        <v>2550.2009984117085</v>
      </c>
      <c r="C10012" s="76">
        <v>2550.2009984117085</v>
      </c>
      <c r="D10012" s="76">
        <v>0</v>
      </c>
      <c r="E10012" s="76">
        <v>0</v>
      </c>
      <c r="F10012" s="76">
        <v>0</v>
      </c>
    </row>
    <row r="10013" spans="1:6" x14ac:dyDescent="0.2">
      <c r="A10013" s="84">
        <v>9982</v>
      </c>
      <c r="B10013" s="76">
        <v>1415.8640463149204</v>
      </c>
      <c r="C10013" s="76">
        <v>1415.8640463149204</v>
      </c>
      <c r="D10013" s="76">
        <v>0</v>
      </c>
      <c r="E10013" s="76">
        <v>0</v>
      </c>
      <c r="F10013" s="76">
        <v>0</v>
      </c>
    </row>
    <row r="10014" spans="1:6" x14ac:dyDescent="0.2">
      <c r="A10014" s="84">
        <v>9983</v>
      </c>
      <c r="B10014" s="76">
        <v>653.81300528021256</v>
      </c>
      <c r="C10014" s="76">
        <v>653.81300528021256</v>
      </c>
      <c r="D10014" s="76">
        <v>0</v>
      </c>
      <c r="E10014" s="76">
        <v>0</v>
      </c>
      <c r="F10014" s="76">
        <v>0</v>
      </c>
    </row>
    <row r="10015" spans="1:6" x14ac:dyDescent="0.2">
      <c r="A10015" s="84">
        <v>9984</v>
      </c>
      <c r="B10015" s="76">
        <v>2480.5718606084965</v>
      </c>
      <c r="C10015" s="76">
        <v>2480.5718606084965</v>
      </c>
      <c r="D10015" s="76">
        <v>0</v>
      </c>
      <c r="E10015" s="76">
        <v>0</v>
      </c>
      <c r="F10015" s="76">
        <v>0</v>
      </c>
    </row>
    <row r="10016" spans="1:6" x14ac:dyDescent="0.2">
      <c r="A10016" s="84">
        <v>9985</v>
      </c>
      <c r="B10016" s="76">
        <v>1909.7142811240419</v>
      </c>
      <c r="C10016" s="76">
        <v>1909.7142811240419</v>
      </c>
      <c r="D10016" s="76">
        <v>0</v>
      </c>
      <c r="E10016" s="76">
        <v>0</v>
      </c>
      <c r="F10016" s="76">
        <v>0</v>
      </c>
    </row>
    <row r="10017" spans="1:6" x14ac:dyDescent="0.2">
      <c r="A10017" s="84">
        <v>9986</v>
      </c>
      <c r="B10017" s="76">
        <v>-1214.1358251069696</v>
      </c>
      <c r="C10017" s="76">
        <v>-1214.1358251069696</v>
      </c>
      <c r="D10017" s="76">
        <v>0</v>
      </c>
      <c r="E10017" s="76">
        <v>0</v>
      </c>
      <c r="F10017" s="76">
        <v>0</v>
      </c>
    </row>
    <row r="10018" spans="1:6" x14ac:dyDescent="0.2">
      <c r="A10018" s="84">
        <v>9987</v>
      </c>
      <c r="B10018" s="76">
        <v>310.18098991127999</v>
      </c>
      <c r="C10018" s="76">
        <v>310.18098991127999</v>
      </c>
      <c r="D10018" s="76">
        <v>0</v>
      </c>
      <c r="E10018" s="76">
        <v>0</v>
      </c>
      <c r="F10018" s="76">
        <v>0</v>
      </c>
    </row>
    <row r="10019" spans="1:6" x14ac:dyDescent="0.2">
      <c r="A10019" s="84">
        <v>9988</v>
      </c>
      <c r="B10019" s="76">
        <v>3262.537187881077</v>
      </c>
      <c r="C10019" s="76">
        <v>3262.537187881077</v>
      </c>
      <c r="D10019" s="76">
        <v>0</v>
      </c>
      <c r="E10019" s="76">
        <v>0</v>
      </c>
      <c r="F10019" s="76">
        <v>0</v>
      </c>
    </row>
    <row r="10020" spans="1:6" x14ac:dyDescent="0.2">
      <c r="A10020" s="84">
        <v>9989</v>
      </c>
      <c r="B10020" s="76">
        <v>526.66134314187184</v>
      </c>
      <c r="C10020" s="76">
        <v>526.66134314187184</v>
      </c>
      <c r="D10020" s="76">
        <v>0</v>
      </c>
      <c r="E10020" s="76">
        <v>0</v>
      </c>
      <c r="F10020" s="76">
        <v>0</v>
      </c>
    </row>
    <row r="10021" spans="1:6" x14ac:dyDescent="0.2">
      <c r="A10021" s="84">
        <v>9990</v>
      </c>
      <c r="B10021" s="76">
        <v>456.81747238982553</v>
      </c>
      <c r="C10021" s="76">
        <v>456.81747238982553</v>
      </c>
      <c r="D10021" s="76">
        <v>0</v>
      </c>
      <c r="E10021" s="76">
        <v>0</v>
      </c>
      <c r="F10021" s="76">
        <v>0</v>
      </c>
    </row>
    <row r="10022" spans="1:6" x14ac:dyDescent="0.2">
      <c r="A10022" s="84">
        <v>9991</v>
      </c>
      <c r="B10022" s="76">
        <v>1222.6649833350111</v>
      </c>
      <c r="C10022" s="76">
        <v>1222.6649833350111</v>
      </c>
      <c r="D10022" s="76">
        <v>0</v>
      </c>
      <c r="E10022" s="76">
        <v>0</v>
      </c>
      <c r="F10022" s="76">
        <v>0</v>
      </c>
    </row>
    <row r="10023" spans="1:6" x14ac:dyDescent="0.2">
      <c r="A10023" s="84">
        <v>9992</v>
      </c>
      <c r="B10023" s="76">
        <v>675.08869410123907</v>
      </c>
      <c r="C10023" s="76">
        <v>675.08869410123907</v>
      </c>
      <c r="D10023" s="76">
        <v>0</v>
      </c>
      <c r="E10023" s="76">
        <v>0</v>
      </c>
      <c r="F10023" s="76">
        <v>0</v>
      </c>
    </row>
    <row r="10024" spans="1:6" x14ac:dyDescent="0.2">
      <c r="A10024" s="84">
        <v>9993</v>
      </c>
      <c r="B10024" s="76">
        <v>2659.4439757418322</v>
      </c>
      <c r="C10024" s="76">
        <v>2659.4439757418322</v>
      </c>
      <c r="D10024" s="76">
        <v>0</v>
      </c>
      <c r="E10024" s="76">
        <v>0</v>
      </c>
      <c r="F10024" s="76">
        <v>0</v>
      </c>
    </row>
    <row r="10025" spans="1:6" x14ac:dyDescent="0.2">
      <c r="A10025" s="84">
        <v>9994</v>
      </c>
      <c r="B10025" s="76">
        <v>784.33167143136279</v>
      </c>
      <c r="C10025" s="76">
        <v>784.33167143136279</v>
      </c>
      <c r="D10025" s="76">
        <v>0</v>
      </c>
      <c r="E10025" s="76">
        <v>0</v>
      </c>
      <c r="F10025" s="76">
        <v>0</v>
      </c>
    </row>
    <row r="10026" spans="1:6" x14ac:dyDescent="0.2">
      <c r="A10026" s="84">
        <v>9995</v>
      </c>
      <c r="B10026" s="76">
        <v>889.77817885100876</v>
      </c>
      <c r="C10026" s="76">
        <v>889.77817885100876</v>
      </c>
      <c r="D10026" s="76">
        <v>0</v>
      </c>
      <c r="E10026" s="76">
        <v>0</v>
      </c>
      <c r="F10026" s="76">
        <v>0</v>
      </c>
    </row>
    <row r="10027" spans="1:6" x14ac:dyDescent="0.2">
      <c r="A10027" s="84">
        <v>9996</v>
      </c>
      <c r="B10027" s="76">
        <v>1342.6531715500651</v>
      </c>
      <c r="C10027" s="76">
        <v>1342.6531715500651</v>
      </c>
      <c r="D10027" s="76">
        <v>0</v>
      </c>
      <c r="E10027" s="76">
        <v>0</v>
      </c>
      <c r="F10027" s="76">
        <v>0</v>
      </c>
    </row>
    <row r="10028" spans="1:6" x14ac:dyDescent="0.2">
      <c r="A10028" s="84">
        <v>9997</v>
      </c>
      <c r="B10028" s="76">
        <v>1698.6065333359156</v>
      </c>
      <c r="C10028" s="76">
        <v>1698.6065333359156</v>
      </c>
      <c r="D10028" s="76">
        <v>0</v>
      </c>
      <c r="E10028" s="76">
        <v>0</v>
      </c>
      <c r="F10028" s="76">
        <v>0</v>
      </c>
    </row>
    <row r="10029" spans="1:6" x14ac:dyDescent="0.2">
      <c r="A10029" s="84">
        <v>9998</v>
      </c>
      <c r="B10029" s="76">
        <v>-42.405367861760624</v>
      </c>
      <c r="C10029" s="76">
        <v>-42.405367861760624</v>
      </c>
      <c r="D10029" s="76">
        <v>0</v>
      </c>
      <c r="E10029" s="76">
        <v>0</v>
      </c>
      <c r="F10029" s="76">
        <v>0</v>
      </c>
    </row>
    <row r="10030" spans="1:6" x14ac:dyDescent="0.2">
      <c r="A10030" s="84">
        <v>9999</v>
      </c>
      <c r="B10030" s="76">
        <v>578.59652908570115</v>
      </c>
      <c r="C10030" s="76">
        <v>578.59652908570115</v>
      </c>
      <c r="D10030" s="76">
        <v>0</v>
      </c>
      <c r="E10030" s="76">
        <v>0</v>
      </c>
      <c r="F10030" s="76">
        <v>0</v>
      </c>
    </row>
    <row r="10031" spans="1:6" x14ac:dyDescent="0.2">
      <c r="A10031" s="84">
        <v>10000</v>
      </c>
      <c r="B10031" s="76">
        <v>1281.7636432021272</v>
      </c>
      <c r="C10031" s="76">
        <v>1281.7636432021272</v>
      </c>
      <c r="D10031" s="76">
        <v>0</v>
      </c>
      <c r="E10031" s="76">
        <v>0</v>
      </c>
      <c r="F10031" s="76">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D4512"/>
  <sheetViews>
    <sheetView zoomScale="70" zoomScaleNormal="70" workbookViewId="0">
      <selection activeCell="O257" sqref="O2:O257"/>
    </sheetView>
  </sheetViews>
  <sheetFormatPr defaultColWidth="8.7109375" defaultRowHeight="12.75" x14ac:dyDescent="0.2"/>
  <cols>
    <col min="1" max="1" width="11.42578125" bestFit="1" customWidth="1"/>
    <col min="2" max="2" width="11.42578125" customWidth="1"/>
    <col min="3" max="3" width="14.7109375" customWidth="1"/>
    <col min="4" max="5" width="19.85546875" customWidth="1"/>
    <col min="6" max="6" width="14" customWidth="1"/>
    <col min="7" max="7" width="30.7109375" customWidth="1"/>
    <col min="8" max="8" width="21.5703125" customWidth="1"/>
    <col min="9" max="9" width="22.85546875" customWidth="1"/>
    <col min="10" max="10" width="18.5703125" customWidth="1"/>
    <col min="11" max="12" width="8.7109375" customWidth="1"/>
    <col min="13" max="13" width="15.140625" customWidth="1"/>
    <col min="14" max="14" width="9.42578125" customWidth="1"/>
    <col min="15" max="15" width="16.85546875" bestFit="1" customWidth="1"/>
    <col min="16" max="21" width="12.7109375" customWidth="1"/>
    <col min="22" max="22" width="19.42578125" customWidth="1"/>
    <col min="23" max="23" width="12.7109375" customWidth="1"/>
    <col min="24" max="24" width="16.140625" customWidth="1"/>
    <col min="25" max="25" width="12.85546875" style="14" bestFit="1" customWidth="1"/>
    <col min="26" max="26" width="12.42578125" bestFit="1" customWidth="1"/>
    <col min="27" max="27" width="16" style="13" customWidth="1"/>
    <col min="28" max="28" width="13.140625" customWidth="1"/>
  </cols>
  <sheetData>
    <row r="1" spans="1:30" s="7" customFormat="1" ht="57.75" customHeight="1" x14ac:dyDescent="0.2">
      <c r="A1" s="1" t="s">
        <v>0</v>
      </c>
      <c r="B1" s="1" t="s">
        <v>7161</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2" t="s">
        <v>22</v>
      </c>
      <c r="Y1" s="3" t="s">
        <v>23</v>
      </c>
      <c r="Z1" s="4" t="s">
        <v>24</v>
      </c>
      <c r="AA1" s="5" t="s">
        <v>25</v>
      </c>
      <c r="AB1" s="6" t="s">
        <v>26</v>
      </c>
    </row>
    <row r="2" spans="1:30" x14ac:dyDescent="0.2">
      <c r="A2" s="8" t="s">
        <v>27</v>
      </c>
      <c r="B2" s="8" t="s">
        <v>7162</v>
      </c>
      <c r="C2" s="8" t="s">
        <v>28</v>
      </c>
      <c r="D2" s="8" t="s">
        <v>29</v>
      </c>
      <c r="E2" s="8" t="s">
        <v>30</v>
      </c>
      <c r="F2" s="9" t="s">
        <v>31</v>
      </c>
      <c r="G2" s="8" t="s">
        <v>32</v>
      </c>
      <c r="H2" s="8" t="s">
        <v>33</v>
      </c>
      <c r="I2" s="8" t="s">
        <v>34</v>
      </c>
      <c r="J2" s="8" t="s">
        <v>35</v>
      </c>
      <c r="K2" s="8" t="s">
        <v>36</v>
      </c>
      <c r="L2" s="8" t="s">
        <v>37</v>
      </c>
      <c r="M2" s="10">
        <v>5</v>
      </c>
      <c r="N2" s="10">
        <v>19</v>
      </c>
      <c r="O2" s="11">
        <v>8.2374998749999992</v>
      </c>
      <c r="P2" s="10">
        <v>0.43355262499999997</v>
      </c>
      <c r="Q2" s="10">
        <v>129</v>
      </c>
      <c r="R2" s="10">
        <v>14.7286821705426</v>
      </c>
      <c r="S2" s="10">
        <v>1.03023255813953</v>
      </c>
      <c r="T2" s="10">
        <v>5.2631578947368398</v>
      </c>
      <c r="U2" s="10">
        <f t="shared" ref="U2:U39" si="0">O2/Z2</f>
        <v>8.2374998749999992</v>
      </c>
      <c r="V2" s="10">
        <v>2348.5500000000002</v>
      </c>
      <c r="W2" s="10">
        <f t="shared" ref="W2:W65" si="1">O2</f>
        <v>8.2374998749999992</v>
      </c>
      <c r="X2" s="10">
        <f t="shared" ref="X2:X65" si="2">V2-W2</f>
        <v>2340.312500125</v>
      </c>
      <c r="Y2" s="10">
        <f t="shared" ref="Y2:Y65" si="3">IF(W2=0,0,(V2-W2)/W2)</f>
        <v>284.10470842344023</v>
      </c>
      <c r="Z2" s="10">
        <v>1</v>
      </c>
      <c r="AA2" s="10">
        <f t="shared" ref="AA2:AA65" si="4">IF(Z2=0,"NA",V2/Z2)</f>
        <v>2348.5500000000002</v>
      </c>
      <c r="AB2" s="10">
        <f t="shared" ref="AB2:AB65" si="5">(R2/100*T2/100)</f>
        <v>7.7519379844961022E-3</v>
      </c>
      <c r="AC2" t="str">
        <f>LEFT(E2,1)</f>
        <v>a</v>
      </c>
      <c r="AD2" t="s">
        <v>7134</v>
      </c>
    </row>
    <row r="3" spans="1:30" x14ac:dyDescent="0.2">
      <c r="A3" s="8" t="s">
        <v>27</v>
      </c>
      <c r="B3" s="8" t="s">
        <v>7162</v>
      </c>
      <c r="C3" s="8" t="s">
        <v>28</v>
      </c>
      <c r="D3" s="8" t="s">
        <v>38</v>
      </c>
      <c r="E3" s="8" t="s">
        <v>39</v>
      </c>
      <c r="F3" s="9" t="s">
        <v>31</v>
      </c>
      <c r="G3" s="8" t="s">
        <v>32</v>
      </c>
      <c r="H3" s="8" t="s">
        <v>33</v>
      </c>
      <c r="I3" s="8" t="s">
        <v>34</v>
      </c>
      <c r="J3" s="8" t="s">
        <v>35</v>
      </c>
      <c r="K3" s="8" t="s">
        <v>36</v>
      </c>
      <c r="L3" s="8" t="s">
        <v>37</v>
      </c>
      <c r="M3" s="10">
        <v>5</v>
      </c>
      <c r="N3" s="10">
        <v>568</v>
      </c>
      <c r="O3" s="11">
        <v>263.12499889999998</v>
      </c>
      <c r="P3" s="10">
        <v>0.46324823749999999</v>
      </c>
      <c r="Q3" s="10">
        <v>1710</v>
      </c>
      <c r="R3" s="10">
        <v>33.216374269005797</v>
      </c>
      <c r="S3" s="10">
        <v>1.1094152046783601</v>
      </c>
      <c r="T3" s="10">
        <v>2.2887323943662001</v>
      </c>
      <c r="U3" s="10">
        <f t="shared" si="0"/>
        <v>20.24038453076923</v>
      </c>
      <c r="V3" s="10">
        <v>15011</v>
      </c>
      <c r="W3" s="10">
        <f t="shared" si="1"/>
        <v>263.12499889999998</v>
      </c>
      <c r="X3" s="10">
        <f t="shared" si="2"/>
        <v>14747.875001099999</v>
      </c>
      <c r="Y3" s="10">
        <f t="shared" si="3"/>
        <v>56.048931354883898</v>
      </c>
      <c r="Z3" s="10">
        <v>13</v>
      </c>
      <c r="AA3" s="10">
        <f t="shared" si="4"/>
        <v>1154.6923076923076</v>
      </c>
      <c r="AB3" s="10">
        <f t="shared" si="5"/>
        <v>7.6023391812865479E-3</v>
      </c>
      <c r="AC3" t="str">
        <f t="shared" ref="AC3:AC66" si="6">LEFT(E3,1)</f>
        <v>a</v>
      </c>
      <c r="AD3" t="s">
        <v>7134</v>
      </c>
    </row>
    <row r="4" spans="1:30" x14ac:dyDescent="0.2">
      <c r="A4" s="8" t="s">
        <v>27</v>
      </c>
      <c r="B4" s="8" t="s">
        <v>7162</v>
      </c>
      <c r="C4" s="8" t="s">
        <v>28</v>
      </c>
      <c r="D4" s="8" t="s">
        <v>40</v>
      </c>
      <c r="E4" s="8" t="s">
        <v>41</v>
      </c>
      <c r="F4" s="9" t="s">
        <v>31</v>
      </c>
      <c r="G4" s="8" t="s">
        <v>32</v>
      </c>
      <c r="H4" s="8" t="s">
        <v>42</v>
      </c>
      <c r="I4" s="8" t="s">
        <v>34</v>
      </c>
      <c r="J4" s="8" t="s">
        <v>35</v>
      </c>
      <c r="K4" s="8" t="s">
        <v>36</v>
      </c>
      <c r="L4" s="8" t="s">
        <v>37</v>
      </c>
      <c r="M4" s="10">
        <v>5</v>
      </c>
      <c r="N4" s="10">
        <v>2908</v>
      </c>
      <c r="O4" s="11">
        <v>1884.28749075</v>
      </c>
      <c r="P4" s="10">
        <v>0.64796681249999999</v>
      </c>
      <c r="Q4" s="10">
        <v>13075</v>
      </c>
      <c r="R4" s="10">
        <v>22.240917782026798</v>
      </c>
      <c r="S4" s="10">
        <v>1.02456596558317</v>
      </c>
      <c r="T4" s="10">
        <v>1.5474552957359</v>
      </c>
      <c r="U4" s="10">
        <f t="shared" si="0"/>
        <v>41.873055350000001</v>
      </c>
      <c r="V4" s="10">
        <v>50472.15</v>
      </c>
      <c r="W4" s="10">
        <f t="shared" si="1"/>
        <v>1884.28749075</v>
      </c>
      <c r="X4" s="10">
        <f t="shared" si="2"/>
        <v>48587.862509250001</v>
      </c>
      <c r="Y4" s="10">
        <f t="shared" si="3"/>
        <v>25.78580113054333</v>
      </c>
      <c r="Z4" s="10">
        <v>45</v>
      </c>
      <c r="AA4" s="10">
        <f t="shared" si="4"/>
        <v>1121.6033333333335</v>
      </c>
      <c r="AB4" s="10">
        <f t="shared" si="5"/>
        <v>3.4416826003824115E-3</v>
      </c>
      <c r="AC4" t="str">
        <f t="shared" si="6"/>
        <v>a</v>
      </c>
      <c r="AD4" t="s">
        <v>7134</v>
      </c>
    </row>
    <row r="5" spans="1:30" x14ac:dyDescent="0.2">
      <c r="A5" s="8" t="s">
        <v>27</v>
      </c>
      <c r="B5" s="8" t="s">
        <v>7162</v>
      </c>
      <c r="C5" s="8" t="s">
        <v>28</v>
      </c>
      <c r="D5" s="8" t="s">
        <v>43</v>
      </c>
      <c r="E5" s="8" t="s">
        <v>44</v>
      </c>
      <c r="F5" s="9" t="s">
        <v>31</v>
      </c>
      <c r="G5" s="8" t="s">
        <v>32</v>
      </c>
      <c r="H5" s="8" t="s">
        <v>33</v>
      </c>
      <c r="I5" s="8" t="s">
        <v>34</v>
      </c>
      <c r="J5" s="8" t="s">
        <v>35</v>
      </c>
      <c r="K5" s="8" t="s">
        <v>36</v>
      </c>
      <c r="L5" s="8" t="s">
        <v>37</v>
      </c>
      <c r="M5" s="10">
        <v>5</v>
      </c>
      <c r="N5" s="10">
        <v>899</v>
      </c>
      <c r="O5" s="11">
        <v>564.862489375</v>
      </c>
      <c r="P5" s="10">
        <v>0.62832312499999998</v>
      </c>
      <c r="Q5" s="10">
        <v>4656</v>
      </c>
      <c r="R5" s="10">
        <v>19.3084192439863</v>
      </c>
      <c r="S5" s="10">
        <v>1.1191795532646001</v>
      </c>
      <c r="T5" s="10">
        <v>1.89098998887653</v>
      </c>
      <c r="U5" s="10">
        <f t="shared" si="0"/>
        <v>33.227205257352942</v>
      </c>
      <c r="V5" s="10">
        <v>12584.25</v>
      </c>
      <c r="W5" s="10">
        <f t="shared" si="1"/>
        <v>564.862489375</v>
      </c>
      <c r="X5" s="10">
        <f t="shared" si="2"/>
        <v>12019.387510625</v>
      </c>
      <c r="Y5" s="10">
        <f t="shared" si="3"/>
        <v>21.278431010570412</v>
      </c>
      <c r="Z5" s="10">
        <v>17</v>
      </c>
      <c r="AA5" s="10">
        <f t="shared" si="4"/>
        <v>740.25</v>
      </c>
      <c r="AB5" s="10">
        <f t="shared" si="5"/>
        <v>3.6512027491409031E-3</v>
      </c>
      <c r="AC5" t="str">
        <f t="shared" si="6"/>
        <v>a</v>
      </c>
      <c r="AD5" t="s">
        <v>7134</v>
      </c>
    </row>
    <row r="6" spans="1:30" x14ac:dyDescent="0.2">
      <c r="A6" s="8" t="s">
        <v>27</v>
      </c>
      <c r="B6" s="8" t="s">
        <v>7162</v>
      </c>
      <c r="C6" s="8" t="s">
        <v>28</v>
      </c>
      <c r="D6" s="8" t="s">
        <v>45</v>
      </c>
      <c r="E6" s="8" t="s">
        <v>46</v>
      </c>
      <c r="F6" s="9" t="s">
        <v>31</v>
      </c>
      <c r="G6" s="8" t="s">
        <v>32</v>
      </c>
      <c r="H6" s="8" t="s">
        <v>47</v>
      </c>
      <c r="I6" s="8" t="s">
        <v>34</v>
      </c>
      <c r="J6" s="8" t="s">
        <v>35</v>
      </c>
      <c r="K6" s="8" t="s">
        <v>36</v>
      </c>
      <c r="L6" s="8" t="s">
        <v>37</v>
      </c>
      <c r="M6" s="10">
        <v>5</v>
      </c>
      <c r="N6" s="10">
        <v>29</v>
      </c>
      <c r="O6" s="11">
        <v>83.924999862500016</v>
      </c>
      <c r="P6" s="10">
        <v>2.8939655125000003</v>
      </c>
      <c r="Q6" s="10">
        <v>185</v>
      </c>
      <c r="R6" s="10">
        <v>15.6756756756757</v>
      </c>
      <c r="S6" s="10">
        <v>1.30648648648649</v>
      </c>
      <c r="T6" s="10">
        <v>6.8965517241379297</v>
      </c>
      <c r="U6" s="10">
        <f t="shared" si="0"/>
        <v>41.962499931250008</v>
      </c>
      <c r="V6" s="10">
        <v>1866.6</v>
      </c>
      <c r="W6" s="10">
        <f t="shared" si="1"/>
        <v>83.924999862500016</v>
      </c>
      <c r="X6" s="10">
        <f t="shared" si="2"/>
        <v>1782.6750001374999</v>
      </c>
      <c r="Y6" s="10">
        <f t="shared" si="3"/>
        <v>21.241286899710175</v>
      </c>
      <c r="Z6" s="10">
        <v>2</v>
      </c>
      <c r="AA6" s="10">
        <f t="shared" si="4"/>
        <v>933.3</v>
      </c>
      <c r="AB6" s="10">
        <f t="shared" si="5"/>
        <v>1.0810810810810827E-2</v>
      </c>
      <c r="AC6" t="str">
        <f t="shared" si="6"/>
        <v>t</v>
      </c>
      <c r="AD6" t="s">
        <v>7135</v>
      </c>
    </row>
    <row r="7" spans="1:30" x14ac:dyDescent="0.2">
      <c r="A7" s="8" t="s">
        <v>27</v>
      </c>
      <c r="B7" s="8" t="s">
        <v>7162</v>
      </c>
      <c r="C7" s="8" t="s">
        <v>28</v>
      </c>
      <c r="D7" s="8" t="s">
        <v>48</v>
      </c>
      <c r="E7" s="8" t="s">
        <v>49</v>
      </c>
      <c r="F7" s="9" t="s">
        <v>50</v>
      </c>
      <c r="G7" s="8" t="s">
        <v>32</v>
      </c>
      <c r="H7" s="8" t="s">
        <v>42</v>
      </c>
      <c r="I7" s="8" t="s">
        <v>34</v>
      </c>
      <c r="J7" s="8" t="s">
        <v>35</v>
      </c>
      <c r="K7" s="8" t="s">
        <v>36</v>
      </c>
      <c r="L7" s="8" t="s">
        <v>37</v>
      </c>
      <c r="M7" s="10">
        <v>5</v>
      </c>
      <c r="N7" s="10">
        <v>14713</v>
      </c>
      <c r="O7" s="11">
        <v>15329.737327049999</v>
      </c>
      <c r="P7" s="10">
        <v>1.0419178499999999</v>
      </c>
      <c r="Q7" s="10">
        <v>44023</v>
      </c>
      <c r="R7" s="10">
        <v>33.421166208572799</v>
      </c>
      <c r="S7" s="10">
        <v>1.0235376962042599</v>
      </c>
      <c r="T7" s="10">
        <v>1.5700401005913101</v>
      </c>
      <c r="U7" s="10">
        <f t="shared" si="0"/>
        <v>66.362499251298701</v>
      </c>
      <c r="V7" s="10">
        <v>264650.90000000002</v>
      </c>
      <c r="W7" s="10">
        <f t="shared" si="1"/>
        <v>15329.737327049999</v>
      </c>
      <c r="X7" s="10">
        <f t="shared" si="2"/>
        <v>249321.16267295001</v>
      </c>
      <c r="Y7" s="10">
        <f t="shared" si="3"/>
        <v>16.263890068945397</v>
      </c>
      <c r="Z7" s="10">
        <v>231</v>
      </c>
      <c r="AA7" s="10">
        <f t="shared" si="4"/>
        <v>1145.6748917748919</v>
      </c>
      <c r="AB7" s="10">
        <f t="shared" si="5"/>
        <v>5.2472571155986539E-3</v>
      </c>
      <c r="AC7" t="str">
        <f t="shared" si="6"/>
        <v>[</v>
      </c>
      <c r="AD7" t="s">
        <v>7136</v>
      </c>
    </row>
    <row r="8" spans="1:30" x14ac:dyDescent="0.2">
      <c r="A8" s="8" t="s">
        <v>27</v>
      </c>
      <c r="B8" s="8" t="s">
        <v>7162</v>
      </c>
      <c r="C8" s="8" t="s">
        <v>28</v>
      </c>
      <c r="D8" s="8" t="s">
        <v>51</v>
      </c>
      <c r="E8" s="8" t="s">
        <v>52</v>
      </c>
      <c r="F8" s="9" t="s">
        <v>31</v>
      </c>
      <c r="G8" s="8" t="s">
        <v>32</v>
      </c>
      <c r="H8" s="8" t="s">
        <v>42</v>
      </c>
      <c r="I8" s="8" t="s">
        <v>34</v>
      </c>
      <c r="J8" s="8" t="s">
        <v>35</v>
      </c>
      <c r="K8" s="8" t="s">
        <v>36</v>
      </c>
      <c r="L8" s="8" t="s">
        <v>37</v>
      </c>
      <c r="M8" s="10">
        <v>5</v>
      </c>
      <c r="N8" s="10">
        <v>34</v>
      </c>
      <c r="O8" s="11">
        <v>81.437499974999994</v>
      </c>
      <c r="P8" s="10">
        <v>2.3952205874999999</v>
      </c>
      <c r="Q8" s="10">
        <v>397</v>
      </c>
      <c r="R8" s="10">
        <v>8.5642317380352608</v>
      </c>
      <c r="S8" s="10">
        <v>1.55138539042821</v>
      </c>
      <c r="T8" s="10">
        <v>2.9411764705882399</v>
      </c>
      <c r="U8" s="10">
        <f t="shared" si="0"/>
        <v>81.437499974999994</v>
      </c>
      <c r="V8" s="10">
        <v>1317.5</v>
      </c>
      <c r="W8" s="10">
        <f t="shared" si="1"/>
        <v>81.437499974999994</v>
      </c>
      <c r="X8" s="10">
        <f t="shared" si="2"/>
        <v>1236.062500025</v>
      </c>
      <c r="Y8" s="10">
        <f t="shared" si="3"/>
        <v>15.178050657307153</v>
      </c>
      <c r="Z8" s="10">
        <v>1</v>
      </c>
      <c r="AA8" s="10">
        <f t="shared" si="4"/>
        <v>1317.5</v>
      </c>
      <c r="AB8" s="10">
        <f t="shared" si="5"/>
        <v>2.5188916876574337E-3</v>
      </c>
      <c r="AC8" t="str">
        <f t="shared" si="6"/>
        <v>a</v>
      </c>
      <c r="AD8" t="s">
        <v>7134</v>
      </c>
    </row>
    <row r="9" spans="1:30" x14ac:dyDescent="0.2">
      <c r="A9" s="8" t="s">
        <v>27</v>
      </c>
      <c r="B9" s="8" t="s">
        <v>7162</v>
      </c>
      <c r="C9" s="8" t="s">
        <v>28</v>
      </c>
      <c r="D9" s="8" t="s">
        <v>53</v>
      </c>
      <c r="E9" s="8" t="s">
        <v>54</v>
      </c>
      <c r="F9" s="9" t="s">
        <v>31</v>
      </c>
      <c r="G9" s="8" t="s">
        <v>32</v>
      </c>
      <c r="H9" s="8" t="s">
        <v>47</v>
      </c>
      <c r="I9" s="8" t="s">
        <v>34</v>
      </c>
      <c r="J9" s="8" t="s">
        <v>35</v>
      </c>
      <c r="K9" s="8" t="s">
        <v>36</v>
      </c>
      <c r="L9" s="8" t="s">
        <v>37</v>
      </c>
      <c r="M9" s="10">
        <v>5</v>
      </c>
      <c r="N9" s="10">
        <v>14</v>
      </c>
      <c r="O9" s="11">
        <v>41.974999850000003</v>
      </c>
      <c r="P9" s="10">
        <v>2.998214275</v>
      </c>
      <c r="Q9" s="10">
        <v>1667</v>
      </c>
      <c r="R9" s="10">
        <v>0.83983203359328107</v>
      </c>
      <c r="S9" s="10">
        <v>1.1889022195560901</v>
      </c>
      <c r="T9" s="10">
        <v>7.1428571428571397</v>
      </c>
      <c r="U9" s="10">
        <f t="shared" si="0"/>
        <v>41.974999850000003</v>
      </c>
      <c r="V9" s="10">
        <v>632.4</v>
      </c>
      <c r="W9" s="10">
        <f t="shared" si="1"/>
        <v>41.974999850000003</v>
      </c>
      <c r="X9" s="10">
        <f t="shared" si="2"/>
        <v>590.42500014999996</v>
      </c>
      <c r="Y9" s="10">
        <f t="shared" si="3"/>
        <v>14.06611083406591</v>
      </c>
      <c r="Z9" s="10">
        <v>1</v>
      </c>
      <c r="AA9" s="10">
        <f t="shared" si="4"/>
        <v>632.4</v>
      </c>
      <c r="AB9" s="10">
        <f t="shared" si="5"/>
        <v>5.9988002399520048E-4</v>
      </c>
      <c r="AC9" t="str">
        <f t="shared" si="6"/>
        <v>p</v>
      </c>
      <c r="AD9" t="s">
        <v>7137</v>
      </c>
    </row>
    <row r="10" spans="1:30" x14ac:dyDescent="0.2">
      <c r="A10" s="8" t="s">
        <v>27</v>
      </c>
      <c r="B10" s="8" t="s">
        <v>7162</v>
      </c>
      <c r="C10" s="8" t="s">
        <v>28</v>
      </c>
      <c r="D10" s="8" t="s">
        <v>55</v>
      </c>
      <c r="E10" s="8" t="s">
        <v>56</v>
      </c>
      <c r="F10" s="9" t="s">
        <v>31</v>
      </c>
      <c r="G10" s="8" t="s">
        <v>32</v>
      </c>
      <c r="H10" s="8" t="s">
        <v>47</v>
      </c>
      <c r="I10" s="8" t="s">
        <v>34</v>
      </c>
      <c r="J10" s="8" t="s">
        <v>35</v>
      </c>
      <c r="K10" s="8" t="s">
        <v>36</v>
      </c>
      <c r="L10" s="8" t="s">
        <v>37</v>
      </c>
      <c r="M10" s="10">
        <v>5</v>
      </c>
      <c r="N10" s="10">
        <v>162</v>
      </c>
      <c r="O10" s="11">
        <v>382.73749829999997</v>
      </c>
      <c r="P10" s="10">
        <v>2.3625771499999999</v>
      </c>
      <c r="Q10" s="10">
        <v>1255</v>
      </c>
      <c r="R10" s="10">
        <v>12.9083665338645</v>
      </c>
      <c r="S10" s="10">
        <v>1.86940239043825</v>
      </c>
      <c r="T10" s="10">
        <v>1.2345679012345701</v>
      </c>
      <c r="U10" s="10">
        <f t="shared" si="0"/>
        <v>191.36874914999999</v>
      </c>
      <c r="V10" s="10">
        <v>5664.4</v>
      </c>
      <c r="W10" s="10">
        <f t="shared" si="1"/>
        <v>382.73749829999997</v>
      </c>
      <c r="X10" s="10">
        <f t="shared" si="2"/>
        <v>5281.6625016999997</v>
      </c>
      <c r="Y10" s="10">
        <f t="shared" si="3"/>
        <v>13.799699598705351</v>
      </c>
      <c r="Z10" s="10">
        <v>2</v>
      </c>
      <c r="AA10" s="10">
        <f t="shared" si="4"/>
        <v>2832.2</v>
      </c>
      <c r="AB10" s="10">
        <f t="shared" si="5"/>
        <v>1.5936254980079658E-3</v>
      </c>
      <c r="AC10" t="str">
        <f t="shared" si="6"/>
        <v>p</v>
      </c>
      <c r="AD10" t="s">
        <v>7137</v>
      </c>
    </row>
    <row r="11" spans="1:30" x14ac:dyDescent="0.2">
      <c r="A11" s="8" t="s">
        <v>27</v>
      </c>
      <c r="B11" s="8" t="s">
        <v>7162</v>
      </c>
      <c r="C11" s="8" t="s">
        <v>28</v>
      </c>
      <c r="D11" s="8" t="s">
        <v>57</v>
      </c>
      <c r="E11" s="8" t="s">
        <v>58</v>
      </c>
      <c r="F11" s="9" t="s">
        <v>31</v>
      </c>
      <c r="G11" s="8" t="s">
        <v>32</v>
      </c>
      <c r="H11" s="8" t="s">
        <v>33</v>
      </c>
      <c r="I11" s="8" t="s">
        <v>34</v>
      </c>
      <c r="J11" s="8" t="s">
        <v>35</v>
      </c>
      <c r="K11" s="8" t="s">
        <v>36</v>
      </c>
      <c r="L11" s="8" t="s">
        <v>37</v>
      </c>
      <c r="M11" s="10">
        <v>5</v>
      </c>
      <c r="N11" s="10">
        <v>385</v>
      </c>
      <c r="O11" s="11">
        <v>902.22499675000006</v>
      </c>
      <c r="P11" s="10">
        <v>2.3434415500000001</v>
      </c>
      <c r="Q11" s="10">
        <v>4437</v>
      </c>
      <c r="R11" s="10">
        <v>8.6770340320036095</v>
      </c>
      <c r="S11" s="10">
        <v>2.17128690556682</v>
      </c>
      <c r="T11" s="10">
        <v>1.8181818181818199</v>
      </c>
      <c r="U11" s="10">
        <f t="shared" si="0"/>
        <v>128.88928525</v>
      </c>
      <c r="V11" s="10">
        <v>11599.95</v>
      </c>
      <c r="W11" s="10">
        <f t="shared" si="1"/>
        <v>902.22499675000006</v>
      </c>
      <c r="X11" s="10">
        <f t="shared" si="2"/>
        <v>10697.725003250001</v>
      </c>
      <c r="Y11" s="10">
        <f t="shared" si="3"/>
        <v>11.857047900230437</v>
      </c>
      <c r="Z11" s="10">
        <v>7</v>
      </c>
      <c r="AA11" s="10">
        <f t="shared" si="4"/>
        <v>1657.1357142857144</v>
      </c>
      <c r="AB11" s="10">
        <f t="shared" si="5"/>
        <v>1.577642551273385E-3</v>
      </c>
      <c r="AC11" t="str">
        <f t="shared" si="6"/>
        <v>f</v>
      </c>
      <c r="AD11" t="s">
        <v>7138</v>
      </c>
    </row>
    <row r="12" spans="1:30" x14ac:dyDescent="0.2">
      <c r="A12" s="8" t="s">
        <v>27</v>
      </c>
      <c r="B12" s="8" t="s">
        <v>7162</v>
      </c>
      <c r="C12" s="8" t="s">
        <v>28</v>
      </c>
      <c r="D12" s="8" t="s">
        <v>59</v>
      </c>
      <c r="E12" s="8" t="s">
        <v>60</v>
      </c>
      <c r="F12" s="9" t="s">
        <v>31</v>
      </c>
      <c r="G12" s="8" t="s">
        <v>32</v>
      </c>
      <c r="H12" s="8" t="s">
        <v>47</v>
      </c>
      <c r="I12" s="8" t="s">
        <v>34</v>
      </c>
      <c r="J12" s="8" t="s">
        <v>35</v>
      </c>
      <c r="K12" s="8" t="s">
        <v>36</v>
      </c>
      <c r="L12" s="8" t="s">
        <v>37</v>
      </c>
      <c r="M12" s="10">
        <v>5</v>
      </c>
      <c r="N12" s="10">
        <v>438</v>
      </c>
      <c r="O12" s="11">
        <v>908.62499939999987</v>
      </c>
      <c r="P12" s="10">
        <v>2.0744862999999998</v>
      </c>
      <c r="Q12" s="10">
        <v>6348</v>
      </c>
      <c r="R12" s="10">
        <v>6.89981096408318</v>
      </c>
      <c r="S12" s="10">
        <v>2.5442186515437899</v>
      </c>
      <c r="T12" s="10">
        <v>1.5981735159817401</v>
      </c>
      <c r="U12" s="10">
        <f t="shared" si="0"/>
        <v>129.80357134285711</v>
      </c>
      <c r="V12" s="10">
        <v>9387.4</v>
      </c>
      <c r="W12" s="10">
        <f t="shared" si="1"/>
        <v>908.62499939999987</v>
      </c>
      <c r="X12" s="10">
        <f t="shared" si="2"/>
        <v>8478.7750006000006</v>
      </c>
      <c r="Y12" s="10">
        <f t="shared" si="3"/>
        <v>9.3314348671881824</v>
      </c>
      <c r="Z12" s="10">
        <v>7</v>
      </c>
      <c r="AA12" s="10">
        <f t="shared" si="4"/>
        <v>1341.0571428571427</v>
      </c>
      <c r="AB12" s="10">
        <f t="shared" si="5"/>
        <v>1.1027095148078176E-3</v>
      </c>
      <c r="AC12" t="str">
        <f t="shared" si="6"/>
        <v>p</v>
      </c>
      <c r="AD12" t="s">
        <v>7137</v>
      </c>
    </row>
    <row r="13" spans="1:30" x14ac:dyDescent="0.2">
      <c r="A13" s="8" t="s">
        <v>27</v>
      </c>
      <c r="B13" s="8" t="s">
        <v>7162</v>
      </c>
      <c r="C13" s="8" t="s">
        <v>28</v>
      </c>
      <c r="D13" s="8" t="s">
        <v>61</v>
      </c>
      <c r="E13" s="8" t="s">
        <v>62</v>
      </c>
      <c r="F13" s="9" t="s">
        <v>31</v>
      </c>
      <c r="G13" s="8" t="s">
        <v>32</v>
      </c>
      <c r="H13" s="8" t="s">
        <v>47</v>
      </c>
      <c r="I13" s="8" t="s">
        <v>34</v>
      </c>
      <c r="J13" s="8" t="s">
        <v>35</v>
      </c>
      <c r="K13" s="8" t="s">
        <v>36</v>
      </c>
      <c r="L13" s="8" t="s">
        <v>37</v>
      </c>
      <c r="M13" s="10">
        <v>5</v>
      </c>
      <c r="N13" s="10">
        <v>113</v>
      </c>
      <c r="O13" s="11">
        <v>329.97499933750004</v>
      </c>
      <c r="P13" s="10">
        <v>2.9201327375000004</v>
      </c>
      <c r="Q13" s="10">
        <v>1262</v>
      </c>
      <c r="R13" s="10">
        <v>8.9540412044374005</v>
      </c>
      <c r="S13" s="10">
        <v>1.5329635499207599</v>
      </c>
      <c r="T13" s="10">
        <v>1.76991150442478</v>
      </c>
      <c r="U13" s="10">
        <f t="shared" si="0"/>
        <v>164.98749966875002</v>
      </c>
      <c r="V13" s="10">
        <v>2148.8000000000002</v>
      </c>
      <c r="W13" s="10">
        <f t="shared" si="1"/>
        <v>329.97499933750004</v>
      </c>
      <c r="X13" s="10">
        <f t="shared" si="2"/>
        <v>1818.8250006625001</v>
      </c>
      <c r="Y13" s="10">
        <f t="shared" si="3"/>
        <v>5.5120084985656659</v>
      </c>
      <c r="Z13" s="10">
        <v>2</v>
      </c>
      <c r="AA13" s="10">
        <f t="shared" si="4"/>
        <v>1074.4000000000001</v>
      </c>
      <c r="AB13" s="10">
        <f t="shared" si="5"/>
        <v>1.5847860538827268E-3</v>
      </c>
      <c r="AC13" t="str">
        <f t="shared" si="6"/>
        <v>t</v>
      </c>
      <c r="AD13" t="s">
        <v>7135</v>
      </c>
    </row>
    <row r="14" spans="1:30" x14ac:dyDescent="0.2">
      <c r="A14" s="8" t="s">
        <v>27</v>
      </c>
      <c r="B14" s="8" t="s">
        <v>7162</v>
      </c>
      <c r="C14" s="8" t="s">
        <v>28</v>
      </c>
      <c r="D14" s="8" t="s">
        <v>63</v>
      </c>
      <c r="E14" s="8" t="s">
        <v>64</v>
      </c>
      <c r="F14" s="9" t="s">
        <v>31</v>
      </c>
      <c r="G14" s="8" t="s">
        <v>32</v>
      </c>
      <c r="H14" s="8" t="s">
        <v>42</v>
      </c>
      <c r="I14" s="8" t="s">
        <v>34</v>
      </c>
      <c r="J14" s="8" t="s">
        <v>35</v>
      </c>
      <c r="K14" s="8" t="s">
        <v>36</v>
      </c>
      <c r="L14" s="8" t="s">
        <v>37</v>
      </c>
      <c r="M14" s="10">
        <v>5</v>
      </c>
      <c r="N14" s="10">
        <v>258</v>
      </c>
      <c r="O14" s="11">
        <v>677.5249989749999</v>
      </c>
      <c r="P14" s="10">
        <v>2.6260658874999998</v>
      </c>
      <c r="Q14" s="10">
        <v>2250</v>
      </c>
      <c r="R14" s="10">
        <v>11.466666666666701</v>
      </c>
      <c r="S14" s="10">
        <v>1.67773333333333</v>
      </c>
      <c r="T14" s="10">
        <v>1.55038759689922</v>
      </c>
      <c r="U14" s="10">
        <f t="shared" si="0"/>
        <v>169.38124974374998</v>
      </c>
      <c r="V14" s="10">
        <v>3814.8</v>
      </c>
      <c r="W14" s="10">
        <f t="shared" si="1"/>
        <v>677.5249989749999</v>
      </c>
      <c r="X14" s="10">
        <f t="shared" si="2"/>
        <v>3137.2750010250002</v>
      </c>
      <c r="Y14" s="10">
        <f t="shared" si="3"/>
        <v>4.6304933482473061</v>
      </c>
      <c r="Z14" s="10">
        <v>4</v>
      </c>
      <c r="AA14" s="10">
        <f t="shared" si="4"/>
        <v>953.7</v>
      </c>
      <c r="AB14" s="10">
        <f t="shared" si="5"/>
        <v>1.7777777777777776E-3</v>
      </c>
      <c r="AC14" t="str">
        <f t="shared" si="6"/>
        <v>a</v>
      </c>
      <c r="AD14" t="s">
        <v>7134</v>
      </c>
    </row>
    <row r="15" spans="1:30" x14ac:dyDescent="0.2">
      <c r="A15" s="8" t="s">
        <v>27</v>
      </c>
      <c r="B15" s="8" t="s">
        <v>7162</v>
      </c>
      <c r="C15" s="8" t="s">
        <v>28</v>
      </c>
      <c r="D15" s="8" t="s">
        <v>65</v>
      </c>
      <c r="E15" s="8" t="s">
        <v>66</v>
      </c>
      <c r="F15" s="9" t="s">
        <v>31</v>
      </c>
      <c r="G15" s="8" t="s">
        <v>32</v>
      </c>
      <c r="H15" s="8" t="s">
        <v>67</v>
      </c>
      <c r="I15" s="8" t="s">
        <v>34</v>
      </c>
      <c r="J15" s="8" t="s">
        <v>35</v>
      </c>
      <c r="K15" s="8" t="s">
        <v>36</v>
      </c>
      <c r="L15" s="8" t="s">
        <v>68</v>
      </c>
      <c r="M15" s="10">
        <v>5</v>
      </c>
      <c r="N15" s="10">
        <v>344</v>
      </c>
      <c r="O15" s="11">
        <v>1029.0249976999999</v>
      </c>
      <c r="P15" s="10">
        <v>2.9913517374999996</v>
      </c>
      <c r="Q15" s="10">
        <v>3400</v>
      </c>
      <c r="R15" s="10">
        <v>10.117647058823501</v>
      </c>
      <c r="S15" s="10">
        <v>2.0553529411764702</v>
      </c>
      <c r="T15" s="10">
        <v>1.16279069767442</v>
      </c>
      <c r="U15" s="10">
        <f t="shared" si="0"/>
        <v>257.25624942499996</v>
      </c>
      <c r="V15" s="10">
        <v>5706.9</v>
      </c>
      <c r="W15" s="10">
        <f t="shared" si="1"/>
        <v>1029.0249976999999</v>
      </c>
      <c r="X15" s="10">
        <f t="shared" si="2"/>
        <v>4677.8750022999993</v>
      </c>
      <c r="Y15" s="10">
        <f t="shared" si="3"/>
        <v>4.5459294115844004</v>
      </c>
      <c r="Z15" s="10">
        <v>4</v>
      </c>
      <c r="AA15" s="10">
        <f t="shared" si="4"/>
        <v>1426.7249999999999</v>
      </c>
      <c r="AB15" s="10">
        <f t="shared" si="5"/>
        <v>1.1764705882352921E-3</v>
      </c>
      <c r="AC15" t="str">
        <f t="shared" si="6"/>
        <v>f</v>
      </c>
      <c r="AD15" t="s">
        <v>7138</v>
      </c>
    </row>
    <row r="16" spans="1:30" x14ac:dyDescent="0.2">
      <c r="A16" s="8" t="s">
        <v>27</v>
      </c>
      <c r="B16" s="8" t="s">
        <v>7162</v>
      </c>
      <c r="C16" s="8" t="s">
        <v>28</v>
      </c>
      <c r="D16" s="8" t="s">
        <v>69</v>
      </c>
      <c r="E16" s="8" t="s">
        <v>70</v>
      </c>
      <c r="F16" s="9" t="s">
        <v>31</v>
      </c>
      <c r="G16" s="8" t="s">
        <v>32</v>
      </c>
      <c r="H16" s="8" t="s">
        <v>47</v>
      </c>
      <c r="I16" s="8" t="s">
        <v>34</v>
      </c>
      <c r="J16" s="8" t="s">
        <v>35</v>
      </c>
      <c r="K16" s="8" t="s">
        <v>36</v>
      </c>
      <c r="L16" s="8" t="s">
        <v>37</v>
      </c>
      <c r="M16" s="10">
        <v>5</v>
      </c>
      <c r="N16" s="10">
        <v>1538</v>
      </c>
      <c r="O16" s="11">
        <v>3121.0624964250001</v>
      </c>
      <c r="P16" s="10">
        <v>2.0292994124999999</v>
      </c>
      <c r="Q16" s="10">
        <v>9687</v>
      </c>
      <c r="R16" s="10">
        <v>15.876948487663901</v>
      </c>
      <c r="S16" s="10">
        <v>1.61181996490141</v>
      </c>
      <c r="T16" s="10">
        <v>1.23537061118336</v>
      </c>
      <c r="U16" s="10">
        <f t="shared" si="0"/>
        <v>164.26644718026316</v>
      </c>
      <c r="V16" s="10">
        <v>16943.900000000001</v>
      </c>
      <c r="W16" s="10">
        <f t="shared" si="1"/>
        <v>3121.0624964250001</v>
      </c>
      <c r="X16" s="10">
        <f t="shared" si="2"/>
        <v>13822.837503575001</v>
      </c>
      <c r="Y16" s="10">
        <f t="shared" si="3"/>
        <v>4.4288884056017066</v>
      </c>
      <c r="Z16" s="10">
        <v>19</v>
      </c>
      <c r="AA16" s="10">
        <f t="shared" si="4"/>
        <v>891.78421052631586</v>
      </c>
      <c r="AB16" s="10">
        <f t="shared" si="5"/>
        <v>1.9613915556932079E-3</v>
      </c>
      <c r="AC16" t="str">
        <f t="shared" si="6"/>
        <v>f</v>
      </c>
      <c r="AD16" t="s">
        <v>7138</v>
      </c>
    </row>
    <row r="17" spans="1:30" x14ac:dyDescent="0.2">
      <c r="A17" s="8" t="s">
        <v>27</v>
      </c>
      <c r="B17" s="8" t="s">
        <v>7162</v>
      </c>
      <c r="C17" s="8" t="s">
        <v>28</v>
      </c>
      <c r="D17" s="8" t="s">
        <v>71</v>
      </c>
      <c r="E17" s="8" t="s">
        <v>72</v>
      </c>
      <c r="F17" s="9" t="s">
        <v>31</v>
      </c>
      <c r="G17" s="8" t="s">
        <v>32</v>
      </c>
      <c r="H17" s="8" t="s">
        <v>47</v>
      </c>
      <c r="I17" s="8" t="s">
        <v>34</v>
      </c>
      <c r="J17" s="8" t="s">
        <v>35</v>
      </c>
      <c r="K17" s="8" t="s">
        <v>36</v>
      </c>
      <c r="L17" s="8" t="s">
        <v>37</v>
      </c>
      <c r="M17" s="10">
        <v>5</v>
      </c>
      <c r="N17" s="10">
        <v>189</v>
      </c>
      <c r="O17" s="11">
        <v>447.02499948750005</v>
      </c>
      <c r="P17" s="10">
        <v>2.3652116375000003</v>
      </c>
      <c r="Q17" s="10">
        <v>2242</v>
      </c>
      <c r="R17" s="10">
        <v>8.4299732381801995</v>
      </c>
      <c r="S17" s="10">
        <v>1.4914808206958099</v>
      </c>
      <c r="T17" s="10">
        <v>2.1164021164021198</v>
      </c>
      <c r="U17" s="10">
        <f t="shared" si="0"/>
        <v>111.75624987187501</v>
      </c>
      <c r="V17" s="10">
        <v>2392.75</v>
      </c>
      <c r="W17" s="10">
        <f t="shared" si="1"/>
        <v>447.02499948750005</v>
      </c>
      <c r="X17" s="10">
        <f t="shared" si="2"/>
        <v>1945.7250005124999</v>
      </c>
      <c r="Y17" s="10">
        <f t="shared" si="3"/>
        <v>4.352608920626837</v>
      </c>
      <c r="Z17" s="10">
        <v>4</v>
      </c>
      <c r="AA17" s="10">
        <f t="shared" si="4"/>
        <v>598.1875</v>
      </c>
      <c r="AB17" s="10">
        <f t="shared" si="5"/>
        <v>1.7841213202497805E-3</v>
      </c>
      <c r="AC17" t="str">
        <f t="shared" si="6"/>
        <v>p</v>
      </c>
      <c r="AD17" t="s">
        <v>7137</v>
      </c>
    </row>
    <row r="18" spans="1:30" x14ac:dyDescent="0.2">
      <c r="A18" s="8" t="s">
        <v>27</v>
      </c>
      <c r="B18" s="8" t="s">
        <v>7162</v>
      </c>
      <c r="C18" s="8" t="s">
        <v>28</v>
      </c>
      <c r="D18" s="8" t="s">
        <v>73</v>
      </c>
      <c r="E18" s="8" t="s">
        <v>74</v>
      </c>
      <c r="F18" s="9" t="s">
        <v>31</v>
      </c>
      <c r="G18" s="8" t="s">
        <v>32</v>
      </c>
      <c r="H18" s="8" t="s">
        <v>47</v>
      </c>
      <c r="I18" s="8" t="s">
        <v>34</v>
      </c>
      <c r="J18" s="8" t="s">
        <v>35</v>
      </c>
      <c r="K18" s="8" t="s">
        <v>36</v>
      </c>
      <c r="L18" s="8" t="s">
        <v>37</v>
      </c>
      <c r="M18" s="10">
        <v>5</v>
      </c>
      <c r="N18" s="10">
        <v>73</v>
      </c>
      <c r="O18" s="11">
        <v>176.9499998</v>
      </c>
      <c r="P18" s="10">
        <v>2.4239725999999999</v>
      </c>
      <c r="Q18" s="10">
        <v>613</v>
      </c>
      <c r="R18" s="10">
        <v>11.9086460032626</v>
      </c>
      <c r="S18" s="10">
        <v>2.07128874388254</v>
      </c>
      <c r="T18" s="10">
        <v>2.7397260273972601</v>
      </c>
      <c r="U18" s="10">
        <f t="shared" si="0"/>
        <v>88.4749999</v>
      </c>
      <c r="V18" s="10">
        <v>833.85</v>
      </c>
      <c r="W18" s="10">
        <f t="shared" si="1"/>
        <v>176.9499998</v>
      </c>
      <c r="X18" s="10">
        <f t="shared" si="2"/>
        <v>656.90000020000002</v>
      </c>
      <c r="Y18" s="10">
        <f t="shared" si="3"/>
        <v>3.7123481262643101</v>
      </c>
      <c r="Z18" s="10">
        <v>2</v>
      </c>
      <c r="AA18" s="10">
        <f t="shared" si="4"/>
        <v>416.92500000000001</v>
      </c>
      <c r="AB18" s="10">
        <f t="shared" si="5"/>
        <v>3.2626427406198906E-3</v>
      </c>
      <c r="AC18" t="str">
        <f t="shared" si="6"/>
        <v>p</v>
      </c>
      <c r="AD18" t="s">
        <v>7137</v>
      </c>
    </row>
    <row r="19" spans="1:30" x14ac:dyDescent="0.2">
      <c r="A19" s="8" t="s">
        <v>27</v>
      </c>
      <c r="B19" s="8" t="s">
        <v>7162</v>
      </c>
      <c r="C19" s="8" t="s">
        <v>28</v>
      </c>
      <c r="D19" s="8" t="s">
        <v>75</v>
      </c>
      <c r="E19" s="8" t="s">
        <v>76</v>
      </c>
      <c r="F19" s="9" t="s">
        <v>31</v>
      </c>
      <c r="G19" s="8" t="s">
        <v>32</v>
      </c>
      <c r="H19" s="8" t="s">
        <v>47</v>
      </c>
      <c r="I19" s="8" t="s">
        <v>34</v>
      </c>
      <c r="J19" s="8" t="s">
        <v>35</v>
      </c>
      <c r="K19" s="8" t="s">
        <v>36</v>
      </c>
      <c r="L19" s="8" t="s">
        <v>37</v>
      </c>
      <c r="M19" s="10">
        <v>5</v>
      </c>
      <c r="N19" s="10">
        <v>218</v>
      </c>
      <c r="O19" s="11">
        <v>507.92499887500003</v>
      </c>
      <c r="P19" s="10">
        <v>2.3299311875000002</v>
      </c>
      <c r="Q19" s="10">
        <v>2724</v>
      </c>
      <c r="R19" s="10">
        <v>8.0029368575624105</v>
      </c>
      <c r="S19" s="10">
        <v>1.5082599118942701</v>
      </c>
      <c r="T19" s="10">
        <v>0.45871559633027503</v>
      </c>
      <c r="U19" s="10">
        <f t="shared" si="0"/>
        <v>507.92499887500003</v>
      </c>
      <c r="V19" s="10">
        <v>2094.4</v>
      </c>
      <c r="W19" s="10">
        <f t="shared" si="1"/>
        <v>507.92499887500003</v>
      </c>
      <c r="X19" s="10">
        <f t="shared" si="2"/>
        <v>1586.4750011250001</v>
      </c>
      <c r="Y19" s="10">
        <f t="shared" si="3"/>
        <v>3.1234434308980141</v>
      </c>
      <c r="Z19" s="10">
        <v>1</v>
      </c>
      <c r="AA19" s="10">
        <f t="shared" si="4"/>
        <v>2094.4</v>
      </c>
      <c r="AB19" s="10">
        <f t="shared" si="5"/>
        <v>3.6710719530102783E-4</v>
      </c>
      <c r="AC19" t="str">
        <f t="shared" si="6"/>
        <v>p</v>
      </c>
      <c r="AD19" t="s">
        <v>7137</v>
      </c>
    </row>
    <row r="20" spans="1:30" x14ac:dyDescent="0.2">
      <c r="A20" s="8" t="s">
        <v>27</v>
      </c>
      <c r="B20" s="8" t="s">
        <v>7162</v>
      </c>
      <c r="C20" s="8" t="s">
        <v>28</v>
      </c>
      <c r="D20" s="8" t="s">
        <v>77</v>
      </c>
      <c r="E20" s="8" t="s">
        <v>78</v>
      </c>
      <c r="F20" s="9" t="s">
        <v>31</v>
      </c>
      <c r="G20" s="8" t="s">
        <v>32</v>
      </c>
      <c r="H20" s="8" t="s">
        <v>42</v>
      </c>
      <c r="I20" s="8" t="s">
        <v>34</v>
      </c>
      <c r="J20" s="8" t="s">
        <v>35</v>
      </c>
      <c r="K20" s="8" t="s">
        <v>36</v>
      </c>
      <c r="L20" s="8" t="s">
        <v>37</v>
      </c>
      <c r="M20" s="10">
        <v>5</v>
      </c>
      <c r="N20" s="10">
        <v>3403</v>
      </c>
      <c r="O20" s="11">
        <v>5461.2374683625003</v>
      </c>
      <c r="P20" s="10">
        <v>1.6048302875</v>
      </c>
      <c r="Q20" s="10">
        <v>37720</v>
      </c>
      <c r="R20" s="10">
        <v>9.0217391304347796</v>
      </c>
      <c r="S20" s="10">
        <v>1.65507158006363</v>
      </c>
      <c r="T20" s="10">
        <v>0.73464590067587399</v>
      </c>
      <c r="U20" s="10">
        <f t="shared" si="0"/>
        <v>218.44949873450003</v>
      </c>
      <c r="V20" s="10">
        <v>22057.5</v>
      </c>
      <c r="W20" s="10">
        <f t="shared" si="1"/>
        <v>5461.2374683625003</v>
      </c>
      <c r="X20" s="10">
        <f t="shared" si="2"/>
        <v>16596.262531637498</v>
      </c>
      <c r="Y20" s="10">
        <f t="shared" si="3"/>
        <v>3.0389197737291815</v>
      </c>
      <c r="Z20" s="10">
        <v>25</v>
      </c>
      <c r="AA20" s="10">
        <f t="shared" si="4"/>
        <v>882.3</v>
      </c>
      <c r="AB20" s="10">
        <f t="shared" si="5"/>
        <v>6.6277836691410342E-4</v>
      </c>
      <c r="AC20" t="str">
        <f t="shared" si="6"/>
        <v>a</v>
      </c>
      <c r="AD20" t="s">
        <v>7134</v>
      </c>
    </row>
    <row r="21" spans="1:30" x14ac:dyDescent="0.2">
      <c r="A21" s="8" t="s">
        <v>27</v>
      </c>
      <c r="B21" s="8" t="s">
        <v>7162</v>
      </c>
      <c r="C21" s="8" t="s">
        <v>28</v>
      </c>
      <c r="D21" s="8" t="s">
        <v>79</v>
      </c>
      <c r="E21" s="8" t="s">
        <v>80</v>
      </c>
      <c r="F21" s="9" t="s">
        <v>31</v>
      </c>
      <c r="G21" s="8" t="s">
        <v>32</v>
      </c>
      <c r="H21" s="8" t="s">
        <v>47</v>
      </c>
      <c r="I21" s="8" t="s">
        <v>34</v>
      </c>
      <c r="J21" s="8" t="s">
        <v>35</v>
      </c>
      <c r="K21" s="8" t="s">
        <v>36</v>
      </c>
      <c r="L21" s="8" t="s">
        <v>37</v>
      </c>
      <c r="M21" s="10">
        <v>5</v>
      </c>
      <c r="N21" s="10">
        <v>36</v>
      </c>
      <c r="O21" s="11">
        <v>99.237499650000004</v>
      </c>
      <c r="P21" s="10">
        <v>2.7565972125</v>
      </c>
      <c r="Q21" s="10">
        <v>181</v>
      </c>
      <c r="R21" s="10">
        <v>19.889502762430901</v>
      </c>
      <c r="S21" s="10">
        <v>2.3292817679558002</v>
      </c>
      <c r="T21" s="10">
        <v>2.7777777777777799</v>
      </c>
      <c r="U21" s="10">
        <f t="shared" si="0"/>
        <v>99.237499650000004</v>
      </c>
      <c r="V21" s="10">
        <v>390.15</v>
      </c>
      <c r="W21" s="10">
        <f t="shared" si="1"/>
        <v>99.237499650000004</v>
      </c>
      <c r="X21" s="10">
        <f t="shared" si="2"/>
        <v>290.91250034999996</v>
      </c>
      <c r="Y21" s="10">
        <f t="shared" si="3"/>
        <v>2.9314775299258553</v>
      </c>
      <c r="Z21" s="10">
        <v>1</v>
      </c>
      <c r="AA21" s="10">
        <f t="shared" si="4"/>
        <v>390.15</v>
      </c>
      <c r="AB21" s="10">
        <f t="shared" si="5"/>
        <v>5.5248618784530324E-3</v>
      </c>
      <c r="AC21" t="str">
        <f t="shared" si="6"/>
        <v>p</v>
      </c>
      <c r="AD21" t="s">
        <v>7137</v>
      </c>
    </row>
    <row r="22" spans="1:30" x14ac:dyDescent="0.2">
      <c r="A22" s="8" t="s">
        <v>27</v>
      </c>
      <c r="B22" s="8" t="s">
        <v>7162</v>
      </c>
      <c r="C22" s="8" t="s">
        <v>28</v>
      </c>
      <c r="D22" s="8" t="s">
        <v>81</v>
      </c>
      <c r="E22" s="8" t="s">
        <v>82</v>
      </c>
      <c r="F22" s="9" t="s">
        <v>31</v>
      </c>
      <c r="G22" s="8" t="s">
        <v>32</v>
      </c>
      <c r="H22" s="8" t="s">
        <v>47</v>
      </c>
      <c r="I22" s="8" t="s">
        <v>34</v>
      </c>
      <c r="J22" s="8" t="s">
        <v>35</v>
      </c>
      <c r="K22" s="8" t="s">
        <v>36</v>
      </c>
      <c r="L22" s="8" t="s">
        <v>37</v>
      </c>
      <c r="M22" s="10">
        <v>5</v>
      </c>
      <c r="N22" s="10">
        <v>62</v>
      </c>
      <c r="O22" s="11">
        <v>208.88749994999998</v>
      </c>
      <c r="P22" s="10">
        <v>3.3691532249999998</v>
      </c>
      <c r="Q22" s="10">
        <v>478</v>
      </c>
      <c r="R22" s="10">
        <v>12.9707112970711</v>
      </c>
      <c r="S22" s="10">
        <v>2.2851464435146398</v>
      </c>
      <c r="T22" s="10">
        <v>1.61290322580645</v>
      </c>
      <c r="U22" s="10">
        <f t="shared" si="0"/>
        <v>208.88749994999998</v>
      </c>
      <c r="V22" s="10">
        <v>780.3</v>
      </c>
      <c r="W22" s="10">
        <f t="shared" si="1"/>
        <v>208.88749994999998</v>
      </c>
      <c r="X22" s="10">
        <f t="shared" si="2"/>
        <v>571.41250004999995</v>
      </c>
      <c r="Y22" s="10">
        <f t="shared" si="3"/>
        <v>2.7355035614231356</v>
      </c>
      <c r="Z22" s="10">
        <v>1</v>
      </c>
      <c r="AA22" s="10">
        <f t="shared" si="4"/>
        <v>780.3</v>
      </c>
      <c r="AB22" s="10">
        <f t="shared" si="5"/>
        <v>2.0920502092050138E-3</v>
      </c>
      <c r="AC22" t="str">
        <f t="shared" si="6"/>
        <v>p</v>
      </c>
      <c r="AD22" t="s">
        <v>7137</v>
      </c>
    </row>
    <row r="23" spans="1:30" x14ac:dyDescent="0.2">
      <c r="A23" s="8" t="s">
        <v>27</v>
      </c>
      <c r="B23" s="8" t="s">
        <v>7162</v>
      </c>
      <c r="C23" s="8" t="s">
        <v>28</v>
      </c>
      <c r="D23" s="8" t="s">
        <v>83</v>
      </c>
      <c r="E23" s="8" t="s">
        <v>84</v>
      </c>
      <c r="F23" s="9" t="s">
        <v>31</v>
      </c>
      <c r="G23" s="8" t="s">
        <v>32</v>
      </c>
      <c r="H23" s="8" t="s">
        <v>47</v>
      </c>
      <c r="I23" s="8" t="s">
        <v>34</v>
      </c>
      <c r="J23" s="8" t="s">
        <v>35</v>
      </c>
      <c r="K23" s="8" t="s">
        <v>36</v>
      </c>
      <c r="L23" s="8" t="s">
        <v>37</v>
      </c>
      <c r="M23" s="10">
        <v>5</v>
      </c>
      <c r="N23" s="10">
        <v>628</v>
      </c>
      <c r="O23" s="11">
        <v>1432.7249933000001</v>
      </c>
      <c r="P23" s="10">
        <v>2.281409225</v>
      </c>
      <c r="Q23" s="10">
        <v>4020</v>
      </c>
      <c r="R23" s="10">
        <v>15.6218905472637</v>
      </c>
      <c r="S23" s="10">
        <v>1.61296019900498</v>
      </c>
      <c r="T23" s="10">
        <v>0.95541401273885407</v>
      </c>
      <c r="U23" s="10">
        <f t="shared" si="0"/>
        <v>238.78749888333334</v>
      </c>
      <c r="V23" s="10">
        <v>4749.8</v>
      </c>
      <c r="W23" s="10">
        <f t="shared" si="1"/>
        <v>1432.7249933000001</v>
      </c>
      <c r="X23" s="10">
        <f t="shared" si="2"/>
        <v>3317.0750066999999</v>
      </c>
      <c r="Y23" s="10">
        <f t="shared" si="3"/>
        <v>2.3152210104604727</v>
      </c>
      <c r="Z23" s="10">
        <v>6</v>
      </c>
      <c r="AA23" s="10">
        <f t="shared" si="4"/>
        <v>791.63333333333333</v>
      </c>
      <c r="AB23" s="10">
        <f t="shared" si="5"/>
        <v>1.4925373134328384E-3</v>
      </c>
      <c r="AC23" t="str">
        <f t="shared" si="6"/>
        <v>p</v>
      </c>
      <c r="AD23" t="s">
        <v>7137</v>
      </c>
    </row>
    <row r="24" spans="1:30" x14ac:dyDescent="0.2">
      <c r="A24" s="8" t="s">
        <v>27</v>
      </c>
      <c r="B24" s="8" t="s">
        <v>7162</v>
      </c>
      <c r="C24" s="8" t="s">
        <v>28</v>
      </c>
      <c r="D24" s="8" t="s">
        <v>85</v>
      </c>
      <c r="E24" s="8" t="s">
        <v>86</v>
      </c>
      <c r="F24" s="9" t="s">
        <v>31</v>
      </c>
      <c r="G24" s="8" t="s">
        <v>32</v>
      </c>
      <c r="H24" s="8" t="s">
        <v>47</v>
      </c>
      <c r="I24" s="8" t="s">
        <v>34</v>
      </c>
      <c r="J24" s="8" t="s">
        <v>35</v>
      </c>
      <c r="K24" s="8" t="s">
        <v>36</v>
      </c>
      <c r="L24" s="8" t="s">
        <v>37</v>
      </c>
      <c r="M24" s="10">
        <v>5</v>
      </c>
      <c r="N24" s="10">
        <v>35</v>
      </c>
      <c r="O24" s="11">
        <v>94.049999749999998</v>
      </c>
      <c r="P24" s="10">
        <v>2.6871428499999999</v>
      </c>
      <c r="Q24" s="10">
        <v>488</v>
      </c>
      <c r="R24" s="10">
        <v>7.1721311475409797</v>
      </c>
      <c r="S24" s="10">
        <v>1.64549180327869</v>
      </c>
      <c r="T24" s="10">
        <v>2.8571428571428599</v>
      </c>
      <c r="U24" s="10">
        <f t="shared" si="0"/>
        <v>94.049999749999998</v>
      </c>
      <c r="V24" s="10">
        <v>300.05</v>
      </c>
      <c r="W24" s="10">
        <f t="shared" si="1"/>
        <v>94.049999749999998</v>
      </c>
      <c r="X24" s="10">
        <f t="shared" si="2"/>
        <v>206.00000025000003</v>
      </c>
      <c r="Y24" s="10">
        <f t="shared" si="3"/>
        <v>2.1903243040678482</v>
      </c>
      <c r="Z24" s="10">
        <v>1</v>
      </c>
      <c r="AA24" s="10">
        <f t="shared" si="4"/>
        <v>300.05</v>
      </c>
      <c r="AB24" s="10">
        <f t="shared" si="5"/>
        <v>2.049180327868853E-3</v>
      </c>
      <c r="AC24" t="str">
        <f t="shared" si="6"/>
        <v>p</v>
      </c>
      <c r="AD24" t="s">
        <v>7137</v>
      </c>
    </row>
    <row r="25" spans="1:30" x14ac:dyDescent="0.2">
      <c r="A25" s="8" t="s">
        <v>27</v>
      </c>
      <c r="B25" s="8" t="s">
        <v>7162</v>
      </c>
      <c r="C25" s="8" t="s">
        <v>28</v>
      </c>
      <c r="D25" s="8" t="s">
        <v>87</v>
      </c>
      <c r="E25" s="8" t="s">
        <v>88</v>
      </c>
      <c r="F25" s="9" t="s">
        <v>31</v>
      </c>
      <c r="G25" s="8" t="s">
        <v>32</v>
      </c>
      <c r="H25" s="8" t="s">
        <v>47</v>
      </c>
      <c r="I25" s="8" t="s">
        <v>34</v>
      </c>
      <c r="J25" s="8" t="s">
        <v>35</v>
      </c>
      <c r="K25" s="8" t="s">
        <v>36</v>
      </c>
      <c r="L25" s="8" t="s">
        <v>37</v>
      </c>
      <c r="M25" s="10">
        <v>5</v>
      </c>
      <c r="N25" s="10">
        <v>314</v>
      </c>
      <c r="O25" s="11">
        <v>704.68749779999996</v>
      </c>
      <c r="P25" s="10">
        <v>2.2442276999999997</v>
      </c>
      <c r="Q25" s="10">
        <v>2321</v>
      </c>
      <c r="R25" s="10">
        <v>13.528651443343399</v>
      </c>
      <c r="S25" s="10">
        <v>1.6569151227918999</v>
      </c>
      <c r="T25" s="10">
        <v>0.63694267515923597</v>
      </c>
      <c r="U25" s="10">
        <f t="shared" si="0"/>
        <v>352.34374889999998</v>
      </c>
      <c r="V25" s="10">
        <v>2201.5</v>
      </c>
      <c r="W25" s="10">
        <f t="shared" si="1"/>
        <v>704.68749779999996</v>
      </c>
      <c r="X25" s="10">
        <f t="shared" si="2"/>
        <v>1496.8125021999999</v>
      </c>
      <c r="Y25" s="10">
        <f t="shared" si="3"/>
        <v>2.1240798323696328</v>
      </c>
      <c r="Z25" s="10">
        <v>2</v>
      </c>
      <c r="AA25" s="10">
        <f t="shared" si="4"/>
        <v>1100.75</v>
      </c>
      <c r="AB25" s="10">
        <f t="shared" si="5"/>
        <v>8.6169754416200032E-4</v>
      </c>
      <c r="AC25" t="str">
        <f t="shared" si="6"/>
        <v>p</v>
      </c>
      <c r="AD25" t="s">
        <v>7137</v>
      </c>
    </row>
    <row r="26" spans="1:30" x14ac:dyDescent="0.2">
      <c r="A26" s="8" t="s">
        <v>27</v>
      </c>
      <c r="B26" s="8" t="s">
        <v>7162</v>
      </c>
      <c r="C26" s="8" t="s">
        <v>28</v>
      </c>
      <c r="D26" s="8" t="s">
        <v>89</v>
      </c>
      <c r="E26" s="8" t="s">
        <v>90</v>
      </c>
      <c r="F26" s="9" t="s">
        <v>31</v>
      </c>
      <c r="G26" s="8" t="s">
        <v>32</v>
      </c>
      <c r="H26" s="8" t="s">
        <v>47</v>
      </c>
      <c r="I26" s="8" t="s">
        <v>34</v>
      </c>
      <c r="J26" s="8" t="s">
        <v>35</v>
      </c>
      <c r="K26" s="8" t="s">
        <v>36</v>
      </c>
      <c r="L26" s="8" t="s">
        <v>37</v>
      </c>
      <c r="M26" s="10">
        <v>5</v>
      </c>
      <c r="N26" s="10">
        <v>167</v>
      </c>
      <c r="O26" s="11">
        <v>457.51249860000001</v>
      </c>
      <c r="P26" s="10">
        <v>2.7395958</v>
      </c>
      <c r="Q26" s="10">
        <v>1298</v>
      </c>
      <c r="R26" s="10">
        <v>12.8659476117103</v>
      </c>
      <c r="S26" s="10">
        <v>1.5603235747303501</v>
      </c>
      <c r="T26" s="10">
        <v>1.19760479041916</v>
      </c>
      <c r="U26" s="10">
        <f t="shared" si="0"/>
        <v>228.75624930000001</v>
      </c>
      <c r="V26" s="10">
        <v>1367.65</v>
      </c>
      <c r="W26" s="10">
        <f t="shared" si="1"/>
        <v>457.51249860000001</v>
      </c>
      <c r="X26" s="10">
        <f t="shared" si="2"/>
        <v>910.13750140000002</v>
      </c>
      <c r="Y26" s="10">
        <f t="shared" si="3"/>
        <v>1.9893172409170112</v>
      </c>
      <c r="Z26" s="10">
        <v>2</v>
      </c>
      <c r="AA26" s="10">
        <f t="shared" si="4"/>
        <v>683.82500000000005</v>
      </c>
      <c r="AB26" s="10">
        <f t="shared" si="5"/>
        <v>1.5408320493066209E-3</v>
      </c>
      <c r="AC26" t="str">
        <f t="shared" si="6"/>
        <v>p</v>
      </c>
      <c r="AD26" t="s">
        <v>7137</v>
      </c>
    </row>
    <row r="27" spans="1:30" x14ac:dyDescent="0.2">
      <c r="A27" s="8" t="s">
        <v>27</v>
      </c>
      <c r="B27" s="8" t="s">
        <v>7162</v>
      </c>
      <c r="C27" s="8" t="s">
        <v>28</v>
      </c>
      <c r="D27" s="8" t="s">
        <v>91</v>
      </c>
      <c r="E27" s="8" t="s">
        <v>92</v>
      </c>
      <c r="F27" s="9" t="s">
        <v>31</v>
      </c>
      <c r="G27" s="8" t="s">
        <v>32</v>
      </c>
      <c r="H27" s="8" t="s">
        <v>47</v>
      </c>
      <c r="I27" s="8" t="s">
        <v>34</v>
      </c>
      <c r="J27" s="8" t="s">
        <v>35</v>
      </c>
      <c r="K27" s="8" t="s">
        <v>36</v>
      </c>
      <c r="L27" s="8" t="s">
        <v>37</v>
      </c>
      <c r="M27" s="10">
        <v>5</v>
      </c>
      <c r="N27" s="10">
        <v>286</v>
      </c>
      <c r="O27" s="11">
        <v>539.34999689999995</v>
      </c>
      <c r="P27" s="10">
        <v>1.8858391499999998</v>
      </c>
      <c r="Q27" s="10">
        <v>3328</v>
      </c>
      <c r="R27" s="10">
        <v>8.59375</v>
      </c>
      <c r="S27" s="10">
        <v>1.5294771634615401</v>
      </c>
      <c r="T27" s="10">
        <v>1.0489510489510501</v>
      </c>
      <c r="U27" s="10">
        <f t="shared" si="0"/>
        <v>179.78333229999998</v>
      </c>
      <c r="V27" s="10">
        <v>1335.35</v>
      </c>
      <c r="W27" s="10">
        <f t="shared" si="1"/>
        <v>539.34999689999995</v>
      </c>
      <c r="X27" s="10">
        <f t="shared" si="2"/>
        <v>796.00000309999996</v>
      </c>
      <c r="Y27" s="10">
        <f t="shared" si="3"/>
        <v>1.4758505750906403</v>
      </c>
      <c r="Z27" s="10">
        <v>3</v>
      </c>
      <c r="AA27" s="10">
        <f t="shared" si="4"/>
        <v>445.11666666666662</v>
      </c>
      <c r="AB27" s="10">
        <f t="shared" si="5"/>
        <v>9.0144230769230861E-4</v>
      </c>
      <c r="AC27" t="str">
        <f t="shared" si="6"/>
        <v>p</v>
      </c>
      <c r="AD27" t="s">
        <v>7137</v>
      </c>
    </row>
    <row r="28" spans="1:30" x14ac:dyDescent="0.2">
      <c r="A28" s="8" t="s">
        <v>27</v>
      </c>
      <c r="B28" s="8" t="s">
        <v>7162</v>
      </c>
      <c r="C28" s="8" t="s">
        <v>28</v>
      </c>
      <c r="D28" s="8" t="s">
        <v>93</v>
      </c>
      <c r="E28" s="8" t="s">
        <v>94</v>
      </c>
      <c r="F28" s="9" t="s">
        <v>31</v>
      </c>
      <c r="G28" s="8" t="s">
        <v>32</v>
      </c>
      <c r="H28" s="8" t="s">
        <v>47</v>
      </c>
      <c r="I28" s="8" t="s">
        <v>34</v>
      </c>
      <c r="J28" s="8" t="s">
        <v>35</v>
      </c>
      <c r="K28" s="8" t="s">
        <v>36</v>
      </c>
      <c r="L28" s="8" t="s">
        <v>37</v>
      </c>
      <c r="M28" s="10">
        <v>5</v>
      </c>
      <c r="N28" s="10">
        <v>688</v>
      </c>
      <c r="O28" s="11">
        <v>2176.7499990000001</v>
      </c>
      <c r="P28" s="10">
        <v>3.1638808125</v>
      </c>
      <c r="Q28" s="10">
        <v>8961</v>
      </c>
      <c r="R28" s="10">
        <v>7.6777145407878598</v>
      </c>
      <c r="S28" s="10">
        <v>1.75482647026002</v>
      </c>
      <c r="T28" s="10">
        <v>1.0174418604651201</v>
      </c>
      <c r="U28" s="10">
        <f t="shared" si="0"/>
        <v>310.9642855714286</v>
      </c>
      <c r="V28" s="10">
        <v>5273.4</v>
      </c>
      <c r="W28" s="10">
        <f t="shared" si="1"/>
        <v>2176.7499990000001</v>
      </c>
      <c r="X28" s="10">
        <f t="shared" si="2"/>
        <v>3096.6500009999995</v>
      </c>
      <c r="Y28" s="10">
        <f t="shared" si="3"/>
        <v>1.4226025048455735</v>
      </c>
      <c r="Z28" s="10">
        <v>7</v>
      </c>
      <c r="AA28" s="10">
        <f t="shared" si="4"/>
        <v>753.34285714285704</v>
      </c>
      <c r="AB28" s="10">
        <f t="shared" si="5"/>
        <v>7.8116281664993058E-4</v>
      </c>
      <c r="AC28" t="str">
        <f t="shared" si="6"/>
        <v>t</v>
      </c>
      <c r="AD28" t="s">
        <v>7135</v>
      </c>
    </row>
    <row r="29" spans="1:30" x14ac:dyDescent="0.2">
      <c r="A29" s="8" t="s">
        <v>27</v>
      </c>
      <c r="B29" s="8" t="s">
        <v>7162</v>
      </c>
      <c r="C29" s="8" t="s">
        <v>28</v>
      </c>
      <c r="D29" s="8" t="s">
        <v>95</v>
      </c>
      <c r="E29" s="8" t="s">
        <v>96</v>
      </c>
      <c r="F29" s="9" t="s">
        <v>31</v>
      </c>
      <c r="G29" s="8" t="s">
        <v>32</v>
      </c>
      <c r="H29" s="8" t="s">
        <v>47</v>
      </c>
      <c r="I29" s="8" t="s">
        <v>34</v>
      </c>
      <c r="J29" s="8" t="s">
        <v>35</v>
      </c>
      <c r="K29" s="8" t="s">
        <v>36</v>
      </c>
      <c r="L29" s="8" t="s">
        <v>37</v>
      </c>
      <c r="M29" s="10">
        <v>5</v>
      </c>
      <c r="N29" s="10">
        <v>362</v>
      </c>
      <c r="O29" s="11">
        <v>720.98749935000001</v>
      </c>
      <c r="P29" s="10">
        <v>1.9916781750000001</v>
      </c>
      <c r="Q29" s="10">
        <v>3092</v>
      </c>
      <c r="R29" s="10">
        <v>11.7076326002587</v>
      </c>
      <c r="S29" s="10">
        <v>2.56688227684347</v>
      </c>
      <c r="T29" s="10">
        <v>0.55248618784530401</v>
      </c>
      <c r="U29" s="10">
        <f t="shared" si="0"/>
        <v>360.493749675</v>
      </c>
      <c r="V29" s="10">
        <v>1737.4</v>
      </c>
      <c r="W29" s="10">
        <f t="shared" si="1"/>
        <v>720.98749935000001</v>
      </c>
      <c r="X29" s="10">
        <f t="shared" si="2"/>
        <v>1016.4125006500001</v>
      </c>
      <c r="Y29" s="10">
        <f t="shared" si="3"/>
        <v>1.4097505179581309</v>
      </c>
      <c r="Z29" s="10">
        <v>2</v>
      </c>
      <c r="AA29" s="10">
        <f t="shared" si="4"/>
        <v>868.7</v>
      </c>
      <c r="AB29" s="10">
        <f t="shared" si="5"/>
        <v>6.4683053040103325E-4</v>
      </c>
      <c r="AC29" t="str">
        <f t="shared" si="6"/>
        <v>p</v>
      </c>
      <c r="AD29" t="s">
        <v>7137</v>
      </c>
    </row>
    <row r="30" spans="1:30" x14ac:dyDescent="0.2">
      <c r="A30" s="8" t="s">
        <v>27</v>
      </c>
      <c r="B30" s="8" t="s">
        <v>7162</v>
      </c>
      <c r="C30" s="8" t="s">
        <v>28</v>
      </c>
      <c r="D30" s="8" t="s">
        <v>97</v>
      </c>
      <c r="E30" s="8" t="s">
        <v>98</v>
      </c>
      <c r="F30" s="9" t="s">
        <v>31</v>
      </c>
      <c r="G30" s="8" t="s">
        <v>32</v>
      </c>
      <c r="H30" s="8" t="s">
        <v>67</v>
      </c>
      <c r="I30" s="8" t="s">
        <v>34</v>
      </c>
      <c r="J30" s="8" t="s">
        <v>35</v>
      </c>
      <c r="K30" s="8" t="s">
        <v>36</v>
      </c>
      <c r="L30" s="8" t="s">
        <v>68</v>
      </c>
      <c r="M30" s="10">
        <v>5</v>
      </c>
      <c r="N30" s="10">
        <v>52</v>
      </c>
      <c r="O30" s="11">
        <v>135.52500000000001</v>
      </c>
      <c r="P30" s="10">
        <v>2.6062500000000002</v>
      </c>
      <c r="Q30" s="10">
        <v>1181</v>
      </c>
      <c r="R30" s="10">
        <v>4.4030482641828996</v>
      </c>
      <c r="S30" s="10">
        <v>1.4026248941574899</v>
      </c>
      <c r="T30" s="10">
        <v>1.92307692307692</v>
      </c>
      <c r="U30" s="10">
        <f t="shared" si="0"/>
        <v>135.52500000000001</v>
      </c>
      <c r="V30" s="10">
        <v>319.60000000000002</v>
      </c>
      <c r="W30" s="10">
        <f t="shared" si="1"/>
        <v>135.52500000000001</v>
      </c>
      <c r="X30" s="10">
        <f t="shared" si="2"/>
        <v>184.07500000000002</v>
      </c>
      <c r="Y30" s="10">
        <f t="shared" si="3"/>
        <v>1.3582364877328907</v>
      </c>
      <c r="Z30" s="10">
        <v>1</v>
      </c>
      <c r="AA30" s="10">
        <f t="shared" si="4"/>
        <v>319.60000000000002</v>
      </c>
      <c r="AB30" s="10">
        <f t="shared" si="5"/>
        <v>8.4674005080440237E-4</v>
      </c>
      <c r="AC30" t="str">
        <f t="shared" si="6"/>
        <v>f</v>
      </c>
      <c r="AD30" t="s">
        <v>7138</v>
      </c>
    </row>
    <row r="31" spans="1:30" x14ac:dyDescent="0.2">
      <c r="A31" s="8" t="s">
        <v>27</v>
      </c>
      <c r="B31" s="8" t="s">
        <v>7162</v>
      </c>
      <c r="C31" s="8" t="s">
        <v>28</v>
      </c>
      <c r="D31" s="8" t="s">
        <v>99</v>
      </c>
      <c r="E31" s="8" t="s">
        <v>100</v>
      </c>
      <c r="F31" s="9" t="s">
        <v>31</v>
      </c>
      <c r="G31" s="8" t="s">
        <v>32</v>
      </c>
      <c r="H31" s="8" t="s">
        <v>42</v>
      </c>
      <c r="I31" s="8" t="s">
        <v>34</v>
      </c>
      <c r="J31" s="8" t="s">
        <v>35</v>
      </c>
      <c r="K31" s="8" t="s">
        <v>36</v>
      </c>
      <c r="L31" s="8" t="s">
        <v>37</v>
      </c>
      <c r="M31" s="10">
        <v>5</v>
      </c>
      <c r="N31" s="10">
        <v>153</v>
      </c>
      <c r="O31" s="11">
        <v>169.08749865000001</v>
      </c>
      <c r="P31" s="10">
        <v>1.10514705</v>
      </c>
      <c r="Q31" s="10">
        <v>1172</v>
      </c>
      <c r="R31" s="10">
        <v>13.054607508532399</v>
      </c>
      <c r="S31" s="10">
        <v>1.3706484641638199</v>
      </c>
      <c r="T31" s="10">
        <v>0.65359477124182996</v>
      </c>
      <c r="U31" s="10">
        <f t="shared" si="0"/>
        <v>169.08749865000001</v>
      </c>
      <c r="V31" s="10">
        <v>324.7</v>
      </c>
      <c r="W31" s="10">
        <f t="shared" si="1"/>
        <v>169.08749865000001</v>
      </c>
      <c r="X31" s="10">
        <f t="shared" si="2"/>
        <v>155.61250134999997</v>
      </c>
      <c r="Y31" s="10">
        <f t="shared" si="3"/>
        <v>0.92030754841378071</v>
      </c>
      <c r="Z31" s="10">
        <v>1</v>
      </c>
      <c r="AA31" s="10">
        <f t="shared" si="4"/>
        <v>324.7</v>
      </c>
      <c r="AB31" s="10">
        <f t="shared" si="5"/>
        <v>8.532423208191109E-4</v>
      </c>
      <c r="AC31" t="str">
        <f t="shared" si="6"/>
        <v>a</v>
      </c>
      <c r="AD31" t="s">
        <v>7134</v>
      </c>
    </row>
    <row r="32" spans="1:30" x14ac:dyDescent="0.2">
      <c r="A32" s="8" t="s">
        <v>27</v>
      </c>
      <c r="B32" s="8" t="s">
        <v>7162</v>
      </c>
      <c r="C32" s="8" t="s">
        <v>28</v>
      </c>
      <c r="D32" s="8" t="s">
        <v>101</v>
      </c>
      <c r="E32" s="8" t="s">
        <v>102</v>
      </c>
      <c r="F32" s="9" t="s">
        <v>31</v>
      </c>
      <c r="G32" s="8" t="s">
        <v>32</v>
      </c>
      <c r="H32" s="8" t="s">
        <v>47</v>
      </c>
      <c r="I32" s="8" t="s">
        <v>34</v>
      </c>
      <c r="J32" s="8" t="s">
        <v>35</v>
      </c>
      <c r="K32" s="8" t="s">
        <v>36</v>
      </c>
      <c r="L32" s="8" t="s">
        <v>37</v>
      </c>
      <c r="M32" s="10">
        <v>5</v>
      </c>
      <c r="N32" s="10">
        <v>1190</v>
      </c>
      <c r="O32" s="11">
        <v>4232.2874938750001</v>
      </c>
      <c r="P32" s="10">
        <v>3.5565441125000001</v>
      </c>
      <c r="Q32" s="10">
        <v>20492</v>
      </c>
      <c r="R32" s="10">
        <v>5.8071442514151901</v>
      </c>
      <c r="S32" s="10">
        <v>1.6496876829982401</v>
      </c>
      <c r="T32" s="10">
        <v>0.504201680672269</v>
      </c>
      <c r="U32" s="10">
        <f t="shared" si="0"/>
        <v>705.38124897916668</v>
      </c>
      <c r="V32" s="10">
        <v>6743.9</v>
      </c>
      <c r="W32" s="10">
        <f t="shared" si="1"/>
        <v>4232.2874938750001</v>
      </c>
      <c r="X32" s="10">
        <f t="shared" si="2"/>
        <v>2511.6125061249995</v>
      </c>
      <c r="Y32" s="10">
        <f t="shared" si="3"/>
        <v>0.5934409015833223</v>
      </c>
      <c r="Z32" s="10">
        <v>6</v>
      </c>
      <c r="AA32" s="10">
        <f t="shared" si="4"/>
        <v>1123.9833333333333</v>
      </c>
      <c r="AB32" s="10">
        <f t="shared" si="5"/>
        <v>2.9279718914698445E-4</v>
      </c>
      <c r="AC32" t="str">
        <f t="shared" si="6"/>
        <v>p</v>
      </c>
      <c r="AD32" t="s">
        <v>7137</v>
      </c>
    </row>
    <row r="33" spans="1:30" x14ac:dyDescent="0.2">
      <c r="A33" s="8" t="s">
        <v>27</v>
      </c>
      <c r="B33" s="8" t="s">
        <v>7162</v>
      </c>
      <c r="C33" s="8" t="s">
        <v>28</v>
      </c>
      <c r="D33" s="8" t="s">
        <v>103</v>
      </c>
      <c r="E33" s="8" t="s">
        <v>104</v>
      </c>
      <c r="F33" s="9" t="s">
        <v>31</v>
      </c>
      <c r="G33" s="8" t="s">
        <v>32</v>
      </c>
      <c r="H33" s="8" t="s">
        <v>47</v>
      </c>
      <c r="I33" s="8" t="s">
        <v>34</v>
      </c>
      <c r="J33" s="8" t="s">
        <v>35</v>
      </c>
      <c r="K33" s="8" t="s">
        <v>36</v>
      </c>
      <c r="L33" s="8" t="s">
        <v>37</v>
      </c>
      <c r="M33" s="10">
        <v>5</v>
      </c>
      <c r="N33" s="10">
        <v>135</v>
      </c>
      <c r="O33" s="11">
        <v>338.03749912499995</v>
      </c>
      <c r="P33" s="10">
        <v>2.5039814749999998</v>
      </c>
      <c r="Q33" s="10">
        <v>948</v>
      </c>
      <c r="R33" s="10">
        <v>14.2405063291139</v>
      </c>
      <c r="S33" s="10">
        <v>1.7939873417721499</v>
      </c>
      <c r="T33" s="10">
        <v>0.74074074074074092</v>
      </c>
      <c r="U33" s="10">
        <f t="shared" si="0"/>
        <v>338.03749912499995</v>
      </c>
      <c r="V33" s="10">
        <v>528.70000000000005</v>
      </c>
      <c r="W33" s="10">
        <f t="shared" si="1"/>
        <v>338.03749912499995</v>
      </c>
      <c r="X33" s="10">
        <f t="shared" si="2"/>
        <v>190.66250087500009</v>
      </c>
      <c r="Y33" s="10">
        <f t="shared" si="3"/>
        <v>0.56402766370158441</v>
      </c>
      <c r="Z33" s="10">
        <v>1</v>
      </c>
      <c r="AA33" s="10">
        <f t="shared" si="4"/>
        <v>528.70000000000005</v>
      </c>
      <c r="AB33" s="10">
        <f t="shared" si="5"/>
        <v>1.0548523206751039E-3</v>
      </c>
      <c r="AC33" t="str">
        <f t="shared" si="6"/>
        <v>p</v>
      </c>
      <c r="AD33" t="s">
        <v>7137</v>
      </c>
    </row>
    <row r="34" spans="1:30" x14ac:dyDescent="0.2">
      <c r="A34" s="8" t="s">
        <v>27</v>
      </c>
      <c r="B34" s="8" t="s">
        <v>7162</v>
      </c>
      <c r="C34" s="8" t="s">
        <v>28</v>
      </c>
      <c r="D34" s="8" t="s">
        <v>105</v>
      </c>
      <c r="E34" s="8" t="s">
        <v>106</v>
      </c>
      <c r="F34" s="9" t="s">
        <v>31</v>
      </c>
      <c r="G34" s="8" t="s">
        <v>32</v>
      </c>
      <c r="H34" s="8" t="s">
        <v>47</v>
      </c>
      <c r="I34" s="8" t="s">
        <v>34</v>
      </c>
      <c r="J34" s="8" t="s">
        <v>35</v>
      </c>
      <c r="K34" s="8" t="s">
        <v>36</v>
      </c>
      <c r="L34" s="8" t="s">
        <v>37</v>
      </c>
      <c r="M34" s="10">
        <v>5</v>
      </c>
      <c r="N34" s="10">
        <v>324</v>
      </c>
      <c r="O34" s="11">
        <v>1059.3999962999999</v>
      </c>
      <c r="P34" s="10">
        <v>3.2697530749999997</v>
      </c>
      <c r="Q34" s="10">
        <v>6338</v>
      </c>
      <c r="R34" s="10">
        <v>5.1120227201009802</v>
      </c>
      <c r="S34" s="10">
        <v>1.5687440833070401</v>
      </c>
      <c r="T34" s="10">
        <v>0.92592592592592604</v>
      </c>
      <c r="U34" s="10">
        <f t="shared" si="0"/>
        <v>353.13333209999996</v>
      </c>
      <c r="V34" s="10">
        <v>1611.6</v>
      </c>
      <c r="W34" s="10">
        <f t="shared" si="1"/>
        <v>1059.3999962999999</v>
      </c>
      <c r="X34" s="10">
        <f t="shared" si="2"/>
        <v>552.20000370000002</v>
      </c>
      <c r="Y34" s="10">
        <f t="shared" si="3"/>
        <v>0.52123844216403847</v>
      </c>
      <c r="Z34" s="10">
        <v>3</v>
      </c>
      <c r="AA34" s="10">
        <f t="shared" si="4"/>
        <v>537.19999999999993</v>
      </c>
      <c r="AB34" s="10">
        <f t="shared" si="5"/>
        <v>4.7333543704638717E-4</v>
      </c>
      <c r="AC34" t="str">
        <f t="shared" si="6"/>
        <v>p</v>
      </c>
      <c r="AD34" t="s">
        <v>7137</v>
      </c>
    </row>
    <row r="35" spans="1:30" x14ac:dyDescent="0.2">
      <c r="A35" s="8" t="s">
        <v>27</v>
      </c>
      <c r="B35" s="8" t="s">
        <v>7162</v>
      </c>
      <c r="C35" s="8" t="s">
        <v>28</v>
      </c>
      <c r="D35" s="8" t="s">
        <v>107</v>
      </c>
      <c r="E35" s="8" t="s">
        <v>108</v>
      </c>
      <c r="F35" s="9" t="s">
        <v>31</v>
      </c>
      <c r="G35" s="8" t="s">
        <v>32</v>
      </c>
      <c r="H35" s="8" t="s">
        <v>67</v>
      </c>
      <c r="I35" s="8" t="s">
        <v>34</v>
      </c>
      <c r="J35" s="8" t="s">
        <v>35</v>
      </c>
      <c r="K35" s="8" t="s">
        <v>36</v>
      </c>
      <c r="L35" s="8" t="s">
        <v>68</v>
      </c>
      <c r="M35" s="10">
        <v>5</v>
      </c>
      <c r="N35" s="10">
        <v>145</v>
      </c>
      <c r="O35" s="11">
        <v>403.96249987499999</v>
      </c>
      <c r="P35" s="10">
        <v>2.785948275</v>
      </c>
      <c r="Q35" s="10">
        <v>1200</v>
      </c>
      <c r="R35" s="10">
        <v>12.0833333333333</v>
      </c>
      <c r="S35" s="10">
        <v>1.6225000000000001</v>
      </c>
      <c r="T35" s="10">
        <v>0.68965517241379293</v>
      </c>
      <c r="U35" s="10">
        <f t="shared" si="0"/>
        <v>403.96249987499999</v>
      </c>
      <c r="V35" s="10">
        <v>555.9</v>
      </c>
      <c r="W35" s="10">
        <f t="shared" si="1"/>
        <v>403.96249987499999</v>
      </c>
      <c r="X35" s="10">
        <f t="shared" si="2"/>
        <v>151.93750012499999</v>
      </c>
      <c r="Y35" s="10">
        <f t="shared" si="3"/>
        <v>0.37611783314543978</v>
      </c>
      <c r="Z35" s="10">
        <v>1</v>
      </c>
      <c r="AA35" s="10">
        <f t="shared" si="4"/>
        <v>555.9</v>
      </c>
      <c r="AB35" s="10">
        <f t="shared" si="5"/>
        <v>8.3333333333333078E-4</v>
      </c>
      <c r="AC35" t="str">
        <f t="shared" si="6"/>
        <v>f</v>
      </c>
      <c r="AD35" t="s">
        <v>7138</v>
      </c>
    </row>
    <row r="36" spans="1:30" x14ac:dyDescent="0.2">
      <c r="A36" s="8" t="s">
        <v>27</v>
      </c>
      <c r="B36" s="8" t="s">
        <v>7162</v>
      </c>
      <c r="C36" s="8" t="s">
        <v>28</v>
      </c>
      <c r="D36" s="8" t="s">
        <v>109</v>
      </c>
      <c r="E36" s="8" t="s">
        <v>110</v>
      </c>
      <c r="F36" s="9" t="s">
        <v>31</v>
      </c>
      <c r="G36" s="8" t="s">
        <v>32</v>
      </c>
      <c r="H36" s="8" t="s">
        <v>47</v>
      </c>
      <c r="I36" s="8" t="s">
        <v>34</v>
      </c>
      <c r="J36" s="8" t="s">
        <v>35</v>
      </c>
      <c r="K36" s="8" t="s">
        <v>36</v>
      </c>
      <c r="L36" s="8" t="s">
        <v>37</v>
      </c>
      <c r="M36" s="10">
        <v>5</v>
      </c>
      <c r="N36" s="10">
        <v>240</v>
      </c>
      <c r="O36" s="11">
        <v>362.23749899999996</v>
      </c>
      <c r="P36" s="10">
        <v>1.5093229124999998</v>
      </c>
      <c r="Q36" s="10">
        <v>2032</v>
      </c>
      <c r="R36" s="10">
        <v>11.8110236220472</v>
      </c>
      <c r="S36" s="10">
        <v>1.2990649606299201</v>
      </c>
      <c r="T36" s="10">
        <v>0.41666666666666702</v>
      </c>
      <c r="U36" s="10">
        <f t="shared" si="0"/>
        <v>362.23749899999996</v>
      </c>
      <c r="V36" s="10">
        <v>486.2</v>
      </c>
      <c r="W36" s="10">
        <f t="shared" si="1"/>
        <v>362.23749899999996</v>
      </c>
      <c r="X36" s="10">
        <f t="shared" si="2"/>
        <v>123.96250100000003</v>
      </c>
      <c r="Y36" s="10">
        <f t="shared" si="3"/>
        <v>0.34221333059722797</v>
      </c>
      <c r="Z36" s="10">
        <v>1</v>
      </c>
      <c r="AA36" s="10">
        <f t="shared" si="4"/>
        <v>486.2</v>
      </c>
      <c r="AB36" s="10">
        <f t="shared" si="5"/>
        <v>4.9212598425196709E-4</v>
      </c>
      <c r="AC36" t="str">
        <f t="shared" si="6"/>
        <v>f</v>
      </c>
      <c r="AD36" t="s">
        <v>7138</v>
      </c>
    </row>
    <row r="37" spans="1:30" x14ac:dyDescent="0.2">
      <c r="A37" s="8" t="s">
        <v>27</v>
      </c>
      <c r="B37" s="8" t="s">
        <v>7162</v>
      </c>
      <c r="C37" s="8" t="s">
        <v>28</v>
      </c>
      <c r="D37" s="8" t="s">
        <v>111</v>
      </c>
      <c r="E37" s="8" t="s">
        <v>112</v>
      </c>
      <c r="F37" s="9" t="s">
        <v>31</v>
      </c>
      <c r="G37" s="8" t="s">
        <v>32</v>
      </c>
      <c r="H37" s="8" t="s">
        <v>67</v>
      </c>
      <c r="I37" s="8" t="s">
        <v>34</v>
      </c>
      <c r="J37" s="8" t="s">
        <v>35</v>
      </c>
      <c r="K37" s="8" t="s">
        <v>36</v>
      </c>
      <c r="L37" s="8" t="s">
        <v>68</v>
      </c>
      <c r="M37" s="10">
        <v>5</v>
      </c>
      <c r="N37" s="10">
        <v>146</v>
      </c>
      <c r="O37" s="11">
        <v>464.89999994999999</v>
      </c>
      <c r="P37" s="10">
        <v>3.184246575</v>
      </c>
      <c r="Q37" s="10">
        <v>1583</v>
      </c>
      <c r="R37" s="10">
        <v>9.2229943145925493</v>
      </c>
      <c r="S37" s="10">
        <v>2.1147820593809201</v>
      </c>
      <c r="T37" s="10">
        <v>0.68493150684931503</v>
      </c>
      <c r="U37" s="10">
        <f t="shared" si="0"/>
        <v>464.89999994999999</v>
      </c>
      <c r="V37" s="10">
        <v>600.1</v>
      </c>
      <c r="W37" s="10">
        <f t="shared" si="1"/>
        <v>464.89999994999999</v>
      </c>
      <c r="X37" s="10">
        <f t="shared" si="2"/>
        <v>135.20000005000003</v>
      </c>
      <c r="Y37" s="10">
        <f t="shared" si="3"/>
        <v>0.29081522922035019</v>
      </c>
      <c r="Z37" s="10">
        <v>1</v>
      </c>
      <c r="AA37" s="10">
        <f t="shared" si="4"/>
        <v>600.1</v>
      </c>
      <c r="AB37" s="10">
        <f t="shared" si="5"/>
        <v>6.31711939355654E-4</v>
      </c>
      <c r="AC37" t="str">
        <f t="shared" si="6"/>
        <v>f</v>
      </c>
      <c r="AD37" t="s">
        <v>7138</v>
      </c>
    </row>
    <row r="38" spans="1:30" x14ac:dyDescent="0.2">
      <c r="A38" s="8" t="s">
        <v>27</v>
      </c>
      <c r="B38" s="8" t="s">
        <v>7162</v>
      </c>
      <c r="C38" s="8" t="s">
        <v>28</v>
      </c>
      <c r="D38" s="8" t="s">
        <v>113</v>
      </c>
      <c r="E38" s="8" t="s">
        <v>114</v>
      </c>
      <c r="F38" s="9" t="s">
        <v>31</v>
      </c>
      <c r="G38" s="8" t="s">
        <v>32</v>
      </c>
      <c r="H38" s="8" t="s">
        <v>42</v>
      </c>
      <c r="I38" s="8" t="s">
        <v>34</v>
      </c>
      <c r="J38" s="8" t="s">
        <v>35</v>
      </c>
      <c r="K38" s="8" t="s">
        <v>36</v>
      </c>
      <c r="L38" s="8" t="s">
        <v>37</v>
      </c>
      <c r="M38" s="10">
        <v>5</v>
      </c>
      <c r="N38" s="10">
        <v>166</v>
      </c>
      <c r="O38" s="11">
        <v>473.71249849999998</v>
      </c>
      <c r="P38" s="10">
        <v>2.85368975</v>
      </c>
      <c r="Q38" s="10">
        <v>3620</v>
      </c>
      <c r="R38" s="10">
        <v>4.5856353591160204</v>
      </c>
      <c r="S38" s="10">
        <v>1.37408839779006</v>
      </c>
      <c r="T38" s="10">
        <v>0.60240963855421703</v>
      </c>
      <c r="U38" s="10">
        <f t="shared" si="0"/>
        <v>473.71249849999998</v>
      </c>
      <c r="V38" s="10">
        <v>231.2</v>
      </c>
      <c r="W38" s="10">
        <f t="shared" si="1"/>
        <v>473.71249849999998</v>
      </c>
      <c r="X38" s="10">
        <f t="shared" si="2"/>
        <v>-242.51249849999999</v>
      </c>
      <c r="Y38" s="10">
        <f t="shared" si="3"/>
        <v>-0.51194025757798323</v>
      </c>
      <c r="Z38" s="10">
        <v>1</v>
      </c>
      <c r="AA38" s="10">
        <f t="shared" si="4"/>
        <v>231.2</v>
      </c>
      <c r="AB38" s="10">
        <f t="shared" si="5"/>
        <v>2.762430939226519E-4</v>
      </c>
      <c r="AC38" t="str">
        <f t="shared" si="6"/>
        <v>f</v>
      </c>
      <c r="AD38" t="s">
        <v>7138</v>
      </c>
    </row>
    <row r="39" spans="1:30" x14ac:dyDescent="0.2">
      <c r="A39" s="8" t="s">
        <v>27</v>
      </c>
      <c r="B39" s="8" t="s">
        <v>7162</v>
      </c>
      <c r="C39" s="8" t="s">
        <v>28</v>
      </c>
      <c r="D39" s="8" t="s">
        <v>115</v>
      </c>
      <c r="E39" s="8" t="s">
        <v>116</v>
      </c>
      <c r="F39" s="9" t="s">
        <v>31</v>
      </c>
      <c r="G39" s="8" t="s">
        <v>32</v>
      </c>
      <c r="H39" s="8" t="s">
        <v>67</v>
      </c>
      <c r="I39" s="8" t="s">
        <v>34</v>
      </c>
      <c r="J39" s="8" t="s">
        <v>35</v>
      </c>
      <c r="K39" s="8" t="s">
        <v>36</v>
      </c>
      <c r="L39" s="8" t="s">
        <v>68</v>
      </c>
      <c r="M39" s="10">
        <v>5</v>
      </c>
      <c r="N39" s="10">
        <v>404</v>
      </c>
      <c r="O39" s="11">
        <v>1377.96249805</v>
      </c>
      <c r="P39" s="10">
        <v>3.4107982625000002</v>
      </c>
      <c r="Q39" s="10">
        <v>10338</v>
      </c>
      <c r="R39" s="10">
        <v>3.9079125556200398</v>
      </c>
      <c r="S39" s="10">
        <v>1.69829754304508</v>
      </c>
      <c r="T39" s="10">
        <v>0.24752475247524802</v>
      </c>
      <c r="U39" s="10">
        <f t="shared" si="0"/>
        <v>1377.96249805</v>
      </c>
      <c r="V39" s="10">
        <v>502.35</v>
      </c>
      <c r="W39" s="10">
        <f t="shared" si="1"/>
        <v>1377.96249805</v>
      </c>
      <c r="X39" s="10">
        <f t="shared" si="2"/>
        <v>-875.61249805</v>
      </c>
      <c r="Y39" s="10">
        <f t="shared" si="3"/>
        <v>-0.63544000601548156</v>
      </c>
      <c r="Z39" s="10">
        <v>1</v>
      </c>
      <c r="AA39" s="10">
        <f t="shared" si="4"/>
        <v>502.35</v>
      </c>
      <c r="AB39" s="10">
        <f t="shared" si="5"/>
        <v>9.6730508802476433E-5</v>
      </c>
      <c r="AC39" t="str">
        <f t="shared" si="6"/>
        <v>f</v>
      </c>
      <c r="AD39" t="s">
        <v>7138</v>
      </c>
    </row>
    <row r="40" spans="1:30" x14ac:dyDescent="0.2">
      <c r="A40" s="8" t="s">
        <v>27</v>
      </c>
      <c r="B40" s="8" t="s">
        <v>7162</v>
      </c>
      <c r="C40" s="8" t="s">
        <v>28</v>
      </c>
      <c r="D40" s="8" t="s">
        <v>117</v>
      </c>
      <c r="E40" s="8" t="s">
        <v>118</v>
      </c>
      <c r="F40" s="9" t="s">
        <v>31</v>
      </c>
      <c r="G40" s="8" t="s">
        <v>32</v>
      </c>
      <c r="H40" s="8" t="s">
        <v>119</v>
      </c>
      <c r="I40" s="8" t="s">
        <v>34</v>
      </c>
      <c r="J40" s="8" t="s">
        <v>35</v>
      </c>
      <c r="K40" s="8" t="s">
        <v>36</v>
      </c>
      <c r="L40" s="8" t="s">
        <v>68</v>
      </c>
      <c r="M40" s="10">
        <v>5</v>
      </c>
      <c r="N40" s="10">
        <v>1</v>
      </c>
      <c r="O40" s="11">
        <v>0.8</v>
      </c>
      <c r="P40" s="10">
        <v>0.8</v>
      </c>
      <c r="Q40" s="10">
        <v>15</v>
      </c>
      <c r="R40" s="10">
        <v>6.6666666666666696</v>
      </c>
      <c r="S40" s="10">
        <v>1.9466666666666701</v>
      </c>
      <c r="T40" s="10">
        <v>0</v>
      </c>
      <c r="U40" s="10">
        <v>0</v>
      </c>
      <c r="V40" s="10">
        <v>0</v>
      </c>
      <c r="W40" s="10">
        <f t="shared" si="1"/>
        <v>0.8</v>
      </c>
      <c r="X40" s="10">
        <f t="shared" si="2"/>
        <v>-0.8</v>
      </c>
      <c r="Y40" s="10">
        <f t="shared" si="3"/>
        <v>-1</v>
      </c>
      <c r="Z40" s="10">
        <v>0</v>
      </c>
      <c r="AA40" s="10" t="str">
        <f t="shared" si="4"/>
        <v>NA</v>
      </c>
      <c r="AB40" s="10">
        <f t="shared" si="5"/>
        <v>0</v>
      </c>
      <c r="AC40" t="str">
        <f t="shared" si="6"/>
        <v>f</v>
      </c>
      <c r="AD40" t="s">
        <v>7138</v>
      </c>
    </row>
    <row r="41" spans="1:30" x14ac:dyDescent="0.2">
      <c r="A41" s="8" t="s">
        <v>27</v>
      </c>
      <c r="B41" s="8" t="s">
        <v>7162</v>
      </c>
      <c r="C41" s="8" t="s">
        <v>28</v>
      </c>
      <c r="D41" s="8" t="s">
        <v>120</v>
      </c>
      <c r="E41" s="8" t="s">
        <v>121</v>
      </c>
      <c r="F41" s="9" t="s">
        <v>31</v>
      </c>
      <c r="G41" s="8" t="s">
        <v>32</v>
      </c>
      <c r="H41" s="8" t="s">
        <v>122</v>
      </c>
      <c r="I41" s="8" t="s">
        <v>34</v>
      </c>
      <c r="J41" s="8" t="s">
        <v>35</v>
      </c>
      <c r="K41" s="8" t="s">
        <v>36</v>
      </c>
      <c r="L41" s="8" t="s">
        <v>68</v>
      </c>
      <c r="M41" s="10">
        <v>5</v>
      </c>
      <c r="N41" s="10">
        <v>1</v>
      </c>
      <c r="O41" s="11">
        <v>0.83750000000000002</v>
      </c>
      <c r="P41" s="10">
        <v>0.83750000000000002</v>
      </c>
      <c r="Q41" s="10">
        <v>15</v>
      </c>
      <c r="R41" s="10">
        <v>6.6666666666666696</v>
      </c>
      <c r="S41" s="10">
        <v>1.32666666666667</v>
      </c>
      <c r="T41" s="10">
        <v>0</v>
      </c>
      <c r="U41" s="10">
        <v>0</v>
      </c>
      <c r="V41" s="10">
        <v>0</v>
      </c>
      <c r="W41" s="10">
        <f t="shared" si="1"/>
        <v>0.83750000000000002</v>
      </c>
      <c r="X41" s="10">
        <f t="shared" si="2"/>
        <v>-0.83750000000000002</v>
      </c>
      <c r="Y41" s="10">
        <f t="shared" si="3"/>
        <v>-1</v>
      </c>
      <c r="Z41" s="10">
        <v>0</v>
      </c>
      <c r="AA41" s="10" t="str">
        <f t="shared" si="4"/>
        <v>NA</v>
      </c>
      <c r="AB41" s="10">
        <f t="shared" si="5"/>
        <v>0</v>
      </c>
      <c r="AC41" t="str">
        <f t="shared" si="6"/>
        <v>f</v>
      </c>
      <c r="AD41" t="s">
        <v>7138</v>
      </c>
    </row>
    <row r="42" spans="1:30" x14ac:dyDescent="0.2">
      <c r="A42" s="8" t="s">
        <v>27</v>
      </c>
      <c r="B42" s="8" t="s">
        <v>7162</v>
      </c>
      <c r="C42" s="8" t="s">
        <v>28</v>
      </c>
      <c r="D42" s="8" t="s">
        <v>123</v>
      </c>
      <c r="E42" s="8" t="s">
        <v>124</v>
      </c>
      <c r="F42" s="9" t="s">
        <v>31</v>
      </c>
      <c r="G42" s="8" t="s">
        <v>32</v>
      </c>
      <c r="H42" s="8" t="s">
        <v>125</v>
      </c>
      <c r="I42" s="8" t="s">
        <v>34</v>
      </c>
      <c r="J42" s="8" t="s">
        <v>35</v>
      </c>
      <c r="K42" s="8" t="s">
        <v>36</v>
      </c>
      <c r="L42" s="8" t="s">
        <v>68</v>
      </c>
      <c r="M42" s="10">
        <v>5</v>
      </c>
      <c r="N42" s="10">
        <v>1</v>
      </c>
      <c r="O42" s="11">
        <v>1.1000000000000001</v>
      </c>
      <c r="P42" s="10">
        <v>1.1000000000000001</v>
      </c>
      <c r="Q42" s="10">
        <v>3</v>
      </c>
      <c r="R42" s="10">
        <v>33.3333333333333</v>
      </c>
      <c r="S42" s="10">
        <v>1</v>
      </c>
      <c r="T42" s="10">
        <v>0</v>
      </c>
      <c r="U42" s="10">
        <v>0</v>
      </c>
      <c r="V42" s="10">
        <v>0</v>
      </c>
      <c r="W42" s="10">
        <f t="shared" si="1"/>
        <v>1.1000000000000001</v>
      </c>
      <c r="X42" s="10">
        <f t="shared" si="2"/>
        <v>-1.1000000000000001</v>
      </c>
      <c r="Y42" s="10">
        <f t="shared" si="3"/>
        <v>-1</v>
      </c>
      <c r="Z42" s="10">
        <v>0</v>
      </c>
      <c r="AA42" s="10" t="str">
        <f t="shared" si="4"/>
        <v>NA</v>
      </c>
      <c r="AB42" s="10">
        <f t="shared" si="5"/>
        <v>0</v>
      </c>
      <c r="AC42" t="str">
        <f t="shared" si="6"/>
        <v>b</v>
      </c>
      <c r="AD42" t="s">
        <v>7139</v>
      </c>
    </row>
    <row r="43" spans="1:30" x14ac:dyDescent="0.2">
      <c r="A43" s="8" t="s">
        <v>27</v>
      </c>
      <c r="B43" s="8" t="s">
        <v>7162</v>
      </c>
      <c r="C43" s="8" t="s">
        <v>28</v>
      </c>
      <c r="D43" s="8" t="s">
        <v>126</v>
      </c>
      <c r="E43" s="8" t="s">
        <v>127</v>
      </c>
      <c r="F43" s="9" t="s">
        <v>31</v>
      </c>
      <c r="G43" s="8" t="s">
        <v>32</v>
      </c>
      <c r="H43" s="8" t="s">
        <v>122</v>
      </c>
      <c r="I43" s="8" t="s">
        <v>34</v>
      </c>
      <c r="J43" s="8" t="s">
        <v>35</v>
      </c>
      <c r="K43" s="8" t="s">
        <v>36</v>
      </c>
      <c r="L43" s="8" t="s">
        <v>68</v>
      </c>
      <c r="M43" s="10">
        <v>5</v>
      </c>
      <c r="N43" s="10">
        <v>1</v>
      </c>
      <c r="O43" s="11">
        <v>1.2124999999999999</v>
      </c>
      <c r="P43" s="10">
        <v>1.2124999999999999</v>
      </c>
      <c r="Q43" s="10">
        <v>2</v>
      </c>
      <c r="R43" s="10">
        <v>50</v>
      </c>
      <c r="S43" s="10">
        <v>1</v>
      </c>
      <c r="T43" s="10">
        <v>0</v>
      </c>
      <c r="U43" s="10">
        <v>0</v>
      </c>
      <c r="V43" s="10">
        <v>0</v>
      </c>
      <c r="W43" s="10">
        <f t="shared" si="1"/>
        <v>1.2124999999999999</v>
      </c>
      <c r="X43" s="10">
        <f t="shared" si="2"/>
        <v>-1.2124999999999999</v>
      </c>
      <c r="Y43" s="10">
        <f t="shared" si="3"/>
        <v>-1</v>
      </c>
      <c r="Z43" s="10">
        <v>0</v>
      </c>
      <c r="AA43" s="10" t="str">
        <f t="shared" si="4"/>
        <v>NA</v>
      </c>
      <c r="AB43" s="10">
        <f t="shared" si="5"/>
        <v>0</v>
      </c>
      <c r="AC43" t="str">
        <f t="shared" si="6"/>
        <v>t</v>
      </c>
      <c r="AD43" t="s">
        <v>7135</v>
      </c>
    </row>
    <row r="44" spans="1:30" x14ac:dyDescent="0.2">
      <c r="A44" s="8" t="s">
        <v>27</v>
      </c>
      <c r="B44" s="8" t="s">
        <v>7162</v>
      </c>
      <c r="C44" s="8" t="s">
        <v>28</v>
      </c>
      <c r="D44" s="8" t="s">
        <v>128</v>
      </c>
      <c r="E44" s="8" t="s">
        <v>129</v>
      </c>
      <c r="F44" s="9" t="s">
        <v>31</v>
      </c>
      <c r="G44" s="8" t="s">
        <v>32</v>
      </c>
      <c r="H44" s="8" t="s">
        <v>122</v>
      </c>
      <c r="I44" s="8" t="s">
        <v>34</v>
      </c>
      <c r="J44" s="8" t="s">
        <v>35</v>
      </c>
      <c r="K44" s="8" t="s">
        <v>36</v>
      </c>
      <c r="L44" s="8" t="s">
        <v>68</v>
      </c>
      <c r="M44" s="10">
        <v>5</v>
      </c>
      <c r="N44" s="10">
        <v>1</v>
      </c>
      <c r="O44" s="11">
        <v>1.35</v>
      </c>
      <c r="P44" s="10">
        <v>1.35</v>
      </c>
      <c r="Q44" s="10">
        <v>19</v>
      </c>
      <c r="R44" s="10">
        <v>5.2631578947368398</v>
      </c>
      <c r="S44" s="10">
        <v>1.1052631578947401</v>
      </c>
      <c r="T44" s="10">
        <v>0</v>
      </c>
      <c r="U44" s="10">
        <v>0</v>
      </c>
      <c r="V44" s="10">
        <v>0</v>
      </c>
      <c r="W44" s="10">
        <f t="shared" si="1"/>
        <v>1.35</v>
      </c>
      <c r="X44" s="10">
        <f t="shared" si="2"/>
        <v>-1.35</v>
      </c>
      <c r="Y44" s="10">
        <f t="shared" si="3"/>
        <v>-1</v>
      </c>
      <c r="Z44" s="10">
        <v>0</v>
      </c>
      <c r="AA44" s="10" t="str">
        <f t="shared" si="4"/>
        <v>NA</v>
      </c>
      <c r="AB44" s="10">
        <f t="shared" si="5"/>
        <v>0</v>
      </c>
      <c r="AC44" t="str">
        <f t="shared" si="6"/>
        <v>f</v>
      </c>
      <c r="AD44" t="s">
        <v>7138</v>
      </c>
    </row>
    <row r="45" spans="1:30" x14ac:dyDescent="0.2">
      <c r="A45" s="8" t="s">
        <v>27</v>
      </c>
      <c r="B45" s="8" t="s">
        <v>7162</v>
      </c>
      <c r="C45" s="8" t="s">
        <v>28</v>
      </c>
      <c r="D45" s="8" t="s">
        <v>130</v>
      </c>
      <c r="E45" s="8" t="s">
        <v>131</v>
      </c>
      <c r="F45" s="9" t="s">
        <v>31</v>
      </c>
      <c r="G45" s="8" t="s">
        <v>32</v>
      </c>
      <c r="H45" s="8" t="s">
        <v>132</v>
      </c>
      <c r="I45" s="8" t="s">
        <v>34</v>
      </c>
      <c r="J45" s="8" t="s">
        <v>35</v>
      </c>
      <c r="K45" s="8" t="s">
        <v>36</v>
      </c>
      <c r="L45" s="8" t="s">
        <v>37</v>
      </c>
      <c r="M45" s="10">
        <v>5</v>
      </c>
      <c r="N45" s="10">
        <v>1</v>
      </c>
      <c r="O45" s="11">
        <v>1.4375</v>
      </c>
      <c r="P45" s="10">
        <v>1.4375</v>
      </c>
      <c r="Q45" s="10">
        <v>5</v>
      </c>
      <c r="R45" s="10">
        <v>20</v>
      </c>
      <c r="S45" s="10">
        <v>1</v>
      </c>
      <c r="T45" s="10">
        <v>0</v>
      </c>
      <c r="U45" s="10">
        <v>0</v>
      </c>
      <c r="V45" s="10">
        <v>0</v>
      </c>
      <c r="W45" s="10">
        <f t="shared" si="1"/>
        <v>1.4375</v>
      </c>
      <c r="X45" s="10">
        <f t="shared" si="2"/>
        <v>-1.4375</v>
      </c>
      <c r="Y45" s="10">
        <f t="shared" si="3"/>
        <v>-1</v>
      </c>
      <c r="Z45" s="10">
        <v>0</v>
      </c>
      <c r="AA45" s="10" t="str">
        <f t="shared" si="4"/>
        <v>NA</v>
      </c>
      <c r="AB45" s="10">
        <f t="shared" si="5"/>
        <v>0</v>
      </c>
      <c r="AC45" t="str">
        <f t="shared" si="6"/>
        <v>a</v>
      </c>
      <c r="AD45" t="s">
        <v>7134</v>
      </c>
    </row>
    <row r="46" spans="1:30" x14ac:dyDescent="0.2">
      <c r="A46" s="8" t="s">
        <v>27</v>
      </c>
      <c r="B46" s="8" t="s">
        <v>7162</v>
      </c>
      <c r="C46" s="8" t="s">
        <v>28</v>
      </c>
      <c r="D46" s="8" t="s">
        <v>133</v>
      </c>
      <c r="E46" s="8" t="s">
        <v>134</v>
      </c>
      <c r="F46" s="9" t="s">
        <v>31</v>
      </c>
      <c r="G46" s="8" t="s">
        <v>32</v>
      </c>
      <c r="H46" s="8" t="s">
        <v>33</v>
      </c>
      <c r="I46" s="8" t="s">
        <v>34</v>
      </c>
      <c r="J46" s="8" t="s">
        <v>35</v>
      </c>
      <c r="K46" s="8" t="s">
        <v>36</v>
      </c>
      <c r="L46" s="8" t="s">
        <v>37</v>
      </c>
      <c r="M46" s="10">
        <v>5</v>
      </c>
      <c r="N46" s="10">
        <v>2</v>
      </c>
      <c r="O46" s="11">
        <v>1.6375</v>
      </c>
      <c r="P46" s="10">
        <v>0.81874999999999998</v>
      </c>
      <c r="Q46" s="10">
        <v>12</v>
      </c>
      <c r="R46" s="10">
        <v>16.6666666666667</v>
      </c>
      <c r="S46" s="10">
        <v>1</v>
      </c>
      <c r="T46" s="10">
        <v>0</v>
      </c>
      <c r="U46" s="10">
        <v>0</v>
      </c>
      <c r="V46" s="10">
        <v>0</v>
      </c>
      <c r="W46" s="10">
        <f t="shared" si="1"/>
        <v>1.6375</v>
      </c>
      <c r="X46" s="10">
        <f t="shared" si="2"/>
        <v>-1.6375</v>
      </c>
      <c r="Y46" s="10">
        <f t="shared" si="3"/>
        <v>-1</v>
      </c>
      <c r="Z46" s="10">
        <v>0</v>
      </c>
      <c r="AA46" s="10" t="str">
        <f t="shared" si="4"/>
        <v>NA</v>
      </c>
      <c r="AB46" s="10">
        <f t="shared" si="5"/>
        <v>0</v>
      </c>
      <c r="AC46" t="str">
        <f t="shared" si="6"/>
        <v>a</v>
      </c>
      <c r="AD46" t="s">
        <v>7134</v>
      </c>
    </row>
    <row r="47" spans="1:30" x14ac:dyDescent="0.2">
      <c r="A47" s="8" t="s">
        <v>27</v>
      </c>
      <c r="B47" s="8" t="s">
        <v>7162</v>
      </c>
      <c r="C47" s="8" t="s">
        <v>28</v>
      </c>
      <c r="D47" s="8" t="s">
        <v>135</v>
      </c>
      <c r="E47" s="8" t="s">
        <v>136</v>
      </c>
      <c r="F47" s="9" t="s">
        <v>31</v>
      </c>
      <c r="G47" s="8" t="s">
        <v>32</v>
      </c>
      <c r="H47" s="8" t="s">
        <v>132</v>
      </c>
      <c r="I47" s="8" t="s">
        <v>34</v>
      </c>
      <c r="J47" s="8" t="s">
        <v>35</v>
      </c>
      <c r="K47" s="8" t="s">
        <v>36</v>
      </c>
      <c r="L47" s="8" t="s">
        <v>37</v>
      </c>
      <c r="M47" s="10">
        <v>5</v>
      </c>
      <c r="N47" s="10">
        <v>1</v>
      </c>
      <c r="O47" s="11">
        <v>1.9375</v>
      </c>
      <c r="P47" s="10">
        <v>1.9375</v>
      </c>
      <c r="Q47" s="10">
        <v>8</v>
      </c>
      <c r="R47" s="10">
        <v>12.5</v>
      </c>
      <c r="S47" s="10">
        <v>1</v>
      </c>
      <c r="T47" s="10">
        <v>0</v>
      </c>
      <c r="U47" s="10">
        <v>0</v>
      </c>
      <c r="V47" s="10">
        <v>0</v>
      </c>
      <c r="W47" s="10">
        <f t="shared" si="1"/>
        <v>1.9375</v>
      </c>
      <c r="X47" s="10">
        <f t="shared" si="2"/>
        <v>-1.9375</v>
      </c>
      <c r="Y47" s="10">
        <f t="shared" si="3"/>
        <v>-1</v>
      </c>
      <c r="Z47" s="10">
        <v>0</v>
      </c>
      <c r="AA47" s="10" t="str">
        <f t="shared" si="4"/>
        <v>NA</v>
      </c>
      <c r="AB47" s="10">
        <f t="shared" si="5"/>
        <v>0</v>
      </c>
      <c r="AC47" t="str">
        <f t="shared" si="6"/>
        <v>a</v>
      </c>
      <c r="AD47" t="s">
        <v>7134</v>
      </c>
    </row>
    <row r="48" spans="1:30" x14ac:dyDescent="0.2">
      <c r="A48" s="8" t="s">
        <v>27</v>
      </c>
      <c r="B48" s="8" t="s">
        <v>7162</v>
      </c>
      <c r="C48" s="8" t="s">
        <v>28</v>
      </c>
      <c r="D48" s="8" t="s">
        <v>137</v>
      </c>
      <c r="E48" s="8" t="s">
        <v>138</v>
      </c>
      <c r="F48" s="9" t="s">
        <v>31</v>
      </c>
      <c r="G48" s="8" t="s">
        <v>32</v>
      </c>
      <c r="H48" s="8" t="s">
        <v>67</v>
      </c>
      <c r="I48" s="8" t="s">
        <v>34</v>
      </c>
      <c r="J48" s="8" t="s">
        <v>35</v>
      </c>
      <c r="K48" s="8" t="s">
        <v>36</v>
      </c>
      <c r="L48" s="8" t="s">
        <v>68</v>
      </c>
      <c r="M48" s="10">
        <v>5</v>
      </c>
      <c r="N48" s="10">
        <v>2</v>
      </c>
      <c r="O48" s="11">
        <v>2.0499999999999998</v>
      </c>
      <c r="P48" s="10">
        <v>1.0249999999999999</v>
      </c>
      <c r="Q48" s="10">
        <v>3</v>
      </c>
      <c r="R48" s="10">
        <v>66.6666666666667</v>
      </c>
      <c r="S48" s="10">
        <v>1</v>
      </c>
      <c r="T48" s="10">
        <v>0</v>
      </c>
      <c r="U48" s="10">
        <v>0</v>
      </c>
      <c r="V48" s="10">
        <v>0</v>
      </c>
      <c r="W48" s="10">
        <f t="shared" si="1"/>
        <v>2.0499999999999998</v>
      </c>
      <c r="X48" s="10">
        <f t="shared" si="2"/>
        <v>-2.0499999999999998</v>
      </c>
      <c r="Y48" s="10">
        <f t="shared" si="3"/>
        <v>-1</v>
      </c>
      <c r="Z48" s="10">
        <v>0</v>
      </c>
      <c r="AA48" s="10" t="str">
        <f t="shared" si="4"/>
        <v>NA</v>
      </c>
      <c r="AB48" s="10">
        <f t="shared" si="5"/>
        <v>0</v>
      </c>
      <c r="AC48" t="str">
        <f t="shared" si="6"/>
        <v>c</v>
      </c>
      <c r="AD48" t="s">
        <v>7140</v>
      </c>
    </row>
    <row r="49" spans="1:30" x14ac:dyDescent="0.2">
      <c r="A49" s="8" t="s">
        <v>27</v>
      </c>
      <c r="B49" s="8" t="s">
        <v>7162</v>
      </c>
      <c r="C49" s="8" t="s">
        <v>28</v>
      </c>
      <c r="D49" s="8" t="s">
        <v>139</v>
      </c>
      <c r="E49" s="8" t="s">
        <v>140</v>
      </c>
      <c r="F49" s="9" t="s">
        <v>31</v>
      </c>
      <c r="G49" s="8" t="s">
        <v>32</v>
      </c>
      <c r="H49" s="8" t="s">
        <v>122</v>
      </c>
      <c r="I49" s="8" t="s">
        <v>34</v>
      </c>
      <c r="J49" s="8" t="s">
        <v>35</v>
      </c>
      <c r="K49" s="8" t="s">
        <v>36</v>
      </c>
      <c r="L49" s="8" t="s">
        <v>68</v>
      </c>
      <c r="M49" s="10">
        <v>5</v>
      </c>
      <c r="N49" s="10">
        <v>1</v>
      </c>
      <c r="O49" s="11">
        <v>2.2625000000000002</v>
      </c>
      <c r="P49" s="10">
        <v>2.2625000000000002</v>
      </c>
      <c r="Q49" s="10">
        <v>7</v>
      </c>
      <c r="R49" s="10">
        <v>14.285714285714301</v>
      </c>
      <c r="S49" s="10">
        <v>1</v>
      </c>
      <c r="T49" s="10">
        <v>0</v>
      </c>
      <c r="U49" s="10">
        <v>0</v>
      </c>
      <c r="V49" s="10">
        <v>0</v>
      </c>
      <c r="W49" s="10">
        <f t="shared" si="1"/>
        <v>2.2625000000000002</v>
      </c>
      <c r="X49" s="10">
        <f t="shared" si="2"/>
        <v>-2.2625000000000002</v>
      </c>
      <c r="Y49" s="10">
        <f t="shared" si="3"/>
        <v>-1</v>
      </c>
      <c r="Z49" s="10">
        <v>0</v>
      </c>
      <c r="AA49" s="10" t="str">
        <f t="shared" si="4"/>
        <v>NA</v>
      </c>
      <c r="AB49" s="10">
        <f t="shared" si="5"/>
        <v>0</v>
      </c>
      <c r="AC49" t="str">
        <f t="shared" si="6"/>
        <v>n</v>
      </c>
      <c r="AD49" t="s">
        <v>7141</v>
      </c>
    </row>
    <row r="50" spans="1:30" x14ac:dyDescent="0.2">
      <c r="A50" s="8" t="s">
        <v>27</v>
      </c>
      <c r="B50" s="8" t="s">
        <v>7162</v>
      </c>
      <c r="C50" s="8" t="s">
        <v>28</v>
      </c>
      <c r="D50" s="8" t="s">
        <v>141</v>
      </c>
      <c r="E50" s="8" t="s">
        <v>142</v>
      </c>
      <c r="F50" s="9" t="s">
        <v>31</v>
      </c>
      <c r="G50" s="8" t="s">
        <v>32</v>
      </c>
      <c r="H50" s="8" t="s">
        <v>132</v>
      </c>
      <c r="I50" s="8" t="s">
        <v>34</v>
      </c>
      <c r="J50" s="8" t="s">
        <v>35</v>
      </c>
      <c r="K50" s="8" t="s">
        <v>36</v>
      </c>
      <c r="L50" s="8" t="s">
        <v>37</v>
      </c>
      <c r="M50" s="10">
        <v>5</v>
      </c>
      <c r="N50" s="10">
        <v>1</v>
      </c>
      <c r="O50" s="11">
        <v>2.2875000000000001</v>
      </c>
      <c r="P50" s="10">
        <v>2.2875000000000001</v>
      </c>
      <c r="Q50" s="10">
        <v>4</v>
      </c>
      <c r="R50" s="10">
        <v>25</v>
      </c>
      <c r="S50" s="10">
        <v>1</v>
      </c>
      <c r="T50" s="10">
        <v>0</v>
      </c>
      <c r="U50" s="10">
        <v>0</v>
      </c>
      <c r="V50" s="10">
        <v>0</v>
      </c>
      <c r="W50" s="10">
        <f t="shared" si="1"/>
        <v>2.2875000000000001</v>
      </c>
      <c r="X50" s="10">
        <f t="shared" si="2"/>
        <v>-2.2875000000000001</v>
      </c>
      <c r="Y50" s="10">
        <f t="shared" si="3"/>
        <v>-1</v>
      </c>
      <c r="Z50" s="10">
        <v>0</v>
      </c>
      <c r="AA50" s="10" t="str">
        <f t="shared" si="4"/>
        <v>NA</v>
      </c>
      <c r="AB50" s="10">
        <f t="shared" si="5"/>
        <v>0</v>
      </c>
      <c r="AC50" t="str">
        <f t="shared" si="6"/>
        <v>a</v>
      </c>
      <c r="AD50" t="s">
        <v>7134</v>
      </c>
    </row>
    <row r="51" spans="1:30" x14ac:dyDescent="0.2">
      <c r="A51" s="8" t="s">
        <v>27</v>
      </c>
      <c r="B51" s="8" t="s">
        <v>7162</v>
      </c>
      <c r="C51" s="8" t="s">
        <v>28</v>
      </c>
      <c r="D51" s="8" t="s">
        <v>143</v>
      </c>
      <c r="E51" s="8" t="s">
        <v>144</v>
      </c>
      <c r="F51" s="9" t="s">
        <v>31</v>
      </c>
      <c r="G51" s="8" t="s">
        <v>32</v>
      </c>
      <c r="H51" s="8" t="s">
        <v>122</v>
      </c>
      <c r="I51" s="8" t="s">
        <v>34</v>
      </c>
      <c r="J51" s="8" t="s">
        <v>35</v>
      </c>
      <c r="K51" s="8" t="s">
        <v>36</v>
      </c>
      <c r="L51" s="8" t="s">
        <v>68</v>
      </c>
      <c r="M51" s="10">
        <v>5</v>
      </c>
      <c r="N51" s="10">
        <v>1</v>
      </c>
      <c r="O51" s="11">
        <v>3.4</v>
      </c>
      <c r="P51" s="10">
        <v>3.4</v>
      </c>
      <c r="Q51" s="10">
        <v>17</v>
      </c>
      <c r="R51" s="10">
        <v>5.8823529411764701</v>
      </c>
      <c r="S51" s="10">
        <v>1.1705882352941199</v>
      </c>
      <c r="T51" s="10">
        <v>0</v>
      </c>
      <c r="U51" s="10">
        <v>0</v>
      </c>
      <c r="V51" s="10">
        <v>0</v>
      </c>
      <c r="W51" s="10">
        <f t="shared" si="1"/>
        <v>3.4</v>
      </c>
      <c r="X51" s="10">
        <f t="shared" si="2"/>
        <v>-3.4</v>
      </c>
      <c r="Y51" s="10">
        <f t="shared" si="3"/>
        <v>-1</v>
      </c>
      <c r="Z51" s="10">
        <v>0</v>
      </c>
      <c r="AA51" s="10" t="str">
        <f t="shared" si="4"/>
        <v>NA</v>
      </c>
      <c r="AB51" s="10">
        <f t="shared" si="5"/>
        <v>0</v>
      </c>
      <c r="AC51" t="str">
        <f t="shared" si="6"/>
        <v>n</v>
      </c>
      <c r="AD51" t="s">
        <v>7141</v>
      </c>
    </row>
    <row r="52" spans="1:30" x14ac:dyDescent="0.2">
      <c r="A52" s="8" t="s">
        <v>27</v>
      </c>
      <c r="B52" s="8" t="s">
        <v>7162</v>
      </c>
      <c r="C52" s="8" t="s">
        <v>28</v>
      </c>
      <c r="D52" s="8" t="s">
        <v>145</v>
      </c>
      <c r="E52" s="8" t="s">
        <v>146</v>
      </c>
      <c r="F52" s="9" t="s">
        <v>31</v>
      </c>
      <c r="G52" s="8" t="s">
        <v>32</v>
      </c>
      <c r="H52" s="8" t="s">
        <v>122</v>
      </c>
      <c r="I52" s="8" t="s">
        <v>34</v>
      </c>
      <c r="J52" s="8" t="s">
        <v>35</v>
      </c>
      <c r="K52" s="8" t="s">
        <v>36</v>
      </c>
      <c r="L52" s="8" t="s">
        <v>68</v>
      </c>
      <c r="M52" s="10">
        <v>5</v>
      </c>
      <c r="N52" s="10">
        <v>4</v>
      </c>
      <c r="O52" s="11">
        <v>3.5125000000000002</v>
      </c>
      <c r="P52" s="10">
        <v>0.87812500000000004</v>
      </c>
      <c r="Q52" s="10">
        <v>86</v>
      </c>
      <c r="R52" s="10">
        <v>4.6511627906976702</v>
      </c>
      <c r="S52" s="10">
        <v>1.05</v>
      </c>
      <c r="T52" s="10">
        <v>0</v>
      </c>
      <c r="U52" s="10">
        <v>0</v>
      </c>
      <c r="V52" s="10">
        <v>0</v>
      </c>
      <c r="W52" s="10">
        <f t="shared" si="1"/>
        <v>3.5125000000000002</v>
      </c>
      <c r="X52" s="10">
        <f t="shared" si="2"/>
        <v>-3.5125000000000002</v>
      </c>
      <c r="Y52" s="10">
        <f t="shared" si="3"/>
        <v>-1</v>
      </c>
      <c r="Z52" s="10">
        <v>0</v>
      </c>
      <c r="AA52" s="10" t="str">
        <f t="shared" si="4"/>
        <v>NA</v>
      </c>
      <c r="AB52" s="10">
        <f t="shared" si="5"/>
        <v>0</v>
      </c>
      <c r="AC52" t="str">
        <f t="shared" si="6"/>
        <v>n</v>
      </c>
      <c r="AD52" t="s">
        <v>7141</v>
      </c>
    </row>
    <row r="53" spans="1:30" x14ac:dyDescent="0.2">
      <c r="A53" s="8" t="s">
        <v>27</v>
      </c>
      <c r="B53" s="8" t="s">
        <v>7162</v>
      </c>
      <c r="C53" s="8" t="s">
        <v>28</v>
      </c>
      <c r="D53" s="8" t="s">
        <v>147</v>
      </c>
      <c r="E53" s="8" t="s">
        <v>148</v>
      </c>
      <c r="F53" s="9" t="s">
        <v>31</v>
      </c>
      <c r="G53" s="8" t="s">
        <v>32</v>
      </c>
      <c r="H53" s="8" t="s">
        <v>132</v>
      </c>
      <c r="I53" s="8" t="s">
        <v>34</v>
      </c>
      <c r="J53" s="8" t="s">
        <v>35</v>
      </c>
      <c r="K53" s="8" t="s">
        <v>36</v>
      </c>
      <c r="L53" s="8" t="s">
        <v>37</v>
      </c>
      <c r="M53" s="10">
        <v>5</v>
      </c>
      <c r="N53" s="10">
        <v>4</v>
      </c>
      <c r="O53" s="11">
        <v>4.5250000000000004</v>
      </c>
      <c r="P53" s="10">
        <v>1.1312500000000001</v>
      </c>
      <c r="Q53" s="10">
        <v>30</v>
      </c>
      <c r="R53" s="10">
        <v>13.3333333333333</v>
      </c>
      <c r="S53" s="10">
        <v>1.13333333333333</v>
      </c>
      <c r="T53" s="10">
        <v>0</v>
      </c>
      <c r="U53" s="10">
        <v>0</v>
      </c>
      <c r="V53" s="10">
        <v>0</v>
      </c>
      <c r="W53" s="10">
        <f t="shared" si="1"/>
        <v>4.5250000000000004</v>
      </c>
      <c r="X53" s="10">
        <f t="shared" si="2"/>
        <v>-4.5250000000000004</v>
      </c>
      <c r="Y53" s="10">
        <f t="shared" si="3"/>
        <v>-1</v>
      </c>
      <c r="Z53" s="10">
        <v>0</v>
      </c>
      <c r="AA53" s="10" t="str">
        <f t="shared" si="4"/>
        <v>NA</v>
      </c>
      <c r="AB53" s="10">
        <f t="shared" si="5"/>
        <v>0</v>
      </c>
      <c r="AC53" t="str">
        <f t="shared" si="6"/>
        <v>a</v>
      </c>
      <c r="AD53" t="s">
        <v>7134</v>
      </c>
    </row>
    <row r="54" spans="1:30" x14ac:dyDescent="0.2">
      <c r="A54" s="8" t="s">
        <v>27</v>
      </c>
      <c r="B54" s="8" t="s">
        <v>7162</v>
      </c>
      <c r="C54" s="8" t="s">
        <v>28</v>
      </c>
      <c r="D54" s="8" t="s">
        <v>149</v>
      </c>
      <c r="E54" s="8" t="s">
        <v>150</v>
      </c>
      <c r="F54" s="9" t="s">
        <v>31</v>
      </c>
      <c r="G54" s="8" t="s">
        <v>32</v>
      </c>
      <c r="H54" s="8" t="s">
        <v>125</v>
      </c>
      <c r="I54" s="8" t="s">
        <v>34</v>
      </c>
      <c r="J54" s="8" t="s">
        <v>35</v>
      </c>
      <c r="K54" s="8" t="s">
        <v>36</v>
      </c>
      <c r="L54" s="8" t="s">
        <v>68</v>
      </c>
      <c r="M54" s="10">
        <v>5</v>
      </c>
      <c r="N54" s="10">
        <v>1</v>
      </c>
      <c r="O54" s="11">
        <v>4.5374999999999996</v>
      </c>
      <c r="P54" s="10">
        <v>4.5374999999999996</v>
      </c>
      <c r="Q54" s="10">
        <v>12</v>
      </c>
      <c r="R54" s="10">
        <v>8.3333333333333304</v>
      </c>
      <c r="S54" s="10">
        <v>1</v>
      </c>
      <c r="T54" s="10">
        <v>0</v>
      </c>
      <c r="U54" s="10">
        <v>0</v>
      </c>
      <c r="V54" s="10">
        <v>0</v>
      </c>
      <c r="W54" s="10">
        <f t="shared" si="1"/>
        <v>4.5374999999999996</v>
      </c>
      <c r="X54" s="10">
        <f t="shared" si="2"/>
        <v>-4.5374999999999996</v>
      </c>
      <c r="Y54" s="10">
        <f t="shared" si="3"/>
        <v>-1</v>
      </c>
      <c r="Z54" s="10">
        <v>0</v>
      </c>
      <c r="AA54" s="10" t="str">
        <f t="shared" si="4"/>
        <v>NA</v>
      </c>
      <c r="AB54" s="10">
        <f t="shared" si="5"/>
        <v>0</v>
      </c>
      <c r="AC54" t="str">
        <f t="shared" si="6"/>
        <v>b</v>
      </c>
      <c r="AD54" t="s">
        <v>7139</v>
      </c>
    </row>
    <row r="55" spans="1:30" x14ac:dyDescent="0.2">
      <c r="A55" s="8" t="s">
        <v>27</v>
      </c>
      <c r="B55" s="8" t="s">
        <v>7162</v>
      </c>
      <c r="C55" s="8" t="s">
        <v>28</v>
      </c>
      <c r="D55" s="8" t="s">
        <v>151</v>
      </c>
      <c r="E55" s="8" t="s">
        <v>152</v>
      </c>
      <c r="F55" s="9" t="s">
        <v>31</v>
      </c>
      <c r="G55" s="8" t="s">
        <v>32</v>
      </c>
      <c r="H55" s="8" t="s">
        <v>132</v>
      </c>
      <c r="I55" s="8" t="s">
        <v>34</v>
      </c>
      <c r="J55" s="8" t="s">
        <v>35</v>
      </c>
      <c r="K55" s="8" t="s">
        <v>36</v>
      </c>
      <c r="L55" s="8" t="s">
        <v>37</v>
      </c>
      <c r="M55" s="10">
        <v>5</v>
      </c>
      <c r="N55" s="10">
        <v>4</v>
      </c>
      <c r="O55" s="11">
        <v>4.6749999999999998</v>
      </c>
      <c r="P55" s="10">
        <v>1.16875</v>
      </c>
      <c r="Q55" s="10">
        <v>7</v>
      </c>
      <c r="R55" s="10">
        <v>57.142857142857103</v>
      </c>
      <c r="S55" s="10">
        <v>1.28571428571429</v>
      </c>
      <c r="T55" s="10">
        <v>0</v>
      </c>
      <c r="U55" s="10">
        <v>0</v>
      </c>
      <c r="V55" s="10">
        <v>0</v>
      </c>
      <c r="W55" s="10">
        <f t="shared" si="1"/>
        <v>4.6749999999999998</v>
      </c>
      <c r="X55" s="10">
        <f t="shared" si="2"/>
        <v>-4.6749999999999998</v>
      </c>
      <c r="Y55" s="10">
        <f t="shared" si="3"/>
        <v>-1</v>
      </c>
      <c r="Z55" s="10">
        <v>0</v>
      </c>
      <c r="AA55" s="10" t="str">
        <f t="shared" si="4"/>
        <v>NA</v>
      </c>
      <c r="AB55" s="10">
        <f t="shared" si="5"/>
        <v>0</v>
      </c>
      <c r="AC55" t="str">
        <f t="shared" si="6"/>
        <v>a</v>
      </c>
      <c r="AD55" t="s">
        <v>7134</v>
      </c>
    </row>
    <row r="56" spans="1:30" x14ac:dyDescent="0.2">
      <c r="A56" s="8" t="s">
        <v>27</v>
      </c>
      <c r="B56" s="8" t="s">
        <v>7162</v>
      </c>
      <c r="C56" s="8" t="s">
        <v>28</v>
      </c>
      <c r="D56" s="8" t="s">
        <v>153</v>
      </c>
      <c r="E56" s="8" t="s">
        <v>154</v>
      </c>
      <c r="F56" s="9" t="s">
        <v>31</v>
      </c>
      <c r="G56" s="8" t="s">
        <v>32</v>
      </c>
      <c r="H56" s="8" t="s">
        <v>125</v>
      </c>
      <c r="I56" s="8" t="s">
        <v>34</v>
      </c>
      <c r="J56" s="8" t="s">
        <v>35</v>
      </c>
      <c r="K56" s="8" t="s">
        <v>36</v>
      </c>
      <c r="L56" s="8" t="s">
        <v>68</v>
      </c>
      <c r="M56" s="10">
        <v>5</v>
      </c>
      <c r="N56" s="10">
        <v>2</v>
      </c>
      <c r="O56" s="11">
        <v>5.2750000000000004</v>
      </c>
      <c r="P56" s="10">
        <v>2.6375000000000002</v>
      </c>
      <c r="Q56" s="10">
        <v>12</v>
      </c>
      <c r="R56" s="10">
        <v>16.6666666666667</v>
      </c>
      <c r="S56" s="10">
        <v>1.43333333333333</v>
      </c>
      <c r="T56" s="10">
        <v>0</v>
      </c>
      <c r="U56" s="10">
        <v>0</v>
      </c>
      <c r="V56" s="10">
        <v>0</v>
      </c>
      <c r="W56" s="10">
        <f t="shared" si="1"/>
        <v>5.2750000000000004</v>
      </c>
      <c r="X56" s="10">
        <f t="shared" si="2"/>
        <v>-5.2750000000000004</v>
      </c>
      <c r="Y56" s="10">
        <f t="shared" si="3"/>
        <v>-1</v>
      </c>
      <c r="Z56" s="10">
        <v>0</v>
      </c>
      <c r="AA56" s="10" t="str">
        <f t="shared" si="4"/>
        <v>NA</v>
      </c>
      <c r="AB56" s="10">
        <f t="shared" si="5"/>
        <v>0</v>
      </c>
      <c r="AC56" t="str">
        <f t="shared" si="6"/>
        <v>f</v>
      </c>
      <c r="AD56" t="s">
        <v>7138</v>
      </c>
    </row>
    <row r="57" spans="1:30" x14ac:dyDescent="0.2">
      <c r="A57" s="8" t="s">
        <v>27</v>
      </c>
      <c r="B57" s="8" t="s">
        <v>7162</v>
      </c>
      <c r="C57" s="8" t="s">
        <v>28</v>
      </c>
      <c r="D57" s="8" t="s">
        <v>155</v>
      </c>
      <c r="E57" s="8" t="s">
        <v>156</v>
      </c>
      <c r="F57" s="9" t="s">
        <v>31</v>
      </c>
      <c r="G57" s="8" t="s">
        <v>32</v>
      </c>
      <c r="H57" s="8" t="s">
        <v>42</v>
      </c>
      <c r="I57" s="8" t="s">
        <v>34</v>
      </c>
      <c r="J57" s="8" t="s">
        <v>35</v>
      </c>
      <c r="K57" s="8" t="s">
        <v>36</v>
      </c>
      <c r="L57" s="8" t="s">
        <v>37</v>
      </c>
      <c r="M57" s="10">
        <v>5</v>
      </c>
      <c r="N57" s="10">
        <v>8</v>
      </c>
      <c r="O57" s="11">
        <v>5.8250000000000002</v>
      </c>
      <c r="P57" s="10">
        <v>0.72812500000000002</v>
      </c>
      <c r="Q57" s="10">
        <v>34</v>
      </c>
      <c r="R57" s="10">
        <v>23.529411764705898</v>
      </c>
      <c r="S57" s="10">
        <v>1</v>
      </c>
      <c r="T57" s="10">
        <v>0</v>
      </c>
      <c r="U57" s="10">
        <v>0</v>
      </c>
      <c r="V57" s="10">
        <v>0</v>
      </c>
      <c r="W57" s="10">
        <f t="shared" si="1"/>
        <v>5.8250000000000002</v>
      </c>
      <c r="X57" s="10">
        <f t="shared" si="2"/>
        <v>-5.8250000000000002</v>
      </c>
      <c r="Y57" s="10">
        <f t="shared" si="3"/>
        <v>-1</v>
      </c>
      <c r="Z57" s="10">
        <v>0</v>
      </c>
      <c r="AA57" s="10" t="str">
        <f t="shared" si="4"/>
        <v>NA</v>
      </c>
      <c r="AB57" s="10">
        <f t="shared" si="5"/>
        <v>0</v>
      </c>
      <c r="AC57" t="str">
        <f t="shared" si="6"/>
        <v>a</v>
      </c>
      <c r="AD57" t="s">
        <v>7134</v>
      </c>
    </row>
    <row r="58" spans="1:30" x14ac:dyDescent="0.2">
      <c r="A58" s="8" t="s">
        <v>27</v>
      </c>
      <c r="B58" s="8" t="s">
        <v>7162</v>
      </c>
      <c r="C58" s="8" t="s">
        <v>28</v>
      </c>
      <c r="D58" s="8" t="s">
        <v>157</v>
      </c>
      <c r="E58" s="8" t="s">
        <v>158</v>
      </c>
      <c r="F58" s="9" t="s">
        <v>31</v>
      </c>
      <c r="G58" s="8" t="s">
        <v>32</v>
      </c>
      <c r="H58" s="8" t="s">
        <v>132</v>
      </c>
      <c r="I58" s="8" t="s">
        <v>34</v>
      </c>
      <c r="J58" s="8" t="s">
        <v>35</v>
      </c>
      <c r="K58" s="8" t="s">
        <v>36</v>
      </c>
      <c r="L58" s="8" t="s">
        <v>37</v>
      </c>
      <c r="M58" s="10">
        <v>5</v>
      </c>
      <c r="N58" s="10">
        <v>4</v>
      </c>
      <c r="O58" s="11">
        <v>7.125</v>
      </c>
      <c r="P58" s="10">
        <v>1.78125</v>
      </c>
      <c r="Q58" s="10">
        <v>7</v>
      </c>
      <c r="R58" s="10">
        <v>57.142857142857103</v>
      </c>
      <c r="S58" s="10">
        <v>1</v>
      </c>
      <c r="T58" s="10">
        <v>0</v>
      </c>
      <c r="U58" s="10">
        <v>0</v>
      </c>
      <c r="V58" s="10">
        <v>0</v>
      </c>
      <c r="W58" s="10">
        <f t="shared" si="1"/>
        <v>7.125</v>
      </c>
      <c r="X58" s="10">
        <f t="shared" si="2"/>
        <v>-7.125</v>
      </c>
      <c r="Y58" s="10">
        <f t="shared" si="3"/>
        <v>-1</v>
      </c>
      <c r="Z58" s="10">
        <v>0</v>
      </c>
      <c r="AA58" s="10" t="str">
        <f t="shared" si="4"/>
        <v>NA</v>
      </c>
      <c r="AB58" s="10">
        <f t="shared" si="5"/>
        <v>0</v>
      </c>
      <c r="AC58" t="str">
        <f t="shared" si="6"/>
        <v>a</v>
      </c>
      <c r="AD58" t="s">
        <v>7134</v>
      </c>
    </row>
    <row r="59" spans="1:30" x14ac:dyDescent="0.2">
      <c r="A59" s="8" t="s">
        <v>27</v>
      </c>
      <c r="B59" s="8" t="s">
        <v>7162</v>
      </c>
      <c r="C59" s="8" t="s">
        <v>28</v>
      </c>
      <c r="D59" s="8" t="s">
        <v>159</v>
      </c>
      <c r="E59" s="8" t="s">
        <v>160</v>
      </c>
      <c r="F59" s="9" t="s">
        <v>31</v>
      </c>
      <c r="G59" s="8" t="s">
        <v>32</v>
      </c>
      <c r="H59" s="8" t="s">
        <v>122</v>
      </c>
      <c r="I59" s="8" t="s">
        <v>34</v>
      </c>
      <c r="J59" s="8" t="s">
        <v>35</v>
      </c>
      <c r="K59" s="8" t="s">
        <v>36</v>
      </c>
      <c r="L59" s="8" t="s">
        <v>68</v>
      </c>
      <c r="M59" s="10">
        <v>5</v>
      </c>
      <c r="N59" s="10">
        <v>4</v>
      </c>
      <c r="O59" s="11">
        <v>7.55</v>
      </c>
      <c r="P59" s="10">
        <v>1.8875</v>
      </c>
      <c r="Q59" s="10">
        <v>56</v>
      </c>
      <c r="R59" s="10">
        <v>7.1428571428571397</v>
      </c>
      <c r="S59" s="10">
        <v>1.40357142857143</v>
      </c>
      <c r="T59" s="10">
        <v>0</v>
      </c>
      <c r="U59" s="10">
        <v>0</v>
      </c>
      <c r="V59" s="10">
        <v>0</v>
      </c>
      <c r="W59" s="10">
        <f t="shared" si="1"/>
        <v>7.55</v>
      </c>
      <c r="X59" s="10">
        <f t="shared" si="2"/>
        <v>-7.55</v>
      </c>
      <c r="Y59" s="10">
        <f t="shared" si="3"/>
        <v>-1</v>
      </c>
      <c r="Z59" s="10">
        <v>0</v>
      </c>
      <c r="AA59" s="10" t="str">
        <f t="shared" si="4"/>
        <v>NA</v>
      </c>
      <c r="AB59" s="10">
        <f t="shared" si="5"/>
        <v>0</v>
      </c>
      <c r="AC59" t="str">
        <f t="shared" si="6"/>
        <v>t</v>
      </c>
      <c r="AD59" t="s">
        <v>7135</v>
      </c>
    </row>
    <row r="60" spans="1:30" x14ac:dyDescent="0.2">
      <c r="A60" s="8" t="s">
        <v>27</v>
      </c>
      <c r="B60" s="8" t="s">
        <v>7162</v>
      </c>
      <c r="C60" s="8" t="s">
        <v>28</v>
      </c>
      <c r="D60" s="8" t="s">
        <v>161</v>
      </c>
      <c r="E60" s="8" t="s">
        <v>162</v>
      </c>
      <c r="F60" s="9" t="s">
        <v>31</v>
      </c>
      <c r="G60" s="8" t="s">
        <v>32</v>
      </c>
      <c r="H60" s="8" t="s">
        <v>122</v>
      </c>
      <c r="I60" s="8" t="s">
        <v>34</v>
      </c>
      <c r="J60" s="8" t="s">
        <v>35</v>
      </c>
      <c r="K60" s="8" t="s">
        <v>36</v>
      </c>
      <c r="L60" s="8" t="s">
        <v>68</v>
      </c>
      <c r="M60" s="10">
        <v>5</v>
      </c>
      <c r="N60" s="10">
        <v>3</v>
      </c>
      <c r="O60" s="11">
        <v>7.7749999875000011</v>
      </c>
      <c r="P60" s="10">
        <v>2.5916666625000002</v>
      </c>
      <c r="Q60" s="10">
        <v>96</v>
      </c>
      <c r="R60" s="10">
        <v>3.125</v>
      </c>
      <c r="S60" s="10">
        <v>1.3270833333333301</v>
      </c>
      <c r="T60" s="10">
        <v>0</v>
      </c>
      <c r="U60" s="10">
        <v>0</v>
      </c>
      <c r="V60" s="10">
        <v>0</v>
      </c>
      <c r="W60" s="10">
        <f t="shared" si="1"/>
        <v>7.7749999875000011</v>
      </c>
      <c r="X60" s="10">
        <f t="shared" si="2"/>
        <v>-7.7749999875000011</v>
      </c>
      <c r="Y60" s="10">
        <f t="shared" si="3"/>
        <v>-1</v>
      </c>
      <c r="Z60" s="10">
        <v>0</v>
      </c>
      <c r="AA60" s="10" t="str">
        <f t="shared" si="4"/>
        <v>NA</v>
      </c>
      <c r="AB60" s="10">
        <f t="shared" si="5"/>
        <v>0</v>
      </c>
      <c r="AC60" t="str">
        <f t="shared" si="6"/>
        <v>n</v>
      </c>
      <c r="AD60" t="s">
        <v>7141</v>
      </c>
    </row>
    <row r="61" spans="1:30" x14ac:dyDescent="0.2">
      <c r="A61" s="8" t="s">
        <v>27</v>
      </c>
      <c r="B61" s="8" t="s">
        <v>7162</v>
      </c>
      <c r="C61" s="8" t="s">
        <v>28</v>
      </c>
      <c r="D61" s="8" t="s">
        <v>163</v>
      </c>
      <c r="E61" s="8" t="s">
        <v>164</v>
      </c>
      <c r="F61" s="9" t="s">
        <v>31</v>
      </c>
      <c r="G61" s="8" t="s">
        <v>32</v>
      </c>
      <c r="H61" s="8" t="s">
        <v>47</v>
      </c>
      <c r="I61" s="8" t="s">
        <v>34</v>
      </c>
      <c r="J61" s="8" t="s">
        <v>35</v>
      </c>
      <c r="K61" s="8" t="s">
        <v>36</v>
      </c>
      <c r="L61" s="8" t="s">
        <v>37</v>
      </c>
      <c r="M61" s="10">
        <v>5</v>
      </c>
      <c r="N61" s="10">
        <v>5</v>
      </c>
      <c r="O61" s="11">
        <v>9.1</v>
      </c>
      <c r="P61" s="10">
        <v>1.82</v>
      </c>
      <c r="Q61" s="10">
        <v>17</v>
      </c>
      <c r="R61" s="10">
        <v>29.411764705882401</v>
      </c>
      <c r="S61" s="10">
        <v>2.4117647058823501</v>
      </c>
      <c r="T61" s="10">
        <v>0</v>
      </c>
      <c r="U61" s="10">
        <v>0</v>
      </c>
      <c r="V61" s="10">
        <v>0</v>
      </c>
      <c r="W61" s="10">
        <f t="shared" si="1"/>
        <v>9.1</v>
      </c>
      <c r="X61" s="10">
        <f t="shared" si="2"/>
        <v>-9.1</v>
      </c>
      <c r="Y61" s="10">
        <f t="shared" si="3"/>
        <v>-1</v>
      </c>
      <c r="Z61" s="10">
        <v>0</v>
      </c>
      <c r="AA61" s="10" t="str">
        <f t="shared" si="4"/>
        <v>NA</v>
      </c>
      <c r="AB61" s="10">
        <f t="shared" si="5"/>
        <v>0</v>
      </c>
      <c r="AC61" t="str">
        <f t="shared" si="6"/>
        <v>p</v>
      </c>
      <c r="AD61" t="s">
        <v>7137</v>
      </c>
    </row>
    <row r="62" spans="1:30" x14ac:dyDescent="0.2">
      <c r="A62" s="8" t="s">
        <v>27</v>
      </c>
      <c r="B62" s="8" t="s">
        <v>7162</v>
      </c>
      <c r="C62" s="8" t="s">
        <v>28</v>
      </c>
      <c r="D62" s="8" t="s">
        <v>165</v>
      </c>
      <c r="E62" s="8" t="s">
        <v>166</v>
      </c>
      <c r="F62" s="9" t="s">
        <v>31</v>
      </c>
      <c r="G62" s="8" t="s">
        <v>32</v>
      </c>
      <c r="H62" s="8" t="s">
        <v>67</v>
      </c>
      <c r="I62" s="8" t="s">
        <v>34</v>
      </c>
      <c r="J62" s="8" t="s">
        <v>35</v>
      </c>
      <c r="K62" s="8" t="s">
        <v>36</v>
      </c>
      <c r="L62" s="8" t="s">
        <v>68</v>
      </c>
      <c r="M62" s="10">
        <v>5</v>
      </c>
      <c r="N62" s="10">
        <v>4</v>
      </c>
      <c r="O62" s="11">
        <v>9.2624999999999993</v>
      </c>
      <c r="P62" s="10">
        <v>2.3156249999999998</v>
      </c>
      <c r="Q62" s="10">
        <v>101</v>
      </c>
      <c r="R62" s="10">
        <v>3.9603960396039599</v>
      </c>
      <c r="S62" s="10">
        <v>1.3178217821782201</v>
      </c>
      <c r="T62" s="10">
        <v>0</v>
      </c>
      <c r="U62" s="10">
        <v>0</v>
      </c>
      <c r="V62" s="10">
        <v>0</v>
      </c>
      <c r="W62" s="10">
        <f t="shared" si="1"/>
        <v>9.2624999999999993</v>
      </c>
      <c r="X62" s="10">
        <f t="shared" si="2"/>
        <v>-9.2624999999999993</v>
      </c>
      <c r="Y62" s="10">
        <f t="shared" si="3"/>
        <v>-1</v>
      </c>
      <c r="Z62" s="10">
        <v>0</v>
      </c>
      <c r="AA62" s="10" t="str">
        <f t="shared" si="4"/>
        <v>NA</v>
      </c>
      <c r="AB62" s="10">
        <f t="shared" si="5"/>
        <v>0</v>
      </c>
      <c r="AC62" t="str">
        <f t="shared" si="6"/>
        <v>b</v>
      </c>
      <c r="AD62" t="s">
        <v>7139</v>
      </c>
    </row>
    <row r="63" spans="1:30" x14ac:dyDescent="0.2">
      <c r="A63" s="8" t="s">
        <v>27</v>
      </c>
      <c r="B63" s="8" t="s">
        <v>7162</v>
      </c>
      <c r="C63" s="8" t="s">
        <v>28</v>
      </c>
      <c r="D63" s="8" t="s">
        <v>167</v>
      </c>
      <c r="E63" s="8" t="s">
        <v>168</v>
      </c>
      <c r="F63" s="9" t="s">
        <v>31</v>
      </c>
      <c r="G63" s="8" t="s">
        <v>32</v>
      </c>
      <c r="H63" s="8" t="s">
        <v>47</v>
      </c>
      <c r="I63" s="8" t="s">
        <v>34</v>
      </c>
      <c r="J63" s="8" t="s">
        <v>35</v>
      </c>
      <c r="K63" s="8" t="s">
        <v>36</v>
      </c>
      <c r="L63" s="8" t="s">
        <v>37</v>
      </c>
      <c r="M63" s="10">
        <v>5</v>
      </c>
      <c r="N63" s="10">
        <v>4</v>
      </c>
      <c r="O63" s="11">
        <v>9.4375</v>
      </c>
      <c r="P63" s="10">
        <v>2.359375</v>
      </c>
      <c r="Q63" s="10">
        <v>344</v>
      </c>
      <c r="R63" s="10">
        <v>1.16279069767442</v>
      </c>
      <c r="S63" s="10">
        <v>1.5328488372093001</v>
      </c>
      <c r="T63" s="10">
        <v>0</v>
      </c>
      <c r="U63" s="10">
        <v>0</v>
      </c>
      <c r="V63" s="10">
        <v>0</v>
      </c>
      <c r="W63" s="10">
        <f t="shared" si="1"/>
        <v>9.4375</v>
      </c>
      <c r="X63" s="10">
        <f t="shared" si="2"/>
        <v>-9.4375</v>
      </c>
      <c r="Y63" s="10">
        <f t="shared" si="3"/>
        <v>-1</v>
      </c>
      <c r="Z63" s="10">
        <v>0</v>
      </c>
      <c r="AA63" s="10" t="str">
        <f t="shared" si="4"/>
        <v>NA</v>
      </c>
      <c r="AB63" s="10">
        <f t="shared" si="5"/>
        <v>0</v>
      </c>
      <c r="AC63" t="str">
        <f t="shared" si="6"/>
        <v>p</v>
      </c>
      <c r="AD63" t="s">
        <v>7137</v>
      </c>
    </row>
    <row r="64" spans="1:30" x14ac:dyDescent="0.2">
      <c r="A64" s="8" t="s">
        <v>27</v>
      </c>
      <c r="B64" s="8" t="s">
        <v>7162</v>
      </c>
      <c r="C64" s="8" t="s">
        <v>28</v>
      </c>
      <c r="D64" s="8" t="s">
        <v>169</v>
      </c>
      <c r="E64" s="8" t="s">
        <v>170</v>
      </c>
      <c r="F64" s="9" t="s">
        <v>31</v>
      </c>
      <c r="G64" s="8" t="s">
        <v>32</v>
      </c>
      <c r="H64" s="8" t="s">
        <v>67</v>
      </c>
      <c r="I64" s="8" t="s">
        <v>34</v>
      </c>
      <c r="J64" s="8" t="s">
        <v>35</v>
      </c>
      <c r="K64" s="8" t="s">
        <v>36</v>
      </c>
      <c r="L64" s="8" t="s">
        <v>68</v>
      </c>
      <c r="M64" s="10">
        <v>5</v>
      </c>
      <c r="N64" s="10">
        <v>3</v>
      </c>
      <c r="O64" s="11">
        <v>9.5374999874999986</v>
      </c>
      <c r="P64" s="10">
        <v>3.1791666624999997</v>
      </c>
      <c r="Q64" s="10">
        <v>52</v>
      </c>
      <c r="R64" s="10">
        <v>5.7692307692307701</v>
      </c>
      <c r="S64" s="10">
        <v>1.3</v>
      </c>
      <c r="T64" s="10">
        <v>0</v>
      </c>
      <c r="U64" s="10">
        <v>0</v>
      </c>
      <c r="V64" s="10">
        <v>0</v>
      </c>
      <c r="W64" s="10">
        <f t="shared" si="1"/>
        <v>9.5374999874999986</v>
      </c>
      <c r="X64" s="10">
        <f t="shared" si="2"/>
        <v>-9.5374999874999986</v>
      </c>
      <c r="Y64" s="10">
        <f t="shared" si="3"/>
        <v>-1</v>
      </c>
      <c r="Z64" s="10">
        <v>0</v>
      </c>
      <c r="AA64" s="10" t="str">
        <f t="shared" si="4"/>
        <v>NA</v>
      </c>
      <c r="AB64" s="10">
        <f t="shared" si="5"/>
        <v>0</v>
      </c>
      <c r="AC64" t="str">
        <f t="shared" si="6"/>
        <v>t</v>
      </c>
      <c r="AD64" t="s">
        <v>7135</v>
      </c>
    </row>
    <row r="65" spans="1:30" x14ac:dyDescent="0.2">
      <c r="A65" s="8" t="s">
        <v>27</v>
      </c>
      <c r="B65" s="8" t="s">
        <v>7162</v>
      </c>
      <c r="C65" s="8" t="s">
        <v>28</v>
      </c>
      <c r="D65" s="8" t="s">
        <v>171</v>
      </c>
      <c r="E65" s="8" t="s">
        <v>172</v>
      </c>
      <c r="F65" s="9" t="s">
        <v>31</v>
      </c>
      <c r="G65" s="8" t="s">
        <v>32</v>
      </c>
      <c r="H65" s="8" t="s">
        <v>67</v>
      </c>
      <c r="I65" s="8" t="s">
        <v>34</v>
      </c>
      <c r="J65" s="8" t="s">
        <v>35</v>
      </c>
      <c r="K65" s="8" t="s">
        <v>36</v>
      </c>
      <c r="L65" s="8" t="s">
        <v>68</v>
      </c>
      <c r="M65" s="10">
        <v>5</v>
      </c>
      <c r="N65" s="10">
        <v>4</v>
      </c>
      <c r="O65" s="11">
        <v>10.025</v>
      </c>
      <c r="P65" s="10">
        <v>2.5062500000000001</v>
      </c>
      <c r="Q65" s="10">
        <v>469</v>
      </c>
      <c r="R65" s="10">
        <v>0.85287846481876306</v>
      </c>
      <c r="S65" s="10">
        <v>1.2379530916844399</v>
      </c>
      <c r="T65" s="10">
        <v>0</v>
      </c>
      <c r="U65" s="10">
        <v>0</v>
      </c>
      <c r="V65" s="10">
        <v>0</v>
      </c>
      <c r="W65" s="10">
        <f t="shared" si="1"/>
        <v>10.025</v>
      </c>
      <c r="X65" s="10">
        <f t="shared" si="2"/>
        <v>-10.025</v>
      </c>
      <c r="Y65" s="10">
        <f t="shared" si="3"/>
        <v>-1</v>
      </c>
      <c r="Z65" s="10">
        <v>0</v>
      </c>
      <c r="AA65" s="10" t="str">
        <f t="shared" si="4"/>
        <v>NA</v>
      </c>
      <c r="AB65" s="10">
        <f t="shared" si="5"/>
        <v>0</v>
      </c>
      <c r="AC65" t="str">
        <f t="shared" si="6"/>
        <v>f</v>
      </c>
      <c r="AD65" t="s">
        <v>7138</v>
      </c>
    </row>
    <row r="66" spans="1:30" x14ac:dyDescent="0.2">
      <c r="A66" s="8" t="s">
        <v>27</v>
      </c>
      <c r="B66" s="8" t="s">
        <v>7162</v>
      </c>
      <c r="C66" s="8" t="s">
        <v>28</v>
      </c>
      <c r="D66" s="8" t="s">
        <v>173</v>
      </c>
      <c r="E66" s="8" t="s">
        <v>174</v>
      </c>
      <c r="F66" s="9" t="s">
        <v>31</v>
      </c>
      <c r="G66" s="8" t="s">
        <v>32</v>
      </c>
      <c r="H66" s="8" t="s">
        <v>67</v>
      </c>
      <c r="I66" s="8" t="s">
        <v>34</v>
      </c>
      <c r="J66" s="8" t="s">
        <v>35</v>
      </c>
      <c r="K66" s="8" t="s">
        <v>36</v>
      </c>
      <c r="L66" s="8" t="s">
        <v>68</v>
      </c>
      <c r="M66" s="10">
        <v>5</v>
      </c>
      <c r="N66" s="10">
        <v>6</v>
      </c>
      <c r="O66" s="11">
        <v>11.599999950000001</v>
      </c>
      <c r="P66" s="10">
        <v>1.933333325</v>
      </c>
      <c r="Q66" s="10">
        <v>306</v>
      </c>
      <c r="R66" s="10">
        <v>1.9607843137254899</v>
      </c>
      <c r="S66" s="10">
        <v>1.2369281045751599</v>
      </c>
      <c r="T66" s="10">
        <v>0</v>
      </c>
      <c r="U66" s="10">
        <v>0</v>
      </c>
      <c r="V66" s="10">
        <v>0</v>
      </c>
      <c r="W66" s="10">
        <f t="shared" ref="W66:W129" si="7">O66</f>
        <v>11.599999950000001</v>
      </c>
      <c r="X66" s="10">
        <f t="shared" ref="X66:X129" si="8">V66-W66</f>
        <v>-11.599999950000001</v>
      </c>
      <c r="Y66" s="10">
        <f t="shared" ref="Y66:Y129" si="9">IF(W66=0,0,(V66-W66)/W66)</f>
        <v>-1</v>
      </c>
      <c r="Z66" s="10">
        <v>0</v>
      </c>
      <c r="AA66" s="10" t="str">
        <f t="shared" ref="AA66:AA129" si="10">IF(Z66=0,"NA",V66/Z66)</f>
        <v>NA</v>
      </c>
      <c r="AB66" s="10">
        <f t="shared" ref="AB66:AB129" si="11">(R66/100*T66/100)</f>
        <v>0</v>
      </c>
      <c r="AC66" t="str">
        <f t="shared" si="6"/>
        <v>f</v>
      </c>
      <c r="AD66" t="s">
        <v>7138</v>
      </c>
    </row>
    <row r="67" spans="1:30" x14ac:dyDescent="0.2">
      <c r="A67" s="8" t="s">
        <v>27</v>
      </c>
      <c r="B67" s="8" t="s">
        <v>7162</v>
      </c>
      <c r="C67" s="8" t="s">
        <v>28</v>
      </c>
      <c r="D67" s="8" t="s">
        <v>175</v>
      </c>
      <c r="E67" s="8" t="s">
        <v>176</v>
      </c>
      <c r="F67" s="9" t="s">
        <v>31</v>
      </c>
      <c r="G67" s="8" t="s">
        <v>32</v>
      </c>
      <c r="H67" s="8" t="s">
        <v>122</v>
      </c>
      <c r="I67" s="8" t="s">
        <v>34</v>
      </c>
      <c r="J67" s="8" t="s">
        <v>35</v>
      </c>
      <c r="K67" s="8" t="s">
        <v>36</v>
      </c>
      <c r="L67" s="8" t="s">
        <v>68</v>
      </c>
      <c r="M67" s="10">
        <v>5</v>
      </c>
      <c r="N67" s="10">
        <v>11</v>
      </c>
      <c r="O67" s="11">
        <v>12.174999924999998</v>
      </c>
      <c r="P67" s="10">
        <v>1.1068181749999999</v>
      </c>
      <c r="Q67" s="10">
        <v>115</v>
      </c>
      <c r="R67" s="10">
        <v>9.5652173913043494</v>
      </c>
      <c r="S67" s="10">
        <v>1.07565217391304</v>
      </c>
      <c r="T67" s="10">
        <v>0</v>
      </c>
      <c r="U67" s="10">
        <v>0</v>
      </c>
      <c r="V67" s="10">
        <v>0</v>
      </c>
      <c r="W67" s="10">
        <f t="shared" si="7"/>
        <v>12.174999924999998</v>
      </c>
      <c r="X67" s="10">
        <f t="shared" si="8"/>
        <v>-12.174999924999998</v>
      </c>
      <c r="Y67" s="10">
        <f t="shared" si="9"/>
        <v>-1</v>
      </c>
      <c r="Z67" s="10">
        <v>0</v>
      </c>
      <c r="AA67" s="10" t="str">
        <f t="shared" si="10"/>
        <v>NA</v>
      </c>
      <c r="AB67" s="10">
        <f t="shared" si="11"/>
        <v>0</v>
      </c>
      <c r="AC67" t="str">
        <f t="shared" ref="AC67:AC130" si="12">LEFT(E67,1)</f>
        <v>f</v>
      </c>
      <c r="AD67" t="s">
        <v>7138</v>
      </c>
    </row>
    <row r="68" spans="1:30" x14ac:dyDescent="0.2">
      <c r="A68" s="8" t="s">
        <v>27</v>
      </c>
      <c r="B68" s="8" t="s">
        <v>7162</v>
      </c>
      <c r="C68" s="8" t="s">
        <v>28</v>
      </c>
      <c r="D68" s="8" t="s">
        <v>177</v>
      </c>
      <c r="E68" s="8" t="s">
        <v>178</v>
      </c>
      <c r="F68" s="9" t="s">
        <v>31</v>
      </c>
      <c r="G68" s="8" t="s">
        <v>32</v>
      </c>
      <c r="H68" s="8" t="s">
        <v>42</v>
      </c>
      <c r="I68" s="8" t="s">
        <v>34</v>
      </c>
      <c r="J68" s="8" t="s">
        <v>35</v>
      </c>
      <c r="K68" s="8" t="s">
        <v>36</v>
      </c>
      <c r="L68" s="8" t="s">
        <v>37</v>
      </c>
      <c r="M68" s="10">
        <v>5</v>
      </c>
      <c r="N68" s="10">
        <v>6</v>
      </c>
      <c r="O68" s="11">
        <v>12.637499999999999</v>
      </c>
      <c r="P68" s="10">
        <v>2.1062500000000002</v>
      </c>
      <c r="Q68" s="10">
        <v>61</v>
      </c>
      <c r="R68" s="10">
        <v>9.8360655737704903</v>
      </c>
      <c r="S68" s="10">
        <v>2.30819672131148</v>
      </c>
      <c r="T68" s="10">
        <v>0</v>
      </c>
      <c r="U68" s="10">
        <v>0</v>
      </c>
      <c r="V68" s="10">
        <v>0</v>
      </c>
      <c r="W68" s="10">
        <f t="shared" si="7"/>
        <v>12.637499999999999</v>
      </c>
      <c r="X68" s="10">
        <f t="shared" si="8"/>
        <v>-12.637499999999999</v>
      </c>
      <c r="Y68" s="10">
        <f t="shared" si="9"/>
        <v>-1</v>
      </c>
      <c r="Z68" s="10">
        <v>0</v>
      </c>
      <c r="AA68" s="10" t="str">
        <f t="shared" si="10"/>
        <v>NA</v>
      </c>
      <c r="AB68" s="10">
        <f t="shared" si="11"/>
        <v>0</v>
      </c>
      <c r="AC68" t="str">
        <f t="shared" si="12"/>
        <v>a</v>
      </c>
      <c r="AD68" t="s">
        <v>7134</v>
      </c>
    </row>
    <row r="69" spans="1:30" x14ac:dyDescent="0.2">
      <c r="A69" s="8" t="s">
        <v>27</v>
      </c>
      <c r="B69" s="8" t="s">
        <v>7162</v>
      </c>
      <c r="C69" s="8" t="s">
        <v>28</v>
      </c>
      <c r="D69" s="8" t="s">
        <v>179</v>
      </c>
      <c r="E69" s="8" t="s">
        <v>180</v>
      </c>
      <c r="F69" s="9" t="s">
        <v>31</v>
      </c>
      <c r="G69" s="8" t="s">
        <v>32</v>
      </c>
      <c r="H69" s="8" t="s">
        <v>47</v>
      </c>
      <c r="I69" s="8" t="s">
        <v>34</v>
      </c>
      <c r="J69" s="8" t="s">
        <v>35</v>
      </c>
      <c r="K69" s="8" t="s">
        <v>36</v>
      </c>
      <c r="L69" s="8" t="s">
        <v>37</v>
      </c>
      <c r="M69" s="10">
        <v>5</v>
      </c>
      <c r="N69" s="10">
        <v>5</v>
      </c>
      <c r="O69" s="11">
        <v>13.262499999999999</v>
      </c>
      <c r="P69" s="10">
        <v>2.6524999999999999</v>
      </c>
      <c r="Q69" s="10">
        <v>164</v>
      </c>
      <c r="R69" s="10">
        <v>3.0487804878048799</v>
      </c>
      <c r="S69" s="10">
        <v>1.19390243902439</v>
      </c>
      <c r="T69" s="10">
        <v>0</v>
      </c>
      <c r="U69" s="10">
        <v>0</v>
      </c>
      <c r="V69" s="10">
        <v>0</v>
      </c>
      <c r="W69" s="10">
        <f t="shared" si="7"/>
        <v>13.262499999999999</v>
      </c>
      <c r="X69" s="10">
        <f t="shared" si="8"/>
        <v>-13.262499999999999</v>
      </c>
      <c r="Y69" s="10">
        <f t="shared" si="9"/>
        <v>-1</v>
      </c>
      <c r="Z69" s="10">
        <v>0</v>
      </c>
      <c r="AA69" s="10" t="str">
        <f t="shared" si="10"/>
        <v>NA</v>
      </c>
      <c r="AB69" s="10">
        <f t="shared" si="11"/>
        <v>0</v>
      </c>
      <c r="AC69" t="str">
        <f t="shared" si="12"/>
        <v>p</v>
      </c>
      <c r="AD69" t="s">
        <v>7137</v>
      </c>
    </row>
    <row r="70" spans="1:30" x14ac:dyDescent="0.2">
      <c r="A70" s="8" t="s">
        <v>27</v>
      </c>
      <c r="B70" s="8" t="s">
        <v>7162</v>
      </c>
      <c r="C70" s="8" t="s">
        <v>28</v>
      </c>
      <c r="D70" s="8" t="s">
        <v>181</v>
      </c>
      <c r="E70" s="8" t="s">
        <v>182</v>
      </c>
      <c r="F70" s="9" t="s">
        <v>31</v>
      </c>
      <c r="G70" s="8" t="s">
        <v>32</v>
      </c>
      <c r="H70" s="8" t="s">
        <v>67</v>
      </c>
      <c r="I70" s="8" t="s">
        <v>34</v>
      </c>
      <c r="J70" s="8" t="s">
        <v>35</v>
      </c>
      <c r="K70" s="8" t="s">
        <v>36</v>
      </c>
      <c r="L70" s="8" t="s">
        <v>68</v>
      </c>
      <c r="M70" s="10">
        <v>5</v>
      </c>
      <c r="N70" s="10">
        <v>6</v>
      </c>
      <c r="O70" s="11">
        <v>19.512499949999999</v>
      </c>
      <c r="P70" s="10">
        <v>3.2520833249999996</v>
      </c>
      <c r="Q70" s="10">
        <v>156</v>
      </c>
      <c r="R70" s="10">
        <v>3.8461538461538498</v>
      </c>
      <c r="S70" s="10">
        <v>1.33012820512821</v>
      </c>
      <c r="T70" s="10">
        <v>0</v>
      </c>
      <c r="U70" s="10">
        <v>0</v>
      </c>
      <c r="V70" s="10">
        <v>0</v>
      </c>
      <c r="W70" s="10">
        <f t="shared" si="7"/>
        <v>19.512499949999999</v>
      </c>
      <c r="X70" s="10">
        <f t="shared" si="8"/>
        <v>-19.512499949999999</v>
      </c>
      <c r="Y70" s="10">
        <f t="shared" si="9"/>
        <v>-1</v>
      </c>
      <c r="Z70" s="10">
        <v>0</v>
      </c>
      <c r="AA70" s="10" t="str">
        <f t="shared" si="10"/>
        <v>NA</v>
      </c>
      <c r="AB70" s="10">
        <f t="shared" si="11"/>
        <v>0</v>
      </c>
      <c r="AC70" t="str">
        <f t="shared" si="12"/>
        <v>s</v>
      </c>
      <c r="AD70" t="s">
        <v>7142</v>
      </c>
    </row>
    <row r="71" spans="1:30" x14ac:dyDescent="0.2">
      <c r="A71" s="8" t="s">
        <v>27</v>
      </c>
      <c r="B71" s="8" t="s">
        <v>7162</v>
      </c>
      <c r="C71" s="8" t="s">
        <v>28</v>
      </c>
      <c r="D71" s="8" t="s">
        <v>183</v>
      </c>
      <c r="E71" s="8" t="s">
        <v>184</v>
      </c>
      <c r="F71" s="9" t="s">
        <v>31</v>
      </c>
      <c r="G71" s="8" t="s">
        <v>32</v>
      </c>
      <c r="H71" s="8" t="s">
        <v>47</v>
      </c>
      <c r="I71" s="8" t="s">
        <v>34</v>
      </c>
      <c r="J71" s="8" t="s">
        <v>35</v>
      </c>
      <c r="K71" s="8" t="s">
        <v>36</v>
      </c>
      <c r="L71" s="8" t="s">
        <v>37</v>
      </c>
      <c r="M71" s="10">
        <v>5</v>
      </c>
      <c r="N71" s="10">
        <v>8</v>
      </c>
      <c r="O71" s="11">
        <v>23.25</v>
      </c>
      <c r="P71" s="10">
        <v>2.90625</v>
      </c>
      <c r="Q71" s="10">
        <v>261</v>
      </c>
      <c r="R71" s="10">
        <v>3.0651340996168601</v>
      </c>
      <c r="S71" s="10">
        <v>1.31034482758621</v>
      </c>
      <c r="T71" s="10">
        <v>0</v>
      </c>
      <c r="U71" s="10">
        <v>0</v>
      </c>
      <c r="V71" s="10">
        <v>0</v>
      </c>
      <c r="W71" s="10">
        <f t="shared" si="7"/>
        <v>23.25</v>
      </c>
      <c r="X71" s="10">
        <f t="shared" si="8"/>
        <v>-23.25</v>
      </c>
      <c r="Y71" s="10">
        <f t="shared" si="9"/>
        <v>-1</v>
      </c>
      <c r="Z71" s="10">
        <v>0</v>
      </c>
      <c r="AA71" s="10" t="str">
        <f t="shared" si="10"/>
        <v>NA</v>
      </c>
      <c r="AB71" s="10">
        <f t="shared" si="11"/>
        <v>0</v>
      </c>
      <c r="AC71" t="str">
        <f t="shared" si="12"/>
        <v>o</v>
      </c>
      <c r="AD71" t="s">
        <v>7143</v>
      </c>
    </row>
    <row r="72" spans="1:30" x14ac:dyDescent="0.2">
      <c r="A72" s="8" t="s">
        <v>27</v>
      </c>
      <c r="B72" s="8" t="s">
        <v>7162</v>
      </c>
      <c r="C72" s="8" t="s">
        <v>28</v>
      </c>
      <c r="D72" s="8" t="s">
        <v>185</v>
      </c>
      <c r="E72" s="8" t="s">
        <v>186</v>
      </c>
      <c r="F72" s="9" t="s">
        <v>31</v>
      </c>
      <c r="G72" s="8" t="s">
        <v>32</v>
      </c>
      <c r="H72" s="8" t="s">
        <v>42</v>
      </c>
      <c r="I72" s="8" t="s">
        <v>34</v>
      </c>
      <c r="J72" s="8" t="s">
        <v>35</v>
      </c>
      <c r="K72" s="8" t="s">
        <v>36</v>
      </c>
      <c r="L72" s="8" t="s">
        <v>37</v>
      </c>
      <c r="M72" s="10">
        <v>5</v>
      </c>
      <c r="N72" s="10">
        <v>27</v>
      </c>
      <c r="O72" s="11">
        <v>24.78749985</v>
      </c>
      <c r="P72" s="10">
        <v>0.91805554999999994</v>
      </c>
      <c r="Q72" s="10">
        <v>142</v>
      </c>
      <c r="R72" s="10">
        <v>19.014084507042298</v>
      </c>
      <c r="S72" s="10">
        <v>1.05</v>
      </c>
      <c r="T72" s="10">
        <v>0</v>
      </c>
      <c r="U72" s="10">
        <v>0</v>
      </c>
      <c r="V72" s="10">
        <v>0</v>
      </c>
      <c r="W72" s="10">
        <f t="shared" si="7"/>
        <v>24.78749985</v>
      </c>
      <c r="X72" s="10">
        <f t="shared" si="8"/>
        <v>-24.78749985</v>
      </c>
      <c r="Y72" s="10">
        <f t="shared" si="9"/>
        <v>-1</v>
      </c>
      <c r="Z72" s="10">
        <v>0</v>
      </c>
      <c r="AA72" s="10" t="str">
        <f t="shared" si="10"/>
        <v>NA</v>
      </c>
      <c r="AB72" s="10">
        <f t="shared" si="11"/>
        <v>0</v>
      </c>
      <c r="AC72" t="str">
        <f t="shared" si="12"/>
        <v>a</v>
      </c>
      <c r="AD72" t="s">
        <v>7134</v>
      </c>
    </row>
    <row r="73" spans="1:30" x14ac:dyDescent="0.2">
      <c r="A73" s="8" t="s">
        <v>27</v>
      </c>
      <c r="B73" s="8" t="s">
        <v>7162</v>
      </c>
      <c r="C73" s="8" t="s">
        <v>28</v>
      </c>
      <c r="D73" s="8" t="s">
        <v>187</v>
      </c>
      <c r="E73" s="8" t="s">
        <v>188</v>
      </c>
      <c r="F73" s="9" t="s">
        <v>31</v>
      </c>
      <c r="G73" s="8" t="s">
        <v>32</v>
      </c>
      <c r="H73" s="8" t="s">
        <v>42</v>
      </c>
      <c r="I73" s="8" t="s">
        <v>34</v>
      </c>
      <c r="J73" s="8" t="s">
        <v>35</v>
      </c>
      <c r="K73" s="8" t="s">
        <v>36</v>
      </c>
      <c r="L73" s="8" t="s">
        <v>37</v>
      </c>
      <c r="M73" s="10">
        <v>5</v>
      </c>
      <c r="N73" s="10">
        <v>33</v>
      </c>
      <c r="O73" s="11">
        <v>26.149999837500001</v>
      </c>
      <c r="P73" s="10">
        <v>0.79242423750000002</v>
      </c>
      <c r="Q73" s="10">
        <v>258</v>
      </c>
      <c r="R73" s="10">
        <v>12.790697674418601</v>
      </c>
      <c r="S73" s="10">
        <v>1.02984496124031</v>
      </c>
      <c r="T73" s="10">
        <v>0</v>
      </c>
      <c r="U73" s="10">
        <v>0</v>
      </c>
      <c r="V73" s="10">
        <v>0</v>
      </c>
      <c r="W73" s="10">
        <f t="shared" si="7"/>
        <v>26.149999837500001</v>
      </c>
      <c r="X73" s="10">
        <f t="shared" si="8"/>
        <v>-26.149999837500001</v>
      </c>
      <c r="Y73" s="10">
        <f t="shared" si="9"/>
        <v>-1</v>
      </c>
      <c r="Z73" s="10">
        <v>0</v>
      </c>
      <c r="AA73" s="10" t="str">
        <f t="shared" si="10"/>
        <v>NA</v>
      </c>
      <c r="AB73" s="10">
        <f t="shared" si="11"/>
        <v>0</v>
      </c>
      <c r="AC73" t="str">
        <f t="shared" si="12"/>
        <v>a</v>
      </c>
      <c r="AD73" t="s">
        <v>7134</v>
      </c>
    </row>
    <row r="74" spans="1:30" x14ac:dyDescent="0.2">
      <c r="A74" s="8" t="s">
        <v>27</v>
      </c>
      <c r="B74" s="8" t="s">
        <v>7162</v>
      </c>
      <c r="C74" s="8" t="s">
        <v>28</v>
      </c>
      <c r="D74" s="8" t="s">
        <v>189</v>
      </c>
      <c r="E74" s="8" t="s">
        <v>190</v>
      </c>
      <c r="F74" s="9" t="s">
        <v>31</v>
      </c>
      <c r="G74" s="8" t="s">
        <v>32</v>
      </c>
      <c r="H74" s="8" t="s">
        <v>33</v>
      </c>
      <c r="I74" s="8" t="s">
        <v>34</v>
      </c>
      <c r="J74" s="8" t="s">
        <v>35</v>
      </c>
      <c r="K74" s="8" t="s">
        <v>36</v>
      </c>
      <c r="L74" s="8" t="s">
        <v>37</v>
      </c>
      <c r="M74" s="10">
        <v>5</v>
      </c>
      <c r="N74" s="10">
        <v>38</v>
      </c>
      <c r="O74" s="11">
        <v>26.374999625000001</v>
      </c>
      <c r="P74" s="10">
        <v>0.69407893750000005</v>
      </c>
      <c r="Q74" s="10">
        <v>138</v>
      </c>
      <c r="R74" s="10">
        <v>27.536231884058001</v>
      </c>
      <c r="S74" s="10">
        <v>1.04565217391304</v>
      </c>
      <c r="T74" s="10">
        <v>0</v>
      </c>
      <c r="U74" s="10">
        <v>0</v>
      </c>
      <c r="V74" s="10">
        <v>0</v>
      </c>
      <c r="W74" s="10">
        <f t="shared" si="7"/>
        <v>26.374999625000001</v>
      </c>
      <c r="X74" s="10">
        <f t="shared" si="8"/>
        <v>-26.374999625000001</v>
      </c>
      <c r="Y74" s="10">
        <f t="shared" si="9"/>
        <v>-1</v>
      </c>
      <c r="Z74" s="10">
        <v>0</v>
      </c>
      <c r="AA74" s="10" t="str">
        <f t="shared" si="10"/>
        <v>NA</v>
      </c>
      <c r="AB74" s="10">
        <f t="shared" si="11"/>
        <v>0</v>
      </c>
      <c r="AC74" t="str">
        <f t="shared" si="12"/>
        <v>a</v>
      </c>
      <c r="AD74" t="s">
        <v>7134</v>
      </c>
    </row>
    <row r="75" spans="1:30" x14ac:dyDescent="0.2">
      <c r="A75" s="8" t="s">
        <v>27</v>
      </c>
      <c r="B75" s="8" t="s">
        <v>7162</v>
      </c>
      <c r="C75" s="8" t="s">
        <v>28</v>
      </c>
      <c r="D75" s="8" t="s">
        <v>191</v>
      </c>
      <c r="E75" s="8" t="s">
        <v>192</v>
      </c>
      <c r="F75" s="9" t="s">
        <v>31</v>
      </c>
      <c r="G75" s="8" t="s">
        <v>32</v>
      </c>
      <c r="H75" s="8" t="s">
        <v>67</v>
      </c>
      <c r="I75" s="8" t="s">
        <v>34</v>
      </c>
      <c r="J75" s="8" t="s">
        <v>35</v>
      </c>
      <c r="K75" s="8" t="s">
        <v>36</v>
      </c>
      <c r="L75" s="8" t="s">
        <v>68</v>
      </c>
      <c r="M75" s="10">
        <v>5</v>
      </c>
      <c r="N75" s="10">
        <v>12</v>
      </c>
      <c r="O75" s="11">
        <v>29.524999950000002</v>
      </c>
      <c r="P75" s="10">
        <v>2.4604166625000001</v>
      </c>
      <c r="Q75" s="10">
        <v>91</v>
      </c>
      <c r="R75" s="10">
        <v>13.1868131868132</v>
      </c>
      <c r="S75" s="10">
        <v>1.89340659340659</v>
      </c>
      <c r="T75" s="10">
        <v>0</v>
      </c>
      <c r="U75" s="10">
        <v>0</v>
      </c>
      <c r="V75" s="10">
        <v>0</v>
      </c>
      <c r="W75" s="10">
        <f t="shared" si="7"/>
        <v>29.524999950000002</v>
      </c>
      <c r="X75" s="10">
        <f t="shared" si="8"/>
        <v>-29.524999950000002</v>
      </c>
      <c r="Y75" s="10">
        <f t="shared" si="9"/>
        <v>-1</v>
      </c>
      <c r="Z75" s="10">
        <v>0</v>
      </c>
      <c r="AA75" s="10" t="str">
        <f t="shared" si="10"/>
        <v>NA</v>
      </c>
      <c r="AB75" s="10">
        <f t="shared" si="11"/>
        <v>0</v>
      </c>
      <c r="AC75" t="str">
        <f t="shared" si="12"/>
        <v>f</v>
      </c>
      <c r="AD75" t="s">
        <v>7138</v>
      </c>
    </row>
    <row r="76" spans="1:30" x14ac:dyDescent="0.2">
      <c r="A76" s="8" t="s">
        <v>27</v>
      </c>
      <c r="B76" s="8" t="s">
        <v>7162</v>
      </c>
      <c r="C76" s="8" t="s">
        <v>28</v>
      </c>
      <c r="D76" s="8" t="s">
        <v>193</v>
      </c>
      <c r="E76" s="8" t="s">
        <v>194</v>
      </c>
      <c r="F76" s="9" t="s">
        <v>31</v>
      </c>
      <c r="G76" s="8" t="s">
        <v>32</v>
      </c>
      <c r="H76" s="8" t="s">
        <v>47</v>
      </c>
      <c r="I76" s="8" t="s">
        <v>34</v>
      </c>
      <c r="J76" s="8" t="s">
        <v>35</v>
      </c>
      <c r="K76" s="8" t="s">
        <v>36</v>
      </c>
      <c r="L76" s="8" t="s">
        <v>37</v>
      </c>
      <c r="M76" s="10">
        <v>5</v>
      </c>
      <c r="N76" s="10">
        <v>19</v>
      </c>
      <c r="O76" s="11">
        <v>32.824999924999993</v>
      </c>
      <c r="P76" s="10">
        <v>1.7276315749999998</v>
      </c>
      <c r="Q76" s="10">
        <v>173</v>
      </c>
      <c r="R76" s="10">
        <v>10.9826589595376</v>
      </c>
      <c r="S76" s="10">
        <v>1.6086705202312099</v>
      </c>
      <c r="T76" s="10">
        <v>0</v>
      </c>
      <c r="U76" s="10">
        <v>0</v>
      </c>
      <c r="V76" s="10">
        <v>0</v>
      </c>
      <c r="W76" s="10">
        <f t="shared" si="7"/>
        <v>32.824999924999993</v>
      </c>
      <c r="X76" s="10">
        <f t="shared" si="8"/>
        <v>-32.824999924999993</v>
      </c>
      <c r="Y76" s="10">
        <f t="shared" si="9"/>
        <v>-1</v>
      </c>
      <c r="Z76" s="10">
        <v>0</v>
      </c>
      <c r="AA76" s="10" t="str">
        <f t="shared" si="10"/>
        <v>NA</v>
      </c>
      <c r="AB76" s="10">
        <f t="shared" si="11"/>
        <v>0</v>
      </c>
      <c r="AC76" t="str">
        <f t="shared" si="12"/>
        <v>n</v>
      </c>
      <c r="AD76" t="s">
        <v>7141</v>
      </c>
    </row>
    <row r="77" spans="1:30" x14ac:dyDescent="0.2">
      <c r="A77" s="8" t="s">
        <v>27</v>
      </c>
      <c r="B77" s="8" t="s">
        <v>7162</v>
      </c>
      <c r="C77" s="8" t="s">
        <v>28</v>
      </c>
      <c r="D77" s="8" t="s">
        <v>195</v>
      </c>
      <c r="E77" s="8" t="s">
        <v>196</v>
      </c>
      <c r="F77" s="9" t="s">
        <v>31</v>
      </c>
      <c r="G77" s="8" t="s">
        <v>32</v>
      </c>
      <c r="H77" s="8" t="s">
        <v>67</v>
      </c>
      <c r="I77" s="8" t="s">
        <v>34</v>
      </c>
      <c r="J77" s="8" t="s">
        <v>35</v>
      </c>
      <c r="K77" s="8" t="s">
        <v>36</v>
      </c>
      <c r="L77" s="8" t="s">
        <v>68</v>
      </c>
      <c r="M77" s="10">
        <v>5</v>
      </c>
      <c r="N77" s="10">
        <v>30</v>
      </c>
      <c r="O77" s="11">
        <v>33.75</v>
      </c>
      <c r="P77" s="10">
        <v>1.125</v>
      </c>
      <c r="Q77" s="10">
        <v>1099</v>
      </c>
      <c r="R77" s="10">
        <v>2.7297543221110101</v>
      </c>
      <c r="S77" s="10">
        <v>1.0395814376706101</v>
      </c>
      <c r="T77" s="10">
        <v>0</v>
      </c>
      <c r="U77" s="10">
        <v>0</v>
      </c>
      <c r="V77" s="10">
        <v>0</v>
      </c>
      <c r="W77" s="10">
        <f t="shared" si="7"/>
        <v>33.75</v>
      </c>
      <c r="X77" s="10">
        <f t="shared" si="8"/>
        <v>-33.75</v>
      </c>
      <c r="Y77" s="10">
        <f t="shared" si="9"/>
        <v>-1</v>
      </c>
      <c r="Z77" s="10">
        <v>0</v>
      </c>
      <c r="AA77" s="10" t="str">
        <f t="shared" si="10"/>
        <v>NA</v>
      </c>
      <c r="AB77" s="10">
        <f t="shared" si="11"/>
        <v>0</v>
      </c>
      <c r="AC77" t="str">
        <f t="shared" si="12"/>
        <v>f</v>
      </c>
      <c r="AD77" t="s">
        <v>7138</v>
      </c>
    </row>
    <row r="78" spans="1:30" x14ac:dyDescent="0.2">
      <c r="A78" s="8" t="s">
        <v>27</v>
      </c>
      <c r="B78" s="8" t="s">
        <v>7162</v>
      </c>
      <c r="C78" s="8" t="s">
        <v>28</v>
      </c>
      <c r="D78" s="8" t="s">
        <v>197</v>
      </c>
      <c r="E78" s="8" t="s">
        <v>198</v>
      </c>
      <c r="F78" s="9" t="s">
        <v>31</v>
      </c>
      <c r="G78" s="8" t="s">
        <v>32</v>
      </c>
      <c r="H78" s="8" t="s">
        <v>47</v>
      </c>
      <c r="I78" s="8" t="s">
        <v>34</v>
      </c>
      <c r="J78" s="8" t="s">
        <v>35</v>
      </c>
      <c r="K78" s="8" t="s">
        <v>36</v>
      </c>
      <c r="L78" s="8" t="s">
        <v>37</v>
      </c>
      <c r="M78" s="10">
        <v>5</v>
      </c>
      <c r="N78" s="10">
        <v>15</v>
      </c>
      <c r="O78" s="11">
        <v>39.4374999375</v>
      </c>
      <c r="P78" s="10">
        <v>2.6291666624999999</v>
      </c>
      <c r="Q78" s="10">
        <v>109</v>
      </c>
      <c r="R78" s="10">
        <v>13.7614678899083</v>
      </c>
      <c r="S78" s="10">
        <v>1.0458715596330299</v>
      </c>
      <c r="T78" s="10">
        <v>0</v>
      </c>
      <c r="U78" s="10">
        <v>0</v>
      </c>
      <c r="V78" s="10">
        <v>0</v>
      </c>
      <c r="W78" s="10">
        <f t="shared" si="7"/>
        <v>39.4374999375</v>
      </c>
      <c r="X78" s="10">
        <f t="shared" si="8"/>
        <v>-39.4374999375</v>
      </c>
      <c r="Y78" s="10">
        <f t="shared" si="9"/>
        <v>-1</v>
      </c>
      <c r="Z78" s="10">
        <v>0</v>
      </c>
      <c r="AA78" s="10" t="str">
        <f t="shared" si="10"/>
        <v>NA</v>
      </c>
      <c r="AB78" s="10">
        <f t="shared" si="11"/>
        <v>0</v>
      </c>
      <c r="AC78" t="str">
        <f t="shared" si="12"/>
        <v>n</v>
      </c>
      <c r="AD78" t="s">
        <v>7141</v>
      </c>
    </row>
    <row r="79" spans="1:30" x14ac:dyDescent="0.2">
      <c r="A79" s="8" t="s">
        <v>27</v>
      </c>
      <c r="B79" s="8" t="s">
        <v>7162</v>
      </c>
      <c r="C79" s="8" t="s">
        <v>28</v>
      </c>
      <c r="D79" s="8" t="s">
        <v>199</v>
      </c>
      <c r="E79" s="8" t="s">
        <v>200</v>
      </c>
      <c r="F79" s="9" t="s">
        <v>31</v>
      </c>
      <c r="G79" s="8" t="s">
        <v>32</v>
      </c>
      <c r="H79" s="8" t="s">
        <v>47</v>
      </c>
      <c r="I79" s="8" t="s">
        <v>34</v>
      </c>
      <c r="J79" s="8" t="s">
        <v>35</v>
      </c>
      <c r="K79" s="8" t="s">
        <v>36</v>
      </c>
      <c r="L79" s="8" t="s">
        <v>37</v>
      </c>
      <c r="M79" s="10">
        <v>5</v>
      </c>
      <c r="N79" s="10">
        <v>21</v>
      </c>
      <c r="O79" s="11">
        <v>47.799999974999999</v>
      </c>
      <c r="P79" s="10">
        <v>2.2761904749999999</v>
      </c>
      <c r="Q79" s="10">
        <v>3180</v>
      </c>
      <c r="R79" s="10">
        <v>0.660377358490566</v>
      </c>
      <c r="S79" s="10">
        <v>1.1944654088050299</v>
      </c>
      <c r="T79" s="10">
        <v>0</v>
      </c>
      <c r="U79" s="10">
        <v>0</v>
      </c>
      <c r="V79" s="10">
        <v>0</v>
      </c>
      <c r="W79" s="10">
        <f t="shared" si="7"/>
        <v>47.799999974999999</v>
      </c>
      <c r="X79" s="10">
        <f t="shared" si="8"/>
        <v>-47.799999974999999</v>
      </c>
      <c r="Y79" s="10">
        <f t="shared" si="9"/>
        <v>-1</v>
      </c>
      <c r="Z79" s="10">
        <v>0</v>
      </c>
      <c r="AA79" s="10" t="str">
        <f t="shared" si="10"/>
        <v>NA</v>
      </c>
      <c r="AB79" s="10">
        <f t="shared" si="11"/>
        <v>0</v>
      </c>
      <c r="AC79" t="str">
        <f t="shared" si="12"/>
        <v>p</v>
      </c>
      <c r="AD79" t="s">
        <v>7137</v>
      </c>
    </row>
    <row r="80" spans="1:30" x14ac:dyDescent="0.2">
      <c r="A80" s="8" t="s">
        <v>27</v>
      </c>
      <c r="B80" s="8" t="s">
        <v>7162</v>
      </c>
      <c r="C80" s="8" t="s">
        <v>28</v>
      </c>
      <c r="D80" s="8" t="s">
        <v>201</v>
      </c>
      <c r="E80" s="8" t="s">
        <v>202</v>
      </c>
      <c r="F80" s="9" t="s">
        <v>31</v>
      </c>
      <c r="G80" s="8" t="s">
        <v>32</v>
      </c>
      <c r="H80" s="8" t="s">
        <v>47</v>
      </c>
      <c r="I80" s="8" t="s">
        <v>34</v>
      </c>
      <c r="J80" s="8" t="s">
        <v>35</v>
      </c>
      <c r="K80" s="8" t="s">
        <v>36</v>
      </c>
      <c r="L80" s="8" t="s">
        <v>37</v>
      </c>
      <c r="M80" s="10">
        <v>5</v>
      </c>
      <c r="N80" s="10">
        <v>28</v>
      </c>
      <c r="O80" s="11">
        <v>50.774999799999996</v>
      </c>
      <c r="P80" s="10">
        <v>1.8133928499999998</v>
      </c>
      <c r="Q80" s="10">
        <v>1074</v>
      </c>
      <c r="R80" s="10">
        <v>2.6070763500931098</v>
      </c>
      <c r="S80" s="10">
        <v>1.5418063314711401</v>
      </c>
      <c r="T80" s="10">
        <v>0</v>
      </c>
      <c r="U80" s="10">
        <v>0</v>
      </c>
      <c r="V80" s="10">
        <v>0</v>
      </c>
      <c r="W80" s="10">
        <f t="shared" si="7"/>
        <v>50.774999799999996</v>
      </c>
      <c r="X80" s="10">
        <f t="shared" si="8"/>
        <v>-50.774999799999996</v>
      </c>
      <c r="Y80" s="10">
        <f t="shared" si="9"/>
        <v>-1</v>
      </c>
      <c r="Z80" s="10">
        <v>0</v>
      </c>
      <c r="AA80" s="10" t="str">
        <f t="shared" si="10"/>
        <v>NA</v>
      </c>
      <c r="AB80" s="10">
        <f t="shared" si="11"/>
        <v>0</v>
      </c>
      <c r="AC80" t="str">
        <f t="shared" si="12"/>
        <v>p</v>
      </c>
      <c r="AD80" t="s">
        <v>7137</v>
      </c>
    </row>
    <row r="81" spans="1:30" x14ac:dyDescent="0.2">
      <c r="A81" s="8" t="s">
        <v>27</v>
      </c>
      <c r="B81" s="8" t="s">
        <v>7162</v>
      </c>
      <c r="C81" s="8" t="s">
        <v>28</v>
      </c>
      <c r="D81" s="8" t="s">
        <v>203</v>
      </c>
      <c r="E81" s="8" t="s">
        <v>204</v>
      </c>
      <c r="F81" s="9" t="s">
        <v>31</v>
      </c>
      <c r="G81" s="8" t="s">
        <v>32</v>
      </c>
      <c r="H81" s="8" t="s">
        <v>47</v>
      </c>
      <c r="I81" s="8" t="s">
        <v>34</v>
      </c>
      <c r="J81" s="8" t="s">
        <v>35</v>
      </c>
      <c r="K81" s="8" t="s">
        <v>36</v>
      </c>
      <c r="L81" s="8" t="s">
        <v>37</v>
      </c>
      <c r="M81" s="10">
        <v>5</v>
      </c>
      <c r="N81" s="10">
        <v>20</v>
      </c>
      <c r="O81" s="11">
        <v>54.8</v>
      </c>
      <c r="P81" s="10">
        <v>2.74</v>
      </c>
      <c r="Q81" s="10">
        <v>986</v>
      </c>
      <c r="R81" s="10">
        <v>2.0283975659229201</v>
      </c>
      <c r="S81" s="10">
        <v>1.0841784989858001</v>
      </c>
      <c r="T81" s="10">
        <v>0</v>
      </c>
      <c r="U81" s="10">
        <v>0</v>
      </c>
      <c r="V81" s="10">
        <v>0</v>
      </c>
      <c r="W81" s="10">
        <f t="shared" si="7"/>
        <v>54.8</v>
      </c>
      <c r="X81" s="10">
        <f t="shared" si="8"/>
        <v>-54.8</v>
      </c>
      <c r="Y81" s="10">
        <f t="shared" si="9"/>
        <v>-1</v>
      </c>
      <c r="Z81" s="10">
        <v>0</v>
      </c>
      <c r="AA81" s="10" t="str">
        <f t="shared" si="10"/>
        <v>NA</v>
      </c>
      <c r="AB81" s="10">
        <f t="shared" si="11"/>
        <v>0</v>
      </c>
      <c r="AC81" t="str">
        <f t="shared" si="12"/>
        <v>p</v>
      </c>
      <c r="AD81" t="s">
        <v>7137</v>
      </c>
    </row>
    <row r="82" spans="1:30" x14ac:dyDescent="0.2">
      <c r="A82" s="8" t="s">
        <v>27</v>
      </c>
      <c r="B82" s="8" t="s">
        <v>7162</v>
      </c>
      <c r="C82" s="8" t="s">
        <v>28</v>
      </c>
      <c r="D82" s="8" t="s">
        <v>205</v>
      </c>
      <c r="E82" s="8" t="s">
        <v>206</v>
      </c>
      <c r="F82" s="9" t="s">
        <v>31</v>
      </c>
      <c r="G82" s="8" t="s">
        <v>32</v>
      </c>
      <c r="H82" s="8" t="s">
        <v>132</v>
      </c>
      <c r="I82" s="8" t="s">
        <v>34</v>
      </c>
      <c r="J82" s="8" t="s">
        <v>35</v>
      </c>
      <c r="K82" s="8" t="s">
        <v>36</v>
      </c>
      <c r="L82" s="8" t="s">
        <v>37</v>
      </c>
      <c r="M82" s="10">
        <v>5</v>
      </c>
      <c r="N82" s="10">
        <v>43</v>
      </c>
      <c r="O82" s="11">
        <v>63.987499662500007</v>
      </c>
      <c r="P82" s="10">
        <v>1.4880813875000001</v>
      </c>
      <c r="Q82" s="10">
        <v>272</v>
      </c>
      <c r="R82" s="10">
        <v>15.8088235294118</v>
      </c>
      <c r="S82" s="10">
        <v>1.0823529411764701</v>
      </c>
      <c r="T82" s="10">
        <v>0</v>
      </c>
      <c r="U82" s="10">
        <v>0</v>
      </c>
      <c r="V82" s="10">
        <v>0</v>
      </c>
      <c r="W82" s="10">
        <f t="shared" si="7"/>
        <v>63.987499662500007</v>
      </c>
      <c r="X82" s="10">
        <f t="shared" si="8"/>
        <v>-63.987499662500007</v>
      </c>
      <c r="Y82" s="10">
        <f t="shared" si="9"/>
        <v>-1</v>
      </c>
      <c r="Z82" s="10">
        <v>0</v>
      </c>
      <c r="AA82" s="10" t="str">
        <f t="shared" si="10"/>
        <v>NA</v>
      </c>
      <c r="AB82" s="10">
        <f t="shared" si="11"/>
        <v>0</v>
      </c>
      <c r="AC82" t="str">
        <f t="shared" si="12"/>
        <v>a</v>
      </c>
      <c r="AD82" t="s">
        <v>7134</v>
      </c>
    </row>
    <row r="83" spans="1:30" x14ac:dyDescent="0.2">
      <c r="A83" s="8" t="s">
        <v>27</v>
      </c>
      <c r="B83" s="8" t="s">
        <v>7162</v>
      </c>
      <c r="C83" s="8" t="s">
        <v>28</v>
      </c>
      <c r="D83" s="8" t="s">
        <v>207</v>
      </c>
      <c r="E83" s="8" t="s">
        <v>208</v>
      </c>
      <c r="F83" s="9" t="s">
        <v>31</v>
      </c>
      <c r="G83" s="8" t="s">
        <v>32</v>
      </c>
      <c r="H83" s="8" t="s">
        <v>67</v>
      </c>
      <c r="I83" s="8" t="s">
        <v>34</v>
      </c>
      <c r="J83" s="8" t="s">
        <v>35</v>
      </c>
      <c r="K83" s="8" t="s">
        <v>36</v>
      </c>
      <c r="L83" s="8" t="s">
        <v>68</v>
      </c>
      <c r="M83" s="10">
        <v>5</v>
      </c>
      <c r="N83" s="10">
        <v>21</v>
      </c>
      <c r="O83" s="11">
        <v>65.699999925</v>
      </c>
      <c r="P83" s="10">
        <v>3.1285714250000001</v>
      </c>
      <c r="Q83" s="10">
        <v>176</v>
      </c>
      <c r="R83" s="10">
        <v>11.931818181818199</v>
      </c>
      <c r="S83" s="10">
        <v>1.5755681818181799</v>
      </c>
      <c r="T83" s="10">
        <v>0</v>
      </c>
      <c r="U83" s="10">
        <v>0</v>
      </c>
      <c r="V83" s="10">
        <v>0</v>
      </c>
      <c r="W83" s="10">
        <f t="shared" si="7"/>
        <v>65.699999925</v>
      </c>
      <c r="X83" s="10">
        <f t="shared" si="8"/>
        <v>-65.699999925</v>
      </c>
      <c r="Y83" s="10">
        <f t="shared" si="9"/>
        <v>-1</v>
      </c>
      <c r="Z83" s="10">
        <v>0</v>
      </c>
      <c r="AA83" s="10" t="str">
        <f t="shared" si="10"/>
        <v>NA</v>
      </c>
      <c r="AB83" s="10">
        <f t="shared" si="11"/>
        <v>0</v>
      </c>
      <c r="AC83" t="str">
        <f t="shared" si="12"/>
        <v>f</v>
      </c>
      <c r="AD83" t="s">
        <v>7138</v>
      </c>
    </row>
    <row r="84" spans="1:30" x14ac:dyDescent="0.2">
      <c r="A84" s="8" t="s">
        <v>27</v>
      </c>
      <c r="B84" s="8" t="s">
        <v>7162</v>
      </c>
      <c r="C84" s="8" t="s">
        <v>28</v>
      </c>
      <c r="D84" s="8" t="s">
        <v>209</v>
      </c>
      <c r="E84" s="8" t="s">
        <v>210</v>
      </c>
      <c r="F84" s="9" t="s">
        <v>31</v>
      </c>
      <c r="G84" s="8" t="s">
        <v>32</v>
      </c>
      <c r="H84" s="8" t="s">
        <v>67</v>
      </c>
      <c r="I84" s="8" t="s">
        <v>34</v>
      </c>
      <c r="J84" s="8" t="s">
        <v>35</v>
      </c>
      <c r="K84" s="8" t="s">
        <v>36</v>
      </c>
      <c r="L84" s="8" t="s">
        <v>68</v>
      </c>
      <c r="M84" s="10">
        <v>5</v>
      </c>
      <c r="N84" s="10">
        <v>27</v>
      </c>
      <c r="O84" s="11">
        <v>66.087499725000001</v>
      </c>
      <c r="P84" s="10">
        <v>2.4476851750000002</v>
      </c>
      <c r="Q84" s="10">
        <v>301</v>
      </c>
      <c r="R84" s="10">
        <v>8.9700996677740896</v>
      </c>
      <c r="S84" s="10">
        <v>1.3830564784053201</v>
      </c>
      <c r="T84" s="10">
        <v>0</v>
      </c>
      <c r="U84" s="10">
        <v>0</v>
      </c>
      <c r="V84" s="10">
        <v>0</v>
      </c>
      <c r="W84" s="10">
        <f t="shared" si="7"/>
        <v>66.087499725000001</v>
      </c>
      <c r="X84" s="10">
        <f t="shared" si="8"/>
        <v>-66.087499725000001</v>
      </c>
      <c r="Y84" s="10">
        <f t="shared" si="9"/>
        <v>-1</v>
      </c>
      <c r="Z84" s="10">
        <v>0</v>
      </c>
      <c r="AA84" s="10" t="str">
        <f t="shared" si="10"/>
        <v>NA</v>
      </c>
      <c r="AB84" s="10">
        <f t="shared" si="11"/>
        <v>0</v>
      </c>
      <c r="AC84" t="str">
        <f t="shared" si="12"/>
        <v>f</v>
      </c>
      <c r="AD84" t="s">
        <v>7138</v>
      </c>
    </row>
    <row r="85" spans="1:30" x14ac:dyDescent="0.2">
      <c r="A85" s="8" t="s">
        <v>27</v>
      </c>
      <c r="B85" s="8" t="s">
        <v>7162</v>
      </c>
      <c r="C85" s="8" t="s">
        <v>28</v>
      </c>
      <c r="D85" s="8" t="s">
        <v>211</v>
      </c>
      <c r="E85" s="8" t="s">
        <v>212</v>
      </c>
      <c r="F85" s="9" t="s">
        <v>31</v>
      </c>
      <c r="G85" s="8" t="s">
        <v>32</v>
      </c>
      <c r="H85" s="8" t="s">
        <v>47</v>
      </c>
      <c r="I85" s="8" t="s">
        <v>34</v>
      </c>
      <c r="J85" s="8" t="s">
        <v>35</v>
      </c>
      <c r="K85" s="8" t="s">
        <v>36</v>
      </c>
      <c r="L85" s="8" t="s">
        <v>37</v>
      </c>
      <c r="M85" s="10">
        <v>5</v>
      </c>
      <c r="N85" s="10">
        <v>23</v>
      </c>
      <c r="O85" s="11">
        <v>81.537499812500002</v>
      </c>
      <c r="P85" s="10">
        <v>3.5451086875</v>
      </c>
      <c r="Q85" s="10">
        <v>126</v>
      </c>
      <c r="R85" s="10">
        <v>18.253968253968299</v>
      </c>
      <c r="S85" s="10">
        <v>2.0730158730158701</v>
      </c>
      <c r="T85" s="10">
        <v>0</v>
      </c>
      <c r="U85" s="10">
        <v>0</v>
      </c>
      <c r="V85" s="10">
        <v>0</v>
      </c>
      <c r="W85" s="10">
        <f t="shared" si="7"/>
        <v>81.537499812500002</v>
      </c>
      <c r="X85" s="10">
        <f t="shared" si="8"/>
        <v>-81.537499812500002</v>
      </c>
      <c r="Y85" s="10">
        <f t="shared" si="9"/>
        <v>-1</v>
      </c>
      <c r="Z85" s="10">
        <v>0</v>
      </c>
      <c r="AA85" s="10" t="str">
        <f t="shared" si="10"/>
        <v>NA</v>
      </c>
      <c r="AB85" s="10">
        <f t="shared" si="11"/>
        <v>0</v>
      </c>
      <c r="AC85" t="str">
        <f t="shared" si="12"/>
        <v>p</v>
      </c>
      <c r="AD85" t="s">
        <v>7137</v>
      </c>
    </row>
    <row r="86" spans="1:30" x14ac:dyDescent="0.2">
      <c r="A86" s="8" t="s">
        <v>27</v>
      </c>
      <c r="B86" s="8" t="s">
        <v>7162</v>
      </c>
      <c r="C86" s="8" t="s">
        <v>28</v>
      </c>
      <c r="D86" s="8" t="s">
        <v>213</v>
      </c>
      <c r="E86" s="8" t="s">
        <v>214</v>
      </c>
      <c r="F86" s="9" t="s">
        <v>31</v>
      </c>
      <c r="G86" s="8" t="s">
        <v>32</v>
      </c>
      <c r="H86" s="8" t="s">
        <v>67</v>
      </c>
      <c r="I86" s="8" t="s">
        <v>34</v>
      </c>
      <c r="J86" s="8" t="s">
        <v>35</v>
      </c>
      <c r="K86" s="8" t="s">
        <v>36</v>
      </c>
      <c r="L86" s="8" t="s">
        <v>68</v>
      </c>
      <c r="M86" s="10">
        <v>5</v>
      </c>
      <c r="N86" s="10">
        <v>30</v>
      </c>
      <c r="O86" s="11">
        <v>84.525000000000006</v>
      </c>
      <c r="P86" s="10">
        <v>2.8174999999999999</v>
      </c>
      <c r="Q86" s="10">
        <v>573</v>
      </c>
      <c r="R86" s="10">
        <v>5.2356020942408401</v>
      </c>
      <c r="S86" s="10">
        <v>1.5610820244328101</v>
      </c>
      <c r="T86" s="10">
        <v>0</v>
      </c>
      <c r="U86" s="10">
        <v>0</v>
      </c>
      <c r="V86" s="10">
        <v>0</v>
      </c>
      <c r="W86" s="10">
        <f t="shared" si="7"/>
        <v>84.525000000000006</v>
      </c>
      <c r="X86" s="10">
        <f t="shared" si="8"/>
        <v>-84.525000000000006</v>
      </c>
      <c r="Y86" s="10">
        <f t="shared" si="9"/>
        <v>-1</v>
      </c>
      <c r="Z86" s="10">
        <v>0</v>
      </c>
      <c r="AA86" s="10" t="str">
        <f t="shared" si="10"/>
        <v>NA</v>
      </c>
      <c r="AB86" s="10">
        <f t="shared" si="11"/>
        <v>0</v>
      </c>
      <c r="AC86" t="str">
        <f t="shared" si="12"/>
        <v>f</v>
      </c>
      <c r="AD86" t="s">
        <v>7138</v>
      </c>
    </row>
    <row r="87" spans="1:30" x14ac:dyDescent="0.2">
      <c r="A87" s="8" t="s">
        <v>27</v>
      </c>
      <c r="B87" s="8" t="s">
        <v>7162</v>
      </c>
      <c r="C87" s="8" t="s">
        <v>28</v>
      </c>
      <c r="D87" s="8" t="s">
        <v>215</v>
      </c>
      <c r="E87" s="8" t="s">
        <v>216</v>
      </c>
      <c r="F87" s="9" t="s">
        <v>31</v>
      </c>
      <c r="G87" s="8" t="s">
        <v>32</v>
      </c>
      <c r="H87" s="8" t="s">
        <v>67</v>
      </c>
      <c r="I87" s="8" t="s">
        <v>34</v>
      </c>
      <c r="J87" s="8" t="s">
        <v>35</v>
      </c>
      <c r="K87" s="8" t="s">
        <v>36</v>
      </c>
      <c r="L87" s="8" t="s">
        <v>68</v>
      </c>
      <c r="M87" s="10">
        <v>5</v>
      </c>
      <c r="N87" s="10">
        <v>31</v>
      </c>
      <c r="O87" s="11">
        <v>95.862499700000001</v>
      </c>
      <c r="P87" s="10">
        <v>3.0923387</v>
      </c>
      <c r="Q87" s="10">
        <v>323</v>
      </c>
      <c r="R87" s="10">
        <v>9.5975232198142404</v>
      </c>
      <c r="S87" s="10">
        <v>2.8325077399380798</v>
      </c>
      <c r="T87" s="10">
        <v>0</v>
      </c>
      <c r="U87" s="10">
        <v>0</v>
      </c>
      <c r="V87" s="10">
        <v>0</v>
      </c>
      <c r="W87" s="10">
        <f t="shared" si="7"/>
        <v>95.862499700000001</v>
      </c>
      <c r="X87" s="10">
        <f t="shared" si="8"/>
        <v>-95.862499700000001</v>
      </c>
      <c r="Y87" s="10">
        <f t="shared" si="9"/>
        <v>-1</v>
      </c>
      <c r="Z87" s="10">
        <v>0</v>
      </c>
      <c r="AA87" s="10" t="str">
        <f t="shared" si="10"/>
        <v>NA</v>
      </c>
      <c r="AB87" s="10">
        <f t="shared" si="11"/>
        <v>0</v>
      </c>
      <c r="AC87" t="str">
        <f t="shared" si="12"/>
        <v>f</v>
      </c>
      <c r="AD87" t="s">
        <v>7138</v>
      </c>
    </row>
    <row r="88" spans="1:30" x14ac:dyDescent="0.2">
      <c r="A88" s="8" t="s">
        <v>27</v>
      </c>
      <c r="B88" s="8" t="s">
        <v>7162</v>
      </c>
      <c r="C88" s="8" t="s">
        <v>28</v>
      </c>
      <c r="D88" s="8" t="s">
        <v>217</v>
      </c>
      <c r="E88" s="8" t="s">
        <v>218</v>
      </c>
      <c r="F88" s="9" t="s">
        <v>31</v>
      </c>
      <c r="G88" s="8" t="s">
        <v>32</v>
      </c>
      <c r="H88" s="8" t="s">
        <v>67</v>
      </c>
      <c r="I88" s="8" t="s">
        <v>34</v>
      </c>
      <c r="J88" s="8" t="s">
        <v>35</v>
      </c>
      <c r="K88" s="8" t="s">
        <v>36</v>
      </c>
      <c r="L88" s="8" t="s">
        <v>68</v>
      </c>
      <c r="M88" s="10">
        <v>5</v>
      </c>
      <c r="N88" s="10">
        <v>36</v>
      </c>
      <c r="O88" s="11">
        <v>103.1374998</v>
      </c>
      <c r="P88" s="10">
        <v>2.86493055</v>
      </c>
      <c r="Q88" s="10">
        <v>226</v>
      </c>
      <c r="R88" s="10">
        <v>15.929203539823</v>
      </c>
      <c r="S88" s="10">
        <v>1.2858407079645999</v>
      </c>
      <c r="T88" s="10">
        <v>0</v>
      </c>
      <c r="U88" s="10">
        <v>0</v>
      </c>
      <c r="V88" s="10">
        <v>0</v>
      </c>
      <c r="W88" s="10">
        <f t="shared" si="7"/>
        <v>103.1374998</v>
      </c>
      <c r="X88" s="10">
        <f t="shared" si="8"/>
        <v>-103.1374998</v>
      </c>
      <c r="Y88" s="10">
        <f t="shared" si="9"/>
        <v>-1</v>
      </c>
      <c r="Z88" s="10">
        <v>0</v>
      </c>
      <c r="AA88" s="10" t="str">
        <f t="shared" si="10"/>
        <v>NA</v>
      </c>
      <c r="AB88" s="10">
        <f t="shared" si="11"/>
        <v>0</v>
      </c>
      <c r="AC88" t="str">
        <f t="shared" si="12"/>
        <v>f</v>
      </c>
      <c r="AD88" t="s">
        <v>7138</v>
      </c>
    </row>
    <row r="89" spans="1:30" x14ac:dyDescent="0.2">
      <c r="A89" s="8" t="s">
        <v>27</v>
      </c>
      <c r="B89" s="8" t="s">
        <v>7162</v>
      </c>
      <c r="C89" s="8" t="s">
        <v>28</v>
      </c>
      <c r="D89" s="8" t="s">
        <v>219</v>
      </c>
      <c r="E89" s="8" t="s">
        <v>220</v>
      </c>
      <c r="F89" s="9" t="s">
        <v>31</v>
      </c>
      <c r="G89" s="8" t="s">
        <v>32</v>
      </c>
      <c r="H89" s="8" t="s">
        <v>67</v>
      </c>
      <c r="I89" s="8" t="s">
        <v>34</v>
      </c>
      <c r="J89" s="8" t="s">
        <v>35</v>
      </c>
      <c r="K89" s="8" t="s">
        <v>36</v>
      </c>
      <c r="L89" s="8" t="s">
        <v>68</v>
      </c>
      <c r="M89" s="10">
        <v>5</v>
      </c>
      <c r="N89" s="10">
        <v>40</v>
      </c>
      <c r="O89" s="11">
        <v>126.7375</v>
      </c>
      <c r="P89" s="10">
        <v>3.1684375</v>
      </c>
      <c r="Q89" s="10">
        <v>411</v>
      </c>
      <c r="R89" s="10">
        <v>9.7323600973235997</v>
      </c>
      <c r="S89" s="10">
        <v>1.8250608272506099</v>
      </c>
      <c r="T89" s="10">
        <v>0</v>
      </c>
      <c r="U89" s="10">
        <v>0</v>
      </c>
      <c r="V89" s="10">
        <v>0</v>
      </c>
      <c r="W89" s="10">
        <f t="shared" si="7"/>
        <v>126.7375</v>
      </c>
      <c r="X89" s="10">
        <f t="shared" si="8"/>
        <v>-126.7375</v>
      </c>
      <c r="Y89" s="10">
        <f t="shared" si="9"/>
        <v>-1</v>
      </c>
      <c r="Z89" s="10">
        <v>0</v>
      </c>
      <c r="AA89" s="10" t="str">
        <f t="shared" si="10"/>
        <v>NA</v>
      </c>
      <c r="AB89" s="10">
        <f t="shared" si="11"/>
        <v>0</v>
      </c>
      <c r="AC89" t="str">
        <f t="shared" si="12"/>
        <v>t</v>
      </c>
      <c r="AD89" t="s">
        <v>7135</v>
      </c>
    </row>
    <row r="90" spans="1:30" x14ac:dyDescent="0.2">
      <c r="A90" s="8" t="s">
        <v>27</v>
      </c>
      <c r="B90" s="8" t="s">
        <v>7162</v>
      </c>
      <c r="C90" s="8" t="s">
        <v>28</v>
      </c>
      <c r="D90" s="8" t="s">
        <v>221</v>
      </c>
      <c r="E90" s="8" t="s">
        <v>222</v>
      </c>
      <c r="F90" s="9" t="s">
        <v>31</v>
      </c>
      <c r="G90" s="8" t="s">
        <v>32</v>
      </c>
      <c r="H90" s="8" t="s">
        <v>67</v>
      </c>
      <c r="I90" s="8" t="s">
        <v>34</v>
      </c>
      <c r="J90" s="8" t="s">
        <v>35</v>
      </c>
      <c r="K90" s="8" t="s">
        <v>36</v>
      </c>
      <c r="L90" s="8" t="s">
        <v>68</v>
      </c>
      <c r="M90" s="10">
        <v>5</v>
      </c>
      <c r="N90" s="10">
        <v>51</v>
      </c>
      <c r="O90" s="11">
        <v>134.34999997499997</v>
      </c>
      <c r="P90" s="10">
        <v>2.6343137249999997</v>
      </c>
      <c r="Q90" s="10">
        <v>1018</v>
      </c>
      <c r="R90" s="10">
        <v>5.0098231827111999</v>
      </c>
      <c r="S90" s="10">
        <v>1.5094302554027501</v>
      </c>
      <c r="T90" s="10">
        <v>0</v>
      </c>
      <c r="U90" s="10">
        <v>0</v>
      </c>
      <c r="V90" s="10">
        <v>0</v>
      </c>
      <c r="W90" s="10">
        <f t="shared" si="7"/>
        <v>134.34999997499997</v>
      </c>
      <c r="X90" s="10">
        <f t="shared" si="8"/>
        <v>-134.34999997499997</v>
      </c>
      <c r="Y90" s="10">
        <f t="shared" si="9"/>
        <v>-1</v>
      </c>
      <c r="Z90" s="10">
        <v>0</v>
      </c>
      <c r="AA90" s="10" t="str">
        <f t="shared" si="10"/>
        <v>NA</v>
      </c>
      <c r="AB90" s="10">
        <f t="shared" si="11"/>
        <v>0</v>
      </c>
      <c r="AC90" t="str">
        <f t="shared" si="12"/>
        <v>t</v>
      </c>
      <c r="AD90" t="s">
        <v>7135</v>
      </c>
    </row>
    <row r="91" spans="1:30" x14ac:dyDescent="0.2">
      <c r="A91" s="8" t="s">
        <v>27</v>
      </c>
      <c r="B91" s="8" t="s">
        <v>7162</v>
      </c>
      <c r="C91" s="8" t="s">
        <v>28</v>
      </c>
      <c r="D91" s="8" t="s">
        <v>223</v>
      </c>
      <c r="E91" s="8" t="s">
        <v>224</v>
      </c>
      <c r="F91" s="9" t="s">
        <v>31</v>
      </c>
      <c r="G91" s="8" t="s">
        <v>32</v>
      </c>
      <c r="H91" s="8" t="s">
        <v>67</v>
      </c>
      <c r="I91" s="8" t="s">
        <v>34</v>
      </c>
      <c r="J91" s="8" t="s">
        <v>35</v>
      </c>
      <c r="K91" s="8" t="s">
        <v>36</v>
      </c>
      <c r="L91" s="8" t="s">
        <v>68</v>
      </c>
      <c r="M91" s="10">
        <v>5</v>
      </c>
      <c r="N91" s="10">
        <v>60</v>
      </c>
      <c r="O91" s="11">
        <v>141.27499950000001</v>
      </c>
      <c r="P91" s="10">
        <v>2.3545833250000001</v>
      </c>
      <c r="Q91" s="10">
        <v>1247</v>
      </c>
      <c r="R91" s="10">
        <v>4.8115477145148402</v>
      </c>
      <c r="S91" s="10">
        <v>1.2670408981555701</v>
      </c>
      <c r="T91" s="10">
        <v>0</v>
      </c>
      <c r="U91" s="10">
        <v>0</v>
      </c>
      <c r="V91" s="10">
        <v>0</v>
      </c>
      <c r="W91" s="10">
        <f t="shared" si="7"/>
        <v>141.27499950000001</v>
      </c>
      <c r="X91" s="10">
        <f t="shared" si="8"/>
        <v>-141.27499950000001</v>
      </c>
      <c r="Y91" s="10">
        <f t="shared" si="9"/>
        <v>-1</v>
      </c>
      <c r="Z91" s="10">
        <v>0</v>
      </c>
      <c r="AA91" s="10" t="str">
        <f t="shared" si="10"/>
        <v>NA</v>
      </c>
      <c r="AB91" s="10">
        <f t="shared" si="11"/>
        <v>0</v>
      </c>
      <c r="AC91" t="str">
        <f t="shared" si="12"/>
        <v>f</v>
      </c>
      <c r="AD91" t="s">
        <v>7138</v>
      </c>
    </row>
    <row r="92" spans="1:30" x14ac:dyDescent="0.2">
      <c r="A92" s="8" t="s">
        <v>27</v>
      </c>
      <c r="B92" s="8" t="s">
        <v>7162</v>
      </c>
      <c r="C92" s="8" t="s">
        <v>28</v>
      </c>
      <c r="D92" s="8" t="s">
        <v>225</v>
      </c>
      <c r="E92" s="8" t="s">
        <v>226</v>
      </c>
      <c r="F92" s="9" t="s">
        <v>31</v>
      </c>
      <c r="G92" s="8" t="s">
        <v>32</v>
      </c>
      <c r="H92" s="8" t="s">
        <v>67</v>
      </c>
      <c r="I92" s="8" t="s">
        <v>34</v>
      </c>
      <c r="J92" s="8" t="s">
        <v>35</v>
      </c>
      <c r="K92" s="8" t="s">
        <v>36</v>
      </c>
      <c r="L92" s="8" t="s">
        <v>68</v>
      </c>
      <c r="M92" s="10">
        <v>5</v>
      </c>
      <c r="N92" s="10">
        <v>60</v>
      </c>
      <c r="O92" s="11">
        <v>154.63749974999996</v>
      </c>
      <c r="P92" s="10">
        <v>2.5772916624999995</v>
      </c>
      <c r="Q92" s="10">
        <v>446</v>
      </c>
      <c r="R92" s="10">
        <v>13.452914798206301</v>
      </c>
      <c r="S92" s="10">
        <v>1.4172645739910299</v>
      </c>
      <c r="T92" s="10">
        <v>0</v>
      </c>
      <c r="U92" s="10">
        <v>0</v>
      </c>
      <c r="V92" s="10">
        <v>0</v>
      </c>
      <c r="W92" s="10">
        <f t="shared" si="7"/>
        <v>154.63749974999996</v>
      </c>
      <c r="X92" s="10">
        <f t="shared" si="8"/>
        <v>-154.63749974999996</v>
      </c>
      <c r="Y92" s="10">
        <f t="shared" si="9"/>
        <v>-1</v>
      </c>
      <c r="Z92" s="10">
        <v>0</v>
      </c>
      <c r="AA92" s="10" t="str">
        <f t="shared" si="10"/>
        <v>NA</v>
      </c>
      <c r="AB92" s="10">
        <f t="shared" si="11"/>
        <v>0</v>
      </c>
      <c r="AC92" t="str">
        <f t="shared" si="12"/>
        <v>f</v>
      </c>
      <c r="AD92" t="s">
        <v>7138</v>
      </c>
    </row>
    <row r="93" spans="1:30" x14ac:dyDescent="0.2">
      <c r="A93" s="8" t="s">
        <v>27</v>
      </c>
      <c r="B93" s="8" t="s">
        <v>7162</v>
      </c>
      <c r="C93" s="8" t="s">
        <v>28</v>
      </c>
      <c r="D93" s="8" t="s">
        <v>227</v>
      </c>
      <c r="E93" s="8" t="s">
        <v>228</v>
      </c>
      <c r="F93" s="9" t="s">
        <v>31</v>
      </c>
      <c r="G93" s="8" t="s">
        <v>32</v>
      </c>
      <c r="H93" s="8" t="s">
        <v>67</v>
      </c>
      <c r="I93" s="8" t="s">
        <v>34</v>
      </c>
      <c r="J93" s="8" t="s">
        <v>35</v>
      </c>
      <c r="K93" s="8" t="s">
        <v>36</v>
      </c>
      <c r="L93" s="8" t="s">
        <v>68</v>
      </c>
      <c r="M93" s="10">
        <v>5</v>
      </c>
      <c r="N93" s="10">
        <v>54</v>
      </c>
      <c r="O93" s="11">
        <v>156.67499992500001</v>
      </c>
      <c r="P93" s="10">
        <v>2.9013888875</v>
      </c>
      <c r="Q93" s="10">
        <v>952</v>
      </c>
      <c r="R93" s="10">
        <v>5.6722689075630299</v>
      </c>
      <c r="S93" s="10">
        <v>1.64590336134454</v>
      </c>
      <c r="T93" s="10">
        <v>0</v>
      </c>
      <c r="U93" s="10">
        <v>0</v>
      </c>
      <c r="V93" s="10">
        <v>0</v>
      </c>
      <c r="W93" s="10">
        <f t="shared" si="7"/>
        <v>156.67499992500001</v>
      </c>
      <c r="X93" s="10">
        <f t="shared" si="8"/>
        <v>-156.67499992500001</v>
      </c>
      <c r="Y93" s="10">
        <f t="shared" si="9"/>
        <v>-1</v>
      </c>
      <c r="Z93" s="10">
        <v>0</v>
      </c>
      <c r="AA93" s="10" t="str">
        <f t="shared" si="10"/>
        <v>NA</v>
      </c>
      <c r="AB93" s="10">
        <f t="shared" si="11"/>
        <v>0</v>
      </c>
      <c r="AC93" t="str">
        <f t="shared" si="12"/>
        <v>f</v>
      </c>
      <c r="AD93" t="s">
        <v>7138</v>
      </c>
    </row>
    <row r="94" spans="1:30" x14ac:dyDescent="0.2">
      <c r="A94" s="8" t="s">
        <v>27</v>
      </c>
      <c r="B94" s="8" t="s">
        <v>7162</v>
      </c>
      <c r="C94" s="8" t="s">
        <v>28</v>
      </c>
      <c r="D94" s="8" t="s">
        <v>229</v>
      </c>
      <c r="E94" s="8" t="s">
        <v>230</v>
      </c>
      <c r="F94" s="9" t="s">
        <v>31</v>
      </c>
      <c r="G94" s="8" t="s">
        <v>32</v>
      </c>
      <c r="H94" s="8" t="s">
        <v>42</v>
      </c>
      <c r="I94" s="8" t="s">
        <v>34</v>
      </c>
      <c r="J94" s="8" t="s">
        <v>35</v>
      </c>
      <c r="K94" s="8" t="s">
        <v>36</v>
      </c>
      <c r="L94" s="8" t="s">
        <v>37</v>
      </c>
      <c r="M94" s="10">
        <v>5</v>
      </c>
      <c r="N94" s="10">
        <v>61</v>
      </c>
      <c r="O94" s="11">
        <v>168.87499936250001</v>
      </c>
      <c r="P94" s="10">
        <v>2.7684426124999999</v>
      </c>
      <c r="Q94" s="10">
        <v>415</v>
      </c>
      <c r="R94" s="10">
        <v>14.6987951807229</v>
      </c>
      <c r="S94" s="10">
        <v>1.78602409638554</v>
      </c>
      <c r="T94" s="10">
        <v>0</v>
      </c>
      <c r="U94" s="10">
        <v>0</v>
      </c>
      <c r="V94" s="10">
        <v>0</v>
      </c>
      <c r="W94" s="10">
        <f t="shared" si="7"/>
        <v>168.87499936250001</v>
      </c>
      <c r="X94" s="10">
        <f t="shared" si="8"/>
        <v>-168.87499936250001</v>
      </c>
      <c r="Y94" s="10">
        <f t="shared" si="9"/>
        <v>-1</v>
      </c>
      <c r="Z94" s="10">
        <v>0</v>
      </c>
      <c r="AA94" s="10" t="str">
        <f t="shared" si="10"/>
        <v>NA</v>
      </c>
      <c r="AB94" s="10">
        <f t="shared" si="11"/>
        <v>0</v>
      </c>
      <c r="AC94" t="str">
        <f t="shared" si="12"/>
        <v>a</v>
      </c>
      <c r="AD94" t="s">
        <v>7134</v>
      </c>
    </row>
    <row r="95" spans="1:30" x14ac:dyDescent="0.2">
      <c r="A95" s="8" t="s">
        <v>27</v>
      </c>
      <c r="B95" s="8" t="s">
        <v>7162</v>
      </c>
      <c r="C95" s="8" t="s">
        <v>28</v>
      </c>
      <c r="D95" s="8" t="s">
        <v>231</v>
      </c>
      <c r="E95" s="8" t="s">
        <v>232</v>
      </c>
      <c r="F95" s="9" t="s">
        <v>31</v>
      </c>
      <c r="G95" s="8" t="s">
        <v>32</v>
      </c>
      <c r="H95" s="8" t="s">
        <v>67</v>
      </c>
      <c r="I95" s="8" t="s">
        <v>34</v>
      </c>
      <c r="J95" s="8" t="s">
        <v>35</v>
      </c>
      <c r="K95" s="8" t="s">
        <v>36</v>
      </c>
      <c r="L95" s="8" t="s">
        <v>68</v>
      </c>
      <c r="M95" s="10">
        <v>5</v>
      </c>
      <c r="N95" s="10">
        <v>63</v>
      </c>
      <c r="O95" s="11">
        <v>171.83749983750002</v>
      </c>
      <c r="P95" s="10">
        <v>2.7275793625000002</v>
      </c>
      <c r="Q95" s="10">
        <v>440</v>
      </c>
      <c r="R95" s="10">
        <v>14.318181818181801</v>
      </c>
      <c r="S95" s="10">
        <v>1.36840909090909</v>
      </c>
      <c r="T95" s="10">
        <v>0</v>
      </c>
      <c r="U95" s="10">
        <v>0</v>
      </c>
      <c r="V95" s="10">
        <v>0</v>
      </c>
      <c r="W95" s="10">
        <f t="shared" si="7"/>
        <v>171.83749983750002</v>
      </c>
      <c r="X95" s="10">
        <f t="shared" si="8"/>
        <v>-171.83749983750002</v>
      </c>
      <c r="Y95" s="10">
        <f t="shared" si="9"/>
        <v>-1</v>
      </c>
      <c r="Z95" s="10">
        <v>0</v>
      </c>
      <c r="AA95" s="10" t="str">
        <f t="shared" si="10"/>
        <v>NA</v>
      </c>
      <c r="AB95" s="10">
        <f t="shared" si="11"/>
        <v>0</v>
      </c>
      <c r="AC95" t="str">
        <f t="shared" si="12"/>
        <v>f</v>
      </c>
      <c r="AD95" t="s">
        <v>7138</v>
      </c>
    </row>
    <row r="96" spans="1:30" x14ac:dyDescent="0.2">
      <c r="A96" s="8" t="s">
        <v>27</v>
      </c>
      <c r="B96" s="8" t="s">
        <v>7162</v>
      </c>
      <c r="C96" s="8" t="s">
        <v>28</v>
      </c>
      <c r="D96" s="8" t="s">
        <v>233</v>
      </c>
      <c r="E96" s="8" t="s">
        <v>234</v>
      </c>
      <c r="F96" s="9" t="s">
        <v>31</v>
      </c>
      <c r="G96" s="8" t="s">
        <v>32</v>
      </c>
      <c r="H96" s="8" t="s">
        <v>67</v>
      </c>
      <c r="I96" s="8" t="s">
        <v>34</v>
      </c>
      <c r="J96" s="8" t="s">
        <v>35</v>
      </c>
      <c r="K96" s="8" t="s">
        <v>36</v>
      </c>
      <c r="L96" s="8" t="s">
        <v>68</v>
      </c>
      <c r="M96" s="10">
        <v>5</v>
      </c>
      <c r="N96" s="10">
        <v>62</v>
      </c>
      <c r="O96" s="11">
        <v>208.39999937499999</v>
      </c>
      <c r="P96" s="10">
        <v>3.3612903125</v>
      </c>
      <c r="Q96" s="10">
        <v>954</v>
      </c>
      <c r="R96" s="10">
        <v>6.4989517819706499</v>
      </c>
      <c r="S96" s="10">
        <v>3.02253668763103</v>
      </c>
      <c r="T96" s="10">
        <v>0</v>
      </c>
      <c r="U96" s="10">
        <v>0</v>
      </c>
      <c r="V96" s="10">
        <v>0</v>
      </c>
      <c r="W96" s="10">
        <f t="shared" si="7"/>
        <v>208.39999937499999</v>
      </c>
      <c r="X96" s="10">
        <f t="shared" si="8"/>
        <v>-208.39999937499999</v>
      </c>
      <c r="Y96" s="10">
        <f t="shared" si="9"/>
        <v>-1</v>
      </c>
      <c r="Z96" s="10">
        <v>0</v>
      </c>
      <c r="AA96" s="10" t="str">
        <f t="shared" si="10"/>
        <v>NA</v>
      </c>
      <c r="AB96" s="10">
        <f t="shared" si="11"/>
        <v>0</v>
      </c>
      <c r="AC96" t="str">
        <f t="shared" si="12"/>
        <v>t</v>
      </c>
      <c r="AD96" t="s">
        <v>7135</v>
      </c>
    </row>
    <row r="97" spans="1:30" x14ac:dyDescent="0.2">
      <c r="A97" s="8" t="s">
        <v>27</v>
      </c>
      <c r="B97" s="8" t="s">
        <v>7162</v>
      </c>
      <c r="C97" s="8" t="s">
        <v>28</v>
      </c>
      <c r="D97" s="8" t="s">
        <v>235</v>
      </c>
      <c r="E97" s="8" t="s">
        <v>236</v>
      </c>
      <c r="F97" s="9" t="s">
        <v>31</v>
      </c>
      <c r="G97" s="8" t="s">
        <v>32</v>
      </c>
      <c r="H97" s="8" t="s">
        <v>67</v>
      </c>
      <c r="I97" s="8" t="s">
        <v>34</v>
      </c>
      <c r="J97" s="8" t="s">
        <v>35</v>
      </c>
      <c r="K97" s="8" t="s">
        <v>36</v>
      </c>
      <c r="L97" s="8" t="s">
        <v>68</v>
      </c>
      <c r="M97" s="10">
        <v>5</v>
      </c>
      <c r="N97" s="10">
        <v>73</v>
      </c>
      <c r="O97" s="11">
        <v>213.78749978750002</v>
      </c>
      <c r="P97" s="10">
        <v>2.9285958875000002</v>
      </c>
      <c r="Q97" s="10">
        <v>1291</v>
      </c>
      <c r="R97" s="10">
        <v>5.6545313710302096</v>
      </c>
      <c r="S97" s="10">
        <v>1.4147947327653001</v>
      </c>
      <c r="T97" s="10">
        <v>0</v>
      </c>
      <c r="U97" s="10">
        <v>0</v>
      </c>
      <c r="V97" s="10">
        <v>0</v>
      </c>
      <c r="W97" s="10">
        <f t="shared" si="7"/>
        <v>213.78749978750002</v>
      </c>
      <c r="X97" s="10">
        <f t="shared" si="8"/>
        <v>-213.78749978750002</v>
      </c>
      <c r="Y97" s="10">
        <f t="shared" si="9"/>
        <v>-1</v>
      </c>
      <c r="Z97" s="10">
        <v>0</v>
      </c>
      <c r="AA97" s="10" t="str">
        <f t="shared" si="10"/>
        <v>NA</v>
      </c>
      <c r="AB97" s="10">
        <f t="shared" si="11"/>
        <v>0</v>
      </c>
      <c r="AC97" t="str">
        <f t="shared" si="12"/>
        <v>f</v>
      </c>
      <c r="AD97" t="s">
        <v>7138</v>
      </c>
    </row>
    <row r="98" spans="1:30" x14ac:dyDescent="0.2">
      <c r="A98" s="8" t="s">
        <v>27</v>
      </c>
      <c r="B98" s="8" t="s">
        <v>7162</v>
      </c>
      <c r="C98" s="8" t="s">
        <v>28</v>
      </c>
      <c r="D98" s="8" t="s">
        <v>237</v>
      </c>
      <c r="E98" s="8" t="s">
        <v>238</v>
      </c>
      <c r="F98" s="9" t="s">
        <v>31</v>
      </c>
      <c r="G98" s="8" t="s">
        <v>32</v>
      </c>
      <c r="H98" s="8" t="s">
        <v>67</v>
      </c>
      <c r="I98" s="8" t="s">
        <v>34</v>
      </c>
      <c r="J98" s="8" t="s">
        <v>35</v>
      </c>
      <c r="K98" s="8" t="s">
        <v>36</v>
      </c>
      <c r="L98" s="8" t="s">
        <v>68</v>
      </c>
      <c r="M98" s="10">
        <v>5</v>
      </c>
      <c r="N98" s="10">
        <v>92</v>
      </c>
      <c r="O98" s="11">
        <v>214.08749945</v>
      </c>
      <c r="P98" s="10">
        <v>2.3270380374999999</v>
      </c>
      <c r="Q98" s="10">
        <v>873</v>
      </c>
      <c r="R98" s="10">
        <v>10.5383734249714</v>
      </c>
      <c r="S98" s="10">
        <v>1.2888888888888901</v>
      </c>
      <c r="T98" s="10">
        <v>0</v>
      </c>
      <c r="U98" s="10">
        <v>0</v>
      </c>
      <c r="V98" s="10">
        <v>0</v>
      </c>
      <c r="W98" s="10">
        <f t="shared" si="7"/>
        <v>214.08749945</v>
      </c>
      <c r="X98" s="10">
        <f t="shared" si="8"/>
        <v>-214.08749945</v>
      </c>
      <c r="Y98" s="10">
        <f t="shared" si="9"/>
        <v>-1</v>
      </c>
      <c r="Z98" s="10">
        <v>0</v>
      </c>
      <c r="AA98" s="10" t="str">
        <f t="shared" si="10"/>
        <v>NA</v>
      </c>
      <c r="AB98" s="10">
        <f t="shared" si="11"/>
        <v>0</v>
      </c>
      <c r="AC98" t="str">
        <f t="shared" si="12"/>
        <v>f</v>
      </c>
      <c r="AD98" t="s">
        <v>7138</v>
      </c>
    </row>
    <row r="99" spans="1:30" x14ac:dyDescent="0.2">
      <c r="A99" s="8" t="s">
        <v>27</v>
      </c>
      <c r="B99" s="8" t="s">
        <v>7162</v>
      </c>
      <c r="C99" s="8" t="s">
        <v>28</v>
      </c>
      <c r="D99" s="8" t="s">
        <v>239</v>
      </c>
      <c r="E99" s="8" t="s">
        <v>240</v>
      </c>
      <c r="F99" s="9" t="s">
        <v>31</v>
      </c>
      <c r="G99" s="8" t="s">
        <v>32</v>
      </c>
      <c r="H99" s="8" t="s">
        <v>47</v>
      </c>
      <c r="I99" s="8" t="s">
        <v>34</v>
      </c>
      <c r="J99" s="8" t="s">
        <v>35</v>
      </c>
      <c r="K99" s="8" t="s">
        <v>36</v>
      </c>
      <c r="L99" s="8" t="s">
        <v>37</v>
      </c>
      <c r="M99" s="10">
        <v>5</v>
      </c>
      <c r="N99" s="10">
        <v>66</v>
      </c>
      <c r="O99" s="11">
        <v>217.32499965</v>
      </c>
      <c r="P99" s="10">
        <v>3.292803025</v>
      </c>
      <c r="Q99" s="10">
        <v>1800</v>
      </c>
      <c r="R99" s="10">
        <v>3.6666666666666701</v>
      </c>
      <c r="S99" s="10">
        <v>1.1001666666666701</v>
      </c>
      <c r="T99" s="10">
        <v>0</v>
      </c>
      <c r="U99" s="10">
        <v>0</v>
      </c>
      <c r="V99" s="10">
        <v>0</v>
      </c>
      <c r="W99" s="10">
        <f t="shared" si="7"/>
        <v>217.32499965</v>
      </c>
      <c r="X99" s="10">
        <f t="shared" si="8"/>
        <v>-217.32499965</v>
      </c>
      <c r="Y99" s="10">
        <f t="shared" si="9"/>
        <v>-1</v>
      </c>
      <c r="Z99" s="10">
        <v>0</v>
      </c>
      <c r="AA99" s="10" t="str">
        <f t="shared" si="10"/>
        <v>NA</v>
      </c>
      <c r="AB99" s="10">
        <f t="shared" si="11"/>
        <v>0</v>
      </c>
      <c r="AC99" t="str">
        <f t="shared" si="12"/>
        <v>v</v>
      </c>
      <c r="AD99" t="s">
        <v>7144</v>
      </c>
    </row>
    <row r="100" spans="1:30" x14ac:dyDescent="0.2">
      <c r="A100" s="8" t="s">
        <v>27</v>
      </c>
      <c r="B100" s="8" t="s">
        <v>7162</v>
      </c>
      <c r="C100" s="8" t="s">
        <v>28</v>
      </c>
      <c r="D100" s="8" t="s">
        <v>241</v>
      </c>
      <c r="E100" s="8" t="s">
        <v>242</v>
      </c>
      <c r="F100" s="9" t="s">
        <v>31</v>
      </c>
      <c r="G100" s="8" t="s">
        <v>32</v>
      </c>
      <c r="H100" s="8" t="s">
        <v>67</v>
      </c>
      <c r="I100" s="8" t="s">
        <v>34</v>
      </c>
      <c r="J100" s="8" t="s">
        <v>35</v>
      </c>
      <c r="K100" s="8" t="s">
        <v>36</v>
      </c>
      <c r="L100" s="8" t="s">
        <v>68</v>
      </c>
      <c r="M100" s="10">
        <v>5</v>
      </c>
      <c r="N100" s="10">
        <v>96</v>
      </c>
      <c r="O100" s="11">
        <v>283.72500000000002</v>
      </c>
      <c r="P100" s="10">
        <v>2.9554687500000001</v>
      </c>
      <c r="Q100" s="10">
        <v>1580</v>
      </c>
      <c r="R100" s="10">
        <v>6.0759493670886098</v>
      </c>
      <c r="S100" s="10">
        <v>1.7450000000000001</v>
      </c>
      <c r="T100" s="10">
        <v>0</v>
      </c>
      <c r="U100" s="10">
        <v>0</v>
      </c>
      <c r="V100" s="10">
        <v>0</v>
      </c>
      <c r="W100" s="10">
        <f t="shared" si="7"/>
        <v>283.72500000000002</v>
      </c>
      <c r="X100" s="10">
        <f t="shared" si="8"/>
        <v>-283.72500000000002</v>
      </c>
      <c r="Y100" s="10">
        <f t="shared" si="9"/>
        <v>-1</v>
      </c>
      <c r="Z100" s="10">
        <v>0</v>
      </c>
      <c r="AA100" s="10" t="str">
        <f t="shared" si="10"/>
        <v>NA</v>
      </c>
      <c r="AB100" s="10">
        <f t="shared" si="11"/>
        <v>0</v>
      </c>
      <c r="AC100" t="str">
        <f t="shared" si="12"/>
        <v>f</v>
      </c>
      <c r="AD100" t="s">
        <v>7138</v>
      </c>
    </row>
    <row r="101" spans="1:30" x14ac:dyDescent="0.2">
      <c r="A101" s="8" t="s">
        <v>27</v>
      </c>
      <c r="B101" s="8" t="s">
        <v>7162</v>
      </c>
      <c r="C101" s="8" t="s">
        <v>28</v>
      </c>
      <c r="D101" s="8" t="s">
        <v>243</v>
      </c>
      <c r="E101" s="8" t="s">
        <v>244</v>
      </c>
      <c r="F101" s="9" t="s">
        <v>31</v>
      </c>
      <c r="G101" s="8" t="s">
        <v>32</v>
      </c>
      <c r="H101" s="8" t="s">
        <v>47</v>
      </c>
      <c r="I101" s="8" t="s">
        <v>34</v>
      </c>
      <c r="J101" s="8" t="s">
        <v>35</v>
      </c>
      <c r="K101" s="8" t="s">
        <v>36</v>
      </c>
      <c r="L101" s="8" t="s">
        <v>37</v>
      </c>
      <c r="M101" s="10">
        <v>5</v>
      </c>
      <c r="N101" s="10">
        <v>147</v>
      </c>
      <c r="O101" s="11">
        <v>372.83749833749999</v>
      </c>
      <c r="P101" s="10">
        <v>2.5363095124999999</v>
      </c>
      <c r="Q101" s="10">
        <v>1386</v>
      </c>
      <c r="R101" s="10">
        <v>10.6060606060606</v>
      </c>
      <c r="S101" s="10">
        <v>1.46688311688312</v>
      </c>
      <c r="T101" s="10">
        <v>0</v>
      </c>
      <c r="U101" s="10">
        <v>0</v>
      </c>
      <c r="V101" s="10">
        <v>0</v>
      </c>
      <c r="W101" s="10">
        <f t="shared" si="7"/>
        <v>372.83749833749999</v>
      </c>
      <c r="X101" s="10">
        <f t="shared" si="8"/>
        <v>-372.83749833749999</v>
      </c>
      <c r="Y101" s="10">
        <f t="shared" si="9"/>
        <v>-1</v>
      </c>
      <c r="Z101" s="10">
        <v>0</v>
      </c>
      <c r="AA101" s="10" t="str">
        <f t="shared" si="10"/>
        <v>NA</v>
      </c>
      <c r="AB101" s="10">
        <f t="shared" si="11"/>
        <v>0</v>
      </c>
      <c r="AC101" t="str">
        <f t="shared" si="12"/>
        <v>p</v>
      </c>
      <c r="AD101" t="s">
        <v>7137</v>
      </c>
    </row>
    <row r="102" spans="1:30" x14ac:dyDescent="0.2">
      <c r="A102" s="8" t="s">
        <v>27</v>
      </c>
      <c r="B102" s="8" t="s">
        <v>7162</v>
      </c>
      <c r="C102" s="8" t="s">
        <v>28</v>
      </c>
      <c r="D102" s="8" t="s">
        <v>245</v>
      </c>
      <c r="E102" s="8" t="s">
        <v>246</v>
      </c>
      <c r="F102" s="9" t="s">
        <v>31</v>
      </c>
      <c r="G102" s="8" t="s">
        <v>32</v>
      </c>
      <c r="H102" s="8" t="s">
        <v>47</v>
      </c>
      <c r="I102" s="8" t="s">
        <v>34</v>
      </c>
      <c r="J102" s="8" t="s">
        <v>35</v>
      </c>
      <c r="K102" s="8" t="s">
        <v>36</v>
      </c>
      <c r="L102" s="8" t="s">
        <v>37</v>
      </c>
      <c r="M102" s="10">
        <v>5</v>
      </c>
      <c r="N102" s="10">
        <v>122</v>
      </c>
      <c r="O102" s="11">
        <v>418.06249959999997</v>
      </c>
      <c r="P102" s="10">
        <v>3.4267417999999998</v>
      </c>
      <c r="Q102" s="10">
        <v>1783</v>
      </c>
      <c r="R102" s="10">
        <v>6.8424004486819996</v>
      </c>
      <c r="S102" s="10">
        <v>1.5858104318564199</v>
      </c>
      <c r="T102" s="10">
        <v>0</v>
      </c>
      <c r="U102" s="10">
        <v>0</v>
      </c>
      <c r="V102" s="10">
        <v>0</v>
      </c>
      <c r="W102" s="10">
        <f t="shared" si="7"/>
        <v>418.06249959999997</v>
      </c>
      <c r="X102" s="10">
        <f t="shared" si="8"/>
        <v>-418.06249959999997</v>
      </c>
      <c r="Y102" s="10">
        <f t="shared" si="9"/>
        <v>-1</v>
      </c>
      <c r="Z102" s="10">
        <v>0</v>
      </c>
      <c r="AA102" s="10" t="str">
        <f t="shared" si="10"/>
        <v>NA</v>
      </c>
      <c r="AB102" s="10">
        <f t="shared" si="11"/>
        <v>0</v>
      </c>
      <c r="AC102" t="str">
        <f t="shared" si="12"/>
        <v>p</v>
      </c>
      <c r="AD102" t="s">
        <v>7137</v>
      </c>
    </row>
    <row r="103" spans="1:30" x14ac:dyDescent="0.2">
      <c r="A103" s="8" t="s">
        <v>27</v>
      </c>
      <c r="B103" s="8" t="s">
        <v>7162</v>
      </c>
      <c r="C103" s="8" t="s">
        <v>28</v>
      </c>
      <c r="D103" s="8" t="s">
        <v>247</v>
      </c>
      <c r="E103" s="8" t="s">
        <v>248</v>
      </c>
      <c r="F103" s="9" t="s">
        <v>31</v>
      </c>
      <c r="G103" s="8" t="s">
        <v>32</v>
      </c>
      <c r="H103" s="8" t="s">
        <v>47</v>
      </c>
      <c r="I103" s="8" t="s">
        <v>34</v>
      </c>
      <c r="J103" s="8" t="s">
        <v>35</v>
      </c>
      <c r="K103" s="8" t="s">
        <v>36</v>
      </c>
      <c r="L103" s="8" t="s">
        <v>37</v>
      </c>
      <c r="M103" s="10">
        <v>5</v>
      </c>
      <c r="N103" s="10">
        <v>128</v>
      </c>
      <c r="O103" s="11">
        <v>429.13749919999998</v>
      </c>
      <c r="P103" s="10">
        <v>3.3526367124999998</v>
      </c>
      <c r="Q103" s="10">
        <v>3870</v>
      </c>
      <c r="R103" s="10">
        <v>3.3074935400516798</v>
      </c>
      <c r="S103" s="10">
        <v>1.67330749354005</v>
      </c>
      <c r="T103" s="10">
        <v>0</v>
      </c>
      <c r="U103" s="10">
        <v>0</v>
      </c>
      <c r="V103" s="10">
        <v>0</v>
      </c>
      <c r="W103" s="10">
        <f t="shared" si="7"/>
        <v>429.13749919999998</v>
      </c>
      <c r="X103" s="10">
        <f t="shared" si="8"/>
        <v>-429.13749919999998</v>
      </c>
      <c r="Y103" s="10">
        <f t="shared" si="9"/>
        <v>-1</v>
      </c>
      <c r="Z103" s="10">
        <v>0</v>
      </c>
      <c r="AA103" s="10" t="str">
        <f t="shared" si="10"/>
        <v>NA</v>
      </c>
      <c r="AB103" s="10">
        <f t="shared" si="11"/>
        <v>0</v>
      </c>
      <c r="AC103" t="str">
        <f t="shared" si="12"/>
        <v>t</v>
      </c>
      <c r="AD103" t="s">
        <v>7135</v>
      </c>
    </row>
    <row r="104" spans="1:30" x14ac:dyDescent="0.2">
      <c r="A104" s="8" t="s">
        <v>27</v>
      </c>
      <c r="B104" s="8" t="s">
        <v>7162</v>
      </c>
      <c r="C104" s="8" t="s">
        <v>28</v>
      </c>
      <c r="D104" s="8" t="s">
        <v>249</v>
      </c>
      <c r="E104" s="8" t="s">
        <v>250</v>
      </c>
      <c r="F104" s="9" t="s">
        <v>31</v>
      </c>
      <c r="G104" s="8" t="s">
        <v>32</v>
      </c>
      <c r="H104" s="8" t="s">
        <v>47</v>
      </c>
      <c r="I104" s="8" t="s">
        <v>34</v>
      </c>
      <c r="J104" s="8" t="s">
        <v>35</v>
      </c>
      <c r="K104" s="8" t="s">
        <v>36</v>
      </c>
      <c r="L104" s="8" t="s">
        <v>37</v>
      </c>
      <c r="M104" s="10">
        <v>5</v>
      </c>
      <c r="N104" s="10">
        <v>141</v>
      </c>
      <c r="O104" s="11">
        <v>470.63749860000001</v>
      </c>
      <c r="P104" s="10">
        <v>3.3378546</v>
      </c>
      <c r="Q104" s="10">
        <v>2442</v>
      </c>
      <c r="R104" s="10">
        <v>5.7739557739557696</v>
      </c>
      <c r="S104" s="10">
        <v>1.66437346437346</v>
      </c>
      <c r="T104" s="10">
        <v>0</v>
      </c>
      <c r="U104" s="10">
        <v>0</v>
      </c>
      <c r="V104" s="10">
        <v>0</v>
      </c>
      <c r="W104" s="10">
        <f t="shared" si="7"/>
        <v>470.63749860000001</v>
      </c>
      <c r="X104" s="10">
        <f t="shared" si="8"/>
        <v>-470.63749860000001</v>
      </c>
      <c r="Y104" s="10">
        <f t="shared" si="9"/>
        <v>-1</v>
      </c>
      <c r="Z104" s="10">
        <v>0</v>
      </c>
      <c r="AA104" s="10" t="str">
        <f t="shared" si="10"/>
        <v>NA</v>
      </c>
      <c r="AB104" s="10">
        <f t="shared" si="11"/>
        <v>0</v>
      </c>
      <c r="AC104" t="str">
        <f t="shared" si="12"/>
        <v>p</v>
      </c>
      <c r="AD104" t="s">
        <v>7137</v>
      </c>
    </row>
    <row r="105" spans="1:30" x14ac:dyDescent="0.2">
      <c r="A105" s="8" t="s">
        <v>27</v>
      </c>
      <c r="B105" s="8" t="s">
        <v>7162</v>
      </c>
      <c r="C105" s="8" t="s">
        <v>28</v>
      </c>
      <c r="D105" s="8" t="s">
        <v>251</v>
      </c>
      <c r="E105" s="8" t="s">
        <v>252</v>
      </c>
      <c r="F105" s="9" t="s">
        <v>31</v>
      </c>
      <c r="G105" s="8" t="s">
        <v>32</v>
      </c>
      <c r="H105" s="8" t="s">
        <v>67</v>
      </c>
      <c r="I105" s="8" t="s">
        <v>34</v>
      </c>
      <c r="J105" s="8" t="s">
        <v>35</v>
      </c>
      <c r="K105" s="8" t="s">
        <v>36</v>
      </c>
      <c r="L105" s="8" t="s">
        <v>68</v>
      </c>
      <c r="M105" s="10">
        <v>5</v>
      </c>
      <c r="N105" s="10">
        <v>197</v>
      </c>
      <c r="O105" s="11">
        <v>522.13749754999992</v>
      </c>
      <c r="P105" s="10">
        <v>2.6504441499999998</v>
      </c>
      <c r="Q105" s="10">
        <v>1524</v>
      </c>
      <c r="R105" s="10">
        <v>12.9265091863517</v>
      </c>
      <c r="S105" s="10">
        <v>1.49730971128609</v>
      </c>
      <c r="T105" s="10">
        <v>0</v>
      </c>
      <c r="U105" s="10">
        <v>0</v>
      </c>
      <c r="V105" s="10">
        <v>0</v>
      </c>
      <c r="W105" s="10">
        <f t="shared" si="7"/>
        <v>522.13749754999992</v>
      </c>
      <c r="X105" s="10">
        <f t="shared" si="8"/>
        <v>-522.13749754999992</v>
      </c>
      <c r="Y105" s="10">
        <f t="shared" si="9"/>
        <v>-1</v>
      </c>
      <c r="Z105" s="10">
        <v>0</v>
      </c>
      <c r="AA105" s="10" t="str">
        <f t="shared" si="10"/>
        <v>NA</v>
      </c>
      <c r="AB105" s="10">
        <f t="shared" si="11"/>
        <v>0</v>
      </c>
      <c r="AC105" t="str">
        <f t="shared" si="12"/>
        <v>f</v>
      </c>
      <c r="AD105" t="s">
        <v>7138</v>
      </c>
    </row>
    <row r="106" spans="1:30" x14ac:dyDescent="0.2">
      <c r="A106" s="8" t="s">
        <v>27</v>
      </c>
      <c r="B106" s="8" t="s">
        <v>7162</v>
      </c>
      <c r="C106" s="8" t="s">
        <v>28</v>
      </c>
      <c r="D106" s="8" t="s">
        <v>253</v>
      </c>
      <c r="E106" s="8" t="s">
        <v>254</v>
      </c>
      <c r="F106" s="9" t="s">
        <v>31</v>
      </c>
      <c r="G106" s="8" t="s">
        <v>32</v>
      </c>
      <c r="H106" s="8" t="s">
        <v>47</v>
      </c>
      <c r="I106" s="8" t="s">
        <v>34</v>
      </c>
      <c r="J106" s="8" t="s">
        <v>35</v>
      </c>
      <c r="K106" s="8" t="s">
        <v>36</v>
      </c>
      <c r="L106" s="8" t="s">
        <v>37</v>
      </c>
      <c r="M106" s="10">
        <v>5</v>
      </c>
      <c r="N106" s="10">
        <v>175</v>
      </c>
      <c r="O106" s="11">
        <v>586.57499906250007</v>
      </c>
      <c r="P106" s="10">
        <v>3.3518571375000001</v>
      </c>
      <c r="Q106" s="10">
        <v>1501</v>
      </c>
      <c r="R106" s="10">
        <v>11.658894070619599</v>
      </c>
      <c r="S106" s="10">
        <v>2.4085942704863399</v>
      </c>
      <c r="T106" s="10">
        <v>0</v>
      </c>
      <c r="U106" s="10">
        <v>0</v>
      </c>
      <c r="V106" s="10">
        <v>0</v>
      </c>
      <c r="W106" s="10">
        <f t="shared" si="7"/>
        <v>586.57499906250007</v>
      </c>
      <c r="X106" s="10">
        <f t="shared" si="8"/>
        <v>-586.57499906250007</v>
      </c>
      <c r="Y106" s="10">
        <f t="shared" si="9"/>
        <v>-1</v>
      </c>
      <c r="Z106" s="10">
        <v>0</v>
      </c>
      <c r="AA106" s="10" t="str">
        <f t="shared" si="10"/>
        <v>NA</v>
      </c>
      <c r="AB106" s="10">
        <f t="shared" si="11"/>
        <v>0</v>
      </c>
      <c r="AC106" t="str">
        <f t="shared" si="12"/>
        <v>t</v>
      </c>
      <c r="AD106" t="s">
        <v>7135</v>
      </c>
    </row>
    <row r="107" spans="1:30" x14ac:dyDescent="0.2">
      <c r="A107" s="8" t="s">
        <v>27</v>
      </c>
      <c r="B107" s="8" t="s">
        <v>7162</v>
      </c>
      <c r="C107" s="8" t="s">
        <v>28</v>
      </c>
      <c r="D107" s="8" t="s">
        <v>255</v>
      </c>
      <c r="E107" s="8" t="s">
        <v>256</v>
      </c>
      <c r="F107" s="9" t="s">
        <v>31</v>
      </c>
      <c r="G107" s="8" t="s">
        <v>32</v>
      </c>
      <c r="H107" s="8" t="s">
        <v>67</v>
      </c>
      <c r="I107" s="8" t="s">
        <v>34</v>
      </c>
      <c r="J107" s="8" t="s">
        <v>35</v>
      </c>
      <c r="K107" s="8" t="s">
        <v>36</v>
      </c>
      <c r="L107" s="8" t="s">
        <v>68</v>
      </c>
      <c r="M107" s="10">
        <v>5</v>
      </c>
      <c r="N107" s="10">
        <v>184</v>
      </c>
      <c r="O107" s="11">
        <v>629.26249929999994</v>
      </c>
      <c r="P107" s="10">
        <v>3.4199048875</v>
      </c>
      <c r="Q107" s="10">
        <v>1334</v>
      </c>
      <c r="R107" s="10">
        <v>13.7931034482759</v>
      </c>
      <c r="S107" s="10">
        <v>1.5428035982009001</v>
      </c>
      <c r="T107" s="10">
        <v>0</v>
      </c>
      <c r="U107" s="10">
        <v>0</v>
      </c>
      <c r="V107" s="10">
        <v>0</v>
      </c>
      <c r="W107" s="10">
        <f t="shared" si="7"/>
        <v>629.26249929999994</v>
      </c>
      <c r="X107" s="10">
        <f t="shared" si="8"/>
        <v>-629.26249929999994</v>
      </c>
      <c r="Y107" s="10">
        <f t="shared" si="9"/>
        <v>-1</v>
      </c>
      <c r="Z107" s="10">
        <v>0</v>
      </c>
      <c r="AA107" s="10" t="str">
        <f t="shared" si="10"/>
        <v>NA</v>
      </c>
      <c r="AB107" s="10">
        <f t="shared" si="11"/>
        <v>0</v>
      </c>
      <c r="AC107" t="str">
        <f t="shared" si="12"/>
        <v>f</v>
      </c>
      <c r="AD107" t="s">
        <v>7138</v>
      </c>
    </row>
    <row r="108" spans="1:30" x14ac:dyDescent="0.2">
      <c r="A108" s="8" t="s">
        <v>27</v>
      </c>
      <c r="B108" s="8" t="s">
        <v>7162</v>
      </c>
      <c r="C108" s="8" t="s">
        <v>28</v>
      </c>
      <c r="D108" s="8" t="s">
        <v>257</v>
      </c>
      <c r="E108" s="8" t="s">
        <v>58</v>
      </c>
      <c r="F108" s="9" t="s">
        <v>31</v>
      </c>
      <c r="G108" s="8" t="s">
        <v>32</v>
      </c>
      <c r="H108" s="8" t="s">
        <v>47</v>
      </c>
      <c r="I108" s="8" t="s">
        <v>34</v>
      </c>
      <c r="J108" s="8" t="s">
        <v>35</v>
      </c>
      <c r="K108" s="8" t="s">
        <v>36</v>
      </c>
      <c r="L108" s="8" t="s">
        <v>37</v>
      </c>
      <c r="M108" s="10">
        <v>5</v>
      </c>
      <c r="N108" s="10">
        <v>264</v>
      </c>
      <c r="O108" s="11">
        <v>669.74999850000006</v>
      </c>
      <c r="P108" s="10">
        <v>2.5369318125000002</v>
      </c>
      <c r="Q108" s="10">
        <v>2400</v>
      </c>
      <c r="R108" s="10">
        <v>11</v>
      </c>
      <c r="S108" s="10">
        <v>1.40295833333333</v>
      </c>
      <c r="T108" s="10">
        <v>0</v>
      </c>
      <c r="U108" s="10">
        <v>0</v>
      </c>
      <c r="V108" s="10">
        <v>0</v>
      </c>
      <c r="W108" s="10">
        <f t="shared" si="7"/>
        <v>669.74999850000006</v>
      </c>
      <c r="X108" s="10">
        <f t="shared" si="8"/>
        <v>-669.74999850000006</v>
      </c>
      <c r="Y108" s="10">
        <f t="shared" si="9"/>
        <v>-1</v>
      </c>
      <c r="Z108" s="10">
        <v>0</v>
      </c>
      <c r="AA108" s="10" t="str">
        <f t="shared" si="10"/>
        <v>NA</v>
      </c>
      <c r="AB108" s="10">
        <f t="shared" si="11"/>
        <v>0</v>
      </c>
      <c r="AC108" t="str">
        <f t="shared" si="12"/>
        <v>f</v>
      </c>
      <c r="AD108" t="s">
        <v>7138</v>
      </c>
    </row>
    <row r="109" spans="1:30" x14ac:dyDescent="0.2">
      <c r="A109" s="8" t="s">
        <v>27</v>
      </c>
      <c r="B109" s="8" t="s">
        <v>7162</v>
      </c>
      <c r="C109" s="8" t="s">
        <v>28</v>
      </c>
      <c r="D109" s="8" t="s">
        <v>258</v>
      </c>
      <c r="E109" s="8" t="s">
        <v>259</v>
      </c>
      <c r="F109" s="9" t="s">
        <v>31</v>
      </c>
      <c r="G109" s="8" t="s">
        <v>32</v>
      </c>
      <c r="H109" s="8" t="s">
        <v>67</v>
      </c>
      <c r="I109" s="8" t="s">
        <v>34</v>
      </c>
      <c r="J109" s="8" t="s">
        <v>35</v>
      </c>
      <c r="K109" s="8" t="s">
        <v>36</v>
      </c>
      <c r="L109" s="8" t="s">
        <v>68</v>
      </c>
      <c r="M109" s="10">
        <v>5</v>
      </c>
      <c r="N109" s="10">
        <v>240</v>
      </c>
      <c r="O109" s="11">
        <v>745.83749999999998</v>
      </c>
      <c r="P109" s="10">
        <v>3.1076562499999998</v>
      </c>
      <c r="Q109" s="10">
        <v>4274</v>
      </c>
      <c r="R109" s="10">
        <v>5.6153486195601303</v>
      </c>
      <c r="S109" s="10">
        <v>2.1582592419279401</v>
      </c>
      <c r="T109" s="10">
        <v>0</v>
      </c>
      <c r="U109" s="10">
        <v>0</v>
      </c>
      <c r="V109" s="10">
        <v>0</v>
      </c>
      <c r="W109" s="10">
        <f t="shared" si="7"/>
        <v>745.83749999999998</v>
      </c>
      <c r="X109" s="10">
        <f t="shared" si="8"/>
        <v>-745.83749999999998</v>
      </c>
      <c r="Y109" s="10">
        <f t="shared" si="9"/>
        <v>-1</v>
      </c>
      <c r="Z109" s="10">
        <v>0</v>
      </c>
      <c r="AA109" s="10" t="str">
        <f t="shared" si="10"/>
        <v>NA</v>
      </c>
      <c r="AB109" s="10">
        <f t="shared" si="11"/>
        <v>0</v>
      </c>
      <c r="AC109" t="str">
        <f t="shared" si="12"/>
        <v>t</v>
      </c>
      <c r="AD109" t="s">
        <v>7135</v>
      </c>
    </row>
    <row r="110" spans="1:30" x14ac:dyDescent="0.2">
      <c r="A110" s="8" t="s">
        <v>27</v>
      </c>
      <c r="B110" s="8" t="s">
        <v>7162</v>
      </c>
      <c r="C110" s="8" t="s">
        <v>28</v>
      </c>
      <c r="D110" s="8" t="s">
        <v>260</v>
      </c>
      <c r="E110" s="8" t="s">
        <v>261</v>
      </c>
      <c r="F110" s="9" t="s">
        <v>31</v>
      </c>
      <c r="G110" s="8" t="s">
        <v>32</v>
      </c>
      <c r="H110" s="8" t="s">
        <v>47</v>
      </c>
      <c r="I110" s="8" t="s">
        <v>34</v>
      </c>
      <c r="J110" s="8" t="s">
        <v>35</v>
      </c>
      <c r="K110" s="8" t="s">
        <v>36</v>
      </c>
      <c r="L110" s="8" t="s">
        <v>37</v>
      </c>
      <c r="M110" s="10">
        <v>5</v>
      </c>
      <c r="N110" s="10">
        <v>215</v>
      </c>
      <c r="O110" s="11">
        <v>760.23749793749994</v>
      </c>
      <c r="P110" s="10">
        <v>3.5359883624999999</v>
      </c>
      <c r="Q110" s="10">
        <v>2132</v>
      </c>
      <c r="R110" s="10">
        <v>10.084427767354599</v>
      </c>
      <c r="S110" s="10">
        <v>1.5051125703564701</v>
      </c>
      <c r="T110" s="10">
        <v>0</v>
      </c>
      <c r="U110" s="10">
        <v>0</v>
      </c>
      <c r="V110" s="10">
        <v>0</v>
      </c>
      <c r="W110" s="10">
        <f t="shared" si="7"/>
        <v>760.23749793749994</v>
      </c>
      <c r="X110" s="10">
        <f t="shared" si="8"/>
        <v>-760.23749793749994</v>
      </c>
      <c r="Y110" s="10">
        <f t="shared" si="9"/>
        <v>-1</v>
      </c>
      <c r="Z110" s="10">
        <v>0</v>
      </c>
      <c r="AA110" s="10" t="str">
        <f t="shared" si="10"/>
        <v>NA</v>
      </c>
      <c r="AB110" s="10">
        <f t="shared" si="11"/>
        <v>0</v>
      </c>
      <c r="AC110" t="str">
        <f t="shared" si="12"/>
        <v>t</v>
      </c>
      <c r="AD110" t="s">
        <v>7135</v>
      </c>
    </row>
    <row r="111" spans="1:30" x14ac:dyDescent="0.2">
      <c r="A111" s="8" t="s">
        <v>27</v>
      </c>
      <c r="B111" s="8" t="s">
        <v>7162</v>
      </c>
      <c r="C111" s="8" t="s">
        <v>28</v>
      </c>
      <c r="D111" s="8" t="s">
        <v>262</v>
      </c>
      <c r="E111" s="8" t="s">
        <v>263</v>
      </c>
      <c r="F111" s="9" t="s">
        <v>31</v>
      </c>
      <c r="G111" s="8" t="s">
        <v>32</v>
      </c>
      <c r="H111" s="8" t="s">
        <v>42</v>
      </c>
      <c r="I111" s="8" t="s">
        <v>34</v>
      </c>
      <c r="J111" s="8" t="s">
        <v>35</v>
      </c>
      <c r="K111" s="8" t="s">
        <v>36</v>
      </c>
      <c r="L111" s="8" t="s">
        <v>37</v>
      </c>
      <c r="M111" s="10">
        <v>5</v>
      </c>
      <c r="N111" s="10">
        <v>330</v>
      </c>
      <c r="O111" s="11">
        <v>989.53749675000006</v>
      </c>
      <c r="P111" s="10">
        <v>2.9985984750000001</v>
      </c>
      <c r="Q111" s="10">
        <v>8498</v>
      </c>
      <c r="R111" s="10">
        <v>3.8832666509767</v>
      </c>
      <c r="S111" s="10">
        <v>1.43656154389268</v>
      </c>
      <c r="T111" s="10">
        <v>0</v>
      </c>
      <c r="U111" s="10">
        <v>0</v>
      </c>
      <c r="V111" s="10">
        <v>0</v>
      </c>
      <c r="W111" s="10">
        <f t="shared" si="7"/>
        <v>989.53749675000006</v>
      </c>
      <c r="X111" s="10">
        <f t="shared" si="8"/>
        <v>-989.53749675000006</v>
      </c>
      <c r="Y111" s="10">
        <f t="shared" si="9"/>
        <v>-1</v>
      </c>
      <c r="Z111" s="10">
        <v>0</v>
      </c>
      <c r="AA111" s="10" t="str">
        <f t="shared" si="10"/>
        <v>NA</v>
      </c>
      <c r="AB111" s="10">
        <f t="shared" si="11"/>
        <v>0</v>
      </c>
      <c r="AC111" t="str">
        <f t="shared" si="12"/>
        <v>f</v>
      </c>
      <c r="AD111" t="s">
        <v>7138</v>
      </c>
    </row>
    <row r="112" spans="1:30" x14ac:dyDescent="0.2">
      <c r="A112" s="8" t="s">
        <v>27</v>
      </c>
      <c r="B112" s="8" t="s">
        <v>7162</v>
      </c>
      <c r="C112" s="8" t="s">
        <v>28</v>
      </c>
      <c r="D112" s="8" t="s">
        <v>264</v>
      </c>
      <c r="E112" s="8" t="s">
        <v>265</v>
      </c>
      <c r="F112" s="9" t="s">
        <v>31</v>
      </c>
      <c r="G112" s="8" t="s">
        <v>32</v>
      </c>
      <c r="H112" s="8" t="s">
        <v>67</v>
      </c>
      <c r="I112" s="8" t="s">
        <v>34</v>
      </c>
      <c r="J112" s="8" t="s">
        <v>35</v>
      </c>
      <c r="K112" s="8" t="s">
        <v>36</v>
      </c>
      <c r="L112" s="8" t="s">
        <v>68</v>
      </c>
      <c r="M112" s="10">
        <v>5</v>
      </c>
      <c r="N112" s="10">
        <v>351</v>
      </c>
      <c r="O112" s="11">
        <v>1310.3624971124998</v>
      </c>
      <c r="P112" s="10">
        <v>3.7332264874999996</v>
      </c>
      <c r="Q112" s="10">
        <v>3087</v>
      </c>
      <c r="R112" s="10">
        <v>11.3702623906706</v>
      </c>
      <c r="S112" s="10">
        <v>1.6457402008422399</v>
      </c>
      <c r="T112" s="10">
        <v>0</v>
      </c>
      <c r="U112" s="10">
        <v>0</v>
      </c>
      <c r="V112" s="10">
        <v>0</v>
      </c>
      <c r="W112" s="10">
        <f t="shared" si="7"/>
        <v>1310.3624971124998</v>
      </c>
      <c r="X112" s="10">
        <f t="shared" si="8"/>
        <v>-1310.3624971124998</v>
      </c>
      <c r="Y112" s="10">
        <f t="shared" si="9"/>
        <v>-1</v>
      </c>
      <c r="Z112" s="10">
        <v>0</v>
      </c>
      <c r="AA112" s="10" t="str">
        <f t="shared" si="10"/>
        <v>NA</v>
      </c>
      <c r="AB112" s="10">
        <f t="shared" si="11"/>
        <v>0</v>
      </c>
      <c r="AC112" t="str">
        <f t="shared" si="12"/>
        <v>f</v>
      </c>
      <c r="AD112" t="s">
        <v>7138</v>
      </c>
    </row>
    <row r="113" spans="1:30" x14ac:dyDescent="0.2">
      <c r="A113" s="8" t="s">
        <v>27</v>
      </c>
      <c r="B113" s="8" t="s">
        <v>7162</v>
      </c>
      <c r="C113" s="8" t="s">
        <v>28</v>
      </c>
      <c r="D113" s="8" t="s">
        <v>266</v>
      </c>
      <c r="E113" s="8" t="s">
        <v>267</v>
      </c>
      <c r="F113" s="9" t="s">
        <v>50</v>
      </c>
      <c r="G113" s="8" t="s">
        <v>268</v>
      </c>
      <c r="H113" s="8" t="s">
        <v>269</v>
      </c>
      <c r="I113" s="8" t="s">
        <v>41</v>
      </c>
      <c r="J113" s="8" t="s">
        <v>270</v>
      </c>
      <c r="K113" s="8" t="s">
        <v>36</v>
      </c>
      <c r="L113" s="8" t="s">
        <v>37</v>
      </c>
      <c r="M113" s="10">
        <v>7.5</v>
      </c>
      <c r="N113" s="10">
        <v>59</v>
      </c>
      <c r="O113" s="11">
        <v>2.3124998374999999</v>
      </c>
      <c r="P113" s="10">
        <v>3.9194912499999998E-2</v>
      </c>
      <c r="Q113" s="10">
        <v>401</v>
      </c>
      <c r="R113" s="10">
        <v>14.713216957606001</v>
      </c>
      <c r="S113" s="10">
        <v>2</v>
      </c>
      <c r="T113" s="10">
        <v>3.3898305084745801</v>
      </c>
      <c r="U113" s="10">
        <f t="shared" ref="U113:U163" si="13">O113/Z113</f>
        <v>1.1562499187499999</v>
      </c>
      <c r="V113" s="10">
        <v>1665.15</v>
      </c>
      <c r="W113" s="10">
        <f t="shared" si="7"/>
        <v>2.3124998374999999</v>
      </c>
      <c r="X113" s="10">
        <f t="shared" si="8"/>
        <v>1662.8375001625002</v>
      </c>
      <c r="Y113" s="10">
        <f t="shared" si="9"/>
        <v>719.06491546402117</v>
      </c>
      <c r="Z113" s="10">
        <v>2</v>
      </c>
      <c r="AA113" s="10">
        <f t="shared" si="10"/>
        <v>832.57500000000005</v>
      </c>
      <c r="AB113" s="10">
        <f t="shared" si="11"/>
        <v>4.9875311720698366E-3</v>
      </c>
      <c r="AC113" t="str">
        <f t="shared" si="12"/>
        <v>[</v>
      </c>
      <c r="AD113" t="s">
        <v>7136</v>
      </c>
    </row>
    <row r="114" spans="1:30" x14ac:dyDescent="0.2">
      <c r="A114" s="8" t="s">
        <v>27</v>
      </c>
      <c r="B114" s="8" t="s">
        <v>7162</v>
      </c>
      <c r="C114" s="8" t="s">
        <v>28</v>
      </c>
      <c r="D114" s="8" t="s">
        <v>271</v>
      </c>
      <c r="E114" s="8" t="s">
        <v>100</v>
      </c>
      <c r="F114" s="9" t="s">
        <v>31</v>
      </c>
      <c r="G114" s="8" t="s">
        <v>268</v>
      </c>
      <c r="H114" s="8" t="s">
        <v>269</v>
      </c>
      <c r="I114" s="8" t="s">
        <v>41</v>
      </c>
      <c r="J114" s="8" t="s">
        <v>270</v>
      </c>
      <c r="K114" s="8" t="s">
        <v>36</v>
      </c>
      <c r="L114" s="8" t="s">
        <v>37</v>
      </c>
      <c r="M114" s="10">
        <v>1.25</v>
      </c>
      <c r="N114" s="10">
        <v>228</v>
      </c>
      <c r="O114" s="11">
        <v>55.312497900000004</v>
      </c>
      <c r="P114" s="10">
        <v>0.24259867500000001</v>
      </c>
      <c r="Q114" s="10">
        <v>3747</v>
      </c>
      <c r="R114" s="10">
        <v>6.0848678943154502</v>
      </c>
      <c r="S114" s="10">
        <v>1.4166533226581299</v>
      </c>
      <c r="T114" s="10">
        <v>1.7543859649122799</v>
      </c>
      <c r="U114" s="10">
        <f t="shared" si="13"/>
        <v>13.828124475000001</v>
      </c>
      <c r="V114" s="10">
        <v>6873.1</v>
      </c>
      <c r="W114" s="10">
        <f t="shared" si="7"/>
        <v>55.312497900000004</v>
      </c>
      <c r="X114" s="10">
        <f t="shared" si="8"/>
        <v>6817.7875021</v>
      </c>
      <c r="Y114" s="10">
        <f t="shared" si="9"/>
        <v>123.25943974589511</v>
      </c>
      <c r="Z114" s="10">
        <v>4</v>
      </c>
      <c r="AA114" s="10">
        <f t="shared" si="10"/>
        <v>1718.2750000000001</v>
      </c>
      <c r="AB114" s="10">
        <f t="shared" si="11"/>
        <v>1.0675206832132364E-3</v>
      </c>
      <c r="AC114" t="str">
        <f t="shared" si="12"/>
        <v>a</v>
      </c>
      <c r="AD114" t="s">
        <v>7134</v>
      </c>
    </row>
    <row r="115" spans="1:30" x14ac:dyDescent="0.2">
      <c r="A115" s="8" t="s">
        <v>27</v>
      </c>
      <c r="B115" s="8" t="s">
        <v>7162</v>
      </c>
      <c r="C115" s="8" t="s">
        <v>28</v>
      </c>
      <c r="D115" s="8" t="s">
        <v>272</v>
      </c>
      <c r="E115" s="8" t="s">
        <v>273</v>
      </c>
      <c r="F115" s="9" t="s">
        <v>31</v>
      </c>
      <c r="G115" s="8" t="s">
        <v>268</v>
      </c>
      <c r="H115" s="8" t="s">
        <v>119</v>
      </c>
      <c r="I115" s="8" t="s">
        <v>274</v>
      </c>
      <c r="J115" s="8" t="s">
        <v>270</v>
      </c>
      <c r="K115" s="8" t="s">
        <v>36</v>
      </c>
      <c r="L115" s="8" t="s">
        <v>37</v>
      </c>
      <c r="M115" s="10">
        <v>1.25</v>
      </c>
      <c r="N115" s="10">
        <v>12</v>
      </c>
      <c r="O115" s="11">
        <v>15.024999899999997</v>
      </c>
      <c r="P115" s="10">
        <v>1.2520833249999999</v>
      </c>
      <c r="Q115" s="10">
        <v>1030</v>
      </c>
      <c r="R115" s="10">
        <v>1.1650485436893201</v>
      </c>
      <c r="S115" s="10">
        <v>1.30961165048544</v>
      </c>
      <c r="T115" s="10">
        <v>16.6666666666667</v>
      </c>
      <c r="U115" s="10">
        <f t="shared" si="13"/>
        <v>7.5124999499999987</v>
      </c>
      <c r="V115" s="10">
        <v>1836</v>
      </c>
      <c r="W115" s="10">
        <f t="shared" si="7"/>
        <v>15.024999899999997</v>
      </c>
      <c r="X115" s="10">
        <f t="shared" si="8"/>
        <v>1820.9750001</v>
      </c>
      <c r="Y115" s="10">
        <f t="shared" si="9"/>
        <v>121.19634024756301</v>
      </c>
      <c r="Z115" s="10">
        <v>2</v>
      </c>
      <c r="AA115" s="10">
        <f t="shared" si="10"/>
        <v>918</v>
      </c>
      <c r="AB115" s="10">
        <f t="shared" si="11"/>
        <v>1.9417475728155374E-3</v>
      </c>
      <c r="AC115" t="str">
        <f t="shared" si="12"/>
        <v>l</v>
      </c>
      <c r="AD115" t="s">
        <v>7145</v>
      </c>
    </row>
    <row r="116" spans="1:30" x14ac:dyDescent="0.2">
      <c r="A116" s="8" t="s">
        <v>27</v>
      </c>
      <c r="B116" s="8" t="s">
        <v>7162</v>
      </c>
      <c r="C116" s="8" t="s">
        <v>28</v>
      </c>
      <c r="D116" s="8" t="s">
        <v>275</v>
      </c>
      <c r="E116" s="8" t="s">
        <v>276</v>
      </c>
      <c r="F116" s="9" t="s">
        <v>277</v>
      </c>
      <c r="G116" s="8" t="s">
        <v>268</v>
      </c>
      <c r="H116" s="8" t="s">
        <v>67</v>
      </c>
      <c r="I116" s="8" t="s">
        <v>34</v>
      </c>
      <c r="J116" s="8" t="s">
        <v>35</v>
      </c>
      <c r="K116" s="8" t="s">
        <v>36</v>
      </c>
      <c r="L116" s="8" t="s">
        <v>37</v>
      </c>
      <c r="M116" s="10">
        <v>7.5</v>
      </c>
      <c r="N116" s="10">
        <v>49</v>
      </c>
      <c r="O116" s="11">
        <v>10.9999995875</v>
      </c>
      <c r="P116" s="10">
        <v>0.22448978750000001</v>
      </c>
      <c r="Q116" s="10">
        <v>4780</v>
      </c>
      <c r="R116" s="10">
        <v>1.02510460251046</v>
      </c>
      <c r="S116" s="10">
        <v>4.8444769874476998</v>
      </c>
      <c r="T116" s="10">
        <v>2.0408163265306101</v>
      </c>
      <c r="U116" s="10">
        <f t="shared" si="13"/>
        <v>10.9999995875</v>
      </c>
      <c r="V116" s="10">
        <v>1296.25</v>
      </c>
      <c r="W116" s="10">
        <f t="shared" si="7"/>
        <v>10.9999995875</v>
      </c>
      <c r="X116" s="10">
        <f t="shared" si="8"/>
        <v>1285.2500004125</v>
      </c>
      <c r="Y116" s="10">
        <f t="shared" si="9"/>
        <v>116.84091350994335</v>
      </c>
      <c r="Z116" s="10">
        <v>1</v>
      </c>
      <c r="AA116" s="10">
        <f t="shared" si="10"/>
        <v>1296.25</v>
      </c>
      <c r="AB116" s="10">
        <f t="shared" si="11"/>
        <v>2.0920502092050184E-4</v>
      </c>
      <c r="AC116" t="str">
        <f t="shared" si="12"/>
        <v>c</v>
      </c>
      <c r="AD116" t="s">
        <v>7140</v>
      </c>
    </row>
    <row r="117" spans="1:30" x14ac:dyDescent="0.2">
      <c r="A117" s="8" t="s">
        <v>27</v>
      </c>
      <c r="B117" s="8" t="s">
        <v>7162</v>
      </c>
      <c r="C117" s="8" t="s">
        <v>28</v>
      </c>
      <c r="D117" s="8" t="s">
        <v>278</v>
      </c>
      <c r="E117" s="8" t="s">
        <v>146</v>
      </c>
      <c r="F117" s="9" t="s">
        <v>31</v>
      </c>
      <c r="G117" s="8" t="s">
        <v>268</v>
      </c>
      <c r="H117" s="8" t="s">
        <v>122</v>
      </c>
      <c r="I117" s="8" t="s">
        <v>279</v>
      </c>
      <c r="J117" s="8" t="s">
        <v>270</v>
      </c>
      <c r="K117" s="8" t="s">
        <v>36</v>
      </c>
      <c r="L117" s="8" t="s">
        <v>37</v>
      </c>
      <c r="M117" s="10">
        <v>1.25</v>
      </c>
      <c r="N117" s="10">
        <v>28</v>
      </c>
      <c r="O117" s="11">
        <v>36.424999799999995</v>
      </c>
      <c r="P117" s="10">
        <v>1.3008928499999999</v>
      </c>
      <c r="Q117" s="10">
        <v>2356</v>
      </c>
      <c r="R117" s="10">
        <v>1.18845500848896</v>
      </c>
      <c r="S117" s="10">
        <v>1.5467317487266601</v>
      </c>
      <c r="T117" s="10">
        <v>10.714285714285699</v>
      </c>
      <c r="U117" s="10">
        <f t="shared" si="13"/>
        <v>12.141666599999999</v>
      </c>
      <c r="V117" s="10">
        <v>3944</v>
      </c>
      <c r="W117" s="10">
        <f t="shared" si="7"/>
        <v>36.424999799999995</v>
      </c>
      <c r="X117" s="10">
        <f t="shared" si="8"/>
        <v>3907.5750002</v>
      </c>
      <c r="Y117" s="10">
        <f t="shared" si="9"/>
        <v>107.27728268100088</v>
      </c>
      <c r="Z117" s="10">
        <v>3</v>
      </c>
      <c r="AA117" s="10">
        <f t="shared" si="10"/>
        <v>1314.6666666666667</v>
      </c>
      <c r="AB117" s="10">
        <f t="shared" si="11"/>
        <v>1.2733446519524552E-3</v>
      </c>
      <c r="AC117" t="str">
        <f t="shared" si="12"/>
        <v>n</v>
      </c>
      <c r="AD117" t="s">
        <v>7141</v>
      </c>
    </row>
    <row r="118" spans="1:30" x14ac:dyDescent="0.2">
      <c r="A118" s="8" t="s">
        <v>27</v>
      </c>
      <c r="B118" s="8" t="s">
        <v>7162</v>
      </c>
      <c r="C118" s="8" t="s">
        <v>28</v>
      </c>
      <c r="D118" s="8" t="s">
        <v>280</v>
      </c>
      <c r="E118" s="8" t="s">
        <v>44</v>
      </c>
      <c r="F118" s="9" t="s">
        <v>31</v>
      </c>
      <c r="G118" s="8" t="s">
        <v>268</v>
      </c>
      <c r="H118" s="8" t="s">
        <v>33</v>
      </c>
      <c r="I118" s="8" t="s">
        <v>281</v>
      </c>
      <c r="J118" s="8" t="s">
        <v>270</v>
      </c>
      <c r="K118" s="8" t="s">
        <v>36</v>
      </c>
      <c r="L118" s="8" t="s">
        <v>37</v>
      </c>
      <c r="M118" s="10">
        <v>2.5</v>
      </c>
      <c r="N118" s="10">
        <v>548</v>
      </c>
      <c r="O118" s="11">
        <v>247.93749675000001</v>
      </c>
      <c r="P118" s="10">
        <v>0.45244068749999999</v>
      </c>
      <c r="Q118" s="10">
        <v>2919</v>
      </c>
      <c r="R118" s="10">
        <v>18.773552586502198</v>
      </c>
      <c r="S118" s="10">
        <v>1.4655361425145601</v>
      </c>
      <c r="T118" s="10">
        <v>2.1897810218978102</v>
      </c>
      <c r="U118" s="10">
        <f t="shared" si="13"/>
        <v>20.661458062499999</v>
      </c>
      <c r="V118" s="10">
        <v>23041.8</v>
      </c>
      <c r="W118" s="10">
        <f t="shared" si="7"/>
        <v>247.93749675000001</v>
      </c>
      <c r="X118" s="10">
        <f t="shared" si="8"/>
        <v>22793.862503249999</v>
      </c>
      <c r="Y118" s="10">
        <f t="shared" si="9"/>
        <v>91.933905932080435</v>
      </c>
      <c r="Z118" s="10">
        <v>12</v>
      </c>
      <c r="AA118" s="10">
        <f t="shared" si="10"/>
        <v>1920.1499999999999</v>
      </c>
      <c r="AB118" s="10">
        <f t="shared" si="11"/>
        <v>4.1109969167523065E-3</v>
      </c>
      <c r="AC118" t="str">
        <f t="shared" si="12"/>
        <v>a</v>
      </c>
      <c r="AD118" t="s">
        <v>7134</v>
      </c>
    </row>
    <row r="119" spans="1:30" x14ac:dyDescent="0.2">
      <c r="A119" s="8" t="s">
        <v>27</v>
      </c>
      <c r="B119" s="8" t="s">
        <v>7162</v>
      </c>
      <c r="C119" s="8" t="s">
        <v>28</v>
      </c>
      <c r="D119" s="8" t="s">
        <v>282</v>
      </c>
      <c r="E119" s="8" t="s">
        <v>39</v>
      </c>
      <c r="F119" s="9" t="s">
        <v>31</v>
      </c>
      <c r="G119" s="8" t="s">
        <v>268</v>
      </c>
      <c r="H119" s="8" t="s">
        <v>33</v>
      </c>
      <c r="I119" s="8" t="s">
        <v>281</v>
      </c>
      <c r="J119" s="8" t="s">
        <v>270</v>
      </c>
      <c r="K119" s="8" t="s">
        <v>36</v>
      </c>
      <c r="L119" s="8" t="s">
        <v>37</v>
      </c>
      <c r="M119" s="10">
        <v>0</v>
      </c>
      <c r="N119" s="10">
        <v>661</v>
      </c>
      <c r="O119" s="11">
        <v>202.79999711250002</v>
      </c>
      <c r="P119" s="10">
        <v>0.30680786250000003</v>
      </c>
      <c r="Q119" s="10">
        <v>2703</v>
      </c>
      <c r="R119" s="10">
        <v>24.4543100258972</v>
      </c>
      <c r="S119" s="10">
        <v>1.47584165741768</v>
      </c>
      <c r="T119" s="10">
        <v>1.51285930408472</v>
      </c>
      <c r="U119" s="10">
        <f t="shared" si="13"/>
        <v>20.279999711250003</v>
      </c>
      <c r="V119" s="10">
        <v>11950.15</v>
      </c>
      <c r="W119" s="10">
        <f t="shared" si="7"/>
        <v>202.79999711250002</v>
      </c>
      <c r="X119" s="10">
        <f t="shared" si="8"/>
        <v>11747.350002887499</v>
      </c>
      <c r="Y119" s="10">
        <f t="shared" si="9"/>
        <v>57.925789793630251</v>
      </c>
      <c r="Z119" s="10">
        <v>10</v>
      </c>
      <c r="AA119" s="10">
        <f t="shared" si="10"/>
        <v>1195.0149999999999</v>
      </c>
      <c r="AB119" s="10">
        <f t="shared" si="11"/>
        <v>3.6995930447650829E-3</v>
      </c>
      <c r="AC119" t="str">
        <f t="shared" si="12"/>
        <v>a</v>
      </c>
      <c r="AD119" t="s">
        <v>7134</v>
      </c>
    </row>
    <row r="120" spans="1:30" x14ac:dyDescent="0.2">
      <c r="A120" s="8" t="s">
        <v>27</v>
      </c>
      <c r="B120" s="8" t="s">
        <v>7162</v>
      </c>
      <c r="C120" s="8" t="s">
        <v>28</v>
      </c>
      <c r="D120" s="8" t="s">
        <v>283</v>
      </c>
      <c r="E120" s="8" t="s">
        <v>49</v>
      </c>
      <c r="F120" s="9" t="s">
        <v>50</v>
      </c>
      <c r="G120" s="8" t="s">
        <v>268</v>
      </c>
      <c r="H120" s="8" t="s">
        <v>269</v>
      </c>
      <c r="I120" s="8" t="s">
        <v>41</v>
      </c>
      <c r="J120" s="8" t="s">
        <v>270</v>
      </c>
      <c r="K120" s="8" t="s">
        <v>36</v>
      </c>
      <c r="L120" s="8" t="s">
        <v>37</v>
      </c>
      <c r="M120" s="10">
        <v>1.25</v>
      </c>
      <c r="N120" s="10">
        <v>11150</v>
      </c>
      <c r="O120" s="11">
        <v>4886.0998981250004</v>
      </c>
      <c r="P120" s="10">
        <v>0.43821523750000002</v>
      </c>
      <c r="Q120" s="10">
        <v>107222</v>
      </c>
      <c r="R120" s="10">
        <v>10.3989852828711</v>
      </c>
      <c r="S120" s="10">
        <v>1.8312034843595499</v>
      </c>
      <c r="T120" s="10">
        <v>1.5964125560538101</v>
      </c>
      <c r="U120" s="10">
        <f t="shared" si="13"/>
        <v>27.449999427668541</v>
      </c>
      <c r="V120" s="10">
        <v>235965.95</v>
      </c>
      <c r="W120" s="10">
        <f t="shared" si="7"/>
        <v>4886.0998981250004</v>
      </c>
      <c r="X120" s="10">
        <f t="shared" si="8"/>
        <v>231079.85010187502</v>
      </c>
      <c r="Y120" s="10">
        <f t="shared" si="9"/>
        <v>47.293312646053344</v>
      </c>
      <c r="Z120" s="10">
        <v>178</v>
      </c>
      <c r="AA120" s="10">
        <f t="shared" si="10"/>
        <v>1325.6514044943822</v>
      </c>
      <c r="AB120" s="10">
        <f t="shared" si="11"/>
        <v>1.6601070675794209E-3</v>
      </c>
      <c r="AC120" t="str">
        <f t="shared" si="12"/>
        <v>[</v>
      </c>
      <c r="AD120" t="s">
        <v>7136</v>
      </c>
    </row>
    <row r="121" spans="1:30" x14ac:dyDescent="0.2">
      <c r="A121" s="8" t="s">
        <v>27</v>
      </c>
      <c r="B121" s="8" t="s">
        <v>7162</v>
      </c>
      <c r="C121" s="8" t="s">
        <v>28</v>
      </c>
      <c r="D121" s="8" t="s">
        <v>284</v>
      </c>
      <c r="E121" s="8" t="s">
        <v>72</v>
      </c>
      <c r="F121" s="9" t="s">
        <v>31</v>
      </c>
      <c r="G121" s="8" t="s">
        <v>268</v>
      </c>
      <c r="H121" s="8" t="s">
        <v>285</v>
      </c>
      <c r="I121" s="8" t="s">
        <v>34</v>
      </c>
      <c r="J121" s="8" t="s">
        <v>35</v>
      </c>
      <c r="K121" s="8" t="s">
        <v>36</v>
      </c>
      <c r="L121" s="8" t="s">
        <v>37</v>
      </c>
      <c r="M121" s="10">
        <v>6.25</v>
      </c>
      <c r="N121" s="10">
        <v>16</v>
      </c>
      <c r="O121" s="11">
        <v>27.425000000000001</v>
      </c>
      <c r="P121" s="10">
        <v>1.7140625</v>
      </c>
      <c r="Q121" s="10">
        <v>1602</v>
      </c>
      <c r="R121" s="10">
        <v>0.99875156054931302</v>
      </c>
      <c r="S121" s="10">
        <v>1.2408239700374499</v>
      </c>
      <c r="T121" s="10">
        <v>6.25</v>
      </c>
      <c r="U121" s="10">
        <f t="shared" si="13"/>
        <v>27.425000000000001</v>
      </c>
      <c r="V121" s="10">
        <v>1098.2</v>
      </c>
      <c r="W121" s="10">
        <f t="shared" si="7"/>
        <v>27.425000000000001</v>
      </c>
      <c r="X121" s="10">
        <f t="shared" si="8"/>
        <v>1070.7750000000001</v>
      </c>
      <c r="Y121" s="10">
        <f t="shared" si="9"/>
        <v>39.043755697356431</v>
      </c>
      <c r="Z121" s="10">
        <v>1</v>
      </c>
      <c r="AA121" s="10">
        <f t="shared" si="10"/>
        <v>1098.2</v>
      </c>
      <c r="AB121" s="10">
        <f t="shared" si="11"/>
        <v>6.2421972534332064E-4</v>
      </c>
      <c r="AC121" t="str">
        <f t="shared" si="12"/>
        <v>p</v>
      </c>
      <c r="AD121" t="s">
        <v>7137</v>
      </c>
    </row>
    <row r="122" spans="1:30" x14ac:dyDescent="0.2">
      <c r="A122" s="8" t="s">
        <v>27</v>
      </c>
      <c r="B122" s="8" t="s">
        <v>7162</v>
      </c>
      <c r="C122" s="8" t="s">
        <v>28</v>
      </c>
      <c r="D122" s="8" t="s">
        <v>286</v>
      </c>
      <c r="E122" s="8" t="s">
        <v>41</v>
      </c>
      <c r="F122" s="9" t="s">
        <v>31</v>
      </c>
      <c r="G122" s="8" t="s">
        <v>268</v>
      </c>
      <c r="H122" s="8" t="s">
        <v>269</v>
      </c>
      <c r="I122" s="8" t="s">
        <v>41</v>
      </c>
      <c r="J122" s="8" t="s">
        <v>270</v>
      </c>
      <c r="K122" s="8" t="s">
        <v>36</v>
      </c>
      <c r="L122" s="8" t="s">
        <v>37</v>
      </c>
      <c r="M122" s="10">
        <v>2.5</v>
      </c>
      <c r="N122" s="10">
        <v>1383</v>
      </c>
      <c r="O122" s="11">
        <v>998.38749255000005</v>
      </c>
      <c r="P122" s="10">
        <v>0.72189985000000001</v>
      </c>
      <c r="Q122" s="10">
        <v>23310</v>
      </c>
      <c r="R122" s="10">
        <v>5.93307593307593</v>
      </c>
      <c r="S122" s="10">
        <v>1.6499570999571</v>
      </c>
      <c r="T122" s="10">
        <v>2.6753434562545202</v>
      </c>
      <c r="U122" s="10">
        <f t="shared" si="13"/>
        <v>26.983445744594597</v>
      </c>
      <c r="V122" s="10">
        <v>35357.449999999997</v>
      </c>
      <c r="W122" s="10">
        <f t="shared" si="7"/>
        <v>998.38749255000005</v>
      </c>
      <c r="X122" s="10">
        <f t="shared" si="8"/>
        <v>34359.062507449999</v>
      </c>
      <c r="Y122" s="10">
        <f t="shared" si="9"/>
        <v>34.414556235768615</v>
      </c>
      <c r="Z122" s="10">
        <v>37</v>
      </c>
      <c r="AA122" s="10">
        <f t="shared" si="10"/>
        <v>955.60675675675668</v>
      </c>
      <c r="AB122" s="10">
        <f t="shared" si="11"/>
        <v>1.5873015873015869E-3</v>
      </c>
      <c r="AC122" t="str">
        <f t="shared" si="12"/>
        <v>a</v>
      </c>
      <c r="AD122" t="s">
        <v>7134</v>
      </c>
    </row>
    <row r="123" spans="1:30" x14ac:dyDescent="0.2">
      <c r="A123" s="8" t="s">
        <v>27</v>
      </c>
      <c r="B123" s="8" t="s">
        <v>7162</v>
      </c>
      <c r="C123" s="8" t="s">
        <v>28</v>
      </c>
      <c r="D123" s="8" t="s">
        <v>287</v>
      </c>
      <c r="E123" s="8" t="s">
        <v>78</v>
      </c>
      <c r="F123" s="9" t="s">
        <v>31</v>
      </c>
      <c r="G123" s="8" t="s">
        <v>268</v>
      </c>
      <c r="H123" s="8" t="s">
        <v>269</v>
      </c>
      <c r="I123" s="8" t="s">
        <v>41</v>
      </c>
      <c r="J123" s="8" t="s">
        <v>270</v>
      </c>
      <c r="K123" s="8" t="s">
        <v>36</v>
      </c>
      <c r="L123" s="8" t="s">
        <v>37</v>
      </c>
      <c r="M123" s="10">
        <v>1.25</v>
      </c>
      <c r="N123" s="10">
        <v>2478</v>
      </c>
      <c r="O123" s="11">
        <v>1238.349989625</v>
      </c>
      <c r="P123" s="10">
        <v>0.49973768750000003</v>
      </c>
      <c r="Q123" s="10">
        <v>52074</v>
      </c>
      <c r="R123" s="10">
        <v>4.7586127434036198</v>
      </c>
      <c r="S123" s="10">
        <v>1.5778469101663</v>
      </c>
      <c r="T123" s="10">
        <v>0.60532687651331696</v>
      </c>
      <c r="U123" s="10">
        <f t="shared" si="13"/>
        <v>82.556665975000001</v>
      </c>
      <c r="V123" s="10">
        <v>35628.6</v>
      </c>
      <c r="W123" s="10">
        <f t="shared" si="7"/>
        <v>1238.349989625</v>
      </c>
      <c r="X123" s="10">
        <f t="shared" si="8"/>
        <v>34390.250010374999</v>
      </c>
      <c r="Y123" s="10">
        <f t="shared" si="9"/>
        <v>27.771026203011584</v>
      </c>
      <c r="Z123" s="10">
        <v>15</v>
      </c>
      <c r="AA123" s="10">
        <f t="shared" si="10"/>
        <v>2375.2399999999998</v>
      </c>
      <c r="AB123" s="10">
        <f t="shared" si="11"/>
        <v>2.8805161885009795E-4</v>
      </c>
      <c r="AC123" t="str">
        <f t="shared" si="12"/>
        <v>a</v>
      </c>
      <c r="AD123" t="s">
        <v>7134</v>
      </c>
    </row>
    <row r="124" spans="1:30" x14ac:dyDescent="0.2">
      <c r="A124" s="8" t="s">
        <v>27</v>
      </c>
      <c r="B124" s="8" t="s">
        <v>7162</v>
      </c>
      <c r="C124" s="8" t="s">
        <v>28</v>
      </c>
      <c r="D124" s="8" t="s">
        <v>288</v>
      </c>
      <c r="E124" s="8" t="s">
        <v>289</v>
      </c>
      <c r="F124" s="9" t="s">
        <v>31</v>
      </c>
      <c r="G124" s="8" t="s">
        <v>268</v>
      </c>
      <c r="H124" s="8" t="s">
        <v>290</v>
      </c>
      <c r="I124" s="8" t="s">
        <v>291</v>
      </c>
      <c r="J124" s="8" t="s">
        <v>270</v>
      </c>
      <c r="K124" s="8" t="s">
        <v>36</v>
      </c>
      <c r="L124" s="8" t="s">
        <v>37</v>
      </c>
      <c r="M124" s="10">
        <v>11.25</v>
      </c>
      <c r="N124" s="10">
        <v>5</v>
      </c>
      <c r="O124" s="11">
        <v>13.5875</v>
      </c>
      <c r="P124" s="10">
        <v>2.7174999999999998</v>
      </c>
      <c r="Q124" s="10">
        <v>15</v>
      </c>
      <c r="R124" s="10">
        <v>33.3333333333333</v>
      </c>
      <c r="S124" s="10">
        <v>1.2666666666666699</v>
      </c>
      <c r="T124" s="10">
        <v>20</v>
      </c>
      <c r="U124" s="10">
        <f t="shared" si="13"/>
        <v>13.5875</v>
      </c>
      <c r="V124" s="10">
        <v>167.45</v>
      </c>
      <c r="W124" s="10">
        <f t="shared" si="7"/>
        <v>13.5875</v>
      </c>
      <c r="X124" s="10">
        <f t="shared" si="8"/>
        <v>153.86249999999998</v>
      </c>
      <c r="Y124" s="10">
        <f t="shared" si="9"/>
        <v>11.323827046918122</v>
      </c>
      <c r="Z124" s="10">
        <v>1</v>
      </c>
      <c r="AA124" s="10">
        <f t="shared" si="10"/>
        <v>167.45</v>
      </c>
      <c r="AB124" s="10">
        <f t="shared" si="11"/>
        <v>6.6666666666666596E-2</v>
      </c>
      <c r="AC124" t="str">
        <f t="shared" si="12"/>
        <v>f</v>
      </c>
      <c r="AD124" t="s">
        <v>7138</v>
      </c>
    </row>
    <row r="125" spans="1:30" x14ac:dyDescent="0.2">
      <c r="A125" s="8" t="s">
        <v>27</v>
      </c>
      <c r="B125" s="8" t="s">
        <v>7162</v>
      </c>
      <c r="C125" s="8" t="s">
        <v>28</v>
      </c>
      <c r="D125" s="8" t="s">
        <v>292</v>
      </c>
      <c r="E125" s="8" t="s">
        <v>176</v>
      </c>
      <c r="F125" s="9" t="s">
        <v>31</v>
      </c>
      <c r="G125" s="8" t="s">
        <v>268</v>
      </c>
      <c r="H125" s="8" t="s">
        <v>122</v>
      </c>
      <c r="I125" s="8" t="s">
        <v>279</v>
      </c>
      <c r="J125" s="8" t="s">
        <v>270</v>
      </c>
      <c r="K125" s="8" t="s">
        <v>36</v>
      </c>
      <c r="L125" s="8" t="s">
        <v>37</v>
      </c>
      <c r="M125" s="10">
        <v>1.25</v>
      </c>
      <c r="N125" s="10">
        <v>145</v>
      </c>
      <c r="O125" s="11">
        <v>209.04999993750002</v>
      </c>
      <c r="P125" s="10">
        <v>1.4417241375000001</v>
      </c>
      <c r="Q125" s="10">
        <v>4864</v>
      </c>
      <c r="R125" s="10">
        <v>2.9810855263157898</v>
      </c>
      <c r="S125" s="10">
        <v>1.6730879934210501</v>
      </c>
      <c r="T125" s="10">
        <v>0.68965517241379293</v>
      </c>
      <c r="U125" s="10">
        <f t="shared" si="13"/>
        <v>209.04999993750002</v>
      </c>
      <c r="V125" s="10">
        <v>2271.1999999999998</v>
      </c>
      <c r="W125" s="10">
        <f t="shared" si="7"/>
        <v>209.04999993750002</v>
      </c>
      <c r="X125" s="10">
        <f t="shared" si="8"/>
        <v>2062.1500000624997</v>
      </c>
      <c r="Y125" s="10">
        <f t="shared" si="9"/>
        <v>9.8643865136523488</v>
      </c>
      <c r="Z125" s="10">
        <v>1</v>
      </c>
      <c r="AA125" s="10">
        <f t="shared" si="10"/>
        <v>2271.1999999999998</v>
      </c>
      <c r="AB125" s="10">
        <f t="shared" si="11"/>
        <v>2.0559210526315788E-4</v>
      </c>
      <c r="AC125" t="str">
        <f t="shared" si="12"/>
        <v>f</v>
      </c>
      <c r="AD125" t="s">
        <v>7138</v>
      </c>
    </row>
    <row r="126" spans="1:30" x14ac:dyDescent="0.2">
      <c r="A126" s="8" t="s">
        <v>27</v>
      </c>
      <c r="B126" s="8" t="s">
        <v>7162</v>
      </c>
      <c r="C126" s="8" t="s">
        <v>28</v>
      </c>
      <c r="D126" s="8" t="s">
        <v>293</v>
      </c>
      <c r="E126" s="8" t="s">
        <v>70</v>
      </c>
      <c r="F126" s="9" t="s">
        <v>31</v>
      </c>
      <c r="G126" s="8" t="s">
        <v>268</v>
      </c>
      <c r="H126" s="8" t="s">
        <v>47</v>
      </c>
      <c r="I126" s="8" t="s">
        <v>294</v>
      </c>
      <c r="J126" s="8" t="s">
        <v>270</v>
      </c>
      <c r="K126" s="8" t="s">
        <v>36</v>
      </c>
      <c r="L126" s="8" t="s">
        <v>37</v>
      </c>
      <c r="M126" s="10">
        <v>5</v>
      </c>
      <c r="N126" s="10">
        <v>1558</v>
      </c>
      <c r="O126" s="11">
        <v>2517.8749972999999</v>
      </c>
      <c r="P126" s="10">
        <v>1.61609435</v>
      </c>
      <c r="Q126" s="10">
        <v>70914</v>
      </c>
      <c r="R126" s="10">
        <v>2.19702738528358</v>
      </c>
      <c r="S126" s="10">
        <v>2.3569605437572299</v>
      </c>
      <c r="T126" s="10">
        <v>0.83440308087291404</v>
      </c>
      <c r="U126" s="10">
        <f t="shared" si="13"/>
        <v>193.6826921</v>
      </c>
      <c r="V126" s="10">
        <v>24140</v>
      </c>
      <c r="W126" s="10">
        <f t="shared" si="7"/>
        <v>2517.8749972999999</v>
      </c>
      <c r="X126" s="10">
        <f t="shared" si="8"/>
        <v>21622.125002699999</v>
      </c>
      <c r="Y126" s="10">
        <f t="shared" si="9"/>
        <v>8.5874497446799829</v>
      </c>
      <c r="Z126" s="10">
        <v>13</v>
      </c>
      <c r="AA126" s="10">
        <f t="shared" si="10"/>
        <v>1856.9230769230769</v>
      </c>
      <c r="AB126" s="10">
        <f t="shared" si="11"/>
        <v>1.8332064190427818E-4</v>
      </c>
      <c r="AC126" t="str">
        <f t="shared" si="12"/>
        <v>f</v>
      </c>
      <c r="AD126" t="s">
        <v>7138</v>
      </c>
    </row>
    <row r="127" spans="1:30" x14ac:dyDescent="0.2">
      <c r="A127" s="8" t="s">
        <v>27</v>
      </c>
      <c r="B127" s="8" t="s">
        <v>7162</v>
      </c>
      <c r="C127" s="8" t="s">
        <v>28</v>
      </c>
      <c r="D127" s="8" t="s">
        <v>295</v>
      </c>
      <c r="E127" s="8" t="s">
        <v>224</v>
      </c>
      <c r="F127" s="9" t="s">
        <v>31</v>
      </c>
      <c r="G127" s="8" t="s">
        <v>268</v>
      </c>
      <c r="H127" s="8" t="s">
        <v>67</v>
      </c>
      <c r="I127" s="8" t="s">
        <v>296</v>
      </c>
      <c r="J127" s="8" t="s">
        <v>270</v>
      </c>
      <c r="K127" s="8" t="s">
        <v>36</v>
      </c>
      <c r="L127" s="8" t="s">
        <v>37</v>
      </c>
      <c r="M127" s="10">
        <v>3.75</v>
      </c>
      <c r="N127" s="10">
        <v>292</v>
      </c>
      <c r="O127" s="11">
        <v>643.08749940000007</v>
      </c>
      <c r="P127" s="10">
        <v>2.2023544500000001</v>
      </c>
      <c r="Q127" s="10">
        <v>14347</v>
      </c>
      <c r="R127" s="10">
        <v>2.0352686972886298</v>
      </c>
      <c r="S127" s="10">
        <v>1.7434794730605701</v>
      </c>
      <c r="T127" s="10">
        <v>1.3698630136986301</v>
      </c>
      <c r="U127" s="10">
        <f t="shared" si="13"/>
        <v>160.77187485000002</v>
      </c>
      <c r="V127" s="10">
        <v>5525</v>
      </c>
      <c r="W127" s="10">
        <f t="shared" si="7"/>
        <v>643.08749940000007</v>
      </c>
      <c r="X127" s="10">
        <f t="shared" si="8"/>
        <v>4881.9125005999995</v>
      </c>
      <c r="Y127" s="10">
        <f t="shared" si="9"/>
        <v>7.5913658796894952</v>
      </c>
      <c r="Z127" s="10">
        <v>4</v>
      </c>
      <c r="AA127" s="10">
        <f t="shared" si="10"/>
        <v>1381.25</v>
      </c>
      <c r="AB127" s="10">
        <f t="shared" si="11"/>
        <v>2.7880393113542874E-4</v>
      </c>
      <c r="AC127" t="str">
        <f t="shared" si="12"/>
        <v>f</v>
      </c>
      <c r="AD127" t="s">
        <v>7138</v>
      </c>
    </row>
    <row r="128" spans="1:30" x14ac:dyDescent="0.2">
      <c r="A128" s="8" t="s">
        <v>27</v>
      </c>
      <c r="B128" s="8" t="s">
        <v>7162</v>
      </c>
      <c r="C128" s="8" t="s">
        <v>28</v>
      </c>
      <c r="D128" s="8" t="s">
        <v>297</v>
      </c>
      <c r="E128" s="8" t="s">
        <v>96</v>
      </c>
      <c r="F128" s="9" t="s">
        <v>31</v>
      </c>
      <c r="G128" s="8" t="s">
        <v>268</v>
      </c>
      <c r="H128" s="8" t="s">
        <v>47</v>
      </c>
      <c r="I128" s="8" t="s">
        <v>294</v>
      </c>
      <c r="J128" s="8" t="s">
        <v>270</v>
      </c>
      <c r="K128" s="8" t="s">
        <v>36</v>
      </c>
      <c r="L128" s="8" t="s">
        <v>37</v>
      </c>
      <c r="M128" s="10">
        <v>5</v>
      </c>
      <c r="N128" s="10">
        <v>207</v>
      </c>
      <c r="O128" s="11">
        <v>463.18749783749996</v>
      </c>
      <c r="P128" s="10">
        <v>2.2376207624999997</v>
      </c>
      <c r="Q128" s="10">
        <v>10175</v>
      </c>
      <c r="R128" s="10">
        <v>2.0343980343980301</v>
      </c>
      <c r="S128" s="10">
        <v>3.27082063882064</v>
      </c>
      <c r="T128" s="10">
        <v>1.4492753623188399</v>
      </c>
      <c r="U128" s="10">
        <f t="shared" si="13"/>
        <v>154.39583261249999</v>
      </c>
      <c r="V128" s="10">
        <v>3958.45</v>
      </c>
      <c r="W128" s="10">
        <f t="shared" si="7"/>
        <v>463.18749783749996</v>
      </c>
      <c r="X128" s="10">
        <f t="shared" si="8"/>
        <v>3495.2625021624999</v>
      </c>
      <c r="Y128" s="10">
        <f t="shared" si="9"/>
        <v>7.546107177937567</v>
      </c>
      <c r="Z128" s="10">
        <v>3</v>
      </c>
      <c r="AA128" s="10">
        <f t="shared" si="10"/>
        <v>1319.4833333333333</v>
      </c>
      <c r="AB128" s="10">
        <f t="shared" si="11"/>
        <v>2.9484029484029404E-4</v>
      </c>
      <c r="AC128" t="str">
        <f t="shared" si="12"/>
        <v>p</v>
      </c>
      <c r="AD128" t="s">
        <v>7137</v>
      </c>
    </row>
    <row r="129" spans="1:30" x14ac:dyDescent="0.2">
      <c r="A129" s="8" t="s">
        <v>27</v>
      </c>
      <c r="B129" s="8" t="s">
        <v>7162</v>
      </c>
      <c r="C129" s="8" t="s">
        <v>28</v>
      </c>
      <c r="D129" s="8" t="s">
        <v>298</v>
      </c>
      <c r="E129" s="8" t="s">
        <v>144</v>
      </c>
      <c r="F129" s="9" t="s">
        <v>31</v>
      </c>
      <c r="G129" s="8" t="s">
        <v>268</v>
      </c>
      <c r="H129" s="8" t="s">
        <v>122</v>
      </c>
      <c r="I129" s="8" t="s">
        <v>279</v>
      </c>
      <c r="J129" s="8" t="s">
        <v>270</v>
      </c>
      <c r="K129" s="8" t="s">
        <v>36</v>
      </c>
      <c r="L129" s="8" t="s">
        <v>37</v>
      </c>
      <c r="M129" s="10">
        <v>2.5</v>
      </c>
      <c r="N129" s="10">
        <v>65</v>
      </c>
      <c r="O129" s="11">
        <v>87.424999999999997</v>
      </c>
      <c r="P129" s="10">
        <v>1.345</v>
      </c>
      <c r="Q129" s="10">
        <v>4480</v>
      </c>
      <c r="R129" s="10">
        <v>1.4508928571428601</v>
      </c>
      <c r="S129" s="10">
        <v>1.47607142857143</v>
      </c>
      <c r="T129" s="10">
        <v>1.5384615384615401</v>
      </c>
      <c r="U129" s="10">
        <f t="shared" si="13"/>
        <v>87.424999999999997</v>
      </c>
      <c r="V129" s="10">
        <v>742.05</v>
      </c>
      <c r="W129" s="10">
        <f t="shared" si="7"/>
        <v>87.424999999999997</v>
      </c>
      <c r="X129" s="10">
        <f t="shared" si="8"/>
        <v>654.625</v>
      </c>
      <c r="Y129" s="10">
        <f t="shared" si="9"/>
        <v>7.4878467257649417</v>
      </c>
      <c r="Z129" s="10">
        <v>1</v>
      </c>
      <c r="AA129" s="10">
        <f t="shared" si="10"/>
        <v>742.05</v>
      </c>
      <c r="AB129" s="10">
        <f t="shared" si="11"/>
        <v>2.2321428571428641E-4</v>
      </c>
      <c r="AC129" t="str">
        <f t="shared" si="12"/>
        <v>n</v>
      </c>
      <c r="AD129" t="s">
        <v>7141</v>
      </c>
    </row>
    <row r="130" spans="1:30" x14ac:dyDescent="0.2">
      <c r="A130" s="8" t="s">
        <v>27</v>
      </c>
      <c r="B130" s="8" t="s">
        <v>7162</v>
      </c>
      <c r="C130" s="8" t="s">
        <v>28</v>
      </c>
      <c r="D130" s="8" t="s">
        <v>299</v>
      </c>
      <c r="E130" s="8" t="s">
        <v>160</v>
      </c>
      <c r="F130" s="9" t="s">
        <v>31</v>
      </c>
      <c r="G130" s="8" t="s">
        <v>268</v>
      </c>
      <c r="H130" s="8" t="s">
        <v>122</v>
      </c>
      <c r="I130" s="8" t="s">
        <v>279</v>
      </c>
      <c r="J130" s="8" t="s">
        <v>270</v>
      </c>
      <c r="K130" s="8" t="s">
        <v>36</v>
      </c>
      <c r="L130" s="8" t="s">
        <v>37</v>
      </c>
      <c r="M130" s="10">
        <v>8.75</v>
      </c>
      <c r="N130" s="10">
        <v>43</v>
      </c>
      <c r="O130" s="11">
        <v>127.21249967499999</v>
      </c>
      <c r="P130" s="10">
        <v>2.9584302249999999</v>
      </c>
      <c r="Q130" s="10">
        <v>2374</v>
      </c>
      <c r="R130" s="10">
        <v>1.81128896377422</v>
      </c>
      <c r="S130" s="10">
        <v>1.43803706823926</v>
      </c>
      <c r="T130" s="10">
        <v>2.32558139534884</v>
      </c>
      <c r="U130" s="10">
        <f t="shared" si="13"/>
        <v>127.21249967499999</v>
      </c>
      <c r="V130" s="10">
        <v>1060.8</v>
      </c>
      <c r="W130" s="10">
        <f t="shared" ref="W130:W193" si="14">O130</f>
        <v>127.21249967499999</v>
      </c>
      <c r="X130" s="10">
        <f t="shared" ref="X130:X193" si="15">V130-W130</f>
        <v>933.58750032499995</v>
      </c>
      <c r="Y130" s="10">
        <f t="shared" ref="Y130:Y193" si="16">IF(W130=0,0,(V130-W130)/W130)</f>
        <v>7.3388032049532166</v>
      </c>
      <c r="Z130" s="10">
        <v>1</v>
      </c>
      <c r="AA130" s="10">
        <f t="shared" ref="AA130:AA193" si="17">IF(Z130=0,"NA",V130/Z130)</f>
        <v>1060.8</v>
      </c>
      <c r="AB130" s="10">
        <f t="shared" ref="AB130:AB193" si="18">(R130/100*T130/100)</f>
        <v>4.2122999157540053E-4</v>
      </c>
      <c r="AC130" t="str">
        <f t="shared" si="12"/>
        <v>t</v>
      </c>
      <c r="AD130" t="s">
        <v>7135</v>
      </c>
    </row>
    <row r="131" spans="1:30" x14ac:dyDescent="0.2">
      <c r="A131" s="8" t="s">
        <v>27</v>
      </c>
      <c r="B131" s="8" t="s">
        <v>7162</v>
      </c>
      <c r="C131" s="8" t="s">
        <v>28</v>
      </c>
      <c r="D131" s="8" t="s">
        <v>300</v>
      </c>
      <c r="E131" s="8" t="s">
        <v>106</v>
      </c>
      <c r="F131" s="9" t="s">
        <v>31</v>
      </c>
      <c r="G131" s="8" t="s">
        <v>268</v>
      </c>
      <c r="H131" s="8" t="s">
        <v>47</v>
      </c>
      <c r="I131" s="8" t="s">
        <v>294</v>
      </c>
      <c r="J131" s="8" t="s">
        <v>270</v>
      </c>
      <c r="K131" s="8" t="s">
        <v>36</v>
      </c>
      <c r="L131" s="8" t="s">
        <v>37</v>
      </c>
      <c r="M131" s="10">
        <v>2.5</v>
      </c>
      <c r="N131" s="10">
        <v>237</v>
      </c>
      <c r="O131" s="11">
        <v>462.44999756250002</v>
      </c>
      <c r="P131" s="10">
        <v>1.9512658125</v>
      </c>
      <c r="Q131" s="10">
        <v>23540</v>
      </c>
      <c r="R131" s="10">
        <v>1.00679694137638</v>
      </c>
      <c r="S131" s="10">
        <v>1.78698385726423</v>
      </c>
      <c r="T131" s="10">
        <v>2.1097046413502101</v>
      </c>
      <c r="U131" s="10">
        <f t="shared" si="13"/>
        <v>92.489999512500006</v>
      </c>
      <c r="V131" s="10">
        <v>3512.2</v>
      </c>
      <c r="W131" s="10">
        <f t="shared" si="14"/>
        <v>462.44999756250002</v>
      </c>
      <c r="X131" s="10">
        <f t="shared" si="15"/>
        <v>3049.7500024374999</v>
      </c>
      <c r="Y131" s="10">
        <f t="shared" si="16"/>
        <v>6.5947670418688391</v>
      </c>
      <c r="Z131" s="10">
        <v>5</v>
      </c>
      <c r="AA131" s="10">
        <f t="shared" si="17"/>
        <v>702.43999999999994</v>
      </c>
      <c r="AB131" s="10">
        <f t="shared" si="18"/>
        <v>2.1240441801189443E-4</v>
      </c>
      <c r="AC131" t="str">
        <f t="shared" ref="AC131:AC194" si="19">LEFT(E131,1)</f>
        <v>p</v>
      </c>
      <c r="AD131" t="s">
        <v>7137</v>
      </c>
    </row>
    <row r="132" spans="1:30" x14ac:dyDescent="0.2">
      <c r="A132" s="8" t="s">
        <v>27</v>
      </c>
      <c r="B132" s="8" t="s">
        <v>7162</v>
      </c>
      <c r="C132" s="8" t="s">
        <v>28</v>
      </c>
      <c r="D132" s="8" t="s">
        <v>301</v>
      </c>
      <c r="E132" s="8" t="s">
        <v>104</v>
      </c>
      <c r="F132" s="9" t="s">
        <v>31</v>
      </c>
      <c r="G132" s="8" t="s">
        <v>268</v>
      </c>
      <c r="H132" s="8" t="s">
        <v>47</v>
      </c>
      <c r="I132" s="8" t="s">
        <v>294</v>
      </c>
      <c r="J132" s="8" t="s">
        <v>270</v>
      </c>
      <c r="K132" s="8" t="s">
        <v>36</v>
      </c>
      <c r="L132" s="8" t="s">
        <v>37</v>
      </c>
      <c r="M132" s="10">
        <v>2.5</v>
      </c>
      <c r="N132" s="10">
        <v>95</v>
      </c>
      <c r="O132" s="11">
        <v>152.39999987499999</v>
      </c>
      <c r="P132" s="10">
        <v>1.6042105250000001</v>
      </c>
      <c r="Q132" s="10">
        <v>3288</v>
      </c>
      <c r="R132" s="10">
        <v>2.88929440389294</v>
      </c>
      <c r="S132" s="10">
        <v>2.0739355231143599</v>
      </c>
      <c r="T132" s="10">
        <v>1.0526315789473699</v>
      </c>
      <c r="U132" s="10">
        <f t="shared" si="13"/>
        <v>152.39999987499999</v>
      </c>
      <c r="V132" s="10">
        <v>1003</v>
      </c>
      <c r="W132" s="10">
        <f t="shared" si="14"/>
        <v>152.39999987499999</v>
      </c>
      <c r="X132" s="10">
        <f t="shared" si="15"/>
        <v>850.60000012499995</v>
      </c>
      <c r="Y132" s="10">
        <f t="shared" si="16"/>
        <v>5.5813648347944262</v>
      </c>
      <c r="Z132" s="10">
        <v>1</v>
      </c>
      <c r="AA132" s="10">
        <f t="shared" si="17"/>
        <v>1003</v>
      </c>
      <c r="AB132" s="10">
        <f t="shared" si="18"/>
        <v>3.0413625304136254E-4</v>
      </c>
      <c r="AC132" t="str">
        <f t="shared" si="19"/>
        <v>p</v>
      </c>
      <c r="AD132" t="s">
        <v>7137</v>
      </c>
    </row>
    <row r="133" spans="1:30" x14ac:dyDescent="0.2">
      <c r="A133" s="8" t="s">
        <v>27</v>
      </c>
      <c r="B133" s="8" t="s">
        <v>7162</v>
      </c>
      <c r="C133" s="8" t="s">
        <v>28</v>
      </c>
      <c r="D133" s="8" t="s">
        <v>302</v>
      </c>
      <c r="E133" s="8" t="s">
        <v>208</v>
      </c>
      <c r="F133" s="9" t="s">
        <v>31</v>
      </c>
      <c r="G133" s="8" t="s">
        <v>268</v>
      </c>
      <c r="H133" s="8" t="s">
        <v>67</v>
      </c>
      <c r="I133" s="8" t="s">
        <v>296</v>
      </c>
      <c r="J133" s="8" t="s">
        <v>270</v>
      </c>
      <c r="K133" s="8" t="s">
        <v>36</v>
      </c>
      <c r="L133" s="8" t="s">
        <v>37</v>
      </c>
      <c r="M133" s="10">
        <v>7.5</v>
      </c>
      <c r="N133" s="10">
        <v>60</v>
      </c>
      <c r="O133" s="11">
        <v>122.8624995</v>
      </c>
      <c r="P133" s="10">
        <v>2.0477083249999999</v>
      </c>
      <c r="Q133" s="10">
        <v>1094</v>
      </c>
      <c r="R133" s="10">
        <v>5.4844606946983498</v>
      </c>
      <c r="S133" s="10">
        <v>2.4792504570383902</v>
      </c>
      <c r="T133" s="10">
        <v>1.6666666666666701</v>
      </c>
      <c r="U133" s="10">
        <f t="shared" si="13"/>
        <v>122.8624995</v>
      </c>
      <c r="V133" s="10">
        <v>680</v>
      </c>
      <c r="W133" s="10">
        <f t="shared" si="14"/>
        <v>122.8624995</v>
      </c>
      <c r="X133" s="10">
        <f t="shared" si="15"/>
        <v>557.13750049999999</v>
      </c>
      <c r="Y133" s="10">
        <f t="shared" si="16"/>
        <v>4.5346424073034584</v>
      </c>
      <c r="Z133" s="10">
        <v>1</v>
      </c>
      <c r="AA133" s="10">
        <f t="shared" si="17"/>
        <v>680</v>
      </c>
      <c r="AB133" s="10">
        <f t="shared" si="18"/>
        <v>9.1407678244972675E-4</v>
      </c>
      <c r="AC133" t="str">
        <f t="shared" si="19"/>
        <v>f</v>
      </c>
      <c r="AD133" t="s">
        <v>7138</v>
      </c>
    </row>
    <row r="134" spans="1:30" x14ac:dyDescent="0.2">
      <c r="A134" s="8" t="s">
        <v>27</v>
      </c>
      <c r="B134" s="8" t="s">
        <v>7162</v>
      </c>
      <c r="C134" s="8" t="s">
        <v>28</v>
      </c>
      <c r="D134" s="8" t="s">
        <v>303</v>
      </c>
      <c r="E134" s="8" t="s">
        <v>72</v>
      </c>
      <c r="F134" s="9" t="s">
        <v>31</v>
      </c>
      <c r="G134" s="8" t="s">
        <v>268</v>
      </c>
      <c r="H134" s="8" t="s">
        <v>47</v>
      </c>
      <c r="I134" s="8" t="s">
        <v>34</v>
      </c>
      <c r="J134" s="8" t="s">
        <v>270</v>
      </c>
      <c r="K134" s="8" t="s">
        <v>36</v>
      </c>
      <c r="L134" s="8" t="s">
        <v>37</v>
      </c>
      <c r="M134" s="10">
        <v>2.5</v>
      </c>
      <c r="N134" s="10">
        <v>214</v>
      </c>
      <c r="O134" s="11">
        <v>309.84999812500001</v>
      </c>
      <c r="P134" s="10">
        <v>1.4478971875</v>
      </c>
      <c r="Q134" s="10">
        <v>7483</v>
      </c>
      <c r="R134" s="10">
        <v>2.85981558198583</v>
      </c>
      <c r="S134" s="10">
        <v>1.8241480689563001</v>
      </c>
      <c r="T134" s="10">
        <v>0.467289719626168</v>
      </c>
      <c r="U134" s="10">
        <f t="shared" si="13"/>
        <v>309.84999812500001</v>
      </c>
      <c r="V134" s="10">
        <v>1706.8</v>
      </c>
      <c r="W134" s="10">
        <f t="shared" si="14"/>
        <v>309.84999812500001</v>
      </c>
      <c r="X134" s="10">
        <f t="shared" si="15"/>
        <v>1396.950001875</v>
      </c>
      <c r="Y134" s="10">
        <f t="shared" si="16"/>
        <v>4.5084718745469896</v>
      </c>
      <c r="Z134" s="10">
        <v>1</v>
      </c>
      <c r="AA134" s="10">
        <f t="shared" si="17"/>
        <v>1706.8</v>
      </c>
      <c r="AB134" s="10">
        <f t="shared" si="18"/>
        <v>1.336362421488705E-4</v>
      </c>
      <c r="AC134" t="str">
        <f t="shared" si="19"/>
        <v>p</v>
      </c>
      <c r="AD134" t="s">
        <v>7137</v>
      </c>
    </row>
    <row r="135" spans="1:30" x14ac:dyDescent="0.2">
      <c r="A135" s="8" t="s">
        <v>27</v>
      </c>
      <c r="B135" s="8" t="s">
        <v>7162</v>
      </c>
      <c r="C135" s="8" t="s">
        <v>28</v>
      </c>
      <c r="D135" s="8" t="s">
        <v>304</v>
      </c>
      <c r="E135" s="8" t="s">
        <v>52</v>
      </c>
      <c r="F135" s="9" t="s">
        <v>31</v>
      </c>
      <c r="G135" s="8" t="s">
        <v>268</v>
      </c>
      <c r="H135" s="8" t="s">
        <v>269</v>
      </c>
      <c r="I135" s="8" t="s">
        <v>41</v>
      </c>
      <c r="J135" s="8" t="s">
        <v>270</v>
      </c>
      <c r="K135" s="8" t="s">
        <v>36</v>
      </c>
      <c r="L135" s="8" t="s">
        <v>37</v>
      </c>
      <c r="M135" s="10">
        <v>1.25</v>
      </c>
      <c r="N135" s="10">
        <v>110</v>
      </c>
      <c r="O135" s="11">
        <v>51.387499625000004</v>
      </c>
      <c r="P135" s="10">
        <v>0.46715908750000001</v>
      </c>
      <c r="Q135" s="10">
        <v>1703</v>
      </c>
      <c r="R135" s="10">
        <v>6.4591896652965399</v>
      </c>
      <c r="S135" s="10">
        <v>1.42313564298297</v>
      </c>
      <c r="T135" s="10">
        <v>0.90909090909090906</v>
      </c>
      <c r="U135" s="10">
        <f t="shared" si="13"/>
        <v>51.387499625000004</v>
      </c>
      <c r="V135" s="10">
        <v>277.95</v>
      </c>
      <c r="W135" s="10">
        <f t="shared" si="14"/>
        <v>51.387499625000004</v>
      </c>
      <c r="X135" s="10">
        <f t="shared" si="15"/>
        <v>226.56250037499998</v>
      </c>
      <c r="Y135" s="10">
        <f t="shared" si="16"/>
        <v>4.4089029827942321</v>
      </c>
      <c r="Z135" s="10">
        <v>1</v>
      </c>
      <c r="AA135" s="10">
        <f t="shared" si="17"/>
        <v>277.95</v>
      </c>
      <c r="AB135" s="10">
        <f t="shared" si="18"/>
        <v>5.8719906048150365E-4</v>
      </c>
      <c r="AC135" t="str">
        <f t="shared" si="19"/>
        <v>a</v>
      </c>
      <c r="AD135" t="s">
        <v>7134</v>
      </c>
    </row>
    <row r="136" spans="1:30" x14ac:dyDescent="0.2">
      <c r="A136" s="8" t="s">
        <v>27</v>
      </c>
      <c r="B136" s="8" t="s">
        <v>7162</v>
      </c>
      <c r="C136" s="8" t="s">
        <v>28</v>
      </c>
      <c r="D136" s="8" t="s">
        <v>305</v>
      </c>
      <c r="E136" s="8" t="s">
        <v>210</v>
      </c>
      <c r="F136" s="9" t="s">
        <v>31</v>
      </c>
      <c r="G136" s="8" t="s">
        <v>268</v>
      </c>
      <c r="H136" s="8" t="s">
        <v>67</v>
      </c>
      <c r="I136" s="8" t="s">
        <v>296</v>
      </c>
      <c r="J136" s="8" t="s">
        <v>270</v>
      </c>
      <c r="K136" s="8" t="s">
        <v>36</v>
      </c>
      <c r="L136" s="8" t="s">
        <v>37</v>
      </c>
      <c r="M136" s="10">
        <v>3.75</v>
      </c>
      <c r="N136" s="10">
        <v>145</v>
      </c>
      <c r="O136" s="11">
        <v>383.52499999999998</v>
      </c>
      <c r="P136" s="10">
        <v>2.645</v>
      </c>
      <c r="Q136" s="10">
        <v>4976</v>
      </c>
      <c r="R136" s="10">
        <v>2.91398713826367</v>
      </c>
      <c r="S136" s="10">
        <v>2.2289590032154298</v>
      </c>
      <c r="T136" s="10">
        <v>1.3793103448275901</v>
      </c>
      <c r="U136" s="10">
        <f t="shared" si="13"/>
        <v>191.76249999999999</v>
      </c>
      <c r="V136" s="10">
        <v>1800.3</v>
      </c>
      <c r="W136" s="10">
        <f t="shared" si="14"/>
        <v>383.52499999999998</v>
      </c>
      <c r="X136" s="10">
        <f t="shared" si="15"/>
        <v>1416.7750000000001</v>
      </c>
      <c r="Y136" s="10">
        <f t="shared" si="16"/>
        <v>3.6940877387393263</v>
      </c>
      <c r="Z136" s="10">
        <v>2</v>
      </c>
      <c r="AA136" s="10">
        <f t="shared" si="17"/>
        <v>900.15</v>
      </c>
      <c r="AB136" s="10">
        <f t="shared" si="18"/>
        <v>4.0192926045016245E-4</v>
      </c>
      <c r="AC136" t="str">
        <f t="shared" si="19"/>
        <v>f</v>
      </c>
      <c r="AD136" t="s">
        <v>7138</v>
      </c>
    </row>
    <row r="137" spans="1:30" x14ac:dyDescent="0.2">
      <c r="A137" s="8" t="s">
        <v>27</v>
      </c>
      <c r="B137" s="8" t="s">
        <v>7162</v>
      </c>
      <c r="C137" s="8" t="s">
        <v>28</v>
      </c>
      <c r="D137" s="8" t="s">
        <v>306</v>
      </c>
      <c r="E137" s="8" t="s">
        <v>82</v>
      </c>
      <c r="F137" s="9" t="s">
        <v>31</v>
      </c>
      <c r="G137" s="8" t="s">
        <v>268</v>
      </c>
      <c r="H137" s="8" t="s">
        <v>47</v>
      </c>
      <c r="I137" s="8" t="s">
        <v>294</v>
      </c>
      <c r="J137" s="8" t="s">
        <v>270</v>
      </c>
      <c r="K137" s="8" t="s">
        <v>36</v>
      </c>
      <c r="L137" s="8" t="s">
        <v>37</v>
      </c>
      <c r="M137" s="10">
        <v>3.75</v>
      </c>
      <c r="N137" s="10">
        <v>38</v>
      </c>
      <c r="O137" s="11">
        <v>106.6375</v>
      </c>
      <c r="P137" s="10">
        <v>2.8062499999999999</v>
      </c>
      <c r="Q137" s="10">
        <v>350</v>
      </c>
      <c r="R137" s="10">
        <v>10.8571428571429</v>
      </c>
      <c r="S137" s="10">
        <v>2.476</v>
      </c>
      <c r="T137" s="10">
        <v>2.6315789473684199</v>
      </c>
      <c r="U137" s="10">
        <f t="shared" si="13"/>
        <v>106.6375</v>
      </c>
      <c r="V137" s="10">
        <v>467.5</v>
      </c>
      <c r="W137" s="10">
        <f t="shared" si="14"/>
        <v>106.6375</v>
      </c>
      <c r="X137" s="10">
        <f t="shared" si="15"/>
        <v>360.86250000000001</v>
      </c>
      <c r="Y137" s="10">
        <f t="shared" si="16"/>
        <v>3.3840112530770132</v>
      </c>
      <c r="Z137" s="10">
        <v>1</v>
      </c>
      <c r="AA137" s="10">
        <f t="shared" si="17"/>
        <v>467.5</v>
      </c>
      <c r="AB137" s="10">
        <f t="shared" si="18"/>
        <v>2.8571428571428671E-3</v>
      </c>
      <c r="AC137" t="str">
        <f t="shared" si="19"/>
        <v>p</v>
      </c>
      <c r="AD137" t="s">
        <v>7137</v>
      </c>
    </row>
    <row r="138" spans="1:30" x14ac:dyDescent="0.2">
      <c r="A138" s="8" t="s">
        <v>27</v>
      </c>
      <c r="B138" s="8" t="s">
        <v>7162</v>
      </c>
      <c r="C138" s="8" t="s">
        <v>28</v>
      </c>
      <c r="D138" s="8" t="s">
        <v>307</v>
      </c>
      <c r="E138" s="8" t="s">
        <v>84</v>
      </c>
      <c r="F138" s="9" t="s">
        <v>31</v>
      </c>
      <c r="G138" s="8" t="s">
        <v>268</v>
      </c>
      <c r="H138" s="8" t="s">
        <v>47</v>
      </c>
      <c r="I138" s="8" t="s">
        <v>294</v>
      </c>
      <c r="J138" s="8" t="s">
        <v>270</v>
      </c>
      <c r="K138" s="8" t="s">
        <v>36</v>
      </c>
      <c r="L138" s="8" t="s">
        <v>37</v>
      </c>
      <c r="M138" s="10">
        <v>5</v>
      </c>
      <c r="N138" s="10">
        <v>678</v>
      </c>
      <c r="O138" s="11">
        <v>1100.59999335</v>
      </c>
      <c r="P138" s="10">
        <v>1.623303825</v>
      </c>
      <c r="Q138" s="10">
        <v>32909</v>
      </c>
      <c r="R138" s="10">
        <v>2.0602266857090799</v>
      </c>
      <c r="S138" s="10">
        <v>2.4206478470935</v>
      </c>
      <c r="T138" s="10">
        <v>0.737463126843658</v>
      </c>
      <c r="U138" s="10">
        <f t="shared" si="13"/>
        <v>220.11999867</v>
      </c>
      <c r="V138" s="10">
        <v>4647.8</v>
      </c>
      <c r="W138" s="10">
        <f t="shared" si="14"/>
        <v>1100.59999335</v>
      </c>
      <c r="X138" s="10">
        <f t="shared" si="15"/>
        <v>3547.2000066500004</v>
      </c>
      <c r="Y138" s="10">
        <f t="shared" si="16"/>
        <v>3.2229693149943182</v>
      </c>
      <c r="Z138" s="10">
        <v>5</v>
      </c>
      <c r="AA138" s="10">
        <f t="shared" si="17"/>
        <v>929.56000000000006</v>
      </c>
      <c r="AB138" s="10">
        <f t="shared" si="18"/>
        <v>1.5193412136497642E-4</v>
      </c>
      <c r="AC138" t="str">
        <f t="shared" si="19"/>
        <v>p</v>
      </c>
      <c r="AD138" t="s">
        <v>7137</v>
      </c>
    </row>
    <row r="139" spans="1:30" x14ac:dyDescent="0.2">
      <c r="A139" s="8" t="s">
        <v>27</v>
      </c>
      <c r="B139" s="8" t="s">
        <v>7162</v>
      </c>
      <c r="C139" s="8" t="s">
        <v>28</v>
      </c>
      <c r="D139" s="8" t="s">
        <v>308</v>
      </c>
      <c r="E139" s="8" t="s">
        <v>58</v>
      </c>
      <c r="F139" s="9" t="s">
        <v>31</v>
      </c>
      <c r="G139" s="8" t="s">
        <v>268</v>
      </c>
      <c r="H139" s="8" t="s">
        <v>47</v>
      </c>
      <c r="I139" s="8" t="s">
        <v>294</v>
      </c>
      <c r="J139" s="8" t="s">
        <v>270</v>
      </c>
      <c r="K139" s="8" t="s">
        <v>36</v>
      </c>
      <c r="L139" s="8" t="s">
        <v>37</v>
      </c>
      <c r="M139" s="10">
        <v>3.75</v>
      </c>
      <c r="N139" s="10">
        <v>274</v>
      </c>
      <c r="O139" s="11">
        <v>514.649997525</v>
      </c>
      <c r="P139" s="10">
        <v>1.8782846625</v>
      </c>
      <c r="Q139" s="10">
        <v>7186</v>
      </c>
      <c r="R139" s="10">
        <v>3.8129696632340702</v>
      </c>
      <c r="S139" s="10">
        <v>2.0801976064569998</v>
      </c>
      <c r="T139" s="10">
        <v>1.4598540145985399</v>
      </c>
      <c r="U139" s="10">
        <f t="shared" si="13"/>
        <v>128.66249938125</v>
      </c>
      <c r="V139" s="10">
        <v>2062.9499999999998</v>
      </c>
      <c r="W139" s="10">
        <f t="shared" si="14"/>
        <v>514.649997525</v>
      </c>
      <c r="X139" s="10">
        <f t="shared" si="15"/>
        <v>1548.3000024749999</v>
      </c>
      <c r="Y139" s="10">
        <f t="shared" si="16"/>
        <v>3.0084523655317583</v>
      </c>
      <c r="Z139" s="10">
        <v>4</v>
      </c>
      <c r="AA139" s="10">
        <f t="shared" si="17"/>
        <v>515.73749999999995</v>
      </c>
      <c r="AB139" s="10">
        <f t="shared" si="18"/>
        <v>5.5663790704146995E-4</v>
      </c>
      <c r="AC139" t="str">
        <f t="shared" si="19"/>
        <v>f</v>
      </c>
      <c r="AD139" t="s">
        <v>7138</v>
      </c>
    </row>
    <row r="140" spans="1:30" x14ac:dyDescent="0.2">
      <c r="A140" s="8" t="s">
        <v>27</v>
      </c>
      <c r="B140" s="8" t="s">
        <v>7162</v>
      </c>
      <c r="C140" s="8" t="s">
        <v>28</v>
      </c>
      <c r="D140" s="8" t="s">
        <v>309</v>
      </c>
      <c r="E140" s="8" t="s">
        <v>238</v>
      </c>
      <c r="F140" s="9" t="s">
        <v>31</v>
      </c>
      <c r="G140" s="8" t="s">
        <v>268</v>
      </c>
      <c r="H140" s="8" t="s">
        <v>67</v>
      </c>
      <c r="I140" s="8" t="s">
        <v>296</v>
      </c>
      <c r="J140" s="8" t="s">
        <v>270</v>
      </c>
      <c r="K140" s="8" t="s">
        <v>36</v>
      </c>
      <c r="L140" s="8" t="s">
        <v>37</v>
      </c>
      <c r="M140" s="10">
        <v>2.5</v>
      </c>
      <c r="N140" s="10">
        <v>244</v>
      </c>
      <c r="O140" s="11">
        <v>313.09999784999997</v>
      </c>
      <c r="P140" s="10">
        <v>1.2831967124999999</v>
      </c>
      <c r="Q140" s="10">
        <v>5015</v>
      </c>
      <c r="R140" s="10">
        <v>4.8654037886340999</v>
      </c>
      <c r="S140" s="10">
        <v>2.3957527417746798</v>
      </c>
      <c r="T140" s="10">
        <v>0.409836065573771</v>
      </c>
      <c r="U140" s="10">
        <f t="shared" si="13"/>
        <v>313.09999784999997</v>
      </c>
      <c r="V140" s="10">
        <v>1132.2</v>
      </c>
      <c r="W140" s="10">
        <f t="shared" si="14"/>
        <v>313.09999784999997</v>
      </c>
      <c r="X140" s="10">
        <f t="shared" si="15"/>
        <v>819.10000215000014</v>
      </c>
      <c r="Y140" s="10">
        <f t="shared" si="16"/>
        <v>2.6160971184113988</v>
      </c>
      <c r="Z140" s="10">
        <v>1</v>
      </c>
      <c r="AA140" s="10">
        <f t="shared" si="17"/>
        <v>1132.2</v>
      </c>
      <c r="AB140" s="10">
        <f t="shared" si="18"/>
        <v>1.9940179461615189E-4</v>
      </c>
      <c r="AC140" t="str">
        <f t="shared" si="19"/>
        <v>f</v>
      </c>
      <c r="AD140" t="s">
        <v>7138</v>
      </c>
    </row>
    <row r="141" spans="1:30" x14ac:dyDescent="0.2">
      <c r="A141" s="8" t="s">
        <v>27</v>
      </c>
      <c r="B141" s="8" t="s">
        <v>7162</v>
      </c>
      <c r="C141" s="8" t="s">
        <v>28</v>
      </c>
      <c r="D141" s="8" t="s">
        <v>310</v>
      </c>
      <c r="E141" s="8" t="s">
        <v>90</v>
      </c>
      <c r="F141" s="9" t="s">
        <v>31</v>
      </c>
      <c r="G141" s="8" t="s">
        <v>268</v>
      </c>
      <c r="H141" s="8" t="s">
        <v>47</v>
      </c>
      <c r="I141" s="8" t="s">
        <v>294</v>
      </c>
      <c r="J141" s="8" t="s">
        <v>270</v>
      </c>
      <c r="K141" s="8" t="s">
        <v>36</v>
      </c>
      <c r="L141" s="8" t="s">
        <v>37</v>
      </c>
      <c r="M141" s="10">
        <v>3.75</v>
      </c>
      <c r="N141" s="10">
        <v>150</v>
      </c>
      <c r="O141" s="11">
        <v>269.8125</v>
      </c>
      <c r="P141" s="10">
        <v>1.7987500000000001</v>
      </c>
      <c r="Q141" s="10">
        <v>3051</v>
      </c>
      <c r="R141" s="10">
        <v>4.9164208456243896</v>
      </c>
      <c r="S141" s="10">
        <v>2.4555883316945302</v>
      </c>
      <c r="T141" s="10">
        <v>0.66666666666666696</v>
      </c>
      <c r="U141" s="10">
        <f t="shared" si="13"/>
        <v>269.8125</v>
      </c>
      <c r="V141" s="10">
        <v>960.5</v>
      </c>
      <c r="W141" s="10">
        <f t="shared" si="14"/>
        <v>269.8125</v>
      </c>
      <c r="X141" s="10">
        <f t="shared" si="15"/>
        <v>690.6875</v>
      </c>
      <c r="Y141" s="10">
        <f t="shared" si="16"/>
        <v>2.5598795459810053</v>
      </c>
      <c r="Z141" s="10">
        <v>1</v>
      </c>
      <c r="AA141" s="10">
        <f t="shared" si="17"/>
        <v>960.5</v>
      </c>
      <c r="AB141" s="10">
        <f t="shared" si="18"/>
        <v>3.277613897082928E-4</v>
      </c>
      <c r="AC141" t="str">
        <f t="shared" si="19"/>
        <v>p</v>
      </c>
      <c r="AD141" t="s">
        <v>7137</v>
      </c>
    </row>
    <row r="142" spans="1:30" x14ac:dyDescent="0.2">
      <c r="A142" s="8" t="s">
        <v>27</v>
      </c>
      <c r="B142" s="8" t="s">
        <v>7162</v>
      </c>
      <c r="C142" s="8" t="s">
        <v>28</v>
      </c>
      <c r="D142" s="8" t="s">
        <v>311</v>
      </c>
      <c r="E142" s="8" t="s">
        <v>214</v>
      </c>
      <c r="F142" s="9" t="s">
        <v>31</v>
      </c>
      <c r="G142" s="8" t="s">
        <v>268</v>
      </c>
      <c r="H142" s="8" t="s">
        <v>67</v>
      </c>
      <c r="I142" s="8" t="s">
        <v>296</v>
      </c>
      <c r="J142" s="8" t="s">
        <v>270</v>
      </c>
      <c r="K142" s="8" t="s">
        <v>36</v>
      </c>
      <c r="L142" s="8" t="s">
        <v>37</v>
      </c>
      <c r="M142" s="10">
        <v>6.25</v>
      </c>
      <c r="N142" s="10">
        <v>234</v>
      </c>
      <c r="O142" s="11">
        <v>843.72499867499994</v>
      </c>
      <c r="P142" s="10">
        <v>3.6056623874999998</v>
      </c>
      <c r="Q142" s="10">
        <v>7633</v>
      </c>
      <c r="R142" s="10">
        <v>3.06563605397616</v>
      </c>
      <c r="S142" s="10">
        <v>2.04650858116075</v>
      </c>
      <c r="T142" s="10">
        <v>0.854700854700855</v>
      </c>
      <c r="U142" s="10">
        <f t="shared" si="13"/>
        <v>421.86249933749997</v>
      </c>
      <c r="V142" s="10">
        <v>2968.2</v>
      </c>
      <c r="W142" s="10">
        <f t="shared" si="14"/>
        <v>843.72499867499994</v>
      </c>
      <c r="X142" s="10">
        <f t="shared" si="15"/>
        <v>2124.475001325</v>
      </c>
      <c r="Y142" s="10">
        <f t="shared" si="16"/>
        <v>2.5179709083662467</v>
      </c>
      <c r="Z142" s="10">
        <v>2</v>
      </c>
      <c r="AA142" s="10">
        <f t="shared" si="17"/>
        <v>1484.1</v>
      </c>
      <c r="AB142" s="10">
        <f t="shared" si="18"/>
        <v>2.6202017555351803E-4</v>
      </c>
      <c r="AC142" t="str">
        <f t="shared" si="19"/>
        <v>f</v>
      </c>
      <c r="AD142" t="s">
        <v>7138</v>
      </c>
    </row>
    <row r="143" spans="1:30" x14ac:dyDescent="0.2">
      <c r="A143" s="8" t="s">
        <v>27</v>
      </c>
      <c r="B143" s="8" t="s">
        <v>7162</v>
      </c>
      <c r="C143" s="8" t="s">
        <v>28</v>
      </c>
      <c r="D143" s="8" t="s">
        <v>312</v>
      </c>
      <c r="E143" s="8" t="s">
        <v>66</v>
      </c>
      <c r="F143" s="9" t="s">
        <v>31</v>
      </c>
      <c r="G143" s="8" t="s">
        <v>268</v>
      </c>
      <c r="H143" s="8" t="s">
        <v>67</v>
      </c>
      <c r="I143" s="8" t="s">
        <v>296</v>
      </c>
      <c r="J143" s="8" t="s">
        <v>270</v>
      </c>
      <c r="K143" s="8" t="s">
        <v>36</v>
      </c>
      <c r="L143" s="8" t="s">
        <v>37</v>
      </c>
      <c r="M143" s="10">
        <v>6.25</v>
      </c>
      <c r="N143" s="10">
        <v>911</v>
      </c>
      <c r="O143" s="11">
        <v>2533.2499949499997</v>
      </c>
      <c r="P143" s="10">
        <v>2.7807354499999999</v>
      </c>
      <c r="Q143" s="10">
        <v>43629</v>
      </c>
      <c r="R143" s="10">
        <v>2.0880606935753701</v>
      </c>
      <c r="S143" s="10">
        <v>1.84023929038025</v>
      </c>
      <c r="T143" s="10">
        <v>0.329308452250274</v>
      </c>
      <c r="U143" s="10">
        <f t="shared" si="13"/>
        <v>844.41666498333325</v>
      </c>
      <c r="V143" s="10">
        <v>8634.2999999999993</v>
      </c>
      <c r="W143" s="10">
        <f t="shared" si="14"/>
        <v>2533.2499949499997</v>
      </c>
      <c r="X143" s="10">
        <f t="shared" si="15"/>
        <v>6101.0500050499995</v>
      </c>
      <c r="Y143" s="10">
        <f t="shared" si="16"/>
        <v>2.4083884406246372</v>
      </c>
      <c r="Z143" s="10">
        <v>3</v>
      </c>
      <c r="AA143" s="10">
        <f t="shared" si="17"/>
        <v>2878.1</v>
      </c>
      <c r="AB143" s="10">
        <f t="shared" si="18"/>
        <v>6.8761603520593867E-5</v>
      </c>
      <c r="AC143" t="str">
        <f t="shared" si="19"/>
        <v>f</v>
      </c>
      <c r="AD143" t="s">
        <v>7138</v>
      </c>
    </row>
    <row r="144" spans="1:30" x14ac:dyDescent="0.2">
      <c r="A144" s="8" t="s">
        <v>27</v>
      </c>
      <c r="B144" s="8" t="s">
        <v>7162</v>
      </c>
      <c r="C144" s="8" t="s">
        <v>28</v>
      </c>
      <c r="D144" s="8" t="s">
        <v>313</v>
      </c>
      <c r="E144" s="8" t="s">
        <v>263</v>
      </c>
      <c r="F144" s="9" t="s">
        <v>31</v>
      </c>
      <c r="G144" s="8" t="s">
        <v>268</v>
      </c>
      <c r="H144" s="8" t="s">
        <v>269</v>
      </c>
      <c r="I144" s="8" t="s">
        <v>41</v>
      </c>
      <c r="J144" s="8" t="s">
        <v>270</v>
      </c>
      <c r="K144" s="8" t="s">
        <v>36</v>
      </c>
      <c r="L144" s="8" t="s">
        <v>37</v>
      </c>
      <c r="M144" s="10">
        <v>5</v>
      </c>
      <c r="N144" s="10">
        <v>370</v>
      </c>
      <c r="O144" s="11">
        <v>1068.862498125</v>
      </c>
      <c r="P144" s="10">
        <v>2.8888175624999999</v>
      </c>
      <c r="Q144" s="10">
        <v>38742</v>
      </c>
      <c r="R144" s="10">
        <v>0.95503587837489001</v>
      </c>
      <c r="S144" s="10">
        <v>1.69793763873832</v>
      </c>
      <c r="T144" s="10">
        <v>0.81081081081081108</v>
      </c>
      <c r="U144" s="10">
        <f t="shared" si="13"/>
        <v>356.28749937499998</v>
      </c>
      <c r="V144" s="10">
        <v>3207.9</v>
      </c>
      <c r="W144" s="10">
        <f t="shared" si="14"/>
        <v>1068.862498125</v>
      </c>
      <c r="X144" s="10">
        <f t="shared" si="15"/>
        <v>2139.0375018750001</v>
      </c>
      <c r="Y144" s="10">
        <f t="shared" si="16"/>
        <v>2.0012279461832581</v>
      </c>
      <c r="Z144" s="10">
        <v>3</v>
      </c>
      <c r="AA144" s="10">
        <f t="shared" si="17"/>
        <v>1069.3</v>
      </c>
      <c r="AB144" s="10">
        <f t="shared" si="18"/>
        <v>7.7435341489855985E-5</v>
      </c>
      <c r="AC144" t="str">
        <f t="shared" si="19"/>
        <v>f</v>
      </c>
      <c r="AD144" t="s">
        <v>7138</v>
      </c>
    </row>
    <row r="145" spans="1:30" x14ac:dyDescent="0.2">
      <c r="A145" s="8" t="s">
        <v>27</v>
      </c>
      <c r="B145" s="8" t="s">
        <v>7162</v>
      </c>
      <c r="C145" s="8" t="s">
        <v>28</v>
      </c>
      <c r="D145" s="8" t="s">
        <v>314</v>
      </c>
      <c r="E145" s="8" t="s">
        <v>88</v>
      </c>
      <c r="F145" s="9" t="s">
        <v>31</v>
      </c>
      <c r="G145" s="8" t="s">
        <v>268</v>
      </c>
      <c r="H145" s="8" t="s">
        <v>47</v>
      </c>
      <c r="I145" s="8" t="s">
        <v>294</v>
      </c>
      <c r="J145" s="8" t="s">
        <v>270</v>
      </c>
      <c r="K145" s="8" t="s">
        <v>36</v>
      </c>
      <c r="L145" s="8" t="s">
        <v>37</v>
      </c>
      <c r="M145" s="10">
        <v>1.25</v>
      </c>
      <c r="N145" s="10">
        <v>967</v>
      </c>
      <c r="O145" s="11">
        <v>1059.58749405</v>
      </c>
      <c r="P145" s="10">
        <v>1.09574715</v>
      </c>
      <c r="Q145" s="10">
        <v>38390</v>
      </c>
      <c r="R145" s="10">
        <v>2.5188851263349799</v>
      </c>
      <c r="S145" s="10">
        <v>1.30734566293306</v>
      </c>
      <c r="T145" s="10">
        <v>0.41365046535677402</v>
      </c>
      <c r="U145" s="10">
        <f t="shared" si="13"/>
        <v>264.89687351250001</v>
      </c>
      <c r="V145" s="10">
        <v>3092.3</v>
      </c>
      <c r="W145" s="10">
        <f t="shared" si="14"/>
        <v>1059.58749405</v>
      </c>
      <c r="X145" s="10">
        <f t="shared" si="15"/>
        <v>2032.7125059500001</v>
      </c>
      <c r="Y145" s="10">
        <f t="shared" si="16"/>
        <v>1.9183998653858028</v>
      </c>
      <c r="Z145" s="10">
        <v>4</v>
      </c>
      <c r="AA145" s="10">
        <f t="shared" si="17"/>
        <v>773.07500000000005</v>
      </c>
      <c r="AB145" s="10">
        <f t="shared" si="18"/>
        <v>1.041938004688721E-4</v>
      </c>
      <c r="AC145" t="str">
        <f t="shared" si="19"/>
        <v>p</v>
      </c>
      <c r="AD145" t="s">
        <v>7137</v>
      </c>
    </row>
    <row r="146" spans="1:30" x14ac:dyDescent="0.2">
      <c r="A146" s="8" t="s">
        <v>27</v>
      </c>
      <c r="B146" s="8" t="s">
        <v>7162</v>
      </c>
      <c r="C146" s="8" t="s">
        <v>28</v>
      </c>
      <c r="D146" s="8" t="s">
        <v>315</v>
      </c>
      <c r="E146" s="8" t="s">
        <v>244</v>
      </c>
      <c r="F146" s="9" t="s">
        <v>31</v>
      </c>
      <c r="G146" s="8" t="s">
        <v>268</v>
      </c>
      <c r="H146" s="8" t="s">
        <v>47</v>
      </c>
      <c r="I146" s="8" t="s">
        <v>294</v>
      </c>
      <c r="J146" s="8" t="s">
        <v>270</v>
      </c>
      <c r="K146" s="8" t="s">
        <v>36</v>
      </c>
      <c r="L146" s="8" t="s">
        <v>37</v>
      </c>
      <c r="M146" s="10">
        <v>2.5</v>
      </c>
      <c r="N146" s="10">
        <v>168</v>
      </c>
      <c r="O146" s="11">
        <v>270.53749799999997</v>
      </c>
      <c r="P146" s="10">
        <v>1.61034225</v>
      </c>
      <c r="Q146" s="10">
        <v>6048</v>
      </c>
      <c r="R146" s="10">
        <v>2.7777777777777799</v>
      </c>
      <c r="S146" s="10">
        <v>1.9691798941798899</v>
      </c>
      <c r="T146" s="10">
        <v>0.59523809523809501</v>
      </c>
      <c r="U146" s="10">
        <f t="shared" si="13"/>
        <v>270.53749799999997</v>
      </c>
      <c r="V146" s="10">
        <v>756.5</v>
      </c>
      <c r="W146" s="10">
        <f t="shared" si="14"/>
        <v>270.53749799999997</v>
      </c>
      <c r="X146" s="10">
        <f t="shared" si="15"/>
        <v>485.96250200000003</v>
      </c>
      <c r="Y146" s="10">
        <f t="shared" si="16"/>
        <v>1.7962851937072326</v>
      </c>
      <c r="Z146" s="10">
        <v>1</v>
      </c>
      <c r="AA146" s="10">
        <f t="shared" si="17"/>
        <v>756.5</v>
      </c>
      <c r="AB146" s="10">
        <f t="shared" si="18"/>
        <v>1.6534391534391542E-4</v>
      </c>
      <c r="AC146" t="str">
        <f t="shared" si="19"/>
        <v>p</v>
      </c>
      <c r="AD146" t="s">
        <v>7137</v>
      </c>
    </row>
    <row r="147" spans="1:30" x14ac:dyDescent="0.2">
      <c r="A147" s="8" t="s">
        <v>27</v>
      </c>
      <c r="B147" s="8" t="s">
        <v>7162</v>
      </c>
      <c r="C147" s="8" t="s">
        <v>28</v>
      </c>
      <c r="D147" s="8" t="s">
        <v>316</v>
      </c>
      <c r="E147" s="8" t="s">
        <v>232</v>
      </c>
      <c r="F147" s="9" t="s">
        <v>31</v>
      </c>
      <c r="G147" s="8" t="s">
        <v>268</v>
      </c>
      <c r="H147" s="8" t="s">
        <v>67</v>
      </c>
      <c r="I147" s="8" t="s">
        <v>296</v>
      </c>
      <c r="J147" s="8" t="s">
        <v>270</v>
      </c>
      <c r="K147" s="8" t="s">
        <v>36</v>
      </c>
      <c r="L147" s="8" t="s">
        <v>37</v>
      </c>
      <c r="M147" s="10">
        <v>5</v>
      </c>
      <c r="N147" s="10">
        <v>235</v>
      </c>
      <c r="O147" s="11">
        <v>680.77499856249995</v>
      </c>
      <c r="P147" s="10">
        <v>2.8969148874999999</v>
      </c>
      <c r="Q147" s="10">
        <v>6871</v>
      </c>
      <c r="R147" s="10">
        <v>3.42017173628293</v>
      </c>
      <c r="S147" s="10">
        <v>2.5489157327899901</v>
      </c>
      <c r="T147" s="10">
        <v>0.42553191489361702</v>
      </c>
      <c r="U147" s="10">
        <f t="shared" si="13"/>
        <v>680.77499856249995</v>
      </c>
      <c r="V147" s="10">
        <v>1709.35</v>
      </c>
      <c r="W147" s="10">
        <f t="shared" si="14"/>
        <v>680.77499856249995</v>
      </c>
      <c r="X147" s="10">
        <f t="shared" si="15"/>
        <v>1028.5750014374998</v>
      </c>
      <c r="Y147" s="10">
        <f t="shared" si="16"/>
        <v>1.51088833110705</v>
      </c>
      <c r="Z147" s="10">
        <v>1</v>
      </c>
      <c r="AA147" s="10">
        <f t="shared" si="17"/>
        <v>1709.35</v>
      </c>
      <c r="AB147" s="10">
        <f t="shared" si="18"/>
        <v>1.4553922282055021E-4</v>
      </c>
      <c r="AC147" t="str">
        <f t="shared" si="19"/>
        <v>f</v>
      </c>
      <c r="AD147" t="s">
        <v>7138</v>
      </c>
    </row>
    <row r="148" spans="1:30" x14ac:dyDescent="0.2">
      <c r="A148" s="8" t="s">
        <v>27</v>
      </c>
      <c r="B148" s="8" t="s">
        <v>7162</v>
      </c>
      <c r="C148" s="8" t="s">
        <v>28</v>
      </c>
      <c r="D148" s="8" t="s">
        <v>317</v>
      </c>
      <c r="E148" s="8" t="s">
        <v>92</v>
      </c>
      <c r="F148" s="9" t="s">
        <v>31</v>
      </c>
      <c r="G148" s="8" t="s">
        <v>268</v>
      </c>
      <c r="H148" s="8" t="s">
        <v>47</v>
      </c>
      <c r="I148" s="8" t="s">
        <v>294</v>
      </c>
      <c r="J148" s="8" t="s">
        <v>270</v>
      </c>
      <c r="K148" s="8" t="s">
        <v>36</v>
      </c>
      <c r="L148" s="8" t="s">
        <v>37</v>
      </c>
      <c r="M148" s="10">
        <v>5</v>
      </c>
      <c r="N148" s="10">
        <v>497</v>
      </c>
      <c r="O148" s="11">
        <v>750.72499827499996</v>
      </c>
      <c r="P148" s="10">
        <v>1.510513075</v>
      </c>
      <c r="Q148" s="10">
        <v>33456</v>
      </c>
      <c r="R148" s="10">
        <v>1.4855332376853201</v>
      </c>
      <c r="S148" s="10">
        <v>2.4238043998087</v>
      </c>
      <c r="T148" s="10">
        <v>0.40241448692152904</v>
      </c>
      <c r="U148" s="10">
        <f t="shared" si="13"/>
        <v>375.36249913749998</v>
      </c>
      <c r="V148" s="10">
        <v>1495.15</v>
      </c>
      <c r="W148" s="10">
        <f t="shared" si="14"/>
        <v>750.72499827499996</v>
      </c>
      <c r="X148" s="10">
        <f t="shared" si="15"/>
        <v>744.42500172500013</v>
      </c>
      <c r="Y148" s="10">
        <f t="shared" si="16"/>
        <v>0.9916081167345222</v>
      </c>
      <c r="Z148" s="10">
        <v>2</v>
      </c>
      <c r="AA148" s="10">
        <f t="shared" si="17"/>
        <v>747.57500000000005</v>
      </c>
      <c r="AB148" s="10">
        <f t="shared" si="18"/>
        <v>5.9780009564801588E-5</v>
      </c>
      <c r="AC148" t="str">
        <f t="shared" si="19"/>
        <v>p</v>
      </c>
      <c r="AD148" t="s">
        <v>7137</v>
      </c>
    </row>
    <row r="149" spans="1:30" x14ac:dyDescent="0.2">
      <c r="A149" s="8" t="s">
        <v>27</v>
      </c>
      <c r="B149" s="8" t="s">
        <v>7162</v>
      </c>
      <c r="C149" s="8" t="s">
        <v>28</v>
      </c>
      <c r="D149" s="8" t="s">
        <v>318</v>
      </c>
      <c r="E149" s="8" t="s">
        <v>216</v>
      </c>
      <c r="F149" s="9" t="s">
        <v>31</v>
      </c>
      <c r="G149" s="8" t="s">
        <v>268</v>
      </c>
      <c r="H149" s="8" t="s">
        <v>67</v>
      </c>
      <c r="I149" s="8" t="s">
        <v>296</v>
      </c>
      <c r="J149" s="8" t="s">
        <v>270</v>
      </c>
      <c r="K149" s="8" t="s">
        <v>36</v>
      </c>
      <c r="L149" s="8" t="s">
        <v>37</v>
      </c>
      <c r="M149" s="10">
        <v>6.25</v>
      </c>
      <c r="N149" s="10">
        <v>70</v>
      </c>
      <c r="O149" s="11">
        <v>237.46249975000001</v>
      </c>
      <c r="P149" s="10">
        <v>3.392321425</v>
      </c>
      <c r="Q149" s="10">
        <v>1368</v>
      </c>
      <c r="R149" s="10">
        <v>5.1169590643274896</v>
      </c>
      <c r="S149" s="10">
        <v>3.2112573099415198</v>
      </c>
      <c r="T149" s="10">
        <v>1.4285714285714299</v>
      </c>
      <c r="U149" s="10">
        <f t="shared" si="13"/>
        <v>237.46249975000001</v>
      </c>
      <c r="V149" s="10">
        <v>455.6</v>
      </c>
      <c r="W149" s="10">
        <f t="shared" si="14"/>
        <v>237.46249975000001</v>
      </c>
      <c r="X149" s="10">
        <f t="shared" si="15"/>
        <v>218.13750025000002</v>
      </c>
      <c r="Y149" s="10">
        <f t="shared" si="16"/>
        <v>0.91861873129296079</v>
      </c>
      <c r="Z149" s="10">
        <v>1</v>
      </c>
      <c r="AA149" s="10">
        <f t="shared" si="17"/>
        <v>455.6</v>
      </c>
      <c r="AB149" s="10">
        <f t="shared" si="18"/>
        <v>7.3099415204678489E-4</v>
      </c>
      <c r="AC149" t="str">
        <f t="shared" si="19"/>
        <v>f</v>
      </c>
      <c r="AD149" t="s">
        <v>7138</v>
      </c>
    </row>
    <row r="150" spans="1:30" x14ac:dyDescent="0.2">
      <c r="A150" s="8" t="s">
        <v>27</v>
      </c>
      <c r="B150" s="8" t="s">
        <v>7162</v>
      </c>
      <c r="C150" s="8" t="s">
        <v>28</v>
      </c>
      <c r="D150" s="8" t="s">
        <v>319</v>
      </c>
      <c r="E150" s="8" t="s">
        <v>116</v>
      </c>
      <c r="F150" s="9" t="s">
        <v>31</v>
      </c>
      <c r="G150" s="8" t="s">
        <v>268</v>
      </c>
      <c r="H150" s="8" t="s">
        <v>67</v>
      </c>
      <c r="I150" s="8" t="s">
        <v>296</v>
      </c>
      <c r="J150" s="8" t="s">
        <v>270</v>
      </c>
      <c r="K150" s="8" t="s">
        <v>36</v>
      </c>
      <c r="L150" s="8" t="s">
        <v>37</v>
      </c>
      <c r="M150" s="10">
        <v>8.75</v>
      </c>
      <c r="N150" s="10">
        <v>1792</v>
      </c>
      <c r="O150" s="11">
        <v>8485.5374911999988</v>
      </c>
      <c r="P150" s="10">
        <v>4.7352329749999997</v>
      </c>
      <c r="Q150" s="10">
        <v>205674</v>
      </c>
      <c r="R150" s="10">
        <v>0.87128173711796308</v>
      </c>
      <c r="S150" s="10">
        <v>1.77713614749555</v>
      </c>
      <c r="T150" s="10">
        <v>0.78125</v>
      </c>
      <c r="U150" s="10">
        <f t="shared" si="13"/>
        <v>606.10982079999997</v>
      </c>
      <c r="V150" s="10">
        <v>14024.15</v>
      </c>
      <c r="W150" s="10">
        <f t="shared" si="14"/>
        <v>8485.5374911999988</v>
      </c>
      <c r="X150" s="10">
        <f t="shared" si="15"/>
        <v>5538.6125088000008</v>
      </c>
      <c r="Y150" s="10">
        <f t="shared" si="16"/>
        <v>0.65271204264242155</v>
      </c>
      <c r="Z150" s="10">
        <v>14</v>
      </c>
      <c r="AA150" s="10">
        <f t="shared" si="17"/>
        <v>1001.725</v>
      </c>
      <c r="AB150" s="10">
        <f t="shared" si="18"/>
        <v>6.8068885712340872E-5</v>
      </c>
      <c r="AC150" t="str">
        <f t="shared" si="19"/>
        <v>f</v>
      </c>
      <c r="AD150" t="s">
        <v>7138</v>
      </c>
    </row>
    <row r="151" spans="1:30" x14ac:dyDescent="0.2">
      <c r="A151" s="8" t="s">
        <v>27</v>
      </c>
      <c r="B151" s="8" t="s">
        <v>7162</v>
      </c>
      <c r="C151" s="8" t="s">
        <v>28</v>
      </c>
      <c r="D151" s="8" t="s">
        <v>320</v>
      </c>
      <c r="E151" s="8" t="s">
        <v>94</v>
      </c>
      <c r="F151" s="9" t="s">
        <v>31</v>
      </c>
      <c r="G151" s="8" t="s">
        <v>268</v>
      </c>
      <c r="H151" s="8" t="s">
        <v>47</v>
      </c>
      <c r="I151" s="8" t="s">
        <v>294</v>
      </c>
      <c r="J151" s="8" t="s">
        <v>270</v>
      </c>
      <c r="K151" s="8" t="s">
        <v>36</v>
      </c>
      <c r="L151" s="8" t="s">
        <v>37</v>
      </c>
      <c r="M151" s="10">
        <v>8.75</v>
      </c>
      <c r="N151" s="10">
        <v>391</v>
      </c>
      <c r="O151" s="11">
        <v>1213.33749545</v>
      </c>
      <c r="P151" s="10">
        <v>3.10316495</v>
      </c>
      <c r="Q151" s="10">
        <v>12248</v>
      </c>
      <c r="R151" s="10">
        <v>3.1923579359895502</v>
      </c>
      <c r="S151" s="10">
        <v>2.0551845199216201</v>
      </c>
      <c r="T151" s="10">
        <v>0.25575447570332499</v>
      </c>
      <c r="U151" s="10">
        <f t="shared" si="13"/>
        <v>1213.33749545</v>
      </c>
      <c r="V151" s="10">
        <v>1799.45</v>
      </c>
      <c r="W151" s="10">
        <f t="shared" si="14"/>
        <v>1213.33749545</v>
      </c>
      <c r="X151" s="10">
        <f t="shared" si="15"/>
        <v>586.11250455000004</v>
      </c>
      <c r="Y151" s="10">
        <f t="shared" si="16"/>
        <v>0.48305809945535716</v>
      </c>
      <c r="Z151" s="10">
        <v>1</v>
      </c>
      <c r="AA151" s="10">
        <f t="shared" si="17"/>
        <v>1799.45</v>
      </c>
      <c r="AB151" s="10">
        <f t="shared" si="18"/>
        <v>8.164598301763563E-5</v>
      </c>
      <c r="AC151" t="str">
        <f t="shared" si="19"/>
        <v>t</v>
      </c>
      <c r="AD151" t="s">
        <v>7135</v>
      </c>
    </row>
    <row r="152" spans="1:30" x14ac:dyDescent="0.2">
      <c r="A152" s="8" t="s">
        <v>27</v>
      </c>
      <c r="B152" s="8" t="s">
        <v>7162</v>
      </c>
      <c r="C152" s="8" t="s">
        <v>28</v>
      </c>
      <c r="D152" s="8" t="s">
        <v>321</v>
      </c>
      <c r="E152" s="8" t="s">
        <v>265</v>
      </c>
      <c r="F152" s="9" t="s">
        <v>31</v>
      </c>
      <c r="G152" s="8" t="s">
        <v>268</v>
      </c>
      <c r="H152" s="8" t="s">
        <v>67</v>
      </c>
      <c r="I152" s="8" t="s">
        <v>296</v>
      </c>
      <c r="J152" s="8" t="s">
        <v>270</v>
      </c>
      <c r="K152" s="8" t="s">
        <v>36</v>
      </c>
      <c r="L152" s="8" t="s">
        <v>37</v>
      </c>
      <c r="M152" s="10">
        <v>5</v>
      </c>
      <c r="N152" s="10">
        <v>751</v>
      </c>
      <c r="O152" s="11">
        <v>2398.6999986125002</v>
      </c>
      <c r="P152" s="10">
        <v>3.1940079875</v>
      </c>
      <c r="Q152" s="10">
        <v>85535</v>
      </c>
      <c r="R152" s="10">
        <v>0.87800315660256001</v>
      </c>
      <c r="S152" s="10">
        <v>1.82715379669141</v>
      </c>
      <c r="T152" s="10">
        <v>0.53262316910785601</v>
      </c>
      <c r="U152" s="10">
        <f t="shared" si="13"/>
        <v>599.67499965312504</v>
      </c>
      <c r="V152" s="10">
        <v>3512.2</v>
      </c>
      <c r="W152" s="10">
        <f t="shared" si="14"/>
        <v>2398.6999986125002</v>
      </c>
      <c r="X152" s="10">
        <f t="shared" si="15"/>
        <v>1113.5000013874997</v>
      </c>
      <c r="Y152" s="10">
        <f t="shared" si="16"/>
        <v>0.46420978114461608</v>
      </c>
      <c r="Z152" s="10">
        <v>4</v>
      </c>
      <c r="AA152" s="10">
        <f t="shared" si="17"/>
        <v>878.05</v>
      </c>
      <c r="AB152" s="10">
        <f t="shared" si="18"/>
        <v>4.6764482375635673E-5</v>
      </c>
      <c r="AC152" t="str">
        <f t="shared" si="19"/>
        <v>f</v>
      </c>
      <c r="AD152" t="s">
        <v>7138</v>
      </c>
    </row>
    <row r="153" spans="1:30" x14ac:dyDescent="0.2">
      <c r="A153" s="8" t="s">
        <v>27</v>
      </c>
      <c r="B153" s="8" t="s">
        <v>7162</v>
      </c>
      <c r="C153" s="8" t="s">
        <v>28</v>
      </c>
      <c r="D153" s="8" t="s">
        <v>322</v>
      </c>
      <c r="E153" s="8" t="s">
        <v>112</v>
      </c>
      <c r="F153" s="9" t="s">
        <v>31</v>
      </c>
      <c r="G153" s="8" t="s">
        <v>268</v>
      </c>
      <c r="H153" s="8" t="s">
        <v>67</v>
      </c>
      <c r="I153" s="8" t="s">
        <v>296</v>
      </c>
      <c r="J153" s="8" t="s">
        <v>270</v>
      </c>
      <c r="K153" s="8" t="s">
        <v>36</v>
      </c>
      <c r="L153" s="8" t="s">
        <v>37</v>
      </c>
      <c r="M153" s="10">
        <v>5</v>
      </c>
      <c r="N153" s="10">
        <v>262</v>
      </c>
      <c r="O153" s="11">
        <v>648.69999712499998</v>
      </c>
      <c r="P153" s="10">
        <v>2.4759541874999997</v>
      </c>
      <c r="Q153" s="10">
        <v>14447</v>
      </c>
      <c r="R153" s="10">
        <v>1.8135252993701101</v>
      </c>
      <c r="S153" s="10">
        <v>2.3125008652315402</v>
      </c>
      <c r="T153" s="10">
        <v>0.38167938931297701</v>
      </c>
      <c r="U153" s="10">
        <f t="shared" si="13"/>
        <v>648.69999712499998</v>
      </c>
      <c r="V153" s="10">
        <v>865.3</v>
      </c>
      <c r="W153" s="10">
        <f t="shared" si="14"/>
        <v>648.69999712499998</v>
      </c>
      <c r="X153" s="10">
        <f t="shared" si="15"/>
        <v>216.60000287499997</v>
      </c>
      <c r="Y153" s="10">
        <f t="shared" si="16"/>
        <v>0.33389857227525571</v>
      </c>
      <c r="Z153" s="10">
        <v>1</v>
      </c>
      <c r="AA153" s="10">
        <f t="shared" si="17"/>
        <v>865.3</v>
      </c>
      <c r="AB153" s="10">
        <f t="shared" si="18"/>
        <v>6.9218522876721738E-5</v>
      </c>
      <c r="AC153" t="str">
        <f t="shared" si="19"/>
        <v>f</v>
      </c>
      <c r="AD153" t="s">
        <v>7138</v>
      </c>
    </row>
    <row r="154" spans="1:30" x14ac:dyDescent="0.2">
      <c r="A154" s="8" t="s">
        <v>27</v>
      </c>
      <c r="B154" s="8" t="s">
        <v>7162</v>
      </c>
      <c r="C154" s="8" t="s">
        <v>28</v>
      </c>
      <c r="D154" s="8" t="s">
        <v>323</v>
      </c>
      <c r="E154" s="8" t="s">
        <v>108</v>
      </c>
      <c r="F154" s="9" t="s">
        <v>31</v>
      </c>
      <c r="G154" s="8" t="s">
        <v>268</v>
      </c>
      <c r="H154" s="8" t="s">
        <v>67</v>
      </c>
      <c r="I154" s="8" t="s">
        <v>296</v>
      </c>
      <c r="J154" s="8" t="s">
        <v>270</v>
      </c>
      <c r="K154" s="8" t="s">
        <v>36</v>
      </c>
      <c r="L154" s="8" t="s">
        <v>37</v>
      </c>
      <c r="M154" s="10">
        <v>6.25</v>
      </c>
      <c r="N154" s="10">
        <v>189</v>
      </c>
      <c r="O154" s="11">
        <v>413.44999998750001</v>
      </c>
      <c r="P154" s="10">
        <v>2.1875661375000002</v>
      </c>
      <c r="Q154" s="10">
        <v>17123</v>
      </c>
      <c r="R154" s="10">
        <v>1.10377854347953</v>
      </c>
      <c r="S154" s="10">
        <v>1.5970507504526099</v>
      </c>
      <c r="T154" s="10">
        <v>1.5873015873015901</v>
      </c>
      <c r="U154" s="10">
        <f t="shared" si="13"/>
        <v>137.81666666250001</v>
      </c>
      <c r="V154" s="10">
        <v>456.45</v>
      </c>
      <c r="W154" s="10">
        <f t="shared" si="14"/>
        <v>413.44999998750001</v>
      </c>
      <c r="X154" s="10">
        <f t="shared" si="15"/>
        <v>43.000000012499981</v>
      </c>
      <c r="Y154" s="10">
        <f t="shared" si="16"/>
        <v>0.10400290243995651</v>
      </c>
      <c r="Z154" s="10">
        <v>3</v>
      </c>
      <c r="AA154" s="10">
        <f t="shared" si="17"/>
        <v>152.15</v>
      </c>
      <c r="AB154" s="10">
        <f t="shared" si="18"/>
        <v>1.7520294340944953E-4</v>
      </c>
      <c r="AC154" t="str">
        <f t="shared" si="19"/>
        <v>f</v>
      </c>
      <c r="AD154" t="s">
        <v>7138</v>
      </c>
    </row>
    <row r="155" spans="1:30" x14ac:dyDescent="0.2">
      <c r="A155" s="8" t="s">
        <v>27</v>
      </c>
      <c r="B155" s="8" t="s">
        <v>7162</v>
      </c>
      <c r="C155" s="8" t="s">
        <v>28</v>
      </c>
      <c r="D155" s="8" t="s">
        <v>324</v>
      </c>
      <c r="E155" s="8" t="s">
        <v>261</v>
      </c>
      <c r="F155" s="9" t="s">
        <v>31</v>
      </c>
      <c r="G155" s="8" t="s">
        <v>268</v>
      </c>
      <c r="H155" s="8" t="s">
        <v>47</v>
      </c>
      <c r="I155" s="8" t="s">
        <v>294</v>
      </c>
      <c r="J155" s="8" t="s">
        <v>270</v>
      </c>
      <c r="K155" s="8" t="s">
        <v>36</v>
      </c>
      <c r="L155" s="8" t="s">
        <v>37</v>
      </c>
      <c r="M155" s="10">
        <v>8.75</v>
      </c>
      <c r="N155" s="10">
        <v>124</v>
      </c>
      <c r="O155" s="11">
        <v>340.01249965</v>
      </c>
      <c r="P155" s="10">
        <v>2.7420362874999999</v>
      </c>
      <c r="Q155" s="10">
        <v>3655</v>
      </c>
      <c r="R155" s="10">
        <v>3.3926128590971301</v>
      </c>
      <c r="S155" s="10">
        <v>1.8155677154582801</v>
      </c>
      <c r="T155" s="10">
        <v>0.80645161290322609</v>
      </c>
      <c r="U155" s="10">
        <f t="shared" si="13"/>
        <v>340.01249965</v>
      </c>
      <c r="V155" s="10">
        <v>341.7</v>
      </c>
      <c r="W155" s="10">
        <f t="shared" si="14"/>
        <v>340.01249965</v>
      </c>
      <c r="X155" s="10">
        <f t="shared" si="15"/>
        <v>1.6875003499999934</v>
      </c>
      <c r="Y155" s="10">
        <f t="shared" si="16"/>
        <v>4.9630538634228517E-3</v>
      </c>
      <c r="Z155" s="10">
        <v>1</v>
      </c>
      <c r="AA155" s="10">
        <f t="shared" si="17"/>
        <v>341.7</v>
      </c>
      <c r="AB155" s="10">
        <f t="shared" si="18"/>
        <v>2.7359781121751058E-4</v>
      </c>
      <c r="AC155" t="str">
        <f t="shared" si="19"/>
        <v>t</v>
      </c>
      <c r="AD155" t="s">
        <v>7135</v>
      </c>
    </row>
    <row r="156" spans="1:30" x14ac:dyDescent="0.2">
      <c r="A156" s="8" t="s">
        <v>27</v>
      </c>
      <c r="B156" s="8" t="s">
        <v>7162</v>
      </c>
      <c r="C156" s="8" t="s">
        <v>28</v>
      </c>
      <c r="D156" s="8" t="s">
        <v>325</v>
      </c>
      <c r="E156" s="8" t="s">
        <v>259</v>
      </c>
      <c r="F156" s="9" t="s">
        <v>31</v>
      </c>
      <c r="G156" s="8" t="s">
        <v>268</v>
      </c>
      <c r="H156" s="8" t="s">
        <v>67</v>
      </c>
      <c r="I156" s="8" t="s">
        <v>296</v>
      </c>
      <c r="J156" s="8" t="s">
        <v>270</v>
      </c>
      <c r="K156" s="8" t="s">
        <v>36</v>
      </c>
      <c r="L156" s="8" t="s">
        <v>37</v>
      </c>
      <c r="M156" s="10">
        <v>8.75</v>
      </c>
      <c r="N156" s="10">
        <v>623</v>
      </c>
      <c r="O156" s="11">
        <v>2958.0749986374999</v>
      </c>
      <c r="P156" s="10">
        <v>4.7481139624999997</v>
      </c>
      <c r="Q156" s="10">
        <v>26033</v>
      </c>
      <c r="R156" s="10">
        <v>2.3931164291476201</v>
      </c>
      <c r="S156" s="10">
        <v>2.4424538086275098</v>
      </c>
      <c r="T156" s="10">
        <v>0.48154093097913303</v>
      </c>
      <c r="U156" s="10">
        <f t="shared" si="13"/>
        <v>986.02499954583334</v>
      </c>
      <c r="V156" s="10">
        <v>2648.6</v>
      </c>
      <c r="W156" s="10">
        <f t="shared" si="14"/>
        <v>2958.0749986374999</v>
      </c>
      <c r="X156" s="10">
        <f t="shared" si="15"/>
        <v>-309.47499863749999</v>
      </c>
      <c r="Y156" s="10">
        <f t="shared" si="16"/>
        <v>-0.1046204030594374</v>
      </c>
      <c r="Z156" s="10">
        <v>3</v>
      </c>
      <c r="AA156" s="10">
        <f t="shared" si="17"/>
        <v>882.86666666666667</v>
      </c>
      <c r="AB156" s="10">
        <f t="shared" si="18"/>
        <v>1.1523835132332035E-4</v>
      </c>
      <c r="AC156" t="str">
        <f t="shared" si="19"/>
        <v>t</v>
      </c>
      <c r="AD156" t="s">
        <v>7135</v>
      </c>
    </row>
    <row r="157" spans="1:30" x14ac:dyDescent="0.2">
      <c r="A157" s="8" t="s">
        <v>27</v>
      </c>
      <c r="B157" s="8" t="s">
        <v>7162</v>
      </c>
      <c r="C157" s="8" t="s">
        <v>28</v>
      </c>
      <c r="D157" s="8" t="s">
        <v>326</v>
      </c>
      <c r="E157" s="8" t="s">
        <v>102</v>
      </c>
      <c r="F157" s="9" t="s">
        <v>31</v>
      </c>
      <c r="G157" s="8" t="s">
        <v>268</v>
      </c>
      <c r="H157" s="8" t="s">
        <v>47</v>
      </c>
      <c r="I157" s="8" t="s">
        <v>294</v>
      </c>
      <c r="J157" s="8" t="s">
        <v>270</v>
      </c>
      <c r="K157" s="8" t="s">
        <v>36</v>
      </c>
      <c r="L157" s="8" t="s">
        <v>37</v>
      </c>
      <c r="M157" s="10">
        <v>5</v>
      </c>
      <c r="N157" s="10">
        <v>1568</v>
      </c>
      <c r="O157" s="11">
        <v>4346.6999968</v>
      </c>
      <c r="P157" s="10">
        <v>2.7721301</v>
      </c>
      <c r="Q157" s="10">
        <v>162900</v>
      </c>
      <c r="R157" s="10">
        <v>0.96255371393492906</v>
      </c>
      <c r="S157" s="10">
        <v>1.7167943523634099</v>
      </c>
      <c r="T157" s="10">
        <v>0.191326530612245</v>
      </c>
      <c r="U157" s="10">
        <f t="shared" si="13"/>
        <v>1448.8999989333333</v>
      </c>
      <c r="V157" s="10">
        <v>3810.55</v>
      </c>
      <c r="W157" s="10">
        <f t="shared" si="14"/>
        <v>4346.6999968</v>
      </c>
      <c r="X157" s="10">
        <f t="shared" si="15"/>
        <v>-536.14999679999983</v>
      </c>
      <c r="Y157" s="10">
        <f t="shared" si="16"/>
        <v>-0.12334644608431879</v>
      </c>
      <c r="Z157" s="10">
        <v>3</v>
      </c>
      <c r="AA157" s="10">
        <f t="shared" si="17"/>
        <v>1270.1833333333334</v>
      </c>
      <c r="AB157" s="10">
        <f t="shared" si="18"/>
        <v>1.8416206261510131E-5</v>
      </c>
      <c r="AC157" t="str">
        <f t="shared" si="19"/>
        <v>p</v>
      </c>
      <c r="AD157" t="s">
        <v>7137</v>
      </c>
    </row>
    <row r="158" spans="1:30" x14ac:dyDescent="0.2">
      <c r="A158" s="8" t="s">
        <v>27</v>
      </c>
      <c r="B158" s="8" t="s">
        <v>7162</v>
      </c>
      <c r="C158" s="8" t="s">
        <v>28</v>
      </c>
      <c r="D158" s="8" t="s">
        <v>327</v>
      </c>
      <c r="E158" s="8" t="s">
        <v>162</v>
      </c>
      <c r="F158" s="9" t="s">
        <v>31</v>
      </c>
      <c r="G158" s="8" t="s">
        <v>268</v>
      </c>
      <c r="H158" s="8" t="s">
        <v>122</v>
      </c>
      <c r="I158" s="8" t="s">
        <v>279</v>
      </c>
      <c r="J158" s="8" t="s">
        <v>270</v>
      </c>
      <c r="K158" s="8" t="s">
        <v>36</v>
      </c>
      <c r="L158" s="8" t="s">
        <v>37</v>
      </c>
      <c r="M158" s="10">
        <v>6.25</v>
      </c>
      <c r="N158" s="10">
        <v>85</v>
      </c>
      <c r="O158" s="11">
        <v>268.69999931249998</v>
      </c>
      <c r="P158" s="10">
        <v>3.1611764624999998</v>
      </c>
      <c r="Q158" s="10">
        <v>11965</v>
      </c>
      <c r="R158" s="10">
        <v>0.710405348934392</v>
      </c>
      <c r="S158" s="10">
        <v>1.46451316339323</v>
      </c>
      <c r="T158" s="10">
        <v>1.1764705882352899</v>
      </c>
      <c r="U158" s="10">
        <f t="shared" si="13"/>
        <v>268.69999931249998</v>
      </c>
      <c r="V158" s="10">
        <v>234.6</v>
      </c>
      <c r="W158" s="10">
        <f t="shared" si="14"/>
        <v>268.69999931249998</v>
      </c>
      <c r="X158" s="10">
        <f t="shared" si="15"/>
        <v>-34.099999312499989</v>
      </c>
      <c r="Y158" s="10">
        <f t="shared" si="16"/>
        <v>-0.12690732936266758</v>
      </c>
      <c r="Z158" s="10">
        <v>1</v>
      </c>
      <c r="AA158" s="10">
        <f t="shared" si="17"/>
        <v>234.6</v>
      </c>
      <c r="AB158" s="10">
        <f t="shared" si="18"/>
        <v>8.3577099874634052E-5</v>
      </c>
      <c r="AC158" t="str">
        <f t="shared" si="19"/>
        <v>n</v>
      </c>
      <c r="AD158" t="s">
        <v>7141</v>
      </c>
    </row>
    <row r="159" spans="1:30" x14ac:dyDescent="0.2">
      <c r="A159" s="8" t="s">
        <v>27</v>
      </c>
      <c r="B159" s="8" t="s">
        <v>7162</v>
      </c>
      <c r="C159" s="8" t="s">
        <v>28</v>
      </c>
      <c r="D159" s="8" t="s">
        <v>328</v>
      </c>
      <c r="E159" s="8" t="s">
        <v>242</v>
      </c>
      <c r="F159" s="9" t="s">
        <v>31</v>
      </c>
      <c r="G159" s="8" t="s">
        <v>268</v>
      </c>
      <c r="H159" s="8" t="s">
        <v>67</v>
      </c>
      <c r="I159" s="8" t="s">
        <v>296</v>
      </c>
      <c r="J159" s="8" t="s">
        <v>270</v>
      </c>
      <c r="K159" s="8" t="s">
        <v>36</v>
      </c>
      <c r="L159" s="8" t="s">
        <v>37</v>
      </c>
      <c r="M159" s="10">
        <v>6.25</v>
      </c>
      <c r="N159" s="10">
        <v>538</v>
      </c>
      <c r="O159" s="11">
        <v>1642.3249938749998</v>
      </c>
      <c r="P159" s="10">
        <v>3.0526486874999996</v>
      </c>
      <c r="Q159" s="10">
        <v>37068</v>
      </c>
      <c r="R159" s="10">
        <v>1.45138664076832</v>
      </c>
      <c r="S159" s="10">
        <v>1.82321679076292</v>
      </c>
      <c r="T159" s="10">
        <v>0.37174721189591098</v>
      </c>
      <c r="U159" s="10">
        <f t="shared" si="13"/>
        <v>821.1624969374999</v>
      </c>
      <c r="V159" s="10">
        <v>1058.25</v>
      </c>
      <c r="W159" s="10">
        <f t="shared" si="14"/>
        <v>1642.3249938749998</v>
      </c>
      <c r="X159" s="10">
        <f t="shared" si="15"/>
        <v>-584.07499387499979</v>
      </c>
      <c r="Y159" s="10">
        <f t="shared" si="16"/>
        <v>-0.35563910678659183</v>
      </c>
      <c r="Z159" s="10">
        <v>2</v>
      </c>
      <c r="AA159" s="10">
        <f t="shared" si="17"/>
        <v>529.125</v>
      </c>
      <c r="AB159" s="10">
        <f t="shared" si="18"/>
        <v>5.3954893708859513E-5</v>
      </c>
      <c r="AC159" t="str">
        <f t="shared" si="19"/>
        <v>f</v>
      </c>
      <c r="AD159" t="s">
        <v>7138</v>
      </c>
    </row>
    <row r="160" spans="1:30" x14ac:dyDescent="0.2">
      <c r="A160" s="8" t="s">
        <v>27</v>
      </c>
      <c r="B160" s="8" t="s">
        <v>7162</v>
      </c>
      <c r="C160" s="8" t="s">
        <v>28</v>
      </c>
      <c r="D160" s="8" t="s">
        <v>329</v>
      </c>
      <c r="E160" s="8" t="s">
        <v>60</v>
      </c>
      <c r="F160" s="9" t="s">
        <v>31</v>
      </c>
      <c r="G160" s="8" t="s">
        <v>268</v>
      </c>
      <c r="H160" s="8" t="s">
        <v>47</v>
      </c>
      <c r="I160" s="8" t="s">
        <v>294</v>
      </c>
      <c r="J160" s="8" t="s">
        <v>270</v>
      </c>
      <c r="K160" s="8" t="s">
        <v>36</v>
      </c>
      <c r="L160" s="8" t="s">
        <v>37</v>
      </c>
      <c r="M160" s="10">
        <v>10</v>
      </c>
      <c r="N160" s="10">
        <v>740</v>
      </c>
      <c r="O160" s="11">
        <v>2351.62499325</v>
      </c>
      <c r="P160" s="10">
        <v>3.1778716125000002</v>
      </c>
      <c r="Q160" s="10">
        <v>105557</v>
      </c>
      <c r="R160" s="10">
        <v>0.70104303835842297</v>
      </c>
      <c r="S160" s="10">
        <v>1.6486050190892101</v>
      </c>
      <c r="T160" s="10">
        <v>0.27027027027027001</v>
      </c>
      <c r="U160" s="10">
        <f t="shared" si="13"/>
        <v>1175.812496625</v>
      </c>
      <c r="V160" s="10">
        <v>1351.5</v>
      </c>
      <c r="W160" s="10">
        <f t="shared" si="14"/>
        <v>2351.62499325</v>
      </c>
      <c r="X160" s="10">
        <f t="shared" si="15"/>
        <v>-1000.12499325</v>
      </c>
      <c r="Y160" s="10">
        <f t="shared" si="16"/>
        <v>-0.42529102051590467</v>
      </c>
      <c r="Z160" s="10">
        <v>2</v>
      </c>
      <c r="AA160" s="10">
        <f t="shared" si="17"/>
        <v>675.75</v>
      </c>
      <c r="AB160" s="10">
        <f t="shared" si="18"/>
        <v>1.8947109144822222E-5</v>
      </c>
      <c r="AC160" t="str">
        <f t="shared" si="19"/>
        <v>p</v>
      </c>
      <c r="AD160" t="s">
        <v>7137</v>
      </c>
    </row>
    <row r="161" spans="1:30" x14ac:dyDescent="0.2">
      <c r="A161" s="8" t="s">
        <v>27</v>
      </c>
      <c r="B161" s="8" t="s">
        <v>7162</v>
      </c>
      <c r="C161" s="8" t="s">
        <v>28</v>
      </c>
      <c r="D161" s="8" t="s">
        <v>330</v>
      </c>
      <c r="E161" s="8" t="s">
        <v>236</v>
      </c>
      <c r="F161" s="9" t="s">
        <v>31</v>
      </c>
      <c r="G161" s="8" t="s">
        <v>268</v>
      </c>
      <c r="H161" s="8" t="s">
        <v>67</v>
      </c>
      <c r="I161" s="8" t="s">
        <v>296</v>
      </c>
      <c r="J161" s="8" t="s">
        <v>270</v>
      </c>
      <c r="K161" s="8" t="s">
        <v>36</v>
      </c>
      <c r="L161" s="8" t="s">
        <v>37</v>
      </c>
      <c r="M161" s="10">
        <v>3.75</v>
      </c>
      <c r="N161" s="10">
        <v>321</v>
      </c>
      <c r="O161" s="11">
        <v>919.44999821249985</v>
      </c>
      <c r="P161" s="10">
        <v>2.8643302124999996</v>
      </c>
      <c r="Q161" s="10">
        <v>19877</v>
      </c>
      <c r="R161" s="10">
        <v>1.61493183075917</v>
      </c>
      <c r="S161" s="10">
        <v>1.9875886703224801</v>
      </c>
      <c r="T161" s="10">
        <v>0.31152647975077896</v>
      </c>
      <c r="U161" s="10">
        <f t="shared" si="13"/>
        <v>919.44999821249985</v>
      </c>
      <c r="V161" s="10">
        <v>391</v>
      </c>
      <c r="W161" s="10">
        <f t="shared" si="14"/>
        <v>919.44999821249985</v>
      </c>
      <c r="X161" s="10">
        <f t="shared" si="15"/>
        <v>-528.44999821249985</v>
      </c>
      <c r="Y161" s="10">
        <f t="shared" si="16"/>
        <v>-0.57474577110213498</v>
      </c>
      <c r="Z161" s="10">
        <v>1</v>
      </c>
      <c r="AA161" s="10">
        <f t="shared" si="17"/>
        <v>391</v>
      </c>
      <c r="AB161" s="10">
        <f t="shared" si="18"/>
        <v>5.03094028273885E-5</v>
      </c>
      <c r="AC161" t="str">
        <f t="shared" si="19"/>
        <v>f</v>
      </c>
      <c r="AD161" t="s">
        <v>7138</v>
      </c>
    </row>
    <row r="162" spans="1:30" x14ac:dyDescent="0.2">
      <c r="A162" s="8" t="s">
        <v>27</v>
      </c>
      <c r="B162" s="8" t="s">
        <v>7162</v>
      </c>
      <c r="C162" s="8" t="s">
        <v>28</v>
      </c>
      <c r="D162" s="8" t="s">
        <v>331</v>
      </c>
      <c r="E162" s="8" t="s">
        <v>98</v>
      </c>
      <c r="F162" s="9" t="s">
        <v>31</v>
      </c>
      <c r="G162" s="8" t="s">
        <v>268</v>
      </c>
      <c r="H162" s="8" t="s">
        <v>67</v>
      </c>
      <c r="I162" s="8" t="s">
        <v>296</v>
      </c>
      <c r="J162" s="8" t="s">
        <v>270</v>
      </c>
      <c r="K162" s="8" t="s">
        <v>36</v>
      </c>
      <c r="L162" s="8" t="s">
        <v>37</v>
      </c>
      <c r="M162" s="10">
        <v>5</v>
      </c>
      <c r="N162" s="10">
        <v>246</v>
      </c>
      <c r="O162" s="11">
        <v>617.48749972500002</v>
      </c>
      <c r="P162" s="10">
        <v>2.5101117875000001</v>
      </c>
      <c r="Q162" s="10">
        <v>28163</v>
      </c>
      <c r="R162" s="10">
        <v>0.87348648936547901</v>
      </c>
      <c r="S162" s="10">
        <v>1.83184319852288</v>
      </c>
      <c r="T162" s="10">
        <v>0.40650406504065001</v>
      </c>
      <c r="U162" s="10">
        <f t="shared" si="13"/>
        <v>617.48749972500002</v>
      </c>
      <c r="V162" s="10">
        <v>147.05000000000001</v>
      </c>
      <c r="W162" s="10">
        <f t="shared" si="14"/>
        <v>617.48749972500002</v>
      </c>
      <c r="X162" s="10">
        <f t="shared" si="15"/>
        <v>-470.43749972500001</v>
      </c>
      <c r="Y162" s="10">
        <f t="shared" si="16"/>
        <v>-0.76185752737425583</v>
      </c>
      <c r="Z162" s="10">
        <v>1</v>
      </c>
      <c r="AA162" s="10">
        <f t="shared" si="17"/>
        <v>147.05000000000001</v>
      </c>
      <c r="AB162" s="10">
        <f t="shared" si="18"/>
        <v>3.5507580868515374E-5</v>
      </c>
      <c r="AC162" t="str">
        <f t="shared" si="19"/>
        <v>f</v>
      </c>
      <c r="AD162" t="s">
        <v>7138</v>
      </c>
    </row>
    <row r="163" spans="1:30" x14ac:dyDescent="0.2">
      <c r="A163" s="8" t="s">
        <v>27</v>
      </c>
      <c r="B163" s="8" t="s">
        <v>7162</v>
      </c>
      <c r="C163" s="8" t="s">
        <v>28</v>
      </c>
      <c r="D163" s="8" t="s">
        <v>332</v>
      </c>
      <c r="E163" s="8" t="s">
        <v>252</v>
      </c>
      <c r="F163" s="9" t="s">
        <v>31</v>
      </c>
      <c r="G163" s="8" t="s">
        <v>268</v>
      </c>
      <c r="H163" s="8" t="s">
        <v>67</v>
      </c>
      <c r="I163" s="8" t="s">
        <v>296</v>
      </c>
      <c r="J163" s="8" t="s">
        <v>270</v>
      </c>
      <c r="K163" s="8" t="s">
        <v>36</v>
      </c>
      <c r="L163" s="8" t="s">
        <v>37</v>
      </c>
      <c r="M163" s="10">
        <v>5</v>
      </c>
      <c r="N163" s="10">
        <v>806</v>
      </c>
      <c r="O163" s="11">
        <v>2146.1999948999996</v>
      </c>
      <c r="P163" s="10">
        <v>2.6627791499999995</v>
      </c>
      <c r="Q163" s="10">
        <v>23013</v>
      </c>
      <c r="R163" s="10">
        <v>3.5023682266545002</v>
      </c>
      <c r="S163" s="10">
        <v>2.4318254899404699</v>
      </c>
      <c r="T163" s="10">
        <v>0.12406947890818901</v>
      </c>
      <c r="U163" s="10">
        <f t="shared" si="13"/>
        <v>2146.1999948999996</v>
      </c>
      <c r="V163" s="10">
        <v>249.05</v>
      </c>
      <c r="W163" s="10">
        <f t="shared" si="14"/>
        <v>2146.1999948999996</v>
      </c>
      <c r="X163" s="10">
        <f t="shared" si="15"/>
        <v>-1897.1499948999997</v>
      </c>
      <c r="Y163" s="10">
        <f t="shared" si="16"/>
        <v>-0.88395769239035704</v>
      </c>
      <c r="Z163" s="10">
        <v>1</v>
      </c>
      <c r="AA163" s="10">
        <f t="shared" si="17"/>
        <v>249.05</v>
      </c>
      <c r="AB163" s="10">
        <f t="shared" si="18"/>
        <v>4.3453700082562179E-5</v>
      </c>
      <c r="AC163" t="str">
        <f t="shared" si="19"/>
        <v>f</v>
      </c>
      <c r="AD163" t="s">
        <v>7138</v>
      </c>
    </row>
    <row r="164" spans="1:30" x14ac:dyDescent="0.2">
      <c r="A164" s="8" t="s">
        <v>27</v>
      </c>
      <c r="B164" s="8" t="s">
        <v>7162</v>
      </c>
      <c r="C164" s="8" t="s">
        <v>28</v>
      </c>
      <c r="D164" s="8" t="s">
        <v>333</v>
      </c>
      <c r="E164" s="8" t="s">
        <v>334</v>
      </c>
      <c r="F164" s="9" t="s">
        <v>31</v>
      </c>
      <c r="G164" s="8" t="s">
        <v>268</v>
      </c>
      <c r="H164" s="8" t="s">
        <v>119</v>
      </c>
      <c r="I164" s="8" t="s">
        <v>274</v>
      </c>
      <c r="J164" s="8" t="s">
        <v>270</v>
      </c>
      <c r="K164" s="8" t="s">
        <v>36</v>
      </c>
      <c r="L164" s="8" t="s">
        <v>37</v>
      </c>
      <c r="M164" s="10">
        <v>0</v>
      </c>
      <c r="N164" s="10">
        <v>2</v>
      </c>
      <c r="O164" s="11">
        <v>1.3125</v>
      </c>
      <c r="P164" s="10">
        <v>0.65625</v>
      </c>
      <c r="Q164" s="10">
        <v>34</v>
      </c>
      <c r="R164" s="10">
        <v>5.8823529411764701</v>
      </c>
      <c r="S164" s="10">
        <v>1.9411764705882399</v>
      </c>
      <c r="T164" s="10">
        <v>0</v>
      </c>
      <c r="U164" s="10">
        <v>0</v>
      </c>
      <c r="V164" s="10">
        <v>0</v>
      </c>
      <c r="W164" s="10">
        <f t="shared" si="14"/>
        <v>1.3125</v>
      </c>
      <c r="X164" s="10">
        <f t="shared" si="15"/>
        <v>-1.3125</v>
      </c>
      <c r="Y164" s="10">
        <f t="shared" si="16"/>
        <v>-1</v>
      </c>
      <c r="Z164" s="10">
        <v>0</v>
      </c>
      <c r="AA164" s="10" t="str">
        <f t="shared" si="17"/>
        <v>NA</v>
      </c>
      <c r="AB164" s="10">
        <f t="shared" si="18"/>
        <v>0</v>
      </c>
      <c r="AC164" t="str">
        <f t="shared" si="19"/>
        <v>f</v>
      </c>
      <c r="AD164" t="s">
        <v>7138</v>
      </c>
    </row>
    <row r="165" spans="1:30" x14ac:dyDescent="0.2">
      <c r="A165" s="8" t="s">
        <v>27</v>
      </c>
      <c r="B165" s="8" t="s">
        <v>7162</v>
      </c>
      <c r="C165" s="8" t="s">
        <v>28</v>
      </c>
      <c r="D165" s="8" t="s">
        <v>335</v>
      </c>
      <c r="E165" s="8" t="s">
        <v>336</v>
      </c>
      <c r="F165" s="9" t="s">
        <v>31</v>
      </c>
      <c r="G165" s="8" t="s">
        <v>268</v>
      </c>
      <c r="H165" s="8" t="s">
        <v>125</v>
      </c>
      <c r="I165" s="8" t="s">
        <v>337</v>
      </c>
      <c r="J165" s="8" t="s">
        <v>270</v>
      </c>
      <c r="K165" s="8" t="s">
        <v>36</v>
      </c>
      <c r="L165" s="8" t="s">
        <v>37</v>
      </c>
      <c r="M165" s="10">
        <v>0</v>
      </c>
      <c r="N165" s="10">
        <v>2</v>
      </c>
      <c r="O165" s="11">
        <v>2</v>
      </c>
      <c r="P165" s="10">
        <v>1</v>
      </c>
      <c r="Q165" s="10">
        <v>69</v>
      </c>
      <c r="R165" s="10">
        <v>2.8985507246376798</v>
      </c>
      <c r="S165" s="10">
        <v>1.6768115942029</v>
      </c>
      <c r="T165" s="10">
        <v>0</v>
      </c>
      <c r="U165" s="10">
        <v>0</v>
      </c>
      <c r="V165" s="10">
        <v>0</v>
      </c>
      <c r="W165" s="10">
        <f t="shared" si="14"/>
        <v>2</v>
      </c>
      <c r="X165" s="10">
        <f t="shared" si="15"/>
        <v>-2</v>
      </c>
      <c r="Y165" s="10">
        <f t="shared" si="16"/>
        <v>-1</v>
      </c>
      <c r="Z165" s="10">
        <v>0</v>
      </c>
      <c r="AA165" s="10" t="str">
        <f t="shared" si="17"/>
        <v>NA</v>
      </c>
      <c r="AB165" s="10">
        <f t="shared" si="18"/>
        <v>0</v>
      </c>
      <c r="AC165" t="str">
        <f t="shared" si="19"/>
        <v>f</v>
      </c>
      <c r="AD165" t="s">
        <v>7138</v>
      </c>
    </row>
    <row r="166" spans="1:30" x14ac:dyDescent="0.2">
      <c r="A166" s="8" t="s">
        <v>27</v>
      </c>
      <c r="B166" s="8" t="s">
        <v>7162</v>
      </c>
      <c r="C166" s="8" t="s">
        <v>28</v>
      </c>
      <c r="D166" s="8" t="s">
        <v>338</v>
      </c>
      <c r="E166" s="8" t="s">
        <v>339</v>
      </c>
      <c r="F166" s="9" t="s">
        <v>31</v>
      </c>
      <c r="G166" s="8" t="s">
        <v>268</v>
      </c>
      <c r="H166" s="8" t="s">
        <v>119</v>
      </c>
      <c r="I166" s="8" t="s">
        <v>274</v>
      </c>
      <c r="J166" s="8" t="s">
        <v>270</v>
      </c>
      <c r="K166" s="8" t="s">
        <v>36</v>
      </c>
      <c r="L166" s="8" t="s">
        <v>37</v>
      </c>
      <c r="M166" s="10">
        <v>0</v>
      </c>
      <c r="N166" s="10">
        <v>2</v>
      </c>
      <c r="O166" s="11">
        <v>2.1375000000000002</v>
      </c>
      <c r="P166" s="10">
        <v>1.0687500000000001</v>
      </c>
      <c r="Q166" s="10">
        <v>452</v>
      </c>
      <c r="R166" s="10">
        <v>0.44247787610619504</v>
      </c>
      <c r="S166" s="10">
        <v>1.65730088495575</v>
      </c>
      <c r="T166" s="10">
        <v>0</v>
      </c>
      <c r="U166" s="10">
        <v>0</v>
      </c>
      <c r="V166" s="10">
        <v>0</v>
      </c>
      <c r="W166" s="10">
        <f t="shared" si="14"/>
        <v>2.1375000000000002</v>
      </c>
      <c r="X166" s="10">
        <f t="shared" si="15"/>
        <v>-2.1375000000000002</v>
      </c>
      <c r="Y166" s="10">
        <f t="shared" si="16"/>
        <v>-1</v>
      </c>
      <c r="Z166" s="10">
        <v>0</v>
      </c>
      <c r="AA166" s="10" t="str">
        <f t="shared" si="17"/>
        <v>NA</v>
      </c>
      <c r="AB166" s="10">
        <f t="shared" si="18"/>
        <v>0</v>
      </c>
      <c r="AC166" t="str">
        <f t="shared" si="19"/>
        <v>l</v>
      </c>
      <c r="AD166" t="s">
        <v>7145</v>
      </c>
    </row>
    <row r="167" spans="1:30" x14ac:dyDescent="0.2">
      <c r="A167" s="8" t="s">
        <v>27</v>
      </c>
      <c r="B167" s="8" t="s">
        <v>7162</v>
      </c>
      <c r="C167" s="8" t="s">
        <v>28</v>
      </c>
      <c r="D167" s="8" t="s">
        <v>340</v>
      </c>
      <c r="E167" s="8" t="s">
        <v>341</v>
      </c>
      <c r="F167" s="9" t="s">
        <v>31</v>
      </c>
      <c r="G167" s="8" t="s">
        <v>268</v>
      </c>
      <c r="H167" s="8" t="s">
        <v>119</v>
      </c>
      <c r="I167" s="8" t="s">
        <v>274</v>
      </c>
      <c r="J167" s="8" t="s">
        <v>270</v>
      </c>
      <c r="K167" s="8" t="s">
        <v>36</v>
      </c>
      <c r="L167" s="8" t="s">
        <v>37</v>
      </c>
      <c r="M167" s="10">
        <v>0</v>
      </c>
      <c r="N167" s="10">
        <v>5</v>
      </c>
      <c r="O167" s="11">
        <v>4.1500000000000004</v>
      </c>
      <c r="P167" s="10">
        <v>0.83</v>
      </c>
      <c r="Q167" s="10">
        <v>448</v>
      </c>
      <c r="R167" s="10">
        <v>1.1160714285714299</v>
      </c>
      <c r="S167" s="10">
        <v>1.38214285714286</v>
      </c>
      <c r="T167" s="10">
        <v>0</v>
      </c>
      <c r="U167" s="10">
        <v>0</v>
      </c>
      <c r="V167" s="10">
        <v>0</v>
      </c>
      <c r="W167" s="10">
        <f t="shared" si="14"/>
        <v>4.1500000000000004</v>
      </c>
      <c r="X167" s="10">
        <f t="shared" si="15"/>
        <v>-4.1500000000000004</v>
      </c>
      <c r="Y167" s="10">
        <f t="shared" si="16"/>
        <v>-1</v>
      </c>
      <c r="Z167" s="10">
        <v>0</v>
      </c>
      <c r="AA167" s="10" t="str">
        <f t="shared" si="17"/>
        <v>NA</v>
      </c>
      <c r="AB167" s="10">
        <f t="shared" si="18"/>
        <v>0</v>
      </c>
      <c r="AC167" t="str">
        <f t="shared" si="19"/>
        <v>l</v>
      </c>
      <c r="AD167" t="s">
        <v>7145</v>
      </c>
    </row>
    <row r="168" spans="1:30" x14ac:dyDescent="0.2">
      <c r="A168" s="8" t="s">
        <v>27</v>
      </c>
      <c r="B168" s="8" t="s">
        <v>7162</v>
      </c>
      <c r="C168" s="8" t="s">
        <v>28</v>
      </c>
      <c r="D168" s="8" t="s">
        <v>342</v>
      </c>
      <c r="E168" s="8" t="s">
        <v>343</v>
      </c>
      <c r="F168" s="9" t="s">
        <v>31</v>
      </c>
      <c r="G168" s="8" t="s">
        <v>268</v>
      </c>
      <c r="H168" s="8" t="s">
        <v>125</v>
      </c>
      <c r="I168" s="8" t="s">
        <v>337</v>
      </c>
      <c r="J168" s="8" t="s">
        <v>270</v>
      </c>
      <c r="K168" s="8" t="s">
        <v>36</v>
      </c>
      <c r="L168" s="8" t="s">
        <v>37</v>
      </c>
      <c r="M168" s="10">
        <v>0</v>
      </c>
      <c r="N168" s="10">
        <v>6</v>
      </c>
      <c r="O168" s="11">
        <v>4.875</v>
      </c>
      <c r="P168" s="10">
        <v>0.8125</v>
      </c>
      <c r="Q168" s="10">
        <v>53</v>
      </c>
      <c r="R168" s="10">
        <v>11.320754716981099</v>
      </c>
      <c r="S168" s="10">
        <v>3.5320754716981102</v>
      </c>
      <c r="T168" s="10">
        <v>0</v>
      </c>
      <c r="U168" s="10">
        <v>0</v>
      </c>
      <c r="V168" s="10">
        <v>0</v>
      </c>
      <c r="W168" s="10">
        <f t="shared" si="14"/>
        <v>4.875</v>
      </c>
      <c r="X168" s="10">
        <f t="shared" si="15"/>
        <v>-4.875</v>
      </c>
      <c r="Y168" s="10">
        <f t="shared" si="16"/>
        <v>-1</v>
      </c>
      <c r="Z168" s="10">
        <v>0</v>
      </c>
      <c r="AA168" s="10" t="str">
        <f t="shared" si="17"/>
        <v>NA</v>
      </c>
      <c r="AB168" s="10">
        <f t="shared" si="18"/>
        <v>0</v>
      </c>
      <c r="AC168" t="str">
        <f t="shared" si="19"/>
        <v>f</v>
      </c>
      <c r="AD168" t="s">
        <v>7138</v>
      </c>
    </row>
    <row r="169" spans="1:30" x14ac:dyDescent="0.2">
      <c r="A169" s="8" t="s">
        <v>27</v>
      </c>
      <c r="B169" s="8" t="s">
        <v>7162</v>
      </c>
      <c r="C169" s="8" t="s">
        <v>28</v>
      </c>
      <c r="D169" s="8" t="s">
        <v>344</v>
      </c>
      <c r="E169" s="8" t="s">
        <v>204</v>
      </c>
      <c r="F169" s="9" t="s">
        <v>31</v>
      </c>
      <c r="G169" s="8" t="s">
        <v>268</v>
      </c>
      <c r="H169" s="8" t="s">
        <v>47</v>
      </c>
      <c r="I169" s="8" t="s">
        <v>294</v>
      </c>
      <c r="J169" s="8" t="s">
        <v>270</v>
      </c>
      <c r="K169" s="8" t="s">
        <v>36</v>
      </c>
      <c r="L169" s="8" t="s">
        <v>37</v>
      </c>
      <c r="M169" s="10">
        <v>0</v>
      </c>
      <c r="N169" s="10">
        <v>16</v>
      </c>
      <c r="O169" s="11">
        <v>10.0625</v>
      </c>
      <c r="P169" s="10">
        <v>0.62890625</v>
      </c>
      <c r="Q169" s="10">
        <v>2087</v>
      </c>
      <c r="R169" s="10">
        <v>0.76665069477719194</v>
      </c>
      <c r="S169" s="10">
        <v>1.3501197891710599</v>
      </c>
      <c r="T169" s="10">
        <v>0</v>
      </c>
      <c r="U169" s="10">
        <v>0</v>
      </c>
      <c r="V169" s="10">
        <v>0</v>
      </c>
      <c r="W169" s="10">
        <f t="shared" si="14"/>
        <v>10.0625</v>
      </c>
      <c r="X169" s="10">
        <f t="shared" si="15"/>
        <v>-10.0625</v>
      </c>
      <c r="Y169" s="10">
        <f t="shared" si="16"/>
        <v>-1</v>
      </c>
      <c r="Z169" s="10">
        <v>0</v>
      </c>
      <c r="AA169" s="10" t="str">
        <f t="shared" si="17"/>
        <v>NA</v>
      </c>
      <c r="AB169" s="10">
        <f t="shared" si="18"/>
        <v>0</v>
      </c>
      <c r="AC169" t="str">
        <f t="shared" si="19"/>
        <v>p</v>
      </c>
      <c r="AD169" t="s">
        <v>7137</v>
      </c>
    </row>
    <row r="170" spans="1:30" x14ac:dyDescent="0.2">
      <c r="A170" s="8" t="s">
        <v>27</v>
      </c>
      <c r="B170" s="8" t="s">
        <v>7162</v>
      </c>
      <c r="C170" s="8" t="s">
        <v>28</v>
      </c>
      <c r="D170" s="8" t="s">
        <v>345</v>
      </c>
      <c r="E170" s="8" t="s">
        <v>346</v>
      </c>
      <c r="F170" s="9" t="s">
        <v>31</v>
      </c>
      <c r="G170" s="8" t="s">
        <v>268</v>
      </c>
      <c r="H170" s="8" t="s">
        <v>122</v>
      </c>
      <c r="I170" s="8" t="s">
        <v>279</v>
      </c>
      <c r="J170" s="8" t="s">
        <v>270</v>
      </c>
      <c r="K170" s="8" t="s">
        <v>36</v>
      </c>
      <c r="L170" s="8" t="s">
        <v>37</v>
      </c>
      <c r="M170" s="10">
        <v>0</v>
      </c>
      <c r="N170" s="10">
        <v>14</v>
      </c>
      <c r="O170" s="11">
        <v>14.312499949999999</v>
      </c>
      <c r="P170" s="10">
        <v>1.0223214249999999</v>
      </c>
      <c r="Q170" s="10">
        <v>278</v>
      </c>
      <c r="R170" s="10">
        <v>5.0359712230215798</v>
      </c>
      <c r="S170" s="10">
        <v>1.7802158273381301</v>
      </c>
      <c r="T170" s="10">
        <v>0</v>
      </c>
      <c r="U170" s="10">
        <v>0</v>
      </c>
      <c r="V170" s="10">
        <v>0</v>
      </c>
      <c r="W170" s="10">
        <f t="shared" si="14"/>
        <v>14.312499949999999</v>
      </c>
      <c r="X170" s="10">
        <f t="shared" si="15"/>
        <v>-14.312499949999999</v>
      </c>
      <c r="Y170" s="10">
        <f t="shared" si="16"/>
        <v>-1</v>
      </c>
      <c r="Z170" s="10">
        <v>0</v>
      </c>
      <c r="AA170" s="10" t="str">
        <f t="shared" si="17"/>
        <v>NA</v>
      </c>
      <c r="AB170" s="10">
        <f t="shared" si="18"/>
        <v>0</v>
      </c>
      <c r="AC170" t="str">
        <f t="shared" si="19"/>
        <v>n</v>
      </c>
      <c r="AD170" t="s">
        <v>7141</v>
      </c>
    </row>
    <row r="171" spans="1:30" x14ac:dyDescent="0.2">
      <c r="A171" s="8" t="s">
        <v>27</v>
      </c>
      <c r="B171" s="8" t="s">
        <v>7162</v>
      </c>
      <c r="C171" s="8" t="s">
        <v>28</v>
      </c>
      <c r="D171" s="8" t="s">
        <v>347</v>
      </c>
      <c r="E171" s="8" t="s">
        <v>348</v>
      </c>
      <c r="F171" s="9" t="s">
        <v>31</v>
      </c>
      <c r="G171" s="8" t="s">
        <v>268</v>
      </c>
      <c r="H171" s="8" t="s">
        <v>122</v>
      </c>
      <c r="I171" s="8" t="s">
        <v>279</v>
      </c>
      <c r="J171" s="8" t="s">
        <v>270</v>
      </c>
      <c r="K171" s="8" t="s">
        <v>36</v>
      </c>
      <c r="L171" s="8" t="s">
        <v>37</v>
      </c>
      <c r="M171" s="10">
        <v>1.25</v>
      </c>
      <c r="N171" s="10">
        <v>1</v>
      </c>
      <c r="O171" s="11">
        <v>0.6875</v>
      </c>
      <c r="P171" s="10">
        <v>0.6875</v>
      </c>
      <c r="Q171" s="10">
        <v>72</v>
      </c>
      <c r="R171" s="10">
        <v>1.3888888888888899</v>
      </c>
      <c r="S171" s="10">
        <v>1.4055555555555601</v>
      </c>
      <c r="T171" s="10">
        <v>0</v>
      </c>
      <c r="U171" s="10">
        <v>0</v>
      </c>
      <c r="V171" s="10">
        <v>0</v>
      </c>
      <c r="W171" s="10">
        <f t="shared" si="14"/>
        <v>0.6875</v>
      </c>
      <c r="X171" s="10">
        <f t="shared" si="15"/>
        <v>-0.6875</v>
      </c>
      <c r="Y171" s="10">
        <f t="shared" si="16"/>
        <v>-1</v>
      </c>
      <c r="Z171" s="10">
        <v>0</v>
      </c>
      <c r="AA171" s="10" t="str">
        <f t="shared" si="17"/>
        <v>NA</v>
      </c>
      <c r="AB171" s="10">
        <f t="shared" si="18"/>
        <v>0</v>
      </c>
      <c r="AC171" t="str">
        <f t="shared" si="19"/>
        <v>n</v>
      </c>
      <c r="AD171" t="s">
        <v>7141</v>
      </c>
    </row>
    <row r="172" spans="1:30" x14ac:dyDescent="0.2">
      <c r="A172" s="8" t="s">
        <v>27</v>
      </c>
      <c r="B172" s="8" t="s">
        <v>7162</v>
      </c>
      <c r="C172" s="8" t="s">
        <v>28</v>
      </c>
      <c r="D172" s="8" t="s">
        <v>349</v>
      </c>
      <c r="E172" s="8" t="s">
        <v>350</v>
      </c>
      <c r="F172" s="9" t="s">
        <v>31</v>
      </c>
      <c r="G172" s="8" t="s">
        <v>268</v>
      </c>
      <c r="H172" s="8" t="s">
        <v>125</v>
      </c>
      <c r="I172" s="8" t="s">
        <v>337</v>
      </c>
      <c r="J172" s="8" t="s">
        <v>270</v>
      </c>
      <c r="K172" s="8" t="s">
        <v>36</v>
      </c>
      <c r="L172" s="8" t="s">
        <v>37</v>
      </c>
      <c r="M172" s="10">
        <v>1.25</v>
      </c>
      <c r="N172" s="10">
        <v>2</v>
      </c>
      <c r="O172" s="11">
        <v>0.7</v>
      </c>
      <c r="P172" s="10">
        <v>0.35</v>
      </c>
      <c r="Q172" s="10">
        <v>20</v>
      </c>
      <c r="R172" s="10">
        <v>10</v>
      </c>
      <c r="S172" s="10">
        <v>1.7</v>
      </c>
      <c r="T172" s="10">
        <v>0</v>
      </c>
      <c r="U172" s="10">
        <v>0</v>
      </c>
      <c r="V172" s="10">
        <v>0</v>
      </c>
      <c r="W172" s="10">
        <f t="shared" si="14"/>
        <v>0.7</v>
      </c>
      <c r="X172" s="10">
        <f t="shared" si="15"/>
        <v>-0.7</v>
      </c>
      <c r="Y172" s="10">
        <f t="shared" si="16"/>
        <v>-1</v>
      </c>
      <c r="Z172" s="10">
        <v>0</v>
      </c>
      <c r="AA172" s="10" t="str">
        <f t="shared" si="17"/>
        <v>NA</v>
      </c>
      <c r="AB172" s="10">
        <f t="shared" si="18"/>
        <v>0</v>
      </c>
      <c r="AC172" t="str">
        <f t="shared" si="19"/>
        <v>b</v>
      </c>
      <c r="AD172" t="s">
        <v>7139</v>
      </c>
    </row>
    <row r="173" spans="1:30" x14ac:dyDescent="0.2">
      <c r="A173" s="8" t="s">
        <v>27</v>
      </c>
      <c r="B173" s="8" t="s">
        <v>7162</v>
      </c>
      <c r="C173" s="8" t="s">
        <v>28</v>
      </c>
      <c r="D173" s="8" t="s">
        <v>351</v>
      </c>
      <c r="E173" s="8" t="s">
        <v>352</v>
      </c>
      <c r="F173" s="9" t="s">
        <v>31</v>
      </c>
      <c r="G173" s="8" t="s">
        <v>268</v>
      </c>
      <c r="H173" s="8" t="s">
        <v>290</v>
      </c>
      <c r="I173" s="8" t="s">
        <v>291</v>
      </c>
      <c r="J173" s="8" t="s">
        <v>270</v>
      </c>
      <c r="K173" s="8" t="s">
        <v>36</v>
      </c>
      <c r="L173" s="8" t="s">
        <v>37</v>
      </c>
      <c r="M173" s="10">
        <v>1.25</v>
      </c>
      <c r="N173" s="10">
        <v>1</v>
      </c>
      <c r="O173" s="11">
        <v>0.7</v>
      </c>
      <c r="P173" s="10">
        <v>0.7</v>
      </c>
      <c r="Q173" s="10">
        <v>404</v>
      </c>
      <c r="R173" s="10">
        <v>0.24752475247524802</v>
      </c>
      <c r="S173" s="10">
        <v>1.21757425742574</v>
      </c>
      <c r="T173" s="10">
        <v>0</v>
      </c>
      <c r="U173" s="10">
        <v>0</v>
      </c>
      <c r="V173" s="10">
        <v>0</v>
      </c>
      <c r="W173" s="10">
        <f t="shared" si="14"/>
        <v>0.7</v>
      </c>
      <c r="X173" s="10">
        <f t="shared" si="15"/>
        <v>-0.7</v>
      </c>
      <c r="Y173" s="10">
        <f t="shared" si="16"/>
        <v>-1</v>
      </c>
      <c r="Z173" s="10">
        <v>0</v>
      </c>
      <c r="AA173" s="10" t="str">
        <f t="shared" si="17"/>
        <v>NA</v>
      </c>
      <c r="AB173" s="10">
        <f t="shared" si="18"/>
        <v>0</v>
      </c>
      <c r="AC173" t="str">
        <f t="shared" si="19"/>
        <v>m</v>
      </c>
      <c r="AD173" t="s">
        <v>7146</v>
      </c>
    </row>
    <row r="174" spans="1:30" x14ac:dyDescent="0.2">
      <c r="A174" s="8" t="s">
        <v>27</v>
      </c>
      <c r="B174" s="8" t="s">
        <v>7162</v>
      </c>
      <c r="C174" s="8" t="s">
        <v>28</v>
      </c>
      <c r="D174" s="8" t="s">
        <v>353</v>
      </c>
      <c r="E174" s="8" t="s">
        <v>354</v>
      </c>
      <c r="F174" s="9" t="s">
        <v>31</v>
      </c>
      <c r="G174" s="8" t="s">
        <v>268</v>
      </c>
      <c r="H174" s="8" t="s">
        <v>290</v>
      </c>
      <c r="I174" s="8" t="s">
        <v>291</v>
      </c>
      <c r="J174" s="8" t="s">
        <v>270</v>
      </c>
      <c r="K174" s="8" t="s">
        <v>36</v>
      </c>
      <c r="L174" s="8" t="s">
        <v>37</v>
      </c>
      <c r="M174" s="10">
        <v>1.25</v>
      </c>
      <c r="N174" s="10">
        <v>1</v>
      </c>
      <c r="O174" s="11">
        <v>0.71250000000000002</v>
      </c>
      <c r="P174" s="10">
        <v>0.71250000000000002</v>
      </c>
      <c r="Q174" s="10">
        <v>199</v>
      </c>
      <c r="R174" s="10">
        <v>0.50251256281406997</v>
      </c>
      <c r="S174" s="10">
        <v>1.78040201005025</v>
      </c>
      <c r="T174" s="10">
        <v>0</v>
      </c>
      <c r="U174" s="10">
        <v>0</v>
      </c>
      <c r="V174" s="10">
        <v>0</v>
      </c>
      <c r="W174" s="10">
        <f t="shared" si="14"/>
        <v>0.71250000000000002</v>
      </c>
      <c r="X174" s="10">
        <f t="shared" si="15"/>
        <v>-0.71250000000000002</v>
      </c>
      <c r="Y174" s="10">
        <f t="shared" si="16"/>
        <v>-1</v>
      </c>
      <c r="Z174" s="10">
        <v>0</v>
      </c>
      <c r="AA174" s="10" t="str">
        <f t="shared" si="17"/>
        <v>NA</v>
      </c>
      <c r="AB174" s="10">
        <f t="shared" si="18"/>
        <v>0</v>
      </c>
      <c r="AC174" t="str">
        <f t="shared" si="19"/>
        <v>m</v>
      </c>
      <c r="AD174" t="s">
        <v>7146</v>
      </c>
    </row>
    <row r="175" spans="1:30" x14ac:dyDescent="0.2">
      <c r="A175" s="8" t="s">
        <v>27</v>
      </c>
      <c r="B175" s="8" t="s">
        <v>7162</v>
      </c>
      <c r="C175" s="8" t="s">
        <v>28</v>
      </c>
      <c r="D175" s="8" t="s">
        <v>355</v>
      </c>
      <c r="E175" s="8" t="s">
        <v>356</v>
      </c>
      <c r="F175" s="9" t="s">
        <v>31</v>
      </c>
      <c r="G175" s="8" t="s">
        <v>268</v>
      </c>
      <c r="H175" s="8" t="s">
        <v>125</v>
      </c>
      <c r="I175" s="8" t="s">
        <v>337</v>
      </c>
      <c r="J175" s="8" t="s">
        <v>270</v>
      </c>
      <c r="K175" s="8" t="s">
        <v>36</v>
      </c>
      <c r="L175" s="8" t="s">
        <v>37</v>
      </c>
      <c r="M175" s="10">
        <v>1.25</v>
      </c>
      <c r="N175" s="10">
        <v>1</v>
      </c>
      <c r="O175" s="11">
        <v>0.75</v>
      </c>
      <c r="P175" s="10">
        <v>0.75</v>
      </c>
      <c r="Q175" s="10">
        <v>43</v>
      </c>
      <c r="R175" s="10">
        <v>2.32558139534884</v>
      </c>
      <c r="S175" s="10">
        <v>1.3953488372092999</v>
      </c>
      <c r="T175" s="10">
        <v>0</v>
      </c>
      <c r="U175" s="10">
        <v>0</v>
      </c>
      <c r="V175" s="10">
        <v>0</v>
      </c>
      <c r="W175" s="10">
        <f t="shared" si="14"/>
        <v>0.75</v>
      </c>
      <c r="X175" s="10">
        <f t="shared" si="15"/>
        <v>-0.75</v>
      </c>
      <c r="Y175" s="10">
        <f t="shared" si="16"/>
        <v>-1</v>
      </c>
      <c r="Z175" s="10">
        <v>0</v>
      </c>
      <c r="AA175" s="10" t="str">
        <f t="shared" si="17"/>
        <v>NA</v>
      </c>
      <c r="AB175" s="10">
        <f t="shared" si="18"/>
        <v>0</v>
      </c>
      <c r="AC175" t="str">
        <f t="shared" si="19"/>
        <v>b</v>
      </c>
      <c r="AD175" t="s">
        <v>7139</v>
      </c>
    </row>
    <row r="176" spans="1:30" x14ac:dyDescent="0.2">
      <c r="A176" s="8" t="s">
        <v>27</v>
      </c>
      <c r="B176" s="8" t="s">
        <v>7162</v>
      </c>
      <c r="C176" s="8" t="s">
        <v>28</v>
      </c>
      <c r="D176" s="8" t="s">
        <v>357</v>
      </c>
      <c r="E176" s="8" t="s">
        <v>358</v>
      </c>
      <c r="F176" s="9" t="s">
        <v>31</v>
      </c>
      <c r="G176" s="8" t="s">
        <v>268</v>
      </c>
      <c r="H176" s="8" t="s">
        <v>119</v>
      </c>
      <c r="I176" s="8" t="s">
        <v>274</v>
      </c>
      <c r="J176" s="8" t="s">
        <v>270</v>
      </c>
      <c r="K176" s="8" t="s">
        <v>36</v>
      </c>
      <c r="L176" s="8" t="s">
        <v>37</v>
      </c>
      <c r="M176" s="10">
        <v>1.25</v>
      </c>
      <c r="N176" s="10">
        <v>1</v>
      </c>
      <c r="O176" s="11">
        <v>1.5625</v>
      </c>
      <c r="P176" s="10">
        <v>1.5625</v>
      </c>
      <c r="Q176" s="10">
        <v>1101</v>
      </c>
      <c r="R176" s="10">
        <v>9.0826521344232497E-2</v>
      </c>
      <c r="S176" s="10">
        <v>1.30835603996367</v>
      </c>
      <c r="T176" s="10">
        <v>0</v>
      </c>
      <c r="U176" s="10">
        <v>0</v>
      </c>
      <c r="V176" s="10">
        <v>0</v>
      </c>
      <c r="W176" s="10">
        <f t="shared" si="14"/>
        <v>1.5625</v>
      </c>
      <c r="X176" s="10">
        <f t="shared" si="15"/>
        <v>-1.5625</v>
      </c>
      <c r="Y176" s="10">
        <f t="shared" si="16"/>
        <v>-1</v>
      </c>
      <c r="Z176" s="10">
        <v>0</v>
      </c>
      <c r="AA176" s="10" t="str">
        <f t="shared" si="17"/>
        <v>NA</v>
      </c>
      <c r="AB176" s="10">
        <f t="shared" si="18"/>
        <v>0</v>
      </c>
      <c r="AC176" t="str">
        <f t="shared" si="19"/>
        <v>l</v>
      </c>
      <c r="AD176" t="s">
        <v>7145</v>
      </c>
    </row>
    <row r="177" spans="1:30" x14ac:dyDescent="0.2">
      <c r="A177" s="8" t="s">
        <v>27</v>
      </c>
      <c r="B177" s="8" t="s">
        <v>7162</v>
      </c>
      <c r="C177" s="8" t="s">
        <v>28</v>
      </c>
      <c r="D177" s="8" t="s">
        <v>359</v>
      </c>
      <c r="E177" s="8" t="s">
        <v>360</v>
      </c>
      <c r="F177" s="9" t="s">
        <v>31</v>
      </c>
      <c r="G177" s="8" t="s">
        <v>268</v>
      </c>
      <c r="H177" s="8" t="s">
        <v>125</v>
      </c>
      <c r="I177" s="8" t="s">
        <v>337</v>
      </c>
      <c r="J177" s="8" t="s">
        <v>270</v>
      </c>
      <c r="K177" s="8" t="s">
        <v>36</v>
      </c>
      <c r="L177" s="8" t="s">
        <v>37</v>
      </c>
      <c r="M177" s="10">
        <v>1.25</v>
      </c>
      <c r="N177" s="10">
        <v>2</v>
      </c>
      <c r="O177" s="11">
        <v>1.6875</v>
      </c>
      <c r="P177" s="10">
        <v>0.84375</v>
      </c>
      <c r="Q177" s="10">
        <v>312</v>
      </c>
      <c r="R177" s="10">
        <v>0.64102564102564097</v>
      </c>
      <c r="S177" s="10">
        <v>1.7435897435897401</v>
      </c>
      <c r="T177" s="10">
        <v>0</v>
      </c>
      <c r="U177" s="10">
        <v>0</v>
      </c>
      <c r="V177" s="10">
        <v>0</v>
      </c>
      <c r="W177" s="10">
        <f t="shared" si="14"/>
        <v>1.6875</v>
      </c>
      <c r="X177" s="10">
        <f t="shared" si="15"/>
        <v>-1.6875</v>
      </c>
      <c r="Y177" s="10">
        <f t="shared" si="16"/>
        <v>-1</v>
      </c>
      <c r="Z177" s="10">
        <v>0</v>
      </c>
      <c r="AA177" s="10" t="str">
        <f t="shared" si="17"/>
        <v>NA</v>
      </c>
      <c r="AB177" s="10">
        <f t="shared" si="18"/>
        <v>0</v>
      </c>
      <c r="AC177" t="str">
        <f t="shared" si="19"/>
        <v>b</v>
      </c>
      <c r="AD177" t="s">
        <v>7139</v>
      </c>
    </row>
    <row r="178" spans="1:30" x14ac:dyDescent="0.2">
      <c r="A178" s="8" t="s">
        <v>27</v>
      </c>
      <c r="B178" s="8" t="s">
        <v>7162</v>
      </c>
      <c r="C178" s="8" t="s">
        <v>28</v>
      </c>
      <c r="D178" s="8" t="s">
        <v>361</v>
      </c>
      <c r="E178" s="8" t="s">
        <v>362</v>
      </c>
      <c r="F178" s="9" t="s">
        <v>31</v>
      </c>
      <c r="G178" s="8" t="s">
        <v>268</v>
      </c>
      <c r="H178" s="8" t="s">
        <v>125</v>
      </c>
      <c r="I178" s="8" t="s">
        <v>337</v>
      </c>
      <c r="J178" s="8" t="s">
        <v>270</v>
      </c>
      <c r="K178" s="8" t="s">
        <v>36</v>
      </c>
      <c r="L178" s="8" t="s">
        <v>37</v>
      </c>
      <c r="M178" s="10">
        <v>1.25</v>
      </c>
      <c r="N178" s="10">
        <v>1</v>
      </c>
      <c r="O178" s="11">
        <v>1.6875</v>
      </c>
      <c r="P178" s="10">
        <v>1.6875</v>
      </c>
      <c r="Q178" s="10">
        <v>1221</v>
      </c>
      <c r="R178" s="10">
        <v>8.1900081900081897E-2</v>
      </c>
      <c r="S178" s="10">
        <v>1.6476658476658499</v>
      </c>
      <c r="T178" s="10">
        <v>0</v>
      </c>
      <c r="U178" s="10">
        <v>0</v>
      </c>
      <c r="V178" s="10">
        <v>0</v>
      </c>
      <c r="W178" s="10">
        <f t="shared" si="14"/>
        <v>1.6875</v>
      </c>
      <c r="X178" s="10">
        <f t="shared" si="15"/>
        <v>-1.6875</v>
      </c>
      <c r="Y178" s="10">
        <f t="shared" si="16"/>
        <v>-1</v>
      </c>
      <c r="Z178" s="10">
        <v>0</v>
      </c>
      <c r="AA178" s="10" t="str">
        <f t="shared" si="17"/>
        <v>NA</v>
      </c>
      <c r="AB178" s="10">
        <f t="shared" si="18"/>
        <v>0</v>
      </c>
      <c r="AC178" t="str">
        <f t="shared" si="19"/>
        <v>b</v>
      </c>
      <c r="AD178" t="s">
        <v>7139</v>
      </c>
    </row>
    <row r="179" spans="1:30" x14ac:dyDescent="0.2">
      <c r="A179" s="8" t="s">
        <v>27</v>
      </c>
      <c r="B179" s="8" t="s">
        <v>7162</v>
      </c>
      <c r="C179" s="8" t="s">
        <v>28</v>
      </c>
      <c r="D179" s="8" t="s">
        <v>363</v>
      </c>
      <c r="E179" s="8" t="s">
        <v>364</v>
      </c>
      <c r="F179" s="9" t="s">
        <v>31</v>
      </c>
      <c r="G179" s="8" t="s">
        <v>268</v>
      </c>
      <c r="H179" s="8" t="s">
        <v>290</v>
      </c>
      <c r="I179" s="8" t="s">
        <v>291</v>
      </c>
      <c r="J179" s="8" t="s">
        <v>270</v>
      </c>
      <c r="K179" s="8" t="s">
        <v>36</v>
      </c>
      <c r="L179" s="8" t="s">
        <v>37</v>
      </c>
      <c r="M179" s="10">
        <v>1.25</v>
      </c>
      <c r="N179" s="10">
        <v>1</v>
      </c>
      <c r="O179" s="11">
        <v>1.8374999999999999</v>
      </c>
      <c r="P179" s="10">
        <v>1.8374999999999999</v>
      </c>
      <c r="Q179" s="10">
        <v>11</v>
      </c>
      <c r="R179" s="10">
        <v>9.0909090909090899</v>
      </c>
      <c r="S179" s="10">
        <v>1.63636363636364</v>
      </c>
      <c r="T179" s="10">
        <v>0</v>
      </c>
      <c r="U179" s="10">
        <v>0</v>
      </c>
      <c r="V179" s="10">
        <v>0</v>
      </c>
      <c r="W179" s="10">
        <f t="shared" si="14"/>
        <v>1.8374999999999999</v>
      </c>
      <c r="X179" s="10">
        <f t="shared" si="15"/>
        <v>-1.8374999999999999</v>
      </c>
      <c r="Y179" s="10">
        <f t="shared" si="16"/>
        <v>-1</v>
      </c>
      <c r="Z179" s="10">
        <v>0</v>
      </c>
      <c r="AA179" s="10" t="str">
        <f t="shared" si="17"/>
        <v>NA</v>
      </c>
      <c r="AB179" s="10">
        <f t="shared" si="18"/>
        <v>0</v>
      </c>
      <c r="AC179" t="str">
        <f t="shared" si="19"/>
        <v>m</v>
      </c>
      <c r="AD179" t="s">
        <v>7146</v>
      </c>
    </row>
    <row r="180" spans="1:30" x14ac:dyDescent="0.2">
      <c r="A180" s="8" t="s">
        <v>27</v>
      </c>
      <c r="B180" s="8" t="s">
        <v>7162</v>
      </c>
      <c r="C180" s="8" t="s">
        <v>28</v>
      </c>
      <c r="D180" s="8" t="s">
        <v>365</v>
      </c>
      <c r="E180" s="8" t="s">
        <v>366</v>
      </c>
      <c r="F180" s="9" t="s">
        <v>31</v>
      </c>
      <c r="G180" s="8" t="s">
        <v>268</v>
      </c>
      <c r="H180" s="8" t="s">
        <v>119</v>
      </c>
      <c r="I180" s="8" t="s">
        <v>274</v>
      </c>
      <c r="J180" s="8" t="s">
        <v>270</v>
      </c>
      <c r="K180" s="8" t="s">
        <v>36</v>
      </c>
      <c r="L180" s="8" t="s">
        <v>37</v>
      </c>
      <c r="M180" s="10">
        <v>1.25</v>
      </c>
      <c r="N180" s="10">
        <v>2</v>
      </c>
      <c r="O180" s="11">
        <v>1.9624999999999999</v>
      </c>
      <c r="P180" s="10">
        <v>0.98124999999999996</v>
      </c>
      <c r="Q180" s="10">
        <v>36</v>
      </c>
      <c r="R180" s="10">
        <v>5.5555555555555598</v>
      </c>
      <c r="S180" s="10">
        <v>1.9750000000000001</v>
      </c>
      <c r="T180" s="10">
        <v>0</v>
      </c>
      <c r="U180" s="10">
        <v>0</v>
      </c>
      <c r="V180" s="10">
        <v>0</v>
      </c>
      <c r="W180" s="10">
        <f t="shared" si="14"/>
        <v>1.9624999999999999</v>
      </c>
      <c r="X180" s="10">
        <f t="shared" si="15"/>
        <v>-1.9624999999999999</v>
      </c>
      <c r="Y180" s="10">
        <f t="shared" si="16"/>
        <v>-1</v>
      </c>
      <c r="Z180" s="10">
        <v>0</v>
      </c>
      <c r="AA180" s="10" t="str">
        <f t="shared" si="17"/>
        <v>NA</v>
      </c>
      <c r="AB180" s="10">
        <f t="shared" si="18"/>
        <v>0</v>
      </c>
      <c r="AC180" t="str">
        <f t="shared" si="19"/>
        <v>l</v>
      </c>
      <c r="AD180" t="s">
        <v>7145</v>
      </c>
    </row>
    <row r="181" spans="1:30" x14ac:dyDescent="0.2">
      <c r="A181" s="8" t="s">
        <v>27</v>
      </c>
      <c r="B181" s="8" t="s">
        <v>7162</v>
      </c>
      <c r="C181" s="8" t="s">
        <v>28</v>
      </c>
      <c r="D181" s="8" t="s">
        <v>367</v>
      </c>
      <c r="E181" s="8" t="s">
        <v>368</v>
      </c>
      <c r="F181" s="9" t="s">
        <v>31</v>
      </c>
      <c r="G181" s="8" t="s">
        <v>268</v>
      </c>
      <c r="H181" s="8" t="s">
        <v>290</v>
      </c>
      <c r="I181" s="8" t="s">
        <v>291</v>
      </c>
      <c r="J181" s="8" t="s">
        <v>270</v>
      </c>
      <c r="K181" s="8" t="s">
        <v>36</v>
      </c>
      <c r="L181" s="8" t="s">
        <v>37</v>
      </c>
      <c r="M181" s="10">
        <v>1.25</v>
      </c>
      <c r="N181" s="10">
        <v>2</v>
      </c>
      <c r="O181" s="11">
        <v>2.1375000000000002</v>
      </c>
      <c r="P181" s="10">
        <v>1.0687500000000001</v>
      </c>
      <c r="Q181" s="10">
        <v>45</v>
      </c>
      <c r="R181" s="10">
        <v>4.4444444444444402</v>
      </c>
      <c r="S181" s="10">
        <v>1.71333333333333</v>
      </c>
      <c r="T181" s="10">
        <v>0</v>
      </c>
      <c r="U181" s="10">
        <v>0</v>
      </c>
      <c r="V181" s="10">
        <v>0</v>
      </c>
      <c r="W181" s="10">
        <f t="shared" si="14"/>
        <v>2.1375000000000002</v>
      </c>
      <c r="X181" s="10">
        <f t="shared" si="15"/>
        <v>-2.1375000000000002</v>
      </c>
      <c r="Y181" s="10">
        <f t="shared" si="16"/>
        <v>-1</v>
      </c>
      <c r="Z181" s="10">
        <v>0</v>
      </c>
      <c r="AA181" s="10" t="str">
        <f t="shared" si="17"/>
        <v>NA</v>
      </c>
      <c r="AB181" s="10">
        <f t="shared" si="18"/>
        <v>0</v>
      </c>
      <c r="AC181" t="str">
        <f t="shared" si="19"/>
        <v>f</v>
      </c>
      <c r="AD181" t="s">
        <v>7138</v>
      </c>
    </row>
    <row r="182" spans="1:30" x14ac:dyDescent="0.2">
      <c r="A182" s="8" t="s">
        <v>27</v>
      </c>
      <c r="B182" s="8" t="s">
        <v>7162</v>
      </c>
      <c r="C182" s="8" t="s">
        <v>28</v>
      </c>
      <c r="D182" s="8" t="s">
        <v>369</v>
      </c>
      <c r="E182" s="8" t="s">
        <v>370</v>
      </c>
      <c r="F182" s="9" t="s">
        <v>31</v>
      </c>
      <c r="G182" s="8" t="s">
        <v>268</v>
      </c>
      <c r="H182" s="8" t="s">
        <v>290</v>
      </c>
      <c r="I182" s="8" t="s">
        <v>291</v>
      </c>
      <c r="J182" s="8" t="s">
        <v>270</v>
      </c>
      <c r="K182" s="8" t="s">
        <v>36</v>
      </c>
      <c r="L182" s="8" t="s">
        <v>37</v>
      </c>
      <c r="M182" s="10">
        <v>1.25</v>
      </c>
      <c r="N182" s="10">
        <v>2</v>
      </c>
      <c r="O182" s="11">
        <v>2.5375000000000001</v>
      </c>
      <c r="P182" s="10">
        <v>1.26875</v>
      </c>
      <c r="Q182" s="10">
        <v>96</v>
      </c>
      <c r="R182" s="10">
        <v>2.0833333333333299</v>
      </c>
      <c r="S182" s="10">
        <v>1.22708333333333</v>
      </c>
      <c r="T182" s="10">
        <v>0</v>
      </c>
      <c r="U182" s="10">
        <v>0</v>
      </c>
      <c r="V182" s="10">
        <v>0</v>
      </c>
      <c r="W182" s="10">
        <f t="shared" si="14"/>
        <v>2.5375000000000001</v>
      </c>
      <c r="X182" s="10">
        <f t="shared" si="15"/>
        <v>-2.5375000000000001</v>
      </c>
      <c r="Y182" s="10">
        <f t="shared" si="16"/>
        <v>-1</v>
      </c>
      <c r="Z182" s="10">
        <v>0</v>
      </c>
      <c r="AA182" s="10" t="str">
        <f t="shared" si="17"/>
        <v>NA</v>
      </c>
      <c r="AB182" s="10">
        <f t="shared" si="18"/>
        <v>0</v>
      </c>
      <c r="AC182" t="str">
        <f t="shared" si="19"/>
        <v>m</v>
      </c>
      <c r="AD182" t="s">
        <v>7146</v>
      </c>
    </row>
    <row r="183" spans="1:30" x14ac:dyDescent="0.2">
      <c r="A183" s="8" t="s">
        <v>27</v>
      </c>
      <c r="B183" s="8" t="s">
        <v>7162</v>
      </c>
      <c r="C183" s="8" t="s">
        <v>28</v>
      </c>
      <c r="D183" s="8" t="s">
        <v>371</v>
      </c>
      <c r="E183" s="8" t="s">
        <v>372</v>
      </c>
      <c r="F183" s="9" t="s">
        <v>31</v>
      </c>
      <c r="G183" s="8" t="s">
        <v>268</v>
      </c>
      <c r="H183" s="8" t="s">
        <v>122</v>
      </c>
      <c r="I183" s="8" t="s">
        <v>279</v>
      </c>
      <c r="J183" s="8" t="s">
        <v>270</v>
      </c>
      <c r="K183" s="8" t="s">
        <v>36</v>
      </c>
      <c r="L183" s="8" t="s">
        <v>37</v>
      </c>
      <c r="M183" s="10">
        <v>1.25</v>
      </c>
      <c r="N183" s="10">
        <v>3</v>
      </c>
      <c r="O183" s="11">
        <v>2.8875000000000002</v>
      </c>
      <c r="P183" s="10">
        <v>0.96250000000000002</v>
      </c>
      <c r="Q183" s="10">
        <v>1363</v>
      </c>
      <c r="R183" s="10">
        <v>0.22010271460014702</v>
      </c>
      <c r="S183" s="10">
        <v>1.7483492296405001</v>
      </c>
      <c r="T183" s="10">
        <v>0</v>
      </c>
      <c r="U183" s="10">
        <v>0</v>
      </c>
      <c r="V183" s="10">
        <v>0</v>
      </c>
      <c r="W183" s="10">
        <f t="shared" si="14"/>
        <v>2.8875000000000002</v>
      </c>
      <c r="X183" s="10">
        <f t="shared" si="15"/>
        <v>-2.8875000000000002</v>
      </c>
      <c r="Y183" s="10">
        <f t="shared" si="16"/>
        <v>-1</v>
      </c>
      <c r="Z183" s="10">
        <v>0</v>
      </c>
      <c r="AA183" s="10" t="str">
        <f t="shared" si="17"/>
        <v>NA</v>
      </c>
      <c r="AB183" s="10">
        <f t="shared" si="18"/>
        <v>0</v>
      </c>
      <c r="AC183" t="str">
        <f t="shared" si="19"/>
        <v>n</v>
      </c>
      <c r="AD183" t="s">
        <v>7141</v>
      </c>
    </row>
    <row r="184" spans="1:30" x14ac:dyDescent="0.2">
      <c r="A184" s="8" t="s">
        <v>27</v>
      </c>
      <c r="B184" s="8" t="s">
        <v>7162</v>
      </c>
      <c r="C184" s="8" t="s">
        <v>28</v>
      </c>
      <c r="D184" s="8" t="s">
        <v>373</v>
      </c>
      <c r="E184" s="8" t="s">
        <v>374</v>
      </c>
      <c r="F184" s="9" t="s">
        <v>31</v>
      </c>
      <c r="G184" s="8" t="s">
        <v>268</v>
      </c>
      <c r="H184" s="8" t="s">
        <v>122</v>
      </c>
      <c r="I184" s="8" t="s">
        <v>279</v>
      </c>
      <c r="J184" s="8" t="s">
        <v>270</v>
      </c>
      <c r="K184" s="8" t="s">
        <v>36</v>
      </c>
      <c r="L184" s="8" t="s">
        <v>37</v>
      </c>
      <c r="M184" s="10">
        <v>1.25</v>
      </c>
      <c r="N184" s="10">
        <v>3</v>
      </c>
      <c r="O184" s="11">
        <v>3.2374999875000001</v>
      </c>
      <c r="P184" s="10">
        <v>1.0791666625</v>
      </c>
      <c r="Q184" s="10">
        <v>502</v>
      </c>
      <c r="R184" s="10">
        <v>0.59760956175298796</v>
      </c>
      <c r="S184" s="10">
        <v>1.61892430278884</v>
      </c>
      <c r="T184" s="10">
        <v>0</v>
      </c>
      <c r="U184" s="10">
        <v>0</v>
      </c>
      <c r="V184" s="10">
        <v>0</v>
      </c>
      <c r="W184" s="10">
        <f t="shared" si="14"/>
        <v>3.2374999875000001</v>
      </c>
      <c r="X184" s="10">
        <f t="shared" si="15"/>
        <v>-3.2374999875000001</v>
      </c>
      <c r="Y184" s="10">
        <f t="shared" si="16"/>
        <v>-1</v>
      </c>
      <c r="Z184" s="10">
        <v>0</v>
      </c>
      <c r="AA184" s="10" t="str">
        <f t="shared" si="17"/>
        <v>NA</v>
      </c>
      <c r="AB184" s="10">
        <f t="shared" si="18"/>
        <v>0</v>
      </c>
      <c r="AC184" t="str">
        <f t="shared" si="19"/>
        <v>n</v>
      </c>
      <c r="AD184" t="s">
        <v>7141</v>
      </c>
    </row>
    <row r="185" spans="1:30" x14ac:dyDescent="0.2">
      <c r="A185" s="8" t="s">
        <v>27</v>
      </c>
      <c r="B185" s="8" t="s">
        <v>7162</v>
      </c>
      <c r="C185" s="8" t="s">
        <v>28</v>
      </c>
      <c r="D185" s="8" t="s">
        <v>375</v>
      </c>
      <c r="E185" s="8" t="s">
        <v>376</v>
      </c>
      <c r="F185" s="9" t="s">
        <v>31</v>
      </c>
      <c r="G185" s="8" t="s">
        <v>268</v>
      </c>
      <c r="H185" s="8" t="s">
        <v>122</v>
      </c>
      <c r="I185" s="8" t="s">
        <v>279</v>
      </c>
      <c r="J185" s="8" t="s">
        <v>270</v>
      </c>
      <c r="K185" s="8" t="s">
        <v>36</v>
      </c>
      <c r="L185" s="8" t="s">
        <v>37</v>
      </c>
      <c r="M185" s="10">
        <v>1.25</v>
      </c>
      <c r="N185" s="10">
        <v>2</v>
      </c>
      <c r="O185" s="11">
        <v>3.4624999999999999</v>
      </c>
      <c r="P185" s="10">
        <v>1.73125</v>
      </c>
      <c r="Q185" s="10">
        <v>6</v>
      </c>
      <c r="R185" s="10">
        <v>33.3333333333333</v>
      </c>
      <c r="S185" s="10">
        <v>3.5</v>
      </c>
      <c r="T185" s="10">
        <v>0</v>
      </c>
      <c r="U185" s="10">
        <v>0</v>
      </c>
      <c r="V185" s="10">
        <v>0</v>
      </c>
      <c r="W185" s="10">
        <f t="shared" si="14"/>
        <v>3.4624999999999999</v>
      </c>
      <c r="X185" s="10">
        <f t="shared" si="15"/>
        <v>-3.4624999999999999</v>
      </c>
      <c r="Y185" s="10">
        <f t="shared" si="16"/>
        <v>-1</v>
      </c>
      <c r="Z185" s="10">
        <v>0</v>
      </c>
      <c r="AA185" s="10" t="str">
        <f t="shared" si="17"/>
        <v>NA</v>
      </c>
      <c r="AB185" s="10">
        <f t="shared" si="18"/>
        <v>0</v>
      </c>
      <c r="AC185" t="str">
        <f t="shared" si="19"/>
        <v>n</v>
      </c>
      <c r="AD185" t="s">
        <v>7141</v>
      </c>
    </row>
    <row r="186" spans="1:30" x14ac:dyDescent="0.2">
      <c r="A186" s="8" t="s">
        <v>27</v>
      </c>
      <c r="B186" s="8" t="s">
        <v>7162</v>
      </c>
      <c r="C186" s="8" t="s">
        <v>28</v>
      </c>
      <c r="D186" s="8" t="s">
        <v>377</v>
      </c>
      <c r="E186" s="8" t="s">
        <v>378</v>
      </c>
      <c r="F186" s="9" t="s">
        <v>31</v>
      </c>
      <c r="G186" s="8" t="s">
        <v>268</v>
      </c>
      <c r="H186" s="8" t="s">
        <v>290</v>
      </c>
      <c r="I186" s="8" t="s">
        <v>291</v>
      </c>
      <c r="J186" s="8" t="s">
        <v>270</v>
      </c>
      <c r="K186" s="8" t="s">
        <v>36</v>
      </c>
      <c r="L186" s="8" t="s">
        <v>37</v>
      </c>
      <c r="M186" s="10">
        <v>1.25</v>
      </c>
      <c r="N186" s="10">
        <v>3</v>
      </c>
      <c r="O186" s="11">
        <v>3.9750000000000001</v>
      </c>
      <c r="P186" s="10">
        <v>1.325</v>
      </c>
      <c r="Q186" s="10">
        <v>306</v>
      </c>
      <c r="R186" s="10">
        <v>0.98039215686274506</v>
      </c>
      <c r="S186" s="10">
        <v>1.23496732026144</v>
      </c>
      <c r="T186" s="10">
        <v>0</v>
      </c>
      <c r="U186" s="10">
        <v>0</v>
      </c>
      <c r="V186" s="10">
        <v>0</v>
      </c>
      <c r="W186" s="10">
        <f t="shared" si="14"/>
        <v>3.9750000000000001</v>
      </c>
      <c r="X186" s="10">
        <f t="shared" si="15"/>
        <v>-3.9750000000000001</v>
      </c>
      <c r="Y186" s="10">
        <f t="shared" si="16"/>
        <v>-1</v>
      </c>
      <c r="Z186" s="10">
        <v>0</v>
      </c>
      <c r="AA186" s="10" t="str">
        <f t="shared" si="17"/>
        <v>NA</v>
      </c>
      <c r="AB186" s="10">
        <f t="shared" si="18"/>
        <v>0</v>
      </c>
      <c r="AC186" t="str">
        <f t="shared" si="19"/>
        <v>m</v>
      </c>
      <c r="AD186" t="s">
        <v>7146</v>
      </c>
    </row>
    <row r="187" spans="1:30" x14ac:dyDescent="0.2">
      <c r="A187" s="8" t="s">
        <v>27</v>
      </c>
      <c r="B187" s="8" t="s">
        <v>7162</v>
      </c>
      <c r="C187" s="8" t="s">
        <v>28</v>
      </c>
      <c r="D187" s="8" t="s">
        <v>379</v>
      </c>
      <c r="E187" s="8" t="s">
        <v>174</v>
      </c>
      <c r="F187" s="9" t="s">
        <v>31</v>
      </c>
      <c r="G187" s="8" t="s">
        <v>268</v>
      </c>
      <c r="H187" s="8" t="s">
        <v>67</v>
      </c>
      <c r="I187" s="8" t="s">
        <v>296</v>
      </c>
      <c r="J187" s="8" t="s">
        <v>270</v>
      </c>
      <c r="K187" s="8" t="s">
        <v>36</v>
      </c>
      <c r="L187" s="8" t="s">
        <v>37</v>
      </c>
      <c r="M187" s="10">
        <v>1.25</v>
      </c>
      <c r="N187" s="10">
        <v>4</v>
      </c>
      <c r="O187" s="11">
        <v>4.1875</v>
      </c>
      <c r="P187" s="10">
        <v>1.046875</v>
      </c>
      <c r="Q187" s="10">
        <v>377</v>
      </c>
      <c r="R187" s="10">
        <v>1.06100795755968</v>
      </c>
      <c r="S187" s="10">
        <v>1.6514588859416399</v>
      </c>
      <c r="T187" s="10">
        <v>0</v>
      </c>
      <c r="U187" s="10">
        <v>0</v>
      </c>
      <c r="V187" s="10">
        <v>0</v>
      </c>
      <c r="W187" s="10">
        <f t="shared" si="14"/>
        <v>4.1875</v>
      </c>
      <c r="X187" s="10">
        <f t="shared" si="15"/>
        <v>-4.1875</v>
      </c>
      <c r="Y187" s="10">
        <f t="shared" si="16"/>
        <v>-1</v>
      </c>
      <c r="Z187" s="10">
        <v>0</v>
      </c>
      <c r="AA187" s="10" t="str">
        <f t="shared" si="17"/>
        <v>NA</v>
      </c>
      <c r="AB187" s="10">
        <f t="shared" si="18"/>
        <v>0</v>
      </c>
      <c r="AC187" t="str">
        <f t="shared" si="19"/>
        <v>f</v>
      </c>
      <c r="AD187" t="s">
        <v>7138</v>
      </c>
    </row>
    <row r="188" spans="1:30" x14ac:dyDescent="0.2">
      <c r="A188" s="8" t="s">
        <v>27</v>
      </c>
      <c r="B188" s="8" t="s">
        <v>7162</v>
      </c>
      <c r="C188" s="8" t="s">
        <v>28</v>
      </c>
      <c r="D188" s="8" t="s">
        <v>380</v>
      </c>
      <c r="E188" s="8" t="s">
        <v>381</v>
      </c>
      <c r="F188" s="9" t="s">
        <v>31</v>
      </c>
      <c r="G188" s="8" t="s">
        <v>268</v>
      </c>
      <c r="H188" s="8" t="s">
        <v>290</v>
      </c>
      <c r="I188" s="8" t="s">
        <v>291</v>
      </c>
      <c r="J188" s="8" t="s">
        <v>270</v>
      </c>
      <c r="K188" s="8" t="s">
        <v>36</v>
      </c>
      <c r="L188" s="8" t="s">
        <v>37</v>
      </c>
      <c r="M188" s="10">
        <v>1.25</v>
      </c>
      <c r="N188" s="10">
        <v>5</v>
      </c>
      <c r="O188" s="11">
        <v>5.5250000000000004</v>
      </c>
      <c r="P188" s="10">
        <v>1.105</v>
      </c>
      <c r="Q188" s="10">
        <v>86</v>
      </c>
      <c r="R188" s="10">
        <v>5.81395348837209</v>
      </c>
      <c r="S188" s="10">
        <v>2.7581395348837199</v>
      </c>
      <c r="T188" s="10">
        <v>0</v>
      </c>
      <c r="U188" s="10">
        <v>0</v>
      </c>
      <c r="V188" s="10">
        <v>0</v>
      </c>
      <c r="W188" s="10">
        <f t="shared" si="14"/>
        <v>5.5250000000000004</v>
      </c>
      <c r="X188" s="10">
        <f t="shared" si="15"/>
        <v>-5.5250000000000004</v>
      </c>
      <c r="Y188" s="10">
        <f t="shared" si="16"/>
        <v>-1</v>
      </c>
      <c r="Z188" s="10">
        <v>0</v>
      </c>
      <c r="AA188" s="10" t="str">
        <f t="shared" si="17"/>
        <v>NA</v>
      </c>
      <c r="AB188" s="10">
        <f t="shared" si="18"/>
        <v>0</v>
      </c>
      <c r="AC188" t="str">
        <f t="shared" si="19"/>
        <v>f</v>
      </c>
      <c r="AD188" t="s">
        <v>7138</v>
      </c>
    </row>
    <row r="189" spans="1:30" x14ac:dyDescent="0.2">
      <c r="A189" s="8" t="s">
        <v>27</v>
      </c>
      <c r="B189" s="8" t="s">
        <v>7162</v>
      </c>
      <c r="C189" s="8" t="s">
        <v>28</v>
      </c>
      <c r="D189" s="8" t="s">
        <v>382</v>
      </c>
      <c r="E189" s="8" t="s">
        <v>383</v>
      </c>
      <c r="F189" s="9" t="s">
        <v>31</v>
      </c>
      <c r="G189" s="8" t="s">
        <v>268</v>
      </c>
      <c r="H189" s="8" t="s">
        <v>119</v>
      </c>
      <c r="I189" s="8" t="s">
        <v>274</v>
      </c>
      <c r="J189" s="8" t="s">
        <v>270</v>
      </c>
      <c r="K189" s="8" t="s">
        <v>36</v>
      </c>
      <c r="L189" s="8" t="s">
        <v>37</v>
      </c>
      <c r="M189" s="10">
        <v>1.25</v>
      </c>
      <c r="N189" s="10">
        <v>3</v>
      </c>
      <c r="O189" s="11">
        <v>6.1999999875</v>
      </c>
      <c r="P189" s="10">
        <v>2.0666666624999999</v>
      </c>
      <c r="Q189" s="10">
        <v>377</v>
      </c>
      <c r="R189" s="10">
        <v>0.79575596816976091</v>
      </c>
      <c r="S189" s="10">
        <v>1.53740053050398</v>
      </c>
      <c r="T189" s="10">
        <v>0</v>
      </c>
      <c r="U189" s="10">
        <v>0</v>
      </c>
      <c r="V189" s="10">
        <v>0</v>
      </c>
      <c r="W189" s="10">
        <f t="shared" si="14"/>
        <v>6.1999999875</v>
      </c>
      <c r="X189" s="10">
        <f t="shared" si="15"/>
        <v>-6.1999999875</v>
      </c>
      <c r="Y189" s="10">
        <f t="shared" si="16"/>
        <v>-1</v>
      </c>
      <c r="Z189" s="10">
        <v>0</v>
      </c>
      <c r="AA189" s="10" t="str">
        <f t="shared" si="17"/>
        <v>NA</v>
      </c>
      <c r="AB189" s="10">
        <f t="shared" si="18"/>
        <v>0</v>
      </c>
      <c r="AC189" t="str">
        <f t="shared" si="19"/>
        <v>l</v>
      </c>
      <c r="AD189" t="s">
        <v>7145</v>
      </c>
    </row>
    <row r="190" spans="1:30" x14ac:dyDescent="0.2">
      <c r="A190" s="8" t="s">
        <v>27</v>
      </c>
      <c r="B190" s="8" t="s">
        <v>7162</v>
      </c>
      <c r="C190" s="8" t="s">
        <v>28</v>
      </c>
      <c r="D190" s="8" t="s">
        <v>384</v>
      </c>
      <c r="E190" s="8" t="s">
        <v>385</v>
      </c>
      <c r="F190" s="9" t="s">
        <v>31</v>
      </c>
      <c r="G190" s="8" t="s">
        <v>268</v>
      </c>
      <c r="H190" s="8" t="s">
        <v>125</v>
      </c>
      <c r="I190" s="8" t="s">
        <v>337</v>
      </c>
      <c r="J190" s="8" t="s">
        <v>270</v>
      </c>
      <c r="K190" s="8" t="s">
        <v>36</v>
      </c>
      <c r="L190" s="8" t="s">
        <v>37</v>
      </c>
      <c r="M190" s="10">
        <v>1.25</v>
      </c>
      <c r="N190" s="10">
        <v>7</v>
      </c>
      <c r="O190" s="11">
        <v>6.5499999249999998</v>
      </c>
      <c r="P190" s="10">
        <v>0.93571427500000004</v>
      </c>
      <c r="Q190" s="10">
        <v>553</v>
      </c>
      <c r="R190" s="10">
        <v>1.26582278481013</v>
      </c>
      <c r="S190" s="10">
        <v>1.32766726943942</v>
      </c>
      <c r="T190" s="10">
        <v>0</v>
      </c>
      <c r="U190" s="10">
        <v>0</v>
      </c>
      <c r="V190" s="10">
        <v>0</v>
      </c>
      <c r="W190" s="10">
        <f t="shared" si="14"/>
        <v>6.5499999249999998</v>
      </c>
      <c r="X190" s="10">
        <f t="shared" si="15"/>
        <v>-6.5499999249999998</v>
      </c>
      <c r="Y190" s="10">
        <f t="shared" si="16"/>
        <v>-1</v>
      </c>
      <c r="Z190" s="10">
        <v>0</v>
      </c>
      <c r="AA190" s="10" t="str">
        <f t="shared" si="17"/>
        <v>NA</v>
      </c>
      <c r="AB190" s="10">
        <f t="shared" si="18"/>
        <v>0</v>
      </c>
      <c r="AC190" t="str">
        <f t="shared" si="19"/>
        <v>b</v>
      </c>
      <c r="AD190" t="s">
        <v>7139</v>
      </c>
    </row>
    <row r="191" spans="1:30" x14ac:dyDescent="0.2">
      <c r="A191" s="8" t="s">
        <v>27</v>
      </c>
      <c r="B191" s="8" t="s">
        <v>7162</v>
      </c>
      <c r="C191" s="8" t="s">
        <v>28</v>
      </c>
      <c r="D191" s="8" t="s">
        <v>386</v>
      </c>
      <c r="E191" s="8" t="s">
        <v>387</v>
      </c>
      <c r="F191" s="9" t="s">
        <v>31</v>
      </c>
      <c r="G191" s="8" t="s">
        <v>268</v>
      </c>
      <c r="H191" s="8" t="s">
        <v>290</v>
      </c>
      <c r="I191" s="8" t="s">
        <v>291</v>
      </c>
      <c r="J191" s="8" t="s">
        <v>270</v>
      </c>
      <c r="K191" s="8" t="s">
        <v>36</v>
      </c>
      <c r="L191" s="8" t="s">
        <v>37</v>
      </c>
      <c r="M191" s="10">
        <v>1.25</v>
      </c>
      <c r="N191" s="10">
        <v>6</v>
      </c>
      <c r="O191" s="11">
        <v>8.7999999750000004</v>
      </c>
      <c r="P191" s="10">
        <v>1.4666666625</v>
      </c>
      <c r="Q191" s="10">
        <v>869</v>
      </c>
      <c r="R191" s="10">
        <v>0.69044879171461393</v>
      </c>
      <c r="S191" s="10">
        <v>1.6171461449942499</v>
      </c>
      <c r="T191" s="10">
        <v>0</v>
      </c>
      <c r="U191" s="10">
        <v>0</v>
      </c>
      <c r="V191" s="10">
        <v>0</v>
      </c>
      <c r="W191" s="10">
        <f t="shared" si="14"/>
        <v>8.7999999750000004</v>
      </c>
      <c r="X191" s="10">
        <f t="shared" si="15"/>
        <v>-8.7999999750000004</v>
      </c>
      <c r="Y191" s="10">
        <f t="shared" si="16"/>
        <v>-1</v>
      </c>
      <c r="Z191" s="10">
        <v>0</v>
      </c>
      <c r="AA191" s="10" t="str">
        <f t="shared" si="17"/>
        <v>NA</v>
      </c>
      <c r="AB191" s="10">
        <f t="shared" si="18"/>
        <v>0</v>
      </c>
      <c r="AC191" t="str">
        <f t="shared" si="19"/>
        <v>m</v>
      </c>
      <c r="AD191" t="s">
        <v>7146</v>
      </c>
    </row>
    <row r="192" spans="1:30" x14ac:dyDescent="0.2">
      <c r="A192" s="8" t="s">
        <v>27</v>
      </c>
      <c r="B192" s="8" t="s">
        <v>7162</v>
      </c>
      <c r="C192" s="8" t="s">
        <v>28</v>
      </c>
      <c r="D192" s="8" t="s">
        <v>388</v>
      </c>
      <c r="E192" s="8" t="s">
        <v>389</v>
      </c>
      <c r="F192" s="9" t="s">
        <v>31</v>
      </c>
      <c r="G192" s="8" t="s">
        <v>268</v>
      </c>
      <c r="H192" s="8" t="s">
        <v>290</v>
      </c>
      <c r="I192" s="8" t="s">
        <v>291</v>
      </c>
      <c r="J192" s="8" t="s">
        <v>270</v>
      </c>
      <c r="K192" s="8" t="s">
        <v>36</v>
      </c>
      <c r="L192" s="8" t="s">
        <v>37</v>
      </c>
      <c r="M192" s="10">
        <v>1.25</v>
      </c>
      <c r="N192" s="10">
        <v>12</v>
      </c>
      <c r="O192" s="11">
        <v>9.75</v>
      </c>
      <c r="P192" s="10">
        <v>0.8125</v>
      </c>
      <c r="Q192" s="10">
        <v>742</v>
      </c>
      <c r="R192" s="10">
        <v>1.6172506738544501</v>
      </c>
      <c r="S192" s="10">
        <v>1.75</v>
      </c>
      <c r="T192" s="10">
        <v>0</v>
      </c>
      <c r="U192" s="10">
        <v>0</v>
      </c>
      <c r="V192" s="10">
        <v>0</v>
      </c>
      <c r="W192" s="10">
        <f t="shared" si="14"/>
        <v>9.75</v>
      </c>
      <c r="X192" s="10">
        <f t="shared" si="15"/>
        <v>-9.75</v>
      </c>
      <c r="Y192" s="10">
        <f t="shared" si="16"/>
        <v>-1</v>
      </c>
      <c r="Z192" s="10">
        <v>0</v>
      </c>
      <c r="AA192" s="10" t="str">
        <f t="shared" si="17"/>
        <v>NA</v>
      </c>
      <c r="AB192" s="10">
        <f t="shared" si="18"/>
        <v>0</v>
      </c>
      <c r="AC192" t="str">
        <f t="shared" si="19"/>
        <v>m</v>
      </c>
      <c r="AD192" t="s">
        <v>7146</v>
      </c>
    </row>
    <row r="193" spans="1:30" x14ac:dyDescent="0.2">
      <c r="A193" s="8" t="s">
        <v>27</v>
      </c>
      <c r="B193" s="8" t="s">
        <v>7162</v>
      </c>
      <c r="C193" s="8" t="s">
        <v>28</v>
      </c>
      <c r="D193" s="8" t="s">
        <v>390</v>
      </c>
      <c r="E193" s="8" t="s">
        <v>124</v>
      </c>
      <c r="F193" s="9" t="s">
        <v>31</v>
      </c>
      <c r="G193" s="8" t="s">
        <v>268</v>
      </c>
      <c r="H193" s="8" t="s">
        <v>125</v>
      </c>
      <c r="I193" s="8" t="s">
        <v>337</v>
      </c>
      <c r="J193" s="8" t="s">
        <v>270</v>
      </c>
      <c r="K193" s="8" t="s">
        <v>36</v>
      </c>
      <c r="L193" s="8" t="s">
        <v>37</v>
      </c>
      <c r="M193" s="10">
        <v>1.25</v>
      </c>
      <c r="N193" s="10">
        <v>9</v>
      </c>
      <c r="O193" s="11">
        <v>11.524999949999998</v>
      </c>
      <c r="P193" s="10">
        <v>1.2805555499999999</v>
      </c>
      <c r="Q193" s="10">
        <v>3073</v>
      </c>
      <c r="R193" s="10">
        <v>0.29287341360234304</v>
      </c>
      <c r="S193" s="10">
        <v>1.2395704523267199</v>
      </c>
      <c r="T193" s="10">
        <v>0</v>
      </c>
      <c r="U193" s="10">
        <v>0</v>
      </c>
      <c r="V193" s="10">
        <v>0</v>
      </c>
      <c r="W193" s="10">
        <f t="shared" si="14"/>
        <v>11.524999949999998</v>
      </c>
      <c r="X193" s="10">
        <f t="shared" si="15"/>
        <v>-11.524999949999998</v>
      </c>
      <c r="Y193" s="10">
        <f t="shared" si="16"/>
        <v>-1</v>
      </c>
      <c r="Z193" s="10">
        <v>0</v>
      </c>
      <c r="AA193" s="10" t="str">
        <f t="shared" si="17"/>
        <v>NA</v>
      </c>
      <c r="AB193" s="10">
        <f t="shared" si="18"/>
        <v>0</v>
      </c>
      <c r="AC193" t="str">
        <f t="shared" si="19"/>
        <v>b</v>
      </c>
      <c r="AD193" t="s">
        <v>7139</v>
      </c>
    </row>
    <row r="194" spans="1:30" x14ac:dyDescent="0.2">
      <c r="A194" s="8" t="s">
        <v>27</v>
      </c>
      <c r="B194" s="8" t="s">
        <v>7162</v>
      </c>
      <c r="C194" s="8" t="s">
        <v>28</v>
      </c>
      <c r="D194" s="8" t="s">
        <v>391</v>
      </c>
      <c r="E194" s="8" t="s">
        <v>30</v>
      </c>
      <c r="F194" s="9" t="s">
        <v>31</v>
      </c>
      <c r="G194" s="8" t="s">
        <v>268</v>
      </c>
      <c r="H194" s="8" t="s">
        <v>33</v>
      </c>
      <c r="I194" s="8" t="s">
        <v>281</v>
      </c>
      <c r="J194" s="8" t="s">
        <v>270</v>
      </c>
      <c r="K194" s="8" t="s">
        <v>36</v>
      </c>
      <c r="L194" s="8" t="s">
        <v>37</v>
      </c>
      <c r="M194" s="10">
        <v>1.25</v>
      </c>
      <c r="N194" s="10">
        <v>32</v>
      </c>
      <c r="O194" s="11">
        <v>12.762499999999999</v>
      </c>
      <c r="P194" s="10">
        <v>0.39882812499999998</v>
      </c>
      <c r="Q194" s="10">
        <v>336</v>
      </c>
      <c r="R194" s="10">
        <v>9.5238095238095202</v>
      </c>
      <c r="S194" s="10">
        <v>1.3610119047619</v>
      </c>
      <c r="T194" s="10">
        <v>0</v>
      </c>
      <c r="U194" s="10">
        <v>0</v>
      </c>
      <c r="V194" s="10">
        <v>0</v>
      </c>
      <c r="W194" s="10">
        <f t="shared" ref="W194:W257" si="20">O194</f>
        <v>12.762499999999999</v>
      </c>
      <c r="X194" s="10">
        <f t="shared" ref="X194:X257" si="21">V194-W194</f>
        <v>-12.762499999999999</v>
      </c>
      <c r="Y194" s="10">
        <f t="shared" ref="Y194:Y257" si="22">IF(W194=0,0,(V194-W194)/W194)</f>
        <v>-1</v>
      </c>
      <c r="Z194" s="10">
        <v>0</v>
      </c>
      <c r="AA194" s="10" t="str">
        <f t="shared" ref="AA194:AA257" si="23">IF(Z194=0,"NA",V194/Z194)</f>
        <v>NA</v>
      </c>
      <c r="AB194" s="10">
        <f t="shared" ref="AB194:AB257" si="24">(R194/100*T194/100)</f>
        <v>0</v>
      </c>
      <c r="AC194" t="str">
        <f t="shared" si="19"/>
        <v>a</v>
      </c>
      <c r="AD194" t="s">
        <v>7134</v>
      </c>
    </row>
    <row r="195" spans="1:30" x14ac:dyDescent="0.2">
      <c r="A195" s="8" t="s">
        <v>27</v>
      </c>
      <c r="B195" s="8" t="s">
        <v>7162</v>
      </c>
      <c r="C195" s="8" t="s">
        <v>28</v>
      </c>
      <c r="D195" s="8" t="s">
        <v>392</v>
      </c>
      <c r="E195" s="8" t="s">
        <v>129</v>
      </c>
      <c r="F195" s="9" t="s">
        <v>31</v>
      </c>
      <c r="G195" s="8" t="s">
        <v>268</v>
      </c>
      <c r="H195" s="8" t="s">
        <v>122</v>
      </c>
      <c r="I195" s="8" t="s">
        <v>279</v>
      </c>
      <c r="J195" s="8" t="s">
        <v>270</v>
      </c>
      <c r="K195" s="8" t="s">
        <v>36</v>
      </c>
      <c r="L195" s="8" t="s">
        <v>37</v>
      </c>
      <c r="M195" s="10">
        <v>1.25</v>
      </c>
      <c r="N195" s="10">
        <v>15</v>
      </c>
      <c r="O195" s="11">
        <v>14.3124999375</v>
      </c>
      <c r="P195" s="10">
        <v>0.95416666250000004</v>
      </c>
      <c r="Q195" s="10">
        <v>380</v>
      </c>
      <c r="R195" s="10">
        <v>3.9473684210526301</v>
      </c>
      <c r="S195" s="10">
        <v>1.85</v>
      </c>
      <c r="T195" s="10">
        <v>0</v>
      </c>
      <c r="U195" s="10">
        <v>0</v>
      </c>
      <c r="V195" s="10">
        <v>0</v>
      </c>
      <c r="W195" s="10">
        <f t="shared" si="20"/>
        <v>14.3124999375</v>
      </c>
      <c r="X195" s="10">
        <f t="shared" si="21"/>
        <v>-14.3124999375</v>
      </c>
      <c r="Y195" s="10">
        <f t="shared" si="22"/>
        <v>-1</v>
      </c>
      <c r="Z195" s="10">
        <v>0</v>
      </c>
      <c r="AA195" s="10" t="str">
        <f t="shared" si="23"/>
        <v>NA</v>
      </c>
      <c r="AB195" s="10">
        <f t="shared" si="24"/>
        <v>0</v>
      </c>
      <c r="AC195" t="str">
        <f t="shared" ref="AC195:AC258" si="25">LEFT(E195,1)</f>
        <v>f</v>
      </c>
      <c r="AD195" t="s">
        <v>7138</v>
      </c>
    </row>
    <row r="196" spans="1:30" x14ac:dyDescent="0.2">
      <c r="A196" s="8" t="s">
        <v>27</v>
      </c>
      <c r="B196" s="8" t="s">
        <v>7162</v>
      </c>
      <c r="C196" s="8" t="s">
        <v>28</v>
      </c>
      <c r="D196" s="8" t="s">
        <v>393</v>
      </c>
      <c r="E196" s="8" t="s">
        <v>394</v>
      </c>
      <c r="F196" s="9" t="s">
        <v>31</v>
      </c>
      <c r="G196" s="8" t="s">
        <v>268</v>
      </c>
      <c r="H196" s="8" t="s">
        <v>122</v>
      </c>
      <c r="I196" s="8" t="s">
        <v>279</v>
      </c>
      <c r="J196" s="8" t="s">
        <v>270</v>
      </c>
      <c r="K196" s="8" t="s">
        <v>36</v>
      </c>
      <c r="L196" s="8" t="s">
        <v>37</v>
      </c>
      <c r="M196" s="10">
        <v>1.25</v>
      </c>
      <c r="N196" s="10">
        <v>9</v>
      </c>
      <c r="O196" s="11">
        <v>15.4999999125</v>
      </c>
      <c r="P196" s="10">
        <v>1.7222222125</v>
      </c>
      <c r="Q196" s="10">
        <v>1830</v>
      </c>
      <c r="R196" s="10">
        <v>0.49180327868852503</v>
      </c>
      <c r="S196" s="10">
        <v>1.91863387978142</v>
      </c>
      <c r="T196" s="10">
        <v>0</v>
      </c>
      <c r="U196" s="10">
        <v>0</v>
      </c>
      <c r="V196" s="10">
        <v>0</v>
      </c>
      <c r="W196" s="10">
        <f t="shared" si="20"/>
        <v>15.4999999125</v>
      </c>
      <c r="X196" s="10">
        <f t="shared" si="21"/>
        <v>-15.4999999125</v>
      </c>
      <c r="Y196" s="10">
        <f t="shared" si="22"/>
        <v>-1</v>
      </c>
      <c r="Z196" s="10">
        <v>0</v>
      </c>
      <c r="AA196" s="10" t="str">
        <f t="shared" si="23"/>
        <v>NA</v>
      </c>
      <c r="AB196" s="10">
        <f t="shared" si="24"/>
        <v>0</v>
      </c>
      <c r="AC196" t="str">
        <f t="shared" si="25"/>
        <v>n</v>
      </c>
      <c r="AD196" t="s">
        <v>7141</v>
      </c>
    </row>
    <row r="197" spans="1:30" x14ac:dyDescent="0.2">
      <c r="A197" s="8" t="s">
        <v>27</v>
      </c>
      <c r="B197" s="8" t="s">
        <v>7162</v>
      </c>
      <c r="C197" s="8" t="s">
        <v>28</v>
      </c>
      <c r="D197" s="8" t="s">
        <v>395</v>
      </c>
      <c r="E197" s="8" t="s">
        <v>396</v>
      </c>
      <c r="F197" s="9" t="s">
        <v>31</v>
      </c>
      <c r="G197" s="8" t="s">
        <v>268</v>
      </c>
      <c r="H197" s="8" t="s">
        <v>119</v>
      </c>
      <c r="I197" s="8" t="s">
        <v>274</v>
      </c>
      <c r="J197" s="8" t="s">
        <v>270</v>
      </c>
      <c r="K197" s="8" t="s">
        <v>36</v>
      </c>
      <c r="L197" s="8" t="s">
        <v>37</v>
      </c>
      <c r="M197" s="10">
        <v>1.25</v>
      </c>
      <c r="N197" s="10">
        <v>15</v>
      </c>
      <c r="O197" s="11">
        <v>20.824999874999996</v>
      </c>
      <c r="P197" s="10">
        <v>1.3883333249999998</v>
      </c>
      <c r="Q197" s="10">
        <v>970</v>
      </c>
      <c r="R197" s="10">
        <v>1.5463917525773201</v>
      </c>
      <c r="S197" s="10">
        <v>1.3959793814432999</v>
      </c>
      <c r="T197" s="10">
        <v>0</v>
      </c>
      <c r="U197" s="10">
        <v>0</v>
      </c>
      <c r="V197" s="10">
        <v>0</v>
      </c>
      <c r="W197" s="10">
        <f t="shared" si="20"/>
        <v>20.824999874999996</v>
      </c>
      <c r="X197" s="10">
        <f t="shared" si="21"/>
        <v>-20.824999874999996</v>
      </c>
      <c r="Y197" s="10">
        <f t="shared" si="22"/>
        <v>-1</v>
      </c>
      <c r="Z197" s="10">
        <v>0</v>
      </c>
      <c r="AA197" s="10" t="str">
        <f t="shared" si="23"/>
        <v>NA</v>
      </c>
      <c r="AB197" s="10">
        <f t="shared" si="24"/>
        <v>0</v>
      </c>
      <c r="AC197" t="str">
        <f t="shared" si="25"/>
        <v>l</v>
      </c>
      <c r="AD197" t="s">
        <v>7145</v>
      </c>
    </row>
    <row r="198" spans="1:30" x14ac:dyDescent="0.2">
      <c r="A198" s="8" t="s">
        <v>27</v>
      </c>
      <c r="B198" s="8" t="s">
        <v>7162</v>
      </c>
      <c r="C198" s="8" t="s">
        <v>28</v>
      </c>
      <c r="D198" s="8" t="s">
        <v>397</v>
      </c>
      <c r="E198" s="8" t="s">
        <v>398</v>
      </c>
      <c r="F198" s="9" t="s">
        <v>31</v>
      </c>
      <c r="G198" s="8" t="s">
        <v>268</v>
      </c>
      <c r="H198" s="8" t="s">
        <v>290</v>
      </c>
      <c r="I198" s="8" t="s">
        <v>291</v>
      </c>
      <c r="J198" s="8" t="s">
        <v>270</v>
      </c>
      <c r="K198" s="8" t="s">
        <v>36</v>
      </c>
      <c r="L198" s="8" t="s">
        <v>37</v>
      </c>
      <c r="M198" s="10">
        <v>1.25</v>
      </c>
      <c r="N198" s="10">
        <v>17</v>
      </c>
      <c r="O198" s="11">
        <v>21.099999862500002</v>
      </c>
      <c r="P198" s="10">
        <v>1.2411764625000001</v>
      </c>
      <c r="Q198" s="10">
        <v>994</v>
      </c>
      <c r="R198" s="10">
        <v>1.7102615694165</v>
      </c>
      <c r="S198" s="10">
        <v>1.8045271629778701</v>
      </c>
      <c r="T198" s="10">
        <v>0</v>
      </c>
      <c r="U198" s="10">
        <v>0</v>
      </c>
      <c r="V198" s="10">
        <v>0</v>
      </c>
      <c r="W198" s="10">
        <f t="shared" si="20"/>
        <v>21.099999862500002</v>
      </c>
      <c r="X198" s="10">
        <f t="shared" si="21"/>
        <v>-21.099999862500002</v>
      </c>
      <c r="Y198" s="10">
        <f t="shared" si="22"/>
        <v>-1</v>
      </c>
      <c r="Z198" s="10">
        <v>0</v>
      </c>
      <c r="AA198" s="10" t="str">
        <f t="shared" si="23"/>
        <v>NA</v>
      </c>
      <c r="AB198" s="10">
        <f t="shared" si="24"/>
        <v>0</v>
      </c>
      <c r="AC198" t="str">
        <f t="shared" si="25"/>
        <v>m</v>
      </c>
      <c r="AD198" t="s">
        <v>7146</v>
      </c>
    </row>
    <row r="199" spans="1:30" x14ac:dyDescent="0.2">
      <c r="A199" s="8" t="s">
        <v>27</v>
      </c>
      <c r="B199" s="8" t="s">
        <v>7162</v>
      </c>
      <c r="C199" s="8" t="s">
        <v>28</v>
      </c>
      <c r="D199" s="8" t="s">
        <v>399</v>
      </c>
      <c r="E199" s="8" t="s">
        <v>154</v>
      </c>
      <c r="F199" s="9" t="s">
        <v>31</v>
      </c>
      <c r="G199" s="8" t="s">
        <v>268</v>
      </c>
      <c r="H199" s="8" t="s">
        <v>125</v>
      </c>
      <c r="I199" s="8" t="s">
        <v>337</v>
      </c>
      <c r="J199" s="8" t="s">
        <v>270</v>
      </c>
      <c r="K199" s="8" t="s">
        <v>36</v>
      </c>
      <c r="L199" s="8" t="s">
        <v>37</v>
      </c>
      <c r="M199" s="10">
        <v>1.25</v>
      </c>
      <c r="N199" s="10">
        <v>19</v>
      </c>
      <c r="O199" s="11">
        <v>21.774999875000002</v>
      </c>
      <c r="P199" s="10">
        <v>1.146052625</v>
      </c>
      <c r="Q199" s="10">
        <v>1988</v>
      </c>
      <c r="R199" s="10">
        <v>0.95573440643863206</v>
      </c>
      <c r="S199" s="10">
        <v>1.88591549295775</v>
      </c>
      <c r="T199" s="10">
        <v>0</v>
      </c>
      <c r="U199" s="10">
        <v>0</v>
      </c>
      <c r="V199" s="10">
        <v>0</v>
      </c>
      <c r="W199" s="10">
        <f t="shared" si="20"/>
        <v>21.774999875000002</v>
      </c>
      <c r="X199" s="10">
        <f t="shared" si="21"/>
        <v>-21.774999875000002</v>
      </c>
      <c r="Y199" s="10">
        <f t="shared" si="22"/>
        <v>-1</v>
      </c>
      <c r="Z199" s="10">
        <v>0</v>
      </c>
      <c r="AA199" s="10" t="str">
        <f t="shared" si="23"/>
        <v>NA</v>
      </c>
      <c r="AB199" s="10">
        <f t="shared" si="24"/>
        <v>0</v>
      </c>
      <c r="AC199" t="str">
        <f t="shared" si="25"/>
        <v>f</v>
      </c>
      <c r="AD199" t="s">
        <v>7138</v>
      </c>
    </row>
    <row r="200" spans="1:30" x14ac:dyDescent="0.2">
      <c r="A200" s="8" t="s">
        <v>27</v>
      </c>
      <c r="B200" s="8" t="s">
        <v>7162</v>
      </c>
      <c r="C200" s="8" t="s">
        <v>28</v>
      </c>
      <c r="D200" s="8" t="s">
        <v>400</v>
      </c>
      <c r="E200" s="8" t="s">
        <v>190</v>
      </c>
      <c r="F200" s="9" t="s">
        <v>31</v>
      </c>
      <c r="G200" s="8" t="s">
        <v>268</v>
      </c>
      <c r="H200" s="8" t="s">
        <v>33</v>
      </c>
      <c r="I200" s="8" t="s">
        <v>281</v>
      </c>
      <c r="J200" s="8" t="s">
        <v>270</v>
      </c>
      <c r="K200" s="8" t="s">
        <v>36</v>
      </c>
      <c r="L200" s="8" t="s">
        <v>37</v>
      </c>
      <c r="M200" s="10">
        <v>1.25</v>
      </c>
      <c r="N200" s="10">
        <v>44</v>
      </c>
      <c r="O200" s="11">
        <v>25.449999850000005</v>
      </c>
      <c r="P200" s="10">
        <v>0.57840908750000009</v>
      </c>
      <c r="Q200" s="10">
        <v>304</v>
      </c>
      <c r="R200" s="10">
        <v>14.473684210526301</v>
      </c>
      <c r="S200" s="10">
        <v>1.17467105263158</v>
      </c>
      <c r="T200" s="10">
        <v>0</v>
      </c>
      <c r="U200" s="10">
        <v>0</v>
      </c>
      <c r="V200" s="10">
        <v>0</v>
      </c>
      <c r="W200" s="10">
        <f t="shared" si="20"/>
        <v>25.449999850000005</v>
      </c>
      <c r="X200" s="10">
        <f t="shared" si="21"/>
        <v>-25.449999850000005</v>
      </c>
      <c r="Y200" s="10">
        <f t="shared" si="22"/>
        <v>-1</v>
      </c>
      <c r="Z200" s="10">
        <v>0</v>
      </c>
      <c r="AA200" s="10" t="str">
        <f t="shared" si="23"/>
        <v>NA</v>
      </c>
      <c r="AB200" s="10">
        <f t="shared" si="24"/>
        <v>0</v>
      </c>
      <c r="AC200" t="str">
        <f t="shared" si="25"/>
        <v>a</v>
      </c>
      <c r="AD200" t="s">
        <v>7134</v>
      </c>
    </row>
    <row r="201" spans="1:30" x14ac:dyDescent="0.2">
      <c r="A201" s="8" t="s">
        <v>27</v>
      </c>
      <c r="B201" s="8" t="s">
        <v>7162</v>
      </c>
      <c r="C201" s="8" t="s">
        <v>28</v>
      </c>
      <c r="D201" s="8" t="s">
        <v>401</v>
      </c>
      <c r="E201" s="8" t="s">
        <v>402</v>
      </c>
      <c r="F201" s="9" t="s">
        <v>31</v>
      </c>
      <c r="G201" s="8" t="s">
        <v>268</v>
      </c>
      <c r="H201" s="8" t="s">
        <v>290</v>
      </c>
      <c r="I201" s="8" t="s">
        <v>291</v>
      </c>
      <c r="J201" s="8" t="s">
        <v>270</v>
      </c>
      <c r="K201" s="8" t="s">
        <v>36</v>
      </c>
      <c r="L201" s="8" t="s">
        <v>37</v>
      </c>
      <c r="M201" s="10">
        <v>1.25</v>
      </c>
      <c r="N201" s="10">
        <v>31</v>
      </c>
      <c r="O201" s="11">
        <v>38.9499999875</v>
      </c>
      <c r="P201" s="10">
        <v>1.2564516125</v>
      </c>
      <c r="Q201" s="10">
        <v>1040</v>
      </c>
      <c r="R201" s="10">
        <v>2.9807692307692299</v>
      </c>
      <c r="S201" s="10">
        <v>1.5020192307692299</v>
      </c>
      <c r="T201" s="10">
        <v>0</v>
      </c>
      <c r="U201" s="10">
        <v>0</v>
      </c>
      <c r="V201" s="10">
        <v>0</v>
      </c>
      <c r="W201" s="10">
        <f t="shared" si="20"/>
        <v>38.9499999875</v>
      </c>
      <c r="X201" s="10">
        <f t="shared" si="21"/>
        <v>-38.9499999875</v>
      </c>
      <c r="Y201" s="10">
        <f t="shared" si="22"/>
        <v>-1</v>
      </c>
      <c r="Z201" s="10">
        <v>0</v>
      </c>
      <c r="AA201" s="10" t="str">
        <f t="shared" si="23"/>
        <v>NA</v>
      </c>
      <c r="AB201" s="10">
        <f t="shared" si="24"/>
        <v>0</v>
      </c>
      <c r="AC201" t="str">
        <f t="shared" si="25"/>
        <v>f</v>
      </c>
      <c r="AD201" t="s">
        <v>7138</v>
      </c>
    </row>
    <row r="202" spans="1:30" x14ac:dyDescent="0.2">
      <c r="A202" s="8" t="s">
        <v>27</v>
      </c>
      <c r="B202" s="8" t="s">
        <v>7162</v>
      </c>
      <c r="C202" s="8" t="s">
        <v>28</v>
      </c>
      <c r="D202" s="8" t="s">
        <v>403</v>
      </c>
      <c r="E202" s="8" t="s">
        <v>404</v>
      </c>
      <c r="F202" s="9" t="s">
        <v>31</v>
      </c>
      <c r="G202" s="8" t="s">
        <v>268</v>
      </c>
      <c r="H202" s="8" t="s">
        <v>122</v>
      </c>
      <c r="I202" s="8" t="s">
        <v>279</v>
      </c>
      <c r="J202" s="8" t="s">
        <v>270</v>
      </c>
      <c r="K202" s="8" t="s">
        <v>36</v>
      </c>
      <c r="L202" s="8" t="s">
        <v>37</v>
      </c>
      <c r="M202" s="10">
        <v>1.25</v>
      </c>
      <c r="N202" s="10">
        <v>37</v>
      </c>
      <c r="O202" s="11">
        <v>42.024999600000001</v>
      </c>
      <c r="P202" s="10">
        <v>1.1358108</v>
      </c>
      <c r="Q202" s="10">
        <v>1225</v>
      </c>
      <c r="R202" s="10">
        <v>3.0204081632653099</v>
      </c>
      <c r="S202" s="10">
        <v>1.548</v>
      </c>
      <c r="T202" s="10">
        <v>0</v>
      </c>
      <c r="U202" s="10">
        <v>0</v>
      </c>
      <c r="V202" s="10">
        <v>0</v>
      </c>
      <c r="W202" s="10">
        <f t="shared" si="20"/>
        <v>42.024999600000001</v>
      </c>
      <c r="X202" s="10">
        <f t="shared" si="21"/>
        <v>-42.024999600000001</v>
      </c>
      <c r="Y202" s="10">
        <f t="shared" si="22"/>
        <v>-1</v>
      </c>
      <c r="Z202" s="10">
        <v>0</v>
      </c>
      <c r="AA202" s="10" t="str">
        <f t="shared" si="23"/>
        <v>NA</v>
      </c>
      <c r="AB202" s="10">
        <f t="shared" si="24"/>
        <v>0</v>
      </c>
      <c r="AC202" t="str">
        <f t="shared" si="25"/>
        <v>n</v>
      </c>
      <c r="AD202" t="s">
        <v>7141</v>
      </c>
    </row>
    <row r="203" spans="1:30" x14ac:dyDescent="0.2">
      <c r="A203" s="8" t="s">
        <v>27</v>
      </c>
      <c r="B203" s="8" t="s">
        <v>7162</v>
      </c>
      <c r="C203" s="8" t="s">
        <v>28</v>
      </c>
      <c r="D203" s="8" t="s">
        <v>405</v>
      </c>
      <c r="E203" s="8" t="s">
        <v>196</v>
      </c>
      <c r="F203" s="9" t="s">
        <v>31</v>
      </c>
      <c r="G203" s="8" t="s">
        <v>268</v>
      </c>
      <c r="H203" s="8" t="s">
        <v>67</v>
      </c>
      <c r="I203" s="8" t="s">
        <v>296</v>
      </c>
      <c r="J203" s="8" t="s">
        <v>270</v>
      </c>
      <c r="K203" s="8" t="s">
        <v>36</v>
      </c>
      <c r="L203" s="8" t="s">
        <v>37</v>
      </c>
      <c r="M203" s="10">
        <v>1.25</v>
      </c>
      <c r="N203" s="10">
        <v>66</v>
      </c>
      <c r="O203" s="11">
        <v>52.324999650000002</v>
      </c>
      <c r="P203" s="10">
        <v>0.79280302499999999</v>
      </c>
      <c r="Q203" s="10">
        <v>4347</v>
      </c>
      <c r="R203" s="10">
        <v>1.5182884748102099</v>
      </c>
      <c r="S203" s="10">
        <v>1.3675638371290499</v>
      </c>
      <c r="T203" s="10">
        <v>0</v>
      </c>
      <c r="U203" s="10">
        <v>0</v>
      </c>
      <c r="V203" s="10">
        <v>0</v>
      </c>
      <c r="W203" s="10">
        <f t="shared" si="20"/>
        <v>52.324999650000002</v>
      </c>
      <c r="X203" s="10">
        <f t="shared" si="21"/>
        <v>-52.324999650000002</v>
      </c>
      <c r="Y203" s="10">
        <f t="shared" si="22"/>
        <v>-1</v>
      </c>
      <c r="Z203" s="10">
        <v>0</v>
      </c>
      <c r="AA203" s="10" t="str">
        <f t="shared" si="23"/>
        <v>NA</v>
      </c>
      <c r="AB203" s="10">
        <f t="shared" si="24"/>
        <v>0</v>
      </c>
      <c r="AC203" t="str">
        <f t="shared" si="25"/>
        <v>f</v>
      </c>
      <c r="AD203" t="s">
        <v>7138</v>
      </c>
    </row>
    <row r="204" spans="1:30" x14ac:dyDescent="0.2">
      <c r="A204" s="8" t="s">
        <v>27</v>
      </c>
      <c r="B204" s="8" t="s">
        <v>7162</v>
      </c>
      <c r="C204" s="8" t="s">
        <v>28</v>
      </c>
      <c r="D204" s="8" t="s">
        <v>406</v>
      </c>
      <c r="E204" s="8" t="s">
        <v>407</v>
      </c>
      <c r="F204" s="9" t="s">
        <v>31</v>
      </c>
      <c r="G204" s="8" t="s">
        <v>268</v>
      </c>
      <c r="H204" s="8" t="s">
        <v>119</v>
      </c>
      <c r="I204" s="8" t="s">
        <v>274</v>
      </c>
      <c r="J204" s="8" t="s">
        <v>270</v>
      </c>
      <c r="K204" s="8" t="s">
        <v>36</v>
      </c>
      <c r="L204" s="8" t="s">
        <v>37</v>
      </c>
      <c r="M204" s="10">
        <v>2.5</v>
      </c>
      <c r="N204" s="10">
        <v>1</v>
      </c>
      <c r="O204" s="11">
        <v>0.76249999999999996</v>
      </c>
      <c r="P204" s="10">
        <v>0.76249999999999996</v>
      </c>
      <c r="Q204" s="10">
        <v>62</v>
      </c>
      <c r="R204" s="10">
        <v>1.61290322580645</v>
      </c>
      <c r="S204" s="10">
        <v>3.76129032258065</v>
      </c>
      <c r="T204" s="10">
        <v>0</v>
      </c>
      <c r="U204" s="10">
        <v>0</v>
      </c>
      <c r="V204" s="10">
        <v>0</v>
      </c>
      <c r="W204" s="10">
        <f t="shared" si="20"/>
        <v>0.76249999999999996</v>
      </c>
      <c r="X204" s="10">
        <f t="shared" si="21"/>
        <v>-0.76249999999999996</v>
      </c>
      <c r="Y204" s="10">
        <f t="shared" si="22"/>
        <v>-1</v>
      </c>
      <c r="Z204" s="10">
        <v>0</v>
      </c>
      <c r="AA204" s="10" t="str">
        <f t="shared" si="23"/>
        <v>NA</v>
      </c>
      <c r="AB204" s="10">
        <f t="shared" si="24"/>
        <v>0</v>
      </c>
      <c r="AC204" t="str">
        <f t="shared" si="25"/>
        <v>l</v>
      </c>
      <c r="AD204" t="s">
        <v>7145</v>
      </c>
    </row>
    <row r="205" spans="1:30" x14ac:dyDescent="0.2">
      <c r="A205" s="8" t="s">
        <v>27</v>
      </c>
      <c r="B205" s="8" t="s">
        <v>7162</v>
      </c>
      <c r="C205" s="8" t="s">
        <v>28</v>
      </c>
      <c r="D205" s="8" t="s">
        <v>408</v>
      </c>
      <c r="E205" s="8" t="s">
        <v>409</v>
      </c>
      <c r="F205" s="9" t="s">
        <v>31</v>
      </c>
      <c r="G205" s="8" t="s">
        <v>268</v>
      </c>
      <c r="H205" s="8" t="s">
        <v>125</v>
      </c>
      <c r="I205" s="8" t="s">
        <v>337</v>
      </c>
      <c r="J205" s="8" t="s">
        <v>270</v>
      </c>
      <c r="K205" s="8" t="s">
        <v>36</v>
      </c>
      <c r="L205" s="8" t="s">
        <v>37</v>
      </c>
      <c r="M205" s="10">
        <v>2.5</v>
      </c>
      <c r="N205" s="10">
        <v>1</v>
      </c>
      <c r="O205" s="11">
        <v>1.075</v>
      </c>
      <c r="P205" s="10">
        <v>1.075</v>
      </c>
      <c r="Q205" s="10">
        <v>24</v>
      </c>
      <c r="R205" s="10">
        <v>4.1666666666666696</v>
      </c>
      <c r="S205" s="10">
        <v>1.7916666666666701</v>
      </c>
      <c r="T205" s="10">
        <v>0</v>
      </c>
      <c r="U205" s="10">
        <v>0</v>
      </c>
      <c r="V205" s="10">
        <v>0</v>
      </c>
      <c r="W205" s="10">
        <f t="shared" si="20"/>
        <v>1.075</v>
      </c>
      <c r="X205" s="10">
        <f t="shared" si="21"/>
        <v>-1.075</v>
      </c>
      <c r="Y205" s="10">
        <f t="shared" si="22"/>
        <v>-1</v>
      </c>
      <c r="Z205" s="10">
        <v>0</v>
      </c>
      <c r="AA205" s="10" t="str">
        <f t="shared" si="23"/>
        <v>NA</v>
      </c>
      <c r="AB205" s="10">
        <f t="shared" si="24"/>
        <v>0</v>
      </c>
      <c r="AC205" t="str">
        <f t="shared" si="25"/>
        <v>b</v>
      </c>
      <c r="AD205" t="s">
        <v>7139</v>
      </c>
    </row>
    <row r="206" spans="1:30" x14ac:dyDescent="0.2">
      <c r="A206" s="8" t="s">
        <v>27</v>
      </c>
      <c r="B206" s="8" t="s">
        <v>7162</v>
      </c>
      <c r="C206" s="8" t="s">
        <v>28</v>
      </c>
      <c r="D206" s="8" t="s">
        <v>410</v>
      </c>
      <c r="E206" s="8" t="s">
        <v>411</v>
      </c>
      <c r="F206" s="9" t="s">
        <v>31</v>
      </c>
      <c r="G206" s="8" t="s">
        <v>268</v>
      </c>
      <c r="H206" s="8" t="s">
        <v>125</v>
      </c>
      <c r="I206" s="8" t="s">
        <v>337</v>
      </c>
      <c r="J206" s="8" t="s">
        <v>270</v>
      </c>
      <c r="K206" s="8" t="s">
        <v>36</v>
      </c>
      <c r="L206" s="8" t="s">
        <v>37</v>
      </c>
      <c r="M206" s="10">
        <v>2.5</v>
      </c>
      <c r="N206" s="10">
        <v>1</v>
      </c>
      <c r="O206" s="11">
        <v>1.9750000000000001</v>
      </c>
      <c r="P206" s="10">
        <v>1.9750000000000001</v>
      </c>
      <c r="Q206" s="10">
        <v>3</v>
      </c>
      <c r="R206" s="10">
        <v>33.3333333333333</v>
      </c>
      <c r="S206" s="10">
        <v>2.6666666666666701</v>
      </c>
      <c r="T206" s="10">
        <v>0</v>
      </c>
      <c r="U206" s="10">
        <v>0</v>
      </c>
      <c r="V206" s="10">
        <v>0</v>
      </c>
      <c r="W206" s="10">
        <f t="shared" si="20"/>
        <v>1.9750000000000001</v>
      </c>
      <c r="X206" s="10">
        <f t="shared" si="21"/>
        <v>-1.9750000000000001</v>
      </c>
      <c r="Y206" s="10">
        <f t="shared" si="22"/>
        <v>-1</v>
      </c>
      <c r="Z206" s="10">
        <v>0</v>
      </c>
      <c r="AA206" s="10" t="str">
        <f t="shared" si="23"/>
        <v>NA</v>
      </c>
      <c r="AB206" s="10">
        <f t="shared" si="24"/>
        <v>0</v>
      </c>
      <c r="AC206" t="str">
        <f t="shared" si="25"/>
        <v>b</v>
      </c>
      <c r="AD206" t="s">
        <v>7139</v>
      </c>
    </row>
    <row r="207" spans="1:30" x14ac:dyDescent="0.2">
      <c r="A207" s="8" t="s">
        <v>27</v>
      </c>
      <c r="B207" s="8" t="s">
        <v>7162</v>
      </c>
      <c r="C207" s="8" t="s">
        <v>28</v>
      </c>
      <c r="D207" s="8" t="s">
        <v>412</v>
      </c>
      <c r="E207" s="8" t="s">
        <v>413</v>
      </c>
      <c r="F207" s="9" t="s">
        <v>31</v>
      </c>
      <c r="G207" s="8" t="s">
        <v>268</v>
      </c>
      <c r="H207" s="8" t="s">
        <v>290</v>
      </c>
      <c r="I207" s="8" t="s">
        <v>291</v>
      </c>
      <c r="J207" s="8" t="s">
        <v>270</v>
      </c>
      <c r="K207" s="8" t="s">
        <v>36</v>
      </c>
      <c r="L207" s="8" t="s">
        <v>37</v>
      </c>
      <c r="M207" s="10">
        <v>2.5</v>
      </c>
      <c r="N207" s="10">
        <v>2</v>
      </c>
      <c r="O207" s="11">
        <v>2.1749999999999998</v>
      </c>
      <c r="P207" s="10">
        <v>1.0874999999999999</v>
      </c>
      <c r="Q207" s="10">
        <v>35</v>
      </c>
      <c r="R207" s="10">
        <v>5.71428571428571</v>
      </c>
      <c r="S207" s="10">
        <v>1.8</v>
      </c>
      <c r="T207" s="10">
        <v>0</v>
      </c>
      <c r="U207" s="10">
        <v>0</v>
      </c>
      <c r="V207" s="10">
        <v>0</v>
      </c>
      <c r="W207" s="10">
        <f t="shared" si="20"/>
        <v>2.1749999999999998</v>
      </c>
      <c r="X207" s="10">
        <f t="shared" si="21"/>
        <v>-2.1749999999999998</v>
      </c>
      <c r="Y207" s="10">
        <f t="shared" si="22"/>
        <v>-1</v>
      </c>
      <c r="Z207" s="10">
        <v>0</v>
      </c>
      <c r="AA207" s="10" t="str">
        <f t="shared" si="23"/>
        <v>NA</v>
      </c>
      <c r="AB207" s="10">
        <f t="shared" si="24"/>
        <v>0</v>
      </c>
      <c r="AC207" t="str">
        <f t="shared" si="25"/>
        <v>m</v>
      </c>
      <c r="AD207" t="s">
        <v>7146</v>
      </c>
    </row>
    <row r="208" spans="1:30" x14ac:dyDescent="0.2">
      <c r="A208" s="8" t="s">
        <v>27</v>
      </c>
      <c r="B208" s="8" t="s">
        <v>7162</v>
      </c>
      <c r="C208" s="8" t="s">
        <v>28</v>
      </c>
      <c r="D208" s="8" t="s">
        <v>414</v>
      </c>
      <c r="E208" s="8" t="s">
        <v>415</v>
      </c>
      <c r="F208" s="9" t="s">
        <v>31</v>
      </c>
      <c r="G208" s="8" t="s">
        <v>268</v>
      </c>
      <c r="H208" s="8" t="s">
        <v>119</v>
      </c>
      <c r="I208" s="8" t="s">
        <v>274</v>
      </c>
      <c r="J208" s="8" t="s">
        <v>270</v>
      </c>
      <c r="K208" s="8" t="s">
        <v>36</v>
      </c>
      <c r="L208" s="8" t="s">
        <v>37</v>
      </c>
      <c r="M208" s="10">
        <v>2.5</v>
      </c>
      <c r="N208" s="10">
        <v>1</v>
      </c>
      <c r="O208" s="11">
        <v>3.3125</v>
      </c>
      <c r="P208" s="10">
        <v>3.3125</v>
      </c>
      <c r="Q208" s="10">
        <v>4</v>
      </c>
      <c r="R208" s="10">
        <v>25</v>
      </c>
      <c r="S208" s="10">
        <v>1</v>
      </c>
      <c r="T208" s="10">
        <v>0</v>
      </c>
      <c r="U208" s="10">
        <v>0</v>
      </c>
      <c r="V208" s="10">
        <v>0</v>
      </c>
      <c r="W208" s="10">
        <f t="shared" si="20"/>
        <v>3.3125</v>
      </c>
      <c r="X208" s="10">
        <f t="shared" si="21"/>
        <v>-3.3125</v>
      </c>
      <c r="Y208" s="10">
        <f t="shared" si="22"/>
        <v>-1</v>
      </c>
      <c r="Z208" s="10">
        <v>0</v>
      </c>
      <c r="AA208" s="10" t="str">
        <f t="shared" si="23"/>
        <v>NA</v>
      </c>
      <c r="AB208" s="10">
        <f t="shared" si="24"/>
        <v>0</v>
      </c>
      <c r="AC208" t="str">
        <f t="shared" si="25"/>
        <v>l</v>
      </c>
      <c r="AD208" t="s">
        <v>7145</v>
      </c>
    </row>
    <row r="209" spans="1:30" x14ac:dyDescent="0.2">
      <c r="A209" s="8" t="s">
        <v>27</v>
      </c>
      <c r="B209" s="8" t="s">
        <v>7162</v>
      </c>
      <c r="C209" s="8" t="s">
        <v>28</v>
      </c>
      <c r="D209" s="8" t="s">
        <v>416</v>
      </c>
      <c r="E209" s="8" t="s">
        <v>417</v>
      </c>
      <c r="F209" s="9" t="s">
        <v>31</v>
      </c>
      <c r="G209" s="8" t="s">
        <v>268</v>
      </c>
      <c r="H209" s="8" t="s">
        <v>119</v>
      </c>
      <c r="I209" s="8" t="s">
        <v>274</v>
      </c>
      <c r="J209" s="8" t="s">
        <v>270</v>
      </c>
      <c r="K209" s="8" t="s">
        <v>36</v>
      </c>
      <c r="L209" s="8" t="s">
        <v>37</v>
      </c>
      <c r="M209" s="10">
        <v>2.5</v>
      </c>
      <c r="N209" s="10">
        <v>1</v>
      </c>
      <c r="O209" s="11">
        <v>3.4</v>
      </c>
      <c r="P209" s="10">
        <v>3.4</v>
      </c>
      <c r="Q209" s="10">
        <v>85</v>
      </c>
      <c r="R209" s="10">
        <v>1.1764705882352899</v>
      </c>
      <c r="S209" s="10">
        <v>1.69647058823529</v>
      </c>
      <c r="T209" s="10">
        <v>0</v>
      </c>
      <c r="U209" s="10">
        <v>0</v>
      </c>
      <c r="V209" s="10">
        <v>0</v>
      </c>
      <c r="W209" s="10">
        <f t="shared" si="20"/>
        <v>3.4</v>
      </c>
      <c r="X209" s="10">
        <f t="shared" si="21"/>
        <v>-3.4</v>
      </c>
      <c r="Y209" s="10">
        <f t="shared" si="22"/>
        <v>-1</v>
      </c>
      <c r="Z209" s="10">
        <v>0</v>
      </c>
      <c r="AA209" s="10" t="str">
        <f t="shared" si="23"/>
        <v>NA</v>
      </c>
      <c r="AB209" s="10">
        <f t="shared" si="24"/>
        <v>0</v>
      </c>
      <c r="AC209" t="str">
        <f t="shared" si="25"/>
        <v>l</v>
      </c>
      <c r="AD209" t="s">
        <v>7145</v>
      </c>
    </row>
    <row r="210" spans="1:30" x14ac:dyDescent="0.2">
      <c r="A210" s="8" t="s">
        <v>27</v>
      </c>
      <c r="B210" s="8" t="s">
        <v>7162</v>
      </c>
      <c r="C210" s="8" t="s">
        <v>28</v>
      </c>
      <c r="D210" s="8" t="s">
        <v>418</v>
      </c>
      <c r="E210" s="8" t="s">
        <v>419</v>
      </c>
      <c r="F210" s="9" t="s">
        <v>31</v>
      </c>
      <c r="G210" s="8" t="s">
        <v>268</v>
      </c>
      <c r="H210" s="8" t="s">
        <v>290</v>
      </c>
      <c r="I210" s="8" t="s">
        <v>291</v>
      </c>
      <c r="J210" s="8" t="s">
        <v>270</v>
      </c>
      <c r="K210" s="8" t="s">
        <v>36</v>
      </c>
      <c r="L210" s="8" t="s">
        <v>37</v>
      </c>
      <c r="M210" s="10">
        <v>2.5</v>
      </c>
      <c r="N210" s="10">
        <v>2</v>
      </c>
      <c r="O210" s="11">
        <v>3.7625000000000002</v>
      </c>
      <c r="P210" s="10">
        <v>1.8812500000000001</v>
      </c>
      <c r="Q210" s="10">
        <v>64</v>
      </c>
      <c r="R210" s="10">
        <v>3.125</v>
      </c>
      <c r="S210" s="10">
        <v>1.34375</v>
      </c>
      <c r="T210" s="10">
        <v>0</v>
      </c>
      <c r="U210" s="10">
        <v>0</v>
      </c>
      <c r="V210" s="10">
        <v>0</v>
      </c>
      <c r="W210" s="10">
        <f t="shared" si="20"/>
        <v>3.7625000000000002</v>
      </c>
      <c r="X210" s="10">
        <f t="shared" si="21"/>
        <v>-3.7625000000000002</v>
      </c>
      <c r="Y210" s="10">
        <f t="shared" si="22"/>
        <v>-1</v>
      </c>
      <c r="Z210" s="10">
        <v>0</v>
      </c>
      <c r="AA210" s="10" t="str">
        <f t="shared" si="23"/>
        <v>NA</v>
      </c>
      <c r="AB210" s="10">
        <f t="shared" si="24"/>
        <v>0</v>
      </c>
      <c r="AC210" t="str">
        <f t="shared" si="25"/>
        <v>m</v>
      </c>
      <c r="AD210" t="s">
        <v>7146</v>
      </c>
    </row>
    <row r="211" spans="1:30" x14ac:dyDescent="0.2">
      <c r="A211" s="8" t="s">
        <v>27</v>
      </c>
      <c r="B211" s="8" t="s">
        <v>7162</v>
      </c>
      <c r="C211" s="8" t="s">
        <v>28</v>
      </c>
      <c r="D211" s="8" t="s">
        <v>420</v>
      </c>
      <c r="E211" s="8" t="s">
        <v>421</v>
      </c>
      <c r="F211" s="9" t="s">
        <v>31</v>
      </c>
      <c r="G211" s="8" t="s">
        <v>268</v>
      </c>
      <c r="H211" s="8" t="s">
        <v>125</v>
      </c>
      <c r="I211" s="8" t="s">
        <v>337</v>
      </c>
      <c r="J211" s="8" t="s">
        <v>270</v>
      </c>
      <c r="K211" s="8" t="s">
        <v>36</v>
      </c>
      <c r="L211" s="8" t="s">
        <v>37</v>
      </c>
      <c r="M211" s="10">
        <v>2.5</v>
      </c>
      <c r="N211" s="10">
        <v>3</v>
      </c>
      <c r="O211" s="11">
        <v>5.4624999750000001</v>
      </c>
      <c r="P211" s="10">
        <v>1.8208333249999999</v>
      </c>
      <c r="Q211" s="10">
        <v>135</v>
      </c>
      <c r="R211" s="10">
        <v>2.2222222222222201</v>
      </c>
      <c r="S211" s="10">
        <v>1.2074074074074099</v>
      </c>
      <c r="T211" s="10">
        <v>0</v>
      </c>
      <c r="U211" s="10">
        <v>0</v>
      </c>
      <c r="V211" s="10">
        <v>0</v>
      </c>
      <c r="W211" s="10">
        <f t="shared" si="20"/>
        <v>5.4624999750000001</v>
      </c>
      <c r="X211" s="10">
        <f t="shared" si="21"/>
        <v>-5.4624999750000001</v>
      </c>
      <c r="Y211" s="10">
        <f t="shared" si="22"/>
        <v>-1</v>
      </c>
      <c r="Z211" s="10">
        <v>0</v>
      </c>
      <c r="AA211" s="10" t="str">
        <f t="shared" si="23"/>
        <v>NA</v>
      </c>
      <c r="AB211" s="10">
        <f t="shared" si="24"/>
        <v>0</v>
      </c>
      <c r="AC211" t="str">
        <f t="shared" si="25"/>
        <v>b</v>
      </c>
      <c r="AD211" t="s">
        <v>7139</v>
      </c>
    </row>
    <row r="212" spans="1:30" x14ac:dyDescent="0.2">
      <c r="A212" s="8" t="s">
        <v>27</v>
      </c>
      <c r="B212" s="8" t="s">
        <v>7162</v>
      </c>
      <c r="C212" s="8" t="s">
        <v>28</v>
      </c>
      <c r="D212" s="8" t="s">
        <v>422</v>
      </c>
      <c r="E212" s="8" t="s">
        <v>423</v>
      </c>
      <c r="F212" s="9" t="s">
        <v>31</v>
      </c>
      <c r="G212" s="8" t="s">
        <v>268</v>
      </c>
      <c r="H212" s="8" t="s">
        <v>122</v>
      </c>
      <c r="I212" s="8" t="s">
        <v>279</v>
      </c>
      <c r="J212" s="8" t="s">
        <v>270</v>
      </c>
      <c r="K212" s="8" t="s">
        <v>36</v>
      </c>
      <c r="L212" s="8" t="s">
        <v>37</v>
      </c>
      <c r="M212" s="10">
        <v>2.5</v>
      </c>
      <c r="N212" s="10">
        <v>5</v>
      </c>
      <c r="O212" s="11">
        <v>5.7625000000000002</v>
      </c>
      <c r="P212" s="10">
        <v>1.1525000000000001</v>
      </c>
      <c r="Q212" s="10">
        <v>78</v>
      </c>
      <c r="R212" s="10">
        <v>6.4102564102564097</v>
      </c>
      <c r="S212" s="10">
        <v>2.1153846153846199</v>
      </c>
      <c r="T212" s="10">
        <v>0</v>
      </c>
      <c r="U212" s="10">
        <v>0</v>
      </c>
      <c r="V212" s="10">
        <v>0</v>
      </c>
      <c r="W212" s="10">
        <f t="shared" si="20"/>
        <v>5.7625000000000002</v>
      </c>
      <c r="X212" s="10">
        <f t="shared" si="21"/>
        <v>-5.7625000000000002</v>
      </c>
      <c r="Y212" s="10">
        <f t="shared" si="22"/>
        <v>-1</v>
      </c>
      <c r="Z212" s="10">
        <v>0</v>
      </c>
      <c r="AA212" s="10" t="str">
        <f t="shared" si="23"/>
        <v>NA</v>
      </c>
      <c r="AB212" s="10">
        <f t="shared" si="24"/>
        <v>0</v>
      </c>
      <c r="AC212" t="str">
        <f t="shared" si="25"/>
        <v>n</v>
      </c>
      <c r="AD212" t="s">
        <v>7141</v>
      </c>
    </row>
    <row r="213" spans="1:30" x14ac:dyDescent="0.2">
      <c r="A213" s="8" t="s">
        <v>27</v>
      </c>
      <c r="B213" s="8" t="s">
        <v>7162</v>
      </c>
      <c r="C213" s="8" t="s">
        <v>28</v>
      </c>
      <c r="D213" s="8" t="s">
        <v>424</v>
      </c>
      <c r="E213" s="8" t="s">
        <v>425</v>
      </c>
      <c r="F213" s="9" t="s">
        <v>31</v>
      </c>
      <c r="G213" s="8" t="s">
        <v>268</v>
      </c>
      <c r="H213" s="8" t="s">
        <v>119</v>
      </c>
      <c r="I213" s="8" t="s">
        <v>274</v>
      </c>
      <c r="J213" s="8" t="s">
        <v>270</v>
      </c>
      <c r="K213" s="8" t="s">
        <v>36</v>
      </c>
      <c r="L213" s="8" t="s">
        <v>37</v>
      </c>
      <c r="M213" s="10">
        <v>2.5</v>
      </c>
      <c r="N213" s="10">
        <v>4</v>
      </c>
      <c r="O213" s="11">
        <v>5.9375</v>
      </c>
      <c r="P213" s="10">
        <v>1.484375</v>
      </c>
      <c r="Q213" s="10">
        <v>2520</v>
      </c>
      <c r="R213" s="10">
        <v>0.158730158730159</v>
      </c>
      <c r="S213" s="10">
        <v>1.6870634920634899</v>
      </c>
      <c r="T213" s="10">
        <v>0</v>
      </c>
      <c r="U213" s="10">
        <v>0</v>
      </c>
      <c r="V213" s="10">
        <v>0</v>
      </c>
      <c r="W213" s="10">
        <f t="shared" si="20"/>
        <v>5.9375</v>
      </c>
      <c r="X213" s="10">
        <f t="shared" si="21"/>
        <v>-5.9375</v>
      </c>
      <c r="Y213" s="10">
        <f t="shared" si="22"/>
        <v>-1</v>
      </c>
      <c r="Z213" s="10">
        <v>0</v>
      </c>
      <c r="AA213" s="10" t="str">
        <f t="shared" si="23"/>
        <v>NA</v>
      </c>
      <c r="AB213" s="10">
        <f t="shared" si="24"/>
        <v>0</v>
      </c>
      <c r="AC213" t="str">
        <f t="shared" si="25"/>
        <v>l</v>
      </c>
      <c r="AD213" t="s">
        <v>7145</v>
      </c>
    </row>
    <row r="214" spans="1:30" x14ac:dyDescent="0.2">
      <c r="A214" s="8" t="s">
        <v>27</v>
      </c>
      <c r="B214" s="8" t="s">
        <v>7162</v>
      </c>
      <c r="C214" s="8" t="s">
        <v>28</v>
      </c>
      <c r="D214" s="8" t="s">
        <v>426</v>
      </c>
      <c r="E214" s="8" t="s">
        <v>186</v>
      </c>
      <c r="F214" s="9" t="s">
        <v>31</v>
      </c>
      <c r="G214" s="8" t="s">
        <v>268</v>
      </c>
      <c r="H214" s="8" t="s">
        <v>269</v>
      </c>
      <c r="I214" s="8" t="s">
        <v>41</v>
      </c>
      <c r="J214" s="8" t="s">
        <v>270</v>
      </c>
      <c r="K214" s="8" t="s">
        <v>36</v>
      </c>
      <c r="L214" s="8" t="s">
        <v>37</v>
      </c>
      <c r="M214" s="10">
        <v>2.5</v>
      </c>
      <c r="N214" s="10">
        <v>10</v>
      </c>
      <c r="O214" s="11">
        <v>7.8375000000000004</v>
      </c>
      <c r="P214" s="10">
        <v>0.78374999999999995</v>
      </c>
      <c r="Q214" s="10">
        <v>269</v>
      </c>
      <c r="R214" s="10">
        <v>3.71747211895911</v>
      </c>
      <c r="S214" s="10">
        <v>1.2301115241635701</v>
      </c>
      <c r="T214" s="10">
        <v>0</v>
      </c>
      <c r="U214" s="10">
        <v>0</v>
      </c>
      <c r="V214" s="10">
        <v>0</v>
      </c>
      <c r="W214" s="10">
        <f t="shared" si="20"/>
        <v>7.8375000000000004</v>
      </c>
      <c r="X214" s="10">
        <f t="shared" si="21"/>
        <v>-7.8375000000000004</v>
      </c>
      <c r="Y214" s="10">
        <f t="shared" si="22"/>
        <v>-1</v>
      </c>
      <c r="Z214" s="10">
        <v>0</v>
      </c>
      <c r="AA214" s="10" t="str">
        <f t="shared" si="23"/>
        <v>NA</v>
      </c>
      <c r="AB214" s="10">
        <f t="shared" si="24"/>
        <v>0</v>
      </c>
      <c r="AC214" t="str">
        <f t="shared" si="25"/>
        <v>a</v>
      </c>
      <c r="AD214" t="s">
        <v>7134</v>
      </c>
    </row>
    <row r="215" spans="1:30" x14ac:dyDescent="0.2">
      <c r="A215" s="8" t="s">
        <v>27</v>
      </c>
      <c r="B215" s="8" t="s">
        <v>7162</v>
      </c>
      <c r="C215" s="8" t="s">
        <v>28</v>
      </c>
      <c r="D215" s="8" t="s">
        <v>427</v>
      </c>
      <c r="E215" s="8" t="s">
        <v>428</v>
      </c>
      <c r="F215" s="9" t="s">
        <v>31</v>
      </c>
      <c r="G215" s="8" t="s">
        <v>268</v>
      </c>
      <c r="H215" s="8" t="s">
        <v>290</v>
      </c>
      <c r="I215" s="8" t="s">
        <v>291</v>
      </c>
      <c r="J215" s="8" t="s">
        <v>270</v>
      </c>
      <c r="K215" s="8" t="s">
        <v>36</v>
      </c>
      <c r="L215" s="8" t="s">
        <v>37</v>
      </c>
      <c r="M215" s="10">
        <v>2.5</v>
      </c>
      <c r="N215" s="10">
        <v>4</v>
      </c>
      <c r="O215" s="11">
        <v>7.9249999999999998</v>
      </c>
      <c r="P215" s="10">
        <v>1.98125</v>
      </c>
      <c r="Q215" s="10">
        <v>71</v>
      </c>
      <c r="R215" s="10">
        <v>5.6338028169014098</v>
      </c>
      <c r="S215" s="10">
        <v>1.99718309859155</v>
      </c>
      <c r="T215" s="10">
        <v>0</v>
      </c>
      <c r="U215" s="10">
        <v>0</v>
      </c>
      <c r="V215" s="10">
        <v>0</v>
      </c>
      <c r="W215" s="10">
        <f t="shared" si="20"/>
        <v>7.9249999999999998</v>
      </c>
      <c r="X215" s="10">
        <f t="shared" si="21"/>
        <v>-7.9249999999999998</v>
      </c>
      <c r="Y215" s="10">
        <f t="shared" si="22"/>
        <v>-1</v>
      </c>
      <c r="Z215" s="10">
        <v>0</v>
      </c>
      <c r="AA215" s="10" t="str">
        <f t="shared" si="23"/>
        <v>NA</v>
      </c>
      <c r="AB215" s="10">
        <f t="shared" si="24"/>
        <v>0</v>
      </c>
      <c r="AC215" t="str">
        <f t="shared" si="25"/>
        <v>m</v>
      </c>
      <c r="AD215" t="s">
        <v>7146</v>
      </c>
    </row>
    <row r="216" spans="1:30" x14ac:dyDescent="0.2">
      <c r="A216" s="8" t="s">
        <v>27</v>
      </c>
      <c r="B216" s="8" t="s">
        <v>7162</v>
      </c>
      <c r="C216" s="8" t="s">
        <v>28</v>
      </c>
      <c r="D216" s="8" t="s">
        <v>429</v>
      </c>
      <c r="E216" s="8" t="s">
        <v>200</v>
      </c>
      <c r="F216" s="9" t="s">
        <v>31</v>
      </c>
      <c r="G216" s="8" t="s">
        <v>268</v>
      </c>
      <c r="H216" s="8" t="s">
        <v>47</v>
      </c>
      <c r="I216" s="8" t="s">
        <v>294</v>
      </c>
      <c r="J216" s="8" t="s">
        <v>270</v>
      </c>
      <c r="K216" s="8" t="s">
        <v>36</v>
      </c>
      <c r="L216" s="8" t="s">
        <v>37</v>
      </c>
      <c r="M216" s="10">
        <v>2.5</v>
      </c>
      <c r="N216" s="10">
        <v>15</v>
      </c>
      <c r="O216" s="11">
        <v>17.749999875</v>
      </c>
      <c r="P216" s="10">
        <v>1.183333325</v>
      </c>
      <c r="Q216" s="10">
        <v>5353</v>
      </c>
      <c r="R216" s="10">
        <v>0.28021670091537504</v>
      </c>
      <c r="S216" s="10">
        <v>1.07438819353633</v>
      </c>
      <c r="T216" s="10">
        <v>0</v>
      </c>
      <c r="U216" s="10">
        <v>0</v>
      </c>
      <c r="V216" s="10">
        <v>0</v>
      </c>
      <c r="W216" s="10">
        <f t="shared" si="20"/>
        <v>17.749999875</v>
      </c>
      <c r="X216" s="10">
        <f t="shared" si="21"/>
        <v>-17.749999875</v>
      </c>
      <c r="Y216" s="10">
        <f t="shared" si="22"/>
        <v>-1</v>
      </c>
      <c r="Z216" s="10">
        <v>0</v>
      </c>
      <c r="AA216" s="10" t="str">
        <f t="shared" si="23"/>
        <v>NA</v>
      </c>
      <c r="AB216" s="10">
        <f t="shared" si="24"/>
        <v>0</v>
      </c>
      <c r="AC216" t="str">
        <f t="shared" si="25"/>
        <v>p</v>
      </c>
      <c r="AD216" t="s">
        <v>7137</v>
      </c>
    </row>
    <row r="217" spans="1:30" x14ac:dyDescent="0.2">
      <c r="A217" s="8" t="s">
        <v>27</v>
      </c>
      <c r="B217" s="8" t="s">
        <v>7162</v>
      </c>
      <c r="C217" s="8" t="s">
        <v>28</v>
      </c>
      <c r="D217" s="8" t="s">
        <v>430</v>
      </c>
      <c r="E217" s="8" t="s">
        <v>431</v>
      </c>
      <c r="F217" s="9" t="s">
        <v>31</v>
      </c>
      <c r="G217" s="8" t="s">
        <v>268</v>
      </c>
      <c r="H217" s="8" t="s">
        <v>122</v>
      </c>
      <c r="I217" s="8" t="s">
        <v>279</v>
      </c>
      <c r="J217" s="8" t="s">
        <v>270</v>
      </c>
      <c r="K217" s="8" t="s">
        <v>36</v>
      </c>
      <c r="L217" s="8" t="s">
        <v>37</v>
      </c>
      <c r="M217" s="10">
        <v>2.5</v>
      </c>
      <c r="N217" s="10">
        <v>10</v>
      </c>
      <c r="O217" s="11">
        <v>18.5625</v>
      </c>
      <c r="P217" s="10">
        <v>1.85625</v>
      </c>
      <c r="Q217" s="10">
        <v>106</v>
      </c>
      <c r="R217" s="10">
        <v>9.4339622641509404</v>
      </c>
      <c r="S217" s="10">
        <v>2.5849056603773599</v>
      </c>
      <c r="T217" s="10">
        <v>0</v>
      </c>
      <c r="U217" s="10">
        <v>0</v>
      </c>
      <c r="V217" s="10">
        <v>0</v>
      </c>
      <c r="W217" s="10">
        <f t="shared" si="20"/>
        <v>18.5625</v>
      </c>
      <c r="X217" s="10">
        <f t="shared" si="21"/>
        <v>-18.5625</v>
      </c>
      <c r="Y217" s="10">
        <f t="shared" si="22"/>
        <v>-1</v>
      </c>
      <c r="Z217" s="10">
        <v>0</v>
      </c>
      <c r="AA217" s="10" t="str">
        <f t="shared" si="23"/>
        <v>NA</v>
      </c>
      <c r="AB217" s="10">
        <f t="shared" si="24"/>
        <v>0</v>
      </c>
      <c r="AC217" t="str">
        <f t="shared" si="25"/>
        <v>n</v>
      </c>
      <c r="AD217" t="s">
        <v>7141</v>
      </c>
    </row>
    <row r="218" spans="1:30" x14ac:dyDescent="0.2">
      <c r="A218" s="8" t="s">
        <v>27</v>
      </c>
      <c r="B218" s="8" t="s">
        <v>7162</v>
      </c>
      <c r="C218" s="8" t="s">
        <v>28</v>
      </c>
      <c r="D218" s="8" t="s">
        <v>432</v>
      </c>
      <c r="E218" s="8" t="s">
        <v>433</v>
      </c>
      <c r="F218" s="9" t="s">
        <v>31</v>
      </c>
      <c r="G218" s="8" t="s">
        <v>268</v>
      </c>
      <c r="H218" s="8" t="s">
        <v>119</v>
      </c>
      <c r="I218" s="8" t="s">
        <v>274</v>
      </c>
      <c r="J218" s="8" t="s">
        <v>270</v>
      </c>
      <c r="K218" s="8" t="s">
        <v>36</v>
      </c>
      <c r="L218" s="8" t="s">
        <v>37</v>
      </c>
      <c r="M218" s="10">
        <v>2.5</v>
      </c>
      <c r="N218" s="10">
        <v>14</v>
      </c>
      <c r="O218" s="11">
        <v>23.487499875000001</v>
      </c>
      <c r="P218" s="10">
        <v>1.6776785625000001</v>
      </c>
      <c r="Q218" s="10">
        <v>5122</v>
      </c>
      <c r="R218" s="10">
        <v>0.273330730183522</v>
      </c>
      <c r="S218" s="10">
        <v>1.25851229988286</v>
      </c>
      <c r="T218" s="10">
        <v>0</v>
      </c>
      <c r="U218" s="10">
        <v>0</v>
      </c>
      <c r="V218" s="10">
        <v>0</v>
      </c>
      <c r="W218" s="10">
        <f t="shared" si="20"/>
        <v>23.487499875000001</v>
      </c>
      <c r="X218" s="10">
        <f t="shared" si="21"/>
        <v>-23.487499875000001</v>
      </c>
      <c r="Y218" s="10">
        <f t="shared" si="22"/>
        <v>-1</v>
      </c>
      <c r="Z218" s="10">
        <v>0</v>
      </c>
      <c r="AA218" s="10" t="str">
        <f t="shared" si="23"/>
        <v>NA</v>
      </c>
      <c r="AB218" s="10">
        <f t="shared" si="24"/>
        <v>0</v>
      </c>
      <c r="AC218" t="str">
        <f t="shared" si="25"/>
        <v>l</v>
      </c>
      <c r="AD218" t="s">
        <v>7145</v>
      </c>
    </row>
    <row r="219" spans="1:30" x14ac:dyDescent="0.2">
      <c r="A219" s="8" t="s">
        <v>27</v>
      </c>
      <c r="B219" s="8" t="s">
        <v>7162</v>
      </c>
      <c r="C219" s="8" t="s">
        <v>28</v>
      </c>
      <c r="D219" s="8" t="s">
        <v>434</v>
      </c>
      <c r="E219" s="8" t="s">
        <v>435</v>
      </c>
      <c r="F219" s="9" t="s">
        <v>31</v>
      </c>
      <c r="G219" s="8" t="s">
        <v>268</v>
      </c>
      <c r="H219" s="8" t="s">
        <v>122</v>
      </c>
      <c r="I219" s="8" t="s">
        <v>279</v>
      </c>
      <c r="J219" s="8" t="s">
        <v>270</v>
      </c>
      <c r="K219" s="8" t="s">
        <v>36</v>
      </c>
      <c r="L219" s="8" t="s">
        <v>37</v>
      </c>
      <c r="M219" s="10">
        <v>2.5</v>
      </c>
      <c r="N219" s="10">
        <v>23</v>
      </c>
      <c r="O219" s="11">
        <v>38.412499812500002</v>
      </c>
      <c r="P219" s="10">
        <v>1.6701086875000002</v>
      </c>
      <c r="Q219" s="10">
        <v>1328</v>
      </c>
      <c r="R219" s="10">
        <v>1.7319277108433699</v>
      </c>
      <c r="S219" s="10">
        <v>1.50376506024096</v>
      </c>
      <c r="T219" s="10">
        <v>0</v>
      </c>
      <c r="U219" s="10">
        <v>0</v>
      </c>
      <c r="V219" s="10">
        <v>0</v>
      </c>
      <c r="W219" s="10">
        <f t="shared" si="20"/>
        <v>38.412499812500002</v>
      </c>
      <c r="X219" s="10">
        <f t="shared" si="21"/>
        <v>-38.412499812500002</v>
      </c>
      <c r="Y219" s="10">
        <f t="shared" si="22"/>
        <v>-1</v>
      </c>
      <c r="Z219" s="10">
        <v>0</v>
      </c>
      <c r="AA219" s="10" t="str">
        <f t="shared" si="23"/>
        <v>NA</v>
      </c>
      <c r="AB219" s="10">
        <f t="shared" si="24"/>
        <v>0</v>
      </c>
      <c r="AC219" t="str">
        <f t="shared" si="25"/>
        <v>n</v>
      </c>
      <c r="AD219" t="s">
        <v>7141</v>
      </c>
    </row>
    <row r="220" spans="1:30" x14ac:dyDescent="0.2">
      <c r="A220" s="8" t="s">
        <v>27</v>
      </c>
      <c r="B220" s="8" t="s">
        <v>7162</v>
      </c>
      <c r="C220" s="8" t="s">
        <v>28</v>
      </c>
      <c r="D220" s="8" t="s">
        <v>436</v>
      </c>
      <c r="E220" s="8" t="s">
        <v>437</v>
      </c>
      <c r="F220" s="9" t="s">
        <v>31</v>
      </c>
      <c r="G220" s="8" t="s">
        <v>268</v>
      </c>
      <c r="H220" s="8" t="s">
        <v>122</v>
      </c>
      <c r="I220" s="8" t="s">
        <v>279</v>
      </c>
      <c r="J220" s="8" t="s">
        <v>270</v>
      </c>
      <c r="K220" s="8" t="s">
        <v>36</v>
      </c>
      <c r="L220" s="8" t="s">
        <v>37</v>
      </c>
      <c r="M220" s="10">
        <v>2.5</v>
      </c>
      <c r="N220" s="10">
        <v>23</v>
      </c>
      <c r="O220" s="11">
        <v>46.662499762499998</v>
      </c>
      <c r="P220" s="10">
        <v>2.0288043375</v>
      </c>
      <c r="Q220" s="10">
        <v>2140</v>
      </c>
      <c r="R220" s="10">
        <v>1.07476635514019</v>
      </c>
      <c r="S220" s="10">
        <v>1.9267289719626199</v>
      </c>
      <c r="T220" s="10">
        <v>0</v>
      </c>
      <c r="U220" s="10">
        <v>0</v>
      </c>
      <c r="V220" s="10">
        <v>0</v>
      </c>
      <c r="W220" s="10">
        <f t="shared" si="20"/>
        <v>46.662499762499998</v>
      </c>
      <c r="X220" s="10">
        <f t="shared" si="21"/>
        <v>-46.662499762499998</v>
      </c>
      <c r="Y220" s="10">
        <f t="shared" si="22"/>
        <v>-1</v>
      </c>
      <c r="Z220" s="10">
        <v>0</v>
      </c>
      <c r="AA220" s="10" t="str">
        <f t="shared" si="23"/>
        <v>NA</v>
      </c>
      <c r="AB220" s="10">
        <f t="shared" si="24"/>
        <v>0</v>
      </c>
      <c r="AC220" t="str">
        <f t="shared" si="25"/>
        <v>n</v>
      </c>
      <c r="AD220" t="s">
        <v>7141</v>
      </c>
    </row>
    <row r="221" spans="1:30" x14ac:dyDescent="0.2">
      <c r="A221" s="8" t="s">
        <v>27</v>
      </c>
      <c r="B221" s="8" t="s">
        <v>7162</v>
      </c>
      <c r="C221" s="8" t="s">
        <v>28</v>
      </c>
      <c r="D221" s="8" t="s">
        <v>438</v>
      </c>
      <c r="E221" s="8" t="s">
        <v>439</v>
      </c>
      <c r="F221" s="9" t="s">
        <v>31</v>
      </c>
      <c r="G221" s="8" t="s">
        <v>268</v>
      </c>
      <c r="H221" s="8" t="s">
        <v>290</v>
      </c>
      <c r="I221" s="8" t="s">
        <v>291</v>
      </c>
      <c r="J221" s="8" t="s">
        <v>270</v>
      </c>
      <c r="K221" s="8" t="s">
        <v>36</v>
      </c>
      <c r="L221" s="8" t="s">
        <v>37</v>
      </c>
      <c r="M221" s="10">
        <v>2.5</v>
      </c>
      <c r="N221" s="10">
        <v>33</v>
      </c>
      <c r="O221" s="11">
        <v>60.937499700000004</v>
      </c>
      <c r="P221" s="10">
        <v>1.8465909</v>
      </c>
      <c r="Q221" s="10">
        <v>1072</v>
      </c>
      <c r="R221" s="10">
        <v>3.0783582089552199</v>
      </c>
      <c r="S221" s="10">
        <v>1.0830223880597001</v>
      </c>
      <c r="T221" s="10">
        <v>0</v>
      </c>
      <c r="U221" s="10">
        <v>0</v>
      </c>
      <c r="V221" s="10">
        <v>0</v>
      </c>
      <c r="W221" s="10">
        <f t="shared" si="20"/>
        <v>60.937499700000004</v>
      </c>
      <c r="X221" s="10">
        <f t="shared" si="21"/>
        <v>-60.937499700000004</v>
      </c>
      <c r="Y221" s="10">
        <f t="shared" si="22"/>
        <v>-1</v>
      </c>
      <c r="Z221" s="10">
        <v>0</v>
      </c>
      <c r="AA221" s="10" t="str">
        <f t="shared" si="23"/>
        <v>NA</v>
      </c>
      <c r="AB221" s="10">
        <f t="shared" si="24"/>
        <v>0</v>
      </c>
      <c r="AC221" t="str">
        <f t="shared" si="25"/>
        <v>m</v>
      </c>
      <c r="AD221" t="s">
        <v>7146</v>
      </c>
    </row>
    <row r="222" spans="1:30" x14ac:dyDescent="0.2">
      <c r="A222" s="8" t="s">
        <v>27</v>
      </c>
      <c r="B222" s="8" t="s">
        <v>7162</v>
      </c>
      <c r="C222" s="8" t="s">
        <v>28</v>
      </c>
      <c r="D222" s="8" t="s">
        <v>440</v>
      </c>
      <c r="E222" s="8" t="s">
        <v>140</v>
      </c>
      <c r="F222" s="9" t="s">
        <v>31</v>
      </c>
      <c r="G222" s="8" t="s">
        <v>268</v>
      </c>
      <c r="H222" s="8" t="s">
        <v>122</v>
      </c>
      <c r="I222" s="8" t="s">
        <v>279</v>
      </c>
      <c r="J222" s="8" t="s">
        <v>270</v>
      </c>
      <c r="K222" s="8" t="s">
        <v>36</v>
      </c>
      <c r="L222" s="8" t="s">
        <v>37</v>
      </c>
      <c r="M222" s="10">
        <v>2.5</v>
      </c>
      <c r="N222" s="10">
        <v>91</v>
      </c>
      <c r="O222" s="11">
        <v>125.07499891250001</v>
      </c>
      <c r="P222" s="10">
        <v>1.3744505375</v>
      </c>
      <c r="Q222" s="10">
        <v>3760</v>
      </c>
      <c r="R222" s="10">
        <v>2.4202127659574502</v>
      </c>
      <c r="S222" s="10">
        <v>1.26037234042553</v>
      </c>
      <c r="T222" s="10">
        <v>0</v>
      </c>
      <c r="U222" s="10">
        <v>0</v>
      </c>
      <c r="V222" s="10">
        <v>0</v>
      </c>
      <c r="W222" s="10">
        <f t="shared" si="20"/>
        <v>125.07499891250001</v>
      </c>
      <c r="X222" s="10">
        <f t="shared" si="21"/>
        <v>-125.07499891250001</v>
      </c>
      <c r="Y222" s="10">
        <f t="shared" si="22"/>
        <v>-1</v>
      </c>
      <c r="Z222" s="10">
        <v>0</v>
      </c>
      <c r="AA222" s="10" t="str">
        <f t="shared" si="23"/>
        <v>NA</v>
      </c>
      <c r="AB222" s="10">
        <f t="shared" si="24"/>
        <v>0</v>
      </c>
      <c r="AC222" t="str">
        <f t="shared" si="25"/>
        <v>n</v>
      </c>
      <c r="AD222" t="s">
        <v>7141</v>
      </c>
    </row>
    <row r="223" spans="1:30" x14ac:dyDescent="0.2">
      <c r="A223" s="8" t="s">
        <v>27</v>
      </c>
      <c r="B223" s="8" t="s">
        <v>7162</v>
      </c>
      <c r="C223" s="8" t="s">
        <v>28</v>
      </c>
      <c r="D223" s="8" t="s">
        <v>441</v>
      </c>
      <c r="E223" s="8" t="s">
        <v>110</v>
      </c>
      <c r="F223" s="9" t="s">
        <v>31</v>
      </c>
      <c r="G223" s="8" t="s">
        <v>268</v>
      </c>
      <c r="H223" s="8" t="s">
        <v>47</v>
      </c>
      <c r="I223" s="8" t="s">
        <v>294</v>
      </c>
      <c r="J223" s="8" t="s">
        <v>270</v>
      </c>
      <c r="K223" s="8" t="s">
        <v>36</v>
      </c>
      <c r="L223" s="8" t="s">
        <v>37</v>
      </c>
      <c r="M223" s="10">
        <v>2.5</v>
      </c>
      <c r="N223" s="10">
        <v>188</v>
      </c>
      <c r="O223" s="11">
        <v>186.08749950000001</v>
      </c>
      <c r="P223" s="10">
        <v>0.98982712500000003</v>
      </c>
      <c r="Q223" s="10">
        <v>2950</v>
      </c>
      <c r="R223" s="10">
        <v>6.3728813559321997</v>
      </c>
      <c r="S223" s="10">
        <v>2.5265762711864399</v>
      </c>
      <c r="T223" s="10">
        <v>0</v>
      </c>
      <c r="U223" s="10">
        <v>0</v>
      </c>
      <c r="V223" s="10">
        <v>0</v>
      </c>
      <c r="W223" s="10">
        <f t="shared" si="20"/>
        <v>186.08749950000001</v>
      </c>
      <c r="X223" s="10">
        <f t="shared" si="21"/>
        <v>-186.08749950000001</v>
      </c>
      <c r="Y223" s="10">
        <f t="shared" si="22"/>
        <v>-1</v>
      </c>
      <c r="Z223" s="10">
        <v>0</v>
      </c>
      <c r="AA223" s="10" t="str">
        <f t="shared" si="23"/>
        <v>NA</v>
      </c>
      <c r="AB223" s="10">
        <f t="shared" si="24"/>
        <v>0</v>
      </c>
      <c r="AC223" t="str">
        <f t="shared" si="25"/>
        <v>f</v>
      </c>
      <c r="AD223" t="s">
        <v>7138</v>
      </c>
    </row>
    <row r="224" spans="1:30" x14ac:dyDescent="0.2">
      <c r="A224" s="8" t="s">
        <v>27</v>
      </c>
      <c r="B224" s="8" t="s">
        <v>7162</v>
      </c>
      <c r="C224" s="8" t="s">
        <v>28</v>
      </c>
      <c r="D224" s="8" t="s">
        <v>442</v>
      </c>
      <c r="E224" s="8" t="s">
        <v>76</v>
      </c>
      <c r="F224" s="9" t="s">
        <v>31</v>
      </c>
      <c r="G224" s="8" t="s">
        <v>268</v>
      </c>
      <c r="H224" s="8" t="s">
        <v>47</v>
      </c>
      <c r="I224" s="8" t="s">
        <v>294</v>
      </c>
      <c r="J224" s="8" t="s">
        <v>270</v>
      </c>
      <c r="K224" s="8" t="s">
        <v>36</v>
      </c>
      <c r="L224" s="8" t="s">
        <v>37</v>
      </c>
      <c r="M224" s="10">
        <v>2.5</v>
      </c>
      <c r="N224" s="10">
        <v>224</v>
      </c>
      <c r="O224" s="11">
        <v>457.42499880000003</v>
      </c>
      <c r="P224" s="10">
        <v>2.0420758875000002</v>
      </c>
      <c r="Q224" s="10">
        <v>26959</v>
      </c>
      <c r="R224" s="10">
        <v>0.83089135353685206</v>
      </c>
      <c r="S224" s="10">
        <v>1.80852034571015</v>
      </c>
      <c r="T224" s="10">
        <v>0</v>
      </c>
      <c r="U224" s="10">
        <v>0</v>
      </c>
      <c r="V224" s="10">
        <v>0</v>
      </c>
      <c r="W224" s="10">
        <f t="shared" si="20"/>
        <v>457.42499880000003</v>
      </c>
      <c r="X224" s="10">
        <f t="shared" si="21"/>
        <v>-457.42499880000003</v>
      </c>
      <c r="Y224" s="10">
        <f t="shared" si="22"/>
        <v>-1</v>
      </c>
      <c r="Z224" s="10">
        <v>0</v>
      </c>
      <c r="AA224" s="10" t="str">
        <f t="shared" si="23"/>
        <v>NA</v>
      </c>
      <c r="AB224" s="10">
        <f t="shared" si="24"/>
        <v>0</v>
      </c>
      <c r="AC224" t="str">
        <f t="shared" si="25"/>
        <v>p</v>
      </c>
      <c r="AD224" t="s">
        <v>7137</v>
      </c>
    </row>
    <row r="225" spans="1:30" x14ac:dyDescent="0.2">
      <c r="A225" s="8" t="s">
        <v>27</v>
      </c>
      <c r="B225" s="8" t="s">
        <v>7162</v>
      </c>
      <c r="C225" s="8" t="s">
        <v>28</v>
      </c>
      <c r="D225" s="8" t="s">
        <v>443</v>
      </c>
      <c r="E225" s="8" t="s">
        <v>444</v>
      </c>
      <c r="F225" s="9" t="s">
        <v>31</v>
      </c>
      <c r="G225" s="8" t="s">
        <v>268</v>
      </c>
      <c r="H225" s="8" t="s">
        <v>125</v>
      </c>
      <c r="I225" s="8" t="s">
        <v>337</v>
      </c>
      <c r="J225" s="8" t="s">
        <v>270</v>
      </c>
      <c r="K225" s="8" t="s">
        <v>36</v>
      </c>
      <c r="L225" s="8" t="s">
        <v>37</v>
      </c>
      <c r="M225" s="10">
        <v>3.75</v>
      </c>
      <c r="N225" s="10">
        <v>3</v>
      </c>
      <c r="O225" s="11">
        <v>4.3499999999999996</v>
      </c>
      <c r="P225" s="10">
        <v>1.45</v>
      </c>
      <c r="Q225" s="10">
        <v>24</v>
      </c>
      <c r="R225" s="10">
        <v>12.5</v>
      </c>
      <c r="S225" s="10">
        <v>1.4583333333333299</v>
      </c>
      <c r="T225" s="10">
        <v>0</v>
      </c>
      <c r="U225" s="10">
        <v>0</v>
      </c>
      <c r="V225" s="10">
        <v>0</v>
      </c>
      <c r="W225" s="10">
        <f t="shared" si="20"/>
        <v>4.3499999999999996</v>
      </c>
      <c r="X225" s="10">
        <f t="shared" si="21"/>
        <v>-4.3499999999999996</v>
      </c>
      <c r="Y225" s="10">
        <f t="shared" si="22"/>
        <v>-1</v>
      </c>
      <c r="Z225" s="10">
        <v>0</v>
      </c>
      <c r="AA225" s="10" t="str">
        <f t="shared" si="23"/>
        <v>NA</v>
      </c>
      <c r="AB225" s="10">
        <f t="shared" si="24"/>
        <v>0</v>
      </c>
      <c r="AC225" t="str">
        <f t="shared" si="25"/>
        <v>b</v>
      </c>
      <c r="AD225" t="s">
        <v>7139</v>
      </c>
    </row>
    <row r="226" spans="1:30" x14ac:dyDescent="0.2">
      <c r="A226" s="8" t="s">
        <v>27</v>
      </c>
      <c r="B226" s="8" t="s">
        <v>7162</v>
      </c>
      <c r="C226" s="8" t="s">
        <v>28</v>
      </c>
      <c r="D226" s="8" t="s">
        <v>445</v>
      </c>
      <c r="E226" s="8" t="s">
        <v>446</v>
      </c>
      <c r="F226" s="9" t="s">
        <v>31</v>
      </c>
      <c r="G226" s="8" t="s">
        <v>268</v>
      </c>
      <c r="H226" s="8" t="s">
        <v>125</v>
      </c>
      <c r="I226" s="8" t="s">
        <v>337</v>
      </c>
      <c r="J226" s="8" t="s">
        <v>270</v>
      </c>
      <c r="K226" s="8" t="s">
        <v>36</v>
      </c>
      <c r="L226" s="8" t="s">
        <v>37</v>
      </c>
      <c r="M226" s="10">
        <v>3.75</v>
      </c>
      <c r="N226" s="10">
        <v>8</v>
      </c>
      <c r="O226" s="11">
        <v>7.625</v>
      </c>
      <c r="P226" s="10">
        <v>0.953125</v>
      </c>
      <c r="Q226" s="10">
        <v>765</v>
      </c>
      <c r="R226" s="10">
        <v>1.0457516339869299</v>
      </c>
      <c r="S226" s="10">
        <v>1.14196078431373</v>
      </c>
      <c r="T226" s="10">
        <v>0</v>
      </c>
      <c r="U226" s="10">
        <v>0</v>
      </c>
      <c r="V226" s="10">
        <v>0</v>
      </c>
      <c r="W226" s="10">
        <f t="shared" si="20"/>
        <v>7.625</v>
      </c>
      <c r="X226" s="10">
        <f t="shared" si="21"/>
        <v>-7.625</v>
      </c>
      <c r="Y226" s="10">
        <f t="shared" si="22"/>
        <v>-1</v>
      </c>
      <c r="Z226" s="10">
        <v>0</v>
      </c>
      <c r="AA226" s="10" t="str">
        <f t="shared" si="23"/>
        <v>NA</v>
      </c>
      <c r="AB226" s="10">
        <f t="shared" si="24"/>
        <v>0</v>
      </c>
      <c r="AC226" t="str">
        <f t="shared" si="25"/>
        <v>b</v>
      </c>
      <c r="AD226" t="s">
        <v>7139</v>
      </c>
    </row>
    <row r="227" spans="1:30" x14ac:dyDescent="0.2">
      <c r="A227" s="8" t="s">
        <v>27</v>
      </c>
      <c r="B227" s="8" t="s">
        <v>7162</v>
      </c>
      <c r="C227" s="8" t="s">
        <v>28</v>
      </c>
      <c r="D227" s="8" t="s">
        <v>447</v>
      </c>
      <c r="E227" s="8" t="s">
        <v>150</v>
      </c>
      <c r="F227" s="9" t="s">
        <v>31</v>
      </c>
      <c r="G227" s="8" t="s">
        <v>268</v>
      </c>
      <c r="H227" s="8" t="s">
        <v>125</v>
      </c>
      <c r="I227" s="8" t="s">
        <v>337</v>
      </c>
      <c r="J227" s="8" t="s">
        <v>270</v>
      </c>
      <c r="K227" s="8" t="s">
        <v>36</v>
      </c>
      <c r="L227" s="8" t="s">
        <v>37</v>
      </c>
      <c r="M227" s="10">
        <v>3.75</v>
      </c>
      <c r="N227" s="10">
        <v>6</v>
      </c>
      <c r="O227" s="11">
        <v>9.9249999750000022</v>
      </c>
      <c r="P227" s="10">
        <v>1.6541666625000002</v>
      </c>
      <c r="Q227" s="10">
        <v>1562</v>
      </c>
      <c r="R227" s="10">
        <v>0.38412291933418696</v>
      </c>
      <c r="S227" s="10">
        <v>1.5491037131882199</v>
      </c>
      <c r="T227" s="10">
        <v>0</v>
      </c>
      <c r="U227" s="10">
        <v>0</v>
      </c>
      <c r="V227" s="10">
        <v>0</v>
      </c>
      <c r="W227" s="10">
        <f t="shared" si="20"/>
        <v>9.9249999750000022</v>
      </c>
      <c r="X227" s="10">
        <f t="shared" si="21"/>
        <v>-9.9249999750000022</v>
      </c>
      <c r="Y227" s="10">
        <f t="shared" si="22"/>
        <v>-1</v>
      </c>
      <c r="Z227" s="10">
        <v>0</v>
      </c>
      <c r="AA227" s="10" t="str">
        <f t="shared" si="23"/>
        <v>NA</v>
      </c>
      <c r="AB227" s="10">
        <f t="shared" si="24"/>
        <v>0</v>
      </c>
      <c r="AC227" t="str">
        <f t="shared" si="25"/>
        <v>b</v>
      </c>
      <c r="AD227" t="s">
        <v>7139</v>
      </c>
    </row>
    <row r="228" spans="1:30" x14ac:dyDescent="0.2">
      <c r="A228" s="8" t="s">
        <v>27</v>
      </c>
      <c r="B228" s="8" t="s">
        <v>7162</v>
      </c>
      <c r="C228" s="8" t="s">
        <v>28</v>
      </c>
      <c r="D228" s="8" t="s">
        <v>448</v>
      </c>
      <c r="E228" s="8" t="s">
        <v>449</v>
      </c>
      <c r="F228" s="9" t="s">
        <v>31</v>
      </c>
      <c r="G228" s="8" t="s">
        <v>268</v>
      </c>
      <c r="H228" s="8" t="s">
        <v>119</v>
      </c>
      <c r="I228" s="8" t="s">
        <v>274</v>
      </c>
      <c r="J228" s="8" t="s">
        <v>270</v>
      </c>
      <c r="K228" s="8" t="s">
        <v>36</v>
      </c>
      <c r="L228" s="8" t="s">
        <v>37</v>
      </c>
      <c r="M228" s="10">
        <v>3.75</v>
      </c>
      <c r="N228" s="10">
        <v>4</v>
      </c>
      <c r="O228" s="11">
        <v>9.9375</v>
      </c>
      <c r="P228" s="10">
        <v>2.484375</v>
      </c>
      <c r="Q228" s="10">
        <v>925</v>
      </c>
      <c r="R228" s="10">
        <v>0.43243243243243201</v>
      </c>
      <c r="S228" s="10">
        <v>1.5378378378378399</v>
      </c>
      <c r="T228" s="10">
        <v>0</v>
      </c>
      <c r="U228" s="10">
        <v>0</v>
      </c>
      <c r="V228" s="10">
        <v>0</v>
      </c>
      <c r="W228" s="10">
        <f t="shared" si="20"/>
        <v>9.9375</v>
      </c>
      <c r="X228" s="10">
        <f t="shared" si="21"/>
        <v>-9.9375</v>
      </c>
      <c r="Y228" s="10">
        <f t="shared" si="22"/>
        <v>-1</v>
      </c>
      <c r="Z228" s="10">
        <v>0</v>
      </c>
      <c r="AA228" s="10" t="str">
        <f t="shared" si="23"/>
        <v>NA</v>
      </c>
      <c r="AB228" s="10">
        <f t="shared" si="24"/>
        <v>0</v>
      </c>
      <c r="AC228" t="str">
        <f t="shared" si="25"/>
        <v>l</v>
      </c>
      <c r="AD228" t="s">
        <v>7145</v>
      </c>
    </row>
    <row r="229" spans="1:30" x14ac:dyDescent="0.2">
      <c r="A229" s="8" t="s">
        <v>27</v>
      </c>
      <c r="B229" s="8" t="s">
        <v>7162</v>
      </c>
      <c r="C229" s="8" t="s">
        <v>28</v>
      </c>
      <c r="D229" s="8" t="s">
        <v>450</v>
      </c>
      <c r="E229" s="8" t="s">
        <v>451</v>
      </c>
      <c r="F229" s="9" t="s">
        <v>31</v>
      </c>
      <c r="G229" s="8" t="s">
        <v>268</v>
      </c>
      <c r="H229" s="8" t="s">
        <v>122</v>
      </c>
      <c r="I229" s="8" t="s">
        <v>279</v>
      </c>
      <c r="J229" s="8" t="s">
        <v>270</v>
      </c>
      <c r="K229" s="8" t="s">
        <v>36</v>
      </c>
      <c r="L229" s="8" t="s">
        <v>37</v>
      </c>
      <c r="M229" s="10">
        <v>3.75</v>
      </c>
      <c r="N229" s="10">
        <v>6</v>
      </c>
      <c r="O229" s="11">
        <v>13.275</v>
      </c>
      <c r="P229" s="10">
        <v>2.2124999999999999</v>
      </c>
      <c r="Q229" s="10">
        <v>216</v>
      </c>
      <c r="R229" s="10">
        <v>2.7777777777777799</v>
      </c>
      <c r="S229" s="10">
        <v>1.4875</v>
      </c>
      <c r="T229" s="10">
        <v>0</v>
      </c>
      <c r="U229" s="10">
        <v>0</v>
      </c>
      <c r="V229" s="10">
        <v>0</v>
      </c>
      <c r="W229" s="10">
        <f t="shared" si="20"/>
        <v>13.275</v>
      </c>
      <c r="X229" s="10">
        <f t="shared" si="21"/>
        <v>-13.275</v>
      </c>
      <c r="Y229" s="10">
        <f t="shared" si="22"/>
        <v>-1</v>
      </c>
      <c r="Z229" s="10">
        <v>0</v>
      </c>
      <c r="AA229" s="10" t="str">
        <f t="shared" si="23"/>
        <v>NA</v>
      </c>
      <c r="AB229" s="10">
        <f t="shared" si="24"/>
        <v>0</v>
      </c>
      <c r="AC229" t="str">
        <f t="shared" si="25"/>
        <v>n</v>
      </c>
      <c r="AD229" t="s">
        <v>7141</v>
      </c>
    </row>
    <row r="230" spans="1:30" x14ac:dyDescent="0.2">
      <c r="A230" s="8" t="s">
        <v>27</v>
      </c>
      <c r="B230" s="8" t="s">
        <v>7162</v>
      </c>
      <c r="C230" s="8" t="s">
        <v>28</v>
      </c>
      <c r="D230" s="8" t="s">
        <v>452</v>
      </c>
      <c r="E230" s="8" t="s">
        <v>188</v>
      </c>
      <c r="F230" s="9" t="s">
        <v>31</v>
      </c>
      <c r="G230" s="8" t="s">
        <v>268</v>
      </c>
      <c r="H230" s="8" t="s">
        <v>269</v>
      </c>
      <c r="I230" s="8" t="s">
        <v>41</v>
      </c>
      <c r="J230" s="8" t="s">
        <v>270</v>
      </c>
      <c r="K230" s="8" t="s">
        <v>36</v>
      </c>
      <c r="L230" s="8" t="s">
        <v>37</v>
      </c>
      <c r="M230" s="10">
        <v>3.75</v>
      </c>
      <c r="N230" s="10">
        <v>26</v>
      </c>
      <c r="O230" s="11">
        <v>17.724999825000001</v>
      </c>
      <c r="P230" s="10">
        <v>0.68173076250000009</v>
      </c>
      <c r="Q230" s="10">
        <v>586</v>
      </c>
      <c r="R230" s="10">
        <v>4.4368600682593904</v>
      </c>
      <c r="S230" s="10">
        <v>1.21501706484642</v>
      </c>
      <c r="T230" s="10">
        <v>0</v>
      </c>
      <c r="U230" s="10">
        <v>0</v>
      </c>
      <c r="V230" s="10">
        <v>0</v>
      </c>
      <c r="W230" s="10">
        <f t="shared" si="20"/>
        <v>17.724999825000001</v>
      </c>
      <c r="X230" s="10">
        <f t="shared" si="21"/>
        <v>-17.724999825000001</v>
      </c>
      <c r="Y230" s="10">
        <f t="shared" si="22"/>
        <v>-1</v>
      </c>
      <c r="Z230" s="10">
        <v>0</v>
      </c>
      <c r="AA230" s="10" t="str">
        <f t="shared" si="23"/>
        <v>NA</v>
      </c>
      <c r="AB230" s="10">
        <f t="shared" si="24"/>
        <v>0</v>
      </c>
      <c r="AC230" t="str">
        <f t="shared" si="25"/>
        <v>a</v>
      </c>
      <c r="AD230" t="s">
        <v>7134</v>
      </c>
    </row>
    <row r="231" spans="1:30" x14ac:dyDescent="0.2">
      <c r="A231" s="8" t="s">
        <v>27</v>
      </c>
      <c r="B231" s="8" t="s">
        <v>7162</v>
      </c>
      <c r="C231" s="8" t="s">
        <v>28</v>
      </c>
      <c r="D231" s="8" t="s">
        <v>453</v>
      </c>
      <c r="E231" s="8" t="s">
        <v>454</v>
      </c>
      <c r="F231" s="9" t="s">
        <v>31</v>
      </c>
      <c r="G231" s="8" t="s">
        <v>268</v>
      </c>
      <c r="H231" s="8" t="s">
        <v>290</v>
      </c>
      <c r="I231" s="8" t="s">
        <v>291</v>
      </c>
      <c r="J231" s="8" t="s">
        <v>270</v>
      </c>
      <c r="K231" s="8" t="s">
        <v>36</v>
      </c>
      <c r="L231" s="8" t="s">
        <v>37</v>
      </c>
      <c r="M231" s="10">
        <v>3.75</v>
      </c>
      <c r="N231" s="10">
        <v>10</v>
      </c>
      <c r="O231" s="11">
        <v>18.462499999999999</v>
      </c>
      <c r="P231" s="10">
        <v>1.8462499999999999</v>
      </c>
      <c r="Q231" s="10">
        <v>1759</v>
      </c>
      <c r="R231" s="10">
        <v>0.56850483229107496</v>
      </c>
      <c r="S231" s="10">
        <v>1.50608300170551</v>
      </c>
      <c r="T231" s="10">
        <v>0</v>
      </c>
      <c r="U231" s="10">
        <v>0</v>
      </c>
      <c r="V231" s="10">
        <v>0</v>
      </c>
      <c r="W231" s="10">
        <f t="shared" si="20"/>
        <v>18.462499999999999</v>
      </c>
      <c r="X231" s="10">
        <f t="shared" si="21"/>
        <v>-18.462499999999999</v>
      </c>
      <c r="Y231" s="10">
        <f t="shared" si="22"/>
        <v>-1</v>
      </c>
      <c r="Z231" s="10">
        <v>0</v>
      </c>
      <c r="AA231" s="10" t="str">
        <f t="shared" si="23"/>
        <v>NA</v>
      </c>
      <c r="AB231" s="10">
        <f t="shared" si="24"/>
        <v>0</v>
      </c>
      <c r="AC231" t="str">
        <f t="shared" si="25"/>
        <v>m</v>
      </c>
      <c r="AD231" t="s">
        <v>7146</v>
      </c>
    </row>
    <row r="232" spans="1:30" x14ac:dyDescent="0.2">
      <c r="A232" s="8" t="s">
        <v>27</v>
      </c>
      <c r="B232" s="8" t="s">
        <v>7162</v>
      </c>
      <c r="C232" s="8" t="s">
        <v>28</v>
      </c>
      <c r="D232" s="8" t="s">
        <v>455</v>
      </c>
      <c r="E232" s="8" t="s">
        <v>74</v>
      </c>
      <c r="F232" s="9" t="s">
        <v>31</v>
      </c>
      <c r="G232" s="8" t="s">
        <v>268</v>
      </c>
      <c r="H232" s="8" t="s">
        <v>47</v>
      </c>
      <c r="I232" s="8" t="s">
        <v>294</v>
      </c>
      <c r="J232" s="8" t="s">
        <v>270</v>
      </c>
      <c r="K232" s="8" t="s">
        <v>36</v>
      </c>
      <c r="L232" s="8" t="s">
        <v>37</v>
      </c>
      <c r="M232" s="10">
        <v>3.75</v>
      </c>
      <c r="N232" s="10">
        <v>43</v>
      </c>
      <c r="O232" s="11">
        <v>84.749999674999998</v>
      </c>
      <c r="P232" s="10">
        <v>1.970930225</v>
      </c>
      <c r="Q232" s="10">
        <v>1440</v>
      </c>
      <c r="R232" s="10">
        <v>2.9861111111111098</v>
      </c>
      <c r="S232" s="10">
        <v>2.61763888888889</v>
      </c>
      <c r="T232" s="10">
        <v>0</v>
      </c>
      <c r="U232" s="10">
        <v>0</v>
      </c>
      <c r="V232" s="10">
        <v>0</v>
      </c>
      <c r="W232" s="10">
        <f t="shared" si="20"/>
        <v>84.749999674999998</v>
      </c>
      <c r="X232" s="10">
        <f t="shared" si="21"/>
        <v>-84.749999674999998</v>
      </c>
      <c r="Y232" s="10">
        <f t="shared" si="22"/>
        <v>-1</v>
      </c>
      <c r="Z232" s="10">
        <v>0</v>
      </c>
      <c r="AA232" s="10" t="str">
        <f t="shared" si="23"/>
        <v>NA</v>
      </c>
      <c r="AB232" s="10">
        <f t="shared" si="24"/>
        <v>0</v>
      </c>
      <c r="AC232" t="str">
        <f t="shared" si="25"/>
        <v>p</v>
      </c>
      <c r="AD232" t="s">
        <v>7137</v>
      </c>
    </row>
    <row r="233" spans="1:30" x14ac:dyDescent="0.2">
      <c r="A233" s="8" t="s">
        <v>27</v>
      </c>
      <c r="B233" s="8" t="s">
        <v>7162</v>
      </c>
      <c r="C233" s="8" t="s">
        <v>28</v>
      </c>
      <c r="D233" s="8" t="s">
        <v>456</v>
      </c>
      <c r="E233" s="8" t="s">
        <v>114</v>
      </c>
      <c r="F233" s="9" t="s">
        <v>31</v>
      </c>
      <c r="G233" s="8" t="s">
        <v>268</v>
      </c>
      <c r="H233" s="8" t="s">
        <v>269</v>
      </c>
      <c r="I233" s="8" t="s">
        <v>41</v>
      </c>
      <c r="J233" s="8" t="s">
        <v>270</v>
      </c>
      <c r="K233" s="8" t="s">
        <v>36</v>
      </c>
      <c r="L233" s="8" t="s">
        <v>37</v>
      </c>
      <c r="M233" s="10">
        <v>3.75</v>
      </c>
      <c r="N233" s="10">
        <v>233</v>
      </c>
      <c r="O233" s="11">
        <v>623.08749907499998</v>
      </c>
      <c r="P233" s="10">
        <v>2.6741952749999998</v>
      </c>
      <c r="Q233" s="10">
        <v>18214</v>
      </c>
      <c r="R233" s="10">
        <v>1.2792357527176901</v>
      </c>
      <c r="S233" s="10">
        <v>1.9825628637312001</v>
      </c>
      <c r="T233" s="10">
        <v>0</v>
      </c>
      <c r="U233" s="10">
        <v>0</v>
      </c>
      <c r="V233" s="10">
        <v>0</v>
      </c>
      <c r="W233" s="10">
        <f t="shared" si="20"/>
        <v>623.08749907499998</v>
      </c>
      <c r="X233" s="10">
        <f t="shared" si="21"/>
        <v>-623.08749907499998</v>
      </c>
      <c r="Y233" s="10">
        <f t="shared" si="22"/>
        <v>-1</v>
      </c>
      <c r="Z233" s="10">
        <v>0</v>
      </c>
      <c r="AA233" s="10" t="str">
        <f t="shared" si="23"/>
        <v>NA</v>
      </c>
      <c r="AB233" s="10">
        <f t="shared" si="24"/>
        <v>0</v>
      </c>
      <c r="AC233" t="str">
        <f t="shared" si="25"/>
        <v>f</v>
      </c>
      <c r="AD233" t="s">
        <v>7138</v>
      </c>
    </row>
    <row r="234" spans="1:30" x14ac:dyDescent="0.2">
      <c r="A234" s="8" t="s">
        <v>27</v>
      </c>
      <c r="B234" s="8" t="s">
        <v>7162</v>
      </c>
      <c r="C234" s="8" t="s">
        <v>28</v>
      </c>
      <c r="D234" s="8" t="s">
        <v>457</v>
      </c>
      <c r="E234" s="8" t="s">
        <v>458</v>
      </c>
      <c r="F234" s="9" t="s">
        <v>31</v>
      </c>
      <c r="G234" s="8" t="s">
        <v>268</v>
      </c>
      <c r="H234" s="8" t="s">
        <v>122</v>
      </c>
      <c r="I234" s="8" t="s">
        <v>279</v>
      </c>
      <c r="J234" s="8" t="s">
        <v>270</v>
      </c>
      <c r="K234" s="8" t="s">
        <v>36</v>
      </c>
      <c r="L234" s="8" t="s">
        <v>37</v>
      </c>
      <c r="M234" s="10">
        <v>5</v>
      </c>
      <c r="N234" s="10">
        <v>5</v>
      </c>
      <c r="O234" s="11">
        <v>9.1125000000000007</v>
      </c>
      <c r="P234" s="10">
        <v>1.8225</v>
      </c>
      <c r="Q234" s="10">
        <v>79</v>
      </c>
      <c r="R234" s="10">
        <v>6.3291139240506302</v>
      </c>
      <c r="S234" s="10">
        <v>1.77848101265823</v>
      </c>
      <c r="T234" s="10">
        <v>0</v>
      </c>
      <c r="U234" s="10">
        <v>0</v>
      </c>
      <c r="V234" s="10">
        <v>0</v>
      </c>
      <c r="W234" s="10">
        <f t="shared" si="20"/>
        <v>9.1125000000000007</v>
      </c>
      <c r="X234" s="10">
        <f t="shared" si="21"/>
        <v>-9.1125000000000007</v>
      </c>
      <c r="Y234" s="10">
        <f t="shared" si="22"/>
        <v>-1</v>
      </c>
      <c r="Z234" s="10">
        <v>0</v>
      </c>
      <c r="AA234" s="10" t="str">
        <f t="shared" si="23"/>
        <v>NA</v>
      </c>
      <c r="AB234" s="10">
        <f t="shared" si="24"/>
        <v>0</v>
      </c>
      <c r="AC234" t="str">
        <f t="shared" si="25"/>
        <v>n</v>
      </c>
      <c r="AD234" t="s">
        <v>7141</v>
      </c>
    </row>
    <row r="235" spans="1:30" x14ac:dyDescent="0.2">
      <c r="A235" s="8" t="s">
        <v>27</v>
      </c>
      <c r="B235" s="8" t="s">
        <v>7162</v>
      </c>
      <c r="C235" s="8" t="s">
        <v>28</v>
      </c>
      <c r="D235" s="8" t="s">
        <v>459</v>
      </c>
      <c r="E235" s="8" t="s">
        <v>460</v>
      </c>
      <c r="F235" s="9" t="s">
        <v>31</v>
      </c>
      <c r="G235" s="8" t="s">
        <v>268</v>
      </c>
      <c r="H235" s="8" t="s">
        <v>290</v>
      </c>
      <c r="I235" s="8" t="s">
        <v>291</v>
      </c>
      <c r="J235" s="8" t="s">
        <v>270</v>
      </c>
      <c r="K235" s="8" t="s">
        <v>36</v>
      </c>
      <c r="L235" s="8" t="s">
        <v>37</v>
      </c>
      <c r="M235" s="10">
        <v>5</v>
      </c>
      <c r="N235" s="10">
        <v>17</v>
      </c>
      <c r="O235" s="11">
        <v>24.674999987500001</v>
      </c>
      <c r="P235" s="10">
        <v>1.4514705875</v>
      </c>
      <c r="Q235" s="10">
        <v>1232</v>
      </c>
      <c r="R235" s="10">
        <v>1.3798701298701299</v>
      </c>
      <c r="S235" s="10">
        <v>1.20316558441558</v>
      </c>
      <c r="T235" s="10">
        <v>0</v>
      </c>
      <c r="U235" s="10">
        <v>0</v>
      </c>
      <c r="V235" s="10">
        <v>0</v>
      </c>
      <c r="W235" s="10">
        <f t="shared" si="20"/>
        <v>24.674999987500001</v>
      </c>
      <c r="X235" s="10">
        <f t="shared" si="21"/>
        <v>-24.674999987500001</v>
      </c>
      <c r="Y235" s="10">
        <f t="shared" si="22"/>
        <v>-1</v>
      </c>
      <c r="Z235" s="10">
        <v>0</v>
      </c>
      <c r="AA235" s="10" t="str">
        <f t="shared" si="23"/>
        <v>NA</v>
      </c>
      <c r="AB235" s="10">
        <f t="shared" si="24"/>
        <v>0</v>
      </c>
      <c r="AC235" t="str">
        <f t="shared" si="25"/>
        <v>m</v>
      </c>
      <c r="AD235" t="s">
        <v>7146</v>
      </c>
    </row>
    <row r="236" spans="1:30" x14ac:dyDescent="0.2">
      <c r="A236" s="8" t="s">
        <v>27</v>
      </c>
      <c r="B236" s="8" t="s">
        <v>7162</v>
      </c>
      <c r="C236" s="8" t="s">
        <v>28</v>
      </c>
      <c r="D236" s="8" t="s">
        <v>461</v>
      </c>
      <c r="E236" s="8" t="s">
        <v>80</v>
      </c>
      <c r="F236" s="9" t="s">
        <v>31</v>
      </c>
      <c r="G236" s="8" t="s">
        <v>268</v>
      </c>
      <c r="H236" s="8" t="s">
        <v>47</v>
      </c>
      <c r="I236" s="8" t="s">
        <v>294</v>
      </c>
      <c r="J236" s="8" t="s">
        <v>270</v>
      </c>
      <c r="K236" s="8" t="s">
        <v>36</v>
      </c>
      <c r="L236" s="8" t="s">
        <v>37</v>
      </c>
      <c r="M236" s="10">
        <v>5</v>
      </c>
      <c r="N236" s="10">
        <v>27</v>
      </c>
      <c r="O236" s="11">
        <v>49.999999950000003</v>
      </c>
      <c r="P236" s="10">
        <v>1.8518518500000001</v>
      </c>
      <c r="Q236" s="10">
        <v>288</v>
      </c>
      <c r="R236" s="10">
        <v>9.375</v>
      </c>
      <c r="S236" s="10">
        <v>2.6256944444444401</v>
      </c>
      <c r="T236" s="10">
        <v>0</v>
      </c>
      <c r="U236" s="10">
        <v>0</v>
      </c>
      <c r="V236" s="10">
        <v>0</v>
      </c>
      <c r="W236" s="10">
        <f t="shared" si="20"/>
        <v>49.999999950000003</v>
      </c>
      <c r="X236" s="10">
        <f t="shared" si="21"/>
        <v>-49.999999950000003</v>
      </c>
      <c r="Y236" s="10">
        <f t="shared" si="22"/>
        <v>-1</v>
      </c>
      <c r="Z236" s="10">
        <v>0</v>
      </c>
      <c r="AA236" s="10" t="str">
        <f t="shared" si="23"/>
        <v>NA</v>
      </c>
      <c r="AB236" s="10">
        <f t="shared" si="24"/>
        <v>0</v>
      </c>
      <c r="AC236" t="str">
        <f t="shared" si="25"/>
        <v>p</v>
      </c>
      <c r="AD236" t="s">
        <v>7137</v>
      </c>
    </row>
    <row r="237" spans="1:30" x14ac:dyDescent="0.2">
      <c r="A237" s="8" t="s">
        <v>27</v>
      </c>
      <c r="B237" s="8" t="s">
        <v>7162</v>
      </c>
      <c r="C237" s="8" t="s">
        <v>28</v>
      </c>
      <c r="D237" s="8" t="s">
        <v>462</v>
      </c>
      <c r="E237" s="8" t="s">
        <v>463</v>
      </c>
      <c r="F237" s="9" t="s">
        <v>31</v>
      </c>
      <c r="G237" s="8" t="s">
        <v>268</v>
      </c>
      <c r="H237" s="8" t="s">
        <v>119</v>
      </c>
      <c r="I237" s="8" t="s">
        <v>274</v>
      </c>
      <c r="J237" s="8" t="s">
        <v>270</v>
      </c>
      <c r="K237" s="8" t="s">
        <v>36</v>
      </c>
      <c r="L237" s="8" t="s">
        <v>37</v>
      </c>
      <c r="M237" s="10">
        <v>5</v>
      </c>
      <c r="N237" s="10">
        <v>32</v>
      </c>
      <c r="O237" s="11">
        <v>54.774999999999999</v>
      </c>
      <c r="P237" s="10">
        <v>1.71171875</v>
      </c>
      <c r="Q237" s="10">
        <v>3529</v>
      </c>
      <c r="R237" s="10">
        <v>0.90677245678662499</v>
      </c>
      <c r="S237" s="10">
        <v>1.20456219892321</v>
      </c>
      <c r="T237" s="10">
        <v>0</v>
      </c>
      <c r="U237" s="10">
        <v>0</v>
      </c>
      <c r="V237" s="10">
        <v>0</v>
      </c>
      <c r="W237" s="10">
        <f t="shared" si="20"/>
        <v>54.774999999999999</v>
      </c>
      <c r="X237" s="10">
        <f t="shared" si="21"/>
        <v>-54.774999999999999</v>
      </c>
      <c r="Y237" s="10">
        <f t="shared" si="22"/>
        <v>-1</v>
      </c>
      <c r="Z237" s="10">
        <v>0</v>
      </c>
      <c r="AA237" s="10" t="str">
        <f t="shared" si="23"/>
        <v>NA</v>
      </c>
      <c r="AB237" s="10">
        <f t="shared" si="24"/>
        <v>0</v>
      </c>
      <c r="AC237" t="str">
        <f t="shared" si="25"/>
        <v>l</v>
      </c>
      <c r="AD237" t="s">
        <v>7145</v>
      </c>
    </row>
    <row r="238" spans="1:30" x14ac:dyDescent="0.2">
      <c r="A238" s="8" t="s">
        <v>27</v>
      </c>
      <c r="B238" s="8" t="s">
        <v>7162</v>
      </c>
      <c r="C238" s="8" t="s">
        <v>28</v>
      </c>
      <c r="D238" s="8" t="s">
        <v>464</v>
      </c>
      <c r="E238" s="8" t="s">
        <v>465</v>
      </c>
      <c r="F238" s="9" t="s">
        <v>31</v>
      </c>
      <c r="G238" s="8" t="s">
        <v>268</v>
      </c>
      <c r="H238" s="8" t="s">
        <v>125</v>
      </c>
      <c r="I238" s="8" t="s">
        <v>337</v>
      </c>
      <c r="J238" s="8" t="s">
        <v>270</v>
      </c>
      <c r="K238" s="8" t="s">
        <v>36</v>
      </c>
      <c r="L238" s="8" t="s">
        <v>37</v>
      </c>
      <c r="M238" s="10">
        <v>5</v>
      </c>
      <c r="N238" s="10">
        <v>29</v>
      </c>
      <c r="O238" s="11">
        <v>91.849999875000009</v>
      </c>
      <c r="P238" s="10">
        <v>3.1672413750000001</v>
      </c>
      <c r="Q238" s="10">
        <v>7494</v>
      </c>
      <c r="R238" s="10">
        <v>0.38697624766479799</v>
      </c>
      <c r="S238" s="10">
        <v>1.56455831331732</v>
      </c>
      <c r="T238" s="10">
        <v>0</v>
      </c>
      <c r="U238" s="10">
        <v>0</v>
      </c>
      <c r="V238" s="10">
        <v>0</v>
      </c>
      <c r="W238" s="10">
        <f t="shared" si="20"/>
        <v>91.849999875000009</v>
      </c>
      <c r="X238" s="10">
        <f t="shared" si="21"/>
        <v>-91.849999875000009</v>
      </c>
      <c r="Y238" s="10">
        <f t="shared" si="22"/>
        <v>-1</v>
      </c>
      <c r="Z238" s="10">
        <v>0</v>
      </c>
      <c r="AA238" s="10" t="str">
        <f t="shared" si="23"/>
        <v>NA</v>
      </c>
      <c r="AB238" s="10">
        <f t="shared" si="24"/>
        <v>0</v>
      </c>
      <c r="AC238" t="str">
        <f t="shared" si="25"/>
        <v>b</v>
      </c>
      <c r="AD238" t="s">
        <v>7139</v>
      </c>
    </row>
    <row r="239" spans="1:30" x14ac:dyDescent="0.2">
      <c r="A239" s="8" t="s">
        <v>27</v>
      </c>
      <c r="B239" s="8" t="s">
        <v>7162</v>
      </c>
      <c r="C239" s="8" t="s">
        <v>28</v>
      </c>
      <c r="D239" s="8" t="s">
        <v>466</v>
      </c>
      <c r="E239" s="8" t="s">
        <v>56</v>
      </c>
      <c r="F239" s="9" t="s">
        <v>31</v>
      </c>
      <c r="G239" s="8" t="s">
        <v>268</v>
      </c>
      <c r="H239" s="8" t="s">
        <v>47</v>
      </c>
      <c r="I239" s="8" t="s">
        <v>294</v>
      </c>
      <c r="J239" s="8" t="s">
        <v>270</v>
      </c>
      <c r="K239" s="8" t="s">
        <v>36</v>
      </c>
      <c r="L239" s="8" t="s">
        <v>37</v>
      </c>
      <c r="M239" s="10">
        <v>5</v>
      </c>
      <c r="N239" s="10">
        <v>95</v>
      </c>
      <c r="O239" s="11">
        <v>122.36249968750001</v>
      </c>
      <c r="P239" s="10">
        <v>1.2880263125</v>
      </c>
      <c r="Q239" s="10">
        <v>2426</v>
      </c>
      <c r="R239" s="10">
        <v>3.9159109645507</v>
      </c>
      <c r="S239" s="10">
        <v>2.7434872217642199</v>
      </c>
      <c r="T239" s="10">
        <v>0</v>
      </c>
      <c r="U239" s="10">
        <v>0</v>
      </c>
      <c r="V239" s="10">
        <v>0</v>
      </c>
      <c r="W239" s="10">
        <f t="shared" si="20"/>
        <v>122.36249968750001</v>
      </c>
      <c r="X239" s="10">
        <f t="shared" si="21"/>
        <v>-122.36249968750001</v>
      </c>
      <c r="Y239" s="10">
        <f t="shared" si="22"/>
        <v>-1</v>
      </c>
      <c r="Z239" s="10">
        <v>0</v>
      </c>
      <c r="AA239" s="10" t="str">
        <f t="shared" si="23"/>
        <v>NA</v>
      </c>
      <c r="AB239" s="10">
        <f t="shared" si="24"/>
        <v>0</v>
      </c>
      <c r="AC239" t="str">
        <f t="shared" si="25"/>
        <v>p</v>
      </c>
      <c r="AD239" t="s">
        <v>7137</v>
      </c>
    </row>
    <row r="240" spans="1:30" x14ac:dyDescent="0.2">
      <c r="A240" s="8" t="s">
        <v>27</v>
      </c>
      <c r="B240" s="8" t="s">
        <v>7162</v>
      </c>
      <c r="C240" s="8" t="s">
        <v>28</v>
      </c>
      <c r="D240" s="8" t="s">
        <v>467</v>
      </c>
      <c r="E240" s="8" t="s">
        <v>86</v>
      </c>
      <c r="F240" s="9" t="s">
        <v>31</v>
      </c>
      <c r="G240" s="8" t="s">
        <v>268</v>
      </c>
      <c r="H240" s="8" t="s">
        <v>47</v>
      </c>
      <c r="I240" s="8" t="s">
        <v>294</v>
      </c>
      <c r="J240" s="8" t="s">
        <v>270</v>
      </c>
      <c r="K240" s="8" t="s">
        <v>36</v>
      </c>
      <c r="L240" s="8" t="s">
        <v>37</v>
      </c>
      <c r="M240" s="10">
        <v>5</v>
      </c>
      <c r="N240" s="10">
        <v>161</v>
      </c>
      <c r="O240" s="11">
        <v>361.84999952499999</v>
      </c>
      <c r="P240" s="10">
        <v>2.2475155249999998</v>
      </c>
      <c r="Q240" s="10">
        <v>6987</v>
      </c>
      <c r="R240" s="10">
        <v>2.3042793759839699</v>
      </c>
      <c r="S240" s="10">
        <v>1.93619579218549</v>
      </c>
      <c r="T240" s="10">
        <v>0</v>
      </c>
      <c r="U240" s="10">
        <v>0</v>
      </c>
      <c r="V240" s="10">
        <v>0</v>
      </c>
      <c r="W240" s="10">
        <f t="shared" si="20"/>
        <v>361.84999952499999</v>
      </c>
      <c r="X240" s="10">
        <f t="shared" si="21"/>
        <v>-361.84999952499999</v>
      </c>
      <c r="Y240" s="10">
        <f t="shared" si="22"/>
        <v>-1</v>
      </c>
      <c r="Z240" s="10">
        <v>0</v>
      </c>
      <c r="AA240" s="10" t="str">
        <f t="shared" si="23"/>
        <v>NA</v>
      </c>
      <c r="AB240" s="10">
        <f t="shared" si="24"/>
        <v>0</v>
      </c>
      <c r="AC240" t="str">
        <f t="shared" si="25"/>
        <v>p</v>
      </c>
      <c r="AD240" t="s">
        <v>7137</v>
      </c>
    </row>
    <row r="241" spans="1:30" x14ac:dyDescent="0.2">
      <c r="A241" s="8" t="s">
        <v>27</v>
      </c>
      <c r="B241" s="8" t="s">
        <v>7162</v>
      </c>
      <c r="C241" s="8" t="s">
        <v>28</v>
      </c>
      <c r="D241" s="8" t="s">
        <v>468</v>
      </c>
      <c r="E241" s="8" t="s">
        <v>469</v>
      </c>
      <c r="F241" s="9" t="s">
        <v>31</v>
      </c>
      <c r="G241" s="8" t="s">
        <v>268</v>
      </c>
      <c r="H241" s="8" t="s">
        <v>285</v>
      </c>
      <c r="I241" s="8" t="s">
        <v>34</v>
      </c>
      <c r="J241" s="8" t="s">
        <v>35</v>
      </c>
      <c r="K241" s="8" t="s">
        <v>36</v>
      </c>
      <c r="L241" s="8" t="s">
        <v>37</v>
      </c>
      <c r="M241" s="10">
        <v>6.25</v>
      </c>
      <c r="N241" s="10">
        <v>1</v>
      </c>
      <c r="O241" s="11">
        <v>1.3125</v>
      </c>
      <c r="P241" s="10">
        <v>1.3125</v>
      </c>
      <c r="Q241" s="10">
        <v>6</v>
      </c>
      <c r="R241" s="10">
        <v>16.6666666666667</v>
      </c>
      <c r="S241" s="10">
        <v>1.3333333333333299</v>
      </c>
      <c r="T241" s="10">
        <v>0</v>
      </c>
      <c r="U241" s="10">
        <v>0</v>
      </c>
      <c r="V241" s="10">
        <v>0</v>
      </c>
      <c r="W241" s="10">
        <f t="shared" si="20"/>
        <v>1.3125</v>
      </c>
      <c r="X241" s="10">
        <f t="shared" si="21"/>
        <v>-1.3125</v>
      </c>
      <c r="Y241" s="10">
        <f t="shared" si="22"/>
        <v>-1</v>
      </c>
      <c r="Z241" s="10">
        <v>0</v>
      </c>
      <c r="AA241" s="10" t="str">
        <f t="shared" si="23"/>
        <v>NA</v>
      </c>
      <c r="AB241" s="10">
        <f t="shared" si="24"/>
        <v>0</v>
      </c>
      <c r="AC241" t="str">
        <f t="shared" si="25"/>
        <v>t</v>
      </c>
      <c r="AD241" t="s">
        <v>7135</v>
      </c>
    </row>
    <row r="242" spans="1:30" x14ac:dyDescent="0.2">
      <c r="A242" s="8" t="s">
        <v>27</v>
      </c>
      <c r="B242" s="8" t="s">
        <v>7162</v>
      </c>
      <c r="C242" s="8" t="s">
        <v>28</v>
      </c>
      <c r="D242" s="8" t="s">
        <v>470</v>
      </c>
      <c r="E242" s="8" t="s">
        <v>471</v>
      </c>
      <c r="F242" s="9" t="s">
        <v>31</v>
      </c>
      <c r="G242" s="8" t="s">
        <v>268</v>
      </c>
      <c r="H242" s="8" t="s">
        <v>285</v>
      </c>
      <c r="I242" s="8" t="s">
        <v>34</v>
      </c>
      <c r="J242" s="8" t="s">
        <v>35</v>
      </c>
      <c r="K242" s="8" t="s">
        <v>36</v>
      </c>
      <c r="L242" s="8" t="s">
        <v>37</v>
      </c>
      <c r="M242" s="10">
        <v>6.25</v>
      </c>
      <c r="N242" s="10">
        <v>1</v>
      </c>
      <c r="O242" s="11">
        <v>2.4</v>
      </c>
      <c r="P242" s="10">
        <v>2.4</v>
      </c>
      <c r="Q242" s="10">
        <v>41</v>
      </c>
      <c r="R242" s="10">
        <v>2.4390243902439002</v>
      </c>
      <c r="S242" s="10">
        <v>1.07317073170732</v>
      </c>
      <c r="T242" s="10">
        <v>0</v>
      </c>
      <c r="U242" s="10">
        <v>0</v>
      </c>
      <c r="V242" s="10">
        <v>0</v>
      </c>
      <c r="W242" s="10">
        <f t="shared" si="20"/>
        <v>2.4</v>
      </c>
      <c r="X242" s="10">
        <f t="shared" si="21"/>
        <v>-2.4</v>
      </c>
      <c r="Y242" s="10">
        <f t="shared" si="22"/>
        <v>-1</v>
      </c>
      <c r="Z242" s="10">
        <v>0</v>
      </c>
      <c r="AA242" s="10" t="str">
        <f t="shared" si="23"/>
        <v>NA</v>
      </c>
      <c r="AB242" s="10">
        <f t="shared" si="24"/>
        <v>0</v>
      </c>
      <c r="AC242" t="str">
        <f t="shared" si="25"/>
        <v>t</v>
      </c>
      <c r="AD242" t="s">
        <v>7135</v>
      </c>
    </row>
    <row r="243" spans="1:30" x14ac:dyDescent="0.2">
      <c r="A243" s="8" t="s">
        <v>27</v>
      </c>
      <c r="B243" s="8" t="s">
        <v>7162</v>
      </c>
      <c r="C243" s="8" t="s">
        <v>28</v>
      </c>
      <c r="D243" s="8" t="s">
        <v>472</v>
      </c>
      <c r="E243" s="8" t="s">
        <v>473</v>
      </c>
      <c r="F243" s="9" t="s">
        <v>31</v>
      </c>
      <c r="G243" s="8" t="s">
        <v>268</v>
      </c>
      <c r="H243" s="8" t="s">
        <v>285</v>
      </c>
      <c r="I243" s="8" t="s">
        <v>34</v>
      </c>
      <c r="J243" s="8" t="s">
        <v>35</v>
      </c>
      <c r="K243" s="8" t="s">
        <v>36</v>
      </c>
      <c r="L243" s="8" t="s">
        <v>37</v>
      </c>
      <c r="M243" s="10">
        <v>6.25</v>
      </c>
      <c r="N243" s="10">
        <v>1</v>
      </c>
      <c r="O243" s="11">
        <v>2.5499999999999998</v>
      </c>
      <c r="P243" s="10">
        <v>2.5499999999999998</v>
      </c>
      <c r="Q243" s="10">
        <v>21</v>
      </c>
      <c r="R243" s="10">
        <v>4.7619047619047601</v>
      </c>
      <c r="S243" s="10">
        <v>1</v>
      </c>
      <c r="T243" s="10">
        <v>0</v>
      </c>
      <c r="U243" s="10">
        <v>0</v>
      </c>
      <c r="V243" s="10">
        <v>0</v>
      </c>
      <c r="W243" s="10">
        <f t="shared" si="20"/>
        <v>2.5499999999999998</v>
      </c>
      <c r="X243" s="10">
        <f t="shared" si="21"/>
        <v>-2.5499999999999998</v>
      </c>
      <c r="Y243" s="10">
        <f t="shared" si="22"/>
        <v>-1</v>
      </c>
      <c r="Z243" s="10">
        <v>0</v>
      </c>
      <c r="AA243" s="10" t="str">
        <f t="shared" si="23"/>
        <v>NA</v>
      </c>
      <c r="AB243" s="10">
        <f t="shared" si="24"/>
        <v>0</v>
      </c>
      <c r="AC243" t="str">
        <f t="shared" si="25"/>
        <v>t</v>
      </c>
      <c r="AD243" t="s">
        <v>7135</v>
      </c>
    </row>
    <row r="244" spans="1:30" x14ac:dyDescent="0.2">
      <c r="A244" s="8" t="s">
        <v>27</v>
      </c>
      <c r="B244" s="8" t="s">
        <v>7162</v>
      </c>
      <c r="C244" s="8" t="s">
        <v>28</v>
      </c>
      <c r="D244" s="8" t="s">
        <v>474</v>
      </c>
      <c r="E244" s="8" t="s">
        <v>475</v>
      </c>
      <c r="F244" s="9" t="s">
        <v>31</v>
      </c>
      <c r="G244" s="8" t="s">
        <v>268</v>
      </c>
      <c r="H244" s="8" t="s">
        <v>285</v>
      </c>
      <c r="I244" s="8" t="s">
        <v>34</v>
      </c>
      <c r="J244" s="8" t="s">
        <v>35</v>
      </c>
      <c r="K244" s="8" t="s">
        <v>36</v>
      </c>
      <c r="L244" s="8" t="s">
        <v>37</v>
      </c>
      <c r="M244" s="10">
        <v>6.25</v>
      </c>
      <c r="N244" s="10">
        <v>1</v>
      </c>
      <c r="O244" s="11">
        <v>3.3</v>
      </c>
      <c r="P244" s="10">
        <v>3.3</v>
      </c>
      <c r="Q244" s="10">
        <v>21</v>
      </c>
      <c r="R244" s="10">
        <v>4.7619047619047601</v>
      </c>
      <c r="S244" s="10">
        <v>1.04285714285714</v>
      </c>
      <c r="T244" s="10">
        <v>0</v>
      </c>
      <c r="U244" s="10">
        <v>0</v>
      </c>
      <c r="V244" s="10">
        <v>0</v>
      </c>
      <c r="W244" s="10">
        <f t="shared" si="20"/>
        <v>3.3</v>
      </c>
      <c r="X244" s="10">
        <f t="shared" si="21"/>
        <v>-3.3</v>
      </c>
      <c r="Y244" s="10">
        <f t="shared" si="22"/>
        <v>-1</v>
      </c>
      <c r="Z244" s="10">
        <v>0</v>
      </c>
      <c r="AA244" s="10" t="str">
        <f t="shared" si="23"/>
        <v>NA</v>
      </c>
      <c r="AB244" s="10">
        <f t="shared" si="24"/>
        <v>0</v>
      </c>
      <c r="AC244" t="str">
        <f t="shared" si="25"/>
        <v>t</v>
      </c>
      <c r="AD244" t="s">
        <v>7135</v>
      </c>
    </row>
    <row r="245" spans="1:30" x14ac:dyDescent="0.2">
      <c r="A245" s="8" t="s">
        <v>27</v>
      </c>
      <c r="B245" s="8" t="s">
        <v>7162</v>
      </c>
      <c r="C245" s="8" t="s">
        <v>28</v>
      </c>
      <c r="D245" s="8" t="s">
        <v>476</v>
      </c>
      <c r="E245" s="8" t="s">
        <v>477</v>
      </c>
      <c r="F245" s="9" t="s">
        <v>31</v>
      </c>
      <c r="G245" s="8" t="s">
        <v>268</v>
      </c>
      <c r="H245" s="8" t="s">
        <v>125</v>
      </c>
      <c r="I245" s="8" t="s">
        <v>337</v>
      </c>
      <c r="J245" s="8" t="s">
        <v>270</v>
      </c>
      <c r="K245" s="8" t="s">
        <v>36</v>
      </c>
      <c r="L245" s="8" t="s">
        <v>37</v>
      </c>
      <c r="M245" s="10">
        <v>6.25</v>
      </c>
      <c r="N245" s="10">
        <v>4</v>
      </c>
      <c r="O245" s="11">
        <v>3.9624999999999999</v>
      </c>
      <c r="P245" s="10">
        <v>0.99062499999999998</v>
      </c>
      <c r="Q245" s="10">
        <v>197</v>
      </c>
      <c r="R245" s="10">
        <v>2.0304568527918798</v>
      </c>
      <c r="S245" s="10">
        <v>1.61522842639594</v>
      </c>
      <c r="T245" s="10">
        <v>0</v>
      </c>
      <c r="U245" s="10">
        <v>0</v>
      </c>
      <c r="V245" s="10">
        <v>0</v>
      </c>
      <c r="W245" s="10">
        <f t="shared" si="20"/>
        <v>3.9624999999999999</v>
      </c>
      <c r="X245" s="10">
        <f t="shared" si="21"/>
        <v>-3.9624999999999999</v>
      </c>
      <c r="Y245" s="10">
        <f t="shared" si="22"/>
        <v>-1</v>
      </c>
      <c r="Z245" s="10">
        <v>0</v>
      </c>
      <c r="AA245" s="10" t="str">
        <f t="shared" si="23"/>
        <v>NA</v>
      </c>
      <c r="AB245" s="10">
        <f t="shared" si="24"/>
        <v>0</v>
      </c>
      <c r="AC245" t="str">
        <f t="shared" si="25"/>
        <v>b</v>
      </c>
      <c r="AD245" t="s">
        <v>7139</v>
      </c>
    </row>
    <row r="246" spans="1:30" x14ac:dyDescent="0.2">
      <c r="A246" s="8" t="s">
        <v>27</v>
      </c>
      <c r="B246" s="8" t="s">
        <v>7162</v>
      </c>
      <c r="C246" s="8" t="s">
        <v>28</v>
      </c>
      <c r="D246" s="8" t="s">
        <v>478</v>
      </c>
      <c r="E246" s="8" t="s">
        <v>479</v>
      </c>
      <c r="F246" s="9" t="s">
        <v>31</v>
      </c>
      <c r="G246" s="8" t="s">
        <v>268</v>
      </c>
      <c r="H246" s="8" t="s">
        <v>285</v>
      </c>
      <c r="I246" s="8" t="s">
        <v>34</v>
      </c>
      <c r="J246" s="8" t="s">
        <v>35</v>
      </c>
      <c r="K246" s="8" t="s">
        <v>36</v>
      </c>
      <c r="L246" s="8" t="s">
        <v>37</v>
      </c>
      <c r="M246" s="10">
        <v>6.25</v>
      </c>
      <c r="N246" s="10">
        <v>3</v>
      </c>
      <c r="O246" s="11">
        <v>7.125</v>
      </c>
      <c r="P246" s="10">
        <v>2.375</v>
      </c>
      <c r="Q246" s="10">
        <v>14</v>
      </c>
      <c r="R246" s="10">
        <v>21.428571428571399</v>
      </c>
      <c r="S246" s="10">
        <v>1</v>
      </c>
      <c r="T246" s="10">
        <v>0</v>
      </c>
      <c r="U246" s="10">
        <v>0</v>
      </c>
      <c r="V246" s="10">
        <v>0</v>
      </c>
      <c r="W246" s="10">
        <f t="shared" si="20"/>
        <v>7.125</v>
      </c>
      <c r="X246" s="10">
        <f t="shared" si="21"/>
        <v>-7.125</v>
      </c>
      <c r="Y246" s="10">
        <f t="shared" si="22"/>
        <v>-1</v>
      </c>
      <c r="Z246" s="10">
        <v>0</v>
      </c>
      <c r="AA246" s="10" t="str">
        <f t="shared" si="23"/>
        <v>NA</v>
      </c>
      <c r="AB246" s="10">
        <f t="shared" si="24"/>
        <v>0</v>
      </c>
      <c r="AC246" t="str">
        <f t="shared" si="25"/>
        <v>t</v>
      </c>
      <c r="AD246" t="s">
        <v>7135</v>
      </c>
    </row>
    <row r="247" spans="1:30" x14ac:dyDescent="0.2">
      <c r="A247" s="8" t="s">
        <v>27</v>
      </c>
      <c r="B247" s="8" t="s">
        <v>7162</v>
      </c>
      <c r="C247" s="8" t="s">
        <v>28</v>
      </c>
      <c r="D247" s="8" t="s">
        <v>480</v>
      </c>
      <c r="E247" s="8" t="s">
        <v>481</v>
      </c>
      <c r="F247" s="9" t="s">
        <v>31</v>
      </c>
      <c r="G247" s="8" t="s">
        <v>268</v>
      </c>
      <c r="H247" s="8" t="s">
        <v>285</v>
      </c>
      <c r="I247" s="8" t="s">
        <v>34</v>
      </c>
      <c r="J247" s="8" t="s">
        <v>35</v>
      </c>
      <c r="K247" s="8" t="s">
        <v>36</v>
      </c>
      <c r="L247" s="8" t="s">
        <v>37</v>
      </c>
      <c r="M247" s="10">
        <v>6.25</v>
      </c>
      <c r="N247" s="10">
        <v>5</v>
      </c>
      <c r="O247" s="11">
        <v>7.5</v>
      </c>
      <c r="P247" s="10">
        <v>1.5</v>
      </c>
      <c r="Q247" s="10">
        <v>39</v>
      </c>
      <c r="R247" s="10">
        <v>12.8205128205128</v>
      </c>
      <c r="S247" s="10">
        <v>1.02564102564103</v>
      </c>
      <c r="T247" s="10">
        <v>0</v>
      </c>
      <c r="U247" s="10">
        <v>0</v>
      </c>
      <c r="V247" s="10">
        <v>0</v>
      </c>
      <c r="W247" s="10">
        <f t="shared" si="20"/>
        <v>7.5</v>
      </c>
      <c r="X247" s="10">
        <f t="shared" si="21"/>
        <v>-7.5</v>
      </c>
      <c r="Y247" s="10">
        <f t="shared" si="22"/>
        <v>-1</v>
      </c>
      <c r="Z247" s="10">
        <v>0</v>
      </c>
      <c r="AA247" s="10" t="str">
        <f t="shared" si="23"/>
        <v>NA</v>
      </c>
      <c r="AB247" s="10">
        <f t="shared" si="24"/>
        <v>0</v>
      </c>
      <c r="AC247" t="str">
        <f t="shared" si="25"/>
        <v>t</v>
      </c>
      <c r="AD247" t="s">
        <v>7135</v>
      </c>
    </row>
    <row r="248" spans="1:30" x14ac:dyDescent="0.2">
      <c r="A248" s="8" t="s">
        <v>27</v>
      </c>
      <c r="B248" s="8" t="s">
        <v>7162</v>
      </c>
      <c r="C248" s="8" t="s">
        <v>28</v>
      </c>
      <c r="D248" s="8" t="s">
        <v>482</v>
      </c>
      <c r="E248" s="8" t="s">
        <v>483</v>
      </c>
      <c r="F248" s="9" t="s">
        <v>31</v>
      </c>
      <c r="G248" s="8" t="s">
        <v>268</v>
      </c>
      <c r="H248" s="8" t="s">
        <v>285</v>
      </c>
      <c r="I248" s="8" t="s">
        <v>34</v>
      </c>
      <c r="J248" s="8" t="s">
        <v>35</v>
      </c>
      <c r="K248" s="8" t="s">
        <v>36</v>
      </c>
      <c r="L248" s="8" t="s">
        <v>37</v>
      </c>
      <c r="M248" s="10">
        <v>6.25</v>
      </c>
      <c r="N248" s="10">
        <v>4</v>
      </c>
      <c r="O248" s="11">
        <v>16.212499999999999</v>
      </c>
      <c r="P248" s="10">
        <v>4.0531249999999996</v>
      </c>
      <c r="Q248" s="10">
        <v>124</v>
      </c>
      <c r="R248" s="10">
        <v>3.2258064516128999</v>
      </c>
      <c r="S248" s="10">
        <v>1.31854838709677</v>
      </c>
      <c r="T248" s="10">
        <v>0</v>
      </c>
      <c r="U248" s="10">
        <v>0</v>
      </c>
      <c r="V248" s="10">
        <v>0</v>
      </c>
      <c r="W248" s="10">
        <f t="shared" si="20"/>
        <v>16.212499999999999</v>
      </c>
      <c r="X248" s="10">
        <f t="shared" si="21"/>
        <v>-16.212499999999999</v>
      </c>
      <c r="Y248" s="10">
        <f t="shared" si="22"/>
        <v>-1</v>
      </c>
      <c r="Z248" s="10">
        <v>0</v>
      </c>
      <c r="AA248" s="10" t="str">
        <f t="shared" si="23"/>
        <v>NA</v>
      </c>
      <c r="AB248" s="10">
        <f t="shared" si="24"/>
        <v>0</v>
      </c>
      <c r="AC248" t="str">
        <f t="shared" si="25"/>
        <v>t</v>
      </c>
      <c r="AD248" t="s">
        <v>7135</v>
      </c>
    </row>
    <row r="249" spans="1:30" x14ac:dyDescent="0.2">
      <c r="A249" s="8" t="s">
        <v>27</v>
      </c>
      <c r="B249" s="8" t="s">
        <v>7162</v>
      </c>
      <c r="C249" s="8" t="s">
        <v>28</v>
      </c>
      <c r="D249" s="8" t="s">
        <v>484</v>
      </c>
      <c r="E249" s="8" t="s">
        <v>192</v>
      </c>
      <c r="F249" s="9" t="s">
        <v>31</v>
      </c>
      <c r="G249" s="8" t="s">
        <v>268</v>
      </c>
      <c r="H249" s="8" t="s">
        <v>67</v>
      </c>
      <c r="I249" s="8" t="s">
        <v>296</v>
      </c>
      <c r="J249" s="8" t="s">
        <v>270</v>
      </c>
      <c r="K249" s="8" t="s">
        <v>36</v>
      </c>
      <c r="L249" s="8" t="s">
        <v>37</v>
      </c>
      <c r="M249" s="10">
        <v>6.25</v>
      </c>
      <c r="N249" s="10">
        <v>14</v>
      </c>
      <c r="O249" s="11">
        <v>42.712499899999997</v>
      </c>
      <c r="P249" s="10">
        <v>3.0508928499999999</v>
      </c>
      <c r="Q249" s="10">
        <v>295</v>
      </c>
      <c r="R249" s="10">
        <v>4.7457627118644101</v>
      </c>
      <c r="S249" s="10">
        <v>2.86542372881356</v>
      </c>
      <c r="T249" s="10">
        <v>0</v>
      </c>
      <c r="U249" s="10">
        <v>0</v>
      </c>
      <c r="V249" s="10">
        <v>0</v>
      </c>
      <c r="W249" s="10">
        <f t="shared" si="20"/>
        <v>42.712499899999997</v>
      </c>
      <c r="X249" s="10">
        <f t="shared" si="21"/>
        <v>-42.712499899999997</v>
      </c>
      <c r="Y249" s="10">
        <f t="shared" si="22"/>
        <v>-1</v>
      </c>
      <c r="Z249" s="10">
        <v>0</v>
      </c>
      <c r="AA249" s="10" t="str">
        <f t="shared" si="23"/>
        <v>NA</v>
      </c>
      <c r="AB249" s="10">
        <f t="shared" si="24"/>
        <v>0</v>
      </c>
      <c r="AC249" t="str">
        <f t="shared" si="25"/>
        <v>f</v>
      </c>
      <c r="AD249" t="s">
        <v>7138</v>
      </c>
    </row>
    <row r="250" spans="1:30" x14ac:dyDescent="0.2">
      <c r="A250" s="8" t="s">
        <v>27</v>
      </c>
      <c r="B250" s="8" t="s">
        <v>7162</v>
      </c>
      <c r="C250" s="8" t="s">
        <v>28</v>
      </c>
      <c r="D250" s="8" t="s">
        <v>485</v>
      </c>
      <c r="E250" s="8" t="s">
        <v>486</v>
      </c>
      <c r="F250" s="9" t="s">
        <v>31</v>
      </c>
      <c r="G250" s="8" t="s">
        <v>268</v>
      </c>
      <c r="H250" s="8" t="s">
        <v>285</v>
      </c>
      <c r="I250" s="8" t="s">
        <v>34</v>
      </c>
      <c r="J250" s="8" t="s">
        <v>35</v>
      </c>
      <c r="K250" s="8" t="s">
        <v>36</v>
      </c>
      <c r="L250" s="8" t="s">
        <v>37</v>
      </c>
      <c r="M250" s="10">
        <v>6.25</v>
      </c>
      <c r="N250" s="10">
        <v>28</v>
      </c>
      <c r="O250" s="11">
        <v>57.499999899999999</v>
      </c>
      <c r="P250" s="10">
        <v>2.0535714249999999</v>
      </c>
      <c r="Q250" s="10">
        <v>751</v>
      </c>
      <c r="R250" s="10">
        <v>3.7283621837549901</v>
      </c>
      <c r="S250" s="10">
        <v>1.67083888149134</v>
      </c>
      <c r="T250" s="10">
        <v>0</v>
      </c>
      <c r="U250" s="10">
        <v>0</v>
      </c>
      <c r="V250" s="10">
        <v>0</v>
      </c>
      <c r="W250" s="10">
        <f t="shared" si="20"/>
        <v>57.499999899999999</v>
      </c>
      <c r="X250" s="10">
        <f t="shared" si="21"/>
        <v>-57.499999899999999</v>
      </c>
      <c r="Y250" s="10">
        <f t="shared" si="22"/>
        <v>-1</v>
      </c>
      <c r="Z250" s="10">
        <v>0</v>
      </c>
      <c r="AA250" s="10" t="str">
        <f t="shared" si="23"/>
        <v>NA</v>
      </c>
      <c r="AB250" s="10">
        <f t="shared" si="24"/>
        <v>0</v>
      </c>
      <c r="AC250" t="str">
        <f t="shared" si="25"/>
        <v>d</v>
      </c>
      <c r="AD250" t="s">
        <v>7147</v>
      </c>
    </row>
    <row r="251" spans="1:30" x14ac:dyDescent="0.2">
      <c r="A251" s="8" t="s">
        <v>27</v>
      </c>
      <c r="B251" s="8" t="s">
        <v>7162</v>
      </c>
      <c r="C251" s="8" t="s">
        <v>28</v>
      </c>
      <c r="D251" s="8" t="s">
        <v>487</v>
      </c>
      <c r="E251" s="8" t="s">
        <v>488</v>
      </c>
      <c r="F251" s="9" t="s">
        <v>31</v>
      </c>
      <c r="G251" s="8" t="s">
        <v>268</v>
      </c>
      <c r="H251" s="8" t="s">
        <v>285</v>
      </c>
      <c r="I251" s="8" t="s">
        <v>34</v>
      </c>
      <c r="J251" s="8" t="s">
        <v>35</v>
      </c>
      <c r="K251" s="8" t="s">
        <v>36</v>
      </c>
      <c r="L251" s="8" t="s">
        <v>37</v>
      </c>
      <c r="M251" s="10">
        <v>6.25</v>
      </c>
      <c r="N251" s="10">
        <v>14</v>
      </c>
      <c r="O251" s="11">
        <v>66.024999949999994</v>
      </c>
      <c r="P251" s="10">
        <v>4.716071425</v>
      </c>
      <c r="Q251" s="10">
        <v>2704</v>
      </c>
      <c r="R251" s="10">
        <v>0.51775147928994103</v>
      </c>
      <c r="S251" s="10">
        <v>2.2450813609467501</v>
      </c>
      <c r="T251" s="10">
        <v>0</v>
      </c>
      <c r="U251" s="10">
        <v>0</v>
      </c>
      <c r="V251" s="10">
        <v>0</v>
      </c>
      <c r="W251" s="10">
        <f t="shared" si="20"/>
        <v>66.024999949999994</v>
      </c>
      <c r="X251" s="10">
        <f t="shared" si="21"/>
        <v>-66.024999949999994</v>
      </c>
      <c r="Y251" s="10">
        <f t="shared" si="22"/>
        <v>-1</v>
      </c>
      <c r="Z251" s="10">
        <v>0</v>
      </c>
      <c r="AA251" s="10" t="str">
        <f t="shared" si="23"/>
        <v>NA</v>
      </c>
      <c r="AB251" s="10">
        <f t="shared" si="24"/>
        <v>0</v>
      </c>
      <c r="AC251" t="str">
        <f t="shared" si="25"/>
        <v>t</v>
      </c>
      <c r="AD251" t="s">
        <v>7135</v>
      </c>
    </row>
    <row r="252" spans="1:30" x14ac:dyDescent="0.2">
      <c r="A252" s="8" t="s">
        <v>27</v>
      </c>
      <c r="B252" s="8" t="s">
        <v>7162</v>
      </c>
      <c r="C252" s="8" t="s">
        <v>28</v>
      </c>
      <c r="D252" s="8" t="s">
        <v>489</v>
      </c>
      <c r="E252" s="8" t="s">
        <v>226</v>
      </c>
      <c r="F252" s="9" t="s">
        <v>31</v>
      </c>
      <c r="G252" s="8" t="s">
        <v>268</v>
      </c>
      <c r="H252" s="8" t="s">
        <v>67</v>
      </c>
      <c r="I252" s="8" t="s">
        <v>296</v>
      </c>
      <c r="J252" s="8" t="s">
        <v>270</v>
      </c>
      <c r="K252" s="8" t="s">
        <v>36</v>
      </c>
      <c r="L252" s="8" t="s">
        <v>37</v>
      </c>
      <c r="M252" s="10">
        <v>6.25</v>
      </c>
      <c r="N252" s="10">
        <v>238</v>
      </c>
      <c r="O252" s="11">
        <v>717.17499735000001</v>
      </c>
      <c r="P252" s="10">
        <v>3.0133403250000002</v>
      </c>
      <c r="Q252" s="10">
        <v>4699</v>
      </c>
      <c r="R252" s="10">
        <v>5.0649074271121499</v>
      </c>
      <c r="S252" s="10">
        <v>2.2163651840817198</v>
      </c>
      <c r="T252" s="10">
        <v>0</v>
      </c>
      <c r="U252" s="10">
        <v>0</v>
      </c>
      <c r="V252" s="10">
        <v>0</v>
      </c>
      <c r="W252" s="10">
        <f t="shared" si="20"/>
        <v>717.17499735000001</v>
      </c>
      <c r="X252" s="10">
        <f t="shared" si="21"/>
        <v>-717.17499735000001</v>
      </c>
      <c r="Y252" s="10">
        <f t="shared" si="22"/>
        <v>-1</v>
      </c>
      <c r="Z252" s="10">
        <v>0</v>
      </c>
      <c r="AA252" s="10" t="str">
        <f t="shared" si="23"/>
        <v>NA</v>
      </c>
      <c r="AB252" s="10">
        <f t="shared" si="24"/>
        <v>0</v>
      </c>
      <c r="AC252" t="str">
        <f t="shared" si="25"/>
        <v>f</v>
      </c>
      <c r="AD252" t="s">
        <v>7138</v>
      </c>
    </row>
    <row r="253" spans="1:30" x14ac:dyDescent="0.2">
      <c r="A253" s="8" t="s">
        <v>27</v>
      </c>
      <c r="B253" s="8" t="s">
        <v>7162</v>
      </c>
      <c r="C253" s="8" t="s">
        <v>28</v>
      </c>
      <c r="D253" s="8" t="s">
        <v>490</v>
      </c>
      <c r="E253" s="8" t="s">
        <v>491</v>
      </c>
      <c r="F253" s="9" t="s">
        <v>31</v>
      </c>
      <c r="G253" s="8" t="s">
        <v>268</v>
      </c>
      <c r="H253" s="8" t="s">
        <v>285</v>
      </c>
      <c r="I253" s="8" t="s">
        <v>34</v>
      </c>
      <c r="J253" s="8" t="s">
        <v>35</v>
      </c>
      <c r="K253" s="8" t="s">
        <v>36</v>
      </c>
      <c r="L253" s="8" t="s">
        <v>37</v>
      </c>
      <c r="M253" s="10">
        <v>6.25</v>
      </c>
      <c r="N253" s="10">
        <v>958</v>
      </c>
      <c r="O253" s="11">
        <v>3151.7874998499997</v>
      </c>
      <c r="P253" s="10">
        <v>3.2899660749999997</v>
      </c>
      <c r="Q253" s="10">
        <v>17901</v>
      </c>
      <c r="R253" s="10">
        <v>5.3516563320484902</v>
      </c>
      <c r="S253" s="10">
        <v>1.3930897715211401</v>
      </c>
      <c r="T253" s="10">
        <v>0</v>
      </c>
      <c r="U253" s="10">
        <v>0</v>
      </c>
      <c r="V253" s="10">
        <v>0</v>
      </c>
      <c r="W253" s="10">
        <f t="shared" si="20"/>
        <v>3151.7874998499997</v>
      </c>
      <c r="X253" s="10">
        <f t="shared" si="21"/>
        <v>-3151.7874998499997</v>
      </c>
      <c r="Y253" s="10">
        <f t="shared" si="22"/>
        <v>-1</v>
      </c>
      <c r="Z253" s="10">
        <v>0</v>
      </c>
      <c r="AA253" s="10" t="str">
        <f t="shared" si="23"/>
        <v>NA</v>
      </c>
      <c r="AB253" s="10">
        <f t="shared" si="24"/>
        <v>0</v>
      </c>
      <c r="AC253" t="str">
        <f t="shared" si="25"/>
        <v>t</v>
      </c>
      <c r="AD253" t="s">
        <v>7135</v>
      </c>
    </row>
    <row r="254" spans="1:30" x14ac:dyDescent="0.2">
      <c r="A254" s="8" t="s">
        <v>27</v>
      </c>
      <c r="B254" s="8" t="s">
        <v>7162</v>
      </c>
      <c r="C254" s="8" t="s">
        <v>28</v>
      </c>
      <c r="D254" s="8" t="s">
        <v>492</v>
      </c>
      <c r="E254" s="8" t="s">
        <v>493</v>
      </c>
      <c r="F254" s="9" t="s">
        <v>31</v>
      </c>
      <c r="G254" s="8" t="s">
        <v>268</v>
      </c>
      <c r="H254" s="8" t="s">
        <v>119</v>
      </c>
      <c r="I254" s="8" t="s">
        <v>274</v>
      </c>
      <c r="J254" s="8" t="s">
        <v>270</v>
      </c>
      <c r="K254" s="8" t="s">
        <v>36</v>
      </c>
      <c r="L254" s="8" t="s">
        <v>37</v>
      </c>
      <c r="M254" s="10">
        <v>7.5</v>
      </c>
      <c r="N254" s="10">
        <v>2</v>
      </c>
      <c r="O254" s="11">
        <v>4.7625000000000002</v>
      </c>
      <c r="P254" s="10">
        <v>2.3812500000000001</v>
      </c>
      <c r="Q254" s="10">
        <v>4</v>
      </c>
      <c r="R254" s="10">
        <v>50</v>
      </c>
      <c r="S254" s="10">
        <v>1.5</v>
      </c>
      <c r="T254" s="10">
        <v>0</v>
      </c>
      <c r="U254" s="10">
        <v>0</v>
      </c>
      <c r="V254" s="10">
        <v>0</v>
      </c>
      <c r="W254" s="10">
        <f t="shared" si="20"/>
        <v>4.7625000000000002</v>
      </c>
      <c r="X254" s="10">
        <f t="shared" si="21"/>
        <v>-4.7625000000000002</v>
      </c>
      <c r="Y254" s="10">
        <f t="shared" si="22"/>
        <v>-1</v>
      </c>
      <c r="Z254" s="10">
        <v>0</v>
      </c>
      <c r="AA254" s="10" t="str">
        <f t="shared" si="23"/>
        <v>NA</v>
      </c>
      <c r="AB254" s="10">
        <f t="shared" si="24"/>
        <v>0</v>
      </c>
      <c r="AC254" t="str">
        <f t="shared" si="25"/>
        <v>l</v>
      </c>
      <c r="AD254" t="s">
        <v>7145</v>
      </c>
    </row>
    <row r="255" spans="1:30" x14ac:dyDescent="0.2">
      <c r="A255" s="8" t="s">
        <v>27</v>
      </c>
      <c r="B255" s="8" t="s">
        <v>7162</v>
      </c>
      <c r="C255" s="8" t="s">
        <v>28</v>
      </c>
      <c r="D255" s="8" t="s">
        <v>494</v>
      </c>
      <c r="E255" s="8" t="s">
        <v>495</v>
      </c>
      <c r="F255" s="9" t="s">
        <v>31</v>
      </c>
      <c r="G255" s="8" t="s">
        <v>268</v>
      </c>
      <c r="H255" s="8" t="s">
        <v>119</v>
      </c>
      <c r="I255" s="8" t="s">
        <v>274</v>
      </c>
      <c r="J255" s="8" t="s">
        <v>270</v>
      </c>
      <c r="K255" s="8" t="s">
        <v>36</v>
      </c>
      <c r="L255" s="8" t="s">
        <v>37</v>
      </c>
      <c r="M255" s="10">
        <v>7.5</v>
      </c>
      <c r="N255" s="10">
        <v>2</v>
      </c>
      <c r="O255" s="11">
        <v>5.9625000000000004</v>
      </c>
      <c r="P255" s="10">
        <v>2.9812500000000002</v>
      </c>
      <c r="Q255" s="10">
        <v>442</v>
      </c>
      <c r="R255" s="10">
        <v>0.45248868778280504</v>
      </c>
      <c r="S255" s="10">
        <v>4.3477375565610901</v>
      </c>
      <c r="T255" s="10">
        <v>0</v>
      </c>
      <c r="U255" s="10">
        <v>0</v>
      </c>
      <c r="V255" s="10">
        <v>0</v>
      </c>
      <c r="W255" s="10">
        <f t="shared" si="20"/>
        <v>5.9625000000000004</v>
      </c>
      <c r="X255" s="10">
        <f t="shared" si="21"/>
        <v>-5.9625000000000004</v>
      </c>
      <c r="Y255" s="10">
        <f t="shared" si="22"/>
        <v>-1</v>
      </c>
      <c r="Z255" s="10">
        <v>0</v>
      </c>
      <c r="AA255" s="10" t="str">
        <f t="shared" si="23"/>
        <v>NA</v>
      </c>
      <c r="AB255" s="10">
        <f t="shared" si="24"/>
        <v>0</v>
      </c>
      <c r="AC255" t="str">
        <f t="shared" si="25"/>
        <v>l</v>
      </c>
      <c r="AD255" t="s">
        <v>7145</v>
      </c>
    </row>
    <row r="256" spans="1:30" x14ac:dyDescent="0.2">
      <c r="A256" s="8" t="s">
        <v>27</v>
      </c>
      <c r="B256" s="8" t="s">
        <v>7162</v>
      </c>
      <c r="C256" s="8" t="s">
        <v>28</v>
      </c>
      <c r="D256" s="8" t="s">
        <v>496</v>
      </c>
      <c r="E256" s="8" t="s">
        <v>218</v>
      </c>
      <c r="F256" s="9" t="s">
        <v>31</v>
      </c>
      <c r="G256" s="8" t="s">
        <v>268</v>
      </c>
      <c r="H256" s="8" t="s">
        <v>67</v>
      </c>
      <c r="I256" s="8" t="s">
        <v>296</v>
      </c>
      <c r="J256" s="8" t="s">
        <v>270</v>
      </c>
      <c r="K256" s="8" t="s">
        <v>36</v>
      </c>
      <c r="L256" s="8" t="s">
        <v>37</v>
      </c>
      <c r="M256" s="10">
        <v>7.5</v>
      </c>
      <c r="N256" s="10">
        <v>55</v>
      </c>
      <c r="O256" s="11">
        <v>104.437499375</v>
      </c>
      <c r="P256" s="10">
        <v>1.8988636249999999</v>
      </c>
      <c r="Q256" s="10">
        <v>2286</v>
      </c>
      <c r="R256" s="10">
        <v>2.4059492563429599</v>
      </c>
      <c r="S256" s="10">
        <v>2.23775153105862</v>
      </c>
      <c r="T256" s="10">
        <v>0</v>
      </c>
      <c r="U256" s="10">
        <v>0</v>
      </c>
      <c r="V256" s="10">
        <v>0</v>
      </c>
      <c r="W256" s="10">
        <f t="shared" si="20"/>
        <v>104.437499375</v>
      </c>
      <c r="X256" s="10">
        <f t="shared" si="21"/>
        <v>-104.437499375</v>
      </c>
      <c r="Y256" s="10">
        <f t="shared" si="22"/>
        <v>-1</v>
      </c>
      <c r="Z256" s="10">
        <v>0</v>
      </c>
      <c r="AA256" s="10" t="str">
        <f t="shared" si="23"/>
        <v>NA</v>
      </c>
      <c r="AB256" s="10">
        <f t="shared" si="24"/>
        <v>0</v>
      </c>
      <c r="AC256" t="str">
        <f t="shared" si="25"/>
        <v>f</v>
      </c>
      <c r="AD256" t="s">
        <v>7138</v>
      </c>
    </row>
    <row r="257" spans="1:30" x14ac:dyDescent="0.2">
      <c r="A257" s="8" t="s">
        <v>27</v>
      </c>
      <c r="B257" s="8" t="s">
        <v>7162</v>
      </c>
      <c r="C257" s="8" t="s">
        <v>28</v>
      </c>
      <c r="D257" s="8" t="s">
        <v>497</v>
      </c>
      <c r="E257" s="8" t="s">
        <v>256</v>
      </c>
      <c r="F257" s="9" t="s">
        <v>31</v>
      </c>
      <c r="G257" s="8" t="s">
        <v>268</v>
      </c>
      <c r="H257" s="8" t="s">
        <v>67</v>
      </c>
      <c r="I257" s="8" t="s">
        <v>296</v>
      </c>
      <c r="J257" s="8" t="s">
        <v>270</v>
      </c>
      <c r="K257" s="8" t="s">
        <v>36</v>
      </c>
      <c r="L257" s="8" t="s">
        <v>37</v>
      </c>
      <c r="M257" s="10">
        <v>7.5</v>
      </c>
      <c r="N257" s="10">
        <v>325</v>
      </c>
      <c r="O257" s="11">
        <v>1092.0749978125</v>
      </c>
      <c r="P257" s="10">
        <v>3.3602307625000001</v>
      </c>
      <c r="Q257" s="10">
        <v>8230</v>
      </c>
      <c r="R257" s="10">
        <v>3.9489671931956298</v>
      </c>
      <c r="S257" s="10">
        <v>2.7486148238153101</v>
      </c>
      <c r="T257" s="10">
        <v>0</v>
      </c>
      <c r="U257" s="10">
        <v>0</v>
      </c>
      <c r="V257" s="10">
        <v>0</v>
      </c>
      <c r="W257" s="10">
        <f t="shared" si="20"/>
        <v>1092.0749978125</v>
      </c>
      <c r="X257" s="10">
        <f t="shared" si="21"/>
        <v>-1092.0749978125</v>
      </c>
      <c r="Y257" s="10">
        <f t="shared" si="22"/>
        <v>-1</v>
      </c>
      <c r="Z257" s="10">
        <v>0</v>
      </c>
      <c r="AA257" s="10" t="str">
        <f t="shared" si="23"/>
        <v>NA</v>
      </c>
      <c r="AB257" s="10">
        <f t="shared" si="24"/>
        <v>0</v>
      </c>
      <c r="AC257" t="str">
        <f t="shared" si="25"/>
        <v>f</v>
      </c>
      <c r="AD257" t="s">
        <v>7138</v>
      </c>
    </row>
    <row r="258" spans="1:30" x14ac:dyDescent="0.2">
      <c r="A258" s="8" t="s">
        <v>27</v>
      </c>
      <c r="B258" s="8" t="s">
        <v>7162</v>
      </c>
      <c r="C258" s="8" t="s">
        <v>28</v>
      </c>
      <c r="D258" s="8" t="s">
        <v>498</v>
      </c>
      <c r="E258" s="8" t="s">
        <v>499</v>
      </c>
      <c r="F258" s="9" t="s">
        <v>31</v>
      </c>
      <c r="G258" s="8" t="s">
        <v>268</v>
      </c>
      <c r="H258" s="8" t="s">
        <v>125</v>
      </c>
      <c r="I258" s="8" t="s">
        <v>337</v>
      </c>
      <c r="J258" s="8" t="s">
        <v>270</v>
      </c>
      <c r="K258" s="8" t="s">
        <v>36</v>
      </c>
      <c r="L258" s="8" t="s">
        <v>37</v>
      </c>
      <c r="M258" s="10">
        <v>8.75</v>
      </c>
      <c r="N258" s="10">
        <v>1</v>
      </c>
      <c r="O258" s="11">
        <v>0.55000000000000004</v>
      </c>
      <c r="P258" s="10">
        <v>0.55000000000000004</v>
      </c>
      <c r="Q258" s="10">
        <v>14</v>
      </c>
      <c r="R258" s="10">
        <v>7.1428571428571397</v>
      </c>
      <c r="S258" s="10">
        <v>1.3571428571428601</v>
      </c>
      <c r="T258" s="10">
        <v>0</v>
      </c>
      <c r="U258" s="10">
        <v>0</v>
      </c>
      <c r="V258" s="10">
        <v>0</v>
      </c>
      <c r="W258" s="10">
        <f t="shared" ref="W258:W321" si="26">O258</f>
        <v>0.55000000000000004</v>
      </c>
      <c r="X258" s="10">
        <f t="shared" ref="X258:X321" si="27">V258-W258</f>
        <v>-0.55000000000000004</v>
      </c>
      <c r="Y258" s="10">
        <f t="shared" ref="Y258:Y321" si="28">IF(W258=0,0,(V258-W258)/W258)</f>
        <v>-1</v>
      </c>
      <c r="Z258" s="10">
        <v>0</v>
      </c>
      <c r="AA258" s="10" t="str">
        <f t="shared" ref="AA258:AA321" si="29">IF(Z258=0,"NA",V258/Z258)</f>
        <v>NA</v>
      </c>
      <c r="AB258" s="10">
        <f t="shared" ref="AB258:AB321" si="30">(R258/100*T258/100)</f>
        <v>0</v>
      </c>
      <c r="AC258" t="str">
        <f t="shared" si="25"/>
        <v>t</v>
      </c>
      <c r="AD258" t="s">
        <v>7135</v>
      </c>
    </row>
    <row r="259" spans="1:30" x14ac:dyDescent="0.2">
      <c r="A259" s="8" t="s">
        <v>27</v>
      </c>
      <c r="B259" s="8" t="s">
        <v>7162</v>
      </c>
      <c r="C259" s="8" t="s">
        <v>28</v>
      </c>
      <c r="D259" s="8" t="s">
        <v>500</v>
      </c>
      <c r="E259" s="8" t="s">
        <v>501</v>
      </c>
      <c r="F259" s="9" t="s">
        <v>31</v>
      </c>
      <c r="G259" s="8" t="s">
        <v>268</v>
      </c>
      <c r="H259" s="8" t="s">
        <v>119</v>
      </c>
      <c r="I259" s="8" t="s">
        <v>274</v>
      </c>
      <c r="J259" s="8" t="s">
        <v>270</v>
      </c>
      <c r="K259" s="8" t="s">
        <v>36</v>
      </c>
      <c r="L259" s="8" t="s">
        <v>37</v>
      </c>
      <c r="M259" s="10">
        <v>8.75</v>
      </c>
      <c r="N259" s="10">
        <v>1</v>
      </c>
      <c r="O259" s="11">
        <v>2.1375000000000002</v>
      </c>
      <c r="P259" s="10">
        <v>2.1375000000000002</v>
      </c>
      <c r="Q259" s="10">
        <v>13</v>
      </c>
      <c r="R259" s="10">
        <v>7.6923076923076898</v>
      </c>
      <c r="S259" s="10">
        <v>2.0076923076923099</v>
      </c>
      <c r="T259" s="10">
        <v>0</v>
      </c>
      <c r="U259" s="10">
        <v>0</v>
      </c>
      <c r="V259" s="10">
        <v>0</v>
      </c>
      <c r="W259" s="10">
        <f t="shared" si="26"/>
        <v>2.1375000000000002</v>
      </c>
      <c r="X259" s="10">
        <f t="shared" si="27"/>
        <v>-2.1375000000000002</v>
      </c>
      <c r="Y259" s="10">
        <f t="shared" si="28"/>
        <v>-1</v>
      </c>
      <c r="Z259" s="10">
        <v>0</v>
      </c>
      <c r="AA259" s="10" t="str">
        <f t="shared" si="29"/>
        <v>NA</v>
      </c>
      <c r="AB259" s="10">
        <f t="shared" si="30"/>
        <v>0</v>
      </c>
      <c r="AC259" t="str">
        <f t="shared" ref="AC259:AC322" si="31">LEFT(E259,1)</f>
        <v>t</v>
      </c>
      <c r="AD259" t="s">
        <v>7135</v>
      </c>
    </row>
    <row r="260" spans="1:30" x14ac:dyDescent="0.2">
      <c r="A260" s="8" t="s">
        <v>27</v>
      </c>
      <c r="B260" s="8" t="s">
        <v>7162</v>
      </c>
      <c r="C260" s="8" t="s">
        <v>28</v>
      </c>
      <c r="D260" s="8" t="s">
        <v>502</v>
      </c>
      <c r="E260" s="8" t="s">
        <v>503</v>
      </c>
      <c r="F260" s="9" t="s">
        <v>31</v>
      </c>
      <c r="G260" s="8" t="s">
        <v>268</v>
      </c>
      <c r="H260" s="8" t="s">
        <v>290</v>
      </c>
      <c r="I260" s="8" t="s">
        <v>291</v>
      </c>
      <c r="J260" s="8" t="s">
        <v>270</v>
      </c>
      <c r="K260" s="8" t="s">
        <v>36</v>
      </c>
      <c r="L260" s="8" t="s">
        <v>37</v>
      </c>
      <c r="M260" s="10">
        <v>8.75</v>
      </c>
      <c r="N260" s="10">
        <v>2</v>
      </c>
      <c r="O260" s="11">
        <v>2.2625000000000002</v>
      </c>
      <c r="P260" s="10">
        <v>1.1312500000000001</v>
      </c>
      <c r="Q260" s="10">
        <v>30</v>
      </c>
      <c r="R260" s="10">
        <v>6.6666666666666696</v>
      </c>
      <c r="S260" s="10">
        <v>1.09666666666667</v>
      </c>
      <c r="T260" s="10">
        <v>0</v>
      </c>
      <c r="U260" s="10">
        <v>0</v>
      </c>
      <c r="V260" s="10">
        <v>0</v>
      </c>
      <c r="W260" s="10">
        <f t="shared" si="26"/>
        <v>2.2625000000000002</v>
      </c>
      <c r="X260" s="10">
        <f t="shared" si="27"/>
        <v>-2.2625000000000002</v>
      </c>
      <c r="Y260" s="10">
        <f t="shared" si="28"/>
        <v>-1</v>
      </c>
      <c r="Z260" s="10">
        <v>0</v>
      </c>
      <c r="AA260" s="10" t="str">
        <f t="shared" si="29"/>
        <v>NA</v>
      </c>
      <c r="AB260" s="10">
        <f t="shared" si="30"/>
        <v>0</v>
      </c>
      <c r="AC260" t="str">
        <f t="shared" si="31"/>
        <v>t</v>
      </c>
      <c r="AD260" t="s">
        <v>7135</v>
      </c>
    </row>
    <row r="261" spans="1:30" x14ac:dyDescent="0.2">
      <c r="A261" s="8" t="s">
        <v>27</v>
      </c>
      <c r="B261" s="8" t="s">
        <v>7162</v>
      </c>
      <c r="C261" s="8" t="s">
        <v>28</v>
      </c>
      <c r="D261" s="8" t="s">
        <v>504</v>
      </c>
      <c r="E261" s="8" t="s">
        <v>505</v>
      </c>
      <c r="F261" s="9" t="s">
        <v>31</v>
      </c>
      <c r="G261" s="8" t="s">
        <v>268</v>
      </c>
      <c r="H261" s="8" t="s">
        <v>290</v>
      </c>
      <c r="I261" s="8" t="s">
        <v>291</v>
      </c>
      <c r="J261" s="8" t="s">
        <v>270</v>
      </c>
      <c r="K261" s="8" t="s">
        <v>36</v>
      </c>
      <c r="L261" s="8" t="s">
        <v>37</v>
      </c>
      <c r="M261" s="10">
        <v>8.75</v>
      </c>
      <c r="N261" s="10">
        <v>5</v>
      </c>
      <c r="O261" s="11">
        <v>3.5874999999999999</v>
      </c>
      <c r="P261" s="10">
        <v>0.71750000000000003</v>
      </c>
      <c r="Q261" s="10">
        <v>35</v>
      </c>
      <c r="R261" s="10">
        <v>14.285714285714301</v>
      </c>
      <c r="S261" s="10">
        <v>1.28285714285714</v>
      </c>
      <c r="T261" s="10">
        <v>0</v>
      </c>
      <c r="U261" s="10">
        <v>0</v>
      </c>
      <c r="V261" s="10">
        <v>0</v>
      </c>
      <c r="W261" s="10">
        <f t="shared" si="26"/>
        <v>3.5874999999999999</v>
      </c>
      <c r="X261" s="10">
        <f t="shared" si="27"/>
        <v>-3.5874999999999999</v>
      </c>
      <c r="Y261" s="10">
        <f t="shared" si="28"/>
        <v>-1</v>
      </c>
      <c r="Z261" s="10">
        <v>0</v>
      </c>
      <c r="AA261" s="10" t="str">
        <f t="shared" si="29"/>
        <v>NA</v>
      </c>
      <c r="AB261" s="10">
        <f t="shared" si="30"/>
        <v>0</v>
      </c>
      <c r="AC261" t="str">
        <f t="shared" si="31"/>
        <v>t</v>
      </c>
      <c r="AD261" t="s">
        <v>7135</v>
      </c>
    </row>
    <row r="262" spans="1:30" x14ac:dyDescent="0.2">
      <c r="A262" s="8" t="s">
        <v>27</v>
      </c>
      <c r="B262" s="8" t="s">
        <v>7162</v>
      </c>
      <c r="C262" s="8" t="s">
        <v>28</v>
      </c>
      <c r="D262" s="8" t="s">
        <v>506</v>
      </c>
      <c r="E262" s="8" t="s">
        <v>507</v>
      </c>
      <c r="F262" s="9" t="s">
        <v>31</v>
      </c>
      <c r="G262" s="8" t="s">
        <v>268</v>
      </c>
      <c r="H262" s="8" t="s">
        <v>125</v>
      </c>
      <c r="I262" s="8" t="s">
        <v>337</v>
      </c>
      <c r="J262" s="8" t="s">
        <v>270</v>
      </c>
      <c r="K262" s="8" t="s">
        <v>36</v>
      </c>
      <c r="L262" s="8" t="s">
        <v>37</v>
      </c>
      <c r="M262" s="10">
        <v>8.75</v>
      </c>
      <c r="N262" s="10">
        <v>3</v>
      </c>
      <c r="O262" s="11">
        <v>9.3000000000000007</v>
      </c>
      <c r="P262" s="10">
        <v>3.1</v>
      </c>
      <c r="Q262" s="10">
        <v>33</v>
      </c>
      <c r="R262" s="10">
        <v>9.0909090909090899</v>
      </c>
      <c r="S262" s="10">
        <v>1.2636363636363599</v>
      </c>
      <c r="T262" s="10">
        <v>0</v>
      </c>
      <c r="U262" s="10">
        <v>0</v>
      </c>
      <c r="V262" s="10">
        <v>0</v>
      </c>
      <c r="W262" s="10">
        <f t="shared" si="26"/>
        <v>9.3000000000000007</v>
      </c>
      <c r="X262" s="10">
        <f t="shared" si="27"/>
        <v>-9.3000000000000007</v>
      </c>
      <c r="Y262" s="10">
        <f t="shared" si="28"/>
        <v>-1</v>
      </c>
      <c r="Z262" s="10">
        <v>0</v>
      </c>
      <c r="AA262" s="10" t="str">
        <f t="shared" si="29"/>
        <v>NA</v>
      </c>
      <c r="AB262" s="10">
        <f t="shared" si="30"/>
        <v>0</v>
      </c>
      <c r="AC262" t="str">
        <f t="shared" si="31"/>
        <v>t</v>
      </c>
      <c r="AD262" t="s">
        <v>7135</v>
      </c>
    </row>
    <row r="263" spans="1:30" x14ac:dyDescent="0.2">
      <c r="A263" s="8" t="s">
        <v>27</v>
      </c>
      <c r="B263" s="8" t="s">
        <v>7162</v>
      </c>
      <c r="C263" s="8" t="s">
        <v>28</v>
      </c>
      <c r="D263" s="8" t="s">
        <v>508</v>
      </c>
      <c r="E263" s="8" t="s">
        <v>127</v>
      </c>
      <c r="F263" s="9" t="s">
        <v>31</v>
      </c>
      <c r="G263" s="8" t="s">
        <v>268</v>
      </c>
      <c r="H263" s="8" t="s">
        <v>122</v>
      </c>
      <c r="I263" s="8" t="s">
        <v>279</v>
      </c>
      <c r="J263" s="8" t="s">
        <v>270</v>
      </c>
      <c r="K263" s="8" t="s">
        <v>36</v>
      </c>
      <c r="L263" s="8" t="s">
        <v>37</v>
      </c>
      <c r="M263" s="10">
        <v>8.75</v>
      </c>
      <c r="N263" s="10">
        <v>3</v>
      </c>
      <c r="O263" s="11">
        <v>14.887499999999999</v>
      </c>
      <c r="P263" s="10">
        <v>4.9625000000000004</v>
      </c>
      <c r="Q263" s="10">
        <v>74</v>
      </c>
      <c r="R263" s="10">
        <v>4.0540540540540499</v>
      </c>
      <c r="S263" s="10">
        <v>1.59864864864865</v>
      </c>
      <c r="T263" s="10">
        <v>0</v>
      </c>
      <c r="U263" s="10">
        <v>0</v>
      </c>
      <c r="V263" s="10">
        <v>0</v>
      </c>
      <c r="W263" s="10">
        <f t="shared" si="26"/>
        <v>14.887499999999999</v>
      </c>
      <c r="X263" s="10">
        <f t="shared" si="27"/>
        <v>-14.887499999999999</v>
      </c>
      <c r="Y263" s="10">
        <f t="shared" si="28"/>
        <v>-1</v>
      </c>
      <c r="Z263" s="10">
        <v>0</v>
      </c>
      <c r="AA263" s="10" t="str">
        <f t="shared" si="29"/>
        <v>NA</v>
      </c>
      <c r="AB263" s="10">
        <f t="shared" si="30"/>
        <v>0</v>
      </c>
      <c r="AC263" t="str">
        <f t="shared" si="31"/>
        <v>t</v>
      </c>
      <c r="AD263" t="s">
        <v>7135</v>
      </c>
    </row>
    <row r="264" spans="1:30" x14ac:dyDescent="0.2">
      <c r="A264" s="8" t="s">
        <v>27</v>
      </c>
      <c r="B264" s="8" t="s">
        <v>7162</v>
      </c>
      <c r="C264" s="8" t="s">
        <v>28</v>
      </c>
      <c r="D264" s="8" t="s">
        <v>509</v>
      </c>
      <c r="E264" s="8" t="s">
        <v>510</v>
      </c>
      <c r="F264" s="9" t="s">
        <v>31</v>
      </c>
      <c r="G264" s="8" t="s">
        <v>268</v>
      </c>
      <c r="H264" s="8" t="s">
        <v>290</v>
      </c>
      <c r="I264" s="8" t="s">
        <v>291</v>
      </c>
      <c r="J264" s="8" t="s">
        <v>270</v>
      </c>
      <c r="K264" s="8" t="s">
        <v>36</v>
      </c>
      <c r="L264" s="8" t="s">
        <v>37</v>
      </c>
      <c r="M264" s="10">
        <v>8.75</v>
      </c>
      <c r="N264" s="10">
        <v>7</v>
      </c>
      <c r="O264" s="11">
        <v>20.149999975</v>
      </c>
      <c r="P264" s="10">
        <v>2.8785714250000001</v>
      </c>
      <c r="Q264" s="10">
        <v>150</v>
      </c>
      <c r="R264" s="10">
        <v>4.6666666666666696</v>
      </c>
      <c r="S264" s="10">
        <v>1.3959999999999999</v>
      </c>
      <c r="T264" s="10">
        <v>0</v>
      </c>
      <c r="U264" s="10">
        <v>0</v>
      </c>
      <c r="V264" s="10">
        <v>0</v>
      </c>
      <c r="W264" s="10">
        <f t="shared" si="26"/>
        <v>20.149999975</v>
      </c>
      <c r="X264" s="10">
        <f t="shared" si="27"/>
        <v>-20.149999975</v>
      </c>
      <c r="Y264" s="10">
        <f t="shared" si="28"/>
        <v>-1</v>
      </c>
      <c r="Z264" s="10">
        <v>0</v>
      </c>
      <c r="AA264" s="10" t="str">
        <f t="shared" si="29"/>
        <v>NA</v>
      </c>
      <c r="AB264" s="10">
        <f t="shared" si="30"/>
        <v>0</v>
      </c>
      <c r="AC264" t="str">
        <f t="shared" si="31"/>
        <v>t</v>
      </c>
      <c r="AD264" t="s">
        <v>7135</v>
      </c>
    </row>
    <row r="265" spans="1:30" x14ac:dyDescent="0.2">
      <c r="A265" s="8" t="s">
        <v>27</v>
      </c>
      <c r="B265" s="8" t="s">
        <v>7162</v>
      </c>
      <c r="C265" s="8" t="s">
        <v>28</v>
      </c>
      <c r="D265" s="8" t="s">
        <v>511</v>
      </c>
      <c r="E265" s="8" t="s">
        <v>512</v>
      </c>
      <c r="F265" s="9" t="s">
        <v>31</v>
      </c>
      <c r="G265" s="8" t="s">
        <v>268</v>
      </c>
      <c r="H265" s="8" t="s">
        <v>122</v>
      </c>
      <c r="I265" s="8" t="s">
        <v>279</v>
      </c>
      <c r="J265" s="8" t="s">
        <v>270</v>
      </c>
      <c r="K265" s="8" t="s">
        <v>36</v>
      </c>
      <c r="L265" s="8" t="s">
        <v>37</v>
      </c>
      <c r="M265" s="10">
        <v>8.75</v>
      </c>
      <c r="N265" s="10">
        <v>11</v>
      </c>
      <c r="O265" s="11">
        <v>20.599999887500001</v>
      </c>
      <c r="P265" s="10">
        <v>1.8727272625</v>
      </c>
      <c r="Q265" s="10">
        <v>494</v>
      </c>
      <c r="R265" s="10">
        <v>2.2267206477732802</v>
      </c>
      <c r="S265" s="10">
        <v>1.20101214574899</v>
      </c>
      <c r="T265" s="10">
        <v>0</v>
      </c>
      <c r="U265" s="10">
        <v>0</v>
      </c>
      <c r="V265" s="10">
        <v>0</v>
      </c>
      <c r="W265" s="10">
        <f t="shared" si="26"/>
        <v>20.599999887500001</v>
      </c>
      <c r="X265" s="10">
        <f t="shared" si="27"/>
        <v>-20.599999887500001</v>
      </c>
      <c r="Y265" s="10">
        <f t="shared" si="28"/>
        <v>-1</v>
      </c>
      <c r="Z265" s="10">
        <v>0</v>
      </c>
      <c r="AA265" s="10" t="str">
        <f t="shared" si="29"/>
        <v>NA</v>
      </c>
      <c r="AB265" s="10">
        <f t="shared" si="30"/>
        <v>0</v>
      </c>
      <c r="AC265" t="str">
        <f t="shared" si="31"/>
        <v>t</v>
      </c>
      <c r="AD265" t="s">
        <v>7135</v>
      </c>
    </row>
    <row r="266" spans="1:30" x14ac:dyDescent="0.2">
      <c r="A266" s="8" t="s">
        <v>27</v>
      </c>
      <c r="B266" s="8" t="s">
        <v>7162</v>
      </c>
      <c r="C266" s="8" t="s">
        <v>28</v>
      </c>
      <c r="D266" s="8" t="s">
        <v>513</v>
      </c>
      <c r="E266" s="8" t="s">
        <v>254</v>
      </c>
      <c r="F266" s="9" t="s">
        <v>31</v>
      </c>
      <c r="G266" s="8" t="s">
        <v>268</v>
      </c>
      <c r="H266" s="8" t="s">
        <v>47</v>
      </c>
      <c r="I266" s="8" t="s">
        <v>294</v>
      </c>
      <c r="J266" s="8" t="s">
        <v>270</v>
      </c>
      <c r="K266" s="8" t="s">
        <v>36</v>
      </c>
      <c r="L266" s="8" t="s">
        <v>37</v>
      </c>
      <c r="M266" s="10">
        <v>8.75</v>
      </c>
      <c r="N266" s="10">
        <v>114</v>
      </c>
      <c r="O266" s="11">
        <v>299.98749877500001</v>
      </c>
      <c r="P266" s="10">
        <v>2.6314692874999999</v>
      </c>
      <c r="Q266" s="10">
        <v>1699</v>
      </c>
      <c r="R266" s="10">
        <v>6.7098293113596199</v>
      </c>
      <c r="S266" s="10">
        <v>2.8565038257798698</v>
      </c>
      <c r="T266" s="10">
        <v>0</v>
      </c>
      <c r="U266" s="10">
        <v>0</v>
      </c>
      <c r="V266" s="10">
        <v>0</v>
      </c>
      <c r="W266" s="10">
        <f t="shared" si="26"/>
        <v>299.98749877500001</v>
      </c>
      <c r="X266" s="10">
        <f t="shared" si="27"/>
        <v>-299.98749877500001</v>
      </c>
      <c r="Y266" s="10">
        <f t="shared" si="28"/>
        <v>-1</v>
      </c>
      <c r="Z266" s="10">
        <v>0</v>
      </c>
      <c r="AA266" s="10" t="str">
        <f t="shared" si="29"/>
        <v>NA</v>
      </c>
      <c r="AB266" s="10">
        <f t="shared" si="30"/>
        <v>0</v>
      </c>
      <c r="AC266" t="str">
        <f t="shared" si="31"/>
        <v>t</v>
      </c>
      <c r="AD266" t="s">
        <v>7135</v>
      </c>
    </row>
    <row r="267" spans="1:30" x14ac:dyDescent="0.2">
      <c r="A267" s="8" t="s">
        <v>27</v>
      </c>
      <c r="B267" s="8" t="s">
        <v>7162</v>
      </c>
      <c r="C267" s="8" t="s">
        <v>28</v>
      </c>
      <c r="D267" s="8" t="s">
        <v>514</v>
      </c>
      <c r="E267" s="8" t="s">
        <v>222</v>
      </c>
      <c r="F267" s="9" t="s">
        <v>31</v>
      </c>
      <c r="G267" s="8" t="s">
        <v>268</v>
      </c>
      <c r="H267" s="8" t="s">
        <v>67</v>
      </c>
      <c r="I267" s="8" t="s">
        <v>296</v>
      </c>
      <c r="J267" s="8" t="s">
        <v>270</v>
      </c>
      <c r="K267" s="8" t="s">
        <v>36</v>
      </c>
      <c r="L267" s="8" t="s">
        <v>37</v>
      </c>
      <c r="M267" s="10">
        <v>8.75</v>
      </c>
      <c r="N267" s="10">
        <v>114</v>
      </c>
      <c r="O267" s="11">
        <v>328.69999904999997</v>
      </c>
      <c r="P267" s="10">
        <v>2.8833333249999997</v>
      </c>
      <c r="Q267" s="10">
        <v>4826</v>
      </c>
      <c r="R267" s="10">
        <v>2.36220472440945</v>
      </c>
      <c r="S267" s="10">
        <v>2.0510774968918399</v>
      </c>
      <c r="T267" s="10">
        <v>0</v>
      </c>
      <c r="U267" s="10">
        <v>0</v>
      </c>
      <c r="V267" s="10">
        <v>0</v>
      </c>
      <c r="W267" s="10">
        <f t="shared" si="26"/>
        <v>328.69999904999997</v>
      </c>
      <c r="X267" s="10">
        <f t="shared" si="27"/>
        <v>-328.69999904999997</v>
      </c>
      <c r="Y267" s="10">
        <f t="shared" si="28"/>
        <v>-1</v>
      </c>
      <c r="Z267" s="10">
        <v>0</v>
      </c>
      <c r="AA267" s="10" t="str">
        <f t="shared" si="29"/>
        <v>NA</v>
      </c>
      <c r="AB267" s="10">
        <f t="shared" si="30"/>
        <v>0</v>
      </c>
      <c r="AC267" t="str">
        <f t="shared" si="31"/>
        <v>t</v>
      </c>
      <c r="AD267" t="s">
        <v>7135</v>
      </c>
    </row>
    <row r="268" spans="1:30" x14ac:dyDescent="0.2">
      <c r="A268" s="8" t="s">
        <v>27</v>
      </c>
      <c r="B268" s="8" t="s">
        <v>7162</v>
      </c>
      <c r="C268" s="8" t="s">
        <v>28</v>
      </c>
      <c r="D268" s="8" t="s">
        <v>515</v>
      </c>
      <c r="E268" s="8" t="s">
        <v>234</v>
      </c>
      <c r="F268" s="9" t="s">
        <v>31</v>
      </c>
      <c r="G268" s="8" t="s">
        <v>268</v>
      </c>
      <c r="H268" s="8" t="s">
        <v>67</v>
      </c>
      <c r="I268" s="8" t="s">
        <v>296</v>
      </c>
      <c r="J268" s="8" t="s">
        <v>270</v>
      </c>
      <c r="K268" s="8" t="s">
        <v>36</v>
      </c>
      <c r="L268" s="8" t="s">
        <v>37</v>
      </c>
      <c r="M268" s="10">
        <v>8.75</v>
      </c>
      <c r="N268" s="10">
        <v>117</v>
      </c>
      <c r="O268" s="11">
        <v>495.86249992500001</v>
      </c>
      <c r="P268" s="10">
        <v>4.238141025</v>
      </c>
      <c r="Q268" s="10">
        <v>4972</v>
      </c>
      <c r="R268" s="10">
        <v>2.3531777956556699</v>
      </c>
      <c r="S268" s="10">
        <v>3.3065366049879299</v>
      </c>
      <c r="T268" s="10">
        <v>0</v>
      </c>
      <c r="U268" s="10">
        <v>0</v>
      </c>
      <c r="V268" s="10">
        <v>0</v>
      </c>
      <c r="W268" s="10">
        <f t="shared" si="26"/>
        <v>495.86249992500001</v>
      </c>
      <c r="X268" s="10">
        <f t="shared" si="27"/>
        <v>-495.86249992500001</v>
      </c>
      <c r="Y268" s="10">
        <f t="shared" si="28"/>
        <v>-1</v>
      </c>
      <c r="Z268" s="10">
        <v>0</v>
      </c>
      <c r="AA268" s="10" t="str">
        <f t="shared" si="29"/>
        <v>NA</v>
      </c>
      <c r="AB268" s="10">
        <f t="shared" si="30"/>
        <v>0</v>
      </c>
      <c r="AC268" t="str">
        <f t="shared" si="31"/>
        <v>t</v>
      </c>
      <c r="AD268" t="s">
        <v>7135</v>
      </c>
    </row>
    <row r="269" spans="1:30" x14ac:dyDescent="0.2">
      <c r="A269" s="8" t="s">
        <v>27</v>
      </c>
      <c r="B269" s="8" t="s">
        <v>7162</v>
      </c>
      <c r="C269" s="8" t="s">
        <v>28</v>
      </c>
      <c r="D269" s="8" t="s">
        <v>516</v>
      </c>
      <c r="E269" s="8" t="s">
        <v>517</v>
      </c>
      <c r="F269" s="9" t="s">
        <v>31</v>
      </c>
      <c r="G269" s="8" t="s">
        <v>268</v>
      </c>
      <c r="H269" s="8" t="s">
        <v>122</v>
      </c>
      <c r="I269" s="8" t="s">
        <v>279</v>
      </c>
      <c r="J269" s="8" t="s">
        <v>270</v>
      </c>
      <c r="K269" s="8" t="s">
        <v>36</v>
      </c>
      <c r="L269" s="8" t="s">
        <v>37</v>
      </c>
      <c r="M269" s="10">
        <v>10</v>
      </c>
      <c r="N269" s="10">
        <v>11</v>
      </c>
      <c r="O269" s="11">
        <v>16.774999999999999</v>
      </c>
      <c r="P269" s="10">
        <v>1.5249999999999999</v>
      </c>
      <c r="Q269" s="10">
        <v>241</v>
      </c>
      <c r="R269" s="10">
        <v>4.5643153526970996</v>
      </c>
      <c r="S269" s="10">
        <v>1.6443983402489599</v>
      </c>
      <c r="T269" s="10">
        <v>0</v>
      </c>
      <c r="U269" s="10">
        <v>0</v>
      </c>
      <c r="V269" s="10">
        <v>0</v>
      </c>
      <c r="W269" s="10">
        <f t="shared" si="26"/>
        <v>16.774999999999999</v>
      </c>
      <c r="X269" s="10">
        <f t="shared" si="27"/>
        <v>-16.774999999999999</v>
      </c>
      <c r="Y269" s="10">
        <f t="shared" si="28"/>
        <v>-1</v>
      </c>
      <c r="Z269" s="10">
        <v>0</v>
      </c>
      <c r="AA269" s="10" t="str">
        <f t="shared" si="29"/>
        <v>NA</v>
      </c>
      <c r="AB269" s="10">
        <f t="shared" si="30"/>
        <v>0</v>
      </c>
      <c r="AC269" t="str">
        <f t="shared" si="31"/>
        <v>n</v>
      </c>
      <c r="AD269" t="s">
        <v>7141</v>
      </c>
    </row>
    <row r="270" spans="1:30" x14ac:dyDescent="0.2">
      <c r="A270" s="8" t="s">
        <v>27</v>
      </c>
      <c r="B270" s="8" t="s">
        <v>7162</v>
      </c>
      <c r="C270" s="8" t="s">
        <v>28</v>
      </c>
      <c r="D270" s="8" t="s">
        <v>518</v>
      </c>
      <c r="E270" s="8" t="s">
        <v>118</v>
      </c>
      <c r="F270" s="9" t="s">
        <v>31</v>
      </c>
      <c r="G270" s="8" t="s">
        <v>268</v>
      </c>
      <c r="H270" s="8" t="s">
        <v>119</v>
      </c>
      <c r="I270" s="8" t="s">
        <v>274</v>
      </c>
      <c r="J270" s="8" t="s">
        <v>270</v>
      </c>
      <c r="K270" s="8" t="s">
        <v>36</v>
      </c>
      <c r="L270" s="8" t="s">
        <v>37</v>
      </c>
      <c r="M270" s="10">
        <v>10</v>
      </c>
      <c r="N270" s="10">
        <v>28</v>
      </c>
      <c r="O270" s="11">
        <v>47.662499849999996</v>
      </c>
      <c r="P270" s="10">
        <v>1.7022321374999998</v>
      </c>
      <c r="Q270" s="10">
        <v>3094</v>
      </c>
      <c r="R270" s="10">
        <v>0.90497737556561098</v>
      </c>
      <c r="S270" s="10">
        <v>1.69502262443439</v>
      </c>
      <c r="T270" s="10">
        <v>0</v>
      </c>
      <c r="U270" s="10">
        <v>0</v>
      </c>
      <c r="V270" s="10">
        <v>0</v>
      </c>
      <c r="W270" s="10">
        <f t="shared" si="26"/>
        <v>47.662499849999996</v>
      </c>
      <c r="X270" s="10">
        <f t="shared" si="27"/>
        <v>-47.662499849999996</v>
      </c>
      <c r="Y270" s="10">
        <f t="shared" si="28"/>
        <v>-1</v>
      </c>
      <c r="Z270" s="10">
        <v>0</v>
      </c>
      <c r="AA270" s="10" t="str">
        <f t="shared" si="29"/>
        <v>NA</v>
      </c>
      <c r="AB270" s="10">
        <f t="shared" si="30"/>
        <v>0</v>
      </c>
      <c r="AC270" t="str">
        <f t="shared" si="31"/>
        <v>f</v>
      </c>
      <c r="AD270" t="s">
        <v>7138</v>
      </c>
    </row>
    <row r="271" spans="1:30" x14ac:dyDescent="0.2">
      <c r="A271" s="8" t="s">
        <v>27</v>
      </c>
      <c r="B271" s="8" t="s">
        <v>7162</v>
      </c>
      <c r="C271" s="8" t="s">
        <v>28</v>
      </c>
      <c r="D271" s="8" t="s">
        <v>519</v>
      </c>
      <c r="E271" s="8" t="s">
        <v>520</v>
      </c>
      <c r="F271" s="9" t="s">
        <v>31</v>
      </c>
      <c r="G271" s="8" t="s">
        <v>268</v>
      </c>
      <c r="H271" s="8" t="s">
        <v>290</v>
      </c>
      <c r="I271" s="8" t="s">
        <v>291</v>
      </c>
      <c r="J271" s="8" t="s">
        <v>270</v>
      </c>
      <c r="K271" s="8" t="s">
        <v>36</v>
      </c>
      <c r="L271" s="8" t="s">
        <v>37</v>
      </c>
      <c r="M271" s="10">
        <v>11.25</v>
      </c>
      <c r="N271" s="10">
        <v>1</v>
      </c>
      <c r="O271" s="11">
        <v>0.3</v>
      </c>
      <c r="P271" s="10">
        <v>0.3</v>
      </c>
      <c r="Q271" s="10">
        <v>238</v>
      </c>
      <c r="R271" s="10">
        <v>0.42016806722689104</v>
      </c>
      <c r="S271" s="10">
        <v>1.1289915966386601</v>
      </c>
      <c r="T271" s="10">
        <v>0</v>
      </c>
      <c r="U271" s="10">
        <v>0</v>
      </c>
      <c r="V271" s="10">
        <v>0</v>
      </c>
      <c r="W271" s="10">
        <f t="shared" si="26"/>
        <v>0.3</v>
      </c>
      <c r="X271" s="10">
        <f t="shared" si="27"/>
        <v>-0.3</v>
      </c>
      <c r="Y271" s="10">
        <f t="shared" si="28"/>
        <v>-1</v>
      </c>
      <c r="Z271" s="10">
        <v>0</v>
      </c>
      <c r="AA271" s="10" t="str">
        <f t="shared" si="29"/>
        <v>NA</v>
      </c>
      <c r="AB271" s="10">
        <f t="shared" si="30"/>
        <v>0</v>
      </c>
      <c r="AC271" t="str">
        <f t="shared" si="31"/>
        <v>m</v>
      </c>
      <c r="AD271" t="s">
        <v>7146</v>
      </c>
    </row>
    <row r="272" spans="1:30" x14ac:dyDescent="0.2">
      <c r="A272" s="8" t="s">
        <v>27</v>
      </c>
      <c r="B272" s="8" t="s">
        <v>7162</v>
      </c>
      <c r="C272" s="8" t="s">
        <v>28</v>
      </c>
      <c r="D272" s="8" t="s">
        <v>521</v>
      </c>
      <c r="E272" s="8" t="s">
        <v>522</v>
      </c>
      <c r="F272" s="9" t="s">
        <v>31</v>
      </c>
      <c r="G272" s="8" t="s">
        <v>268</v>
      </c>
      <c r="H272" s="8" t="s">
        <v>523</v>
      </c>
      <c r="I272" s="8" t="s">
        <v>524</v>
      </c>
      <c r="J272" s="8" t="s">
        <v>270</v>
      </c>
      <c r="K272" s="8" t="s">
        <v>36</v>
      </c>
      <c r="L272" s="8" t="s">
        <v>37</v>
      </c>
      <c r="M272" s="10">
        <v>11.25</v>
      </c>
      <c r="N272" s="10">
        <v>1</v>
      </c>
      <c r="O272" s="11">
        <v>0.45</v>
      </c>
      <c r="P272" s="10">
        <v>0.45</v>
      </c>
      <c r="Q272" s="10">
        <v>21</v>
      </c>
      <c r="R272" s="10">
        <v>4.7619047619047601</v>
      </c>
      <c r="S272" s="10">
        <v>1</v>
      </c>
      <c r="T272" s="10">
        <v>0</v>
      </c>
      <c r="U272" s="10">
        <v>0</v>
      </c>
      <c r="V272" s="10">
        <v>0</v>
      </c>
      <c r="W272" s="10">
        <f t="shared" si="26"/>
        <v>0.45</v>
      </c>
      <c r="X272" s="10">
        <f t="shared" si="27"/>
        <v>-0.45</v>
      </c>
      <c r="Y272" s="10">
        <f t="shared" si="28"/>
        <v>-1</v>
      </c>
      <c r="Z272" s="10">
        <v>0</v>
      </c>
      <c r="AA272" s="10" t="str">
        <f t="shared" si="29"/>
        <v>NA</v>
      </c>
      <c r="AB272" s="10">
        <f t="shared" si="30"/>
        <v>0</v>
      </c>
      <c r="AC272" t="str">
        <f t="shared" si="31"/>
        <v>f</v>
      </c>
      <c r="AD272" t="s">
        <v>7138</v>
      </c>
    </row>
    <row r="273" spans="1:30" x14ac:dyDescent="0.2">
      <c r="A273" s="8" t="s">
        <v>27</v>
      </c>
      <c r="B273" s="8" t="s">
        <v>7162</v>
      </c>
      <c r="C273" s="8" t="s">
        <v>28</v>
      </c>
      <c r="D273" s="8" t="s">
        <v>525</v>
      </c>
      <c r="E273" s="8" t="s">
        <v>526</v>
      </c>
      <c r="F273" s="9" t="s">
        <v>31</v>
      </c>
      <c r="G273" s="8" t="s">
        <v>268</v>
      </c>
      <c r="H273" s="8" t="s">
        <v>527</v>
      </c>
      <c r="I273" s="8" t="s">
        <v>528</v>
      </c>
      <c r="J273" s="8" t="s">
        <v>270</v>
      </c>
      <c r="K273" s="8" t="s">
        <v>36</v>
      </c>
      <c r="L273" s="8" t="s">
        <v>37</v>
      </c>
      <c r="M273" s="10">
        <v>11.25</v>
      </c>
      <c r="N273" s="10">
        <v>1</v>
      </c>
      <c r="O273" s="11">
        <v>0.66249999999999998</v>
      </c>
      <c r="P273" s="10">
        <v>0.66249999999999998</v>
      </c>
      <c r="Q273" s="10">
        <v>76</v>
      </c>
      <c r="R273" s="10">
        <v>1.31578947368421</v>
      </c>
      <c r="S273" s="10">
        <v>1</v>
      </c>
      <c r="T273" s="10">
        <v>0</v>
      </c>
      <c r="U273" s="10">
        <v>0</v>
      </c>
      <c r="V273" s="10">
        <v>0</v>
      </c>
      <c r="W273" s="10">
        <f t="shared" si="26"/>
        <v>0.66249999999999998</v>
      </c>
      <c r="X273" s="10">
        <f t="shared" si="27"/>
        <v>-0.66249999999999998</v>
      </c>
      <c r="Y273" s="10">
        <f t="shared" si="28"/>
        <v>-1</v>
      </c>
      <c r="Z273" s="10">
        <v>0</v>
      </c>
      <c r="AA273" s="10" t="str">
        <f t="shared" si="29"/>
        <v>NA</v>
      </c>
      <c r="AB273" s="10">
        <f t="shared" si="30"/>
        <v>0</v>
      </c>
      <c r="AC273" t="str">
        <f t="shared" si="31"/>
        <v>f</v>
      </c>
      <c r="AD273" t="s">
        <v>7138</v>
      </c>
    </row>
    <row r="274" spans="1:30" x14ac:dyDescent="0.2">
      <c r="A274" s="8" t="s">
        <v>27</v>
      </c>
      <c r="B274" s="8" t="s">
        <v>7162</v>
      </c>
      <c r="C274" s="8" t="s">
        <v>28</v>
      </c>
      <c r="D274" s="8" t="s">
        <v>529</v>
      </c>
      <c r="E274" s="8" t="s">
        <v>530</v>
      </c>
      <c r="F274" s="9" t="s">
        <v>31</v>
      </c>
      <c r="G274" s="8" t="s">
        <v>268</v>
      </c>
      <c r="H274" s="8" t="s">
        <v>531</v>
      </c>
      <c r="I274" s="8" t="s">
        <v>532</v>
      </c>
      <c r="J274" s="8" t="s">
        <v>270</v>
      </c>
      <c r="K274" s="8" t="s">
        <v>36</v>
      </c>
      <c r="L274" s="8" t="s">
        <v>37</v>
      </c>
      <c r="M274" s="10">
        <v>11.25</v>
      </c>
      <c r="N274" s="10">
        <v>1</v>
      </c>
      <c r="O274" s="11">
        <v>0.82499999999999996</v>
      </c>
      <c r="P274" s="10">
        <v>0.82499999999999996</v>
      </c>
      <c r="Q274" s="10">
        <v>3</v>
      </c>
      <c r="R274" s="10">
        <v>33.3333333333333</v>
      </c>
      <c r="S274" s="10">
        <v>1</v>
      </c>
      <c r="T274" s="10">
        <v>0</v>
      </c>
      <c r="U274" s="10">
        <v>0</v>
      </c>
      <c r="V274" s="10">
        <v>0</v>
      </c>
      <c r="W274" s="10">
        <f t="shared" si="26"/>
        <v>0.82499999999999996</v>
      </c>
      <c r="X274" s="10">
        <f t="shared" si="27"/>
        <v>-0.82499999999999996</v>
      </c>
      <c r="Y274" s="10">
        <f t="shared" si="28"/>
        <v>-1</v>
      </c>
      <c r="Z274" s="10">
        <v>0</v>
      </c>
      <c r="AA274" s="10" t="str">
        <f t="shared" si="29"/>
        <v>NA</v>
      </c>
      <c r="AB274" s="10">
        <f t="shared" si="30"/>
        <v>0</v>
      </c>
      <c r="AC274" t="str">
        <f t="shared" si="31"/>
        <v>z</v>
      </c>
      <c r="AD274" t="s">
        <v>7148</v>
      </c>
    </row>
    <row r="275" spans="1:30" x14ac:dyDescent="0.2">
      <c r="A275" s="8" t="s">
        <v>27</v>
      </c>
      <c r="B275" s="8" t="s">
        <v>7162</v>
      </c>
      <c r="C275" s="8" t="s">
        <v>28</v>
      </c>
      <c r="D275" s="8" t="s">
        <v>533</v>
      </c>
      <c r="E275" s="8" t="s">
        <v>534</v>
      </c>
      <c r="F275" s="9" t="s">
        <v>31</v>
      </c>
      <c r="G275" s="8" t="s">
        <v>268</v>
      </c>
      <c r="H275" s="8" t="s">
        <v>523</v>
      </c>
      <c r="I275" s="8" t="s">
        <v>524</v>
      </c>
      <c r="J275" s="8" t="s">
        <v>270</v>
      </c>
      <c r="K275" s="8" t="s">
        <v>36</v>
      </c>
      <c r="L275" s="8" t="s">
        <v>37</v>
      </c>
      <c r="M275" s="10">
        <v>11.25</v>
      </c>
      <c r="N275" s="10">
        <v>1</v>
      </c>
      <c r="O275" s="11">
        <v>0.82499999999999996</v>
      </c>
      <c r="P275" s="10">
        <v>0.82499999999999996</v>
      </c>
      <c r="Q275" s="10">
        <v>2</v>
      </c>
      <c r="R275" s="10">
        <v>50</v>
      </c>
      <c r="S275" s="10">
        <v>1</v>
      </c>
      <c r="T275" s="10">
        <v>0</v>
      </c>
      <c r="U275" s="10">
        <v>0</v>
      </c>
      <c r="V275" s="10">
        <v>0</v>
      </c>
      <c r="W275" s="10">
        <f t="shared" si="26"/>
        <v>0.82499999999999996</v>
      </c>
      <c r="X275" s="10">
        <f t="shared" si="27"/>
        <v>-0.82499999999999996</v>
      </c>
      <c r="Y275" s="10">
        <f t="shared" si="28"/>
        <v>-1</v>
      </c>
      <c r="Z275" s="10">
        <v>0</v>
      </c>
      <c r="AA275" s="10" t="str">
        <f t="shared" si="29"/>
        <v>NA</v>
      </c>
      <c r="AB275" s="10">
        <f t="shared" si="30"/>
        <v>0</v>
      </c>
      <c r="AC275" t="str">
        <f t="shared" si="31"/>
        <v>c</v>
      </c>
      <c r="AD275" t="s">
        <v>7140</v>
      </c>
    </row>
    <row r="276" spans="1:30" x14ac:dyDescent="0.2">
      <c r="A276" s="8" t="s">
        <v>27</v>
      </c>
      <c r="B276" s="8" t="s">
        <v>7162</v>
      </c>
      <c r="C276" s="8" t="s">
        <v>28</v>
      </c>
      <c r="D276" s="8" t="s">
        <v>535</v>
      </c>
      <c r="E276" s="8" t="s">
        <v>536</v>
      </c>
      <c r="F276" s="9" t="s">
        <v>31</v>
      </c>
      <c r="G276" s="8" t="s">
        <v>268</v>
      </c>
      <c r="H276" s="8" t="s">
        <v>537</v>
      </c>
      <c r="I276" s="8" t="s">
        <v>538</v>
      </c>
      <c r="J276" s="8" t="s">
        <v>270</v>
      </c>
      <c r="K276" s="8" t="s">
        <v>36</v>
      </c>
      <c r="L276" s="8" t="s">
        <v>37</v>
      </c>
      <c r="M276" s="10">
        <v>11.25</v>
      </c>
      <c r="N276" s="10">
        <v>1</v>
      </c>
      <c r="O276" s="11">
        <v>0.86250000000000004</v>
      </c>
      <c r="P276" s="10">
        <v>0.86250000000000004</v>
      </c>
      <c r="Q276" s="10">
        <v>23</v>
      </c>
      <c r="R276" s="10">
        <v>4.3478260869565197</v>
      </c>
      <c r="S276" s="10">
        <v>1</v>
      </c>
      <c r="T276" s="10">
        <v>0</v>
      </c>
      <c r="U276" s="10">
        <v>0</v>
      </c>
      <c r="V276" s="10">
        <v>0</v>
      </c>
      <c r="W276" s="10">
        <f t="shared" si="26"/>
        <v>0.86250000000000004</v>
      </c>
      <c r="X276" s="10">
        <f t="shared" si="27"/>
        <v>-0.86250000000000004</v>
      </c>
      <c r="Y276" s="10">
        <f t="shared" si="28"/>
        <v>-1</v>
      </c>
      <c r="Z276" s="10">
        <v>0</v>
      </c>
      <c r="AA276" s="10" t="str">
        <f t="shared" si="29"/>
        <v>NA</v>
      </c>
      <c r="AB276" s="10">
        <f t="shared" si="30"/>
        <v>0</v>
      </c>
      <c r="AC276" t="str">
        <f t="shared" si="31"/>
        <v>p</v>
      </c>
      <c r="AD276" t="s">
        <v>7137</v>
      </c>
    </row>
    <row r="277" spans="1:30" x14ac:dyDescent="0.2">
      <c r="A277" s="8" t="s">
        <v>27</v>
      </c>
      <c r="B277" s="8" t="s">
        <v>7162</v>
      </c>
      <c r="C277" s="8" t="s">
        <v>28</v>
      </c>
      <c r="D277" s="8" t="s">
        <v>539</v>
      </c>
      <c r="E277" s="8" t="s">
        <v>540</v>
      </c>
      <c r="F277" s="9" t="s">
        <v>31</v>
      </c>
      <c r="G277" s="8" t="s">
        <v>268</v>
      </c>
      <c r="H277" s="8" t="s">
        <v>541</v>
      </c>
      <c r="I277" s="8" t="s">
        <v>542</v>
      </c>
      <c r="J277" s="8" t="s">
        <v>270</v>
      </c>
      <c r="K277" s="8" t="s">
        <v>36</v>
      </c>
      <c r="L277" s="8" t="s">
        <v>37</v>
      </c>
      <c r="M277" s="10">
        <v>11.25</v>
      </c>
      <c r="N277" s="10">
        <v>1</v>
      </c>
      <c r="O277" s="11">
        <v>0.86250000000000004</v>
      </c>
      <c r="P277" s="10">
        <v>0.86250000000000004</v>
      </c>
      <c r="Q277" s="10">
        <v>1</v>
      </c>
      <c r="R277" s="10">
        <v>100</v>
      </c>
      <c r="S277" s="10">
        <v>1</v>
      </c>
      <c r="T277" s="10">
        <v>0</v>
      </c>
      <c r="U277" s="10">
        <v>0</v>
      </c>
      <c r="V277" s="10">
        <v>0</v>
      </c>
      <c r="W277" s="10">
        <f t="shared" si="26"/>
        <v>0.86250000000000004</v>
      </c>
      <c r="X277" s="10">
        <f t="shared" si="27"/>
        <v>-0.86250000000000004</v>
      </c>
      <c r="Y277" s="10">
        <f t="shared" si="28"/>
        <v>-1</v>
      </c>
      <c r="Z277" s="10">
        <v>0</v>
      </c>
      <c r="AA277" s="10" t="str">
        <f t="shared" si="29"/>
        <v>NA</v>
      </c>
      <c r="AB277" s="10">
        <f t="shared" si="30"/>
        <v>0</v>
      </c>
      <c r="AC277" t="str">
        <f t="shared" si="31"/>
        <v>f</v>
      </c>
      <c r="AD277" t="s">
        <v>7138</v>
      </c>
    </row>
    <row r="278" spans="1:30" x14ac:dyDescent="0.2">
      <c r="A278" s="8" t="s">
        <v>27</v>
      </c>
      <c r="B278" s="8" t="s">
        <v>7162</v>
      </c>
      <c r="C278" s="8" t="s">
        <v>28</v>
      </c>
      <c r="D278" s="8" t="s">
        <v>543</v>
      </c>
      <c r="E278" s="8" t="s">
        <v>544</v>
      </c>
      <c r="F278" s="9" t="s">
        <v>31</v>
      </c>
      <c r="G278" s="8" t="s">
        <v>268</v>
      </c>
      <c r="H278" s="8" t="s">
        <v>523</v>
      </c>
      <c r="I278" s="8" t="s">
        <v>524</v>
      </c>
      <c r="J278" s="8" t="s">
        <v>270</v>
      </c>
      <c r="K278" s="8" t="s">
        <v>36</v>
      </c>
      <c r="L278" s="8" t="s">
        <v>37</v>
      </c>
      <c r="M278" s="10">
        <v>11.25</v>
      </c>
      <c r="N278" s="10">
        <v>1</v>
      </c>
      <c r="O278" s="11">
        <v>0.875</v>
      </c>
      <c r="P278" s="10">
        <v>0.875</v>
      </c>
      <c r="Q278" s="10">
        <v>9</v>
      </c>
      <c r="R278" s="10">
        <v>11.1111111111111</v>
      </c>
      <c r="S278" s="10">
        <v>1</v>
      </c>
      <c r="T278" s="10">
        <v>0</v>
      </c>
      <c r="U278" s="10">
        <v>0</v>
      </c>
      <c r="V278" s="10">
        <v>0</v>
      </c>
      <c r="W278" s="10">
        <f t="shared" si="26"/>
        <v>0.875</v>
      </c>
      <c r="X278" s="10">
        <f t="shared" si="27"/>
        <v>-0.875</v>
      </c>
      <c r="Y278" s="10">
        <f t="shared" si="28"/>
        <v>-1</v>
      </c>
      <c r="Z278" s="10">
        <v>0</v>
      </c>
      <c r="AA278" s="10" t="str">
        <f t="shared" si="29"/>
        <v>NA</v>
      </c>
      <c r="AB278" s="10">
        <f t="shared" si="30"/>
        <v>0</v>
      </c>
      <c r="AC278" t="str">
        <f t="shared" si="31"/>
        <v>s</v>
      </c>
      <c r="AD278" t="s">
        <v>7142</v>
      </c>
    </row>
    <row r="279" spans="1:30" x14ac:dyDescent="0.2">
      <c r="A279" s="8" t="s">
        <v>27</v>
      </c>
      <c r="B279" s="8" t="s">
        <v>7162</v>
      </c>
      <c r="C279" s="8" t="s">
        <v>28</v>
      </c>
      <c r="D279" s="8" t="s">
        <v>545</v>
      </c>
      <c r="E279" s="8" t="s">
        <v>546</v>
      </c>
      <c r="F279" s="9" t="s">
        <v>31</v>
      </c>
      <c r="G279" s="8" t="s">
        <v>268</v>
      </c>
      <c r="H279" s="8" t="s">
        <v>547</v>
      </c>
      <c r="I279" s="8" t="s">
        <v>548</v>
      </c>
      <c r="J279" s="8" t="s">
        <v>270</v>
      </c>
      <c r="K279" s="8" t="s">
        <v>36</v>
      </c>
      <c r="L279" s="8" t="s">
        <v>37</v>
      </c>
      <c r="M279" s="10">
        <v>11.25</v>
      </c>
      <c r="N279" s="10">
        <v>1</v>
      </c>
      <c r="O279" s="11">
        <v>0.95</v>
      </c>
      <c r="P279" s="10">
        <v>0.95</v>
      </c>
      <c r="Q279" s="10">
        <v>18</v>
      </c>
      <c r="R279" s="10">
        <v>5.5555555555555598</v>
      </c>
      <c r="S279" s="10">
        <v>1.11666666666667</v>
      </c>
      <c r="T279" s="10">
        <v>0</v>
      </c>
      <c r="U279" s="10">
        <v>0</v>
      </c>
      <c r="V279" s="10">
        <v>0</v>
      </c>
      <c r="W279" s="10">
        <f t="shared" si="26"/>
        <v>0.95</v>
      </c>
      <c r="X279" s="10">
        <f t="shared" si="27"/>
        <v>-0.95</v>
      </c>
      <c r="Y279" s="10">
        <f t="shared" si="28"/>
        <v>-1</v>
      </c>
      <c r="Z279" s="10">
        <v>0</v>
      </c>
      <c r="AA279" s="10" t="str">
        <f t="shared" si="29"/>
        <v>NA</v>
      </c>
      <c r="AB279" s="10">
        <f t="shared" si="30"/>
        <v>0</v>
      </c>
      <c r="AC279" t="str">
        <f t="shared" si="31"/>
        <v>t</v>
      </c>
      <c r="AD279" t="s">
        <v>7135</v>
      </c>
    </row>
    <row r="280" spans="1:30" x14ac:dyDescent="0.2">
      <c r="A280" s="8" t="s">
        <v>27</v>
      </c>
      <c r="B280" s="8" t="s">
        <v>7162</v>
      </c>
      <c r="C280" s="8" t="s">
        <v>28</v>
      </c>
      <c r="D280" s="8" t="s">
        <v>549</v>
      </c>
      <c r="E280" s="8" t="s">
        <v>550</v>
      </c>
      <c r="F280" s="9" t="s">
        <v>31</v>
      </c>
      <c r="G280" s="8" t="s">
        <v>268</v>
      </c>
      <c r="H280" s="8" t="s">
        <v>551</v>
      </c>
      <c r="I280" s="8" t="s">
        <v>552</v>
      </c>
      <c r="J280" s="8" t="s">
        <v>270</v>
      </c>
      <c r="K280" s="8" t="s">
        <v>36</v>
      </c>
      <c r="L280" s="8" t="s">
        <v>37</v>
      </c>
      <c r="M280" s="10">
        <v>11.25</v>
      </c>
      <c r="N280" s="10">
        <v>1</v>
      </c>
      <c r="O280" s="11">
        <v>0.97499999999999998</v>
      </c>
      <c r="P280" s="10">
        <v>0.97499999999999998</v>
      </c>
      <c r="Q280" s="10">
        <v>43</v>
      </c>
      <c r="R280" s="10">
        <v>2.32558139534884</v>
      </c>
      <c r="S280" s="10">
        <v>1</v>
      </c>
      <c r="T280" s="10">
        <v>0</v>
      </c>
      <c r="U280" s="10">
        <v>0</v>
      </c>
      <c r="V280" s="10">
        <v>0</v>
      </c>
      <c r="W280" s="10">
        <f t="shared" si="26"/>
        <v>0.97499999999999998</v>
      </c>
      <c r="X280" s="10">
        <f t="shared" si="27"/>
        <v>-0.97499999999999998</v>
      </c>
      <c r="Y280" s="10">
        <f t="shared" si="28"/>
        <v>-1</v>
      </c>
      <c r="Z280" s="10">
        <v>0</v>
      </c>
      <c r="AA280" s="10" t="str">
        <f t="shared" si="29"/>
        <v>NA</v>
      </c>
      <c r="AB280" s="10">
        <f t="shared" si="30"/>
        <v>0</v>
      </c>
      <c r="AC280" t="str">
        <f t="shared" si="31"/>
        <v>o</v>
      </c>
      <c r="AD280" t="s">
        <v>7143</v>
      </c>
    </row>
    <row r="281" spans="1:30" x14ac:dyDescent="0.2">
      <c r="A281" s="8" t="s">
        <v>27</v>
      </c>
      <c r="B281" s="8" t="s">
        <v>7162</v>
      </c>
      <c r="C281" s="8" t="s">
        <v>28</v>
      </c>
      <c r="D281" s="8" t="s">
        <v>553</v>
      </c>
      <c r="E281" s="8" t="s">
        <v>554</v>
      </c>
      <c r="F281" s="9" t="s">
        <v>31</v>
      </c>
      <c r="G281" s="8" t="s">
        <v>268</v>
      </c>
      <c r="H281" s="8" t="s">
        <v>523</v>
      </c>
      <c r="I281" s="8" t="s">
        <v>524</v>
      </c>
      <c r="J281" s="8" t="s">
        <v>270</v>
      </c>
      <c r="K281" s="8" t="s">
        <v>36</v>
      </c>
      <c r="L281" s="8" t="s">
        <v>37</v>
      </c>
      <c r="M281" s="10">
        <v>11.25</v>
      </c>
      <c r="N281" s="10">
        <v>1</v>
      </c>
      <c r="O281" s="11">
        <v>1.0249999999999999</v>
      </c>
      <c r="P281" s="10">
        <v>1.0249999999999999</v>
      </c>
      <c r="Q281" s="10">
        <v>123</v>
      </c>
      <c r="R281" s="10">
        <v>0.81300813008130102</v>
      </c>
      <c r="S281" s="10">
        <v>1.00894308943089</v>
      </c>
      <c r="T281" s="10">
        <v>0</v>
      </c>
      <c r="U281" s="10">
        <v>0</v>
      </c>
      <c r="V281" s="10">
        <v>0</v>
      </c>
      <c r="W281" s="10">
        <f t="shared" si="26"/>
        <v>1.0249999999999999</v>
      </c>
      <c r="X281" s="10">
        <f t="shared" si="27"/>
        <v>-1.0249999999999999</v>
      </c>
      <c r="Y281" s="10">
        <f t="shared" si="28"/>
        <v>-1</v>
      </c>
      <c r="Z281" s="10">
        <v>0</v>
      </c>
      <c r="AA281" s="10" t="str">
        <f t="shared" si="29"/>
        <v>NA</v>
      </c>
      <c r="AB281" s="10">
        <f t="shared" si="30"/>
        <v>0</v>
      </c>
      <c r="AC281" t="str">
        <f t="shared" si="31"/>
        <v>s</v>
      </c>
      <c r="AD281" t="s">
        <v>7142</v>
      </c>
    </row>
    <row r="282" spans="1:30" x14ac:dyDescent="0.2">
      <c r="A282" s="8" t="s">
        <v>27</v>
      </c>
      <c r="B282" s="8" t="s">
        <v>7162</v>
      </c>
      <c r="C282" s="8" t="s">
        <v>28</v>
      </c>
      <c r="D282" s="8" t="s">
        <v>555</v>
      </c>
      <c r="E282" s="8" t="s">
        <v>556</v>
      </c>
      <c r="F282" s="9" t="s">
        <v>31</v>
      </c>
      <c r="G282" s="8" t="s">
        <v>268</v>
      </c>
      <c r="H282" s="8" t="s">
        <v>523</v>
      </c>
      <c r="I282" s="8" t="s">
        <v>524</v>
      </c>
      <c r="J282" s="8" t="s">
        <v>270</v>
      </c>
      <c r="K282" s="8" t="s">
        <v>36</v>
      </c>
      <c r="L282" s="8" t="s">
        <v>37</v>
      </c>
      <c r="M282" s="10">
        <v>11.25</v>
      </c>
      <c r="N282" s="10">
        <v>1</v>
      </c>
      <c r="O282" s="11">
        <v>1.05</v>
      </c>
      <c r="P282" s="10">
        <v>1.05</v>
      </c>
      <c r="Q282" s="10">
        <v>47</v>
      </c>
      <c r="R282" s="10">
        <v>2.12765957446809</v>
      </c>
      <c r="S282" s="10">
        <v>1.14468085106383</v>
      </c>
      <c r="T282" s="10">
        <v>0</v>
      </c>
      <c r="U282" s="10">
        <v>0</v>
      </c>
      <c r="V282" s="10">
        <v>0</v>
      </c>
      <c r="W282" s="10">
        <f t="shared" si="26"/>
        <v>1.05</v>
      </c>
      <c r="X282" s="10">
        <f t="shared" si="27"/>
        <v>-1.05</v>
      </c>
      <c r="Y282" s="10">
        <f t="shared" si="28"/>
        <v>-1</v>
      </c>
      <c r="Z282" s="10">
        <v>0</v>
      </c>
      <c r="AA282" s="10" t="str">
        <f t="shared" si="29"/>
        <v>NA</v>
      </c>
      <c r="AB282" s="10">
        <f t="shared" si="30"/>
        <v>0</v>
      </c>
      <c r="AC282" t="str">
        <f t="shared" si="31"/>
        <v>s</v>
      </c>
      <c r="AD282" t="s">
        <v>7142</v>
      </c>
    </row>
    <row r="283" spans="1:30" x14ac:dyDescent="0.2">
      <c r="A283" s="8" t="s">
        <v>27</v>
      </c>
      <c r="B283" s="8" t="s">
        <v>7162</v>
      </c>
      <c r="C283" s="8" t="s">
        <v>28</v>
      </c>
      <c r="D283" s="8" t="s">
        <v>557</v>
      </c>
      <c r="E283" s="8" t="s">
        <v>558</v>
      </c>
      <c r="F283" s="9" t="s">
        <v>31</v>
      </c>
      <c r="G283" s="8" t="s">
        <v>268</v>
      </c>
      <c r="H283" s="8" t="s">
        <v>527</v>
      </c>
      <c r="I283" s="8" t="s">
        <v>528</v>
      </c>
      <c r="J283" s="8" t="s">
        <v>270</v>
      </c>
      <c r="K283" s="8" t="s">
        <v>36</v>
      </c>
      <c r="L283" s="8" t="s">
        <v>37</v>
      </c>
      <c r="M283" s="10">
        <v>11.25</v>
      </c>
      <c r="N283" s="10">
        <v>1</v>
      </c>
      <c r="O283" s="11">
        <v>1.1499999999999999</v>
      </c>
      <c r="P283" s="10">
        <v>1.1499999999999999</v>
      </c>
      <c r="Q283" s="10">
        <v>40</v>
      </c>
      <c r="R283" s="10">
        <v>2.5</v>
      </c>
      <c r="S283" s="10">
        <v>1</v>
      </c>
      <c r="T283" s="10">
        <v>0</v>
      </c>
      <c r="U283" s="10">
        <v>0</v>
      </c>
      <c r="V283" s="10">
        <v>0</v>
      </c>
      <c r="W283" s="10">
        <f t="shared" si="26"/>
        <v>1.1499999999999999</v>
      </c>
      <c r="X283" s="10">
        <f t="shared" si="27"/>
        <v>-1.1499999999999999</v>
      </c>
      <c r="Y283" s="10">
        <f t="shared" si="28"/>
        <v>-1</v>
      </c>
      <c r="Z283" s="10">
        <v>0</v>
      </c>
      <c r="AA283" s="10" t="str">
        <f t="shared" si="29"/>
        <v>NA</v>
      </c>
      <c r="AB283" s="10">
        <f t="shared" si="30"/>
        <v>0</v>
      </c>
      <c r="AC283" t="str">
        <f t="shared" si="31"/>
        <v>g</v>
      </c>
      <c r="AD283" t="s">
        <v>7149</v>
      </c>
    </row>
    <row r="284" spans="1:30" x14ac:dyDescent="0.2">
      <c r="A284" s="8" t="s">
        <v>27</v>
      </c>
      <c r="B284" s="8" t="s">
        <v>7162</v>
      </c>
      <c r="C284" s="8" t="s">
        <v>28</v>
      </c>
      <c r="D284" s="8" t="s">
        <v>559</v>
      </c>
      <c r="E284" s="8" t="s">
        <v>560</v>
      </c>
      <c r="F284" s="9" t="s">
        <v>31</v>
      </c>
      <c r="G284" s="8" t="s">
        <v>268</v>
      </c>
      <c r="H284" s="8" t="s">
        <v>547</v>
      </c>
      <c r="I284" s="8" t="s">
        <v>548</v>
      </c>
      <c r="J284" s="8" t="s">
        <v>270</v>
      </c>
      <c r="K284" s="8" t="s">
        <v>36</v>
      </c>
      <c r="L284" s="8" t="s">
        <v>37</v>
      </c>
      <c r="M284" s="10">
        <v>11.25</v>
      </c>
      <c r="N284" s="10">
        <v>1</v>
      </c>
      <c r="O284" s="11">
        <v>1.175</v>
      </c>
      <c r="P284" s="10">
        <v>1.175</v>
      </c>
      <c r="Q284" s="10">
        <v>6</v>
      </c>
      <c r="R284" s="10">
        <v>16.6666666666667</v>
      </c>
      <c r="S284" s="10">
        <v>1</v>
      </c>
      <c r="T284" s="10">
        <v>0</v>
      </c>
      <c r="U284" s="10">
        <v>0</v>
      </c>
      <c r="V284" s="10">
        <v>0</v>
      </c>
      <c r="W284" s="10">
        <f t="shared" si="26"/>
        <v>1.175</v>
      </c>
      <c r="X284" s="10">
        <f t="shared" si="27"/>
        <v>-1.175</v>
      </c>
      <c r="Y284" s="10">
        <f t="shared" si="28"/>
        <v>-1</v>
      </c>
      <c r="Z284" s="10">
        <v>0</v>
      </c>
      <c r="AA284" s="10" t="str">
        <f t="shared" si="29"/>
        <v>NA</v>
      </c>
      <c r="AB284" s="10">
        <f t="shared" si="30"/>
        <v>0</v>
      </c>
      <c r="AC284" t="str">
        <f t="shared" si="31"/>
        <v>c</v>
      </c>
      <c r="AD284" t="s">
        <v>7140</v>
      </c>
    </row>
    <row r="285" spans="1:30" x14ac:dyDescent="0.2">
      <c r="A285" s="8" t="s">
        <v>27</v>
      </c>
      <c r="B285" s="8" t="s">
        <v>7162</v>
      </c>
      <c r="C285" s="8" t="s">
        <v>28</v>
      </c>
      <c r="D285" s="8" t="s">
        <v>561</v>
      </c>
      <c r="E285" s="8" t="s">
        <v>562</v>
      </c>
      <c r="F285" s="9" t="s">
        <v>31</v>
      </c>
      <c r="G285" s="8" t="s">
        <v>268</v>
      </c>
      <c r="H285" s="8" t="s">
        <v>290</v>
      </c>
      <c r="I285" s="8" t="s">
        <v>291</v>
      </c>
      <c r="J285" s="8" t="s">
        <v>270</v>
      </c>
      <c r="K285" s="8" t="s">
        <v>36</v>
      </c>
      <c r="L285" s="8" t="s">
        <v>37</v>
      </c>
      <c r="M285" s="10">
        <v>11.25</v>
      </c>
      <c r="N285" s="10">
        <v>1</v>
      </c>
      <c r="O285" s="11">
        <v>1.175</v>
      </c>
      <c r="P285" s="10">
        <v>1.175</v>
      </c>
      <c r="Q285" s="10">
        <v>2</v>
      </c>
      <c r="R285" s="10">
        <v>50</v>
      </c>
      <c r="S285" s="10">
        <v>1</v>
      </c>
      <c r="T285" s="10">
        <v>0</v>
      </c>
      <c r="U285" s="10">
        <v>0</v>
      </c>
      <c r="V285" s="10">
        <v>0</v>
      </c>
      <c r="W285" s="10">
        <f t="shared" si="26"/>
        <v>1.175</v>
      </c>
      <c r="X285" s="10">
        <f t="shared" si="27"/>
        <v>-1.175</v>
      </c>
      <c r="Y285" s="10">
        <f t="shared" si="28"/>
        <v>-1</v>
      </c>
      <c r="Z285" s="10">
        <v>0</v>
      </c>
      <c r="AA285" s="10" t="str">
        <f t="shared" si="29"/>
        <v>NA</v>
      </c>
      <c r="AB285" s="10">
        <f t="shared" si="30"/>
        <v>0</v>
      </c>
      <c r="AC285" t="str">
        <f t="shared" si="31"/>
        <v>m</v>
      </c>
      <c r="AD285" t="s">
        <v>7146</v>
      </c>
    </row>
    <row r="286" spans="1:30" x14ac:dyDescent="0.2">
      <c r="A286" s="8" t="s">
        <v>27</v>
      </c>
      <c r="B286" s="8" t="s">
        <v>7162</v>
      </c>
      <c r="C286" s="8" t="s">
        <v>28</v>
      </c>
      <c r="D286" s="8" t="s">
        <v>563</v>
      </c>
      <c r="E286" s="8" t="s">
        <v>564</v>
      </c>
      <c r="F286" s="9" t="s">
        <v>31</v>
      </c>
      <c r="G286" s="8" t="s">
        <v>268</v>
      </c>
      <c r="H286" s="8" t="s">
        <v>565</v>
      </c>
      <c r="I286" s="8" t="s">
        <v>566</v>
      </c>
      <c r="J286" s="8" t="s">
        <v>270</v>
      </c>
      <c r="K286" s="8" t="s">
        <v>36</v>
      </c>
      <c r="L286" s="8" t="s">
        <v>37</v>
      </c>
      <c r="M286" s="10">
        <v>11.25</v>
      </c>
      <c r="N286" s="10">
        <v>1</v>
      </c>
      <c r="O286" s="11">
        <v>1.2</v>
      </c>
      <c r="P286" s="10">
        <v>1.2</v>
      </c>
      <c r="Q286" s="10">
        <v>2</v>
      </c>
      <c r="R286" s="10">
        <v>50</v>
      </c>
      <c r="S286" s="10">
        <v>1</v>
      </c>
      <c r="T286" s="10">
        <v>0</v>
      </c>
      <c r="U286" s="10">
        <v>0</v>
      </c>
      <c r="V286" s="10">
        <v>0</v>
      </c>
      <c r="W286" s="10">
        <f t="shared" si="26"/>
        <v>1.2</v>
      </c>
      <c r="X286" s="10">
        <f t="shared" si="27"/>
        <v>-1.2</v>
      </c>
      <c r="Y286" s="10">
        <f t="shared" si="28"/>
        <v>-1</v>
      </c>
      <c r="Z286" s="10">
        <v>0</v>
      </c>
      <c r="AA286" s="10" t="str">
        <f t="shared" si="29"/>
        <v>NA</v>
      </c>
      <c r="AB286" s="10">
        <f t="shared" si="30"/>
        <v>0</v>
      </c>
      <c r="AC286" t="str">
        <f t="shared" si="31"/>
        <v>g</v>
      </c>
      <c r="AD286" t="s">
        <v>7149</v>
      </c>
    </row>
    <row r="287" spans="1:30" x14ac:dyDescent="0.2">
      <c r="A287" s="8" t="s">
        <v>27</v>
      </c>
      <c r="B287" s="8" t="s">
        <v>7162</v>
      </c>
      <c r="C287" s="8" t="s">
        <v>28</v>
      </c>
      <c r="D287" s="8" t="s">
        <v>567</v>
      </c>
      <c r="E287" s="8" t="s">
        <v>568</v>
      </c>
      <c r="F287" s="9" t="s">
        <v>31</v>
      </c>
      <c r="G287" s="8" t="s">
        <v>268</v>
      </c>
      <c r="H287" s="8" t="s">
        <v>569</v>
      </c>
      <c r="I287" s="8" t="s">
        <v>570</v>
      </c>
      <c r="J287" s="8" t="s">
        <v>270</v>
      </c>
      <c r="K287" s="8" t="s">
        <v>36</v>
      </c>
      <c r="L287" s="8" t="s">
        <v>37</v>
      </c>
      <c r="M287" s="10">
        <v>11.25</v>
      </c>
      <c r="N287" s="10">
        <v>1</v>
      </c>
      <c r="O287" s="11">
        <v>1.2124999999999999</v>
      </c>
      <c r="P287" s="10">
        <v>1.2124999999999999</v>
      </c>
      <c r="Q287" s="10">
        <v>22</v>
      </c>
      <c r="R287" s="10">
        <v>4.5454545454545503</v>
      </c>
      <c r="S287" s="10">
        <v>1</v>
      </c>
      <c r="T287" s="10">
        <v>0</v>
      </c>
      <c r="U287" s="10">
        <v>0</v>
      </c>
      <c r="V287" s="10">
        <v>0</v>
      </c>
      <c r="W287" s="10">
        <f t="shared" si="26"/>
        <v>1.2124999999999999</v>
      </c>
      <c r="X287" s="10">
        <f t="shared" si="27"/>
        <v>-1.2124999999999999</v>
      </c>
      <c r="Y287" s="10">
        <f t="shared" si="28"/>
        <v>-1</v>
      </c>
      <c r="Z287" s="10">
        <v>0</v>
      </c>
      <c r="AA287" s="10" t="str">
        <f t="shared" si="29"/>
        <v>NA</v>
      </c>
      <c r="AB287" s="10">
        <f t="shared" si="30"/>
        <v>0</v>
      </c>
      <c r="AC287" t="str">
        <f t="shared" si="31"/>
        <v>s</v>
      </c>
      <c r="AD287" t="s">
        <v>7142</v>
      </c>
    </row>
    <row r="288" spans="1:30" x14ac:dyDescent="0.2">
      <c r="A288" s="8" t="s">
        <v>27</v>
      </c>
      <c r="B288" s="8" t="s">
        <v>7162</v>
      </c>
      <c r="C288" s="8" t="s">
        <v>28</v>
      </c>
      <c r="D288" s="8" t="s">
        <v>571</v>
      </c>
      <c r="E288" s="8" t="s">
        <v>572</v>
      </c>
      <c r="F288" s="9" t="s">
        <v>31</v>
      </c>
      <c r="G288" s="8" t="s">
        <v>268</v>
      </c>
      <c r="H288" s="8" t="s">
        <v>547</v>
      </c>
      <c r="I288" s="8" t="s">
        <v>548</v>
      </c>
      <c r="J288" s="8" t="s">
        <v>270</v>
      </c>
      <c r="K288" s="8" t="s">
        <v>36</v>
      </c>
      <c r="L288" s="8" t="s">
        <v>37</v>
      </c>
      <c r="M288" s="10">
        <v>11.25</v>
      </c>
      <c r="N288" s="10">
        <v>1</v>
      </c>
      <c r="O288" s="11">
        <v>1.325</v>
      </c>
      <c r="P288" s="10">
        <v>1.325</v>
      </c>
      <c r="Q288" s="10">
        <v>11</v>
      </c>
      <c r="R288" s="10">
        <v>9.0909090909090899</v>
      </c>
      <c r="S288" s="10">
        <v>1</v>
      </c>
      <c r="T288" s="10">
        <v>0</v>
      </c>
      <c r="U288" s="10">
        <v>0</v>
      </c>
      <c r="V288" s="10">
        <v>0</v>
      </c>
      <c r="W288" s="10">
        <f t="shared" si="26"/>
        <v>1.325</v>
      </c>
      <c r="X288" s="10">
        <f t="shared" si="27"/>
        <v>-1.325</v>
      </c>
      <c r="Y288" s="10">
        <f t="shared" si="28"/>
        <v>-1</v>
      </c>
      <c r="Z288" s="10">
        <v>0</v>
      </c>
      <c r="AA288" s="10" t="str">
        <f t="shared" si="29"/>
        <v>NA</v>
      </c>
      <c r="AB288" s="10">
        <f t="shared" si="30"/>
        <v>0</v>
      </c>
      <c r="AC288" t="str">
        <f t="shared" si="31"/>
        <v>b</v>
      </c>
      <c r="AD288" t="s">
        <v>7139</v>
      </c>
    </row>
    <row r="289" spans="1:30" x14ac:dyDescent="0.2">
      <c r="A289" s="8" t="s">
        <v>27</v>
      </c>
      <c r="B289" s="8" t="s">
        <v>7162</v>
      </c>
      <c r="C289" s="8" t="s">
        <v>28</v>
      </c>
      <c r="D289" s="8" t="s">
        <v>573</v>
      </c>
      <c r="E289" s="8" t="s">
        <v>574</v>
      </c>
      <c r="F289" s="9" t="s">
        <v>31</v>
      </c>
      <c r="G289" s="8" t="s">
        <v>268</v>
      </c>
      <c r="H289" s="8" t="s">
        <v>575</v>
      </c>
      <c r="I289" s="8" t="s">
        <v>576</v>
      </c>
      <c r="J289" s="8" t="s">
        <v>270</v>
      </c>
      <c r="K289" s="8" t="s">
        <v>36</v>
      </c>
      <c r="L289" s="8" t="s">
        <v>37</v>
      </c>
      <c r="M289" s="10">
        <v>11.25</v>
      </c>
      <c r="N289" s="10">
        <v>1</v>
      </c>
      <c r="O289" s="11">
        <v>1.35</v>
      </c>
      <c r="P289" s="10">
        <v>1.35</v>
      </c>
      <c r="Q289" s="10">
        <v>1</v>
      </c>
      <c r="R289" s="10">
        <v>100</v>
      </c>
      <c r="S289" s="10">
        <v>1</v>
      </c>
      <c r="T289" s="10">
        <v>0</v>
      </c>
      <c r="U289" s="10">
        <v>0</v>
      </c>
      <c r="V289" s="10">
        <v>0</v>
      </c>
      <c r="W289" s="10">
        <f t="shared" si="26"/>
        <v>1.35</v>
      </c>
      <c r="X289" s="10">
        <f t="shared" si="27"/>
        <v>-1.35</v>
      </c>
      <c r="Y289" s="10">
        <f t="shared" si="28"/>
        <v>-1</v>
      </c>
      <c r="Z289" s="10">
        <v>0</v>
      </c>
      <c r="AA289" s="10" t="str">
        <f t="shared" si="29"/>
        <v>NA</v>
      </c>
      <c r="AB289" s="10">
        <f t="shared" si="30"/>
        <v>0</v>
      </c>
      <c r="AC289" t="str">
        <f t="shared" si="31"/>
        <v>a</v>
      </c>
      <c r="AD289" t="s">
        <v>7134</v>
      </c>
    </row>
    <row r="290" spans="1:30" x14ac:dyDescent="0.2">
      <c r="A290" s="8" t="s">
        <v>27</v>
      </c>
      <c r="B290" s="8" t="s">
        <v>7162</v>
      </c>
      <c r="C290" s="8" t="s">
        <v>28</v>
      </c>
      <c r="D290" s="8" t="s">
        <v>577</v>
      </c>
      <c r="E290" s="8" t="s">
        <v>578</v>
      </c>
      <c r="F290" s="9" t="s">
        <v>31</v>
      </c>
      <c r="G290" s="8" t="s">
        <v>268</v>
      </c>
      <c r="H290" s="8" t="s">
        <v>523</v>
      </c>
      <c r="I290" s="8" t="s">
        <v>524</v>
      </c>
      <c r="J290" s="8" t="s">
        <v>270</v>
      </c>
      <c r="K290" s="8" t="s">
        <v>36</v>
      </c>
      <c r="L290" s="8" t="s">
        <v>37</v>
      </c>
      <c r="M290" s="10">
        <v>11.25</v>
      </c>
      <c r="N290" s="10">
        <v>1</v>
      </c>
      <c r="O290" s="11">
        <v>1.3625</v>
      </c>
      <c r="P290" s="10">
        <v>1.3625</v>
      </c>
      <c r="Q290" s="10">
        <v>4</v>
      </c>
      <c r="R290" s="10">
        <v>25</v>
      </c>
      <c r="S290" s="10">
        <v>1</v>
      </c>
      <c r="T290" s="10">
        <v>0</v>
      </c>
      <c r="U290" s="10">
        <v>0</v>
      </c>
      <c r="V290" s="10">
        <v>0</v>
      </c>
      <c r="W290" s="10">
        <f t="shared" si="26"/>
        <v>1.3625</v>
      </c>
      <c r="X290" s="10">
        <f t="shared" si="27"/>
        <v>-1.3625</v>
      </c>
      <c r="Y290" s="10">
        <f t="shared" si="28"/>
        <v>-1</v>
      </c>
      <c r="Z290" s="10">
        <v>0</v>
      </c>
      <c r="AA290" s="10" t="str">
        <f t="shared" si="29"/>
        <v>NA</v>
      </c>
      <c r="AB290" s="10">
        <f t="shared" si="30"/>
        <v>0</v>
      </c>
      <c r="AC290" t="str">
        <f t="shared" si="31"/>
        <v>s</v>
      </c>
      <c r="AD290" t="s">
        <v>7142</v>
      </c>
    </row>
    <row r="291" spans="1:30" x14ac:dyDescent="0.2">
      <c r="A291" s="8" t="s">
        <v>27</v>
      </c>
      <c r="B291" s="8" t="s">
        <v>7162</v>
      </c>
      <c r="C291" s="8" t="s">
        <v>28</v>
      </c>
      <c r="D291" s="8" t="s">
        <v>579</v>
      </c>
      <c r="E291" s="8" t="s">
        <v>580</v>
      </c>
      <c r="F291" s="9" t="s">
        <v>31</v>
      </c>
      <c r="G291" s="8" t="s">
        <v>268</v>
      </c>
      <c r="H291" s="8" t="s">
        <v>581</v>
      </c>
      <c r="I291" s="8" t="s">
        <v>582</v>
      </c>
      <c r="J291" s="8" t="s">
        <v>270</v>
      </c>
      <c r="K291" s="8" t="s">
        <v>36</v>
      </c>
      <c r="L291" s="8" t="s">
        <v>37</v>
      </c>
      <c r="M291" s="10">
        <v>11.25</v>
      </c>
      <c r="N291" s="10">
        <v>1</v>
      </c>
      <c r="O291" s="11">
        <v>1.375</v>
      </c>
      <c r="P291" s="10">
        <v>1.375</v>
      </c>
      <c r="Q291" s="10">
        <v>120</v>
      </c>
      <c r="R291" s="10">
        <v>0.83333333333333304</v>
      </c>
      <c r="S291" s="10">
        <v>1</v>
      </c>
      <c r="T291" s="10">
        <v>0</v>
      </c>
      <c r="U291" s="10">
        <v>0</v>
      </c>
      <c r="V291" s="10">
        <v>0</v>
      </c>
      <c r="W291" s="10">
        <f t="shared" si="26"/>
        <v>1.375</v>
      </c>
      <c r="X291" s="10">
        <f t="shared" si="27"/>
        <v>-1.375</v>
      </c>
      <c r="Y291" s="10">
        <f t="shared" si="28"/>
        <v>-1</v>
      </c>
      <c r="Z291" s="10">
        <v>0</v>
      </c>
      <c r="AA291" s="10" t="str">
        <f t="shared" si="29"/>
        <v>NA</v>
      </c>
      <c r="AB291" s="10">
        <f t="shared" si="30"/>
        <v>0</v>
      </c>
      <c r="AC291" t="str">
        <f t="shared" si="31"/>
        <v>s</v>
      </c>
      <c r="AD291" t="s">
        <v>7142</v>
      </c>
    </row>
    <row r="292" spans="1:30" x14ac:dyDescent="0.2">
      <c r="A292" s="8" t="s">
        <v>27</v>
      </c>
      <c r="B292" s="8" t="s">
        <v>7162</v>
      </c>
      <c r="C292" s="8" t="s">
        <v>28</v>
      </c>
      <c r="D292" s="8" t="s">
        <v>583</v>
      </c>
      <c r="E292" s="8" t="s">
        <v>584</v>
      </c>
      <c r="F292" s="9" t="s">
        <v>31</v>
      </c>
      <c r="G292" s="8" t="s">
        <v>268</v>
      </c>
      <c r="H292" s="8" t="s">
        <v>523</v>
      </c>
      <c r="I292" s="8" t="s">
        <v>524</v>
      </c>
      <c r="J292" s="8" t="s">
        <v>270</v>
      </c>
      <c r="K292" s="8" t="s">
        <v>36</v>
      </c>
      <c r="L292" s="8" t="s">
        <v>37</v>
      </c>
      <c r="M292" s="10">
        <v>11.25</v>
      </c>
      <c r="N292" s="10">
        <v>1</v>
      </c>
      <c r="O292" s="11">
        <v>1.375</v>
      </c>
      <c r="P292" s="10">
        <v>1.375</v>
      </c>
      <c r="Q292" s="10">
        <v>98</v>
      </c>
      <c r="R292" s="10">
        <v>1.0204081632653099</v>
      </c>
      <c r="S292" s="10">
        <v>1</v>
      </c>
      <c r="T292" s="10">
        <v>0</v>
      </c>
      <c r="U292" s="10">
        <v>0</v>
      </c>
      <c r="V292" s="10">
        <v>0</v>
      </c>
      <c r="W292" s="10">
        <f t="shared" si="26"/>
        <v>1.375</v>
      </c>
      <c r="X292" s="10">
        <f t="shared" si="27"/>
        <v>-1.375</v>
      </c>
      <c r="Y292" s="10">
        <f t="shared" si="28"/>
        <v>-1</v>
      </c>
      <c r="Z292" s="10">
        <v>0</v>
      </c>
      <c r="AA292" s="10" t="str">
        <f t="shared" si="29"/>
        <v>NA</v>
      </c>
      <c r="AB292" s="10">
        <f t="shared" si="30"/>
        <v>0</v>
      </c>
      <c r="AC292" t="str">
        <f t="shared" si="31"/>
        <v>s</v>
      </c>
      <c r="AD292" t="s">
        <v>7142</v>
      </c>
    </row>
    <row r="293" spans="1:30" x14ac:dyDescent="0.2">
      <c r="A293" s="8" t="s">
        <v>27</v>
      </c>
      <c r="B293" s="8" t="s">
        <v>7162</v>
      </c>
      <c r="C293" s="8" t="s">
        <v>28</v>
      </c>
      <c r="D293" s="8" t="s">
        <v>585</v>
      </c>
      <c r="E293" s="8" t="s">
        <v>586</v>
      </c>
      <c r="F293" s="9" t="s">
        <v>31</v>
      </c>
      <c r="G293" s="8" t="s">
        <v>268</v>
      </c>
      <c r="H293" s="8" t="s">
        <v>587</v>
      </c>
      <c r="I293" s="8" t="s">
        <v>588</v>
      </c>
      <c r="J293" s="8" t="s">
        <v>270</v>
      </c>
      <c r="K293" s="8" t="s">
        <v>36</v>
      </c>
      <c r="L293" s="8" t="s">
        <v>37</v>
      </c>
      <c r="M293" s="10">
        <v>11.25</v>
      </c>
      <c r="N293" s="10">
        <v>1</v>
      </c>
      <c r="O293" s="11">
        <v>1.3875</v>
      </c>
      <c r="P293" s="10">
        <v>1.3875</v>
      </c>
      <c r="Q293" s="10">
        <v>25</v>
      </c>
      <c r="R293" s="10">
        <v>4</v>
      </c>
      <c r="S293" s="10">
        <v>1</v>
      </c>
      <c r="T293" s="10">
        <v>0</v>
      </c>
      <c r="U293" s="10">
        <v>0</v>
      </c>
      <c r="V293" s="10">
        <v>0</v>
      </c>
      <c r="W293" s="10">
        <f t="shared" si="26"/>
        <v>1.3875</v>
      </c>
      <c r="X293" s="10">
        <f t="shared" si="27"/>
        <v>-1.3875</v>
      </c>
      <c r="Y293" s="10">
        <f t="shared" si="28"/>
        <v>-1</v>
      </c>
      <c r="Z293" s="10">
        <v>0</v>
      </c>
      <c r="AA293" s="10" t="str">
        <f t="shared" si="29"/>
        <v>NA</v>
      </c>
      <c r="AB293" s="10">
        <f t="shared" si="30"/>
        <v>0</v>
      </c>
      <c r="AC293" t="str">
        <f t="shared" si="31"/>
        <v>b</v>
      </c>
      <c r="AD293" t="s">
        <v>7139</v>
      </c>
    </row>
    <row r="294" spans="1:30" x14ac:dyDescent="0.2">
      <c r="A294" s="8" t="s">
        <v>27</v>
      </c>
      <c r="B294" s="8" t="s">
        <v>7162</v>
      </c>
      <c r="C294" s="8" t="s">
        <v>28</v>
      </c>
      <c r="D294" s="8" t="s">
        <v>589</v>
      </c>
      <c r="E294" s="8" t="s">
        <v>590</v>
      </c>
      <c r="F294" s="9" t="s">
        <v>31</v>
      </c>
      <c r="G294" s="8" t="s">
        <v>268</v>
      </c>
      <c r="H294" s="8" t="s">
        <v>575</v>
      </c>
      <c r="I294" s="8" t="s">
        <v>576</v>
      </c>
      <c r="J294" s="8" t="s">
        <v>270</v>
      </c>
      <c r="K294" s="8" t="s">
        <v>36</v>
      </c>
      <c r="L294" s="8" t="s">
        <v>37</v>
      </c>
      <c r="M294" s="10">
        <v>11.25</v>
      </c>
      <c r="N294" s="10">
        <v>1</v>
      </c>
      <c r="O294" s="11">
        <v>1.3875</v>
      </c>
      <c r="P294" s="10">
        <v>1.3875</v>
      </c>
      <c r="Q294" s="10">
        <v>12</v>
      </c>
      <c r="R294" s="10">
        <v>8.3333333333333304</v>
      </c>
      <c r="S294" s="10">
        <v>1</v>
      </c>
      <c r="T294" s="10">
        <v>0</v>
      </c>
      <c r="U294" s="10">
        <v>0</v>
      </c>
      <c r="V294" s="10">
        <v>0</v>
      </c>
      <c r="W294" s="10">
        <f t="shared" si="26"/>
        <v>1.3875</v>
      </c>
      <c r="X294" s="10">
        <f t="shared" si="27"/>
        <v>-1.3875</v>
      </c>
      <c r="Y294" s="10">
        <f t="shared" si="28"/>
        <v>-1</v>
      </c>
      <c r="Z294" s="10">
        <v>0</v>
      </c>
      <c r="AA294" s="10" t="str">
        <f t="shared" si="29"/>
        <v>NA</v>
      </c>
      <c r="AB294" s="10">
        <f t="shared" si="30"/>
        <v>0</v>
      </c>
      <c r="AC294" t="str">
        <f t="shared" si="31"/>
        <v>t</v>
      </c>
      <c r="AD294" t="s">
        <v>7135</v>
      </c>
    </row>
    <row r="295" spans="1:30" x14ac:dyDescent="0.2">
      <c r="A295" s="8" t="s">
        <v>27</v>
      </c>
      <c r="B295" s="8" t="s">
        <v>7162</v>
      </c>
      <c r="C295" s="8" t="s">
        <v>28</v>
      </c>
      <c r="D295" s="8" t="s">
        <v>591</v>
      </c>
      <c r="E295" s="8" t="s">
        <v>592</v>
      </c>
      <c r="F295" s="9" t="s">
        <v>31</v>
      </c>
      <c r="G295" s="8" t="s">
        <v>268</v>
      </c>
      <c r="H295" s="8" t="s">
        <v>593</v>
      </c>
      <c r="I295" s="8" t="s">
        <v>594</v>
      </c>
      <c r="J295" s="8" t="s">
        <v>270</v>
      </c>
      <c r="K295" s="8" t="s">
        <v>36</v>
      </c>
      <c r="L295" s="8" t="s">
        <v>37</v>
      </c>
      <c r="M295" s="10">
        <v>11.25</v>
      </c>
      <c r="N295" s="10">
        <v>1</v>
      </c>
      <c r="O295" s="11">
        <v>1.425</v>
      </c>
      <c r="P295" s="10">
        <v>1.425</v>
      </c>
      <c r="Q295" s="10">
        <v>14</v>
      </c>
      <c r="R295" s="10">
        <v>7.1428571428571397</v>
      </c>
      <c r="S295" s="10">
        <v>1</v>
      </c>
      <c r="T295" s="10">
        <v>0</v>
      </c>
      <c r="U295" s="10">
        <v>0</v>
      </c>
      <c r="V295" s="10">
        <v>0</v>
      </c>
      <c r="W295" s="10">
        <f t="shared" si="26"/>
        <v>1.425</v>
      </c>
      <c r="X295" s="10">
        <f t="shared" si="27"/>
        <v>-1.425</v>
      </c>
      <c r="Y295" s="10">
        <f t="shared" si="28"/>
        <v>-1</v>
      </c>
      <c r="Z295" s="10">
        <v>0</v>
      </c>
      <c r="AA295" s="10" t="str">
        <f t="shared" si="29"/>
        <v>NA</v>
      </c>
      <c r="AB295" s="10">
        <f t="shared" si="30"/>
        <v>0</v>
      </c>
      <c r="AC295" t="str">
        <f t="shared" si="31"/>
        <v>c</v>
      </c>
      <c r="AD295" t="s">
        <v>7140</v>
      </c>
    </row>
    <row r="296" spans="1:30" x14ac:dyDescent="0.2">
      <c r="A296" s="8" t="s">
        <v>27</v>
      </c>
      <c r="B296" s="8" t="s">
        <v>7162</v>
      </c>
      <c r="C296" s="8" t="s">
        <v>28</v>
      </c>
      <c r="D296" s="8" t="s">
        <v>595</v>
      </c>
      <c r="E296" s="8" t="s">
        <v>596</v>
      </c>
      <c r="F296" s="9" t="s">
        <v>31</v>
      </c>
      <c r="G296" s="8" t="s">
        <v>268</v>
      </c>
      <c r="H296" s="8" t="s">
        <v>597</v>
      </c>
      <c r="I296" s="8" t="s">
        <v>598</v>
      </c>
      <c r="J296" s="8" t="s">
        <v>270</v>
      </c>
      <c r="K296" s="8" t="s">
        <v>36</v>
      </c>
      <c r="L296" s="8" t="s">
        <v>37</v>
      </c>
      <c r="M296" s="10">
        <v>11.25</v>
      </c>
      <c r="N296" s="10">
        <v>1</v>
      </c>
      <c r="O296" s="11">
        <v>1.4750000000000001</v>
      </c>
      <c r="P296" s="10">
        <v>1.4750000000000001</v>
      </c>
      <c r="Q296" s="10">
        <v>66</v>
      </c>
      <c r="R296" s="10">
        <v>1.51515151515152</v>
      </c>
      <c r="S296" s="10">
        <v>1</v>
      </c>
      <c r="T296" s="10">
        <v>0</v>
      </c>
      <c r="U296" s="10">
        <v>0</v>
      </c>
      <c r="V296" s="10">
        <v>0</v>
      </c>
      <c r="W296" s="10">
        <f t="shared" si="26"/>
        <v>1.4750000000000001</v>
      </c>
      <c r="X296" s="10">
        <f t="shared" si="27"/>
        <v>-1.4750000000000001</v>
      </c>
      <c r="Y296" s="10">
        <f t="shared" si="28"/>
        <v>-1</v>
      </c>
      <c r="Z296" s="10">
        <v>0</v>
      </c>
      <c r="AA296" s="10" t="str">
        <f t="shared" si="29"/>
        <v>NA</v>
      </c>
      <c r="AB296" s="10">
        <f t="shared" si="30"/>
        <v>0</v>
      </c>
      <c r="AC296" t="str">
        <f t="shared" si="31"/>
        <v>l</v>
      </c>
      <c r="AD296" t="s">
        <v>7145</v>
      </c>
    </row>
    <row r="297" spans="1:30" x14ac:dyDescent="0.2">
      <c r="A297" s="8" t="s">
        <v>27</v>
      </c>
      <c r="B297" s="8" t="s">
        <v>7162</v>
      </c>
      <c r="C297" s="8" t="s">
        <v>28</v>
      </c>
      <c r="D297" s="8" t="s">
        <v>599</v>
      </c>
      <c r="E297" s="8" t="s">
        <v>600</v>
      </c>
      <c r="F297" s="9" t="s">
        <v>31</v>
      </c>
      <c r="G297" s="8" t="s">
        <v>268</v>
      </c>
      <c r="H297" s="8" t="s">
        <v>547</v>
      </c>
      <c r="I297" s="8" t="s">
        <v>548</v>
      </c>
      <c r="J297" s="8" t="s">
        <v>270</v>
      </c>
      <c r="K297" s="8" t="s">
        <v>36</v>
      </c>
      <c r="L297" s="8" t="s">
        <v>37</v>
      </c>
      <c r="M297" s="10">
        <v>11.25</v>
      </c>
      <c r="N297" s="10">
        <v>1</v>
      </c>
      <c r="O297" s="11">
        <v>1.4750000000000001</v>
      </c>
      <c r="P297" s="10">
        <v>1.4750000000000001</v>
      </c>
      <c r="Q297" s="10">
        <v>38</v>
      </c>
      <c r="R297" s="10">
        <v>2.6315789473684199</v>
      </c>
      <c r="S297" s="10">
        <v>1.01842105263158</v>
      </c>
      <c r="T297" s="10">
        <v>0</v>
      </c>
      <c r="U297" s="10">
        <v>0</v>
      </c>
      <c r="V297" s="10">
        <v>0</v>
      </c>
      <c r="W297" s="10">
        <f t="shared" si="26"/>
        <v>1.4750000000000001</v>
      </c>
      <c r="X297" s="10">
        <f t="shared" si="27"/>
        <v>-1.4750000000000001</v>
      </c>
      <c r="Y297" s="10">
        <f t="shared" si="28"/>
        <v>-1</v>
      </c>
      <c r="Z297" s="10">
        <v>0</v>
      </c>
      <c r="AA297" s="10" t="str">
        <f t="shared" si="29"/>
        <v>NA</v>
      </c>
      <c r="AB297" s="10">
        <f t="shared" si="30"/>
        <v>0</v>
      </c>
      <c r="AC297" t="str">
        <f t="shared" si="31"/>
        <v>b</v>
      </c>
      <c r="AD297" t="s">
        <v>7139</v>
      </c>
    </row>
    <row r="298" spans="1:30" x14ac:dyDescent="0.2">
      <c r="A298" s="8" t="s">
        <v>27</v>
      </c>
      <c r="B298" s="8" t="s">
        <v>7162</v>
      </c>
      <c r="C298" s="8" t="s">
        <v>28</v>
      </c>
      <c r="D298" s="8" t="s">
        <v>601</v>
      </c>
      <c r="E298" s="8" t="s">
        <v>602</v>
      </c>
      <c r="F298" s="9" t="s">
        <v>31</v>
      </c>
      <c r="G298" s="8" t="s">
        <v>268</v>
      </c>
      <c r="H298" s="8" t="s">
        <v>603</v>
      </c>
      <c r="I298" s="8" t="s">
        <v>604</v>
      </c>
      <c r="J298" s="8" t="s">
        <v>270</v>
      </c>
      <c r="K298" s="8" t="s">
        <v>36</v>
      </c>
      <c r="L298" s="8" t="s">
        <v>37</v>
      </c>
      <c r="M298" s="10">
        <v>11.25</v>
      </c>
      <c r="N298" s="10">
        <v>1</v>
      </c>
      <c r="O298" s="11">
        <v>1.5625</v>
      </c>
      <c r="P298" s="10">
        <v>1.5625</v>
      </c>
      <c r="Q298" s="10">
        <v>178</v>
      </c>
      <c r="R298" s="10">
        <v>0.56179775280898903</v>
      </c>
      <c r="S298" s="10">
        <v>1</v>
      </c>
      <c r="T298" s="10">
        <v>0</v>
      </c>
      <c r="U298" s="10">
        <v>0</v>
      </c>
      <c r="V298" s="10">
        <v>0</v>
      </c>
      <c r="W298" s="10">
        <f t="shared" si="26"/>
        <v>1.5625</v>
      </c>
      <c r="X298" s="10">
        <f t="shared" si="27"/>
        <v>-1.5625</v>
      </c>
      <c r="Y298" s="10">
        <f t="shared" si="28"/>
        <v>-1</v>
      </c>
      <c r="Z298" s="10">
        <v>0</v>
      </c>
      <c r="AA298" s="10" t="str">
        <f t="shared" si="29"/>
        <v>NA</v>
      </c>
      <c r="AB298" s="10">
        <f t="shared" si="30"/>
        <v>0</v>
      </c>
      <c r="AC298" t="str">
        <f t="shared" si="31"/>
        <v>s</v>
      </c>
      <c r="AD298" t="s">
        <v>7142</v>
      </c>
    </row>
    <row r="299" spans="1:30" x14ac:dyDescent="0.2">
      <c r="A299" s="8" t="s">
        <v>27</v>
      </c>
      <c r="B299" s="8" t="s">
        <v>7162</v>
      </c>
      <c r="C299" s="8" t="s">
        <v>28</v>
      </c>
      <c r="D299" s="8" t="s">
        <v>605</v>
      </c>
      <c r="E299" s="8" t="s">
        <v>606</v>
      </c>
      <c r="F299" s="9" t="s">
        <v>31</v>
      </c>
      <c r="G299" s="8" t="s">
        <v>268</v>
      </c>
      <c r="H299" s="8" t="s">
        <v>290</v>
      </c>
      <c r="I299" s="8" t="s">
        <v>291</v>
      </c>
      <c r="J299" s="8" t="s">
        <v>270</v>
      </c>
      <c r="K299" s="8" t="s">
        <v>36</v>
      </c>
      <c r="L299" s="8" t="s">
        <v>37</v>
      </c>
      <c r="M299" s="10">
        <v>11.25</v>
      </c>
      <c r="N299" s="10">
        <v>1</v>
      </c>
      <c r="O299" s="11">
        <v>1.5625</v>
      </c>
      <c r="P299" s="10">
        <v>1.5625</v>
      </c>
      <c r="Q299" s="10">
        <v>14</v>
      </c>
      <c r="R299" s="10">
        <v>7.1428571428571397</v>
      </c>
      <c r="S299" s="10">
        <v>1.4357142857142899</v>
      </c>
      <c r="T299" s="10">
        <v>0</v>
      </c>
      <c r="U299" s="10">
        <v>0</v>
      </c>
      <c r="V299" s="10">
        <v>0</v>
      </c>
      <c r="W299" s="10">
        <f t="shared" si="26"/>
        <v>1.5625</v>
      </c>
      <c r="X299" s="10">
        <f t="shared" si="27"/>
        <v>-1.5625</v>
      </c>
      <c r="Y299" s="10">
        <f t="shared" si="28"/>
        <v>-1</v>
      </c>
      <c r="Z299" s="10">
        <v>0</v>
      </c>
      <c r="AA299" s="10" t="str">
        <f t="shared" si="29"/>
        <v>NA</v>
      </c>
      <c r="AB299" s="10">
        <f t="shared" si="30"/>
        <v>0</v>
      </c>
      <c r="AC299" t="str">
        <f t="shared" si="31"/>
        <v>m</v>
      </c>
      <c r="AD299" t="s">
        <v>7146</v>
      </c>
    </row>
    <row r="300" spans="1:30" x14ac:dyDescent="0.2">
      <c r="A300" s="8" t="s">
        <v>27</v>
      </c>
      <c r="B300" s="8" t="s">
        <v>7162</v>
      </c>
      <c r="C300" s="8" t="s">
        <v>28</v>
      </c>
      <c r="D300" s="8" t="s">
        <v>607</v>
      </c>
      <c r="E300" s="8" t="s">
        <v>608</v>
      </c>
      <c r="F300" s="9" t="s">
        <v>31</v>
      </c>
      <c r="G300" s="8" t="s">
        <v>268</v>
      </c>
      <c r="H300" s="8" t="s">
        <v>581</v>
      </c>
      <c r="I300" s="8" t="s">
        <v>582</v>
      </c>
      <c r="J300" s="8" t="s">
        <v>270</v>
      </c>
      <c r="K300" s="8" t="s">
        <v>36</v>
      </c>
      <c r="L300" s="8" t="s">
        <v>37</v>
      </c>
      <c r="M300" s="10">
        <v>11.25</v>
      </c>
      <c r="N300" s="10">
        <v>1</v>
      </c>
      <c r="O300" s="11">
        <v>1.6125</v>
      </c>
      <c r="P300" s="10">
        <v>1.6125</v>
      </c>
      <c r="Q300" s="10">
        <v>56</v>
      </c>
      <c r="R300" s="10">
        <v>1.78571428571429</v>
      </c>
      <c r="S300" s="10">
        <v>1.02142857142857</v>
      </c>
      <c r="T300" s="10">
        <v>0</v>
      </c>
      <c r="U300" s="10">
        <v>0</v>
      </c>
      <c r="V300" s="10">
        <v>0</v>
      </c>
      <c r="W300" s="10">
        <f t="shared" si="26"/>
        <v>1.6125</v>
      </c>
      <c r="X300" s="10">
        <f t="shared" si="27"/>
        <v>-1.6125</v>
      </c>
      <c r="Y300" s="10">
        <f t="shared" si="28"/>
        <v>-1</v>
      </c>
      <c r="Z300" s="10">
        <v>0</v>
      </c>
      <c r="AA300" s="10" t="str">
        <f t="shared" si="29"/>
        <v>NA</v>
      </c>
      <c r="AB300" s="10">
        <f t="shared" si="30"/>
        <v>0</v>
      </c>
      <c r="AC300" t="str">
        <f t="shared" si="31"/>
        <v>s</v>
      </c>
      <c r="AD300" t="s">
        <v>7142</v>
      </c>
    </row>
    <row r="301" spans="1:30" x14ac:dyDescent="0.2">
      <c r="A301" s="8" t="s">
        <v>27</v>
      </c>
      <c r="B301" s="8" t="s">
        <v>7162</v>
      </c>
      <c r="C301" s="8" t="s">
        <v>28</v>
      </c>
      <c r="D301" s="8" t="s">
        <v>609</v>
      </c>
      <c r="E301" s="8" t="s">
        <v>610</v>
      </c>
      <c r="F301" s="9" t="s">
        <v>31</v>
      </c>
      <c r="G301" s="8" t="s">
        <v>268</v>
      </c>
      <c r="H301" s="8" t="s">
        <v>597</v>
      </c>
      <c r="I301" s="8" t="s">
        <v>598</v>
      </c>
      <c r="J301" s="8" t="s">
        <v>270</v>
      </c>
      <c r="K301" s="8" t="s">
        <v>36</v>
      </c>
      <c r="L301" s="8" t="s">
        <v>37</v>
      </c>
      <c r="M301" s="10">
        <v>11.25</v>
      </c>
      <c r="N301" s="10">
        <v>1</v>
      </c>
      <c r="O301" s="11">
        <v>1.625</v>
      </c>
      <c r="P301" s="10">
        <v>1.625</v>
      </c>
      <c r="Q301" s="10">
        <v>111</v>
      </c>
      <c r="R301" s="10">
        <v>0.90090090090090102</v>
      </c>
      <c r="S301" s="10">
        <v>1</v>
      </c>
      <c r="T301" s="10">
        <v>0</v>
      </c>
      <c r="U301" s="10">
        <v>0</v>
      </c>
      <c r="V301" s="10">
        <v>0</v>
      </c>
      <c r="W301" s="10">
        <f t="shared" si="26"/>
        <v>1.625</v>
      </c>
      <c r="X301" s="10">
        <f t="shared" si="27"/>
        <v>-1.625</v>
      </c>
      <c r="Y301" s="10">
        <f t="shared" si="28"/>
        <v>-1</v>
      </c>
      <c r="Z301" s="10">
        <v>0</v>
      </c>
      <c r="AA301" s="10" t="str">
        <f t="shared" si="29"/>
        <v>NA</v>
      </c>
      <c r="AB301" s="10">
        <f t="shared" si="30"/>
        <v>0</v>
      </c>
      <c r="AC301" t="str">
        <f t="shared" si="31"/>
        <v>l</v>
      </c>
      <c r="AD301" t="s">
        <v>7145</v>
      </c>
    </row>
    <row r="302" spans="1:30" x14ac:dyDescent="0.2">
      <c r="A302" s="8" t="s">
        <v>27</v>
      </c>
      <c r="B302" s="8" t="s">
        <v>7162</v>
      </c>
      <c r="C302" s="8" t="s">
        <v>28</v>
      </c>
      <c r="D302" s="8" t="s">
        <v>611</v>
      </c>
      <c r="E302" s="8" t="s">
        <v>612</v>
      </c>
      <c r="F302" s="9" t="s">
        <v>31</v>
      </c>
      <c r="G302" s="8" t="s">
        <v>268</v>
      </c>
      <c r="H302" s="8" t="s">
        <v>541</v>
      </c>
      <c r="I302" s="8" t="s">
        <v>542</v>
      </c>
      <c r="J302" s="8" t="s">
        <v>270</v>
      </c>
      <c r="K302" s="8" t="s">
        <v>36</v>
      </c>
      <c r="L302" s="8" t="s">
        <v>37</v>
      </c>
      <c r="M302" s="10">
        <v>11.25</v>
      </c>
      <c r="N302" s="10">
        <v>1</v>
      </c>
      <c r="O302" s="11">
        <v>1.7250000000000001</v>
      </c>
      <c r="P302" s="10">
        <v>1.7250000000000001</v>
      </c>
      <c r="Q302" s="10">
        <v>226</v>
      </c>
      <c r="R302" s="10">
        <v>0.44247787610619504</v>
      </c>
      <c r="S302" s="10">
        <v>1.05530973451327</v>
      </c>
      <c r="T302" s="10">
        <v>0</v>
      </c>
      <c r="U302" s="10">
        <v>0</v>
      </c>
      <c r="V302" s="10">
        <v>0</v>
      </c>
      <c r="W302" s="10">
        <f t="shared" si="26"/>
        <v>1.7250000000000001</v>
      </c>
      <c r="X302" s="10">
        <f t="shared" si="27"/>
        <v>-1.7250000000000001</v>
      </c>
      <c r="Y302" s="10">
        <f t="shared" si="28"/>
        <v>-1</v>
      </c>
      <c r="Z302" s="10">
        <v>0</v>
      </c>
      <c r="AA302" s="10" t="str">
        <f t="shared" si="29"/>
        <v>NA</v>
      </c>
      <c r="AB302" s="10">
        <f t="shared" si="30"/>
        <v>0</v>
      </c>
      <c r="AC302" t="str">
        <f t="shared" si="31"/>
        <v>w</v>
      </c>
      <c r="AD302" t="s">
        <v>7150</v>
      </c>
    </row>
    <row r="303" spans="1:30" x14ac:dyDescent="0.2">
      <c r="A303" s="8" t="s">
        <v>27</v>
      </c>
      <c r="B303" s="8" t="s">
        <v>7162</v>
      </c>
      <c r="C303" s="8" t="s">
        <v>28</v>
      </c>
      <c r="D303" s="8" t="s">
        <v>613</v>
      </c>
      <c r="E303" s="8" t="s">
        <v>614</v>
      </c>
      <c r="F303" s="9" t="s">
        <v>31</v>
      </c>
      <c r="G303" s="8" t="s">
        <v>268</v>
      </c>
      <c r="H303" s="8" t="s">
        <v>615</v>
      </c>
      <c r="I303" s="8" t="s">
        <v>616</v>
      </c>
      <c r="J303" s="8" t="s">
        <v>270</v>
      </c>
      <c r="K303" s="8" t="s">
        <v>36</v>
      </c>
      <c r="L303" s="8" t="s">
        <v>37</v>
      </c>
      <c r="M303" s="10">
        <v>11.25</v>
      </c>
      <c r="N303" s="10">
        <v>1</v>
      </c>
      <c r="O303" s="11">
        <v>1.7375</v>
      </c>
      <c r="P303" s="10">
        <v>1.7375</v>
      </c>
      <c r="Q303" s="10">
        <v>17</v>
      </c>
      <c r="R303" s="10">
        <v>5.8823529411764701</v>
      </c>
      <c r="S303" s="10">
        <v>1.1000000000000001</v>
      </c>
      <c r="T303" s="10">
        <v>0</v>
      </c>
      <c r="U303" s="10">
        <v>0</v>
      </c>
      <c r="V303" s="10">
        <v>0</v>
      </c>
      <c r="W303" s="10">
        <f t="shared" si="26"/>
        <v>1.7375</v>
      </c>
      <c r="X303" s="10">
        <f t="shared" si="27"/>
        <v>-1.7375</v>
      </c>
      <c r="Y303" s="10">
        <f t="shared" si="28"/>
        <v>-1</v>
      </c>
      <c r="Z303" s="10">
        <v>0</v>
      </c>
      <c r="AA303" s="10" t="str">
        <f t="shared" si="29"/>
        <v>NA</v>
      </c>
      <c r="AB303" s="10">
        <f t="shared" si="30"/>
        <v>0</v>
      </c>
      <c r="AC303" t="str">
        <f t="shared" si="31"/>
        <v>b</v>
      </c>
      <c r="AD303" t="s">
        <v>7139</v>
      </c>
    </row>
    <row r="304" spans="1:30" x14ac:dyDescent="0.2">
      <c r="A304" s="8" t="s">
        <v>27</v>
      </c>
      <c r="B304" s="8" t="s">
        <v>7162</v>
      </c>
      <c r="C304" s="8" t="s">
        <v>28</v>
      </c>
      <c r="D304" s="8" t="s">
        <v>617</v>
      </c>
      <c r="E304" s="8" t="s">
        <v>618</v>
      </c>
      <c r="F304" s="9" t="s">
        <v>31</v>
      </c>
      <c r="G304" s="8" t="s">
        <v>268</v>
      </c>
      <c r="H304" s="8" t="s">
        <v>565</v>
      </c>
      <c r="I304" s="8" t="s">
        <v>566</v>
      </c>
      <c r="J304" s="8" t="s">
        <v>270</v>
      </c>
      <c r="K304" s="8" t="s">
        <v>36</v>
      </c>
      <c r="L304" s="8" t="s">
        <v>37</v>
      </c>
      <c r="M304" s="10">
        <v>11.25</v>
      </c>
      <c r="N304" s="10">
        <v>1</v>
      </c>
      <c r="O304" s="11">
        <v>1.8</v>
      </c>
      <c r="P304" s="10">
        <v>1.8</v>
      </c>
      <c r="Q304" s="10">
        <v>22</v>
      </c>
      <c r="R304" s="10">
        <v>4.5454545454545503</v>
      </c>
      <c r="S304" s="10">
        <v>1.1454545454545499</v>
      </c>
      <c r="T304" s="10">
        <v>0</v>
      </c>
      <c r="U304" s="10">
        <v>0</v>
      </c>
      <c r="V304" s="10">
        <v>0</v>
      </c>
      <c r="W304" s="10">
        <f t="shared" si="26"/>
        <v>1.8</v>
      </c>
      <c r="X304" s="10">
        <f t="shared" si="27"/>
        <v>-1.8</v>
      </c>
      <c r="Y304" s="10">
        <f t="shared" si="28"/>
        <v>-1</v>
      </c>
      <c r="Z304" s="10">
        <v>0</v>
      </c>
      <c r="AA304" s="10" t="str">
        <f t="shared" si="29"/>
        <v>NA</v>
      </c>
      <c r="AB304" s="10">
        <f t="shared" si="30"/>
        <v>0</v>
      </c>
      <c r="AC304" t="str">
        <f t="shared" si="31"/>
        <v>f</v>
      </c>
      <c r="AD304" t="s">
        <v>7138</v>
      </c>
    </row>
    <row r="305" spans="1:30" x14ac:dyDescent="0.2">
      <c r="A305" s="8" t="s">
        <v>27</v>
      </c>
      <c r="B305" s="8" t="s">
        <v>7162</v>
      </c>
      <c r="C305" s="8" t="s">
        <v>28</v>
      </c>
      <c r="D305" s="8" t="s">
        <v>619</v>
      </c>
      <c r="E305" s="8" t="s">
        <v>620</v>
      </c>
      <c r="F305" s="9" t="s">
        <v>31</v>
      </c>
      <c r="G305" s="8" t="s">
        <v>268</v>
      </c>
      <c r="H305" s="8" t="s">
        <v>621</v>
      </c>
      <c r="I305" s="8" t="s">
        <v>622</v>
      </c>
      <c r="J305" s="8" t="s">
        <v>270</v>
      </c>
      <c r="K305" s="8" t="s">
        <v>36</v>
      </c>
      <c r="L305" s="8" t="s">
        <v>37</v>
      </c>
      <c r="M305" s="10">
        <v>11.25</v>
      </c>
      <c r="N305" s="10">
        <v>1</v>
      </c>
      <c r="O305" s="11">
        <v>1.8</v>
      </c>
      <c r="P305" s="10">
        <v>1.8</v>
      </c>
      <c r="Q305" s="10">
        <v>14</v>
      </c>
      <c r="R305" s="10">
        <v>7.1428571428571397</v>
      </c>
      <c r="S305" s="10">
        <v>1</v>
      </c>
      <c r="T305" s="10">
        <v>0</v>
      </c>
      <c r="U305" s="10">
        <v>0</v>
      </c>
      <c r="V305" s="10">
        <v>0</v>
      </c>
      <c r="W305" s="10">
        <f t="shared" si="26"/>
        <v>1.8</v>
      </c>
      <c r="X305" s="10">
        <f t="shared" si="27"/>
        <v>-1.8</v>
      </c>
      <c r="Y305" s="10">
        <f t="shared" si="28"/>
        <v>-1</v>
      </c>
      <c r="Z305" s="10">
        <v>0</v>
      </c>
      <c r="AA305" s="10" t="str">
        <f t="shared" si="29"/>
        <v>NA</v>
      </c>
      <c r="AB305" s="10">
        <f t="shared" si="30"/>
        <v>0</v>
      </c>
      <c r="AC305" t="str">
        <f t="shared" si="31"/>
        <v>k</v>
      </c>
      <c r="AD305" t="s">
        <v>7151</v>
      </c>
    </row>
    <row r="306" spans="1:30" x14ac:dyDescent="0.2">
      <c r="A306" s="8" t="s">
        <v>27</v>
      </c>
      <c r="B306" s="8" t="s">
        <v>7162</v>
      </c>
      <c r="C306" s="8" t="s">
        <v>28</v>
      </c>
      <c r="D306" s="8" t="s">
        <v>623</v>
      </c>
      <c r="E306" s="8" t="s">
        <v>624</v>
      </c>
      <c r="F306" s="9" t="s">
        <v>31</v>
      </c>
      <c r="G306" s="8" t="s">
        <v>268</v>
      </c>
      <c r="H306" s="8" t="s">
        <v>625</v>
      </c>
      <c r="I306" s="8" t="s">
        <v>626</v>
      </c>
      <c r="J306" s="8" t="s">
        <v>270</v>
      </c>
      <c r="K306" s="8" t="s">
        <v>36</v>
      </c>
      <c r="L306" s="8" t="s">
        <v>37</v>
      </c>
      <c r="M306" s="10">
        <v>11.25</v>
      </c>
      <c r="N306" s="10">
        <v>1</v>
      </c>
      <c r="O306" s="11">
        <v>1.8125</v>
      </c>
      <c r="P306" s="10">
        <v>1.8125</v>
      </c>
      <c r="Q306" s="10">
        <v>37</v>
      </c>
      <c r="R306" s="10">
        <v>2.7027027027027</v>
      </c>
      <c r="S306" s="10">
        <v>1</v>
      </c>
      <c r="T306" s="10">
        <v>0</v>
      </c>
      <c r="U306" s="10">
        <v>0</v>
      </c>
      <c r="V306" s="10">
        <v>0</v>
      </c>
      <c r="W306" s="10">
        <f t="shared" si="26"/>
        <v>1.8125</v>
      </c>
      <c r="X306" s="10">
        <f t="shared" si="27"/>
        <v>-1.8125</v>
      </c>
      <c r="Y306" s="10">
        <f t="shared" si="28"/>
        <v>-1</v>
      </c>
      <c r="Z306" s="10">
        <v>0</v>
      </c>
      <c r="AA306" s="10" t="str">
        <f t="shared" si="29"/>
        <v>NA</v>
      </c>
      <c r="AB306" s="10">
        <f t="shared" si="30"/>
        <v>0</v>
      </c>
      <c r="AC306" t="str">
        <f t="shared" si="31"/>
        <v>c</v>
      </c>
      <c r="AD306" t="s">
        <v>7140</v>
      </c>
    </row>
    <row r="307" spans="1:30" x14ac:dyDescent="0.2">
      <c r="A307" s="8" t="s">
        <v>27</v>
      </c>
      <c r="B307" s="8" t="s">
        <v>7162</v>
      </c>
      <c r="C307" s="8" t="s">
        <v>28</v>
      </c>
      <c r="D307" s="8" t="s">
        <v>627</v>
      </c>
      <c r="E307" s="8" t="s">
        <v>628</v>
      </c>
      <c r="F307" s="9" t="s">
        <v>31</v>
      </c>
      <c r="G307" s="8" t="s">
        <v>268</v>
      </c>
      <c r="H307" s="8" t="s">
        <v>547</v>
      </c>
      <c r="I307" s="8" t="s">
        <v>548</v>
      </c>
      <c r="J307" s="8" t="s">
        <v>270</v>
      </c>
      <c r="K307" s="8" t="s">
        <v>36</v>
      </c>
      <c r="L307" s="8" t="s">
        <v>37</v>
      </c>
      <c r="M307" s="10">
        <v>11.25</v>
      </c>
      <c r="N307" s="10">
        <v>1</v>
      </c>
      <c r="O307" s="11">
        <v>2.0874999999999999</v>
      </c>
      <c r="P307" s="10">
        <v>2.0874999999999999</v>
      </c>
      <c r="Q307" s="10">
        <v>9</v>
      </c>
      <c r="R307" s="10">
        <v>11.1111111111111</v>
      </c>
      <c r="S307" s="10">
        <v>1.2222222222222201</v>
      </c>
      <c r="T307" s="10">
        <v>0</v>
      </c>
      <c r="U307" s="10">
        <v>0</v>
      </c>
      <c r="V307" s="10">
        <v>0</v>
      </c>
      <c r="W307" s="10">
        <f t="shared" si="26"/>
        <v>2.0874999999999999</v>
      </c>
      <c r="X307" s="10">
        <f t="shared" si="27"/>
        <v>-2.0874999999999999</v>
      </c>
      <c r="Y307" s="10">
        <f t="shared" si="28"/>
        <v>-1</v>
      </c>
      <c r="Z307" s="10">
        <v>0</v>
      </c>
      <c r="AA307" s="10" t="str">
        <f t="shared" si="29"/>
        <v>NA</v>
      </c>
      <c r="AB307" s="10">
        <f t="shared" si="30"/>
        <v>0</v>
      </c>
      <c r="AC307" t="str">
        <f t="shared" si="31"/>
        <v>b</v>
      </c>
      <c r="AD307" t="s">
        <v>7139</v>
      </c>
    </row>
    <row r="308" spans="1:30" x14ac:dyDescent="0.2">
      <c r="A308" s="8" t="s">
        <v>27</v>
      </c>
      <c r="B308" s="8" t="s">
        <v>7162</v>
      </c>
      <c r="C308" s="8" t="s">
        <v>28</v>
      </c>
      <c r="D308" s="8" t="s">
        <v>629</v>
      </c>
      <c r="E308" s="8" t="s">
        <v>630</v>
      </c>
      <c r="F308" s="9" t="s">
        <v>31</v>
      </c>
      <c r="G308" s="8" t="s">
        <v>268</v>
      </c>
      <c r="H308" s="8" t="s">
        <v>575</v>
      </c>
      <c r="I308" s="8" t="s">
        <v>576</v>
      </c>
      <c r="J308" s="8" t="s">
        <v>270</v>
      </c>
      <c r="K308" s="8" t="s">
        <v>36</v>
      </c>
      <c r="L308" s="8" t="s">
        <v>37</v>
      </c>
      <c r="M308" s="10">
        <v>11.25</v>
      </c>
      <c r="N308" s="10">
        <v>1</v>
      </c>
      <c r="O308" s="11">
        <v>2.1</v>
      </c>
      <c r="P308" s="10">
        <v>2.1</v>
      </c>
      <c r="Q308" s="10">
        <v>141</v>
      </c>
      <c r="R308" s="10">
        <v>0.70921985815602795</v>
      </c>
      <c r="S308" s="10">
        <v>1</v>
      </c>
      <c r="T308" s="10">
        <v>0</v>
      </c>
      <c r="U308" s="10">
        <v>0</v>
      </c>
      <c r="V308" s="10">
        <v>0</v>
      </c>
      <c r="W308" s="10">
        <f t="shared" si="26"/>
        <v>2.1</v>
      </c>
      <c r="X308" s="10">
        <f t="shared" si="27"/>
        <v>-2.1</v>
      </c>
      <c r="Y308" s="10">
        <f t="shared" si="28"/>
        <v>-1</v>
      </c>
      <c r="Z308" s="10">
        <v>0</v>
      </c>
      <c r="AA308" s="10" t="str">
        <f t="shared" si="29"/>
        <v>NA</v>
      </c>
      <c r="AB308" s="10">
        <f t="shared" si="30"/>
        <v>0</v>
      </c>
      <c r="AC308" t="str">
        <f t="shared" si="31"/>
        <v>a</v>
      </c>
      <c r="AD308" t="s">
        <v>7134</v>
      </c>
    </row>
    <row r="309" spans="1:30" x14ac:dyDescent="0.2">
      <c r="A309" s="8" t="s">
        <v>27</v>
      </c>
      <c r="B309" s="8" t="s">
        <v>7162</v>
      </c>
      <c r="C309" s="8" t="s">
        <v>28</v>
      </c>
      <c r="D309" s="8" t="s">
        <v>631</v>
      </c>
      <c r="E309" s="8" t="s">
        <v>632</v>
      </c>
      <c r="F309" s="9" t="s">
        <v>31</v>
      </c>
      <c r="G309" s="8" t="s">
        <v>268</v>
      </c>
      <c r="H309" s="8" t="s">
        <v>575</v>
      </c>
      <c r="I309" s="8" t="s">
        <v>576</v>
      </c>
      <c r="J309" s="8" t="s">
        <v>270</v>
      </c>
      <c r="K309" s="8" t="s">
        <v>36</v>
      </c>
      <c r="L309" s="8" t="s">
        <v>37</v>
      </c>
      <c r="M309" s="10">
        <v>11.25</v>
      </c>
      <c r="N309" s="10">
        <v>1</v>
      </c>
      <c r="O309" s="11">
        <v>2.2250000000000001</v>
      </c>
      <c r="P309" s="10">
        <v>2.2250000000000001</v>
      </c>
      <c r="Q309" s="10">
        <v>15</v>
      </c>
      <c r="R309" s="10">
        <v>6.6666666666666696</v>
      </c>
      <c r="S309" s="10">
        <v>1</v>
      </c>
      <c r="T309" s="10">
        <v>0</v>
      </c>
      <c r="U309" s="10">
        <v>0</v>
      </c>
      <c r="V309" s="10">
        <v>0</v>
      </c>
      <c r="W309" s="10">
        <f t="shared" si="26"/>
        <v>2.2250000000000001</v>
      </c>
      <c r="X309" s="10">
        <f t="shared" si="27"/>
        <v>-2.2250000000000001</v>
      </c>
      <c r="Y309" s="10">
        <f t="shared" si="28"/>
        <v>-1</v>
      </c>
      <c r="Z309" s="10">
        <v>0</v>
      </c>
      <c r="AA309" s="10" t="str">
        <f t="shared" si="29"/>
        <v>NA</v>
      </c>
      <c r="AB309" s="10">
        <f t="shared" si="30"/>
        <v>0</v>
      </c>
      <c r="AC309" t="str">
        <f t="shared" si="31"/>
        <v>a</v>
      </c>
      <c r="AD309" t="s">
        <v>7134</v>
      </c>
    </row>
    <row r="310" spans="1:30" x14ac:dyDescent="0.2">
      <c r="A310" s="8" t="s">
        <v>27</v>
      </c>
      <c r="B310" s="8" t="s">
        <v>7162</v>
      </c>
      <c r="C310" s="8" t="s">
        <v>28</v>
      </c>
      <c r="D310" s="8" t="s">
        <v>633</v>
      </c>
      <c r="E310" s="8" t="s">
        <v>634</v>
      </c>
      <c r="F310" s="9" t="s">
        <v>31</v>
      </c>
      <c r="G310" s="8" t="s">
        <v>268</v>
      </c>
      <c r="H310" s="8" t="s">
        <v>625</v>
      </c>
      <c r="I310" s="8" t="s">
        <v>626</v>
      </c>
      <c r="J310" s="8" t="s">
        <v>270</v>
      </c>
      <c r="K310" s="8" t="s">
        <v>36</v>
      </c>
      <c r="L310" s="8" t="s">
        <v>37</v>
      </c>
      <c r="M310" s="10">
        <v>11.25</v>
      </c>
      <c r="N310" s="10">
        <v>1</v>
      </c>
      <c r="O310" s="11">
        <v>2.375</v>
      </c>
      <c r="P310" s="10">
        <v>2.375</v>
      </c>
      <c r="Q310" s="10">
        <v>1</v>
      </c>
      <c r="R310" s="10">
        <v>100</v>
      </c>
      <c r="S310" s="10">
        <v>1</v>
      </c>
      <c r="T310" s="10">
        <v>0</v>
      </c>
      <c r="U310" s="10">
        <v>0</v>
      </c>
      <c r="V310" s="10">
        <v>0</v>
      </c>
      <c r="W310" s="10">
        <f t="shared" si="26"/>
        <v>2.375</v>
      </c>
      <c r="X310" s="10">
        <f t="shared" si="27"/>
        <v>-2.375</v>
      </c>
      <c r="Y310" s="10">
        <f t="shared" si="28"/>
        <v>-1</v>
      </c>
      <c r="Z310" s="10">
        <v>0</v>
      </c>
      <c r="AA310" s="10" t="str">
        <f t="shared" si="29"/>
        <v>NA</v>
      </c>
      <c r="AB310" s="10">
        <f t="shared" si="30"/>
        <v>0</v>
      </c>
      <c r="AC310" t="str">
        <f t="shared" si="31"/>
        <v>c</v>
      </c>
      <c r="AD310" t="s">
        <v>7140</v>
      </c>
    </row>
    <row r="311" spans="1:30" x14ac:dyDescent="0.2">
      <c r="A311" s="8" t="s">
        <v>27</v>
      </c>
      <c r="B311" s="8" t="s">
        <v>7162</v>
      </c>
      <c r="C311" s="8" t="s">
        <v>28</v>
      </c>
      <c r="D311" s="8" t="s">
        <v>635</v>
      </c>
      <c r="E311" s="8" t="s">
        <v>636</v>
      </c>
      <c r="F311" s="9" t="s">
        <v>31</v>
      </c>
      <c r="G311" s="8" t="s">
        <v>268</v>
      </c>
      <c r="H311" s="8" t="s">
        <v>637</v>
      </c>
      <c r="I311" s="8" t="s">
        <v>638</v>
      </c>
      <c r="J311" s="8" t="s">
        <v>270</v>
      </c>
      <c r="K311" s="8" t="s">
        <v>36</v>
      </c>
      <c r="L311" s="8" t="s">
        <v>37</v>
      </c>
      <c r="M311" s="10">
        <v>11.25</v>
      </c>
      <c r="N311" s="10">
        <v>1</v>
      </c>
      <c r="O311" s="11">
        <v>2.4750000000000001</v>
      </c>
      <c r="P311" s="10">
        <v>2.4750000000000001</v>
      </c>
      <c r="Q311" s="10">
        <v>77</v>
      </c>
      <c r="R311" s="10">
        <v>1.2987012987013</v>
      </c>
      <c r="S311" s="10">
        <v>1.32727272727273</v>
      </c>
      <c r="T311" s="10">
        <v>0</v>
      </c>
      <c r="U311" s="10">
        <v>0</v>
      </c>
      <c r="V311" s="10">
        <v>0</v>
      </c>
      <c r="W311" s="10">
        <f t="shared" si="26"/>
        <v>2.4750000000000001</v>
      </c>
      <c r="X311" s="10">
        <f t="shared" si="27"/>
        <v>-2.4750000000000001</v>
      </c>
      <c r="Y311" s="10">
        <f t="shared" si="28"/>
        <v>-1</v>
      </c>
      <c r="Z311" s="10">
        <v>0</v>
      </c>
      <c r="AA311" s="10" t="str">
        <f t="shared" si="29"/>
        <v>NA</v>
      </c>
      <c r="AB311" s="10">
        <f t="shared" si="30"/>
        <v>0</v>
      </c>
      <c r="AC311" t="str">
        <f t="shared" si="31"/>
        <v>d</v>
      </c>
      <c r="AD311" t="s">
        <v>7147</v>
      </c>
    </row>
    <row r="312" spans="1:30" x14ac:dyDescent="0.2">
      <c r="A312" s="8" t="s">
        <v>27</v>
      </c>
      <c r="B312" s="8" t="s">
        <v>7162</v>
      </c>
      <c r="C312" s="8" t="s">
        <v>28</v>
      </c>
      <c r="D312" s="8" t="s">
        <v>639</v>
      </c>
      <c r="E312" s="8" t="s">
        <v>640</v>
      </c>
      <c r="F312" s="9" t="s">
        <v>31</v>
      </c>
      <c r="G312" s="8" t="s">
        <v>268</v>
      </c>
      <c r="H312" s="8" t="s">
        <v>581</v>
      </c>
      <c r="I312" s="8" t="s">
        <v>582</v>
      </c>
      <c r="J312" s="8" t="s">
        <v>270</v>
      </c>
      <c r="K312" s="8" t="s">
        <v>36</v>
      </c>
      <c r="L312" s="8" t="s">
        <v>37</v>
      </c>
      <c r="M312" s="10">
        <v>11.25</v>
      </c>
      <c r="N312" s="10">
        <v>1</v>
      </c>
      <c r="O312" s="11">
        <v>2.7</v>
      </c>
      <c r="P312" s="10">
        <v>2.7</v>
      </c>
      <c r="Q312" s="10">
        <v>89</v>
      </c>
      <c r="R312" s="10">
        <v>1.1235955056179801</v>
      </c>
      <c r="S312" s="10">
        <v>1</v>
      </c>
      <c r="T312" s="10">
        <v>0</v>
      </c>
      <c r="U312" s="10">
        <v>0</v>
      </c>
      <c r="V312" s="10">
        <v>0</v>
      </c>
      <c r="W312" s="10">
        <f t="shared" si="26"/>
        <v>2.7</v>
      </c>
      <c r="X312" s="10">
        <f t="shared" si="27"/>
        <v>-2.7</v>
      </c>
      <c r="Y312" s="10">
        <f t="shared" si="28"/>
        <v>-1</v>
      </c>
      <c r="Z312" s="10">
        <v>0</v>
      </c>
      <c r="AA312" s="10" t="str">
        <f t="shared" si="29"/>
        <v>NA</v>
      </c>
      <c r="AB312" s="10">
        <f t="shared" si="30"/>
        <v>0</v>
      </c>
      <c r="AC312" t="str">
        <f t="shared" si="31"/>
        <v>f</v>
      </c>
      <c r="AD312" t="s">
        <v>7138</v>
      </c>
    </row>
    <row r="313" spans="1:30" x14ac:dyDescent="0.2">
      <c r="A313" s="8" t="s">
        <v>27</v>
      </c>
      <c r="B313" s="8" t="s">
        <v>7162</v>
      </c>
      <c r="C313" s="8" t="s">
        <v>28</v>
      </c>
      <c r="D313" s="8" t="s">
        <v>641</v>
      </c>
      <c r="E313" s="8" t="s">
        <v>642</v>
      </c>
      <c r="F313" s="9" t="s">
        <v>31</v>
      </c>
      <c r="G313" s="8" t="s">
        <v>268</v>
      </c>
      <c r="H313" s="8" t="s">
        <v>597</v>
      </c>
      <c r="I313" s="8" t="s">
        <v>598</v>
      </c>
      <c r="J313" s="8" t="s">
        <v>270</v>
      </c>
      <c r="K313" s="8" t="s">
        <v>36</v>
      </c>
      <c r="L313" s="8" t="s">
        <v>37</v>
      </c>
      <c r="M313" s="10">
        <v>11.25</v>
      </c>
      <c r="N313" s="10">
        <v>1</v>
      </c>
      <c r="O313" s="11">
        <v>2.7124999999999999</v>
      </c>
      <c r="P313" s="10">
        <v>2.7124999999999999</v>
      </c>
      <c r="Q313" s="10">
        <v>3</v>
      </c>
      <c r="R313" s="10">
        <v>33.3333333333333</v>
      </c>
      <c r="S313" s="10">
        <v>1</v>
      </c>
      <c r="T313" s="10">
        <v>0</v>
      </c>
      <c r="U313" s="10">
        <v>0</v>
      </c>
      <c r="V313" s="10">
        <v>0</v>
      </c>
      <c r="W313" s="10">
        <f t="shared" si="26"/>
        <v>2.7124999999999999</v>
      </c>
      <c r="X313" s="10">
        <f t="shared" si="27"/>
        <v>-2.7124999999999999</v>
      </c>
      <c r="Y313" s="10">
        <f t="shared" si="28"/>
        <v>-1</v>
      </c>
      <c r="Z313" s="10">
        <v>0</v>
      </c>
      <c r="AA313" s="10" t="str">
        <f t="shared" si="29"/>
        <v>NA</v>
      </c>
      <c r="AB313" s="10">
        <f t="shared" si="30"/>
        <v>0</v>
      </c>
      <c r="AC313" t="str">
        <f t="shared" si="31"/>
        <v>f</v>
      </c>
      <c r="AD313" t="s">
        <v>7138</v>
      </c>
    </row>
    <row r="314" spans="1:30" x14ac:dyDescent="0.2">
      <c r="A314" s="8" t="s">
        <v>27</v>
      </c>
      <c r="B314" s="8" t="s">
        <v>7162</v>
      </c>
      <c r="C314" s="8" t="s">
        <v>28</v>
      </c>
      <c r="D314" s="8" t="s">
        <v>643</v>
      </c>
      <c r="E314" s="8" t="s">
        <v>644</v>
      </c>
      <c r="F314" s="9" t="s">
        <v>31</v>
      </c>
      <c r="G314" s="8" t="s">
        <v>268</v>
      </c>
      <c r="H314" s="8" t="s">
        <v>645</v>
      </c>
      <c r="I314" s="8" t="s">
        <v>34</v>
      </c>
      <c r="J314" s="8" t="s">
        <v>270</v>
      </c>
      <c r="K314" s="8" t="s">
        <v>36</v>
      </c>
      <c r="L314" s="8" t="s">
        <v>37</v>
      </c>
      <c r="M314" s="10">
        <v>11.25</v>
      </c>
      <c r="N314" s="10">
        <v>2</v>
      </c>
      <c r="O314" s="11">
        <v>2.8624999999999998</v>
      </c>
      <c r="P314" s="10">
        <v>1.4312499999999999</v>
      </c>
      <c r="Q314" s="10">
        <v>151</v>
      </c>
      <c r="R314" s="10">
        <v>1.32450331125828</v>
      </c>
      <c r="S314" s="10">
        <v>1</v>
      </c>
      <c r="T314" s="10">
        <v>0</v>
      </c>
      <c r="U314" s="10">
        <v>0</v>
      </c>
      <c r="V314" s="10">
        <v>0</v>
      </c>
      <c r="W314" s="10">
        <f t="shared" si="26"/>
        <v>2.8624999999999998</v>
      </c>
      <c r="X314" s="10">
        <f t="shared" si="27"/>
        <v>-2.8624999999999998</v>
      </c>
      <c r="Y314" s="10">
        <f t="shared" si="28"/>
        <v>-1</v>
      </c>
      <c r="Z314" s="10">
        <v>0</v>
      </c>
      <c r="AA314" s="10" t="str">
        <f t="shared" si="29"/>
        <v>NA</v>
      </c>
      <c r="AB314" s="10">
        <f t="shared" si="30"/>
        <v>0</v>
      </c>
      <c r="AC314" t="str">
        <f t="shared" si="31"/>
        <v>f</v>
      </c>
      <c r="AD314" t="s">
        <v>7138</v>
      </c>
    </row>
    <row r="315" spans="1:30" x14ac:dyDescent="0.2">
      <c r="A315" s="8" t="s">
        <v>27</v>
      </c>
      <c r="B315" s="8" t="s">
        <v>7162</v>
      </c>
      <c r="C315" s="8" t="s">
        <v>28</v>
      </c>
      <c r="D315" s="8" t="s">
        <v>646</v>
      </c>
      <c r="E315" s="8" t="s">
        <v>647</v>
      </c>
      <c r="F315" s="9" t="s">
        <v>31</v>
      </c>
      <c r="G315" s="8" t="s">
        <v>268</v>
      </c>
      <c r="H315" s="8" t="s">
        <v>648</v>
      </c>
      <c r="I315" s="8" t="s">
        <v>649</v>
      </c>
      <c r="J315" s="8" t="s">
        <v>270</v>
      </c>
      <c r="K315" s="8" t="s">
        <v>36</v>
      </c>
      <c r="L315" s="8" t="s">
        <v>37</v>
      </c>
      <c r="M315" s="10">
        <v>11.25</v>
      </c>
      <c r="N315" s="10">
        <v>1</v>
      </c>
      <c r="O315" s="11">
        <v>2.8875000000000002</v>
      </c>
      <c r="P315" s="10">
        <v>2.8875000000000002</v>
      </c>
      <c r="Q315" s="10">
        <v>4</v>
      </c>
      <c r="R315" s="10">
        <v>25</v>
      </c>
      <c r="S315" s="10">
        <v>1.2250000000000001</v>
      </c>
      <c r="T315" s="10">
        <v>0</v>
      </c>
      <c r="U315" s="10">
        <v>0</v>
      </c>
      <c r="V315" s="10">
        <v>0</v>
      </c>
      <c r="W315" s="10">
        <f t="shared" si="26"/>
        <v>2.8875000000000002</v>
      </c>
      <c r="X315" s="10">
        <f t="shared" si="27"/>
        <v>-2.8875000000000002</v>
      </c>
      <c r="Y315" s="10">
        <f t="shared" si="28"/>
        <v>-1</v>
      </c>
      <c r="Z315" s="10">
        <v>0</v>
      </c>
      <c r="AA315" s="10" t="str">
        <f t="shared" si="29"/>
        <v>NA</v>
      </c>
      <c r="AB315" s="10">
        <f t="shared" si="30"/>
        <v>0</v>
      </c>
      <c r="AC315" t="str">
        <f t="shared" si="31"/>
        <v>f</v>
      </c>
      <c r="AD315" t="s">
        <v>7138</v>
      </c>
    </row>
    <row r="316" spans="1:30" x14ac:dyDescent="0.2">
      <c r="A316" s="8" t="s">
        <v>27</v>
      </c>
      <c r="B316" s="8" t="s">
        <v>7162</v>
      </c>
      <c r="C316" s="8" t="s">
        <v>28</v>
      </c>
      <c r="D316" s="8" t="s">
        <v>650</v>
      </c>
      <c r="E316" s="8" t="s">
        <v>651</v>
      </c>
      <c r="F316" s="9" t="s">
        <v>31</v>
      </c>
      <c r="G316" s="8" t="s">
        <v>268</v>
      </c>
      <c r="H316" s="8" t="s">
        <v>531</v>
      </c>
      <c r="I316" s="8" t="s">
        <v>532</v>
      </c>
      <c r="J316" s="8" t="s">
        <v>270</v>
      </c>
      <c r="K316" s="8" t="s">
        <v>36</v>
      </c>
      <c r="L316" s="8" t="s">
        <v>37</v>
      </c>
      <c r="M316" s="10">
        <v>11.25</v>
      </c>
      <c r="N316" s="10">
        <v>1</v>
      </c>
      <c r="O316" s="11">
        <v>3.05</v>
      </c>
      <c r="P316" s="10">
        <v>3.05</v>
      </c>
      <c r="Q316" s="10">
        <v>31</v>
      </c>
      <c r="R316" s="10">
        <v>3.2258064516128999</v>
      </c>
      <c r="S316" s="10">
        <v>1</v>
      </c>
      <c r="T316" s="10">
        <v>0</v>
      </c>
      <c r="U316" s="10">
        <v>0</v>
      </c>
      <c r="V316" s="10">
        <v>0</v>
      </c>
      <c r="W316" s="10">
        <f t="shared" si="26"/>
        <v>3.05</v>
      </c>
      <c r="X316" s="10">
        <f t="shared" si="27"/>
        <v>-3.05</v>
      </c>
      <c r="Y316" s="10">
        <f t="shared" si="28"/>
        <v>-1</v>
      </c>
      <c r="Z316" s="10">
        <v>0</v>
      </c>
      <c r="AA316" s="10" t="str">
        <f t="shared" si="29"/>
        <v>NA</v>
      </c>
      <c r="AB316" s="10">
        <f t="shared" si="30"/>
        <v>0</v>
      </c>
      <c r="AC316" t="str">
        <f t="shared" si="31"/>
        <v>z</v>
      </c>
      <c r="AD316" t="s">
        <v>7148</v>
      </c>
    </row>
    <row r="317" spans="1:30" x14ac:dyDescent="0.2">
      <c r="A317" s="8" t="s">
        <v>27</v>
      </c>
      <c r="B317" s="8" t="s">
        <v>7162</v>
      </c>
      <c r="C317" s="8" t="s">
        <v>28</v>
      </c>
      <c r="D317" s="8" t="s">
        <v>652</v>
      </c>
      <c r="E317" s="8" t="s">
        <v>653</v>
      </c>
      <c r="F317" s="9" t="s">
        <v>31</v>
      </c>
      <c r="G317" s="8" t="s">
        <v>268</v>
      </c>
      <c r="H317" s="8" t="s">
        <v>527</v>
      </c>
      <c r="I317" s="8" t="s">
        <v>528</v>
      </c>
      <c r="J317" s="8" t="s">
        <v>270</v>
      </c>
      <c r="K317" s="8" t="s">
        <v>36</v>
      </c>
      <c r="L317" s="8" t="s">
        <v>37</v>
      </c>
      <c r="M317" s="10">
        <v>11.25</v>
      </c>
      <c r="N317" s="10">
        <v>1</v>
      </c>
      <c r="O317" s="11">
        <v>3.0750000000000002</v>
      </c>
      <c r="P317" s="10">
        <v>3.0750000000000002</v>
      </c>
      <c r="Q317" s="10">
        <v>139</v>
      </c>
      <c r="R317" s="10">
        <v>0.71942446043165498</v>
      </c>
      <c r="S317" s="10">
        <v>1</v>
      </c>
      <c r="T317" s="10">
        <v>0</v>
      </c>
      <c r="U317" s="10">
        <v>0</v>
      </c>
      <c r="V317" s="10">
        <v>0</v>
      </c>
      <c r="W317" s="10">
        <f t="shared" si="26"/>
        <v>3.0750000000000002</v>
      </c>
      <c r="X317" s="10">
        <f t="shared" si="27"/>
        <v>-3.0750000000000002</v>
      </c>
      <c r="Y317" s="10">
        <f t="shared" si="28"/>
        <v>-1</v>
      </c>
      <c r="Z317" s="10">
        <v>0</v>
      </c>
      <c r="AA317" s="10" t="str">
        <f t="shared" si="29"/>
        <v>NA</v>
      </c>
      <c r="AB317" s="10">
        <f t="shared" si="30"/>
        <v>0</v>
      </c>
      <c r="AC317" t="str">
        <f t="shared" si="31"/>
        <v>g</v>
      </c>
      <c r="AD317" t="s">
        <v>7149</v>
      </c>
    </row>
    <row r="318" spans="1:30" x14ac:dyDescent="0.2">
      <c r="A318" s="8" t="s">
        <v>27</v>
      </c>
      <c r="B318" s="8" t="s">
        <v>7162</v>
      </c>
      <c r="C318" s="8" t="s">
        <v>28</v>
      </c>
      <c r="D318" s="8" t="s">
        <v>654</v>
      </c>
      <c r="E318" s="8" t="s">
        <v>655</v>
      </c>
      <c r="F318" s="9" t="s">
        <v>31</v>
      </c>
      <c r="G318" s="8" t="s">
        <v>268</v>
      </c>
      <c r="H318" s="8" t="s">
        <v>575</v>
      </c>
      <c r="I318" s="8" t="s">
        <v>576</v>
      </c>
      <c r="J318" s="8" t="s">
        <v>270</v>
      </c>
      <c r="K318" s="8" t="s">
        <v>36</v>
      </c>
      <c r="L318" s="8" t="s">
        <v>37</v>
      </c>
      <c r="M318" s="10">
        <v>11.25</v>
      </c>
      <c r="N318" s="10">
        <v>1</v>
      </c>
      <c r="O318" s="11">
        <v>3.0750000000000002</v>
      </c>
      <c r="P318" s="10">
        <v>3.0750000000000002</v>
      </c>
      <c r="Q318" s="10">
        <v>8</v>
      </c>
      <c r="R318" s="10">
        <v>12.5</v>
      </c>
      <c r="S318" s="10">
        <v>1.125</v>
      </c>
      <c r="T318" s="10">
        <v>0</v>
      </c>
      <c r="U318" s="10">
        <v>0</v>
      </c>
      <c r="V318" s="10">
        <v>0</v>
      </c>
      <c r="W318" s="10">
        <f t="shared" si="26"/>
        <v>3.0750000000000002</v>
      </c>
      <c r="X318" s="10">
        <f t="shared" si="27"/>
        <v>-3.0750000000000002</v>
      </c>
      <c r="Y318" s="10">
        <f t="shared" si="28"/>
        <v>-1</v>
      </c>
      <c r="Z318" s="10">
        <v>0</v>
      </c>
      <c r="AA318" s="10" t="str">
        <f t="shared" si="29"/>
        <v>NA</v>
      </c>
      <c r="AB318" s="10">
        <f t="shared" si="30"/>
        <v>0</v>
      </c>
      <c r="AC318" t="str">
        <f t="shared" si="31"/>
        <v>a</v>
      </c>
      <c r="AD318" t="s">
        <v>7134</v>
      </c>
    </row>
    <row r="319" spans="1:30" x14ac:dyDescent="0.2">
      <c r="A319" s="8" t="s">
        <v>27</v>
      </c>
      <c r="B319" s="8" t="s">
        <v>7162</v>
      </c>
      <c r="C319" s="8" t="s">
        <v>28</v>
      </c>
      <c r="D319" s="8" t="s">
        <v>656</v>
      </c>
      <c r="E319" s="8" t="s">
        <v>657</v>
      </c>
      <c r="F319" s="9" t="s">
        <v>31</v>
      </c>
      <c r="G319" s="8" t="s">
        <v>268</v>
      </c>
      <c r="H319" s="8" t="s">
        <v>593</v>
      </c>
      <c r="I319" s="8" t="s">
        <v>594</v>
      </c>
      <c r="J319" s="8" t="s">
        <v>270</v>
      </c>
      <c r="K319" s="8" t="s">
        <v>36</v>
      </c>
      <c r="L319" s="8" t="s">
        <v>37</v>
      </c>
      <c r="M319" s="10">
        <v>11.25</v>
      </c>
      <c r="N319" s="10">
        <v>1</v>
      </c>
      <c r="O319" s="11">
        <v>3.1</v>
      </c>
      <c r="P319" s="10">
        <v>3.1</v>
      </c>
      <c r="Q319" s="10">
        <v>192</v>
      </c>
      <c r="R319" s="10">
        <v>0.52083333333333304</v>
      </c>
      <c r="S319" s="10">
        <v>1</v>
      </c>
      <c r="T319" s="10">
        <v>0</v>
      </c>
      <c r="U319" s="10">
        <v>0</v>
      </c>
      <c r="V319" s="10">
        <v>0</v>
      </c>
      <c r="W319" s="10">
        <f t="shared" si="26"/>
        <v>3.1</v>
      </c>
      <c r="X319" s="10">
        <f t="shared" si="27"/>
        <v>-3.1</v>
      </c>
      <c r="Y319" s="10">
        <f t="shared" si="28"/>
        <v>-1</v>
      </c>
      <c r="Z319" s="10">
        <v>0</v>
      </c>
      <c r="AA319" s="10" t="str">
        <f t="shared" si="29"/>
        <v>NA</v>
      </c>
      <c r="AB319" s="10">
        <f t="shared" si="30"/>
        <v>0</v>
      </c>
      <c r="AC319" t="str">
        <f t="shared" si="31"/>
        <v>m</v>
      </c>
      <c r="AD319" t="s">
        <v>7146</v>
      </c>
    </row>
    <row r="320" spans="1:30" x14ac:dyDescent="0.2">
      <c r="A320" s="8" t="s">
        <v>27</v>
      </c>
      <c r="B320" s="8" t="s">
        <v>7162</v>
      </c>
      <c r="C320" s="8" t="s">
        <v>28</v>
      </c>
      <c r="D320" s="8" t="s">
        <v>658</v>
      </c>
      <c r="E320" s="8" t="s">
        <v>659</v>
      </c>
      <c r="F320" s="9" t="s">
        <v>31</v>
      </c>
      <c r="G320" s="8" t="s">
        <v>268</v>
      </c>
      <c r="H320" s="8" t="s">
        <v>660</v>
      </c>
      <c r="I320" s="8" t="s">
        <v>661</v>
      </c>
      <c r="J320" s="8" t="s">
        <v>270</v>
      </c>
      <c r="K320" s="8" t="s">
        <v>36</v>
      </c>
      <c r="L320" s="8" t="s">
        <v>37</v>
      </c>
      <c r="M320" s="10">
        <v>11.25</v>
      </c>
      <c r="N320" s="10">
        <v>1</v>
      </c>
      <c r="O320" s="11">
        <v>3.25</v>
      </c>
      <c r="P320" s="10">
        <v>3.25</v>
      </c>
      <c r="Q320" s="10">
        <v>48</v>
      </c>
      <c r="R320" s="10">
        <v>2.0833333333333299</v>
      </c>
      <c r="S320" s="10">
        <v>1</v>
      </c>
      <c r="T320" s="10">
        <v>0</v>
      </c>
      <c r="U320" s="10">
        <v>0</v>
      </c>
      <c r="V320" s="10">
        <v>0</v>
      </c>
      <c r="W320" s="10">
        <f t="shared" si="26"/>
        <v>3.25</v>
      </c>
      <c r="X320" s="10">
        <f t="shared" si="27"/>
        <v>-3.25</v>
      </c>
      <c r="Y320" s="10">
        <f t="shared" si="28"/>
        <v>-1</v>
      </c>
      <c r="Z320" s="10">
        <v>0</v>
      </c>
      <c r="AA320" s="10" t="str">
        <f t="shared" si="29"/>
        <v>NA</v>
      </c>
      <c r="AB320" s="10">
        <f t="shared" si="30"/>
        <v>0</v>
      </c>
      <c r="AC320" t="str">
        <f t="shared" si="31"/>
        <v>b</v>
      </c>
      <c r="AD320" t="s">
        <v>7139</v>
      </c>
    </row>
    <row r="321" spans="1:30" x14ac:dyDescent="0.2">
      <c r="A321" s="8" t="s">
        <v>27</v>
      </c>
      <c r="B321" s="8" t="s">
        <v>7162</v>
      </c>
      <c r="C321" s="8" t="s">
        <v>28</v>
      </c>
      <c r="D321" s="8" t="s">
        <v>662</v>
      </c>
      <c r="E321" s="8" t="s">
        <v>663</v>
      </c>
      <c r="F321" s="9" t="s">
        <v>31</v>
      </c>
      <c r="G321" s="8" t="s">
        <v>268</v>
      </c>
      <c r="H321" s="8" t="s">
        <v>621</v>
      </c>
      <c r="I321" s="8" t="s">
        <v>622</v>
      </c>
      <c r="J321" s="8" t="s">
        <v>270</v>
      </c>
      <c r="K321" s="8" t="s">
        <v>36</v>
      </c>
      <c r="L321" s="8" t="s">
        <v>37</v>
      </c>
      <c r="M321" s="10">
        <v>11.25</v>
      </c>
      <c r="N321" s="10">
        <v>2</v>
      </c>
      <c r="O321" s="11">
        <v>3.3</v>
      </c>
      <c r="P321" s="10">
        <v>1.65</v>
      </c>
      <c r="Q321" s="10">
        <v>45</v>
      </c>
      <c r="R321" s="10">
        <v>4.4444444444444402</v>
      </c>
      <c r="S321" s="10">
        <v>1</v>
      </c>
      <c r="T321" s="10">
        <v>0</v>
      </c>
      <c r="U321" s="10">
        <v>0</v>
      </c>
      <c r="V321" s="10">
        <v>0</v>
      </c>
      <c r="W321" s="10">
        <f t="shared" si="26"/>
        <v>3.3</v>
      </c>
      <c r="X321" s="10">
        <f t="shared" si="27"/>
        <v>-3.3</v>
      </c>
      <c r="Y321" s="10">
        <f t="shared" si="28"/>
        <v>-1</v>
      </c>
      <c r="Z321" s="10">
        <v>0</v>
      </c>
      <c r="AA321" s="10" t="str">
        <f t="shared" si="29"/>
        <v>NA</v>
      </c>
      <c r="AB321" s="10">
        <f t="shared" si="30"/>
        <v>0</v>
      </c>
      <c r="AC321" t="str">
        <f t="shared" si="31"/>
        <v>f</v>
      </c>
      <c r="AD321" t="s">
        <v>7138</v>
      </c>
    </row>
    <row r="322" spans="1:30" x14ac:dyDescent="0.2">
      <c r="A322" s="8" t="s">
        <v>27</v>
      </c>
      <c r="B322" s="8" t="s">
        <v>7162</v>
      </c>
      <c r="C322" s="8" t="s">
        <v>28</v>
      </c>
      <c r="D322" s="8" t="s">
        <v>664</v>
      </c>
      <c r="E322" s="8" t="s">
        <v>665</v>
      </c>
      <c r="F322" s="9" t="s">
        <v>31</v>
      </c>
      <c r="G322" s="8" t="s">
        <v>268</v>
      </c>
      <c r="H322" s="8" t="s">
        <v>666</v>
      </c>
      <c r="I322" s="8" t="s">
        <v>667</v>
      </c>
      <c r="J322" s="8" t="s">
        <v>270</v>
      </c>
      <c r="K322" s="8" t="s">
        <v>36</v>
      </c>
      <c r="L322" s="8" t="s">
        <v>37</v>
      </c>
      <c r="M322" s="10">
        <v>11.25</v>
      </c>
      <c r="N322" s="10">
        <v>1</v>
      </c>
      <c r="O322" s="11">
        <v>3.4125000000000001</v>
      </c>
      <c r="P322" s="10">
        <v>3.4125000000000001</v>
      </c>
      <c r="Q322" s="10">
        <v>14</v>
      </c>
      <c r="R322" s="10">
        <v>7.1428571428571397</v>
      </c>
      <c r="S322" s="10">
        <v>1</v>
      </c>
      <c r="T322" s="10">
        <v>0</v>
      </c>
      <c r="U322" s="10">
        <v>0</v>
      </c>
      <c r="V322" s="10">
        <v>0</v>
      </c>
      <c r="W322" s="10">
        <f t="shared" ref="W322:W385" si="32">O322</f>
        <v>3.4125000000000001</v>
      </c>
      <c r="X322" s="10">
        <f t="shared" ref="X322:X385" si="33">V322-W322</f>
        <v>-3.4125000000000001</v>
      </c>
      <c r="Y322" s="10">
        <f t="shared" ref="Y322:Y385" si="34">IF(W322=0,0,(V322-W322)/W322)</f>
        <v>-1</v>
      </c>
      <c r="Z322" s="10">
        <v>0</v>
      </c>
      <c r="AA322" s="10" t="str">
        <f t="shared" ref="AA322:AA385" si="35">IF(Z322=0,"NA",V322/Z322)</f>
        <v>NA</v>
      </c>
      <c r="AB322" s="10">
        <f t="shared" ref="AB322:AB385" si="36">(R322/100*T322/100)</f>
        <v>0</v>
      </c>
      <c r="AC322" t="str">
        <f t="shared" si="31"/>
        <v>h</v>
      </c>
      <c r="AD322" t="s">
        <v>7152</v>
      </c>
    </row>
    <row r="323" spans="1:30" x14ac:dyDescent="0.2">
      <c r="A323" s="8" t="s">
        <v>27</v>
      </c>
      <c r="B323" s="8" t="s">
        <v>7162</v>
      </c>
      <c r="C323" s="8" t="s">
        <v>28</v>
      </c>
      <c r="D323" s="8" t="s">
        <v>668</v>
      </c>
      <c r="E323" s="8" t="s">
        <v>669</v>
      </c>
      <c r="F323" s="9" t="s">
        <v>31</v>
      </c>
      <c r="G323" s="8" t="s">
        <v>268</v>
      </c>
      <c r="H323" s="8" t="s">
        <v>670</v>
      </c>
      <c r="I323" s="8" t="s">
        <v>671</v>
      </c>
      <c r="J323" s="8" t="s">
        <v>270</v>
      </c>
      <c r="K323" s="8" t="s">
        <v>36</v>
      </c>
      <c r="L323" s="8" t="s">
        <v>37</v>
      </c>
      <c r="M323" s="10">
        <v>11.25</v>
      </c>
      <c r="N323" s="10">
        <v>1</v>
      </c>
      <c r="O323" s="11">
        <v>3.45</v>
      </c>
      <c r="P323" s="10">
        <v>3.45</v>
      </c>
      <c r="Q323" s="10">
        <v>11</v>
      </c>
      <c r="R323" s="10">
        <v>9.0909090909090899</v>
      </c>
      <c r="S323" s="10">
        <v>1</v>
      </c>
      <c r="T323" s="10">
        <v>0</v>
      </c>
      <c r="U323" s="10">
        <v>0</v>
      </c>
      <c r="V323" s="10">
        <v>0</v>
      </c>
      <c r="W323" s="10">
        <f t="shared" si="32"/>
        <v>3.45</v>
      </c>
      <c r="X323" s="10">
        <f t="shared" si="33"/>
        <v>-3.45</v>
      </c>
      <c r="Y323" s="10">
        <f t="shared" si="34"/>
        <v>-1</v>
      </c>
      <c r="Z323" s="10">
        <v>0</v>
      </c>
      <c r="AA323" s="10" t="str">
        <f t="shared" si="35"/>
        <v>NA</v>
      </c>
      <c r="AB323" s="10">
        <f t="shared" si="36"/>
        <v>0</v>
      </c>
      <c r="AC323" t="str">
        <f t="shared" ref="AC323:AC386" si="37">LEFT(E323,1)</f>
        <v>t</v>
      </c>
      <c r="AD323" t="s">
        <v>7135</v>
      </c>
    </row>
    <row r="324" spans="1:30" x14ac:dyDescent="0.2">
      <c r="A324" s="8" t="s">
        <v>27</v>
      </c>
      <c r="B324" s="8" t="s">
        <v>7162</v>
      </c>
      <c r="C324" s="8" t="s">
        <v>28</v>
      </c>
      <c r="D324" s="8" t="s">
        <v>672</v>
      </c>
      <c r="E324" s="8" t="s">
        <v>673</v>
      </c>
      <c r="F324" s="9" t="s">
        <v>31</v>
      </c>
      <c r="G324" s="8" t="s">
        <v>268</v>
      </c>
      <c r="H324" s="8" t="s">
        <v>637</v>
      </c>
      <c r="I324" s="8" t="s">
        <v>638</v>
      </c>
      <c r="J324" s="8" t="s">
        <v>270</v>
      </c>
      <c r="K324" s="8" t="s">
        <v>36</v>
      </c>
      <c r="L324" s="8" t="s">
        <v>37</v>
      </c>
      <c r="M324" s="10">
        <v>11.25</v>
      </c>
      <c r="N324" s="10">
        <v>1</v>
      </c>
      <c r="O324" s="11">
        <v>3.5125000000000002</v>
      </c>
      <c r="P324" s="10">
        <v>3.5125000000000002</v>
      </c>
      <c r="Q324" s="10">
        <v>39</v>
      </c>
      <c r="R324" s="10">
        <v>2.5641025641025599</v>
      </c>
      <c r="S324" s="10">
        <v>1</v>
      </c>
      <c r="T324" s="10">
        <v>0</v>
      </c>
      <c r="U324" s="10">
        <v>0</v>
      </c>
      <c r="V324" s="10">
        <v>0</v>
      </c>
      <c r="W324" s="10">
        <f t="shared" si="32"/>
        <v>3.5125000000000002</v>
      </c>
      <c r="X324" s="10">
        <f t="shared" si="33"/>
        <v>-3.5125000000000002</v>
      </c>
      <c r="Y324" s="10">
        <f t="shared" si="34"/>
        <v>-1</v>
      </c>
      <c r="Z324" s="10">
        <v>0</v>
      </c>
      <c r="AA324" s="10" t="str">
        <f t="shared" si="35"/>
        <v>NA</v>
      </c>
      <c r="AB324" s="10">
        <f t="shared" si="36"/>
        <v>0</v>
      </c>
      <c r="AC324" t="str">
        <f t="shared" si="37"/>
        <v>d</v>
      </c>
      <c r="AD324" t="s">
        <v>7147</v>
      </c>
    </row>
    <row r="325" spans="1:30" x14ac:dyDescent="0.2">
      <c r="A325" s="8" t="s">
        <v>27</v>
      </c>
      <c r="B325" s="8" t="s">
        <v>7162</v>
      </c>
      <c r="C325" s="8" t="s">
        <v>28</v>
      </c>
      <c r="D325" s="8" t="s">
        <v>674</v>
      </c>
      <c r="E325" s="8" t="s">
        <v>675</v>
      </c>
      <c r="F325" s="9" t="s">
        <v>31</v>
      </c>
      <c r="G325" s="8" t="s">
        <v>268</v>
      </c>
      <c r="H325" s="8" t="s">
        <v>670</v>
      </c>
      <c r="I325" s="8" t="s">
        <v>671</v>
      </c>
      <c r="J325" s="8" t="s">
        <v>270</v>
      </c>
      <c r="K325" s="8" t="s">
        <v>36</v>
      </c>
      <c r="L325" s="8" t="s">
        <v>37</v>
      </c>
      <c r="M325" s="10">
        <v>11.25</v>
      </c>
      <c r="N325" s="10">
        <v>2</v>
      </c>
      <c r="O325" s="11">
        <v>3.7250000000000001</v>
      </c>
      <c r="P325" s="10">
        <v>1.8625</v>
      </c>
      <c r="Q325" s="10">
        <v>392</v>
      </c>
      <c r="R325" s="10">
        <v>0.51020408163265296</v>
      </c>
      <c r="S325" s="10">
        <v>1</v>
      </c>
      <c r="T325" s="10">
        <v>0</v>
      </c>
      <c r="U325" s="10">
        <v>0</v>
      </c>
      <c r="V325" s="10">
        <v>0</v>
      </c>
      <c r="W325" s="10">
        <f t="shared" si="32"/>
        <v>3.7250000000000001</v>
      </c>
      <c r="X325" s="10">
        <f t="shared" si="33"/>
        <v>-3.7250000000000001</v>
      </c>
      <c r="Y325" s="10">
        <f t="shared" si="34"/>
        <v>-1</v>
      </c>
      <c r="Z325" s="10">
        <v>0</v>
      </c>
      <c r="AA325" s="10" t="str">
        <f t="shared" si="35"/>
        <v>NA</v>
      </c>
      <c r="AB325" s="10">
        <f t="shared" si="36"/>
        <v>0</v>
      </c>
      <c r="AC325" t="str">
        <f t="shared" si="37"/>
        <v>v</v>
      </c>
      <c r="AD325" t="s">
        <v>7144</v>
      </c>
    </row>
    <row r="326" spans="1:30" x14ac:dyDescent="0.2">
      <c r="A326" s="8" t="s">
        <v>27</v>
      </c>
      <c r="B326" s="8" t="s">
        <v>7162</v>
      </c>
      <c r="C326" s="8" t="s">
        <v>28</v>
      </c>
      <c r="D326" s="8" t="s">
        <v>676</v>
      </c>
      <c r="E326" s="8" t="s">
        <v>677</v>
      </c>
      <c r="F326" s="9" t="s">
        <v>31</v>
      </c>
      <c r="G326" s="8" t="s">
        <v>268</v>
      </c>
      <c r="H326" s="8" t="s">
        <v>678</v>
      </c>
      <c r="I326" s="8" t="s">
        <v>679</v>
      </c>
      <c r="J326" s="8" t="s">
        <v>270</v>
      </c>
      <c r="K326" s="8" t="s">
        <v>36</v>
      </c>
      <c r="L326" s="8" t="s">
        <v>37</v>
      </c>
      <c r="M326" s="10">
        <v>11.25</v>
      </c>
      <c r="N326" s="10">
        <v>1</v>
      </c>
      <c r="O326" s="11">
        <v>3.9750000000000001</v>
      </c>
      <c r="P326" s="10">
        <v>3.9750000000000001</v>
      </c>
      <c r="Q326" s="10">
        <v>38</v>
      </c>
      <c r="R326" s="10">
        <v>2.6315789473684199</v>
      </c>
      <c r="S326" s="10">
        <v>1.07894736842105</v>
      </c>
      <c r="T326" s="10">
        <v>0</v>
      </c>
      <c r="U326" s="10">
        <v>0</v>
      </c>
      <c r="V326" s="10">
        <v>0</v>
      </c>
      <c r="W326" s="10">
        <f t="shared" si="32"/>
        <v>3.9750000000000001</v>
      </c>
      <c r="X326" s="10">
        <f t="shared" si="33"/>
        <v>-3.9750000000000001</v>
      </c>
      <c r="Y326" s="10">
        <f t="shared" si="34"/>
        <v>-1</v>
      </c>
      <c r="Z326" s="10">
        <v>0</v>
      </c>
      <c r="AA326" s="10" t="str">
        <f t="shared" si="35"/>
        <v>NA</v>
      </c>
      <c r="AB326" s="10">
        <f t="shared" si="36"/>
        <v>0</v>
      </c>
      <c r="AC326" t="str">
        <f t="shared" si="37"/>
        <v>f</v>
      </c>
      <c r="AD326" t="s">
        <v>7138</v>
      </c>
    </row>
    <row r="327" spans="1:30" x14ac:dyDescent="0.2">
      <c r="A327" s="8" t="s">
        <v>27</v>
      </c>
      <c r="B327" s="8" t="s">
        <v>7162</v>
      </c>
      <c r="C327" s="8" t="s">
        <v>28</v>
      </c>
      <c r="D327" s="8" t="s">
        <v>680</v>
      </c>
      <c r="E327" s="8" t="s">
        <v>681</v>
      </c>
      <c r="F327" s="9" t="s">
        <v>31</v>
      </c>
      <c r="G327" s="8" t="s">
        <v>268</v>
      </c>
      <c r="H327" s="8" t="s">
        <v>682</v>
      </c>
      <c r="I327" s="8" t="s">
        <v>683</v>
      </c>
      <c r="J327" s="8" t="s">
        <v>270</v>
      </c>
      <c r="K327" s="8" t="s">
        <v>36</v>
      </c>
      <c r="L327" s="8" t="s">
        <v>37</v>
      </c>
      <c r="M327" s="10">
        <v>11.25</v>
      </c>
      <c r="N327" s="10">
        <v>3</v>
      </c>
      <c r="O327" s="11">
        <v>3.9999999750000006</v>
      </c>
      <c r="P327" s="10">
        <v>1.3333333250000001</v>
      </c>
      <c r="Q327" s="10">
        <v>144</v>
      </c>
      <c r="R327" s="10">
        <v>2.0833333333333299</v>
      </c>
      <c r="S327" s="10">
        <v>1</v>
      </c>
      <c r="T327" s="10">
        <v>0</v>
      </c>
      <c r="U327" s="10">
        <v>0</v>
      </c>
      <c r="V327" s="10">
        <v>0</v>
      </c>
      <c r="W327" s="10">
        <f t="shared" si="32"/>
        <v>3.9999999750000006</v>
      </c>
      <c r="X327" s="10">
        <f t="shared" si="33"/>
        <v>-3.9999999750000006</v>
      </c>
      <c r="Y327" s="10">
        <f t="shared" si="34"/>
        <v>-1</v>
      </c>
      <c r="Z327" s="10">
        <v>0</v>
      </c>
      <c r="AA327" s="10" t="str">
        <f t="shared" si="35"/>
        <v>NA</v>
      </c>
      <c r="AB327" s="10">
        <f t="shared" si="36"/>
        <v>0</v>
      </c>
      <c r="AC327" t="str">
        <f t="shared" si="37"/>
        <v>z</v>
      </c>
      <c r="AD327" t="s">
        <v>7148</v>
      </c>
    </row>
    <row r="328" spans="1:30" x14ac:dyDescent="0.2">
      <c r="A328" s="8" t="s">
        <v>27</v>
      </c>
      <c r="B328" s="8" t="s">
        <v>7162</v>
      </c>
      <c r="C328" s="8" t="s">
        <v>28</v>
      </c>
      <c r="D328" s="8" t="s">
        <v>684</v>
      </c>
      <c r="E328" s="8" t="s">
        <v>685</v>
      </c>
      <c r="F328" s="9" t="s">
        <v>31</v>
      </c>
      <c r="G328" s="8" t="s">
        <v>268</v>
      </c>
      <c r="H328" s="8" t="s">
        <v>575</v>
      </c>
      <c r="I328" s="8" t="s">
        <v>576</v>
      </c>
      <c r="J328" s="8" t="s">
        <v>270</v>
      </c>
      <c r="K328" s="8" t="s">
        <v>36</v>
      </c>
      <c r="L328" s="8" t="s">
        <v>37</v>
      </c>
      <c r="M328" s="10">
        <v>11.25</v>
      </c>
      <c r="N328" s="10">
        <v>3</v>
      </c>
      <c r="O328" s="11">
        <v>4.0125000000000002</v>
      </c>
      <c r="P328" s="10">
        <v>1.3374999999999999</v>
      </c>
      <c r="Q328" s="10">
        <v>185</v>
      </c>
      <c r="R328" s="10">
        <v>1.6216216216216199</v>
      </c>
      <c r="S328" s="10">
        <v>1</v>
      </c>
      <c r="T328" s="10">
        <v>0</v>
      </c>
      <c r="U328" s="10">
        <v>0</v>
      </c>
      <c r="V328" s="10">
        <v>0</v>
      </c>
      <c r="W328" s="10">
        <f t="shared" si="32"/>
        <v>4.0125000000000002</v>
      </c>
      <c r="X328" s="10">
        <f t="shared" si="33"/>
        <v>-4.0125000000000002</v>
      </c>
      <c r="Y328" s="10">
        <f t="shared" si="34"/>
        <v>-1</v>
      </c>
      <c r="Z328" s="10">
        <v>0</v>
      </c>
      <c r="AA328" s="10" t="str">
        <f t="shared" si="35"/>
        <v>NA</v>
      </c>
      <c r="AB328" s="10">
        <f t="shared" si="36"/>
        <v>0</v>
      </c>
      <c r="AC328" t="str">
        <f t="shared" si="37"/>
        <v>a</v>
      </c>
      <c r="AD328" t="s">
        <v>7134</v>
      </c>
    </row>
    <row r="329" spans="1:30" x14ac:dyDescent="0.2">
      <c r="A329" s="8" t="s">
        <v>27</v>
      </c>
      <c r="B329" s="8" t="s">
        <v>7162</v>
      </c>
      <c r="C329" s="8" t="s">
        <v>28</v>
      </c>
      <c r="D329" s="8" t="s">
        <v>686</v>
      </c>
      <c r="E329" s="8" t="s">
        <v>687</v>
      </c>
      <c r="F329" s="9" t="s">
        <v>31</v>
      </c>
      <c r="G329" s="8" t="s">
        <v>268</v>
      </c>
      <c r="H329" s="8" t="s">
        <v>670</v>
      </c>
      <c r="I329" s="8" t="s">
        <v>671</v>
      </c>
      <c r="J329" s="8" t="s">
        <v>270</v>
      </c>
      <c r="K329" s="8" t="s">
        <v>36</v>
      </c>
      <c r="L329" s="8" t="s">
        <v>37</v>
      </c>
      <c r="M329" s="10">
        <v>11.25</v>
      </c>
      <c r="N329" s="10">
        <v>1</v>
      </c>
      <c r="O329" s="11">
        <v>4.1624999999999996</v>
      </c>
      <c r="P329" s="10">
        <v>4.1624999999999996</v>
      </c>
      <c r="Q329" s="10">
        <v>79</v>
      </c>
      <c r="R329" s="10">
        <v>1.26582278481013</v>
      </c>
      <c r="S329" s="10">
        <v>1.01518987341772</v>
      </c>
      <c r="T329" s="10">
        <v>0</v>
      </c>
      <c r="U329" s="10">
        <v>0</v>
      </c>
      <c r="V329" s="10">
        <v>0</v>
      </c>
      <c r="W329" s="10">
        <f t="shared" si="32"/>
        <v>4.1624999999999996</v>
      </c>
      <c r="X329" s="10">
        <f t="shared" si="33"/>
        <v>-4.1624999999999996</v>
      </c>
      <c r="Y329" s="10">
        <f t="shared" si="34"/>
        <v>-1</v>
      </c>
      <c r="Z329" s="10">
        <v>0</v>
      </c>
      <c r="AA329" s="10" t="str">
        <f t="shared" si="35"/>
        <v>NA</v>
      </c>
      <c r="AB329" s="10">
        <f t="shared" si="36"/>
        <v>0</v>
      </c>
      <c r="AC329" t="str">
        <f t="shared" si="37"/>
        <v>v</v>
      </c>
      <c r="AD329" t="s">
        <v>7144</v>
      </c>
    </row>
    <row r="330" spans="1:30" x14ac:dyDescent="0.2">
      <c r="A330" s="8" t="s">
        <v>27</v>
      </c>
      <c r="B330" s="8" t="s">
        <v>7162</v>
      </c>
      <c r="C330" s="8" t="s">
        <v>28</v>
      </c>
      <c r="D330" s="8" t="s">
        <v>688</v>
      </c>
      <c r="E330" s="8" t="s">
        <v>689</v>
      </c>
      <c r="F330" s="9" t="s">
        <v>31</v>
      </c>
      <c r="G330" s="8" t="s">
        <v>268</v>
      </c>
      <c r="H330" s="8" t="s">
        <v>682</v>
      </c>
      <c r="I330" s="8" t="s">
        <v>683</v>
      </c>
      <c r="J330" s="8" t="s">
        <v>270</v>
      </c>
      <c r="K330" s="8" t="s">
        <v>36</v>
      </c>
      <c r="L330" s="8" t="s">
        <v>37</v>
      </c>
      <c r="M330" s="10">
        <v>11.25</v>
      </c>
      <c r="N330" s="10">
        <v>2</v>
      </c>
      <c r="O330" s="11">
        <v>4.1875</v>
      </c>
      <c r="P330" s="10">
        <v>2.09375</v>
      </c>
      <c r="Q330" s="10">
        <v>7</v>
      </c>
      <c r="R330" s="10">
        <v>28.571428571428601</v>
      </c>
      <c r="S330" s="10">
        <v>1</v>
      </c>
      <c r="T330" s="10">
        <v>0</v>
      </c>
      <c r="U330" s="10">
        <v>0</v>
      </c>
      <c r="V330" s="10">
        <v>0</v>
      </c>
      <c r="W330" s="10">
        <f t="shared" si="32"/>
        <v>4.1875</v>
      </c>
      <c r="X330" s="10">
        <f t="shared" si="33"/>
        <v>-4.1875</v>
      </c>
      <c r="Y330" s="10">
        <f t="shared" si="34"/>
        <v>-1</v>
      </c>
      <c r="Z330" s="10">
        <v>0</v>
      </c>
      <c r="AA330" s="10" t="str">
        <f t="shared" si="35"/>
        <v>NA</v>
      </c>
      <c r="AB330" s="10">
        <f t="shared" si="36"/>
        <v>0</v>
      </c>
      <c r="AC330" t="str">
        <f t="shared" si="37"/>
        <v>c</v>
      </c>
      <c r="AD330" t="s">
        <v>7140</v>
      </c>
    </row>
    <row r="331" spans="1:30" x14ac:dyDescent="0.2">
      <c r="A331" s="8" t="s">
        <v>27</v>
      </c>
      <c r="B331" s="8" t="s">
        <v>7162</v>
      </c>
      <c r="C331" s="8" t="s">
        <v>28</v>
      </c>
      <c r="D331" s="8" t="s">
        <v>690</v>
      </c>
      <c r="E331" s="8" t="s">
        <v>691</v>
      </c>
      <c r="F331" s="9" t="s">
        <v>31</v>
      </c>
      <c r="G331" s="8" t="s">
        <v>268</v>
      </c>
      <c r="H331" s="8" t="s">
        <v>531</v>
      </c>
      <c r="I331" s="8" t="s">
        <v>532</v>
      </c>
      <c r="J331" s="8" t="s">
        <v>270</v>
      </c>
      <c r="K331" s="8" t="s">
        <v>36</v>
      </c>
      <c r="L331" s="8" t="s">
        <v>37</v>
      </c>
      <c r="M331" s="10">
        <v>11.25</v>
      </c>
      <c r="N331" s="10">
        <v>1</v>
      </c>
      <c r="O331" s="11">
        <v>4.2125000000000004</v>
      </c>
      <c r="P331" s="10">
        <v>4.2125000000000004</v>
      </c>
      <c r="Q331" s="10">
        <v>37</v>
      </c>
      <c r="R331" s="10">
        <v>2.7027027027027</v>
      </c>
      <c r="S331" s="10">
        <v>1</v>
      </c>
      <c r="T331" s="10">
        <v>0</v>
      </c>
      <c r="U331" s="10">
        <v>0</v>
      </c>
      <c r="V331" s="10">
        <v>0</v>
      </c>
      <c r="W331" s="10">
        <f t="shared" si="32"/>
        <v>4.2125000000000004</v>
      </c>
      <c r="X331" s="10">
        <f t="shared" si="33"/>
        <v>-4.2125000000000004</v>
      </c>
      <c r="Y331" s="10">
        <f t="shared" si="34"/>
        <v>-1</v>
      </c>
      <c r="Z331" s="10">
        <v>0</v>
      </c>
      <c r="AA331" s="10" t="str">
        <f t="shared" si="35"/>
        <v>NA</v>
      </c>
      <c r="AB331" s="10">
        <f t="shared" si="36"/>
        <v>0</v>
      </c>
      <c r="AC331" t="str">
        <f t="shared" si="37"/>
        <v>f</v>
      </c>
      <c r="AD331" t="s">
        <v>7138</v>
      </c>
    </row>
    <row r="332" spans="1:30" x14ac:dyDescent="0.2">
      <c r="A332" s="8" t="s">
        <v>27</v>
      </c>
      <c r="B332" s="8" t="s">
        <v>7162</v>
      </c>
      <c r="C332" s="8" t="s">
        <v>28</v>
      </c>
      <c r="D332" s="8" t="s">
        <v>692</v>
      </c>
      <c r="E332" s="8" t="s">
        <v>693</v>
      </c>
      <c r="F332" s="9" t="s">
        <v>31</v>
      </c>
      <c r="G332" s="8" t="s">
        <v>268</v>
      </c>
      <c r="H332" s="8" t="s">
        <v>551</v>
      </c>
      <c r="I332" s="8" t="s">
        <v>552</v>
      </c>
      <c r="J332" s="8" t="s">
        <v>270</v>
      </c>
      <c r="K332" s="8" t="s">
        <v>36</v>
      </c>
      <c r="L332" s="8" t="s">
        <v>37</v>
      </c>
      <c r="M332" s="10">
        <v>11.25</v>
      </c>
      <c r="N332" s="10">
        <v>2</v>
      </c>
      <c r="O332" s="11">
        <v>4.2125000000000004</v>
      </c>
      <c r="P332" s="10">
        <v>2.1062500000000002</v>
      </c>
      <c r="Q332" s="10">
        <v>87</v>
      </c>
      <c r="R332" s="10">
        <v>2.29885057471264</v>
      </c>
      <c r="S332" s="10">
        <v>1</v>
      </c>
      <c r="T332" s="10">
        <v>0</v>
      </c>
      <c r="U332" s="10">
        <v>0</v>
      </c>
      <c r="V332" s="10">
        <v>0</v>
      </c>
      <c r="W332" s="10">
        <f t="shared" si="32"/>
        <v>4.2125000000000004</v>
      </c>
      <c r="X332" s="10">
        <f t="shared" si="33"/>
        <v>-4.2125000000000004</v>
      </c>
      <c r="Y332" s="10">
        <f t="shared" si="34"/>
        <v>-1</v>
      </c>
      <c r="Z332" s="10">
        <v>0</v>
      </c>
      <c r="AA332" s="10" t="str">
        <f t="shared" si="35"/>
        <v>NA</v>
      </c>
      <c r="AB332" s="10">
        <f t="shared" si="36"/>
        <v>0</v>
      </c>
      <c r="AC332" t="str">
        <f t="shared" si="37"/>
        <v>o</v>
      </c>
      <c r="AD332" t="s">
        <v>7143</v>
      </c>
    </row>
    <row r="333" spans="1:30" x14ac:dyDescent="0.2">
      <c r="A333" s="8" t="s">
        <v>27</v>
      </c>
      <c r="B333" s="8" t="s">
        <v>7162</v>
      </c>
      <c r="C333" s="8" t="s">
        <v>28</v>
      </c>
      <c r="D333" s="8" t="s">
        <v>694</v>
      </c>
      <c r="E333" s="8" t="s">
        <v>695</v>
      </c>
      <c r="F333" s="9" t="s">
        <v>31</v>
      </c>
      <c r="G333" s="8" t="s">
        <v>268</v>
      </c>
      <c r="H333" s="8" t="s">
        <v>666</v>
      </c>
      <c r="I333" s="8" t="s">
        <v>667</v>
      </c>
      <c r="J333" s="8" t="s">
        <v>270</v>
      </c>
      <c r="K333" s="8" t="s">
        <v>36</v>
      </c>
      <c r="L333" s="8" t="s">
        <v>37</v>
      </c>
      <c r="M333" s="10">
        <v>11.25</v>
      </c>
      <c r="N333" s="10">
        <v>1</v>
      </c>
      <c r="O333" s="11">
        <v>4.3375000000000004</v>
      </c>
      <c r="P333" s="10">
        <v>4.3375000000000004</v>
      </c>
      <c r="Q333" s="10">
        <v>18</v>
      </c>
      <c r="R333" s="10">
        <v>5.5555555555555598</v>
      </c>
      <c r="S333" s="10">
        <v>1</v>
      </c>
      <c r="T333" s="10">
        <v>0</v>
      </c>
      <c r="U333" s="10">
        <v>0</v>
      </c>
      <c r="V333" s="10">
        <v>0</v>
      </c>
      <c r="W333" s="10">
        <f t="shared" si="32"/>
        <v>4.3375000000000004</v>
      </c>
      <c r="X333" s="10">
        <f t="shared" si="33"/>
        <v>-4.3375000000000004</v>
      </c>
      <c r="Y333" s="10">
        <f t="shared" si="34"/>
        <v>-1</v>
      </c>
      <c r="Z333" s="10">
        <v>0</v>
      </c>
      <c r="AA333" s="10" t="str">
        <f t="shared" si="35"/>
        <v>NA</v>
      </c>
      <c r="AB333" s="10">
        <f t="shared" si="36"/>
        <v>0</v>
      </c>
      <c r="AC333" t="str">
        <f t="shared" si="37"/>
        <v>h</v>
      </c>
      <c r="AD333" t="s">
        <v>7152</v>
      </c>
    </row>
    <row r="334" spans="1:30" x14ac:dyDescent="0.2">
      <c r="A334" s="8" t="s">
        <v>27</v>
      </c>
      <c r="B334" s="8" t="s">
        <v>7162</v>
      </c>
      <c r="C334" s="8" t="s">
        <v>28</v>
      </c>
      <c r="D334" s="8" t="s">
        <v>696</v>
      </c>
      <c r="E334" s="8" t="s">
        <v>697</v>
      </c>
      <c r="F334" s="9" t="s">
        <v>31</v>
      </c>
      <c r="G334" s="8" t="s">
        <v>268</v>
      </c>
      <c r="H334" s="8" t="s">
        <v>547</v>
      </c>
      <c r="I334" s="8" t="s">
        <v>548</v>
      </c>
      <c r="J334" s="8" t="s">
        <v>270</v>
      </c>
      <c r="K334" s="8" t="s">
        <v>36</v>
      </c>
      <c r="L334" s="8" t="s">
        <v>37</v>
      </c>
      <c r="M334" s="10">
        <v>11.25</v>
      </c>
      <c r="N334" s="10">
        <v>3</v>
      </c>
      <c r="O334" s="11">
        <v>4.3374999750000001</v>
      </c>
      <c r="P334" s="10">
        <v>1.4458333249999999</v>
      </c>
      <c r="Q334" s="10">
        <v>109</v>
      </c>
      <c r="R334" s="10">
        <v>2.75229357798165</v>
      </c>
      <c r="S334" s="10">
        <v>1.04954128440367</v>
      </c>
      <c r="T334" s="10">
        <v>0</v>
      </c>
      <c r="U334" s="10">
        <v>0</v>
      </c>
      <c r="V334" s="10">
        <v>0</v>
      </c>
      <c r="W334" s="10">
        <f t="shared" si="32"/>
        <v>4.3374999750000001</v>
      </c>
      <c r="X334" s="10">
        <f t="shared" si="33"/>
        <v>-4.3374999750000001</v>
      </c>
      <c r="Y334" s="10">
        <f t="shared" si="34"/>
        <v>-1</v>
      </c>
      <c r="Z334" s="10">
        <v>0</v>
      </c>
      <c r="AA334" s="10" t="str">
        <f t="shared" si="35"/>
        <v>NA</v>
      </c>
      <c r="AB334" s="10">
        <f t="shared" si="36"/>
        <v>0</v>
      </c>
      <c r="AC334" t="str">
        <f t="shared" si="37"/>
        <v>b</v>
      </c>
      <c r="AD334" t="s">
        <v>7139</v>
      </c>
    </row>
    <row r="335" spans="1:30" x14ac:dyDescent="0.2">
      <c r="A335" s="8" t="s">
        <v>27</v>
      </c>
      <c r="B335" s="8" t="s">
        <v>7162</v>
      </c>
      <c r="C335" s="8" t="s">
        <v>28</v>
      </c>
      <c r="D335" s="8" t="s">
        <v>698</v>
      </c>
      <c r="E335" s="8" t="s">
        <v>699</v>
      </c>
      <c r="F335" s="9" t="s">
        <v>31</v>
      </c>
      <c r="G335" s="8" t="s">
        <v>268</v>
      </c>
      <c r="H335" s="8" t="s">
        <v>682</v>
      </c>
      <c r="I335" s="8" t="s">
        <v>683</v>
      </c>
      <c r="J335" s="8" t="s">
        <v>270</v>
      </c>
      <c r="K335" s="8" t="s">
        <v>36</v>
      </c>
      <c r="L335" s="8" t="s">
        <v>37</v>
      </c>
      <c r="M335" s="10">
        <v>11.25</v>
      </c>
      <c r="N335" s="10">
        <v>2</v>
      </c>
      <c r="O335" s="11">
        <v>4.4249999999999998</v>
      </c>
      <c r="P335" s="10">
        <v>2.2124999999999999</v>
      </c>
      <c r="Q335" s="10">
        <v>227</v>
      </c>
      <c r="R335" s="10">
        <v>0.88105726872246704</v>
      </c>
      <c r="S335" s="10">
        <v>1</v>
      </c>
      <c r="T335" s="10">
        <v>0</v>
      </c>
      <c r="U335" s="10">
        <v>0</v>
      </c>
      <c r="V335" s="10">
        <v>0</v>
      </c>
      <c r="W335" s="10">
        <f t="shared" si="32"/>
        <v>4.4249999999999998</v>
      </c>
      <c r="X335" s="10">
        <f t="shared" si="33"/>
        <v>-4.4249999999999998</v>
      </c>
      <c r="Y335" s="10">
        <f t="shared" si="34"/>
        <v>-1</v>
      </c>
      <c r="Z335" s="10">
        <v>0</v>
      </c>
      <c r="AA335" s="10" t="str">
        <f t="shared" si="35"/>
        <v>NA</v>
      </c>
      <c r="AB335" s="10">
        <f t="shared" si="36"/>
        <v>0</v>
      </c>
      <c r="AC335" t="str">
        <f t="shared" si="37"/>
        <v>z</v>
      </c>
      <c r="AD335" t="s">
        <v>7148</v>
      </c>
    </row>
    <row r="336" spans="1:30" x14ac:dyDescent="0.2">
      <c r="A336" s="8" t="s">
        <v>27</v>
      </c>
      <c r="B336" s="8" t="s">
        <v>7162</v>
      </c>
      <c r="C336" s="8" t="s">
        <v>28</v>
      </c>
      <c r="D336" s="8" t="s">
        <v>700</v>
      </c>
      <c r="E336" s="8" t="s">
        <v>701</v>
      </c>
      <c r="F336" s="9" t="s">
        <v>31</v>
      </c>
      <c r="G336" s="8" t="s">
        <v>268</v>
      </c>
      <c r="H336" s="8" t="s">
        <v>682</v>
      </c>
      <c r="I336" s="8" t="s">
        <v>683</v>
      </c>
      <c r="J336" s="8" t="s">
        <v>270</v>
      </c>
      <c r="K336" s="8" t="s">
        <v>36</v>
      </c>
      <c r="L336" s="8" t="s">
        <v>37</v>
      </c>
      <c r="M336" s="10">
        <v>11.25</v>
      </c>
      <c r="N336" s="10">
        <v>3</v>
      </c>
      <c r="O336" s="11">
        <v>4.7124999750000001</v>
      </c>
      <c r="P336" s="10">
        <v>1.5708333250000002</v>
      </c>
      <c r="Q336" s="10">
        <v>144</v>
      </c>
      <c r="R336" s="10">
        <v>2.0833333333333299</v>
      </c>
      <c r="S336" s="10">
        <v>1</v>
      </c>
      <c r="T336" s="10">
        <v>0</v>
      </c>
      <c r="U336" s="10">
        <v>0</v>
      </c>
      <c r="V336" s="10">
        <v>0</v>
      </c>
      <c r="W336" s="10">
        <f t="shared" si="32"/>
        <v>4.7124999750000001</v>
      </c>
      <c r="X336" s="10">
        <f t="shared" si="33"/>
        <v>-4.7124999750000001</v>
      </c>
      <c r="Y336" s="10">
        <f t="shared" si="34"/>
        <v>-1</v>
      </c>
      <c r="Z336" s="10">
        <v>0</v>
      </c>
      <c r="AA336" s="10" t="str">
        <f t="shared" si="35"/>
        <v>NA</v>
      </c>
      <c r="AB336" s="10">
        <f t="shared" si="36"/>
        <v>0</v>
      </c>
      <c r="AC336" t="str">
        <f t="shared" si="37"/>
        <v>z</v>
      </c>
      <c r="AD336" t="s">
        <v>7148</v>
      </c>
    </row>
    <row r="337" spans="1:30" x14ac:dyDescent="0.2">
      <c r="A337" s="8" t="s">
        <v>27</v>
      </c>
      <c r="B337" s="8" t="s">
        <v>7162</v>
      </c>
      <c r="C337" s="8" t="s">
        <v>28</v>
      </c>
      <c r="D337" s="8" t="s">
        <v>702</v>
      </c>
      <c r="E337" s="8" t="s">
        <v>703</v>
      </c>
      <c r="F337" s="9" t="s">
        <v>31</v>
      </c>
      <c r="G337" s="8" t="s">
        <v>268</v>
      </c>
      <c r="H337" s="8" t="s">
        <v>645</v>
      </c>
      <c r="I337" s="8" t="s">
        <v>34</v>
      </c>
      <c r="J337" s="8" t="s">
        <v>270</v>
      </c>
      <c r="K337" s="8" t="s">
        <v>36</v>
      </c>
      <c r="L337" s="8" t="s">
        <v>37</v>
      </c>
      <c r="M337" s="10">
        <v>11.25</v>
      </c>
      <c r="N337" s="10">
        <v>2</v>
      </c>
      <c r="O337" s="11">
        <v>4.7125000000000004</v>
      </c>
      <c r="P337" s="10">
        <v>2.3562500000000002</v>
      </c>
      <c r="Q337" s="10">
        <v>7</v>
      </c>
      <c r="R337" s="10">
        <v>28.571428571428601</v>
      </c>
      <c r="S337" s="10">
        <v>1</v>
      </c>
      <c r="T337" s="10">
        <v>0</v>
      </c>
      <c r="U337" s="10">
        <v>0</v>
      </c>
      <c r="V337" s="10">
        <v>0</v>
      </c>
      <c r="W337" s="10">
        <f t="shared" si="32"/>
        <v>4.7125000000000004</v>
      </c>
      <c r="X337" s="10">
        <f t="shared" si="33"/>
        <v>-4.7125000000000004</v>
      </c>
      <c r="Y337" s="10">
        <f t="shared" si="34"/>
        <v>-1</v>
      </c>
      <c r="Z337" s="10">
        <v>0</v>
      </c>
      <c r="AA337" s="10" t="str">
        <f t="shared" si="35"/>
        <v>NA</v>
      </c>
      <c r="AB337" s="10">
        <f t="shared" si="36"/>
        <v>0</v>
      </c>
      <c r="AC337" t="str">
        <f t="shared" si="37"/>
        <v>f</v>
      </c>
      <c r="AD337" t="s">
        <v>7138</v>
      </c>
    </row>
    <row r="338" spans="1:30" x14ac:dyDescent="0.2">
      <c r="A338" s="8" t="s">
        <v>27</v>
      </c>
      <c r="B338" s="8" t="s">
        <v>7162</v>
      </c>
      <c r="C338" s="8" t="s">
        <v>28</v>
      </c>
      <c r="D338" s="8" t="s">
        <v>704</v>
      </c>
      <c r="E338" s="8" t="s">
        <v>705</v>
      </c>
      <c r="F338" s="9" t="s">
        <v>31</v>
      </c>
      <c r="G338" s="8" t="s">
        <v>268</v>
      </c>
      <c r="H338" s="8" t="s">
        <v>666</v>
      </c>
      <c r="I338" s="8" t="s">
        <v>667</v>
      </c>
      <c r="J338" s="8" t="s">
        <v>270</v>
      </c>
      <c r="K338" s="8" t="s">
        <v>36</v>
      </c>
      <c r="L338" s="8" t="s">
        <v>37</v>
      </c>
      <c r="M338" s="10">
        <v>11.25</v>
      </c>
      <c r="N338" s="10">
        <v>3</v>
      </c>
      <c r="O338" s="11">
        <v>4.7374999874999997</v>
      </c>
      <c r="P338" s="10">
        <v>1.5791666625</v>
      </c>
      <c r="Q338" s="10">
        <v>35</v>
      </c>
      <c r="R338" s="10">
        <v>8.5714285714285694</v>
      </c>
      <c r="S338" s="10">
        <v>1</v>
      </c>
      <c r="T338" s="10">
        <v>0</v>
      </c>
      <c r="U338" s="10">
        <v>0</v>
      </c>
      <c r="V338" s="10">
        <v>0</v>
      </c>
      <c r="W338" s="10">
        <f t="shared" si="32"/>
        <v>4.7374999874999997</v>
      </c>
      <c r="X338" s="10">
        <f t="shared" si="33"/>
        <v>-4.7374999874999997</v>
      </c>
      <c r="Y338" s="10">
        <f t="shared" si="34"/>
        <v>-1</v>
      </c>
      <c r="Z338" s="10">
        <v>0</v>
      </c>
      <c r="AA338" s="10" t="str">
        <f t="shared" si="35"/>
        <v>NA</v>
      </c>
      <c r="AB338" s="10">
        <f t="shared" si="36"/>
        <v>0</v>
      </c>
      <c r="AC338" t="str">
        <f t="shared" si="37"/>
        <v>f</v>
      </c>
      <c r="AD338" t="s">
        <v>7138</v>
      </c>
    </row>
    <row r="339" spans="1:30" x14ac:dyDescent="0.2">
      <c r="A339" s="8" t="s">
        <v>27</v>
      </c>
      <c r="B339" s="8" t="s">
        <v>7162</v>
      </c>
      <c r="C339" s="8" t="s">
        <v>28</v>
      </c>
      <c r="D339" s="8" t="s">
        <v>706</v>
      </c>
      <c r="E339" s="8" t="s">
        <v>707</v>
      </c>
      <c r="F339" s="9" t="s">
        <v>31</v>
      </c>
      <c r="G339" s="8" t="s">
        <v>268</v>
      </c>
      <c r="H339" s="8" t="s">
        <v>523</v>
      </c>
      <c r="I339" s="8" t="s">
        <v>524</v>
      </c>
      <c r="J339" s="8" t="s">
        <v>270</v>
      </c>
      <c r="K339" s="8" t="s">
        <v>36</v>
      </c>
      <c r="L339" s="8" t="s">
        <v>37</v>
      </c>
      <c r="M339" s="10">
        <v>11.25</v>
      </c>
      <c r="N339" s="10">
        <v>1</v>
      </c>
      <c r="O339" s="11">
        <v>5</v>
      </c>
      <c r="P339" s="10">
        <v>5</v>
      </c>
      <c r="Q339" s="10">
        <v>59</v>
      </c>
      <c r="R339" s="10">
        <v>1.6949152542372901</v>
      </c>
      <c r="S339" s="10">
        <v>1</v>
      </c>
      <c r="T339" s="10">
        <v>0</v>
      </c>
      <c r="U339" s="10">
        <v>0</v>
      </c>
      <c r="V339" s="10">
        <v>0</v>
      </c>
      <c r="W339" s="10">
        <f t="shared" si="32"/>
        <v>5</v>
      </c>
      <c r="X339" s="10">
        <f t="shared" si="33"/>
        <v>-5</v>
      </c>
      <c r="Y339" s="10">
        <f t="shared" si="34"/>
        <v>-1</v>
      </c>
      <c r="Z339" s="10">
        <v>0</v>
      </c>
      <c r="AA339" s="10" t="str">
        <f t="shared" si="35"/>
        <v>NA</v>
      </c>
      <c r="AB339" s="10">
        <f t="shared" si="36"/>
        <v>0</v>
      </c>
      <c r="AC339" t="str">
        <f t="shared" si="37"/>
        <v>s</v>
      </c>
      <c r="AD339" t="s">
        <v>7142</v>
      </c>
    </row>
    <row r="340" spans="1:30" x14ac:dyDescent="0.2">
      <c r="A340" s="8" t="s">
        <v>27</v>
      </c>
      <c r="B340" s="8" t="s">
        <v>7162</v>
      </c>
      <c r="C340" s="8" t="s">
        <v>28</v>
      </c>
      <c r="D340" s="8" t="s">
        <v>708</v>
      </c>
      <c r="E340" s="8" t="s">
        <v>709</v>
      </c>
      <c r="F340" s="9" t="s">
        <v>31</v>
      </c>
      <c r="G340" s="8" t="s">
        <v>268</v>
      </c>
      <c r="H340" s="8" t="s">
        <v>597</v>
      </c>
      <c r="I340" s="8" t="s">
        <v>598</v>
      </c>
      <c r="J340" s="8" t="s">
        <v>270</v>
      </c>
      <c r="K340" s="8" t="s">
        <v>36</v>
      </c>
      <c r="L340" s="8" t="s">
        <v>37</v>
      </c>
      <c r="M340" s="10">
        <v>11.25</v>
      </c>
      <c r="N340" s="10">
        <v>5</v>
      </c>
      <c r="O340" s="11">
        <v>5.2625000000000002</v>
      </c>
      <c r="P340" s="10">
        <v>1.0525</v>
      </c>
      <c r="Q340" s="10">
        <v>30</v>
      </c>
      <c r="R340" s="10">
        <v>16.6666666666667</v>
      </c>
      <c r="S340" s="10">
        <v>1</v>
      </c>
      <c r="T340" s="10">
        <v>0</v>
      </c>
      <c r="U340" s="10">
        <v>0</v>
      </c>
      <c r="V340" s="10">
        <v>0</v>
      </c>
      <c r="W340" s="10">
        <f t="shared" si="32"/>
        <v>5.2625000000000002</v>
      </c>
      <c r="X340" s="10">
        <f t="shared" si="33"/>
        <v>-5.2625000000000002</v>
      </c>
      <c r="Y340" s="10">
        <f t="shared" si="34"/>
        <v>-1</v>
      </c>
      <c r="Z340" s="10">
        <v>0</v>
      </c>
      <c r="AA340" s="10" t="str">
        <f t="shared" si="35"/>
        <v>NA</v>
      </c>
      <c r="AB340" s="10">
        <f t="shared" si="36"/>
        <v>0</v>
      </c>
      <c r="AC340" t="str">
        <f t="shared" si="37"/>
        <v>l</v>
      </c>
      <c r="AD340" t="s">
        <v>7145</v>
      </c>
    </row>
    <row r="341" spans="1:30" x14ac:dyDescent="0.2">
      <c r="A341" s="8" t="s">
        <v>27</v>
      </c>
      <c r="B341" s="8" t="s">
        <v>7162</v>
      </c>
      <c r="C341" s="8" t="s">
        <v>28</v>
      </c>
      <c r="D341" s="8" t="s">
        <v>710</v>
      </c>
      <c r="E341" s="8" t="s">
        <v>711</v>
      </c>
      <c r="F341" s="9" t="s">
        <v>31</v>
      </c>
      <c r="G341" s="8" t="s">
        <v>268</v>
      </c>
      <c r="H341" s="8" t="s">
        <v>648</v>
      </c>
      <c r="I341" s="8" t="s">
        <v>649</v>
      </c>
      <c r="J341" s="8" t="s">
        <v>270</v>
      </c>
      <c r="K341" s="8" t="s">
        <v>36</v>
      </c>
      <c r="L341" s="8" t="s">
        <v>37</v>
      </c>
      <c r="M341" s="10">
        <v>11.25</v>
      </c>
      <c r="N341" s="10">
        <v>1</v>
      </c>
      <c r="O341" s="11">
        <v>5.4749999999999996</v>
      </c>
      <c r="P341" s="10">
        <v>5.4749999999999996</v>
      </c>
      <c r="Q341" s="10">
        <v>59</v>
      </c>
      <c r="R341" s="10">
        <v>1.6949152542372901</v>
      </c>
      <c r="S341" s="10">
        <v>1</v>
      </c>
      <c r="T341" s="10">
        <v>0</v>
      </c>
      <c r="U341" s="10">
        <v>0</v>
      </c>
      <c r="V341" s="10">
        <v>0</v>
      </c>
      <c r="W341" s="10">
        <f t="shared" si="32"/>
        <v>5.4749999999999996</v>
      </c>
      <c r="X341" s="10">
        <f t="shared" si="33"/>
        <v>-5.4749999999999996</v>
      </c>
      <c r="Y341" s="10">
        <f t="shared" si="34"/>
        <v>-1</v>
      </c>
      <c r="Z341" s="10">
        <v>0</v>
      </c>
      <c r="AA341" s="10" t="str">
        <f t="shared" si="35"/>
        <v>NA</v>
      </c>
      <c r="AB341" s="10">
        <f t="shared" si="36"/>
        <v>0</v>
      </c>
      <c r="AC341" t="str">
        <f t="shared" si="37"/>
        <v>v</v>
      </c>
      <c r="AD341" t="s">
        <v>7144</v>
      </c>
    </row>
    <row r="342" spans="1:30" x14ac:dyDescent="0.2">
      <c r="A342" s="8" t="s">
        <v>27</v>
      </c>
      <c r="B342" s="8" t="s">
        <v>7162</v>
      </c>
      <c r="C342" s="8" t="s">
        <v>28</v>
      </c>
      <c r="D342" s="8" t="s">
        <v>712</v>
      </c>
      <c r="E342" s="8" t="s">
        <v>713</v>
      </c>
      <c r="F342" s="9" t="s">
        <v>31</v>
      </c>
      <c r="G342" s="8" t="s">
        <v>268</v>
      </c>
      <c r="H342" s="8" t="s">
        <v>593</v>
      </c>
      <c r="I342" s="8" t="s">
        <v>594</v>
      </c>
      <c r="J342" s="8" t="s">
        <v>270</v>
      </c>
      <c r="K342" s="8" t="s">
        <v>36</v>
      </c>
      <c r="L342" s="8" t="s">
        <v>37</v>
      </c>
      <c r="M342" s="10">
        <v>11.25</v>
      </c>
      <c r="N342" s="10">
        <v>3</v>
      </c>
      <c r="O342" s="11">
        <v>5.4999999749999997</v>
      </c>
      <c r="P342" s="10">
        <v>1.8333333249999999</v>
      </c>
      <c r="Q342" s="10">
        <v>1140</v>
      </c>
      <c r="R342" s="10">
        <v>0.26315789473684204</v>
      </c>
      <c r="S342" s="10">
        <v>1</v>
      </c>
      <c r="T342" s="10">
        <v>0</v>
      </c>
      <c r="U342" s="10">
        <v>0</v>
      </c>
      <c r="V342" s="10">
        <v>0</v>
      </c>
      <c r="W342" s="10">
        <f t="shared" si="32"/>
        <v>5.4999999749999997</v>
      </c>
      <c r="X342" s="10">
        <f t="shared" si="33"/>
        <v>-5.4999999749999997</v>
      </c>
      <c r="Y342" s="10">
        <f t="shared" si="34"/>
        <v>-1</v>
      </c>
      <c r="Z342" s="10">
        <v>0</v>
      </c>
      <c r="AA342" s="10" t="str">
        <f t="shared" si="35"/>
        <v>NA</v>
      </c>
      <c r="AB342" s="10">
        <f t="shared" si="36"/>
        <v>0</v>
      </c>
      <c r="AC342" t="str">
        <f t="shared" si="37"/>
        <v>m</v>
      </c>
      <c r="AD342" t="s">
        <v>7146</v>
      </c>
    </row>
    <row r="343" spans="1:30" x14ac:dyDescent="0.2">
      <c r="A343" s="8" t="s">
        <v>27</v>
      </c>
      <c r="B343" s="8" t="s">
        <v>7162</v>
      </c>
      <c r="C343" s="8" t="s">
        <v>28</v>
      </c>
      <c r="D343" s="8" t="s">
        <v>714</v>
      </c>
      <c r="E343" s="8" t="s">
        <v>715</v>
      </c>
      <c r="F343" s="9" t="s">
        <v>31</v>
      </c>
      <c r="G343" s="8" t="s">
        <v>268</v>
      </c>
      <c r="H343" s="8" t="s">
        <v>551</v>
      </c>
      <c r="I343" s="8" t="s">
        <v>552</v>
      </c>
      <c r="J343" s="8" t="s">
        <v>270</v>
      </c>
      <c r="K343" s="8" t="s">
        <v>36</v>
      </c>
      <c r="L343" s="8" t="s">
        <v>37</v>
      </c>
      <c r="M343" s="10">
        <v>11.25</v>
      </c>
      <c r="N343" s="10">
        <v>1</v>
      </c>
      <c r="O343" s="11">
        <v>5.5250000000000004</v>
      </c>
      <c r="P343" s="10">
        <v>5.5250000000000004</v>
      </c>
      <c r="Q343" s="10">
        <v>1</v>
      </c>
      <c r="R343" s="10">
        <v>100</v>
      </c>
      <c r="S343" s="10">
        <v>1</v>
      </c>
      <c r="T343" s="10">
        <v>0</v>
      </c>
      <c r="U343" s="10">
        <v>0</v>
      </c>
      <c r="V343" s="10">
        <v>0</v>
      </c>
      <c r="W343" s="10">
        <f t="shared" si="32"/>
        <v>5.5250000000000004</v>
      </c>
      <c r="X343" s="10">
        <f t="shared" si="33"/>
        <v>-5.5250000000000004</v>
      </c>
      <c r="Y343" s="10">
        <f t="shared" si="34"/>
        <v>-1</v>
      </c>
      <c r="Z343" s="10">
        <v>0</v>
      </c>
      <c r="AA343" s="10" t="str">
        <f t="shared" si="35"/>
        <v>NA</v>
      </c>
      <c r="AB343" s="10">
        <f t="shared" si="36"/>
        <v>0</v>
      </c>
      <c r="AC343" t="str">
        <f t="shared" si="37"/>
        <v>t</v>
      </c>
      <c r="AD343" t="s">
        <v>7135</v>
      </c>
    </row>
    <row r="344" spans="1:30" x14ac:dyDescent="0.2">
      <c r="A344" s="8" t="s">
        <v>27</v>
      </c>
      <c r="B344" s="8" t="s">
        <v>7162</v>
      </c>
      <c r="C344" s="8" t="s">
        <v>28</v>
      </c>
      <c r="D344" s="8" t="s">
        <v>716</v>
      </c>
      <c r="E344" s="8" t="s">
        <v>717</v>
      </c>
      <c r="F344" s="9" t="s">
        <v>31</v>
      </c>
      <c r="G344" s="8" t="s">
        <v>268</v>
      </c>
      <c r="H344" s="8" t="s">
        <v>625</v>
      </c>
      <c r="I344" s="8" t="s">
        <v>626</v>
      </c>
      <c r="J344" s="8" t="s">
        <v>270</v>
      </c>
      <c r="K344" s="8" t="s">
        <v>36</v>
      </c>
      <c r="L344" s="8" t="s">
        <v>37</v>
      </c>
      <c r="M344" s="10">
        <v>11.25</v>
      </c>
      <c r="N344" s="10">
        <v>2</v>
      </c>
      <c r="O344" s="11">
        <v>5.625</v>
      </c>
      <c r="P344" s="10">
        <v>2.8125</v>
      </c>
      <c r="Q344" s="10">
        <v>123</v>
      </c>
      <c r="R344" s="10">
        <v>1.6260162601626</v>
      </c>
      <c r="S344" s="10">
        <v>1</v>
      </c>
      <c r="T344" s="10">
        <v>0</v>
      </c>
      <c r="U344" s="10">
        <v>0</v>
      </c>
      <c r="V344" s="10">
        <v>0</v>
      </c>
      <c r="W344" s="10">
        <f t="shared" si="32"/>
        <v>5.625</v>
      </c>
      <c r="X344" s="10">
        <f t="shared" si="33"/>
        <v>-5.625</v>
      </c>
      <c r="Y344" s="10">
        <f t="shared" si="34"/>
        <v>-1</v>
      </c>
      <c r="Z344" s="10">
        <v>0</v>
      </c>
      <c r="AA344" s="10" t="str">
        <f t="shared" si="35"/>
        <v>NA</v>
      </c>
      <c r="AB344" s="10">
        <f t="shared" si="36"/>
        <v>0</v>
      </c>
      <c r="AC344" t="str">
        <f t="shared" si="37"/>
        <v>c</v>
      </c>
      <c r="AD344" t="s">
        <v>7140</v>
      </c>
    </row>
    <row r="345" spans="1:30" x14ac:dyDescent="0.2">
      <c r="A345" s="8" t="s">
        <v>27</v>
      </c>
      <c r="B345" s="8" t="s">
        <v>7162</v>
      </c>
      <c r="C345" s="8" t="s">
        <v>28</v>
      </c>
      <c r="D345" s="8" t="s">
        <v>718</v>
      </c>
      <c r="E345" s="8" t="s">
        <v>719</v>
      </c>
      <c r="F345" s="9" t="s">
        <v>31</v>
      </c>
      <c r="G345" s="8" t="s">
        <v>268</v>
      </c>
      <c r="H345" s="8" t="s">
        <v>660</v>
      </c>
      <c r="I345" s="8" t="s">
        <v>661</v>
      </c>
      <c r="J345" s="8" t="s">
        <v>270</v>
      </c>
      <c r="K345" s="8" t="s">
        <v>36</v>
      </c>
      <c r="L345" s="8" t="s">
        <v>37</v>
      </c>
      <c r="M345" s="10">
        <v>11.25</v>
      </c>
      <c r="N345" s="10">
        <v>2</v>
      </c>
      <c r="O345" s="11">
        <v>5.6875</v>
      </c>
      <c r="P345" s="10">
        <v>2.84375</v>
      </c>
      <c r="Q345" s="10">
        <v>3</v>
      </c>
      <c r="R345" s="10">
        <v>66.6666666666667</v>
      </c>
      <c r="S345" s="10">
        <v>1</v>
      </c>
      <c r="T345" s="10">
        <v>0</v>
      </c>
      <c r="U345" s="10">
        <v>0</v>
      </c>
      <c r="V345" s="10">
        <v>0</v>
      </c>
      <c r="W345" s="10">
        <f t="shared" si="32"/>
        <v>5.6875</v>
      </c>
      <c r="X345" s="10">
        <f t="shared" si="33"/>
        <v>-5.6875</v>
      </c>
      <c r="Y345" s="10">
        <f t="shared" si="34"/>
        <v>-1</v>
      </c>
      <c r="Z345" s="10">
        <v>0</v>
      </c>
      <c r="AA345" s="10" t="str">
        <f t="shared" si="35"/>
        <v>NA</v>
      </c>
      <c r="AB345" s="10">
        <f t="shared" si="36"/>
        <v>0</v>
      </c>
      <c r="AC345" t="str">
        <f t="shared" si="37"/>
        <v>t</v>
      </c>
      <c r="AD345" t="s">
        <v>7135</v>
      </c>
    </row>
    <row r="346" spans="1:30" x14ac:dyDescent="0.2">
      <c r="A346" s="8" t="s">
        <v>27</v>
      </c>
      <c r="B346" s="8" t="s">
        <v>7162</v>
      </c>
      <c r="C346" s="8" t="s">
        <v>28</v>
      </c>
      <c r="D346" s="8" t="s">
        <v>720</v>
      </c>
      <c r="E346" s="8" t="s">
        <v>721</v>
      </c>
      <c r="F346" s="9" t="s">
        <v>31</v>
      </c>
      <c r="G346" s="8" t="s">
        <v>268</v>
      </c>
      <c r="H346" s="8" t="s">
        <v>648</v>
      </c>
      <c r="I346" s="8" t="s">
        <v>649</v>
      </c>
      <c r="J346" s="8" t="s">
        <v>270</v>
      </c>
      <c r="K346" s="8" t="s">
        <v>36</v>
      </c>
      <c r="L346" s="8" t="s">
        <v>37</v>
      </c>
      <c r="M346" s="10">
        <v>11.25</v>
      </c>
      <c r="N346" s="10">
        <v>1</v>
      </c>
      <c r="O346" s="11">
        <v>5.875</v>
      </c>
      <c r="P346" s="10">
        <v>5.875</v>
      </c>
      <c r="Q346" s="10">
        <v>382</v>
      </c>
      <c r="R346" s="10">
        <v>0.26178010471204199</v>
      </c>
      <c r="S346" s="10">
        <v>1.03952879581152</v>
      </c>
      <c r="T346" s="10">
        <v>0</v>
      </c>
      <c r="U346" s="10">
        <v>0</v>
      </c>
      <c r="V346" s="10">
        <v>0</v>
      </c>
      <c r="W346" s="10">
        <f t="shared" si="32"/>
        <v>5.875</v>
      </c>
      <c r="X346" s="10">
        <f t="shared" si="33"/>
        <v>-5.875</v>
      </c>
      <c r="Y346" s="10">
        <f t="shared" si="34"/>
        <v>-1</v>
      </c>
      <c r="Z346" s="10">
        <v>0</v>
      </c>
      <c r="AA346" s="10" t="str">
        <f t="shared" si="35"/>
        <v>NA</v>
      </c>
      <c r="AB346" s="10">
        <f t="shared" si="36"/>
        <v>0</v>
      </c>
      <c r="AC346" t="str">
        <f t="shared" si="37"/>
        <v>v</v>
      </c>
      <c r="AD346" t="s">
        <v>7144</v>
      </c>
    </row>
    <row r="347" spans="1:30" x14ac:dyDescent="0.2">
      <c r="A347" s="8" t="s">
        <v>27</v>
      </c>
      <c r="B347" s="8" t="s">
        <v>7162</v>
      </c>
      <c r="C347" s="8" t="s">
        <v>28</v>
      </c>
      <c r="D347" s="8" t="s">
        <v>722</v>
      </c>
      <c r="E347" s="8" t="s">
        <v>723</v>
      </c>
      <c r="F347" s="9" t="s">
        <v>31</v>
      </c>
      <c r="G347" s="8" t="s">
        <v>268</v>
      </c>
      <c r="H347" s="8" t="s">
        <v>523</v>
      </c>
      <c r="I347" s="8" t="s">
        <v>524</v>
      </c>
      <c r="J347" s="8" t="s">
        <v>270</v>
      </c>
      <c r="K347" s="8" t="s">
        <v>36</v>
      </c>
      <c r="L347" s="8" t="s">
        <v>37</v>
      </c>
      <c r="M347" s="10">
        <v>11.25</v>
      </c>
      <c r="N347" s="10">
        <v>1</v>
      </c>
      <c r="O347" s="11">
        <v>5.9749999999999996</v>
      </c>
      <c r="P347" s="10">
        <v>5.9749999999999996</v>
      </c>
      <c r="Q347" s="10">
        <v>7</v>
      </c>
      <c r="R347" s="10">
        <v>14.285714285714301</v>
      </c>
      <c r="S347" s="10">
        <v>1</v>
      </c>
      <c r="T347" s="10">
        <v>0</v>
      </c>
      <c r="U347" s="10">
        <v>0</v>
      </c>
      <c r="V347" s="10">
        <v>0</v>
      </c>
      <c r="W347" s="10">
        <f t="shared" si="32"/>
        <v>5.9749999999999996</v>
      </c>
      <c r="X347" s="10">
        <f t="shared" si="33"/>
        <v>-5.9749999999999996</v>
      </c>
      <c r="Y347" s="10">
        <f t="shared" si="34"/>
        <v>-1</v>
      </c>
      <c r="Z347" s="10">
        <v>0</v>
      </c>
      <c r="AA347" s="10" t="str">
        <f t="shared" si="35"/>
        <v>NA</v>
      </c>
      <c r="AB347" s="10">
        <f t="shared" si="36"/>
        <v>0</v>
      </c>
      <c r="AC347" t="str">
        <f t="shared" si="37"/>
        <v>f</v>
      </c>
      <c r="AD347" t="s">
        <v>7138</v>
      </c>
    </row>
    <row r="348" spans="1:30" x14ac:dyDescent="0.2">
      <c r="A348" s="8" t="s">
        <v>27</v>
      </c>
      <c r="B348" s="8" t="s">
        <v>7162</v>
      </c>
      <c r="C348" s="8" t="s">
        <v>28</v>
      </c>
      <c r="D348" s="8" t="s">
        <v>724</v>
      </c>
      <c r="E348" s="8" t="s">
        <v>725</v>
      </c>
      <c r="F348" s="9" t="s">
        <v>31</v>
      </c>
      <c r="G348" s="8" t="s">
        <v>268</v>
      </c>
      <c r="H348" s="8" t="s">
        <v>637</v>
      </c>
      <c r="I348" s="8" t="s">
        <v>638</v>
      </c>
      <c r="J348" s="8" t="s">
        <v>270</v>
      </c>
      <c r="K348" s="8" t="s">
        <v>36</v>
      </c>
      <c r="L348" s="8" t="s">
        <v>37</v>
      </c>
      <c r="M348" s="10">
        <v>11.25</v>
      </c>
      <c r="N348" s="10">
        <v>2</v>
      </c>
      <c r="O348" s="11">
        <v>6.4249999999999998</v>
      </c>
      <c r="P348" s="10">
        <v>3.2124999999999999</v>
      </c>
      <c r="Q348" s="10">
        <v>43</v>
      </c>
      <c r="R348" s="10">
        <v>4.6511627906976702</v>
      </c>
      <c r="S348" s="10">
        <v>1</v>
      </c>
      <c r="T348" s="10">
        <v>0</v>
      </c>
      <c r="U348" s="10">
        <v>0</v>
      </c>
      <c r="V348" s="10">
        <v>0</v>
      </c>
      <c r="W348" s="10">
        <f t="shared" si="32"/>
        <v>6.4249999999999998</v>
      </c>
      <c r="X348" s="10">
        <f t="shared" si="33"/>
        <v>-6.4249999999999998</v>
      </c>
      <c r="Y348" s="10">
        <f t="shared" si="34"/>
        <v>-1</v>
      </c>
      <c r="Z348" s="10">
        <v>0</v>
      </c>
      <c r="AA348" s="10" t="str">
        <f t="shared" si="35"/>
        <v>NA</v>
      </c>
      <c r="AB348" s="10">
        <f t="shared" si="36"/>
        <v>0</v>
      </c>
      <c r="AC348" t="str">
        <f t="shared" si="37"/>
        <v>d</v>
      </c>
      <c r="AD348" t="s">
        <v>7147</v>
      </c>
    </row>
    <row r="349" spans="1:30" x14ac:dyDescent="0.2">
      <c r="A349" s="8" t="s">
        <v>27</v>
      </c>
      <c r="B349" s="8" t="s">
        <v>7162</v>
      </c>
      <c r="C349" s="8" t="s">
        <v>28</v>
      </c>
      <c r="D349" s="8" t="s">
        <v>726</v>
      </c>
      <c r="E349" s="8" t="s">
        <v>727</v>
      </c>
      <c r="F349" s="9" t="s">
        <v>31</v>
      </c>
      <c r="G349" s="8" t="s">
        <v>268</v>
      </c>
      <c r="H349" s="8" t="s">
        <v>625</v>
      </c>
      <c r="I349" s="8" t="s">
        <v>626</v>
      </c>
      <c r="J349" s="8" t="s">
        <v>270</v>
      </c>
      <c r="K349" s="8" t="s">
        <v>36</v>
      </c>
      <c r="L349" s="8" t="s">
        <v>37</v>
      </c>
      <c r="M349" s="10">
        <v>11.25</v>
      </c>
      <c r="N349" s="10">
        <v>1</v>
      </c>
      <c r="O349" s="11">
        <v>6.7125000000000004</v>
      </c>
      <c r="P349" s="10">
        <v>6.7125000000000004</v>
      </c>
      <c r="Q349" s="10">
        <v>9</v>
      </c>
      <c r="R349" s="10">
        <v>11.1111111111111</v>
      </c>
      <c r="S349" s="10">
        <v>1.1111111111111101</v>
      </c>
      <c r="T349" s="10">
        <v>0</v>
      </c>
      <c r="U349" s="10">
        <v>0</v>
      </c>
      <c r="V349" s="10">
        <v>0</v>
      </c>
      <c r="W349" s="10">
        <f t="shared" si="32"/>
        <v>6.7125000000000004</v>
      </c>
      <c r="X349" s="10">
        <f t="shared" si="33"/>
        <v>-6.7125000000000004</v>
      </c>
      <c r="Y349" s="10">
        <f t="shared" si="34"/>
        <v>-1</v>
      </c>
      <c r="Z349" s="10">
        <v>0</v>
      </c>
      <c r="AA349" s="10" t="str">
        <f t="shared" si="35"/>
        <v>NA</v>
      </c>
      <c r="AB349" s="10">
        <f t="shared" si="36"/>
        <v>0</v>
      </c>
      <c r="AC349" t="str">
        <f t="shared" si="37"/>
        <v>c</v>
      </c>
      <c r="AD349" t="s">
        <v>7140</v>
      </c>
    </row>
    <row r="350" spans="1:30" x14ac:dyDescent="0.2">
      <c r="A350" s="8" t="s">
        <v>27</v>
      </c>
      <c r="B350" s="8" t="s">
        <v>7162</v>
      </c>
      <c r="C350" s="8" t="s">
        <v>28</v>
      </c>
      <c r="D350" s="8" t="s">
        <v>728</v>
      </c>
      <c r="E350" s="8" t="s">
        <v>729</v>
      </c>
      <c r="F350" s="9" t="s">
        <v>31</v>
      </c>
      <c r="G350" s="8" t="s">
        <v>268</v>
      </c>
      <c r="H350" s="8" t="s">
        <v>625</v>
      </c>
      <c r="I350" s="8" t="s">
        <v>626</v>
      </c>
      <c r="J350" s="8" t="s">
        <v>270</v>
      </c>
      <c r="K350" s="8" t="s">
        <v>36</v>
      </c>
      <c r="L350" s="8" t="s">
        <v>37</v>
      </c>
      <c r="M350" s="10">
        <v>11.25</v>
      </c>
      <c r="N350" s="10">
        <v>3</v>
      </c>
      <c r="O350" s="11">
        <v>6.7374999750000004</v>
      </c>
      <c r="P350" s="10">
        <v>2.245833325</v>
      </c>
      <c r="Q350" s="10">
        <v>115</v>
      </c>
      <c r="R350" s="10">
        <v>2.60869565217391</v>
      </c>
      <c r="S350" s="10">
        <v>1</v>
      </c>
      <c r="T350" s="10">
        <v>0</v>
      </c>
      <c r="U350" s="10">
        <v>0</v>
      </c>
      <c r="V350" s="10">
        <v>0</v>
      </c>
      <c r="W350" s="10">
        <f t="shared" si="32"/>
        <v>6.7374999750000004</v>
      </c>
      <c r="X350" s="10">
        <f t="shared" si="33"/>
        <v>-6.7374999750000004</v>
      </c>
      <c r="Y350" s="10">
        <f t="shared" si="34"/>
        <v>-1</v>
      </c>
      <c r="Z350" s="10">
        <v>0</v>
      </c>
      <c r="AA350" s="10" t="str">
        <f t="shared" si="35"/>
        <v>NA</v>
      </c>
      <c r="AB350" s="10">
        <f t="shared" si="36"/>
        <v>0</v>
      </c>
      <c r="AC350" t="str">
        <f t="shared" si="37"/>
        <v>f</v>
      </c>
      <c r="AD350" t="s">
        <v>7138</v>
      </c>
    </row>
    <row r="351" spans="1:30" x14ac:dyDescent="0.2">
      <c r="A351" s="8" t="s">
        <v>27</v>
      </c>
      <c r="B351" s="8" t="s">
        <v>7162</v>
      </c>
      <c r="C351" s="8" t="s">
        <v>28</v>
      </c>
      <c r="D351" s="8" t="s">
        <v>730</v>
      </c>
      <c r="E351" s="8" t="s">
        <v>731</v>
      </c>
      <c r="F351" s="9" t="s">
        <v>31</v>
      </c>
      <c r="G351" s="8" t="s">
        <v>268</v>
      </c>
      <c r="H351" s="8" t="s">
        <v>290</v>
      </c>
      <c r="I351" s="8" t="s">
        <v>291</v>
      </c>
      <c r="J351" s="8" t="s">
        <v>270</v>
      </c>
      <c r="K351" s="8" t="s">
        <v>36</v>
      </c>
      <c r="L351" s="8" t="s">
        <v>37</v>
      </c>
      <c r="M351" s="10">
        <v>11.25</v>
      </c>
      <c r="N351" s="10">
        <v>4</v>
      </c>
      <c r="O351" s="11">
        <v>6.9625000000000004</v>
      </c>
      <c r="P351" s="10">
        <v>1.7406250000000001</v>
      </c>
      <c r="Q351" s="10">
        <v>13</v>
      </c>
      <c r="R351" s="10">
        <v>30.769230769230798</v>
      </c>
      <c r="S351" s="10">
        <v>1</v>
      </c>
      <c r="T351" s="10">
        <v>0</v>
      </c>
      <c r="U351" s="10">
        <v>0</v>
      </c>
      <c r="V351" s="10">
        <v>0</v>
      </c>
      <c r="W351" s="10">
        <f t="shared" si="32"/>
        <v>6.9625000000000004</v>
      </c>
      <c r="X351" s="10">
        <f t="shared" si="33"/>
        <v>-6.9625000000000004</v>
      </c>
      <c r="Y351" s="10">
        <f t="shared" si="34"/>
        <v>-1</v>
      </c>
      <c r="Z351" s="10">
        <v>0</v>
      </c>
      <c r="AA351" s="10" t="str">
        <f t="shared" si="35"/>
        <v>NA</v>
      </c>
      <c r="AB351" s="10">
        <f t="shared" si="36"/>
        <v>0</v>
      </c>
      <c r="AC351" t="str">
        <f t="shared" si="37"/>
        <v>m</v>
      </c>
      <c r="AD351" t="s">
        <v>7146</v>
      </c>
    </row>
    <row r="352" spans="1:30" x14ac:dyDescent="0.2">
      <c r="A352" s="8" t="s">
        <v>27</v>
      </c>
      <c r="B352" s="8" t="s">
        <v>7162</v>
      </c>
      <c r="C352" s="8" t="s">
        <v>28</v>
      </c>
      <c r="D352" s="8" t="s">
        <v>732</v>
      </c>
      <c r="E352" s="8" t="s">
        <v>733</v>
      </c>
      <c r="F352" s="9" t="s">
        <v>31</v>
      </c>
      <c r="G352" s="8" t="s">
        <v>268</v>
      </c>
      <c r="H352" s="8" t="s">
        <v>615</v>
      </c>
      <c r="I352" s="8" t="s">
        <v>616</v>
      </c>
      <c r="J352" s="8" t="s">
        <v>270</v>
      </c>
      <c r="K352" s="8" t="s">
        <v>36</v>
      </c>
      <c r="L352" s="8" t="s">
        <v>37</v>
      </c>
      <c r="M352" s="10">
        <v>11.25</v>
      </c>
      <c r="N352" s="10">
        <v>1</v>
      </c>
      <c r="O352" s="11">
        <v>7.0625</v>
      </c>
      <c r="P352" s="10">
        <v>7.0625</v>
      </c>
      <c r="Q352" s="10">
        <v>8</v>
      </c>
      <c r="R352" s="10">
        <v>12.5</v>
      </c>
      <c r="S352" s="10">
        <v>1</v>
      </c>
      <c r="T352" s="10">
        <v>0</v>
      </c>
      <c r="U352" s="10">
        <v>0</v>
      </c>
      <c r="V352" s="10">
        <v>0</v>
      </c>
      <c r="W352" s="10">
        <f t="shared" si="32"/>
        <v>7.0625</v>
      </c>
      <c r="X352" s="10">
        <f t="shared" si="33"/>
        <v>-7.0625</v>
      </c>
      <c r="Y352" s="10">
        <f t="shared" si="34"/>
        <v>-1</v>
      </c>
      <c r="Z352" s="10">
        <v>0</v>
      </c>
      <c r="AA352" s="10" t="str">
        <f t="shared" si="35"/>
        <v>NA</v>
      </c>
      <c r="AB352" s="10">
        <f t="shared" si="36"/>
        <v>0</v>
      </c>
      <c r="AC352" t="str">
        <f t="shared" si="37"/>
        <v>f</v>
      </c>
      <c r="AD352" t="s">
        <v>7138</v>
      </c>
    </row>
    <row r="353" spans="1:30" x14ac:dyDescent="0.2">
      <c r="A353" s="8" t="s">
        <v>27</v>
      </c>
      <c r="B353" s="8" t="s">
        <v>7162</v>
      </c>
      <c r="C353" s="8" t="s">
        <v>28</v>
      </c>
      <c r="D353" s="8" t="s">
        <v>734</v>
      </c>
      <c r="E353" s="8" t="s">
        <v>735</v>
      </c>
      <c r="F353" s="9" t="s">
        <v>31</v>
      </c>
      <c r="G353" s="8" t="s">
        <v>268</v>
      </c>
      <c r="H353" s="8" t="s">
        <v>648</v>
      </c>
      <c r="I353" s="8" t="s">
        <v>649</v>
      </c>
      <c r="J353" s="8" t="s">
        <v>270</v>
      </c>
      <c r="K353" s="8" t="s">
        <v>36</v>
      </c>
      <c r="L353" s="8" t="s">
        <v>37</v>
      </c>
      <c r="M353" s="10">
        <v>11.25</v>
      </c>
      <c r="N353" s="10">
        <v>1</v>
      </c>
      <c r="O353" s="11">
        <v>7.0875000000000004</v>
      </c>
      <c r="P353" s="10">
        <v>7.0875000000000004</v>
      </c>
      <c r="Q353" s="10">
        <v>160</v>
      </c>
      <c r="R353" s="10">
        <v>0.625</v>
      </c>
      <c r="S353" s="10">
        <v>1</v>
      </c>
      <c r="T353" s="10">
        <v>0</v>
      </c>
      <c r="U353" s="10">
        <v>0</v>
      </c>
      <c r="V353" s="10">
        <v>0</v>
      </c>
      <c r="W353" s="10">
        <f t="shared" si="32"/>
        <v>7.0875000000000004</v>
      </c>
      <c r="X353" s="10">
        <f t="shared" si="33"/>
        <v>-7.0875000000000004</v>
      </c>
      <c r="Y353" s="10">
        <f t="shared" si="34"/>
        <v>-1</v>
      </c>
      <c r="Z353" s="10">
        <v>0</v>
      </c>
      <c r="AA353" s="10" t="str">
        <f t="shared" si="35"/>
        <v>NA</v>
      </c>
      <c r="AB353" s="10">
        <f t="shared" si="36"/>
        <v>0</v>
      </c>
      <c r="AC353" t="str">
        <f t="shared" si="37"/>
        <v>f</v>
      </c>
      <c r="AD353" t="s">
        <v>7138</v>
      </c>
    </row>
    <row r="354" spans="1:30" x14ac:dyDescent="0.2">
      <c r="A354" s="8" t="s">
        <v>27</v>
      </c>
      <c r="B354" s="8" t="s">
        <v>7162</v>
      </c>
      <c r="C354" s="8" t="s">
        <v>28</v>
      </c>
      <c r="D354" s="8" t="s">
        <v>736</v>
      </c>
      <c r="E354" s="8" t="s">
        <v>737</v>
      </c>
      <c r="F354" s="9" t="s">
        <v>31</v>
      </c>
      <c r="G354" s="8" t="s">
        <v>268</v>
      </c>
      <c r="H354" s="8" t="s">
        <v>290</v>
      </c>
      <c r="I354" s="8" t="s">
        <v>291</v>
      </c>
      <c r="J354" s="8" t="s">
        <v>270</v>
      </c>
      <c r="K354" s="8" t="s">
        <v>36</v>
      </c>
      <c r="L354" s="8" t="s">
        <v>37</v>
      </c>
      <c r="M354" s="10">
        <v>11.25</v>
      </c>
      <c r="N354" s="10">
        <v>5</v>
      </c>
      <c r="O354" s="11">
        <v>7.1624999999999996</v>
      </c>
      <c r="P354" s="10">
        <v>1.4325000000000001</v>
      </c>
      <c r="Q354" s="10">
        <v>64</v>
      </c>
      <c r="R354" s="10">
        <v>7.8125</v>
      </c>
      <c r="S354" s="10">
        <v>1.265625</v>
      </c>
      <c r="T354" s="10">
        <v>0</v>
      </c>
      <c r="U354" s="10">
        <v>0</v>
      </c>
      <c r="V354" s="10">
        <v>0</v>
      </c>
      <c r="W354" s="10">
        <f t="shared" si="32"/>
        <v>7.1624999999999996</v>
      </c>
      <c r="X354" s="10">
        <f t="shared" si="33"/>
        <v>-7.1624999999999996</v>
      </c>
      <c r="Y354" s="10">
        <f t="shared" si="34"/>
        <v>-1</v>
      </c>
      <c r="Z354" s="10">
        <v>0</v>
      </c>
      <c r="AA354" s="10" t="str">
        <f t="shared" si="35"/>
        <v>NA</v>
      </c>
      <c r="AB354" s="10">
        <f t="shared" si="36"/>
        <v>0</v>
      </c>
      <c r="AC354" t="str">
        <f t="shared" si="37"/>
        <v>m</v>
      </c>
      <c r="AD354" t="s">
        <v>7146</v>
      </c>
    </row>
    <row r="355" spans="1:30" x14ac:dyDescent="0.2">
      <c r="A355" s="8" t="s">
        <v>27</v>
      </c>
      <c r="B355" s="8" t="s">
        <v>7162</v>
      </c>
      <c r="C355" s="8" t="s">
        <v>28</v>
      </c>
      <c r="D355" s="8" t="s">
        <v>738</v>
      </c>
      <c r="E355" s="8" t="s">
        <v>739</v>
      </c>
      <c r="F355" s="9" t="s">
        <v>31</v>
      </c>
      <c r="G355" s="8" t="s">
        <v>268</v>
      </c>
      <c r="H355" s="8" t="s">
        <v>637</v>
      </c>
      <c r="I355" s="8" t="s">
        <v>638</v>
      </c>
      <c r="J355" s="8" t="s">
        <v>270</v>
      </c>
      <c r="K355" s="8" t="s">
        <v>36</v>
      </c>
      <c r="L355" s="8" t="s">
        <v>37</v>
      </c>
      <c r="M355" s="10">
        <v>11.25</v>
      </c>
      <c r="N355" s="10">
        <v>1</v>
      </c>
      <c r="O355" s="11">
        <v>7.1749999999999998</v>
      </c>
      <c r="P355" s="10">
        <v>7.1749999999999998</v>
      </c>
      <c r="Q355" s="10">
        <v>70</v>
      </c>
      <c r="R355" s="10">
        <v>1.4285714285714299</v>
      </c>
      <c r="S355" s="10">
        <v>1</v>
      </c>
      <c r="T355" s="10">
        <v>0</v>
      </c>
      <c r="U355" s="10">
        <v>0</v>
      </c>
      <c r="V355" s="10">
        <v>0</v>
      </c>
      <c r="W355" s="10">
        <f t="shared" si="32"/>
        <v>7.1749999999999998</v>
      </c>
      <c r="X355" s="10">
        <f t="shared" si="33"/>
        <v>-7.1749999999999998</v>
      </c>
      <c r="Y355" s="10">
        <f t="shared" si="34"/>
        <v>-1</v>
      </c>
      <c r="Z355" s="10">
        <v>0</v>
      </c>
      <c r="AA355" s="10" t="str">
        <f t="shared" si="35"/>
        <v>NA</v>
      </c>
      <c r="AB355" s="10">
        <f t="shared" si="36"/>
        <v>0</v>
      </c>
      <c r="AC355" t="str">
        <f t="shared" si="37"/>
        <v>f</v>
      </c>
      <c r="AD355" t="s">
        <v>7138</v>
      </c>
    </row>
    <row r="356" spans="1:30" x14ac:dyDescent="0.2">
      <c r="A356" s="8" t="s">
        <v>27</v>
      </c>
      <c r="B356" s="8" t="s">
        <v>7162</v>
      </c>
      <c r="C356" s="8" t="s">
        <v>28</v>
      </c>
      <c r="D356" s="8" t="s">
        <v>740</v>
      </c>
      <c r="E356" s="8" t="s">
        <v>741</v>
      </c>
      <c r="F356" s="9" t="s">
        <v>31</v>
      </c>
      <c r="G356" s="8" t="s">
        <v>268</v>
      </c>
      <c r="H356" s="8" t="s">
        <v>678</v>
      </c>
      <c r="I356" s="8" t="s">
        <v>679</v>
      </c>
      <c r="J356" s="8" t="s">
        <v>270</v>
      </c>
      <c r="K356" s="8" t="s">
        <v>36</v>
      </c>
      <c r="L356" s="8" t="s">
        <v>37</v>
      </c>
      <c r="M356" s="10">
        <v>11.25</v>
      </c>
      <c r="N356" s="10">
        <v>2</v>
      </c>
      <c r="O356" s="11">
        <v>7.2750000000000004</v>
      </c>
      <c r="P356" s="10">
        <v>3.6375000000000002</v>
      </c>
      <c r="Q356" s="10">
        <v>22</v>
      </c>
      <c r="R356" s="10">
        <v>9.0909090909090899</v>
      </c>
      <c r="S356" s="10">
        <v>1.05454545454545</v>
      </c>
      <c r="T356" s="10">
        <v>0</v>
      </c>
      <c r="U356" s="10">
        <v>0</v>
      </c>
      <c r="V356" s="10">
        <v>0</v>
      </c>
      <c r="W356" s="10">
        <f t="shared" si="32"/>
        <v>7.2750000000000004</v>
      </c>
      <c r="X356" s="10">
        <f t="shared" si="33"/>
        <v>-7.2750000000000004</v>
      </c>
      <c r="Y356" s="10">
        <f t="shared" si="34"/>
        <v>-1</v>
      </c>
      <c r="Z356" s="10">
        <v>0</v>
      </c>
      <c r="AA356" s="10" t="str">
        <f t="shared" si="35"/>
        <v>NA</v>
      </c>
      <c r="AB356" s="10">
        <f t="shared" si="36"/>
        <v>0</v>
      </c>
      <c r="AC356" t="str">
        <f t="shared" si="37"/>
        <v>b</v>
      </c>
      <c r="AD356" t="s">
        <v>7139</v>
      </c>
    </row>
    <row r="357" spans="1:30" x14ac:dyDescent="0.2">
      <c r="A357" s="8" t="s">
        <v>27</v>
      </c>
      <c r="B357" s="8" t="s">
        <v>7162</v>
      </c>
      <c r="C357" s="8" t="s">
        <v>28</v>
      </c>
      <c r="D357" s="8" t="s">
        <v>742</v>
      </c>
      <c r="E357" s="8" t="s">
        <v>743</v>
      </c>
      <c r="F357" s="9" t="s">
        <v>31</v>
      </c>
      <c r="G357" s="8" t="s">
        <v>268</v>
      </c>
      <c r="H357" s="8" t="s">
        <v>290</v>
      </c>
      <c r="I357" s="8" t="s">
        <v>291</v>
      </c>
      <c r="J357" s="8" t="s">
        <v>270</v>
      </c>
      <c r="K357" s="8" t="s">
        <v>36</v>
      </c>
      <c r="L357" s="8" t="s">
        <v>37</v>
      </c>
      <c r="M357" s="10">
        <v>11.25</v>
      </c>
      <c r="N357" s="10">
        <v>3</v>
      </c>
      <c r="O357" s="11">
        <v>7.8124999874999999</v>
      </c>
      <c r="P357" s="10">
        <v>2.6041666625</v>
      </c>
      <c r="Q357" s="10">
        <v>265</v>
      </c>
      <c r="R357" s="10">
        <v>1.1320754716981101</v>
      </c>
      <c r="S357" s="10">
        <v>1.05735849056604</v>
      </c>
      <c r="T357" s="10">
        <v>0</v>
      </c>
      <c r="U357" s="10">
        <v>0</v>
      </c>
      <c r="V357" s="10">
        <v>0</v>
      </c>
      <c r="W357" s="10">
        <f t="shared" si="32"/>
        <v>7.8124999874999999</v>
      </c>
      <c r="X357" s="10">
        <f t="shared" si="33"/>
        <v>-7.8124999874999999</v>
      </c>
      <c r="Y357" s="10">
        <f t="shared" si="34"/>
        <v>-1</v>
      </c>
      <c r="Z357" s="10">
        <v>0</v>
      </c>
      <c r="AA357" s="10" t="str">
        <f t="shared" si="35"/>
        <v>NA</v>
      </c>
      <c r="AB357" s="10">
        <f t="shared" si="36"/>
        <v>0</v>
      </c>
      <c r="AC357" t="str">
        <f t="shared" si="37"/>
        <v>m</v>
      </c>
      <c r="AD357" t="s">
        <v>7146</v>
      </c>
    </row>
    <row r="358" spans="1:30" x14ac:dyDescent="0.2">
      <c r="A358" s="8" t="s">
        <v>27</v>
      </c>
      <c r="B358" s="8" t="s">
        <v>7162</v>
      </c>
      <c r="C358" s="8" t="s">
        <v>28</v>
      </c>
      <c r="D358" s="8" t="s">
        <v>744</v>
      </c>
      <c r="E358" s="8" t="s">
        <v>745</v>
      </c>
      <c r="F358" s="9" t="s">
        <v>31</v>
      </c>
      <c r="G358" s="8" t="s">
        <v>268</v>
      </c>
      <c r="H358" s="8" t="s">
        <v>547</v>
      </c>
      <c r="I358" s="8" t="s">
        <v>548</v>
      </c>
      <c r="J358" s="8" t="s">
        <v>270</v>
      </c>
      <c r="K358" s="8" t="s">
        <v>36</v>
      </c>
      <c r="L358" s="8" t="s">
        <v>37</v>
      </c>
      <c r="M358" s="10">
        <v>11.25</v>
      </c>
      <c r="N358" s="10">
        <v>3</v>
      </c>
      <c r="O358" s="11">
        <v>7.9124999999999996</v>
      </c>
      <c r="P358" s="10">
        <v>2.6375000000000002</v>
      </c>
      <c r="Q358" s="10">
        <v>28</v>
      </c>
      <c r="R358" s="10">
        <v>10.714285714285699</v>
      </c>
      <c r="S358" s="10">
        <v>1</v>
      </c>
      <c r="T358" s="10">
        <v>0</v>
      </c>
      <c r="U358" s="10">
        <v>0</v>
      </c>
      <c r="V358" s="10">
        <v>0</v>
      </c>
      <c r="W358" s="10">
        <f t="shared" si="32"/>
        <v>7.9124999999999996</v>
      </c>
      <c r="X358" s="10">
        <f t="shared" si="33"/>
        <v>-7.9124999999999996</v>
      </c>
      <c r="Y358" s="10">
        <f t="shared" si="34"/>
        <v>-1</v>
      </c>
      <c r="Z358" s="10">
        <v>0</v>
      </c>
      <c r="AA358" s="10" t="str">
        <f t="shared" si="35"/>
        <v>NA</v>
      </c>
      <c r="AB358" s="10">
        <f t="shared" si="36"/>
        <v>0</v>
      </c>
      <c r="AC358" t="str">
        <f t="shared" si="37"/>
        <v>f</v>
      </c>
      <c r="AD358" t="s">
        <v>7138</v>
      </c>
    </row>
    <row r="359" spans="1:30" x14ac:dyDescent="0.2">
      <c r="A359" s="8" t="s">
        <v>27</v>
      </c>
      <c r="B359" s="8" t="s">
        <v>7162</v>
      </c>
      <c r="C359" s="8" t="s">
        <v>28</v>
      </c>
      <c r="D359" s="8" t="s">
        <v>746</v>
      </c>
      <c r="E359" s="8" t="s">
        <v>747</v>
      </c>
      <c r="F359" s="9" t="s">
        <v>31</v>
      </c>
      <c r="G359" s="8" t="s">
        <v>268</v>
      </c>
      <c r="H359" s="8" t="s">
        <v>290</v>
      </c>
      <c r="I359" s="8" t="s">
        <v>291</v>
      </c>
      <c r="J359" s="8" t="s">
        <v>270</v>
      </c>
      <c r="K359" s="8" t="s">
        <v>36</v>
      </c>
      <c r="L359" s="8" t="s">
        <v>37</v>
      </c>
      <c r="M359" s="10">
        <v>11.25</v>
      </c>
      <c r="N359" s="10">
        <v>4</v>
      </c>
      <c r="O359" s="11">
        <v>7.9375</v>
      </c>
      <c r="P359" s="10">
        <v>1.984375</v>
      </c>
      <c r="Q359" s="10">
        <v>346</v>
      </c>
      <c r="R359" s="10">
        <v>1.15606936416185</v>
      </c>
      <c r="S359" s="10">
        <v>1.06560693641618</v>
      </c>
      <c r="T359" s="10">
        <v>0</v>
      </c>
      <c r="U359" s="10">
        <v>0</v>
      </c>
      <c r="V359" s="10">
        <v>0</v>
      </c>
      <c r="W359" s="10">
        <f t="shared" si="32"/>
        <v>7.9375</v>
      </c>
      <c r="X359" s="10">
        <f t="shared" si="33"/>
        <v>-7.9375</v>
      </c>
      <c r="Y359" s="10">
        <f t="shared" si="34"/>
        <v>-1</v>
      </c>
      <c r="Z359" s="10">
        <v>0</v>
      </c>
      <c r="AA359" s="10" t="str">
        <f t="shared" si="35"/>
        <v>NA</v>
      </c>
      <c r="AB359" s="10">
        <f t="shared" si="36"/>
        <v>0</v>
      </c>
      <c r="AC359" t="str">
        <f t="shared" si="37"/>
        <v>m</v>
      </c>
      <c r="AD359" t="s">
        <v>7146</v>
      </c>
    </row>
    <row r="360" spans="1:30" x14ac:dyDescent="0.2">
      <c r="A360" s="8" t="s">
        <v>27</v>
      </c>
      <c r="B360" s="8" t="s">
        <v>7162</v>
      </c>
      <c r="C360" s="8" t="s">
        <v>28</v>
      </c>
      <c r="D360" s="8" t="s">
        <v>748</v>
      </c>
      <c r="E360" s="8" t="s">
        <v>749</v>
      </c>
      <c r="F360" s="9" t="s">
        <v>31</v>
      </c>
      <c r="G360" s="8" t="s">
        <v>268</v>
      </c>
      <c r="H360" s="8" t="s">
        <v>523</v>
      </c>
      <c r="I360" s="8" t="s">
        <v>524</v>
      </c>
      <c r="J360" s="8" t="s">
        <v>270</v>
      </c>
      <c r="K360" s="8" t="s">
        <v>36</v>
      </c>
      <c r="L360" s="8" t="s">
        <v>37</v>
      </c>
      <c r="M360" s="10">
        <v>11.25</v>
      </c>
      <c r="N360" s="10">
        <v>5</v>
      </c>
      <c r="O360" s="11">
        <v>8</v>
      </c>
      <c r="P360" s="10">
        <v>1.6</v>
      </c>
      <c r="Q360" s="10">
        <v>984</v>
      </c>
      <c r="R360" s="10">
        <v>0.50813008130081305</v>
      </c>
      <c r="S360" s="10">
        <v>1.0043699186991899</v>
      </c>
      <c r="T360" s="10">
        <v>0</v>
      </c>
      <c r="U360" s="10">
        <v>0</v>
      </c>
      <c r="V360" s="10">
        <v>0</v>
      </c>
      <c r="W360" s="10">
        <f t="shared" si="32"/>
        <v>8</v>
      </c>
      <c r="X360" s="10">
        <f t="shared" si="33"/>
        <v>-8</v>
      </c>
      <c r="Y360" s="10">
        <f t="shared" si="34"/>
        <v>-1</v>
      </c>
      <c r="Z360" s="10">
        <v>0</v>
      </c>
      <c r="AA360" s="10" t="str">
        <f t="shared" si="35"/>
        <v>NA</v>
      </c>
      <c r="AB360" s="10">
        <f t="shared" si="36"/>
        <v>0</v>
      </c>
      <c r="AC360" t="str">
        <f t="shared" si="37"/>
        <v>f</v>
      </c>
      <c r="AD360" t="s">
        <v>7138</v>
      </c>
    </row>
    <row r="361" spans="1:30" x14ac:dyDescent="0.2">
      <c r="A361" s="8" t="s">
        <v>27</v>
      </c>
      <c r="B361" s="8" t="s">
        <v>7162</v>
      </c>
      <c r="C361" s="8" t="s">
        <v>28</v>
      </c>
      <c r="D361" s="8" t="s">
        <v>750</v>
      </c>
      <c r="E361" s="8" t="s">
        <v>751</v>
      </c>
      <c r="F361" s="9" t="s">
        <v>31</v>
      </c>
      <c r="G361" s="8" t="s">
        <v>268</v>
      </c>
      <c r="H361" s="8" t="s">
        <v>615</v>
      </c>
      <c r="I361" s="8" t="s">
        <v>616</v>
      </c>
      <c r="J361" s="8" t="s">
        <v>270</v>
      </c>
      <c r="K361" s="8" t="s">
        <v>36</v>
      </c>
      <c r="L361" s="8" t="s">
        <v>37</v>
      </c>
      <c r="M361" s="10">
        <v>11.25</v>
      </c>
      <c r="N361" s="10">
        <v>1</v>
      </c>
      <c r="O361" s="11">
        <v>8.1125000000000007</v>
      </c>
      <c r="P361" s="10">
        <v>8.1125000000000007</v>
      </c>
      <c r="Q361" s="10">
        <v>5</v>
      </c>
      <c r="R361" s="10">
        <v>20</v>
      </c>
      <c r="S361" s="10">
        <v>1</v>
      </c>
      <c r="T361" s="10">
        <v>0</v>
      </c>
      <c r="U361" s="10">
        <v>0</v>
      </c>
      <c r="V361" s="10">
        <v>0</v>
      </c>
      <c r="W361" s="10">
        <f t="shared" si="32"/>
        <v>8.1125000000000007</v>
      </c>
      <c r="X361" s="10">
        <f t="shared" si="33"/>
        <v>-8.1125000000000007</v>
      </c>
      <c r="Y361" s="10">
        <f t="shared" si="34"/>
        <v>-1</v>
      </c>
      <c r="Z361" s="10">
        <v>0</v>
      </c>
      <c r="AA361" s="10" t="str">
        <f t="shared" si="35"/>
        <v>NA</v>
      </c>
      <c r="AB361" s="10">
        <f t="shared" si="36"/>
        <v>0</v>
      </c>
      <c r="AC361" t="str">
        <f t="shared" si="37"/>
        <v>b</v>
      </c>
      <c r="AD361" t="s">
        <v>7139</v>
      </c>
    </row>
    <row r="362" spans="1:30" x14ac:dyDescent="0.2">
      <c r="A362" s="8" t="s">
        <v>27</v>
      </c>
      <c r="B362" s="8" t="s">
        <v>7162</v>
      </c>
      <c r="C362" s="8" t="s">
        <v>28</v>
      </c>
      <c r="D362" s="8" t="s">
        <v>752</v>
      </c>
      <c r="E362" s="8" t="s">
        <v>753</v>
      </c>
      <c r="F362" s="9" t="s">
        <v>31</v>
      </c>
      <c r="G362" s="8" t="s">
        <v>268</v>
      </c>
      <c r="H362" s="8" t="s">
        <v>290</v>
      </c>
      <c r="I362" s="8" t="s">
        <v>291</v>
      </c>
      <c r="J362" s="8" t="s">
        <v>270</v>
      </c>
      <c r="K362" s="8" t="s">
        <v>36</v>
      </c>
      <c r="L362" s="8" t="s">
        <v>37</v>
      </c>
      <c r="M362" s="10">
        <v>11.25</v>
      </c>
      <c r="N362" s="10">
        <v>2</v>
      </c>
      <c r="O362" s="11">
        <v>8.3375000000000004</v>
      </c>
      <c r="P362" s="10">
        <v>4.1687500000000002</v>
      </c>
      <c r="Q362" s="10">
        <v>28</v>
      </c>
      <c r="R362" s="10">
        <v>7.1428571428571397</v>
      </c>
      <c r="S362" s="10">
        <v>1.28571428571429</v>
      </c>
      <c r="T362" s="10">
        <v>0</v>
      </c>
      <c r="U362" s="10">
        <v>0</v>
      </c>
      <c r="V362" s="10">
        <v>0</v>
      </c>
      <c r="W362" s="10">
        <f t="shared" si="32"/>
        <v>8.3375000000000004</v>
      </c>
      <c r="X362" s="10">
        <f t="shared" si="33"/>
        <v>-8.3375000000000004</v>
      </c>
      <c r="Y362" s="10">
        <f t="shared" si="34"/>
        <v>-1</v>
      </c>
      <c r="Z362" s="10">
        <v>0</v>
      </c>
      <c r="AA362" s="10" t="str">
        <f t="shared" si="35"/>
        <v>NA</v>
      </c>
      <c r="AB362" s="10">
        <f t="shared" si="36"/>
        <v>0</v>
      </c>
      <c r="AC362" t="str">
        <f t="shared" si="37"/>
        <v>m</v>
      </c>
      <c r="AD362" t="s">
        <v>7146</v>
      </c>
    </row>
    <row r="363" spans="1:30" x14ac:dyDescent="0.2">
      <c r="A363" s="8" t="s">
        <v>27</v>
      </c>
      <c r="B363" s="8" t="s">
        <v>7162</v>
      </c>
      <c r="C363" s="8" t="s">
        <v>28</v>
      </c>
      <c r="D363" s="8" t="s">
        <v>754</v>
      </c>
      <c r="E363" s="8" t="s">
        <v>755</v>
      </c>
      <c r="F363" s="9" t="s">
        <v>31</v>
      </c>
      <c r="G363" s="8" t="s">
        <v>268</v>
      </c>
      <c r="H363" s="8" t="s">
        <v>660</v>
      </c>
      <c r="I363" s="8" t="s">
        <v>661</v>
      </c>
      <c r="J363" s="8" t="s">
        <v>270</v>
      </c>
      <c r="K363" s="8" t="s">
        <v>36</v>
      </c>
      <c r="L363" s="8" t="s">
        <v>37</v>
      </c>
      <c r="M363" s="10">
        <v>11.25</v>
      </c>
      <c r="N363" s="10">
        <v>3</v>
      </c>
      <c r="O363" s="11">
        <v>8.6624999999999996</v>
      </c>
      <c r="P363" s="10">
        <v>2.8875000000000002</v>
      </c>
      <c r="Q363" s="10">
        <v>82</v>
      </c>
      <c r="R363" s="10">
        <v>3.6585365853658498</v>
      </c>
      <c r="S363" s="10">
        <v>1</v>
      </c>
      <c r="T363" s="10">
        <v>0</v>
      </c>
      <c r="U363" s="10">
        <v>0</v>
      </c>
      <c r="V363" s="10">
        <v>0</v>
      </c>
      <c r="W363" s="10">
        <f t="shared" si="32"/>
        <v>8.6624999999999996</v>
      </c>
      <c r="X363" s="10">
        <f t="shared" si="33"/>
        <v>-8.6624999999999996</v>
      </c>
      <c r="Y363" s="10">
        <f t="shared" si="34"/>
        <v>-1</v>
      </c>
      <c r="Z363" s="10">
        <v>0</v>
      </c>
      <c r="AA363" s="10" t="str">
        <f t="shared" si="35"/>
        <v>NA</v>
      </c>
      <c r="AB363" s="10">
        <f t="shared" si="36"/>
        <v>0</v>
      </c>
      <c r="AC363" t="str">
        <f t="shared" si="37"/>
        <v>f</v>
      </c>
      <c r="AD363" t="s">
        <v>7138</v>
      </c>
    </row>
    <row r="364" spans="1:30" x14ac:dyDescent="0.2">
      <c r="A364" s="8" t="s">
        <v>27</v>
      </c>
      <c r="B364" s="8" t="s">
        <v>7162</v>
      </c>
      <c r="C364" s="8" t="s">
        <v>28</v>
      </c>
      <c r="D364" s="8" t="s">
        <v>756</v>
      </c>
      <c r="E364" s="8" t="s">
        <v>757</v>
      </c>
      <c r="F364" s="9" t="s">
        <v>31</v>
      </c>
      <c r="G364" s="8" t="s">
        <v>268</v>
      </c>
      <c r="H364" s="8" t="s">
        <v>290</v>
      </c>
      <c r="I364" s="8" t="s">
        <v>291</v>
      </c>
      <c r="J364" s="8" t="s">
        <v>270</v>
      </c>
      <c r="K364" s="8" t="s">
        <v>36</v>
      </c>
      <c r="L364" s="8" t="s">
        <v>37</v>
      </c>
      <c r="M364" s="10">
        <v>11.25</v>
      </c>
      <c r="N364" s="10">
        <v>3</v>
      </c>
      <c r="O364" s="11">
        <v>8.8624999874999997</v>
      </c>
      <c r="P364" s="10">
        <v>2.9541666625</v>
      </c>
      <c r="Q364" s="10">
        <v>201</v>
      </c>
      <c r="R364" s="10">
        <v>1.4925373134328399</v>
      </c>
      <c r="S364" s="10">
        <v>1.09253731343284</v>
      </c>
      <c r="T364" s="10">
        <v>0</v>
      </c>
      <c r="U364" s="10">
        <v>0</v>
      </c>
      <c r="V364" s="10">
        <v>0</v>
      </c>
      <c r="W364" s="10">
        <f t="shared" si="32"/>
        <v>8.8624999874999997</v>
      </c>
      <c r="X364" s="10">
        <f t="shared" si="33"/>
        <v>-8.8624999874999997</v>
      </c>
      <c r="Y364" s="10">
        <f t="shared" si="34"/>
        <v>-1</v>
      </c>
      <c r="Z364" s="10">
        <v>0</v>
      </c>
      <c r="AA364" s="10" t="str">
        <f t="shared" si="35"/>
        <v>NA</v>
      </c>
      <c r="AB364" s="10">
        <f t="shared" si="36"/>
        <v>0</v>
      </c>
      <c r="AC364" t="str">
        <f t="shared" si="37"/>
        <v>m</v>
      </c>
      <c r="AD364" t="s">
        <v>7146</v>
      </c>
    </row>
    <row r="365" spans="1:30" x14ac:dyDescent="0.2">
      <c r="A365" s="8" t="s">
        <v>27</v>
      </c>
      <c r="B365" s="8" t="s">
        <v>7162</v>
      </c>
      <c r="C365" s="8" t="s">
        <v>28</v>
      </c>
      <c r="D365" s="8" t="s">
        <v>758</v>
      </c>
      <c r="E365" s="8" t="s">
        <v>759</v>
      </c>
      <c r="F365" s="9" t="s">
        <v>31</v>
      </c>
      <c r="G365" s="8" t="s">
        <v>268</v>
      </c>
      <c r="H365" s="8" t="s">
        <v>670</v>
      </c>
      <c r="I365" s="8" t="s">
        <v>671</v>
      </c>
      <c r="J365" s="8" t="s">
        <v>270</v>
      </c>
      <c r="K365" s="8" t="s">
        <v>36</v>
      </c>
      <c r="L365" s="8" t="s">
        <v>37</v>
      </c>
      <c r="M365" s="10">
        <v>11.25</v>
      </c>
      <c r="N365" s="10">
        <v>4</v>
      </c>
      <c r="O365" s="11">
        <v>8.9</v>
      </c>
      <c r="P365" s="10">
        <v>2.2250000000000001</v>
      </c>
      <c r="Q365" s="10">
        <v>46</v>
      </c>
      <c r="R365" s="10">
        <v>8.6956521739130395</v>
      </c>
      <c r="S365" s="10">
        <v>1</v>
      </c>
      <c r="T365" s="10">
        <v>0</v>
      </c>
      <c r="U365" s="10">
        <v>0</v>
      </c>
      <c r="V365" s="10">
        <v>0</v>
      </c>
      <c r="W365" s="10">
        <f t="shared" si="32"/>
        <v>8.9</v>
      </c>
      <c r="X365" s="10">
        <f t="shared" si="33"/>
        <v>-8.9</v>
      </c>
      <c r="Y365" s="10">
        <f t="shared" si="34"/>
        <v>-1</v>
      </c>
      <c r="Z365" s="10">
        <v>0</v>
      </c>
      <c r="AA365" s="10" t="str">
        <f t="shared" si="35"/>
        <v>NA</v>
      </c>
      <c r="AB365" s="10">
        <f t="shared" si="36"/>
        <v>0</v>
      </c>
      <c r="AC365" t="str">
        <f t="shared" si="37"/>
        <v>v</v>
      </c>
      <c r="AD365" t="s">
        <v>7144</v>
      </c>
    </row>
    <row r="366" spans="1:30" x14ac:dyDescent="0.2">
      <c r="A366" s="8" t="s">
        <v>27</v>
      </c>
      <c r="B366" s="8" t="s">
        <v>7162</v>
      </c>
      <c r="C366" s="8" t="s">
        <v>28</v>
      </c>
      <c r="D366" s="8" t="s">
        <v>760</v>
      </c>
      <c r="E366" s="8" t="s">
        <v>761</v>
      </c>
      <c r="F366" s="9" t="s">
        <v>31</v>
      </c>
      <c r="G366" s="8" t="s">
        <v>268</v>
      </c>
      <c r="H366" s="8" t="s">
        <v>547</v>
      </c>
      <c r="I366" s="8" t="s">
        <v>548</v>
      </c>
      <c r="J366" s="8" t="s">
        <v>270</v>
      </c>
      <c r="K366" s="8" t="s">
        <v>36</v>
      </c>
      <c r="L366" s="8" t="s">
        <v>37</v>
      </c>
      <c r="M366" s="10">
        <v>11.25</v>
      </c>
      <c r="N366" s="10">
        <v>1</v>
      </c>
      <c r="O366" s="11">
        <v>9.5749999999999993</v>
      </c>
      <c r="P366" s="10">
        <v>9.5749999999999993</v>
      </c>
      <c r="Q366" s="10">
        <v>7</v>
      </c>
      <c r="R366" s="10">
        <v>14.285714285714301</v>
      </c>
      <c r="S366" s="10">
        <v>1.1285714285714299</v>
      </c>
      <c r="T366" s="10">
        <v>0</v>
      </c>
      <c r="U366" s="10">
        <v>0</v>
      </c>
      <c r="V366" s="10">
        <v>0</v>
      </c>
      <c r="W366" s="10">
        <f t="shared" si="32"/>
        <v>9.5749999999999993</v>
      </c>
      <c r="X366" s="10">
        <f t="shared" si="33"/>
        <v>-9.5749999999999993</v>
      </c>
      <c r="Y366" s="10">
        <f t="shared" si="34"/>
        <v>-1</v>
      </c>
      <c r="Z366" s="10">
        <v>0</v>
      </c>
      <c r="AA366" s="10" t="str">
        <f t="shared" si="35"/>
        <v>NA</v>
      </c>
      <c r="AB366" s="10">
        <f t="shared" si="36"/>
        <v>0</v>
      </c>
      <c r="AC366" t="str">
        <f t="shared" si="37"/>
        <v>b</v>
      </c>
      <c r="AD366" t="s">
        <v>7139</v>
      </c>
    </row>
    <row r="367" spans="1:30" x14ac:dyDescent="0.2">
      <c r="A367" s="8" t="s">
        <v>27</v>
      </c>
      <c r="B367" s="8" t="s">
        <v>7162</v>
      </c>
      <c r="C367" s="8" t="s">
        <v>28</v>
      </c>
      <c r="D367" s="8" t="s">
        <v>762</v>
      </c>
      <c r="E367" s="8" t="s">
        <v>763</v>
      </c>
      <c r="F367" s="9" t="s">
        <v>31</v>
      </c>
      <c r="G367" s="8" t="s">
        <v>268</v>
      </c>
      <c r="H367" s="8" t="s">
        <v>290</v>
      </c>
      <c r="I367" s="8" t="s">
        <v>291</v>
      </c>
      <c r="J367" s="8" t="s">
        <v>270</v>
      </c>
      <c r="K367" s="8" t="s">
        <v>36</v>
      </c>
      <c r="L367" s="8" t="s">
        <v>37</v>
      </c>
      <c r="M367" s="10">
        <v>11.25</v>
      </c>
      <c r="N367" s="10">
        <v>2</v>
      </c>
      <c r="O367" s="11">
        <v>10.3125</v>
      </c>
      <c r="P367" s="10">
        <v>5.15625</v>
      </c>
      <c r="Q367" s="10">
        <v>12</v>
      </c>
      <c r="R367" s="10">
        <v>16.6666666666667</v>
      </c>
      <c r="S367" s="10">
        <v>1.3333333333333299</v>
      </c>
      <c r="T367" s="10">
        <v>0</v>
      </c>
      <c r="U367" s="10">
        <v>0</v>
      </c>
      <c r="V367" s="10">
        <v>0</v>
      </c>
      <c r="W367" s="10">
        <f t="shared" si="32"/>
        <v>10.3125</v>
      </c>
      <c r="X367" s="10">
        <f t="shared" si="33"/>
        <v>-10.3125</v>
      </c>
      <c r="Y367" s="10">
        <f t="shared" si="34"/>
        <v>-1</v>
      </c>
      <c r="Z367" s="10">
        <v>0</v>
      </c>
      <c r="AA367" s="10" t="str">
        <f t="shared" si="35"/>
        <v>NA</v>
      </c>
      <c r="AB367" s="10">
        <f t="shared" si="36"/>
        <v>0</v>
      </c>
      <c r="AC367" t="str">
        <f t="shared" si="37"/>
        <v>m</v>
      </c>
      <c r="AD367" t="s">
        <v>7146</v>
      </c>
    </row>
    <row r="368" spans="1:30" x14ac:dyDescent="0.2">
      <c r="A368" s="8" t="s">
        <v>27</v>
      </c>
      <c r="B368" s="8" t="s">
        <v>7162</v>
      </c>
      <c r="C368" s="8" t="s">
        <v>28</v>
      </c>
      <c r="D368" s="8" t="s">
        <v>764</v>
      </c>
      <c r="E368" s="8" t="s">
        <v>765</v>
      </c>
      <c r="F368" s="9" t="s">
        <v>31</v>
      </c>
      <c r="G368" s="8" t="s">
        <v>268</v>
      </c>
      <c r="H368" s="8" t="s">
        <v>660</v>
      </c>
      <c r="I368" s="8" t="s">
        <v>661</v>
      </c>
      <c r="J368" s="8" t="s">
        <v>270</v>
      </c>
      <c r="K368" s="8" t="s">
        <v>36</v>
      </c>
      <c r="L368" s="8" t="s">
        <v>37</v>
      </c>
      <c r="M368" s="10">
        <v>11.25</v>
      </c>
      <c r="N368" s="10">
        <v>3</v>
      </c>
      <c r="O368" s="11">
        <v>10.5375</v>
      </c>
      <c r="P368" s="10">
        <v>3.5125000000000002</v>
      </c>
      <c r="Q368" s="10">
        <v>79</v>
      </c>
      <c r="R368" s="10">
        <v>3.79746835443038</v>
      </c>
      <c r="S368" s="10">
        <v>1</v>
      </c>
      <c r="T368" s="10">
        <v>0</v>
      </c>
      <c r="U368" s="10">
        <v>0</v>
      </c>
      <c r="V368" s="10">
        <v>0</v>
      </c>
      <c r="W368" s="10">
        <f t="shared" si="32"/>
        <v>10.5375</v>
      </c>
      <c r="X368" s="10">
        <f t="shared" si="33"/>
        <v>-10.5375</v>
      </c>
      <c r="Y368" s="10">
        <f t="shared" si="34"/>
        <v>-1</v>
      </c>
      <c r="Z368" s="10">
        <v>0</v>
      </c>
      <c r="AA368" s="10" t="str">
        <f t="shared" si="35"/>
        <v>NA</v>
      </c>
      <c r="AB368" s="10">
        <f t="shared" si="36"/>
        <v>0</v>
      </c>
      <c r="AC368" t="str">
        <f t="shared" si="37"/>
        <v>b</v>
      </c>
      <c r="AD368" t="s">
        <v>7139</v>
      </c>
    </row>
    <row r="369" spans="1:30" x14ac:dyDescent="0.2">
      <c r="A369" s="8" t="s">
        <v>27</v>
      </c>
      <c r="B369" s="8" t="s">
        <v>7162</v>
      </c>
      <c r="C369" s="8" t="s">
        <v>28</v>
      </c>
      <c r="D369" s="8" t="s">
        <v>766</v>
      </c>
      <c r="E369" s="8" t="s">
        <v>767</v>
      </c>
      <c r="F369" s="9" t="s">
        <v>31</v>
      </c>
      <c r="G369" s="8" t="s">
        <v>268</v>
      </c>
      <c r="H369" s="8" t="s">
        <v>569</v>
      </c>
      <c r="I369" s="8" t="s">
        <v>570</v>
      </c>
      <c r="J369" s="8" t="s">
        <v>270</v>
      </c>
      <c r="K369" s="8" t="s">
        <v>36</v>
      </c>
      <c r="L369" s="8" t="s">
        <v>37</v>
      </c>
      <c r="M369" s="10">
        <v>11.25</v>
      </c>
      <c r="N369" s="10">
        <v>2</v>
      </c>
      <c r="O369" s="11">
        <v>11.012499999999999</v>
      </c>
      <c r="P369" s="10">
        <v>5.5062499999999996</v>
      </c>
      <c r="Q369" s="10">
        <v>160</v>
      </c>
      <c r="R369" s="10">
        <v>1.25</v>
      </c>
      <c r="S369" s="10">
        <v>1</v>
      </c>
      <c r="T369" s="10">
        <v>0</v>
      </c>
      <c r="U369" s="10">
        <v>0</v>
      </c>
      <c r="V369" s="10">
        <v>0</v>
      </c>
      <c r="W369" s="10">
        <f t="shared" si="32"/>
        <v>11.012499999999999</v>
      </c>
      <c r="X369" s="10">
        <f t="shared" si="33"/>
        <v>-11.012499999999999</v>
      </c>
      <c r="Y369" s="10">
        <f t="shared" si="34"/>
        <v>-1</v>
      </c>
      <c r="Z369" s="10">
        <v>0</v>
      </c>
      <c r="AA369" s="10" t="str">
        <f t="shared" si="35"/>
        <v>NA</v>
      </c>
      <c r="AB369" s="10">
        <f t="shared" si="36"/>
        <v>0</v>
      </c>
      <c r="AC369" t="str">
        <f t="shared" si="37"/>
        <v>f</v>
      </c>
      <c r="AD369" t="s">
        <v>7138</v>
      </c>
    </row>
    <row r="370" spans="1:30" x14ac:dyDescent="0.2">
      <c r="A370" s="8" t="s">
        <v>27</v>
      </c>
      <c r="B370" s="8" t="s">
        <v>7162</v>
      </c>
      <c r="C370" s="8" t="s">
        <v>28</v>
      </c>
      <c r="D370" s="8" t="s">
        <v>768</v>
      </c>
      <c r="E370" s="8" t="s">
        <v>769</v>
      </c>
      <c r="F370" s="9" t="s">
        <v>31</v>
      </c>
      <c r="G370" s="8" t="s">
        <v>268</v>
      </c>
      <c r="H370" s="8" t="s">
        <v>537</v>
      </c>
      <c r="I370" s="8" t="s">
        <v>538</v>
      </c>
      <c r="J370" s="8" t="s">
        <v>270</v>
      </c>
      <c r="K370" s="8" t="s">
        <v>36</v>
      </c>
      <c r="L370" s="8" t="s">
        <v>37</v>
      </c>
      <c r="M370" s="10">
        <v>11.25</v>
      </c>
      <c r="N370" s="10">
        <v>4</v>
      </c>
      <c r="O370" s="11">
        <v>11.7875</v>
      </c>
      <c r="P370" s="10">
        <v>2.9468749999999999</v>
      </c>
      <c r="Q370" s="10">
        <v>43</v>
      </c>
      <c r="R370" s="10">
        <v>9.3023255813953494</v>
      </c>
      <c r="S370" s="10">
        <v>1.01860465116279</v>
      </c>
      <c r="T370" s="10">
        <v>0</v>
      </c>
      <c r="U370" s="10">
        <v>0</v>
      </c>
      <c r="V370" s="10">
        <v>0</v>
      </c>
      <c r="W370" s="10">
        <f t="shared" si="32"/>
        <v>11.7875</v>
      </c>
      <c r="X370" s="10">
        <f t="shared" si="33"/>
        <v>-11.7875</v>
      </c>
      <c r="Y370" s="10">
        <f t="shared" si="34"/>
        <v>-1</v>
      </c>
      <c r="Z370" s="10">
        <v>0</v>
      </c>
      <c r="AA370" s="10" t="str">
        <f t="shared" si="35"/>
        <v>NA</v>
      </c>
      <c r="AB370" s="10">
        <f t="shared" si="36"/>
        <v>0</v>
      </c>
      <c r="AC370" t="str">
        <f t="shared" si="37"/>
        <v>f</v>
      </c>
      <c r="AD370" t="s">
        <v>7138</v>
      </c>
    </row>
    <row r="371" spans="1:30" x14ac:dyDescent="0.2">
      <c r="A371" s="8" t="s">
        <v>27</v>
      </c>
      <c r="B371" s="8" t="s">
        <v>7162</v>
      </c>
      <c r="C371" s="8" t="s">
        <v>28</v>
      </c>
      <c r="D371" s="8" t="s">
        <v>770</v>
      </c>
      <c r="E371" s="8" t="s">
        <v>771</v>
      </c>
      <c r="F371" s="9" t="s">
        <v>31</v>
      </c>
      <c r="G371" s="8" t="s">
        <v>268</v>
      </c>
      <c r="H371" s="8" t="s">
        <v>772</v>
      </c>
      <c r="I371" s="8" t="s">
        <v>773</v>
      </c>
      <c r="J371" s="8" t="s">
        <v>270</v>
      </c>
      <c r="K371" s="8" t="s">
        <v>36</v>
      </c>
      <c r="L371" s="8" t="s">
        <v>37</v>
      </c>
      <c r="M371" s="10">
        <v>11.25</v>
      </c>
      <c r="N371" s="10">
        <v>2</v>
      </c>
      <c r="O371" s="11">
        <v>11.8</v>
      </c>
      <c r="P371" s="10">
        <v>5.9</v>
      </c>
      <c r="Q371" s="10">
        <v>6</v>
      </c>
      <c r="R371" s="10">
        <v>33.3333333333333</v>
      </c>
      <c r="S371" s="10">
        <v>1</v>
      </c>
      <c r="T371" s="10">
        <v>0</v>
      </c>
      <c r="U371" s="10">
        <v>0</v>
      </c>
      <c r="V371" s="10">
        <v>0</v>
      </c>
      <c r="W371" s="10">
        <f t="shared" si="32"/>
        <v>11.8</v>
      </c>
      <c r="X371" s="10">
        <f t="shared" si="33"/>
        <v>-11.8</v>
      </c>
      <c r="Y371" s="10">
        <f t="shared" si="34"/>
        <v>-1</v>
      </c>
      <c r="Z371" s="10">
        <v>0</v>
      </c>
      <c r="AA371" s="10" t="str">
        <f t="shared" si="35"/>
        <v>NA</v>
      </c>
      <c r="AB371" s="10">
        <f t="shared" si="36"/>
        <v>0</v>
      </c>
      <c r="AC371" t="str">
        <f t="shared" si="37"/>
        <v>g</v>
      </c>
      <c r="AD371" t="s">
        <v>7149</v>
      </c>
    </row>
    <row r="372" spans="1:30" x14ac:dyDescent="0.2">
      <c r="A372" s="8" t="s">
        <v>27</v>
      </c>
      <c r="B372" s="8" t="s">
        <v>7162</v>
      </c>
      <c r="C372" s="8" t="s">
        <v>28</v>
      </c>
      <c r="D372" s="8" t="s">
        <v>774</v>
      </c>
      <c r="E372" s="8" t="s">
        <v>775</v>
      </c>
      <c r="F372" s="9" t="s">
        <v>31</v>
      </c>
      <c r="G372" s="8" t="s">
        <v>268</v>
      </c>
      <c r="H372" s="8" t="s">
        <v>615</v>
      </c>
      <c r="I372" s="8" t="s">
        <v>616</v>
      </c>
      <c r="J372" s="8" t="s">
        <v>270</v>
      </c>
      <c r="K372" s="8" t="s">
        <v>36</v>
      </c>
      <c r="L372" s="8" t="s">
        <v>37</v>
      </c>
      <c r="M372" s="10">
        <v>11.25</v>
      </c>
      <c r="N372" s="10">
        <v>3</v>
      </c>
      <c r="O372" s="11">
        <v>12.987499987500001</v>
      </c>
      <c r="P372" s="10">
        <v>4.3291666625000005</v>
      </c>
      <c r="Q372" s="10">
        <v>95</v>
      </c>
      <c r="R372" s="10">
        <v>3.1578947368421102</v>
      </c>
      <c r="S372" s="10">
        <v>1.0126315789473701</v>
      </c>
      <c r="T372" s="10">
        <v>0</v>
      </c>
      <c r="U372" s="10">
        <v>0</v>
      </c>
      <c r="V372" s="10">
        <v>0</v>
      </c>
      <c r="W372" s="10">
        <f t="shared" si="32"/>
        <v>12.987499987500001</v>
      </c>
      <c r="X372" s="10">
        <f t="shared" si="33"/>
        <v>-12.987499987500001</v>
      </c>
      <c r="Y372" s="10">
        <f t="shared" si="34"/>
        <v>-1</v>
      </c>
      <c r="Z372" s="10">
        <v>0</v>
      </c>
      <c r="AA372" s="10" t="str">
        <f t="shared" si="35"/>
        <v>NA</v>
      </c>
      <c r="AB372" s="10">
        <f t="shared" si="36"/>
        <v>0</v>
      </c>
      <c r="AC372" t="str">
        <f t="shared" si="37"/>
        <v>b</v>
      </c>
      <c r="AD372" t="s">
        <v>7139</v>
      </c>
    </row>
    <row r="373" spans="1:30" x14ac:dyDescent="0.2">
      <c r="A373" s="8" t="s">
        <v>27</v>
      </c>
      <c r="B373" s="8" t="s">
        <v>7162</v>
      </c>
      <c r="C373" s="8" t="s">
        <v>28</v>
      </c>
      <c r="D373" s="8" t="s">
        <v>776</v>
      </c>
      <c r="E373" s="8" t="s">
        <v>777</v>
      </c>
      <c r="F373" s="9" t="s">
        <v>31</v>
      </c>
      <c r="G373" s="8" t="s">
        <v>268</v>
      </c>
      <c r="H373" s="8" t="s">
        <v>547</v>
      </c>
      <c r="I373" s="8" t="s">
        <v>548</v>
      </c>
      <c r="J373" s="8" t="s">
        <v>270</v>
      </c>
      <c r="K373" s="8" t="s">
        <v>36</v>
      </c>
      <c r="L373" s="8" t="s">
        <v>37</v>
      </c>
      <c r="M373" s="10">
        <v>11.25</v>
      </c>
      <c r="N373" s="10">
        <v>5</v>
      </c>
      <c r="O373" s="11">
        <v>13.25</v>
      </c>
      <c r="P373" s="10">
        <v>2.65</v>
      </c>
      <c r="Q373" s="10">
        <v>267</v>
      </c>
      <c r="R373" s="10">
        <v>1.87265917602996</v>
      </c>
      <c r="S373" s="10">
        <v>1</v>
      </c>
      <c r="T373" s="10">
        <v>0</v>
      </c>
      <c r="U373" s="10">
        <v>0</v>
      </c>
      <c r="V373" s="10">
        <v>0</v>
      </c>
      <c r="W373" s="10">
        <f t="shared" si="32"/>
        <v>13.25</v>
      </c>
      <c r="X373" s="10">
        <f t="shared" si="33"/>
        <v>-13.25</v>
      </c>
      <c r="Y373" s="10">
        <f t="shared" si="34"/>
        <v>-1</v>
      </c>
      <c r="Z373" s="10">
        <v>0</v>
      </c>
      <c r="AA373" s="10" t="str">
        <f t="shared" si="35"/>
        <v>NA</v>
      </c>
      <c r="AB373" s="10">
        <f t="shared" si="36"/>
        <v>0</v>
      </c>
      <c r="AC373" t="str">
        <f t="shared" si="37"/>
        <v>f</v>
      </c>
      <c r="AD373" t="s">
        <v>7138</v>
      </c>
    </row>
    <row r="374" spans="1:30" x14ac:dyDescent="0.2">
      <c r="A374" s="8" t="s">
        <v>27</v>
      </c>
      <c r="B374" s="8" t="s">
        <v>7162</v>
      </c>
      <c r="C374" s="8" t="s">
        <v>28</v>
      </c>
      <c r="D374" s="8" t="s">
        <v>778</v>
      </c>
      <c r="E374" s="8" t="s">
        <v>779</v>
      </c>
      <c r="F374" s="9" t="s">
        <v>31</v>
      </c>
      <c r="G374" s="8" t="s">
        <v>268</v>
      </c>
      <c r="H374" s="8" t="s">
        <v>648</v>
      </c>
      <c r="I374" s="8" t="s">
        <v>649</v>
      </c>
      <c r="J374" s="8" t="s">
        <v>270</v>
      </c>
      <c r="K374" s="8" t="s">
        <v>36</v>
      </c>
      <c r="L374" s="8" t="s">
        <v>37</v>
      </c>
      <c r="M374" s="10">
        <v>11.25</v>
      </c>
      <c r="N374" s="10">
        <v>5</v>
      </c>
      <c r="O374" s="11">
        <v>13.9625</v>
      </c>
      <c r="P374" s="10">
        <v>2.7925</v>
      </c>
      <c r="Q374" s="10">
        <v>548</v>
      </c>
      <c r="R374" s="10">
        <v>0.91240875912408703</v>
      </c>
      <c r="S374" s="10">
        <v>1</v>
      </c>
      <c r="T374" s="10">
        <v>0</v>
      </c>
      <c r="U374" s="10">
        <v>0</v>
      </c>
      <c r="V374" s="10">
        <v>0</v>
      </c>
      <c r="W374" s="10">
        <f t="shared" si="32"/>
        <v>13.9625</v>
      </c>
      <c r="X374" s="10">
        <f t="shared" si="33"/>
        <v>-13.9625</v>
      </c>
      <c r="Y374" s="10">
        <f t="shared" si="34"/>
        <v>-1</v>
      </c>
      <c r="Z374" s="10">
        <v>0</v>
      </c>
      <c r="AA374" s="10" t="str">
        <f t="shared" si="35"/>
        <v>NA</v>
      </c>
      <c r="AB374" s="10">
        <f t="shared" si="36"/>
        <v>0</v>
      </c>
      <c r="AC374" t="str">
        <f t="shared" si="37"/>
        <v>v</v>
      </c>
      <c r="AD374" t="s">
        <v>7144</v>
      </c>
    </row>
    <row r="375" spans="1:30" x14ac:dyDescent="0.2">
      <c r="A375" s="8" t="s">
        <v>27</v>
      </c>
      <c r="B375" s="8" t="s">
        <v>7162</v>
      </c>
      <c r="C375" s="8" t="s">
        <v>28</v>
      </c>
      <c r="D375" s="8" t="s">
        <v>780</v>
      </c>
      <c r="E375" s="8" t="s">
        <v>781</v>
      </c>
      <c r="F375" s="9" t="s">
        <v>31</v>
      </c>
      <c r="G375" s="8" t="s">
        <v>268</v>
      </c>
      <c r="H375" s="8" t="s">
        <v>670</v>
      </c>
      <c r="I375" s="8" t="s">
        <v>671</v>
      </c>
      <c r="J375" s="8" t="s">
        <v>270</v>
      </c>
      <c r="K375" s="8" t="s">
        <v>36</v>
      </c>
      <c r="L375" s="8" t="s">
        <v>37</v>
      </c>
      <c r="M375" s="10">
        <v>11.25</v>
      </c>
      <c r="N375" s="10">
        <v>6</v>
      </c>
      <c r="O375" s="11">
        <v>15.537499950000001</v>
      </c>
      <c r="P375" s="10">
        <v>2.589583325</v>
      </c>
      <c r="Q375" s="10">
        <v>286</v>
      </c>
      <c r="R375" s="10">
        <v>2.0979020979021001</v>
      </c>
      <c r="S375" s="10">
        <v>1.0433566433566399</v>
      </c>
      <c r="T375" s="10">
        <v>0</v>
      </c>
      <c r="U375" s="10">
        <v>0</v>
      </c>
      <c r="V375" s="10">
        <v>0</v>
      </c>
      <c r="W375" s="10">
        <f t="shared" si="32"/>
        <v>15.537499950000001</v>
      </c>
      <c r="X375" s="10">
        <f t="shared" si="33"/>
        <v>-15.537499950000001</v>
      </c>
      <c r="Y375" s="10">
        <f t="shared" si="34"/>
        <v>-1</v>
      </c>
      <c r="Z375" s="10">
        <v>0</v>
      </c>
      <c r="AA375" s="10" t="str">
        <f t="shared" si="35"/>
        <v>NA</v>
      </c>
      <c r="AB375" s="10">
        <f t="shared" si="36"/>
        <v>0</v>
      </c>
      <c r="AC375" t="str">
        <f t="shared" si="37"/>
        <v>f</v>
      </c>
      <c r="AD375" t="s">
        <v>7138</v>
      </c>
    </row>
    <row r="376" spans="1:30" x14ac:dyDescent="0.2">
      <c r="A376" s="8" t="s">
        <v>27</v>
      </c>
      <c r="B376" s="8" t="s">
        <v>7162</v>
      </c>
      <c r="C376" s="8" t="s">
        <v>28</v>
      </c>
      <c r="D376" s="8" t="s">
        <v>782</v>
      </c>
      <c r="E376" s="8" t="s">
        <v>783</v>
      </c>
      <c r="F376" s="9" t="s">
        <v>31</v>
      </c>
      <c r="G376" s="8" t="s">
        <v>268</v>
      </c>
      <c r="H376" s="8" t="s">
        <v>575</v>
      </c>
      <c r="I376" s="8" t="s">
        <v>576</v>
      </c>
      <c r="J376" s="8" t="s">
        <v>270</v>
      </c>
      <c r="K376" s="8" t="s">
        <v>36</v>
      </c>
      <c r="L376" s="8" t="s">
        <v>37</v>
      </c>
      <c r="M376" s="10">
        <v>11.25</v>
      </c>
      <c r="N376" s="10">
        <v>6</v>
      </c>
      <c r="O376" s="11">
        <v>15.57499995</v>
      </c>
      <c r="P376" s="10">
        <v>2.5958333250000001</v>
      </c>
      <c r="Q376" s="10">
        <v>190</v>
      </c>
      <c r="R376" s="10">
        <v>3.1578947368421102</v>
      </c>
      <c r="S376" s="10">
        <v>1.01368421052632</v>
      </c>
      <c r="T376" s="10">
        <v>0</v>
      </c>
      <c r="U376" s="10">
        <v>0</v>
      </c>
      <c r="V376" s="10">
        <v>0</v>
      </c>
      <c r="W376" s="10">
        <f t="shared" si="32"/>
        <v>15.57499995</v>
      </c>
      <c r="X376" s="10">
        <f t="shared" si="33"/>
        <v>-15.57499995</v>
      </c>
      <c r="Y376" s="10">
        <f t="shared" si="34"/>
        <v>-1</v>
      </c>
      <c r="Z376" s="10">
        <v>0</v>
      </c>
      <c r="AA376" s="10" t="str">
        <f t="shared" si="35"/>
        <v>NA</v>
      </c>
      <c r="AB376" s="10">
        <f t="shared" si="36"/>
        <v>0</v>
      </c>
      <c r="AC376" t="str">
        <f t="shared" si="37"/>
        <v>a</v>
      </c>
      <c r="AD376" t="s">
        <v>7134</v>
      </c>
    </row>
    <row r="377" spans="1:30" x14ac:dyDescent="0.2">
      <c r="A377" s="8" t="s">
        <v>27</v>
      </c>
      <c r="B377" s="8" t="s">
        <v>7162</v>
      </c>
      <c r="C377" s="8" t="s">
        <v>28</v>
      </c>
      <c r="D377" s="8" t="s">
        <v>784</v>
      </c>
      <c r="E377" s="8" t="s">
        <v>785</v>
      </c>
      <c r="F377" s="9" t="s">
        <v>31</v>
      </c>
      <c r="G377" s="8" t="s">
        <v>268</v>
      </c>
      <c r="H377" s="8" t="s">
        <v>547</v>
      </c>
      <c r="I377" s="8" t="s">
        <v>548</v>
      </c>
      <c r="J377" s="8" t="s">
        <v>270</v>
      </c>
      <c r="K377" s="8" t="s">
        <v>36</v>
      </c>
      <c r="L377" s="8" t="s">
        <v>37</v>
      </c>
      <c r="M377" s="10">
        <v>11.25</v>
      </c>
      <c r="N377" s="10">
        <v>4</v>
      </c>
      <c r="O377" s="11">
        <v>15.8</v>
      </c>
      <c r="P377" s="10">
        <v>3.95</v>
      </c>
      <c r="Q377" s="10">
        <v>10</v>
      </c>
      <c r="R377" s="10">
        <v>40</v>
      </c>
      <c r="S377" s="10">
        <v>1</v>
      </c>
      <c r="T377" s="10">
        <v>0</v>
      </c>
      <c r="U377" s="10">
        <v>0</v>
      </c>
      <c r="V377" s="10">
        <v>0</v>
      </c>
      <c r="W377" s="10">
        <f t="shared" si="32"/>
        <v>15.8</v>
      </c>
      <c r="X377" s="10">
        <f t="shared" si="33"/>
        <v>-15.8</v>
      </c>
      <c r="Y377" s="10">
        <f t="shared" si="34"/>
        <v>-1</v>
      </c>
      <c r="Z377" s="10">
        <v>0</v>
      </c>
      <c r="AA377" s="10" t="str">
        <f t="shared" si="35"/>
        <v>NA</v>
      </c>
      <c r="AB377" s="10">
        <f t="shared" si="36"/>
        <v>0</v>
      </c>
      <c r="AC377" t="str">
        <f t="shared" si="37"/>
        <v>c</v>
      </c>
      <c r="AD377" t="s">
        <v>7140</v>
      </c>
    </row>
    <row r="378" spans="1:30" x14ac:dyDescent="0.2">
      <c r="A378" s="8" t="s">
        <v>27</v>
      </c>
      <c r="B378" s="8" t="s">
        <v>7162</v>
      </c>
      <c r="C378" s="8" t="s">
        <v>28</v>
      </c>
      <c r="D378" s="8" t="s">
        <v>786</v>
      </c>
      <c r="E378" s="8" t="s">
        <v>787</v>
      </c>
      <c r="F378" s="9" t="s">
        <v>31</v>
      </c>
      <c r="G378" s="8" t="s">
        <v>268</v>
      </c>
      <c r="H378" s="8" t="s">
        <v>670</v>
      </c>
      <c r="I378" s="8" t="s">
        <v>671</v>
      </c>
      <c r="J378" s="8" t="s">
        <v>270</v>
      </c>
      <c r="K378" s="8" t="s">
        <v>36</v>
      </c>
      <c r="L378" s="8" t="s">
        <v>37</v>
      </c>
      <c r="M378" s="10">
        <v>11.25</v>
      </c>
      <c r="N378" s="10">
        <v>3</v>
      </c>
      <c r="O378" s="11">
        <v>16.212499987499999</v>
      </c>
      <c r="P378" s="10">
        <v>5.4041666624999998</v>
      </c>
      <c r="Q378" s="10">
        <v>8</v>
      </c>
      <c r="R378" s="10">
        <v>37.5</v>
      </c>
      <c r="S378" s="10">
        <v>1</v>
      </c>
      <c r="T378" s="10">
        <v>0</v>
      </c>
      <c r="U378" s="10">
        <v>0</v>
      </c>
      <c r="V378" s="10">
        <v>0</v>
      </c>
      <c r="W378" s="10">
        <f t="shared" si="32"/>
        <v>16.212499987499999</v>
      </c>
      <c r="X378" s="10">
        <f t="shared" si="33"/>
        <v>-16.212499987499999</v>
      </c>
      <c r="Y378" s="10">
        <f t="shared" si="34"/>
        <v>-1</v>
      </c>
      <c r="Z378" s="10">
        <v>0</v>
      </c>
      <c r="AA378" s="10" t="str">
        <f t="shared" si="35"/>
        <v>NA</v>
      </c>
      <c r="AB378" s="10">
        <f t="shared" si="36"/>
        <v>0</v>
      </c>
      <c r="AC378" t="str">
        <f t="shared" si="37"/>
        <v>c</v>
      </c>
      <c r="AD378" t="s">
        <v>7140</v>
      </c>
    </row>
    <row r="379" spans="1:30" x14ac:dyDescent="0.2">
      <c r="A379" s="8" t="s">
        <v>27</v>
      </c>
      <c r="B379" s="8" t="s">
        <v>7162</v>
      </c>
      <c r="C379" s="8" t="s">
        <v>28</v>
      </c>
      <c r="D379" s="8" t="s">
        <v>788</v>
      </c>
      <c r="E379" s="8" t="s">
        <v>789</v>
      </c>
      <c r="F379" s="9" t="s">
        <v>31</v>
      </c>
      <c r="G379" s="8" t="s">
        <v>268</v>
      </c>
      <c r="H379" s="8" t="s">
        <v>615</v>
      </c>
      <c r="I379" s="8" t="s">
        <v>616</v>
      </c>
      <c r="J379" s="8" t="s">
        <v>270</v>
      </c>
      <c r="K379" s="8" t="s">
        <v>36</v>
      </c>
      <c r="L379" s="8" t="s">
        <v>37</v>
      </c>
      <c r="M379" s="10">
        <v>11.25</v>
      </c>
      <c r="N379" s="10">
        <v>5</v>
      </c>
      <c r="O379" s="11">
        <v>18.162500000000001</v>
      </c>
      <c r="P379" s="10">
        <v>3.6324999999999998</v>
      </c>
      <c r="Q379" s="10">
        <v>145</v>
      </c>
      <c r="R379" s="10">
        <v>3.4482758620689702</v>
      </c>
      <c r="S379" s="10">
        <v>1.0524137931034501</v>
      </c>
      <c r="T379" s="10">
        <v>0</v>
      </c>
      <c r="U379" s="10">
        <v>0</v>
      </c>
      <c r="V379" s="10">
        <v>0</v>
      </c>
      <c r="W379" s="10">
        <f t="shared" si="32"/>
        <v>18.162500000000001</v>
      </c>
      <c r="X379" s="10">
        <f t="shared" si="33"/>
        <v>-18.162500000000001</v>
      </c>
      <c r="Y379" s="10">
        <f t="shared" si="34"/>
        <v>-1</v>
      </c>
      <c r="Z379" s="10">
        <v>0</v>
      </c>
      <c r="AA379" s="10" t="str">
        <f t="shared" si="35"/>
        <v>NA</v>
      </c>
      <c r="AB379" s="10">
        <f t="shared" si="36"/>
        <v>0</v>
      </c>
      <c r="AC379" t="str">
        <f t="shared" si="37"/>
        <v>f</v>
      </c>
      <c r="AD379" t="s">
        <v>7138</v>
      </c>
    </row>
    <row r="380" spans="1:30" x14ac:dyDescent="0.2">
      <c r="A380" s="8" t="s">
        <v>27</v>
      </c>
      <c r="B380" s="8" t="s">
        <v>7162</v>
      </c>
      <c r="C380" s="8" t="s">
        <v>28</v>
      </c>
      <c r="D380" s="8" t="s">
        <v>790</v>
      </c>
      <c r="E380" s="8" t="s">
        <v>791</v>
      </c>
      <c r="F380" s="9" t="s">
        <v>31</v>
      </c>
      <c r="G380" s="8" t="s">
        <v>268</v>
      </c>
      <c r="H380" s="8" t="s">
        <v>615</v>
      </c>
      <c r="I380" s="8" t="s">
        <v>616</v>
      </c>
      <c r="J380" s="8" t="s">
        <v>270</v>
      </c>
      <c r="K380" s="8" t="s">
        <v>36</v>
      </c>
      <c r="L380" s="8" t="s">
        <v>37</v>
      </c>
      <c r="M380" s="10">
        <v>11.25</v>
      </c>
      <c r="N380" s="10">
        <v>4</v>
      </c>
      <c r="O380" s="11">
        <v>20.100000000000001</v>
      </c>
      <c r="P380" s="10">
        <v>5.0250000000000004</v>
      </c>
      <c r="Q380" s="10">
        <v>159</v>
      </c>
      <c r="R380" s="10">
        <v>2.5157232704402501</v>
      </c>
      <c r="S380" s="10">
        <v>1</v>
      </c>
      <c r="T380" s="10">
        <v>0</v>
      </c>
      <c r="U380" s="10">
        <v>0</v>
      </c>
      <c r="V380" s="10">
        <v>0</v>
      </c>
      <c r="W380" s="10">
        <f t="shared" si="32"/>
        <v>20.100000000000001</v>
      </c>
      <c r="X380" s="10">
        <f t="shared" si="33"/>
        <v>-20.100000000000001</v>
      </c>
      <c r="Y380" s="10">
        <f t="shared" si="34"/>
        <v>-1</v>
      </c>
      <c r="Z380" s="10">
        <v>0</v>
      </c>
      <c r="AA380" s="10" t="str">
        <f t="shared" si="35"/>
        <v>NA</v>
      </c>
      <c r="AB380" s="10">
        <f t="shared" si="36"/>
        <v>0</v>
      </c>
      <c r="AC380" t="str">
        <f t="shared" si="37"/>
        <v>b</v>
      </c>
      <c r="AD380" t="s">
        <v>7139</v>
      </c>
    </row>
    <row r="381" spans="1:30" x14ac:dyDescent="0.2">
      <c r="A381" s="8" t="s">
        <v>27</v>
      </c>
      <c r="B381" s="8" t="s">
        <v>7162</v>
      </c>
      <c r="C381" s="8" t="s">
        <v>28</v>
      </c>
      <c r="D381" s="8" t="s">
        <v>792</v>
      </c>
      <c r="E381" s="8" t="s">
        <v>793</v>
      </c>
      <c r="F381" s="9" t="s">
        <v>31</v>
      </c>
      <c r="G381" s="8" t="s">
        <v>268</v>
      </c>
      <c r="H381" s="8" t="s">
        <v>615</v>
      </c>
      <c r="I381" s="8" t="s">
        <v>616</v>
      </c>
      <c r="J381" s="8" t="s">
        <v>270</v>
      </c>
      <c r="K381" s="8" t="s">
        <v>36</v>
      </c>
      <c r="L381" s="8" t="s">
        <v>37</v>
      </c>
      <c r="M381" s="10">
        <v>11.25</v>
      </c>
      <c r="N381" s="10">
        <v>4</v>
      </c>
      <c r="O381" s="11">
        <v>20.237500000000001</v>
      </c>
      <c r="P381" s="10">
        <v>5.0593750000000002</v>
      </c>
      <c r="Q381" s="10">
        <v>122</v>
      </c>
      <c r="R381" s="10">
        <v>3.27868852459016</v>
      </c>
      <c r="S381" s="10">
        <v>1</v>
      </c>
      <c r="T381" s="10">
        <v>0</v>
      </c>
      <c r="U381" s="10">
        <v>0</v>
      </c>
      <c r="V381" s="10">
        <v>0</v>
      </c>
      <c r="W381" s="10">
        <f t="shared" si="32"/>
        <v>20.237500000000001</v>
      </c>
      <c r="X381" s="10">
        <f t="shared" si="33"/>
        <v>-20.237500000000001</v>
      </c>
      <c r="Y381" s="10">
        <f t="shared" si="34"/>
        <v>-1</v>
      </c>
      <c r="Z381" s="10">
        <v>0</v>
      </c>
      <c r="AA381" s="10" t="str">
        <f t="shared" si="35"/>
        <v>NA</v>
      </c>
      <c r="AB381" s="10">
        <f t="shared" si="36"/>
        <v>0</v>
      </c>
      <c r="AC381" t="str">
        <f t="shared" si="37"/>
        <v>b</v>
      </c>
      <c r="AD381" t="s">
        <v>7139</v>
      </c>
    </row>
    <row r="382" spans="1:30" x14ac:dyDescent="0.2">
      <c r="A382" s="8" t="s">
        <v>27</v>
      </c>
      <c r="B382" s="8" t="s">
        <v>7162</v>
      </c>
      <c r="C382" s="8" t="s">
        <v>28</v>
      </c>
      <c r="D382" s="8" t="s">
        <v>794</v>
      </c>
      <c r="E382" s="8" t="s">
        <v>795</v>
      </c>
      <c r="F382" s="9" t="s">
        <v>31</v>
      </c>
      <c r="G382" s="8" t="s">
        <v>268</v>
      </c>
      <c r="H382" s="8" t="s">
        <v>575</v>
      </c>
      <c r="I382" s="8" t="s">
        <v>576</v>
      </c>
      <c r="J382" s="8" t="s">
        <v>270</v>
      </c>
      <c r="K382" s="8" t="s">
        <v>36</v>
      </c>
      <c r="L382" s="8" t="s">
        <v>37</v>
      </c>
      <c r="M382" s="10">
        <v>11.25</v>
      </c>
      <c r="N382" s="10">
        <v>4</v>
      </c>
      <c r="O382" s="11">
        <v>22.05</v>
      </c>
      <c r="P382" s="10">
        <v>5.5125000000000002</v>
      </c>
      <c r="Q382" s="10">
        <v>39</v>
      </c>
      <c r="R382" s="10">
        <v>10.2564102564103</v>
      </c>
      <c r="S382" s="10">
        <v>1.0589743589743601</v>
      </c>
      <c r="T382" s="10">
        <v>0</v>
      </c>
      <c r="U382" s="10">
        <v>0</v>
      </c>
      <c r="V382" s="10">
        <v>0</v>
      </c>
      <c r="W382" s="10">
        <f t="shared" si="32"/>
        <v>22.05</v>
      </c>
      <c r="X382" s="10">
        <f t="shared" si="33"/>
        <v>-22.05</v>
      </c>
      <c r="Y382" s="10">
        <f t="shared" si="34"/>
        <v>-1</v>
      </c>
      <c r="Z382" s="10">
        <v>0</v>
      </c>
      <c r="AA382" s="10" t="str">
        <f t="shared" si="35"/>
        <v>NA</v>
      </c>
      <c r="AB382" s="10">
        <f t="shared" si="36"/>
        <v>0</v>
      </c>
      <c r="AC382" t="str">
        <f t="shared" si="37"/>
        <v>t</v>
      </c>
      <c r="AD382" t="s">
        <v>7135</v>
      </c>
    </row>
    <row r="383" spans="1:30" x14ac:dyDescent="0.2">
      <c r="A383" s="8" t="s">
        <v>27</v>
      </c>
      <c r="B383" s="8" t="s">
        <v>7162</v>
      </c>
      <c r="C383" s="8" t="s">
        <v>28</v>
      </c>
      <c r="D383" s="8" t="s">
        <v>796</v>
      </c>
      <c r="E383" s="8" t="s">
        <v>797</v>
      </c>
      <c r="F383" s="9" t="s">
        <v>31</v>
      </c>
      <c r="G383" s="8" t="s">
        <v>268</v>
      </c>
      <c r="H383" s="8" t="s">
        <v>575</v>
      </c>
      <c r="I383" s="8" t="s">
        <v>576</v>
      </c>
      <c r="J383" s="8" t="s">
        <v>270</v>
      </c>
      <c r="K383" s="8" t="s">
        <v>36</v>
      </c>
      <c r="L383" s="8" t="s">
        <v>37</v>
      </c>
      <c r="M383" s="10">
        <v>11.25</v>
      </c>
      <c r="N383" s="10">
        <v>11</v>
      </c>
      <c r="O383" s="11">
        <v>24.599999875000002</v>
      </c>
      <c r="P383" s="10">
        <v>2.2363636250000001</v>
      </c>
      <c r="Q383" s="10">
        <v>513</v>
      </c>
      <c r="R383" s="10">
        <v>2.1442495126705601</v>
      </c>
      <c r="S383" s="10">
        <v>1.0444444444444401</v>
      </c>
      <c r="T383" s="10">
        <v>0</v>
      </c>
      <c r="U383" s="10">
        <v>0</v>
      </c>
      <c r="V383" s="10">
        <v>0</v>
      </c>
      <c r="W383" s="10">
        <f t="shared" si="32"/>
        <v>24.599999875000002</v>
      </c>
      <c r="X383" s="10">
        <f t="shared" si="33"/>
        <v>-24.599999875000002</v>
      </c>
      <c r="Y383" s="10">
        <f t="shared" si="34"/>
        <v>-1</v>
      </c>
      <c r="Z383" s="10">
        <v>0</v>
      </c>
      <c r="AA383" s="10" t="str">
        <f t="shared" si="35"/>
        <v>NA</v>
      </c>
      <c r="AB383" s="10">
        <f t="shared" si="36"/>
        <v>0</v>
      </c>
      <c r="AC383" t="str">
        <f t="shared" si="37"/>
        <v>a</v>
      </c>
      <c r="AD383" t="s">
        <v>7134</v>
      </c>
    </row>
    <row r="384" spans="1:30" x14ac:dyDescent="0.2">
      <c r="A384" s="8" t="s">
        <v>27</v>
      </c>
      <c r="B384" s="8" t="s">
        <v>7162</v>
      </c>
      <c r="C384" s="8" t="s">
        <v>28</v>
      </c>
      <c r="D384" s="8" t="s">
        <v>798</v>
      </c>
      <c r="E384" s="8" t="s">
        <v>799</v>
      </c>
      <c r="F384" s="9" t="s">
        <v>31</v>
      </c>
      <c r="G384" s="8" t="s">
        <v>268</v>
      </c>
      <c r="H384" s="8" t="s">
        <v>682</v>
      </c>
      <c r="I384" s="8" t="s">
        <v>683</v>
      </c>
      <c r="J384" s="8" t="s">
        <v>270</v>
      </c>
      <c r="K384" s="8" t="s">
        <v>36</v>
      </c>
      <c r="L384" s="8" t="s">
        <v>37</v>
      </c>
      <c r="M384" s="10">
        <v>11.25</v>
      </c>
      <c r="N384" s="10">
        <v>15</v>
      </c>
      <c r="O384" s="11">
        <v>31.449999937500003</v>
      </c>
      <c r="P384" s="10">
        <v>2.0966666625000001</v>
      </c>
      <c r="Q384" s="10">
        <v>265</v>
      </c>
      <c r="R384" s="10">
        <v>5.6603773584905701</v>
      </c>
      <c r="S384" s="10">
        <v>1.02264150943396</v>
      </c>
      <c r="T384" s="10">
        <v>0</v>
      </c>
      <c r="U384" s="10">
        <v>0</v>
      </c>
      <c r="V384" s="10">
        <v>0</v>
      </c>
      <c r="W384" s="10">
        <f t="shared" si="32"/>
        <v>31.449999937500003</v>
      </c>
      <c r="X384" s="10">
        <f t="shared" si="33"/>
        <v>-31.449999937500003</v>
      </c>
      <c r="Y384" s="10">
        <f t="shared" si="34"/>
        <v>-1</v>
      </c>
      <c r="Z384" s="10">
        <v>0</v>
      </c>
      <c r="AA384" s="10" t="str">
        <f t="shared" si="35"/>
        <v>NA</v>
      </c>
      <c r="AB384" s="10">
        <f t="shared" si="36"/>
        <v>0</v>
      </c>
      <c r="AC384" t="str">
        <f t="shared" si="37"/>
        <v>f</v>
      </c>
      <c r="AD384" t="s">
        <v>7138</v>
      </c>
    </row>
    <row r="385" spans="1:30" x14ac:dyDescent="0.2">
      <c r="A385" s="8" t="s">
        <v>27</v>
      </c>
      <c r="B385" s="8" t="s">
        <v>7162</v>
      </c>
      <c r="C385" s="8" t="s">
        <v>28</v>
      </c>
      <c r="D385" s="8" t="s">
        <v>800</v>
      </c>
      <c r="E385" s="8" t="s">
        <v>801</v>
      </c>
      <c r="F385" s="9" t="s">
        <v>31</v>
      </c>
      <c r="G385" s="8" t="s">
        <v>268</v>
      </c>
      <c r="H385" s="8" t="s">
        <v>290</v>
      </c>
      <c r="I385" s="8" t="s">
        <v>291</v>
      </c>
      <c r="J385" s="8" t="s">
        <v>270</v>
      </c>
      <c r="K385" s="8" t="s">
        <v>36</v>
      </c>
      <c r="L385" s="8" t="s">
        <v>37</v>
      </c>
      <c r="M385" s="10">
        <v>11.25</v>
      </c>
      <c r="N385" s="10">
        <v>13</v>
      </c>
      <c r="O385" s="11">
        <v>35.762499987500007</v>
      </c>
      <c r="P385" s="10">
        <v>2.7509615375000003</v>
      </c>
      <c r="Q385" s="10">
        <v>293</v>
      </c>
      <c r="R385" s="10">
        <v>4.4368600682593904</v>
      </c>
      <c r="S385" s="10">
        <v>1.26211604095563</v>
      </c>
      <c r="T385" s="10">
        <v>0</v>
      </c>
      <c r="U385" s="10">
        <v>0</v>
      </c>
      <c r="V385" s="10">
        <v>0</v>
      </c>
      <c r="W385" s="10">
        <f t="shared" si="32"/>
        <v>35.762499987500007</v>
      </c>
      <c r="X385" s="10">
        <f t="shared" si="33"/>
        <v>-35.762499987500007</v>
      </c>
      <c r="Y385" s="10">
        <f t="shared" si="34"/>
        <v>-1</v>
      </c>
      <c r="Z385" s="10">
        <v>0</v>
      </c>
      <c r="AA385" s="10" t="str">
        <f t="shared" si="35"/>
        <v>NA</v>
      </c>
      <c r="AB385" s="10">
        <f t="shared" si="36"/>
        <v>0</v>
      </c>
      <c r="AC385" t="str">
        <f t="shared" si="37"/>
        <v>f</v>
      </c>
      <c r="AD385" t="s">
        <v>7138</v>
      </c>
    </row>
    <row r="386" spans="1:30" x14ac:dyDescent="0.2">
      <c r="A386" s="8" t="s">
        <v>27</v>
      </c>
      <c r="B386" s="8" t="s">
        <v>7162</v>
      </c>
      <c r="C386" s="8" t="s">
        <v>28</v>
      </c>
      <c r="D386" s="8" t="s">
        <v>802</v>
      </c>
      <c r="E386" s="8" t="s">
        <v>803</v>
      </c>
      <c r="F386" s="9" t="s">
        <v>31</v>
      </c>
      <c r="G386" s="8" t="s">
        <v>268</v>
      </c>
      <c r="H386" s="8" t="s">
        <v>547</v>
      </c>
      <c r="I386" s="8" t="s">
        <v>548</v>
      </c>
      <c r="J386" s="8" t="s">
        <v>270</v>
      </c>
      <c r="K386" s="8" t="s">
        <v>36</v>
      </c>
      <c r="L386" s="8" t="s">
        <v>37</v>
      </c>
      <c r="M386" s="10">
        <v>11.25</v>
      </c>
      <c r="N386" s="10">
        <v>11</v>
      </c>
      <c r="O386" s="11">
        <v>40.024999987500003</v>
      </c>
      <c r="P386" s="10">
        <v>3.6386363625000002</v>
      </c>
      <c r="Q386" s="10">
        <v>766</v>
      </c>
      <c r="R386" s="10">
        <v>1.43603133159269</v>
      </c>
      <c r="S386" s="10">
        <v>1.0257180156657999</v>
      </c>
      <c r="T386" s="10">
        <v>0</v>
      </c>
      <c r="U386" s="10">
        <v>0</v>
      </c>
      <c r="V386" s="10">
        <v>0</v>
      </c>
      <c r="W386" s="10">
        <f t="shared" ref="W386:W449" si="38">O386</f>
        <v>40.024999987500003</v>
      </c>
      <c r="X386" s="10">
        <f t="shared" ref="X386:X449" si="39">V386-W386</f>
        <v>-40.024999987500003</v>
      </c>
      <c r="Y386" s="10">
        <f t="shared" ref="Y386:Y449" si="40">IF(W386=0,0,(V386-W386)/W386)</f>
        <v>-1</v>
      </c>
      <c r="Z386" s="10">
        <v>0</v>
      </c>
      <c r="AA386" s="10" t="str">
        <f t="shared" ref="AA386:AA449" si="41">IF(Z386=0,"NA",V386/Z386)</f>
        <v>NA</v>
      </c>
      <c r="AB386" s="10">
        <f t="shared" ref="AB386:AB449" si="42">(R386/100*T386/100)</f>
        <v>0</v>
      </c>
      <c r="AC386" t="str">
        <f t="shared" si="37"/>
        <v>b</v>
      </c>
      <c r="AD386" t="s">
        <v>7139</v>
      </c>
    </row>
    <row r="387" spans="1:30" x14ac:dyDescent="0.2">
      <c r="A387" s="8" t="s">
        <v>27</v>
      </c>
      <c r="B387" s="8" t="s">
        <v>7162</v>
      </c>
      <c r="C387" s="8" t="s">
        <v>28</v>
      </c>
      <c r="D387" s="8" t="s">
        <v>804</v>
      </c>
      <c r="E387" s="8" t="s">
        <v>805</v>
      </c>
      <c r="F387" s="9" t="s">
        <v>31</v>
      </c>
      <c r="G387" s="8" t="s">
        <v>268</v>
      </c>
      <c r="H387" s="8" t="s">
        <v>575</v>
      </c>
      <c r="I387" s="8" t="s">
        <v>576</v>
      </c>
      <c r="J387" s="8" t="s">
        <v>270</v>
      </c>
      <c r="K387" s="8" t="s">
        <v>36</v>
      </c>
      <c r="L387" s="8" t="s">
        <v>37</v>
      </c>
      <c r="M387" s="10">
        <v>11.25</v>
      </c>
      <c r="N387" s="10">
        <v>14</v>
      </c>
      <c r="O387" s="11">
        <v>47.6875</v>
      </c>
      <c r="P387" s="10">
        <v>3.40625</v>
      </c>
      <c r="Q387" s="10">
        <v>457</v>
      </c>
      <c r="R387" s="10">
        <v>3.06345733041575</v>
      </c>
      <c r="S387" s="10">
        <v>1.0037199124726499</v>
      </c>
      <c r="T387" s="10">
        <v>0</v>
      </c>
      <c r="U387" s="10">
        <v>0</v>
      </c>
      <c r="V387" s="10">
        <v>0</v>
      </c>
      <c r="W387" s="10">
        <f t="shared" si="38"/>
        <v>47.6875</v>
      </c>
      <c r="X387" s="10">
        <f t="shared" si="39"/>
        <v>-47.6875</v>
      </c>
      <c r="Y387" s="10">
        <f t="shared" si="40"/>
        <v>-1</v>
      </c>
      <c r="Z387" s="10">
        <v>0</v>
      </c>
      <c r="AA387" s="10" t="str">
        <f t="shared" si="41"/>
        <v>NA</v>
      </c>
      <c r="AB387" s="10">
        <f t="shared" si="42"/>
        <v>0</v>
      </c>
      <c r="AC387" t="str">
        <f t="shared" ref="AC387:AC450" si="43">LEFT(E387,1)</f>
        <v>f</v>
      </c>
      <c r="AD387" t="s">
        <v>7138</v>
      </c>
    </row>
    <row r="388" spans="1:30" x14ac:dyDescent="0.2">
      <c r="A388" s="8" t="s">
        <v>27</v>
      </c>
      <c r="B388" s="8" t="s">
        <v>7162</v>
      </c>
      <c r="C388" s="8" t="s">
        <v>28</v>
      </c>
      <c r="D388" s="8" t="s">
        <v>806</v>
      </c>
      <c r="E388" s="8" t="s">
        <v>807</v>
      </c>
      <c r="F388" s="9" t="s">
        <v>277</v>
      </c>
      <c r="G388" s="8" t="s">
        <v>268</v>
      </c>
      <c r="H388" s="8" t="s">
        <v>119</v>
      </c>
      <c r="I388" s="8" t="s">
        <v>34</v>
      </c>
      <c r="J388" s="8" t="s">
        <v>35</v>
      </c>
      <c r="K388" s="8" t="s">
        <v>36</v>
      </c>
      <c r="L388" s="8" t="s">
        <v>37</v>
      </c>
      <c r="M388" s="10">
        <v>7.5</v>
      </c>
      <c r="N388" s="10">
        <v>1</v>
      </c>
      <c r="O388" s="11">
        <v>0.26250000000000001</v>
      </c>
      <c r="P388" s="10">
        <v>0.26250000000000001</v>
      </c>
      <c r="Q388" s="10">
        <v>82</v>
      </c>
      <c r="R388" s="10">
        <v>1.2195121951219501</v>
      </c>
      <c r="S388" s="10">
        <v>3.7353658536585401</v>
      </c>
      <c r="T388" s="10">
        <v>0</v>
      </c>
      <c r="U388" s="10">
        <v>0</v>
      </c>
      <c r="V388" s="10">
        <v>0</v>
      </c>
      <c r="W388" s="10">
        <f t="shared" si="38"/>
        <v>0.26250000000000001</v>
      </c>
      <c r="X388" s="10">
        <f t="shared" si="39"/>
        <v>-0.26250000000000001</v>
      </c>
      <c r="Y388" s="10">
        <f t="shared" si="40"/>
        <v>-1</v>
      </c>
      <c r="Z388" s="10">
        <v>0</v>
      </c>
      <c r="AA388" s="10" t="str">
        <f t="shared" si="41"/>
        <v>NA</v>
      </c>
      <c r="AB388" s="10">
        <f t="shared" si="42"/>
        <v>0</v>
      </c>
      <c r="AC388" t="str">
        <f t="shared" si="43"/>
        <v>c</v>
      </c>
      <c r="AD388" t="s">
        <v>7140</v>
      </c>
    </row>
    <row r="389" spans="1:30" x14ac:dyDescent="0.2">
      <c r="A389" s="8" t="s">
        <v>27</v>
      </c>
      <c r="B389" s="8" t="s">
        <v>7162</v>
      </c>
      <c r="C389" s="8" t="s">
        <v>28</v>
      </c>
      <c r="D389" s="8" t="s">
        <v>808</v>
      </c>
      <c r="E389" s="8" t="s">
        <v>809</v>
      </c>
      <c r="F389" s="9" t="s">
        <v>277</v>
      </c>
      <c r="G389" s="8" t="s">
        <v>268</v>
      </c>
      <c r="H389" s="8" t="s">
        <v>125</v>
      </c>
      <c r="I389" s="8" t="s">
        <v>34</v>
      </c>
      <c r="J389" s="8" t="s">
        <v>35</v>
      </c>
      <c r="K389" s="8" t="s">
        <v>36</v>
      </c>
      <c r="L389" s="8" t="s">
        <v>37</v>
      </c>
      <c r="M389" s="10">
        <v>7.5</v>
      </c>
      <c r="N389" s="10">
        <v>1</v>
      </c>
      <c r="O389" s="11">
        <v>0.27500000000000002</v>
      </c>
      <c r="P389" s="10">
        <v>0.27500000000000002</v>
      </c>
      <c r="Q389" s="10">
        <v>188</v>
      </c>
      <c r="R389" s="10">
        <v>0.53191489361702105</v>
      </c>
      <c r="S389" s="10">
        <v>4.3356382978723396</v>
      </c>
      <c r="T389" s="10">
        <v>0</v>
      </c>
      <c r="U389" s="10">
        <v>0</v>
      </c>
      <c r="V389" s="10">
        <v>0</v>
      </c>
      <c r="W389" s="10">
        <f t="shared" si="38"/>
        <v>0.27500000000000002</v>
      </c>
      <c r="X389" s="10">
        <f t="shared" si="39"/>
        <v>-0.27500000000000002</v>
      </c>
      <c r="Y389" s="10">
        <f t="shared" si="40"/>
        <v>-1</v>
      </c>
      <c r="Z389" s="10">
        <v>0</v>
      </c>
      <c r="AA389" s="10" t="str">
        <f t="shared" si="41"/>
        <v>NA</v>
      </c>
      <c r="AB389" s="10">
        <f t="shared" si="42"/>
        <v>0</v>
      </c>
      <c r="AC389" t="str">
        <f t="shared" si="43"/>
        <v>c</v>
      </c>
      <c r="AD389" t="s">
        <v>7140</v>
      </c>
    </row>
    <row r="390" spans="1:30" x14ac:dyDescent="0.2">
      <c r="A390" s="8" t="s">
        <v>27</v>
      </c>
      <c r="B390" s="8" t="s">
        <v>7162</v>
      </c>
      <c r="C390" s="8" t="s">
        <v>28</v>
      </c>
      <c r="D390" s="8" t="s">
        <v>810</v>
      </c>
      <c r="E390" s="8" t="s">
        <v>811</v>
      </c>
      <c r="F390" s="9" t="s">
        <v>277</v>
      </c>
      <c r="G390" s="8" t="s">
        <v>268</v>
      </c>
      <c r="H390" s="8" t="s">
        <v>122</v>
      </c>
      <c r="I390" s="8" t="s">
        <v>34</v>
      </c>
      <c r="J390" s="8" t="s">
        <v>35</v>
      </c>
      <c r="K390" s="8" t="s">
        <v>36</v>
      </c>
      <c r="L390" s="8" t="s">
        <v>37</v>
      </c>
      <c r="M390" s="10">
        <v>7.5</v>
      </c>
      <c r="N390" s="10">
        <v>2</v>
      </c>
      <c r="O390" s="11">
        <v>0.57499999999999996</v>
      </c>
      <c r="P390" s="10">
        <v>0.28749999999999998</v>
      </c>
      <c r="Q390" s="10">
        <v>5166</v>
      </c>
      <c r="R390" s="10">
        <v>3.87146728610143E-2</v>
      </c>
      <c r="S390" s="10">
        <v>2.18164924506388</v>
      </c>
      <c r="T390" s="10">
        <v>0</v>
      </c>
      <c r="U390" s="10">
        <v>0</v>
      </c>
      <c r="V390" s="10">
        <v>0</v>
      </c>
      <c r="W390" s="10">
        <f t="shared" si="38"/>
        <v>0.57499999999999996</v>
      </c>
      <c r="X390" s="10">
        <f t="shared" si="39"/>
        <v>-0.57499999999999996</v>
      </c>
      <c r="Y390" s="10">
        <f t="shared" si="40"/>
        <v>-1</v>
      </c>
      <c r="Z390" s="10">
        <v>0</v>
      </c>
      <c r="AA390" s="10" t="str">
        <f t="shared" si="41"/>
        <v>NA</v>
      </c>
      <c r="AB390" s="10">
        <f t="shared" si="42"/>
        <v>0</v>
      </c>
      <c r="AC390" t="str">
        <f t="shared" si="43"/>
        <v>c</v>
      </c>
      <c r="AD390" t="s">
        <v>7140</v>
      </c>
    </row>
    <row r="391" spans="1:30" x14ac:dyDescent="0.2">
      <c r="A391" s="8" t="s">
        <v>27</v>
      </c>
      <c r="B391" s="8" t="s">
        <v>7162</v>
      </c>
      <c r="C391" s="8" t="s">
        <v>28</v>
      </c>
      <c r="D391" s="8" t="s">
        <v>812</v>
      </c>
      <c r="E391" s="8" t="s">
        <v>813</v>
      </c>
      <c r="F391" s="9" t="s">
        <v>277</v>
      </c>
      <c r="G391" s="8" t="s">
        <v>268</v>
      </c>
      <c r="H391" s="8" t="s">
        <v>47</v>
      </c>
      <c r="I391" s="8" t="s">
        <v>34</v>
      </c>
      <c r="J391" s="8" t="s">
        <v>35</v>
      </c>
      <c r="K391" s="8" t="s">
        <v>36</v>
      </c>
      <c r="L391" s="8" t="s">
        <v>37</v>
      </c>
      <c r="M391" s="10">
        <v>7.5</v>
      </c>
      <c r="N391" s="10">
        <v>5</v>
      </c>
      <c r="O391" s="11">
        <v>1.9375</v>
      </c>
      <c r="P391" s="10">
        <v>0.38750000000000001</v>
      </c>
      <c r="Q391" s="10">
        <v>2680</v>
      </c>
      <c r="R391" s="10">
        <v>0.18656716417910402</v>
      </c>
      <c r="S391" s="10">
        <v>5.5615671641790998</v>
      </c>
      <c r="T391" s="10">
        <v>0</v>
      </c>
      <c r="U391" s="10">
        <v>0</v>
      </c>
      <c r="V391" s="10">
        <v>0</v>
      </c>
      <c r="W391" s="10">
        <f t="shared" si="38"/>
        <v>1.9375</v>
      </c>
      <c r="X391" s="10">
        <f t="shared" si="39"/>
        <v>-1.9375</v>
      </c>
      <c r="Y391" s="10">
        <f t="shared" si="40"/>
        <v>-1</v>
      </c>
      <c r="Z391" s="10">
        <v>0</v>
      </c>
      <c r="AA391" s="10" t="str">
        <f t="shared" si="41"/>
        <v>NA</v>
      </c>
      <c r="AB391" s="10">
        <f t="shared" si="42"/>
        <v>0</v>
      </c>
      <c r="AC391" t="str">
        <f t="shared" si="43"/>
        <v>c</v>
      </c>
      <c r="AD391" t="s">
        <v>7140</v>
      </c>
    </row>
    <row r="392" spans="1:30" x14ac:dyDescent="0.2">
      <c r="A392" s="8" t="s">
        <v>27</v>
      </c>
      <c r="B392" s="8" t="s">
        <v>7162</v>
      </c>
      <c r="C392" s="8" t="s">
        <v>28</v>
      </c>
      <c r="D392" s="8" t="s">
        <v>814</v>
      </c>
      <c r="E392" s="8" t="s">
        <v>815</v>
      </c>
      <c r="F392" s="9" t="s">
        <v>277</v>
      </c>
      <c r="G392" s="8" t="s">
        <v>268</v>
      </c>
      <c r="H392" s="8" t="s">
        <v>33</v>
      </c>
      <c r="I392" s="8" t="s">
        <v>34</v>
      </c>
      <c r="J392" s="8" t="s">
        <v>35</v>
      </c>
      <c r="K392" s="8" t="s">
        <v>36</v>
      </c>
      <c r="L392" s="8" t="s">
        <v>37</v>
      </c>
      <c r="M392" s="10">
        <v>7.5</v>
      </c>
      <c r="N392" s="10">
        <v>10</v>
      </c>
      <c r="O392" s="11">
        <v>2.375</v>
      </c>
      <c r="P392" s="10">
        <v>0.23749999999999999</v>
      </c>
      <c r="Q392" s="10">
        <v>864</v>
      </c>
      <c r="R392" s="10">
        <v>1.1574074074074101</v>
      </c>
      <c r="S392" s="10">
        <v>4.5259259259259297</v>
      </c>
      <c r="T392" s="10">
        <v>0</v>
      </c>
      <c r="U392" s="10">
        <v>0</v>
      </c>
      <c r="V392" s="10">
        <v>0</v>
      </c>
      <c r="W392" s="10">
        <f t="shared" si="38"/>
        <v>2.375</v>
      </c>
      <c r="X392" s="10">
        <f t="shared" si="39"/>
        <v>-2.375</v>
      </c>
      <c r="Y392" s="10">
        <f t="shared" si="40"/>
        <v>-1</v>
      </c>
      <c r="Z392" s="10">
        <v>0</v>
      </c>
      <c r="AA392" s="10" t="str">
        <f t="shared" si="41"/>
        <v>NA</v>
      </c>
      <c r="AB392" s="10">
        <f t="shared" si="42"/>
        <v>0</v>
      </c>
      <c r="AC392" t="str">
        <f t="shared" si="43"/>
        <v>c</v>
      </c>
      <c r="AD392" t="s">
        <v>7140</v>
      </c>
    </row>
    <row r="393" spans="1:30" x14ac:dyDescent="0.2">
      <c r="A393" s="8" t="s">
        <v>27</v>
      </c>
      <c r="B393" s="8" t="s">
        <v>7162</v>
      </c>
      <c r="C393" s="8" t="s">
        <v>28</v>
      </c>
      <c r="D393" s="8" t="s">
        <v>816</v>
      </c>
      <c r="E393" s="8" t="s">
        <v>817</v>
      </c>
      <c r="F393" s="9" t="s">
        <v>277</v>
      </c>
      <c r="G393" s="8" t="s">
        <v>268</v>
      </c>
      <c r="H393" s="8" t="s">
        <v>269</v>
      </c>
      <c r="I393" s="8" t="s">
        <v>34</v>
      </c>
      <c r="J393" s="8" t="s">
        <v>35</v>
      </c>
      <c r="K393" s="8" t="s">
        <v>36</v>
      </c>
      <c r="L393" s="8" t="s">
        <v>37</v>
      </c>
      <c r="M393" s="10">
        <v>7.5</v>
      </c>
      <c r="N393" s="10">
        <v>7</v>
      </c>
      <c r="O393" s="11">
        <v>2.5874999499999998</v>
      </c>
      <c r="P393" s="10">
        <v>0.36964284999999997</v>
      </c>
      <c r="Q393" s="10">
        <v>6226</v>
      </c>
      <c r="R393" s="10">
        <v>0.11243173787343401</v>
      </c>
      <c r="S393" s="10">
        <v>3.3135881786058499</v>
      </c>
      <c r="T393" s="10">
        <v>0</v>
      </c>
      <c r="U393" s="10">
        <v>0</v>
      </c>
      <c r="V393" s="10">
        <v>0</v>
      </c>
      <c r="W393" s="10">
        <f t="shared" si="38"/>
        <v>2.5874999499999998</v>
      </c>
      <c r="X393" s="10">
        <f t="shared" si="39"/>
        <v>-2.5874999499999998</v>
      </c>
      <c r="Y393" s="10">
        <f t="shared" si="40"/>
        <v>-1</v>
      </c>
      <c r="Z393" s="10">
        <v>0</v>
      </c>
      <c r="AA393" s="10" t="str">
        <f t="shared" si="41"/>
        <v>NA</v>
      </c>
      <c r="AB393" s="10">
        <f t="shared" si="42"/>
        <v>0</v>
      </c>
      <c r="AC393" t="str">
        <f t="shared" si="43"/>
        <v>c</v>
      </c>
      <c r="AD393" t="s">
        <v>7140</v>
      </c>
    </row>
    <row r="394" spans="1:30" x14ac:dyDescent="0.2">
      <c r="A394" s="8" t="s">
        <v>27</v>
      </c>
      <c r="B394" s="8" t="s">
        <v>7162</v>
      </c>
      <c r="C394" s="8" t="s">
        <v>28</v>
      </c>
      <c r="D394" s="8" t="s">
        <v>818</v>
      </c>
      <c r="E394" s="8" t="s">
        <v>121</v>
      </c>
      <c r="F394" s="9" t="s">
        <v>31</v>
      </c>
      <c r="G394" s="8" t="s">
        <v>268</v>
      </c>
      <c r="H394" s="8" t="s">
        <v>122</v>
      </c>
      <c r="I394" s="8" t="s">
        <v>279</v>
      </c>
      <c r="J394" s="8" t="s">
        <v>270</v>
      </c>
      <c r="K394" s="8" t="s">
        <v>36</v>
      </c>
      <c r="L394" s="8" t="s">
        <v>37</v>
      </c>
      <c r="M394" s="10">
        <v>7.5</v>
      </c>
      <c r="N394" s="10">
        <v>18</v>
      </c>
      <c r="O394" s="11">
        <v>51.049999800000002</v>
      </c>
      <c r="P394" s="10">
        <v>2.8361111000000001</v>
      </c>
      <c r="Q394" s="10">
        <v>771</v>
      </c>
      <c r="R394" s="10">
        <v>2.33463035019455</v>
      </c>
      <c r="S394" s="10">
        <v>1.90985732814527</v>
      </c>
      <c r="T394" s="10">
        <v>0</v>
      </c>
      <c r="U394" s="10">
        <v>0</v>
      </c>
      <c r="V394" s="10">
        <v>0</v>
      </c>
      <c r="W394" s="10">
        <f t="shared" si="38"/>
        <v>51.049999800000002</v>
      </c>
      <c r="X394" s="10">
        <f t="shared" si="39"/>
        <v>-51.049999800000002</v>
      </c>
      <c r="Y394" s="10">
        <f t="shared" si="40"/>
        <v>-1</v>
      </c>
      <c r="Z394" s="10">
        <v>0</v>
      </c>
      <c r="AA394" s="10" t="str">
        <f t="shared" si="41"/>
        <v>NA</v>
      </c>
      <c r="AB394" s="10">
        <f t="shared" si="42"/>
        <v>0</v>
      </c>
      <c r="AC394" t="str">
        <f t="shared" si="43"/>
        <v>f</v>
      </c>
      <c r="AD394" t="s">
        <v>7138</v>
      </c>
    </row>
    <row r="395" spans="1:30" x14ac:dyDescent="0.2">
      <c r="A395" s="8" t="s">
        <v>819</v>
      </c>
      <c r="B395" s="8" t="s">
        <v>7162</v>
      </c>
      <c r="C395" s="8" t="s">
        <v>820</v>
      </c>
      <c r="D395" s="8" t="s">
        <v>821</v>
      </c>
      <c r="E395" s="8" t="s">
        <v>822</v>
      </c>
      <c r="F395" s="9" t="s">
        <v>31</v>
      </c>
      <c r="G395" s="8" t="s">
        <v>823</v>
      </c>
      <c r="H395" s="8" t="s">
        <v>33</v>
      </c>
      <c r="I395" s="8" t="s">
        <v>34</v>
      </c>
      <c r="J395" s="8" t="s">
        <v>35</v>
      </c>
      <c r="K395" s="8" t="s">
        <v>36</v>
      </c>
      <c r="L395" s="8" t="s">
        <v>824</v>
      </c>
      <c r="M395" s="10">
        <v>10</v>
      </c>
      <c r="N395" s="10">
        <v>231</v>
      </c>
      <c r="O395" s="11">
        <v>99.549998625000001</v>
      </c>
      <c r="P395" s="10">
        <v>0.430952375</v>
      </c>
      <c r="Q395" s="10">
        <v>1277</v>
      </c>
      <c r="R395" s="10">
        <v>18.089271730618599</v>
      </c>
      <c r="S395" s="10">
        <v>1.02260767423649</v>
      </c>
      <c r="T395" s="10">
        <v>8.6580086580086597</v>
      </c>
      <c r="U395" s="10">
        <f t="shared" ref="U395:U425" si="44">O395/Z395</f>
        <v>4.9774999312499997</v>
      </c>
      <c r="V395" s="10">
        <v>23076.65</v>
      </c>
      <c r="W395" s="10">
        <f t="shared" si="38"/>
        <v>99.549998625000001</v>
      </c>
      <c r="X395" s="10">
        <f t="shared" si="39"/>
        <v>22977.100001375002</v>
      </c>
      <c r="Y395" s="10">
        <f t="shared" si="40"/>
        <v>230.80964659706947</v>
      </c>
      <c r="Z395" s="10">
        <v>20</v>
      </c>
      <c r="AA395" s="10">
        <f t="shared" si="41"/>
        <v>1153.8325</v>
      </c>
      <c r="AB395" s="10">
        <f t="shared" si="42"/>
        <v>1.5661707126076712E-2</v>
      </c>
      <c r="AC395" t="str">
        <f t="shared" si="43"/>
        <v>a</v>
      </c>
      <c r="AD395" t="s">
        <v>7134</v>
      </c>
    </row>
    <row r="396" spans="1:30" x14ac:dyDescent="0.2">
      <c r="A396" s="8" t="s">
        <v>819</v>
      </c>
      <c r="B396" s="8" t="s">
        <v>7162</v>
      </c>
      <c r="C396" s="8" t="s">
        <v>820</v>
      </c>
      <c r="D396" s="8" t="s">
        <v>825</v>
      </c>
      <c r="E396" s="8" t="s">
        <v>41</v>
      </c>
      <c r="F396" s="9" t="s">
        <v>31</v>
      </c>
      <c r="G396" s="8" t="s">
        <v>823</v>
      </c>
      <c r="H396" s="8" t="s">
        <v>33</v>
      </c>
      <c r="I396" s="8" t="s">
        <v>34</v>
      </c>
      <c r="J396" s="8" t="s">
        <v>35</v>
      </c>
      <c r="K396" s="8" t="s">
        <v>36</v>
      </c>
      <c r="L396" s="8" t="s">
        <v>68</v>
      </c>
      <c r="M396" s="10">
        <v>10</v>
      </c>
      <c r="N396" s="10">
        <v>907</v>
      </c>
      <c r="O396" s="11">
        <v>235.11249464999997</v>
      </c>
      <c r="P396" s="10">
        <v>0.25921994999999998</v>
      </c>
      <c r="Q396" s="10">
        <v>4352</v>
      </c>
      <c r="R396" s="10">
        <v>20.840992647058801</v>
      </c>
      <c r="S396" s="10">
        <v>1.0105836397058801</v>
      </c>
      <c r="T396" s="10">
        <v>2.8665931642778402</v>
      </c>
      <c r="U396" s="10">
        <f t="shared" si="44"/>
        <v>9.0427882557692296</v>
      </c>
      <c r="V396" s="10">
        <v>48551.15</v>
      </c>
      <c r="W396" s="10">
        <f t="shared" si="38"/>
        <v>235.11249464999997</v>
      </c>
      <c r="X396" s="10">
        <f t="shared" si="39"/>
        <v>48316.037505350003</v>
      </c>
      <c r="Y396" s="10">
        <f t="shared" si="40"/>
        <v>205.50178576121883</v>
      </c>
      <c r="Z396" s="10">
        <v>26</v>
      </c>
      <c r="AA396" s="10">
        <f t="shared" si="41"/>
        <v>1867.3519230769232</v>
      </c>
      <c r="AB396" s="10">
        <f t="shared" si="42"/>
        <v>5.9742647058823482E-3</v>
      </c>
      <c r="AC396" t="str">
        <f t="shared" si="43"/>
        <v>a</v>
      </c>
      <c r="AD396" t="s">
        <v>7134</v>
      </c>
    </row>
    <row r="397" spans="1:30" x14ac:dyDescent="0.2">
      <c r="A397" s="8" t="s">
        <v>819</v>
      </c>
      <c r="B397" s="8" t="s">
        <v>7162</v>
      </c>
      <c r="C397" s="8" t="s">
        <v>820</v>
      </c>
      <c r="D397" s="8" t="s">
        <v>826</v>
      </c>
      <c r="E397" s="8" t="s">
        <v>827</v>
      </c>
      <c r="F397" s="9" t="s">
        <v>31</v>
      </c>
      <c r="G397" s="8" t="s">
        <v>823</v>
      </c>
      <c r="H397" s="8" t="s">
        <v>33</v>
      </c>
      <c r="I397" s="8" t="s">
        <v>34</v>
      </c>
      <c r="J397" s="8" t="s">
        <v>35</v>
      </c>
      <c r="K397" s="8" t="s">
        <v>36</v>
      </c>
      <c r="L397" s="8" t="s">
        <v>824</v>
      </c>
      <c r="M397" s="10">
        <v>10</v>
      </c>
      <c r="N397" s="10">
        <v>207</v>
      </c>
      <c r="O397" s="11">
        <v>30.787498124999995</v>
      </c>
      <c r="P397" s="10">
        <v>0.14873187499999999</v>
      </c>
      <c r="Q397" s="10">
        <v>730</v>
      </c>
      <c r="R397" s="10">
        <v>28.356164383561602</v>
      </c>
      <c r="S397" s="10">
        <v>1</v>
      </c>
      <c r="T397" s="10">
        <v>2.4154589371980699</v>
      </c>
      <c r="U397" s="10">
        <f t="shared" si="44"/>
        <v>6.1574996249999989</v>
      </c>
      <c r="V397" s="10">
        <v>5733.25</v>
      </c>
      <c r="W397" s="10">
        <f t="shared" si="38"/>
        <v>30.787498124999995</v>
      </c>
      <c r="X397" s="10">
        <f t="shared" si="39"/>
        <v>5702.4625018750003</v>
      </c>
      <c r="Y397" s="10">
        <f t="shared" si="40"/>
        <v>185.22006818230219</v>
      </c>
      <c r="Z397" s="10">
        <v>5</v>
      </c>
      <c r="AA397" s="10">
        <f t="shared" si="41"/>
        <v>1146.6500000000001</v>
      </c>
      <c r="AB397" s="10">
        <f t="shared" si="42"/>
        <v>6.8493150684931468E-3</v>
      </c>
      <c r="AC397" t="str">
        <f t="shared" si="43"/>
        <v>a</v>
      </c>
      <c r="AD397" t="s">
        <v>7134</v>
      </c>
    </row>
    <row r="398" spans="1:30" x14ac:dyDescent="0.2">
      <c r="A398" s="8" t="s">
        <v>819</v>
      </c>
      <c r="B398" s="8" t="s">
        <v>7162</v>
      </c>
      <c r="C398" s="8" t="s">
        <v>820</v>
      </c>
      <c r="D398" s="8" t="s">
        <v>828</v>
      </c>
      <c r="E398" s="8" t="s">
        <v>829</v>
      </c>
      <c r="F398" s="9" t="s">
        <v>31</v>
      </c>
      <c r="G398" s="8" t="s">
        <v>823</v>
      </c>
      <c r="H398" s="8" t="s">
        <v>33</v>
      </c>
      <c r="I398" s="8" t="s">
        <v>34</v>
      </c>
      <c r="J398" s="8" t="s">
        <v>830</v>
      </c>
      <c r="K398" s="8" t="s">
        <v>36</v>
      </c>
      <c r="L398" s="8" t="s">
        <v>824</v>
      </c>
      <c r="M398" s="10">
        <v>0.71250000000000002</v>
      </c>
      <c r="N398" s="10">
        <v>10</v>
      </c>
      <c r="O398" s="11">
        <v>9.9375</v>
      </c>
      <c r="P398" s="10">
        <v>0.99375000000000002</v>
      </c>
      <c r="Q398" s="10">
        <v>80</v>
      </c>
      <c r="R398" s="10">
        <v>12.5</v>
      </c>
      <c r="S398" s="10">
        <v>1.0625</v>
      </c>
      <c r="T398" s="10">
        <v>10</v>
      </c>
      <c r="U398" s="10">
        <f t="shared" si="44"/>
        <v>9.9375</v>
      </c>
      <c r="V398" s="10">
        <v>1815.6</v>
      </c>
      <c r="W398" s="10">
        <f t="shared" si="38"/>
        <v>9.9375</v>
      </c>
      <c r="X398" s="10">
        <f t="shared" si="39"/>
        <v>1805.6624999999999</v>
      </c>
      <c r="Y398" s="10">
        <f t="shared" si="40"/>
        <v>181.70188679245283</v>
      </c>
      <c r="Z398" s="10">
        <v>1</v>
      </c>
      <c r="AA398" s="10">
        <f t="shared" si="41"/>
        <v>1815.6</v>
      </c>
      <c r="AB398" s="10">
        <f t="shared" si="42"/>
        <v>1.2500000000000001E-2</v>
      </c>
      <c r="AC398" t="str">
        <f t="shared" si="43"/>
        <v>a</v>
      </c>
      <c r="AD398" t="s">
        <v>7134</v>
      </c>
    </row>
    <row r="399" spans="1:30" x14ac:dyDescent="0.2">
      <c r="A399" s="8" t="s">
        <v>819</v>
      </c>
      <c r="B399" s="8" t="s">
        <v>7162</v>
      </c>
      <c r="C399" s="8" t="s">
        <v>820</v>
      </c>
      <c r="D399" s="8" t="s">
        <v>831</v>
      </c>
      <c r="E399" s="8" t="s">
        <v>832</v>
      </c>
      <c r="F399" s="9" t="s">
        <v>31</v>
      </c>
      <c r="G399" s="8" t="s">
        <v>823</v>
      </c>
      <c r="H399" s="8" t="s">
        <v>33</v>
      </c>
      <c r="I399" s="8" t="s">
        <v>34</v>
      </c>
      <c r="J399" s="8" t="s">
        <v>35</v>
      </c>
      <c r="K399" s="8" t="s">
        <v>36</v>
      </c>
      <c r="L399" s="8" t="s">
        <v>824</v>
      </c>
      <c r="M399" s="10">
        <v>10</v>
      </c>
      <c r="N399" s="10">
        <v>1260</v>
      </c>
      <c r="O399" s="11">
        <v>365.79998700000004</v>
      </c>
      <c r="P399" s="10">
        <v>0.29031745000000003</v>
      </c>
      <c r="Q399" s="10">
        <v>6231</v>
      </c>
      <c r="R399" s="10">
        <v>20.221473278767501</v>
      </c>
      <c r="S399" s="10">
        <v>1.00517091959557</v>
      </c>
      <c r="T399" s="10">
        <v>2.53968253968254</v>
      </c>
      <c r="U399" s="10">
        <f t="shared" si="44"/>
        <v>11.431249593750001</v>
      </c>
      <c r="V399" s="10">
        <v>42538.25</v>
      </c>
      <c r="W399" s="10">
        <f t="shared" si="38"/>
        <v>365.79998700000004</v>
      </c>
      <c r="X399" s="10">
        <f t="shared" si="39"/>
        <v>42172.450013000001</v>
      </c>
      <c r="Y399" s="10">
        <f t="shared" si="40"/>
        <v>115.2882764126506</v>
      </c>
      <c r="Z399" s="10">
        <v>32</v>
      </c>
      <c r="AA399" s="10">
        <f t="shared" si="41"/>
        <v>1329.3203125</v>
      </c>
      <c r="AB399" s="10">
        <f t="shared" si="42"/>
        <v>5.1356122612742873E-3</v>
      </c>
      <c r="AC399" t="str">
        <f t="shared" si="43"/>
        <v>a</v>
      </c>
      <c r="AD399" t="s">
        <v>7134</v>
      </c>
    </row>
    <row r="400" spans="1:30" x14ac:dyDescent="0.2">
      <c r="A400" s="8" t="s">
        <v>819</v>
      </c>
      <c r="B400" s="8" t="s">
        <v>7162</v>
      </c>
      <c r="C400" s="8" t="s">
        <v>820</v>
      </c>
      <c r="D400" s="8" t="s">
        <v>833</v>
      </c>
      <c r="E400" s="8" t="s">
        <v>834</v>
      </c>
      <c r="F400" s="9" t="s">
        <v>31</v>
      </c>
      <c r="G400" s="8" t="s">
        <v>823</v>
      </c>
      <c r="H400" s="8" t="s">
        <v>42</v>
      </c>
      <c r="I400" s="8" t="s">
        <v>34</v>
      </c>
      <c r="J400" s="8" t="s">
        <v>835</v>
      </c>
      <c r="K400" s="8" t="s">
        <v>36</v>
      </c>
      <c r="L400" s="8" t="s">
        <v>824</v>
      </c>
      <c r="M400" s="10">
        <v>10</v>
      </c>
      <c r="N400" s="10">
        <v>4</v>
      </c>
      <c r="O400" s="11">
        <v>6</v>
      </c>
      <c r="P400" s="10">
        <v>1.5</v>
      </c>
      <c r="Q400" s="10">
        <v>43</v>
      </c>
      <c r="R400" s="10">
        <v>9.3023255813953494</v>
      </c>
      <c r="S400" s="10">
        <v>1.0930232558139501</v>
      </c>
      <c r="T400" s="10">
        <v>25</v>
      </c>
      <c r="U400" s="10">
        <f t="shared" si="44"/>
        <v>6</v>
      </c>
      <c r="V400" s="10">
        <v>671.5</v>
      </c>
      <c r="W400" s="10">
        <f t="shared" si="38"/>
        <v>6</v>
      </c>
      <c r="X400" s="10">
        <f t="shared" si="39"/>
        <v>665.5</v>
      </c>
      <c r="Y400" s="10">
        <f t="shared" si="40"/>
        <v>110.91666666666667</v>
      </c>
      <c r="Z400" s="10">
        <v>1</v>
      </c>
      <c r="AA400" s="10">
        <f t="shared" si="41"/>
        <v>671.5</v>
      </c>
      <c r="AB400" s="10">
        <f t="shared" si="42"/>
        <v>2.3255813953488372E-2</v>
      </c>
      <c r="AC400" t="str">
        <f t="shared" si="43"/>
        <v>b</v>
      </c>
      <c r="AD400" t="s">
        <v>7139</v>
      </c>
    </row>
    <row r="401" spans="1:30" x14ac:dyDescent="0.2">
      <c r="A401" s="8" t="s">
        <v>819</v>
      </c>
      <c r="B401" s="8" t="s">
        <v>7162</v>
      </c>
      <c r="C401" s="8" t="s">
        <v>820</v>
      </c>
      <c r="D401" s="8" t="s">
        <v>836</v>
      </c>
      <c r="E401" s="8" t="s">
        <v>837</v>
      </c>
      <c r="F401" s="9" t="s">
        <v>31</v>
      </c>
      <c r="G401" s="8" t="s">
        <v>823</v>
      </c>
      <c r="H401" s="8" t="s">
        <v>33</v>
      </c>
      <c r="I401" s="8" t="s">
        <v>34</v>
      </c>
      <c r="J401" s="8" t="s">
        <v>35</v>
      </c>
      <c r="K401" s="8" t="s">
        <v>36</v>
      </c>
      <c r="L401" s="8" t="s">
        <v>824</v>
      </c>
      <c r="M401" s="10">
        <v>10</v>
      </c>
      <c r="N401" s="10">
        <v>25</v>
      </c>
      <c r="O401" s="11">
        <v>6.95</v>
      </c>
      <c r="P401" s="10">
        <v>0.27799999999999997</v>
      </c>
      <c r="Q401" s="10">
        <v>132</v>
      </c>
      <c r="R401" s="10">
        <v>18.939393939393899</v>
      </c>
      <c r="S401" s="10">
        <v>1</v>
      </c>
      <c r="T401" s="10">
        <v>4</v>
      </c>
      <c r="U401" s="10">
        <f t="shared" si="44"/>
        <v>6.95</v>
      </c>
      <c r="V401" s="10">
        <v>751.4</v>
      </c>
      <c r="W401" s="10">
        <f t="shared" si="38"/>
        <v>6.95</v>
      </c>
      <c r="X401" s="10">
        <f t="shared" si="39"/>
        <v>744.44999999999993</v>
      </c>
      <c r="Y401" s="10">
        <f t="shared" si="40"/>
        <v>107.11510791366905</v>
      </c>
      <c r="Z401" s="10">
        <v>1</v>
      </c>
      <c r="AA401" s="10">
        <f t="shared" si="41"/>
        <v>751.4</v>
      </c>
      <c r="AB401" s="10">
        <f t="shared" si="42"/>
        <v>7.5757575757575586E-3</v>
      </c>
      <c r="AC401" t="str">
        <f t="shared" si="43"/>
        <v>a</v>
      </c>
      <c r="AD401" t="s">
        <v>7134</v>
      </c>
    </row>
    <row r="402" spans="1:30" x14ac:dyDescent="0.2">
      <c r="A402" s="8" t="s">
        <v>819</v>
      </c>
      <c r="B402" s="8" t="s">
        <v>7162</v>
      </c>
      <c r="C402" s="8" t="s">
        <v>820</v>
      </c>
      <c r="D402" s="8" t="s">
        <v>838</v>
      </c>
      <c r="E402" s="8" t="s">
        <v>41</v>
      </c>
      <c r="F402" s="9" t="s">
        <v>31</v>
      </c>
      <c r="G402" s="8" t="s">
        <v>823</v>
      </c>
      <c r="H402" s="8" t="s">
        <v>42</v>
      </c>
      <c r="I402" s="8" t="s">
        <v>34</v>
      </c>
      <c r="J402" s="8" t="s">
        <v>35</v>
      </c>
      <c r="K402" s="8" t="s">
        <v>36</v>
      </c>
      <c r="L402" s="8" t="s">
        <v>824</v>
      </c>
      <c r="M402" s="10">
        <v>27.5</v>
      </c>
      <c r="N402" s="10">
        <v>11789</v>
      </c>
      <c r="O402" s="11">
        <v>2412.512454275</v>
      </c>
      <c r="P402" s="10">
        <v>0.204640975</v>
      </c>
      <c r="Q402" s="10">
        <v>78814</v>
      </c>
      <c r="R402" s="10">
        <v>14.958002385363001</v>
      </c>
      <c r="S402" s="10">
        <v>1.1294810566650599</v>
      </c>
      <c r="T402" s="10">
        <v>1.8491814403257301</v>
      </c>
      <c r="U402" s="10">
        <f t="shared" si="44"/>
        <v>11.066570891169725</v>
      </c>
      <c r="V402" s="10">
        <v>216915.75</v>
      </c>
      <c r="W402" s="10">
        <f t="shared" si="38"/>
        <v>2412.512454275</v>
      </c>
      <c r="X402" s="10">
        <f t="shared" si="39"/>
        <v>214503.23754572499</v>
      </c>
      <c r="Y402" s="10">
        <f t="shared" si="40"/>
        <v>88.912800083424557</v>
      </c>
      <c r="Z402" s="10">
        <v>218</v>
      </c>
      <c r="AA402" s="10">
        <f t="shared" si="41"/>
        <v>995.02637614678895</v>
      </c>
      <c r="AB402" s="10">
        <f t="shared" si="42"/>
        <v>2.7660060395361258E-3</v>
      </c>
      <c r="AC402" t="str">
        <f t="shared" si="43"/>
        <v>a</v>
      </c>
      <c r="AD402" t="s">
        <v>7134</v>
      </c>
    </row>
    <row r="403" spans="1:30" x14ac:dyDescent="0.2">
      <c r="A403" s="8" t="s">
        <v>819</v>
      </c>
      <c r="B403" s="8" t="s">
        <v>7162</v>
      </c>
      <c r="C403" s="8" t="s">
        <v>820</v>
      </c>
      <c r="D403" s="8" t="s">
        <v>839</v>
      </c>
      <c r="E403" s="8" t="s">
        <v>188</v>
      </c>
      <c r="F403" s="9" t="s">
        <v>31</v>
      </c>
      <c r="G403" s="8" t="s">
        <v>823</v>
      </c>
      <c r="H403" s="8" t="s">
        <v>42</v>
      </c>
      <c r="I403" s="8" t="s">
        <v>34</v>
      </c>
      <c r="J403" s="8" t="s">
        <v>835</v>
      </c>
      <c r="K403" s="8" t="s">
        <v>36</v>
      </c>
      <c r="L403" s="8" t="s">
        <v>824</v>
      </c>
      <c r="M403" s="10">
        <v>0.35</v>
      </c>
      <c r="N403" s="10">
        <v>116</v>
      </c>
      <c r="O403" s="11">
        <v>59.349999300000007</v>
      </c>
      <c r="P403" s="10">
        <v>0.51163792500000005</v>
      </c>
      <c r="Q403" s="10">
        <v>776</v>
      </c>
      <c r="R403" s="10">
        <v>14.9484536082474</v>
      </c>
      <c r="S403" s="10">
        <v>1.30069587628866</v>
      </c>
      <c r="T403" s="10">
        <v>4.31034482758621</v>
      </c>
      <c r="U403" s="10">
        <f t="shared" si="44"/>
        <v>11.869999860000002</v>
      </c>
      <c r="V403" s="10">
        <v>5146.75</v>
      </c>
      <c r="W403" s="10">
        <f t="shared" si="38"/>
        <v>59.349999300000007</v>
      </c>
      <c r="X403" s="10">
        <f t="shared" si="39"/>
        <v>5087.4000007000004</v>
      </c>
      <c r="Y403" s="10">
        <f t="shared" si="40"/>
        <v>85.718619388425168</v>
      </c>
      <c r="Z403" s="10">
        <v>5</v>
      </c>
      <c r="AA403" s="10">
        <f t="shared" si="41"/>
        <v>1029.3499999999999</v>
      </c>
      <c r="AB403" s="10">
        <f t="shared" si="42"/>
        <v>6.4432989690721594E-3</v>
      </c>
      <c r="AC403" t="str">
        <f t="shared" si="43"/>
        <v>a</v>
      </c>
      <c r="AD403" t="s">
        <v>7134</v>
      </c>
    </row>
    <row r="404" spans="1:30" x14ac:dyDescent="0.2">
      <c r="A404" s="8" t="s">
        <v>819</v>
      </c>
      <c r="B404" s="8" t="s">
        <v>7162</v>
      </c>
      <c r="C404" s="8" t="s">
        <v>820</v>
      </c>
      <c r="D404" s="8" t="s">
        <v>840</v>
      </c>
      <c r="E404" s="8" t="s">
        <v>39</v>
      </c>
      <c r="F404" s="9" t="s">
        <v>31</v>
      </c>
      <c r="G404" s="8" t="s">
        <v>823</v>
      </c>
      <c r="H404" s="8" t="s">
        <v>33</v>
      </c>
      <c r="I404" s="8" t="s">
        <v>34</v>
      </c>
      <c r="J404" s="8" t="s">
        <v>841</v>
      </c>
      <c r="K404" s="8" t="s">
        <v>36</v>
      </c>
      <c r="L404" s="8" t="s">
        <v>824</v>
      </c>
      <c r="M404" s="10">
        <v>15</v>
      </c>
      <c r="N404" s="10">
        <v>6119</v>
      </c>
      <c r="O404" s="11">
        <v>1905.862442675</v>
      </c>
      <c r="P404" s="10">
        <v>0.31146632499999999</v>
      </c>
      <c r="Q404" s="10">
        <v>15166</v>
      </c>
      <c r="R404" s="10">
        <v>40.346828432019002</v>
      </c>
      <c r="S404" s="10">
        <v>1.03887115917183</v>
      </c>
      <c r="T404" s="10">
        <v>1.9120771367870599</v>
      </c>
      <c r="U404" s="10">
        <f t="shared" si="44"/>
        <v>16.289422586965813</v>
      </c>
      <c r="V404" s="10">
        <v>132065.35</v>
      </c>
      <c r="W404" s="10">
        <f t="shared" si="38"/>
        <v>1905.862442675</v>
      </c>
      <c r="X404" s="10">
        <f t="shared" si="39"/>
        <v>130159.487557325</v>
      </c>
      <c r="Y404" s="10">
        <f t="shared" si="40"/>
        <v>68.294271739065195</v>
      </c>
      <c r="Z404" s="10">
        <v>117</v>
      </c>
      <c r="AA404" s="10">
        <f t="shared" si="41"/>
        <v>1128.7636752136752</v>
      </c>
      <c r="AB404" s="10">
        <f t="shared" si="42"/>
        <v>7.7146248186733633E-3</v>
      </c>
      <c r="AC404" t="str">
        <f t="shared" si="43"/>
        <v>a</v>
      </c>
      <c r="AD404" t="s">
        <v>7134</v>
      </c>
    </row>
    <row r="405" spans="1:30" x14ac:dyDescent="0.2">
      <c r="A405" s="8" t="s">
        <v>819</v>
      </c>
      <c r="B405" s="8" t="s">
        <v>7162</v>
      </c>
      <c r="C405" s="8" t="s">
        <v>820</v>
      </c>
      <c r="D405" s="8" t="s">
        <v>842</v>
      </c>
      <c r="E405" s="8" t="s">
        <v>843</v>
      </c>
      <c r="F405" s="9" t="s">
        <v>31</v>
      </c>
      <c r="G405" s="8" t="s">
        <v>823</v>
      </c>
      <c r="H405" s="8" t="s">
        <v>33</v>
      </c>
      <c r="I405" s="8" t="s">
        <v>34</v>
      </c>
      <c r="J405" s="8" t="s">
        <v>35</v>
      </c>
      <c r="K405" s="8" t="s">
        <v>36</v>
      </c>
      <c r="L405" s="8" t="s">
        <v>824</v>
      </c>
      <c r="M405" s="10">
        <v>10</v>
      </c>
      <c r="N405" s="10">
        <v>57</v>
      </c>
      <c r="O405" s="11">
        <v>14.999999587500001</v>
      </c>
      <c r="P405" s="10">
        <v>0.26315788750000002</v>
      </c>
      <c r="Q405" s="10">
        <v>200</v>
      </c>
      <c r="R405" s="10">
        <v>28.5</v>
      </c>
      <c r="S405" s="10">
        <v>1.0049999999999999</v>
      </c>
      <c r="T405" s="10">
        <v>1.7543859649122799</v>
      </c>
      <c r="U405" s="10">
        <f t="shared" si="44"/>
        <v>14.999999587500001</v>
      </c>
      <c r="V405" s="10">
        <v>1008.95</v>
      </c>
      <c r="W405" s="10">
        <f t="shared" si="38"/>
        <v>14.999999587500001</v>
      </c>
      <c r="X405" s="10">
        <f t="shared" si="39"/>
        <v>993.9500004125</v>
      </c>
      <c r="Y405" s="10">
        <f t="shared" si="40"/>
        <v>66.263335183075043</v>
      </c>
      <c r="Z405" s="10">
        <v>1</v>
      </c>
      <c r="AA405" s="10">
        <f t="shared" si="41"/>
        <v>1008.95</v>
      </c>
      <c r="AB405" s="10">
        <f t="shared" si="42"/>
        <v>4.9999999999999975E-3</v>
      </c>
      <c r="AC405" t="str">
        <f t="shared" si="43"/>
        <v>a</v>
      </c>
      <c r="AD405" t="s">
        <v>7134</v>
      </c>
    </row>
    <row r="406" spans="1:30" x14ac:dyDescent="0.2">
      <c r="A406" s="8" t="s">
        <v>819</v>
      </c>
      <c r="B406" s="8" t="s">
        <v>7162</v>
      </c>
      <c r="C406" s="8" t="s">
        <v>820</v>
      </c>
      <c r="D406" s="8" t="s">
        <v>844</v>
      </c>
      <c r="E406" s="8" t="s">
        <v>190</v>
      </c>
      <c r="F406" s="9" t="s">
        <v>31</v>
      </c>
      <c r="G406" s="8" t="s">
        <v>823</v>
      </c>
      <c r="H406" s="8" t="s">
        <v>33</v>
      </c>
      <c r="I406" s="8" t="s">
        <v>34</v>
      </c>
      <c r="J406" s="8" t="s">
        <v>830</v>
      </c>
      <c r="K406" s="8" t="s">
        <v>36</v>
      </c>
      <c r="L406" s="8" t="s">
        <v>824</v>
      </c>
      <c r="M406" s="10">
        <v>0.3</v>
      </c>
      <c r="N406" s="10">
        <v>187</v>
      </c>
      <c r="O406" s="11">
        <v>66.562498062500012</v>
      </c>
      <c r="P406" s="10">
        <v>0.35594918750000004</v>
      </c>
      <c r="Q406" s="10">
        <v>899</v>
      </c>
      <c r="R406" s="10">
        <v>20.800889877641801</v>
      </c>
      <c r="S406" s="10">
        <v>1.14244716351502</v>
      </c>
      <c r="T406" s="10">
        <v>2.1390374331550799</v>
      </c>
      <c r="U406" s="10">
        <f t="shared" si="44"/>
        <v>16.640624515625003</v>
      </c>
      <c r="V406" s="10">
        <v>3621</v>
      </c>
      <c r="W406" s="10">
        <f t="shared" si="38"/>
        <v>66.562498062500012</v>
      </c>
      <c r="X406" s="10">
        <f t="shared" si="39"/>
        <v>3554.4375019375002</v>
      </c>
      <c r="Y406" s="10">
        <f t="shared" si="40"/>
        <v>53.400001583474221</v>
      </c>
      <c r="Z406" s="10">
        <v>4</v>
      </c>
      <c r="AA406" s="10">
        <f t="shared" si="41"/>
        <v>905.25</v>
      </c>
      <c r="AB406" s="10">
        <f t="shared" si="42"/>
        <v>4.4493882091212397E-3</v>
      </c>
      <c r="AC406" t="str">
        <f t="shared" si="43"/>
        <v>a</v>
      </c>
      <c r="AD406" t="s">
        <v>7134</v>
      </c>
    </row>
    <row r="407" spans="1:30" x14ac:dyDescent="0.2">
      <c r="A407" s="8" t="s">
        <v>819</v>
      </c>
      <c r="B407" s="8" t="s">
        <v>7162</v>
      </c>
      <c r="C407" s="8" t="s">
        <v>820</v>
      </c>
      <c r="D407" s="8" t="s">
        <v>845</v>
      </c>
      <c r="E407" s="8" t="s">
        <v>44</v>
      </c>
      <c r="F407" s="9" t="s">
        <v>31</v>
      </c>
      <c r="G407" s="8" t="s">
        <v>823</v>
      </c>
      <c r="H407" s="8" t="s">
        <v>33</v>
      </c>
      <c r="I407" s="8" t="s">
        <v>34</v>
      </c>
      <c r="J407" s="8" t="s">
        <v>841</v>
      </c>
      <c r="K407" s="8" t="s">
        <v>36</v>
      </c>
      <c r="L407" s="8" t="s">
        <v>824</v>
      </c>
      <c r="M407" s="10">
        <v>11.5</v>
      </c>
      <c r="N407" s="10">
        <v>3853</v>
      </c>
      <c r="O407" s="11">
        <v>1670.7374747000001</v>
      </c>
      <c r="P407" s="10">
        <v>0.43361990000000006</v>
      </c>
      <c r="Q407" s="10">
        <v>22668</v>
      </c>
      <c r="R407" s="10">
        <v>16.997529557084899</v>
      </c>
      <c r="S407" s="10">
        <v>1.0531718722428101</v>
      </c>
      <c r="T407" s="10">
        <v>1.66104334284973</v>
      </c>
      <c r="U407" s="10">
        <f t="shared" si="44"/>
        <v>26.105273042187502</v>
      </c>
      <c r="V407" s="10">
        <v>76245.850000000006</v>
      </c>
      <c r="W407" s="10">
        <f t="shared" si="38"/>
        <v>1670.7374747000001</v>
      </c>
      <c r="X407" s="10">
        <f t="shared" si="39"/>
        <v>74575.112525300006</v>
      </c>
      <c r="Y407" s="10">
        <f t="shared" si="40"/>
        <v>44.636044653688522</v>
      </c>
      <c r="Z407" s="10">
        <v>64</v>
      </c>
      <c r="AA407" s="10">
        <f t="shared" si="41"/>
        <v>1191.3414062500001</v>
      </c>
      <c r="AB407" s="10">
        <f t="shared" si="42"/>
        <v>2.8233633315687397E-3</v>
      </c>
      <c r="AC407" t="str">
        <f t="shared" si="43"/>
        <v>a</v>
      </c>
      <c r="AD407" t="s">
        <v>7134</v>
      </c>
    </row>
    <row r="408" spans="1:30" x14ac:dyDescent="0.2">
      <c r="A408" s="8" t="s">
        <v>819</v>
      </c>
      <c r="B408" s="8" t="s">
        <v>7162</v>
      </c>
      <c r="C408" s="8" t="s">
        <v>820</v>
      </c>
      <c r="D408" s="8" t="s">
        <v>846</v>
      </c>
      <c r="E408" s="8" t="s">
        <v>847</v>
      </c>
      <c r="F408" s="9" t="s">
        <v>31</v>
      </c>
      <c r="G408" s="8" t="s">
        <v>823</v>
      </c>
      <c r="H408" s="8" t="s">
        <v>33</v>
      </c>
      <c r="I408" s="8" t="s">
        <v>34</v>
      </c>
      <c r="J408" s="8" t="s">
        <v>35</v>
      </c>
      <c r="K408" s="8" t="s">
        <v>36</v>
      </c>
      <c r="L408" s="8" t="s">
        <v>824</v>
      </c>
      <c r="M408" s="10">
        <v>10</v>
      </c>
      <c r="N408" s="10">
        <v>558</v>
      </c>
      <c r="O408" s="11">
        <v>241.187499675</v>
      </c>
      <c r="P408" s="10">
        <v>0.43223566250000001</v>
      </c>
      <c r="Q408" s="10">
        <v>1602</v>
      </c>
      <c r="R408" s="10">
        <v>34.831460674157299</v>
      </c>
      <c r="S408" s="10">
        <v>1.03235330836454</v>
      </c>
      <c r="T408" s="10">
        <v>1.9713261648745499</v>
      </c>
      <c r="U408" s="10">
        <f t="shared" si="44"/>
        <v>21.926136334090909</v>
      </c>
      <c r="V408" s="10">
        <v>10767.8</v>
      </c>
      <c r="W408" s="10">
        <f t="shared" si="38"/>
        <v>241.187499675</v>
      </c>
      <c r="X408" s="10">
        <f t="shared" si="39"/>
        <v>10526.612500325</v>
      </c>
      <c r="Y408" s="10">
        <f t="shared" si="40"/>
        <v>43.644933980863868</v>
      </c>
      <c r="Z408" s="10">
        <v>11</v>
      </c>
      <c r="AA408" s="10">
        <f t="shared" si="41"/>
        <v>978.89090909090908</v>
      </c>
      <c r="AB408" s="10">
        <f t="shared" si="42"/>
        <v>6.8664169787765218E-3</v>
      </c>
      <c r="AC408" t="str">
        <f t="shared" si="43"/>
        <v>a</v>
      </c>
      <c r="AD408" t="s">
        <v>7134</v>
      </c>
    </row>
    <row r="409" spans="1:30" x14ac:dyDescent="0.2">
      <c r="A409" s="8" t="s">
        <v>819</v>
      </c>
      <c r="B409" s="8" t="s">
        <v>7162</v>
      </c>
      <c r="C409" s="8" t="s">
        <v>820</v>
      </c>
      <c r="D409" s="8" t="s">
        <v>848</v>
      </c>
      <c r="E409" s="8" t="s">
        <v>49</v>
      </c>
      <c r="F409" s="9" t="s">
        <v>50</v>
      </c>
      <c r="G409" s="8" t="s">
        <v>823</v>
      </c>
      <c r="H409" s="8" t="s">
        <v>42</v>
      </c>
      <c r="I409" s="8" t="s">
        <v>34</v>
      </c>
      <c r="J409" s="8" t="s">
        <v>35</v>
      </c>
      <c r="K409" s="8" t="s">
        <v>36</v>
      </c>
      <c r="L409" s="8" t="s">
        <v>824</v>
      </c>
      <c r="M409" s="10">
        <v>27.5</v>
      </c>
      <c r="N409" s="10">
        <v>30418</v>
      </c>
      <c r="O409" s="11">
        <v>13336.812403850001</v>
      </c>
      <c r="P409" s="10">
        <v>0.438451325</v>
      </c>
      <c r="Q409" s="10">
        <v>188409</v>
      </c>
      <c r="R409" s="10">
        <v>16.144664002250401</v>
      </c>
      <c r="S409" s="10">
        <v>1.26550695561252</v>
      </c>
      <c r="T409" s="10">
        <v>1.44322440660135</v>
      </c>
      <c r="U409" s="10">
        <f t="shared" si="44"/>
        <v>30.379982696697041</v>
      </c>
      <c r="V409" s="10">
        <v>515791.9</v>
      </c>
      <c r="W409" s="10">
        <f t="shared" si="38"/>
        <v>13336.812403850001</v>
      </c>
      <c r="X409" s="10">
        <f t="shared" si="39"/>
        <v>502455.08759615</v>
      </c>
      <c r="Y409" s="10">
        <f t="shared" si="40"/>
        <v>37.674301203419787</v>
      </c>
      <c r="Z409" s="10">
        <v>439</v>
      </c>
      <c r="AA409" s="10">
        <f t="shared" si="41"/>
        <v>1174.9246013667428</v>
      </c>
      <c r="AB409" s="10">
        <f t="shared" si="42"/>
        <v>2.330037312442601E-3</v>
      </c>
      <c r="AC409" t="str">
        <f t="shared" si="43"/>
        <v>[</v>
      </c>
      <c r="AD409" t="s">
        <v>7136</v>
      </c>
    </row>
    <row r="410" spans="1:30" x14ac:dyDescent="0.2">
      <c r="A410" s="8" t="s">
        <v>819</v>
      </c>
      <c r="B410" s="8" t="s">
        <v>7162</v>
      </c>
      <c r="C410" s="8" t="s">
        <v>820</v>
      </c>
      <c r="D410" s="8" t="s">
        <v>849</v>
      </c>
      <c r="E410" s="8" t="s">
        <v>156</v>
      </c>
      <c r="F410" s="9" t="s">
        <v>31</v>
      </c>
      <c r="G410" s="8" t="s">
        <v>823</v>
      </c>
      <c r="H410" s="8" t="s">
        <v>42</v>
      </c>
      <c r="I410" s="8" t="s">
        <v>34</v>
      </c>
      <c r="J410" s="8" t="s">
        <v>835</v>
      </c>
      <c r="K410" s="8" t="s">
        <v>36</v>
      </c>
      <c r="L410" s="8" t="s">
        <v>824</v>
      </c>
      <c r="M410" s="10">
        <v>0.92500000000000004</v>
      </c>
      <c r="N410" s="10">
        <v>33</v>
      </c>
      <c r="O410" s="11">
        <v>29.262499612499997</v>
      </c>
      <c r="P410" s="10">
        <v>0.88674241249999997</v>
      </c>
      <c r="Q410" s="10">
        <v>241</v>
      </c>
      <c r="R410" s="10">
        <v>13.6929460580913</v>
      </c>
      <c r="S410" s="10">
        <v>1.1933609958506199</v>
      </c>
      <c r="T410" s="10">
        <v>3.0303030303030298</v>
      </c>
      <c r="U410" s="10">
        <f t="shared" si="44"/>
        <v>29.262499612499997</v>
      </c>
      <c r="V410" s="10">
        <v>1123.7</v>
      </c>
      <c r="W410" s="10">
        <f t="shared" si="38"/>
        <v>29.262499612499997</v>
      </c>
      <c r="X410" s="10">
        <f t="shared" si="39"/>
        <v>1094.4375003875</v>
      </c>
      <c r="Y410" s="10">
        <f t="shared" si="40"/>
        <v>37.400683977112863</v>
      </c>
      <c r="Z410" s="10">
        <v>1</v>
      </c>
      <c r="AA410" s="10">
        <f t="shared" si="41"/>
        <v>1123.7</v>
      </c>
      <c r="AB410" s="10">
        <f t="shared" si="42"/>
        <v>4.1493775933609985E-3</v>
      </c>
      <c r="AC410" t="str">
        <f t="shared" si="43"/>
        <v>a</v>
      </c>
      <c r="AD410" t="s">
        <v>7134</v>
      </c>
    </row>
    <row r="411" spans="1:30" x14ac:dyDescent="0.2">
      <c r="A411" s="8" t="s">
        <v>819</v>
      </c>
      <c r="B411" s="8" t="s">
        <v>7162</v>
      </c>
      <c r="C411" s="8" t="s">
        <v>820</v>
      </c>
      <c r="D411" s="8" t="s">
        <v>850</v>
      </c>
      <c r="E411" s="8" t="s">
        <v>186</v>
      </c>
      <c r="F411" s="9" t="s">
        <v>31</v>
      </c>
      <c r="G411" s="8" t="s">
        <v>823</v>
      </c>
      <c r="H411" s="8" t="s">
        <v>42</v>
      </c>
      <c r="I411" s="8" t="s">
        <v>34</v>
      </c>
      <c r="J411" s="8" t="s">
        <v>835</v>
      </c>
      <c r="K411" s="8" t="s">
        <v>36</v>
      </c>
      <c r="L411" s="8" t="s">
        <v>824</v>
      </c>
      <c r="M411" s="10">
        <v>0.28749999999999998</v>
      </c>
      <c r="N411" s="10">
        <v>95</v>
      </c>
      <c r="O411" s="11">
        <v>50.387498874999999</v>
      </c>
      <c r="P411" s="10">
        <v>0.53039472499999996</v>
      </c>
      <c r="Q411" s="10">
        <v>712</v>
      </c>
      <c r="R411" s="10">
        <v>13.342696629213499</v>
      </c>
      <c r="S411" s="10">
        <v>1.3119522471910099</v>
      </c>
      <c r="T411" s="10">
        <v>1.0526315789473699</v>
      </c>
      <c r="U411" s="10">
        <f t="shared" si="44"/>
        <v>50.387498874999999</v>
      </c>
      <c r="V411" s="10">
        <v>1887</v>
      </c>
      <c r="W411" s="10">
        <f t="shared" si="38"/>
        <v>50.387498874999999</v>
      </c>
      <c r="X411" s="10">
        <f t="shared" si="39"/>
        <v>1836.6125011250001</v>
      </c>
      <c r="Y411" s="10">
        <f t="shared" si="40"/>
        <v>36.449765162609495</v>
      </c>
      <c r="Z411" s="10">
        <v>1</v>
      </c>
      <c r="AA411" s="10">
        <f t="shared" si="41"/>
        <v>1887</v>
      </c>
      <c r="AB411" s="10">
        <f t="shared" si="42"/>
        <v>1.4044943820224756E-3</v>
      </c>
      <c r="AC411" t="str">
        <f t="shared" si="43"/>
        <v>a</v>
      </c>
      <c r="AD411" t="s">
        <v>7134</v>
      </c>
    </row>
    <row r="412" spans="1:30" x14ac:dyDescent="0.2">
      <c r="A412" s="8" t="s">
        <v>819</v>
      </c>
      <c r="B412" s="8" t="s">
        <v>7162</v>
      </c>
      <c r="C412" s="8" t="s">
        <v>820</v>
      </c>
      <c r="D412" s="8" t="s">
        <v>851</v>
      </c>
      <c r="E412" s="8" t="s">
        <v>100</v>
      </c>
      <c r="F412" s="9" t="s">
        <v>31</v>
      </c>
      <c r="G412" s="8" t="s">
        <v>823</v>
      </c>
      <c r="H412" s="8" t="s">
        <v>42</v>
      </c>
      <c r="I412" s="8" t="s">
        <v>34</v>
      </c>
      <c r="J412" s="8" t="s">
        <v>835</v>
      </c>
      <c r="K412" s="8" t="s">
        <v>36</v>
      </c>
      <c r="L412" s="8" t="s">
        <v>824</v>
      </c>
      <c r="M412" s="10">
        <v>18.75</v>
      </c>
      <c r="N412" s="10">
        <v>2454</v>
      </c>
      <c r="O412" s="11">
        <v>1050.787493175</v>
      </c>
      <c r="P412" s="10">
        <v>0.42819376249999996</v>
      </c>
      <c r="Q412" s="10">
        <v>11128</v>
      </c>
      <c r="R412" s="10">
        <v>22.0524802300503</v>
      </c>
      <c r="S412" s="10">
        <v>1.17787742631201</v>
      </c>
      <c r="T412" s="10">
        <v>1.1409942950285299</v>
      </c>
      <c r="U412" s="10">
        <f t="shared" si="44"/>
        <v>37.528124756250001</v>
      </c>
      <c r="V412" s="10">
        <v>31200.1</v>
      </c>
      <c r="W412" s="10">
        <f t="shared" si="38"/>
        <v>1050.787493175</v>
      </c>
      <c r="X412" s="10">
        <f t="shared" si="39"/>
        <v>30149.312506824997</v>
      </c>
      <c r="Y412" s="10">
        <f t="shared" si="40"/>
        <v>28.692112061333678</v>
      </c>
      <c r="Z412" s="10">
        <v>28</v>
      </c>
      <c r="AA412" s="10">
        <f t="shared" si="41"/>
        <v>1114.2892857142856</v>
      </c>
      <c r="AB412" s="10">
        <f t="shared" si="42"/>
        <v>2.5161754133716835E-3</v>
      </c>
      <c r="AC412" t="str">
        <f t="shared" si="43"/>
        <v>a</v>
      </c>
      <c r="AD412" t="s">
        <v>7134</v>
      </c>
    </row>
    <row r="413" spans="1:30" x14ac:dyDescent="0.2">
      <c r="A413" s="8" t="s">
        <v>819</v>
      </c>
      <c r="B413" s="8" t="s">
        <v>7162</v>
      </c>
      <c r="C413" s="8" t="s">
        <v>820</v>
      </c>
      <c r="D413" s="8" t="s">
        <v>852</v>
      </c>
      <c r="E413" s="8" t="s">
        <v>853</v>
      </c>
      <c r="F413" s="9" t="s">
        <v>31</v>
      </c>
      <c r="G413" s="8" t="s">
        <v>823</v>
      </c>
      <c r="H413" s="8" t="s">
        <v>33</v>
      </c>
      <c r="I413" s="8" t="s">
        <v>34</v>
      </c>
      <c r="J413" s="8" t="s">
        <v>35</v>
      </c>
      <c r="K413" s="8" t="s">
        <v>36</v>
      </c>
      <c r="L413" s="8" t="s">
        <v>824</v>
      </c>
      <c r="M413" s="10">
        <v>10</v>
      </c>
      <c r="N413" s="10">
        <v>41</v>
      </c>
      <c r="O413" s="11">
        <v>9.0374998249999994</v>
      </c>
      <c r="P413" s="10">
        <v>0.22042682499999999</v>
      </c>
      <c r="Q413" s="10">
        <v>486</v>
      </c>
      <c r="R413" s="10">
        <v>8.4362139917695504</v>
      </c>
      <c r="S413" s="10">
        <v>1</v>
      </c>
      <c r="T413" s="10">
        <v>2.4390243902439002</v>
      </c>
      <c r="U413" s="10">
        <f t="shared" si="44"/>
        <v>9.0374998249999994</v>
      </c>
      <c r="V413" s="10">
        <v>210.8</v>
      </c>
      <c r="W413" s="10">
        <f t="shared" si="38"/>
        <v>9.0374998249999994</v>
      </c>
      <c r="X413" s="10">
        <f t="shared" si="39"/>
        <v>201.76250017500001</v>
      </c>
      <c r="Y413" s="10">
        <f t="shared" si="40"/>
        <v>22.325035029807044</v>
      </c>
      <c r="Z413" s="10">
        <v>1</v>
      </c>
      <c r="AA413" s="10">
        <f t="shared" si="41"/>
        <v>210.8</v>
      </c>
      <c r="AB413" s="10">
        <f t="shared" si="42"/>
        <v>2.0576131687242787E-3</v>
      </c>
      <c r="AC413" t="str">
        <f t="shared" si="43"/>
        <v>a</v>
      </c>
      <c r="AD413" t="s">
        <v>7134</v>
      </c>
    </row>
    <row r="414" spans="1:30" x14ac:dyDescent="0.2">
      <c r="A414" s="8" t="s">
        <v>819</v>
      </c>
      <c r="B414" s="8" t="s">
        <v>7162</v>
      </c>
      <c r="C414" s="8" t="s">
        <v>820</v>
      </c>
      <c r="D414" s="8" t="s">
        <v>854</v>
      </c>
      <c r="E414" s="8" t="s">
        <v>30</v>
      </c>
      <c r="F414" s="9" t="s">
        <v>31</v>
      </c>
      <c r="G414" s="8" t="s">
        <v>823</v>
      </c>
      <c r="H414" s="8" t="s">
        <v>33</v>
      </c>
      <c r="I414" s="8" t="s">
        <v>34</v>
      </c>
      <c r="J414" s="8" t="s">
        <v>830</v>
      </c>
      <c r="K414" s="8" t="s">
        <v>36</v>
      </c>
      <c r="L414" s="8" t="s">
        <v>824</v>
      </c>
      <c r="M414" s="10">
        <v>0.4375</v>
      </c>
      <c r="N414" s="10">
        <v>110</v>
      </c>
      <c r="O414" s="11">
        <v>40.337499125000001</v>
      </c>
      <c r="P414" s="10">
        <v>0.36670453749999998</v>
      </c>
      <c r="Q414" s="10">
        <v>718</v>
      </c>
      <c r="R414" s="10">
        <v>15.320334261838401</v>
      </c>
      <c r="S414" s="10">
        <v>1.15611420612813</v>
      </c>
      <c r="T414" s="10">
        <v>1.8181818181818199</v>
      </c>
      <c r="U414" s="10">
        <f t="shared" si="44"/>
        <v>20.1687495625</v>
      </c>
      <c r="V414" s="10">
        <v>855.1</v>
      </c>
      <c r="W414" s="10">
        <f t="shared" si="38"/>
        <v>40.337499125000001</v>
      </c>
      <c r="X414" s="10">
        <f t="shared" si="39"/>
        <v>814.762500875</v>
      </c>
      <c r="Y414" s="10">
        <f t="shared" si="40"/>
        <v>20.19863696433362</v>
      </c>
      <c r="Z414" s="10">
        <v>2</v>
      </c>
      <c r="AA414" s="10">
        <f t="shared" si="41"/>
        <v>427.55</v>
      </c>
      <c r="AB414" s="10">
        <f t="shared" si="42"/>
        <v>2.7855153203342571E-3</v>
      </c>
      <c r="AC414" t="str">
        <f t="shared" si="43"/>
        <v>a</v>
      </c>
      <c r="AD414" t="s">
        <v>7134</v>
      </c>
    </row>
    <row r="415" spans="1:30" x14ac:dyDescent="0.2">
      <c r="A415" s="8" t="s">
        <v>819</v>
      </c>
      <c r="B415" s="8" t="s">
        <v>7162</v>
      </c>
      <c r="C415" s="8" t="s">
        <v>820</v>
      </c>
      <c r="D415" s="8" t="s">
        <v>855</v>
      </c>
      <c r="E415" s="8" t="s">
        <v>856</v>
      </c>
      <c r="F415" s="9" t="s">
        <v>31</v>
      </c>
      <c r="G415" s="8" t="s">
        <v>823</v>
      </c>
      <c r="H415" s="8" t="s">
        <v>42</v>
      </c>
      <c r="I415" s="8" t="s">
        <v>34</v>
      </c>
      <c r="J415" s="8" t="s">
        <v>835</v>
      </c>
      <c r="K415" s="8" t="s">
        <v>36</v>
      </c>
      <c r="L415" s="8" t="s">
        <v>824</v>
      </c>
      <c r="M415" s="10">
        <v>0.52500000000000002</v>
      </c>
      <c r="N415" s="10">
        <v>25</v>
      </c>
      <c r="O415" s="11">
        <v>38.15</v>
      </c>
      <c r="P415" s="10">
        <v>1.5260000000000002</v>
      </c>
      <c r="Q415" s="10">
        <v>379</v>
      </c>
      <c r="R415" s="10">
        <v>6.5963060686015798</v>
      </c>
      <c r="S415" s="10">
        <v>1.43393139841689</v>
      </c>
      <c r="T415" s="10">
        <v>4</v>
      </c>
      <c r="U415" s="10">
        <f t="shared" si="44"/>
        <v>38.15</v>
      </c>
      <c r="V415" s="10">
        <v>780.3</v>
      </c>
      <c r="W415" s="10">
        <f t="shared" si="38"/>
        <v>38.15</v>
      </c>
      <c r="X415" s="10">
        <f t="shared" si="39"/>
        <v>742.15</v>
      </c>
      <c r="Y415" s="10">
        <f t="shared" si="40"/>
        <v>19.453473132372213</v>
      </c>
      <c r="Z415" s="10">
        <v>1</v>
      </c>
      <c r="AA415" s="10">
        <f t="shared" si="41"/>
        <v>780.3</v>
      </c>
      <c r="AB415" s="10">
        <f t="shared" si="42"/>
        <v>2.6385224274406323E-3</v>
      </c>
      <c r="AC415" t="str">
        <f t="shared" si="43"/>
        <v>b</v>
      </c>
      <c r="AD415" t="s">
        <v>7139</v>
      </c>
    </row>
    <row r="416" spans="1:30" x14ac:dyDescent="0.2">
      <c r="A416" s="8" t="s">
        <v>819</v>
      </c>
      <c r="B416" s="8" t="s">
        <v>7162</v>
      </c>
      <c r="C416" s="8" t="s">
        <v>820</v>
      </c>
      <c r="D416" s="8" t="s">
        <v>857</v>
      </c>
      <c r="E416" s="8" t="s">
        <v>52</v>
      </c>
      <c r="F416" s="9" t="s">
        <v>31</v>
      </c>
      <c r="G416" s="8" t="s">
        <v>823</v>
      </c>
      <c r="H416" s="8" t="s">
        <v>42</v>
      </c>
      <c r="I416" s="8" t="s">
        <v>34</v>
      </c>
      <c r="J416" s="8" t="s">
        <v>835</v>
      </c>
      <c r="K416" s="8" t="s">
        <v>36</v>
      </c>
      <c r="L416" s="8" t="s">
        <v>824</v>
      </c>
      <c r="M416" s="10">
        <v>18.75</v>
      </c>
      <c r="N416" s="10">
        <v>770</v>
      </c>
      <c r="O416" s="11">
        <v>774.61249250000003</v>
      </c>
      <c r="P416" s="10">
        <v>1.00599025</v>
      </c>
      <c r="Q416" s="10">
        <v>6057</v>
      </c>
      <c r="R416" s="10">
        <v>12.7125639755655</v>
      </c>
      <c r="S416" s="10">
        <v>1.29424962852897</v>
      </c>
      <c r="T416" s="10">
        <v>1.5584415584415601</v>
      </c>
      <c r="U416" s="10">
        <f t="shared" si="44"/>
        <v>64.551041041666664</v>
      </c>
      <c r="V416" s="10">
        <v>12588.5</v>
      </c>
      <c r="W416" s="10">
        <f t="shared" si="38"/>
        <v>774.61249250000003</v>
      </c>
      <c r="X416" s="10">
        <f t="shared" si="39"/>
        <v>11813.8875075</v>
      </c>
      <c r="Y416" s="10">
        <f t="shared" si="40"/>
        <v>15.251351639542529</v>
      </c>
      <c r="Z416" s="10">
        <v>12</v>
      </c>
      <c r="AA416" s="10">
        <f t="shared" si="41"/>
        <v>1049.0416666666667</v>
      </c>
      <c r="AB416" s="10">
        <f t="shared" si="42"/>
        <v>1.9811788013868333E-3</v>
      </c>
      <c r="AC416" t="str">
        <f t="shared" si="43"/>
        <v>a</v>
      </c>
      <c r="AD416" t="s">
        <v>7134</v>
      </c>
    </row>
    <row r="417" spans="1:30" x14ac:dyDescent="0.2">
      <c r="A417" s="8" t="s">
        <v>819</v>
      </c>
      <c r="B417" s="8" t="s">
        <v>7162</v>
      </c>
      <c r="C417" s="8" t="s">
        <v>820</v>
      </c>
      <c r="D417" s="8" t="s">
        <v>858</v>
      </c>
      <c r="E417" s="8" t="s">
        <v>78</v>
      </c>
      <c r="F417" s="9" t="s">
        <v>31</v>
      </c>
      <c r="G417" s="8" t="s">
        <v>823</v>
      </c>
      <c r="H417" s="8" t="s">
        <v>42</v>
      </c>
      <c r="I417" s="8" t="s">
        <v>34</v>
      </c>
      <c r="J417" s="8" t="s">
        <v>35</v>
      </c>
      <c r="K417" s="8" t="s">
        <v>36</v>
      </c>
      <c r="L417" s="8" t="s">
        <v>824</v>
      </c>
      <c r="M417" s="10">
        <v>27.5</v>
      </c>
      <c r="N417" s="10">
        <v>29060</v>
      </c>
      <c r="O417" s="11">
        <v>46188.437314750008</v>
      </c>
      <c r="P417" s="10">
        <v>1.5894162875000002</v>
      </c>
      <c r="Q417" s="10">
        <v>385476</v>
      </c>
      <c r="R417" s="10">
        <v>7.5387313347653304</v>
      </c>
      <c r="S417" s="10">
        <v>1.4389421650115699</v>
      </c>
      <c r="T417" s="10">
        <v>0.77081899518238095</v>
      </c>
      <c r="U417" s="10">
        <f t="shared" si="44"/>
        <v>206.19838086941968</v>
      </c>
      <c r="V417" s="10">
        <v>290609.90000000002</v>
      </c>
      <c r="W417" s="10">
        <f t="shared" si="38"/>
        <v>46188.437314750008</v>
      </c>
      <c r="X417" s="10">
        <f t="shared" si="39"/>
        <v>244421.46268525001</v>
      </c>
      <c r="Y417" s="10">
        <f t="shared" si="40"/>
        <v>5.2918322613871034</v>
      </c>
      <c r="Z417" s="10">
        <v>224</v>
      </c>
      <c r="AA417" s="10">
        <f t="shared" si="41"/>
        <v>1297.3656250000001</v>
      </c>
      <c r="AB417" s="10">
        <f t="shared" si="42"/>
        <v>5.8109973124137416E-4</v>
      </c>
      <c r="AC417" t="str">
        <f t="shared" si="43"/>
        <v>a</v>
      </c>
      <c r="AD417" t="s">
        <v>7134</v>
      </c>
    </row>
    <row r="418" spans="1:30" x14ac:dyDescent="0.2">
      <c r="A418" s="8" t="s">
        <v>819</v>
      </c>
      <c r="B418" s="8" t="s">
        <v>7162</v>
      </c>
      <c r="C418" s="8" t="s">
        <v>820</v>
      </c>
      <c r="D418" s="8" t="s">
        <v>859</v>
      </c>
      <c r="E418" s="8" t="s">
        <v>178</v>
      </c>
      <c r="F418" s="9" t="s">
        <v>31</v>
      </c>
      <c r="G418" s="8" t="s">
        <v>823</v>
      </c>
      <c r="H418" s="8" t="s">
        <v>42</v>
      </c>
      <c r="I418" s="8" t="s">
        <v>34</v>
      </c>
      <c r="J418" s="8" t="s">
        <v>835</v>
      </c>
      <c r="K418" s="8" t="s">
        <v>36</v>
      </c>
      <c r="L418" s="8" t="s">
        <v>824</v>
      </c>
      <c r="M418" s="10">
        <v>2.9125000000000001</v>
      </c>
      <c r="N418" s="10">
        <v>53</v>
      </c>
      <c r="O418" s="11">
        <v>93.837499712500005</v>
      </c>
      <c r="P418" s="10">
        <v>1.7705188625000001</v>
      </c>
      <c r="Q418" s="10">
        <v>592</v>
      </c>
      <c r="R418" s="10">
        <v>8.9527027027027</v>
      </c>
      <c r="S418" s="10">
        <v>1.42827702702703</v>
      </c>
      <c r="T418" s="10">
        <v>1.88679245283019</v>
      </c>
      <c r="U418" s="10">
        <f t="shared" si="44"/>
        <v>93.837499712500005</v>
      </c>
      <c r="V418" s="10">
        <v>536.35</v>
      </c>
      <c r="W418" s="10">
        <f t="shared" si="38"/>
        <v>93.837499712500005</v>
      </c>
      <c r="X418" s="10">
        <f t="shared" si="39"/>
        <v>442.51250028750002</v>
      </c>
      <c r="Y418" s="10">
        <f t="shared" si="40"/>
        <v>4.7157320009939836</v>
      </c>
      <c r="Z418" s="10">
        <v>1</v>
      </c>
      <c r="AA418" s="10">
        <f t="shared" si="41"/>
        <v>536.35</v>
      </c>
      <c r="AB418" s="10">
        <f t="shared" si="42"/>
        <v>1.6891891891891899E-3</v>
      </c>
      <c r="AC418" t="str">
        <f t="shared" si="43"/>
        <v>a</v>
      </c>
      <c r="AD418" t="s">
        <v>7134</v>
      </c>
    </row>
    <row r="419" spans="1:30" x14ac:dyDescent="0.2">
      <c r="A419" s="8" t="s">
        <v>819</v>
      </c>
      <c r="B419" s="8" t="s">
        <v>7162</v>
      </c>
      <c r="C419" s="8" t="s">
        <v>820</v>
      </c>
      <c r="D419" s="8" t="s">
        <v>860</v>
      </c>
      <c r="E419" s="8" t="s">
        <v>78</v>
      </c>
      <c r="F419" s="9" t="s">
        <v>31</v>
      </c>
      <c r="G419" s="8" t="s">
        <v>823</v>
      </c>
      <c r="H419" s="8" t="s">
        <v>33</v>
      </c>
      <c r="I419" s="8" t="s">
        <v>34</v>
      </c>
      <c r="J419" s="8" t="s">
        <v>35</v>
      </c>
      <c r="K419" s="8" t="s">
        <v>36</v>
      </c>
      <c r="L419" s="8" t="s">
        <v>68</v>
      </c>
      <c r="M419" s="10">
        <v>15</v>
      </c>
      <c r="N419" s="10">
        <v>3592</v>
      </c>
      <c r="O419" s="11">
        <v>8164.4374776000004</v>
      </c>
      <c r="P419" s="10">
        <v>2.2729503000000002</v>
      </c>
      <c r="Q419" s="10">
        <v>36049</v>
      </c>
      <c r="R419" s="10">
        <v>9.9642153735193801</v>
      </c>
      <c r="S419" s="10">
        <v>1.0396601847485401</v>
      </c>
      <c r="T419" s="10">
        <v>0.80734966592427604</v>
      </c>
      <c r="U419" s="10">
        <f t="shared" si="44"/>
        <v>281.53232681379313</v>
      </c>
      <c r="V419" s="10">
        <v>35926.949999999997</v>
      </c>
      <c r="W419" s="10">
        <f t="shared" si="38"/>
        <v>8164.4374776000004</v>
      </c>
      <c r="X419" s="10">
        <f t="shared" si="39"/>
        <v>27762.512522399997</v>
      </c>
      <c r="Y419" s="10">
        <f t="shared" si="40"/>
        <v>3.4004195143351139</v>
      </c>
      <c r="Z419" s="10">
        <v>29</v>
      </c>
      <c r="AA419" s="10">
        <f t="shared" si="41"/>
        <v>1238.860344827586</v>
      </c>
      <c r="AB419" s="10">
        <f t="shared" si="42"/>
        <v>8.0446059530084075E-4</v>
      </c>
      <c r="AC419" t="str">
        <f t="shared" si="43"/>
        <v>a</v>
      </c>
      <c r="AD419" t="s">
        <v>7134</v>
      </c>
    </row>
    <row r="420" spans="1:30" x14ac:dyDescent="0.2">
      <c r="A420" s="8" t="s">
        <v>819</v>
      </c>
      <c r="B420" s="8" t="s">
        <v>7162</v>
      </c>
      <c r="C420" s="8" t="s">
        <v>820</v>
      </c>
      <c r="D420" s="8" t="s">
        <v>861</v>
      </c>
      <c r="E420" s="8" t="s">
        <v>862</v>
      </c>
      <c r="F420" s="9" t="s">
        <v>31</v>
      </c>
      <c r="G420" s="8" t="s">
        <v>823</v>
      </c>
      <c r="H420" s="8" t="s">
        <v>33</v>
      </c>
      <c r="I420" s="8" t="s">
        <v>34</v>
      </c>
      <c r="J420" s="8" t="s">
        <v>35</v>
      </c>
      <c r="K420" s="8" t="s">
        <v>36</v>
      </c>
      <c r="L420" s="8" t="s">
        <v>824</v>
      </c>
      <c r="M420" s="10">
        <v>15</v>
      </c>
      <c r="N420" s="10">
        <v>10</v>
      </c>
      <c r="O420" s="11">
        <v>28.725000000000001</v>
      </c>
      <c r="P420" s="10">
        <v>2.8725000000000001</v>
      </c>
      <c r="Q420" s="10">
        <v>192</v>
      </c>
      <c r="R420" s="10">
        <v>5.2083333333333304</v>
      </c>
      <c r="S420" s="10">
        <v>1.0104166666666701</v>
      </c>
      <c r="T420" s="10">
        <v>10</v>
      </c>
      <c r="U420" s="10">
        <f t="shared" si="44"/>
        <v>28.725000000000001</v>
      </c>
      <c r="V420" s="10">
        <v>103.7</v>
      </c>
      <c r="W420" s="10">
        <f t="shared" si="38"/>
        <v>28.725000000000001</v>
      </c>
      <c r="X420" s="10">
        <f t="shared" si="39"/>
        <v>74.974999999999994</v>
      </c>
      <c r="Y420" s="10">
        <f t="shared" si="40"/>
        <v>2.6100957354221057</v>
      </c>
      <c r="Z420" s="10">
        <v>1</v>
      </c>
      <c r="AA420" s="10">
        <f t="shared" si="41"/>
        <v>103.7</v>
      </c>
      <c r="AB420" s="10">
        <f t="shared" si="42"/>
        <v>5.2083333333333304E-3</v>
      </c>
      <c r="AC420" t="str">
        <f t="shared" si="43"/>
        <v>a</v>
      </c>
      <c r="AD420" t="s">
        <v>7134</v>
      </c>
    </row>
    <row r="421" spans="1:30" x14ac:dyDescent="0.2">
      <c r="A421" s="8" t="s">
        <v>819</v>
      </c>
      <c r="B421" s="8" t="s">
        <v>7162</v>
      </c>
      <c r="C421" s="8" t="s">
        <v>820</v>
      </c>
      <c r="D421" s="8" t="s">
        <v>863</v>
      </c>
      <c r="E421" s="8" t="s">
        <v>864</v>
      </c>
      <c r="F421" s="9" t="s">
        <v>31</v>
      </c>
      <c r="G421" s="8" t="s">
        <v>823</v>
      </c>
      <c r="H421" s="8" t="s">
        <v>33</v>
      </c>
      <c r="I421" s="8" t="s">
        <v>34</v>
      </c>
      <c r="J421" s="8" t="s">
        <v>35</v>
      </c>
      <c r="K421" s="8" t="s">
        <v>36</v>
      </c>
      <c r="L421" s="8" t="s">
        <v>824</v>
      </c>
      <c r="M421" s="10">
        <v>10</v>
      </c>
      <c r="N421" s="10">
        <v>59</v>
      </c>
      <c r="O421" s="11">
        <v>159.76249952499998</v>
      </c>
      <c r="P421" s="10">
        <v>2.7078389749999996</v>
      </c>
      <c r="Q421" s="10">
        <v>766</v>
      </c>
      <c r="R421" s="10">
        <v>7.7023498694516999</v>
      </c>
      <c r="S421" s="10">
        <v>1.0391514360313301</v>
      </c>
      <c r="T421" s="10">
        <v>1.6949152542372901</v>
      </c>
      <c r="U421" s="10">
        <f t="shared" si="44"/>
        <v>159.76249952499998</v>
      </c>
      <c r="V421" s="10">
        <v>417.35</v>
      </c>
      <c r="W421" s="10">
        <f t="shared" si="38"/>
        <v>159.76249952499998</v>
      </c>
      <c r="X421" s="10">
        <f t="shared" si="39"/>
        <v>257.58750047500007</v>
      </c>
      <c r="Y421" s="10">
        <f t="shared" si="40"/>
        <v>1.6123151630755015</v>
      </c>
      <c r="Z421" s="10">
        <v>1</v>
      </c>
      <c r="AA421" s="10">
        <f t="shared" si="41"/>
        <v>417.35</v>
      </c>
      <c r="AB421" s="10">
        <f t="shared" si="42"/>
        <v>1.3054830287206284E-3</v>
      </c>
      <c r="AC421" t="str">
        <f t="shared" si="43"/>
        <v>a</v>
      </c>
      <c r="AD421" t="s">
        <v>7134</v>
      </c>
    </row>
    <row r="422" spans="1:30" x14ac:dyDescent="0.2">
      <c r="A422" s="8" t="s">
        <v>819</v>
      </c>
      <c r="B422" s="8" t="s">
        <v>7162</v>
      </c>
      <c r="C422" s="8" t="s">
        <v>820</v>
      </c>
      <c r="D422" s="8" t="s">
        <v>865</v>
      </c>
      <c r="E422" s="8" t="s">
        <v>866</v>
      </c>
      <c r="F422" s="9" t="s">
        <v>31</v>
      </c>
      <c r="G422" s="8" t="s">
        <v>823</v>
      </c>
      <c r="H422" s="8" t="s">
        <v>33</v>
      </c>
      <c r="I422" s="8" t="s">
        <v>34</v>
      </c>
      <c r="J422" s="8" t="s">
        <v>35</v>
      </c>
      <c r="K422" s="8" t="s">
        <v>36</v>
      </c>
      <c r="L422" s="8" t="s">
        <v>824</v>
      </c>
      <c r="M422" s="10">
        <v>10</v>
      </c>
      <c r="N422" s="10">
        <v>141</v>
      </c>
      <c r="O422" s="11">
        <v>104.9624991375</v>
      </c>
      <c r="P422" s="10">
        <v>0.74441488750000007</v>
      </c>
      <c r="Q422" s="10">
        <v>296</v>
      </c>
      <c r="R422" s="10">
        <v>47.635135135135101</v>
      </c>
      <c r="S422" s="10">
        <v>1.01013513513514</v>
      </c>
      <c r="T422" s="10">
        <v>0.70921985815602795</v>
      </c>
      <c r="U422" s="10">
        <f t="shared" si="44"/>
        <v>104.9624991375</v>
      </c>
      <c r="V422" s="10">
        <v>249.05</v>
      </c>
      <c r="W422" s="10">
        <f t="shared" si="38"/>
        <v>104.9624991375</v>
      </c>
      <c r="X422" s="10">
        <f t="shared" si="39"/>
        <v>144.08750086250001</v>
      </c>
      <c r="Y422" s="10">
        <f t="shared" si="40"/>
        <v>1.372752192892688</v>
      </c>
      <c r="Z422" s="10">
        <v>1</v>
      </c>
      <c r="AA422" s="10">
        <f t="shared" si="41"/>
        <v>249.05</v>
      </c>
      <c r="AB422" s="10">
        <f t="shared" si="42"/>
        <v>3.3783783783783742E-3</v>
      </c>
      <c r="AC422" t="str">
        <f t="shared" si="43"/>
        <v>a</v>
      </c>
      <c r="AD422" t="s">
        <v>7134</v>
      </c>
    </row>
    <row r="423" spans="1:30" x14ac:dyDescent="0.2">
      <c r="A423" s="8" t="s">
        <v>819</v>
      </c>
      <c r="B423" s="8" t="s">
        <v>7162</v>
      </c>
      <c r="C423" s="8" t="s">
        <v>820</v>
      </c>
      <c r="D423" s="8" t="s">
        <v>867</v>
      </c>
      <c r="E423" s="8" t="s">
        <v>58</v>
      </c>
      <c r="F423" s="9" t="s">
        <v>31</v>
      </c>
      <c r="G423" s="8" t="s">
        <v>823</v>
      </c>
      <c r="H423" s="8" t="s">
        <v>33</v>
      </c>
      <c r="I423" s="8" t="s">
        <v>34</v>
      </c>
      <c r="J423" s="8" t="s">
        <v>841</v>
      </c>
      <c r="K423" s="8" t="s">
        <v>36</v>
      </c>
      <c r="L423" s="8" t="s">
        <v>68</v>
      </c>
      <c r="M423" s="10">
        <v>12.5</v>
      </c>
      <c r="N423" s="10">
        <v>12456</v>
      </c>
      <c r="O423" s="11">
        <v>33735.949977600008</v>
      </c>
      <c r="P423" s="10">
        <v>2.7084096000000004</v>
      </c>
      <c r="Q423" s="10">
        <v>119031</v>
      </c>
      <c r="R423" s="10">
        <v>10.4645008443179</v>
      </c>
      <c r="S423" s="10">
        <v>1.6342129361258799</v>
      </c>
      <c r="T423" s="10">
        <v>0.49775208734746301</v>
      </c>
      <c r="U423" s="10">
        <f t="shared" si="44"/>
        <v>544.12822544516143</v>
      </c>
      <c r="V423" s="10">
        <v>55109.75</v>
      </c>
      <c r="W423" s="10">
        <f t="shared" si="38"/>
        <v>33735.949977600008</v>
      </c>
      <c r="X423" s="10">
        <f t="shared" si="39"/>
        <v>21373.800022399992</v>
      </c>
      <c r="Y423" s="10">
        <f t="shared" si="40"/>
        <v>0.63356152817963518</v>
      </c>
      <c r="Z423" s="10">
        <v>62</v>
      </c>
      <c r="AA423" s="10">
        <f t="shared" si="41"/>
        <v>888.86693548387098</v>
      </c>
      <c r="AB423" s="10">
        <f t="shared" si="42"/>
        <v>5.2087271383085242E-4</v>
      </c>
      <c r="AC423" t="str">
        <f t="shared" si="43"/>
        <v>f</v>
      </c>
      <c r="AD423" t="s">
        <v>7138</v>
      </c>
    </row>
    <row r="424" spans="1:30" x14ac:dyDescent="0.2">
      <c r="A424" s="8" t="s">
        <v>819</v>
      </c>
      <c r="B424" s="8" t="s">
        <v>7162</v>
      </c>
      <c r="C424" s="8" t="s">
        <v>820</v>
      </c>
      <c r="D424" s="8" t="s">
        <v>868</v>
      </c>
      <c r="E424" s="8" t="s">
        <v>869</v>
      </c>
      <c r="F424" s="9" t="s">
        <v>31</v>
      </c>
      <c r="G424" s="8" t="s">
        <v>823</v>
      </c>
      <c r="H424" s="8" t="s">
        <v>33</v>
      </c>
      <c r="I424" s="8" t="s">
        <v>34</v>
      </c>
      <c r="J424" s="8" t="s">
        <v>35</v>
      </c>
      <c r="K424" s="8" t="s">
        <v>36</v>
      </c>
      <c r="L424" s="8" t="s">
        <v>824</v>
      </c>
      <c r="M424" s="10">
        <v>15</v>
      </c>
      <c r="N424" s="10">
        <v>20</v>
      </c>
      <c r="O424" s="11">
        <v>81.599999999999994</v>
      </c>
      <c r="P424" s="10">
        <v>4.08</v>
      </c>
      <c r="Q424" s="10">
        <v>347</v>
      </c>
      <c r="R424" s="10">
        <v>5.7636887608069198</v>
      </c>
      <c r="S424" s="10">
        <v>1.04</v>
      </c>
      <c r="T424" s="10">
        <v>5</v>
      </c>
      <c r="U424" s="10">
        <f t="shared" si="44"/>
        <v>81.599999999999994</v>
      </c>
      <c r="V424" s="10">
        <v>73.099999999999994</v>
      </c>
      <c r="W424" s="10">
        <f t="shared" si="38"/>
        <v>81.599999999999994</v>
      </c>
      <c r="X424" s="10">
        <f t="shared" si="39"/>
        <v>-8.5</v>
      </c>
      <c r="Y424" s="10">
        <f t="shared" si="40"/>
        <v>-0.10416666666666667</v>
      </c>
      <c r="Z424" s="10">
        <v>1</v>
      </c>
      <c r="AA424" s="10">
        <f t="shared" si="41"/>
        <v>73.099999999999994</v>
      </c>
      <c r="AB424" s="10">
        <f t="shared" si="42"/>
        <v>2.8818443804034598E-3</v>
      </c>
      <c r="AC424" t="str">
        <f t="shared" si="43"/>
        <v>a</v>
      </c>
      <c r="AD424" t="s">
        <v>7134</v>
      </c>
    </row>
    <row r="425" spans="1:30" x14ac:dyDescent="0.2">
      <c r="A425" s="8" t="s">
        <v>819</v>
      </c>
      <c r="B425" s="8" t="s">
        <v>7162</v>
      </c>
      <c r="C425" s="8" t="s">
        <v>820</v>
      </c>
      <c r="D425" s="8" t="s">
        <v>870</v>
      </c>
      <c r="E425" s="8" t="s">
        <v>64</v>
      </c>
      <c r="F425" s="9" t="s">
        <v>31</v>
      </c>
      <c r="G425" s="8" t="s">
        <v>823</v>
      </c>
      <c r="H425" s="8" t="s">
        <v>42</v>
      </c>
      <c r="I425" s="8" t="s">
        <v>34</v>
      </c>
      <c r="J425" s="8" t="s">
        <v>835</v>
      </c>
      <c r="K425" s="8" t="s">
        <v>36</v>
      </c>
      <c r="L425" s="8" t="s">
        <v>824</v>
      </c>
      <c r="M425" s="10">
        <v>1.4375</v>
      </c>
      <c r="N425" s="10">
        <v>1087</v>
      </c>
      <c r="O425" s="11">
        <v>2478.0249866000004</v>
      </c>
      <c r="P425" s="10">
        <v>2.2796918000000002</v>
      </c>
      <c r="Q425" s="10">
        <v>13032</v>
      </c>
      <c r="R425" s="10">
        <v>8.3410067526089602</v>
      </c>
      <c r="S425" s="10">
        <v>1.9214310926949001</v>
      </c>
      <c r="T425" s="10">
        <v>0.275988960441582</v>
      </c>
      <c r="U425" s="10">
        <f t="shared" si="44"/>
        <v>826.00832886666683</v>
      </c>
      <c r="V425" s="10">
        <v>1469.65</v>
      </c>
      <c r="W425" s="10">
        <f t="shared" si="38"/>
        <v>2478.0249866000004</v>
      </c>
      <c r="X425" s="10">
        <f t="shared" si="39"/>
        <v>-1008.3749866000003</v>
      </c>
      <c r="Y425" s="10">
        <f t="shared" si="40"/>
        <v>-0.40692688413265415</v>
      </c>
      <c r="Z425" s="10">
        <v>3</v>
      </c>
      <c r="AA425" s="10">
        <f t="shared" si="41"/>
        <v>489.88333333333338</v>
      </c>
      <c r="AB425" s="10">
        <f t="shared" si="42"/>
        <v>2.3020257826887627E-4</v>
      </c>
      <c r="AC425" t="str">
        <f t="shared" si="43"/>
        <v>a</v>
      </c>
      <c r="AD425" t="s">
        <v>7134</v>
      </c>
    </row>
    <row r="426" spans="1:30" x14ac:dyDescent="0.2">
      <c r="A426" s="8" t="s">
        <v>819</v>
      </c>
      <c r="B426" s="8" t="s">
        <v>7162</v>
      </c>
      <c r="C426" s="8" t="s">
        <v>820</v>
      </c>
      <c r="D426" s="8" t="s">
        <v>871</v>
      </c>
      <c r="E426" s="8" t="s">
        <v>134</v>
      </c>
      <c r="F426" s="9" t="s">
        <v>31</v>
      </c>
      <c r="G426" s="8" t="s">
        <v>823</v>
      </c>
      <c r="H426" s="8" t="s">
        <v>33</v>
      </c>
      <c r="I426" s="8" t="s">
        <v>34</v>
      </c>
      <c r="J426" s="8" t="s">
        <v>830</v>
      </c>
      <c r="K426" s="8" t="s">
        <v>36</v>
      </c>
      <c r="L426" s="8" t="s">
        <v>824</v>
      </c>
      <c r="M426" s="10">
        <v>1.35</v>
      </c>
      <c r="N426" s="10">
        <v>4</v>
      </c>
      <c r="O426" s="11">
        <v>3.5249999999999999</v>
      </c>
      <c r="P426" s="10">
        <v>0.88124999999999998</v>
      </c>
      <c r="Q426" s="10">
        <v>72</v>
      </c>
      <c r="R426" s="10">
        <v>5.5555555555555598</v>
      </c>
      <c r="S426" s="10">
        <v>1.0277777777777799</v>
      </c>
      <c r="T426" s="10">
        <v>0</v>
      </c>
      <c r="U426" s="10">
        <v>0</v>
      </c>
      <c r="V426" s="10">
        <v>0</v>
      </c>
      <c r="W426" s="10">
        <f t="shared" si="38"/>
        <v>3.5249999999999999</v>
      </c>
      <c r="X426" s="10">
        <f t="shared" si="39"/>
        <v>-3.5249999999999999</v>
      </c>
      <c r="Y426" s="10">
        <f t="shared" si="40"/>
        <v>-1</v>
      </c>
      <c r="Z426" s="10">
        <v>0</v>
      </c>
      <c r="AA426" s="10" t="str">
        <f t="shared" si="41"/>
        <v>NA</v>
      </c>
      <c r="AB426" s="10">
        <f t="shared" si="42"/>
        <v>0</v>
      </c>
      <c r="AC426" t="str">
        <f t="shared" si="43"/>
        <v>a</v>
      </c>
      <c r="AD426" t="s">
        <v>7134</v>
      </c>
    </row>
    <row r="427" spans="1:30" x14ac:dyDescent="0.2">
      <c r="A427" s="8" t="s">
        <v>819</v>
      </c>
      <c r="B427" s="8" t="s">
        <v>7162</v>
      </c>
      <c r="C427" s="8" t="s">
        <v>820</v>
      </c>
      <c r="D427" s="8" t="s">
        <v>872</v>
      </c>
      <c r="E427" s="8" t="s">
        <v>230</v>
      </c>
      <c r="F427" s="9" t="s">
        <v>31</v>
      </c>
      <c r="G427" s="8" t="s">
        <v>823</v>
      </c>
      <c r="H427" s="8" t="s">
        <v>42</v>
      </c>
      <c r="I427" s="8" t="s">
        <v>34</v>
      </c>
      <c r="J427" s="8" t="s">
        <v>835</v>
      </c>
      <c r="K427" s="8" t="s">
        <v>36</v>
      </c>
      <c r="L427" s="8" t="s">
        <v>68</v>
      </c>
      <c r="M427" s="10">
        <v>5.4625000000000004</v>
      </c>
      <c r="N427" s="10">
        <v>278</v>
      </c>
      <c r="O427" s="11">
        <v>711.08749860000012</v>
      </c>
      <c r="P427" s="10">
        <v>2.5578687000000002</v>
      </c>
      <c r="Q427" s="10">
        <v>2455</v>
      </c>
      <c r="R427" s="10">
        <v>11.3238289205703</v>
      </c>
      <c r="S427" s="10">
        <v>1.9389490835030501</v>
      </c>
      <c r="T427" s="10">
        <v>0</v>
      </c>
      <c r="U427" s="10">
        <v>0</v>
      </c>
      <c r="V427" s="10">
        <v>0</v>
      </c>
      <c r="W427" s="10">
        <f t="shared" si="38"/>
        <v>711.08749860000012</v>
      </c>
      <c r="X427" s="10">
        <f t="shared" si="39"/>
        <v>-711.08749860000012</v>
      </c>
      <c r="Y427" s="10">
        <f t="shared" si="40"/>
        <v>-1</v>
      </c>
      <c r="Z427" s="10">
        <v>0</v>
      </c>
      <c r="AA427" s="10" t="str">
        <f t="shared" si="41"/>
        <v>NA</v>
      </c>
      <c r="AB427" s="10">
        <f t="shared" si="42"/>
        <v>0</v>
      </c>
      <c r="AC427" t="str">
        <f t="shared" si="43"/>
        <v>a</v>
      </c>
      <c r="AD427" t="s">
        <v>7134</v>
      </c>
    </row>
    <row r="428" spans="1:30" x14ac:dyDescent="0.2">
      <c r="A428" s="8" t="s">
        <v>819</v>
      </c>
      <c r="B428" s="8" t="s">
        <v>7162</v>
      </c>
      <c r="C428" s="8" t="s">
        <v>820</v>
      </c>
      <c r="D428" s="8" t="s">
        <v>873</v>
      </c>
      <c r="E428" s="8" t="s">
        <v>874</v>
      </c>
      <c r="F428" s="9" t="s">
        <v>31</v>
      </c>
      <c r="G428" s="8" t="s">
        <v>823</v>
      </c>
      <c r="H428" s="8" t="s">
        <v>33</v>
      </c>
      <c r="I428" s="8" t="s">
        <v>34</v>
      </c>
      <c r="J428" s="8" t="s">
        <v>35</v>
      </c>
      <c r="K428" s="8" t="s">
        <v>36</v>
      </c>
      <c r="L428" s="8" t="s">
        <v>824</v>
      </c>
      <c r="M428" s="10">
        <v>10</v>
      </c>
      <c r="N428" s="10">
        <v>1</v>
      </c>
      <c r="O428" s="11">
        <v>0.4</v>
      </c>
      <c r="P428" s="10">
        <v>0.4</v>
      </c>
      <c r="Q428" s="10">
        <v>6</v>
      </c>
      <c r="R428" s="10">
        <v>16.6666666666667</v>
      </c>
      <c r="S428" s="10">
        <v>1</v>
      </c>
      <c r="T428" s="10">
        <v>0</v>
      </c>
      <c r="U428" s="10">
        <v>0</v>
      </c>
      <c r="V428" s="10">
        <v>0</v>
      </c>
      <c r="W428" s="10">
        <f t="shared" si="38"/>
        <v>0.4</v>
      </c>
      <c r="X428" s="10">
        <f t="shared" si="39"/>
        <v>-0.4</v>
      </c>
      <c r="Y428" s="10">
        <f t="shared" si="40"/>
        <v>-1</v>
      </c>
      <c r="Z428" s="10">
        <v>0</v>
      </c>
      <c r="AA428" s="10" t="str">
        <f t="shared" si="41"/>
        <v>NA</v>
      </c>
      <c r="AB428" s="10">
        <f t="shared" si="42"/>
        <v>0</v>
      </c>
      <c r="AC428" t="str">
        <f t="shared" si="43"/>
        <v>a</v>
      </c>
      <c r="AD428" t="s">
        <v>7134</v>
      </c>
    </row>
    <row r="429" spans="1:30" x14ac:dyDescent="0.2">
      <c r="A429" s="8" t="s">
        <v>819</v>
      </c>
      <c r="B429" s="8" t="s">
        <v>7162</v>
      </c>
      <c r="C429" s="8" t="s">
        <v>820</v>
      </c>
      <c r="D429" s="8" t="s">
        <v>875</v>
      </c>
      <c r="E429" s="8" t="s">
        <v>876</v>
      </c>
      <c r="F429" s="9" t="s">
        <v>31</v>
      </c>
      <c r="G429" s="8" t="s">
        <v>823</v>
      </c>
      <c r="H429" s="8" t="s">
        <v>33</v>
      </c>
      <c r="I429" s="8" t="s">
        <v>34</v>
      </c>
      <c r="J429" s="8" t="s">
        <v>35</v>
      </c>
      <c r="K429" s="8" t="s">
        <v>36</v>
      </c>
      <c r="L429" s="8" t="s">
        <v>824</v>
      </c>
      <c r="M429" s="10">
        <v>10</v>
      </c>
      <c r="N429" s="10">
        <v>5</v>
      </c>
      <c r="O429" s="11">
        <v>2.0874999999999999</v>
      </c>
      <c r="P429" s="10">
        <v>0.41749999999999998</v>
      </c>
      <c r="Q429" s="10">
        <v>20</v>
      </c>
      <c r="R429" s="10">
        <v>25</v>
      </c>
      <c r="S429" s="10">
        <v>1</v>
      </c>
      <c r="T429" s="10">
        <v>0</v>
      </c>
      <c r="U429" s="10">
        <v>0</v>
      </c>
      <c r="V429" s="10">
        <v>0</v>
      </c>
      <c r="W429" s="10">
        <f t="shared" si="38"/>
        <v>2.0874999999999999</v>
      </c>
      <c r="X429" s="10">
        <f t="shared" si="39"/>
        <v>-2.0874999999999999</v>
      </c>
      <c r="Y429" s="10">
        <f t="shared" si="40"/>
        <v>-1</v>
      </c>
      <c r="Z429" s="10">
        <v>0</v>
      </c>
      <c r="AA429" s="10" t="str">
        <f t="shared" si="41"/>
        <v>NA</v>
      </c>
      <c r="AB429" s="10">
        <f t="shared" si="42"/>
        <v>0</v>
      </c>
      <c r="AC429" t="str">
        <f t="shared" si="43"/>
        <v>a</v>
      </c>
      <c r="AD429" t="s">
        <v>7134</v>
      </c>
    </row>
    <row r="430" spans="1:30" x14ac:dyDescent="0.2">
      <c r="A430" s="8" t="s">
        <v>819</v>
      </c>
      <c r="B430" s="8" t="s">
        <v>7162</v>
      </c>
      <c r="C430" s="8" t="s">
        <v>820</v>
      </c>
      <c r="D430" s="8" t="s">
        <v>877</v>
      </c>
      <c r="E430" s="8" t="s">
        <v>878</v>
      </c>
      <c r="F430" s="9" t="s">
        <v>31</v>
      </c>
      <c r="G430" s="8" t="s">
        <v>823</v>
      </c>
      <c r="H430" s="8" t="s">
        <v>33</v>
      </c>
      <c r="I430" s="8" t="s">
        <v>34</v>
      </c>
      <c r="J430" s="8" t="s">
        <v>35</v>
      </c>
      <c r="K430" s="8" t="s">
        <v>36</v>
      </c>
      <c r="L430" s="8" t="s">
        <v>824</v>
      </c>
      <c r="M430" s="10">
        <v>10</v>
      </c>
      <c r="N430" s="10">
        <v>3</v>
      </c>
      <c r="O430" s="11">
        <v>3.4125000000000001</v>
      </c>
      <c r="P430" s="10">
        <v>1.1375</v>
      </c>
      <c r="Q430" s="10">
        <v>52</v>
      </c>
      <c r="R430" s="10">
        <v>5.7692307692307701</v>
      </c>
      <c r="S430" s="10">
        <v>1.0192307692307701</v>
      </c>
      <c r="T430" s="10">
        <v>0</v>
      </c>
      <c r="U430" s="10">
        <v>0</v>
      </c>
      <c r="V430" s="10">
        <v>0</v>
      </c>
      <c r="W430" s="10">
        <f t="shared" si="38"/>
        <v>3.4125000000000001</v>
      </c>
      <c r="X430" s="10">
        <f t="shared" si="39"/>
        <v>-3.4125000000000001</v>
      </c>
      <c r="Y430" s="10">
        <f t="shared" si="40"/>
        <v>-1</v>
      </c>
      <c r="Z430" s="10">
        <v>0</v>
      </c>
      <c r="AA430" s="10" t="str">
        <f t="shared" si="41"/>
        <v>NA</v>
      </c>
      <c r="AB430" s="10">
        <f t="shared" si="42"/>
        <v>0</v>
      </c>
      <c r="AC430" t="str">
        <f t="shared" si="43"/>
        <v>a</v>
      </c>
      <c r="AD430" t="s">
        <v>7134</v>
      </c>
    </row>
    <row r="431" spans="1:30" x14ac:dyDescent="0.2">
      <c r="A431" s="8" t="s">
        <v>819</v>
      </c>
      <c r="B431" s="8" t="s">
        <v>7162</v>
      </c>
      <c r="C431" s="8" t="s">
        <v>820</v>
      </c>
      <c r="D431" s="8" t="s">
        <v>879</v>
      </c>
      <c r="E431" s="8" t="s">
        <v>880</v>
      </c>
      <c r="F431" s="9" t="s">
        <v>31</v>
      </c>
      <c r="G431" s="8" t="s">
        <v>823</v>
      </c>
      <c r="H431" s="8" t="s">
        <v>42</v>
      </c>
      <c r="I431" s="8" t="s">
        <v>34</v>
      </c>
      <c r="J431" s="8" t="s">
        <v>835</v>
      </c>
      <c r="K431" s="8" t="s">
        <v>36</v>
      </c>
      <c r="L431" s="8" t="s">
        <v>824</v>
      </c>
      <c r="M431" s="10">
        <v>12.425000000000001</v>
      </c>
      <c r="N431" s="10">
        <v>5</v>
      </c>
      <c r="O431" s="11">
        <v>4.7874999999999996</v>
      </c>
      <c r="P431" s="10">
        <v>0.95750000000000002</v>
      </c>
      <c r="Q431" s="10">
        <v>57</v>
      </c>
      <c r="R431" s="10">
        <v>8.7719298245614006</v>
      </c>
      <c r="S431" s="10">
        <v>1.01754385964912</v>
      </c>
      <c r="T431" s="10">
        <v>0</v>
      </c>
      <c r="U431" s="10">
        <v>0</v>
      </c>
      <c r="V431" s="10">
        <v>0</v>
      </c>
      <c r="W431" s="10">
        <f t="shared" si="38"/>
        <v>4.7874999999999996</v>
      </c>
      <c r="X431" s="10">
        <f t="shared" si="39"/>
        <v>-4.7874999999999996</v>
      </c>
      <c r="Y431" s="10">
        <f t="shared" si="40"/>
        <v>-1</v>
      </c>
      <c r="Z431" s="10">
        <v>0</v>
      </c>
      <c r="AA431" s="10" t="str">
        <f t="shared" si="41"/>
        <v>NA</v>
      </c>
      <c r="AB431" s="10">
        <f t="shared" si="42"/>
        <v>0</v>
      </c>
      <c r="AC431" t="str">
        <f t="shared" si="43"/>
        <v>a</v>
      </c>
      <c r="AD431" t="s">
        <v>7134</v>
      </c>
    </row>
    <row r="432" spans="1:30" x14ac:dyDescent="0.2">
      <c r="A432" s="8" t="s">
        <v>819</v>
      </c>
      <c r="B432" s="8" t="s">
        <v>7162</v>
      </c>
      <c r="C432" s="8" t="s">
        <v>820</v>
      </c>
      <c r="D432" s="8" t="s">
        <v>881</v>
      </c>
      <c r="E432" s="8" t="s">
        <v>882</v>
      </c>
      <c r="F432" s="9" t="s">
        <v>31</v>
      </c>
      <c r="G432" s="8" t="s">
        <v>823</v>
      </c>
      <c r="H432" s="8" t="s">
        <v>33</v>
      </c>
      <c r="I432" s="8" t="s">
        <v>34</v>
      </c>
      <c r="J432" s="8" t="s">
        <v>35</v>
      </c>
      <c r="K432" s="8" t="s">
        <v>36</v>
      </c>
      <c r="L432" s="8" t="s">
        <v>824</v>
      </c>
      <c r="M432" s="10">
        <v>15</v>
      </c>
      <c r="N432" s="10">
        <v>1</v>
      </c>
      <c r="O432" s="11">
        <v>1.55</v>
      </c>
      <c r="P432" s="10">
        <v>1.55</v>
      </c>
      <c r="Q432" s="10">
        <v>43</v>
      </c>
      <c r="R432" s="10">
        <v>2.32558139534884</v>
      </c>
      <c r="S432" s="10">
        <v>1</v>
      </c>
      <c r="T432" s="10">
        <v>0</v>
      </c>
      <c r="U432" s="10">
        <v>0</v>
      </c>
      <c r="V432" s="10">
        <v>0</v>
      </c>
      <c r="W432" s="10">
        <f t="shared" si="38"/>
        <v>1.55</v>
      </c>
      <c r="X432" s="10">
        <f t="shared" si="39"/>
        <v>-1.55</v>
      </c>
      <c r="Y432" s="10">
        <f t="shared" si="40"/>
        <v>-1</v>
      </c>
      <c r="Z432" s="10">
        <v>0</v>
      </c>
      <c r="AA432" s="10" t="str">
        <f t="shared" si="41"/>
        <v>NA</v>
      </c>
      <c r="AB432" s="10">
        <f t="shared" si="42"/>
        <v>0</v>
      </c>
      <c r="AC432" t="str">
        <f t="shared" si="43"/>
        <v>a</v>
      </c>
      <c r="AD432" t="s">
        <v>7134</v>
      </c>
    </row>
    <row r="433" spans="1:30" x14ac:dyDescent="0.2">
      <c r="A433" s="8" t="s">
        <v>819</v>
      </c>
      <c r="B433" s="8" t="s">
        <v>7162</v>
      </c>
      <c r="C433" s="8" t="s">
        <v>820</v>
      </c>
      <c r="D433" s="8" t="s">
        <v>883</v>
      </c>
      <c r="E433" s="8" t="s">
        <v>884</v>
      </c>
      <c r="F433" s="9" t="s">
        <v>31</v>
      </c>
      <c r="G433" s="8" t="s">
        <v>823</v>
      </c>
      <c r="H433" s="8" t="s">
        <v>33</v>
      </c>
      <c r="I433" s="8" t="s">
        <v>34</v>
      </c>
      <c r="J433" s="8" t="s">
        <v>35</v>
      </c>
      <c r="K433" s="8" t="s">
        <v>36</v>
      </c>
      <c r="L433" s="8" t="s">
        <v>824</v>
      </c>
      <c r="M433" s="10">
        <v>15</v>
      </c>
      <c r="N433" s="10">
        <v>10</v>
      </c>
      <c r="O433" s="11">
        <v>10.6875</v>
      </c>
      <c r="P433" s="10">
        <v>1.0687500000000001</v>
      </c>
      <c r="Q433" s="10">
        <v>132</v>
      </c>
      <c r="R433" s="10">
        <v>7.5757575757575797</v>
      </c>
      <c r="S433" s="10">
        <v>1.0530303030303001</v>
      </c>
      <c r="T433" s="10">
        <v>0</v>
      </c>
      <c r="U433" s="10">
        <v>0</v>
      </c>
      <c r="V433" s="10">
        <v>0</v>
      </c>
      <c r="W433" s="10">
        <f t="shared" si="38"/>
        <v>10.6875</v>
      </c>
      <c r="X433" s="10">
        <f t="shared" si="39"/>
        <v>-10.6875</v>
      </c>
      <c r="Y433" s="10">
        <f t="shared" si="40"/>
        <v>-1</v>
      </c>
      <c r="Z433" s="10">
        <v>0</v>
      </c>
      <c r="AA433" s="10" t="str">
        <f t="shared" si="41"/>
        <v>NA</v>
      </c>
      <c r="AB433" s="10">
        <f t="shared" si="42"/>
        <v>0</v>
      </c>
      <c r="AC433" t="str">
        <f t="shared" si="43"/>
        <v>a</v>
      </c>
      <c r="AD433" t="s">
        <v>7134</v>
      </c>
    </row>
    <row r="434" spans="1:30" x14ac:dyDescent="0.2">
      <c r="A434" s="8" t="s">
        <v>819</v>
      </c>
      <c r="B434" s="8" t="s">
        <v>7162</v>
      </c>
      <c r="C434" s="8" t="s">
        <v>820</v>
      </c>
      <c r="D434" s="8" t="s">
        <v>885</v>
      </c>
      <c r="E434" s="8" t="s">
        <v>886</v>
      </c>
      <c r="F434" s="9" t="s">
        <v>31</v>
      </c>
      <c r="G434" s="8" t="s">
        <v>823</v>
      </c>
      <c r="H434" s="8" t="s">
        <v>33</v>
      </c>
      <c r="I434" s="8" t="s">
        <v>34</v>
      </c>
      <c r="J434" s="8" t="s">
        <v>35</v>
      </c>
      <c r="K434" s="8" t="s">
        <v>36</v>
      </c>
      <c r="L434" s="8" t="s">
        <v>824</v>
      </c>
      <c r="M434" s="10">
        <v>15</v>
      </c>
      <c r="N434" s="10">
        <v>99</v>
      </c>
      <c r="O434" s="11">
        <v>135.8499990375</v>
      </c>
      <c r="P434" s="10">
        <v>1.3722222125000001</v>
      </c>
      <c r="Q434" s="10">
        <v>901</v>
      </c>
      <c r="R434" s="10">
        <v>10.987791342952301</v>
      </c>
      <c r="S434" s="10">
        <v>1.0019311875693699</v>
      </c>
      <c r="T434" s="10">
        <v>0</v>
      </c>
      <c r="U434" s="10">
        <v>0</v>
      </c>
      <c r="V434" s="10">
        <v>0</v>
      </c>
      <c r="W434" s="10">
        <f t="shared" si="38"/>
        <v>135.8499990375</v>
      </c>
      <c r="X434" s="10">
        <f t="shared" si="39"/>
        <v>-135.8499990375</v>
      </c>
      <c r="Y434" s="10">
        <f t="shared" si="40"/>
        <v>-1</v>
      </c>
      <c r="Z434" s="10">
        <v>0</v>
      </c>
      <c r="AA434" s="10" t="str">
        <f t="shared" si="41"/>
        <v>NA</v>
      </c>
      <c r="AB434" s="10">
        <f t="shared" si="42"/>
        <v>0</v>
      </c>
      <c r="AC434" t="str">
        <f t="shared" si="43"/>
        <v>a</v>
      </c>
      <c r="AD434" t="s">
        <v>7134</v>
      </c>
    </row>
    <row r="435" spans="1:30" x14ac:dyDescent="0.2">
      <c r="A435" s="8" t="s">
        <v>819</v>
      </c>
      <c r="B435" s="8" t="s">
        <v>7162</v>
      </c>
      <c r="C435" s="8" t="s">
        <v>820</v>
      </c>
      <c r="D435" s="8" t="s">
        <v>887</v>
      </c>
      <c r="E435" s="8" t="s">
        <v>888</v>
      </c>
      <c r="F435" s="9" t="s">
        <v>31</v>
      </c>
      <c r="G435" s="8" t="s">
        <v>889</v>
      </c>
      <c r="H435" s="8" t="s">
        <v>890</v>
      </c>
      <c r="I435" s="8" t="s">
        <v>34</v>
      </c>
      <c r="J435" s="8" t="s">
        <v>830</v>
      </c>
      <c r="K435" s="8" t="s">
        <v>36</v>
      </c>
      <c r="L435" s="8" t="s">
        <v>824</v>
      </c>
      <c r="M435" s="10">
        <v>13.75</v>
      </c>
      <c r="N435" s="10">
        <v>289</v>
      </c>
      <c r="O435" s="11">
        <v>1668.5874979624998</v>
      </c>
      <c r="P435" s="10">
        <v>5.7736591624999996</v>
      </c>
      <c r="Q435" s="10">
        <v>8045</v>
      </c>
      <c r="R435" s="10">
        <v>3.59229334990677</v>
      </c>
      <c r="S435" s="10">
        <v>2.7225170913610901</v>
      </c>
      <c r="T435" s="10">
        <v>0.34602076124567499</v>
      </c>
      <c r="U435" s="10">
        <f>O435/Z435</f>
        <v>1668.5874979624998</v>
      </c>
      <c r="V435" s="10">
        <v>144.5</v>
      </c>
      <c r="W435" s="10">
        <f t="shared" si="38"/>
        <v>1668.5874979624998</v>
      </c>
      <c r="X435" s="10">
        <f t="shared" si="39"/>
        <v>-1524.0874979624998</v>
      </c>
      <c r="Y435" s="10">
        <f t="shared" si="40"/>
        <v>-0.91339980661700515</v>
      </c>
      <c r="Z435" s="10">
        <v>1</v>
      </c>
      <c r="AA435" s="10">
        <f t="shared" si="41"/>
        <v>144.5</v>
      </c>
      <c r="AB435" s="10">
        <f t="shared" si="42"/>
        <v>1.2430080795525165E-4</v>
      </c>
      <c r="AC435" t="str">
        <f t="shared" si="43"/>
        <v>b</v>
      </c>
      <c r="AD435" t="s">
        <v>7139</v>
      </c>
    </row>
    <row r="436" spans="1:30" x14ac:dyDescent="0.2">
      <c r="A436" s="8" t="s">
        <v>819</v>
      </c>
      <c r="B436" s="8" t="s">
        <v>7162</v>
      </c>
      <c r="C436" s="8" t="s">
        <v>820</v>
      </c>
      <c r="D436" s="8" t="s">
        <v>891</v>
      </c>
      <c r="E436" s="8" t="s">
        <v>892</v>
      </c>
      <c r="F436" s="9" t="s">
        <v>31</v>
      </c>
      <c r="G436" s="8" t="s">
        <v>889</v>
      </c>
      <c r="H436" s="8" t="s">
        <v>893</v>
      </c>
      <c r="I436" s="8" t="s">
        <v>34</v>
      </c>
      <c r="J436" s="8" t="s">
        <v>830</v>
      </c>
      <c r="K436" s="8" t="s">
        <v>36</v>
      </c>
      <c r="L436" s="8" t="s">
        <v>824</v>
      </c>
      <c r="M436" s="10">
        <v>13.75</v>
      </c>
      <c r="N436" s="10">
        <v>1</v>
      </c>
      <c r="O436" s="11">
        <v>1.6125</v>
      </c>
      <c r="P436" s="10">
        <v>1.6125</v>
      </c>
      <c r="Q436" s="10">
        <v>7</v>
      </c>
      <c r="R436" s="10">
        <v>14.285714285714301</v>
      </c>
      <c r="S436" s="10">
        <v>1</v>
      </c>
      <c r="T436" s="10">
        <v>0</v>
      </c>
      <c r="U436" s="10">
        <v>0</v>
      </c>
      <c r="V436" s="10">
        <v>0</v>
      </c>
      <c r="W436" s="10">
        <f t="shared" si="38"/>
        <v>1.6125</v>
      </c>
      <c r="X436" s="10">
        <f t="shared" si="39"/>
        <v>-1.6125</v>
      </c>
      <c r="Y436" s="10">
        <f t="shared" si="40"/>
        <v>-1</v>
      </c>
      <c r="Z436" s="10">
        <v>0</v>
      </c>
      <c r="AA436" s="10" t="str">
        <f t="shared" si="41"/>
        <v>NA</v>
      </c>
      <c r="AB436" s="10">
        <f t="shared" si="42"/>
        <v>0</v>
      </c>
      <c r="AC436" t="str">
        <f t="shared" si="43"/>
        <v>l</v>
      </c>
      <c r="AD436" t="s">
        <v>7145</v>
      </c>
    </row>
    <row r="437" spans="1:30" x14ac:dyDescent="0.2">
      <c r="A437" s="8" t="s">
        <v>819</v>
      </c>
      <c r="B437" s="8" t="s">
        <v>7162</v>
      </c>
      <c r="C437" s="8" t="s">
        <v>820</v>
      </c>
      <c r="D437" s="8" t="s">
        <v>894</v>
      </c>
      <c r="E437" s="8" t="s">
        <v>895</v>
      </c>
      <c r="F437" s="9" t="s">
        <v>31</v>
      </c>
      <c r="G437" s="8" t="s">
        <v>889</v>
      </c>
      <c r="H437" s="8" t="s">
        <v>890</v>
      </c>
      <c r="I437" s="8" t="s">
        <v>34</v>
      </c>
      <c r="J437" s="8" t="s">
        <v>830</v>
      </c>
      <c r="K437" s="8" t="s">
        <v>36</v>
      </c>
      <c r="L437" s="8" t="s">
        <v>824</v>
      </c>
      <c r="M437" s="10">
        <v>13.75</v>
      </c>
      <c r="N437" s="10">
        <v>1</v>
      </c>
      <c r="O437" s="11">
        <v>2.2999999999999998</v>
      </c>
      <c r="P437" s="10">
        <v>2.2999999999999998</v>
      </c>
      <c r="Q437" s="10">
        <v>19</v>
      </c>
      <c r="R437" s="10">
        <v>5.2631578947368398</v>
      </c>
      <c r="S437" s="10">
        <v>1.0526315789473699</v>
      </c>
      <c r="T437" s="10">
        <v>0</v>
      </c>
      <c r="U437" s="10">
        <v>0</v>
      </c>
      <c r="V437" s="10">
        <v>0</v>
      </c>
      <c r="W437" s="10">
        <f t="shared" si="38"/>
        <v>2.2999999999999998</v>
      </c>
      <c r="X437" s="10">
        <f t="shared" si="39"/>
        <v>-2.2999999999999998</v>
      </c>
      <c r="Y437" s="10">
        <f t="shared" si="40"/>
        <v>-1</v>
      </c>
      <c r="Z437" s="10">
        <v>0</v>
      </c>
      <c r="AA437" s="10" t="str">
        <f t="shared" si="41"/>
        <v>NA</v>
      </c>
      <c r="AB437" s="10">
        <f t="shared" si="42"/>
        <v>0</v>
      </c>
      <c r="AC437" t="str">
        <f t="shared" si="43"/>
        <v>b</v>
      </c>
      <c r="AD437" t="s">
        <v>7139</v>
      </c>
    </row>
    <row r="438" spans="1:30" x14ac:dyDescent="0.2">
      <c r="A438" s="8" t="s">
        <v>819</v>
      </c>
      <c r="B438" s="8" t="s">
        <v>7162</v>
      </c>
      <c r="C438" s="8" t="s">
        <v>820</v>
      </c>
      <c r="D438" s="8" t="s">
        <v>896</v>
      </c>
      <c r="E438" s="8" t="s">
        <v>897</v>
      </c>
      <c r="F438" s="9" t="s">
        <v>31</v>
      </c>
      <c r="G438" s="8" t="s">
        <v>889</v>
      </c>
      <c r="H438" s="8" t="s">
        <v>890</v>
      </c>
      <c r="I438" s="8" t="s">
        <v>34</v>
      </c>
      <c r="J438" s="8" t="s">
        <v>830</v>
      </c>
      <c r="K438" s="8" t="s">
        <v>36</v>
      </c>
      <c r="L438" s="8" t="s">
        <v>824</v>
      </c>
      <c r="M438" s="10">
        <v>13.75</v>
      </c>
      <c r="N438" s="10">
        <v>1</v>
      </c>
      <c r="O438" s="11">
        <v>5.9</v>
      </c>
      <c r="P438" s="10">
        <v>5.9</v>
      </c>
      <c r="Q438" s="10">
        <v>33</v>
      </c>
      <c r="R438" s="10">
        <v>3.0303030303030298</v>
      </c>
      <c r="S438" s="10">
        <v>2.81454545454545</v>
      </c>
      <c r="T438" s="10">
        <v>0</v>
      </c>
      <c r="U438" s="10">
        <v>0</v>
      </c>
      <c r="V438" s="10">
        <v>0</v>
      </c>
      <c r="W438" s="10">
        <f t="shared" si="38"/>
        <v>5.9</v>
      </c>
      <c r="X438" s="10">
        <f t="shared" si="39"/>
        <v>-5.9</v>
      </c>
      <c r="Y438" s="10">
        <f t="shared" si="40"/>
        <v>-1</v>
      </c>
      <c r="Z438" s="10">
        <v>0</v>
      </c>
      <c r="AA438" s="10" t="str">
        <f t="shared" si="41"/>
        <v>NA</v>
      </c>
      <c r="AB438" s="10">
        <f t="shared" si="42"/>
        <v>0</v>
      </c>
      <c r="AC438" t="str">
        <f t="shared" si="43"/>
        <v>b</v>
      </c>
      <c r="AD438" t="s">
        <v>7139</v>
      </c>
    </row>
    <row r="439" spans="1:30" x14ac:dyDescent="0.2">
      <c r="A439" s="8" t="s">
        <v>819</v>
      </c>
      <c r="B439" s="8" t="s">
        <v>7162</v>
      </c>
      <c r="C439" s="8" t="s">
        <v>820</v>
      </c>
      <c r="D439" s="8" t="s">
        <v>898</v>
      </c>
      <c r="E439" s="8" t="s">
        <v>899</v>
      </c>
      <c r="F439" s="9" t="s">
        <v>31</v>
      </c>
      <c r="G439" s="8" t="s">
        <v>889</v>
      </c>
      <c r="H439" s="8" t="s">
        <v>893</v>
      </c>
      <c r="I439" s="8" t="s">
        <v>34</v>
      </c>
      <c r="J439" s="8" t="s">
        <v>830</v>
      </c>
      <c r="K439" s="8" t="s">
        <v>36</v>
      </c>
      <c r="L439" s="8" t="s">
        <v>824</v>
      </c>
      <c r="M439" s="10">
        <v>13.75</v>
      </c>
      <c r="N439" s="10">
        <v>1</v>
      </c>
      <c r="O439" s="11">
        <v>7.0625</v>
      </c>
      <c r="P439" s="10">
        <v>7.0625</v>
      </c>
      <c r="Q439" s="10">
        <v>19</v>
      </c>
      <c r="R439" s="10">
        <v>5.2631578947368398</v>
      </c>
      <c r="S439" s="10">
        <v>1</v>
      </c>
      <c r="T439" s="10">
        <v>0</v>
      </c>
      <c r="U439" s="10">
        <v>0</v>
      </c>
      <c r="V439" s="10">
        <v>0</v>
      </c>
      <c r="W439" s="10">
        <f t="shared" si="38"/>
        <v>7.0625</v>
      </c>
      <c r="X439" s="10">
        <f t="shared" si="39"/>
        <v>-7.0625</v>
      </c>
      <c r="Y439" s="10">
        <f t="shared" si="40"/>
        <v>-1</v>
      </c>
      <c r="Z439" s="10">
        <v>0</v>
      </c>
      <c r="AA439" s="10" t="str">
        <f t="shared" si="41"/>
        <v>NA</v>
      </c>
      <c r="AB439" s="10">
        <f t="shared" si="42"/>
        <v>0</v>
      </c>
      <c r="AC439" t="str">
        <f t="shared" si="43"/>
        <v>l</v>
      </c>
      <c r="AD439" t="s">
        <v>7145</v>
      </c>
    </row>
    <row r="440" spans="1:30" x14ac:dyDescent="0.2">
      <c r="A440" s="8" t="s">
        <v>819</v>
      </c>
      <c r="B440" s="8" t="s">
        <v>7162</v>
      </c>
      <c r="C440" s="8" t="s">
        <v>820</v>
      </c>
      <c r="D440" s="8" t="s">
        <v>900</v>
      </c>
      <c r="E440" s="8" t="s">
        <v>901</v>
      </c>
      <c r="F440" s="9" t="s">
        <v>31</v>
      </c>
      <c r="G440" s="8" t="s">
        <v>889</v>
      </c>
      <c r="H440" s="8" t="s">
        <v>893</v>
      </c>
      <c r="I440" s="8" t="s">
        <v>34</v>
      </c>
      <c r="J440" s="8" t="s">
        <v>830</v>
      </c>
      <c r="K440" s="8" t="s">
        <v>36</v>
      </c>
      <c r="L440" s="8" t="s">
        <v>824</v>
      </c>
      <c r="M440" s="10">
        <v>13.75</v>
      </c>
      <c r="N440" s="10">
        <v>8</v>
      </c>
      <c r="O440" s="11">
        <v>24.587499999999999</v>
      </c>
      <c r="P440" s="10">
        <v>3.0734374999999998</v>
      </c>
      <c r="Q440" s="10">
        <v>278</v>
      </c>
      <c r="R440" s="10">
        <v>2.8776978417266199</v>
      </c>
      <c r="S440" s="10">
        <v>1.2187050359712199</v>
      </c>
      <c r="T440" s="10">
        <v>0</v>
      </c>
      <c r="U440" s="10">
        <v>0</v>
      </c>
      <c r="V440" s="10">
        <v>0</v>
      </c>
      <c r="W440" s="10">
        <f t="shared" si="38"/>
        <v>24.587499999999999</v>
      </c>
      <c r="X440" s="10">
        <f t="shared" si="39"/>
        <v>-24.587499999999999</v>
      </c>
      <c r="Y440" s="10">
        <f t="shared" si="40"/>
        <v>-1</v>
      </c>
      <c r="Z440" s="10">
        <v>0</v>
      </c>
      <c r="AA440" s="10" t="str">
        <f t="shared" si="41"/>
        <v>NA</v>
      </c>
      <c r="AB440" s="10">
        <f t="shared" si="42"/>
        <v>0</v>
      </c>
      <c r="AC440" t="str">
        <f t="shared" si="43"/>
        <v>l</v>
      </c>
      <c r="AD440" t="s">
        <v>7145</v>
      </c>
    </row>
    <row r="441" spans="1:30" x14ac:dyDescent="0.2">
      <c r="A441" s="8" t="s">
        <v>819</v>
      </c>
      <c r="B441" s="8" t="s">
        <v>7162</v>
      </c>
      <c r="C441" s="8" t="s">
        <v>820</v>
      </c>
      <c r="D441" s="8" t="s">
        <v>902</v>
      </c>
      <c r="E441" s="8" t="s">
        <v>903</v>
      </c>
      <c r="F441" s="9" t="s">
        <v>31</v>
      </c>
      <c r="G441" s="8" t="s">
        <v>889</v>
      </c>
      <c r="H441" s="8" t="s">
        <v>890</v>
      </c>
      <c r="I441" s="8" t="s">
        <v>34</v>
      </c>
      <c r="J441" s="8" t="s">
        <v>830</v>
      </c>
      <c r="K441" s="8" t="s">
        <v>36</v>
      </c>
      <c r="L441" s="8" t="s">
        <v>824</v>
      </c>
      <c r="M441" s="10">
        <v>13.75</v>
      </c>
      <c r="N441" s="10">
        <v>5</v>
      </c>
      <c r="O441" s="11">
        <v>27.975000000000001</v>
      </c>
      <c r="P441" s="10">
        <v>5.5949999999999998</v>
      </c>
      <c r="Q441" s="10">
        <v>152</v>
      </c>
      <c r="R441" s="10">
        <v>3.2894736842105301</v>
      </c>
      <c r="S441" s="10">
        <v>1.7206578947368401</v>
      </c>
      <c r="T441" s="10">
        <v>0</v>
      </c>
      <c r="U441" s="10">
        <v>0</v>
      </c>
      <c r="V441" s="10">
        <v>0</v>
      </c>
      <c r="W441" s="10">
        <f t="shared" si="38"/>
        <v>27.975000000000001</v>
      </c>
      <c r="X441" s="10">
        <f t="shared" si="39"/>
        <v>-27.975000000000001</v>
      </c>
      <c r="Y441" s="10">
        <f t="shared" si="40"/>
        <v>-1</v>
      </c>
      <c r="Z441" s="10">
        <v>0</v>
      </c>
      <c r="AA441" s="10" t="str">
        <f t="shared" si="41"/>
        <v>NA</v>
      </c>
      <c r="AB441" s="10">
        <f t="shared" si="42"/>
        <v>0</v>
      </c>
      <c r="AC441" t="str">
        <f t="shared" si="43"/>
        <v>b</v>
      </c>
      <c r="AD441" t="s">
        <v>7139</v>
      </c>
    </row>
    <row r="442" spans="1:30" x14ac:dyDescent="0.2">
      <c r="A442" s="8" t="s">
        <v>819</v>
      </c>
      <c r="B442" s="8" t="s">
        <v>7162</v>
      </c>
      <c r="C442" s="8" t="s">
        <v>820</v>
      </c>
      <c r="D442" s="8" t="s">
        <v>904</v>
      </c>
      <c r="E442" s="8" t="s">
        <v>905</v>
      </c>
      <c r="F442" s="9" t="s">
        <v>31</v>
      </c>
      <c r="G442" s="8" t="s">
        <v>889</v>
      </c>
      <c r="H442" s="8" t="s">
        <v>893</v>
      </c>
      <c r="I442" s="8" t="s">
        <v>34</v>
      </c>
      <c r="J442" s="8" t="s">
        <v>830</v>
      </c>
      <c r="K442" s="8" t="s">
        <v>36</v>
      </c>
      <c r="L442" s="8" t="s">
        <v>824</v>
      </c>
      <c r="M442" s="10">
        <v>13.75</v>
      </c>
      <c r="N442" s="10">
        <v>23</v>
      </c>
      <c r="O442" s="11">
        <v>67.974999824999998</v>
      </c>
      <c r="P442" s="10">
        <v>2.9554347749999996</v>
      </c>
      <c r="Q442" s="10">
        <v>597</v>
      </c>
      <c r="R442" s="10">
        <v>3.8525963149078701</v>
      </c>
      <c r="S442" s="10">
        <v>1.54480737018425</v>
      </c>
      <c r="T442" s="10">
        <v>0</v>
      </c>
      <c r="U442" s="10">
        <v>0</v>
      </c>
      <c r="V442" s="10">
        <v>0</v>
      </c>
      <c r="W442" s="10">
        <f t="shared" si="38"/>
        <v>67.974999824999998</v>
      </c>
      <c r="X442" s="10">
        <f t="shared" si="39"/>
        <v>-67.974999824999998</v>
      </c>
      <c r="Y442" s="10">
        <f t="shared" si="40"/>
        <v>-1</v>
      </c>
      <c r="Z442" s="10">
        <v>0</v>
      </c>
      <c r="AA442" s="10" t="str">
        <f t="shared" si="41"/>
        <v>NA</v>
      </c>
      <c r="AB442" s="10">
        <f t="shared" si="42"/>
        <v>0</v>
      </c>
      <c r="AC442" t="str">
        <f t="shared" si="43"/>
        <v>l</v>
      </c>
      <c r="AD442" t="s">
        <v>7145</v>
      </c>
    </row>
    <row r="443" spans="1:30" x14ac:dyDescent="0.2">
      <c r="A443" s="8" t="s">
        <v>819</v>
      </c>
      <c r="B443" s="8" t="s">
        <v>7162</v>
      </c>
      <c r="C443" s="8" t="s">
        <v>820</v>
      </c>
      <c r="D443" s="8" t="s">
        <v>906</v>
      </c>
      <c r="E443" s="8" t="s">
        <v>907</v>
      </c>
      <c r="F443" s="9" t="s">
        <v>31</v>
      </c>
      <c r="G443" s="8" t="s">
        <v>889</v>
      </c>
      <c r="H443" s="8" t="s">
        <v>890</v>
      </c>
      <c r="I443" s="8" t="s">
        <v>34</v>
      </c>
      <c r="J443" s="8" t="s">
        <v>830</v>
      </c>
      <c r="K443" s="8" t="s">
        <v>36</v>
      </c>
      <c r="L443" s="8" t="s">
        <v>824</v>
      </c>
      <c r="M443" s="10">
        <v>13.75</v>
      </c>
      <c r="N443" s="10">
        <v>19</v>
      </c>
      <c r="O443" s="11">
        <v>83.062499975000009</v>
      </c>
      <c r="P443" s="10">
        <v>4.3717105250000001</v>
      </c>
      <c r="Q443" s="10">
        <v>474</v>
      </c>
      <c r="R443" s="10">
        <v>4.0084388185654003</v>
      </c>
      <c r="S443" s="10">
        <v>2.6928059071730002</v>
      </c>
      <c r="T443" s="10">
        <v>0</v>
      </c>
      <c r="U443" s="10">
        <v>0</v>
      </c>
      <c r="V443" s="10">
        <v>0</v>
      </c>
      <c r="W443" s="10">
        <f t="shared" si="38"/>
        <v>83.062499975000009</v>
      </c>
      <c r="X443" s="10">
        <f t="shared" si="39"/>
        <v>-83.062499975000009</v>
      </c>
      <c r="Y443" s="10">
        <f t="shared" si="40"/>
        <v>-1</v>
      </c>
      <c r="Z443" s="10">
        <v>0</v>
      </c>
      <c r="AA443" s="10" t="str">
        <f t="shared" si="41"/>
        <v>NA</v>
      </c>
      <c r="AB443" s="10">
        <f t="shared" si="42"/>
        <v>0</v>
      </c>
      <c r="AC443" t="str">
        <f t="shared" si="43"/>
        <v>b</v>
      </c>
      <c r="AD443" t="s">
        <v>7139</v>
      </c>
    </row>
    <row r="444" spans="1:30" x14ac:dyDescent="0.2">
      <c r="A444" s="8" t="s">
        <v>819</v>
      </c>
      <c r="B444" s="8" t="s">
        <v>7162</v>
      </c>
      <c r="C444" s="8" t="s">
        <v>820</v>
      </c>
      <c r="D444" s="8" t="s">
        <v>908</v>
      </c>
      <c r="E444" s="8" t="s">
        <v>909</v>
      </c>
      <c r="F444" s="9" t="s">
        <v>31</v>
      </c>
      <c r="G444" s="8" t="s">
        <v>889</v>
      </c>
      <c r="H444" s="8" t="s">
        <v>893</v>
      </c>
      <c r="I444" s="8" t="s">
        <v>34</v>
      </c>
      <c r="J444" s="8" t="s">
        <v>830</v>
      </c>
      <c r="K444" s="8" t="s">
        <v>36</v>
      </c>
      <c r="L444" s="8" t="s">
        <v>824</v>
      </c>
      <c r="M444" s="10">
        <v>13.75</v>
      </c>
      <c r="N444" s="10">
        <v>23</v>
      </c>
      <c r="O444" s="11">
        <v>91.974999862499999</v>
      </c>
      <c r="P444" s="10">
        <v>3.9989130374999999</v>
      </c>
      <c r="Q444" s="10">
        <v>1781</v>
      </c>
      <c r="R444" s="10">
        <v>1.2914093206063999</v>
      </c>
      <c r="S444" s="10">
        <v>1.7880741156653599</v>
      </c>
      <c r="T444" s="10">
        <v>0</v>
      </c>
      <c r="U444" s="10">
        <v>0</v>
      </c>
      <c r="V444" s="10">
        <v>0</v>
      </c>
      <c r="W444" s="10">
        <f t="shared" si="38"/>
        <v>91.974999862499999</v>
      </c>
      <c r="X444" s="10">
        <f t="shared" si="39"/>
        <v>-91.974999862499999</v>
      </c>
      <c r="Y444" s="10">
        <f t="shared" si="40"/>
        <v>-1</v>
      </c>
      <c r="Z444" s="10">
        <v>0</v>
      </c>
      <c r="AA444" s="10" t="str">
        <f t="shared" si="41"/>
        <v>NA</v>
      </c>
      <c r="AB444" s="10">
        <f t="shared" si="42"/>
        <v>0</v>
      </c>
      <c r="AC444" t="str">
        <f t="shared" si="43"/>
        <v>l</v>
      </c>
      <c r="AD444" t="s">
        <v>7145</v>
      </c>
    </row>
    <row r="445" spans="1:30" x14ac:dyDescent="0.2">
      <c r="A445" s="8" t="s">
        <v>819</v>
      </c>
      <c r="B445" s="8" t="s">
        <v>7162</v>
      </c>
      <c r="C445" s="8" t="s">
        <v>820</v>
      </c>
      <c r="D445" s="8" t="s">
        <v>910</v>
      </c>
      <c r="E445" s="8" t="s">
        <v>911</v>
      </c>
      <c r="F445" s="9" t="s">
        <v>31</v>
      </c>
      <c r="G445" s="8" t="s">
        <v>889</v>
      </c>
      <c r="H445" s="8" t="s">
        <v>890</v>
      </c>
      <c r="I445" s="8" t="s">
        <v>34</v>
      </c>
      <c r="J445" s="8" t="s">
        <v>830</v>
      </c>
      <c r="K445" s="8" t="s">
        <v>36</v>
      </c>
      <c r="L445" s="8" t="s">
        <v>824</v>
      </c>
      <c r="M445" s="10">
        <v>13.75</v>
      </c>
      <c r="N445" s="10">
        <v>20</v>
      </c>
      <c r="O445" s="11">
        <v>113.22499999999999</v>
      </c>
      <c r="P445" s="10">
        <v>5.6612499999999999</v>
      </c>
      <c r="Q445" s="10">
        <v>647</v>
      </c>
      <c r="R445" s="10">
        <v>3.09119010819165</v>
      </c>
      <c r="S445" s="10">
        <v>2.5932457496136001</v>
      </c>
      <c r="T445" s="10">
        <v>0</v>
      </c>
      <c r="U445" s="10">
        <v>0</v>
      </c>
      <c r="V445" s="10">
        <v>0</v>
      </c>
      <c r="W445" s="10">
        <f t="shared" si="38"/>
        <v>113.22499999999999</v>
      </c>
      <c r="X445" s="10">
        <f t="shared" si="39"/>
        <v>-113.22499999999999</v>
      </c>
      <c r="Y445" s="10">
        <f t="shared" si="40"/>
        <v>-1</v>
      </c>
      <c r="Z445" s="10">
        <v>0</v>
      </c>
      <c r="AA445" s="10" t="str">
        <f t="shared" si="41"/>
        <v>NA</v>
      </c>
      <c r="AB445" s="10">
        <f t="shared" si="42"/>
        <v>0</v>
      </c>
      <c r="AC445" t="str">
        <f t="shared" si="43"/>
        <v>b</v>
      </c>
      <c r="AD445" t="s">
        <v>7139</v>
      </c>
    </row>
    <row r="446" spans="1:30" x14ac:dyDescent="0.2">
      <c r="A446" s="8" t="s">
        <v>819</v>
      </c>
      <c r="B446" s="8" t="s">
        <v>7162</v>
      </c>
      <c r="C446" s="8" t="s">
        <v>820</v>
      </c>
      <c r="D446" s="8" t="s">
        <v>912</v>
      </c>
      <c r="E446" s="8" t="s">
        <v>913</v>
      </c>
      <c r="F446" s="9" t="s">
        <v>31</v>
      </c>
      <c r="G446" s="8" t="s">
        <v>889</v>
      </c>
      <c r="H446" s="8" t="s">
        <v>890</v>
      </c>
      <c r="I446" s="8" t="s">
        <v>34</v>
      </c>
      <c r="J446" s="8" t="s">
        <v>830</v>
      </c>
      <c r="K446" s="8" t="s">
        <v>36</v>
      </c>
      <c r="L446" s="8" t="s">
        <v>824</v>
      </c>
      <c r="M446" s="10">
        <v>13.75</v>
      </c>
      <c r="N446" s="10">
        <v>23</v>
      </c>
      <c r="O446" s="11">
        <v>126.96249981250001</v>
      </c>
      <c r="P446" s="10">
        <v>5.5201086875000005</v>
      </c>
      <c r="Q446" s="10">
        <v>821</v>
      </c>
      <c r="R446" s="10">
        <v>2.80146163215591</v>
      </c>
      <c r="S446" s="10">
        <v>3.0035200974421401</v>
      </c>
      <c r="T446" s="10">
        <v>0</v>
      </c>
      <c r="U446" s="10">
        <v>0</v>
      </c>
      <c r="V446" s="10">
        <v>0</v>
      </c>
      <c r="W446" s="10">
        <f t="shared" si="38"/>
        <v>126.96249981250001</v>
      </c>
      <c r="X446" s="10">
        <f t="shared" si="39"/>
        <v>-126.96249981250001</v>
      </c>
      <c r="Y446" s="10">
        <f t="shared" si="40"/>
        <v>-1</v>
      </c>
      <c r="Z446" s="10">
        <v>0</v>
      </c>
      <c r="AA446" s="10" t="str">
        <f t="shared" si="41"/>
        <v>NA</v>
      </c>
      <c r="AB446" s="10">
        <f t="shared" si="42"/>
        <v>0</v>
      </c>
      <c r="AC446" t="str">
        <f t="shared" si="43"/>
        <v>b</v>
      </c>
      <c r="AD446" t="s">
        <v>7139</v>
      </c>
    </row>
    <row r="447" spans="1:30" x14ac:dyDescent="0.2">
      <c r="A447" s="8" t="s">
        <v>819</v>
      </c>
      <c r="B447" s="8" t="s">
        <v>7162</v>
      </c>
      <c r="C447" s="8" t="s">
        <v>820</v>
      </c>
      <c r="D447" s="8" t="s">
        <v>914</v>
      </c>
      <c r="E447" s="8" t="s">
        <v>915</v>
      </c>
      <c r="F447" s="9" t="s">
        <v>31</v>
      </c>
      <c r="G447" s="8" t="s">
        <v>889</v>
      </c>
      <c r="H447" s="8" t="s">
        <v>916</v>
      </c>
      <c r="I447" s="8" t="s">
        <v>34</v>
      </c>
      <c r="J447" s="8" t="s">
        <v>830</v>
      </c>
      <c r="K447" s="8" t="s">
        <v>36</v>
      </c>
      <c r="L447" s="8" t="s">
        <v>824</v>
      </c>
      <c r="M447" s="10">
        <v>20</v>
      </c>
      <c r="N447" s="10">
        <v>1</v>
      </c>
      <c r="O447" s="11">
        <v>0.05</v>
      </c>
      <c r="P447" s="10">
        <v>0.05</v>
      </c>
      <c r="Q447" s="10">
        <v>8</v>
      </c>
      <c r="R447" s="10">
        <v>12.5</v>
      </c>
      <c r="S447" s="10">
        <v>1</v>
      </c>
      <c r="T447" s="10">
        <v>0</v>
      </c>
      <c r="U447" s="10">
        <v>0</v>
      </c>
      <c r="V447" s="10">
        <v>0</v>
      </c>
      <c r="W447" s="10">
        <f t="shared" si="38"/>
        <v>0.05</v>
      </c>
      <c r="X447" s="10">
        <f t="shared" si="39"/>
        <v>-0.05</v>
      </c>
      <c r="Y447" s="10">
        <f t="shared" si="40"/>
        <v>-1</v>
      </c>
      <c r="Z447" s="10">
        <v>0</v>
      </c>
      <c r="AA447" s="10" t="str">
        <f t="shared" si="41"/>
        <v>NA</v>
      </c>
      <c r="AB447" s="10">
        <f t="shared" si="42"/>
        <v>0</v>
      </c>
      <c r="AC447" t="str">
        <f t="shared" si="43"/>
        <v>a</v>
      </c>
      <c r="AD447" t="s">
        <v>7134</v>
      </c>
    </row>
    <row r="448" spans="1:30" x14ac:dyDescent="0.2">
      <c r="A448" s="8" t="s">
        <v>819</v>
      </c>
      <c r="B448" s="8" t="s">
        <v>7162</v>
      </c>
      <c r="C448" s="8" t="s">
        <v>820</v>
      </c>
      <c r="D448" s="8" t="s">
        <v>917</v>
      </c>
      <c r="E448" s="8" t="s">
        <v>918</v>
      </c>
      <c r="F448" s="9" t="s">
        <v>31</v>
      </c>
      <c r="G448" s="8" t="s">
        <v>889</v>
      </c>
      <c r="H448" s="8" t="s">
        <v>919</v>
      </c>
      <c r="I448" s="8" t="s">
        <v>34</v>
      </c>
      <c r="J448" s="8" t="s">
        <v>830</v>
      </c>
      <c r="K448" s="8" t="s">
        <v>36</v>
      </c>
      <c r="L448" s="8" t="s">
        <v>824</v>
      </c>
      <c r="M448" s="10">
        <v>20</v>
      </c>
      <c r="N448" s="10">
        <v>1</v>
      </c>
      <c r="O448" s="11">
        <v>6.25E-2</v>
      </c>
      <c r="P448" s="10">
        <v>6.25E-2</v>
      </c>
      <c r="Q448" s="10">
        <v>5</v>
      </c>
      <c r="R448" s="10">
        <v>20</v>
      </c>
      <c r="S448" s="10">
        <v>2.2000000000000002</v>
      </c>
      <c r="T448" s="10">
        <v>0</v>
      </c>
      <c r="U448" s="10">
        <v>0</v>
      </c>
      <c r="V448" s="10">
        <v>0</v>
      </c>
      <c r="W448" s="10">
        <f t="shared" si="38"/>
        <v>6.25E-2</v>
      </c>
      <c r="X448" s="10">
        <f t="shared" si="39"/>
        <v>-6.25E-2</v>
      </c>
      <c r="Y448" s="10">
        <f t="shared" si="40"/>
        <v>-1</v>
      </c>
      <c r="Z448" s="10">
        <v>0</v>
      </c>
      <c r="AA448" s="10" t="str">
        <f t="shared" si="41"/>
        <v>NA</v>
      </c>
      <c r="AB448" s="10">
        <f t="shared" si="42"/>
        <v>0</v>
      </c>
      <c r="AC448" t="str">
        <f t="shared" si="43"/>
        <v>a</v>
      </c>
      <c r="AD448" t="s">
        <v>7134</v>
      </c>
    </row>
    <row r="449" spans="1:30" x14ac:dyDescent="0.2">
      <c r="A449" s="8" t="s">
        <v>819</v>
      </c>
      <c r="B449" s="8" t="s">
        <v>7162</v>
      </c>
      <c r="C449" s="8" t="s">
        <v>820</v>
      </c>
      <c r="D449" s="8" t="s">
        <v>920</v>
      </c>
      <c r="E449" s="8" t="s">
        <v>921</v>
      </c>
      <c r="F449" s="9" t="s">
        <v>31</v>
      </c>
      <c r="G449" s="8" t="s">
        <v>889</v>
      </c>
      <c r="H449" s="8" t="s">
        <v>916</v>
      </c>
      <c r="I449" s="8" t="s">
        <v>34</v>
      </c>
      <c r="J449" s="8" t="s">
        <v>830</v>
      </c>
      <c r="K449" s="8" t="s">
        <v>36</v>
      </c>
      <c r="L449" s="8" t="s">
        <v>824</v>
      </c>
      <c r="M449" s="10">
        <v>20</v>
      </c>
      <c r="N449" s="10">
        <v>27</v>
      </c>
      <c r="O449" s="11">
        <v>67.249999912500016</v>
      </c>
      <c r="P449" s="10">
        <v>2.4907407375000004</v>
      </c>
      <c r="Q449" s="10">
        <v>171</v>
      </c>
      <c r="R449" s="10">
        <v>15.789473684210501</v>
      </c>
      <c r="S449" s="10">
        <v>1.16877192982456</v>
      </c>
      <c r="T449" s="10">
        <v>0</v>
      </c>
      <c r="U449" s="10">
        <v>0</v>
      </c>
      <c r="V449" s="10">
        <v>0</v>
      </c>
      <c r="W449" s="10">
        <f t="shared" si="38"/>
        <v>67.249999912500016</v>
      </c>
      <c r="X449" s="10">
        <f t="shared" si="39"/>
        <v>-67.249999912500016</v>
      </c>
      <c r="Y449" s="10">
        <f t="shared" si="40"/>
        <v>-1</v>
      </c>
      <c r="Z449" s="10">
        <v>0</v>
      </c>
      <c r="AA449" s="10" t="str">
        <f t="shared" si="41"/>
        <v>NA</v>
      </c>
      <c r="AB449" s="10">
        <f t="shared" si="42"/>
        <v>0</v>
      </c>
      <c r="AC449" t="str">
        <f t="shared" si="43"/>
        <v>a</v>
      </c>
      <c r="AD449" t="s">
        <v>7134</v>
      </c>
    </row>
    <row r="450" spans="1:30" x14ac:dyDescent="0.2">
      <c r="A450" s="8" t="s">
        <v>819</v>
      </c>
      <c r="B450" s="8" t="s">
        <v>7162</v>
      </c>
      <c r="C450" s="8" t="s">
        <v>820</v>
      </c>
      <c r="D450" s="8" t="s">
        <v>922</v>
      </c>
      <c r="E450" s="8" t="s">
        <v>923</v>
      </c>
      <c r="F450" s="9" t="s">
        <v>31</v>
      </c>
      <c r="G450" s="8" t="s">
        <v>924</v>
      </c>
      <c r="H450" s="8" t="s">
        <v>925</v>
      </c>
      <c r="I450" s="8" t="s">
        <v>34</v>
      </c>
      <c r="J450" s="8" t="s">
        <v>830</v>
      </c>
      <c r="K450" s="8" t="s">
        <v>36</v>
      </c>
      <c r="L450" s="8" t="s">
        <v>824</v>
      </c>
      <c r="M450" s="10">
        <v>10</v>
      </c>
      <c r="N450" s="10">
        <v>59</v>
      </c>
      <c r="O450" s="11">
        <v>102.39999953749999</v>
      </c>
      <c r="P450" s="10">
        <v>1.7355932125</v>
      </c>
      <c r="Q450" s="10">
        <v>234</v>
      </c>
      <c r="R450" s="10">
        <v>25.213675213675199</v>
      </c>
      <c r="S450" s="10">
        <v>1.07615384615385</v>
      </c>
      <c r="T450" s="10">
        <v>5.0847457627118704</v>
      </c>
      <c r="U450" s="10">
        <f t="shared" ref="U450:U456" si="45">O450/Z450</f>
        <v>34.133333179166662</v>
      </c>
      <c r="V450" s="10">
        <v>2470.1</v>
      </c>
      <c r="W450" s="10">
        <f t="shared" ref="W450:W513" si="46">O450</f>
        <v>102.39999953749999</v>
      </c>
      <c r="X450" s="10">
        <f t="shared" ref="X450:X513" si="47">V450-W450</f>
        <v>2367.7000004624997</v>
      </c>
      <c r="Y450" s="10">
        <f t="shared" ref="Y450:Y513" si="48">IF(W450=0,0,(V450-W450)/W450)</f>
        <v>23.122070421449781</v>
      </c>
      <c r="Z450" s="10">
        <v>3</v>
      </c>
      <c r="AA450" s="10">
        <f t="shared" ref="AA450:AA513" si="49">IF(Z450=0,"NA",V450/Z450)</f>
        <v>823.36666666666667</v>
      </c>
      <c r="AB450" s="10">
        <f t="shared" ref="AB450:AB513" si="50">(R450/100*T450/100)</f>
        <v>1.2820512820512825E-2</v>
      </c>
      <c r="AC450" t="str">
        <f t="shared" si="43"/>
        <v>a</v>
      </c>
      <c r="AD450" t="s">
        <v>7134</v>
      </c>
    </row>
    <row r="451" spans="1:30" x14ac:dyDescent="0.2">
      <c r="A451" s="8" t="s">
        <v>819</v>
      </c>
      <c r="B451" s="8" t="s">
        <v>7162</v>
      </c>
      <c r="C451" s="8" t="s">
        <v>820</v>
      </c>
      <c r="D451" s="8" t="s">
        <v>926</v>
      </c>
      <c r="E451" s="8" t="s">
        <v>423</v>
      </c>
      <c r="F451" s="9" t="s">
        <v>31</v>
      </c>
      <c r="G451" s="8" t="s">
        <v>924</v>
      </c>
      <c r="H451" s="8" t="s">
        <v>122</v>
      </c>
      <c r="I451" s="8" t="s">
        <v>34</v>
      </c>
      <c r="J451" s="8" t="s">
        <v>830</v>
      </c>
      <c r="K451" s="8" t="s">
        <v>36</v>
      </c>
      <c r="L451" s="8" t="s">
        <v>824</v>
      </c>
      <c r="M451" s="10">
        <v>10</v>
      </c>
      <c r="N451" s="10">
        <v>22</v>
      </c>
      <c r="O451" s="11">
        <v>55.937499749999986</v>
      </c>
      <c r="P451" s="10">
        <v>2.5426136249999995</v>
      </c>
      <c r="Q451" s="10">
        <v>126</v>
      </c>
      <c r="R451" s="10">
        <v>17.460317460317501</v>
      </c>
      <c r="S451" s="10">
        <v>1.0952380952381</v>
      </c>
      <c r="T451" s="10">
        <v>4.5454545454545503</v>
      </c>
      <c r="U451" s="10">
        <f t="shared" si="45"/>
        <v>55.937499749999986</v>
      </c>
      <c r="V451" s="10">
        <v>416.5</v>
      </c>
      <c r="W451" s="10">
        <f t="shared" si="46"/>
        <v>55.937499749999986</v>
      </c>
      <c r="X451" s="10">
        <f t="shared" si="47"/>
        <v>360.56250025000003</v>
      </c>
      <c r="Y451" s="10">
        <f t="shared" si="48"/>
        <v>6.4458100891432872</v>
      </c>
      <c r="Z451" s="10">
        <v>1</v>
      </c>
      <c r="AA451" s="10">
        <f t="shared" si="49"/>
        <v>416.5</v>
      </c>
      <c r="AB451" s="10">
        <f t="shared" si="50"/>
        <v>7.9365079365079638E-3</v>
      </c>
      <c r="AC451" t="str">
        <f t="shared" ref="AC451:AC514" si="51">LEFT(E451,1)</f>
        <v>n</v>
      </c>
      <c r="AD451" t="s">
        <v>7141</v>
      </c>
    </row>
    <row r="452" spans="1:30" x14ac:dyDescent="0.2">
      <c r="A452" s="8" t="s">
        <v>819</v>
      </c>
      <c r="B452" s="8" t="s">
        <v>7162</v>
      </c>
      <c r="C452" s="8" t="s">
        <v>820</v>
      </c>
      <c r="D452" s="8" t="s">
        <v>927</v>
      </c>
      <c r="E452" s="8" t="s">
        <v>437</v>
      </c>
      <c r="F452" s="9" t="s">
        <v>31</v>
      </c>
      <c r="G452" s="8" t="s">
        <v>924</v>
      </c>
      <c r="H452" s="8" t="s">
        <v>122</v>
      </c>
      <c r="I452" s="8" t="s">
        <v>34</v>
      </c>
      <c r="J452" s="8" t="s">
        <v>830</v>
      </c>
      <c r="K452" s="8" t="s">
        <v>36</v>
      </c>
      <c r="L452" s="8" t="s">
        <v>824</v>
      </c>
      <c r="M452" s="10">
        <v>10</v>
      </c>
      <c r="N452" s="10">
        <v>36</v>
      </c>
      <c r="O452" s="11">
        <v>62.012499750000003</v>
      </c>
      <c r="P452" s="10">
        <v>1.7225694375</v>
      </c>
      <c r="Q452" s="10">
        <v>848</v>
      </c>
      <c r="R452" s="10">
        <v>4.2452830188679203</v>
      </c>
      <c r="S452" s="10">
        <v>1.89412735849057</v>
      </c>
      <c r="T452" s="10">
        <v>2.7777777777777799</v>
      </c>
      <c r="U452" s="10">
        <f t="shared" si="45"/>
        <v>62.012499750000003</v>
      </c>
      <c r="V452" s="10">
        <v>146.19999999999999</v>
      </c>
      <c r="W452" s="10">
        <f t="shared" si="46"/>
        <v>62.012499750000003</v>
      </c>
      <c r="X452" s="10">
        <f t="shared" si="47"/>
        <v>84.187500249999985</v>
      </c>
      <c r="Y452" s="10">
        <f t="shared" si="48"/>
        <v>1.3575892052311596</v>
      </c>
      <c r="Z452" s="10">
        <v>1</v>
      </c>
      <c r="AA452" s="10">
        <f t="shared" si="49"/>
        <v>146.19999999999999</v>
      </c>
      <c r="AB452" s="10">
        <f t="shared" si="50"/>
        <v>1.1792452830188677E-3</v>
      </c>
      <c r="AC452" t="str">
        <f t="shared" si="51"/>
        <v>n</v>
      </c>
      <c r="AD452" t="s">
        <v>7141</v>
      </c>
    </row>
    <row r="453" spans="1:30" x14ac:dyDescent="0.2">
      <c r="A453" s="8" t="s">
        <v>819</v>
      </c>
      <c r="B453" s="8" t="s">
        <v>7162</v>
      </c>
      <c r="C453" s="8" t="s">
        <v>820</v>
      </c>
      <c r="D453" s="8" t="s">
        <v>928</v>
      </c>
      <c r="E453" s="8" t="s">
        <v>402</v>
      </c>
      <c r="F453" s="9" t="s">
        <v>31</v>
      </c>
      <c r="G453" s="8" t="s">
        <v>924</v>
      </c>
      <c r="H453" s="8" t="s">
        <v>290</v>
      </c>
      <c r="I453" s="8" t="s">
        <v>34</v>
      </c>
      <c r="J453" s="8" t="s">
        <v>841</v>
      </c>
      <c r="K453" s="8" t="s">
        <v>36</v>
      </c>
      <c r="L453" s="8" t="s">
        <v>68</v>
      </c>
      <c r="M453" s="10">
        <v>10</v>
      </c>
      <c r="N453" s="10">
        <v>152</v>
      </c>
      <c r="O453" s="11">
        <v>319.69999830000006</v>
      </c>
      <c r="P453" s="10">
        <v>2.1032894625000003</v>
      </c>
      <c r="Q453" s="10">
        <v>866</v>
      </c>
      <c r="R453" s="10">
        <v>17.551963048498799</v>
      </c>
      <c r="S453" s="10">
        <v>1.05080831408776</v>
      </c>
      <c r="T453" s="10">
        <v>0.65789473684210498</v>
      </c>
      <c r="U453" s="10">
        <f t="shared" si="45"/>
        <v>319.69999830000006</v>
      </c>
      <c r="V453" s="10">
        <v>671.5</v>
      </c>
      <c r="W453" s="10">
        <f t="shared" si="46"/>
        <v>319.69999830000006</v>
      </c>
      <c r="X453" s="10">
        <f t="shared" si="47"/>
        <v>351.80000169999994</v>
      </c>
      <c r="Y453" s="10">
        <f t="shared" si="48"/>
        <v>1.1004066423856464</v>
      </c>
      <c r="Z453" s="10">
        <v>1</v>
      </c>
      <c r="AA453" s="10">
        <f t="shared" si="49"/>
        <v>671.5</v>
      </c>
      <c r="AB453" s="10">
        <f t="shared" si="50"/>
        <v>1.1547344110854466E-3</v>
      </c>
      <c r="AC453" t="str">
        <f t="shared" si="51"/>
        <v>f</v>
      </c>
      <c r="AD453" t="s">
        <v>7138</v>
      </c>
    </row>
    <row r="454" spans="1:30" x14ac:dyDescent="0.2">
      <c r="A454" s="8" t="s">
        <v>819</v>
      </c>
      <c r="B454" s="8" t="s">
        <v>7162</v>
      </c>
      <c r="C454" s="8" t="s">
        <v>820</v>
      </c>
      <c r="D454" s="8" t="s">
        <v>929</v>
      </c>
      <c r="E454" s="8" t="s">
        <v>129</v>
      </c>
      <c r="F454" s="9" t="s">
        <v>31</v>
      </c>
      <c r="G454" s="8" t="s">
        <v>924</v>
      </c>
      <c r="H454" s="8" t="s">
        <v>122</v>
      </c>
      <c r="I454" s="8" t="s">
        <v>34</v>
      </c>
      <c r="J454" s="8" t="s">
        <v>830</v>
      </c>
      <c r="K454" s="8" t="s">
        <v>36</v>
      </c>
      <c r="L454" s="8" t="s">
        <v>824</v>
      </c>
      <c r="M454" s="10">
        <v>10</v>
      </c>
      <c r="N454" s="10">
        <v>87</v>
      </c>
      <c r="O454" s="11">
        <v>153.84999960000002</v>
      </c>
      <c r="P454" s="10">
        <v>1.7683908000000002</v>
      </c>
      <c r="Q454" s="10">
        <v>664</v>
      </c>
      <c r="R454" s="10">
        <v>13.102409638554199</v>
      </c>
      <c r="S454" s="10">
        <v>1.1429367469879499</v>
      </c>
      <c r="T454" s="10">
        <v>2.29885057471264</v>
      </c>
      <c r="U454" s="10">
        <f t="shared" si="45"/>
        <v>76.924999800000009</v>
      </c>
      <c r="V454" s="10">
        <v>290.7</v>
      </c>
      <c r="W454" s="10">
        <f t="shared" si="46"/>
        <v>153.84999960000002</v>
      </c>
      <c r="X454" s="10">
        <f t="shared" si="47"/>
        <v>136.85000039999997</v>
      </c>
      <c r="Y454" s="10">
        <f t="shared" si="48"/>
        <v>0.88950276734352329</v>
      </c>
      <c r="Z454" s="10">
        <v>2</v>
      </c>
      <c r="AA454" s="10">
        <f t="shared" si="49"/>
        <v>145.35</v>
      </c>
      <c r="AB454" s="10">
        <f t="shared" si="50"/>
        <v>3.0120481927710758E-3</v>
      </c>
      <c r="AC454" t="str">
        <f t="shared" si="51"/>
        <v>f</v>
      </c>
      <c r="AD454" t="s">
        <v>7138</v>
      </c>
    </row>
    <row r="455" spans="1:30" x14ac:dyDescent="0.2">
      <c r="A455" s="8" t="s">
        <v>819</v>
      </c>
      <c r="B455" s="8" t="s">
        <v>7162</v>
      </c>
      <c r="C455" s="8" t="s">
        <v>820</v>
      </c>
      <c r="D455" s="8" t="s">
        <v>930</v>
      </c>
      <c r="E455" s="8" t="s">
        <v>144</v>
      </c>
      <c r="F455" s="9" t="s">
        <v>31</v>
      </c>
      <c r="G455" s="8" t="s">
        <v>924</v>
      </c>
      <c r="H455" s="8" t="s">
        <v>122</v>
      </c>
      <c r="I455" s="8" t="s">
        <v>34</v>
      </c>
      <c r="J455" s="8" t="s">
        <v>841</v>
      </c>
      <c r="K455" s="8" t="s">
        <v>36</v>
      </c>
      <c r="L455" s="8" t="s">
        <v>824</v>
      </c>
      <c r="M455" s="10">
        <v>10</v>
      </c>
      <c r="N455" s="10">
        <v>181</v>
      </c>
      <c r="O455" s="11">
        <v>384.46249820000003</v>
      </c>
      <c r="P455" s="10">
        <v>2.1241022000000003</v>
      </c>
      <c r="Q455" s="10">
        <v>1859</v>
      </c>
      <c r="R455" s="10">
        <v>9.7364174287251206</v>
      </c>
      <c r="S455" s="10">
        <v>1.1589349112426</v>
      </c>
      <c r="T455" s="10">
        <v>1.10497237569061</v>
      </c>
      <c r="U455" s="10">
        <f t="shared" si="45"/>
        <v>192.23124910000001</v>
      </c>
      <c r="V455" s="10">
        <v>710.6</v>
      </c>
      <c r="W455" s="10">
        <f t="shared" si="46"/>
        <v>384.46249820000003</v>
      </c>
      <c r="X455" s="10">
        <f t="shared" si="47"/>
        <v>326.1375018</v>
      </c>
      <c r="Y455" s="10">
        <f t="shared" si="48"/>
        <v>0.84829470579557287</v>
      </c>
      <c r="Z455" s="10">
        <v>2</v>
      </c>
      <c r="AA455" s="10">
        <f t="shared" si="49"/>
        <v>355.3</v>
      </c>
      <c r="AB455" s="10">
        <f t="shared" si="50"/>
        <v>1.0758472296933858E-3</v>
      </c>
      <c r="AC455" t="str">
        <f t="shared" si="51"/>
        <v>n</v>
      </c>
      <c r="AD455" t="s">
        <v>7141</v>
      </c>
    </row>
    <row r="456" spans="1:30" x14ac:dyDescent="0.2">
      <c r="A456" s="8" t="s">
        <v>819</v>
      </c>
      <c r="B456" s="8" t="s">
        <v>7162</v>
      </c>
      <c r="C456" s="8" t="s">
        <v>820</v>
      </c>
      <c r="D456" s="8" t="s">
        <v>931</v>
      </c>
      <c r="E456" s="8" t="s">
        <v>176</v>
      </c>
      <c r="F456" s="9" t="s">
        <v>31</v>
      </c>
      <c r="G456" s="8" t="s">
        <v>924</v>
      </c>
      <c r="H456" s="8" t="s">
        <v>122</v>
      </c>
      <c r="I456" s="8" t="s">
        <v>34</v>
      </c>
      <c r="J456" s="8" t="s">
        <v>841</v>
      </c>
      <c r="K456" s="8" t="s">
        <v>36</v>
      </c>
      <c r="L456" s="8" t="s">
        <v>824</v>
      </c>
      <c r="M456" s="10">
        <v>10</v>
      </c>
      <c r="N456" s="10">
        <v>1088</v>
      </c>
      <c r="O456" s="11">
        <v>2429.5624935999999</v>
      </c>
      <c r="P456" s="10">
        <v>2.2330537625</v>
      </c>
      <c r="Q456" s="10">
        <v>6903</v>
      </c>
      <c r="R456" s="10">
        <v>15.761263218890299</v>
      </c>
      <c r="S456" s="10">
        <v>1.2097233087063599</v>
      </c>
      <c r="T456" s="10">
        <v>0.27573529411764702</v>
      </c>
      <c r="U456" s="10">
        <f t="shared" si="45"/>
        <v>809.85416453333335</v>
      </c>
      <c r="V456" s="10">
        <v>397.8</v>
      </c>
      <c r="W456" s="10">
        <f t="shared" si="46"/>
        <v>2429.5624935999999</v>
      </c>
      <c r="X456" s="10">
        <f t="shared" si="47"/>
        <v>-2031.7624936</v>
      </c>
      <c r="Y456" s="10">
        <f t="shared" si="48"/>
        <v>-0.83626681715416151</v>
      </c>
      <c r="Z456" s="10">
        <v>3</v>
      </c>
      <c r="AA456" s="10">
        <f t="shared" si="49"/>
        <v>132.6</v>
      </c>
      <c r="AB456" s="10">
        <f t="shared" si="50"/>
        <v>4.3459365493263687E-4</v>
      </c>
      <c r="AC456" t="str">
        <f t="shared" si="51"/>
        <v>f</v>
      </c>
      <c r="AD456" t="s">
        <v>7138</v>
      </c>
    </row>
    <row r="457" spans="1:30" x14ac:dyDescent="0.2">
      <c r="A457" s="8" t="s">
        <v>819</v>
      </c>
      <c r="B457" s="8" t="s">
        <v>7162</v>
      </c>
      <c r="C457" s="8" t="s">
        <v>820</v>
      </c>
      <c r="D457" s="8" t="s">
        <v>932</v>
      </c>
      <c r="E457" s="8" t="s">
        <v>421</v>
      </c>
      <c r="F457" s="9" t="s">
        <v>31</v>
      </c>
      <c r="G457" s="8" t="s">
        <v>924</v>
      </c>
      <c r="H457" s="8" t="s">
        <v>125</v>
      </c>
      <c r="I457" s="8" t="s">
        <v>34</v>
      </c>
      <c r="J457" s="8" t="s">
        <v>830</v>
      </c>
      <c r="K457" s="8" t="s">
        <v>36</v>
      </c>
      <c r="L457" s="8" t="s">
        <v>68</v>
      </c>
      <c r="M457" s="10">
        <v>10</v>
      </c>
      <c r="N457" s="10">
        <v>1</v>
      </c>
      <c r="O457" s="11">
        <v>0.47499999999999998</v>
      </c>
      <c r="P457" s="10">
        <v>0.47499999999999998</v>
      </c>
      <c r="Q457" s="10">
        <v>28</v>
      </c>
      <c r="R457" s="10">
        <v>3.5714285714285698</v>
      </c>
      <c r="S457" s="10">
        <v>1</v>
      </c>
      <c r="T457" s="10">
        <v>0</v>
      </c>
      <c r="U457" s="10">
        <v>0</v>
      </c>
      <c r="V457" s="10">
        <v>0</v>
      </c>
      <c r="W457" s="10">
        <f t="shared" si="46"/>
        <v>0.47499999999999998</v>
      </c>
      <c r="X457" s="10">
        <f t="shared" si="47"/>
        <v>-0.47499999999999998</v>
      </c>
      <c r="Y457" s="10">
        <f t="shared" si="48"/>
        <v>-1</v>
      </c>
      <c r="Z457" s="10">
        <v>0</v>
      </c>
      <c r="AA457" s="10" t="str">
        <f t="shared" si="49"/>
        <v>NA</v>
      </c>
      <c r="AB457" s="10">
        <f t="shared" si="50"/>
        <v>0</v>
      </c>
      <c r="AC457" t="str">
        <f t="shared" si="51"/>
        <v>b</v>
      </c>
      <c r="AD457" t="s">
        <v>7139</v>
      </c>
    </row>
    <row r="458" spans="1:30" x14ac:dyDescent="0.2">
      <c r="A458" s="8" t="s">
        <v>819</v>
      </c>
      <c r="B458" s="8" t="s">
        <v>7162</v>
      </c>
      <c r="C458" s="8" t="s">
        <v>820</v>
      </c>
      <c r="D458" s="8" t="s">
        <v>933</v>
      </c>
      <c r="E458" s="8" t="s">
        <v>493</v>
      </c>
      <c r="F458" s="9" t="s">
        <v>31</v>
      </c>
      <c r="G458" s="8" t="s">
        <v>924</v>
      </c>
      <c r="H458" s="8" t="s">
        <v>119</v>
      </c>
      <c r="I458" s="8" t="s">
        <v>34</v>
      </c>
      <c r="J458" s="8" t="s">
        <v>830</v>
      </c>
      <c r="K458" s="8" t="s">
        <v>36</v>
      </c>
      <c r="L458" s="8" t="s">
        <v>68</v>
      </c>
      <c r="M458" s="10">
        <v>10</v>
      </c>
      <c r="N458" s="10">
        <v>1</v>
      </c>
      <c r="O458" s="11">
        <v>0.61250000000000004</v>
      </c>
      <c r="P458" s="10">
        <v>0.61250000000000004</v>
      </c>
      <c r="Q458" s="10">
        <v>3</v>
      </c>
      <c r="R458" s="10">
        <v>33.3333333333333</v>
      </c>
      <c r="S458" s="10">
        <v>1</v>
      </c>
      <c r="T458" s="10">
        <v>0</v>
      </c>
      <c r="U458" s="10">
        <v>0</v>
      </c>
      <c r="V458" s="10">
        <v>0</v>
      </c>
      <c r="W458" s="10">
        <f t="shared" si="46"/>
        <v>0.61250000000000004</v>
      </c>
      <c r="X458" s="10">
        <f t="shared" si="47"/>
        <v>-0.61250000000000004</v>
      </c>
      <c r="Y458" s="10">
        <f t="shared" si="48"/>
        <v>-1</v>
      </c>
      <c r="Z458" s="10">
        <v>0</v>
      </c>
      <c r="AA458" s="10" t="str">
        <f t="shared" si="49"/>
        <v>NA</v>
      </c>
      <c r="AB458" s="10">
        <f t="shared" si="50"/>
        <v>0</v>
      </c>
      <c r="AC458" t="str">
        <f t="shared" si="51"/>
        <v>l</v>
      </c>
      <c r="AD458" t="s">
        <v>7145</v>
      </c>
    </row>
    <row r="459" spans="1:30" x14ac:dyDescent="0.2">
      <c r="A459" s="8" t="s">
        <v>819</v>
      </c>
      <c r="B459" s="8" t="s">
        <v>7162</v>
      </c>
      <c r="C459" s="8" t="s">
        <v>820</v>
      </c>
      <c r="D459" s="8" t="s">
        <v>934</v>
      </c>
      <c r="E459" s="8" t="s">
        <v>413</v>
      </c>
      <c r="F459" s="9" t="s">
        <v>31</v>
      </c>
      <c r="G459" s="8" t="s">
        <v>924</v>
      </c>
      <c r="H459" s="8" t="s">
        <v>290</v>
      </c>
      <c r="I459" s="8" t="s">
        <v>34</v>
      </c>
      <c r="J459" s="8" t="s">
        <v>830</v>
      </c>
      <c r="K459" s="8" t="s">
        <v>36</v>
      </c>
      <c r="L459" s="8" t="s">
        <v>68</v>
      </c>
      <c r="M459" s="10">
        <v>10</v>
      </c>
      <c r="N459" s="10">
        <v>1</v>
      </c>
      <c r="O459" s="11">
        <v>0.76249999999999996</v>
      </c>
      <c r="P459" s="10">
        <v>0.76249999999999996</v>
      </c>
      <c r="Q459" s="10">
        <v>2</v>
      </c>
      <c r="R459" s="10">
        <v>50</v>
      </c>
      <c r="S459" s="10">
        <v>1</v>
      </c>
      <c r="T459" s="10">
        <v>0</v>
      </c>
      <c r="U459" s="10">
        <v>0</v>
      </c>
      <c r="V459" s="10">
        <v>0</v>
      </c>
      <c r="W459" s="10">
        <f t="shared" si="46"/>
        <v>0.76249999999999996</v>
      </c>
      <c r="X459" s="10">
        <f t="shared" si="47"/>
        <v>-0.76249999999999996</v>
      </c>
      <c r="Y459" s="10">
        <f t="shared" si="48"/>
        <v>-1</v>
      </c>
      <c r="Z459" s="10">
        <v>0</v>
      </c>
      <c r="AA459" s="10" t="str">
        <f t="shared" si="49"/>
        <v>NA</v>
      </c>
      <c r="AB459" s="10">
        <f t="shared" si="50"/>
        <v>0</v>
      </c>
      <c r="AC459" t="str">
        <f t="shared" si="51"/>
        <v>m</v>
      </c>
      <c r="AD459" t="s">
        <v>7146</v>
      </c>
    </row>
    <row r="460" spans="1:30" x14ac:dyDescent="0.2">
      <c r="A460" s="8" t="s">
        <v>819</v>
      </c>
      <c r="B460" s="8" t="s">
        <v>7162</v>
      </c>
      <c r="C460" s="8" t="s">
        <v>820</v>
      </c>
      <c r="D460" s="8" t="s">
        <v>935</v>
      </c>
      <c r="E460" s="8" t="s">
        <v>936</v>
      </c>
      <c r="F460" s="9" t="s">
        <v>31</v>
      </c>
      <c r="G460" s="8" t="s">
        <v>924</v>
      </c>
      <c r="H460" s="8" t="s">
        <v>925</v>
      </c>
      <c r="I460" s="8" t="s">
        <v>34</v>
      </c>
      <c r="J460" s="8" t="s">
        <v>830</v>
      </c>
      <c r="K460" s="8" t="s">
        <v>36</v>
      </c>
      <c r="L460" s="8" t="s">
        <v>824</v>
      </c>
      <c r="M460" s="10">
        <v>10</v>
      </c>
      <c r="N460" s="10">
        <v>1</v>
      </c>
      <c r="O460" s="11">
        <v>0.83750000000000002</v>
      </c>
      <c r="P460" s="10">
        <v>0.83750000000000002</v>
      </c>
      <c r="Q460" s="10">
        <v>1</v>
      </c>
      <c r="R460" s="10">
        <v>100</v>
      </c>
      <c r="S460" s="10">
        <v>1</v>
      </c>
      <c r="T460" s="10">
        <v>0</v>
      </c>
      <c r="U460" s="10">
        <v>0</v>
      </c>
      <c r="V460" s="10">
        <v>0</v>
      </c>
      <c r="W460" s="10">
        <f t="shared" si="46"/>
        <v>0.83750000000000002</v>
      </c>
      <c r="X460" s="10">
        <f t="shared" si="47"/>
        <v>-0.83750000000000002</v>
      </c>
      <c r="Y460" s="10">
        <f t="shared" si="48"/>
        <v>-1</v>
      </c>
      <c r="Z460" s="10">
        <v>0</v>
      </c>
      <c r="AA460" s="10" t="str">
        <f t="shared" si="49"/>
        <v>NA</v>
      </c>
      <c r="AB460" s="10">
        <f t="shared" si="50"/>
        <v>0</v>
      </c>
      <c r="AC460" t="str">
        <f t="shared" si="51"/>
        <v>a</v>
      </c>
      <c r="AD460" t="s">
        <v>7134</v>
      </c>
    </row>
    <row r="461" spans="1:30" x14ac:dyDescent="0.2">
      <c r="A461" s="8" t="s">
        <v>819</v>
      </c>
      <c r="B461" s="8" t="s">
        <v>7162</v>
      </c>
      <c r="C461" s="8" t="s">
        <v>820</v>
      </c>
      <c r="D461" s="8" t="s">
        <v>937</v>
      </c>
      <c r="E461" s="8" t="s">
        <v>938</v>
      </c>
      <c r="F461" s="9" t="s">
        <v>31</v>
      </c>
      <c r="G461" s="8" t="s">
        <v>924</v>
      </c>
      <c r="H461" s="8" t="s">
        <v>939</v>
      </c>
      <c r="I461" s="8" t="s">
        <v>34</v>
      </c>
      <c r="J461" s="8" t="s">
        <v>830</v>
      </c>
      <c r="K461" s="8" t="s">
        <v>36</v>
      </c>
      <c r="L461" s="8" t="s">
        <v>68</v>
      </c>
      <c r="M461" s="10">
        <v>10</v>
      </c>
      <c r="N461" s="10">
        <v>2</v>
      </c>
      <c r="O461" s="11">
        <v>0.97499999999999998</v>
      </c>
      <c r="P461" s="10">
        <v>0.48749999999999999</v>
      </c>
      <c r="Q461" s="10">
        <v>1</v>
      </c>
      <c r="R461" s="10">
        <v>200</v>
      </c>
      <c r="S461" s="10">
        <v>1</v>
      </c>
      <c r="T461" s="10">
        <v>0</v>
      </c>
      <c r="U461" s="10">
        <v>0</v>
      </c>
      <c r="V461" s="10">
        <v>0</v>
      </c>
      <c r="W461" s="10">
        <f t="shared" si="46"/>
        <v>0.97499999999999998</v>
      </c>
      <c r="X461" s="10">
        <f t="shared" si="47"/>
        <v>-0.97499999999999998</v>
      </c>
      <c r="Y461" s="10">
        <f t="shared" si="48"/>
        <v>-1</v>
      </c>
      <c r="Z461" s="10">
        <v>0</v>
      </c>
      <c r="AA461" s="10" t="str">
        <f t="shared" si="49"/>
        <v>NA</v>
      </c>
      <c r="AB461" s="10">
        <f t="shared" si="50"/>
        <v>0</v>
      </c>
      <c r="AC461" t="str">
        <f t="shared" si="51"/>
        <v>a</v>
      </c>
      <c r="AD461" t="s">
        <v>7134</v>
      </c>
    </row>
    <row r="462" spans="1:30" x14ac:dyDescent="0.2">
      <c r="A462" s="8" t="s">
        <v>819</v>
      </c>
      <c r="B462" s="8" t="s">
        <v>7162</v>
      </c>
      <c r="C462" s="8" t="s">
        <v>820</v>
      </c>
      <c r="D462" s="8" t="s">
        <v>940</v>
      </c>
      <c r="E462" s="8" t="s">
        <v>366</v>
      </c>
      <c r="F462" s="9" t="s">
        <v>31</v>
      </c>
      <c r="G462" s="8" t="s">
        <v>924</v>
      </c>
      <c r="H462" s="8" t="s">
        <v>119</v>
      </c>
      <c r="I462" s="8" t="s">
        <v>34</v>
      </c>
      <c r="J462" s="8" t="s">
        <v>830</v>
      </c>
      <c r="K462" s="8" t="s">
        <v>36</v>
      </c>
      <c r="L462" s="8" t="s">
        <v>68</v>
      </c>
      <c r="M462" s="10">
        <v>10</v>
      </c>
      <c r="N462" s="10">
        <v>1</v>
      </c>
      <c r="O462" s="11">
        <v>1</v>
      </c>
      <c r="P462" s="10">
        <v>1</v>
      </c>
      <c r="Q462" s="10">
        <v>26</v>
      </c>
      <c r="R462" s="10">
        <v>3.8461538461538498</v>
      </c>
      <c r="S462" s="10">
        <v>1.1923076923076901</v>
      </c>
      <c r="T462" s="10">
        <v>0</v>
      </c>
      <c r="U462" s="10">
        <v>0</v>
      </c>
      <c r="V462" s="10">
        <v>0</v>
      </c>
      <c r="W462" s="10">
        <f t="shared" si="46"/>
        <v>1</v>
      </c>
      <c r="X462" s="10">
        <f t="shared" si="47"/>
        <v>-1</v>
      </c>
      <c r="Y462" s="10">
        <f t="shared" si="48"/>
        <v>-1</v>
      </c>
      <c r="Z462" s="10">
        <v>0</v>
      </c>
      <c r="AA462" s="10" t="str">
        <f t="shared" si="49"/>
        <v>NA</v>
      </c>
      <c r="AB462" s="10">
        <f t="shared" si="50"/>
        <v>0</v>
      </c>
      <c r="AC462" t="str">
        <f t="shared" si="51"/>
        <v>l</v>
      </c>
      <c r="AD462" t="s">
        <v>7145</v>
      </c>
    </row>
    <row r="463" spans="1:30" x14ac:dyDescent="0.2">
      <c r="A463" s="8" t="s">
        <v>819</v>
      </c>
      <c r="B463" s="8" t="s">
        <v>7162</v>
      </c>
      <c r="C463" s="8" t="s">
        <v>820</v>
      </c>
      <c r="D463" s="8" t="s">
        <v>941</v>
      </c>
      <c r="E463" s="8" t="s">
        <v>273</v>
      </c>
      <c r="F463" s="9" t="s">
        <v>31</v>
      </c>
      <c r="G463" s="8" t="s">
        <v>924</v>
      </c>
      <c r="H463" s="8" t="s">
        <v>119</v>
      </c>
      <c r="I463" s="8" t="s">
        <v>34</v>
      </c>
      <c r="J463" s="8" t="s">
        <v>841</v>
      </c>
      <c r="K463" s="8" t="s">
        <v>36</v>
      </c>
      <c r="L463" s="8" t="s">
        <v>68</v>
      </c>
      <c r="M463" s="10">
        <v>10</v>
      </c>
      <c r="N463" s="10">
        <v>1</v>
      </c>
      <c r="O463" s="11">
        <v>1.05</v>
      </c>
      <c r="P463" s="10">
        <v>1.05</v>
      </c>
      <c r="Q463" s="10">
        <v>7</v>
      </c>
      <c r="R463" s="10">
        <v>14.285714285714301</v>
      </c>
      <c r="S463" s="10">
        <v>1.5714285714285701</v>
      </c>
      <c r="T463" s="10">
        <v>0</v>
      </c>
      <c r="U463" s="10">
        <v>0</v>
      </c>
      <c r="V463" s="10">
        <v>0</v>
      </c>
      <c r="W463" s="10">
        <f t="shared" si="46"/>
        <v>1.05</v>
      </c>
      <c r="X463" s="10">
        <f t="shared" si="47"/>
        <v>-1.05</v>
      </c>
      <c r="Y463" s="10">
        <f t="shared" si="48"/>
        <v>-1</v>
      </c>
      <c r="Z463" s="10">
        <v>0</v>
      </c>
      <c r="AA463" s="10" t="str">
        <f t="shared" si="49"/>
        <v>NA</v>
      </c>
      <c r="AB463" s="10">
        <f t="shared" si="50"/>
        <v>0</v>
      </c>
      <c r="AC463" t="str">
        <f t="shared" si="51"/>
        <v>l</v>
      </c>
      <c r="AD463" t="s">
        <v>7145</v>
      </c>
    </row>
    <row r="464" spans="1:30" x14ac:dyDescent="0.2">
      <c r="A464" s="8" t="s">
        <v>819</v>
      </c>
      <c r="B464" s="8" t="s">
        <v>7162</v>
      </c>
      <c r="C464" s="8" t="s">
        <v>820</v>
      </c>
      <c r="D464" s="8" t="s">
        <v>942</v>
      </c>
      <c r="E464" s="8" t="s">
        <v>428</v>
      </c>
      <c r="F464" s="9" t="s">
        <v>31</v>
      </c>
      <c r="G464" s="8" t="s">
        <v>924</v>
      </c>
      <c r="H464" s="8" t="s">
        <v>290</v>
      </c>
      <c r="I464" s="8" t="s">
        <v>34</v>
      </c>
      <c r="J464" s="8" t="s">
        <v>830</v>
      </c>
      <c r="K464" s="8" t="s">
        <v>36</v>
      </c>
      <c r="L464" s="8" t="s">
        <v>68</v>
      </c>
      <c r="M464" s="10">
        <v>10</v>
      </c>
      <c r="N464" s="10">
        <v>1</v>
      </c>
      <c r="O464" s="11">
        <v>1.4</v>
      </c>
      <c r="P464" s="10">
        <v>1.4</v>
      </c>
      <c r="Q464" s="10">
        <v>4</v>
      </c>
      <c r="R464" s="10">
        <v>25</v>
      </c>
      <c r="S464" s="10">
        <v>2</v>
      </c>
      <c r="T464" s="10">
        <v>0</v>
      </c>
      <c r="U464" s="10">
        <v>0</v>
      </c>
      <c r="V464" s="10">
        <v>0</v>
      </c>
      <c r="W464" s="10">
        <f t="shared" si="46"/>
        <v>1.4</v>
      </c>
      <c r="X464" s="10">
        <f t="shared" si="47"/>
        <v>-1.4</v>
      </c>
      <c r="Y464" s="10">
        <f t="shared" si="48"/>
        <v>-1</v>
      </c>
      <c r="Z464" s="10">
        <v>0</v>
      </c>
      <c r="AA464" s="10" t="str">
        <f t="shared" si="49"/>
        <v>NA</v>
      </c>
      <c r="AB464" s="10">
        <f t="shared" si="50"/>
        <v>0</v>
      </c>
      <c r="AC464" t="str">
        <f t="shared" si="51"/>
        <v>m</v>
      </c>
      <c r="AD464" t="s">
        <v>7146</v>
      </c>
    </row>
    <row r="465" spans="1:30" x14ac:dyDescent="0.2">
      <c r="A465" s="8" t="s">
        <v>819</v>
      </c>
      <c r="B465" s="8" t="s">
        <v>7162</v>
      </c>
      <c r="C465" s="8" t="s">
        <v>820</v>
      </c>
      <c r="D465" s="8" t="s">
        <v>943</v>
      </c>
      <c r="E465" s="8" t="s">
        <v>944</v>
      </c>
      <c r="F465" s="9" t="s">
        <v>31</v>
      </c>
      <c r="G465" s="8" t="s">
        <v>924</v>
      </c>
      <c r="H465" s="8" t="s">
        <v>925</v>
      </c>
      <c r="I465" s="8" t="s">
        <v>34</v>
      </c>
      <c r="J465" s="8" t="s">
        <v>830</v>
      </c>
      <c r="K465" s="8" t="s">
        <v>36</v>
      </c>
      <c r="L465" s="8" t="s">
        <v>824</v>
      </c>
      <c r="M465" s="10">
        <v>10</v>
      </c>
      <c r="N465" s="10">
        <v>2</v>
      </c>
      <c r="O465" s="11">
        <v>1.7250000000000001</v>
      </c>
      <c r="P465" s="10">
        <v>0.86250000000000004</v>
      </c>
      <c r="Q465" s="10">
        <v>2</v>
      </c>
      <c r="R465" s="10">
        <v>100</v>
      </c>
      <c r="S465" s="10">
        <v>1</v>
      </c>
      <c r="T465" s="10">
        <v>0</v>
      </c>
      <c r="U465" s="10">
        <v>0</v>
      </c>
      <c r="V465" s="10">
        <v>0</v>
      </c>
      <c r="W465" s="10">
        <f t="shared" si="46"/>
        <v>1.7250000000000001</v>
      </c>
      <c r="X465" s="10">
        <f t="shared" si="47"/>
        <v>-1.7250000000000001</v>
      </c>
      <c r="Y465" s="10">
        <f t="shared" si="48"/>
        <v>-1</v>
      </c>
      <c r="Z465" s="10">
        <v>0</v>
      </c>
      <c r="AA465" s="10" t="str">
        <f t="shared" si="49"/>
        <v>NA</v>
      </c>
      <c r="AB465" s="10">
        <f t="shared" si="50"/>
        <v>0</v>
      </c>
      <c r="AC465" t="str">
        <f t="shared" si="51"/>
        <v>a</v>
      </c>
      <c r="AD465" t="s">
        <v>7134</v>
      </c>
    </row>
    <row r="466" spans="1:30" x14ac:dyDescent="0.2">
      <c r="A466" s="8" t="s">
        <v>819</v>
      </c>
      <c r="B466" s="8" t="s">
        <v>7162</v>
      </c>
      <c r="C466" s="8" t="s">
        <v>820</v>
      </c>
      <c r="D466" s="8" t="s">
        <v>945</v>
      </c>
      <c r="E466" s="8" t="s">
        <v>946</v>
      </c>
      <c r="F466" s="9" t="s">
        <v>31</v>
      </c>
      <c r="G466" s="8" t="s">
        <v>924</v>
      </c>
      <c r="H466" s="8" t="s">
        <v>125</v>
      </c>
      <c r="I466" s="8" t="s">
        <v>34</v>
      </c>
      <c r="J466" s="8" t="s">
        <v>830</v>
      </c>
      <c r="K466" s="8" t="s">
        <v>36</v>
      </c>
      <c r="L466" s="8" t="s">
        <v>68</v>
      </c>
      <c r="M466" s="10">
        <v>10</v>
      </c>
      <c r="N466" s="10">
        <v>2</v>
      </c>
      <c r="O466" s="11">
        <v>1.7250000000000001</v>
      </c>
      <c r="P466" s="10">
        <v>0.86250000000000004</v>
      </c>
      <c r="Q466" s="10">
        <v>31</v>
      </c>
      <c r="R466" s="10">
        <v>6.4516129032258096</v>
      </c>
      <c r="S466" s="10">
        <v>1.19354838709677</v>
      </c>
      <c r="T466" s="10">
        <v>0</v>
      </c>
      <c r="U466" s="10">
        <v>0</v>
      </c>
      <c r="V466" s="10">
        <v>0</v>
      </c>
      <c r="W466" s="10">
        <f t="shared" si="46"/>
        <v>1.7250000000000001</v>
      </c>
      <c r="X466" s="10">
        <f t="shared" si="47"/>
        <v>-1.7250000000000001</v>
      </c>
      <c r="Y466" s="10">
        <f t="shared" si="48"/>
        <v>-1</v>
      </c>
      <c r="Z466" s="10">
        <v>0</v>
      </c>
      <c r="AA466" s="10" t="str">
        <f t="shared" si="49"/>
        <v>NA</v>
      </c>
      <c r="AB466" s="10">
        <f t="shared" si="50"/>
        <v>0</v>
      </c>
      <c r="AC466" t="str">
        <f t="shared" si="51"/>
        <v>b</v>
      </c>
      <c r="AD466" t="s">
        <v>7139</v>
      </c>
    </row>
    <row r="467" spans="1:30" x14ac:dyDescent="0.2">
      <c r="A467" s="8" t="s">
        <v>819</v>
      </c>
      <c r="B467" s="8" t="s">
        <v>7162</v>
      </c>
      <c r="C467" s="8" t="s">
        <v>820</v>
      </c>
      <c r="D467" s="8" t="s">
        <v>947</v>
      </c>
      <c r="E467" s="8" t="s">
        <v>341</v>
      </c>
      <c r="F467" s="9" t="s">
        <v>31</v>
      </c>
      <c r="G467" s="8" t="s">
        <v>924</v>
      </c>
      <c r="H467" s="8" t="s">
        <v>119</v>
      </c>
      <c r="I467" s="8" t="s">
        <v>34</v>
      </c>
      <c r="J467" s="8" t="s">
        <v>830</v>
      </c>
      <c r="K467" s="8" t="s">
        <v>36</v>
      </c>
      <c r="L467" s="8" t="s">
        <v>68</v>
      </c>
      <c r="M467" s="10">
        <v>10</v>
      </c>
      <c r="N467" s="10">
        <v>2</v>
      </c>
      <c r="O467" s="11">
        <v>1.9125000000000001</v>
      </c>
      <c r="P467" s="10">
        <v>0.95625000000000004</v>
      </c>
      <c r="Q467" s="10">
        <v>653</v>
      </c>
      <c r="R467" s="10">
        <v>0.30627871362940301</v>
      </c>
      <c r="S467" s="10">
        <v>1.10015313935681</v>
      </c>
      <c r="T467" s="10">
        <v>0</v>
      </c>
      <c r="U467" s="10">
        <v>0</v>
      </c>
      <c r="V467" s="10">
        <v>0</v>
      </c>
      <c r="W467" s="10">
        <f t="shared" si="46"/>
        <v>1.9125000000000001</v>
      </c>
      <c r="X467" s="10">
        <f t="shared" si="47"/>
        <v>-1.9125000000000001</v>
      </c>
      <c r="Y467" s="10">
        <f t="shared" si="48"/>
        <v>-1</v>
      </c>
      <c r="Z467" s="10">
        <v>0</v>
      </c>
      <c r="AA467" s="10" t="str">
        <f t="shared" si="49"/>
        <v>NA</v>
      </c>
      <c r="AB467" s="10">
        <f t="shared" si="50"/>
        <v>0</v>
      </c>
      <c r="AC467" t="str">
        <f t="shared" si="51"/>
        <v>l</v>
      </c>
      <c r="AD467" t="s">
        <v>7145</v>
      </c>
    </row>
    <row r="468" spans="1:30" x14ac:dyDescent="0.2">
      <c r="A468" s="8" t="s">
        <v>819</v>
      </c>
      <c r="B468" s="8" t="s">
        <v>7162</v>
      </c>
      <c r="C468" s="8" t="s">
        <v>820</v>
      </c>
      <c r="D468" s="8" t="s">
        <v>948</v>
      </c>
      <c r="E468" s="8" t="s">
        <v>737</v>
      </c>
      <c r="F468" s="9" t="s">
        <v>31</v>
      </c>
      <c r="G468" s="8" t="s">
        <v>924</v>
      </c>
      <c r="H468" s="8" t="s">
        <v>290</v>
      </c>
      <c r="I468" s="8" t="s">
        <v>34</v>
      </c>
      <c r="J468" s="8" t="s">
        <v>830</v>
      </c>
      <c r="K468" s="8" t="s">
        <v>36</v>
      </c>
      <c r="L468" s="8" t="s">
        <v>68</v>
      </c>
      <c r="M468" s="10">
        <v>10</v>
      </c>
      <c r="N468" s="10">
        <v>2</v>
      </c>
      <c r="O468" s="11">
        <v>2.1124999999999998</v>
      </c>
      <c r="P468" s="10">
        <v>1.0562499999999999</v>
      </c>
      <c r="Q468" s="10">
        <v>18</v>
      </c>
      <c r="R468" s="10">
        <v>11.1111111111111</v>
      </c>
      <c r="S468" s="10">
        <v>1.05555555555556</v>
      </c>
      <c r="T468" s="10">
        <v>0</v>
      </c>
      <c r="U468" s="10">
        <v>0</v>
      </c>
      <c r="V468" s="10">
        <v>0</v>
      </c>
      <c r="W468" s="10">
        <f t="shared" si="46"/>
        <v>2.1124999999999998</v>
      </c>
      <c r="X468" s="10">
        <f t="shared" si="47"/>
        <v>-2.1124999999999998</v>
      </c>
      <c r="Y468" s="10">
        <f t="shared" si="48"/>
        <v>-1</v>
      </c>
      <c r="Z468" s="10">
        <v>0</v>
      </c>
      <c r="AA468" s="10" t="str">
        <f t="shared" si="49"/>
        <v>NA</v>
      </c>
      <c r="AB468" s="10">
        <f t="shared" si="50"/>
        <v>0</v>
      </c>
      <c r="AC468" t="str">
        <f t="shared" si="51"/>
        <v>m</v>
      </c>
      <c r="AD468" t="s">
        <v>7146</v>
      </c>
    </row>
    <row r="469" spans="1:30" x14ac:dyDescent="0.2">
      <c r="A469" s="8" t="s">
        <v>819</v>
      </c>
      <c r="B469" s="8" t="s">
        <v>7162</v>
      </c>
      <c r="C469" s="8" t="s">
        <v>820</v>
      </c>
      <c r="D469" s="8" t="s">
        <v>949</v>
      </c>
      <c r="E469" s="8" t="s">
        <v>127</v>
      </c>
      <c r="F469" s="9" t="s">
        <v>31</v>
      </c>
      <c r="G469" s="8" t="s">
        <v>924</v>
      </c>
      <c r="H469" s="8" t="s">
        <v>122</v>
      </c>
      <c r="I469" s="8" t="s">
        <v>34</v>
      </c>
      <c r="J469" s="8" t="s">
        <v>830</v>
      </c>
      <c r="K469" s="8" t="s">
        <v>36</v>
      </c>
      <c r="L469" s="8" t="s">
        <v>824</v>
      </c>
      <c r="M469" s="10">
        <v>10</v>
      </c>
      <c r="N469" s="10">
        <v>2</v>
      </c>
      <c r="O469" s="11">
        <v>2.4624999999999999</v>
      </c>
      <c r="P469" s="10">
        <v>1.23125</v>
      </c>
      <c r="Q469" s="10">
        <v>116</v>
      </c>
      <c r="R469" s="10">
        <v>1.72413793103448</v>
      </c>
      <c r="S469" s="10">
        <v>1.07758620689655</v>
      </c>
      <c r="T469" s="10">
        <v>0</v>
      </c>
      <c r="U469" s="10">
        <v>0</v>
      </c>
      <c r="V469" s="10">
        <v>0</v>
      </c>
      <c r="W469" s="10">
        <f t="shared" si="46"/>
        <v>2.4624999999999999</v>
      </c>
      <c r="X469" s="10">
        <f t="shared" si="47"/>
        <v>-2.4624999999999999</v>
      </c>
      <c r="Y469" s="10">
        <f t="shared" si="48"/>
        <v>-1</v>
      </c>
      <c r="Z469" s="10">
        <v>0</v>
      </c>
      <c r="AA469" s="10" t="str">
        <f t="shared" si="49"/>
        <v>NA</v>
      </c>
      <c r="AB469" s="10">
        <f t="shared" si="50"/>
        <v>0</v>
      </c>
      <c r="AC469" t="str">
        <f t="shared" si="51"/>
        <v>t</v>
      </c>
      <c r="AD469" t="s">
        <v>7135</v>
      </c>
    </row>
    <row r="470" spans="1:30" x14ac:dyDescent="0.2">
      <c r="A470" s="8" t="s">
        <v>819</v>
      </c>
      <c r="B470" s="8" t="s">
        <v>7162</v>
      </c>
      <c r="C470" s="8" t="s">
        <v>820</v>
      </c>
      <c r="D470" s="8" t="s">
        <v>950</v>
      </c>
      <c r="E470" s="8" t="s">
        <v>352</v>
      </c>
      <c r="F470" s="9" t="s">
        <v>31</v>
      </c>
      <c r="G470" s="8" t="s">
        <v>924</v>
      </c>
      <c r="H470" s="8" t="s">
        <v>290</v>
      </c>
      <c r="I470" s="8" t="s">
        <v>34</v>
      </c>
      <c r="J470" s="8" t="s">
        <v>830</v>
      </c>
      <c r="K470" s="8" t="s">
        <v>36</v>
      </c>
      <c r="L470" s="8" t="s">
        <v>68</v>
      </c>
      <c r="M470" s="10">
        <v>10</v>
      </c>
      <c r="N470" s="10">
        <v>3</v>
      </c>
      <c r="O470" s="11">
        <v>2.5874999999999999</v>
      </c>
      <c r="P470" s="10">
        <v>0.86250000000000004</v>
      </c>
      <c r="Q470" s="10">
        <v>557</v>
      </c>
      <c r="R470" s="10">
        <v>0.53859964093357304</v>
      </c>
      <c r="S470" s="10">
        <v>1.6420107719928201</v>
      </c>
      <c r="T470" s="10">
        <v>0</v>
      </c>
      <c r="U470" s="10">
        <v>0</v>
      </c>
      <c r="V470" s="10">
        <v>0</v>
      </c>
      <c r="W470" s="10">
        <f t="shared" si="46"/>
        <v>2.5874999999999999</v>
      </c>
      <c r="X470" s="10">
        <f t="shared" si="47"/>
        <v>-2.5874999999999999</v>
      </c>
      <c r="Y470" s="10">
        <f t="shared" si="48"/>
        <v>-1</v>
      </c>
      <c r="Z470" s="10">
        <v>0</v>
      </c>
      <c r="AA470" s="10" t="str">
        <f t="shared" si="49"/>
        <v>NA</v>
      </c>
      <c r="AB470" s="10">
        <f t="shared" si="50"/>
        <v>0</v>
      </c>
      <c r="AC470" t="str">
        <f t="shared" si="51"/>
        <v>m</v>
      </c>
      <c r="AD470" t="s">
        <v>7146</v>
      </c>
    </row>
    <row r="471" spans="1:30" x14ac:dyDescent="0.2">
      <c r="A471" s="8" t="s">
        <v>819</v>
      </c>
      <c r="B471" s="8" t="s">
        <v>7162</v>
      </c>
      <c r="C471" s="8" t="s">
        <v>820</v>
      </c>
      <c r="D471" s="8" t="s">
        <v>951</v>
      </c>
      <c r="E471" s="8" t="s">
        <v>358</v>
      </c>
      <c r="F471" s="9" t="s">
        <v>31</v>
      </c>
      <c r="G471" s="8" t="s">
        <v>924</v>
      </c>
      <c r="H471" s="8" t="s">
        <v>119</v>
      </c>
      <c r="I471" s="8" t="s">
        <v>34</v>
      </c>
      <c r="J471" s="8" t="s">
        <v>830</v>
      </c>
      <c r="K471" s="8" t="s">
        <v>36</v>
      </c>
      <c r="L471" s="8" t="s">
        <v>68</v>
      </c>
      <c r="M471" s="10">
        <v>10</v>
      </c>
      <c r="N471" s="10">
        <v>1</v>
      </c>
      <c r="O471" s="11">
        <v>2.8374999999999999</v>
      </c>
      <c r="P471" s="10">
        <v>2.8374999999999999</v>
      </c>
      <c r="Q471" s="10">
        <v>267</v>
      </c>
      <c r="R471" s="10">
        <v>0.37453183520599298</v>
      </c>
      <c r="S471" s="10">
        <v>1.4816479400749101</v>
      </c>
      <c r="T471" s="10">
        <v>0</v>
      </c>
      <c r="U471" s="10">
        <v>0</v>
      </c>
      <c r="V471" s="10">
        <v>0</v>
      </c>
      <c r="W471" s="10">
        <f t="shared" si="46"/>
        <v>2.8374999999999999</v>
      </c>
      <c r="X471" s="10">
        <f t="shared" si="47"/>
        <v>-2.8374999999999999</v>
      </c>
      <c r="Y471" s="10">
        <f t="shared" si="48"/>
        <v>-1</v>
      </c>
      <c r="Z471" s="10">
        <v>0</v>
      </c>
      <c r="AA471" s="10" t="str">
        <f t="shared" si="49"/>
        <v>NA</v>
      </c>
      <c r="AB471" s="10">
        <f t="shared" si="50"/>
        <v>0</v>
      </c>
      <c r="AC471" t="str">
        <f t="shared" si="51"/>
        <v>l</v>
      </c>
      <c r="AD471" t="s">
        <v>7145</v>
      </c>
    </row>
    <row r="472" spans="1:30" x14ac:dyDescent="0.2">
      <c r="A472" s="8" t="s">
        <v>819</v>
      </c>
      <c r="B472" s="8" t="s">
        <v>7162</v>
      </c>
      <c r="C472" s="8" t="s">
        <v>820</v>
      </c>
      <c r="D472" s="8" t="s">
        <v>952</v>
      </c>
      <c r="E472" s="8" t="s">
        <v>953</v>
      </c>
      <c r="F472" s="9" t="s">
        <v>31</v>
      </c>
      <c r="G472" s="8" t="s">
        <v>924</v>
      </c>
      <c r="H472" s="8" t="s">
        <v>119</v>
      </c>
      <c r="I472" s="8" t="s">
        <v>34</v>
      </c>
      <c r="J472" s="8" t="s">
        <v>830</v>
      </c>
      <c r="K472" s="8" t="s">
        <v>36</v>
      </c>
      <c r="L472" s="8" t="s">
        <v>68</v>
      </c>
      <c r="M472" s="10">
        <v>10</v>
      </c>
      <c r="N472" s="10">
        <v>2</v>
      </c>
      <c r="O472" s="11">
        <v>3.25</v>
      </c>
      <c r="P472" s="10">
        <v>1.625</v>
      </c>
      <c r="Q472" s="10">
        <v>233</v>
      </c>
      <c r="R472" s="10">
        <v>0.85836909871244604</v>
      </c>
      <c r="S472" s="10">
        <v>1.6575107296137299</v>
      </c>
      <c r="T472" s="10">
        <v>0</v>
      </c>
      <c r="U472" s="10">
        <v>0</v>
      </c>
      <c r="V472" s="10">
        <v>0</v>
      </c>
      <c r="W472" s="10">
        <f t="shared" si="46"/>
        <v>3.25</v>
      </c>
      <c r="X472" s="10">
        <f t="shared" si="47"/>
        <v>-3.25</v>
      </c>
      <c r="Y472" s="10">
        <f t="shared" si="48"/>
        <v>-1</v>
      </c>
      <c r="Z472" s="10">
        <v>0</v>
      </c>
      <c r="AA472" s="10" t="str">
        <f t="shared" si="49"/>
        <v>NA</v>
      </c>
      <c r="AB472" s="10">
        <f t="shared" si="50"/>
        <v>0</v>
      </c>
      <c r="AC472" t="str">
        <f t="shared" si="51"/>
        <v>l</v>
      </c>
      <c r="AD472" t="s">
        <v>7145</v>
      </c>
    </row>
    <row r="473" spans="1:30" x14ac:dyDescent="0.2">
      <c r="A473" s="8" t="s">
        <v>819</v>
      </c>
      <c r="B473" s="8" t="s">
        <v>7162</v>
      </c>
      <c r="C473" s="8" t="s">
        <v>820</v>
      </c>
      <c r="D473" s="8" t="s">
        <v>954</v>
      </c>
      <c r="E473" s="8" t="s">
        <v>955</v>
      </c>
      <c r="F473" s="9" t="s">
        <v>31</v>
      </c>
      <c r="G473" s="8" t="s">
        <v>924</v>
      </c>
      <c r="H473" s="8" t="s">
        <v>125</v>
      </c>
      <c r="I473" s="8" t="s">
        <v>34</v>
      </c>
      <c r="J473" s="8" t="s">
        <v>830</v>
      </c>
      <c r="K473" s="8" t="s">
        <v>36</v>
      </c>
      <c r="L473" s="8" t="s">
        <v>68</v>
      </c>
      <c r="M473" s="10">
        <v>10</v>
      </c>
      <c r="N473" s="10">
        <v>1</v>
      </c>
      <c r="O473" s="11">
        <v>3.85</v>
      </c>
      <c r="P473" s="10">
        <v>3.85</v>
      </c>
      <c r="Q473" s="10">
        <v>749</v>
      </c>
      <c r="R473" s="10">
        <v>0.13351134846461901</v>
      </c>
      <c r="S473" s="10">
        <v>1.1663551401869201</v>
      </c>
      <c r="T473" s="10">
        <v>0</v>
      </c>
      <c r="U473" s="10">
        <v>0</v>
      </c>
      <c r="V473" s="10">
        <v>0</v>
      </c>
      <c r="W473" s="10">
        <f t="shared" si="46"/>
        <v>3.85</v>
      </c>
      <c r="X473" s="10">
        <f t="shared" si="47"/>
        <v>-3.85</v>
      </c>
      <c r="Y473" s="10">
        <f t="shared" si="48"/>
        <v>-1</v>
      </c>
      <c r="Z473" s="10">
        <v>0</v>
      </c>
      <c r="AA473" s="10" t="str">
        <f t="shared" si="49"/>
        <v>NA</v>
      </c>
      <c r="AB473" s="10">
        <f t="shared" si="50"/>
        <v>0</v>
      </c>
      <c r="AC473" t="str">
        <f t="shared" si="51"/>
        <v>b</v>
      </c>
      <c r="AD473" t="s">
        <v>7139</v>
      </c>
    </row>
    <row r="474" spans="1:30" x14ac:dyDescent="0.2">
      <c r="A474" s="8" t="s">
        <v>819</v>
      </c>
      <c r="B474" s="8" t="s">
        <v>7162</v>
      </c>
      <c r="C474" s="8" t="s">
        <v>820</v>
      </c>
      <c r="D474" s="8" t="s">
        <v>956</v>
      </c>
      <c r="E474" s="8" t="s">
        <v>387</v>
      </c>
      <c r="F474" s="9" t="s">
        <v>31</v>
      </c>
      <c r="G474" s="8" t="s">
        <v>924</v>
      </c>
      <c r="H474" s="8" t="s">
        <v>290</v>
      </c>
      <c r="I474" s="8" t="s">
        <v>34</v>
      </c>
      <c r="J474" s="8" t="s">
        <v>830</v>
      </c>
      <c r="K474" s="8" t="s">
        <v>36</v>
      </c>
      <c r="L474" s="8" t="s">
        <v>68</v>
      </c>
      <c r="M474" s="10">
        <v>10</v>
      </c>
      <c r="N474" s="10">
        <v>3</v>
      </c>
      <c r="O474" s="11">
        <v>4.1749999874999997</v>
      </c>
      <c r="P474" s="10">
        <v>1.3916666624999998</v>
      </c>
      <c r="Q474" s="10">
        <v>93</v>
      </c>
      <c r="R474" s="10">
        <v>3.2258064516128999</v>
      </c>
      <c r="S474" s="10">
        <v>2.5225806451612902</v>
      </c>
      <c r="T474" s="10">
        <v>0</v>
      </c>
      <c r="U474" s="10">
        <v>0</v>
      </c>
      <c r="V474" s="10">
        <v>0</v>
      </c>
      <c r="W474" s="10">
        <f t="shared" si="46"/>
        <v>4.1749999874999997</v>
      </c>
      <c r="X474" s="10">
        <f t="shared" si="47"/>
        <v>-4.1749999874999997</v>
      </c>
      <c r="Y474" s="10">
        <f t="shared" si="48"/>
        <v>-1</v>
      </c>
      <c r="Z474" s="10">
        <v>0</v>
      </c>
      <c r="AA474" s="10" t="str">
        <f t="shared" si="49"/>
        <v>NA</v>
      </c>
      <c r="AB474" s="10">
        <f t="shared" si="50"/>
        <v>0</v>
      </c>
      <c r="AC474" t="str">
        <f t="shared" si="51"/>
        <v>m</v>
      </c>
      <c r="AD474" t="s">
        <v>7146</v>
      </c>
    </row>
    <row r="475" spans="1:30" x14ac:dyDescent="0.2">
      <c r="A475" s="8" t="s">
        <v>819</v>
      </c>
      <c r="B475" s="8" t="s">
        <v>7162</v>
      </c>
      <c r="C475" s="8" t="s">
        <v>820</v>
      </c>
      <c r="D475" s="8" t="s">
        <v>957</v>
      </c>
      <c r="E475" s="8" t="s">
        <v>454</v>
      </c>
      <c r="F475" s="9" t="s">
        <v>31</v>
      </c>
      <c r="G475" s="8" t="s">
        <v>924</v>
      </c>
      <c r="H475" s="8" t="s">
        <v>290</v>
      </c>
      <c r="I475" s="8" t="s">
        <v>34</v>
      </c>
      <c r="J475" s="8" t="s">
        <v>830</v>
      </c>
      <c r="K475" s="8" t="s">
        <v>36</v>
      </c>
      <c r="L475" s="8" t="s">
        <v>68</v>
      </c>
      <c r="M475" s="10">
        <v>10</v>
      </c>
      <c r="N475" s="10">
        <v>1</v>
      </c>
      <c r="O475" s="11">
        <v>4.4124999999999996</v>
      </c>
      <c r="P475" s="10">
        <v>4.4124999999999996</v>
      </c>
      <c r="Q475" s="10">
        <v>147</v>
      </c>
      <c r="R475" s="10">
        <v>0.68027210884353695</v>
      </c>
      <c r="S475" s="10">
        <v>1.6952380952381001</v>
      </c>
      <c r="T475" s="10">
        <v>0</v>
      </c>
      <c r="U475" s="10">
        <v>0</v>
      </c>
      <c r="V475" s="10">
        <v>0</v>
      </c>
      <c r="W475" s="10">
        <f t="shared" si="46"/>
        <v>4.4124999999999996</v>
      </c>
      <c r="X475" s="10">
        <f t="shared" si="47"/>
        <v>-4.4124999999999996</v>
      </c>
      <c r="Y475" s="10">
        <f t="shared" si="48"/>
        <v>-1</v>
      </c>
      <c r="Z475" s="10">
        <v>0</v>
      </c>
      <c r="AA475" s="10" t="str">
        <f t="shared" si="49"/>
        <v>NA</v>
      </c>
      <c r="AB475" s="10">
        <f t="shared" si="50"/>
        <v>0</v>
      </c>
      <c r="AC475" t="str">
        <f t="shared" si="51"/>
        <v>m</v>
      </c>
      <c r="AD475" t="s">
        <v>7146</v>
      </c>
    </row>
    <row r="476" spans="1:30" x14ac:dyDescent="0.2">
      <c r="A476" s="8" t="s">
        <v>819</v>
      </c>
      <c r="B476" s="8" t="s">
        <v>7162</v>
      </c>
      <c r="C476" s="8" t="s">
        <v>820</v>
      </c>
      <c r="D476" s="8" t="s">
        <v>958</v>
      </c>
      <c r="E476" s="8" t="s">
        <v>407</v>
      </c>
      <c r="F476" s="9" t="s">
        <v>31</v>
      </c>
      <c r="G476" s="8" t="s">
        <v>924</v>
      </c>
      <c r="H476" s="8" t="s">
        <v>119</v>
      </c>
      <c r="I476" s="8" t="s">
        <v>34</v>
      </c>
      <c r="J476" s="8" t="s">
        <v>830</v>
      </c>
      <c r="K476" s="8" t="s">
        <v>36</v>
      </c>
      <c r="L476" s="8" t="s">
        <v>68</v>
      </c>
      <c r="M476" s="10">
        <v>10</v>
      </c>
      <c r="N476" s="10">
        <v>1</v>
      </c>
      <c r="O476" s="11">
        <v>4.55</v>
      </c>
      <c r="P476" s="10">
        <v>4.55</v>
      </c>
      <c r="Q476" s="10">
        <v>11</v>
      </c>
      <c r="R476" s="10">
        <v>9.0909090909090899</v>
      </c>
      <c r="S476" s="10">
        <v>1.72727272727273</v>
      </c>
      <c r="T476" s="10">
        <v>0</v>
      </c>
      <c r="U476" s="10">
        <v>0</v>
      </c>
      <c r="V476" s="10">
        <v>0</v>
      </c>
      <c r="W476" s="10">
        <f t="shared" si="46"/>
        <v>4.55</v>
      </c>
      <c r="X476" s="10">
        <f t="shared" si="47"/>
        <v>-4.55</v>
      </c>
      <c r="Y476" s="10">
        <f t="shared" si="48"/>
        <v>-1</v>
      </c>
      <c r="Z476" s="10">
        <v>0</v>
      </c>
      <c r="AA476" s="10" t="str">
        <f t="shared" si="49"/>
        <v>NA</v>
      </c>
      <c r="AB476" s="10">
        <f t="shared" si="50"/>
        <v>0</v>
      </c>
      <c r="AC476" t="str">
        <f t="shared" si="51"/>
        <v>l</v>
      </c>
      <c r="AD476" t="s">
        <v>7145</v>
      </c>
    </row>
    <row r="477" spans="1:30" x14ac:dyDescent="0.2">
      <c r="A477" s="8" t="s">
        <v>819</v>
      </c>
      <c r="B477" s="8" t="s">
        <v>7162</v>
      </c>
      <c r="C477" s="8" t="s">
        <v>820</v>
      </c>
      <c r="D477" s="8" t="s">
        <v>959</v>
      </c>
      <c r="E477" s="8" t="s">
        <v>495</v>
      </c>
      <c r="F477" s="9" t="s">
        <v>31</v>
      </c>
      <c r="G477" s="8" t="s">
        <v>924</v>
      </c>
      <c r="H477" s="8" t="s">
        <v>119</v>
      </c>
      <c r="I477" s="8" t="s">
        <v>34</v>
      </c>
      <c r="J477" s="8" t="s">
        <v>830</v>
      </c>
      <c r="K477" s="8" t="s">
        <v>36</v>
      </c>
      <c r="L477" s="8" t="s">
        <v>68</v>
      </c>
      <c r="M477" s="10">
        <v>10</v>
      </c>
      <c r="N477" s="10">
        <v>2</v>
      </c>
      <c r="O477" s="11">
        <v>4.6124999999999998</v>
      </c>
      <c r="P477" s="10">
        <v>2.3062499999999999</v>
      </c>
      <c r="Q477" s="10">
        <v>92</v>
      </c>
      <c r="R477" s="10">
        <v>2.1739130434782599</v>
      </c>
      <c r="S477" s="10">
        <v>2.2076086956521701</v>
      </c>
      <c r="T477" s="10">
        <v>0</v>
      </c>
      <c r="U477" s="10">
        <v>0</v>
      </c>
      <c r="V477" s="10">
        <v>0</v>
      </c>
      <c r="W477" s="10">
        <f t="shared" si="46"/>
        <v>4.6124999999999998</v>
      </c>
      <c r="X477" s="10">
        <f t="shared" si="47"/>
        <v>-4.6124999999999998</v>
      </c>
      <c r="Y477" s="10">
        <f t="shared" si="48"/>
        <v>-1</v>
      </c>
      <c r="Z477" s="10">
        <v>0</v>
      </c>
      <c r="AA477" s="10" t="str">
        <f t="shared" si="49"/>
        <v>NA</v>
      </c>
      <c r="AB477" s="10">
        <f t="shared" si="50"/>
        <v>0</v>
      </c>
      <c r="AC477" t="str">
        <f t="shared" si="51"/>
        <v>l</v>
      </c>
      <c r="AD477" t="s">
        <v>7145</v>
      </c>
    </row>
    <row r="478" spans="1:30" x14ac:dyDescent="0.2">
      <c r="A478" s="8" t="s">
        <v>819</v>
      </c>
      <c r="B478" s="8" t="s">
        <v>7162</v>
      </c>
      <c r="C478" s="8" t="s">
        <v>820</v>
      </c>
      <c r="D478" s="8" t="s">
        <v>960</v>
      </c>
      <c r="E478" s="8" t="s">
        <v>362</v>
      </c>
      <c r="F478" s="9" t="s">
        <v>31</v>
      </c>
      <c r="G478" s="8" t="s">
        <v>924</v>
      </c>
      <c r="H478" s="8" t="s">
        <v>125</v>
      </c>
      <c r="I478" s="8" t="s">
        <v>34</v>
      </c>
      <c r="J478" s="8" t="s">
        <v>830</v>
      </c>
      <c r="K478" s="8" t="s">
        <v>36</v>
      </c>
      <c r="L478" s="8" t="s">
        <v>68</v>
      </c>
      <c r="M478" s="10">
        <v>10</v>
      </c>
      <c r="N478" s="10">
        <v>3</v>
      </c>
      <c r="O478" s="11">
        <v>4.9874999999999998</v>
      </c>
      <c r="P478" s="10">
        <v>1.6625000000000001</v>
      </c>
      <c r="Q478" s="10">
        <v>212</v>
      </c>
      <c r="R478" s="10">
        <v>1.4150943396226401</v>
      </c>
      <c r="S478" s="10">
        <v>1.4089622641509401</v>
      </c>
      <c r="T478" s="10">
        <v>0</v>
      </c>
      <c r="U478" s="10">
        <v>0</v>
      </c>
      <c r="V478" s="10">
        <v>0</v>
      </c>
      <c r="W478" s="10">
        <f t="shared" si="46"/>
        <v>4.9874999999999998</v>
      </c>
      <c r="X478" s="10">
        <f t="shared" si="47"/>
        <v>-4.9874999999999998</v>
      </c>
      <c r="Y478" s="10">
        <f t="shared" si="48"/>
        <v>-1</v>
      </c>
      <c r="Z478" s="10">
        <v>0</v>
      </c>
      <c r="AA478" s="10" t="str">
        <f t="shared" si="49"/>
        <v>NA</v>
      </c>
      <c r="AB478" s="10">
        <f t="shared" si="50"/>
        <v>0</v>
      </c>
      <c r="AC478" t="str">
        <f t="shared" si="51"/>
        <v>b</v>
      </c>
      <c r="AD478" t="s">
        <v>7139</v>
      </c>
    </row>
    <row r="479" spans="1:30" x14ac:dyDescent="0.2">
      <c r="A479" s="8" t="s">
        <v>819</v>
      </c>
      <c r="B479" s="8" t="s">
        <v>7162</v>
      </c>
      <c r="C479" s="8" t="s">
        <v>820</v>
      </c>
      <c r="D479" s="8" t="s">
        <v>961</v>
      </c>
      <c r="E479" s="8" t="s">
        <v>348</v>
      </c>
      <c r="F479" s="9" t="s">
        <v>31</v>
      </c>
      <c r="G479" s="8" t="s">
        <v>924</v>
      </c>
      <c r="H479" s="8" t="s">
        <v>122</v>
      </c>
      <c r="I479" s="8" t="s">
        <v>34</v>
      </c>
      <c r="J479" s="8" t="s">
        <v>830</v>
      </c>
      <c r="K479" s="8" t="s">
        <v>36</v>
      </c>
      <c r="L479" s="8" t="s">
        <v>824</v>
      </c>
      <c r="M479" s="10">
        <v>10</v>
      </c>
      <c r="N479" s="10">
        <v>2</v>
      </c>
      <c r="O479" s="11">
        <v>5.0875000000000004</v>
      </c>
      <c r="P479" s="10">
        <v>2.5437500000000002</v>
      </c>
      <c r="Q479" s="10">
        <v>62</v>
      </c>
      <c r="R479" s="10">
        <v>3.2258064516128999</v>
      </c>
      <c r="S479" s="10">
        <v>1.1112903225806501</v>
      </c>
      <c r="T479" s="10">
        <v>0</v>
      </c>
      <c r="U479" s="10">
        <v>0</v>
      </c>
      <c r="V479" s="10">
        <v>0</v>
      </c>
      <c r="W479" s="10">
        <f t="shared" si="46"/>
        <v>5.0875000000000004</v>
      </c>
      <c r="X479" s="10">
        <f t="shared" si="47"/>
        <v>-5.0875000000000004</v>
      </c>
      <c r="Y479" s="10">
        <f t="shared" si="48"/>
        <v>-1</v>
      </c>
      <c r="Z479" s="10">
        <v>0</v>
      </c>
      <c r="AA479" s="10" t="str">
        <f t="shared" si="49"/>
        <v>NA</v>
      </c>
      <c r="AB479" s="10">
        <f t="shared" si="50"/>
        <v>0</v>
      </c>
      <c r="AC479" t="str">
        <f t="shared" si="51"/>
        <v>n</v>
      </c>
      <c r="AD479" t="s">
        <v>7141</v>
      </c>
    </row>
    <row r="480" spans="1:30" x14ac:dyDescent="0.2">
      <c r="A480" s="8" t="s">
        <v>819</v>
      </c>
      <c r="B480" s="8" t="s">
        <v>7162</v>
      </c>
      <c r="C480" s="8" t="s">
        <v>820</v>
      </c>
      <c r="D480" s="8" t="s">
        <v>962</v>
      </c>
      <c r="E480" s="8" t="s">
        <v>354</v>
      </c>
      <c r="F480" s="9" t="s">
        <v>31</v>
      </c>
      <c r="G480" s="8" t="s">
        <v>924</v>
      </c>
      <c r="H480" s="8" t="s">
        <v>290</v>
      </c>
      <c r="I480" s="8" t="s">
        <v>34</v>
      </c>
      <c r="J480" s="8" t="s">
        <v>830</v>
      </c>
      <c r="K480" s="8" t="s">
        <v>36</v>
      </c>
      <c r="L480" s="8" t="s">
        <v>68</v>
      </c>
      <c r="M480" s="10">
        <v>10</v>
      </c>
      <c r="N480" s="10">
        <v>2</v>
      </c>
      <c r="O480" s="11">
        <v>5.4625000000000004</v>
      </c>
      <c r="P480" s="10">
        <v>2.7312500000000002</v>
      </c>
      <c r="Q480" s="10">
        <v>46</v>
      </c>
      <c r="R480" s="10">
        <v>4.3478260869565197</v>
      </c>
      <c r="S480" s="10">
        <v>1.12608695652174</v>
      </c>
      <c r="T480" s="10">
        <v>0</v>
      </c>
      <c r="U480" s="10">
        <v>0</v>
      </c>
      <c r="V480" s="10">
        <v>0</v>
      </c>
      <c r="W480" s="10">
        <f t="shared" si="46"/>
        <v>5.4625000000000004</v>
      </c>
      <c r="X480" s="10">
        <f t="shared" si="47"/>
        <v>-5.4625000000000004</v>
      </c>
      <c r="Y480" s="10">
        <f t="shared" si="48"/>
        <v>-1</v>
      </c>
      <c r="Z480" s="10">
        <v>0</v>
      </c>
      <c r="AA480" s="10" t="str">
        <f t="shared" si="49"/>
        <v>NA</v>
      </c>
      <c r="AB480" s="10">
        <f t="shared" si="50"/>
        <v>0</v>
      </c>
      <c r="AC480" t="str">
        <f t="shared" si="51"/>
        <v>m</v>
      </c>
      <c r="AD480" t="s">
        <v>7146</v>
      </c>
    </row>
    <row r="481" spans="1:30" x14ac:dyDescent="0.2">
      <c r="A481" s="8" t="s">
        <v>819</v>
      </c>
      <c r="B481" s="8" t="s">
        <v>7162</v>
      </c>
      <c r="C481" s="8" t="s">
        <v>820</v>
      </c>
      <c r="D481" s="8" t="s">
        <v>963</v>
      </c>
      <c r="E481" s="8" t="s">
        <v>512</v>
      </c>
      <c r="F481" s="9" t="s">
        <v>31</v>
      </c>
      <c r="G481" s="8" t="s">
        <v>924</v>
      </c>
      <c r="H481" s="8" t="s">
        <v>122</v>
      </c>
      <c r="I481" s="8" t="s">
        <v>34</v>
      </c>
      <c r="J481" s="8" t="s">
        <v>830</v>
      </c>
      <c r="K481" s="8" t="s">
        <v>36</v>
      </c>
      <c r="L481" s="8" t="s">
        <v>824</v>
      </c>
      <c r="M481" s="10">
        <v>10</v>
      </c>
      <c r="N481" s="10">
        <v>4</v>
      </c>
      <c r="O481" s="11">
        <v>5.5625</v>
      </c>
      <c r="P481" s="10">
        <v>1.390625</v>
      </c>
      <c r="Q481" s="10">
        <v>203</v>
      </c>
      <c r="R481" s="10">
        <v>1.97044334975369</v>
      </c>
      <c r="S481" s="10">
        <v>1.0685714285714301</v>
      </c>
      <c r="T481" s="10">
        <v>0</v>
      </c>
      <c r="U481" s="10">
        <v>0</v>
      </c>
      <c r="V481" s="10">
        <v>0</v>
      </c>
      <c r="W481" s="10">
        <f t="shared" si="46"/>
        <v>5.5625</v>
      </c>
      <c r="X481" s="10">
        <f t="shared" si="47"/>
        <v>-5.5625</v>
      </c>
      <c r="Y481" s="10">
        <f t="shared" si="48"/>
        <v>-1</v>
      </c>
      <c r="Z481" s="10">
        <v>0</v>
      </c>
      <c r="AA481" s="10" t="str">
        <f t="shared" si="49"/>
        <v>NA</v>
      </c>
      <c r="AB481" s="10">
        <f t="shared" si="50"/>
        <v>0</v>
      </c>
      <c r="AC481" t="str">
        <f t="shared" si="51"/>
        <v>t</v>
      </c>
      <c r="AD481" t="s">
        <v>7135</v>
      </c>
    </row>
    <row r="482" spans="1:30" x14ac:dyDescent="0.2">
      <c r="A482" s="8" t="s">
        <v>819</v>
      </c>
      <c r="B482" s="8" t="s">
        <v>7162</v>
      </c>
      <c r="C482" s="8" t="s">
        <v>820</v>
      </c>
      <c r="D482" s="8" t="s">
        <v>964</v>
      </c>
      <c r="E482" s="8" t="s">
        <v>360</v>
      </c>
      <c r="F482" s="9" t="s">
        <v>31</v>
      </c>
      <c r="G482" s="8" t="s">
        <v>924</v>
      </c>
      <c r="H482" s="8" t="s">
        <v>125</v>
      </c>
      <c r="I482" s="8" t="s">
        <v>34</v>
      </c>
      <c r="J482" s="8" t="s">
        <v>830</v>
      </c>
      <c r="K482" s="8" t="s">
        <v>36</v>
      </c>
      <c r="L482" s="8" t="s">
        <v>68</v>
      </c>
      <c r="M482" s="10">
        <v>10</v>
      </c>
      <c r="N482" s="10">
        <v>3</v>
      </c>
      <c r="O482" s="11">
        <v>6</v>
      </c>
      <c r="P482" s="10">
        <v>2</v>
      </c>
      <c r="Q482" s="10">
        <v>54</v>
      </c>
      <c r="R482" s="10">
        <v>5.5555555555555598</v>
      </c>
      <c r="S482" s="10">
        <v>1.0888888888888899</v>
      </c>
      <c r="T482" s="10">
        <v>0</v>
      </c>
      <c r="U482" s="10">
        <v>0</v>
      </c>
      <c r="V482" s="10">
        <v>0</v>
      </c>
      <c r="W482" s="10">
        <f t="shared" si="46"/>
        <v>6</v>
      </c>
      <c r="X482" s="10">
        <f t="shared" si="47"/>
        <v>-6</v>
      </c>
      <c r="Y482" s="10">
        <f t="shared" si="48"/>
        <v>-1</v>
      </c>
      <c r="Z482" s="10">
        <v>0</v>
      </c>
      <c r="AA482" s="10" t="str">
        <f t="shared" si="49"/>
        <v>NA</v>
      </c>
      <c r="AB482" s="10">
        <f t="shared" si="50"/>
        <v>0</v>
      </c>
      <c r="AC482" t="str">
        <f t="shared" si="51"/>
        <v>b</v>
      </c>
      <c r="AD482" t="s">
        <v>7139</v>
      </c>
    </row>
    <row r="483" spans="1:30" x14ac:dyDescent="0.2">
      <c r="A483" s="8" t="s">
        <v>819</v>
      </c>
      <c r="B483" s="8" t="s">
        <v>7162</v>
      </c>
      <c r="C483" s="8" t="s">
        <v>820</v>
      </c>
      <c r="D483" s="8" t="s">
        <v>965</v>
      </c>
      <c r="E483" s="8" t="s">
        <v>417</v>
      </c>
      <c r="F483" s="9" t="s">
        <v>31</v>
      </c>
      <c r="G483" s="8" t="s">
        <v>924</v>
      </c>
      <c r="H483" s="8" t="s">
        <v>119</v>
      </c>
      <c r="I483" s="8" t="s">
        <v>34</v>
      </c>
      <c r="J483" s="8" t="s">
        <v>830</v>
      </c>
      <c r="K483" s="8" t="s">
        <v>36</v>
      </c>
      <c r="L483" s="8" t="s">
        <v>68</v>
      </c>
      <c r="M483" s="10">
        <v>10</v>
      </c>
      <c r="N483" s="10">
        <v>4</v>
      </c>
      <c r="O483" s="11">
        <v>6.6</v>
      </c>
      <c r="P483" s="10">
        <v>1.65</v>
      </c>
      <c r="Q483" s="10">
        <v>11</v>
      </c>
      <c r="R483" s="10">
        <v>36.363636363636402</v>
      </c>
      <c r="S483" s="10">
        <v>1</v>
      </c>
      <c r="T483" s="10">
        <v>0</v>
      </c>
      <c r="U483" s="10">
        <v>0</v>
      </c>
      <c r="V483" s="10">
        <v>0</v>
      </c>
      <c r="W483" s="10">
        <f t="shared" si="46"/>
        <v>6.6</v>
      </c>
      <c r="X483" s="10">
        <f t="shared" si="47"/>
        <v>-6.6</v>
      </c>
      <c r="Y483" s="10">
        <f t="shared" si="48"/>
        <v>-1</v>
      </c>
      <c r="Z483" s="10">
        <v>0</v>
      </c>
      <c r="AA483" s="10" t="str">
        <f t="shared" si="49"/>
        <v>NA</v>
      </c>
      <c r="AB483" s="10">
        <f t="shared" si="50"/>
        <v>0</v>
      </c>
      <c r="AC483" t="str">
        <f t="shared" si="51"/>
        <v>l</v>
      </c>
      <c r="AD483" t="s">
        <v>7145</v>
      </c>
    </row>
    <row r="484" spans="1:30" x14ac:dyDescent="0.2">
      <c r="A484" s="8" t="s">
        <v>819</v>
      </c>
      <c r="B484" s="8" t="s">
        <v>7162</v>
      </c>
      <c r="C484" s="8" t="s">
        <v>820</v>
      </c>
      <c r="D484" s="8" t="s">
        <v>966</v>
      </c>
      <c r="E484" s="8" t="s">
        <v>967</v>
      </c>
      <c r="F484" s="9" t="s">
        <v>31</v>
      </c>
      <c r="G484" s="8" t="s">
        <v>924</v>
      </c>
      <c r="H484" s="8" t="s">
        <v>119</v>
      </c>
      <c r="I484" s="8" t="s">
        <v>34</v>
      </c>
      <c r="J484" s="8" t="s">
        <v>830</v>
      </c>
      <c r="K484" s="8" t="s">
        <v>36</v>
      </c>
      <c r="L484" s="8" t="s">
        <v>68</v>
      </c>
      <c r="M484" s="10">
        <v>10</v>
      </c>
      <c r="N484" s="10">
        <v>4</v>
      </c>
      <c r="O484" s="11">
        <v>6.7874999999999996</v>
      </c>
      <c r="P484" s="10">
        <v>1.6968749999999999</v>
      </c>
      <c r="Q484" s="10">
        <v>69</v>
      </c>
      <c r="R484" s="10">
        <v>5.7971014492753596</v>
      </c>
      <c r="S484" s="10">
        <v>1.08405797101449</v>
      </c>
      <c r="T484" s="10">
        <v>0</v>
      </c>
      <c r="U484" s="10">
        <v>0</v>
      </c>
      <c r="V484" s="10">
        <v>0</v>
      </c>
      <c r="W484" s="10">
        <f t="shared" si="46"/>
        <v>6.7874999999999996</v>
      </c>
      <c r="X484" s="10">
        <f t="shared" si="47"/>
        <v>-6.7874999999999996</v>
      </c>
      <c r="Y484" s="10">
        <f t="shared" si="48"/>
        <v>-1</v>
      </c>
      <c r="Z484" s="10">
        <v>0</v>
      </c>
      <c r="AA484" s="10" t="str">
        <f t="shared" si="49"/>
        <v>NA</v>
      </c>
      <c r="AB484" s="10">
        <f t="shared" si="50"/>
        <v>0</v>
      </c>
      <c r="AC484" t="str">
        <f t="shared" si="51"/>
        <v>l</v>
      </c>
      <c r="AD484" t="s">
        <v>7145</v>
      </c>
    </row>
    <row r="485" spans="1:30" x14ac:dyDescent="0.2">
      <c r="A485" s="8" t="s">
        <v>819</v>
      </c>
      <c r="B485" s="8" t="s">
        <v>7162</v>
      </c>
      <c r="C485" s="8" t="s">
        <v>820</v>
      </c>
      <c r="D485" s="8" t="s">
        <v>968</v>
      </c>
      <c r="E485" s="8" t="s">
        <v>969</v>
      </c>
      <c r="F485" s="9" t="s">
        <v>31</v>
      </c>
      <c r="G485" s="8" t="s">
        <v>924</v>
      </c>
      <c r="H485" s="8" t="s">
        <v>122</v>
      </c>
      <c r="I485" s="8" t="s">
        <v>34</v>
      </c>
      <c r="J485" s="8" t="s">
        <v>830</v>
      </c>
      <c r="K485" s="8" t="s">
        <v>36</v>
      </c>
      <c r="L485" s="8" t="s">
        <v>824</v>
      </c>
      <c r="M485" s="10">
        <v>10</v>
      </c>
      <c r="N485" s="10">
        <v>4</v>
      </c>
      <c r="O485" s="11">
        <v>7.8</v>
      </c>
      <c r="P485" s="10">
        <v>1.95</v>
      </c>
      <c r="Q485" s="10">
        <v>16</v>
      </c>
      <c r="R485" s="10">
        <v>25</v>
      </c>
      <c r="S485" s="10">
        <v>1.0625</v>
      </c>
      <c r="T485" s="10">
        <v>0</v>
      </c>
      <c r="U485" s="10">
        <v>0</v>
      </c>
      <c r="V485" s="10">
        <v>0</v>
      </c>
      <c r="W485" s="10">
        <f t="shared" si="46"/>
        <v>7.8</v>
      </c>
      <c r="X485" s="10">
        <f t="shared" si="47"/>
        <v>-7.8</v>
      </c>
      <c r="Y485" s="10">
        <f t="shared" si="48"/>
        <v>-1</v>
      </c>
      <c r="Z485" s="10">
        <v>0</v>
      </c>
      <c r="AA485" s="10" t="str">
        <f t="shared" si="49"/>
        <v>NA</v>
      </c>
      <c r="AB485" s="10">
        <f t="shared" si="50"/>
        <v>0</v>
      </c>
      <c r="AC485" t="str">
        <f t="shared" si="51"/>
        <v>n</v>
      </c>
      <c r="AD485" t="s">
        <v>7141</v>
      </c>
    </row>
    <row r="486" spans="1:30" x14ac:dyDescent="0.2">
      <c r="A486" s="8" t="s">
        <v>819</v>
      </c>
      <c r="B486" s="8" t="s">
        <v>7162</v>
      </c>
      <c r="C486" s="8" t="s">
        <v>820</v>
      </c>
      <c r="D486" s="8" t="s">
        <v>970</v>
      </c>
      <c r="E486" s="8" t="s">
        <v>971</v>
      </c>
      <c r="F486" s="9" t="s">
        <v>31</v>
      </c>
      <c r="G486" s="8" t="s">
        <v>924</v>
      </c>
      <c r="H486" s="8" t="s">
        <v>119</v>
      </c>
      <c r="I486" s="8" t="s">
        <v>34</v>
      </c>
      <c r="J486" s="8" t="s">
        <v>830</v>
      </c>
      <c r="K486" s="8" t="s">
        <v>36</v>
      </c>
      <c r="L486" s="8" t="s">
        <v>68</v>
      </c>
      <c r="M486" s="10">
        <v>10</v>
      </c>
      <c r="N486" s="10">
        <v>4</v>
      </c>
      <c r="O486" s="11">
        <v>8.2249999999999996</v>
      </c>
      <c r="P486" s="10">
        <v>2.0562499999999999</v>
      </c>
      <c r="Q486" s="10">
        <v>35</v>
      </c>
      <c r="R486" s="10">
        <v>11.4285714285714</v>
      </c>
      <c r="S486" s="10">
        <v>1.02857142857143</v>
      </c>
      <c r="T486" s="10">
        <v>0</v>
      </c>
      <c r="U486" s="10">
        <v>0</v>
      </c>
      <c r="V486" s="10">
        <v>0</v>
      </c>
      <c r="W486" s="10">
        <f t="shared" si="46"/>
        <v>8.2249999999999996</v>
      </c>
      <c r="X486" s="10">
        <f t="shared" si="47"/>
        <v>-8.2249999999999996</v>
      </c>
      <c r="Y486" s="10">
        <f t="shared" si="48"/>
        <v>-1</v>
      </c>
      <c r="Z486" s="10">
        <v>0</v>
      </c>
      <c r="AA486" s="10" t="str">
        <f t="shared" si="49"/>
        <v>NA</v>
      </c>
      <c r="AB486" s="10">
        <f t="shared" si="50"/>
        <v>0</v>
      </c>
      <c r="AC486" t="str">
        <f t="shared" si="51"/>
        <v>l</v>
      </c>
      <c r="AD486" t="s">
        <v>7145</v>
      </c>
    </row>
    <row r="487" spans="1:30" x14ac:dyDescent="0.2">
      <c r="A487" s="8" t="s">
        <v>819</v>
      </c>
      <c r="B487" s="8" t="s">
        <v>7162</v>
      </c>
      <c r="C487" s="8" t="s">
        <v>820</v>
      </c>
      <c r="D487" s="8" t="s">
        <v>972</v>
      </c>
      <c r="E487" s="8" t="s">
        <v>973</v>
      </c>
      <c r="F487" s="9" t="s">
        <v>31</v>
      </c>
      <c r="G487" s="8" t="s">
        <v>924</v>
      </c>
      <c r="H487" s="8" t="s">
        <v>290</v>
      </c>
      <c r="I487" s="8" t="s">
        <v>34</v>
      </c>
      <c r="J487" s="8" t="s">
        <v>830</v>
      </c>
      <c r="K487" s="8" t="s">
        <v>36</v>
      </c>
      <c r="L487" s="8" t="s">
        <v>68</v>
      </c>
      <c r="M487" s="10">
        <v>10</v>
      </c>
      <c r="N487" s="10">
        <v>4</v>
      </c>
      <c r="O487" s="11">
        <v>8.5</v>
      </c>
      <c r="P487" s="10">
        <v>2.125</v>
      </c>
      <c r="Q487" s="10">
        <v>35</v>
      </c>
      <c r="R487" s="10">
        <v>11.4285714285714</v>
      </c>
      <c r="S487" s="10">
        <v>1.05142857142857</v>
      </c>
      <c r="T487" s="10">
        <v>0</v>
      </c>
      <c r="U487" s="10">
        <v>0</v>
      </c>
      <c r="V487" s="10">
        <v>0</v>
      </c>
      <c r="W487" s="10">
        <f t="shared" si="46"/>
        <v>8.5</v>
      </c>
      <c r="X487" s="10">
        <f t="shared" si="47"/>
        <v>-8.5</v>
      </c>
      <c r="Y487" s="10">
        <f t="shared" si="48"/>
        <v>-1</v>
      </c>
      <c r="Z487" s="10">
        <v>0</v>
      </c>
      <c r="AA487" s="10" t="str">
        <f t="shared" si="49"/>
        <v>NA</v>
      </c>
      <c r="AB487" s="10">
        <f t="shared" si="50"/>
        <v>0</v>
      </c>
      <c r="AC487" t="str">
        <f t="shared" si="51"/>
        <v>c</v>
      </c>
      <c r="AD487" t="s">
        <v>7140</v>
      </c>
    </row>
    <row r="488" spans="1:30" x14ac:dyDescent="0.2">
      <c r="A488" s="8" t="s">
        <v>819</v>
      </c>
      <c r="B488" s="8" t="s">
        <v>7162</v>
      </c>
      <c r="C488" s="8" t="s">
        <v>820</v>
      </c>
      <c r="D488" s="8" t="s">
        <v>974</v>
      </c>
      <c r="E488" s="8" t="s">
        <v>425</v>
      </c>
      <c r="F488" s="9" t="s">
        <v>31</v>
      </c>
      <c r="G488" s="8" t="s">
        <v>924</v>
      </c>
      <c r="H488" s="8" t="s">
        <v>119</v>
      </c>
      <c r="I488" s="8" t="s">
        <v>34</v>
      </c>
      <c r="J488" s="8" t="s">
        <v>830</v>
      </c>
      <c r="K488" s="8" t="s">
        <v>36</v>
      </c>
      <c r="L488" s="8" t="s">
        <v>68</v>
      </c>
      <c r="M488" s="10">
        <v>10</v>
      </c>
      <c r="N488" s="10">
        <v>6</v>
      </c>
      <c r="O488" s="11">
        <v>10.024999949999998</v>
      </c>
      <c r="P488" s="10">
        <v>1.6708333249999998</v>
      </c>
      <c r="Q488" s="10">
        <v>216</v>
      </c>
      <c r="R488" s="10">
        <v>2.7777777777777799</v>
      </c>
      <c r="S488" s="10">
        <v>1.5916666666666699</v>
      </c>
      <c r="T488" s="10">
        <v>0</v>
      </c>
      <c r="U488" s="10">
        <v>0</v>
      </c>
      <c r="V488" s="10">
        <v>0</v>
      </c>
      <c r="W488" s="10">
        <f t="shared" si="46"/>
        <v>10.024999949999998</v>
      </c>
      <c r="X488" s="10">
        <f t="shared" si="47"/>
        <v>-10.024999949999998</v>
      </c>
      <c r="Y488" s="10">
        <f t="shared" si="48"/>
        <v>-1</v>
      </c>
      <c r="Z488" s="10">
        <v>0</v>
      </c>
      <c r="AA488" s="10" t="str">
        <f t="shared" si="49"/>
        <v>NA</v>
      </c>
      <c r="AB488" s="10">
        <f t="shared" si="50"/>
        <v>0</v>
      </c>
      <c r="AC488" t="str">
        <f t="shared" si="51"/>
        <v>l</v>
      </c>
      <c r="AD488" t="s">
        <v>7145</v>
      </c>
    </row>
    <row r="489" spans="1:30" x14ac:dyDescent="0.2">
      <c r="A489" s="8" t="s">
        <v>819</v>
      </c>
      <c r="B489" s="8" t="s">
        <v>7162</v>
      </c>
      <c r="C489" s="8" t="s">
        <v>820</v>
      </c>
      <c r="D489" s="8" t="s">
        <v>975</v>
      </c>
      <c r="E489" s="8" t="s">
        <v>517</v>
      </c>
      <c r="F489" s="9" t="s">
        <v>31</v>
      </c>
      <c r="G489" s="8" t="s">
        <v>924</v>
      </c>
      <c r="H489" s="8" t="s">
        <v>122</v>
      </c>
      <c r="I489" s="8" t="s">
        <v>34</v>
      </c>
      <c r="J489" s="8" t="s">
        <v>830</v>
      </c>
      <c r="K489" s="8" t="s">
        <v>36</v>
      </c>
      <c r="L489" s="8" t="s">
        <v>824</v>
      </c>
      <c r="M489" s="10">
        <v>10</v>
      </c>
      <c r="N489" s="10">
        <v>8</v>
      </c>
      <c r="O489" s="11">
        <v>11.2875</v>
      </c>
      <c r="P489" s="10">
        <v>1.4109375</v>
      </c>
      <c r="Q489" s="10">
        <v>48</v>
      </c>
      <c r="R489" s="10">
        <v>16.6666666666667</v>
      </c>
      <c r="S489" s="10">
        <v>1.26875</v>
      </c>
      <c r="T489" s="10">
        <v>0</v>
      </c>
      <c r="U489" s="10">
        <v>0</v>
      </c>
      <c r="V489" s="10">
        <v>0</v>
      </c>
      <c r="W489" s="10">
        <f t="shared" si="46"/>
        <v>11.2875</v>
      </c>
      <c r="X489" s="10">
        <f t="shared" si="47"/>
        <v>-11.2875</v>
      </c>
      <c r="Y489" s="10">
        <f t="shared" si="48"/>
        <v>-1</v>
      </c>
      <c r="Z489" s="10">
        <v>0</v>
      </c>
      <c r="AA489" s="10" t="str">
        <f t="shared" si="49"/>
        <v>NA</v>
      </c>
      <c r="AB489" s="10">
        <f t="shared" si="50"/>
        <v>0</v>
      </c>
      <c r="AC489" t="str">
        <f t="shared" si="51"/>
        <v>n</v>
      </c>
      <c r="AD489" t="s">
        <v>7141</v>
      </c>
    </row>
    <row r="490" spans="1:30" x14ac:dyDescent="0.2">
      <c r="A490" s="8" t="s">
        <v>819</v>
      </c>
      <c r="B490" s="8" t="s">
        <v>7162</v>
      </c>
      <c r="C490" s="8" t="s">
        <v>820</v>
      </c>
      <c r="D490" s="8" t="s">
        <v>976</v>
      </c>
      <c r="E490" s="8" t="s">
        <v>389</v>
      </c>
      <c r="F490" s="9" t="s">
        <v>31</v>
      </c>
      <c r="G490" s="8" t="s">
        <v>924</v>
      </c>
      <c r="H490" s="8" t="s">
        <v>290</v>
      </c>
      <c r="I490" s="8" t="s">
        <v>34</v>
      </c>
      <c r="J490" s="8" t="s">
        <v>830</v>
      </c>
      <c r="K490" s="8" t="s">
        <v>36</v>
      </c>
      <c r="L490" s="8" t="s">
        <v>68</v>
      </c>
      <c r="M490" s="10">
        <v>10</v>
      </c>
      <c r="N490" s="10">
        <v>6</v>
      </c>
      <c r="O490" s="11">
        <v>11.599999950000001</v>
      </c>
      <c r="P490" s="10">
        <v>1.933333325</v>
      </c>
      <c r="Q490" s="10">
        <v>173</v>
      </c>
      <c r="R490" s="10">
        <v>3.4682080924855501</v>
      </c>
      <c r="S490" s="10">
        <v>1.0763005780346799</v>
      </c>
      <c r="T490" s="10">
        <v>0</v>
      </c>
      <c r="U490" s="10">
        <v>0</v>
      </c>
      <c r="V490" s="10">
        <v>0</v>
      </c>
      <c r="W490" s="10">
        <f t="shared" si="46"/>
        <v>11.599999950000001</v>
      </c>
      <c r="X490" s="10">
        <f t="shared" si="47"/>
        <v>-11.599999950000001</v>
      </c>
      <c r="Y490" s="10">
        <f t="shared" si="48"/>
        <v>-1</v>
      </c>
      <c r="Z490" s="10">
        <v>0</v>
      </c>
      <c r="AA490" s="10" t="str">
        <f t="shared" si="49"/>
        <v>NA</v>
      </c>
      <c r="AB490" s="10">
        <f t="shared" si="50"/>
        <v>0</v>
      </c>
      <c r="AC490" t="str">
        <f t="shared" si="51"/>
        <v>m</v>
      </c>
      <c r="AD490" t="s">
        <v>7146</v>
      </c>
    </row>
    <row r="491" spans="1:30" x14ac:dyDescent="0.2">
      <c r="A491" s="8" t="s">
        <v>819</v>
      </c>
      <c r="B491" s="8" t="s">
        <v>7162</v>
      </c>
      <c r="C491" s="8" t="s">
        <v>820</v>
      </c>
      <c r="D491" s="8" t="s">
        <v>977</v>
      </c>
      <c r="E491" s="8" t="s">
        <v>150</v>
      </c>
      <c r="F491" s="9" t="s">
        <v>31</v>
      </c>
      <c r="G491" s="8" t="s">
        <v>924</v>
      </c>
      <c r="H491" s="8" t="s">
        <v>125</v>
      </c>
      <c r="I491" s="8" t="s">
        <v>34</v>
      </c>
      <c r="J491" s="8" t="s">
        <v>830</v>
      </c>
      <c r="K491" s="8" t="s">
        <v>36</v>
      </c>
      <c r="L491" s="8" t="s">
        <v>68</v>
      </c>
      <c r="M491" s="10">
        <v>10</v>
      </c>
      <c r="N491" s="10">
        <v>5</v>
      </c>
      <c r="O491" s="11">
        <v>12.85</v>
      </c>
      <c r="P491" s="10">
        <v>2.57</v>
      </c>
      <c r="Q491" s="10">
        <v>121</v>
      </c>
      <c r="R491" s="10">
        <v>4.1322314049586799</v>
      </c>
      <c r="S491" s="10">
        <v>2.2586776859504099</v>
      </c>
      <c r="T491" s="10">
        <v>0</v>
      </c>
      <c r="U491" s="10">
        <v>0</v>
      </c>
      <c r="V491" s="10">
        <v>0</v>
      </c>
      <c r="W491" s="10">
        <f t="shared" si="46"/>
        <v>12.85</v>
      </c>
      <c r="X491" s="10">
        <f t="shared" si="47"/>
        <v>-12.85</v>
      </c>
      <c r="Y491" s="10">
        <f t="shared" si="48"/>
        <v>-1</v>
      </c>
      <c r="Z491" s="10">
        <v>0</v>
      </c>
      <c r="AA491" s="10" t="str">
        <f t="shared" si="49"/>
        <v>NA</v>
      </c>
      <c r="AB491" s="10">
        <f t="shared" si="50"/>
        <v>0</v>
      </c>
      <c r="AC491" t="str">
        <f t="shared" si="51"/>
        <v>b</v>
      </c>
      <c r="AD491" t="s">
        <v>7139</v>
      </c>
    </row>
    <row r="492" spans="1:30" x14ac:dyDescent="0.2">
      <c r="A492" s="8" t="s">
        <v>819</v>
      </c>
      <c r="B492" s="8" t="s">
        <v>7162</v>
      </c>
      <c r="C492" s="8" t="s">
        <v>820</v>
      </c>
      <c r="D492" s="8" t="s">
        <v>978</v>
      </c>
      <c r="E492" s="8" t="s">
        <v>510</v>
      </c>
      <c r="F492" s="9" t="s">
        <v>31</v>
      </c>
      <c r="G492" s="8" t="s">
        <v>924</v>
      </c>
      <c r="H492" s="8" t="s">
        <v>290</v>
      </c>
      <c r="I492" s="8" t="s">
        <v>34</v>
      </c>
      <c r="J492" s="8" t="s">
        <v>830</v>
      </c>
      <c r="K492" s="8" t="s">
        <v>36</v>
      </c>
      <c r="L492" s="8" t="s">
        <v>68</v>
      </c>
      <c r="M492" s="10">
        <v>10</v>
      </c>
      <c r="N492" s="10">
        <v>4</v>
      </c>
      <c r="O492" s="11">
        <v>12.9</v>
      </c>
      <c r="P492" s="10">
        <v>3.2250000000000001</v>
      </c>
      <c r="Q492" s="10">
        <v>73</v>
      </c>
      <c r="R492" s="10">
        <v>5.4794520547945202</v>
      </c>
      <c r="S492" s="10">
        <v>1.0821917808219199</v>
      </c>
      <c r="T492" s="10">
        <v>0</v>
      </c>
      <c r="U492" s="10">
        <v>0</v>
      </c>
      <c r="V492" s="10">
        <v>0</v>
      </c>
      <c r="W492" s="10">
        <f t="shared" si="46"/>
        <v>12.9</v>
      </c>
      <c r="X492" s="10">
        <f t="shared" si="47"/>
        <v>-12.9</v>
      </c>
      <c r="Y492" s="10">
        <f t="shared" si="48"/>
        <v>-1</v>
      </c>
      <c r="Z492" s="10">
        <v>0</v>
      </c>
      <c r="AA492" s="10" t="str">
        <f t="shared" si="49"/>
        <v>NA</v>
      </c>
      <c r="AB492" s="10">
        <f t="shared" si="50"/>
        <v>0</v>
      </c>
      <c r="AC492" t="str">
        <f t="shared" si="51"/>
        <v>t</v>
      </c>
      <c r="AD492" t="s">
        <v>7135</v>
      </c>
    </row>
    <row r="493" spans="1:30" x14ac:dyDescent="0.2">
      <c r="A493" s="8" t="s">
        <v>819</v>
      </c>
      <c r="B493" s="8" t="s">
        <v>7162</v>
      </c>
      <c r="C493" s="8" t="s">
        <v>820</v>
      </c>
      <c r="D493" s="8" t="s">
        <v>979</v>
      </c>
      <c r="E493" s="8" t="s">
        <v>980</v>
      </c>
      <c r="F493" s="9" t="s">
        <v>31</v>
      </c>
      <c r="G493" s="8" t="s">
        <v>924</v>
      </c>
      <c r="H493" s="8" t="s">
        <v>981</v>
      </c>
      <c r="I493" s="8" t="s">
        <v>34</v>
      </c>
      <c r="J493" s="8" t="s">
        <v>830</v>
      </c>
      <c r="K493" s="8" t="s">
        <v>36</v>
      </c>
      <c r="L493" s="8" t="s">
        <v>68</v>
      </c>
      <c r="M493" s="10">
        <v>10</v>
      </c>
      <c r="N493" s="10">
        <v>8</v>
      </c>
      <c r="O493" s="11">
        <v>14.775</v>
      </c>
      <c r="P493" s="10">
        <v>1.846875</v>
      </c>
      <c r="Q493" s="10">
        <v>79</v>
      </c>
      <c r="R493" s="10">
        <v>10.126582278480999</v>
      </c>
      <c r="S493" s="10">
        <v>1.0113924050632901</v>
      </c>
      <c r="T493" s="10">
        <v>0</v>
      </c>
      <c r="U493" s="10">
        <v>0</v>
      </c>
      <c r="V493" s="10">
        <v>0</v>
      </c>
      <c r="W493" s="10">
        <f t="shared" si="46"/>
        <v>14.775</v>
      </c>
      <c r="X493" s="10">
        <f t="shared" si="47"/>
        <v>-14.775</v>
      </c>
      <c r="Y493" s="10">
        <f t="shared" si="48"/>
        <v>-1</v>
      </c>
      <c r="Z493" s="10">
        <v>0</v>
      </c>
      <c r="AA493" s="10" t="str">
        <f t="shared" si="49"/>
        <v>NA</v>
      </c>
      <c r="AB493" s="10">
        <f t="shared" si="50"/>
        <v>0</v>
      </c>
      <c r="AC493" t="str">
        <f t="shared" si="51"/>
        <v>b</v>
      </c>
      <c r="AD493" t="s">
        <v>7139</v>
      </c>
    </row>
    <row r="494" spans="1:30" x14ac:dyDescent="0.2">
      <c r="A494" s="8" t="s">
        <v>819</v>
      </c>
      <c r="B494" s="8" t="s">
        <v>7162</v>
      </c>
      <c r="C494" s="8" t="s">
        <v>820</v>
      </c>
      <c r="D494" s="8" t="s">
        <v>982</v>
      </c>
      <c r="E494" s="8" t="s">
        <v>458</v>
      </c>
      <c r="F494" s="9" t="s">
        <v>31</v>
      </c>
      <c r="G494" s="8" t="s">
        <v>924</v>
      </c>
      <c r="H494" s="8" t="s">
        <v>122</v>
      </c>
      <c r="I494" s="8" t="s">
        <v>34</v>
      </c>
      <c r="J494" s="8" t="s">
        <v>830</v>
      </c>
      <c r="K494" s="8" t="s">
        <v>36</v>
      </c>
      <c r="L494" s="8" t="s">
        <v>824</v>
      </c>
      <c r="M494" s="10">
        <v>10</v>
      </c>
      <c r="N494" s="10">
        <v>10</v>
      </c>
      <c r="O494" s="11">
        <v>15.175000000000001</v>
      </c>
      <c r="P494" s="10">
        <v>1.5175000000000001</v>
      </c>
      <c r="Q494" s="10">
        <v>46</v>
      </c>
      <c r="R494" s="10">
        <v>21.739130434782599</v>
      </c>
      <c r="S494" s="10">
        <v>1.10869565217391</v>
      </c>
      <c r="T494" s="10">
        <v>0</v>
      </c>
      <c r="U494" s="10">
        <v>0</v>
      </c>
      <c r="V494" s="10">
        <v>0</v>
      </c>
      <c r="W494" s="10">
        <f t="shared" si="46"/>
        <v>15.175000000000001</v>
      </c>
      <c r="X494" s="10">
        <f t="shared" si="47"/>
        <v>-15.175000000000001</v>
      </c>
      <c r="Y494" s="10">
        <f t="shared" si="48"/>
        <v>-1</v>
      </c>
      <c r="Z494" s="10">
        <v>0</v>
      </c>
      <c r="AA494" s="10" t="str">
        <f t="shared" si="49"/>
        <v>NA</v>
      </c>
      <c r="AB494" s="10">
        <f t="shared" si="50"/>
        <v>0</v>
      </c>
      <c r="AC494" t="str">
        <f t="shared" si="51"/>
        <v>n</v>
      </c>
      <c r="AD494" t="s">
        <v>7141</v>
      </c>
    </row>
    <row r="495" spans="1:30" x14ac:dyDescent="0.2">
      <c r="A495" s="8" t="s">
        <v>819</v>
      </c>
      <c r="B495" s="8" t="s">
        <v>7162</v>
      </c>
      <c r="C495" s="8" t="s">
        <v>820</v>
      </c>
      <c r="D495" s="8" t="s">
        <v>983</v>
      </c>
      <c r="E495" s="8" t="s">
        <v>984</v>
      </c>
      <c r="F495" s="9" t="s">
        <v>31</v>
      </c>
      <c r="G495" s="8" t="s">
        <v>924</v>
      </c>
      <c r="H495" s="8" t="s">
        <v>290</v>
      </c>
      <c r="I495" s="8" t="s">
        <v>34</v>
      </c>
      <c r="J495" s="8" t="s">
        <v>830</v>
      </c>
      <c r="K495" s="8" t="s">
        <v>36</v>
      </c>
      <c r="L495" s="8" t="s">
        <v>68</v>
      </c>
      <c r="M495" s="10">
        <v>10</v>
      </c>
      <c r="N495" s="10">
        <v>7</v>
      </c>
      <c r="O495" s="11">
        <v>15.174999962499999</v>
      </c>
      <c r="P495" s="10">
        <v>2.1678571375</v>
      </c>
      <c r="Q495" s="10">
        <v>86</v>
      </c>
      <c r="R495" s="10">
        <v>8.1395348837209305</v>
      </c>
      <c r="S495" s="10">
        <v>1.0581395348837199</v>
      </c>
      <c r="T495" s="10">
        <v>0</v>
      </c>
      <c r="U495" s="10">
        <v>0</v>
      </c>
      <c r="V495" s="10">
        <v>0</v>
      </c>
      <c r="W495" s="10">
        <f t="shared" si="46"/>
        <v>15.174999962499999</v>
      </c>
      <c r="X495" s="10">
        <f t="shared" si="47"/>
        <v>-15.174999962499999</v>
      </c>
      <c r="Y495" s="10">
        <f t="shared" si="48"/>
        <v>-1</v>
      </c>
      <c r="Z495" s="10">
        <v>0</v>
      </c>
      <c r="AA495" s="10" t="str">
        <f t="shared" si="49"/>
        <v>NA</v>
      </c>
      <c r="AB495" s="10">
        <f t="shared" si="50"/>
        <v>0</v>
      </c>
      <c r="AC495" t="str">
        <f t="shared" si="51"/>
        <v>f</v>
      </c>
      <c r="AD495" t="s">
        <v>7138</v>
      </c>
    </row>
    <row r="496" spans="1:30" x14ac:dyDescent="0.2">
      <c r="A496" s="8" t="s">
        <v>819</v>
      </c>
      <c r="B496" s="8" t="s">
        <v>7162</v>
      </c>
      <c r="C496" s="8" t="s">
        <v>820</v>
      </c>
      <c r="D496" s="8" t="s">
        <v>985</v>
      </c>
      <c r="E496" s="8" t="s">
        <v>986</v>
      </c>
      <c r="F496" s="9" t="s">
        <v>31</v>
      </c>
      <c r="G496" s="8" t="s">
        <v>924</v>
      </c>
      <c r="H496" s="8" t="s">
        <v>125</v>
      </c>
      <c r="I496" s="8" t="s">
        <v>34</v>
      </c>
      <c r="J496" s="8" t="s">
        <v>830</v>
      </c>
      <c r="K496" s="8" t="s">
        <v>36</v>
      </c>
      <c r="L496" s="8" t="s">
        <v>68</v>
      </c>
      <c r="M496" s="10">
        <v>10</v>
      </c>
      <c r="N496" s="10">
        <v>7</v>
      </c>
      <c r="O496" s="11">
        <v>15.737499925</v>
      </c>
      <c r="P496" s="10">
        <v>2.248214275</v>
      </c>
      <c r="Q496" s="10">
        <v>37</v>
      </c>
      <c r="R496" s="10">
        <v>18.918918918918902</v>
      </c>
      <c r="S496" s="10">
        <v>1.07567567567568</v>
      </c>
      <c r="T496" s="10">
        <v>0</v>
      </c>
      <c r="U496" s="10">
        <v>0</v>
      </c>
      <c r="V496" s="10">
        <v>0</v>
      </c>
      <c r="W496" s="10">
        <f t="shared" si="46"/>
        <v>15.737499925</v>
      </c>
      <c r="X496" s="10">
        <f t="shared" si="47"/>
        <v>-15.737499925</v>
      </c>
      <c r="Y496" s="10">
        <f t="shared" si="48"/>
        <v>-1</v>
      </c>
      <c r="Z496" s="10">
        <v>0</v>
      </c>
      <c r="AA496" s="10" t="str">
        <f t="shared" si="49"/>
        <v>NA</v>
      </c>
      <c r="AB496" s="10">
        <f t="shared" si="50"/>
        <v>0</v>
      </c>
      <c r="AC496" t="str">
        <f t="shared" si="51"/>
        <v>b</v>
      </c>
      <c r="AD496" t="s">
        <v>7139</v>
      </c>
    </row>
    <row r="497" spans="1:30" x14ac:dyDescent="0.2">
      <c r="A497" s="8" t="s">
        <v>819</v>
      </c>
      <c r="B497" s="8" t="s">
        <v>7162</v>
      </c>
      <c r="C497" s="8" t="s">
        <v>820</v>
      </c>
      <c r="D497" s="8" t="s">
        <v>987</v>
      </c>
      <c r="E497" s="8" t="s">
        <v>368</v>
      </c>
      <c r="F497" s="9" t="s">
        <v>31</v>
      </c>
      <c r="G497" s="8" t="s">
        <v>924</v>
      </c>
      <c r="H497" s="8" t="s">
        <v>290</v>
      </c>
      <c r="I497" s="8" t="s">
        <v>34</v>
      </c>
      <c r="J497" s="8" t="s">
        <v>830</v>
      </c>
      <c r="K497" s="8" t="s">
        <v>36</v>
      </c>
      <c r="L497" s="8" t="s">
        <v>68</v>
      </c>
      <c r="M497" s="10">
        <v>10</v>
      </c>
      <c r="N497" s="10">
        <v>9</v>
      </c>
      <c r="O497" s="11">
        <v>15.8499999</v>
      </c>
      <c r="P497" s="10">
        <v>1.7611110999999999</v>
      </c>
      <c r="Q497" s="10">
        <v>49</v>
      </c>
      <c r="R497" s="10">
        <v>18.367346938775501</v>
      </c>
      <c r="S497" s="10">
        <v>1.0408163265306101</v>
      </c>
      <c r="T497" s="10">
        <v>0</v>
      </c>
      <c r="U497" s="10">
        <v>0</v>
      </c>
      <c r="V497" s="10">
        <v>0</v>
      </c>
      <c r="W497" s="10">
        <f t="shared" si="46"/>
        <v>15.8499999</v>
      </c>
      <c r="X497" s="10">
        <f t="shared" si="47"/>
        <v>-15.8499999</v>
      </c>
      <c r="Y497" s="10">
        <f t="shared" si="48"/>
        <v>-1</v>
      </c>
      <c r="Z497" s="10">
        <v>0</v>
      </c>
      <c r="AA497" s="10" t="str">
        <f t="shared" si="49"/>
        <v>NA</v>
      </c>
      <c r="AB497" s="10">
        <f t="shared" si="50"/>
        <v>0</v>
      </c>
      <c r="AC497" t="str">
        <f t="shared" si="51"/>
        <v>f</v>
      </c>
      <c r="AD497" t="s">
        <v>7138</v>
      </c>
    </row>
    <row r="498" spans="1:30" x14ac:dyDescent="0.2">
      <c r="A498" s="8" t="s">
        <v>819</v>
      </c>
      <c r="B498" s="8" t="s">
        <v>7162</v>
      </c>
      <c r="C498" s="8" t="s">
        <v>820</v>
      </c>
      <c r="D498" s="8" t="s">
        <v>988</v>
      </c>
      <c r="E498" s="8" t="s">
        <v>989</v>
      </c>
      <c r="F498" s="9" t="s">
        <v>31</v>
      </c>
      <c r="G498" s="8" t="s">
        <v>924</v>
      </c>
      <c r="H498" s="8" t="s">
        <v>119</v>
      </c>
      <c r="I498" s="8" t="s">
        <v>34</v>
      </c>
      <c r="J498" s="8" t="s">
        <v>830</v>
      </c>
      <c r="K498" s="8" t="s">
        <v>36</v>
      </c>
      <c r="L498" s="8" t="s">
        <v>68</v>
      </c>
      <c r="M498" s="10">
        <v>10</v>
      </c>
      <c r="N498" s="10">
        <v>9</v>
      </c>
      <c r="O498" s="11">
        <v>19.012499999999999</v>
      </c>
      <c r="P498" s="10">
        <v>2.1124999999999998</v>
      </c>
      <c r="Q498" s="10">
        <v>69</v>
      </c>
      <c r="R498" s="10">
        <v>13.0434782608696</v>
      </c>
      <c r="S498" s="10">
        <v>1.24347826086957</v>
      </c>
      <c r="T498" s="10">
        <v>0</v>
      </c>
      <c r="U498" s="10">
        <v>0</v>
      </c>
      <c r="V498" s="10">
        <v>0</v>
      </c>
      <c r="W498" s="10">
        <f t="shared" si="46"/>
        <v>19.012499999999999</v>
      </c>
      <c r="X498" s="10">
        <f t="shared" si="47"/>
        <v>-19.012499999999999</v>
      </c>
      <c r="Y498" s="10">
        <f t="shared" si="48"/>
        <v>-1</v>
      </c>
      <c r="Z498" s="10">
        <v>0</v>
      </c>
      <c r="AA498" s="10" t="str">
        <f t="shared" si="49"/>
        <v>NA</v>
      </c>
      <c r="AB498" s="10">
        <f t="shared" si="50"/>
        <v>0</v>
      </c>
      <c r="AC498" t="str">
        <f t="shared" si="51"/>
        <v>c</v>
      </c>
      <c r="AD498" t="s">
        <v>7140</v>
      </c>
    </row>
    <row r="499" spans="1:30" x14ac:dyDescent="0.2">
      <c r="A499" s="8" t="s">
        <v>819</v>
      </c>
      <c r="B499" s="8" t="s">
        <v>7162</v>
      </c>
      <c r="C499" s="8" t="s">
        <v>820</v>
      </c>
      <c r="D499" s="8" t="s">
        <v>990</v>
      </c>
      <c r="E499" s="8" t="s">
        <v>465</v>
      </c>
      <c r="F499" s="9" t="s">
        <v>31</v>
      </c>
      <c r="G499" s="8" t="s">
        <v>924</v>
      </c>
      <c r="H499" s="8" t="s">
        <v>981</v>
      </c>
      <c r="I499" s="8" t="s">
        <v>34</v>
      </c>
      <c r="J499" s="8" t="s">
        <v>830</v>
      </c>
      <c r="K499" s="8" t="s">
        <v>36</v>
      </c>
      <c r="L499" s="8" t="s">
        <v>68</v>
      </c>
      <c r="M499" s="10">
        <v>10</v>
      </c>
      <c r="N499" s="10">
        <v>5</v>
      </c>
      <c r="O499" s="11">
        <v>19.037500000000001</v>
      </c>
      <c r="P499" s="10">
        <v>3.8075000000000001</v>
      </c>
      <c r="Q499" s="10">
        <v>117</v>
      </c>
      <c r="R499" s="10">
        <v>4.2735042735042699</v>
      </c>
      <c r="S499" s="10">
        <v>1.8649572649572601</v>
      </c>
      <c r="T499" s="10">
        <v>0</v>
      </c>
      <c r="U499" s="10">
        <v>0</v>
      </c>
      <c r="V499" s="10">
        <v>0</v>
      </c>
      <c r="W499" s="10">
        <f t="shared" si="46"/>
        <v>19.037500000000001</v>
      </c>
      <c r="X499" s="10">
        <f t="shared" si="47"/>
        <v>-19.037500000000001</v>
      </c>
      <c r="Y499" s="10">
        <f t="shared" si="48"/>
        <v>-1</v>
      </c>
      <c r="Z499" s="10">
        <v>0</v>
      </c>
      <c r="AA499" s="10" t="str">
        <f t="shared" si="49"/>
        <v>NA</v>
      </c>
      <c r="AB499" s="10">
        <f t="shared" si="50"/>
        <v>0</v>
      </c>
      <c r="AC499" t="str">
        <f t="shared" si="51"/>
        <v>b</v>
      </c>
      <c r="AD499" t="s">
        <v>7139</v>
      </c>
    </row>
    <row r="500" spans="1:30" x14ac:dyDescent="0.2">
      <c r="A500" s="8" t="s">
        <v>819</v>
      </c>
      <c r="B500" s="8" t="s">
        <v>7162</v>
      </c>
      <c r="C500" s="8" t="s">
        <v>820</v>
      </c>
      <c r="D500" s="8" t="s">
        <v>991</v>
      </c>
      <c r="E500" s="8" t="s">
        <v>449</v>
      </c>
      <c r="F500" s="9" t="s">
        <v>31</v>
      </c>
      <c r="G500" s="8" t="s">
        <v>924</v>
      </c>
      <c r="H500" s="8" t="s">
        <v>119</v>
      </c>
      <c r="I500" s="8" t="s">
        <v>34</v>
      </c>
      <c r="J500" s="8" t="s">
        <v>830</v>
      </c>
      <c r="K500" s="8" t="s">
        <v>36</v>
      </c>
      <c r="L500" s="8" t="s">
        <v>68</v>
      </c>
      <c r="M500" s="10">
        <v>10</v>
      </c>
      <c r="N500" s="10">
        <v>6</v>
      </c>
      <c r="O500" s="11">
        <v>19.599999974999999</v>
      </c>
      <c r="P500" s="10">
        <v>3.2666666625</v>
      </c>
      <c r="Q500" s="10">
        <v>317</v>
      </c>
      <c r="R500" s="10">
        <v>1.8927444794952699</v>
      </c>
      <c r="S500" s="10">
        <v>1.83627760252366</v>
      </c>
      <c r="T500" s="10">
        <v>0</v>
      </c>
      <c r="U500" s="10">
        <v>0</v>
      </c>
      <c r="V500" s="10">
        <v>0</v>
      </c>
      <c r="W500" s="10">
        <f t="shared" si="46"/>
        <v>19.599999974999999</v>
      </c>
      <c r="X500" s="10">
        <f t="shared" si="47"/>
        <v>-19.599999974999999</v>
      </c>
      <c r="Y500" s="10">
        <f t="shared" si="48"/>
        <v>-1</v>
      </c>
      <c r="Z500" s="10">
        <v>0</v>
      </c>
      <c r="AA500" s="10" t="str">
        <f t="shared" si="49"/>
        <v>NA</v>
      </c>
      <c r="AB500" s="10">
        <f t="shared" si="50"/>
        <v>0</v>
      </c>
      <c r="AC500" t="str">
        <f t="shared" si="51"/>
        <v>l</v>
      </c>
      <c r="AD500" t="s">
        <v>7145</v>
      </c>
    </row>
    <row r="501" spans="1:30" x14ac:dyDescent="0.2">
      <c r="A501" s="8" t="s">
        <v>819</v>
      </c>
      <c r="B501" s="8" t="s">
        <v>7162</v>
      </c>
      <c r="C501" s="8" t="s">
        <v>820</v>
      </c>
      <c r="D501" s="8" t="s">
        <v>992</v>
      </c>
      <c r="E501" s="8" t="s">
        <v>374</v>
      </c>
      <c r="F501" s="9" t="s">
        <v>31</v>
      </c>
      <c r="G501" s="8" t="s">
        <v>924</v>
      </c>
      <c r="H501" s="8" t="s">
        <v>122</v>
      </c>
      <c r="I501" s="8" t="s">
        <v>34</v>
      </c>
      <c r="J501" s="8" t="s">
        <v>830</v>
      </c>
      <c r="K501" s="8" t="s">
        <v>36</v>
      </c>
      <c r="L501" s="8" t="s">
        <v>824</v>
      </c>
      <c r="M501" s="10">
        <v>10</v>
      </c>
      <c r="N501" s="10">
        <v>15</v>
      </c>
      <c r="O501" s="11">
        <v>23.187499875</v>
      </c>
      <c r="P501" s="10">
        <v>1.545833325</v>
      </c>
      <c r="Q501" s="10">
        <v>227</v>
      </c>
      <c r="R501" s="10">
        <v>6.6079295154185003</v>
      </c>
      <c r="S501" s="10">
        <v>1.10616740088106</v>
      </c>
      <c r="T501" s="10">
        <v>0</v>
      </c>
      <c r="U501" s="10">
        <v>0</v>
      </c>
      <c r="V501" s="10">
        <v>0</v>
      </c>
      <c r="W501" s="10">
        <f t="shared" si="46"/>
        <v>23.187499875</v>
      </c>
      <c r="X501" s="10">
        <f t="shared" si="47"/>
        <v>-23.187499875</v>
      </c>
      <c r="Y501" s="10">
        <f t="shared" si="48"/>
        <v>-1</v>
      </c>
      <c r="Z501" s="10">
        <v>0</v>
      </c>
      <c r="AA501" s="10" t="str">
        <f t="shared" si="49"/>
        <v>NA</v>
      </c>
      <c r="AB501" s="10">
        <f t="shared" si="50"/>
        <v>0</v>
      </c>
      <c r="AC501" t="str">
        <f t="shared" si="51"/>
        <v>n</v>
      </c>
      <c r="AD501" t="s">
        <v>7141</v>
      </c>
    </row>
    <row r="502" spans="1:30" x14ac:dyDescent="0.2">
      <c r="A502" s="8" t="s">
        <v>819</v>
      </c>
      <c r="B502" s="8" t="s">
        <v>7162</v>
      </c>
      <c r="C502" s="8" t="s">
        <v>820</v>
      </c>
      <c r="D502" s="8" t="s">
        <v>993</v>
      </c>
      <c r="E502" s="8" t="s">
        <v>460</v>
      </c>
      <c r="F502" s="9" t="s">
        <v>31</v>
      </c>
      <c r="G502" s="8" t="s">
        <v>924</v>
      </c>
      <c r="H502" s="8" t="s">
        <v>122</v>
      </c>
      <c r="I502" s="8" t="s">
        <v>34</v>
      </c>
      <c r="J502" s="8" t="s">
        <v>830</v>
      </c>
      <c r="K502" s="8" t="s">
        <v>36</v>
      </c>
      <c r="L502" s="8" t="s">
        <v>824</v>
      </c>
      <c r="M502" s="10">
        <v>10</v>
      </c>
      <c r="N502" s="10">
        <v>16</v>
      </c>
      <c r="O502" s="11">
        <v>24.225000000000001</v>
      </c>
      <c r="P502" s="10">
        <v>1.5140625000000001</v>
      </c>
      <c r="Q502" s="10">
        <v>200</v>
      </c>
      <c r="R502" s="10">
        <v>8</v>
      </c>
      <c r="S502" s="10">
        <v>1.0489999999999999</v>
      </c>
      <c r="T502" s="10">
        <v>0</v>
      </c>
      <c r="U502" s="10">
        <v>0</v>
      </c>
      <c r="V502" s="10">
        <v>0</v>
      </c>
      <c r="W502" s="10">
        <f t="shared" si="46"/>
        <v>24.225000000000001</v>
      </c>
      <c r="X502" s="10">
        <f t="shared" si="47"/>
        <v>-24.225000000000001</v>
      </c>
      <c r="Y502" s="10">
        <f t="shared" si="48"/>
        <v>-1</v>
      </c>
      <c r="Z502" s="10">
        <v>0</v>
      </c>
      <c r="AA502" s="10" t="str">
        <f t="shared" si="49"/>
        <v>NA</v>
      </c>
      <c r="AB502" s="10">
        <f t="shared" si="50"/>
        <v>0</v>
      </c>
      <c r="AC502" t="str">
        <f t="shared" si="51"/>
        <v>m</v>
      </c>
      <c r="AD502" t="s">
        <v>7146</v>
      </c>
    </row>
    <row r="503" spans="1:30" x14ac:dyDescent="0.2">
      <c r="A503" s="8" t="s">
        <v>819</v>
      </c>
      <c r="B503" s="8" t="s">
        <v>7162</v>
      </c>
      <c r="C503" s="8" t="s">
        <v>820</v>
      </c>
      <c r="D503" s="8" t="s">
        <v>994</v>
      </c>
      <c r="E503" s="8" t="s">
        <v>439</v>
      </c>
      <c r="F503" s="9" t="s">
        <v>31</v>
      </c>
      <c r="G503" s="8" t="s">
        <v>924</v>
      </c>
      <c r="H503" s="8" t="s">
        <v>290</v>
      </c>
      <c r="I503" s="8" t="s">
        <v>34</v>
      </c>
      <c r="J503" s="8" t="s">
        <v>830</v>
      </c>
      <c r="K503" s="8" t="s">
        <v>36</v>
      </c>
      <c r="L503" s="8" t="s">
        <v>68</v>
      </c>
      <c r="M503" s="10">
        <v>10</v>
      </c>
      <c r="N503" s="10">
        <v>16</v>
      </c>
      <c r="O503" s="11">
        <v>25.1</v>
      </c>
      <c r="P503" s="10">
        <v>1.5687500000000001</v>
      </c>
      <c r="Q503" s="10">
        <v>82</v>
      </c>
      <c r="R503" s="10">
        <v>19.512195121951201</v>
      </c>
      <c r="S503" s="10">
        <v>1.0243902439024399</v>
      </c>
      <c r="T503" s="10">
        <v>0</v>
      </c>
      <c r="U503" s="10">
        <v>0</v>
      </c>
      <c r="V503" s="10">
        <v>0</v>
      </c>
      <c r="W503" s="10">
        <f t="shared" si="46"/>
        <v>25.1</v>
      </c>
      <c r="X503" s="10">
        <f t="shared" si="47"/>
        <v>-25.1</v>
      </c>
      <c r="Y503" s="10">
        <f t="shared" si="48"/>
        <v>-1</v>
      </c>
      <c r="Z503" s="10">
        <v>0</v>
      </c>
      <c r="AA503" s="10" t="str">
        <f t="shared" si="49"/>
        <v>NA</v>
      </c>
      <c r="AB503" s="10">
        <f t="shared" si="50"/>
        <v>0</v>
      </c>
      <c r="AC503" t="str">
        <f t="shared" si="51"/>
        <v>m</v>
      </c>
      <c r="AD503" t="s">
        <v>7146</v>
      </c>
    </row>
    <row r="504" spans="1:30" x14ac:dyDescent="0.2">
      <c r="A504" s="8" t="s">
        <v>819</v>
      </c>
      <c r="B504" s="8" t="s">
        <v>7162</v>
      </c>
      <c r="C504" s="8" t="s">
        <v>820</v>
      </c>
      <c r="D504" s="8" t="s">
        <v>995</v>
      </c>
      <c r="E504" s="8" t="s">
        <v>346</v>
      </c>
      <c r="F504" s="9" t="s">
        <v>31</v>
      </c>
      <c r="G504" s="8" t="s">
        <v>924</v>
      </c>
      <c r="H504" s="8" t="s">
        <v>122</v>
      </c>
      <c r="I504" s="8" t="s">
        <v>34</v>
      </c>
      <c r="J504" s="8" t="s">
        <v>830</v>
      </c>
      <c r="K504" s="8" t="s">
        <v>36</v>
      </c>
      <c r="L504" s="8" t="s">
        <v>824</v>
      </c>
      <c r="M504" s="10">
        <v>10</v>
      </c>
      <c r="N504" s="10">
        <v>16</v>
      </c>
      <c r="O504" s="11">
        <v>26.824999999999999</v>
      </c>
      <c r="P504" s="10">
        <v>1.6765625</v>
      </c>
      <c r="Q504" s="10">
        <v>246</v>
      </c>
      <c r="R504" s="10">
        <v>6.5040650406504099</v>
      </c>
      <c r="S504" s="10">
        <v>1.10890243902439</v>
      </c>
      <c r="T504" s="10">
        <v>0</v>
      </c>
      <c r="U504" s="10">
        <v>0</v>
      </c>
      <c r="V504" s="10">
        <v>0</v>
      </c>
      <c r="W504" s="10">
        <f t="shared" si="46"/>
        <v>26.824999999999999</v>
      </c>
      <c r="X504" s="10">
        <f t="shared" si="47"/>
        <v>-26.824999999999999</v>
      </c>
      <c r="Y504" s="10">
        <f t="shared" si="48"/>
        <v>-1</v>
      </c>
      <c r="Z504" s="10">
        <v>0</v>
      </c>
      <c r="AA504" s="10" t="str">
        <f t="shared" si="49"/>
        <v>NA</v>
      </c>
      <c r="AB504" s="10">
        <f t="shared" si="50"/>
        <v>0</v>
      </c>
      <c r="AC504" t="str">
        <f t="shared" si="51"/>
        <v>n</v>
      </c>
      <c r="AD504" t="s">
        <v>7141</v>
      </c>
    </row>
    <row r="505" spans="1:30" x14ac:dyDescent="0.2">
      <c r="A505" s="8" t="s">
        <v>819</v>
      </c>
      <c r="B505" s="8" t="s">
        <v>7162</v>
      </c>
      <c r="C505" s="8" t="s">
        <v>820</v>
      </c>
      <c r="D505" s="8" t="s">
        <v>996</v>
      </c>
      <c r="E505" s="8" t="s">
        <v>997</v>
      </c>
      <c r="F505" s="9" t="s">
        <v>31</v>
      </c>
      <c r="G505" s="8" t="s">
        <v>924</v>
      </c>
      <c r="H505" s="8" t="s">
        <v>125</v>
      </c>
      <c r="I505" s="8" t="s">
        <v>34</v>
      </c>
      <c r="J505" s="8" t="s">
        <v>830</v>
      </c>
      <c r="K505" s="8" t="s">
        <v>36</v>
      </c>
      <c r="L505" s="8" t="s">
        <v>68</v>
      </c>
      <c r="M505" s="10">
        <v>10</v>
      </c>
      <c r="N505" s="10">
        <v>7</v>
      </c>
      <c r="O505" s="11">
        <v>27.737500000000001</v>
      </c>
      <c r="P505" s="10">
        <v>3.9624999999999999</v>
      </c>
      <c r="Q505" s="10">
        <v>119</v>
      </c>
      <c r="R505" s="10">
        <v>5.8823529411764701</v>
      </c>
      <c r="S505" s="10">
        <v>1.53361344537815</v>
      </c>
      <c r="T505" s="10">
        <v>0</v>
      </c>
      <c r="U505" s="10">
        <v>0</v>
      </c>
      <c r="V505" s="10">
        <v>0</v>
      </c>
      <c r="W505" s="10">
        <f t="shared" si="46"/>
        <v>27.737500000000001</v>
      </c>
      <c r="X505" s="10">
        <f t="shared" si="47"/>
        <v>-27.737500000000001</v>
      </c>
      <c r="Y505" s="10">
        <f t="shared" si="48"/>
        <v>-1</v>
      </c>
      <c r="Z505" s="10">
        <v>0</v>
      </c>
      <c r="AA505" s="10" t="str">
        <f t="shared" si="49"/>
        <v>NA</v>
      </c>
      <c r="AB505" s="10">
        <f t="shared" si="50"/>
        <v>0</v>
      </c>
      <c r="AC505" t="str">
        <f t="shared" si="51"/>
        <v>t</v>
      </c>
      <c r="AD505" t="s">
        <v>7135</v>
      </c>
    </row>
    <row r="506" spans="1:30" x14ac:dyDescent="0.2">
      <c r="A506" s="8" t="s">
        <v>819</v>
      </c>
      <c r="B506" s="8" t="s">
        <v>7162</v>
      </c>
      <c r="C506" s="8" t="s">
        <v>820</v>
      </c>
      <c r="D506" s="8" t="s">
        <v>998</v>
      </c>
      <c r="E506" s="8" t="s">
        <v>385</v>
      </c>
      <c r="F506" s="9" t="s">
        <v>31</v>
      </c>
      <c r="G506" s="8" t="s">
        <v>924</v>
      </c>
      <c r="H506" s="8" t="s">
        <v>125</v>
      </c>
      <c r="I506" s="8" t="s">
        <v>34</v>
      </c>
      <c r="J506" s="8" t="s">
        <v>830</v>
      </c>
      <c r="K506" s="8" t="s">
        <v>36</v>
      </c>
      <c r="L506" s="8" t="s">
        <v>68</v>
      </c>
      <c r="M506" s="10">
        <v>10</v>
      </c>
      <c r="N506" s="10">
        <v>11</v>
      </c>
      <c r="O506" s="11">
        <v>28.762499975000004</v>
      </c>
      <c r="P506" s="10">
        <v>2.6147727250000004</v>
      </c>
      <c r="Q506" s="10">
        <v>184</v>
      </c>
      <c r="R506" s="10">
        <v>5.9782608695652204</v>
      </c>
      <c r="S506" s="10">
        <v>1.1097826086956499</v>
      </c>
      <c r="T506" s="10">
        <v>0</v>
      </c>
      <c r="U506" s="10">
        <v>0</v>
      </c>
      <c r="V506" s="10">
        <v>0</v>
      </c>
      <c r="W506" s="10">
        <f t="shared" si="46"/>
        <v>28.762499975000004</v>
      </c>
      <c r="X506" s="10">
        <f t="shared" si="47"/>
        <v>-28.762499975000004</v>
      </c>
      <c r="Y506" s="10">
        <f t="shared" si="48"/>
        <v>-1</v>
      </c>
      <c r="Z506" s="10">
        <v>0</v>
      </c>
      <c r="AA506" s="10" t="str">
        <f t="shared" si="49"/>
        <v>NA</v>
      </c>
      <c r="AB506" s="10">
        <f t="shared" si="50"/>
        <v>0</v>
      </c>
      <c r="AC506" t="str">
        <f t="shared" si="51"/>
        <v>b</v>
      </c>
      <c r="AD506" t="s">
        <v>7139</v>
      </c>
    </row>
    <row r="507" spans="1:30" x14ac:dyDescent="0.2">
      <c r="A507" s="8" t="s">
        <v>819</v>
      </c>
      <c r="B507" s="8" t="s">
        <v>7162</v>
      </c>
      <c r="C507" s="8" t="s">
        <v>820</v>
      </c>
      <c r="D507" s="8" t="s">
        <v>999</v>
      </c>
      <c r="E507" s="8" t="s">
        <v>431</v>
      </c>
      <c r="F507" s="9" t="s">
        <v>31</v>
      </c>
      <c r="G507" s="8" t="s">
        <v>924</v>
      </c>
      <c r="H507" s="8" t="s">
        <v>122</v>
      </c>
      <c r="I507" s="8" t="s">
        <v>34</v>
      </c>
      <c r="J507" s="8" t="s">
        <v>830</v>
      </c>
      <c r="K507" s="8" t="s">
        <v>36</v>
      </c>
      <c r="L507" s="8" t="s">
        <v>824</v>
      </c>
      <c r="M507" s="10">
        <v>10</v>
      </c>
      <c r="N507" s="10">
        <v>18</v>
      </c>
      <c r="O507" s="11">
        <v>33.412500000000001</v>
      </c>
      <c r="P507" s="10">
        <v>1.85625</v>
      </c>
      <c r="Q507" s="10">
        <v>129</v>
      </c>
      <c r="R507" s="10">
        <v>13.953488372093</v>
      </c>
      <c r="S507" s="10">
        <v>1.0774418604651199</v>
      </c>
      <c r="T507" s="10">
        <v>0</v>
      </c>
      <c r="U507" s="10">
        <v>0</v>
      </c>
      <c r="V507" s="10">
        <v>0</v>
      </c>
      <c r="W507" s="10">
        <f t="shared" si="46"/>
        <v>33.412500000000001</v>
      </c>
      <c r="X507" s="10">
        <f t="shared" si="47"/>
        <v>-33.412500000000001</v>
      </c>
      <c r="Y507" s="10">
        <f t="shared" si="48"/>
        <v>-1</v>
      </c>
      <c r="Z507" s="10">
        <v>0</v>
      </c>
      <c r="AA507" s="10" t="str">
        <f t="shared" si="49"/>
        <v>NA</v>
      </c>
      <c r="AB507" s="10">
        <f t="shared" si="50"/>
        <v>0</v>
      </c>
      <c r="AC507" t="str">
        <f t="shared" si="51"/>
        <v>n</v>
      </c>
      <c r="AD507" t="s">
        <v>7141</v>
      </c>
    </row>
    <row r="508" spans="1:30" x14ac:dyDescent="0.2">
      <c r="A508" s="8" t="s">
        <v>819</v>
      </c>
      <c r="B508" s="8" t="s">
        <v>7162</v>
      </c>
      <c r="C508" s="8" t="s">
        <v>820</v>
      </c>
      <c r="D508" s="8" t="s">
        <v>1000</v>
      </c>
      <c r="E508" s="8" t="s">
        <v>381</v>
      </c>
      <c r="F508" s="9" t="s">
        <v>31</v>
      </c>
      <c r="G508" s="8" t="s">
        <v>924</v>
      </c>
      <c r="H508" s="8" t="s">
        <v>290</v>
      </c>
      <c r="I508" s="8" t="s">
        <v>34</v>
      </c>
      <c r="J508" s="8" t="s">
        <v>830</v>
      </c>
      <c r="K508" s="8" t="s">
        <v>36</v>
      </c>
      <c r="L508" s="8" t="s">
        <v>68</v>
      </c>
      <c r="M508" s="10">
        <v>10</v>
      </c>
      <c r="N508" s="10">
        <v>23</v>
      </c>
      <c r="O508" s="11">
        <v>44.987499749999998</v>
      </c>
      <c r="P508" s="10">
        <v>1.95597825</v>
      </c>
      <c r="Q508" s="10">
        <v>127</v>
      </c>
      <c r="R508" s="10">
        <v>18.110236220472402</v>
      </c>
      <c r="S508" s="10">
        <v>1.08425196850394</v>
      </c>
      <c r="T508" s="10">
        <v>0</v>
      </c>
      <c r="U508" s="10">
        <v>0</v>
      </c>
      <c r="V508" s="10">
        <v>0</v>
      </c>
      <c r="W508" s="10">
        <f t="shared" si="46"/>
        <v>44.987499749999998</v>
      </c>
      <c r="X508" s="10">
        <f t="shared" si="47"/>
        <v>-44.987499749999998</v>
      </c>
      <c r="Y508" s="10">
        <f t="shared" si="48"/>
        <v>-1</v>
      </c>
      <c r="Z508" s="10">
        <v>0</v>
      </c>
      <c r="AA508" s="10" t="str">
        <f t="shared" si="49"/>
        <v>NA</v>
      </c>
      <c r="AB508" s="10">
        <f t="shared" si="50"/>
        <v>0</v>
      </c>
      <c r="AC508" t="str">
        <f t="shared" si="51"/>
        <v>f</v>
      </c>
      <c r="AD508" t="s">
        <v>7138</v>
      </c>
    </row>
    <row r="509" spans="1:30" x14ac:dyDescent="0.2">
      <c r="A509" s="8" t="s">
        <v>819</v>
      </c>
      <c r="B509" s="8" t="s">
        <v>7162</v>
      </c>
      <c r="C509" s="8" t="s">
        <v>820</v>
      </c>
      <c r="D509" s="8" t="s">
        <v>1001</v>
      </c>
      <c r="E509" s="8" t="s">
        <v>336</v>
      </c>
      <c r="F509" s="9" t="s">
        <v>31</v>
      </c>
      <c r="G509" s="8" t="s">
        <v>924</v>
      </c>
      <c r="H509" s="8" t="s">
        <v>125</v>
      </c>
      <c r="I509" s="8" t="s">
        <v>34</v>
      </c>
      <c r="J509" s="8" t="s">
        <v>830</v>
      </c>
      <c r="K509" s="8" t="s">
        <v>36</v>
      </c>
      <c r="L509" s="8" t="s">
        <v>68</v>
      </c>
      <c r="M509" s="10">
        <v>10</v>
      </c>
      <c r="N509" s="10">
        <v>16</v>
      </c>
      <c r="O509" s="11">
        <v>46.362499999999997</v>
      </c>
      <c r="P509" s="10">
        <v>2.8976562499999998</v>
      </c>
      <c r="Q509" s="10">
        <v>111</v>
      </c>
      <c r="R509" s="10">
        <v>14.4144144144144</v>
      </c>
      <c r="S509" s="10">
        <v>1.21531531531532</v>
      </c>
      <c r="T509" s="10">
        <v>0</v>
      </c>
      <c r="U509" s="10">
        <v>0</v>
      </c>
      <c r="V509" s="10">
        <v>0</v>
      </c>
      <c r="W509" s="10">
        <f t="shared" si="46"/>
        <v>46.362499999999997</v>
      </c>
      <c r="X509" s="10">
        <f t="shared" si="47"/>
        <v>-46.362499999999997</v>
      </c>
      <c r="Y509" s="10">
        <f t="shared" si="48"/>
        <v>-1</v>
      </c>
      <c r="Z509" s="10">
        <v>0</v>
      </c>
      <c r="AA509" s="10" t="str">
        <f t="shared" si="49"/>
        <v>NA</v>
      </c>
      <c r="AB509" s="10">
        <f t="shared" si="50"/>
        <v>0</v>
      </c>
      <c r="AC509" t="str">
        <f t="shared" si="51"/>
        <v>f</v>
      </c>
      <c r="AD509" t="s">
        <v>7138</v>
      </c>
    </row>
    <row r="510" spans="1:30" x14ac:dyDescent="0.2">
      <c r="A510" s="8" t="s">
        <v>819</v>
      </c>
      <c r="B510" s="8" t="s">
        <v>7162</v>
      </c>
      <c r="C510" s="8" t="s">
        <v>820</v>
      </c>
      <c r="D510" s="8" t="s">
        <v>1002</v>
      </c>
      <c r="E510" s="8" t="s">
        <v>435</v>
      </c>
      <c r="F510" s="9" t="s">
        <v>31</v>
      </c>
      <c r="G510" s="8" t="s">
        <v>924</v>
      </c>
      <c r="H510" s="8" t="s">
        <v>122</v>
      </c>
      <c r="I510" s="8" t="s">
        <v>34</v>
      </c>
      <c r="J510" s="8" t="s">
        <v>830</v>
      </c>
      <c r="K510" s="8" t="s">
        <v>36</v>
      </c>
      <c r="L510" s="8" t="s">
        <v>824</v>
      </c>
      <c r="M510" s="10">
        <v>10</v>
      </c>
      <c r="N510" s="10">
        <v>24</v>
      </c>
      <c r="O510" s="11">
        <v>47.562499799999998</v>
      </c>
      <c r="P510" s="10">
        <v>1.9817708249999999</v>
      </c>
      <c r="Q510" s="10">
        <v>442</v>
      </c>
      <c r="R510" s="10">
        <v>5.4298642533936698</v>
      </c>
      <c r="S510" s="10">
        <v>1.0697285067873299</v>
      </c>
      <c r="T510" s="10">
        <v>0</v>
      </c>
      <c r="U510" s="10">
        <v>0</v>
      </c>
      <c r="V510" s="10">
        <v>0</v>
      </c>
      <c r="W510" s="10">
        <f t="shared" si="46"/>
        <v>47.562499799999998</v>
      </c>
      <c r="X510" s="10">
        <f t="shared" si="47"/>
        <v>-47.562499799999998</v>
      </c>
      <c r="Y510" s="10">
        <f t="shared" si="48"/>
        <v>-1</v>
      </c>
      <c r="Z510" s="10">
        <v>0</v>
      </c>
      <c r="AA510" s="10" t="str">
        <f t="shared" si="49"/>
        <v>NA</v>
      </c>
      <c r="AB510" s="10">
        <f t="shared" si="50"/>
        <v>0</v>
      </c>
      <c r="AC510" t="str">
        <f t="shared" si="51"/>
        <v>n</v>
      </c>
      <c r="AD510" t="s">
        <v>7141</v>
      </c>
    </row>
    <row r="511" spans="1:30" x14ac:dyDescent="0.2">
      <c r="A511" s="8" t="s">
        <v>819</v>
      </c>
      <c r="B511" s="8" t="s">
        <v>7162</v>
      </c>
      <c r="C511" s="8" t="s">
        <v>820</v>
      </c>
      <c r="D511" s="8" t="s">
        <v>1003</v>
      </c>
      <c r="E511" s="8" t="s">
        <v>1004</v>
      </c>
      <c r="F511" s="9" t="s">
        <v>31</v>
      </c>
      <c r="G511" s="8" t="s">
        <v>924</v>
      </c>
      <c r="H511" s="8" t="s">
        <v>119</v>
      </c>
      <c r="I511" s="8" t="s">
        <v>34</v>
      </c>
      <c r="J511" s="8" t="s">
        <v>830</v>
      </c>
      <c r="K511" s="8" t="s">
        <v>36</v>
      </c>
      <c r="L511" s="8" t="s">
        <v>68</v>
      </c>
      <c r="M511" s="10">
        <v>10</v>
      </c>
      <c r="N511" s="10">
        <v>21</v>
      </c>
      <c r="O511" s="11">
        <v>50.537499862499999</v>
      </c>
      <c r="P511" s="10">
        <v>2.4065476124999998</v>
      </c>
      <c r="Q511" s="10">
        <v>214</v>
      </c>
      <c r="R511" s="10">
        <v>9.8130841121495305</v>
      </c>
      <c r="S511" s="10">
        <v>1.0789719626168199</v>
      </c>
      <c r="T511" s="10">
        <v>0</v>
      </c>
      <c r="U511" s="10">
        <v>0</v>
      </c>
      <c r="V511" s="10">
        <v>0</v>
      </c>
      <c r="W511" s="10">
        <f t="shared" si="46"/>
        <v>50.537499862499999</v>
      </c>
      <c r="X511" s="10">
        <f t="shared" si="47"/>
        <v>-50.537499862499999</v>
      </c>
      <c r="Y511" s="10">
        <f t="shared" si="48"/>
        <v>-1</v>
      </c>
      <c r="Z511" s="10">
        <v>0</v>
      </c>
      <c r="AA511" s="10" t="str">
        <f t="shared" si="49"/>
        <v>NA</v>
      </c>
      <c r="AB511" s="10">
        <f t="shared" si="50"/>
        <v>0</v>
      </c>
      <c r="AC511" t="str">
        <f t="shared" si="51"/>
        <v>f</v>
      </c>
      <c r="AD511" t="s">
        <v>7138</v>
      </c>
    </row>
    <row r="512" spans="1:30" x14ac:dyDescent="0.2">
      <c r="A512" s="8" t="s">
        <v>819</v>
      </c>
      <c r="B512" s="8" t="s">
        <v>7162</v>
      </c>
      <c r="C512" s="8" t="s">
        <v>820</v>
      </c>
      <c r="D512" s="8" t="s">
        <v>1005</v>
      </c>
      <c r="E512" s="8" t="s">
        <v>334</v>
      </c>
      <c r="F512" s="9" t="s">
        <v>31</v>
      </c>
      <c r="G512" s="8" t="s">
        <v>924</v>
      </c>
      <c r="H512" s="8" t="s">
        <v>119</v>
      </c>
      <c r="I512" s="8" t="s">
        <v>34</v>
      </c>
      <c r="J512" s="8" t="s">
        <v>830</v>
      </c>
      <c r="K512" s="8" t="s">
        <v>36</v>
      </c>
      <c r="L512" s="8" t="s">
        <v>68</v>
      </c>
      <c r="M512" s="10">
        <v>10</v>
      </c>
      <c r="N512" s="10">
        <v>25</v>
      </c>
      <c r="O512" s="11">
        <v>51.15</v>
      </c>
      <c r="P512" s="10">
        <v>2.0460000000000003</v>
      </c>
      <c r="Q512" s="10">
        <v>156</v>
      </c>
      <c r="R512" s="10">
        <v>16.025641025641001</v>
      </c>
      <c r="S512" s="10">
        <v>1.10128205128205</v>
      </c>
      <c r="T512" s="10">
        <v>0</v>
      </c>
      <c r="U512" s="10">
        <v>0</v>
      </c>
      <c r="V512" s="10">
        <v>0</v>
      </c>
      <c r="W512" s="10">
        <f t="shared" si="46"/>
        <v>51.15</v>
      </c>
      <c r="X512" s="10">
        <f t="shared" si="47"/>
        <v>-51.15</v>
      </c>
      <c r="Y512" s="10">
        <f t="shared" si="48"/>
        <v>-1</v>
      </c>
      <c r="Z512" s="10">
        <v>0</v>
      </c>
      <c r="AA512" s="10" t="str">
        <f t="shared" si="49"/>
        <v>NA</v>
      </c>
      <c r="AB512" s="10">
        <f t="shared" si="50"/>
        <v>0</v>
      </c>
      <c r="AC512" t="str">
        <f t="shared" si="51"/>
        <v>f</v>
      </c>
      <c r="AD512" t="s">
        <v>7138</v>
      </c>
    </row>
    <row r="513" spans="1:30" x14ac:dyDescent="0.2">
      <c r="A513" s="8" t="s">
        <v>819</v>
      </c>
      <c r="B513" s="8" t="s">
        <v>7162</v>
      </c>
      <c r="C513" s="8" t="s">
        <v>820</v>
      </c>
      <c r="D513" s="8" t="s">
        <v>1006</v>
      </c>
      <c r="E513" s="8" t="s">
        <v>343</v>
      </c>
      <c r="F513" s="9" t="s">
        <v>31</v>
      </c>
      <c r="G513" s="8" t="s">
        <v>924</v>
      </c>
      <c r="H513" s="8" t="s">
        <v>125</v>
      </c>
      <c r="I513" s="8" t="s">
        <v>34</v>
      </c>
      <c r="J513" s="8" t="s">
        <v>830</v>
      </c>
      <c r="K513" s="8" t="s">
        <v>36</v>
      </c>
      <c r="L513" s="8" t="s">
        <v>68</v>
      </c>
      <c r="M513" s="10">
        <v>10</v>
      </c>
      <c r="N513" s="10">
        <v>18</v>
      </c>
      <c r="O513" s="11">
        <v>52.712499825000002</v>
      </c>
      <c r="P513" s="10">
        <v>2.9284722125</v>
      </c>
      <c r="Q513" s="10">
        <v>141</v>
      </c>
      <c r="R513" s="10">
        <v>12.7659574468085</v>
      </c>
      <c r="S513" s="10">
        <v>1.28439716312057</v>
      </c>
      <c r="T513" s="10">
        <v>0</v>
      </c>
      <c r="U513" s="10">
        <v>0</v>
      </c>
      <c r="V513" s="10">
        <v>0</v>
      </c>
      <c r="W513" s="10">
        <f t="shared" si="46"/>
        <v>52.712499825000002</v>
      </c>
      <c r="X513" s="10">
        <f t="shared" si="47"/>
        <v>-52.712499825000002</v>
      </c>
      <c r="Y513" s="10">
        <f t="shared" si="48"/>
        <v>-1</v>
      </c>
      <c r="Z513" s="10">
        <v>0</v>
      </c>
      <c r="AA513" s="10" t="str">
        <f t="shared" si="49"/>
        <v>NA</v>
      </c>
      <c r="AB513" s="10">
        <f t="shared" si="50"/>
        <v>0</v>
      </c>
      <c r="AC513" t="str">
        <f t="shared" si="51"/>
        <v>f</v>
      </c>
      <c r="AD513" t="s">
        <v>7138</v>
      </c>
    </row>
    <row r="514" spans="1:30" x14ac:dyDescent="0.2">
      <c r="A514" s="8" t="s">
        <v>819</v>
      </c>
      <c r="B514" s="8" t="s">
        <v>7162</v>
      </c>
      <c r="C514" s="8" t="s">
        <v>820</v>
      </c>
      <c r="D514" s="8" t="s">
        <v>1007</v>
      </c>
      <c r="E514" s="8" t="s">
        <v>396</v>
      </c>
      <c r="F514" s="9" t="s">
        <v>31</v>
      </c>
      <c r="G514" s="8" t="s">
        <v>924</v>
      </c>
      <c r="H514" s="8" t="s">
        <v>119</v>
      </c>
      <c r="I514" s="8" t="s">
        <v>34</v>
      </c>
      <c r="J514" s="8" t="s">
        <v>830</v>
      </c>
      <c r="K514" s="8" t="s">
        <v>36</v>
      </c>
      <c r="L514" s="8" t="s">
        <v>68</v>
      </c>
      <c r="M514" s="10">
        <v>10</v>
      </c>
      <c r="N514" s="10">
        <v>25</v>
      </c>
      <c r="O514" s="11">
        <v>55.087499999999999</v>
      </c>
      <c r="P514" s="10">
        <v>2.2035</v>
      </c>
      <c r="Q514" s="10">
        <v>396</v>
      </c>
      <c r="R514" s="10">
        <v>6.3131313131313096</v>
      </c>
      <c r="S514" s="10">
        <v>1.0886363636363601</v>
      </c>
      <c r="T514" s="10">
        <v>0</v>
      </c>
      <c r="U514" s="10">
        <v>0</v>
      </c>
      <c r="V514" s="10">
        <v>0</v>
      </c>
      <c r="W514" s="10">
        <f t="shared" ref="W514:W577" si="52">O514</f>
        <v>55.087499999999999</v>
      </c>
      <c r="X514" s="10">
        <f t="shared" ref="X514:X577" si="53">V514-W514</f>
        <v>-55.087499999999999</v>
      </c>
      <c r="Y514" s="10">
        <f t="shared" ref="Y514:Y577" si="54">IF(W514=0,0,(V514-W514)/W514)</f>
        <v>-1</v>
      </c>
      <c r="Z514" s="10">
        <v>0</v>
      </c>
      <c r="AA514" s="10" t="str">
        <f t="shared" ref="AA514:AA577" si="55">IF(Z514=0,"NA",V514/Z514)</f>
        <v>NA</v>
      </c>
      <c r="AB514" s="10">
        <f t="shared" ref="AB514:AB577" si="56">(R514/100*T514/100)</f>
        <v>0</v>
      </c>
      <c r="AC514" t="str">
        <f t="shared" si="51"/>
        <v>l</v>
      </c>
      <c r="AD514" t="s">
        <v>7145</v>
      </c>
    </row>
    <row r="515" spans="1:30" x14ac:dyDescent="0.2">
      <c r="A515" s="8" t="s">
        <v>819</v>
      </c>
      <c r="B515" s="8" t="s">
        <v>7162</v>
      </c>
      <c r="C515" s="8" t="s">
        <v>820</v>
      </c>
      <c r="D515" s="8" t="s">
        <v>1008</v>
      </c>
      <c r="E515" s="8" t="s">
        <v>404</v>
      </c>
      <c r="F515" s="9" t="s">
        <v>31</v>
      </c>
      <c r="G515" s="8" t="s">
        <v>924</v>
      </c>
      <c r="H515" s="8" t="s">
        <v>122</v>
      </c>
      <c r="I515" s="8" t="s">
        <v>34</v>
      </c>
      <c r="J515" s="8" t="s">
        <v>830</v>
      </c>
      <c r="K515" s="8" t="s">
        <v>36</v>
      </c>
      <c r="L515" s="8" t="s">
        <v>824</v>
      </c>
      <c r="M515" s="10">
        <v>10</v>
      </c>
      <c r="N515" s="10">
        <v>41</v>
      </c>
      <c r="O515" s="11">
        <v>61.212499799999996</v>
      </c>
      <c r="P515" s="10">
        <v>1.4929877999999999</v>
      </c>
      <c r="Q515" s="10">
        <v>195</v>
      </c>
      <c r="R515" s="10">
        <v>21.025641025641001</v>
      </c>
      <c r="S515" s="10">
        <v>1.02564102564103</v>
      </c>
      <c r="T515" s="10">
        <v>0</v>
      </c>
      <c r="U515" s="10">
        <v>0</v>
      </c>
      <c r="V515" s="10">
        <v>0</v>
      </c>
      <c r="W515" s="10">
        <f t="shared" si="52"/>
        <v>61.212499799999996</v>
      </c>
      <c r="X515" s="10">
        <f t="shared" si="53"/>
        <v>-61.212499799999996</v>
      </c>
      <c r="Y515" s="10">
        <f t="shared" si="54"/>
        <v>-1</v>
      </c>
      <c r="Z515" s="10">
        <v>0</v>
      </c>
      <c r="AA515" s="10" t="str">
        <f t="shared" si="55"/>
        <v>NA</v>
      </c>
      <c r="AB515" s="10">
        <f t="shared" si="56"/>
        <v>0</v>
      </c>
      <c r="AC515" t="str">
        <f t="shared" ref="AC515:AC578" si="57">LEFT(E515,1)</f>
        <v>n</v>
      </c>
      <c r="AD515" t="s">
        <v>7141</v>
      </c>
    </row>
    <row r="516" spans="1:30" x14ac:dyDescent="0.2">
      <c r="A516" s="8" t="s">
        <v>819</v>
      </c>
      <c r="B516" s="8" t="s">
        <v>7162</v>
      </c>
      <c r="C516" s="8" t="s">
        <v>820</v>
      </c>
      <c r="D516" s="8" t="s">
        <v>1009</v>
      </c>
      <c r="E516" s="8" t="s">
        <v>451</v>
      </c>
      <c r="F516" s="9" t="s">
        <v>31</v>
      </c>
      <c r="G516" s="8" t="s">
        <v>924</v>
      </c>
      <c r="H516" s="8" t="s">
        <v>122</v>
      </c>
      <c r="I516" s="8" t="s">
        <v>34</v>
      </c>
      <c r="J516" s="8" t="s">
        <v>830</v>
      </c>
      <c r="K516" s="8" t="s">
        <v>36</v>
      </c>
      <c r="L516" s="8" t="s">
        <v>824</v>
      </c>
      <c r="M516" s="10">
        <v>10</v>
      </c>
      <c r="N516" s="10">
        <v>37</v>
      </c>
      <c r="O516" s="11">
        <v>72.349999800000006</v>
      </c>
      <c r="P516" s="10">
        <v>1.9554054000000001</v>
      </c>
      <c r="Q516" s="10">
        <v>227</v>
      </c>
      <c r="R516" s="10">
        <v>16.299559471365601</v>
      </c>
      <c r="S516" s="10">
        <v>1.0568281938326001</v>
      </c>
      <c r="T516" s="10">
        <v>0</v>
      </c>
      <c r="U516" s="10">
        <v>0</v>
      </c>
      <c r="V516" s="10">
        <v>0</v>
      </c>
      <c r="W516" s="10">
        <f t="shared" si="52"/>
        <v>72.349999800000006</v>
      </c>
      <c r="X516" s="10">
        <f t="shared" si="53"/>
        <v>-72.349999800000006</v>
      </c>
      <c r="Y516" s="10">
        <f t="shared" si="54"/>
        <v>-1</v>
      </c>
      <c r="Z516" s="10">
        <v>0</v>
      </c>
      <c r="AA516" s="10" t="str">
        <f t="shared" si="55"/>
        <v>NA</v>
      </c>
      <c r="AB516" s="10">
        <f t="shared" si="56"/>
        <v>0</v>
      </c>
      <c r="AC516" t="str">
        <f t="shared" si="57"/>
        <v>n</v>
      </c>
      <c r="AD516" t="s">
        <v>7141</v>
      </c>
    </row>
    <row r="517" spans="1:30" x14ac:dyDescent="0.2">
      <c r="A517" s="8" t="s">
        <v>819</v>
      </c>
      <c r="B517" s="8" t="s">
        <v>7162</v>
      </c>
      <c r="C517" s="8" t="s">
        <v>820</v>
      </c>
      <c r="D517" s="8" t="s">
        <v>1010</v>
      </c>
      <c r="E517" s="8" t="s">
        <v>372</v>
      </c>
      <c r="F517" s="9" t="s">
        <v>31</v>
      </c>
      <c r="G517" s="8" t="s">
        <v>924</v>
      </c>
      <c r="H517" s="8" t="s">
        <v>122</v>
      </c>
      <c r="I517" s="8" t="s">
        <v>34</v>
      </c>
      <c r="J517" s="8" t="s">
        <v>830</v>
      </c>
      <c r="K517" s="8" t="s">
        <v>36</v>
      </c>
      <c r="L517" s="8" t="s">
        <v>824</v>
      </c>
      <c r="M517" s="10">
        <v>10</v>
      </c>
      <c r="N517" s="10">
        <v>25</v>
      </c>
      <c r="O517" s="11">
        <v>84.025000000000006</v>
      </c>
      <c r="P517" s="10">
        <v>3.3610000000000002</v>
      </c>
      <c r="Q517" s="10">
        <v>3707</v>
      </c>
      <c r="R517" s="10">
        <v>0.67439978419206903</v>
      </c>
      <c r="S517" s="10">
        <v>1.41213380091718</v>
      </c>
      <c r="T517" s="10">
        <v>0</v>
      </c>
      <c r="U517" s="10">
        <v>0</v>
      </c>
      <c r="V517" s="10">
        <v>0</v>
      </c>
      <c r="W517" s="10">
        <f t="shared" si="52"/>
        <v>84.025000000000006</v>
      </c>
      <c r="X517" s="10">
        <f t="shared" si="53"/>
        <v>-84.025000000000006</v>
      </c>
      <c r="Y517" s="10">
        <f t="shared" si="54"/>
        <v>-1</v>
      </c>
      <c r="Z517" s="10">
        <v>0</v>
      </c>
      <c r="AA517" s="10" t="str">
        <f t="shared" si="55"/>
        <v>NA</v>
      </c>
      <c r="AB517" s="10">
        <f t="shared" si="56"/>
        <v>0</v>
      </c>
      <c r="AC517" t="str">
        <f t="shared" si="57"/>
        <v>n</v>
      </c>
      <c r="AD517" t="s">
        <v>7141</v>
      </c>
    </row>
    <row r="518" spans="1:30" x14ac:dyDescent="0.2">
      <c r="A518" s="8" t="s">
        <v>819</v>
      </c>
      <c r="B518" s="8" t="s">
        <v>7162</v>
      </c>
      <c r="C518" s="8" t="s">
        <v>820</v>
      </c>
      <c r="D518" s="8" t="s">
        <v>1011</v>
      </c>
      <c r="E518" s="8" t="s">
        <v>463</v>
      </c>
      <c r="F518" s="9" t="s">
        <v>31</v>
      </c>
      <c r="G518" s="8" t="s">
        <v>924</v>
      </c>
      <c r="H518" s="8" t="s">
        <v>119</v>
      </c>
      <c r="I518" s="8" t="s">
        <v>34</v>
      </c>
      <c r="J518" s="8" t="s">
        <v>830</v>
      </c>
      <c r="K518" s="8" t="s">
        <v>36</v>
      </c>
      <c r="L518" s="8" t="s">
        <v>68</v>
      </c>
      <c r="M518" s="10">
        <v>10</v>
      </c>
      <c r="N518" s="10">
        <v>48</v>
      </c>
      <c r="O518" s="11">
        <v>98.924999999999997</v>
      </c>
      <c r="P518" s="10">
        <v>2.0609375000000001</v>
      </c>
      <c r="Q518" s="10">
        <v>373</v>
      </c>
      <c r="R518" s="10">
        <v>12.8686327077748</v>
      </c>
      <c r="S518" s="10">
        <v>1.0737265415549599</v>
      </c>
      <c r="T518" s="10">
        <v>0</v>
      </c>
      <c r="U518" s="10">
        <v>0</v>
      </c>
      <c r="V518" s="10">
        <v>0</v>
      </c>
      <c r="W518" s="10">
        <f t="shared" si="52"/>
        <v>98.924999999999997</v>
      </c>
      <c r="X518" s="10">
        <f t="shared" si="53"/>
        <v>-98.924999999999997</v>
      </c>
      <c r="Y518" s="10">
        <f t="shared" si="54"/>
        <v>-1</v>
      </c>
      <c r="Z518" s="10">
        <v>0</v>
      </c>
      <c r="AA518" s="10" t="str">
        <f t="shared" si="55"/>
        <v>NA</v>
      </c>
      <c r="AB518" s="10">
        <f t="shared" si="56"/>
        <v>0</v>
      </c>
      <c r="AC518" t="str">
        <f t="shared" si="57"/>
        <v>l</v>
      </c>
      <c r="AD518" t="s">
        <v>7145</v>
      </c>
    </row>
    <row r="519" spans="1:30" x14ac:dyDescent="0.2">
      <c r="A519" s="8" t="s">
        <v>819</v>
      </c>
      <c r="B519" s="8" t="s">
        <v>7162</v>
      </c>
      <c r="C519" s="8" t="s">
        <v>820</v>
      </c>
      <c r="D519" s="8" t="s">
        <v>1012</v>
      </c>
      <c r="E519" s="8" t="s">
        <v>398</v>
      </c>
      <c r="F519" s="9" t="s">
        <v>31</v>
      </c>
      <c r="G519" s="8" t="s">
        <v>924</v>
      </c>
      <c r="H519" s="8" t="s">
        <v>290</v>
      </c>
      <c r="I519" s="8" t="s">
        <v>34</v>
      </c>
      <c r="J519" s="8" t="s">
        <v>830</v>
      </c>
      <c r="K519" s="8" t="s">
        <v>36</v>
      </c>
      <c r="L519" s="8" t="s">
        <v>68</v>
      </c>
      <c r="M519" s="10">
        <v>10</v>
      </c>
      <c r="N519" s="10">
        <v>43</v>
      </c>
      <c r="O519" s="11">
        <v>101.03749989999999</v>
      </c>
      <c r="P519" s="10">
        <v>2.3497092999999998</v>
      </c>
      <c r="Q519" s="10">
        <v>359</v>
      </c>
      <c r="R519" s="10">
        <v>11.9777158774373</v>
      </c>
      <c r="S519" s="10">
        <v>1.1635097493036199</v>
      </c>
      <c r="T519" s="10">
        <v>0</v>
      </c>
      <c r="U519" s="10">
        <v>0</v>
      </c>
      <c r="V519" s="10">
        <v>0</v>
      </c>
      <c r="W519" s="10">
        <f t="shared" si="52"/>
        <v>101.03749989999999</v>
      </c>
      <c r="X519" s="10">
        <f t="shared" si="53"/>
        <v>-101.03749989999999</v>
      </c>
      <c r="Y519" s="10">
        <f t="shared" si="54"/>
        <v>-1</v>
      </c>
      <c r="Z519" s="10">
        <v>0</v>
      </c>
      <c r="AA519" s="10" t="str">
        <f t="shared" si="55"/>
        <v>NA</v>
      </c>
      <c r="AB519" s="10">
        <f t="shared" si="56"/>
        <v>0</v>
      </c>
      <c r="AC519" t="str">
        <f t="shared" si="57"/>
        <v>m</v>
      </c>
      <c r="AD519" t="s">
        <v>7146</v>
      </c>
    </row>
    <row r="520" spans="1:30" x14ac:dyDescent="0.2">
      <c r="A520" s="8" t="s">
        <v>819</v>
      </c>
      <c r="B520" s="8" t="s">
        <v>7162</v>
      </c>
      <c r="C520" s="8" t="s">
        <v>820</v>
      </c>
      <c r="D520" s="8" t="s">
        <v>1013</v>
      </c>
      <c r="E520" s="8" t="s">
        <v>394</v>
      </c>
      <c r="F520" s="9" t="s">
        <v>31</v>
      </c>
      <c r="G520" s="8" t="s">
        <v>924</v>
      </c>
      <c r="H520" s="8" t="s">
        <v>122</v>
      </c>
      <c r="I520" s="8" t="s">
        <v>34</v>
      </c>
      <c r="J520" s="8" t="s">
        <v>830</v>
      </c>
      <c r="K520" s="8" t="s">
        <v>36</v>
      </c>
      <c r="L520" s="8" t="s">
        <v>824</v>
      </c>
      <c r="M520" s="10">
        <v>10</v>
      </c>
      <c r="N520" s="10">
        <v>34</v>
      </c>
      <c r="O520" s="11">
        <v>107.4999998</v>
      </c>
      <c r="P520" s="10">
        <v>3.1617647</v>
      </c>
      <c r="Q520" s="10">
        <v>1144</v>
      </c>
      <c r="R520" s="10">
        <v>2.9720279720279699</v>
      </c>
      <c r="S520" s="10">
        <v>1.17773601398601</v>
      </c>
      <c r="T520" s="10">
        <v>0</v>
      </c>
      <c r="U520" s="10">
        <v>0</v>
      </c>
      <c r="V520" s="10">
        <v>0</v>
      </c>
      <c r="W520" s="10">
        <f t="shared" si="52"/>
        <v>107.4999998</v>
      </c>
      <c r="X520" s="10">
        <f t="shared" si="53"/>
        <v>-107.4999998</v>
      </c>
      <c r="Y520" s="10">
        <f t="shared" si="54"/>
        <v>-1</v>
      </c>
      <c r="Z520" s="10">
        <v>0</v>
      </c>
      <c r="AA520" s="10" t="str">
        <f t="shared" si="55"/>
        <v>NA</v>
      </c>
      <c r="AB520" s="10">
        <f t="shared" si="56"/>
        <v>0</v>
      </c>
      <c r="AC520" t="str">
        <f t="shared" si="57"/>
        <v>n</v>
      </c>
      <c r="AD520" t="s">
        <v>7141</v>
      </c>
    </row>
    <row r="521" spans="1:30" x14ac:dyDescent="0.2">
      <c r="A521" s="8" t="s">
        <v>819</v>
      </c>
      <c r="B521" s="8" t="s">
        <v>7162</v>
      </c>
      <c r="C521" s="8" t="s">
        <v>820</v>
      </c>
      <c r="D521" s="8" t="s">
        <v>1014</v>
      </c>
      <c r="E521" s="8" t="s">
        <v>146</v>
      </c>
      <c r="F521" s="9" t="s">
        <v>31</v>
      </c>
      <c r="G521" s="8" t="s">
        <v>924</v>
      </c>
      <c r="H521" s="8" t="s">
        <v>122</v>
      </c>
      <c r="I521" s="8" t="s">
        <v>34</v>
      </c>
      <c r="J521" s="8" t="s">
        <v>841</v>
      </c>
      <c r="K521" s="8" t="s">
        <v>36</v>
      </c>
      <c r="L521" s="8" t="s">
        <v>824</v>
      </c>
      <c r="M521" s="10">
        <v>10</v>
      </c>
      <c r="N521" s="10">
        <v>57</v>
      </c>
      <c r="O521" s="11">
        <v>124.3999998375</v>
      </c>
      <c r="P521" s="10">
        <v>2.1824561375</v>
      </c>
      <c r="Q521" s="10">
        <v>1067</v>
      </c>
      <c r="R521" s="10">
        <v>5.3420805998125598</v>
      </c>
      <c r="S521" s="10">
        <v>1.15107778819119</v>
      </c>
      <c r="T521" s="10">
        <v>0</v>
      </c>
      <c r="U521" s="10">
        <v>0</v>
      </c>
      <c r="V521" s="10">
        <v>0</v>
      </c>
      <c r="W521" s="10">
        <f t="shared" si="52"/>
        <v>124.3999998375</v>
      </c>
      <c r="X521" s="10">
        <f t="shared" si="53"/>
        <v>-124.3999998375</v>
      </c>
      <c r="Y521" s="10">
        <f t="shared" si="54"/>
        <v>-1</v>
      </c>
      <c r="Z521" s="10">
        <v>0</v>
      </c>
      <c r="AA521" s="10" t="str">
        <f t="shared" si="55"/>
        <v>NA</v>
      </c>
      <c r="AB521" s="10">
        <f t="shared" si="56"/>
        <v>0</v>
      </c>
      <c r="AC521" t="str">
        <f t="shared" si="57"/>
        <v>n</v>
      </c>
      <c r="AD521" t="s">
        <v>7141</v>
      </c>
    </row>
    <row r="522" spans="1:30" x14ac:dyDescent="0.2">
      <c r="A522" s="8" t="s">
        <v>819</v>
      </c>
      <c r="B522" s="8" t="s">
        <v>7162</v>
      </c>
      <c r="C522" s="8" t="s">
        <v>820</v>
      </c>
      <c r="D522" s="8" t="s">
        <v>1015</v>
      </c>
      <c r="E522" s="8" t="s">
        <v>124</v>
      </c>
      <c r="F522" s="9" t="s">
        <v>31</v>
      </c>
      <c r="G522" s="8" t="s">
        <v>924</v>
      </c>
      <c r="H522" s="8" t="s">
        <v>125</v>
      </c>
      <c r="I522" s="8" t="s">
        <v>34</v>
      </c>
      <c r="J522" s="8" t="s">
        <v>830</v>
      </c>
      <c r="K522" s="8" t="s">
        <v>36</v>
      </c>
      <c r="L522" s="8" t="s">
        <v>68</v>
      </c>
      <c r="M522" s="10">
        <v>10</v>
      </c>
      <c r="N522" s="10">
        <v>57</v>
      </c>
      <c r="O522" s="11">
        <v>175.01249932500002</v>
      </c>
      <c r="P522" s="10">
        <v>3.0703947250000003</v>
      </c>
      <c r="Q522" s="10">
        <v>663</v>
      </c>
      <c r="R522" s="10">
        <v>8.5972850678732993</v>
      </c>
      <c r="S522" s="10">
        <v>1.2995475113122199</v>
      </c>
      <c r="T522" s="10">
        <v>0</v>
      </c>
      <c r="U522" s="10">
        <v>0</v>
      </c>
      <c r="V522" s="10">
        <v>0</v>
      </c>
      <c r="W522" s="10">
        <f t="shared" si="52"/>
        <v>175.01249932500002</v>
      </c>
      <c r="X522" s="10">
        <f t="shared" si="53"/>
        <v>-175.01249932500002</v>
      </c>
      <c r="Y522" s="10">
        <f t="shared" si="54"/>
        <v>-1</v>
      </c>
      <c r="Z522" s="10">
        <v>0</v>
      </c>
      <c r="AA522" s="10" t="str">
        <f t="shared" si="55"/>
        <v>NA</v>
      </c>
      <c r="AB522" s="10">
        <f t="shared" si="56"/>
        <v>0</v>
      </c>
      <c r="AC522" t="str">
        <f t="shared" si="57"/>
        <v>b</v>
      </c>
      <c r="AD522" t="s">
        <v>7139</v>
      </c>
    </row>
    <row r="523" spans="1:30" x14ac:dyDescent="0.2">
      <c r="A523" s="8" t="s">
        <v>819</v>
      </c>
      <c r="B523" s="8" t="s">
        <v>7162</v>
      </c>
      <c r="C523" s="8" t="s">
        <v>820</v>
      </c>
      <c r="D523" s="8" t="s">
        <v>1016</v>
      </c>
      <c r="E523" s="8" t="s">
        <v>446</v>
      </c>
      <c r="F523" s="9" t="s">
        <v>31</v>
      </c>
      <c r="G523" s="8" t="s">
        <v>924</v>
      </c>
      <c r="H523" s="8" t="s">
        <v>125</v>
      </c>
      <c r="I523" s="8" t="s">
        <v>34</v>
      </c>
      <c r="J523" s="8" t="s">
        <v>830</v>
      </c>
      <c r="K523" s="8" t="s">
        <v>36</v>
      </c>
      <c r="L523" s="8" t="s">
        <v>68</v>
      </c>
      <c r="M523" s="10">
        <v>10</v>
      </c>
      <c r="N523" s="10">
        <v>59</v>
      </c>
      <c r="O523" s="11">
        <v>187.27499971250003</v>
      </c>
      <c r="P523" s="10">
        <v>3.1741525375000004</v>
      </c>
      <c r="Q523" s="10">
        <v>432</v>
      </c>
      <c r="R523" s="10">
        <v>13.657407407407399</v>
      </c>
      <c r="S523" s="10">
        <v>1.10347222222222</v>
      </c>
      <c r="T523" s="10">
        <v>0</v>
      </c>
      <c r="U523" s="10">
        <v>0</v>
      </c>
      <c r="V523" s="10">
        <v>0</v>
      </c>
      <c r="W523" s="10">
        <f t="shared" si="52"/>
        <v>187.27499971250003</v>
      </c>
      <c r="X523" s="10">
        <f t="shared" si="53"/>
        <v>-187.27499971250003</v>
      </c>
      <c r="Y523" s="10">
        <f t="shared" si="54"/>
        <v>-1</v>
      </c>
      <c r="Z523" s="10">
        <v>0</v>
      </c>
      <c r="AA523" s="10" t="str">
        <f t="shared" si="55"/>
        <v>NA</v>
      </c>
      <c r="AB523" s="10">
        <f t="shared" si="56"/>
        <v>0</v>
      </c>
      <c r="AC523" t="str">
        <f t="shared" si="57"/>
        <v>b</v>
      </c>
      <c r="AD523" t="s">
        <v>7139</v>
      </c>
    </row>
    <row r="524" spans="1:30" x14ac:dyDescent="0.2">
      <c r="A524" s="8" t="s">
        <v>819</v>
      </c>
      <c r="B524" s="8" t="s">
        <v>7162</v>
      </c>
      <c r="C524" s="8" t="s">
        <v>820</v>
      </c>
      <c r="D524" s="8" t="s">
        <v>1017</v>
      </c>
      <c r="E524" s="8" t="s">
        <v>433</v>
      </c>
      <c r="F524" s="9" t="s">
        <v>31</v>
      </c>
      <c r="G524" s="8" t="s">
        <v>924</v>
      </c>
      <c r="H524" s="8" t="s">
        <v>119</v>
      </c>
      <c r="I524" s="8" t="s">
        <v>34</v>
      </c>
      <c r="J524" s="8" t="s">
        <v>830</v>
      </c>
      <c r="K524" s="8" t="s">
        <v>36</v>
      </c>
      <c r="L524" s="8" t="s">
        <v>68</v>
      </c>
      <c r="M524" s="10">
        <v>10</v>
      </c>
      <c r="N524" s="10">
        <v>76</v>
      </c>
      <c r="O524" s="11">
        <v>197.21249974999998</v>
      </c>
      <c r="P524" s="10">
        <v>2.5949013124999998</v>
      </c>
      <c r="Q524" s="10">
        <v>819</v>
      </c>
      <c r="R524" s="10">
        <v>9.2796092796092804</v>
      </c>
      <c r="S524" s="10">
        <v>1.1639804639804601</v>
      </c>
      <c r="T524" s="10">
        <v>0</v>
      </c>
      <c r="U524" s="10">
        <v>0</v>
      </c>
      <c r="V524" s="10">
        <v>0</v>
      </c>
      <c r="W524" s="10">
        <f t="shared" si="52"/>
        <v>197.21249974999998</v>
      </c>
      <c r="X524" s="10">
        <f t="shared" si="53"/>
        <v>-197.21249974999998</v>
      </c>
      <c r="Y524" s="10">
        <f t="shared" si="54"/>
        <v>-1</v>
      </c>
      <c r="Z524" s="10">
        <v>0</v>
      </c>
      <c r="AA524" s="10" t="str">
        <f t="shared" si="55"/>
        <v>NA</v>
      </c>
      <c r="AB524" s="10">
        <f t="shared" si="56"/>
        <v>0</v>
      </c>
      <c r="AC524" t="str">
        <f t="shared" si="57"/>
        <v>l</v>
      </c>
      <c r="AD524" t="s">
        <v>7145</v>
      </c>
    </row>
    <row r="525" spans="1:30" x14ac:dyDescent="0.2">
      <c r="A525" s="8" t="s">
        <v>819</v>
      </c>
      <c r="B525" s="8" t="s">
        <v>7162</v>
      </c>
      <c r="C525" s="8" t="s">
        <v>820</v>
      </c>
      <c r="D525" s="8" t="s">
        <v>1018</v>
      </c>
      <c r="E525" s="8" t="s">
        <v>140</v>
      </c>
      <c r="F525" s="9" t="s">
        <v>31</v>
      </c>
      <c r="G525" s="8" t="s">
        <v>924</v>
      </c>
      <c r="H525" s="8" t="s">
        <v>122</v>
      </c>
      <c r="I525" s="8" t="s">
        <v>34</v>
      </c>
      <c r="J525" s="8" t="s">
        <v>830</v>
      </c>
      <c r="K525" s="8" t="s">
        <v>36</v>
      </c>
      <c r="L525" s="8" t="s">
        <v>824</v>
      </c>
      <c r="M525" s="10">
        <v>10</v>
      </c>
      <c r="N525" s="10">
        <v>82</v>
      </c>
      <c r="O525" s="11">
        <v>209.1</v>
      </c>
      <c r="P525" s="10">
        <v>2.5499999999999998</v>
      </c>
      <c r="Q525" s="10">
        <v>559</v>
      </c>
      <c r="R525" s="10">
        <v>14.6690518783542</v>
      </c>
      <c r="S525" s="10">
        <v>1.31105545617174</v>
      </c>
      <c r="T525" s="10">
        <v>0</v>
      </c>
      <c r="U525" s="10">
        <v>0</v>
      </c>
      <c r="V525" s="10">
        <v>0</v>
      </c>
      <c r="W525" s="10">
        <f t="shared" si="52"/>
        <v>209.1</v>
      </c>
      <c r="X525" s="10">
        <f t="shared" si="53"/>
        <v>-209.1</v>
      </c>
      <c r="Y525" s="10">
        <f t="shared" si="54"/>
        <v>-1</v>
      </c>
      <c r="Z525" s="10">
        <v>0</v>
      </c>
      <c r="AA525" s="10" t="str">
        <f t="shared" si="55"/>
        <v>NA</v>
      </c>
      <c r="AB525" s="10">
        <f t="shared" si="56"/>
        <v>0</v>
      </c>
      <c r="AC525" t="str">
        <f t="shared" si="57"/>
        <v>n</v>
      </c>
      <c r="AD525" t="s">
        <v>7141</v>
      </c>
    </row>
    <row r="526" spans="1:30" x14ac:dyDescent="0.2">
      <c r="A526" s="8" t="s">
        <v>819</v>
      </c>
      <c r="B526" s="8" t="s">
        <v>7162</v>
      </c>
      <c r="C526" s="8" t="s">
        <v>820</v>
      </c>
      <c r="D526" s="8" t="s">
        <v>1019</v>
      </c>
      <c r="E526" s="8" t="s">
        <v>160</v>
      </c>
      <c r="F526" s="9" t="s">
        <v>31</v>
      </c>
      <c r="G526" s="8" t="s">
        <v>924</v>
      </c>
      <c r="H526" s="8" t="s">
        <v>122</v>
      </c>
      <c r="I526" s="8" t="s">
        <v>34</v>
      </c>
      <c r="J526" s="8" t="s">
        <v>841</v>
      </c>
      <c r="K526" s="8" t="s">
        <v>36</v>
      </c>
      <c r="L526" s="8" t="s">
        <v>824</v>
      </c>
      <c r="M526" s="10">
        <v>10</v>
      </c>
      <c r="N526" s="10">
        <v>104</v>
      </c>
      <c r="O526" s="11">
        <v>233.72499930000004</v>
      </c>
      <c r="P526" s="10">
        <v>2.2473557625000002</v>
      </c>
      <c r="Q526" s="10">
        <v>1686</v>
      </c>
      <c r="R526" s="10">
        <v>6.1684460260972704</v>
      </c>
      <c r="S526" s="10">
        <v>1.2351957295373699</v>
      </c>
      <c r="T526" s="10">
        <v>0</v>
      </c>
      <c r="U526" s="10">
        <v>0</v>
      </c>
      <c r="V526" s="10">
        <v>0</v>
      </c>
      <c r="W526" s="10">
        <f t="shared" si="52"/>
        <v>233.72499930000004</v>
      </c>
      <c r="X526" s="10">
        <f t="shared" si="53"/>
        <v>-233.72499930000004</v>
      </c>
      <c r="Y526" s="10">
        <f t="shared" si="54"/>
        <v>-1</v>
      </c>
      <c r="Z526" s="10">
        <v>0</v>
      </c>
      <c r="AA526" s="10" t="str">
        <f t="shared" si="55"/>
        <v>NA</v>
      </c>
      <c r="AB526" s="10">
        <f t="shared" si="56"/>
        <v>0</v>
      </c>
      <c r="AC526" t="str">
        <f t="shared" si="57"/>
        <v>t</v>
      </c>
      <c r="AD526" t="s">
        <v>7135</v>
      </c>
    </row>
    <row r="527" spans="1:30" x14ac:dyDescent="0.2">
      <c r="A527" s="8" t="s">
        <v>819</v>
      </c>
      <c r="B527" s="8" t="s">
        <v>7162</v>
      </c>
      <c r="C527" s="8" t="s">
        <v>820</v>
      </c>
      <c r="D527" s="8" t="s">
        <v>1020</v>
      </c>
      <c r="E527" s="8" t="s">
        <v>121</v>
      </c>
      <c r="F527" s="9" t="s">
        <v>31</v>
      </c>
      <c r="G527" s="8" t="s">
        <v>924</v>
      </c>
      <c r="H527" s="8" t="s">
        <v>122</v>
      </c>
      <c r="I527" s="8" t="s">
        <v>34</v>
      </c>
      <c r="J527" s="8" t="s">
        <v>830</v>
      </c>
      <c r="K527" s="8" t="s">
        <v>36</v>
      </c>
      <c r="L527" s="8" t="s">
        <v>824</v>
      </c>
      <c r="M527" s="10">
        <v>10</v>
      </c>
      <c r="N527" s="10">
        <v>151</v>
      </c>
      <c r="O527" s="11">
        <v>310.44999963750001</v>
      </c>
      <c r="P527" s="10">
        <v>2.0559602625000002</v>
      </c>
      <c r="Q527" s="10">
        <v>932</v>
      </c>
      <c r="R527" s="10">
        <v>16.201716738197401</v>
      </c>
      <c r="S527" s="10">
        <v>1.12851931330472</v>
      </c>
      <c r="T527" s="10">
        <v>0</v>
      </c>
      <c r="U527" s="10">
        <v>0</v>
      </c>
      <c r="V527" s="10">
        <v>0</v>
      </c>
      <c r="W527" s="10">
        <f t="shared" si="52"/>
        <v>310.44999963750001</v>
      </c>
      <c r="X527" s="10">
        <f t="shared" si="53"/>
        <v>-310.44999963750001</v>
      </c>
      <c r="Y527" s="10">
        <f t="shared" si="54"/>
        <v>-1</v>
      </c>
      <c r="Z527" s="10">
        <v>0</v>
      </c>
      <c r="AA527" s="10" t="str">
        <f t="shared" si="55"/>
        <v>NA</v>
      </c>
      <c r="AB527" s="10">
        <f t="shared" si="56"/>
        <v>0</v>
      </c>
      <c r="AC527" t="str">
        <f t="shared" si="57"/>
        <v>f</v>
      </c>
      <c r="AD527" t="s">
        <v>7138</v>
      </c>
    </row>
    <row r="528" spans="1:30" x14ac:dyDescent="0.2">
      <c r="A528" s="8" t="s">
        <v>819</v>
      </c>
      <c r="B528" s="8" t="s">
        <v>7162</v>
      </c>
      <c r="C528" s="8" t="s">
        <v>820</v>
      </c>
      <c r="D528" s="8" t="s">
        <v>1021</v>
      </c>
      <c r="E528" s="8" t="s">
        <v>162</v>
      </c>
      <c r="F528" s="9" t="s">
        <v>31</v>
      </c>
      <c r="G528" s="8" t="s">
        <v>924</v>
      </c>
      <c r="H528" s="8" t="s">
        <v>122</v>
      </c>
      <c r="I528" s="8" t="s">
        <v>34</v>
      </c>
      <c r="J528" s="8" t="s">
        <v>841</v>
      </c>
      <c r="K528" s="8" t="s">
        <v>36</v>
      </c>
      <c r="L528" s="8" t="s">
        <v>824</v>
      </c>
      <c r="M528" s="10">
        <v>10</v>
      </c>
      <c r="N528" s="10">
        <v>69</v>
      </c>
      <c r="O528" s="11">
        <v>316.62499976250001</v>
      </c>
      <c r="P528" s="10">
        <v>4.5887681125000004</v>
      </c>
      <c r="Q528" s="10">
        <v>2788</v>
      </c>
      <c r="R528" s="10">
        <v>2.47489239598278</v>
      </c>
      <c r="S528" s="10">
        <v>1.4140423242467699</v>
      </c>
      <c r="T528" s="10">
        <v>0</v>
      </c>
      <c r="U528" s="10">
        <v>0</v>
      </c>
      <c r="V528" s="10">
        <v>0</v>
      </c>
      <c r="W528" s="10">
        <f t="shared" si="52"/>
        <v>316.62499976250001</v>
      </c>
      <c r="X528" s="10">
        <f t="shared" si="53"/>
        <v>-316.62499976250001</v>
      </c>
      <c r="Y528" s="10">
        <f t="shared" si="54"/>
        <v>-1</v>
      </c>
      <c r="Z528" s="10">
        <v>0</v>
      </c>
      <c r="AA528" s="10" t="str">
        <f t="shared" si="55"/>
        <v>NA</v>
      </c>
      <c r="AB528" s="10">
        <f t="shared" si="56"/>
        <v>0</v>
      </c>
      <c r="AC528" t="str">
        <f t="shared" si="57"/>
        <v>n</v>
      </c>
      <c r="AD528" t="s">
        <v>7141</v>
      </c>
    </row>
    <row r="529" spans="1:30" x14ac:dyDescent="0.2">
      <c r="A529" s="8" t="s">
        <v>819</v>
      </c>
      <c r="B529" s="8" t="s">
        <v>7162</v>
      </c>
      <c r="C529" s="8" t="s">
        <v>820</v>
      </c>
      <c r="D529" s="8" t="s">
        <v>1022</v>
      </c>
      <c r="E529" s="8" t="s">
        <v>154</v>
      </c>
      <c r="F529" s="9" t="s">
        <v>31</v>
      </c>
      <c r="G529" s="8" t="s">
        <v>924</v>
      </c>
      <c r="H529" s="8" t="s">
        <v>125</v>
      </c>
      <c r="I529" s="8" t="s">
        <v>34</v>
      </c>
      <c r="J529" s="8" t="s">
        <v>830</v>
      </c>
      <c r="K529" s="8" t="s">
        <v>36</v>
      </c>
      <c r="L529" s="8" t="s">
        <v>68</v>
      </c>
      <c r="M529" s="10">
        <v>10</v>
      </c>
      <c r="N529" s="10">
        <v>205</v>
      </c>
      <c r="O529" s="11">
        <v>666.92499837499997</v>
      </c>
      <c r="P529" s="10">
        <v>3.253292675</v>
      </c>
      <c r="Q529" s="10">
        <v>1697</v>
      </c>
      <c r="R529" s="10">
        <v>12.080141426046</v>
      </c>
      <c r="S529" s="10">
        <v>1.5285209192692999</v>
      </c>
      <c r="T529" s="10">
        <v>0</v>
      </c>
      <c r="U529" s="10">
        <v>0</v>
      </c>
      <c r="V529" s="10">
        <v>0</v>
      </c>
      <c r="W529" s="10">
        <f t="shared" si="52"/>
        <v>666.92499837499997</v>
      </c>
      <c r="X529" s="10">
        <f t="shared" si="53"/>
        <v>-666.92499837499997</v>
      </c>
      <c r="Y529" s="10">
        <f t="shared" si="54"/>
        <v>-1</v>
      </c>
      <c r="Z529" s="10">
        <v>0</v>
      </c>
      <c r="AA529" s="10" t="str">
        <f t="shared" si="55"/>
        <v>NA</v>
      </c>
      <c r="AB529" s="10">
        <f t="shared" si="56"/>
        <v>0</v>
      </c>
      <c r="AC529" t="str">
        <f t="shared" si="57"/>
        <v>f</v>
      </c>
      <c r="AD529" t="s">
        <v>7138</v>
      </c>
    </row>
    <row r="530" spans="1:30" x14ac:dyDescent="0.2">
      <c r="A530" s="8" t="s">
        <v>819</v>
      </c>
      <c r="B530" s="8" t="s">
        <v>7162</v>
      </c>
      <c r="C530" s="8" t="s">
        <v>820</v>
      </c>
      <c r="D530" s="8" t="s">
        <v>1023</v>
      </c>
      <c r="E530" s="8" t="s">
        <v>118</v>
      </c>
      <c r="F530" s="9" t="s">
        <v>31</v>
      </c>
      <c r="G530" s="8" t="s">
        <v>924</v>
      </c>
      <c r="H530" s="8" t="s">
        <v>119</v>
      </c>
      <c r="I530" s="8" t="s">
        <v>34</v>
      </c>
      <c r="J530" s="8" t="s">
        <v>830</v>
      </c>
      <c r="K530" s="8" t="s">
        <v>36</v>
      </c>
      <c r="L530" s="8" t="s">
        <v>68</v>
      </c>
      <c r="M530" s="10">
        <v>10</v>
      </c>
      <c r="N530" s="10">
        <v>282</v>
      </c>
      <c r="O530" s="11">
        <v>709.17499942500012</v>
      </c>
      <c r="P530" s="10">
        <v>2.5148049625000004</v>
      </c>
      <c r="Q530" s="10">
        <v>1936</v>
      </c>
      <c r="R530" s="10">
        <v>14.5661157024793</v>
      </c>
      <c r="S530" s="10">
        <v>1.1358987603305799</v>
      </c>
      <c r="T530" s="10">
        <v>0</v>
      </c>
      <c r="U530" s="10">
        <v>0</v>
      </c>
      <c r="V530" s="10">
        <v>0</v>
      </c>
      <c r="W530" s="10">
        <f t="shared" si="52"/>
        <v>709.17499942500012</v>
      </c>
      <c r="X530" s="10">
        <f t="shared" si="53"/>
        <v>-709.17499942500012</v>
      </c>
      <c r="Y530" s="10">
        <f t="shared" si="54"/>
        <v>-1</v>
      </c>
      <c r="Z530" s="10">
        <v>0</v>
      </c>
      <c r="AA530" s="10" t="str">
        <f t="shared" si="55"/>
        <v>NA</v>
      </c>
      <c r="AB530" s="10">
        <f t="shared" si="56"/>
        <v>0</v>
      </c>
      <c r="AC530" t="str">
        <f t="shared" si="57"/>
        <v>f</v>
      </c>
      <c r="AD530" t="s">
        <v>7138</v>
      </c>
    </row>
    <row r="531" spans="1:30" x14ac:dyDescent="0.2">
      <c r="A531" s="8" t="s">
        <v>819</v>
      </c>
      <c r="B531" s="8" t="s">
        <v>7162</v>
      </c>
      <c r="C531" s="8" t="s">
        <v>820</v>
      </c>
      <c r="D531" s="8" t="s">
        <v>1024</v>
      </c>
      <c r="E531" s="8" t="s">
        <v>1025</v>
      </c>
      <c r="F531" s="9" t="s">
        <v>31</v>
      </c>
      <c r="G531" s="8" t="s">
        <v>924</v>
      </c>
      <c r="H531" s="8" t="s">
        <v>925</v>
      </c>
      <c r="I531" s="8" t="s">
        <v>34</v>
      </c>
      <c r="J531" s="8" t="s">
        <v>830</v>
      </c>
      <c r="K531" s="8" t="s">
        <v>36</v>
      </c>
      <c r="L531" s="8" t="s">
        <v>824</v>
      </c>
      <c r="M531" s="10">
        <v>15</v>
      </c>
      <c r="N531" s="10">
        <v>2</v>
      </c>
      <c r="O531" s="11">
        <v>2.5249999999999999</v>
      </c>
      <c r="P531" s="10">
        <v>1.2625</v>
      </c>
      <c r="Q531" s="10">
        <v>2</v>
      </c>
      <c r="R531" s="10">
        <v>100</v>
      </c>
      <c r="S531" s="10">
        <v>1</v>
      </c>
      <c r="T531" s="10">
        <v>0</v>
      </c>
      <c r="U531" s="10">
        <v>0</v>
      </c>
      <c r="V531" s="10">
        <v>0</v>
      </c>
      <c r="W531" s="10">
        <f t="shared" si="52"/>
        <v>2.5249999999999999</v>
      </c>
      <c r="X531" s="10">
        <f t="shared" si="53"/>
        <v>-2.5249999999999999</v>
      </c>
      <c r="Y531" s="10">
        <f t="shared" si="54"/>
        <v>-1</v>
      </c>
      <c r="Z531" s="10">
        <v>0</v>
      </c>
      <c r="AA531" s="10" t="str">
        <f t="shared" si="55"/>
        <v>NA</v>
      </c>
      <c r="AB531" s="10">
        <f t="shared" si="56"/>
        <v>0</v>
      </c>
      <c r="AC531" t="str">
        <f t="shared" si="57"/>
        <v>a</v>
      </c>
      <c r="AD531" t="s">
        <v>7134</v>
      </c>
    </row>
    <row r="532" spans="1:30" x14ac:dyDescent="0.2">
      <c r="A532" s="8" t="s">
        <v>819</v>
      </c>
      <c r="B532" s="8" t="s">
        <v>7162</v>
      </c>
      <c r="C532" s="8" t="s">
        <v>820</v>
      </c>
      <c r="D532" s="8" t="s">
        <v>1026</v>
      </c>
      <c r="E532" s="8" t="s">
        <v>1027</v>
      </c>
      <c r="F532" s="9" t="s">
        <v>31</v>
      </c>
      <c r="G532" s="8" t="s">
        <v>924</v>
      </c>
      <c r="H532" s="8" t="s">
        <v>925</v>
      </c>
      <c r="I532" s="8" t="s">
        <v>34</v>
      </c>
      <c r="J532" s="8" t="s">
        <v>830</v>
      </c>
      <c r="K532" s="8" t="s">
        <v>36</v>
      </c>
      <c r="L532" s="8" t="s">
        <v>824</v>
      </c>
      <c r="M532" s="10">
        <v>15</v>
      </c>
      <c r="N532" s="10">
        <v>6</v>
      </c>
      <c r="O532" s="11">
        <v>9.2249999999999996</v>
      </c>
      <c r="P532" s="10">
        <v>1.5375000000000001</v>
      </c>
      <c r="Q532" s="10">
        <v>5</v>
      </c>
      <c r="R532" s="10">
        <v>120</v>
      </c>
      <c r="S532" s="10">
        <v>1</v>
      </c>
      <c r="T532" s="10">
        <v>0</v>
      </c>
      <c r="U532" s="10">
        <v>0</v>
      </c>
      <c r="V532" s="10">
        <v>0</v>
      </c>
      <c r="W532" s="10">
        <f t="shared" si="52"/>
        <v>9.2249999999999996</v>
      </c>
      <c r="X532" s="10">
        <f t="shared" si="53"/>
        <v>-9.2249999999999996</v>
      </c>
      <c r="Y532" s="10">
        <f t="shared" si="54"/>
        <v>-1</v>
      </c>
      <c r="Z532" s="10">
        <v>0</v>
      </c>
      <c r="AA532" s="10" t="str">
        <f t="shared" si="55"/>
        <v>NA</v>
      </c>
      <c r="AB532" s="10">
        <f t="shared" si="56"/>
        <v>0</v>
      </c>
      <c r="AC532" t="str">
        <f t="shared" si="57"/>
        <v>a</v>
      </c>
      <c r="AD532" t="s">
        <v>7134</v>
      </c>
    </row>
    <row r="533" spans="1:30" x14ac:dyDescent="0.2">
      <c r="A533" s="8" t="s">
        <v>819</v>
      </c>
      <c r="B533" s="8" t="s">
        <v>7162</v>
      </c>
      <c r="C533" s="8" t="s">
        <v>820</v>
      </c>
      <c r="D533" s="8" t="s">
        <v>1028</v>
      </c>
      <c r="E533" s="8" t="s">
        <v>74</v>
      </c>
      <c r="F533" s="9" t="s">
        <v>31</v>
      </c>
      <c r="G533" s="8" t="s">
        <v>1029</v>
      </c>
      <c r="H533" s="8" t="s">
        <v>1030</v>
      </c>
      <c r="I533" s="8" t="s">
        <v>34</v>
      </c>
      <c r="J533" s="8" t="s">
        <v>1031</v>
      </c>
      <c r="K533" s="8" t="s">
        <v>36</v>
      </c>
      <c r="L533" s="8" t="s">
        <v>68</v>
      </c>
      <c r="M533" s="10">
        <v>6.25</v>
      </c>
      <c r="N533" s="10">
        <v>3</v>
      </c>
      <c r="O533" s="11">
        <v>5.1375000000000002</v>
      </c>
      <c r="P533" s="10">
        <v>1.7124999999999999</v>
      </c>
      <c r="Q533" s="10">
        <v>18</v>
      </c>
      <c r="R533" s="10">
        <v>16.6666666666667</v>
      </c>
      <c r="S533" s="10">
        <v>1.8333333333333299</v>
      </c>
      <c r="T533" s="10">
        <v>33.3333333333333</v>
      </c>
      <c r="U533" s="10">
        <f>O533/Z533</f>
        <v>5.1375000000000002</v>
      </c>
      <c r="V533" s="10">
        <v>676.6</v>
      </c>
      <c r="W533" s="10">
        <f t="shared" si="52"/>
        <v>5.1375000000000002</v>
      </c>
      <c r="X533" s="10">
        <f t="shared" si="53"/>
        <v>671.46249999999998</v>
      </c>
      <c r="Y533" s="10">
        <f t="shared" si="54"/>
        <v>130.69829683698296</v>
      </c>
      <c r="Z533" s="10">
        <v>1</v>
      </c>
      <c r="AA533" s="10">
        <f t="shared" si="55"/>
        <v>676.6</v>
      </c>
      <c r="AB533" s="10">
        <f t="shared" si="56"/>
        <v>5.5555555555555608E-2</v>
      </c>
      <c r="AC533" t="str">
        <f t="shared" si="57"/>
        <v>p</v>
      </c>
      <c r="AD533" t="s">
        <v>7137</v>
      </c>
    </row>
    <row r="534" spans="1:30" x14ac:dyDescent="0.2">
      <c r="A534" s="8" t="s">
        <v>819</v>
      </c>
      <c r="B534" s="8" t="s">
        <v>7162</v>
      </c>
      <c r="C534" s="8" t="s">
        <v>820</v>
      </c>
      <c r="D534" s="8" t="s">
        <v>1032</v>
      </c>
      <c r="E534" s="8" t="s">
        <v>60</v>
      </c>
      <c r="F534" s="9" t="s">
        <v>31</v>
      </c>
      <c r="G534" s="8" t="s">
        <v>1029</v>
      </c>
      <c r="H534" s="8" t="s">
        <v>1030</v>
      </c>
      <c r="I534" s="8" t="s">
        <v>34</v>
      </c>
      <c r="J534" s="8" t="s">
        <v>1031</v>
      </c>
      <c r="K534" s="8" t="s">
        <v>36</v>
      </c>
      <c r="L534" s="8" t="s">
        <v>68</v>
      </c>
      <c r="M534" s="10">
        <v>6.25</v>
      </c>
      <c r="N534" s="10">
        <v>32</v>
      </c>
      <c r="O534" s="11">
        <v>67.787499999999994</v>
      </c>
      <c r="P534" s="10">
        <v>2.1183593749999998</v>
      </c>
      <c r="Q534" s="10">
        <v>2184</v>
      </c>
      <c r="R534" s="10">
        <v>1.46520146520147</v>
      </c>
      <c r="S534" s="10">
        <v>2.3135485347985298</v>
      </c>
      <c r="T534" s="10">
        <v>3.125</v>
      </c>
      <c r="U534" s="10">
        <f>O534/Z534</f>
        <v>67.787499999999994</v>
      </c>
      <c r="V534" s="10">
        <v>1333.65</v>
      </c>
      <c r="W534" s="10">
        <f t="shared" si="52"/>
        <v>67.787499999999994</v>
      </c>
      <c r="X534" s="10">
        <f t="shared" si="53"/>
        <v>1265.8625000000002</v>
      </c>
      <c r="Y534" s="10">
        <f t="shared" si="54"/>
        <v>18.673981191222573</v>
      </c>
      <c r="Z534" s="10">
        <v>1</v>
      </c>
      <c r="AA534" s="10">
        <f t="shared" si="55"/>
        <v>1333.65</v>
      </c>
      <c r="AB534" s="10">
        <f t="shared" si="56"/>
        <v>4.5787545787545939E-4</v>
      </c>
      <c r="AC534" t="str">
        <f t="shared" si="57"/>
        <v>p</v>
      </c>
      <c r="AD534" t="s">
        <v>7137</v>
      </c>
    </row>
    <row r="535" spans="1:30" x14ac:dyDescent="0.2">
      <c r="A535" s="8" t="s">
        <v>819</v>
      </c>
      <c r="B535" s="8" t="s">
        <v>7162</v>
      </c>
      <c r="C535" s="8" t="s">
        <v>820</v>
      </c>
      <c r="D535" s="8" t="s">
        <v>1033</v>
      </c>
      <c r="E535" s="8" t="s">
        <v>88</v>
      </c>
      <c r="F535" s="9" t="s">
        <v>31</v>
      </c>
      <c r="G535" s="8" t="s">
        <v>1029</v>
      </c>
      <c r="H535" s="8" t="s">
        <v>1030</v>
      </c>
      <c r="I535" s="8" t="s">
        <v>34</v>
      </c>
      <c r="J535" s="8" t="s">
        <v>1031</v>
      </c>
      <c r="K535" s="8" t="s">
        <v>36</v>
      </c>
      <c r="L535" s="8" t="s">
        <v>68</v>
      </c>
      <c r="M535" s="10">
        <v>6.25</v>
      </c>
      <c r="N535" s="10">
        <v>26</v>
      </c>
      <c r="O535" s="11">
        <v>47.787499824999998</v>
      </c>
      <c r="P535" s="10">
        <v>1.8379807625</v>
      </c>
      <c r="Q535" s="10">
        <v>139</v>
      </c>
      <c r="R535" s="10">
        <v>18.705035971223001</v>
      </c>
      <c r="S535" s="10">
        <v>1.6846762589928099</v>
      </c>
      <c r="T535" s="10">
        <v>3.8461538461538498</v>
      </c>
      <c r="U535" s="10">
        <f>O535/Z535</f>
        <v>47.787499824999998</v>
      </c>
      <c r="V535" s="10">
        <v>451.35</v>
      </c>
      <c r="W535" s="10">
        <f t="shared" si="52"/>
        <v>47.787499824999998</v>
      </c>
      <c r="X535" s="10">
        <f t="shared" si="53"/>
        <v>403.56250017500003</v>
      </c>
      <c r="Y535" s="10">
        <f t="shared" si="54"/>
        <v>8.4449385645380968</v>
      </c>
      <c r="Z535" s="10">
        <v>1</v>
      </c>
      <c r="AA535" s="10">
        <f t="shared" si="55"/>
        <v>451.35</v>
      </c>
      <c r="AB535" s="10">
        <f t="shared" si="56"/>
        <v>7.1942446043165463E-3</v>
      </c>
      <c r="AC535" t="str">
        <f t="shared" si="57"/>
        <v>p</v>
      </c>
      <c r="AD535" t="s">
        <v>7137</v>
      </c>
    </row>
    <row r="536" spans="1:30" x14ac:dyDescent="0.2">
      <c r="A536" s="8" t="s">
        <v>819</v>
      </c>
      <c r="B536" s="8" t="s">
        <v>7162</v>
      </c>
      <c r="C536" s="8" t="s">
        <v>820</v>
      </c>
      <c r="D536" s="8" t="s">
        <v>1034</v>
      </c>
      <c r="E536" s="8" t="s">
        <v>1035</v>
      </c>
      <c r="F536" s="9" t="s">
        <v>277</v>
      </c>
      <c r="G536" s="8" t="s">
        <v>1029</v>
      </c>
      <c r="H536" s="8" t="s">
        <v>1030</v>
      </c>
      <c r="I536" s="8" t="s">
        <v>34</v>
      </c>
      <c r="J536" s="8" t="s">
        <v>35</v>
      </c>
      <c r="K536" s="8" t="s">
        <v>36</v>
      </c>
      <c r="L536" s="8" t="s">
        <v>37</v>
      </c>
      <c r="M536" s="10">
        <v>7.5</v>
      </c>
      <c r="N536" s="10">
        <v>0</v>
      </c>
      <c r="O536" s="11">
        <v>0</v>
      </c>
      <c r="P536" s="10">
        <v>0</v>
      </c>
      <c r="Q536" s="10">
        <v>0</v>
      </c>
      <c r="R536" s="10">
        <v>0</v>
      </c>
      <c r="S536" s="10">
        <v>0</v>
      </c>
      <c r="T536" s="10">
        <v>0</v>
      </c>
      <c r="U536" s="10">
        <f>O536/Z536</f>
        <v>0</v>
      </c>
      <c r="V536" s="10">
        <v>417.35</v>
      </c>
      <c r="W536" s="10">
        <f t="shared" si="52"/>
        <v>0</v>
      </c>
      <c r="X536" s="10">
        <f t="shared" si="53"/>
        <v>417.35</v>
      </c>
      <c r="Y536" s="10">
        <f t="shared" si="54"/>
        <v>0</v>
      </c>
      <c r="Z536" s="10">
        <v>1</v>
      </c>
      <c r="AA536" s="10">
        <f t="shared" si="55"/>
        <v>417.35</v>
      </c>
      <c r="AB536" s="10">
        <f t="shared" si="56"/>
        <v>0</v>
      </c>
      <c r="AC536" t="str">
        <f t="shared" si="57"/>
        <v>c</v>
      </c>
      <c r="AD536" t="s">
        <v>7140</v>
      </c>
    </row>
    <row r="537" spans="1:30" x14ac:dyDescent="0.2">
      <c r="A537" s="8" t="s">
        <v>819</v>
      </c>
      <c r="B537" s="8" t="s">
        <v>7162</v>
      </c>
      <c r="C537" s="8" t="s">
        <v>820</v>
      </c>
      <c r="D537" s="8" t="s">
        <v>1036</v>
      </c>
      <c r="E537" s="8" t="s">
        <v>210</v>
      </c>
      <c r="F537" s="9" t="s">
        <v>31</v>
      </c>
      <c r="G537" s="8" t="s">
        <v>1029</v>
      </c>
      <c r="H537" s="8" t="s">
        <v>1037</v>
      </c>
      <c r="I537" s="8" t="s">
        <v>34</v>
      </c>
      <c r="J537" s="8" t="s">
        <v>1031</v>
      </c>
      <c r="K537" s="8" t="s">
        <v>36</v>
      </c>
      <c r="L537" s="8" t="s">
        <v>37</v>
      </c>
      <c r="M537" s="10">
        <v>6.25</v>
      </c>
      <c r="N537" s="10">
        <v>1</v>
      </c>
      <c r="O537" s="11">
        <v>0.05</v>
      </c>
      <c r="P537" s="10">
        <v>0.05</v>
      </c>
      <c r="Q537" s="10">
        <v>12</v>
      </c>
      <c r="R537" s="10">
        <v>8.3333333333333304</v>
      </c>
      <c r="S537" s="10">
        <v>1.05833333333333</v>
      </c>
      <c r="T537" s="10">
        <v>0</v>
      </c>
      <c r="U537" s="10">
        <v>0</v>
      </c>
      <c r="V537" s="10">
        <v>0</v>
      </c>
      <c r="W537" s="10">
        <f t="shared" si="52"/>
        <v>0.05</v>
      </c>
      <c r="X537" s="10">
        <f t="shared" si="53"/>
        <v>-0.05</v>
      </c>
      <c r="Y537" s="10">
        <f t="shared" si="54"/>
        <v>-1</v>
      </c>
      <c r="Z537" s="10">
        <v>0</v>
      </c>
      <c r="AA537" s="10" t="str">
        <f t="shared" si="55"/>
        <v>NA</v>
      </c>
      <c r="AB537" s="10">
        <f t="shared" si="56"/>
        <v>0</v>
      </c>
      <c r="AC537" t="str">
        <f t="shared" si="57"/>
        <v>f</v>
      </c>
      <c r="AD537" t="s">
        <v>7138</v>
      </c>
    </row>
    <row r="538" spans="1:30" x14ac:dyDescent="0.2">
      <c r="A538" s="8" t="s">
        <v>819</v>
      </c>
      <c r="B538" s="8" t="s">
        <v>7162</v>
      </c>
      <c r="C538" s="8" t="s">
        <v>820</v>
      </c>
      <c r="D538" s="8" t="s">
        <v>1038</v>
      </c>
      <c r="E538" s="8" t="s">
        <v>174</v>
      </c>
      <c r="F538" s="9" t="s">
        <v>31</v>
      </c>
      <c r="G538" s="8" t="s">
        <v>1029</v>
      </c>
      <c r="H538" s="8" t="s">
        <v>1037</v>
      </c>
      <c r="I538" s="8" t="s">
        <v>34</v>
      </c>
      <c r="J538" s="8" t="s">
        <v>1031</v>
      </c>
      <c r="K538" s="8" t="s">
        <v>36</v>
      </c>
      <c r="L538" s="8" t="s">
        <v>37</v>
      </c>
      <c r="M538" s="10">
        <v>6.25</v>
      </c>
      <c r="N538" s="10">
        <v>1</v>
      </c>
      <c r="O538" s="11">
        <v>0.17499999999999999</v>
      </c>
      <c r="P538" s="10">
        <v>0.17499999999999999</v>
      </c>
      <c r="Q538" s="10">
        <v>12</v>
      </c>
      <c r="R538" s="10">
        <v>8.3333333333333304</v>
      </c>
      <c r="S538" s="10">
        <v>1.5833333333333299</v>
      </c>
      <c r="T538" s="10">
        <v>0</v>
      </c>
      <c r="U538" s="10">
        <v>0</v>
      </c>
      <c r="V538" s="10">
        <v>0</v>
      </c>
      <c r="W538" s="10">
        <f t="shared" si="52"/>
        <v>0.17499999999999999</v>
      </c>
      <c r="X538" s="10">
        <f t="shared" si="53"/>
        <v>-0.17499999999999999</v>
      </c>
      <c r="Y538" s="10">
        <f t="shared" si="54"/>
        <v>-1</v>
      </c>
      <c r="Z538" s="10">
        <v>0</v>
      </c>
      <c r="AA538" s="10" t="str">
        <f t="shared" si="55"/>
        <v>NA</v>
      </c>
      <c r="AB538" s="10">
        <f t="shared" si="56"/>
        <v>0</v>
      </c>
      <c r="AC538" t="str">
        <f t="shared" si="57"/>
        <v>f</v>
      </c>
      <c r="AD538" t="s">
        <v>7138</v>
      </c>
    </row>
    <row r="539" spans="1:30" x14ac:dyDescent="0.2">
      <c r="A539" s="8" t="s">
        <v>819</v>
      </c>
      <c r="B539" s="8" t="s">
        <v>7162</v>
      </c>
      <c r="C539" s="8" t="s">
        <v>820</v>
      </c>
      <c r="D539" s="8" t="s">
        <v>1039</v>
      </c>
      <c r="E539" s="8" t="s">
        <v>1040</v>
      </c>
      <c r="F539" s="9" t="s">
        <v>31</v>
      </c>
      <c r="G539" s="8" t="s">
        <v>1029</v>
      </c>
      <c r="H539" s="8" t="s">
        <v>1037</v>
      </c>
      <c r="I539" s="8" t="s">
        <v>34</v>
      </c>
      <c r="J539" s="8" t="s">
        <v>1031</v>
      </c>
      <c r="K539" s="8" t="s">
        <v>36</v>
      </c>
      <c r="L539" s="8" t="s">
        <v>37</v>
      </c>
      <c r="M539" s="10">
        <v>6.25</v>
      </c>
      <c r="N539" s="10">
        <v>1</v>
      </c>
      <c r="O539" s="11">
        <v>0.86250000000000004</v>
      </c>
      <c r="P539" s="10">
        <v>0.86250000000000004</v>
      </c>
      <c r="Q539" s="10">
        <v>6</v>
      </c>
      <c r="R539" s="10">
        <v>16.6666666666667</v>
      </c>
      <c r="S539" s="10">
        <v>1.65</v>
      </c>
      <c r="T539" s="10">
        <v>0</v>
      </c>
      <c r="U539" s="10">
        <v>0</v>
      </c>
      <c r="V539" s="10">
        <v>0</v>
      </c>
      <c r="W539" s="10">
        <f t="shared" si="52"/>
        <v>0.86250000000000004</v>
      </c>
      <c r="X539" s="10">
        <f t="shared" si="53"/>
        <v>-0.86250000000000004</v>
      </c>
      <c r="Y539" s="10">
        <f t="shared" si="54"/>
        <v>-1</v>
      </c>
      <c r="Z539" s="10">
        <v>0</v>
      </c>
      <c r="AA539" s="10" t="str">
        <f t="shared" si="55"/>
        <v>NA</v>
      </c>
      <c r="AB539" s="10">
        <f t="shared" si="56"/>
        <v>0</v>
      </c>
      <c r="AC539" t="str">
        <f t="shared" si="57"/>
        <v>f</v>
      </c>
      <c r="AD539" t="s">
        <v>7138</v>
      </c>
    </row>
    <row r="540" spans="1:30" x14ac:dyDescent="0.2">
      <c r="A540" s="8" t="s">
        <v>819</v>
      </c>
      <c r="B540" s="8" t="s">
        <v>7162</v>
      </c>
      <c r="C540" s="8" t="s">
        <v>820</v>
      </c>
      <c r="D540" s="8" t="s">
        <v>1041</v>
      </c>
      <c r="E540" s="8" t="s">
        <v>1042</v>
      </c>
      <c r="F540" s="9" t="s">
        <v>31</v>
      </c>
      <c r="G540" s="8" t="s">
        <v>1029</v>
      </c>
      <c r="H540" s="8" t="s">
        <v>1043</v>
      </c>
      <c r="I540" s="8" t="s">
        <v>34</v>
      </c>
      <c r="J540" s="8" t="s">
        <v>1031</v>
      </c>
      <c r="K540" s="8" t="s">
        <v>36</v>
      </c>
      <c r="L540" s="8" t="s">
        <v>37</v>
      </c>
      <c r="M540" s="10">
        <v>6.25</v>
      </c>
      <c r="N540" s="10">
        <v>1</v>
      </c>
      <c r="O540" s="11">
        <v>0.9</v>
      </c>
      <c r="P540" s="10">
        <v>0.9</v>
      </c>
      <c r="Q540" s="10">
        <v>2</v>
      </c>
      <c r="R540" s="10">
        <v>50</v>
      </c>
      <c r="S540" s="10">
        <v>15</v>
      </c>
      <c r="T540" s="10">
        <v>0</v>
      </c>
      <c r="U540" s="10">
        <v>0</v>
      </c>
      <c r="V540" s="10">
        <v>0</v>
      </c>
      <c r="W540" s="10">
        <f t="shared" si="52"/>
        <v>0.9</v>
      </c>
      <c r="X540" s="10">
        <f t="shared" si="53"/>
        <v>-0.9</v>
      </c>
      <c r="Y540" s="10">
        <f t="shared" si="54"/>
        <v>-1</v>
      </c>
      <c r="Z540" s="10">
        <v>0</v>
      </c>
      <c r="AA540" s="10" t="str">
        <f t="shared" si="55"/>
        <v>NA</v>
      </c>
      <c r="AB540" s="10">
        <f t="shared" si="56"/>
        <v>0</v>
      </c>
      <c r="AC540" t="str">
        <f t="shared" si="57"/>
        <v>i</v>
      </c>
      <c r="AD540" t="s">
        <v>7153</v>
      </c>
    </row>
    <row r="541" spans="1:30" x14ac:dyDescent="0.2">
      <c r="A541" s="8" t="s">
        <v>819</v>
      </c>
      <c r="B541" s="8" t="s">
        <v>7162</v>
      </c>
      <c r="C541" s="8" t="s">
        <v>820</v>
      </c>
      <c r="D541" s="8" t="s">
        <v>1044</v>
      </c>
      <c r="E541" s="8" t="s">
        <v>1045</v>
      </c>
      <c r="F541" s="9" t="s">
        <v>31</v>
      </c>
      <c r="G541" s="8" t="s">
        <v>1029</v>
      </c>
      <c r="H541" s="8" t="s">
        <v>1046</v>
      </c>
      <c r="I541" s="8" t="s">
        <v>34</v>
      </c>
      <c r="J541" s="8" t="s">
        <v>1031</v>
      </c>
      <c r="K541" s="8" t="s">
        <v>36</v>
      </c>
      <c r="L541" s="8" t="s">
        <v>37</v>
      </c>
      <c r="M541" s="10">
        <v>6.25</v>
      </c>
      <c r="N541" s="10">
        <v>1</v>
      </c>
      <c r="O541" s="11">
        <v>0.96250000000000002</v>
      </c>
      <c r="P541" s="10">
        <v>0.96250000000000002</v>
      </c>
      <c r="Q541" s="10">
        <v>9</v>
      </c>
      <c r="R541" s="10">
        <v>11.1111111111111</v>
      </c>
      <c r="S541" s="10">
        <v>1.55555555555556</v>
      </c>
      <c r="T541" s="10">
        <v>0</v>
      </c>
      <c r="U541" s="10">
        <v>0</v>
      </c>
      <c r="V541" s="10">
        <v>0</v>
      </c>
      <c r="W541" s="10">
        <f t="shared" si="52"/>
        <v>0.96250000000000002</v>
      </c>
      <c r="X541" s="10">
        <f t="shared" si="53"/>
        <v>-0.96250000000000002</v>
      </c>
      <c r="Y541" s="10">
        <f t="shared" si="54"/>
        <v>-1</v>
      </c>
      <c r="Z541" s="10">
        <v>0</v>
      </c>
      <c r="AA541" s="10" t="str">
        <f t="shared" si="55"/>
        <v>NA</v>
      </c>
      <c r="AB541" s="10">
        <f t="shared" si="56"/>
        <v>0</v>
      </c>
      <c r="AC541" t="str">
        <f t="shared" si="57"/>
        <v>a</v>
      </c>
      <c r="AD541" t="s">
        <v>7134</v>
      </c>
    </row>
    <row r="542" spans="1:30" x14ac:dyDescent="0.2">
      <c r="A542" s="8" t="s">
        <v>819</v>
      </c>
      <c r="B542" s="8" t="s">
        <v>7162</v>
      </c>
      <c r="C542" s="8" t="s">
        <v>820</v>
      </c>
      <c r="D542" s="8" t="s">
        <v>1047</v>
      </c>
      <c r="E542" s="8" t="s">
        <v>1048</v>
      </c>
      <c r="F542" s="9" t="s">
        <v>31</v>
      </c>
      <c r="G542" s="8" t="s">
        <v>1029</v>
      </c>
      <c r="H542" s="8" t="s">
        <v>1049</v>
      </c>
      <c r="I542" s="8" t="s">
        <v>34</v>
      </c>
      <c r="J542" s="8" t="s">
        <v>1031</v>
      </c>
      <c r="K542" s="8" t="s">
        <v>36</v>
      </c>
      <c r="L542" s="8" t="s">
        <v>37</v>
      </c>
      <c r="M542" s="10">
        <v>6.25</v>
      </c>
      <c r="N542" s="10">
        <v>1</v>
      </c>
      <c r="O542" s="11">
        <v>1.0625</v>
      </c>
      <c r="P542" s="10">
        <v>1.0625</v>
      </c>
      <c r="Q542" s="10">
        <v>6</v>
      </c>
      <c r="R542" s="10">
        <v>16.6666666666667</v>
      </c>
      <c r="S542" s="10">
        <v>1</v>
      </c>
      <c r="T542" s="10">
        <v>0</v>
      </c>
      <c r="U542" s="10">
        <v>0</v>
      </c>
      <c r="V542" s="10">
        <v>0</v>
      </c>
      <c r="W542" s="10">
        <f t="shared" si="52"/>
        <v>1.0625</v>
      </c>
      <c r="X542" s="10">
        <f t="shared" si="53"/>
        <v>-1.0625</v>
      </c>
      <c r="Y542" s="10">
        <f t="shared" si="54"/>
        <v>-1</v>
      </c>
      <c r="Z542" s="10">
        <v>0</v>
      </c>
      <c r="AA542" s="10" t="str">
        <f t="shared" si="55"/>
        <v>NA</v>
      </c>
      <c r="AB542" s="10">
        <f t="shared" si="56"/>
        <v>0</v>
      </c>
      <c r="AC542" t="str">
        <f t="shared" si="57"/>
        <v>n</v>
      </c>
      <c r="AD542" t="s">
        <v>7141</v>
      </c>
    </row>
    <row r="543" spans="1:30" x14ac:dyDescent="0.2">
      <c r="A543" s="8" t="s">
        <v>819</v>
      </c>
      <c r="B543" s="8" t="s">
        <v>7162</v>
      </c>
      <c r="C543" s="8" t="s">
        <v>820</v>
      </c>
      <c r="D543" s="8" t="s">
        <v>1050</v>
      </c>
      <c r="E543" s="8" t="s">
        <v>1051</v>
      </c>
      <c r="F543" s="9" t="s">
        <v>31</v>
      </c>
      <c r="G543" s="8" t="s">
        <v>1029</v>
      </c>
      <c r="H543" s="8" t="s">
        <v>1052</v>
      </c>
      <c r="I543" s="8" t="s">
        <v>34</v>
      </c>
      <c r="J543" s="8" t="s">
        <v>1031</v>
      </c>
      <c r="K543" s="8" t="s">
        <v>36</v>
      </c>
      <c r="L543" s="8" t="s">
        <v>37</v>
      </c>
      <c r="M543" s="10">
        <v>6.25</v>
      </c>
      <c r="N543" s="10">
        <v>1</v>
      </c>
      <c r="O543" s="11">
        <v>1.2250000000000001</v>
      </c>
      <c r="P543" s="10">
        <v>1.2250000000000001</v>
      </c>
      <c r="Q543" s="10">
        <v>14</v>
      </c>
      <c r="R543" s="10">
        <v>7.1428571428571397</v>
      </c>
      <c r="S543" s="10">
        <v>1.79285714285714</v>
      </c>
      <c r="T543" s="10">
        <v>0</v>
      </c>
      <c r="U543" s="10">
        <v>0</v>
      </c>
      <c r="V543" s="10">
        <v>0</v>
      </c>
      <c r="W543" s="10">
        <f t="shared" si="52"/>
        <v>1.2250000000000001</v>
      </c>
      <c r="X543" s="10">
        <f t="shared" si="53"/>
        <v>-1.2250000000000001</v>
      </c>
      <c r="Y543" s="10">
        <f t="shared" si="54"/>
        <v>-1</v>
      </c>
      <c r="Z543" s="10">
        <v>0</v>
      </c>
      <c r="AA543" s="10" t="str">
        <f t="shared" si="55"/>
        <v>NA</v>
      </c>
      <c r="AB543" s="10">
        <f t="shared" si="56"/>
        <v>0</v>
      </c>
      <c r="AC543" t="str">
        <f t="shared" si="57"/>
        <v>a</v>
      </c>
      <c r="AD543" t="s">
        <v>7134</v>
      </c>
    </row>
    <row r="544" spans="1:30" x14ac:dyDescent="0.2">
      <c r="A544" s="8" t="s">
        <v>819</v>
      </c>
      <c r="B544" s="8" t="s">
        <v>7162</v>
      </c>
      <c r="C544" s="8" t="s">
        <v>820</v>
      </c>
      <c r="D544" s="8" t="s">
        <v>1053</v>
      </c>
      <c r="E544" s="8" t="s">
        <v>200</v>
      </c>
      <c r="F544" s="9" t="s">
        <v>31</v>
      </c>
      <c r="G544" s="8" t="s">
        <v>1029</v>
      </c>
      <c r="H544" s="8" t="s">
        <v>1030</v>
      </c>
      <c r="I544" s="8" t="s">
        <v>34</v>
      </c>
      <c r="J544" s="8" t="s">
        <v>1031</v>
      </c>
      <c r="K544" s="8" t="s">
        <v>36</v>
      </c>
      <c r="L544" s="8" t="s">
        <v>68</v>
      </c>
      <c r="M544" s="10">
        <v>6.25</v>
      </c>
      <c r="N544" s="10">
        <v>1</v>
      </c>
      <c r="O544" s="11">
        <v>1.25</v>
      </c>
      <c r="P544" s="10">
        <v>1.25</v>
      </c>
      <c r="Q544" s="10">
        <v>69</v>
      </c>
      <c r="R544" s="10">
        <v>1.4492753623188399</v>
      </c>
      <c r="S544" s="10">
        <v>1.19333333333333</v>
      </c>
      <c r="T544" s="10">
        <v>0</v>
      </c>
      <c r="U544" s="10">
        <v>0</v>
      </c>
      <c r="V544" s="10">
        <v>0</v>
      </c>
      <c r="W544" s="10">
        <f t="shared" si="52"/>
        <v>1.25</v>
      </c>
      <c r="X544" s="10">
        <f t="shared" si="53"/>
        <v>-1.25</v>
      </c>
      <c r="Y544" s="10">
        <f t="shared" si="54"/>
        <v>-1</v>
      </c>
      <c r="Z544" s="10">
        <v>0</v>
      </c>
      <c r="AA544" s="10" t="str">
        <f t="shared" si="55"/>
        <v>NA</v>
      </c>
      <c r="AB544" s="10">
        <f t="shared" si="56"/>
        <v>0</v>
      </c>
      <c r="AC544" t="str">
        <f t="shared" si="57"/>
        <v>p</v>
      </c>
      <c r="AD544" t="s">
        <v>7137</v>
      </c>
    </row>
    <row r="545" spans="1:30" x14ac:dyDescent="0.2">
      <c r="A545" s="8" t="s">
        <v>819</v>
      </c>
      <c r="B545" s="8" t="s">
        <v>7162</v>
      </c>
      <c r="C545" s="8" t="s">
        <v>820</v>
      </c>
      <c r="D545" s="8" t="s">
        <v>1054</v>
      </c>
      <c r="E545" s="8" t="s">
        <v>1055</v>
      </c>
      <c r="F545" s="9" t="s">
        <v>31</v>
      </c>
      <c r="G545" s="8" t="s">
        <v>1029</v>
      </c>
      <c r="H545" s="8" t="s">
        <v>1046</v>
      </c>
      <c r="I545" s="8" t="s">
        <v>34</v>
      </c>
      <c r="J545" s="8" t="s">
        <v>1031</v>
      </c>
      <c r="K545" s="8" t="s">
        <v>36</v>
      </c>
      <c r="L545" s="8" t="s">
        <v>37</v>
      </c>
      <c r="M545" s="10">
        <v>6.25</v>
      </c>
      <c r="N545" s="10">
        <v>1</v>
      </c>
      <c r="O545" s="11">
        <v>1.25</v>
      </c>
      <c r="P545" s="10">
        <v>1.25</v>
      </c>
      <c r="Q545" s="10">
        <v>2</v>
      </c>
      <c r="R545" s="10">
        <v>50</v>
      </c>
      <c r="S545" s="10">
        <v>1</v>
      </c>
      <c r="T545" s="10">
        <v>0</v>
      </c>
      <c r="U545" s="10">
        <v>0</v>
      </c>
      <c r="V545" s="10">
        <v>0</v>
      </c>
      <c r="W545" s="10">
        <f t="shared" si="52"/>
        <v>1.25</v>
      </c>
      <c r="X545" s="10">
        <f t="shared" si="53"/>
        <v>-1.25</v>
      </c>
      <c r="Y545" s="10">
        <f t="shared" si="54"/>
        <v>-1</v>
      </c>
      <c r="Z545" s="10">
        <v>0</v>
      </c>
      <c r="AA545" s="10" t="str">
        <f t="shared" si="55"/>
        <v>NA</v>
      </c>
      <c r="AB545" s="10">
        <f t="shared" si="56"/>
        <v>0</v>
      </c>
      <c r="AC545" t="str">
        <f t="shared" si="57"/>
        <v>a</v>
      </c>
      <c r="AD545" t="s">
        <v>7134</v>
      </c>
    </row>
    <row r="546" spans="1:30" x14ac:dyDescent="0.2">
      <c r="A546" s="8" t="s">
        <v>819</v>
      </c>
      <c r="B546" s="8" t="s">
        <v>7162</v>
      </c>
      <c r="C546" s="8" t="s">
        <v>820</v>
      </c>
      <c r="D546" s="8" t="s">
        <v>1056</v>
      </c>
      <c r="E546" s="8" t="s">
        <v>1057</v>
      </c>
      <c r="F546" s="9" t="s">
        <v>31</v>
      </c>
      <c r="G546" s="8" t="s">
        <v>1029</v>
      </c>
      <c r="H546" s="8" t="s">
        <v>1058</v>
      </c>
      <c r="I546" s="8" t="s">
        <v>34</v>
      </c>
      <c r="J546" s="8" t="s">
        <v>1031</v>
      </c>
      <c r="K546" s="8" t="s">
        <v>36</v>
      </c>
      <c r="L546" s="8" t="s">
        <v>37</v>
      </c>
      <c r="M546" s="10">
        <v>6.25</v>
      </c>
      <c r="N546" s="10">
        <v>1</v>
      </c>
      <c r="O546" s="11">
        <v>1.25</v>
      </c>
      <c r="P546" s="10">
        <v>1.25</v>
      </c>
      <c r="Q546" s="10">
        <v>4</v>
      </c>
      <c r="R546" s="10">
        <v>25</v>
      </c>
      <c r="S546" s="10">
        <v>3.2250000000000001</v>
      </c>
      <c r="T546" s="10">
        <v>0</v>
      </c>
      <c r="U546" s="10">
        <v>0</v>
      </c>
      <c r="V546" s="10">
        <v>0</v>
      </c>
      <c r="W546" s="10">
        <f t="shared" si="52"/>
        <v>1.25</v>
      </c>
      <c r="X546" s="10">
        <f t="shared" si="53"/>
        <v>-1.25</v>
      </c>
      <c r="Y546" s="10">
        <f t="shared" si="54"/>
        <v>-1</v>
      </c>
      <c r="Z546" s="10">
        <v>0</v>
      </c>
      <c r="AA546" s="10" t="str">
        <f t="shared" si="55"/>
        <v>NA</v>
      </c>
      <c r="AB546" s="10">
        <f t="shared" si="56"/>
        <v>0</v>
      </c>
      <c r="AC546" t="str">
        <f t="shared" si="57"/>
        <v>g</v>
      </c>
      <c r="AD546" t="s">
        <v>7149</v>
      </c>
    </row>
    <row r="547" spans="1:30" x14ac:dyDescent="0.2">
      <c r="A547" s="8" t="s">
        <v>819</v>
      </c>
      <c r="B547" s="8" t="s">
        <v>7162</v>
      </c>
      <c r="C547" s="8" t="s">
        <v>820</v>
      </c>
      <c r="D547" s="8" t="s">
        <v>1059</v>
      </c>
      <c r="E547" s="8" t="s">
        <v>1060</v>
      </c>
      <c r="F547" s="9" t="s">
        <v>31</v>
      </c>
      <c r="G547" s="8" t="s">
        <v>1029</v>
      </c>
      <c r="H547" s="8" t="s">
        <v>1061</v>
      </c>
      <c r="I547" s="8" t="s">
        <v>34</v>
      </c>
      <c r="J547" s="8" t="s">
        <v>1031</v>
      </c>
      <c r="K547" s="8" t="s">
        <v>36</v>
      </c>
      <c r="L547" s="8" t="s">
        <v>37</v>
      </c>
      <c r="M547" s="10">
        <v>6.25</v>
      </c>
      <c r="N547" s="10">
        <v>1</v>
      </c>
      <c r="O547" s="11">
        <v>1.25</v>
      </c>
      <c r="P547" s="10">
        <v>1.25</v>
      </c>
      <c r="Q547" s="10">
        <v>8</v>
      </c>
      <c r="R547" s="10">
        <v>12.5</v>
      </c>
      <c r="S547" s="10">
        <v>1.125</v>
      </c>
      <c r="T547" s="10">
        <v>0</v>
      </c>
      <c r="U547" s="10">
        <v>0</v>
      </c>
      <c r="V547" s="10">
        <v>0</v>
      </c>
      <c r="W547" s="10">
        <f t="shared" si="52"/>
        <v>1.25</v>
      </c>
      <c r="X547" s="10">
        <f t="shared" si="53"/>
        <v>-1.25</v>
      </c>
      <c r="Y547" s="10">
        <f t="shared" si="54"/>
        <v>-1</v>
      </c>
      <c r="Z547" s="10">
        <v>0</v>
      </c>
      <c r="AA547" s="10" t="str">
        <f t="shared" si="55"/>
        <v>NA</v>
      </c>
      <c r="AB547" s="10">
        <f t="shared" si="56"/>
        <v>0</v>
      </c>
      <c r="AC547" t="str">
        <f t="shared" si="57"/>
        <v>s</v>
      </c>
      <c r="AD547" t="s">
        <v>7142</v>
      </c>
    </row>
    <row r="548" spans="1:30" x14ac:dyDescent="0.2">
      <c r="A548" s="8" t="s">
        <v>819</v>
      </c>
      <c r="B548" s="8" t="s">
        <v>7162</v>
      </c>
      <c r="C548" s="8" t="s">
        <v>820</v>
      </c>
      <c r="D548" s="8" t="s">
        <v>1062</v>
      </c>
      <c r="E548" s="8" t="s">
        <v>1063</v>
      </c>
      <c r="F548" s="9" t="s">
        <v>31</v>
      </c>
      <c r="G548" s="8" t="s">
        <v>1029</v>
      </c>
      <c r="H548" s="8" t="s">
        <v>1064</v>
      </c>
      <c r="I548" s="8" t="s">
        <v>34</v>
      </c>
      <c r="J548" s="8" t="s">
        <v>1031</v>
      </c>
      <c r="K548" s="8" t="s">
        <v>36</v>
      </c>
      <c r="L548" s="8" t="s">
        <v>37</v>
      </c>
      <c r="M548" s="10">
        <v>6.25</v>
      </c>
      <c r="N548" s="10">
        <v>1</v>
      </c>
      <c r="O548" s="11">
        <v>1.25</v>
      </c>
      <c r="P548" s="10">
        <v>1.25</v>
      </c>
      <c r="Q548" s="10">
        <v>6</v>
      </c>
      <c r="R548" s="10">
        <v>16.6666666666667</v>
      </c>
      <c r="S548" s="10">
        <v>1</v>
      </c>
      <c r="T548" s="10">
        <v>0</v>
      </c>
      <c r="U548" s="10">
        <v>0</v>
      </c>
      <c r="V548" s="10">
        <v>0</v>
      </c>
      <c r="W548" s="10">
        <f t="shared" si="52"/>
        <v>1.25</v>
      </c>
      <c r="X548" s="10">
        <f t="shared" si="53"/>
        <v>-1.25</v>
      </c>
      <c r="Y548" s="10">
        <f t="shared" si="54"/>
        <v>-1</v>
      </c>
      <c r="Z548" s="10">
        <v>0</v>
      </c>
      <c r="AA548" s="10" t="str">
        <f t="shared" si="55"/>
        <v>NA</v>
      </c>
      <c r="AB548" s="10">
        <f t="shared" si="56"/>
        <v>0</v>
      </c>
      <c r="AC548" t="str">
        <f t="shared" si="57"/>
        <v>c</v>
      </c>
      <c r="AD548" t="s">
        <v>7140</v>
      </c>
    </row>
    <row r="549" spans="1:30" x14ac:dyDescent="0.2">
      <c r="A549" s="8" t="s">
        <v>819</v>
      </c>
      <c r="B549" s="8" t="s">
        <v>7162</v>
      </c>
      <c r="C549" s="8" t="s">
        <v>820</v>
      </c>
      <c r="D549" s="8" t="s">
        <v>1065</v>
      </c>
      <c r="E549" s="8" t="s">
        <v>1066</v>
      </c>
      <c r="F549" s="9" t="s">
        <v>31</v>
      </c>
      <c r="G549" s="8" t="s">
        <v>1029</v>
      </c>
      <c r="H549" s="8" t="s">
        <v>1043</v>
      </c>
      <c r="I549" s="8" t="s">
        <v>34</v>
      </c>
      <c r="J549" s="8" t="s">
        <v>1031</v>
      </c>
      <c r="K549" s="8" t="s">
        <v>36</v>
      </c>
      <c r="L549" s="8" t="s">
        <v>37</v>
      </c>
      <c r="M549" s="10">
        <v>6.25</v>
      </c>
      <c r="N549" s="10">
        <v>1</v>
      </c>
      <c r="O549" s="11">
        <v>1.2749999999999999</v>
      </c>
      <c r="P549" s="10">
        <v>1.2749999999999999</v>
      </c>
      <c r="Q549" s="10">
        <v>1</v>
      </c>
      <c r="R549" s="10">
        <v>100</v>
      </c>
      <c r="S549" s="10">
        <v>1</v>
      </c>
      <c r="T549" s="10">
        <v>0</v>
      </c>
      <c r="U549" s="10">
        <v>0</v>
      </c>
      <c r="V549" s="10">
        <v>0</v>
      </c>
      <c r="W549" s="10">
        <f t="shared" si="52"/>
        <v>1.2749999999999999</v>
      </c>
      <c r="X549" s="10">
        <f t="shared" si="53"/>
        <v>-1.2749999999999999</v>
      </c>
      <c r="Y549" s="10">
        <f t="shared" si="54"/>
        <v>-1</v>
      </c>
      <c r="Z549" s="10">
        <v>0</v>
      </c>
      <c r="AA549" s="10" t="str">
        <f t="shared" si="55"/>
        <v>NA</v>
      </c>
      <c r="AB549" s="10">
        <f t="shared" si="56"/>
        <v>0</v>
      </c>
      <c r="AC549" t="str">
        <f t="shared" si="57"/>
        <v>i</v>
      </c>
      <c r="AD549" t="s">
        <v>7153</v>
      </c>
    </row>
    <row r="550" spans="1:30" x14ac:dyDescent="0.2">
      <c r="A550" s="8" t="s">
        <v>819</v>
      </c>
      <c r="B550" s="8" t="s">
        <v>7162</v>
      </c>
      <c r="C550" s="8" t="s">
        <v>820</v>
      </c>
      <c r="D550" s="8" t="s">
        <v>1067</v>
      </c>
      <c r="E550" s="8" t="s">
        <v>1068</v>
      </c>
      <c r="F550" s="9" t="s">
        <v>31</v>
      </c>
      <c r="G550" s="8" t="s">
        <v>1029</v>
      </c>
      <c r="H550" s="8" t="s">
        <v>1069</v>
      </c>
      <c r="I550" s="8" t="s">
        <v>34</v>
      </c>
      <c r="J550" s="8" t="s">
        <v>1031</v>
      </c>
      <c r="K550" s="8" t="s">
        <v>36</v>
      </c>
      <c r="L550" s="8" t="s">
        <v>37</v>
      </c>
      <c r="M550" s="10">
        <v>6.25</v>
      </c>
      <c r="N550" s="10">
        <v>1</v>
      </c>
      <c r="O550" s="11">
        <v>1.2749999999999999</v>
      </c>
      <c r="P550" s="10">
        <v>1.2749999999999999</v>
      </c>
      <c r="Q550" s="10">
        <v>2</v>
      </c>
      <c r="R550" s="10">
        <v>50</v>
      </c>
      <c r="S550" s="10">
        <v>1</v>
      </c>
      <c r="T550" s="10">
        <v>0</v>
      </c>
      <c r="U550" s="10">
        <v>0</v>
      </c>
      <c r="V550" s="10">
        <v>0</v>
      </c>
      <c r="W550" s="10">
        <f t="shared" si="52"/>
        <v>1.2749999999999999</v>
      </c>
      <c r="X550" s="10">
        <f t="shared" si="53"/>
        <v>-1.2749999999999999</v>
      </c>
      <c r="Y550" s="10">
        <f t="shared" si="54"/>
        <v>-1</v>
      </c>
      <c r="Z550" s="10">
        <v>0</v>
      </c>
      <c r="AA550" s="10" t="str">
        <f t="shared" si="55"/>
        <v>NA</v>
      </c>
      <c r="AB550" s="10">
        <f t="shared" si="56"/>
        <v>0</v>
      </c>
      <c r="AC550" t="str">
        <f t="shared" si="57"/>
        <v>f</v>
      </c>
      <c r="AD550" t="s">
        <v>7138</v>
      </c>
    </row>
    <row r="551" spans="1:30" x14ac:dyDescent="0.2">
      <c r="A551" s="8" t="s">
        <v>819</v>
      </c>
      <c r="B551" s="8" t="s">
        <v>7162</v>
      </c>
      <c r="C551" s="8" t="s">
        <v>820</v>
      </c>
      <c r="D551" s="8" t="s">
        <v>1070</v>
      </c>
      <c r="E551" s="8" t="s">
        <v>82</v>
      </c>
      <c r="F551" s="9" t="s">
        <v>31</v>
      </c>
      <c r="G551" s="8" t="s">
        <v>1029</v>
      </c>
      <c r="H551" s="8" t="s">
        <v>1030</v>
      </c>
      <c r="I551" s="8" t="s">
        <v>34</v>
      </c>
      <c r="J551" s="8" t="s">
        <v>1031</v>
      </c>
      <c r="K551" s="8" t="s">
        <v>36</v>
      </c>
      <c r="L551" s="8" t="s">
        <v>68</v>
      </c>
      <c r="M551" s="10">
        <v>6.25</v>
      </c>
      <c r="N551" s="10">
        <v>1</v>
      </c>
      <c r="O551" s="11">
        <v>1.325</v>
      </c>
      <c r="P551" s="10">
        <v>1.325</v>
      </c>
      <c r="Q551" s="10">
        <v>9</v>
      </c>
      <c r="R551" s="10">
        <v>11.1111111111111</v>
      </c>
      <c r="S551" s="10">
        <v>2.5555555555555598</v>
      </c>
      <c r="T551" s="10">
        <v>0</v>
      </c>
      <c r="U551" s="10">
        <v>0</v>
      </c>
      <c r="V551" s="10">
        <v>0</v>
      </c>
      <c r="W551" s="10">
        <f t="shared" si="52"/>
        <v>1.325</v>
      </c>
      <c r="X551" s="10">
        <f t="shared" si="53"/>
        <v>-1.325</v>
      </c>
      <c r="Y551" s="10">
        <f t="shared" si="54"/>
        <v>-1</v>
      </c>
      <c r="Z551" s="10">
        <v>0</v>
      </c>
      <c r="AA551" s="10" t="str">
        <f t="shared" si="55"/>
        <v>NA</v>
      </c>
      <c r="AB551" s="10">
        <f t="shared" si="56"/>
        <v>0</v>
      </c>
      <c r="AC551" t="str">
        <f t="shared" si="57"/>
        <v>p</v>
      </c>
      <c r="AD551" t="s">
        <v>7137</v>
      </c>
    </row>
    <row r="552" spans="1:30" x14ac:dyDescent="0.2">
      <c r="A552" s="8" t="s">
        <v>819</v>
      </c>
      <c r="B552" s="8" t="s">
        <v>7162</v>
      </c>
      <c r="C552" s="8" t="s">
        <v>820</v>
      </c>
      <c r="D552" s="8" t="s">
        <v>1071</v>
      </c>
      <c r="E552" s="8" t="s">
        <v>1072</v>
      </c>
      <c r="F552" s="9" t="s">
        <v>31</v>
      </c>
      <c r="G552" s="8" t="s">
        <v>1029</v>
      </c>
      <c r="H552" s="8" t="s">
        <v>1037</v>
      </c>
      <c r="I552" s="8" t="s">
        <v>34</v>
      </c>
      <c r="J552" s="8" t="s">
        <v>1031</v>
      </c>
      <c r="K552" s="8" t="s">
        <v>36</v>
      </c>
      <c r="L552" s="8" t="s">
        <v>37</v>
      </c>
      <c r="M552" s="10">
        <v>6.25</v>
      </c>
      <c r="N552" s="10">
        <v>1</v>
      </c>
      <c r="O552" s="11">
        <v>1.3875</v>
      </c>
      <c r="P552" s="10">
        <v>1.3875</v>
      </c>
      <c r="Q552" s="10">
        <v>4</v>
      </c>
      <c r="R552" s="10">
        <v>25</v>
      </c>
      <c r="S552" s="10">
        <v>1.5</v>
      </c>
      <c r="T552" s="10">
        <v>0</v>
      </c>
      <c r="U552" s="10">
        <v>0</v>
      </c>
      <c r="V552" s="10">
        <v>0</v>
      </c>
      <c r="W552" s="10">
        <f t="shared" si="52"/>
        <v>1.3875</v>
      </c>
      <c r="X552" s="10">
        <f t="shared" si="53"/>
        <v>-1.3875</v>
      </c>
      <c r="Y552" s="10">
        <f t="shared" si="54"/>
        <v>-1</v>
      </c>
      <c r="Z552" s="10">
        <v>0</v>
      </c>
      <c r="AA552" s="10" t="str">
        <f t="shared" si="55"/>
        <v>NA</v>
      </c>
      <c r="AB552" s="10">
        <f t="shared" si="56"/>
        <v>0</v>
      </c>
      <c r="AC552" t="str">
        <f t="shared" si="57"/>
        <v>f</v>
      </c>
      <c r="AD552" t="s">
        <v>7138</v>
      </c>
    </row>
    <row r="553" spans="1:30" x14ac:dyDescent="0.2">
      <c r="A553" s="8" t="s">
        <v>819</v>
      </c>
      <c r="B553" s="8" t="s">
        <v>7162</v>
      </c>
      <c r="C553" s="8" t="s">
        <v>820</v>
      </c>
      <c r="D553" s="8" t="s">
        <v>1073</v>
      </c>
      <c r="E553" s="8" t="s">
        <v>1074</v>
      </c>
      <c r="F553" s="9" t="s">
        <v>31</v>
      </c>
      <c r="G553" s="8" t="s">
        <v>1029</v>
      </c>
      <c r="H553" s="8" t="s">
        <v>1075</v>
      </c>
      <c r="I553" s="8" t="s">
        <v>34</v>
      </c>
      <c r="J553" s="8" t="s">
        <v>1031</v>
      </c>
      <c r="K553" s="8" t="s">
        <v>36</v>
      </c>
      <c r="L553" s="8" t="s">
        <v>37</v>
      </c>
      <c r="M553" s="10">
        <v>6.25</v>
      </c>
      <c r="N553" s="10">
        <v>1</v>
      </c>
      <c r="O553" s="11">
        <v>1.4</v>
      </c>
      <c r="P553" s="10">
        <v>1.4</v>
      </c>
      <c r="Q553" s="10">
        <v>2</v>
      </c>
      <c r="R553" s="10">
        <v>50</v>
      </c>
      <c r="S553" s="10">
        <v>1.5</v>
      </c>
      <c r="T553" s="10">
        <v>0</v>
      </c>
      <c r="U553" s="10">
        <v>0</v>
      </c>
      <c r="V553" s="10">
        <v>0</v>
      </c>
      <c r="W553" s="10">
        <f t="shared" si="52"/>
        <v>1.4</v>
      </c>
      <c r="X553" s="10">
        <f t="shared" si="53"/>
        <v>-1.4</v>
      </c>
      <c r="Y553" s="10">
        <f t="shared" si="54"/>
        <v>-1</v>
      </c>
      <c r="Z553" s="10">
        <v>0</v>
      </c>
      <c r="AA553" s="10" t="str">
        <f t="shared" si="55"/>
        <v>NA</v>
      </c>
      <c r="AB553" s="10">
        <f t="shared" si="56"/>
        <v>0</v>
      </c>
      <c r="AC553" t="str">
        <f t="shared" si="57"/>
        <v>i</v>
      </c>
      <c r="AD553" t="s">
        <v>7153</v>
      </c>
    </row>
    <row r="554" spans="1:30" x14ac:dyDescent="0.2">
      <c r="A554" s="8" t="s">
        <v>819</v>
      </c>
      <c r="B554" s="8" t="s">
        <v>7162</v>
      </c>
      <c r="C554" s="8" t="s">
        <v>820</v>
      </c>
      <c r="D554" s="8" t="s">
        <v>1076</v>
      </c>
      <c r="E554" s="8" t="s">
        <v>1077</v>
      </c>
      <c r="F554" s="9" t="s">
        <v>31</v>
      </c>
      <c r="G554" s="8" t="s">
        <v>1029</v>
      </c>
      <c r="H554" s="8" t="s">
        <v>1030</v>
      </c>
      <c r="I554" s="8" t="s">
        <v>34</v>
      </c>
      <c r="J554" s="8" t="s">
        <v>1031</v>
      </c>
      <c r="K554" s="8" t="s">
        <v>36</v>
      </c>
      <c r="L554" s="8" t="s">
        <v>68</v>
      </c>
      <c r="M554" s="10">
        <v>6.25</v>
      </c>
      <c r="N554" s="10">
        <v>1</v>
      </c>
      <c r="O554" s="11">
        <v>1.5</v>
      </c>
      <c r="P554" s="10">
        <v>1.5</v>
      </c>
      <c r="Q554" s="10">
        <v>14</v>
      </c>
      <c r="R554" s="10">
        <v>7.1428571428571397</v>
      </c>
      <c r="S554" s="10">
        <v>1.64214285714286</v>
      </c>
      <c r="T554" s="10">
        <v>0</v>
      </c>
      <c r="U554" s="10">
        <v>0</v>
      </c>
      <c r="V554" s="10">
        <v>0</v>
      </c>
      <c r="W554" s="10">
        <f t="shared" si="52"/>
        <v>1.5</v>
      </c>
      <c r="X554" s="10">
        <f t="shared" si="53"/>
        <v>-1.5</v>
      </c>
      <c r="Y554" s="10">
        <f t="shared" si="54"/>
        <v>-1</v>
      </c>
      <c r="Z554" s="10">
        <v>0</v>
      </c>
      <c r="AA554" s="10" t="str">
        <f t="shared" si="55"/>
        <v>NA</v>
      </c>
      <c r="AB554" s="10">
        <f t="shared" si="56"/>
        <v>0</v>
      </c>
      <c r="AC554" t="str">
        <f t="shared" si="57"/>
        <v>p</v>
      </c>
      <c r="AD554" t="s">
        <v>7137</v>
      </c>
    </row>
    <row r="555" spans="1:30" x14ac:dyDescent="0.2">
      <c r="A555" s="8" t="s">
        <v>819</v>
      </c>
      <c r="B555" s="8" t="s">
        <v>7162</v>
      </c>
      <c r="C555" s="8" t="s">
        <v>820</v>
      </c>
      <c r="D555" s="8" t="s">
        <v>1078</v>
      </c>
      <c r="E555" s="8" t="s">
        <v>1079</v>
      </c>
      <c r="F555" s="9" t="s">
        <v>31</v>
      </c>
      <c r="G555" s="8" t="s">
        <v>1029</v>
      </c>
      <c r="H555" s="8" t="s">
        <v>1043</v>
      </c>
      <c r="I555" s="8" t="s">
        <v>34</v>
      </c>
      <c r="J555" s="8" t="s">
        <v>1031</v>
      </c>
      <c r="K555" s="8" t="s">
        <v>36</v>
      </c>
      <c r="L555" s="8" t="s">
        <v>37</v>
      </c>
      <c r="M555" s="10">
        <v>6.25</v>
      </c>
      <c r="N555" s="10">
        <v>1</v>
      </c>
      <c r="O555" s="11">
        <v>1.575</v>
      </c>
      <c r="P555" s="10">
        <v>1.575</v>
      </c>
      <c r="Q555" s="10">
        <v>7</v>
      </c>
      <c r="R555" s="10">
        <v>14.285714285714301</v>
      </c>
      <c r="S555" s="10">
        <v>1.1428571428571399</v>
      </c>
      <c r="T555" s="10">
        <v>0</v>
      </c>
      <c r="U555" s="10">
        <v>0</v>
      </c>
      <c r="V555" s="10">
        <v>0</v>
      </c>
      <c r="W555" s="10">
        <f t="shared" si="52"/>
        <v>1.575</v>
      </c>
      <c r="X555" s="10">
        <f t="shared" si="53"/>
        <v>-1.575</v>
      </c>
      <c r="Y555" s="10">
        <f t="shared" si="54"/>
        <v>-1</v>
      </c>
      <c r="Z555" s="10">
        <v>0</v>
      </c>
      <c r="AA555" s="10" t="str">
        <f t="shared" si="55"/>
        <v>NA</v>
      </c>
      <c r="AB555" s="10">
        <f t="shared" si="56"/>
        <v>0</v>
      </c>
      <c r="AC555" t="str">
        <f t="shared" si="57"/>
        <v>i</v>
      </c>
      <c r="AD555" t="s">
        <v>7153</v>
      </c>
    </row>
    <row r="556" spans="1:30" x14ac:dyDescent="0.2">
      <c r="A556" s="8" t="s">
        <v>819</v>
      </c>
      <c r="B556" s="8" t="s">
        <v>7162</v>
      </c>
      <c r="C556" s="8" t="s">
        <v>820</v>
      </c>
      <c r="D556" s="8" t="s">
        <v>1080</v>
      </c>
      <c r="E556" s="8" t="s">
        <v>218</v>
      </c>
      <c r="F556" s="9" t="s">
        <v>31</v>
      </c>
      <c r="G556" s="8" t="s">
        <v>1029</v>
      </c>
      <c r="H556" s="8" t="s">
        <v>1037</v>
      </c>
      <c r="I556" s="8" t="s">
        <v>34</v>
      </c>
      <c r="J556" s="8" t="s">
        <v>1031</v>
      </c>
      <c r="K556" s="8" t="s">
        <v>36</v>
      </c>
      <c r="L556" s="8" t="s">
        <v>37</v>
      </c>
      <c r="M556" s="10">
        <v>6.25</v>
      </c>
      <c r="N556" s="10">
        <v>1</v>
      </c>
      <c r="O556" s="11">
        <v>1.625</v>
      </c>
      <c r="P556" s="10">
        <v>1.625</v>
      </c>
      <c r="Q556" s="10">
        <v>13</v>
      </c>
      <c r="R556" s="10">
        <v>7.6923076923076898</v>
      </c>
      <c r="S556" s="10">
        <v>1.92307692307692</v>
      </c>
      <c r="T556" s="10">
        <v>0</v>
      </c>
      <c r="U556" s="10">
        <v>0</v>
      </c>
      <c r="V556" s="10">
        <v>0</v>
      </c>
      <c r="W556" s="10">
        <f t="shared" si="52"/>
        <v>1.625</v>
      </c>
      <c r="X556" s="10">
        <f t="shared" si="53"/>
        <v>-1.625</v>
      </c>
      <c r="Y556" s="10">
        <f t="shared" si="54"/>
        <v>-1</v>
      </c>
      <c r="Z556" s="10">
        <v>0</v>
      </c>
      <c r="AA556" s="10" t="str">
        <f t="shared" si="55"/>
        <v>NA</v>
      </c>
      <c r="AB556" s="10">
        <f t="shared" si="56"/>
        <v>0</v>
      </c>
      <c r="AC556" t="str">
        <f t="shared" si="57"/>
        <v>f</v>
      </c>
      <c r="AD556" t="s">
        <v>7138</v>
      </c>
    </row>
    <row r="557" spans="1:30" x14ac:dyDescent="0.2">
      <c r="A557" s="8" t="s">
        <v>819</v>
      </c>
      <c r="B557" s="8" t="s">
        <v>7162</v>
      </c>
      <c r="C557" s="8" t="s">
        <v>820</v>
      </c>
      <c r="D557" s="8" t="s">
        <v>1081</v>
      </c>
      <c r="E557" s="8" t="s">
        <v>1082</v>
      </c>
      <c r="F557" s="9" t="s">
        <v>31</v>
      </c>
      <c r="G557" s="8" t="s">
        <v>1029</v>
      </c>
      <c r="H557" s="8" t="s">
        <v>1083</v>
      </c>
      <c r="I557" s="8" t="s">
        <v>34</v>
      </c>
      <c r="J557" s="8" t="s">
        <v>1031</v>
      </c>
      <c r="K557" s="8" t="s">
        <v>36</v>
      </c>
      <c r="L557" s="8" t="s">
        <v>37</v>
      </c>
      <c r="M557" s="10">
        <v>6.25</v>
      </c>
      <c r="N557" s="10">
        <v>1</v>
      </c>
      <c r="O557" s="11">
        <v>1.625</v>
      </c>
      <c r="P557" s="10">
        <v>1.625</v>
      </c>
      <c r="Q557" s="10">
        <v>19</v>
      </c>
      <c r="R557" s="10">
        <v>5.2631578947368398</v>
      </c>
      <c r="S557" s="10">
        <v>2.0526315789473699</v>
      </c>
      <c r="T557" s="10">
        <v>0</v>
      </c>
      <c r="U557" s="10">
        <v>0</v>
      </c>
      <c r="V557" s="10">
        <v>0</v>
      </c>
      <c r="W557" s="10">
        <f t="shared" si="52"/>
        <v>1.625</v>
      </c>
      <c r="X557" s="10">
        <f t="shared" si="53"/>
        <v>-1.625</v>
      </c>
      <c r="Y557" s="10">
        <f t="shared" si="54"/>
        <v>-1</v>
      </c>
      <c r="Z557" s="10">
        <v>0</v>
      </c>
      <c r="AA557" s="10" t="str">
        <f t="shared" si="55"/>
        <v>NA</v>
      </c>
      <c r="AB557" s="10">
        <f t="shared" si="56"/>
        <v>0</v>
      </c>
      <c r="AC557" t="str">
        <f t="shared" si="57"/>
        <v>c</v>
      </c>
      <c r="AD557" t="s">
        <v>7140</v>
      </c>
    </row>
    <row r="558" spans="1:30" x14ac:dyDescent="0.2">
      <c r="A558" s="8" t="s">
        <v>819</v>
      </c>
      <c r="B558" s="8" t="s">
        <v>7162</v>
      </c>
      <c r="C558" s="8" t="s">
        <v>820</v>
      </c>
      <c r="D558" s="8" t="s">
        <v>1084</v>
      </c>
      <c r="E558" s="8" t="s">
        <v>1085</v>
      </c>
      <c r="F558" s="9" t="s">
        <v>31</v>
      </c>
      <c r="G558" s="8" t="s">
        <v>1029</v>
      </c>
      <c r="H558" s="8" t="s">
        <v>1064</v>
      </c>
      <c r="I558" s="8" t="s">
        <v>34</v>
      </c>
      <c r="J558" s="8" t="s">
        <v>1031</v>
      </c>
      <c r="K558" s="8" t="s">
        <v>36</v>
      </c>
      <c r="L558" s="8" t="s">
        <v>37</v>
      </c>
      <c r="M558" s="10">
        <v>6.25</v>
      </c>
      <c r="N558" s="10">
        <v>1</v>
      </c>
      <c r="O558" s="11">
        <v>1.6875</v>
      </c>
      <c r="P558" s="10">
        <v>1.6875</v>
      </c>
      <c r="Q558" s="10">
        <v>3</v>
      </c>
      <c r="R558" s="10">
        <v>33.3333333333333</v>
      </c>
      <c r="S558" s="10">
        <v>1</v>
      </c>
      <c r="T558" s="10">
        <v>0</v>
      </c>
      <c r="U558" s="10">
        <v>0</v>
      </c>
      <c r="V558" s="10">
        <v>0</v>
      </c>
      <c r="W558" s="10">
        <f t="shared" si="52"/>
        <v>1.6875</v>
      </c>
      <c r="X558" s="10">
        <f t="shared" si="53"/>
        <v>-1.6875</v>
      </c>
      <c r="Y558" s="10">
        <f t="shared" si="54"/>
        <v>-1</v>
      </c>
      <c r="Z558" s="10">
        <v>0</v>
      </c>
      <c r="AA558" s="10" t="str">
        <f t="shared" si="55"/>
        <v>NA</v>
      </c>
      <c r="AB558" s="10">
        <f t="shared" si="56"/>
        <v>0</v>
      </c>
      <c r="AC558" t="str">
        <f t="shared" si="57"/>
        <v>c</v>
      </c>
      <c r="AD558" t="s">
        <v>7140</v>
      </c>
    </row>
    <row r="559" spans="1:30" x14ac:dyDescent="0.2">
      <c r="A559" s="8" t="s">
        <v>819</v>
      </c>
      <c r="B559" s="8" t="s">
        <v>7162</v>
      </c>
      <c r="C559" s="8" t="s">
        <v>820</v>
      </c>
      <c r="D559" s="8" t="s">
        <v>1086</v>
      </c>
      <c r="E559" s="8" t="s">
        <v>1087</v>
      </c>
      <c r="F559" s="9" t="s">
        <v>31</v>
      </c>
      <c r="G559" s="8" t="s">
        <v>1029</v>
      </c>
      <c r="H559" s="8" t="s">
        <v>1037</v>
      </c>
      <c r="I559" s="8" t="s">
        <v>34</v>
      </c>
      <c r="J559" s="8" t="s">
        <v>1031</v>
      </c>
      <c r="K559" s="8" t="s">
        <v>36</v>
      </c>
      <c r="L559" s="8" t="s">
        <v>37</v>
      </c>
      <c r="M559" s="10">
        <v>6.25</v>
      </c>
      <c r="N559" s="10">
        <v>1</v>
      </c>
      <c r="O559" s="11">
        <v>1.8374999999999999</v>
      </c>
      <c r="P559" s="10">
        <v>1.8374999999999999</v>
      </c>
      <c r="Q559" s="10">
        <v>3</v>
      </c>
      <c r="R559" s="10">
        <v>33.3333333333333</v>
      </c>
      <c r="S559" s="10">
        <v>1.6666666666666701</v>
      </c>
      <c r="T559" s="10">
        <v>0</v>
      </c>
      <c r="U559" s="10">
        <v>0</v>
      </c>
      <c r="V559" s="10">
        <v>0</v>
      </c>
      <c r="W559" s="10">
        <f t="shared" si="52"/>
        <v>1.8374999999999999</v>
      </c>
      <c r="X559" s="10">
        <f t="shared" si="53"/>
        <v>-1.8374999999999999</v>
      </c>
      <c r="Y559" s="10">
        <f t="shared" si="54"/>
        <v>-1</v>
      </c>
      <c r="Z559" s="10">
        <v>0</v>
      </c>
      <c r="AA559" s="10" t="str">
        <f t="shared" si="55"/>
        <v>NA</v>
      </c>
      <c r="AB559" s="10">
        <f t="shared" si="56"/>
        <v>0</v>
      </c>
      <c r="AC559" t="str">
        <f t="shared" si="57"/>
        <v>f</v>
      </c>
      <c r="AD559" t="s">
        <v>7138</v>
      </c>
    </row>
    <row r="560" spans="1:30" x14ac:dyDescent="0.2">
      <c r="A560" s="8" t="s">
        <v>819</v>
      </c>
      <c r="B560" s="8" t="s">
        <v>7162</v>
      </c>
      <c r="C560" s="8" t="s">
        <v>820</v>
      </c>
      <c r="D560" s="8" t="s">
        <v>1088</v>
      </c>
      <c r="E560" s="8" t="s">
        <v>1089</v>
      </c>
      <c r="F560" s="9" t="s">
        <v>31</v>
      </c>
      <c r="G560" s="8" t="s">
        <v>1029</v>
      </c>
      <c r="H560" s="8" t="s">
        <v>1075</v>
      </c>
      <c r="I560" s="8" t="s">
        <v>34</v>
      </c>
      <c r="J560" s="8" t="s">
        <v>1031</v>
      </c>
      <c r="K560" s="8" t="s">
        <v>36</v>
      </c>
      <c r="L560" s="8" t="s">
        <v>37</v>
      </c>
      <c r="M560" s="10">
        <v>6.25</v>
      </c>
      <c r="N560" s="10">
        <v>1</v>
      </c>
      <c r="O560" s="11">
        <v>1.9125000000000001</v>
      </c>
      <c r="P560" s="10">
        <v>1.9125000000000001</v>
      </c>
      <c r="Q560" s="10">
        <v>40</v>
      </c>
      <c r="R560" s="10">
        <v>2.5</v>
      </c>
      <c r="S560" s="10">
        <v>1.35</v>
      </c>
      <c r="T560" s="10">
        <v>0</v>
      </c>
      <c r="U560" s="10">
        <v>0</v>
      </c>
      <c r="V560" s="10">
        <v>0</v>
      </c>
      <c r="W560" s="10">
        <f t="shared" si="52"/>
        <v>1.9125000000000001</v>
      </c>
      <c r="X560" s="10">
        <f t="shared" si="53"/>
        <v>-1.9125000000000001</v>
      </c>
      <c r="Y560" s="10">
        <f t="shared" si="54"/>
        <v>-1</v>
      </c>
      <c r="Z560" s="10">
        <v>0</v>
      </c>
      <c r="AA560" s="10" t="str">
        <f t="shared" si="55"/>
        <v>NA</v>
      </c>
      <c r="AB560" s="10">
        <f t="shared" si="56"/>
        <v>0</v>
      </c>
      <c r="AC560" t="str">
        <f t="shared" si="57"/>
        <v>i</v>
      </c>
      <c r="AD560" t="s">
        <v>7153</v>
      </c>
    </row>
    <row r="561" spans="1:30" x14ac:dyDescent="0.2">
      <c r="A561" s="8" t="s">
        <v>819</v>
      </c>
      <c r="B561" s="8" t="s">
        <v>7162</v>
      </c>
      <c r="C561" s="8" t="s">
        <v>820</v>
      </c>
      <c r="D561" s="8" t="s">
        <v>1090</v>
      </c>
      <c r="E561" s="8" t="s">
        <v>1091</v>
      </c>
      <c r="F561" s="9" t="s">
        <v>31</v>
      </c>
      <c r="G561" s="8" t="s">
        <v>1029</v>
      </c>
      <c r="H561" s="8" t="s">
        <v>1043</v>
      </c>
      <c r="I561" s="8" t="s">
        <v>34</v>
      </c>
      <c r="J561" s="8" t="s">
        <v>1031</v>
      </c>
      <c r="K561" s="8" t="s">
        <v>36</v>
      </c>
      <c r="L561" s="8" t="s">
        <v>37</v>
      </c>
      <c r="M561" s="10">
        <v>6.25</v>
      </c>
      <c r="N561" s="10">
        <v>2</v>
      </c>
      <c r="O561" s="11">
        <v>1.925</v>
      </c>
      <c r="P561" s="10">
        <v>0.96250000000000002</v>
      </c>
      <c r="Q561" s="10">
        <v>25</v>
      </c>
      <c r="R561" s="10">
        <v>8</v>
      </c>
      <c r="S561" s="10">
        <v>1.032</v>
      </c>
      <c r="T561" s="10">
        <v>0</v>
      </c>
      <c r="U561" s="10">
        <v>0</v>
      </c>
      <c r="V561" s="10">
        <v>0</v>
      </c>
      <c r="W561" s="10">
        <f t="shared" si="52"/>
        <v>1.925</v>
      </c>
      <c r="X561" s="10">
        <f t="shared" si="53"/>
        <v>-1.925</v>
      </c>
      <c r="Y561" s="10">
        <f t="shared" si="54"/>
        <v>-1</v>
      </c>
      <c r="Z561" s="10">
        <v>0</v>
      </c>
      <c r="AA561" s="10" t="str">
        <f t="shared" si="55"/>
        <v>NA</v>
      </c>
      <c r="AB561" s="10">
        <f t="shared" si="56"/>
        <v>0</v>
      </c>
      <c r="AC561" t="str">
        <f t="shared" si="57"/>
        <v>i</v>
      </c>
      <c r="AD561" t="s">
        <v>7153</v>
      </c>
    </row>
    <row r="562" spans="1:30" x14ac:dyDescent="0.2">
      <c r="A562" s="8" t="s">
        <v>819</v>
      </c>
      <c r="B562" s="8" t="s">
        <v>7162</v>
      </c>
      <c r="C562" s="8" t="s">
        <v>820</v>
      </c>
      <c r="D562" s="8" t="s">
        <v>1092</v>
      </c>
      <c r="E562" s="8" t="s">
        <v>1093</v>
      </c>
      <c r="F562" s="9" t="s">
        <v>31</v>
      </c>
      <c r="G562" s="8" t="s">
        <v>1029</v>
      </c>
      <c r="H562" s="8" t="s">
        <v>1030</v>
      </c>
      <c r="I562" s="8" t="s">
        <v>34</v>
      </c>
      <c r="J562" s="8" t="s">
        <v>1031</v>
      </c>
      <c r="K562" s="8" t="s">
        <v>36</v>
      </c>
      <c r="L562" s="8" t="s">
        <v>68</v>
      </c>
      <c r="M562" s="10">
        <v>6.25</v>
      </c>
      <c r="N562" s="10">
        <v>1</v>
      </c>
      <c r="O562" s="11">
        <v>1.9624999999999999</v>
      </c>
      <c r="P562" s="10">
        <v>1.9624999999999999</v>
      </c>
      <c r="Q562" s="10">
        <v>5</v>
      </c>
      <c r="R562" s="10">
        <v>20</v>
      </c>
      <c r="S562" s="10">
        <v>1</v>
      </c>
      <c r="T562" s="10">
        <v>0</v>
      </c>
      <c r="U562" s="10">
        <v>0</v>
      </c>
      <c r="V562" s="10">
        <v>0</v>
      </c>
      <c r="W562" s="10">
        <f t="shared" si="52"/>
        <v>1.9624999999999999</v>
      </c>
      <c r="X562" s="10">
        <f t="shared" si="53"/>
        <v>-1.9624999999999999</v>
      </c>
      <c r="Y562" s="10">
        <f t="shared" si="54"/>
        <v>-1</v>
      </c>
      <c r="Z562" s="10">
        <v>0</v>
      </c>
      <c r="AA562" s="10" t="str">
        <f t="shared" si="55"/>
        <v>NA</v>
      </c>
      <c r="AB562" s="10">
        <f t="shared" si="56"/>
        <v>0</v>
      </c>
      <c r="AC562" t="str">
        <f t="shared" si="57"/>
        <v>p</v>
      </c>
      <c r="AD562" t="s">
        <v>7137</v>
      </c>
    </row>
    <row r="563" spans="1:30" x14ac:dyDescent="0.2">
      <c r="A563" s="8" t="s">
        <v>819</v>
      </c>
      <c r="B563" s="8" t="s">
        <v>7162</v>
      </c>
      <c r="C563" s="8" t="s">
        <v>820</v>
      </c>
      <c r="D563" s="8" t="s">
        <v>1094</v>
      </c>
      <c r="E563" s="8" t="s">
        <v>1095</v>
      </c>
      <c r="F563" s="9" t="s">
        <v>31</v>
      </c>
      <c r="G563" s="8" t="s">
        <v>1029</v>
      </c>
      <c r="H563" s="8" t="s">
        <v>1096</v>
      </c>
      <c r="I563" s="8" t="s">
        <v>34</v>
      </c>
      <c r="J563" s="8" t="s">
        <v>1031</v>
      </c>
      <c r="K563" s="8" t="s">
        <v>36</v>
      </c>
      <c r="L563" s="8" t="s">
        <v>37</v>
      </c>
      <c r="M563" s="10">
        <v>6.25</v>
      </c>
      <c r="N563" s="10">
        <v>1</v>
      </c>
      <c r="O563" s="11">
        <v>1.9750000000000001</v>
      </c>
      <c r="P563" s="10">
        <v>1.9750000000000001</v>
      </c>
      <c r="Q563" s="10">
        <v>1</v>
      </c>
      <c r="R563" s="10">
        <v>100</v>
      </c>
      <c r="S563" s="10">
        <v>1</v>
      </c>
      <c r="T563" s="10">
        <v>0</v>
      </c>
      <c r="U563" s="10">
        <v>0</v>
      </c>
      <c r="V563" s="10">
        <v>0</v>
      </c>
      <c r="W563" s="10">
        <f t="shared" si="52"/>
        <v>1.9750000000000001</v>
      </c>
      <c r="X563" s="10">
        <f t="shared" si="53"/>
        <v>-1.9750000000000001</v>
      </c>
      <c r="Y563" s="10">
        <f t="shared" si="54"/>
        <v>-1</v>
      </c>
      <c r="Z563" s="10">
        <v>0</v>
      </c>
      <c r="AA563" s="10" t="str">
        <f t="shared" si="55"/>
        <v>NA</v>
      </c>
      <c r="AB563" s="10">
        <f t="shared" si="56"/>
        <v>0</v>
      </c>
      <c r="AC563" t="str">
        <f t="shared" si="57"/>
        <v>s</v>
      </c>
      <c r="AD563" t="s">
        <v>7142</v>
      </c>
    </row>
    <row r="564" spans="1:30" x14ac:dyDescent="0.2">
      <c r="A564" s="8" t="s">
        <v>819</v>
      </c>
      <c r="B564" s="8" t="s">
        <v>7162</v>
      </c>
      <c r="C564" s="8" t="s">
        <v>820</v>
      </c>
      <c r="D564" s="8" t="s">
        <v>1097</v>
      </c>
      <c r="E564" s="8" t="s">
        <v>1098</v>
      </c>
      <c r="F564" s="9" t="s">
        <v>31</v>
      </c>
      <c r="G564" s="8" t="s">
        <v>1029</v>
      </c>
      <c r="H564" s="8" t="s">
        <v>1030</v>
      </c>
      <c r="I564" s="8" t="s">
        <v>34</v>
      </c>
      <c r="J564" s="8" t="s">
        <v>1031</v>
      </c>
      <c r="K564" s="8" t="s">
        <v>36</v>
      </c>
      <c r="L564" s="8" t="s">
        <v>68</v>
      </c>
      <c r="M564" s="10">
        <v>6.25</v>
      </c>
      <c r="N564" s="10">
        <v>1</v>
      </c>
      <c r="O564" s="11">
        <v>2</v>
      </c>
      <c r="P564" s="10">
        <v>2</v>
      </c>
      <c r="Q564" s="10">
        <v>5</v>
      </c>
      <c r="R564" s="10">
        <v>20</v>
      </c>
      <c r="S564" s="10">
        <v>1.2</v>
      </c>
      <c r="T564" s="10">
        <v>0</v>
      </c>
      <c r="U564" s="10">
        <v>0</v>
      </c>
      <c r="V564" s="10">
        <v>0</v>
      </c>
      <c r="W564" s="10">
        <f t="shared" si="52"/>
        <v>2</v>
      </c>
      <c r="X564" s="10">
        <f t="shared" si="53"/>
        <v>-2</v>
      </c>
      <c r="Y564" s="10">
        <f t="shared" si="54"/>
        <v>-1</v>
      </c>
      <c r="Z564" s="10">
        <v>0</v>
      </c>
      <c r="AA564" s="10" t="str">
        <f t="shared" si="55"/>
        <v>NA</v>
      </c>
      <c r="AB564" s="10">
        <f t="shared" si="56"/>
        <v>0</v>
      </c>
      <c r="AC564" t="str">
        <f t="shared" si="57"/>
        <v>p</v>
      </c>
      <c r="AD564" t="s">
        <v>7137</v>
      </c>
    </row>
    <row r="565" spans="1:30" x14ac:dyDescent="0.2">
      <c r="A565" s="8" t="s">
        <v>819</v>
      </c>
      <c r="B565" s="8" t="s">
        <v>7162</v>
      </c>
      <c r="C565" s="8" t="s">
        <v>820</v>
      </c>
      <c r="D565" s="8" t="s">
        <v>1099</v>
      </c>
      <c r="E565" s="8" t="s">
        <v>1100</v>
      </c>
      <c r="F565" s="9" t="s">
        <v>31</v>
      </c>
      <c r="G565" s="8" t="s">
        <v>1029</v>
      </c>
      <c r="H565" s="8" t="s">
        <v>1043</v>
      </c>
      <c r="I565" s="8" t="s">
        <v>34</v>
      </c>
      <c r="J565" s="8" t="s">
        <v>1031</v>
      </c>
      <c r="K565" s="8" t="s">
        <v>36</v>
      </c>
      <c r="L565" s="8" t="s">
        <v>37</v>
      </c>
      <c r="M565" s="10">
        <v>6.25</v>
      </c>
      <c r="N565" s="10">
        <v>1</v>
      </c>
      <c r="O565" s="11">
        <v>2.0249999999999999</v>
      </c>
      <c r="P565" s="10">
        <v>2.0249999999999999</v>
      </c>
      <c r="Q565" s="10">
        <v>69</v>
      </c>
      <c r="R565" s="10">
        <v>1.4492753623188399</v>
      </c>
      <c r="S565" s="10">
        <v>1.2869565217391301</v>
      </c>
      <c r="T565" s="10">
        <v>0</v>
      </c>
      <c r="U565" s="10">
        <v>0</v>
      </c>
      <c r="V565" s="10">
        <v>0</v>
      </c>
      <c r="W565" s="10">
        <f t="shared" si="52"/>
        <v>2.0249999999999999</v>
      </c>
      <c r="X565" s="10">
        <f t="shared" si="53"/>
        <v>-2.0249999999999999</v>
      </c>
      <c r="Y565" s="10">
        <f t="shared" si="54"/>
        <v>-1</v>
      </c>
      <c r="Z565" s="10">
        <v>0</v>
      </c>
      <c r="AA565" s="10" t="str">
        <f t="shared" si="55"/>
        <v>NA</v>
      </c>
      <c r="AB565" s="10">
        <f t="shared" si="56"/>
        <v>0</v>
      </c>
      <c r="AC565" t="str">
        <f t="shared" si="57"/>
        <v>i</v>
      </c>
      <c r="AD565" t="s">
        <v>7153</v>
      </c>
    </row>
    <row r="566" spans="1:30" x14ac:dyDescent="0.2">
      <c r="A566" s="8" t="s">
        <v>819</v>
      </c>
      <c r="B566" s="8" t="s">
        <v>7162</v>
      </c>
      <c r="C566" s="8" t="s">
        <v>820</v>
      </c>
      <c r="D566" s="8" t="s">
        <v>1101</v>
      </c>
      <c r="E566" s="8" t="s">
        <v>1102</v>
      </c>
      <c r="F566" s="9" t="s">
        <v>31</v>
      </c>
      <c r="G566" s="8" t="s">
        <v>1029</v>
      </c>
      <c r="H566" s="8" t="s">
        <v>1103</v>
      </c>
      <c r="I566" s="8" t="s">
        <v>34</v>
      </c>
      <c r="J566" s="8" t="s">
        <v>1031</v>
      </c>
      <c r="K566" s="8" t="s">
        <v>36</v>
      </c>
      <c r="L566" s="8" t="s">
        <v>37</v>
      </c>
      <c r="M566" s="10">
        <v>6.25</v>
      </c>
      <c r="N566" s="10">
        <v>1</v>
      </c>
      <c r="O566" s="11">
        <v>2.0750000000000002</v>
      </c>
      <c r="P566" s="10">
        <v>2.0750000000000002</v>
      </c>
      <c r="Q566" s="10">
        <v>1</v>
      </c>
      <c r="R566" s="10">
        <v>100</v>
      </c>
      <c r="S566" s="10">
        <v>1</v>
      </c>
      <c r="T566" s="10">
        <v>0</v>
      </c>
      <c r="U566" s="10">
        <v>0</v>
      </c>
      <c r="V566" s="10">
        <v>0</v>
      </c>
      <c r="W566" s="10">
        <f t="shared" si="52"/>
        <v>2.0750000000000002</v>
      </c>
      <c r="X566" s="10">
        <f t="shared" si="53"/>
        <v>-2.0750000000000002</v>
      </c>
      <c r="Y566" s="10">
        <f t="shared" si="54"/>
        <v>-1</v>
      </c>
      <c r="Z566" s="10">
        <v>0</v>
      </c>
      <c r="AA566" s="10" t="str">
        <f t="shared" si="55"/>
        <v>NA</v>
      </c>
      <c r="AB566" s="10">
        <f t="shared" si="56"/>
        <v>0</v>
      </c>
      <c r="AC566" t="str">
        <f t="shared" si="57"/>
        <v>v</v>
      </c>
      <c r="AD566" t="s">
        <v>7144</v>
      </c>
    </row>
    <row r="567" spans="1:30" x14ac:dyDescent="0.2">
      <c r="A567" s="8" t="s">
        <v>819</v>
      </c>
      <c r="B567" s="8" t="s">
        <v>7162</v>
      </c>
      <c r="C567" s="8" t="s">
        <v>820</v>
      </c>
      <c r="D567" s="8" t="s">
        <v>1104</v>
      </c>
      <c r="E567" s="8" t="s">
        <v>1105</v>
      </c>
      <c r="F567" s="9" t="s">
        <v>31</v>
      </c>
      <c r="G567" s="8" t="s">
        <v>1029</v>
      </c>
      <c r="H567" s="8" t="s">
        <v>1064</v>
      </c>
      <c r="I567" s="8" t="s">
        <v>34</v>
      </c>
      <c r="J567" s="8" t="s">
        <v>1031</v>
      </c>
      <c r="K567" s="8" t="s">
        <v>36</v>
      </c>
      <c r="L567" s="8" t="s">
        <v>37</v>
      </c>
      <c r="M567" s="10">
        <v>6.25</v>
      </c>
      <c r="N567" s="10">
        <v>1</v>
      </c>
      <c r="O567" s="11">
        <v>2.15</v>
      </c>
      <c r="P567" s="10">
        <v>2.15</v>
      </c>
      <c r="Q567" s="10">
        <v>5</v>
      </c>
      <c r="R567" s="10">
        <v>20</v>
      </c>
      <c r="S567" s="10">
        <v>1</v>
      </c>
      <c r="T567" s="10">
        <v>0</v>
      </c>
      <c r="U567" s="10">
        <v>0</v>
      </c>
      <c r="V567" s="10">
        <v>0</v>
      </c>
      <c r="W567" s="10">
        <f t="shared" si="52"/>
        <v>2.15</v>
      </c>
      <c r="X567" s="10">
        <f t="shared" si="53"/>
        <v>-2.15</v>
      </c>
      <c r="Y567" s="10">
        <f t="shared" si="54"/>
        <v>-1</v>
      </c>
      <c r="Z567" s="10">
        <v>0</v>
      </c>
      <c r="AA567" s="10" t="str">
        <f t="shared" si="55"/>
        <v>NA</v>
      </c>
      <c r="AB567" s="10">
        <f t="shared" si="56"/>
        <v>0</v>
      </c>
      <c r="AC567" t="str">
        <f t="shared" si="57"/>
        <v>c</v>
      </c>
      <c r="AD567" t="s">
        <v>7140</v>
      </c>
    </row>
    <row r="568" spans="1:30" x14ac:dyDescent="0.2">
      <c r="A568" s="8" t="s">
        <v>819</v>
      </c>
      <c r="B568" s="8" t="s">
        <v>7162</v>
      </c>
      <c r="C568" s="8" t="s">
        <v>820</v>
      </c>
      <c r="D568" s="8" t="s">
        <v>1106</v>
      </c>
      <c r="E568" s="8" t="s">
        <v>1107</v>
      </c>
      <c r="F568" s="9" t="s">
        <v>31</v>
      </c>
      <c r="G568" s="8" t="s">
        <v>1029</v>
      </c>
      <c r="H568" s="8" t="s">
        <v>1043</v>
      </c>
      <c r="I568" s="8" t="s">
        <v>34</v>
      </c>
      <c r="J568" s="8" t="s">
        <v>1031</v>
      </c>
      <c r="K568" s="8" t="s">
        <v>36</v>
      </c>
      <c r="L568" s="8" t="s">
        <v>37</v>
      </c>
      <c r="M568" s="10">
        <v>6.25</v>
      </c>
      <c r="N568" s="10">
        <v>1</v>
      </c>
      <c r="O568" s="11">
        <v>2.1749999999999998</v>
      </c>
      <c r="P568" s="10">
        <v>2.1749999999999998</v>
      </c>
      <c r="Q568" s="10">
        <v>4</v>
      </c>
      <c r="R568" s="10">
        <v>25</v>
      </c>
      <c r="S568" s="10">
        <v>1</v>
      </c>
      <c r="T568" s="10">
        <v>0</v>
      </c>
      <c r="U568" s="10">
        <v>0</v>
      </c>
      <c r="V568" s="10">
        <v>0</v>
      </c>
      <c r="W568" s="10">
        <f t="shared" si="52"/>
        <v>2.1749999999999998</v>
      </c>
      <c r="X568" s="10">
        <f t="shared" si="53"/>
        <v>-2.1749999999999998</v>
      </c>
      <c r="Y568" s="10">
        <f t="shared" si="54"/>
        <v>-1</v>
      </c>
      <c r="Z568" s="10">
        <v>0</v>
      </c>
      <c r="AA568" s="10" t="str">
        <f t="shared" si="55"/>
        <v>NA</v>
      </c>
      <c r="AB568" s="10">
        <f t="shared" si="56"/>
        <v>0</v>
      </c>
      <c r="AC568" t="str">
        <f t="shared" si="57"/>
        <v>i</v>
      </c>
      <c r="AD568" t="s">
        <v>7153</v>
      </c>
    </row>
    <row r="569" spans="1:30" x14ac:dyDescent="0.2">
      <c r="A569" s="8" t="s">
        <v>819</v>
      </c>
      <c r="B569" s="8" t="s">
        <v>7162</v>
      </c>
      <c r="C569" s="8" t="s">
        <v>820</v>
      </c>
      <c r="D569" s="8" t="s">
        <v>1108</v>
      </c>
      <c r="E569" s="8" t="s">
        <v>1109</v>
      </c>
      <c r="F569" s="9" t="s">
        <v>31</v>
      </c>
      <c r="G569" s="8" t="s">
        <v>1029</v>
      </c>
      <c r="H569" s="8" t="s">
        <v>1064</v>
      </c>
      <c r="I569" s="8" t="s">
        <v>34</v>
      </c>
      <c r="J569" s="8" t="s">
        <v>1031</v>
      </c>
      <c r="K569" s="8" t="s">
        <v>36</v>
      </c>
      <c r="L569" s="8" t="s">
        <v>37</v>
      </c>
      <c r="M569" s="10">
        <v>6.25</v>
      </c>
      <c r="N569" s="10">
        <v>1</v>
      </c>
      <c r="O569" s="11">
        <v>2.2000000000000002</v>
      </c>
      <c r="P569" s="10">
        <v>2.2000000000000002</v>
      </c>
      <c r="Q569" s="10">
        <v>3</v>
      </c>
      <c r="R569" s="10">
        <v>33.3333333333333</v>
      </c>
      <c r="S569" s="10">
        <v>1</v>
      </c>
      <c r="T569" s="10">
        <v>0</v>
      </c>
      <c r="U569" s="10">
        <v>0</v>
      </c>
      <c r="V569" s="10">
        <v>0</v>
      </c>
      <c r="W569" s="10">
        <f t="shared" si="52"/>
        <v>2.2000000000000002</v>
      </c>
      <c r="X569" s="10">
        <f t="shared" si="53"/>
        <v>-2.2000000000000002</v>
      </c>
      <c r="Y569" s="10">
        <f t="shared" si="54"/>
        <v>-1</v>
      </c>
      <c r="Z569" s="10">
        <v>0</v>
      </c>
      <c r="AA569" s="10" t="str">
        <f t="shared" si="55"/>
        <v>NA</v>
      </c>
      <c r="AB569" s="10">
        <f t="shared" si="56"/>
        <v>0</v>
      </c>
      <c r="AC569" t="str">
        <f t="shared" si="57"/>
        <v>c</v>
      </c>
      <c r="AD569" t="s">
        <v>7140</v>
      </c>
    </row>
    <row r="570" spans="1:30" x14ac:dyDescent="0.2">
      <c r="A570" s="8" t="s">
        <v>819</v>
      </c>
      <c r="B570" s="8" t="s">
        <v>7162</v>
      </c>
      <c r="C570" s="8" t="s">
        <v>820</v>
      </c>
      <c r="D570" s="8" t="s">
        <v>1110</v>
      </c>
      <c r="E570" s="8" t="s">
        <v>108</v>
      </c>
      <c r="F570" s="9" t="s">
        <v>31</v>
      </c>
      <c r="G570" s="8" t="s">
        <v>1029</v>
      </c>
      <c r="H570" s="8" t="s">
        <v>1037</v>
      </c>
      <c r="I570" s="8" t="s">
        <v>34</v>
      </c>
      <c r="J570" s="8" t="s">
        <v>1031</v>
      </c>
      <c r="K570" s="8" t="s">
        <v>36</v>
      </c>
      <c r="L570" s="8" t="s">
        <v>37</v>
      </c>
      <c r="M570" s="10">
        <v>6.25</v>
      </c>
      <c r="N570" s="10">
        <v>1</v>
      </c>
      <c r="O570" s="11">
        <v>2.2374999999999998</v>
      </c>
      <c r="P570" s="10">
        <v>2.2374999999999998</v>
      </c>
      <c r="Q570" s="10">
        <v>23</v>
      </c>
      <c r="R570" s="10">
        <v>4.3478260869565197</v>
      </c>
      <c r="S570" s="10">
        <v>1.8782608695652201</v>
      </c>
      <c r="T570" s="10">
        <v>0</v>
      </c>
      <c r="U570" s="10">
        <v>0</v>
      </c>
      <c r="V570" s="10">
        <v>0</v>
      </c>
      <c r="W570" s="10">
        <f t="shared" si="52"/>
        <v>2.2374999999999998</v>
      </c>
      <c r="X570" s="10">
        <f t="shared" si="53"/>
        <v>-2.2374999999999998</v>
      </c>
      <c r="Y570" s="10">
        <f t="shared" si="54"/>
        <v>-1</v>
      </c>
      <c r="Z570" s="10">
        <v>0</v>
      </c>
      <c r="AA570" s="10" t="str">
        <f t="shared" si="55"/>
        <v>NA</v>
      </c>
      <c r="AB570" s="10">
        <f t="shared" si="56"/>
        <v>0</v>
      </c>
      <c r="AC570" t="str">
        <f t="shared" si="57"/>
        <v>f</v>
      </c>
      <c r="AD570" t="s">
        <v>7138</v>
      </c>
    </row>
    <row r="571" spans="1:30" x14ac:dyDescent="0.2">
      <c r="A571" s="8" t="s">
        <v>819</v>
      </c>
      <c r="B571" s="8" t="s">
        <v>7162</v>
      </c>
      <c r="C571" s="8" t="s">
        <v>820</v>
      </c>
      <c r="D571" s="8" t="s">
        <v>1111</v>
      </c>
      <c r="E571" s="8" t="s">
        <v>1112</v>
      </c>
      <c r="F571" s="9" t="s">
        <v>31</v>
      </c>
      <c r="G571" s="8" t="s">
        <v>1029</v>
      </c>
      <c r="H571" s="8" t="s">
        <v>1103</v>
      </c>
      <c r="I571" s="8" t="s">
        <v>34</v>
      </c>
      <c r="J571" s="8" t="s">
        <v>1031</v>
      </c>
      <c r="K571" s="8" t="s">
        <v>36</v>
      </c>
      <c r="L571" s="8" t="s">
        <v>37</v>
      </c>
      <c r="M571" s="10">
        <v>6.25</v>
      </c>
      <c r="N571" s="10">
        <v>1</v>
      </c>
      <c r="O571" s="11">
        <v>2.2749999999999999</v>
      </c>
      <c r="P571" s="10">
        <v>2.2749999999999999</v>
      </c>
      <c r="Q571" s="10">
        <v>2</v>
      </c>
      <c r="R571" s="10">
        <v>50</v>
      </c>
      <c r="S571" s="10">
        <v>3</v>
      </c>
      <c r="T571" s="10">
        <v>0</v>
      </c>
      <c r="U571" s="10">
        <v>0</v>
      </c>
      <c r="V571" s="10">
        <v>0</v>
      </c>
      <c r="W571" s="10">
        <f t="shared" si="52"/>
        <v>2.2749999999999999</v>
      </c>
      <c r="X571" s="10">
        <f t="shared" si="53"/>
        <v>-2.2749999999999999</v>
      </c>
      <c r="Y571" s="10">
        <f t="shared" si="54"/>
        <v>-1</v>
      </c>
      <c r="Z571" s="10">
        <v>0</v>
      </c>
      <c r="AA571" s="10" t="str">
        <f t="shared" si="55"/>
        <v>NA</v>
      </c>
      <c r="AB571" s="10">
        <f t="shared" si="56"/>
        <v>0</v>
      </c>
      <c r="AC571" t="str">
        <f t="shared" si="57"/>
        <v>v</v>
      </c>
      <c r="AD571" t="s">
        <v>7144</v>
      </c>
    </row>
    <row r="572" spans="1:30" x14ac:dyDescent="0.2">
      <c r="A572" s="8" t="s">
        <v>819</v>
      </c>
      <c r="B572" s="8" t="s">
        <v>7162</v>
      </c>
      <c r="C572" s="8" t="s">
        <v>820</v>
      </c>
      <c r="D572" s="8" t="s">
        <v>1113</v>
      </c>
      <c r="E572" s="8" t="s">
        <v>1114</v>
      </c>
      <c r="F572" s="9" t="s">
        <v>31</v>
      </c>
      <c r="G572" s="8" t="s">
        <v>1029</v>
      </c>
      <c r="H572" s="8" t="s">
        <v>1075</v>
      </c>
      <c r="I572" s="8" t="s">
        <v>34</v>
      </c>
      <c r="J572" s="8" t="s">
        <v>1031</v>
      </c>
      <c r="K572" s="8" t="s">
        <v>36</v>
      </c>
      <c r="L572" s="8" t="s">
        <v>37</v>
      </c>
      <c r="M572" s="10">
        <v>6.25</v>
      </c>
      <c r="N572" s="10">
        <v>1</v>
      </c>
      <c r="O572" s="11">
        <v>2.2875000000000001</v>
      </c>
      <c r="P572" s="10">
        <v>2.2875000000000001</v>
      </c>
      <c r="Q572" s="10">
        <v>21</v>
      </c>
      <c r="R572" s="10">
        <v>4.7619047619047601</v>
      </c>
      <c r="S572" s="10">
        <v>2.7047619047619</v>
      </c>
      <c r="T572" s="10">
        <v>0</v>
      </c>
      <c r="U572" s="10">
        <v>0</v>
      </c>
      <c r="V572" s="10">
        <v>0</v>
      </c>
      <c r="W572" s="10">
        <f t="shared" si="52"/>
        <v>2.2875000000000001</v>
      </c>
      <c r="X572" s="10">
        <f t="shared" si="53"/>
        <v>-2.2875000000000001</v>
      </c>
      <c r="Y572" s="10">
        <f t="shared" si="54"/>
        <v>-1</v>
      </c>
      <c r="Z572" s="10">
        <v>0</v>
      </c>
      <c r="AA572" s="10" t="str">
        <f t="shared" si="55"/>
        <v>NA</v>
      </c>
      <c r="AB572" s="10">
        <f t="shared" si="56"/>
        <v>0</v>
      </c>
      <c r="AC572" t="str">
        <f t="shared" si="57"/>
        <v>i</v>
      </c>
      <c r="AD572" t="s">
        <v>7153</v>
      </c>
    </row>
    <row r="573" spans="1:30" x14ac:dyDescent="0.2">
      <c r="A573" s="8" t="s">
        <v>819</v>
      </c>
      <c r="B573" s="8" t="s">
        <v>7162</v>
      </c>
      <c r="C573" s="8" t="s">
        <v>820</v>
      </c>
      <c r="D573" s="8" t="s">
        <v>1115</v>
      </c>
      <c r="E573" s="8" t="s">
        <v>1116</v>
      </c>
      <c r="F573" s="9" t="s">
        <v>31</v>
      </c>
      <c r="G573" s="8" t="s">
        <v>1029</v>
      </c>
      <c r="H573" s="8" t="s">
        <v>1061</v>
      </c>
      <c r="I573" s="8" t="s">
        <v>34</v>
      </c>
      <c r="J573" s="8" t="s">
        <v>1031</v>
      </c>
      <c r="K573" s="8" t="s">
        <v>36</v>
      </c>
      <c r="L573" s="8" t="s">
        <v>37</v>
      </c>
      <c r="M573" s="10">
        <v>6.25</v>
      </c>
      <c r="N573" s="10">
        <v>1</v>
      </c>
      <c r="O573" s="11">
        <v>2.3875000000000002</v>
      </c>
      <c r="P573" s="10">
        <v>2.3875000000000002</v>
      </c>
      <c r="Q573" s="10">
        <v>48</v>
      </c>
      <c r="R573" s="10">
        <v>2.0833333333333299</v>
      </c>
      <c r="S573" s="10">
        <v>1.3770833333333301</v>
      </c>
      <c r="T573" s="10">
        <v>0</v>
      </c>
      <c r="U573" s="10">
        <v>0</v>
      </c>
      <c r="V573" s="10">
        <v>0</v>
      </c>
      <c r="W573" s="10">
        <f t="shared" si="52"/>
        <v>2.3875000000000002</v>
      </c>
      <c r="X573" s="10">
        <f t="shared" si="53"/>
        <v>-2.3875000000000002</v>
      </c>
      <c r="Y573" s="10">
        <f t="shared" si="54"/>
        <v>-1</v>
      </c>
      <c r="Z573" s="10">
        <v>0</v>
      </c>
      <c r="AA573" s="10" t="str">
        <f t="shared" si="55"/>
        <v>NA</v>
      </c>
      <c r="AB573" s="10">
        <f t="shared" si="56"/>
        <v>0</v>
      </c>
      <c r="AC573" t="str">
        <f t="shared" si="57"/>
        <v>s</v>
      </c>
      <c r="AD573" t="s">
        <v>7142</v>
      </c>
    </row>
    <row r="574" spans="1:30" x14ac:dyDescent="0.2">
      <c r="A574" s="8" t="s">
        <v>819</v>
      </c>
      <c r="B574" s="8" t="s">
        <v>7162</v>
      </c>
      <c r="C574" s="8" t="s">
        <v>820</v>
      </c>
      <c r="D574" s="8" t="s">
        <v>1117</v>
      </c>
      <c r="E574" s="8" t="s">
        <v>1118</v>
      </c>
      <c r="F574" s="9" t="s">
        <v>31</v>
      </c>
      <c r="G574" s="8" t="s">
        <v>1029</v>
      </c>
      <c r="H574" s="8" t="s">
        <v>1064</v>
      </c>
      <c r="I574" s="8" t="s">
        <v>34</v>
      </c>
      <c r="J574" s="8" t="s">
        <v>1031</v>
      </c>
      <c r="K574" s="8" t="s">
        <v>36</v>
      </c>
      <c r="L574" s="8" t="s">
        <v>37</v>
      </c>
      <c r="M574" s="10">
        <v>6.25</v>
      </c>
      <c r="N574" s="10">
        <v>1</v>
      </c>
      <c r="O574" s="11">
        <v>2.3875000000000002</v>
      </c>
      <c r="P574" s="10">
        <v>2.3875000000000002</v>
      </c>
      <c r="Q574" s="10">
        <v>4</v>
      </c>
      <c r="R574" s="10">
        <v>25</v>
      </c>
      <c r="S574" s="10">
        <v>1.25</v>
      </c>
      <c r="T574" s="10">
        <v>0</v>
      </c>
      <c r="U574" s="10">
        <v>0</v>
      </c>
      <c r="V574" s="10">
        <v>0</v>
      </c>
      <c r="W574" s="10">
        <f t="shared" si="52"/>
        <v>2.3875000000000002</v>
      </c>
      <c r="X574" s="10">
        <f t="shared" si="53"/>
        <v>-2.3875000000000002</v>
      </c>
      <c r="Y574" s="10">
        <f t="shared" si="54"/>
        <v>-1</v>
      </c>
      <c r="Z574" s="10">
        <v>0</v>
      </c>
      <c r="AA574" s="10" t="str">
        <f t="shared" si="55"/>
        <v>NA</v>
      </c>
      <c r="AB574" s="10">
        <f t="shared" si="56"/>
        <v>0</v>
      </c>
      <c r="AC574" t="str">
        <f t="shared" si="57"/>
        <v>c</v>
      </c>
      <c r="AD574" t="s">
        <v>7140</v>
      </c>
    </row>
    <row r="575" spans="1:30" x14ac:dyDescent="0.2">
      <c r="A575" s="8" t="s">
        <v>819</v>
      </c>
      <c r="B575" s="8" t="s">
        <v>7162</v>
      </c>
      <c r="C575" s="8" t="s">
        <v>820</v>
      </c>
      <c r="D575" s="8" t="s">
        <v>1119</v>
      </c>
      <c r="E575" s="8" t="s">
        <v>1120</v>
      </c>
      <c r="F575" s="9" t="s">
        <v>31</v>
      </c>
      <c r="G575" s="8" t="s">
        <v>1029</v>
      </c>
      <c r="H575" s="8" t="s">
        <v>1121</v>
      </c>
      <c r="I575" s="8" t="s">
        <v>34</v>
      </c>
      <c r="J575" s="8" t="s">
        <v>1031</v>
      </c>
      <c r="K575" s="8" t="s">
        <v>36</v>
      </c>
      <c r="L575" s="8" t="s">
        <v>37</v>
      </c>
      <c r="M575" s="10">
        <v>6.25</v>
      </c>
      <c r="N575" s="10">
        <v>1</v>
      </c>
      <c r="O575" s="11">
        <v>2.3875000000000002</v>
      </c>
      <c r="P575" s="10">
        <v>2.3875000000000002</v>
      </c>
      <c r="Q575" s="10">
        <v>38</v>
      </c>
      <c r="R575" s="10">
        <v>2.6315789473684199</v>
      </c>
      <c r="S575" s="10">
        <v>1.57368421052632</v>
      </c>
      <c r="T575" s="10">
        <v>0</v>
      </c>
      <c r="U575" s="10">
        <v>0</v>
      </c>
      <c r="V575" s="10">
        <v>0</v>
      </c>
      <c r="W575" s="10">
        <f t="shared" si="52"/>
        <v>2.3875000000000002</v>
      </c>
      <c r="X575" s="10">
        <f t="shared" si="53"/>
        <v>-2.3875000000000002</v>
      </c>
      <c r="Y575" s="10">
        <f t="shared" si="54"/>
        <v>-1</v>
      </c>
      <c r="Z575" s="10">
        <v>0</v>
      </c>
      <c r="AA575" s="10" t="str">
        <f t="shared" si="55"/>
        <v>NA</v>
      </c>
      <c r="AB575" s="10">
        <f t="shared" si="56"/>
        <v>0</v>
      </c>
      <c r="AC575" t="str">
        <f t="shared" si="57"/>
        <v>e</v>
      </c>
      <c r="AD575" t="s">
        <v>7154</v>
      </c>
    </row>
    <row r="576" spans="1:30" x14ac:dyDescent="0.2">
      <c r="A576" s="8" t="s">
        <v>819</v>
      </c>
      <c r="B576" s="8" t="s">
        <v>7162</v>
      </c>
      <c r="C576" s="8" t="s">
        <v>820</v>
      </c>
      <c r="D576" s="8" t="s">
        <v>1122</v>
      </c>
      <c r="E576" s="8" t="s">
        <v>1123</v>
      </c>
      <c r="F576" s="9" t="s">
        <v>31</v>
      </c>
      <c r="G576" s="8" t="s">
        <v>1029</v>
      </c>
      <c r="H576" s="8" t="s">
        <v>1124</v>
      </c>
      <c r="I576" s="8" t="s">
        <v>34</v>
      </c>
      <c r="J576" s="8" t="s">
        <v>1031</v>
      </c>
      <c r="K576" s="8" t="s">
        <v>36</v>
      </c>
      <c r="L576" s="8" t="s">
        <v>68</v>
      </c>
      <c r="M576" s="10">
        <v>6.25</v>
      </c>
      <c r="N576" s="10">
        <v>1</v>
      </c>
      <c r="O576" s="11">
        <v>2.4125000000000001</v>
      </c>
      <c r="P576" s="10">
        <v>2.4125000000000001</v>
      </c>
      <c r="Q576" s="10">
        <v>1</v>
      </c>
      <c r="R576" s="10">
        <v>100</v>
      </c>
      <c r="S576" s="10">
        <v>1</v>
      </c>
      <c r="T576" s="10">
        <v>0</v>
      </c>
      <c r="U576" s="10">
        <v>0</v>
      </c>
      <c r="V576" s="10">
        <v>0</v>
      </c>
      <c r="W576" s="10">
        <f t="shared" si="52"/>
        <v>2.4125000000000001</v>
      </c>
      <c r="X576" s="10">
        <f t="shared" si="53"/>
        <v>-2.4125000000000001</v>
      </c>
      <c r="Y576" s="10">
        <f t="shared" si="54"/>
        <v>-1</v>
      </c>
      <c r="Z576" s="10">
        <v>0</v>
      </c>
      <c r="AA576" s="10" t="str">
        <f t="shared" si="55"/>
        <v>NA</v>
      </c>
      <c r="AB576" s="10">
        <f t="shared" si="56"/>
        <v>0</v>
      </c>
      <c r="AC576" t="str">
        <f t="shared" si="57"/>
        <v>r</v>
      </c>
      <c r="AD576" t="s">
        <v>7155</v>
      </c>
    </row>
    <row r="577" spans="1:30" x14ac:dyDescent="0.2">
      <c r="A577" s="8" t="s">
        <v>819</v>
      </c>
      <c r="B577" s="8" t="s">
        <v>7162</v>
      </c>
      <c r="C577" s="8" t="s">
        <v>820</v>
      </c>
      <c r="D577" s="8" t="s">
        <v>1125</v>
      </c>
      <c r="E577" s="8" t="s">
        <v>208</v>
      </c>
      <c r="F577" s="9" t="s">
        <v>31</v>
      </c>
      <c r="G577" s="8" t="s">
        <v>1029</v>
      </c>
      <c r="H577" s="8" t="s">
        <v>1037</v>
      </c>
      <c r="I577" s="8" t="s">
        <v>34</v>
      </c>
      <c r="J577" s="8" t="s">
        <v>1031</v>
      </c>
      <c r="K577" s="8" t="s">
        <v>36</v>
      </c>
      <c r="L577" s="8" t="s">
        <v>37</v>
      </c>
      <c r="M577" s="10">
        <v>6.25</v>
      </c>
      <c r="N577" s="10">
        <v>1</v>
      </c>
      <c r="O577" s="11">
        <v>2.5249999999999999</v>
      </c>
      <c r="P577" s="10">
        <v>2.5249999999999999</v>
      </c>
      <c r="Q577" s="10">
        <v>7</v>
      </c>
      <c r="R577" s="10">
        <v>14.285714285714301</v>
      </c>
      <c r="S577" s="10">
        <v>2.4285714285714302</v>
      </c>
      <c r="T577" s="10">
        <v>0</v>
      </c>
      <c r="U577" s="10">
        <v>0</v>
      </c>
      <c r="V577" s="10">
        <v>0</v>
      </c>
      <c r="W577" s="10">
        <f t="shared" si="52"/>
        <v>2.5249999999999999</v>
      </c>
      <c r="X577" s="10">
        <f t="shared" si="53"/>
        <v>-2.5249999999999999</v>
      </c>
      <c r="Y577" s="10">
        <f t="shared" si="54"/>
        <v>-1</v>
      </c>
      <c r="Z577" s="10">
        <v>0</v>
      </c>
      <c r="AA577" s="10" t="str">
        <f t="shared" si="55"/>
        <v>NA</v>
      </c>
      <c r="AB577" s="10">
        <f t="shared" si="56"/>
        <v>0</v>
      </c>
      <c r="AC577" t="str">
        <f t="shared" si="57"/>
        <v>f</v>
      </c>
      <c r="AD577" t="s">
        <v>7138</v>
      </c>
    </row>
    <row r="578" spans="1:30" x14ac:dyDescent="0.2">
      <c r="A578" s="8" t="s">
        <v>819</v>
      </c>
      <c r="B578" s="8" t="s">
        <v>7162</v>
      </c>
      <c r="C578" s="8" t="s">
        <v>820</v>
      </c>
      <c r="D578" s="8" t="s">
        <v>1126</v>
      </c>
      <c r="E578" s="8" t="s">
        <v>1127</v>
      </c>
      <c r="F578" s="9" t="s">
        <v>31</v>
      </c>
      <c r="G578" s="8" t="s">
        <v>1029</v>
      </c>
      <c r="H578" s="8" t="s">
        <v>1043</v>
      </c>
      <c r="I578" s="8" t="s">
        <v>34</v>
      </c>
      <c r="J578" s="8" t="s">
        <v>1031</v>
      </c>
      <c r="K578" s="8" t="s">
        <v>36</v>
      </c>
      <c r="L578" s="8" t="s">
        <v>37</v>
      </c>
      <c r="M578" s="10">
        <v>6.25</v>
      </c>
      <c r="N578" s="10">
        <v>1</v>
      </c>
      <c r="O578" s="11">
        <v>2.5249999999999999</v>
      </c>
      <c r="P578" s="10">
        <v>2.5249999999999999</v>
      </c>
      <c r="Q578" s="10">
        <v>24</v>
      </c>
      <c r="R578" s="10">
        <v>4.1666666666666696</v>
      </c>
      <c r="S578" s="10">
        <v>1.8416666666666699</v>
      </c>
      <c r="T578" s="10">
        <v>0</v>
      </c>
      <c r="U578" s="10">
        <v>0</v>
      </c>
      <c r="V578" s="10">
        <v>0</v>
      </c>
      <c r="W578" s="10">
        <f t="shared" ref="W578:W641" si="58">O578</f>
        <v>2.5249999999999999</v>
      </c>
      <c r="X578" s="10">
        <f t="shared" ref="X578:X641" si="59">V578-W578</f>
        <v>-2.5249999999999999</v>
      </c>
      <c r="Y578" s="10">
        <f t="shared" ref="Y578:Y641" si="60">IF(W578=0,0,(V578-W578)/W578)</f>
        <v>-1</v>
      </c>
      <c r="Z578" s="10">
        <v>0</v>
      </c>
      <c r="AA578" s="10" t="str">
        <f t="shared" ref="AA578:AA641" si="61">IF(Z578=0,"NA",V578/Z578)</f>
        <v>NA</v>
      </c>
      <c r="AB578" s="10">
        <f t="shared" ref="AB578:AB641" si="62">(R578/100*T578/100)</f>
        <v>0</v>
      </c>
      <c r="AC578" t="str">
        <f t="shared" si="57"/>
        <v>i</v>
      </c>
      <c r="AD578" t="s">
        <v>7153</v>
      </c>
    </row>
    <row r="579" spans="1:30" x14ac:dyDescent="0.2">
      <c r="A579" s="8" t="s">
        <v>819</v>
      </c>
      <c r="B579" s="8" t="s">
        <v>7162</v>
      </c>
      <c r="C579" s="8" t="s">
        <v>820</v>
      </c>
      <c r="D579" s="8" t="s">
        <v>1128</v>
      </c>
      <c r="E579" s="8" t="s">
        <v>1129</v>
      </c>
      <c r="F579" s="9" t="s">
        <v>31</v>
      </c>
      <c r="G579" s="8" t="s">
        <v>1029</v>
      </c>
      <c r="H579" s="8" t="s">
        <v>1130</v>
      </c>
      <c r="I579" s="8" t="s">
        <v>34</v>
      </c>
      <c r="J579" s="8" t="s">
        <v>1031</v>
      </c>
      <c r="K579" s="8" t="s">
        <v>36</v>
      </c>
      <c r="L579" s="8" t="s">
        <v>37</v>
      </c>
      <c r="M579" s="10">
        <v>6.25</v>
      </c>
      <c r="N579" s="10">
        <v>1</v>
      </c>
      <c r="O579" s="11">
        <v>2.5750000000000002</v>
      </c>
      <c r="P579" s="10">
        <v>2.5750000000000002</v>
      </c>
      <c r="Q579" s="10">
        <v>3</v>
      </c>
      <c r="R579" s="10">
        <v>33.3333333333333</v>
      </c>
      <c r="S579" s="10">
        <v>1.3333333333333299</v>
      </c>
      <c r="T579" s="10">
        <v>0</v>
      </c>
      <c r="U579" s="10">
        <v>0</v>
      </c>
      <c r="V579" s="10">
        <v>0</v>
      </c>
      <c r="W579" s="10">
        <f t="shared" si="58"/>
        <v>2.5750000000000002</v>
      </c>
      <c r="X579" s="10">
        <f t="shared" si="59"/>
        <v>-2.5750000000000002</v>
      </c>
      <c r="Y579" s="10">
        <f t="shared" si="60"/>
        <v>-1</v>
      </c>
      <c r="Z579" s="10">
        <v>0</v>
      </c>
      <c r="AA579" s="10" t="str">
        <f t="shared" si="61"/>
        <v>NA</v>
      </c>
      <c r="AB579" s="10">
        <f t="shared" si="62"/>
        <v>0</v>
      </c>
      <c r="AC579" t="str">
        <f t="shared" ref="AC579:AC642" si="63">LEFT(E579,1)</f>
        <v>m</v>
      </c>
      <c r="AD579" t="s">
        <v>7146</v>
      </c>
    </row>
    <row r="580" spans="1:30" x14ac:dyDescent="0.2">
      <c r="A580" s="8" t="s">
        <v>819</v>
      </c>
      <c r="B580" s="8" t="s">
        <v>7162</v>
      </c>
      <c r="C580" s="8" t="s">
        <v>820</v>
      </c>
      <c r="D580" s="8" t="s">
        <v>1131</v>
      </c>
      <c r="E580" s="8" t="s">
        <v>1132</v>
      </c>
      <c r="F580" s="9" t="s">
        <v>31</v>
      </c>
      <c r="G580" s="8" t="s">
        <v>1029</v>
      </c>
      <c r="H580" s="8" t="s">
        <v>1046</v>
      </c>
      <c r="I580" s="8" t="s">
        <v>34</v>
      </c>
      <c r="J580" s="8" t="s">
        <v>1031</v>
      </c>
      <c r="K580" s="8" t="s">
        <v>36</v>
      </c>
      <c r="L580" s="8" t="s">
        <v>37</v>
      </c>
      <c r="M580" s="10">
        <v>6.25</v>
      </c>
      <c r="N580" s="10">
        <v>1</v>
      </c>
      <c r="O580" s="11">
        <v>2.65</v>
      </c>
      <c r="P580" s="10">
        <v>2.65</v>
      </c>
      <c r="Q580" s="10">
        <v>84</v>
      </c>
      <c r="R580" s="10">
        <v>1.19047619047619</v>
      </c>
      <c r="S580" s="10">
        <v>1.51309523809524</v>
      </c>
      <c r="T580" s="10">
        <v>0</v>
      </c>
      <c r="U580" s="10">
        <v>0</v>
      </c>
      <c r="V580" s="10">
        <v>0</v>
      </c>
      <c r="W580" s="10">
        <f t="shared" si="58"/>
        <v>2.65</v>
      </c>
      <c r="X580" s="10">
        <f t="shared" si="59"/>
        <v>-2.65</v>
      </c>
      <c r="Y580" s="10">
        <f t="shared" si="60"/>
        <v>-1</v>
      </c>
      <c r="Z580" s="10">
        <v>0</v>
      </c>
      <c r="AA580" s="10" t="str">
        <f t="shared" si="61"/>
        <v>NA</v>
      </c>
      <c r="AB580" s="10">
        <f t="shared" si="62"/>
        <v>0</v>
      </c>
      <c r="AC580" t="str">
        <f t="shared" si="63"/>
        <v>a</v>
      </c>
      <c r="AD580" t="s">
        <v>7134</v>
      </c>
    </row>
    <row r="581" spans="1:30" x14ac:dyDescent="0.2">
      <c r="A581" s="8" t="s">
        <v>819</v>
      </c>
      <c r="B581" s="8" t="s">
        <v>7162</v>
      </c>
      <c r="C581" s="8" t="s">
        <v>820</v>
      </c>
      <c r="D581" s="8" t="s">
        <v>1133</v>
      </c>
      <c r="E581" s="8" t="s">
        <v>1134</v>
      </c>
      <c r="F581" s="9" t="s">
        <v>31</v>
      </c>
      <c r="G581" s="8" t="s">
        <v>1029</v>
      </c>
      <c r="H581" s="8" t="s">
        <v>1043</v>
      </c>
      <c r="I581" s="8" t="s">
        <v>34</v>
      </c>
      <c r="J581" s="8" t="s">
        <v>1031</v>
      </c>
      <c r="K581" s="8" t="s">
        <v>36</v>
      </c>
      <c r="L581" s="8" t="s">
        <v>37</v>
      </c>
      <c r="M581" s="10">
        <v>6.25</v>
      </c>
      <c r="N581" s="10">
        <v>1</v>
      </c>
      <c r="O581" s="11">
        <v>2.7</v>
      </c>
      <c r="P581" s="10">
        <v>2.7</v>
      </c>
      <c r="Q581" s="10">
        <v>1</v>
      </c>
      <c r="R581" s="10">
        <v>100</v>
      </c>
      <c r="S581" s="10">
        <v>2</v>
      </c>
      <c r="T581" s="10">
        <v>0</v>
      </c>
      <c r="U581" s="10">
        <v>0</v>
      </c>
      <c r="V581" s="10">
        <v>0</v>
      </c>
      <c r="W581" s="10">
        <f t="shared" si="58"/>
        <v>2.7</v>
      </c>
      <c r="X581" s="10">
        <f t="shared" si="59"/>
        <v>-2.7</v>
      </c>
      <c r="Y581" s="10">
        <f t="shared" si="60"/>
        <v>-1</v>
      </c>
      <c r="Z581" s="10">
        <v>0</v>
      </c>
      <c r="AA581" s="10" t="str">
        <f t="shared" si="61"/>
        <v>NA</v>
      </c>
      <c r="AB581" s="10">
        <f t="shared" si="62"/>
        <v>0</v>
      </c>
      <c r="AC581" t="str">
        <f t="shared" si="63"/>
        <v>i</v>
      </c>
      <c r="AD581" t="s">
        <v>7153</v>
      </c>
    </row>
    <row r="582" spans="1:30" x14ac:dyDescent="0.2">
      <c r="A582" s="8" t="s">
        <v>819</v>
      </c>
      <c r="B582" s="8" t="s">
        <v>7162</v>
      </c>
      <c r="C582" s="8" t="s">
        <v>820</v>
      </c>
      <c r="D582" s="8" t="s">
        <v>1135</v>
      </c>
      <c r="E582" s="8" t="s">
        <v>1136</v>
      </c>
      <c r="F582" s="9" t="s">
        <v>31</v>
      </c>
      <c r="G582" s="8" t="s">
        <v>1029</v>
      </c>
      <c r="H582" s="8" t="s">
        <v>1037</v>
      </c>
      <c r="I582" s="8" t="s">
        <v>34</v>
      </c>
      <c r="J582" s="8" t="s">
        <v>1031</v>
      </c>
      <c r="K582" s="8" t="s">
        <v>36</v>
      </c>
      <c r="L582" s="8" t="s">
        <v>37</v>
      </c>
      <c r="M582" s="10">
        <v>6.25</v>
      </c>
      <c r="N582" s="10">
        <v>4</v>
      </c>
      <c r="O582" s="11">
        <v>2.7374999999999998</v>
      </c>
      <c r="P582" s="10">
        <v>0.68437499999999996</v>
      </c>
      <c r="Q582" s="10">
        <v>35</v>
      </c>
      <c r="R582" s="10">
        <v>11.4285714285714</v>
      </c>
      <c r="S582" s="10">
        <v>1.3857142857142899</v>
      </c>
      <c r="T582" s="10">
        <v>0</v>
      </c>
      <c r="U582" s="10">
        <v>0</v>
      </c>
      <c r="V582" s="10">
        <v>0</v>
      </c>
      <c r="W582" s="10">
        <f t="shared" si="58"/>
        <v>2.7374999999999998</v>
      </c>
      <c r="X582" s="10">
        <f t="shared" si="59"/>
        <v>-2.7374999999999998</v>
      </c>
      <c r="Y582" s="10">
        <f t="shared" si="60"/>
        <v>-1</v>
      </c>
      <c r="Z582" s="10">
        <v>0</v>
      </c>
      <c r="AA582" s="10" t="str">
        <f t="shared" si="61"/>
        <v>NA</v>
      </c>
      <c r="AB582" s="10">
        <f t="shared" si="62"/>
        <v>0</v>
      </c>
      <c r="AC582" t="str">
        <f t="shared" si="63"/>
        <v>f</v>
      </c>
      <c r="AD582" t="s">
        <v>7138</v>
      </c>
    </row>
    <row r="583" spans="1:30" x14ac:dyDescent="0.2">
      <c r="A583" s="8" t="s">
        <v>819</v>
      </c>
      <c r="B583" s="8" t="s">
        <v>7162</v>
      </c>
      <c r="C583" s="8" t="s">
        <v>820</v>
      </c>
      <c r="D583" s="8" t="s">
        <v>1137</v>
      </c>
      <c r="E583" s="8" t="s">
        <v>164</v>
      </c>
      <c r="F583" s="9" t="s">
        <v>31</v>
      </c>
      <c r="G583" s="8" t="s">
        <v>1029</v>
      </c>
      <c r="H583" s="8" t="s">
        <v>1030</v>
      </c>
      <c r="I583" s="8" t="s">
        <v>34</v>
      </c>
      <c r="J583" s="8" t="s">
        <v>1031</v>
      </c>
      <c r="K583" s="8" t="s">
        <v>36</v>
      </c>
      <c r="L583" s="8" t="s">
        <v>68</v>
      </c>
      <c r="M583" s="10">
        <v>6.25</v>
      </c>
      <c r="N583" s="10">
        <v>1</v>
      </c>
      <c r="O583" s="11">
        <v>2.7625000000000002</v>
      </c>
      <c r="P583" s="10">
        <v>2.7625000000000002</v>
      </c>
      <c r="Q583" s="10">
        <v>1</v>
      </c>
      <c r="R583" s="10">
        <v>100</v>
      </c>
      <c r="S583" s="10">
        <v>1</v>
      </c>
      <c r="T583" s="10">
        <v>0</v>
      </c>
      <c r="U583" s="10">
        <v>0</v>
      </c>
      <c r="V583" s="10">
        <v>0</v>
      </c>
      <c r="W583" s="10">
        <f t="shared" si="58"/>
        <v>2.7625000000000002</v>
      </c>
      <c r="X583" s="10">
        <f t="shared" si="59"/>
        <v>-2.7625000000000002</v>
      </c>
      <c r="Y583" s="10">
        <f t="shared" si="60"/>
        <v>-1</v>
      </c>
      <c r="Z583" s="10">
        <v>0</v>
      </c>
      <c r="AA583" s="10" t="str">
        <f t="shared" si="61"/>
        <v>NA</v>
      </c>
      <c r="AB583" s="10">
        <f t="shared" si="62"/>
        <v>0</v>
      </c>
      <c r="AC583" t="str">
        <f t="shared" si="63"/>
        <v>p</v>
      </c>
      <c r="AD583" t="s">
        <v>7137</v>
      </c>
    </row>
    <row r="584" spans="1:30" x14ac:dyDescent="0.2">
      <c r="A584" s="8" t="s">
        <v>819</v>
      </c>
      <c r="B584" s="8" t="s">
        <v>7162</v>
      </c>
      <c r="C584" s="8" t="s">
        <v>820</v>
      </c>
      <c r="D584" s="8" t="s">
        <v>1138</v>
      </c>
      <c r="E584" s="8" t="s">
        <v>1139</v>
      </c>
      <c r="F584" s="9" t="s">
        <v>31</v>
      </c>
      <c r="G584" s="8" t="s">
        <v>1029</v>
      </c>
      <c r="H584" s="8" t="s">
        <v>1121</v>
      </c>
      <c r="I584" s="8" t="s">
        <v>34</v>
      </c>
      <c r="J584" s="8" t="s">
        <v>1031</v>
      </c>
      <c r="K584" s="8" t="s">
        <v>36</v>
      </c>
      <c r="L584" s="8" t="s">
        <v>37</v>
      </c>
      <c r="M584" s="10">
        <v>6.25</v>
      </c>
      <c r="N584" s="10">
        <v>1</v>
      </c>
      <c r="O584" s="11">
        <v>2.8875000000000002</v>
      </c>
      <c r="P584" s="10">
        <v>2.8875000000000002</v>
      </c>
      <c r="Q584" s="10">
        <v>6</v>
      </c>
      <c r="R584" s="10">
        <v>16.6666666666667</v>
      </c>
      <c r="S584" s="10">
        <v>1</v>
      </c>
      <c r="T584" s="10">
        <v>0</v>
      </c>
      <c r="U584" s="10">
        <v>0</v>
      </c>
      <c r="V584" s="10">
        <v>0</v>
      </c>
      <c r="W584" s="10">
        <f t="shared" si="58"/>
        <v>2.8875000000000002</v>
      </c>
      <c r="X584" s="10">
        <f t="shared" si="59"/>
        <v>-2.8875000000000002</v>
      </c>
      <c r="Y584" s="10">
        <f t="shared" si="60"/>
        <v>-1</v>
      </c>
      <c r="Z584" s="10">
        <v>0</v>
      </c>
      <c r="AA584" s="10" t="str">
        <f t="shared" si="61"/>
        <v>NA</v>
      </c>
      <c r="AB584" s="10">
        <f t="shared" si="62"/>
        <v>0</v>
      </c>
      <c r="AC584" t="str">
        <f t="shared" si="63"/>
        <v>e</v>
      </c>
      <c r="AD584" t="s">
        <v>7154</v>
      </c>
    </row>
    <row r="585" spans="1:30" x14ac:dyDescent="0.2">
      <c r="A585" s="8" t="s">
        <v>819</v>
      </c>
      <c r="B585" s="8" t="s">
        <v>7162</v>
      </c>
      <c r="C585" s="8" t="s">
        <v>820</v>
      </c>
      <c r="D585" s="8" t="s">
        <v>1140</v>
      </c>
      <c r="E585" s="8" t="s">
        <v>1141</v>
      </c>
      <c r="F585" s="9" t="s">
        <v>31</v>
      </c>
      <c r="G585" s="8" t="s">
        <v>1029</v>
      </c>
      <c r="H585" s="8" t="s">
        <v>1121</v>
      </c>
      <c r="I585" s="8" t="s">
        <v>34</v>
      </c>
      <c r="J585" s="8" t="s">
        <v>1031</v>
      </c>
      <c r="K585" s="8" t="s">
        <v>36</v>
      </c>
      <c r="L585" s="8" t="s">
        <v>37</v>
      </c>
      <c r="M585" s="10">
        <v>6.25</v>
      </c>
      <c r="N585" s="10">
        <v>1</v>
      </c>
      <c r="O585" s="11">
        <v>2.8875000000000002</v>
      </c>
      <c r="P585" s="10">
        <v>2.8875000000000002</v>
      </c>
      <c r="Q585" s="10">
        <v>1</v>
      </c>
      <c r="R585" s="10">
        <v>100</v>
      </c>
      <c r="S585" s="10">
        <v>1</v>
      </c>
      <c r="T585" s="10">
        <v>0</v>
      </c>
      <c r="U585" s="10">
        <v>0</v>
      </c>
      <c r="V585" s="10">
        <v>0</v>
      </c>
      <c r="W585" s="10">
        <f t="shared" si="58"/>
        <v>2.8875000000000002</v>
      </c>
      <c r="X585" s="10">
        <f t="shared" si="59"/>
        <v>-2.8875000000000002</v>
      </c>
      <c r="Y585" s="10">
        <f t="shared" si="60"/>
        <v>-1</v>
      </c>
      <c r="Z585" s="10">
        <v>0</v>
      </c>
      <c r="AA585" s="10" t="str">
        <f t="shared" si="61"/>
        <v>NA</v>
      </c>
      <c r="AB585" s="10">
        <f t="shared" si="62"/>
        <v>0</v>
      </c>
      <c r="AC585" t="str">
        <f t="shared" si="63"/>
        <v>e</v>
      </c>
      <c r="AD585" t="s">
        <v>7154</v>
      </c>
    </row>
    <row r="586" spans="1:30" x14ac:dyDescent="0.2">
      <c r="A586" s="8" t="s">
        <v>819</v>
      </c>
      <c r="B586" s="8" t="s">
        <v>7162</v>
      </c>
      <c r="C586" s="8" t="s">
        <v>820</v>
      </c>
      <c r="D586" s="8" t="s">
        <v>1142</v>
      </c>
      <c r="E586" s="8" t="s">
        <v>1143</v>
      </c>
      <c r="F586" s="9" t="s">
        <v>31</v>
      </c>
      <c r="G586" s="8" t="s">
        <v>1029</v>
      </c>
      <c r="H586" s="8" t="s">
        <v>1103</v>
      </c>
      <c r="I586" s="8" t="s">
        <v>34</v>
      </c>
      <c r="J586" s="8" t="s">
        <v>1031</v>
      </c>
      <c r="K586" s="8" t="s">
        <v>36</v>
      </c>
      <c r="L586" s="8" t="s">
        <v>37</v>
      </c>
      <c r="M586" s="10">
        <v>6.25</v>
      </c>
      <c r="N586" s="10">
        <v>1</v>
      </c>
      <c r="O586" s="11">
        <v>2.9750000000000001</v>
      </c>
      <c r="P586" s="10">
        <v>2.9750000000000001</v>
      </c>
      <c r="Q586" s="10">
        <v>2</v>
      </c>
      <c r="R586" s="10">
        <v>50</v>
      </c>
      <c r="S586" s="10">
        <v>1</v>
      </c>
      <c r="T586" s="10">
        <v>0</v>
      </c>
      <c r="U586" s="10">
        <v>0</v>
      </c>
      <c r="V586" s="10">
        <v>0</v>
      </c>
      <c r="W586" s="10">
        <f t="shared" si="58"/>
        <v>2.9750000000000001</v>
      </c>
      <c r="X586" s="10">
        <f t="shared" si="59"/>
        <v>-2.9750000000000001</v>
      </c>
      <c r="Y586" s="10">
        <f t="shared" si="60"/>
        <v>-1</v>
      </c>
      <c r="Z586" s="10">
        <v>0</v>
      </c>
      <c r="AA586" s="10" t="str">
        <f t="shared" si="61"/>
        <v>NA</v>
      </c>
      <c r="AB586" s="10">
        <f t="shared" si="62"/>
        <v>0</v>
      </c>
      <c r="AC586" t="str">
        <f t="shared" si="63"/>
        <v>v</v>
      </c>
      <c r="AD586" t="s">
        <v>7144</v>
      </c>
    </row>
    <row r="587" spans="1:30" x14ac:dyDescent="0.2">
      <c r="A587" s="8" t="s">
        <v>819</v>
      </c>
      <c r="B587" s="8" t="s">
        <v>7162</v>
      </c>
      <c r="C587" s="8" t="s">
        <v>820</v>
      </c>
      <c r="D587" s="8" t="s">
        <v>1144</v>
      </c>
      <c r="E587" s="8" t="s">
        <v>1145</v>
      </c>
      <c r="F587" s="9" t="s">
        <v>31</v>
      </c>
      <c r="G587" s="8" t="s">
        <v>1029</v>
      </c>
      <c r="H587" s="8" t="s">
        <v>1146</v>
      </c>
      <c r="I587" s="8" t="s">
        <v>34</v>
      </c>
      <c r="J587" s="8" t="s">
        <v>1031</v>
      </c>
      <c r="K587" s="8" t="s">
        <v>36</v>
      </c>
      <c r="L587" s="8" t="s">
        <v>37</v>
      </c>
      <c r="M587" s="10">
        <v>6.25</v>
      </c>
      <c r="N587" s="10">
        <v>1</v>
      </c>
      <c r="O587" s="11">
        <v>3.05</v>
      </c>
      <c r="P587" s="10">
        <v>3.05</v>
      </c>
      <c r="Q587" s="10">
        <v>4</v>
      </c>
      <c r="R587" s="10">
        <v>25</v>
      </c>
      <c r="S587" s="10">
        <v>1</v>
      </c>
      <c r="T587" s="10">
        <v>0</v>
      </c>
      <c r="U587" s="10">
        <v>0</v>
      </c>
      <c r="V587" s="10">
        <v>0</v>
      </c>
      <c r="W587" s="10">
        <f t="shared" si="58"/>
        <v>3.05</v>
      </c>
      <c r="X587" s="10">
        <f t="shared" si="59"/>
        <v>-3.05</v>
      </c>
      <c r="Y587" s="10">
        <f t="shared" si="60"/>
        <v>-1</v>
      </c>
      <c r="Z587" s="10">
        <v>0</v>
      </c>
      <c r="AA587" s="10" t="str">
        <f t="shared" si="61"/>
        <v>NA</v>
      </c>
      <c r="AB587" s="10">
        <f t="shared" si="62"/>
        <v>0</v>
      </c>
      <c r="AC587" t="str">
        <f t="shared" si="63"/>
        <v>b</v>
      </c>
      <c r="AD587" t="s">
        <v>7139</v>
      </c>
    </row>
    <row r="588" spans="1:30" x14ac:dyDescent="0.2">
      <c r="A588" s="8" t="s">
        <v>819</v>
      </c>
      <c r="B588" s="8" t="s">
        <v>7162</v>
      </c>
      <c r="C588" s="8" t="s">
        <v>820</v>
      </c>
      <c r="D588" s="8" t="s">
        <v>1147</v>
      </c>
      <c r="E588" s="8" t="s">
        <v>1148</v>
      </c>
      <c r="F588" s="9" t="s">
        <v>31</v>
      </c>
      <c r="G588" s="8" t="s">
        <v>1029</v>
      </c>
      <c r="H588" s="8" t="s">
        <v>1096</v>
      </c>
      <c r="I588" s="8" t="s">
        <v>34</v>
      </c>
      <c r="J588" s="8" t="s">
        <v>1031</v>
      </c>
      <c r="K588" s="8" t="s">
        <v>36</v>
      </c>
      <c r="L588" s="8" t="s">
        <v>37</v>
      </c>
      <c r="M588" s="10">
        <v>6.25</v>
      </c>
      <c r="N588" s="10">
        <v>1</v>
      </c>
      <c r="O588" s="11">
        <v>3.1124999999999998</v>
      </c>
      <c r="P588" s="10">
        <v>3.1124999999999998</v>
      </c>
      <c r="Q588" s="10">
        <v>1</v>
      </c>
      <c r="R588" s="10">
        <v>100</v>
      </c>
      <c r="S588" s="10">
        <v>1</v>
      </c>
      <c r="T588" s="10">
        <v>0</v>
      </c>
      <c r="U588" s="10">
        <v>0</v>
      </c>
      <c r="V588" s="10">
        <v>0</v>
      </c>
      <c r="W588" s="10">
        <f t="shared" si="58"/>
        <v>3.1124999999999998</v>
      </c>
      <c r="X588" s="10">
        <f t="shared" si="59"/>
        <v>-3.1124999999999998</v>
      </c>
      <c r="Y588" s="10">
        <f t="shared" si="60"/>
        <v>-1</v>
      </c>
      <c r="Z588" s="10">
        <v>0</v>
      </c>
      <c r="AA588" s="10" t="str">
        <f t="shared" si="61"/>
        <v>NA</v>
      </c>
      <c r="AB588" s="10">
        <f t="shared" si="62"/>
        <v>0</v>
      </c>
      <c r="AC588" t="str">
        <f t="shared" si="63"/>
        <v>s</v>
      </c>
      <c r="AD588" t="s">
        <v>7142</v>
      </c>
    </row>
    <row r="589" spans="1:30" x14ac:dyDescent="0.2">
      <c r="A589" s="8" t="s">
        <v>819</v>
      </c>
      <c r="B589" s="8" t="s">
        <v>7162</v>
      </c>
      <c r="C589" s="8" t="s">
        <v>820</v>
      </c>
      <c r="D589" s="8" t="s">
        <v>1149</v>
      </c>
      <c r="E589" s="8" t="s">
        <v>224</v>
      </c>
      <c r="F589" s="9" t="s">
        <v>31</v>
      </c>
      <c r="G589" s="8" t="s">
        <v>1029</v>
      </c>
      <c r="H589" s="8" t="s">
        <v>1037</v>
      </c>
      <c r="I589" s="8" t="s">
        <v>34</v>
      </c>
      <c r="J589" s="8" t="s">
        <v>1031</v>
      </c>
      <c r="K589" s="8" t="s">
        <v>36</v>
      </c>
      <c r="L589" s="8" t="s">
        <v>37</v>
      </c>
      <c r="M589" s="10">
        <v>6.25</v>
      </c>
      <c r="N589" s="10">
        <v>2</v>
      </c>
      <c r="O589" s="11">
        <v>3.1875</v>
      </c>
      <c r="P589" s="10">
        <v>1.59375</v>
      </c>
      <c r="Q589" s="10">
        <v>75</v>
      </c>
      <c r="R589" s="10">
        <v>2.6666666666666701</v>
      </c>
      <c r="S589" s="10">
        <v>1.86533333333333</v>
      </c>
      <c r="T589" s="10">
        <v>0</v>
      </c>
      <c r="U589" s="10">
        <v>0</v>
      </c>
      <c r="V589" s="10">
        <v>0</v>
      </c>
      <c r="W589" s="10">
        <f t="shared" si="58"/>
        <v>3.1875</v>
      </c>
      <c r="X589" s="10">
        <f t="shared" si="59"/>
        <v>-3.1875</v>
      </c>
      <c r="Y589" s="10">
        <f t="shared" si="60"/>
        <v>-1</v>
      </c>
      <c r="Z589" s="10">
        <v>0</v>
      </c>
      <c r="AA589" s="10" t="str">
        <f t="shared" si="61"/>
        <v>NA</v>
      </c>
      <c r="AB589" s="10">
        <f t="shared" si="62"/>
        <v>0</v>
      </c>
      <c r="AC589" t="str">
        <f t="shared" si="63"/>
        <v>f</v>
      </c>
      <c r="AD589" t="s">
        <v>7138</v>
      </c>
    </row>
    <row r="590" spans="1:30" x14ac:dyDescent="0.2">
      <c r="A590" s="8" t="s">
        <v>819</v>
      </c>
      <c r="B590" s="8" t="s">
        <v>7162</v>
      </c>
      <c r="C590" s="8" t="s">
        <v>820</v>
      </c>
      <c r="D590" s="8" t="s">
        <v>1150</v>
      </c>
      <c r="E590" s="8" t="s">
        <v>1151</v>
      </c>
      <c r="F590" s="9" t="s">
        <v>31</v>
      </c>
      <c r="G590" s="8" t="s">
        <v>1029</v>
      </c>
      <c r="H590" s="8" t="s">
        <v>1121</v>
      </c>
      <c r="I590" s="8" t="s">
        <v>34</v>
      </c>
      <c r="J590" s="8" t="s">
        <v>1031</v>
      </c>
      <c r="K590" s="8" t="s">
        <v>36</v>
      </c>
      <c r="L590" s="8" t="s">
        <v>37</v>
      </c>
      <c r="M590" s="10">
        <v>6.25</v>
      </c>
      <c r="N590" s="10">
        <v>2</v>
      </c>
      <c r="O590" s="11">
        <v>3.1875</v>
      </c>
      <c r="P590" s="10">
        <v>1.59375</v>
      </c>
      <c r="Q590" s="10">
        <v>5</v>
      </c>
      <c r="R590" s="10">
        <v>40</v>
      </c>
      <c r="S590" s="10">
        <v>2</v>
      </c>
      <c r="T590" s="10">
        <v>0</v>
      </c>
      <c r="U590" s="10">
        <v>0</v>
      </c>
      <c r="V590" s="10">
        <v>0</v>
      </c>
      <c r="W590" s="10">
        <f t="shared" si="58"/>
        <v>3.1875</v>
      </c>
      <c r="X590" s="10">
        <f t="shared" si="59"/>
        <v>-3.1875</v>
      </c>
      <c r="Y590" s="10">
        <f t="shared" si="60"/>
        <v>-1</v>
      </c>
      <c r="Z590" s="10">
        <v>0</v>
      </c>
      <c r="AA590" s="10" t="str">
        <f t="shared" si="61"/>
        <v>NA</v>
      </c>
      <c r="AB590" s="10">
        <f t="shared" si="62"/>
        <v>0</v>
      </c>
      <c r="AC590" t="str">
        <f t="shared" si="63"/>
        <v>e</v>
      </c>
      <c r="AD590" t="s">
        <v>7154</v>
      </c>
    </row>
    <row r="591" spans="1:30" x14ac:dyDescent="0.2">
      <c r="A591" s="8" t="s">
        <v>819</v>
      </c>
      <c r="B591" s="8" t="s">
        <v>7162</v>
      </c>
      <c r="C591" s="8" t="s">
        <v>820</v>
      </c>
      <c r="D591" s="8" t="s">
        <v>1152</v>
      </c>
      <c r="E591" s="8" t="s">
        <v>1153</v>
      </c>
      <c r="F591" s="9" t="s">
        <v>31</v>
      </c>
      <c r="G591" s="8" t="s">
        <v>1029</v>
      </c>
      <c r="H591" s="8" t="s">
        <v>1154</v>
      </c>
      <c r="I591" s="8" t="s">
        <v>34</v>
      </c>
      <c r="J591" s="8" t="s">
        <v>1031</v>
      </c>
      <c r="K591" s="8" t="s">
        <v>36</v>
      </c>
      <c r="L591" s="8" t="s">
        <v>37</v>
      </c>
      <c r="M591" s="10">
        <v>6.25</v>
      </c>
      <c r="N591" s="10">
        <v>2</v>
      </c>
      <c r="O591" s="11">
        <v>3.2</v>
      </c>
      <c r="P591" s="10">
        <v>1.6</v>
      </c>
      <c r="Q591" s="10">
        <v>33</v>
      </c>
      <c r="R591" s="10">
        <v>6.0606060606060597</v>
      </c>
      <c r="S591" s="10">
        <v>1.3818181818181801</v>
      </c>
      <c r="T591" s="10">
        <v>0</v>
      </c>
      <c r="U591" s="10">
        <v>0</v>
      </c>
      <c r="V591" s="10">
        <v>0</v>
      </c>
      <c r="W591" s="10">
        <f t="shared" si="58"/>
        <v>3.2</v>
      </c>
      <c r="X591" s="10">
        <f t="shared" si="59"/>
        <v>-3.2</v>
      </c>
      <c r="Y591" s="10">
        <f t="shared" si="60"/>
        <v>-1</v>
      </c>
      <c r="Z591" s="10">
        <v>0</v>
      </c>
      <c r="AA591" s="10" t="str">
        <f t="shared" si="61"/>
        <v>NA</v>
      </c>
      <c r="AB591" s="10">
        <f t="shared" si="62"/>
        <v>0</v>
      </c>
      <c r="AC591" t="str">
        <f t="shared" si="63"/>
        <v>m</v>
      </c>
      <c r="AD591" t="s">
        <v>7146</v>
      </c>
    </row>
    <row r="592" spans="1:30" x14ac:dyDescent="0.2">
      <c r="A592" s="8" t="s">
        <v>819</v>
      </c>
      <c r="B592" s="8" t="s">
        <v>7162</v>
      </c>
      <c r="C592" s="8" t="s">
        <v>820</v>
      </c>
      <c r="D592" s="8" t="s">
        <v>1155</v>
      </c>
      <c r="E592" s="8" t="s">
        <v>1156</v>
      </c>
      <c r="F592" s="9" t="s">
        <v>31</v>
      </c>
      <c r="G592" s="8" t="s">
        <v>1029</v>
      </c>
      <c r="H592" s="8" t="s">
        <v>1046</v>
      </c>
      <c r="I592" s="8" t="s">
        <v>34</v>
      </c>
      <c r="J592" s="8" t="s">
        <v>1031</v>
      </c>
      <c r="K592" s="8" t="s">
        <v>36</v>
      </c>
      <c r="L592" s="8" t="s">
        <v>37</v>
      </c>
      <c r="M592" s="10">
        <v>6.25</v>
      </c>
      <c r="N592" s="10">
        <v>1</v>
      </c>
      <c r="O592" s="11">
        <v>3.2250000000000001</v>
      </c>
      <c r="P592" s="10">
        <v>3.2250000000000001</v>
      </c>
      <c r="Q592" s="10">
        <v>7</v>
      </c>
      <c r="R592" s="10">
        <v>14.285714285714301</v>
      </c>
      <c r="S592" s="10">
        <v>2.1428571428571401</v>
      </c>
      <c r="T592" s="10">
        <v>0</v>
      </c>
      <c r="U592" s="10">
        <v>0</v>
      </c>
      <c r="V592" s="10">
        <v>0</v>
      </c>
      <c r="W592" s="10">
        <f t="shared" si="58"/>
        <v>3.2250000000000001</v>
      </c>
      <c r="X592" s="10">
        <f t="shared" si="59"/>
        <v>-3.2250000000000001</v>
      </c>
      <c r="Y592" s="10">
        <f t="shared" si="60"/>
        <v>-1</v>
      </c>
      <c r="Z592" s="10">
        <v>0</v>
      </c>
      <c r="AA592" s="10" t="str">
        <f t="shared" si="61"/>
        <v>NA</v>
      </c>
      <c r="AB592" s="10">
        <f t="shared" si="62"/>
        <v>0</v>
      </c>
      <c r="AC592" t="str">
        <f t="shared" si="63"/>
        <v>a</v>
      </c>
      <c r="AD592" t="s">
        <v>7134</v>
      </c>
    </row>
    <row r="593" spans="1:30" x14ac:dyDescent="0.2">
      <c r="A593" s="8" t="s">
        <v>819</v>
      </c>
      <c r="B593" s="8" t="s">
        <v>7162</v>
      </c>
      <c r="C593" s="8" t="s">
        <v>820</v>
      </c>
      <c r="D593" s="8" t="s">
        <v>1157</v>
      </c>
      <c r="E593" s="8" t="s">
        <v>1158</v>
      </c>
      <c r="F593" s="9" t="s">
        <v>31</v>
      </c>
      <c r="G593" s="8" t="s">
        <v>1029</v>
      </c>
      <c r="H593" s="8" t="s">
        <v>1075</v>
      </c>
      <c r="I593" s="8" t="s">
        <v>34</v>
      </c>
      <c r="J593" s="8" t="s">
        <v>1031</v>
      </c>
      <c r="K593" s="8" t="s">
        <v>36</v>
      </c>
      <c r="L593" s="8" t="s">
        <v>37</v>
      </c>
      <c r="M593" s="10">
        <v>6.25</v>
      </c>
      <c r="N593" s="10">
        <v>1</v>
      </c>
      <c r="O593" s="11">
        <v>3.3</v>
      </c>
      <c r="P593" s="10">
        <v>3.3</v>
      </c>
      <c r="Q593" s="10">
        <v>4</v>
      </c>
      <c r="R593" s="10">
        <v>25</v>
      </c>
      <c r="S593" s="10">
        <v>3</v>
      </c>
      <c r="T593" s="10">
        <v>0</v>
      </c>
      <c r="U593" s="10">
        <v>0</v>
      </c>
      <c r="V593" s="10">
        <v>0</v>
      </c>
      <c r="W593" s="10">
        <f t="shared" si="58"/>
        <v>3.3</v>
      </c>
      <c r="X593" s="10">
        <f t="shared" si="59"/>
        <v>-3.3</v>
      </c>
      <c r="Y593" s="10">
        <f t="shared" si="60"/>
        <v>-1</v>
      </c>
      <c r="Z593" s="10">
        <v>0</v>
      </c>
      <c r="AA593" s="10" t="str">
        <f t="shared" si="61"/>
        <v>NA</v>
      </c>
      <c r="AB593" s="10">
        <f t="shared" si="62"/>
        <v>0</v>
      </c>
      <c r="AC593" t="str">
        <f t="shared" si="63"/>
        <v>i</v>
      </c>
      <c r="AD593" t="s">
        <v>7153</v>
      </c>
    </row>
    <row r="594" spans="1:30" x14ac:dyDescent="0.2">
      <c r="A594" s="8" t="s">
        <v>819</v>
      </c>
      <c r="B594" s="8" t="s">
        <v>7162</v>
      </c>
      <c r="C594" s="8" t="s">
        <v>820</v>
      </c>
      <c r="D594" s="8" t="s">
        <v>1159</v>
      </c>
      <c r="E594" s="8" t="s">
        <v>1160</v>
      </c>
      <c r="F594" s="9" t="s">
        <v>31</v>
      </c>
      <c r="G594" s="8" t="s">
        <v>1029</v>
      </c>
      <c r="H594" s="8" t="s">
        <v>1083</v>
      </c>
      <c r="I594" s="8" t="s">
        <v>34</v>
      </c>
      <c r="J594" s="8" t="s">
        <v>1031</v>
      </c>
      <c r="K594" s="8" t="s">
        <v>36</v>
      </c>
      <c r="L594" s="8" t="s">
        <v>37</v>
      </c>
      <c r="M594" s="10">
        <v>6.25</v>
      </c>
      <c r="N594" s="10">
        <v>1</v>
      </c>
      <c r="O594" s="11">
        <v>3.3624999999999998</v>
      </c>
      <c r="P594" s="10">
        <v>3.3624999999999998</v>
      </c>
      <c r="Q594" s="10">
        <v>1</v>
      </c>
      <c r="R594" s="10">
        <v>100</v>
      </c>
      <c r="S594" s="10">
        <v>2</v>
      </c>
      <c r="T594" s="10">
        <v>0</v>
      </c>
      <c r="U594" s="10">
        <v>0</v>
      </c>
      <c r="V594" s="10">
        <v>0</v>
      </c>
      <c r="W594" s="10">
        <f t="shared" si="58"/>
        <v>3.3624999999999998</v>
      </c>
      <c r="X594" s="10">
        <f t="shared" si="59"/>
        <v>-3.3624999999999998</v>
      </c>
      <c r="Y594" s="10">
        <f t="shared" si="60"/>
        <v>-1</v>
      </c>
      <c r="Z594" s="10">
        <v>0</v>
      </c>
      <c r="AA594" s="10" t="str">
        <f t="shared" si="61"/>
        <v>NA</v>
      </c>
      <c r="AB594" s="10">
        <f t="shared" si="62"/>
        <v>0</v>
      </c>
      <c r="AC594" t="str">
        <f t="shared" si="63"/>
        <v>c</v>
      </c>
      <c r="AD594" t="s">
        <v>7140</v>
      </c>
    </row>
    <row r="595" spans="1:30" x14ac:dyDescent="0.2">
      <c r="A595" s="8" t="s">
        <v>819</v>
      </c>
      <c r="B595" s="8" t="s">
        <v>7162</v>
      </c>
      <c r="C595" s="8" t="s">
        <v>820</v>
      </c>
      <c r="D595" s="8" t="s">
        <v>1161</v>
      </c>
      <c r="E595" s="8" t="s">
        <v>1162</v>
      </c>
      <c r="F595" s="9" t="s">
        <v>31</v>
      </c>
      <c r="G595" s="8" t="s">
        <v>1029</v>
      </c>
      <c r="H595" s="8" t="s">
        <v>1130</v>
      </c>
      <c r="I595" s="8" t="s">
        <v>34</v>
      </c>
      <c r="J595" s="8" t="s">
        <v>1031</v>
      </c>
      <c r="K595" s="8" t="s">
        <v>36</v>
      </c>
      <c r="L595" s="8" t="s">
        <v>37</v>
      </c>
      <c r="M595" s="10">
        <v>6.25</v>
      </c>
      <c r="N595" s="10">
        <v>1</v>
      </c>
      <c r="O595" s="11">
        <v>3.4750000000000001</v>
      </c>
      <c r="P595" s="10">
        <v>3.4750000000000001</v>
      </c>
      <c r="Q595" s="10">
        <v>13</v>
      </c>
      <c r="R595" s="10">
        <v>7.6923076923076898</v>
      </c>
      <c r="S595" s="10">
        <v>1.3</v>
      </c>
      <c r="T595" s="10">
        <v>0</v>
      </c>
      <c r="U595" s="10">
        <v>0</v>
      </c>
      <c r="V595" s="10">
        <v>0</v>
      </c>
      <c r="W595" s="10">
        <f t="shared" si="58"/>
        <v>3.4750000000000001</v>
      </c>
      <c r="X595" s="10">
        <f t="shared" si="59"/>
        <v>-3.4750000000000001</v>
      </c>
      <c r="Y595" s="10">
        <f t="shared" si="60"/>
        <v>-1</v>
      </c>
      <c r="Z595" s="10">
        <v>0</v>
      </c>
      <c r="AA595" s="10" t="str">
        <f t="shared" si="61"/>
        <v>NA</v>
      </c>
      <c r="AB595" s="10">
        <f t="shared" si="62"/>
        <v>0</v>
      </c>
      <c r="AC595" t="str">
        <f t="shared" si="63"/>
        <v>m</v>
      </c>
      <c r="AD595" t="s">
        <v>7146</v>
      </c>
    </row>
    <row r="596" spans="1:30" x14ac:dyDescent="0.2">
      <c r="A596" s="8" t="s">
        <v>819</v>
      </c>
      <c r="B596" s="8" t="s">
        <v>7162</v>
      </c>
      <c r="C596" s="8" t="s">
        <v>820</v>
      </c>
      <c r="D596" s="8" t="s">
        <v>1163</v>
      </c>
      <c r="E596" s="8" t="s">
        <v>1164</v>
      </c>
      <c r="F596" s="9" t="s">
        <v>31</v>
      </c>
      <c r="G596" s="8" t="s">
        <v>1029</v>
      </c>
      <c r="H596" s="8" t="s">
        <v>1165</v>
      </c>
      <c r="I596" s="8" t="s">
        <v>34</v>
      </c>
      <c r="J596" s="8" t="s">
        <v>1031</v>
      </c>
      <c r="K596" s="8" t="s">
        <v>36</v>
      </c>
      <c r="L596" s="8" t="s">
        <v>37</v>
      </c>
      <c r="M596" s="10">
        <v>6.25</v>
      </c>
      <c r="N596" s="10">
        <v>1</v>
      </c>
      <c r="O596" s="11">
        <v>3.55</v>
      </c>
      <c r="P596" s="10">
        <v>3.55</v>
      </c>
      <c r="Q596" s="10">
        <v>2</v>
      </c>
      <c r="R596" s="10">
        <v>50</v>
      </c>
      <c r="S596" s="10">
        <v>2</v>
      </c>
      <c r="T596" s="10">
        <v>0</v>
      </c>
      <c r="U596" s="10">
        <v>0</v>
      </c>
      <c r="V596" s="10">
        <v>0</v>
      </c>
      <c r="W596" s="10">
        <f t="shared" si="58"/>
        <v>3.55</v>
      </c>
      <c r="X596" s="10">
        <f t="shared" si="59"/>
        <v>-3.55</v>
      </c>
      <c r="Y596" s="10">
        <f t="shared" si="60"/>
        <v>-1</v>
      </c>
      <c r="Z596" s="10">
        <v>0</v>
      </c>
      <c r="AA596" s="10" t="str">
        <f t="shared" si="61"/>
        <v>NA</v>
      </c>
      <c r="AB596" s="10">
        <f t="shared" si="62"/>
        <v>0</v>
      </c>
      <c r="AC596" t="str">
        <f t="shared" si="63"/>
        <v>d</v>
      </c>
      <c r="AD596" t="s">
        <v>7147</v>
      </c>
    </row>
    <row r="597" spans="1:30" x14ac:dyDescent="0.2">
      <c r="A597" s="8" t="s">
        <v>819</v>
      </c>
      <c r="B597" s="8" t="s">
        <v>7162</v>
      </c>
      <c r="C597" s="8" t="s">
        <v>820</v>
      </c>
      <c r="D597" s="8" t="s">
        <v>1166</v>
      </c>
      <c r="E597" s="8" t="s">
        <v>1167</v>
      </c>
      <c r="F597" s="9" t="s">
        <v>31</v>
      </c>
      <c r="G597" s="8" t="s">
        <v>1029</v>
      </c>
      <c r="H597" s="8" t="s">
        <v>1121</v>
      </c>
      <c r="I597" s="8" t="s">
        <v>34</v>
      </c>
      <c r="J597" s="8" t="s">
        <v>1031</v>
      </c>
      <c r="K597" s="8" t="s">
        <v>36</v>
      </c>
      <c r="L597" s="8" t="s">
        <v>37</v>
      </c>
      <c r="M597" s="10">
        <v>6.25</v>
      </c>
      <c r="N597" s="10">
        <v>1</v>
      </c>
      <c r="O597" s="11">
        <v>3.5750000000000002</v>
      </c>
      <c r="P597" s="10">
        <v>3.5750000000000002</v>
      </c>
      <c r="Q597" s="10">
        <v>4</v>
      </c>
      <c r="R597" s="10">
        <v>25</v>
      </c>
      <c r="S597" s="10">
        <v>1</v>
      </c>
      <c r="T597" s="10">
        <v>0</v>
      </c>
      <c r="U597" s="10">
        <v>0</v>
      </c>
      <c r="V597" s="10">
        <v>0</v>
      </c>
      <c r="W597" s="10">
        <f t="shared" si="58"/>
        <v>3.5750000000000002</v>
      </c>
      <c r="X597" s="10">
        <f t="shared" si="59"/>
        <v>-3.5750000000000002</v>
      </c>
      <c r="Y597" s="10">
        <f t="shared" si="60"/>
        <v>-1</v>
      </c>
      <c r="Z597" s="10">
        <v>0</v>
      </c>
      <c r="AA597" s="10" t="str">
        <f t="shared" si="61"/>
        <v>NA</v>
      </c>
      <c r="AB597" s="10">
        <f t="shared" si="62"/>
        <v>0</v>
      </c>
      <c r="AC597" t="str">
        <f t="shared" si="63"/>
        <v>e</v>
      </c>
      <c r="AD597" t="s">
        <v>7154</v>
      </c>
    </row>
    <row r="598" spans="1:30" x14ac:dyDescent="0.2">
      <c r="A598" s="8" t="s">
        <v>819</v>
      </c>
      <c r="B598" s="8" t="s">
        <v>7162</v>
      </c>
      <c r="C598" s="8" t="s">
        <v>820</v>
      </c>
      <c r="D598" s="8" t="s">
        <v>1168</v>
      </c>
      <c r="E598" s="8" t="s">
        <v>1169</v>
      </c>
      <c r="F598" s="9" t="s">
        <v>31</v>
      </c>
      <c r="G598" s="8" t="s">
        <v>1029</v>
      </c>
      <c r="H598" s="8" t="s">
        <v>1165</v>
      </c>
      <c r="I598" s="8" t="s">
        <v>34</v>
      </c>
      <c r="J598" s="8" t="s">
        <v>1031</v>
      </c>
      <c r="K598" s="8" t="s">
        <v>36</v>
      </c>
      <c r="L598" s="8" t="s">
        <v>37</v>
      </c>
      <c r="M598" s="10">
        <v>6.25</v>
      </c>
      <c r="N598" s="10">
        <v>1</v>
      </c>
      <c r="O598" s="11">
        <v>3.7250000000000001</v>
      </c>
      <c r="P598" s="10">
        <v>3.7250000000000001</v>
      </c>
      <c r="Q598" s="10">
        <v>2</v>
      </c>
      <c r="R598" s="10">
        <v>50</v>
      </c>
      <c r="S598" s="10">
        <v>5.5</v>
      </c>
      <c r="T598" s="10">
        <v>0</v>
      </c>
      <c r="U598" s="10">
        <v>0</v>
      </c>
      <c r="V598" s="10">
        <v>0</v>
      </c>
      <c r="W598" s="10">
        <f t="shared" si="58"/>
        <v>3.7250000000000001</v>
      </c>
      <c r="X598" s="10">
        <f t="shared" si="59"/>
        <v>-3.7250000000000001</v>
      </c>
      <c r="Y598" s="10">
        <f t="shared" si="60"/>
        <v>-1</v>
      </c>
      <c r="Z598" s="10">
        <v>0</v>
      </c>
      <c r="AA598" s="10" t="str">
        <f t="shared" si="61"/>
        <v>NA</v>
      </c>
      <c r="AB598" s="10">
        <f t="shared" si="62"/>
        <v>0</v>
      </c>
      <c r="AC598" t="str">
        <f t="shared" si="63"/>
        <v>d</v>
      </c>
      <c r="AD598" t="s">
        <v>7147</v>
      </c>
    </row>
    <row r="599" spans="1:30" x14ac:dyDescent="0.2">
      <c r="A599" s="8" t="s">
        <v>819</v>
      </c>
      <c r="B599" s="8" t="s">
        <v>7162</v>
      </c>
      <c r="C599" s="8" t="s">
        <v>820</v>
      </c>
      <c r="D599" s="8" t="s">
        <v>1170</v>
      </c>
      <c r="E599" s="8" t="s">
        <v>256</v>
      </c>
      <c r="F599" s="9" t="s">
        <v>31</v>
      </c>
      <c r="G599" s="8" t="s">
        <v>1029</v>
      </c>
      <c r="H599" s="8" t="s">
        <v>1037</v>
      </c>
      <c r="I599" s="8" t="s">
        <v>34</v>
      </c>
      <c r="J599" s="8" t="s">
        <v>1031</v>
      </c>
      <c r="K599" s="8" t="s">
        <v>36</v>
      </c>
      <c r="L599" s="8" t="s">
        <v>37</v>
      </c>
      <c r="M599" s="10">
        <v>6.25</v>
      </c>
      <c r="N599" s="10">
        <v>2</v>
      </c>
      <c r="O599" s="11">
        <v>3.8</v>
      </c>
      <c r="P599" s="10">
        <v>1.9</v>
      </c>
      <c r="Q599" s="10">
        <v>26</v>
      </c>
      <c r="R599" s="10">
        <v>7.6923076923076898</v>
      </c>
      <c r="S599" s="10">
        <v>3.5423076923076899</v>
      </c>
      <c r="T599" s="10">
        <v>0</v>
      </c>
      <c r="U599" s="10">
        <v>0</v>
      </c>
      <c r="V599" s="10">
        <v>0</v>
      </c>
      <c r="W599" s="10">
        <f t="shared" si="58"/>
        <v>3.8</v>
      </c>
      <c r="X599" s="10">
        <f t="shared" si="59"/>
        <v>-3.8</v>
      </c>
      <c r="Y599" s="10">
        <f t="shared" si="60"/>
        <v>-1</v>
      </c>
      <c r="Z599" s="10">
        <v>0</v>
      </c>
      <c r="AA599" s="10" t="str">
        <f t="shared" si="61"/>
        <v>NA</v>
      </c>
      <c r="AB599" s="10">
        <f t="shared" si="62"/>
        <v>0</v>
      </c>
      <c r="AC599" t="str">
        <f t="shared" si="63"/>
        <v>f</v>
      </c>
      <c r="AD599" t="s">
        <v>7138</v>
      </c>
    </row>
    <row r="600" spans="1:30" x14ac:dyDescent="0.2">
      <c r="A600" s="8" t="s">
        <v>819</v>
      </c>
      <c r="B600" s="8" t="s">
        <v>7162</v>
      </c>
      <c r="C600" s="8" t="s">
        <v>820</v>
      </c>
      <c r="D600" s="8" t="s">
        <v>1171</v>
      </c>
      <c r="E600" s="8" t="s">
        <v>252</v>
      </c>
      <c r="F600" s="9" t="s">
        <v>31</v>
      </c>
      <c r="G600" s="8" t="s">
        <v>1029</v>
      </c>
      <c r="H600" s="8" t="s">
        <v>1037</v>
      </c>
      <c r="I600" s="8" t="s">
        <v>34</v>
      </c>
      <c r="J600" s="8" t="s">
        <v>1031</v>
      </c>
      <c r="K600" s="8" t="s">
        <v>36</v>
      </c>
      <c r="L600" s="8" t="s">
        <v>37</v>
      </c>
      <c r="M600" s="10">
        <v>6.25</v>
      </c>
      <c r="N600" s="10">
        <v>4</v>
      </c>
      <c r="O600" s="11">
        <v>3.9874999999999998</v>
      </c>
      <c r="P600" s="10">
        <v>0.99687499999999996</v>
      </c>
      <c r="Q600" s="10">
        <v>48</v>
      </c>
      <c r="R600" s="10">
        <v>8.3333333333333304</v>
      </c>
      <c r="S600" s="10">
        <v>2.6145833333333299</v>
      </c>
      <c r="T600" s="10">
        <v>0</v>
      </c>
      <c r="U600" s="10">
        <v>0</v>
      </c>
      <c r="V600" s="10">
        <v>0</v>
      </c>
      <c r="W600" s="10">
        <f t="shared" si="58"/>
        <v>3.9874999999999998</v>
      </c>
      <c r="X600" s="10">
        <f t="shared" si="59"/>
        <v>-3.9874999999999998</v>
      </c>
      <c r="Y600" s="10">
        <f t="shared" si="60"/>
        <v>-1</v>
      </c>
      <c r="Z600" s="10">
        <v>0</v>
      </c>
      <c r="AA600" s="10" t="str">
        <f t="shared" si="61"/>
        <v>NA</v>
      </c>
      <c r="AB600" s="10">
        <f t="shared" si="62"/>
        <v>0</v>
      </c>
      <c r="AC600" t="str">
        <f t="shared" si="63"/>
        <v>f</v>
      </c>
      <c r="AD600" t="s">
        <v>7138</v>
      </c>
    </row>
    <row r="601" spans="1:30" x14ac:dyDescent="0.2">
      <c r="A601" s="8" t="s">
        <v>819</v>
      </c>
      <c r="B601" s="8" t="s">
        <v>7162</v>
      </c>
      <c r="C601" s="8" t="s">
        <v>820</v>
      </c>
      <c r="D601" s="8" t="s">
        <v>1172</v>
      </c>
      <c r="E601" s="8" t="s">
        <v>1173</v>
      </c>
      <c r="F601" s="9" t="s">
        <v>31</v>
      </c>
      <c r="G601" s="8" t="s">
        <v>1029</v>
      </c>
      <c r="H601" s="8" t="s">
        <v>1146</v>
      </c>
      <c r="I601" s="8" t="s">
        <v>34</v>
      </c>
      <c r="J601" s="8" t="s">
        <v>1031</v>
      </c>
      <c r="K601" s="8" t="s">
        <v>36</v>
      </c>
      <c r="L601" s="8" t="s">
        <v>37</v>
      </c>
      <c r="M601" s="10">
        <v>6.25</v>
      </c>
      <c r="N601" s="10">
        <v>2</v>
      </c>
      <c r="O601" s="11">
        <v>4.0374999999999996</v>
      </c>
      <c r="P601" s="10">
        <v>2.0187499999999998</v>
      </c>
      <c r="Q601" s="10">
        <v>28</v>
      </c>
      <c r="R601" s="10">
        <v>7.1428571428571397</v>
      </c>
      <c r="S601" s="10">
        <v>1.61785714285714</v>
      </c>
      <c r="T601" s="10">
        <v>0</v>
      </c>
      <c r="U601" s="10">
        <v>0</v>
      </c>
      <c r="V601" s="10">
        <v>0</v>
      </c>
      <c r="W601" s="10">
        <f t="shared" si="58"/>
        <v>4.0374999999999996</v>
      </c>
      <c r="X601" s="10">
        <f t="shared" si="59"/>
        <v>-4.0374999999999996</v>
      </c>
      <c r="Y601" s="10">
        <f t="shared" si="60"/>
        <v>-1</v>
      </c>
      <c r="Z601" s="10">
        <v>0</v>
      </c>
      <c r="AA601" s="10" t="str">
        <f t="shared" si="61"/>
        <v>NA</v>
      </c>
      <c r="AB601" s="10">
        <f t="shared" si="62"/>
        <v>0</v>
      </c>
      <c r="AC601" t="str">
        <f t="shared" si="63"/>
        <v>b</v>
      </c>
      <c r="AD601" t="s">
        <v>7139</v>
      </c>
    </row>
    <row r="602" spans="1:30" x14ac:dyDescent="0.2">
      <c r="A602" s="8" t="s">
        <v>819</v>
      </c>
      <c r="B602" s="8" t="s">
        <v>7162</v>
      </c>
      <c r="C602" s="8" t="s">
        <v>820</v>
      </c>
      <c r="D602" s="8" t="s">
        <v>1174</v>
      </c>
      <c r="E602" s="8" t="s">
        <v>1175</v>
      </c>
      <c r="F602" s="9" t="s">
        <v>31</v>
      </c>
      <c r="G602" s="8" t="s">
        <v>1029</v>
      </c>
      <c r="H602" s="8" t="s">
        <v>1043</v>
      </c>
      <c r="I602" s="8" t="s">
        <v>34</v>
      </c>
      <c r="J602" s="8" t="s">
        <v>1031</v>
      </c>
      <c r="K602" s="8" t="s">
        <v>36</v>
      </c>
      <c r="L602" s="8" t="s">
        <v>37</v>
      </c>
      <c r="M602" s="10">
        <v>6.25</v>
      </c>
      <c r="N602" s="10">
        <v>2</v>
      </c>
      <c r="O602" s="11">
        <v>4.4000000000000004</v>
      </c>
      <c r="P602" s="10">
        <v>2.2000000000000002</v>
      </c>
      <c r="Q602" s="10">
        <v>67</v>
      </c>
      <c r="R602" s="10">
        <v>2.98507462686567</v>
      </c>
      <c r="S602" s="10">
        <v>3.1134328358209</v>
      </c>
      <c r="T602" s="10">
        <v>0</v>
      </c>
      <c r="U602" s="10">
        <v>0</v>
      </c>
      <c r="V602" s="10">
        <v>0</v>
      </c>
      <c r="W602" s="10">
        <f t="shared" si="58"/>
        <v>4.4000000000000004</v>
      </c>
      <c r="X602" s="10">
        <f t="shared" si="59"/>
        <v>-4.4000000000000004</v>
      </c>
      <c r="Y602" s="10">
        <f t="shared" si="60"/>
        <v>-1</v>
      </c>
      <c r="Z602" s="10">
        <v>0</v>
      </c>
      <c r="AA602" s="10" t="str">
        <f t="shared" si="61"/>
        <v>NA</v>
      </c>
      <c r="AB602" s="10">
        <f t="shared" si="62"/>
        <v>0</v>
      </c>
      <c r="AC602" t="str">
        <f t="shared" si="63"/>
        <v>i</v>
      </c>
      <c r="AD602" t="s">
        <v>7153</v>
      </c>
    </row>
    <row r="603" spans="1:30" x14ac:dyDescent="0.2">
      <c r="A603" s="8" t="s">
        <v>819</v>
      </c>
      <c r="B603" s="8" t="s">
        <v>7162</v>
      </c>
      <c r="C603" s="8" t="s">
        <v>820</v>
      </c>
      <c r="D603" s="8" t="s">
        <v>1176</v>
      </c>
      <c r="E603" s="8" t="s">
        <v>1177</v>
      </c>
      <c r="F603" s="9" t="s">
        <v>31</v>
      </c>
      <c r="G603" s="8" t="s">
        <v>1029</v>
      </c>
      <c r="H603" s="8" t="s">
        <v>1083</v>
      </c>
      <c r="I603" s="8" t="s">
        <v>34</v>
      </c>
      <c r="J603" s="8" t="s">
        <v>1031</v>
      </c>
      <c r="K603" s="8" t="s">
        <v>36</v>
      </c>
      <c r="L603" s="8" t="s">
        <v>37</v>
      </c>
      <c r="M603" s="10">
        <v>6.25</v>
      </c>
      <c r="N603" s="10">
        <v>2</v>
      </c>
      <c r="O603" s="11">
        <v>4.4874999999999998</v>
      </c>
      <c r="P603" s="10">
        <v>2.2437499999999999</v>
      </c>
      <c r="Q603" s="10">
        <v>66</v>
      </c>
      <c r="R603" s="10">
        <v>3.0303030303030298</v>
      </c>
      <c r="S603" s="10">
        <v>2.8409090909090899</v>
      </c>
      <c r="T603" s="10">
        <v>0</v>
      </c>
      <c r="U603" s="10">
        <v>0</v>
      </c>
      <c r="V603" s="10">
        <v>0</v>
      </c>
      <c r="W603" s="10">
        <f t="shared" si="58"/>
        <v>4.4874999999999998</v>
      </c>
      <c r="X603" s="10">
        <f t="shared" si="59"/>
        <v>-4.4874999999999998</v>
      </c>
      <c r="Y603" s="10">
        <f t="shared" si="60"/>
        <v>-1</v>
      </c>
      <c r="Z603" s="10">
        <v>0</v>
      </c>
      <c r="AA603" s="10" t="str">
        <f t="shared" si="61"/>
        <v>NA</v>
      </c>
      <c r="AB603" s="10">
        <f t="shared" si="62"/>
        <v>0</v>
      </c>
      <c r="AC603" t="str">
        <f t="shared" si="63"/>
        <v>c</v>
      </c>
      <c r="AD603" t="s">
        <v>7140</v>
      </c>
    </row>
    <row r="604" spans="1:30" x14ac:dyDescent="0.2">
      <c r="A604" s="8" t="s">
        <v>819</v>
      </c>
      <c r="B604" s="8" t="s">
        <v>7162</v>
      </c>
      <c r="C604" s="8" t="s">
        <v>820</v>
      </c>
      <c r="D604" s="8" t="s">
        <v>1178</v>
      </c>
      <c r="E604" s="8" t="s">
        <v>1179</v>
      </c>
      <c r="F604" s="9" t="s">
        <v>31</v>
      </c>
      <c r="G604" s="8" t="s">
        <v>1029</v>
      </c>
      <c r="H604" s="8" t="s">
        <v>1030</v>
      </c>
      <c r="I604" s="8" t="s">
        <v>34</v>
      </c>
      <c r="J604" s="8" t="s">
        <v>1031</v>
      </c>
      <c r="K604" s="8" t="s">
        <v>36</v>
      </c>
      <c r="L604" s="8" t="s">
        <v>68</v>
      </c>
      <c r="M604" s="10">
        <v>6.25</v>
      </c>
      <c r="N604" s="10">
        <v>2</v>
      </c>
      <c r="O604" s="11">
        <v>4.7874999999999996</v>
      </c>
      <c r="P604" s="10">
        <v>2.3937499999999998</v>
      </c>
      <c r="Q604" s="10">
        <v>3</v>
      </c>
      <c r="R604" s="10">
        <v>66.6666666666667</v>
      </c>
      <c r="S604" s="10">
        <v>1</v>
      </c>
      <c r="T604" s="10">
        <v>0</v>
      </c>
      <c r="U604" s="10">
        <v>0</v>
      </c>
      <c r="V604" s="10">
        <v>0</v>
      </c>
      <c r="W604" s="10">
        <f t="shared" si="58"/>
        <v>4.7874999999999996</v>
      </c>
      <c r="X604" s="10">
        <f t="shared" si="59"/>
        <v>-4.7874999999999996</v>
      </c>
      <c r="Y604" s="10">
        <f t="shared" si="60"/>
        <v>-1</v>
      </c>
      <c r="Z604" s="10">
        <v>0</v>
      </c>
      <c r="AA604" s="10" t="str">
        <f t="shared" si="61"/>
        <v>NA</v>
      </c>
      <c r="AB604" s="10">
        <f t="shared" si="62"/>
        <v>0</v>
      </c>
      <c r="AC604" t="str">
        <f t="shared" si="63"/>
        <v>p</v>
      </c>
      <c r="AD604" t="s">
        <v>7137</v>
      </c>
    </row>
    <row r="605" spans="1:30" x14ac:dyDescent="0.2">
      <c r="A605" s="8" t="s">
        <v>819</v>
      </c>
      <c r="B605" s="8" t="s">
        <v>7162</v>
      </c>
      <c r="C605" s="8" t="s">
        <v>820</v>
      </c>
      <c r="D605" s="8" t="s">
        <v>1180</v>
      </c>
      <c r="E605" s="8" t="s">
        <v>1181</v>
      </c>
      <c r="F605" s="9" t="s">
        <v>31</v>
      </c>
      <c r="G605" s="8" t="s">
        <v>1029</v>
      </c>
      <c r="H605" s="8" t="s">
        <v>1124</v>
      </c>
      <c r="I605" s="8" t="s">
        <v>34</v>
      </c>
      <c r="J605" s="8" t="s">
        <v>1031</v>
      </c>
      <c r="K605" s="8" t="s">
        <v>36</v>
      </c>
      <c r="L605" s="8" t="s">
        <v>68</v>
      </c>
      <c r="M605" s="10">
        <v>6.25</v>
      </c>
      <c r="N605" s="10">
        <v>1</v>
      </c>
      <c r="O605" s="11">
        <v>5</v>
      </c>
      <c r="P605" s="10">
        <v>5</v>
      </c>
      <c r="Q605" s="10">
        <v>21</v>
      </c>
      <c r="R605" s="10">
        <v>4.7619047619047601</v>
      </c>
      <c r="S605" s="10">
        <v>1.2380952380952399</v>
      </c>
      <c r="T605" s="10">
        <v>0</v>
      </c>
      <c r="U605" s="10">
        <v>0</v>
      </c>
      <c r="V605" s="10">
        <v>0</v>
      </c>
      <c r="W605" s="10">
        <f t="shared" si="58"/>
        <v>5</v>
      </c>
      <c r="X605" s="10">
        <f t="shared" si="59"/>
        <v>-5</v>
      </c>
      <c r="Y605" s="10">
        <f t="shared" si="60"/>
        <v>-1</v>
      </c>
      <c r="Z605" s="10">
        <v>0</v>
      </c>
      <c r="AA605" s="10" t="str">
        <f t="shared" si="61"/>
        <v>NA</v>
      </c>
      <c r="AB605" s="10">
        <f t="shared" si="62"/>
        <v>0</v>
      </c>
      <c r="AC605" t="str">
        <f t="shared" si="63"/>
        <v>r</v>
      </c>
      <c r="AD605" t="s">
        <v>7155</v>
      </c>
    </row>
    <row r="606" spans="1:30" x14ac:dyDescent="0.2">
      <c r="A606" s="8" t="s">
        <v>819</v>
      </c>
      <c r="B606" s="8" t="s">
        <v>7162</v>
      </c>
      <c r="C606" s="8" t="s">
        <v>820</v>
      </c>
      <c r="D606" s="8" t="s">
        <v>1182</v>
      </c>
      <c r="E606" s="8" t="s">
        <v>1183</v>
      </c>
      <c r="F606" s="9" t="s">
        <v>31</v>
      </c>
      <c r="G606" s="8" t="s">
        <v>1029</v>
      </c>
      <c r="H606" s="8" t="s">
        <v>1075</v>
      </c>
      <c r="I606" s="8" t="s">
        <v>34</v>
      </c>
      <c r="J606" s="8" t="s">
        <v>1031</v>
      </c>
      <c r="K606" s="8" t="s">
        <v>36</v>
      </c>
      <c r="L606" s="8" t="s">
        <v>37</v>
      </c>
      <c r="M606" s="10">
        <v>6.25</v>
      </c>
      <c r="N606" s="10">
        <v>2</v>
      </c>
      <c r="O606" s="11">
        <v>5.0750000000000002</v>
      </c>
      <c r="P606" s="10">
        <v>2.5375000000000001</v>
      </c>
      <c r="Q606" s="10">
        <v>13</v>
      </c>
      <c r="R606" s="10">
        <v>15.384615384615399</v>
      </c>
      <c r="S606" s="10">
        <v>2.9230769230769198</v>
      </c>
      <c r="T606" s="10">
        <v>0</v>
      </c>
      <c r="U606" s="10">
        <v>0</v>
      </c>
      <c r="V606" s="10">
        <v>0</v>
      </c>
      <c r="W606" s="10">
        <f t="shared" si="58"/>
        <v>5.0750000000000002</v>
      </c>
      <c r="X606" s="10">
        <f t="shared" si="59"/>
        <v>-5.0750000000000002</v>
      </c>
      <c r="Y606" s="10">
        <f t="shared" si="60"/>
        <v>-1</v>
      </c>
      <c r="Z606" s="10">
        <v>0</v>
      </c>
      <c r="AA606" s="10" t="str">
        <f t="shared" si="61"/>
        <v>NA</v>
      </c>
      <c r="AB606" s="10">
        <f t="shared" si="62"/>
        <v>0</v>
      </c>
      <c r="AC606" t="str">
        <f t="shared" si="63"/>
        <v>i</v>
      </c>
      <c r="AD606" t="s">
        <v>7153</v>
      </c>
    </row>
    <row r="607" spans="1:30" x14ac:dyDescent="0.2">
      <c r="A607" s="8" t="s">
        <v>819</v>
      </c>
      <c r="B607" s="8" t="s">
        <v>7162</v>
      </c>
      <c r="C607" s="8" t="s">
        <v>820</v>
      </c>
      <c r="D607" s="8" t="s">
        <v>1184</v>
      </c>
      <c r="E607" s="8" t="s">
        <v>1185</v>
      </c>
      <c r="F607" s="9" t="s">
        <v>31</v>
      </c>
      <c r="G607" s="8" t="s">
        <v>1029</v>
      </c>
      <c r="H607" s="8" t="s">
        <v>1121</v>
      </c>
      <c r="I607" s="8" t="s">
        <v>34</v>
      </c>
      <c r="J607" s="8" t="s">
        <v>1031</v>
      </c>
      <c r="K607" s="8" t="s">
        <v>36</v>
      </c>
      <c r="L607" s="8" t="s">
        <v>37</v>
      </c>
      <c r="M607" s="10">
        <v>6.25</v>
      </c>
      <c r="N607" s="10">
        <v>2</v>
      </c>
      <c r="O607" s="11">
        <v>5.4625000000000004</v>
      </c>
      <c r="P607" s="10">
        <v>2.7312500000000002</v>
      </c>
      <c r="Q607" s="10">
        <v>19</v>
      </c>
      <c r="R607" s="10">
        <v>10.526315789473699</v>
      </c>
      <c r="S607" s="10">
        <v>1.15789473684211</v>
      </c>
      <c r="T607" s="10">
        <v>0</v>
      </c>
      <c r="U607" s="10">
        <v>0</v>
      </c>
      <c r="V607" s="10">
        <v>0</v>
      </c>
      <c r="W607" s="10">
        <f t="shared" si="58"/>
        <v>5.4625000000000004</v>
      </c>
      <c r="X607" s="10">
        <f t="shared" si="59"/>
        <v>-5.4625000000000004</v>
      </c>
      <c r="Y607" s="10">
        <f t="shared" si="60"/>
        <v>-1</v>
      </c>
      <c r="Z607" s="10">
        <v>0</v>
      </c>
      <c r="AA607" s="10" t="str">
        <f t="shared" si="61"/>
        <v>NA</v>
      </c>
      <c r="AB607" s="10">
        <f t="shared" si="62"/>
        <v>0</v>
      </c>
      <c r="AC607" t="str">
        <f t="shared" si="63"/>
        <v>e</v>
      </c>
      <c r="AD607" t="s">
        <v>7154</v>
      </c>
    </row>
    <row r="608" spans="1:30" x14ac:dyDescent="0.2">
      <c r="A608" s="8" t="s">
        <v>819</v>
      </c>
      <c r="B608" s="8" t="s">
        <v>7162</v>
      </c>
      <c r="C608" s="8" t="s">
        <v>820</v>
      </c>
      <c r="D608" s="8" t="s">
        <v>1186</v>
      </c>
      <c r="E608" s="8" t="s">
        <v>1187</v>
      </c>
      <c r="F608" s="9" t="s">
        <v>31</v>
      </c>
      <c r="G608" s="8" t="s">
        <v>1029</v>
      </c>
      <c r="H608" s="8" t="s">
        <v>1121</v>
      </c>
      <c r="I608" s="8" t="s">
        <v>34</v>
      </c>
      <c r="J608" s="8" t="s">
        <v>1031</v>
      </c>
      <c r="K608" s="8" t="s">
        <v>36</v>
      </c>
      <c r="L608" s="8" t="s">
        <v>37</v>
      </c>
      <c r="M608" s="10">
        <v>6.25</v>
      </c>
      <c r="N608" s="10">
        <v>2</v>
      </c>
      <c r="O608" s="11">
        <v>6</v>
      </c>
      <c r="P608" s="10">
        <v>3</v>
      </c>
      <c r="Q608" s="10">
        <v>36</v>
      </c>
      <c r="R608" s="10">
        <v>5.5555555555555598</v>
      </c>
      <c r="S608" s="10">
        <v>3.3333333333333299</v>
      </c>
      <c r="T608" s="10">
        <v>0</v>
      </c>
      <c r="U608" s="10">
        <v>0</v>
      </c>
      <c r="V608" s="10">
        <v>0</v>
      </c>
      <c r="W608" s="10">
        <f t="shared" si="58"/>
        <v>6</v>
      </c>
      <c r="X608" s="10">
        <f t="shared" si="59"/>
        <v>-6</v>
      </c>
      <c r="Y608" s="10">
        <f t="shared" si="60"/>
        <v>-1</v>
      </c>
      <c r="Z608" s="10">
        <v>0</v>
      </c>
      <c r="AA608" s="10" t="str">
        <f t="shared" si="61"/>
        <v>NA</v>
      </c>
      <c r="AB608" s="10">
        <f t="shared" si="62"/>
        <v>0</v>
      </c>
      <c r="AC608" t="str">
        <f t="shared" si="63"/>
        <v>e</v>
      </c>
      <c r="AD608" t="s">
        <v>7154</v>
      </c>
    </row>
    <row r="609" spans="1:30" x14ac:dyDescent="0.2">
      <c r="A609" s="8" t="s">
        <v>819</v>
      </c>
      <c r="B609" s="8" t="s">
        <v>7162</v>
      </c>
      <c r="C609" s="8" t="s">
        <v>820</v>
      </c>
      <c r="D609" s="8" t="s">
        <v>1188</v>
      </c>
      <c r="E609" s="8" t="s">
        <v>1189</v>
      </c>
      <c r="F609" s="9" t="s">
        <v>31</v>
      </c>
      <c r="G609" s="8" t="s">
        <v>1029</v>
      </c>
      <c r="H609" s="8" t="s">
        <v>1124</v>
      </c>
      <c r="I609" s="8" t="s">
        <v>34</v>
      </c>
      <c r="J609" s="8" t="s">
        <v>1031</v>
      </c>
      <c r="K609" s="8" t="s">
        <v>36</v>
      </c>
      <c r="L609" s="8" t="s">
        <v>68</v>
      </c>
      <c r="M609" s="10">
        <v>6.25</v>
      </c>
      <c r="N609" s="10">
        <v>2</v>
      </c>
      <c r="O609" s="11">
        <v>6.2249999999999996</v>
      </c>
      <c r="P609" s="10">
        <v>3.1124999999999998</v>
      </c>
      <c r="Q609" s="10">
        <v>9</v>
      </c>
      <c r="R609" s="10">
        <v>22.2222222222222</v>
      </c>
      <c r="S609" s="10">
        <v>1.2222222222222201</v>
      </c>
      <c r="T609" s="10">
        <v>0</v>
      </c>
      <c r="U609" s="10">
        <v>0</v>
      </c>
      <c r="V609" s="10">
        <v>0</v>
      </c>
      <c r="W609" s="10">
        <f t="shared" si="58"/>
        <v>6.2249999999999996</v>
      </c>
      <c r="X609" s="10">
        <f t="shared" si="59"/>
        <v>-6.2249999999999996</v>
      </c>
      <c r="Y609" s="10">
        <f t="shared" si="60"/>
        <v>-1</v>
      </c>
      <c r="Z609" s="10">
        <v>0</v>
      </c>
      <c r="AA609" s="10" t="str">
        <f t="shared" si="61"/>
        <v>NA</v>
      </c>
      <c r="AB609" s="10">
        <f t="shared" si="62"/>
        <v>0</v>
      </c>
      <c r="AC609" t="str">
        <f t="shared" si="63"/>
        <v>r</v>
      </c>
      <c r="AD609" t="s">
        <v>7155</v>
      </c>
    </row>
    <row r="610" spans="1:30" x14ac:dyDescent="0.2">
      <c r="A610" s="8" t="s">
        <v>819</v>
      </c>
      <c r="B610" s="8" t="s">
        <v>7162</v>
      </c>
      <c r="C610" s="8" t="s">
        <v>820</v>
      </c>
      <c r="D610" s="8" t="s">
        <v>1190</v>
      </c>
      <c r="E610" s="8" t="s">
        <v>1191</v>
      </c>
      <c r="F610" s="9" t="s">
        <v>31</v>
      </c>
      <c r="G610" s="8" t="s">
        <v>1029</v>
      </c>
      <c r="H610" s="8" t="s">
        <v>1030</v>
      </c>
      <c r="I610" s="8" t="s">
        <v>34</v>
      </c>
      <c r="J610" s="8" t="s">
        <v>1031</v>
      </c>
      <c r="K610" s="8" t="s">
        <v>36</v>
      </c>
      <c r="L610" s="8" t="s">
        <v>68</v>
      </c>
      <c r="M610" s="10">
        <v>6.25</v>
      </c>
      <c r="N610" s="10">
        <v>3</v>
      </c>
      <c r="O610" s="11">
        <v>6.2374999874999997</v>
      </c>
      <c r="P610" s="10">
        <v>2.0791666625</v>
      </c>
      <c r="Q610" s="10">
        <v>9</v>
      </c>
      <c r="R610" s="10">
        <v>33.3333333333333</v>
      </c>
      <c r="S610" s="10">
        <v>1</v>
      </c>
      <c r="T610" s="10">
        <v>0</v>
      </c>
      <c r="U610" s="10">
        <v>0</v>
      </c>
      <c r="V610" s="10">
        <v>0</v>
      </c>
      <c r="W610" s="10">
        <f t="shared" si="58"/>
        <v>6.2374999874999997</v>
      </c>
      <c r="X610" s="10">
        <f t="shared" si="59"/>
        <v>-6.2374999874999997</v>
      </c>
      <c r="Y610" s="10">
        <f t="shared" si="60"/>
        <v>-1</v>
      </c>
      <c r="Z610" s="10">
        <v>0</v>
      </c>
      <c r="AA610" s="10" t="str">
        <f t="shared" si="61"/>
        <v>NA</v>
      </c>
      <c r="AB610" s="10">
        <f t="shared" si="62"/>
        <v>0</v>
      </c>
      <c r="AC610" t="str">
        <f t="shared" si="63"/>
        <v>p</v>
      </c>
      <c r="AD610" t="s">
        <v>7137</v>
      </c>
    </row>
    <row r="611" spans="1:30" x14ac:dyDescent="0.2">
      <c r="A611" s="8" t="s">
        <v>819</v>
      </c>
      <c r="B611" s="8" t="s">
        <v>7162</v>
      </c>
      <c r="C611" s="8" t="s">
        <v>820</v>
      </c>
      <c r="D611" s="8" t="s">
        <v>1192</v>
      </c>
      <c r="E611" s="8" t="s">
        <v>1193</v>
      </c>
      <c r="F611" s="9" t="s">
        <v>31</v>
      </c>
      <c r="G611" s="8" t="s">
        <v>1029</v>
      </c>
      <c r="H611" s="8" t="s">
        <v>1121</v>
      </c>
      <c r="I611" s="8" t="s">
        <v>34</v>
      </c>
      <c r="J611" s="8" t="s">
        <v>1031</v>
      </c>
      <c r="K611" s="8" t="s">
        <v>36</v>
      </c>
      <c r="L611" s="8" t="s">
        <v>37</v>
      </c>
      <c r="M611" s="10">
        <v>6.25</v>
      </c>
      <c r="N611" s="10">
        <v>2</v>
      </c>
      <c r="O611" s="11">
        <v>6.5374999999999996</v>
      </c>
      <c r="P611" s="10">
        <v>3.2687499999999998</v>
      </c>
      <c r="Q611" s="10">
        <v>98</v>
      </c>
      <c r="R611" s="10">
        <v>2.0408163265306101</v>
      </c>
      <c r="S611" s="10">
        <v>1.5948979591836701</v>
      </c>
      <c r="T611" s="10">
        <v>0</v>
      </c>
      <c r="U611" s="10">
        <v>0</v>
      </c>
      <c r="V611" s="10">
        <v>0</v>
      </c>
      <c r="W611" s="10">
        <f t="shared" si="58"/>
        <v>6.5374999999999996</v>
      </c>
      <c r="X611" s="10">
        <f t="shared" si="59"/>
        <v>-6.5374999999999996</v>
      </c>
      <c r="Y611" s="10">
        <f t="shared" si="60"/>
        <v>-1</v>
      </c>
      <c r="Z611" s="10">
        <v>0</v>
      </c>
      <c r="AA611" s="10" t="str">
        <f t="shared" si="61"/>
        <v>NA</v>
      </c>
      <c r="AB611" s="10">
        <f t="shared" si="62"/>
        <v>0</v>
      </c>
      <c r="AC611" t="str">
        <f t="shared" si="63"/>
        <v>e</v>
      </c>
      <c r="AD611" t="s">
        <v>7154</v>
      </c>
    </row>
    <row r="612" spans="1:30" x14ac:dyDescent="0.2">
      <c r="A612" s="8" t="s">
        <v>819</v>
      </c>
      <c r="B612" s="8" t="s">
        <v>7162</v>
      </c>
      <c r="C612" s="8" t="s">
        <v>820</v>
      </c>
      <c r="D612" s="8" t="s">
        <v>1194</v>
      </c>
      <c r="E612" s="8" t="s">
        <v>98</v>
      </c>
      <c r="F612" s="9" t="s">
        <v>31</v>
      </c>
      <c r="G612" s="8" t="s">
        <v>1029</v>
      </c>
      <c r="H612" s="8" t="s">
        <v>1037</v>
      </c>
      <c r="I612" s="8" t="s">
        <v>34</v>
      </c>
      <c r="J612" s="8" t="s">
        <v>1031</v>
      </c>
      <c r="K612" s="8" t="s">
        <v>36</v>
      </c>
      <c r="L612" s="8" t="s">
        <v>37</v>
      </c>
      <c r="M612" s="10">
        <v>6.25</v>
      </c>
      <c r="N612" s="10">
        <v>5</v>
      </c>
      <c r="O612" s="11">
        <v>6.6</v>
      </c>
      <c r="P612" s="10">
        <v>1.32</v>
      </c>
      <c r="Q612" s="10">
        <v>457</v>
      </c>
      <c r="R612" s="10">
        <v>1.0940919037199099</v>
      </c>
      <c r="S612" s="10">
        <v>1.6665207877461701</v>
      </c>
      <c r="T612" s="10">
        <v>0</v>
      </c>
      <c r="U612" s="10">
        <v>0</v>
      </c>
      <c r="V612" s="10">
        <v>0</v>
      </c>
      <c r="W612" s="10">
        <f t="shared" si="58"/>
        <v>6.6</v>
      </c>
      <c r="X612" s="10">
        <f t="shared" si="59"/>
        <v>-6.6</v>
      </c>
      <c r="Y612" s="10">
        <f t="shared" si="60"/>
        <v>-1</v>
      </c>
      <c r="Z612" s="10">
        <v>0</v>
      </c>
      <c r="AA612" s="10" t="str">
        <f t="shared" si="61"/>
        <v>NA</v>
      </c>
      <c r="AB612" s="10">
        <f t="shared" si="62"/>
        <v>0</v>
      </c>
      <c r="AC612" t="str">
        <f t="shared" si="63"/>
        <v>f</v>
      </c>
      <c r="AD612" t="s">
        <v>7138</v>
      </c>
    </row>
    <row r="613" spans="1:30" x14ac:dyDescent="0.2">
      <c r="A613" s="8" t="s">
        <v>819</v>
      </c>
      <c r="B613" s="8" t="s">
        <v>7162</v>
      </c>
      <c r="C613" s="8" t="s">
        <v>820</v>
      </c>
      <c r="D613" s="8" t="s">
        <v>1195</v>
      </c>
      <c r="E613" s="8" t="s">
        <v>1196</v>
      </c>
      <c r="F613" s="9" t="s">
        <v>31</v>
      </c>
      <c r="G613" s="8" t="s">
        <v>1029</v>
      </c>
      <c r="H613" s="8" t="s">
        <v>1075</v>
      </c>
      <c r="I613" s="8" t="s">
        <v>34</v>
      </c>
      <c r="J613" s="8" t="s">
        <v>1031</v>
      </c>
      <c r="K613" s="8" t="s">
        <v>36</v>
      </c>
      <c r="L613" s="8" t="s">
        <v>37</v>
      </c>
      <c r="M613" s="10">
        <v>6.25</v>
      </c>
      <c r="N613" s="10">
        <v>2</v>
      </c>
      <c r="O613" s="11">
        <v>6.875</v>
      </c>
      <c r="P613" s="10">
        <v>3.4375</v>
      </c>
      <c r="Q613" s="10">
        <v>480</v>
      </c>
      <c r="R613" s="10">
        <v>0.41666666666666702</v>
      </c>
      <c r="S613" s="10">
        <v>5.3995833333333296</v>
      </c>
      <c r="T613" s="10">
        <v>0</v>
      </c>
      <c r="U613" s="10">
        <v>0</v>
      </c>
      <c r="V613" s="10">
        <v>0</v>
      </c>
      <c r="W613" s="10">
        <f t="shared" si="58"/>
        <v>6.875</v>
      </c>
      <c r="X613" s="10">
        <f t="shared" si="59"/>
        <v>-6.875</v>
      </c>
      <c r="Y613" s="10">
        <f t="shared" si="60"/>
        <v>-1</v>
      </c>
      <c r="Z613" s="10">
        <v>0</v>
      </c>
      <c r="AA613" s="10" t="str">
        <f t="shared" si="61"/>
        <v>NA</v>
      </c>
      <c r="AB613" s="10">
        <f t="shared" si="62"/>
        <v>0</v>
      </c>
      <c r="AC613" t="str">
        <f t="shared" si="63"/>
        <v>i</v>
      </c>
      <c r="AD613" t="s">
        <v>7153</v>
      </c>
    </row>
    <row r="614" spans="1:30" x14ac:dyDescent="0.2">
      <c r="A614" s="8" t="s">
        <v>819</v>
      </c>
      <c r="B614" s="8" t="s">
        <v>7162</v>
      </c>
      <c r="C614" s="8" t="s">
        <v>820</v>
      </c>
      <c r="D614" s="8" t="s">
        <v>1197</v>
      </c>
      <c r="E614" s="8" t="s">
        <v>236</v>
      </c>
      <c r="F614" s="9" t="s">
        <v>31</v>
      </c>
      <c r="G614" s="8" t="s">
        <v>1029</v>
      </c>
      <c r="H614" s="8" t="s">
        <v>1037</v>
      </c>
      <c r="I614" s="8" t="s">
        <v>34</v>
      </c>
      <c r="J614" s="8" t="s">
        <v>1031</v>
      </c>
      <c r="K614" s="8" t="s">
        <v>36</v>
      </c>
      <c r="L614" s="8" t="s">
        <v>37</v>
      </c>
      <c r="M614" s="10">
        <v>6.25</v>
      </c>
      <c r="N614" s="10">
        <v>3</v>
      </c>
      <c r="O614" s="11">
        <v>6.9249999750000004</v>
      </c>
      <c r="P614" s="10">
        <v>2.308333325</v>
      </c>
      <c r="Q614" s="10">
        <v>232</v>
      </c>
      <c r="R614" s="10">
        <v>1.2931034482758601</v>
      </c>
      <c r="S614" s="10">
        <v>1.8905172413793101</v>
      </c>
      <c r="T614" s="10">
        <v>0</v>
      </c>
      <c r="U614" s="10">
        <v>0</v>
      </c>
      <c r="V614" s="10">
        <v>0</v>
      </c>
      <c r="W614" s="10">
        <f t="shared" si="58"/>
        <v>6.9249999750000004</v>
      </c>
      <c r="X614" s="10">
        <f t="shared" si="59"/>
        <v>-6.9249999750000004</v>
      </c>
      <c r="Y614" s="10">
        <f t="shared" si="60"/>
        <v>-1</v>
      </c>
      <c r="Z614" s="10">
        <v>0</v>
      </c>
      <c r="AA614" s="10" t="str">
        <f t="shared" si="61"/>
        <v>NA</v>
      </c>
      <c r="AB614" s="10">
        <f t="shared" si="62"/>
        <v>0</v>
      </c>
      <c r="AC614" t="str">
        <f t="shared" si="63"/>
        <v>f</v>
      </c>
      <c r="AD614" t="s">
        <v>7138</v>
      </c>
    </row>
    <row r="615" spans="1:30" x14ac:dyDescent="0.2">
      <c r="A615" s="8" t="s">
        <v>819</v>
      </c>
      <c r="B615" s="8" t="s">
        <v>7162</v>
      </c>
      <c r="C615" s="8" t="s">
        <v>820</v>
      </c>
      <c r="D615" s="8" t="s">
        <v>1198</v>
      </c>
      <c r="E615" s="8" t="s">
        <v>1199</v>
      </c>
      <c r="F615" s="9" t="s">
        <v>31</v>
      </c>
      <c r="G615" s="8" t="s">
        <v>1029</v>
      </c>
      <c r="H615" s="8" t="s">
        <v>1075</v>
      </c>
      <c r="I615" s="8" t="s">
        <v>34</v>
      </c>
      <c r="J615" s="8" t="s">
        <v>1031</v>
      </c>
      <c r="K615" s="8" t="s">
        <v>36</v>
      </c>
      <c r="L615" s="8" t="s">
        <v>37</v>
      </c>
      <c r="M615" s="10">
        <v>6.25</v>
      </c>
      <c r="N615" s="10">
        <v>2</v>
      </c>
      <c r="O615" s="11">
        <v>6.9249999999999998</v>
      </c>
      <c r="P615" s="10">
        <v>3.4624999999999999</v>
      </c>
      <c r="Q615" s="10">
        <v>45</v>
      </c>
      <c r="R615" s="10">
        <v>4.4444444444444402</v>
      </c>
      <c r="S615" s="10">
        <v>1.9266666666666701</v>
      </c>
      <c r="T615" s="10">
        <v>0</v>
      </c>
      <c r="U615" s="10">
        <v>0</v>
      </c>
      <c r="V615" s="10">
        <v>0</v>
      </c>
      <c r="W615" s="10">
        <f t="shared" si="58"/>
        <v>6.9249999999999998</v>
      </c>
      <c r="X615" s="10">
        <f t="shared" si="59"/>
        <v>-6.9249999999999998</v>
      </c>
      <c r="Y615" s="10">
        <f t="shared" si="60"/>
        <v>-1</v>
      </c>
      <c r="Z615" s="10">
        <v>0</v>
      </c>
      <c r="AA615" s="10" t="str">
        <f t="shared" si="61"/>
        <v>NA</v>
      </c>
      <c r="AB615" s="10">
        <f t="shared" si="62"/>
        <v>0</v>
      </c>
      <c r="AC615" t="str">
        <f t="shared" si="63"/>
        <v>i</v>
      </c>
      <c r="AD615" t="s">
        <v>7153</v>
      </c>
    </row>
    <row r="616" spans="1:30" x14ac:dyDescent="0.2">
      <c r="A616" s="8" t="s">
        <v>819</v>
      </c>
      <c r="B616" s="8" t="s">
        <v>7162</v>
      </c>
      <c r="C616" s="8" t="s">
        <v>820</v>
      </c>
      <c r="D616" s="8" t="s">
        <v>1200</v>
      </c>
      <c r="E616" s="8" t="s">
        <v>104</v>
      </c>
      <c r="F616" s="9" t="s">
        <v>31</v>
      </c>
      <c r="G616" s="8" t="s">
        <v>1029</v>
      </c>
      <c r="H616" s="8" t="s">
        <v>1030</v>
      </c>
      <c r="I616" s="8" t="s">
        <v>34</v>
      </c>
      <c r="J616" s="8" t="s">
        <v>1031</v>
      </c>
      <c r="K616" s="8" t="s">
        <v>36</v>
      </c>
      <c r="L616" s="8" t="s">
        <v>68</v>
      </c>
      <c r="M616" s="10">
        <v>6.25</v>
      </c>
      <c r="N616" s="10">
        <v>3</v>
      </c>
      <c r="O616" s="11">
        <v>7.2249999750000002</v>
      </c>
      <c r="P616" s="10">
        <v>2.4083333250000001</v>
      </c>
      <c r="Q616" s="10">
        <v>25</v>
      </c>
      <c r="R616" s="10">
        <v>12</v>
      </c>
      <c r="S616" s="10">
        <v>2.7679999999999998</v>
      </c>
      <c r="T616" s="10">
        <v>0</v>
      </c>
      <c r="U616" s="10">
        <v>0</v>
      </c>
      <c r="V616" s="10">
        <v>0</v>
      </c>
      <c r="W616" s="10">
        <f t="shared" si="58"/>
        <v>7.2249999750000002</v>
      </c>
      <c r="X616" s="10">
        <f t="shared" si="59"/>
        <v>-7.2249999750000002</v>
      </c>
      <c r="Y616" s="10">
        <f t="shared" si="60"/>
        <v>-1</v>
      </c>
      <c r="Z616" s="10">
        <v>0</v>
      </c>
      <c r="AA616" s="10" t="str">
        <f t="shared" si="61"/>
        <v>NA</v>
      </c>
      <c r="AB616" s="10">
        <f t="shared" si="62"/>
        <v>0</v>
      </c>
      <c r="AC616" t="str">
        <f t="shared" si="63"/>
        <v>p</v>
      </c>
      <c r="AD616" t="s">
        <v>7137</v>
      </c>
    </row>
    <row r="617" spans="1:30" x14ac:dyDescent="0.2">
      <c r="A617" s="8" t="s">
        <v>819</v>
      </c>
      <c r="B617" s="8" t="s">
        <v>7162</v>
      </c>
      <c r="C617" s="8" t="s">
        <v>820</v>
      </c>
      <c r="D617" s="8" t="s">
        <v>1201</v>
      </c>
      <c r="E617" s="8" t="s">
        <v>1202</v>
      </c>
      <c r="F617" s="9" t="s">
        <v>31</v>
      </c>
      <c r="G617" s="8" t="s">
        <v>1029</v>
      </c>
      <c r="H617" s="8" t="s">
        <v>1154</v>
      </c>
      <c r="I617" s="8" t="s">
        <v>34</v>
      </c>
      <c r="J617" s="8" t="s">
        <v>1031</v>
      </c>
      <c r="K617" s="8" t="s">
        <v>36</v>
      </c>
      <c r="L617" s="8" t="s">
        <v>37</v>
      </c>
      <c r="M617" s="10">
        <v>6.25</v>
      </c>
      <c r="N617" s="10">
        <v>3</v>
      </c>
      <c r="O617" s="11">
        <v>7.3749999749999997</v>
      </c>
      <c r="P617" s="10">
        <v>2.4583333249999999</v>
      </c>
      <c r="Q617" s="10">
        <v>20</v>
      </c>
      <c r="R617" s="10">
        <v>15</v>
      </c>
      <c r="S617" s="10">
        <v>1.2</v>
      </c>
      <c r="T617" s="10">
        <v>0</v>
      </c>
      <c r="U617" s="10">
        <v>0</v>
      </c>
      <c r="V617" s="10">
        <v>0</v>
      </c>
      <c r="W617" s="10">
        <f t="shared" si="58"/>
        <v>7.3749999749999997</v>
      </c>
      <c r="X617" s="10">
        <f t="shared" si="59"/>
        <v>-7.3749999749999997</v>
      </c>
      <c r="Y617" s="10">
        <f t="shared" si="60"/>
        <v>-1</v>
      </c>
      <c r="Z617" s="10">
        <v>0</v>
      </c>
      <c r="AA617" s="10" t="str">
        <f t="shared" si="61"/>
        <v>NA</v>
      </c>
      <c r="AB617" s="10">
        <f t="shared" si="62"/>
        <v>0</v>
      </c>
      <c r="AC617" t="str">
        <f t="shared" si="63"/>
        <v>m</v>
      </c>
      <c r="AD617" t="s">
        <v>7146</v>
      </c>
    </row>
    <row r="618" spans="1:30" x14ac:dyDescent="0.2">
      <c r="A618" s="8" t="s">
        <v>819</v>
      </c>
      <c r="B618" s="8" t="s">
        <v>7162</v>
      </c>
      <c r="C618" s="8" t="s">
        <v>820</v>
      </c>
      <c r="D618" s="8" t="s">
        <v>1203</v>
      </c>
      <c r="E618" s="8" t="s">
        <v>1204</v>
      </c>
      <c r="F618" s="9" t="s">
        <v>31</v>
      </c>
      <c r="G618" s="8" t="s">
        <v>1029</v>
      </c>
      <c r="H618" s="8" t="s">
        <v>1064</v>
      </c>
      <c r="I618" s="8" t="s">
        <v>34</v>
      </c>
      <c r="J618" s="8" t="s">
        <v>1031</v>
      </c>
      <c r="K618" s="8" t="s">
        <v>36</v>
      </c>
      <c r="L618" s="8" t="s">
        <v>37</v>
      </c>
      <c r="M618" s="10">
        <v>6.25</v>
      </c>
      <c r="N618" s="10">
        <v>3</v>
      </c>
      <c r="O618" s="11">
        <v>7.7625000000000002</v>
      </c>
      <c r="P618" s="10">
        <v>2.5874999999999999</v>
      </c>
      <c r="Q618" s="10">
        <v>13</v>
      </c>
      <c r="R618" s="10">
        <v>23.076923076923102</v>
      </c>
      <c r="S618" s="10">
        <v>1.2307692307692299</v>
      </c>
      <c r="T618" s="10">
        <v>0</v>
      </c>
      <c r="U618" s="10">
        <v>0</v>
      </c>
      <c r="V618" s="10">
        <v>0</v>
      </c>
      <c r="W618" s="10">
        <f t="shared" si="58"/>
        <v>7.7625000000000002</v>
      </c>
      <c r="X618" s="10">
        <f t="shared" si="59"/>
        <v>-7.7625000000000002</v>
      </c>
      <c r="Y618" s="10">
        <f t="shared" si="60"/>
        <v>-1</v>
      </c>
      <c r="Z618" s="10">
        <v>0</v>
      </c>
      <c r="AA618" s="10" t="str">
        <f t="shared" si="61"/>
        <v>NA</v>
      </c>
      <c r="AB618" s="10">
        <f t="shared" si="62"/>
        <v>0</v>
      </c>
      <c r="AC618" t="str">
        <f t="shared" si="63"/>
        <v>c</v>
      </c>
      <c r="AD618" t="s">
        <v>7140</v>
      </c>
    </row>
    <row r="619" spans="1:30" x14ac:dyDescent="0.2">
      <c r="A619" s="8" t="s">
        <v>819</v>
      </c>
      <c r="B619" s="8" t="s">
        <v>7162</v>
      </c>
      <c r="C619" s="8" t="s">
        <v>820</v>
      </c>
      <c r="D619" s="8" t="s">
        <v>1205</v>
      </c>
      <c r="E619" s="8" t="s">
        <v>86</v>
      </c>
      <c r="F619" s="9" t="s">
        <v>31</v>
      </c>
      <c r="G619" s="8" t="s">
        <v>1029</v>
      </c>
      <c r="H619" s="8" t="s">
        <v>1030</v>
      </c>
      <c r="I619" s="8" t="s">
        <v>34</v>
      </c>
      <c r="J619" s="8" t="s">
        <v>1031</v>
      </c>
      <c r="K619" s="8" t="s">
        <v>36</v>
      </c>
      <c r="L619" s="8" t="s">
        <v>68</v>
      </c>
      <c r="M619" s="10">
        <v>6.25</v>
      </c>
      <c r="N619" s="10">
        <v>4</v>
      </c>
      <c r="O619" s="11">
        <v>7.7874999999999996</v>
      </c>
      <c r="P619" s="10">
        <v>1.9468749999999999</v>
      </c>
      <c r="Q619" s="10">
        <v>75</v>
      </c>
      <c r="R619" s="10">
        <v>5.3333333333333304</v>
      </c>
      <c r="S619" s="10">
        <v>1.5410666666666699</v>
      </c>
      <c r="T619" s="10">
        <v>0</v>
      </c>
      <c r="U619" s="10">
        <v>0</v>
      </c>
      <c r="V619" s="10">
        <v>0</v>
      </c>
      <c r="W619" s="10">
        <f t="shared" si="58"/>
        <v>7.7874999999999996</v>
      </c>
      <c r="X619" s="10">
        <f t="shared" si="59"/>
        <v>-7.7874999999999996</v>
      </c>
      <c r="Y619" s="10">
        <f t="shared" si="60"/>
        <v>-1</v>
      </c>
      <c r="Z619" s="10">
        <v>0</v>
      </c>
      <c r="AA619" s="10" t="str">
        <f t="shared" si="61"/>
        <v>NA</v>
      </c>
      <c r="AB619" s="10">
        <f t="shared" si="62"/>
        <v>0</v>
      </c>
      <c r="AC619" t="str">
        <f t="shared" si="63"/>
        <v>p</v>
      </c>
      <c r="AD619" t="s">
        <v>7137</v>
      </c>
    </row>
    <row r="620" spans="1:30" x14ac:dyDescent="0.2">
      <c r="A620" s="8" t="s">
        <v>819</v>
      </c>
      <c r="B620" s="8" t="s">
        <v>7162</v>
      </c>
      <c r="C620" s="8" t="s">
        <v>820</v>
      </c>
      <c r="D620" s="8" t="s">
        <v>1206</v>
      </c>
      <c r="E620" s="8" t="s">
        <v>72</v>
      </c>
      <c r="F620" s="9" t="s">
        <v>31</v>
      </c>
      <c r="G620" s="8" t="s">
        <v>1029</v>
      </c>
      <c r="H620" s="8" t="s">
        <v>1030</v>
      </c>
      <c r="I620" s="8" t="s">
        <v>34</v>
      </c>
      <c r="J620" s="8" t="s">
        <v>1031</v>
      </c>
      <c r="K620" s="8" t="s">
        <v>36</v>
      </c>
      <c r="L620" s="8" t="s">
        <v>68</v>
      </c>
      <c r="M620" s="10">
        <v>6.25</v>
      </c>
      <c r="N620" s="10">
        <v>3</v>
      </c>
      <c r="O620" s="11">
        <v>8.0250000000000004</v>
      </c>
      <c r="P620" s="10">
        <v>2.6749999999999998</v>
      </c>
      <c r="Q620" s="10">
        <v>69</v>
      </c>
      <c r="R620" s="10">
        <v>4.3478260869565197</v>
      </c>
      <c r="S620" s="10">
        <v>1.7342028985507201</v>
      </c>
      <c r="T620" s="10">
        <v>0</v>
      </c>
      <c r="U620" s="10">
        <v>0</v>
      </c>
      <c r="V620" s="10">
        <v>0</v>
      </c>
      <c r="W620" s="10">
        <f t="shared" si="58"/>
        <v>8.0250000000000004</v>
      </c>
      <c r="X620" s="10">
        <f t="shared" si="59"/>
        <v>-8.0250000000000004</v>
      </c>
      <c r="Y620" s="10">
        <f t="shared" si="60"/>
        <v>-1</v>
      </c>
      <c r="Z620" s="10">
        <v>0</v>
      </c>
      <c r="AA620" s="10" t="str">
        <f t="shared" si="61"/>
        <v>NA</v>
      </c>
      <c r="AB620" s="10">
        <f t="shared" si="62"/>
        <v>0</v>
      </c>
      <c r="AC620" t="str">
        <f t="shared" si="63"/>
        <v>p</v>
      </c>
      <c r="AD620" t="s">
        <v>7137</v>
      </c>
    </row>
    <row r="621" spans="1:30" x14ac:dyDescent="0.2">
      <c r="A621" s="8" t="s">
        <v>819</v>
      </c>
      <c r="B621" s="8" t="s">
        <v>7162</v>
      </c>
      <c r="C621" s="8" t="s">
        <v>820</v>
      </c>
      <c r="D621" s="8" t="s">
        <v>1207</v>
      </c>
      <c r="E621" s="8" t="s">
        <v>1208</v>
      </c>
      <c r="F621" s="9" t="s">
        <v>31</v>
      </c>
      <c r="G621" s="8" t="s">
        <v>1029</v>
      </c>
      <c r="H621" s="8" t="s">
        <v>1124</v>
      </c>
      <c r="I621" s="8" t="s">
        <v>34</v>
      </c>
      <c r="J621" s="8" t="s">
        <v>1031</v>
      </c>
      <c r="K621" s="8" t="s">
        <v>36</v>
      </c>
      <c r="L621" s="8" t="s">
        <v>68</v>
      </c>
      <c r="M621" s="10">
        <v>6.25</v>
      </c>
      <c r="N621" s="10">
        <v>3</v>
      </c>
      <c r="O621" s="11">
        <v>8.1124999874999997</v>
      </c>
      <c r="P621" s="10">
        <v>2.7041666625</v>
      </c>
      <c r="Q621" s="10">
        <v>87</v>
      </c>
      <c r="R621" s="10">
        <v>3.4482758620689702</v>
      </c>
      <c r="S621" s="10">
        <v>1.19436781609195</v>
      </c>
      <c r="T621" s="10">
        <v>0</v>
      </c>
      <c r="U621" s="10">
        <v>0</v>
      </c>
      <c r="V621" s="10">
        <v>0</v>
      </c>
      <c r="W621" s="10">
        <f t="shared" si="58"/>
        <v>8.1124999874999997</v>
      </c>
      <c r="X621" s="10">
        <f t="shared" si="59"/>
        <v>-8.1124999874999997</v>
      </c>
      <c r="Y621" s="10">
        <f t="shared" si="60"/>
        <v>-1</v>
      </c>
      <c r="Z621" s="10">
        <v>0</v>
      </c>
      <c r="AA621" s="10" t="str">
        <f t="shared" si="61"/>
        <v>NA</v>
      </c>
      <c r="AB621" s="10">
        <f t="shared" si="62"/>
        <v>0</v>
      </c>
      <c r="AC621" t="str">
        <f t="shared" si="63"/>
        <v>r</v>
      </c>
      <c r="AD621" t="s">
        <v>7155</v>
      </c>
    </row>
    <row r="622" spans="1:30" x14ac:dyDescent="0.2">
      <c r="A622" s="8" t="s">
        <v>819</v>
      </c>
      <c r="B622" s="8" t="s">
        <v>7162</v>
      </c>
      <c r="C622" s="8" t="s">
        <v>820</v>
      </c>
      <c r="D622" s="8" t="s">
        <v>1209</v>
      </c>
      <c r="E622" s="8" t="s">
        <v>242</v>
      </c>
      <c r="F622" s="9" t="s">
        <v>31</v>
      </c>
      <c r="G622" s="8" t="s">
        <v>1029</v>
      </c>
      <c r="H622" s="8" t="s">
        <v>1037</v>
      </c>
      <c r="I622" s="8" t="s">
        <v>34</v>
      </c>
      <c r="J622" s="8" t="s">
        <v>1031</v>
      </c>
      <c r="K622" s="8" t="s">
        <v>36</v>
      </c>
      <c r="L622" s="8" t="s">
        <v>37</v>
      </c>
      <c r="M622" s="10">
        <v>6.25</v>
      </c>
      <c r="N622" s="10">
        <v>3</v>
      </c>
      <c r="O622" s="11">
        <v>8.3374999874999993</v>
      </c>
      <c r="P622" s="10">
        <v>2.7791666624999998</v>
      </c>
      <c r="Q622" s="10">
        <v>60</v>
      </c>
      <c r="R622" s="10">
        <v>5</v>
      </c>
      <c r="S622" s="10">
        <v>3.5449999999999999</v>
      </c>
      <c r="T622" s="10">
        <v>0</v>
      </c>
      <c r="U622" s="10">
        <v>0</v>
      </c>
      <c r="V622" s="10">
        <v>0</v>
      </c>
      <c r="W622" s="10">
        <f t="shared" si="58"/>
        <v>8.3374999874999993</v>
      </c>
      <c r="X622" s="10">
        <f t="shared" si="59"/>
        <v>-8.3374999874999993</v>
      </c>
      <c r="Y622" s="10">
        <f t="shared" si="60"/>
        <v>-1</v>
      </c>
      <c r="Z622" s="10">
        <v>0</v>
      </c>
      <c r="AA622" s="10" t="str">
        <f t="shared" si="61"/>
        <v>NA</v>
      </c>
      <c r="AB622" s="10">
        <f t="shared" si="62"/>
        <v>0</v>
      </c>
      <c r="AC622" t="str">
        <f t="shared" si="63"/>
        <v>f</v>
      </c>
      <c r="AD622" t="s">
        <v>7138</v>
      </c>
    </row>
    <row r="623" spans="1:30" x14ac:dyDescent="0.2">
      <c r="A623" s="8" t="s">
        <v>819</v>
      </c>
      <c r="B623" s="8" t="s">
        <v>7162</v>
      </c>
      <c r="C623" s="8" t="s">
        <v>820</v>
      </c>
      <c r="D623" s="8" t="s">
        <v>1210</v>
      </c>
      <c r="E623" s="8" t="s">
        <v>1211</v>
      </c>
      <c r="F623" s="9" t="s">
        <v>31</v>
      </c>
      <c r="G623" s="8" t="s">
        <v>1029</v>
      </c>
      <c r="H623" s="8" t="s">
        <v>1124</v>
      </c>
      <c r="I623" s="8" t="s">
        <v>34</v>
      </c>
      <c r="J623" s="8" t="s">
        <v>1031</v>
      </c>
      <c r="K623" s="8" t="s">
        <v>36</v>
      </c>
      <c r="L623" s="8" t="s">
        <v>68</v>
      </c>
      <c r="M623" s="10">
        <v>6.25</v>
      </c>
      <c r="N623" s="10">
        <v>2</v>
      </c>
      <c r="O623" s="11">
        <v>8.5875000000000004</v>
      </c>
      <c r="P623" s="10">
        <v>4.2937500000000002</v>
      </c>
      <c r="Q623" s="10">
        <v>267</v>
      </c>
      <c r="R623" s="10">
        <v>0.74906367041198496</v>
      </c>
      <c r="S623" s="10">
        <v>2.8980524344569298</v>
      </c>
      <c r="T623" s="10">
        <v>0</v>
      </c>
      <c r="U623" s="10">
        <v>0</v>
      </c>
      <c r="V623" s="10">
        <v>0</v>
      </c>
      <c r="W623" s="10">
        <f t="shared" si="58"/>
        <v>8.5875000000000004</v>
      </c>
      <c r="X623" s="10">
        <f t="shared" si="59"/>
        <v>-8.5875000000000004</v>
      </c>
      <c r="Y623" s="10">
        <f t="shared" si="60"/>
        <v>-1</v>
      </c>
      <c r="Z623" s="10">
        <v>0</v>
      </c>
      <c r="AA623" s="10" t="str">
        <f t="shared" si="61"/>
        <v>NA</v>
      </c>
      <c r="AB623" s="10">
        <f t="shared" si="62"/>
        <v>0</v>
      </c>
      <c r="AC623" t="str">
        <f t="shared" si="63"/>
        <v>r</v>
      </c>
      <c r="AD623" t="s">
        <v>7155</v>
      </c>
    </row>
    <row r="624" spans="1:30" x14ac:dyDescent="0.2">
      <c r="A624" s="8" t="s">
        <v>819</v>
      </c>
      <c r="B624" s="8" t="s">
        <v>7162</v>
      </c>
      <c r="C624" s="8" t="s">
        <v>820</v>
      </c>
      <c r="D624" s="8" t="s">
        <v>1212</v>
      </c>
      <c r="E624" s="8" t="s">
        <v>1213</v>
      </c>
      <c r="F624" s="9" t="s">
        <v>31</v>
      </c>
      <c r="G624" s="8" t="s">
        <v>1029</v>
      </c>
      <c r="H624" s="8" t="s">
        <v>1124</v>
      </c>
      <c r="I624" s="8" t="s">
        <v>34</v>
      </c>
      <c r="J624" s="8" t="s">
        <v>1031</v>
      </c>
      <c r="K624" s="8" t="s">
        <v>36</v>
      </c>
      <c r="L624" s="8" t="s">
        <v>68</v>
      </c>
      <c r="M624" s="10">
        <v>6.25</v>
      </c>
      <c r="N624" s="10">
        <v>3</v>
      </c>
      <c r="O624" s="11">
        <v>8.6499999750000001</v>
      </c>
      <c r="P624" s="10">
        <v>2.8833333249999997</v>
      </c>
      <c r="Q624" s="10">
        <v>6</v>
      </c>
      <c r="R624" s="10">
        <v>50</v>
      </c>
      <c r="S624" s="10">
        <v>1</v>
      </c>
      <c r="T624" s="10">
        <v>0</v>
      </c>
      <c r="U624" s="10">
        <v>0</v>
      </c>
      <c r="V624" s="10">
        <v>0</v>
      </c>
      <c r="W624" s="10">
        <f t="shared" si="58"/>
        <v>8.6499999750000001</v>
      </c>
      <c r="X624" s="10">
        <f t="shared" si="59"/>
        <v>-8.6499999750000001</v>
      </c>
      <c r="Y624" s="10">
        <f t="shared" si="60"/>
        <v>-1</v>
      </c>
      <c r="Z624" s="10">
        <v>0</v>
      </c>
      <c r="AA624" s="10" t="str">
        <f t="shared" si="61"/>
        <v>NA</v>
      </c>
      <c r="AB624" s="10">
        <f t="shared" si="62"/>
        <v>0</v>
      </c>
      <c r="AC624" t="str">
        <f t="shared" si="63"/>
        <v>r</v>
      </c>
      <c r="AD624" t="s">
        <v>7155</v>
      </c>
    </row>
    <row r="625" spans="1:30" x14ac:dyDescent="0.2">
      <c r="A625" s="8" t="s">
        <v>819</v>
      </c>
      <c r="B625" s="8" t="s">
        <v>7162</v>
      </c>
      <c r="C625" s="8" t="s">
        <v>820</v>
      </c>
      <c r="D625" s="8" t="s">
        <v>1214</v>
      </c>
      <c r="E625" s="8" t="s">
        <v>1215</v>
      </c>
      <c r="F625" s="9" t="s">
        <v>31</v>
      </c>
      <c r="G625" s="8" t="s">
        <v>1029</v>
      </c>
      <c r="H625" s="8" t="s">
        <v>1030</v>
      </c>
      <c r="I625" s="8" t="s">
        <v>34</v>
      </c>
      <c r="J625" s="8" t="s">
        <v>1031</v>
      </c>
      <c r="K625" s="8" t="s">
        <v>36</v>
      </c>
      <c r="L625" s="8" t="s">
        <v>68</v>
      </c>
      <c r="M625" s="10">
        <v>6.25</v>
      </c>
      <c r="N625" s="10">
        <v>4</v>
      </c>
      <c r="O625" s="11">
        <v>9.0875000000000004</v>
      </c>
      <c r="P625" s="10">
        <v>2.2718750000000001</v>
      </c>
      <c r="Q625" s="10">
        <v>9</v>
      </c>
      <c r="R625" s="10">
        <v>44.4444444444444</v>
      </c>
      <c r="S625" s="10">
        <v>2.0111111111111102</v>
      </c>
      <c r="T625" s="10">
        <v>0</v>
      </c>
      <c r="U625" s="10">
        <v>0</v>
      </c>
      <c r="V625" s="10">
        <v>0</v>
      </c>
      <c r="W625" s="10">
        <f t="shared" si="58"/>
        <v>9.0875000000000004</v>
      </c>
      <c r="X625" s="10">
        <f t="shared" si="59"/>
        <v>-9.0875000000000004</v>
      </c>
      <c r="Y625" s="10">
        <f t="shared" si="60"/>
        <v>-1</v>
      </c>
      <c r="Z625" s="10">
        <v>0</v>
      </c>
      <c r="AA625" s="10" t="str">
        <f t="shared" si="61"/>
        <v>NA</v>
      </c>
      <c r="AB625" s="10">
        <f t="shared" si="62"/>
        <v>0</v>
      </c>
      <c r="AC625" t="str">
        <f t="shared" si="63"/>
        <v>p</v>
      </c>
      <c r="AD625" t="s">
        <v>7137</v>
      </c>
    </row>
    <row r="626" spans="1:30" x14ac:dyDescent="0.2">
      <c r="A626" s="8" t="s">
        <v>819</v>
      </c>
      <c r="B626" s="8" t="s">
        <v>7162</v>
      </c>
      <c r="C626" s="8" t="s">
        <v>820</v>
      </c>
      <c r="D626" s="8" t="s">
        <v>1216</v>
      </c>
      <c r="E626" s="8" t="s">
        <v>204</v>
      </c>
      <c r="F626" s="9" t="s">
        <v>31</v>
      </c>
      <c r="G626" s="8" t="s">
        <v>1029</v>
      </c>
      <c r="H626" s="8" t="s">
        <v>1030</v>
      </c>
      <c r="I626" s="8" t="s">
        <v>34</v>
      </c>
      <c r="J626" s="8" t="s">
        <v>1031</v>
      </c>
      <c r="K626" s="8" t="s">
        <v>36</v>
      </c>
      <c r="L626" s="8" t="s">
        <v>68</v>
      </c>
      <c r="M626" s="10">
        <v>6.25</v>
      </c>
      <c r="N626" s="10">
        <v>3</v>
      </c>
      <c r="O626" s="11">
        <v>9.2874999749999994</v>
      </c>
      <c r="P626" s="10">
        <v>3.0958333249999996</v>
      </c>
      <c r="Q626" s="10">
        <v>38</v>
      </c>
      <c r="R626" s="10">
        <v>7.8947368421052602</v>
      </c>
      <c r="S626" s="10">
        <v>1.1263157894736799</v>
      </c>
      <c r="T626" s="10">
        <v>0</v>
      </c>
      <c r="U626" s="10">
        <v>0</v>
      </c>
      <c r="V626" s="10">
        <v>0</v>
      </c>
      <c r="W626" s="10">
        <f t="shared" si="58"/>
        <v>9.2874999749999994</v>
      </c>
      <c r="X626" s="10">
        <f t="shared" si="59"/>
        <v>-9.2874999749999994</v>
      </c>
      <c r="Y626" s="10">
        <f t="shared" si="60"/>
        <v>-1</v>
      </c>
      <c r="Z626" s="10">
        <v>0</v>
      </c>
      <c r="AA626" s="10" t="str">
        <f t="shared" si="61"/>
        <v>NA</v>
      </c>
      <c r="AB626" s="10">
        <f t="shared" si="62"/>
        <v>0</v>
      </c>
      <c r="AC626" t="str">
        <f t="shared" si="63"/>
        <v>p</v>
      </c>
      <c r="AD626" t="s">
        <v>7137</v>
      </c>
    </row>
    <row r="627" spans="1:30" x14ac:dyDescent="0.2">
      <c r="A627" s="8" t="s">
        <v>819</v>
      </c>
      <c r="B627" s="8" t="s">
        <v>7162</v>
      </c>
      <c r="C627" s="8" t="s">
        <v>820</v>
      </c>
      <c r="D627" s="8" t="s">
        <v>1217</v>
      </c>
      <c r="E627" s="8" t="s">
        <v>1218</v>
      </c>
      <c r="F627" s="9" t="s">
        <v>31</v>
      </c>
      <c r="G627" s="8" t="s">
        <v>1029</v>
      </c>
      <c r="H627" s="8" t="s">
        <v>1064</v>
      </c>
      <c r="I627" s="8" t="s">
        <v>34</v>
      </c>
      <c r="J627" s="8" t="s">
        <v>1031</v>
      </c>
      <c r="K627" s="8" t="s">
        <v>36</v>
      </c>
      <c r="L627" s="8" t="s">
        <v>37</v>
      </c>
      <c r="M627" s="10">
        <v>6.25</v>
      </c>
      <c r="N627" s="10">
        <v>4</v>
      </c>
      <c r="O627" s="11">
        <v>9.3874999999999993</v>
      </c>
      <c r="P627" s="10">
        <v>2.3468749999999998</v>
      </c>
      <c r="Q627" s="10">
        <v>13</v>
      </c>
      <c r="R627" s="10">
        <v>30.769230769230798</v>
      </c>
      <c r="S627" s="10">
        <v>1.2384615384615401</v>
      </c>
      <c r="T627" s="10">
        <v>0</v>
      </c>
      <c r="U627" s="10">
        <v>0</v>
      </c>
      <c r="V627" s="10">
        <v>0</v>
      </c>
      <c r="W627" s="10">
        <f t="shared" si="58"/>
        <v>9.3874999999999993</v>
      </c>
      <c r="X627" s="10">
        <f t="shared" si="59"/>
        <v>-9.3874999999999993</v>
      </c>
      <c r="Y627" s="10">
        <f t="shared" si="60"/>
        <v>-1</v>
      </c>
      <c r="Z627" s="10">
        <v>0</v>
      </c>
      <c r="AA627" s="10" t="str">
        <f t="shared" si="61"/>
        <v>NA</v>
      </c>
      <c r="AB627" s="10">
        <f t="shared" si="62"/>
        <v>0</v>
      </c>
      <c r="AC627" t="str">
        <f t="shared" si="63"/>
        <v>c</v>
      </c>
      <c r="AD627" t="s">
        <v>7140</v>
      </c>
    </row>
    <row r="628" spans="1:30" x14ac:dyDescent="0.2">
      <c r="A628" s="8" t="s">
        <v>819</v>
      </c>
      <c r="B628" s="8" t="s">
        <v>7162</v>
      </c>
      <c r="C628" s="8" t="s">
        <v>820</v>
      </c>
      <c r="D628" s="8" t="s">
        <v>1219</v>
      </c>
      <c r="E628" s="8" t="s">
        <v>1220</v>
      </c>
      <c r="F628" s="9" t="s">
        <v>31</v>
      </c>
      <c r="G628" s="8" t="s">
        <v>1029</v>
      </c>
      <c r="H628" s="8" t="s">
        <v>1083</v>
      </c>
      <c r="I628" s="8" t="s">
        <v>34</v>
      </c>
      <c r="J628" s="8" t="s">
        <v>1031</v>
      </c>
      <c r="K628" s="8" t="s">
        <v>36</v>
      </c>
      <c r="L628" s="8" t="s">
        <v>37</v>
      </c>
      <c r="M628" s="10">
        <v>6.25</v>
      </c>
      <c r="N628" s="10">
        <v>3</v>
      </c>
      <c r="O628" s="11">
        <v>10.974999974999999</v>
      </c>
      <c r="P628" s="10">
        <v>3.6583333250000001</v>
      </c>
      <c r="Q628" s="10">
        <v>36</v>
      </c>
      <c r="R628" s="10">
        <v>8.3333333333333304</v>
      </c>
      <c r="S628" s="10">
        <v>2.2611111111111102</v>
      </c>
      <c r="T628" s="10">
        <v>0</v>
      </c>
      <c r="U628" s="10">
        <v>0</v>
      </c>
      <c r="V628" s="10">
        <v>0</v>
      </c>
      <c r="W628" s="10">
        <f t="shared" si="58"/>
        <v>10.974999974999999</v>
      </c>
      <c r="X628" s="10">
        <f t="shared" si="59"/>
        <v>-10.974999974999999</v>
      </c>
      <c r="Y628" s="10">
        <f t="shared" si="60"/>
        <v>-1</v>
      </c>
      <c r="Z628" s="10">
        <v>0</v>
      </c>
      <c r="AA628" s="10" t="str">
        <f t="shared" si="61"/>
        <v>NA</v>
      </c>
      <c r="AB628" s="10">
        <f t="shared" si="62"/>
        <v>0</v>
      </c>
      <c r="AC628" t="str">
        <f t="shared" si="63"/>
        <v>c</v>
      </c>
      <c r="AD628" t="s">
        <v>7140</v>
      </c>
    </row>
    <row r="629" spans="1:30" x14ac:dyDescent="0.2">
      <c r="A629" s="8" t="s">
        <v>819</v>
      </c>
      <c r="B629" s="8" t="s">
        <v>7162</v>
      </c>
      <c r="C629" s="8" t="s">
        <v>820</v>
      </c>
      <c r="D629" s="8" t="s">
        <v>1221</v>
      </c>
      <c r="E629" s="8" t="s">
        <v>1222</v>
      </c>
      <c r="F629" s="9" t="s">
        <v>31</v>
      </c>
      <c r="G629" s="8" t="s">
        <v>1029</v>
      </c>
      <c r="H629" s="8" t="s">
        <v>1124</v>
      </c>
      <c r="I629" s="8" t="s">
        <v>34</v>
      </c>
      <c r="J629" s="8" t="s">
        <v>1031</v>
      </c>
      <c r="K629" s="8" t="s">
        <v>36</v>
      </c>
      <c r="L629" s="8" t="s">
        <v>68</v>
      </c>
      <c r="M629" s="10">
        <v>6.25</v>
      </c>
      <c r="N629" s="10">
        <v>2</v>
      </c>
      <c r="O629" s="11">
        <v>11</v>
      </c>
      <c r="P629" s="10">
        <v>5.5</v>
      </c>
      <c r="Q629" s="10">
        <v>6</v>
      </c>
      <c r="R629" s="10">
        <v>33.3333333333333</v>
      </c>
      <c r="S629" s="10">
        <v>1.5</v>
      </c>
      <c r="T629" s="10">
        <v>0</v>
      </c>
      <c r="U629" s="10">
        <v>0</v>
      </c>
      <c r="V629" s="10">
        <v>0</v>
      </c>
      <c r="W629" s="10">
        <f t="shared" si="58"/>
        <v>11</v>
      </c>
      <c r="X629" s="10">
        <f t="shared" si="59"/>
        <v>-11</v>
      </c>
      <c r="Y629" s="10">
        <f t="shared" si="60"/>
        <v>-1</v>
      </c>
      <c r="Z629" s="10">
        <v>0</v>
      </c>
      <c r="AA629" s="10" t="str">
        <f t="shared" si="61"/>
        <v>NA</v>
      </c>
      <c r="AB629" s="10">
        <f t="shared" si="62"/>
        <v>0</v>
      </c>
      <c r="AC629" t="str">
        <f t="shared" si="63"/>
        <v>r</v>
      </c>
      <c r="AD629" t="s">
        <v>7155</v>
      </c>
    </row>
    <row r="630" spans="1:30" x14ac:dyDescent="0.2">
      <c r="A630" s="8" t="s">
        <v>819</v>
      </c>
      <c r="B630" s="8" t="s">
        <v>7162</v>
      </c>
      <c r="C630" s="8" t="s">
        <v>820</v>
      </c>
      <c r="D630" s="8" t="s">
        <v>1223</v>
      </c>
      <c r="E630" s="8" t="s">
        <v>1224</v>
      </c>
      <c r="F630" s="9" t="s">
        <v>31</v>
      </c>
      <c r="G630" s="8" t="s">
        <v>1029</v>
      </c>
      <c r="H630" s="8" t="s">
        <v>1124</v>
      </c>
      <c r="I630" s="8" t="s">
        <v>34</v>
      </c>
      <c r="J630" s="8" t="s">
        <v>1031</v>
      </c>
      <c r="K630" s="8" t="s">
        <v>36</v>
      </c>
      <c r="L630" s="8" t="s">
        <v>68</v>
      </c>
      <c r="M630" s="10">
        <v>6.25</v>
      </c>
      <c r="N630" s="10">
        <v>2</v>
      </c>
      <c r="O630" s="11">
        <v>11.425000000000001</v>
      </c>
      <c r="P630" s="10">
        <v>5.7125000000000004</v>
      </c>
      <c r="Q630" s="10">
        <v>9</v>
      </c>
      <c r="R630" s="10">
        <v>22.2222222222222</v>
      </c>
      <c r="S630" s="10">
        <v>1.3333333333333299</v>
      </c>
      <c r="T630" s="10">
        <v>0</v>
      </c>
      <c r="U630" s="10">
        <v>0</v>
      </c>
      <c r="V630" s="10">
        <v>0</v>
      </c>
      <c r="W630" s="10">
        <f t="shared" si="58"/>
        <v>11.425000000000001</v>
      </c>
      <c r="X630" s="10">
        <f t="shared" si="59"/>
        <v>-11.425000000000001</v>
      </c>
      <c r="Y630" s="10">
        <f t="shared" si="60"/>
        <v>-1</v>
      </c>
      <c r="Z630" s="10">
        <v>0</v>
      </c>
      <c r="AA630" s="10" t="str">
        <f t="shared" si="61"/>
        <v>NA</v>
      </c>
      <c r="AB630" s="10">
        <f t="shared" si="62"/>
        <v>0</v>
      </c>
      <c r="AC630" t="str">
        <f t="shared" si="63"/>
        <v>r</v>
      </c>
      <c r="AD630" t="s">
        <v>7155</v>
      </c>
    </row>
    <row r="631" spans="1:30" x14ac:dyDescent="0.2">
      <c r="A631" s="8" t="s">
        <v>819</v>
      </c>
      <c r="B631" s="8" t="s">
        <v>7162</v>
      </c>
      <c r="C631" s="8" t="s">
        <v>820</v>
      </c>
      <c r="D631" s="8" t="s">
        <v>1225</v>
      </c>
      <c r="E631" s="8" t="s">
        <v>1226</v>
      </c>
      <c r="F631" s="9" t="s">
        <v>31</v>
      </c>
      <c r="G631" s="8" t="s">
        <v>1029</v>
      </c>
      <c r="H631" s="8" t="s">
        <v>1121</v>
      </c>
      <c r="I631" s="8" t="s">
        <v>34</v>
      </c>
      <c r="J631" s="8" t="s">
        <v>1031</v>
      </c>
      <c r="K631" s="8" t="s">
        <v>36</v>
      </c>
      <c r="L631" s="8" t="s">
        <v>37</v>
      </c>
      <c r="M631" s="10">
        <v>6.25</v>
      </c>
      <c r="N631" s="10">
        <v>4</v>
      </c>
      <c r="O631" s="11">
        <v>11.525</v>
      </c>
      <c r="P631" s="10">
        <v>2.8812500000000001</v>
      </c>
      <c r="Q631" s="10">
        <v>279</v>
      </c>
      <c r="R631" s="10">
        <v>1.4336917562724001</v>
      </c>
      <c r="S631" s="10">
        <v>2.2594982078852999</v>
      </c>
      <c r="T631" s="10">
        <v>0</v>
      </c>
      <c r="U631" s="10">
        <v>0</v>
      </c>
      <c r="V631" s="10">
        <v>0</v>
      </c>
      <c r="W631" s="10">
        <f t="shared" si="58"/>
        <v>11.525</v>
      </c>
      <c r="X631" s="10">
        <f t="shared" si="59"/>
        <v>-11.525</v>
      </c>
      <c r="Y631" s="10">
        <f t="shared" si="60"/>
        <v>-1</v>
      </c>
      <c r="Z631" s="10">
        <v>0</v>
      </c>
      <c r="AA631" s="10" t="str">
        <f t="shared" si="61"/>
        <v>NA</v>
      </c>
      <c r="AB631" s="10">
        <f t="shared" si="62"/>
        <v>0</v>
      </c>
      <c r="AC631" t="str">
        <f t="shared" si="63"/>
        <v>e</v>
      </c>
      <c r="AD631" t="s">
        <v>7154</v>
      </c>
    </row>
    <row r="632" spans="1:30" x14ac:dyDescent="0.2">
      <c r="A632" s="8" t="s">
        <v>819</v>
      </c>
      <c r="B632" s="8" t="s">
        <v>7162</v>
      </c>
      <c r="C632" s="8" t="s">
        <v>820</v>
      </c>
      <c r="D632" s="8" t="s">
        <v>1227</v>
      </c>
      <c r="E632" s="8" t="s">
        <v>1228</v>
      </c>
      <c r="F632" s="9" t="s">
        <v>31</v>
      </c>
      <c r="G632" s="8" t="s">
        <v>1029</v>
      </c>
      <c r="H632" s="8" t="s">
        <v>1030</v>
      </c>
      <c r="I632" s="8" t="s">
        <v>34</v>
      </c>
      <c r="J632" s="8" t="s">
        <v>1031</v>
      </c>
      <c r="K632" s="8" t="s">
        <v>36</v>
      </c>
      <c r="L632" s="8" t="s">
        <v>68</v>
      </c>
      <c r="M632" s="10">
        <v>6.25</v>
      </c>
      <c r="N632" s="10">
        <v>2</v>
      </c>
      <c r="O632" s="11">
        <v>11.9</v>
      </c>
      <c r="P632" s="10">
        <v>5.95</v>
      </c>
      <c r="Q632" s="10">
        <v>9</v>
      </c>
      <c r="R632" s="10">
        <v>22.2222222222222</v>
      </c>
      <c r="S632" s="10">
        <v>2.87777777777778</v>
      </c>
      <c r="T632" s="10">
        <v>0</v>
      </c>
      <c r="U632" s="10">
        <v>0</v>
      </c>
      <c r="V632" s="10">
        <v>0</v>
      </c>
      <c r="W632" s="10">
        <f t="shared" si="58"/>
        <v>11.9</v>
      </c>
      <c r="X632" s="10">
        <f t="shared" si="59"/>
        <v>-11.9</v>
      </c>
      <c r="Y632" s="10">
        <f t="shared" si="60"/>
        <v>-1</v>
      </c>
      <c r="Z632" s="10">
        <v>0</v>
      </c>
      <c r="AA632" s="10" t="str">
        <f t="shared" si="61"/>
        <v>NA</v>
      </c>
      <c r="AB632" s="10">
        <f t="shared" si="62"/>
        <v>0</v>
      </c>
      <c r="AC632" t="str">
        <f t="shared" si="63"/>
        <v>p</v>
      </c>
      <c r="AD632" t="s">
        <v>7137</v>
      </c>
    </row>
    <row r="633" spans="1:30" x14ac:dyDescent="0.2">
      <c r="A633" s="8" t="s">
        <v>819</v>
      </c>
      <c r="B633" s="8" t="s">
        <v>7162</v>
      </c>
      <c r="C633" s="8" t="s">
        <v>820</v>
      </c>
      <c r="D633" s="8" t="s">
        <v>1229</v>
      </c>
      <c r="E633" s="8" t="s">
        <v>96</v>
      </c>
      <c r="F633" s="9" t="s">
        <v>31</v>
      </c>
      <c r="G633" s="8" t="s">
        <v>1029</v>
      </c>
      <c r="H633" s="8" t="s">
        <v>1030</v>
      </c>
      <c r="I633" s="8" t="s">
        <v>34</v>
      </c>
      <c r="J633" s="8" t="s">
        <v>1031</v>
      </c>
      <c r="K633" s="8" t="s">
        <v>36</v>
      </c>
      <c r="L633" s="8" t="s">
        <v>68</v>
      </c>
      <c r="M633" s="10">
        <v>6.25</v>
      </c>
      <c r="N633" s="10">
        <v>4</v>
      </c>
      <c r="O633" s="11">
        <v>13.425000000000001</v>
      </c>
      <c r="P633" s="10">
        <v>3.3562500000000002</v>
      </c>
      <c r="Q633" s="10">
        <v>53</v>
      </c>
      <c r="R633" s="10">
        <v>7.5471698113207504</v>
      </c>
      <c r="S633" s="10">
        <v>3.1320754716981098</v>
      </c>
      <c r="T633" s="10">
        <v>0</v>
      </c>
      <c r="U633" s="10">
        <v>0</v>
      </c>
      <c r="V633" s="10">
        <v>0</v>
      </c>
      <c r="W633" s="10">
        <f t="shared" si="58"/>
        <v>13.425000000000001</v>
      </c>
      <c r="X633" s="10">
        <f t="shared" si="59"/>
        <v>-13.425000000000001</v>
      </c>
      <c r="Y633" s="10">
        <f t="shared" si="60"/>
        <v>-1</v>
      </c>
      <c r="Z633" s="10">
        <v>0</v>
      </c>
      <c r="AA633" s="10" t="str">
        <f t="shared" si="61"/>
        <v>NA</v>
      </c>
      <c r="AB633" s="10">
        <f t="shared" si="62"/>
        <v>0</v>
      </c>
      <c r="AC633" t="str">
        <f t="shared" si="63"/>
        <v>p</v>
      </c>
      <c r="AD633" t="s">
        <v>7137</v>
      </c>
    </row>
    <row r="634" spans="1:30" x14ac:dyDescent="0.2">
      <c r="A634" s="8" t="s">
        <v>819</v>
      </c>
      <c r="B634" s="8" t="s">
        <v>7162</v>
      </c>
      <c r="C634" s="8" t="s">
        <v>820</v>
      </c>
      <c r="D634" s="8" t="s">
        <v>1230</v>
      </c>
      <c r="E634" s="8" t="s">
        <v>1231</v>
      </c>
      <c r="F634" s="9" t="s">
        <v>31</v>
      </c>
      <c r="G634" s="8" t="s">
        <v>1029</v>
      </c>
      <c r="H634" s="8" t="s">
        <v>1124</v>
      </c>
      <c r="I634" s="8" t="s">
        <v>34</v>
      </c>
      <c r="J634" s="8" t="s">
        <v>1031</v>
      </c>
      <c r="K634" s="8" t="s">
        <v>36</v>
      </c>
      <c r="L634" s="8" t="s">
        <v>68</v>
      </c>
      <c r="M634" s="10">
        <v>6.25</v>
      </c>
      <c r="N634" s="10">
        <v>4</v>
      </c>
      <c r="O634" s="11">
        <v>13.8375</v>
      </c>
      <c r="P634" s="10">
        <v>3.4593750000000001</v>
      </c>
      <c r="Q634" s="10">
        <v>61</v>
      </c>
      <c r="R634" s="10">
        <v>6.5573770491803298</v>
      </c>
      <c r="S634" s="10">
        <v>1.3921311475409801</v>
      </c>
      <c r="T634" s="10">
        <v>0</v>
      </c>
      <c r="U634" s="10">
        <v>0</v>
      </c>
      <c r="V634" s="10">
        <v>0</v>
      </c>
      <c r="W634" s="10">
        <f t="shared" si="58"/>
        <v>13.8375</v>
      </c>
      <c r="X634" s="10">
        <f t="shared" si="59"/>
        <v>-13.8375</v>
      </c>
      <c r="Y634" s="10">
        <f t="shared" si="60"/>
        <v>-1</v>
      </c>
      <c r="Z634" s="10">
        <v>0</v>
      </c>
      <c r="AA634" s="10" t="str">
        <f t="shared" si="61"/>
        <v>NA</v>
      </c>
      <c r="AB634" s="10">
        <f t="shared" si="62"/>
        <v>0</v>
      </c>
      <c r="AC634" t="str">
        <f t="shared" si="63"/>
        <v>r</v>
      </c>
      <c r="AD634" t="s">
        <v>7155</v>
      </c>
    </row>
    <row r="635" spans="1:30" x14ac:dyDescent="0.2">
      <c r="A635" s="8" t="s">
        <v>819</v>
      </c>
      <c r="B635" s="8" t="s">
        <v>7162</v>
      </c>
      <c r="C635" s="8" t="s">
        <v>820</v>
      </c>
      <c r="D635" s="8" t="s">
        <v>1232</v>
      </c>
      <c r="E635" s="8" t="s">
        <v>1233</v>
      </c>
      <c r="F635" s="9" t="s">
        <v>31</v>
      </c>
      <c r="G635" s="8" t="s">
        <v>1029</v>
      </c>
      <c r="H635" s="8" t="s">
        <v>1124</v>
      </c>
      <c r="I635" s="8" t="s">
        <v>34</v>
      </c>
      <c r="J635" s="8" t="s">
        <v>1031</v>
      </c>
      <c r="K635" s="8" t="s">
        <v>36</v>
      </c>
      <c r="L635" s="8" t="s">
        <v>68</v>
      </c>
      <c r="M635" s="10">
        <v>6.25</v>
      </c>
      <c r="N635" s="10">
        <v>3</v>
      </c>
      <c r="O635" s="11">
        <v>14.5999999875</v>
      </c>
      <c r="P635" s="10">
        <v>4.8666666625000001</v>
      </c>
      <c r="Q635" s="10">
        <v>34</v>
      </c>
      <c r="R635" s="10">
        <v>8.8235294117647101</v>
      </c>
      <c r="S635" s="10">
        <v>1.7632352941176499</v>
      </c>
      <c r="T635" s="10">
        <v>0</v>
      </c>
      <c r="U635" s="10">
        <v>0</v>
      </c>
      <c r="V635" s="10">
        <v>0</v>
      </c>
      <c r="W635" s="10">
        <f t="shared" si="58"/>
        <v>14.5999999875</v>
      </c>
      <c r="X635" s="10">
        <f t="shared" si="59"/>
        <v>-14.5999999875</v>
      </c>
      <c r="Y635" s="10">
        <f t="shared" si="60"/>
        <v>-1</v>
      </c>
      <c r="Z635" s="10">
        <v>0</v>
      </c>
      <c r="AA635" s="10" t="str">
        <f t="shared" si="61"/>
        <v>NA</v>
      </c>
      <c r="AB635" s="10">
        <f t="shared" si="62"/>
        <v>0</v>
      </c>
      <c r="AC635" t="str">
        <f t="shared" si="63"/>
        <v>r</v>
      </c>
      <c r="AD635" t="s">
        <v>7155</v>
      </c>
    </row>
    <row r="636" spans="1:30" x14ac:dyDescent="0.2">
      <c r="A636" s="8" t="s">
        <v>819</v>
      </c>
      <c r="B636" s="8" t="s">
        <v>7162</v>
      </c>
      <c r="C636" s="8" t="s">
        <v>820</v>
      </c>
      <c r="D636" s="8" t="s">
        <v>1234</v>
      </c>
      <c r="E636" s="8" t="s">
        <v>76</v>
      </c>
      <c r="F636" s="9" t="s">
        <v>31</v>
      </c>
      <c r="G636" s="8" t="s">
        <v>1029</v>
      </c>
      <c r="H636" s="8" t="s">
        <v>1030</v>
      </c>
      <c r="I636" s="8" t="s">
        <v>34</v>
      </c>
      <c r="J636" s="8" t="s">
        <v>1031</v>
      </c>
      <c r="K636" s="8" t="s">
        <v>36</v>
      </c>
      <c r="L636" s="8" t="s">
        <v>68</v>
      </c>
      <c r="M636" s="10">
        <v>6.25</v>
      </c>
      <c r="N636" s="10">
        <v>8</v>
      </c>
      <c r="O636" s="11">
        <v>14.8125</v>
      </c>
      <c r="P636" s="10">
        <v>1.8515625</v>
      </c>
      <c r="Q636" s="10">
        <v>906</v>
      </c>
      <c r="R636" s="10">
        <v>0.88300220750551905</v>
      </c>
      <c r="S636" s="10">
        <v>1.4120088300220801</v>
      </c>
      <c r="T636" s="10">
        <v>0</v>
      </c>
      <c r="U636" s="10">
        <v>0</v>
      </c>
      <c r="V636" s="10">
        <v>0</v>
      </c>
      <c r="W636" s="10">
        <f t="shared" si="58"/>
        <v>14.8125</v>
      </c>
      <c r="X636" s="10">
        <f t="shared" si="59"/>
        <v>-14.8125</v>
      </c>
      <c r="Y636" s="10">
        <f t="shared" si="60"/>
        <v>-1</v>
      </c>
      <c r="Z636" s="10">
        <v>0</v>
      </c>
      <c r="AA636" s="10" t="str">
        <f t="shared" si="61"/>
        <v>NA</v>
      </c>
      <c r="AB636" s="10">
        <f t="shared" si="62"/>
        <v>0</v>
      </c>
      <c r="AC636" t="str">
        <f t="shared" si="63"/>
        <v>p</v>
      </c>
      <c r="AD636" t="s">
        <v>7137</v>
      </c>
    </row>
    <row r="637" spans="1:30" x14ac:dyDescent="0.2">
      <c r="A637" s="8" t="s">
        <v>819</v>
      </c>
      <c r="B637" s="8" t="s">
        <v>7162</v>
      </c>
      <c r="C637" s="8" t="s">
        <v>820</v>
      </c>
      <c r="D637" s="8" t="s">
        <v>1235</v>
      </c>
      <c r="E637" s="8" t="s">
        <v>1236</v>
      </c>
      <c r="F637" s="9" t="s">
        <v>31</v>
      </c>
      <c r="G637" s="8" t="s">
        <v>1029</v>
      </c>
      <c r="H637" s="8" t="s">
        <v>1083</v>
      </c>
      <c r="I637" s="8" t="s">
        <v>34</v>
      </c>
      <c r="J637" s="8" t="s">
        <v>1031</v>
      </c>
      <c r="K637" s="8" t="s">
        <v>36</v>
      </c>
      <c r="L637" s="8" t="s">
        <v>37</v>
      </c>
      <c r="M637" s="10">
        <v>6.25</v>
      </c>
      <c r="N637" s="10">
        <v>5</v>
      </c>
      <c r="O637" s="11">
        <v>16.625</v>
      </c>
      <c r="P637" s="10">
        <v>3.3250000000000002</v>
      </c>
      <c r="Q637" s="10">
        <v>449</v>
      </c>
      <c r="R637" s="10">
        <v>1.1135857461024501</v>
      </c>
      <c r="S637" s="10">
        <v>4.7358574610244997</v>
      </c>
      <c r="T637" s="10">
        <v>0</v>
      </c>
      <c r="U637" s="10">
        <v>0</v>
      </c>
      <c r="V637" s="10">
        <v>0</v>
      </c>
      <c r="W637" s="10">
        <f t="shared" si="58"/>
        <v>16.625</v>
      </c>
      <c r="X637" s="10">
        <f t="shared" si="59"/>
        <v>-16.625</v>
      </c>
      <c r="Y637" s="10">
        <f t="shared" si="60"/>
        <v>-1</v>
      </c>
      <c r="Z637" s="10">
        <v>0</v>
      </c>
      <c r="AA637" s="10" t="str">
        <f t="shared" si="61"/>
        <v>NA</v>
      </c>
      <c r="AB637" s="10">
        <f t="shared" si="62"/>
        <v>0</v>
      </c>
      <c r="AC637" t="str">
        <f t="shared" si="63"/>
        <v>c</v>
      </c>
      <c r="AD637" t="s">
        <v>7140</v>
      </c>
    </row>
    <row r="638" spans="1:30" x14ac:dyDescent="0.2">
      <c r="A638" s="8" t="s">
        <v>819</v>
      </c>
      <c r="B638" s="8" t="s">
        <v>7162</v>
      </c>
      <c r="C638" s="8" t="s">
        <v>820</v>
      </c>
      <c r="D638" s="8" t="s">
        <v>1237</v>
      </c>
      <c r="E638" s="8" t="s">
        <v>1238</v>
      </c>
      <c r="F638" s="9" t="s">
        <v>31</v>
      </c>
      <c r="G638" s="8" t="s">
        <v>1029</v>
      </c>
      <c r="H638" s="8" t="s">
        <v>1083</v>
      </c>
      <c r="I638" s="8" t="s">
        <v>34</v>
      </c>
      <c r="J638" s="8" t="s">
        <v>1031</v>
      </c>
      <c r="K638" s="8" t="s">
        <v>36</v>
      </c>
      <c r="L638" s="8" t="s">
        <v>37</v>
      </c>
      <c r="M638" s="10">
        <v>6.25</v>
      </c>
      <c r="N638" s="10">
        <v>5</v>
      </c>
      <c r="O638" s="11">
        <v>16.862500000000001</v>
      </c>
      <c r="P638" s="10">
        <v>3.3725000000000001</v>
      </c>
      <c r="Q638" s="10">
        <v>64</v>
      </c>
      <c r="R638" s="10">
        <v>7.8125</v>
      </c>
      <c r="S638" s="10">
        <v>3.3781249999999998</v>
      </c>
      <c r="T638" s="10">
        <v>0</v>
      </c>
      <c r="U638" s="10">
        <v>0</v>
      </c>
      <c r="V638" s="10">
        <v>0</v>
      </c>
      <c r="W638" s="10">
        <f t="shared" si="58"/>
        <v>16.862500000000001</v>
      </c>
      <c r="X638" s="10">
        <f t="shared" si="59"/>
        <v>-16.862500000000001</v>
      </c>
      <c r="Y638" s="10">
        <f t="shared" si="60"/>
        <v>-1</v>
      </c>
      <c r="Z638" s="10">
        <v>0</v>
      </c>
      <c r="AA638" s="10" t="str">
        <f t="shared" si="61"/>
        <v>NA</v>
      </c>
      <c r="AB638" s="10">
        <f t="shared" si="62"/>
        <v>0</v>
      </c>
      <c r="AC638" t="str">
        <f t="shared" si="63"/>
        <v>c</v>
      </c>
      <c r="AD638" t="s">
        <v>7140</v>
      </c>
    </row>
    <row r="639" spans="1:30" x14ac:dyDescent="0.2">
      <c r="A639" s="8" t="s">
        <v>819</v>
      </c>
      <c r="B639" s="8" t="s">
        <v>7162</v>
      </c>
      <c r="C639" s="8" t="s">
        <v>820</v>
      </c>
      <c r="D639" s="8" t="s">
        <v>1239</v>
      </c>
      <c r="E639" s="8" t="s">
        <v>1240</v>
      </c>
      <c r="F639" s="9" t="s">
        <v>31</v>
      </c>
      <c r="G639" s="8" t="s">
        <v>1029</v>
      </c>
      <c r="H639" s="8" t="s">
        <v>1124</v>
      </c>
      <c r="I639" s="8" t="s">
        <v>34</v>
      </c>
      <c r="J639" s="8" t="s">
        <v>1031</v>
      </c>
      <c r="K639" s="8" t="s">
        <v>36</v>
      </c>
      <c r="L639" s="8" t="s">
        <v>68</v>
      </c>
      <c r="M639" s="10">
        <v>6.25</v>
      </c>
      <c r="N639" s="10">
        <v>6</v>
      </c>
      <c r="O639" s="11">
        <v>17.0625</v>
      </c>
      <c r="P639" s="10">
        <v>2.84375</v>
      </c>
      <c r="Q639" s="10">
        <v>25</v>
      </c>
      <c r="R639" s="10">
        <v>24</v>
      </c>
      <c r="S639" s="10">
        <v>1.6688000000000001</v>
      </c>
      <c r="T639" s="10">
        <v>0</v>
      </c>
      <c r="U639" s="10">
        <v>0</v>
      </c>
      <c r="V639" s="10">
        <v>0</v>
      </c>
      <c r="W639" s="10">
        <f t="shared" si="58"/>
        <v>17.0625</v>
      </c>
      <c r="X639" s="10">
        <f t="shared" si="59"/>
        <v>-17.0625</v>
      </c>
      <c r="Y639" s="10">
        <f t="shared" si="60"/>
        <v>-1</v>
      </c>
      <c r="Z639" s="10">
        <v>0</v>
      </c>
      <c r="AA639" s="10" t="str">
        <f t="shared" si="61"/>
        <v>NA</v>
      </c>
      <c r="AB639" s="10">
        <f t="shared" si="62"/>
        <v>0</v>
      </c>
      <c r="AC639" t="str">
        <f t="shared" si="63"/>
        <v>r</v>
      </c>
      <c r="AD639" t="s">
        <v>7155</v>
      </c>
    </row>
    <row r="640" spans="1:30" x14ac:dyDescent="0.2">
      <c r="A640" s="8" t="s">
        <v>819</v>
      </c>
      <c r="B640" s="8" t="s">
        <v>7162</v>
      </c>
      <c r="C640" s="8" t="s">
        <v>820</v>
      </c>
      <c r="D640" s="8" t="s">
        <v>1241</v>
      </c>
      <c r="E640" s="8" t="s">
        <v>106</v>
      </c>
      <c r="F640" s="9" t="s">
        <v>31</v>
      </c>
      <c r="G640" s="8" t="s">
        <v>1029</v>
      </c>
      <c r="H640" s="8" t="s">
        <v>1030</v>
      </c>
      <c r="I640" s="8" t="s">
        <v>34</v>
      </c>
      <c r="J640" s="8" t="s">
        <v>1031</v>
      </c>
      <c r="K640" s="8" t="s">
        <v>36</v>
      </c>
      <c r="L640" s="8" t="s">
        <v>68</v>
      </c>
      <c r="M640" s="10">
        <v>6.25</v>
      </c>
      <c r="N640" s="10">
        <v>7</v>
      </c>
      <c r="O640" s="11">
        <v>18.86249995</v>
      </c>
      <c r="P640" s="10">
        <v>2.6946428500000001</v>
      </c>
      <c r="Q640" s="10">
        <v>331</v>
      </c>
      <c r="R640" s="10">
        <v>2.1148036253776401</v>
      </c>
      <c r="S640" s="10">
        <v>1.42930513595166</v>
      </c>
      <c r="T640" s="10">
        <v>0</v>
      </c>
      <c r="U640" s="10">
        <v>0</v>
      </c>
      <c r="V640" s="10">
        <v>0</v>
      </c>
      <c r="W640" s="10">
        <f t="shared" si="58"/>
        <v>18.86249995</v>
      </c>
      <c r="X640" s="10">
        <f t="shared" si="59"/>
        <v>-18.86249995</v>
      </c>
      <c r="Y640" s="10">
        <f t="shared" si="60"/>
        <v>-1</v>
      </c>
      <c r="Z640" s="10">
        <v>0</v>
      </c>
      <c r="AA640" s="10" t="str">
        <f t="shared" si="61"/>
        <v>NA</v>
      </c>
      <c r="AB640" s="10">
        <f t="shared" si="62"/>
        <v>0</v>
      </c>
      <c r="AC640" t="str">
        <f t="shared" si="63"/>
        <v>p</v>
      </c>
      <c r="AD640" t="s">
        <v>7137</v>
      </c>
    </row>
    <row r="641" spans="1:30" x14ac:dyDescent="0.2">
      <c r="A641" s="8" t="s">
        <v>819</v>
      </c>
      <c r="B641" s="8" t="s">
        <v>7162</v>
      </c>
      <c r="C641" s="8" t="s">
        <v>820</v>
      </c>
      <c r="D641" s="8" t="s">
        <v>1242</v>
      </c>
      <c r="E641" s="8" t="s">
        <v>84</v>
      </c>
      <c r="F641" s="9" t="s">
        <v>31</v>
      </c>
      <c r="G641" s="8" t="s">
        <v>1029</v>
      </c>
      <c r="H641" s="8" t="s">
        <v>1030</v>
      </c>
      <c r="I641" s="8" t="s">
        <v>34</v>
      </c>
      <c r="J641" s="8" t="s">
        <v>1031</v>
      </c>
      <c r="K641" s="8" t="s">
        <v>36</v>
      </c>
      <c r="L641" s="8" t="s">
        <v>68</v>
      </c>
      <c r="M641" s="10">
        <v>6.25</v>
      </c>
      <c r="N641" s="10">
        <v>9</v>
      </c>
      <c r="O641" s="11">
        <v>19.1624999625</v>
      </c>
      <c r="P641" s="10">
        <v>2.1291666624999999</v>
      </c>
      <c r="Q641" s="10">
        <v>88</v>
      </c>
      <c r="R641" s="10">
        <v>10.2272727272727</v>
      </c>
      <c r="S641" s="10">
        <v>2.0772727272727298</v>
      </c>
      <c r="T641" s="10">
        <v>0</v>
      </c>
      <c r="U641" s="10">
        <v>0</v>
      </c>
      <c r="V641" s="10">
        <v>0</v>
      </c>
      <c r="W641" s="10">
        <f t="shared" si="58"/>
        <v>19.1624999625</v>
      </c>
      <c r="X641" s="10">
        <f t="shared" si="59"/>
        <v>-19.1624999625</v>
      </c>
      <c r="Y641" s="10">
        <f t="shared" si="60"/>
        <v>-1</v>
      </c>
      <c r="Z641" s="10">
        <v>0</v>
      </c>
      <c r="AA641" s="10" t="str">
        <f t="shared" si="61"/>
        <v>NA</v>
      </c>
      <c r="AB641" s="10">
        <f t="shared" si="62"/>
        <v>0</v>
      </c>
      <c r="AC641" t="str">
        <f t="shared" si="63"/>
        <v>p</v>
      </c>
      <c r="AD641" t="s">
        <v>7137</v>
      </c>
    </row>
    <row r="642" spans="1:30" x14ac:dyDescent="0.2">
      <c r="A642" s="8" t="s">
        <v>819</v>
      </c>
      <c r="B642" s="8" t="s">
        <v>7162</v>
      </c>
      <c r="C642" s="8" t="s">
        <v>820</v>
      </c>
      <c r="D642" s="8" t="s">
        <v>1243</v>
      </c>
      <c r="E642" s="8" t="s">
        <v>265</v>
      </c>
      <c r="F642" s="9" t="s">
        <v>31</v>
      </c>
      <c r="G642" s="8" t="s">
        <v>1029</v>
      </c>
      <c r="H642" s="8" t="s">
        <v>1037</v>
      </c>
      <c r="I642" s="8" t="s">
        <v>34</v>
      </c>
      <c r="J642" s="8" t="s">
        <v>1031</v>
      </c>
      <c r="K642" s="8" t="s">
        <v>36</v>
      </c>
      <c r="L642" s="8" t="s">
        <v>37</v>
      </c>
      <c r="M642" s="10">
        <v>6.25</v>
      </c>
      <c r="N642" s="10">
        <v>9</v>
      </c>
      <c r="O642" s="11">
        <v>20.099999925000002</v>
      </c>
      <c r="P642" s="10">
        <v>2.2333333250000003</v>
      </c>
      <c r="Q642" s="10">
        <v>903</v>
      </c>
      <c r="R642" s="10">
        <v>0.99667774086378702</v>
      </c>
      <c r="S642" s="10">
        <v>1.9544850498338899</v>
      </c>
      <c r="T642" s="10">
        <v>0</v>
      </c>
      <c r="U642" s="10">
        <v>0</v>
      </c>
      <c r="V642" s="10">
        <v>0</v>
      </c>
      <c r="W642" s="10">
        <f t="shared" ref="W642:W705" si="64">O642</f>
        <v>20.099999925000002</v>
      </c>
      <c r="X642" s="10">
        <f t="shared" ref="X642:X705" si="65">V642-W642</f>
        <v>-20.099999925000002</v>
      </c>
      <c r="Y642" s="10">
        <f t="shared" ref="Y642:Y705" si="66">IF(W642=0,0,(V642-W642)/W642)</f>
        <v>-1</v>
      </c>
      <c r="Z642" s="10">
        <v>0</v>
      </c>
      <c r="AA642" s="10" t="str">
        <f t="shared" ref="AA642:AA705" si="67">IF(Z642=0,"NA",V642/Z642)</f>
        <v>NA</v>
      </c>
      <c r="AB642" s="10">
        <f t="shared" ref="AB642:AB705" si="68">(R642/100*T642/100)</f>
        <v>0</v>
      </c>
      <c r="AC642" t="str">
        <f t="shared" si="63"/>
        <v>f</v>
      </c>
      <c r="AD642" t="s">
        <v>7138</v>
      </c>
    </row>
    <row r="643" spans="1:30" x14ac:dyDescent="0.2">
      <c r="A643" s="8" t="s">
        <v>819</v>
      </c>
      <c r="B643" s="8" t="s">
        <v>7162</v>
      </c>
      <c r="C643" s="8" t="s">
        <v>820</v>
      </c>
      <c r="D643" s="8" t="s">
        <v>1244</v>
      </c>
      <c r="E643" s="8" t="s">
        <v>56</v>
      </c>
      <c r="F643" s="9" t="s">
        <v>31</v>
      </c>
      <c r="G643" s="8" t="s">
        <v>1029</v>
      </c>
      <c r="H643" s="8" t="s">
        <v>1030</v>
      </c>
      <c r="I643" s="8" t="s">
        <v>34</v>
      </c>
      <c r="J643" s="8" t="s">
        <v>1031</v>
      </c>
      <c r="K643" s="8" t="s">
        <v>36</v>
      </c>
      <c r="L643" s="8" t="s">
        <v>68</v>
      </c>
      <c r="M643" s="10">
        <v>6.25</v>
      </c>
      <c r="N643" s="10">
        <v>10</v>
      </c>
      <c r="O643" s="11">
        <v>22.987500000000001</v>
      </c>
      <c r="P643" s="10">
        <v>2.2987500000000001</v>
      </c>
      <c r="Q643" s="10">
        <v>63</v>
      </c>
      <c r="R643" s="10">
        <v>15.8730158730159</v>
      </c>
      <c r="S643" s="10">
        <v>2.4142857142857101</v>
      </c>
      <c r="T643" s="10">
        <v>0</v>
      </c>
      <c r="U643" s="10">
        <v>0</v>
      </c>
      <c r="V643" s="10">
        <v>0</v>
      </c>
      <c r="W643" s="10">
        <f t="shared" si="64"/>
        <v>22.987500000000001</v>
      </c>
      <c r="X643" s="10">
        <f t="shared" si="65"/>
        <v>-22.987500000000001</v>
      </c>
      <c r="Y643" s="10">
        <f t="shared" si="66"/>
        <v>-1</v>
      </c>
      <c r="Z643" s="10">
        <v>0</v>
      </c>
      <c r="AA643" s="10" t="str">
        <f t="shared" si="67"/>
        <v>NA</v>
      </c>
      <c r="AB643" s="10">
        <f t="shared" si="68"/>
        <v>0</v>
      </c>
      <c r="AC643" t="str">
        <f t="shared" ref="AC643:AC706" si="69">LEFT(E643,1)</f>
        <v>p</v>
      </c>
      <c r="AD643" t="s">
        <v>7137</v>
      </c>
    </row>
    <row r="644" spans="1:30" x14ac:dyDescent="0.2">
      <c r="A644" s="8" t="s">
        <v>819</v>
      </c>
      <c r="B644" s="8" t="s">
        <v>7162</v>
      </c>
      <c r="C644" s="8" t="s">
        <v>820</v>
      </c>
      <c r="D644" s="8" t="s">
        <v>1245</v>
      </c>
      <c r="E644" s="8" t="s">
        <v>1246</v>
      </c>
      <c r="F644" s="9" t="s">
        <v>31</v>
      </c>
      <c r="G644" s="8" t="s">
        <v>1029</v>
      </c>
      <c r="H644" s="8" t="s">
        <v>1124</v>
      </c>
      <c r="I644" s="8" t="s">
        <v>34</v>
      </c>
      <c r="J644" s="8" t="s">
        <v>1031</v>
      </c>
      <c r="K644" s="8" t="s">
        <v>36</v>
      </c>
      <c r="L644" s="8" t="s">
        <v>68</v>
      </c>
      <c r="M644" s="10">
        <v>6.25</v>
      </c>
      <c r="N644" s="10">
        <v>8</v>
      </c>
      <c r="O644" s="11">
        <v>32.674999999999997</v>
      </c>
      <c r="P644" s="10">
        <v>4.0843749999999996</v>
      </c>
      <c r="Q644" s="10">
        <v>118</v>
      </c>
      <c r="R644" s="10">
        <v>6.7796610169491496</v>
      </c>
      <c r="S644" s="10">
        <v>2.0764406779661</v>
      </c>
      <c r="T644" s="10">
        <v>0</v>
      </c>
      <c r="U644" s="10">
        <v>0</v>
      </c>
      <c r="V644" s="10">
        <v>0</v>
      </c>
      <c r="W644" s="10">
        <f t="shared" si="64"/>
        <v>32.674999999999997</v>
      </c>
      <c r="X644" s="10">
        <f t="shared" si="65"/>
        <v>-32.674999999999997</v>
      </c>
      <c r="Y644" s="10">
        <f t="shared" si="66"/>
        <v>-1</v>
      </c>
      <c r="Z644" s="10">
        <v>0</v>
      </c>
      <c r="AA644" s="10" t="str">
        <f t="shared" si="67"/>
        <v>NA</v>
      </c>
      <c r="AB644" s="10">
        <f t="shared" si="68"/>
        <v>0</v>
      </c>
      <c r="AC644" t="str">
        <f t="shared" si="69"/>
        <v>r</v>
      </c>
      <c r="AD644" t="s">
        <v>7155</v>
      </c>
    </row>
    <row r="645" spans="1:30" x14ac:dyDescent="0.2">
      <c r="A645" s="8" t="s">
        <v>819</v>
      </c>
      <c r="B645" s="8" t="s">
        <v>7162</v>
      </c>
      <c r="C645" s="8" t="s">
        <v>820</v>
      </c>
      <c r="D645" s="8" t="s">
        <v>1247</v>
      </c>
      <c r="E645" s="8" t="s">
        <v>1248</v>
      </c>
      <c r="F645" s="9" t="s">
        <v>31</v>
      </c>
      <c r="G645" s="8" t="s">
        <v>1029</v>
      </c>
      <c r="H645" s="8" t="s">
        <v>1124</v>
      </c>
      <c r="I645" s="8" t="s">
        <v>34</v>
      </c>
      <c r="J645" s="8" t="s">
        <v>1031</v>
      </c>
      <c r="K645" s="8" t="s">
        <v>36</v>
      </c>
      <c r="L645" s="8" t="s">
        <v>68</v>
      </c>
      <c r="M645" s="10">
        <v>6.25</v>
      </c>
      <c r="N645" s="10">
        <v>7</v>
      </c>
      <c r="O645" s="11">
        <v>33.462499962499997</v>
      </c>
      <c r="P645" s="10">
        <v>4.7803571374999994</v>
      </c>
      <c r="Q645" s="10">
        <v>66</v>
      </c>
      <c r="R645" s="10">
        <v>10.6060606060606</v>
      </c>
      <c r="S645" s="10">
        <v>1.6318181818181801</v>
      </c>
      <c r="T645" s="10">
        <v>0</v>
      </c>
      <c r="U645" s="10">
        <v>0</v>
      </c>
      <c r="V645" s="10">
        <v>0</v>
      </c>
      <c r="W645" s="10">
        <f t="shared" si="64"/>
        <v>33.462499962499997</v>
      </c>
      <c r="X645" s="10">
        <f t="shared" si="65"/>
        <v>-33.462499962499997</v>
      </c>
      <c r="Y645" s="10">
        <f t="shared" si="66"/>
        <v>-1</v>
      </c>
      <c r="Z645" s="10">
        <v>0</v>
      </c>
      <c r="AA645" s="10" t="str">
        <f t="shared" si="67"/>
        <v>NA</v>
      </c>
      <c r="AB645" s="10">
        <f t="shared" si="68"/>
        <v>0</v>
      </c>
      <c r="AC645" t="str">
        <f t="shared" si="69"/>
        <v>r</v>
      </c>
      <c r="AD645" t="s">
        <v>7155</v>
      </c>
    </row>
    <row r="646" spans="1:30" x14ac:dyDescent="0.2">
      <c r="A646" s="8" t="s">
        <v>819</v>
      </c>
      <c r="B646" s="8" t="s">
        <v>7162</v>
      </c>
      <c r="C646" s="8" t="s">
        <v>820</v>
      </c>
      <c r="D646" s="8" t="s">
        <v>1249</v>
      </c>
      <c r="E646" s="8" t="s">
        <v>1250</v>
      </c>
      <c r="F646" s="9" t="s">
        <v>31</v>
      </c>
      <c r="G646" s="8" t="s">
        <v>1029</v>
      </c>
      <c r="H646" s="8" t="s">
        <v>1124</v>
      </c>
      <c r="I646" s="8" t="s">
        <v>34</v>
      </c>
      <c r="J646" s="8" t="s">
        <v>1031</v>
      </c>
      <c r="K646" s="8" t="s">
        <v>36</v>
      </c>
      <c r="L646" s="8" t="s">
        <v>68</v>
      </c>
      <c r="M646" s="10">
        <v>6.25</v>
      </c>
      <c r="N646" s="10">
        <v>15</v>
      </c>
      <c r="O646" s="11">
        <v>60.412500000000001</v>
      </c>
      <c r="P646" s="10">
        <v>4.0274999999999999</v>
      </c>
      <c r="Q646" s="10">
        <v>313</v>
      </c>
      <c r="R646" s="10">
        <v>4.7923322683706102</v>
      </c>
      <c r="S646" s="10">
        <v>1.974696485623</v>
      </c>
      <c r="T646" s="10">
        <v>0</v>
      </c>
      <c r="U646" s="10">
        <v>0</v>
      </c>
      <c r="V646" s="10">
        <v>0</v>
      </c>
      <c r="W646" s="10">
        <f t="shared" si="64"/>
        <v>60.412500000000001</v>
      </c>
      <c r="X646" s="10">
        <f t="shared" si="65"/>
        <v>-60.412500000000001</v>
      </c>
      <c r="Y646" s="10">
        <f t="shared" si="66"/>
        <v>-1</v>
      </c>
      <c r="Z646" s="10">
        <v>0</v>
      </c>
      <c r="AA646" s="10" t="str">
        <f t="shared" si="67"/>
        <v>NA</v>
      </c>
      <c r="AB646" s="10">
        <f t="shared" si="68"/>
        <v>0</v>
      </c>
      <c r="AC646" t="str">
        <f t="shared" si="69"/>
        <v>r</v>
      </c>
      <c r="AD646" t="s">
        <v>7155</v>
      </c>
    </row>
    <row r="647" spans="1:30" x14ac:dyDescent="0.2">
      <c r="A647" s="8" t="s">
        <v>819</v>
      </c>
      <c r="B647" s="8" t="s">
        <v>7162</v>
      </c>
      <c r="C647" s="8" t="s">
        <v>820</v>
      </c>
      <c r="D647" s="8" t="s">
        <v>1251</v>
      </c>
      <c r="E647" s="8" t="s">
        <v>92</v>
      </c>
      <c r="F647" s="9" t="s">
        <v>31</v>
      </c>
      <c r="G647" s="8" t="s">
        <v>1029</v>
      </c>
      <c r="H647" s="8" t="s">
        <v>1030</v>
      </c>
      <c r="I647" s="8" t="s">
        <v>34</v>
      </c>
      <c r="J647" s="8" t="s">
        <v>1031</v>
      </c>
      <c r="K647" s="8" t="s">
        <v>36</v>
      </c>
      <c r="L647" s="8" t="s">
        <v>68</v>
      </c>
      <c r="M647" s="10">
        <v>6.25</v>
      </c>
      <c r="N647" s="10">
        <v>41</v>
      </c>
      <c r="O647" s="11">
        <v>96.999999650000007</v>
      </c>
      <c r="P647" s="10">
        <v>2.36585365</v>
      </c>
      <c r="Q647" s="10">
        <v>693</v>
      </c>
      <c r="R647" s="10">
        <v>5.9163059163059204</v>
      </c>
      <c r="S647" s="10">
        <v>2.3341991341991299</v>
      </c>
      <c r="T647" s="10">
        <v>0</v>
      </c>
      <c r="U647" s="10">
        <v>0</v>
      </c>
      <c r="V647" s="10">
        <v>0</v>
      </c>
      <c r="W647" s="10">
        <f t="shared" si="64"/>
        <v>96.999999650000007</v>
      </c>
      <c r="X647" s="10">
        <f t="shared" si="65"/>
        <v>-96.999999650000007</v>
      </c>
      <c r="Y647" s="10">
        <f t="shared" si="66"/>
        <v>-1</v>
      </c>
      <c r="Z647" s="10">
        <v>0</v>
      </c>
      <c r="AA647" s="10" t="str">
        <f t="shared" si="67"/>
        <v>NA</v>
      </c>
      <c r="AB647" s="10">
        <f t="shared" si="68"/>
        <v>0</v>
      </c>
      <c r="AC647" t="str">
        <f t="shared" si="69"/>
        <v>p</v>
      </c>
      <c r="AD647" t="s">
        <v>7137</v>
      </c>
    </row>
    <row r="648" spans="1:30" x14ac:dyDescent="0.2">
      <c r="A648" s="8" t="s">
        <v>819</v>
      </c>
      <c r="B648" s="8" t="s">
        <v>7162</v>
      </c>
      <c r="C648" s="8" t="s">
        <v>820</v>
      </c>
      <c r="D648" s="8" t="s">
        <v>1252</v>
      </c>
      <c r="E648" s="8" t="s">
        <v>1253</v>
      </c>
      <c r="F648" s="9" t="s">
        <v>31</v>
      </c>
      <c r="G648" s="8" t="s">
        <v>1029</v>
      </c>
      <c r="H648" s="8" t="s">
        <v>1124</v>
      </c>
      <c r="I648" s="8" t="s">
        <v>34</v>
      </c>
      <c r="J648" s="8" t="s">
        <v>1031</v>
      </c>
      <c r="K648" s="8" t="s">
        <v>36</v>
      </c>
      <c r="L648" s="8" t="s">
        <v>68</v>
      </c>
      <c r="M648" s="10">
        <v>6.25</v>
      </c>
      <c r="N648" s="10">
        <v>29</v>
      </c>
      <c r="O648" s="11">
        <v>104.0874999875</v>
      </c>
      <c r="P648" s="10">
        <v>3.5892241375</v>
      </c>
      <c r="Q648" s="10">
        <v>1594</v>
      </c>
      <c r="R648" s="10">
        <v>1.81932245922208</v>
      </c>
      <c r="S648" s="10">
        <v>1.3544353826850699</v>
      </c>
      <c r="T648" s="10">
        <v>0</v>
      </c>
      <c r="U648" s="10">
        <v>0</v>
      </c>
      <c r="V648" s="10">
        <v>0</v>
      </c>
      <c r="W648" s="10">
        <f t="shared" si="64"/>
        <v>104.0874999875</v>
      </c>
      <c r="X648" s="10">
        <f t="shared" si="65"/>
        <v>-104.0874999875</v>
      </c>
      <c r="Y648" s="10">
        <f t="shared" si="66"/>
        <v>-1</v>
      </c>
      <c r="Z648" s="10">
        <v>0</v>
      </c>
      <c r="AA648" s="10" t="str">
        <f t="shared" si="67"/>
        <v>NA</v>
      </c>
      <c r="AB648" s="10">
        <f t="shared" si="68"/>
        <v>0</v>
      </c>
      <c r="AC648" t="str">
        <f t="shared" si="69"/>
        <v>r</v>
      </c>
      <c r="AD648" t="s">
        <v>7155</v>
      </c>
    </row>
    <row r="649" spans="1:30" x14ac:dyDescent="0.2">
      <c r="A649" s="8" t="s">
        <v>819</v>
      </c>
      <c r="B649" s="8" t="s">
        <v>7162</v>
      </c>
      <c r="C649" s="8" t="s">
        <v>820</v>
      </c>
      <c r="D649" s="8" t="s">
        <v>1254</v>
      </c>
      <c r="E649" s="8" t="s">
        <v>86</v>
      </c>
      <c r="F649" s="9" t="s">
        <v>31</v>
      </c>
      <c r="G649" s="8" t="s">
        <v>1255</v>
      </c>
      <c r="H649" s="8" t="s">
        <v>1256</v>
      </c>
      <c r="I649" s="8" t="s">
        <v>34</v>
      </c>
      <c r="J649" s="8" t="s">
        <v>1031</v>
      </c>
      <c r="K649" s="8" t="s">
        <v>36</v>
      </c>
      <c r="L649" s="8" t="s">
        <v>37</v>
      </c>
      <c r="M649" s="10">
        <v>6.25</v>
      </c>
      <c r="N649" s="10">
        <v>6</v>
      </c>
      <c r="O649" s="11">
        <v>14.724999974999999</v>
      </c>
      <c r="P649" s="10">
        <v>2.4541666625</v>
      </c>
      <c r="Q649" s="10">
        <v>97</v>
      </c>
      <c r="R649" s="10">
        <v>6.1855670103092804</v>
      </c>
      <c r="S649" s="10">
        <v>1.2561855670103099</v>
      </c>
      <c r="T649" s="10">
        <v>16.6666666666667</v>
      </c>
      <c r="U649" s="10">
        <f>O649/Z649</f>
        <v>14.724999974999999</v>
      </c>
      <c r="V649" s="10">
        <v>940.95</v>
      </c>
      <c r="W649" s="10">
        <f t="shared" si="64"/>
        <v>14.724999974999999</v>
      </c>
      <c r="X649" s="10">
        <f t="shared" si="65"/>
        <v>926.2250000250001</v>
      </c>
      <c r="Y649" s="10">
        <f t="shared" si="66"/>
        <v>62.901528122073913</v>
      </c>
      <c r="Z649" s="10">
        <v>1</v>
      </c>
      <c r="AA649" s="10">
        <f t="shared" si="67"/>
        <v>940.95</v>
      </c>
      <c r="AB649" s="10">
        <f t="shared" si="68"/>
        <v>1.0309278350515488E-2</v>
      </c>
      <c r="AC649" t="str">
        <f t="shared" si="69"/>
        <v>p</v>
      </c>
      <c r="AD649" t="s">
        <v>7137</v>
      </c>
    </row>
    <row r="650" spans="1:30" x14ac:dyDescent="0.2">
      <c r="A650" s="8" t="s">
        <v>819</v>
      </c>
      <c r="B650" s="8" t="s">
        <v>7162</v>
      </c>
      <c r="C650" s="8" t="s">
        <v>820</v>
      </c>
      <c r="D650" s="8" t="s">
        <v>1257</v>
      </c>
      <c r="E650" s="8" t="s">
        <v>84</v>
      </c>
      <c r="F650" s="9" t="s">
        <v>31</v>
      </c>
      <c r="G650" s="8" t="s">
        <v>1255</v>
      </c>
      <c r="H650" s="8" t="s">
        <v>1256</v>
      </c>
      <c r="I650" s="8" t="s">
        <v>34</v>
      </c>
      <c r="J650" s="8" t="s">
        <v>1031</v>
      </c>
      <c r="K650" s="8" t="s">
        <v>36</v>
      </c>
      <c r="L650" s="8" t="s">
        <v>37</v>
      </c>
      <c r="M650" s="10">
        <v>6.25</v>
      </c>
      <c r="N650" s="10">
        <v>24</v>
      </c>
      <c r="O650" s="11">
        <v>44.512500000000003</v>
      </c>
      <c r="P650" s="10">
        <v>1.8546875</v>
      </c>
      <c r="Q650" s="10">
        <v>194</v>
      </c>
      <c r="R650" s="10">
        <v>12.3711340206186</v>
      </c>
      <c r="S650" s="10">
        <v>1.7108762886597899</v>
      </c>
      <c r="T650" s="10">
        <v>4.1666666666666696</v>
      </c>
      <c r="U650" s="10">
        <f>O650/Z650</f>
        <v>44.512500000000003</v>
      </c>
      <c r="V650" s="10">
        <v>1530</v>
      </c>
      <c r="W650" s="10">
        <f t="shared" si="64"/>
        <v>44.512500000000003</v>
      </c>
      <c r="X650" s="10">
        <f t="shared" si="65"/>
        <v>1485.4875</v>
      </c>
      <c r="Y650" s="10">
        <f t="shared" si="66"/>
        <v>33.372367312552647</v>
      </c>
      <c r="Z650" s="10">
        <v>1</v>
      </c>
      <c r="AA650" s="10">
        <f t="shared" si="67"/>
        <v>1530</v>
      </c>
      <c r="AB650" s="10">
        <f t="shared" si="68"/>
        <v>5.1546391752577535E-3</v>
      </c>
      <c r="AC650" t="str">
        <f t="shared" si="69"/>
        <v>p</v>
      </c>
      <c r="AD650" t="s">
        <v>7137</v>
      </c>
    </row>
    <row r="651" spans="1:30" x14ac:dyDescent="0.2">
      <c r="A651" s="8" t="s">
        <v>819</v>
      </c>
      <c r="B651" s="8" t="s">
        <v>7162</v>
      </c>
      <c r="C651" s="8" t="s">
        <v>820</v>
      </c>
      <c r="D651" s="8" t="s">
        <v>1258</v>
      </c>
      <c r="E651" s="8" t="s">
        <v>60</v>
      </c>
      <c r="F651" s="9" t="s">
        <v>31</v>
      </c>
      <c r="G651" s="8" t="s">
        <v>1255</v>
      </c>
      <c r="H651" s="8" t="s">
        <v>1256</v>
      </c>
      <c r="I651" s="8" t="s">
        <v>34</v>
      </c>
      <c r="J651" s="8" t="s">
        <v>1031</v>
      </c>
      <c r="K651" s="8" t="s">
        <v>36</v>
      </c>
      <c r="L651" s="8" t="s">
        <v>37</v>
      </c>
      <c r="M651" s="10">
        <v>6.25</v>
      </c>
      <c r="N651" s="10">
        <v>53</v>
      </c>
      <c r="O651" s="11">
        <v>104.53749945</v>
      </c>
      <c r="P651" s="10">
        <v>1.97240565</v>
      </c>
      <c r="Q651" s="10">
        <v>1016</v>
      </c>
      <c r="R651" s="10">
        <v>5.2165354330708702</v>
      </c>
      <c r="S651" s="10">
        <v>2.4402952755905498</v>
      </c>
      <c r="T651" s="10">
        <v>3.7735849056603801</v>
      </c>
      <c r="U651" s="10">
        <f>O651/Z651</f>
        <v>52.268749724999999</v>
      </c>
      <c r="V651" s="10">
        <v>269.45</v>
      </c>
      <c r="W651" s="10">
        <f t="shared" si="64"/>
        <v>104.53749945</v>
      </c>
      <c r="X651" s="10">
        <f t="shared" si="65"/>
        <v>164.91250055</v>
      </c>
      <c r="Y651" s="10">
        <f t="shared" si="66"/>
        <v>1.5775439571220775</v>
      </c>
      <c r="Z651" s="10">
        <v>2</v>
      </c>
      <c r="AA651" s="10">
        <f t="shared" si="67"/>
        <v>134.72499999999999</v>
      </c>
      <c r="AB651" s="10">
        <f t="shared" si="68"/>
        <v>1.968503937007877E-3</v>
      </c>
      <c r="AC651" t="str">
        <f t="shared" si="69"/>
        <v>p</v>
      </c>
      <c r="AD651" t="s">
        <v>7137</v>
      </c>
    </row>
    <row r="652" spans="1:30" x14ac:dyDescent="0.2">
      <c r="A652" s="8" t="s">
        <v>819</v>
      </c>
      <c r="B652" s="8" t="s">
        <v>7162</v>
      </c>
      <c r="C652" s="8" t="s">
        <v>820</v>
      </c>
      <c r="D652" s="8" t="s">
        <v>1259</v>
      </c>
      <c r="E652" s="8" t="s">
        <v>1260</v>
      </c>
      <c r="F652" s="9" t="s">
        <v>31</v>
      </c>
      <c r="G652" s="8" t="s">
        <v>1255</v>
      </c>
      <c r="H652" s="8" t="s">
        <v>1261</v>
      </c>
      <c r="I652" s="8" t="s">
        <v>34</v>
      </c>
      <c r="J652" s="8" t="s">
        <v>1031</v>
      </c>
      <c r="K652" s="8" t="s">
        <v>36</v>
      </c>
      <c r="L652" s="8" t="s">
        <v>37</v>
      </c>
      <c r="M652" s="10">
        <v>6.25</v>
      </c>
      <c r="N652" s="10">
        <v>1</v>
      </c>
      <c r="O652" s="11">
        <v>0.6875</v>
      </c>
      <c r="P652" s="10">
        <v>0.6875</v>
      </c>
      <c r="Q652" s="10">
        <v>4</v>
      </c>
      <c r="R652" s="10">
        <v>25</v>
      </c>
      <c r="S652" s="10">
        <v>1.25</v>
      </c>
      <c r="T652" s="10">
        <v>0</v>
      </c>
      <c r="U652" s="10">
        <v>0</v>
      </c>
      <c r="V652" s="10">
        <v>0</v>
      </c>
      <c r="W652" s="10">
        <f t="shared" si="64"/>
        <v>0.6875</v>
      </c>
      <c r="X652" s="10">
        <f t="shared" si="65"/>
        <v>-0.6875</v>
      </c>
      <c r="Y652" s="10">
        <f t="shared" si="66"/>
        <v>-1</v>
      </c>
      <c r="Z652" s="10">
        <v>0</v>
      </c>
      <c r="AA652" s="10" t="str">
        <f t="shared" si="67"/>
        <v>NA</v>
      </c>
      <c r="AB652" s="10">
        <f t="shared" si="68"/>
        <v>0</v>
      </c>
      <c r="AC652" t="str">
        <f t="shared" si="69"/>
        <v>f</v>
      </c>
      <c r="AD652" t="s">
        <v>7138</v>
      </c>
    </row>
    <row r="653" spans="1:30" x14ac:dyDescent="0.2">
      <c r="A653" s="8" t="s">
        <v>819</v>
      </c>
      <c r="B653" s="8" t="s">
        <v>7162</v>
      </c>
      <c r="C653" s="8" t="s">
        <v>820</v>
      </c>
      <c r="D653" s="8" t="s">
        <v>1262</v>
      </c>
      <c r="E653" s="8" t="s">
        <v>200</v>
      </c>
      <c r="F653" s="9" t="s">
        <v>31</v>
      </c>
      <c r="G653" s="8" t="s">
        <v>1255</v>
      </c>
      <c r="H653" s="8" t="s">
        <v>1256</v>
      </c>
      <c r="I653" s="8" t="s">
        <v>34</v>
      </c>
      <c r="J653" s="8" t="s">
        <v>1031</v>
      </c>
      <c r="K653" s="8" t="s">
        <v>36</v>
      </c>
      <c r="L653" s="8" t="s">
        <v>37</v>
      </c>
      <c r="M653" s="10">
        <v>6.25</v>
      </c>
      <c r="N653" s="10">
        <v>1</v>
      </c>
      <c r="O653" s="11">
        <v>0.71250000000000002</v>
      </c>
      <c r="P653" s="10">
        <v>0.71250000000000002</v>
      </c>
      <c r="Q653" s="10">
        <v>120</v>
      </c>
      <c r="R653" s="10">
        <v>0.83333333333333304</v>
      </c>
      <c r="S653" s="10">
        <v>1.3540000000000001</v>
      </c>
      <c r="T653" s="10">
        <v>0</v>
      </c>
      <c r="U653" s="10">
        <v>0</v>
      </c>
      <c r="V653" s="10">
        <v>0</v>
      </c>
      <c r="W653" s="10">
        <f t="shared" si="64"/>
        <v>0.71250000000000002</v>
      </c>
      <c r="X653" s="10">
        <f t="shared" si="65"/>
        <v>-0.71250000000000002</v>
      </c>
      <c r="Y653" s="10">
        <f t="shared" si="66"/>
        <v>-1</v>
      </c>
      <c r="Z653" s="10">
        <v>0</v>
      </c>
      <c r="AA653" s="10" t="str">
        <f t="shared" si="67"/>
        <v>NA</v>
      </c>
      <c r="AB653" s="10">
        <f t="shared" si="68"/>
        <v>0</v>
      </c>
      <c r="AC653" t="str">
        <f t="shared" si="69"/>
        <v>p</v>
      </c>
      <c r="AD653" t="s">
        <v>7137</v>
      </c>
    </row>
    <row r="654" spans="1:30" x14ac:dyDescent="0.2">
      <c r="A654" s="8" t="s">
        <v>819</v>
      </c>
      <c r="B654" s="8" t="s">
        <v>7162</v>
      </c>
      <c r="C654" s="8" t="s">
        <v>820</v>
      </c>
      <c r="D654" s="8" t="s">
        <v>1263</v>
      </c>
      <c r="E654" s="8" t="s">
        <v>1040</v>
      </c>
      <c r="F654" s="9" t="s">
        <v>31</v>
      </c>
      <c r="G654" s="8" t="s">
        <v>1255</v>
      </c>
      <c r="H654" s="8" t="s">
        <v>1261</v>
      </c>
      <c r="I654" s="8" t="s">
        <v>34</v>
      </c>
      <c r="J654" s="8" t="s">
        <v>1031</v>
      </c>
      <c r="K654" s="8" t="s">
        <v>36</v>
      </c>
      <c r="L654" s="8" t="s">
        <v>37</v>
      </c>
      <c r="M654" s="10">
        <v>6.25</v>
      </c>
      <c r="N654" s="10">
        <v>1</v>
      </c>
      <c r="O654" s="11">
        <v>0.91249999999999998</v>
      </c>
      <c r="P654" s="10">
        <v>0.91249999999999998</v>
      </c>
      <c r="Q654" s="10">
        <v>5</v>
      </c>
      <c r="R654" s="10">
        <v>20</v>
      </c>
      <c r="S654" s="10">
        <v>1</v>
      </c>
      <c r="T654" s="10">
        <v>0</v>
      </c>
      <c r="U654" s="10">
        <v>0</v>
      </c>
      <c r="V654" s="10">
        <v>0</v>
      </c>
      <c r="W654" s="10">
        <f t="shared" si="64"/>
        <v>0.91249999999999998</v>
      </c>
      <c r="X654" s="10">
        <f t="shared" si="65"/>
        <v>-0.91249999999999998</v>
      </c>
      <c r="Y654" s="10">
        <f t="shared" si="66"/>
        <v>-1</v>
      </c>
      <c r="Z654" s="10">
        <v>0</v>
      </c>
      <c r="AA654" s="10" t="str">
        <f t="shared" si="67"/>
        <v>NA</v>
      </c>
      <c r="AB654" s="10">
        <f t="shared" si="68"/>
        <v>0</v>
      </c>
      <c r="AC654" t="str">
        <f t="shared" si="69"/>
        <v>f</v>
      </c>
      <c r="AD654" t="s">
        <v>7138</v>
      </c>
    </row>
    <row r="655" spans="1:30" x14ac:dyDescent="0.2">
      <c r="A655" s="8" t="s">
        <v>819</v>
      </c>
      <c r="B655" s="8" t="s">
        <v>7162</v>
      </c>
      <c r="C655" s="8" t="s">
        <v>820</v>
      </c>
      <c r="D655" s="8" t="s">
        <v>1264</v>
      </c>
      <c r="E655" s="8" t="s">
        <v>1265</v>
      </c>
      <c r="F655" s="9" t="s">
        <v>31</v>
      </c>
      <c r="G655" s="8" t="s">
        <v>1255</v>
      </c>
      <c r="H655" s="8" t="s">
        <v>1256</v>
      </c>
      <c r="I655" s="8" t="s">
        <v>34</v>
      </c>
      <c r="J655" s="8" t="s">
        <v>1031</v>
      </c>
      <c r="K655" s="8" t="s">
        <v>36</v>
      </c>
      <c r="L655" s="8" t="s">
        <v>37</v>
      </c>
      <c r="M655" s="10">
        <v>6.25</v>
      </c>
      <c r="N655" s="10">
        <v>2</v>
      </c>
      <c r="O655" s="11">
        <v>1</v>
      </c>
      <c r="P655" s="10">
        <v>0.5</v>
      </c>
      <c r="Q655" s="10">
        <v>1</v>
      </c>
      <c r="R655" s="10">
        <v>200</v>
      </c>
      <c r="S655" s="10">
        <v>1</v>
      </c>
      <c r="T655" s="10">
        <v>0</v>
      </c>
      <c r="U655" s="10">
        <v>0</v>
      </c>
      <c r="V655" s="10">
        <v>0</v>
      </c>
      <c r="W655" s="10">
        <f t="shared" si="64"/>
        <v>1</v>
      </c>
      <c r="X655" s="10">
        <f t="shared" si="65"/>
        <v>-1</v>
      </c>
      <c r="Y655" s="10">
        <f t="shared" si="66"/>
        <v>-1</v>
      </c>
      <c r="Z655" s="10">
        <v>0</v>
      </c>
      <c r="AA655" s="10" t="str">
        <f t="shared" si="67"/>
        <v>NA</v>
      </c>
      <c r="AB655" s="10">
        <f t="shared" si="68"/>
        <v>0</v>
      </c>
      <c r="AC655" t="str">
        <f t="shared" si="69"/>
        <v>p</v>
      </c>
      <c r="AD655" t="s">
        <v>7137</v>
      </c>
    </row>
    <row r="656" spans="1:30" x14ac:dyDescent="0.2">
      <c r="A656" s="8" t="s">
        <v>819</v>
      </c>
      <c r="B656" s="8" t="s">
        <v>7162</v>
      </c>
      <c r="C656" s="8" t="s">
        <v>820</v>
      </c>
      <c r="D656" s="8" t="s">
        <v>1266</v>
      </c>
      <c r="E656" s="8" t="s">
        <v>174</v>
      </c>
      <c r="F656" s="9" t="s">
        <v>31</v>
      </c>
      <c r="G656" s="8" t="s">
        <v>1255</v>
      </c>
      <c r="H656" s="8" t="s">
        <v>1261</v>
      </c>
      <c r="I656" s="8" t="s">
        <v>34</v>
      </c>
      <c r="J656" s="8" t="s">
        <v>1031</v>
      </c>
      <c r="K656" s="8" t="s">
        <v>36</v>
      </c>
      <c r="L656" s="8" t="s">
        <v>37</v>
      </c>
      <c r="M656" s="10">
        <v>6.25</v>
      </c>
      <c r="N656" s="10">
        <v>1</v>
      </c>
      <c r="O656" s="11">
        <v>1.1125</v>
      </c>
      <c r="P656" s="10">
        <v>1.1125</v>
      </c>
      <c r="Q656" s="10">
        <v>8</v>
      </c>
      <c r="R656" s="10">
        <v>12.5</v>
      </c>
      <c r="S656" s="10">
        <v>1.25</v>
      </c>
      <c r="T656" s="10">
        <v>0</v>
      </c>
      <c r="U656" s="10">
        <v>0</v>
      </c>
      <c r="V656" s="10">
        <v>0</v>
      </c>
      <c r="W656" s="10">
        <f t="shared" si="64"/>
        <v>1.1125</v>
      </c>
      <c r="X656" s="10">
        <f t="shared" si="65"/>
        <v>-1.1125</v>
      </c>
      <c r="Y656" s="10">
        <f t="shared" si="66"/>
        <v>-1</v>
      </c>
      <c r="Z656" s="10">
        <v>0</v>
      </c>
      <c r="AA656" s="10" t="str">
        <f t="shared" si="67"/>
        <v>NA</v>
      </c>
      <c r="AB656" s="10">
        <f t="shared" si="68"/>
        <v>0</v>
      </c>
      <c r="AC656" t="str">
        <f t="shared" si="69"/>
        <v>f</v>
      </c>
      <c r="AD656" t="s">
        <v>7138</v>
      </c>
    </row>
    <row r="657" spans="1:30" x14ac:dyDescent="0.2">
      <c r="A657" s="8" t="s">
        <v>819</v>
      </c>
      <c r="B657" s="8" t="s">
        <v>7162</v>
      </c>
      <c r="C657" s="8" t="s">
        <v>820</v>
      </c>
      <c r="D657" s="8" t="s">
        <v>1267</v>
      </c>
      <c r="E657" s="8" t="s">
        <v>196</v>
      </c>
      <c r="F657" s="9" t="s">
        <v>31</v>
      </c>
      <c r="G657" s="8" t="s">
        <v>1255</v>
      </c>
      <c r="H657" s="8" t="s">
        <v>1261</v>
      </c>
      <c r="I657" s="8" t="s">
        <v>34</v>
      </c>
      <c r="J657" s="8" t="s">
        <v>1031</v>
      </c>
      <c r="K657" s="8" t="s">
        <v>36</v>
      </c>
      <c r="L657" s="8" t="s">
        <v>37</v>
      </c>
      <c r="M657" s="10">
        <v>6.25</v>
      </c>
      <c r="N657" s="10">
        <v>3</v>
      </c>
      <c r="O657" s="11">
        <v>1.2624999750000001</v>
      </c>
      <c r="P657" s="10">
        <v>0.42083332500000004</v>
      </c>
      <c r="Q657" s="10">
        <v>34</v>
      </c>
      <c r="R657" s="10">
        <v>8.8235294117647101</v>
      </c>
      <c r="S657" s="10">
        <v>1.0735294117647101</v>
      </c>
      <c r="T657" s="10">
        <v>0</v>
      </c>
      <c r="U657" s="10">
        <v>0</v>
      </c>
      <c r="V657" s="10">
        <v>0</v>
      </c>
      <c r="W657" s="10">
        <f t="shared" si="64"/>
        <v>1.2624999750000001</v>
      </c>
      <c r="X657" s="10">
        <f t="shared" si="65"/>
        <v>-1.2624999750000001</v>
      </c>
      <c r="Y657" s="10">
        <f t="shared" si="66"/>
        <v>-1</v>
      </c>
      <c r="Z657" s="10">
        <v>0</v>
      </c>
      <c r="AA657" s="10" t="str">
        <f t="shared" si="67"/>
        <v>NA</v>
      </c>
      <c r="AB657" s="10">
        <f t="shared" si="68"/>
        <v>0</v>
      </c>
      <c r="AC657" t="str">
        <f t="shared" si="69"/>
        <v>f</v>
      </c>
      <c r="AD657" t="s">
        <v>7138</v>
      </c>
    </row>
    <row r="658" spans="1:30" x14ac:dyDescent="0.2">
      <c r="A658" s="8" t="s">
        <v>819</v>
      </c>
      <c r="B658" s="8" t="s">
        <v>7162</v>
      </c>
      <c r="C658" s="8" t="s">
        <v>820</v>
      </c>
      <c r="D658" s="8" t="s">
        <v>1268</v>
      </c>
      <c r="E658" s="8" t="s">
        <v>226</v>
      </c>
      <c r="F658" s="9" t="s">
        <v>31</v>
      </c>
      <c r="G658" s="8" t="s">
        <v>1255</v>
      </c>
      <c r="H658" s="8" t="s">
        <v>1261</v>
      </c>
      <c r="I658" s="8" t="s">
        <v>34</v>
      </c>
      <c r="J658" s="8" t="s">
        <v>1031</v>
      </c>
      <c r="K658" s="8" t="s">
        <v>36</v>
      </c>
      <c r="L658" s="8" t="s">
        <v>37</v>
      </c>
      <c r="M658" s="10">
        <v>6.25</v>
      </c>
      <c r="N658" s="10">
        <v>1</v>
      </c>
      <c r="O658" s="11">
        <v>2.1124999999999998</v>
      </c>
      <c r="P658" s="10">
        <v>2.1124999999999998</v>
      </c>
      <c r="Q658" s="10">
        <v>8</v>
      </c>
      <c r="R658" s="10">
        <v>12.5</v>
      </c>
      <c r="S658" s="10">
        <v>1.75</v>
      </c>
      <c r="T658" s="10">
        <v>0</v>
      </c>
      <c r="U658" s="10">
        <v>0</v>
      </c>
      <c r="V658" s="10">
        <v>0</v>
      </c>
      <c r="W658" s="10">
        <f t="shared" si="64"/>
        <v>2.1124999999999998</v>
      </c>
      <c r="X658" s="10">
        <f t="shared" si="65"/>
        <v>-2.1124999999999998</v>
      </c>
      <c r="Y658" s="10">
        <f t="shared" si="66"/>
        <v>-1</v>
      </c>
      <c r="Z658" s="10">
        <v>0</v>
      </c>
      <c r="AA658" s="10" t="str">
        <f t="shared" si="67"/>
        <v>NA</v>
      </c>
      <c r="AB658" s="10">
        <f t="shared" si="68"/>
        <v>0</v>
      </c>
      <c r="AC658" t="str">
        <f t="shared" si="69"/>
        <v>f</v>
      </c>
      <c r="AD658" t="s">
        <v>7138</v>
      </c>
    </row>
    <row r="659" spans="1:30" x14ac:dyDescent="0.2">
      <c r="A659" s="8" t="s">
        <v>819</v>
      </c>
      <c r="B659" s="8" t="s">
        <v>7162</v>
      </c>
      <c r="C659" s="8" t="s">
        <v>820</v>
      </c>
      <c r="D659" s="8" t="s">
        <v>1269</v>
      </c>
      <c r="E659" s="8" t="s">
        <v>204</v>
      </c>
      <c r="F659" s="9" t="s">
        <v>31</v>
      </c>
      <c r="G659" s="8" t="s">
        <v>1255</v>
      </c>
      <c r="H659" s="8" t="s">
        <v>1256</v>
      </c>
      <c r="I659" s="8" t="s">
        <v>34</v>
      </c>
      <c r="J659" s="8" t="s">
        <v>1031</v>
      </c>
      <c r="K659" s="8" t="s">
        <v>36</v>
      </c>
      <c r="L659" s="8" t="s">
        <v>37</v>
      </c>
      <c r="M659" s="10">
        <v>6.25</v>
      </c>
      <c r="N659" s="10">
        <v>1</v>
      </c>
      <c r="O659" s="11">
        <v>2.3374999999999999</v>
      </c>
      <c r="P659" s="10">
        <v>2.3374999999999999</v>
      </c>
      <c r="Q659" s="10">
        <v>42</v>
      </c>
      <c r="R659" s="10">
        <v>2.38095238095238</v>
      </c>
      <c r="S659" s="10">
        <v>1</v>
      </c>
      <c r="T659" s="10">
        <v>0</v>
      </c>
      <c r="U659" s="10">
        <v>0</v>
      </c>
      <c r="V659" s="10">
        <v>0</v>
      </c>
      <c r="W659" s="10">
        <f t="shared" si="64"/>
        <v>2.3374999999999999</v>
      </c>
      <c r="X659" s="10">
        <f t="shared" si="65"/>
        <v>-2.3374999999999999</v>
      </c>
      <c r="Y659" s="10">
        <f t="shared" si="66"/>
        <v>-1</v>
      </c>
      <c r="Z659" s="10">
        <v>0</v>
      </c>
      <c r="AA659" s="10" t="str">
        <f t="shared" si="67"/>
        <v>NA</v>
      </c>
      <c r="AB659" s="10">
        <f t="shared" si="68"/>
        <v>0</v>
      </c>
      <c r="AC659" t="str">
        <f t="shared" si="69"/>
        <v>p</v>
      </c>
      <c r="AD659" t="s">
        <v>7137</v>
      </c>
    </row>
    <row r="660" spans="1:30" x14ac:dyDescent="0.2">
      <c r="A660" s="8" t="s">
        <v>819</v>
      </c>
      <c r="B660" s="8" t="s">
        <v>7162</v>
      </c>
      <c r="C660" s="8" t="s">
        <v>820</v>
      </c>
      <c r="D660" s="8" t="s">
        <v>1270</v>
      </c>
      <c r="E660" s="8" t="s">
        <v>252</v>
      </c>
      <c r="F660" s="9" t="s">
        <v>31</v>
      </c>
      <c r="G660" s="8" t="s">
        <v>1255</v>
      </c>
      <c r="H660" s="8" t="s">
        <v>1261</v>
      </c>
      <c r="I660" s="8" t="s">
        <v>34</v>
      </c>
      <c r="J660" s="8" t="s">
        <v>1031</v>
      </c>
      <c r="K660" s="8" t="s">
        <v>36</v>
      </c>
      <c r="L660" s="8" t="s">
        <v>37</v>
      </c>
      <c r="M660" s="10">
        <v>6.25</v>
      </c>
      <c r="N660" s="10">
        <v>2</v>
      </c>
      <c r="O660" s="11">
        <v>2.375</v>
      </c>
      <c r="P660" s="10">
        <v>1.1875</v>
      </c>
      <c r="Q660" s="10">
        <v>45</v>
      </c>
      <c r="R660" s="10">
        <v>4.4444444444444402</v>
      </c>
      <c r="S660" s="10">
        <v>1.6955555555555599</v>
      </c>
      <c r="T660" s="10">
        <v>0</v>
      </c>
      <c r="U660" s="10">
        <v>0</v>
      </c>
      <c r="V660" s="10">
        <v>0</v>
      </c>
      <c r="W660" s="10">
        <f t="shared" si="64"/>
        <v>2.375</v>
      </c>
      <c r="X660" s="10">
        <f t="shared" si="65"/>
        <v>-2.375</v>
      </c>
      <c r="Y660" s="10">
        <f t="shared" si="66"/>
        <v>-1</v>
      </c>
      <c r="Z660" s="10">
        <v>0</v>
      </c>
      <c r="AA660" s="10" t="str">
        <f t="shared" si="67"/>
        <v>NA</v>
      </c>
      <c r="AB660" s="10">
        <f t="shared" si="68"/>
        <v>0</v>
      </c>
      <c r="AC660" t="str">
        <f t="shared" si="69"/>
        <v>f</v>
      </c>
      <c r="AD660" t="s">
        <v>7138</v>
      </c>
    </row>
    <row r="661" spans="1:30" x14ac:dyDescent="0.2">
      <c r="A661" s="8" t="s">
        <v>819</v>
      </c>
      <c r="B661" s="8" t="s">
        <v>7162</v>
      </c>
      <c r="C661" s="8" t="s">
        <v>820</v>
      </c>
      <c r="D661" s="8" t="s">
        <v>1271</v>
      </c>
      <c r="E661" s="8" t="s">
        <v>104</v>
      </c>
      <c r="F661" s="9" t="s">
        <v>31</v>
      </c>
      <c r="G661" s="8" t="s">
        <v>1255</v>
      </c>
      <c r="H661" s="8" t="s">
        <v>1256</v>
      </c>
      <c r="I661" s="8" t="s">
        <v>34</v>
      </c>
      <c r="J661" s="8" t="s">
        <v>1031</v>
      </c>
      <c r="K661" s="8" t="s">
        <v>36</v>
      </c>
      <c r="L661" s="8" t="s">
        <v>37</v>
      </c>
      <c r="M661" s="10">
        <v>6.25</v>
      </c>
      <c r="N661" s="10">
        <v>2</v>
      </c>
      <c r="O661" s="11">
        <v>2.4249999999999998</v>
      </c>
      <c r="P661" s="10">
        <v>1.2124999999999999</v>
      </c>
      <c r="Q661" s="10">
        <v>39</v>
      </c>
      <c r="R661" s="10">
        <v>5.1282051282051304</v>
      </c>
      <c r="S661" s="10">
        <v>1.4374358974359001</v>
      </c>
      <c r="T661" s="10">
        <v>0</v>
      </c>
      <c r="U661" s="10">
        <v>0</v>
      </c>
      <c r="V661" s="10">
        <v>0</v>
      </c>
      <c r="W661" s="10">
        <f t="shared" si="64"/>
        <v>2.4249999999999998</v>
      </c>
      <c r="X661" s="10">
        <f t="shared" si="65"/>
        <v>-2.4249999999999998</v>
      </c>
      <c r="Y661" s="10">
        <f t="shared" si="66"/>
        <v>-1</v>
      </c>
      <c r="Z661" s="10">
        <v>0</v>
      </c>
      <c r="AA661" s="10" t="str">
        <f t="shared" si="67"/>
        <v>NA</v>
      </c>
      <c r="AB661" s="10">
        <f t="shared" si="68"/>
        <v>0</v>
      </c>
      <c r="AC661" t="str">
        <f t="shared" si="69"/>
        <v>p</v>
      </c>
      <c r="AD661" t="s">
        <v>7137</v>
      </c>
    </row>
    <row r="662" spans="1:30" x14ac:dyDescent="0.2">
      <c r="A662" s="8" t="s">
        <v>819</v>
      </c>
      <c r="B662" s="8" t="s">
        <v>7162</v>
      </c>
      <c r="C662" s="8" t="s">
        <v>820</v>
      </c>
      <c r="D662" s="8" t="s">
        <v>1272</v>
      </c>
      <c r="E662" s="8" t="s">
        <v>1179</v>
      </c>
      <c r="F662" s="9" t="s">
        <v>31</v>
      </c>
      <c r="G662" s="8" t="s">
        <v>1255</v>
      </c>
      <c r="H662" s="8" t="s">
        <v>1256</v>
      </c>
      <c r="I662" s="8" t="s">
        <v>34</v>
      </c>
      <c r="J662" s="8" t="s">
        <v>1031</v>
      </c>
      <c r="K662" s="8" t="s">
        <v>36</v>
      </c>
      <c r="L662" s="8" t="s">
        <v>37</v>
      </c>
      <c r="M662" s="10">
        <v>6.25</v>
      </c>
      <c r="N662" s="10">
        <v>1</v>
      </c>
      <c r="O662" s="11">
        <v>2.5750000000000002</v>
      </c>
      <c r="P662" s="10">
        <v>2.5750000000000002</v>
      </c>
      <c r="Q662" s="10">
        <v>6</v>
      </c>
      <c r="R662" s="10">
        <v>16.6666666666667</v>
      </c>
      <c r="S662" s="10">
        <v>2.8</v>
      </c>
      <c r="T662" s="10">
        <v>0</v>
      </c>
      <c r="U662" s="10">
        <v>0</v>
      </c>
      <c r="V662" s="10">
        <v>0</v>
      </c>
      <c r="W662" s="10">
        <f t="shared" si="64"/>
        <v>2.5750000000000002</v>
      </c>
      <c r="X662" s="10">
        <f t="shared" si="65"/>
        <v>-2.5750000000000002</v>
      </c>
      <c r="Y662" s="10">
        <f t="shared" si="66"/>
        <v>-1</v>
      </c>
      <c r="Z662" s="10">
        <v>0</v>
      </c>
      <c r="AA662" s="10" t="str">
        <f t="shared" si="67"/>
        <v>NA</v>
      </c>
      <c r="AB662" s="10">
        <f t="shared" si="68"/>
        <v>0</v>
      </c>
      <c r="AC662" t="str">
        <f t="shared" si="69"/>
        <v>p</v>
      </c>
      <c r="AD662" t="s">
        <v>7137</v>
      </c>
    </row>
    <row r="663" spans="1:30" x14ac:dyDescent="0.2">
      <c r="A663" s="8" t="s">
        <v>819</v>
      </c>
      <c r="B663" s="8" t="s">
        <v>7162</v>
      </c>
      <c r="C663" s="8" t="s">
        <v>820</v>
      </c>
      <c r="D663" s="8" t="s">
        <v>1273</v>
      </c>
      <c r="E663" s="8" t="s">
        <v>216</v>
      </c>
      <c r="F663" s="9" t="s">
        <v>31</v>
      </c>
      <c r="G663" s="8" t="s">
        <v>1255</v>
      </c>
      <c r="H663" s="8" t="s">
        <v>1261</v>
      </c>
      <c r="I663" s="8" t="s">
        <v>34</v>
      </c>
      <c r="J663" s="8" t="s">
        <v>1031</v>
      </c>
      <c r="K663" s="8" t="s">
        <v>36</v>
      </c>
      <c r="L663" s="8" t="s">
        <v>37</v>
      </c>
      <c r="M663" s="10">
        <v>6.25</v>
      </c>
      <c r="N663" s="10">
        <v>1</v>
      </c>
      <c r="O663" s="11">
        <v>2.7</v>
      </c>
      <c r="P663" s="10">
        <v>2.7</v>
      </c>
      <c r="Q663" s="10">
        <v>2</v>
      </c>
      <c r="R663" s="10">
        <v>50</v>
      </c>
      <c r="S663" s="10">
        <v>1</v>
      </c>
      <c r="T663" s="10">
        <v>0</v>
      </c>
      <c r="U663" s="10">
        <v>0</v>
      </c>
      <c r="V663" s="10">
        <v>0</v>
      </c>
      <c r="W663" s="10">
        <f t="shared" si="64"/>
        <v>2.7</v>
      </c>
      <c r="X663" s="10">
        <f t="shared" si="65"/>
        <v>-2.7</v>
      </c>
      <c r="Y663" s="10">
        <f t="shared" si="66"/>
        <v>-1</v>
      </c>
      <c r="Z663" s="10">
        <v>0</v>
      </c>
      <c r="AA663" s="10" t="str">
        <f t="shared" si="67"/>
        <v>NA</v>
      </c>
      <c r="AB663" s="10">
        <f t="shared" si="68"/>
        <v>0</v>
      </c>
      <c r="AC663" t="str">
        <f t="shared" si="69"/>
        <v>f</v>
      </c>
      <c r="AD663" t="s">
        <v>7138</v>
      </c>
    </row>
    <row r="664" spans="1:30" x14ac:dyDescent="0.2">
      <c r="A664" s="8" t="s">
        <v>819</v>
      </c>
      <c r="B664" s="8" t="s">
        <v>7162</v>
      </c>
      <c r="C664" s="8" t="s">
        <v>820</v>
      </c>
      <c r="D664" s="8" t="s">
        <v>1274</v>
      </c>
      <c r="E664" s="8" t="s">
        <v>214</v>
      </c>
      <c r="F664" s="9" t="s">
        <v>31</v>
      </c>
      <c r="G664" s="8" t="s">
        <v>1255</v>
      </c>
      <c r="H664" s="8" t="s">
        <v>1261</v>
      </c>
      <c r="I664" s="8" t="s">
        <v>34</v>
      </c>
      <c r="J664" s="8" t="s">
        <v>1031</v>
      </c>
      <c r="K664" s="8" t="s">
        <v>36</v>
      </c>
      <c r="L664" s="8" t="s">
        <v>37</v>
      </c>
      <c r="M664" s="10">
        <v>6.25</v>
      </c>
      <c r="N664" s="10">
        <v>1</v>
      </c>
      <c r="O664" s="11">
        <v>2.7124999999999999</v>
      </c>
      <c r="P664" s="10">
        <v>2.7124999999999999</v>
      </c>
      <c r="Q664" s="10">
        <v>7</v>
      </c>
      <c r="R664" s="10">
        <v>14.285714285714301</v>
      </c>
      <c r="S664" s="10">
        <v>1.8571428571428601</v>
      </c>
      <c r="T664" s="10">
        <v>0</v>
      </c>
      <c r="U664" s="10">
        <v>0</v>
      </c>
      <c r="V664" s="10">
        <v>0</v>
      </c>
      <c r="W664" s="10">
        <f t="shared" si="64"/>
        <v>2.7124999999999999</v>
      </c>
      <c r="X664" s="10">
        <f t="shared" si="65"/>
        <v>-2.7124999999999999</v>
      </c>
      <c r="Y664" s="10">
        <f t="shared" si="66"/>
        <v>-1</v>
      </c>
      <c r="Z664" s="10">
        <v>0</v>
      </c>
      <c r="AA664" s="10" t="str">
        <f t="shared" si="67"/>
        <v>NA</v>
      </c>
      <c r="AB664" s="10">
        <f t="shared" si="68"/>
        <v>0</v>
      </c>
      <c r="AC664" t="str">
        <f t="shared" si="69"/>
        <v>f</v>
      </c>
      <c r="AD664" t="s">
        <v>7138</v>
      </c>
    </row>
    <row r="665" spans="1:30" x14ac:dyDescent="0.2">
      <c r="A665" s="8" t="s">
        <v>819</v>
      </c>
      <c r="B665" s="8" t="s">
        <v>7162</v>
      </c>
      <c r="C665" s="8" t="s">
        <v>820</v>
      </c>
      <c r="D665" s="8" t="s">
        <v>1275</v>
      </c>
      <c r="E665" s="8" t="s">
        <v>1276</v>
      </c>
      <c r="F665" s="9" t="s">
        <v>31</v>
      </c>
      <c r="G665" s="8" t="s">
        <v>1255</v>
      </c>
      <c r="H665" s="8" t="s">
        <v>1261</v>
      </c>
      <c r="I665" s="8" t="s">
        <v>34</v>
      </c>
      <c r="J665" s="8" t="s">
        <v>1031</v>
      </c>
      <c r="K665" s="8" t="s">
        <v>36</v>
      </c>
      <c r="L665" s="8" t="s">
        <v>37</v>
      </c>
      <c r="M665" s="10">
        <v>6.25</v>
      </c>
      <c r="N665" s="10">
        <v>1</v>
      </c>
      <c r="O665" s="11">
        <v>2.7625000000000002</v>
      </c>
      <c r="P665" s="10">
        <v>2.7625000000000002</v>
      </c>
      <c r="Q665" s="10">
        <v>1</v>
      </c>
      <c r="R665" s="10">
        <v>100</v>
      </c>
      <c r="S665" s="10">
        <v>1</v>
      </c>
      <c r="T665" s="10">
        <v>0</v>
      </c>
      <c r="U665" s="10">
        <v>0</v>
      </c>
      <c r="V665" s="10">
        <v>0</v>
      </c>
      <c r="W665" s="10">
        <f t="shared" si="64"/>
        <v>2.7625000000000002</v>
      </c>
      <c r="X665" s="10">
        <f t="shared" si="65"/>
        <v>-2.7625000000000002</v>
      </c>
      <c r="Y665" s="10">
        <f t="shared" si="66"/>
        <v>-1</v>
      </c>
      <c r="Z665" s="10">
        <v>0</v>
      </c>
      <c r="AA665" s="10" t="str">
        <f t="shared" si="67"/>
        <v>NA</v>
      </c>
      <c r="AB665" s="10">
        <f t="shared" si="68"/>
        <v>0</v>
      </c>
      <c r="AC665" t="str">
        <f t="shared" si="69"/>
        <v>f</v>
      </c>
      <c r="AD665" t="s">
        <v>7138</v>
      </c>
    </row>
    <row r="666" spans="1:30" x14ac:dyDescent="0.2">
      <c r="A666" s="8" t="s">
        <v>819</v>
      </c>
      <c r="B666" s="8" t="s">
        <v>7162</v>
      </c>
      <c r="C666" s="8" t="s">
        <v>820</v>
      </c>
      <c r="D666" s="8" t="s">
        <v>1277</v>
      </c>
      <c r="E666" s="8" t="s">
        <v>1278</v>
      </c>
      <c r="F666" s="9" t="s">
        <v>31</v>
      </c>
      <c r="G666" s="8" t="s">
        <v>1255</v>
      </c>
      <c r="H666" s="8" t="s">
        <v>1256</v>
      </c>
      <c r="I666" s="8" t="s">
        <v>34</v>
      </c>
      <c r="J666" s="8" t="s">
        <v>1031</v>
      </c>
      <c r="K666" s="8" t="s">
        <v>36</v>
      </c>
      <c r="L666" s="8" t="s">
        <v>37</v>
      </c>
      <c r="M666" s="10">
        <v>6.25</v>
      </c>
      <c r="N666" s="10">
        <v>1</v>
      </c>
      <c r="O666" s="11">
        <v>3.35</v>
      </c>
      <c r="P666" s="10">
        <v>3.35</v>
      </c>
      <c r="Q666" s="10">
        <v>2</v>
      </c>
      <c r="R666" s="10">
        <v>50</v>
      </c>
      <c r="S666" s="10">
        <v>3</v>
      </c>
      <c r="T666" s="10">
        <v>0</v>
      </c>
      <c r="U666" s="10">
        <v>0</v>
      </c>
      <c r="V666" s="10">
        <v>0</v>
      </c>
      <c r="W666" s="10">
        <f t="shared" si="64"/>
        <v>3.35</v>
      </c>
      <c r="X666" s="10">
        <f t="shared" si="65"/>
        <v>-3.35</v>
      </c>
      <c r="Y666" s="10">
        <f t="shared" si="66"/>
        <v>-1</v>
      </c>
      <c r="Z666" s="10">
        <v>0</v>
      </c>
      <c r="AA666" s="10" t="str">
        <f t="shared" si="67"/>
        <v>NA</v>
      </c>
      <c r="AB666" s="10">
        <f t="shared" si="68"/>
        <v>0</v>
      </c>
      <c r="AC666" t="str">
        <f t="shared" si="69"/>
        <v>p</v>
      </c>
      <c r="AD666" t="s">
        <v>7137</v>
      </c>
    </row>
    <row r="667" spans="1:30" x14ac:dyDescent="0.2">
      <c r="A667" s="8" t="s">
        <v>819</v>
      </c>
      <c r="B667" s="8" t="s">
        <v>7162</v>
      </c>
      <c r="C667" s="8" t="s">
        <v>820</v>
      </c>
      <c r="D667" s="8" t="s">
        <v>1279</v>
      </c>
      <c r="E667" s="8" t="s">
        <v>232</v>
      </c>
      <c r="F667" s="9" t="s">
        <v>31</v>
      </c>
      <c r="G667" s="8" t="s">
        <v>1255</v>
      </c>
      <c r="H667" s="8" t="s">
        <v>1261</v>
      </c>
      <c r="I667" s="8" t="s">
        <v>34</v>
      </c>
      <c r="J667" s="8" t="s">
        <v>1031</v>
      </c>
      <c r="K667" s="8" t="s">
        <v>36</v>
      </c>
      <c r="L667" s="8" t="s">
        <v>37</v>
      </c>
      <c r="M667" s="10">
        <v>6.25</v>
      </c>
      <c r="N667" s="10">
        <v>1</v>
      </c>
      <c r="O667" s="11">
        <v>3.7250000000000001</v>
      </c>
      <c r="P667" s="10">
        <v>3.7250000000000001</v>
      </c>
      <c r="Q667" s="10">
        <v>17</v>
      </c>
      <c r="R667" s="10">
        <v>5.8823529411764701</v>
      </c>
      <c r="S667" s="10">
        <v>1.3941176470588199</v>
      </c>
      <c r="T667" s="10">
        <v>0</v>
      </c>
      <c r="U667" s="10">
        <v>0</v>
      </c>
      <c r="V667" s="10">
        <v>0</v>
      </c>
      <c r="W667" s="10">
        <f t="shared" si="64"/>
        <v>3.7250000000000001</v>
      </c>
      <c r="X667" s="10">
        <f t="shared" si="65"/>
        <v>-3.7250000000000001</v>
      </c>
      <c r="Y667" s="10">
        <f t="shared" si="66"/>
        <v>-1</v>
      </c>
      <c r="Z667" s="10">
        <v>0</v>
      </c>
      <c r="AA667" s="10" t="str">
        <f t="shared" si="67"/>
        <v>NA</v>
      </c>
      <c r="AB667" s="10">
        <f t="shared" si="68"/>
        <v>0</v>
      </c>
      <c r="AC667" t="str">
        <f t="shared" si="69"/>
        <v>f</v>
      </c>
      <c r="AD667" t="s">
        <v>7138</v>
      </c>
    </row>
    <row r="668" spans="1:30" x14ac:dyDescent="0.2">
      <c r="A668" s="8" t="s">
        <v>819</v>
      </c>
      <c r="B668" s="8" t="s">
        <v>7162</v>
      </c>
      <c r="C668" s="8" t="s">
        <v>820</v>
      </c>
      <c r="D668" s="8" t="s">
        <v>1280</v>
      </c>
      <c r="E668" s="8" t="s">
        <v>1093</v>
      </c>
      <c r="F668" s="9" t="s">
        <v>31</v>
      </c>
      <c r="G668" s="8" t="s">
        <v>1255</v>
      </c>
      <c r="H668" s="8" t="s">
        <v>1256</v>
      </c>
      <c r="I668" s="8" t="s">
        <v>34</v>
      </c>
      <c r="J668" s="8" t="s">
        <v>1031</v>
      </c>
      <c r="K668" s="8" t="s">
        <v>36</v>
      </c>
      <c r="L668" s="8" t="s">
        <v>37</v>
      </c>
      <c r="M668" s="10">
        <v>6.25</v>
      </c>
      <c r="N668" s="10">
        <v>2</v>
      </c>
      <c r="O668" s="11">
        <v>3.8250000000000002</v>
      </c>
      <c r="P668" s="10">
        <v>1.9125000000000001</v>
      </c>
      <c r="Q668" s="10">
        <v>8</v>
      </c>
      <c r="R668" s="10">
        <v>25</v>
      </c>
      <c r="S668" s="10">
        <v>1</v>
      </c>
      <c r="T668" s="10">
        <v>0</v>
      </c>
      <c r="U668" s="10">
        <v>0</v>
      </c>
      <c r="V668" s="10">
        <v>0</v>
      </c>
      <c r="W668" s="10">
        <f t="shared" si="64"/>
        <v>3.8250000000000002</v>
      </c>
      <c r="X668" s="10">
        <f t="shared" si="65"/>
        <v>-3.8250000000000002</v>
      </c>
      <c r="Y668" s="10">
        <f t="shared" si="66"/>
        <v>-1</v>
      </c>
      <c r="Z668" s="10">
        <v>0</v>
      </c>
      <c r="AA668" s="10" t="str">
        <f t="shared" si="67"/>
        <v>NA</v>
      </c>
      <c r="AB668" s="10">
        <f t="shared" si="68"/>
        <v>0</v>
      </c>
      <c r="AC668" t="str">
        <f t="shared" si="69"/>
        <v>p</v>
      </c>
      <c r="AD668" t="s">
        <v>7137</v>
      </c>
    </row>
    <row r="669" spans="1:30" x14ac:dyDescent="0.2">
      <c r="A669" s="8" t="s">
        <v>819</v>
      </c>
      <c r="B669" s="8" t="s">
        <v>7162</v>
      </c>
      <c r="C669" s="8" t="s">
        <v>820</v>
      </c>
      <c r="D669" s="8" t="s">
        <v>1281</v>
      </c>
      <c r="E669" s="8" t="s">
        <v>236</v>
      </c>
      <c r="F669" s="9" t="s">
        <v>31</v>
      </c>
      <c r="G669" s="8" t="s">
        <v>1255</v>
      </c>
      <c r="H669" s="8" t="s">
        <v>1261</v>
      </c>
      <c r="I669" s="8" t="s">
        <v>34</v>
      </c>
      <c r="J669" s="8" t="s">
        <v>1031</v>
      </c>
      <c r="K669" s="8" t="s">
        <v>36</v>
      </c>
      <c r="L669" s="8" t="s">
        <v>37</v>
      </c>
      <c r="M669" s="10">
        <v>6.25</v>
      </c>
      <c r="N669" s="10">
        <v>3</v>
      </c>
      <c r="O669" s="11">
        <v>4.4749999874999995</v>
      </c>
      <c r="P669" s="10">
        <v>1.4916666624999999</v>
      </c>
      <c r="Q669" s="10">
        <v>168</v>
      </c>
      <c r="R669" s="10">
        <v>1.78571428571429</v>
      </c>
      <c r="S669" s="10">
        <v>2.1184523809523799</v>
      </c>
      <c r="T669" s="10">
        <v>0</v>
      </c>
      <c r="U669" s="10">
        <v>0</v>
      </c>
      <c r="V669" s="10">
        <v>0</v>
      </c>
      <c r="W669" s="10">
        <f t="shared" si="64"/>
        <v>4.4749999874999995</v>
      </c>
      <c r="X669" s="10">
        <f t="shared" si="65"/>
        <v>-4.4749999874999995</v>
      </c>
      <c r="Y669" s="10">
        <f t="shared" si="66"/>
        <v>-1</v>
      </c>
      <c r="Z669" s="10">
        <v>0</v>
      </c>
      <c r="AA669" s="10" t="str">
        <f t="shared" si="67"/>
        <v>NA</v>
      </c>
      <c r="AB669" s="10">
        <f t="shared" si="68"/>
        <v>0</v>
      </c>
      <c r="AC669" t="str">
        <f t="shared" si="69"/>
        <v>f</v>
      </c>
      <c r="AD669" t="s">
        <v>7138</v>
      </c>
    </row>
    <row r="670" spans="1:30" x14ac:dyDescent="0.2">
      <c r="A670" s="8" t="s">
        <v>819</v>
      </c>
      <c r="B670" s="8" t="s">
        <v>7162</v>
      </c>
      <c r="C670" s="8" t="s">
        <v>820</v>
      </c>
      <c r="D670" s="8" t="s">
        <v>1282</v>
      </c>
      <c r="E670" s="8" t="s">
        <v>1283</v>
      </c>
      <c r="F670" s="9" t="s">
        <v>31</v>
      </c>
      <c r="G670" s="8" t="s">
        <v>1255</v>
      </c>
      <c r="H670" s="8" t="s">
        <v>1256</v>
      </c>
      <c r="I670" s="8" t="s">
        <v>34</v>
      </c>
      <c r="J670" s="8" t="s">
        <v>1031</v>
      </c>
      <c r="K670" s="8" t="s">
        <v>36</v>
      </c>
      <c r="L670" s="8" t="s">
        <v>37</v>
      </c>
      <c r="M670" s="10">
        <v>6.25</v>
      </c>
      <c r="N670" s="10">
        <v>1</v>
      </c>
      <c r="O670" s="11">
        <v>4.5250000000000004</v>
      </c>
      <c r="P670" s="10">
        <v>4.5250000000000004</v>
      </c>
      <c r="Q670" s="10">
        <v>3</v>
      </c>
      <c r="R670" s="10">
        <v>33.3333333333333</v>
      </c>
      <c r="S670" s="10">
        <v>2</v>
      </c>
      <c r="T670" s="10">
        <v>0</v>
      </c>
      <c r="U670" s="10">
        <v>0</v>
      </c>
      <c r="V670" s="10">
        <v>0</v>
      </c>
      <c r="W670" s="10">
        <f t="shared" si="64"/>
        <v>4.5250000000000004</v>
      </c>
      <c r="X670" s="10">
        <f t="shared" si="65"/>
        <v>-4.5250000000000004</v>
      </c>
      <c r="Y670" s="10">
        <f t="shared" si="66"/>
        <v>-1</v>
      </c>
      <c r="Z670" s="10">
        <v>0</v>
      </c>
      <c r="AA670" s="10" t="str">
        <f t="shared" si="67"/>
        <v>NA</v>
      </c>
      <c r="AB670" s="10">
        <f t="shared" si="68"/>
        <v>0</v>
      </c>
      <c r="AC670" t="str">
        <f t="shared" si="69"/>
        <v>p</v>
      </c>
      <c r="AD670" t="s">
        <v>7137</v>
      </c>
    </row>
    <row r="671" spans="1:30" x14ac:dyDescent="0.2">
      <c r="A671" s="8" t="s">
        <v>819</v>
      </c>
      <c r="B671" s="8" t="s">
        <v>7162</v>
      </c>
      <c r="C671" s="8" t="s">
        <v>820</v>
      </c>
      <c r="D671" s="8" t="s">
        <v>1284</v>
      </c>
      <c r="E671" s="8" t="s">
        <v>242</v>
      </c>
      <c r="F671" s="9" t="s">
        <v>31</v>
      </c>
      <c r="G671" s="8" t="s">
        <v>1255</v>
      </c>
      <c r="H671" s="8" t="s">
        <v>1261</v>
      </c>
      <c r="I671" s="8" t="s">
        <v>34</v>
      </c>
      <c r="J671" s="8" t="s">
        <v>1031</v>
      </c>
      <c r="K671" s="8" t="s">
        <v>36</v>
      </c>
      <c r="L671" s="8" t="s">
        <v>37</v>
      </c>
      <c r="M671" s="10">
        <v>6.25</v>
      </c>
      <c r="N671" s="10">
        <v>2</v>
      </c>
      <c r="O671" s="11">
        <v>5.4874999999999998</v>
      </c>
      <c r="P671" s="10">
        <v>2.7437499999999999</v>
      </c>
      <c r="Q671" s="10">
        <v>83</v>
      </c>
      <c r="R671" s="10">
        <v>2.4096385542168699</v>
      </c>
      <c r="S671" s="10">
        <v>2.3277108433734899</v>
      </c>
      <c r="T671" s="10">
        <v>0</v>
      </c>
      <c r="U671" s="10">
        <v>0</v>
      </c>
      <c r="V671" s="10">
        <v>0</v>
      </c>
      <c r="W671" s="10">
        <f t="shared" si="64"/>
        <v>5.4874999999999998</v>
      </c>
      <c r="X671" s="10">
        <f t="shared" si="65"/>
        <v>-5.4874999999999998</v>
      </c>
      <c r="Y671" s="10">
        <f t="shared" si="66"/>
        <v>-1</v>
      </c>
      <c r="Z671" s="10">
        <v>0</v>
      </c>
      <c r="AA671" s="10" t="str">
        <f t="shared" si="67"/>
        <v>NA</v>
      </c>
      <c r="AB671" s="10">
        <f t="shared" si="68"/>
        <v>0</v>
      </c>
      <c r="AC671" t="str">
        <f t="shared" si="69"/>
        <v>f</v>
      </c>
      <c r="AD671" t="s">
        <v>7138</v>
      </c>
    </row>
    <row r="672" spans="1:30" x14ac:dyDescent="0.2">
      <c r="A672" s="8" t="s">
        <v>819</v>
      </c>
      <c r="B672" s="8" t="s">
        <v>7162</v>
      </c>
      <c r="C672" s="8" t="s">
        <v>820</v>
      </c>
      <c r="D672" s="8" t="s">
        <v>1285</v>
      </c>
      <c r="E672" s="8" t="s">
        <v>80</v>
      </c>
      <c r="F672" s="9" t="s">
        <v>31</v>
      </c>
      <c r="G672" s="8" t="s">
        <v>1255</v>
      </c>
      <c r="H672" s="8" t="s">
        <v>1256</v>
      </c>
      <c r="I672" s="8" t="s">
        <v>34</v>
      </c>
      <c r="J672" s="8" t="s">
        <v>1031</v>
      </c>
      <c r="K672" s="8" t="s">
        <v>36</v>
      </c>
      <c r="L672" s="8" t="s">
        <v>37</v>
      </c>
      <c r="M672" s="10">
        <v>6.25</v>
      </c>
      <c r="N672" s="10">
        <v>4</v>
      </c>
      <c r="O672" s="11">
        <v>6.4874999999999998</v>
      </c>
      <c r="P672" s="10">
        <v>1.621875</v>
      </c>
      <c r="Q672" s="10">
        <v>11</v>
      </c>
      <c r="R672" s="10">
        <v>36.363636363636402</v>
      </c>
      <c r="S672" s="10">
        <v>1.0909090909090899</v>
      </c>
      <c r="T672" s="10">
        <v>0</v>
      </c>
      <c r="U672" s="10">
        <v>0</v>
      </c>
      <c r="V672" s="10">
        <v>0</v>
      </c>
      <c r="W672" s="10">
        <f t="shared" si="64"/>
        <v>6.4874999999999998</v>
      </c>
      <c r="X672" s="10">
        <f t="shared" si="65"/>
        <v>-6.4874999999999998</v>
      </c>
      <c r="Y672" s="10">
        <f t="shared" si="66"/>
        <v>-1</v>
      </c>
      <c r="Z672" s="10">
        <v>0</v>
      </c>
      <c r="AA672" s="10" t="str">
        <f t="shared" si="67"/>
        <v>NA</v>
      </c>
      <c r="AB672" s="10">
        <f t="shared" si="68"/>
        <v>0</v>
      </c>
      <c r="AC672" t="str">
        <f t="shared" si="69"/>
        <v>p</v>
      </c>
      <c r="AD672" t="s">
        <v>7137</v>
      </c>
    </row>
    <row r="673" spans="1:30" x14ac:dyDescent="0.2">
      <c r="A673" s="8" t="s">
        <v>819</v>
      </c>
      <c r="B673" s="8" t="s">
        <v>7162</v>
      </c>
      <c r="C673" s="8" t="s">
        <v>820</v>
      </c>
      <c r="D673" s="8" t="s">
        <v>1286</v>
      </c>
      <c r="E673" s="8" t="s">
        <v>1136</v>
      </c>
      <c r="F673" s="9" t="s">
        <v>31</v>
      </c>
      <c r="G673" s="8" t="s">
        <v>1255</v>
      </c>
      <c r="H673" s="8" t="s">
        <v>1261</v>
      </c>
      <c r="I673" s="8" t="s">
        <v>34</v>
      </c>
      <c r="J673" s="8" t="s">
        <v>1031</v>
      </c>
      <c r="K673" s="8" t="s">
        <v>36</v>
      </c>
      <c r="L673" s="8" t="s">
        <v>37</v>
      </c>
      <c r="M673" s="10">
        <v>6.25</v>
      </c>
      <c r="N673" s="10">
        <v>6</v>
      </c>
      <c r="O673" s="11">
        <v>7.1749999500000001</v>
      </c>
      <c r="P673" s="10">
        <v>1.1958333249999999</v>
      </c>
      <c r="Q673" s="10">
        <v>39</v>
      </c>
      <c r="R673" s="10">
        <v>15.384615384615399</v>
      </c>
      <c r="S673" s="10">
        <v>1.1512820512820501</v>
      </c>
      <c r="T673" s="10">
        <v>0</v>
      </c>
      <c r="U673" s="10">
        <v>0</v>
      </c>
      <c r="V673" s="10">
        <v>0</v>
      </c>
      <c r="W673" s="10">
        <f t="shared" si="64"/>
        <v>7.1749999500000001</v>
      </c>
      <c r="X673" s="10">
        <f t="shared" si="65"/>
        <v>-7.1749999500000001</v>
      </c>
      <c r="Y673" s="10">
        <f t="shared" si="66"/>
        <v>-1</v>
      </c>
      <c r="Z673" s="10">
        <v>0</v>
      </c>
      <c r="AA673" s="10" t="str">
        <f t="shared" si="67"/>
        <v>NA</v>
      </c>
      <c r="AB673" s="10">
        <f t="shared" si="68"/>
        <v>0</v>
      </c>
      <c r="AC673" t="str">
        <f t="shared" si="69"/>
        <v>f</v>
      </c>
      <c r="AD673" t="s">
        <v>7138</v>
      </c>
    </row>
    <row r="674" spans="1:30" x14ac:dyDescent="0.2">
      <c r="A674" s="8" t="s">
        <v>819</v>
      </c>
      <c r="B674" s="8" t="s">
        <v>7162</v>
      </c>
      <c r="C674" s="8" t="s">
        <v>820</v>
      </c>
      <c r="D674" s="8" t="s">
        <v>1287</v>
      </c>
      <c r="E674" s="8" t="s">
        <v>164</v>
      </c>
      <c r="F674" s="9" t="s">
        <v>31</v>
      </c>
      <c r="G674" s="8" t="s">
        <v>1255</v>
      </c>
      <c r="H674" s="8" t="s">
        <v>1256</v>
      </c>
      <c r="I674" s="8" t="s">
        <v>34</v>
      </c>
      <c r="J674" s="8" t="s">
        <v>1031</v>
      </c>
      <c r="K674" s="8" t="s">
        <v>36</v>
      </c>
      <c r="L674" s="8" t="s">
        <v>37</v>
      </c>
      <c r="M674" s="10">
        <v>6.25</v>
      </c>
      <c r="N674" s="10">
        <v>2</v>
      </c>
      <c r="O674" s="11">
        <v>8.2874999999999996</v>
      </c>
      <c r="P674" s="10">
        <v>4.1437499999999998</v>
      </c>
      <c r="Q674" s="10">
        <v>2</v>
      </c>
      <c r="R674" s="10">
        <v>100</v>
      </c>
      <c r="S674" s="10">
        <v>1</v>
      </c>
      <c r="T674" s="10">
        <v>0</v>
      </c>
      <c r="U674" s="10">
        <v>0</v>
      </c>
      <c r="V674" s="10">
        <v>0</v>
      </c>
      <c r="W674" s="10">
        <f t="shared" si="64"/>
        <v>8.2874999999999996</v>
      </c>
      <c r="X674" s="10">
        <f t="shared" si="65"/>
        <v>-8.2874999999999996</v>
      </c>
      <c r="Y674" s="10">
        <f t="shared" si="66"/>
        <v>-1</v>
      </c>
      <c r="Z674" s="10">
        <v>0</v>
      </c>
      <c r="AA674" s="10" t="str">
        <f t="shared" si="67"/>
        <v>NA</v>
      </c>
      <c r="AB674" s="10">
        <f t="shared" si="68"/>
        <v>0</v>
      </c>
      <c r="AC674" t="str">
        <f t="shared" si="69"/>
        <v>p</v>
      </c>
      <c r="AD674" t="s">
        <v>7137</v>
      </c>
    </row>
    <row r="675" spans="1:30" x14ac:dyDescent="0.2">
      <c r="A675" s="8" t="s">
        <v>819</v>
      </c>
      <c r="B675" s="8" t="s">
        <v>7162</v>
      </c>
      <c r="C675" s="8" t="s">
        <v>820</v>
      </c>
      <c r="D675" s="8" t="s">
        <v>1288</v>
      </c>
      <c r="E675" s="8" t="s">
        <v>256</v>
      </c>
      <c r="F675" s="9" t="s">
        <v>31</v>
      </c>
      <c r="G675" s="8" t="s">
        <v>1255</v>
      </c>
      <c r="H675" s="8" t="s">
        <v>1261</v>
      </c>
      <c r="I675" s="8" t="s">
        <v>34</v>
      </c>
      <c r="J675" s="8" t="s">
        <v>1031</v>
      </c>
      <c r="K675" s="8" t="s">
        <v>36</v>
      </c>
      <c r="L675" s="8" t="s">
        <v>37</v>
      </c>
      <c r="M675" s="10">
        <v>6.25</v>
      </c>
      <c r="N675" s="10">
        <v>3</v>
      </c>
      <c r="O675" s="11">
        <v>8.9374999875000007</v>
      </c>
      <c r="P675" s="10">
        <v>2.9791666625</v>
      </c>
      <c r="Q675" s="10">
        <v>18</v>
      </c>
      <c r="R675" s="10">
        <v>16.6666666666667</v>
      </c>
      <c r="S675" s="10">
        <v>2.0555555555555598</v>
      </c>
      <c r="T675" s="10">
        <v>0</v>
      </c>
      <c r="U675" s="10">
        <v>0</v>
      </c>
      <c r="V675" s="10">
        <v>0</v>
      </c>
      <c r="W675" s="10">
        <f t="shared" si="64"/>
        <v>8.9374999875000007</v>
      </c>
      <c r="X675" s="10">
        <f t="shared" si="65"/>
        <v>-8.9374999875000007</v>
      </c>
      <c r="Y675" s="10">
        <f t="shared" si="66"/>
        <v>-1</v>
      </c>
      <c r="Z675" s="10">
        <v>0</v>
      </c>
      <c r="AA675" s="10" t="str">
        <f t="shared" si="67"/>
        <v>NA</v>
      </c>
      <c r="AB675" s="10">
        <f t="shared" si="68"/>
        <v>0</v>
      </c>
      <c r="AC675" t="str">
        <f t="shared" si="69"/>
        <v>f</v>
      </c>
      <c r="AD675" t="s">
        <v>7138</v>
      </c>
    </row>
    <row r="676" spans="1:30" x14ac:dyDescent="0.2">
      <c r="A676" s="8" t="s">
        <v>819</v>
      </c>
      <c r="B676" s="8" t="s">
        <v>7162</v>
      </c>
      <c r="C676" s="8" t="s">
        <v>820</v>
      </c>
      <c r="D676" s="8" t="s">
        <v>1289</v>
      </c>
      <c r="E676" s="8" t="s">
        <v>1215</v>
      </c>
      <c r="F676" s="9" t="s">
        <v>31</v>
      </c>
      <c r="G676" s="8" t="s">
        <v>1255</v>
      </c>
      <c r="H676" s="8" t="s">
        <v>1256</v>
      </c>
      <c r="I676" s="8" t="s">
        <v>34</v>
      </c>
      <c r="J676" s="8" t="s">
        <v>1031</v>
      </c>
      <c r="K676" s="8" t="s">
        <v>36</v>
      </c>
      <c r="L676" s="8" t="s">
        <v>37</v>
      </c>
      <c r="M676" s="10">
        <v>6.25</v>
      </c>
      <c r="N676" s="10">
        <v>5</v>
      </c>
      <c r="O676" s="11">
        <v>9.5500000000000007</v>
      </c>
      <c r="P676" s="10">
        <v>1.91</v>
      </c>
      <c r="Q676" s="10">
        <v>16</v>
      </c>
      <c r="R676" s="10">
        <v>31.25</v>
      </c>
      <c r="S676" s="10">
        <v>1.3125</v>
      </c>
      <c r="T676" s="10">
        <v>0</v>
      </c>
      <c r="U676" s="10">
        <v>0</v>
      </c>
      <c r="V676" s="10">
        <v>0</v>
      </c>
      <c r="W676" s="10">
        <f t="shared" si="64"/>
        <v>9.5500000000000007</v>
      </c>
      <c r="X676" s="10">
        <f t="shared" si="65"/>
        <v>-9.5500000000000007</v>
      </c>
      <c r="Y676" s="10">
        <f t="shared" si="66"/>
        <v>-1</v>
      </c>
      <c r="Z676" s="10">
        <v>0</v>
      </c>
      <c r="AA676" s="10" t="str">
        <f t="shared" si="67"/>
        <v>NA</v>
      </c>
      <c r="AB676" s="10">
        <f t="shared" si="68"/>
        <v>0</v>
      </c>
      <c r="AC676" t="str">
        <f t="shared" si="69"/>
        <v>p</v>
      </c>
      <c r="AD676" t="s">
        <v>7137</v>
      </c>
    </row>
    <row r="677" spans="1:30" x14ac:dyDescent="0.2">
      <c r="A677" s="8" t="s">
        <v>819</v>
      </c>
      <c r="B677" s="8" t="s">
        <v>7162</v>
      </c>
      <c r="C677" s="8" t="s">
        <v>820</v>
      </c>
      <c r="D677" s="8" t="s">
        <v>1290</v>
      </c>
      <c r="E677" s="8" t="s">
        <v>82</v>
      </c>
      <c r="F677" s="9" t="s">
        <v>31</v>
      </c>
      <c r="G677" s="8" t="s">
        <v>1255</v>
      </c>
      <c r="H677" s="8" t="s">
        <v>1256</v>
      </c>
      <c r="I677" s="8" t="s">
        <v>34</v>
      </c>
      <c r="J677" s="8" t="s">
        <v>1031</v>
      </c>
      <c r="K677" s="8" t="s">
        <v>36</v>
      </c>
      <c r="L677" s="8" t="s">
        <v>37</v>
      </c>
      <c r="M677" s="10">
        <v>6.25</v>
      </c>
      <c r="N677" s="10">
        <v>5</v>
      </c>
      <c r="O677" s="11">
        <v>11.025</v>
      </c>
      <c r="P677" s="10">
        <v>2.2050000000000001</v>
      </c>
      <c r="Q677" s="10">
        <v>13</v>
      </c>
      <c r="R677" s="10">
        <v>38.461538461538503</v>
      </c>
      <c r="S677" s="10">
        <v>1.07615384615385</v>
      </c>
      <c r="T677" s="10">
        <v>0</v>
      </c>
      <c r="U677" s="10">
        <v>0</v>
      </c>
      <c r="V677" s="10">
        <v>0</v>
      </c>
      <c r="W677" s="10">
        <f t="shared" si="64"/>
        <v>11.025</v>
      </c>
      <c r="X677" s="10">
        <f t="shared" si="65"/>
        <v>-11.025</v>
      </c>
      <c r="Y677" s="10">
        <f t="shared" si="66"/>
        <v>-1</v>
      </c>
      <c r="Z677" s="10">
        <v>0</v>
      </c>
      <c r="AA677" s="10" t="str">
        <f t="shared" si="67"/>
        <v>NA</v>
      </c>
      <c r="AB677" s="10">
        <f t="shared" si="68"/>
        <v>0</v>
      </c>
      <c r="AC677" t="str">
        <f t="shared" si="69"/>
        <v>p</v>
      </c>
      <c r="AD677" t="s">
        <v>7137</v>
      </c>
    </row>
    <row r="678" spans="1:30" x14ac:dyDescent="0.2">
      <c r="A678" s="8" t="s">
        <v>819</v>
      </c>
      <c r="B678" s="8" t="s">
        <v>7162</v>
      </c>
      <c r="C678" s="8" t="s">
        <v>820</v>
      </c>
      <c r="D678" s="8" t="s">
        <v>1291</v>
      </c>
      <c r="E678" s="8" t="s">
        <v>1292</v>
      </c>
      <c r="F678" s="9" t="s">
        <v>31</v>
      </c>
      <c r="G678" s="8" t="s">
        <v>1255</v>
      </c>
      <c r="H678" s="8" t="s">
        <v>1256</v>
      </c>
      <c r="I678" s="8" t="s">
        <v>34</v>
      </c>
      <c r="J678" s="8" t="s">
        <v>1031</v>
      </c>
      <c r="K678" s="8" t="s">
        <v>36</v>
      </c>
      <c r="L678" s="8" t="s">
        <v>37</v>
      </c>
      <c r="M678" s="10">
        <v>6.25</v>
      </c>
      <c r="N678" s="10">
        <v>3</v>
      </c>
      <c r="O678" s="11">
        <v>11.537499974999999</v>
      </c>
      <c r="P678" s="10">
        <v>3.8458333250000001</v>
      </c>
      <c r="Q678" s="10">
        <v>12</v>
      </c>
      <c r="R678" s="10">
        <v>25</v>
      </c>
      <c r="S678" s="10">
        <v>2.4166666666666701</v>
      </c>
      <c r="T678" s="10">
        <v>0</v>
      </c>
      <c r="U678" s="10">
        <v>0</v>
      </c>
      <c r="V678" s="10">
        <v>0</v>
      </c>
      <c r="W678" s="10">
        <f t="shared" si="64"/>
        <v>11.537499974999999</v>
      </c>
      <c r="X678" s="10">
        <f t="shared" si="65"/>
        <v>-11.537499974999999</v>
      </c>
      <c r="Y678" s="10">
        <f t="shared" si="66"/>
        <v>-1</v>
      </c>
      <c r="Z678" s="10">
        <v>0</v>
      </c>
      <c r="AA678" s="10" t="str">
        <f t="shared" si="67"/>
        <v>NA</v>
      </c>
      <c r="AB678" s="10">
        <f t="shared" si="68"/>
        <v>0</v>
      </c>
      <c r="AC678" t="str">
        <f t="shared" si="69"/>
        <v>p</v>
      </c>
      <c r="AD678" t="s">
        <v>7137</v>
      </c>
    </row>
    <row r="679" spans="1:30" x14ac:dyDescent="0.2">
      <c r="A679" s="8" t="s">
        <v>819</v>
      </c>
      <c r="B679" s="8" t="s">
        <v>7162</v>
      </c>
      <c r="C679" s="8" t="s">
        <v>820</v>
      </c>
      <c r="D679" s="8" t="s">
        <v>1293</v>
      </c>
      <c r="E679" s="8" t="s">
        <v>1191</v>
      </c>
      <c r="F679" s="9" t="s">
        <v>31</v>
      </c>
      <c r="G679" s="8" t="s">
        <v>1255</v>
      </c>
      <c r="H679" s="8" t="s">
        <v>1256</v>
      </c>
      <c r="I679" s="8" t="s">
        <v>34</v>
      </c>
      <c r="J679" s="8" t="s">
        <v>1031</v>
      </c>
      <c r="K679" s="8" t="s">
        <v>36</v>
      </c>
      <c r="L679" s="8" t="s">
        <v>37</v>
      </c>
      <c r="M679" s="10">
        <v>6.25</v>
      </c>
      <c r="N679" s="10">
        <v>6</v>
      </c>
      <c r="O679" s="11">
        <v>11.775</v>
      </c>
      <c r="P679" s="10">
        <v>1.9624999999999999</v>
      </c>
      <c r="Q679" s="10">
        <v>35</v>
      </c>
      <c r="R679" s="10">
        <v>17.1428571428571</v>
      </c>
      <c r="S679" s="10">
        <v>1.2</v>
      </c>
      <c r="T679" s="10">
        <v>0</v>
      </c>
      <c r="U679" s="10">
        <v>0</v>
      </c>
      <c r="V679" s="10">
        <v>0</v>
      </c>
      <c r="W679" s="10">
        <f t="shared" si="64"/>
        <v>11.775</v>
      </c>
      <c r="X679" s="10">
        <f t="shared" si="65"/>
        <v>-11.775</v>
      </c>
      <c r="Y679" s="10">
        <f t="shared" si="66"/>
        <v>-1</v>
      </c>
      <c r="Z679" s="10">
        <v>0</v>
      </c>
      <c r="AA679" s="10" t="str">
        <f t="shared" si="67"/>
        <v>NA</v>
      </c>
      <c r="AB679" s="10">
        <f t="shared" si="68"/>
        <v>0</v>
      </c>
      <c r="AC679" t="str">
        <f t="shared" si="69"/>
        <v>p</v>
      </c>
      <c r="AD679" t="s">
        <v>7137</v>
      </c>
    </row>
    <row r="680" spans="1:30" x14ac:dyDescent="0.2">
      <c r="A680" s="8" t="s">
        <v>819</v>
      </c>
      <c r="B680" s="8" t="s">
        <v>7162</v>
      </c>
      <c r="C680" s="8" t="s">
        <v>820</v>
      </c>
      <c r="D680" s="8" t="s">
        <v>1294</v>
      </c>
      <c r="E680" s="8" t="s">
        <v>72</v>
      </c>
      <c r="F680" s="9" t="s">
        <v>31</v>
      </c>
      <c r="G680" s="8" t="s">
        <v>1255</v>
      </c>
      <c r="H680" s="8" t="s">
        <v>1256</v>
      </c>
      <c r="I680" s="8" t="s">
        <v>34</v>
      </c>
      <c r="J680" s="8" t="s">
        <v>1031</v>
      </c>
      <c r="K680" s="8" t="s">
        <v>36</v>
      </c>
      <c r="L680" s="8" t="s">
        <v>37</v>
      </c>
      <c r="M680" s="10">
        <v>6.25</v>
      </c>
      <c r="N680" s="10">
        <v>7</v>
      </c>
      <c r="O680" s="11">
        <v>12.8124999625</v>
      </c>
      <c r="P680" s="10">
        <v>1.8303571375000001</v>
      </c>
      <c r="Q680" s="10">
        <v>106</v>
      </c>
      <c r="R680" s="10">
        <v>6.6037735849056602</v>
      </c>
      <c r="S680" s="10">
        <v>1.2194339622641499</v>
      </c>
      <c r="T680" s="10">
        <v>0</v>
      </c>
      <c r="U680" s="10">
        <v>0</v>
      </c>
      <c r="V680" s="10">
        <v>0</v>
      </c>
      <c r="W680" s="10">
        <f t="shared" si="64"/>
        <v>12.8124999625</v>
      </c>
      <c r="X680" s="10">
        <f t="shared" si="65"/>
        <v>-12.8124999625</v>
      </c>
      <c r="Y680" s="10">
        <f t="shared" si="66"/>
        <v>-1</v>
      </c>
      <c r="Z680" s="10">
        <v>0</v>
      </c>
      <c r="AA680" s="10" t="str">
        <f t="shared" si="67"/>
        <v>NA</v>
      </c>
      <c r="AB680" s="10">
        <f t="shared" si="68"/>
        <v>0</v>
      </c>
      <c r="AC680" t="str">
        <f t="shared" si="69"/>
        <v>p</v>
      </c>
      <c r="AD680" t="s">
        <v>7137</v>
      </c>
    </row>
    <row r="681" spans="1:30" x14ac:dyDescent="0.2">
      <c r="A681" s="8" t="s">
        <v>819</v>
      </c>
      <c r="B681" s="8" t="s">
        <v>7162</v>
      </c>
      <c r="C681" s="8" t="s">
        <v>820</v>
      </c>
      <c r="D681" s="8" t="s">
        <v>1295</v>
      </c>
      <c r="E681" s="8" t="s">
        <v>74</v>
      </c>
      <c r="F681" s="9" t="s">
        <v>31</v>
      </c>
      <c r="G681" s="8" t="s">
        <v>1255</v>
      </c>
      <c r="H681" s="8" t="s">
        <v>1256</v>
      </c>
      <c r="I681" s="8" t="s">
        <v>34</v>
      </c>
      <c r="J681" s="8" t="s">
        <v>1031</v>
      </c>
      <c r="K681" s="8" t="s">
        <v>36</v>
      </c>
      <c r="L681" s="8" t="s">
        <v>37</v>
      </c>
      <c r="M681" s="10">
        <v>6.25</v>
      </c>
      <c r="N681" s="10">
        <v>5</v>
      </c>
      <c r="O681" s="11">
        <v>12.875</v>
      </c>
      <c r="P681" s="10">
        <v>2.5750000000000002</v>
      </c>
      <c r="Q681" s="10">
        <v>25</v>
      </c>
      <c r="R681" s="10">
        <v>20</v>
      </c>
      <c r="S681" s="10">
        <v>2</v>
      </c>
      <c r="T681" s="10">
        <v>0</v>
      </c>
      <c r="U681" s="10">
        <v>0</v>
      </c>
      <c r="V681" s="10">
        <v>0</v>
      </c>
      <c r="W681" s="10">
        <f t="shared" si="64"/>
        <v>12.875</v>
      </c>
      <c r="X681" s="10">
        <f t="shared" si="65"/>
        <v>-12.875</v>
      </c>
      <c r="Y681" s="10">
        <f t="shared" si="66"/>
        <v>-1</v>
      </c>
      <c r="Z681" s="10">
        <v>0</v>
      </c>
      <c r="AA681" s="10" t="str">
        <f t="shared" si="67"/>
        <v>NA</v>
      </c>
      <c r="AB681" s="10">
        <f t="shared" si="68"/>
        <v>0</v>
      </c>
      <c r="AC681" t="str">
        <f t="shared" si="69"/>
        <v>p</v>
      </c>
      <c r="AD681" t="s">
        <v>7137</v>
      </c>
    </row>
    <row r="682" spans="1:30" x14ac:dyDescent="0.2">
      <c r="A682" s="8" t="s">
        <v>819</v>
      </c>
      <c r="B682" s="8" t="s">
        <v>7162</v>
      </c>
      <c r="C682" s="8" t="s">
        <v>820</v>
      </c>
      <c r="D682" s="8" t="s">
        <v>1296</v>
      </c>
      <c r="E682" s="8" t="s">
        <v>90</v>
      </c>
      <c r="F682" s="9" t="s">
        <v>31</v>
      </c>
      <c r="G682" s="8" t="s">
        <v>1255</v>
      </c>
      <c r="H682" s="8" t="s">
        <v>1256</v>
      </c>
      <c r="I682" s="8" t="s">
        <v>34</v>
      </c>
      <c r="J682" s="8" t="s">
        <v>1031</v>
      </c>
      <c r="K682" s="8" t="s">
        <v>36</v>
      </c>
      <c r="L682" s="8" t="s">
        <v>37</v>
      </c>
      <c r="M682" s="10">
        <v>6.25</v>
      </c>
      <c r="N682" s="10">
        <v>3</v>
      </c>
      <c r="O682" s="11">
        <v>13.437499987500001</v>
      </c>
      <c r="P682" s="10">
        <v>4.4791666625</v>
      </c>
      <c r="Q682" s="10">
        <v>47</v>
      </c>
      <c r="R682" s="10">
        <v>6.3829787234042596</v>
      </c>
      <c r="S682" s="10">
        <v>1.4038297872340399</v>
      </c>
      <c r="T682" s="10">
        <v>0</v>
      </c>
      <c r="U682" s="10">
        <v>0</v>
      </c>
      <c r="V682" s="10">
        <v>0</v>
      </c>
      <c r="W682" s="10">
        <f t="shared" si="64"/>
        <v>13.437499987500001</v>
      </c>
      <c r="X682" s="10">
        <f t="shared" si="65"/>
        <v>-13.437499987500001</v>
      </c>
      <c r="Y682" s="10">
        <f t="shared" si="66"/>
        <v>-1</v>
      </c>
      <c r="Z682" s="10">
        <v>0</v>
      </c>
      <c r="AA682" s="10" t="str">
        <f t="shared" si="67"/>
        <v>NA</v>
      </c>
      <c r="AB682" s="10">
        <f t="shared" si="68"/>
        <v>0</v>
      </c>
      <c r="AC682" t="str">
        <f t="shared" si="69"/>
        <v>p</v>
      </c>
      <c r="AD682" t="s">
        <v>7137</v>
      </c>
    </row>
    <row r="683" spans="1:30" x14ac:dyDescent="0.2">
      <c r="A683" s="8" t="s">
        <v>819</v>
      </c>
      <c r="B683" s="8" t="s">
        <v>7162</v>
      </c>
      <c r="C683" s="8" t="s">
        <v>820</v>
      </c>
      <c r="D683" s="8" t="s">
        <v>1297</v>
      </c>
      <c r="E683" s="8" t="s">
        <v>1298</v>
      </c>
      <c r="F683" s="9" t="s">
        <v>31</v>
      </c>
      <c r="G683" s="8" t="s">
        <v>1255</v>
      </c>
      <c r="H683" s="8" t="s">
        <v>1256</v>
      </c>
      <c r="I683" s="8" t="s">
        <v>34</v>
      </c>
      <c r="J683" s="8" t="s">
        <v>1031</v>
      </c>
      <c r="K683" s="8" t="s">
        <v>36</v>
      </c>
      <c r="L683" s="8" t="s">
        <v>37</v>
      </c>
      <c r="M683" s="10">
        <v>6.25</v>
      </c>
      <c r="N683" s="10">
        <v>8</v>
      </c>
      <c r="O683" s="11">
        <v>13.925000000000001</v>
      </c>
      <c r="P683" s="10">
        <v>1.7406250000000001</v>
      </c>
      <c r="Q683" s="10">
        <v>33</v>
      </c>
      <c r="R683" s="10">
        <v>24.2424242424242</v>
      </c>
      <c r="S683" s="10">
        <v>1.51515151515152</v>
      </c>
      <c r="T683" s="10">
        <v>0</v>
      </c>
      <c r="U683" s="10">
        <v>0</v>
      </c>
      <c r="V683" s="10">
        <v>0</v>
      </c>
      <c r="W683" s="10">
        <f t="shared" si="64"/>
        <v>13.925000000000001</v>
      </c>
      <c r="X683" s="10">
        <f t="shared" si="65"/>
        <v>-13.925000000000001</v>
      </c>
      <c r="Y683" s="10">
        <f t="shared" si="66"/>
        <v>-1</v>
      </c>
      <c r="Z683" s="10">
        <v>0</v>
      </c>
      <c r="AA683" s="10" t="str">
        <f t="shared" si="67"/>
        <v>NA</v>
      </c>
      <c r="AB683" s="10">
        <f t="shared" si="68"/>
        <v>0</v>
      </c>
      <c r="AC683" t="str">
        <f t="shared" si="69"/>
        <v>p</v>
      </c>
      <c r="AD683" t="s">
        <v>7137</v>
      </c>
    </row>
    <row r="684" spans="1:30" x14ac:dyDescent="0.2">
      <c r="A684" s="8" t="s">
        <v>819</v>
      </c>
      <c r="B684" s="8" t="s">
        <v>7162</v>
      </c>
      <c r="C684" s="8" t="s">
        <v>820</v>
      </c>
      <c r="D684" s="8" t="s">
        <v>1299</v>
      </c>
      <c r="E684" s="8" t="s">
        <v>1228</v>
      </c>
      <c r="F684" s="9" t="s">
        <v>31</v>
      </c>
      <c r="G684" s="8" t="s">
        <v>1255</v>
      </c>
      <c r="H684" s="8" t="s">
        <v>1256</v>
      </c>
      <c r="I684" s="8" t="s">
        <v>34</v>
      </c>
      <c r="J684" s="8" t="s">
        <v>1031</v>
      </c>
      <c r="K684" s="8" t="s">
        <v>36</v>
      </c>
      <c r="L684" s="8" t="s">
        <v>37</v>
      </c>
      <c r="M684" s="10">
        <v>6.25</v>
      </c>
      <c r="N684" s="10">
        <v>6</v>
      </c>
      <c r="O684" s="11">
        <v>14.162499974999999</v>
      </c>
      <c r="P684" s="10">
        <v>2.3604166625</v>
      </c>
      <c r="Q684" s="10">
        <v>17</v>
      </c>
      <c r="R684" s="10">
        <v>35.294117647058798</v>
      </c>
      <c r="S684" s="10">
        <v>1.1764705882352899</v>
      </c>
      <c r="T684" s="10">
        <v>0</v>
      </c>
      <c r="U684" s="10">
        <v>0</v>
      </c>
      <c r="V684" s="10">
        <v>0</v>
      </c>
      <c r="W684" s="10">
        <f t="shared" si="64"/>
        <v>14.162499974999999</v>
      </c>
      <c r="X684" s="10">
        <f t="shared" si="65"/>
        <v>-14.162499974999999</v>
      </c>
      <c r="Y684" s="10">
        <f t="shared" si="66"/>
        <v>-1</v>
      </c>
      <c r="Z684" s="10">
        <v>0</v>
      </c>
      <c r="AA684" s="10" t="str">
        <f t="shared" si="67"/>
        <v>NA</v>
      </c>
      <c r="AB684" s="10">
        <f t="shared" si="68"/>
        <v>0</v>
      </c>
      <c r="AC684" t="str">
        <f t="shared" si="69"/>
        <v>p</v>
      </c>
      <c r="AD684" t="s">
        <v>7137</v>
      </c>
    </row>
    <row r="685" spans="1:30" x14ac:dyDescent="0.2">
      <c r="A685" s="8" t="s">
        <v>819</v>
      </c>
      <c r="B685" s="8" t="s">
        <v>7162</v>
      </c>
      <c r="C685" s="8" t="s">
        <v>820</v>
      </c>
      <c r="D685" s="8" t="s">
        <v>1300</v>
      </c>
      <c r="E685" s="8" t="s">
        <v>56</v>
      </c>
      <c r="F685" s="9" t="s">
        <v>31</v>
      </c>
      <c r="G685" s="8" t="s">
        <v>1255</v>
      </c>
      <c r="H685" s="8" t="s">
        <v>1256</v>
      </c>
      <c r="I685" s="8" t="s">
        <v>34</v>
      </c>
      <c r="J685" s="8" t="s">
        <v>1031</v>
      </c>
      <c r="K685" s="8" t="s">
        <v>36</v>
      </c>
      <c r="L685" s="8" t="s">
        <v>37</v>
      </c>
      <c r="M685" s="10">
        <v>6.25</v>
      </c>
      <c r="N685" s="10">
        <v>8</v>
      </c>
      <c r="O685" s="11">
        <v>15.4375</v>
      </c>
      <c r="P685" s="10">
        <v>1.9296875</v>
      </c>
      <c r="Q685" s="10">
        <v>59</v>
      </c>
      <c r="R685" s="10">
        <v>13.559322033898299</v>
      </c>
      <c r="S685" s="10">
        <v>2.8464406779661</v>
      </c>
      <c r="T685" s="10">
        <v>0</v>
      </c>
      <c r="U685" s="10">
        <v>0</v>
      </c>
      <c r="V685" s="10">
        <v>0</v>
      </c>
      <c r="W685" s="10">
        <f t="shared" si="64"/>
        <v>15.4375</v>
      </c>
      <c r="X685" s="10">
        <f t="shared" si="65"/>
        <v>-15.4375</v>
      </c>
      <c r="Y685" s="10">
        <f t="shared" si="66"/>
        <v>-1</v>
      </c>
      <c r="Z685" s="10">
        <v>0</v>
      </c>
      <c r="AA685" s="10" t="str">
        <f t="shared" si="67"/>
        <v>NA</v>
      </c>
      <c r="AB685" s="10">
        <f t="shared" si="68"/>
        <v>0</v>
      </c>
      <c r="AC685" t="str">
        <f t="shared" si="69"/>
        <v>p</v>
      </c>
      <c r="AD685" t="s">
        <v>7137</v>
      </c>
    </row>
    <row r="686" spans="1:30" x14ac:dyDescent="0.2">
      <c r="A686" s="8" t="s">
        <v>819</v>
      </c>
      <c r="B686" s="8" t="s">
        <v>7162</v>
      </c>
      <c r="C686" s="8" t="s">
        <v>820</v>
      </c>
      <c r="D686" s="8" t="s">
        <v>1301</v>
      </c>
      <c r="E686" s="8" t="s">
        <v>98</v>
      </c>
      <c r="F686" s="9" t="s">
        <v>31</v>
      </c>
      <c r="G686" s="8" t="s">
        <v>1255</v>
      </c>
      <c r="H686" s="8" t="s">
        <v>1261</v>
      </c>
      <c r="I686" s="8" t="s">
        <v>34</v>
      </c>
      <c r="J686" s="8" t="s">
        <v>1031</v>
      </c>
      <c r="K686" s="8" t="s">
        <v>36</v>
      </c>
      <c r="L686" s="8" t="s">
        <v>37</v>
      </c>
      <c r="M686" s="10">
        <v>6.25</v>
      </c>
      <c r="N686" s="10">
        <v>10</v>
      </c>
      <c r="O686" s="11">
        <v>16.337499999999999</v>
      </c>
      <c r="P686" s="10">
        <v>1.63375</v>
      </c>
      <c r="Q686" s="10">
        <v>455</v>
      </c>
      <c r="R686" s="10">
        <v>2.1978021978022002</v>
      </c>
      <c r="S686" s="10">
        <v>1.5685714285714301</v>
      </c>
      <c r="T686" s="10">
        <v>0</v>
      </c>
      <c r="U686" s="10">
        <v>0</v>
      </c>
      <c r="V686" s="10">
        <v>0</v>
      </c>
      <c r="W686" s="10">
        <f t="shared" si="64"/>
        <v>16.337499999999999</v>
      </c>
      <c r="X686" s="10">
        <f t="shared" si="65"/>
        <v>-16.337499999999999</v>
      </c>
      <c r="Y686" s="10">
        <f t="shared" si="66"/>
        <v>-1</v>
      </c>
      <c r="Z686" s="10">
        <v>0</v>
      </c>
      <c r="AA686" s="10" t="str">
        <f t="shared" si="67"/>
        <v>NA</v>
      </c>
      <c r="AB686" s="10">
        <f t="shared" si="68"/>
        <v>0</v>
      </c>
      <c r="AC686" t="str">
        <f t="shared" si="69"/>
        <v>f</v>
      </c>
      <c r="AD686" t="s">
        <v>7138</v>
      </c>
    </row>
    <row r="687" spans="1:30" x14ac:dyDescent="0.2">
      <c r="A687" s="8" t="s">
        <v>819</v>
      </c>
      <c r="B687" s="8" t="s">
        <v>7162</v>
      </c>
      <c r="C687" s="8" t="s">
        <v>820</v>
      </c>
      <c r="D687" s="8" t="s">
        <v>1302</v>
      </c>
      <c r="E687" s="8" t="s">
        <v>244</v>
      </c>
      <c r="F687" s="9" t="s">
        <v>31</v>
      </c>
      <c r="G687" s="8" t="s">
        <v>1255</v>
      </c>
      <c r="H687" s="8" t="s">
        <v>1256</v>
      </c>
      <c r="I687" s="8" t="s">
        <v>34</v>
      </c>
      <c r="J687" s="8" t="s">
        <v>1031</v>
      </c>
      <c r="K687" s="8" t="s">
        <v>36</v>
      </c>
      <c r="L687" s="8" t="s">
        <v>37</v>
      </c>
      <c r="M687" s="10">
        <v>6.25</v>
      </c>
      <c r="N687" s="10">
        <v>6</v>
      </c>
      <c r="O687" s="11">
        <v>19.674999974999999</v>
      </c>
      <c r="P687" s="10">
        <v>3.2791666624999998</v>
      </c>
      <c r="Q687" s="10">
        <v>55</v>
      </c>
      <c r="R687" s="10">
        <v>10.909090909090899</v>
      </c>
      <c r="S687" s="10">
        <v>1.36363636363636</v>
      </c>
      <c r="T687" s="10">
        <v>0</v>
      </c>
      <c r="U687" s="10">
        <v>0</v>
      </c>
      <c r="V687" s="10">
        <v>0</v>
      </c>
      <c r="W687" s="10">
        <f t="shared" si="64"/>
        <v>19.674999974999999</v>
      </c>
      <c r="X687" s="10">
        <f t="shared" si="65"/>
        <v>-19.674999974999999</v>
      </c>
      <c r="Y687" s="10">
        <f t="shared" si="66"/>
        <v>-1</v>
      </c>
      <c r="Z687" s="10">
        <v>0</v>
      </c>
      <c r="AA687" s="10" t="str">
        <f t="shared" si="67"/>
        <v>NA</v>
      </c>
      <c r="AB687" s="10">
        <f t="shared" si="68"/>
        <v>0</v>
      </c>
      <c r="AC687" t="str">
        <f t="shared" si="69"/>
        <v>p</v>
      </c>
      <c r="AD687" t="s">
        <v>7137</v>
      </c>
    </row>
    <row r="688" spans="1:30" x14ac:dyDescent="0.2">
      <c r="A688" s="8" t="s">
        <v>819</v>
      </c>
      <c r="B688" s="8" t="s">
        <v>7162</v>
      </c>
      <c r="C688" s="8" t="s">
        <v>820</v>
      </c>
      <c r="D688" s="8" t="s">
        <v>1303</v>
      </c>
      <c r="E688" s="8" t="s">
        <v>265</v>
      </c>
      <c r="F688" s="9" t="s">
        <v>31</v>
      </c>
      <c r="G688" s="8" t="s">
        <v>1255</v>
      </c>
      <c r="H688" s="8" t="s">
        <v>1261</v>
      </c>
      <c r="I688" s="8" t="s">
        <v>34</v>
      </c>
      <c r="J688" s="8" t="s">
        <v>1031</v>
      </c>
      <c r="K688" s="8" t="s">
        <v>36</v>
      </c>
      <c r="L688" s="8" t="s">
        <v>37</v>
      </c>
      <c r="M688" s="10">
        <v>6.25</v>
      </c>
      <c r="N688" s="10">
        <v>12</v>
      </c>
      <c r="O688" s="11">
        <v>24.3</v>
      </c>
      <c r="P688" s="10">
        <v>2.0249999999999999</v>
      </c>
      <c r="Q688" s="10">
        <v>938</v>
      </c>
      <c r="R688" s="10">
        <v>1.2793176972281499</v>
      </c>
      <c r="S688" s="10">
        <v>1.6254797441364599</v>
      </c>
      <c r="T688" s="10">
        <v>0</v>
      </c>
      <c r="U688" s="10">
        <v>0</v>
      </c>
      <c r="V688" s="10">
        <v>0</v>
      </c>
      <c r="W688" s="10">
        <f t="shared" si="64"/>
        <v>24.3</v>
      </c>
      <c r="X688" s="10">
        <f t="shared" si="65"/>
        <v>-24.3</v>
      </c>
      <c r="Y688" s="10">
        <f t="shared" si="66"/>
        <v>-1</v>
      </c>
      <c r="Z688" s="10">
        <v>0</v>
      </c>
      <c r="AA688" s="10" t="str">
        <f t="shared" si="67"/>
        <v>NA</v>
      </c>
      <c r="AB688" s="10">
        <f t="shared" si="68"/>
        <v>0</v>
      </c>
      <c r="AC688" t="str">
        <f t="shared" si="69"/>
        <v>f</v>
      </c>
      <c r="AD688" t="s">
        <v>7138</v>
      </c>
    </row>
    <row r="689" spans="1:30" x14ac:dyDescent="0.2">
      <c r="A689" s="8" t="s">
        <v>819</v>
      </c>
      <c r="B689" s="8" t="s">
        <v>7162</v>
      </c>
      <c r="C689" s="8" t="s">
        <v>820</v>
      </c>
      <c r="D689" s="8" t="s">
        <v>1304</v>
      </c>
      <c r="E689" s="8" t="s">
        <v>96</v>
      </c>
      <c r="F689" s="9" t="s">
        <v>31</v>
      </c>
      <c r="G689" s="8" t="s">
        <v>1255</v>
      </c>
      <c r="H689" s="8" t="s">
        <v>1256</v>
      </c>
      <c r="I689" s="8" t="s">
        <v>34</v>
      </c>
      <c r="J689" s="8" t="s">
        <v>1031</v>
      </c>
      <c r="K689" s="8" t="s">
        <v>36</v>
      </c>
      <c r="L689" s="8" t="s">
        <v>37</v>
      </c>
      <c r="M689" s="10">
        <v>6.25</v>
      </c>
      <c r="N689" s="10">
        <v>12</v>
      </c>
      <c r="O689" s="11">
        <v>25.999999949999999</v>
      </c>
      <c r="P689" s="10">
        <v>2.1666666625</v>
      </c>
      <c r="Q689" s="10">
        <v>134</v>
      </c>
      <c r="R689" s="10">
        <v>8.9552238805970106</v>
      </c>
      <c r="S689" s="10">
        <v>2.53917910447761</v>
      </c>
      <c r="T689" s="10">
        <v>0</v>
      </c>
      <c r="U689" s="10">
        <v>0</v>
      </c>
      <c r="V689" s="10">
        <v>0</v>
      </c>
      <c r="W689" s="10">
        <f t="shared" si="64"/>
        <v>25.999999949999999</v>
      </c>
      <c r="X689" s="10">
        <f t="shared" si="65"/>
        <v>-25.999999949999999</v>
      </c>
      <c r="Y689" s="10">
        <f t="shared" si="66"/>
        <v>-1</v>
      </c>
      <c r="Z689" s="10">
        <v>0</v>
      </c>
      <c r="AA689" s="10" t="str">
        <f t="shared" si="67"/>
        <v>NA</v>
      </c>
      <c r="AB689" s="10">
        <f t="shared" si="68"/>
        <v>0</v>
      </c>
      <c r="AC689" t="str">
        <f t="shared" si="69"/>
        <v>p</v>
      </c>
      <c r="AD689" t="s">
        <v>7137</v>
      </c>
    </row>
    <row r="690" spans="1:30" x14ac:dyDescent="0.2">
      <c r="A690" s="8" t="s">
        <v>819</v>
      </c>
      <c r="B690" s="8" t="s">
        <v>7162</v>
      </c>
      <c r="C690" s="8" t="s">
        <v>820</v>
      </c>
      <c r="D690" s="8" t="s">
        <v>1305</v>
      </c>
      <c r="E690" s="8" t="s">
        <v>76</v>
      </c>
      <c r="F690" s="9" t="s">
        <v>31</v>
      </c>
      <c r="G690" s="8" t="s">
        <v>1255</v>
      </c>
      <c r="H690" s="8" t="s">
        <v>1256</v>
      </c>
      <c r="I690" s="8" t="s">
        <v>34</v>
      </c>
      <c r="J690" s="8" t="s">
        <v>1031</v>
      </c>
      <c r="K690" s="8" t="s">
        <v>36</v>
      </c>
      <c r="L690" s="8" t="s">
        <v>37</v>
      </c>
      <c r="M690" s="10">
        <v>6.25</v>
      </c>
      <c r="N690" s="10">
        <v>12</v>
      </c>
      <c r="O690" s="11">
        <v>40.0374999</v>
      </c>
      <c r="P690" s="10">
        <v>3.3364583250000002</v>
      </c>
      <c r="Q690" s="10">
        <v>217</v>
      </c>
      <c r="R690" s="10">
        <v>5.5299539170506904</v>
      </c>
      <c r="S690" s="10">
        <v>1.55751152073733</v>
      </c>
      <c r="T690" s="10">
        <v>0</v>
      </c>
      <c r="U690" s="10">
        <v>0</v>
      </c>
      <c r="V690" s="10">
        <v>0</v>
      </c>
      <c r="W690" s="10">
        <f t="shared" si="64"/>
        <v>40.0374999</v>
      </c>
      <c r="X690" s="10">
        <f t="shared" si="65"/>
        <v>-40.0374999</v>
      </c>
      <c r="Y690" s="10">
        <f t="shared" si="66"/>
        <v>-1</v>
      </c>
      <c r="Z690" s="10">
        <v>0</v>
      </c>
      <c r="AA690" s="10" t="str">
        <f t="shared" si="67"/>
        <v>NA</v>
      </c>
      <c r="AB690" s="10">
        <f t="shared" si="68"/>
        <v>0</v>
      </c>
      <c r="AC690" t="str">
        <f t="shared" si="69"/>
        <v>p</v>
      </c>
      <c r="AD690" t="s">
        <v>7137</v>
      </c>
    </row>
    <row r="691" spans="1:30" x14ac:dyDescent="0.2">
      <c r="A691" s="8" t="s">
        <v>819</v>
      </c>
      <c r="B691" s="8" t="s">
        <v>7162</v>
      </c>
      <c r="C691" s="8" t="s">
        <v>820</v>
      </c>
      <c r="D691" s="8" t="s">
        <v>1306</v>
      </c>
      <c r="E691" s="8" t="s">
        <v>88</v>
      </c>
      <c r="F691" s="9" t="s">
        <v>31</v>
      </c>
      <c r="G691" s="8" t="s">
        <v>1255</v>
      </c>
      <c r="H691" s="8" t="s">
        <v>1256</v>
      </c>
      <c r="I691" s="8" t="s">
        <v>34</v>
      </c>
      <c r="J691" s="8" t="s">
        <v>1031</v>
      </c>
      <c r="K691" s="8" t="s">
        <v>36</v>
      </c>
      <c r="L691" s="8" t="s">
        <v>37</v>
      </c>
      <c r="M691" s="10">
        <v>6.25</v>
      </c>
      <c r="N691" s="10">
        <v>35</v>
      </c>
      <c r="O691" s="11">
        <v>68.999999687499994</v>
      </c>
      <c r="P691" s="10">
        <v>1.9714285624999999</v>
      </c>
      <c r="Q691" s="10">
        <v>148</v>
      </c>
      <c r="R691" s="10">
        <v>23.648648648648599</v>
      </c>
      <c r="S691" s="10">
        <v>1.1189189189189199</v>
      </c>
      <c r="T691" s="10">
        <v>0</v>
      </c>
      <c r="U691" s="10">
        <v>0</v>
      </c>
      <c r="V691" s="10">
        <v>0</v>
      </c>
      <c r="W691" s="10">
        <f t="shared" si="64"/>
        <v>68.999999687499994</v>
      </c>
      <c r="X691" s="10">
        <f t="shared" si="65"/>
        <v>-68.999999687499994</v>
      </c>
      <c r="Y691" s="10">
        <f t="shared" si="66"/>
        <v>-1</v>
      </c>
      <c r="Z691" s="10">
        <v>0</v>
      </c>
      <c r="AA691" s="10" t="str">
        <f t="shared" si="67"/>
        <v>NA</v>
      </c>
      <c r="AB691" s="10">
        <f t="shared" si="68"/>
        <v>0</v>
      </c>
      <c r="AC691" t="str">
        <f t="shared" si="69"/>
        <v>p</v>
      </c>
      <c r="AD691" t="s">
        <v>7137</v>
      </c>
    </row>
    <row r="692" spans="1:30" x14ac:dyDescent="0.2">
      <c r="A692" s="8" t="s">
        <v>819</v>
      </c>
      <c r="B692" s="8" t="s">
        <v>7162</v>
      </c>
      <c r="C692" s="8" t="s">
        <v>820</v>
      </c>
      <c r="D692" s="8" t="s">
        <v>1307</v>
      </c>
      <c r="E692" s="8" t="s">
        <v>106</v>
      </c>
      <c r="F692" s="9" t="s">
        <v>31</v>
      </c>
      <c r="G692" s="8" t="s">
        <v>1255</v>
      </c>
      <c r="H692" s="8" t="s">
        <v>1256</v>
      </c>
      <c r="I692" s="8" t="s">
        <v>34</v>
      </c>
      <c r="J692" s="8" t="s">
        <v>1031</v>
      </c>
      <c r="K692" s="8" t="s">
        <v>36</v>
      </c>
      <c r="L692" s="8" t="s">
        <v>37</v>
      </c>
      <c r="M692" s="10">
        <v>6.25</v>
      </c>
      <c r="N692" s="10">
        <v>24</v>
      </c>
      <c r="O692" s="11">
        <v>83.087499899999997</v>
      </c>
      <c r="P692" s="10">
        <v>3.4619791625</v>
      </c>
      <c r="Q692" s="10">
        <v>390</v>
      </c>
      <c r="R692" s="10">
        <v>6.1538461538461497</v>
      </c>
      <c r="S692" s="10">
        <v>1.3365128205128201</v>
      </c>
      <c r="T692" s="10">
        <v>0</v>
      </c>
      <c r="U692" s="10">
        <v>0</v>
      </c>
      <c r="V692" s="10">
        <v>0</v>
      </c>
      <c r="W692" s="10">
        <f t="shared" si="64"/>
        <v>83.087499899999997</v>
      </c>
      <c r="X692" s="10">
        <f t="shared" si="65"/>
        <v>-83.087499899999997</v>
      </c>
      <c r="Y692" s="10">
        <f t="shared" si="66"/>
        <v>-1</v>
      </c>
      <c r="Z692" s="10">
        <v>0</v>
      </c>
      <c r="AA692" s="10" t="str">
        <f t="shared" si="67"/>
        <v>NA</v>
      </c>
      <c r="AB692" s="10">
        <f t="shared" si="68"/>
        <v>0</v>
      </c>
      <c r="AC692" t="str">
        <f t="shared" si="69"/>
        <v>p</v>
      </c>
      <c r="AD692" t="s">
        <v>7137</v>
      </c>
    </row>
    <row r="693" spans="1:30" x14ac:dyDescent="0.2">
      <c r="A693" s="8" t="s">
        <v>819</v>
      </c>
      <c r="B693" s="8" t="s">
        <v>7162</v>
      </c>
      <c r="C693" s="8" t="s">
        <v>820</v>
      </c>
      <c r="D693" s="8" t="s">
        <v>1308</v>
      </c>
      <c r="E693" s="8" t="s">
        <v>92</v>
      </c>
      <c r="F693" s="9" t="s">
        <v>31</v>
      </c>
      <c r="G693" s="8" t="s">
        <v>1255</v>
      </c>
      <c r="H693" s="8" t="s">
        <v>1256</v>
      </c>
      <c r="I693" s="8" t="s">
        <v>34</v>
      </c>
      <c r="J693" s="8" t="s">
        <v>1031</v>
      </c>
      <c r="K693" s="8" t="s">
        <v>36</v>
      </c>
      <c r="L693" s="8" t="s">
        <v>37</v>
      </c>
      <c r="M693" s="10">
        <v>6.25</v>
      </c>
      <c r="N693" s="10">
        <v>48</v>
      </c>
      <c r="O693" s="11">
        <v>126.54999960000001</v>
      </c>
      <c r="P693" s="10">
        <v>2.636458325</v>
      </c>
      <c r="Q693" s="10">
        <v>708</v>
      </c>
      <c r="R693" s="10">
        <v>6.7796610169491496</v>
      </c>
      <c r="S693" s="10">
        <v>2.0058333333333298</v>
      </c>
      <c r="T693" s="10">
        <v>0</v>
      </c>
      <c r="U693" s="10">
        <v>0</v>
      </c>
      <c r="V693" s="10">
        <v>0</v>
      </c>
      <c r="W693" s="10">
        <f t="shared" si="64"/>
        <v>126.54999960000001</v>
      </c>
      <c r="X693" s="10">
        <f t="shared" si="65"/>
        <v>-126.54999960000001</v>
      </c>
      <c r="Y693" s="10">
        <f t="shared" si="66"/>
        <v>-1</v>
      </c>
      <c r="Z693" s="10">
        <v>0</v>
      </c>
      <c r="AA693" s="10" t="str">
        <f t="shared" si="67"/>
        <v>NA</v>
      </c>
      <c r="AB693" s="10">
        <f t="shared" si="68"/>
        <v>0</v>
      </c>
      <c r="AC693" t="str">
        <f t="shared" si="69"/>
        <v>p</v>
      </c>
      <c r="AD693" t="s">
        <v>7137</v>
      </c>
    </row>
    <row r="694" spans="1:30" x14ac:dyDescent="0.2">
      <c r="A694" s="8" t="s">
        <v>819</v>
      </c>
      <c r="B694" s="8" t="s">
        <v>7162</v>
      </c>
      <c r="C694" s="8" t="s">
        <v>820</v>
      </c>
      <c r="D694" s="8" t="s">
        <v>1309</v>
      </c>
      <c r="E694" s="8" t="s">
        <v>265</v>
      </c>
      <c r="F694" s="9" t="s">
        <v>31</v>
      </c>
      <c r="G694" s="8" t="s">
        <v>1310</v>
      </c>
      <c r="H694" s="8" t="s">
        <v>1311</v>
      </c>
      <c r="I694" s="8" t="s">
        <v>34</v>
      </c>
      <c r="J694" s="8" t="s">
        <v>1031</v>
      </c>
      <c r="K694" s="8" t="s">
        <v>36</v>
      </c>
      <c r="L694" s="8" t="s">
        <v>37</v>
      </c>
      <c r="M694" s="10">
        <v>6.25</v>
      </c>
      <c r="N694" s="10">
        <v>6</v>
      </c>
      <c r="O694" s="11">
        <v>18.349999950000001</v>
      </c>
      <c r="P694" s="10">
        <v>3.058333325</v>
      </c>
      <c r="Q694" s="10">
        <v>137</v>
      </c>
      <c r="R694" s="10">
        <v>4.3795620437956204</v>
      </c>
      <c r="S694" s="10">
        <v>1.2026277372262799</v>
      </c>
      <c r="T694" s="10">
        <v>50</v>
      </c>
      <c r="U694" s="10">
        <f>O694/Z694</f>
        <v>6.11666665</v>
      </c>
      <c r="V694" s="10">
        <v>2810.1</v>
      </c>
      <c r="W694" s="10">
        <f t="shared" si="64"/>
        <v>18.349999950000001</v>
      </c>
      <c r="X694" s="10">
        <f t="shared" si="65"/>
        <v>2791.7500000499999</v>
      </c>
      <c r="Y694" s="10">
        <f t="shared" si="66"/>
        <v>152.13896499492904</v>
      </c>
      <c r="Z694" s="10">
        <v>3</v>
      </c>
      <c r="AA694" s="10">
        <f t="shared" si="67"/>
        <v>936.69999999999993</v>
      </c>
      <c r="AB694" s="10">
        <f t="shared" si="68"/>
        <v>2.1897810218978103E-2</v>
      </c>
      <c r="AC694" t="str">
        <f t="shared" si="69"/>
        <v>f</v>
      </c>
      <c r="AD694" t="s">
        <v>7138</v>
      </c>
    </row>
    <row r="695" spans="1:30" x14ac:dyDescent="0.2">
      <c r="A695" s="8" t="s">
        <v>819</v>
      </c>
      <c r="B695" s="8" t="s">
        <v>7162</v>
      </c>
      <c r="C695" s="8" t="s">
        <v>820</v>
      </c>
      <c r="D695" s="8" t="s">
        <v>1312</v>
      </c>
      <c r="E695" s="8" t="s">
        <v>256</v>
      </c>
      <c r="F695" s="9" t="s">
        <v>31</v>
      </c>
      <c r="G695" s="8" t="s">
        <v>1310</v>
      </c>
      <c r="H695" s="8" t="s">
        <v>1311</v>
      </c>
      <c r="I695" s="8" t="s">
        <v>34</v>
      </c>
      <c r="J695" s="8" t="s">
        <v>1031</v>
      </c>
      <c r="K695" s="8" t="s">
        <v>36</v>
      </c>
      <c r="L695" s="8" t="s">
        <v>37</v>
      </c>
      <c r="M695" s="10">
        <v>6.25</v>
      </c>
      <c r="N695" s="10">
        <v>3</v>
      </c>
      <c r="O695" s="11">
        <v>7.3875000000000002</v>
      </c>
      <c r="P695" s="10">
        <v>2.4624999999999999</v>
      </c>
      <c r="Q695" s="10">
        <v>22</v>
      </c>
      <c r="R695" s="10">
        <v>13.636363636363599</v>
      </c>
      <c r="S695" s="10">
        <v>1.0900000000000001</v>
      </c>
      <c r="T695" s="10">
        <v>33.3333333333333</v>
      </c>
      <c r="U695" s="10">
        <f>O695/Z695</f>
        <v>7.3875000000000002</v>
      </c>
      <c r="V695" s="10">
        <v>490.45</v>
      </c>
      <c r="W695" s="10">
        <f t="shared" si="64"/>
        <v>7.3875000000000002</v>
      </c>
      <c r="X695" s="10">
        <f t="shared" si="65"/>
        <v>483.0625</v>
      </c>
      <c r="Y695" s="10">
        <f t="shared" si="66"/>
        <v>65.389170896785103</v>
      </c>
      <c r="Z695" s="10">
        <v>1</v>
      </c>
      <c r="AA695" s="10">
        <f t="shared" si="67"/>
        <v>490.45</v>
      </c>
      <c r="AB695" s="10">
        <f t="shared" si="68"/>
        <v>4.5454545454545289E-2</v>
      </c>
      <c r="AC695" t="str">
        <f t="shared" si="69"/>
        <v>f</v>
      </c>
      <c r="AD695" t="s">
        <v>7138</v>
      </c>
    </row>
    <row r="696" spans="1:30" x14ac:dyDescent="0.2">
      <c r="A696" s="8" t="s">
        <v>819</v>
      </c>
      <c r="B696" s="8" t="s">
        <v>7162</v>
      </c>
      <c r="C696" s="8" t="s">
        <v>820</v>
      </c>
      <c r="D696" s="8" t="s">
        <v>1313</v>
      </c>
      <c r="E696" s="8" t="s">
        <v>210</v>
      </c>
      <c r="F696" s="9" t="s">
        <v>31</v>
      </c>
      <c r="G696" s="8" t="s">
        <v>1310</v>
      </c>
      <c r="H696" s="8" t="s">
        <v>1311</v>
      </c>
      <c r="I696" s="8" t="s">
        <v>34</v>
      </c>
      <c r="J696" s="8" t="s">
        <v>1031</v>
      </c>
      <c r="K696" s="8" t="s">
        <v>36</v>
      </c>
      <c r="L696" s="8" t="s">
        <v>37</v>
      </c>
      <c r="M696" s="10">
        <v>6.25</v>
      </c>
      <c r="N696" s="10">
        <v>1</v>
      </c>
      <c r="O696" s="11">
        <v>0.78749999999999998</v>
      </c>
      <c r="P696" s="10">
        <v>0.78749999999999998</v>
      </c>
      <c r="Q696" s="10">
        <v>7</v>
      </c>
      <c r="R696" s="10">
        <v>14.285714285714301</v>
      </c>
      <c r="S696" s="10">
        <v>1.1428571428571399</v>
      </c>
      <c r="T696" s="10">
        <v>0</v>
      </c>
      <c r="U696" s="10">
        <v>0</v>
      </c>
      <c r="V696" s="10">
        <v>0</v>
      </c>
      <c r="W696" s="10">
        <f t="shared" si="64"/>
        <v>0.78749999999999998</v>
      </c>
      <c r="X696" s="10">
        <f t="shared" si="65"/>
        <v>-0.78749999999999998</v>
      </c>
      <c r="Y696" s="10">
        <f t="shared" si="66"/>
        <v>-1</v>
      </c>
      <c r="Z696" s="10">
        <v>0</v>
      </c>
      <c r="AA696" s="10" t="str">
        <f t="shared" si="67"/>
        <v>NA</v>
      </c>
      <c r="AB696" s="10">
        <f t="shared" si="68"/>
        <v>0</v>
      </c>
      <c r="AC696" t="str">
        <f t="shared" si="69"/>
        <v>f</v>
      </c>
      <c r="AD696" t="s">
        <v>7138</v>
      </c>
    </row>
    <row r="697" spans="1:30" x14ac:dyDescent="0.2">
      <c r="A697" s="8" t="s">
        <v>819</v>
      </c>
      <c r="B697" s="8" t="s">
        <v>7162</v>
      </c>
      <c r="C697" s="8" t="s">
        <v>820</v>
      </c>
      <c r="D697" s="8" t="s">
        <v>1314</v>
      </c>
      <c r="E697" s="8" t="s">
        <v>1098</v>
      </c>
      <c r="F697" s="9" t="s">
        <v>31</v>
      </c>
      <c r="G697" s="8" t="s">
        <v>1310</v>
      </c>
      <c r="H697" s="8" t="s">
        <v>1315</v>
      </c>
      <c r="I697" s="8" t="s">
        <v>34</v>
      </c>
      <c r="J697" s="8" t="s">
        <v>1031</v>
      </c>
      <c r="K697" s="8" t="s">
        <v>36</v>
      </c>
      <c r="L697" s="8" t="s">
        <v>68</v>
      </c>
      <c r="M697" s="10">
        <v>6.25</v>
      </c>
      <c r="N697" s="10">
        <v>1</v>
      </c>
      <c r="O697" s="11">
        <v>0.88749999999999996</v>
      </c>
      <c r="P697" s="10">
        <v>0.88749999999999996</v>
      </c>
      <c r="Q697" s="10">
        <v>3</v>
      </c>
      <c r="R697" s="10">
        <v>33.3333333333333</v>
      </c>
      <c r="S697" s="10">
        <v>1</v>
      </c>
      <c r="T697" s="10">
        <v>0</v>
      </c>
      <c r="U697" s="10">
        <v>0</v>
      </c>
      <c r="V697" s="10">
        <v>0</v>
      </c>
      <c r="W697" s="10">
        <f t="shared" si="64"/>
        <v>0.88749999999999996</v>
      </c>
      <c r="X697" s="10">
        <f t="shared" si="65"/>
        <v>-0.88749999999999996</v>
      </c>
      <c r="Y697" s="10">
        <f t="shared" si="66"/>
        <v>-1</v>
      </c>
      <c r="Z697" s="10">
        <v>0</v>
      </c>
      <c r="AA697" s="10" t="str">
        <f t="shared" si="67"/>
        <v>NA</v>
      </c>
      <c r="AB697" s="10">
        <f t="shared" si="68"/>
        <v>0</v>
      </c>
      <c r="AC697" t="str">
        <f t="shared" si="69"/>
        <v>p</v>
      </c>
      <c r="AD697" t="s">
        <v>7137</v>
      </c>
    </row>
    <row r="698" spans="1:30" x14ac:dyDescent="0.2">
      <c r="A698" s="8" t="s">
        <v>819</v>
      </c>
      <c r="B698" s="8" t="s">
        <v>7162</v>
      </c>
      <c r="C698" s="8" t="s">
        <v>820</v>
      </c>
      <c r="D698" s="8" t="s">
        <v>1316</v>
      </c>
      <c r="E698" s="8" t="s">
        <v>1317</v>
      </c>
      <c r="F698" s="9" t="s">
        <v>31</v>
      </c>
      <c r="G698" s="8" t="s">
        <v>1310</v>
      </c>
      <c r="H698" s="8" t="s">
        <v>1318</v>
      </c>
      <c r="I698" s="8" t="s">
        <v>34</v>
      </c>
      <c r="J698" s="8" t="s">
        <v>1031</v>
      </c>
      <c r="K698" s="8" t="s">
        <v>36</v>
      </c>
      <c r="L698" s="8" t="s">
        <v>37</v>
      </c>
      <c r="M698" s="10">
        <v>6.25</v>
      </c>
      <c r="N698" s="10">
        <v>1</v>
      </c>
      <c r="O698" s="11">
        <v>0.9</v>
      </c>
      <c r="P698" s="10">
        <v>0.9</v>
      </c>
      <c r="Q698" s="10">
        <v>15</v>
      </c>
      <c r="R698" s="10">
        <v>6.6666666666666696</v>
      </c>
      <c r="S698" s="10">
        <v>1</v>
      </c>
      <c r="T698" s="10">
        <v>0</v>
      </c>
      <c r="U698" s="10">
        <v>0</v>
      </c>
      <c r="V698" s="10">
        <v>0</v>
      </c>
      <c r="W698" s="10">
        <f t="shared" si="64"/>
        <v>0.9</v>
      </c>
      <c r="X698" s="10">
        <f t="shared" si="65"/>
        <v>-0.9</v>
      </c>
      <c r="Y698" s="10">
        <f t="shared" si="66"/>
        <v>-1</v>
      </c>
      <c r="Z698" s="10">
        <v>0</v>
      </c>
      <c r="AA698" s="10" t="str">
        <f t="shared" si="67"/>
        <v>NA</v>
      </c>
      <c r="AB698" s="10">
        <f t="shared" si="68"/>
        <v>0</v>
      </c>
      <c r="AC698" t="str">
        <f t="shared" si="69"/>
        <v>v</v>
      </c>
      <c r="AD698" t="s">
        <v>7144</v>
      </c>
    </row>
    <row r="699" spans="1:30" x14ac:dyDescent="0.2">
      <c r="A699" s="8" t="s">
        <v>819</v>
      </c>
      <c r="B699" s="8" t="s">
        <v>7162</v>
      </c>
      <c r="C699" s="8" t="s">
        <v>820</v>
      </c>
      <c r="D699" s="8" t="s">
        <v>1319</v>
      </c>
      <c r="E699" s="8" t="s">
        <v>244</v>
      </c>
      <c r="F699" s="9" t="s">
        <v>31</v>
      </c>
      <c r="G699" s="8" t="s">
        <v>1310</v>
      </c>
      <c r="H699" s="8" t="s">
        <v>1315</v>
      </c>
      <c r="I699" s="8" t="s">
        <v>34</v>
      </c>
      <c r="J699" s="8" t="s">
        <v>1031</v>
      </c>
      <c r="K699" s="8" t="s">
        <v>36</v>
      </c>
      <c r="L699" s="8" t="s">
        <v>68</v>
      </c>
      <c r="M699" s="10">
        <v>6.25</v>
      </c>
      <c r="N699" s="10">
        <v>1</v>
      </c>
      <c r="O699" s="11">
        <v>1.0249999999999999</v>
      </c>
      <c r="P699" s="10">
        <v>1.0249999999999999</v>
      </c>
      <c r="Q699" s="10">
        <v>15</v>
      </c>
      <c r="R699" s="10">
        <v>6.6666666666666696</v>
      </c>
      <c r="S699" s="10">
        <v>1.33266666666667</v>
      </c>
      <c r="T699" s="10">
        <v>0</v>
      </c>
      <c r="U699" s="10">
        <v>0</v>
      </c>
      <c r="V699" s="10">
        <v>0</v>
      </c>
      <c r="W699" s="10">
        <f t="shared" si="64"/>
        <v>1.0249999999999999</v>
      </c>
      <c r="X699" s="10">
        <f t="shared" si="65"/>
        <v>-1.0249999999999999</v>
      </c>
      <c r="Y699" s="10">
        <f t="shared" si="66"/>
        <v>-1</v>
      </c>
      <c r="Z699" s="10">
        <v>0</v>
      </c>
      <c r="AA699" s="10" t="str">
        <f t="shared" si="67"/>
        <v>NA</v>
      </c>
      <c r="AB699" s="10">
        <f t="shared" si="68"/>
        <v>0</v>
      </c>
      <c r="AC699" t="str">
        <f t="shared" si="69"/>
        <v>p</v>
      </c>
      <c r="AD699" t="s">
        <v>7137</v>
      </c>
    </row>
    <row r="700" spans="1:30" x14ac:dyDescent="0.2">
      <c r="A700" s="8" t="s">
        <v>819</v>
      </c>
      <c r="B700" s="8" t="s">
        <v>7162</v>
      </c>
      <c r="C700" s="8" t="s">
        <v>820</v>
      </c>
      <c r="D700" s="8" t="s">
        <v>1320</v>
      </c>
      <c r="E700" s="8" t="s">
        <v>252</v>
      </c>
      <c r="F700" s="9" t="s">
        <v>31</v>
      </c>
      <c r="G700" s="8" t="s">
        <v>1310</v>
      </c>
      <c r="H700" s="8" t="s">
        <v>1311</v>
      </c>
      <c r="I700" s="8" t="s">
        <v>34</v>
      </c>
      <c r="J700" s="8" t="s">
        <v>1031</v>
      </c>
      <c r="K700" s="8" t="s">
        <v>36</v>
      </c>
      <c r="L700" s="8" t="s">
        <v>37</v>
      </c>
      <c r="M700" s="10">
        <v>6.25</v>
      </c>
      <c r="N700" s="10">
        <v>1</v>
      </c>
      <c r="O700" s="11">
        <v>1.0874999999999999</v>
      </c>
      <c r="P700" s="10">
        <v>1.0874999999999999</v>
      </c>
      <c r="Q700" s="10">
        <v>32</v>
      </c>
      <c r="R700" s="10">
        <v>3.125</v>
      </c>
      <c r="S700" s="10">
        <v>2.8031250000000001</v>
      </c>
      <c r="T700" s="10">
        <v>0</v>
      </c>
      <c r="U700" s="10">
        <v>0</v>
      </c>
      <c r="V700" s="10">
        <v>0</v>
      </c>
      <c r="W700" s="10">
        <f t="shared" si="64"/>
        <v>1.0874999999999999</v>
      </c>
      <c r="X700" s="10">
        <f t="shared" si="65"/>
        <v>-1.0874999999999999</v>
      </c>
      <c r="Y700" s="10">
        <f t="shared" si="66"/>
        <v>-1</v>
      </c>
      <c r="Z700" s="10">
        <v>0</v>
      </c>
      <c r="AA700" s="10" t="str">
        <f t="shared" si="67"/>
        <v>NA</v>
      </c>
      <c r="AB700" s="10">
        <f t="shared" si="68"/>
        <v>0</v>
      </c>
      <c r="AC700" t="str">
        <f t="shared" si="69"/>
        <v>f</v>
      </c>
      <c r="AD700" t="s">
        <v>7138</v>
      </c>
    </row>
    <row r="701" spans="1:30" x14ac:dyDescent="0.2">
      <c r="A701" s="8" t="s">
        <v>819</v>
      </c>
      <c r="B701" s="8" t="s">
        <v>7162</v>
      </c>
      <c r="C701" s="8" t="s">
        <v>820</v>
      </c>
      <c r="D701" s="8" t="s">
        <v>1321</v>
      </c>
      <c r="E701" s="8" t="s">
        <v>236</v>
      </c>
      <c r="F701" s="9" t="s">
        <v>31</v>
      </c>
      <c r="G701" s="8" t="s">
        <v>1310</v>
      </c>
      <c r="H701" s="8" t="s">
        <v>1311</v>
      </c>
      <c r="I701" s="8" t="s">
        <v>34</v>
      </c>
      <c r="J701" s="8" t="s">
        <v>1031</v>
      </c>
      <c r="K701" s="8" t="s">
        <v>36</v>
      </c>
      <c r="L701" s="8" t="s">
        <v>37</v>
      </c>
      <c r="M701" s="10">
        <v>6.25</v>
      </c>
      <c r="N701" s="10">
        <v>1</v>
      </c>
      <c r="O701" s="11">
        <v>1.125</v>
      </c>
      <c r="P701" s="10">
        <v>1.125</v>
      </c>
      <c r="Q701" s="10">
        <v>133</v>
      </c>
      <c r="R701" s="10">
        <v>0.75187969924811993</v>
      </c>
      <c r="S701" s="10">
        <v>1.6015789473684201</v>
      </c>
      <c r="T701" s="10">
        <v>0</v>
      </c>
      <c r="U701" s="10">
        <v>0</v>
      </c>
      <c r="V701" s="10">
        <v>0</v>
      </c>
      <c r="W701" s="10">
        <f t="shared" si="64"/>
        <v>1.125</v>
      </c>
      <c r="X701" s="10">
        <f t="shared" si="65"/>
        <v>-1.125</v>
      </c>
      <c r="Y701" s="10">
        <f t="shared" si="66"/>
        <v>-1</v>
      </c>
      <c r="Z701" s="10">
        <v>0</v>
      </c>
      <c r="AA701" s="10" t="str">
        <f t="shared" si="67"/>
        <v>NA</v>
      </c>
      <c r="AB701" s="10">
        <f t="shared" si="68"/>
        <v>0</v>
      </c>
      <c r="AC701" t="str">
        <f t="shared" si="69"/>
        <v>f</v>
      </c>
      <c r="AD701" t="s">
        <v>7138</v>
      </c>
    </row>
    <row r="702" spans="1:30" x14ac:dyDescent="0.2">
      <c r="A702" s="8" t="s">
        <v>819</v>
      </c>
      <c r="B702" s="8" t="s">
        <v>7162</v>
      </c>
      <c r="C702" s="8" t="s">
        <v>820</v>
      </c>
      <c r="D702" s="8" t="s">
        <v>1322</v>
      </c>
      <c r="E702" s="8" t="s">
        <v>1323</v>
      </c>
      <c r="F702" s="9" t="s">
        <v>31</v>
      </c>
      <c r="G702" s="8" t="s">
        <v>1310</v>
      </c>
      <c r="H702" s="8" t="s">
        <v>1324</v>
      </c>
      <c r="I702" s="8" t="s">
        <v>34</v>
      </c>
      <c r="J702" s="8" t="s">
        <v>1031</v>
      </c>
      <c r="K702" s="8" t="s">
        <v>36</v>
      </c>
      <c r="L702" s="8" t="s">
        <v>37</v>
      </c>
      <c r="M702" s="10">
        <v>6.25</v>
      </c>
      <c r="N702" s="10">
        <v>1</v>
      </c>
      <c r="O702" s="11">
        <v>1.2</v>
      </c>
      <c r="P702" s="10">
        <v>1.2</v>
      </c>
      <c r="Q702" s="10">
        <v>3</v>
      </c>
      <c r="R702" s="10">
        <v>33.3333333333333</v>
      </c>
      <c r="S702" s="10">
        <v>1</v>
      </c>
      <c r="T702" s="10">
        <v>0</v>
      </c>
      <c r="U702" s="10">
        <v>0</v>
      </c>
      <c r="V702" s="10">
        <v>0</v>
      </c>
      <c r="W702" s="10">
        <f t="shared" si="64"/>
        <v>1.2</v>
      </c>
      <c r="X702" s="10">
        <f t="shared" si="65"/>
        <v>-1.2</v>
      </c>
      <c r="Y702" s="10">
        <f t="shared" si="66"/>
        <v>-1</v>
      </c>
      <c r="Z702" s="10">
        <v>0</v>
      </c>
      <c r="AA702" s="10" t="str">
        <f t="shared" si="67"/>
        <v>NA</v>
      </c>
      <c r="AB702" s="10">
        <f t="shared" si="68"/>
        <v>0</v>
      </c>
      <c r="AC702" t="str">
        <f t="shared" si="69"/>
        <v>g</v>
      </c>
      <c r="AD702" t="s">
        <v>7149</v>
      </c>
    </row>
    <row r="703" spans="1:30" x14ac:dyDescent="0.2">
      <c r="A703" s="8" t="s">
        <v>819</v>
      </c>
      <c r="B703" s="8" t="s">
        <v>7162</v>
      </c>
      <c r="C703" s="8" t="s">
        <v>820</v>
      </c>
      <c r="D703" s="8" t="s">
        <v>1325</v>
      </c>
      <c r="E703" s="8" t="s">
        <v>174</v>
      </c>
      <c r="F703" s="9" t="s">
        <v>31</v>
      </c>
      <c r="G703" s="8" t="s">
        <v>1310</v>
      </c>
      <c r="H703" s="8" t="s">
        <v>1311</v>
      </c>
      <c r="I703" s="8" t="s">
        <v>34</v>
      </c>
      <c r="J703" s="8" t="s">
        <v>1031</v>
      </c>
      <c r="K703" s="8" t="s">
        <v>36</v>
      </c>
      <c r="L703" s="8" t="s">
        <v>37</v>
      </c>
      <c r="M703" s="10">
        <v>6.25</v>
      </c>
      <c r="N703" s="10">
        <v>1</v>
      </c>
      <c r="O703" s="11">
        <v>1.2250000000000001</v>
      </c>
      <c r="P703" s="10">
        <v>1.2250000000000001</v>
      </c>
      <c r="Q703" s="10">
        <v>8</v>
      </c>
      <c r="R703" s="10">
        <v>12.5</v>
      </c>
      <c r="S703" s="10">
        <v>1</v>
      </c>
      <c r="T703" s="10">
        <v>0</v>
      </c>
      <c r="U703" s="10">
        <v>0</v>
      </c>
      <c r="V703" s="10">
        <v>0</v>
      </c>
      <c r="W703" s="10">
        <f t="shared" si="64"/>
        <v>1.2250000000000001</v>
      </c>
      <c r="X703" s="10">
        <f t="shared" si="65"/>
        <v>-1.2250000000000001</v>
      </c>
      <c r="Y703" s="10">
        <f t="shared" si="66"/>
        <v>-1</v>
      </c>
      <c r="Z703" s="10">
        <v>0</v>
      </c>
      <c r="AA703" s="10" t="str">
        <f t="shared" si="67"/>
        <v>NA</v>
      </c>
      <c r="AB703" s="10">
        <f t="shared" si="68"/>
        <v>0</v>
      </c>
      <c r="AC703" t="str">
        <f t="shared" si="69"/>
        <v>f</v>
      </c>
      <c r="AD703" t="s">
        <v>7138</v>
      </c>
    </row>
    <row r="704" spans="1:30" x14ac:dyDescent="0.2">
      <c r="A704" s="8" t="s">
        <v>819</v>
      </c>
      <c r="B704" s="8" t="s">
        <v>7162</v>
      </c>
      <c r="C704" s="8" t="s">
        <v>820</v>
      </c>
      <c r="D704" s="8" t="s">
        <v>1326</v>
      </c>
      <c r="E704" s="8" t="s">
        <v>1068</v>
      </c>
      <c r="F704" s="9" t="s">
        <v>31</v>
      </c>
      <c r="G704" s="8" t="s">
        <v>1310</v>
      </c>
      <c r="H704" s="8" t="s">
        <v>1327</v>
      </c>
      <c r="I704" s="8" t="s">
        <v>34</v>
      </c>
      <c r="J704" s="8" t="s">
        <v>1031</v>
      </c>
      <c r="K704" s="8" t="s">
        <v>36</v>
      </c>
      <c r="L704" s="8" t="s">
        <v>68</v>
      </c>
      <c r="M704" s="10">
        <v>6.25</v>
      </c>
      <c r="N704" s="10">
        <v>1</v>
      </c>
      <c r="O704" s="11">
        <v>1.25</v>
      </c>
      <c r="P704" s="10">
        <v>1.25</v>
      </c>
      <c r="Q704" s="10">
        <v>3</v>
      </c>
      <c r="R704" s="10">
        <v>33.3333333333333</v>
      </c>
      <c r="S704" s="10">
        <v>1</v>
      </c>
      <c r="T704" s="10">
        <v>0</v>
      </c>
      <c r="U704" s="10">
        <v>0</v>
      </c>
      <c r="V704" s="10">
        <v>0</v>
      </c>
      <c r="W704" s="10">
        <f t="shared" si="64"/>
        <v>1.25</v>
      </c>
      <c r="X704" s="10">
        <f t="shared" si="65"/>
        <v>-1.25</v>
      </c>
      <c r="Y704" s="10">
        <f t="shared" si="66"/>
        <v>-1</v>
      </c>
      <c r="Z704" s="10">
        <v>0</v>
      </c>
      <c r="AA704" s="10" t="str">
        <f t="shared" si="67"/>
        <v>NA</v>
      </c>
      <c r="AB704" s="10">
        <f t="shared" si="68"/>
        <v>0</v>
      </c>
      <c r="AC704" t="str">
        <f t="shared" si="69"/>
        <v>f</v>
      </c>
      <c r="AD704" t="s">
        <v>7138</v>
      </c>
    </row>
    <row r="705" spans="1:30" x14ac:dyDescent="0.2">
      <c r="A705" s="8" t="s">
        <v>819</v>
      </c>
      <c r="B705" s="8" t="s">
        <v>7162</v>
      </c>
      <c r="C705" s="8" t="s">
        <v>820</v>
      </c>
      <c r="D705" s="8" t="s">
        <v>1328</v>
      </c>
      <c r="E705" s="8" t="s">
        <v>1329</v>
      </c>
      <c r="F705" s="9" t="s">
        <v>31</v>
      </c>
      <c r="G705" s="8" t="s">
        <v>1310</v>
      </c>
      <c r="H705" s="8" t="s">
        <v>1324</v>
      </c>
      <c r="I705" s="8" t="s">
        <v>34</v>
      </c>
      <c r="J705" s="8" t="s">
        <v>1031</v>
      </c>
      <c r="K705" s="8" t="s">
        <v>36</v>
      </c>
      <c r="L705" s="8" t="s">
        <v>37</v>
      </c>
      <c r="M705" s="10">
        <v>6.25</v>
      </c>
      <c r="N705" s="10">
        <v>1</v>
      </c>
      <c r="O705" s="11">
        <v>1.3</v>
      </c>
      <c r="P705" s="10">
        <v>1.3</v>
      </c>
      <c r="Q705" s="10">
        <v>5</v>
      </c>
      <c r="R705" s="10">
        <v>20</v>
      </c>
      <c r="S705" s="10">
        <v>1</v>
      </c>
      <c r="T705" s="10">
        <v>0</v>
      </c>
      <c r="U705" s="10">
        <v>0</v>
      </c>
      <c r="V705" s="10">
        <v>0</v>
      </c>
      <c r="W705" s="10">
        <f t="shared" si="64"/>
        <v>1.3</v>
      </c>
      <c r="X705" s="10">
        <f t="shared" si="65"/>
        <v>-1.3</v>
      </c>
      <c r="Y705" s="10">
        <f t="shared" si="66"/>
        <v>-1</v>
      </c>
      <c r="Z705" s="10">
        <v>0</v>
      </c>
      <c r="AA705" s="10" t="str">
        <f t="shared" si="67"/>
        <v>NA</v>
      </c>
      <c r="AB705" s="10">
        <f t="shared" si="68"/>
        <v>0</v>
      </c>
      <c r="AC705" t="str">
        <f t="shared" si="69"/>
        <v>g</v>
      </c>
      <c r="AD705" t="s">
        <v>7149</v>
      </c>
    </row>
    <row r="706" spans="1:30" x14ac:dyDescent="0.2">
      <c r="A706" s="8" t="s">
        <v>819</v>
      </c>
      <c r="B706" s="8" t="s">
        <v>7162</v>
      </c>
      <c r="C706" s="8" t="s">
        <v>820</v>
      </c>
      <c r="D706" s="8" t="s">
        <v>1330</v>
      </c>
      <c r="E706" s="8" t="s">
        <v>1331</v>
      </c>
      <c r="F706" s="9" t="s">
        <v>31</v>
      </c>
      <c r="G706" s="8" t="s">
        <v>1310</v>
      </c>
      <c r="H706" s="8" t="s">
        <v>1332</v>
      </c>
      <c r="I706" s="8" t="s">
        <v>34</v>
      </c>
      <c r="J706" s="8" t="s">
        <v>1031</v>
      </c>
      <c r="K706" s="8" t="s">
        <v>36</v>
      </c>
      <c r="L706" s="8" t="s">
        <v>68</v>
      </c>
      <c r="M706" s="10">
        <v>6.25</v>
      </c>
      <c r="N706" s="10">
        <v>1</v>
      </c>
      <c r="O706" s="11">
        <v>1.3374999999999999</v>
      </c>
      <c r="P706" s="10">
        <v>1.3374999999999999</v>
      </c>
      <c r="Q706" s="10">
        <v>1</v>
      </c>
      <c r="R706" s="10">
        <v>100</v>
      </c>
      <c r="S706" s="10">
        <v>2</v>
      </c>
      <c r="T706" s="10">
        <v>0</v>
      </c>
      <c r="U706" s="10">
        <v>0</v>
      </c>
      <c r="V706" s="10">
        <v>0</v>
      </c>
      <c r="W706" s="10">
        <f t="shared" ref="W706:W769" si="70">O706</f>
        <v>1.3374999999999999</v>
      </c>
      <c r="X706" s="10">
        <f t="shared" ref="X706:X769" si="71">V706-W706</f>
        <v>-1.3374999999999999</v>
      </c>
      <c r="Y706" s="10">
        <f t="shared" ref="Y706:Y769" si="72">IF(W706=0,0,(V706-W706)/W706)</f>
        <v>-1</v>
      </c>
      <c r="Z706" s="10">
        <v>0</v>
      </c>
      <c r="AA706" s="10" t="str">
        <f t="shared" ref="AA706:AA769" si="73">IF(Z706=0,"NA",V706/Z706)</f>
        <v>NA</v>
      </c>
      <c r="AB706" s="10">
        <f t="shared" ref="AB706:AB769" si="74">(R706/100*T706/100)</f>
        <v>0</v>
      </c>
      <c r="AC706" t="str">
        <f t="shared" si="69"/>
        <v>b</v>
      </c>
      <c r="AD706" t="s">
        <v>7139</v>
      </c>
    </row>
    <row r="707" spans="1:30" x14ac:dyDescent="0.2">
      <c r="A707" s="8" t="s">
        <v>819</v>
      </c>
      <c r="B707" s="8" t="s">
        <v>7162</v>
      </c>
      <c r="C707" s="8" t="s">
        <v>820</v>
      </c>
      <c r="D707" s="8" t="s">
        <v>1333</v>
      </c>
      <c r="E707" s="8" t="s">
        <v>1334</v>
      </c>
      <c r="F707" s="9" t="s">
        <v>31</v>
      </c>
      <c r="G707" s="8" t="s">
        <v>1310</v>
      </c>
      <c r="H707" s="8" t="s">
        <v>1335</v>
      </c>
      <c r="I707" s="8" t="s">
        <v>34</v>
      </c>
      <c r="J707" s="8" t="s">
        <v>1031</v>
      </c>
      <c r="K707" s="8" t="s">
        <v>36</v>
      </c>
      <c r="L707" s="8" t="s">
        <v>37</v>
      </c>
      <c r="M707" s="10">
        <v>6.25</v>
      </c>
      <c r="N707" s="10">
        <v>1</v>
      </c>
      <c r="O707" s="11">
        <v>1.5</v>
      </c>
      <c r="P707" s="10">
        <v>1.5</v>
      </c>
      <c r="Q707" s="10">
        <v>12</v>
      </c>
      <c r="R707" s="10">
        <v>8.3333333333333304</v>
      </c>
      <c r="S707" s="10">
        <v>1</v>
      </c>
      <c r="T707" s="10">
        <v>0</v>
      </c>
      <c r="U707" s="10">
        <v>0</v>
      </c>
      <c r="V707" s="10">
        <v>0</v>
      </c>
      <c r="W707" s="10">
        <f t="shared" si="70"/>
        <v>1.5</v>
      </c>
      <c r="X707" s="10">
        <f t="shared" si="71"/>
        <v>-1.5</v>
      </c>
      <c r="Y707" s="10">
        <f t="shared" si="72"/>
        <v>-1</v>
      </c>
      <c r="Z707" s="10">
        <v>0</v>
      </c>
      <c r="AA707" s="10" t="str">
        <f t="shared" si="73"/>
        <v>NA</v>
      </c>
      <c r="AB707" s="10">
        <f t="shared" si="74"/>
        <v>0</v>
      </c>
      <c r="AC707" t="str">
        <f t="shared" ref="AC707:AC770" si="75">LEFT(E707,1)</f>
        <v>i</v>
      </c>
      <c r="AD707" t="s">
        <v>7153</v>
      </c>
    </row>
    <row r="708" spans="1:30" x14ac:dyDescent="0.2">
      <c r="A708" s="8" t="s">
        <v>819</v>
      </c>
      <c r="B708" s="8" t="s">
        <v>7162</v>
      </c>
      <c r="C708" s="8" t="s">
        <v>820</v>
      </c>
      <c r="D708" s="8" t="s">
        <v>1336</v>
      </c>
      <c r="E708" s="8" t="s">
        <v>1337</v>
      </c>
      <c r="F708" s="9" t="s">
        <v>31</v>
      </c>
      <c r="G708" s="8" t="s">
        <v>1310</v>
      </c>
      <c r="H708" s="8" t="s">
        <v>1332</v>
      </c>
      <c r="I708" s="8" t="s">
        <v>34</v>
      </c>
      <c r="J708" s="8" t="s">
        <v>1031</v>
      </c>
      <c r="K708" s="8" t="s">
        <v>36</v>
      </c>
      <c r="L708" s="8" t="s">
        <v>68</v>
      </c>
      <c r="M708" s="10">
        <v>6.25</v>
      </c>
      <c r="N708" s="10">
        <v>1</v>
      </c>
      <c r="O708" s="11">
        <v>1.5125</v>
      </c>
      <c r="P708" s="10">
        <v>1.5125</v>
      </c>
      <c r="Q708" s="10">
        <v>2</v>
      </c>
      <c r="R708" s="10">
        <v>50</v>
      </c>
      <c r="S708" s="10">
        <v>1</v>
      </c>
      <c r="T708" s="10">
        <v>0</v>
      </c>
      <c r="U708" s="10">
        <v>0</v>
      </c>
      <c r="V708" s="10">
        <v>0</v>
      </c>
      <c r="W708" s="10">
        <f t="shared" si="70"/>
        <v>1.5125</v>
      </c>
      <c r="X708" s="10">
        <f t="shared" si="71"/>
        <v>-1.5125</v>
      </c>
      <c r="Y708" s="10">
        <f t="shared" si="72"/>
        <v>-1</v>
      </c>
      <c r="Z708" s="10">
        <v>0</v>
      </c>
      <c r="AA708" s="10" t="str">
        <f t="shared" si="73"/>
        <v>NA</v>
      </c>
      <c r="AB708" s="10">
        <f t="shared" si="74"/>
        <v>0</v>
      </c>
      <c r="AC708" t="str">
        <f t="shared" si="75"/>
        <v>b</v>
      </c>
      <c r="AD708" t="s">
        <v>7139</v>
      </c>
    </row>
    <row r="709" spans="1:30" x14ac:dyDescent="0.2">
      <c r="A709" s="8" t="s">
        <v>819</v>
      </c>
      <c r="B709" s="8" t="s">
        <v>7162</v>
      </c>
      <c r="C709" s="8" t="s">
        <v>820</v>
      </c>
      <c r="D709" s="8" t="s">
        <v>1338</v>
      </c>
      <c r="E709" s="8" t="s">
        <v>1339</v>
      </c>
      <c r="F709" s="9" t="s">
        <v>31</v>
      </c>
      <c r="G709" s="8" t="s">
        <v>1310</v>
      </c>
      <c r="H709" s="8" t="s">
        <v>1340</v>
      </c>
      <c r="I709" s="8" t="s">
        <v>34</v>
      </c>
      <c r="J709" s="8" t="s">
        <v>1031</v>
      </c>
      <c r="K709" s="8" t="s">
        <v>36</v>
      </c>
      <c r="L709" s="8" t="s">
        <v>68</v>
      </c>
      <c r="M709" s="10">
        <v>6.25</v>
      </c>
      <c r="N709" s="10">
        <v>1</v>
      </c>
      <c r="O709" s="11">
        <v>1.5249999999999999</v>
      </c>
      <c r="P709" s="10">
        <v>1.5249999999999999</v>
      </c>
      <c r="Q709" s="10">
        <v>3</v>
      </c>
      <c r="R709" s="10">
        <v>33.3333333333333</v>
      </c>
      <c r="S709" s="10">
        <v>1</v>
      </c>
      <c r="T709" s="10">
        <v>0</v>
      </c>
      <c r="U709" s="10">
        <v>0</v>
      </c>
      <c r="V709" s="10">
        <v>0</v>
      </c>
      <c r="W709" s="10">
        <f t="shared" si="70"/>
        <v>1.5249999999999999</v>
      </c>
      <c r="X709" s="10">
        <f t="shared" si="71"/>
        <v>-1.5249999999999999</v>
      </c>
      <c r="Y709" s="10">
        <f t="shared" si="72"/>
        <v>-1</v>
      </c>
      <c r="Z709" s="10">
        <v>0</v>
      </c>
      <c r="AA709" s="10" t="str">
        <f t="shared" si="73"/>
        <v>NA</v>
      </c>
      <c r="AB709" s="10">
        <f t="shared" si="74"/>
        <v>0</v>
      </c>
      <c r="AC709" t="str">
        <f t="shared" si="75"/>
        <v>r</v>
      </c>
      <c r="AD709" t="s">
        <v>7155</v>
      </c>
    </row>
    <row r="710" spans="1:30" x14ac:dyDescent="0.2">
      <c r="A710" s="8" t="s">
        <v>819</v>
      </c>
      <c r="B710" s="8" t="s">
        <v>7162</v>
      </c>
      <c r="C710" s="8" t="s">
        <v>820</v>
      </c>
      <c r="D710" s="8" t="s">
        <v>1341</v>
      </c>
      <c r="E710" s="8" t="s">
        <v>1072</v>
      </c>
      <c r="F710" s="9" t="s">
        <v>31</v>
      </c>
      <c r="G710" s="8" t="s">
        <v>1310</v>
      </c>
      <c r="H710" s="8" t="s">
        <v>1311</v>
      </c>
      <c r="I710" s="8" t="s">
        <v>34</v>
      </c>
      <c r="J710" s="8" t="s">
        <v>1031</v>
      </c>
      <c r="K710" s="8" t="s">
        <v>36</v>
      </c>
      <c r="L710" s="8" t="s">
        <v>37</v>
      </c>
      <c r="M710" s="10">
        <v>6.25</v>
      </c>
      <c r="N710" s="10">
        <v>1</v>
      </c>
      <c r="O710" s="11">
        <v>1.8125</v>
      </c>
      <c r="P710" s="10">
        <v>1.8125</v>
      </c>
      <c r="Q710" s="10">
        <v>11</v>
      </c>
      <c r="R710" s="10">
        <v>9.0909090909090899</v>
      </c>
      <c r="S710" s="10">
        <v>1</v>
      </c>
      <c r="T710" s="10">
        <v>0</v>
      </c>
      <c r="U710" s="10">
        <v>0</v>
      </c>
      <c r="V710" s="10">
        <v>0</v>
      </c>
      <c r="W710" s="10">
        <f t="shared" si="70"/>
        <v>1.8125</v>
      </c>
      <c r="X710" s="10">
        <f t="shared" si="71"/>
        <v>-1.8125</v>
      </c>
      <c r="Y710" s="10">
        <f t="shared" si="72"/>
        <v>-1</v>
      </c>
      <c r="Z710" s="10">
        <v>0</v>
      </c>
      <c r="AA710" s="10" t="str">
        <f t="shared" si="73"/>
        <v>NA</v>
      </c>
      <c r="AB710" s="10">
        <f t="shared" si="74"/>
        <v>0</v>
      </c>
      <c r="AC710" t="str">
        <f t="shared" si="75"/>
        <v>f</v>
      </c>
      <c r="AD710" t="s">
        <v>7138</v>
      </c>
    </row>
    <row r="711" spans="1:30" x14ac:dyDescent="0.2">
      <c r="A711" s="8" t="s">
        <v>819</v>
      </c>
      <c r="B711" s="8" t="s">
        <v>7162</v>
      </c>
      <c r="C711" s="8" t="s">
        <v>820</v>
      </c>
      <c r="D711" s="8" t="s">
        <v>1342</v>
      </c>
      <c r="E711" s="8" t="s">
        <v>104</v>
      </c>
      <c r="F711" s="9" t="s">
        <v>31</v>
      </c>
      <c r="G711" s="8" t="s">
        <v>1310</v>
      </c>
      <c r="H711" s="8" t="s">
        <v>1315</v>
      </c>
      <c r="I711" s="8" t="s">
        <v>34</v>
      </c>
      <c r="J711" s="8" t="s">
        <v>1031</v>
      </c>
      <c r="K711" s="8" t="s">
        <v>36</v>
      </c>
      <c r="L711" s="8" t="s">
        <v>68</v>
      </c>
      <c r="M711" s="10">
        <v>6.25</v>
      </c>
      <c r="N711" s="10">
        <v>1</v>
      </c>
      <c r="O711" s="11">
        <v>1.8374999999999999</v>
      </c>
      <c r="P711" s="10">
        <v>1.8374999999999999</v>
      </c>
      <c r="Q711" s="10">
        <v>11</v>
      </c>
      <c r="R711" s="10">
        <v>9.0909090909090899</v>
      </c>
      <c r="S711" s="10">
        <v>3.7272727272727302</v>
      </c>
      <c r="T711" s="10">
        <v>0</v>
      </c>
      <c r="U711" s="10">
        <v>0</v>
      </c>
      <c r="V711" s="10">
        <v>0</v>
      </c>
      <c r="W711" s="10">
        <f t="shared" si="70"/>
        <v>1.8374999999999999</v>
      </c>
      <c r="X711" s="10">
        <f t="shared" si="71"/>
        <v>-1.8374999999999999</v>
      </c>
      <c r="Y711" s="10">
        <f t="shared" si="72"/>
        <v>-1</v>
      </c>
      <c r="Z711" s="10">
        <v>0</v>
      </c>
      <c r="AA711" s="10" t="str">
        <f t="shared" si="73"/>
        <v>NA</v>
      </c>
      <c r="AB711" s="10">
        <f t="shared" si="74"/>
        <v>0</v>
      </c>
      <c r="AC711" t="str">
        <f t="shared" si="75"/>
        <v>p</v>
      </c>
      <c r="AD711" t="s">
        <v>7137</v>
      </c>
    </row>
    <row r="712" spans="1:30" x14ac:dyDescent="0.2">
      <c r="A712" s="8" t="s">
        <v>819</v>
      </c>
      <c r="B712" s="8" t="s">
        <v>7162</v>
      </c>
      <c r="C712" s="8" t="s">
        <v>820</v>
      </c>
      <c r="D712" s="8" t="s">
        <v>1343</v>
      </c>
      <c r="E712" s="8" t="s">
        <v>1116</v>
      </c>
      <c r="F712" s="9" t="s">
        <v>31</v>
      </c>
      <c r="G712" s="8" t="s">
        <v>1310</v>
      </c>
      <c r="H712" s="8" t="s">
        <v>1344</v>
      </c>
      <c r="I712" s="8" t="s">
        <v>34</v>
      </c>
      <c r="J712" s="8" t="s">
        <v>1031</v>
      </c>
      <c r="K712" s="8" t="s">
        <v>36</v>
      </c>
      <c r="L712" s="8" t="s">
        <v>37</v>
      </c>
      <c r="M712" s="10">
        <v>6.25</v>
      </c>
      <c r="N712" s="10">
        <v>1</v>
      </c>
      <c r="O712" s="11">
        <v>2</v>
      </c>
      <c r="P712" s="10">
        <v>2</v>
      </c>
      <c r="Q712" s="10">
        <v>13</v>
      </c>
      <c r="R712" s="10">
        <v>7.6923076923076898</v>
      </c>
      <c r="S712" s="10">
        <v>1.7692307692307701</v>
      </c>
      <c r="T712" s="10">
        <v>0</v>
      </c>
      <c r="U712" s="10">
        <v>0</v>
      </c>
      <c r="V712" s="10">
        <v>0</v>
      </c>
      <c r="W712" s="10">
        <f t="shared" si="70"/>
        <v>2</v>
      </c>
      <c r="X712" s="10">
        <f t="shared" si="71"/>
        <v>-2</v>
      </c>
      <c r="Y712" s="10">
        <f t="shared" si="72"/>
        <v>-1</v>
      </c>
      <c r="Z712" s="10">
        <v>0</v>
      </c>
      <c r="AA712" s="10" t="str">
        <f t="shared" si="73"/>
        <v>NA</v>
      </c>
      <c r="AB712" s="10">
        <f t="shared" si="74"/>
        <v>0</v>
      </c>
      <c r="AC712" t="str">
        <f t="shared" si="75"/>
        <v>s</v>
      </c>
      <c r="AD712" t="s">
        <v>7142</v>
      </c>
    </row>
    <row r="713" spans="1:30" x14ac:dyDescent="0.2">
      <c r="A713" s="8" t="s">
        <v>819</v>
      </c>
      <c r="B713" s="8" t="s">
        <v>7162</v>
      </c>
      <c r="C713" s="8" t="s">
        <v>820</v>
      </c>
      <c r="D713" s="8" t="s">
        <v>1345</v>
      </c>
      <c r="E713" s="8" t="s">
        <v>1105</v>
      </c>
      <c r="F713" s="9" t="s">
        <v>31</v>
      </c>
      <c r="G713" s="8" t="s">
        <v>1310</v>
      </c>
      <c r="H713" s="8" t="s">
        <v>1346</v>
      </c>
      <c r="I713" s="8" t="s">
        <v>34</v>
      </c>
      <c r="J713" s="8" t="s">
        <v>1031</v>
      </c>
      <c r="K713" s="8" t="s">
        <v>36</v>
      </c>
      <c r="L713" s="8" t="s">
        <v>37</v>
      </c>
      <c r="M713" s="10">
        <v>6.25</v>
      </c>
      <c r="N713" s="10">
        <v>1</v>
      </c>
      <c r="O713" s="11">
        <v>2.0625</v>
      </c>
      <c r="P713" s="10">
        <v>2.0625</v>
      </c>
      <c r="Q713" s="10">
        <v>2</v>
      </c>
      <c r="R713" s="10">
        <v>50</v>
      </c>
      <c r="S713" s="10">
        <v>1</v>
      </c>
      <c r="T713" s="10">
        <v>0</v>
      </c>
      <c r="U713" s="10">
        <v>0</v>
      </c>
      <c r="V713" s="10">
        <v>0</v>
      </c>
      <c r="W713" s="10">
        <f t="shared" si="70"/>
        <v>2.0625</v>
      </c>
      <c r="X713" s="10">
        <f t="shared" si="71"/>
        <v>-2.0625</v>
      </c>
      <c r="Y713" s="10">
        <f t="shared" si="72"/>
        <v>-1</v>
      </c>
      <c r="Z713" s="10">
        <v>0</v>
      </c>
      <c r="AA713" s="10" t="str">
        <f t="shared" si="73"/>
        <v>NA</v>
      </c>
      <c r="AB713" s="10">
        <f t="shared" si="74"/>
        <v>0</v>
      </c>
      <c r="AC713" t="str">
        <f t="shared" si="75"/>
        <v>c</v>
      </c>
      <c r="AD713" t="s">
        <v>7140</v>
      </c>
    </row>
    <row r="714" spans="1:30" x14ac:dyDescent="0.2">
      <c r="A714" s="8" t="s">
        <v>819</v>
      </c>
      <c r="B714" s="8" t="s">
        <v>7162</v>
      </c>
      <c r="C714" s="8" t="s">
        <v>820</v>
      </c>
      <c r="D714" s="8" t="s">
        <v>1347</v>
      </c>
      <c r="E714" s="8" t="s">
        <v>1348</v>
      </c>
      <c r="F714" s="9" t="s">
        <v>31</v>
      </c>
      <c r="G714" s="8" t="s">
        <v>1310</v>
      </c>
      <c r="H714" s="8" t="s">
        <v>1349</v>
      </c>
      <c r="I714" s="8" t="s">
        <v>34</v>
      </c>
      <c r="J714" s="8" t="s">
        <v>1031</v>
      </c>
      <c r="K714" s="8" t="s">
        <v>36</v>
      </c>
      <c r="L714" s="8" t="s">
        <v>68</v>
      </c>
      <c r="M714" s="10">
        <v>6.25</v>
      </c>
      <c r="N714" s="10">
        <v>1</v>
      </c>
      <c r="O714" s="11">
        <v>2.0874999999999999</v>
      </c>
      <c r="P714" s="10">
        <v>2.0874999999999999</v>
      </c>
      <c r="Q714" s="10">
        <v>1</v>
      </c>
      <c r="R714" s="10">
        <v>100</v>
      </c>
      <c r="S714" s="10">
        <v>1</v>
      </c>
      <c r="T714" s="10">
        <v>0</v>
      </c>
      <c r="U714" s="10">
        <v>0</v>
      </c>
      <c r="V714" s="10">
        <v>0</v>
      </c>
      <c r="W714" s="10">
        <f t="shared" si="70"/>
        <v>2.0874999999999999</v>
      </c>
      <c r="X714" s="10">
        <f t="shared" si="71"/>
        <v>-2.0874999999999999</v>
      </c>
      <c r="Y714" s="10">
        <f t="shared" si="72"/>
        <v>-1</v>
      </c>
      <c r="Z714" s="10">
        <v>0</v>
      </c>
      <c r="AA714" s="10" t="str">
        <f t="shared" si="73"/>
        <v>NA</v>
      </c>
      <c r="AB714" s="10">
        <f t="shared" si="74"/>
        <v>0</v>
      </c>
      <c r="AC714" t="str">
        <f t="shared" si="75"/>
        <v>a</v>
      </c>
      <c r="AD714" t="s">
        <v>7134</v>
      </c>
    </row>
    <row r="715" spans="1:30" x14ac:dyDescent="0.2">
      <c r="A715" s="8" t="s">
        <v>819</v>
      </c>
      <c r="B715" s="8" t="s">
        <v>7162</v>
      </c>
      <c r="C715" s="8" t="s">
        <v>820</v>
      </c>
      <c r="D715" s="8" t="s">
        <v>1350</v>
      </c>
      <c r="E715" s="8" t="s">
        <v>1351</v>
      </c>
      <c r="F715" s="9" t="s">
        <v>31</v>
      </c>
      <c r="G715" s="8" t="s">
        <v>1310</v>
      </c>
      <c r="H715" s="8" t="s">
        <v>1352</v>
      </c>
      <c r="I715" s="8" t="s">
        <v>34</v>
      </c>
      <c r="J715" s="8" t="s">
        <v>1031</v>
      </c>
      <c r="K715" s="8" t="s">
        <v>36</v>
      </c>
      <c r="L715" s="8" t="s">
        <v>37</v>
      </c>
      <c r="M715" s="10">
        <v>6.25</v>
      </c>
      <c r="N715" s="10">
        <v>1</v>
      </c>
      <c r="O715" s="11">
        <v>2.1124999999999998</v>
      </c>
      <c r="P715" s="10">
        <v>2.1124999999999998</v>
      </c>
      <c r="Q715" s="10">
        <v>31</v>
      </c>
      <c r="R715" s="10">
        <v>3.2258064516128999</v>
      </c>
      <c r="S715" s="10">
        <v>3.2290322580645201</v>
      </c>
      <c r="T715" s="10">
        <v>0</v>
      </c>
      <c r="U715" s="10">
        <v>0</v>
      </c>
      <c r="V715" s="10">
        <v>0</v>
      </c>
      <c r="W715" s="10">
        <f t="shared" si="70"/>
        <v>2.1124999999999998</v>
      </c>
      <c r="X715" s="10">
        <f t="shared" si="71"/>
        <v>-2.1124999999999998</v>
      </c>
      <c r="Y715" s="10">
        <f t="shared" si="72"/>
        <v>-1</v>
      </c>
      <c r="Z715" s="10">
        <v>0</v>
      </c>
      <c r="AA715" s="10" t="str">
        <f t="shared" si="73"/>
        <v>NA</v>
      </c>
      <c r="AB715" s="10">
        <f t="shared" si="74"/>
        <v>0</v>
      </c>
      <c r="AC715" t="str">
        <f t="shared" si="75"/>
        <v>e</v>
      </c>
      <c r="AD715" t="s">
        <v>7154</v>
      </c>
    </row>
    <row r="716" spans="1:30" x14ac:dyDescent="0.2">
      <c r="A716" s="8" t="s">
        <v>819</v>
      </c>
      <c r="B716" s="8" t="s">
        <v>7162</v>
      </c>
      <c r="C716" s="8" t="s">
        <v>820</v>
      </c>
      <c r="D716" s="8" t="s">
        <v>1353</v>
      </c>
      <c r="E716" s="8" t="s">
        <v>1118</v>
      </c>
      <c r="F716" s="9" t="s">
        <v>31</v>
      </c>
      <c r="G716" s="8" t="s">
        <v>1310</v>
      </c>
      <c r="H716" s="8" t="s">
        <v>1346</v>
      </c>
      <c r="I716" s="8" t="s">
        <v>34</v>
      </c>
      <c r="J716" s="8" t="s">
        <v>1031</v>
      </c>
      <c r="K716" s="8" t="s">
        <v>36</v>
      </c>
      <c r="L716" s="8" t="s">
        <v>37</v>
      </c>
      <c r="M716" s="10">
        <v>6.25</v>
      </c>
      <c r="N716" s="10">
        <v>1</v>
      </c>
      <c r="O716" s="11">
        <v>2.125</v>
      </c>
      <c r="P716" s="10">
        <v>2.125</v>
      </c>
      <c r="Q716" s="10">
        <v>30</v>
      </c>
      <c r="R716" s="10">
        <v>3.3333333333333299</v>
      </c>
      <c r="S716" s="10">
        <v>1.12666666666667</v>
      </c>
      <c r="T716" s="10">
        <v>0</v>
      </c>
      <c r="U716" s="10">
        <v>0</v>
      </c>
      <c r="V716" s="10">
        <v>0</v>
      </c>
      <c r="W716" s="10">
        <f t="shared" si="70"/>
        <v>2.125</v>
      </c>
      <c r="X716" s="10">
        <f t="shared" si="71"/>
        <v>-2.125</v>
      </c>
      <c r="Y716" s="10">
        <f t="shared" si="72"/>
        <v>-1</v>
      </c>
      <c r="Z716" s="10">
        <v>0</v>
      </c>
      <c r="AA716" s="10" t="str">
        <f t="shared" si="73"/>
        <v>NA</v>
      </c>
      <c r="AB716" s="10">
        <f t="shared" si="74"/>
        <v>0</v>
      </c>
      <c r="AC716" t="str">
        <f t="shared" si="75"/>
        <v>c</v>
      </c>
      <c r="AD716" t="s">
        <v>7140</v>
      </c>
    </row>
    <row r="717" spans="1:30" x14ac:dyDescent="0.2">
      <c r="A717" s="8" t="s">
        <v>819</v>
      </c>
      <c r="B717" s="8" t="s">
        <v>7162</v>
      </c>
      <c r="C717" s="8" t="s">
        <v>820</v>
      </c>
      <c r="D717" s="8" t="s">
        <v>1354</v>
      </c>
      <c r="E717" s="8" t="s">
        <v>1204</v>
      </c>
      <c r="F717" s="9" t="s">
        <v>31</v>
      </c>
      <c r="G717" s="8" t="s">
        <v>1310</v>
      </c>
      <c r="H717" s="8" t="s">
        <v>1346</v>
      </c>
      <c r="I717" s="8" t="s">
        <v>34</v>
      </c>
      <c r="J717" s="8" t="s">
        <v>1031</v>
      </c>
      <c r="K717" s="8" t="s">
        <v>36</v>
      </c>
      <c r="L717" s="8" t="s">
        <v>37</v>
      </c>
      <c r="M717" s="10">
        <v>6.25</v>
      </c>
      <c r="N717" s="10">
        <v>1</v>
      </c>
      <c r="O717" s="11">
        <v>2.1375000000000002</v>
      </c>
      <c r="P717" s="10">
        <v>2.1375000000000002</v>
      </c>
      <c r="Q717" s="10">
        <v>8</v>
      </c>
      <c r="R717" s="10">
        <v>12.5</v>
      </c>
      <c r="S717" s="10">
        <v>1.5</v>
      </c>
      <c r="T717" s="10">
        <v>0</v>
      </c>
      <c r="U717" s="10">
        <v>0</v>
      </c>
      <c r="V717" s="10">
        <v>0</v>
      </c>
      <c r="W717" s="10">
        <f t="shared" si="70"/>
        <v>2.1375000000000002</v>
      </c>
      <c r="X717" s="10">
        <f t="shared" si="71"/>
        <v>-2.1375000000000002</v>
      </c>
      <c r="Y717" s="10">
        <f t="shared" si="72"/>
        <v>-1</v>
      </c>
      <c r="Z717" s="10">
        <v>0</v>
      </c>
      <c r="AA717" s="10" t="str">
        <f t="shared" si="73"/>
        <v>NA</v>
      </c>
      <c r="AB717" s="10">
        <f t="shared" si="74"/>
        <v>0</v>
      </c>
      <c r="AC717" t="str">
        <f t="shared" si="75"/>
        <v>c</v>
      </c>
      <c r="AD717" t="s">
        <v>7140</v>
      </c>
    </row>
    <row r="718" spans="1:30" x14ac:dyDescent="0.2">
      <c r="A718" s="8" t="s">
        <v>819</v>
      </c>
      <c r="B718" s="8" t="s">
        <v>7162</v>
      </c>
      <c r="C718" s="8" t="s">
        <v>820</v>
      </c>
      <c r="D718" s="8" t="s">
        <v>1355</v>
      </c>
      <c r="E718" s="8" t="s">
        <v>1356</v>
      </c>
      <c r="F718" s="9" t="s">
        <v>31</v>
      </c>
      <c r="G718" s="8" t="s">
        <v>1310</v>
      </c>
      <c r="H718" s="8" t="s">
        <v>1357</v>
      </c>
      <c r="I718" s="8" t="s">
        <v>34</v>
      </c>
      <c r="J718" s="8" t="s">
        <v>1031</v>
      </c>
      <c r="K718" s="8" t="s">
        <v>36</v>
      </c>
      <c r="L718" s="8" t="s">
        <v>37</v>
      </c>
      <c r="M718" s="10">
        <v>6.25</v>
      </c>
      <c r="N718" s="10">
        <v>1</v>
      </c>
      <c r="O718" s="11">
        <v>2.15</v>
      </c>
      <c r="P718" s="10">
        <v>2.15</v>
      </c>
      <c r="Q718" s="10">
        <v>16</v>
      </c>
      <c r="R718" s="10">
        <v>6.25</v>
      </c>
      <c r="S718" s="10">
        <v>1.35625</v>
      </c>
      <c r="T718" s="10">
        <v>0</v>
      </c>
      <c r="U718" s="10">
        <v>0</v>
      </c>
      <c r="V718" s="10">
        <v>0</v>
      </c>
      <c r="W718" s="10">
        <f t="shared" si="70"/>
        <v>2.15</v>
      </c>
      <c r="X718" s="10">
        <f t="shared" si="71"/>
        <v>-2.15</v>
      </c>
      <c r="Y718" s="10">
        <f t="shared" si="72"/>
        <v>-1</v>
      </c>
      <c r="Z718" s="10">
        <v>0</v>
      </c>
      <c r="AA718" s="10" t="str">
        <f t="shared" si="73"/>
        <v>NA</v>
      </c>
      <c r="AB718" s="10">
        <f t="shared" si="74"/>
        <v>0</v>
      </c>
      <c r="AC718" t="str">
        <f t="shared" si="75"/>
        <v>s</v>
      </c>
      <c r="AD718" t="s">
        <v>7142</v>
      </c>
    </row>
    <row r="719" spans="1:30" x14ac:dyDescent="0.2">
      <c r="A719" s="8" t="s">
        <v>819</v>
      </c>
      <c r="B719" s="8" t="s">
        <v>7162</v>
      </c>
      <c r="C719" s="8" t="s">
        <v>820</v>
      </c>
      <c r="D719" s="8" t="s">
        <v>1358</v>
      </c>
      <c r="E719" s="8" t="s">
        <v>1359</v>
      </c>
      <c r="F719" s="9" t="s">
        <v>31</v>
      </c>
      <c r="G719" s="8" t="s">
        <v>1310</v>
      </c>
      <c r="H719" s="8" t="s">
        <v>1340</v>
      </c>
      <c r="I719" s="8" t="s">
        <v>34</v>
      </c>
      <c r="J719" s="8" t="s">
        <v>1031</v>
      </c>
      <c r="K719" s="8" t="s">
        <v>36</v>
      </c>
      <c r="L719" s="8" t="s">
        <v>68</v>
      </c>
      <c r="M719" s="10">
        <v>6.25</v>
      </c>
      <c r="N719" s="10">
        <v>1</v>
      </c>
      <c r="O719" s="11">
        <v>2.1749999999999998</v>
      </c>
      <c r="P719" s="10">
        <v>2.1749999999999998</v>
      </c>
      <c r="Q719" s="10">
        <v>1</v>
      </c>
      <c r="R719" s="10">
        <v>100</v>
      </c>
      <c r="S719" s="10">
        <v>3</v>
      </c>
      <c r="T719" s="10">
        <v>0</v>
      </c>
      <c r="U719" s="10">
        <v>0</v>
      </c>
      <c r="V719" s="10">
        <v>0</v>
      </c>
      <c r="W719" s="10">
        <f t="shared" si="70"/>
        <v>2.1749999999999998</v>
      </c>
      <c r="X719" s="10">
        <f t="shared" si="71"/>
        <v>-2.1749999999999998</v>
      </c>
      <c r="Y719" s="10">
        <f t="shared" si="72"/>
        <v>-1</v>
      </c>
      <c r="Z719" s="10">
        <v>0</v>
      </c>
      <c r="AA719" s="10" t="str">
        <f t="shared" si="73"/>
        <v>NA</v>
      </c>
      <c r="AB719" s="10">
        <f t="shared" si="74"/>
        <v>0</v>
      </c>
      <c r="AC719" t="str">
        <f t="shared" si="75"/>
        <v>r</v>
      </c>
      <c r="AD719" t="s">
        <v>7155</v>
      </c>
    </row>
    <row r="720" spans="1:30" x14ac:dyDescent="0.2">
      <c r="A720" s="8" t="s">
        <v>819</v>
      </c>
      <c r="B720" s="8" t="s">
        <v>7162</v>
      </c>
      <c r="C720" s="8" t="s">
        <v>820</v>
      </c>
      <c r="D720" s="8" t="s">
        <v>1360</v>
      </c>
      <c r="E720" s="8" t="s">
        <v>1361</v>
      </c>
      <c r="F720" s="9" t="s">
        <v>31</v>
      </c>
      <c r="G720" s="8" t="s">
        <v>1310</v>
      </c>
      <c r="H720" s="8" t="s">
        <v>1362</v>
      </c>
      <c r="I720" s="8" t="s">
        <v>34</v>
      </c>
      <c r="J720" s="8" t="s">
        <v>1031</v>
      </c>
      <c r="K720" s="8" t="s">
        <v>36</v>
      </c>
      <c r="L720" s="8" t="s">
        <v>37</v>
      </c>
      <c r="M720" s="10">
        <v>6.25</v>
      </c>
      <c r="N720" s="10">
        <v>2</v>
      </c>
      <c r="O720" s="11">
        <v>2.1749999999999998</v>
      </c>
      <c r="P720" s="10">
        <v>1.0874999999999999</v>
      </c>
      <c r="Q720" s="10">
        <v>4</v>
      </c>
      <c r="R720" s="10">
        <v>50</v>
      </c>
      <c r="S720" s="10">
        <v>1</v>
      </c>
      <c r="T720" s="10">
        <v>0</v>
      </c>
      <c r="U720" s="10">
        <v>0</v>
      </c>
      <c r="V720" s="10">
        <v>0</v>
      </c>
      <c r="W720" s="10">
        <f t="shared" si="70"/>
        <v>2.1749999999999998</v>
      </c>
      <c r="X720" s="10">
        <f t="shared" si="71"/>
        <v>-2.1749999999999998</v>
      </c>
      <c r="Y720" s="10">
        <f t="shared" si="72"/>
        <v>-1</v>
      </c>
      <c r="Z720" s="10">
        <v>0</v>
      </c>
      <c r="AA720" s="10" t="str">
        <f t="shared" si="73"/>
        <v>NA</v>
      </c>
      <c r="AB720" s="10">
        <f t="shared" si="74"/>
        <v>0</v>
      </c>
      <c r="AC720" t="str">
        <f t="shared" si="75"/>
        <v>a</v>
      </c>
      <c r="AD720" t="s">
        <v>7134</v>
      </c>
    </row>
    <row r="721" spans="1:30" x14ac:dyDescent="0.2">
      <c r="A721" s="8" t="s">
        <v>819</v>
      </c>
      <c r="B721" s="8" t="s">
        <v>7162</v>
      </c>
      <c r="C721" s="8" t="s">
        <v>820</v>
      </c>
      <c r="D721" s="8" t="s">
        <v>1363</v>
      </c>
      <c r="E721" s="8" t="s">
        <v>675</v>
      </c>
      <c r="F721" s="9" t="s">
        <v>31</v>
      </c>
      <c r="G721" s="8" t="s">
        <v>1310</v>
      </c>
      <c r="H721" s="8" t="s">
        <v>1364</v>
      </c>
      <c r="I721" s="8" t="s">
        <v>34</v>
      </c>
      <c r="J721" s="8" t="s">
        <v>1031</v>
      </c>
      <c r="K721" s="8" t="s">
        <v>36</v>
      </c>
      <c r="L721" s="8" t="s">
        <v>68</v>
      </c>
      <c r="M721" s="10">
        <v>6.25</v>
      </c>
      <c r="N721" s="10">
        <v>1</v>
      </c>
      <c r="O721" s="11">
        <v>2.1875</v>
      </c>
      <c r="P721" s="10">
        <v>2.1875</v>
      </c>
      <c r="Q721" s="10">
        <v>18</v>
      </c>
      <c r="R721" s="10">
        <v>5.5555555555555598</v>
      </c>
      <c r="S721" s="10">
        <v>1.1111111111111101</v>
      </c>
      <c r="T721" s="10">
        <v>0</v>
      </c>
      <c r="U721" s="10">
        <v>0</v>
      </c>
      <c r="V721" s="10">
        <v>0</v>
      </c>
      <c r="W721" s="10">
        <f t="shared" si="70"/>
        <v>2.1875</v>
      </c>
      <c r="X721" s="10">
        <f t="shared" si="71"/>
        <v>-2.1875</v>
      </c>
      <c r="Y721" s="10">
        <f t="shared" si="72"/>
        <v>-1</v>
      </c>
      <c r="Z721" s="10">
        <v>0</v>
      </c>
      <c r="AA721" s="10" t="str">
        <f t="shared" si="73"/>
        <v>NA</v>
      </c>
      <c r="AB721" s="10">
        <f t="shared" si="74"/>
        <v>0</v>
      </c>
      <c r="AC721" t="str">
        <f t="shared" si="75"/>
        <v>v</v>
      </c>
      <c r="AD721" t="s">
        <v>7144</v>
      </c>
    </row>
    <row r="722" spans="1:30" x14ac:dyDescent="0.2">
      <c r="A722" s="8" t="s">
        <v>819</v>
      </c>
      <c r="B722" s="8" t="s">
        <v>7162</v>
      </c>
      <c r="C722" s="8" t="s">
        <v>820</v>
      </c>
      <c r="D722" s="8" t="s">
        <v>1365</v>
      </c>
      <c r="E722" s="8" t="s">
        <v>1366</v>
      </c>
      <c r="F722" s="9" t="s">
        <v>31</v>
      </c>
      <c r="G722" s="8" t="s">
        <v>1310</v>
      </c>
      <c r="H722" s="8" t="s">
        <v>1352</v>
      </c>
      <c r="I722" s="8" t="s">
        <v>34</v>
      </c>
      <c r="J722" s="8" t="s">
        <v>1031</v>
      </c>
      <c r="K722" s="8" t="s">
        <v>36</v>
      </c>
      <c r="L722" s="8" t="s">
        <v>37</v>
      </c>
      <c r="M722" s="10">
        <v>6.25</v>
      </c>
      <c r="N722" s="10">
        <v>1</v>
      </c>
      <c r="O722" s="11">
        <v>2.1875</v>
      </c>
      <c r="P722" s="10">
        <v>2.1875</v>
      </c>
      <c r="Q722" s="10">
        <v>48</v>
      </c>
      <c r="R722" s="10">
        <v>2.0833333333333299</v>
      </c>
      <c r="S722" s="10">
        <v>6.6062500000000002</v>
      </c>
      <c r="T722" s="10">
        <v>0</v>
      </c>
      <c r="U722" s="10">
        <v>0</v>
      </c>
      <c r="V722" s="10">
        <v>0</v>
      </c>
      <c r="W722" s="10">
        <f t="shared" si="70"/>
        <v>2.1875</v>
      </c>
      <c r="X722" s="10">
        <f t="shared" si="71"/>
        <v>-2.1875</v>
      </c>
      <c r="Y722" s="10">
        <f t="shared" si="72"/>
        <v>-1</v>
      </c>
      <c r="Z722" s="10">
        <v>0</v>
      </c>
      <c r="AA722" s="10" t="str">
        <f t="shared" si="73"/>
        <v>NA</v>
      </c>
      <c r="AB722" s="10">
        <f t="shared" si="74"/>
        <v>0</v>
      </c>
      <c r="AC722" t="str">
        <f t="shared" si="75"/>
        <v>e</v>
      </c>
      <c r="AD722" t="s">
        <v>7154</v>
      </c>
    </row>
    <row r="723" spans="1:30" x14ac:dyDescent="0.2">
      <c r="A723" s="8" t="s">
        <v>819</v>
      </c>
      <c r="B723" s="8" t="s">
        <v>7162</v>
      </c>
      <c r="C723" s="8" t="s">
        <v>820</v>
      </c>
      <c r="D723" s="8" t="s">
        <v>1367</v>
      </c>
      <c r="E723" s="8" t="s">
        <v>1368</v>
      </c>
      <c r="F723" s="9" t="s">
        <v>31</v>
      </c>
      <c r="G723" s="8" t="s">
        <v>1310</v>
      </c>
      <c r="H723" s="8" t="s">
        <v>1369</v>
      </c>
      <c r="I723" s="8" t="s">
        <v>34</v>
      </c>
      <c r="J723" s="8" t="s">
        <v>1031</v>
      </c>
      <c r="K723" s="8" t="s">
        <v>36</v>
      </c>
      <c r="L723" s="8" t="s">
        <v>37</v>
      </c>
      <c r="M723" s="10">
        <v>6.25</v>
      </c>
      <c r="N723" s="10">
        <v>2</v>
      </c>
      <c r="O723" s="11">
        <v>2.25</v>
      </c>
      <c r="P723" s="10">
        <v>1.125</v>
      </c>
      <c r="Q723" s="10">
        <v>11</v>
      </c>
      <c r="R723" s="10">
        <v>18.181818181818201</v>
      </c>
      <c r="S723" s="10">
        <v>1.5454545454545501</v>
      </c>
      <c r="T723" s="10">
        <v>0</v>
      </c>
      <c r="U723" s="10">
        <v>0</v>
      </c>
      <c r="V723" s="10">
        <v>0</v>
      </c>
      <c r="W723" s="10">
        <f t="shared" si="70"/>
        <v>2.25</v>
      </c>
      <c r="X723" s="10">
        <f t="shared" si="71"/>
        <v>-2.25</v>
      </c>
      <c r="Y723" s="10">
        <f t="shared" si="72"/>
        <v>-1</v>
      </c>
      <c r="Z723" s="10">
        <v>0</v>
      </c>
      <c r="AA723" s="10" t="str">
        <f t="shared" si="73"/>
        <v>NA</v>
      </c>
      <c r="AB723" s="10">
        <f t="shared" si="74"/>
        <v>0</v>
      </c>
      <c r="AC723" t="str">
        <f t="shared" si="75"/>
        <v>i</v>
      </c>
      <c r="AD723" t="s">
        <v>7153</v>
      </c>
    </row>
    <row r="724" spans="1:30" x14ac:dyDescent="0.2">
      <c r="A724" s="8" t="s">
        <v>819</v>
      </c>
      <c r="B724" s="8" t="s">
        <v>7162</v>
      </c>
      <c r="C724" s="8" t="s">
        <v>820</v>
      </c>
      <c r="D724" s="8" t="s">
        <v>1370</v>
      </c>
      <c r="E724" s="8" t="s">
        <v>1240</v>
      </c>
      <c r="F724" s="9" t="s">
        <v>31</v>
      </c>
      <c r="G724" s="8" t="s">
        <v>1310</v>
      </c>
      <c r="H724" s="8" t="s">
        <v>1340</v>
      </c>
      <c r="I724" s="8" t="s">
        <v>34</v>
      </c>
      <c r="J724" s="8" t="s">
        <v>1031</v>
      </c>
      <c r="K724" s="8" t="s">
        <v>36</v>
      </c>
      <c r="L724" s="8" t="s">
        <v>68</v>
      </c>
      <c r="M724" s="10">
        <v>6.25</v>
      </c>
      <c r="N724" s="10">
        <v>1</v>
      </c>
      <c r="O724" s="11">
        <v>2.3125</v>
      </c>
      <c r="P724" s="10">
        <v>2.3125</v>
      </c>
      <c r="Q724" s="10">
        <v>4</v>
      </c>
      <c r="R724" s="10">
        <v>25</v>
      </c>
      <c r="S724" s="10">
        <v>1.5</v>
      </c>
      <c r="T724" s="10">
        <v>0</v>
      </c>
      <c r="U724" s="10">
        <v>0</v>
      </c>
      <c r="V724" s="10">
        <v>0</v>
      </c>
      <c r="W724" s="10">
        <f t="shared" si="70"/>
        <v>2.3125</v>
      </c>
      <c r="X724" s="10">
        <f t="shared" si="71"/>
        <v>-2.3125</v>
      </c>
      <c r="Y724" s="10">
        <f t="shared" si="72"/>
        <v>-1</v>
      </c>
      <c r="Z724" s="10">
        <v>0</v>
      </c>
      <c r="AA724" s="10" t="str">
        <f t="shared" si="73"/>
        <v>NA</v>
      </c>
      <c r="AB724" s="10">
        <f t="shared" si="74"/>
        <v>0</v>
      </c>
      <c r="AC724" t="str">
        <f t="shared" si="75"/>
        <v>r</v>
      </c>
      <c r="AD724" t="s">
        <v>7155</v>
      </c>
    </row>
    <row r="725" spans="1:30" x14ac:dyDescent="0.2">
      <c r="A725" s="8" t="s">
        <v>819</v>
      </c>
      <c r="B725" s="8" t="s">
        <v>7162</v>
      </c>
      <c r="C725" s="8" t="s">
        <v>820</v>
      </c>
      <c r="D725" s="8" t="s">
        <v>1371</v>
      </c>
      <c r="E725" s="8" t="s">
        <v>1136</v>
      </c>
      <c r="F725" s="9" t="s">
        <v>31</v>
      </c>
      <c r="G725" s="8" t="s">
        <v>1310</v>
      </c>
      <c r="H725" s="8" t="s">
        <v>1311</v>
      </c>
      <c r="I725" s="8" t="s">
        <v>34</v>
      </c>
      <c r="J725" s="8" t="s">
        <v>1031</v>
      </c>
      <c r="K725" s="8" t="s">
        <v>36</v>
      </c>
      <c r="L725" s="8" t="s">
        <v>37</v>
      </c>
      <c r="M725" s="10">
        <v>6.25</v>
      </c>
      <c r="N725" s="10">
        <v>3</v>
      </c>
      <c r="O725" s="11">
        <v>2.3499999750000002</v>
      </c>
      <c r="P725" s="10">
        <v>0.78333332500000008</v>
      </c>
      <c r="Q725" s="10">
        <v>15</v>
      </c>
      <c r="R725" s="10">
        <v>20</v>
      </c>
      <c r="S725" s="10">
        <v>1</v>
      </c>
      <c r="T725" s="10">
        <v>0</v>
      </c>
      <c r="U725" s="10">
        <v>0</v>
      </c>
      <c r="V725" s="10">
        <v>0</v>
      </c>
      <c r="W725" s="10">
        <f t="shared" si="70"/>
        <v>2.3499999750000002</v>
      </c>
      <c r="X725" s="10">
        <f t="shared" si="71"/>
        <v>-2.3499999750000002</v>
      </c>
      <c r="Y725" s="10">
        <f t="shared" si="72"/>
        <v>-1</v>
      </c>
      <c r="Z725" s="10">
        <v>0</v>
      </c>
      <c r="AA725" s="10" t="str">
        <f t="shared" si="73"/>
        <v>NA</v>
      </c>
      <c r="AB725" s="10">
        <f t="shared" si="74"/>
        <v>0</v>
      </c>
      <c r="AC725" t="str">
        <f t="shared" si="75"/>
        <v>f</v>
      </c>
      <c r="AD725" t="s">
        <v>7138</v>
      </c>
    </row>
    <row r="726" spans="1:30" x14ac:dyDescent="0.2">
      <c r="A726" s="8" t="s">
        <v>819</v>
      </c>
      <c r="B726" s="8" t="s">
        <v>7162</v>
      </c>
      <c r="C726" s="8" t="s">
        <v>820</v>
      </c>
      <c r="D726" s="8" t="s">
        <v>1372</v>
      </c>
      <c r="E726" s="8" t="s">
        <v>1373</v>
      </c>
      <c r="F726" s="9" t="s">
        <v>31</v>
      </c>
      <c r="G726" s="8" t="s">
        <v>1310</v>
      </c>
      <c r="H726" s="8" t="s">
        <v>1327</v>
      </c>
      <c r="I726" s="8" t="s">
        <v>34</v>
      </c>
      <c r="J726" s="8" t="s">
        <v>1031</v>
      </c>
      <c r="K726" s="8" t="s">
        <v>36</v>
      </c>
      <c r="L726" s="8" t="s">
        <v>68</v>
      </c>
      <c r="M726" s="10">
        <v>6.25</v>
      </c>
      <c r="N726" s="10">
        <v>1</v>
      </c>
      <c r="O726" s="11">
        <v>2.4</v>
      </c>
      <c r="P726" s="10">
        <v>2.4</v>
      </c>
      <c r="Q726" s="10">
        <v>1</v>
      </c>
      <c r="R726" s="10">
        <v>100</v>
      </c>
      <c r="S726" s="10">
        <v>1</v>
      </c>
      <c r="T726" s="10">
        <v>0</v>
      </c>
      <c r="U726" s="10">
        <v>0</v>
      </c>
      <c r="V726" s="10">
        <v>0</v>
      </c>
      <c r="W726" s="10">
        <f t="shared" si="70"/>
        <v>2.4</v>
      </c>
      <c r="X726" s="10">
        <f t="shared" si="71"/>
        <v>-2.4</v>
      </c>
      <c r="Y726" s="10">
        <f t="shared" si="72"/>
        <v>-1</v>
      </c>
      <c r="Z726" s="10">
        <v>0</v>
      </c>
      <c r="AA726" s="10" t="str">
        <f t="shared" si="73"/>
        <v>NA</v>
      </c>
      <c r="AB726" s="10">
        <f t="shared" si="74"/>
        <v>0</v>
      </c>
      <c r="AC726" t="str">
        <f t="shared" si="75"/>
        <v>f</v>
      </c>
      <c r="AD726" t="s">
        <v>7138</v>
      </c>
    </row>
    <row r="727" spans="1:30" x14ac:dyDescent="0.2">
      <c r="A727" s="8" t="s">
        <v>819</v>
      </c>
      <c r="B727" s="8" t="s">
        <v>7162</v>
      </c>
      <c r="C727" s="8" t="s">
        <v>820</v>
      </c>
      <c r="D727" s="8" t="s">
        <v>1374</v>
      </c>
      <c r="E727" s="8" t="s">
        <v>1375</v>
      </c>
      <c r="F727" s="9" t="s">
        <v>31</v>
      </c>
      <c r="G727" s="8" t="s">
        <v>1310</v>
      </c>
      <c r="H727" s="8" t="s">
        <v>1376</v>
      </c>
      <c r="I727" s="8" t="s">
        <v>34</v>
      </c>
      <c r="J727" s="8" t="s">
        <v>1031</v>
      </c>
      <c r="K727" s="8" t="s">
        <v>36</v>
      </c>
      <c r="L727" s="8" t="s">
        <v>37</v>
      </c>
      <c r="M727" s="10">
        <v>6.25</v>
      </c>
      <c r="N727" s="10">
        <v>1</v>
      </c>
      <c r="O727" s="11">
        <v>2.4125000000000001</v>
      </c>
      <c r="P727" s="10">
        <v>2.4125000000000001</v>
      </c>
      <c r="Q727" s="10">
        <v>25</v>
      </c>
      <c r="R727" s="10">
        <v>4</v>
      </c>
      <c r="S727" s="10">
        <v>1.9279999999999999</v>
      </c>
      <c r="T727" s="10">
        <v>0</v>
      </c>
      <c r="U727" s="10">
        <v>0</v>
      </c>
      <c r="V727" s="10">
        <v>0</v>
      </c>
      <c r="W727" s="10">
        <f t="shared" si="70"/>
        <v>2.4125000000000001</v>
      </c>
      <c r="X727" s="10">
        <f t="shared" si="71"/>
        <v>-2.4125000000000001</v>
      </c>
      <c r="Y727" s="10">
        <f t="shared" si="72"/>
        <v>-1</v>
      </c>
      <c r="Z727" s="10">
        <v>0</v>
      </c>
      <c r="AA727" s="10" t="str">
        <f t="shared" si="73"/>
        <v>NA</v>
      </c>
      <c r="AB727" s="10">
        <f t="shared" si="74"/>
        <v>0</v>
      </c>
      <c r="AC727" t="str">
        <f t="shared" si="75"/>
        <v>c</v>
      </c>
      <c r="AD727" t="s">
        <v>7140</v>
      </c>
    </row>
    <row r="728" spans="1:30" x14ac:dyDescent="0.2">
      <c r="A728" s="8" t="s">
        <v>819</v>
      </c>
      <c r="B728" s="8" t="s">
        <v>7162</v>
      </c>
      <c r="C728" s="8" t="s">
        <v>820</v>
      </c>
      <c r="D728" s="8" t="s">
        <v>1377</v>
      </c>
      <c r="E728" s="8" t="s">
        <v>56</v>
      </c>
      <c r="F728" s="9" t="s">
        <v>31</v>
      </c>
      <c r="G728" s="8" t="s">
        <v>1310</v>
      </c>
      <c r="H728" s="8" t="s">
        <v>1315</v>
      </c>
      <c r="I728" s="8" t="s">
        <v>34</v>
      </c>
      <c r="J728" s="8" t="s">
        <v>1031</v>
      </c>
      <c r="K728" s="8" t="s">
        <v>36</v>
      </c>
      <c r="L728" s="8" t="s">
        <v>68</v>
      </c>
      <c r="M728" s="10">
        <v>6.25</v>
      </c>
      <c r="N728" s="10">
        <v>1</v>
      </c>
      <c r="O728" s="11">
        <v>2.5125000000000002</v>
      </c>
      <c r="P728" s="10">
        <v>2.5125000000000002</v>
      </c>
      <c r="Q728" s="10">
        <v>23</v>
      </c>
      <c r="R728" s="10">
        <v>4.3478260869565197</v>
      </c>
      <c r="S728" s="10">
        <v>3.5204347826086999</v>
      </c>
      <c r="T728" s="10">
        <v>0</v>
      </c>
      <c r="U728" s="10">
        <v>0</v>
      </c>
      <c r="V728" s="10">
        <v>0</v>
      </c>
      <c r="W728" s="10">
        <f t="shared" si="70"/>
        <v>2.5125000000000002</v>
      </c>
      <c r="X728" s="10">
        <f t="shared" si="71"/>
        <v>-2.5125000000000002</v>
      </c>
      <c r="Y728" s="10">
        <f t="shared" si="72"/>
        <v>-1</v>
      </c>
      <c r="Z728" s="10">
        <v>0</v>
      </c>
      <c r="AA728" s="10" t="str">
        <f t="shared" si="73"/>
        <v>NA</v>
      </c>
      <c r="AB728" s="10">
        <f t="shared" si="74"/>
        <v>0</v>
      </c>
      <c r="AC728" t="str">
        <f t="shared" si="75"/>
        <v>p</v>
      </c>
      <c r="AD728" t="s">
        <v>7137</v>
      </c>
    </row>
    <row r="729" spans="1:30" x14ac:dyDescent="0.2">
      <c r="A729" s="8" t="s">
        <v>819</v>
      </c>
      <c r="B729" s="8" t="s">
        <v>7162</v>
      </c>
      <c r="C729" s="8" t="s">
        <v>820</v>
      </c>
      <c r="D729" s="8" t="s">
        <v>1378</v>
      </c>
      <c r="E729" s="8" t="s">
        <v>1379</v>
      </c>
      <c r="F729" s="9" t="s">
        <v>31</v>
      </c>
      <c r="G729" s="8" t="s">
        <v>1310</v>
      </c>
      <c r="H729" s="8" t="s">
        <v>1327</v>
      </c>
      <c r="I729" s="8" t="s">
        <v>34</v>
      </c>
      <c r="J729" s="8" t="s">
        <v>1031</v>
      </c>
      <c r="K729" s="8" t="s">
        <v>36</v>
      </c>
      <c r="L729" s="8" t="s">
        <v>68</v>
      </c>
      <c r="M729" s="10">
        <v>6.25</v>
      </c>
      <c r="N729" s="10">
        <v>1</v>
      </c>
      <c r="O729" s="11">
        <v>2.5499999999999998</v>
      </c>
      <c r="P729" s="10">
        <v>2.5499999999999998</v>
      </c>
      <c r="Q729" s="10">
        <v>24</v>
      </c>
      <c r="R729" s="10">
        <v>4.1666666666666696</v>
      </c>
      <c r="S729" s="10">
        <v>1.2916666666666701</v>
      </c>
      <c r="T729" s="10">
        <v>0</v>
      </c>
      <c r="U729" s="10">
        <v>0</v>
      </c>
      <c r="V729" s="10">
        <v>0</v>
      </c>
      <c r="W729" s="10">
        <f t="shared" si="70"/>
        <v>2.5499999999999998</v>
      </c>
      <c r="X729" s="10">
        <f t="shared" si="71"/>
        <v>-2.5499999999999998</v>
      </c>
      <c r="Y729" s="10">
        <f t="shared" si="72"/>
        <v>-1</v>
      </c>
      <c r="Z729" s="10">
        <v>0</v>
      </c>
      <c r="AA729" s="10" t="str">
        <f t="shared" si="73"/>
        <v>NA</v>
      </c>
      <c r="AB729" s="10">
        <f t="shared" si="74"/>
        <v>0</v>
      </c>
      <c r="AC729" t="str">
        <f t="shared" si="75"/>
        <v>f</v>
      </c>
      <c r="AD729" t="s">
        <v>7138</v>
      </c>
    </row>
    <row r="730" spans="1:30" x14ac:dyDescent="0.2">
      <c r="A730" s="8" t="s">
        <v>819</v>
      </c>
      <c r="B730" s="8" t="s">
        <v>7162</v>
      </c>
      <c r="C730" s="8" t="s">
        <v>820</v>
      </c>
      <c r="D730" s="8" t="s">
        <v>1380</v>
      </c>
      <c r="E730" s="8" t="s">
        <v>1381</v>
      </c>
      <c r="F730" s="9" t="s">
        <v>31</v>
      </c>
      <c r="G730" s="8" t="s">
        <v>1310</v>
      </c>
      <c r="H730" s="8" t="s">
        <v>1349</v>
      </c>
      <c r="I730" s="8" t="s">
        <v>34</v>
      </c>
      <c r="J730" s="8" t="s">
        <v>1031</v>
      </c>
      <c r="K730" s="8" t="s">
        <v>36</v>
      </c>
      <c r="L730" s="8" t="s">
        <v>68</v>
      </c>
      <c r="M730" s="10">
        <v>6.25</v>
      </c>
      <c r="N730" s="10">
        <v>1</v>
      </c>
      <c r="O730" s="11">
        <v>2.5625</v>
      </c>
      <c r="P730" s="10">
        <v>2.5625</v>
      </c>
      <c r="Q730" s="10">
        <v>1</v>
      </c>
      <c r="R730" s="10">
        <v>100</v>
      </c>
      <c r="S730" s="10">
        <v>1</v>
      </c>
      <c r="T730" s="10">
        <v>0</v>
      </c>
      <c r="U730" s="10">
        <v>0</v>
      </c>
      <c r="V730" s="10">
        <v>0</v>
      </c>
      <c r="W730" s="10">
        <f t="shared" si="70"/>
        <v>2.5625</v>
      </c>
      <c r="X730" s="10">
        <f t="shared" si="71"/>
        <v>-2.5625</v>
      </c>
      <c r="Y730" s="10">
        <f t="shared" si="72"/>
        <v>-1</v>
      </c>
      <c r="Z730" s="10">
        <v>0</v>
      </c>
      <c r="AA730" s="10" t="str">
        <f t="shared" si="73"/>
        <v>NA</v>
      </c>
      <c r="AB730" s="10">
        <f t="shared" si="74"/>
        <v>0</v>
      </c>
      <c r="AC730" t="str">
        <f t="shared" si="75"/>
        <v>a</v>
      </c>
      <c r="AD730" t="s">
        <v>7134</v>
      </c>
    </row>
    <row r="731" spans="1:30" x14ac:dyDescent="0.2">
      <c r="A731" s="8" t="s">
        <v>819</v>
      </c>
      <c r="B731" s="8" t="s">
        <v>7162</v>
      </c>
      <c r="C731" s="8" t="s">
        <v>820</v>
      </c>
      <c r="D731" s="8" t="s">
        <v>1382</v>
      </c>
      <c r="E731" s="8" t="s">
        <v>1383</v>
      </c>
      <c r="F731" s="9" t="s">
        <v>31</v>
      </c>
      <c r="G731" s="8" t="s">
        <v>1310</v>
      </c>
      <c r="H731" s="8" t="s">
        <v>1315</v>
      </c>
      <c r="I731" s="8" t="s">
        <v>34</v>
      </c>
      <c r="J731" s="8" t="s">
        <v>1031</v>
      </c>
      <c r="K731" s="8" t="s">
        <v>36</v>
      </c>
      <c r="L731" s="8" t="s">
        <v>68</v>
      </c>
      <c r="M731" s="10">
        <v>6.25</v>
      </c>
      <c r="N731" s="10">
        <v>1</v>
      </c>
      <c r="O731" s="11">
        <v>2.5750000000000002</v>
      </c>
      <c r="P731" s="10">
        <v>2.5750000000000002</v>
      </c>
      <c r="Q731" s="10">
        <v>2</v>
      </c>
      <c r="R731" s="10">
        <v>50</v>
      </c>
      <c r="S731" s="10">
        <v>2.5</v>
      </c>
      <c r="T731" s="10">
        <v>0</v>
      </c>
      <c r="U731" s="10">
        <v>0</v>
      </c>
      <c r="V731" s="10">
        <v>0</v>
      </c>
      <c r="W731" s="10">
        <f t="shared" si="70"/>
        <v>2.5750000000000002</v>
      </c>
      <c r="X731" s="10">
        <f t="shared" si="71"/>
        <v>-2.5750000000000002</v>
      </c>
      <c r="Y731" s="10">
        <f t="shared" si="72"/>
        <v>-1</v>
      </c>
      <c r="Z731" s="10">
        <v>0</v>
      </c>
      <c r="AA731" s="10" t="str">
        <f t="shared" si="73"/>
        <v>NA</v>
      </c>
      <c r="AB731" s="10">
        <f t="shared" si="74"/>
        <v>0</v>
      </c>
      <c r="AC731" t="str">
        <f t="shared" si="75"/>
        <v>p</v>
      </c>
      <c r="AD731" t="s">
        <v>7137</v>
      </c>
    </row>
    <row r="732" spans="1:30" x14ac:dyDescent="0.2">
      <c r="A732" s="8" t="s">
        <v>819</v>
      </c>
      <c r="B732" s="8" t="s">
        <v>7162</v>
      </c>
      <c r="C732" s="8" t="s">
        <v>820</v>
      </c>
      <c r="D732" s="8" t="s">
        <v>1384</v>
      </c>
      <c r="E732" s="8" t="s">
        <v>1238</v>
      </c>
      <c r="F732" s="9" t="s">
        <v>31</v>
      </c>
      <c r="G732" s="8" t="s">
        <v>1310</v>
      </c>
      <c r="H732" s="8" t="s">
        <v>1376</v>
      </c>
      <c r="I732" s="8" t="s">
        <v>34</v>
      </c>
      <c r="J732" s="8" t="s">
        <v>1031</v>
      </c>
      <c r="K732" s="8" t="s">
        <v>36</v>
      </c>
      <c r="L732" s="8" t="s">
        <v>37</v>
      </c>
      <c r="M732" s="10">
        <v>6.25</v>
      </c>
      <c r="N732" s="10">
        <v>1</v>
      </c>
      <c r="O732" s="11">
        <v>2.6</v>
      </c>
      <c r="P732" s="10">
        <v>2.6</v>
      </c>
      <c r="Q732" s="10">
        <v>101</v>
      </c>
      <c r="R732" s="10">
        <v>0.99009900990098998</v>
      </c>
      <c r="S732" s="10">
        <v>3.4366336633663401</v>
      </c>
      <c r="T732" s="10">
        <v>0</v>
      </c>
      <c r="U732" s="10">
        <v>0</v>
      </c>
      <c r="V732" s="10">
        <v>0</v>
      </c>
      <c r="W732" s="10">
        <f t="shared" si="70"/>
        <v>2.6</v>
      </c>
      <c r="X732" s="10">
        <f t="shared" si="71"/>
        <v>-2.6</v>
      </c>
      <c r="Y732" s="10">
        <f t="shared" si="72"/>
        <v>-1</v>
      </c>
      <c r="Z732" s="10">
        <v>0</v>
      </c>
      <c r="AA732" s="10" t="str">
        <f t="shared" si="73"/>
        <v>NA</v>
      </c>
      <c r="AB732" s="10">
        <f t="shared" si="74"/>
        <v>0</v>
      </c>
      <c r="AC732" t="str">
        <f t="shared" si="75"/>
        <v>c</v>
      </c>
      <c r="AD732" t="s">
        <v>7140</v>
      </c>
    </row>
    <row r="733" spans="1:30" x14ac:dyDescent="0.2">
      <c r="A733" s="8" t="s">
        <v>819</v>
      </c>
      <c r="B733" s="8" t="s">
        <v>7162</v>
      </c>
      <c r="C733" s="8" t="s">
        <v>820</v>
      </c>
      <c r="D733" s="8" t="s">
        <v>1385</v>
      </c>
      <c r="E733" s="8" t="s">
        <v>1386</v>
      </c>
      <c r="F733" s="9" t="s">
        <v>31</v>
      </c>
      <c r="G733" s="8" t="s">
        <v>1310</v>
      </c>
      <c r="H733" s="8" t="s">
        <v>1369</v>
      </c>
      <c r="I733" s="8" t="s">
        <v>34</v>
      </c>
      <c r="J733" s="8" t="s">
        <v>1031</v>
      </c>
      <c r="K733" s="8" t="s">
        <v>36</v>
      </c>
      <c r="L733" s="8" t="s">
        <v>37</v>
      </c>
      <c r="M733" s="10">
        <v>6.25</v>
      </c>
      <c r="N733" s="10">
        <v>1</v>
      </c>
      <c r="O733" s="11">
        <v>2.6625000000000001</v>
      </c>
      <c r="P733" s="10">
        <v>2.6625000000000001</v>
      </c>
      <c r="Q733" s="10">
        <v>1</v>
      </c>
      <c r="R733" s="10">
        <v>100</v>
      </c>
      <c r="S733" s="10">
        <v>1</v>
      </c>
      <c r="T733" s="10">
        <v>0</v>
      </c>
      <c r="U733" s="10">
        <v>0</v>
      </c>
      <c r="V733" s="10">
        <v>0</v>
      </c>
      <c r="W733" s="10">
        <f t="shared" si="70"/>
        <v>2.6625000000000001</v>
      </c>
      <c r="X733" s="10">
        <f t="shared" si="71"/>
        <v>-2.6625000000000001</v>
      </c>
      <c r="Y733" s="10">
        <f t="shared" si="72"/>
        <v>-1</v>
      </c>
      <c r="Z733" s="10">
        <v>0</v>
      </c>
      <c r="AA733" s="10" t="str">
        <f t="shared" si="73"/>
        <v>NA</v>
      </c>
      <c r="AB733" s="10">
        <f t="shared" si="74"/>
        <v>0</v>
      </c>
      <c r="AC733" t="str">
        <f t="shared" si="75"/>
        <v>i</v>
      </c>
      <c r="AD733" t="s">
        <v>7153</v>
      </c>
    </row>
    <row r="734" spans="1:30" x14ac:dyDescent="0.2">
      <c r="A734" s="8" t="s">
        <v>819</v>
      </c>
      <c r="B734" s="8" t="s">
        <v>7162</v>
      </c>
      <c r="C734" s="8" t="s">
        <v>820</v>
      </c>
      <c r="D734" s="8" t="s">
        <v>1387</v>
      </c>
      <c r="E734" s="8" t="s">
        <v>1388</v>
      </c>
      <c r="F734" s="9" t="s">
        <v>31</v>
      </c>
      <c r="G734" s="8" t="s">
        <v>1310</v>
      </c>
      <c r="H734" s="8" t="s">
        <v>1332</v>
      </c>
      <c r="I734" s="8" t="s">
        <v>34</v>
      </c>
      <c r="J734" s="8" t="s">
        <v>1031</v>
      </c>
      <c r="K734" s="8" t="s">
        <v>36</v>
      </c>
      <c r="L734" s="8" t="s">
        <v>68</v>
      </c>
      <c r="M734" s="10">
        <v>6.25</v>
      </c>
      <c r="N734" s="10">
        <v>1</v>
      </c>
      <c r="O734" s="11">
        <v>2.7749999999999999</v>
      </c>
      <c r="P734" s="10">
        <v>2.7749999999999999</v>
      </c>
      <c r="Q734" s="10">
        <v>5</v>
      </c>
      <c r="R734" s="10">
        <v>20</v>
      </c>
      <c r="S734" s="10">
        <v>1.18</v>
      </c>
      <c r="T734" s="10">
        <v>0</v>
      </c>
      <c r="U734" s="10">
        <v>0</v>
      </c>
      <c r="V734" s="10">
        <v>0</v>
      </c>
      <c r="W734" s="10">
        <f t="shared" si="70"/>
        <v>2.7749999999999999</v>
      </c>
      <c r="X734" s="10">
        <f t="shared" si="71"/>
        <v>-2.7749999999999999</v>
      </c>
      <c r="Y734" s="10">
        <f t="shared" si="72"/>
        <v>-1</v>
      </c>
      <c r="Z734" s="10">
        <v>0</v>
      </c>
      <c r="AA734" s="10" t="str">
        <f t="shared" si="73"/>
        <v>NA</v>
      </c>
      <c r="AB734" s="10">
        <f t="shared" si="74"/>
        <v>0</v>
      </c>
      <c r="AC734" t="str">
        <f t="shared" si="75"/>
        <v>b</v>
      </c>
      <c r="AD734" t="s">
        <v>7139</v>
      </c>
    </row>
    <row r="735" spans="1:30" x14ac:dyDescent="0.2">
      <c r="A735" s="8" t="s">
        <v>819</v>
      </c>
      <c r="B735" s="8" t="s">
        <v>7162</v>
      </c>
      <c r="C735" s="8" t="s">
        <v>820</v>
      </c>
      <c r="D735" s="8" t="s">
        <v>1389</v>
      </c>
      <c r="E735" s="8" t="s">
        <v>1231</v>
      </c>
      <c r="F735" s="9" t="s">
        <v>31</v>
      </c>
      <c r="G735" s="8" t="s">
        <v>1310</v>
      </c>
      <c r="H735" s="8" t="s">
        <v>1340</v>
      </c>
      <c r="I735" s="8" t="s">
        <v>34</v>
      </c>
      <c r="J735" s="8" t="s">
        <v>1031</v>
      </c>
      <c r="K735" s="8" t="s">
        <v>36</v>
      </c>
      <c r="L735" s="8" t="s">
        <v>68</v>
      </c>
      <c r="M735" s="10">
        <v>6.25</v>
      </c>
      <c r="N735" s="10">
        <v>1</v>
      </c>
      <c r="O735" s="11">
        <v>2.85</v>
      </c>
      <c r="P735" s="10">
        <v>2.85</v>
      </c>
      <c r="Q735" s="10">
        <v>17</v>
      </c>
      <c r="R735" s="10">
        <v>5.8823529411764701</v>
      </c>
      <c r="S735" s="10">
        <v>1.47</v>
      </c>
      <c r="T735" s="10">
        <v>0</v>
      </c>
      <c r="U735" s="10">
        <v>0</v>
      </c>
      <c r="V735" s="10">
        <v>0</v>
      </c>
      <c r="W735" s="10">
        <f t="shared" si="70"/>
        <v>2.85</v>
      </c>
      <c r="X735" s="10">
        <f t="shared" si="71"/>
        <v>-2.85</v>
      </c>
      <c r="Y735" s="10">
        <f t="shared" si="72"/>
        <v>-1</v>
      </c>
      <c r="Z735" s="10">
        <v>0</v>
      </c>
      <c r="AA735" s="10" t="str">
        <f t="shared" si="73"/>
        <v>NA</v>
      </c>
      <c r="AB735" s="10">
        <f t="shared" si="74"/>
        <v>0</v>
      </c>
      <c r="AC735" t="str">
        <f t="shared" si="75"/>
        <v>r</v>
      </c>
      <c r="AD735" t="s">
        <v>7155</v>
      </c>
    </row>
    <row r="736" spans="1:30" x14ac:dyDescent="0.2">
      <c r="A736" s="8" t="s">
        <v>819</v>
      </c>
      <c r="B736" s="8" t="s">
        <v>7162</v>
      </c>
      <c r="C736" s="8" t="s">
        <v>820</v>
      </c>
      <c r="D736" s="8" t="s">
        <v>1390</v>
      </c>
      <c r="E736" s="8" t="s">
        <v>72</v>
      </c>
      <c r="F736" s="9" t="s">
        <v>31</v>
      </c>
      <c r="G736" s="8" t="s">
        <v>1310</v>
      </c>
      <c r="H736" s="8" t="s">
        <v>1315</v>
      </c>
      <c r="I736" s="8" t="s">
        <v>34</v>
      </c>
      <c r="J736" s="8" t="s">
        <v>1031</v>
      </c>
      <c r="K736" s="8" t="s">
        <v>36</v>
      </c>
      <c r="L736" s="8" t="s">
        <v>68</v>
      </c>
      <c r="M736" s="10">
        <v>6.25</v>
      </c>
      <c r="N736" s="10">
        <v>1</v>
      </c>
      <c r="O736" s="11">
        <v>2.8875000000000002</v>
      </c>
      <c r="P736" s="10">
        <v>2.8875000000000002</v>
      </c>
      <c r="Q736" s="10">
        <v>42</v>
      </c>
      <c r="R736" s="10">
        <v>2.38095238095238</v>
      </c>
      <c r="S736" s="10">
        <v>1.2619047619047601</v>
      </c>
      <c r="T736" s="10">
        <v>0</v>
      </c>
      <c r="U736" s="10">
        <v>0</v>
      </c>
      <c r="V736" s="10">
        <v>0</v>
      </c>
      <c r="W736" s="10">
        <f t="shared" si="70"/>
        <v>2.8875000000000002</v>
      </c>
      <c r="X736" s="10">
        <f t="shared" si="71"/>
        <v>-2.8875000000000002</v>
      </c>
      <c r="Y736" s="10">
        <f t="shared" si="72"/>
        <v>-1</v>
      </c>
      <c r="Z736" s="10">
        <v>0</v>
      </c>
      <c r="AA736" s="10" t="str">
        <f t="shared" si="73"/>
        <v>NA</v>
      </c>
      <c r="AB736" s="10">
        <f t="shared" si="74"/>
        <v>0</v>
      </c>
      <c r="AC736" t="str">
        <f t="shared" si="75"/>
        <v>p</v>
      </c>
      <c r="AD736" t="s">
        <v>7137</v>
      </c>
    </row>
    <row r="737" spans="1:30" x14ac:dyDescent="0.2">
      <c r="A737" s="8" t="s">
        <v>819</v>
      </c>
      <c r="B737" s="8" t="s">
        <v>7162</v>
      </c>
      <c r="C737" s="8" t="s">
        <v>820</v>
      </c>
      <c r="D737" s="8" t="s">
        <v>1391</v>
      </c>
      <c r="E737" s="8" t="s">
        <v>1392</v>
      </c>
      <c r="F737" s="9" t="s">
        <v>31</v>
      </c>
      <c r="G737" s="8" t="s">
        <v>1310</v>
      </c>
      <c r="H737" s="8" t="s">
        <v>1327</v>
      </c>
      <c r="I737" s="8" t="s">
        <v>34</v>
      </c>
      <c r="J737" s="8" t="s">
        <v>1031</v>
      </c>
      <c r="K737" s="8" t="s">
        <v>36</v>
      </c>
      <c r="L737" s="8" t="s">
        <v>68</v>
      </c>
      <c r="M737" s="10">
        <v>6.25</v>
      </c>
      <c r="N737" s="10">
        <v>2</v>
      </c>
      <c r="O737" s="11">
        <v>2.9</v>
      </c>
      <c r="P737" s="10">
        <v>1.45</v>
      </c>
      <c r="Q737" s="10">
        <v>3</v>
      </c>
      <c r="R737" s="10">
        <v>66.6666666666667</v>
      </c>
      <c r="S737" s="10">
        <v>2.6666666666666701</v>
      </c>
      <c r="T737" s="10">
        <v>0</v>
      </c>
      <c r="U737" s="10">
        <v>0</v>
      </c>
      <c r="V737" s="10">
        <v>0</v>
      </c>
      <c r="W737" s="10">
        <f t="shared" si="70"/>
        <v>2.9</v>
      </c>
      <c r="X737" s="10">
        <f t="shared" si="71"/>
        <v>-2.9</v>
      </c>
      <c r="Y737" s="10">
        <f t="shared" si="72"/>
        <v>-1</v>
      </c>
      <c r="Z737" s="10">
        <v>0</v>
      </c>
      <c r="AA737" s="10" t="str">
        <f t="shared" si="73"/>
        <v>NA</v>
      </c>
      <c r="AB737" s="10">
        <f t="shared" si="74"/>
        <v>0</v>
      </c>
      <c r="AC737" t="str">
        <f t="shared" si="75"/>
        <v>f</v>
      </c>
      <c r="AD737" t="s">
        <v>7138</v>
      </c>
    </row>
    <row r="738" spans="1:30" x14ac:dyDescent="0.2">
      <c r="A738" s="8" t="s">
        <v>819</v>
      </c>
      <c r="B738" s="8" t="s">
        <v>7162</v>
      </c>
      <c r="C738" s="8" t="s">
        <v>820</v>
      </c>
      <c r="D738" s="8" t="s">
        <v>1393</v>
      </c>
      <c r="E738" s="8" t="s">
        <v>108</v>
      </c>
      <c r="F738" s="9" t="s">
        <v>31</v>
      </c>
      <c r="G738" s="8" t="s">
        <v>1310</v>
      </c>
      <c r="H738" s="8" t="s">
        <v>1311</v>
      </c>
      <c r="I738" s="8" t="s">
        <v>34</v>
      </c>
      <c r="J738" s="8" t="s">
        <v>1031</v>
      </c>
      <c r="K738" s="8" t="s">
        <v>36</v>
      </c>
      <c r="L738" s="8" t="s">
        <v>37</v>
      </c>
      <c r="M738" s="10">
        <v>6.25</v>
      </c>
      <c r="N738" s="10">
        <v>2</v>
      </c>
      <c r="O738" s="11">
        <v>2.95</v>
      </c>
      <c r="P738" s="10">
        <v>1.4750000000000001</v>
      </c>
      <c r="Q738" s="10">
        <v>20</v>
      </c>
      <c r="R738" s="10">
        <v>10</v>
      </c>
      <c r="S738" s="10">
        <v>1.06</v>
      </c>
      <c r="T738" s="10">
        <v>0</v>
      </c>
      <c r="U738" s="10">
        <v>0</v>
      </c>
      <c r="V738" s="10">
        <v>0</v>
      </c>
      <c r="W738" s="10">
        <f t="shared" si="70"/>
        <v>2.95</v>
      </c>
      <c r="X738" s="10">
        <f t="shared" si="71"/>
        <v>-2.95</v>
      </c>
      <c r="Y738" s="10">
        <f t="shared" si="72"/>
        <v>-1</v>
      </c>
      <c r="Z738" s="10">
        <v>0</v>
      </c>
      <c r="AA738" s="10" t="str">
        <f t="shared" si="73"/>
        <v>NA</v>
      </c>
      <c r="AB738" s="10">
        <f t="shared" si="74"/>
        <v>0</v>
      </c>
      <c r="AC738" t="str">
        <f t="shared" si="75"/>
        <v>f</v>
      </c>
      <c r="AD738" t="s">
        <v>7138</v>
      </c>
    </row>
    <row r="739" spans="1:30" x14ac:dyDescent="0.2">
      <c r="A739" s="8" t="s">
        <v>819</v>
      </c>
      <c r="B739" s="8" t="s">
        <v>7162</v>
      </c>
      <c r="C739" s="8" t="s">
        <v>820</v>
      </c>
      <c r="D739" s="8" t="s">
        <v>1394</v>
      </c>
      <c r="E739" s="8" t="s">
        <v>1395</v>
      </c>
      <c r="F739" s="9" t="s">
        <v>31</v>
      </c>
      <c r="G739" s="8" t="s">
        <v>1310</v>
      </c>
      <c r="H739" s="8" t="s">
        <v>1364</v>
      </c>
      <c r="I739" s="8" t="s">
        <v>34</v>
      </c>
      <c r="J739" s="8" t="s">
        <v>1031</v>
      </c>
      <c r="K739" s="8" t="s">
        <v>36</v>
      </c>
      <c r="L739" s="8" t="s">
        <v>68</v>
      </c>
      <c r="M739" s="10">
        <v>6.25</v>
      </c>
      <c r="N739" s="10">
        <v>1</v>
      </c>
      <c r="O739" s="11">
        <v>3</v>
      </c>
      <c r="P739" s="10">
        <v>3</v>
      </c>
      <c r="Q739" s="10">
        <v>12</v>
      </c>
      <c r="R739" s="10">
        <v>8.3333333333333304</v>
      </c>
      <c r="S739" s="10">
        <v>1</v>
      </c>
      <c r="T739" s="10">
        <v>0</v>
      </c>
      <c r="U739" s="10">
        <v>0</v>
      </c>
      <c r="V739" s="10">
        <v>0</v>
      </c>
      <c r="W739" s="10">
        <f t="shared" si="70"/>
        <v>3</v>
      </c>
      <c r="X739" s="10">
        <f t="shared" si="71"/>
        <v>-3</v>
      </c>
      <c r="Y739" s="10">
        <f t="shared" si="72"/>
        <v>-1</v>
      </c>
      <c r="Z739" s="10">
        <v>0</v>
      </c>
      <c r="AA739" s="10" t="str">
        <f t="shared" si="73"/>
        <v>NA</v>
      </c>
      <c r="AB739" s="10">
        <f t="shared" si="74"/>
        <v>0</v>
      </c>
      <c r="AC739" t="str">
        <f t="shared" si="75"/>
        <v>v</v>
      </c>
      <c r="AD739" t="s">
        <v>7144</v>
      </c>
    </row>
    <row r="740" spans="1:30" x14ac:dyDescent="0.2">
      <c r="A740" s="8" t="s">
        <v>819</v>
      </c>
      <c r="B740" s="8" t="s">
        <v>7162</v>
      </c>
      <c r="C740" s="8" t="s">
        <v>820</v>
      </c>
      <c r="D740" s="8" t="s">
        <v>1396</v>
      </c>
      <c r="E740" s="8" t="s">
        <v>224</v>
      </c>
      <c r="F740" s="9" t="s">
        <v>31</v>
      </c>
      <c r="G740" s="8" t="s">
        <v>1310</v>
      </c>
      <c r="H740" s="8" t="s">
        <v>1311</v>
      </c>
      <c r="I740" s="8" t="s">
        <v>34</v>
      </c>
      <c r="J740" s="8" t="s">
        <v>1031</v>
      </c>
      <c r="K740" s="8" t="s">
        <v>36</v>
      </c>
      <c r="L740" s="8" t="s">
        <v>37</v>
      </c>
      <c r="M740" s="10">
        <v>6.25</v>
      </c>
      <c r="N740" s="10">
        <v>3</v>
      </c>
      <c r="O740" s="11">
        <v>3.1249999874999999</v>
      </c>
      <c r="P740" s="10">
        <v>1.0416666625</v>
      </c>
      <c r="Q740" s="10">
        <v>61</v>
      </c>
      <c r="R740" s="10">
        <v>4.9180327868852496</v>
      </c>
      <c r="S740" s="10">
        <v>1.47311475409836</v>
      </c>
      <c r="T740" s="10">
        <v>0</v>
      </c>
      <c r="U740" s="10">
        <v>0</v>
      </c>
      <c r="V740" s="10">
        <v>0</v>
      </c>
      <c r="W740" s="10">
        <f t="shared" si="70"/>
        <v>3.1249999874999999</v>
      </c>
      <c r="X740" s="10">
        <f t="shared" si="71"/>
        <v>-3.1249999874999999</v>
      </c>
      <c r="Y740" s="10">
        <f t="shared" si="72"/>
        <v>-1</v>
      </c>
      <c r="Z740" s="10">
        <v>0</v>
      </c>
      <c r="AA740" s="10" t="str">
        <f t="shared" si="73"/>
        <v>NA</v>
      </c>
      <c r="AB740" s="10">
        <f t="shared" si="74"/>
        <v>0</v>
      </c>
      <c r="AC740" t="str">
        <f t="shared" si="75"/>
        <v>f</v>
      </c>
      <c r="AD740" t="s">
        <v>7138</v>
      </c>
    </row>
    <row r="741" spans="1:30" x14ac:dyDescent="0.2">
      <c r="A741" s="8" t="s">
        <v>819</v>
      </c>
      <c r="B741" s="8" t="s">
        <v>7162</v>
      </c>
      <c r="C741" s="8" t="s">
        <v>820</v>
      </c>
      <c r="D741" s="8" t="s">
        <v>1397</v>
      </c>
      <c r="E741" s="8" t="s">
        <v>1060</v>
      </c>
      <c r="F741" s="9" t="s">
        <v>31</v>
      </c>
      <c r="G741" s="8" t="s">
        <v>1310</v>
      </c>
      <c r="H741" s="8" t="s">
        <v>1344</v>
      </c>
      <c r="I741" s="8" t="s">
        <v>34</v>
      </c>
      <c r="J741" s="8" t="s">
        <v>1031</v>
      </c>
      <c r="K741" s="8" t="s">
        <v>36</v>
      </c>
      <c r="L741" s="8" t="s">
        <v>37</v>
      </c>
      <c r="M741" s="10">
        <v>6.25</v>
      </c>
      <c r="N741" s="10">
        <v>1</v>
      </c>
      <c r="O741" s="11">
        <v>3.25</v>
      </c>
      <c r="P741" s="10">
        <v>3.25</v>
      </c>
      <c r="Q741" s="10">
        <v>39</v>
      </c>
      <c r="R741" s="10">
        <v>2.5641025641025599</v>
      </c>
      <c r="S741" s="10">
        <v>1.15384615384615</v>
      </c>
      <c r="T741" s="10">
        <v>0</v>
      </c>
      <c r="U741" s="10">
        <v>0</v>
      </c>
      <c r="V741" s="10">
        <v>0</v>
      </c>
      <c r="W741" s="10">
        <f t="shared" si="70"/>
        <v>3.25</v>
      </c>
      <c r="X741" s="10">
        <f t="shared" si="71"/>
        <v>-3.25</v>
      </c>
      <c r="Y741" s="10">
        <f t="shared" si="72"/>
        <v>-1</v>
      </c>
      <c r="Z741" s="10">
        <v>0</v>
      </c>
      <c r="AA741" s="10" t="str">
        <f t="shared" si="73"/>
        <v>NA</v>
      </c>
      <c r="AB741" s="10">
        <f t="shared" si="74"/>
        <v>0</v>
      </c>
      <c r="AC741" t="str">
        <f t="shared" si="75"/>
        <v>s</v>
      </c>
      <c r="AD741" t="s">
        <v>7142</v>
      </c>
    </row>
    <row r="742" spans="1:30" x14ac:dyDescent="0.2">
      <c r="A742" s="8" t="s">
        <v>819</v>
      </c>
      <c r="B742" s="8" t="s">
        <v>7162</v>
      </c>
      <c r="C742" s="8" t="s">
        <v>820</v>
      </c>
      <c r="D742" s="8" t="s">
        <v>1398</v>
      </c>
      <c r="E742" s="8" t="s">
        <v>1399</v>
      </c>
      <c r="F742" s="9" t="s">
        <v>31</v>
      </c>
      <c r="G742" s="8" t="s">
        <v>1310</v>
      </c>
      <c r="H742" s="8" t="s">
        <v>1324</v>
      </c>
      <c r="I742" s="8" t="s">
        <v>34</v>
      </c>
      <c r="J742" s="8" t="s">
        <v>1031</v>
      </c>
      <c r="K742" s="8" t="s">
        <v>36</v>
      </c>
      <c r="L742" s="8" t="s">
        <v>37</v>
      </c>
      <c r="M742" s="10">
        <v>6.25</v>
      </c>
      <c r="N742" s="10">
        <v>2</v>
      </c>
      <c r="O742" s="11">
        <v>3.3</v>
      </c>
      <c r="P742" s="10">
        <v>1.65</v>
      </c>
      <c r="Q742" s="10">
        <v>13</v>
      </c>
      <c r="R742" s="10">
        <v>15.384615384615399</v>
      </c>
      <c r="S742" s="10">
        <v>1.84615384615385</v>
      </c>
      <c r="T742" s="10">
        <v>0</v>
      </c>
      <c r="U742" s="10">
        <v>0</v>
      </c>
      <c r="V742" s="10">
        <v>0</v>
      </c>
      <c r="W742" s="10">
        <f t="shared" si="70"/>
        <v>3.3</v>
      </c>
      <c r="X742" s="10">
        <f t="shared" si="71"/>
        <v>-3.3</v>
      </c>
      <c r="Y742" s="10">
        <f t="shared" si="72"/>
        <v>-1</v>
      </c>
      <c r="Z742" s="10">
        <v>0</v>
      </c>
      <c r="AA742" s="10" t="str">
        <f t="shared" si="73"/>
        <v>NA</v>
      </c>
      <c r="AB742" s="10">
        <f t="shared" si="74"/>
        <v>0</v>
      </c>
      <c r="AC742" t="str">
        <f t="shared" si="75"/>
        <v>g</v>
      </c>
      <c r="AD742" t="s">
        <v>7149</v>
      </c>
    </row>
    <row r="743" spans="1:30" x14ac:dyDescent="0.2">
      <c r="A743" s="8" t="s">
        <v>819</v>
      </c>
      <c r="B743" s="8" t="s">
        <v>7162</v>
      </c>
      <c r="C743" s="8" t="s">
        <v>820</v>
      </c>
      <c r="D743" s="8" t="s">
        <v>1400</v>
      </c>
      <c r="E743" s="8" t="s">
        <v>1093</v>
      </c>
      <c r="F743" s="9" t="s">
        <v>31</v>
      </c>
      <c r="G743" s="8" t="s">
        <v>1310</v>
      </c>
      <c r="H743" s="8" t="s">
        <v>1315</v>
      </c>
      <c r="I743" s="8" t="s">
        <v>34</v>
      </c>
      <c r="J743" s="8" t="s">
        <v>1031</v>
      </c>
      <c r="K743" s="8" t="s">
        <v>36</v>
      </c>
      <c r="L743" s="8" t="s">
        <v>68</v>
      </c>
      <c r="M743" s="10">
        <v>6.25</v>
      </c>
      <c r="N743" s="10">
        <v>1</v>
      </c>
      <c r="O743" s="11">
        <v>3.3374999999999999</v>
      </c>
      <c r="P743" s="10">
        <v>3.3374999999999999</v>
      </c>
      <c r="Q743" s="10">
        <v>1</v>
      </c>
      <c r="R743" s="10">
        <v>100</v>
      </c>
      <c r="S743" s="10">
        <v>1</v>
      </c>
      <c r="T743" s="10">
        <v>0</v>
      </c>
      <c r="U743" s="10">
        <v>0</v>
      </c>
      <c r="V743" s="10">
        <v>0</v>
      </c>
      <c r="W743" s="10">
        <f t="shared" si="70"/>
        <v>3.3374999999999999</v>
      </c>
      <c r="X743" s="10">
        <f t="shared" si="71"/>
        <v>-3.3374999999999999</v>
      </c>
      <c r="Y743" s="10">
        <f t="shared" si="72"/>
        <v>-1</v>
      </c>
      <c r="Z743" s="10">
        <v>0</v>
      </c>
      <c r="AA743" s="10" t="str">
        <f t="shared" si="73"/>
        <v>NA</v>
      </c>
      <c r="AB743" s="10">
        <f t="shared" si="74"/>
        <v>0</v>
      </c>
      <c r="AC743" t="str">
        <f t="shared" si="75"/>
        <v>p</v>
      </c>
      <c r="AD743" t="s">
        <v>7137</v>
      </c>
    </row>
    <row r="744" spans="1:30" x14ac:dyDescent="0.2">
      <c r="A744" s="8" t="s">
        <v>819</v>
      </c>
      <c r="B744" s="8" t="s">
        <v>7162</v>
      </c>
      <c r="C744" s="8" t="s">
        <v>820</v>
      </c>
      <c r="D744" s="8" t="s">
        <v>1401</v>
      </c>
      <c r="E744" s="8" t="s">
        <v>1402</v>
      </c>
      <c r="F744" s="9" t="s">
        <v>31</v>
      </c>
      <c r="G744" s="8" t="s">
        <v>1310</v>
      </c>
      <c r="H744" s="8" t="s">
        <v>1344</v>
      </c>
      <c r="I744" s="8" t="s">
        <v>34</v>
      </c>
      <c r="J744" s="8" t="s">
        <v>1031</v>
      </c>
      <c r="K744" s="8" t="s">
        <v>36</v>
      </c>
      <c r="L744" s="8" t="s">
        <v>37</v>
      </c>
      <c r="M744" s="10">
        <v>6.25</v>
      </c>
      <c r="N744" s="10">
        <v>2</v>
      </c>
      <c r="O744" s="11">
        <v>3.4249999999999998</v>
      </c>
      <c r="P744" s="10">
        <v>1.7124999999999999</v>
      </c>
      <c r="Q744" s="10">
        <v>4</v>
      </c>
      <c r="R744" s="10">
        <v>50</v>
      </c>
      <c r="S744" s="10">
        <v>1</v>
      </c>
      <c r="T744" s="10">
        <v>0</v>
      </c>
      <c r="U744" s="10">
        <v>0</v>
      </c>
      <c r="V744" s="10">
        <v>0</v>
      </c>
      <c r="W744" s="10">
        <f t="shared" si="70"/>
        <v>3.4249999999999998</v>
      </c>
      <c r="X744" s="10">
        <f t="shared" si="71"/>
        <v>-3.4249999999999998</v>
      </c>
      <c r="Y744" s="10">
        <f t="shared" si="72"/>
        <v>-1</v>
      </c>
      <c r="Z744" s="10">
        <v>0</v>
      </c>
      <c r="AA744" s="10" t="str">
        <f t="shared" si="73"/>
        <v>NA</v>
      </c>
      <c r="AB744" s="10">
        <f t="shared" si="74"/>
        <v>0</v>
      </c>
      <c r="AC744" t="str">
        <f t="shared" si="75"/>
        <v>s</v>
      </c>
      <c r="AD744" t="s">
        <v>7142</v>
      </c>
    </row>
    <row r="745" spans="1:30" x14ac:dyDescent="0.2">
      <c r="A745" s="8" t="s">
        <v>819</v>
      </c>
      <c r="B745" s="8" t="s">
        <v>7162</v>
      </c>
      <c r="C745" s="8" t="s">
        <v>820</v>
      </c>
      <c r="D745" s="8" t="s">
        <v>1403</v>
      </c>
      <c r="E745" s="8" t="s">
        <v>1404</v>
      </c>
      <c r="F745" s="9" t="s">
        <v>31</v>
      </c>
      <c r="G745" s="8" t="s">
        <v>1310</v>
      </c>
      <c r="H745" s="8" t="s">
        <v>1352</v>
      </c>
      <c r="I745" s="8" t="s">
        <v>34</v>
      </c>
      <c r="J745" s="8" t="s">
        <v>1031</v>
      </c>
      <c r="K745" s="8" t="s">
        <v>36</v>
      </c>
      <c r="L745" s="8" t="s">
        <v>37</v>
      </c>
      <c r="M745" s="10">
        <v>6.25</v>
      </c>
      <c r="N745" s="10">
        <v>1</v>
      </c>
      <c r="O745" s="11">
        <v>3.5375000000000001</v>
      </c>
      <c r="P745" s="10">
        <v>3.5375000000000001</v>
      </c>
      <c r="Q745" s="10">
        <v>7</v>
      </c>
      <c r="R745" s="10">
        <v>14.285714285714301</v>
      </c>
      <c r="S745" s="10">
        <v>1.4285714285714299</v>
      </c>
      <c r="T745" s="10">
        <v>0</v>
      </c>
      <c r="U745" s="10">
        <v>0</v>
      </c>
      <c r="V745" s="10">
        <v>0</v>
      </c>
      <c r="W745" s="10">
        <f t="shared" si="70"/>
        <v>3.5375000000000001</v>
      </c>
      <c r="X745" s="10">
        <f t="shared" si="71"/>
        <v>-3.5375000000000001</v>
      </c>
      <c r="Y745" s="10">
        <f t="shared" si="72"/>
        <v>-1</v>
      </c>
      <c r="Z745" s="10">
        <v>0</v>
      </c>
      <c r="AA745" s="10" t="str">
        <f t="shared" si="73"/>
        <v>NA</v>
      </c>
      <c r="AB745" s="10">
        <f t="shared" si="74"/>
        <v>0</v>
      </c>
      <c r="AC745" t="str">
        <f t="shared" si="75"/>
        <v>e</v>
      </c>
      <c r="AD745" t="s">
        <v>7154</v>
      </c>
    </row>
    <row r="746" spans="1:30" x14ac:dyDescent="0.2">
      <c r="A746" s="8" t="s">
        <v>819</v>
      </c>
      <c r="B746" s="8" t="s">
        <v>7162</v>
      </c>
      <c r="C746" s="8" t="s">
        <v>820</v>
      </c>
      <c r="D746" s="8" t="s">
        <v>1405</v>
      </c>
      <c r="E746" s="8" t="s">
        <v>1406</v>
      </c>
      <c r="F746" s="9" t="s">
        <v>31</v>
      </c>
      <c r="G746" s="8" t="s">
        <v>1310</v>
      </c>
      <c r="H746" s="8" t="s">
        <v>1407</v>
      </c>
      <c r="I746" s="8" t="s">
        <v>34</v>
      </c>
      <c r="J746" s="8" t="s">
        <v>1031</v>
      </c>
      <c r="K746" s="8" t="s">
        <v>36</v>
      </c>
      <c r="L746" s="8" t="s">
        <v>37</v>
      </c>
      <c r="M746" s="10">
        <v>6.25</v>
      </c>
      <c r="N746" s="10">
        <v>2</v>
      </c>
      <c r="O746" s="11">
        <v>3.5874999999999999</v>
      </c>
      <c r="P746" s="10">
        <v>1.79375</v>
      </c>
      <c r="Q746" s="10">
        <v>34</v>
      </c>
      <c r="R746" s="10">
        <v>5.8823529411764701</v>
      </c>
      <c r="S746" s="10">
        <v>1.1458823529411799</v>
      </c>
      <c r="T746" s="10">
        <v>0</v>
      </c>
      <c r="U746" s="10">
        <v>0</v>
      </c>
      <c r="V746" s="10">
        <v>0</v>
      </c>
      <c r="W746" s="10">
        <f t="shared" si="70"/>
        <v>3.5874999999999999</v>
      </c>
      <c r="X746" s="10">
        <f t="shared" si="71"/>
        <v>-3.5874999999999999</v>
      </c>
      <c r="Y746" s="10">
        <f t="shared" si="72"/>
        <v>-1</v>
      </c>
      <c r="Z746" s="10">
        <v>0</v>
      </c>
      <c r="AA746" s="10" t="str">
        <f t="shared" si="73"/>
        <v>NA</v>
      </c>
      <c r="AB746" s="10">
        <f t="shared" si="74"/>
        <v>0</v>
      </c>
      <c r="AC746" t="str">
        <f t="shared" si="75"/>
        <v>m</v>
      </c>
      <c r="AD746" t="s">
        <v>7146</v>
      </c>
    </row>
    <row r="747" spans="1:30" x14ac:dyDescent="0.2">
      <c r="A747" s="8" t="s">
        <v>819</v>
      </c>
      <c r="B747" s="8" t="s">
        <v>7162</v>
      </c>
      <c r="C747" s="8" t="s">
        <v>820</v>
      </c>
      <c r="D747" s="8" t="s">
        <v>1408</v>
      </c>
      <c r="E747" s="8" t="s">
        <v>1042</v>
      </c>
      <c r="F747" s="9" t="s">
        <v>31</v>
      </c>
      <c r="G747" s="8" t="s">
        <v>1310</v>
      </c>
      <c r="H747" s="8" t="s">
        <v>1369</v>
      </c>
      <c r="I747" s="8" t="s">
        <v>34</v>
      </c>
      <c r="J747" s="8" t="s">
        <v>1031</v>
      </c>
      <c r="K747" s="8" t="s">
        <v>36</v>
      </c>
      <c r="L747" s="8" t="s">
        <v>37</v>
      </c>
      <c r="M747" s="10">
        <v>6.25</v>
      </c>
      <c r="N747" s="10">
        <v>1</v>
      </c>
      <c r="O747" s="11">
        <v>3.6124999999999998</v>
      </c>
      <c r="P747" s="10">
        <v>3.6124999999999998</v>
      </c>
      <c r="Q747" s="10">
        <v>3</v>
      </c>
      <c r="R747" s="10">
        <v>33.3333333333333</v>
      </c>
      <c r="S747" s="10">
        <v>1</v>
      </c>
      <c r="T747" s="10">
        <v>0</v>
      </c>
      <c r="U747" s="10">
        <v>0</v>
      </c>
      <c r="V747" s="10">
        <v>0</v>
      </c>
      <c r="W747" s="10">
        <f t="shared" si="70"/>
        <v>3.6124999999999998</v>
      </c>
      <c r="X747" s="10">
        <f t="shared" si="71"/>
        <v>-3.6124999999999998</v>
      </c>
      <c r="Y747" s="10">
        <f t="shared" si="72"/>
        <v>-1</v>
      </c>
      <c r="Z747" s="10">
        <v>0</v>
      </c>
      <c r="AA747" s="10" t="str">
        <f t="shared" si="73"/>
        <v>NA</v>
      </c>
      <c r="AB747" s="10">
        <f t="shared" si="74"/>
        <v>0</v>
      </c>
      <c r="AC747" t="str">
        <f t="shared" si="75"/>
        <v>i</v>
      </c>
      <c r="AD747" t="s">
        <v>7153</v>
      </c>
    </row>
    <row r="748" spans="1:30" x14ac:dyDescent="0.2">
      <c r="A748" s="8" t="s">
        <v>819</v>
      </c>
      <c r="B748" s="8" t="s">
        <v>7162</v>
      </c>
      <c r="C748" s="8" t="s">
        <v>820</v>
      </c>
      <c r="D748" s="8" t="s">
        <v>1409</v>
      </c>
      <c r="E748" s="8" t="s">
        <v>1410</v>
      </c>
      <c r="F748" s="9" t="s">
        <v>31</v>
      </c>
      <c r="G748" s="8" t="s">
        <v>1310</v>
      </c>
      <c r="H748" s="8" t="s">
        <v>1340</v>
      </c>
      <c r="I748" s="8" t="s">
        <v>34</v>
      </c>
      <c r="J748" s="8" t="s">
        <v>1031</v>
      </c>
      <c r="K748" s="8" t="s">
        <v>36</v>
      </c>
      <c r="L748" s="8" t="s">
        <v>68</v>
      </c>
      <c r="M748" s="10">
        <v>6.25</v>
      </c>
      <c r="N748" s="10">
        <v>1</v>
      </c>
      <c r="O748" s="11">
        <v>3.6749999999999998</v>
      </c>
      <c r="P748" s="10">
        <v>3.6749999999999998</v>
      </c>
      <c r="Q748" s="10">
        <v>1</v>
      </c>
      <c r="R748" s="10">
        <v>100</v>
      </c>
      <c r="S748" s="10">
        <v>2</v>
      </c>
      <c r="T748" s="10">
        <v>0</v>
      </c>
      <c r="U748" s="10">
        <v>0</v>
      </c>
      <c r="V748" s="10">
        <v>0</v>
      </c>
      <c r="W748" s="10">
        <f t="shared" si="70"/>
        <v>3.6749999999999998</v>
      </c>
      <c r="X748" s="10">
        <f t="shared" si="71"/>
        <v>-3.6749999999999998</v>
      </c>
      <c r="Y748" s="10">
        <f t="shared" si="72"/>
        <v>-1</v>
      </c>
      <c r="Z748" s="10">
        <v>0</v>
      </c>
      <c r="AA748" s="10" t="str">
        <f t="shared" si="73"/>
        <v>NA</v>
      </c>
      <c r="AB748" s="10">
        <f t="shared" si="74"/>
        <v>0</v>
      </c>
      <c r="AC748" t="str">
        <f t="shared" si="75"/>
        <v>r</v>
      </c>
      <c r="AD748" t="s">
        <v>7155</v>
      </c>
    </row>
    <row r="749" spans="1:30" x14ac:dyDescent="0.2">
      <c r="A749" s="8" t="s">
        <v>819</v>
      </c>
      <c r="B749" s="8" t="s">
        <v>7162</v>
      </c>
      <c r="C749" s="8" t="s">
        <v>820</v>
      </c>
      <c r="D749" s="8" t="s">
        <v>1411</v>
      </c>
      <c r="E749" s="8" t="s">
        <v>1412</v>
      </c>
      <c r="F749" s="9" t="s">
        <v>31</v>
      </c>
      <c r="G749" s="8" t="s">
        <v>1310</v>
      </c>
      <c r="H749" s="8" t="s">
        <v>1352</v>
      </c>
      <c r="I749" s="8" t="s">
        <v>34</v>
      </c>
      <c r="J749" s="8" t="s">
        <v>1031</v>
      </c>
      <c r="K749" s="8" t="s">
        <v>36</v>
      </c>
      <c r="L749" s="8" t="s">
        <v>37</v>
      </c>
      <c r="M749" s="10">
        <v>6.25</v>
      </c>
      <c r="N749" s="10">
        <v>1</v>
      </c>
      <c r="O749" s="11">
        <v>3.75</v>
      </c>
      <c r="P749" s="10">
        <v>3.75</v>
      </c>
      <c r="Q749" s="10">
        <v>3</v>
      </c>
      <c r="R749" s="10">
        <v>33.3333333333333</v>
      </c>
      <c r="S749" s="10">
        <v>1</v>
      </c>
      <c r="T749" s="10">
        <v>0</v>
      </c>
      <c r="U749" s="10">
        <v>0</v>
      </c>
      <c r="V749" s="10">
        <v>0</v>
      </c>
      <c r="W749" s="10">
        <f t="shared" si="70"/>
        <v>3.75</v>
      </c>
      <c r="X749" s="10">
        <f t="shared" si="71"/>
        <v>-3.75</v>
      </c>
      <c r="Y749" s="10">
        <f t="shared" si="72"/>
        <v>-1</v>
      </c>
      <c r="Z749" s="10">
        <v>0</v>
      </c>
      <c r="AA749" s="10" t="str">
        <f t="shared" si="73"/>
        <v>NA</v>
      </c>
      <c r="AB749" s="10">
        <f t="shared" si="74"/>
        <v>0</v>
      </c>
      <c r="AC749" t="str">
        <f t="shared" si="75"/>
        <v>e</v>
      </c>
      <c r="AD749" t="s">
        <v>7154</v>
      </c>
    </row>
    <row r="750" spans="1:30" x14ac:dyDescent="0.2">
      <c r="A750" s="8" t="s">
        <v>819</v>
      </c>
      <c r="B750" s="8" t="s">
        <v>7162</v>
      </c>
      <c r="C750" s="8" t="s">
        <v>820</v>
      </c>
      <c r="D750" s="8" t="s">
        <v>1413</v>
      </c>
      <c r="E750" s="8" t="s">
        <v>1414</v>
      </c>
      <c r="F750" s="9" t="s">
        <v>31</v>
      </c>
      <c r="G750" s="8" t="s">
        <v>1310</v>
      </c>
      <c r="H750" s="8" t="s">
        <v>1364</v>
      </c>
      <c r="I750" s="8" t="s">
        <v>34</v>
      </c>
      <c r="J750" s="8" t="s">
        <v>1031</v>
      </c>
      <c r="K750" s="8" t="s">
        <v>36</v>
      </c>
      <c r="L750" s="8" t="s">
        <v>68</v>
      </c>
      <c r="M750" s="10">
        <v>6.25</v>
      </c>
      <c r="N750" s="10">
        <v>2</v>
      </c>
      <c r="O750" s="11">
        <v>3.85</v>
      </c>
      <c r="P750" s="10">
        <v>1.925</v>
      </c>
      <c r="Q750" s="10">
        <v>4</v>
      </c>
      <c r="R750" s="10">
        <v>50</v>
      </c>
      <c r="S750" s="10">
        <v>1.5</v>
      </c>
      <c r="T750" s="10">
        <v>0</v>
      </c>
      <c r="U750" s="10">
        <v>0</v>
      </c>
      <c r="V750" s="10">
        <v>0</v>
      </c>
      <c r="W750" s="10">
        <f t="shared" si="70"/>
        <v>3.85</v>
      </c>
      <c r="X750" s="10">
        <f t="shared" si="71"/>
        <v>-3.85</v>
      </c>
      <c r="Y750" s="10">
        <f t="shared" si="72"/>
        <v>-1</v>
      </c>
      <c r="Z750" s="10">
        <v>0</v>
      </c>
      <c r="AA750" s="10" t="str">
        <f t="shared" si="73"/>
        <v>NA</v>
      </c>
      <c r="AB750" s="10">
        <f t="shared" si="74"/>
        <v>0</v>
      </c>
      <c r="AC750" t="str">
        <f t="shared" si="75"/>
        <v>v</v>
      </c>
      <c r="AD750" t="s">
        <v>7144</v>
      </c>
    </row>
    <row r="751" spans="1:30" x14ac:dyDescent="0.2">
      <c r="A751" s="8" t="s">
        <v>819</v>
      </c>
      <c r="B751" s="8" t="s">
        <v>7162</v>
      </c>
      <c r="C751" s="8" t="s">
        <v>820</v>
      </c>
      <c r="D751" s="8" t="s">
        <v>1415</v>
      </c>
      <c r="E751" s="8" t="s">
        <v>1224</v>
      </c>
      <c r="F751" s="9" t="s">
        <v>31</v>
      </c>
      <c r="G751" s="8" t="s">
        <v>1310</v>
      </c>
      <c r="H751" s="8" t="s">
        <v>1340</v>
      </c>
      <c r="I751" s="8" t="s">
        <v>34</v>
      </c>
      <c r="J751" s="8" t="s">
        <v>1031</v>
      </c>
      <c r="K751" s="8" t="s">
        <v>36</v>
      </c>
      <c r="L751" s="8" t="s">
        <v>68</v>
      </c>
      <c r="M751" s="10">
        <v>6.25</v>
      </c>
      <c r="N751" s="10">
        <v>1</v>
      </c>
      <c r="O751" s="11">
        <v>3.9</v>
      </c>
      <c r="P751" s="10">
        <v>3.9</v>
      </c>
      <c r="Q751" s="10">
        <v>10</v>
      </c>
      <c r="R751" s="10">
        <v>10</v>
      </c>
      <c r="S751" s="10">
        <v>1.6</v>
      </c>
      <c r="T751" s="10">
        <v>0</v>
      </c>
      <c r="U751" s="10">
        <v>0</v>
      </c>
      <c r="V751" s="10">
        <v>0</v>
      </c>
      <c r="W751" s="10">
        <f t="shared" si="70"/>
        <v>3.9</v>
      </c>
      <c r="X751" s="10">
        <f t="shared" si="71"/>
        <v>-3.9</v>
      </c>
      <c r="Y751" s="10">
        <f t="shared" si="72"/>
        <v>-1</v>
      </c>
      <c r="Z751" s="10">
        <v>0</v>
      </c>
      <c r="AA751" s="10" t="str">
        <f t="shared" si="73"/>
        <v>NA</v>
      </c>
      <c r="AB751" s="10">
        <f t="shared" si="74"/>
        <v>0</v>
      </c>
      <c r="AC751" t="str">
        <f t="shared" si="75"/>
        <v>r</v>
      </c>
      <c r="AD751" t="s">
        <v>7155</v>
      </c>
    </row>
    <row r="752" spans="1:30" x14ac:dyDescent="0.2">
      <c r="A752" s="8" t="s">
        <v>819</v>
      </c>
      <c r="B752" s="8" t="s">
        <v>7162</v>
      </c>
      <c r="C752" s="8" t="s">
        <v>820</v>
      </c>
      <c r="D752" s="8" t="s">
        <v>1416</v>
      </c>
      <c r="E752" s="8" t="s">
        <v>1417</v>
      </c>
      <c r="F752" s="9" t="s">
        <v>31</v>
      </c>
      <c r="G752" s="8" t="s">
        <v>1310</v>
      </c>
      <c r="H752" s="8" t="s">
        <v>1340</v>
      </c>
      <c r="I752" s="8" t="s">
        <v>34</v>
      </c>
      <c r="J752" s="8" t="s">
        <v>1031</v>
      </c>
      <c r="K752" s="8" t="s">
        <v>36</v>
      </c>
      <c r="L752" s="8" t="s">
        <v>68</v>
      </c>
      <c r="M752" s="10">
        <v>6.25</v>
      </c>
      <c r="N752" s="10">
        <v>1</v>
      </c>
      <c r="O752" s="11">
        <v>4.0125000000000002</v>
      </c>
      <c r="P752" s="10">
        <v>4.0125000000000002</v>
      </c>
      <c r="Q752" s="10">
        <v>2</v>
      </c>
      <c r="R752" s="10">
        <v>50</v>
      </c>
      <c r="S752" s="10">
        <v>1</v>
      </c>
      <c r="T752" s="10">
        <v>0</v>
      </c>
      <c r="U752" s="10">
        <v>0</v>
      </c>
      <c r="V752" s="10">
        <v>0</v>
      </c>
      <c r="W752" s="10">
        <f t="shared" si="70"/>
        <v>4.0125000000000002</v>
      </c>
      <c r="X752" s="10">
        <f t="shared" si="71"/>
        <v>-4.0125000000000002</v>
      </c>
      <c r="Y752" s="10">
        <f t="shared" si="72"/>
        <v>-1</v>
      </c>
      <c r="Z752" s="10">
        <v>0</v>
      </c>
      <c r="AA752" s="10" t="str">
        <f t="shared" si="73"/>
        <v>NA</v>
      </c>
      <c r="AB752" s="10">
        <f t="shared" si="74"/>
        <v>0</v>
      </c>
      <c r="AC752" t="str">
        <f t="shared" si="75"/>
        <v>r</v>
      </c>
      <c r="AD752" t="s">
        <v>7155</v>
      </c>
    </row>
    <row r="753" spans="1:30" x14ac:dyDescent="0.2">
      <c r="A753" s="8" t="s">
        <v>819</v>
      </c>
      <c r="B753" s="8" t="s">
        <v>7162</v>
      </c>
      <c r="C753" s="8" t="s">
        <v>820</v>
      </c>
      <c r="D753" s="8" t="s">
        <v>1418</v>
      </c>
      <c r="E753" s="8" t="s">
        <v>204</v>
      </c>
      <c r="F753" s="9" t="s">
        <v>31</v>
      </c>
      <c r="G753" s="8" t="s">
        <v>1310</v>
      </c>
      <c r="H753" s="8" t="s">
        <v>1315</v>
      </c>
      <c r="I753" s="8" t="s">
        <v>34</v>
      </c>
      <c r="J753" s="8" t="s">
        <v>1031</v>
      </c>
      <c r="K753" s="8" t="s">
        <v>36</v>
      </c>
      <c r="L753" s="8" t="s">
        <v>68</v>
      </c>
      <c r="M753" s="10">
        <v>6.25</v>
      </c>
      <c r="N753" s="10">
        <v>2</v>
      </c>
      <c r="O753" s="11">
        <v>4.0125000000000002</v>
      </c>
      <c r="P753" s="10">
        <v>2.0062500000000001</v>
      </c>
      <c r="Q753" s="10">
        <v>16</v>
      </c>
      <c r="R753" s="10">
        <v>12.5</v>
      </c>
      <c r="S753" s="10">
        <v>1</v>
      </c>
      <c r="T753" s="10">
        <v>0</v>
      </c>
      <c r="U753" s="10">
        <v>0</v>
      </c>
      <c r="V753" s="10">
        <v>0</v>
      </c>
      <c r="W753" s="10">
        <f t="shared" si="70"/>
        <v>4.0125000000000002</v>
      </c>
      <c r="X753" s="10">
        <f t="shared" si="71"/>
        <v>-4.0125000000000002</v>
      </c>
      <c r="Y753" s="10">
        <f t="shared" si="72"/>
        <v>-1</v>
      </c>
      <c r="Z753" s="10">
        <v>0</v>
      </c>
      <c r="AA753" s="10" t="str">
        <f t="shared" si="73"/>
        <v>NA</v>
      </c>
      <c r="AB753" s="10">
        <f t="shared" si="74"/>
        <v>0</v>
      </c>
      <c r="AC753" t="str">
        <f t="shared" si="75"/>
        <v>p</v>
      </c>
      <c r="AD753" t="s">
        <v>7137</v>
      </c>
    </row>
    <row r="754" spans="1:30" x14ac:dyDescent="0.2">
      <c r="A754" s="8" t="s">
        <v>819</v>
      </c>
      <c r="B754" s="8" t="s">
        <v>7162</v>
      </c>
      <c r="C754" s="8" t="s">
        <v>820</v>
      </c>
      <c r="D754" s="8" t="s">
        <v>1419</v>
      </c>
      <c r="E754" s="8" t="s">
        <v>1420</v>
      </c>
      <c r="F754" s="9" t="s">
        <v>31</v>
      </c>
      <c r="G754" s="8" t="s">
        <v>1310</v>
      </c>
      <c r="H754" s="8" t="s">
        <v>1349</v>
      </c>
      <c r="I754" s="8" t="s">
        <v>34</v>
      </c>
      <c r="J754" s="8" t="s">
        <v>1031</v>
      </c>
      <c r="K754" s="8" t="s">
        <v>36</v>
      </c>
      <c r="L754" s="8" t="s">
        <v>68</v>
      </c>
      <c r="M754" s="10">
        <v>6.25</v>
      </c>
      <c r="N754" s="10">
        <v>2</v>
      </c>
      <c r="O754" s="11">
        <v>4.25</v>
      </c>
      <c r="P754" s="10">
        <v>2.125</v>
      </c>
      <c r="Q754" s="10">
        <v>22</v>
      </c>
      <c r="R754" s="10">
        <v>9.0909090909090899</v>
      </c>
      <c r="S754" s="10">
        <v>1.0909090909090899</v>
      </c>
      <c r="T754" s="10">
        <v>0</v>
      </c>
      <c r="U754" s="10">
        <v>0</v>
      </c>
      <c r="V754" s="10">
        <v>0</v>
      </c>
      <c r="W754" s="10">
        <f t="shared" si="70"/>
        <v>4.25</v>
      </c>
      <c r="X754" s="10">
        <f t="shared" si="71"/>
        <v>-4.25</v>
      </c>
      <c r="Y754" s="10">
        <f t="shared" si="72"/>
        <v>-1</v>
      </c>
      <c r="Z754" s="10">
        <v>0</v>
      </c>
      <c r="AA754" s="10" t="str">
        <f t="shared" si="73"/>
        <v>NA</v>
      </c>
      <c r="AB754" s="10">
        <f t="shared" si="74"/>
        <v>0</v>
      </c>
      <c r="AC754" t="str">
        <f t="shared" si="75"/>
        <v>a</v>
      </c>
      <c r="AD754" t="s">
        <v>7134</v>
      </c>
    </row>
    <row r="755" spans="1:30" x14ac:dyDescent="0.2">
      <c r="A755" s="8" t="s">
        <v>819</v>
      </c>
      <c r="B755" s="8" t="s">
        <v>7162</v>
      </c>
      <c r="C755" s="8" t="s">
        <v>820</v>
      </c>
      <c r="D755" s="8" t="s">
        <v>1421</v>
      </c>
      <c r="E755" s="8" t="s">
        <v>687</v>
      </c>
      <c r="F755" s="9" t="s">
        <v>31</v>
      </c>
      <c r="G755" s="8" t="s">
        <v>1310</v>
      </c>
      <c r="H755" s="8" t="s">
        <v>1364</v>
      </c>
      <c r="I755" s="8" t="s">
        <v>34</v>
      </c>
      <c r="J755" s="8" t="s">
        <v>1031</v>
      </c>
      <c r="K755" s="8" t="s">
        <v>36</v>
      </c>
      <c r="L755" s="8" t="s">
        <v>68</v>
      </c>
      <c r="M755" s="10">
        <v>6.25</v>
      </c>
      <c r="N755" s="10">
        <v>3</v>
      </c>
      <c r="O755" s="11">
        <v>4.262499974999999</v>
      </c>
      <c r="P755" s="10">
        <v>1.4208333249999998</v>
      </c>
      <c r="Q755" s="10">
        <v>19</v>
      </c>
      <c r="R755" s="10">
        <v>15.789473684210501</v>
      </c>
      <c r="S755" s="10">
        <v>1.3684210526315801</v>
      </c>
      <c r="T755" s="10">
        <v>0</v>
      </c>
      <c r="U755" s="10">
        <v>0</v>
      </c>
      <c r="V755" s="10">
        <v>0</v>
      </c>
      <c r="W755" s="10">
        <f t="shared" si="70"/>
        <v>4.262499974999999</v>
      </c>
      <c r="X755" s="10">
        <f t="shared" si="71"/>
        <v>-4.262499974999999</v>
      </c>
      <c r="Y755" s="10">
        <f t="shared" si="72"/>
        <v>-1</v>
      </c>
      <c r="Z755" s="10">
        <v>0</v>
      </c>
      <c r="AA755" s="10" t="str">
        <f t="shared" si="73"/>
        <v>NA</v>
      </c>
      <c r="AB755" s="10">
        <f t="shared" si="74"/>
        <v>0</v>
      </c>
      <c r="AC755" t="str">
        <f t="shared" si="75"/>
        <v>v</v>
      </c>
      <c r="AD755" t="s">
        <v>7144</v>
      </c>
    </row>
    <row r="756" spans="1:30" x14ac:dyDescent="0.2">
      <c r="A756" s="8" t="s">
        <v>819</v>
      </c>
      <c r="B756" s="8" t="s">
        <v>7162</v>
      </c>
      <c r="C756" s="8" t="s">
        <v>820</v>
      </c>
      <c r="D756" s="8" t="s">
        <v>1422</v>
      </c>
      <c r="E756" s="8" t="s">
        <v>232</v>
      </c>
      <c r="F756" s="9" t="s">
        <v>31</v>
      </c>
      <c r="G756" s="8" t="s">
        <v>1310</v>
      </c>
      <c r="H756" s="8" t="s">
        <v>1311</v>
      </c>
      <c r="I756" s="8" t="s">
        <v>34</v>
      </c>
      <c r="J756" s="8" t="s">
        <v>1031</v>
      </c>
      <c r="K756" s="8" t="s">
        <v>36</v>
      </c>
      <c r="L756" s="8" t="s">
        <v>37</v>
      </c>
      <c r="M756" s="10">
        <v>6.25</v>
      </c>
      <c r="N756" s="10">
        <v>2</v>
      </c>
      <c r="O756" s="11">
        <v>4.5750000000000002</v>
      </c>
      <c r="P756" s="10">
        <v>2.2875000000000001</v>
      </c>
      <c r="Q756" s="10">
        <v>10</v>
      </c>
      <c r="R756" s="10">
        <v>20</v>
      </c>
      <c r="S756" s="10">
        <v>1.7</v>
      </c>
      <c r="T756" s="10">
        <v>0</v>
      </c>
      <c r="U756" s="10">
        <v>0</v>
      </c>
      <c r="V756" s="10">
        <v>0</v>
      </c>
      <c r="W756" s="10">
        <f t="shared" si="70"/>
        <v>4.5750000000000002</v>
      </c>
      <c r="X756" s="10">
        <f t="shared" si="71"/>
        <v>-4.5750000000000002</v>
      </c>
      <c r="Y756" s="10">
        <f t="shared" si="72"/>
        <v>-1</v>
      </c>
      <c r="Z756" s="10">
        <v>0</v>
      </c>
      <c r="AA756" s="10" t="str">
        <f t="shared" si="73"/>
        <v>NA</v>
      </c>
      <c r="AB756" s="10">
        <f t="shared" si="74"/>
        <v>0</v>
      </c>
      <c r="AC756" t="str">
        <f t="shared" si="75"/>
        <v>f</v>
      </c>
      <c r="AD756" t="s">
        <v>7138</v>
      </c>
    </row>
    <row r="757" spans="1:30" x14ac:dyDescent="0.2">
      <c r="A757" s="8" t="s">
        <v>819</v>
      </c>
      <c r="B757" s="8" t="s">
        <v>7162</v>
      </c>
      <c r="C757" s="8" t="s">
        <v>820</v>
      </c>
      <c r="D757" s="8" t="s">
        <v>1423</v>
      </c>
      <c r="E757" s="8" t="s">
        <v>1191</v>
      </c>
      <c r="F757" s="9" t="s">
        <v>31</v>
      </c>
      <c r="G757" s="8" t="s">
        <v>1310</v>
      </c>
      <c r="H757" s="8" t="s">
        <v>1315</v>
      </c>
      <c r="I757" s="8" t="s">
        <v>34</v>
      </c>
      <c r="J757" s="8" t="s">
        <v>1031</v>
      </c>
      <c r="K757" s="8" t="s">
        <v>36</v>
      </c>
      <c r="L757" s="8" t="s">
        <v>68</v>
      </c>
      <c r="M757" s="10">
        <v>6.25</v>
      </c>
      <c r="N757" s="10">
        <v>2</v>
      </c>
      <c r="O757" s="11">
        <v>4.6124999999999998</v>
      </c>
      <c r="P757" s="10">
        <v>2.3062499999999999</v>
      </c>
      <c r="Q757" s="10">
        <v>9</v>
      </c>
      <c r="R757" s="10">
        <v>22.2222222222222</v>
      </c>
      <c r="S757" s="10">
        <v>1.3333333333333299</v>
      </c>
      <c r="T757" s="10">
        <v>0</v>
      </c>
      <c r="U757" s="10">
        <v>0</v>
      </c>
      <c r="V757" s="10">
        <v>0</v>
      </c>
      <c r="W757" s="10">
        <f t="shared" si="70"/>
        <v>4.6124999999999998</v>
      </c>
      <c r="X757" s="10">
        <f t="shared" si="71"/>
        <v>-4.6124999999999998</v>
      </c>
      <c r="Y757" s="10">
        <f t="shared" si="72"/>
        <v>-1</v>
      </c>
      <c r="Z757" s="10">
        <v>0</v>
      </c>
      <c r="AA757" s="10" t="str">
        <f t="shared" si="73"/>
        <v>NA</v>
      </c>
      <c r="AB757" s="10">
        <f t="shared" si="74"/>
        <v>0</v>
      </c>
      <c r="AC757" t="str">
        <f t="shared" si="75"/>
        <v>p</v>
      </c>
      <c r="AD757" t="s">
        <v>7137</v>
      </c>
    </row>
    <row r="758" spans="1:30" x14ac:dyDescent="0.2">
      <c r="A758" s="8" t="s">
        <v>819</v>
      </c>
      <c r="B758" s="8" t="s">
        <v>7162</v>
      </c>
      <c r="C758" s="8" t="s">
        <v>820</v>
      </c>
      <c r="D758" s="8" t="s">
        <v>1424</v>
      </c>
      <c r="E758" s="8" t="s">
        <v>1425</v>
      </c>
      <c r="F758" s="9" t="s">
        <v>31</v>
      </c>
      <c r="G758" s="8" t="s">
        <v>1310</v>
      </c>
      <c r="H758" s="8" t="s">
        <v>1364</v>
      </c>
      <c r="I758" s="8" t="s">
        <v>34</v>
      </c>
      <c r="J758" s="8" t="s">
        <v>1031</v>
      </c>
      <c r="K758" s="8" t="s">
        <v>36</v>
      </c>
      <c r="L758" s="8" t="s">
        <v>68</v>
      </c>
      <c r="M758" s="10">
        <v>6.25</v>
      </c>
      <c r="N758" s="10">
        <v>1</v>
      </c>
      <c r="O758" s="11">
        <v>4.6624999999999996</v>
      </c>
      <c r="P758" s="10">
        <v>4.6624999999999996</v>
      </c>
      <c r="Q758" s="10">
        <v>21</v>
      </c>
      <c r="R758" s="10">
        <v>4.7619047619047601</v>
      </c>
      <c r="S758" s="10">
        <v>1.0928571428571401</v>
      </c>
      <c r="T758" s="10">
        <v>0</v>
      </c>
      <c r="U758" s="10">
        <v>0</v>
      </c>
      <c r="V758" s="10">
        <v>0</v>
      </c>
      <c r="W758" s="10">
        <f t="shared" si="70"/>
        <v>4.6624999999999996</v>
      </c>
      <c r="X758" s="10">
        <f t="shared" si="71"/>
        <v>-4.6624999999999996</v>
      </c>
      <c r="Y758" s="10">
        <f t="shared" si="72"/>
        <v>-1</v>
      </c>
      <c r="Z758" s="10">
        <v>0</v>
      </c>
      <c r="AA758" s="10" t="str">
        <f t="shared" si="73"/>
        <v>NA</v>
      </c>
      <c r="AB758" s="10">
        <f t="shared" si="74"/>
        <v>0</v>
      </c>
      <c r="AC758" t="str">
        <f t="shared" si="75"/>
        <v>v</v>
      </c>
      <c r="AD758" t="s">
        <v>7144</v>
      </c>
    </row>
    <row r="759" spans="1:30" x14ac:dyDescent="0.2">
      <c r="A759" s="8" t="s">
        <v>819</v>
      </c>
      <c r="B759" s="8" t="s">
        <v>7162</v>
      </c>
      <c r="C759" s="8" t="s">
        <v>820</v>
      </c>
      <c r="D759" s="8" t="s">
        <v>1426</v>
      </c>
      <c r="E759" s="8" t="s">
        <v>1298</v>
      </c>
      <c r="F759" s="9" t="s">
        <v>31</v>
      </c>
      <c r="G759" s="8" t="s">
        <v>1310</v>
      </c>
      <c r="H759" s="8" t="s">
        <v>1315</v>
      </c>
      <c r="I759" s="8" t="s">
        <v>34</v>
      </c>
      <c r="J759" s="8" t="s">
        <v>1031</v>
      </c>
      <c r="K759" s="8" t="s">
        <v>36</v>
      </c>
      <c r="L759" s="8" t="s">
        <v>68</v>
      </c>
      <c r="M759" s="10">
        <v>6.25</v>
      </c>
      <c r="N759" s="10">
        <v>2</v>
      </c>
      <c r="O759" s="11">
        <v>4.7125000000000004</v>
      </c>
      <c r="P759" s="10">
        <v>2.3562500000000002</v>
      </c>
      <c r="Q759" s="10">
        <v>12</v>
      </c>
      <c r="R759" s="10">
        <v>16.6666666666667</v>
      </c>
      <c r="S759" s="10">
        <v>1.24166666666667</v>
      </c>
      <c r="T759" s="10">
        <v>0</v>
      </c>
      <c r="U759" s="10">
        <v>0</v>
      </c>
      <c r="V759" s="10">
        <v>0</v>
      </c>
      <c r="W759" s="10">
        <f t="shared" si="70"/>
        <v>4.7125000000000004</v>
      </c>
      <c r="X759" s="10">
        <f t="shared" si="71"/>
        <v>-4.7125000000000004</v>
      </c>
      <c r="Y759" s="10">
        <f t="shared" si="72"/>
        <v>-1</v>
      </c>
      <c r="Z759" s="10">
        <v>0</v>
      </c>
      <c r="AA759" s="10" t="str">
        <f t="shared" si="73"/>
        <v>NA</v>
      </c>
      <c r="AB759" s="10">
        <f t="shared" si="74"/>
        <v>0</v>
      </c>
      <c r="AC759" t="str">
        <f t="shared" si="75"/>
        <v>p</v>
      </c>
      <c r="AD759" t="s">
        <v>7137</v>
      </c>
    </row>
    <row r="760" spans="1:30" x14ac:dyDescent="0.2">
      <c r="A760" s="8" t="s">
        <v>819</v>
      </c>
      <c r="B760" s="8" t="s">
        <v>7162</v>
      </c>
      <c r="C760" s="8" t="s">
        <v>820</v>
      </c>
      <c r="D760" s="8" t="s">
        <v>1427</v>
      </c>
      <c r="E760" s="8" t="s">
        <v>1193</v>
      </c>
      <c r="F760" s="9" t="s">
        <v>31</v>
      </c>
      <c r="G760" s="8" t="s">
        <v>1310</v>
      </c>
      <c r="H760" s="8" t="s">
        <v>1352</v>
      </c>
      <c r="I760" s="8" t="s">
        <v>34</v>
      </c>
      <c r="J760" s="8" t="s">
        <v>1031</v>
      </c>
      <c r="K760" s="8" t="s">
        <v>36</v>
      </c>
      <c r="L760" s="8" t="s">
        <v>37</v>
      </c>
      <c r="M760" s="10">
        <v>6.25</v>
      </c>
      <c r="N760" s="10">
        <v>3</v>
      </c>
      <c r="O760" s="11">
        <v>4.7124999750000001</v>
      </c>
      <c r="P760" s="10">
        <v>1.5708333250000002</v>
      </c>
      <c r="Q760" s="10">
        <v>419</v>
      </c>
      <c r="R760" s="10">
        <v>0.71599045346062096</v>
      </c>
      <c r="S760" s="10">
        <v>2.3093078758949899</v>
      </c>
      <c r="T760" s="10">
        <v>0</v>
      </c>
      <c r="U760" s="10">
        <v>0</v>
      </c>
      <c r="V760" s="10">
        <v>0</v>
      </c>
      <c r="W760" s="10">
        <f t="shared" si="70"/>
        <v>4.7124999750000001</v>
      </c>
      <c r="X760" s="10">
        <f t="shared" si="71"/>
        <v>-4.7124999750000001</v>
      </c>
      <c r="Y760" s="10">
        <f t="shared" si="72"/>
        <v>-1</v>
      </c>
      <c r="Z760" s="10">
        <v>0</v>
      </c>
      <c r="AA760" s="10" t="str">
        <f t="shared" si="73"/>
        <v>NA</v>
      </c>
      <c r="AB760" s="10">
        <f t="shared" si="74"/>
        <v>0</v>
      </c>
      <c r="AC760" t="str">
        <f t="shared" si="75"/>
        <v>e</v>
      </c>
      <c r="AD760" t="s">
        <v>7154</v>
      </c>
    </row>
    <row r="761" spans="1:30" x14ac:dyDescent="0.2">
      <c r="A761" s="8" t="s">
        <v>819</v>
      </c>
      <c r="B761" s="8" t="s">
        <v>7162</v>
      </c>
      <c r="C761" s="8" t="s">
        <v>820</v>
      </c>
      <c r="D761" s="8" t="s">
        <v>1428</v>
      </c>
      <c r="E761" s="8" t="s">
        <v>1429</v>
      </c>
      <c r="F761" s="9" t="s">
        <v>31</v>
      </c>
      <c r="G761" s="8" t="s">
        <v>1310</v>
      </c>
      <c r="H761" s="8" t="s">
        <v>1311</v>
      </c>
      <c r="I761" s="8" t="s">
        <v>34</v>
      </c>
      <c r="J761" s="8" t="s">
        <v>1031</v>
      </c>
      <c r="K761" s="8" t="s">
        <v>36</v>
      </c>
      <c r="L761" s="8" t="s">
        <v>37</v>
      </c>
      <c r="M761" s="10">
        <v>6.25</v>
      </c>
      <c r="N761" s="10">
        <v>3</v>
      </c>
      <c r="O761" s="11">
        <v>4.7625000000000002</v>
      </c>
      <c r="P761" s="10">
        <v>1.5874999999999999</v>
      </c>
      <c r="Q761" s="10">
        <v>10</v>
      </c>
      <c r="R761" s="10">
        <v>30</v>
      </c>
      <c r="S761" s="10">
        <v>1.1000000000000001</v>
      </c>
      <c r="T761" s="10">
        <v>0</v>
      </c>
      <c r="U761" s="10">
        <v>0</v>
      </c>
      <c r="V761" s="10">
        <v>0</v>
      </c>
      <c r="W761" s="10">
        <f t="shared" si="70"/>
        <v>4.7625000000000002</v>
      </c>
      <c r="X761" s="10">
        <f t="shared" si="71"/>
        <v>-4.7625000000000002</v>
      </c>
      <c r="Y761" s="10">
        <f t="shared" si="72"/>
        <v>-1</v>
      </c>
      <c r="Z761" s="10">
        <v>0</v>
      </c>
      <c r="AA761" s="10" t="str">
        <f t="shared" si="73"/>
        <v>NA</v>
      </c>
      <c r="AB761" s="10">
        <f t="shared" si="74"/>
        <v>0</v>
      </c>
      <c r="AC761" t="str">
        <f t="shared" si="75"/>
        <v>f</v>
      </c>
      <c r="AD761" t="s">
        <v>7138</v>
      </c>
    </row>
    <row r="762" spans="1:30" x14ac:dyDescent="0.2">
      <c r="A762" s="8" t="s">
        <v>819</v>
      </c>
      <c r="B762" s="8" t="s">
        <v>7162</v>
      </c>
      <c r="C762" s="8" t="s">
        <v>820</v>
      </c>
      <c r="D762" s="8" t="s">
        <v>1430</v>
      </c>
      <c r="E762" s="8" t="s">
        <v>82</v>
      </c>
      <c r="F762" s="9" t="s">
        <v>31</v>
      </c>
      <c r="G762" s="8" t="s">
        <v>1310</v>
      </c>
      <c r="H762" s="8" t="s">
        <v>1315</v>
      </c>
      <c r="I762" s="8" t="s">
        <v>34</v>
      </c>
      <c r="J762" s="8" t="s">
        <v>1031</v>
      </c>
      <c r="K762" s="8" t="s">
        <v>36</v>
      </c>
      <c r="L762" s="8" t="s">
        <v>68</v>
      </c>
      <c r="M762" s="10">
        <v>6.25</v>
      </c>
      <c r="N762" s="10">
        <v>2</v>
      </c>
      <c r="O762" s="11">
        <v>4.9375</v>
      </c>
      <c r="P762" s="10">
        <v>2.46875</v>
      </c>
      <c r="Q762" s="10">
        <v>3</v>
      </c>
      <c r="R762" s="10">
        <v>66.6666666666667</v>
      </c>
      <c r="S762" s="10">
        <v>1</v>
      </c>
      <c r="T762" s="10">
        <v>0</v>
      </c>
      <c r="U762" s="10">
        <v>0</v>
      </c>
      <c r="V762" s="10">
        <v>0</v>
      </c>
      <c r="W762" s="10">
        <f t="shared" si="70"/>
        <v>4.9375</v>
      </c>
      <c r="X762" s="10">
        <f t="shared" si="71"/>
        <v>-4.9375</v>
      </c>
      <c r="Y762" s="10">
        <f t="shared" si="72"/>
        <v>-1</v>
      </c>
      <c r="Z762" s="10">
        <v>0</v>
      </c>
      <c r="AA762" s="10" t="str">
        <f t="shared" si="73"/>
        <v>NA</v>
      </c>
      <c r="AB762" s="10">
        <f t="shared" si="74"/>
        <v>0</v>
      </c>
      <c r="AC762" t="str">
        <f t="shared" si="75"/>
        <v>p</v>
      </c>
      <c r="AD762" t="s">
        <v>7137</v>
      </c>
    </row>
    <row r="763" spans="1:30" x14ac:dyDescent="0.2">
      <c r="A763" s="8" t="s">
        <v>819</v>
      </c>
      <c r="B763" s="8" t="s">
        <v>7162</v>
      </c>
      <c r="C763" s="8" t="s">
        <v>820</v>
      </c>
      <c r="D763" s="8" t="s">
        <v>1431</v>
      </c>
      <c r="E763" s="8" t="s">
        <v>1199</v>
      </c>
      <c r="F763" s="9" t="s">
        <v>31</v>
      </c>
      <c r="G763" s="8" t="s">
        <v>1310</v>
      </c>
      <c r="H763" s="8" t="s">
        <v>1335</v>
      </c>
      <c r="I763" s="8" t="s">
        <v>34</v>
      </c>
      <c r="J763" s="8" t="s">
        <v>1031</v>
      </c>
      <c r="K763" s="8" t="s">
        <v>36</v>
      </c>
      <c r="L763" s="8" t="s">
        <v>37</v>
      </c>
      <c r="M763" s="10">
        <v>6.25</v>
      </c>
      <c r="N763" s="10">
        <v>2</v>
      </c>
      <c r="O763" s="11">
        <v>4.9375</v>
      </c>
      <c r="P763" s="10">
        <v>2.46875</v>
      </c>
      <c r="Q763" s="10">
        <v>95</v>
      </c>
      <c r="R763" s="10">
        <v>2.1052631578947398</v>
      </c>
      <c r="S763" s="10">
        <v>2.0347368421052598</v>
      </c>
      <c r="T763" s="10">
        <v>0</v>
      </c>
      <c r="U763" s="10">
        <v>0</v>
      </c>
      <c r="V763" s="10">
        <v>0</v>
      </c>
      <c r="W763" s="10">
        <f t="shared" si="70"/>
        <v>4.9375</v>
      </c>
      <c r="X763" s="10">
        <f t="shared" si="71"/>
        <v>-4.9375</v>
      </c>
      <c r="Y763" s="10">
        <f t="shared" si="72"/>
        <v>-1</v>
      </c>
      <c r="Z763" s="10">
        <v>0</v>
      </c>
      <c r="AA763" s="10" t="str">
        <f t="shared" si="73"/>
        <v>NA</v>
      </c>
      <c r="AB763" s="10">
        <f t="shared" si="74"/>
        <v>0</v>
      </c>
      <c r="AC763" t="str">
        <f t="shared" si="75"/>
        <v>i</v>
      </c>
      <c r="AD763" t="s">
        <v>7153</v>
      </c>
    </row>
    <row r="764" spans="1:30" x14ac:dyDescent="0.2">
      <c r="A764" s="8" t="s">
        <v>819</v>
      </c>
      <c r="B764" s="8" t="s">
        <v>7162</v>
      </c>
      <c r="C764" s="8" t="s">
        <v>820</v>
      </c>
      <c r="D764" s="8" t="s">
        <v>1432</v>
      </c>
      <c r="E764" s="8" t="s">
        <v>76</v>
      </c>
      <c r="F764" s="9" t="s">
        <v>31</v>
      </c>
      <c r="G764" s="8" t="s">
        <v>1310</v>
      </c>
      <c r="H764" s="8" t="s">
        <v>1315</v>
      </c>
      <c r="I764" s="8" t="s">
        <v>34</v>
      </c>
      <c r="J764" s="8" t="s">
        <v>1031</v>
      </c>
      <c r="K764" s="8" t="s">
        <v>36</v>
      </c>
      <c r="L764" s="8" t="s">
        <v>68</v>
      </c>
      <c r="M764" s="10">
        <v>6.25</v>
      </c>
      <c r="N764" s="10">
        <v>2</v>
      </c>
      <c r="O764" s="11">
        <v>4.9625000000000004</v>
      </c>
      <c r="P764" s="10">
        <v>2.4812500000000002</v>
      </c>
      <c r="Q764" s="10">
        <v>44</v>
      </c>
      <c r="R764" s="10">
        <v>4.5454545454545503</v>
      </c>
      <c r="S764" s="10">
        <v>2.0027272727272698</v>
      </c>
      <c r="T764" s="10">
        <v>0</v>
      </c>
      <c r="U764" s="10">
        <v>0</v>
      </c>
      <c r="V764" s="10">
        <v>0</v>
      </c>
      <c r="W764" s="10">
        <f t="shared" si="70"/>
        <v>4.9625000000000004</v>
      </c>
      <c r="X764" s="10">
        <f t="shared" si="71"/>
        <v>-4.9625000000000004</v>
      </c>
      <c r="Y764" s="10">
        <f t="shared" si="72"/>
        <v>-1</v>
      </c>
      <c r="Z764" s="10">
        <v>0</v>
      </c>
      <c r="AA764" s="10" t="str">
        <f t="shared" si="73"/>
        <v>NA</v>
      </c>
      <c r="AB764" s="10">
        <f t="shared" si="74"/>
        <v>0</v>
      </c>
      <c r="AC764" t="str">
        <f t="shared" si="75"/>
        <v>p</v>
      </c>
      <c r="AD764" t="s">
        <v>7137</v>
      </c>
    </row>
    <row r="765" spans="1:30" x14ac:dyDescent="0.2">
      <c r="A765" s="8" t="s">
        <v>819</v>
      </c>
      <c r="B765" s="8" t="s">
        <v>7162</v>
      </c>
      <c r="C765" s="8" t="s">
        <v>820</v>
      </c>
      <c r="D765" s="8" t="s">
        <v>1433</v>
      </c>
      <c r="E765" s="8" t="s">
        <v>1434</v>
      </c>
      <c r="F765" s="9" t="s">
        <v>31</v>
      </c>
      <c r="G765" s="8" t="s">
        <v>1310</v>
      </c>
      <c r="H765" s="8" t="s">
        <v>1332</v>
      </c>
      <c r="I765" s="8" t="s">
        <v>34</v>
      </c>
      <c r="J765" s="8" t="s">
        <v>1031</v>
      </c>
      <c r="K765" s="8" t="s">
        <v>36</v>
      </c>
      <c r="L765" s="8" t="s">
        <v>68</v>
      </c>
      <c r="M765" s="10">
        <v>6.25</v>
      </c>
      <c r="N765" s="10">
        <v>1</v>
      </c>
      <c r="O765" s="11">
        <v>5.125</v>
      </c>
      <c r="P765" s="10">
        <v>5.125</v>
      </c>
      <c r="Q765" s="10">
        <v>22</v>
      </c>
      <c r="R765" s="10">
        <v>4.5454545454545503</v>
      </c>
      <c r="S765" s="10">
        <v>1.81318181818182</v>
      </c>
      <c r="T765" s="10">
        <v>0</v>
      </c>
      <c r="U765" s="10">
        <v>0</v>
      </c>
      <c r="V765" s="10">
        <v>0</v>
      </c>
      <c r="W765" s="10">
        <f t="shared" si="70"/>
        <v>5.125</v>
      </c>
      <c r="X765" s="10">
        <f t="shared" si="71"/>
        <v>-5.125</v>
      </c>
      <c r="Y765" s="10">
        <f t="shared" si="72"/>
        <v>-1</v>
      </c>
      <c r="Z765" s="10">
        <v>0</v>
      </c>
      <c r="AA765" s="10" t="str">
        <f t="shared" si="73"/>
        <v>NA</v>
      </c>
      <c r="AB765" s="10">
        <f t="shared" si="74"/>
        <v>0</v>
      </c>
      <c r="AC765" t="str">
        <f t="shared" si="75"/>
        <v>b</v>
      </c>
      <c r="AD765" t="s">
        <v>7139</v>
      </c>
    </row>
    <row r="766" spans="1:30" x14ac:dyDescent="0.2">
      <c r="A766" s="8" t="s">
        <v>819</v>
      </c>
      <c r="B766" s="8" t="s">
        <v>7162</v>
      </c>
      <c r="C766" s="8" t="s">
        <v>820</v>
      </c>
      <c r="D766" s="8" t="s">
        <v>1435</v>
      </c>
      <c r="E766" s="8" t="s">
        <v>1208</v>
      </c>
      <c r="F766" s="9" t="s">
        <v>31</v>
      </c>
      <c r="G766" s="8" t="s">
        <v>1310</v>
      </c>
      <c r="H766" s="8" t="s">
        <v>1340</v>
      </c>
      <c r="I766" s="8" t="s">
        <v>34</v>
      </c>
      <c r="J766" s="8" t="s">
        <v>1031</v>
      </c>
      <c r="K766" s="8" t="s">
        <v>36</v>
      </c>
      <c r="L766" s="8" t="s">
        <v>68</v>
      </c>
      <c r="M766" s="10">
        <v>6.25</v>
      </c>
      <c r="N766" s="10">
        <v>2</v>
      </c>
      <c r="O766" s="11">
        <v>5.2874999999999996</v>
      </c>
      <c r="P766" s="10">
        <v>2.6437499999999998</v>
      </c>
      <c r="Q766" s="10">
        <v>8</v>
      </c>
      <c r="R766" s="10">
        <v>25</v>
      </c>
      <c r="S766" s="10">
        <v>1.75</v>
      </c>
      <c r="T766" s="10">
        <v>0</v>
      </c>
      <c r="U766" s="10">
        <v>0</v>
      </c>
      <c r="V766" s="10">
        <v>0</v>
      </c>
      <c r="W766" s="10">
        <f t="shared" si="70"/>
        <v>5.2874999999999996</v>
      </c>
      <c r="X766" s="10">
        <f t="shared" si="71"/>
        <v>-5.2874999999999996</v>
      </c>
      <c r="Y766" s="10">
        <f t="shared" si="72"/>
        <v>-1</v>
      </c>
      <c r="Z766" s="10">
        <v>0</v>
      </c>
      <c r="AA766" s="10" t="str">
        <f t="shared" si="73"/>
        <v>NA</v>
      </c>
      <c r="AB766" s="10">
        <f t="shared" si="74"/>
        <v>0</v>
      </c>
      <c r="AC766" t="str">
        <f t="shared" si="75"/>
        <v>r</v>
      </c>
      <c r="AD766" t="s">
        <v>7155</v>
      </c>
    </row>
    <row r="767" spans="1:30" x14ac:dyDescent="0.2">
      <c r="A767" s="8" t="s">
        <v>819</v>
      </c>
      <c r="B767" s="8" t="s">
        <v>7162</v>
      </c>
      <c r="C767" s="8" t="s">
        <v>820</v>
      </c>
      <c r="D767" s="8" t="s">
        <v>1436</v>
      </c>
      <c r="E767" s="8" t="s">
        <v>1114</v>
      </c>
      <c r="F767" s="9" t="s">
        <v>31</v>
      </c>
      <c r="G767" s="8" t="s">
        <v>1310</v>
      </c>
      <c r="H767" s="8" t="s">
        <v>1335</v>
      </c>
      <c r="I767" s="8" t="s">
        <v>34</v>
      </c>
      <c r="J767" s="8" t="s">
        <v>1031</v>
      </c>
      <c r="K767" s="8" t="s">
        <v>36</v>
      </c>
      <c r="L767" s="8" t="s">
        <v>37</v>
      </c>
      <c r="M767" s="10">
        <v>6.25</v>
      </c>
      <c r="N767" s="10">
        <v>2</v>
      </c>
      <c r="O767" s="11">
        <v>5.4749999999999996</v>
      </c>
      <c r="P767" s="10">
        <v>2.7374999999999998</v>
      </c>
      <c r="Q767" s="10">
        <v>37</v>
      </c>
      <c r="R767" s="10">
        <v>5.4054054054054097</v>
      </c>
      <c r="S767" s="10">
        <v>1.9540540540540501</v>
      </c>
      <c r="T767" s="10">
        <v>0</v>
      </c>
      <c r="U767" s="10">
        <v>0</v>
      </c>
      <c r="V767" s="10">
        <v>0</v>
      </c>
      <c r="W767" s="10">
        <f t="shared" si="70"/>
        <v>5.4749999999999996</v>
      </c>
      <c r="X767" s="10">
        <f t="shared" si="71"/>
        <v>-5.4749999999999996</v>
      </c>
      <c r="Y767" s="10">
        <f t="shared" si="72"/>
        <v>-1</v>
      </c>
      <c r="Z767" s="10">
        <v>0</v>
      </c>
      <c r="AA767" s="10" t="str">
        <f t="shared" si="73"/>
        <v>NA</v>
      </c>
      <c r="AB767" s="10">
        <f t="shared" si="74"/>
        <v>0</v>
      </c>
      <c r="AC767" t="str">
        <f t="shared" si="75"/>
        <v>i</v>
      </c>
      <c r="AD767" t="s">
        <v>7153</v>
      </c>
    </row>
    <row r="768" spans="1:30" x14ac:dyDescent="0.2">
      <c r="A768" s="8" t="s">
        <v>819</v>
      </c>
      <c r="B768" s="8" t="s">
        <v>7162</v>
      </c>
      <c r="C768" s="8" t="s">
        <v>820</v>
      </c>
      <c r="D768" s="8" t="s">
        <v>1437</v>
      </c>
      <c r="E768" s="8" t="s">
        <v>84</v>
      </c>
      <c r="F768" s="9" t="s">
        <v>31</v>
      </c>
      <c r="G768" s="8" t="s">
        <v>1310</v>
      </c>
      <c r="H768" s="8" t="s">
        <v>1315</v>
      </c>
      <c r="I768" s="8" t="s">
        <v>34</v>
      </c>
      <c r="J768" s="8" t="s">
        <v>1031</v>
      </c>
      <c r="K768" s="8" t="s">
        <v>36</v>
      </c>
      <c r="L768" s="8" t="s">
        <v>68</v>
      </c>
      <c r="M768" s="10">
        <v>6.25</v>
      </c>
      <c r="N768" s="10">
        <v>1</v>
      </c>
      <c r="O768" s="11">
        <v>5.5625</v>
      </c>
      <c r="P768" s="10">
        <v>5.5625</v>
      </c>
      <c r="Q768" s="10">
        <v>67</v>
      </c>
      <c r="R768" s="10">
        <v>1.4925373134328399</v>
      </c>
      <c r="S768" s="10">
        <v>4.7471641791044803</v>
      </c>
      <c r="T768" s="10">
        <v>0</v>
      </c>
      <c r="U768" s="10">
        <v>0</v>
      </c>
      <c r="V768" s="10">
        <v>0</v>
      </c>
      <c r="W768" s="10">
        <f t="shared" si="70"/>
        <v>5.5625</v>
      </c>
      <c r="X768" s="10">
        <f t="shared" si="71"/>
        <v>-5.5625</v>
      </c>
      <c r="Y768" s="10">
        <f t="shared" si="72"/>
        <v>-1</v>
      </c>
      <c r="Z768" s="10">
        <v>0</v>
      </c>
      <c r="AA768" s="10" t="str">
        <f t="shared" si="73"/>
        <v>NA</v>
      </c>
      <c r="AB768" s="10">
        <f t="shared" si="74"/>
        <v>0</v>
      </c>
      <c r="AC768" t="str">
        <f t="shared" si="75"/>
        <v>p</v>
      </c>
      <c r="AD768" t="s">
        <v>7137</v>
      </c>
    </row>
    <row r="769" spans="1:30" x14ac:dyDescent="0.2">
      <c r="A769" s="8" t="s">
        <v>819</v>
      </c>
      <c r="B769" s="8" t="s">
        <v>7162</v>
      </c>
      <c r="C769" s="8" t="s">
        <v>820</v>
      </c>
      <c r="D769" s="8" t="s">
        <v>1438</v>
      </c>
      <c r="E769" s="8" t="s">
        <v>1439</v>
      </c>
      <c r="F769" s="9" t="s">
        <v>31</v>
      </c>
      <c r="G769" s="8" t="s">
        <v>1310</v>
      </c>
      <c r="H769" s="8" t="s">
        <v>1349</v>
      </c>
      <c r="I769" s="8" t="s">
        <v>34</v>
      </c>
      <c r="J769" s="8" t="s">
        <v>1031</v>
      </c>
      <c r="K769" s="8" t="s">
        <v>36</v>
      </c>
      <c r="L769" s="8" t="s">
        <v>68</v>
      </c>
      <c r="M769" s="10">
        <v>6.25</v>
      </c>
      <c r="N769" s="10">
        <v>1</v>
      </c>
      <c r="O769" s="11">
        <v>5.6</v>
      </c>
      <c r="P769" s="10">
        <v>5.6</v>
      </c>
      <c r="Q769" s="10">
        <v>1</v>
      </c>
      <c r="R769" s="10">
        <v>100</v>
      </c>
      <c r="S769" s="10">
        <v>1</v>
      </c>
      <c r="T769" s="10">
        <v>0</v>
      </c>
      <c r="U769" s="10">
        <v>0</v>
      </c>
      <c r="V769" s="10">
        <v>0</v>
      </c>
      <c r="W769" s="10">
        <f t="shared" si="70"/>
        <v>5.6</v>
      </c>
      <c r="X769" s="10">
        <f t="shared" si="71"/>
        <v>-5.6</v>
      </c>
      <c r="Y769" s="10">
        <f t="shared" si="72"/>
        <v>-1</v>
      </c>
      <c r="Z769" s="10">
        <v>0</v>
      </c>
      <c r="AA769" s="10" t="str">
        <f t="shared" si="73"/>
        <v>NA</v>
      </c>
      <c r="AB769" s="10">
        <f t="shared" si="74"/>
        <v>0</v>
      </c>
      <c r="AC769" t="str">
        <f t="shared" si="75"/>
        <v>a</v>
      </c>
      <c r="AD769" t="s">
        <v>7134</v>
      </c>
    </row>
    <row r="770" spans="1:30" x14ac:dyDescent="0.2">
      <c r="A770" s="8" t="s">
        <v>819</v>
      </c>
      <c r="B770" s="8" t="s">
        <v>7162</v>
      </c>
      <c r="C770" s="8" t="s">
        <v>820</v>
      </c>
      <c r="D770" s="8" t="s">
        <v>1440</v>
      </c>
      <c r="E770" s="8" t="s">
        <v>98</v>
      </c>
      <c r="F770" s="9" t="s">
        <v>31</v>
      </c>
      <c r="G770" s="8" t="s">
        <v>1310</v>
      </c>
      <c r="H770" s="8" t="s">
        <v>1311</v>
      </c>
      <c r="I770" s="8" t="s">
        <v>34</v>
      </c>
      <c r="J770" s="8" t="s">
        <v>1031</v>
      </c>
      <c r="K770" s="8" t="s">
        <v>36</v>
      </c>
      <c r="L770" s="8" t="s">
        <v>37</v>
      </c>
      <c r="M770" s="10">
        <v>6.25</v>
      </c>
      <c r="N770" s="10">
        <v>2</v>
      </c>
      <c r="O770" s="11">
        <v>6.2374999999999998</v>
      </c>
      <c r="P770" s="10">
        <v>3.1187499999999999</v>
      </c>
      <c r="Q770" s="10">
        <v>131</v>
      </c>
      <c r="R770" s="10">
        <v>1.5267175572519101</v>
      </c>
      <c r="S770" s="10">
        <v>1.21549618320611</v>
      </c>
      <c r="T770" s="10">
        <v>0</v>
      </c>
      <c r="U770" s="10">
        <v>0</v>
      </c>
      <c r="V770" s="10">
        <v>0</v>
      </c>
      <c r="W770" s="10">
        <f t="shared" ref="W770:W833" si="76">O770</f>
        <v>6.2374999999999998</v>
      </c>
      <c r="X770" s="10">
        <f t="shared" ref="X770:X833" si="77">V770-W770</f>
        <v>-6.2374999999999998</v>
      </c>
      <c r="Y770" s="10">
        <f t="shared" ref="Y770:Y833" si="78">IF(W770=0,0,(V770-W770)/W770)</f>
        <v>-1</v>
      </c>
      <c r="Z770" s="10">
        <v>0</v>
      </c>
      <c r="AA770" s="10" t="str">
        <f t="shared" ref="AA770:AA833" si="79">IF(Z770=0,"NA",V770/Z770)</f>
        <v>NA</v>
      </c>
      <c r="AB770" s="10">
        <f t="shared" ref="AB770:AB833" si="80">(R770/100*T770/100)</f>
        <v>0</v>
      </c>
      <c r="AC770" t="str">
        <f t="shared" si="75"/>
        <v>f</v>
      </c>
      <c r="AD770" t="s">
        <v>7138</v>
      </c>
    </row>
    <row r="771" spans="1:30" x14ac:dyDescent="0.2">
      <c r="A771" s="8" t="s">
        <v>819</v>
      </c>
      <c r="B771" s="8" t="s">
        <v>7162</v>
      </c>
      <c r="C771" s="8" t="s">
        <v>820</v>
      </c>
      <c r="D771" s="8" t="s">
        <v>1441</v>
      </c>
      <c r="E771" s="8" t="s">
        <v>1442</v>
      </c>
      <c r="F771" s="9" t="s">
        <v>31</v>
      </c>
      <c r="G771" s="8" t="s">
        <v>1310</v>
      </c>
      <c r="H771" s="8" t="s">
        <v>1335</v>
      </c>
      <c r="I771" s="8" t="s">
        <v>34</v>
      </c>
      <c r="J771" s="8" t="s">
        <v>1031</v>
      </c>
      <c r="K771" s="8" t="s">
        <v>36</v>
      </c>
      <c r="L771" s="8" t="s">
        <v>37</v>
      </c>
      <c r="M771" s="10">
        <v>6.25</v>
      </c>
      <c r="N771" s="10">
        <v>2</v>
      </c>
      <c r="O771" s="11">
        <v>6.375</v>
      </c>
      <c r="P771" s="10">
        <v>3.1875</v>
      </c>
      <c r="Q771" s="10">
        <v>63</v>
      </c>
      <c r="R771" s="10">
        <v>3.17460317460317</v>
      </c>
      <c r="S771" s="10">
        <v>2.64920634920635</v>
      </c>
      <c r="T771" s="10">
        <v>0</v>
      </c>
      <c r="U771" s="10">
        <v>0</v>
      </c>
      <c r="V771" s="10">
        <v>0</v>
      </c>
      <c r="W771" s="10">
        <f t="shared" si="76"/>
        <v>6.375</v>
      </c>
      <c r="X771" s="10">
        <f t="shared" si="77"/>
        <v>-6.375</v>
      </c>
      <c r="Y771" s="10">
        <f t="shared" si="78"/>
        <v>-1</v>
      </c>
      <c r="Z771" s="10">
        <v>0</v>
      </c>
      <c r="AA771" s="10" t="str">
        <f t="shared" si="79"/>
        <v>NA</v>
      </c>
      <c r="AB771" s="10">
        <f t="shared" si="80"/>
        <v>0</v>
      </c>
      <c r="AC771" t="str">
        <f t="shared" ref="AC771:AC834" si="81">LEFT(E771,1)</f>
        <v>i</v>
      </c>
      <c r="AD771" t="s">
        <v>7153</v>
      </c>
    </row>
    <row r="772" spans="1:30" x14ac:dyDescent="0.2">
      <c r="A772" s="8" t="s">
        <v>819</v>
      </c>
      <c r="B772" s="8" t="s">
        <v>7162</v>
      </c>
      <c r="C772" s="8" t="s">
        <v>820</v>
      </c>
      <c r="D772" s="8" t="s">
        <v>1443</v>
      </c>
      <c r="E772" s="8" t="s">
        <v>1089</v>
      </c>
      <c r="F772" s="9" t="s">
        <v>31</v>
      </c>
      <c r="G772" s="8" t="s">
        <v>1310</v>
      </c>
      <c r="H772" s="8" t="s">
        <v>1335</v>
      </c>
      <c r="I772" s="8" t="s">
        <v>34</v>
      </c>
      <c r="J772" s="8" t="s">
        <v>1031</v>
      </c>
      <c r="K772" s="8" t="s">
        <v>36</v>
      </c>
      <c r="L772" s="8" t="s">
        <v>37</v>
      </c>
      <c r="M772" s="10">
        <v>6.25</v>
      </c>
      <c r="N772" s="10">
        <v>2</v>
      </c>
      <c r="O772" s="11">
        <v>6.4124999999999996</v>
      </c>
      <c r="P772" s="10">
        <v>3.2062499999999998</v>
      </c>
      <c r="Q772" s="10">
        <v>43</v>
      </c>
      <c r="R772" s="10">
        <v>4.6511627906976702</v>
      </c>
      <c r="S772" s="10">
        <v>1.48372093023256</v>
      </c>
      <c r="T772" s="10">
        <v>0</v>
      </c>
      <c r="U772" s="10">
        <v>0</v>
      </c>
      <c r="V772" s="10">
        <v>0</v>
      </c>
      <c r="W772" s="10">
        <f t="shared" si="76"/>
        <v>6.4124999999999996</v>
      </c>
      <c r="X772" s="10">
        <f t="shared" si="77"/>
        <v>-6.4124999999999996</v>
      </c>
      <c r="Y772" s="10">
        <f t="shared" si="78"/>
        <v>-1</v>
      </c>
      <c r="Z772" s="10">
        <v>0</v>
      </c>
      <c r="AA772" s="10" t="str">
        <f t="shared" si="79"/>
        <v>NA</v>
      </c>
      <c r="AB772" s="10">
        <f t="shared" si="80"/>
        <v>0</v>
      </c>
      <c r="AC772" t="str">
        <f t="shared" si="81"/>
        <v>i</v>
      </c>
      <c r="AD772" t="s">
        <v>7153</v>
      </c>
    </row>
    <row r="773" spans="1:30" x14ac:dyDescent="0.2">
      <c r="A773" s="8" t="s">
        <v>819</v>
      </c>
      <c r="B773" s="8" t="s">
        <v>7162</v>
      </c>
      <c r="C773" s="8" t="s">
        <v>820</v>
      </c>
      <c r="D773" s="8" t="s">
        <v>1444</v>
      </c>
      <c r="E773" s="8" t="s">
        <v>1445</v>
      </c>
      <c r="F773" s="9" t="s">
        <v>31</v>
      </c>
      <c r="G773" s="8" t="s">
        <v>1310</v>
      </c>
      <c r="H773" s="8" t="s">
        <v>1349</v>
      </c>
      <c r="I773" s="8" t="s">
        <v>34</v>
      </c>
      <c r="J773" s="8" t="s">
        <v>1031</v>
      </c>
      <c r="K773" s="8" t="s">
        <v>36</v>
      </c>
      <c r="L773" s="8" t="s">
        <v>68</v>
      </c>
      <c r="M773" s="10">
        <v>6.25</v>
      </c>
      <c r="N773" s="10">
        <v>2</v>
      </c>
      <c r="O773" s="11">
        <v>6.4375</v>
      </c>
      <c r="P773" s="10">
        <v>3.21875</v>
      </c>
      <c r="Q773" s="10">
        <v>3</v>
      </c>
      <c r="R773" s="10">
        <v>66.6666666666667</v>
      </c>
      <c r="S773" s="10">
        <v>1</v>
      </c>
      <c r="T773" s="10">
        <v>0</v>
      </c>
      <c r="U773" s="10">
        <v>0</v>
      </c>
      <c r="V773" s="10">
        <v>0</v>
      </c>
      <c r="W773" s="10">
        <f t="shared" si="76"/>
        <v>6.4375</v>
      </c>
      <c r="X773" s="10">
        <f t="shared" si="77"/>
        <v>-6.4375</v>
      </c>
      <c r="Y773" s="10">
        <f t="shared" si="78"/>
        <v>-1</v>
      </c>
      <c r="Z773" s="10">
        <v>0</v>
      </c>
      <c r="AA773" s="10" t="str">
        <f t="shared" si="79"/>
        <v>NA</v>
      </c>
      <c r="AB773" s="10">
        <f t="shared" si="80"/>
        <v>0</v>
      </c>
      <c r="AC773" t="str">
        <f t="shared" si="81"/>
        <v>a</v>
      </c>
      <c r="AD773" t="s">
        <v>7134</v>
      </c>
    </row>
    <row r="774" spans="1:30" x14ac:dyDescent="0.2">
      <c r="A774" s="8" t="s">
        <v>819</v>
      </c>
      <c r="B774" s="8" t="s">
        <v>7162</v>
      </c>
      <c r="C774" s="8" t="s">
        <v>820</v>
      </c>
      <c r="D774" s="8" t="s">
        <v>1446</v>
      </c>
      <c r="E774" s="8" t="s">
        <v>1260</v>
      </c>
      <c r="F774" s="9" t="s">
        <v>31</v>
      </c>
      <c r="G774" s="8" t="s">
        <v>1310</v>
      </c>
      <c r="H774" s="8" t="s">
        <v>1311</v>
      </c>
      <c r="I774" s="8" t="s">
        <v>34</v>
      </c>
      <c r="J774" s="8" t="s">
        <v>1031</v>
      </c>
      <c r="K774" s="8" t="s">
        <v>36</v>
      </c>
      <c r="L774" s="8" t="s">
        <v>37</v>
      </c>
      <c r="M774" s="10">
        <v>6.25</v>
      </c>
      <c r="N774" s="10">
        <v>6</v>
      </c>
      <c r="O774" s="11">
        <v>6.4374999749999997</v>
      </c>
      <c r="P774" s="10">
        <v>1.0729166625</v>
      </c>
      <c r="Q774" s="10">
        <v>24</v>
      </c>
      <c r="R774" s="10">
        <v>25</v>
      </c>
      <c r="S774" s="10">
        <v>1.0416666666666701</v>
      </c>
      <c r="T774" s="10">
        <v>0</v>
      </c>
      <c r="U774" s="10">
        <v>0</v>
      </c>
      <c r="V774" s="10">
        <v>0</v>
      </c>
      <c r="W774" s="10">
        <f t="shared" si="76"/>
        <v>6.4374999749999997</v>
      </c>
      <c r="X774" s="10">
        <f t="shared" si="77"/>
        <v>-6.4374999749999997</v>
      </c>
      <c r="Y774" s="10">
        <f t="shared" si="78"/>
        <v>-1</v>
      </c>
      <c r="Z774" s="10">
        <v>0</v>
      </c>
      <c r="AA774" s="10" t="str">
        <f t="shared" si="79"/>
        <v>NA</v>
      </c>
      <c r="AB774" s="10">
        <f t="shared" si="80"/>
        <v>0</v>
      </c>
      <c r="AC774" t="str">
        <f t="shared" si="81"/>
        <v>f</v>
      </c>
      <c r="AD774" t="s">
        <v>7138</v>
      </c>
    </row>
    <row r="775" spans="1:30" x14ac:dyDescent="0.2">
      <c r="A775" s="8" t="s">
        <v>819</v>
      </c>
      <c r="B775" s="8" t="s">
        <v>7162</v>
      </c>
      <c r="C775" s="8" t="s">
        <v>820</v>
      </c>
      <c r="D775" s="8" t="s">
        <v>1447</v>
      </c>
      <c r="E775" s="8" t="s">
        <v>1448</v>
      </c>
      <c r="F775" s="9" t="s">
        <v>31</v>
      </c>
      <c r="G775" s="8" t="s">
        <v>1310</v>
      </c>
      <c r="H775" s="8" t="s">
        <v>1332</v>
      </c>
      <c r="I775" s="8" t="s">
        <v>34</v>
      </c>
      <c r="J775" s="8" t="s">
        <v>1031</v>
      </c>
      <c r="K775" s="8" t="s">
        <v>36</v>
      </c>
      <c r="L775" s="8" t="s">
        <v>68</v>
      </c>
      <c r="M775" s="10">
        <v>6.25</v>
      </c>
      <c r="N775" s="10">
        <v>2</v>
      </c>
      <c r="O775" s="11">
        <v>7.1875</v>
      </c>
      <c r="P775" s="10">
        <v>3.59375</v>
      </c>
      <c r="Q775" s="10">
        <v>45</v>
      </c>
      <c r="R775" s="10">
        <v>4.4444444444444402</v>
      </c>
      <c r="S775" s="10">
        <v>2.7331111111111102</v>
      </c>
      <c r="T775" s="10">
        <v>0</v>
      </c>
      <c r="U775" s="10">
        <v>0</v>
      </c>
      <c r="V775" s="10">
        <v>0</v>
      </c>
      <c r="W775" s="10">
        <f t="shared" si="76"/>
        <v>7.1875</v>
      </c>
      <c r="X775" s="10">
        <f t="shared" si="77"/>
        <v>-7.1875</v>
      </c>
      <c r="Y775" s="10">
        <f t="shared" si="78"/>
        <v>-1</v>
      </c>
      <c r="Z775" s="10">
        <v>0</v>
      </c>
      <c r="AA775" s="10" t="str">
        <f t="shared" si="79"/>
        <v>NA</v>
      </c>
      <c r="AB775" s="10">
        <f t="shared" si="80"/>
        <v>0</v>
      </c>
      <c r="AC775" t="str">
        <f t="shared" si="81"/>
        <v>b</v>
      </c>
      <c r="AD775" t="s">
        <v>7139</v>
      </c>
    </row>
    <row r="776" spans="1:30" x14ac:dyDescent="0.2">
      <c r="A776" s="8" t="s">
        <v>819</v>
      </c>
      <c r="B776" s="8" t="s">
        <v>7162</v>
      </c>
      <c r="C776" s="8" t="s">
        <v>820</v>
      </c>
      <c r="D776" s="8" t="s">
        <v>1449</v>
      </c>
      <c r="E776" s="8" t="s">
        <v>1450</v>
      </c>
      <c r="F776" s="9" t="s">
        <v>31</v>
      </c>
      <c r="G776" s="8" t="s">
        <v>1310</v>
      </c>
      <c r="H776" s="8" t="s">
        <v>1327</v>
      </c>
      <c r="I776" s="8" t="s">
        <v>34</v>
      </c>
      <c r="J776" s="8" t="s">
        <v>1031</v>
      </c>
      <c r="K776" s="8" t="s">
        <v>36</v>
      </c>
      <c r="L776" s="8" t="s">
        <v>68</v>
      </c>
      <c r="M776" s="10">
        <v>6.25</v>
      </c>
      <c r="N776" s="10">
        <v>2</v>
      </c>
      <c r="O776" s="11">
        <v>7.2125000000000004</v>
      </c>
      <c r="P776" s="10">
        <v>3.6062500000000002</v>
      </c>
      <c r="Q776" s="10">
        <v>59</v>
      </c>
      <c r="R776" s="10">
        <v>3.3898305084745801</v>
      </c>
      <c r="S776" s="10">
        <v>1.3983050847457601</v>
      </c>
      <c r="T776" s="10">
        <v>0</v>
      </c>
      <c r="U776" s="10">
        <v>0</v>
      </c>
      <c r="V776" s="10">
        <v>0</v>
      </c>
      <c r="W776" s="10">
        <f t="shared" si="76"/>
        <v>7.2125000000000004</v>
      </c>
      <c r="X776" s="10">
        <f t="shared" si="77"/>
        <v>-7.2125000000000004</v>
      </c>
      <c r="Y776" s="10">
        <f t="shared" si="78"/>
        <v>-1</v>
      </c>
      <c r="Z776" s="10">
        <v>0</v>
      </c>
      <c r="AA776" s="10" t="str">
        <f t="shared" si="79"/>
        <v>NA</v>
      </c>
      <c r="AB776" s="10">
        <f t="shared" si="80"/>
        <v>0</v>
      </c>
      <c r="AC776" t="str">
        <f t="shared" si="81"/>
        <v>f</v>
      </c>
      <c r="AD776" t="s">
        <v>7138</v>
      </c>
    </row>
    <row r="777" spans="1:30" x14ac:dyDescent="0.2">
      <c r="A777" s="8" t="s">
        <v>819</v>
      </c>
      <c r="B777" s="8" t="s">
        <v>7162</v>
      </c>
      <c r="C777" s="8" t="s">
        <v>820</v>
      </c>
      <c r="D777" s="8" t="s">
        <v>1451</v>
      </c>
      <c r="E777" s="8" t="s">
        <v>1452</v>
      </c>
      <c r="F777" s="9" t="s">
        <v>31</v>
      </c>
      <c r="G777" s="8" t="s">
        <v>1310</v>
      </c>
      <c r="H777" s="8" t="s">
        <v>1407</v>
      </c>
      <c r="I777" s="8" t="s">
        <v>34</v>
      </c>
      <c r="J777" s="8" t="s">
        <v>1031</v>
      </c>
      <c r="K777" s="8" t="s">
        <v>36</v>
      </c>
      <c r="L777" s="8" t="s">
        <v>37</v>
      </c>
      <c r="M777" s="10">
        <v>6.25</v>
      </c>
      <c r="N777" s="10">
        <v>2</v>
      </c>
      <c r="O777" s="11">
        <v>7.5625</v>
      </c>
      <c r="P777" s="10">
        <v>3.78125</v>
      </c>
      <c r="Q777" s="10">
        <v>15</v>
      </c>
      <c r="R777" s="10">
        <v>13.3333333333333</v>
      </c>
      <c r="S777" s="10">
        <v>1.0660000000000001</v>
      </c>
      <c r="T777" s="10">
        <v>0</v>
      </c>
      <c r="U777" s="10">
        <v>0</v>
      </c>
      <c r="V777" s="10">
        <v>0</v>
      </c>
      <c r="W777" s="10">
        <f t="shared" si="76"/>
        <v>7.5625</v>
      </c>
      <c r="X777" s="10">
        <f t="shared" si="77"/>
        <v>-7.5625</v>
      </c>
      <c r="Y777" s="10">
        <f t="shared" si="78"/>
        <v>-1</v>
      </c>
      <c r="Z777" s="10">
        <v>0</v>
      </c>
      <c r="AA777" s="10" t="str">
        <f t="shared" si="79"/>
        <v>NA</v>
      </c>
      <c r="AB777" s="10">
        <f t="shared" si="80"/>
        <v>0</v>
      </c>
      <c r="AC777" t="str">
        <f t="shared" si="81"/>
        <v>m</v>
      </c>
      <c r="AD777" t="s">
        <v>7146</v>
      </c>
    </row>
    <row r="778" spans="1:30" x14ac:dyDescent="0.2">
      <c r="A778" s="8" t="s">
        <v>819</v>
      </c>
      <c r="B778" s="8" t="s">
        <v>7162</v>
      </c>
      <c r="C778" s="8" t="s">
        <v>820</v>
      </c>
      <c r="D778" s="8" t="s">
        <v>1453</v>
      </c>
      <c r="E778" s="8" t="s">
        <v>1045</v>
      </c>
      <c r="F778" s="9" t="s">
        <v>31</v>
      </c>
      <c r="G778" s="8" t="s">
        <v>1310</v>
      </c>
      <c r="H778" s="8" t="s">
        <v>1349</v>
      </c>
      <c r="I778" s="8" t="s">
        <v>34</v>
      </c>
      <c r="J778" s="8" t="s">
        <v>1031</v>
      </c>
      <c r="K778" s="8" t="s">
        <v>36</v>
      </c>
      <c r="L778" s="8" t="s">
        <v>68</v>
      </c>
      <c r="M778" s="10">
        <v>6.25</v>
      </c>
      <c r="N778" s="10">
        <v>2</v>
      </c>
      <c r="O778" s="11">
        <v>7.8375000000000004</v>
      </c>
      <c r="P778" s="10">
        <v>3.9187500000000002</v>
      </c>
      <c r="Q778" s="10">
        <v>32</v>
      </c>
      <c r="R778" s="10">
        <v>6.25</v>
      </c>
      <c r="S778" s="10">
        <v>1.65625</v>
      </c>
      <c r="T778" s="10">
        <v>0</v>
      </c>
      <c r="U778" s="10">
        <v>0</v>
      </c>
      <c r="V778" s="10">
        <v>0</v>
      </c>
      <c r="W778" s="10">
        <f t="shared" si="76"/>
        <v>7.8375000000000004</v>
      </c>
      <c r="X778" s="10">
        <f t="shared" si="77"/>
        <v>-7.8375000000000004</v>
      </c>
      <c r="Y778" s="10">
        <f t="shared" si="78"/>
        <v>-1</v>
      </c>
      <c r="Z778" s="10">
        <v>0</v>
      </c>
      <c r="AA778" s="10" t="str">
        <f t="shared" si="79"/>
        <v>NA</v>
      </c>
      <c r="AB778" s="10">
        <f t="shared" si="80"/>
        <v>0</v>
      </c>
      <c r="AC778" t="str">
        <f t="shared" si="81"/>
        <v>a</v>
      </c>
      <c r="AD778" t="s">
        <v>7134</v>
      </c>
    </row>
    <row r="779" spans="1:30" x14ac:dyDescent="0.2">
      <c r="A779" s="8" t="s">
        <v>819</v>
      </c>
      <c r="B779" s="8" t="s">
        <v>7162</v>
      </c>
      <c r="C779" s="8" t="s">
        <v>820</v>
      </c>
      <c r="D779" s="8" t="s">
        <v>1454</v>
      </c>
      <c r="E779" s="8" t="s">
        <v>1455</v>
      </c>
      <c r="F779" s="9" t="s">
        <v>31</v>
      </c>
      <c r="G779" s="8" t="s">
        <v>1310</v>
      </c>
      <c r="H779" s="8" t="s">
        <v>1407</v>
      </c>
      <c r="I779" s="8" t="s">
        <v>34</v>
      </c>
      <c r="J779" s="8" t="s">
        <v>1031</v>
      </c>
      <c r="K779" s="8" t="s">
        <v>36</v>
      </c>
      <c r="L779" s="8" t="s">
        <v>37</v>
      </c>
      <c r="M779" s="10">
        <v>6.25</v>
      </c>
      <c r="N779" s="10">
        <v>2</v>
      </c>
      <c r="O779" s="11">
        <v>8</v>
      </c>
      <c r="P779" s="10">
        <v>4</v>
      </c>
      <c r="Q779" s="10">
        <v>5</v>
      </c>
      <c r="R779" s="10">
        <v>40</v>
      </c>
      <c r="S779" s="10">
        <v>1</v>
      </c>
      <c r="T779" s="10">
        <v>0</v>
      </c>
      <c r="U779" s="10">
        <v>0</v>
      </c>
      <c r="V779" s="10">
        <v>0</v>
      </c>
      <c r="W779" s="10">
        <f t="shared" si="76"/>
        <v>8</v>
      </c>
      <c r="X779" s="10">
        <f t="shared" si="77"/>
        <v>-8</v>
      </c>
      <c r="Y779" s="10">
        <f t="shared" si="78"/>
        <v>-1</v>
      </c>
      <c r="Z779" s="10">
        <v>0</v>
      </c>
      <c r="AA779" s="10" t="str">
        <f t="shared" si="79"/>
        <v>NA</v>
      </c>
      <c r="AB779" s="10">
        <f t="shared" si="80"/>
        <v>0</v>
      </c>
      <c r="AC779" t="str">
        <f t="shared" si="81"/>
        <v>m</v>
      </c>
      <c r="AD779" t="s">
        <v>7146</v>
      </c>
    </row>
    <row r="780" spans="1:30" x14ac:dyDescent="0.2">
      <c r="A780" s="8" t="s">
        <v>819</v>
      </c>
      <c r="B780" s="8" t="s">
        <v>7162</v>
      </c>
      <c r="C780" s="8" t="s">
        <v>820</v>
      </c>
      <c r="D780" s="8" t="s">
        <v>1456</v>
      </c>
      <c r="E780" s="8" t="s">
        <v>1175</v>
      </c>
      <c r="F780" s="9" t="s">
        <v>31</v>
      </c>
      <c r="G780" s="8" t="s">
        <v>1310</v>
      </c>
      <c r="H780" s="8" t="s">
        <v>1369</v>
      </c>
      <c r="I780" s="8" t="s">
        <v>34</v>
      </c>
      <c r="J780" s="8" t="s">
        <v>1031</v>
      </c>
      <c r="K780" s="8" t="s">
        <v>36</v>
      </c>
      <c r="L780" s="8" t="s">
        <v>37</v>
      </c>
      <c r="M780" s="10">
        <v>6.25</v>
      </c>
      <c r="N780" s="10">
        <v>4</v>
      </c>
      <c r="O780" s="11">
        <v>8.6125000000000007</v>
      </c>
      <c r="P780" s="10">
        <v>2.1531250000000002</v>
      </c>
      <c r="Q780" s="10">
        <v>117</v>
      </c>
      <c r="R780" s="10">
        <v>3.41880341880342</v>
      </c>
      <c r="S780" s="10">
        <v>2.7845299145299101</v>
      </c>
      <c r="T780" s="10">
        <v>0</v>
      </c>
      <c r="U780" s="10">
        <v>0</v>
      </c>
      <c r="V780" s="10">
        <v>0</v>
      </c>
      <c r="W780" s="10">
        <f t="shared" si="76"/>
        <v>8.6125000000000007</v>
      </c>
      <c r="X780" s="10">
        <f t="shared" si="77"/>
        <v>-8.6125000000000007</v>
      </c>
      <c r="Y780" s="10">
        <f t="shared" si="78"/>
        <v>-1</v>
      </c>
      <c r="Z780" s="10">
        <v>0</v>
      </c>
      <c r="AA780" s="10" t="str">
        <f t="shared" si="79"/>
        <v>NA</v>
      </c>
      <c r="AB780" s="10">
        <f t="shared" si="80"/>
        <v>0</v>
      </c>
      <c r="AC780" t="str">
        <f t="shared" si="81"/>
        <v>i</v>
      </c>
      <c r="AD780" t="s">
        <v>7153</v>
      </c>
    </row>
    <row r="781" spans="1:30" x14ac:dyDescent="0.2">
      <c r="A781" s="8" t="s">
        <v>819</v>
      </c>
      <c r="B781" s="8" t="s">
        <v>7162</v>
      </c>
      <c r="C781" s="8" t="s">
        <v>820</v>
      </c>
      <c r="D781" s="8" t="s">
        <v>1457</v>
      </c>
      <c r="E781" s="8" t="s">
        <v>96</v>
      </c>
      <c r="F781" s="9" t="s">
        <v>31</v>
      </c>
      <c r="G781" s="8" t="s">
        <v>1310</v>
      </c>
      <c r="H781" s="8" t="s">
        <v>1315</v>
      </c>
      <c r="I781" s="8" t="s">
        <v>34</v>
      </c>
      <c r="J781" s="8" t="s">
        <v>1031</v>
      </c>
      <c r="K781" s="8" t="s">
        <v>36</v>
      </c>
      <c r="L781" s="8" t="s">
        <v>68</v>
      </c>
      <c r="M781" s="10">
        <v>6.25</v>
      </c>
      <c r="N781" s="10">
        <v>3</v>
      </c>
      <c r="O781" s="11">
        <v>8.8749999749999997</v>
      </c>
      <c r="P781" s="10">
        <v>2.9583333249999999</v>
      </c>
      <c r="Q781" s="10">
        <v>34</v>
      </c>
      <c r="R781" s="10">
        <v>8.8235294117647101</v>
      </c>
      <c r="S781" s="10">
        <v>3.50176470588235</v>
      </c>
      <c r="T781" s="10">
        <v>0</v>
      </c>
      <c r="U781" s="10">
        <v>0</v>
      </c>
      <c r="V781" s="10">
        <v>0</v>
      </c>
      <c r="W781" s="10">
        <f t="shared" si="76"/>
        <v>8.8749999749999997</v>
      </c>
      <c r="X781" s="10">
        <f t="shared" si="77"/>
        <v>-8.8749999749999997</v>
      </c>
      <c r="Y781" s="10">
        <f t="shared" si="78"/>
        <v>-1</v>
      </c>
      <c r="Z781" s="10">
        <v>0</v>
      </c>
      <c r="AA781" s="10" t="str">
        <f t="shared" si="79"/>
        <v>NA</v>
      </c>
      <c r="AB781" s="10">
        <f t="shared" si="80"/>
        <v>0</v>
      </c>
      <c r="AC781" t="str">
        <f t="shared" si="81"/>
        <v>p</v>
      </c>
      <c r="AD781" t="s">
        <v>7137</v>
      </c>
    </row>
    <row r="782" spans="1:30" x14ac:dyDescent="0.2">
      <c r="A782" s="8" t="s">
        <v>819</v>
      </c>
      <c r="B782" s="8" t="s">
        <v>7162</v>
      </c>
      <c r="C782" s="8" t="s">
        <v>820</v>
      </c>
      <c r="D782" s="8" t="s">
        <v>1458</v>
      </c>
      <c r="E782" s="8" t="s">
        <v>1459</v>
      </c>
      <c r="F782" s="9" t="s">
        <v>31</v>
      </c>
      <c r="G782" s="8" t="s">
        <v>1310</v>
      </c>
      <c r="H782" s="8" t="s">
        <v>1344</v>
      </c>
      <c r="I782" s="8" t="s">
        <v>34</v>
      </c>
      <c r="J782" s="8" t="s">
        <v>1031</v>
      </c>
      <c r="K782" s="8" t="s">
        <v>36</v>
      </c>
      <c r="L782" s="8" t="s">
        <v>37</v>
      </c>
      <c r="M782" s="10">
        <v>6.25</v>
      </c>
      <c r="N782" s="10">
        <v>2</v>
      </c>
      <c r="O782" s="11">
        <v>9.3375000000000004</v>
      </c>
      <c r="P782" s="10">
        <v>4.6687500000000002</v>
      </c>
      <c r="Q782" s="10">
        <v>31</v>
      </c>
      <c r="R782" s="10">
        <v>6.4516129032258096</v>
      </c>
      <c r="S782" s="10">
        <v>1.38354838709677</v>
      </c>
      <c r="T782" s="10">
        <v>0</v>
      </c>
      <c r="U782" s="10">
        <v>0</v>
      </c>
      <c r="V782" s="10">
        <v>0</v>
      </c>
      <c r="W782" s="10">
        <f t="shared" si="76"/>
        <v>9.3375000000000004</v>
      </c>
      <c r="X782" s="10">
        <f t="shared" si="77"/>
        <v>-9.3375000000000004</v>
      </c>
      <c r="Y782" s="10">
        <f t="shared" si="78"/>
        <v>-1</v>
      </c>
      <c r="Z782" s="10">
        <v>0</v>
      </c>
      <c r="AA782" s="10" t="str">
        <f t="shared" si="79"/>
        <v>NA</v>
      </c>
      <c r="AB782" s="10">
        <f t="shared" si="80"/>
        <v>0</v>
      </c>
      <c r="AC782" t="str">
        <f t="shared" si="81"/>
        <v>s</v>
      </c>
      <c r="AD782" t="s">
        <v>7142</v>
      </c>
    </row>
    <row r="783" spans="1:30" x14ac:dyDescent="0.2">
      <c r="A783" s="8" t="s">
        <v>819</v>
      </c>
      <c r="B783" s="8" t="s">
        <v>7162</v>
      </c>
      <c r="C783" s="8" t="s">
        <v>820</v>
      </c>
      <c r="D783" s="8" t="s">
        <v>1460</v>
      </c>
      <c r="E783" s="8" t="s">
        <v>1211</v>
      </c>
      <c r="F783" s="9" t="s">
        <v>31</v>
      </c>
      <c r="G783" s="8" t="s">
        <v>1310</v>
      </c>
      <c r="H783" s="8" t="s">
        <v>1340</v>
      </c>
      <c r="I783" s="8" t="s">
        <v>34</v>
      </c>
      <c r="J783" s="8" t="s">
        <v>1031</v>
      </c>
      <c r="K783" s="8" t="s">
        <v>36</v>
      </c>
      <c r="L783" s="8" t="s">
        <v>68</v>
      </c>
      <c r="M783" s="10">
        <v>6.25</v>
      </c>
      <c r="N783" s="10">
        <v>3</v>
      </c>
      <c r="O783" s="11">
        <v>9.9</v>
      </c>
      <c r="P783" s="10">
        <v>3.3</v>
      </c>
      <c r="Q783" s="10">
        <v>54</v>
      </c>
      <c r="R783" s="10">
        <v>5.5555555555555598</v>
      </c>
      <c r="S783" s="10">
        <v>3.64777777777778</v>
      </c>
      <c r="T783" s="10">
        <v>0</v>
      </c>
      <c r="U783" s="10">
        <v>0</v>
      </c>
      <c r="V783" s="10">
        <v>0</v>
      </c>
      <c r="W783" s="10">
        <f t="shared" si="76"/>
        <v>9.9</v>
      </c>
      <c r="X783" s="10">
        <f t="shared" si="77"/>
        <v>-9.9</v>
      </c>
      <c r="Y783" s="10">
        <f t="shared" si="78"/>
        <v>-1</v>
      </c>
      <c r="Z783" s="10">
        <v>0</v>
      </c>
      <c r="AA783" s="10" t="str">
        <f t="shared" si="79"/>
        <v>NA</v>
      </c>
      <c r="AB783" s="10">
        <f t="shared" si="80"/>
        <v>0</v>
      </c>
      <c r="AC783" t="str">
        <f t="shared" si="81"/>
        <v>r</v>
      </c>
      <c r="AD783" t="s">
        <v>7155</v>
      </c>
    </row>
    <row r="784" spans="1:30" x14ac:dyDescent="0.2">
      <c r="A784" s="8" t="s">
        <v>819</v>
      </c>
      <c r="B784" s="8" t="s">
        <v>7162</v>
      </c>
      <c r="C784" s="8" t="s">
        <v>820</v>
      </c>
      <c r="D784" s="8" t="s">
        <v>1461</v>
      </c>
      <c r="E784" s="8" t="s">
        <v>1079</v>
      </c>
      <c r="F784" s="9" t="s">
        <v>31</v>
      </c>
      <c r="G784" s="8" t="s">
        <v>1310</v>
      </c>
      <c r="H784" s="8" t="s">
        <v>1369</v>
      </c>
      <c r="I784" s="8" t="s">
        <v>34</v>
      </c>
      <c r="J784" s="8" t="s">
        <v>1031</v>
      </c>
      <c r="K784" s="8" t="s">
        <v>36</v>
      </c>
      <c r="L784" s="8" t="s">
        <v>37</v>
      </c>
      <c r="M784" s="10">
        <v>6.25</v>
      </c>
      <c r="N784" s="10">
        <v>3</v>
      </c>
      <c r="O784" s="11">
        <v>10.037499974999999</v>
      </c>
      <c r="P784" s="10">
        <v>3.3458333250000001</v>
      </c>
      <c r="Q784" s="10">
        <v>8</v>
      </c>
      <c r="R784" s="10">
        <v>37.5</v>
      </c>
      <c r="S784" s="10">
        <v>1</v>
      </c>
      <c r="T784" s="10">
        <v>0</v>
      </c>
      <c r="U784" s="10">
        <v>0</v>
      </c>
      <c r="V784" s="10">
        <v>0</v>
      </c>
      <c r="W784" s="10">
        <f t="shared" si="76"/>
        <v>10.037499974999999</v>
      </c>
      <c r="X784" s="10">
        <f t="shared" si="77"/>
        <v>-10.037499974999999</v>
      </c>
      <c r="Y784" s="10">
        <f t="shared" si="78"/>
        <v>-1</v>
      </c>
      <c r="Z784" s="10">
        <v>0</v>
      </c>
      <c r="AA784" s="10" t="str">
        <f t="shared" si="79"/>
        <v>NA</v>
      </c>
      <c r="AB784" s="10">
        <f t="shared" si="80"/>
        <v>0</v>
      </c>
      <c r="AC784" t="str">
        <f t="shared" si="81"/>
        <v>i</v>
      </c>
      <c r="AD784" t="s">
        <v>7153</v>
      </c>
    </row>
    <row r="785" spans="1:30" x14ac:dyDescent="0.2">
      <c r="A785" s="8" t="s">
        <v>819</v>
      </c>
      <c r="B785" s="8" t="s">
        <v>7162</v>
      </c>
      <c r="C785" s="8" t="s">
        <v>820</v>
      </c>
      <c r="D785" s="8" t="s">
        <v>1462</v>
      </c>
      <c r="E785" s="8" t="s">
        <v>1100</v>
      </c>
      <c r="F785" s="9" t="s">
        <v>31</v>
      </c>
      <c r="G785" s="8" t="s">
        <v>1310</v>
      </c>
      <c r="H785" s="8" t="s">
        <v>1369</v>
      </c>
      <c r="I785" s="8" t="s">
        <v>34</v>
      </c>
      <c r="J785" s="8" t="s">
        <v>1031</v>
      </c>
      <c r="K785" s="8" t="s">
        <v>36</v>
      </c>
      <c r="L785" s="8" t="s">
        <v>37</v>
      </c>
      <c r="M785" s="10">
        <v>6.25</v>
      </c>
      <c r="N785" s="10">
        <v>4</v>
      </c>
      <c r="O785" s="11">
        <v>10.1</v>
      </c>
      <c r="P785" s="10">
        <v>2.5249999999999999</v>
      </c>
      <c r="Q785" s="10">
        <v>113</v>
      </c>
      <c r="R785" s="10">
        <v>3.5398230088495599</v>
      </c>
      <c r="S785" s="10">
        <v>1.6442477876106201</v>
      </c>
      <c r="T785" s="10">
        <v>0</v>
      </c>
      <c r="U785" s="10">
        <v>0</v>
      </c>
      <c r="V785" s="10">
        <v>0</v>
      </c>
      <c r="W785" s="10">
        <f t="shared" si="76"/>
        <v>10.1</v>
      </c>
      <c r="X785" s="10">
        <f t="shared" si="77"/>
        <v>-10.1</v>
      </c>
      <c r="Y785" s="10">
        <f t="shared" si="78"/>
        <v>-1</v>
      </c>
      <c r="Z785" s="10">
        <v>0</v>
      </c>
      <c r="AA785" s="10" t="str">
        <f t="shared" si="79"/>
        <v>NA</v>
      </c>
      <c r="AB785" s="10">
        <f t="shared" si="80"/>
        <v>0</v>
      </c>
      <c r="AC785" t="str">
        <f t="shared" si="81"/>
        <v>i</v>
      </c>
      <c r="AD785" t="s">
        <v>7153</v>
      </c>
    </row>
    <row r="786" spans="1:30" x14ac:dyDescent="0.2">
      <c r="A786" s="8" t="s">
        <v>819</v>
      </c>
      <c r="B786" s="8" t="s">
        <v>7162</v>
      </c>
      <c r="C786" s="8" t="s">
        <v>820</v>
      </c>
      <c r="D786" s="8" t="s">
        <v>1463</v>
      </c>
      <c r="E786" s="8" t="s">
        <v>1464</v>
      </c>
      <c r="F786" s="9" t="s">
        <v>31</v>
      </c>
      <c r="G786" s="8" t="s">
        <v>1310</v>
      </c>
      <c r="H786" s="8" t="s">
        <v>1344</v>
      </c>
      <c r="I786" s="8" t="s">
        <v>34</v>
      </c>
      <c r="J786" s="8" t="s">
        <v>1031</v>
      </c>
      <c r="K786" s="8" t="s">
        <v>36</v>
      </c>
      <c r="L786" s="8" t="s">
        <v>37</v>
      </c>
      <c r="M786" s="10">
        <v>6.25</v>
      </c>
      <c r="N786" s="10">
        <v>4</v>
      </c>
      <c r="O786" s="11">
        <v>10.1</v>
      </c>
      <c r="P786" s="10">
        <v>2.5249999999999999</v>
      </c>
      <c r="Q786" s="10">
        <v>112</v>
      </c>
      <c r="R786" s="10">
        <v>3.5714285714285698</v>
      </c>
      <c r="S786" s="10">
        <v>1.0714285714285701</v>
      </c>
      <c r="T786" s="10">
        <v>0</v>
      </c>
      <c r="U786" s="10">
        <v>0</v>
      </c>
      <c r="V786" s="10">
        <v>0</v>
      </c>
      <c r="W786" s="10">
        <f t="shared" si="76"/>
        <v>10.1</v>
      </c>
      <c r="X786" s="10">
        <f t="shared" si="77"/>
        <v>-10.1</v>
      </c>
      <c r="Y786" s="10">
        <f t="shared" si="78"/>
        <v>-1</v>
      </c>
      <c r="Z786" s="10">
        <v>0</v>
      </c>
      <c r="AA786" s="10" t="str">
        <f t="shared" si="79"/>
        <v>NA</v>
      </c>
      <c r="AB786" s="10">
        <f t="shared" si="80"/>
        <v>0</v>
      </c>
      <c r="AC786" t="str">
        <f t="shared" si="81"/>
        <v>s</v>
      </c>
      <c r="AD786" t="s">
        <v>7142</v>
      </c>
    </row>
    <row r="787" spans="1:30" x14ac:dyDescent="0.2">
      <c r="A787" s="8" t="s">
        <v>819</v>
      </c>
      <c r="B787" s="8" t="s">
        <v>7162</v>
      </c>
      <c r="C787" s="8" t="s">
        <v>820</v>
      </c>
      <c r="D787" s="8" t="s">
        <v>1465</v>
      </c>
      <c r="E787" s="8" t="s">
        <v>86</v>
      </c>
      <c r="F787" s="9" t="s">
        <v>31</v>
      </c>
      <c r="G787" s="8" t="s">
        <v>1310</v>
      </c>
      <c r="H787" s="8" t="s">
        <v>1315</v>
      </c>
      <c r="I787" s="8" t="s">
        <v>34</v>
      </c>
      <c r="J787" s="8" t="s">
        <v>1031</v>
      </c>
      <c r="K787" s="8" t="s">
        <v>36</v>
      </c>
      <c r="L787" s="8" t="s">
        <v>68</v>
      </c>
      <c r="M787" s="10">
        <v>6.25</v>
      </c>
      <c r="N787" s="10">
        <v>2</v>
      </c>
      <c r="O787" s="11">
        <v>10.475</v>
      </c>
      <c r="P787" s="10">
        <v>5.2374999999999998</v>
      </c>
      <c r="Q787" s="10">
        <v>16</v>
      </c>
      <c r="R787" s="10">
        <v>12.5</v>
      </c>
      <c r="S787" s="10">
        <v>1.4375</v>
      </c>
      <c r="T787" s="10">
        <v>0</v>
      </c>
      <c r="U787" s="10">
        <v>0</v>
      </c>
      <c r="V787" s="10">
        <v>0</v>
      </c>
      <c r="W787" s="10">
        <f t="shared" si="76"/>
        <v>10.475</v>
      </c>
      <c r="X787" s="10">
        <f t="shared" si="77"/>
        <v>-10.475</v>
      </c>
      <c r="Y787" s="10">
        <f t="shared" si="78"/>
        <v>-1</v>
      </c>
      <c r="Z787" s="10">
        <v>0</v>
      </c>
      <c r="AA787" s="10" t="str">
        <f t="shared" si="79"/>
        <v>NA</v>
      </c>
      <c r="AB787" s="10">
        <f t="shared" si="80"/>
        <v>0</v>
      </c>
      <c r="AC787" t="str">
        <f t="shared" si="81"/>
        <v>p</v>
      </c>
      <c r="AD787" t="s">
        <v>7137</v>
      </c>
    </row>
    <row r="788" spans="1:30" x14ac:dyDescent="0.2">
      <c r="A788" s="8" t="s">
        <v>819</v>
      </c>
      <c r="B788" s="8" t="s">
        <v>7162</v>
      </c>
      <c r="C788" s="8" t="s">
        <v>820</v>
      </c>
      <c r="D788" s="8" t="s">
        <v>1466</v>
      </c>
      <c r="E788" s="8" t="s">
        <v>1132</v>
      </c>
      <c r="F788" s="9" t="s">
        <v>31</v>
      </c>
      <c r="G788" s="8" t="s">
        <v>1310</v>
      </c>
      <c r="H788" s="8" t="s">
        <v>1349</v>
      </c>
      <c r="I788" s="8" t="s">
        <v>34</v>
      </c>
      <c r="J788" s="8" t="s">
        <v>1031</v>
      </c>
      <c r="K788" s="8" t="s">
        <v>36</v>
      </c>
      <c r="L788" s="8" t="s">
        <v>68</v>
      </c>
      <c r="M788" s="10">
        <v>6.25</v>
      </c>
      <c r="N788" s="10">
        <v>4</v>
      </c>
      <c r="O788" s="11">
        <v>10.7125</v>
      </c>
      <c r="P788" s="10">
        <v>2.6781250000000001</v>
      </c>
      <c r="Q788" s="10">
        <v>69</v>
      </c>
      <c r="R788" s="10">
        <v>5.7971014492753596</v>
      </c>
      <c r="S788" s="10">
        <v>1.58666666666667</v>
      </c>
      <c r="T788" s="10">
        <v>0</v>
      </c>
      <c r="U788" s="10">
        <v>0</v>
      </c>
      <c r="V788" s="10">
        <v>0</v>
      </c>
      <c r="W788" s="10">
        <f t="shared" si="76"/>
        <v>10.7125</v>
      </c>
      <c r="X788" s="10">
        <f t="shared" si="77"/>
        <v>-10.7125</v>
      </c>
      <c r="Y788" s="10">
        <f t="shared" si="78"/>
        <v>-1</v>
      </c>
      <c r="Z788" s="10">
        <v>0</v>
      </c>
      <c r="AA788" s="10" t="str">
        <f t="shared" si="79"/>
        <v>NA</v>
      </c>
      <c r="AB788" s="10">
        <f t="shared" si="80"/>
        <v>0</v>
      </c>
      <c r="AC788" t="str">
        <f t="shared" si="81"/>
        <v>a</v>
      </c>
      <c r="AD788" t="s">
        <v>7134</v>
      </c>
    </row>
    <row r="789" spans="1:30" x14ac:dyDescent="0.2">
      <c r="A789" s="8" t="s">
        <v>819</v>
      </c>
      <c r="B789" s="8" t="s">
        <v>7162</v>
      </c>
      <c r="C789" s="8" t="s">
        <v>820</v>
      </c>
      <c r="D789" s="8" t="s">
        <v>1467</v>
      </c>
      <c r="E789" s="8" t="s">
        <v>1233</v>
      </c>
      <c r="F789" s="9" t="s">
        <v>31</v>
      </c>
      <c r="G789" s="8" t="s">
        <v>1310</v>
      </c>
      <c r="H789" s="8" t="s">
        <v>1340</v>
      </c>
      <c r="I789" s="8" t="s">
        <v>34</v>
      </c>
      <c r="J789" s="8" t="s">
        <v>1031</v>
      </c>
      <c r="K789" s="8" t="s">
        <v>36</v>
      </c>
      <c r="L789" s="8" t="s">
        <v>68</v>
      </c>
      <c r="M789" s="10">
        <v>6.25</v>
      </c>
      <c r="N789" s="10">
        <v>3</v>
      </c>
      <c r="O789" s="11">
        <v>10.749999975</v>
      </c>
      <c r="P789" s="10">
        <v>3.5833333249999999</v>
      </c>
      <c r="Q789" s="10">
        <v>6</v>
      </c>
      <c r="R789" s="10">
        <v>50</v>
      </c>
      <c r="S789" s="10">
        <v>1.5</v>
      </c>
      <c r="T789" s="10">
        <v>0</v>
      </c>
      <c r="U789" s="10">
        <v>0</v>
      </c>
      <c r="V789" s="10">
        <v>0</v>
      </c>
      <c r="W789" s="10">
        <f t="shared" si="76"/>
        <v>10.749999975</v>
      </c>
      <c r="X789" s="10">
        <f t="shared" si="77"/>
        <v>-10.749999975</v>
      </c>
      <c r="Y789" s="10">
        <f t="shared" si="78"/>
        <v>-1</v>
      </c>
      <c r="Z789" s="10">
        <v>0</v>
      </c>
      <c r="AA789" s="10" t="str">
        <f t="shared" si="79"/>
        <v>NA</v>
      </c>
      <c r="AB789" s="10">
        <f t="shared" si="80"/>
        <v>0</v>
      </c>
      <c r="AC789" t="str">
        <f t="shared" si="81"/>
        <v>r</v>
      </c>
      <c r="AD789" t="s">
        <v>7155</v>
      </c>
    </row>
    <row r="790" spans="1:30" x14ac:dyDescent="0.2">
      <c r="A790" s="8" t="s">
        <v>819</v>
      </c>
      <c r="B790" s="8" t="s">
        <v>7162</v>
      </c>
      <c r="C790" s="8" t="s">
        <v>820</v>
      </c>
      <c r="D790" s="8" t="s">
        <v>1468</v>
      </c>
      <c r="E790" s="8" t="s">
        <v>1469</v>
      </c>
      <c r="F790" s="9" t="s">
        <v>31</v>
      </c>
      <c r="G790" s="8" t="s">
        <v>1310</v>
      </c>
      <c r="H790" s="8" t="s">
        <v>1332</v>
      </c>
      <c r="I790" s="8" t="s">
        <v>34</v>
      </c>
      <c r="J790" s="8" t="s">
        <v>1031</v>
      </c>
      <c r="K790" s="8" t="s">
        <v>36</v>
      </c>
      <c r="L790" s="8" t="s">
        <v>68</v>
      </c>
      <c r="M790" s="10">
        <v>6.25</v>
      </c>
      <c r="N790" s="10">
        <v>4</v>
      </c>
      <c r="O790" s="11">
        <v>10.9375</v>
      </c>
      <c r="P790" s="10">
        <v>2.734375</v>
      </c>
      <c r="Q790" s="10">
        <v>17</v>
      </c>
      <c r="R790" s="10">
        <v>23.529411764705898</v>
      </c>
      <c r="S790" s="10">
        <v>1.52823529411765</v>
      </c>
      <c r="T790" s="10">
        <v>0</v>
      </c>
      <c r="U790" s="10">
        <v>0</v>
      </c>
      <c r="V790" s="10">
        <v>0</v>
      </c>
      <c r="W790" s="10">
        <f t="shared" si="76"/>
        <v>10.9375</v>
      </c>
      <c r="X790" s="10">
        <f t="shared" si="77"/>
        <v>-10.9375</v>
      </c>
      <c r="Y790" s="10">
        <f t="shared" si="78"/>
        <v>-1</v>
      </c>
      <c r="Z790" s="10">
        <v>0</v>
      </c>
      <c r="AA790" s="10" t="str">
        <f t="shared" si="79"/>
        <v>NA</v>
      </c>
      <c r="AB790" s="10">
        <f t="shared" si="80"/>
        <v>0</v>
      </c>
      <c r="AC790" t="str">
        <f t="shared" si="81"/>
        <v>b</v>
      </c>
      <c r="AD790" t="s">
        <v>7139</v>
      </c>
    </row>
    <row r="791" spans="1:30" x14ac:dyDescent="0.2">
      <c r="A791" s="8" t="s">
        <v>819</v>
      </c>
      <c r="B791" s="8" t="s">
        <v>7162</v>
      </c>
      <c r="C791" s="8" t="s">
        <v>820</v>
      </c>
      <c r="D791" s="8" t="s">
        <v>1470</v>
      </c>
      <c r="E791" s="8" t="s">
        <v>1250</v>
      </c>
      <c r="F791" s="9" t="s">
        <v>31</v>
      </c>
      <c r="G791" s="8" t="s">
        <v>1310</v>
      </c>
      <c r="H791" s="8" t="s">
        <v>1340</v>
      </c>
      <c r="I791" s="8" t="s">
        <v>34</v>
      </c>
      <c r="J791" s="8" t="s">
        <v>1031</v>
      </c>
      <c r="K791" s="8" t="s">
        <v>36</v>
      </c>
      <c r="L791" s="8" t="s">
        <v>68</v>
      </c>
      <c r="M791" s="10">
        <v>6.25</v>
      </c>
      <c r="N791" s="10">
        <v>4</v>
      </c>
      <c r="O791" s="11">
        <v>12.1</v>
      </c>
      <c r="P791" s="10">
        <v>3.0249999999999999</v>
      </c>
      <c r="Q791" s="10">
        <v>105</v>
      </c>
      <c r="R791" s="10">
        <v>3.8095238095238102</v>
      </c>
      <c r="S791" s="10">
        <v>1.54</v>
      </c>
      <c r="T791" s="10">
        <v>0</v>
      </c>
      <c r="U791" s="10">
        <v>0</v>
      </c>
      <c r="V791" s="10">
        <v>0</v>
      </c>
      <c r="W791" s="10">
        <f t="shared" si="76"/>
        <v>12.1</v>
      </c>
      <c r="X791" s="10">
        <f t="shared" si="77"/>
        <v>-12.1</v>
      </c>
      <c r="Y791" s="10">
        <f t="shared" si="78"/>
        <v>-1</v>
      </c>
      <c r="Z791" s="10">
        <v>0</v>
      </c>
      <c r="AA791" s="10" t="str">
        <f t="shared" si="79"/>
        <v>NA</v>
      </c>
      <c r="AB791" s="10">
        <f t="shared" si="80"/>
        <v>0</v>
      </c>
      <c r="AC791" t="str">
        <f t="shared" si="81"/>
        <v>r</v>
      </c>
      <c r="AD791" t="s">
        <v>7155</v>
      </c>
    </row>
    <row r="792" spans="1:30" x14ac:dyDescent="0.2">
      <c r="A792" s="8" t="s">
        <v>819</v>
      </c>
      <c r="B792" s="8" t="s">
        <v>7162</v>
      </c>
      <c r="C792" s="8" t="s">
        <v>820</v>
      </c>
      <c r="D792" s="8" t="s">
        <v>1471</v>
      </c>
      <c r="E792" s="8" t="s">
        <v>1472</v>
      </c>
      <c r="F792" s="9" t="s">
        <v>31</v>
      </c>
      <c r="G792" s="8" t="s">
        <v>1310</v>
      </c>
      <c r="H792" s="8" t="s">
        <v>1332</v>
      </c>
      <c r="I792" s="8" t="s">
        <v>34</v>
      </c>
      <c r="J792" s="8" t="s">
        <v>1031</v>
      </c>
      <c r="K792" s="8" t="s">
        <v>36</v>
      </c>
      <c r="L792" s="8" t="s">
        <v>68</v>
      </c>
      <c r="M792" s="10">
        <v>6.25</v>
      </c>
      <c r="N792" s="10">
        <v>6</v>
      </c>
      <c r="O792" s="11">
        <v>12.23749995</v>
      </c>
      <c r="P792" s="10">
        <v>2.0395833250000002</v>
      </c>
      <c r="Q792" s="10">
        <v>18</v>
      </c>
      <c r="R792" s="10">
        <v>33.3333333333333</v>
      </c>
      <c r="S792" s="10">
        <v>1.1666666666666701</v>
      </c>
      <c r="T792" s="10">
        <v>0</v>
      </c>
      <c r="U792" s="10">
        <v>0</v>
      </c>
      <c r="V792" s="10">
        <v>0</v>
      </c>
      <c r="W792" s="10">
        <f t="shared" si="76"/>
        <v>12.23749995</v>
      </c>
      <c r="X792" s="10">
        <f t="shared" si="77"/>
        <v>-12.23749995</v>
      </c>
      <c r="Y792" s="10">
        <f t="shared" si="78"/>
        <v>-1</v>
      </c>
      <c r="Z792" s="10">
        <v>0</v>
      </c>
      <c r="AA792" s="10" t="str">
        <f t="shared" si="79"/>
        <v>NA</v>
      </c>
      <c r="AB792" s="10">
        <f t="shared" si="80"/>
        <v>0</v>
      </c>
      <c r="AC792" t="str">
        <f t="shared" si="81"/>
        <v>b</v>
      </c>
      <c r="AD792" t="s">
        <v>7139</v>
      </c>
    </row>
    <row r="793" spans="1:30" x14ac:dyDescent="0.2">
      <c r="A793" s="8" t="s">
        <v>819</v>
      </c>
      <c r="B793" s="8" t="s">
        <v>7162</v>
      </c>
      <c r="C793" s="8" t="s">
        <v>820</v>
      </c>
      <c r="D793" s="8" t="s">
        <v>1473</v>
      </c>
      <c r="E793" s="8" t="s">
        <v>1177</v>
      </c>
      <c r="F793" s="9" t="s">
        <v>31</v>
      </c>
      <c r="G793" s="8" t="s">
        <v>1310</v>
      </c>
      <c r="H793" s="8" t="s">
        <v>1376</v>
      </c>
      <c r="I793" s="8" t="s">
        <v>34</v>
      </c>
      <c r="J793" s="8" t="s">
        <v>1031</v>
      </c>
      <c r="K793" s="8" t="s">
        <v>36</v>
      </c>
      <c r="L793" s="8" t="s">
        <v>37</v>
      </c>
      <c r="M793" s="10">
        <v>6.25</v>
      </c>
      <c r="N793" s="10">
        <v>5</v>
      </c>
      <c r="O793" s="11">
        <v>12.25</v>
      </c>
      <c r="P793" s="10">
        <v>2.4500000000000002</v>
      </c>
      <c r="Q793" s="10">
        <v>213</v>
      </c>
      <c r="R793" s="10">
        <v>2.3474178403755901</v>
      </c>
      <c r="S793" s="10">
        <v>4.3497652582159603</v>
      </c>
      <c r="T793" s="10">
        <v>0</v>
      </c>
      <c r="U793" s="10">
        <v>0</v>
      </c>
      <c r="V793" s="10">
        <v>0</v>
      </c>
      <c r="W793" s="10">
        <f t="shared" si="76"/>
        <v>12.25</v>
      </c>
      <c r="X793" s="10">
        <f t="shared" si="77"/>
        <v>-12.25</v>
      </c>
      <c r="Y793" s="10">
        <f t="shared" si="78"/>
        <v>-1</v>
      </c>
      <c r="Z793" s="10">
        <v>0</v>
      </c>
      <c r="AA793" s="10" t="str">
        <f t="shared" si="79"/>
        <v>NA</v>
      </c>
      <c r="AB793" s="10">
        <f t="shared" si="80"/>
        <v>0</v>
      </c>
      <c r="AC793" t="str">
        <f t="shared" si="81"/>
        <v>c</v>
      </c>
      <c r="AD793" t="s">
        <v>7140</v>
      </c>
    </row>
    <row r="794" spans="1:30" x14ac:dyDescent="0.2">
      <c r="A794" s="8" t="s">
        <v>819</v>
      </c>
      <c r="B794" s="8" t="s">
        <v>7162</v>
      </c>
      <c r="C794" s="8" t="s">
        <v>820</v>
      </c>
      <c r="D794" s="8" t="s">
        <v>1474</v>
      </c>
      <c r="E794" s="8" t="s">
        <v>92</v>
      </c>
      <c r="F794" s="9" t="s">
        <v>31</v>
      </c>
      <c r="G794" s="8" t="s">
        <v>1310</v>
      </c>
      <c r="H794" s="8" t="s">
        <v>1315</v>
      </c>
      <c r="I794" s="8" t="s">
        <v>34</v>
      </c>
      <c r="J794" s="8" t="s">
        <v>1031</v>
      </c>
      <c r="K794" s="8" t="s">
        <v>36</v>
      </c>
      <c r="L794" s="8" t="s">
        <v>68</v>
      </c>
      <c r="M794" s="10">
        <v>6.25</v>
      </c>
      <c r="N794" s="10">
        <v>8</v>
      </c>
      <c r="O794" s="11">
        <v>12.925000000000001</v>
      </c>
      <c r="P794" s="10">
        <v>1.6156250000000001</v>
      </c>
      <c r="Q794" s="10">
        <v>226</v>
      </c>
      <c r="R794" s="10">
        <v>3.5398230088495599</v>
      </c>
      <c r="S794" s="10">
        <v>2.3758849557522099</v>
      </c>
      <c r="T794" s="10">
        <v>0</v>
      </c>
      <c r="U794" s="10">
        <v>0</v>
      </c>
      <c r="V794" s="10">
        <v>0</v>
      </c>
      <c r="W794" s="10">
        <f t="shared" si="76"/>
        <v>12.925000000000001</v>
      </c>
      <c r="X794" s="10">
        <f t="shared" si="77"/>
        <v>-12.925000000000001</v>
      </c>
      <c r="Y794" s="10">
        <f t="shared" si="78"/>
        <v>-1</v>
      </c>
      <c r="Z794" s="10">
        <v>0</v>
      </c>
      <c r="AA794" s="10" t="str">
        <f t="shared" si="79"/>
        <v>NA</v>
      </c>
      <c r="AB794" s="10">
        <f t="shared" si="80"/>
        <v>0</v>
      </c>
      <c r="AC794" t="str">
        <f t="shared" si="81"/>
        <v>p</v>
      </c>
      <c r="AD794" t="s">
        <v>7137</v>
      </c>
    </row>
    <row r="795" spans="1:30" x14ac:dyDescent="0.2">
      <c r="A795" s="8" t="s">
        <v>819</v>
      </c>
      <c r="B795" s="8" t="s">
        <v>7162</v>
      </c>
      <c r="C795" s="8" t="s">
        <v>820</v>
      </c>
      <c r="D795" s="8" t="s">
        <v>1475</v>
      </c>
      <c r="E795" s="8" t="s">
        <v>1476</v>
      </c>
      <c r="F795" s="9" t="s">
        <v>31</v>
      </c>
      <c r="G795" s="8" t="s">
        <v>1310</v>
      </c>
      <c r="H795" s="8" t="s">
        <v>1332</v>
      </c>
      <c r="I795" s="8" t="s">
        <v>34</v>
      </c>
      <c r="J795" s="8" t="s">
        <v>1031</v>
      </c>
      <c r="K795" s="8" t="s">
        <v>36</v>
      </c>
      <c r="L795" s="8" t="s">
        <v>68</v>
      </c>
      <c r="M795" s="10">
        <v>6.25</v>
      </c>
      <c r="N795" s="10">
        <v>5</v>
      </c>
      <c r="O795" s="11">
        <v>14.2125</v>
      </c>
      <c r="P795" s="10">
        <v>2.8424999999999998</v>
      </c>
      <c r="Q795" s="10">
        <v>15</v>
      </c>
      <c r="R795" s="10">
        <v>33.3333333333333</v>
      </c>
      <c r="S795" s="10">
        <v>1.2666666666666699</v>
      </c>
      <c r="T795" s="10">
        <v>0</v>
      </c>
      <c r="U795" s="10">
        <v>0</v>
      </c>
      <c r="V795" s="10">
        <v>0</v>
      </c>
      <c r="W795" s="10">
        <f t="shared" si="76"/>
        <v>14.2125</v>
      </c>
      <c r="X795" s="10">
        <f t="shared" si="77"/>
        <v>-14.2125</v>
      </c>
      <c r="Y795" s="10">
        <f t="shared" si="78"/>
        <v>-1</v>
      </c>
      <c r="Z795" s="10">
        <v>0</v>
      </c>
      <c r="AA795" s="10" t="str">
        <f t="shared" si="79"/>
        <v>NA</v>
      </c>
      <c r="AB795" s="10">
        <f t="shared" si="80"/>
        <v>0</v>
      </c>
      <c r="AC795" t="str">
        <f t="shared" si="81"/>
        <v>b</v>
      </c>
      <c r="AD795" t="s">
        <v>7139</v>
      </c>
    </row>
    <row r="796" spans="1:30" x14ac:dyDescent="0.2">
      <c r="A796" s="8" t="s">
        <v>819</v>
      </c>
      <c r="B796" s="8" t="s">
        <v>7162</v>
      </c>
      <c r="C796" s="8" t="s">
        <v>820</v>
      </c>
      <c r="D796" s="8" t="s">
        <v>1477</v>
      </c>
      <c r="E796" s="8" t="s">
        <v>1091</v>
      </c>
      <c r="F796" s="9" t="s">
        <v>31</v>
      </c>
      <c r="G796" s="8" t="s">
        <v>1310</v>
      </c>
      <c r="H796" s="8" t="s">
        <v>1369</v>
      </c>
      <c r="I796" s="8" t="s">
        <v>34</v>
      </c>
      <c r="J796" s="8" t="s">
        <v>1031</v>
      </c>
      <c r="K796" s="8" t="s">
        <v>36</v>
      </c>
      <c r="L796" s="8" t="s">
        <v>37</v>
      </c>
      <c r="M796" s="10">
        <v>6.25</v>
      </c>
      <c r="N796" s="10">
        <v>7</v>
      </c>
      <c r="O796" s="11">
        <v>14.525</v>
      </c>
      <c r="P796" s="10">
        <v>2.0750000000000002</v>
      </c>
      <c r="Q796" s="10">
        <v>70</v>
      </c>
      <c r="R796" s="10">
        <v>10</v>
      </c>
      <c r="S796" s="10">
        <v>1.27857142857143</v>
      </c>
      <c r="T796" s="10">
        <v>0</v>
      </c>
      <c r="U796" s="10">
        <v>0</v>
      </c>
      <c r="V796" s="10">
        <v>0</v>
      </c>
      <c r="W796" s="10">
        <f t="shared" si="76"/>
        <v>14.525</v>
      </c>
      <c r="X796" s="10">
        <f t="shared" si="77"/>
        <v>-14.525</v>
      </c>
      <c r="Y796" s="10">
        <f t="shared" si="78"/>
        <v>-1</v>
      </c>
      <c r="Z796" s="10">
        <v>0</v>
      </c>
      <c r="AA796" s="10" t="str">
        <f t="shared" si="79"/>
        <v>NA</v>
      </c>
      <c r="AB796" s="10">
        <f t="shared" si="80"/>
        <v>0</v>
      </c>
      <c r="AC796" t="str">
        <f t="shared" si="81"/>
        <v>i</v>
      </c>
      <c r="AD796" t="s">
        <v>7153</v>
      </c>
    </row>
    <row r="797" spans="1:30" x14ac:dyDescent="0.2">
      <c r="A797" s="8" t="s">
        <v>819</v>
      </c>
      <c r="B797" s="8" t="s">
        <v>7162</v>
      </c>
      <c r="C797" s="8" t="s">
        <v>820</v>
      </c>
      <c r="D797" s="8" t="s">
        <v>1478</v>
      </c>
      <c r="E797" s="8" t="s">
        <v>1479</v>
      </c>
      <c r="F797" s="9" t="s">
        <v>31</v>
      </c>
      <c r="G797" s="8" t="s">
        <v>1310</v>
      </c>
      <c r="H797" s="8" t="s">
        <v>1369</v>
      </c>
      <c r="I797" s="8" t="s">
        <v>34</v>
      </c>
      <c r="J797" s="8" t="s">
        <v>1031</v>
      </c>
      <c r="K797" s="8" t="s">
        <v>36</v>
      </c>
      <c r="L797" s="8" t="s">
        <v>37</v>
      </c>
      <c r="M797" s="10">
        <v>6.25</v>
      </c>
      <c r="N797" s="10">
        <v>5</v>
      </c>
      <c r="O797" s="11">
        <v>14.8125</v>
      </c>
      <c r="P797" s="10">
        <v>2.9624999999999999</v>
      </c>
      <c r="Q797" s="10">
        <v>37</v>
      </c>
      <c r="R797" s="10">
        <v>13.5135135135135</v>
      </c>
      <c r="S797" s="10">
        <v>1.1329729729729701</v>
      </c>
      <c r="T797" s="10">
        <v>0</v>
      </c>
      <c r="U797" s="10">
        <v>0</v>
      </c>
      <c r="V797" s="10">
        <v>0</v>
      </c>
      <c r="W797" s="10">
        <f t="shared" si="76"/>
        <v>14.8125</v>
      </c>
      <c r="X797" s="10">
        <f t="shared" si="77"/>
        <v>-14.8125</v>
      </c>
      <c r="Y797" s="10">
        <f t="shared" si="78"/>
        <v>-1</v>
      </c>
      <c r="Z797" s="10">
        <v>0</v>
      </c>
      <c r="AA797" s="10" t="str">
        <f t="shared" si="79"/>
        <v>NA</v>
      </c>
      <c r="AB797" s="10">
        <f t="shared" si="80"/>
        <v>0</v>
      </c>
      <c r="AC797" t="str">
        <f t="shared" si="81"/>
        <v>i</v>
      </c>
      <c r="AD797" t="s">
        <v>7153</v>
      </c>
    </row>
    <row r="798" spans="1:30" x14ac:dyDescent="0.2">
      <c r="A798" s="8" t="s">
        <v>819</v>
      </c>
      <c r="B798" s="8" t="s">
        <v>7162</v>
      </c>
      <c r="C798" s="8" t="s">
        <v>820</v>
      </c>
      <c r="D798" s="8" t="s">
        <v>1480</v>
      </c>
      <c r="E798" s="8" t="s">
        <v>1127</v>
      </c>
      <c r="F798" s="9" t="s">
        <v>31</v>
      </c>
      <c r="G798" s="8" t="s">
        <v>1310</v>
      </c>
      <c r="H798" s="8" t="s">
        <v>1369</v>
      </c>
      <c r="I798" s="8" t="s">
        <v>34</v>
      </c>
      <c r="J798" s="8" t="s">
        <v>1031</v>
      </c>
      <c r="K798" s="8" t="s">
        <v>36</v>
      </c>
      <c r="L798" s="8" t="s">
        <v>37</v>
      </c>
      <c r="M798" s="10">
        <v>6.25</v>
      </c>
      <c r="N798" s="10">
        <v>4</v>
      </c>
      <c r="O798" s="11">
        <v>15.2875</v>
      </c>
      <c r="P798" s="10">
        <v>3.8218749999999999</v>
      </c>
      <c r="Q798" s="10">
        <v>40</v>
      </c>
      <c r="R798" s="10">
        <v>10</v>
      </c>
      <c r="S798" s="10">
        <v>1.79175</v>
      </c>
      <c r="T798" s="10">
        <v>0</v>
      </c>
      <c r="U798" s="10">
        <v>0</v>
      </c>
      <c r="V798" s="10">
        <v>0</v>
      </c>
      <c r="W798" s="10">
        <f t="shared" si="76"/>
        <v>15.2875</v>
      </c>
      <c r="X798" s="10">
        <f t="shared" si="77"/>
        <v>-15.2875</v>
      </c>
      <c r="Y798" s="10">
        <f t="shared" si="78"/>
        <v>-1</v>
      </c>
      <c r="Z798" s="10">
        <v>0</v>
      </c>
      <c r="AA798" s="10" t="str">
        <f t="shared" si="79"/>
        <v>NA</v>
      </c>
      <c r="AB798" s="10">
        <f t="shared" si="80"/>
        <v>0</v>
      </c>
      <c r="AC798" t="str">
        <f t="shared" si="81"/>
        <v>i</v>
      </c>
      <c r="AD798" t="s">
        <v>7153</v>
      </c>
    </row>
    <row r="799" spans="1:30" x14ac:dyDescent="0.2">
      <c r="A799" s="8" t="s">
        <v>819</v>
      </c>
      <c r="B799" s="8" t="s">
        <v>7162</v>
      </c>
      <c r="C799" s="8" t="s">
        <v>820</v>
      </c>
      <c r="D799" s="8" t="s">
        <v>1481</v>
      </c>
      <c r="E799" s="8" t="s">
        <v>1218</v>
      </c>
      <c r="F799" s="9" t="s">
        <v>31</v>
      </c>
      <c r="G799" s="8" t="s">
        <v>1310</v>
      </c>
      <c r="H799" s="8" t="s">
        <v>1346</v>
      </c>
      <c r="I799" s="8" t="s">
        <v>34</v>
      </c>
      <c r="J799" s="8" t="s">
        <v>1031</v>
      </c>
      <c r="K799" s="8" t="s">
        <v>36</v>
      </c>
      <c r="L799" s="8" t="s">
        <v>37</v>
      </c>
      <c r="M799" s="10">
        <v>6.25</v>
      </c>
      <c r="N799" s="10">
        <v>6</v>
      </c>
      <c r="O799" s="11">
        <v>15.3375</v>
      </c>
      <c r="P799" s="10">
        <v>2.5562499999999999</v>
      </c>
      <c r="Q799" s="10">
        <v>32</v>
      </c>
      <c r="R799" s="10">
        <v>18.75</v>
      </c>
      <c r="S799" s="10">
        <v>1.2625</v>
      </c>
      <c r="T799" s="10">
        <v>0</v>
      </c>
      <c r="U799" s="10">
        <v>0</v>
      </c>
      <c r="V799" s="10">
        <v>0</v>
      </c>
      <c r="W799" s="10">
        <f t="shared" si="76"/>
        <v>15.3375</v>
      </c>
      <c r="X799" s="10">
        <f t="shared" si="77"/>
        <v>-15.3375</v>
      </c>
      <c r="Y799" s="10">
        <f t="shared" si="78"/>
        <v>-1</v>
      </c>
      <c r="Z799" s="10">
        <v>0</v>
      </c>
      <c r="AA799" s="10" t="str">
        <f t="shared" si="79"/>
        <v>NA</v>
      </c>
      <c r="AB799" s="10">
        <f t="shared" si="80"/>
        <v>0</v>
      </c>
      <c r="AC799" t="str">
        <f t="shared" si="81"/>
        <v>c</v>
      </c>
      <c r="AD799" t="s">
        <v>7140</v>
      </c>
    </row>
    <row r="800" spans="1:30" x14ac:dyDescent="0.2">
      <c r="A800" s="8" t="s">
        <v>819</v>
      </c>
      <c r="B800" s="8" t="s">
        <v>7162</v>
      </c>
      <c r="C800" s="8" t="s">
        <v>820</v>
      </c>
      <c r="D800" s="8" t="s">
        <v>1482</v>
      </c>
      <c r="E800" s="8" t="s">
        <v>1236</v>
      </c>
      <c r="F800" s="9" t="s">
        <v>31</v>
      </c>
      <c r="G800" s="8" t="s">
        <v>1310</v>
      </c>
      <c r="H800" s="8" t="s">
        <v>1376</v>
      </c>
      <c r="I800" s="8" t="s">
        <v>34</v>
      </c>
      <c r="J800" s="8" t="s">
        <v>1031</v>
      </c>
      <c r="K800" s="8" t="s">
        <v>36</v>
      </c>
      <c r="L800" s="8" t="s">
        <v>37</v>
      </c>
      <c r="M800" s="10">
        <v>6.25</v>
      </c>
      <c r="N800" s="10">
        <v>5</v>
      </c>
      <c r="O800" s="11">
        <v>15.862500000000001</v>
      </c>
      <c r="P800" s="10">
        <v>3.1724999999999999</v>
      </c>
      <c r="Q800" s="10">
        <v>670</v>
      </c>
      <c r="R800" s="10">
        <v>0.74626865671641796</v>
      </c>
      <c r="S800" s="10">
        <v>3.8379104477611898</v>
      </c>
      <c r="T800" s="10">
        <v>0</v>
      </c>
      <c r="U800" s="10">
        <v>0</v>
      </c>
      <c r="V800" s="10">
        <v>0</v>
      </c>
      <c r="W800" s="10">
        <f t="shared" si="76"/>
        <v>15.862500000000001</v>
      </c>
      <c r="X800" s="10">
        <f t="shared" si="77"/>
        <v>-15.862500000000001</v>
      </c>
      <c r="Y800" s="10">
        <f t="shared" si="78"/>
        <v>-1</v>
      </c>
      <c r="Z800" s="10">
        <v>0</v>
      </c>
      <c r="AA800" s="10" t="str">
        <f t="shared" si="79"/>
        <v>NA</v>
      </c>
      <c r="AB800" s="10">
        <f t="shared" si="80"/>
        <v>0</v>
      </c>
      <c r="AC800" t="str">
        <f t="shared" si="81"/>
        <v>c</v>
      </c>
      <c r="AD800" t="s">
        <v>7140</v>
      </c>
    </row>
    <row r="801" spans="1:30" x14ac:dyDescent="0.2">
      <c r="A801" s="8" t="s">
        <v>819</v>
      </c>
      <c r="B801" s="8" t="s">
        <v>7162</v>
      </c>
      <c r="C801" s="8" t="s">
        <v>820</v>
      </c>
      <c r="D801" s="8" t="s">
        <v>1483</v>
      </c>
      <c r="E801" s="8" t="s">
        <v>1484</v>
      </c>
      <c r="F801" s="9" t="s">
        <v>31</v>
      </c>
      <c r="G801" s="8" t="s">
        <v>1310</v>
      </c>
      <c r="H801" s="8" t="s">
        <v>1369</v>
      </c>
      <c r="I801" s="8" t="s">
        <v>34</v>
      </c>
      <c r="J801" s="8" t="s">
        <v>1031</v>
      </c>
      <c r="K801" s="8" t="s">
        <v>36</v>
      </c>
      <c r="L801" s="8" t="s">
        <v>37</v>
      </c>
      <c r="M801" s="10">
        <v>6.25</v>
      </c>
      <c r="N801" s="10">
        <v>6</v>
      </c>
      <c r="O801" s="11">
        <v>16.587499950000002</v>
      </c>
      <c r="P801" s="10">
        <v>2.7645833250000003</v>
      </c>
      <c r="Q801" s="10">
        <v>105</v>
      </c>
      <c r="R801" s="10">
        <v>5.71428571428571</v>
      </c>
      <c r="S801" s="10">
        <v>2.3444761904761902</v>
      </c>
      <c r="T801" s="10">
        <v>0</v>
      </c>
      <c r="U801" s="10">
        <v>0</v>
      </c>
      <c r="V801" s="10">
        <v>0</v>
      </c>
      <c r="W801" s="10">
        <f t="shared" si="76"/>
        <v>16.587499950000002</v>
      </c>
      <c r="X801" s="10">
        <f t="shared" si="77"/>
        <v>-16.587499950000002</v>
      </c>
      <c r="Y801" s="10">
        <f t="shared" si="78"/>
        <v>-1</v>
      </c>
      <c r="Z801" s="10">
        <v>0</v>
      </c>
      <c r="AA801" s="10" t="str">
        <f t="shared" si="79"/>
        <v>NA</v>
      </c>
      <c r="AB801" s="10">
        <f t="shared" si="80"/>
        <v>0</v>
      </c>
      <c r="AC801" t="str">
        <f t="shared" si="81"/>
        <v>i</v>
      </c>
      <c r="AD801" t="s">
        <v>7153</v>
      </c>
    </row>
    <row r="802" spans="1:30" x14ac:dyDescent="0.2">
      <c r="A802" s="8" t="s">
        <v>819</v>
      </c>
      <c r="B802" s="8" t="s">
        <v>7162</v>
      </c>
      <c r="C802" s="8" t="s">
        <v>820</v>
      </c>
      <c r="D802" s="8" t="s">
        <v>1485</v>
      </c>
      <c r="E802" s="8" t="s">
        <v>1107</v>
      </c>
      <c r="F802" s="9" t="s">
        <v>31</v>
      </c>
      <c r="G802" s="8" t="s">
        <v>1310</v>
      </c>
      <c r="H802" s="8" t="s">
        <v>1369</v>
      </c>
      <c r="I802" s="8" t="s">
        <v>34</v>
      </c>
      <c r="J802" s="8" t="s">
        <v>1031</v>
      </c>
      <c r="K802" s="8" t="s">
        <v>36</v>
      </c>
      <c r="L802" s="8" t="s">
        <v>37</v>
      </c>
      <c r="M802" s="10">
        <v>6.25</v>
      </c>
      <c r="N802" s="10">
        <v>6</v>
      </c>
      <c r="O802" s="11">
        <v>17.124999975000001</v>
      </c>
      <c r="P802" s="10">
        <v>2.8541666625</v>
      </c>
      <c r="Q802" s="10">
        <v>16</v>
      </c>
      <c r="R802" s="10">
        <v>37.5</v>
      </c>
      <c r="S802" s="10">
        <v>1.4375</v>
      </c>
      <c r="T802" s="10">
        <v>0</v>
      </c>
      <c r="U802" s="10">
        <v>0</v>
      </c>
      <c r="V802" s="10">
        <v>0</v>
      </c>
      <c r="W802" s="10">
        <f t="shared" si="76"/>
        <v>17.124999975000001</v>
      </c>
      <c r="X802" s="10">
        <f t="shared" si="77"/>
        <v>-17.124999975000001</v>
      </c>
      <c r="Y802" s="10">
        <f t="shared" si="78"/>
        <v>-1</v>
      </c>
      <c r="Z802" s="10">
        <v>0</v>
      </c>
      <c r="AA802" s="10" t="str">
        <f t="shared" si="79"/>
        <v>NA</v>
      </c>
      <c r="AB802" s="10">
        <f t="shared" si="80"/>
        <v>0</v>
      </c>
      <c r="AC802" t="str">
        <f t="shared" si="81"/>
        <v>i</v>
      </c>
      <c r="AD802" t="s">
        <v>7153</v>
      </c>
    </row>
    <row r="803" spans="1:30" x14ac:dyDescent="0.2">
      <c r="A803" s="8" t="s">
        <v>819</v>
      </c>
      <c r="B803" s="8" t="s">
        <v>7162</v>
      </c>
      <c r="C803" s="8" t="s">
        <v>820</v>
      </c>
      <c r="D803" s="8" t="s">
        <v>1486</v>
      </c>
      <c r="E803" s="8" t="s">
        <v>1226</v>
      </c>
      <c r="F803" s="9" t="s">
        <v>31</v>
      </c>
      <c r="G803" s="8" t="s">
        <v>1310</v>
      </c>
      <c r="H803" s="8" t="s">
        <v>1352</v>
      </c>
      <c r="I803" s="8" t="s">
        <v>34</v>
      </c>
      <c r="J803" s="8" t="s">
        <v>1031</v>
      </c>
      <c r="K803" s="8" t="s">
        <v>36</v>
      </c>
      <c r="L803" s="8" t="s">
        <v>37</v>
      </c>
      <c r="M803" s="10">
        <v>6.25</v>
      </c>
      <c r="N803" s="10">
        <v>6</v>
      </c>
      <c r="O803" s="11">
        <v>17.4375</v>
      </c>
      <c r="P803" s="10">
        <v>2.90625</v>
      </c>
      <c r="Q803" s="10">
        <v>319</v>
      </c>
      <c r="R803" s="10">
        <v>1.8808777429467101</v>
      </c>
      <c r="S803" s="10">
        <v>2.1231974921630101</v>
      </c>
      <c r="T803" s="10">
        <v>0</v>
      </c>
      <c r="U803" s="10">
        <v>0</v>
      </c>
      <c r="V803" s="10">
        <v>0</v>
      </c>
      <c r="W803" s="10">
        <f t="shared" si="76"/>
        <v>17.4375</v>
      </c>
      <c r="X803" s="10">
        <f t="shared" si="77"/>
        <v>-17.4375</v>
      </c>
      <c r="Y803" s="10">
        <f t="shared" si="78"/>
        <v>-1</v>
      </c>
      <c r="Z803" s="10">
        <v>0</v>
      </c>
      <c r="AA803" s="10" t="str">
        <f t="shared" si="79"/>
        <v>NA</v>
      </c>
      <c r="AB803" s="10">
        <f t="shared" si="80"/>
        <v>0</v>
      </c>
      <c r="AC803" t="str">
        <f t="shared" si="81"/>
        <v>e</v>
      </c>
      <c r="AD803" t="s">
        <v>7154</v>
      </c>
    </row>
    <row r="804" spans="1:30" x14ac:dyDescent="0.2">
      <c r="A804" s="8" t="s">
        <v>819</v>
      </c>
      <c r="B804" s="8" t="s">
        <v>7162</v>
      </c>
      <c r="C804" s="8" t="s">
        <v>820</v>
      </c>
      <c r="D804" s="8" t="s">
        <v>1487</v>
      </c>
      <c r="E804" s="8" t="s">
        <v>88</v>
      </c>
      <c r="F804" s="9" t="s">
        <v>31</v>
      </c>
      <c r="G804" s="8" t="s">
        <v>1310</v>
      </c>
      <c r="H804" s="8" t="s">
        <v>1315</v>
      </c>
      <c r="I804" s="8" t="s">
        <v>34</v>
      </c>
      <c r="J804" s="8" t="s">
        <v>1031</v>
      </c>
      <c r="K804" s="8" t="s">
        <v>36</v>
      </c>
      <c r="L804" s="8" t="s">
        <v>68</v>
      </c>
      <c r="M804" s="10">
        <v>6.25</v>
      </c>
      <c r="N804" s="10">
        <v>10</v>
      </c>
      <c r="O804" s="11">
        <v>18.637499999999999</v>
      </c>
      <c r="P804" s="10">
        <v>1.86375</v>
      </c>
      <c r="Q804" s="10">
        <v>43</v>
      </c>
      <c r="R804" s="10">
        <v>23.255813953488399</v>
      </c>
      <c r="S804" s="10">
        <v>1.4186046511627901</v>
      </c>
      <c r="T804" s="10">
        <v>0</v>
      </c>
      <c r="U804" s="10">
        <v>0</v>
      </c>
      <c r="V804" s="10">
        <v>0</v>
      </c>
      <c r="W804" s="10">
        <f t="shared" si="76"/>
        <v>18.637499999999999</v>
      </c>
      <c r="X804" s="10">
        <f t="shared" si="77"/>
        <v>-18.637499999999999</v>
      </c>
      <c r="Y804" s="10">
        <f t="shared" si="78"/>
        <v>-1</v>
      </c>
      <c r="Z804" s="10">
        <v>0</v>
      </c>
      <c r="AA804" s="10" t="str">
        <f t="shared" si="79"/>
        <v>NA</v>
      </c>
      <c r="AB804" s="10">
        <f t="shared" si="80"/>
        <v>0</v>
      </c>
      <c r="AC804" t="str">
        <f t="shared" si="81"/>
        <v>p</v>
      </c>
      <c r="AD804" t="s">
        <v>7137</v>
      </c>
    </row>
    <row r="805" spans="1:30" x14ac:dyDescent="0.2">
      <c r="A805" s="8" t="s">
        <v>819</v>
      </c>
      <c r="B805" s="8" t="s">
        <v>7162</v>
      </c>
      <c r="C805" s="8" t="s">
        <v>820</v>
      </c>
      <c r="D805" s="8" t="s">
        <v>1488</v>
      </c>
      <c r="E805" s="8" t="s">
        <v>1248</v>
      </c>
      <c r="F805" s="9" t="s">
        <v>31</v>
      </c>
      <c r="G805" s="8" t="s">
        <v>1310</v>
      </c>
      <c r="H805" s="8" t="s">
        <v>1340</v>
      </c>
      <c r="I805" s="8" t="s">
        <v>34</v>
      </c>
      <c r="J805" s="8" t="s">
        <v>1031</v>
      </c>
      <c r="K805" s="8" t="s">
        <v>36</v>
      </c>
      <c r="L805" s="8" t="s">
        <v>68</v>
      </c>
      <c r="M805" s="10">
        <v>6.25</v>
      </c>
      <c r="N805" s="10">
        <v>7</v>
      </c>
      <c r="O805" s="11">
        <v>18.637499999999999</v>
      </c>
      <c r="P805" s="10">
        <v>2.6625000000000001</v>
      </c>
      <c r="Q805" s="10">
        <v>24</v>
      </c>
      <c r="R805" s="10">
        <v>29.1666666666667</v>
      </c>
      <c r="S805" s="10">
        <v>1.0416666666666701</v>
      </c>
      <c r="T805" s="10">
        <v>0</v>
      </c>
      <c r="U805" s="10">
        <v>0</v>
      </c>
      <c r="V805" s="10">
        <v>0</v>
      </c>
      <c r="W805" s="10">
        <f t="shared" si="76"/>
        <v>18.637499999999999</v>
      </c>
      <c r="X805" s="10">
        <f t="shared" si="77"/>
        <v>-18.637499999999999</v>
      </c>
      <c r="Y805" s="10">
        <f t="shared" si="78"/>
        <v>-1</v>
      </c>
      <c r="Z805" s="10">
        <v>0</v>
      </c>
      <c r="AA805" s="10" t="str">
        <f t="shared" si="79"/>
        <v>NA</v>
      </c>
      <c r="AB805" s="10">
        <f t="shared" si="80"/>
        <v>0</v>
      </c>
      <c r="AC805" t="str">
        <f t="shared" si="81"/>
        <v>r</v>
      </c>
      <c r="AD805" t="s">
        <v>7155</v>
      </c>
    </row>
    <row r="806" spans="1:30" x14ac:dyDescent="0.2">
      <c r="A806" s="8" t="s">
        <v>819</v>
      </c>
      <c r="B806" s="8" t="s">
        <v>7162</v>
      </c>
      <c r="C806" s="8" t="s">
        <v>820</v>
      </c>
      <c r="D806" s="8" t="s">
        <v>1489</v>
      </c>
      <c r="E806" s="8" t="s">
        <v>60</v>
      </c>
      <c r="F806" s="9" t="s">
        <v>31</v>
      </c>
      <c r="G806" s="8" t="s">
        <v>1310</v>
      </c>
      <c r="H806" s="8" t="s">
        <v>1315</v>
      </c>
      <c r="I806" s="8" t="s">
        <v>34</v>
      </c>
      <c r="J806" s="8" t="s">
        <v>1031</v>
      </c>
      <c r="K806" s="8" t="s">
        <v>36</v>
      </c>
      <c r="L806" s="8" t="s">
        <v>68</v>
      </c>
      <c r="M806" s="10">
        <v>6.25</v>
      </c>
      <c r="N806" s="10">
        <v>12</v>
      </c>
      <c r="O806" s="11">
        <v>19.987500000000001</v>
      </c>
      <c r="P806" s="10">
        <v>1.6656249999999999</v>
      </c>
      <c r="Q806" s="10">
        <v>368</v>
      </c>
      <c r="R806" s="10">
        <v>3.2608695652173898</v>
      </c>
      <c r="S806" s="10">
        <v>2.87660326086956</v>
      </c>
      <c r="T806" s="10">
        <v>0</v>
      </c>
      <c r="U806" s="10">
        <v>0</v>
      </c>
      <c r="V806" s="10">
        <v>0</v>
      </c>
      <c r="W806" s="10">
        <f t="shared" si="76"/>
        <v>19.987500000000001</v>
      </c>
      <c r="X806" s="10">
        <f t="shared" si="77"/>
        <v>-19.987500000000001</v>
      </c>
      <c r="Y806" s="10">
        <f t="shared" si="78"/>
        <v>-1</v>
      </c>
      <c r="Z806" s="10">
        <v>0</v>
      </c>
      <c r="AA806" s="10" t="str">
        <f t="shared" si="79"/>
        <v>NA</v>
      </c>
      <c r="AB806" s="10">
        <f t="shared" si="80"/>
        <v>0</v>
      </c>
      <c r="AC806" t="str">
        <f t="shared" si="81"/>
        <v>p</v>
      </c>
      <c r="AD806" t="s">
        <v>7137</v>
      </c>
    </row>
    <row r="807" spans="1:30" x14ac:dyDescent="0.2">
      <c r="A807" s="8" t="s">
        <v>819</v>
      </c>
      <c r="B807" s="8" t="s">
        <v>7162</v>
      </c>
      <c r="C807" s="8" t="s">
        <v>820</v>
      </c>
      <c r="D807" s="8" t="s">
        <v>1490</v>
      </c>
      <c r="E807" s="8" t="s">
        <v>1173</v>
      </c>
      <c r="F807" s="9" t="s">
        <v>31</v>
      </c>
      <c r="G807" s="8" t="s">
        <v>1310</v>
      </c>
      <c r="H807" s="8" t="s">
        <v>1332</v>
      </c>
      <c r="I807" s="8" t="s">
        <v>34</v>
      </c>
      <c r="J807" s="8" t="s">
        <v>1031</v>
      </c>
      <c r="K807" s="8" t="s">
        <v>36</v>
      </c>
      <c r="L807" s="8" t="s">
        <v>68</v>
      </c>
      <c r="M807" s="10">
        <v>6.25</v>
      </c>
      <c r="N807" s="10">
        <v>9</v>
      </c>
      <c r="O807" s="11">
        <v>21.774999937499999</v>
      </c>
      <c r="P807" s="10">
        <v>2.4194444374999997</v>
      </c>
      <c r="Q807" s="10">
        <v>182</v>
      </c>
      <c r="R807" s="10">
        <v>4.9450549450549497</v>
      </c>
      <c r="S807" s="10">
        <v>1.7109340659340699</v>
      </c>
      <c r="T807" s="10">
        <v>0</v>
      </c>
      <c r="U807" s="10">
        <v>0</v>
      </c>
      <c r="V807" s="10">
        <v>0</v>
      </c>
      <c r="W807" s="10">
        <f t="shared" si="76"/>
        <v>21.774999937499999</v>
      </c>
      <c r="X807" s="10">
        <f t="shared" si="77"/>
        <v>-21.774999937499999</v>
      </c>
      <c r="Y807" s="10">
        <f t="shared" si="78"/>
        <v>-1</v>
      </c>
      <c r="Z807" s="10">
        <v>0</v>
      </c>
      <c r="AA807" s="10" t="str">
        <f t="shared" si="79"/>
        <v>NA</v>
      </c>
      <c r="AB807" s="10">
        <f t="shared" si="80"/>
        <v>0</v>
      </c>
      <c r="AC807" t="str">
        <f t="shared" si="81"/>
        <v>b</v>
      </c>
      <c r="AD807" t="s">
        <v>7139</v>
      </c>
    </row>
    <row r="808" spans="1:30" x14ac:dyDescent="0.2">
      <c r="A808" s="8" t="s">
        <v>819</v>
      </c>
      <c r="B808" s="8" t="s">
        <v>7162</v>
      </c>
      <c r="C808" s="8" t="s">
        <v>820</v>
      </c>
      <c r="D808" s="8" t="s">
        <v>1491</v>
      </c>
      <c r="E808" s="8" t="s">
        <v>1492</v>
      </c>
      <c r="F808" s="9" t="s">
        <v>31</v>
      </c>
      <c r="G808" s="8" t="s">
        <v>1310</v>
      </c>
      <c r="H808" s="8" t="s">
        <v>1332</v>
      </c>
      <c r="I808" s="8" t="s">
        <v>34</v>
      </c>
      <c r="J808" s="8" t="s">
        <v>1031</v>
      </c>
      <c r="K808" s="8" t="s">
        <v>36</v>
      </c>
      <c r="L808" s="8" t="s">
        <v>68</v>
      </c>
      <c r="M808" s="10">
        <v>6.25</v>
      </c>
      <c r="N808" s="10">
        <v>7</v>
      </c>
      <c r="O808" s="11">
        <v>22.387499925</v>
      </c>
      <c r="P808" s="10">
        <v>3.1982142749999998</v>
      </c>
      <c r="Q808" s="10">
        <v>134</v>
      </c>
      <c r="R808" s="10">
        <v>5.2238805970149196</v>
      </c>
      <c r="S808" s="10">
        <v>1.3614925373134299</v>
      </c>
      <c r="T808" s="10">
        <v>0</v>
      </c>
      <c r="U808" s="10">
        <v>0</v>
      </c>
      <c r="V808" s="10">
        <v>0</v>
      </c>
      <c r="W808" s="10">
        <f t="shared" si="76"/>
        <v>22.387499925</v>
      </c>
      <c r="X808" s="10">
        <f t="shared" si="77"/>
        <v>-22.387499925</v>
      </c>
      <c r="Y808" s="10">
        <f t="shared" si="78"/>
        <v>-1</v>
      </c>
      <c r="Z808" s="10">
        <v>0</v>
      </c>
      <c r="AA808" s="10" t="str">
        <f t="shared" si="79"/>
        <v>NA</v>
      </c>
      <c r="AB808" s="10">
        <f t="shared" si="80"/>
        <v>0</v>
      </c>
      <c r="AC808" t="str">
        <f t="shared" si="81"/>
        <v>b</v>
      </c>
      <c r="AD808" t="s">
        <v>7139</v>
      </c>
    </row>
    <row r="809" spans="1:30" x14ac:dyDescent="0.2">
      <c r="A809" s="8" t="s">
        <v>819</v>
      </c>
      <c r="B809" s="8" t="s">
        <v>7162</v>
      </c>
      <c r="C809" s="8" t="s">
        <v>820</v>
      </c>
      <c r="D809" s="8" t="s">
        <v>1493</v>
      </c>
      <c r="E809" s="8" t="s">
        <v>1196</v>
      </c>
      <c r="F809" s="9" t="s">
        <v>31</v>
      </c>
      <c r="G809" s="8" t="s">
        <v>1310</v>
      </c>
      <c r="H809" s="8" t="s">
        <v>1335</v>
      </c>
      <c r="I809" s="8" t="s">
        <v>34</v>
      </c>
      <c r="J809" s="8" t="s">
        <v>1031</v>
      </c>
      <c r="K809" s="8" t="s">
        <v>36</v>
      </c>
      <c r="L809" s="8" t="s">
        <v>37</v>
      </c>
      <c r="M809" s="10">
        <v>6.25</v>
      </c>
      <c r="N809" s="10">
        <v>8</v>
      </c>
      <c r="O809" s="11">
        <v>24.712499999999999</v>
      </c>
      <c r="P809" s="10">
        <v>3.0890624999999998</v>
      </c>
      <c r="Q809" s="10">
        <v>567</v>
      </c>
      <c r="R809" s="10">
        <v>1.41093474426808</v>
      </c>
      <c r="S809" s="10">
        <v>5.1954144620811302</v>
      </c>
      <c r="T809" s="10">
        <v>0</v>
      </c>
      <c r="U809" s="10">
        <v>0</v>
      </c>
      <c r="V809" s="10">
        <v>0</v>
      </c>
      <c r="W809" s="10">
        <f t="shared" si="76"/>
        <v>24.712499999999999</v>
      </c>
      <c r="X809" s="10">
        <f t="shared" si="77"/>
        <v>-24.712499999999999</v>
      </c>
      <c r="Y809" s="10">
        <f t="shared" si="78"/>
        <v>-1</v>
      </c>
      <c r="Z809" s="10">
        <v>0</v>
      </c>
      <c r="AA809" s="10" t="str">
        <f t="shared" si="79"/>
        <v>NA</v>
      </c>
      <c r="AB809" s="10">
        <f t="shared" si="80"/>
        <v>0</v>
      </c>
      <c r="AC809" t="str">
        <f t="shared" si="81"/>
        <v>i</v>
      </c>
      <c r="AD809" t="s">
        <v>7153</v>
      </c>
    </row>
    <row r="810" spans="1:30" x14ac:dyDescent="0.2">
      <c r="A810" s="8" t="s">
        <v>819</v>
      </c>
      <c r="B810" s="8" t="s">
        <v>7162</v>
      </c>
      <c r="C810" s="8" t="s">
        <v>820</v>
      </c>
      <c r="D810" s="8" t="s">
        <v>1494</v>
      </c>
      <c r="E810" s="8" t="s">
        <v>106</v>
      </c>
      <c r="F810" s="9" t="s">
        <v>31</v>
      </c>
      <c r="G810" s="8" t="s">
        <v>1310</v>
      </c>
      <c r="H810" s="8" t="s">
        <v>1315</v>
      </c>
      <c r="I810" s="8" t="s">
        <v>34</v>
      </c>
      <c r="J810" s="8" t="s">
        <v>1031</v>
      </c>
      <c r="K810" s="8" t="s">
        <v>36</v>
      </c>
      <c r="L810" s="8" t="s">
        <v>68</v>
      </c>
      <c r="M810" s="10">
        <v>6.25</v>
      </c>
      <c r="N810" s="10">
        <v>6</v>
      </c>
      <c r="O810" s="11">
        <v>26.224999949999997</v>
      </c>
      <c r="P810" s="10">
        <v>4.3708333249999995</v>
      </c>
      <c r="Q810" s="10">
        <v>62</v>
      </c>
      <c r="R810" s="10">
        <v>9.67741935483871</v>
      </c>
      <c r="S810" s="10">
        <v>1.39629032258065</v>
      </c>
      <c r="T810" s="10">
        <v>0</v>
      </c>
      <c r="U810" s="10">
        <v>0</v>
      </c>
      <c r="V810" s="10">
        <v>0</v>
      </c>
      <c r="W810" s="10">
        <f t="shared" si="76"/>
        <v>26.224999949999997</v>
      </c>
      <c r="X810" s="10">
        <f t="shared" si="77"/>
        <v>-26.224999949999997</v>
      </c>
      <c r="Y810" s="10">
        <f t="shared" si="78"/>
        <v>-1</v>
      </c>
      <c r="Z810" s="10">
        <v>0</v>
      </c>
      <c r="AA810" s="10" t="str">
        <f t="shared" si="79"/>
        <v>NA</v>
      </c>
      <c r="AB810" s="10">
        <f t="shared" si="80"/>
        <v>0</v>
      </c>
      <c r="AC810" t="str">
        <f t="shared" si="81"/>
        <v>p</v>
      </c>
      <c r="AD810" t="s">
        <v>7137</v>
      </c>
    </row>
    <row r="811" spans="1:30" x14ac:dyDescent="0.2">
      <c r="A811" s="8" t="s">
        <v>819</v>
      </c>
      <c r="B811" s="8" t="s">
        <v>7162</v>
      </c>
      <c r="C811" s="8" t="s">
        <v>820</v>
      </c>
      <c r="D811" s="8" t="s">
        <v>1495</v>
      </c>
      <c r="E811" s="8" t="s">
        <v>1253</v>
      </c>
      <c r="F811" s="9" t="s">
        <v>31</v>
      </c>
      <c r="G811" s="8" t="s">
        <v>1310</v>
      </c>
      <c r="H811" s="8" t="s">
        <v>1340</v>
      </c>
      <c r="I811" s="8" t="s">
        <v>34</v>
      </c>
      <c r="J811" s="8" t="s">
        <v>1031</v>
      </c>
      <c r="K811" s="8" t="s">
        <v>36</v>
      </c>
      <c r="L811" s="8" t="s">
        <v>68</v>
      </c>
      <c r="M811" s="10">
        <v>6.25</v>
      </c>
      <c r="N811" s="10">
        <v>12</v>
      </c>
      <c r="O811" s="11">
        <v>38.549999999999997</v>
      </c>
      <c r="P811" s="10">
        <v>3.2124999999999999</v>
      </c>
      <c r="Q811" s="10">
        <v>162</v>
      </c>
      <c r="R811" s="10">
        <v>7.4074074074074101</v>
      </c>
      <c r="S811" s="10">
        <v>1.1614197530864201</v>
      </c>
      <c r="T811" s="10">
        <v>0</v>
      </c>
      <c r="U811" s="10">
        <v>0</v>
      </c>
      <c r="V811" s="10">
        <v>0</v>
      </c>
      <c r="W811" s="10">
        <f t="shared" si="76"/>
        <v>38.549999999999997</v>
      </c>
      <c r="X811" s="10">
        <f t="shared" si="77"/>
        <v>-38.549999999999997</v>
      </c>
      <c r="Y811" s="10">
        <f t="shared" si="78"/>
        <v>-1</v>
      </c>
      <c r="Z811" s="10">
        <v>0</v>
      </c>
      <c r="AA811" s="10" t="str">
        <f t="shared" si="79"/>
        <v>NA</v>
      </c>
      <c r="AB811" s="10">
        <f t="shared" si="80"/>
        <v>0</v>
      </c>
      <c r="AC811" t="str">
        <f t="shared" si="81"/>
        <v>r</v>
      </c>
      <c r="AD811" t="s">
        <v>7155</v>
      </c>
    </row>
    <row r="812" spans="1:30" x14ac:dyDescent="0.2">
      <c r="A812" s="8" t="s">
        <v>819</v>
      </c>
      <c r="B812" s="8" t="s">
        <v>7162</v>
      </c>
      <c r="C812" s="8" t="s">
        <v>820</v>
      </c>
      <c r="D812" s="8" t="s">
        <v>1496</v>
      </c>
      <c r="E812" s="8" t="s">
        <v>1442</v>
      </c>
      <c r="F812" s="9" t="s">
        <v>31</v>
      </c>
      <c r="G812" s="8" t="s">
        <v>1497</v>
      </c>
      <c r="H812" s="8" t="s">
        <v>1498</v>
      </c>
      <c r="I812" s="8" t="s">
        <v>34</v>
      </c>
      <c r="J812" s="8" t="s">
        <v>1031</v>
      </c>
      <c r="K812" s="8" t="s">
        <v>36</v>
      </c>
      <c r="L812" s="8" t="s">
        <v>37</v>
      </c>
      <c r="M812" s="10">
        <v>6.25</v>
      </c>
      <c r="N812" s="10">
        <v>2</v>
      </c>
      <c r="O812" s="11">
        <v>6.6</v>
      </c>
      <c r="P812" s="10">
        <v>3.3</v>
      </c>
      <c r="Q812" s="10">
        <v>79</v>
      </c>
      <c r="R812" s="10">
        <v>2.5316455696202498</v>
      </c>
      <c r="S812" s="10">
        <v>3.0050632911392401</v>
      </c>
      <c r="T812" s="10">
        <v>50</v>
      </c>
      <c r="U812" s="10">
        <f>O812/Z812</f>
        <v>6.6</v>
      </c>
      <c r="V812" s="10">
        <v>923.95</v>
      </c>
      <c r="W812" s="10">
        <f t="shared" si="76"/>
        <v>6.6</v>
      </c>
      <c r="X812" s="10">
        <f t="shared" si="77"/>
        <v>917.35</v>
      </c>
      <c r="Y812" s="10">
        <f t="shared" si="78"/>
        <v>138.99242424242425</v>
      </c>
      <c r="Z812" s="10">
        <v>1</v>
      </c>
      <c r="AA812" s="10">
        <f t="shared" si="79"/>
        <v>923.95</v>
      </c>
      <c r="AB812" s="10">
        <f t="shared" si="80"/>
        <v>1.2658227848101248E-2</v>
      </c>
      <c r="AC812" t="str">
        <f t="shared" si="81"/>
        <v>i</v>
      </c>
      <c r="AD812" t="s">
        <v>7153</v>
      </c>
    </row>
    <row r="813" spans="1:30" x14ac:dyDescent="0.2">
      <c r="A813" s="8" t="s">
        <v>819</v>
      </c>
      <c r="B813" s="8" t="s">
        <v>7162</v>
      </c>
      <c r="C813" s="8" t="s">
        <v>820</v>
      </c>
      <c r="D813" s="8" t="s">
        <v>1499</v>
      </c>
      <c r="E813" s="8" t="s">
        <v>1500</v>
      </c>
      <c r="F813" s="9" t="s">
        <v>31</v>
      </c>
      <c r="G813" s="8" t="s">
        <v>1497</v>
      </c>
      <c r="H813" s="8" t="s">
        <v>1501</v>
      </c>
      <c r="I813" s="8" t="s">
        <v>34</v>
      </c>
      <c r="J813" s="8" t="s">
        <v>1031</v>
      </c>
      <c r="K813" s="8" t="s">
        <v>36</v>
      </c>
      <c r="L813" s="8" t="s">
        <v>37</v>
      </c>
      <c r="M813" s="10">
        <v>6.25</v>
      </c>
      <c r="N813" s="10">
        <v>1</v>
      </c>
      <c r="O813" s="11">
        <v>0.41249999999999998</v>
      </c>
      <c r="P813" s="10">
        <v>0.41249999999999998</v>
      </c>
      <c r="Q813" s="10">
        <v>1</v>
      </c>
      <c r="R813" s="10">
        <v>100</v>
      </c>
      <c r="S813" s="10">
        <v>1</v>
      </c>
      <c r="T813" s="10">
        <v>0</v>
      </c>
      <c r="U813" s="10">
        <v>0</v>
      </c>
      <c r="V813" s="10">
        <v>0</v>
      </c>
      <c r="W813" s="10">
        <f t="shared" si="76"/>
        <v>0.41249999999999998</v>
      </c>
      <c r="X813" s="10">
        <f t="shared" si="77"/>
        <v>-0.41249999999999998</v>
      </c>
      <c r="Y813" s="10">
        <f t="shared" si="78"/>
        <v>-1</v>
      </c>
      <c r="Z813" s="10">
        <v>0</v>
      </c>
      <c r="AA813" s="10" t="str">
        <f t="shared" si="79"/>
        <v>NA</v>
      </c>
      <c r="AB813" s="10">
        <f t="shared" si="80"/>
        <v>0</v>
      </c>
      <c r="AC813" t="str">
        <f t="shared" si="81"/>
        <v>a</v>
      </c>
      <c r="AD813" t="s">
        <v>7134</v>
      </c>
    </row>
    <row r="814" spans="1:30" x14ac:dyDescent="0.2">
      <c r="A814" s="8" t="s">
        <v>819</v>
      </c>
      <c r="B814" s="8" t="s">
        <v>7162</v>
      </c>
      <c r="C814" s="8" t="s">
        <v>820</v>
      </c>
      <c r="D814" s="8" t="s">
        <v>1502</v>
      </c>
      <c r="E814" s="8" t="s">
        <v>204</v>
      </c>
      <c r="F814" s="9" t="s">
        <v>31</v>
      </c>
      <c r="G814" s="8" t="s">
        <v>1497</v>
      </c>
      <c r="H814" s="8" t="s">
        <v>1503</v>
      </c>
      <c r="I814" s="8" t="s">
        <v>34</v>
      </c>
      <c r="J814" s="8" t="s">
        <v>1031</v>
      </c>
      <c r="K814" s="8" t="s">
        <v>36</v>
      </c>
      <c r="L814" s="8" t="s">
        <v>68</v>
      </c>
      <c r="M814" s="10">
        <v>6.25</v>
      </c>
      <c r="N814" s="10">
        <v>1</v>
      </c>
      <c r="O814" s="11">
        <v>0.53749999999999998</v>
      </c>
      <c r="P814" s="10">
        <v>0.53749999999999998</v>
      </c>
      <c r="Q814" s="10">
        <v>17</v>
      </c>
      <c r="R814" s="10">
        <v>5.8823529411764701</v>
      </c>
      <c r="S814" s="10">
        <v>1</v>
      </c>
      <c r="T814" s="10">
        <v>0</v>
      </c>
      <c r="U814" s="10">
        <v>0</v>
      </c>
      <c r="V814" s="10">
        <v>0</v>
      </c>
      <c r="W814" s="10">
        <f t="shared" si="76"/>
        <v>0.53749999999999998</v>
      </c>
      <c r="X814" s="10">
        <f t="shared" si="77"/>
        <v>-0.53749999999999998</v>
      </c>
      <c r="Y814" s="10">
        <f t="shared" si="78"/>
        <v>-1</v>
      </c>
      <c r="Z814" s="10">
        <v>0</v>
      </c>
      <c r="AA814" s="10" t="str">
        <f t="shared" si="79"/>
        <v>NA</v>
      </c>
      <c r="AB814" s="10">
        <f t="shared" si="80"/>
        <v>0</v>
      </c>
      <c r="AC814" t="str">
        <f t="shared" si="81"/>
        <v>p</v>
      </c>
      <c r="AD814" t="s">
        <v>7137</v>
      </c>
    </row>
    <row r="815" spans="1:30" x14ac:dyDescent="0.2">
      <c r="A815" s="8" t="s">
        <v>819</v>
      </c>
      <c r="B815" s="8" t="s">
        <v>7162</v>
      </c>
      <c r="C815" s="8" t="s">
        <v>820</v>
      </c>
      <c r="D815" s="8" t="s">
        <v>1504</v>
      </c>
      <c r="E815" s="8" t="s">
        <v>96</v>
      </c>
      <c r="F815" s="9" t="s">
        <v>31</v>
      </c>
      <c r="G815" s="8" t="s">
        <v>1497</v>
      </c>
      <c r="H815" s="8" t="s">
        <v>1503</v>
      </c>
      <c r="I815" s="8" t="s">
        <v>34</v>
      </c>
      <c r="J815" s="8" t="s">
        <v>1031</v>
      </c>
      <c r="K815" s="8" t="s">
        <v>36</v>
      </c>
      <c r="L815" s="8" t="s">
        <v>68</v>
      </c>
      <c r="M815" s="10">
        <v>6.25</v>
      </c>
      <c r="N815" s="10">
        <v>1</v>
      </c>
      <c r="O815" s="11">
        <v>0.55000000000000004</v>
      </c>
      <c r="P815" s="10">
        <v>0.55000000000000004</v>
      </c>
      <c r="Q815" s="10">
        <v>6</v>
      </c>
      <c r="R815" s="10">
        <v>16.6666666666667</v>
      </c>
      <c r="S815" s="10">
        <v>3.3333333333333299</v>
      </c>
      <c r="T815" s="10">
        <v>0</v>
      </c>
      <c r="U815" s="10">
        <v>0</v>
      </c>
      <c r="V815" s="10">
        <v>0</v>
      </c>
      <c r="W815" s="10">
        <f t="shared" si="76"/>
        <v>0.55000000000000004</v>
      </c>
      <c r="X815" s="10">
        <f t="shared" si="77"/>
        <v>-0.55000000000000004</v>
      </c>
      <c r="Y815" s="10">
        <f t="shared" si="78"/>
        <v>-1</v>
      </c>
      <c r="Z815" s="10">
        <v>0</v>
      </c>
      <c r="AA815" s="10" t="str">
        <f t="shared" si="79"/>
        <v>NA</v>
      </c>
      <c r="AB815" s="10">
        <f t="shared" si="80"/>
        <v>0</v>
      </c>
      <c r="AC815" t="str">
        <f t="shared" si="81"/>
        <v>p</v>
      </c>
      <c r="AD815" t="s">
        <v>7137</v>
      </c>
    </row>
    <row r="816" spans="1:30" x14ac:dyDescent="0.2">
      <c r="A816" s="8" t="s">
        <v>819</v>
      </c>
      <c r="B816" s="8" t="s">
        <v>7162</v>
      </c>
      <c r="C816" s="8" t="s">
        <v>820</v>
      </c>
      <c r="D816" s="8" t="s">
        <v>1505</v>
      </c>
      <c r="E816" s="8" t="s">
        <v>1136</v>
      </c>
      <c r="F816" s="9" t="s">
        <v>31</v>
      </c>
      <c r="G816" s="8" t="s">
        <v>1497</v>
      </c>
      <c r="H816" s="8" t="s">
        <v>1506</v>
      </c>
      <c r="I816" s="8" t="s">
        <v>34</v>
      </c>
      <c r="J816" s="8" t="s">
        <v>1031</v>
      </c>
      <c r="K816" s="8" t="s">
        <v>36</v>
      </c>
      <c r="L816" s="8" t="s">
        <v>68</v>
      </c>
      <c r="M816" s="10">
        <v>6.25</v>
      </c>
      <c r="N816" s="10">
        <v>1</v>
      </c>
      <c r="O816" s="11">
        <v>0.6</v>
      </c>
      <c r="P816" s="10">
        <v>0.6</v>
      </c>
      <c r="Q816" s="10">
        <v>20</v>
      </c>
      <c r="R816" s="10">
        <v>5</v>
      </c>
      <c r="S816" s="10">
        <v>1.05</v>
      </c>
      <c r="T816" s="10">
        <v>0</v>
      </c>
      <c r="U816" s="10">
        <v>0</v>
      </c>
      <c r="V816" s="10">
        <v>0</v>
      </c>
      <c r="W816" s="10">
        <f t="shared" si="76"/>
        <v>0.6</v>
      </c>
      <c r="X816" s="10">
        <f t="shared" si="77"/>
        <v>-0.6</v>
      </c>
      <c r="Y816" s="10">
        <f t="shared" si="78"/>
        <v>-1</v>
      </c>
      <c r="Z816" s="10">
        <v>0</v>
      </c>
      <c r="AA816" s="10" t="str">
        <f t="shared" si="79"/>
        <v>NA</v>
      </c>
      <c r="AB816" s="10">
        <f t="shared" si="80"/>
        <v>0</v>
      </c>
      <c r="AC816" t="str">
        <f t="shared" si="81"/>
        <v>f</v>
      </c>
      <c r="AD816" t="s">
        <v>7138</v>
      </c>
    </row>
    <row r="817" spans="1:30" x14ac:dyDescent="0.2">
      <c r="A817" s="8" t="s">
        <v>819</v>
      </c>
      <c r="B817" s="8" t="s">
        <v>7162</v>
      </c>
      <c r="C817" s="8" t="s">
        <v>820</v>
      </c>
      <c r="D817" s="8" t="s">
        <v>1507</v>
      </c>
      <c r="E817" s="8" t="s">
        <v>196</v>
      </c>
      <c r="F817" s="9" t="s">
        <v>31</v>
      </c>
      <c r="G817" s="8" t="s">
        <v>1497</v>
      </c>
      <c r="H817" s="8" t="s">
        <v>1506</v>
      </c>
      <c r="I817" s="8" t="s">
        <v>34</v>
      </c>
      <c r="J817" s="8" t="s">
        <v>1031</v>
      </c>
      <c r="K817" s="8" t="s">
        <v>36</v>
      </c>
      <c r="L817" s="8" t="s">
        <v>68</v>
      </c>
      <c r="M817" s="10">
        <v>6.25</v>
      </c>
      <c r="N817" s="10">
        <v>1</v>
      </c>
      <c r="O817" s="11">
        <v>0.77500000000000002</v>
      </c>
      <c r="P817" s="10">
        <v>0.77500000000000002</v>
      </c>
      <c r="Q817" s="10">
        <v>17</v>
      </c>
      <c r="R817" s="10">
        <v>5.8823529411764701</v>
      </c>
      <c r="S817" s="10">
        <v>1</v>
      </c>
      <c r="T817" s="10">
        <v>0</v>
      </c>
      <c r="U817" s="10">
        <v>0</v>
      </c>
      <c r="V817" s="10">
        <v>0</v>
      </c>
      <c r="W817" s="10">
        <f t="shared" si="76"/>
        <v>0.77500000000000002</v>
      </c>
      <c r="X817" s="10">
        <f t="shared" si="77"/>
        <v>-0.77500000000000002</v>
      </c>
      <c r="Y817" s="10">
        <f t="shared" si="78"/>
        <v>-1</v>
      </c>
      <c r="Z817" s="10">
        <v>0</v>
      </c>
      <c r="AA817" s="10" t="str">
        <f t="shared" si="79"/>
        <v>NA</v>
      </c>
      <c r="AB817" s="10">
        <f t="shared" si="80"/>
        <v>0</v>
      </c>
      <c r="AC817" t="str">
        <f t="shared" si="81"/>
        <v>f</v>
      </c>
      <c r="AD817" t="s">
        <v>7138</v>
      </c>
    </row>
    <row r="818" spans="1:30" x14ac:dyDescent="0.2">
      <c r="A818" s="8" t="s">
        <v>819</v>
      </c>
      <c r="B818" s="8" t="s">
        <v>7162</v>
      </c>
      <c r="C818" s="8" t="s">
        <v>820</v>
      </c>
      <c r="D818" s="8" t="s">
        <v>1508</v>
      </c>
      <c r="E818" s="8" t="s">
        <v>1406</v>
      </c>
      <c r="F818" s="9" t="s">
        <v>31</v>
      </c>
      <c r="G818" s="8" t="s">
        <v>1497</v>
      </c>
      <c r="H818" s="8" t="s">
        <v>1509</v>
      </c>
      <c r="I818" s="8" t="s">
        <v>34</v>
      </c>
      <c r="J818" s="8" t="s">
        <v>1031</v>
      </c>
      <c r="K818" s="8" t="s">
        <v>36</v>
      </c>
      <c r="L818" s="8" t="s">
        <v>68</v>
      </c>
      <c r="M818" s="10">
        <v>6.25</v>
      </c>
      <c r="N818" s="10">
        <v>1</v>
      </c>
      <c r="O818" s="11">
        <v>0.91249999999999998</v>
      </c>
      <c r="P818" s="10">
        <v>0.91249999999999998</v>
      </c>
      <c r="Q818" s="10">
        <v>49</v>
      </c>
      <c r="R818" s="10">
        <v>2.0408163265306101</v>
      </c>
      <c r="S818" s="10">
        <v>2.31632653061224</v>
      </c>
      <c r="T818" s="10">
        <v>0</v>
      </c>
      <c r="U818" s="10">
        <v>0</v>
      </c>
      <c r="V818" s="10">
        <v>0</v>
      </c>
      <c r="W818" s="10">
        <f t="shared" si="76"/>
        <v>0.91249999999999998</v>
      </c>
      <c r="X818" s="10">
        <f t="shared" si="77"/>
        <v>-0.91249999999999998</v>
      </c>
      <c r="Y818" s="10">
        <f t="shared" si="78"/>
        <v>-1</v>
      </c>
      <c r="Z818" s="10">
        <v>0</v>
      </c>
      <c r="AA818" s="10" t="str">
        <f t="shared" si="79"/>
        <v>NA</v>
      </c>
      <c r="AB818" s="10">
        <f t="shared" si="80"/>
        <v>0</v>
      </c>
      <c r="AC818" t="str">
        <f t="shared" si="81"/>
        <v>m</v>
      </c>
      <c r="AD818" t="s">
        <v>7146</v>
      </c>
    </row>
    <row r="819" spans="1:30" x14ac:dyDescent="0.2">
      <c r="A819" s="8" t="s">
        <v>819</v>
      </c>
      <c r="B819" s="8" t="s">
        <v>7162</v>
      </c>
      <c r="C819" s="8" t="s">
        <v>820</v>
      </c>
      <c r="D819" s="8" t="s">
        <v>1510</v>
      </c>
      <c r="E819" s="8" t="s">
        <v>1511</v>
      </c>
      <c r="F819" s="9" t="s">
        <v>31</v>
      </c>
      <c r="G819" s="8" t="s">
        <v>1497</v>
      </c>
      <c r="H819" s="8" t="s">
        <v>1498</v>
      </c>
      <c r="I819" s="8" t="s">
        <v>34</v>
      </c>
      <c r="J819" s="8" t="s">
        <v>1031</v>
      </c>
      <c r="K819" s="8" t="s">
        <v>36</v>
      </c>
      <c r="L819" s="8" t="s">
        <v>37</v>
      </c>
      <c r="M819" s="10">
        <v>6.25</v>
      </c>
      <c r="N819" s="10">
        <v>1</v>
      </c>
      <c r="O819" s="11">
        <v>1.0125</v>
      </c>
      <c r="P819" s="10">
        <v>1.0125</v>
      </c>
      <c r="Q819" s="10">
        <v>87</v>
      </c>
      <c r="R819" s="10">
        <v>1.14942528735632</v>
      </c>
      <c r="S819" s="10">
        <v>1.0091954022988501</v>
      </c>
      <c r="T819" s="10">
        <v>0</v>
      </c>
      <c r="U819" s="10">
        <v>0</v>
      </c>
      <c r="V819" s="10">
        <v>0</v>
      </c>
      <c r="W819" s="10">
        <f t="shared" si="76"/>
        <v>1.0125</v>
      </c>
      <c r="X819" s="10">
        <f t="shared" si="77"/>
        <v>-1.0125</v>
      </c>
      <c r="Y819" s="10">
        <f t="shared" si="78"/>
        <v>-1</v>
      </c>
      <c r="Z819" s="10">
        <v>0</v>
      </c>
      <c r="AA819" s="10" t="str">
        <f t="shared" si="79"/>
        <v>NA</v>
      </c>
      <c r="AB819" s="10">
        <f t="shared" si="80"/>
        <v>0</v>
      </c>
      <c r="AC819" t="str">
        <f t="shared" si="81"/>
        <v>i</v>
      </c>
      <c r="AD819" t="s">
        <v>7153</v>
      </c>
    </row>
    <row r="820" spans="1:30" x14ac:dyDescent="0.2">
      <c r="A820" s="8" t="s">
        <v>819</v>
      </c>
      <c r="B820" s="8" t="s">
        <v>7162</v>
      </c>
      <c r="C820" s="8" t="s">
        <v>820</v>
      </c>
      <c r="D820" s="8" t="s">
        <v>1512</v>
      </c>
      <c r="E820" s="8" t="s">
        <v>1513</v>
      </c>
      <c r="F820" s="9" t="s">
        <v>31</v>
      </c>
      <c r="G820" s="8" t="s">
        <v>1497</v>
      </c>
      <c r="H820" s="8" t="s">
        <v>1498</v>
      </c>
      <c r="I820" s="8" t="s">
        <v>34</v>
      </c>
      <c r="J820" s="8" t="s">
        <v>1031</v>
      </c>
      <c r="K820" s="8" t="s">
        <v>36</v>
      </c>
      <c r="L820" s="8" t="s">
        <v>37</v>
      </c>
      <c r="M820" s="10">
        <v>6.25</v>
      </c>
      <c r="N820" s="10">
        <v>1</v>
      </c>
      <c r="O820" s="11">
        <v>1.1125</v>
      </c>
      <c r="P820" s="10">
        <v>1.1125</v>
      </c>
      <c r="Q820" s="10">
        <v>33</v>
      </c>
      <c r="R820" s="10">
        <v>3.0303030303030298</v>
      </c>
      <c r="S820" s="10">
        <v>1.12121212121212</v>
      </c>
      <c r="T820" s="10">
        <v>0</v>
      </c>
      <c r="U820" s="10">
        <v>0</v>
      </c>
      <c r="V820" s="10">
        <v>0</v>
      </c>
      <c r="W820" s="10">
        <f t="shared" si="76"/>
        <v>1.1125</v>
      </c>
      <c r="X820" s="10">
        <f t="shared" si="77"/>
        <v>-1.1125</v>
      </c>
      <c r="Y820" s="10">
        <f t="shared" si="78"/>
        <v>-1</v>
      </c>
      <c r="Z820" s="10">
        <v>0</v>
      </c>
      <c r="AA820" s="10" t="str">
        <f t="shared" si="79"/>
        <v>NA</v>
      </c>
      <c r="AB820" s="10">
        <f t="shared" si="80"/>
        <v>0</v>
      </c>
      <c r="AC820" t="str">
        <f t="shared" si="81"/>
        <v>i</v>
      </c>
      <c r="AD820" t="s">
        <v>7153</v>
      </c>
    </row>
    <row r="821" spans="1:30" x14ac:dyDescent="0.2">
      <c r="A821" s="8" t="s">
        <v>819</v>
      </c>
      <c r="B821" s="8" t="s">
        <v>7162</v>
      </c>
      <c r="C821" s="8" t="s">
        <v>820</v>
      </c>
      <c r="D821" s="8" t="s">
        <v>1514</v>
      </c>
      <c r="E821" s="8" t="s">
        <v>156</v>
      </c>
      <c r="F821" s="9" t="s">
        <v>31</v>
      </c>
      <c r="G821" s="8" t="s">
        <v>1497</v>
      </c>
      <c r="H821" s="8" t="s">
        <v>1501</v>
      </c>
      <c r="I821" s="8" t="s">
        <v>34</v>
      </c>
      <c r="J821" s="8" t="s">
        <v>1031</v>
      </c>
      <c r="K821" s="8" t="s">
        <v>36</v>
      </c>
      <c r="L821" s="8" t="s">
        <v>37</v>
      </c>
      <c r="M821" s="10">
        <v>6.25</v>
      </c>
      <c r="N821" s="10">
        <v>2</v>
      </c>
      <c r="O821" s="11">
        <v>1.2749999999999999</v>
      </c>
      <c r="P821" s="10">
        <v>0.63749999999999996</v>
      </c>
      <c r="Q821" s="10">
        <v>3</v>
      </c>
      <c r="R821" s="10">
        <v>66.6666666666667</v>
      </c>
      <c r="S821" s="10">
        <v>1</v>
      </c>
      <c r="T821" s="10">
        <v>0</v>
      </c>
      <c r="U821" s="10">
        <v>0</v>
      </c>
      <c r="V821" s="10">
        <v>0</v>
      </c>
      <c r="W821" s="10">
        <f t="shared" si="76"/>
        <v>1.2749999999999999</v>
      </c>
      <c r="X821" s="10">
        <f t="shared" si="77"/>
        <v>-1.2749999999999999</v>
      </c>
      <c r="Y821" s="10">
        <f t="shared" si="78"/>
        <v>-1</v>
      </c>
      <c r="Z821" s="10">
        <v>0</v>
      </c>
      <c r="AA821" s="10" t="str">
        <f t="shared" si="79"/>
        <v>NA</v>
      </c>
      <c r="AB821" s="10">
        <f t="shared" si="80"/>
        <v>0</v>
      </c>
      <c r="AC821" t="str">
        <f t="shared" si="81"/>
        <v>a</v>
      </c>
      <c r="AD821" t="s">
        <v>7134</v>
      </c>
    </row>
    <row r="822" spans="1:30" x14ac:dyDescent="0.2">
      <c r="A822" s="8" t="s">
        <v>819</v>
      </c>
      <c r="B822" s="8" t="s">
        <v>7162</v>
      </c>
      <c r="C822" s="8" t="s">
        <v>820</v>
      </c>
      <c r="D822" s="8" t="s">
        <v>1515</v>
      </c>
      <c r="E822" s="8" t="s">
        <v>1141</v>
      </c>
      <c r="F822" s="9" t="s">
        <v>31</v>
      </c>
      <c r="G822" s="8" t="s">
        <v>1497</v>
      </c>
      <c r="H822" s="8" t="s">
        <v>1516</v>
      </c>
      <c r="I822" s="8" t="s">
        <v>34</v>
      </c>
      <c r="J822" s="8" t="s">
        <v>1031</v>
      </c>
      <c r="K822" s="8" t="s">
        <v>36</v>
      </c>
      <c r="L822" s="8" t="s">
        <v>37</v>
      </c>
      <c r="M822" s="10">
        <v>6.25</v>
      </c>
      <c r="N822" s="10">
        <v>1</v>
      </c>
      <c r="O822" s="11">
        <v>1.3125</v>
      </c>
      <c r="P822" s="10">
        <v>1.3125</v>
      </c>
      <c r="Q822" s="10">
        <v>2</v>
      </c>
      <c r="R822" s="10">
        <v>50</v>
      </c>
      <c r="S822" s="10">
        <v>1</v>
      </c>
      <c r="T822" s="10">
        <v>0</v>
      </c>
      <c r="U822" s="10">
        <v>0</v>
      </c>
      <c r="V822" s="10">
        <v>0</v>
      </c>
      <c r="W822" s="10">
        <f t="shared" si="76"/>
        <v>1.3125</v>
      </c>
      <c r="X822" s="10">
        <f t="shared" si="77"/>
        <v>-1.3125</v>
      </c>
      <c r="Y822" s="10">
        <f t="shared" si="78"/>
        <v>-1</v>
      </c>
      <c r="Z822" s="10">
        <v>0</v>
      </c>
      <c r="AA822" s="10" t="str">
        <f t="shared" si="79"/>
        <v>NA</v>
      </c>
      <c r="AB822" s="10">
        <f t="shared" si="80"/>
        <v>0</v>
      </c>
      <c r="AC822" t="str">
        <f t="shared" si="81"/>
        <v>e</v>
      </c>
      <c r="AD822" t="s">
        <v>7154</v>
      </c>
    </row>
    <row r="823" spans="1:30" x14ac:dyDescent="0.2">
      <c r="A823" s="8" t="s">
        <v>819</v>
      </c>
      <c r="B823" s="8" t="s">
        <v>7162</v>
      </c>
      <c r="C823" s="8" t="s">
        <v>820</v>
      </c>
      <c r="D823" s="8" t="s">
        <v>1517</v>
      </c>
      <c r="E823" s="8" t="s">
        <v>1158</v>
      </c>
      <c r="F823" s="9" t="s">
        <v>31</v>
      </c>
      <c r="G823" s="8" t="s">
        <v>1497</v>
      </c>
      <c r="H823" s="8" t="s">
        <v>1498</v>
      </c>
      <c r="I823" s="8" t="s">
        <v>34</v>
      </c>
      <c r="J823" s="8" t="s">
        <v>1031</v>
      </c>
      <c r="K823" s="8" t="s">
        <v>36</v>
      </c>
      <c r="L823" s="8" t="s">
        <v>37</v>
      </c>
      <c r="M823" s="10">
        <v>6.25</v>
      </c>
      <c r="N823" s="10">
        <v>1</v>
      </c>
      <c r="O823" s="11">
        <v>1.325</v>
      </c>
      <c r="P823" s="10">
        <v>1.325</v>
      </c>
      <c r="Q823" s="10">
        <v>4</v>
      </c>
      <c r="R823" s="10">
        <v>25</v>
      </c>
      <c r="S823" s="10">
        <v>2.5</v>
      </c>
      <c r="T823" s="10">
        <v>0</v>
      </c>
      <c r="U823" s="10">
        <v>0</v>
      </c>
      <c r="V823" s="10">
        <v>0</v>
      </c>
      <c r="W823" s="10">
        <f t="shared" si="76"/>
        <v>1.325</v>
      </c>
      <c r="X823" s="10">
        <f t="shared" si="77"/>
        <v>-1.325</v>
      </c>
      <c r="Y823" s="10">
        <f t="shared" si="78"/>
        <v>-1</v>
      </c>
      <c r="Z823" s="10">
        <v>0</v>
      </c>
      <c r="AA823" s="10" t="str">
        <f t="shared" si="79"/>
        <v>NA</v>
      </c>
      <c r="AB823" s="10">
        <f t="shared" si="80"/>
        <v>0</v>
      </c>
      <c r="AC823" t="str">
        <f t="shared" si="81"/>
        <v>i</v>
      </c>
      <c r="AD823" t="s">
        <v>7153</v>
      </c>
    </row>
    <row r="824" spans="1:30" x14ac:dyDescent="0.2">
      <c r="A824" s="8" t="s">
        <v>819</v>
      </c>
      <c r="B824" s="8" t="s">
        <v>7162</v>
      </c>
      <c r="C824" s="8" t="s">
        <v>820</v>
      </c>
      <c r="D824" s="8" t="s">
        <v>1518</v>
      </c>
      <c r="E824" s="8" t="s">
        <v>1519</v>
      </c>
      <c r="F824" s="9" t="s">
        <v>31</v>
      </c>
      <c r="G824" s="8" t="s">
        <v>1497</v>
      </c>
      <c r="H824" s="8" t="s">
        <v>1520</v>
      </c>
      <c r="I824" s="8" t="s">
        <v>34</v>
      </c>
      <c r="J824" s="8" t="s">
        <v>1031</v>
      </c>
      <c r="K824" s="8" t="s">
        <v>36</v>
      </c>
      <c r="L824" s="8" t="s">
        <v>68</v>
      </c>
      <c r="M824" s="10">
        <v>6.25</v>
      </c>
      <c r="N824" s="10">
        <v>1</v>
      </c>
      <c r="O824" s="11">
        <v>1.3875</v>
      </c>
      <c r="P824" s="10">
        <v>1.3875</v>
      </c>
      <c r="Q824" s="10">
        <v>2</v>
      </c>
      <c r="R824" s="10">
        <v>50</v>
      </c>
      <c r="S824" s="10">
        <v>3.5</v>
      </c>
      <c r="T824" s="10">
        <v>0</v>
      </c>
      <c r="U824" s="10">
        <v>0</v>
      </c>
      <c r="V824" s="10">
        <v>0</v>
      </c>
      <c r="W824" s="10">
        <f t="shared" si="76"/>
        <v>1.3875</v>
      </c>
      <c r="X824" s="10">
        <f t="shared" si="77"/>
        <v>-1.3875</v>
      </c>
      <c r="Y824" s="10">
        <f t="shared" si="78"/>
        <v>-1</v>
      </c>
      <c r="Z824" s="10">
        <v>0</v>
      </c>
      <c r="AA824" s="10" t="str">
        <f t="shared" si="79"/>
        <v>NA</v>
      </c>
      <c r="AB824" s="10">
        <f t="shared" si="80"/>
        <v>0</v>
      </c>
      <c r="AC824" t="str">
        <f t="shared" si="81"/>
        <v>s</v>
      </c>
      <c r="AD824" t="s">
        <v>7142</v>
      </c>
    </row>
    <row r="825" spans="1:30" x14ac:dyDescent="0.2">
      <c r="A825" s="8" t="s">
        <v>819</v>
      </c>
      <c r="B825" s="8" t="s">
        <v>7162</v>
      </c>
      <c r="C825" s="8" t="s">
        <v>820</v>
      </c>
      <c r="D825" s="8" t="s">
        <v>1521</v>
      </c>
      <c r="E825" s="8" t="s">
        <v>252</v>
      </c>
      <c r="F825" s="9" t="s">
        <v>31</v>
      </c>
      <c r="G825" s="8" t="s">
        <v>1497</v>
      </c>
      <c r="H825" s="8" t="s">
        <v>1506</v>
      </c>
      <c r="I825" s="8" t="s">
        <v>34</v>
      </c>
      <c r="J825" s="8" t="s">
        <v>1031</v>
      </c>
      <c r="K825" s="8" t="s">
        <v>36</v>
      </c>
      <c r="L825" s="8" t="s">
        <v>68</v>
      </c>
      <c r="M825" s="10">
        <v>6.25</v>
      </c>
      <c r="N825" s="10">
        <v>1</v>
      </c>
      <c r="O825" s="11">
        <v>1.4125000000000001</v>
      </c>
      <c r="P825" s="10">
        <v>1.4125000000000001</v>
      </c>
      <c r="Q825" s="10">
        <v>10</v>
      </c>
      <c r="R825" s="10">
        <v>10</v>
      </c>
      <c r="S825" s="10">
        <v>1.099</v>
      </c>
      <c r="T825" s="10">
        <v>0</v>
      </c>
      <c r="U825" s="10">
        <v>0</v>
      </c>
      <c r="V825" s="10">
        <v>0</v>
      </c>
      <c r="W825" s="10">
        <f t="shared" si="76"/>
        <v>1.4125000000000001</v>
      </c>
      <c r="X825" s="10">
        <f t="shared" si="77"/>
        <v>-1.4125000000000001</v>
      </c>
      <c r="Y825" s="10">
        <f t="shared" si="78"/>
        <v>-1</v>
      </c>
      <c r="Z825" s="10">
        <v>0</v>
      </c>
      <c r="AA825" s="10" t="str">
        <f t="shared" si="79"/>
        <v>NA</v>
      </c>
      <c r="AB825" s="10">
        <f t="shared" si="80"/>
        <v>0</v>
      </c>
      <c r="AC825" t="str">
        <f t="shared" si="81"/>
        <v>f</v>
      </c>
      <c r="AD825" t="s">
        <v>7138</v>
      </c>
    </row>
    <row r="826" spans="1:30" x14ac:dyDescent="0.2">
      <c r="A826" s="8" t="s">
        <v>819</v>
      </c>
      <c r="B826" s="8" t="s">
        <v>7162</v>
      </c>
      <c r="C826" s="8" t="s">
        <v>820</v>
      </c>
      <c r="D826" s="8" t="s">
        <v>1522</v>
      </c>
      <c r="E826" s="8" t="s">
        <v>224</v>
      </c>
      <c r="F826" s="9" t="s">
        <v>31</v>
      </c>
      <c r="G826" s="8" t="s">
        <v>1497</v>
      </c>
      <c r="H826" s="8" t="s">
        <v>1506</v>
      </c>
      <c r="I826" s="8" t="s">
        <v>34</v>
      </c>
      <c r="J826" s="8" t="s">
        <v>1031</v>
      </c>
      <c r="K826" s="8" t="s">
        <v>36</v>
      </c>
      <c r="L826" s="8" t="s">
        <v>68</v>
      </c>
      <c r="M826" s="10">
        <v>6.25</v>
      </c>
      <c r="N826" s="10">
        <v>1</v>
      </c>
      <c r="O826" s="11">
        <v>1.4375</v>
      </c>
      <c r="P826" s="10">
        <v>1.4375</v>
      </c>
      <c r="Q826" s="10">
        <v>21</v>
      </c>
      <c r="R826" s="10">
        <v>4.7619047619047601</v>
      </c>
      <c r="S826" s="10">
        <v>1.66619047619048</v>
      </c>
      <c r="T826" s="10">
        <v>0</v>
      </c>
      <c r="U826" s="10">
        <v>0</v>
      </c>
      <c r="V826" s="10">
        <v>0</v>
      </c>
      <c r="W826" s="10">
        <f t="shared" si="76"/>
        <v>1.4375</v>
      </c>
      <c r="X826" s="10">
        <f t="shared" si="77"/>
        <v>-1.4375</v>
      </c>
      <c r="Y826" s="10">
        <f t="shared" si="78"/>
        <v>-1</v>
      </c>
      <c r="Z826" s="10">
        <v>0</v>
      </c>
      <c r="AA826" s="10" t="str">
        <f t="shared" si="79"/>
        <v>NA</v>
      </c>
      <c r="AB826" s="10">
        <f t="shared" si="80"/>
        <v>0</v>
      </c>
      <c r="AC826" t="str">
        <f t="shared" si="81"/>
        <v>f</v>
      </c>
      <c r="AD826" t="s">
        <v>7138</v>
      </c>
    </row>
    <row r="827" spans="1:30" x14ac:dyDescent="0.2">
      <c r="A827" s="8" t="s">
        <v>819</v>
      </c>
      <c r="B827" s="8" t="s">
        <v>7162</v>
      </c>
      <c r="C827" s="8" t="s">
        <v>820</v>
      </c>
      <c r="D827" s="8" t="s">
        <v>1523</v>
      </c>
      <c r="E827" s="8" t="s">
        <v>1057</v>
      </c>
      <c r="F827" s="9" t="s">
        <v>31</v>
      </c>
      <c r="G827" s="8" t="s">
        <v>1497</v>
      </c>
      <c r="H827" s="8" t="s">
        <v>1524</v>
      </c>
      <c r="I827" s="8" t="s">
        <v>34</v>
      </c>
      <c r="J827" s="8" t="s">
        <v>1031</v>
      </c>
      <c r="K827" s="8" t="s">
        <v>36</v>
      </c>
      <c r="L827" s="8" t="s">
        <v>37</v>
      </c>
      <c r="M827" s="10">
        <v>6.25</v>
      </c>
      <c r="N827" s="10">
        <v>1</v>
      </c>
      <c r="O827" s="11">
        <v>1.5625</v>
      </c>
      <c r="P827" s="10">
        <v>1.5625</v>
      </c>
      <c r="Q827" s="10">
        <v>89</v>
      </c>
      <c r="R827" s="10">
        <v>1.1235955056179801</v>
      </c>
      <c r="S827" s="10">
        <v>2.9101123595505598</v>
      </c>
      <c r="T827" s="10">
        <v>0</v>
      </c>
      <c r="U827" s="10">
        <v>0</v>
      </c>
      <c r="V827" s="10">
        <v>0</v>
      </c>
      <c r="W827" s="10">
        <f t="shared" si="76"/>
        <v>1.5625</v>
      </c>
      <c r="X827" s="10">
        <f t="shared" si="77"/>
        <v>-1.5625</v>
      </c>
      <c r="Y827" s="10">
        <f t="shared" si="78"/>
        <v>-1</v>
      </c>
      <c r="Z827" s="10">
        <v>0</v>
      </c>
      <c r="AA827" s="10" t="str">
        <f t="shared" si="79"/>
        <v>NA</v>
      </c>
      <c r="AB827" s="10">
        <f t="shared" si="80"/>
        <v>0</v>
      </c>
      <c r="AC827" t="str">
        <f t="shared" si="81"/>
        <v>g</v>
      </c>
      <c r="AD827" t="s">
        <v>7149</v>
      </c>
    </row>
    <row r="828" spans="1:30" x14ac:dyDescent="0.2">
      <c r="A828" s="8" t="s">
        <v>819</v>
      </c>
      <c r="B828" s="8" t="s">
        <v>7162</v>
      </c>
      <c r="C828" s="8" t="s">
        <v>820</v>
      </c>
      <c r="D828" s="8" t="s">
        <v>1525</v>
      </c>
      <c r="E828" s="8" t="s">
        <v>1055</v>
      </c>
      <c r="F828" s="9" t="s">
        <v>31</v>
      </c>
      <c r="G828" s="8" t="s">
        <v>1497</v>
      </c>
      <c r="H828" s="8" t="s">
        <v>1526</v>
      </c>
      <c r="I828" s="8" t="s">
        <v>34</v>
      </c>
      <c r="J828" s="8" t="s">
        <v>1031</v>
      </c>
      <c r="K828" s="8" t="s">
        <v>36</v>
      </c>
      <c r="L828" s="8" t="s">
        <v>68</v>
      </c>
      <c r="M828" s="10">
        <v>6.25</v>
      </c>
      <c r="N828" s="10">
        <v>1</v>
      </c>
      <c r="O828" s="11">
        <v>1.65</v>
      </c>
      <c r="P828" s="10">
        <v>1.65</v>
      </c>
      <c r="Q828" s="10">
        <v>4</v>
      </c>
      <c r="R828" s="10">
        <v>25</v>
      </c>
      <c r="S828" s="10">
        <v>5.25</v>
      </c>
      <c r="T828" s="10">
        <v>0</v>
      </c>
      <c r="U828" s="10">
        <v>0</v>
      </c>
      <c r="V828" s="10">
        <v>0</v>
      </c>
      <c r="W828" s="10">
        <f t="shared" si="76"/>
        <v>1.65</v>
      </c>
      <c r="X828" s="10">
        <f t="shared" si="77"/>
        <v>-1.65</v>
      </c>
      <c r="Y828" s="10">
        <f t="shared" si="78"/>
        <v>-1</v>
      </c>
      <c r="Z828" s="10">
        <v>0</v>
      </c>
      <c r="AA828" s="10" t="str">
        <f t="shared" si="79"/>
        <v>NA</v>
      </c>
      <c r="AB828" s="10">
        <f t="shared" si="80"/>
        <v>0</v>
      </c>
      <c r="AC828" t="str">
        <f t="shared" si="81"/>
        <v>a</v>
      </c>
      <c r="AD828" t="s">
        <v>7134</v>
      </c>
    </row>
    <row r="829" spans="1:30" x14ac:dyDescent="0.2">
      <c r="A829" s="8" t="s">
        <v>819</v>
      </c>
      <c r="B829" s="8" t="s">
        <v>7162</v>
      </c>
      <c r="C829" s="8" t="s">
        <v>820</v>
      </c>
      <c r="D829" s="8" t="s">
        <v>1527</v>
      </c>
      <c r="E829" s="8" t="s">
        <v>1368</v>
      </c>
      <c r="F829" s="9" t="s">
        <v>31</v>
      </c>
      <c r="G829" s="8" t="s">
        <v>1497</v>
      </c>
      <c r="H829" s="8" t="s">
        <v>1528</v>
      </c>
      <c r="I829" s="8" t="s">
        <v>34</v>
      </c>
      <c r="J829" s="8" t="s">
        <v>1031</v>
      </c>
      <c r="K829" s="8" t="s">
        <v>36</v>
      </c>
      <c r="L829" s="8" t="s">
        <v>68</v>
      </c>
      <c r="M829" s="10">
        <v>6.25</v>
      </c>
      <c r="N829" s="10">
        <v>1</v>
      </c>
      <c r="O829" s="11">
        <v>1.65</v>
      </c>
      <c r="P829" s="10">
        <v>1.65</v>
      </c>
      <c r="Q829" s="10">
        <v>5</v>
      </c>
      <c r="R829" s="10">
        <v>20</v>
      </c>
      <c r="S829" s="10">
        <v>1</v>
      </c>
      <c r="T829" s="10">
        <v>0</v>
      </c>
      <c r="U829" s="10">
        <v>0</v>
      </c>
      <c r="V829" s="10">
        <v>0</v>
      </c>
      <c r="W829" s="10">
        <f t="shared" si="76"/>
        <v>1.65</v>
      </c>
      <c r="X829" s="10">
        <f t="shared" si="77"/>
        <v>-1.65</v>
      </c>
      <c r="Y829" s="10">
        <f t="shared" si="78"/>
        <v>-1</v>
      </c>
      <c r="Z829" s="10">
        <v>0</v>
      </c>
      <c r="AA829" s="10" t="str">
        <f t="shared" si="79"/>
        <v>NA</v>
      </c>
      <c r="AB829" s="10">
        <f t="shared" si="80"/>
        <v>0</v>
      </c>
      <c r="AC829" t="str">
        <f t="shared" si="81"/>
        <v>i</v>
      </c>
      <c r="AD829" t="s">
        <v>7153</v>
      </c>
    </row>
    <row r="830" spans="1:30" x14ac:dyDescent="0.2">
      <c r="A830" s="8" t="s">
        <v>819</v>
      </c>
      <c r="B830" s="8" t="s">
        <v>7162</v>
      </c>
      <c r="C830" s="8" t="s">
        <v>820</v>
      </c>
      <c r="D830" s="8" t="s">
        <v>1529</v>
      </c>
      <c r="E830" s="8" t="s">
        <v>1530</v>
      </c>
      <c r="F830" s="9" t="s">
        <v>31</v>
      </c>
      <c r="G830" s="8" t="s">
        <v>1497</v>
      </c>
      <c r="H830" s="8" t="s">
        <v>1531</v>
      </c>
      <c r="I830" s="8" t="s">
        <v>34</v>
      </c>
      <c r="J830" s="8" t="s">
        <v>1031</v>
      </c>
      <c r="K830" s="8" t="s">
        <v>36</v>
      </c>
      <c r="L830" s="8" t="s">
        <v>68</v>
      </c>
      <c r="M830" s="10">
        <v>6.25</v>
      </c>
      <c r="N830" s="10">
        <v>1</v>
      </c>
      <c r="O830" s="11">
        <v>1.9125000000000001</v>
      </c>
      <c r="P830" s="10">
        <v>1.9125000000000001</v>
      </c>
      <c r="Q830" s="10">
        <v>4</v>
      </c>
      <c r="R830" s="10">
        <v>25</v>
      </c>
      <c r="S830" s="10">
        <v>1</v>
      </c>
      <c r="T830" s="10">
        <v>0</v>
      </c>
      <c r="U830" s="10">
        <v>0</v>
      </c>
      <c r="V830" s="10">
        <v>0</v>
      </c>
      <c r="W830" s="10">
        <f t="shared" si="76"/>
        <v>1.9125000000000001</v>
      </c>
      <c r="X830" s="10">
        <f t="shared" si="77"/>
        <v>-1.9125000000000001</v>
      </c>
      <c r="Y830" s="10">
        <f t="shared" si="78"/>
        <v>-1</v>
      </c>
      <c r="Z830" s="10">
        <v>0</v>
      </c>
      <c r="AA830" s="10" t="str">
        <f t="shared" si="79"/>
        <v>NA</v>
      </c>
      <c r="AB830" s="10">
        <f t="shared" si="80"/>
        <v>0</v>
      </c>
      <c r="AC830" t="str">
        <f t="shared" si="81"/>
        <v>b</v>
      </c>
      <c r="AD830" t="s">
        <v>7139</v>
      </c>
    </row>
    <row r="831" spans="1:30" x14ac:dyDescent="0.2">
      <c r="A831" s="8" t="s">
        <v>819</v>
      </c>
      <c r="B831" s="8" t="s">
        <v>7162</v>
      </c>
      <c r="C831" s="8" t="s">
        <v>820</v>
      </c>
      <c r="D831" s="8" t="s">
        <v>1532</v>
      </c>
      <c r="E831" s="8" t="s">
        <v>1183</v>
      </c>
      <c r="F831" s="9" t="s">
        <v>31</v>
      </c>
      <c r="G831" s="8" t="s">
        <v>1497</v>
      </c>
      <c r="H831" s="8" t="s">
        <v>1498</v>
      </c>
      <c r="I831" s="8" t="s">
        <v>34</v>
      </c>
      <c r="J831" s="8" t="s">
        <v>1031</v>
      </c>
      <c r="K831" s="8" t="s">
        <v>36</v>
      </c>
      <c r="L831" s="8" t="s">
        <v>37</v>
      </c>
      <c r="M831" s="10">
        <v>6.25</v>
      </c>
      <c r="N831" s="10">
        <v>1</v>
      </c>
      <c r="O831" s="11">
        <v>2.0375000000000001</v>
      </c>
      <c r="P831" s="10">
        <v>2.0375000000000001</v>
      </c>
      <c r="Q831" s="10">
        <v>51</v>
      </c>
      <c r="R831" s="10">
        <v>1.9607843137254899</v>
      </c>
      <c r="S831" s="10">
        <v>1.79901960784314</v>
      </c>
      <c r="T831" s="10">
        <v>0</v>
      </c>
      <c r="U831" s="10">
        <v>0</v>
      </c>
      <c r="V831" s="10">
        <v>0</v>
      </c>
      <c r="W831" s="10">
        <f t="shared" si="76"/>
        <v>2.0375000000000001</v>
      </c>
      <c r="X831" s="10">
        <f t="shared" si="77"/>
        <v>-2.0375000000000001</v>
      </c>
      <c r="Y831" s="10">
        <f t="shared" si="78"/>
        <v>-1</v>
      </c>
      <c r="Z831" s="10">
        <v>0</v>
      </c>
      <c r="AA831" s="10" t="str">
        <f t="shared" si="79"/>
        <v>NA</v>
      </c>
      <c r="AB831" s="10">
        <f t="shared" si="80"/>
        <v>0</v>
      </c>
      <c r="AC831" t="str">
        <f t="shared" si="81"/>
        <v>i</v>
      </c>
      <c r="AD831" t="s">
        <v>7153</v>
      </c>
    </row>
    <row r="832" spans="1:30" x14ac:dyDescent="0.2">
      <c r="A832" s="8" t="s">
        <v>819</v>
      </c>
      <c r="B832" s="8" t="s">
        <v>7162</v>
      </c>
      <c r="C832" s="8" t="s">
        <v>820</v>
      </c>
      <c r="D832" s="8" t="s">
        <v>1533</v>
      </c>
      <c r="E832" s="8" t="s">
        <v>90</v>
      </c>
      <c r="F832" s="9" t="s">
        <v>31</v>
      </c>
      <c r="G832" s="8" t="s">
        <v>1497</v>
      </c>
      <c r="H832" s="8" t="s">
        <v>1503</v>
      </c>
      <c r="I832" s="8" t="s">
        <v>34</v>
      </c>
      <c r="J832" s="8" t="s">
        <v>1031</v>
      </c>
      <c r="K832" s="8" t="s">
        <v>36</v>
      </c>
      <c r="L832" s="8" t="s">
        <v>68</v>
      </c>
      <c r="M832" s="10">
        <v>6.25</v>
      </c>
      <c r="N832" s="10">
        <v>1</v>
      </c>
      <c r="O832" s="11">
        <v>2.0874999999999999</v>
      </c>
      <c r="P832" s="10">
        <v>2.0874999999999999</v>
      </c>
      <c r="Q832" s="10">
        <v>5</v>
      </c>
      <c r="R832" s="10">
        <v>20</v>
      </c>
      <c r="S832" s="10">
        <v>1.2</v>
      </c>
      <c r="T832" s="10">
        <v>0</v>
      </c>
      <c r="U832" s="10">
        <v>0</v>
      </c>
      <c r="V832" s="10">
        <v>0</v>
      </c>
      <c r="W832" s="10">
        <f t="shared" si="76"/>
        <v>2.0874999999999999</v>
      </c>
      <c r="X832" s="10">
        <f t="shared" si="77"/>
        <v>-2.0874999999999999</v>
      </c>
      <c r="Y832" s="10">
        <f t="shared" si="78"/>
        <v>-1</v>
      </c>
      <c r="Z832" s="10">
        <v>0</v>
      </c>
      <c r="AA832" s="10" t="str">
        <f t="shared" si="79"/>
        <v>NA</v>
      </c>
      <c r="AB832" s="10">
        <f t="shared" si="80"/>
        <v>0</v>
      </c>
      <c r="AC832" t="str">
        <f t="shared" si="81"/>
        <v>p</v>
      </c>
      <c r="AD832" t="s">
        <v>7137</v>
      </c>
    </row>
    <row r="833" spans="1:30" x14ac:dyDescent="0.2">
      <c r="A833" s="8" t="s">
        <v>819</v>
      </c>
      <c r="B833" s="8" t="s">
        <v>7162</v>
      </c>
      <c r="C833" s="8" t="s">
        <v>820</v>
      </c>
      <c r="D833" s="8" t="s">
        <v>1534</v>
      </c>
      <c r="E833" s="8" t="s">
        <v>1535</v>
      </c>
      <c r="F833" s="9" t="s">
        <v>31</v>
      </c>
      <c r="G833" s="8" t="s">
        <v>1497</v>
      </c>
      <c r="H833" s="8" t="s">
        <v>1509</v>
      </c>
      <c r="I833" s="8" t="s">
        <v>34</v>
      </c>
      <c r="J833" s="8" t="s">
        <v>1031</v>
      </c>
      <c r="K833" s="8" t="s">
        <v>36</v>
      </c>
      <c r="L833" s="8" t="s">
        <v>68</v>
      </c>
      <c r="M833" s="10">
        <v>6.25</v>
      </c>
      <c r="N833" s="10">
        <v>1</v>
      </c>
      <c r="O833" s="11">
        <v>2.1375000000000002</v>
      </c>
      <c r="P833" s="10">
        <v>2.1375000000000002</v>
      </c>
      <c r="Q833" s="10">
        <v>6</v>
      </c>
      <c r="R833" s="10">
        <v>16.6666666666667</v>
      </c>
      <c r="S833" s="10">
        <v>1.1666666666666701</v>
      </c>
      <c r="T833" s="10">
        <v>0</v>
      </c>
      <c r="U833" s="10">
        <v>0</v>
      </c>
      <c r="V833" s="10">
        <v>0</v>
      </c>
      <c r="W833" s="10">
        <f t="shared" si="76"/>
        <v>2.1375000000000002</v>
      </c>
      <c r="X833" s="10">
        <f t="shared" si="77"/>
        <v>-2.1375000000000002</v>
      </c>
      <c r="Y833" s="10">
        <f t="shared" si="78"/>
        <v>-1</v>
      </c>
      <c r="Z833" s="10">
        <v>0</v>
      </c>
      <c r="AA833" s="10" t="str">
        <f t="shared" si="79"/>
        <v>NA</v>
      </c>
      <c r="AB833" s="10">
        <f t="shared" si="80"/>
        <v>0</v>
      </c>
      <c r="AC833" t="str">
        <f t="shared" si="81"/>
        <v>m</v>
      </c>
      <c r="AD833" t="s">
        <v>7146</v>
      </c>
    </row>
    <row r="834" spans="1:30" x14ac:dyDescent="0.2">
      <c r="A834" s="8" t="s">
        <v>819</v>
      </c>
      <c r="B834" s="8" t="s">
        <v>7162</v>
      </c>
      <c r="C834" s="8" t="s">
        <v>820</v>
      </c>
      <c r="D834" s="8" t="s">
        <v>1536</v>
      </c>
      <c r="E834" s="8" t="s">
        <v>1537</v>
      </c>
      <c r="F834" s="9" t="s">
        <v>31</v>
      </c>
      <c r="G834" s="8" t="s">
        <v>1497</v>
      </c>
      <c r="H834" s="8" t="s">
        <v>1538</v>
      </c>
      <c r="I834" s="8" t="s">
        <v>34</v>
      </c>
      <c r="J834" s="8" t="s">
        <v>1031</v>
      </c>
      <c r="K834" s="8" t="s">
        <v>36</v>
      </c>
      <c r="L834" s="8" t="s">
        <v>37</v>
      </c>
      <c r="M834" s="10">
        <v>6.25</v>
      </c>
      <c r="N834" s="10">
        <v>1</v>
      </c>
      <c r="O834" s="11">
        <v>2.1625000000000001</v>
      </c>
      <c r="P834" s="10">
        <v>2.1625000000000001</v>
      </c>
      <c r="Q834" s="10">
        <v>1</v>
      </c>
      <c r="R834" s="10">
        <v>100</v>
      </c>
      <c r="S834" s="10">
        <v>1</v>
      </c>
      <c r="T834" s="10">
        <v>0</v>
      </c>
      <c r="U834" s="10">
        <v>0</v>
      </c>
      <c r="V834" s="10">
        <v>0</v>
      </c>
      <c r="W834" s="10">
        <f t="shared" ref="W834:W897" si="82">O834</f>
        <v>2.1625000000000001</v>
      </c>
      <c r="X834" s="10">
        <f t="shared" ref="X834:X897" si="83">V834-W834</f>
        <v>-2.1625000000000001</v>
      </c>
      <c r="Y834" s="10">
        <f t="shared" ref="Y834:Y897" si="84">IF(W834=0,0,(V834-W834)/W834)</f>
        <v>-1</v>
      </c>
      <c r="Z834" s="10">
        <v>0</v>
      </c>
      <c r="AA834" s="10" t="str">
        <f t="shared" ref="AA834:AA897" si="85">IF(Z834=0,"NA",V834/Z834)</f>
        <v>NA</v>
      </c>
      <c r="AB834" s="10">
        <f t="shared" ref="AB834:AB897" si="86">(R834/100*T834/100)</f>
        <v>0</v>
      </c>
      <c r="AC834" t="str">
        <f t="shared" si="81"/>
        <v>t</v>
      </c>
      <c r="AD834" t="s">
        <v>7135</v>
      </c>
    </row>
    <row r="835" spans="1:30" x14ac:dyDescent="0.2">
      <c r="A835" s="8" t="s">
        <v>819</v>
      </c>
      <c r="B835" s="8" t="s">
        <v>7162</v>
      </c>
      <c r="C835" s="8" t="s">
        <v>820</v>
      </c>
      <c r="D835" s="8" t="s">
        <v>1539</v>
      </c>
      <c r="E835" s="8" t="s">
        <v>1540</v>
      </c>
      <c r="F835" s="9" t="s">
        <v>31</v>
      </c>
      <c r="G835" s="8" t="s">
        <v>1497</v>
      </c>
      <c r="H835" s="8" t="s">
        <v>1498</v>
      </c>
      <c r="I835" s="8" t="s">
        <v>34</v>
      </c>
      <c r="J835" s="8" t="s">
        <v>1031</v>
      </c>
      <c r="K835" s="8" t="s">
        <v>36</v>
      </c>
      <c r="L835" s="8" t="s">
        <v>37</v>
      </c>
      <c r="M835" s="10">
        <v>6.25</v>
      </c>
      <c r="N835" s="10">
        <v>1</v>
      </c>
      <c r="O835" s="11">
        <v>2.2124999999999999</v>
      </c>
      <c r="P835" s="10">
        <v>2.2124999999999999</v>
      </c>
      <c r="Q835" s="10">
        <v>6</v>
      </c>
      <c r="R835" s="10">
        <v>16.6666666666667</v>
      </c>
      <c r="S835" s="10">
        <v>1.5</v>
      </c>
      <c r="T835" s="10">
        <v>0</v>
      </c>
      <c r="U835" s="10">
        <v>0</v>
      </c>
      <c r="V835" s="10">
        <v>0</v>
      </c>
      <c r="W835" s="10">
        <f t="shared" si="82"/>
        <v>2.2124999999999999</v>
      </c>
      <c r="X835" s="10">
        <f t="shared" si="83"/>
        <v>-2.2124999999999999</v>
      </c>
      <c r="Y835" s="10">
        <f t="shared" si="84"/>
        <v>-1</v>
      </c>
      <c r="Z835" s="10">
        <v>0</v>
      </c>
      <c r="AA835" s="10" t="str">
        <f t="shared" si="85"/>
        <v>NA</v>
      </c>
      <c r="AB835" s="10">
        <f t="shared" si="86"/>
        <v>0</v>
      </c>
      <c r="AC835" t="str">
        <f t="shared" ref="AC835:AC898" si="87">LEFT(E835,1)</f>
        <v>i</v>
      </c>
      <c r="AD835" t="s">
        <v>7153</v>
      </c>
    </row>
    <row r="836" spans="1:30" x14ac:dyDescent="0.2">
      <c r="A836" s="8" t="s">
        <v>819</v>
      </c>
      <c r="B836" s="8" t="s">
        <v>7162</v>
      </c>
      <c r="C836" s="8" t="s">
        <v>820</v>
      </c>
      <c r="D836" s="8" t="s">
        <v>1541</v>
      </c>
      <c r="E836" s="8" t="s">
        <v>1542</v>
      </c>
      <c r="F836" s="9" t="s">
        <v>31</v>
      </c>
      <c r="G836" s="8" t="s">
        <v>1497</v>
      </c>
      <c r="H836" s="8" t="s">
        <v>1498</v>
      </c>
      <c r="I836" s="8" t="s">
        <v>34</v>
      </c>
      <c r="J836" s="8" t="s">
        <v>1031</v>
      </c>
      <c r="K836" s="8" t="s">
        <v>36</v>
      </c>
      <c r="L836" s="8" t="s">
        <v>37</v>
      </c>
      <c r="M836" s="10">
        <v>6.25</v>
      </c>
      <c r="N836" s="10">
        <v>1</v>
      </c>
      <c r="O836" s="11">
        <v>2.3624999999999998</v>
      </c>
      <c r="P836" s="10">
        <v>2.3624999999999998</v>
      </c>
      <c r="Q836" s="10">
        <v>8</v>
      </c>
      <c r="R836" s="10">
        <v>12.5</v>
      </c>
      <c r="S836" s="10">
        <v>1</v>
      </c>
      <c r="T836" s="10">
        <v>0</v>
      </c>
      <c r="U836" s="10">
        <v>0</v>
      </c>
      <c r="V836" s="10">
        <v>0</v>
      </c>
      <c r="W836" s="10">
        <f t="shared" si="82"/>
        <v>2.3624999999999998</v>
      </c>
      <c r="X836" s="10">
        <f t="shared" si="83"/>
        <v>-2.3624999999999998</v>
      </c>
      <c r="Y836" s="10">
        <f t="shared" si="84"/>
        <v>-1</v>
      </c>
      <c r="Z836" s="10">
        <v>0</v>
      </c>
      <c r="AA836" s="10" t="str">
        <f t="shared" si="85"/>
        <v>NA</v>
      </c>
      <c r="AB836" s="10">
        <f t="shared" si="86"/>
        <v>0</v>
      </c>
      <c r="AC836" t="str">
        <f t="shared" si="87"/>
        <v>i</v>
      </c>
      <c r="AD836" t="s">
        <v>7153</v>
      </c>
    </row>
    <row r="837" spans="1:30" x14ac:dyDescent="0.2">
      <c r="A837" s="8" t="s">
        <v>819</v>
      </c>
      <c r="B837" s="8" t="s">
        <v>7162</v>
      </c>
      <c r="C837" s="8" t="s">
        <v>820</v>
      </c>
      <c r="D837" s="8" t="s">
        <v>1543</v>
      </c>
      <c r="E837" s="8" t="s">
        <v>1544</v>
      </c>
      <c r="F837" s="9" t="s">
        <v>31</v>
      </c>
      <c r="G837" s="8" t="s">
        <v>1497</v>
      </c>
      <c r="H837" s="8" t="s">
        <v>1526</v>
      </c>
      <c r="I837" s="8" t="s">
        <v>34</v>
      </c>
      <c r="J837" s="8" t="s">
        <v>1031</v>
      </c>
      <c r="K837" s="8" t="s">
        <v>36</v>
      </c>
      <c r="L837" s="8" t="s">
        <v>68</v>
      </c>
      <c r="M837" s="10">
        <v>6.25</v>
      </c>
      <c r="N837" s="10">
        <v>1</v>
      </c>
      <c r="O837" s="11">
        <v>2.375</v>
      </c>
      <c r="P837" s="10">
        <v>2.375</v>
      </c>
      <c r="Q837" s="10">
        <v>2</v>
      </c>
      <c r="R837" s="10">
        <v>50</v>
      </c>
      <c r="S837" s="10">
        <v>1</v>
      </c>
      <c r="T837" s="10">
        <v>0</v>
      </c>
      <c r="U837" s="10">
        <v>0</v>
      </c>
      <c r="V837" s="10">
        <v>0</v>
      </c>
      <c r="W837" s="10">
        <f t="shared" si="82"/>
        <v>2.375</v>
      </c>
      <c r="X837" s="10">
        <f t="shared" si="83"/>
        <v>-2.375</v>
      </c>
      <c r="Y837" s="10">
        <f t="shared" si="84"/>
        <v>-1</v>
      </c>
      <c r="Z837" s="10">
        <v>0</v>
      </c>
      <c r="AA837" s="10" t="str">
        <f t="shared" si="85"/>
        <v>NA</v>
      </c>
      <c r="AB837" s="10">
        <f t="shared" si="86"/>
        <v>0</v>
      </c>
      <c r="AC837" t="str">
        <f t="shared" si="87"/>
        <v>a</v>
      </c>
      <c r="AD837" t="s">
        <v>7134</v>
      </c>
    </row>
    <row r="838" spans="1:30" x14ac:dyDescent="0.2">
      <c r="A838" s="8" t="s">
        <v>819</v>
      </c>
      <c r="B838" s="8" t="s">
        <v>7162</v>
      </c>
      <c r="C838" s="8" t="s">
        <v>820</v>
      </c>
      <c r="D838" s="8" t="s">
        <v>1545</v>
      </c>
      <c r="E838" s="8" t="s">
        <v>1402</v>
      </c>
      <c r="F838" s="9" t="s">
        <v>31</v>
      </c>
      <c r="G838" s="8" t="s">
        <v>1497</v>
      </c>
      <c r="H838" s="8" t="s">
        <v>1520</v>
      </c>
      <c r="I838" s="8" t="s">
        <v>34</v>
      </c>
      <c r="J838" s="8" t="s">
        <v>1031</v>
      </c>
      <c r="K838" s="8" t="s">
        <v>36</v>
      </c>
      <c r="L838" s="8" t="s">
        <v>68</v>
      </c>
      <c r="M838" s="10">
        <v>6.25</v>
      </c>
      <c r="N838" s="10">
        <v>1</v>
      </c>
      <c r="O838" s="11">
        <v>2.4</v>
      </c>
      <c r="P838" s="10">
        <v>2.4</v>
      </c>
      <c r="Q838" s="10">
        <v>4</v>
      </c>
      <c r="R838" s="10">
        <v>25</v>
      </c>
      <c r="S838" s="10">
        <v>2</v>
      </c>
      <c r="T838" s="10">
        <v>0</v>
      </c>
      <c r="U838" s="10">
        <v>0</v>
      </c>
      <c r="V838" s="10">
        <v>0</v>
      </c>
      <c r="W838" s="10">
        <f t="shared" si="82"/>
        <v>2.4</v>
      </c>
      <c r="X838" s="10">
        <f t="shared" si="83"/>
        <v>-2.4</v>
      </c>
      <c r="Y838" s="10">
        <f t="shared" si="84"/>
        <v>-1</v>
      </c>
      <c r="Z838" s="10">
        <v>0</v>
      </c>
      <c r="AA838" s="10" t="str">
        <f t="shared" si="85"/>
        <v>NA</v>
      </c>
      <c r="AB838" s="10">
        <f t="shared" si="86"/>
        <v>0</v>
      </c>
      <c r="AC838" t="str">
        <f t="shared" si="87"/>
        <v>s</v>
      </c>
      <c r="AD838" t="s">
        <v>7142</v>
      </c>
    </row>
    <row r="839" spans="1:30" x14ac:dyDescent="0.2">
      <c r="A839" s="8" t="s">
        <v>819</v>
      </c>
      <c r="B839" s="8" t="s">
        <v>7162</v>
      </c>
      <c r="C839" s="8" t="s">
        <v>820</v>
      </c>
      <c r="D839" s="8" t="s">
        <v>1546</v>
      </c>
      <c r="E839" s="8" t="s">
        <v>1448</v>
      </c>
      <c r="F839" s="9" t="s">
        <v>31</v>
      </c>
      <c r="G839" s="8" t="s">
        <v>1497</v>
      </c>
      <c r="H839" s="8" t="s">
        <v>1531</v>
      </c>
      <c r="I839" s="8" t="s">
        <v>34</v>
      </c>
      <c r="J839" s="8" t="s">
        <v>1031</v>
      </c>
      <c r="K839" s="8" t="s">
        <v>36</v>
      </c>
      <c r="L839" s="8" t="s">
        <v>68</v>
      </c>
      <c r="M839" s="10">
        <v>6.25</v>
      </c>
      <c r="N839" s="10">
        <v>1</v>
      </c>
      <c r="O839" s="11">
        <v>2.4249999999999998</v>
      </c>
      <c r="P839" s="10">
        <v>2.4249999999999998</v>
      </c>
      <c r="Q839" s="10">
        <v>34</v>
      </c>
      <c r="R839" s="10">
        <v>2.9411764705882399</v>
      </c>
      <c r="S839" s="10">
        <v>1.9726470588235301</v>
      </c>
      <c r="T839" s="10">
        <v>0</v>
      </c>
      <c r="U839" s="10">
        <v>0</v>
      </c>
      <c r="V839" s="10">
        <v>0</v>
      </c>
      <c r="W839" s="10">
        <f t="shared" si="82"/>
        <v>2.4249999999999998</v>
      </c>
      <c r="X839" s="10">
        <f t="shared" si="83"/>
        <v>-2.4249999999999998</v>
      </c>
      <c r="Y839" s="10">
        <f t="shared" si="84"/>
        <v>-1</v>
      </c>
      <c r="Z839" s="10">
        <v>0</v>
      </c>
      <c r="AA839" s="10" t="str">
        <f t="shared" si="85"/>
        <v>NA</v>
      </c>
      <c r="AB839" s="10">
        <f t="shared" si="86"/>
        <v>0</v>
      </c>
      <c r="AC839" t="str">
        <f t="shared" si="87"/>
        <v>b</v>
      </c>
      <c r="AD839" t="s">
        <v>7139</v>
      </c>
    </row>
    <row r="840" spans="1:30" x14ac:dyDescent="0.2">
      <c r="A840" s="8" t="s">
        <v>819</v>
      </c>
      <c r="B840" s="8" t="s">
        <v>7162</v>
      </c>
      <c r="C840" s="8" t="s">
        <v>820</v>
      </c>
      <c r="D840" s="8" t="s">
        <v>1547</v>
      </c>
      <c r="E840" s="8" t="s">
        <v>1548</v>
      </c>
      <c r="F840" s="9" t="s">
        <v>31</v>
      </c>
      <c r="G840" s="8" t="s">
        <v>1497</v>
      </c>
      <c r="H840" s="8" t="s">
        <v>1549</v>
      </c>
      <c r="I840" s="8" t="s">
        <v>34</v>
      </c>
      <c r="J840" s="8" t="s">
        <v>1031</v>
      </c>
      <c r="K840" s="8" t="s">
        <v>36</v>
      </c>
      <c r="L840" s="8" t="s">
        <v>37</v>
      </c>
      <c r="M840" s="10">
        <v>6.25</v>
      </c>
      <c r="N840" s="10">
        <v>1</v>
      </c>
      <c r="O840" s="11">
        <v>2.4500000000000002</v>
      </c>
      <c r="P840" s="10">
        <v>2.4500000000000002</v>
      </c>
      <c r="Q840" s="10">
        <v>1</v>
      </c>
      <c r="R840" s="10">
        <v>100</v>
      </c>
      <c r="S840" s="10">
        <v>1</v>
      </c>
      <c r="T840" s="10">
        <v>0</v>
      </c>
      <c r="U840" s="10">
        <v>0</v>
      </c>
      <c r="V840" s="10">
        <v>0</v>
      </c>
      <c r="W840" s="10">
        <f t="shared" si="82"/>
        <v>2.4500000000000002</v>
      </c>
      <c r="X840" s="10">
        <f t="shared" si="83"/>
        <v>-2.4500000000000002</v>
      </c>
      <c r="Y840" s="10">
        <f t="shared" si="84"/>
        <v>-1</v>
      </c>
      <c r="Z840" s="10">
        <v>0</v>
      </c>
      <c r="AA840" s="10" t="str">
        <f t="shared" si="85"/>
        <v>NA</v>
      </c>
      <c r="AB840" s="10">
        <f t="shared" si="86"/>
        <v>0</v>
      </c>
      <c r="AC840" t="str">
        <f t="shared" si="87"/>
        <v>v</v>
      </c>
      <c r="AD840" t="s">
        <v>7144</v>
      </c>
    </row>
    <row r="841" spans="1:30" x14ac:dyDescent="0.2">
      <c r="A841" s="8" t="s">
        <v>819</v>
      </c>
      <c r="B841" s="8" t="s">
        <v>7162</v>
      </c>
      <c r="C841" s="8" t="s">
        <v>820</v>
      </c>
      <c r="D841" s="8" t="s">
        <v>1550</v>
      </c>
      <c r="E841" s="8" t="s">
        <v>1551</v>
      </c>
      <c r="F841" s="9" t="s">
        <v>31</v>
      </c>
      <c r="G841" s="8" t="s">
        <v>1497</v>
      </c>
      <c r="H841" s="8" t="s">
        <v>1531</v>
      </c>
      <c r="I841" s="8" t="s">
        <v>34</v>
      </c>
      <c r="J841" s="8" t="s">
        <v>1031</v>
      </c>
      <c r="K841" s="8" t="s">
        <v>36</v>
      </c>
      <c r="L841" s="8" t="s">
        <v>68</v>
      </c>
      <c r="M841" s="10">
        <v>6.25</v>
      </c>
      <c r="N841" s="10">
        <v>1</v>
      </c>
      <c r="O841" s="11">
        <v>2.5499999999999998</v>
      </c>
      <c r="P841" s="10">
        <v>2.5499999999999998</v>
      </c>
      <c r="Q841" s="10">
        <v>2</v>
      </c>
      <c r="R841" s="10">
        <v>50</v>
      </c>
      <c r="S841" s="10">
        <v>1</v>
      </c>
      <c r="T841" s="10">
        <v>0</v>
      </c>
      <c r="U841" s="10">
        <v>0</v>
      </c>
      <c r="V841" s="10">
        <v>0</v>
      </c>
      <c r="W841" s="10">
        <f t="shared" si="82"/>
        <v>2.5499999999999998</v>
      </c>
      <c r="X841" s="10">
        <f t="shared" si="83"/>
        <v>-2.5499999999999998</v>
      </c>
      <c r="Y841" s="10">
        <f t="shared" si="84"/>
        <v>-1</v>
      </c>
      <c r="Z841" s="10">
        <v>0</v>
      </c>
      <c r="AA841" s="10" t="str">
        <f t="shared" si="85"/>
        <v>NA</v>
      </c>
      <c r="AB841" s="10">
        <f t="shared" si="86"/>
        <v>0</v>
      </c>
      <c r="AC841" t="str">
        <f t="shared" si="87"/>
        <v>b</v>
      </c>
      <c r="AD841" t="s">
        <v>7139</v>
      </c>
    </row>
    <row r="842" spans="1:30" x14ac:dyDescent="0.2">
      <c r="A842" s="8" t="s">
        <v>819</v>
      </c>
      <c r="B842" s="8" t="s">
        <v>7162</v>
      </c>
      <c r="C842" s="8" t="s">
        <v>820</v>
      </c>
      <c r="D842" s="8" t="s">
        <v>1552</v>
      </c>
      <c r="E842" s="8" t="s">
        <v>1404</v>
      </c>
      <c r="F842" s="9" t="s">
        <v>31</v>
      </c>
      <c r="G842" s="8" t="s">
        <v>1497</v>
      </c>
      <c r="H842" s="8" t="s">
        <v>1516</v>
      </c>
      <c r="I842" s="8" t="s">
        <v>34</v>
      </c>
      <c r="J842" s="8" t="s">
        <v>1031</v>
      </c>
      <c r="K842" s="8" t="s">
        <v>36</v>
      </c>
      <c r="L842" s="8" t="s">
        <v>37</v>
      </c>
      <c r="M842" s="10">
        <v>6.25</v>
      </c>
      <c r="N842" s="10">
        <v>2</v>
      </c>
      <c r="O842" s="11">
        <v>2.8125</v>
      </c>
      <c r="P842" s="10">
        <v>1.40625</v>
      </c>
      <c r="Q842" s="10">
        <v>10</v>
      </c>
      <c r="R842" s="10">
        <v>20</v>
      </c>
      <c r="S842" s="10">
        <v>1.8</v>
      </c>
      <c r="T842" s="10">
        <v>0</v>
      </c>
      <c r="U842" s="10">
        <v>0</v>
      </c>
      <c r="V842" s="10">
        <v>0</v>
      </c>
      <c r="W842" s="10">
        <f t="shared" si="82"/>
        <v>2.8125</v>
      </c>
      <c r="X842" s="10">
        <f t="shared" si="83"/>
        <v>-2.8125</v>
      </c>
      <c r="Y842" s="10">
        <f t="shared" si="84"/>
        <v>-1</v>
      </c>
      <c r="Z842" s="10">
        <v>0</v>
      </c>
      <c r="AA842" s="10" t="str">
        <f t="shared" si="85"/>
        <v>NA</v>
      </c>
      <c r="AB842" s="10">
        <f t="shared" si="86"/>
        <v>0</v>
      </c>
      <c r="AC842" t="str">
        <f t="shared" si="87"/>
        <v>e</v>
      </c>
      <c r="AD842" t="s">
        <v>7154</v>
      </c>
    </row>
    <row r="843" spans="1:30" x14ac:dyDescent="0.2">
      <c r="A843" s="8" t="s">
        <v>819</v>
      </c>
      <c r="B843" s="8" t="s">
        <v>7162</v>
      </c>
      <c r="C843" s="8" t="s">
        <v>820</v>
      </c>
      <c r="D843" s="8" t="s">
        <v>1553</v>
      </c>
      <c r="E843" s="8" t="s">
        <v>1554</v>
      </c>
      <c r="F843" s="9" t="s">
        <v>31</v>
      </c>
      <c r="G843" s="8" t="s">
        <v>1497</v>
      </c>
      <c r="H843" s="8" t="s">
        <v>1520</v>
      </c>
      <c r="I843" s="8" t="s">
        <v>34</v>
      </c>
      <c r="J843" s="8" t="s">
        <v>1031</v>
      </c>
      <c r="K843" s="8" t="s">
        <v>36</v>
      </c>
      <c r="L843" s="8" t="s">
        <v>68</v>
      </c>
      <c r="M843" s="10">
        <v>6.25</v>
      </c>
      <c r="N843" s="10">
        <v>1</v>
      </c>
      <c r="O843" s="11">
        <v>2.8250000000000002</v>
      </c>
      <c r="P843" s="10">
        <v>2.8250000000000002</v>
      </c>
      <c r="Q843" s="10">
        <v>1</v>
      </c>
      <c r="R843" s="10">
        <v>100</v>
      </c>
      <c r="S843" s="10">
        <v>1</v>
      </c>
      <c r="T843" s="10">
        <v>0</v>
      </c>
      <c r="U843" s="10">
        <v>0</v>
      </c>
      <c r="V843" s="10">
        <v>0</v>
      </c>
      <c r="W843" s="10">
        <f t="shared" si="82"/>
        <v>2.8250000000000002</v>
      </c>
      <c r="X843" s="10">
        <f t="shared" si="83"/>
        <v>-2.8250000000000002</v>
      </c>
      <c r="Y843" s="10">
        <f t="shared" si="84"/>
        <v>-1</v>
      </c>
      <c r="Z843" s="10">
        <v>0</v>
      </c>
      <c r="AA843" s="10" t="str">
        <f t="shared" si="85"/>
        <v>NA</v>
      </c>
      <c r="AB843" s="10">
        <f t="shared" si="86"/>
        <v>0</v>
      </c>
      <c r="AC843" t="str">
        <f t="shared" si="87"/>
        <v>s</v>
      </c>
      <c r="AD843" t="s">
        <v>7142</v>
      </c>
    </row>
    <row r="844" spans="1:30" x14ac:dyDescent="0.2">
      <c r="A844" s="8" t="s">
        <v>819</v>
      </c>
      <c r="B844" s="8" t="s">
        <v>7162</v>
      </c>
      <c r="C844" s="8" t="s">
        <v>820</v>
      </c>
      <c r="D844" s="8" t="s">
        <v>1555</v>
      </c>
      <c r="E844" s="8" t="s">
        <v>1173</v>
      </c>
      <c r="F844" s="9" t="s">
        <v>31</v>
      </c>
      <c r="G844" s="8" t="s">
        <v>1497</v>
      </c>
      <c r="H844" s="8" t="s">
        <v>1531</v>
      </c>
      <c r="I844" s="8" t="s">
        <v>34</v>
      </c>
      <c r="J844" s="8" t="s">
        <v>1031</v>
      </c>
      <c r="K844" s="8" t="s">
        <v>36</v>
      </c>
      <c r="L844" s="8" t="s">
        <v>68</v>
      </c>
      <c r="M844" s="10">
        <v>6.25</v>
      </c>
      <c r="N844" s="10">
        <v>1</v>
      </c>
      <c r="O844" s="11">
        <v>2.8624999999999998</v>
      </c>
      <c r="P844" s="10">
        <v>2.8624999999999998</v>
      </c>
      <c r="Q844" s="10">
        <v>66</v>
      </c>
      <c r="R844" s="10">
        <v>1.51515151515152</v>
      </c>
      <c r="S844" s="10">
        <v>1.2784848484848499</v>
      </c>
      <c r="T844" s="10">
        <v>0</v>
      </c>
      <c r="U844" s="10">
        <v>0</v>
      </c>
      <c r="V844" s="10">
        <v>0</v>
      </c>
      <c r="W844" s="10">
        <f t="shared" si="82"/>
        <v>2.8624999999999998</v>
      </c>
      <c r="X844" s="10">
        <f t="shared" si="83"/>
        <v>-2.8624999999999998</v>
      </c>
      <c r="Y844" s="10">
        <f t="shared" si="84"/>
        <v>-1</v>
      </c>
      <c r="Z844" s="10">
        <v>0</v>
      </c>
      <c r="AA844" s="10" t="str">
        <f t="shared" si="85"/>
        <v>NA</v>
      </c>
      <c r="AB844" s="10">
        <f t="shared" si="86"/>
        <v>0</v>
      </c>
      <c r="AC844" t="str">
        <f t="shared" si="87"/>
        <v>b</v>
      </c>
      <c r="AD844" t="s">
        <v>7139</v>
      </c>
    </row>
    <row r="845" spans="1:30" x14ac:dyDescent="0.2">
      <c r="A845" s="8" t="s">
        <v>819</v>
      </c>
      <c r="B845" s="8" t="s">
        <v>7162</v>
      </c>
      <c r="C845" s="8" t="s">
        <v>820</v>
      </c>
      <c r="D845" s="8" t="s">
        <v>1556</v>
      </c>
      <c r="E845" s="8" t="s">
        <v>1557</v>
      </c>
      <c r="F845" s="9" t="s">
        <v>31</v>
      </c>
      <c r="G845" s="8" t="s">
        <v>1497</v>
      </c>
      <c r="H845" s="8" t="s">
        <v>1558</v>
      </c>
      <c r="I845" s="8" t="s">
        <v>34</v>
      </c>
      <c r="J845" s="8" t="s">
        <v>1031</v>
      </c>
      <c r="K845" s="8" t="s">
        <v>36</v>
      </c>
      <c r="L845" s="8" t="s">
        <v>37</v>
      </c>
      <c r="M845" s="10">
        <v>6.25</v>
      </c>
      <c r="N845" s="10">
        <v>1</v>
      </c>
      <c r="O845" s="11">
        <v>3.0125000000000002</v>
      </c>
      <c r="P845" s="10">
        <v>3.0125000000000002</v>
      </c>
      <c r="Q845" s="10">
        <v>3</v>
      </c>
      <c r="R845" s="10">
        <v>33.3333333333333</v>
      </c>
      <c r="S845" s="10">
        <v>8.66</v>
      </c>
      <c r="T845" s="10">
        <v>0</v>
      </c>
      <c r="U845" s="10">
        <v>0</v>
      </c>
      <c r="V845" s="10">
        <v>0</v>
      </c>
      <c r="W845" s="10">
        <f t="shared" si="82"/>
        <v>3.0125000000000002</v>
      </c>
      <c r="X845" s="10">
        <f t="shared" si="83"/>
        <v>-3.0125000000000002</v>
      </c>
      <c r="Y845" s="10">
        <f t="shared" si="84"/>
        <v>-1</v>
      </c>
      <c r="Z845" s="10">
        <v>0</v>
      </c>
      <c r="AA845" s="10" t="str">
        <f t="shared" si="85"/>
        <v>NA</v>
      </c>
      <c r="AB845" s="10">
        <f t="shared" si="86"/>
        <v>0</v>
      </c>
      <c r="AC845" t="str">
        <f t="shared" si="87"/>
        <v>l</v>
      </c>
      <c r="AD845" t="s">
        <v>7145</v>
      </c>
    </row>
    <row r="846" spans="1:30" x14ac:dyDescent="0.2">
      <c r="A846" s="8" t="s">
        <v>819</v>
      </c>
      <c r="B846" s="8" t="s">
        <v>7162</v>
      </c>
      <c r="C846" s="8" t="s">
        <v>820</v>
      </c>
      <c r="D846" s="8" t="s">
        <v>1559</v>
      </c>
      <c r="E846" s="8" t="s">
        <v>1560</v>
      </c>
      <c r="F846" s="9" t="s">
        <v>31</v>
      </c>
      <c r="G846" s="8" t="s">
        <v>1497</v>
      </c>
      <c r="H846" s="8" t="s">
        <v>1558</v>
      </c>
      <c r="I846" s="8" t="s">
        <v>34</v>
      </c>
      <c r="J846" s="8" t="s">
        <v>1031</v>
      </c>
      <c r="K846" s="8" t="s">
        <v>36</v>
      </c>
      <c r="L846" s="8" t="s">
        <v>37</v>
      </c>
      <c r="M846" s="10">
        <v>6.25</v>
      </c>
      <c r="N846" s="10">
        <v>1</v>
      </c>
      <c r="O846" s="11">
        <v>3.0750000000000002</v>
      </c>
      <c r="P846" s="10">
        <v>3.0750000000000002</v>
      </c>
      <c r="Q846" s="10">
        <v>5</v>
      </c>
      <c r="R846" s="10">
        <v>20</v>
      </c>
      <c r="S846" s="10">
        <v>2.98</v>
      </c>
      <c r="T846" s="10">
        <v>0</v>
      </c>
      <c r="U846" s="10">
        <v>0</v>
      </c>
      <c r="V846" s="10">
        <v>0</v>
      </c>
      <c r="W846" s="10">
        <f t="shared" si="82"/>
        <v>3.0750000000000002</v>
      </c>
      <c r="X846" s="10">
        <f t="shared" si="83"/>
        <v>-3.0750000000000002</v>
      </c>
      <c r="Y846" s="10">
        <f t="shared" si="84"/>
        <v>-1</v>
      </c>
      <c r="Z846" s="10">
        <v>0</v>
      </c>
      <c r="AA846" s="10" t="str">
        <f t="shared" si="85"/>
        <v>NA</v>
      </c>
      <c r="AB846" s="10">
        <f t="shared" si="86"/>
        <v>0</v>
      </c>
      <c r="AC846" t="str">
        <f t="shared" si="87"/>
        <v>l</v>
      </c>
      <c r="AD846" t="s">
        <v>7145</v>
      </c>
    </row>
    <row r="847" spans="1:30" x14ac:dyDescent="0.2">
      <c r="A847" s="8" t="s">
        <v>819</v>
      </c>
      <c r="B847" s="8" t="s">
        <v>7162</v>
      </c>
      <c r="C847" s="8" t="s">
        <v>820</v>
      </c>
      <c r="D847" s="8" t="s">
        <v>1561</v>
      </c>
      <c r="E847" s="8" t="s">
        <v>1116</v>
      </c>
      <c r="F847" s="9" t="s">
        <v>31</v>
      </c>
      <c r="G847" s="8" t="s">
        <v>1497</v>
      </c>
      <c r="H847" s="8" t="s">
        <v>1520</v>
      </c>
      <c r="I847" s="8" t="s">
        <v>34</v>
      </c>
      <c r="J847" s="8" t="s">
        <v>1031</v>
      </c>
      <c r="K847" s="8" t="s">
        <v>36</v>
      </c>
      <c r="L847" s="8" t="s">
        <v>68</v>
      </c>
      <c r="M847" s="10">
        <v>6.25</v>
      </c>
      <c r="N847" s="10">
        <v>2</v>
      </c>
      <c r="O847" s="11">
        <v>3.1</v>
      </c>
      <c r="P847" s="10">
        <v>1.55</v>
      </c>
      <c r="Q847" s="10">
        <v>115</v>
      </c>
      <c r="R847" s="10">
        <v>1.73913043478261</v>
      </c>
      <c r="S847" s="10">
        <v>1.24347826086957</v>
      </c>
      <c r="T847" s="10">
        <v>0</v>
      </c>
      <c r="U847" s="10">
        <v>0</v>
      </c>
      <c r="V847" s="10">
        <v>0</v>
      </c>
      <c r="W847" s="10">
        <f t="shared" si="82"/>
        <v>3.1</v>
      </c>
      <c r="X847" s="10">
        <f t="shared" si="83"/>
        <v>-3.1</v>
      </c>
      <c r="Y847" s="10">
        <f t="shared" si="84"/>
        <v>-1</v>
      </c>
      <c r="Z847" s="10">
        <v>0</v>
      </c>
      <c r="AA847" s="10" t="str">
        <f t="shared" si="85"/>
        <v>NA</v>
      </c>
      <c r="AB847" s="10">
        <f t="shared" si="86"/>
        <v>0</v>
      </c>
      <c r="AC847" t="str">
        <f t="shared" si="87"/>
        <v>s</v>
      </c>
      <c r="AD847" t="s">
        <v>7142</v>
      </c>
    </row>
    <row r="848" spans="1:30" x14ac:dyDescent="0.2">
      <c r="A848" s="8" t="s">
        <v>819</v>
      </c>
      <c r="B848" s="8" t="s">
        <v>7162</v>
      </c>
      <c r="C848" s="8" t="s">
        <v>820</v>
      </c>
      <c r="D848" s="8" t="s">
        <v>1562</v>
      </c>
      <c r="E848" s="8" t="s">
        <v>86</v>
      </c>
      <c r="F848" s="9" t="s">
        <v>31</v>
      </c>
      <c r="G848" s="8" t="s">
        <v>1497</v>
      </c>
      <c r="H848" s="8" t="s">
        <v>1503</v>
      </c>
      <c r="I848" s="8" t="s">
        <v>34</v>
      </c>
      <c r="J848" s="8" t="s">
        <v>1031</v>
      </c>
      <c r="K848" s="8" t="s">
        <v>36</v>
      </c>
      <c r="L848" s="8" t="s">
        <v>68</v>
      </c>
      <c r="M848" s="10">
        <v>6.25</v>
      </c>
      <c r="N848" s="10">
        <v>1</v>
      </c>
      <c r="O848" s="11">
        <v>3.1124999999999998</v>
      </c>
      <c r="P848" s="10">
        <v>3.1124999999999998</v>
      </c>
      <c r="Q848" s="10">
        <v>3</v>
      </c>
      <c r="R848" s="10">
        <v>33.3333333333333</v>
      </c>
      <c r="S848" s="10">
        <v>1.3333333333333299</v>
      </c>
      <c r="T848" s="10">
        <v>0</v>
      </c>
      <c r="U848" s="10">
        <v>0</v>
      </c>
      <c r="V848" s="10">
        <v>0</v>
      </c>
      <c r="W848" s="10">
        <f t="shared" si="82"/>
        <v>3.1124999999999998</v>
      </c>
      <c r="X848" s="10">
        <f t="shared" si="83"/>
        <v>-3.1124999999999998</v>
      </c>
      <c r="Y848" s="10">
        <f t="shared" si="84"/>
        <v>-1</v>
      </c>
      <c r="Z848" s="10">
        <v>0</v>
      </c>
      <c r="AA848" s="10" t="str">
        <f t="shared" si="85"/>
        <v>NA</v>
      </c>
      <c r="AB848" s="10">
        <f t="shared" si="86"/>
        <v>0</v>
      </c>
      <c r="AC848" t="str">
        <f t="shared" si="87"/>
        <v>p</v>
      </c>
      <c r="AD848" t="s">
        <v>7137</v>
      </c>
    </row>
    <row r="849" spans="1:30" x14ac:dyDescent="0.2">
      <c r="A849" s="8" t="s">
        <v>819</v>
      </c>
      <c r="B849" s="8" t="s">
        <v>7162</v>
      </c>
      <c r="C849" s="8" t="s">
        <v>820</v>
      </c>
      <c r="D849" s="8" t="s">
        <v>1563</v>
      </c>
      <c r="E849" s="8" t="s">
        <v>1564</v>
      </c>
      <c r="F849" s="9" t="s">
        <v>31</v>
      </c>
      <c r="G849" s="8" t="s">
        <v>1497</v>
      </c>
      <c r="H849" s="8" t="s">
        <v>1524</v>
      </c>
      <c r="I849" s="8" t="s">
        <v>34</v>
      </c>
      <c r="J849" s="8" t="s">
        <v>1031</v>
      </c>
      <c r="K849" s="8" t="s">
        <v>36</v>
      </c>
      <c r="L849" s="8" t="s">
        <v>37</v>
      </c>
      <c r="M849" s="10">
        <v>6.25</v>
      </c>
      <c r="N849" s="10">
        <v>1</v>
      </c>
      <c r="O849" s="11">
        <v>3.1124999999999998</v>
      </c>
      <c r="P849" s="10">
        <v>3.1124999999999998</v>
      </c>
      <c r="Q849" s="10">
        <v>10</v>
      </c>
      <c r="R849" s="10">
        <v>10</v>
      </c>
      <c r="S849" s="10">
        <v>1.61</v>
      </c>
      <c r="T849" s="10">
        <v>0</v>
      </c>
      <c r="U849" s="10">
        <v>0</v>
      </c>
      <c r="V849" s="10">
        <v>0</v>
      </c>
      <c r="W849" s="10">
        <f t="shared" si="82"/>
        <v>3.1124999999999998</v>
      </c>
      <c r="X849" s="10">
        <f t="shared" si="83"/>
        <v>-3.1124999999999998</v>
      </c>
      <c r="Y849" s="10">
        <f t="shared" si="84"/>
        <v>-1</v>
      </c>
      <c r="Z849" s="10">
        <v>0</v>
      </c>
      <c r="AA849" s="10" t="str">
        <f t="shared" si="85"/>
        <v>NA</v>
      </c>
      <c r="AB849" s="10">
        <f t="shared" si="86"/>
        <v>0</v>
      </c>
      <c r="AC849" t="str">
        <f t="shared" si="87"/>
        <v>g</v>
      </c>
      <c r="AD849" t="s">
        <v>7149</v>
      </c>
    </row>
    <row r="850" spans="1:30" x14ac:dyDescent="0.2">
      <c r="A850" s="8" t="s">
        <v>819</v>
      </c>
      <c r="B850" s="8" t="s">
        <v>7162</v>
      </c>
      <c r="C850" s="8" t="s">
        <v>820</v>
      </c>
      <c r="D850" s="8" t="s">
        <v>1565</v>
      </c>
      <c r="E850" s="8" t="s">
        <v>1185</v>
      </c>
      <c r="F850" s="9" t="s">
        <v>31</v>
      </c>
      <c r="G850" s="8" t="s">
        <v>1497</v>
      </c>
      <c r="H850" s="8" t="s">
        <v>1516</v>
      </c>
      <c r="I850" s="8" t="s">
        <v>34</v>
      </c>
      <c r="J850" s="8" t="s">
        <v>1031</v>
      </c>
      <c r="K850" s="8" t="s">
        <v>36</v>
      </c>
      <c r="L850" s="8" t="s">
        <v>37</v>
      </c>
      <c r="M850" s="10">
        <v>6.25</v>
      </c>
      <c r="N850" s="10">
        <v>1</v>
      </c>
      <c r="O850" s="11">
        <v>3.2</v>
      </c>
      <c r="P850" s="10">
        <v>3.2</v>
      </c>
      <c r="Q850" s="10">
        <v>14</v>
      </c>
      <c r="R850" s="10">
        <v>7.1428571428571397</v>
      </c>
      <c r="S850" s="10">
        <v>2.0071428571428598</v>
      </c>
      <c r="T850" s="10">
        <v>0</v>
      </c>
      <c r="U850" s="10">
        <v>0</v>
      </c>
      <c r="V850" s="10">
        <v>0</v>
      </c>
      <c r="W850" s="10">
        <f t="shared" si="82"/>
        <v>3.2</v>
      </c>
      <c r="X850" s="10">
        <f t="shared" si="83"/>
        <v>-3.2</v>
      </c>
      <c r="Y850" s="10">
        <f t="shared" si="84"/>
        <v>-1</v>
      </c>
      <c r="Z850" s="10">
        <v>0</v>
      </c>
      <c r="AA850" s="10" t="str">
        <f t="shared" si="85"/>
        <v>NA</v>
      </c>
      <c r="AB850" s="10">
        <f t="shared" si="86"/>
        <v>0</v>
      </c>
      <c r="AC850" t="str">
        <f t="shared" si="87"/>
        <v>e</v>
      </c>
      <c r="AD850" t="s">
        <v>7154</v>
      </c>
    </row>
    <row r="851" spans="1:30" x14ac:dyDescent="0.2">
      <c r="A851" s="8" t="s">
        <v>819</v>
      </c>
      <c r="B851" s="8" t="s">
        <v>7162</v>
      </c>
      <c r="C851" s="8" t="s">
        <v>820</v>
      </c>
      <c r="D851" s="8" t="s">
        <v>1566</v>
      </c>
      <c r="E851" s="8" t="s">
        <v>1175</v>
      </c>
      <c r="F851" s="9" t="s">
        <v>31</v>
      </c>
      <c r="G851" s="8" t="s">
        <v>1497</v>
      </c>
      <c r="H851" s="8" t="s">
        <v>1528</v>
      </c>
      <c r="I851" s="8" t="s">
        <v>34</v>
      </c>
      <c r="J851" s="8" t="s">
        <v>1031</v>
      </c>
      <c r="K851" s="8" t="s">
        <v>36</v>
      </c>
      <c r="L851" s="8" t="s">
        <v>68</v>
      </c>
      <c r="M851" s="10">
        <v>6.25</v>
      </c>
      <c r="N851" s="10">
        <v>1</v>
      </c>
      <c r="O851" s="11">
        <v>3.2875000000000001</v>
      </c>
      <c r="P851" s="10">
        <v>3.2875000000000001</v>
      </c>
      <c r="Q851" s="10">
        <v>158</v>
      </c>
      <c r="R851" s="10">
        <v>0.632911392405063</v>
      </c>
      <c r="S851" s="10">
        <v>1.4127848101265801</v>
      </c>
      <c r="T851" s="10">
        <v>0</v>
      </c>
      <c r="U851" s="10">
        <v>0</v>
      </c>
      <c r="V851" s="10">
        <v>0</v>
      </c>
      <c r="W851" s="10">
        <f t="shared" si="82"/>
        <v>3.2875000000000001</v>
      </c>
      <c r="X851" s="10">
        <f t="shared" si="83"/>
        <v>-3.2875000000000001</v>
      </c>
      <c r="Y851" s="10">
        <f t="shared" si="84"/>
        <v>-1</v>
      </c>
      <c r="Z851" s="10">
        <v>0</v>
      </c>
      <c r="AA851" s="10" t="str">
        <f t="shared" si="85"/>
        <v>NA</v>
      </c>
      <c r="AB851" s="10">
        <f t="shared" si="86"/>
        <v>0</v>
      </c>
      <c r="AC851" t="str">
        <f t="shared" si="87"/>
        <v>i</v>
      </c>
      <c r="AD851" t="s">
        <v>7153</v>
      </c>
    </row>
    <row r="852" spans="1:30" x14ac:dyDescent="0.2">
      <c r="A852" s="8" t="s">
        <v>819</v>
      </c>
      <c r="B852" s="8" t="s">
        <v>7162</v>
      </c>
      <c r="C852" s="8" t="s">
        <v>820</v>
      </c>
      <c r="D852" s="8" t="s">
        <v>1567</v>
      </c>
      <c r="E852" s="8" t="s">
        <v>1231</v>
      </c>
      <c r="F852" s="9" t="s">
        <v>31</v>
      </c>
      <c r="G852" s="8" t="s">
        <v>1497</v>
      </c>
      <c r="H852" s="8" t="s">
        <v>1568</v>
      </c>
      <c r="I852" s="8" t="s">
        <v>34</v>
      </c>
      <c r="J852" s="8" t="s">
        <v>1031</v>
      </c>
      <c r="K852" s="8" t="s">
        <v>36</v>
      </c>
      <c r="L852" s="8" t="s">
        <v>68</v>
      </c>
      <c r="M852" s="10">
        <v>6.25</v>
      </c>
      <c r="N852" s="10">
        <v>1</v>
      </c>
      <c r="O852" s="11">
        <v>3.3125</v>
      </c>
      <c r="P852" s="10">
        <v>3.3125</v>
      </c>
      <c r="Q852" s="10">
        <v>7</v>
      </c>
      <c r="R852" s="10">
        <v>14.285714285714301</v>
      </c>
      <c r="S852" s="10">
        <v>2</v>
      </c>
      <c r="T852" s="10">
        <v>0</v>
      </c>
      <c r="U852" s="10">
        <v>0</v>
      </c>
      <c r="V852" s="10">
        <v>0</v>
      </c>
      <c r="W852" s="10">
        <f t="shared" si="82"/>
        <v>3.3125</v>
      </c>
      <c r="X852" s="10">
        <f t="shared" si="83"/>
        <v>-3.3125</v>
      </c>
      <c r="Y852" s="10">
        <f t="shared" si="84"/>
        <v>-1</v>
      </c>
      <c r="Z852" s="10">
        <v>0</v>
      </c>
      <c r="AA852" s="10" t="str">
        <f t="shared" si="85"/>
        <v>NA</v>
      </c>
      <c r="AB852" s="10">
        <f t="shared" si="86"/>
        <v>0</v>
      </c>
      <c r="AC852" t="str">
        <f t="shared" si="87"/>
        <v>r</v>
      </c>
      <c r="AD852" t="s">
        <v>7155</v>
      </c>
    </row>
    <row r="853" spans="1:30" x14ac:dyDescent="0.2">
      <c r="A853" s="8" t="s">
        <v>819</v>
      </c>
      <c r="B853" s="8" t="s">
        <v>7162</v>
      </c>
      <c r="C853" s="8" t="s">
        <v>820</v>
      </c>
      <c r="D853" s="8" t="s">
        <v>1569</v>
      </c>
      <c r="E853" s="8" t="s">
        <v>1570</v>
      </c>
      <c r="F853" s="9" t="s">
        <v>31</v>
      </c>
      <c r="G853" s="8" t="s">
        <v>1497</v>
      </c>
      <c r="H853" s="8" t="s">
        <v>1571</v>
      </c>
      <c r="I853" s="8" t="s">
        <v>34</v>
      </c>
      <c r="J853" s="8" t="s">
        <v>1031</v>
      </c>
      <c r="K853" s="8" t="s">
        <v>36</v>
      </c>
      <c r="L853" s="8" t="s">
        <v>37</v>
      </c>
      <c r="M853" s="10">
        <v>6.25</v>
      </c>
      <c r="N853" s="10">
        <v>1</v>
      </c>
      <c r="O853" s="11">
        <v>3.3125</v>
      </c>
      <c r="P853" s="10">
        <v>3.3125</v>
      </c>
      <c r="Q853" s="10">
        <v>10</v>
      </c>
      <c r="R853" s="10">
        <v>10</v>
      </c>
      <c r="S853" s="10">
        <v>1.8</v>
      </c>
      <c r="T853" s="10">
        <v>0</v>
      </c>
      <c r="U853" s="10">
        <v>0</v>
      </c>
      <c r="V853" s="10">
        <v>0</v>
      </c>
      <c r="W853" s="10">
        <f t="shared" si="82"/>
        <v>3.3125</v>
      </c>
      <c r="X853" s="10">
        <f t="shared" si="83"/>
        <v>-3.3125</v>
      </c>
      <c r="Y853" s="10">
        <f t="shared" si="84"/>
        <v>-1</v>
      </c>
      <c r="Z853" s="10">
        <v>0</v>
      </c>
      <c r="AA853" s="10" t="str">
        <f t="shared" si="85"/>
        <v>NA</v>
      </c>
      <c r="AB853" s="10">
        <f t="shared" si="86"/>
        <v>0</v>
      </c>
      <c r="AC853" t="str">
        <f t="shared" si="87"/>
        <v>d</v>
      </c>
      <c r="AD853" t="s">
        <v>7147</v>
      </c>
    </row>
    <row r="854" spans="1:30" x14ac:dyDescent="0.2">
      <c r="A854" s="8" t="s">
        <v>819</v>
      </c>
      <c r="B854" s="8" t="s">
        <v>7162</v>
      </c>
      <c r="C854" s="8" t="s">
        <v>820</v>
      </c>
      <c r="D854" s="8" t="s">
        <v>1572</v>
      </c>
      <c r="E854" s="8" t="s">
        <v>1573</v>
      </c>
      <c r="F854" s="9" t="s">
        <v>31</v>
      </c>
      <c r="G854" s="8" t="s">
        <v>1497</v>
      </c>
      <c r="H854" s="8" t="s">
        <v>1574</v>
      </c>
      <c r="I854" s="8" t="s">
        <v>34</v>
      </c>
      <c r="J854" s="8" t="s">
        <v>1031</v>
      </c>
      <c r="K854" s="8" t="s">
        <v>36</v>
      </c>
      <c r="L854" s="8" t="s">
        <v>37</v>
      </c>
      <c r="M854" s="10">
        <v>6.25</v>
      </c>
      <c r="N854" s="10">
        <v>1</v>
      </c>
      <c r="O854" s="11">
        <v>3.4125000000000001</v>
      </c>
      <c r="P854" s="10">
        <v>3.4125000000000001</v>
      </c>
      <c r="Q854" s="10">
        <v>11</v>
      </c>
      <c r="R854" s="10">
        <v>9.0909090909090899</v>
      </c>
      <c r="S854" s="10">
        <v>4.5454545454545503</v>
      </c>
      <c r="T854" s="10">
        <v>0</v>
      </c>
      <c r="U854" s="10">
        <v>0</v>
      </c>
      <c r="V854" s="10">
        <v>0</v>
      </c>
      <c r="W854" s="10">
        <f t="shared" si="82"/>
        <v>3.4125000000000001</v>
      </c>
      <c r="X854" s="10">
        <f t="shared" si="83"/>
        <v>-3.4125000000000001</v>
      </c>
      <c r="Y854" s="10">
        <f t="shared" si="84"/>
        <v>-1</v>
      </c>
      <c r="Z854" s="10">
        <v>0</v>
      </c>
      <c r="AA854" s="10" t="str">
        <f t="shared" si="85"/>
        <v>NA</v>
      </c>
      <c r="AB854" s="10">
        <f t="shared" si="86"/>
        <v>0</v>
      </c>
      <c r="AC854" t="str">
        <f t="shared" si="87"/>
        <v>c</v>
      </c>
      <c r="AD854" t="s">
        <v>7140</v>
      </c>
    </row>
    <row r="855" spans="1:30" x14ac:dyDescent="0.2">
      <c r="A855" s="8" t="s">
        <v>819</v>
      </c>
      <c r="B855" s="8" t="s">
        <v>7162</v>
      </c>
      <c r="C855" s="8" t="s">
        <v>820</v>
      </c>
      <c r="D855" s="8" t="s">
        <v>1575</v>
      </c>
      <c r="E855" s="8" t="s">
        <v>1292</v>
      </c>
      <c r="F855" s="9" t="s">
        <v>31</v>
      </c>
      <c r="G855" s="8" t="s">
        <v>1497</v>
      </c>
      <c r="H855" s="8" t="s">
        <v>1503</v>
      </c>
      <c r="I855" s="8" t="s">
        <v>34</v>
      </c>
      <c r="J855" s="8" t="s">
        <v>1031</v>
      </c>
      <c r="K855" s="8" t="s">
        <v>36</v>
      </c>
      <c r="L855" s="8" t="s">
        <v>68</v>
      </c>
      <c r="M855" s="10">
        <v>6.25</v>
      </c>
      <c r="N855" s="10">
        <v>1</v>
      </c>
      <c r="O855" s="11">
        <v>3.6</v>
      </c>
      <c r="P855" s="10">
        <v>3.6</v>
      </c>
      <c r="Q855" s="10">
        <v>2</v>
      </c>
      <c r="R855" s="10">
        <v>50</v>
      </c>
      <c r="S855" s="10">
        <v>1</v>
      </c>
      <c r="T855" s="10">
        <v>0</v>
      </c>
      <c r="U855" s="10">
        <v>0</v>
      </c>
      <c r="V855" s="10">
        <v>0</v>
      </c>
      <c r="W855" s="10">
        <f t="shared" si="82"/>
        <v>3.6</v>
      </c>
      <c r="X855" s="10">
        <f t="shared" si="83"/>
        <v>-3.6</v>
      </c>
      <c r="Y855" s="10">
        <f t="shared" si="84"/>
        <v>-1</v>
      </c>
      <c r="Z855" s="10">
        <v>0</v>
      </c>
      <c r="AA855" s="10" t="str">
        <f t="shared" si="85"/>
        <v>NA</v>
      </c>
      <c r="AB855" s="10">
        <f t="shared" si="86"/>
        <v>0</v>
      </c>
      <c r="AC855" t="str">
        <f t="shared" si="87"/>
        <v>p</v>
      </c>
      <c r="AD855" t="s">
        <v>7137</v>
      </c>
    </row>
    <row r="856" spans="1:30" x14ac:dyDescent="0.2">
      <c r="A856" s="8" t="s">
        <v>819</v>
      </c>
      <c r="B856" s="8" t="s">
        <v>7162</v>
      </c>
      <c r="C856" s="8" t="s">
        <v>820</v>
      </c>
      <c r="D856" s="8" t="s">
        <v>1576</v>
      </c>
      <c r="E856" s="8" t="s">
        <v>88</v>
      </c>
      <c r="F856" s="9" t="s">
        <v>31</v>
      </c>
      <c r="G856" s="8" t="s">
        <v>1497</v>
      </c>
      <c r="H856" s="8" t="s">
        <v>1503</v>
      </c>
      <c r="I856" s="8" t="s">
        <v>34</v>
      </c>
      <c r="J856" s="8" t="s">
        <v>1031</v>
      </c>
      <c r="K856" s="8" t="s">
        <v>36</v>
      </c>
      <c r="L856" s="8" t="s">
        <v>68</v>
      </c>
      <c r="M856" s="10">
        <v>6.25</v>
      </c>
      <c r="N856" s="10">
        <v>2</v>
      </c>
      <c r="O856" s="11">
        <v>3.8</v>
      </c>
      <c r="P856" s="10">
        <v>1.9</v>
      </c>
      <c r="Q856" s="10">
        <v>14</v>
      </c>
      <c r="R856" s="10">
        <v>14.285714285714301</v>
      </c>
      <c r="S856" s="10">
        <v>1.78571428571429</v>
      </c>
      <c r="T856" s="10">
        <v>0</v>
      </c>
      <c r="U856" s="10">
        <v>0</v>
      </c>
      <c r="V856" s="10">
        <v>0</v>
      </c>
      <c r="W856" s="10">
        <f t="shared" si="82"/>
        <v>3.8</v>
      </c>
      <c r="X856" s="10">
        <f t="shared" si="83"/>
        <v>-3.8</v>
      </c>
      <c r="Y856" s="10">
        <f t="shared" si="84"/>
        <v>-1</v>
      </c>
      <c r="Z856" s="10">
        <v>0</v>
      </c>
      <c r="AA856" s="10" t="str">
        <f t="shared" si="85"/>
        <v>NA</v>
      </c>
      <c r="AB856" s="10">
        <f t="shared" si="86"/>
        <v>0</v>
      </c>
      <c r="AC856" t="str">
        <f t="shared" si="87"/>
        <v>p</v>
      </c>
      <c r="AD856" t="s">
        <v>7137</v>
      </c>
    </row>
    <row r="857" spans="1:30" x14ac:dyDescent="0.2">
      <c r="A857" s="8" t="s">
        <v>819</v>
      </c>
      <c r="B857" s="8" t="s">
        <v>7162</v>
      </c>
      <c r="C857" s="8" t="s">
        <v>820</v>
      </c>
      <c r="D857" s="8" t="s">
        <v>1577</v>
      </c>
      <c r="E857" s="8" t="s">
        <v>1375</v>
      </c>
      <c r="F857" s="9" t="s">
        <v>31</v>
      </c>
      <c r="G857" s="8" t="s">
        <v>1497</v>
      </c>
      <c r="H857" s="8" t="s">
        <v>1574</v>
      </c>
      <c r="I857" s="8" t="s">
        <v>34</v>
      </c>
      <c r="J857" s="8" t="s">
        <v>1031</v>
      </c>
      <c r="K857" s="8" t="s">
        <v>36</v>
      </c>
      <c r="L857" s="8" t="s">
        <v>37</v>
      </c>
      <c r="M857" s="10">
        <v>6.25</v>
      </c>
      <c r="N857" s="10">
        <v>1</v>
      </c>
      <c r="O857" s="11">
        <v>3.8624999999999998</v>
      </c>
      <c r="P857" s="10">
        <v>3.8624999999999998</v>
      </c>
      <c r="Q857" s="10">
        <v>33</v>
      </c>
      <c r="R857" s="10">
        <v>3.0303030303030298</v>
      </c>
      <c r="S857" s="10">
        <v>2.3606060606060599</v>
      </c>
      <c r="T857" s="10">
        <v>0</v>
      </c>
      <c r="U857" s="10">
        <v>0</v>
      </c>
      <c r="V857" s="10">
        <v>0</v>
      </c>
      <c r="W857" s="10">
        <f t="shared" si="82"/>
        <v>3.8624999999999998</v>
      </c>
      <c r="X857" s="10">
        <f t="shared" si="83"/>
        <v>-3.8624999999999998</v>
      </c>
      <c r="Y857" s="10">
        <f t="shared" si="84"/>
        <v>-1</v>
      </c>
      <c r="Z857" s="10">
        <v>0</v>
      </c>
      <c r="AA857" s="10" t="str">
        <f t="shared" si="85"/>
        <v>NA</v>
      </c>
      <c r="AB857" s="10">
        <f t="shared" si="86"/>
        <v>0</v>
      </c>
      <c r="AC857" t="str">
        <f t="shared" si="87"/>
        <v>c</v>
      </c>
      <c r="AD857" t="s">
        <v>7140</v>
      </c>
    </row>
    <row r="858" spans="1:30" x14ac:dyDescent="0.2">
      <c r="A858" s="8" t="s">
        <v>819</v>
      </c>
      <c r="B858" s="8" t="s">
        <v>7162</v>
      </c>
      <c r="C858" s="8" t="s">
        <v>820</v>
      </c>
      <c r="D858" s="8" t="s">
        <v>1578</v>
      </c>
      <c r="E858" s="8" t="s">
        <v>1579</v>
      </c>
      <c r="F858" s="9" t="s">
        <v>31</v>
      </c>
      <c r="G858" s="8" t="s">
        <v>1497</v>
      </c>
      <c r="H858" s="8" t="s">
        <v>1580</v>
      </c>
      <c r="I858" s="8" t="s">
        <v>34</v>
      </c>
      <c r="J858" s="8" t="s">
        <v>1031</v>
      </c>
      <c r="K858" s="8" t="s">
        <v>36</v>
      </c>
      <c r="L858" s="8" t="s">
        <v>37</v>
      </c>
      <c r="M858" s="10">
        <v>6.25</v>
      </c>
      <c r="N858" s="10">
        <v>1</v>
      </c>
      <c r="O858" s="11">
        <v>3.9375</v>
      </c>
      <c r="P858" s="10">
        <v>3.9375</v>
      </c>
      <c r="Q858" s="10">
        <v>16</v>
      </c>
      <c r="R858" s="10">
        <v>6.25</v>
      </c>
      <c r="S858" s="10">
        <v>2.2312500000000002</v>
      </c>
      <c r="T858" s="10">
        <v>0</v>
      </c>
      <c r="U858" s="10">
        <v>0</v>
      </c>
      <c r="V858" s="10">
        <v>0</v>
      </c>
      <c r="W858" s="10">
        <f t="shared" si="82"/>
        <v>3.9375</v>
      </c>
      <c r="X858" s="10">
        <f t="shared" si="83"/>
        <v>-3.9375</v>
      </c>
      <c r="Y858" s="10">
        <f t="shared" si="84"/>
        <v>-1</v>
      </c>
      <c r="Z858" s="10">
        <v>0</v>
      </c>
      <c r="AA858" s="10" t="str">
        <f t="shared" si="85"/>
        <v>NA</v>
      </c>
      <c r="AB858" s="10">
        <f t="shared" si="86"/>
        <v>0</v>
      </c>
      <c r="AC858" t="str">
        <f t="shared" si="87"/>
        <v>d</v>
      </c>
      <c r="AD858" t="s">
        <v>7147</v>
      </c>
    </row>
    <row r="859" spans="1:30" x14ac:dyDescent="0.2">
      <c r="A859" s="8" t="s">
        <v>819</v>
      </c>
      <c r="B859" s="8" t="s">
        <v>7162</v>
      </c>
      <c r="C859" s="8" t="s">
        <v>820</v>
      </c>
      <c r="D859" s="8" t="s">
        <v>1581</v>
      </c>
      <c r="E859" s="8" t="s">
        <v>1114</v>
      </c>
      <c r="F859" s="9" t="s">
        <v>31</v>
      </c>
      <c r="G859" s="8" t="s">
        <v>1497</v>
      </c>
      <c r="H859" s="8" t="s">
        <v>1498</v>
      </c>
      <c r="I859" s="8" t="s">
        <v>34</v>
      </c>
      <c r="J859" s="8" t="s">
        <v>1031</v>
      </c>
      <c r="K859" s="8" t="s">
        <v>36</v>
      </c>
      <c r="L859" s="8" t="s">
        <v>37</v>
      </c>
      <c r="M859" s="10">
        <v>6.25</v>
      </c>
      <c r="N859" s="10">
        <v>1</v>
      </c>
      <c r="O859" s="11">
        <v>4.0625</v>
      </c>
      <c r="P859" s="10">
        <v>4.0625</v>
      </c>
      <c r="Q859" s="10">
        <v>34</v>
      </c>
      <c r="R859" s="10">
        <v>2.9411764705882399</v>
      </c>
      <c r="S859" s="10">
        <v>2.0235294117647098</v>
      </c>
      <c r="T859" s="10">
        <v>0</v>
      </c>
      <c r="U859" s="10">
        <v>0</v>
      </c>
      <c r="V859" s="10">
        <v>0</v>
      </c>
      <c r="W859" s="10">
        <f t="shared" si="82"/>
        <v>4.0625</v>
      </c>
      <c r="X859" s="10">
        <f t="shared" si="83"/>
        <v>-4.0625</v>
      </c>
      <c r="Y859" s="10">
        <f t="shared" si="84"/>
        <v>-1</v>
      </c>
      <c r="Z859" s="10">
        <v>0</v>
      </c>
      <c r="AA859" s="10" t="str">
        <f t="shared" si="85"/>
        <v>NA</v>
      </c>
      <c r="AB859" s="10">
        <f t="shared" si="86"/>
        <v>0</v>
      </c>
      <c r="AC859" t="str">
        <f t="shared" si="87"/>
        <v>i</v>
      </c>
      <c r="AD859" t="s">
        <v>7153</v>
      </c>
    </row>
    <row r="860" spans="1:30" x14ac:dyDescent="0.2">
      <c r="A860" s="8" t="s">
        <v>819</v>
      </c>
      <c r="B860" s="8" t="s">
        <v>7162</v>
      </c>
      <c r="C860" s="8" t="s">
        <v>820</v>
      </c>
      <c r="D860" s="8" t="s">
        <v>1582</v>
      </c>
      <c r="E860" s="8" t="s">
        <v>1583</v>
      </c>
      <c r="F860" s="9" t="s">
        <v>31</v>
      </c>
      <c r="G860" s="8" t="s">
        <v>1497</v>
      </c>
      <c r="H860" s="8" t="s">
        <v>1520</v>
      </c>
      <c r="I860" s="8" t="s">
        <v>34</v>
      </c>
      <c r="J860" s="8" t="s">
        <v>1031</v>
      </c>
      <c r="K860" s="8" t="s">
        <v>36</v>
      </c>
      <c r="L860" s="8" t="s">
        <v>68</v>
      </c>
      <c r="M860" s="10">
        <v>6.25</v>
      </c>
      <c r="N860" s="10">
        <v>2</v>
      </c>
      <c r="O860" s="11">
        <v>4.1624999999999996</v>
      </c>
      <c r="P860" s="10">
        <v>2.0812499999999998</v>
      </c>
      <c r="Q860" s="10">
        <v>11</v>
      </c>
      <c r="R860" s="10">
        <v>18.181818181818201</v>
      </c>
      <c r="S860" s="10">
        <v>1.6345454545454501</v>
      </c>
      <c r="T860" s="10">
        <v>0</v>
      </c>
      <c r="U860" s="10">
        <v>0</v>
      </c>
      <c r="V860" s="10">
        <v>0</v>
      </c>
      <c r="W860" s="10">
        <f t="shared" si="82"/>
        <v>4.1624999999999996</v>
      </c>
      <c r="X860" s="10">
        <f t="shared" si="83"/>
        <v>-4.1624999999999996</v>
      </c>
      <c r="Y860" s="10">
        <f t="shared" si="84"/>
        <v>-1</v>
      </c>
      <c r="Z860" s="10">
        <v>0</v>
      </c>
      <c r="AA860" s="10" t="str">
        <f t="shared" si="85"/>
        <v>NA</v>
      </c>
      <c r="AB860" s="10">
        <f t="shared" si="86"/>
        <v>0</v>
      </c>
      <c r="AC860" t="str">
        <f t="shared" si="87"/>
        <v>s</v>
      </c>
      <c r="AD860" t="s">
        <v>7142</v>
      </c>
    </row>
    <row r="861" spans="1:30" x14ac:dyDescent="0.2">
      <c r="A861" s="8" t="s">
        <v>819</v>
      </c>
      <c r="B861" s="8" t="s">
        <v>7162</v>
      </c>
      <c r="C861" s="8" t="s">
        <v>820</v>
      </c>
      <c r="D861" s="8" t="s">
        <v>1584</v>
      </c>
      <c r="E861" s="8" t="s">
        <v>244</v>
      </c>
      <c r="F861" s="9" t="s">
        <v>31</v>
      </c>
      <c r="G861" s="8" t="s">
        <v>1497</v>
      </c>
      <c r="H861" s="8" t="s">
        <v>1503</v>
      </c>
      <c r="I861" s="8" t="s">
        <v>34</v>
      </c>
      <c r="J861" s="8" t="s">
        <v>1031</v>
      </c>
      <c r="K861" s="8" t="s">
        <v>36</v>
      </c>
      <c r="L861" s="8" t="s">
        <v>68</v>
      </c>
      <c r="M861" s="10">
        <v>6.25</v>
      </c>
      <c r="N861" s="10">
        <v>1</v>
      </c>
      <c r="O861" s="11">
        <v>4.3</v>
      </c>
      <c r="P861" s="10">
        <v>4.3</v>
      </c>
      <c r="Q861" s="10">
        <v>9</v>
      </c>
      <c r="R861" s="10">
        <v>11.1111111111111</v>
      </c>
      <c r="S861" s="10">
        <v>1.98888888888889</v>
      </c>
      <c r="T861" s="10">
        <v>0</v>
      </c>
      <c r="U861" s="10">
        <v>0</v>
      </c>
      <c r="V861" s="10">
        <v>0</v>
      </c>
      <c r="W861" s="10">
        <f t="shared" si="82"/>
        <v>4.3</v>
      </c>
      <c r="X861" s="10">
        <f t="shared" si="83"/>
        <v>-4.3</v>
      </c>
      <c r="Y861" s="10">
        <f t="shared" si="84"/>
        <v>-1</v>
      </c>
      <c r="Z861" s="10">
        <v>0</v>
      </c>
      <c r="AA861" s="10" t="str">
        <f t="shared" si="85"/>
        <v>NA</v>
      </c>
      <c r="AB861" s="10">
        <f t="shared" si="86"/>
        <v>0</v>
      </c>
      <c r="AC861" t="str">
        <f t="shared" si="87"/>
        <v>p</v>
      </c>
      <c r="AD861" t="s">
        <v>7137</v>
      </c>
    </row>
    <row r="862" spans="1:30" x14ac:dyDescent="0.2">
      <c r="A862" s="8" t="s">
        <v>819</v>
      </c>
      <c r="B862" s="8" t="s">
        <v>7162</v>
      </c>
      <c r="C862" s="8" t="s">
        <v>820</v>
      </c>
      <c r="D862" s="8" t="s">
        <v>1585</v>
      </c>
      <c r="E862" s="8" t="s">
        <v>242</v>
      </c>
      <c r="F862" s="9" t="s">
        <v>31</v>
      </c>
      <c r="G862" s="8" t="s">
        <v>1497</v>
      </c>
      <c r="H862" s="8" t="s">
        <v>1506</v>
      </c>
      <c r="I862" s="8" t="s">
        <v>34</v>
      </c>
      <c r="J862" s="8" t="s">
        <v>1031</v>
      </c>
      <c r="K862" s="8" t="s">
        <v>36</v>
      </c>
      <c r="L862" s="8" t="s">
        <v>68</v>
      </c>
      <c r="M862" s="10">
        <v>6.25</v>
      </c>
      <c r="N862" s="10">
        <v>2</v>
      </c>
      <c r="O862" s="11">
        <v>4.3499999999999996</v>
      </c>
      <c r="P862" s="10">
        <v>2.1749999999999998</v>
      </c>
      <c r="Q862" s="10">
        <v>106</v>
      </c>
      <c r="R862" s="10">
        <v>1.88679245283019</v>
      </c>
      <c r="S862" s="10">
        <v>1.7475471698113201</v>
      </c>
      <c r="T862" s="10">
        <v>0</v>
      </c>
      <c r="U862" s="10">
        <v>0</v>
      </c>
      <c r="V862" s="10">
        <v>0</v>
      </c>
      <c r="W862" s="10">
        <f t="shared" si="82"/>
        <v>4.3499999999999996</v>
      </c>
      <c r="X862" s="10">
        <f t="shared" si="83"/>
        <v>-4.3499999999999996</v>
      </c>
      <c r="Y862" s="10">
        <f t="shared" si="84"/>
        <v>-1</v>
      </c>
      <c r="Z862" s="10">
        <v>0</v>
      </c>
      <c r="AA862" s="10" t="str">
        <f t="shared" si="85"/>
        <v>NA</v>
      </c>
      <c r="AB862" s="10">
        <f t="shared" si="86"/>
        <v>0</v>
      </c>
      <c r="AC862" t="str">
        <f t="shared" si="87"/>
        <v>f</v>
      </c>
      <c r="AD862" t="s">
        <v>7138</v>
      </c>
    </row>
    <row r="863" spans="1:30" x14ac:dyDescent="0.2">
      <c r="A863" s="8" t="s">
        <v>819</v>
      </c>
      <c r="B863" s="8" t="s">
        <v>7162</v>
      </c>
      <c r="C863" s="8" t="s">
        <v>820</v>
      </c>
      <c r="D863" s="8" t="s">
        <v>1586</v>
      </c>
      <c r="E863" s="8" t="s">
        <v>1587</v>
      </c>
      <c r="F863" s="9" t="s">
        <v>31</v>
      </c>
      <c r="G863" s="8" t="s">
        <v>1497</v>
      </c>
      <c r="H863" s="8" t="s">
        <v>1580</v>
      </c>
      <c r="I863" s="8" t="s">
        <v>34</v>
      </c>
      <c r="J863" s="8" t="s">
        <v>1031</v>
      </c>
      <c r="K863" s="8" t="s">
        <v>36</v>
      </c>
      <c r="L863" s="8" t="s">
        <v>37</v>
      </c>
      <c r="M863" s="10">
        <v>6.25</v>
      </c>
      <c r="N863" s="10">
        <v>1</v>
      </c>
      <c r="O863" s="11">
        <v>4.375</v>
      </c>
      <c r="P863" s="10">
        <v>4.375</v>
      </c>
      <c r="Q863" s="10">
        <v>2</v>
      </c>
      <c r="R863" s="10">
        <v>50</v>
      </c>
      <c r="S863" s="10">
        <v>2.5</v>
      </c>
      <c r="T863" s="10">
        <v>0</v>
      </c>
      <c r="U863" s="10">
        <v>0</v>
      </c>
      <c r="V863" s="10">
        <v>0</v>
      </c>
      <c r="W863" s="10">
        <f t="shared" si="82"/>
        <v>4.375</v>
      </c>
      <c r="X863" s="10">
        <f t="shared" si="83"/>
        <v>-4.375</v>
      </c>
      <c r="Y863" s="10">
        <f t="shared" si="84"/>
        <v>-1</v>
      </c>
      <c r="Z863" s="10">
        <v>0</v>
      </c>
      <c r="AA863" s="10" t="str">
        <f t="shared" si="85"/>
        <v>NA</v>
      </c>
      <c r="AB863" s="10">
        <f t="shared" si="86"/>
        <v>0</v>
      </c>
      <c r="AC863" t="str">
        <f t="shared" si="87"/>
        <v>d</v>
      </c>
      <c r="AD863" t="s">
        <v>7147</v>
      </c>
    </row>
    <row r="864" spans="1:30" x14ac:dyDescent="0.2">
      <c r="A864" s="8" t="s">
        <v>819</v>
      </c>
      <c r="B864" s="8" t="s">
        <v>7162</v>
      </c>
      <c r="C864" s="8" t="s">
        <v>820</v>
      </c>
      <c r="D864" s="8" t="s">
        <v>1588</v>
      </c>
      <c r="E864" s="8" t="s">
        <v>1334</v>
      </c>
      <c r="F864" s="9" t="s">
        <v>31</v>
      </c>
      <c r="G864" s="8" t="s">
        <v>1497</v>
      </c>
      <c r="H864" s="8" t="s">
        <v>1498</v>
      </c>
      <c r="I864" s="8" t="s">
        <v>34</v>
      </c>
      <c r="J864" s="8" t="s">
        <v>1031</v>
      </c>
      <c r="K864" s="8" t="s">
        <v>36</v>
      </c>
      <c r="L864" s="8" t="s">
        <v>37</v>
      </c>
      <c r="M864" s="10">
        <v>6.25</v>
      </c>
      <c r="N864" s="10">
        <v>2</v>
      </c>
      <c r="O864" s="11">
        <v>4.6375000000000002</v>
      </c>
      <c r="P864" s="10">
        <v>2.3187500000000001</v>
      </c>
      <c r="Q864" s="10">
        <v>22</v>
      </c>
      <c r="R864" s="10">
        <v>9.0909090909090899</v>
      </c>
      <c r="S864" s="10">
        <v>1</v>
      </c>
      <c r="T864" s="10">
        <v>0</v>
      </c>
      <c r="U864" s="10">
        <v>0</v>
      </c>
      <c r="V864" s="10">
        <v>0</v>
      </c>
      <c r="W864" s="10">
        <f t="shared" si="82"/>
        <v>4.6375000000000002</v>
      </c>
      <c r="X864" s="10">
        <f t="shared" si="83"/>
        <v>-4.6375000000000002</v>
      </c>
      <c r="Y864" s="10">
        <f t="shared" si="84"/>
        <v>-1</v>
      </c>
      <c r="Z864" s="10">
        <v>0</v>
      </c>
      <c r="AA864" s="10" t="str">
        <f t="shared" si="85"/>
        <v>NA</v>
      </c>
      <c r="AB864" s="10">
        <f t="shared" si="86"/>
        <v>0</v>
      </c>
      <c r="AC864" t="str">
        <f t="shared" si="87"/>
        <v>i</v>
      </c>
      <c r="AD864" t="s">
        <v>7153</v>
      </c>
    </row>
    <row r="865" spans="1:30" x14ac:dyDescent="0.2">
      <c r="A865" s="8" t="s">
        <v>819</v>
      </c>
      <c r="B865" s="8" t="s">
        <v>7162</v>
      </c>
      <c r="C865" s="8" t="s">
        <v>820</v>
      </c>
      <c r="D865" s="8" t="s">
        <v>1589</v>
      </c>
      <c r="E865" s="8" t="s">
        <v>1351</v>
      </c>
      <c r="F865" s="9" t="s">
        <v>31</v>
      </c>
      <c r="G865" s="8" t="s">
        <v>1497</v>
      </c>
      <c r="H865" s="8" t="s">
        <v>1516</v>
      </c>
      <c r="I865" s="8" t="s">
        <v>34</v>
      </c>
      <c r="J865" s="8" t="s">
        <v>1031</v>
      </c>
      <c r="K865" s="8" t="s">
        <v>36</v>
      </c>
      <c r="L865" s="8" t="s">
        <v>37</v>
      </c>
      <c r="M865" s="10">
        <v>6.25</v>
      </c>
      <c r="N865" s="10">
        <v>2</v>
      </c>
      <c r="O865" s="11">
        <v>5.0625</v>
      </c>
      <c r="P865" s="10">
        <v>2.53125</v>
      </c>
      <c r="Q865" s="10">
        <v>74</v>
      </c>
      <c r="R865" s="10">
        <v>2.7027027027027</v>
      </c>
      <c r="S865" s="10">
        <v>2.46824324324324</v>
      </c>
      <c r="T865" s="10">
        <v>0</v>
      </c>
      <c r="U865" s="10">
        <v>0</v>
      </c>
      <c r="V865" s="10">
        <v>0</v>
      </c>
      <c r="W865" s="10">
        <f t="shared" si="82"/>
        <v>5.0625</v>
      </c>
      <c r="X865" s="10">
        <f t="shared" si="83"/>
        <v>-5.0625</v>
      </c>
      <c r="Y865" s="10">
        <f t="shared" si="84"/>
        <v>-1</v>
      </c>
      <c r="Z865" s="10">
        <v>0</v>
      </c>
      <c r="AA865" s="10" t="str">
        <f t="shared" si="85"/>
        <v>NA</v>
      </c>
      <c r="AB865" s="10">
        <f t="shared" si="86"/>
        <v>0</v>
      </c>
      <c r="AC865" t="str">
        <f t="shared" si="87"/>
        <v>e</v>
      </c>
      <c r="AD865" t="s">
        <v>7154</v>
      </c>
    </row>
    <row r="866" spans="1:30" x14ac:dyDescent="0.2">
      <c r="A866" s="8" t="s">
        <v>819</v>
      </c>
      <c r="B866" s="8" t="s">
        <v>7162</v>
      </c>
      <c r="C866" s="8" t="s">
        <v>820</v>
      </c>
      <c r="D866" s="8" t="s">
        <v>1590</v>
      </c>
      <c r="E866" s="8" t="s">
        <v>1134</v>
      </c>
      <c r="F866" s="9" t="s">
        <v>31</v>
      </c>
      <c r="G866" s="8" t="s">
        <v>1497</v>
      </c>
      <c r="H866" s="8" t="s">
        <v>1528</v>
      </c>
      <c r="I866" s="8" t="s">
        <v>34</v>
      </c>
      <c r="J866" s="8" t="s">
        <v>1031</v>
      </c>
      <c r="K866" s="8" t="s">
        <v>36</v>
      </c>
      <c r="L866" s="8" t="s">
        <v>68</v>
      </c>
      <c r="M866" s="10">
        <v>6.25</v>
      </c>
      <c r="N866" s="10">
        <v>1</v>
      </c>
      <c r="O866" s="11">
        <v>5.4249999999999998</v>
      </c>
      <c r="P866" s="10">
        <v>5.4249999999999998</v>
      </c>
      <c r="Q866" s="10">
        <v>2</v>
      </c>
      <c r="R866" s="10">
        <v>50</v>
      </c>
      <c r="S866" s="10">
        <v>1.5</v>
      </c>
      <c r="T866" s="10">
        <v>0</v>
      </c>
      <c r="U866" s="10">
        <v>0</v>
      </c>
      <c r="V866" s="10">
        <v>0</v>
      </c>
      <c r="W866" s="10">
        <f t="shared" si="82"/>
        <v>5.4249999999999998</v>
      </c>
      <c r="X866" s="10">
        <f t="shared" si="83"/>
        <v>-5.4249999999999998</v>
      </c>
      <c r="Y866" s="10">
        <f t="shared" si="84"/>
        <v>-1</v>
      </c>
      <c r="Z866" s="10">
        <v>0</v>
      </c>
      <c r="AA866" s="10" t="str">
        <f t="shared" si="85"/>
        <v>NA</v>
      </c>
      <c r="AB866" s="10">
        <f t="shared" si="86"/>
        <v>0</v>
      </c>
      <c r="AC866" t="str">
        <f t="shared" si="87"/>
        <v>i</v>
      </c>
      <c r="AD866" t="s">
        <v>7153</v>
      </c>
    </row>
    <row r="867" spans="1:30" x14ac:dyDescent="0.2">
      <c r="A867" s="8" t="s">
        <v>819</v>
      </c>
      <c r="B867" s="8" t="s">
        <v>7162</v>
      </c>
      <c r="C867" s="8" t="s">
        <v>820</v>
      </c>
      <c r="D867" s="8" t="s">
        <v>1591</v>
      </c>
      <c r="E867" s="8" t="s">
        <v>1250</v>
      </c>
      <c r="F867" s="9" t="s">
        <v>31</v>
      </c>
      <c r="G867" s="8" t="s">
        <v>1497</v>
      </c>
      <c r="H867" s="8" t="s">
        <v>1568</v>
      </c>
      <c r="I867" s="8" t="s">
        <v>34</v>
      </c>
      <c r="J867" s="8" t="s">
        <v>1031</v>
      </c>
      <c r="K867" s="8" t="s">
        <v>36</v>
      </c>
      <c r="L867" s="8" t="s">
        <v>68</v>
      </c>
      <c r="M867" s="10">
        <v>6.25</v>
      </c>
      <c r="N867" s="10">
        <v>2</v>
      </c>
      <c r="O867" s="11">
        <v>5.95</v>
      </c>
      <c r="P867" s="10">
        <v>2.9750000000000001</v>
      </c>
      <c r="Q867" s="10">
        <v>31</v>
      </c>
      <c r="R867" s="10">
        <v>6.4516129032258096</v>
      </c>
      <c r="S867" s="10">
        <v>1.15967741935484</v>
      </c>
      <c r="T867" s="10">
        <v>0</v>
      </c>
      <c r="U867" s="10">
        <v>0</v>
      </c>
      <c r="V867" s="10">
        <v>0</v>
      </c>
      <c r="W867" s="10">
        <f t="shared" si="82"/>
        <v>5.95</v>
      </c>
      <c r="X867" s="10">
        <f t="shared" si="83"/>
        <v>-5.95</v>
      </c>
      <c r="Y867" s="10">
        <f t="shared" si="84"/>
        <v>-1</v>
      </c>
      <c r="Z867" s="10">
        <v>0</v>
      </c>
      <c r="AA867" s="10" t="str">
        <f t="shared" si="85"/>
        <v>NA</v>
      </c>
      <c r="AB867" s="10">
        <f t="shared" si="86"/>
        <v>0</v>
      </c>
      <c r="AC867" t="str">
        <f t="shared" si="87"/>
        <v>r</v>
      </c>
      <c r="AD867" t="s">
        <v>7155</v>
      </c>
    </row>
    <row r="868" spans="1:30" x14ac:dyDescent="0.2">
      <c r="A868" s="8" t="s">
        <v>819</v>
      </c>
      <c r="B868" s="8" t="s">
        <v>7162</v>
      </c>
      <c r="C868" s="8" t="s">
        <v>820</v>
      </c>
      <c r="D868" s="8" t="s">
        <v>1592</v>
      </c>
      <c r="E868" s="8" t="s">
        <v>1089</v>
      </c>
      <c r="F868" s="9" t="s">
        <v>31</v>
      </c>
      <c r="G868" s="8" t="s">
        <v>1497</v>
      </c>
      <c r="H868" s="8" t="s">
        <v>1498</v>
      </c>
      <c r="I868" s="8" t="s">
        <v>34</v>
      </c>
      <c r="J868" s="8" t="s">
        <v>1031</v>
      </c>
      <c r="K868" s="8" t="s">
        <v>36</v>
      </c>
      <c r="L868" s="8" t="s">
        <v>37</v>
      </c>
      <c r="M868" s="10">
        <v>6.25</v>
      </c>
      <c r="N868" s="10">
        <v>2</v>
      </c>
      <c r="O868" s="11">
        <v>6.1749999999999998</v>
      </c>
      <c r="P868" s="10">
        <v>3.0874999999999999</v>
      </c>
      <c r="Q868" s="10">
        <v>44</v>
      </c>
      <c r="R868" s="10">
        <v>4.5454545454545503</v>
      </c>
      <c r="S868" s="10">
        <v>1.3931818181818201</v>
      </c>
      <c r="T868" s="10">
        <v>0</v>
      </c>
      <c r="U868" s="10">
        <v>0</v>
      </c>
      <c r="V868" s="10">
        <v>0</v>
      </c>
      <c r="W868" s="10">
        <f t="shared" si="82"/>
        <v>6.1749999999999998</v>
      </c>
      <c r="X868" s="10">
        <f t="shared" si="83"/>
        <v>-6.1749999999999998</v>
      </c>
      <c r="Y868" s="10">
        <f t="shared" si="84"/>
        <v>-1</v>
      </c>
      <c r="Z868" s="10">
        <v>0</v>
      </c>
      <c r="AA868" s="10" t="str">
        <f t="shared" si="85"/>
        <v>NA</v>
      </c>
      <c r="AB868" s="10">
        <f t="shared" si="86"/>
        <v>0</v>
      </c>
      <c r="AC868" t="str">
        <f t="shared" si="87"/>
        <v>i</v>
      </c>
      <c r="AD868" t="s">
        <v>7153</v>
      </c>
    </row>
    <row r="869" spans="1:30" x14ac:dyDescent="0.2">
      <c r="A869" s="8" t="s">
        <v>819</v>
      </c>
      <c r="B869" s="8" t="s">
        <v>7162</v>
      </c>
      <c r="C869" s="8" t="s">
        <v>820</v>
      </c>
      <c r="D869" s="8" t="s">
        <v>1593</v>
      </c>
      <c r="E869" s="8" t="s">
        <v>1105</v>
      </c>
      <c r="F869" s="9" t="s">
        <v>31</v>
      </c>
      <c r="G869" s="8" t="s">
        <v>1497</v>
      </c>
      <c r="H869" s="8" t="s">
        <v>1594</v>
      </c>
      <c r="I869" s="8" t="s">
        <v>34</v>
      </c>
      <c r="J869" s="8" t="s">
        <v>1031</v>
      </c>
      <c r="K869" s="8" t="s">
        <v>36</v>
      </c>
      <c r="L869" s="8" t="s">
        <v>37</v>
      </c>
      <c r="M869" s="10">
        <v>6.25</v>
      </c>
      <c r="N869" s="10">
        <v>2</v>
      </c>
      <c r="O869" s="11">
        <v>6.55</v>
      </c>
      <c r="P869" s="10">
        <v>3.2749999999999999</v>
      </c>
      <c r="Q869" s="10">
        <v>11</v>
      </c>
      <c r="R869" s="10">
        <v>18.181818181818201</v>
      </c>
      <c r="S869" s="10">
        <v>1</v>
      </c>
      <c r="T869" s="10">
        <v>0</v>
      </c>
      <c r="U869" s="10">
        <v>0</v>
      </c>
      <c r="V869" s="10">
        <v>0</v>
      </c>
      <c r="W869" s="10">
        <f t="shared" si="82"/>
        <v>6.55</v>
      </c>
      <c r="X869" s="10">
        <f t="shared" si="83"/>
        <v>-6.55</v>
      </c>
      <c r="Y869" s="10">
        <f t="shared" si="84"/>
        <v>-1</v>
      </c>
      <c r="Z869" s="10">
        <v>0</v>
      </c>
      <c r="AA869" s="10" t="str">
        <f t="shared" si="85"/>
        <v>NA</v>
      </c>
      <c r="AB869" s="10">
        <f t="shared" si="86"/>
        <v>0</v>
      </c>
      <c r="AC869" t="str">
        <f t="shared" si="87"/>
        <v>c</v>
      </c>
      <c r="AD869" t="s">
        <v>7140</v>
      </c>
    </row>
    <row r="870" spans="1:30" x14ac:dyDescent="0.2">
      <c r="A870" s="8" t="s">
        <v>819</v>
      </c>
      <c r="B870" s="8" t="s">
        <v>7162</v>
      </c>
      <c r="C870" s="8" t="s">
        <v>820</v>
      </c>
      <c r="D870" s="8" t="s">
        <v>1595</v>
      </c>
      <c r="E870" s="8" t="s">
        <v>1218</v>
      </c>
      <c r="F870" s="9" t="s">
        <v>31</v>
      </c>
      <c r="G870" s="8" t="s">
        <v>1497</v>
      </c>
      <c r="H870" s="8" t="s">
        <v>1594</v>
      </c>
      <c r="I870" s="8" t="s">
        <v>34</v>
      </c>
      <c r="J870" s="8" t="s">
        <v>1031</v>
      </c>
      <c r="K870" s="8" t="s">
        <v>36</v>
      </c>
      <c r="L870" s="8" t="s">
        <v>37</v>
      </c>
      <c r="M870" s="10">
        <v>6.25</v>
      </c>
      <c r="N870" s="10">
        <v>3</v>
      </c>
      <c r="O870" s="11">
        <v>6.6624999750000002</v>
      </c>
      <c r="P870" s="10">
        <v>2.2208333250000001</v>
      </c>
      <c r="Q870" s="10">
        <v>25</v>
      </c>
      <c r="R870" s="10">
        <v>12</v>
      </c>
      <c r="S870" s="10">
        <v>1.1599999999999999</v>
      </c>
      <c r="T870" s="10">
        <v>0</v>
      </c>
      <c r="U870" s="10">
        <v>0</v>
      </c>
      <c r="V870" s="10">
        <v>0</v>
      </c>
      <c r="W870" s="10">
        <f t="shared" si="82"/>
        <v>6.6624999750000002</v>
      </c>
      <c r="X870" s="10">
        <f t="shared" si="83"/>
        <v>-6.6624999750000002</v>
      </c>
      <c r="Y870" s="10">
        <f t="shared" si="84"/>
        <v>-1</v>
      </c>
      <c r="Z870" s="10">
        <v>0</v>
      </c>
      <c r="AA870" s="10" t="str">
        <f t="shared" si="85"/>
        <v>NA</v>
      </c>
      <c r="AB870" s="10">
        <f t="shared" si="86"/>
        <v>0</v>
      </c>
      <c r="AC870" t="str">
        <f t="shared" si="87"/>
        <v>c</v>
      </c>
      <c r="AD870" t="s">
        <v>7140</v>
      </c>
    </row>
    <row r="871" spans="1:30" x14ac:dyDescent="0.2">
      <c r="A871" s="8" t="s">
        <v>819</v>
      </c>
      <c r="B871" s="8" t="s">
        <v>7162</v>
      </c>
      <c r="C871" s="8" t="s">
        <v>820</v>
      </c>
      <c r="D871" s="8" t="s">
        <v>1596</v>
      </c>
      <c r="E871" s="8" t="s">
        <v>56</v>
      </c>
      <c r="F871" s="9" t="s">
        <v>31</v>
      </c>
      <c r="G871" s="8" t="s">
        <v>1497</v>
      </c>
      <c r="H871" s="8" t="s">
        <v>1503</v>
      </c>
      <c r="I871" s="8" t="s">
        <v>34</v>
      </c>
      <c r="J871" s="8" t="s">
        <v>1031</v>
      </c>
      <c r="K871" s="8" t="s">
        <v>36</v>
      </c>
      <c r="L871" s="8" t="s">
        <v>68</v>
      </c>
      <c r="M871" s="10">
        <v>6.25</v>
      </c>
      <c r="N871" s="10">
        <v>3</v>
      </c>
      <c r="O871" s="11">
        <v>7.0999999875000004</v>
      </c>
      <c r="P871" s="10">
        <v>2.3666666625000001</v>
      </c>
      <c r="Q871" s="10">
        <v>9</v>
      </c>
      <c r="R871" s="10">
        <v>33.3333333333333</v>
      </c>
      <c r="S871" s="10">
        <v>1</v>
      </c>
      <c r="T871" s="10">
        <v>0</v>
      </c>
      <c r="U871" s="10">
        <v>0</v>
      </c>
      <c r="V871" s="10">
        <v>0</v>
      </c>
      <c r="W871" s="10">
        <f t="shared" si="82"/>
        <v>7.0999999875000004</v>
      </c>
      <c r="X871" s="10">
        <f t="shared" si="83"/>
        <v>-7.0999999875000004</v>
      </c>
      <c r="Y871" s="10">
        <f t="shared" si="84"/>
        <v>-1</v>
      </c>
      <c r="Z871" s="10">
        <v>0</v>
      </c>
      <c r="AA871" s="10" t="str">
        <f t="shared" si="85"/>
        <v>NA</v>
      </c>
      <c r="AB871" s="10">
        <f t="shared" si="86"/>
        <v>0</v>
      </c>
      <c r="AC871" t="str">
        <f t="shared" si="87"/>
        <v>p</v>
      </c>
      <c r="AD871" t="s">
        <v>7137</v>
      </c>
    </row>
    <row r="872" spans="1:30" x14ac:dyDescent="0.2">
      <c r="A872" s="8" t="s">
        <v>819</v>
      </c>
      <c r="B872" s="8" t="s">
        <v>7162</v>
      </c>
      <c r="C872" s="8" t="s">
        <v>820</v>
      </c>
      <c r="D872" s="8" t="s">
        <v>1597</v>
      </c>
      <c r="E872" s="8" t="s">
        <v>1598</v>
      </c>
      <c r="F872" s="9" t="s">
        <v>31</v>
      </c>
      <c r="G872" s="8" t="s">
        <v>1497</v>
      </c>
      <c r="H872" s="8" t="s">
        <v>1574</v>
      </c>
      <c r="I872" s="8" t="s">
        <v>34</v>
      </c>
      <c r="J872" s="8" t="s">
        <v>1031</v>
      </c>
      <c r="K872" s="8" t="s">
        <v>36</v>
      </c>
      <c r="L872" s="8" t="s">
        <v>37</v>
      </c>
      <c r="M872" s="10">
        <v>6.25</v>
      </c>
      <c r="N872" s="10">
        <v>2</v>
      </c>
      <c r="O872" s="11">
        <v>7.3375000000000004</v>
      </c>
      <c r="P872" s="10">
        <v>3.6687500000000002</v>
      </c>
      <c r="Q872" s="10">
        <v>17</v>
      </c>
      <c r="R872" s="10">
        <v>11.764705882352899</v>
      </c>
      <c r="S872" s="10">
        <v>2.1647058823529401</v>
      </c>
      <c r="T872" s="10">
        <v>0</v>
      </c>
      <c r="U872" s="10">
        <v>0</v>
      </c>
      <c r="V872" s="10">
        <v>0</v>
      </c>
      <c r="W872" s="10">
        <f t="shared" si="82"/>
        <v>7.3375000000000004</v>
      </c>
      <c r="X872" s="10">
        <f t="shared" si="83"/>
        <v>-7.3375000000000004</v>
      </c>
      <c r="Y872" s="10">
        <f t="shared" si="84"/>
        <v>-1</v>
      </c>
      <c r="Z872" s="10">
        <v>0</v>
      </c>
      <c r="AA872" s="10" t="str">
        <f t="shared" si="85"/>
        <v>NA</v>
      </c>
      <c r="AB872" s="10">
        <f t="shared" si="86"/>
        <v>0</v>
      </c>
      <c r="AC872" t="str">
        <f t="shared" si="87"/>
        <v>c</v>
      </c>
      <c r="AD872" t="s">
        <v>7140</v>
      </c>
    </row>
    <row r="873" spans="1:30" x14ac:dyDescent="0.2">
      <c r="A873" s="8" t="s">
        <v>819</v>
      </c>
      <c r="B873" s="8" t="s">
        <v>7162</v>
      </c>
      <c r="C873" s="8" t="s">
        <v>820</v>
      </c>
      <c r="D873" s="8" t="s">
        <v>1599</v>
      </c>
      <c r="E873" s="8" t="s">
        <v>1464</v>
      </c>
      <c r="F873" s="9" t="s">
        <v>31</v>
      </c>
      <c r="G873" s="8" t="s">
        <v>1497</v>
      </c>
      <c r="H873" s="8" t="s">
        <v>1520</v>
      </c>
      <c r="I873" s="8" t="s">
        <v>34</v>
      </c>
      <c r="J873" s="8" t="s">
        <v>1031</v>
      </c>
      <c r="K873" s="8" t="s">
        <v>36</v>
      </c>
      <c r="L873" s="8" t="s">
        <v>68</v>
      </c>
      <c r="M873" s="10">
        <v>6.25</v>
      </c>
      <c r="N873" s="10">
        <v>4</v>
      </c>
      <c r="O873" s="11">
        <v>7.45</v>
      </c>
      <c r="P873" s="10">
        <v>1.8625</v>
      </c>
      <c r="Q873" s="10">
        <v>73</v>
      </c>
      <c r="R873" s="10">
        <v>5.4794520547945202</v>
      </c>
      <c r="S873" s="10">
        <v>1.22</v>
      </c>
      <c r="T873" s="10">
        <v>0</v>
      </c>
      <c r="U873" s="10">
        <v>0</v>
      </c>
      <c r="V873" s="10">
        <v>0</v>
      </c>
      <c r="W873" s="10">
        <f t="shared" si="82"/>
        <v>7.45</v>
      </c>
      <c r="X873" s="10">
        <f t="shared" si="83"/>
        <v>-7.45</v>
      </c>
      <c r="Y873" s="10">
        <f t="shared" si="84"/>
        <v>-1</v>
      </c>
      <c r="Z873" s="10">
        <v>0</v>
      </c>
      <c r="AA873" s="10" t="str">
        <f t="shared" si="85"/>
        <v>NA</v>
      </c>
      <c r="AB873" s="10">
        <f t="shared" si="86"/>
        <v>0</v>
      </c>
      <c r="AC873" t="str">
        <f t="shared" si="87"/>
        <v>s</v>
      </c>
      <c r="AD873" t="s">
        <v>7142</v>
      </c>
    </row>
    <row r="874" spans="1:30" x14ac:dyDescent="0.2">
      <c r="A874" s="8" t="s">
        <v>819</v>
      </c>
      <c r="B874" s="8" t="s">
        <v>7162</v>
      </c>
      <c r="C874" s="8" t="s">
        <v>820</v>
      </c>
      <c r="D874" s="8" t="s">
        <v>1600</v>
      </c>
      <c r="E874" s="8" t="s">
        <v>1132</v>
      </c>
      <c r="F874" s="9" t="s">
        <v>31</v>
      </c>
      <c r="G874" s="8" t="s">
        <v>1497</v>
      </c>
      <c r="H874" s="8" t="s">
        <v>1526</v>
      </c>
      <c r="I874" s="8" t="s">
        <v>34</v>
      </c>
      <c r="J874" s="8" t="s">
        <v>1031</v>
      </c>
      <c r="K874" s="8" t="s">
        <v>36</v>
      </c>
      <c r="L874" s="8" t="s">
        <v>68</v>
      </c>
      <c r="M874" s="10">
        <v>6.25</v>
      </c>
      <c r="N874" s="10">
        <v>4</v>
      </c>
      <c r="O874" s="11">
        <v>7.9</v>
      </c>
      <c r="P874" s="10">
        <v>1.9750000000000001</v>
      </c>
      <c r="Q874" s="10">
        <v>104</v>
      </c>
      <c r="R874" s="10">
        <v>3.8461538461538498</v>
      </c>
      <c r="S874" s="10">
        <v>1.4461538461538499</v>
      </c>
      <c r="T874" s="10">
        <v>0</v>
      </c>
      <c r="U874" s="10">
        <v>0</v>
      </c>
      <c r="V874" s="10">
        <v>0</v>
      </c>
      <c r="W874" s="10">
        <f t="shared" si="82"/>
        <v>7.9</v>
      </c>
      <c r="X874" s="10">
        <f t="shared" si="83"/>
        <v>-7.9</v>
      </c>
      <c r="Y874" s="10">
        <f t="shared" si="84"/>
        <v>-1</v>
      </c>
      <c r="Z874" s="10">
        <v>0</v>
      </c>
      <c r="AA874" s="10" t="str">
        <f t="shared" si="85"/>
        <v>NA</v>
      </c>
      <c r="AB874" s="10">
        <f t="shared" si="86"/>
        <v>0</v>
      </c>
      <c r="AC874" t="str">
        <f t="shared" si="87"/>
        <v>a</v>
      </c>
      <c r="AD874" t="s">
        <v>7134</v>
      </c>
    </row>
    <row r="875" spans="1:30" x14ac:dyDescent="0.2">
      <c r="A875" s="8" t="s">
        <v>819</v>
      </c>
      <c r="B875" s="8" t="s">
        <v>7162</v>
      </c>
      <c r="C875" s="8" t="s">
        <v>820</v>
      </c>
      <c r="D875" s="8" t="s">
        <v>1601</v>
      </c>
      <c r="E875" s="8" t="s">
        <v>1484</v>
      </c>
      <c r="F875" s="9" t="s">
        <v>31</v>
      </c>
      <c r="G875" s="8" t="s">
        <v>1497</v>
      </c>
      <c r="H875" s="8" t="s">
        <v>1528</v>
      </c>
      <c r="I875" s="8" t="s">
        <v>34</v>
      </c>
      <c r="J875" s="8" t="s">
        <v>1031</v>
      </c>
      <c r="K875" s="8" t="s">
        <v>36</v>
      </c>
      <c r="L875" s="8" t="s">
        <v>68</v>
      </c>
      <c r="M875" s="10">
        <v>6.25</v>
      </c>
      <c r="N875" s="10">
        <v>2</v>
      </c>
      <c r="O875" s="11">
        <v>7.9124999999999996</v>
      </c>
      <c r="P875" s="10">
        <v>3.9562499999999998</v>
      </c>
      <c r="Q875" s="10">
        <v>57</v>
      </c>
      <c r="R875" s="10">
        <v>3.5087719298245599</v>
      </c>
      <c r="S875" s="10">
        <v>1.8731578947368399</v>
      </c>
      <c r="T875" s="10">
        <v>0</v>
      </c>
      <c r="U875" s="10">
        <v>0</v>
      </c>
      <c r="V875" s="10">
        <v>0</v>
      </c>
      <c r="W875" s="10">
        <f t="shared" si="82"/>
        <v>7.9124999999999996</v>
      </c>
      <c r="X875" s="10">
        <f t="shared" si="83"/>
        <v>-7.9124999999999996</v>
      </c>
      <c r="Y875" s="10">
        <f t="shared" si="84"/>
        <v>-1</v>
      </c>
      <c r="Z875" s="10">
        <v>0</v>
      </c>
      <c r="AA875" s="10" t="str">
        <f t="shared" si="85"/>
        <v>NA</v>
      </c>
      <c r="AB875" s="10">
        <f t="shared" si="86"/>
        <v>0</v>
      </c>
      <c r="AC875" t="str">
        <f t="shared" si="87"/>
        <v>i</v>
      </c>
      <c r="AD875" t="s">
        <v>7153</v>
      </c>
    </row>
    <row r="876" spans="1:30" x14ac:dyDescent="0.2">
      <c r="A876" s="8" t="s">
        <v>819</v>
      </c>
      <c r="B876" s="8" t="s">
        <v>7162</v>
      </c>
      <c r="C876" s="8" t="s">
        <v>820</v>
      </c>
      <c r="D876" s="8" t="s">
        <v>1602</v>
      </c>
      <c r="E876" s="8" t="s">
        <v>1459</v>
      </c>
      <c r="F876" s="9" t="s">
        <v>31</v>
      </c>
      <c r="G876" s="8" t="s">
        <v>1497</v>
      </c>
      <c r="H876" s="8" t="s">
        <v>1520</v>
      </c>
      <c r="I876" s="8" t="s">
        <v>34</v>
      </c>
      <c r="J876" s="8" t="s">
        <v>1031</v>
      </c>
      <c r="K876" s="8" t="s">
        <v>36</v>
      </c>
      <c r="L876" s="8" t="s">
        <v>68</v>
      </c>
      <c r="M876" s="10">
        <v>6.25</v>
      </c>
      <c r="N876" s="10">
        <v>2</v>
      </c>
      <c r="O876" s="11">
        <v>8.2874999999999996</v>
      </c>
      <c r="P876" s="10">
        <v>4.1437499999999998</v>
      </c>
      <c r="Q876" s="10">
        <v>39</v>
      </c>
      <c r="R876" s="10">
        <v>5.1282051282051304</v>
      </c>
      <c r="S876" s="10">
        <v>1.12717948717949</v>
      </c>
      <c r="T876" s="10">
        <v>0</v>
      </c>
      <c r="U876" s="10">
        <v>0</v>
      </c>
      <c r="V876" s="10">
        <v>0</v>
      </c>
      <c r="W876" s="10">
        <f t="shared" si="82"/>
        <v>8.2874999999999996</v>
      </c>
      <c r="X876" s="10">
        <f t="shared" si="83"/>
        <v>-8.2874999999999996</v>
      </c>
      <c r="Y876" s="10">
        <f t="shared" si="84"/>
        <v>-1</v>
      </c>
      <c r="Z876" s="10">
        <v>0</v>
      </c>
      <c r="AA876" s="10" t="str">
        <f t="shared" si="85"/>
        <v>NA</v>
      </c>
      <c r="AB876" s="10">
        <f t="shared" si="86"/>
        <v>0</v>
      </c>
      <c r="AC876" t="str">
        <f t="shared" si="87"/>
        <v>s</v>
      </c>
      <c r="AD876" t="s">
        <v>7142</v>
      </c>
    </row>
    <row r="877" spans="1:30" x14ac:dyDescent="0.2">
      <c r="A877" s="8" t="s">
        <v>819</v>
      </c>
      <c r="B877" s="8" t="s">
        <v>7162</v>
      </c>
      <c r="C877" s="8" t="s">
        <v>820</v>
      </c>
      <c r="D877" s="8" t="s">
        <v>1603</v>
      </c>
      <c r="E877" s="8" t="s">
        <v>1253</v>
      </c>
      <c r="F877" s="9" t="s">
        <v>31</v>
      </c>
      <c r="G877" s="8" t="s">
        <v>1497</v>
      </c>
      <c r="H877" s="8" t="s">
        <v>1568</v>
      </c>
      <c r="I877" s="8" t="s">
        <v>34</v>
      </c>
      <c r="J877" s="8" t="s">
        <v>1031</v>
      </c>
      <c r="K877" s="8" t="s">
        <v>36</v>
      </c>
      <c r="L877" s="8" t="s">
        <v>68</v>
      </c>
      <c r="M877" s="10">
        <v>6.25</v>
      </c>
      <c r="N877" s="10">
        <v>2</v>
      </c>
      <c r="O877" s="11">
        <v>8.3125</v>
      </c>
      <c r="P877" s="10">
        <v>4.15625</v>
      </c>
      <c r="Q877" s="10">
        <v>60</v>
      </c>
      <c r="R877" s="10">
        <v>3.3333333333333299</v>
      </c>
      <c r="S877" s="10">
        <v>1.08233333333333</v>
      </c>
      <c r="T877" s="10">
        <v>0</v>
      </c>
      <c r="U877" s="10">
        <v>0</v>
      </c>
      <c r="V877" s="10">
        <v>0</v>
      </c>
      <c r="W877" s="10">
        <f t="shared" si="82"/>
        <v>8.3125</v>
      </c>
      <c r="X877" s="10">
        <f t="shared" si="83"/>
        <v>-8.3125</v>
      </c>
      <c r="Y877" s="10">
        <f t="shared" si="84"/>
        <v>-1</v>
      </c>
      <c r="Z877" s="10">
        <v>0</v>
      </c>
      <c r="AA877" s="10" t="str">
        <f t="shared" si="85"/>
        <v>NA</v>
      </c>
      <c r="AB877" s="10">
        <f t="shared" si="86"/>
        <v>0</v>
      </c>
      <c r="AC877" t="str">
        <f t="shared" si="87"/>
        <v>r</v>
      </c>
      <c r="AD877" t="s">
        <v>7155</v>
      </c>
    </row>
    <row r="878" spans="1:30" x14ac:dyDescent="0.2">
      <c r="A878" s="8" t="s">
        <v>819</v>
      </c>
      <c r="B878" s="8" t="s">
        <v>7162</v>
      </c>
      <c r="C878" s="8" t="s">
        <v>820</v>
      </c>
      <c r="D878" s="8" t="s">
        <v>1604</v>
      </c>
      <c r="E878" s="8" t="s">
        <v>1605</v>
      </c>
      <c r="F878" s="9" t="s">
        <v>31</v>
      </c>
      <c r="G878" s="8" t="s">
        <v>1497</v>
      </c>
      <c r="H878" s="8" t="s">
        <v>1524</v>
      </c>
      <c r="I878" s="8" t="s">
        <v>34</v>
      </c>
      <c r="J878" s="8" t="s">
        <v>1031</v>
      </c>
      <c r="K878" s="8" t="s">
        <v>36</v>
      </c>
      <c r="L878" s="8" t="s">
        <v>37</v>
      </c>
      <c r="M878" s="10">
        <v>6.25</v>
      </c>
      <c r="N878" s="10">
        <v>3</v>
      </c>
      <c r="O878" s="11">
        <v>8.3874999750000008</v>
      </c>
      <c r="P878" s="10">
        <v>2.7958333250000003</v>
      </c>
      <c r="Q878" s="10">
        <v>17</v>
      </c>
      <c r="R878" s="10">
        <v>17.647058823529399</v>
      </c>
      <c r="S878" s="10">
        <v>1.30529411764706</v>
      </c>
      <c r="T878" s="10">
        <v>0</v>
      </c>
      <c r="U878" s="10">
        <v>0</v>
      </c>
      <c r="V878" s="10">
        <v>0</v>
      </c>
      <c r="W878" s="10">
        <f t="shared" si="82"/>
        <v>8.3874999750000008</v>
      </c>
      <c r="X878" s="10">
        <f t="shared" si="83"/>
        <v>-8.3874999750000008</v>
      </c>
      <c r="Y878" s="10">
        <f t="shared" si="84"/>
        <v>-1</v>
      </c>
      <c r="Z878" s="10">
        <v>0</v>
      </c>
      <c r="AA878" s="10" t="str">
        <f t="shared" si="85"/>
        <v>NA</v>
      </c>
      <c r="AB878" s="10">
        <f t="shared" si="86"/>
        <v>0</v>
      </c>
      <c r="AC878" t="str">
        <f t="shared" si="87"/>
        <v>g</v>
      </c>
      <c r="AD878" t="s">
        <v>7149</v>
      </c>
    </row>
    <row r="879" spans="1:30" x14ac:dyDescent="0.2">
      <c r="A879" s="8" t="s">
        <v>819</v>
      </c>
      <c r="B879" s="8" t="s">
        <v>7162</v>
      </c>
      <c r="C879" s="8" t="s">
        <v>820</v>
      </c>
      <c r="D879" s="8" t="s">
        <v>1606</v>
      </c>
      <c r="E879" s="8" t="s">
        <v>1151</v>
      </c>
      <c r="F879" s="9" t="s">
        <v>31</v>
      </c>
      <c r="G879" s="8" t="s">
        <v>1497</v>
      </c>
      <c r="H879" s="8" t="s">
        <v>1516</v>
      </c>
      <c r="I879" s="8" t="s">
        <v>34</v>
      </c>
      <c r="J879" s="8" t="s">
        <v>1031</v>
      </c>
      <c r="K879" s="8" t="s">
        <v>36</v>
      </c>
      <c r="L879" s="8" t="s">
        <v>37</v>
      </c>
      <c r="M879" s="10">
        <v>6.25</v>
      </c>
      <c r="N879" s="10">
        <v>2</v>
      </c>
      <c r="O879" s="11">
        <v>8.4499999999999993</v>
      </c>
      <c r="P879" s="10">
        <v>4.2249999999999996</v>
      </c>
      <c r="Q879" s="10">
        <v>15</v>
      </c>
      <c r="R879" s="10">
        <v>13.3333333333333</v>
      </c>
      <c r="S879" s="10">
        <v>1.21333333333333</v>
      </c>
      <c r="T879" s="10">
        <v>0</v>
      </c>
      <c r="U879" s="10">
        <v>0</v>
      </c>
      <c r="V879" s="10">
        <v>0</v>
      </c>
      <c r="W879" s="10">
        <f t="shared" si="82"/>
        <v>8.4499999999999993</v>
      </c>
      <c r="X879" s="10">
        <f t="shared" si="83"/>
        <v>-8.4499999999999993</v>
      </c>
      <c r="Y879" s="10">
        <f t="shared" si="84"/>
        <v>-1</v>
      </c>
      <c r="Z879" s="10">
        <v>0</v>
      </c>
      <c r="AA879" s="10" t="str">
        <f t="shared" si="85"/>
        <v>NA</v>
      </c>
      <c r="AB879" s="10">
        <f t="shared" si="86"/>
        <v>0</v>
      </c>
      <c r="AC879" t="str">
        <f t="shared" si="87"/>
        <v>e</v>
      </c>
      <c r="AD879" t="s">
        <v>7154</v>
      </c>
    </row>
    <row r="880" spans="1:30" x14ac:dyDescent="0.2">
      <c r="A880" s="8" t="s">
        <v>819</v>
      </c>
      <c r="B880" s="8" t="s">
        <v>7162</v>
      </c>
      <c r="C880" s="8" t="s">
        <v>820</v>
      </c>
      <c r="D880" s="8" t="s">
        <v>1607</v>
      </c>
      <c r="E880" s="8" t="s">
        <v>60</v>
      </c>
      <c r="F880" s="9" t="s">
        <v>31</v>
      </c>
      <c r="G880" s="8" t="s">
        <v>1497</v>
      </c>
      <c r="H880" s="8" t="s">
        <v>1503</v>
      </c>
      <c r="I880" s="8" t="s">
        <v>34</v>
      </c>
      <c r="J880" s="8" t="s">
        <v>1031</v>
      </c>
      <c r="K880" s="8" t="s">
        <v>36</v>
      </c>
      <c r="L880" s="8" t="s">
        <v>68</v>
      </c>
      <c r="M880" s="10">
        <v>6.25</v>
      </c>
      <c r="N880" s="10">
        <v>5</v>
      </c>
      <c r="O880" s="11">
        <v>8.9375</v>
      </c>
      <c r="P880" s="10">
        <v>1.7875000000000001</v>
      </c>
      <c r="Q880" s="10">
        <v>418</v>
      </c>
      <c r="R880" s="10">
        <v>1.19617224880383</v>
      </c>
      <c r="S880" s="10">
        <v>2.6301674641148298</v>
      </c>
      <c r="T880" s="10">
        <v>0</v>
      </c>
      <c r="U880" s="10">
        <v>0</v>
      </c>
      <c r="V880" s="10">
        <v>0</v>
      </c>
      <c r="W880" s="10">
        <f t="shared" si="82"/>
        <v>8.9375</v>
      </c>
      <c r="X880" s="10">
        <f t="shared" si="83"/>
        <v>-8.9375</v>
      </c>
      <c r="Y880" s="10">
        <f t="shared" si="84"/>
        <v>-1</v>
      </c>
      <c r="Z880" s="10">
        <v>0</v>
      </c>
      <c r="AA880" s="10" t="str">
        <f t="shared" si="85"/>
        <v>NA</v>
      </c>
      <c r="AB880" s="10">
        <f t="shared" si="86"/>
        <v>0</v>
      </c>
      <c r="AC880" t="str">
        <f t="shared" si="87"/>
        <v>p</v>
      </c>
      <c r="AD880" t="s">
        <v>7137</v>
      </c>
    </row>
    <row r="881" spans="1:30" x14ac:dyDescent="0.2">
      <c r="A881" s="8" t="s">
        <v>819</v>
      </c>
      <c r="B881" s="8" t="s">
        <v>7162</v>
      </c>
      <c r="C881" s="8" t="s">
        <v>820</v>
      </c>
      <c r="D881" s="8" t="s">
        <v>1608</v>
      </c>
      <c r="E881" s="8" t="s">
        <v>1609</v>
      </c>
      <c r="F881" s="9" t="s">
        <v>31</v>
      </c>
      <c r="G881" s="8" t="s">
        <v>1497</v>
      </c>
      <c r="H881" s="8" t="s">
        <v>1498</v>
      </c>
      <c r="I881" s="8" t="s">
        <v>34</v>
      </c>
      <c r="J881" s="8" t="s">
        <v>1031</v>
      </c>
      <c r="K881" s="8" t="s">
        <v>36</v>
      </c>
      <c r="L881" s="8" t="s">
        <v>37</v>
      </c>
      <c r="M881" s="10">
        <v>6.25</v>
      </c>
      <c r="N881" s="10">
        <v>3</v>
      </c>
      <c r="O881" s="11">
        <v>9.2874999749999994</v>
      </c>
      <c r="P881" s="10">
        <v>3.0958333249999996</v>
      </c>
      <c r="Q881" s="10">
        <v>45</v>
      </c>
      <c r="R881" s="10">
        <v>6.6666666666666696</v>
      </c>
      <c r="S881" s="10">
        <v>3.6044444444444399</v>
      </c>
      <c r="T881" s="10">
        <v>0</v>
      </c>
      <c r="U881" s="10">
        <v>0</v>
      </c>
      <c r="V881" s="10">
        <v>0</v>
      </c>
      <c r="W881" s="10">
        <f t="shared" si="82"/>
        <v>9.2874999749999994</v>
      </c>
      <c r="X881" s="10">
        <f t="shared" si="83"/>
        <v>-9.2874999749999994</v>
      </c>
      <c r="Y881" s="10">
        <f t="shared" si="84"/>
        <v>-1</v>
      </c>
      <c r="Z881" s="10">
        <v>0</v>
      </c>
      <c r="AA881" s="10" t="str">
        <f t="shared" si="85"/>
        <v>NA</v>
      </c>
      <c r="AB881" s="10">
        <f t="shared" si="86"/>
        <v>0</v>
      </c>
      <c r="AC881" t="str">
        <f t="shared" si="87"/>
        <v>i</v>
      </c>
      <c r="AD881" t="s">
        <v>7153</v>
      </c>
    </row>
    <row r="882" spans="1:30" x14ac:dyDescent="0.2">
      <c r="A882" s="8" t="s">
        <v>819</v>
      </c>
      <c r="B882" s="8" t="s">
        <v>7162</v>
      </c>
      <c r="C882" s="8" t="s">
        <v>820</v>
      </c>
      <c r="D882" s="8" t="s">
        <v>1610</v>
      </c>
      <c r="E882" s="8" t="s">
        <v>1187</v>
      </c>
      <c r="F882" s="9" t="s">
        <v>31</v>
      </c>
      <c r="G882" s="8" t="s">
        <v>1497</v>
      </c>
      <c r="H882" s="8" t="s">
        <v>1516</v>
      </c>
      <c r="I882" s="8" t="s">
        <v>34</v>
      </c>
      <c r="J882" s="8" t="s">
        <v>1031</v>
      </c>
      <c r="K882" s="8" t="s">
        <v>36</v>
      </c>
      <c r="L882" s="8" t="s">
        <v>37</v>
      </c>
      <c r="M882" s="10">
        <v>6.25</v>
      </c>
      <c r="N882" s="10">
        <v>4</v>
      </c>
      <c r="O882" s="11">
        <v>10.487500000000001</v>
      </c>
      <c r="P882" s="10">
        <v>2.6218750000000002</v>
      </c>
      <c r="Q882" s="10">
        <v>118</v>
      </c>
      <c r="R882" s="10">
        <v>3.3898305084745801</v>
      </c>
      <c r="S882" s="10">
        <v>2.4073728813559301</v>
      </c>
      <c r="T882" s="10">
        <v>0</v>
      </c>
      <c r="U882" s="10">
        <v>0</v>
      </c>
      <c r="V882" s="10">
        <v>0</v>
      </c>
      <c r="W882" s="10">
        <f t="shared" si="82"/>
        <v>10.487500000000001</v>
      </c>
      <c r="X882" s="10">
        <f t="shared" si="83"/>
        <v>-10.487500000000001</v>
      </c>
      <c r="Y882" s="10">
        <f t="shared" si="84"/>
        <v>-1</v>
      </c>
      <c r="Z882" s="10">
        <v>0</v>
      </c>
      <c r="AA882" s="10" t="str">
        <f t="shared" si="85"/>
        <v>NA</v>
      </c>
      <c r="AB882" s="10">
        <f t="shared" si="86"/>
        <v>0</v>
      </c>
      <c r="AC882" t="str">
        <f t="shared" si="87"/>
        <v>e</v>
      </c>
      <c r="AD882" t="s">
        <v>7154</v>
      </c>
    </row>
    <row r="883" spans="1:30" x14ac:dyDescent="0.2">
      <c r="A883" s="8" t="s">
        <v>819</v>
      </c>
      <c r="B883" s="8" t="s">
        <v>7162</v>
      </c>
      <c r="C883" s="8" t="s">
        <v>820</v>
      </c>
      <c r="D883" s="8" t="s">
        <v>1611</v>
      </c>
      <c r="E883" s="8" t="s">
        <v>1238</v>
      </c>
      <c r="F883" s="9" t="s">
        <v>31</v>
      </c>
      <c r="G883" s="8" t="s">
        <v>1497</v>
      </c>
      <c r="H883" s="8" t="s">
        <v>1574</v>
      </c>
      <c r="I883" s="8" t="s">
        <v>34</v>
      </c>
      <c r="J883" s="8" t="s">
        <v>1031</v>
      </c>
      <c r="K883" s="8" t="s">
        <v>36</v>
      </c>
      <c r="L883" s="8" t="s">
        <v>37</v>
      </c>
      <c r="M883" s="10">
        <v>6.25</v>
      </c>
      <c r="N883" s="10">
        <v>2</v>
      </c>
      <c r="O883" s="11">
        <v>10.7125</v>
      </c>
      <c r="P883" s="10">
        <v>5.3562500000000002</v>
      </c>
      <c r="Q883" s="10">
        <v>133</v>
      </c>
      <c r="R883" s="10">
        <v>1.5037593984962401</v>
      </c>
      <c r="S883" s="10">
        <v>2.8778195488721798</v>
      </c>
      <c r="T883" s="10">
        <v>0</v>
      </c>
      <c r="U883" s="10">
        <v>0</v>
      </c>
      <c r="V883" s="10">
        <v>0</v>
      </c>
      <c r="W883" s="10">
        <f t="shared" si="82"/>
        <v>10.7125</v>
      </c>
      <c r="X883" s="10">
        <f t="shared" si="83"/>
        <v>-10.7125</v>
      </c>
      <c r="Y883" s="10">
        <f t="shared" si="84"/>
        <v>-1</v>
      </c>
      <c r="Z883" s="10">
        <v>0</v>
      </c>
      <c r="AA883" s="10" t="str">
        <f t="shared" si="85"/>
        <v>NA</v>
      </c>
      <c r="AB883" s="10">
        <f t="shared" si="86"/>
        <v>0</v>
      </c>
      <c r="AC883" t="str">
        <f t="shared" si="87"/>
        <v>c</v>
      </c>
      <c r="AD883" t="s">
        <v>7140</v>
      </c>
    </row>
    <row r="884" spans="1:30" x14ac:dyDescent="0.2">
      <c r="A884" s="8" t="s">
        <v>819</v>
      </c>
      <c r="B884" s="8" t="s">
        <v>7162</v>
      </c>
      <c r="C884" s="8" t="s">
        <v>820</v>
      </c>
      <c r="D884" s="8" t="s">
        <v>1612</v>
      </c>
      <c r="E884" s="8" t="s">
        <v>92</v>
      </c>
      <c r="F884" s="9" t="s">
        <v>31</v>
      </c>
      <c r="G884" s="8" t="s">
        <v>1497</v>
      </c>
      <c r="H884" s="8" t="s">
        <v>1503</v>
      </c>
      <c r="I884" s="8" t="s">
        <v>34</v>
      </c>
      <c r="J884" s="8" t="s">
        <v>1031</v>
      </c>
      <c r="K884" s="8" t="s">
        <v>36</v>
      </c>
      <c r="L884" s="8" t="s">
        <v>68</v>
      </c>
      <c r="M884" s="10">
        <v>6.25</v>
      </c>
      <c r="N884" s="10">
        <v>5</v>
      </c>
      <c r="O884" s="11">
        <v>12.012499999999999</v>
      </c>
      <c r="P884" s="10">
        <v>2.4024999999999999</v>
      </c>
      <c r="Q884" s="10">
        <v>179</v>
      </c>
      <c r="R884" s="10">
        <v>2.7932960893854699</v>
      </c>
      <c r="S884" s="10">
        <v>3.2307262569832398</v>
      </c>
      <c r="T884" s="10">
        <v>0</v>
      </c>
      <c r="U884" s="10">
        <v>0</v>
      </c>
      <c r="V884" s="10">
        <v>0</v>
      </c>
      <c r="W884" s="10">
        <f t="shared" si="82"/>
        <v>12.012499999999999</v>
      </c>
      <c r="X884" s="10">
        <f t="shared" si="83"/>
        <v>-12.012499999999999</v>
      </c>
      <c r="Y884" s="10">
        <f t="shared" si="84"/>
        <v>-1</v>
      </c>
      <c r="Z884" s="10">
        <v>0</v>
      </c>
      <c r="AA884" s="10" t="str">
        <f t="shared" si="85"/>
        <v>NA</v>
      </c>
      <c r="AB884" s="10">
        <f t="shared" si="86"/>
        <v>0</v>
      </c>
      <c r="AC884" t="str">
        <f t="shared" si="87"/>
        <v>p</v>
      </c>
      <c r="AD884" t="s">
        <v>7137</v>
      </c>
    </row>
    <row r="885" spans="1:30" x14ac:dyDescent="0.2">
      <c r="A885" s="8" t="s">
        <v>819</v>
      </c>
      <c r="B885" s="8" t="s">
        <v>7162</v>
      </c>
      <c r="C885" s="8" t="s">
        <v>820</v>
      </c>
      <c r="D885" s="8" t="s">
        <v>1613</v>
      </c>
      <c r="E885" s="8" t="s">
        <v>236</v>
      </c>
      <c r="F885" s="9" t="s">
        <v>31</v>
      </c>
      <c r="G885" s="8" t="s">
        <v>1497</v>
      </c>
      <c r="H885" s="8" t="s">
        <v>1506</v>
      </c>
      <c r="I885" s="8" t="s">
        <v>34</v>
      </c>
      <c r="J885" s="8" t="s">
        <v>1031</v>
      </c>
      <c r="K885" s="8" t="s">
        <v>36</v>
      </c>
      <c r="L885" s="8" t="s">
        <v>68</v>
      </c>
      <c r="M885" s="10">
        <v>6.25</v>
      </c>
      <c r="N885" s="10">
        <v>4</v>
      </c>
      <c r="O885" s="11">
        <v>12.225</v>
      </c>
      <c r="P885" s="10">
        <v>3.0562499999999999</v>
      </c>
      <c r="Q885" s="10">
        <v>234</v>
      </c>
      <c r="R885" s="10">
        <v>1.70940170940171</v>
      </c>
      <c r="S885" s="10">
        <v>1.8595726495726499</v>
      </c>
      <c r="T885" s="10">
        <v>0</v>
      </c>
      <c r="U885" s="10">
        <v>0</v>
      </c>
      <c r="V885" s="10">
        <v>0</v>
      </c>
      <c r="W885" s="10">
        <f t="shared" si="82"/>
        <v>12.225</v>
      </c>
      <c r="X885" s="10">
        <f t="shared" si="83"/>
        <v>-12.225</v>
      </c>
      <c r="Y885" s="10">
        <f t="shared" si="84"/>
        <v>-1</v>
      </c>
      <c r="Z885" s="10">
        <v>0</v>
      </c>
      <c r="AA885" s="10" t="str">
        <f t="shared" si="85"/>
        <v>NA</v>
      </c>
      <c r="AB885" s="10">
        <f t="shared" si="86"/>
        <v>0</v>
      </c>
      <c r="AC885" t="str">
        <f t="shared" si="87"/>
        <v>f</v>
      </c>
      <c r="AD885" t="s">
        <v>7138</v>
      </c>
    </row>
    <row r="886" spans="1:30" x14ac:dyDescent="0.2">
      <c r="A886" s="8" t="s">
        <v>819</v>
      </c>
      <c r="B886" s="8" t="s">
        <v>7162</v>
      </c>
      <c r="C886" s="8" t="s">
        <v>820</v>
      </c>
      <c r="D886" s="8" t="s">
        <v>1614</v>
      </c>
      <c r="E886" s="8" t="s">
        <v>1193</v>
      </c>
      <c r="F886" s="9" t="s">
        <v>31</v>
      </c>
      <c r="G886" s="8" t="s">
        <v>1497</v>
      </c>
      <c r="H886" s="8" t="s">
        <v>1516</v>
      </c>
      <c r="I886" s="8" t="s">
        <v>34</v>
      </c>
      <c r="J886" s="8" t="s">
        <v>1031</v>
      </c>
      <c r="K886" s="8" t="s">
        <v>36</v>
      </c>
      <c r="L886" s="8" t="s">
        <v>37</v>
      </c>
      <c r="M886" s="10">
        <v>6.25</v>
      </c>
      <c r="N886" s="10">
        <v>4</v>
      </c>
      <c r="O886" s="11">
        <v>12.824999999999999</v>
      </c>
      <c r="P886" s="10">
        <v>3.2062499999999998</v>
      </c>
      <c r="Q886" s="10">
        <v>292</v>
      </c>
      <c r="R886" s="10">
        <v>1.3698630136986301</v>
      </c>
      <c r="S886" s="10">
        <v>2.0763356164383602</v>
      </c>
      <c r="T886" s="10">
        <v>0</v>
      </c>
      <c r="U886" s="10">
        <v>0</v>
      </c>
      <c r="V886" s="10">
        <v>0</v>
      </c>
      <c r="W886" s="10">
        <f t="shared" si="82"/>
        <v>12.824999999999999</v>
      </c>
      <c r="X886" s="10">
        <f t="shared" si="83"/>
        <v>-12.824999999999999</v>
      </c>
      <c r="Y886" s="10">
        <f t="shared" si="84"/>
        <v>-1</v>
      </c>
      <c r="Z886" s="10">
        <v>0</v>
      </c>
      <c r="AA886" s="10" t="str">
        <f t="shared" si="85"/>
        <v>NA</v>
      </c>
      <c r="AB886" s="10">
        <f t="shared" si="86"/>
        <v>0</v>
      </c>
      <c r="AC886" t="str">
        <f t="shared" si="87"/>
        <v>e</v>
      </c>
      <c r="AD886" t="s">
        <v>7154</v>
      </c>
    </row>
    <row r="887" spans="1:30" x14ac:dyDescent="0.2">
      <c r="A887" s="8" t="s">
        <v>819</v>
      </c>
      <c r="B887" s="8" t="s">
        <v>7162</v>
      </c>
      <c r="C887" s="8" t="s">
        <v>820</v>
      </c>
      <c r="D887" s="8" t="s">
        <v>1615</v>
      </c>
      <c r="E887" s="8" t="s">
        <v>1199</v>
      </c>
      <c r="F887" s="9" t="s">
        <v>31</v>
      </c>
      <c r="G887" s="8" t="s">
        <v>1497</v>
      </c>
      <c r="H887" s="8" t="s">
        <v>1498</v>
      </c>
      <c r="I887" s="8" t="s">
        <v>34</v>
      </c>
      <c r="J887" s="8" t="s">
        <v>1031</v>
      </c>
      <c r="K887" s="8" t="s">
        <v>36</v>
      </c>
      <c r="L887" s="8" t="s">
        <v>37</v>
      </c>
      <c r="M887" s="10">
        <v>6.25</v>
      </c>
      <c r="N887" s="10">
        <v>5</v>
      </c>
      <c r="O887" s="11">
        <v>14.0375</v>
      </c>
      <c r="P887" s="10">
        <v>2.8075000000000001</v>
      </c>
      <c r="Q887" s="10">
        <v>87</v>
      </c>
      <c r="R887" s="10">
        <v>5.7471264367816097</v>
      </c>
      <c r="S887" s="10">
        <v>1.6148275862068999</v>
      </c>
      <c r="T887" s="10">
        <v>0</v>
      </c>
      <c r="U887" s="10">
        <v>0</v>
      </c>
      <c r="V887" s="10">
        <v>0</v>
      </c>
      <c r="W887" s="10">
        <f t="shared" si="82"/>
        <v>14.0375</v>
      </c>
      <c r="X887" s="10">
        <f t="shared" si="83"/>
        <v>-14.0375</v>
      </c>
      <c r="Y887" s="10">
        <f t="shared" si="84"/>
        <v>-1</v>
      </c>
      <c r="Z887" s="10">
        <v>0</v>
      </c>
      <c r="AA887" s="10" t="str">
        <f t="shared" si="85"/>
        <v>NA</v>
      </c>
      <c r="AB887" s="10">
        <f t="shared" si="86"/>
        <v>0</v>
      </c>
      <c r="AC887" t="str">
        <f t="shared" si="87"/>
        <v>i</v>
      </c>
      <c r="AD887" t="s">
        <v>7153</v>
      </c>
    </row>
    <row r="888" spans="1:30" x14ac:dyDescent="0.2">
      <c r="A888" s="8" t="s">
        <v>819</v>
      </c>
      <c r="B888" s="8" t="s">
        <v>7162</v>
      </c>
      <c r="C888" s="8" t="s">
        <v>820</v>
      </c>
      <c r="D888" s="8" t="s">
        <v>1616</v>
      </c>
      <c r="E888" s="8" t="s">
        <v>1226</v>
      </c>
      <c r="F888" s="9" t="s">
        <v>31</v>
      </c>
      <c r="G888" s="8" t="s">
        <v>1497</v>
      </c>
      <c r="H888" s="8" t="s">
        <v>1516</v>
      </c>
      <c r="I888" s="8" t="s">
        <v>34</v>
      </c>
      <c r="J888" s="8" t="s">
        <v>1031</v>
      </c>
      <c r="K888" s="8" t="s">
        <v>36</v>
      </c>
      <c r="L888" s="8" t="s">
        <v>37</v>
      </c>
      <c r="M888" s="10">
        <v>6.25</v>
      </c>
      <c r="N888" s="10">
        <v>5</v>
      </c>
      <c r="O888" s="11">
        <v>14.25</v>
      </c>
      <c r="P888" s="10">
        <v>2.85</v>
      </c>
      <c r="Q888" s="10">
        <v>488</v>
      </c>
      <c r="R888" s="10">
        <v>1.0245901639344299</v>
      </c>
      <c r="S888" s="10">
        <v>1.88590163934426</v>
      </c>
      <c r="T888" s="10">
        <v>0</v>
      </c>
      <c r="U888" s="10">
        <v>0</v>
      </c>
      <c r="V888" s="10">
        <v>0</v>
      </c>
      <c r="W888" s="10">
        <f t="shared" si="82"/>
        <v>14.25</v>
      </c>
      <c r="X888" s="10">
        <f t="shared" si="83"/>
        <v>-14.25</v>
      </c>
      <c r="Y888" s="10">
        <f t="shared" si="84"/>
        <v>-1</v>
      </c>
      <c r="Z888" s="10">
        <v>0</v>
      </c>
      <c r="AA888" s="10" t="str">
        <f t="shared" si="85"/>
        <v>NA</v>
      </c>
      <c r="AB888" s="10">
        <f t="shared" si="86"/>
        <v>0</v>
      </c>
      <c r="AC888" t="str">
        <f t="shared" si="87"/>
        <v>e</v>
      </c>
      <c r="AD888" t="s">
        <v>7154</v>
      </c>
    </row>
    <row r="889" spans="1:30" x14ac:dyDescent="0.2">
      <c r="A889" s="8" t="s">
        <v>819</v>
      </c>
      <c r="B889" s="8" t="s">
        <v>7162</v>
      </c>
      <c r="C889" s="8" t="s">
        <v>820</v>
      </c>
      <c r="D889" s="8" t="s">
        <v>1617</v>
      </c>
      <c r="E889" s="8" t="s">
        <v>265</v>
      </c>
      <c r="F889" s="9" t="s">
        <v>31</v>
      </c>
      <c r="G889" s="8" t="s">
        <v>1497</v>
      </c>
      <c r="H889" s="8" t="s">
        <v>1506</v>
      </c>
      <c r="I889" s="8" t="s">
        <v>34</v>
      </c>
      <c r="J889" s="8" t="s">
        <v>1031</v>
      </c>
      <c r="K889" s="8" t="s">
        <v>36</v>
      </c>
      <c r="L889" s="8" t="s">
        <v>68</v>
      </c>
      <c r="M889" s="10">
        <v>6.25</v>
      </c>
      <c r="N889" s="10">
        <v>5</v>
      </c>
      <c r="O889" s="11">
        <v>17.274999999999999</v>
      </c>
      <c r="P889" s="10">
        <v>3.4550000000000001</v>
      </c>
      <c r="Q889" s="10">
        <v>535</v>
      </c>
      <c r="R889" s="10">
        <v>0.934579439252336</v>
      </c>
      <c r="S889" s="10">
        <v>1.1582616822429901</v>
      </c>
      <c r="T889" s="10">
        <v>0</v>
      </c>
      <c r="U889" s="10">
        <v>0</v>
      </c>
      <c r="V889" s="10">
        <v>0</v>
      </c>
      <c r="W889" s="10">
        <f t="shared" si="82"/>
        <v>17.274999999999999</v>
      </c>
      <c r="X889" s="10">
        <f t="shared" si="83"/>
        <v>-17.274999999999999</v>
      </c>
      <c r="Y889" s="10">
        <f t="shared" si="84"/>
        <v>-1</v>
      </c>
      <c r="Z889" s="10">
        <v>0</v>
      </c>
      <c r="AA889" s="10" t="str">
        <f t="shared" si="85"/>
        <v>NA</v>
      </c>
      <c r="AB889" s="10">
        <f t="shared" si="86"/>
        <v>0</v>
      </c>
      <c r="AC889" t="str">
        <f t="shared" si="87"/>
        <v>f</v>
      </c>
      <c r="AD889" t="s">
        <v>7138</v>
      </c>
    </row>
    <row r="890" spans="1:30" x14ac:dyDescent="0.2">
      <c r="A890" s="8" t="s">
        <v>819</v>
      </c>
      <c r="B890" s="8" t="s">
        <v>7162</v>
      </c>
      <c r="C890" s="8" t="s">
        <v>820</v>
      </c>
      <c r="D890" s="8" t="s">
        <v>1618</v>
      </c>
      <c r="E890" s="8" t="s">
        <v>1100</v>
      </c>
      <c r="F890" s="9" t="s">
        <v>31</v>
      </c>
      <c r="G890" s="8" t="s">
        <v>1497</v>
      </c>
      <c r="H890" s="8" t="s">
        <v>1528</v>
      </c>
      <c r="I890" s="8" t="s">
        <v>34</v>
      </c>
      <c r="J890" s="8" t="s">
        <v>1031</v>
      </c>
      <c r="K890" s="8" t="s">
        <v>36</v>
      </c>
      <c r="L890" s="8" t="s">
        <v>68</v>
      </c>
      <c r="M890" s="10">
        <v>6.25</v>
      </c>
      <c r="N890" s="10">
        <v>6</v>
      </c>
      <c r="O890" s="11">
        <v>17.524999950000002</v>
      </c>
      <c r="P890" s="10">
        <v>2.9208333250000003</v>
      </c>
      <c r="Q890" s="10">
        <v>130</v>
      </c>
      <c r="R890" s="10">
        <v>4.6153846153846203</v>
      </c>
      <c r="S890" s="10">
        <v>1.26530769230769</v>
      </c>
      <c r="T890" s="10">
        <v>0</v>
      </c>
      <c r="U890" s="10">
        <v>0</v>
      </c>
      <c r="V890" s="10">
        <v>0</v>
      </c>
      <c r="W890" s="10">
        <f t="shared" si="82"/>
        <v>17.524999950000002</v>
      </c>
      <c r="X890" s="10">
        <f t="shared" si="83"/>
        <v>-17.524999950000002</v>
      </c>
      <c r="Y890" s="10">
        <f t="shared" si="84"/>
        <v>-1</v>
      </c>
      <c r="Z890" s="10">
        <v>0</v>
      </c>
      <c r="AA890" s="10" t="str">
        <f t="shared" si="85"/>
        <v>NA</v>
      </c>
      <c r="AB890" s="10">
        <f t="shared" si="86"/>
        <v>0</v>
      </c>
      <c r="AC890" t="str">
        <f t="shared" si="87"/>
        <v>i</v>
      </c>
      <c r="AD890" t="s">
        <v>7153</v>
      </c>
    </row>
    <row r="891" spans="1:30" x14ac:dyDescent="0.2">
      <c r="A891" s="8" t="s">
        <v>819</v>
      </c>
      <c r="B891" s="8" t="s">
        <v>7162</v>
      </c>
      <c r="C891" s="8" t="s">
        <v>820</v>
      </c>
      <c r="D891" s="8" t="s">
        <v>1619</v>
      </c>
      <c r="E891" s="8" t="s">
        <v>1177</v>
      </c>
      <c r="F891" s="9" t="s">
        <v>31</v>
      </c>
      <c r="G891" s="8" t="s">
        <v>1497</v>
      </c>
      <c r="H891" s="8" t="s">
        <v>1574</v>
      </c>
      <c r="I891" s="8" t="s">
        <v>34</v>
      </c>
      <c r="J891" s="8" t="s">
        <v>1031</v>
      </c>
      <c r="K891" s="8" t="s">
        <v>36</v>
      </c>
      <c r="L891" s="8" t="s">
        <v>37</v>
      </c>
      <c r="M891" s="10">
        <v>6.25</v>
      </c>
      <c r="N891" s="10">
        <v>6</v>
      </c>
      <c r="O891" s="11">
        <v>23.074999949999999</v>
      </c>
      <c r="P891" s="10">
        <v>3.8458333250000001</v>
      </c>
      <c r="Q891" s="10">
        <v>121</v>
      </c>
      <c r="R891" s="10">
        <v>4.95867768595041</v>
      </c>
      <c r="S891" s="10">
        <v>2.0526446280991699</v>
      </c>
      <c r="T891" s="10">
        <v>0</v>
      </c>
      <c r="U891" s="10">
        <v>0</v>
      </c>
      <c r="V891" s="10">
        <v>0</v>
      </c>
      <c r="W891" s="10">
        <f t="shared" si="82"/>
        <v>23.074999949999999</v>
      </c>
      <c r="X891" s="10">
        <f t="shared" si="83"/>
        <v>-23.074999949999999</v>
      </c>
      <c r="Y891" s="10">
        <f t="shared" si="84"/>
        <v>-1</v>
      </c>
      <c r="Z891" s="10">
        <v>0</v>
      </c>
      <c r="AA891" s="10" t="str">
        <f t="shared" si="85"/>
        <v>NA</v>
      </c>
      <c r="AB891" s="10">
        <f t="shared" si="86"/>
        <v>0</v>
      </c>
      <c r="AC891" t="str">
        <f t="shared" si="87"/>
        <v>c</v>
      </c>
      <c r="AD891" t="s">
        <v>7140</v>
      </c>
    </row>
    <row r="892" spans="1:30" x14ac:dyDescent="0.2">
      <c r="A892" s="8" t="s">
        <v>819</v>
      </c>
      <c r="B892" s="8" t="s">
        <v>7162</v>
      </c>
      <c r="C892" s="8" t="s">
        <v>820</v>
      </c>
      <c r="D892" s="8" t="s">
        <v>1620</v>
      </c>
      <c r="E892" s="8" t="s">
        <v>1220</v>
      </c>
      <c r="F892" s="9" t="s">
        <v>31</v>
      </c>
      <c r="G892" s="8" t="s">
        <v>1497</v>
      </c>
      <c r="H892" s="8" t="s">
        <v>1574</v>
      </c>
      <c r="I892" s="8" t="s">
        <v>34</v>
      </c>
      <c r="J892" s="8" t="s">
        <v>1031</v>
      </c>
      <c r="K892" s="8" t="s">
        <v>36</v>
      </c>
      <c r="L892" s="8" t="s">
        <v>37</v>
      </c>
      <c r="M892" s="10">
        <v>6.25</v>
      </c>
      <c r="N892" s="10">
        <v>8</v>
      </c>
      <c r="O892" s="11">
        <v>31.175000000000001</v>
      </c>
      <c r="P892" s="10">
        <v>3.8968750000000001</v>
      </c>
      <c r="Q892" s="10">
        <v>570</v>
      </c>
      <c r="R892" s="10">
        <v>1.40350877192982</v>
      </c>
      <c r="S892" s="10">
        <v>1.51422807017544</v>
      </c>
      <c r="T892" s="10">
        <v>0</v>
      </c>
      <c r="U892" s="10">
        <v>0</v>
      </c>
      <c r="V892" s="10">
        <v>0</v>
      </c>
      <c r="W892" s="10">
        <f t="shared" si="82"/>
        <v>31.175000000000001</v>
      </c>
      <c r="X892" s="10">
        <f t="shared" si="83"/>
        <v>-31.175000000000001</v>
      </c>
      <c r="Y892" s="10">
        <f t="shared" si="84"/>
        <v>-1</v>
      </c>
      <c r="Z892" s="10">
        <v>0</v>
      </c>
      <c r="AA892" s="10" t="str">
        <f t="shared" si="85"/>
        <v>NA</v>
      </c>
      <c r="AB892" s="10">
        <f t="shared" si="86"/>
        <v>0</v>
      </c>
      <c r="AC892" t="str">
        <f t="shared" si="87"/>
        <v>c</v>
      </c>
      <c r="AD892" t="s">
        <v>7140</v>
      </c>
    </row>
    <row r="893" spans="1:30" x14ac:dyDescent="0.2">
      <c r="A893" s="8" t="s">
        <v>819</v>
      </c>
      <c r="B893" s="8" t="s">
        <v>7162</v>
      </c>
      <c r="C893" s="8" t="s">
        <v>820</v>
      </c>
      <c r="D893" s="8" t="s">
        <v>1621</v>
      </c>
      <c r="E893" s="8" t="s">
        <v>1196</v>
      </c>
      <c r="F893" s="9" t="s">
        <v>31</v>
      </c>
      <c r="G893" s="8" t="s">
        <v>1497</v>
      </c>
      <c r="H893" s="8" t="s">
        <v>1498</v>
      </c>
      <c r="I893" s="8" t="s">
        <v>34</v>
      </c>
      <c r="J893" s="8" t="s">
        <v>1031</v>
      </c>
      <c r="K893" s="8" t="s">
        <v>36</v>
      </c>
      <c r="L893" s="8" t="s">
        <v>37</v>
      </c>
      <c r="M893" s="10">
        <v>6.25</v>
      </c>
      <c r="N893" s="10">
        <v>12</v>
      </c>
      <c r="O893" s="11">
        <v>37.987499999999997</v>
      </c>
      <c r="P893" s="10">
        <v>3.1656249999999999</v>
      </c>
      <c r="Q893" s="10">
        <v>633</v>
      </c>
      <c r="R893" s="10">
        <v>1.8957345971563999</v>
      </c>
      <c r="S893" s="10">
        <v>4.9319905213270099</v>
      </c>
      <c r="T893" s="10">
        <v>0</v>
      </c>
      <c r="U893" s="10">
        <v>0</v>
      </c>
      <c r="V893" s="10">
        <v>0</v>
      </c>
      <c r="W893" s="10">
        <f t="shared" si="82"/>
        <v>37.987499999999997</v>
      </c>
      <c r="X893" s="10">
        <f t="shared" si="83"/>
        <v>-37.987499999999997</v>
      </c>
      <c r="Y893" s="10">
        <f t="shared" si="84"/>
        <v>-1</v>
      </c>
      <c r="Z893" s="10">
        <v>0</v>
      </c>
      <c r="AA893" s="10" t="str">
        <f t="shared" si="85"/>
        <v>NA</v>
      </c>
      <c r="AB893" s="10">
        <f t="shared" si="86"/>
        <v>0</v>
      </c>
      <c r="AC893" t="str">
        <f t="shared" si="87"/>
        <v>i</v>
      </c>
      <c r="AD893" t="s">
        <v>7153</v>
      </c>
    </row>
    <row r="894" spans="1:30" x14ac:dyDescent="0.2">
      <c r="A894" s="8" t="s">
        <v>819</v>
      </c>
      <c r="B894" s="8" t="s">
        <v>7162</v>
      </c>
      <c r="C894" s="8" t="s">
        <v>820</v>
      </c>
      <c r="D894" s="8" t="s">
        <v>1622</v>
      </c>
      <c r="E894" s="8" t="s">
        <v>1236</v>
      </c>
      <c r="F894" s="9" t="s">
        <v>31</v>
      </c>
      <c r="G894" s="8" t="s">
        <v>1497</v>
      </c>
      <c r="H894" s="8" t="s">
        <v>1574</v>
      </c>
      <c r="I894" s="8" t="s">
        <v>34</v>
      </c>
      <c r="J894" s="8" t="s">
        <v>1031</v>
      </c>
      <c r="K894" s="8" t="s">
        <v>36</v>
      </c>
      <c r="L894" s="8" t="s">
        <v>37</v>
      </c>
      <c r="M894" s="10">
        <v>6.25</v>
      </c>
      <c r="N894" s="10">
        <v>15</v>
      </c>
      <c r="O894" s="11">
        <v>43.824999937499996</v>
      </c>
      <c r="P894" s="10">
        <v>2.9216666624999998</v>
      </c>
      <c r="Q894" s="10">
        <v>1073</v>
      </c>
      <c r="R894" s="10">
        <v>1.3979496738117401</v>
      </c>
      <c r="S894" s="10">
        <v>3.0637465051258199</v>
      </c>
      <c r="T894" s="10">
        <v>0</v>
      </c>
      <c r="U894" s="10">
        <v>0</v>
      </c>
      <c r="V894" s="10">
        <v>0</v>
      </c>
      <c r="W894" s="10">
        <f t="shared" si="82"/>
        <v>43.824999937499996</v>
      </c>
      <c r="X894" s="10">
        <f t="shared" si="83"/>
        <v>-43.824999937499996</v>
      </c>
      <c r="Y894" s="10">
        <f t="shared" si="84"/>
        <v>-1</v>
      </c>
      <c r="Z894" s="10">
        <v>0</v>
      </c>
      <c r="AA894" s="10" t="str">
        <f t="shared" si="85"/>
        <v>NA</v>
      </c>
      <c r="AB894" s="10">
        <f t="shared" si="86"/>
        <v>0</v>
      </c>
      <c r="AC894" t="str">
        <f t="shared" si="87"/>
        <v>c</v>
      </c>
      <c r="AD894" t="s">
        <v>7140</v>
      </c>
    </row>
    <row r="895" spans="1:30" x14ac:dyDescent="0.2">
      <c r="A895" s="8" t="s">
        <v>819</v>
      </c>
      <c r="B895" s="8" t="s">
        <v>7162</v>
      </c>
      <c r="C895" s="8" t="s">
        <v>820</v>
      </c>
      <c r="D895" s="8" t="s">
        <v>1623</v>
      </c>
      <c r="E895" s="8" t="s">
        <v>88</v>
      </c>
      <c r="F895" s="9" t="s">
        <v>31</v>
      </c>
      <c r="G895" s="8" t="s">
        <v>1624</v>
      </c>
      <c r="H895" s="8" t="s">
        <v>1625</v>
      </c>
      <c r="I895" s="8" t="s">
        <v>34</v>
      </c>
      <c r="J895" s="8" t="s">
        <v>1031</v>
      </c>
      <c r="K895" s="8" t="s">
        <v>36</v>
      </c>
      <c r="L895" s="8" t="s">
        <v>68</v>
      </c>
      <c r="M895" s="10">
        <v>6.25</v>
      </c>
      <c r="N895" s="10">
        <v>21</v>
      </c>
      <c r="O895" s="11">
        <v>43.387499925</v>
      </c>
      <c r="P895" s="10">
        <v>2.0660714250000001</v>
      </c>
      <c r="Q895" s="10">
        <v>174</v>
      </c>
      <c r="R895" s="10">
        <v>12.0689655172414</v>
      </c>
      <c r="S895" s="10">
        <v>1.3214367816092001</v>
      </c>
      <c r="T895" s="10">
        <v>14.285714285714301</v>
      </c>
      <c r="U895" s="10">
        <f>O895/Z895</f>
        <v>14.462499975</v>
      </c>
      <c r="V895" s="10">
        <v>5638.05</v>
      </c>
      <c r="W895" s="10">
        <f t="shared" si="82"/>
        <v>43.387499925</v>
      </c>
      <c r="X895" s="10">
        <f t="shared" si="83"/>
        <v>5594.662500075</v>
      </c>
      <c r="Y895" s="10">
        <f t="shared" si="84"/>
        <v>128.94641336205083</v>
      </c>
      <c r="Z895" s="10">
        <v>3</v>
      </c>
      <c r="AA895" s="10">
        <f t="shared" si="85"/>
        <v>1879.3500000000001</v>
      </c>
      <c r="AB895" s="10">
        <f t="shared" si="86"/>
        <v>1.7241379310344876E-2</v>
      </c>
      <c r="AC895" t="str">
        <f t="shared" si="87"/>
        <v>p</v>
      </c>
      <c r="AD895" t="s">
        <v>7137</v>
      </c>
    </row>
    <row r="896" spans="1:30" x14ac:dyDescent="0.2">
      <c r="A896" s="8" t="s">
        <v>819</v>
      </c>
      <c r="B896" s="8" t="s">
        <v>7162</v>
      </c>
      <c r="C896" s="8" t="s">
        <v>820</v>
      </c>
      <c r="D896" s="8" t="s">
        <v>1626</v>
      </c>
      <c r="E896" s="8" t="s">
        <v>1627</v>
      </c>
      <c r="F896" s="9" t="s">
        <v>31</v>
      </c>
      <c r="G896" s="8" t="s">
        <v>1624</v>
      </c>
      <c r="H896" s="8" t="s">
        <v>1625</v>
      </c>
      <c r="I896" s="8" t="s">
        <v>34</v>
      </c>
      <c r="J896" s="8" t="s">
        <v>1031</v>
      </c>
      <c r="K896" s="8" t="s">
        <v>36</v>
      </c>
      <c r="L896" s="8" t="s">
        <v>68</v>
      </c>
      <c r="M896" s="10">
        <v>6.25</v>
      </c>
      <c r="N896" s="10">
        <v>4</v>
      </c>
      <c r="O896" s="11">
        <v>8.4875000000000007</v>
      </c>
      <c r="P896" s="10">
        <v>2.1218750000000002</v>
      </c>
      <c r="Q896" s="10">
        <v>20</v>
      </c>
      <c r="R896" s="10">
        <v>20</v>
      </c>
      <c r="S896" s="10">
        <v>1.35</v>
      </c>
      <c r="T896" s="10">
        <v>25</v>
      </c>
      <c r="U896" s="10">
        <f>O896/Z896</f>
        <v>8.4875000000000007</v>
      </c>
      <c r="V896" s="10">
        <v>426.7</v>
      </c>
      <c r="W896" s="10">
        <f t="shared" si="82"/>
        <v>8.4875000000000007</v>
      </c>
      <c r="X896" s="10">
        <f t="shared" si="83"/>
        <v>418.21249999999998</v>
      </c>
      <c r="Y896" s="10">
        <f t="shared" si="84"/>
        <v>49.273932253313689</v>
      </c>
      <c r="Z896" s="10">
        <v>1</v>
      </c>
      <c r="AA896" s="10">
        <f t="shared" si="85"/>
        <v>426.7</v>
      </c>
      <c r="AB896" s="10">
        <f t="shared" si="86"/>
        <v>0.05</v>
      </c>
      <c r="AC896" t="str">
        <f t="shared" si="87"/>
        <v>p</v>
      </c>
      <c r="AD896" t="s">
        <v>7137</v>
      </c>
    </row>
    <row r="897" spans="1:30" x14ac:dyDescent="0.2">
      <c r="A897" s="8" t="s">
        <v>819</v>
      </c>
      <c r="B897" s="8" t="s">
        <v>7162</v>
      </c>
      <c r="C897" s="8" t="s">
        <v>820</v>
      </c>
      <c r="D897" s="8" t="s">
        <v>1628</v>
      </c>
      <c r="E897" s="8" t="s">
        <v>92</v>
      </c>
      <c r="F897" s="9" t="s">
        <v>31</v>
      </c>
      <c r="G897" s="8" t="s">
        <v>1624</v>
      </c>
      <c r="H897" s="8" t="s">
        <v>1625</v>
      </c>
      <c r="I897" s="8" t="s">
        <v>34</v>
      </c>
      <c r="J897" s="8" t="s">
        <v>1031</v>
      </c>
      <c r="K897" s="8" t="s">
        <v>36</v>
      </c>
      <c r="L897" s="8" t="s">
        <v>68</v>
      </c>
      <c r="M897" s="10">
        <v>6.25</v>
      </c>
      <c r="N897" s="10">
        <v>55</v>
      </c>
      <c r="O897" s="11">
        <v>147.49999962499999</v>
      </c>
      <c r="P897" s="10">
        <v>2.6818181749999996</v>
      </c>
      <c r="Q897" s="10">
        <v>2134</v>
      </c>
      <c r="R897" s="10">
        <v>2.5773195876288701</v>
      </c>
      <c r="S897" s="10">
        <v>1.7207872539831299</v>
      </c>
      <c r="T897" s="10">
        <v>1.8181818181818199</v>
      </c>
      <c r="U897" s="10">
        <f>O897/Z897</f>
        <v>147.49999962499999</v>
      </c>
      <c r="V897" s="10">
        <v>1000.45</v>
      </c>
      <c r="W897" s="10">
        <f t="shared" si="82"/>
        <v>147.49999962499999</v>
      </c>
      <c r="X897" s="10">
        <f t="shared" si="83"/>
        <v>852.95000037500006</v>
      </c>
      <c r="Y897" s="10">
        <f t="shared" si="84"/>
        <v>5.7827118816509637</v>
      </c>
      <c r="Z897" s="10">
        <v>1</v>
      </c>
      <c r="AA897" s="10">
        <f t="shared" si="85"/>
        <v>1000.45</v>
      </c>
      <c r="AB897" s="10">
        <f t="shared" si="86"/>
        <v>4.6860356138706775E-4</v>
      </c>
      <c r="AC897" t="str">
        <f t="shared" si="87"/>
        <v>p</v>
      </c>
      <c r="AD897" t="s">
        <v>7137</v>
      </c>
    </row>
    <row r="898" spans="1:30" x14ac:dyDescent="0.2">
      <c r="A898" s="8" t="s">
        <v>819</v>
      </c>
      <c r="B898" s="8" t="s">
        <v>7162</v>
      </c>
      <c r="C898" s="8" t="s">
        <v>820</v>
      </c>
      <c r="D898" s="8" t="s">
        <v>1629</v>
      </c>
      <c r="E898" s="8" t="s">
        <v>1630</v>
      </c>
      <c r="F898" s="9" t="s">
        <v>31</v>
      </c>
      <c r="G898" s="8" t="s">
        <v>1624</v>
      </c>
      <c r="H898" s="8" t="s">
        <v>1631</v>
      </c>
      <c r="I898" s="8" t="s">
        <v>34</v>
      </c>
      <c r="J898" s="8" t="s">
        <v>1031</v>
      </c>
      <c r="K898" s="8" t="s">
        <v>36</v>
      </c>
      <c r="L898" s="8" t="s">
        <v>68</v>
      </c>
      <c r="M898" s="10">
        <v>6.25</v>
      </c>
      <c r="N898" s="10">
        <v>1</v>
      </c>
      <c r="O898" s="11">
        <v>1.1625000000000001</v>
      </c>
      <c r="P898" s="10">
        <v>1.1625000000000001</v>
      </c>
      <c r="Q898" s="10">
        <v>6</v>
      </c>
      <c r="R898" s="10">
        <v>16.6666666666667</v>
      </c>
      <c r="S898" s="10">
        <v>1</v>
      </c>
      <c r="T898" s="10">
        <v>0</v>
      </c>
      <c r="U898" s="10">
        <v>0</v>
      </c>
      <c r="V898" s="10">
        <v>0</v>
      </c>
      <c r="W898" s="10">
        <f t="shared" ref="W898:W961" si="88">O898</f>
        <v>1.1625000000000001</v>
      </c>
      <c r="X898" s="10">
        <f t="shared" ref="X898:X961" si="89">V898-W898</f>
        <v>-1.1625000000000001</v>
      </c>
      <c r="Y898" s="10">
        <f t="shared" ref="Y898:Y961" si="90">IF(W898=0,0,(V898-W898)/W898)</f>
        <v>-1</v>
      </c>
      <c r="Z898" s="10">
        <v>0</v>
      </c>
      <c r="AA898" s="10" t="str">
        <f t="shared" ref="AA898:AA961" si="91">IF(Z898=0,"NA",V898/Z898)</f>
        <v>NA</v>
      </c>
      <c r="AB898" s="10">
        <f t="shared" ref="AB898:AB961" si="92">(R898/100*T898/100)</f>
        <v>0</v>
      </c>
      <c r="AC898" t="str">
        <f t="shared" si="87"/>
        <v>r</v>
      </c>
      <c r="AD898" t="s">
        <v>7155</v>
      </c>
    </row>
    <row r="899" spans="1:30" x14ac:dyDescent="0.2">
      <c r="A899" s="8" t="s">
        <v>819</v>
      </c>
      <c r="B899" s="8" t="s">
        <v>7162</v>
      </c>
      <c r="C899" s="8" t="s">
        <v>820</v>
      </c>
      <c r="D899" s="8" t="s">
        <v>1632</v>
      </c>
      <c r="E899" s="8" t="s">
        <v>1633</v>
      </c>
      <c r="F899" s="9" t="s">
        <v>31</v>
      </c>
      <c r="G899" s="8" t="s">
        <v>1624</v>
      </c>
      <c r="H899" s="8" t="s">
        <v>1634</v>
      </c>
      <c r="I899" s="8" t="s">
        <v>34</v>
      </c>
      <c r="J899" s="8" t="s">
        <v>1031</v>
      </c>
      <c r="K899" s="8" t="s">
        <v>36</v>
      </c>
      <c r="L899" s="8" t="s">
        <v>68</v>
      </c>
      <c r="M899" s="10">
        <v>6.25</v>
      </c>
      <c r="N899" s="10">
        <v>1</v>
      </c>
      <c r="O899" s="11">
        <v>1.175</v>
      </c>
      <c r="P899" s="10">
        <v>1.175</v>
      </c>
      <c r="Q899" s="10">
        <v>59</v>
      </c>
      <c r="R899" s="10">
        <v>1.6949152542372901</v>
      </c>
      <c r="S899" s="10">
        <v>2.4877966101694899</v>
      </c>
      <c r="T899" s="10">
        <v>0</v>
      </c>
      <c r="U899" s="10">
        <v>0</v>
      </c>
      <c r="V899" s="10">
        <v>0</v>
      </c>
      <c r="W899" s="10">
        <f t="shared" si="88"/>
        <v>1.175</v>
      </c>
      <c r="X899" s="10">
        <f t="shared" si="89"/>
        <v>-1.175</v>
      </c>
      <c r="Y899" s="10">
        <f t="shared" si="90"/>
        <v>-1</v>
      </c>
      <c r="Z899" s="10">
        <v>0</v>
      </c>
      <c r="AA899" s="10" t="str">
        <f t="shared" si="91"/>
        <v>NA</v>
      </c>
      <c r="AB899" s="10">
        <f t="shared" si="92"/>
        <v>0</v>
      </c>
      <c r="AC899" t="str">
        <f t="shared" ref="AC899:AC962" si="93">LEFT(E899,1)</f>
        <v>f</v>
      </c>
      <c r="AD899" t="s">
        <v>7138</v>
      </c>
    </row>
    <row r="900" spans="1:30" x14ac:dyDescent="0.2">
      <c r="A900" s="8" t="s">
        <v>819</v>
      </c>
      <c r="B900" s="8" t="s">
        <v>7162</v>
      </c>
      <c r="C900" s="8" t="s">
        <v>820</v>
      </c>
      <c r="D900" s="8" t="s">
        <v>1635</v>
      </c>
      <c r="E900" s="8" t="s">
        <v>1636</v>
      </c>
      <c r="F900" s="9" t="s">
        <v>31</v>
      </c>
      <c r="G900" s="8" t="s">
        <v>1624</v>
      </c>
      <c r="H900" s="8" t="s">
        <v>1631</v>
      </c>
      <c r="I900" s="8" t="s">
        <v>34</v>
      </c>
      <c r="J900" s="8" t="s">
        <v>1031</v>
      </c>
      <c r="K900" s="8" t="s">
        <v>36</v>
      </c>
      <c r="L900" s="8" t="s">
        <v>68</v>
      </c>
      <c r="M900" s="10">
        <v>6.25</v>
      </c>
      <c r="N900" s="10">
        <v>1</v>
      </c>
      <c r="O900" s="11">
        <v>1.375</v>
      </c>
      <c r="P900" s="10">
        <v>1.375</v>
      </c>
      <c r="Q900" s="10">
        <v>6</v>
      </c>
      <c r="R900" s="10">
        <v>16.6666666666667</v>
      </c>
      <c r="S900" s="10">
        <v>1.1666666666666701</v>
      </c>
      <c r="T900" s="10">
        <v>0</v>
      </c>
      <c r="U900" s="10">
        <v>0</v>
      </c>
      <c r="V900" s="10">
        <v>0</v>
      </c>
      <c r="W900" s="10">
        <f t="shared" si="88"/>
        <v>1.375</v>
      </c>
      <c r="X900" s="10">
        <f t="shared" si="89"/>
        <v>-1.375</v>
      </c>
      <c r="Y900" s="10">
        <f t="shared" si="90"/>
        <v>-1</v>
      </c>
      <c r="Z900" s="10">
        <v>0</v>
      </c>
      <c r="AA900" s="10" t="str">
        <f t="shared" si="91"/>
        <v>NA</v>
      </c>
      <c r="AB900" s="10">
        <f t="shared" si="92"/>
        <v>0</v>
      </c>
      <c r="AC900" t="str">
        <f t="shared" si="93"/>
        <v>r</v>
      </c>
      <c r="AD900" t="s">
        <v>7155</v>
      </c>
    </row>
    <row r="901" spans="1:30" x14ac:dyDescent="0.2">
      <c r="A901" s="8" t="s">
        <v>819</v>
      </c>
      <c r="B901" s="8" t="s">
        <v>7162</v>
      </c>
      <c r="C901" s="8" t="s">
        <v>820</v>
      </c>
      <c r="D901" s="8" t="s">
        <v>1637</v>
      </c>
      <c r="E901" s="8" t="s">
        <v>1638</v>
      </c>
      <c r="F901" s="9" t="s">
        <v>31</v>
      </c>
      <c r="G901" s="8" t="s">
        <v>1624</v>
      </c>
      <c r="H901" s="8" t="s">
        <v>1634</v>
      </c>
      <c r="I901" s="8" t="s">
        <v>34</v>
      </c>
      <c r="J901" s="8" t="s">
        <v>1031</v>
      </c>
      <c r="K901" s="8" t="s">
        <v>36</v>
      </c>
      <c r="L901" s="8" t="s">
        <v>68</v>
      </c>
      <c r="M901" s="10">
        <v>6.25</v>
      </c>
      <c r="N901" s="10">
        <v>1</v>
      </c>
      <c r="O901" s="11">
        <v>1.4125000000000001</v>
      </c>
      <c r="P901" s="10">
        <v>1.4125000000000001</v>
      </c>
      <c r="Q901" s="10">
        <v>1</v>
      </c>
      <c r="R901" s="10">
        <v>100</v>
      </c>
      <c r="S901" s="10">
        <v>2</v>
      </c>
      <c r="T901" s="10">
        <v>0</v>
      </c>
      <c r="U901" s="10">
        <v>0</v>
      </c>
      <c r="V901" s="10">
        <v>0</v>
      </c>
      <c r="W901" s="10">
        <f t="shared" si="88"/>
        <v>1.4125000000000001</v>
      </c>
      <c r="X901" s="10">
        <f t="shared" si="89"/>
        <v>-1.4125000000000001</v>
      </c>
      <c r="Y901" s="10">
        <f t="shared" si="90"/>
        <v>-1</v>
      </c>
      <c r="Z901" s="10">
        <v>0</v>
      </c>
      <c r="AA901" s="10" t="str">
        <f t="shared" si="91"/>
        <v>NA</v>
      </c>
      <c r="AB901" s="10">
        <f t="shared" si="92"/>
        <v>0</v>
      </c>
      <c r="AC901" t="str">
        <f t="shared" si="93"/>
        <v>f</v>
      </c>
      <c r="AD901" t="s">
        <v>7138</v>
      </c>
    </row>
    <row r="902" spans="1:30" x14ac:dyDescent="0.2">
      <c r="A902" s="8" t="s">
        <v>819</v>
      </c>
      <c r="B902" s="8" t="s">
        <v>7162</v>
      </c>
      <c r="C902" s="8" t="s">
        <v>820</v>
      </c>
      <c r="D902" s="8" t="s">
        <v>1639</v>
      </c>
      <c r="E902" s="8" t="s">
        <v>1640</v>
      </c>
      <c r="F902" s="9" t="s">
        <v>31</v>
      </c>
      <c r="G902" s="8" t="s">
        <v>1624</v>
      </c>
      <c r="H902" s="8" t="s">
        <v>1641</v>
      </c>
      <c r="I902" s="8" t="s">
        <v>34</v>
      </c>
      <c r="J902" s="8" t="s">
        <v>1031</v>
      </c>
      <c r="K902" s="8" t="s">
        <v>36</v>
      </c>
      <c r="L902" s="8" t="s">
        <v>68</v>
      </c>
      <c r="M902" s="10">
        <v>6.25</v>
      </c>
      <c r="N902" s="10">
        <v>1</v>
      </c>
      <c r="O902" s="11">
        <v>1.45</v>
      </c>
      <c r="P902" s="10">
        <v>1.45</v>
      </c>
      <c r="Q902" s="10">
        <v>1</v>
      </c>
      <c r="R902" s="10">
        <v>100</v>
      </c>
      <c r="S902" s="10">
        <v>1</v>
      </c>
      <c r="T902" s="10">
        <v>0</v>
      </c>
      <c r="U902" s="10">
        <v>0</v>
      </c>
      <c r="V902" s="10">
        <v>0</v>
      </c>
      <c r="W902" s="10">
        <f t="shared" si="88"/>
        <v>1.45</v>
      </c>
      <c r="X902" s="10">
        <f t="shared" si="89"/>
        <v>-1.45</v>
      </c>
      <c r="Y902" s="10">
        <f t="shared" si="90"/>
        <v>-1</v>
      </c>
      <c r="Z902" s="10">
        <v>0</v>
      </c>
      <c r="AA902" s="10" t="str">
        <f t="shared" si="91"/>
        <v>NA</v>
      </c>
      <c r="AB902" s="10">
        <f t="shared" si="92"/>
        <v>0</v>
      </c>
      <c r="AC902" t="str">
        <f t="shared" si="93"/>
        <v>a</v>
      </c>
      <c r="AD902" t="s">
        <v>7134</v>
      </c>
    </row>
    <row r="903" spans="1:30" x14ac:dyDescent="0.2">
      <c r="A903" s="8" t="s">
        <v>819</v>
      </c>
      <c r="B903" s="8" t="s">
        <v>7162</v>
      </c>
      <c r="C903" s="8" t="s">
        <v>820</v>
      </c>
      <c r="D903" s="8" t="s">
        <v>1642</v>
      </c>
      <c r="E903" s="8" t="s">
        <v>1191</v>
      </c>
      <c r="F903" s="9" t="s">
        <v>31</v>
      </c>
      <c r="G903" s="8" t="s">
        <v>1624</v>
      </c>
      <c r="H903" s="8" t="s">
        <v>1625</v>
      </c>
      <c r="I903" s="8" t="s">
        <v>34</v>
      </c>
      <c r="J903" s="8" t="s">
        <v>1031</v>
      </c>
      <c r="K903" s="8" t="s">
        <v>36</v>
      </c>
      <c r="L903" s="8" t="s">
        <v>68</v>
      </c>
      <c r="M903" s="10">
        <v>6.25</v>
      </c>
      <c r="N903" s="10">
        <v>1</v>
      </c>
      <c r="O903" s="11">
        <v>1.5375000000000001</v>
      </c>
      <c r="P903" s="10">
        <v>1.5375000000000001</v>
      </c>
      <c r="Q903" s="10">
        <v>31</v>
      </c>
      <c r="R903" s="10">
        <v>3.2258064516128999</v>
      </c>
      <c r="S903" s="10">
        <v>1.3548387096774199</v>
      </c>
      <c r="T903" s="10">
        <v>0</v>
      </c>
      <c r="U903" s="10">
        <v>0</v>
      </c>
      <c r="V903" s="10">
        <v>0</v>
      </c>
      <c r="W903" s="10">
        <f t="shared" si="88"/>
        <v>1.5375000000000001</v>
      </c>
      <c r="X903" s="10">
        <f t="shared" si="89"/>
        <v>-1.5375000000000001</v>
      </c>
      <c r="Y903" s="10">
        <f t="shared" si="90"/>
        <v>-1</v>
      </c>
      <c r="Z903" s="10">
        <v>0</v>
      </c>
      <c r="AA903" s="10" t="str">
        <f t="shared" si="91"/>
        <v>NA</v>
      </c>
      <c r="AB903" s="10">
        <f t="shared" si="92"/>
        <v>0</v>
      </c>
      <c r="AC903" t="str">
        <f t="shared" si="93"/>
        <v>p</v>
      </c>
      <c r="AD903" t="s">
        <v>7137</v>
      </c>
    </row>
    <row r="904" spans="1:30" x14ac:dyDescent="0.2">
      <c r="A904" s="8" t="s">
        <v>819</v>
      </c>
      <c r="B904" s="8" t="s">
        <v>7162</v>
      </c>
      <c r="C904" s="8" t="s">
        <v>820</v>
      </c>
      <c r="D904" s="8" t="s">
        <v>1643</v>
      </c>
      <c r="E904" s="8" t="s">
        <v>1644</v>
      </c>
      <c r="F904" s="9" t="s">
        <v>31</v>
      </c>
      <c r="G904" s="8" t="s">
        <v>1624</v>
      </c>
      <c r="H904" s="8" t="s">
        <v>1625</v>
      </c>
      <c r="I904" s="8" t="s">
        <v>34</v>
      </c>
      <c r="J904" s="8" t="s">
        <v>1031</v>
      </c>
      <c r="K904" s="8" t="s">
        <v>36</v>
      </c>
      <c r="L904" s="8" t="s">
        <v>68</v>
      </c>
      <c r="M904" s="10">
        <v>6.25</v>
      </c>
      <c r="N904" s="10">
        <v>1</v>
      </c>
      <c r="O904" s="11">
        <v>1.6125</v>
      </c>
      <c r="P904" s="10">
        <v>1.6125</v>
      </c>
      <c r="Q904" s="10">
        <v>3</v>
      </c>
      <c r="R904" s="10">
        <v>33.3333333333333</v>
      </c>
      <c r="S904" s="10">
        <v>1</v>
      </c>
      <c r="T904" s="10">
        <v>0</v>
      </c>
      <c r="U904" s="10">
        <v>0</v>
      </c>
      <c r="V904" s="10">
        <v>0</v>
      </c>
      <c r="W904" s="10">
        <f t="shared" si="88"/>
        <v>1.6125</v>
      </c>
      <c r="X904" s="10">
        <f t="shared" si="89"/>
        <v>-1.6125</v>
      </c>
      <c r="Y904" s="10">
        <f t="shared" si="90"/>
        <v>-1</v>
      </c>
      <c r="Z904" s="10">
        <v>0</v>
      </c>
      <c r="AA904" s="10" t="str">
        <f t="shared" si="91"/>
        <v>NA</v>
      </c>
      <c r="AB904" s="10">
        <f t="shared" si="92"/>
        <v>0</v>
      </c>
      <c r="AC904" t="str">
        <f t="shared" si="93"/>
        <v>p</v>
      </c>
      <c r="AD904" t="s">
        <v>7137</v>
      </c>
    </row>
    <row r="905" spans="1:30" x14ac:dyDescent="0.2">
      <c r="A905" s="8" t="s">
        <v>819</v>
      </c>
      <c r="B905" s="8" t="s">
        <v>7162</v>
      </c>
      <c r="C905" s="8" t="s">
        <v>820</v>
      </c>
      <c r="D905" s="8" t="s">
        <v>1645</v>
      </c>
      <c r="E905" s="8" t="s">
        <v>1646</v>
      </c>
      <c r="F905" s="9" t="s">
        <v>31</v>
      </c>
      <c r="G905" s="8" t="s">
        <v>1624</v>
      </c>
      <c r="H905" s="8" t="s">
        <v>1625</v>
      </c>
      <c r="I905" s="8" t="s">
        <v>34</v>
      </c>
      <c r="J905" s="8" t="s">
        <v>1031</v>
      </c>
      <c r="K905" s="8" t="s">
        <v>36</v>
      </c>
      <c r="L905" s="8" t="s">
        <v>68</v>
      </c>
      <c r="M905" s="10">
        <v>6.25</v>
      </c>
      <c r="N905" s="10">
        <v>1</v>
      </c>
      <c r="O905" s="11">
        <v>1.625</v>
      </c>
      <c r="P905" s="10">
        <v>1.625</v>
      </c>
      <c r="Q905" s="10">
        <v>13</v>
      </c>
      <c r="R905" s="10">
        <v>7.6923076923076898</v>
      </c>
      <c r="S905" s="10">
        <v>1.7692307692307701</v>
      </c>
      <c r="T905" s="10">
        <v>0</v>
      </c>
      <c r="U905" s="10">
        <v>0</v>
      </c>
      <c r="V905" s="10">
        <v>0</v>
      </c>
      <c r="W905" s="10">
        <f t="shared" si="88"/>
        <v>1.625</v>
      </c>
      <c r="X905" s="10">
        <f t="shared" si="89"/>
        <v>-1.625</v>
      </c>
      <c r="Y905" s="10">
        <f t="shared" si="90"/>
        <v>-1</v>
      </c>
      <c r="Z905" s="10">
        <v>0</v>
      </c>
      <c r="AA905" s="10" t="str">
        <f t="shared" si="91"/>
        <v>NA</v>
      </c>
      <c r="AB905" s="10">
        <f t="shared" si="92"/>
        <v>0</v>
      </c>
      <c r="AC905" t="str">
        <f t="shared" si="93"/>
        <v>p</v>
      </c>
      <c r="AD905" t="s">
        <v>7137</v>
      </c>
    </row>
    <row r="906" spans="1:30" x14ac:dyDescent="0.2">
      <c r="A906" s="8" t="s">
        <v>819</v>
      </c>
      <c r="B906" s="8" t="s">
        <v>7162</v>
      </c>
      <c r="C906" s="8" t="s">
        <v>820</v>
      </c>
      <c r="D906" s="8" t="s">
        <v>1647</v>
      </c>
      <c r="E906" s="8" t="s">
        <v>1359</v>
      </c>
      <c r="F906" s="9" t="s">
        <v>31</v>
      </c>
      <c r="G906" s="8" t="s">
        <v>1624</v>
      </c>
      <c r="H906" s="8" t="s">
        <v>1631</v>
      </c>
      <c r="I906" s="8" t="s">
        <v>34</v>
      </c>
      <c r="J906" s="8" t="s">
        <v>1031</v>
      </c>
      <c r="K906" s="8" t="s">
        <v>36</v>
      </c>
      <c r="L906" s="8" t="s">
        <v>68</v>
      </c>
      <c r="M906" s="10">
        <v>6.25</v>
      </c>
      <c r="N906" s="10">
        <v>1</v>
      </c>
      <c r="O906" s="11">
        <v>1.675</v>
      </c>
      <c r="P906" s="10">
        <v>1.675</v>
      </c>
      <c r="Q906" s="10">
        <v>5</v>
      </c>
      <c r="R906" s="10">
        <v>20</v>
      </c>
      <c r="S906" s="10">
        <v>1.2</v>
      </c>
      <c r="T906" s="10">
        <v>0</v>
      </c>
      <c r="U906" s="10">
        <v>0</v>
      </c>
      <c r="V906" s="10">
        <v>0</v>
      </c>
      <c r="W906" s="10">
        <f t="shared" si="88"/>
        <v>1.675</v>
      </c>
      <c r="X906" s="10">
        <f t="shared" si="89"/>
        <v>-1.675</v>
      </c>
      <c r="Y906" s="10">
        <f t="shared" si="90"/>
        <v>-1</v>
      </c>
      <c r="Z906" s="10">
        <v>0</v>
      </c>
      <c r="AA906" s="10" t="str">
        <f t="shared" si="91"/>
        <v>NA</v>
      </c>
      <c r="AB906" s="10">
        <f t="shared" si="92"/>
        <v>0</v>
      </c>
      <c r="AC906" t="str">
        <f t="shared" si="93"/>
        <v>r</v>
      </c>
      <c r="AD906" t="s">
        <v>7155</v>
      </c>
    </row>
    <row r="907" spans="1:30" x14ac:dyDescent="0.2">
      <c r="A907" s="8" t="s">
        <v>819</v>
      </c>
      <c r="B907" s="8" t="s">
        <v>7162</v>
      </c>
      <c r="C907" s="8" t="s">
        <v>820</v>
      </c>
      <c r="D907" s="8" t="s">
        <v>1648</v>
      </c>
      <c r="E907" s="8" t="s">
        <v>1649</v>
      </c>
      <c r="F907" s="9" t="s">
        <v>31</v>
      </c>
      <c r="G907" s="8" t="s">
        <v>1624</v>
      </c>
      <c r="H907" s="8" t="s">
        <v>1625</v>
      </c>
      <c r="I907" s="8" t="s">
        <v>34</v>
      </c>
      <c r="J907" s="8" t="s">
        <v>1031</v>
      </c>
      <c r="K907" s="8" t="s">
        <v>36</v>
      </c>
      <c r="L907" s="8" t="s">
        <v>68</v>
      </c>
      <c r="M907" s="10">
        <v>6.25</v>
      </c>
      <c r="N907" s="10">
        <v>1</v>
      </c>
      <c r="O907" s="11">
        <v>1.7875000000000001</v>
      </c>
      <c r="P907" s="10">
        <v>1.7875000000000001</v>
      </c>
      <c r="Q907" s="10">
        <v>13</v>
      </c>
      <c r="R907" s="10">
        <v>7.6923076923076898</v>
      </c>
      <c r="S907" s="10">
        <v>1.15230769230769</v>
      </c>
      <c r="T907" s="10">
        <v>0</v>
      </c>
      <c r="U907" s="10">
        <v>0</v>
      </c>
      <c r="V907" s="10">
        <v>0</v>
      </c>
      <c r="W907" s="10">
        <f t="shared" si="88"/>
        <v>1.7875000000000001</v>
      </c>
      <c r="X907" s="10">
        <f t="shared" si="89"/>
        <v>-1.7875000000000001</v>
      </c>
      <c r="Y907" s="10">
        <f t="shared" si="90"/>
        <v>-1</v>
      </c>
      <c r="Z907" s="10">
        <v>0</v>
      </c>
      <c r="AA907" s="10" t="str">
        <f t="shared" si="91"/>
        <v>NA</v>
      </c>
      <c r="AB907" s="10">
        <f t="shared" si="92"/>
        <v>0</v>
      </c>
      <c r="AC907" t="str">
        <f t="shared" si="93"/>
        <v>p</v>
      </c>
      <c r="AD907" t="s">
        <v>7137</v>
      </c>
    </row>
    <row r="908" spans="1:30" x14ac:dyDescent="0.2">
      <c r="A908" s="8" t="s">
        <v>819</v>
      </c>
      <c r="B908" s="8" t="s">
        <v>7162</v>
      </c>
      <c r="C908" s="8" t="s">
        <v>820</v>
      </c>
      <c r="D908" s="8" t="s">
        <v>1650</v>
      </c>
      <c r="E908" s="8" t="s">
        <v>1414</v>
      </c>
      <c r="F908" s="9" t="s">
        <v>31</v>
      </c>
      <c r="G908" s="8" t="s">
        <v>1624</v>
      </c>
      <c r="H908" s="8" t="s">
        <v>1651</v>
      </c>
      <c r="I908" s="8" t="s">
        <v>34</v>
      </c>
      <c r="J908" s="8" t="s">
        <v>1031</v>
      </c>
      <c r="K908" s="8" t="s">
        <v>36</v>
      </c>
      <c r="L908" s="8" t="s">
        <v>68</v>
      </c>
      <c r="M908" s="10">
        <v>6.25</v>
      </c>
      <c r="N908" s="10">
        <v>1</v>
      </c>
      <c r="O908" s="11">
        <v>1.9</v>
      </c>
      <c r="P908" s="10">
        <v>1.9</v>
      </c>
      <c r="Q908" s="10">
        <v>7</v>
      </c>
      <c r="R908" s="10">
        <v>14.285714285714301</v>
      </c>
      <c r="S908" s="10">
        <v>1.4285714285714299</v>
      </c>
      <c r="T908" s="10">
        <v>0</v>
      </c>
      <c r="U908" s="10">
        <v>0</v>
      </c>
      <c r="V908" s="10">
        <v>0</v>
      </c>
      <c r="W908" s="10">
        <f t="shared" si="88"/>
        <v>1.9</v>
      </c>
      <c r="X908" s="10">
        <f t="shared" si="89"/>
        <v>-1.9</v>
      </c>
      <c r="Y908" s="10">
        <f t="shared" si="90"/>
        <v>-1</v>
      </c>
      <c r="Z908" s="10">
        <v>0</v>
      </c>
      <c r="AA908" s="10" t="str">
        <f t="shared" si="91"/>
        <v>NA</v>
      </c>
      <c r="AB908" s="10">
        <f t="shared" si="92"/>
        <v>0</v>
      </c>
      <c r="AC908" t="str">
        <f t="shared" si="93"/>
        <v>v</v>
      </c>
      <c r="AD908" t="s">
        <v>7144</v>
      </c>
    </row>
    <row r="909" spans="1:30" x14ac:dyDescent="0.2">
      <c r="A909" s="8" t="s">
        <v>819</v>
      </c>
      <c r="B909" s="8" t="s">
        <v>7162</v>
      </c>
      <c r="C909" s="8" t="s">
        <v>820</v>
      </c>
      <c r="D909" s="8" t="s">
        <v>1652</v>
      </c>
      <c r="E909" s="8" t="s">
        <v>1653</v>
      </c>
      <c r="F909" s="9" t="s">
        <v>31</v>
      </c>
      <c r="G909" s="8" t="s">
        <v>1624</v>
      </c>
      <c r="H909" s="8" t="s">
        <v>1634</v>
      </c>
      <c r="I909" s="8" t="s">
        <v>34</v>
      </c>
      <c r="J909" s="8" t="s">
        <v>1031</v>
      </c>
      <c r="K909" s="8" t="s">
        <v>36</v>
      </c>
      <c r="L909" s="8" t="s">
        <v>68</v>
      </c>
      <c r="M909" s="10">
        <v>6.25</v>
      </c>
      <c r="N909" s="10">
        <v>1</v>
      </c>
      <c r="O909" s="11">
        <v>2.0499999999999998</v>
      </c>
      <c r="P909" s="10">
        <v>2.0499999999999998</v>
      </c>
      <c r="Q909" s="10">
        <v>1</v>
      </c>
      <c r="R909" s="10">
        <v>100</v>
      </c>
      <c r="S909" s="10">
        <v>1</v>
      </c>
      <c r="T909" s="10">
        <v>0</v>
      </c>
      <c r="U909" s="10">
        <v>0</v>
      </c>
      <c r="V909" s="10">
        <v>0</v>
      </c>
      <c r="W909" s="10">
        <f t="shared" si="88"/>
        <v>2.0499999999999998</v>
      </c>
      <c r="X909" s="10">
        <f t="shared" si="89"/>
        <v>-2.0499999999999998</v>
      </c>
      <c r="Y909" s="10">
        <f t="shared" si="90"/>
        <v>-1</v>
      </c>
      <c r="Z909" s="10">
        <v>0</v>
      </c>
      <c r="AA909" s="10" t="str">
        <f t="shared" si="91"/>
        <v>NA</v>
      </c>
      <c r="AB909" s="10">
        <f t="shared" si="92"/>
        <v>0</v>
      </c>
      <c r="AC909" t="str">
        <f t="shared" si="93"/>
        <v>f</v>
      </c>
      <c r="AD909" t="s">
        <v>7138</v>
      </c>
    </row>
    <row r="910" spans="1:30" x14ac:dyDescent="0.2">
      <c r="A910" s="8" t="s">
        <v>819</v>
      </c>
      <c r="B910" s="8" t="s">
        <v>7162</v>
      </c>
      <c r="C910" s="8" t="s">
        <v>820</v>
      </c>
      <c r="D910" s="8" t="s">
        <v>1654</v>
      </c>
      <c r="E910" s="8" t="s">
        <v>1655</v>
      </c>
      <c r="F910" s="9" t="s">
        <v>31</v>
      </c>
      <c r="G910" s="8" t="s">
        <v>1624</v>
      </c>
      <c r="H910" s="8" t="s">
        <v>1641</v>
      </c>
      <c r="I910" s="8" t="s">
        <v>34</v>
      </c>
      <c r="J910" s="8" t="s">
        <v>1031</v>
      </c>
      <c r="K910" s="8" t="s">
        <v>36</v>
      </c>
      <c r="L910" s="8" t="s">
        <v>68</v>
      </c>
      <c r="M910" s="10">
        <v>6.25</v>
      </c>
      <c r="N910" s="10">
        <v>1</v>
      </c>
      <c r="O910" s="11">
        <v>2.1625000000000001</v>
      </c>
      <c r="P910" s="10">
        <v>2.1625000000000001</v>
      </c>
      <c r="Q910" s="10">
        <v>1</v>
      </c>
      <c r="R910" s="10">
        <v>100</v>
      </c>
      <c r="S910" s="10">
        <v>1</v>
      </c>
      <c r="T910" s="10">
        <v>0</v>
      </c>
      <c r="U910" s="10">
        <v>0</v>
      </c>
      <c r="V910" s="10">
        <v>0</v>
      </c>
      <c r="W910" s="10">
        <f t="shared" si="88"/>
        <v>2.1625000000000001</v>
      </c>
      <c r="X910" s="10">
        <f t="shared" si="89"/>
        <v>-2.1625000000000001</v>
      </c>
      <c r="Y910" s="10">
        <f t="shared" si="90"/>
        <v>-1</v>
      </c>
      <c r="Z910" s="10">
        <v>0</v>
      </c>
      <c r="AA910" s="10" t="str">
        <f t="shared" si="91"/>
        <v>NA</v>
      </c>
      <c r="AB910" s="10">
        <f t="shared" si="92"/>
        <v>0</v>
      </c>
      <c r="AC910" t="str">
        <f t="shared" si="93"/>
        <v>a</v>
      </c>
      <c r="AD910" t="s">
        <v>7134</v>
      </c>
    </row>
    <row r="911" spans="1:30" x14ac:dyDescent="0.2">
      <c r="A911" s="8" t="s">
        <v>819</v>
      </c>
      <c r="B911" s="8" t="s">
        <v>7162</v>
      </c>
      <c r="C911" s="8" t="s">
        <v>820</v>
      </c>
      <c r="D911" s="8" t="s">
        <v>1656</v>
      </c>
      <c r="E911" s="8" t="s">
        <v>80</v>
      </c>
      <c r="F911" s="9" t="s">
        <v>31</v>
      </c>
      <c r="G911" s="8" t="s">
        <v>1624</v>
      </c>
      <c r="H911" s="8" t="s">
        <v>1625</v>
      </c>
      <c r="I911" s="8" t="s">
        <v>34</v>
      </c>
      <c r="J911" s="8" t="s">
        <v>1031</v>
      </c>
      <c r="K911" s="8" t="s">
        <v>36</v>
      </c>
      <c r="L911" s="8" t="s">
        <v>68</v>
      </c>
      <c r="M911" s="10">
        <v>6.25</v>
      </c>
      <c r="N911" s="10">
        <v>1</v>
      </c>
      <c r="O911" s="11">
        <v>2.1875</v>
      </c>
      <c r="P911" s="10">
        <v>2.1875</v>
      </c>
      <c r="Q911" s="10">
        <v>6</v>
      </c>
      <c r="R911" s="10">
        <v>16.6666666666667</v>
      </c>
      <c r="S911" s="10">
        <v>2.3333333333333299</v>
      </c>
      <c r="T911" s="10">
        <v>0</v>
      </c>
      <c r="U911" s="10">
        <v>0</v>
      </c>
      <c r="V911" s="10">
        <v>0</v>
      </c>
      <c r="W911" s="10">
        <f t="shared" si="88"/>
        <v>2.1875</v>
      </c>
      <c r="X911" s="10">
        <f t="shared" si="89"/>
        <v>-2.1875</v>
      </c>
      <c r="Y911" s="10">
        <f t="shared" si="90"/>
        <v>-1</v>
      </c>
      <c r="Z911" s="10">
        <v>0</v>
      </c>
      <c r="AA911" s="10" t="str">
        <f t="shared" si="91"/>
        <v>NA</v>
      </c>
      <c r="AB911" s="10">
        <f t="shared" si="92"/>
        <v>0</v>
      </c>
      <c r="AC911" t="str">
        <f t="shared" si="93"/>
        <v>p</v>
      </c>
      <c r="AD911" t="s">
        <v>7137</v>
      </c>
    </row>
    <row r="912" spans="1:30" x14ac:dyDescent="0.2">
      <c r="A912" s="8" t="s">
        <v>819</v>
      </c>
      <c r="B912" s="8" t="s">
        <v>7162</v>
      </c>
      <c r="C912" s="8" t="s">
        <v>820</v>
      </c>
      <c r="D912" s="8" t="s">
        <v>1657</v>
      </c>
      <c r="E912" s="8" t="s">
        <v>1658</v>
      </c>
      <c r="F912" s="9" t="s">
        <v>31</v>
      </c>
      <c r="G912" s="8" t="s">
        <v>1624</v>
      </c>
      <c r="H912" s="8" t="s">
        <v>1631</v>
      </c>
      <c r="I912" s="8" t="s">
        <v>34</v>
      </c>
      <c r="J912" s="8" t="s">
        <v>1031</v>
      </c>
      <c r="K912" s="8" t="s">
        <v>36</v>
      </c>
      <c r="L912" s="8" t="s">
        <v>68</v>
      </c>
      <c r="M912" s="10">
        <v>6.25</v>
      </c>
      <c r="N912" s="10">
        <v>1</v>
      </c>
      <c r="O912" s="11">
        <v>2.25</v>
      </c>
      <c r="P912" s="10">
        <v>2.25</v>
      </c>
      <c r="Q912" s="10">
        <v>3</v>
      </c>
      <c r="R912" s="10">
        <v>33.3333333333333</v>
      </c>
      <c r="S912" s="10">
        <v>1.3333333333333299</v>
      </c>
      <c r="T912" s="10">
        <v>0</v>
      </c>
      <c r="U912" s="10">
        <v>0</v>
      </c>
      <c r="V912" s="10">
        <v>0</v>
      </c>
      <c r="W912" s="10">
        <f t="shared" si="88"/>
        <v>2.25</v>
      </c>
      <c r="X912" s="10">
        <f t="shared" si="89"/>
        <v>-2.25</v>
      </c>
      <c r="Y912" s="10">
        <f t="shared" si="90"/>
        <v>-1</v>
      </c>
      <c r="Z912" s="10">
        <v>0</v>
      </c>
      <c r="AA912" s="10" t="str">
        <f t="shared" si="91"/>
        <v>NA</v>
      </c>
      <c r="AB912" s="10">
        <f t="shared" si="92"/>
        <v>0</v>
      </c>
      <c r="AC912" t="str">
        <f t="shared" si="93"/>
        <v>r</v>
      </c>
      <c r="AD912" t="s">
        <v>7155</v>
      </c>
    </row>
    <row r="913" spans="1:30" x14ac:dyDescent="0.2">
      <c r="A913" s="8" t="s">
        <v>819</v>
      </c>
      <c r="B913" s="8" t="s">
        <v>7162</v>
      </c>
      <c r="C913" s="8" t="s">
        <v>820</v>
      </c>
      <c r="D913" s="8" t="s">
        <v>1659</v>
      </c>
      <c r="E913" s="8" t="s">
        <v>1660</v>
      </c>
      <c r="F913" s="9" t="s">
        <v>31</v>
      </c>
      <c r="G913" s="8" t="s">
        <v>1624</v>
      </c>
      <c r="H913" s="8" t="s">
        <v>1641</v>
      </c>
      <c r="I913" s="8" t="s">
        <v>34</v>
      </c>
      <c r="J913" s="8" t="s">
        <v>1031</v>
      </c>
      <c r="K913" s="8" t="s">
        <v>36</v>
      </c>
      <c r="L913" s="8" t="s">
        <v>68</v>
      </c>
      <c r="M913" s="10">
        <v>6.25</v>
      </c>
      <c r="N913" s="10">
        <v>1</v>
      </c>
      <c r="O913" s="11">
        <v>2.3250000000000002</v>
      </c>
      <c r="P913" s="10">
        <v>2.3250000000000002</v>
      </c>
      <c r="Q913" s="10">
        <v>4</v>
      </c>
      <c r="R913" s="10">
        <v>25</v>
      </c>
      <c r="S913" s="10">
        <v>2.5</v>
      </c>
      <c r="T913" s="10">
        <v>0</v>
      </c>
      <c r="U913" s="10">
        <v>0</v>
      </c>
      <c r="V913" s="10">
        <v>0</v>
      </c>
      <c r="W913" s="10">
        <f t="shared" si="88"/>
        <v>2.3250000000000002</v>
      </c>
      <c r="X913" s="10">
        <f t="shared" si="89"/>
        <v>-2.3250000000000002</v>
      </c>
      <c r="Y913" s="10">
        <f t="shared" si="90"/>
        <v>-1</v>
      </c>
      <c r="Z913" s="10">
        <v>0</v>
      </c>
      <c r="AA913" s="10" t="str">
        <f t="shared" si="91"/>
        <v>NA</v>
      </c>
      <c r="AB913" s="10">
        <f t="shared" si="92"/>
        <v>0</v>
      </c>
      <c r="AC913" t="str">
        <f t="shared" si="93"/>
        <v>a</v>
      </c>
      <c r="AD913" t="s">
        <v>7134</v>
      </c>
    </row>
    <row r="914" spans="1:30" x14ac:dyDescent="0.2">
      <c r="A914" s="8" t="s">
        <v>819</v>
      </c>
      <c r="B914" s="8" t="s">
        <v>7162</v>
      </c>
      <c r="C914" s="8" t="s">
        <v>820</v>
      </c>
      <c r="D914" s="8" t="s">
        <v>1661</v>
      </c>
      <c r="E914" s="8" t="s">
        <v>1662</v>
      </c>
      <c r="F914" s="9" t="s">
        <v>31</v>
      </c>
      <c r="G914" s="8" t="s">
        <v>1624</v>
      </c>
      <c r="H914" s="8" t="s">
        <v>1625</v>
      </c>
      <c r="I914" s="8" t="s">
        <v>34</v>
      </c>
      <c r="J914" s="8" t="s">
        <v>1031</v>
      </c>
      <c r="K914" s="8" t="s">
        <v>36</v>
      </c>
      <c r="L914" s="8" t="s">
        <v>68</v>
      </c>
      <c r="M914" s="10">
        <v>6.25</v>
      </c>
      <c r="N914" s="10">
        <v>1</v>
      </c>
      <c r="O914" s="11">
        <v>2.3624999999999998</v>
      </c>
      <c r="P914" s="10">
        <v>2.3624999999999998</v>
      </c>
      <c r="Q914" s="10">
        <v>2</v>
      </c>
      <c r="R914" s="10">
        <v>50</v>
      </c>
      <c r="S914" s="10">
        <v>1</v>
      </c>
      <c r="T914" s="10">
        <v>0</v>
      </c>
      <c r="U914" s="10">
        <v>0</v>
      </c>
      <c r="V914" s="10">
        <v>0</v>
      </c>
      <c r="W914" s="10">
        <f t="shared" si="88"/>
        <v>2.3624999999999998</v>
      </c>
      <c r="X914" s="10">
        <f t="shared" si="89"/>
        <v>-2.3624999999999998</v>
      </c>
      <c r="Y914" s="10">
        <f t="shared" si="90"/>
        <v>-1</v>
      </c>
      <c r="Z914" s="10">
        <v>0</v>
      </c>
      <c r="AA914" s="10" t="str">
        <f t="shared" si="91"/>
        <v>NA</v>
      </c>
      <c r="AB914" s="10">
        <f t="shared" si="92"/>
        <v>0</v>
      </c>
      <c r="AC914" t="str">
        <f t="shared" si="93"/>
        <v>p</v>
      </c>
      <c r="AD914" t="s">
        <v>7137</v>
      </c>
    </row>
    <row r="915" spans="1:30" x14ac:dyDescent="0.2">
      <c r="A915" s="8" t="s">
        <v>819</v>
      </c>
      <c r="B915" s="8" t="s">
        <v>7162</v>
      </c>
      <c r="C915" s="8" t="s">
        <v>820</v>
      </c>
      <c r="D915" s="8" t="s">
        <v>1663</v>
      </c>
      <c r="E915" s="8" t="s">
        <v>687</v>
      </c>
      <c r="F915" s="9" t="s">
        <v>31</v>
      </c>
      <c r="G915" s="8" t="s">
        <v>1624</v>
      </c>
      <c r="H915" s="8" t="s">
        <v>1651</v>
      </c>
      <c r="I915" s="8" t="s">
        <v>34</v>
      </c>
      <c r="J915" s="8" t="s">
        <v>1031</v>
      </c>
      <c r="K915" s="8" t="s">
        <v>36</v>
      </c>
      <c r="L915" s="8" t="s">
        <v>68</v>
      </c>
      <c r="M915" s="10">
        <v>6.25</v>
      </c>
      <c r="N915" s="10">
        <v>1</v>
      </c>
      <c r="O915" s="11">
        <v>2.5499999999999998</v>
      </c>
      <c r="P915" s="10">
        <v>2.5499999999999998</v>
      </c>
      <c r="Q915" s="10">
        <v>45</v>
      </c>
      <c r="R915" s="10">
        <v>2.2222222222222201</v>
      </c>
      <c r="S915" s="10">
        <v>1.06666666666667</v>
      </c>
      <c r="T915" s="10">
        <v>0</v>
      </c>
      <c r="U915" s="10">
        <v>0</v>
      </c>
      <c r="V915" s="10">
        <v>0</v>
      </c>
      <c r="W915" s="10">
        <f t="shared" si="88"/>
        <v>2.5499999999999998</v>
      </c>
      <c r="X915" s="10">
        <f t="shared" si="89"/>
        <v>-2.5499999999999998</v>
      </c>
      <c r="Y915" s="10">
        <f t="shared" si="90"/>
        <v>-1</v>
      </c>
      <c r="Z915" s="10">
        <v>0</v>
      </c>
      <c r="AA915" s="10" t="str">
        <f t="shared" si="91"/>
        <v>NA</v>
      </c>
      <c r="AB915" s="10">
        <f t="shared" si="92"/>
        <v>0</v>
      </c>
      <c r="AC915" t="str">
        <f t="shared" si="93"/>
        <v>v</v>
      </c>
      <c r="AD915" t="s">
        <v>7144</v>
      </c>
    </row>
    <row r="916" spans="1:30" x14ac:dyDescent="0.2">
      <c r="A916" s="8" t="s">
        <v>819</v>
      </c>
      <c r="B916" s="8" t="s">
        <v>7162</v>
      </c>
      <c r="C916" s="8" t="s">
        <v>820</v>
      </c>
      <c r="D916" s="8" t="s">
        <v>1664</v>
      </c>
      <c r="E916" s="8" t="s">
        <v>1373</v>
      </c>
      <c r="F916" s="9" t="s">
        <v>31</v>
      </c>
      <c r="G916" s="8" t="s">
        <v>1624</v>
      </c>
      <c r="H916" s="8" t="s">
        <v>1634</v>
      </c>
      <c r="I916" s="8" t="s">
        <v>34</v>
      </c>
      <c r="J916" s="8" t="s">
        <v>1031</v>
      </c>
      <c r="K916" s="8" t="s">
        <v>36</v>
      </c>
      <c r="L916" s="8" t="s">
        <v>68</v>
      </c>
      <c r="M916" s="10">
        <v>6.25</v>
      </c>
      <c r="N916" s="10">
        <v>1</v>
      </c>
      <c r="O916" s="11">
        <v>2.6625000000000001</v>
      </c>
      <c r="P916" s="10">
        <v>2.6625000000000001</v>
      </c>
      <c r="Q916" s="10">
        <v>2</v>
      </c>
      <c r="R916" s="10">
        <v>50</v>
      </c>
      <c r="S916" s="10">
        <v>1</v>
      </c>
      <c r="T916" s="10">
        <v>0</v>
      </c>
      <c r="U916" s="10">
        <v>0</v>
      </c>
      <c r="V916" s="10">
        <v>0</v>
      </c>
      <c r="W916" s="10">
        <f t="shared" si="88"/>
        <v>2.6625000000000001</v>
      </c>
      <c r="X916" s="10">
        <f t="shared" si="89"/>
        <v>-2.6625000000000001</v>
      </c>
      <c r="Y916" s="10">
        <f t="shared" si="90"/>
        <v>-1</v>
      </c>
      <c r="Z916" s="10">
        <v>0</v>
      </c>
      <c r="AA916" s="10" t="str">
        <f t="shared" si="91"/>
        <v>NA</v>
      </c>
      <c r="AB916" s="10">
        <f t="shared" si="92"/>
        <v>0</v>
      </c>
      <c r="AC916" t="str">
        <f t="shared" si="93"/>
        <v>f</v>
      </c>
      <c r="AD916" t="s">
        <v>7138</v>
      </c>
    </row>
    <row r="917" spans="1:30" x14ac:dyDescent="0.2">
      <c r="A917" s="8" t="s">
        <v>819</v>
      </c>
      <c r="B917" s="8" t="s">
        <v>7162</v>
      </c>
      <c r="C917" s="8" t="s">
        <v>820</v>
      </c>
      <c r="D917" s="8" t="s">
        <v>1665</v>
      </c>
      <c r="E917" s="8" t="s">
        <v>1666</v>
      </c>
      <c r="F917" s="9" t="s">
        <v>31</v>
      </c>
      <c r="G917" s="8" t="s">
        <v>1624</v>
      </c>
      <c r="H917" s="8" t="s">
        <v>1625</v>
      </c>
      <c r="I917" s="8" t="s">
        <v>34</v>
      </c>
      <c r="J917" s="8" t="s">
        <v>1031</v>
      </c>
      <c r="K917" s="8" t="s">
        <v>36</v>
      </c>
      <c r="L917" s="8" t="s">
        <v>68</v>
      </c>
      <c r="M917" s="10">
        <v>6.25</v>
      </c>
      <c r="N917" s="10">
        <v>1</v>
      </c>
      <c r="O917" s="11">
        <v>2.7625000000000002</v>
      </c>
      <c r="P917" s="10">
        <v>2.7625000000000002</v>
      </c>
      <c r="Q917" s="10">
        <v>1</v>
      </c>
      <c r="R917" s="10">
        <v>100</v>
      </c>
      <c r="S917" s="10">
        <v>1</v>
      </c>
      <c r="T917" s="10">
        <v>0</v>
      </c>
      <c r="U917" s="10">
        <v>0</v>
      </c>
      <c r="V917" s="10">
        <v>0</v>
      </c>
      <c r="W917" s="10">
        <f t="shared" si="88"/>
        <v>2.7625000000000002</v>
      </c>
      <c r="X917" s="10">
        <f t="shared" si="89"/>
        <v>-2.7625000000000002</v>
      </c>
      <c r="Y917" s="10">
        <f t="shared" si="90"/>
        <v>-1</v>
      </c>
      <c r="Z917" s="10">
        <v>0</v>
      </c>
      <c r="AA917" s="10" t="str">
        <f t="shared" si="91"/>
        <v>NA</v>
      </c>
      <c r="AB917" s="10">
        <f t="shared" si="92"/>
        <v>0</v>
      </c>
      <c r="AC917" t="str">
        <f t="shared" si="93"/>
        <v>p</v>
      </c>
      <c r="AD917" t="s">
        <v>7137</v>
      </c>
    </row>
    <row r="918" spans="1:30" x14ac:dyDescent="0.2">
      <c r="A918" s="8" t="s">
        <v>819</v>
      </c>
      <c r="B918" s="8" t="s">
        <v>7162</v>
      </c>
      <c r="C918" s="8" t="s">
        <v>820</v>
      </c>
      <c r="D918" s="8" t="s">
        <v>1667</v>
      </c>
      <c r="E918" s="8" t="s">
        <v>1383</v>
      </c>
      <c r="F918" s="9" t="s">
        <v>31</v>
      </c>
      <c r="G918" s="8" t="s">
        <v>1624</v>
      </c>
      <c r="H918" s="8" t="s">
        <v>1625</v>
      </c>
      <c r="I918" s="8" t="s">
        <v>34</v>
      </c>
      <c r="J918" s="8" t="s">
        <v>1031</v>
      </c>
      <c r="K918" s="8" t="s">
        <v>36</v>
      </c>
      <c r="L918" s="8" t="s">
        <v>68</v>
      </c>
      <c r="M918" s="10">
        <v>6.25</v>
      </c>
      <c r="N918" s="10">
        <v>1</v>
      </c>
      <c r="O918" s="11">
        <v>2.875</v>
      </c>
      <c r="P918" s="10">
        <v>2.875</v>
      </c>
      <c r="Q918" s="10">
        <v>5</v>
      </c>
      <c r="R918" s="10">
        <v>20</v>
      </c>
      <c r="S918" s="10">
        <v>2.8</v>
      </c>
      <c r="T918" s="10">
        <v>0</v>
      </c>
      <c r="U918" s="10">
        <v>0</v>
      </c>
      <c r="V918" s="10">
        <v>0</v>
      </c>
      <c r="W918" s="10">
        <f t="shared" si="88"/>
        <v>2.875</v>
      </c>
      <c r="X918" s="10">
        <f t="shared" si="89"/>
        <v>-2.875</v>
      </c>
      <c r="Y918" s="10">
        <f t="shared" si="90"/>
        <v>-1</v>
      </c>
      <c r="Z918" s="10">
        <v>0</v>
      </c>
      <c r="AA918" s="10" t="str">
        <f t="shared" si="91"/>
        <v>NA</v>
      </c>
      <c r="AB918" s="10">
        <f t="shared" si="92"/>
        <v>0</v>
      </c>
      <c r="AC918" t="str">
        <f t="shared" si="93"/>
        <v>p</v>
      </c>
      <c r="AD918" t="s">
        <v>7137</v>
      </c>
    </row>
    <row r="919" spans="1:30" x14ac:dyDescent="0.2">
      <c r="A919" s="8" t="s">
        <v>819</v>
      </c>
      <c r="B919" s="8" t="s">
        <v>7162</v>
      </c>
      <c r="C919" s="8" t="s">
        <v>820</v>
      </c>
      <c r="D919" s="8" t="s">
        <v>1668</v>
      </c>
      <c r="E919" s="8" t="s">
        <v>1669</v>
      </c>
      <c r="F919" s="9" t="s">
        <v>31</v>
      </c>
      <c r="G919" s="8" t="s">
        <v>1624</v>
      </c>
      <c r="H919" s="8" t="s">
        <v>1631</v>
      </c>
      <c r="I919" s="8" t="s">
        <v>34</v>
      </c>
      <c r="J919" s="8" t="s">
        <v>1031</v>
      </c>
      <c r="K919" s="8" t="s">
        <v>36</v>
      </c>
      <c r="L919" s="8" t="s">
        <v>68</v>
      </c>
      <c r="M919" s="10">
        <v>6.25</v>
      </c>
      <c r="N919" s="10">
        <v>1</v>
      </c>
      <c r="O919" s="11">
        <v>2.95</v>
      </c>
      <c r="P919" s="10">
        <v>2.95</v>
      </c>
      <c r="Q919" s="10">
        <v>11</v>
      </c>
      <c r="R919" s="10">
        <v>9.0909090909090899</v>
      </c>
      <c r="S919" s="10">
        <v>1.63636363636364</v>
      </c>
      <c r="T919" s="10">
        <v>0</v>
      </c>
      <c r="U919" s="10">
        <v>0</v>
      </c>
      <c r="V919" s="10">
        <v>0</v>
      </c>
      <c r="W919" s="10">
        <f t="shared" si="88"/>
        <v>2.95</v>
      </c>
      <c r="X919" s="10">
        <f t="shared" si="89"/>
        <v>-2.95</v>
      </c>
      <c r="Y919" s="10">
        <f t="shared" si="90"/>
        <v>-1</v>
      </c>
      <c r="Z919" s="10">
        <v>0</v>
      </c>
      <c r="AA919" s="10" t="str">
        <f t="shared" si="91"/>
        <v>NA</v>
      </c>
      <c r="AB919" s="10">
        <f t="shared" si="92"/>
        <v>0</v>
      </c>
      <c r="AC919" t="str">
        <f t="shared" si="93"/>
        <v>r</v>
      </c>
      <c r="AD919" t="s">
        <v>7155</v>
      </c>
    </row>
    <row r="920" spans="1:30" x14ac:dyDescent="0.2">
      <c r="A920" s="8" t="s">
        <v>819</v>
      </c>
      <c r="B920" s="8" t="s">
        <v>7162</v>
      </c>
      <c r="C920" s="8" t="s">
        <v>820</v>
      </c>
      <c r="D920" s="8" t="s">
        <v>1670</v>
      </c>
      <c r="E920" s="8" t="s">
        <v>1123</v>
      </c>
      <c r="F920" s="9" t="s">
        <v>31</v>
      </c>
      <c r="G920" s="8" t="s">
        <v>1624</v>
      </c>
      <c r="H920" s="8" t="s">
        <v>1631</v>
      </c>
      <c r="I920" s="8" t="s">
        <v>34</v>
      </c>
      <c r="J920" s="8" t="s">
        <v>1031</v>
      </c>
      <c r="K920" s="8" t="s">
        <v>36</v>
      </c>
      <c r="L920" s="8" t="s">
        <v>68</v>
      </c>
      <c r="M920" s="10">
        <v>6.25</v>
      </c>
      <c r="N920" s="10">
        <v>2</v>
      </c>
      <c r="O920" s="11">
        <v>2.95</v>
      </c>
      <c r="P920" s="10">
        <v>1.4750000000000001</v>
      </c>
      <c r="Q920" s="10">
        <v>9</v>
      </c>
      <c r="R920" s="10">
        <v>22.2222222222222</v>
      </c>
      <c r="S920" s="10">
        <v>2.1111111111111098</v>
      </c>
      <c r="T920" s="10">
        <v>0</v>
      </c>
      <c r="U920" s="10">
        <v>0</v>
      </c>
      <c r="V920" s="10">
        <v>0</v>
      </c>
      <c r="W920" s="10">
        <f t="shared" si="88"/>
        <v>2.95</v>
      </c>
      <c r="X920" s="10">
        <f t="shared" si="89"/>
        <v>-2.95</v>
      </c>
      <c r="Y920" s="10">
        <f t="shared" si="90"/>
        <v>-1</v>
      </c>
      <c r="Z920" s="10">
        <v>0</v>
      </c>
      <c r="AA920" s="10" t="str">
        <f t="shared" si="91"/>
        <v>NA</v>
      </c>
      <c r="AB920" s="10">
        <f t="shared" si="92"/>
        <v>0</v>
      </c>
      <c r="AC920" t="str">
        <f t="shared" si="93"/>
        <v>r</v>
      </c>
      <c r="AD920" t="s">
        <v>7155</v>
      </c>
    </row>
    <row r="921" spans="1:30" x14ac:dyDescent="0.2">
      <c r="A921" s="8" t="s">
        <v>819</v>
      </c>
      <c r="B921" s="8" t="s">
        <v>7162</v>
      </c>
      <c r="C921" s="8" t="s">
        <v>820</v>
      </c>
      <c r="D921" s="8" t="s">
        <v>1671</v>
      </c>
      <c r="E921" s="8" t="s">
        <v>1179</v>
      </c>
      <c r="F921" s="9" t="s">
        <v>31</v>
      </c>
      <c r="G921" s="8" t="s">
        <v>1624</v>
      </c>
      <c r="H921" s="8" t="s">
        <v>1625</v>
      </c>
      <c r="I921" s="8" t="s">
        <v>34</v>
      </c>
      <c r="J921" s="8" t="s">
        <v>1031</v>
      </c>
      <c r="K921" s="8" t="s">
        <v>36</v>
      </c>
      <c r="L921" s="8" t="s">
        <v>68</v>
      </c>
      <c r="M921" s="10">
        <v>6.25</v>
      </c>
      <c r="N921" s="10">
        <v>1</v>
      </c>
      <c r="O921" s="11">
        <v>3.0874999999999999</v>
      </c>
      <c r="P921" s="10">
        <v>3.0874999999999999</v>
      </c>
      <c r="Q921" s="10">
        <v>3</v>
      </c>
      <c r="R921" s="10">
        <v>33.3333333333333</v>
      </c>
      <c r="S921" s="10">
        <v>1.3333333333333299</v>
      </c>
      <c r="T921" s="10">
        <v>0</v>
      </c>
      <c r="U921" s="10">
        <v>0</v>
      </c>
      <c r="V921" s="10">
        <v>0</v>
      </c>
      <c r="W921" s="10">
        <f t="shared" si="88"/>
        <v>3.0874999999999999</v>
      </c>
      <c r="X921" s="10">
        <f t="shared" si="89"/>
        <v>-3.0874999999999999</v>
      </c>
      <c r="Y921" s="10">
        <f t="shared" si="90"/>
        <v>-1</v>
      </c>
      <c r="Z921" s="10">
        <v>0</v>
      </c>
      <c r="AA921" s="10" t="str">
        <f t="shared" si="91"/>
        <v>NA</v>
      </c>
      <c r="AB921" s="10">
        <f t="shared" si="92"/>
        <v>0</v>
      </c>
      <c r="AC921" t="str">
        <f t="shared" si="93"/>
        <v>p</v>
      </c>
      <c r="AD921" t="s">
        <v>7137</v>
      </c>
    </row>
    <row r="922" spans="1:30" x14ac:dyDescent="0.2">
      <c r="A922" s="8" t="s">
        <v>819</v>
      </c>
      <c r="B922" s="8" t="s">
        <v>7162</v>
      </c>
      <c r="C922" s="8" t="s">
        <v>820</v>
      </c>
      <c r="D922" s="8" t="s">
        <v>1672</v>
      </c>
      <c r="E922" s="8" t="s">
        <v>1132</v>
      </c>
      <c r="F922" s="9" t="s">
        <v>31</v>
      </c>
      <c r="G922" s="8" t="s">
        <v>1624</v>
      </c>
      <c r="H922" s="8" t="s">
        <v>1641</v>
      </c>
      <c r="I922" s="8" t="s">
        <v>34</v>
      </c>
      <c r="J922" s="8" t="s">
        <v>1031</v>
      </c>
      <c r="K922" s="8" t="s">
        <v>36</v>
      </c>
      <c r="L922" s="8" t="s">
        <v>68</v>
      </c>
      <c r="M922" s="10">
        <v>6.25</v>
      </c>
      <c r="N922" s="10">
        <v>1</v>
      </c>
      <c r="O922" s="11">
        <v>3.1124999999999998</v>
      </c>
      <c r="P922" s="10">
        <v>3.1124999999999998</v>
      </c>
      <c r="Q922" s="10">
        <v>98</v>
      </c>
      <c r="R922" s="10">
        <v>1.0204081632653099</v>
      </c>
      <c r="S922" s="10">
        <v>1.2318367346938801</v>
      </c>
      <c r="T922" s="10">
        <v>0</v>
      </c>
      <c r="U922" s="10">
        <v>0</v>
      </c>
      <c r="V922" s="10">
        <v>0</v>
      </c>
      <c r="W922" s="10">
        <f t="shared" si="88"/>
        <v>3.1124999999999998</v>
      </c>
      <c r="X922" s="10">
        <f t="shared" si="89"/>
        <v>-3.1124999999999998</v>
      </c>
      <c r="Y922" s="10">
        <f t="shared" si="90"/>
        <v>-1</v>
      </c>
      <c r="Z922" s="10">
        <v>0</v>
      </c>
      <c r="AA922" s="10" t="str">
        <f t="shared" si="91"/>
        <v>NA</v>
      </c>
      <c r="AB922" s="10">
        <f t="shared" si="92"/>
        <v>0</v>
      </c>
      <c r="AC922" t="str">
        <f t="shared" si="93"/>
        <v>a</v>
      </c>
      <c r="AD922" t="s">
        <v>7134</v>
      </c>
    </row>
    <row r="923" spans="1:30" x14ac:dyDescent="0.2">
      <c r="A923" s="8" t="s">
        <v>819</v>
      </c>
      <c r="B923" s="8" t="s">
        <v>7162</v>
      </c>
      <c r="C923" s="8" t="s">
        <v>820</v>
      </c>
      <c r="D923" s="8" t="s">
        <v>1673</v>
      </c>
      <c r="E923" s="8" t="s">
        <v>675</v>
      </c>
      <c r="F923" s="9" t="s">
        <v>31</v>
      </c>
      <c r="G923" s="8" t="s">
        <v>1624</v>
      </c>
      <c r="H923" s="8" t="s">
        <v>1651</v>
      </c>
      <c r="I923" s="8" t="s">
        <v>34</v>
      </c>
      <c r="J923" s="8" t="s">
        <v>1031</v>
      </c>
      <c r="K923" s="8" t="s">
        <v>36</v>
      </c>
      <c r="L923" s="8" t="s">
        <v>68</v>
      </c>
      <c r="M923" s="10">
        <v>6.25</v>
      </c>
      <c r="N923" s="10">
        <v>1</v>
      </c>
      <c r="O923" s="11">
        <v>3.1375000000000002</v>
      </c>
      <c r="P923" s="10">
        <v>3.1375000000000002</v>
      </c>
      <c r="Q923" s="10">
        <v>29</v>
      </c>
      <c r="R923" s="10">
        <v>3.4482758620689702</v>
      </c>
      <c r="S923" s="10">
        <v>1.79</v>
      </c>
      <c r="T923" s="10">
        <v>0</v>
      </c>
      <c r="U923" s="10">
        <v>0</v>
      </c>
      <c r="V923" s="10">
        <v>0</v>
      </c>
      <c r="W923" s="10">
        <f t="shared" si="88"/>
        <v>3.1375000000000002</v>
      </c>
      <c r="X923" s="10">
        <f t="shared" si="89"/>
        <v>-3.1375000000000002</v>
      </c>
      <c r="Y923" s="10">
        <f t="shared" si="90"/>
        <v>-1</v>
      </c>
      <c r="Z923" s="10">
        <v>0</v>
      </c>
      <c r="AA923" s="10" t="str">
        <f t="shared" si="91"/>
        <v>NA</v>
      </c>
      <c r="AB923" s="10">
        <f t="shared" si="92"/>
        <v>0</v>
      </c>
      <c r="AC923" t="str">
        <f t="shared" si="93"/>
        <v>v</v>
      </c>
      <c r="AD923" t="s">
        <v>7144</v>
      </c>
    </row>
    <row r="924" spans="1:30" x14ac:dyDescent="0.2">
      <c r="A924" s="8" t="s">
        <v>819</v>
      </c>
      <c r="B924" s="8" t="s">
        <v>7162</v>
      </c>
      <c r="C924" s="8" t="s">
        <v>820</v>
      </c>
      <c r="D924" s="8" t="s">
        <v>1674</v>
      </c>
      <c r="E924" s="8" t="s">
        <v>82</v>
      </c>
      <c r="F924" s="9" t="s">
        <v>31</v>
      </c>
      <c r="G924" s="8" t="s">
        <v>1624</v>
      </c>
      <c r="H924" s="8" t="s">
        <v>1625</v>
      </c>
      <c r="I924" s="8" t="s">
        <v>34</v>
      </c>
      <c r="J924" s="8" t="s">
        <v>1031</v>
      </c>
      <c r="K924" s="8" t="s">
        <v>36</v>
      </c>
      <c r="L924" s="8" t="s">
        <v>68</v>
      </c>
      <c r="M924" s="10">
        <v>6.25</v>
      </c>
      <c r="N924" s="10">
        <v>2</v>
      </c>
      <c r="O924" s="11">
        <v>3.3624999999999998</v>
      </c>
      <c r="P924" s="10">
        <v>1.6812499999999999</v>
      </c>
      <c r="Q924" s="10">
        <v>4</v>
      </c>
      <c r="R924" s="10">
        <v>50</v>
      </c>
      <c r="S924" s="10">
        <v>1.25</v>
      </c>
      <c r="T924" s="10">
        <v>0</v>
      </c>
      <c r="U924" s="10">
        <v>0</v>
      </c>
      <c r="V924" s="10">
        <v>0</v>
      </c>
      <c r="W924" s="10">
        <f t="shared" si="88"/>
        <v>3.3624999999999998</v>
      </c>
      <c r="X924" s="10">
        <f t="shared" si="89"/>
        <v>-3.3624999999999998</v>
      </c>
      <c r="Y924" s="10">
        <f t="shared" si="90"/>
        <v>-1</v>
      </c>
      <c r="Z924" s="10">
        <v>0</v>
      </c>
      <c r="AA924" s="10" t="str">
        <f t="shared" si="91"/>
        <v>NA</v>
      </c>
      <c r="AB924" s="10">
        <f t="shared" si="92"/>
        <v>0</v>
      </c>
      <c r="AC924" t="str">
        <f t="shared" si="93"/>
        <v>p</v>
      </c>
      <c r="AD924" t="s">
        <v>7137</v>
      </c>
    </row>
    <row r="925" spans="1:30" x14ac:dyDescent="0.2">
      <c r="A925" s="8" t="s">
        <v>819</v>
      </c>
      <c r="B925" s="8" t="s">
        <v>7162</v>
      </c>
      <c r="C925" s="8" t="s">
        <v>820</v>
      </c>
      <c r="D925" s="8" t="s">
        <v>1675</v>
      </c>
      <c r="E925" s="8" t="s">
        <v>1215</v>
      </c>
      <c r="F925" s="9" t="s">
        <v>31</v>
      </c>
      <c r="G925" s="8" t="s">
        <v>1624</v>
      </c>
      <c r="H925" s="8" t="s">
        <v>1625</v>
      </c>
      <c r="I925" s="8" t="s">
        <v>34</v>
      </c>
      <c r="J925" s="8" t="s">
        <v>1031</v>
      </c>
      <c r="K925" s="8" t="s">
        <v>36</v>
      </c>
      <c r="L925" s="8" t="s">
        <v>68</v>
      </c>
      <c r="M925" s="10">
        <v>6.25</v>
      </c>
      <c r="N925" s="10">
        <v>2</v>
      </c>
      <c r="O925" s="11">
        <v>3.375</v>
      </c>
      <c r="P925" s="10">
        <v>1.6875</v>
      </c>
      <c r="Q925" s="10">
        <v>13</v>
      </c>
      <c r="R925" s="10">
        <v>15.384615384615399</v>
      </c>
      <c r="S925" s="10">
        <v>1.6923076923076901</v>
      </c>
      <c r="T925" s="10">
        <v>0</v>
      </c>
      <c r="U925" s="10">
        <v>0</v>
      </c>
      <c r="V925" s="10">
        <v>0</v>
      </c>
      <c r="W925" s="10">
        <f t="shared" si="88"/>
        <v>3.375</v>
      </c>
      <c r="X925" s="10">
        <f t="shared" si="89"/>
        <v>-3.375</v>
      </c>
      <c r="Y925" s="10">
        <f t="shared" si="90"/>
        <v>-1</v>
      </c>
      <c r="Z925" s="10">
        <v>0</v>
      </c>
      <c r="AA925" s="10" t="str">
        <f t="shared" si="91"/>
        <v>NA</v>
      </c>
      <c r="AB925" s="10">
        <f t="shared" si="92"/>
        <v>0</v>
      </c>
      <c r="AC925" t="str">
        <f t="shared" si="93"/>
        <v>p</v>
      </c>
      <c r="AD925" t="s">
        <v>7137</v>
      </c>
    </row>
    <row r="926" spans="1:30" x14ac:dyDescent="0.2">
      <c r="A926" s="8" t="s">
        <v>819</v>
      </c>
      <c r="B926" s="8" t="s">
        <v>7162</v>
      </c>
      <c r="C926" s="8" t="s">
        <v>820</v>
      </c>
      <c r="D926" s="8" t="s">
        <v>1676</v>
      </c>
      <c r="E926" s="8" t="s">
        <v>1677</v>
      </c>
      <c r="F926" s="9" t="s">
        <v>31</v>
      </c>
      <c r="G926" s="8" t="s">
        <v>1624</v>
      </c>
      <c r="H926" s="8" t="s">
        <v>1678</v>
      </c>
      <c r="I926" s="8" t="s">
        <v>34</v>
      </c>
      <c r="J926" s="8" t="s">
        <v>1031</v>
      </c>
      <c r="K926" s="8" t="s">
        <v>36</v>
      </c>
      <c r="L926" s="8" t="s">
        <v>68</v>
      </c>
      <c r="M926" s="10">
        <v>6.25</v>
      </c>
      <c r="N926" s="10">
        <v>1</v>
      </c>
      <c r="O926" s="11">
        <v>3.5249999999999999</v>
      </c>
      <c r="P926" s="10">
        <v>3.5249999999999999</v>
      </c>
      <c r="Q926" s="10">
        <v>15</v>
      </c>
      <c r="R926" s="10">
        <v>6.6666666666666696</v>
      </c>
      <c r="S926" s="10">
        <v>1.1986666666666701</v>
      </c>
      <c r="T926" s="10">
        <v>0</v>
      </c>
      <c r="U926" s="10">
        <v>0</v>
      </c>
      <c r="V926" s="10">
        <v>0</v>
      </c>
      <c r="W926" s="10">
        <f t="shared" si="88"/>
        <v>3.5249999999999999</v>
      </c>
      <c r="X926" s="10">
        <f t="shared" si="89"/>
        <v>-3.5249999999999999</v>
      </c>
      <c r="Y926" s="10">
        <f t="shared" si="90"/>
        <v>-1</v>
      </c>
      <c r="Z926" s="10">
        <v>0</v>
      </c>
      <c r="AA926" s="10" t="str">
        <f t="shared" si="91"/>
        <v>NA</v>
      </c>
      <c r="AB926" s="10">
        <f t="shared" si="92"/>
        <v>0</v>
      </c>
      <c r="AC926" t="str">
        <f t="shared" si="93"/>
        <v>b</v>
      </c>
      <c r="AD926" t="s">
        <v>7139</v>
      </c>
    </row>
    <row r="927" spans="1:30" x14ac:dyDescent="0.2">
      <c r="A927" s="8" t="s">
        <v>819</v>
      </c>
      <c r="B927" s="8" t="s">
        <v>7162</v>
      </c>
      <c r="C927" s="8" t="s">
        <v>820</v>
      </c>
      <c r="D927" s="8" t="s">
        <v>1679</v>
      </c>
      <c r="E927" s="8" t="s">
        <v>1680</v>
      </c>
      <c r="F927" s="9" t="s">
        <v>31</v>
      </c>
      <c r="G927" s="8" t="s">
        <v>1624</v>
      </c>
      <c r="H927" s="8" t="s">
        <v>1631</v>
      </c>
      <c r="I927" s="8" t="s">
        <v>34</v>
      </c>
      <c r="J927" s="8" t="s">
        <v>1031</v>
      </c>
      <c r="K927" s="8" t="s">
        <v>36</v>
      </c>
      <c r="L927" s="8" t="s">
        <v>68</v>
      </c>
      <c r="M927" s="10">
        <v>6.25</v>
      </c>
      <c r="N927" s="10">
        <v>1</v>
      </c>
      <c r="O927" s="11">
        <v>3.7250000000000001</v>
      </c>
      <c r="P927" s="10">
        <v>3.7250000000000001</v>
      </c>
      <c r="Q927" s="10">
        <v>3</v>
      </c>
      <c r="R927" s="10">
        <v>33.3333333333333</v>
      </c>
      <c r="S927" s="10">
        <v>1.3333333333333299</v>
      </c>
      <c r="T927" s="10">
        <v>0</v>
      </c>
      <c r="U927" s="10">
        <v>0</v>
      </c>
      <c r="V927" s="10">
        <v>0</v>
      </c>
      <c r="W927" s="10">
        <f t="shared" si="88"/>
        <v>3.7250000000000001</v>
      </c>
      <c r="X927" s="10">
        <f t="shared" si="89"/>
        <v>-3.7250000000000001</v>
      </c>
      <c r="Y927" s="10">
        <f t="shared" si="90"/>
        <v>-1</v>
      </c>
      <c r="Z927" s="10">
        <v>0</v>
      </c>
      <c r="AA927" s="10" t="str">
        <f t="shared" si="91"/>
        <v>NA</v>
      </c>
      <c r="AB927" s="10">
        <f t="shared" si="92"/>
        <v>0</v>
      </c>
      <c r="AC927" t="str">
        <f t="shared" si="93"/>
        <v>r</v>
      </c>
      <c r="AD927" t="s">
        <v>7155</v>
      </c>
    </row>
    <row r="928" spans="1:30" x14ac:dyDescent="0.2">
      <c r="A928" s="8" t="s">
        <v>819</v>
      </c>
      <c r="B928" s="8" t="s">
        <v>7162</v>
      </c>
      <c r="C928" s="8" t="s">
        <v>820</v>
      </c>
      <c r="D928" s="8" t="s">
        <v>1681</v>
      </c>
      <c r="E928" s="8" t="s">
        <v>1682</v>
      </c>
      <c r="F928" s="9" t="s">
        <v>31</v>
      </c>
      <c r="G928" s="8" t="s">
        <v>1624</v>
      </c>
      <c r="H928" s="8" t="s">
        <v>1631</v>
      </c>
      <c r="I928" s="8" t="s">
        <v>34</v>
      </c>
      <c r="J928" s="8" t="s">
        <v>1031</v>
      </c>
      <c r="K928" s="8" t="s">
        <v>36</v>
      </c>
      <c r="L928" s="8" t="s">
        <v>68</v>
      </c>
      <c r="M928" s="10">
        <v>6.25</v>
      </c>
      <c r="N928" s="10">
        <v>1</v>
      </c>
      <c r="O928" s="11">
        <v>3.75</v>
      </c>
      <c r="P928" s="10">
        <v>3.75</v>
      </c>
      <c r="Q928" s="10">
        <v>12</v>
      </c>
      <c r="R928" s="10">
        <v>8.3333333333333304</v>
      </c>
      <c r="S928" s="10">
        <v>1.75</v>
      </c>
      <c r="T928" s="10">
        <v>0</v>
      </c>
      <c r="U928" s="10">
        <v>0</v>
      </c>
      <c r="V928" s="10">
        <v>0</v>
      </c>
      <c r="W928" s="10">
        <f t="shared" si="88"/>
        <v>3.75</v>
      </c>
      <c r="X928" s="10">
        <f t="shared" si="89"/>
        <v>-3.75</v>
      </c>
      <c r="Y928" s="10">
        <f t="shared" si="90"/>
        <v>-1</v>
      </c>
      <c r="Z928" s="10">
        <v>0</v>
      </c>
      <c r="AA928" s="10" t="str">
        <f t="shared" si="91"/>
        <v>NA</v>
      </c>
      <c r="AB928" s="10">
        <f t="shared" si="92"/>
        <v>0</v>
      </c>
      <c r="AC928" t="str">
        <f t="shared" si="93"/>
        <v>r</v>
      </c>
      <c r="AD928" t="s">
        <v>7155</v>
      </c>
    </row>
    <row r="929" spans="1:30" x14ac:dyDescent="0.2">
      <c r="A929" s="8" t="s">
        <v>819</v>
      </c>
      <c r="B929" s="8" t="s">
        <v>7162</v>
      </c>
      <c r="C929" s="8" t="s">
        <v>820</v>
      </c>
      <c r="D929" s="8" t="s">
        <v>1683</v>
      </c>
      <c r="E929" s="8" t="s">
        <v>1544</v>
      </c>
      <c r="F929" s="9" t="s">
        <v>31</v>
      </c>
      <c r="G929" s="8" t="s">
        <v>1624</v>
      </c>
      <c r="H929" s="8" t="s">
        <v>1641</v>
      </c>
      <c r="I929" s="8" t="s">
        <v>34</v>
      </c>
      <c r="J929" s="8" t="s">
        <v>1031</v>
      </c>
      <c r="K929" s="8" t="s">
        <v>36</v>
      </c>
      <c r="L929" s="8" t="s">
        <v>68</v>
      </c>
      <c r="M929" s="10">
        <v>6.25</v>
      </c>
      <c r="N929" s="10">
        <v>1</v>
      </c>
      <c r="O929" s="11">
        <v>3.8250000000000002</v>
      </c>
      <c r="P929" s="10">
        <v>3.8250000000000002</v>
      </c>
      <c r="Q929" s="10">
        <v>2</v>
      </c>
      <c r="R929" s="10">
        <v>50</v>
      </c>
      <c r="S929" s="10">
        <v>1</v>
      </c>
      <c r="T929" s="10">
        <v>0</v>
      </c>
      <c r="U929" s="10">
        <v>0</v>
      </c>
      <c r="V929" s="10">
        <v>0</v>
      </c>
      <c r="W929" s="10">
        <f t="shared" si="88"/>
        <v>3.8250000000000002</v>
      </c>
      <c r="X929" s="10">
        <f t="shared" si="89"/>
        <v>-3.8250000000000002</v>
      </c>
      <c r="Y929" s="10">
        <f t="shared" si="90"/>
        <v>-1</v>
      </c>
      <c r="Z929" s="10">
        <v>0</v>
      </c>
      <c r="AA929" s="10" t="str">
        <f t="shared" si="91"/>
        <v>NA</v>
      </c>
      <c r="AB929" s="10">
        <f t="shared" si="92"/>
        <v>0</v>
      </c>
      <c r="AC929" t="str">
        <f t="shared" si="93"/>
        <v>a</v>
      </c>
      <c r="AD929" t="s">
        <v>7134</v>
      </c>
    </row>
    <row r="930" spans="1:30" x14ac:dyDescent="0.2">
      <c r="A930" s="8" t="s">
        <v>819</v>
      </c>
      <c r="B930" s="8" t="s">
        <v>7162</v>
      </c>
      <c r="C930" s="8" t="s">
        <v>820</v>
      </c>
      <c r="D930" s="8" t="s">
        <v>1684</v>
      </c>
      <c r="E930" s="8" t="s">
        <v>1278</v>
      </c>
      <c r="F930" s="9" t="s">
        <v>31</v>
      </c>
      <c r="G930" s="8" t="s">
        <v>1624</v>
      </c>
      <c r="H930" s="8" t="s">
        <v>1625</v>
      </c>
      <c r="I930" s="8" t="s">
        <v>34</v>
      </c>
      <c r="J930" s="8" t="s">
        <v>1031</v>
      </c>
      <c r="K930" s="8" t="s">
        <v>36</v>
      </c>
      <c r="L930" s="8" t="s">
        <v>68</v>
      </c>
      <c r="M930" s="10">
        <v>6.25</v>
      </c>
      <c r="N930" s="10">
        <v>1</v>
      </c>
      <c r="O930" s="11">
        <v>3.9</v>
      </c>
      <c r="P930" s="10">
        <v>3.9</v>
      </c>
      <c r="Q930" s="10">
        <v>4</v>
      </c>
      <c r="R930" s="10">
        <v>25</v>
      </c>
      <c r="S930" s="10">
        <v>3</v>
      </c>
      <c r="T930" s="10">
        <v>0</v>
      </c>
      <c r="U930" s="10">
        <v>0</v>
      </c>
      <c r="V930" s="10">
        <v>0</v>
      </c>
      <c r="W930" s="10">
        <f t="shared" si="88"/>
        <v>3.9</v>
      </c>
      <c r="X930" s="10">
        <f t="shared" si="89"/>
        <v>-3.9</v>
      </c>
      <c r="Y930" s="10">
        <f t="shared" si="90"/>
        <v>-1</v>
      </c>
      <c r="Z930" s="10">
        <v>0</v>
      </c>
      <c r="AA930" s="10" t="str">
        <f t="shared" si="91"/>
        <v>NA</v>
      </c>
      <c r="AB930" s="10">
        <f t="shared" si="92"/>
        <v>0</v>
      </c>
      <c r="AC930" t="str">
        <f t="shared" si="93"/>
        <v>p</v>
      </c>
      <c r="AD930" t="s">
        <v>7137</v>
      </c>
    </row>
    <row r="931" spans="1:30" x14ac:dyDescent="0.2">
      <c r="A931" s="8" t="s">
        <v>819</v>
      </c>
      <c r="B931" s="8" t="s">
        <v>7162</v>
      </c>
      <c r="C931" s="8" t="s">
        <v>820</v>
      </c>
      <c r="D931" s="8" t="s">
        <v>1685</v>
      </c>
      <c r="E931" s="8" t="s">
        <v>1686</v>
      </c>
      <c r="F931" s="9" t="s">
        <v>31</v>
      </c>
      <c r="G931" s="8" t="s">
        <v>1624</v>
      </c>
      <c r="H931" s="8" t="s">
        <v>1625</v>
      </c>
      <c r="I931" s="8" t="s">
        <v>34</v>
      </c>
      <c r="J931" s="8" t="s">
        <v>1031</v>
      </c>
      <c r="K931" s="8" t="s">
        <v>36</v>
      </c>
      <c r="L931" s="8" t="s">
        <v>68</v>
      </c>
      <c r="M931" s="10">
        <v>6.25</v>
      </c>
      <c r="N931" s="10">
        <v>1</v>
      </c>
      <c r="O931" s="11">
        <v>4.0250000000000004</v>
      </c>
      <c r="P931" s="10">
        <v>4.0250000000000004</v>
      </c>
      <c r="Q931" s="10">
        <v>1</v>
      </c>
      <c r="R931" s="10">
        <v>100</v>
      </c>
      <c r="S931" s="10">
        <v>2</v>
      </c>
      <c r="T931" s="10">
        <v>0</v>
      </c>
      <c r="U931" s="10">
        <v>0</v>
      </c>
      <c r="V931" s="10">
        <v>0</v>
      </c>
      <c r="W931" s="10">
        <f t="shared" si="88"/>
        <v>4.0250000000000004</v>
      </c>
      <c r="X931" s="10">
        <f t="shared" si="89"/>
        <v>-4.0250000000000004</v>
      </c>
      <c r="Y931" s="10">
        <f t="shared" si="90"/>
        <v>-1</v>
      </c>
      <c r="Z931" s="10">
        <v>0</v>
      </c>
      <c r="AA931" s="10" t="str">
        <f t="shared" si="91"/>
        <v>NA</v>
      </c>
      <c r="AB931" s="10">
        <f t="shared" si="92"/>
        <v>0</v>
      </c>
      <c r="AC931" t="str">
        <f t="shared" si="93"/>
        <v>p</v>
      </c>
      <c r="AD931" t="s">
        <v>7137</v>
      </c>
    </row>
    <row r="932" spans="1:30" x14ac:dyDescent="0.2">
      <c r="A932" s="8" t="s">
        <v>819</v>
      </c>
      <c r="B932" s="8" t="s">
        <v>7162</v>
      </c>
      <c r="C932" s="8" t="s">
        <v>820</v>
      </c>
      <c r="D932" s="8" t="s">
        <v>1687</v>
      </c>
      <c r="E932" s="8" t="s">
        <v>90</v>
      </c>
      <c r="F932" s="9" t="s">
        <v>31</v>
      </c>
      <c r="G932" s="8" t="s">
        <v>1624</v>
      </c>
      <c r="H932" s="8" t="s">
        <v>1625</v>
      </c>
      <c r="I932" s="8" t="s">
        <v>34</v>
      </c>
      <c r="J932" s="8" t="s">
        <v>1031</v>
      </c>
      <c r="K932" s="8" t="s">
        <v>36</v>
      </c>
      <c r="L932" s="8" t="s">
        <v>68</v>
      </c>
      <c r="M932" s="10">
        <v>6.25</v>
      </c>
      <c r="N932" s="10">
        <v>1</v>
      </c>
      <c r="O932" s="11">
        <v>4.0875000000000004</v>
      </c>
      <c r="P932" s="10">
        <v>4.0875000000000004</v>
      </c>
      <c r="Q932" s="10">
        <v>64</v>
      </c>
      <c r="R932" s="10">
        <v>1.5625</v>
      </c>
      <c r="S932" s="10">
        <v>1.48359375</v>
      </c>
      <c r="T932" s="10">
        <v>0</v>
      </c>
      <c r="U932" s="10">
        <v>0</v>
      </c>
      <c r="V932" s="10">
        <v>0</v>
      </c>
      <c r="W932" s="10">
        <f t="shared" si="88"/>
        <v>4.0875000000000004</v>
      </c>
      <c r="X932" s="10">
        <f t="shared" si="89"/>
        <v>-4.0875000000000004</v>
      </c>
      <c r="Y932" s="10">
        <f t="shared" si="90"/>
        <v>-1</v>
      </c>
      <c r="Z932" s="10">
        <v>0</v>
      </c>
      <c r="AA932" s="10" t="str">
        <f t="shared" si="91"/>
        <v>NA</v>
      </c>
      <c r="AB932" s="10">
        <f t="shared" si="92"/>
        <v>0</v>
      </c>
      <c r="AC932" t="str">
        <f t="shared" si="93"/>
        <v>p</v>
      </c>
      <c r="AD932" t="s">
        <v>7137</v>
      </c>
    </row>
    <row r="933" spans="1:30" x14ac:dyDescent="0.2">
      <c r="A933" s="8" t="s">
        <v>819</v>
      </c>
      <c r="B933" s="8" t="s">
        <v>7162</v>
      </c>
      <c r="C933" s="8" t="s">
        <v>820</v>
      </c>
      <c r="D933" s="8" t="s">
        <v>1688</v>
      </c>
      <c r="E933" s="8" t="s">
        <v>104</v>
      </c>
      <c r="F933" s="9" t="s">
        <v>31</v>
      </c>
      <c r="G933" s="8" t="s">
        <v>1624</v>
      </c>
      <c r="H933" s="8" t="s">
        <v>1625</v>
      </c>
      <c r="I933" s="8" t="s">
        <v>34</v>
      </c>
      <c r="J933" s="8" t="s">
        <v>1031</v>
      </c>
      <c r="K933" s="8" t="s">
        <v>36</v>
      </c>
      <c r="L933" s="8" t="s">
        <v>68</v>
      </c>
      <c r="M933" s="10">
        <v>6.25</v>
      </c>
      <c r="N933" s="10">
        <v>2</v>
      </c>
      <c r="O933" s="11">
        <v>4.1500000000000004</v>
      </c>
      <c r="P933" s="10">
        <v>2.0750000000000002</v>
      </c>
      <c r="Q933" s="10">
        <v>30</v>
      </c>
      <c r="R933" s="10">
        <v>6.6666666666666696</v>
      </c>
      <c r="S933" s="10">
        <v>1.49966666666667</v>
      </c>
      <c r="T933" s="10">
        <v>0</v>
      </c>
      <c r="U933" s="10">
        <v>0</v>
      </c>
      <c r="V933" s="10">
        <v>0</v>
      </c>
      <c r="W933" s="10">
        <f t="shared" si="88"/>
        <v>4.1500000000000004</v>
      </c>
      <c r="X933" s="10">
        <f t="shared" si="89"/>
        <v>-4.1500000000000004</v>
      </c>
      <c r="Y933" s="10">
        <f t="shared" si="90"/>
        <v>-1</v>
      </c>
      <c r="Z933" s="10">
        <v>0</v>
      </c>
      <c r="AA933" s="10" t="str">
        <f t="shared" si="91"/>
        <v>NA</v>
      </c>
      <c r="AB933" s="10">
        <f t="shared" si="92"/>
        <v>0</v>
      </c>
      <c r="AC933" t="str">
        <f t="shared" si="93"/>
        <v>p</v>
      </c>
      <c r="AD933" t="s">
        <v>7137</v>
      </c>
    </row>
    <row r="934" spans="1:30" x14ac:dyDescent="0.2">
      <c r="A934" s="8" t="s">
        <v>819</v>
      </c>
      <c r="B934" s="8" t="s">
        <v>7162</v>
      </c>
      <c r="C934" s="8" t="s">
        <v>820</v>
      </c>
      <c r="D934" s="8" t="s">
        <v>1689</v>
      </c>
      <c r="E934" s="8" t="s">
        <v>244</v>
      </c>
      <c r="F934" s="9" t="s">
        <v>31</v>
      </c>
      <c r="G934" s="8" t="s">
        <v>1624</v>
      </c>
      <c r="H934" s="8" t="s">
        <v>1625</v>
      </c>
      <c r="I934" s="8" t="s">
        <v>34</v>
      </c>
      <c r="J934" s="8" t="s">
        <v>1031</v>
      </c>
      <c r="K934" s="8" t="s">
        <v>36</v>
      </c>
      <c r="L934" s="8" t="s">
        <v>68</v>
      </c>
      <c r="M934" s="10">
        <v>6.25</v>
      </c>
      <c r="N934" s="10">
        <v>3</v>
      </c>
      <c r="O934" s="11">
        <v>4.1874999749999997</v>
      </c>
      <c r="P934" s="10">
        <v>1.3958333249999999</v>
      </c>
      <c r="Q934" s="10">
        <v>56</v>
      </c>
      <c r="R934" s="10">
        <v>5.3571428571428603</v>
      </c>
      <c r="S934" s="10">
        <v>1.6428571428571399</v>
      </c>
      <c r="T934" s="10">
        <v>0</v>
      </c>
      <c r="U934" s="10">
        <v>0</v>
      </c>
      <c r="V934" s="10">
        <v>0</v>
      </c>
      <c r="W934" s="10">
        <f t="shared" si="88"/>
        <v>4.1874999749999997</v>
      </c>
      <c r="X934" s="10">
        <f t="shared" si="89"/>
        <v>-4.1874999749999997</v>
      </c>
      <c r="Y934" s="10">
        <f t="shared" si="90"/>
        <v>-1</v>
      </c>
      <c r="Z934" s="10">
        <v>0</v>
      </c>
      <c r="AA934" s="10" t="str">
        <f t="shared" si="91"/>
        <v>NA</v>
      </c>
      <c r="AB934" s="10">
        <f t="shared" si="92"/>
        <v>0</v>
      </c>
      <c r="AC934" t="str">
        <f t="shared" si="93"/>
        <v>p</v>
      </c>
      <c r="AD934" t="s">
        <v>7137</v>
      </c>
    </row>
    <row r="935" spans="1:30" x14ac:dyDescent="0.2">
      <c r="A935" s="8" t="s">
        <v>819</v>
      </c>
      <c r="B935" s="8" t="s">
        <v>7162</v>
      </c>
      <c r="C935" s="8" t="s">
        <v>820</v>
      </c>
      <c r="D935" s="8" t="s">
        <v>1690</v>
      </c>
      <c r="E935" s="8" t="s">
        <v>1448</v>
      </c>
      <c r="F935" s="9" t="s">
        <v>31</v>
      </c>
      <c r="G935" s="8" t="s">
        <v>1624</v>
      </c>
      <c r="H935" s="8" t="s">
        <v>1678</v>
      </c>
      <c r="I935" s="8" t="s">
        <v>34</v>
      </c>
      <c r="J935" s="8" t="s">
        <v>1031</v>
      </c>
      <c r="K935" s="8" t="s">
        <v>36</v>
      </c>
      <c r="L935" s="8" t="s">
        <v>68</v>
      </c>
      <c r="M935" s="10">
        <v>6.25</v>
      </c>
      <c r="N935" s="10">
        <v>1</v>
      </c>
      <c r="O935" s="11">
        <v>4.25</v>
      </c>
      <c r="P935" s="10">
        <v>4.25</v>
      </c>
      <c r="Q935" s="10">
        <v>82</v>
      </c>
      <c r="R935" s="10">
        <v>1.2195121951219501</v>
      </c>
      <c r="S935" s="10">
        <v>1.7890243902439</v>
      </c>
      <c r="T935" s="10">
        <v>0</v>
      </c>
      <c r="U935" s="10">
        <v>0</v>
      </c>
      <c r="V935" s="10">
        <v>0</v>
      </c>
      <c r="W935" s="10">
        <f t="shared" si="88"/>
        <v>4.25</v>
      </c>
      <c r="X935" s="10">
        <f t="shared" si="89"/>
        <v>-4.25</v>
      </c>
      <c r="Y935" s="10">
        <f t="shared" si="90"/>
        <v>-1</v>
      </c>
      <c r="Z935" s="10">
        <v>0</v>
      </c>
      <c r="AA935" s="10" t="str">
        <f t="shared" si="91"/>
        <v>NA</v>
      </c>
      <c r="AB935" s="10">
        <f t="shared" si="92"/>
        <v>0</v>
      </c>
      <c r="AC935" t="str">
        <f t="shared" si="93"/>
        <v>b</v>
      </c>
      <c r="AD935" t="s">
        <v>7139</v>
      </c>
    </row>
    <row r="936" spans="1:30" x14ac:dyDescent="0.2">
      <c r="A936" s="8" t="s">
        <v>819</v>
      </c>
      <c r="B936" s="8" t="s">
        <v>7162</v>
      </c>
      <c r="C936" s="8" t="s">
        <v>820</v>
      </c>
      <c r="D936" s="8" t="s">
        <v>1691</v>
      </c>
      <c r="E936" s="8" t="s">
        <v>1492</v>
      </c>
      <c r="F936" s="9" t="s">
        <v>31</v>
      </c>
      <c r="G936" s="8" t="s">
        <v>1624</v>
      </c>
      <c r="H936" s="8" t="s">
        <v>1678</v>
      </c>
      <c r="I936" s="8" t="s">
        <v>34</v>
      </c>
      <c r="J936" s="8" t="s">
        <v>1031</v>
      </c>
      <c r="K936" s="8" t="s">
        <v>36</v>
      </c>
      <c r="L936" s="8" t="s">
        <v>68</v>
      </c>
      <c r="M936" s="10">
        <v>6.25</v>
      </c>
      <c r="N936" s="10">
        <v>2</v>
      </c>
      <c r="O936" s="11">
        <v>4.5625</v>
      </c>
      <c r="P936" s="10">
        <v>2.28125</v>
      </c>
      <c r="Q936" s="10">
        <v>75</v>
      </c>
      <c r="R936" s="10">
        <v>2.6666666666666701</v>
      </c>
      <c r="S936" s="10">
        <v>1.1709333333333301</v>
      </c>
      <c r="T936" s="10">
        <v>0</v>
      </c>
      <c r="U936" s="10">
        <v>0</v>
      </c>
      <c r="V936" s="10">
        <v>0</v>
      </c>
      <c r="W936" s="10">
        <f t="shared" si="88"/>
        <v>4.5625</v>
      </c>
      <c r="X936" s="10">
        <f t="shared" si="89"/>
        <v>-4.5625</v>
      </c>
      <c r="Y936" s="10">
        <f t="shared" si="90"/>
        <v>-1</v>
      </c>
      <c r="Z936" s="10">
        <v>0</v>
      </c>
      <c r="AA936" s="10" t="str">
        <f t="shared" si="91"/>
        <v>NA</v>
      </c>
      <c r="AB936" s="10">
        <f t="shared" si="92"/>
        <v>0</v>
      </c>
      <c r="AC936" t="str">
        <f t="shared" si="93"/>
        <v>b</v>
      </c>
      <c r="AD936" t="s">
        <v>7139</v>
      </c>
    </row>
    <row r="937" spans="1:30" x14ac:dyDescent="0.2">
      <c r="A937" s="8" t="s">
        <v>819</v>
      </c>
      <c r="B937" s="8" t="s">
        <v>7162</v>
      </c>
      <c r="C937" s="8" t="s">
        <v>820</v>
      </c>
      <c r="D937" s="8" t="s">
        <v>1692</v>
      </c>
      <c r="E937" s="8" t="s">
        <v>1420</v>
      </c>
      <c r="F937" s="9" t="s">
        <v>31</v>
      </c>
      <c r="G937" s="8" t="s">
        <v>1624</v>
      </c>
      <c r="H937" s="8" t="s">
        <v>1641</v>
      </c>
      <c r="I937" s="8" t="s">
        <v>34</v>
      </c>
      <c r="J937" s="8" t="s">
        <v>1031</v>
      </c>
      <c r="K937" s="8" t="s">
        <v>36</v>
      </c>
      <c r="L937" s="8" t="s">
        <v>68</v>
      </c>
      <c r="M937" s="10">
        <v>6.25</v>
      </c>
      <c r="N937" s="10">
        <v>3</v>
      </c>
      <c r="O937" s="11">
        <v>4.6124999999999998</v>
      </c>
      <c r="P937" s="10">
        <v>1.5375000000000001</v>
      </c>
      <c r="Q937" s="10">
        <v>5</v>
      </c>
      <c r="R937" s="10">
        <v>60</v>
      </c>
      <c r="S937" s="10">
        <v>2.2000000000000002</v>
      </c>
      <c r="T937" s="10">
        <v>0</v>
      </c>
      <c r="U937" s="10">
        <v>0</v>
      </c>
      <c r="V937" s="10">
        <v>0</v>
      </c>
      <c r="W937" s="10">
        <f t="shared" si="88"/>
        <v>4.6124999999999998</v>
      </c>
      <c r="X937" s="10">
        <f t="shared" si="89"/>
        <v>-4.6124999999999998</v>
      </c>
      <c r="Y937" s="10">
        <f t="shared" si="90"/>
        <v>-1</v>
      </c>
      <c r="Z937" s="10">
        <v>0</v>
      </c>
      <c r="AA937" s="10" t="str">
        <f t="shared" si="91"/>
        <v>NA</v>
      </c>
      <c r="AB937" s="10">
        <f t="shared" si="92"/>
        <v>0</v>
      </c>
      <c r="AC937" t="str">
        <f t="shared" si="93"/>
        <v>a</v>
      </c>
      <c r="AD937" t="s">
        <v>7134</v>
      </c>
    </row>
    <row r="938" spans="1:30" x14ac:dyDescent="0.2">
      <c r="A938" s="8" t="s">
        <v>819</v>
      </c>
      <c r="B938" s="8" t="s">
        <v>7162</v>
      </c>
      <c r="C938" s="8" t="s">
        <v>820</v>
      </c>
      <c r="D938" s="8" t="s">
        <v>1693</v>
      </c>
      <c r="E938" s="8" t="s">
        <v>1694</v>
      </c>
      <c r="F938" s="9" t="s">
        <v>31</v>
      </c>
      <c r="G938" s="8" t="s">
        <v>1624</v>
      </c>
      <c r="H938" s="8" t="s">
        <v>1625</v>
      </c>
      <c r="I938" s="8" t="s">
        <v>34</v>
      </c>
      <c r="J938" s="8" t="s">
        <v>1031</v>
      </c>
      <c r="K938" s="8" t="s">
        <v>36</v>
      </c>
      <c r="L938" s="8" t="s">
        <v>68</v>
      </c>
      <c r="M938" s="10">
        <v>6.25</v>
      </c>
      <c r="N938" s="10">
        <v>1</v>
      </c>
      <c r="O938" s="11">
        <v>4.7125000000000004</v>
      </c>
      <c r="P938" s="10">
        <v>4.7125000000000004</v>
      </c>
      <c r="Q938" s="10">
        <v>3</v>
      </c>
      <c r="R938" s="10">
        <v>33.3333333333333</v>
      </c>
      <c r="S938" s="10">
        <v>1</v>
      </c>
      <c r="T938" s="10">
        <v>0</v>
      </c>
      <c r="U938" s="10">
        <v>0</v>
      </c>
      <c r="V938" s="10">
        <v>0</v>
      </c>
      <c r="W938" s="10">
        <f t="shared" si="88"/>
        <v>4.7125000000000004</v>
      </c>
      <c r="X938" s="10">
        <f t="shared" si="89"/>
        <v>-4.7125000000000004</v>
      </c>
      <c r="Y938" s="10">
        <f t="shared" si="90"/>
        <v>-1</v>
      </c>
      <c r="Z938" s="10">
        <v>0</v>
      </c>
      <c r="AA938" s="10" t="str">
        <f t="shared" si="91"/>
        <v>NA</v>
      </c>
      <c r="AB938" s="10">
        <f t="shared" si="92"/>
        <v>0</v>
      </c>
      <c r="AC938" t="str">
        <f t="shared" si="93"/>
        <v>p</v>
      </c>
      <c r="AD938" t="s">
        <v>7137</v>
      </c>
    </row>
    <row r="939" spans="1:30" x14ac:dyDescent="0.2">
      <c r="A939" s="8" t="s">
        <v>819</v>
      </c>
      <c r="B939" s="8" t="s">
        <v>7162</v>
      </c>
      <c r="C939" s="8" t="s">
        <v>820</v>
      </c>
      <c r="D939" s="8" t="s">
        <v>1695</v>
      </c>
      <c r="E939" s="8" t="s">
        <v>1098</v>
      </c>
      <c r="F939" s="9" t="s">
        <v>31</v>
      </c>
      <c r="G939" s="8" t="s">
        <v>1624</v>
      </c>
      <c r="H939" s="8" t="s">
        <v>1625</v>
      </c>
      <c r="I939" s="8" t="s">
        <v>34</v>
      </c>
      <c r="J939" s="8" t="s">
        <v>1031</v>
      </c>
      <c r="K939" s="8" t="s">
        <v>36</v>
      </c>
      <c r="L939" s="8" t="s">
        <v>68</v>
      </c>
      <c r="M939" s="10">
        <v>6.25</v>
      </c>
      <c r="N939" s="10">
        <v>2</v>
      </c>
      <c r="O939" s="11">
        <v>4.75</v>
      </c>
      <c r="P939" s="10">
        <v>2.375</v>
      </c>
      <c r="Q939" s="10">
        <v>16</v>
      </c>
      <c r="R939" s="10">
        <v>12.5</v>
      </c>
      <c r="S939" s="10">
        <v>1.1875</v>
      </c>
      <c r="T939" s="10">
        <v>0</v>
      </c>
      <c r="U939" s="10">
        <v>0</v>
      </c>
      <c r="V939" s="10">
        <v>0</v>
      </c>
      <c r="W939" s="10">
        <f t="shared" si="88"/>
        <v>4.75</v>
      </c>
      <c r="X939" s="10">
        <f t="shared" si="89"/>
        <v>-4.75</v>
      </c>
      <c r="Y939" s="10">
        <f t="shared" si="90"/>
        <v>-1</v>
      </c>
      <c r="Z939" s="10">
        <v>0</v>
      </c>
      <c r="AA939" s="10" t="str">
        <f t="shared" si="91"/>
        <v>NA</v>
      </c>
      <c r="AB939" s="10">
        <f t="shared" si="92"/>
        <v>0</v>
      </c>
      <c r="AC939" t="str">
        <f t="shared" si="93"/>
        <v>p</v>
      </c>
      <c r="AD939" t="s">
        <v>7137</v>
      </c>
    </row>
    <row r="940" spans="1:30" x14ac:dyDescent="0.2">
      <c r="A940" s="8" t="s">
        <v>819</v>
      </c>
      <c r="B940" s="8" t="s">
        <v>7162</v>
      </c>
      <c r="C940" s="8" t="s">
        <v>820</v>
      </c>
      <c r="D940" s="8" t="s">
        <v>1696</v>
      </c>
      <c r="E940" s="8" t="s">
        <v>1434</v>
      </c>
      <c r="F940" s="9" t="s">
        <v>31</v>
      </c>
      <c r="G940" s="8" t="s">
        <v>1624</v>
      </c>
      <c r="H940" s="8" t="s">
        <v>1678</v>
      </c>
      <c r="I940" s="8" t="s">
        <v>34</v>
      </c>
      <c r="J940" s="8" t="s">
        <v>1031</v>
      </c>
      <c r="K940" s="8" t="s">
        <v>36</v>
      </c>
      <c r="L940" s="8" t="s">
        <v>68</v>
      </c>
      <c r="M940" s="10">
        <v>6.25</v>
      </c>
      <c r="N940" s="10">
        <v>1</v>
      </c>
      <c r="O940" s="11">
        <v>4.9375</v>
      </c>
      <c r="P940" s="10">
        <v>4.9375</v>
      </c>
      <c r="Q940" s="10">
        <v>15</v>
      </c>
      <c r="R940" s="10">
        <v>6.6666666666666696</v>
      </c>
      <c r="S940" s="10">
        <v>2.1293333333333302</v>
      </c>
      <c r="T940" s="10">
        <v>0</v>
      </c>
      <c r="U940" s="10">
        <v>0</v>
      </c>
      <c r="V940" s="10">
        <v>0</v>
      </c>
      <c r="W940" s="10">
        <f t="shared" si="88"/>
        <v>4.9375</v>
      </c>
      <c r="X940" s="10">
        <f t="shared" si="89"/>
        <v>-4.9375</v>
      </c>
      <c r="Y940" s="10">
        <f t="shared" si="90"/>
        <v>-1</v>
      </c>
      <c r="Z940" s="10">
        <v>0</v>
      </c>
      <c r="AA940" s="10" t="str">
        <f t="shared" si="91"/>
        <v>NA</v>
      </c>
      <c r="AB940" s="10">
        <f t="shared" si="92"/>
        <v>0</v>
      </c>
      <c r="AC940" t="str">
        <f t="shared" si="93"/>
        <v>b</v>
      </c>
      <c r="AD940" t="s">
        <v>7139</v>
      </c>
    </row>
    <row r="941" spans="1:30" x14ac:dyDescent="0.2">
      <c r="A941" s="8" t="s">
        <v>819</v>
      </c>
      <c r="B941" s="8" t="s">
        <v>7162</v>
      </c>
      <c r="C941" s="8" t="s">
        <v>820</v>
      </c>
      <c r="D941" s="8" t="s">
        <v>1697</v>
      </c>
      <c r="E941" s="8" t="s">
        <v>1173</v>
      </c>
      <c r="F941" s="9" t="s">
        <v>31</v>
      </c>
      <c r="G941" s="8" t="s">
        <v>1624</v>
      </c>
      <c r="H941" s="8" t="s">
        <v>1678</v>
      </c>
      <c r="I941" s="8" t="s">
        <v>34</v>
      </c>
      <c r="J941" s="8" t="s">
        <v>1031</v>
      </c>
      <c r="K941" s="8" t="s">
        <v>36</v>
      </c>
      <c r="L941" s="8" t="s">
        <v>68</v>
      </c>
      <c r="M941" s="10">
        <v>6.25</v>
      </c>
      <c r="N941" s="10">
        <v>2</v>
      </c>
      <c r="O941" s="11">
        <v>5.1124999999999998</v>
      </c>
      <c r="P941" s="10">
        <v>2.5562499999999999</v>
      </c>
      <c r="Q941" s="10">
        <v>141</v>
      </c>
      <c r="R941" s="10">
        <v>1.4184397163120599</v>
      </c>
      <c r="S941" s="10">
        <v>1.4288652482269499</v>
      </c>
      <c r="T941" s="10">
        <v>0</v>
      </c>
      <c r="U941" s="10">
        <v>0</v>
      </c>
      <c r="V941" s="10">
        <v>0</v>
      </c>
      <c r="W941" s="10">
        <f t="shared" si="88"/>
        <v>5.1124999999999998</v>
      </c>
      <c r="X941" s="10">
        <f t="shared" si="89"/>
        <v>-5.1124999999999998</v>
      </c>
      <c r="Y941" s="10">
        <f t="shared" si="90"/>
        <v>-1</v>
      </c>
      <c r="Z941" s="10">
        <v>0</v>
      </c>
      <c r="AA941" s="10" t="str">
        <f t="shared" si="91"/>
        <v>NA</v>
      </c>
      <c r="AB941" s="10">
        <f t="shared" si="92"/>
        <v>0</v>
      </c>
      <c r="AC941" t="str">
        <f t="shared" si="93"/>
        <v>b</v>
      </c>
      <c r="AD941" t="s">
        <v>7139</v>
      </c>
    </row>
    <row r="942" spans="1:30" x14ac:dyDescent="0.2">
      <c r="A942" s="8" t="s">
        <v>819</v>
      </c>
      <c r="B942" s="8" t="s">
        <v>7162</v>
      </c>
      <c r="C942" s="8" t="s">
        <v>820</v>
      </c>
      <c r="D942" s="8" t="s">
        <v>1698</v>
      </c>
      <c r="E942" s="8" t="s">
        <v>1699</v>
      </c>
      <c r="F942" s="9" t="s">
        <v>31</v>
      </c>
      <c r="G942" s="8" t="s">
        <v>1624</v>
      </c>
      <c r="H942" s="8" t="s">
        <v>1634</v>
      </c>
      <c r="I942" s="8" t="s">
        <v>34</v>
      </c>
      <c r="J942" s="8" t="s">
        <v>1031</v>
      </c>
      <c r="K942" s="8" t="s">
        <v>36</v>
      </c>
      <c r="L942" s="8" t="s">
        <v>68</v>
      </c>
      <c r="M942" s="10">
        <v>6.25</v>
      </c>
      <c r="N942" s="10">
        <v>1</v>
      </c>
      <c r="O942" s="11">
        <v>5.3375000000000004</v>
      </c>
      <c r="P942" s="10">
        <v>5.3375000000000004</v>
      </c>
      <c r="Q942" s="10">
        <v>4</v>
      </c>
      <c r="R942" s="10">
        <v>25</v>
      </c>
      <c r="S942" s="10">
        <v>1.25</v>
      </c>
      <c r="T942" s="10">
        <v>0</v>
      </c>
      <c r="U942" s="10">
        <v>0</v>
      </c>
      <c r="V942" s="10">
        <v>0</v>
      </c>
      <c r="W942" s="10">
        <f t="shared" si="88"/>
        <v>5.3375000000000004</v>
      </c>
      <c r="X942" s="10">
        <f t="shared" si="89"/>
        <v>-5.3375000000000004</v>
      </c>
      <c r="Y942" s="10">
        <f t="shared" si="90"/>
        <v>-1</v>
      </c>
      <c r="Z942" s="10">
        <v>0</v>
      </c>
      <c r="AA942" s="10" t="str">
        <f t="shared" si="91"/>
        <v>NA</v>
      </c>
      <c r="AB942" s="10">
        <f t="shared" si="92"/>
        <v>0</v>
      </c>
      <c r="AC942" t="str">
        <f t="shared" si="93"/>
        <v>f</v>
      </c>
      <c r="AD942" t="s">
        <v>7138</v>
      </c>
    </row>
    <row r="943" spans="1:30" x14ac:dyDescent="0.2">
      <c r="A943" s="8" t="s">
        <v>819</v>
      </c>
      <c r="B943" s="8" t="s">
        <v>7162</v>
      </c>
      <c r="C943" s="8" t="s">
        <v>820</v>
      </c>
      <c r="D943" s="8" t="s">
        <v>1700</v>
      </c>
      <c r="E943" s="8" t="s">
        <v>1701</v>
      </c>
      <c r="F943" s="9" t="s">
        <v>31</v>
      </c>
      <c r="G943" s="8" t="s">
        <v>1624</v>
      </c>
      <c r="H943" s="8" t="s">
        <v>1631</v>
      </c>
      <c r="I943" s="8" t="s">
        <v>34</v>
      </c>
      <c r="J943" s="8" t="s">
        <v>1031</v>
      </c>
      <c r="K943" s="8" t="s">
        <v>36</v>
      </c>
      <c r="L943" s="8" t="s">
        <v>68</v>
      </c>
      <c r="M943" s="10">
        <v>6.25</v>
      </c>
      <c r="N943" s="10">
        <v>2</v>
      </c>
      <c r="O943" s="11">
        <v>5.7374999999999998</v>
      </c>
      <c r="P943" s="10">
        <v>2.8687499999999999</v>
      </c>
      <c r="Q943" s="10">
        <v>3</v>
      </c>
      <c r="R943" s="10">
        <v>66.6666666666667</v>
      </c>
      <c r="S943" s="10">
        <v>1.6666666666666701</v>
      </c>
      <c r="T943" s="10">
        <v>0</v>
      </c>
      <c r="U943" s="10">
        <v>0</v>
      </c>
      <c r="V943" s="10">
        <v>0</v>
      </c>
      <c r="W943" s="10">
        <f t="shared" si="88"/>
        <v>5.7374999999999998</v>
      </c>
      <c r="X943" s="10">
        <f t="shared" si="89"/>
        <v>-5.7374999999999998</v>
      </c>
      <c r="Y943" s="10">
        <f t="shared" si="90"/>
        <v>-1</v>
      </c>
      <c r="Z943" s="10">
        <v>0</v>
      </c>
      <c r="AA943" s="10" t="str">
        <f t="shared" si="91"/>
        <v>NA</v>
      </c>
      <c r="AB943" s="10">
        <f t="shared" si="92"/>
        <v>0</v>
      </c>
      <c r="AC943" t="str">
        <f t="shared" si="93"/>
        <v>r</v>
      </c>
      <c r="AD943" t="s">
        <v>7155</v>
      </c>
    </row>
    <row r="944" spans="1:30" x14ac:dyDescent="0.2">
      <c r="A944" s="8" t="s">
        <v>819</v>
      </c>
      <c r="B944" s="8" t="s">
        <v>7162</v>
      </c>
      <c r="C944" s="8" t="s">
        <v>820</v>
      </c>
      <c r="D944" s="8" t="s">
        <v>1702</v>
      </c>
      <c r="E944" s="8" t="s">
        <v>1469</v>
      </c>
      <c r="F944" s="9" t="s">
        <v>31</v>
      </c>
      <c r="G944" s="8" t="s">
        <v>1624</v>
      </c>
      <c r="H944" s="8" t="s">
        <v>1678</v>
      </c>
      <c r="I944" s="8" t="s">
        <v>34</v>
      </c>
      <c r="J944" s="8" t="s">
        <v>1031</v>
      </c>
      <c r="K944" s="8" t="s">
        <v>36</v>
      </c>
      <c r="L944" s="8" t="s">
        <v>68</v>
      </c>
      <c r="M944" s="10">
        <v>6.25</v>
      </c>
      <c r="N944" s="10">
        <v>3</v>
      </c>
      <c r="O944" s="11">
        <v>6.0750000000000002</v>
      </c>
      <c r="P944" s="10">
        <v>2.0249999999999999</v>
      </c>
      <c r="Q944" s="10">
        <v>7</v>
      </c>
      <c r="R944" s="10">
        <v>42.857142857142897</v>
      </c>
      <c r="S944" s="10">
        <v>3.71428571428571</v>
      </c>
      <c r="T944" s="10">
        <v>0</v>
      </c>
      <c r="U944" s="10">
        <v>0</v>
      </c>
      <c r="V944" s="10">
        <v>0</v>
      </c>
      <c r="W944" s="10">
        <f t="shared" si="88"/>
        <v>6.0750000000000002</v>
      </c>
      <c r="X944" s="10">
        <f t="shared" si="89"/>
        <v>-6.0750000000000002</v>
      </c>
      <c r="Y944" s="10">
        <f t="shared" si="90"/>
        <v>-1</v>
      </c>
      <c r="Z944" s="10">
        <v>0</v>
      </c>
      <c r="AA944" s="10" t="str">
        <f t="shared" si="91"/>
        <v>NA</v>
      </c>
      <c r="AB944" s="10">
        <f t="shared" si="92"/>
        <v>0</v>
      </c>
      <c r="AC944" t="str">
        <f t="shared" si="93"/>
        <v>b</v>
      </c>
      <c r="AD944" t="s">
        <v>7139</v>
      </c>
    </row>
    <row r="945" spans="1:30" x14ac:dyDescent="0.2">
      <c r="A945" s="8" t="s">
        <v>819</v>
      </c>
      <c r="B945" s="8" t="s">
        <v>7162</v>
      </c>
      <c r="C945" s="8" t="s">
        <v>820</v>
      </c>
      <c r="D945" s="8" t="s">
        <v>1703</v>
      </c>
      <c r="E945" s="8" t="s">
        <v>1704</v>
      </c>
      <c r="F945" s="9" t="s">
        <v>31</v>
      </c>
      <c r="G945" s="8" t="s">
        <v>1624</v>
      </c>
      <c r="H945" s="8" t="s">
        <v>1631</v>
      </c>
      <c r="I945" s="8" t="s">
        <v>34</v>
      </c>
      <c r="J945" s="8" t="s">
        <v>1031</v>
      </c>
      <c r="K945" s="8" t="s">
        <v>36</v>
      </c>
      <c r="L945" s="8" t="s">
        <v>68</v>
      </c>
      <c r="M945" s="10">
        <v>6.25</v>
      </c>
      <c r="N945" s="10">
        <v>1</v>
      </c>
      <c r="O945" s="11">
        <v>6.1624999999999996</v>
      </c>
      <c r="P945" s="10">
        <v>6.1624999999999996</v>
      </c>
      <c r="Q945" s="10">
        <v>1</v>
      </c>
      <c r="R945" s="10">
        <v>100</v>
      </c>
      <c r="S945" s="10">
        <v>1</v>
      </c>
      <c r="T945" s="10">
        <v>0</v>
      </c>
      <c r="U945" s="10">
        <v>0</v>
      </c>
      <c r="V945" s="10">
        <v>0</v>
      </c>
      <c r="W945" s="10">
        <f t="shared" si="88"/>
        <v>6.1624999999999996</v>
      </c>
      <c r="X945" s="10">
        <f t="shared" si="89"/>
        <v>-6.1624999999999996</v>
      </c>
      <c r="Y945" s="10">
        <f t="shared" si="90"/>
        <v>-1</v>
      </c>
      <c r="Z945" s="10">
        <v>0</v>
      </c>
      <c r="AA945" s="10" t="str">
        <f t="shared" si="91"/>
        <v>NA</v>
      </c>
      <c r="AB945" s="10">
        <f t="shared" si="92"/>
        <v>0</v>
      </c>
      <c r="AC945" t="str">
        <f t="shared" si="93"/>
        <v>r</v>
      </c>
      <c r="AD945" t="s">
        <v>7155</v>
      </c>
    </row>
    <row r="946" spans="1:30" x14ac:dyDescent="0.2">
      <c r="A946" s="8" t="s">
        <v>819</v>
      </c>
      <c r="B946" s="8" t="s">
        <v>7162</v>
      </c>
      <c r="C946" s="8" t="s">
        <v>820</v>
      </c>
      <c r="D946" s="8" t="s">
        <v>1705</v>
      </c>
      <c r="E946" s="8" t="s">
        <v>1298</v>
      </c>
      <c r="F946" s="9" t="s">
        <v>31</v>
      </c>
      <c r="G946" s="8" t="s">
        <v>1624</v>
      </c>
      <c r="H946" s="8" t="s">
        <v>1625</v>
      </c>
      <c r="I946" s="8" t="s">
        <v>34</v>
      </c>
      <c r="J946" s="8" t="s">
        <v>1031</v>
      </c>
      <c r="K946" s="8" t="s">
        <v>36</v>
      </c>
      <c r="L946" s="8" t="s">
        <v>68</v>
      </c>
      <c r="M946" s="10">
        <v>6.25</v>
      </c>
      <c r="N946" s="10">
        <v>3</v>
      </c>
      <c r="O946" s="11">
        <v>6.5250000000000004</v>
      </c>
      <c r="P946" s="10">
        <v>2.1749999999999998</v>
      </c>
      <c r="Q946" s="10">
        <v>41</v>
      </c>
      <c r="R946" s="10">
        <v>7.3170731707317103</v>
      </c>
      <c r="S946" s="10">
        <v>1.6097560975609799</v>
      </c>
      <c r="T946" s="10">
        <v>0</v>
      </c>
      <c r="U946" s="10">
        <v>0</v>
      </c>
      <c r="V946" s="10">
        <v>0</v>
      </c>
      <c r="W946" s="10">
        <f t="shared" si="88"/>
        <v>6.5250000000000004</v>
      </c>
      <c r="X946" s="10">
        <f t="shared" si="89"/>
        <v>-6.5250000000000004</v>
      </c>
      <c r="Y946" s="10">
        <f t="shared" si="90"/>
        <v>-1</v>
      </c>
      <c r="Z946" s="10">
        <v>0</v>
      </c>
      <c r="AA946" s="10" t="str">
        <f t="shared" si="91"/>
        <v>NA</v>
      </c>
      <c r="AB946" s="10">
        <f t="shared" si="92"/>
        <v>0</v>
      </c>
      <c r="AC946" t="str">
        <f t="shared" si="93"/>
        <v>p</v>
      </c>
      <c r="AD946" t="s">
        <v>7137</v>
      </c>
    </row>
    <row r="947" spans="1:30" x14ac:dyDescent="0.2">
      <c r="A947" s="8" t="s">
        <v>819</v>
      </c>
      <c r="B947" s="8" t="s">
        <v>7162</v>
      </c>
      <c r="C947" s="8" t="s">
        <v>820</v>
      </c>
      <c r="D947" s="8" t="s">
        <v>1706</v>
      </c>
      <c r="E947" s="8" t="s">
        <v>1156</v>
      </c>
      <c r="F947" s="9" t="s">
        <v>31</v>
      </c>
      <c r="G947" s="8" t="s">
        <v>1624</v>
      </c>
      <c r="H947" s="8" t="s">
        <v>1641</v>
      </c>
      <c r="I947" s="8" t="s">
        <v>34</v>
      </c>
      <c r="J947" s="8" t="s">
        <v>1031</v>
      </c>
      <c r="K947" s="8" t="s">
        <v>36</v>
      </c>
      <c r="L947" s="8" t="s">
        <v>68</v>
      </c>
      <c r="M947" s="10">
        <v>6.25</v>
      </c>
      <c r="N947" s="10">
        <v>2</v>
      </c>
      <c r="O947" s="11">
        <v>6.5250000000000004</v>
      </c>
      <c r="P947" s="10">
        <v>3.2625000000000002</v>
      </c>
      <c r="Q947" s="10">
        <v>35</v>
      </c>
      <c r="R947" s="10">
        <v>5.71428571428571</v>
      </c>
      <c r="S947" s="10">
        <v>1.74114285714286</v>
      </c>
      <c r="T947" s="10">
        <v>0</v>
      </c>
      <c r="U947" s="10">
        <v>0</v>
      </c>
      <c r="V947" s="10">
        <v>0</v>
      </c>
      <c r="W947" s="10">
        <f t="shared" si="88"/>
        <v>6.5250000000000004</v>
      </c>
      <c r="X947" s="10">
        <f t="shared" si="89"/>
        <v>-6.5250000000000004</v>
      </c>
      <c r="Y947" s="10">
        <f t="shared" si="90"/>
        <v>-1</v>
      </c>
      <c r="Z947" s="10">
        <v>0</v>
      </c>
      <c r="AA947" s="10" t="str">
        <f t="shared" si="91"/>
        <v>NA</v>
      </c>
      <c r="AB947" s="10">
        <f t="shared" si="92"/>
        <v>0</v>
      </c>
      <c r="AC947" t="str">
        <f t="shared" si="93"/>
        <v>a</v>
      </c>
      <c r="AD947" t="s">
        <v>7134</v>
      </c>
    </row>
    <row r="948" spans="1:30" x14ac:dyDescent="0.2">
      <c r="A948" s="8" t="s">
        <v>819</v>
      </c>
      <c r="B948" s="8" t="s">
        <v>7162</v>
      </c>
      <c r="C948" s="8" t="s">
        <v>820</v>
      </c>
      <c r="D948" s="8" t="s">
        <v>1707</v>
      </c>
      <c r="E948" s="8" t="s">
        <v>1228</v>
      </c>
      <c r="F948" s="9" t="s">
        <v>31</v>
      </c>
      <c r="G948" s="8" t="s">
        <v>1624</v>
      </c>
      <c r="H948" s="8" t="s">
        <v>1625</v>
      </c>
      <c r="I948" s="8" t="s">
        <v>34</v>
      </c>
      <c r="J948" s="8" t="s">
        <v>1031</v>
      </c>
      <c r="K948" s="8" t="s">
        <v>36</v>
      </c>
      <c r="L948" s="8" t="s">
        <v>68</v>
      </c>
      <c r="M948" s="10">
        <v>6.25</v>
      </c>
      <c r="N948" s="10">
        <v>2</v>
      </c>
      <c r="O948" s="11">
        <v>7.125</v>
      </c>
      <c r="P948" s="10">
        <v>3.5625</v>
      </c>
      <c r="Q948" s="10">
        <v>26</v>
      </c>
      <c r="R948" s="10">
        <v>7.6923076923076898</v>
      </c>
      <c r="S948" s="10">
        <v>1.4226923076923099</v>
      </c>
      <c r="T948" s="10">
        <v>0</v>
      </c>
      <c r="U948" s="10">
        <v>0</v>
      </c>
      <c r="V948" s="10">
        <v>0</v>
      </c>
      <c r="W948" s="10">
        <f t="shared" si="88"/>
        <v>7.125</v>
      </c>
      <c r="X948" s="10">
        <f t="shared" si="89"/>
        <v>-7.125</v>
      </c>
      <c r="Y948" s="10">
        <f t="shared" si="90"/>
        <v>-1</v>
      </c>
      <c r="Z948" s="10">
        <v>0</v>
      </c>
      <c r="AA948" s="10" t="str">
        <f t="shared" si="91"/>
        <v>NA</v>
      </c>
      <c r="AB948" s="10">
        <f t="shared" si="92"/>
        <v>0</v>
      </c>
      <c r="AC948" t="str">
        <f t="shared" si="93"/>
        <v>p</v>
      </c>
      <c r="AD948" t="s">
        <v>7137</v>
      </c>
    </row>
    <row r="949" spans="1:30" x14ac:dyDescent="0.2">
      <c r="A949" s="8" t="s">
        <v>819</v>
      </c>
      <c r="B949" s="8" t="s">
        <v>7162</v>
      </c>
      <c r="C949" s="8" t="s">
        <v>820</v>
      </c>
      <c r="D949" s="8" t="s">
        <v>1708</v>
      </c>
      <c r="E949" s="8" t="s">
        <v>1265</v>
      </c>
      <c r="F949" s="9" t="s">
        <v>31</v>
      </c>
      <c r="G949" s="8" t="s">
        <v>1624</v>
      </c>
      <c r="H949" s="8" t="s">
        <v>1625</v>
      </c>
      <c r="I949" s="8" t="s">
        <v>34</v>
      </c>
      <c r="J949" s="8" t="s">
        <v>1031</v>
      </c>
      <c r="K949" s="8" t="s">
        <v>36</v>
      </c>
      <c r="L949" s="8" t="s">
        <v>68</v>
      </c>
      <c r="M949" s="10">
        <v>6.25</v>
      </c>
      <c r="N949" s="10">
        <v>2</v>
      </c>
      <c r="O949" s="11">
        <v>7.45</v>
      </c>
      <c r="P949" s="10">
        <v>3.7250000000000001</v>
      </c>
      <c r="Q949" s="10">
        <v>5</v>
      </c>
      <c r="R949" s="10">
        <v>40</v>
      </c>
      <c r="S949" s="10">
        <v>1</v>
      </c>
      <c r="T949" s="10">
        <v>0</v>
      </c>
      <c r="U949" s="10">
        <v>0</v>
      </c>
      <c r="V949" s="10">
        <v>0</v>
      </c>
      <c r="W949" s="10">
        <f t="shared" si="88"/>
        <v>7.45</v>
      </c>
      <c r="X949" s="10">
        <f t="shared" si="89"/>
        <v>-7.45</v>
      </c>
      <c r="Y949" s="10">
        <f t="shared" si="90"/>
        <v>-1</v>
      </c>
      <c r="Z949" s="10">
        <v>0</v>
      </c>
      <c r="AA949" s="10" t="str">
        <f t="shared" si="91"/>
        <v>NA</v>
      </c>
      <c r="AB949" s="10">
        <f t="shared" si="92"/>
        <v>0</v>
      </c>
      <c r="AC949" t="str">
        <f t="shared" si="93"/>
        <v>p</v>
      </c>
      <c r="AD949" t="s">
        <v>7137</v>
      </c>
    </row>
    <row r="950" spans="1:30" x14ac:dyDescent="0.2">
      <c r="A950" s="8" t="s">
        <v>819</v>
      </c>
      <c r="B950" s="8" t="s">
        <v>7162</v>
      </c>
      <c r="C950" s="8" t="s">
        <v>820</v>
      </c>
      <c r="D950" s="8" t="s">
        <v>1709</v>
      </c>
      <c r="E950" s="8" t="s">
        <v>1222</v>
      </c>
      <c r="F950" s="9" t="s">
        <v>31</v>
      </c>
      <c r="G950" s="8" t="s">
        <v>1624</v>
      </c>
      <c r="H950" s="8" t="s">
        <v>1631</v>
      </c>
      <c r="I950" s="8" t="s">
        <v>34</v>
      </c>
      <c r="J950" s="8" t="s">
        <v>1031</v>
      </c>
      <c r="K950" s="8" t="s">
        <v>36</v>
      </c>
      <c r="L950" s="8" t="s">
        <v>68</v>
      </c>
      <c r="M950" s="10">
        <v>6.25</v>
      </c>
      <c r="N950" s="10">
        <v>3</v>
      </c>
      <c r="O950" s="11">
        <v>8.2624999875</v>
      </c>
      <c r="P950" s="10">
        <v>2.7541666624999999</v>
      </c>
      <c r="Q950" s="10">
        <v>28</v>
      </c>
      <c r="R950" s="10">
        <v>10.714285714285699</v>
      </c>
      <c r="S950" s="10">
        <v>1.21428571428571</v>
      </c>
      <c r="T950" s="10">
        <v>0</v>
      </c>
      <c r="U950" s="10">
        <v>0</v>
      </c>
      <c r="V950" s="10">
        <v>0</v>
      </c>
      <c r="W950" s="10">
        <f t="shared" si="88"/>
        <v>8.2624999875</v>
      </c>
      <c r="X950" s="10">
        <f t="shared" si="89"/>
        <v>-8.2624999875</v>
      </c>
      <c r="Y950" s="10">
        <f t="shared" si="90"/>
        <v>-1</v>
      </c>
      <c r="Z950" s="10">
        <v>0</v>
      </c>
      <c r="AA950" s="10" t="str">
        <f t="shared" si="91"/>
        <v>NA</v>
      </c>
      <c r="AB950" s="10">
        <f t="shared" si="92"/>
        <v>0</v>
      </c>
      <c r="AC950" t="str">
        <f t="shared" si="93"/>
        <v>r</v>
      </c>
      <c r="AD950" t="s">
        <v>7155</v>
      </c>
    </row>
    <row r="951" spans="1:30" x14ac:dyDescent="0.2">
      <c r="A951" s="8" t="s">
        <v>819</v>
      </c>
      <c r="B951" s="8" t="s">
        <v>7162</v>
      </c>
      <c r="C951" s="8" t="s">
        <v>820</v>
      </c>
      <c r="D951" s="8" t="s">
        <v>1710</v>
      </c>
      <c r="E951" s="8" t="s">
        <v>164</v>
      </c>
      <c r="F951" s="9" t="s">
        <v>31</v>
      </c>
      <c r="G951" s="8" t="s">
        <v>1624</v>
      </c>
      <c r="H951" s="8" t="s">
        <v>1625</v>
      </c>
      <c r="I951" s="8" t="s">
        <v>34</v>
      </c>
      <c r="J951" s="8" t="s">
        <v>1031</v>
      </c>
      <c r="K951" s="8" t="s">
        <v>36</v>
      </c>
      <c r="L951" s="8" t="s">
        <v>68</v>
      </c>
      <c r="M951" s="10">
        <v>6.25</v>
      </c>
      <c r="N951" s="10">
        <v>2</v>
      </c>
      <c r="O951" s="11">
        <v>9.5625</v>
      </c>
      <c r="P951" s="10">
        <v>4.78125</v>
      </c>
      <c r="Q951" s="10">
        <v>7</v>
      </c>
      <c r="R951" s="10">
        <v>28.571428571428601</v>
      </c>
      <c r="S951" s="10">
        <v>2.4285714285714302</v>
      </c>
      <c r="T951" s="10">
        <v>0</v>
      </c>
      <c r="U951" s="10">
        <v>0</v>
      </c>
      <c r="V951" s="10">
        <v>0</v>
      </c>
      <c r="W951" s="10">
        <f t="shared" si="88"/>
        <v>9.5625</v>
      </c>
      <c r="X951" s="10">
        <f t="shared" si="89"/>
        <v>-9.5625</v>
      </c>
      <c r="Y951" s="10">
        <f t="shared" si="90"/>
        <v>-1</v>
      </c>
      <c r="Z951" s="10">
        <v>0</v>
      </c>
      <c r="AA951" s="10" t="str">
        <f t="shared" si="91"/>
        <v>NA</v>
      </c>
      <c r="AB951" s="10">
        <f t="shared" si="92"/>
        <v>0</v>
      </c>
      <c r="AC951" t="str">
        <f t="shared" si="93"/>
        <v>p</v>
      </c>
      <c r="AD951" t="s">
        <v>7137</v>
      </c>
    </row>
    <row r="952" spans="1:30" x14ac:dyDescent="0.2">
      <c r="A952" s="8" t="s">
        <v>819</v>
      </c>
      <c r="B952" s="8" t="s">
        <v>7162</v>
      </c>
      <c r="C952" s="8" t="s">
        <v>820</v>
      </c>
      <c r="D952" s="8" t="s">
        <v>1711</v>
      </c>
      <c r="E952" s="8" t="s">
        <v>1712</v>
      </c>
      <c r="F952" s="9" t="s">
        <v>31</v>
      </c>
      <c r="G952" s="8" t="s">
        <v>1624</v>
      </c>
      <c r="H952" s="8" t="s">
        <v>1631</v>
      </c>
      <c r="I952" s="8" t="s">
        <v>34</v>
      </c>
      <c r="J952" s="8" t="s">
        <v>1031</v>
      </c>
      <c r="K952" s="8" t="s">
        <v>36</v>
      </c>
      <c r="L952" s="8" t="s">
        <v>68</v>
      </c>
      <c r="M952" s="10">
        <v>6.25</v>
      </c>
      <c r="N952" s="10">
        <v>2</v>
      </c>
      <c r="O952" s="11">
        <v>9.6999999999999993</v>
      </c>
      <c r="P952" s="10">
        <v>4.8499999999999996</v>
      </c>
      <c r="Q952" s="10">
        <v>6</v>
      </c>
      <c r="R952" s="10">
        <v>33.3333333333333</v>
      </c>
      <c r="S952" s="10">
        <v>1.4966666666666699</v>
      </c>
      <c r="T952" s="10">
        <v>0</v>
      </c>
      <c r="U952" s="10">
        <v>0</v>
      </c>
      <c r="V952" s="10">
        <v>0</v>
      </c>
      <c r="W952" s="10">
        <f t="shared" si="88"/>
        <v>9.6999999999999993</v>
      </c>
      <c r="X952" s="10">
        <f t="shared" si="89"/>
        <v>-9.6999999999999993</v>
      </c>
      <c r="Y952" s="10">
        <f t="shared" si="90"/>
        <v>-1</v>
      </c>
      <c r="Z952" s="10">
        <v>0</v>
      </c>
      <c r="AA952" s="10" t="str">
        <f t="shared" si="91"/>
        <v>NA</v>
      </c>
      <c r="AB952" s="10">
        <f t="shared" si="92"/>
        <v>0</v>
      </c>
      <c r="AC952" t="str">
        <f t="shared" si="93"/>
        <v>r</v>
      </c>
      <c r="AD952" t="s">
        <v>7155</v>
      </c>
    </row>
    <row r="953" spans="1:30" x14ac:dyDescent="0.2">
      <c r="A953" s="8" t="s">
        <v>819</v>
      </c>
      <c r="B953" s="8" t="s">
        <v>7162</v>
      </c>
      <c r="C953" s="8" t="s">
        <v>820</v>
      </c>
      <c r="D953" s="8" t="s">
        <v>1713</v>
      </c>
      <c r="E953" s="8" t="s">
        <v>1410</v>
      </c>
      <c r="F953" s="9" t="s">
        <v>31</v>
      </c>
      <c r="G953" s="8" t="s">
        <v>1624</v>
      </c>
      <c r="H953" s="8" t="s">
        <v>1631</v>
      </c>
      <c r="I953" s="8" t="s">
        <v>34</v>
      </c>
      <c r="J953" s="8" t="s">
        <v>1031</v>
      </c>
      <c r="K953" s="8" t="s">
        <v>36</v>
      </c>
      <c r="L953" s="8" t="s">
        <v>68</v>
      </c>
      <c r="M953" s="10">
        <v>6.25</v>
      </c>
      <c r="N953" s="10">
        <v>2</v>
      </c>
      <c r="O953" s="11">
        <v>10.225</v>
      </c>
      <c r="P953" s="10">
        <v>5.1124999999999998</v>
      </c>
      <c r="Q953" s="10">
        <v>7</v>
      </c>
      <c r="R953" s="10">
        <v>28.571428571428601</v>
      </c>
      <c r="S953" s="10">
        <v>1.28571428571429</v>
      </c>
      <c r="T953" s="10">
        <v>0</v>
      </c>
      <c r="U953" s="10">
        <v>0</v>
      </c>
      <c r="V953" s="10">
        <v>0</v>
      </c>
      <c r="W953" s="10">
        <f t="shared" si="88"/>
        <v>10.225</v>
      </c>
      <c r="X953" s="10">
        <f t="shared" si="89"/>
        <v>-10.225</v>
      </c>
      <c r="Y953" s="10">
        <f t="shared" si="90"/>
        <v>-1</v>
      </c>
      <c r="Z953" s="10">
        <v>0</v>
      </c>
      <c r="AA953" s="10" t="str">
        <f t="shared" si="91"/>
        <v>NA</v>
      </c>
      <c r="AB953" s="10">
        <f t="shared" si="92"/>
        <v>0</v>
      </c>
      <c r="AC953" t="str">
        <f t="shared" si="93"/>
        <v>r</v>
      </c>
      <c r="AD953" t="s">
        <v>7155</v>
      </c>
    </row>
    <row r="954" spans="1:30" x14ac:dyDescent="0.2">
      <c r="A954" s="8" t="s">
        <v>819</v>
      </c>
      <c r="B954" s="8" t="s">
        <v>7162</v>
      </c>
      <c r="C954" s="8" t="s">
        <v>820</v>
      </c>
      <c r="D954" s="8" t="s">
        <v>1714</v>
      </c>
      <c r="E954" s="8" t="s">
        <v>1715</v>
      </c>
      <c r="F954" s="9" t="s">
        <v>31</v>
      </c>
      <c r="G954" s="8" t="s">
        <v>1624</v>
      </c>
      <c r="H954" s="8" t="s">
        <v>1631</v>
      </c>
      <c r="I954" s="8" t="s">
        <v>34</v>
      </c>
      <c r="J954" s="8" t="s">
        <v>1031</v>
      </c>
      <c r="K954" s="8" t="s">
        <v>36</v>
      </c>
      <c r="L954" s="8" t="s">
        <v>68</v>
      </c>
      <c r="M954" s="10">
        <v>6.25</v>
      </c>
      <c r="N954" s="10">
        <v>4</v>
      </c>
      <c r="O954" s="11">
        <v>12.3</v>
      </c>
      <c r="P954" s="10">
        <v>3.0750000000000002</v>
      </c>
      <c r="Q954" s="10">
        <v>142</v>
      </c>
      <c r="R954" s="10">
        <v>2.8169014084507</v>
      </c>
      <c r="S954" s="10">
        <v>1.34528169014085</v>
      </c>
      <c r="T954" s="10">
        <v>0</v>
      </c>
      <c r="U954" s="10">
        <v>0</v>
      </c>
      <c r="V954" s="10">
        <v>0</v>
      </c>
      <c r="W954" s="10">
        <f t="shared" si="88"/>
        <v>12.3</v>
      </c>
      <c r="X954" s="10">
        <f t="shared" si="89"/>
        <v>-12.3</v>
      </c>
      <c r="Y954" s="10">
        <f t="shared" si="90"/>
        <v>-1</v>
      </c>
      <c r="Z954" s="10">
        <v>0</v>
      </c>
      <c r="AA954" s="10" t="str">
        <f t="shared" si="91"/>
        <v>NA</v>
      </c>
      <c r="AB954" s="10">
        <f t="shared" si="92"/>
        <v>0</v>
      </c>
      <c r="AC954" t="str">
        <f t="shared" si="93"/>
        <v>r</v>
      </c>
      <c r="AD954" t="s">
        <v>7155</v>
      </c>
    </row>
    <row r="955" spans="1:30" x14ac:dyDescent="0.2">
      <c r="A955" s="8" t="s">
        <v>819</v>
      </c>
      <c r="B955" s="8" t="s">
        <v>7162</v>
      </c>
      <c r="C955" s="8" t="s">
        <v>820</v>
      </c>
      <c r="D955" s="8" t="s">
        <v>1716</v>
      </c>
      <c r="E955" s="8" t="s">
        <v>74</v>
      </c>
      <c r="F955" s="9" t="s">
        <v>31</v>
      </c>
      <c r="G955" s="8" t="s">
        <v>1624</v>
      </c>
      <c r="H955" s="8" t="s">
        <v>1625</v>
      </c>
      <c r="I955" s="8" t="s">
        <v>34</v>
      </c>
      <c r="J955" s="8" t="s">
        <v>1031</v>
      </c>
      <c r="K955" s="8" t="s">
        <v>36</v>
      </c>
      <c r="L955" s="8" t="s">
        <v>68</v>
      </c>
      <c r="M955" s="10">
        <v>6.25</v>
      </c>
      <c r="N955" s="10">
        <v>4</v>
      </c>
      <c r="O955" s="11">
        <v>14.9</v>
      </c>
      <c r="P955" s="10">
        <v>3.7250000000000001</v>
      </c>
      <c r="Q955" s="10">
        <v>36</v>
      </c>
      <c r="R955" s="10">
        <v>11.1111111111111</v>
      </c>
      <c r="S955" s="10">
        <v>1.9166666666666701</v>
      </c>
      <c r="T955" s="10">
        <v>0</v>
      </c>
      <c r="U955" s="10">
        <v>0</v>
      </c>
      <c r="V955" s="10">
        <v>0</v>
      </c>
      <c r="W955" s="10">
        <f t="shared" si="88"/>
        <v>14.9</v>
      </c>
      <c r="X955" s="10">
        <f t="shared" si="89"/>
        <v>-14.9</v>
      </c>
      <c r="Y955" s="10">
        <f t="shared" si="90"/>
        <v>-1</v>
      </c>
      <c r="Z955" s="10">
        <v>0</v>
      </c>
      <c r="AA955" s="10" t="str">
        <f t="shared" si="91"/>
        <v>NA</v>
      </c>
      <c r="AB955" s="10">
        <f t="shared" si="92"/>
        <v>0</v>
      </c>
      <c r="AC955" t="str">
        <f t="shared" si="93"/>
        <v>p</v>
      </c>
      <c r="AD955" t="s">
        <v>7137</v>
      </c>
    </row>
    <row r="956" spans="1:30" x14ac:dyDescent="0.2">
      <c r="A956" s="8" t="s">
        <v>819</v>
      </c>
      <c r="B956" s="8" t="s">
        <v>7162</v>
      </c>
      <c r="C956" s="8" t="s">
        <v>820</v>
      </c>
      <c r="D956" s="8" t="s">
        <v>1717</v>
      </c>
      <c r="E956" s="8" t="s">
        <v>1208</v>
      </c>
      <c r="F956" s="9" t="s">
        <v>31</v>
      </c>
      <c r="G956" s="8" t="s">
        <v>1624</v>
      </c>
      <c r="H956" s="8" t="s">
        <v>1631</v>
      </c>
      <c r="I956" s="8" t="s">
        <v>34</v>
      </c>
      <c r="J956" s="8" t="s">
        <v>1031</v>
      </c>
      <c r="K956" s="8" t="s">
        <v>36</v>
      </c>
      <c r="L956" s="8" t="s">
        <v>68</v>
      </c>
      <c r="M956" s="10">
        <v>6.25</v>
      </c>
      <c r="N956" s="10">
        <v>7</v>
      </c>
      <c r="O956" s="11">
        <v>14.9749999875</v>
      </c>
      <c r="P956" s="10">
        <v>2.1392857125</v>
      </c>
      <c r="Q956" s="10">
        <v>161</v>
      </c>
      <c r="R956" s="10">
        <v>4.3478260869565197</v>
      </c>
      <c r="S956" s="10">
        <v>1.0549068322981401</v>
      </c>
      <c r="T956" s="10">
        <v>0</v>
      </c>
      <c r="U956" s="10">
        <v>0</v>
      </c>
      <c r="V956" s="10">
        <v>0</v>
      </c>
      <c r="W956" s="10">
        <f t="shared" si="88"/>
        <v>14.9749999875</v>
      </c>
      <c r="X956" s="10">
        <f t="shared" si="89"/>
        <v>-14.9749999875</v>
      </c>
      <c r="Y956" s="10">
        <f t="shared" si="90"/>
        <v>-1</v>
      </c>
      <c r="Z956" s="10">
        <v>0</v>
      </c>
      <c r="AA956" s="10" t="str">
        <f t="shared" si="91"/>
        <v>NA</v>
      </c>
      <c r="AB956" s="10">
        <f t="shared" si="92"/>
        <v>0</v>
      </c>
      <c r="AC956" t="str">
        <f t="shared" si="93"/>
        <v>r</v>
      </c>
      <c r="AD956" t="s">
        <v>7155</v>
      </c>
    </row>
    <row r="957" spans="1:30" x14ac:dyDescent="0.2">
      <c r="A957" s="8" t="s">
        <v>819</v>
      </c>
      <c r="B957" s="8" t="s">
        <v>7162</v>
      </c>
      <c r="C957" s="8" t="s">
        <v>820</v>
      </c>
      <c r="D957" s="8" t="s">
        <v>1718</v>
      </c>
      <c r="E957" s="8" t="s">
        <v>1339</v>
      </c>
      <c r="F957" s="9" t="s">
        <v>31</v>
      </c>
      <c r="G957" s="8" t="s">
        <v>1624</v>
      </c>
      <c r="H957" s="8" t="s">
        <v>1631</v>
      </c>
      <c r="I957" s="8" t="s">
        <v>34</v>
      </c>
      <c r="J957" s="8" t="s">
        <v>1031</v>
      </c>
      <c r="K957" s="8" t="s">
        <v>36</v>
      </c>
      <c r="L957" s="8" t="s">
        <v>68</v>
      </c>
      <c r="M957" s="10">
        <v>6.25</v>
      </c>
      <c r="N957" s="10">
        <v>4</v>
      </c>
      <c r="O957" s="11">
        <v>15.324999999999999</v>
      </c>
      <c r="P957" s="10">
        <v>3.8312499999999998</v>
      </c>
      <c r="Q957" s="10">
        <v>6</v>
      </c>
      <c r="R957" s="10">
        <v>66.6666666666667</v>
      </c>
      <c r="S957" s="10">
        <v>1</v>
      </c>
      <c r="T957" s="10">
        <v>0</v>
      </c>
      <c r="U957" s="10">
        <v>0</v>
      </c>
      <c r="V957" s="10">
        <v>0</v>
      </c>
      <c r="W957" s="10">
        <f t="shared" si="88"/>
        <v>15.324999999999999</v>
      </c>
      <c r="X957" s="10">
        <f t="shared" si="89"/>
        <v>-15.324999999999999</v>
      </c>
      <c r="Y957" s="10">
        <f t="shared" si="90"/>
        <v>-1</v>
      </c>
      <c r="Z957" s="10">
        <v>0</v>
      </c>
      <c r="AA957" s="10" t="str">
        <f t="shared" si="91"/>
        <v>NA</v>
      </c>
      <c r="AB957" s="10">
        <f t="shared" si="92"/>
        <v>0</v>
      </c>
      <c r="AC957" t="str">
        <f t="shared" si="93"/>
        <v>r</v>
      </c>
      <c r="AD957" t="s">
        <v>7155</v>
      </c>
    </row>
    <row r="958" spans="1:30" x14ac:dyDescent="0.2">
      <c r="A958" s="8" t="s">
        <v>819</v>
      </c>
      <c r="B958" s="8" t="s">
        <v>7162</v>
      </c>
      <c r="C958" s="8" t="s">
        <v>820</v>
      </c>
      <c r="D958" s="8" t="s">
        <v>1719</v>
      </c>
      <c r="E958" s="8" t="s">
        <v>1720</v>
      </c>
      <c r="F958" s="9" t="s">
        <v>31</v>
      </c>
      <c r="G958" s="8" t="s">
        <v>1624</v>
      </c>
      <c r="H958" s="8" t="s">
        <v>1641</v>
      </c>
      <c r="I958" s="8" t="s">
        <v>34</v>
      </c>
      <c r="J958" s="8" t="s">
        <v>1031</v>
      </c>
      <c r="K958" s="8" t="s">
        <v>36</v>
      </c>
      <c r="L958" s="8" t="s">
        <v>68</v>
      </c>
      <c r="M958" s="10">
        <v>6.25</v>
      </c>
      <c r="N958" s="10">
        <v>4</v>
      </c>
      <c r="O958" s="11">
        <v>15.75</v>
      </c>
      <c r="P958" s="10">
        <v>3.9375</v>
      </c>
      <c r="Q958" s="10">
        <v>62</v>
      </c>
      <c r="R958" s="10">
        <v>6.4516129032258096</v>
      </c>
      <c r="S958" s="10">
        <v>1.73854838709677</v>
      </c>
      <c r="T958" s="10">
        <v>0</v>
      </c>
      <c r="U958" s="10">
        <v>0</v>
      </c>
      <c r="V958" s="10">
        <v>0</v>
      </c>
      <c r="W958" s="10">
        <f t="shared" si="88"/>
        <v>15.75</v>
      </c>
      <c r="X958" s="10">
        <f t="shared" si="89"/>
        <v>-15.75</v>
      </c>
      <c r="Y958" s="10">
        <f t="shared" si="90"/>
        <v>-1</v>
      </c>
      <c r="Z958" s="10">
        <v>0</v>
      </c>
      <c r="AA958" s="10" t="str">
        <f t="shared" si="91"/>
        <v>NA</v>
      </c>
      <c r="AB958" s="10">
        <f t="shared" si="92"/>
        <v>0</v>
      </c>
      <c r="AC958" t="str">
        <f t="shared" si="93"/>
        <v>a</v>
      </c>
      <c r="AD958" t="s">
        <v>7134</v>
      </c>
    </row>
    <row r="959" spans="1:30" x14ac:dyDescent="0.2">
      <c r="A959" s="8" t="s">
        <v>819</v>
      </c>
      <c r="B959" s="8" t="s">
        <v>7162</v>
      </c>
      <c r="C959" s="8" t="s">
        <v>820</v>
      </c>
      <c r="D959" s="8" t="s">
        <v>1721</v>
      </c>
      <c r="E959" s="8" t="s">
        <v>1213</v>
      </c>
      <c r="F959" s="9" t="s">
        <v>31</v>
      </c>
      <c r="G959" s="8" t="s">
        <v>1624</v>
      </c>
      <c r="H959" s="8" t="s">
        <v>1631</v>
      </c>
      <c r="I959" s="8" t="s">
        <v>34</v>
      </c>
      <c r="J959" s="8" t="s">
        <v>1031</v>
      </c>
      <c r="K959" s="8" t="s">
        <v>36</v>
      </c>
      <c r="L959" s="8" t="s">
        <v>68</v>
      </c>
      <c r="M959" s="10">
        <v>6.25</v>
      </c>
      <c r="N959" s="10">
        <v>5</v>
      </c>
      <c r="O959" s="11">
        <v>16.537500000000001</v>
      </c>
      <c r="P959" s="10">
        <v>3.3075000000000001</v>
      </c>
      <c r="Q959" s="10">
        <v>17</v>
      </c>
      <c r="R959" s="10">
        <v>29.411764705882401</v>
      </c>
      <c r="S959" s="10">
        <v>1.76470588235294</v>
      </c>
      <c r="T959" s="10">
        <v>0</v>
      </c>
      <c r="U959" s="10">
        <v>0</v>
      </c>
      <c r="V959" s="10">
        <v>0</v>
      </c>
      <c r="W959" s="10">
        <f t="shared" si="88"/>
        <v>16.537500000000001</v>
      </c>
      <c r="X959" s="10">
        <f t="shared" si="89"/>
        <v>-16.537500000000001</v>
      </c>
      <c r="Y959" s="10">
        <f t="shared" si="90"/>
        <v>-1</v>
      </c>
      <c r="Z959" s="10">
        <v>0</v>
      </c>
      <c r="AA959" s="10" t="str">
        <f t="shared" si="91"/>
        <v>NA</v>
      </c>
      <c r="AB959" s="10">
        <f t="shared" si="92"/>
        <v>0</v>
      </c>
      <c r="AC959" t="str">
        <f t="shared" si="93"/>
        <v>r</v>
      </c>
      <c r="AD959" t="s">
        <v>7155</v>
      </c>
    </row>
    <row r="960" spans="1:30" x14ac:dyDescent="0.2">
      <c r="A960" s="8" t="s">
        <v>819</v>
      </c>
      <c r="B960" s="8" t="s">
        <v>7162</v>
      </c>
      <c r="C960" s="8" t="s">
        <v>820</v>
      </c>
      <c r="D960" s="8" t="s">
        <v>1722</v>
      </c>
      <c r="E960" s="8" t="s">
        <v>1077</v>
      </c>
      <c r="F960" s="9" t="s">
        <v>31</v>
      </c>
      <c r="G960" s="8" t="s">
        <v>1624</v>
      </c>
      <c r="H960" s="8" t="s">
        <v>1625</v>
      </c>
      <c r="I960" s="8" t="s">
        <v>34</v>
      </c>
      <c r="J960" s="8" t="s">
        <v>1031</v>
      </c>
      <c r="K960" s="8" t="s">
        <v>36</v>
      </c>
      <c r="L960" s="8" t="s">
        <v>68</v>
      </c>
      <c r="M960" s="10">
        <v>6.25</v>
      </c>
      <c r="N960" s="10">
        <v>5</v>
      </c>
      <c r="O960" s="11">
        <v>16.875</v>
      </c>
      <c r="P960" s="10">
        <v>3.375</v>
      </c>
      <c r="Q960" s="10">
        <v>21</v>
      </c>
      <c r="R960" s="10">
        <v>23.8095238095238</v>
      </c>
      <c r="S960" s="10">
        <v>1.61904761904762</v>
      </c>
      <c r="T960" s="10">
        <v>0</v>
      </c>
      <c r="U960" s="10">
        <v>0</v>
      </c>
      <c r="V960" s="10">
        <v>0</v>
      </c>
      <c r="W960" s="10">
        <f t="shared" si="88"/>
        <v>16.875</v>
      </c>
      <c r="X960" s="10">
        <f t="shared" si="89"/>
        <v>-16.875</v>
      </c>
      <c r="Y960" s="10">
        <f t="shared" si="90"/>
        <v>-1</v>
      </c>
      <c r="Z960" s="10">
        <v>0</v>
      </c>
      <c r="AA960" s="10" t="str">
        <f t="shared" si="91"/>
        <v>NA</v>
      </c>
      <c r="AB960" s="10">
        <f t="shared" si="92"/>
        <v>0</v>
      </c>
      <c r="AC960" t="str">
        <f t="shared" si="93"/>
        <v>p</v>
      </c>
      <c r="AD960" t="s">
        <v>7137</v>
      </c>
    </row>
    <row r="961" spans="1:30" x14ac:dyDescent="0.2">
      <c r="A961" s="8" t="s">
        <v>819</v>
      </c>
      <c r="B961" s="8" t="s">
        <v>7162</v>
      </c>
      <c r="C961" s="8" t="s">
        <v>820</v>
      </c>
      <c r="D961" s="8" t="s">
        <v>1723</v>
      </c>
      <c r="E961" s="8" t="s">
        <v>1189</v>
      </c>
      <c r="F961" s="9" t="s">
        <v>31</v>
      </c>
      <c r="G961" s="8" t="s">
        <v>1624</v>
      </c>
      <c r="H961" s="8" t="s">
        <v>1631</v>
      </c>
      <c r="I961" s="8" t="s">
        <v>34</v>
      </c>
      <c r="J961" s="8" t="s">
        <v>1031</v>
      </c>
      <c r="K961" s="8" t="s">
        <v>36</v>
      </c>
      <c r="L961" s="8" t="s">
        <v>68</v>
      </c>
      <c r="M961" s="10">
        <v>6.25</v>
      </c>
      <c r="N961" s="10">
        <v>3</v>
      </c>
      <c r="O961" s="11">
        <v>17.0625</v>
      </c>
      <c r="P961" s="10">
        <v>5.6875</v>
      </c>
      <c r="Q961" s="10">
        <v>9</v>
      </c>
      <c r="R961" s="10">
        <v>33.3333333333333</v>
      </c>
      <c r="S961" s="10">
        <v>1</v>
      </c>
      <c r="T961" s="10">
        <v>0</v>
      </c>
      <c r="U961" s="10">
        <v>0</v>
      </c>
      <c r="V961" s="10">
        <v>0</v>
      </c>
      <c r="W961" s="10">
        <f t="shared" si="88"/>
        <v>17.0625</v>
      </c>
      <c r="X961" s="10">
        <f t="shared" si="89"/>
        <v>-17.0625</v>
      </c>
      <c r="Y961" s="10">
        <f t="shared" si="90"/>
        <v>-1</v>
      </c>
      <c r="Z961" s="10">
        <v>0</v>
      </c>
      <c r="AA961" s="10" t="str">
        <f t="shared" si="91"/>
        <v>NA</v>
      </c>
      <c r="AB961" s="10">
        <f t="shared" si="92"/>
        <v>0</v>
      </c>
      <c r="AC961" t="str">
        <f t="shared" si="93"/>
        <v>r</v>
      </c>
      <c r="AD961" t="s">
        <v>7155</v>
      </c>
    </row>
    <row r="962" spans="1:30" x14ac:dyDescent="0.2">
      <c r="A962" s="8" t="s">
        <v>819</v>
      </c>
      <c r="B962" s="8" t="s">
        <v>7162</v>
      </c>
      <c r="C962" s="8" t="s">
        <v>820</v>
      </c>
      <c r="D962" s="8" t="s">
        <v>1724</v>
      </c>
      <c r="E962" s="8" t="s">
        <v>1417</v>
      </c>
      <c r="F962" s="9" t="s">
        <v>31</v>
      </c>
      <c r="G962" s="8" t="s">
        <v>1624</v>
      </c>
      <c r="H962" s="8" t="s">
        <v>1631</v>
      </c>
      <c r="I962" s="8" t="s">
        <v>34</v>
      </c>
      <c r="J962" s="8" t="s">
        <v>1031</v>
      </c>
      <c r="K962" s="8" t="s">
        <v>36</v>
      </c>
      <c r="L962" s="8" t="s">
        <v>68</v>
      </c>
      <c r="M962" s="10">
        <v>6.25</v>
      </c>
      <c r="N962" s="10">
        <v>4</v>
      </c>
      <c r="O962" s="11">
        <v>17.512499999999999</v>
      </c>
      <c r="P962" s="10">
        <v>4.3781249999999998</v>
      </c>
      <c r="Q962" s="10">
        <v>12</v>
      </c>
      <c r="R962" s="10">
        <v>33.3333333333333</v>
      </c>
      <c r="S962" s="10">
        <v>1</v>
      </c>
      <c r="T962" s="10">
        <v>0</v>
      </c>
      <c r="U962" s="10">
        <v>0</v>
      </c>
      <c r="V962" s="10">
        <v>0</v>
      </c>
      <c r="W962" s="10">
        <f t="shared" ref="W962:W1025" si="94">O962</f>
        <v>17.512499999999999</v>
      </c>
      <c r="X962" s="10">
        <f t="shared" ref="X962:X1025" si="95">V962-W962</f>
        <v>-17.512499999999999</v>
      </c>
      <c r="Y962" s="10">
        <f t="shared" ref="Y962:Y1025" si="96">IF(W962=0,0,(V962-W962)/W962)</f>
        <v>-1</v>
      </c>
      <c r="Z962" s="10">
        <v>0</v>
      </c>
      <c r="AA962" s="10" t="str">
        <f t="shared" ref="AA962:AA1025" si="97">IF(Z962=0,"NA",V962/Z962)</f>
        <v>NA</v>
      </c>
      <c r="AB962" s="10">
        <f t="shared" ref="AB962:AB1025" si="98">(R962/100*T962/100)</f>
        <v>0</v>
      </c>
      <c r="AC962" t="str">
        <f t="shared" si="93"/>
        <v>r</v>
      </c>
      <c r="AD962" t="s">
        <v>7155</v>
      </c>
    </row>
    <row r="963" spans="1:30" x14ac:dyDescent="0.2">
      <c r="A963" s="8" t="s">
        <v>819</v>
      </c>
      <c r="B963" s="8" t="s">
        <v>7162</v>
      </c>
      <c r="C963" s="8" t="s">
        <v>820</v>
      </c>
      <c r="D963" s="8" t="s">
        <v>1725</v>
      </c>
      <c r="E963" s="8" t="s">
        <v>96</v>
      </c>
      <c r="F963" s="9" t="s">
        <v>31</v>
      </c>
      <c r="G963" s="8" t="s">
        <v>1624</v>
      </c>
      <c r="H963" s="8" t="s">
        <v>1625</v>
      </c>
      <c r="I963" s="8" t="s">
        <v>34</v>
      </c>
      <c r="J963" s="8" t="s">
        <v>1031</v>
      </c>
      <c r="K963" s="8" t="s">
        <v>36</v>
      </c>
      <c r="L963" s="8" t="s">
        <v>68</v>
      </c>
      <c r="M963" s="10">
        <v>6.25</v>
      </c>
      <c r="N963" s="10">
        <v>9</v>
      </c>
      <c r="O963" s="11">
        <v>17.624999925000001</v>
      </c>
      <c r="P963" s="10">
        <v>1.9583333250000001</v>
      </c>
      <c r="Q963" s="10">
        <v>126</v>
      </c>
      <c r="R963" s="10">
        <v>7.1428571428571397</v>
      </c>
      <c r="S963" s="10">
        <v>2.2035714285714301</v>
      </c>
      <c r="T963" s="10">
        <v>0</v>
      </c>
      <c r="U963" s="10">
        <v>0</v>
      </c>
      <c r="V963" s="10">
        <v>0</v>
      </c>
      <c r="W963" s="10">
        <f t="shared" si="94"/>
        <v>17.624999925000001</v>
      </c>
      <c r="X963" s="10">
        <f t="shared" si="95"/>
        <v>-17.624999925000001</v>
      </c>
      <c r="Y963" s="10">
        <f t="shared" si="96"/>
        <v>-1</v>
      </c>
      <c r="Z963" s="10">
        <v>0</v>
      </c>
      <c r="AA963" s="10" t="str">
        <f t="shared" si="97"/>
        <v>NA</v>
      </c>
      <c r="AB963" s="10">
        <f t="shared" si="98"/>
        <v>0</v>
      </c>
      <c r="AC963" t="str">
        <f t="shared" ref="AC963:AC1026" si="99">LEFT(E963,1)</f>
        <v>p</v>
      </c>
      <c r="AD963" t="s">
        <v>7137</v>
      </c>
    </row>
    <row r="964" spans="1:30" x14ac:dyDescent="0.2">
      <c r="A964" s="8" t="s">
        <v>819</v>
      </c>
      <c r="B964" s="8" t="s">
        <v>7162</v>
      </c>
      <c r="C964" s="8" t="s">
        <v>820</v>
      </c>
      <c r="D964" s="8" t="s">
        <v>1726</v>
      </c>
      <c r="E964" s="8" t="s">
        <v>1224</v>
      </c>
      <c r="F964" s="9" t="s">
        <v>31</v>
      </c>
      <c r="G964" s="8" t="s">
        <v>1624</v>
      </c>
      <c r="H964" s="8" t="s">
        <v>1631</v>
      </c>
      <c r="I964" s="8" t="s">
        <v>34</v>
      </c>
      <c r="J964" s="8" t="s">
        <v>1031</v>
      </c>
      <c r="K964" s="8" t="s">
        <v>36</v>
      </c>
      <c r="L964" s="8" t="s">
        <v>68</v>
      </c>
      <c r="M964" s="10">
        <v>6.25</v>
      </c>
      <c r="N964" s="10">
        <v>7</v>
      </c>
      <c r="O964" s="11">
        <v>18.949999949999999</v>
      </c>
      <c r="P964" s="10">
        <v>2.7071428499999999</v>
      </c>
      <c r="Q964" s="10">
        <v>60</v>
      </c>
      <c r="R964" s="10">
        <v>11.6666666666667</v>
      </c>
      <c r="S964" s="10">
        <v>1.1665000000000001</v>
      </c>
      <c r="T964" s="10">
        <v>0</v>
      </c>
      <c r="U964" s="10">
        <v>0</v>
      </c>
      <c r="V964" s="10">
        <v>0</v>
      </c>
      <c r="W964" s="10">
        <f t="shared" si="94"/>
        <v>18.949999949999999</v>
      </c>
      <c r="X964" s="10">
        <f t="shared" si="95"/>
        <v>-18.949999949999999</v>
      </c>
      <c r="Y964" s="10">
        <f t="shared" si="96"/>
        <v>-1</v>
      </c>
      <c r="Z964" s="10">
        <v>0</v>
      </c>
      <c r="AA964" s="10" t="str">
        <f t="shared" si="97"/>
        <v>NA</v>
      </c>
      <c r="AB964" s="10">
        <f t="shared" si="98"/>
        <v>0</v>
      </c>
      <c r="AC964" t="str">
        <f t="shared" si="99"/>
        <v>r</v>
      </c>
      <c r="AD964" t="s">
        <v>7155</v>
      </c>
    </row>
    <row r="965" spans="1:30" x14ac:dyDescent="0.2">
      <c r="A965" s="8" t="s">
        <v>819</v>
      </c>
      <c r="B965" s="8" t="s">
        <v>7162</v>
      </c>
      <c r="C965" s="8" t="s">
        <v>820</v>
      </c>
      <c r="D965" s="8" t="s">
        <v>1727</v>
      </c>
      <c r="E965" s="8" t="s">
        <v>204</v>
      </c>
      <c r="F965" s="9" t="s">
        <v>31</v>
      </c>
      <c r="G965" s="8" t="s">
        <v>1624</v>
      </c>
      <c r="H965" s="8" t="s">
        <v>1625</v>
      </c>
      <c r="I965" s="8" t="s">
        <v>34</v>
      </c>
      <c r="J965" s="8" t="s">
        <v>1031</v>
      </c>
      <c r="K965" s="8" t="s">
        <v>36</v>
      </c>
      <c r="L965" s="8" t="s">
        <v>68</v>
      </c>
      <c r="M965" s="10">
        <v>6.25</v>
      </c>
      <c r="N965" s="10">
        <v>8</v>
      </c>
      <c r="O965" s="11">
        <v>20.774999999999999</v>
      </c>
      <c r="P965" s="10">
        <v>2.5968749999999998</v>
      </c>
      <c r="Q965" s="10">
        <v>90</v>
      </c>
      <c r="R965" s="10">
        <v>8.8888888888888893</v>
      </c>
      <c r="S965" s="10">
        <v>1.21055555555556</v>
      </c>
      <c r="T965" s="10">
        <v>0</v>
      </c>
      <c r="U965" s="10">
        <v>0</v>
      </c>
      <c r="V965" s="10">
        <v>0</v>
      </c>
      <c r="W965" s="10">
        <f t="shared" si="94"/>
        <v>20.774999999999999</v>
      </c>
      <c r="X965" s="10">
        <f t="shared" si="95"/>
        <v>-20.774999999999999</v>
      </c>
      <c r="Y965" s="10">
        <f t="shared" si="96"/>
        <v>-1</v>
      </c>
      <c r="Z965" s="10">
        <v>0</v>
      </c>
      <c r="AA965" s="10" t="str">
        <f t="shared" si="97"/>
        <v>NA</v>
      </c>
      <c r="AB965" s="10">
        <f t="shared" si="98"/>
        <v>0</v>
      </c>
      <c r="AC965" t="str">
        <f t="shared" si="99"/>
        <v>p</v>
      </c>
      <c r="AD965" t="s">
        <v>7137</v>
      </c>
    </row>
    <row r="966" spans="1:30" x14ac:dyDescent="0.2">
      <c r="A966" s="8" t="s">
        <v>819</v>
      </c>
      <c r="B966" s="8" t="s">
        <v>7162</v>
      </c>
      <c r="C966" s="8" t="s">
        <v>820</v>
      </c>
      <c r="D966" s="8" t="s">
        <v>1728</v>
      </c>
      <c r="E966" s="8" t="s">
        <v>56</v>
      </c>
      <c r="F966" s="9" t="s">
        <v>31</v>
      </c>
      <c r="G966" s="8" t="s">
        <v>1624</v>
      </c>
      <c r="H966" s="8" t="s">
        <v>1625</v>
      </c>
      <c r="I966" s="8" t="s">
        <v>34</v>
      </c>
      <c r="J966" s="8" t="s">
        <v>1031</v>
      </c>
      <c r="K966" s="8" t="s">
        <v>36</v>
      </c>
      <c r="L966" s="8" t="s">
        <v>68</v>
      </c>
      <c r="M966" s="10">
        <v>6.25</v>
      </c>
      <c r="N966" s="10">
        <v>10</v>
      </c>
      <c r="O966" s="11">
        <v>21.6</v>
      </c>
      <c r="P966" s="10">
        <v>2.16</v>
      </c>
      <c r="Q966" s="10">
        <v>104</v>
      </c>
      <c r="R966" s="10">
        <v>9.6153846153846203</v>
      </c>
      <c r="S966" s="10">
        <v>2.8737499999999998</v>
      </c>
      <c r="T966" s="10">
        <v>0</v>
      </c>
      <c r="U966" s="10">
        <v>0</v>
      </c>
      <c r="V966" s="10">
        <v>0</v>
      </c>
      <c r="W966" s="10">
        <f t="shared" si="94"/>
        <v>21.6</v>
      </c>
      <c r="X966" s="10">
        <f t="shared" si="95"/>
        <v>-21.6</v>
      </c>
      <c r="Y966" s="10">
        <f t="shared" si="96"/>
        <v>-1</v>
      </c>
      <c r="Z966" s="10">
        <v>0</v>
      </c>
      <c r="AA966" s="10" t="str">
        <f t="shared" si="97"/>
        <v>NA</v>
      </c>
      <c r="AB966" s="10">
        <f t="shared" si="98"/>
        <v>0</v>
      </c>
      <c r="AC966" t="str">
        <f t="shared" si="99"/>
        <v>p</v>
      </c>
      <c r="AD966" t="s">
        <v>7137</v>
      </c>
    </row>
    <row r="967" spans="1:30" x14ac:dyDescent="0.2">
      <c r="A967" s="8" t="s">
        <v>819</v>
      </c>
      <c r="B967" s="8" t="s">
        <v>7162</v>
      </c>
      <c r="C967" s="8" t="s">
        <v>820</v>
      </c>
      <c r="D967" s="8" t="s">
        <v>1729</v>
      </c>
      <c r="E967" s="8" t="s">
        <v>1181</v>
      </c>
      <c r="F967" s="9" t="s">
        <v>31</v>
      </c>
      <c r="G967" s="8" t="s">
        <v>1624</v>
      </c>
      <c r="H967" s="8" t="s">
        <v>1631</v>
      </c>
      <c r="I967" s="8" t="s">
        <v>34</v>
      </c>
      <c r="J967" s="8" t="s">
        <v>1031</v>
      </c>
      <c r="K967" s="8" t="s">
        <v>36</v>
      </c>
      <c r="L967" s="8" t="s">
        <v>68</v>
      </c>
      <c r="M967" s="10">
        <v>6.25</v>
      </c>
      <c r="N967" s="10">
        <v>4</v>
      </c>
      <c r="O967" s="11">
        <v>21.824999999999999</v>
      </c>
      <c r="P967" s="10">
        <v>5.4562499999999998</v>
      </c>
      <c r="Q967" s="10">
        <v>50</v>
      </c>
      <c r="R967" s="10">
        <v>8</v>
      </c>
      <c r="S967" s="10">
        <v>1.1796</v>
      </c>
      <c r="T967" s="10">
        <v>0</v>
      </c>
      <c r="U967" s="10">
        <v>0</v>
      </c>
      <c r="V967" s="10">
        <v>0</v>
      </c>
      <c r="W967" s="10">
        <f t="shared" si="94"/>
        <v>21.824999999999999</v>
      </c>
      <c r="X967" s="10">
        <f t="shared" si="95"/>
        <v>-21.824999999999999</v>
      </c>
      <c r="Y967" s="10">
        <f t="shared" si="96"/>
        <v>-1</v>
      </c>
      <c r="Z967" s="10">
        <v>0</v>
      </c>
      <c r="AA967" s="10" t="str">
        <f t="shared" si="97"/>
        <v>NA</v>
      </c>
      <c r="AB967" s="10">
        <f t="shared" si="98"/>
        <v>0</v>
      </c>
      <c r="AC967" t="str">
        <f t="shared" si="99"/>
        <v>r</v>
      </c>
      <c r="AD967" t="s">
        <v>7155</v>
      </c>
    </row>
    <row r="968" spans="1:30" x14ac:dyDescent="0.2">
      <c r="A968" s="8" t="s">
        <v>819</v>
      </c>
      <c r="B968" s="8" t="s">
        <v>7162</v>
      </c>
      <c r="C968" s="8" t="s">
        <v>820</v>
      </c>
      <c r="D968" s="8" t="s">
        <v>1730</v>
      </c>
      <c r="E968" s="8" t="s">
        <v>1231</v>
      </c>
      <c r="F968" s="9" t="s">
        <v>31</v>
      </c>
      <c r="G968" s="8" t="s">
        <v>1624</v>
      </c>
      <c r="H968" s="8" t="s">
        <v>1631</v>
      </c>
      <c r="I968" s="8" t="s">
        <v>34</v>
      </c>
      <c r="J968" s="8" t="s">
        <v>1031</v>
      </c>
      <c r="K968" s="8" t="s">
        <v>36</v>
      </c>
      <c r="L968" s="8" t="s">
        <v>68</v>
      </c>
      <c r="M968" s="10">
        <v>6.25</v>
      </c>
      <c r="N968" s="10">
        <v>8</v>
      </c>
      <c r="O968" s="11">
        <v>22.787500000000001</v>
      </c>
      <c r="P968" s="10">
        <v>2.8484375000000002</v>
      </c>
      <c r="Q968" s="10">
        <v>110</v>
      </c>
      <c r="R968" s="10">
        <v>7.2727272727272698</v>
      </c>
      <c r="S968" s="10">
        <v>1.05454545454545</v>
      </c>
      <c r="T968" s="10">
        <v>0</v>
      </c>
      <c r="U968" s="10">
        <v>0</v>
      </c>
      <c r="V968" s="10">
        <v>0</v>
      </c>
      <c r="W968" s="10">
        <f t="shared" si="94"/>
        <v>22.787500000000001</v>
      </c>
      <c r="X968" s="10">
        <f t="shared" si="95"/>
        <v>-22.787500000000001</v>
      </c>
      <c r="Y968" s="10">
        <f t="shared" si="96"/>
        <v>-1</v>
      </c>
      <c r="Z968" s="10">
        <v>0</v>
      </c>
      <c r="AA968" s="10" t="str">
        <f t="shared" si="97"/>
        <v>NA</v>
      </c>
      <c r="AB968" s="10">
        <f t="shared" si="98"/>
        <v>0</v>
      </c>
      <c r="AC968" t="str">
        <f t="shared" si="99"/>
        <v>r</v>
      </c>
      <c r="AD968" t="s">
        <v>7155</v>
      </c>
    </row>
    <row r="969" spans="1:30" x14ac:dyDescent="0.2">
      <c r="A969" s="8" t="s">
        <v>819</v>
      </c>
      <c r="B969" s="8" t="s">
        <v>7162</v>
      </c>
      <c r="C969" s="8" t="s">
        <v>820</v>
      </c>
      <c r="D969" s="8" t="s">
        <v>1731</v>
      </c>
      <c r="E969" s="8" t="s">
        <v>86</v>
      </c>
      <c r="F969" s="9" t="s">
        <v>31</v>
      </c>
      <c r="G969" s="8" t="s">
        <v>1624</v>
      </c>
      <c r="H969" s="8" t="s">
        <v>1625</v>
      </c>
      <c r="I969" s="8" t="s">
        <v>34</v>
      </c>
      <c r="J969" s="8" t="s">
        <v>1031</v>
      </c>
      <c r="K969" s="8" t="s">
        <v>36</v>
      </c>
      <c r="L969" s="8" t="s">
        <v>68</v>
      </c>
      <c r="M969" s="10">
        <v>6.25</v>
      </c>
      <c r="N969" s="10">
        <v>7</v>
      </c>
      <c r="O969" s="11">
        <v>23.499999949999999</v>
      </c>
      <c r="P969" s="10">
        <v>3.3571428499999998</v>
      </c>
      <c r="Q969" s="10">
        <v>141</v>
      </c>
      <c r="R969" s="10">
        <v>4.9645390070922</v>
      </c>
      <c r="S969" s="10">
        <v>1.44631205673759</v>
      </c>
      <c r="T969" s="10">
        <v>0</v>
      </c>
      <c r="U969" s="10">
        <v>0</v>
      </c>
      <c r="V969" s="10">
        <v>0</v>
      </c>
      <c r="W969" s="10">
        <f t="shared" si="94"/>
        <v>23.499999949999999</v>
      </c>
      <c r="X969" s="10">
        <f t="shared" si="95"/>
        <v>-23.499999949999999</v>
      </c>
      <c r="Y969" s="10">
        <f t="shared" si="96"/>
        <v>-1</v>
      </c>
      <c r="Z969" s="10">
        <v>0</v>
      </c>
      <c r="AA969" s="10" t="str">
        <f t="shared" si="97"/>
        <v>NA</v>
      </c>
      <c r="AB969" s="10">
        <f t="shared" si="98"/>
        <v>0</v>
      </c>
      <c r="AC969" t="str">
        <f t="shared" si="99"/>
        <v>p</v>
      </c>
      <c r="AD969" t="s">
        <v>7137</v>
      </c>
    </row>
    <row r="970" spans="1:30" x14ac:dyDescent="0.2">
      <c r="A970" s="8" t="s">
        <v>819</v>
      </c>
      <c r="B970" s="8" t="s">
        <v>7162</v>
      </c>
      <c r="C970" s="8" t="s">
        <v>820</v>
      </c>
      <c r="D970" s="8" t="s">
        <v>1732</v>
      </c>
      <c r="E970" s="8" t="s">
        <v>200</v>
      </c>
      <c r="F970" s="9" t="s">
        <v>31</v>
      </c>
      <c r="G970" s="8" t="s">
        <v>1624</v>
      </c>
      <c r="H970" s="8" t="s">
        <v>1625</v>
      </c>
      <c r="I970" s="8" t="s">
        <v>34</v>
      </c>
      <c r="J970" s="8" t="s">
        <v>1031</v>
      </c>
      <c r="K970" s="8" t="s">
        <v>36</v>
      </c>
      <c r="L970" s="8" t="s">
        <v>68</v>
      </c>
      <c r="M970" s="10">
        <v>6.25</v>
      </c>
      <c r="N970" s="10">
        <v>7</v>
      </c>
      <c r="O970" s="11">
        <v>31.799999962499996</v>
      </c>
      <c r="P970" s="10">
        <v>4.5428571374999995</v>
      </c>
      <c r="Q970" s="10">
        <v>171</v>
      </c>
      <c r="R970" s="10">
        <v>4.0935672514619901</v>
      </c>
      <c r="S970" s="10">
        <v>1.2961988304093599</v>
      </c>
      <c r="T970" s="10">
        <v>0</v>
      </c>
      <c r="U970" s="10">
        <v>0</v>
      </c>
      <c r="V970" s="10">
        <v>0</v>
      </c>
      <c r="W970" s="10">
        <f t="shared" si="94"/>
        <v>31.799999962499996</v>
      </c>
      <c r="X970" s="10">
        <f t="shared" si="95"/>
        <v>-31.799999962499996</v>
      </c>
      <c r="Y970" s="10">
        <f t="shared" si="96"/>
        <v>-1</v>
      </c>
      <c r="Z970" s="10">
        <v>0</v>
      </c>
      <c r="AA970" s="10" t="str">
        <f t="shared" si="97"/>
        <v>NA</v>
      </c>
      <c r="AB970" s="10">
        <f t="shared" si="98"/>
        <v>0</v>
      </c>
      <c r="AC970" t="str">
        <f t="shared" si="99"/>
        <v>p</v>
      </c>
      <c r="AD970" t="s">
        <v>7137</v>
      </c>
    </row>
    <row r="971" spans="1:30" x14ac:dyDescent="0.2">
      <c r="A971" s="8" t="s">
        <v>819</v>
      </c>
      <c r="B971" s="8" t="s">
        <v>7162</v>
      </c>
      <c r="C971" s="8" t="s">
        <v>820</v>
      </c>
      <c r="D971" s="8" t="s">
        <v>1733</v>
      </c>
      <c r="E971" s="8" t="s">
        <v>1240</v>
      </c>
      <c r="F971" s="9" t="s">
        <v>31</v>
      </c>
      <c r="G971" s="8" t="s">
        <v>1624</v>
      </c>
      <c r="H971" s="8" t="s">
        <v>1631</v>
      </c>
      <c r="I971" s="8" t="s">
        <v>34</v>
      </c>
      <c r="J971" s="8" t="s">
        <v>1031</v>
      </c>
      <c r="K971" s="8" t="s">
        <v>36</v>
      </c>
      <c r="L971" s="8" t="s">
        <v>68</v>
      </c>
      <c r="M971" s="10">
        <v>6.25</v>
      </c>
      <c r="N971" s="10">
        <v>11</v>
      </c>
      <c r="O971" s="11">
        <v>33.224999912500003</v>
      </c>
      <c r="P971" s="10">
        <v>3.0204545375</v>
      </c>
      <c r="Q971" s="10">
        <v>40</v>
      </c>
      <c r="R971" s="10">
        <v>27.5</v>
      </c>
      <c r="S971" s="10">
        <v>2.3747500000000001</v>
      </c>
      <c r="T971" s="10">
        <v>0</v>
      </c>
      <c r="U971" s="10">
        <v>0</v>
      </c>
      <c r="V971" s="10">
        <v>0</v>
      </c>
      <c r="W971" s="10">
        <f t="shared" si="94"/>
        <v>33.224999912500003</v>
      </c>
      <c r="X971" s="10">
        <f t="shared" si="95"/>
        <v>-33.224999912500003</v>
      </c>
      <c r="Y971" s="10">
        <f t="shared" si="96"/>
        <v>-1</v>
      </c>
      <c r="Z971" s="10">
        <v>0</v>
      </c>
      <c r="AA971" s="10" t="str">
        <f t="shared" si="97"/>
        <v>NA</v>
      </c>
      <c r="AB971" s="10">
        <f t="shared" si="98"/>
        <v>0</v>
      </c>
      <c r="AC971" t="str">
        <f t="shared" si="99"/>
        <v>r</v>
      </c>
      <c r="AD971" t="s">
        <v>7155</v>
      </c>
    </row>
    <row r="972" spans="1:30" x14ac:dyDescent="0.2">
      <c r="A972" s="8" t="s">
        <v>819</v>
      </c>
      <c r="B972" s="8" t="s">
        <v>7162</v>
      </c>
      <c r="C972" s="8" t="s">
        <v>820</v>
      </c>
      <c r="D972" s="8" t="s">
        <v>1734</v>
      </c>
      <c r="E972" s="8" t="s">
        <v>72</v>
      </c>
      <c r="F972" s="9" t="s">
        <v>31</v>
      </c>
      <c r="G972" s="8" t="s">
        <v>1624</v>
      </c>
      <c r="H972" s="8" t="s">
        <v>1625</v>
      </c>
      <c r="I972" s="8" t="s">
        <v>34</v>
      </c>
      <c r="J972" s="8" t="s">
        <v>1031</v>
      </c>
      <c r="K972" s="8" t="s">
        <v>36</v>
      </c>
      <c r="L972" s="8" t="s">
        <v>68</v>
      </c>
      <c r="M972" s="10">
        <v>6.25</v>
      </c>
      <c r="N972" s="10">
        <v>16</v>
      </c>
      <c r="O972" s="11">
        <v>37.825000000000003</v>
      </c>
      <c r="P972" s="10">
        <v>2.3640625000000002</v>
      </c>
      <c r="Q972" s="10">
        <v>182</v>
      </c>
      <c r="R972" s="10">
        <v>8.7912087912087902</v>
      </c>
      <c r="S972" s="10">
        <v>1.3115934065934101</v>
      </c>
      <c r="T972" s="10">
        <v>0</v>
      </c>
      <c r="U972" s="10">
        <v>0</v>
      </c>
      <c r="V972" s="10">
        <v>0</v>
      </c>
      <c r="W972" s="10">
        <f t="shared" si="94"/>
        <v>37.825000000000003</v>
      </c>
      <c r="X972" s="10">
        <f t="shared" si="95"/>
        <v>-37.825000000000003</v>
      </c>
      <c r="Y972" s="10">
        <f t="shared" si="96"/>
        <v>-1</v>
      </c>
      <c r="Z972" s="10">
        <v>0</v>
      </c>
      <c r="AA972" s="10" t="str">
        <f t="shared" si="97"/>
        <v>NA</v>
      </c>
      <c r="AB972" s="10">
        <f t="shared" si="98"/>
        <v>0</v>
      </c>
      <c r="AC972" t="str">
        <f t="shared" si="99"/>
        <v>p</v>
      </c>
      <c r="AD972" t="s">
        <v>7137</v>
      </c>
    </row>
    <row r="973" spans="1:30" x14ac:dyDescent="0.2">
      <c r="A973" s="8" t="s">
        <v>819</v>
      </c>
      <c r="B973" s="8" t="s">
        <v>7162</v>
      </c>
      <c r="C973" s="8" t="s">
        <v>820</v>
      </c>
      <c r="D973" s="8" t="s">
        <v>1735</v>
      </c>
      <c r="E973" s="8" t="s">
        <v>76</v>
      </c>
      <c r="F973" s="9" t="s">
        <v>31</v>
      </c>
      <c r="G973" s="8" t="s">
        <v>1624</v>
      </c>
      <c r="H973" s="8" t="s">
        <v>1625</v>
      </c>
      <c r="I973" s="8" t="s">
        <v>34</v>
      </c>
      <c r="J973" s="8" t="s">
        <v>1031</v>
      </c>
      <c r="K973" s="8" t="s">
        <v>36</v>
      </c>
      <c r="L973" s="8" t="s">
        <v>68</v>
      </c>
      <c r="M973" s="10">
        <v>6.25</v>
      </c>
      <c r="N973" s="10">
        <v>16</v>
      </c>
      <c r="O973" s="11">
        <v>38.15</v>
      </c>
      <c r="P973" s="10">
        <v>2.3843749999999999</v>
      </c>
      <c r="Q973" s="10">
        <v>2136</v>
      </c>
      <c r="R973" s="10">
        <v>0.74906367041198496</v>
      </c>
      <c r="S973" s="10">
        <v>1.5636423220973801</v>
      </c>
      <c r="T973" s="10">
        <v>0</v>
      </c>
      <c r="U973" s="10">
        <v>0</v>
      </c>
      <c r="V973" s="10">
        <v>0</v>
      </c>
      <c r="W973" s="10">
        <f t="shared" si="94"/>
        <v>38.15</v>
      </c>
      <c r="X973" s="10">
        <f t="shared" si="95"/>
        <v>-38.15</v>
      </c>
      <c r="Y973" s="10">
        <f t="shared" si="96"/>
        <v>-1</v>
      </c>
      <c r="Z973" s="10">
        <v>0</v>
      </c>
      <c r="AA973" s="10" t="str">
        <f t="shared" si="97"/>
        <v>NA</v>
      </c>
      <c r="AB973" s="10">
        <f t="shared" si="98"/>
        <v>0</v>
      </c>
      <c r="AC973" t="str">
        <f t="shared" si="99"/>
        <v>p</v>
      </c>
      <c r="AD973" t="s">
        <v>7137</v>
      </c>
    </row>
    <row r="974" spans="1:30" x14ac:dyDescent="0.2">
      <c r="A974" s="8" t="s">
        <v>819</v>
      </c>
      <c r="B974" s="8" t="s">
        <v>7162</v>
      </c>
      <c r="C974" s="8" t="s">
        <v>820</v>
      </c>
      <c r="D974" s="8" t="s">
        <v>1736</v>
      </c>
      <c r="E974" s="8" t="s">
        <v>1248</v>
      </c>
      <c r="F974" s="9" t="s">
        <v>31</v>
      </c>
      <c r="G974" s="8" t="s">
        <v>1624</v>
      </c>
      <c r="H974" s="8" t="s">
        <v>1631</v>
      </c>
      <c r="I974" s="8" t="s">
        <v>34</v>
      </c>
      <c r="J974" s="8" t="s">
        <v>1031</v>
      </c>
      <c r="K974" s="8" t="s">
        <v>36</v>
      </c>
      <c r="L974" s="8" t="s">
        <v>68</v>
      </c>
      <c r="M974" s="10">
        <v>6.25</v>
      </c>
      <c r="N974" s="10">
        <v>11</v>
      </c>
      <c r="O974" s="11">
        <v>40.912499924999999</v>
      </c>
      <c r="P974" s="10">
        <v>3.7193181749999997</v>
      </c>
      <c r="Q974" s="10">
        <v>75</v>
      </c>
      <c r="R974" s="10">
        <v>14.6666666666667</v>
      </c>
      <c r="S974" s="10">
        <v>1.3855999999999999</v>
      </c>
      <c r="T974" s="10">
        <v>0</v>
      </c>
      <c r="U974" s="10">
        <v>0</v>
      </c>
      <c r="V974" s="10">
        <v>0</v>
      </c>
      <c r="W974" s="10">
        <f t="shared" si="94"/>
        <v>40.912499924999999</v>
      </c>
      <c r="X974" s="10">
        <f t="shared" si="95"/>
        <v>-40.912499924999999</v>
      </c>
      <c r="Y974" s="10">
        <f t="shared" si="96"/>
        <v>-1</v>
      </c>
      <c r="Z974" s="10">
        <v>0</v>
      </c>
      <c r="AA974" s="10" t="str">
        <f t="shared" si="97"/>
        <v>NA</v>
      </c>
      <c r="AB974" s="10">
        <f t="shared" si="98"/>
        <v>0</v>
      </c>
      <c r="AC974" t="str">
        <f t="shared" si="99"/>
        <v>r</v>
      </c>
      <c r="AD974" t="s">
        <v>7155</v>
      </c>
    </row>
    <row r="975" spans="1:30" x14ac:dyDescent="0.2">
      <c r="A975" s="8" t="s">
        <v>819</v>
      </c>
      <c r="B975" s="8" t="s">
        <v>7162</v>
      </c>
      <c r="C975" s="8" t="s">
        <v>820</v>
      </c>
      <c r="D975" s="8" t="s">
        <v>1737</v>
      </c>
      <c r="E975" s="8" t="s">
        <v>1246</v>
      </c>
      <c r="F975" s="9" t="s">
        <v>31</v>
      </c>
      <c r="G975" s="8" t="s">
        <v>1624</v>
      </c>
      <c r="H975" s="8" t="s">
        <v>1631</v>
      </c>
      <c r="I975" s="8" t="s">
        <v>34</v>
      </c>
      <c r="J975" s="8" t="s">
        <v>1031</v>
      </c>
      <c r="K975" s="8" t="s">
        <v>36</v>
      </c>
      <c r="L975" s="8" t="s">
        <v>68</v>
      </c>
      <c r="M975" s="10">
        <v>6.25</v>
      </c>
      <c r="N975" s="10">
        <v>12</v>
      </c>
      <c r="O975" s="11">
        <v>47.449999949999999</v>
      </c>
      <c r="P975" s="10">
        <v>3.9541666625</v>
      </c>
      <c r="Q975" s="10">
        <v>583</v>
      </c>
      <c r="R975" s="10">
        <v>2.0583190394511202</v>
      </c>
      <c r="S975" s="10">
        <v>2.1844253859348202</v>
      </c>
      <c r="T975" s="10">
        <v>0</v>
      </c>
      <c r="U975" s="10">
        <v>0</v>
      </c>
      <c r="V975" s="10">
        <v>0</v>
      </c>
      <c r="W975" s="10">
        <f t="shared" si="94"/>
        <v>47.449999949999999</v>
      </c>
      <c r="X975" s="10">
        <f t="shared" si="95"/>
        <v>-47.449999949999999</v>
      </c>
      <c r="Y975" s="10">
        <f t="shared" si="96"/>
        <v>-1</v>
      </c>
      <c r="Z975" s="10">
        <v>0</v>
      </c>
      <c r="AA975" s="10" t="str">
        <f t="shared" si="97"/>
        <v>NA</v>
      </c>
      <c r="AB975" s="10">
        <f t="shared" si="98"/>
        <v>0</v>
      </c>
      <c r="AC975" t="str">
        <f t="shared" si="99"/>
        <v>r</v>
      </c>
      <c r="AD975" t="s">
        <v>7155</v>
      </c>
    </row>
    <row r="976" spans="1:30" x14ac:dyDescent="0.2">
      <c r="A976" s="8" t="s">
        <v>819</v>
      </c>
      <c r="B976" s="8" t="s">
        <v>7162</v>
      </c>
      <c r="C976" s="8" t="s">
        <v>820</v>
      </c>
      <c r="D976" s="8" t="s">
        <v>1738</v>
      </c>
      <c r="E976" s="8" t="s">
        <v>84</v>
      </c>
      <c r="F976" s="9" t="s">
        <v>31</v>
      </c>
      <c r="G976" s="8" t="s">
        <v>1624</v>
      </c>
      <c r="H976" s="8" t="s">
        <v>1625</v>
      </c>
      <c r="I976" s="8" t="s">
        <v>34</v>
      </c>
      <c r="J976" s="8" t="s">
        <v>1031</v>
      </c>
      <c r="K976" s="8" t="s">
        <v>36</v>
      </c>
      <c r="L976" s="8" t="s">
        <v>68</v>
      </c>
      <c r="M976" s="10">
        <v>6.25</v>
      </c>
      <c r="N976" s="10">
        <v>21</v>
      </c>
      <c r="O976" s="11">
        <v>49.787499824999998</v>
      </c>
      <c r="P976" s="10">
        <v>2.370833325</v>
      </c>
      <c r="Q976" s="10">
        <v>273</v>
      </c>
      <c r="R976" s="10">
        <v>7.6923076923076898</v>
      </c>
      <c r="S976" s="10">
        <v>2.40131868131868</v>
      </c>
      <c r="T976" s="10">
        <v>0</v>
      </c>
      <c r="U976" s="10">
        <v>0</v>
      </c>
      <c r="V976" s="10">
        <v>0</v>
      </c>
      <c r="W976" s="10">
        <f t="shared" si="94"/>
        <v>49.787499824999998</v>
      </c>
      <c r="X976" s="10">
        <f t="shared" si="95"/>
        <v>-49.787499824999998</v>
      </c>
      <c r="Y976" s="10">
        <f t="shared" si="96"/>
        <v>-1</v>
      </c>
      <c r="Z976" s="10">
        <v>0</v>
      </c>
      <c r="AA976" s="10" t="str">
        <f t="shared" si="97"/>
        <v>NA</v>
      </c>
      <c r="AB976" s="10">
        <f t="shared" si="98"/>
        <v>0</v>
      </c>
      <c r="AC976" t="str">
        <f t="shared" si="99"/>
        <v>p</v>
      </c>
      <c r="AD976" t="s">
        <v>7137</v>
      </c>
    </row>
    <row r="977" spans="1:30" x14ac:dyDescent="0.2">
      <c r="A977" s="8" t="s">
        <v>819</v>
      </c>
      <c r="B977" s="8" t="s">
        <v>7162</v>
      </c>
      <c r="C977" s="8" t="s">
        <v>820</v>
      </c>
      <c r="D977" s="8" t="s">
        <v>1739</v>
      </c>
      <c r="E977" s="8" t="s">
        <v>1233</v>
      </c>
      <c r="F977" s="9" t="s">
        <v>31</v>
      </c>
      <c r="G977" s="8" t="s">
        <v>1624</v>
      </c>
      <c r="H977" s="8" t="s">
        <v>1631</v>
      </c>
      <c r="I977" s="8" t="s">
        <v>34</v>
      </c>
      <c r="J977" s="8" t="s">
        <v>1031</v>
      </c>
      <c r="K977" s="8" t="s">
        <v>36</v>
      </c>
      <c r="L977" s="8" t="s">
        <v>68</v>
      </c>
      <c r="M977" s="10">
        <v>6.25</v>
      </c>
      <c r="N977" s="10">
        <v>18</v>
      </c>
      <c r="O977" s="11">
        <v>51.774999975</v>
      </c>
      <c r="P977" s="10">
        <v>2.8763888875000001</v>
      </c>
      <c r="Q977" s="10">
        <v>113</v>
      </c>
      <c r="R977" s="10">
        <v>15.929203539823</v>
      </c>
      <c r="S977" s="10">
        <v>1.2098230088495601</v>
      </c>
      <c r="T977" s="10">
        <v>0</v>
      </c>
      <c r="U977" s="10">
        <v>0</v>
      </c>
      <c r="V977" s="10">
        <v>0</v>
      </c>
      <c r="W977" s="10">
        <f t="shared" si="94"/>
        <v>51.774999975</v>
      </c>
      <c r="X977" s="10">
        <f t="shared" si="95"/>
        <v>-51.774999975</v>
      </c>
      <c r="Y977" s="10">
        <f t="shared" si="96"/>
        <v>-1</v>
      </c>
      <c r="Z977" s="10">
        <v>0</v>
      </c>
      <c r="AA977" s="10" t="str">
        <f t="shared" si="97"/>
        <v>NA</v>
      </c>
      <c r="AB977" s="10">
        <f t="shared" si="98"/>
        <v>0</v>
      </c>
      <c r="AC977" t="str">
        <f t="shared" si="99"/>
        <v>r</v>
      </c>
      <c r="AD977" t="s">
        <v>7155</v>
      </c>
    </row>
    <row r="978" spans="1:30" x14ac:dyDescent="0.2">
      <c r="A978" s="8" t="s">
        <v>819</v>
      </c>
      <c r="B978" s="8" t="s">
        <v>7162</v>
      </c>
      <c r="C978" s="8" t="s">
        <v>820</v>
      </c>
      <c r="D978" s="8" t="s">
        <v>1740</v>
      </c>
      <c r="E978" s="8" t="s">
        <v>1211</v>
      </c>
      <c r="F978" s="9" t="s">
        <v>31</v>
      </c>
      <c r="G978" s="8" t="s">
        <v>1624</v>
      </c>
      <c r="H978" s="8" t="s">
        <v>1631</v>
      </c>
      <c r="I978" s="8" t="s">
        <v>34</v>
      </c>
      <c r="J978" s="8" t="s">
        <v>1031</v>
      </c>
      <c r="K978" s="8" t="s">
        <v>36</v>
      </c>
      <c r="L978" s="8" t="s">
        <v>68</v>
      </c>
      <c r="M978" s="10">
        <v>6.25</v>
      </c>
      <c r="N978" s="10">
        <v>18</v>
      </c>
      <c r="O978" s="11">
        <v>65.549999924999995</v>
      </c>
      <c r="P978" s="10">
        <v>3.6416666625</v>
      </c>
      <c r="Q978" s="10">
        <v>1693</v>
      </c>
      <c r="R978" s="10">
        <v>1.06320141760189</v>
      </c>
      <c r="S978" s="10">
        <v>1.9524099232132299</v>
      </c>
      <c r="T978" s="10">
        <v>0</v>
      </c>
      <c r="U978" s="10">
        <v>0</v>
      </c>
      <c r="V978" s="10">
        <v>0</v>
      </c>
      <c r="W978" s="10">
        <f t="shared" si="94"/>
        <v>65.549999924999995</v>
      </c>
      <c r="X978" s="10">
        <f t="shared" si="95"/>
        <v>-65.549999924999995</v>
      </c>
      <c r="Y978" s="10">
        <f t="shared" si="96"/>
        <v>-1</v>
      </c>
      <c r="Z978" s="10">
        <v>0</v>
      </c>
      <c r="AA978" s="10" t="str">
        <f t="shared" si="97"/>
        <v>NA</v>
      </c>
      <c r="AB978" s="10">
        <f t="shared" si="98"/>
        <v>0</v>
      </c>
      <c r="AC978" t="str">
        <f t="shared" si="99"/>
        <v>r</v>
      </c>
      <c r="AD978" t="s">
        <v>7155</v>
      </c>
    </row>
    <row r="979" spans="1:30" x14ac:dyDescent="0.2">
      <c r="A979" s="8" t="s">
        <v>819</v>
      </c>
      <c r="B979" s="8" t="s">
        <v>7162</v>
      </c>
      <c r="C979" s="8" t="s">
        <v>820</v>
      </c>
      <c r="D979" s="8" t="s">
        <v>1741</v>
      </c>
      <c r="E979" s="8" t="s">
        <v>106</v>
      </c>
      <c r="F979" s="9" t="s">
        <v>31</v>
      </c>
      <c r="G979" s="8" t="s">
        <v>1624</v>
      </c>
      <c r="H979" s="8" t="s">
        <v>1625</v>
      </c>
      <c r="I979" s="8" t="s">
        <v>34</v>
      </c>
      <c r="J979" s="8" t="s">
        <v>1031</v>
      </c>
      <c r="K979" s="8" t="s">
        <v>36</v>
      </c>
      <c r="L979" s="8" t="s">
        <v>68</v>
      </c>
      <c r="M979" s="10">
        <v>6.25</v>
      </c>
      <c r="N979" s="10">
        <v>34</v>
      </c>
      <c r="O979" s="11">
        <v>124.61249984999999</v>
      </c>
      <c r="P979" s="10">
        <v>3.6650735249999999</v>
      </c>
      <c r="Q979" s="10">
        <v>852</v>
      </c>
      <c r="R979" s="10">
        <v>3.9906103286385002</v>
      </c>
      <c r="S979" s="10">
        <v>1.35272300469484</v>
      </c>
      <c r="T979" s="10">
        <v>0</v>
      </c>
      <c r="U979" s="10">
        <v>0</v>
      </c>
      <c r="V979" s="10">
        <v>0</v>
      </c>
      <c r="W979" s="10">
        <f t="shared" si="94"/>
        <v>124.61249984999999</v>
      </c>
      <c r="X979" s="10">
        <f t="shared" si="95"/>
        <v>-124.61249984999999</v>
      </c>
      <c r="Y979" s="10">
        <f t="shared" si="96"/>
        <v>-1</v>
      </c>
      <c r="Z979" s="10">
        <v>0</v>
      </c>
      <c r="AA979" s="10" t="str">
        <f t="shared" si="97"/>
        <v>NA</v>
      </c>
      <c r="AB979" s="10">
        <f t="shared" si="98"/>
        <v>0</v>
      </c>
      <c r="AC979" t="str">
        <f t="shared" si="99"/>
        <v>p</v>
      </c>
      <c r="AD979" t="s">
        <v>7137</v>
      </c>
    </row>
    <row r="980" spans="1:30" x14ac:dyDescent="0.2">
      <c r="A980" s="8" t="s">
        <v>819</v>
      </c>
      <c r="B980" s="8" t="s">
        <v>7162</v>
      </c>
      <c r="C980" s="8" t="s">
        <v>820</v>
      </c>
      <c r="D980" s="8" t="s">
        <v>1742</v>
      </c>
      <c r="E980" s="8" t="s">
        <v>60</v>
      </c>
      <c r="F980" s="9" t="s">
        <v>31</v>
      </c>
      <c r="G980" s="8" t="s">
        <v>1624</v>
      </c>
      <c r="H980" s="8" t="s">
        <v>1625</v>
      </c>
      <c r="I980" s="8" t="s">
        <v>34</v>
      </c>
      <c r="J980" s="8" t="s">
        <v>1031</v>
      </c>
      <c r="K980" s="8" t="s">
        <v>36</v>
      </c>
      <c r="L980" s="8" t="s">
        <v>68</v>
      </c>
      <c r="M980" s="10">
        <v>6.25</v>
      </c>
      <c r="N980" s="10">
        <v>57</v>
      </c>
      <c r="O980" s="11">
        <v>127.09999935</v>
      </c>
      <c r="P980" s="10">
        <v>2.22982455</v>
      </c>
      <c r="Q980" s="10">
        <v>5663</v>
      </c>
      <c r="R980" s="10">
        <v>1.0065336394137401</v>
      </c>
      <c r="S980" s="10">
        <v>1.75519512625817</v>
      </c>
      <c r="T980" s="10">
        <v>0</v>
      </c>
      <c r="U980" s="10">
        <v>0</v>
      </c>
      <c r="V980" s="10">
        <v>0</v>
      </c>
      <c r="W980" s="10">
        <f t="shared" si="94"/>
        <v>127.09999935</v>
      </c>
      <c r="X980" s="10">
        <f t="shared" si="95"/>
        <v>-127.09999935</v>
      </c>
      <c r="Y980" s="10">
        <f t="shared" si="96"/>
        <v>-1</v>
      </c>
      <c r="Z980" s="10">
        <v>0</v>
      </c>
      <c r="AA980" s="10" t="str">
        <f t="shared" si="97"/>
        <v>NA</v>
      </c>
      <c r="AB980" s="10">
        <f t="shared" si="98"/>
        <v>0</v>
      </c>
      <c r="AC980" t="str">
        <f t="shared" si="99"/>
        <v>p</v>
      </c>
      <c r="AD980" t="s">
        <v>7137</v>
      </c>
    </row>
    <row r="981" spans="1:30" x14ac:dyDescent="0.2">
      <c r="A981" s="8" t="s">
        <v>819</v>
      </c>
      <c r="B981" s="8" t="s">
        <v>7162</v>
      </c>
      <c r="C981" s="8" t="s">
        <v>820</v>
      </c>
      <c r="D981" s="8" t="s">
        <v>1743</v>
      </c>
      <c r="E981" s="8" t="s">
        <v>1250</v>
      </c>
      <c r="F981" s="9" t="s">
        <v>31</v>
      </c>
      <c r="G981" s="8" t="s">
        <v>1624</v>
      </c>
      <c r="H981" s="8" t="s">
        <v>1631</v>
      </c>
      <c r="I981" s="8" t="s">
        <v>34</v>
      </c>
      <c r="J981" s="8" t="s">
        <v>1031</v>
      </c>
      <c r="K981" s="8" t="s">
        <v>36</v>
      </c>
      <c r="L981" s="8" t="s">
        <v>68</v>
      </c>
      <c r="M981" s="10">
        <v>6.25</v>
      </c>
      <c r="N981" s="10">
        <v>47</v>
      </c>
      <c r="O981" s="11">
        <v>155.92499981249998</v>
      </c>
      <c r="P981" s="10">
        <v>3.3175531874999997</v>
      </c>
      <c r="Q981" s="10">
        <v>1379</v>
      </c>
      <c r="R981" s="10">
        <v>3.40826686004351</v>
      </c>
      <c r="S981" s="10">
        <v>1.5356997824510501</v>
      </c>
      <c r="T981" s="10">
        <v>0</v>
      </c>
      <c r="U981" s="10">
        <v>0</v>
      </c>
      <c r="V981" s="10">
        <v>0</v>
      </c>
      <c r="W981" s="10">
        <f t="shared" si="94"/>
        <v>155.92499981249998</v>
      </c>
      <c r="X981" s="10">
        <f t="shared" si="95"/>
        <v>-155.92499981249998</v>
      </c>
      <c r="Y981" s="10">
        <f t="shared" si="96"/>
        <v>-1</v>
      </c>
      <c r="Z981" s="10">
        <v>0</v>
      </c>
      <c r="AA981" s="10" t="str">
        <f t="shared" si="97"/>
        <v>NA</v>
      </c>
      <c r="AB981" s="10">
        <f t="shared" si="98"/>
        <v>0</v>
      </c>
      <c r="AC981" t="str">
        <f t="shared" si="99"/>
        <v>r</v>
      </c>
      <c r="AD981" t="s">
        <v>7155</v>
      </c>
    </row>
    <row r="982" spans="1:30" x14ac:dyDescent="0.2">
      <c r="A982" s="8" t="s">
        <v>819</v>
      </c>
      <c r="B982" s="8" t="s">
        <v>7162</v>
      </c>
      <c r="C982" s="8" t="s">
        <v>820</v>
      </c>
      <c r="D982" s="8" t="s">
        <v>1744</v>
      </c>
      <c r="E982" s="8" t="s">
        <v>1253</v>
      </c>
      <c r="F982" s="9" t="s">
        <v>31</v>
      </c>
      <c r="G982" s="8" t="s">
        <v>1624</v>
      </c>
      <c r="H982" s="8" t="s">
        <v>1631</v>
      </c>
      <c r="I982" s="8" t="s">
        <v>34</v>
      </c>
      <c r="J982" s="8" t="s">
        <v>1031</v>
      </c>
      <c r="K982" s="8" t="s">
        <v>36</v>
      </c>
      <c r="L982" s="8" t="s">
        <v>68</v>
      </c>
      <c r="M982" s="10">
        <v>6.25</v>
      </c>
      <c r="N982" s="10">
        <v>47</v>
      </c>
      <c r="O982" s="11">
        <v>162.33749945</v>
      </c>
      <c r="P982" s="10">
        <v>3.4539893500000001</v>
      </c>
      <c r="Q982" s="10">
        <v>3197</v>
      </c>
      <c r="R982" s="10">
        <v>1.4701282452299</v>
      </c>
      <c r="S982" s="10">
        <v>1.3897466374726299</v>
      </c>
      <c r="T982" s="10">
        <v>0</v>
      </c>
      <c r="U982" s="10">
        <v>0</v>
      </c>
      <c r="V982" s="10">
        <v>0</v>
      </c>
      <c r="W982" s="10">
        <f t="shared" si="94"/>
        <v>162.33749945</v>
      </c>
      <c r="X982" s="10">
        <f t="shared" si="95"/>
        <v>-162.33749945</v>
      </c>
      <c r="Y982" s="10">
        <f t="shared" si="96"/>
        <v>-1</v>
      </c>
      <c r="Z982" s="10">
        <v>0</v>
      </c>
      <c r="AA982" s="10" t="str">
        <f t="shared" si="97"/>
        <v>NA</v>
      </c>
      <c r="AB982" s="10">
        <f t="shared" si="98"/>
        <v>0</v>
      </c>
      <c r="AC982" t="str">
        <f t="shared" si="99"/>
        <v>r</v>
      </c>
      <c r="AD982" t="s">
        <v>7155</v>
      </c>
    </row>
    <row r="983" spans="1:30" x14ac:dyDescent="0.2">
      <c r="A983" s="8" t="s">
        <v>819</v>
      </c>
      <c r="B983" s="8" t="s">
        <v>7162</v>
      </c>
      <c r="C983" s="8" t="s">
        <v>820</v>
      </c>
      <c r="D983" s="8" t="s">
        <v>1745</v>
      </c>
      <c r="E983" s="8" t="s">
        <v>1136</v>
      </c>
      <c r="F983" s="9" t="s">
        <v>31</v>
      </c>
      <c r="G983" s="8" t="s">
        <v>1746</v>
      </c>
      <c r="H983" s="8" t="s">
        <v>1747</v>
      </c>
      <c r="I983" s="8" t="s">
        <v>34</v>
      </c>
      <c r="J983" s="8" t="s">
        <v>1031</v>
      </c>
      <c r="K983" s="8" t="s">
        <v>36</v>
      </c>
      <c r="L983" s="8" t="s">
        <v>37</v>
      </c>
      <c r="M983" s="10">
        <v>6.25</v>
      </c>
      <c r="N983" s="10">
        <v>9</v>
      </c>
      <c r="O983" s="11">
        <v>12.42499995</v>
      </c>
      <c r="P983" s="10">
        <v>1.38055555</v>
      </c>
      <c r="Q983" s="10">
        <v>67</v>
      </c>
      <c r="R983" s="10">
        <v>13.4328358208955</v>
      </c>
      <c r="S983" s="10">
        <v>1.1358208955223901</v>
      </c>
      <c r="T983" s="10">
        <v>11.1111111111111</v>
      </c>
      <c r="U983" s="10">
        <f>O983/Z983</f>
        <v>12.42499995</v>
      </c>
      <c r="V983" s="10">
        <v>483.65</v>
      </c>
      <c r="W983" s="10">
        <f t="shared" si="94"/>
        <v>12.42499995</v>
      </c>
      <c r="X983" s="10">
        <f t="shared" si="95"/>
        <v>471.22500004999995</v>
      </c>
      <c r="Y983" s="10">
        <f t="shared" si="96"/>
        <v>37.925553476561582</v>
      </c>
      <c r="Z983" s="10">
        <v>1</v>
      </c>
      <c r="AA983" s="10">
        <f t="shared" si="97"/>
        <v>483.65</v>
      </c>
      <c r="AB983" s="10">
        <f t="shared" si="98"/>
        <v>1.492537313432832E-2</v>
      </c>
      <c r="AC983" t="str">
        <f t="shared" si="99"/>
        <v>f</v>
      </c>
      <c r="AD983" t="s">
        <v>7138</v>
      </c>
    </row>
    <row r="984" spans="1:30" x14ac:dyDescent="0.2">
      <c r="A984" s="8" t="s">
        <v>819</v>
      </c>
      <c r="B984" s="8" t="s">
        <v>7162</v>
      </c>
      <c r="C984" s="8" t="s">
        <v>820</v>
      </c>
      <c r="D984" s="8" t="s">
        <v>1748</v>
      </c>
      <c r="E984" s="8" t="s">
        <v>60</v>
      </c>
      <c r="F984" s="9" t="s">
        <v>31</v>
      </c>
      <c r="G984" s="8" t="s">
        <v>1746</v>
      </c>
      <c r="H984" s="8" t="s">
        <v>1749</v>
      </c>
      <c r="I984" s="8" t="s">
        <v>34</v>
      </c>
      <c r="J984" s="8" t="s">
        <v>1031</v>
      </c>
      <c r="K984" s="8" t="s">
        <v>36</v>
      </c>
      <c r="L984" s="8" t="s">
        <v>68</v>
      </c>
      <c r="M984" s="10">
        <v>6.25</v>
      </c>
      <c r="N984" s="10">
        <v>22</v>
      </c>
      <c r="O984" s="11">
        <v>59.599999799999999</v>
      </c>
      <c r="P984" s="10">
        <v>2.7090909000000001</v>
      </c>
      <c r="Q984" s="10">
        <v>649</v>
      </c>
      <c r="R984" s="10">
        <v>3.3898305084745801</v>
      </c>
      <c r="S984" s="10">
        <v>2.46265023112481</v>
      </c>
      <c r="T984" s="10">
        <v>4.5454545454545503</v>
      </c>
      <c r="U984" s="10">
        <f>O984/Z984</f>
        <v>59.599999799999999</v>
      </c>
      <c r="V984" s="10">
        <v>1700</v>
      </c>
      <c r="W984" s="10">
        <f t="shared" si="94"/>
        <v>59.599999799999999</v>
      </c>
      <c r="X984" s="10">
        <f t="shared" si="95"/>
        <v>1640.4000002</v>
      </c>
      <c r="Y984" s="10">
        <f t="shared" si="96"/>
        <v>27.523490028602318</v>
      </c>
      <c r="Z984" s="10">
        <v>1</v>
      </c>
      <c r="AA984" s="10">
        <f t="shared" si="97"/>
        <v>1700</v>
      </c>
      <c r="AB984" s="10">
        <f t="shared" si="98"/>
        <v>1.5408320493066291E-3</v>
      </c>
      <c r="AC984" t="str">
        <f t="shared" si="99"/>
        <v>p</v>
      </c>
      <c r="AD984" t="s">
        <v>7137</v>
      </c>
    </row>
    <row r="985" spans="1:30" x14ac:dyDescent="0.2">
      <c r="A985" s="8" t="s">
        <v>819</v>
      </c>
      <c r="B985" s="8" t="s">
        <v>7162</v>
      </c>
      <c r="C985" s="8" t="s">
        <v>820</v>
      </c>
      <c r="D985" s="8" t="s">
        <v>1750</v>
      </c>
      <c r="E985" s="8" t="s">
        <v>1511</v>
      </c>
      <c r="F985" s="9" t="s">
        <v>31</v>
      </c>
      <c r="G985" s="8" t="s">
        <v>1746</v>
      </c>
      <c r="H985" s="8" t="s">
        <v>1751</v>
      </c>
      <c r="I985" s="8" t="s">
        <v>34</v>
      </c>
      <c r="J985" s="8" t="s">
        <v>1031</v>
      </c>
      <c r="K985" s="8" t="s">
        <v>36</v>
      </c>
      <c r="L985" s="8" t="s">
        <v>37</v>
      </c>
      <c r="M985" s="10">
        <v>6.25</v>
      </c>
      <c r="N985" s="10">
        <v>1</v>
      </c>
      <c r="O985" s="11">
        <v>0.32500000000000001</v>
      </c>
      <c r="P985" s="10">
        <v>0.32500000000000001</v>
      </c>
      <c r="Q985" s="10">
        <v>786</v>
      </c>
      <c r="R985" s="10">
        <v>0.127226463104326</v>
      </c>
      <c r="S985" s="10">
        <v>1.0575063613231599</v>
      </c>
      <c r="T985" s="10">
        <v>0</v>
      </c>
      <c r="U985" s="10">
        <v>0</v>
      </c>
      <c r="V985" s="10">
        <v>0</v>
      </c>
      <c r="W985" s="10">
        <f t="shared" si="94"/>
        <v>0.32500000000000001</v>
      </c>
      <c r="X985" s="10">
        <f t="shared" si="95"/>
        <v>-0.32500000000000001</v>
      </c>
      <c r="Y985" s="10">
        <f t="shared" si="96"/>
        <v>-1</v>
      </c>
      <c r="Z985" s="10">
        <v>0</v>
      </c>
      <c r="AA985" s="10" t="str">
        <f t="shared" si="97"/>
        <v>NA</v>
      </c>
      <c r="AB985" s="10">
        <f t="shared" si="98"/>
        <v>0</v>
      </c>
      <c r="AC985" t="str">
        <f t="shared" si="99"/>
        <v>i</v>
      </c>
      <c r="AD985" t="s">
        <v>7153</v>
      </c>
    </row>
    <row r="986" spans="1:30" x14ac:dyDescent="0.2">
      <c r="A986" s="8" t="s">
        <v>819</v>
      </c>
      <c r="B986" s="8" t="s">
        <v>7162</v>
      </c>
      <c r="C986" s="8" t="s">
        <v>820</v>
      </c>
      <c r="D986" s="8" t="s">
        <v>1752</v>
      </c>
      <c r="E986" s="8" t="s">
        <v>156</v>
      </c>
      <c r="F986" s="9" t="s">
        <v>31</v>
      </c>
      <c r="G986" s="8" t="s">
        <v>1746</v>
      </c>
      <c r="H986" s="8" t="s">
        <v>1753</v>
      </c>
      <c r="I986" s="8" t="s">
        <v>34</v>
      </c>
      <c r="J986" s="8" t="s">
        <v>1031</v>
      </c>
      <c r="K986" s="8" t="s">
        <v>36</v>
      </c>
      <c r="L986" s="8" t="s">
        <v>37</v>
      </c>
      <c r="M986" s="10">
        <v>6.25</v>
      </c>
      <c r="N986" s="10">
        <v>1</v>
      </c>
      <c r="O986" s="11">
        <v>0.48749999999999999</v>
      </c>
      <c r="P986" s="10">
        <v>0.48749999999999999</v>
      </c>
      <c r="Q986" s="10">
        <v>1</v>
      </c>
      <c r="R986" s="10">
        <v>100</v>
      </c>
      <c r="S986" s="10">
        <v>2</v>
      </c>
      <c r="T986" s="10">
        <v>0</v>
      </c>
      <c r="U986" s="10">
        <v>0</v>
      </c>
      <c r="V986" s="10">
        <v>0</v>
      </c>
      <c r="W986" s="10">
        <f t="shared" si="94"/>
        <v>0.48749999999999999</v>
      </c>
      <c r="X986" s="10">
        <f t="shared" si="95"/>
        <v>-0.48749999999999999</v>
      </c>
      <c r="Y986" s="10">
        <f t="shared" si="96"/>
        <v>-1</v>
      </c>
      <c r="Z986" s="10">
        <v>0</v>
      </c>
      <c r="AA986" s="10" t="str">
        <f t="shared" si="97"/>
        <v>NA</v>
      </c>
      <c r="AB986" s="10">
        <f t="shared" si="98"/>
        <v>0</v>
      </c>
      <c r="AC986" t="str">
        <f t="shared" si="99"/>
        <v>a</v>
      </c>
      <c r="AD986" t="s">
        <v>7134</v>
      </c>
    </row>
    <row r="987" spans="1:30" x14ac:dyDescent="0.2">
      <c r="A987" s="8" t="s">
        <v>819</v>
      </c>
      <c r="B987" s="8" t="s">
        <v>7162</v>
      </c>
      <c r="C987" s="8" t="s">
        <v>820</v>
      </c>
      <c r="D987" s="8" t="s">
        <v>1754</v>
      </c>
      <c r="E987" s="8" t="s">
        <v>1040</v>
      </c>
      <c r="F987" s="9" t="s">
        <v>31</v>
      </c>
      <c r="G987" s="8" t="s">
        <v>1746</v>
      </c>
      <c r="H987" s="8" t="s">
        <v>1747</v>
      </c>
      <c r="I987" s="8" t="s">
        <v>34</v>
      </c>
      <c r="J987" s="8" t="s">
        <v>1031</v>
      </c>
      <c r="K987" s="8" t="s">
        <v>36</v>
      </c>
      <c r="L987" s="8" t="s">
        <v>37</v>
      </c>
      <c r="M987" s="10">
        <v>6.25</v>
      </c>
      <c r="N987" s="10">
        <v>1</v>
      </c>
      <c r="O987" s="11">
        <v>0.76249999999999996</v>
      </c>
      <c r="P987" s="10">
        <v>0.76249999999999996</v>
      </c>
      <c r="Q987" s="10">
        <v>16</v>
      </c>
      <c r="R987" s="10">
        <v>6.25</v>
      </c>
      <c r="S987" s="10">
        <v>1</v>
      </c>
      <c r="T987" s="10">
        <v>0</v>
      </c>
      <c r="U987" s="10">
        <v>0</v>
      </c>
      <c r="V987" s="10">
        <v>0</v>
      </c>
      <c r="W987" s="10">
        <f t="shared" si="94"/>
        <v>0.76249999999999996</v>
      </c>
      <c r="X987" s="10">
        <f t="shared" si="95"/>
        <v>-0.76249999999999996</v>
      </c>
      <c r="Y987" s="10">
        <f t="shared" si="96"/>
        <v>-1</v>
      </c>
      <c r="Z987" s="10">
        <v>0</v>
      </c>
      <c r="AA987" s="10" t="str">
        <f t="shared" si="97"/>
        <v>NA</v>
      </c>
      <c r="AB987" s="10">
        <f t="shared" si="98"/>
        <v>0</v>
      </c>
      <c r="AC987" t="str">
        <f t="shared" si="99"/>
        <v>f</v>
      </c>
      <c r="AD987" t="s">
        <v>7138</v>
      </c>
    </row>
    <row r="988" spans="1:30" x14ac:dyDescent="0.2">
      <c r="A988" s="8" t="s">
        <v>819</v>
      </c>
      <c r="B988" s="8" t="s">
        <v>7162</v>
      </c>
      <c r="C988" s="8" t="s">
        <v>820</v>
      </c>
      <c r="D988" s="8" t="s">
        <v>1755</v>
      </c>
      <c r="E988" s="8" t="s">
        <v>1208</v>
      </c>
      <c r="F988" s="9" t="s">
        <v>31</v>
      </c>
      <c r="G988" s="8" t="s">
        <v>1746</v>
      </c>
      <c r="H988" s="8" t="s">
        <v>1756</v>
      </c>
      <c r="I988" s="8" t="s">
        <v>34</v>
      </c>
      <c r="J988" s="8" t="s">
        <v>1031</v>
      </c>
      <c r="K988" s="8" t="s">
        <v>36</v>
      </c>
      <c r="L988" s="8" t="s">
        <v>37</v>
      </c>
      <c r="M988" s="10">
        <v>6.25</v>
      </c>
      <c r="N988" s="10">
        <v>1</v>
      </c>
      <c r="O988" s="11">
        <v>0.88749999999999996</v>
      </c>
      <c r="P988" s="10">
        <v>0.88749999999999996</v>
      </c>
      <c r="Q988" s="10">
        <v>4</v>
      </c>
      <c r="R988" s="10">
        <v>25</v>
      </c>
      <c r="S988" s="10">
        <v>1</v>
      </c>
      <c r="T988" s="10">
        <v>0</v>
      </c>
      <c r="U988" s="10">
        <v>0</v>
      </c>
      <c r="V988" s="10">
        <v>0</v>
      </c>
      <c r="W988" s="10">
        <f t="shared" si="94"/>
        <v>0.88749999999999996</v>
      </c>
      <c r="X988" s="10">
        <f t="shared" si="95"/>
        <v>-0.88749999999999996</v>
      </c>
      <c r="Y988" s="10">
        <f t="shared" si="96"/>
        <v>-1</v>
      </c>
      <c r="Z988" s="10">
        <v>0</v>
      </c>
      <c r="AA988" s="10" t="str">
        <f t="shared" si="97"/>
        <v>NA</v>
      </c>
      <c r="AB988" s="10">
        <f t="shared" si="98"/>
        <v>0</v>
      </c>
      <c r="AC988" t="str">
        <f t="shared" si="99"/>
        <v>r</v>
      </c>
      <c r="AD988" t="s">
        <v>7155</v>
      </c>
    </row>
    <row r="989" spans="1:30" x14ac:dyDescent="0.2">
      <c r="A989" s="8" t="s">
        <v>819</v>
      </c>
      <c r="B989" s="8" t="s">
        <v>7162</v>
      </c>
      <c r="C989" s="8" t="s">
        <v>820</v>
      </c>
      <c r="D989" s="8" t="s">
        <v>1757</v>
      </c>
      <c r="E989" s="8" t="s">
        <v>1434</v>
      </c>
      <c r="F989" s="9" t="s">
        <v>31</v>
      </c>
      <c r="G989" s="8" t="s">
        <v>1746</v>
      </c>
      <c r="H989" s="8" t="s">
        <v>1758</v>
      </c>
      <c r="I989" s="8" t="s">
        <v>34</v>
      </c>
      <c r="J989" s="8" t="s">
        <v>1031</v>
      </c>
      <c r="K989" s="8" t="s">
        <v>36</v>
      </c>
      <c r="L989" s="8" t="s">
        <v>37</v>
      </c>
      <c r="M989" s="10">
        <v>6.25</v>
      </c>
      <c r="N989" s="10">
        <v>1</v>
      </c>
      <c r="O989" s="11">
        <v>0.9</v>
      </c>
      <c r="P989" s="10">
        <v>0.9</v>
      </c>
      <c r="Q989" s="10">
        <v>7</v>
      </c>
      <c r="R989" s="10">
        <v>14.285714285714301</v>
      </c>
      <c r="S989" s="10">
        <v>1.98571428571429</v>
      </c>
      <c r="T989" s="10">
        <v>0</v>
      </c>
      <c r="U989" s="10">
        <v>0</v>
      </c>
      <c r="V989" s="10">
        <v>0</v>
      </c>
      <c r="W989" s="10">
        <f t="shared" si="94"/>
        <v>0.9</v>
      </c>
      <c r="X989" s="10">
        <f t="shared" si="95"/>
        <v>-0.9</v>
      </c>
      <c r="Y989" s="10">
        <f t="shared" si="96"/>
        <v>-1</v>
      </c>
      <c r="Z989" s="10">
        <v>0</v>
      </c>
      <c r="AA989" s="10" t="str">
        <f t="shared" si="97"/>
        <v>NA</v>
      </c>
      <c r="AB989" s="10">
        <f t="shared" si="98"/>
        <v>0</v>
      </c>
      <c r="AC989" t="str">
        <f t="shared" si="99"/>
        <v>b</v>
      </c>
      <c r="AD989" t="s">
        <v>7139</v>
      </c>
    </row>
    <row r="990" spans="1:30" x14ac:dyDescent="0.2">
      <c r="A990" s="8" t="s">
        <v>819</v>
      </c>
      <c r="B990" s="8" t="s">
        <v>7162</v>
      </c>
      <c r="C990" s="8" t="s">
        <v>820</v>
      </c>
      <c r="D990" s="8" t="s">
        <v>1759</v>
      </c>
      <c r="E990" s="8" t="s">
        <v>1760</v>
      </c>
      <c r="F990" s="9" t="s">
        <v>31</v>
      </c>
      <c r="G990" s="8" t="s">
        <v>1746</v>
      </c>
      <c r="H990" s="8" t="s">
        <v>1761</v>
      </c>
      <c r="I990" s="8" t="s">
        <v>34</v>
      </c>
      <c r="J990" s="8" t="s">
        <v>1031</v>
      </c>
      <c r="K990" s="8" t="s">
        <v>36</v>
      </c>
      <c r="L990" s="8" t="s">
        <v>37</v>
      </c>
      <c r="M990" s="10">
        <v>6.25</v>
      </c>
      <c r="N990" s="10">
        <v>1</v>
      </c>
      <c r="O990" s="11">
        <v>1.1125</v>
      </c>
      <c r="P990" s="10">
        <v>1.1125</v>
      </c>
      <c r="Q990" s="10">
        <v>3</v>
      </c>
      <c r="R990" s="10">
        <v>33.3333333333333</v>
      </c>
      <c r="S990" s="10">
        <v>1</v>
      </c>
      <c r="T990" s="10">
        <v>0</v>
      </c>
      <c r="U990" s="10">
        <v>0</v>
      </c>
      <c r="V990" s="10">
        <v>0</v>
      </c>
      <c r="W990" s="10">
        <f t="shared" si="94"/>
        <v>1.1125</v>
      </c>
      <c r="X990" s="10">
        <f t="shared" si="95"/>
        <v>-1.1125</v>
      </c>
      <c r="Y990" s="10">
        <f t="shared" si="96"/>
        <v>-1</v>
      </c>
      <c r="Z990" s="10">
        <v>0</v>
      </c>
      <c r="AA990" s="10" t="str">
        <f t="shared" si="97"/>
        <v>NA</v>
      </c>
      <c r="AB990" s="10">
        <f t="shared" si="98"/>
        <v>0</v>
      </c>
      <c r="AC990" t="str">
        <f t="shared" si="99"/>
        <v>g</v>
      </c>
      <c r="AD990" t="s">
        <v>7149</v>
      </c>
    </row>
    <row r="991" spans="1:30" x14ac:dyDescent="0.2">
      <c r="A991" s="8" t="s">
        <v>819</v>
      </c>
      <c r="B991" s="8" t="s">
        <v>7162</v>
      </c>
      <c r="C991" s="8" t="s">
        <v>820</v>
      </c>
      <c r="D991" s="8" t="s">
        <v>1762</v>
      </c>
      <c r="E991" s="8" t="s">
        <v>1202</v>
      </c>
      <c r="F991" s="9" t="s">
        <v>31</v>
      </c>
      <c r="G991" s="8" t="s">
        <v>1746</v>
      </c>
      <c r="H991" s="8" t="s">
        <v>1763</v>
      </c>
      <c r="I991" s="8" t="s">
        <v>34</v>
      </c>
      <c r="J991" s="8" t="s">
        <v>1031</v>
      </c>
      <c r="K991" s="8" t="s">
        <v>36</v>
      </c>
      <c r="L991" s="8" t="s">
        <v>37</v>
      </c>
      <c r="M991" s="10">
        <v>6.25</v>
      </c>
      <c r="N991" s="10">
        <v>1</v>
      </c>
      <c r="O991" s="11">
        <v>1.1499999999999999</v>
      </c>
      <c r="P991" s="10">
        <v>1.1499999999999999</v>
      </c>
      <c r="Q991" s="10">
        <v>7</v>
      </c>
      <c r="R991" s="10">
        <v>14.285714285714301</v>
      </c>
      <c r="S991" s="10">
        <v>1.5714285714285701</v>
      </c>
      <c r="T991" s="10">
        <v>0</v>
      </c>
      <c r="U991" s="10">
        <v>0</v>
      </c>
      <c r="V991" s="10">
        <v>0</v>
      </c>
      <c r="W991" s="10">
        <f t="shared" si="94"/>
        <v>1.1499999999999999</v>
      </c>
      <c r="X991" s="10">
        <f t="shared" si="95"/>
        <v>-1.1499999999999999</v>
      </c>
      <c r="Y991" s="10">
        <f t="shared" si="96"/>
        <v>-1</v>
      </c>
      <c r="Z991" s="10">
        <v>0</v>
      </c>
      <c r="AA991" s="10" t="str">
        <f t="shared" si="97"/>
        <v>NA</v>
      </c>
      <c r="AB991" s="10">
        <f t="shared" si="98"/>
        <v>0</v>
      </c>
      <c r="AC991" t="str">
        <f t="shared" si="99"/>
        <v>m</v>
      </c>
      <c r="AD991" t="s">
        <v>7146</v>
      </c>
    </row>
    <row r="992" spans="1:30" x14ac:dyDescent="0.2">
      <c r="A992" s="8" t="s">
        <v>819</v>
      </c>
      <c r="B992" s="8" t="s">
        <v>7162</v>
      </c>
      <c r="C992" s="8" t="s">
        <v>820</v>
      </c>
      <c r="D992" s="8" t="s">
        <v>1764</v>
      </c>
      <c r="E992" s="8" t="s">
        <v>1167</v>
      </c>
      <c r="F992" s="9" t="s">
        <v>31</v>
      </c>
      <c r="G992" s="8" t="s">
        <v>1746</v>
      </c>
      <c r="H992" s="8" t="s">
        <v>1765</v>
      </c>
      <c r="I992" s="8" t="s">
        <v>34</v>
      </c>
      <c r="J992" s="8" t="s">
        <v>1031</v>
      </c>
      <c r="K992" s="8" t="s">
        <v>36</v>
      </c>
      <c r="L992" s="8" t="s">
        <v>37</v>
      </c>
      <c r="M992" s="10">
        <v>6.25</v>
      </c>
      <c r="N992" s="10">
        <v>1</v>
      </c>
      <c r="O992" s="11">
        <v>1.1499999999999999</v>
      </c>
      <c r="P992" s="10">
        <v>1.1499999999999999</v>
      </c>
      <c r="Q992" s="10">
        <v>3</v>
      </c>
      <c r="R992" s="10">
        <v>33.3333333333333</v>
      </c>
      <c r="S992" s="10">
        <v>1</v>
      </c>
      <c r="T992" s="10">
        <v>0</v>
      </c>
      <c r="U992" s="10">
        <v>0</v>
      </c>
      <c r="V992" s="10">
        <v>0</v>
      </c>
      <c r="W992" s="10">
        <f t="shared" si="94"/>
        <v>1.1499999999999999</v>
      </c>
      <c r="X992" s="10">
        <f t="shared" si="95"/>
        <v>-1.1499999999999999</v>
      </c>
      <c r="Y992" s="10">
        <f t="shared" si="96"/>
        <v>-1</v>
      </c>
      <c r="Z992" s="10">
        <v>0</v>
      </c>
      <c r="AA992" s="10" t="str">
        <f t="shared" si="97"/>
        <v>NA</v>
      </c>
      <c r="AB992" s="10">
        <f t="shared" si="98"/>
        <v>0</v>
      </c>
      <c r="AC992" t="str">
        <f t="shared" si="99"/>
        <v>e</v>
      </c>
      <c r="AD992" t="s">
        <v>7154</v>
      </c>
    </row>
    <row r="993" spans="1:30" x14ac:dyDescent="0.2">
      <c r="A993" s="8" t="s">
        <v>819</v>
      </c>
      <c r="B993" s="8" t="s">
        <v>7162</v>
      </c>
      <c r="C993" s="8" t="s">
        <v>820</v>
      </c>
      <c r="D993" s="8" t="s">
        <v>1766</v>
      </c>
      <c r="E993" s="8" t="s">
        <v>1085</v>
      </c>
      <c r="F993" s="9" t="s">
        <v>31</v>
      </c>
      <c r="G993" s="8" t="s">
        <v>1746</v>
      </c>
      <c r="H993" s="8" t="s">
        <v>1767</v>
      </c>
      <c r="I993" s="8" t="s">
        <v>34</v>
      </c>
      <c r="J993" s="8" t="s">
        <v>1031</v>
      </c>
      <c r="K993" s="8" t="s">
        <v>36</v>
      </c>
      <c r="L993" s="8" t="s">
        <v>37</v>
      </c>
      <c r="M993" s="10">
        <v>6.25</v>
      </c>
      <c r="N993" s="10">
        <v>1</v>
      </c>
      <c r="O993" s="11">
        <v>1.3</v>
      </c>
      <c r="P993" s="10">
        <v>1.3</v>
      </c>
      <c r="Q993" s="10">
        <v>8</v>
      </c>
      <c r="R993" s="10">
        <v>12.5</v>
      </c>
      <c r="S993" s="10">
        <v>1.75</v>
      </c>
      <c r="T993" s="10">
        <v>0</v>
      </c>
      <c r="U993" s="10">
        <v>0</v>
      </c>
      <c r="V993" s="10">
        <v>0</v>
      </c>
      <c r="W993" s="10">
        <f t="shared" si="94"/>
        <v>1.3</v>
      </c>
      <c r="X993" s="10">
        <f t="shared" si="95"/>
        <v>-1.3</v>
      </c>
      <c r="Y993" s="10">
        <f t="shared" si="96"/>
        <v>-1</v>
      </c>
      <c r="Z993" s="10">
        <v>0</v>
      </c>
      <c r="AA993" s="10" t="str">
        <f t="shared" si="97"/>
        <v>NA</v>
      </c>
      <c r="AB993" s="10">
        <f t="shared" si="98"/>
        <v>0</v>
      </c>
      <c r="AC993" t="str">
        <f t="shared" si="99"/>
        <v>c</v>
      </c>
      <c r="AD993" t="s">
        <v>7140</v>
      </c>
    </row>
    <row r="994" spans="1:30" x14ac:dyDescent="0.2">
      <c r="A994" s="8" t="s">
        <v>819</v>
      </c>
      <c r="B994" s="8" t="s">
        <v>7162</v>
      </c>
      <c r="C994" s="8" t="s">
        <v>820</v>
      </c>
      <c r="D994" s="8" t="s">
        <v>1768</v>
      </c>
      <c r="E994" s="8" t="s">
        <v>1769</v>
      </c>
      <c r="F994" s="9" t="s">
        <v>31</v>
      </c>
      <c r="G994" s="8" t="s">
        <v>1746</v>
      </c>
      <c r="H994" s="8" t="s">
        <v>1747</v>
      </c>
      <c r="I994" s="8" t="s">
        <v>34</v>
      </c>
      <c r="J994" s="8" t="s">
        <v>1031</v>
      </c>
      <c r="K994" s="8" t="s">
        <v>36</v>
      </c>
      <c r="L994" s="8" t="s">
        <v>37</v>
      </c>
      <c r="M994" s="10">
        <v>6.25</v>
      </c>
      <c r="N994" s="10">
        <v>1</v>
      </c>
      <c r="O994" s="11">
        <v>1.35</v>
      </c>
      <c r="P994" s="10">
        <v>1.35</v>
      </c>
      <c r="Q994" s="10">
        <v>1</v>
      </c>
      <c r="R994" s="10">
        <v>100</v>
      </c>
      <c r="S994" s="10">
        <v>1</v>
      </c>
      <c r="T994" s="10">
        <v>0</v>
      </c>
      <c r="U994" s="10">
        <v>0</v>
      </c>
      <c r="V994" s="10">
        <v>0</v>
      </c>
      <c r="W994" s="10">
        <f t="shared" si="94"/>
        <v>1.35</v>
      </c>
      <c r="X994" s="10">
        <f t="shared" si="95"/>
        <v>-1.35</v>
      </c>
      <c r="Y994" s="10">
        <f t="shared" si="96"/>
        <v>-1</v>
      </c>
      <c r="Z994" s="10">
        <v>0</v>
      </c>
      <c r="AA994" s="10" t="str">
        <f t="shared" si="97"/>
        <v>NA</v>
      </c>
      <c r="AB994" s="10">
        <f t="shared" si="98"/>
        <v>0</v>
      </c>
      <c r="AC994" t="str">
        <f t="shared" si="99"/>
        <v>f</v>
      </c>
      <c r="AD994" t="s">
        <v>7138</v>
      </c>
    </row>
    <row r="995" spans="1:30" x14ac:dyDescent="0.2">
      <c r="A995" s="8" t="s">
        <v>819</v>
      </c>
      <c r="B995" s="8" t="s">
        <v>7162</v>
      </c>
      <c r="C995" s="8" t="s">
        <v>820</v>
      </c>
      <c r="D995" s="8" t="s">
        <v>1770</v>
      </c>
      <c r="E995" s="8" t="s">
        <v>1771</v>
      </c>
      <c r="F995" s="9" t="s">
        <v>31</v>
      </c>
      <c r="G995" s="8" t="s">
        <v>1746</v>
      </c>
      <c r="H995" s="8" t="s">
        <v>1772</v>
      </c>
      <c r="I995" s="8" t="s">
        <v>34</v>
      </c>
      <c r="J995" s="8" t="s">
        <v>1031</v>
      </c>
      <c r="K995" s="8" t="s">
        <v>36</v>
      </c>
      <c r="L995" s="8" t="s">
        <v>37</v>
      </c>
      <c r="M995" s="10">
        <v>6.25</v>
      </c>
      <c r="N995" s="10">
        <v>1</v>
      </c>
      <c r="O995" s="11">
        <v>1.3625</v>
      </c>
      <c r="P995" s="10">
        <v>1.3625</v>
      </c>
      <c r="Q995" s="10">
        <v>1</v>
      </c>
      <c r="R995" s="10">
        <v>100</v>
      </c>
      <c r="S995" s="10">
        <v>1</v>
      </c>
      <c r="T995" s="10">
        <v>0</v>
      </c>
      <c r="U995" s="10">
        <v>0</v>
      </c>
      <c r="V995" s="10">
        <v>0</v>
      </c>
      <c r="W995" s="10">
        <f t="shared" si="94"/>
        <v>1.3625</v>
      </c>
      <c r="X995" s="10">
        <f t="shared" si="95"/>
        <v>-1.3625</v>
      </c>
      <c r="Y995" s="10">
        <f t="shared" si="96"/>
        <v>-1</v>
      </c>
      <c r="Z995" s="10">
        <v>0</v>
      </c>
      <c r="AA995" s="10" t="str">
        <f t="shared" si="97"/>
        <v>NA</v>
      </c>
      <c r="AB995" s="10">
        <f t="shared" si="98"/>
        <v>0</v>
      </c>
      <c r="AC995" t="str">
        <f t="shared" si="99"/>
        <v>s</v>
      </c>
      <c r="AD995" t="s">
        <v>7142</v>
      </c>
    </row>
    <row r="996" spans="1:30" x14ac:dyDescent="0.2">
      <c r="A996" s="8" t="s">
        <v>819</v>
      </c>
      <c r="B996" s="8" t="s">
        <v>7162</v>
      </c>
      <c r="C996" s="8" t="s">
        <v>820</v>
      </c>
      <c r="D996" s="8" t="s">
        <v>1773</v>
      </c>
      <c r="E996" s="8" t="s">
        <v>1399</v>
      </c>
      <c r="F996" s="9" t="s">
        <v>31</v>
      </c>
      <c r="G996" s="8" t="s">
        <v>1746</v>
      </c>
      <c r="H996" s="8" t="s">
        <v>1761</v>
      </c>
      <c r="I996" s="8" t="s">
        <v>34</v>
      </c>
      <c r="J996" s="8" t="s">
        <v>1031</v>
      </c>
      <c r="K996" s="8" t="s">
        <v>36</v>
      </c>
      <c r="L996" s="8" t="s">
        <v>37</v>
      </c>
      <c r="M996" s="10">
        <v>6.25</v>
      </c>
      <c r="N996" s="10">
        <v>1</v>
      </c>
      <c r="O996" s="11">
        <v>1.425</v>
      </c>
      <c r="P996" s="10">
        <v>1.425</v>
      </c>
      <c r="Q996" s="10">
        <v>52</v>
      </c>
      <c r="R996" s="10">
        <v>1.92307692307692</v>
      </c>
      <c r="S996" s="10">
        <v>2.3961538461538501</v>
      </c>
      <c r="T996" s="10">
        <v>0</v>
      </c>
      <c r="U996" s="10">
        <v>0</v>
      </c>
      <c r="V996" s="10">
        <v>0</v>
      </c>
      <c r="W996" s="10">
        <f t="shared" si="94"/>
        <v>1.425</v>
      </c>
      <c r="X996" s="10">
        <f t="shared" si="95"/>
        <v>-1.425</v>
      </c>
      <c r="Y996" s="10">
        <f t="shared" si="96"/>
        <v>-1</v>
      </c>
      <c r="Z996" s="10">
        <v>0</v>
      </c>
      <c r="AA996" s="10" t="str">
        <f t="shared" si="97"/>
        <v>NA</v>
      </c>
      <c r="AB996" s="10">
        <f t="shared" si="98"/>
        <v>0</v>
      </c>
      <c r="AC996" t="str">
        <f t="shared" si="99"/>
        <v>g</v>
      </c>
      <c r="AD996" t="s">
        <v>7149</v>
      </c>
    </row>
    <row r="997" spans="1:30" x14ac:dyDescent="0.2">
      <c r="A997" s="8" t="s">
        <v>819</v>
      </c>
      <c r="B997" s="8" t="s">
        <v>7162</v>
      </c>
      <c r="C997" s="8" t="s">
        <v>820</v>
      </c>
      <c r="D997" s="8" t="s">
        <v>1774</v>
      </c>
      <c r="E997" s="8" t="s">
        <v>1429</v>
      </c>
      <c r="F997" s="9" t="s">
        <v>31</v>
      </c>
      <c r="G997" s="8" t="s">
        <v>1746</v>
      </c>
      <c r="H997" s="8" t="s">
        <v>1747</v>
      </c>
      <c r="I997" s="8" t="s">
        <v>34</v>
      </c>
      <c r="J997" s="8" t="s">
        <v>1031</v>
      </c>
      <c r="K997" s="8" t="s">
        <v>36</v>
      </c>
      <c r="L997" s="8" t="s">
        <v>37</v>
      </c>
      <c r="M997" s="10">
        <v>6.25</v>
      </c>
      <c r="N997" s="10">
        <v>2</v>
      </c>
      <c r="O997" s="11">
        <v>1.4375</v>
      </c>
      <c r="P997" s="10">
        <v>0.71875</v>
      </c>
      <c r="Q997" s="10">
        <v>20</v>
      </c>
      <c r="R997" s="10">
        <v>10</v>
      </c>
      <c r="S997" s="10">
        <v>1.048</v>
      </c>
      <c r="T997" s="10">
        <v>0</v>
      </c>
      <c r="U997" s="10">
        <v>0</v>
      </c>
      <c r="V997" s="10">
        <v>0</v>
      </c>
      <c r="W997" s="10">
        <f t="shared" si="94"/>
        <v>1.4375</v>
      </c>
      <c r="X997" s="10">
        <f t="shared" si="95"/>
        <v>-1.4375</v>
      </c>
      <c r="Y997" s="10">
        <f t="shared" si="96"/>
        <v>-1</v>
      </c>
      <c r="Z997" s="10">
        <v>0</v>
      </c>
      <c r="AA997" s="10" t="str">
        <f t="shared" si="97"/>
        <v>NA</v>
      </c>
      <c r="AB997" s="10">
        <f t="shared" si="98"/>
        <v>0</v>
      </c>
      <c r="AC997" t="str">
        <f t="shared" si="99"/>
        <v>f</v>
      </c>
      <c r="AD997" t="s">
        <v>7138</v>
      </c>
    </row>
    <row r="998" spans="1:30" x14ac:dyDescent="0.2">
      <c r="A998" s="8" t="s">
        <v>819</v>
      </c>
      <c r="B998" s="8" t="s">
        <v>7162</v>
      </c>
      <c r="C998" s="8" t="s">
        <v>820</v>
      </c>
      <c r="D998" s="8" t="s">
        <v>1775</v>
      </c>
      <c r="E998" s="8" t="s">
        <v>1055</v>
      </c>
      <c r="F998" s="9" t="s">
        <v>31</v>
      </c>
      <c r="G998" s="8" t="s">
        <v>1746</v>
      </c>
      <c r="H998" s="8" t="s">
        <v>1776</v>
      </c>
      <c r="I998" s="8" t="s">
        <v>34</v>
      </c>
      <c r="J998" s="8" t="s">
        <v>1031</v>
      </c>
      <c r="K998" s="8" t="s">
        <v>36</v>
      </c>
      <c r="L998" s="8" t="s">
        <v>37</v>
      </c>
      <c r="M998" s="10">
        <v>6.25</v>
      </c>
      <c r="N998" s="10">
        <v>1</v>
      </c>
      <c r="O998" s="11">
        <v>1.6125</v>
      </c>
      <c r="P998" s="10">
        <v>1.6125</v>
      </c>
      <c r="Q998" s="10">
        <v>3</v>
      </c>
      <c r="R998" s="10">
        <v>33.3333333333333</v>
      </c>
      <c r="S998" s="10">
        <v>1</v>
      </c>
      <c r="T998" s="10">
        <v>0</v>
      </c>
      <c r="U998" s="10">
        <v>0</v>
      </c>
      <c r="V998" s="10">
        <v>0</v>
      </c>
      <c r="W998" s="10">
        <f t="shared" si="94"/>
        <v>1.6125</v>
      </c>
      <c r="X998" s="10">
        <f t="shared" si="95"/>
        <v>-1.6125</v>
      </c>
      <c r="Y998" s="10">
        <f t="shared" si="96"/>
        <v>-1</v>
      </c>
      <c r="Z998" s="10">
        <v>0</v>
      </c>
      <c r="AA998" s="10" t="str">
        <f t="shared" si="97"/>
        <v>NA</v>
      </c>
      <c r="AB998" s="10">
        <f t="shared" si="98"/>
        <v>0</v>
      </c>
      <c r="AC998" t="str">
        <f t="shared" si="99"/>
        <v>a</v>
      </c>
      <c r="AD998" t="s">
        <v>7134</v>
      </c>
    </row>
    <row r="999" spans="1:30" x14ac:dyDescent="0.2">
      <c r="A999" s="8" t="s">
        <v>819</v>
      </c>
      <c r="B999" s="8" t="s">
        <v>7162</v>
      </c>
      <c r="C999" s="8" t="s">
        <v>820</v>
      </c>
      <c r="D999" s="8" t="s">
        <v>1777</v>
      </c>
      <c r="E999" s="8" t="s">
        <v>1082</v>
      </c>
      <c r="F999" s="9" t="s">
        <v>31</v>
      </c>
      <c r="G999" s="8" t="s">
        <v>1746</v>
      </c>
      <c r="H999" s="8" t="s">
        <v>1778</v>
      </c>
      <c r="I999" s="8" t="s">
        <v>34</v>
      </c>
      <c r="J999" s="8" t="s">
        <v>1031</v>
      </c>
      <c r="K999" s="8" t="s">
        <v>36</v>
      </c>
      <c r="L999" s="8" t="s">
        <v>37</v>
      </c>
      <c r="M999" s="10">
        <v>6.25</v>
      </c>
      <c r="N999" s="10">
        <v>1</v>
      </c>
      <c r="O999" s="11">
        <v>1.6375</v>
      </c>
      <c r="P999" s="10">
        <v>1.6375</v>
      </c>
      <c r="Q999" s="10">
        <v>23</v>
      </c>
      <c r="R999" s="10">
        <v>4.3478260869565197</v>
      </c>
      <c r="S999" s="10">
        <v>1.96086956521739</v>
      </c>
      <c r="T999" s="10">
        <v>0</v>
      </c>
      <c r="U999" s="10">
        <v>0</v>
      </c>
      <c r="V999" s="10">
        <v>0</v>
      </c>
      <c r="W999" s="10">
        <f t="shared" si="94"/>
        <v>1.6375</v>
      </c>
      <c r="X999" s="10">
        <f t="shared" si="95"/>
        <v>-1.6375</v>
      </c>
      <c r="Y999" s="10">
        <f t="shared" si="96"/>
        <v>-1</v>
      </c>
      <c r="Z999" s="10">
        <v>0</v>
      </c>
      <c r="AA999" s="10" t="str">
        <f t="shared" si="97"/>
        <v>NA</v>
      </c>
      <c r="AB999" s="10">
        <f t="shared" si="98"/>
        <v>0</v>
      </c>
      <c r="AC999" t="str">
        <f t="shared" si="99"/>
        <v>c</v>
      </c>
      <c r="AD999" t="s">
        <v>7140</v>
      </c>
    </row>
    <row r="1000" spans="1:30" x14ac:dyDescent="0.2">
      <c r="A1000" s="8" t="s">
        <v>819</v>
      </c>
      <c r="B1000" s="8" t="s">
        <v>7162</v>
      </c>
      <c r="C1000" s="8" t="s">
        <v>820</v>
      </c>
      <c r="D1000" s="8" t="s">
        <v>1779</v>
      </c>
      <c r="E1000" s="8" t="s">
        <v>1132</v>
      </c>
      <c r="F1000" s="9" t="s">
        <v>31</v>
      </c>
      <c r="G1000" s="8" t="s">
        <v>1746</v>
      </c>
      <c r="H1000" s="8" t="s">
        <v>1776</v>
      </c>
      <c r="I1000" s="8" t="s">
        <v>34</v>
      </c>
      <c r="J1000" s="8" t="s">
        <v>1031</v>
      </c>
      <c r="K1000" s="8" t="s">
        <v>36</v>
      </c>
      <c r="L1000" s="8" t="s">
        <v>37</v>
      </c>
      <c r="M1000" s="10">
        <v>6.25</v>
      </c>
      <c r="N1000" s="10">
        <v>2</v>
      </c>
      <c r="O1000" s="11">
        <v>1.7375</v>
      </c>
      <c r="P1000" s="10">
        <v>0.86875000000000002</v>
      </c>
      <c r="Q1000" s="10">
        <v>48</v>
      </c>
      <c r="R1000" s="10">
        <v>4.1666666666666696</v>
      </c>
      <c r="S1000" s="10">
        <v>1.6812499999999999</v>
      </c>
      <c r="T1000" s="10">
        <v>0</v>
      </c>
      <c r="U1000" s="10">
        <v>0</v>
      </c>
      <c r="V1000" s="10">
        <v>0</v>
      </c>
      <c r="W1000" s="10">
        <f t="shared" si="94"/>
        <v>1.7375</v>
      </c>
      <c r="X1000" s="10">
        <f t="shared" si="95"/>
        <v>-1.7375</v>
      </c>
      <c r="Y1000" s="10">
        <f t="shared" si="96"/>
        <v>-1</v>
      </c>
      <c r="Z1000" s="10">
        <v>0</v>
      </c>
      <c r="AA1000" s="10" t="str">
        <f t="shared" si="97"/>
        <v>NA</v>
      </c>
      <c r="AB1000" s="10">
        <f t="shared" si="98"/>
        <v>0</v>
      </c>
      <c r="AC1000" t="str">
        <f t="shared" si="99"/>
        <v>a</v>
      </c>
      <c r="AD1000" t="s">
        <v>7134</v>
      </c>
    </row>
    <row r="1001" spans="1:30" x14ac:dyDescent="0.2">
      <c r="A1001" s="8" t="s">
        <v>819</v>
      </c>
      <c r="B1001" s="8" t="s">
        <v>7162</v>
      </c>
      <c r="C1001" s="8" t="s">
        <v>820</v>
      </c>
      <c r="D1001" s="8" t="s">
        <v>1780</v>
      </c>
      <c r="E1001" s="8" t="s">
        <v>1098</v>
      </c>
      <c r="F1001" s="9" t="s">
        <v>31</v>
      </c>
      <c r="G1001" s="8" t="s">
        <v>1746</v>
      </c>
      <c r="H1001" s="8" t="s">
        <v>1749</v>
      </c>
      <c r="I1001" s="8" t="s">
        <v>34</v>
      </c>
      <c r="J1001" s="8" t="s">
        <v>1031</v>
      </c>
      <c r="K1001" s="8" t="s">
        <v>36</v>
      </c>
      <c r="L1001" s="8" t="s">
        <v>68</v>
      </c>
      <c r="M1001" s="10">
        <v>6.25</v>
      </c>
      <c r="N1001" s="10">
        <v>1</v>
      </c>
      <c r="O1001" s="11">
        <v>1.7875000000000001</v>
      </c>
      <c r="P1001" s="10">
        <v>1.7875000000000001</v>
      </c>
      <c r="Q1001" s="10">
        <v>4</v>
      </c>
      <c r="R1001" s="10">
        <v>25</v>
      </c>
      <c r="S1001" s="10">
        <v>1</v>
      </c>
      <c r="T1001" s="10">
        <v>0</v>
      </c>
      <c r="U1001" s="10">
        <v>0</v>
      </c>
      <c r="V1001" s="10">
        <v>0</v>
      </c>
      <c r="W1001" s="10">
        <f t="shared" si="94"/>
        <v>1.7875000000000001</v>
      </c>
      <c r="X1001" s="10">
        <f t="shared" si="95"/>
        <v>-1.7875000000000001</v>
      </c>
      <c r="Y1001" s="10">
        <f t="shared" si="96"/>
        <v>-1</v>
      </c>
      <c r="Z1001" s="10">
        <v>0</v>
      </c>
      <c r="AA1001" s="10" t="str">
        <f t="shared" si="97"/>
        <v>NA</v>
      </c>
      <c r="AB1001" s="10">
        <f t="shared" si="98"/>
        <v>0</v>
      </c>
      <c r="AC1001" t="str">
        <f t="shared" si="99"/>
        <v>p</v>
      </c>
      <c r="AD1001" t="s">
        <v>7137</v>
      </c>
    </row>
    <row r="1002" spans="1:30" x14ac:dyDescent="0.2">
      <c r="A1002" s="8" t="s">
        <v>819</v>
      </c>
      <c r="B1002" s="8" t="s">
        <v>7162</v>
      </c>
      <c r="C1002" s="8" t="s">
        <v>820</v>
      </c>
      <c r="D1002" s="8" t="s">
        <v>1781</v>
      </c>
      <c r="E1002" s="8" t="s">
        <v>1782</v>
      </c>
      <c r="F1002" s="9" t="s">
        <v>31</v>
      </c>
      <c r="G1002" s="8" t="s">
        <v>1746</v>
      </c>
      <c r="H1002" s="8" t="s">
        <v>1783</v>
      </c>
      <c r="I1002" s="8" t="s">
        <v>34</v>
      </c>
      <c r="J1002" s="8" t="s">
        <v>1031</v>
      </c>
      <c r="K1002" s="8" t="s">
        <v>36</v>
      </c>
      <c r="L1002" s="8" t="s">
        <v>37</v>
      </c>
      <c r="M1002" s="10">
        <v>6.25</v>
      </c>
      <c r="N1002" s="10">
        <v>1</v>
      </c>
      <c r="O1002" s="11">
        <v>1.9624999999999999</v>
      </c>
      <c r="P1002" s="10">
        <v>1.9624999999999999</v>
      </c>
      <c r="Q1002" s="10">
        <v>4</v>
      </c>
      <c r="R1002" s="10">
        <v>25</v>
      </c>
      <c r="S1002" s="10">
        <v>1</v>
      </c>
      <c r="T1002" s="10">
        <v>0</v>
      </c>
      <c r="U1002" s="10">
        <v>0</v>
      </c>
      <c r="V1002" s="10">
        <v>0</v>
      </c>
      <c r="W1002" s="10">
        <f t="shared" si="94"/>
        <v>1.9624999999999999</v>
      </c>
      <c r="X1002" s="10">
        <f t="shared" si="95"/>
        <v>-1.9624999999999999</v>
      </c>
      <c r="Y1002" s="10">
        <f t="shared" si="96"/>
        <v>-1</v>
      </c>
      <c r="Z1002" s="10">
        <v>0</v>
      </c>
      <c r="AA1002" s="10" t="str">
        <f t="shared" si="97"/>
        <v>NA</v>
      </c>
      <c r="AB1002" s="10">
        <f t="shared" si="98"/>
        <v>0</v>
      </c>
      <c r="AC1002" t="str">
        <f t="shared" si="99"/>
        <v>m</v>
      </c>
      <c r="AD1002" t="s">
        <v>7146</v>
      </c>
    </row>
    <row r="1003" spans="1:30" x14ac:dyDescent="0.2">
      <c r="A1003" s="8" t="s">
        <v>819</v>
      </c>
      <c r="B1003" s="8" t="s">
        <v>7162</v>
      </c>
      <c r="C1003" s="8" t="s">
        <v>820</v>
      </c>
      <c r="D1003" s="8" t="s">
        <v>1784</v>
      </c>
      <c r="E1003" s="8" t="s">
        <v>1114</v>
      </c>
      <c r="F1003" s="9" t="s">
        <v>31</v>
      </c>
      <c r="G1003" s="8" t="s">
        <v>1746</v>
      </c>
      <c r="H1003" s="8" t="s">
        <v>1751</v>
      </c>
      <c r="I1003" s="8" t="s">
        <v>34</v>
      </c>
      <c r="J1003" s="8" t="s">
        <v>1031</v>
      </c>
      <c r="K1003" s="8" t="s">
        <v>36</v>
      </c>
      <c r="L1003" s="8" t="s">
        <v>37</v>
      </c>
      <c r="M1003" s="10">
        <v>6.25</v>
      </c>
      <c r="N1003" s="10">
        <v>1</v>
      </c>
      <c r="O1003" s="11">
        <v>1.9624999999999999</v>
      </c>
      <c r="P1003" s="10">
        <v>1.9624999999999999</v>
      </c>
      <c r="Q1003" s="10">
        <v>92</v>
      </c>
      <c r="R1003" s="10">
        <v>1.0869565217391299</v>
      </c>
      <c r="S1003" s="10">
        <v>1.9815217391304301</v>
      </c>
      <c r="T1003" s="10">
        <v>0</v>
      </c>
      <c r="U1003" s="10">
        <v>0</v>
      </c>
      <c r="V1003" s="10">
        <v>0</v>
      </c>
      <c r="W1003" s="10">
        <f t="shared" si="94"/>
        <v>1.9624999999999999</v>
      </c>
      <c r="X1003" s="10">
        <f t="shared" si="95"/>
        <v>-1.9624999999999999</v>
      </c>
      <c r="Y1003" s="10">
        <f t="shared" si="96"/>
        <v>-1</v>
      </c>
      <c r="Z1003" s="10">
        <v>0</v>
      </c>
      <c r="AA1003" s="10" t="str">
        <f t="shared" si="97"/>
        <v>NA</v>
      </c>
      <c r="AB1003" s="10">
        <f t="shared" si="98"/>
        <v>0</v>
      </c>
      <c r="AC1003" t="str">
        <f t="shared" si="99"/>
        <v>i</v>
      </c>
      <c r="AD1003" t="s">
        <v>7153</v>
      </c>
    </row>
    <row r="1004" spans="1:30" x14ac:dyDescent="0.2">
      <c r="A1004" s="8" t="s">
        <v>819</v>
      </c>
      <c r="B1004" s="8" t="s">
        <v>7162</v>
      </c>
      <c r="C1004" s="8" t="s">
        <v>820</v>
      </c>
      <c r="D1004" s="8" t="s">
        <v>1785</v>
      </c>
      <c r="E1004" s="8" t="s">
        <v>1356</v>
      </c>
      <c r="F1004" s="9" t="s">
        <v>31</v>
      </c>
      <c r="G1004" s="8" t="s">
        <v>1746</v>
      </c>
      <c r="H1004" s="8" t="s">
        <v>1786</v>
      </c>
      <c r="I1004" s="8" t="s">
        <v>34</v>
      </c>
      <c r="J1004" s="8" t="s">
        <v>1031</v>
      </c>
      <c r="K1004" s="8" t="s">
        <v>36</v>
      </c>
      <c r="L1004" s="8" t="s">
        <v>37</v>
      </c>
      <c r="M1004" s="10">
        <v>6.25</v>
      </c>
      <c r="N1004" s="10">
        <v>1</v>
      </c>
      <c r="O1004" s="11">
        <v>2.0125000000000002</v>
      </c>
      <c r="P1004" s="10">
        <v>2.0125000000000002</v>
      </c>
      <c r="Q1004" s="10">
        <v>3</v>
      </c>
      <c r="R1004" s="10">
        <v>33.3333333333333</v>
      </c>
      <c r="S1004" s="10">
        <v>1</v>
      </c>
      <c r="T1004" s="10">
        <v>0</v>
      </c>
      <c r="U1004" s="10">
        <v>0</v>
      </c>
      <c r="V1004" s="10">
        <v>0</v>
      </c>
      <c r="W1004" s="10">
        <f t="shared" si="94"/>
        <v>2.0125000000000002</v>
      </c>
      <c r="X1004" s="10">
        <f t="shared" si="95"/>
        <v>-2.0125000000000002</v>
      </c>
      <c r="Y1004" s="10">
        <f t="shared" si="96"/>
        <v>-1</v>
      </c>
      <c r="Z1004" s="10">
        <v>0</v>
      </c>
      <c r="AA1004" s="10" t="str">
        <f t="shared" si="97"/>
        <v>NA</v>
      </c>
      <c r="AB1004" s="10">
        <f t="shared" si="98"/>
        <v>0</v>
      </c>
      <c r="AC1004" t="str">
        <f t="shared" si="99"/>
        <v>s</v>
      </c>
      <c r="AD1004" t="s">
        <v>7142</v>
      </c>
    </row>
    <row r="1005" spans="1:30" x14ac:dyDescent="0.2">
      <c r="A1005" s="8" t="s">
        <v>819</v>
      </c>
      <c r="B1005" s="8" t="s">
        <v>7162</v>
      </c>
      <c r="C1005" s="8" t="s">
        <v>820</v>
      </c>
      <c r="D1005" s="8" t="s">
        <v>1787</v>
      </c>
      <c r="E1005" s="8" t="s">
        <v>1788</v>
      </c>
      <c r="F1005" s="9" t="s">
        <v>31</v>
      </c>
      <c r="G1005" s="8" t="s">
        <v>1746</v>
      </c>
      <c r="H1005" s="8" t="s">
        <v>1783</v>
      </c>
      <c r="I1005" s="8" t="s">
        <v>34</v>
      </c>
      <c r="J1005" s="8" t="s">
        <v>1031</v>
      </c>
      <c r="K1005" s="8" t="s">
        <v>36</v>
      </c>
      <c r="L1005" s="8" t="s">
        <v>37</v>
      </c>
      <c r="M1005" s="10">
        <v>6.25</v>
      </c>
      <c r="N1005" s="10">
        <v>1</v>
      </c>
      <c r="O1005" s="11">
        <v>2.0249999999999999</v>
      </c>
      <c r="P1005" s="10">
        <v>2.0249999999999999</v>
      </c>
      <c r="Q1005" s="10">
        <v>2</v>
      </c>
      <c r="R1005" s="10">
        <v>50</v>
      </c>
      <c r="S1005" s="10">
        <v>2</v>
      </c>
      <c r="T1005" s="10">
        <v>0</v>
      </c>
      <c r="U1005" s="10">
        <v>0</v>
      </c>
      <c r="V1005" s="10">
        <v>0</v>
      </c>
      <c r="W1005" s="10">
        <f t="shared" si="94"/>
        <v>2.0249999999999999</v>
      </c>
      <c r="X1005" s="10">
        <f t="shared" si="95"/>
        <v>-2.0249999999999999</v>
      </c>
      <c r="Y1005" s="10">
        <f t="shared" si="96"/>
        <v>-1</v>
      </c>
      <c r="Z1005" s="10">
        <v>0</v>
      </c>
      <c r="AA1005" s="10" t="str">
        <f t="shared" si="97"/>
        <v>NA</v>
      </c>
      <c r="AB1005" s="10">
        <f t="shared" si="98"/>
        <v>0</v>
      </c>
      <c r="AC1005" t="str">
        <f t="shared" si="99"/>
        <v>m</v>
      </c>
      <c r="AD1005" t="s">
        <v>7146</v>
      </c>
    </row>
    <row r="1006" spans="1:30" x14ac:dyDescent="0.2">
      <c r="A1006" s="8" t="s">
        <v>819</v>
      </c>
      <c r="B1006" s="8" t="s">
        <v>7162</v>
      </c>
      <c r="C1006" s="8" t="s">
        <v>820</v>
      </c>
      <c r="D1006" s="8" t="s">
        <v>1789</v>
      </c>
      <c r="E1006" s="8" t="s">
        <v>1292</v>
      </c>
      <c r="F1006" s="9" t="s">
        <v>31</v>
      </c>
      <c r="G1006" s="8" t="s">
        <v>1746</v>
      </c>
      <c r="H1006" s="8" t="s">
        <v>1749</v>
      </c>
      <c r="I1006" s="8" t="s">
        <v>34</v>
      </c>
      <c r="J1006" s="8" t="s">
        <v>1031</v>
      </c>
      <c r="K1006" s="8" t="s">
        <v>36</v>
      </c>
      <c r="L1006" s="8" t="s">
        <v>68</v>
      </c>
      <c r="M1006" s="10">
        <v>6.25</v>
      </c>
      <c r="N1006" s="10">
        <v>1</v>
      </c>
      <c r="O1006" s="11">
        <v>2.2124999999999999</v>
      </c>
      <c r="P1006" s="10">
        <v>2.2124999999999999</v>
      </c>
      <c r="Q1006" s="10">
        <v>5</v>
      </c>
      <c r="R1006" s="10">
        <v>20</v>
      </c>
      <c r="S1006" s="10">
        <v>4.2</v>
      </c>
      <c r="T1006" s="10">
        <v>0</v>
      </c>
      <c r="U1006" s="10">
        <v>0</v>
      </c>
      <c r="V1006" s="10">
        <v>0</v>
      </c>
      <c r="W1006" s="10">
        <f t="shared" si="94"/>
        <v>2.2124999999999999</v>
      </c>
      <c r="X1006" s="10">
        <f t="shared" si="95"/>
        <v>-2.2124999999999999</v>
      </c>
      <c r="Y1006" s="10">
        <f t="shared" si="96"/>
        <v>-1</v>
      </c>
      <c r="Z1006" s="10">
        <v>0</v>
      </c>
      <c r="AA1006" s="10" t="str">
        <f t="shared" si="97"/>
        <v>NA</v>
      </c>
      <c r="AB1006" s="10">
        <f t="shared" si="98"/>
        <v>0</v>
      </c>
      <c r="AC1006" t="str">
        <f t="shared" si="99"/>
        <v>p</v>
      </c>
      <c r="AD1006" t="s">
        <v>7137</v>
      </c>
    </row>
    <row r="1007" spans="1:30" x14ac:dyDescent="0.2">
      <c r="A1007" s="8" t="s">
        <v>819</v>
      </c>
      <c r="B1007" s="8" t="s">
        <v>7162</v>
      </c>
      <c r="C1007" s="8" t="s">
        <v>820</v>
      </c>
      <c r="D1007" s="8" t="s">
        <v>1790</v>
      </c>
      <c r="E1007" s="8" t="s">
        <v>1598</v>
      </c>
      <c r="F1007" s="9" t="s">
        <v>31</v>
      </c>
      <c r="G1007" s="8" t="s">
        <v>1746</v>
      </c>
      <c r="H1007" s="8" t="s">
        <v>1778</v>
      </c>
      <c r="I1007" s="8" t="s">
        <v>34</v>
      </c>
      <c r="J1007" s="8" t="s">
        <v>1031</v>
      </c>
      <c r="K1007" s="8" t="s">
        <v>36</v>
      </c>
      <c r="L1007" s="8" t="s">
        <v>37</v>
      </c>
      <c r="M1007" s="10">
        <v>6.25</v>
      </c>
      <c r="N1007" s="10">
        <v>1</v>
      </c>
      <c r="O1007" s="11">
        <v>2.3125</v>
      </c>
      <c r="P1007" s="10">
        <v>2.3125</v>
      </c>
      <c r="Q1007" s="10">
        <v>25</v>
      </c>
      <c r="R1007" s="10">
        <v>4</v>
      </c>
      <c r="S1007" s="10">
        <v>3.0396000000000001</v>
      </c>
      <c r="T1007" s="10">
        <v>0</v>
      </c>
      <c r="U1007" s="10">
        <v>0</v>
      </c>
      <c r="V1007" s="10">
        <v>0</v>
      </c>
      <c r="W1007" s="10">
        <f t="shared" si="94"/>
        <v>2.3125</v>
      </c>
      <c r="X1007" s="10">
        <f t="shared" si="95"/>
        <v>-2.3125</v>
      </c>
      <c r="Y1007" s="10">
        <f t="shared" si="96"/>
        <v>-1</v>
      </c>
      <c r="Z1007" s="10">
        <v>0</v>
      </c>
      <c r="AA1007" s="10" t="str">
        <f t="shared" si="97"/>
        <v>NA</v>
      </c>
      <c r="AB1007" s="10">
        <f t="shared" si="98"/>
        <v>0</v>
      </c>
      <c r="AC1007" t="str">
        <f t="shared" si="99"/>
        <v>c</v>
      </c>
      <c r="AD1007" t="s">
        <v>7140</v>
      </c>
    </row>
    <row r="1008" spans="1:30" x14ac:dyDescent="0.2">
      <c r="A1008" s="8" t="s">
        <v>819</v>
      </c>
      <c r="B1008" s="8" t="s">
        <v>7162</v>
      </c>
      <c r="C1008" s="8" t="s">
        <v>820</v>
      </c>
      <c r="D1008" s="8" t="s">
        <v>1791</v>
      </c>
      <c r="E1008" s="8" t="s">
        <v>1072</v>
      </c>
      <c r="F1008" s="9" t="s">
        <v>31</v>
      </c>
      <c r="G1008" s="8" t="s">
        <v>1746</v>
      </c>
      <c r="H1008" s="8" t="s">
        <v>1747</v>
      </c>
      <c r="I1008" s="8" t="s">
        <v>34</v>
      </c>
      <c r="J1008" s="8" t="s">
        <v>1031</v>
      </c>
      <c r="K1008" s="8" t="s">
        <v>36</v>
      </c>
      <c r="L1008" s="8" t="s">
        <v>37</v>
      </c>
      <c r="M1008" s="10">
        <v>6.25</v>
      </c>
      <c r="N1008" s="10">
        <v>1</v>
      </c>
      <c r="O1008" s="11">
        <v>2.3250000000000002</v>
      </c>
      <c r="P1008" s="10">
        <v>2.3250000000000002</v>
      </c>
      <c r="Q1008" s="10">
        <v>16</v>
      </c>
      <c r="R1008" s="10">
        <v>6.25</v>
      </c>
      <c r="S1008" s="10">
        <v>1.4993749999999999</v>
      </c>
      <c r="T1008" s="10">
        <v>0</v>
      </c>
      <c r="U1008" s="10">
        <v>0</v>
      </c>
      <c r="V1008" s="10">
        <v>0</v>
      </c>
      <c r="W1008" s="10">
        <f t="shared" si="94"/>
        <v>2.3250000000000002</v>
      </c>
      <c r="X1008" s="10">
        <f t="shared" si="95"/>
        <v>-2.3250000000000002</v>
      </c>
      <c r="Y1008" s="10">
        <f t="shared" si="96"/>
        <v>-1</v>
      </c>
      <c r="Z1008" s="10">
        <v>0</v>
      </c>
      <c r="AA1008" s="10" t="str">
        <f t="shared" si="97"/>
        <v>NA</v>
      </c>
      <c r="AB1008" s="10">
        <f t="shared" si="98"/>
        <v>0</v>
      </c>
      <c r="AC1008" t="str">
        <f t="shared" si="99"/>
        <v>f</v>
      </c>
      <c r="AD1008" t="s">
        <v>7138</v>
      </c>
    </row>
    <row r="1009" spans="1:30" x14ac:dyDescent="0.2">
      <c r="A1009" s="8" t="s">
        <v>819</v>
      </c>
      <c r="B1009" s="8" t="s">
        <v>7162</v>
      </c>
      <c r="C1009" s="8" t="s">
        <v>820</v>
      </c>
      <c r="D1009" s="8" t="s">
        <v>1792</v>
      </c>
      <c r="E1009" s="8" t="s">
        <v>1351</v>
      </c>
      <c r="F1009" s="9" t="s">
        <v>31</v>
      </c>
      <c r="G1009" s="8" t="s">
        <v>1746</v>
      </c>
      <c r="H1009" s="8" t="s">
        <v>1765</v>
      </c>
      <c r="I1009" s="8" t="s">
        <v>34</v>
      </c>
      <c r="J1009" s="8" t="s">
        <v>1031</v>
      </c>
      <c r="K1009" s="8" t="s">
        <v>36</v>
      </c>
      <c r="L1009" s="8" t="s">
        <v>37</v>
      </c>
      <c r="M1009" s="10">
        <v>6.25</v>
      </c>
      <c r="N1009" s="10">
        <v>1</v>
      </c>
      <c r="O1009" s="11">
        <v>2.5</v>
      </c>
      <c r="P1009" s="10">
        <v>2.5</v>
      </c>
      <c r="Q1009" s="10">
        <v>46</v>
      </c>
      <c r="R1009" s="10">
        <v>2.1739130434782599</v>
      </c>
      <c r="S1009" s="10">
        <v>1.7760869565217401</v>
      </c>
      <c r="T1009" s="10">
        <v>0</v>
      </c>
      <c r="U1009" s="10">
        <v>0</v>
      </c>
      <c r="V1009" s="10">
        <v>0</v>
      </c>
      <c r="W1009" s="10">
        <f t="shared" si="94"/>
        <v>2.5</v>
      </c>
      <c r="X1009" s="10">
        <f t="shared" si="95"/>
        <v>-2.5</v>
      </c>
      <c r="Y1009" s="10">
        <f t="shared" si="96"/>
        <v>-1</v>
      </c>
      <c r="Z1009" s="10">
        <v>0</v>
      </c>
      <c r="AA1009" s="10" t="str">
        <f t="shared" si="97"/>
        <v>NA</v>
      </c>
      <c r="AB1009" s="10">
        <f t="shared" si="98"/>
        <v>0</v>
      </c>
      <c r="AC1009" t="str">
        <f t="shared" si="99"/>
        <v>e</v>
      </c>
      <c r="AD1009" t="s">
        <v>7154</v>
      </c>
    </row>
    <row r="1010" spans="1:30" x14ac:dyDescent="0.2">
      <c r="A1010" s="8" t="s">
        <v>819</v>
      </c>
      <c r="B1010" s="8" t="s">
        <v>7162</v>
      </c>
      <c r="C1010" s="8" t="s">
        <v>820</v>
      </c>
      <c r="D1010" s="8" t="s">
        <v>1793</v>
      </c>
      <c r="E1010" s="8" t="s">
        <v>1794</v>
      </c>
      <c r="F1010" s="9" t="s">
        <v>31</v>
      </c>
      <c r="G1010" s="8" t="s">
        <v>1746</v>
      </c>
      <c r="H1010" s="8" t="s">
        <v>1795</v>
      </c>
      <c r="I1010" s="8" t="s">
        <v>34</v>
      </c>
      <c r="J1010" s="8" t="s">
        <v>1031</v>
      </c>
      <c r="K1010" s="8" t="s">
        <v>36</v>
      </c>
      <c r="L1010" s="8" t="s">
        <v>37</v>
      </c>
      <c r="M1010" s="10">
        <v>6.25</v>
      </c>
      <c r="N1010" s="10">
        <v>1</v>
      </c>
      <c r="O1010" s="11">
        <v>2.5249999999999999</v>
      </c>
      <c r="P1010" s="10">
        <v>2.5249999999999999</v>
      </c>
      <c r="Q1010" s="10">
        <v>35</v>
      </c>
      <c r="R1010" s="10">
        <v>2.8571428571428599</v>
      </c>
      <c r="S1010" s="10">
        <v>1.24</v>
      </c>
      <c r="T1010" s="10">
        <v>0</v>
      </c>
      <c r="U1010" s="10">
        <v>0</v>
      </c>
      <c r="V1010" s="10">
        <v>0</v>
      </c>
      <c r="W1010" s="10">
        <f t="shared" si="94"/>
        <v>2.5249999999999999</v>
      </c>
      <c r="X1010" s="10">
        <f t="shared" si="95"/>
        <v>-2.5249999999999999</v>
      </c>
      <c r="Y1010" s="10">
        <f t="shared" si="96"/>
        <v>-1</v>
      </c>
      <c r="Z1010" s="10">
        <v>0</v>
      </c>
      <c r="AA1010" s="10" t="str">
        <f t="shared" si="97"/>
        <v>NA</v>
      </c>
      <c r="AB1010" s="10">
        <f t="shared" si="98"/>
        <v>0</v>
      </c>
      <c r="AC1010" t="str">
        <f t="shared" si="99"/>
        <v>m</v>
      </c>
      <c r="AD1010" t="s">
        <v>7146</v>
      </c>
    </row>
    <row r="1011" spans="1:30" x14ac:dyDescent="0.2">
      <c r="A1011" s="8" t="s">
        <v>819</v>
      </c>
      <c r="B1011" s="8" t="s">
        <v>7162</v>
      </c>
      <c r="C1011" s="8" t="s">
        <v>820</v>
      </c>
      <c r="D1011" s="8" t="s">
        <v>1796</v>
      </c>
      <c r="E1011" s="8" t="s">
        <v>1797</v>
      </c>
      <c r="F1011" s="9" t="s">
        <v>31</v>
      </c>
      <c r="G1011" s="8" t="s">
        <v>1746</v>
      </c>
      <c r="H1011" s="8" t="s">
        <v>1798</v>
      </c>
      <c r="I1011" s="8" t="s">
        <v>34</v>
      </c>
      <c r="J1011" s="8" t="s">
        <v>1031</v>
      </c>
      <c r="K1011" s="8" t="s">
        <v>36</v>
      </c>
      <c r="L1011" s="8" t="s">
        <v>37</v>
      </c>
      <c r="M1011" s="10">
        <v>6.25</v>
      </c>
      <c r="N1011" s="10">
        <v>1</v>
      </c>
      <c r="O1011" s="11">
        <v>2.6124999999999998</v>
      </c>
      <c r="P1011" s="10">
        <v>2.6124999999999998</v>
      </c>
      <c r="Q1011" s="10">
        <v>9</v>
      </c>
      <c r="R1011" s="10">
        <v>11.1111111111111</v>
      </c>
      <c r="S1011" s="10">
        <v>2.4433333333333298</v>
      </c>
      <c r="T1011" s="10">
        <v>0</v>
      </c>
      <c r="U1011" s="10">
        <v>0</v>
      </c>
      <c r="V1011" s="10">
        <v>0</v>
      </c>
      <c r="W1011" s="10">
        <f t="shared" si="94"/>
        <v>2.6124999999999998</v>
      </c>
      <c r="X1011" s="10">
        <f t="shared" si="95"/>
        <v>-2.6124999999999998</v>
      </c>
      <c r="Y1011" s="10">
        <f t="shared" si="96"/>
        <v>-1</v>
      </c>
      <c r="Z1011" s="10">
        <v>0</v>
      </c>
      <c r="AA1011" s="10" t="str">
        <f t="shared" si="97"/>
        <v>NA</v>
      </c>
      <c r="AB1011" s="10">
        <f t="shared" si="98"/>
        <v>0</v>
      </c>
      <c r="AC1011" t="str">
        <f t="shared" si="99"/>
        <v>d</v>
      </c>
      <c r="AD1011" t="s">
        <v>7147</v>
      </c>
    </row>
    <row r="1012" spans="1:30" x14ac:dyDescent="0.2">
      <c r="A1012" s="8" t="s">
        <v>819</v>
      </c>
      <c r="B1012" s="8" t="s">
        <v>7162</v>
      </c>
      <c r="C1012" s="8" t="s">
        <v>820</v>
      </c>
      <c r="D1012" s="8" t="s">
        <v>1799</v>
      </c>
      <c r="E1012" s="8" t="s">
        <v>1800</v>
      </c>
      <c r="F1012" s="9" t="s">
        <v>31</v>
      </c>
      <c r="G1012" s="8" t="s">
        <v>1746</v>
      </c>
      <c r="H1012" s="8" t="s">
        <v>1761</v>
      </c>
      <c r="I1012" s="8" t="s">
        <v>34</v>
      </c>
      <c r="J1012" s="8" t="s">
        <v>1031</v>
      </c>
      <c r="K1012" s="8" t="s">
        <v>36</v>
      </c>
      <c r="L1012" s="8" t="s">
        <v>37</v>
      </c>
      <c r="M1012" s="10">
        <v>6.25</v>
      </c>
      <c r="N1012" s="10">
        <v>1</v>
      </c>
      <c r="O1012" s="11">
        <v>2.6124999999999998</v>
      </c>
      <c r="P1012" s="10">
        <v>2.6124999999999998</v>
      </c>
      <c r="Q1012" s="10">
        <v>9</v>
      </c>
      <c r="R1012" s="10">
        <v>11.1111111111111</v>
      </c>
      <c r="S1012" s="10">
        <v>1.31111111111111</v>
      </c>
      <c r="T1012" s="10">
        <v>0</v>
      </c>
      <c r="U1012" s="10">
        <v>0</v>
      </c>
      <c r="V1012" s="10">
        <v>0</v>
      </c>
      <c r="W1012" s="10">
        <f t="shared" si="94"/>
        <v>2.6124999999999998</v>
      </c>
      <c r="X1012" s="10">
        <f t="shared" si="95"/>
        <v>-2.6124999999999998</v>
      </c>
      <c r="Y1012" s="10">
        <f t="shared" si="96"/>
        <v>-1</v>
      </c>
      <c r="Z1012" s="10">
        <v>0</v>
      </c>
      <c r="AA1012" s="10" t="str">
        <f t="shared" si="97"/>
        <v>NA</v>
      </c>
      <c r="AB1012" s="10">
        <f t="shared" si="98"/>
        <v>0</v>
      </c>
      <c r="AC1012" t="str">
        <f t="shared" si="99"/>
        <v>g</v>
      </c>
      <c r="AD1012" t="s">
        <v>7149</v>
      </c>
    </row>
    <row r="1013" spans="1:30" x14ac:dyDescent="0.2">
      <c r="A1013" s="8" t="s">
        <v>819</v>
      </c>
      <c r="B1013" s="8" t="s">
        <v>7162</v>
      </c>
      <c r="C1013" s="8" t="s">
        <v>820</v>
      </c>
      <c r="D1013" s="8" t="s">
        <v>1801</v>
      </c>
      <c r="E1013" s="8" t="s">
        <v>1105</v>
      </c>
      <c r="F1013" s="9" t="s">
        <v>31</v>
      </c>
      <c r="G1013" s="8" t="s">
        <v>1746</v>
      </c>
      <c r="H1013" s="8" t="s">
        <v>1767</v>
      </c>
      <c r="I1013" s="8" t="s">
        <v>34</v>
      </c>
      <c r="J1013" s="8" t="s">
        <v>1031</v>
      </c>
      <c r="K1013" s="8" t="s">
        <v>36</v>
      </c>
      <c r="L1013" s="8" t="s">
        <v>37</v>
      </c>
      <c r="M1013" s="10">
        <v>6.25</v>
      </c>
      <c r="N1013" s="10">
        <v>1</v>
      </c>
      <c r="O1013" s="11">
        <v>2.6124999999999998</v>
      </c>
      <c r="P1013" s="10">
        <v>2.6124999999999998</v>
      </c>
      <c r="Q1013" s="10">
        <v>4</v>
      </c>
      <c r="R1013" s="10">
        <v>25</v>
      </c>
      <c r="S1013" s="10">
        <v>1</v>
      </c>
      <c r="T1013" s="10">
        <v>0</v>
      </c>
      <c r="U1013" s="10">
        <v>0</v>
      </c>
      <c r="V1013" s="10">
        <v>0</v>
      </c>
      <c r="W1013" s="10">
        <f t="shared" si="94"/>
        <v>2.6124999999999998</v>
      </c>
      <c r="X1013" s="10">
        <f t="shared" si="95"/>
        <v>-2.6124999999999998</v>
      </c>
      <c r="Y1013" s="10">
        <f t="shared" si="96"/>
        <v>-1</v>
      </c>
      <c r="Z1013" s="10">
        <v>0</v>
      </c>
      <c r="AA1013" s="10" t="str">
        <f t="shared" si="97"/>
        <v>NA</v>
      </c>
      <c r="AB1013" s="10">
        <f t="shared" si="98"/>
        <v>0</v>
      </c>
      <c r="AC1013" t="str">
        <f t="shared" si="99"/>
        <v>c</v>
      </c>
      <c r="AD1013" t="s">
        <v>7140</v>
      </c>
    </row>
    <row r="1014" spans="1:30" x14ac:dyDescent="0.2">
      <c r="A1014" s="8" t="s">
        <v>819</v>
      </c>
      <c r="B1014" s="8" t="s">
        <v>7162</v>
      </c>
      <c r="C1014" s="8" t="s">
        <v>820</v>
      </c>
      <c r="D1014" s="8" t="s">
        <v>1802</v>
      </c>
      <c r="E1014" s="8" t="s">
        <v>1803</v>
      </c>
      <c r="F1014" s="9" t="s">
        <v>31</v>
      </c>
      <c r="G1014" s="8" t="s">
        <v>1746</v>
      </c>
      <c r="H1014" s="8" t="s">
        <v>1751</v>
      </c>
      <c r="I1014" s="8" t="s">
        <v>34</v>
      </c>
      <c r="J1014" s="8" t="s">
        <v>1031</v>
      </c>
      <c r="K1014" s="8" t="s">
        <v>36</v>
      </c>
      <c r="L1014" s="8" t="s">
        <v>37</v>
      </c>
      <c r="M1014" s="10">
        <v>6.25</v>
      </c>
      <c r="N1014" s="10">
        <v>1</v>
      </c>
      <c r="O1014" s="11">
        <v>2.6375000000000002</v>
      </c>
      <c r="P1014" s="10">
        <v>2.6375000000000002</v>
      </c>
      <c r="Q1014" s="10">
        <v>3</v>
      </c>
      <c r="R1014" s="10">
        <v>33.3333333333333</v>
      </c>
      <c r="S1014" s="10">
        <v>1.6666666666666701</v>
      </c>
      <c r="T1014" s="10">
        <v>0</v>
      </c>
      <c r="U1014" s="10">
        <v>0</v>
      </c>
      <c r="V1014" s="10">
        <v>0</v>
      </c>
      <c r="W1014" s="10">
        <f t="shared" si="94"/>
        <v>2.6375000000000002</v>
      </c>
      <c r="X1014" s="10">
        <f t="shared" si="95"/>
        <v>-2.6375000000000002</v>
      </c>
      <c r="Y1014" s="10">
        <f t="shared" si="96"/>
        <v>-1</v>
      </c>
      <c r="Z1014" s="10">
        <v>0</v>
      </c>
      <c r="AA1014" s="10" t="str">
        <f t="shared" si="97"/>
        <v>NA</v>
      </c>
      <c r="AB1014" s="10">
        <f t="shared" si="98"/>
        <v>0</v>
      </c>
      <c r="AC1014" t="str">
        <f t="shared" si="99"/>
        <v>i</v>
      </c>
      <c r="AD1014" t="s">
        <v>7153</v>
      </c>
    </row>
    <row r="1015" spans="1:30" x14ac:dyDescent="0.2">
      <c r="A1015" s="8" t="s">
        <v>819</v>
      </c>
      <c r="B1015" s="8" t="s">
        <v>7162</v>
      </c>
      <c r="C1015" s="8" t="s">
        <v>820</v>
      </c>
      <c r="D1015" s="8" t="s">
        <v>1804</v>
      </c>
      <c r="E1015" s="8" t="s">
        <v>80</v>
      </c>
      <c r="F1015" s="9" t="s">
        <v>31</v>
      </c>
      <c r="G1015" s="8" t="s">
        <v>1746</v>
      </c>
      <c r="H1015" s="8" t="s">
        <v>1749</v>
      </c>
      <c r="I1015" s="8" t="s">
        <v>34</v>
      </c>
      <c r="J1015" s="8" t="s">
        <v>1031</v>
      </c>
      <c r="K1015" s="8" t="s">
        <v>36</v>
      </c>
      <c r="L1015" s="8" t="s">
        <v>68</v>
      </c>
      <c r="M1015" s="10">
        <v>6.25</v>
      </c>
      <c r="N1015" s="10">
        <v>1</v>
      </c>
      <c r="O1015" s="11">
        <v>2.6625000000000001</v>
      </c>
      <c r="P1015" s="10">
        <v>2.6625000000000001</v>
      </c>
      <c r="Q1015" s="10">
        <v>3</v>
      </c>
      <c r="R1015" s="10">
        <v>33.3333333333333</v>
      </c>
      <c r="S1015" s="10">
        <v>1</v>
      </c>
      <c r="T1015" s="10">
        <v>0</v>
      </c>
      <c r="U1015" s="10">
        <v>0</v>
      </c>
      <c r="V1015" s="10">
        <v>0</v>
      </c>
      <c r="W1015" s="10">
        <f t="shared" si="94"/>
        <v>2.6625000000000001</v>
      </c>
      <c r="X1015" s="10">
        <f t="shared" si="95"/>
        <v>-2.6625000000000001</v>
      </c>
      <c r="Y1015" s="10">
        <f t="shared" si="96"/>
        <v>-1</v>
      </c>
      <c r="Z1015" s="10">
        <v>0</v>
      </c>
      <c r="AA1015" s="10" t="str">
        <f t="shared" si="97"/>
        <v>NA</v>
      </c>
      <c r="AB1015" s="10">
        <f t="shared" si="98"/>
        <v>0</v>
      </c>
      <c r="AC1015" t="str">
        <f t="shared" si="99"/>
        <v>p</v>
      </c>
      <c r="AD1015" t="s">
        <v>7137</v>
      </c>
    </row>
    <row r="1016" spans="1:30" x14ac:dyDescent="0.2">
      <c r="A1016" s="8" t="s">
        <v>819</v>
      </c>
      <c r="B1016" s="8" t="s">
        <v>7162</v>
      </c>
      <c r="C1016" s="8" t="s">
        <v>820</v>
      </c>
      <c r="D1016" s="8" t="s">
        <v>1805</v>
      </c>
      <c r="E1016" s="8" t="s">
        <v>1806</v>
      </c>
      <c r="F1016" s="9" t="s">
        <v>31</v>
      </c>
      <c r="G1016" s="8" t="s">
        <v>1746</v>
      </c>
      <c r="H1016" s="8" t="s">
        <v>1778</v>
      </c>
      <c r="I1016" s="8" t="s">
        <v>34</v>
      </c>
      <c r="J1016" s="8" t="s">
        <v>1031</v>
      </c>
      <c r="K1016" s="8" t="s">
        <v>36</v>
      </c>
      <c r="L1016" s="8" t="s">
        <v>37</v>
      </c>
      <c r="M1016" s="10">
        <v>6.25</v>
      </c>
      <c r="N1016" s="10">
        <v>1</v>
      </c>
      <c r="O1016" s="11">
        <v>2.7749999999999999</v>
      </c>
      <c r="P1016" s="10">
        <v>2.7749999999999999</v>
      </c>
      <c r="Q1016" s="10">
        <v>2</v>
      </c>
      <c r="R1016" s="10">
        <v>50</v>
      </c>
      <c r="S1016" s="10">
        <v>1</v>
      </c>
      <c r="T1016" s="10">
        <v>0</v>
      </c>
      <c r="U1016" s="10">
        <v>0</v>
      </c>
      <c r="V1016" s="10">
        <v>0</v>
      </c>
      <c r="W1016" s="10">
        <f t="shared" si="94"/>
        <v>2.7749999999999999</v>
      </c>
      <c r="X1016" s="10">
        <f t="shared" si="95"/>
        <v>-2.7749999999999999</v>
      </c>
      <c r="Y1016" s="10">
        <f t="shared" si="96"/>
        <v>-1</v>
      </c>
      <c r="Z1016" s="10">
        <v>0</v>
      </c>
      <c r="AA1016" s="10" t="str">
        <f t="shared" si="97"/>
        <v>NA</v>
      </c>
      <c r="AB1016" s="10">
        <f t="shared" si="98"/>
        <v>0</v>
      </c>
      <c r="AC1016" t="str">
        <f t="shared" si="99"/>
        <v>c</v>
      </c>
      <c r="AD1016" t="s">
        <v>7140</v>
      </c>
    </row>
    <row r="1017" spans="1:30" x14ac:dyDescent="0.2">
      <c r="A1017" s="8" t="s">
        <v>819</v>
      </c>
      <c r="B1017" s="8" t="s">
        <v>7162</v>
      </c>
      <c r="C1017" s="8" t="s">
        <v>820</v>
      </c>
      <c r="D1017" s="8" t="s">
        <v>1807</v>
      </c>
      <c r="E1017" s="8" t="s">
        <v>675</v>
      </c>
      <c r="F1017" s="9" t="s">
        <v>31</v>
      </c>
      <c r="G1017" s="8" t="s">
        <v>1746</v>
      </c>
      <c r="H1017" s="8" t="s">
        <v>1808</v>
      </c>
      <c r="I1017" s="8" t="s">
        <v>34</v>
      </c>
      <c r="J1017" s="8" t="s">
        <v>1031</v>
      </c>
      <c r="K1017" s="8" t="s">
        <v>36</v>
      </c>
      <c r="L1017" s="8" t="s">
        <v>37</v>
      </c>
      <c r="M1017" s="10">
        <v>6.25</v>
      </c>
      <c r="N1017" s="10">
        <v>2</v>
      </c>
      <c r="O1017" s="11">
        <v>2.8250000000000002</v>
      </c>
      <c r="P1017" s="10">
        <v>1.4125000000000001</v>
      </c>
      <c r="Q1017" s="10">
        <v>170</v>
      </c>
      <c r="R1017" s="10">
        <v>1.1764705882352899</v>
      </c>
      <c r="S1017" s="10">
        <v>1.1411764705882399</v>
      </c>
      <c r="T1017" s="10">
        <v>0</v>
      </c>
      <c r="U1017" s="10">
        <v>0</v>
      </c>
      <c r="V1017" s="10">
        <v>0</v>
      </c>
      <c r="W1017" s="10">
        <f t="shared" si="94"/>
        <v>2.8250000000000002</v>
      </c>
      <c r="X1017" s="10">
        <f t="shared" si="95"/>
        <v>-2.8250000000000002</v>
      </c>
      <c r="Y1017" s="10">
        <f t="shared" si="96"/>
        <v>-1</v>
      </c>
      <c r="Z1017" s="10">
        <v>0</v>
      </c>
      <c r="AA1017" s="10" t="str">
        <f t="shared" si="97"/>
        <v>NA</v>
      </c>
      <c r="AB1017" s="10">
        <f t="shared" si="98"/>
        <v>0</v>
      </c>
      <c r="AC1017" t="str">
        <f t="shared" si="99"/>
        <v>v</v>
      </c>
      <c r="AD1017" t="s">
        <v>7144</v>
      </c>
    </row>
    <row r="1018" spans="1:30" x14ac:dyDescent="0.2">
      <c r="A1018" s="8" t="s">
        <v>819</v>
      </c>
      <c r="B1018" s="8" t="s">
        <v>7162</v>
      </c>
      <c r="C1018" s="8" t="s">
        <v>820</v>
      </c>
      <c r="D1018" s="8" t="s">
        <v>1809</v>
      </c>
      <c r="E1018" s="8" t="s">
        <v>1570</v>
      </c>
      <c r="F1018" s="9" t="s">
        <v>31</v>
      </c>
      <c r="G1018" s="8" t="s">
        <v>1746</v>
      </c>
      <c r="H1018" s="8" t="s">
        <v>1798</v>
      </c>
      <c r="I1018" s="8" t="s">
        <v>34</v>
      </c>
      <c r="J1018" s="8" t="s">
        <v>1031</v>
      </c>
      <c r="K1018" s="8" t="s">
        <v>36</v>
      </c>
      <c r="L1018" s="8" t="s">
        <v>37</v>
      </c>
      <c r="M1018" s="10">
        <v>6.25</v>
      </c>
      <c r="N1018" s="10">
        <v>1</v>
      </c>
      <c r="O1018" s="11">
        <v>2.9125000000000001</v>
      </c>
      <c r="P1018" s="10">
        <v>2.9125000000000001</v>
      </c>
      <c r="Q1018" s="10">
        <v>11</v>
      </c>
      <c r="R1018" s="10">
        <v>9.0909090909090899</v>
      </c>
      <c r="S1018" s="10">
        <v>3.3636363636363602</v>
      </c>
      <c r="T1018" s="10">
        <v>0</v>
      </c>
      <c r="U1018" s="10">
        <v>0</v>
      </c>
      <c r="V1018" s="10">
        <v>0</v>
      </c>
      <c r="W1018" s="10">
        <f t="shared" si="94"/>
        <v>2.9125000000000001</v>
      </c>
      <c r="X1018" s="10">
        <f t="shared" si="95"/>
        <v>-2.9125000000000001</v>
      </c>
      <c r="Y1018" s="10">
        <f t="shared" si="96"/>
        <v>-1</v>
      </c>
      <c r="Z1018" s="10">
        <v>0</v>
      </c>
      <c r="AA1018" s="10" t="str">
        <f t="shared" si="97"/>
        <v>NA</v>
      </c>
      <c r="AB1018" s="10">
        <f t="shared" si="98"/>
        <v>0</v>
      </c>
      <c r="AC1018" t="str">
        <f t="shared" si="99"/>
        <v>d</v>
      </c>
      <c r="AD1018" t="s">
        <v>7147</v>
      </c>
    </row>
    <row r="1019" spans="1:30" x14ac:dyDescent="0.2">
      <c r="A1019" s="8" t="s">
        <v>819</v>
      </c>
      <c r="B1019" s="8" t="s">
        <v>7162</v>
      </c>
      <c r="C1019" s="8" t="s">
        <v>820</v>
      </c>
      <c r="D1019" s="8" t="s">
        <v>1810</v>
      </c>
      <c r="E1019" s="8" t="s">
        <v>244</v>
      </c>
      <c r="F1019" s="9" t="s">
        <v>31</v>
      </c>
      <c r="G1019" s="8" t="s">
        <v>1746</v>
      </c>
      <c r="H1019" s="8" t="s">
        <v>1749</v>
      </c>
      <c r="I1019" s="8" t="s">
        <v>34</v>
      </c>
      <c r="J1019" s="8" t="s">
        <v>1031</v>
      </c>
      <c r="K1019" s="8" t="s">
        <v>36</v>
      </c>
      <c r="L1019" s="8" t="s">
        <v>68</v>
      </c>
      <c r="M1019" s="10">
        <v>6.25</v>
      </c>
      <c r="N1019" s="10">
        <v>1</v>
      </c>
      <c r="O1019" s="11">
        <v>2.9249999999999998</v>
      </c>
      <c r="P1019" s="10">
        <v>2.9249999999999998</v>
      </c>
      <c r="Q1019" s="10">
        <v>36</v>
      </c>
      <c r="R1019" s="10">
        <v>2.7777777777777799</v>
      </c>
      <c r="S1019" s="10">
        <v>1.3886111111111099</v>
      </c>
      <c r="T1019" s="10">
        <v>0</v>
      </c>
      <c r="U1019" s="10">
        <v>0</v>
      </c>
      <c r="V1019" s="10">
        <v>0</v>
      </c>
      <c r="W1019" s="10">
        <f t="shared" si="94"/>
        <v>2.9249999999999998</v>
      </c>
      <c r="X1019" s="10">
        <f t="shared" si="95"/>
        <v>-2.9249999999999998</v>
      </c>
      <c r="Y1019" s="10">
        <f t="shared" si="96"/>
        <v>-1</v>
      </c>
      <c r="Z1019" s="10">
        <v>0</v>
      </c>
      <c r="AA1019" s="10" t="str">
        <f t="shared" si="97"/>
        <v>NA</v>
      </c>
      <c r="AB1019" s="10">
        <f t="shared" si="98"/>
        <v>0</v>
      </c>
      <c r="AC1019" t="str">
        <f t="shared" si="99"/>
        <v>p</v>
      </c>
      <c r="AD1019" t="s">
        <v>7137</v>
      </c>
    </row>
    <row r="1020" spans="1:30" x14ac:dyDescent="0.2">
      <c r="A1020" s="8" t="s">
        <v>819</v>
      </c>
      <c r="B1020" s="8" t="s">
        <v>7162</v>
      </c>
      <c r="C1020" s="8" t="s">
        <v>820</v>
      </c>
      <c r="D1020" s="8" t="s">
        <v>1811</v>
      </c>
      <c r="E1020" s="8" t="s">
        <v>1812</v>
      </c>
      <c r="F1020" s="9" t="s">
        <v>31</v>
      </c>
      <c r="G1020" s="8" t="s">
        <v>1746</v>
      </c>
      <c r="H1020" s="8" t="s">
        <v>1751</v>
      </c>
      <c r="I1020" s="8" t="s">
        <v>34</v>
      </c>
      <c r="J1020" s="8" t="s">
        <v>1031</v>
      </c>
      <c r="K1020" s="8" t="s">
        <v>36</v>
      </c>
      <c r="L1020" s="8" t="s">
        <v>37</v>
      </c>
      <c r="M1020" s="10">
        <v>6.25</v>
      </c>
      <c r="N1020" s="10">
        <v>1</v>
      </c>
      <c r="O1020" s="11">
        <v>3.0125000000000002</v>
      </c>
      <c r="P1020" s="10">
        <v>3.0125000000000002</v>
      </c>
      <c r="Q1020" s="10">
        <v>23</v>
      </c>
      <c r="R1020" s="10">
        <v>4.3478260869565197</v>
      </c>
      <c r="S1020" s="10">
        <v>3.8434782608695701</v>
      </c>
      <c r="T1020" s="10">
        <v>0</v>
      </c>
      <c r="U1020" s="10">
        <v>0</v>
      </c>
      <c r="V1020" s="10">
        <v>0</v>
      </c>
      <c r="W1020" s="10">
        <f t="shared" si="94"/>
        <v>3.0125000000000002</v>
      </c>
      <c r="X1020" s="10">
        <f t="shared" si="95"/>
        <v>-3.0125000000000002</v>
      </c>
      <c r="Y1020" s="10">
        <f t="shared" si="96"/>
        <v>-1</v>
      </c>
      <c r="Z1020" s="10">
        <v>0</v>
      </c>
      <c r="AA1020" s="10" t="str">
        <f t="shared" si="97"/>
        <v>NA</v>
      </c>
      <c r="AB1020" s="10">
        <f t="shared" si="98"/>
        <v>0</v>
      </c>
      <c r="AC1020" t="str">
        <f t="shared" si="99"/>
        <v>i</v>
      </c>
      <c r="AD1020" t="s">
        <v>7153</v>
      </c>
    </row>
    <row r="1021" spans="1:30" x14ac:dyDescent="0.2">
      <c r="A1021" s="8" t="s">
        <v>819</v>
      </c>
      <c r="B1021" s="8" t="s">
        <v>7162</v>
      </c>
      <c r="C1021" s="8" t="s">
        <v>820</v>
      </c>
      <c r="D1021" s="8" t="s">
        <v>1813</v>
      </c>
      <c r="E1021" s="8" t="s">
        <v>1814</v>
      </c>
      <c r="F1021" s="9" t="s">
        <v>31</v>
      </c>
      <c r="G1021" s="8" t="s">
        <v>1746</v>
      </c>
      <c r="H1021" s="8" t="s">
        <v>1749</v>
      </c>
      <c r="I1021" s="8" t="s">
        <v>34</v>
      </c>
      <c r="J1021" s="8" t="s">
        <v>1031</v>
      </c>
      <c r="K1021" s="8" t="s">
        <v>36</v>
      </c>
      <c r="L1021" s="8" t="s">
        <v>68</v>
      </c>
      <c r="M1021" s="10">
        <v>6.25</v>
      </c>
      <c r="N1021" s="10">
        <v>1</v>
      </c>
      <c r="O1021" s="11">
        <v>3.05</v>
      </c>
      <c r="P1021" s="10">
        <v>3.05</v>
      </c>
      <c r="Q1021" s="10">
        <v>5</v>
      </c>
      <c r="R1021" s="10">
        <v>20</v>
      </c>
      <c r="S1021" s="10">
        <v>1.2</v>
      </c>
      <c r="T1021" s="10">
        <v>0</v>
      </c>
      <c r="U1021" s="10">
        <v>0</v>
      </c>
      <c r="V1021" s="10">
        <v>0</v>
      </c>
      <c r="W1021" s="10">
        <f t="shared" si="94"/>
        <v>3.05</v>
      </c>
      <c r="X1021" s="10">
        <f t="shared" si="95"/>
        <v>-3.05</v>
      </c>
      <c r="Y1021" s="10">
        <f t="shared" si="96"/>
        <v>-1</v>
      </c>
      <c r="Z1021" s="10">
        <v>0</v>
      </c>
      <c r="AA1021" s="10" t="str">
        <f t="shared" si="97"/>
        <v>NA</v>
      </c>
      <c r="AB1021" s="10">
        <f t="shared" si="98"/>
        <v>0</v>
      </c>
      <c r="AC1021" t="str">
        <f t="shared" si="99"/>
        <v>p</v>
      </c>
      <c r="AD1021" t="s">
        <v>7137</v>
      </c>
    </row>
    <row r="1022" spans="1:30" x14ac:dyDescent="0.2">
      <c r="A1022" s="8" t="s">
        <v>819</v>
      </c>
      <c r="B1022" s="8" t="s">
        <v>7162</v>
      </c>
      <c r="C1022" s="8" t="s">
        <v>820</v>
      </c>
      <c r="D1022" s="8" t="s">
        <v>1815</v>
      </c>
      <c r="E1022" s="8" t="s">
        <v>1079</v>
      </c>
      <c r="F1022" s="9" t="s">
        <v>31</v>
      </c>
      <c r="G1022" s="8" t="s">
        <v>1746</v>
      </c>
      <c r="H1022" s="8" t="s">
        <v>1816</v>
      </c>
      <c r="I1022" s="8" t="s">
        <v>34</v>
      </c>
      <c r="J1022" s="8" t="s">
        <v>1031</v>
      </c>
      <c r="K1022" s="8" t="s">
        <v>36</v>
      </c>
      <c r="L1022" s="8" t="s">
        <v>37</v>
      </c>
      <c r="M1022" s="10">
        <v>6.25</v>
      </c>
      <c r="N1022" s="10">
        <v>1</v>
      </c>
      <c r="O1022" s="11">
        <v>3.0874999999999999</v>
      </c>
      <c r="P1022" s="10">
        <v>3.0874999999999999</v>
      </c>
      <c r="Q1022" s="10">
        <v>1</v>
      </c>
      <c r="R1022" s="10">
        <v>100</v>
      </c>
      <c r="S1022" s="10">
        <v>1</v>
      </c>
      <c r="T1022" s="10">
        <v>0</v>
      </c>
      <c r="U1022" s="10">
        <v>0</v>
      </c>
      <c r="V1022" s="10">
        <v>0</v>
      </c>
      <c r="W1022" s="10">
        <f t="shared" si="94"/>
        <v>3.0874999999999999</v>
      </c>
      <c r="X1022" s="10">
        <f t="shared" si="95"/>
        <v>-3.0874999999999999</v>
      </c>
      <c r="Y1022" s="10">
        <f t="shared" si="96"/>
        <v>-1</v>
      </c>
      <c r="Z1022" s="10">
        <v>0</v>
      </c>
      <c r="AA1022" s="10" t="str">
        <f t="shared" si="97"/>
        <v>NA</v>
      </c>
      <c r="AB1022" s="10">
        <f t="shared" si="98"/>
        <v>0</v>
      </c>
      <c r="AC1022" t="str">
        <f t="shared" si="99"/>
        <v>i</v>
      </c>
      <c r="AD1022" t="s">
        <v>7153</v>
      </c>
    </row>
    <row r="1023" spans="1:30" x14ac:dyDescent="0.2">
      <c r="A1023" s="8" t="s">
        <v>819</v>
      </c>
      <c r="B1023" s="8" t="s">
        <v>7162</v>
      </c>
      <c r="C1023" s="8" t="s">
        <v>820</v>
      </c>
      <c r="D1023" s="8" t="s">
        <v>1817</v>
      </c>
      <c r="E1023" s="8" t="s">
        <v>1649</v>
      </c>
      <c r="F1023" s="9" t="s">
        <v>31</v>
      </c>
      <c r="G1023" s="8" t="s">
        <v>1746</v>
      </c>
      <c r="H1023" s="8" t="s">
        <v>1749</v>
      </c>
      <c r="I1023" s="8" t="s">
        <v>34</v>
      </c>
      <c r="J1023" s="8" t="s">
        <v>1031</v>
      </c>
      <c r="K1023" s="8" t="s">
        <v>36</v>
      </c>
      <c r="L1023" s="8" t="s">
        <v>68</v>
      </c>
      <c r="M1023" s="10">
        <v>6.25</v>
      </c>
      <c r="N1023" s="10">
        <v>1</v>
      </c>
      <c r="O1023" s="11">
        <v>3.1749999999999998</v>
      </c>
      <c r="P1023" s="10">
        <v>3.1749999999999998</v>
      </c>
      <c r="Q1023" s="10">
        <v>1</v>
      </c>
      <c r="R1023" s="10">
        <v>100</v>
      </c>
      <c r="S1023" s="10">
        <v>1</v>
      </c>
      <c r="T1023" s="10">
        <v>0</v>
      </c>
      <c r="U1023" s="10">
        <v>0</v>
      </c>
      <c r="V1023" s="10">
        <v>0</v>
      </c>
      <c r="W1023" s="10">
        <f t="shared" si="94"/>
        <v>3.1749999999999998</v>
      </c>
      <c r="X1023" s="10">
        <f t="shared" si="95"/>
        <v>-3.1749999999999998</v>
      </c>
      <c r="Y1023" s="10">
        <f t="shared" si="96"/>
        <v>-1</v>
      </c>
      <c r="Z1023" s="10">
        <v>0</v>
      </c>
      <c r="AA1023" s="10" t="str">
        <f t="shared" si="97"/>
        <v>NA</v>
      </c>
      <c r="AB1023" s="10">
        <f t="shared" si="98"/>
        <v>0</v>
      </c>
      <c r="AC1023" t="str">
        <f t="shared" si="99"/>
        <v>p</v>
      </c>
      <c r="AD1023" t="s">
        <v>7137</v>
      </c>
    </row>
    <row r="1024" spans="1:30" x14ac:dyDescent="0.2">
      <c r="A1024" s="8" t="s">
        <v>819</v>
      </c>
      <c r="B1024" s="8" t="s">
        <v>7162</v>
      </c>
      <c r="C1024" s="8" t="s">
        <v>820</v>
      </c>
      <c r="D1024" s="8" t="s">
        <v>1818</v>
      </c>
      <c r="E1024" s="8" t="s">
        <v>1160</v>
      </c>
      <c r="F1024" s="9" t="s">
        <v>31</v>
      </c>
      <c r="G1024" s="8" t="s">
        <v>1746</v>
      </c>
      <c r="H1024" s="8" t="s">
        <v>1778</v>
      </c>
      <c r="I1024" s="8" t="s">
        <v>34</v>
      </c>
      <c r="J1024" s="8" t="s">
        <v>1031</v>
      </c>
      <c r="K1024" s="8" t="s">
        <v>36</v>
      </c>
      <c r="L1024" s="8" t="s">
        <v>37</v>
      </c>
      <c r="M1024" s="10">
        <v>6.25</v>
      </c>
      <c r="N1024" s="10">
        <v>1</v>
      </c>
      <c r="O1024" s="11">
        <v>3.1749999999999998</v>
      </c>
      <c r="P1024" s="10">
        <v>3.1749999999999998</v>
      </c>
      <c r="Q1024" s="10">
        <v>2</v>
      </c>
      <c r="R1024" s="10">
        <v>50</v>
      </c>
      <c r="S1024" s="10">
        <v>2</v>
      </c>
      <c r="T1024" s="10">
        <v>0</v>
      </c>
      <c r="U1024" s="10">
        <v>0</v>
      </c>
      <c r="V1024" s="10">
        <v>0</v>
      </c>
      <c r="W1024" s="10">
        <f t="shared" si="94"/>
        <v>3.1749999999999998</v>
      </c>
      <c r="X1024" s="10">
        <f t="shared" si="95"/>
        <v>-3.1749999999999998</v>
      </c>
      <c r="Y1024" s="10">
        <f t="shared" si="96"/>
        <v>-1</v>
      </c>
      <c r="Z1024" s="10">
        <v>0</v>
      </c>
      <c r="AA1024" s="10" t="str">
        <f t="shared" si="97"/>
        <v>NA</v>
      </c>
      <c r="AB1024" s="10">
        <f t="shared" si="98"/>
        <v>0</v>
      </c>
      <c r="AC1024" t="str">
        <f t="shared" si="99"/>
        <v>c</v>
      </c>
      <c r="AD1024" t="s">
        <v>7140</v>
      </c>
    </row>
    <row r="1025" spans="1:30" x14ac:dyDescent="0.2">
      <c r="A1025" s="8" t="s">
        <v>819</v>
      </c>
      <c r="B1025" s="8" t="s">
        <v>7162</v>
      </c>
      <c r="C1025" s="8" t="s">
        <v>820</v>
      </c>
      <c r="D1025" s="8" t="s">
        <v>1819</v>
      </c>
      <c r="E1025" s="8" t="s">
        <v>1542</v>
      </c>
      <c r="F1025" s="9" t="s">
        <v>31</v>
      </c>
      <c r="G1025" s="8" t="s">
        <v>1746</v>
      </c>
      <c r="H1025" s="8" t="s">
        <v>1751</v>
      </c>
      <c r="I1025" s="8" t="s">
        <v>34</v>
      </c>
      <c r="J1025" s="8" t="s">
        <v>1031</v>
      </c>
      <c r="K1025" s="8" t="s">
        <v>36</v>
      </c>
      <c r="L1025" s="8" t="s">
        <v>37</v>
      </c>
      <c r="M1025" s="10">
        <v>6.25</v>
      </c>
      <c r="N1025" s="10">
        <v>1</v>
      </c>
      <c r="O1025" s="11">
        <v>3.3374999999999999</v>
      </c>
      <c r="P1025" s="10">
        <v>3.3374999999999999</v>
      </c>
      <c r="Q1025" s="10">
        <v>2</v>
      </c>
      <c r="R1025" s="10">
        <v>50</v>
      </c>
      <c r="S1025" s="10">
        <v>2.5</v>
      </c>
      <c r="T1025" s="10">
        <v>0</v>
      </c>
      <c r="U1025" s="10">
        <v>0</v>
      </c>
      <c r="V1025" s="10">
        <v>0</v>
      </c>
      <c r="W1025" s="10">
        <f t="shared" si="94"/>
        <v>3.3374999999999999</v>
      </c>
      <c r="X1025" s="10">
        <f t="shared" si="95"/>
        <v>-3.3374999999999999</v>
      </c>
      <c r="Y1025" s="10">
        <f t="shared" si="96"/>
        <v>-1</v>
      </c>
      <c r="Z1025" s="10">
        <v>0</v>
      </c>
      <c r="AA1025" s="10" t="str">
        <f t="shared" si="97"/>
        <v>NA</v>
      </c>
      <c r="AB1025" s="10">
        <f t="shared" si="98"/>
        <v>0</v>
      </c>
      <c r="AC1025" t="str">
        <f t="shared" si="99"/>
        <v>i</v>
      </c>
      <c r="AD1025" t="s">
        <v>7153</v>
      </c>
    </row>
    <row r="1026" spans="1:30" x14ac:dyDescent="0.2">
      <c r="A1026" s="8" t="s">
        <v>819</v>
      </c>
      <c r="B1026" s="8" t="s">
        <v>7162</v>
      </c>
      <c r="C1026" s="8" t="s">
        <v>820</v>
      </c>
      <c r="D1026" s="8" t="s">
        <v>1820</v>
      </c>
      <c r="E1026" s="8" t="s">
        <v>1199</v>
      </c>
      <c r="F1026" s="9" t="s">
        <v>31</v>
      </c>
      <c r="G1026" s="8" t="s">
        <v>1746</v>
      </c>
      <c r="H1026" s="8" t="s">
        <v>1751</v>
      </c>
      <c r="I1026" s="8" t="s">
        <v>34</v>
      </c>
      <c r="J1026" s="8" t="s">
        <v>1031</v>
      </c>
      <c r="K1026" s="8" t="s">
        <v>36</v>
      </c>
      <c r="L1026" s="8" t="s">
        <v>37</v>
      </c>
      <c r="M1026" s="10">
        <v>6.25</v>
      </c>
      <c r="N1026" s="10">
        <v>1</v>
      </c>
      <c r="O1026" s="11">
        <v>3.4249999999999998</v>
      </c>
      <c r="P1026" s="10">
        <v>3.4249999999999998</v>
      </c>
      <c r="Q1026" s="10">
        <v>91</v>
      </c>
      <c r="R1026" s="10">
        <v>1.0989010989011001</v>
      </c>
      <c r="S1026" s="10">
        <v>2.1130769230769202</v>
      </c>
      <c r="T1026" s="10">
        <v>0</v>
      </c>
      <c r="U1026" s="10">
        <v>0</v>
      </c>
      <c r="V1026" s="10">
        <v>0</v>
      </c>
      <c r="W1026" s="10">
        <f t="shared" ref="W1026:W1089" si="100">O1026</f>
        <v>3.4249999999999998</v>
      </c>
      <c r="X1026" s="10">
        <f t="shared" ref="X1026:X1089" si="101">V1026-W1026</f>
        <v>-3.4249999999999998</v>
      </c>
      <c r="Y1026" s="10">
        <f t="shared" ref="Y1026:Y1089" si="102">IF(W1026=0,0,(V1026-W1026)/W1026)</f>
        <v>-1</v>
      </c>
      <c r="Z1026" s="10">
        <v>0</v>
      </c>
      <c r="AA1026" s="10" t="str">
        <f t="shared" ref="AA1026:AA1089" si="103">IF(Z1026=0,"NA",V1026/Z1026)</f>
        <v>NA</v>
      </c>
      <c r="AB1026" s="10">
        <f t="shared" ref="AB1026:AB1089" si="104">(R1026/100*T1026/100)</f>
        <v>0</v>
      </c>
      <c r="AC1026" t="str">
        <f t="shared" si="99"/>
        <v>i</v>
      </c>
      <c r="AD1026" t="s">
        <v>7153</v>
      </c>
    </row>
    <row r="1027" spans="1:30" x14ac:dyDescent="0.2">
      <c r="A1027" s="8" t="s">
        <v>819</v>
      </c>
      <c r="B1027" s="8" t="s">
        <v>7162</v>
      </c>
      <c r="C1027" s="8" t="s">
        <v>820</v>
      </c>
      <c r="D1027" s="8" t="s">
        <v>1821</v>
      </c>
      <c r="E1027" s="8" t="s">
        <v>1822</v>
      </c>
      <c r="F1027" s="9" t="s">
        <v>31</v>
      </c>
      <c r="G1027" s="8" t="s">
        <v>1746</v>
      </c>
      <c r="H1027" s="8" t="s">
        <v>1823</v>
      </c>
      <c r="I1027" s="8" t="s">
        <v>34</v>
      </c>
      <c r="J1027" s="8" t="s">
        <v>1031</v>
      </c>
      <c r="K1027" s="8" t="s">
        <v>36</v>
      </c>
      <c r="L1027" s="8" t="s">
        <v>37</v>
      </c>
      <c r="M1027" s="10">
        <v>6.25</v>
      </c>
      <c r="N1027" s="10">
        <v>1</v>
      </c>
      <c r="O1027" s="11">
        <v>3.4624999999999999</v>
      </c>
      <c r="P1027" s="10">
        <v>3.4624999999999999</v>
      </c>
      <c r="Q1027" s="10">
        <v>1</v>
      </c>
      <c r="R1027" s="10">
        <v>100</v>
      </c>
      <c r="S1027" s="10">
        <v>2</v>
      </c>
      <c r="T1027" s="10">
        <v>0</v>
      </c>
      <c r="U1027" s="10">
        <v>0</v>
      </c>
      <c r="V1027" s="10">
        <v>0</v>
      </c>
      <c r="W1027" s="10">
        <f t="shared" si="100"/>
        <v>3.4624999999999999</v>
      </c>
      <c r="X1027" s="10">
        <f t="shared" si="101"/>
        <v>-3.4624999999999999</v>
      </c>
      <c r="Y1027" s="10">
        <f t="shared" si="102"/>
        <v>-1</v>
      </c>
      <c r="Z1027" s="10">
        <v>0</v>
      </c>
      <c r="AA1027" s="10" t="str">
        <f t="shared" si="103"/>
        <v>NA</v>
      </c>
      <c r="AB1027" s="10">
        <f t="shared" si="104"/>
        <v>0</v>
      </c>
      <c r="AC1027" t="str">
        <f t="shared" ref="AC1027:AC1090" si="105">LEFT(E1027,1)</f>
        <v>l</v>
      </c>
      <c r="AD1027" t="s">
        <v>7145</v>
      </c>
    </row>
    <row r="1028" spans="1:30" x14ac:dyDescent="0.2">
      <c r="A1028" s="8" t="s">
        <v>819</v>
      </c>
      <c r="B1028" s="8" t="s">
        <v>7162</v>
      </c>
      <c r="C1028" s="8" t="s">
        <v>820</v>
      </c>
      <c r="D1028" s="8" t="s">
        <v>1824</v>
      </c>
      <c r="E1028" s="8" t="s">
        <v>104</v>
      </c>
      <c r="F1028" s="9" t="s">
        <v>31</v>
      </c>
      <c r="G1028" s="8" t="s">
        <v>1746</v>
      </c>
      <c r="H1028" s="8" t="s">
        <v>1749</v>
      </c>
      <c r="I1028" s="8" t="s">
        <v>34</v>
      </c>
      <c r="J1028" s="8" t="s">
        <v>1031</v>
      </c>
      <c r="K1028" s="8" t="s">
        <v>36</v>
      </c>
      <c r="L1028" s="8" t="s">
        <v>68</v>
      </c>
      <c r="M1028" s="10">
        <v>6.25</v>
      </c>
      <c r="N1028" s="10">
        <v>2</v>
      </c>
      <c r="O1028" s="11">
        <v>3.5249999999999999</v>
      </c>
      <c r="P1028" s="10">
        <v>1.7625</v>
      </c>
      <c r="Q1028" s="10">
        <v>48</v>
      </c>
      <c r="R1028" s="10">
        <v>4.1666666666666696</v>
      </c>
      <c r="S1028" s="10">
        <v>2.2083333333333299</v>
      </c>
      <c r="T1028" s="10">
        <v>0</v>
      </c>
      <c r="U1028" s="10">
        <v>0</v>
      </c>
      <c r="V1028" s="10">
        <v>0</v>
      </c>
      <c r="W1028" s="10">
        <f t="shared" si="100"/>
        <v>3.5249999999999999</v>
      </c>
      <c r="X1028" s="10">
        <f t="shared" si="101"/>
        <v>-3.5249999999999999</v>
      </c>
      <c r="Y1028" s="10">
        <f t="shared" si="102"/>
        <v>-1</v>
      </c>
      <c r="Z1028" s="10">
        <v>0</v>
      </c>
      <c r="AA1028" s="10" t="str">
        <f t="shared" si="103"/>
        <v>NA</v>
      </c>
      <c r="AB1028" s="10">
        <f t="shared" si="104"/>
        <v>0</v>
      </c>
      <c r="AC1028" t="str">
        <f t="shared" si="105"/>
        <v>p</v>
      </c>
      <c r="AD1028" t="s">
        <v>7137</v>
      </c>
    </row>
    <row r="1029" spans="1:30" x14ac:dyDescent="0.2">
      <c r="A1029" s="8" t="s">
        <v>819</v>
      </c>
      <c r="B1029" s="8" t="s">
        <v>7162</v>
      </c>
      <c r="C1029" s="8" t="s">
        <v>820</v>
      </c>
      <c r="D1029" s="8" t="s">
        <v>1825</v>
      </c>
      <c r="E1029" s="8" t="s">
        <v>1375</v>
      </c>
      <c r="F1029" s="9" t="s">
        <v>31</v>
      </c>
      <c r="G1029" s="8" t="s">
        <v>1746</v>
      </c>
      <c r="H1029" s="8" t="s">
        <v>1778</v>
      </c>
      <c r="I1029" s="8" t="s">
        <v>34</v>
      </c>
      <c r="J1029" s="8" t="s">
        <v>1031</v>
      </c>
      <c r="K1029" s="8" t="s">
        <v>36</v>
      </c>
      <c r="L1029" s="8" t="s">
        <v>37</v>
      </c>
      <c r="M1029" s="10">
        <v>6.25</v>
      </c>
      <c r="N1029" s="10">
        <v>1</v>
      </c>
      <c r="O1029" s="11">
        <v>3.7250000000000001</v>
      </c>
      <c r="P1029" s="10">
        <v>3.7250000000000001</v>
      </c>
      <c r="Q1029" s="10">
        <v>52</v>
      </c>
      <c r="R1029" s="10">
        <v>1.92307692307692</v>
      </c>
      <c r="S1029" s="10">
        <v>1.8673076923076899</v>
      </c>
      <c r="T1029" s="10">
        <v>0</v>
      </c>
      <c r="U1029" s="10">
        <v>0</v>
      </c>
      <c r="V1029" s="10">
        <v>0</v>
      </c>
      <c r="W1029" s="10">
        <f t="shared" si="100"/>
        <v>3.7250000000000001</v>
      </c>
      <c r="X1029" s="10">
        <f t="shared" si="101"/>
        <v>-3.7250000000000001</v>
      </c>
      <c r="Y1029" s="10">
        <f t="shared" si="102"/>
        <v>-1</v>
      </c>
      <c r="Z1029" s="10">
        <v>0</v>
      </c>
      <c r="AA1029" s="10" t="str">
        <f t="shared" si="103"/>
        <v>NA</v>
      </c>
      <c r="AB1029" s="10">
        <f t="shared" si="104"/>
        <v>0</v>
      </c>
      <c r="AC1029" t="str">
        <f t="shared" si="105"/>
        <v>c</v>
      </c>
      <c r="AD1029" t="s">
        <v>7140</v>
      </c>
    </row>
    <row r="1030" spans="1:30" x14ac:dyDescent="0.2">
      <c r="A1030" s="8" t="s">
        <v>819</v>
      </c>
      <c r="B1030" s="8" t="s">
        <v>7162</v>
      </c>
      <c r="C1030" s="8" t="s">
        <v>820</v>
      </c>
      <c r="D1030" s="8" t="s">
        <v>1826</v>
      </c>
      <c r="E1030" s="8" t="s">
        <v>204</v>
      </c>
      <c r="F1030" s="9" t="s">
        <v>31</v>
      </c>
      <c r="G1030" s="8" t="s">
        <v>1746</v>
      </c>
      <c r="H1030" s="8" t="s">
        <v>1749</v>
      </c>
      <c r="I1030" s="8" t="s">
        <v>34</v>
      </c>
      <c r="J1030" s="8" t="s">
        <v>1031</v>
      </c>
      <c r="K1030" s="8" t="s">
        <v>36</v>
      </c>
      <c r="L1030" s="8" t="s">
        <v>68</v>
      </c>
      <c r="M1030" s="10">
        <v>6.25</v>
      </c>
      <c r="N1030" s="10">
        <v>1</v>
      </c>
      <c r="O1030" s="11">
        <v>3.9375</v>
      </c>
      <c r="P1030" s="10">
        <v>3.9375</v>
      </c>
      <c r="Q1030" s="10">
        <v>34</v>
      </c>
      <c r="R1030" s="10">
        <v>2.9411764705882399</v>
      </c>
      <c r="S1030" s="10">
        <v>1.20588235294118</v>
      </c>
      <c r="T1030" s="10">
        <v>0</v>
      </c>
      <c r="U1030" s="10">
        <v>0</v>
      </c>
      <c r="V1030" s="10">
        <v>0</v>
      </c>
      <c r="W1030" s="10">
        <f t="shared" si="100"/>
        <v>3.9375</v>
      </c>
      <c r="X1030" s="10">
        <f t="shared" si="101"/>
        <v>-3.9375</v>
      </c>
      <c r="Y1030" s="10">
        <f t="shared" si="102"/>
        <v>-1</v>
      </c>
      <c r="Z1030" s="10">
        <v>0</v>
      </c>
      <c r="AA1030" s="10" t="str">
        <f t="shared" si="103"/>
        <v>NA</v>
      </c>
      <c r="AB1030" s="10">
        <f t="shared" si="104"/>
        <v>0</v>
      </c>
      <c r="AC1030" t="str">
        <f t="shared" si="105"/>
        <v>p</v>
      </c>
      <c r="AD1030" t="s">
        <v>7137</v>
      </c>
    </row>
    <row r="1031" spans="1:30" x14ac:dyDescent="0.2">
      <c r="A1031" s="8" t="s">
        <v>819</v>
      </c>
      <c r="B1031" s="8" t="s">
        <v>7162</v>
      </c>
      <c r="C1031" s="8" t="s">
        <v>820</v>
      </c>
      <c r="D1031" s="8" t="s">
        <v>1827</v>
      </c>
      <c r="E1031" s="8" t="s">
        <v>1298</v>
      </c>
      <c r="F1031" s="9" t="s">
        <v>31</v>
      </c>
      <c r="G1031" s="8" t="s">
        <v>1746</v>
      </c>
      <c r="H1031" s="8" t="s">
        <v>1749</v>
      </c>
      <c r="I1031" s="8" t="s">
        <v>34</v>
      </c>
      <c r="J1031" s="8" t="s">
        <v>1031</v>
      </c>
      <c r="K1031" s="8" t="s">
        <v>36</v>
      </c>
      <c r="L1031" s="8" t="s">
        <v>68</v>
      </c>
      <c r="M1031" s="10">
        <v>6.25</v>
      </c>
      <c r="N1031" s="10">
        <v>3</v>
      </c>
      <c r="O1031" s="11">
        <v>4.05</v>
      </c>
      <c r="P1031" s="10">
        <v>1.35</v>
      </c>
      <c r="Q1031" s="10">
        <v>18</v>
      </c>
      <c r="R1031" s="10">
        <v>16.6666666666667</v>
      </c>
      <c r="S1031" s="10">
        <v>1.7777777777777799</v>
      </c>
      <c r="T1031" s="10">
        <v>0</v>
      </c>
      <c r="U1031" s="10">
        <v>0</v>
      </c>
      <c r="V1031" s="10">
        <v>0</v>
      </c>
      <c r="W1031" s="10">
        <f t="shared" si="100"/>
        <v>4.05</v>
      </c>
      <c r="X1031" s="10">
        <f t="shared" si="101"/>
        <v>-4.05</v>
      </c>
      <c r="Y1031" s="10">
        <f t="shared" si="102"/>
        <v>-1</v>
      </c>
      <c r="Z1031" s="10">
        <v>0</v>
      </c>
      <c r="AA1031" s="10" t="str">
        <f t="shared" si="103"/>
        <v>NA</v>
      </c>
      <c r="AB1031" s="10">
        <f t="shared" si="104"/>
        <v>0</v>
      </c>
      <c r="AC1031" t="str">
        <f t="shared" si="105"/>
        <v>p</v>
      </c>
      <c r="AD1031" t="s">
        <v>7137</v>
      </c>
    </row>
    <row r="1032" spans="1:30" x14ac:dyDescent="0.2">
      <c r="A1032" s="8" t="s">
        <v>819</v>
      </c>
      <c r="B1032" s="8" t="s">
        <v>7162</v>
      </c>
      <c r="C1032" s="8" t="s">
        <v>820</v>
      </c>
      <c r="D1032" s="8" t="s">
        <v>1828</v>
      </c>
      <c r="E1032" s="8" t="s">
        <v>98</v>
      </c>
      <c r="F1032" s="9" t="s">
        <v>31</v>
      </c>
      <c r="G1032" s="8" t="s">
        <v>1746</v>
      </c>
      <c r="H1032" s="8" t="s">
        <v>1747</v>
      </c>
      <c r="I1032" s="8" t="s">
        <v>34</v>
      </c>
      <c r="J1032" s="8" t="s">
        <v>1031</v>
      </c>
      <c r="K1032" s="8" t="s">
        <v>36</v>
      </c>
      <c r="L1032" s="8" t="s">
        <v>37</v>
      </c>
      <c r="M1032" s="10">
        <v>6.25</v>
      </c>
      <c r="N1032" s="10">
        <v>6</v>
      </c>
      <c r="O1032" s="11">
        <v>4.1124999750000004</v>
      </c>
      <c r="P1032" s="10">
        <v>0.6854166625</v>
      </c>
      <c r="Q1032" s="10">
        <v>229</v>
      </c>
      <c r="R1032" s="10">
        <v>2.62008733624454</v>
      </c>
      <c r="S1032" s="10">
        <v>1.7128820960698701</v>
      </c>
      <c r="T1032" s="10">
        <v>0</v>
      </c>
      <c r="U1032" s="10">
        <v>0</v>
      </c>
      <c r="V1032" s="10">
        <v>0</v>
      </c>
      <c r="W1032" s="10">
        <f t="shared" si="100"/>
        <v>4.1124999750000004</v>
      </c>
      <c r="X1032" s="10">
        <f t="shared" si="101"/>
        <v>-4.1124999750000004</v>
      </c>
      <c r="Y1032" s="10">
        <f t="shared" si="102"/>
        <v>-1</v>
      </c>
      <c r="Z1032" s="10">
        <v>0</v>
      </c>
      <c r="AA1032" s="10" t="str">
        <f t="shared" si="103"/>
        <v>NA</v>
      </c>
      <c r="AB1032" s="10">
        <f t="shared" si="104"/>
        <v>0</v>
      </c>
      <c r="AC1032" t="str">
        <f t="shared" si="105"/>
        <v>f</v>
      </c>
      <c r="AD1032" t="s">
        <v>7138</v>
      </c>
    </row>
    <row r="1033" spans="1:30" x14ac:dyDescent="0.2">
      <c r="A1033" s="8" t="s">
        <v>819</v>
      </c>
      <c r="B1033" s="8" t="s">
        <v>7162</v>
      </c>
      <c r="C1033" s="8" t="s">
        <v>820</v>
      </c>
      <c r="D1033" s="8" t="s">
        <v>1829</v>
      </c>
      <c r="E1033" s="8" t="s">
        <v>1060</v>
      </c>
      <c r="F1033" s="9" t="s">
        <v>31</v>
      </c>
      <c r="G1033" s="8" t="s">
        <v>1746</v>
      </c>
      <c r="H1033" s="8" t="s">
        <v>1772</v>
      </c>
      <c r="I1033" s="8" t="s">
        <v>34</v>
      </c>
      <c r="J1033" s="8" t="s">
        <v>1031</v>
      </c>
      <c r="K1033" s="8" t="s">
        <v>36</v>
      </c>
      <c r="L1033" s="8" t="s">
        <v>37</v>
      </c>
      <c r="M1033" s="10">
        <v>6.25</v>
      </c>
      <c r="N1033" s="10">
        <v>2</v>
      </c>
      <c r="O1033" s="11">
        <v>4.1124999999999998</v>
      </c>
      <c r="P1033" s="10">
        <v>2.0562499999999999</v>
      </c>
      <c r="Q1033" s="10">
        <v>13</v>
      </c>
      <c r="R1033" s="10">
        <v>15.384615384615399</v>
      </c>
      <c r="S1033" s="10">
        <v>1.3846153846153799</v>
      </c>
      <c r="T1033" s="10">
        <v>0</v>
      </c>
      <c r="U1033" s="10">
        <v>0</v>
      </c>
      <c r="V1033" s="10">
        <v>0</v>
      </c>
      <c r="W1033" s="10">
        <f t="shared" si="100"/>
        <v>4.1124999999999998</v>
      </c>
      <c r="X1033" s="10">
        <f t="shared" si="101"/>
        <v>-4.1124999999999998</v>
      </c>
      <c r="Y1033" s="10">
        <f t="shared" si="102"/>
        <v>-1</v>
      </c>
      <c r="Z1033" s="10">
        <v>0</v>
      </c>
      <c r="AA1033" s="10" t="str">
        <f t="shared" si="103"/>
        <v>NA</v>
      </c>
      <c r="AB1033" s="10">
        <f t="shared" si="104"/>
        <v>0</v>
      </c>
      <c r="AC1033" t="str">
        <f t="shared" si="105"/>
        <v>s</v>
      </c>
      <c r="AD1033" t="s">
        <v>7142</v>
      </c>
    </row>
    <row r="1034" spans="1:30" x14ac:dyDescent="0.2">
      <c r="A1034" s="8" t="s">
        <v>819</v>
      </c>
      <c r="B1034" s="8" t="s">
        <v>7162</v>
      </c>
      <c r="C1034" s="8" t="s">
        <v>820</v>
      </c>
      <c r="D1034" s="8" t="s">
        <v>1830</v>
      </c>
      <c r="E1034" s="8" t="s">
        <v>1116</v>
      </c>
      <c r="F1034" s="9" t="s">
        <v>31</v>
      </c>
      <c r="G1034" s="8" t="s">
        <v>1746</v>
      </c>
      <c r="H1034" s="8" t="s">
        <v>1772</v>
      </c>
      <c r="I1034" s="8" t="s">
        <v>34</v>
      </c>
      <c r="J1034" s="8" t="s">
        <v>1031</v>
      </c>
      <c r="K1034" s="8" t="s">
        <v>36</v>
      </c>
      <c r="L1034" s="8" t="s">
        <v>37</v>
      </c>
      <c r="M1034" s="10">
        <v>6.25</v>
      </c>
      <c r="N1034" s="10">
        <v>2</v>
      </c>
      <c r="O1034" s="11">
        <v>4.2125000000000004</v>
      </c>
      <c r="P1034" s="10">
        <v>2.1062500000000002</v>
      </c>
      <c r="Q1034" s="10">
        <v>142</v>
      </c>
      <c r="R1034" s="10">
        <v>1.40845070422535</v>
      </c>
      <c r="S1034" s="10">
        <v>1.3922535211267599</v>
      </c>
      <c r="T1034" s="10">
        <v>0</v>
      </c>
      <c r="U1034" s="10">
        <v>0</v>
      </c>
      <c r="V1034" s="10">
        <v>0</v>
      </c>
      <c r="W1034" s="10">
        <f t="shared" si="100"/>
        <v>4.2125000000000004</v>
      </c>
      <c r="X1034" s="10">
        <f t="shared" si="101"/>
        <v>-4.2125000000000004</v>
      </c>
      <c r="Y1034" s="10">
        <f t="shared" si="102"/>
        <v>-1</v>
      </c>
      <c r="Z1034" s="10">
        <v>0</v>
      </c>
      <c r="AA1034" s="10" t="str">
        <f t="shared" si="103"/>
        <v>NA</v>
      </c>
      <c r="AB1034" s="10">
        <f t="shared" si="104"/>
        <v>0</v>
      </c>
      <c r="AC1034" t="str">
        <f t="shared" si="105"/>
        <v>s</v>
      </c>
      <c r="AD1034" t="s">
        <v>7142</v>
      </c>
    </row>
    <row r="1035" spans="1:30" x14ac:dyDescent="0.2">
      <c r="A1035" s="8" t="s">
        <v>819</v>
      </c>
      <c r="B1035" s="8" t="s">
        <v>7162</v>
      </c>
      <c r="C1035" s="8" t="s">
        <v>820</v>
      </c>
      <c r="D1035" s="8" t="s">
        <v>1831</v>
      </c>
      <c r="E1035" s="8" t="s">
        <v>1646</v>
      </c>
      <c r="F1035" s="9" t="s">
        <v>31</v>
      </c>
      <c r="G1035" s="8" t="s">
        <v>1746</v>
      </c>
      <c r="H1035" s="8" t="s">
        <v>1749</v>
      </c>
      <c r="I1035" s="8" t="s">
        <v>34</v>
      </c>
      <c r="J1035" s="8" t="s">
        <v>1031</v>
      </c>
      <c r="K1035" s="8" t="s">
        <v>36</v>
      </c>
      <c r="L1035" s="8" t="s">
        <v>68</v>
      </c>
      <c r="M1035" s="10">
        <v>6.25</v>
      </c>
      <c r="N1035" s="10">
        <v>2</v>
      </c>
      <c r="O1035" s="11">
        <v>4.5625</v>
      </c>
      <c r="P1035" s="10">
        <v>2.28125</v>
      </c>
      <c r="Q1035" s="10">
        <v>4</v>
      </c>
      <c r="R1035" s="10">
        <v>50</v>
      </c>
      <c r="S1035" s="10">
        <v>1</v>
      </c>
      <c r="T1035" s="10">
        <v>0</v>
      </c>
      <c r="U1035" s="10">
        <v>0</v>
      </c>
      <c r="V1035" s="10">
        <v>0</v>
      </c>
      <c r="W1035" s="10">
        <f t="shared" si="100"/>
        <v>4.5625</v>
      </c>
      <c r="X1035" s="10">
        <f t="shared" si="101"/>
        <v>-4.5625</v>
      </c>
      <c r="Y1035" s="10">
        <f t="shared" si="102"/>
        <v>-1</v>
      </c>
      <c r="Z1035" s="10">
        <v>0</v>
      </c>
      <c r="AA1035" s="10" t="str">
        <f t="shared" si="103"/>
        <v>NA</v>
      </c>
      <c r="AB1035" s="10">
        <f t="shared" si="104"/>
        <v>0</v>
      </c>
      <c r="AC1035" t="str">
        <f t="shared" si="105"/>
        <v>p</v>
      </c>
      <c r="AD1035" t="s">
        <v>7137</v>
      </c>
    </row>
    <row r="1036" spans="1:30" x14ac:dyDescent="0.2">
      <c r="A1036" s="8" t="s">
        <v>819</v>
      </c>
      <c r="B1036" s="8" t="s">
        <v>7162</v>
      </c>
      <c r="C1036" s="8" t="s">
        <v>820</v>
      </c>
      <c r="D1036" s="8" t="s">
        <v>1832</v>
      </c>
      <c r="E1036" s="8" t="s">
        <v>1100</v>
      </c>
      <c r="F1036" s="9" t="s">
        <v>31</v>
      </c>
      <c r="G1036" s="8" t="s">
        <v>1746</v>
      </c>
      <c r="H1036" s="8" t="s">
        <v>1816</v>
      </c>
      <c r="I1036" s="8" t="s">
        <v>34</v>
      </c>
      <c r="J1036" s="8" t="s">
        <v>1031</v>
      </c>
      <c r="K1036" s="8" t="s">
        <v>36</v>
      </c>
      <c r="L1036" s="8" t="s">
        <v>37</v>
      </c>
      <c r="M1036" s="10">
        <v>6.25</v>
      </c>
      <c r="N1036" s="10">
        <v>1</v>
      </c>
      <c r="O1036" s="11">
        <v>4.6124999999999998</v>
      </c>
      <c r="P1036" s="10">
        <v>4.6124999999999998</v>
      </c>
      <c r="Q1036" s="10">
        <v>2</v>
      </c>
      <c r="R1036" s="10">
        <v>50</v>
      </c>
      <c r="S1036" s="10">
        <v>1</v>
      </c>
      <c r="T1036" s="10">
        <v>0</v>
      </c>
      <c r="U1036" s="10">
        <v>0</v>
      </c>
      <c r="V1036" s="10">
        <v>0</v>
      </c>
      <c r="W1036" s="10">
        <f t="shared" si="100"/>
        <v>4.6124999999999998</v>
      </c>
      <c r="X1036" s="10">
        <f t="shared" si="101"/>
        <v>-4.6124999999999998</v>
      </c>
      <c r="Y1036" s="10">
        <f t="shared" si="102"/>
        <v>-1</v>
      </c>
      <c r="Z1036" s="10">
        <v>0</v>
      </c>
      <c r="AA1036" s="10" t="str">
        <f t="shared" si="103"/>
        <v>NA</v>
      </c>
      <c r="AB1036" s="10">
        <f t="shared" si="104"/>
        <v>0</v>
      </c>
      <c r="AC1036" t="str">
        <f t="shared" si="105"/>
        <v>i</v>
      </c>
      <c r="AD1036" t="s">
        <v>7153</v>
      </c>
    </row>
    <row r="1037" spans="1:30" x14ac:dyDescent="0.2">
      <c r="A1037" s="8" t="s">
        <v>819</v>
      </c>
      <c r="B1037" s="8" t="s">
        <v>7162</v>
      </c>
      <c r="C1037" s="8" t="s">
        <v>820</v>
      </c>
      <c r="D1037" s="8" t="s">
        <v>1833</v>
      </c>
      <c r="E1037" s="8" t="s">
        <v>1834</v>
      </c>
      <c r="F1037" s="9" t="s">
        <v>31</v>
      </c>
      <c r="G1037" s="8" t="s">
        <v>1746</v>
      </c>
      <c r="H1037" s="8" t="s">
        <v>1795</v>
      </c>
      <c r="I1037" s="8" t="s">
        <v>34</v>
      </c>
      <c r="J1037" s="8" t="s">
        <v>1031</v>
      </c>
      <c r="K1037" s="8" t="s">
        <v>36</v>
      </c>
      <c r="L1037" s="8" t="s">
        <v>37</v>
      </c>
      <c r="M1037" s="10">
        <v>6.25</v>
      </c>
      <c r="N1037" s="10">
        <v>1</v>
      </c>
      <c r="O1037" s="11">
        <v>4.8250000000000002</v>
      </c>
      <c r="P1037" s="10">
        <v>4.8250000000000002</v>
      </c>
      <c r="Q1037" s="10">
        <v>9</v>
      </c>
      <c r="R1037" s="10">
        <v>11.1111111111111</v>
      </c>
      <c r="S1037" s="10">
        <v>5.3444444444444397</v>
      </c>
      <c r="T1037" s="10">
        <v>0</v>
      </c>
      <c r="U1037" s="10">
        <v>0</v>
      </c>
      <c r="V1037" s="10">
        <v>0</v>
      </c>
      <c r="W1037" s="10">
        <f t="shared" si="100"/>
        <v>4.8250000000000002</v>
      </c>
      <c r="X1037" s="10">
        <f t="shared" si="101"/>
        <v>-4.8250000000000002</v>
      </c>
      <c r="Y1037" s="10">
        <f t="shared" si="102"/>
        <v>-1</v>
      </c>
      <c r="Z1037" s="10">
        <v>0</v>
      </c>
      <c r="AA1037" s="10" t="str">
        <f t="shared" si="103"/>
        <v>NA</v>
      </c>
      <c r="AB1037" s="10">
        <f t="shared" si="104"/>
        <v>0</v>
      </c>
      <c r="AC1037" t="str">
        <f t="shared" si="105"/>
        <v>m</v>
      </c>
      <c r="AD1037" t="s">
        <v>7146</v>
      </c>
    </row>
    <row r="1038" spans="1:30" x14ac:dyDescent="0.2">
      <c r="A1038" s="8" t="s">
        <v>819</v>
      </c>
      <c r="B1038" s="8" t="s">
        <v>7162</v>
      </c>
      <c r="C1038" s="8" t="s">
        <v>820</v>
      </c>
      <c r="D1038" s="8" t="s">
        <v>1835</v>
      </c>
      <c r="E1038" s="8" t="s">
        <v>208</v>
      </c>
      <c r="F1038" s="9" t="s">
        <v>31</v>
      </c>
      <c r="G1038" s="8" t="s">
        <v>1746</v>
      </c>
      <c r="H1038" s="8" t="s">
        <v>1747</v>
      </c>
      <c r="I1038" s="8" t="s">
        <v>34</v>
      </c>
      <c r="J1038" s="8" t="s">
        <v>1031</v>
      </c>
      <c r="K1038" s="8" t="s">
        <v>36</v>
      </c>
      <c r="L1038" s="8" t="s">
        <v>37</v>
      </c>
      <c r="M1038" s="10">
        <v>6.25</v>
      </c>
      <c r="N1038" s="10">
        <v>3</v>
      </c>
      <c r="O1038" s="11">
        <v>4.9874999999999998</v>
      </c>
      <c r="P1038" s="10">
        <v>1.6625000000000001</v>
      </c>
      <c r="Q1038" s="10">
        <v>20</v>
      </c>
      <c r="R1038" s="10">
        <v>15</v>
      </c>
      <c r="S1038" s="10">
        <v>1</v>
      </c>
      <c r="T1038" s="10">
        <v>0</v>
      </c>
      <c r="U1038" s="10">
        <v>0</v>
      </c>
      <c r="V1038" s="10">
        <v>0</v>
      </c>
      <c r="W1038" s="10">
        <f t="shared" si="100"/>
        <v>4.9874999999999998</v>
      </c>
      <c r="X1038" s="10">
        <f t="shared" si="101"/>
        <v>-4.9874999999999998</v>
      </c>
      <c r="Y1038" s="10">
        <f t="shared" si="102"/>
        <v>-1</v>
      </c>
      <c r="Z1038" s="10">
        <v>0</v>
      </c>
      <c r="AA1038" s="10" t="str">
        <f t="shared" si="103"/>
        <v>NA</v>
      </c>
      <c r="AB1038" s="10">
        <f t="shared" si="104"/>
        <v>0</v>
      </c>
      <c r="AC1038" t="str">
        <f t="shared" si="105"/>
        <v>f</v>
      </c>
      <c r="AD1038" t="s">
        <v>7138</v>
      </c>
    </row>
    <row r="1039" spans="1:30" x14ac:dyDescent="0.2">
      <c r="A1039" s="8" t="s">
        <v>819</v>
      </c>
      <c r="B1039" s="8" t="s">
        <v>7162</v>
      </c>
      <c r="C1039" s="8" t="s">
        <v>820</v>
      </c>
      <c r="D1039" s="8" t="s">
        <v>1836</v>
      </c>
      <c r="E1039" s="8" t="s">
        <v>1057</v>
      </c>
      <c r="F1039" s="9" t="s">
        <v>31</v>
      </c>
      <c r="G1039" s="8" t="s">
        <v>1746</v>
      </c>
      <c r="H1039" s="8" t="s">
        <v>1761</v>
      </c>
      <c r="I1039" s="8" t="s">
        <v>34</v>
      </c>
      <c r="J1039" s="8" t="s">
        <v>1031</v>
      </c>
      <c r="K1039" s="8" t="s">
        <v>36</v>
      </c>
      <c r="L1039" s="8" t="s">
        <v>37</v>
      </c>
      <c r="M1039" s="10">
        <v>6.25</v>
      </c>
      <c r="N1039" s="10">
        <v>2</v>
      </c>
      <c r="O1039" s="11">
        <v>5.0250000000000004</v>
      </c>
      <c r="P1039" s="10">
        <v>2.5125000000000002</v>
      </c>
      <c r="Q1039" s="10">
        <v>60</v>
      </c>
      <c r="R1039" s="10">
        <v>3.3333333333333299</v>
      </c>
      <c r="S1039" s="10">
        <v>1.2166666666666699</v>
      </c>
      <c r="T1039" s="10">
        <v>0</v>
      </c>
      <c r="U1039" s="10">
        <v>0</v>
      </c>
      <c r="V1039" s="10">
        <v>0</v>
      </c>
      <c r="W1039" s="10">
        <f t="shared" si="100"/>
        <v>5.0250000000000004</v>
      </c>
      <c r="X1039" s="10">
        <f t="shared" si="101"/>
        <v>-5.0250000000000004</v>
      </c>
      <c r="Y1039" s="10">
        <f t="shared" si="102"/>
        <v>-1</v>
      </c>
      <c r="Z1039" s="10">
        <v>0</v>
      </c>
      <c r="AA1039" s="10" t="str">
        <f t="shared" si="103"/>
        <v>NA</v>
      </c>
      <c r="AB1039" s="10">
        <f t="shared" si="104"/>
        <v>0</v>
      </c>
      <c r="AC1039" t="str">
        <f t="shared" si="105"/>
        <v>g</v>
      </c>
      <c r="AD1039" t="s">
        <v>7149</v>
      </c>
    </row>
    <row r="1040" spans="1:30" x14ac:dyDescent="0.2">
      <c r="A1040" s="8" t="s">
        <v>819</v>
      </c>
      <c r="B1040" s="8" t="s">
        <v>7162</v>
      </c>
      <c r="C1040" s="8" t="s">
        <v>820</v>
      </c>
      <c r="D1040" s="8" t="s">
        <v>1837</v>
      </c>
      <c r="E1040" s="8" t="s">
        <v>1469</v>
      </c>
      <c r="F1040" s="9" t="s">
        <v>31</v>
      </c>
      <c r="G1040" s="8" t="s">
        <v>1746</v>
      </c>
      <c r="H1040" s="8" t="s">
        <v>1758</v>
      </c>
      <c r="I1040" s="8" t="s">
        <v>34</v>
      </c>
      <c r="J1040" s="8" t="s">
        <v>1031</v>
      </c>
      <c r="K1040" s="8" t="s">
        <v>36</v>
      </c>
      <c r="L1040" s="8" t="s">
        <v>37</v>
      </c>
      <c r="M1040" s="10">
        <v>6.25</v>
      </c>
      <c r="N1040" s="10">
        <v>2</v>
      </c>
      <c r="O1040" s="11">
        <v>5.0999999999999996</v>
      </c>
      <c r="P1040" s="10">
        <v>2.5499999999999998</v>
      </c>
      <c r="Q1040" s="10">
        <v>4</v>
      </c>
      <c r="R1040" s="10">
        <v>50</v>
      </c>
      <c r="S1040" s="10">
        <v>1</v>
      </c>
      <c r="T1040" s="10">
        <v>0</v>
      </c>
      <c r="U1040" s="10">
        <v>0</v>
      </c>
      <c r="V1040" s="10">
        <v>0</v>
      </c>
      <c r="W1040" s="10">
        <f t="shared" si="100"/>
        <v>5.0999999999999996</v>
      </c>
      <c r="X1040" s="10">
        <f t="shared" si="101"/>
        <v>-5.0999999999999996</v>
      </c>
      <c r="Y1040" s="10">
        <f t="shared" si="102"/>
        <v>-1</v>
      </c>
      <c r="Z1040" s="10">
        <v>0</v>
      </c>
      <c r="AA1040" s="10" t="str">
        <f t="shared" si="103"/>
        <v>NA</v>
      </c>
      <c r="AB1040" s="10">
        <f t="shared" si="104"/>
        <v>0</v>
      </c>
      <c r="AC1040" t="str">
        <f t="shared" si="105"/>
        <v>b</v>
      </c>
      <c r="AD1040" t="s">
        <v>7139</v>
      </c>
    </row>
    <row r="1041" spans="1:30" x14ac:dyDescent="0.2">
      <c r="A1041" s="8" t="s">
        <v>819</v>
      </c>
      <c r="B1041" s="8" t="s">
        <v>7162</v>
      </c>
      <c r="C1041" s="8" t="s">
        <v>820</v>
      </c>
      <c r="D1041" s="8" t="s">
        <v>1838</v>
      </c>
      <c r="E1041" s="8" t="s">
        <v>1175</v>
      </c>
      <c r="F1041" s="9" t="s">
        <v>31</v>
      </c>
      <c r="G1041" s="8" t="s">
        <v>1746</v>
      </c>
      <c r="H1041" s="8" t="s">
        <v>1816</v>
      </c>
      <c r="I1041" s="8" t="s">
        <v>34</v>
      </c>
      <c r="J1041" s="8" t="s">
        <v>1031</v>
      </c>
      <c r="K1041" s="8" t="s">
        <v>36</v>
      </c>
      <c r="L1041" s="8" t="s">
        <v>37</v>
      </c>
      <c r="M1041" s="10">
        <v>6.25</v>
      </c>
      <c r="N1041" s="10">
        <v>1</v>
      </c>
      <c r="O1041" s="11">
        <v>5.3250000000000002</v>
      </c>
      <c r="P1041" s="10">
        <v>5.3250000000000002</v>
      </c>
      <c r="Q1041" s="10">
        <v>7</v>
      </c>
      <c r="R1041" s="10">
        <v>14.285714285714301</v>
      </c>
      <c r="S1041" s="10">
        <v>2.4285714285714302</v>
      </c>
      <c r="T1041" s="10">
        <v>0</v>
      </c>
      <c r="U1041" s="10">
        <v>0</v>
      </c>
      <c r="V1041" s="10">
        <v>0</v>
      </c>
      <c r="W1041" s="10">
        <f t="shared" si="100"/>
        <v>5.3250000000000002</v>
      </c>
      <c r="X1041" s="10">
        <f t="shared" si="101"/>
        <v>-5.3250000000000002</v>
      </c>
      <c r="Y1041" s="10">
        <f t="shared" si="102"/>
        <v>-1</v>
      </c>
      <c r="Z1041" s="10">
        <v>0</v>
      </c>
      <c r="AA1041" s="10" t="str">
        <f t="shared" si="103"/>
        <v>NA</v>
      </c>
      <c r="AB1041" s="10">
        <f t="shared" si="104"/>
        <v>0</v>
      </c>
      <c r="AC1041" t="str">
        <f t="shared" si="105"/>
        <v>i</v>
      </c>
      <c r="AD1041" t="s">
        <v>7153</v>
      </c>
    </row>
    <row r="1042" spans="1:30" x14ac:dyDescent="0.2">
      <c r="A1042" s="8" t="s">
        <v>819</v>
      </c>
      <c r="B1042" s="8" t="s">
        <v>7162</v>
      </c>
      <c r="C1042" s="8" t="s">
        <v>820</v>
      </c>
      <c r="D1042" s="8" t="s">
        <v>1839</v>
      </c>
      <c r="E1042" s="8" t="s">
        <v>108</v>
      </c>
      <c r="F1042" s="9" t="s">
        <v>31</v>
      </c>
      <c r="G1042" s="8" t="s">
        <v>1746</v>
      </c>
      <c r="H1042" s="8" t="s">
        <v>1747</v>
      </c>
      <c r="I1042" s="8" t="s">
        <v>34</v>
      </c>
      <c r="J1042" s="8" t="s">
        <v>1031</v>
      </c>
      <c r="K1042" s="8" t="s">
        <v>36</v>
      </c>
      <c r="L1042" s="8" t="s">
        <v>37</v>
      </c>
      <c r="M1042" s="10">
        <v>6.25</v>
      </c>
      <c r="N1042" s="10">
        <v>3</v>
      </c>
      <c r="O1042" s="11">
        <v>5.4</v>
      </c>
      <c r="P1042" s="10">
        <v>1.8</v>
      </c>
      <c r="Q1042" s="10">
        <v>28</v>
      </c>
      <c r="R1042" s="10">
        <v>10.714285714285699</v>
      </c>
      <c r="S1042" s="10">
        <v>1</v>
      </c>
      <c r="T1042" s="10">
        <v>0</v>
      </c>
      <c r="U1042" s="10">
        <v>0</v>
      </c>
      <c r="V1042" s="10">
        <v>0</v>
      </c>
      <c r="W1042" s="10">
        <f t="shared" si="100"/>
        <v>5.4</v>
      </c>
      <c r="X1042" s="10">
        <f t="shared" si="101"/>
        <v>-5.4</v>
      </c>
      <c r="Y1042" s="10">
        <f t="shared" si="102"/>
        <v>-1</v>
      </c>
      <c r="Z1042" s="10">
        <v>0</v>
      </c>
      <c r="AA1042" s="10" t="str">
        <f t="shared" si="103"/>
        <v>NA</v>
      </c>
      <c r="AB1042" s="10">
        <f t="shared" si="104"/>
        <v>0</v>
      </c>
      <c r="AC1042" t="str">
        <f t="shared" si="105"/>
        <v>f</v>
      </c>
      <c r="AD1042" t="s">
        <v>7138</v>
      </c>
    </row>
    <row r="1043" spans="1:30" x14ac:dyDescent="0.2">
      <c r="A1043" s="8" t="s">
        <v>819</v>
      </c>
      <c r="B1043" s="8" t="s">
        <v>7162</v>
      </c>
      <c r="C1043" s="8" t="s">
        <v>820</v>
      </c>
      <c r="D1043" s="8" t="s">
        <v>1840</v>
      </c>
      <c r="E1043" s="8" t="s">
        <v>1141</v>
      </c>
      <c r="F1043" s="9" t="s">
        <v>31</v>
      </c>
      <c r="G1043" s="8" t="s">
        <v>1746</v>
      </c>
      <c r="H1043" s="8" t="s">
        <v>1765</v>
      </c>
      <c r="I1043" s="8" t="s">
        <v>34</v>
      </c>
      <c r="J1043" s="8" t="s">
        <v>1031</v>
      </c>
      <c r="K1043" s="8" t="s">
        <v>36</v>
      </c>
      <c r="L1043" s="8" t="s">
        <v>37</v>
      </c>
      <c r="M1043" s="10">
        <v>6.25</v>
      </c>
      <c r="N1043" s="10">
        <v>2</v>
      </c>
      <c r="O1043" s="11">
        <v>5.4124999999999996</v>
      </c>
      <c r="P1043" s="10">
        <v>2.7062499999999998</v>
      </c>
      <c r="Q1043" s="10">
        <v>5</v>
      </c>
      <c r="R1043" s="10">
        <v>40</v>
      </c>
      <c r="S1043" s="10">
        <v>1</v>
      </c>
      <c r="T1043" s="10">
        <v>0</v>
      </c>
      <c r="U1043" s="10">
        <v>0</v>
      </c>
      <c r="V1043" s="10">
        <v>0</v>
      </c>
      <c r="W1043" s="10">
        <f t="shared" si="100"/>
        <v>5.4124999999999996</v>
      </c>
      <c r="X1043" s="10">
        <f t="shared" si="101"/>
        <v>-5.4124999999999996</v>
      </c>
      <c r="Y1043" s="10">
        <f t="shared" si="102"/>
        <v>-1</v>
      </c>
      <c r="Z1043" s="10">
        <v>0</v>
      </c>
      <c r="AA1043" s="10" t="str">
        <f t="shared" si="103"/>
        <v>NA</v>
      </c>
      <c r="AB1043" s="10">
        <f t="shared" si="104"/>
        <v>0</v>
      </c>
      <c r="AC1043" t="str">
        <f t="shared" si="105"/>
        <v>e</v>
      </c>
      <c r="AD1043" t="s">
        <v>7154</v>
      </c>
    </row>
    <row r="1044" spans="1:30" x14ac:dyDescent="0.2">
      <c r="A1044" s="8" t="s">
        <v>819</v>
      </c>
      <c r="B1044" s="8" t="s">
        <v>7162</v>
      </c>
      <c r="C1044" s="8" t="s">
        <v>820</v>
      </c>
      <c r="D1044" s="8" t="s">
        <v>1841</v>
      </c>
      <c r="E1044" s="8" t="s">
        <v>196</v>
      </c>
      <c r="F1044" s="9" t="s">
        <v>31</v>
      </c>
      <c r="G1044" s="8" t="s">
        <v>1746</v>
      </c>
      <c r="H1044" s="8" t="s">
        <v>1747</v>
      </c>
      <c r="I1044" s="8" t="s">
        <v>34</v>
      </c>
      <c r="J1044" s="8" t="s">
        <v>1031</v>
      </c>
      <c r="K1044" s="8" t="s">
        <v>36</v>
      </c>
      <c r="L1044" s="8" t="s">
        <v>37</v>
      </c>
      <c r="M1044" s="10">
        <v>6.25</v>
      </c>
      <c r="N1044" s="10">
        <v>2</v>
      </c>
      <c r="O1044" s="11">
        <v>5.6624999999999996</v>
      </c>
      <c r="P1044" s="10">
        <v>2.8312499999999998</v>
      </c>
      <c r="Q1044" s="10">
        <v>60</v>
      </c>
      <c r="R1044" s="10">
        <v>3.3333333333333299</v>
      </c>
      <c r="S1044" s="10">
        <v>1.0489999999999999</v>
      </c>
      <c r="T1044" s="10">
        <v>0</v>
      </c>
      <c r="U1044" s="10">
        <v>0</v>
      </c>
      <c r="V1044" s="10">
        <v>0</v>
      </c>
      <c r="W1044" s="10">
        <f t="shared" si="100"/>
        <v>5.6624999999999996</v>
      </c>
      <c r="X1044" s="10">
        <f t="shared" si="101"/>
        <v>-5.6624999999999996</v>
      </c>
      <c r="Y1044" s="10">
        <f t="shared" si="102"/>
        <v>-1</v>
      </c>
      <c r="Z1044" s="10">
        <v>0</v>
      </c>
      <c r="AA1044" s="10" t="str">
        <f t="shared" si="103"/>
        <v>NA</v>
      </c>
      <c r="AB1044" s="10">
        <f t="shared" si="104"/>
        <v>0</v>
      </c>
      <c r="AC1044" t="str">
        <f t="shared" si="105"/>
        <v>f</v>
      </c>
      <c r="AD1044" t="s">
        <v>7138</v>
      </c>
    </row>
    <row r="1045" spans="1:30" x14ac:dyDescent="0.2">
      <c r="A1045" s="8" t="s">
        <v>819</v>
      </c>
      <c r="B1045" s="8" t="s">
        <v>7162</v>
      </c>
      <c r="C1045" s="8" t="s">
        <v>820</v>
      </c>
      <c r="D1045" s="8" t="s">
        <v>1842</v>
      </c>
      <c r="E1045" s="8" t="s">
        <v>1843</v>
      </c>
      <c r="F1045" s="9" t="s">
        <v>31</v>
      </c>
      <c r="G1045" s="8" t="s">
        <v>1746</v>
      </c>
      <c r="H1045" s="8" t="s">
        <v>1751</v>
      </c>
      <c r="I1045" s="8" t="s">
        <v>34</v>
      </c>
      <c r="J1045" s="8" t="s">
        <v>1031</v>
      </c>
      <c r="K1045" s="8" t="s">
        <v>36</v>
      </c>
      <c r="L1045" s="8" t="s">
        <v>37</v>
      </c>
      <c r="M1045" s="10">
        <v>6.25</v>
      </c>
      <c r="N1045" s="10">
        <v>2</v>
      </c>
      <c r="O1045" s="11">
        <v>5.8375000000000004</v>
      </c>
      <c r="P1045" s="10">
        <v>2.9187500000000002</v>
      </c>
      <c r="Q1045" s="10">
        <v>35</v>
      </c>
      <c r="R1045" s="10">
        <v>5.71428571428571</v>
      </c>
      <c r="S1045" s="10">
        <v>1.72542857142857</v>
      </c>
      <c r="T1045" s="10">
        <v>0</v>
      </c>
      <c r="U1045" s="10">
        <v>0</v>
      </c>
      <c r="V1045" s="10">
        <v>0</v>
      </c>
      <c r="W1045" s="10">
        <f t="shared" si="100"/>
        <v>5.8375000000000004</v>
      </c>
      <c r="X1045" s="10">
        <f t="shared" si="101"/>
        <v>-5.8375000000000004</v>
      </c>
      <c r="Y1045" s="10">
        <f t="shared" si="102"/>
        <v>-1</v>
      </c>
      <c r="Z1045" s="10">
        <v>0</v>
      </c>
      <c r="AA1045" s="10" t="str">
        <f t="shared" si="103"/>
        <v>NA</v>
      </c>
      <c r="AB1045" s="10">
        <f t="shared" si="104"/>
        <v>0</v>
      </c>
      <c r="AC1045" t="str">
        <f t="shared" si="105"/>
        <v>i</v>
      </c>
      <c r="AD1045" t="s">
        <v>7153</v>
      </c>
    </row>
    <row r="1046" spans="1:30" x14ac:dyDescent="0.2">
      <c r="A1046" s="8" t="s">
        <v>819</v>
      </c>
      <c r="B1046" s="8" t="s">
        <v>7162</v>
      </c>
      <c r="C1046" s="8" t="s">
        <v>820</v>
      </c>
      <c r="D1046" s="8" t="s">
        <v>1844</v>
      </c>
      <c r="E1046" s="8" t="s">
        <v>1077</v>
      </c>
      <c r="F1046" s="9" t="s">
        <v>31</v>
      </c>
      <c r="G1046" s="8" t="s">
        <v>1746</v>
      </c>
      <c r="H1046" s="8" t="s">
        <v>1749</v>
      </c>
      <c r="I1046" s="8" t="s">
        <v>34</v>
      </c>
      <c r="J1046" s="8" t="s">
        <v>1031</v>
      </c>
      <c r="K1046" s="8" t="s">
        <v>36</v>
      </c>
      <c r="L1046" s="8" t="s">
        <v>68</v>
      </c>
      <c r="M1046" s="10">
        <v>6.25</v>
      </c>
      <c r="N1046" s="10">
        <v>2</v>
      </c>
      <c r="O1046" s="11">
        <v>5.85</v>
      </c>
      <c r="P1046" s="10">
        <v>2.9249999999999998</v>
      </c>
      <c r="Q1046" s="10">
        <v>15</v>
      </c>
      <c r="R1046" s="10">
        <v>13.3333333333333</v>
      </c>
      <c r="S1046" s="10">
        <v>1</v>
      </c>
      <c r="T1046" s="10">
        <v>0</v>
      </c>
      <c r="U1046" s="10">
        <v>0</v>
      </c>
      <c r="V1046" s="10">
        <v>0</v>
      </c>
      <c r="W1046" s="10">
        <f t="shared" si="100"/>
        <v>5.85</v>
      </c>
      <c r="X1046" s="10">
        <f t="shared" si="101"/>
        <v>-5.85</v>
      </c>
      <c r="Y1046" s="10">
        <f t="shared" si="102"/>
        <v>-1</v>
      </c>
      <c r="Z1046" s="10">
        <v>0</v>
      </c>
      <c r="AA1046" s="10" t="str">
        <f t="shared" si="103"/>
        <v>NA</v>
      </c>
      <c r="AB1046" s="10">
        <f t="shared" si="104"/>
        <v>0</v>
      </c>
      <c r="AC1046" t="str">
        <f t="shared" si="105"/>
        <v>p</v>
      </c>
      <c r="AD1046" t="s">
        <v>7137</v>
      </c>
    </row>
    <row r="1047" spans="1:30" x14ac:dyDescent="0.2">
      <c r="A1047" s="8" t="s">
        <v>819</v>
      </c>
      <c r="B1047" s="8" t="s">
        <v>7162</v>
      </c>
      <c r="C1047" s="8" t="s">
        <v>820</v>
      </c>
      <c r="D1047" s="8" t="s">
        <v>1845</v>
      </c>
      <c r="E1047" s="8" t="s">
        <v>1089</v>
      </c>
      <c r="F1047" s="9" t="s">
        <v>31</v>
      </c>
      <c r="G1047" s="8" t="s">
        <v>1746</v>
      </c>
      <c r="H1047" s="8" t="s">
        <v>1751</v>
      </c>
      <c r="I1047" s="8" t="s">
        <v>34</v>
      </c>
      <c r="J1047" s="8" t="s">
        <v>1031</v>
      </c>
      <c r="K1047" s="8" t="s">
        <v>36</v>
      </c>
      <c r="L1047" s="8" t="s">
        <v>37</v>
      </c>
      <c r="M1047" s="10">
        <v>6.25</v>
      </c>
      <c r="N1047" s="10">
        <v>2</v>
      </c>
      <c r="O1047" s="11">
        <v>5.8875000000000002</v>
      </c>
      <c r="P1047" s="10">
        <v>2.9437500000000001</v>
      </c>
      <c r="Q1047" s="10">
        <v>63</v>
      </c>
      <c r="R1047" s="10">
        <v>3.17460317460317</v>
      </c>
      <c r="S1047" s="10">
        <v>1.5363492063492099</v>
      </c>
      <c r="T1047" s="10">
        <v>0</v>
      </c>
      <c r="U1047" s="10">
        <v>0</v>
      </c>
      <c r="V1047" s="10">
        <v>0</v>
      </c>
      <c r="W1047" s="10">
        <f t="shared" si="100"/>
        <v>5.8875000000000002</v>
      </c>
      <c r="X1047" s="10">
        <f t="shared" si="101"/>
        <v>-5.8875000000000002</v>
      </c>
      <c r="Y1047" s="10">
        <f t="shared" si="102"/>
        <v>-1</v>
      </c>
      <c r="Z1047" s="10">
        <v>0</v>
      </c>
      <c r="AA1047" s="10" t="str">
        <f t="shared" si="103"/>
        <v>NA</v>
      </c>
      <c r="AB1047" s="10">
        <f t="shared" si="104"/>
        <v>0</v>
      </c>
      <c r="AC1047" t="str">
        <f t="shared" si="105"/>
        <v>i</v>
      </c>
      <c r="AD1047" t="s">
        <v>7153</v>
      </c>
    </row>
    <row r="1048" spans="1:30" x14ac:dyDescent="0.2">
      <c r="A1048" s="8" t="s">
        <v>819</v>
      </c>
      <c r="B1048" s="8" t="s">
        <v>7162</v>
      </c>
      <c r="C1048" s="8" t="s">
        <v>820</v>
      </c>
      <c r="D1048" s="8" t="s">
        <v>1846</v>
      </c>
      <c r="E1048" s="8" t="s">
        <v>90</v>
      </c>
      <c r="F1048" s="9" t="s">
        <v>31</v>
      </c>
      <c r="G1048" s="8" t="s">
        <v>1746</v>
      </c>
      <c r="H1048" s="8" t="s">
        <v>1749</v>
      </c>
      <c r="I1048" s="8" t="s">
        <v>34</v>
      </c>
      <c r="J1048" s="8" t="s">
        <v>1031</v>
      </c>
      <c r="K1048" s="8" t="s">
        <v>36</v>
      </c>
      <c r="L1048" s="8" t="s">
        <v>68</v>
      </c>
      <c r="M1048" s="10">
        <v>6.25</v>
      </c>
      <c r="N1048" s="10">
        <v>1</v>
      </c>
      <c r="O1048" s="11">
        <v>6.0250000000000004</v>
      </c>
      <c r="P1048" s="10">
        <v>6.0250000000000004</v>
      </c>
      <c r="Q1048" s="10">
        <v>36</v>
      </c>
      <c r="R1048" s="10">
        <v>2.7777777777777799</v>
      </c>
      <c r="S1048" s="10">
        <v>1.8333333333333299</v>
      </c>
      <c r="T1048" s="10">
        <v>0</v>
      </c>
      <c r="U1048" s="10">
        <v>0</v>
      </c>
      <c r="V1048" s="10">
        <v>0</v>
      </c>
      <c r="W1048" s="10">
        <f t="shared" si="100"/>
        <v>6.0250000000000004</v>
      </c>
      <c r="X1048" s="10">
        <f t="shared" si="101"/>
        <v>-6.0250000000000004</v>
      </c>
      <c r="Y1048" s="10">
        <f t="shared" si="102"/>
        <v>-1</v>
      </c>
      <c r="Z1048" s="10">
        <v>0</v>
      </c>
      <c r="AA1048" s="10" t="str">
        <f t="shared" si="103"/>
        <v>NA</v>
      </c>
      <c r="AB1048" s="10">
        <f t="shared" si="104"/>
        <v>0</v>
      </c>
      <c r="AC1048" t="str">
        <f t="shared" si="105"/>
        <v>p</v>
      </c>
      <c r="AD1048" t="s">
        <v>7137</v>
      </c>
    </row>
    <row r="1049" spans="1:30" x14ac:dyDescent="0.2">
      <c r="A1049" s="8" t="s">
        <v>819</v>
      </c>
      <c r="B1049" s="8" t="s">
        <v>7162</v>
      </c>
      <c r="C1049" s="8" t="s">
        <v>820</v>
      </c>
      <c r="D1049" s="8" t="s">
        <v>1847</v>
      </c>
      <c r="E1049" s="8" t="s">
        <v>174</v>
      </c>
      <c r="F1049" s="9" t="s">
        <v>31</v>
      </c>
      <c r="G1049" s="8" t="s">
        <v>1746</v>
      </c>
      <c r="H1049" s="8" t="s">
        <v>1747</v>
      </c>
      <c r="I1049" s="8" t="s">
        <v>34</v>
      </c>
      <c r="J1049" s="8" t="s">
        <v>1031</v>
      </c>
      <c r="K1049" s="8" t="s">
        <v>36</v>
      </c>
      <c r="L1049" s="8" t="s">
        <v>37</v>
      </c>
      <c r="M1049" s="10">
        <v>6.25</v>
      </c>
      <c r="N1049" s="10">
        <v>1</v>
      </c>
      <c r="O1049" s="11">
        <v>6.05</v>
      </c>
      <c r="P1049" s="10">
        <v>6.05</v>
      </c>
      <c r="Q1049" s="10">
        <v>20</v>
      </c>
      <c r="R1049" s="10">
        <v>5</v>
      </c>
      <c r="S1049" s="10">
        <v>1.05</v>
      </c>
      <c r="T1049" s="10">
        <v>0</v>
      </c>
      <c r="U1049" s="10">
        <v>0</v>
      </c>
      <c r="V1049" s="10">
        <v>0</v>
      </c>
      <c r="W1049" s="10">
        <f t="shared" si="100"/>
        <v>6.05</v>
      </c>
      <c r="X1049" s="10">
        <f t="shared" si="101"/>
        <v>-6.05</v>
      </c>
      <c r="Y1049" s="10">
        <f t="shared" si="102"/>
        <v>-1</v>
      </c>
      <c r="Z1049" s="10">
        <v>0</v>
      </c>
      <c r="AA1049" s="10" t="str">
        <f t="shared" si="103"/>
        <v>NA</v>
      </c>
      <c r="AB1049" s="10">
        <f t="shared" si="104"/>
        <v>0</v>
      </c>
      <c r="AC1049" t="str">
        <f t="shared" si="105"/>
        <v>f</v>
      </c>
      <c r="AD1049" t="s">
        <v>7138</v>
      </c>
    </row>
    <row r="1050" spans="1:30" x14ac:dyDescent="0.2">
      <c r="A1050" s="8" t="s">
        <v>819</v>
      </c>
      <c r="B1050" s="8" t="s">
        <v>7162</v>
      </c>
      <c r="C1050" s="8" t="s">
        <v>820</v>
      </c>
      <c r="D1050" s="8" t="s">
        <v>1848</v>
      </c>
      <c r="E1050" s="8" t="s">
        <v>1118</v>
      </c>
      <c r="F1050" s="9" t="s">
        <v>31</v>
      </c>
      <c r="G1050" s="8" t="s">
        <v>1746</v>
      </c>
      <c r="H1050" s="8" t="s">
        <v>1767</v>
      </c>
      <c r="I1050" s="8" t="s">
        <v>34</v>
      </c>
      <c r="J1050" s="8" t="s">
        <v>1031</v>
      </c>
      <c r="K1050" s="8" t="s">
        <v>36</v>
      </c>
      <c r="L1050" s="8" t="s">
        <v>37</v>
      </c>
      <c r="M1050" s="10">
        <v>6.25</v>
      </c>
      <c r="N1050" s="10">
        <v>4</v>
      </c>
      <c r="O1050" s="11">
        <v>6.3</v>
      </c>
      <c r="P1050" s="10">
        <v>1.575</v>
      </c>
      <c r="Q1050" s="10">
        <v>11</v>
      </c>
      <c r="R1050" s="10">
        <v>36.363636363636402</v>
      </c>
      <c r="S1050" s="10">
        <v>1.0909090909090899</v>
      </c>
      <c r="T1050" s="10">
        <v>0</v>
      </c>
      <c r="U1050" s="10">
        <v>0</v>
      </c>
      <c r="V1050" s="10">
        <v>0</v>
      </c>
      <c r="W1050" s="10">
        <f t="shared" si="100"/>
        <v>6.3</v>
      </c>
      <c r="X1050" s="10">
        <f t="shared" si="101"/>
        <v>-6.3</v>
      </c>
      <c r="Y1050" s="10">
        <f t="shared" si="102"/>
        <v>-1</v>
      </c>
      <c r="Z1050" s="10">
        <v>0</v>
      </c>
      <c r="AA1050" s="10" t="str">
        <f t="shared" si="103"/>
        <v>NA</v>
      </c>
      <c r="AB1050" s="10">
        <f t="shared" si="104"/>
        <v>0</v>
      </c>
      <c r="AC1050" t="str">
        <f t="shared" si="105"/>
        <v>c</v>
      </c>
      <c r="AD1050" t="s">
        <v>7140</v>
      </c>
    </row>
    <row r="1051" spans="1:30" x14ac:dyDescent="0.2">
      <c r="A1051" s="8" t="s">
        <v>819</v>
      </c>
      <c r="B1051" s="8" t="s">
        <v>7162</v>
      </c>
      <c r="C1051" s="8" t="s">
        <v>820</v>
      </c>
      <c r="D1051" s="8" t="s">
        <v>1849</v>
      </c>
      <c r="E1051" s="8" t="s">
        <v>1211</v>
      </c>
      <c r="F1051" s="9" t="s">
        <v>31</v>
      </c>
      <c r="G1051" s="8" t="s">
        <v>1746</v>
      </c>
      <c r="H1051" s="8" t="s">
        <v>1756</v>
      </c>
      <c r="I1051" s="8" t="s">
        <v>34</v>
      </c>
      <c r="J1051" s="8" t="s">
        <v>1031</v>
      </c>
      <c r="K1051" s="8" t="s">
        <v>36</v>
      </c>
      <c r="L1051" s="8" t="s">
        <v>37</v>
      </c>
      <c r="M1051" s="10">
        <v>6.25</v>
      </c>
      <c r="N1051" s="10">
        <v>2</v>
      </c>
      <c r="O1051" s="11">
        <v>6.4249999999999998</v>
      </c>
      <c r="P1051" s="10">
        <v>3.2124999999999999</v>
      </c>
      <c r="Q1051" s="10">
        <v>27</v>
      </c>
      <c r="R1051" s="10">
        <v>7.4074074074074101</v>
      </c>
      <c r="S1051" s="10">
        <v>5.4222222222222198</v>
      </c>
      <c r="T1051" s="10">
        <v>0</v>
      </c>
      <c r="U1051" s="10">
        <v>0</v>
      </c>
      <c r="V1051" s="10">
        <v>0</v>
      </c>
      <c r="W1051" s="10">
        <f t="shared" si="100"/>
        <v>6.4249999999999998</v>
      </c>
      <c r="X1051" s="10">
        <f t="shared" si="101"/>
        <v>-6.4249999999999998</v>
      </c>
      <c r="Y1051" s="10">
        <f t="shared" si="102"/>
        <v>-1</v>
      </c>
      <c r="Z1051" s="10">
        <v>0</v>
      </c>
      <c r="AA1051" s="10" t="str">
        <f t="shared" si="103"/>
        <v>NA</v>
      </c>
      <c r="AB1051" s="10">
        <f t="shared" si="104"/>
        <v>0</v>
      </c>
      <c r="AC1051" t="str">
        <f t="shared" si="105"/>
        <v>r</v>
      </c>
      <c r="AD1051" t="s">
        <v>7155</v>
      </c>
    </row>
    <row r="1052" spans="1:30" x14ac:dyDescent="0.2">
      <c r="A1052" s="8" t="s">
        <v>819</v>
      </c>
      <c r="B1052" s="8" t="s">
        <v>7162</v>
      </c>
      <c r="C1052" s="8" t="s">
        <v>820</v>
      </c>
      <c r="D1052" s="8" t="s">
        <v>1850</v>
      </c>
      <c r="E1052" s="8" t="s">
        <v>1173</v>
      </c>
      <c r="F1052" s="9" t="s">
        <v>31</v>
      </c>
      <c r="G1052" s="8" t="s">
        <v>1746</v>
      </c>
      <c r="H1052" s="8" t="s">
        <v>1758</v>
      </c>
      <c r="I1052" s="8" t="s">
        <v>34</v>
      </c>
      <c r="J1052" s="8" t="s">
        <v>1031</v>
      </c>
      <c r="K1052" s="8" t="s">
        <v>36</v>
      </c>
      <c r="L1052" s="8" t="s">
        <v>37</v>
      </c>
      <c r="M1052" s="10">
        <v>6.25</v>
      </c>
      <c r="N1052" s="10">
        <v>2</v>
      </c>
      <c r="O1052" s="11">
        <v>7.4749999999999996</v>
      </c>
      <c r="P1052" s="10">
        <v>3.7374999999999998</v>
      </c>
      <c r="Q1052" s="10">
        <v>86</v>
      </c>
      <c r="R1052" s="10">
        <v>2.32558139534884</v>
      </c>
      <c r="S1052" s="10">
        <v>1.93139534883721</v>
      </c>
      <c r="T1052" s="10">
        <v>0</v>
      </c>
      <c r="U1052" s="10">
        <v>0</v>
      </c>
      <c r="V1052" s="10">
        <v>0</v>
      </c>
      <c r="W1052" s="10">
        <f t="shared" si="100"/>
        <v>7.4749999999999996</v>
      </c>
      <c r="X1052" s="10">
        <f t="shared" si="101"/>
        <v>-7.4749999999999996</v>
      </c>
      <c r="Y1052" s="10">
        <f t="shared" si="102"/>
        <v>-1</v>
      </c>
      <c r="Z1052" s="10">
        <v>0</v>
      </c>
      <c r="AA1052" s="10" t="str">
        <f t="shared" si="103"/>
        <v>NA</v>
      </c>
      <c r="AB1052" s="10">
        <f t="shared" si="104"/>
        <v>0</v>
      </c>
      <c r="AC1052" t="str">
        <f t="shared" si="105"/>
        <v>b</v>
      </c>
      <c r="AD1052" t="s">
        <v>7139</v>
      </c>
    </row>
    <row r="1053" spans="1:30" x14ac:dyDescent="0.2">
      <c r="A1053" s="8" t="s">
        <v>819</v>
      </c>
      <c r="B1053" s="8" t="s">
        <v>7162</v>
      </c>
      <c r="C1053" s="8" t="s">
        <v>820</v>
      </c>
      <c r="D1053" s="8" t="s">
        <v>1851</v>
      </c>
      <c r="E1053" s="8" t="s">
        <v>224</v>
      </c>
      <c r="F1053" s="9" t="s">
        <v>31</v>
      </c>
      <c r="G1053" s="8" t="s">
        <v>1746</v>
      </c>
      <c r="H1053" s="8" t="s">
        <v>1747</v>
      </c>
      <c r="I1053" s="8" t="s">
        <v>34</v>
      </c>
      <c r="J1053" s="8" t="s">
        <v>1031</v>
      </c>
      <c r="K1053" s="8" t="s">
        <v>36</v>
      </c>
      <c r="L1053" s="8" t="s">
        <v>37</v>
      </c>
      <c r="M1053" s="10">
        <v>6.25</v>
      </c>
      <c r="N1053" s="10">
        <v>7</v>
      </c>
      <c r="O1053" s="11">
        <v>7.487499950000001</v>
      </c>
      <c r="P1053" s="10">
        <v>1.0696428500000001</v>
      </c>
      <c r="Q1053" s="10">
        <v>76</v>
      </c>
      <c r="R1053" s="10">
        <v>9.2105263157894708</v>
      </c>
      <c r="S1053" s="10">
        <v>1.0522368421052599</v>
      </c>
      <c r="T1053" s="10">
        <v>0</v>
      </c>
      <c r="U1053" s="10">
        <v>0</v>
      </c>
      <c r="V1053" s="10">
        <v>0</v>
      </c>
      <c r="W1053" s="10">
        <f t="shared" si="100"/>
        <v>7.487499950000001</v>
      </c>
      <c r="X1053" s="10">
        <f t="shared" si="101"/>
        <v>-7.487499950000001</v>
      </c>
      <c r="Y1053" s="10">
        <f t="shared" si="102"/>
        <v>-1</v>
      </c>
      <c r="Z1053" s="10">
        <v>0</v>
      </c>
      <c r="AA1053" s="10" t="str">
        <f t="shared" si="103"/>
        <v>NA</v>
      </c>
      <c r="AB1053" s="10">
        <f t="shared" si="104"/>
        <v>0</v>
      </c>
      <c r="AC1053" t="str">
        <f t="shared" si="105"/>
        <v>f</v>
      </c>
      <c r="AD1053" t="s">
        <v>7138</v>
      </c>
    </row>
    <row r="1054" spans="1:30" x14ac:dyDescent="0.2">
      <c r="A1054" s="8" t="s">
        <v>819</v>
      </c>
      <c r="B1054" s="8" t="s">
        <v>7162</v>
      </c>
      <c r="C1054" s="8" t="s">
        <v>820</v>
      </c>
      <c r="D1054" s="8" t="s">
        <v>1852</v>
      </c>
      <c r="E1054" s="8" t="s">
        <v>1204</v>
      </c>
      <c r="F1054" s="9" t="s">
        <v>31</v>
      </c>
      <c r="G1054" s="8" t="s">
        <v>1746</v>
      </c>
      <c r="H1054" s="8" t="s">
        <v>1767</v>
      </c>
      <c r="I1054" s="8" t="s">
        <v>34</v>
      </c>
      <c r="J1054" s="8" t="s">
        <v>1031</v>
      </c>
      <c r="K1054" s="8" t="s">
        <v>36</v>
      </c>
      <c r="L1054" s="8" t="s">
        <v>37</v>
      </c>
      <c r="M1054" s="10">
        <v>6.25</v>
      </c>
      <c r="N1054" s="10">
        <v>4</v>
      </c>
      <c r="O1054" s="11">
        <v>8.0749999999999993</v>
      </c>
      <c r="P1054" s="10">
        <v>2.0187499999999998</v>
      </c>
      <c r="Q1054" s="10">
        <v>13</v>
      </c>
      <c r="R1054" s="10">
        <v>30.769230769230798</v>
      </c>
      <c r="S1054" s="10">
        <v>1.07692307692308</v>
      </c>
      <c r="T1054" s="10">
        <v>0</v>
      </c>
      <c r="U1054" s="10">
        <v>0</v>
      </c>
      <c r="V1054" s="10">
        <v>0</v>
      </c>
      <c r="W1054" s="10">
        <f t="shared" si="100"/>
        <v>8.0749999999999993</v>
      </c>
      <c r="X1054" s="10">
        <f t="shared" si="101"/>
        <v>-8.0749999999999993</v>
      </c>
      <c r="Y1054" s="10">
        <f t="shared" si="102"/>
        <v>-1</v>
      </c>
      <c r="Z1054" s="10">
        <v>0</v>
      </c>
      <c r="AA1054" s="10" t="str">
        <f t="shared" si="103"/>
        <v>NA</v>
      </c>
      <c r="AB1054" s="10">
        <f t="shared" si="104"/>
        <v>0</v>
      </c>
      <c r="AC1054" t="str">
        <f t="shared" si="105"/>
        <v>c</v>
      </c>
      <c r="AD1054" t="s">
        <v>7140</v>
      </c>
    </row>
    <row r="1055" spans="1:30" x14ac:dyDescent="0.2">
      <c r="A1055" s="8" t="s">
        <v>819</v>
      </c>
      <c r="B1055" s="8" t="s">
        <v>7162</v>
      </c>
      <c r="C1055" s="8" t="s">
        <v>820</v>
      </c>
      <c r="D1055" s="8" t="s">
        <v>1853</v>
      </c>
      <c r="E1055" s="8" t="s">
        <v>1093</v>
      </c>
      <c r="F1055" s="9" t="s">
        <v>31</v>
      </c>
      <c r="G1055" s="8" t="s">
        <v>1746</v>
      </c>
      <c r="H1055" s="8" t="s">
        <v>1749</v>
      </c>
      <c r="I1055" s="8" t="s">
        <v>34</v>
      </c>
      <c r="J1055" s="8" t="s">
        <v>1031</v>
      </c>
      <c r="K1055" s="8" t="s">
        <v>36</v>
      </c>
      <c r="L1055" s="8" t="s">
        <v>68</v>
      </c>
      <c r="M1055" s="10">
        <v>6.25</v>
      </c>
      <c r="N1055" s="10">
        <v>2</v>
      </c>
      <c r="O1055" s="11">
        <v>8.9124999999999996</v>
      </c>
      <c r="P1055" s="10">
        <v>4.4562499999999998</v>
      </c>
      <c r="Q1055" s="10">
        <v>6</v>
      </c>
      <c r="R1055" s="10">
        <v>33.3333333333333</v>
      </c>
      <c r="S1055" s="10">
        <v>2.5</v>
      </c>
      <c r="T1055" s="10">
        <v>0</v>
      </c>
      <c r="U1055" s="10">
        <v>0</v>
      </c>
      <c r="V1055" s="10">
        <v>0</v>
      </c>
      <c r="W1055" s="10">
        <f t="shared" si="100"/>
        <v>8.9124999999999996</v>
      </c>
      <c r="X1055" s="10">
        <f t="shared" si="101"/>
        <v>-8.9124999999999996</v>
      </c>
      <c r="Y1055" s="10">
        <f t="shared" si="102"/>
        <v>-1</v>
      </c>
      <c r="Z1055" s="10">
        <v>0</v>
      </c>
      <c r="AA1055" s="10" t="str">
        <f t="shared" si="103"/>
        <v>NA</v>
      </c>
      <c r="AB1055" s="10">
        <f t="shared" si="104"/>
        <v>0</v>
      </c>
      <c r="AC1055" t="str">
        <f t="shared" si="105"/>
        <v>p</v>
      </c>
      <c r="AD1055" t="s">
        <v>7137</v>
      </c>
    </row>
    <row r="1056" spans="1:30" x14ac:dyDescent="0.2">
      <c r="A1056" s="8" t="s">
        <v>819</v>
      </c>
      <c r="B1056" s="8" t="s">
        <v>7162</v>
      </c>
      <c r="C1056" s="8" t="s">
        <v>820</v>
      </c>
      <c r="D1056" s="8" t="s">
        <v>1854</v>
      </c>
      <c r="E1056" s="8" t="s">
        <v>1250</v>
      </c>
      <c r="F1056" s="9" t="s">
        <v>31</v>
      </c>
      <c r="G1056" s="8" t="s">
        <v>1746</v>
      </c>
      <c r="H1056" s="8" t="s">
        <v>1756</v>
      </c>
      <c r="I1056" s="8" t="s">
        <v>34</v>
      </c>
      <c r="J1056" s="8" t="s">
        <v>1031</v>
      </c>
      <c r="K1056" s="8" t="s">
        <v>36</v>
      </c>
      <c r="L1056" s="8" t="s">
        <v>37</v>
      </c>
      <c r="M1056" s="10">
        <v>6.25</v>
      </c>
      <c r="N1056" s="10">
        <v>4</v>
      </c>
      <c r="O1056" s="11">
        <v>9.5625</v>
      </c>
      <c r="P1056" s="10">
        <v>2.390625</v>
      </c>
      <c r="Q1056" s="10">
        <v>72</v>
      </c>
      <c r="R1056" s="10">
        <v>5.5555555555555598</v>
      </c>
      <c r="S1056" s="10">
        <v>1.36527777777778</v>
      </c>
      <c r="T1056" s="10">
        <v>0</v>
      </c>
      <c r="U1056" s="10">
        <v>0</v>
      </c>
      <c r="V1056" s="10">
        <v>0</v>
      </c>
      <c r="W1056" s="10">
        <f t="shared" si="100"/>
        <v>9.5625</v>
      </c>
      <c r="X1056" s="10">
        <f t="shared" si="101"/>
        <v>-9.5625</v>
      </c>
      <c r="Y1056" s="10">
        <f t="shared" si="102"/>
        <v>-1</v>
      </c>
      <c r="Z1056" s="10">
        <v>0</v>
      </c>
      <c r="AA1056" s="10" t="str">
        <f t="shared" si="103"/>
        <v>NA</v>
      </c>
      <c r="AB1056" s="10">
        <f t="shared" si="104"/>
        <v>0</v>
      </c>
      <c r="AC1056" t="str">
        <f t="shared" si="105"/>
        <v>r</v>
      </c>
      <c r="AD1056" t="s">
        <v>7155</v>
      </c>
    </row>
    <row r="1057" spans="1:30" x14ac:dyDescent="0.2">
      <c r="A1057" s="8" t="s">
        <v>819</v>
      </c>
      <c r="B1057" s="8" t="s">
        <v>7162</v>
      </c>
      <c r="C1057" s="8" t="s">
        <v>820</v>
      </c>
      <c r="D1057" s="8" t="s">
        <v>1855</v>
      </c>
      <c r="E1057" s="8" t="s">
        <v>200</v>
      </c>
      <c r="F1057" s="9" t="s">
        <v>31</v>
      </c>
      <c r="G1057" s="8" t="s">
        <v>1746</v>
      </c>
      <c r="H1057" s="8" t="s">
        <v>1749</v>
      </c>
      <c r="I1057" s="8" t="s">
        <v>34</v>
      </c>
      <c r="J1057" s="8" t="s">
        <v>1031</v>
      </c>
      <c r="K1057" s="8" t="s">
        <v>36</v>
      </c>
      <c r="L1057" s="8" t="s">
        <v>68</v>
      </c>
      <c r="M1057" s="10">
        <v>6.25</v>
      </c>
      <c r="N1057" s="10">
        <v>3</v>
      </c>
      <c r="O1057" s="11">
        <v>9.6874999875000007</v>
      </c>
      <c r="P1057" s="10">
        <v>3.2291666625</v>
      </c>
      <c r="Q1057" s="10">
        <v>119</v>
      </c>
      <c r="R1057" s="10">
        <v>2.52100840336134</v>
      </c>
      <c r="S1057" s="10">
        <v>1.3346218487395001</v>
      </c>
      <c r="T1057" s="10">
        <v>0</v>
      </c>
      <c r="U1057" s="10">
        <v>0</v>
      </c>
      <c r="V1057" s="10">
        <v>0</v>
      </c>
      <c r="W1057" s="10">
        <f t="shared" si="100"/>
        <v>9.6874999875000007</v>
      </c>
      <c r="X1057" s="10">
        <f t="shared" si="101"/>
        <v>-9.6874999875000007</v>
      </c>
      <c r="Y1057" s="10">
        <f t="shared" si="102"/>
        <v>-1</v>
      </c>
      <c r="Z1057" s="10">
        <v>0</v>
      </c>
      <c r="AA1057" s="10" t="str">
        <f t="shared" si="103"/>
        <v>NA</v>
      </c>
      <c r="AB1057" s="10">
        <f t="shared" si="104"/>
        <v>0</v>
      </c>
      <c r="AC1057" t="str">
        <f t="shared" si="105"/>
        <v>p</v>
      </c>
      <c r="AD1057" t="s">
        <v>7137</v>
      </c>
    </row>
    <row r="1058" spans="1:30" x14ac:dyDescent="0.2">
      <c r="A1058" s="8" t="s">
        <v>819</v>
      </c>
      <c r="B1058" s="8" t="s">
        <v>7162</v>
      </c>
      <c r="C1058" s="8" t="s">
        <v>820</v>
      </c>
      <c r="D1058" s="8" t="s">
        <v>1856</v>
      </c>
      <c r="E1058" s="8" t="s">
        <v>56</v>
      </c>
      <c r="F1058" s="9" t="s">
        <v>31</v>
      </c>
      <c r="G1058" s="8" t="s">
        <v>1746</v>
      </c>
      <c r="H1058" s="8" t="s">
        <v>1749</v>
      </c>
      <c r="I1058" s="8" t="s">
        <v>34</v>
      </c>
      <c r="J1058" s="8" t="s">
        <v>1031</v>
      </c>
      <c r="K1058" s="8" t="s">
        <v>36</v>
      </c>
      <c r="L1058" s="8" t="s">
        <v>68</v>
      </c>
      <c r="M1058" s="10">
        <v>6.25</v>
      </c>
      <c r="N1058" s="10">
        <v>2</v>
      </c>
      <c r="O1058" s="11">
        <v>10.4125</v>
      </c>
      <c r="P1058" s="10">
        <v>5.2062499999999998</v>
      </c>
      <c r="Q1058" s="10">
        <v>65</v>
      </c>
      <c r="R1058" s="10">
        <v>3.0769230769230802</v>
      </c>
      <c r="S1058" s="10">
        <v>3.2436923076923101</v>
      </c>
      <c r="T1058" s="10">
        <v>0</v>
      </c>
      <c r="U1058" s="10">
        <v>0</v>
      </c>
      <c r="V1058" s="10">
        <v>0</v>
      </c>
      <c r="W1058" s="10">
        <f t="shared" si="100"/>
        <v>10.4125</v>
      </c>
      <c r="X1058" s="10">
        <f t="shared" si="101"/>
        <v>-10.4125</v>
      </c>
      <c r="Y1058" s="10">
        <f t="shared" si="102"/>
        <v>-1</v>
      </c>
      <c r="Z1058" s="10">
        <v>0</v>
      </c>
      <c r="AA1058" s="10" t="str">
        <f t="shared" si="103"/>
        <v>NA</v>
      </c>
      <c r="AB1058" s="10">
        <f t="shared" si="104"/>
        <v>0</v>
      </c>
      <c r="AC1058" t="str">
        <f t="shared" si="105"/>
        <v>p</v>
      </c>
      <c r="AD1058" t="s">
        <v>7137</v>
      </c>
    </row>
    <row r="1059" spans="1:30" x14ac:dyDescent="0.2">
      <c r="A1059" s="8" t="s">
        <v>819</v>
      </c>
      <c r="B1059" s="8" t="s">
        <v>7162</v>
      </c>
      <c r="C1059" s="8" t="s">
        <v>820</v>
      </c>
      <c r="D1059" s="8" t="s">
        <v>1857</v>
      </c>
      <c r="E1059" s="8" t="s">
        <v>1858</v>
      </c>
      <c r="F1059" s="9" t="s">
        <v>31</v>
      </c>
      <c r="G1059" s="8" t="s">
        <v>1746</v>
      </c>
      <c r="H1059" s="8" t="s">
        <v>1747</v>
      </c>
      <c r="I1059" s="8" t="s">
        <v>34</v>
      </c>
      <c r="J1059" s="8" t="s">
        <v>1031</v>
      </c>
      <c r="K1059" s="8" t="s">
        <v>36</v>
      </c>
      <c r="L1059" s="8" t="s">
        <v>37</v>
      </c>
      <c r="M1059" s="10">
        <v>6.25</v>
      </c>
      <c r="N1059" s="10">
        <v>4</v>
      </c>
      <c r="O1059" s="11">
        <v>11.237500000000001</v>
      </c>
      <c r="P1059" s="10">
        <v>2.8093750000000002</v>
      </c>
      <c r="Q1059" s="10">
        <v>8</v>
      </c>
      <c r="R1059" s="10">
        <v>50</v>
      </c>
      <c r="S1059" s="10">
        <v>1.2475000000000001</v>
      </c>
      <c r="T1059" s="10">
        <v>0</v>
      </c>
      <c r="U1059" s="10">
        <v>0</v>
      </c>
      <c r="V1059" s="10">
        <v>0</v>
      </c>
      <c r="W1059" s="10">
        <f t="shared" si="100"/>
        <v>11.237500000000001</v>
      </c>
      <c r="X1059" s="10">
        <f t="shared" si="101"/>
        <v>-11.237500000000001</v>
      </c>
      <c r="Y1059" s="10">
        <f t="shared" si="102"/>
        <v>-1</v>
      </c>
      <c r="Z1059" s="10">
        <v>0</v>
      </c>
      <c r="AA1059" s="10" t="str">
        <f t="shared" si="103"/>
        <v>NA</v>
      </c>
      <c r="AB1059" s="10">
        <f t="shared" si="104"/>
        <v>0</v>
      </c>
      <c r="AC1059" t="str">
        <f t="shared" si="105"/>
        <v>f</v>
      </c>
      <c r="AD1059" t="s">
        <v>7138</v>
      </c>
    </row>
    <row r="1060" spans="1:30" x14ac:dyDescent="0.2">
      <c r="A1060" s="8" t="s">
        <v>819</v>
      </c>
      <c r="B1060" s="8" t="s">
        <v>7162</v>
      </c>
      <c r="C1060" s="8" t="s">
        <v>820</v>
      </c>
      <c r="D1060" s="8" t="s">
        <v>1859</v>
      </c>
      <c r="E1060" s="8" t="s">
        <v>236</v>
      </c>
      <c r="F1060" s="9" t="s">
        <v>31</v>
      </c>
      <c r="G1060" s="8" t="s">
        <v>1746</v>
      </c>
      <c r="H1060" s="8" t="s">
        <v>1747</v>
      </c>
      <c r="I1060" s="8" t="s">
        <v>34</v>
      </c>
      <c r="J1060" s="8" t="s">
        <v>1031</v>
      </c>
      <c r="K1060" s="8" t="s">
        <v>36</v>
      </c>
      <c r="L1060" s="8" t="s">
        <v>37</v>
      </c>
      <c r="M1060" s="10">
        <v>6.25</v>
      </c>
      <c r="N1060" s="10">
        <v>4</v>
      </c>
      <c r="O1060" s="11">
        <v>11.925000000000001</v>
      </c>
      <c r="P1060" s="10">
        <v>2.9812500000000002</v>
      </c>
      <c r="Q1060" s="10">
        <v>196</v>
      </c>
      <c r="R1060" s="10">
        <v>2.0408163265306101</v>
      </c>
      <c r="S1060" s="10">
        <v>1.7982653061224501</v>
      </c>
      <c r="T1060" s="10">
        <v>0</v>
      </c>
      <c r="U1060" s="10">
        <v>0</v>
      </c>
      <c r="V1060" s="10">
        <v>0</v>
      </c>
      <c r="W1060" s="10">
        <f t="shared" si="100"/>
        <v>11.925000000000001</v>
      </c>
      <c r="X1060" s="10">
        <f t="shared" si="101"/>
        <v>-11.925000000000001</v>
      </c>
      <c r="Y1060" s="10">
        <f t="shared" si="102"/>
        <v>-1</v>
      </c>
      <c r="Z1060" s="10">
        <v>0</v>
      </c>
      <c r="AA1060" s="10" t="str">
        <f t="shared" si="103"/>
        <v>NA</v>
      </c>
      <c r="AB1060" s="10">
        <f t="shared" si="104"/>
        <v>0</v>
      </c>
      <c r="AC1060" t="str">
        <f t="shared" si="105"/>
        <v>f</v>
      </c>
      <c r="AD1060" t="s">
        <v>7138</v>
      </c>
    </row>
    <row r="1061" spans="1:30" x14ac:dyDescent="0.2">
      <c r="A1061" s="8" t="s">
        <v>819</v>
      </c>
      <c r="B1061" s="8" t="s">
        <v>7162</v>
      </c>
      <c r="C1061" s="8" t="s">
        <v>820</v>
      </c>
      <c r="D1061" s="8" t="s">
        <v>1860</v>
      </c>
      <c r="E1061" s="8" t="s">
        <v>1492</v>
      </c>
      <c r="F1061" s="9" t="s">
        <v>31</v>
      </c>
      <c r="G1061" s="8" t="s">
        <v>1746</v>
      </c>
      <c r="H1061" s="8" t="s">
        <v>1758</v>
      </c>
      <c r="I1061" s="8" t="s">
        <v>34</v>
      </c>
      <c r="J1061" s="8" t="s">
        <v>1031</v>
      </c>
      <c r="K1061" s="8" t="s">
        <v>36</v>
      </c>
      <c r="L1061" s="8" t="s">
        <v>37</v>
      </c>
      <c r="M1061" s="10">
        <v>6.25</v>
      </c>
      <c r="N1061" s="10">
        <v>2</v>
      </c>
      <c r="O1061" s="11">
        <v>12.1875</v>
      </c>
      <c r="P1061" s="10">
        <v>6.09375</v>
      </c>
      <c r="Q1061" s="10">
        <v>46</v>
      </c>
      <c r="R1061" s="10">
        <v>4.3478260869565197</v>
      </c>
      <c r="S1061" s="10">
        <v>1.2913043478260899</v>
      </c>
      <c r="T1061" s="10">
        <v>0</v>
      </c>
      <c r="U1061" s="10">
        <v>0</v>
      </c>
      <c r="V1061" s="10">
        <v>0</v>
      </c>
      <c r="W1061" s="10">
        <f t="shared" si="100"/>
        <v>12.1875</v>
      </c>
      <c r="X1061" s="10">
        <f t="shared" si="101"/>
        <v>-12.1875</v>
      </c>
      <c r="Y1061" s="10">
        <f t="shared" si="102"/>
        <v>-1</v>
      </c>
      <c r="Z1061" s="10">
        <v>0</v>
      </c>
      <c r="AA1061" s="10" t="str">
        <f t="shared" si="103"/>
        <v>NA</v>
      </c>
      <c r="AB1061" s="10">
        <f t="shared" si="104"/>
        <v>0</v>
      </c>
      <c r="AC1061" t="str">
        <f t="shared" si="105"/>
        <v>b</v>
      </c>
      <c r="AD1061" t="s">
        <v>7139</v>
      </c>
    </row>
    <row r="1062" spans="1:30" x14ac:dyDescent="0.2">
      <c r="A1062" s="8" t="s">
        <v>819</v>
      </c>
      <c r="B1062" s="8" t="s">
        <v>7162</v>
      </c>
      <c r="C1062" s="8" t="s">
        <v>820</v>
      </c>
      <c r="D1062" s="8" t="s">
        <v>1861</v>
      </c>
      <c r="E1062" s="8" t="s">
        <v>1253</v>
      </c>
      <c r="F1062" s="9" t="s">
        <v>31</v>
      </c>
      <c r="G1062" s="8" t="s">
        <v>1746</v>
      </c>
      <c r="H1062" s="8" t="s">
        <v>1756</v>
      </c>
      <c r="I1062" s="8" t="s">
        <v>34</v>
      </c>
      <c r="J1062" s="8" t="s">
        <v>1031</v>
      </c>
      <c r="K1062" s="8" t="s">
        <v>36</v>
      </c>
      <c r="L1062" s="8" t="s">
        <v>37</v>
      </c>
      <c r="M1062" s="10">
        <v>6.25</v>
      </c>
      <c r="N1062" s="10">
        <v>5</v>
      </c>
      <c r="O1062" s="11">
        <v>12.2125</v>
      </c>
      <c r="P1062" s="10">
        <v>2.4424999999999999</v>
      </c>
      <c r="Q1062" s="10">
        <v>165</v>
      </c>
      <c r="R1062" s="10">
        <v>3.0303030303030298</v>
      </c>
      <c r="S1062" s="10">
        <v>1.23018181818182</v>
      </c>
      <c r="T1062" s="10">
        <v>0</v>
      </c>
      <c r="U1062" s="10">
        <v>0</v>
      </c>
      <c r="V1062" s="10">
        <v>0</v>
      </c>
      <c r="W1062" s="10">
        <f t="shared" si="100"/>
        <v>12.2125</v>
      </c>
      <c r="X1062" s="10">
        <f t="shared" si="101"/>
        <v>-12.2125</v>
      </c>
      <c r="Y1062" s="10">
        <f t="shared" si="102"/>
        <v>-1</v>
      </c>
      <c r="Z1062" s="10">
        <v>0</v>
      </c>
      <c r="AA1062" s="10" t="str">
        <f t="shared" si="103"/>
        <v>NA</v>
      </c>
      <c r="AB1062" s="10">
        <f t="shared" si="104"/>
        <v>0</v>
      </c>
      <c r="AC1062" t="str">
        <f t="shared" si="105"/>
        <v>r</v>
      </c>
      <c r="AD1062" t="s">
        <v>7155</v>
      </c>
    </row>
    <row r="1063" spans="1:30" x14ac:dyDescent="0.2">
      <c r="A1063" s="8" t="s">
        <v>819</v>
      </c>
      <c r="B1063" s="8" t="s">
        <v>7162</v>
      </c>
      <c r="C1063" s="8" t="s">
        <v>820</v>
      </c>
      <c r="D1063" s="8" t="s">
        <v>1862</v>
      </c>
      <c r="E1063" s="8" t="s">
        <v>1226</v>
      </c>
      <c r="F1063" s="9" t="s">
        <v>31</v>
      </c>
      <c r="G1063" s="8" t="s">
        <v>1746</v>
      </c>
      <c r="H1063" s="8" t="s">
        <v>1765</v>
      </c>
      <c r="I1063" s="8" t="s">
        <v>34</v>
      </c>
      <c r="J1063" s="8" t="s">
        <v>1031</v>
      </c>
      <c r="K1063" s="8" t="s">
        <v>36</v>
      </c>
      <c r="L1063" s="8" t="s">
        <v>37</v>
      </c>
      <c r="M1063" s="10">
        <v>6.25</v>
      </c>
      <c r="N1063" s="10">
        <v>6</v>
      </c>
      <c r="O1063" s="11">
        <v>12.362499975000002</v>
      </c>
      <c r="P1063" s="10">
        <v>2.0604166625000002</v>
      </c>
      <c r="Q1063" s="10">
        <v>358</v>
      </c>
      <c r="R1063" s="10">
        <v>1.67597765363128</v>
      </c>
      <c r="S1063" s="10">
        <v>2.0694972067039101</v>
      </c>
      <c r="T1063" s="10">
        <v>0</v>
      </c>
      <c r="U1063" s="10">
        <v>0</v>
      </c>
      <c r="V1063" s="10">
        <v>0</v>
      </c>
      <c r="W1063" s="10">
        <f t="shared" si="100"/>
        <v>12.362499975000002</v>
      </c>
      <c r="X1063" s="10">
        <f t="shared" si="101"/>
        <v>-12.362499975000002</v>
      </c>
      <c r="Y1063" s="10">
        <f t="shared" si="102"/>
        <v>-1</v>
      </c>
      <c r="Z1063" s="10">
        <v>0</v>
      </c>
      <c r="AA1063" s="10" t="str">
        <f t="shared" si="103"/>
        <v>NA</v>
      </c>
      <c r="AB1063" s="10">
        <f t="shared" si="104"/>
        <v>0</v>
      </c>
      <c r="AC1063" t="str">
        <f t="shared" si="105"/>
        <v>e</v>
      </c>
      <c r="AD1063" t="s">
        <v>7154</v>
      </c>
    </row>
    <row r="1064" spans="1:30" x14ac:dyDescent="0.2">
      <c r="A1064" s="8" t="s">
        <v>819</v>
      </c>
      <c r="B1064" s="8" t="s">
        <v>7162</v>
      </c>
      <c r="C1064" s="8" t="s">
        <v>820</v>
      </c>
      <c r="D1064" s="8" t="s">
        <v>1863</v>
      </c>
      <c r="E1064" s="8" t="s">
        <v>1238</v>
      </c>
      <c r="F1064" s="9" t="s">
        <v>31</v>
      </c>
      <c r="G1064" s="8" t="s">
        <v>1746</v>
      </c>
      <c r="H1064" s="8" t="s">
        <v>1778</v>
      </c>
      <c r="I1064" s="8" t="s">
        <v>34</v>
      </c>
      <c r="J1064" s="8" t="s">
        <v>1031</v>
      </c>
      <c r="K1064" s="8" t="s">
        <v>36</v>
      </c>
      <c r="L1064" s="8" t="s">
        <v>37</v>
      </c>
      <c r="M1064" s="10">
        <v>6.25</v>
      </c>
      <c r="N1064" s="10">
        <v>3</v>
      </c>
      <c r="O1064" s="11">
        <v>12.699999975000001</v>
      </c>
      <c r="P1064" s="10">
        <v>4.2333333250000003</v>
      </c>
      <c r="Q1064" s="10">
        <v>133</v>
      </c>
      <c r="R1064" s="10">
        <v>2.2556390977443601</v>
      </c>
      <c r="S1064" s="10">
        <v>3.2113533834586501</v>
      </c>
      <c r="T1064" s="10">
        <v>0</v>
      </c>
      <c r="U1064" s="10">
        <v>0</v>
      </c>
      <c r="V1064" s="10">
        <v>0</v>
      </c>
      <c r="W1064" s="10">
        <f t="shared" si="100"/>
        <v>12.699999975000001</v>
      </c>
      <c r="X1064" s="10">
        <f t="shared" si="101"/>
        <v>-12.699999975000001</v>
      </c>
      <c r="Y1064" s="10">
        <f t="shared" si="102"/>
        <v>-1</v>
      </c>
      <c r="Z1064" s="10">
        <v>0</v>
      </c>
      <c r="AA1064" s="10" t="str">
        <f t="shared" si="103"/>
        <v>NA</v>
      </c>
      <c r="AB1064" s="10">
        <f t="shared" si="104"/>
        <v>0</v>
      </c>
      <c r="AC1064" t="str">
        <f t="shared" si="105"/>
        <v>c</v>
      </c>
      <c r="AD1064" t="s">
        <v>7140</v>
      </c>
    </row>
    <row r="1065" spans="1:30" x14ac:dyDescent="0.2">
      <c r="A1065" s="8" t="s">
        <v>819</v>
      </c>
      <c r="B1065" s="8" t="s">
        <v>7162</v>
      </c>
      <c r="C1065" s="8" t="s">
        <v>820</v>
      </c>
      <c r="D1065" s="8" t="s">
        <v>1864</v>
      </c>
      <c r="E1065" s="8" t="s">
        <v>1220</v>
      </c>
      <c r="F1065" s="9" t="s">
        <v>31</v>
      </c>
      <c r="G1065" s="8" t="s">
        <v>1746</v>
      </c>
      <c r="H1065" s="8" t="s">
        <v>1778</v>
      </c>
      <c r="I1065" s="8" t="s">
        <v>34</v>
      </c>
      <c r="J1065" s="8" t="s">
        <v>1031</v>
      </c>
      <c r="K1065" s="8" t="s">
        <v>36</v>
      </c>
      <c r="L1065" s="8" t="s">
        <v>37</v>
      </c>
      <c r="M1065" s="10">
        <v>6.25</v>
      </c>
      <c r="N1065" s="10">
        <v>4</v>
      </c>
      <c r="O1065" s="11">
        <v>12.8125</v>
      </c>
      <c r="P1065" s="10">
        <v>3.203125</v>
      </c>
      <c r="Q1065" s="10">
        <v>95</v>
      </c>
      <c r="R1065" s="10">
        <v>4.2105263157894699</v>
      </c>
      <c r="S1065" s="10">
        <v>1.6284210526315801</v>
      </c>
      <c r="T1065" s="10">
        <v>0</v>
      </c>
      <c r="U1065" s="10">
        <v>0</v>
      </c>
      <c r="V1065" s="10">
        <v>0</v>
      </c>
      <c r="W1065" s="10">
        <f t="shared" si="100"/>
        <v>12.8125</v>
      </c>
      <c r="X1065" s="10">
        <f t="shared" si="101"/>
        <v>-12.8125</v>
      </c>
      <c r="Y1065" s="10">
        <f t="shared" si="102"/>
        <v>-1</v>
      </c>
      <c r="Z1065" s="10">
        <v>0</v>
      </c>
      <c r="AA1065" s="10" t="str">
        <f t="shared" si="103"/>
        <v>NA</v>
      </c>
      <c r="AB1065" s="10">
        <f t="shared" si="104"/>
        <v>0</v>
      </c>
      <c r="AC1065" t="str">
        <f t="shared" si="105"/>
        <v>c</v>
      </c>
      <c r="AD1065" t="s">
        <v>7140</v>
      </c>
    </row>
    <row r="1066" spans="1:30" x14ac:dyDescent="0.2">
      <c r="A1066" s="8" t="s">
        <v>819</v>
      </c>
      <c r="B1066" s="8" t="s">
        <v>7162</v>
      </c>
      <c r="C1066" s="8" t="s">
        <v>820</v>
      </c>
      <c r="D1066" s="8" t="s">
        <v>1865</v>
      </c>
      <c r="E1066" s="8" t="s">
        <v>86</v>
      </c>
      <c r="F1066" s="9" t="s">
        <v>31</v>
      </c>
      <c r="G1066" s="8" t="s">
        <v>1746</v>
      </c>
      <c r="H1066" s="8" t="s">
        <v>1749</v>
      </c>
      <c r="I1066" s="8" t="s">
        <v>34</v>
      </c>
      <c r="J1066" s="8" t="s">
        <v>1031</v>
      </c>
      <c r="K1066" s="8" t="s">
        <v>36</v>
      </c>
      <c r="L1066" s="8" t="s">
        <v>68</v>
      </c>
      <c r="M1066" s="10">
        <v>6.25</v>
      </c>
      <c r="N1066" s="10">
        <v>4</v>
      </c>
      <c r="O1066" s="11">
        <v>14.137499999999999</v>
      </c>
      <c r="P1066" s="10">
        <v>3.5343749999999998</v>
      </c>
      <c r="Q1066" s="10">
        <v>93</v>
      </c>
      <c r="R1066" s="10">
        <v>4.3010752688171996</v>
      </c>
      <c r="S1066" s="10">
        <v>1.6762365591397801</v>
      </c>
      <c r="T1066" s="10">
        <v>0</v>
      </c>
      <c r="U1066" s="10">
        <v>0</v>
      </c>
      <c r="V1066" s="10">
        <v>0</v>
      </c>
      <c r="W1066" s="10">
        <f t="shared" si="100"/>
        <v>14.137499999999999</v>
      </c>
      <c r="X1066" s="10">
        <f t="shared" si="101"/>
        <v>-14.137499999999999</v>
      </c>
      <c r="Y1066" s="10">
        <f t="shared" si="102"/>
        <v>-1</v>
      </c>
      <c r="Z1066" s="10">
        <v>0</v>
      </c>
      <c r="AA1066" s="10" t="str">
        <f t="shared" si="103"/>
        <v>NA</v>
      </c>
      <c r="AB1066" s="10">
        <f t="shared" si="104"/>
        <v>0</v>
      </c>
      <c r="AC1066" t="str">
        <f t="shared" si="105"/>
        <v>p</v>
      </c>
      <c r="AD1066" t="s">
        <v>7137</v>
      </c>
    </row>
    <row r="1067" spans="1:30" x14ac:dyDescent="0.2">
      <c r="A1067" s="8" t="s">
        <v>819</v>
      </c>
      <c r="B1067" s="8" t="s">
        <v>7162</v>
      </c>
      <c r="C1067" s="8" t="s">
        <v>820</v>
      </c>
      <c r="D1067" s="8" t="s">
        <v>1866</v>
      </c>
      <c r="E1067" s="8" t="s">
        <v>242</v>
      </c>
      <c r="F1067" s="9" t="s">
        <v>31</v>
      </c>
      <c r="G1067" s="8" t="s">
        <v>1746</v>
      </c>
      <c r="H1067" s="8" t="s">
        <v>1747</v>
      </c>
      <c r="I1067" s="8" t="s">
        <v>34</v>
      </c>
      <c r="J1067" s="8" t="s">
        <v>1031</v>
      </c>
      <c r="K1067" s="8" t="s">
        <v>36</v>
      </c>
      <c r="L1067" s="8" t="s">
        <v>37</v>
      </c>
      <c r="M1067" s="10">
        <v>6.25</v>
      </c>
      <c r="N1067" s="10">
        <v>4</v>
      </c>
      <c r="O1067" s="11">
        <v>14.75</v>
      </c>
      <c r="P1067" s="10">
        <v>3.6875</v>
      </c>
      <c r="Q1067" s="10">
        <v>74</v>
      </c>
      <c r="R1067" s="10">
        <v>5.4054054054054097</v>
      </c>
      <c r="S1067" s="10">
        <v>1.6477027027027</v>
      </c>
      <c r="T1067" s="10">
        <v>0</v>
      </c>
      <c r="U1067" s="10">
        <v>0</v>
      </c>
      <c r="V1067" s="10">
        <v>0</v>
      </c>
      <c r="W1067" s="10">
        <f t="shared" si="100"/>
        <v>14.75</v>
      </c>
      <c r="X1067" s="10">
        <f t="shared" si="101"/>
        <v>-14.75</v>
      </c>
      <c r="Y1067" s="10">
        <f t="shared" si="102"/>
        <v>-1</v>
      </c>
      <c r="Z1067" s="10">
        <v>0</v>
      </c>
      <c r="AA1067" s="10" t="str">
        <f t="shared" si="103"/>
        <v>NA</v>
      </c>
      <c r="AB1067" s="10">
        <f t="shared" si="104"/>
        <v>0</v>
      </c>
      <c r="AC1067" t="str">
        <f t="shared" si="105"/>
        <v>f</v>
      </c>
      <c r="AD1067" t="s">
        <v>7138</v>
      </c>
    </row>
    <row r="1068" spans="1:30" x14ac:dyDescent="0.2">
      <c r="A1068" s="8" t="s">
        <v>819</v>
      </c>
      <c r="B1068" s="8" t="s">
        <v>7162</v>
      </c>
      <c r="C1068" s="8" t="s">
        <v>820</v>
      </c>
      <c r="D1068" s="8" t="s">
        <v>1867</v>
      </c>
      <c r="E1068" s="8" t="s">
        <v>76</v>
      </c>
      <c r="F1068" s="9" t="s">
        <v>31</v>
      </c>
      <c r="G1068" s="8" t="s">
        <v>1746</v>
      </c>
      <c r="H1068" s="8" t="s">
        <v>1749</v>
      </c>
      <c r="I1068" s="8" t="s">
        <v>34</v>
      </c>
      <c r="J1068" s="8" t="s">
        <v>1031</v>
      </c>
      <c r="K1068" s="8" t="s">
        <v>36</v>
      </c>
      <c r="L1068" s="8" t="s">
        <v>68</v>
      </c>
      <c r="M1068" s="10">
        <v>6.25</v>
      </c>
      <c r="N1068" s="10">
        <v>6</v>
      </c>
      <c r="O1068" s="11">
        <v>15.225</v>
      </c>
      <c r="P1068" s="10">
        <v>2.5375000000000001</v>
      </c>
      <c r="Q1068" s="10">
        <v>168</v>
      </c>
      <c r="R1068" s="10">
        <v>3.5714285714285698</v>
      </c>
      <c r="S1068" s="10">
        <v>1.7311309523809499</v>
      </c>
      <c r="T1068" s="10">
        <v>0</v>
      </c>
      <c r="U1068" s="10">
        <v>0</v>
      </c>
      <c r="V1068" s="10">
        <v>0</v>
      </c>
      <c r="W1068" s="10">
        <f t="shared" si="100"/>
        <v>15.225</v>
      </c>
      <c r="X1068" s="10">
        <f t="shared" si="101"/>
        <v>-15.225</v>
      </c>
      <c r="Y1068" s="10">
        <f t="shared" si="102"/>
        <v>-1</v>
      </c>
      <c r="Z1068" s="10">
        <v>0</v>
      </c>
      <c r="AA1068" s="10" t="str">
        <f t="shared" si="103"/>
        <v>NA</v>
      </c>
      <c r="AB1068" s="10">
        <f t="shared" si="104"/>
        <v>0</v>
      </c>
      <c r="AC1068" t="str">
        <f t="shared" si="105"/>
        <v>p</v>
      </c>
      <c r="AD1068" t="s">
        <v>7137</v>
      </c>
    </row>
    <row r="1069" spans="1:30" x14ac:dyDescent="0.2">
      <c r="A1069" s="8" t="s">
        <v>819</v>
      </c>
      <c r="B1069" s="8" t="s">
        <v>7162</v>
      </c>
      <c r="C1069" s="8" t="s">
        <v>820</v>
      </c>
      <c r="D1069" s="8" t="s">
        <v>1868</v>
      </c>
      <c r="E1069" s="8" t="s">
        <v>1334</v>
      </c>
      <c r="F1069" s="9" t="s">
        <v>31</v>
      </c>
      <c r="G1069" s="8" t="s">
        <v>1746</v>
      </c>
      <c r="H1069" s="8" t="s">
        <v>1751</v>
      </c>
      <c r="I1069" s="8" t="s">
        <v>34</v>
      </c>
      <c r="J1069" s="8" t="s">
        <v>1031</v>
      </c>
      <c r="K1069" s="8" t="s">
        <v>36</v>
      </c>
      <c r="L1069" s="8" t="s">
        <v>37</v>
      </c>
      <c r="M1069" s="10">
        <v>6.25</v>
      </c>
      <c r="N1069" s="10">
        <v>7</v>
      </c>
      <c r="O1069" s="11">
        <v>15.4124999875</v>
      </c>
      <c r="P1069" s="10">
        <v>2.2017857125</v>
      </c>
      <c r="Q1069" s="10">
        <v>22</v>
      </c>
      <c r="R1069" s="10">
        <v>31.818181818181799</v>
      </c>
      <c r="S1069" s="10">
        <v>1.4086363636363599</v>
      </c>
      <c r="T1069" s="10">
        <v>0</v>
      </c>
      <c r="U1069" s="10">
        <v>0</v>
      </c>
      <c r="V1069" s="10">
        <v>0</v>
      </c>
      <c r="W1069" s="10">
        <f t="shared" si="100"/>
        <v>15.4124999875</v>
      </c>
      <c r="X1069" s="10">
        <f t="shared" si="101"/>
        <v>-15.4124999875</v>
      </c>
      <c r="Y1069" s="10">
        <f t="shared" si="102"/>
        <v>-1</v>
      </c>
      <c r="Z1069" s="10">
        <v>0</v>
      </c>
      <c r="AA1069" s="10" t="str">
        <f t="shared" si="103"/>
        <v>NA</v>
      </c>
      <c r="AB1069" s="10">
        <f t="shared" si="104"/>
        <v>0</v>
      </c>
      <c r="AC1069" t="str">
        <f t="shared" si="105"/>
        <v>i</v>
      </c>
      <c r="AD1069" t="s">
        <v>7153</v>
      </c>
    </row>
    <row r="1070" spans="1:30" x14ac:dyDescent="0.2">
      <c r="A1070" s="8" t="s">
        <v>819</v>
      </c>
      <c r="B1070" s="8" t="s">
        <v>7162</v>
      </c>
      <c r="C1070" s="8" t="s">
        <v>820</v>
      </c>
      <c r="D1070" s="8" t="s">
        <v>1869</v>
      </c>
      <c r="E1070" s="8" t="s">
        <v>1218</v>
      </c>
      <c r="F1070" s="9" t="s">
        <v>31</v>
      </c>
      <c r="G1070" s="8" t="s">
        <v>1746</v>
      </c>
      <c r="H1070" s="8" t="s">
        <v>1767</v>
      </c>
      <c r="I1070" s="8" t="s">
        <v>34</v>
      </c>
      <c r="J1070" s="8" t="s">
        <v>1031</v>
      </c>
      <c r="K1070" s="8" t="s">
        <v>36</v>
      </c>
      <c r="L1070" s="8" t="s">
        <v>37</v>
      </c>
      <c r="M1070" s="10">
        <v>6.25</v>
      </c>
      <c r="N1070" s="10">
        <v>7</v>
      </c>
      <c r="O1070" s="11">
        <v>15.574999999999999</v>
      </c>
      <c r="P1070" s="10">
        <v>2.2250000000000001</v>
      </c>
      <c r="Q1070" s="10">
        <v>33</v>
      </c>
      <c r="R1070" s="10">
        <v>21.2121212121212</v>
      </c>
      <c r="S1070" s="10">
        <v>1.4545454545454499</v>
      </c>
      <c r="T1070" s="10">
        <v>0</v>
      </c>
      <c r="U1070" s="10">
        <v>0</v>
      </c>
      <c r="V1070" s="10">
        <v>0</v>
      </c>
      <c r="W1070" s="10">
        <f t="shared" si="100"/>
        <v>15.574999999999999</v>
      </c>
      <c r="X1070" s="10">
        <f t="shared" si="101"/>
        <v>-15.574999999999999</v>
      </c>
      <c r="Y1070" s="10">
        <f t="shared" si="102"/>
        <v>-1</v>
      </c>
      <c r="Z1070" s="10">
        <v>0</v>
      </c>
      <c r="AA1070" s="10" t="str">
        <f t="shared" si="103"/>
        <v>NA</v>
      </c>
      <c r="AB1070" s="10">
        <f t="shared" si="104"/>
        <v>0</v>
      </c>
      <c r="AC1070" t="str">
        <f t="shared" si="105"/>
        <v>c</v>
      </c>
      <c r="AD1070" t="s">
        <v>7140</v>
      </c>
    </row>
    <row r="1071" spans="1:30" x14ac:dyDescent="0.2">
      <c r="A1071" s="8" t="s">
        <v>819</v>
      </c>
      <c r="B1071" s="8" t="s">
        <v>7162</v>
      </c>
      <c r="C1071" s="8" t="s">
        <v>820</v>
      </c>
      <c r="D1071" s="8" t="s">
        <v>1870</v>
      </c>
      <c r="E1071" s="8" t="s">
        <v>232</v>
      </c>
      <c r="F1071" s="9" t="s">
        <v>31</v>
      </c>
      <c r="G1071" s="8" t="s">
        <v>1746</v>
      </c>
      <c r="H1071" s="8" t="s">
        <v>1747</v>
      </c>
      <c r="I1071" s="8" t="s">
        <v>34</v>
      </c>
      <c r="J1071" s="8" t="s">
        <v>1031</v>
      </c>
      <c r="K1071" s="8" t="s">
        <v>36</v>
      </c>
      <c r="L1071" s="8" t="s">
        <v>37</v>
      </c>
      <c r="M1071" s="10">
        <v>6.25</v>
      </c>
      <c r="N1071" s="10">
        <v>5</v>
      </c>
      <c r="O1071" s="11">
        <v>15.6625</v>
      </c>
      <c r="P1071" s="10">
        <v>3.1324999999999998</v>
      </c>
      <c r="Q1071" s="10">
        <v>19</v>
      </c>
      <c r="R1071" s="10">
        <v>26.315789473684202</v>
      </c>
      <c r="S1071" s="10">
        <v>1.57894736842105</v>
      </c>
      <c r="T1071" s="10">
        <v>0</v>
      </c>
      <c r="U1071" s="10">
        <v>0</v>
      </c>
      <c r="V1071" s="10">
        <v>0</v>
      </c>
      <c r="W1071" s="10">
        <f t="shared" si="100"/>
        <v>15.6625</v>
      </c>
      <c r="X1071" s="10">
        <f t="shared" si="101"/>
        <v>-15.6625</v>
      </c>
      <c r="Y1071" s="10">
        <f t="shared" si="102"/>
        <v>-1</v>
      </c>
      <c r="Z1071" s="10">
        <v>0</v>
      </c>
      <c r="AA1071" s="10" t="str">
        <f t="shared" si="103"/>
        <v>NA</v>
      </c>
      <c r="AB1071" s="10">
        <f t="shared" si="104"/>
        <v>0</v>
      </c>
      <c r="AC1071" t="str">
        <f t="shared" si="105"/>
        <v>f</v>
      </c>
      <c r="AD1071" t="s">
        <v>7138</v>
      </c>
    </row>
    <row r="1072" spans="1:30" x14ac:dyDescent="0.2">
      <c r="A1072" s="8" t="s">
        <v>819</v>
      </c>
      <c r="B1072" s="8" t="s">
        <v>7162</v>
      </c>
      <c r="C1072" s="8" t="s">
        <v>820</v>
      </c>
      <c r="D1072" s="8" t="s">
        <v>1871</v>
      </c>
      <c r="E1072" s="8" t="s">
        <v>74</v>
      </c>
      <c r="F1072" s="9" t="s">
        <v>31</v>
      </c>
      <c r="G1072" s="8" t="s">
        <v>1746</v>
      </c>
      <c r="H1072" s="8" t="s">
        <v>1749</v>
      </c>
      <c r="I1072" s="8" t="s">
        <v>34</v>
      </c>
      <c r="J1072" s="8" t="s">
        <v>1031</v>
      </c>
      <c r="K1072" s="8" t="s">
        <v>36</v>
      </c>
      <c r="L1072" s="8" t="s">
        <v>68</v>
      </c>
      <c r="M1072" s="10">
        <v>6.25</v>
      </c>
      <c r="N1072" s="10">
        <v>5</v>
      </c>
      <c r="O1072" s="11">
        <v>16.537500000000001</v>
      </c>
      <c r="P1072" s="10">
        <v>3.3075000000000001</v>
      </c>
      <c r="Q1072" s="10">
        <v>33</v>
      </c>
      <c r="R1072" s="10">
        <v>15.1515151515152</v>
      </c>
      <c r="S1072" s="10">
        <v>1.9075757575757599</v>
      </c>
      <c r="T1072" s="10">
        <v>0</v>
      </c>
      <c r="U1072" s="10">
        <v>0</v>
      </c>
      <c r="V1072" s="10">
        <v>0</v>
      </c>
      <c r="W1072" s="10">
        <f t="shared" si="100"/>
        <v>16.537500000000001</v>
      </c>
      <c r="X1072" s="10">
        <f t="shared" si="101"/>
        <v>-16.537500000000001</v>
      </c>
      <c r="Y1072" s="10">
        <f t="shared" si="102"/>
        <v>-1</v>
      </c>
      <c r="Z1072" s="10">
        <v>0</v>
      </c>
      <c r="AA1072" s="10" t="str">
        <f t="shared" si="103"/>
        <v>NA</v>
      </c>
      <c r="AB1072" s="10">
        <f t="shared" si="104"/>
        <v>0</v>
      </c>
      <c r="AC1072" t="str">
        <f t="shared" si="105"/>
        <v>p</v>
      </c>
      <c r="AD1072" t="s">
        <v>7137</v>
      </c>
    </row>
    <row r="1073" spans="1:30" x14ac:dyDescent="0.2">
      <c r="A1073" s="8" t="s">
        <v>819</v>
      </c>
      <c r="B1073" s="8" t="s">
        <v>7162</v>
      </c>
      <c r="C1073" s="8" t="s">
        <v>820</v>
      </c>
      <c r="D1073" s="8" t="s">
        <v>1872</v>
      </c>
      <c r="E1073" s="8" t="s">
        <v>252</v>
      </c>
      <c r="F1073" s="9" t="s">
        <v>31</v>
      </c>
      <c r="G1073" s="8" t="s">
        <v>1746</v>
      </c>
      <c r="H1073" s="8" t="s">
        <v>1747</v>
      </c>
      <c r="I1073" s="8" t="s">
        <v>34</v>
      </c>
      <c r="J1073" s="8" t="s">
        <v>1031</v>
      </c>
      <c r="K1073" s="8" t="s">
        <v>36</v>
      </c>
      <c r="L1073" s="8" t="s">
        <v>37</v>
      </c>
      <c r="M1073" s="10">
        <v>6.25</v>
      </c>
      <c r="N1073" s="10">
        <v>5</v>
      </c>
      <c r="O1073" s="11">
        <v>17.350000000000001</v>
      </c>
      <c r="P1073" s="10">
        <v>3.47</v>
      </c>
      <c r="Q1073" s="10">
        <v>61</v>
      </c>
      <c r="R1073" s="10">
        <v>8.1967213114754092</v>
      </c>
      <c r="S1073" s="10">
        <v>1.3716393442623001</v>
      </c>
      <c r="T1073" s="10">
        <v>0</v>
      </c>
      <c r="U1073" s="10">
        <v>0</v>
      </c>
      <c r="V1073" s="10">
        <v>0</v>
      </c>
      <c r="W1073" s="10">
        <f t="shared" si="100"/>
        <v>17.350000000000001</v>
      </c>
      <c r="X1073" s="10">
        <f t="shared" si="101"/>
        <v>-17.350000000000001</v>
      </c>
      <c r="Y1073" s="10">
        <f t="shared" si="102"/>
        <v>-1</v>
      </c>
      <c r="Z1073" s="10">
        <v>0</v>
      </c>
      <c r="AA1073" s="10" t="str">
        <f t="shared" si="103"/>
        <v>NA</v>
      </c>
      <c r="AB1073" s="10">
        <f t="shared" si="104"/>
        <v>0</v>
      </c>
      <c r="AC1073" t="str">
        <f t="shared" si="105"/>
        <v>f</v>
      </c>
      <c r="AD1073" t="s">
        <v>7138</v>
      </c>
    </row>
    <row r="1074" spans="1:30" x14ac:dyDescent="0.2">
      <c r="A1074" s="8" t="s">
        <v>819</v>
      </c>
      <c r="B1074" s="8" t="s">
        <v>7162</v>
      </c>
      <c r="C1074" s="8" t="s">
        <v>820</v>
      </c>
      <c r="D1074" s="8" t="s">
        <v>1873</v>
      </c>
      <c r="E1074" s="8" t="s">
        <v>1193</v>
      </c>
      <c r="F1074" s="9" t="s">
        <v>31</v>
      </c>
      <c r="G1074" s="8" t="s">
        <v>1746</v>
      </c>
      <c r="H1074" s="8" t="s">
        <v>1765</v>
      </c>
      <c r="I1074" s="8" t="s">
        <v>34</v>
      </c>
      <c r="J1074" s="8" t="s">
        <v>1031</v>
      </c>
      <c r="K1074" s="8" t="s">
        <v>36</v>
      </c>
      <c r="L1074" s="8" t="s">
        <v>37</v>
      </c>
      <c r="M1074" s="10">
        <v>6.25</v>
      </c>
      <c r="N1074" s="10">
        <v>6</v>
      </c>
      <c r="O1074" s="11">
        <v>18.699999975000001</v>
      </c>
      <c r="P1074" s="10">
        <v>3.1166666625000001</v>
      </c>
      <c r="Q1074" s="10">
        <v>191</v>
      </c>
      <c r="R1074" s="10">
        <v>3.1413612565445002</v>
      </c>
      <c r="S1074" s="10">
        <v>1.97047120418848</v>
      </c>
      <c r="T1074" s="10">
        <v>0</v>
      </c>
      <c r="U1074" s="10">
        <v>0</v>
      </c>
      <c r="V1074" s="10">
        <v>0</v>
      </c>
      <c r="W1074" s="10">
        <f t="shared" si="100"/>
        <v>18.699999975000001</v>
      </c>
      <c r="X1074" s="10">
        <f t="shared" si="101"/>
        <v>-18.699999975000001</v>
      </c>
      <c r="Y1074" s="10">
        <f t="shared" si="102"/>
        <v>-1</v>
      </c>
      <c r="Z1074" s="10">
        <v>0</v>
      </c>
      <c r="AA1074" s="10" t="str">
        <f t="shared" si="103"/>
        <v>NA</v>
      </c>
      <c r="AB1074" s="10">
        <f t="shared" si="104"/>
        <v>0</v>
      </c>
      <c r="AC1074" t="str">
        <f t="shared" si="105"/>
        <v>e</v>
      </c>
      <c r="AD1074" t="s">
        <v>7154</v>
      </c>
    </row>
    <row r="1075" spans="1:30" x14ac:dyDescent="0.2">
      <c r="A1075" s="8" t="s">
        <v>819</v>
      </c>
      <c r="B1075" s="8" t="s">
        <v>7162</v>
      </c>
      <c r="C1075" s="8" t="s">
        <v>820</v>
      </c>
      <c r="D1075" s="8" t="s">
        <v>1874</v>
      </c>
      <c r="E1075" s="8" t="s">
        <v>1191</v>
      </c>
      <c r="F1075" s="9" t="s">
        <v>31</v>
      </c>
      <c r="G1075" s="8" t="s">
        <v>1746</v>
      </c>
      <c r="H1075" s="8" t="s">
        <v>1749</v>
      </c>
      <c r="I1075" s="8" t="s">
        <v>34</v>
      </c>
      <c r="J1075" s="8" t="s">
        <v>1031</v>
      </c>
      <c r="K1075" s="8" t="s">
        <v>36</v>
      </c>
      <c r="L1075" s="8" t="s">
        <v>68</v>
      </c>
      <c r="M1075" s="10">
        <v>6.25</v>
      </c>
      <c r="N1075" s="10">
        <v>7</v>
      </c>
      <c r="O1075" s="11">
        <v>19.112499962500003</v>
      </c>
      <c r="P1075" s="10">
        <v>2.7303571375000004</v>
      </c>
      <c r="Q1075" s="10">
        <v>22</v>
      </c>
      <c r="R1075" s="10">
        <v>31.818181818181799</v>
      </c>
      <c r="S1075" s="10">
        <v>1.1818181818181801</v>
      </c>
      <c r="T1075" s="10">
        <v>0</v>
      </c>
      <c r="U1075" s="10">
        <v>0</v>
      </c>
      <c r="V1075" s="10">
        <v>0</v>
      </c>
      <c r="W1075" s="10">
        <f t="shared" si="100"/>
        <v>19.112499962500003</v>
      </c>
      <c r="X1075" s="10">
        <f t="shared" si="101"/>
        <v>-19.112499962500003</v>
      </c>
      <c r="Y1075" s="10">
        <f t="shared" si="102"/>
        <v>-1</v>
      </c>
      <c r="Z1075" s="10">
        <v>0</v>
      </c>
      <c r="AA1075" s="10" t="str">
        <f t="shared" si="103"/>
        <v>NA</v>
      </c>
      <c r="AB1075" s="10">
        <f t="shared" si="104"/>
        <v>0</v>
      </c>
      <c r="AC1075" t="str">
        <f t="shared" si="105"/>
        <v>p</v>
      </c>
      <c r="AD1075" t="s">
        <v>7137</v>
      </c>
    </row>
    <row r="1076" spans="1:30" x14ac:dyDescent="0.2">
      <c r="A1076" s="8" t="s">
        <v>819</v>
      </c>
      <c r="B1076" s="8" t="s">
        <v>7162</v>
      </c>
      <c r="C1076" s="8" t="s">
        <v>820</v>
      </c>
      <c r="D1076" s="8" t="s">
        <v>1875</v>
      </c>
      <c r="E1076" s="8" t="s">
        <v>106</v>
      </c>
      <c r="F1076" s="9" t="s">
        <v>31</v>
      </c>
      <c r="G1076" s="8" t="s">
        <v>1746</v>
      </c>
      <c r="H1076" s="8" t="s">
        <v>1749</v>
      </c>
      <c r="I1076" s="8" t="s">
        <v>34</v>
      </c>
      <c r="J1076" s="8" t="s">
        <v>1031</v>
      </c>
      <c r="K1076" s="8" t="s">
        <v>36</v>
      </c>
      <c r="L1076" s="8" t="s">
        <v>68</v>
      </c>
      <c r="M1076" s="10">
        <v>6.25</v>
      </c>
      <c r="N1076" s="10">
        <v>5</v>
      </c>
      <c r="O1076" s="11">
        <v>19.1875</v>
      </c>
      <c r="P1076" s="10">
        <v>3.8374999999999999</v>
      </c>
      <c r="Q1076" s="10">
        <v>372</v>
      </c>
      <c r="R1076" s="10">
        <v>1.34408602150538</v>
      </c>
      <c r="S1076" s="10">
        <v>1.5747311827957</v>
      </c>
      <c r="T1076" s="10">
        <v>0</v>
      </c>
      <c r="U1076" s="10">
        <v>0</v>
      </c>
      <c r="V1076" s="10">
        <v>0</v>
      </c>
      <c r="W1076" s="10">
        <f t="shared" si="100"/>
        <v>19.1875</v>
      </c>
      <c r="X1076" s="10">
        <f t="shared" si="101"/>
        <v>-19.1875</v>
      </c>
      <c r="Y1076" s="10">
        <f t="shared" si="102"/>
        <v>-1</v>
      </c>
      <c r="Z1076" s="10">
        <v>0</v>
      </c>
      <c r="AA1076" s="10" t="str">
        <f t="shared" si="103"/>
        <v>NA</v>
      </c>
      <c r="AB1076" s="10">
        <f t="shared" si="104"/>
        <v>0</v>
      </c>
      <c r="AC1076" t="str">
        <f t="shared" si="105"/>
        <v>p</v>
      </c>
      <c r="AD1076" t="s">
        <v>7137</v>
      </c>
    </row>
    <row r="1077" spans="1:30" x14ac:dyDescent="0.2">
      <c r="A1077" s="8" t="s">
        <v>819</v>
      </c>
      <c r="B1077" s="8" t="s">
        <v>7162</v>
      </c>
      <c r="C1077" s="8" t="s">
        <v>820</v>
      </c>
      <c r="D1077" s="8" t="s">
        <v>1876</v>
      </c>
      <c r="E1077" s="8" t="s">
        <v>72</v>
      </c>
      <c r="F1077" s="9" t="s">
        <v>31</v>
      </c>
      <c r="G1077" s="8" t="s">
        <v>1746</v>
      </c>
      <c r="H1077" s="8" t="s">
        <v>1749</v>
      </c>
      <c r="I1077" s="8" t="s">
        <v>34</v>
      </c>
      <c r="J1077" s="8" t="s">
        <v>1031</v>
      </c>
      <c r="K1077" s="8" t="s">
        <v>36</v>
      </c>
      <c r="L1077" s="8" t="s">
        <v>68</v>
      </c>
      <c r="M1077" s="10">
        <v>6.25</v>
      </c>
      <c r="N1077" s="10">
        <v>8</v>
      </c>
      <c r="O1077" s="11">
        <v>19.3125</v>
      </c>
      <c r="P1077" s="10">
        <v>2.4140625</v>
      </c>
      <c r="Q1077" s="10">
        <v>124</v>
      </c>
      <c r="R1077" s="10">
        <v>6.4516129032258096</v>
      </c>
      <c r="S1077" s="10">
        <v>1.22346774193548</v>
      </c>
      <c r="T1077" s="10">
        <v>0</v>
      </c>
      <c r="U1077" s="10">
        <v>0</v>
      </c>
      <c r="V1077" s="10">
        <v>0</v>
      </c>
      <c r="W1077" s="10">
        <f t="shared" si="100"/>
        <v>19.3125</v>
      </c>
      <c r="X1077" s="10">
        <f t="shared" si="101"/>
        <v>-19.3125</v>
      </c>
      <c r="Y1077" s="10">
        <f t="shared" si="102"/>
        <v>-1</v>
      </c>
      <c r="Z1077" s="10">
        <v>0</v>
      </c>
      <c r="AA1077" s="10" t="str">
        <f t="shared" si="103"/>
        <v>NA</v>
      </c>
      <c r="AB1077" s="10">
        <f t="shared" si="104"/>
        <v>0</v>
      </c>
      <c r="AC1077" t="str">
        <f t="shared" si="105"/>
        <v>p</v>
      </c>
      <c r="AD1077" t="s">
        <v>7137</v>
      </c>
    </row>
    <row r="1078" spans="1:30" x14ac:dyDescent="0.2">
      <c r="A1078" s="8" t="s">
        <v>819</v>
      </c>
      <c r="B1078" s="8" t="s">
        <v>7162</v>
      </c>
      <c r="C1078" s="8" t="s">
        <v>820</v>
      </c>
      <c r="D1078" s="8" t="s">
        <v>1877</v>
      </c>
      <c r="E1078" s="8" t="s">
        <v>1196</v>
      </c>
      <c r="F1078" s="9" t="s">
        <v>31</v>
      </c>
      <c r="G1078" s="8" t="s">
        <v>1746</v>
      </c>
      <c r="H1078" s="8" t="s">
        <v>1751</v>
      </c>
      <c r="I1078" s="8" t="s">
        <v>34</v>
      </c>
      <c r="J1078" s="8" t="s">
        <v>1031</v>
      </c>
      <c r="K1078" s="8" t="s">
        <v>36</v>
      </c>
      <c r="L1078" s="8" t="s">
        <v>37</v>
      </c>
      <c r="M1078" s="10">
        <v>6.25</v>
      </c>
      <c r="N1078" s="10">
        <v>6</v>
      </c>
      <c r="O1078" s="11">
        <v>20.712499949999998</v>
      </c>
      <c r="P1078" s="10">
        <v>3.4520833249999998</v>
      </c>
      <c r="Q1078" s="10">
        <v>697</v>
      </c>
      <c r="R1078" s="10">
        <v>0.86083213773314204</v>
      </c>
      <c r="S1078" s="10">
        <v>4.5488091822094701</v>
      </c>
      <c r="T1078" s="10">
        <v>0</v>
      </c>
      <c r="U1078" s="10">
        <v>0</v>
      </c>
      <c r="V1078" s="10">
        <v>0</v>
      </c>
      <c r="W1078" s="10">
        <f t="shared" si="100"/>
        <v>20.712499949999998</v>
      </c>
      <c r="X1078" s="10">
        <f t="shared" si="101"/>
        <v>-20.712499949999998</v>
      </c>
      <c r="Y1078" s="10">
        <f t="shared" si="102"/>
        <v>-1</v>
      </c>
      <c r="Z1078" s="10">
        <v>0</v>
      </c>
      <c r="AA1078" s="10" t="str">
        <f t="shared" si="103"/>
        <v>NA</v>
      </c>
      <c r="AB1078" s="10">
        <f t="shared" si="104"/>
        <v>0</v>
      </c>
      <c r="AC1078" t="str">
        <f t="shared" si="105"/>
        <v>i</v>
      </c>
      <c r="AD1078" t="s">
        <v>7153</v>
      </c>
    </row>
    <row r="1079" spans="1:30" x14ac:dyDescent="0.2">
      <c r="A1079" s="8" t="s">
        <v>819</v>
      </c>
      <c r="B1079" s="8" t="s">
        <v>7162</v>
      </c>
      <c r="C1079" s="8" t="s">
        <v>820</v>
      </c>
      <c r="D1079" s="8" t="s">
        <v>1878</v>
      </c>
      <c r="E1079" s="8" t="s">
        <v>96</v>
      </c>
      <c r="F1079" s="9" t="s">
        <v>31</v>
      </c>
      <c r="G1079" s="8" t="s">
        <v>1746</v>
      </c>
      <c r="H1079" s="8" t="s">
        <v>1749</v>
      </c>
      <c r="I1079" s="8" t="s">
        <v>34</v>
      </c>
      <c r="J1079" s="8" t="s">
        <v>1031</v>
      </c>
      <c r="K1079" s="8" t="s">
        <v>36</v>
      </c>
      <c r="L1079" s="8" t="s">
        <v>68</v>
      </c>
      <c r="M1079" s="10">
        <v>6.25</v>
      </c>
      <c r="N1079" s="10">
        <v>8</v>
      </c>
      <c r="O1079" s="11">
        <v>21.024999999999999</v>
      </c>
      <c r="P1079" s="10">
        <v>2.6281249999999998</v>
      </c>
      <c r="Q1079" s="10">
        <v>107</v>
      </c>
      <c r="R1079" s="10">
        <v>7.4766355140186898</v>
      </c>
      <c r="S1079" s="10">
        <v>2.7260747663551399</v>
      </c>
      <c r="T1079" s="10">
        <v>0</v>
      </c>
      <c r="U1079" s="10">
        <v>0</v>
      </c>
      <c r="V1079" s="10">
        <v>0</v>
      </c>
      <c r="W1079" s="10">
        <f t="shared" si="100"/>
        <v>21.024999999999999</v>
      </c>
      <c r="X1079" s="10">
        <f t="shared" si="101"/>
        <v>-21.024999999999999</v>
      </c>
      <c r="Y1079" s="10">
        <f t="shared" si="102"/>
        <v>-1</v>
      </c>
      <c r="Z1079" s="10">
        <v>0</v>
      </c>
      <c r="AA1079" s="10" t="str">
        <f t="shared" si="103"/>
        <v>NA</v>
      </c>
      <c r="AB1079" s="10">
        <f t="shared" si="104"/>
        <v>0</v>
      </c>
      <c r="AC1079" t="str">
        <f t="shared" si="105"/>
        <v>p</v>
      </c>
      <c r="AD1079" t="s">
        <v>7137</v>
      </c>
    </row>
    <row r="1080" spans="1:30" x14ac:dyDescent="0.2">
      <c r="A1080" s="8" t="s">
        <v>819</v>
      </c>
      <c r="B1080" s="8" t="s">
        <v>7162</v>
      </c>
      <c r="C1080" s="8" t="s">
        <v>820</v>
      </c>
      <c r="D1080" s="8" t="s">
        <v>1879</v>
      </c>
      <c r="E1080" s="8" t="s">
        <v>1177</v>
      </c>
      <c r="F1080" s="9" t="s">
        <v>31</v>
      </c>
      <c r="G1080" s="8" t="s">
        <v>1746</v>
      </c>
      <c r="H1080" s="8" t="s">
        <v>1778</v>
      </c>
      <c r="I1080" s="8" t="s">
        <v>34</v>
      </c>
      <c r="J1080" s="8" t="s">
        <v>1031</v>
      </c>
      <c r="K1080" s="8" t="s">
        <v>36</v>
      </c>
      <c r="L1080" s="8" t="s">
        <v>37</v>
      </c>
      <c r="M1080" s="10">
        <v>6.25</v>
      </c>
      <c r="N1080" s="10">
        <v>9</v>
      </c>
      <c r="O1080" s="11">
        <v>25.425000000000001</v>
      </c>
      <c r="P1080" s="10">
        <v>2.8250000000000002</v>
      </c>
      <c r="Q1080" s="10">
        <v>132</v>
      </c>
      <c r="R1080" s="10">
        <v>6.8181818181818201</v>
      </c>
      <c r="S1080" s="10">
        <v>2.6690909090909098</v>
      </c>
      <c r="T1080" s="10">
        <v>0</v>
      </c>
      <c r="U1080" s="10">
        <v>0</v>
      </c>
      <c r="V1080" s="10">
        <v>0</v>
      </c>
      <c r="W1080" s="10">
        <f t="shared" si="100"/>
        <v>25.425000000000001</v>
      </c>
      <c r="X1080" s="10">
        <f t="shared" si="101"/>
        <v>-25.425000000000001</v>
      </c>
      <c r="Y1080" s="10">
        <f t="shared" si="102"/>
        <v>-1</v>
      </c>
      <c r="Z1080" s="10">
        <v>0</v>
      </c>
      <c r="AA1080" s="10" t="str">
        <f t="shared" si="103"/>
        <v>NA</v>
      </c>
      <c r="AB1080" s="10">
        <f t="shared" si="104"/>
        <v>0</v>
      </c>
      <c r="AC1080" t="str">
        <f t="shared" si="105"/>
        <v>c</v>
      </c>
      <c r="AD1080" t="s">
        <v>7140</v>
      </c>
    </row>
    <row r="1081" spans="1:30" x14ac:dyDescent="0.2">
      <c r="A1081" s="8" t="s">
        <v>819</v>
      </c>
      <c r="B1081" s="8" t="s">
        <v>7162</v>
      </c>
      <c r="C1081" s="8" t="s">
        <v>820</v>
      </c>
      <c r="D1081" s="8" t="s">
        <v>1880</v>
      </c>
      <c r="E1081" s="8" t="s">
        <v>84</v>
      </c>
      <c r="F1081" s="9" t="s">
        <v>31</v>
      </c>
      <c r="G1081" s="8" t="s">
        <v>1746</v>
      </c>
      <c r="H1081" s="8" t="s">
        <v>1749</v>
      </c>
      <c r="I1081" s="8" t="s">
        <v>34</v>
      </c>
      <c r="J1081" s="8" t="s">
        <v>1031</v>
      </c>
      <c r="K1081" s="8" t="s">
        <v>36</v>
      </c>
      <c r="L1081" s="8" t="s">
        <v>68</v>
      </c>
      <c r="M1081" s="10">
        <v>6.25</v>
      </c>
      <c r="N1081" s="10">
        <v>11</v>
      </c>
      <c r="O1081" s="11">
        <v>28.2999998875</v>
      </c>
      <c r="P1081" s="10">
        <v>2.5727272624999999</v>
      </c>
      <c r="Q1081" s="10">
        <v>114</v>
      </c>
      <c r="R1081" s="10">
        <v>9.6491228070175392</v>
      </c>
      <c r="S1081" s="10">
        <v>2.1461403508771899</v>
      </c>
      <c r="T1081" s="10">
        <v>0</v>
      </c>
      <c r="U1081" s="10">
        <v>0</v>
      </c>
      <c r="V1081" s="10">
        <v>0</v>
      </c>
      <c r="W1081" s="10">
        <f t="shared" si="100"/>
        <v>28.2999998875</v>
      </c>
      <c r="X1081" s="10">
        <f t="shared" si="101"/>
        <v>-28.2999998875</v>
      </c>
      <c r="Y1081" s="10">
        <f t="shared" si="102"/>
        <v>-1</v>
      </c>
      <c r="Z1081" s="10">
        <v>0</v>
      </c>
      <c r="AA1081" s="10" t="str">
        <f t="shared" si="103"/>
        <v>NA</v>
      </c>
      <c r="AB1081" s="10">
        <f t="shared" si="104"/>
        <v>0</v>
      </c>
      <c r="AC1081" t="str">
        <f t="shared" si="105"/>
        <v>p</v>
      </c>
      <c r="AD1081" t="s">
        <v>7137</v>
      </c>
    </row>
    <row r="1082" spans="1:30" x14ac:dyDescent="0.2">
      <c r="A1082" s="8" t="s">
        <v>819</v>
      </c>
      <c r="B1082" s="8" t="s">
        <v>7162</v>
      </c>
      <c r="C1082" s="8" t="s">
        <v>820</v>
      </c>
      <c r="D1082" s="8" t="s">
        <v>1881</v>
      </c>
      <c r="E1082" s="8" t="s">
        <v>256</v>
      </c>
      <c r="F1082" s="9" t="s">
        <v>31</v>
      </c>
      <c r="G1082" s="8" t="s">
        <v>1746</v>
      </c>
      <c r="H1082" s="8" t="s">
        <v>1747</v>
      </c>
      <c r="I1082" s="8" t="s">
        <v>34</v>
      </c>
      <c r="J1082" s="8" t="s">
        <v>1031</v>
      </c>
      <c r="K1082" s="8" t="s">
        <v>36</v>
      </c>
      <c r="L1082" s="8" t="s">
        <v>37</v>
      </c>
      <c r="M1082" s="10">
        <v>6.25</v>
      </c>
      <c r="N1082" s="10">
        <v>10</v>
      </c>
      <c r="O1082" s="11">
        <v>34.549999999999997</v>
      </c>
      <c r="P1082" s="10">
        <v>3.4550000000000001</v>
      </c>
      <c r="Q1082" s="10">
        <v>69</v>
      </c>
      <c r="R1082" s="10">
        <v>14.492753623188401</v>
      </c>
      <c r="S1082" s="10">
        <v>1.99826086956522</v>
      </c>
      <c r="T1082" s="10">
        <v>0</v>
      </c>
      <c r="U1082" s="10">
        <v>0</v>
      </c>
      <c r="V1082" s="10">
        <v>0</v>
      </c>
      <c r="W1082" s="10">
        <f t="shared" si="100"/>
        <v>34.549999999999997</v>
      </c>
      <c r="X1082" s="10">
        <f t="shared" si="101"/>
        <v>-34.549999999999997</v>
      </c>
      <c r="Y1082" s="10">
        <f t="shared" si="102"/>
        <v>-1</v>
      </c>
      <c r="Z1082" s="10">
        <v>0</v>
      </c>
      <c r="AA1082" s="10" t="str">
        <f t="shared" si="103"/>
        <v>NA</v>
      </c>
      <c r="AB1082" s="10">
        <f t="shared" si="104"/>
        <v>0</v>
      </c>
      <c r="AC1082" t="str">
        <f t="shared" si="105"/>
        <v>f</v>
      </c>
      <c r="AD1082" t="s">
        <v>7138</v>
      </c>
    </row>
    <row r="1083" spans="1:30" x14ac:dyDescent="0.2">
      <c r="A1083" s="8" t="s">
        <v>819</v>
      </c>
      <c r="B1083" s="8" t="s">
        <v>7162</v>
      </c>
      <c r="C1083" s="8" t="s">
        <v>820</v>
      </c>
      <c r="D1083" s="8" t="s">
        <v>1882</v>
      </c>
      <c r="E1083" s="8" t="s">
        <v>265</v>
      </c>
      <c r="F1083" s="9" t="s">
        <v>31</v>
      </c>
      <c r="G1083" s="8" t="s">
        <v>1746</v>
      </c>
      <c r="H1083" s="8" t="s">
        <v>1747</v>
      </c>
      <c r="I1083" s="8" t="s">
        <v>34</v>
      </c>
      <c r="J1083" s="8" t="s">
        <v>1031</v>
      </c>
      <c r="K1083" s="8" t="s">
        <v>36</v>
      </c>
      <c r="L1083" s="8" t="s">
        <v>37</v>
      </c>
      <c r="M1083" s="10">
        <v>6.25</v>
      </c>
      <c r="N1083" s="10">
        <v>12</v>
      </c>
      <c r="O1083" s="11">
        <v>36.6624999</v>
      </c>
      <c r="P1083" s="10">
        <v>3.0552083250000002</v>
      </c>
      <c r="Q1083" s="10">
        <v>275</v>
      </c>
      <c r="R1083" s="10">
        <v>4.3636363636363598</v>
      </c>
      <c r="S1083" s="10">
        <v>1.41916363636364</v>
      </c>
      <c r="T1083" s="10">
        <v>0</v>
      </c>
      <c r="U1083" s="10">
        <v>0</v>
      </c>
      <c r="V1083" s="10">
        <v>0</v>
      </c>
      <c r="W1083" s="10">
        <f t="shared" si="100"/>
        <v>36.6624999</v>
      </c>
      <c r="X1083" s="10">
        <f t="shared" si="101"/>
        <v>-36.6624999</v>
      </c>
      <c r="Y1083" s="10">
        <f t="shared" si="102"/>
        <v>-1</v>
      </c>
      <c r="Z1083" s="10">
        <v>0</v>
      </c>
      <c r="AA1083" s="10" t="str">
        <f t="shared" si="103"/>
        <v>NA</v>
      </c>
      <c r="AB1083" s="10">
        <f t="shared" si="104"/>
        <v>0</v>
      </c>
      <c r="AC1083" t="str">
        <f t="shared" si="105"/>
        <v>f</v>
      </c>
      <c r="AD1083" t="s">
        <v>7138</v>
      </c>
    </row>
    <row r="1084" spans="1:30" x14ac:dyDescent="0.2">
      <c r="A1084" s="8" t="s">
        <v>819</v>
      </c>
      <c r="B1084" s="8" t="s">
        <v>7162</v>
      </c>
      <c r="C1084" s="8" t="s">
        <v>820</v>
      </c>
      <c r="D1084" s="8" t="s">
        <v>1883</v>
      </c>
      <c r="E1084" s="8" t="s">
        <v>88</v>
      </c>
      <c r="F1084" s="9" t="s">
        <v>31</v>
      </c>
      <c r="G1084" s="8" t="s">
        <v>1746</v>
      </c>
      <c r="H1084" s="8" t="s">
        <v>1749</v>
      </c>
      <c r="I1084" s="8" t="s">
        <v>34</v>
      </c>
      <c r="J1084" s="8" t="s">
        <v>1031</v>
      </c>
      <c r="K1084" s="8" t="s">
        <v>36</v>
      </c>
      <c r="L1084" s="8" t="s">
        <v>68</v>
      </c>
      <c r="M1084" s="10">
        <v>6.25</v>
      </c>
      <c r="N1084" s="10">
        <v>24</v>
      </c>
      <c r="O1084" s="11">
        <v>43.837499999999999</v>
      </c>
      <c r="P1084" s="10">
        <v>1.8265625000000001</v>
      </c>
      <c r="Q1084" s="10">
        <v>149</v>
      </c>
      <c r="R1084" s="10">
        <v>16.107382550335601</v>
      </c>
      <c r="S1084" s="10">
        <v>1.2125503355704701</v>
      </c>
      <c r="T1084" s="10">
        <v>0</v>
      </c>
      <c r="U1084" s="10">
        <v>0</v>
      </c>
      <c r="V1084" s="10">
        <v>0</v>
      </c>
      <c r="W1084" s="10">
        <f t="shared" si="100"/>
        <v>43.837499999999999</v>
      </c>
      <c r="X1084" s="10">
        <f t="shared" si="101"/>
        <v>-43.837499999999999</v>
      </c>
      <c r="Y1084" s="10">
        <f t="shared" si="102"/>
        <v>-1</v>
      </c>
      <c r="Z1084" s="10">
        <v>0</v>
      </c>
      <c r="AA1084" s="10" t="str">
        <f t="shared" si="103"/>
        <v>NA</v>
      </c>
      <c r="AB1084" s="10">
        <f t="shared" si="104"/>
        <v>0</v>
      </c>
      <c r="AC1084" t="str">
        <f t="shared" si="105"/>
        <v>p</v>
      </c>
      <c r="AD1084" t="s">
        <v>7137</v>
      </c>
    </row>
    <row r="1085" spans="1:30" x14ac:dyDescent="0.2">
      <c r="A1085" s="8" t="s">
        <v>819</v>
      </c>
      <c r="B1085" s="8" t="s">
        <v>7162</v>
      </c>
      <c r="C1085" s="8" t="s">
        <v>820</v>
      </c>
      <c r="D1085" s="8" t="s">
        <v>1884</v>
      </c>
      <c r="E1085" s="8" t="s">
        <v>1236</v>
      </c>
      <c r="F1085" s="9" t="s">
        <v>31</v>
      </c>
      <c r="G1085" s="8" t="s">
        <v>1746</v>
      </c>
      <c r="H1085" s="8" t="s">
        <v>1778</v>
      </c>
      <c r="I1085" s="8" t="s">
        <v>34</v>
      </c>
      <c r="J1085" s="8" t="s">
        <v>1031</v>
      </c>
      <c r="K1085" s="8" t="s">
        <v>36</v>
      </c>
      <c r="L1085" s="8" t="s">
        <v>37</v>
      </c>
      <c r="M1085" s="10">
        <v>6.25</v>
      </c>
      <c r="N1085" s="10">
        <v>11</v>
      </c>
      <c r="O1085" s="11">
        <v>46.1624999</v>
      </c>
      <c r="P1085" s="10">
        <v>4.1965909000000003</v>
      </c>
      <c r="Q1085" s="10">
        <v>788</v>
      </c>
      <c r="R1085" s="10">
        <v>1.3959390862944201</v>
      </c>
      <c r="S1085" s="10">
        <v>3.8022969543147198</v>
      </c>
      <c r="T1085" s="10">
        <v>0</v>
      </c>
      <c r="U1085" s="10">
        <v>0</v>
      </c>
      <c r="V1085" s="10">
        <v>0</v>
      </c>
      <c r="W1085" s="10">
        <f t="shared" si="100"/>
        <v>46.1624999</v>
      </c>
      <c r="X1085" s="10">
        <f t="shared" si="101"/>
        <v>-46.1624999</v>
      </c>
      <c r="Y1085" s="10">
        <f t="shared" si="102"/>
        <v>-1</v>
      </c>
      <c r="Z1085" s="10">
        <v>0</v>
      </c>
      <c r="AA1085" s="10" t="str">
        <f t="shared" si="103"/>
        <v>NA</v>
      </c>
      <c r="AB1085" s="10">
        <f t="shared" si="104"/>
        <v>0</v>
      </c>
      <c r="AC1085" t="str">
        <f t="shared" si="105"/>
        <v>c</v>
      </c>
      <c r="AD1085" t="s">
        <v>7140</v>
      </c>
    </row>
    <row r="1086" spans="1:30" x14ac:dyDescent="0.2">
      <c r="A1086" s="8" t="s">
        <v>819</v>
      </c>
      <c r="B1086" s="8" t="s">
        <v>7162</v>
      </c>
      <c r="C1086" s="8" t="s">
        <v>820</v>
      </c>
      <c r="D1086" s="8" t="s">
        <v>1885</v>
      </c>
      <c r="E1086" s="8" t="s">
        <v>92</v>
      </c>
      <c r="F1086" s="9" t="s">
        <v>31</v>
      </c>
      <c r="G1086" s="8" t="s">
        <v>1746</v>
      </c>
      <c r="H1086" s="8" t="s">
        <v>1749</v>
      </c>
      <c r="I1086" s="8" t="s">
        <v>34</v>
      </c>
      <c r="J1086" s="8" t="s">
        <v>1031</v>
      </c>
      <c r="K1086" s="8" t="s">
        <v>36</v>
      </c>
      <c r="L1086" s="8" t="s">
        <v>68</v>
      </c>
      <c r="M1086" s="10">
        <v>6.25</v>
      </c>
      <c r="N1086" s="10">
        <v>32</v>
      </c>
      <c r="O1086" s="11">
        <v>79.012500000000003</v>
      </c>
      <c r="P1086" s="10">
        <v>2.4691406250000001</v>
      </c>
      <c r="Q1086" s="10">
        <v>446</v>
      </c>
      <c r="R1086" s="10">
        <v>7.1748878923766801</v>
      </c>
      <c r="S1086" s="10">
        <v>2.2910986547085201</v>
      </c>
      <c r="T1086" s="10">
        <v>0</v>
      </c>
      <c r="U1086" s="10">
        <v>0</v>
      </c>
      <c r="V1086" s="10">
        <v>0</v>
      </c>
      <c r="W1086" s="10">
        <f t="shared" si="100"/>
        <v>79.012500000000003</v>
      </c>
      <c r="X1086" s="10">
        <f t="shared" si="101"/>
        <v>-79.012500000000003</v>
      </c>
      <c r="Y1086" s="10">
        <f t="shared" si="102"/>
        <v>-1</v>
      </c>
      <c r="Z1086" s="10">
        <v>0</v>
      </c>
      <c r="AA1086" s="10" t="str">
        <f t="shared" si="103"/>
        <v>NA</v>
      </c>
      <c r="AB1086" s="10">
        <f t="shared" si="104"/>
        <v>0</v>
      </c>
      <c r="AC1086" t="str">
        <f t="shared" si="105"/>
        <v>p</v>
      </c>
      <c r="AD1086" t="s">
        <v>7137</v>
      </c>
    </row>
    <row r="1087" spans="1:30" x14ac:dyDescent="0.2">
      <c r="A1087" s="8" t="s">
        <v>819</v>
      </c>
      <c r="B1087" s="8" t="s">
        <v>7162</v>
      </c>
      <c r="C1087" s="8" t="s">
        <v>820</v>
      </c>
      <c r="D1087" s="8" t="s">
        <v>1886</v>
      </c>
      <c r="E1087" s="8" t="s">
        <v>1887</v>
      </c>
      <c r="F1087" s="9" t="s">
        <v>31</v>
      </c>
      <c r="G1087" s="8" t="s">
        <v>1888</v>
      </c>
      <c r="H1087" s="8" t="s">
        <v>1889</v>
      </c>
      <c r="I1087" s="8" t="s">
        <v>34</v>
      </c>
      <c r="J1087" s="8" t="s">
        <v>1031</v>
      </c>
      <c r="K1087" s="8" t="s">
        <v>36</v>
      </c>
      <c r="L1087" s="8" t="s">
        <v>68</v>
      </c>
      <c r="M1087" s="10">
        <v>6.25</v>
      </c>
      <c r="N1087" s="10">
        <v>1</v>
      </c>
      <c r="O1087" s="11">
        <v>2.7625000000000002</v>
      </c>
      <c r="P1087" s="10">
        <v>2.7625000000000002</v>
      </c>
      <c r="Q1087" s="10">
        <v>2</v>
      </c>
      <c r="R1087" s="10">
        <v>50</v>
      </c>
      <c r="S1087" s="10">
        <v>1</v>
      </c>
      <c r="T1087" s="10">
        <v>100</v>
      </c>
      <c r="U1087" s="10">
        <f>O1087/Z1087</f>
        <v>2.7625000000000002</v>
      </c>
      <c r="V1087" s="10">
        <v>470.05</v>
      </c>
      <c r="W1087" s="10">
        <f t="shared" si="100"/>
        <v>2.7625000000000002</v>
      </c>
      <c r="X1087" s="10">
        <f t="shared" si="101"/>
        <v>467.28750000000002</v>
      </c>
      <c r="Y1087" s="10">
        <f t="shared" si="102"/>
        <v>169.15384615384616</v>
      </c>
      <c r="Z1087" s="10">
        <v>1</v>
      </c>
      <c r="AA1087" s="10">
        <f t="shared" si="103"/>
        <v>470.05</v>
      </c>
      <c r="AB1087" s="10">
        <f t="shared" si="104"/>
        <v>0.5</v>
      </c>
      <c r="AC1087" t="str">
        <f t="shared" si="105"/>
        <v>f</v>
      </c>
      <c r="AD1087" t="s">
        <v>7138</v>
      </c>
    </row>
    <row r="1088" spans="1:30" x14ac:dyDescent="0.2">
      <c r="A1088" s="8" t="s">
        <v>819</v>
      </c>
      <c r="B1088" s="8" t="s">
        <v>7162</v>
      </c>
      <c r="C1088" s="8" t="s">
        <v>820</v>
      </c>
      <c r="D1088" s="8" t="s">
        <v>1890</v>
      </c>
      <c r="E1088" s="8" t="s">
        <v>1260</v>
      </c>
      <c r="F1088" s="9" t="s">
        <v>31</v>
      </c>
      <c r="G1088" s="8" t="s">
        <v>1888</v>
      </c>
      <c r="H1088" s="8" t="s">
        <v>1889</v>
      </c>
      <c r="I1088" s="8" t="s">
        <v>34</v>
      </c>
      <c r="J1088" s="8" t="s">
        <v>1031</v>
      </c>
      <c r="K1088" s="8" t="s">
        <v>36</v>
      </c>
      <c r="L1088" s="8" t="s">
        <v>68</v>
      </c>
      <c r="M1088" s="10">
        <v>6.25</v>
      </c>
      <c r="N1088" s="10">
        <v>1</v>
      </c>
      <c r="O1088" s="11">
        <v>0.1125</v>
      </c>
      <c r="P1088" s="10">
        <v>0.1125</v>
      </c>
      <c r="Q1088" s="10">
        <v>15</v>
      </c>
      <c r="R1088" s="10">
        <v>6.6666666666666696</v>
      </c>
      <c r="S1088" s="10">
        <v>1.21333333333333</v>
      </c>
      <c r="T1088" s="10">
        <v>0</v>
      </c>
      <c r="U1088" s="10">
        <v>0</v>
      </c>
      <c r="V1088" s="10">
        <v>0</v>
      </c>
      <c r="W1088" s="10">
        <f t="shared" si="100"/>
        <v>0.1125</v>
      </c>
      <c r="X1088" s="10">
        <f t="shared" si="101"/>
        <v>-0.1125</v>
      </c>
      <c r="Y1088" s="10">
        <f t="shared" si="102"/>
        <v>-1</v>
      </c>
      <c r="Z1088" s="10">
        <v>0</v>
      </c>
      <c r="AA1088" s="10" t="str">
        <f t="shared" si="103"/>
        <v>NA</v>
      </c>
      <c r="AB1088" s="10">
        <f t="shared" si="104"/>
        <v>0</v>
      </c>
      <c r="AC1088" t="str">
        <f t="shared" si="105"/>
        <v>f</v>
      </c>
      <c r="AD1088" t="s">
        <v>7138</v>
      </c>
    </row>
    <row r="1089" spans="1:30" x14ac:dyDescent="0.2">
      <c r="A1089" s="8" t="s">
        <v>819</v>
      </c>
      <c r="B1089" s="8" t="s">
        <v>7162</v>
      </c>
      <c r="C1089" s="8" t="s">
        <v>820</v>
      </c>
      <c r="D1089" s="8" t="s">
        <v>1891</v>
      </c>
      <c r="E1089" s="8" t="s">
        <v>196</v>
      </c>
      <c r="F1089" s="9" t="s">
        <v>31</v>
      </c>
      <c r="G1089" s="8" t="s">
        <v>1888</v>
      </c>
      <c r="H1089" s="8" t="s">
        <v>1889</v>
      </c>
      <c r="I1089" s="8" t="s">
        <v>34</v>
      </c>
      <c r="J1089" s="8" t="s">
        <v>1031</v>
      </c>
      <c r="K1089" s="8" t="s">
        <v>36</v>
      </c>
      <c r="L1089" s="8" t="s">
        <v>68</v>
      </c>
      <c r="M1089" s="10">
        <v>6.25</v>
      </c>
      <c r="N1089" s="10">
        <v>1</v>
      </c>
      <c r="O1089" s="11">
        <v>0.46250000000000002</v>
      </c>
      <c r="P1089" s="10">
        <v>0.46250000000000002</v>
      </c>
      <c r="Q1089" s="10">
        <v>11</v>
      </c>
      <c r="R1089" s="10">
        <v>9.0909090909090899</v>
      </c>
      <c r="S1089" s="10">
        <v>1</v>
      </c>
      <c r="T1089" s="10">
        <v>0</v>
      </c>
      <c r="U1089" s="10">
        <v>0</v>
      </c>
      <c r="V1089" s="10">
        <v>0</v>
      </c>
      <c r="W1089" s="10">
        <f t="shared" si="100"/>
        <v>0.46250000000000002</v>
      </c>
      <c r="X1089" s="10">
        <f t="shared" si="101"/>
        <v>-0.46250000000000002</v>
      </c>
      <c r="Y1089" s="10">
        <f t="shared" si="102"/>
        <v>-1</v>
      </c>
      <c r="Z1089" s="10">
        <v>0</v>
      </c>
      <c r="AA1089" s="10" t="str">
        <f t="shared" si="103"/>
        <v>NA</v>
      </c>
      <c r="AB1089" s="10">
        <f t="shared" si="104"/>
        <v>0</v>
      </c>
      <c r="AC1089" t="str">
        <f t="shared" si="105"/>
        <v>f</v>
      </c>
      <c r="AD1089" t="s">
        <v>7138</v>
      </c>
    </row>
    <row r="1090" spans="1:30" x14ac:dyDescent="0.2">
      <c r="A1090" s="8" t="s">
        <v>819</v>
      </c>
      <c r="B1090" s="8" t="s">
        <v>7162</v>
      </c>
      <c r="C1090" s="8" t="s">
        <v>820</v>
      </c>
      <c r="D1090" s="8" t="s">
        <v>1892</v>
      </c>
      <c r="E1090" s="8" t="s">
        <v>1040</v>
      </c>
      <c r="F1090" s="9" t="s">
        <v>31</v>
      </c>
      <c r="G1090" s="8" t="s">
        <v>1888</v>
      </c>
      <c r="H1090" s="8" t="s">
        <v>1889</v>
      </c>
      <c r="I1090" s="8" t="s">
        <v>34</v>
      </c>
      <c r="J1090" s="8" t="s">
        <v>1031</v>
      </c>
      <c r="K1090" s="8" t="s">
        <v>36</v>
      </c>
      <c r="L1090" s="8" t="s">
        <v>68</v>
      </c>
      <c r="M1090" s="10">
        <v>6.25</v>
      </c>
      <c r="N1090" s="10">
        <v>1</v>
      </c>
      <c r="O1090" s="11">
        <v>0.51249999999999996</v>
      </c>
      <c r="P1090" s="10">
        <v>0.51249999999999996</v>
      </c>
      <c r="Q1090" s="10">
        <v>6</v>
      </c>
      <c r="R1090" s="10">
        <v>16.6666666666667</v>
      </c>
      <c r="S1090" s="10">
        <v>1.8333333333333299</v>
      </c>
      <c r="T1090" s="10">
        <v>0</v>
      </c>
      <c r="U1090" s="10">
        <v>0</v>
      </c>
      <c r="V1090" s="10">
        <v>0</v>
      </c>
      <c r="W1090" s="10">
        <f t="shared" ref="W1090:W1153" si="106">O1090</f>
        <v>0.51249999999999996</v>
      </c>
      <c r="X1090" s="10">
        <f t="shared" ref="X1090:X1153" si="107">V1090-W1090</f>
        <v>-0.51249999999999996</v>
      </c>
      <c r="Y1090" s="10">
        <f t="shared" ref="Y1090:Y1153" si="108">IF(W1090=0,0,(V1090-W1090)/W1090)</f>
        <v>-1</v>
      </c>
      <c r="Z1090" s="10">
        <v>0</v>
      </c>
      <c r="AA1090" s="10" t="str">
        <f t="shared" ref="AA1090:AA1153" si="109">IF(Z1090=0,"NA",V1090/Z1090)</f>
        <v>NA</v>
      </c>
      <c r="AB1090" s="10">
        <f t="shared" ref="AB1090:AB1153" si="110">(R1090/100*T1090/100)</f>
        <v>0</v>
      </c>
      <c r="AC1090" t="str">
        <f t="shared" si="105"/>
        <v>f</v>
      </c>
      <c r="AD1090" t="s">
        <v>7138</v>
      </c>
    </row>
    <row r="1091" spans="1:30" x14ac:dyDescent="0.2">
      <c r="A1091" s="8" t="s">
        <v>819</v>
      </c>
      <c r="B1091" s="8" t="s">
        <v>7162</v>
      </c>
      <c r="C1091" s="8" t="s">
        <v>820</v>
      </c>
      <c r="D1091" s="8" t="s">
        <v>1893</v>
      </c>
      <c r="E1091" s="8" t="s">
        <v>72</v>
      </c>
      <c r="F1091" s="9" t="s">
        <v>31</v>
      </c>
      <c r="G1091" s="8" t="s">
        <v>1888</v>
      </c>
      <c r="H1091" s="8" t="s">
        <v>1894</v>
      </c>
      <c r="I1091" s="8" t="s">
        <v>34</v>
      </c>
      <c r="J1091" s="8" t="s">
        <v>1031</v>
      </c>
      <c r="K1091" s="8" t="s">
        <v>36</v>
      </c>
      <c r="L1091" s="8" t="s">
        <v>68</v>
      </c>
      <c r="M1091" s="10">
        <v>6.25</v>
      </c>
      <c r="N1091" s="10">
        <v>1</v>
      </c>
      <c r="O1091" s="11">
        <v>1.05</v>
      </c>
      <c r="P1091" s="10">
        <v>1.05</v>
      </c>
      <c r="Q1091" s="10">
        <v>16</v>
      </c>
      <c r="R1091" s="10">
        <v>6.25</v>
      </c>
      <c r="S1091" s="10">
        <v>1.3</v>
      </c>
      <c r="T1091" s="10">
        <v>0</v>
      </c>
      <c r="U1091" s="10">
        <v>0</v>
      </c>
      <c r="V1091" s="10">
        <v>0</v>
      </c>
      <c r="W1091" s="10">
        <f t="shared" si="106"/>
        <v>1.05</v>
      </c>
      <c r="X1091" s="10">
        <f t="shared" si="107"/>
        <v>-1.05</v>
      </c>
      <c r="Y1091" s="10">
        <f t="shared" si="108"/>
        <v>-1</v>
      </c>
      <c r="Z1091" s="10">
        <v>0</v>
      </c>
      <c r="AA1091" s="10" t="str">
        <f t="shared" si="109"/>
        <v>NA</v>
      </c>
      <c r="AB1091" s="10">
        <f t="shared" si="110"/>
        <v>0</v>
      </c>
      <c r="AC1091" t="str">
        <f t="shared" ref="AC1091:AC1154" si="111">LEFT(E1091,1)</f>
        <v>p</v>
      </c>
      <c r="AD1091" t="s">
        <v>7137</v>
      </c>
    </row>
    <row r="1092" spans="1:30" x14ac:dyDescent="0.2">
      <c r="A1092" s="8" t="s">
        <v>819</v>
      </c>
      <c r="B1092" s="8" t="s">
        <v>7162</v>
      </c>
      <c r="C1092" s="8" t="s">
        <v>820</v>
      </c>
      <c r="D1092" s="8" t="s">
        <v>1895</v>
      </c>
      <c r="E1092" s="8" t="s">
        <v>106</v>
      </c>
      <c r="F1092" s="9" t="s">
        <v>31</v>
      </c>
      <c r="G1092" s="8" t="s">
        <v>1888</v>
      </c>
      <c r="H1092" s="8" t="s">
        <v>1894</v>
      </c>
      <c r="I1092" s="8" t="s">
        <v>34</v>
      </c>
      <c r="J1092" s="8" t="s">
        <v>1031</v>
      </c>
      <c r="K1092" s="8" t="s">
        <v>36</v>
      </c>
      <c r="L1092" s="8" t="s">
        <v>68</v>
      </c>
      <c r="M1092" s="10">
        <v>6.25</v>
      </c>
      <c r="N1092" s="10">
        <v>1</v>
      </c>
      <c r="O1092" s="11">
        <v>1.1875</v>
      </c>
      <c r="P1092" s="10">
        <v>1.1875</v>
      </c>
      <c r="Q1092" s="10">
        <v>32</v>
      </c>
      <c r="R1092" s="10">
        <v>3.125</v>
      </c>
      <c r="S1092" s="10">
        <v>1.5562499999999999</v>
      </c>
      <c r="T1092" s="10">
        <v>0</v>
      </c>
      <c r="U1092" s="10">
        <v>0</v>
      </c>
      <c r="V1092" s="10">
        <v>0</v>
      </c>
      <c r="W1092" s="10">
        <f t="shared" si="106"/>
        <v>1.1875</v>
      </c>
      <c r="X1092" s="10">
        <f t="shared" si="107"/>
        <v>-1.1875</v>
      </c>
      <c r="Y1092" s="10">
        <f t="shared" si="108"/>
        <v>-1</v>
      </c>
      <c r="Z1092" s="10">
        <v>0</v>
      </c>
      <c r="AA1092" s="10" t="str">
        <f t="shared" si="109"/>
        <v>NA</v>
      </c>
      <c r="AB1092" s="10">
        <f t="shared" si="110"/>
        <v>0</v>
      </c>
      <c r="AC1092" t="str">
        <f t="shared" si="111"/>
        <v>p</v>
      </c>
      <c r="AD1092" t="s">
        <v>7137</v>
      </c>
    </row>
    <row r="1093" spans="1:30" x14ac:dyDescent="0.2">
      <c r="A1093" s="8" t="s">
        <v>819</v>
      </c>
      <c r="B1093" s="8" t="s">
        <v>7162</v>
      </c>
      <c r="C1093" s="8" t="s">
        <v>820</v>
      </c>
      <c r="D1093" s="8" t="s">
        <v>1896</v>
      </c>
      <c r="E1093" s="8" t="s">
        <v>1215</v>
      </c>
      <c r="F1093" s="9" t="s">
        <v>31</v>
      </c>
      <c r="G1093" s="8" t="s">
        <v>1888</v>
      </c>
      <c r="H1093" s="8" t="s">
        <v>1894</v>
      </c>
      <c r="I1093" s="8" t="s">
        <v>34</v>
      </c>
      <c r="J1093" s="8" t="s">
        <v>1031</v>
      </c>
      <c r="K1093" s="8" t="s">
        <v>36</v>
      </c>
      <c r="L1093" s="8" t="s">
        <v>68</v>
      </c>
      <c r="M1093" s="10">
        <v>6.25</v>
      </c>
      <c r="N1093" s="10">
        <v>1</v>
      </c>
      <c r="O1093" s="11">
        <v>1.1875</v>
      </c>
      <c r="P1093" s="10">
        <v>1.1875</v>
      </c>
      <c r="Q1093" s="10">
        <v>10</v>
      </c>
      <c r="R1093" s="10">
        <v>10</v>
      </c>
      <c r="S1093" s="10">
        <v>1.1000000000000001</v>
      </c>
      <c r="T1093" s="10">
        <v>0</v>
      </c>
      <c r="U1093" s="10">
        <v>0</v>
      </c>
      <c r="V1093" s="10">
        <v>0</v>
      </c>
      <c r="W1093" s="10">
        <f t="shared" si="106"/>
        <v>1.1875</v>
      </c>
      <c r="X1093" s="10">
        <f t="shared" si="107"/>
        <v>-1.1875</v>
      </c>
      <c r="Y1093" s="10">
        <f t="shared" si="108"/>
        <v>-1</v>
      </c>
      <c r="Z1093" s="10">
        <v>0</v>
      </c>
      <c r="AA1093" s="10" t="str">
        <f t="shared" si="109"/>
        <v>NA</v>
      </c>
      <c r="AB1093" s="10">
        <f t="shared" si="110"/>
        <v>0</v>
      </c>
      <c r="AC1093" t="str">
        <f t="shared" si="111"/>
        <v>p</v>
      </c>
      <c r="AD1093" t="s">
        <v>7137</v>
      </c>
    </row>
    <row r="1094" spans="1:30" x14ac:dyDescent="0.2">
      <c r="A1094" s="8" t="s">
        <v>819</v>
      </c>
      <c r="B1094" s="8" t="s">
        <v>7162</v>
      </c>
      <c r="C1094" s="8" t="s">
        <v>820</v>
      </c>
      <c r="D1094" s="8" t="s">
        <v>1897</v>
      </c>
      <c r="E1094" s="8" t="s">
        <v>1298</v>
      </c>
      <c r="F1094" s="9" t="s">
        <v>31</v>
      </c>
      <c r="G1094" s="8" t="s">
        <v>1888</v>
      </c>
      <c r="H1094" s="8" t="s">
        <v>1894</v>
      </c>
      <c r="I1094" s="8" t="s">
        <v>34</v>
      </c>
      <c r="J1094" s="8" t="s">
        <v>1031</v>
      </c>
      <c r="K1094" s="8" t="s">
        <v>36</v>
      </c>
      <c r="L1094" s="8" t="s">
        <v>68</v>
      </c>
      <c r="M1094" s="10">
        <v>6.25</v>
      </c>
      <c r="N1094" s="10">
        <v>1</v>
      </c>
      <c r="O1094" s="11">
        <v>1.625</v>
      </c>
      <c r="P1094" s="10">
        <v>1.625</v>
      </c>
      <c r="Q1094" s="10">
        <v>3</v>
      </c>
      <c r="R1094" s="10">
        <v>33.3333333333333</v>
      </c>
      <c r="S1094" s="10">
        <v>1</v>
      </c>
      <c r="T1094" s="10">
        <v>0</v>
      </c>
      <c r="U1094" s="10">
        <v>0</v>
      </c>
      <c r="V1094" s="10">
        <v>0</v>
      </c>
      <c r="W1094" s="10">
        <f t="shared" si="106"/>
        <v>1.625</v>
      </c>
      <c r="X1094" s="10">
        <f t="shared" si="107"/>
        <v>-1.625</v>
      </c>
      <c r="Y1094" s="10">
        <f t="shared" si="108"/>
        <v>-1</v>
      </c>
      <c r="Z1094" s="10">
        <v>0</v>
      </c>
      <c r="AA1094" s="10" t="str">
        <f t="shared" si="109"/>
        <v>NA</v>
      </c>
      <c r="AB1094" s="10">
        <f t="shared" si="110"/>
        <v>0</v>
      </c>
      <c r="AC1094" t="str">
        <f t="shared" si="111"/>
        <v>p</v>
      </c>
      <c r="AD1094" t="s">
        <v>7137</v>
      </c>
    </row>
    <row r="1095" spans="1:30" x14ac:dyDescent="0.2">
      <c r="A1095" s="8" t="s">
        <v>819</v>
      </c>
      <c r="B1095" s="8" t="s">
        <v>7162</v>
      </c>
      <c r="C1095" s="8" t="s">
        <v>820</v>
      </c>
      <c r="D1095" s="8" t="s">
        <v>1898</v>
      </c>
      <c r="E1095" s="8" t="s">
        <v>208</v>
      </c>
      <c r="F1095" s="9" t="s">
        <v>31</v>
      </c>
      <c r="G1095" s="8" t="s">
        <v>1888</v>
      </c>
      <c r="H1095" s="8" t="s">
        <v>1889</v>
      </c>
      <c r="I1095" s="8" t="s">
        <v>34</v>
      </c>
      <c r="J1095" s="8" t="s">
        <v>1031</v>
      </c>
      <c r="K1095" s="8" t="s">
        <v>36</v>
      </c>
      <c r="L1095" s="8" t="s">
        <v>68</v>
      </c>
      <c r="M1095" s="10">
        <v>6.25</v>
      </c>
      <c r="N1095" s="10">
        <v>1</v>
      </c>
      <c r="O1095" s="11">
        <v>1.9</v>
      </c>
      <c r="P1095" s="10">
        <v>1.9</v>
      </c>
      <c r="Q1095" s="10">
        <v>6</v>
      </c>
      <c r="R1095" s="10">
        <v>16.6666666666667</v>
      </c>
      <c r="S1095" s="10">
        <v>1.1666666666666701</v>
      </c>
      <c r="T1095" s="10">
        <v>0</v>
      </c>
      <c r="U1095" s="10">
        <v>0</v>
      </c>
      <c r="V1095" s="10">
        <v>0</v>
      </c>
      <c r="W1095" s="10">
        <f t="shared" si="106"/>
        <v>1.9</v>
      </c>
      <c r="X1095" s="10">
        <f t="shared" si="107"/>
        <v>-1.9</v>
      </c>
      <c r="Y1095" s="10">
        <f t="shared" si="108"/>
        <v>-1</v>
      </c>
      <c r="Z1095" s="10">
        <v>0</v>
      </c>
      <c r="AA1095" s="10" t="str">
        <f t="shared" si="109"/>
        <v>NA</v>
      </c>
      <c r="AB1095" s="10">
        <f t="shared" si="110"/>
        <v>0</v>
      </c>
      <c r="AC1095" t="str">
        <f t="shared" si="111"/>
        <v>f</v>
      </c>
      <c r="AD1095" t="s">
        <v>7138</v>
      </c>
    </row>
    <row r="1096" spans="1:30" x14ac:dyDescent="0.2">
      <c r="A1096" s="8" t="s">
        <v>819</v>
      </c>
      <c r="B1096" s="8" t="s">
        <v>7162</v>
      </c>
      <c r="C1096" s="8" t="s">
        <v>820</v>
      </c>
      <c r="D1096" s="8" t="s">
        <v>1899</v>
      </c>
      <c r="E1096" s="8" t="s">
        <v>1292</v>
      </c>
      <c r="F1096" s="9" t="s">
        <v>31</v>
      </c>
      <c r="G1096" s="8" t="s">
        <v>1888</v>
      </c>
      <c r="H1096" s="8" t="s">
        <v>1894</v>
      </c>
      <c r="I1096" s="8" t="s">
        <v>34</v>
      </c>
      <c r="J1096" s="8" t="s">
        <v>1031</v>
      </c>
      <c r="K1096" s="8" t="s">
        <v>36</v>
      </c>
      <c r="L1096" s="8" t="s">
        <v>68</v>
      </c>
      <c r="M1096" s="10">
        <v>6.25</v>
      </c>
      <c r="N1096" s="10">
        <v>1</v>
      </c>
      <c r="O1096" s="11">
        <v>2.15</v>
      </c>
      <c r="P1096" s="10">
        <v>2.15</v>
      </c>
      <c r="Q1096" s="10">
        <v>1</v>
      </c>
      <c r="R1096" s="10">
        <v>100</v>
      </c>
      <c r="S1096" s="10">
        <v>1</v>
      </c>
      <c r="T1096" s="10">
        <v>0</v>
      </c>
      <c r="U1096" s="10">
        <v>0</v>
      </c>
      <c r="V1096" s="10">
        <v>0</v>
      </c>
      <c r="W1096" s="10">
        <f t="shared" si="106"/>
        <v>2.15</v>
      </c>
      <c r="X1096" s="10">
        <f t="shared" si="107"/>
        <v>-2.15</v>
      </c>
      <c r="Y1096" s="10">
        <f t="shared" si="108"/>
        <v>-1</v>
      </c>
      <c r="Z1096" s="10">
        <v>0</v>
      </c>
      <c r="AA1096" s="10" t="str">
        <f t="shared" si="109"/>
        <v>NA</v>
      </c>
      <c r="AB1096" s="10">
        <f t="shared" si="110"/>
        <v>0</v>
      </c>
      <c r="AC1096" t="str">
        <f t="shared" si="111"/>
        <v>p</v>
      </c>
      <c r="AD1096" t="s">
        <v>7137</v>
      </c>
    </row>
    <row r="1097" spans="1:30" x14ac:dyDescent="0.2">
      <c r="A1097" s="8" t="s">
        <v>819</v>
      </c>
      <c r="B1097" s="8" t="s">
        <v>7162</v>
      </c>
      <c r="C1097" s="8" t="s">
        <v>820</v>
      </c>
      <c r="D1097" s="8" t="s">
        <v>1900</v>
      </c>
      <c r="E1097" s="8" t="s">
        <v>90</v>
      </c>
      <c r="F1097" s="9" t="s">
        <v>31</v>
      </c>
      <c r="G1097" s="8" t="s">
        <v>1888</v>
      </c>
      <c r="H1097" s="8" t="s">
        <v>1894</v>
      </c>
      <c r="I1097" s="8" t="s">
        <v>34</v>
      </c>
      <c r="J1097" s="8" t="s">
        <v>1031</v>
      </c>
      <c r="K1097" s="8" t="s">
        <v>36</v>
      </c>
      <c r="L1097" s="8" t="s">
        <v>68</v>
      </c>
      <c r="M1097" s="10">
        <v>6.25</v>
      </c>
      <c r="N1097" s="10">
        <v>1</v>
      </c>
      <c r="O1097" s="11">
        <v>2.4249999999999998</v>
      </c>
      <c r="P1097" s="10">
        <v>2.4249999999999998</v>
      </c>
      <c r="Q1097" s="10">
        <v>11</v>
      </c>
      <c r="R1097" s="10">
        <v>9.0909090909090899</v>
      </c>
      <c r="S1097" s="10">
        <v>2.9090909090909101</v>
      </c>
      <c r="T1097" s="10">
        <v>0</v>
      </c>
      <c r="U1097" s="10">
        <v>0</v>
      </c>
      <c r="V1097" s="10">
        <v>0</v>
      </c>
      <c r="W1097" s="10">
        <f t="shared" si="106"/>
        <v>2.4249999999999998</v>
      </c>
      <c r="X1097" s="10">
        <f t="shared" si="107"/>
        <v>-2.4249999999999998</v>
      </c>
      <c r="Y1097" s="10">
        <f t="shared" si="108"/>
        <v>-1</v>
      </c>
      <c r="Z1097" s="10">
        <v>0</v>
      </c>
      <c r="AA1097" s="10" t="str">
        <f t="shared" si="109"/>
        <v>NA</v>
      </c>
      <c r="AB1097" s="10">
        <f t="shared" si="110"/>
        <v>0</v>
      </c>
      <c r="AC1097" t="str">
        <f t="shared" si="111"/>
        <v>p</v>
      </c>
      <c r="AD1097" t="s">
        <v>7137</v>
      </c>
    </row>
    <row r="1098" spans="1:30" x14ac:dyDescent="0.2">
      <c r="A1098" s="8" t="s">
        <v>819</v>
      </c>
      <c r="B1098" s="8" t="s">
        <v>7162</v>
      </c>
      <c r="C1098" s="8" t="s">
        <v>820</v>
      </c>
      <c r="D1098" s="8" t="s">
        <v>1901</v>
      </c>
      <c r="E1098" s="8" t="s">
        <v>216</v>
      </c>
      <c r="F1098" s="9" t="s">
        <v>31</v>
      </c>
      <c r="G1098" s="8" t="s">
        <v>1888</v>
      </c>
      <c r="H1098" s="8" t="s">
        <v>1889</v>
      </c>
      <c r="I1098" s="8" t="s">
        <v>34</v>
      </c>
      <c r="J1098" s="8" t="s">
        <v>1031</v>
      </c>
      <c r="K1098" s="8" t="s">
        <v>36</v>
      </c>
      <c r="L1098" s="8" t="s">
        <v>68</v>
      </c>
      <c r="M1098" s="10">
        <v>6.25</v>
      </c>
      <c r="N1098" s="10">
        <v>1</v>
      </c>
      <c r="O1098" s="11">
        <v>2.4874999999999998</v>
      </c>
      <c r="P1098" s="10">
        <v>2.4874999999999998</v>
      </c>
      <c r="Q1098" s="10">
        <v>1</v>
      </c>
      <c r="R1098" s="10">
        <v>100</v>
      </c>
      <c r="S1098" s="10">
        <v>1</v>
      </c>
      <c r="T1098" s="10">
        <v>0</v>
      </c>
      <c r="U1098" s="10">
        <v>0</v>
      </c>
      <c r="V1098" s="10">
        <v>0</v>
      </c>
      <c r="W1098" s="10">
        <f t="shared" si="106"/>
        <v>2.4874999999999998</v>
      </c>
      <c r="X1098" s="10">
        <f t="shared" si="107"/>
        <v>-2.4874999999999998</v>
      </c>
      <c r="Y1098" s="10">
        <f t="shared" si="108"/>
        <v>-1</v>
      </c>
      <c r="Z1098" s="10">
        <v>0</v>
      </c>
      <c r="AA1098" s="10" t="str">
        <f t="shared" si="109"/>
        <v>NA</v>
      </c>
      <c r="AB1098" s="10">
        <f t="shared" si="110"/>
        <v>0</v>
      </c>
      <c r="AC1098" t="str">
        <f t="shared" si="111"/>
        <v>f</v>
      </c>
      <c r="AD1098" t="s">
        <v>7138</v>
      </c>
    </row>
    <row r="1099" spans="1:30" x14ac:dyDescent="0.2">
      <c r="A1099" s="8" t="s">
        <v>819</v>
      </c>
      <c r="B1099" s="8" t="s">
        <v>7162</v>
      </c>
      <c r="C1099" s="8" t="s">
        <v>820</v>
      </c>
      <c r="D1099" s="8" t="s">
        <v>1902</v>
      </c>
      <c r="E1099" s="8" t="s">
        <v>1858</v>
      </c>
      <c r="F1099" s="9" t="s">
        <v>31</v>
      </c>
      <c r="G1099" s="8" t="s">
        <v>1888</v>
      </c>
      <c r="H1099" s="8" t="s">
        <v>1889</v>
      </c>
      <c r="I1099" s="8" t="s">
        <v>34</v>
      </c>
      <c r="J1099" s="8" t="s">
        <v>1031</v>
      </c>
      <c r="K1099" s="8" t="s">
        <v>36</v>
      </c>
      <c r="L1099" s="8" t="s">
        <v>68</v>
      </c>
      <c r="M1099" s="10">
        <v>6.25</v>
      </c>
      <c r="N1099" s="10">
        <v>1</v>
      </c>
      <c r="O1099" s="11">
        <v>2.5</v>
      </c>
      <c r="P1099" s="10">
        <v>2.5</v>
      </c>
      <c r="Q1099" s="10">
        <v>4</v>
      </c>
      <c r="R1099" s="10">
        <v>25</v>
      </c>
      <c r="S1099" s="10">
        <v>1</v>
      </c>
      <c r="T1099" s="10">
        <v>0</v>
      </c>
      <c r="U1099" s="10">
        <v>0</v>
      </c>
      <c r="V1099" s="10">
        <v>0</v>
      </c>
      <c r="W1099" s="10">
        <f t="shared" si="106"/>
        <v>2.5</v>
      </c>
      <c r="X1099" s="10">
        <f t="shared" si="107"/>
        <v>-2.5</v>
      </c>
      <c r="Y1099" s="10">
        <f t="shared" si="108"/>
        <v>-1</v>
      </c>
      <c r="Z1099" s="10">
        <v>0</v>
      </c>
      <c r="AA1099" s="10" t="str">
        <f t="shared" si="109"/>
        <v>NA</v>
      </c>
      <c r="AB1099" s="10">
        <f t="shared" si="110"/>
        <v>0</v>
      </c>
      <c r="AC1099" t="str">
        <f t="shared" si="111"/>
        <v>f</v>
      </c>
      <c r="AD1099" t="s">
        <v>7138</v>
      </c>
    </row>
    <row r="1100" spans="1:30" x14ac:dyDescent="0.2">
      <c r="A1100" s="8" t="s">
        <v>819</v>
      </c>
      <c r="B1100" s="8" t="s">
        <v>7162</v>
      </c>
      <c r="C1100" s="8" t="s">
        <v>820</v>
      </c>
      <c r="D1100" s="8" t="s">
        <v>1903</v>
      </c>
      <c r="E1100" s="8" t="s">
        <v>96</v>
      </c>
      <c r="F1100" s="9" t="s">
        <v>31</v>
      </c>
      <c r="G1100" s="8" t="s">
        <v>1888</v>
      </c>
      <c r="H1100" s="8" t="s">
        <v>1894</v>
      </c>
      <c r="I1100" s="8" t="s">
        <v>34</v>
      </c>
      <c r="J1100" s="8" t="s">
        <v>1031</v>
      </c>
      <c r="K1100" s="8" t="s">
        <v>36</v>
      </c>
      <c r="L1100" s="8" t="s">
        <v>68</v>
      </c>
      <c r="M1100" s="10">
        <v>6.25</v>
      </c>
      <c r="N1100" s="10">
        <v>2</v>
      </c>
      <c r="O1100" s="11">
        <v>2.6124999999999998</v>
      </c>
      <c r="P1100" s="10">
        <v>1.3062499999999999</v>
      </c>
      <c r="Q1100" s="10">
        <v>17</v>
      </c>
      <c r="R1100" s="10">
        <v>11.764705882352899</v>
      </c>
      <c r="S1100" s="10">
        <v>3.4235294117647102</v>
      </c>
      <c r="T1100" s="10">
        <v>0</v>
      </c>
      <c r="U1100" s="10">
        <v>0</v>
      </c>
      <c r="V1100" s="10">
        <v>0</v>
      </c>
      <c r="W1100" s="10">
        <f t="shared" si="106"/>
        <v>2.6124999999999998</v>
      </c>
      <c r="X1100" s="10">
        <f t="shared" si="107"/>
        <v>-2.6124999999999998</v>
      </c>
      <c r="Y1100" s="10">
        <f t="shared" si="108"/>
        <v>-1</v>
      </c>
      <c r="Z1100" s="10">
        <v>0</v>
      </c>
      <c r="AA1100" s="10" t="str">
        <f t="shared" si="109"/>
        <v>NA</v>
      </c>
      <c r="AB1100" s="10">
        <f t="shared" si="110"/>
        <v>0</v>
      </c>
      <c r="AC1100" t="str">
        <f t="shared" si="111"/>
        <v>p</v>
      </c>
      <c r="AD1100" t="s">
        <v>7137</v>
      </c>
    </row>
    <row r="1101" spans="1:30" x14ac:dyDescent="0.2">
      <c r="A1101" s="8" t="s">
        <v>819</v>
      </c>
      <c r="B1101" s="8" t="s">
        <v>7162</v>
      </c>
      <c r="C1101" s="8" t="s">
        <v>820</v>
      </c>
      <c r="D1101" s="8" t="s">
        <v>1904</v>
      </c>
      <c r="E1101" s="8" t="s">
        <v>204</v>
      </c>
      <c r="F1101" s="9" t="s">
        <v>31</v>
      </c>
      <c r="G1101" s="8" t="s">
        <v>1888</v>
      </c>
      <c r="H1101" s="8" t="s">
        <v>1894</v>
      </c>
      <c r="I1101" s="8" t="s">
        <v>34</v>
      </c>
      <c r="J1101" s="8" t="s">
        <v>1031</v>
      </c>
      <c r="K1101" s="8" t="s">
        <v>36</v>
      </c>
      <c r="L1101" s="8" t="s">
        <v>68</v>
      </c>
      <c r="M1101" s="10">
        <v>6.25</v>
      </c>
      <c r="N1101" s="10">
        <v>1</v>
      </c>
      <c r="O1101" s="11">
        <v>2.8875000000000002</v>
      </c>
      <c r="P1101" s="10">
        <v>2.8875000000000002</v>
      </c>
      <c r="Q1101" s="10">
        <v>4</v>
      </c>
      <c r="R1101" s="10">
        <v>25</v>
      </c>
      <c r="S1101" s="10">
        <v>1</v>
      </c>
      <c r="T1101" s="10">
        <v>0</v>
      </c>
      <c r="U1101" s="10">
        <v>0</v>
      </c>
      <c r="V1101" s="10">
        <v>0</v>
      </c>
      <c r="W1101" s="10">
        <f t="shared" si="106"/>
        <v>2.8875000000000002</v>
      </c>
      <c r="X1101" s="10">
        <f t="shared" si="107"/>
        <v>-2.8875000000000002</v>
      </c>
      <c r="Y1101" s="10">
        <f t="shared" si="108"/>
        <v>-1</v>
      </c>
      <c r="Z1101" s="10">
        <v>0</v>
      </c>
      <c r="AA1101" s="10" t="str">
        <f t="shared" si="109"/>
        <v>NA</v>
      </c>
      <c r="AB1101" s="10">
        <f t="shared" si="110"/>
        <v>0</v>
      </c>
      <c r="AC1101" t="str">
        <f t="shared" si="111"/>
        <v>p</v>
      </c>
      <c r="AD1101" t="s">
        <v>7137</v>
      </c>
    </row>
    <row r="1102" spans="1:30" x14ac:dyDescent="0.2">
      <c r="A1102" s="8" t="s">
        <v>819</v>
      </c>
      <c r="B1102" s="8" t="s">
        <v>7162</v>
      </c>
      <c r="C1102" s="8" t="s">
        <v>820</v>
      </c>
      <c r="D1102" s="8" t="s">
        <v>1905</v>
      </c>
      <c r="E1102" s="8" t="s">
        <v>214</v>
      </c>
      <c r="F1102" s="9" t="s">
        <v>31</v>
      </c>
      <c r="G1102" s="8" t="s">
        <v>1888</v>
      </c>
      <c r="H1102" s="8" t="s">
        <v>1889</v>
      </c>
      <c r="I1102" s="8" t="s">
        <v>34</v>
      </c>
      <c r="J1102" s="8" t="s">
        <v>1031</v>
      </c>
      <c r="K1102" s="8" t="s">
        <v>36</v>
      </c>
      <c r="L1102" s="8" t="s">
        <v>68</v>
      </c>
      <c r="M1102" s="10">
        <v>6.25</v>
      </c>
      <c r="N1102" s="10">
        <v>1</v>
      </c>
      <c r="O1102" s="11">
        <v>2.9249999999999998</v>
      </c>
      <c r="P1102" s="10">
        <v>2.9249999999999998</v>
      </c>
      <c r="Q1102" s="10">
        <v>14</v>
      </c>
      <c r="R1102" s="10">
        <v>7.1428571428571397</v>
      </c>
      <c r="S1102" s="10">
        <v>1.9071428571428599</v>
      </c>
      <c r="T1102" s="10">
        <v>0</v>
      </c>
      <c r="U1102" s="10">
        <v>0</v>
      </c>
      <c r="V1102" s="10">
        <v>0</v>
      </c>
      <c r="W1102" s="10">
        <f t="shared" si="106"/>
        <v>2.9249999999999998</v>
      </c>
      <c r="X1102" s="10">
        <f t="shared" si="107"/>
        <v>-2.9249999999999998</v>
      </c>
      <c r="Y1102" s="10">
        <f t="shared" si="108"/>
        <v>-1</v>
      </c>
      <c r="Z1102" s="10">
        <v>0</v>
      </c>
      <c r="AA1102" s="10" t="str">
        <f t="shared" si="109"/>
        <v>NA</v>
      </c>
      <c r="AB1102" s="10">
        <f t="shared" si="110"/>
        <v>0</v>
      </c>
      <c r="AC1102" t="str">
        <f t="shared" si="111"/>
        <v>f</v>
      </c>
      <c r="AD1102" t="s">
        <v>7138</v>
      </c>
    </row>
    <row r="1103" spans="1:30" x14ac:dyDescent="0.2">
      <c r="A1103" s="8" t="s">
        <v>819</v>
      </c>
      <c r="B1103" s="8" t="s">
        <v>7162</v>
      </c>
      <c r="C1103" s="8" t="s">
        <v>820</v>
      </c>
      <c r="D1103" s="8" t="s">
        <v>1906</v>
      </c>
      <c r="E1103" s="8" t="s">
        <v>74</v>
      </c>
      <c r="F1103" s="9" t="s">
        <v>31</v>
      </c>
      <c r="G1103" s="8" t="s">
        <v>1888</v>
      </c>
      <c r="H1103" s="8" t="s">
        <v>1894</v>
      </c>
      <c r="I1103" s="8" t="s">
        <v>34</v>
      </c>
      <c r="J1103" s="8" t="s">
        <v>1031</v>
      </c>
      <c r="K1103" s="8" t="s">
        <v>36</v>
      </c>
      <c r="L1103" s="8" t="s">
        <v>68</v>
      </c>
      <c r="M1103" s="10">
        <v>6.25</v>
      </c>
      <c r="N1103" s="10">
        <v>1</v>
      </c>
      <c r="O1103" s="11">
        <v>3.2625000000000002</v>
      </c>
      <c r="P1103" s="10">
        <v>3.2625000000000002</v>
      </c>
      <c r="Q1103" s="10">
        <v>1</v>
      </c>
      <c r="R1103" s="10">
        <v>100</v>
      </c>
      <c r="S1103" s="10">
        <v>1</v>
      </c>
      <c r="T1103" s="10">
        <v>0</v>
      </c>
      <c r="U1103" s="10">
        <v>0</v>
      </c>
      <c r="V1103" s="10">
        <v>0</v>
      </c>
      <c r="W1103" s="10">
        <f t="shared" si="106"/>
        <v>3.2625000000000002</v>
      </c>
      <c r="X1103" s="10">
        <f t="shared" si="107"/>
        <v>-3.2625000000000002</v>
      </c>
      <c r="Y1103" s="10">
        <f t="shared" si="108"/>
        <v>-1</v>
      </c>
      <c r="Z1103" s="10">
        <v>0</v>
      </c>
      <c r="AA1103" s="10" t="str">
        <f t="shared" si="109"/>
        <v>NA</v>
      </c>
      <c r="AB1103" s="10">
        <f t="shared" si="110"/>
        <v>0</v>
      </c>
      <c r="AC1103" t="str">
        <f t="shared" si="111"/>
        <v>p</v>
      </c>
      <c r="AD1103" t="s">
        <v>7137</v>
      </c>
    </row>
    <row r="1104" spans="1:30" x14ac:dyDescent="0.2">
      <c r="A1104" s="8" t="s">
        <v>819</v>
      </c>
      <c r="B1104" s="8" t="s">
        <v>7162</v>
      </c>
      <c r="C1104" s="8" t="s">
        <v>820</v>
      </c>
      <c r="D1104" s="8" t="s">
        <v>1907</v>
      </c>
      <c r="E1104" s="8" t="s">
        <v>104</v>
      </c>
      <c r="F1104" s="9" t="s">
        <v>31</v>
      </c>
      <c r="G1104" s="8" t="s">
        <v>1888</v>
      </c>
      <c r="H1104" s="8" t="s">
        <v>1894</v>
      </c>
      <c r="I1104" s="8" t="s">
        <v>34</v>
      </c>
      <c r="J1104" s="8" t="s">
        <v>1031</v>
      </c>
      <c r="K1104" s="8" t="s">
        <v>36</v>
      </c>
      <c r="L1104" s="8" t="s">
        <v>68</v>
      </c>
      <c r="M1104" s="10">
        <v>6.25</v>
      </c>
      <c r="N1104" s="10">
        <v>1</v>
      </c>
      <c r="O1104" s="11">
        <v>3.6875</v>
      </c>
      <c r="P1104" s="10">
        <v>3.6875</v>
      </c>
      <c r="Q1104" s="10">
        <v>4</v>
      </c>
      <c r="R1104" s="10">
        <v>25</v>
      </c>
      <c r="S1104" s="10">
        <v>4.5</v>
      </c>
      <c r="T1104" s="10">
        <v>0</v>
      </c>
      <c r="U1104" s="10">
        <v>0</v>
      </c>
      <c r="V1104" s="10">
        <v>0</v>
      </c>
      <c r="W1104" s="10">
        <f t="shared" si="106"/>
        <v>3.6875</v>
      </c>
      <c r="X1104" s="10">
        <f t="shared" si="107"/>
        <v>-3.6875</v>
      </c>
      <c r="Y1104" s="10">
        <f t="shared" si="108"/>
        <v>-1</v>
      </c>
      <c r="Z1104" s="10">
        <v>0</v>
      </c>
      <c r="AA1104" s="10" t="str">
        <f t="shared" si="109"/>
        <v>NA</v>
      </c>
      <c r="AB1104" s="10">
        <f t="shared" si="110"/>
        <v>0</v>
      </c>
      <c r="AC1104" t="str">
        <f t="shared" si="111"/>
        <v>p</v>
      </c>
      <c r="AD1104" t="s">
        <v>7137</v>
      </c>
    </row>
    <row r="1105" spans="1:30" x14ac:dyDescent="0.2">
      <c r="A1105" s="8" t="s">
        <v>819</v>
      </c>
      <c r="B1105" s="8" t="s">
        <v>7162</v>
      </c>
      <c r="C1105" s="8" t="s">
        <v>820</v>
      </c>
      <c r="D1105" s="8" t="s">
        <v>1908</v>
      </c>
      <c r="E1105" s="8" t="s">
        <v>1098</v>
      </c>
      <c r="F1105" s="9" t="s">
        <v>31</v>
      </c>
      <c r="G1105" s="8" t="s">
        <v>1888</v>
      </c>
      <c r="H1105" s="8" t="s">
        <v>1894</v>
      </c>
      <c r="I1105" s="8" t="s">
        <v>34</v>
      </c>
      <c r="J1105" s="8" t="s">
        <v>1031</v>
      </c>
      <c r="K1105" s="8" t="s">
        <v>36</v>
      </c>
      <c r="L1105" s="8" t="s">
        <v>68</v>
      </c>
      <c r="M1105" s="10">
        <v>6.25</v>
      </c>
      <c r="N1105" s="10">
        <v>2</v>
      </c>
      <c r="O1105" s="11">
        <v>4.1500000000000004</v>
      </c>
      <c r="P1105" s="10">
        <v>2.0750000000000002</v>
      </c>
      <c r="Q1105" s="10">
        <v>1</v>
      </c>
      <c r="R1105" s="10">
        <v>200</v>
      </c>
      <c r="S1105" s="10">
        <v>1</v>
      </c>
      <c r="T1105" s="10">
        <v>0</v>
      </c>
      <c r="U1105" s="10">
        <v>0</v>
      </c>
      <c r="V1105" s="10">
        <v>0</v>
      </c>
      <c r="W1105" s="10">
        <f t="shared" si="106"/>
        <v>4.1500000000000004</v>
      </c>
      <c r="X1105" s="10">
        <f t="shared" si="107"/>
        <v>-4.1500000000000004</v>
      </c>
      <c r="Y1105" s="10">
        <f t="shared" si="108"/>
        <v>-1</v>
      </c>
      <c r="Z1105" s="10">
        <v>0</v>
      </c>
      <c r="AA1105" s="10" t="str">
        <f t="shared" si="109"/>
        <v>NA</v>
      </c>
      <c r="AB1105" s="10">
        <f t="shared" si="110"/>
        <v>0</v>
      </c>
      <c r="AC1105" t="str">
        <f t="shared" si="111"/>
        <v>p</v>
      </c>
      <c r="AD1105" t="s">
        <v>7137</v>
      </c>
    </row>
    <row r="1106" spans="1:30" x14ac:dyDescent="0.2">
      <c r="A1106" s="8" t="s">
        <v>819</v>
      </c>
      <c r="B1106" s="8" t="s">
        <v>7162</v>
      </c>
      <c r="C1106" s="8" t="s">
        <v>820</v>
      </c>
      <c r="D1106" s="8" t="s">
        <v>1909</v>
      </c>
      <c r="E1106" s="8" t="s">
        <v>108</v>
      </c>
      <c r="F1106" s="9" t="s">
        <v>31</v>
      </c>
      <c r="G1106" s="8" t="s">
        <v>1888</v>
      </c>
      <c r="H1106" s="8" t="s">
        <v>1889</v>
      </c>
      <c r="I1106" s="8" t="s">
        <v>34</v>
      </c>
      <c r="J1106" s="8" t="s">
        <v>1031</v>
      </c>
      <c r="K1106" s="8" t="s">
        <v>36</v>
      </c>
      <c r="L1106" s="8" t="s">
        <v>68</v>
      </c>
      <c r="M1106" s="10">
        <v>6.25</v>
      </c>
      <c r="N1106" s="10">
        <v>3</v>
      </c>
      <c r="O1106" s="11">
        <v>4.6249999874999999</v>
      </c>
      <c r="P1106" s="10">
        <v>1.5416666625</v>
      </c>
      <c r="Q1106" s="10">
        <v>8</v>
      </c>
      <c r="R1106" s="10">
        <v>37.5</v>
      </c>
      <c r="S1106" s="10">
        <v>1</v>
      </c>
      <c r="T1106" s="10">
        <v>0</v>
      </c>
      <c r="U1106" s="10">
        <v>0</v>
      </c>
      <c r="V1106" s="10">
        <v>0</v>
      </c>
      <c r="W1106" s="10">
        <f t="shared" si="106"/>
        <v>4.6249999874999999</v>
      </c>
      <c r="X1106" s="10">
        <f t="shared" si="107"/>
        <v>-4.6249999874999999</v>
      </c>
      <c r="Y1106" s="10">
        <f t="shared" si="108"/>
        <v>-1</v>
      </c>
      <c r="Z1106" s="10">
        <v>0</v>
      </c>
      <c r="AA1106" s="10" t="str">
        <f t="shared" si="109"/>
        <v>NA</v>
      </c>
      <c r="AB1106" s="10">
        <f t="shared" si="110"/>
        <v>0</v>
      </c>
      <c r="AC1106" t="str">
        <f t="shared" si="111"/>
        <v>f</v>
      </c>
      <c r="AD1106" t="s">
        <v>7138</v>
      </c>
    </row>
    <row r="1107" spans="1:30" x14ac:dyDescent="0.2">
      <c r="A1107" s="8" t="s">
        <v>819</v>
      </c>
      <c r="B1107" s="8" t="s">
        <v>7162</v>
      </c>
      <c r="C1107" s="8" t="s">
        <v>820</v>
      </c>
      <c r="D1107" s="8" t="s">
        <v>1910</v>
      </c>
      <c r="E1107" s="8" t="s">
        <v>86</v>
      </c>
      <c r="F1107" s="9" t="s">
        <v>31</v>
      </c>
      <c r="G1107" s="8" t="s">
        <v>1888</v>
      </c>
      <c r="H1107" s="8" t="s">
        <v>1894</v>
      </c>
      <c r="I1107" s="8" t="s">
        <v>34</v>
      </c>
      <c r="J1107" s="8" t="s">
        <v>1031</v>
      </c>
      <c r="K1107" s="8" t="s">
        <v>36</v>
      </c>
      <c r="L1107" s="8" t="s">
        <v>68</v>
      </c>
      <c r="M1107" s="10">
        <v>6.25</v>
      </c>
      <c r="N1107" s="10">
        <v>3</v>
      </c>
      <c r="O1107" s="11">
        <v>4.8499999875000004</v>
      </c>
      <c r="P1107" s="10">
        <v>1.6166666625000001</v>
      </c>
      <c r="Q1107" s="10">
        <v>21</v>
      </c>
      <c r="R1107" s="10">
        <v>14.285714285714301</v>
      </c>
      <c r="S1107" s="10">
        <v>1.61904761904762</v>
      </c>
      <c r="T1107" s="10">
        <v>0</v>
      </c>
      <c r="U1107" s="10">
        <v>0</v>
      </c>
      <c r="V1107" s="10">
        <v>0</v>
      </c>
      <c r="W1107" s="10">
        <f t="shared" si="106"/>
        <v>4.8499999875000004</v>
      </c>
      <c r="X1107" s="10">
        <f t="shared" si="107"/>
        <v>-4.8499999875000004</v>
      </c>
      <c r="Y1107" s="10">
        <f t="shared" si="108"/>
        <v>-1</v>
      </c>
      <c r="Z1107" s="10">
        <v>0</v>
      </c>
      <c r="AA1107" s="10" t="str">
        <f t="shared" si="109"/>
        <v>NA</v>
      </c>
      <c r="AB1107" s="10">
        <f t="shared" si="110"/>
        <v>0</v>
      </c>
      <c r="AC1107" t="str">
        <f t="shared" si="111"/>
        <v>p</v>
      </c>
      <c r="AD1107" t="s">
        <v>7137</v>
      </c>
    </row>
    <row r="1108" spans="1:30" x14ac:dyDescent="0.2">
      <c r="A1108" s="8" t="s">
        <v>819</v>
      </c>
      <c r="B1108" s="8" t="s">
        <v>7162</v>
      </c>
      <c r="C1108" s="8" t="s">
        <v>820</v>
      </c>
      <c r="D1108" s="8" t="s">
        <v>1911</v>
      </c>
      <c r="E1108" s="8" t="s">
        <v>226</v>
      </c>
      <c r="F1108" s="9" t="s">
        <v>31</v>
      </c>
      <c r="G1108" s="8" t="s">
        <v>1888</v>
      </c>
      <c r="H1108" s="8" t="s">
        <v>1889</v>
      </c>
      <c r="I1108" s="8" t="s">
        <v>34</v>
      </c>
      <c r="J1108" s="8" t="s">
        <v>1031</v>
      </c>
      <c r="K1108" s="8" t="s">
        <v>36</v>
      </c>
      <c r="L1108" s="8" t="s">
        <v>68</v>
      </c>
      <c r="M1108" s="10">
        <v>6.25</v>
      </c>
      <c r="N1108" s="10">
        <v>2</v>
      </c>
      <c r="O1108" s="11">
        <v>4.9749999999999996</v>
      </c>
      <c r="P1108" s="10">
        <v>2.4874999999999998</v>
      </c>
      <c r="Q1108" s="10">
        <v>15</v>
      </c>
      <c r="R1108" s="10">
        <v>13.3333333333333</v>
      </c>
      <c r="S1108" s="10">
        <v>1.4666666666666699</v>
      </c>
      <c r="T1108" s="10">
        <v>0</v>
      </c>
      <c r="U1108" s="10">
        <v>0</v>
      </c>
      <c r="V1108" s="10">
        <v>0</v>
      </c>
      <c r="W1108" s="10">
        <f t="shared" si="106"/>
        <v>4.9749999999999996</v>
      </c>
      <c r="X1108" s="10">
        <f t="shared" si="107"/>
        <v>-4.9749999999999996</v>
      </c>
      <c r="Y1108" s="10">
        <f t="shared" si="108"/>
        <v>-1</v>
      </c>
      <c r="Z1108" s="10">
        <v>0</v>
      </c>
      <c r="AA1108" s="10" t="str">
        <f t="shared" si="109"/>
        <v>NA</v>
      </c>
      <c r="AB1108" s="10">
        <f t="shared" si="110"/>
        <v>0</v>
      </c>
      <c r="AC1108" t="str">
        <f t="shared" si="111"/>
        <v>f</v>
      </c>
      <c r="AD1108" t="s">
        <v>7138</v>
      </c>
    </row>
    <row r="1109" spans="1:30" x14ac:dyDescent="0.2">
      <c r="A1109" s="8" t="s">
        <v>819</v>
      </c>
      <c r="B1109" s="8" t="s">
        <v>7162</v>
      </c>
      <c r="C1109" s="8" t="s">
        <v>820</v>
      </c>
      <c r="D1109" s="8" t="s">
        <v>1912</v>
      </c>
      <c r="E1109" s="8" t="s">
        <v>242</v>
      </c>
      <c r="F1109" s="9" t="s">
        <v>31</v>
      </c>
      <c r="G1109" s="8" t="s">
        <v>1888</v>
      </c>
      <c r="H1109" s="8" t="s">
        <v>1889</v>
      </c>
      <c r="I1109" s="8" t="s">
        <v>34</v>
      </c>
      <c r="J1109" s="8" t="s">
        <v>1031</v>
      </c>
      <c r="K1109" s="8" t="s">
        <v>36</v>
      </c>
      <c r="L1109" s="8" t="s">
        <v>68</v>
      </c>
      <c r="M1109" s="10">
        <v>6.25</v>
      </c>
      <c r="N1109" s="10">
        <v>2</v>
      </c>
      <c r="O1109" s="11">
        <v>7.05</v>
      </c>
      <c r="P1109" s="10">
        <v>3.5249999999999999</v>
      </c>
      <c r="Q1109" s="10">
        <v>54</v>
      </c>
      <c r="R1109" s="10">
        <v>3.7037037037037002</v>
      </c>
      <c r="S1109" s="10">
        <v>2.4185185185185198</v>
      </c>
      <c r="T1109" s="10">
        <v>0</v>
      </c>
      <c r="U1109" s="10">
        <v>0</v>
      </c>
      <c r="V1109" s="10">
        <v>0</v>
      </c>
      <c r="W1109" s="10">
        <f t="shared" si="106"/>
        <v>7.05</v>
      </c>
      <c r="X1109" s="10">
        <f t="shared" si="107"/>
        <v>-7.05</v>
      </c>
      <c r="Y1109" s="10">
        <f t="shared" si="108"/>
        <v>-1</v>
      </c>
      <c r="Z1109" s="10">
        <v>0</v>
      </c>
      <c r="AA1109" s="10" t="str">
        <f t="shared" si="109"/>
        <v>NA</v>
      </c>
      <c r="AB1109" s="10">
        <f t="shared" si="110"/>
        <v>0</v>
      </c>
      <c r="AC1109" t="str">
        <f t="shared" si="111"/>
        <v>f</v>
      </c>
      <c r="AD1109" t="s">
        <v>7138</v>
      </c>
    </row>
    <row r="1110" spans="1:30" x14ac:dyDescent="0.2">
      <c r="A1110" s="8" t="s">
        <v>819</v>
      </c>
      <c r="B1110" s="8" t="s">
        <v>7162</v>
      </c>
      <c r="C1110" s="8" t="s">
        <v>820</v>
      </c>
      <c r="D1110" s="8" t="s">
        <v>1913</v>
      </c>
      <c r="E1110" s="8" t="s">
        <v>210</v>
      </c>
      <c r="F1110" s="9" t="s">
        <v>31</v>
      </c>
      <c r="G1110" s="8" t="s">
        <v>1888</v>
      </c>
      <c r="H1110" s="8" t="s">
        <v>1889</v>
      </c>
      <c r="I1110" s="8" t="s">
        <v>34</v>
      </c>
      <c r="J1110" s="8" t="s">
        <v>1031</v>
      </c>
      <c r="K1110" s="8" t="s">
        <v>36</v>
      </c>
      <c r="L1110" s="8" t="s">
        <v>68</v>
      </c>
      <c r="M1110" s="10">
        <v>6.25</v>
      </c>
      <c r="N1110" s="10">
        <v>2</v>
      </c>
      <c r="O1110" s="11">
        <v>7.2625000000000002</v>
      </c>
      <c r="P1110" s="10">
        <v>3.6312500000000001</v>
      </c>
      <c r="Q1110" s="10">
        <v>15</v>
      </c>
      <c r="R1110" s="10">
        <v>13.3333333333333</v>
      </c>
      <c r="S1110" s="10">
        <v>1.7333333333333301</v>
      </c>
      <c r="T1110" s="10">
        <v>0</v>
      </c>
      <c r="U1110" s="10">
        <v>0</v>
      </c>
      <c r="V1110" s="10">
        <v>0</v>
      </c>
      <c r="W1110" s="10">
        <f t="shared" si="106"/>
        <v>7.2625000000000002</v>
      </c>
      <c r="X1110" s="10">
        <f t="shared" si="107"/>
        <v>-7.2625000000000002</v>
      </c>
      <c r="Y1110" s="10">
        <f t="shared" si="108"/>
        <v>-1</v>
      </c>
      <c r="Z1110" s="10">
        <v>0</v>
      </c>
      <c r="AA1110" s="10" t="str">
        <f t="shared" si="109"/>
        <v>NA</v>
      </c>
      <c r="AB1110" s="10">
        <f t="shared" si="110"/>
        <v>0</v>
      </c>
      <c r="AC1110" t="str">
        <f t="shared" si="111"/>
        <v>f</v>
      </c>
      <c r="AD1110" t="s">
        <v>7138</v>
      </c>
    </row>
    <row r="1111" spans="1:30" x14ac:dyDescent="0.2">
      <c r="A1111" s="8" t="s">
        <v>819</v>
      </c>
      <c r="B1111" s="8" t="s">
        <v>7162</v>
      </c>
      <c r="C1111" s="8" t="s">
        <v>820</v>
      </c>
      <c r="D1111" s="8" t="s">
        <v>1914</v>
      </c>
      <c r="E1111" s="8" t="s">
        <v>252</v>
      </c>
      <c r="F1111" s="9" t="s">
        <v>31</v>
      </c>
      <c r="G1111" s="8" t="s">
        <v>1888</v>
      </c>
      <c r="H1111" s="8" t="s">
        <v>1889</v>
      </c>
      <c r="I1111" s="8" t="s">
        <v>34</v>
      </c>
      <c r="J1111" s="8" t="s">
        <v>1031</v>
      </c>
      <c r="K1111" s="8" t="s">
        <v>36</v>
      </c>
      <c r="L1111" s="8" t="s">
        <v>68</v>
      </c>
      <c r="M1111" s="10">
        <v>6.25</v>
      </c>
      <c r="N1111" s="10">
        <v>5</v>
      </c>
      <c r="O1111" s="11">
        <v>10.5875</v>
      </c>
      <c r="P1111" s="10">
        <v>2.1175000000000002</v>
      </c>
      <c r="Q1111" s="10">
        <v>29</v>
      </c>
      <c r="R1111" s="10">
        <v>17.241379310344801</v>
      </c>
      <c r="S1111" s="10">
        <v>2.0724137931034501</v>
      </c>
      <c r="T1111" s="10">
        <v>0</v>
      </c>
      <c r="U1111" s="10">
        <v>0</v>
      </c>
      <c r="V1111" s="10">
        <v>0</v>
      </c>
      <c r="W1111" s="10">
        <f t="shared" si="106"/>
        <v>10.5875</v>
      </c>
      <c r="X1111" s="10">
        <f t="shared" si="107"/>
        <v>-10.5875</v>
      </c>
      <c r="Y1111" s="10">
        <f t="shared" si="108"/>
        <v>-1</v>
      </c>
      <c r="Z1111" s="10">
        <v>0</v>
      </c>
      <c r="AA1111" s="10" t="str">
        <f t="shared" si="109"/>
        <v>NA</v>
      </c>
      <c r="AB1111" s="10">
        <f t="shared" si="110"/>
        <v>0</v>
      </c>
      <c r="AC1111" t="str">
        <f t="shared" si="111"/>
        <v>f</v>
      </c>
      <c r="AD1111" t="s">
        <v>7138</v>
      </c>
    </row>
    <row r="1112" spans="1:30" x14ac:dyDescent="0.2">
      <c r="A1112" s="8" t="s">
        <v>819</v>
      </c>
      <c r="B1112" s="8" t="s">
        <v>7162</v>
      </c>
      <c r="C1112" s="8" t="s">
        <v>820</v>
      </c>
      <c r="D1112" s="8" t="s">
        <v>1915</v>
      </c>
      <c r="E1112" s="8" t="s">
        <v>76</v>
      </c>
      <c r="F1112" s="9" t="s">
        <v>31</v>
      </c>
      <c r="G1112" s="8" t="s">
        <v>1888</v>
      </c>
      <c r="H1112" s="8" t="s">
        <v>1894</v>
      </c>
      <c r="I1112" s="8" t="s">
        <v>34</v>
      </c>
      <c r="J1112" s="8" t="s">
        <v>1031</v>
      </c>
      <c r="K1112" s="8" t="s">
        <v>36</v>
      </c>
      <c r="L1112" s="8" t="s">
        <v>68</v>
      </c>
      <c r="M1112" s="10">
        <v>6.25</v>
      </c>
      <c r="N1112" s="10">
        <v>5</v>
      </c>
      <c r="O1112" s="11">
        <v>11.612500000000001</v>
      </c>
      <c r="P1112" s="10">
        <v>2.3224999999999998</v>
      </c>
      <c r="Q1112" s="10">
        <v>51</v>
      </c>
      <c r="R1112" s="10">
        <v>9.8039215686274499</v>
      </c>
      <c r="S1112" s="10">
        <v>1.36078431372549</v>
      </c>
      <c r="T1112" s="10">
        <v>0</v>
      </c>
      <c r="U1112" s="10">
        <v>0</v>
      </c>
      <c r="V1112" s="10">
        <v>0</v>
      </c>
      <c r="W1112" s="10">
        <f t="shared" si="106"/>
        <v>11.612500000000001</v>
      </c>
      <c r="X1112" s="10">
        <f t="shared" si="107"/>
        <v>-11.612500000000001</v>
      </c>
      <c r="Y1112" s="10">
        <f t="shared" si="108"/>
        <v>-1</v>
      </c>
      <c r="Z1112" s="10">
        <v>0</v>
      </c>
      <c r="AA1112" s="10" t="str">
        <f t="shared" si="109"/>
        <v>NA</v>
      </c>
      <c r="AB1112" s="10">
        <f t="shared" si="110"/>
        <v>0</v>
      </c>
      <c r="AC1112" t="str">
        <f t="shared" si="111"/>
        <v>p</v>
      </c>
      <c r="AD1112" t="s">
        <v>7137</v>
      </c>
    </row>
    <row r="1113" spans="1:30" x14ac:dyDescent="0.2">
      <c r="A1113" s="8" t="s">
        <v>819</v>
      </c>
      <c r="B1113" s="8" t="s">
        <v>7162</v>
      </c>
      <c r="C1113" s="8" t="s">
        <v>820</v>
      </c>
      <c r="D1113" s="8" t="s">
        <v>1916</v>
      </c>
      <c r="E1113" s="8" t="s">
        <v>256</v>
      </c>
      <c r="F1113" s="9" t="s">
        <v>31</v>
      </c>
      <c r="G1113" s="8" t="s">
        <v>1888</v>
      </c>
      <c r="H1113" s="8" t="s">
        <v>1889</v>
      </c>
      <c r="I1113" s="8" t="s">
        <v>34</v>
      </c>
      <c r="J1113" s="8" t="s">
        <v>1031</v>
      </c>
      <c r="K1113" s="8" t="s">
        <v>36</v>
      </c>
      <c r="L1113" s="8" t="s">
        <v>68</v>
      </c>
      <c r="M1113" s="10">
        <v>6.25</v>
      </c>
      <c r="N1113" s="10">
        <v>5</v>
      </c>
      <c r="O1113" s="11">
        <v>15.7875</v>
      </c>
      <c r="P1113" s="10">
        <v>3.1575000000000002</v>
      </c>
      <c r="Q1113" s="10">
        <v>24</v>
      </c>
      <c r="R1113" s="10">
        <v>20.8333333333333</v>
      </c>
      <c r="S1113" s="10">
        <v>2.2999999999999998</v>
      </c>
      <c r="T1113" s="10">
        <v>0</v>
      </c>
      <c r="U1113" s="10">
        <v>0</v>
      </c>
      <c r="V1113" s="10">
        <v>0</v>
      </c>
      <c r="W1113" s="10">
        <f t="shared" si="106"/>
        <v>15.7875</v>
      </c>
      <c r="X1113" s="10">
        <f t="shared" si="107"/>
        <v>-15.7875</v>
      </c>
      <c r="Y1113" s="10">
        <f t="shared" si="108"/>
        <v>-1</v>
      </c>
      <c r="Z1113" s="10">
        <v>0</v>
      </c>
      <c r="AA1113" s="10" t="str">
        <f t="shared" si="109"/>
        <v>NA</v>
      </c>
      <c r="AB1113" s="10">
        <f t="shared" si="110"/>
        <v>0</v>
      </c>
      <c r="AC1113" t="str">
        <f t="shared" si="111"/>
        <v>f</v>
      </c>
      <c r="AD1113" t="s">
        <v>7138</v>
      </c>
    </row>
    <row r="1114" spans="1:30" x14ac:dyDescent="0.2">
      <c r="A1114" s="8" t="s">
        <v>819</v>
      </c>
      <c r="B1114" s="8" t="s">
        <v>7162</v>
      </c>
      <c r="C1114" s="8" t="s">
        <v>820</v>
      </c>
      <c r="D1114" s="8" t="s">
        <v>1917</v>
      </c>
      <c r="E1114" s="8" t="s">
        <v>98</v>
      </c>
      <c r="F1114" s="9" t="s">
        <v>31</v>
      </c>
      <c r="G1114" s="8" t="s">
        <v>1888</v>
      </c>
      <c r="H1114" s="8" t="s">
        <v>1889</v>
      </c>
      <c r="I1114" s="8" t="s">
        <v>34</v>
      </c>
      <c r="J1114" s="8" t="s">
        <v>1031</v>
      </c>
      <c r="K1114" s="8" t="s">
        <v>36</v>
      </c>
      <c r="L1114" s="8" t="s">
        <v>68</v>
      </c>
      <c r="M1114" s="10">
        <v>6.25</v>
      </c>
      <c r="N1114" s="10">
        <v>9</v>
      </c>
      <c r="O1114" s="11">
        <v>17.887499999999999</v>
      </c>
      <c r="P1114" s="10">
        <v>1.9875</v>
      </c>
      <c r="Q1114" s="10">
        <v>331</v>
      </c>
      <c r="R1114" s="10">
        <v>2.7190332326284001</v>
      </c>
      <c r="S1114" s="10">
        <v>1.6033232628398799</v>
      </c>
      <c r="T1114" s="10">
        <v>0</v>
      </c>
      <c r="U1114" s="10">
        <v>0</v>
      </c>
      <c r="V1114" s="10">
        <v>0</v>
      </c>
      <c r="W1114" s="10">
        <f t="shared" si="106"/>
        <v>17.887499999999999</v>
      </c>
      <c r="X1114" s="10">
        <f t="shared" si="107"/>
        <v>-17.887499999999999</v>
      </c>
      <c r="Y1114" s="10">
        <f t="shared" si="108"/>
        <v>-1</v>
      </c>
      <c r="Z1114" s="10">
        <v>0</v>
      </c>
      <c r="AA1114" s="10" t="str">
        <f t="shared" si="109"/>
        <v>NA</v>
      </c>
      <c r="AB1114" s="10">
        <f t="shared" si="110"/>
        <v>0</v>
      </c>
      <c r="AC1114" t="str">
        <f t="shared" si="111"/>
        <v>f</v>
      </c>
      <c r="AD1114" t="s">
        <v>7138</v>
      </c>
    </row>
    <row r="1115" spans="1:30" x14ac:dyDescent="0.2">
      <c r="A1115" s="8" t="s">
        <v>819</v>
      </c>
      <c r="B1115" s="8" t="s">
        <v>7162</v>
      </c>
      <c r="C1115" s="8" t="s">
        <v>820</v>
      </c>
      <c r="D1115" s="8" t="s">
        <v>1918</v>
      </c>
      <c r="E1115" s="8" t="s">
        <v>236</v>
      </c>
      <c r="F1115" s="9" t="s">
        <v>31</v>
      </c>
      <c r="G1115" s="8" t="s">
        <v>1888</v>
      </c>
      <c r="H1115" s="8" t="s">
        <v>1889</v>
      </c>
      <c r="I1115" s="8" t="s">
        <v>34</v>
      </c>
      <c r="J1115" s="8" t="s">
        <v>1031</v>
      </c>
      <c r="K1115" s="8" t="s">
        <v>36</v>
      </c>
      <c r="L1115" s="8" t="s">
        <v>68</v>
      </c>
      <c r="M1115" s="10">
        <v>6.25</v>
      </c>
      <c r="N1115" s="10">
        <v>7</v>
      </c>
      <c r="O1115" s="11">
        <v>20.087499950000002</v>
      </c>
      <c r="P1115" s="10">
        <v>2.86964285</v>
      </c>
      <c r="Q1115" s="10">
        <v>192</v>
      </c>
      <c r="R1115" s="10">
        <v>3.6458333333333299</v>
      </c>
      <c r="S1115" s="10">
        <v>2.0874999999999999</v>
      </c>
      <c r="T1115" s="10">
        <v>0</v>
      </c>
      <c r="U1115" s="10">
        <v>0</v>
      </c>
      <c r="V1115" s="10">
        <v>0</v>
      </c>
      <c r="W1115" s="10">
        <f t="shared" si="106"/>
        <v>20.087499950000002</v>
      </c>
      <c r="X1115" s="10">
        <f t="shared" si="107"/>
        <v>-20.087499950000002</v>
      </c>
      <c r="Y1115" s="10">
        <f t="shared" si="108"/>
        <v>-1</v>
      </c>
      <c r="Z1115" s="10">
        <v>0</v>
      </c>
      <c r="AA1115" s="10" t="str">
        <f t="shared" si="109"/>
        <v>NA</v>
      </c>
      <c r="AB1115" s="10">
        <f t="shared" si="110"/>
        <v>0</v>
      </c>
      <c r="AC1115" t="str">
        <f t="shared" si="111"/>
        <v>f</v>
      </c>
      <c r="AD1115" t="s">
        <v>7138</v>
      </c>
    </row>
    <row r="1116" spans="1:30" x14ac:dyDescent="0.2">
      <c r="A1116" s="8" t="s">
        <v>819</v>
      </c>
      <c r="B1116" s="8" t="s">
        <v>7162</v>
      </c>
      <c r="C1116" s="8" t="s">
        <v>820</v>
      </c>
      <c r="D1116" s="8" t="s">
        <v>1919</v>
      </c>
      <c r="E1116" s="8" t="s">
        <v>224</v>
      </c>
      <c r="F1116" s="9" t="s">
        <v>31</v>
      </c>
      <c r="G1116" s="8" t="s">
        <v>1888</v>
      </c>
      <c r="H1116" s="8" t="s">
        <v>1889</v>
      </c>
      <c r="I1116" s="8" t="s">
        <v>34</v>
      </c>
      <c r="J1116" s="8" t="s">
        <v>1031</v>
      </c>
      <c r="K1116" s="8" t="s">
        <v>36</v>
      </c>
      <c r="L1116" s="8" t="s">
        <v>68</v>
      </c>
      <c r="M1116" s="10">
        <v>6.25</v>
      </c>
      <c r="N1116" s="10">
        <v>10</v>
      </c>
      <c r="O1116" s="11">
        <v>20.350000000000001</v>
      </c>
      <c r="P1116" s="10">
        <v>2.0350000000000001</v>
      </c>
      <c r="Q1116" s="10">
        <v>109</v>
      </c>
      <c r="R1116" s="10">
        <v>9.1743119266054993</v>
      </c>
      <c r="S1116" s="10">
        <v>1.4642201834862401</v>
      </c>
      <c r="T1116" s="10">
        <v>0</v>
      </c>
      <c r="U1116" s="10">
        <v>0</v>
      </c>
      <c r="V1116" s="10">
        <v>0</v>
      </c>
      <c r="W1116" s="10">
        <f t="shared" si="106"/>
        <v>20.350000000000001</v>
      </c>
      <c r="X1116" s="10">
        <f t="shared" si="107"/>
        <v>-20.350000000000001</v>
      </c>
      <c r="Y1116" s="10">
        <f t="shared" si="108"/>
        <v>-1</v>
      </c>
      <c r="Z1116" s="10">
        <v>0</v>
      </c>
      <c r="AA1116" s="10" t="str">
        <f t="shared" si="109"/>
        <v>NA</v>
      </c>
      <c r="AB1116" s="10">
        <f t="shared" si="110"/>
        <v>0</v>
      </c>
      <c r="AC1116" t="str">
        <f t="shared" si="111"/>
        <v>f</v>
      </c>
      <c r="AD1116" t="s">
        <v>7138</v>
      </c>
    </row>
    <row r="1117" spans="1:30" x14ac:dyDescent="0.2">
      <c r="A1117" s="8" t="s">
        <v>819</v>
      </c>
      <c r="B1117" s="8" t="s">
        <v>7162</v>
      </c>
      <c r="C1117" s="8" t="s">
        <v>820</v>
      </c>
      <c r="D1117" s="8" t="s">
        <v>1920</v>
      </c>
      <c r="E1117" s="8" t="s">
        <v>265</v>
      </c>
      <c r="F1117" s="9" t="s">
        <v>31</v>
      </c>
      <c r="G1117" s="8" t="s">
        <v>1888</v>
      </c>
      <c r="H1117" s="8" t="s">
        <v>1889</v>
      </c>
      <c r="I1117" s="8" t="s">
        <v>34</v>
      </c>
      <c r="J1117" s="8" t="s">
        <v>1031</v>
      </c>
      <c r="K1117" s="8" t="s">
        <v>36</v>
      </c>
      <c r="L1117" s="8" t="s">
        <v>68</v>
      </c>
      <c r="M1117" s="10">
        <v>6.25</v>
      </c>
      <c r="N1117" s="10">
        <v>8</v>
      </c>
      <c r="O1117" s="11">
        <v>20.512499999999999</v>
      </c>
      <c r="P1117" s="10">
        <v>2.5640624999999999</v>
      </c>
      <c r="Q1117" s="10">
        <v>651</v>
      </c>
      <c r="R1117" s="10">
        <v>1.2288786482334899</v>
      </c>
      <c r="S1117" s="10">
        <v>1.90184331797235</v>
      </c>
      <c r="T1117" s="10">
        <v>0</v>
      </c>
      <c r="U1117" s="10">
        <v>0</v>
      </c>
      <c r="V1117" s="10">
        <v>0</v>
      </c>
      <c r="W1117" s="10">
        <f t="shared" si="106"/>
        <v>20.512499999999999</v>
      </c>
      <c r="X1117" s="10">
        <f t="shared" si="107"/>
        <v>-20.512499999999999</v>
      </c>
      <c r="Y1117" s="10">
        <f t="shared" si="108"/>
        <v>-1</v>
      </c>
      <c r="Z1117" s="10">
        <v>0</v>
      </c>
      <c r="AA1117" s="10" t="str">
        <f t="shared" si="109"/>
        <v>NA</v>
      </c>
      <c r="AB1117" s="10">
        <f t="shared" si="110"/>
        <v>0</v>
      </c>
      <c r="AC1117" t="str">
        <f t="shared" si="111"/>
        <v>f</v>
      </c>
      <c r="AD1117" t="s">
        <v>7138</v>
      </c>
    </row>
    <row r="1118" spans="1:30" x14ac:dyDescent="0.2">
      <c r="A1118" s="8" t="s">
        <v>819</v>
      </c>
      <c r="B1118" s="8" t="s">
        <v>7162</v>
      </c>
      <c r="C1118" s="8" t="s">
        <v>820</v>
      </c>
      <c r="D1118" s="8" t="s">
        <v>1921</v>
      </c>
      <c r="E1118" s="8" t="s">
        <v>92</v>
      </c>
      <c r="F1118" s="9" t="s">
        <v>31</v>
      </c>
      <c r="G1118" s="8" t="s">
        <v>1888</v>
      </c>
      <c r="H1118" s="8" t="s">
        <v>1894</v>
      </c>
      <c r="I1118" s="8" t="s">
        <v>34</v>
      </c>
      <c r="J1118" s="8" t="s">
        <v>1031</v>
      </c>
      <c r="K1118" s="8" t="s">
        <v>36</v>
      </c>
      <c r="L1118" s="8" t="s">
        <v>68</v>
      </c>
      <c r="M1118" s="10">
        <v>6.25</v>
      </c>
      <c r="N1118" s="10">
        <v>12</v>
      </c>
      <c r="O1118" s="11">
        <v>22.149999900000001</v>
      </c>
      <c r="P1118" s="10">
        <v>1.8458333250000001</v>
      </c>
      <c r="Q1118" s="10">
        <v>292</v>
      </c>
      <c r="R1118" s="10">
        <v>4.10958904109589</v>
      </c>
      <c r="S1118" s="10">
        <v>3.1784246575342499</v>
      </c>
      <c r="T1118" s="10">
        <v>0</v>
      </c>
      <c r="U1118" s="10">
        <v>0</v>
      </c>
      <c r="V1118" s="10">
        <v>0</v>
      </c>
      <c r="W1118" s="10">
        <f t="shared" si="106"/>
        <v>22.149999900000001</v>
      </c>
      <c r="X1118" s="10">
        <f t="shared" si="107"/>
        <v>-22.149999900000001</v>
      </c>
      <c r="Y1118" s="10">
        <f t="shared" si="108"/>
        <v>-1</v>
      </c>
      <c r="Z1118" s="10">
        <v>0</v>
      </c>
      <c r="AA1118" s="10" t="str">
        <f t="shared" si="109"/>
        <v>NA</v>
      </c>
      <c r="AB1118" s="10">
        <f t="shared" si="110"/>
        <v>0</v>
      </c>
      <c r="AC1118" t="str">
        <f t="shared" si="111"/>
        <v>p</v>
      </c>
      <c r="AD1118" t="s">
        <v>7137</v>
      </c>
    </row>
    <row r="1119" spans="1:30" x14ac:dyDescent="0.2">
      <c r="A1119" s="8" t="s">
        <v>819</v>
      </c>
      <c r="B1119" s="8" t="s">
        <v>7162</v>
      </c>
      <c r="C1119" s="8" t="s">
        <v>820</v>
      </c>
      <c r="D1119" s="8" t="s">
        <v>1922</v>
      </c>
      <c r="E1119" s="8" t="s">
        <v>60</v>
      </c>
      <c r="F1119" s="9" t="s">
        <v>31</v>
      </c>
      <c r="G1119" s="8" t="s">
        <v>1888</v>
      </c>
      <c r="H1119" s="8" t="s">
        <v>1894</v>
      </c>
      <c r="I1119" s="8" t="s">
        <v>34</v>
      </c>
      <c r="J1119" s="8" t="s">
        <v>1031</v>
      </c>
      <c r="K1119" s="8" t="s">
        <v>36</v>
      </c>
      <c r="L1119" s="8" t="s">
        <v>68</v>
      </c>
      <c r="M1119" s="10">
        <v>6.25</v>
      </c>
      <c r="N1119" s="10">
        <v>18</v>
      </c>
      <c r="O1119" s="11">
        <v>36.199999800000001</v>
      </c>
      <c r="P1119" s="10">
        <v>2.0111110999999999</v>
      </c>
      <c r="Q1119" s="10">
        <v>534</v>
      </c>
      <c r="R1119" s="10">
        <v>3.3707865168539302</v>
      </c>
      <c r="S1119" s="10">
        <v>3.1318352059925099</v>
      </c>
      <c r="T1119" s="10">
        <v>0</v>
      </c>
      <c r="U1119" s="10">
        <v>0</v>
      </c>
      <c r="V1119" s="10">
        <v>0</v>
      </c>
      <c r="W1119" s="10">
        <f t="shared" si="106"/>
        <v>36.199999800000001</v>
      </c>
      <c r="X1119" s="10">
        <f t="shared" si="107"/>
        <v>-36.199999800000001</v>
      </c>
      <c r="Y1119" s="10">
        <f t="shared" si="108"/>
        <v>-1</v>
      </c>
      <c r="Z1119" s="10">
        <v>0</v>
      </c>
      <c r="AA1119" s="10" t="str">
        <f t="shared" si="109"/>
        <v>NA</v>
      </c>
      <c r="AB1119" s="10">
        <f t="shared" si="110"/>
        <v>0</v>
      </c>
      <c r="AC1119" t="str">
        <f t="shared" si="111"/>
        <v>p</v>
      </c>
      <c r="AD1119" t="s">
        <v>7137</v>
      </c>
    </row>
    <row r="1120" spans="1:30" x14ac:dyDescent="0.2">
      <c r="A1120" s="8" t="s">
        <v>819</v>
      </c>
      <c r="B1120" s="8" t="s">
        <v>7162</v>
      </c>
      <c r="C1120" s="8" t="s">
        <v>820</v>
      </c>
      <c r="D1120" s="8" t="s">
        <v>1923</v>
      </c>
      <c r="E1120" s="8" t="s">
        <v>1769</v>
      </c>
      <c r="F1120" s="9" t="s">
        <v>31</v>
      </c>
      <c r="G1120" s="8" t="s">
        <v>1924</v>
      </c>
      <c r="H1120" s="8" t="s">
        <v>1925</v>
      </c>
      <c r="I1120" s="8" t="s">
        <v>34</v>
      </c>
      <c r="J1120" s="8" t="s">
        <v>1031</v>
      </c>
      <c r="K1120" s="8" t="s">
        <v>36</v>
      </c>
      <c r="L1120" s="8" t="s">
        <v>824</v>
      </c>
      <c r="M1120" s="10">
        <v>6.25</v>
      </c>
      <c r="N1120" s="10">
        <v>2</v>
      </c>
      <c r="O1120" s="11">
        <v>2.6875</v>
      </c>
      <c r="P1120" s="10">
        <v>1.34375</v>
      </c>
      <c r="Q1120" s="10">
        <v>24</v>
      </c>
      <c r="R1120" s="10">
        <v>8.3333333333333304</v>
      </c>
      <c r="S1120" s="10">
        <v>1.5416666666666701</v>
      </c>
      <c r="T1120" s="10">
        <v>50</v>
      </c>
      <c r="U1120" s="10">
        <f t="shared" ref="U1120:U1139" si="112">O1120/Z1120</f>
        <v>2.6875</v>
      </c>
      <c r="V1120" s="10">
        <v>494.7</v>
      </c>
      <c r="W1120" s="10">
        <f t="shared" si="106"/>
        <v>2.6875</v>
      </c>
      <c r="X1120" s="10">
        <f t="shared" si="107"/>
        <v>492.01249999999999</v>
      </c>
      <c r="Y1120" s="10">
        <f t="shared" si="108"/>
        <v>183.07441860465116</v>
      </c>
      <c r="Z1120" s="10">
        <v>1</v>
      </c>
      <c r="AA1120" s="10">
        <f t="shared" si="109"/>
        <v>494.7</v>
      </c>
      <c r="AB1120" s="10">
        <f t="shared" si="110"/>
        <v>4.166666666666665E-2</v>
      </c>
      <c r="AC1120" t="str">
        <f t="shared" si="111"/>
        <v>f</v>
      </c>
      <c r="AD1120" t="s">
        <v>7138</v>
      </c>
    </row>
    <row r="1121" spans="1:30" x14ac:dyDescent="0.2">
      <c r="A1121" s="8" t="s">
        <v>819</v>
      </c>
      <c r="B1121" s="8" t="s">
        <v>7162</v>
      </c>
      <c r="C1121" s="8" t="s">
        <v>820</v>
      </c>
      <c r="D1121" s="8" t="s">
        <v>1926</v>
      </c>
      <c r="E1121" s="8" t="s">
        <v>1040</v>
      </c>
      <c r="F1121" s="9" t="s">
        <v>31</v>
      </c>
      <c r="G1121" s="8" t="s">
        <v>1924</v>
      </c>
      <c r="H1121" s="8" t="s">
        <v>1925</v>
      </c>
      <c r="I1121" s="8" t="s">
        <v>34</v>
      </c>
      <c r="J1121" s="8" t="s">
        <v>1031</v>
      </c>
      <c r="K1121" s="8" t="s">
        <v>36</v>
      </c>
      <c r="L1121" s="8" t="s">
        <v>824</v>
      </c>
      <c r="M1121" s="10">
        <v>6.25</v>
      </c>
      <c r="N1121" s="10">
        <v>12</v>
      </c>
      <c r="O1121" s="11">
        <v>19.399999950000002</v>
      </c>
      <c r="P1121" s="10">
        <v>1.6166666625000001</v>
      </c>
      <c r="Q1121" s="10">
        <v>116</v>
      </c>
      <c r="R1121" s="10">
        <v>10.3448275862069</v>
      </c>
      <c r="S1121" s="10">
        <v>1.0940517241379299</v>
      </c>
      <c r="T1121" s="10">
        <v>33.3333333333333</v>
      </c>
      <c r="U1121" s="10">
        <f t="shared" si="112"/>
        <v>4.8499999875000004</v>
      </c>
      <c r="V1121" s="10">
        <v>2706.4</v>
      </c>
      <c r="W1121" s="10">
        <f t="shared" si="106"/>
        <v>19.399999950000002</v>
      </c>
      <c r="X1121" s="10">
        <f t="shared" si="107"/>
        <v>2687.0000000499999</v>
      </c>
      <c r="Y1121" s="10">
        <f t="shared" si="108"/>
        <v>138.50515499872461</v>
      </c>
      <c r="Z1121" s="10">
        <v>4</v>
      </c>
      <c r="AA1121" s="10">
        <f t="shared" si="109"/>
        <v>676.6</v>
      </c>
      <c r="AB1121" s="10">
        <f t="shared" si="110"/>
        <v>3.4482758620689634E-2</v>
      </c>
      <c r="AC1121" t="str">
        <f t="shared" si="111"/>
        <v>f</v>
      </c>
      <c r="AD1121" t="s">
        <v>7138</v>
      </c>
    </row>
    <row r="1122" spans="1:30" x14ac:dyDescent="0.2">
      <c r="A1122" s="8" t="s">
        <v>819</v>
      </c>
      <c r="B1122" s="8" t="s">
        <v>7162</v>
      </c>
      <c r="C1122" s="8" t="s">
        <v>820</v>
      </c>
      <c r="D1122" s="8" t="s">
        <v>1927</v>
      </c>
      <c r="E1122" s="8" t="s">
        <v>1653</v>
      </c>
      <c r="F1122" s="9" t="s">
        <v>31</v>
      </c>
      <c r="G1122" s="8" t="s">
        <v>1924</v>
      </c>
      <c r="H1122" s="8" t="s">
        <v>1928</v>
      </c>
      <c r="I1122" s="8" t="s">
        <v>34</v>
      </c>
      <c r="J1122" s="8" t="s">
        <v>1031</v>
      </c>
      <c r="K1122" s="8" t="s">
        <v>36</v>
      </c>
      <c r="L1122" s="8" t="s">
        <v>37</v>
      </c>
      <c r="M1122" s="10">
        <v>6.25</v>
      </c>
      <c r="N1122" s="10">
        <v>3</v>
      </c>
      <c r="O1122" s="11">
        <v>5.9749999875000004</v>
      </c>
      <c r="P1122" s="10">
        <v>1.9916666625000001</v>
      </c>
      <c r="Q1122" s="10">
        <v>6</v>
      </c>
      <c r="R1122" s="10">
        <v>50</v>
      </c>
      <c r="S1122" s="10">
        <v>2</v>
      </c>
      <c r="T1122" s="10">
        <v>33.3333333333333</v>
      </c>
      <c r="U1122" s="10">
        <f t="shared" si="112"/>
        <v>5.9749999875000004</v>
      </c>
      <c r="V1122" s="10">
        <v>490.45</v>
      </c>
      <c r="W1122" s="10">
        <f t="shared" si="106"/>
        <v>5.9749999875000004</v>
      </c>
      <c r="X1122" s="10">
        <f t="shared" si="107"/>
        <v>484.4750000125</v>
      </c>
      <c r="Y1122" s="10">
        <f t="shared" si="108"/>
        <v>81.083682180091387</v>
      </c>
      <c r="Z1122" s="10">
        <v>1</v>
      </c>
      <c r="AA1122" s="10">
        <f t="shared" si="109"/>
        <v>490.45</v>
      </c>
      <c r="AB1122" s="10">
        <f t="shared" si="110"/>
        <v>0.16666666666666649</v>
      </c>
      <c r="AC1122" t="str">
        <f t="shared" si="111"/>
        <v>f</v>
      </c>
      <c r="AD1122" t="s">
        <v>7138</v>
      </c>
    </row>
    <row r="1123" spans="1:30" x14ac:dyDescent="0.2">
      <c r="A1123" s="8" t="s">
        <v>819</v>
      </c>
      <c r="B1123" s="8" t="s">
        <v>7162</v>
      </c>
      <c r="C1123" s="8" t="s">
        <v>820</v>
      </c>
      <c r="D1123" s="8" t="s">
        <v>1929</v>
      </c>
      <c r="E1123" s="8" t="s">
        <v>1093</v>
      </c>
      <c r="F1123" s="9" t="s">
        <v>31</v>
      </c>
      <c r="G1123" s="8" t="s">
        <v>1924</v>
      </c>
      <c r="H1123" s="8" t="s">
        <v>1930</v>
      </c>
      <c r="I1123" s="8" t="s">
        <v>34</v>
      </c>
      <c r="J1123" s="8" t="s">
        <v>1031</v>
      </c>
      <c r="K1123" s="8" t="s">
        <v>36</v>
      </c>
      <c r="L1123" s="8" t="s">
        <v>824</v>
      </c>
      <c r="M1123" s="10">
        <v>6.25</v>
      </c>
      <c r="N1123" s="10">
        <v>10</v>
      </c>
      <c r="O1123" s="11">
        <v>25.012499999999999</v>
      </c>
      <c r="P1123" s="10">
        <v>2.5012500000000002</v>
      </c>
      <c r="Q1123" s="10">
        <v>41</v>
      </c>
      <c r="R1123" s="10">
        <v>24.390243902439</v>
      </c>
      <c r="S1123" s="10">
        <v>1.19487804878049</v>
      </c>
      <c r="T1123" s="10">
        <v>10</v>
      </c>
      <c r="U1123" s="10">
        <f t="shared" si="112"/>
        <v>25.012499999999999</v>
      </c>
      <c r="V1123" s="10">
        <v>1360</v>
      </c>
      <c r="W1123" s="10">
        <f t="shared" si="106"/>
        <v>25.012499999999999</v>
      </c>
      <c r="X1123" s="10">
        <f t="shared" si="107"/>
        <v>1334.9875</v>
      </c>
      <c r="Y1123" s="10">
        <f t="shared" si="108"/>
        <v>53.372813593203396</v>
      </c>
      <c r="Z1123" s="10">
        <v>1</v>
      </c>
      <c r="AA1123" s="10">
        <f t="shared" si="109"/>
        <v>1360</v>
      </c>
      <c r="AB1123" s="10">
        <f t="shared" si="110"/>
        <v>2.4390243902438997E-2</v>
      </c>
      <c r="AC1123" t="str">
        <f t="shared" si="111"/>
        <v>p</v>
      </c>
      <c r="AD1123" t="s">
        <v>7137</v>
      </c>
    </row>
    <row r="1124" spans="1:30" x14ac:dyDescent="0.2">
      <c r="A1124" s="8" t="s">
        <v>819</v>
      </c>
      <c r="B1124" s="8" t="s">
        <v>7162</v>
      </c>
      <c r="C1124" s="8" t="s">
        <v>820</v>
      </c>
      <c r="D1124" s="8" t="s">
        <v>1931</v>
      </c>
      <c r="E1124" s="8" t="s">
        <v>104</v>
      </c>
      <c r="F1124" s="9" t="s">
        <v>31</v>
      </c>
      <c r="G1124" s="8" t="s">
        <v>1924</v>
      </c>
      <c r="H1124" s="8" t="s">
        <v>1930</v>
      </c>
      <c r="I1124" s="8" t="s">
        <v>34</v>
      </c>
      <c r="J1124" s="8" t="s">
        <v>1031</v>
      </c>
      <c r="K1124" s="8" t="s">
        <v>36</v>
      </c>
      <c r="L1124" s="8" t="s">
        <v>824</v>
      </c>
      <c r="M1124" s="10">
        <v>6.25</v>
      </c>
      <c r="N1124" s="10">
        <v>21</v>
      </c>
      <c r="O1124" s="11">
        <v>50.199999937500003</v>
      </c>
      <c r="P1124" s="10">
        <v>2.3904761875</v>
      </c>
      <c r="Q1124" s="10">
        <v>195</v>
      </c>
      <c r="R1124" s="10">
        <v>10.7692307692308</v>
      </c>
      <c r="S1124" s="10">
        <v>1.8745641025641</v>
      </c>
      <c r="T1124" s="10">
        <v>9.5238095238095202</v>
      </c>
      <c r="U1124" s="10">
        <f t="shared" si="112"/>
        <v>25.099999968750001</v>
      </c>
      <c r="V1124" s="10">
        <v>2450.5500000000002</v>
      </c>
      <c r="W1124" s="10">
        <f t="shared" si="106"/>
        <v>50.199999937500003</v>
      </c>
      <c r="X1124" s="10">
        <f t="shared" si="107"/>
        <v>2400.3500000625004</v>
      </c>
      <c r="Y1124" s="10">
        <f t="shared" si="108"/>
        <v>47.815737112569401</v>
      </c>
      <c r="Z1124" s="10">
        <v>2</v>
      </c>
      <c r="AA1124" s="10">
        <f t="shared" si="109"/>
        <v>1225.2750000000001</v>
      </c>
      <c r="AB1124" s="10">
        <f t="shared" si="110"/>
        <v>1.0256410256410282E-2</v>
      </c>
      <c r="AC1124" t="str">
        <f t="shared" si="111"/>
        <v>p</v>
      </c>
      <c r="AD1124" t="s">
        <v>7137</v>
      </c>
    </row>
    <row r="1125" spans="1:30" x14ac:dyDescent="0.2">
      <c r="A1125" s="8" t="s">
        <v>819</v>
      </c>
      <c r="B1125" s="8" t="s">
        <v>7162</v>
      </c>
      <c r="C1125" s="8" t="s">
        <v>820</v>
      </c>
      <c r="D1125" s="8" t="s">
        <v>1932</v>
      </c>
      <c r="E1125" s="8" t="s">
        <v>1666</v>
      </c>
      <c r="F1125" s="9" t="s">
        <v>31</v>
      </c>
      <c r="G1125" s="8" t="s">
        <v>1924</v>
      </c>
      <c r="H1125" s="8" t="s">
        <v>1930</v>
      </c>
      <c r="I1125" s="8" t="s">
        <v>34</v>
      </c>
      <c r="J1125" s="8" t="s">
        <v>1031</v>
      </c>
      <c r="K1125" s="8" t="s">
        <v>36</v>
      </c>
      <c r="L1125" s="8" t="s">
        <v>824</v>
      </c>
      <c r="M1125" s="10">
        <v>6.25</v>
      </c>
      <c r="N1125" s="10">
        <v>5</v>
      </c>
      <c r="O1125" s="11">
        <v>12.112500000000001</v>
      </c>
      <c r="P1125" s="10">
        <v>2.4224999999999999</v>
      </c>
      <c r="Q1125" s="10">
        <v>7</v>
      </c>
      <c r="R1125" s="10">
        <v>71.428571428571402</v>
      </c>
      <c r="S1125" s="10">
        <v>1</v>
      </c>
      <c r="T1125" s="10">
        <v>20</v>
      </c>
      <c r="U1125" s="10">
        <f t="shared" si="112"/>
        <v>12.112500000000001</v>
      </c>
      <c r="V1125" s="10">
        <v>494.7</v>
      </c>
      <c r="W1125" s="10">
        <f t="shared" si="106"/>
        <v>12.112500000000001</v>
      </c>
      <c r="X1125" s="10">
        <f t="shared" si="107"/>
        <v>482.58749999999998</v>
      </c>
      <c r="Y1125" s="10">
        <f t="shared" si="108"/>
        <v>39.84210526315789</v>
      </c>
      <c r="Z1125" s="10">
        <v>1</v>
      </c>
      <c r="AA1125" s="10">
        <f t="shared" si="109"/>
        <v>494.7</v>
      </c>
      <c r="AB1125" s="10">
        <f t="shared" si="110"/>
        <v>0.14285714285714279</v>
      </c>
      <c r="AC1125" t="str">
        <f t="shared" si="111"/>
        <v>p</v>
      </c>
      <c r="AD1125" t="s">
        <v>7137</v>
      </c>
    </row>
    <row r="1126" spans="1:30" x14ac:dyDescent="0.2">
      <c r="A1126" s="8" t="s">
        <v>819</v>
      </c>
      <c r="B1126" s="8" t="s">
        <v>7162</v>
      </c>
      <c r="C1126" s="8" t="s">
        <v>820</v>
      </c>
      <c r="D1126" s="8" t="s">
        <v>1933</v>
      </c>
      <c r="E1126" s="8" t="s">
        <v>98</v>
      </c>
      <c r="F1126" s="9" t="s">
        <v>31</v>
      </c>
      <c r="G1126" s="8" t="s">
        <v>1924</v>
      </c>
      <c r="H1126" s="8" t="s">
        <v>1925</v>
      </c>
      <c r="I1126" s="8" t="s">
        <v>34</v>
      </c>
      <c r="J1126" s="8" t="s">
        <v>841</v>
      </c>
      <c r="K1126" s="8" t="s">
        <v>36</v>
      </c>
      <c r="L1126" s="8" t="s">
        <v>824</v>
      </c>
      <c r="M1126" s="10">
        <v>6.25</v>
      </c>
      <c r="N1126" s="10">
        <v>119</v>
      </c>
      <c r="O1126" s="11">
        <v>286.29999965000002</v>
      </c>
      <c r="P1126" s="10">
        <v>2.4058823500000002</v>
      </c>
      <c r="Q1126" s="10">
        <v>4403</v>
      </c>
      <c r="R1126" s="10">
        <v>2.7027027027027</v>
      </c>
      <c r="S1126" s="10">
        <v>1.6807744719509401</v>
      </c>
      <c r="T1126" s="10">
        <v>7.5630252100840298</v>
      </c>
      <c r="U1126" s="10">
        <f t="shared" si="112"/>
        <v>31.811111072222225</v>
      </c>
      <c r="V1126" s="10">
        <v>11301.6</v>
      </c>
      <c r="W1126" s="10">
        <f t="shared" si="106"/>
        <v>286.29999965000002</v>
      </c>
      <c r="X1126" s="10">
        <f t="shared" si="107"/>
        <v>11015.30000035</v>
      </c>
      <c r="Y1126" s="10">
        <f t="shared" si="108"/>
        <v>38.474676960587274</v>
      </c>
      <c r="Z1126" s="10">
        <v>9</v>
      </c>
      <c r="AA1126" s="10">
        <f t="shared" si="109"/>
        <v>1255.7333333333333</v>
      </c>
      <c r="AB1126" s="10">
        <f t="shared" si="110"/>
        <v>2.0440608675902764E-3</v>
      </c>
      <c r="AC1126" t="str">
        <f t="shared" si="111"/>
        <v>f</v>
      </c>
      <c r="AD1126" t="s">
        <v>7138</v>
      </c>
    </row>
    <row r="1127" spans="1:30" x14ac:dyDescent="0.2">
      <c r="A1127" s="8" t="s">
        <v>819</v>
      </c>
      <c r="B1127" s="8" t="s">
        <v>7162</v>
      </c>
      <c r="C1127" s="8" t="s">
        <v>820</v>
      </c>
      <c r="D1127" s="8" t="s">
        <v>1934</v>
      </c>
      <c r="E1127" s="8" t="s">
        <v>1136</v>
      </c>
      <c r="F1127" s="9" t="s">
        <v>31</v>
      </c>
      <c r="G1127" s="8" t="s">
        <v>1924</v>
      </c>
      <c r="H1127" s="8" t="s">
        <v>1925</v>
      </c>
      <c r="I1127" s="8" t="s">
        <v>34</v>
      </c>
      <c r="J1127" s="8" t="s">
        <v>1031</v>
      </c>
      <c r="K1127" s="8" t="s">
        <v>36</v>
      </c>
      <c r="L1127" s="8" t="s">
        <v>824</v>
      </c>
      <c r="M1127" s="10">
        <v>6.25</v>
      </c>
      <c r="N1127" s="10">
        <v>55</v>
      </c>
      <c r="O1127" s="11">
        <v>41.399999437500007</v>
      </c>
      <c r="P1127" s="10">
        <v>0.7527272625000001</v>
      </c>
      <c r="Q1127" s="10">
        <v>776</v>
      </c>
      <c r="R1127" s="10">
        <v>7.0876288659793802</v>
      </c>
      <c r="S1127" s="10">
        <v>1.0417396907216501</v>
      </c>
      <c r="T1127" s="10">
        <v>3.6363636363636398</v>
      </c>
      <c r="U1127" s="10">
        <f t="shared" si="112"/>
        <v>20.699999718750004</v>
      </c>
      <c r="V1127" s="10">
        <v>1616.7</v>
      </c>
      <c r="W1127" s="10">
        <f t="shared" si="106"/>
        <v>41.399999437500007</v>
      </c>
      <c r="X1127" s="10">
        <f t="shared" si="107"/>
        <v>1575.3000005625001</v>
      </c>
      <c r="Y1127" s="10">
        <f t="shared" si="108"/>
        <v>38.050725168261664</v>
      </c>
      <c r="Z1127" s="10">
        <v>2</v>
      </c>
      <c r="AA1127" s="10">
        <f t="shared" si="109"/>
        <v>808.35</v>
      </c>
      <c r="AB1127" s="10">
        <f t="shared" si="110"/>
        <v>2.5773195876288681E-3</v>
      </c>
      <c r="AC1127" t="str">
        <f t="shared" si="111"/>
        <v>f</v>
      </c>
      <c r="AD1127" t="s">
        <v>7138</v>
      </c>
    </row>
    <row r="1128" spans="1:30" x14ac:dyDescent="0.2">
      <c r="A1128" s="8" t="s">
        <v>819</v>
      </c>
      <c r="B1128" s="8" t="s">
        <v>7162</v>
      </c>
      <c r="C1128" s="8" t="s">
        <v>820</v>
      </c>
      <c r="D1128" s="8" t="s">
        <v>1935</v>
      </c>
      <c r="E1128" s="8" t="s">
        <v>80</v>
      </c>
      <c r="F1128" s="9" t="s">
        <v>31</v>
      </c>
      <c r="G1128" s="8" t="s">
        <v>1924</v>
      </c>
      <c r="H1128" s="8" t="s">
        <v>1930</v>
      </c>
      <c r="I1128" s="8" t="s">
        <v>34</v>
      </c>
      <c r="J1128" s="8" t="s">
        <v>1031</v>
      </c>
      <c r="K1128" s="8" t="s">
        <v>36</v>
      </c>
      <c r="L1128" s="8" t="s">
        <v>824</v>
      </c>
      <c r="M1128" s="10">
        <v>6.25</v>
      </c>
      <c r="N1128" s="10">
        <v>6</v>
      </c>
      <c r="O1128" s="11">
        <v>16.112499974999999</v>
      </c>
      <c r="P1128" s="10">
        <v>2.6854166624999998</v>
      </c>
      <c r="Q1128" s="10">
        <v>27</v>
      </c>
      <c r="R1128" s="10">
        <v>22.2222222222222</v>
      </c>
      <c r="S1128" s="10">
        <v>1.62962962962963</v>
      </c>
      <c r="T1128" s="10">
        <v>16.6666666666667</v>
      </c>
      <c r="U1128" s="10">
        <f t="shared" si="112"/>
        <v>16.112499974999999</v>
      </c>
      <c r="V1128" s="10">
        <v>391</v>
      </c>
      <c r="W1128" s="10">
        <f t="shared" si="106"/>
        <v>16.112499974999999</v>
      </c>
      <c r="X1128" s="10">
        <f t="shared" si="107"/>
        <v>374.88750002500001</v>
      </c>
      <c r="Y1128" s="10">
        <f t="shared" si="108"/>
        <v>23.266873583036269</v>
      </c>
      <c r="Z1128" s="10">
        <v>1</v>
      </c>
      <c r="AA1128" s="10">
        <f t="shared" si="109"/>
        <v>391</v>
      </c>
      <c r="AB1128" s="10">
        <f t="shared" si="110"/>
        <v>3.703703703703707E-2</v>
      </c>
      <c r="AC1128" t="str">
        <f t="shared" si="111"/>
        <v>p</v>
      </c>
      <c r="AD1128" t="s">
        <v>7137</v>
      </c>
    </row>
    <row r="1129" spans="1:30" x14ac:dyDescent="0.2">
      <c r="A1129" s="8" t="s">
        <v>819</v>
      </c>
      <c r="B1129" s="8" t="s">
        <v>7162</v>
      </c>
      <c r="C1129" s="8" t="s">
        <v>820</v>
      </c>
      <c r="D1129" s="8" t="s">
        <v>1936</v>
      </c>
      <c r="E1129" s="8" t="s">
        <v>1429</v>
      </c>
      <c r="F1129" s="9" t="s">
        <v>31</v>
      </c>
      <c r="G1129" s="8" t="s">
        <v>1924</v>
      </c>
      <c r="H1129" s="8" t="s">
        <v>1925</v>
      </c>
      <c r="I1129" s="8" t="s">
        <v>34</v>
      </c>
      <c r="J1129" s="8" t="s">
        <v>1031</v>
      </c>
      <c r="K1129" s="8" t="s">
        <v>36</v>
      </c>
      <c r="L1129" s="8" t="s">
        <v>824</v>
      </c>
      <c r="M1129" s="10">
        <v>6.25</v>
      </c>
      <c r="N1129" s="10">
        <v>36</v>
      </c>
      <c r="O1129" s="11">
        <v>55.137499649999995</v>
      </c>
      <c r="P1129" s="10">
        <v>1.5315972124999999</v>
      </c>
      <c r="Q1129" s="10">
        <v>296</v>
      </c>
      <c r="R1129" s="10">
        <v>12.1621621621622</v>
      </c>
      <c r="S1129" s="10">
        <v>1.1133783783783799</v>
      </c>
      <c r="T1129" s="10">
        <v>2.7777777777777799</v>
      </c>
      <c r="U1129" s="10">
        <f t="shared" si="112"/>
        <v>55.137499649999995</v>
      </c>
      <c r="V1129" s="10">
        <v>442.85</v>
      </c>
      <c r="W1129" s="10">
        <f t="shared" si="106"/>
        <v>55.137499649999995</v>
      </c>
      <c r="X1129" s="10">
        <f t="shared" si="107"/>
        <v>387.71250035000003</v>
      </c>
      <c r="Y1129" s="10">
        <f t="shared" si="108"/>
        <v>7.0317388857149608</v>
      </c>
      <c r="Z1129" s="10">
        <v>1</v>
      </c>
      <c r="AA1129" s="10">
        <f t="shared" si="109"/>
        <v>442.85</v>
      </c>
      <c r="AB1129" s="10">
        <f t="shared" si="110"/>
        <v>3.3783783783783916E-3</v>
      </c>
      <c r="AC1129" t="str">
        <f t="shared" si="111"/>
        <v>f</v>
      </c>
      <c r="AD1129" t="s">
        <v>7138</v>
      </c>
    </row>
    <row r="1130" spans="1:30" x14ac:dyDescent="0.2">
      <c r="A1130" s="8" t="s">
        <v>819</v>
      </c>
      <c r="B1130" s="8" t="s">
        <v>7162</v>
      </c>
      <c r="C1130" s="8" t="s">
        <v>820</v>
      </c>
      <c r="D1130" s="8" t="s">
        <v>1937</v>
      </c>
      <c r="E1130" s="8" t="s">
        <v>88</v>
      </c>
      <c r="F1130" s="9" t="s">
        <v>31</v>
      </c>
      <c r="G1130" s="8" t="s">
        <v>1924</v>
      </c>
      <c r="H1130" s="8" t="s">
        <v>1930</v>
      </c>
      <c r="I1130" s="8" t="s">
        <v>34</v>
      </c>
      <c r="J1130" s="8" t="s">
        <v>841</v>
      </c>
      <c r="K1130" s="8" t="s">
        <v>36</v>
      </c>
      <c r="L1130" s="8" t="s">
        <v>824</v>
      </c>
      <c r="M1130" s="10">
        <v>6.25</v>
      </c>
      <c r="N1130" s="10">
        <v>238</v>
      </c>
      <c r="O1130" s="11">
        <v>456.462499675</v>
      </c>
      <c r="P1130" s="10">
        <v>1.9179096625000001</v>
      </c>
      <c r="Q1130" s="10">
        <v>1080</v>
      </c>
      <c r="R1130" s="10">
        <v>22.037037037036999</v>
      </c>
      <c r="S1130" s="10">
        <v>1.24981481481481</v>
      </c>
      <c r="T1130" s="10">
        <v>2.9411764705882399</v>
      </c>
      <c r="U1130" s="10">
        <f t="shared" si="112"/>
        <v>65.208928525000005</v>
      </c>
      <c r="V1130" s="10">
        <v>3175.6</v>
      </c>
      <c r="W1130" s="10">
        <f t="shared" si="106"/>
        <v>456.462499675</v>
      </c>
      <c r="X1130" s="10">
        <f t="shared" si="107"/>
        <v>2719.137500325</v>
      </c>
      <c r="Y1130" s="10">
        <f t="shared" si="108"/>
        <v>5.9569789462683529</v>
      </c>
      <c r="Z1130" s="10">
        <v>7</v>
      </c>
      <c r="AA1130" s="10">
        <f t="shared" si="109"/>
        <v>453.65714285714284</v>
      </c>
      <c r="AB1130" s="10">
        <f t="shared" si="110"/>
        <v>6.4814814814814804E-3</v>
      </c>
      <c r="AC1130" t="str">
        <f t="shared" si="111"/>
        <v>p</v>
      </c>
      <c r="AD1130" t="s">
        <v>7137</v>
      </c>
    </row>
    <row r="1131" spans="1:30" x14ac:dyDescent="0.2">
      <c r="A1131" s="8" t="s">
        <v>819</v>
      </c>
      <c r="B1131" s="8" t="s">
        <v>7162</v>
      </c>
      <c r="C1131" s="8" t="s">
        <v>820</v>
      </c>
      <c r="D1131" s="8" t="s">
        <v>1938</v>
      </c>
      <c r="E1131" s="8" t="s">
        <v>108</v>
      </c>
      <c r="F1131" s="9" t="s">
        <v>31</v>
      </c>
      <c r="G1131" s="8" t="s">
        <v>1924</v>
      </c>
      <c r="H1131" s="8" t="s">
        <v>1925</v>
      </c>
      <c r="I1131" s="8" t="s">
        <v>34</v>
      </c>
      <c r="J1131" s="8" t="s">
        <v>841</v>
      </c>
      <c r="K1131" s="8" t="s">
        <v>36</v>
      </c>
      <c r="L1131" s="8" t="s">
        <v>824</v>
      </c>
      <c r="M1131" s="10">
        <v>6.25</v>
      </c>
      <c r="N1131" s="10">
        <v>78</v>
      </c>
      <c r="O1131" s="11">
        <v>212.7624993</v>
      </c>
      <c r="P1131" s="10">
        <v>2.7277243499999999</v>
      </c>
      <c r="Q1131" s="10">
        <v>1275</v>
      </c>
      <c r="R1131" s="10">
        <v>6.1176470588235299</v>
      </c>
      <c r="S1131" s="10">
        <v>1.2060313725490199</v>
      </c>
      <c r="T1131" s="10">
        <v>1.2820512820512799</v>
      </c>
      <c r="U1131" s="10">
        <f t="shared" si="112"/>
        <v>212.7624993</v>
      </c>
      <c r="V1131" s="10">
        <v>892.5</v>
      </c>
      <c r="W1131" s="10">
        <f t="shared" si="106"/>
        <v>212.7624993</v>
      </c>
      <c r="X1131" s="10">
        <f t="shared" si="107"/>
        <v>679.73750070000006</v>
      </c>
      <c r="Y1131" s="10">
        <f t="shared" si="108"/>
        <v>3.1948181795963704</v>
      </c>
      <c r="Z1131" s="10">
        <v>1</v>
      </c>
      <c r="AA1131" s="10">
        <f t="shared" si="109"/>
        <v>892.5</v>
      </c>
      <c r="AB1131" s="10">
        <f t="shared" si="110"/>
        <v>7.8431372549019485E-4</v>
      </c>
      <c r="AC1131" t="str">
        <f t="shared" si="111"/>
        <v>f</v>
      </c>
      <c r="AD1131" t="s">
        <v>7138</v>
      </c>
    </row>
    <row r="1132" spans="1:30" x14ac:dyDescent="0.2">
      <c r="A1132" s="8" t="s">
        <v>819</v>
      </c>
      <c r="B1132" s="8" t="s">
        <v>7162</v>
      </c>
      <c r="C1132" s="8" t="s">
        <v>820</v>
      </c>
      <c r="D1132" s="8" t="s">
        <v>1939</v>
      </c>
      <c r="E1132" s="8" t="s">
        <v>92</v>
      </c>
      <c r="F1132" s="9" t="s">
        <v>31</v>
      </c>
      <c r="G1132" s="8" t="s">
        <v>1924</v>
      </c>
      <c r="H1132" s="8" t="s">
        <v>1930</v>
      </c>
      <c r="I1132" s="8" t="s">
        <v>34</v>
      </c>
      <c r="J1132" s="8" t="s">
        <v>1031</v>
      </c>
      <c r="K1132" s="8" t="s">
        <v>36</v>
      </c>
      <c r="L1132" s="8" t="s">
        <v>824</v>
      </c>
      <c r="M1132" s="10">
        <v>6.25</v>
      </c>
      <c r="N1132" s="10">
        <v>202</v>
      </c>
      <c r="O1132" s="11">
        <v>456.062497775</v>
      </c>
      <c r="P1132" s="10">
        <v>2.2577351375000001</v>
      </c>
      <c r="Q1132" s="10">
        <v>3564</v>
      </c>
      <c r="R1132" s="10">
        <v>5.6677890011223298</v>
      </c>
      <c r="S1132" s="10">
        <v>1.96530583613917</v>
      </c>
      <c r="T1132" s="10">
        <v>0.99009900990098998</v>
      </c>
      <c r="U1132" s="10">
        <f t="shared" si="112"/>
        <v>228.0312488875</v>
      </c>
      <c r="V1132" s="10">
        <v>1747.6</v>
      </c>
      <c r="W1132" s="10">
        <f t="shared" si="106"/>
        <v>456.062497775</v>
      </c>
      <c r="X1132" s="10">
        <f t="shared" si="107"/>
        <v>1291.537502225</v>
      </c>
      <c r="Y1132" s="10">
        <f t="shared" si="108"/>
        <v>2.8319309492142994</v>
      </c>
      <c r="Z1132" s="10">
        <v>2</v>
      </c>
      <c r="AA1132" s="10">
        <f t="shared" si="109"/>
        <v>873.8</v>
      </c>
      <c r="AB1132" s="10">
        <f t="shared" si="110"/>
        <v>5.6116722783389401E-4</v>
      </c>
      <c r="AC1132" t="str">
        <f t="shared" si="111"/>
        <v>p</v>
      </c>
      <c r="AD1132" t="s">
        <v>7137</v>
      </c>
    </row>
    <row r="1133" spans="1:30" x14ac:dyDescent="0.2">
      <c r="A1133" s="8" t="s">
        <v>819</v>
      </c>
      <c r="B1133" s="8" t="s">
        <v>7162</v>
      </c>
      <c r="C1133" s="8" t="s">
        <v>820</v>
      </c>
      <c r="D1133" s="8" t="s">
        <v>1940</v>
      </c>
      <c r="E1133" s="8" t="s">
        <v>60</v>
      </c>
      <c r="F1133" s="9" t="s">
        <v>31</v>
      </c>
      <c r="G1133" s="8" t="s">
        <v>1924</v>
      </c>
      <c r="H1133" s="8" t="s">
        <v>1930</v>
      </c>
      <c r="I1133" s="8" t="s">
        <v>34</v>
      </c>
      <c r="J1133" s="8" t="s">
        <v>841</v>
      </c>
      <c r="K1133" s="8" t="s">
        <v>36</v>
      </c>
      <c r="L1133" s="8" t="s">
        <v>824</v>
      </c>
      <c r="M1133" s="10">
        <v>6.25</v>
      </c>
      <c r="N1133" s="10">
        <v>280</v>
      </c>
      <c r="O1133" s="11">
        <v>615.74999849999995</v>
      </c>
      <c r="P1133" s="10">
        <v>2.1991071375</v>
      </c>
      <c r="Q1133" s="10">
        <v>5100</v>
      </c>
      <c r="R1133" s="10">
        <v>5.4901960784313699</v>
      </c>
      <c r="S1133" s="10">
        <v>2.25620392156863</v>
      </c>
      <c r="T1133" s="10">
        <v>1.0714285714285701</v>
      </c>
      <c r="U1133" s="10">
        <f t="shared" si="112"/>
        <v>205.24999949999997</v>
      </c>
      <c r="V1133" s="10">
        <v>2283.1</v>
      </c>
      <c r="W1133" s="10">
        <f t="shared" si="106"/>
        <v>615.74999849999995</v>
      </c>
      <c r="X1133" s="10">
        <f t="shared" si="107"/>
        <v>1667.3500015</v>
      </c>
      <c r="Y1133" s="10">
        <f t="shared" si="108"/>
        <v>2.7078359814238802</v>
      </c>
      <c r="Z1133" s="10">
        <v>3</v>
      </c>
      <c r="AA1133" s="10">
        <f t="shared" si="109"/>
        <v>761.0333333333333</v>
      </c>
      <c r="AB1133" s="10">
        <f t="shared" si="110"/>
        <v>5.8823529411764603E-4</v>
      </c>
      <c r="AC1133" t="str">
        <f t="shared" si="111"/>
        <v>p</v>
      </c>
      <c r="AD1133" t="s">
        <v>7137</v>
      </c>
    </row>
    <row r="1134" spans="1:30" x14ac:dyDescent="0.2">
      <c r="A1134" s="8" t="s">
        <v>819</v>
      </c>
      <c r="B1134" s="8" t="s">
        <v>7162</v>
      </c>
      <c r="C1134" s="8" t="s">
        <v>820</v>
      </c>
      <c r="D1134" s="8" t="s">
        <v>1941</v>
      </c>
      <c r="E1134" s="8" t="s">
        <v>106</v>
      </c>
      <c r="F1134" s="9" t="s">
        <v>31</v>
      </c>
      <c r="G1134" s="8" t="s">
        <v>1924</v>
      </c>
      <c r="H1134" s="8" t="s">
        <v>1930</v>
      </c>
      <c r="I1134" s="8" t="s">
        <v>34</v>
      </c>
      <c r="J1134" s="8" t="s">
        <v>1031</v>
      </c>
      <c r="K1134" s="8" t="s">
        <v>36</v>
      </c>
      <c r="L1134" s="8" t="s">
        <v>824</v>
      </c>
      <c r="M1134" s="10">
        <v>6.25</v>
      </c>
      <c r="N1134" s="10">
        <v>96</v>
      </c>
      <c r="O1134" s="11">
        <v>284.02499999999998</v>
      </c>
      <c r="P1134" s="10">
        <v>2.9585937499999999</v>
      </c>
      <c r="Q1134" s="10">
        <v>3348</v>
      </c>
      <c r="R1134" s="10">
        <v>2.8673835125448002</v>
      </c>
      <c r="S1134" s="10">
        <v>1.34529569892473</v>
      </c>
      <c r="T1134" s="10">
        <v>1.0416666666666701</v>
      </c>
      <c r="U1134" s="10">
        <f t="shared" si="112"/>
        <v>284.02499999999998</v>
      </c>
      <c r="V1134" s="10">
        <v>1050.5999999999999</v>
      </c>
      <c r="W1134" s="10">
        <f t="shared" si="106"/>
        <v>284.02499999999998</v>
      </c>
      <c r="X1134" s="10">
        <f t="shared" si="107"/>
        <v>766.57499999999993</v>
      </c>
      <c r="Y1134" s="10">
        <f t="shared" si="108"/>
        <v>2.6989701610773698</v>
      </c>
      <c r="Z1134" s="10">
        <v>1</v>
      </c>
      <c r="AA1134" s="10">
        <f t="shared" si="109"/>
        <v>1050.5999999999999</v>
      </c>
      <c r="AB1134" s="10">
        <f t="shared" si="110"/>
        <v>2.9868578255675099E-4</v>
      </c>
      <c r="AC1134" t="str">
        <f t="shared" si="111"/>
        <v>p</v>
      </c>
      <c r="AD1134" t="s">
        <v>7137</v>
      </c>
    </row>
    <row r="1135" spans="1:30" x14ac:dyDescent="0.2">
      <c r="A1135" s="8" t="s">
        <v>819</v>
      </c>
      <c r="B1135" s="8" t="s">
        <v>7162</v>
      </c>
      <c r="C1135" s="8" t="s">
        <v>820</v>
      </c>
      <c r="D1135" s="8" t="s">
        <v>1942</v>
      </c>
      <c r="E1135" s="8" t="s">
        <v>242</v>
      </c>
      <c r="F1135" s="9" t="s">
        <v>31</v>
      </c>
      <c r="G1135" s="8" t="s">
        <v>1924</v>
      </c>
      <c r="H1135" s="8" t="s">
        <v>1925</v>
      </c>
      <c r="I1135" s="8" t="s">
        <v>34</v>
      </c>
      <c r="J1135" s="8" t="s">
        <v>1031</v>
      </c>
      <c r="K1135" s="8" t="s">
        <v>36</v>
      </c>
      <c r="L1135" s="8" t="s">
        <v>824</v>
      </c>
      <c r="M1135" s="10">
        <v>6.25</v>
      </c>
      <c r="N1135" s="10">
        <v>70</v>
      </c>
      <c r="O1135" s="11">
        <v>224.39999925000001</v>
      </c>
      <c r="P1135" s="10">
        <v>3.2057142750000001</v>
      </c>
      <c r="Q1135" s="10">
        <v>2087</v>
      </c>
      <c r="R1135" s="10">
        <v>3.3540967896502201</v>
      </c>
      <c r="S1135" s="10">
        <v>1.7939817920459999</v>
      </c>
      <c r="T1135" s="10">
        <v>1.4285714285714299</v>
      </c>
      <c r="U1135" s="10">
        <f t="shared" si="112"/>
        <v>224.39999925000001</v>
      </c>
      <c r="V1135" s="10">
        <v>705.5</v>
      </c>
      <c r="W1135" s="10">
        <f t="shared" si="106"/>
        <v>224.39999925000001</v>
      </c>
      <c r="X1135" s="10">
        <f t="shared" si="107"/>
        <v>481.10000074999999</v>
      </c>
      <c r="Y1135" s="10">
        <f t="shared" si="108"/>
        <v>2.1439394044472126</v>
      </c>
      <c r="Z1135" s="10">
        <v>1</v>
      </c>
      <c r="AA1135" s="10">
        <f t="shared" si="109"/>
        <v>705.5</v>
      </c>
      <c r="AB1135" s="10">
        <f t="shared" si="110"/>
        <v>4.7915668423574619E-4</v>
      </c>
      <c r="AC1135" t="str">
        <f t="shared" si="111"/>
        <v>f</v>
      </c>
      <c r="AD1135" t="s">
        <v>7138</v>
      </c>
    </row>
    <row r="1136" spans="1:30" x14ac:dyDescent="0.2">
      <c r="A1136" s="8" t="s">
        <v>819</v>
      </c>
      <c r="B1136" s="8" t="s">
        <v>7162</v>
      </c>
      <c r="C1136" s="8" t="s">
        <v>820</v>
      </c>
      <c r="D1136" s="8" t="s">
        <v>1943</v>
      </c>
      <c r="E1136" s="8" t="s">
        <v>224</v>
      </c>
      <c r="F1136" s="9" t="s">
        <v>31</v>
      </c>
      <c r="G1136" s="8" t="s">
        <v>1924</v>
      </c>
      <c r="H1136" s="8" t="s">
        <v>1925</v>
      </c>
      <c r="I1136" s="8" t="s">
        <v>34</v>
      </c>
      <c r="J1136" s="8" t="s">
        <v>1031</v>
      </c>
      <c r="K1136" s="8" t="s">
        <v>36</v>
      </c>
      <c r="L1136" s="8" t="s">
        <v>824</v>
      </c>
      <c r="M1136" s="10">
        <v>6.25</v>
      </c>
      <c r="N1136" s="10">
        <v>77</v>
      </c>
      <c r="O1136" s="11">
        <v>141.93749955000001</v>
      </c>
      <c r="P1136" s="10">
        <v>1.8433441500000001</v>
      </c>
      <c r="Q1136" s="10">
        <v>1319</v>
      </c>
      <c r="R1136" s="10">
        <v>5.8377558756633796</v>
      </c>
      <c r="S1136" s="10">
        <v>1.2260955269143301</v>
      </c>
      <c r="T1136" s="10">
        <v>1.2987012987013</v>
      </c>
      <c r="U1136" s="10">
        <f t="shared" si="112"/>
        <v>141.93749955000001</v>
      </c>
      <c r="V1136" s="10">
        <v>387.6</v>
      </c>
      <c r="W1136" s="10">
        <f t="shared" si="106"/>
        <v>141.93749955000001</v>
      </c>
      <c r="X1136" s="10">
        <f t="shared" si="107"/>
        <v>245.66250045000001</v>
      </c>
      <c r="Y1136" s="10">
        <f t="shared" si="108"/>
        <v>1.7307794009958659</v>
      </c>
      <c r="Z1136" s="10">
        <v>1</v>
      </c>
      <c r="AA1136" s="10">
        <f t="shared" si="109"/>
        <v>387.6</v>
      </c>
      <c r="AB1136" s="10">
        <f t="shared" si="110"/>
        <v>7.5815011372251759E-4</v>
      </c>
      <c r="AC1136" t="str">
        <f t="shared" si="111"/>
        <v>f</v>
      </c>
      <c r="AD1136" t="s">
        <v>7138</v>
      </c>
    </row>
    <row r="1137" spans="1:30" x14ac:dyDescent="0.2">
      <c r="A1137" s="8" t="s">
        <v>819</v>
      </c>
      <c r="B1137" s="8" t="s">
        <v>7162</v>
      </c>
      <c r="C1137" s="8" t="s">
        <v>820</v>
      </c>
      <c r="D1137" s="8" t="s">
        <v>1944</v>
      </c>
      <c r="E1137" s="8" t="s">
        <v>236</v>
      </c>
      <c r="F1137" s="9" t="s">
        <v>31</v>
      </c>
      <c r="G1137" s="8" t="s">
        <v>1924</v>
      </c>
      <c r="H1137" s="8" t="s">
        <v>1925</v>
      </c>
      <c r="I1137" s="8" t="s">
        <v>34</v>
      </c>
      <c r="J1137" s="8" t="s">
        <v>1031</v>
      </c>
      <c r="K1137" s="8" t="s">
        <v>36</v>
      </c>
      <c r="L1137" s="8" t="s">
        <v>824</v>
      </c>
      <c r="M1137" s="10">
        <v>6.25</v>
      </c>
      <c r="N1137" s="10">
        <v>107</v>
      </c>
      <c r="O1137" s="11">
        <v>314.39999925000006</v>
      </c>
      <c r="P1137" s="10">
        <v>2.9383177500000004</v>
      </c>
      <c r="Q1137" s="10">
        <v>2912</v>
      </c>
      <c r="R1137" s="10">
        <v>3.6744505494505502</v>
      </c>
      <c r="S1137" s="10">
        <v>1.8042410714285699</v>
      </c>
      <c r="T1137" s="10">
        <v>1.86915887850467</v>
      </c>
      <c r="U1137" s="10">
        <f t="shared" si="112"/>
        <v>157.19999962500003</v>
      </c>
      <c r="V1137" s="10">
        <v>756.5</v>
      </c>
      <c r="W1137" s="10">
        <f t="shared" si="106"/>
        <v>314.39999925000006</v>
      </c>
      <c r="X1137" s="10">
        <f t="shared" si="107"/>
        <v>442.10000074999994</v>
      </c>
      <c r="Y1137" s="10">
        <f t="shared" si="108"/>
        <v>1.4061704892004698</v>
      </c>
      <c r="Z1137" s="10">
        <v>2</v>
      </c>
      <c r="AA1137" s="10">
        <f t="shared" si="109"/>
        <v>378.25</v>
      </c>
      <c r="AB1137" s="10">
        <f t="shared" si="110"/>
        <v>6.8681318681318589E-4</v>
      </c>
      <c r="AC1137" t="str">
        <f t="shared" si="111"/>
        <v>f</v>
      </c>
      <c r="AD1137" t="s">
        <v>7138</v>
      </c>
    </row>
    <row r="1138" spans="1:30" x14ac:dyDescent="0.2">
      <c r="A1138" s="8" t="s">
        <v>819</v>
      </c>
      <c r="B1138" s="8" t="s">
        <v>7162</v>
      </c>
      <c r="C1138" s="8" t="s">
        <v>820</v>
      </c>
      <c r="D1138" s="8" t="s">
        <v>1945</v>
      </c>
      <c r="E1138" s="8" t="s">
        <v>265</v>
      </c>
      <c r="F1138" s="9" t="s">
        <v>31</v>
      </c>
      <c r="G1138" s="8" t="s">
        <v>1924</v>
      </c>
      <c r="H1138" s="8" t="s">
        <v>1925</v>
      </c>
      <c r="I1138" s="8" t="s">
        <v>34</v>
      </c>
      <c r="J1138" s="8" t="s">
        <v>1031</v>
      </c>
      <c r="K1138" s="8" t="s">
        <v>36</v>
      </c>
      <c r="L1138" s="8" t="s">
        <v>824</v>
      </c>
      <c r="M1138" s="10">
        <v>6.25</v>
      </c>
      <c r="N1138" s="10">
        <v>146</v>
      </c>
      <c r="O1138" s="11">
        <v>464.18749987500001</v>
      </c>
      <c r="P1138" s="10">
        <v>3.1793664375000001</v>
      </c>
      <c r="Q1138" s="10">
        <v>5723</v>
      </c>
      <c r="R1138" s="10">
        <v>2.5511095579241698</v>
      </c>
      <c r="S1138" s="10">
        <v>1.5157033024637401</v>
      </c>
      <c r="T1138" s="10">
        <v>1.3698630136986301</v>
      </c>
      <c r="U1138" s="10">
        <f t="shared" si="112"/>
        <v>232.09374993750001</v>
      </c>
      <c r="V1138" s="10">
        <v>764.15</v>
      </c>
      <c r="W1138" s="10">
        <f t="shared" si="106"/>
        <v>464.18749987500001</v>
      </c>
      <c r="X1138" s="10">
        <f t="shared" si="107"/>
        <v>299.96250012499996</v>
      </c>
      <c r="Y1138" s="10">
        <f t="shared" si="108"/>
        <v>0.64620977558804615</v>
      </c>
      <c r="Z1138" s="10">
        <v>2</v>
      </c>
      <c r="AA1138" s="10">
        <f t="shared" si="109"/>
        <v>382.07499999999999</v>
      </c>
      <c r="AB1138" s="10">
        <f t="shared" si="110"/>
        <v>3.4946706272933828E-4</v>
      </c>
      <c r="AC1138" t="str">
        <f t="shared" si="111"/>
        <v>f</v>
      </c>
      <c r="AD1138" t="s">
        <v>7138</v>
      </c>
    </row>
    <row r="1139" spans="1:30" x14ac:dyDescent="0.2">
      <c r="A1139" s="8" t="s">
        <v>819</v>
      </c>
      <c r="B1139" s="8" t="s">
        <v>7162</v>
      </c>
      <c r="C1139" s="8" t="s">
        <v>820</v>
      </c>
      <c r="D1139" s="8" t="s">
        <v>1946</v>
      </c>
      <c r="E1139" s="8" t="s">
        <v>96</v>
      </c>
      <c r="F1139" s="9" t="s">
        <v>31</v>
      </c>
      <c r="G1139" s="8" t="s">
        <v>1924</v>
      </c>
      <c r="H1139" s="8" t="s">
        <v>1930</v>
      </c>
      <c r="I1139" s="8" t="s">
        <v>34</v>
      </c>
      <c r="J1139" s="8" t="s">
        <v>1031</v>
      </c>
      <c r="K1139" s="8" t="s">
        <v>36</v>
      </c>
      <c r="L1139" s="8" t="s">
        <v>824</v>
      </c>
      <c r="M1139" s="10">
        <v>6.25</v>
      </c>
      <c r="N1139" s="10">
        <v>116</v>
      </c>
      <c r="O1139" s="11">
        <v>310.02499879999999</v>
      </c>
      <c r="P1139" s="10">
        <v>2.6726293000000001</v>
      </c>
      <c r="Q1139" s="10">
        <v>842</v>
      </c>
      <c r="R1139" s="10">
        <v>13.7767220902613</v>
      </c>
      <c r="S1139" s="10">
        <v>2.2877672209026101</v>
      </c>
      <c r="T1139" s="10">
        <v>0.86206896551724099</v>
      </c>
      <c r="U1139" s="10">
        <f t="shared" si="112"/>
        <v>310.02499879999999</v>
      </c>
      <c r="V1139" s="10">
        <v>417.35</v>
      </c>
      <c r="W1139" s="10">
        <f t="shared" si="106"/>
        <v>310.02499879999999</v>
      </c>
      <c r="X1139" s="10">
        <f t="shared" si="107"/>
        <v>107.32500120000003</v>
      </c>
      <c r="Y1139" s="10">
        <f t="shared" si="108"/>
        <v>0.34618176474612744</v>
      </c>
      <c r="Z1139" s="10">
        <v>1</v>
      </c>
      <c r="AA1139" s="10">
        <f t="shared" si="109"/>
        <v>417.35</v>
      </c>
      <c r="AB1139" s="10">
        <f t="shared" si="110"/>
        <v>1.1876484560570083E-3</v>
      </c>
      <c r="AC1139" t="str">
        <f t="shared" si="111"/>
        <v>p</v>
      </c>
      <c r="AD1139" t="s">
        <v>7137</v>
      </c>
    </row>
    <row r="1140" spans="1:30" x14ac:dyDescent="0.2">
      <c r="A1140" s="8" t="s">
        <v>819</v>
      </c>
      <c r="B1140" s="8" t="s">
        <v>7162</v>
      </c>
      <c r="C1140" s="8" t="s">
        <v>820</v>
      </c>
      <c r="D1140" s="8" t="s">
        <v>1947</v>
      </c>
      <c r="E1140" s="8" t="s">
        <v>1948</v>
      </c>
      <c r="F1140" s="9" t="s">
        <v>31</v>
      </c>
      <c r="G1140" s="8" t="s">
        <v>1924</v>
      </c>
      <c r="H1140" s="8" t="s">
        <v>1925</v>
      </c>
      <c r="I1140" s="8" t="s">
        <v>34</v>
      </c>
      <c r="J1140" s="8" t="s">
        <v>1031</v>
      </c>
      <c r="K1140" s="8" t="s">
        <v>36</v>
      </c>
      <c r="L1140" s="8" t="s">
        <v>824</v>
      </c>
      <c r="M1140" s="10">
        <v>6.25</v>
      </c>
      <c r="N1140" s="10">
        <v>1</v>
      </c>
      <c r="O1140" s="11">
        <v>0.5625</v>
      </c>
      <c r="P1140" s="10">
        <v>0.5625</v>
      </c>
      <c r="Q1140" s="10">
        <v>3</v>
      </c>
      <c r="R1140" s="10">
        <v>33.3333333333333</v>
      </c>
      <c r="S1140" s="10">
        <v>1</v>
      </c>
      <c r="T1140" s="10">
        <v>0</v>
      </c>
      <c r="U1140" s="10">
        <v>0</v>
      </c>
      <c r="V1140" s="10">
        <v>0</v>
      </c>
      <c r="W1140" s="10">
        <f t="shared" si="106"/>
        <v>0.5625</v>
      </c>
      <c r="X1140" s="10">
        <f t="shared" si="107"/>
        <v>-0.5625</v>
      </c>
      <c r="Y1140" s="10">
        <f t="shared" si="108"/>
        <v>-1</v>
      </c>
      <c r="Z1140" s="10">
        <v>0</v>
      </c>
      <c r="AA1140" s="10" t="str">
        <f t="shared" si="109"/>
        <v>NA</v>
      </c>
      <c r="AB1140" s="10">
        <f t="shared" si="110"/>
        <v>0</v>
      </c>
      <c r="AC1140" t="str">
        <f t="shared" si="111"/>
        <v>f</v>
      </c>
      <c r="AD1140" t="s">
        <v>7138</v>
      </c>
    </row>
    <row r="1141" spans="1:30" x14ac:dyDescent="0.2">
      <c r="A1141" s="8" t="s">
        <v>819</v>
      </c>
      <c r="B1141" s="8" t="s">
        <v>7162</v>
      </c>
      <c r="C1141" s="8" t="s">
        <v>820</v>
      </c>
      <c r="D1141" s="8" t="s">
        <v>1949</v>
      </c>
      <c r="E1141" s="8" t="s">
        <v>1950</v>
      </c>
      <c r="F1141" s="9" t="s">
        <v>31</v>
      </c>
      <c r="G1141" s="8" t="s">
        <v>1924</v>
      </c>
      <c r="H1141" s="8" t="s">
        <v>1928</v>
      </c>
      <c r="I1141" s="8" t="s">
        <v>34</v>
      </c>
      <c r="J1141" s="8" t="s">
        <v>1031</v>
      </c>
      <c r="K1141" s="8" t="s">
        <v>36</v>
      </c>
      <c r="L1141" s="8" t="s">
        <v>37</v>
      </c>
      <c r="M1141" s="10">
        <v>6.25</v>
      </c>
      <c r="N1141" s="10">
        <v>1</v>
      </c>
      <c r="O1141" s="11">
        <v>0.625</v>
      </c>
      <c r="P1141" s="10">
        <v>0.625</v>
      </c>
      <c r="Q1141" s="10">
        <v>3</v>
      </c>
      <c r="R1141" s="10">
        <v>33.3333333333333</v>
      </c>
      <c r="S1141" s="10">
        <v>1</v>
      </c>
      <c r="T1141" s="10">
        <v>0</v>
      </c>
      <c r="U1141" s="10">
        <v>0</v>
      </c>
      <c r="V1141" s="10">
        <v>0</v>
      </c>
      <c r="W1141" s="10">
        <f t="shared" si="106"/>
        <v>0.625</v>
      </c>
      <c r="X1141" s="10">
        <f t="shared" si="107"/>
        <v>-0.625</v>
      </c>
      <c r="Y1141" s="10">
        <f t="shared" si="108"/>
        <v>-1</v>
      </c>
      <c r="Z1141" s="10">
        <v>0</v>
      </c>
      <c r="AA1141" s="10" t="str">
        <f t="shared" si="109"/>
        <v>NA</v>
      </c>
      <c r="AB1141" s="10">
        <f t="shared" si="110"/>
        <v>0</v>
      </c>
      <c r="AC1141" t="str">
        <f t="shared" si="111"/>
        <v>f</v>
      </c>
      <c r="AD1141" t="s">
        <v>7138</v>
      </c>
    </row>
    <row r="1142" spans="1:30" x14ac:dyDescent="0.2">
      <c r="A1142" s="8" t="s">
        <v>819</v>
      </c>
      <c r="B1142" s="8" t="s">
        <v>7162</v>
      </c>
      <c r="C1142" s="8" t="s">
        <v>820</v>
      </c>
      <c r="D1142" s="8" t="s">
        <v>1951</v>
      </c>
      <c r="E1142" s="8" t="s">
        <v>1952</v>
      </c>
      <c r="F1142" s="9" t="s">
        <v>31</v>
      </c>
      <c r="G1142" s="8" t="s">
        <v>1924</v>
      </c>
      <c r="H1142" s="8" t="s">
        <v>1925</v>
      </c>
      <c r="I1142" s="8" t="s">
        <v>34</v>
      </c>
      <c r="J1142" s="8" t="s">
        <v>1031</v>
      </c>
      <c r="K1142" s="8" t="s">
        <v>36</v>
      </c>
      <c r="L1142" s="8" t="s">
        <v>824</v>
      </c>
      <c r="M1142" s="10">
        <v>6.25</v>
      </c>
      <c r="N1142" s="10">
        <v>1</v>
      </c>
      <c r="O1142" s="11">
        <v>0.65</v>
      </c>
      <c r="P1142" s="10">
        <v>0.65</v>
      </c>
      <c r="Q1142" s="10">
        <v>12</v>
      </c>
      <c r="R1142" s="10">
        <v>8.3333333333333304</v>
      </c>
      <c r="S1142" s="10">
        <v>2.0825</v>
      </c>
      <c r="T1142" s="10">
        <v>0</v>
      </c>
      <c r="U1142" s="10">
        <v>0</v>
      </c>
      <c r="V1142" s="10">
        <v>0</v>
      </c>
      <c r="W1142" s="10">
        <f t="shared" si="106"/>
        <v>0.65</v>
      </c>
      <c r="X1142" s="10">
        <f t="shared" si="107"/>
        <v>-0.65</v>
      </c>
      <c r="Y1142" s="10">
        <f t="shared" si="108"/>
        <v>-1</v>
      </c>
      <c r="Z1142" s="10">
        <v>0</v>
      </c>
      <c r="AA1142" s="10" t="str">
        <f t="shared" si="109"/>
        <v>NA</v>
      </c>
      <c r="AB1142" s="10">
        <f t="shared" si="110"/>
        <v>0</v>
      </c>
      <c r="AC1142" t="str">
        <f t="shared" si="111"/>
        <v>f</v>
      </c>
      <c r="AD1142" t="s">
        <v>7138</v>
      </c>
    </row>
    <row r="1143" spans="1:30" x14ac:dyDescent="0.2">
      <c r="A1143" s="8" t="s">
        <v>819</v>
      </c>
      <c r="B1143" s="8" t="s">
        <v>7162</v>
      </c>
      <c r="C1143" s="8" t="s">
        <v>820</v>
      </c>
      <c r="D1143" s="8" t="s">
        <v>1953</v>
      </c>
      <c r="E1143" s="8" t="s">
        <v>1051</v>
      </c>
      <c r="F1143" s="9" t="s">
        <v>31</v>
      </c>
      <c r="G1143" s="8" t="s">
        <v>1924</v>
      </c>
      <c r="H1143" s="8" t="s">
        <v>1954</v>
      </c>
      <c r="I1143" s="8" t="s">
        <v>34</v>
      </c>
      <c r="J1143" s="8" t="s">
        <v>1031</v>
      </c>
      <c r="K1143" s="8" t="s">
        <v>36</v>
      </c>
      <c r="L1143" s="8" t="s">
        <v>37</v>
      </c>
      <c r="M1143" s="10">
        <v>6.25</v>
      </c>
      <c r="N1143" s="10">
        <v>1</v>
      </c>
      <c r="O1143" s="11">
        <v>0.7</v>
      </c>
      <c r="P1143" s="10">
        <v>0.7</v>
      </c>
      <c r="Q1143" s="10">
        <v>25</v>
      </c>
      <c r="R1143" s="10">
        <v>4</v>
      </c>
      <c r="S1143" s="10">
        <v>1.66</v>
      </c>
      <c r="T1143" s="10">
        <v>0</v>
      </c>
      <c r="U1143" s="10">
        <v>0</v>
      </c>
      <c r="V1143" s="10">
        <v>0</v>
      </c>
      <c r="W1143" s="10">
        <f t="shared" si="106"/>
        <v>0.7</v>
      </c>
      <c r="X1143" s="10">
        <f t="shared" si="107"/>
        <v>-0.7</v>
      </c>
      <c r="Y1143" s="10">
        <f t="shared" si="108"/>
        <v>-1</v>
      </c>
      <c r="Z1143" s="10">
        <v>0</v>
      </c>
      <c r="AA1143" s="10" t="str">
        <f t="shared" si="109"/>
        <v>NA</v>
      </c>
      <c r="AB1143" s="10">
        <f t="shared" si="110"/>
        <v>0</v>
      </c>
      <c r="AC1143" t="str">
        <f t="shared" si="111"/>
        <v>a</v>
      </c>
      <c r="AD1143" t="s">
        <v>7134</v>
      </c>
    </row>
    <row r="1144" spans="1:30" x14ac:dyDescent="0.2">
      <c r="A1144" s="8" t="s">
        <v>819</v>
      </c>
      <c r="B1144" s="8" t="s">
        <v>7162</v>
      </c>
      <c r="C1144" s="8" t="s">
        <v>820</v>
      </c>
      <c r="D1144" s="8" t="s">
        <v>1955</v>
      </c>
      <c r="E1144" s="8" t="s">
        <v>1540</v>
      </c>
      <c r="F1144" s="9" t="s">
        <v>31</v>
      </c>
      <c r="G1144" s="8" t="s">
        <v>1924</v>
      </c>
      <c r="H1144" s="8" t="s">
        <v>1956</v>
      </c>
      <c r="I1144" s="8" t="s">
        <v>34</v>
      </c>
      <c r="J1144" s="8" t="s">
        <v>1031</v>
      </c>
      <c r="K1144" s="8" t="s">
        <v>36</v>
      </c>
      <c r="L1144" s="8" t="s">
        <v>37</v>
      </c>
      <c r="M1144" s="10">
        <v>6.25</v>
      </c>
      <c r="N1144" s="10">
        <v>1</v>
      </c>
      <c r="O1144" s="11">
        <v>0.77500000000000002</v>
      </c>
      <c r="P1144" s="10">
        <v>0.77500000000000002</v>
      </c>
      <c r="Q1144" s="10">
        <v>6</v>
      </c>
      <c r="R1144" s="10">
        <v>16.6666666666667</v>
      </c>
      <c r="S1144" s="10">
        <v>3.3</v>
      </c>
      <c r="T1144" s="10">
        <v>0</v>
      </c>
      <c r="U1144" s="10">
        <v>0</v>
      </c>
      <c r="V1144" s="10">
        <v>0</v>
      </c>
      <c r="W1144" s="10">
        <f t="shared" si="106"/>
        <v>0.77500000000000002</v>
      </c>
      <c r="X1144" s="10">
        <f t="shared" si="107"/>
        <v>-0.77500000000000002</v>
      </c>
      <c r="Y1144" s="10">
        <f t="shared" si="108"/>
        <v>-1</v>
      </c>
      <c r="Z1144" s="10">
        <v>0</v>
      </c>
      <c r="AA1144" s="10" t="str">
        <f t="shared" si="109"/>
        <v>NA</v>
      </c>
      <c r="AB1144" s="10">
        <f t="shared" si="110"/>
        <v>0</v>
      </c>
      <c r="AC1144" t="str">
        <f t="shared" si="111"/>
        <v>i</v>
      </c>
      <c r="AD1144" t="s">
        <v>7153</v>
      </c>
    </row>
    <row r="1145" spans="1:30" x14ac:dyDescent="0.2">
      <c r="A1145" s="8" t="s">
        <v>819</v>
      </c>
      <c r="B1145" s="8" t="s">
        <v>7162</v>
      </c>
      <c r="C1145" s="8" t="s">
        <v>820</v>
      </c>
      <c r="D1145" s="8" t="s">
        <v>1957</v>
      </c>
      <c r="E1145" s="8" t="s">
        <v>1958</v>
      </c>
      <c r="F1145" s="9" t="s">
        <v>31</v>
      </c>
      <c r="G1145" s="8" t="s">
        <v>1924</v>
      </c>
      <c r="H1145" s="8" t="s">
        <v>1959</v>
      </c>
      <c r="I1145" s="8" t="s">
        <v>34</v>
      </c>
      <c r="J1145" s="8" t="s">
        <v>1031</v>
      </c>
      <c r="K1145" s="8" t="s">
        <v>36</v>
      </c>
      <c r="L1145" s="8" t="s">
        <v>37</v>
      </c>
      <c r="M1145" s="10">
        <v>6.25</v>
      </c>
      <c r="N1145" s="10">
        <v>1</v>
      </c>
      <c r="O1145" s="11">
        <v>0.91249999999999998</v>
      </c>
      <c r="P1145" s="10">
        <v>0.91249999999999998</v>
      </c>
      <c r="Q1145" s="10">
        <v>1</v>
      </c>
      <c r="R1145" s="10">
        <v>100</v>
      </c>
      <c r="S1145" s="10">
        <v>2</v>
      </c>
      <c r="T1145" s="10">
        <v>0</v>
      </c>
      <c r="U1145" s="10">
        <v>0</v>
      </c>
      <c r="V1145" s="10">
        <v>0</v>
      </c>
      <c r="W1145" s="10">
        <f t="shared" si="106"/>
        <v>0.91249999999999998</v>
      </c>
      <c r="X1145" s="10">
        <f t="shared" si="107"/>
        <v>-0.91249999999999998</v>
      </c>
      <c r="Y1145" s="10">
        <f t="shared" si="108"/>
        <v>-1</v>
      </c>
      <c r="Z1145" s="10">
        <v>0</v>
      </c>
      <c r="AA1145" s="10" t="str">
        <f t="shared" si="109"/>
        <v>NA</v>
      </c>
      <c r="AB1145" s="10">
        <f t="shared" si="110"/>
        <v>0</v>
      </c>
      <c r="AC1145" t="str">
        <f t="shared" si="111"/>
        <v>m</v>
      </c>
      <c r="AD1145" t="s">
        <v>7146</v>
      </c>
    </row>
    <row r="1146" spans="1:30" x14ac:dyDescent="0.2">
      <c r="A1146" s="8" t="s">
        <v>819</v>
      </c>
      <c r="B1146" s="8" t="s">
        <v>7162</v>
      </c>
      <c r="C1146" s="8" t="s">
        <v>820</v>
      </c>
      <c r="D1146" s="8" t="s">
        <v>1960</v>
      </c>
      <c r="E1146" s="8" t="s">
        <v>1961</v>
      </c>
      <c r="F1146" s="9" t="s">
        <v>31</v>
      </c>
      <c r="G1146" s="8" t="s">
        <v>1924</v>
      </c>
      <c r="H1146" s="8" t="s">
        <v>1962</v>
      </c>
      <c r="I1146" s="8" t="s">
        <v>34</v>
      </c>
      <c r="J1146" s="8" t="s">
        <v>1031</v>
      </c>
      <c r="K1146" s="8" t="s">
        <v>36</v>
      </c>
      <c r="L1146" s="8" t="s">
        <v>37</v>
      </c>
      <c r="M1146" s="10">
        <v>6.25</v>
      </c>
      <c r="N1146" s="10">
        <v>1</v>
      </c>
      <c r="O1146" s="11">
        <v>0.98750000000000004</v>
      </c>
      <c r="P1146" s="10">
        <v>0.98750000000000004</v>
      </c>
      <c r="Q1146" s="10">
        <v>1</v>
      </c>
      <c r="R1146" s="10">
        <v>100</v>
      </c>
      <c r="S1146" s="10">
        <v>1</v>
      </c>
      <c r="T1146" s="10">
        <v>0</v>
      </c>
      <c r="U1146" s="10">
        <v>0</v>
      </c>
      <c r="V1146" s="10">
        <v>0</v>
      </c>
      <c r="W1146" s="10">
        <f t="shared" si="106"/>
        <v>0.98750000000000004</v>
      </c>
      <c r="X1146" s="10">
        <f t="shared" si="107"/>
        <v>-0.98750000000000004</v>
      </c>
      <c r="Y1146" s="10">
        <f t="shared" si="108"/>
        <v>-1</v>
      </c>
      <c r="Z1146" s="10">
        <v>0</v>
      </c>
      <c r="AA1146" s="10" t="str">
        <f t="shared" si="109"/>
        <v>NA</v>
      </c>
      <c r="AB1146" s="10">
        <f t="shared" si="110"/>
        <v>0</v>
      </c>
      <c r="AC1146" t="str">
        <f t="shared" si="111"/>
        <v>l</v>
      </c>
      <c r="AD1146" t="s">
        <v>7145</v>
      </c>
    </row>
    <row r="1147" spans="1:30" x14ac:dyDescent="0.2">
      <c r="A1147" s="8" t="s">
        <v>819</v>
      </c>
      <c r="B1147" s="8" t="s">
        <v>7162</v>
      </c>
      <c r="C1147" s="8" t="s">
        <v>820</v>
      </c>
      <c r="D1147" s="8" t="s">
        <v>1963</v>
      </c>
      <c r="E1147" s="8" t="s">
        <v>1964</v>
      </c>
      <c r="F1147" s="9" t="s">
        <v>31</v>
      </c>
      <c r="G1147" s="8" t="s">
        <v>1924</v>
      </c>
      <c r="H1147" s="8" t="s">
        <v>1928</v>
      </c>
      <c r="I1147" s="8" t="s">
        <v>34</v>
      </c>
      <c r="J1147" s="8" t="s">
        <v>1031</v>
      </c>
      <c r="K1147" s="8" t="s">
        <v>36</v>
      </c>
      <c r="L1147" s="8" t="s">
        <v>37</v>
      </c>
      <c r="M1147" s="10">
        <v>6.25</v>
      </c>
      <c r="N1147" s="10">
        <v>1</v>
      </c>
      <c r="O1147" s="11">
        <v>1.0125</v>
      </c>
      <c r="P1147" s="10">
        <v>1.0125</v>
      </c>
      <c r="Q1147" s="10">
        <v>27</v>
      </c>
      <c r="R1147" s="10">
        <v>3.7037037037037002</v>
      </c>
      <c r="S1147" s="10">
        <v>1.1848148148148101</v>
      </c>
      <c r="T1147" s="10">
        <v>0</v>
      </c>
      <c r="U1147" s="10">
        <v>0</v>
      </c>
      <c r="V1147" s="10">
        <v>0</v>
      </c>
      <c r="W1147" s="10">
        <f t="shared" si="106"/>
        <v>1.0125</v>
      </c>
      <c r="X1147" s="10">
        <f t="shared" si="107"/>
        <v>-1.0125</v>
      </c>
      <c r="Y1147" s="10">
        <f t="shared" si="108"/>
        <v>-1</v>
      </c>
      <c r="Z1147" s="10">
        <v>0</v>
      </c>
      <c r="AA1147" s="10" t="str">
        <f t="shared" si="109"/>
        <v>NA</v>
      </c>
      <c r="AB1147" s="10">
        <f t="shared" si="110"/>
        <v>0</v>
      </c>
      <c r="AC1147" t="str">
        <f t="shared" si="111"/>
        <v>f</v>
      </c>
      <c r="AD1147" t="s">
        <v>7138</v>
      </c>
    </row>
    <row r="1148" spans="1:30" x14ac:dyDescent="0.2">
      <c r="A1148" s="8" t="s">
        <v>819</v>
      </c>
      <c r="B1148" s="8" t="s">
        <v>7162</v>
      </c>
      <c r="C1148" s="8" t="s">
        <v>820</v>
      </c>
      <c r="D1148" s="8" t="s">
        <v>1965</v>
      </c>
      <c r="E1148" s="8" t="s">
        <v>1655</v>
      </c>
      <c r="F1148" s="9" t="s">
        <v>31</v>
      </c>
      <c r="G1148" s="8" t="s">
        <v>1924</v>
      </c>
      <c r="H1148" s="8" t="s">
        <v>1966</v>
      </c>
      <c r="I1148" s="8" t="s">
        <v>34</v>
      </c>
      <c r="J1148" s="8" t="s">
        <v>1031</v>
      </c>
      <c r="K1148" s="8" t="s">
        <v>36</v>
      </c>
      <c r="L1148" s="8" t="s">
        <v>37</v>
      </c>
      <c r="M1148" s="10">
        <v>6.25</v>
      </c>
      <c r="N1148" s="10">
        <v>1</v>
      </c>
      <c r="O1148" s="11">
        <v>1.0874999999999999</v>
      </c>
      <c r="P1148" s="10">
        <v>1.0874999999999999</v>
      </c>
      <c r="Q1148" s="10">
        <v>3</v>
      </c>
      <c r="R1148" s="10">
        <v>33.3333333333333</v>
      </c>
      <c r="S1148" s="10">
        <v>1</v>
      </c>
      <c r="T1148" s="10">
        <v>0</v>
      </c>
      <c r="U1148" s="10">
        <v>0</v>
      </c>
      <c r="V1148" s="10">
        <v>0</v>
      </c>
      <c r="W1148" s="10">
        <f t="shared" si="106"/>
        <v>1.0874999999999999</v>
      </c>
      <c r="X1148" s="10">
        <f t="shared" si="107"/>
        <v>-1.0874999999999999</v>
      </c>
      <c r="Y1148" s="10">
        <f t="shared" si="108"/>
        <v>-1</v>
      </c>
      <c r="Z1148" s="10">
        <v>0</v>
      </c>
      <c r="AA1148" s="10" t="str">
        <f t="shared" si="109"/>
        <v>NA</v>
      </c>
      <c r="AB1148" s="10">
        <f t="shared" si="110"/>
        <v>0</v>
      </c>
      <c r="AC1148" t="str">
        <f t="shared" si="111"/>
        <v>a</v>
      </c>
      <c r="AD1148" t="s">
        <v>7134</v>
      </c>
    </row>
    <row r="1149" spans="1:30" x14ac:dyDescent="0.2">
      <c r="A1149" s="8" t="s">
        <v>819</v>
      </c>
      <c r="B1149" s="8" t="s">
        <v>7162</v>
      </c>
      <c r="C1149" s="8" t="s">
        <v>820</v>
      </c>
      <c r="D1149" s="8" t="s">
        <v>1967</v>
      </c>
      <c r="E1149" s="8" t="s">
        <v>1968</v>
      </c>
      <c r="F1149" s="9" t="s">
        <v>31</v>
      </c>
      <c r="G1149" s="8" t="s">
        <v>1924</v>
      </c>
      <c r="H1149" s="8" t="s">
        <v>1930</v>
      </c>
      <c r="I1149" s="8" t="s">
        <v>34</v>
      </c>
      <c r="J1149" s="8" t="s">
        <v>1031</v>
      </c>
      <c r="K1149" s="8" t="s">
        <v>36</v>
      </c>
      <c r="L1149" s="8" t="s">
        <v>824</v>
      </c>
      <c r="M1149" s="10">
        <v>6.25</v>
      </c>
      <c r="N1149" s="10">
        <v>1</v>
      </c>
      <c r="O1149" s="11">
        <v>1.2375</v>
      </c>
      <c r="P1149" s="10">
        <v>1.2375</v>
      </c>
      <c r="Q1149" s="10">
        <v>13</v>
      </c>
      <c r="R1149" s="10">
        <v>7.6923076923076898</v>
      </c>
      <c r="S1149" s="10">
        <v>1.4615384615384599</v>
      </c>
      <c r="T1149" s="10">
        <v>0</v>
      </c>
      <c r="U1149" s="10">
        <v>0</v>
      </c>
      <c r="V1149" s="10">
        <v>0</v>
      </c>
      <c r="W1149" s="10">
        <f t="shared" si="106"/>
        <v>1.2375</v>
      </c>
      <c r="X1149" s="10">
        <f t="shared" si="107"/>
        <v>-1.2375</v>
      </c>
      <c r="Y1149" s="10">
        <f t="shared" si="108"/>
        <v>-1</v>
      </c>
      <c r="Z1149" s="10">
        <v>0</v>
      </c>
      <c r="AA1149" s="10" t="str">
        <f t="shared" si="109"/>
        <v>NA</v>
      </c>
      <c r="AB1149" s="10">
        <f t="shared" si="110"/>
        <v>0</v>
      </c>
      <c r="AC1149" t="str">
        <f t="shared" si="111"/>
        <v>p</v>
      </c>
      <c r="AD1149" t="s">
        <v>7137</v>
      </c>
    </row>
    <row r="1150" spans="1:30" x14ac:dyDescent="0.2">
      <c r="A1150" s="8" t="s">
        <v>819</v>
      </c>
      <c r="B1150" s="8" t="s">
        <v>7162</v>
      </c>
      <c r="C1150" s="8" t="s">
        <v>820</v>
      </c>
      <c r="D1150" s="8" t="s">
        <v>1969</v>
      </c>
      <c r="E1150" s="8" t="s">
        <v>1970</v>
      </c>
      <c r="F1150" s="9" t="s">
        <v>31</v>
      </c>
      <c r="G1150" s="8" t="s">
        <v>1924</v>
      </c>
      <c r="H1150" s="8" t="s">
        <v>1971</v>
      </c>
      <c r="I1150" s="8" t="s">
        <v>34</v>
      </c>
      <c r="J1150" s="8" t="s">
        <v>1031</v>
      </c>
      <c r="K1150" s="8" t="s">
        <v>36</v>
      </c>
      <c r="L1150" s="8" t="s">
        <v>37</v>
      </c>
      <c r="M1150" s="10">
        <v>6.25</v>
      </c>
      <c r="N1150" s="10">
        <v>1</v>
      </c>
      <c r="O1150" s="11">
        <v>1.3</v>
      </c>
      <c r="P1150" s="10">
        <v>1.3</v>
      </c>
      <c r="Q1150" s="10">
        <v>6</v>
      </c>
      <c r="R1150" s="10">
        <v>16.6666666666667</v>
      </c>
      <c r="S1150" s="10">
        <v>1.2</v>
      </c>
      <c r="T1150" s="10">
        <v>0</v>
      </c>
      <c r="U1150" s="10">
        <v>0</v>
      </c>
      <c r="V1150" s="10">
        <v>0</v>
      </c>
      <c r="W1150" s="10">
        <f t="shared" si="106"/>
        <v>1.3</v>
      </c>
      <c r="X1150" s="10">
        <f t="shared" si="107"/>
        <v>-1.3</v>
      </c>
      <c r="Y1150" s="10">
        <f t="shared" si="108"/>
        <v>-1</v>
      </c>
      <c r="Z1150" s="10">
        <v>0</v>
      </c>
      <c r="AA1150" s="10" t="str">
        <f t="shared" si="109"/>
        <v>NA</v>
      </c>
      <c r="AB1150" s="10">
        <f t="shared" si="110"/>
        <v>0</v>
      </c>
      <c r="AC1150" t="str">
        <f t="shared" si="111"/>
        <v>c</v>
      </c>
      <c r="AD1150" t="s">
        <v>7140</v>
      </c>
    </row>
    <row r="1151" spans="1:30" x14ac:dyDescent="0.2">
      <c r="A1151" s="8" t="s">
        <v>819</v>
      </c>
      <c r="B1151" s="8" t="s">
        <v>7162</v>
      </c>
      <c r="C1151" s="8" t="s">
        <v>820</v>
      </c>
      <c r="D1151" s="8" t="s">
        <v>1972</v>
      </c>
      <c r="E1151" s="8" t="s">
        <v>1185</v>
      </c>
      <c r="F1151" s="9" t="s">
        <v>31</v>
      </c>
      <c r="G1151" s="8" t="s">
        <v>1924</v>
      </c>
      <c r="H1151" s="8" t="s">
        <v>1973</v>
      </c>
      <c r="I1151" s="8" t="s">
        <v>34</v>
      </c>
      <c r="J1151" s="8" t="s">
        <v>1031</v>
      </c>
      <c r="K1151" s="8" t="s">
        <v>36</v>
      </c>
      <c r="L1151" s="8" t="s">
        <v>37</v>
      </c>
      <c r="M1151" s="10">
        <v>6.25</v>
      </c>
      <c r="N1151" s="10">
        <v>1</v>
      </c>
      <c r="O1151" s="11">
        <v>1.3</v>
      </c>
      <c r="P1151" s="10">
        <v>1.3</v>
      </c>
      <c r="Q1151" s="10">
        <v>15</v>
      </c>
      <c r="R1151" s="10">
        <v>6.6666666666666696</v>
      </c>
      <c r="S1151" s="10">
        <v>2.54</v>
      </c>
      <c r="T1151" s="10">
        <v>0</v>
      </c>
      <c r="U1151" s="10">
        <v>0</v>
      </c>
      <c r="V1151" s="10">
        <v>0</v>
      </c>
      <c r="W1151" s="10">
        <f t="shared" si="106"/>
        <v>1.3</v>
      </c>
      <c r="X1151" s="10">
        <f t="shared" si="107"/>
        <v>-1.3</v>
      </c>
      <c r="Y1151" s="10">
        <f t="shared" si="108"/>
        <v>-1</v>
      </c>
      <c r="Z1151" s="10">
        <v>0</v>
      </c>
      <c r="AA1151" s="10" t="str">
        <f t="shared" si="109"/>
        <v>NA</v>
      </c>
      <c r="AB1151" s="10">
        <f t="shared" si="110"/>
        <v>0</v>
      </c>
      <c r="AC1151" t="str">
        <f t="shared" si="111"/>
        <v>e</v>
      </c>
      <c r="AD1151" t="s">
        <v>7154</v>
      </c>
    </row>
    <row r="1152" spans="1:30" x14ac:dyDescent="0.2">
      <c r="A1152" s="8" t="s">
        <v>819</v>
      </c>
      <c r="B1152" s="8" t="s">
        <v>7162</v>
      </c>
      <c r="C1152" s="8" t="s">
        <v>820</v>
      </c>
      <c r="D1152" s="8" t="s">
        <v>1974</v>
      </c>
      <c r="E1152" s="8" t="s">
        <v>1975</v>
      </c>
      <c r="F1152" s="9" t="s">
        <v>31</v>
      </c>
      <c r="G1152" s="8" t="s">
        <v>1924</v>
      </c>
      <c r="H1152" s="8" t="s">
        <v>1925</v>
      </c>
      <c r="I1152" s="8" t="s">
        <v>34</v>
      </c>
      <c r="J1152" s="8" t="s">
        <v>1031</v>
      </c>
      <c r="K1152" s="8" t="s">
        <v>36</v>
      </c>
      <c r="L1152" s="8" t="s">
        <v>824</v>
      </c>
      <c r="M1152" s="10">
        <v>6.25</v>
      </c>
      <c r="N1152" s="10">
        <v>1</v>
      </c>
      <c r="O1152" s="11">
        <v>1.3625</v>
      </c>
      <c r="P1152" s="10">
        <v>1.3625</v>
      </c>
      <c r="Q1152" s="10">
        <v>3</v>
      </c>
      <c r="R1152" s="10">
        <v>33.3333333333333</v>
      </c>
      <c r="S1152" s="10">
        <v>1</v>
      </c>
      <c r="T1152" s="10">
        <v>0</v>
      </c>
      <c r="U1152" s="10">
        <v>0</v>
      </c>
      <c r="V1152" s="10">
        <v>0</v>
      </c>
      <c r="W1152" s="10">
        <f t="shared" si="106"/>
        <v>1.3625</v>
      </c>
      <c r="X1152" s="10">
        <f t="shared" si="107"/>
        <v>-1.3625</v>
      </c>
      <c r="Y1152" s="10">
        <f t="shared" si="108"/>
        <v>-1</v>
      </c>
      <c r="Z1152" s="10">
        <v>0</v>
      </c>
      <c r="AA1152" s="10" t="str">
        <f t="shared" si="109"/>
        <v>NA</v>
      </c>
      <c r="AB1152" s="10">
        <f t="shared" si="110"/>
        <v>0</v>
      </c>
      <c r="AC1152" t="str">
        <f t="shared" si="111"/>
        <v>f</v>
      </c>
      <c r="AD1152" t="s">
        <v>7138</v>
      </c>
    </row>
    <row r="1153" spans="1:30" x14ac:dyDescent="0.2">
      <c r="A1153" s="8" t="s">
        <v>819</v>
      </c>
      <c r="B1153" s="8" t="s">
        <v>7162</v>
      </c>
      <c r="C1153" s="8" t="s">
        <v>820</v>
      </c>
      <c r="D1153" s="8" t="s">
        <v>1976</v>
      </c>
      <c r="E1153" s="8" t="s">
        <v>1977</v>
      </c>
      <c r="F1153" s="9" t="s">
        <v>31</v>
      </c>
      <c r="G1153" s="8" t="s">
        <v>1924</v>
      </c>
      <c r="H1153" s="8" t="s">
        <v>1978</v>
      </c>
      <c r="I1153" s="8" t="s">
        <v>34</v>
      </c>
      <c r="J1153" s="8" t="s">
        <v>1031</v>
      </c>
      <c r="K1153" s="8" t="s">
        <v>36</v>
      </c>
      <c r="L1153" s="8" t="s">
        <v>37</v>
      </c>
      <c r="M1153" s="10">
        <v>6.25</v>
      </c>
      <c r="N1153" s="10">
        <v>1</v>
      </c>
      <c r="O1153" s="11">
        <v>1.4125000000000001</v>
      </c>
      <c r="P1153" s="10">
        <v>1.4125000000000001</v>
      </c>
      <c r="Q1153" s="10">
        <v>7</v>
      </c>
      <c r="R1153" s="10">
        <v>14.285714285714301</v>
      </c>
      <c r="S1153" s="10">
        <v>1</v>
      </c>
      <c r="T1153" s="10">
        <v>0</v>
      </c>
      <c r="U1153" s="10">
        <v>0</v>
      </c>
      <c r="V1153" s="10">
        <v>0</v>
      </c>
      <c r="W1153" s="10">
        <f t="shared" si="106"/>
        <v>1.4125000000000001</v>
      </c>
      <c r="X1153" s="10">
        <f t="shared" si="107"/>
        <v>-1.4125000000000001</v>
      </c>
      <c r="Y1153" s="10">
        <f t="shared" si="108"/>
        <v>-1</v>
      </c>
      <c r="Z1153" s="10">
        <v>0</v>
      </c>
      <c r="AA1153" s="10" t="str">
        <f t="shared" si="109"/>
        <v>NA</v>
      </c>
      <c r="AB1153" s="10">
        <f t="shared" si="110"/>
        <v>0</v>
      </c>
      <c r="AC1153" t="str">
        <f t="shared" si="111"/>
        <v>s</v>
      </c>
      <c r="AD1153" t="s">
        <v>7142</v>
      </c>
    </row>
    <row r="1154" spans="1:30" x14ac:dyDescent="0.2">
      <c r="A1154" s="8" t="s">
        <v>819</v>
      </c>
      <c r="B1154" s="8" t="s">
        <v>7162</v>
      </c>
      <c r="C1154" s="8" t="s">
        <v>820</v>
      </c>
      <c r="D1154" s="8" t="s">
        <v>1979</v>
      </c>
      <c r="E1154" s="8" t="s">
        <v>1980</v>
      </c>
      <c r="F1154" s="9" t="s">
        <v>31</v>
      </c>
      <c r="G1154" s="8" t="s">
        <v>1924</v>
      </c>
      <c r="H1154" s="8" t="s">
        <v>1962</v>
      </c>
      <c r="I1154" s="8" t="s">
        <v>34</v>
      </c>
      <c r="J1154" s="8" t="s">
        <v>1031</v>
      </c>
      <c r="K1154" s="8" t="s">
        <v>36</v>
      </c>
      <c r="L1154" s="8" t="s">
        <v>37</v>
      </c>
      <c r="M1154" s="10">
        <v>6.25</v>
      </c>
      <c r="N1154" s="10">
        <v>1</v>
      </c>
      <c r="O1154" s="11">
        <v>1.5</v>
      </c>
      <c r="P1154" s="10">
        <v>1.5</v>
      </c>
      <c r="Q1154" s="10">
        <v>2</v>
      </c>
      <c r="R1154" s="10">
        <v>50</v>
      </c>
      <c r="S1154" s="10">
        <v>1.5</v>
      </c>
      <c r="T1154" s="10">
        <v>0</v>
      </c>
      <c r="U1154" s="10">
        <v>0</v>
      </c>
      <c r="V1154" s="10">
        <v>0</v>
      </c>
      <c r="W1154" s="10">
        <f t="shared" ref="W1154:W1217" si="113">O1154</f>
        <v>1.5</v>
      </c>
      <c r="X1154" s="10">
        <f t="shared" ref="X1154:X1217" si="114">V1154-W1154</f>
        <v>-1.5</v>
      </c>
      <c r="Y1154" s="10">
        <f t="shared" ref="Y1154:Y1217" si="115">IF(W1154=0,0,(V1154-W1154)/W1154)</f>
        <v>-1</v>
      </c>
      <c r="Z1154" s="10">
        <v>0</v>
      </c>
      <c r="AA1154" s="10" t="str">
        <f t="shared" ref="AA1154:AA1217" si="116">IF(Z1154=0,"NA",V1154/Z1154)</f>
        <v>NA</v>
      </c>
      <c r="AB1154" s="10">
        <f t="shared" ref="AB1154:AB1217" si="117">(R1154/100*T1154/100)</f>
        <v>0</v>
      </c>
      <c r="AC1154" t="str">
        <f t="shared" si="111"/>
        <v>l</v>
      </c>
      <c r="AD1154" t="s">
        <v>7145</v>
      </c>
    </row>
    <row r="1155" spans="1:30" x14ac:dyDescent="0.2">
      <c r="A1155" s="8" t="s">
        <v>819</v>
      </c>
      <c r="B1155" s="8" t="s">
        <v>7162</v>
      </c>
      <c r="C1155" s="8" t="s">
        <v>820</v>
      </c>
      <c r="D1155" s="8" t="s">
        <v>1981</v>
      </c>
      <c r="E1155" s="8" t="s">
        <v>1519</v>
      </c>
      <c r="F1155" s="9" t="s">
        <v>31</v>
      </c>
      <c r="G1155" s="8" t="s">
        <v>1924</v>
      </c>
      <c r="H1155" s="8" t="s">
        <v>1978</v>
      </c>
      <c r="I1155" s="8" t="s">
        <v>34</v>
      </c>
      <c r="J1155" s="8" t="s">
        <v>1031</v>
      </c>
      <c r="K1155" s="8" t="s">
        <v>36</v>
      </c>
      <c r="L1155" s="8" t="s">
        <v>37</v>
      </c>
      <c r="M1155" s="10">
        <v>6.25</v>
      </c>
      <c r="N1155" s="10">
        <v>1</v>
      </c>
      <c r="O1155" s="11">
        <v>1.6</v>
      </c>
      <c r="P1155" s="10">
        <v>1.6</v>
      </c>
      <c r="Q1155" s="10">
        <v>10</v>
      </c>
      <c r="R1155" s="10">
        <v>10</v>
      </c>
      <c r="S1155" s="10">
        <v>2.9</v>
      </c>
      <c r="T1155" s="10">
        <v>0</v>
      </c>
      <c r="U1155" s="10">
        <v>0</v>
      </c>
      <c r="V1155" s="10">
        <v>0</v>
      </c>
      <c r="W1155" s="10">
        <f t="shared" si="113"/>
        <v>1.6</v>
      </c>
      <c r="X1155" s="10">
        <f t="shared" si="114"/>
        <v>-1.6</v>
      </c>
      <c r="Y1155" s="10">
        <f t="shared" si="115"/>
        <v>-1</v>
      </c>
      <c r="Z1155" s="10">
        <v>0</v>
      </c>
      <c r="AA1155" s="10" t="str">
        <f t="shared" si="116"/>
        <v>NA</v>
      </c>
      <c r="AB1155" s="10">
        <f t="shared" si="117"/>
        <v>0</v>
      </c>
      <c r="AC1155" t="str">
        <f t="shared" ref="AC1155:AC1218" si="118">LEFT(E1155,1)</f>
        <v>s</v>
      </c>
      <c r="AD1155" t="s">
        <v>7142</v>
      </c>
    </row>
    <row r="1156" spans="1:30" x14ac:dyDescent="0.2">
      <c r="A1156" s="8" t="s">
        <v>819</v>
      </c>
      <c r="B1156" s="8" t="s">
        <v>7162</v>
      </c>
      <c r="C1156" s="8" t="s">
        <v>820</v>
      </c>
      <c r="D1156" s="8" t="s">
        <v>1982</v>
      </c>
      <c r="E1156" s="8" t="s">
        <v>1240</v>
      </c>
      <c r="F1156" s="9" t="s">
        <v>31</v>
      </c>
      <c r="G1156" s="8" t="s">
        <v>1924</v>
      </c>
      <c r="H1156" s="8" t="s">
        <v>1983</v>
      </c>
      <c r="I1156" s="8" t="s">
        <v>34</v>
      </c>
      <c r="J1156" s="8" t="s">
        <v>1031</v>
      </c>
      <c r="K1156" s="8" t="s">
        <v>36</v>
      </c>
      <c r="L1156" s="8" t="s">
        <v>37</v>
      </c>
      <c r="M1156" s="10">
        <v>6.25</v>
      </c>
      <c r="N1156" s="10">
        <v>1</v>
      </c>
      <c r="O1156" s="11">
        <v>1.6</v>
      </c>
      <c r="P1156" s="10">
        <v>1.6</v>
      </c>
      <c r="Q1156" s="10">
        <v>7</v>
      </c>
      <c r="R1156" s="10">
        <v>14.285714285714301</v>
      </c>
      <c r="S1156" s="10">
        <v>1.4285714285714299</v>
      </c>
      <c r="T1156" s="10">
        <v>0</v>
      </c>
      <c r="U1156" s="10">
        <v>0</v>
      </c>
      <c r="V1156" s="10">
        <v>0</v>
      </c>
      <c r="W1156" s="10">
        <f t="shared" si="113"/>
        <v>1.6</v>
      </c>
      <c r="X1156" s="10">
        <f t="shared" si="114"/>
        <v>-1.6</v>
      </c>
      <c r="Y1156" s="10">
        <f t="shared" si="115"/>
        <v>-1</v>
      </c>
      <c r="Z1156" s="10">
        <v>0</v>
      </c>
      <c r="AA1156" s="10" t="str">
        <f t="shared" si="116"/>
        <v>NA</v>
      </c>
      <c r="AB1156" s="10">
        <f t="shared" si="117"/>
        <v>0</v>
      </c>
      <c r="AC1156" t="str">
        <f t="shared" si="118"/>
        <v>r</v>
      </c>
      <c r="AD1156" t="s">
        <v>7155</v>
      </c>
    </row>
    <row r="1157" spans="1:30" x14ac:dyDescent="0.2">
      <c r="A1157" s="8" t="s">
        <v>819</v>
      </c>
      <c r="B1157" s="8" t="s">
        <v>7162</v>
      </c>
      <c r="C1157" s="8" t="s">
        <v>820</v>
      </c>
      <c r="D1157" s="8" t="s">
        <v>1984</v>
      </c>
      <c r="E1157" s="8" t="s">
        <v>1202</v>
      </c>
      <c r="F1157" s="9" t="s">
        <v>31</v>
      </c>
      <c r="G1157" s="8" t="s">
        <v>1924</v>
      </c>
      <c r="H1157" s="8" t="s">
        <v>1959</v>
      </c>
      <c r="I1157" s="8" t="s">
        <v>34</v>
      </c>
      <c r="J1157" s="8" t="s">
        <v>1031</v>
      </c>
      <c r="K1157" s="8" t="s">
        <v>36</v>
      </c>
      <c r="L1157" s="8" t="s">
        <v>37</v>
      </c>
      <c r="M1157" s="10">
        <v>6.25</v>
      </c>
      <c r="N1157" s="10">
        <v>1</v>
      </c>
      <c r="O1157" s="11">
        <v>1.6125</v>
      </c>
      <c r="P1157" s="10">
        <v>1.6125</v>
      </c>
      <c r="Q1157" s="10">
        <v>66</v>
      </c>
      <c r="R1157" s="10">
        <v>1.51515151515152</v>
      </c>
      <c r="S1157" s="10">
        <v>1.2878787878787901</v>
      </c>
      <c r="T1157" s="10">
        <v>0</v>
      </c>
      <c r="U1157" s="10">
        <v>0</v>
      </c>
      <c r="V1157" s="10">
        <v>0</v>
      </c>
      <c r="W1157" s="10">
        <f t="shared" si="113"/>
        <v>1.6125</v>
      </c>
      <c r="X1157" s="10">
        <f t="shared" si="114"/>
        <v>-1.6125</v>
      </c>
      <c r="Y1157" s="10">
        <f t="shared" si="115"/>
        <v>-1</v>
      </c>
      <c r="Z1157" s="10">
        <v>0</v>
      </c>
      <c r="AA1157" s="10" t="str">
        <f t="shared" si="116"/>
        <v>NA</v>
      </c>
      <c r="AB1157" s="10">
        <f t="shared" si="117"/>
        <v>0</v>
      </c>
      <c r="AC1157" t="str">
        <f t="shared" si="118"/>
        <v>m</v>
      </c>
      <c r="AD1157" t="s">
        <v>7146</v>
      </c>
    </row>
    <row r="1158" spans="1:30" x14ac:dyDescent="0.2">
      <c r="A1158" s="8" t="s">
        <v>819</v>
      </c>
      <c r="B1158" s="8" t="s">
        <v>7162</v>
      </c>
      <c r="C1158" s="8" t="s">
        <v>820</v>
      </c>
      <c r="D1158" s="8" t="s">
        <v>1985</v>
      </c>
      <c r="E1158" s="8" t="s">
        <v>1986</v>
      </c>
      <c r="F1158" s="9" t="s">
        <v>31</v>
      </c>
      <c r="G1158" s="8" t="s">
        <v>1924</v>
      </c>
      <c r="H1158" s="8" t="s">
        <v>1987</v>
      </c>
      <c r="I1158" s="8" t="s">
        <v>34</v>
      </c>
      <c r="J1158" s="8" t="s">
        <v>1031</v>
      </c>
      <c r="K1158" s="8" t="s">
        <v>36</v>
      </c>
      <c r="L1158" s="8" t="s">
        <v>37</v>
      </c>
      <c r="M1158" s="10">
        <v>6.25</v>
      </c>
      <c r="N1158" s="10">
        <v>1</v>
      </c>
      <c r="O1158" s="11">
        <v>1.625</v>
      </c>
      <c r="P1158" s="10">
        <v>1.625</v>
      </c>
      <c r="Q1158" s="10">
        <v>5</v>
      </c>
      <c r="R1158" s="10">
        <v>20</v>
      </c>
      <c r="S1158" s="10">
        <v>1.64</v>
      </c>
      <c r="T1158" s="10">
        <v>0</v>
      </c>
      <c r="U1158" s="10">
        <v>0</v>
      </c>
      <c r="V1158" s="10">
        <v>0</v>
      </c>
      <c r="W1158" s="10">
        <f t="shared" si="113"/>
        <v>1.625</v>
      </c>
      <c r="X1158" s="10">
        <f t="shared" si="114"/>
        <v>-1.625</v>
      </c>
      <c r="Y1158" s="10">
        <f t="shared" si="115"/>
        <v>-1</v>
      </c>
      <c r="Z1158" s="10">
        <v>0</v>
      </c>
      <c r="AA1158" s="10" t="str">
        <f t="shared" si="116"/>
        <v>NA</v>
      </c>
      <c r="AB1158" s="10">
        <f t="shared" si="117"/>
        <v>0</v>
      </c>
      <c r="AC1158" t="str">
        <f t="shared" si="118"/>
        <v>i</v>
      </c>
      <c r="AD1158" t="s">
        <v>7153</v>
      </c>
    </row>
    <row r="1159" spans="1:30" x14ac:dyDescent="0.2">
      <c r="A1159" s="8" t="s">
        <v>819</v>
      </c>
      <c r="B1159" s="8" t="s">
        <v>7162</v>
      </c>
      <c r="C1159" s="8" t="s">
        <v>820</v>
      </c>
      <c r="D1159" s="8" t="s">
        <v>1988</v>
      </c>
      <c r="E1159" s="8" t="s">
        <v>1712</v>
      </c>
      <c r="F1159" s="9" t="s">
        <v>31</v>
      </c>
      <c r="G1159" s="8" t="s">
        <v>1924</v>
      </c>
      <c r="H1159" s="8" t="s">
        <v>1983</v>
      </c>
      <c r="I1159" s="8" t="s">
        <v>34</v>
      </c>
      <c r="J1159" s="8" t="s">
        <v>1031</v>
      </c>
      <c r="K1159" s="8" t="s">
        <v>36</v>
      </c>
      <c r="L1159" s="8" t="s">
        <v>37</v>
      </c>
      <c r="M1159" s="10">
        <v>6.25</v>
      </c>
      <c r="N1159" s="10">
        <v>1</v>
      </c>
      <c r="O1159" s="11">
        <v>1.6375</v>
      </c>
      <c r="P1159" s="10">
        <v>1.6375</v>
      </c>
      <c r="Q1159" s="10">
        <v>1</v>
      </c>
      <c r="R1159" s="10">
        <v>100</v>
      </c>
      <c r="S1159" s="10">
        <v>2</v>
      </c>
      <c r="T1159" s="10">
        <v>0</v>
      </c>
      <c r="U1159" s="10">
        <v>0</v>
      </c>
      <c r="V1159" s="10">
        <v>0</v>
      </c>
      <c r="W1159" s="10">
        <f t="shared" si="113"/>
        <v>1.6375</v>
      </c>
      <c r="X1159" s="10">
        <f t="shared" si="114"/>
        <v>-1.6375</v>
      </c>
      <c r="Y1159" s="10">
        <f t="shared" si="115"/>
        <v>-1</v>
      </c>
      <c r="Z1159" s="10">
        <v>0</v>
      </c>
      <c r="AA1159" s="10" t="str">
        <f t="shared" si="116"/>
        <v>NA</v>
      </c>
      <c r="AB1159" s="10">
        <f t="shared" si="117"/>
        <v>0</v>
      </c>
      <c r="AC1159" t="str">
        <f t="shared" si="118"/>
        <v>r</v>
      </c>
      <c r="AD1159" t="s">
        <v>7155</v>
      </c>
    </row>
    <row r="1160" spans="1:30" x14ac:dyDescent="0.2">
      <c r="A1160" s="8" t="s">
        <v>819</v>
      </c>
      <c r="B1160" s="8" t="s">
        <v>7162</v>
      </c>
      <c r="C1160" s="8" t="s">
        <v>820</v>
      </c>
      <c r="D1160" s="8" t="s">
        <v>1989</v>
      </c>
      <c r="E1160" s="8" t="s">
        <v>1368</v>
      </c>
      <c r="F1160" s="9" t="s">
        <v>31</v>
      </c>
      <c r="G1160" s="8" t="s">
        <v>1924</v>
      </c>
      <c r="H1160" s="8" t="s">
        <v>1987</v>
      </c>
      <c r="I1160" s="8" t="s">
        <v>34</v>
      </c>
      <c r="J1160" s="8" t="s">
        <v>1031</v>
      </c>
      <c r="K1160" s="8" t="s">
        <v>36</v>
      </c>
      <c r="L1160" s="8" t="s">
        <v>37</v>
      </c>
      <c r="M1160" s="10">
        <v>6.25</v>
      </c>
      <c r="N1160" s="10">
        <v>1</v>
      </c>
      <c r="O1160" s="11">
        <v>1.65</v>
      </c>
      <c r="P1160" s="10">
        <v>1.65</v>
      </c>
      <c r="Q1160" s="10">
        <v>40</v>
      </c>
      <c r="R1160" s="10">
        <v>2.5</v>
      </c>
      <c r="S1160" s="10">
        <v>1.024</v>
      </c>
      <c r="T1160" s="10">
        <v>0</v>
      </c>
      <c r="U1160" s="10">
        <v>0</v>
      </c>
      <c r="V1160" s="10">
        <v>0</v>
      </c>
      <c r="W1160" s="10">
        <f t="shared" si="113"/>
        <v>1.65</v>
      </c>
      <c r="X1160" s="10">
        <f t="shared" si="114"/>
        <v>-1.65</v>
      </c>
      <c r="Y1160" s="10">
        <f t="shared" si="115"/>
        <v>-1</v>
      </c>
      <c r="Z1160" s="10">
        <v>0</v>
      </c>
      <c r="AA1160" s="10" t="str">
        <f t="shared" si="116"/>
        <v>NA</v>
      </c>
      <c r="AB1160" s="10">
        <f t="shared" si="117"/>
        <v>0</v>
      </c>
      <c r="AC1160" t="str">
        <f t="shared" si="118"/>
        <v>i</v>
      </c>
      <c r="AD1160" t="s">
        <v>7153</v>
      </c>
    </row>
    <row r="1161" spans="1:30" x14ac:dyDescent="0.2">
      <c r="A1161" s="8" t="s">
        <v>819</v>
      </c>
      <c r="B1161" s="8" t="s">
        <v>7162</v>
      </c>
      <c r="C1161" s="8" t="s">
        <v>820</v>
      </c>
      <c r="D1161" s="8" t="s">
        <v>1990</v>
      </c>
      <c r="E1161" s="8" t="s">
        <v>1991</v>
      </c>
      <c r="F1161" s="9" t="s">
        <v>31</v>
      </c>
      <c r="G1161" s="8" t="s">
        <v>1924</v>
      </c>
      <c r="H1161" s="8" t="s">
        <v>1978</v>
      </c>
      <c r="I1161" s="8" t="s">
        <v>34</v>
      </c>
      <c r="J1161" s="8" t="s">
        <v>1031</v>
      </c>
      <c r="K1161" s="8" t="s">
        <v>36</v>
      </c>
      <c r="L1161" s="8" t="s">
        <v>37</v>
      </c>
      <c r="M1161" s="10">
        <v>6.25</v>
      </c>
      <c r="N1161" s="10">
        <v>1</v>
      </c>
      <c r="O1161" s="11">
        <v>1.65</v>
      </c>
      <c r="P1161" s="10">
        <v>1.65</v>
      </c>
      <c r="Q1161" s="10">
        <v>16</v>
      </c>
      <c r="R1161" s="10">
        <v>6.25</v>
      </c>
      <c r="S1161" s="10">
        <v>1</v>
      </c>
      <c r="T1161" s="10">
        <v>0</v>
      </c>
      <c r="U1161" s="10">
        <v>0</v>
      </c>
      <c r="V1161" s="10">
        <v>0</v>
      </c>
      <c r="W1161" s="10">
        <f t="shared" si="113"/>
        <v>1.65</v>
      </c>
      <c r="X1161" s="10">
        <f t="shared" si="114"/>
        <v>-1.65</v>
      </c>
      <c r="Y1161" s="10">
        <f t="shared" si="115"/>
        <v>-1</v>
      </c>
      <c r="Z1161" s="10">
        <v>0</v>
      </c>
      <c r="AA1161" s="10" t="str">
        <f t="shared" si="116"/>
        <v>NA</v>
      </c>
      <c r="AB1161" s="10">
        <f t="shared" si="117"/>
        <v>0</v>
      </c>
      <c r="AC1161" t="str">
        <f t="shared" si="118"/>
        <v>s</v>
      </c>
      <c r="AD1161" t="s">
        <v>7142</v>
      </c>
    </row>
    <row r="1162" spans="1:30" x14ac:dyDescent="0.2">
      <c r="A1162" s="8" t="s">
        <v>819</v>
      </c>
      <c r="B1162" s="8" t="s">
        <v>7162</v>
      </c>
      <c r="C1162" s="8" t="s">
        <v>820</v>
      </c>
      <c r="D1162" s="8" t="s">
        <v>1992</v>
      </c>
      <c r="E1162" s="8" t="s">
        <v>1224</v>
      </c>
      <c r="F1162" s="9" t="s">
        <v>31</v>
      </c>
      <c r="G1162" s="8" t="s">
        <v>1924</v>
      </c>
      <c r="H1162" s="8" t="s">
        <v>1983</v>
      </c>
      <c r="I1162" s="8" t="s">
        <v>34</v>
      </c>
      <c r="J1162" s="8" t="s">
        <v>1031</v>
      </c>
      <c r="K1162" s="8" t="s">
        <v>36</v>
      </c>
      <c r="L1162" s="8" t="s">
        <v>37</v>
      </c>
      <c r="M1162" s="10">
        <v>6.25</v>
      </c>
      <c r="N1162" s="10">
        <v>1</v>
      </c>
      <c r="O1162" s="11">
        <v>1.6625000000000001</v>
      </c>
      <c r="P1162" s="10">
        <v>1.6625000000000001</v>
      </c>
      <c r="Q1162" s="10">
        <v>7</v>
      </c>
      <c r="R1162" s="10">
        <v>14.285714285714301</v>
      </c>
      <c r="S1162" s="10">
        <v>1.28571428571429</v>
      </c>
      <c r="T1162" s="10">
        <v>0</v>
      </c>
      <c r="U1162" s="10">
        <v>0</v>
      </c>
      <c r="V1162" s="10">
        <v>0</v>
      </c>
      <c r="W1162" s="10">
        <f t="shared" si="113"/>
        <v>1.6625000000000001</v>
      </c>
      <c r="X1162" s="10">
        <f t="shared" si="114"/>
        <v>-1.6625000000000001</v>
      </c>
      <c r="Y1162" s="10">
        <f t="shared" si="115"/>
        <v>-1</v>
      </c>
      <c r="Z1162" s="10">
        <v>0</v>
      </c>
      <c r="AA1162" s="10" t="str">
        <f t="shared" si="116"/>
        <v>NA</v>
      </c>
      <c r="AB1162" s="10">
        <f t="shared" si="117"/>
        <v>0</v>
      </c>
      <c r="AC1162" t="str">
        <f t="shared" si="118"/>
        <v>r</v>
      </c>
      <c r="AD1162" t="s">
        <v>7155</v>
      </c>
    </row>
    <row r="1163" spans="1:30" x14ac:dyDescent="0.2">
      <c r="A1163" s="8" t="s">
        <v>819</v>
      </c>
      <c r="B1163" s="8" t="s">
        <v>7162</v>
      </c>
      <c r="C1163" s="8" t="s">
        <v>820</v>
      </c>
      <c r="D1163" s="8" t="s">
        <v>1993</v>
      </c>
      <c r="E1163" s="8" t="s">
        <v>1063</v>
      </c>
      <c r="F1163" s="9" t="s">
        <v>31</v>
      </c>
      <c r="G1163" s="8" t="s">
        <v>1924</v>
      </c>
      <c r="H1163" s="8" t="s">
        <v>1971</v>
      </c>
      <c r="I1163" s="8" t="s">
        <v>34</v>
      </c>
      <c r="J1163" s="8" t="s">
        <v>1031</v>
      </c>
      <c r="K1163" s="8" t="s">
        <v>36</v>
      </c>
      <c r="L1163" s="8" t="s">
        <v>37</v>
      </c>
      <c r="M1163" s="10">
        <v>6.25</v>
      </c>
      <c r="N1163" s="10">
        <v>1</v>
      </c>
      <c r="O1163" s="11">
        <v>1.6875</v>
      </c>
      <c r="P1163" s="10">
        <v>1.6875</v>
      </c>
      <c r="Q1163" s="10">
        <v>6</v>
      </c>
      <c r="R1163" s="10">
        <v>16.6666666666667</v>
      </c>
      <c r="S1163" s="10">
        <v>1</v>
      </c>
      <c r="T1163" s="10">
        <v>0</v>
      </c>
      <c r="U1163" s="10">
        <v>0</v>
      </c>
      <c r="V1163" s="10">
        <v>0</v>
      </c>
      <c r="W1163" s="10">
        <f t="shared" si="113"/>
        <v>1.6875</v>
      </c>
      <c r="X1163" s="10">
        <f t="shared" si="114"/>
        <v>-1.6875</v>
      </c>
      <c r="Y1163" s="10">
        <f t="shared" si="115"/>
        <v>-1</v>
      </c>
      <c r="Z1163" s="10">
        <v>0</v>
      </c>
      <c r="AA1163" s="10" t="str">
        <f t="shared" si="116"/>
        <v>NA</v>
      </c>
      <c r="AB1163" s="10">
        <f t="shared" si="117"/>
        <v>0</v>
      </c>
      <c r="AC1163" t="str">
        <f t="shared" si="118"/>
        <v>c</v>
      </c>
      <c r="AD1163" t="s">
        <v>7140</v>
      </c>
    </row>
    <row r="1164" spans="1:30" x14ac:dyDescent="0.2">
      <c r="A1164" s="8" t="s">
        <v>819</v>
      </c>
      <c r="B1164" s="8" t="s">
        <v>7162</v>
      </c>
      <c r="C1164" s="8" t="s">
        <v>820</v>
      </c>
      <c r="D1164" s="8" t="s">
        <v>1994</v>
      </c>
      <c r="E1164" s="8" t="s">
        <v>759</v>
      </c>
      <c r="F1164" s="9" t="s">
        <v>31</v>
      </c>
      <c r="G1164" s="8" t="s">
        <v>1924</v>
      </c>
      <c r="H1164" s="8" t="s">
        <v>1995</v>
      </c>
      <c r="I1164" s="8" t="s">
        <v>34</v>
      </c>
      <c r="J1164" s="8" t="s">
        <v>1031</v>
      </c>
      <c r="K1164" s="8" t="s">
        <v>36</v>
      </c>
      <c r="L1164" s="8" t="s">
        <v>37</v>
      </c>
      <c r="M1164" s="10">
        <v>6.25</v>
      </c>
      <c r="N1164" s="10">
        <v>1</v>
      </c>
      <c r="O1164" s="11">
        <v>1.7</v>
      </c>
      <c r="P1164" s="10">
        <v>1.7</v>
      </c>
      <c r="Q1164" s="10">
        <v>7</v>
      </c>
      <c r="R1164" s="10">
        <v>14.285714285714301</v>
      </c>
      <c r="S1164" s="10">
        <v>1</v>
      </c>
      <c r="T1164" s="10">
        <v>0</v>
      </c>
      <c r="U1164" s="10">
        <v>0</v>
      </c>
      <c r="V1164" s="10">
        <v>0</v>
      </c>
      <c r="W1164" s="10">
        <f t="shared" si="113"/>
        <v>1.7</v>
      </c>
      <c r="X1164" s="10">
        <f t="shared" si="114"/>
        <v>-1.7</v>
      </c>
      <c r="Y1164" s="10">
        <f t="shared" si="115"/>
        <v>-1</v>
      </c>
      <c r="Z1164" s="10">
        <v>0</v>
      </c>
      <c r="AA1164" s="10" t="str">
        <f t="shared" si="116"/>
        <v>NA</v>
      </c>
      <c r="AB1164" s="10">
        <f t="shared" si="117"/>
        <v>0</v>
      </c>
      <c r="AC1164" t="str">
        <f t="shared" si="118"/>
        <v>v</v>
      </c>
      <c r="AD1164" t="s">
        <v>7144</v>
      </c>
    </row>
    <row r="1165" spans="1:30" x14ac:dyDescent="0.2">
      <c r="A1165" s="8" t="s">
        <v>819</v>
      </c>
      <c r="B1165" s="8" t="s">
        <v>7162</v>
      </c>
      <c r="C1165" s="8" t="s">
        <v>820</v>
      </c>
      <c r="D1165" s="8" t="s">
        <v>1996</v>
      </c>
      <c r="E1165" s="8" t="s">
        <v>1788</v>
      </c>
      <c r="F1165" s="9" t="s">
        <v>31</v>
      </c>
      <c r="G1165" s="8" t="s">
        <v>1924</v>
      </c>
      <c r="H1165" s="8" t="s">
        <v>1997</v>
      </c>
      <c r="I1165" s="8" t="s">
        <v>34</v>
      </c>
      <c r="J1165" s="8" t="s">
        <v>1031</v>
      </c>
      <c r="K1165" s="8" t="s">
        <v>36</v>
      </c>
      <c r="L1165" s="8" t="s">
        <v>37</v>
      </c>
      <c r="M1165" s="10">
        <v>6.25</v>
      </c>
      <c r="N1165" s="10">
        <v>1</v>
      </c>
      <c r="O1165" s="11">
        <v>1.7250000000000001</v>
      </c>
      <c r="P1165" s="10">
        <v>1.7250000000000001</v>
      </c>
      <c r="Q1165" s="10">
        <v>9</v>
      </c>
      <c r="R1165" s="10">
        <v>11.1111111111111</v>
      </c>
      <c r="S1165" s="10">
        <v>1.1000000000000001</v>
      </c>
      <c r="T1165" s="10">
        <v>0</v>
      </c>
      <c r="U1165" s="10">
        <v>0</v>
      </c>
      <c r="V1165" s="10">
        <v>0</v>
      </c>
      <c r="W1165" s="10">
        <f t="shared" si="113"/>
        <v>1.7250000000000001</v>
      </c>
      <c r="X1165" s="10">
        <f t="shared" si="114"/>
        <v>-1.7250000000000001</v>
      </c>
      <c r="Y1165" s="10">
        <f t="shared" si="115"/>
        <v>-1</v>
      </c>
      <c r="Z1165" s="10">
        <v>0</v>
      </c>
      <c r="AA1165" s="10" t="str">
        <f t="shared" si="116"/>
        <v>NA</v>
      </c>
      <c r="AB1165" s="10">
        <f t="shared" si="117"/>
        <v>0</v>
      </c>
      <c r="AC1165" t="str">
        <f t="shared" si="118"/>
        <v>m</v>
      </c>
      <c r="AD1165" t="s">
        <v>7146</v>
      </c>
    </row>
    <row r="1166" spans="1:30" x14ac:dyDescent="0.2">
      <c r="A1166" s="8" t="s">
        <v>819</v>
      </c>
      <c r="B1166" s="8" t="s">
        <v>7162</v>
      </c>
      <c r="C1166" s="8" t="s">
        <v>820</v>
      </c>
      <c r="D1166" s="8" t="s">
        <v>1998</v>
      </c>
      <c r="E1166" s="8" t="s">
        <v>1145</v>
      </c>
      <c r="F1166" s="9" t="s">
        <v>31</v>
      </c>
      <c r="G1166" s="8" t="s">
        <v>1924</v>
      </c>
      <c r="H1166" s="8" t="s">
        <v>1999</v>
      </c>
      <c r="I1166" s="8" t="s">
        <v>34</v>
      </c>
      <c r="J1166" s="8" t="s">
        <v>1031</v>
      </c>
      <c r="K1166" s="8" t="s">
        <v>36</v>
      </c>
      <c r="L1166" s="8" t="s">
        <v>37</v>
      </c>
      <c r="M1166" s="10">
        <v>6.25</v>
      </c>
      <c r="N1166" s="10">
        <v>1</v>
      </c>
      <c r="O1166" s="11">
        <v>1.7250000000000001</v>
      </c>
      <c r="P1166" s="10">
        <v>1.7250000000000001</v>
      </c>
      <c r="Q1166" s="10">
        <v>4</v>
      </c>
      <c r="R1166" s="10">
        <v>25</v>
      </c>
      <c r="S1166" s="10">
        <v>1</v>
      </c>
      <c r="T1166" s="10">
        <v>0</v>
      </c>
      <c r="U1166" s="10">
        <v>0</v>
      </c>
      <c r="V1166" s="10">
        <v>0</v>
      </c>
      <c r="W1166" s="10">
        <f t="shared" si="113"/>
        <v>1.7250000000000001</v>
      </c>
      <c r="X1166" s="10">
        <f t="shared" si="114"/>
        <v>-1.7250000000000001</v>
      </c>
      <c r="Y1166" s="10">
        <f t="shared" si="115"/>
        <v>-1</v>
      </c>
      <c r="Z1166" s="10">
        <v>0</v>
      </c>
      <c r="AA1166" s="10" t="str">
        <f t="shared" si="116"/>
        <v>NA</v>
      </c>
      <c r="AB1166" s="10">
        <f t="shared" si="117"/>
        <v>0</v>
      </c>
      <c r="AC1166" t="str">
        <f t="shared" si="118"/>
        <v>b</v>
      </c>
      <c r="AD1166" t="s">
        <v>7139</v>
      </c>
    </row>
    <row r="1167" spans="1:30" x14ac:dyDescent="0.2">
      <c r="A1167" s="8" t="s">
        <v>819</v>
      </c>
      <c r="B1167" s="8" t="s">
        <v>7162</v>
      </c>
      <c r="C1167" s="8" t="s">
        <v>820</v>
      </c>
      <c r="D1167" s="8" t="s">
        <v>2000</v>
      </c>
      <c r="E1167" s="8" t="s">
        <v>2001</v>
      </c>
      <c r="F1167" s="9" t="s">
        <v>31</v>
      </c>
      <c r="G1167" s="8" t="s">
        <v>1924</v>
      </c>
      <c r="H1167" s="8" t="s">
        <v>1959</v>
      </c>
      <c r="I1167" s="8" t="s">
        <v>34</v>
      </c>
      <c r="J1167" s="8" t="s">
        <v>1031</v>
      </c>
      <c r="K1167" s="8" t="s">
        <v>36</v>
      </c>
      <c r="L1167" s="8" t="s">
        <v>37</v>
      </c>
      <c r="M1167" s="10">
        <v>6.25</v>
      </c>
      <c r="N1167" s="10">
        <v>1</v>
      </c>
      <c r="O1167" s="11">
        <v>1.7375</v>
      </c>
      <c r="P1167" s="10">
        <v>1.7375</v>
      </c>
      <c r="Q1167" s="10">
        <v>3</v>
      </c>
      <c r="R1167" s="10">
        <v>33.3333333333333</v>
      </c>
      <c r="S1167" s="10">
        <v>1</v>
      </c>
      <c r="T1167" s="10">
        <v>0</v>
      </c>
      <c r="U1167" s="10">
        <v>0</v>
      </c>
      <c r="V1167" s="10">
        <v>0</v>
      </c>
      <c r="W1167" s="10">
        <f t="shared" si="113"/>
        <v>1.7375</v>
      </c>
      <c r="X1167" s="10">
        <f t="shared" si="114"/>
        <v>-1.7375</v>
      </c>
      <c r="Y1167" s="10">
        <f t="shared" si="115"/>
        <v>-1</v>
      </c>
      <c r="Z1167" s="10">
        <v>0</v>
      </c>
      <c r="AA1167" s="10" t="str">
        <f t="shared" si="116"/>
        <v>NA</v>
      </c>
      <c r="AB1167" s="10">
        <f t="shared" si="117"/>
        <v>0</v>
      </c>
      <c r="AC1167" t="str">
        <f t="shared" si="118"/>
        <v>m</v>
      </c>
      <c r="AD1167" t="s">
        <v>7146</v>
      </c>
    </row>
    <row r="1168" spans="1:30" x14ac:dyDescent="0.2">
      <c r="A1168" s="8" t="s">
        <v>819</v>
      </c>
      <c r="B1168" s="8" t="s">
        <v>7162</v>
      </c>
      <c r="C1168" s="8" t="s">
        <v>820</v>
      </c>
      <c r="D1168" s="8" t="s">
        <v>2002</v>
      </c>
      <c r="E1168" s="8" t="s">
        <v>2003</v>
      </c>
      <c r="F1168" s="9" t="s">
        <v>31</v>
      </c>
      <c r="G1168" s="8" t="s">
        <v>1924</v>
      </c>
      <c r="H1168" s="8" t="s">
        <v>1925</v>
      </c>
      <c r="I1168" s="8" t="s">
        <v>34</v>
      </c>
      <c r="J1168" s="8" t="s">
        <v>1031</v>
      </c>
      <c r="K1168" s="8" t="s">
        <v>36</v>
      </c>
      <c r="L1168" s="8" t="s">
        <v>824</v>
      </c>
      <c r="M1168" s="10">
        <v>6.25</v>
      </c>
      <c r="N1168" s="10">
        <v>1</v>
      </c>
      <c r="O1168" s="11">
        <v>1.75</v>
      </c>
      <c r="P1168" s="10">
        <v>1.75</v>
      </c>
      <c r="Q1168" s="10">
        <v>9</v>
      </c>
      <c r="R1168" s="10">
        <v>11.1111111111111</v>
      </c>
      <c r="S1168" s="10">
        <v>1</v>
      </c>
      <c r="T1168" s="10">
        <v>0</v>
      </c>
      <c r="U1168" s="10">
        <v>0</v>
      </c>
      <c r="V1168" s="10">
        <v>0</v>
      </c>
      <c r="W1168" s="10">
        <f t="shared" si="113"/>
        <v>1.75</v>
      </c>
      <c r="X1168" s="10">
        <f t="shared" si="114"/>
        <v>-1.75</v>
      </c>
      <c r="Y1168" s="10">
        <f t="shared" si="115"/>
        <v>-1</v>
      </c>
      <c r="Z1168" s="10">
        <v>0</v>
      </c>
      <c r="AA1168" s="10" t="str">
        <f t="shared" si="116"/>
        <v>NA</v>
      </c>
      <c r="AB1168" s="10">
        <f t="shared" si="117"/>
        <v>0</v>
      </c>
      <c r="AC1168" t="str">
        <f t="shared" si="118"/>
        <v>f</v>
      </c>
      <c r="AD1168" t="s">
        <v>7138</v>
      </c>
    </row>
    <row r="1169" spans="1:30" x14ac:dyDescent="0.2">
      <c r="A1169" s="8" t="s">
        <v>819</v>
      </c>
      <c r="B1169" s="8" t="s">
        <v>7162</v>
      </c>
      <c r="C1169" s="8" t="s">
        <v>820</v>
      </c>
      <c r="D1169" s="8" t="s">
        <v>2004</v>
      </c>
      <c r="E1169" s="8" t="s">
        <v>2005</v>
      </c>
      <c r="F1169" s="9" t="s">
        <v>31</v>
      </c>
      <c r="G1169" s="8" t="s">
        <v>1924</v>
      </c>
      <c r="H1169" s="8" t="s">
        <v>2006</v>
      </c>
      <c r="I1169" s="8" t="s">
        <v>34</v>
      </c>
      <c r="J1169" s="8" t="s">
        <v>1031</v>
      </c>
      <c r="K1169" s="8" t="s">
        <v>36</v>
      </c>
      <c r="L1169" s="8" t="s">
        <v>37</v>
      </c>
      <c r="M1169" s="10">
        <v>6.25</v>
      </c>
      <c r="N1169" s="10">
        <v>1</v>
      </c>
      <c r="O1169" s="11">
        <v>1.75</v>
      </c>
      <c r="P1169" s="10">
        <v>1.75</v>
      </c>
      <c r="Q1169" s="10">
        <v>2</v>
      </c>
      <c r="R1169" s="10">
        <v>50</v>
      </c>
      <c r="S1169" s="10">
        <v>1</v>
      </c>
      <c r="T1169" s="10">
        <v>0</v>
      </c>
      <c r="U1169" s="10">
        <v>0</v>
      </c>
      <c r="V1169" s="10">
        <v>0</v>
      </c>
      <c r="W1169" s="10">
        <f t="shared" si="113"/>
        <v>1.75</v>
      </c>
      <c r="X1169" s="10">
        <f t="shared" si="114"/>
        <v>-1.75</v>
      </c>
      <c r="Y1169" s="10">
        <f t="shared" si="115"/>
        <v>-1</v>
      </c>
      <c r="Z1169" s="10">
        <v>0</v>
      </c>
      <c r="AA1169" s="10" t="str">
        <f t="shared" si="116"/>
        <v>NA</v>
      </c>
      <c r="AB1169" s="10">
        <f t="shared" si="117"/>
        <v>0</v>
      </c>
      <c r="AC1169" t="str">
        <f t="shared" si="118"/>
        <v>m</v>
      </c>
      <c r="AD1169" t="s">
        <v>7146</v>
      </c>
    </row>
    <row r="1170" spans="1:30" x14ac:dyDescent="0.2">
      <c r="A1170" s="8" t="s">
        <v>819</v>
      </c>
      <c r="B1170" s="8" t="s">
        <v>7162</v>
      </c>
      <c r="C1170" s="8" t="s">
        <v>820</v>
      </c>
      <c r="D1170" s="8" t="s">
        <v>2007</v>
      </c>
      <c r="E1170" s="8" t="s">
        <v>2008</v>
      </c>
      <c r="F1170" s="9" t="s">
        <v>31</v>
      </c>
      <c r="G1170" s="8" t="s">
        <v>1924</v>
      </c>
      <c r="H1170" s="8" t="s">
        <v>1995</v>
      </c>
      <c r="I1170" s="8" t="s">
        <v>34</v>
      </c>
      <c r="J1170" s="8" t="s">
        <v>1031</v>
      </c>
      <c r="K1170" s="8" t="s">
        <v>36</v>
      </c>
      <c r="L1170" s="8" t="s">
        <v>37</v>
      </c>
      <c r="M1170" s="10">
        <v>6.25</v>
      </c>
      <c r="N1170" s="10">
        <v>1</v>
      </c>
      <c r="O1170" s="11">
        <v>1.7875000000000001</v>
      </c>
      <c r="P1170" s="10">
        <v>1.7875000000000001</v>
      </c>
      <c r="Q1170" s="10">
        <v>2</v>
      </c>
      <c r="R1170" s="10">
        <v>50</v>
      </c>
      <c r="S1170" s="10">
        <v>1</v>
      </c>
      <c r="T1170" s="10">
        <v>0</v>
      </c>
      <c r="U1170" s="10">
        <v>0</v>
      </c>
      <c r="V1170" s="10">
        <v>0</v>
      </c>
      <c r="W1170" s="10">
        <f t="shared" si="113"/>
        <v>1.7875000000000001</v>
      </c>
      <c r="X1170" s="10">
        <f t="shared" si="114"/>
        <v>-1.7875000000000001</v>
      </c>
      <c r="Y1170" s="10">
        <f t="shared" si="115"/>
        <v>-1</v>
      </c>
      <c r="Z1170" s="10">
        <v>0</v>
      </c>
      <c r="AA1170" s="10" t="str">
        <f t="shared" si="116"/>
        <v>NA</v>
      </c>
      <c r="AB1170" s="10">
        <f t="shared" si="117"/>
        <v>0</v>
      </c>
      <c r="AC1170" t="str">
        <f t="shared" si="118"/>
        <v>v</v>
      </c>
      <c r="AD1170" t="s">
        <v>7144</v>
      </c>
    </row>
    <row r="1171" spans="1:30" x14ac:dyDescent="0.2">
      <c r="A1171" s="8" t="s">
        <v>819</v>
      </c>
      <c r="B1171" s="8" t="s">
        <v>7162</v>
      </c>
      <c r="C1171" s="8" t="s">
        <v>820</v>
      </c>
      <c r="D1171" s="8" t="s">
        <v>2009</v>
      </c>
      <c r="E1171" s="8" t="s">
        <v>2010</v>
      </c>
      <c r="F1171" s="9" t="s">
        <v>31</v>
      </c>
      <c r="G1171" s="8" t="s">
        <v>1924</v>
      </c>
      <c r="H1171" s="8" t="s">
        <v>1925</v>
      </c>
      <c r="I1171" s="8" t="s">
        <v>34</v>
      </c>
      <c r="J1171" s="8" t="s">
        <v>1031</v>
      </c>
      <c r="K1171" s="8" t="s">
        <v>36</v>
      </c>
      <c r="L1171" s="8" t="s">
        <v>824</v>
      </c>
      <c r="M1171" s="10">
        <v>6.25</v>
      </c>
      <c r="N1171" s="10">
        <v>1</v>
      </c>
      <c r="O1171" s="11">
        <v>1.85</v>
      </c>
      <c r="P1171" s="10">
        <v>1.85</v>
      </c>
      <c r="Q1171" s="10">
        <v>6</v>
      </c>
      <c r="R1171" s="10">
        <v>16.6666666666667</v>
      </c>
      <c r="S1171" s="10">
        <v>1.5</v>
      </c>
      <c r="T1171" s="10">
        <v>0</v>
      </c>
      <c r="U1171" s="10">
        <v>0</v>
      </c>
      <c r="V1171" s="10">
        <v>0</v>
      </c>
      <c r="W1171" s="10">
        <f t="shared" si="113"/>
        <v>1.85</v>
      </c>
      <c r="X1171" s="10">
        <f t="shared" si="114"/>
        <v>-1.85</v>
      </c>
      <c r="Y1171" s="10">
        <f t="shared" si="115"/>
        <v>-1</v>
      </c>
      <c r="Z1171" s="10">
        <v>0</v>
      </c>
      <c r="AA1171" s="10" t="str">
        <f t="shared" si="116"/>
        <v>NA</v>
      </c>
      <c r="AB1171" s="10">
        <f t="shared" si="117"/>
        <v>0</v>
      </c>
      <c r="AC1171" t="str">
        <f t="shared" si="118"/>
        <v>f</v>
      </c>
      <c r="AD1171" t="s">
        <v>7138</v>
      </c>
    </row>
    <row r="1172" spans="1:30" x14ac:dyDescent="0.2">
      <c r="A1172" s="8" t="s">
        <v>819</v>
      </c>
      <c r="B1172" s="8" t="s">
        <v>7162</v>
      </c>
      <c r="C1172" s="8" t="s">
        <v>820</v>
      </c>
      <c r="D1172" s="8" t="s">
        <v>2011</v>
      </c>
      <c r="E1172" s="8" t="s">
        <v>1448</v>
      </c>
      <c r="F1172" s="9" t="s">
        <v>31</v>
      </c>
      <c r="G1172" s="8" t="s">
        <v>1924</v>
      </c>
      <c r="H1172" s="8" t="s">
        <v>1999</v>
      </c>
      <c r="I1172" s="8" t="s">
        <v>34</v>
      </c>
      <c r="J1172" s="8" t="s">
        <v>1031</v>
      </c>
      <c r="K1172" s="8" t="s">
        <v>36</v>
      </c>
      <c r="L1172" s="8" t="s">
        <v>37</v>
      </c>
      <c r="M1172" s="10">
        <v>6.25</v>
      </c>
      <c r="N1172" s="10">
        <v>1</v>
      </c>
      <c r="O1172" s="11">
        <v>1.8625</v>
      </c>
      <c r="P1172" s="10">
        <v>1.8625</v>
      </c>
      <c r="Q1172" s="10">
        <v>66</v>
      </c>
      <c r="R1172" s="10">
        <v>1.51515151515152</v>
      </c>
      <c r="S1172" s="10">
        <v>2.6881818181818198</v>
      </c>
      <c r="T1172" s="10">
        <v>0</v>
      </c>
      <c r="U1172" s="10">
        <v>0</v>
      </c>
      <c r="V1172" s="10">
        <v>0</v>
      </c>
      <c r="W1172" s="10">
        <f t="shared" si="113"/>
        <v>1.8625</v>
      </c>
      <c r="X1172" s="10">
        <f t="shared" si="114"/>
        <v>-1.8625</v>
      </c>
      <c r="Y1172" s="10">
        <f t="shared" si="115"/>
        <v>-1</v>
      </c>
      <c r="Z1172" s="10">
        <v>0</v>
      </c>
      <c r="AA1172" s="10" t="str">
        <f t="shared" si="116"/>
        <v>NA</v>
      </c>
      <c r="AB1172" s="10">
        <f t="shared" si="117"/>
        <v>0</v>
      </c>
      <c r="AC1172" t="str">
        <f t="shared" si="118"/>
        <v>b</v>
      </c>
      <c r="AD1172" t="s">
        <v>7139</v>
      </c>
    </row>
    <row r="1173" spans="1:30" x14ac:dyDescent="0.2">
      <c r="A1173" s="8" t="s">
        <v>819</v>
      </c>
      <c r="B1173" s="8" t="s">
        <v>7162</v>
      </c>
      <c r="C1173" s="8" t="s">
        <v>820</v>
      </c>
      <c r="D1173" s="8" t="s">
        <v>2012</v>
      </c>
      <c r="E1173" s="8" t="s">
        <v>1220</v>
      </c>
      <c r="F1173" s="9" t="s">
        <v>31</v>
      </c>
      <c r="G1173" s="8" t="s">
        <v>1924</v>
      </c>
      <c r="H1173" s="8" t="s">
        <v>2013</v>
      </c>
      <c r="I1173" s="8" t="s">
        <v>34</v>
      </c>
      <c r="J1173" s="8" t="s">
        <v>1031</v>
      </c>
      <c r="K1173" s="8" t="s">
        <v>36</v>
      </c>
      <c r="L1173" s="8" t="s">
        <v>37</v>
      </c>
      <c r="M1173" s="10">
        <v>6.25</v>
      </c>
      <c r="N1173" s="10">
        <v>1</v>
      </c>
      <c r="O1173" s="11">
        <v>1.9</v>
      </c>
      <c r="P1173" s="10">
        <v>1.9</v>
      </c>
      <c r="Q1173" s="10">
        <v>44</v>
      </c>
      <c r="R1173" s="10">
        <v>2.2727272727272698</v>
      </c>
      <c r="S1173" s="10">
        <v>2.8545454545454501</v>
      </c>
      <c r="T1173" s="10">
        <v>0</v>
      </c>
      <c r="U1173" s="10">
        <v>0</v>
      </c>
      <c r="V1173" s="10">
        <v>0</v>
      </c>
      <c r="W1173" s="10">
        <f t="shared" si="113"/>
        <v>1.9</v>
      </c>
      <c r="X1173" s="10">
        <f t="shared" si="114"/>
        <v>-1.9</v>
      </c>
      <c r="Y1173" s="10">
        <f t="shared" si="115"/>
        <v>-1</v>
      </c>
      <c r="Z1173" s="10">
        <v>0</v>
      </c>
      <c r="AA1173" s="10" t="str">
        <f t="shared" si="116"/>
        <v>NA</v>
      </c>
      <c r="AB1173" s="10">
        <f t="shared" si="117"/>
        <v>0</v>
      </c>
      <c r="AC1173" t="str">
        <f t="shared" si="118"/>
        <v>c</v>
      </c>
      <c r="AD1173" t="s">
        <v>7140</v>
      </c>
    </row>
    <row r="1174" spans="1:30" x14ac:dyDescent="0.2">
      <c r="A1174" s="8" t="s">
        <v>819</v>
      </c>
      <c r="B1174" s="8" t="s">
        <v>7162</v>
      </c>
      <c r="C1174" s="8" t="s">
        <v>820</v>
      </c>
      <c r="D1174" s="8" t="s">
        <v>2014</v>
      </c>
      <c r="E1174" s="8" t="s">
        <v>1177</v>
      </c>
      <c r="F1174" s="9" t="s">
        <v>31</v>
      </c>
      <c r="G1174" s="8" t="s">
        <v>1924</v>
      </c>
      <c r="H1174" s="8" t="s">
        <v>2013</v>
      </c>
      <c r="I1174" s="8" t="s">
        <v>34</v>
      </c>
      <c r="J1174" s="8" t="s">
        <v>1031</v>
      </c>
      <c r="K1174" s="8" t="s">
        <v>36</v>
      </c>
      <c r="L1174" s="8" t="s">
        <v>37</v>
      </c>
      <c r="M1174" s="10">
        <v>6.25</v>
      </c>
      <c r="N1174" s="10">
        <v>1</v>
      </c>
      <c r="O1174" s="11">
        <v>1.9750000000000001</v>
      </c>
      <c r="P1174" s="10">
        <v>1.9750000000000001</v>
      </c>
      <c r="Q1174" s="10">
        <v>107</v>
      </c>
      <c r="R1174" s="10">
        <v>0.934579439252336</v>
      </c>
      <c r="S1174" s="10">
        <v>3.0570093457943899</v>
      </c>
      <c r="T1174" s="10">
        <v>0</v>
      </c>
      <c r="U1174" s="10">
        <v>0</v>
      </c>
      <c r="V1174" s="10">
        <v>0</v>
      </c>
      <c r="W1174" s="10">
        <f t="shared" si="113"/>
        <v>1.9750000000000001</v>
      </c>
      <c r="X1174" s="10">
        <f t="shared" si="114"/>
        <v>-1.9750000000000001</v>
      </c>
      <c r="Y1174" s="10">
        <f t="shared" si="115"/>
        <v>-1</v>
      </c>
      <c r="Z1174" s="10">
        <v>0</v>
      </c>
      <c r="AA1174" s="10" t="str">
        <f t="shared" si="116"/>
        <v>NA</v>
      </c>
      <c r="AB1174" s="10">
        <f t="shared" si="117"/>
        <v>0</v>
      </c>
      <c r="AC1174" t="str">
        <f t="shared" si="118"/>
        <v>c</v>
      </c>
      <c r="AD1174" t="s">
        <v>7140</v>
      </c>
    </row>
    <row r="1175" spans="1:30" x14ac:dyDescent="0.2">
      <c r="A1175" s="8" t="s">
        <v>819</v>
      </c>
      <c r="B1175" s="8" t="s">
        <v>7162</v>
      </c>
      <c r="C1175" s="8" t="s">
        <v>820</v>
      </c>
      <c r="D1175" s="8" t="s">
        <v>2015</v>
      </c>
      <c r="E1175" s="8" t="s">
        <v>1208</v>
      </c>
      <c r="F1175" s="9" t="s">
        <v>31</v>
      </c>
      <c r="G1175" s="8" t="s">
        <v>1924</v>
      </c>
      <c r="H1175" s="8" t="s">
        <v>1983</v>
      </c>
      <c r="I1175" s="8" t="s">
        <v>34</v>
      </c>
      <c r="J1175" s="8" t="s">
        <v>1031</v>
      </c>
      <c r="K1175" s="8" t="s">
        <v>36</v>
      </c>
      <c r="L1175" s="8" t="s">
        <v>37</v>
      </c>
      <c r="M1175" s="10">
        <v>6.25</v>
      </c>
      <c r="N1175" s="10">
        <v>2</v>
      </c>
      <c r="O1175" s="11">
        <v>1.9875</v>
      </c>
      <c r="P1175" s="10">
        <v>0.99375000000000002</v>
      </c>
      <c r="Q1175" s="10">
        <v>19</v>
      </c>
      <c r="R1175" s="10">
        <v>10.526315789473699</v>
      </c>
      <c r="S1175" s="10">
        <v>1.31578947368421</v>
      </c>
      <c r="T1175" s="10">
        <v>0</v>
      </c>
      <c r="U1175" s="10">
        <v>0</v>
      </c>
      <c r="V1175" s="10">
        <v>0</v>
      </c>
      <c r="W1175" s="10">
        <f t="shared" si="113"/>
        <v>1.9875</v>
      </c>
      <c r="X1175" s="10">
        <f t="shared" si="114"/>
        <v>-1.9875</v>
      </c>
      <c r="Y1175" s="10">
        <f t="shared" si="115"/>
        <v>-1</v>
      </c>
      <c r="Z1175" s="10">
        <v>0</v>
      </c>
      <c r="AA1175" s="10" t="str">
        <f t="shared" si="116"/>
        <v>NA</v>
      </c>
      <c r="AB1175" s="10">
        <f t="shared" si="117"/>
        <v>0</v>
      </c>
      <c r="AC1175" t="str">
        <f t="shared" si="118"/>
        <v>r</v>
      </c>
      <c r="AD1175" t="s">
        <v>7155</v>
      </c>
    </row>
    <row r="1176" spans="1:30" x14ac:dyDescent="0.2">
      <c r="A1176" s="8" t="s">
        <v>819</v>
      </c>
      <c r="B1176" s="8" t="s">
        <v>7162</v>
      </c>
      <c r="C1176" s="8" t="s">
        <v>820</v>
      </c>
      <c r="D1176" s="8" t="s">
        <v>2016</v>
      </c>
      <c r="E1176" s="8" t="s">
        <v>1379</v>
      </c>
      <c r="F1176" s="9" t="s">
        <v>31</v>
      </c>
      <c r="G1176" s="8" t="s">
        <v>1924</v>
      </c>
      <c r="H1176" s="8" t="s">
        <v>1928</v>
      </c>
      <c r="I1176" s="8" t="s">
        <v>34</v>
      </c>
      <c r="J1176" s="8" t="s">
        <v>1031</v>
      </c>
      <c r="K1176" s="8" t="s">
        <v>36</v>
      </c>
      <c r="L1176" s="8" t="s">
        <v>37</v>
      </c>
      <c r="M1176" s="10">
        <v>6.25</v>
      </c>
      <c r="N1176" s="10">
        <v>2</v>
      </c>
      <c r="O1176" s="11">
        <v>2.0249999999999999</v>
      </c>
      <c r="P1176" s="10">
        <v>1.0125</v>
      </c>
      <c r="Q1176" s="10">
        <v>22</v>
      </c>
      <c r="R1176" s="10">
        <v>9.0909090909090899</v>
      </c>
      <c r="S1176" s="10">
        <v>1.5</v>
      </c>
      <c r="T1176" s="10">
        <v>0</v>
      </c>
      <c r="U1176" s="10">
        <v>0</v>
      </c>
      <c r="V1176" s="10">
        <v>0</v>
      </c>
      <c r="W1176" s="10">
        <f t="shared" si="113"/>
        <v>2.0249999999999999</v>
      </c>
      <c r="X1176" s="10">
        <f t="shared" si="114"/>
        <v>-2.0249999999999999</v>
      </c>
      <c r="Y1176" s="10">
        <f t="shared" si="115"/>
        <v>-1</v>
      </c>
      <c r="Z1176" s="10">
        <v>0</v>
      </c>
      <c r="AA1176" s="10" t="str">
        <f t="shared" si="116"/>
        <v>NA</v>
      </c>
      <c r="AB1176" s="10">
        <f t="shared" si="117"/>
        <v>0</v>
      </c>
      <c r="AC1176" t="str">
        <f t="shared" si="118"/>
        <v>f</v>
      </c>
      <c r="AD1176" t="s">
        <v>7138</v>
      </c>
    </row>
    <row r="1177" spans="1:30" x14ac:dyDescent="0.2">
      <c r="A1177" s="8" t="s">
        <v>819</v>
      </c>
      <c r="B1177" s="8" t="s">
        <v>7162</v>
      </c>
      <c r="C1177" s="8" t="s">
        <v>820</v>
      </c>
      <c r="D1177" s="8" t="s">
        <v>2017</v>
      </c>
      <c r="E1177" s="8" t="s">
        <v>1420</v>
      </c>
      <c r="F1177" s="9" t="s">
        <v>31</v>
      </c>
      <c r="G1177" s="8" t="s">
        <v>1924</v>
      </c>
      <c r="H1177" s="8" t="s">
        <v>1966</v>
      </c>
      <c r="I1177" s="8" t="s">
        <v>34</v>
      </c>
      <c r="J1177" s="8" t="s">
        <v>1031</v>
      </c>
      <c r="K1177" s="8" t="s">
        <v>36</v>
      </c>
      <c r="L1177" s="8" t="s">
        <v>37</v>
      </c>
      <c r="M1177" s="10">
        <v>6.25</v>
      </c>
      <c r="N1177" s="10">
        <v>1</v>
      </c>
      <c r="O1177" s="11">
        <v>2.0249999999999999</v>
      </c>
      <c r="P1177" s="10">
        <v>2.0249999999999999</v>
      </c>
      <c r="Q1177" s="10">
        <v>39</v>
      </c>
      <c r="R1177" s="10">
        <v>2.5641025641025599</v>
      </c>
      <c r="S1177" s="10">
        <v>1.2564102564102599</v>
      </c>
      <c r="T1177" s="10">
        <v>0</v>
      </c>
      <c r="U1177" s="10">
        <v>0</v>
      </c>
      <c r="V1177" s="10">
        <v>0</v>
      </c>
      <c r="W1177" s="10">
        <f t="shared" si="113"/>
        <v>2.0249999999999999</v>
      </c>
      <c r="X1177" s="10">
        <f t="shared" si="114"/>
        <v>-2.0249999999999999</v>
      </c>
      <c r="Y1177" s="10">
        <f t="shared" si="115"/>
        <v>-1</v>
      </c>
      <c r="Z1177" s="10">
        <v>0</v>
      </c>
      <c r="AA1177" s="10" t="str">
        <f t="shared" si="116"/>
        <v>NA</v>
      </c>
      <c r="AB1177" s="10">
        <f t="shared" si="117"/>
        <v>0</v>
      </c>
      <c r="AC1177" t="str">
        <f t="shared" si="118"/>
        <v>a</v>
      </c>
      <c r="AD1177" t="s">
        <v>7134</v>
      </c>
    </row>
    <row r="1178" spans="1:30" x14ac:dyDescent="0.2">
      <c r="A1178" s="8" t="s">
        <v>819</v>
      </c>
      <c r="B1178" s="8" t="s">
        <v>7162</v>
      </c>
      <c r="C1178" s="8" t="s">
        <v>820</v>
      </c>
      <c r="D1178" s="8" t="s">
        <v>2018</v>
      </c>
      <c r="E1178" s="8" t="s">
        <v>1720</v>
      </c>
      <c r="F1178" s="9" t="s">
        <v>31</v>
      </c>
      <c r="G1178" s="8" t="s">
        <v>1924</v>
      </c>
      <c r="H1178" s="8" t="s">
        <v>1966</v>
      </c>
      <c r="I1178" s="8" t="s">
        <v>34</v>
      </c>
      <c r="J1178" s="8" t="s">
        <v>1031</v>
      </c>
      <c r="K1178" s="8" t="s">
        <v>36</v>
      </c>
      <c r="L1178" s="8" t="s">
        <v>37</v>
      </c>
      <c r="M1178" s="10">
        <v>6.25</v>
      </c>
      <c r="N1178" s="10">
        <v>1</v>
      </c>
      <c r="O1178" s="11">
        <v>2.0874999999999999</v>
      </c>
      <c r="P1178" s="10">
        <v>2.0874999999999999</v>
      </c>
      <c r="Q1178" s="10">
        <v>31</v>
      </c>
      <c r="R1178" s="10">
        <v>3.2258064516128999</v>
      </c>
      <c r="S1178" s="10">
        <v>1.0941935483870999</v>
      </c>
      <c r="T1178" s="10">
        <v>0</v>
      </c>
      <c r="U1178" s="10">
        <v>0</v>
      </c>
      <c r="V1178" s="10">
        <v>0</v>
      </c>
      <c r="W1178" s="10">
        <f t="shared" si="113"/>
        <v>2.0874999999999999</v>
      </c>
      <c r="X1178" s="10">
        <f t="shared" si="114"/>
        <v>-2.0874999999999999</v>
      </c>
      <c r="Y1178" s="10">
        <f t="shared" si="115"/>
        <v>-1</v>
      </c>
      <c r="Z1178" s="10">
        <v>0</v>
      </c>
      <c r="AA1178" s="10" t="str">
        <f t="shared" si="116"/>
        <v>NA</v>
      </c>
      <c r="AB1178" s="10">
        <f t="shared" si="117"/>
        <v>0</v>
      </c>
      <c r="AC1178" t="str">
        <f t="shared" si="118"/>
        <v>a</v>
      </c>
      <c r="AD1178" t="s">
        <v>7134</v>
      </c>
    </row>
    <row r="1179" spans="1:30" x14ac:dyDescent="0.2">
      <c r="A1179" s="8" t="s">
        <v>819</v>
      </c>
      <c r="B1179" s="8" t="s">
        <v>7162</v>
      </c>
      <c r="C1179" s="8" t="s">
        <v>820</v>
      </c>
      <c r="D1179" s="8" t="s">
        <v>2019</v>
      </c>
      <c r="E1179" s="8" t="s">
        <v>1102</v>
      </c>
      <c r="F1179" s="9" t="s">
        <v>31</v>
      </c>
      <c r="G1179" s="8" t="s">
        <v>1924</v>
      </c>
      <c r="H1179" s="8" t="s">
        <v>1995</v>
      </c>
      <c r="I1179" s="8" t="s">
        <v>34</v>
      </c>
      <c r="J1179" s="8" t="s">
        <v>1031</v>
      </c>
      <c r="K1179" s="8" t="s">
        <v>36</v>
      </c>
      <c r="L1179" s="8" t="s">
        <v>37</v>
      </c>
      <c r="M1179" s="10">
        <v>6.25</v>
      </c>
      <c r="N1179" s="10">
        <v>1</v>
      </c>
      <c r="O1179" s="11">
        <v>2.0874999999999999</v>
      </c>
      <c r="P1179" s="10">
        <v>2.0874999999999999</v>
      </c>
      <c r="Q1179" s="10">
        <v>1</v>
      </c>
      <c r="R1179" s="10">
        <v>100</v>
      </c>
      <c r="S1179" s="10">
        <v>1</v>
      </c>
      <c r="T1179" s="10">
        <v>0</v>
      </c>
      <c r="U1179" s="10">
        <v>0</v>
      </c>
      <c r="V1179" s="10">
        <v>0</v>
      </c>
      <c r="W1179" s="10">
        <f t="shared" si="113"/>
        <v>2.0874999999999999</v>
      </c>
      <c r="X1179" s="10">
        <f t="shared" si="114"/>
        <v>-2.0874999999999999</v>
      </c>
      <c r="Y1179" s="10">
        <f t="shared" si="115"/>
        <v>-1</v>
      </c>
      <c r="Z1179" s="10">
        <v>0</v>
      </c>
      <c r="AA1179" s="10" t="str">
        <f t="shared" si="116"/>
        <v>NA</v>
      </c>
      <c r="AB1179" s="10">
        <f t="shared" si="117"/>
        <v>0</v>
      </c>
      <c r="AC1179" t="str">
        <f t="shared" si="118"/>
        <v>v</v>
      </c>
      <c r="AD1179" t="s">
        <v>7144</v>
      </c>
    </row>
    <row r="1180" spans="1:30" x14ac:dyDescent="0.2">
      <c r="A1180" s="8" t="s">
        <v>819</v>
      </c>
      <c r="B1180" s="8" t="s">
        <v>7162</v>
      </c>
      <c r="C1180" s="8" t="s">
        <v>820</v>
      </c>
      <c r="D1180" s="8" t="s">
        <v>2020</v>
      </c>
      <c r="E1180" s="8" t="s">
        <v>2021</v>
      </c>
      <c r="F1180" s="9" t="s">
        <v>31</v>
      </c>
      <c r="G1180" s="8" t="s">
        <v>1924</v>
      </c>
      <c r="H1180" s="8" t="s">
        <v>1925</v>
      </c>
      <c r="I1180" s="8" t="s">
        <v>34</v>
      </c>
      <c r="J1180" s="8" t="s">
        <v>1031</v>
      </c>
      <c r="K1180" s="8" t="s">
        <v>36</v>
      </c>
      <c r="L1180" s="8" t="s">
        <v>824</v>
      </c>
      <c r="M1180" s="10">
        <v>6.25</v>
      </c>
      <c r="N1180" s="10">
        <v>1</v>
      </c>
      <c r="O1180" s="11">
        <v>2.1124999999999998</v>
      </c>
      <c r="P1180" s="10">
        <v>2.1124999999999998</v>
      </c>
      <c r="Q1180" s="10">
        <v>7</v>
      </c>
      <c r="R1180" s="10">
        <v>14.285714285714301</v>
      </c>
      <c r="S1180" s="10">
        <v>1.5714285714285701</v>
      </c>
      <c r="T1180" s="10">
        <v>0</v>
      </c>
      <c r="U1180" s="10">
        <v>0</v>
      </c>
      <c r="V1180" s="10">
        <v>0</v>
      </c>
      <c r="W1180" s="10">
        <f t="shared" si="113"/>
        <v>2.1124999999999998</v>
      </c>
      <c r="X1180" s="10">
        <f t="shared" si="114"/>
        <v>-2.1124999999999998</v>
      </c>
      <c r="Y1180" s="10">
        <f t="shared" si="115"/>
        <v>-1</v>
      </c>
      <c r="Z1180" s="10">
        <v>0</v>
      </c>
      <c r="AA1180" s="10" t="str">
        <f t="shared" si="116"/>
        <v>NA</v>
      </c>
      <c r="AB1180" s="10">
        <f t="shared" si="117"/>
        <v>0</v>
      </c>
      <c r="AC1180" t="str">
        <f t="shared" si="118"/>
        <v>f</v>
      </c>
      <c r="AD1180" t="s">
        <v>7138</v>
      </c>
    </row>
    <row r="1181" spans="1:30" x14ac:dyDescent="0.2">
      <c r="A1181" s="8" t="s">
        <v>819</v>
      </c>
      <c r="B1181" s="8" t="s">
        <v>7162</v>
      </c>
      <c r="C1181" s="8" t="s">
        <v>820</v>
      </c>
      <c r="D1181" s="8" t="s">
        <v>2022</v>
      </c>
      <c r="E1181" s="8" t="s">
        <v>2023</v>
      </c>
      <c r="F1181" s="9" t="s">
        <v>31</v>
      </c>
      <c r="G1181" s="8" t="s">
        <v>1924</v>
      </c>
      <c r="H1181" s="8" t="s">
        <v>1987</v>
      </c>
      <c r="I1181" s="8" t="s">
        <v>34</v>
      </c>
      <c r="J1181" s="8" t="s">
        <v>1031</v>
      </c>
      <c r="K1181" s="8" t="s">
        <v>36</v>
      </c>
      <c r="L1181" s="8" t="s">
        <v>37</v>
      </c>
      <c r="M1181" s="10">
        <v>6.25</v>
      </c>
      <c r="N1181" s="10">
        <v>1</v>
      </c>
      <c r="O1181" s="11">
        <v>2.1124999999999998</v>
      </c>
      <c r="P1181" s="10">
        <v>2.1124999999999998</v>
      </c>
      <c r="Q1181" s="10">
        <v>12</v>
      </c>
      <c r="R1181" s="10">
        <v>8.3333333333333304</v>
      </c>
      <c r="S1181" s="10">
        <v>1.1666666666666701</v>
      </c>
      <c r="T1181" s="10">
        <v>0</v>
      </c>
      <c r="U1181" s="10">
        <v>0</v>
      </c>
      <c r="V1181" s="10">
        <v>0</v>
      </c>
      <c r="W1181" s="10">
        <f t="shared" si="113"/>
        <v>2.1124999999999998</v>
      </c>
      <c r="X1181" s="10">
        <f t="shared" si="114"/>
        <v>-2.1124999999999998</v>
      </c>
      <c r="Y1181" s="10">
        <f t="shared" si="115"/>
        <v>-1</v>
      </c>
      <c r="Z1181" s="10">
        <v>0</v>
      </c>
      <c r="AA1181" s="10" t="str">
        <f t="shared" si="116"/>
        <v>NA</v>
      </c>
      <c r="AB1181" s="10">
        <f t="shared" si="117"/>
        <v>0</v>
      </c>
      <c r="AC1181" t="str">
        <f t="shared" si="118"/>
        <v>i</v>
      </c>
      <c r="AD1181" t="s">
        <v>7153</v>
      </c>
    </row>
    <row r="1182" spans="1:30" x14ac:dyDescent="0.2">
      <c r="A1182" s="8" t="s">
        <v>819</v>
      </c>
      <c r="B1182" s="8" t="s">
        <v>7162</v>
      </c>
      <c r="C1182" s="8" t="s">
        <v>820</v>
      </c>
      <c r="D1182" s="8" t="s">
        <v>2024</v>
      </c>
      <c r="E1182" s="8" t="s">
        <v>2025</v>
      </c>
      <c r="F1182" s="9" t="s">
        <v>31</v>
      </c>
      <c r="G1182" s="8" t="s">
        <v>1924</v>
      </c>
      <c r="H1182" s="8" t="s">
        <v>1925</v>
      </c>
      <c r="I1182" s="8" t="s">
        <v>34</v>
      </c>
      <c r="J1182" s="8" t="s">
        <v>1031</v>
      </c>
      <c r="K1182" s="8" t="s">
        <v>36</v>
      </c>
      <c r="L1182" s="8" t="s">
        <v>824</v>
      </c>
      <c r="M1182" s="10">
        <v>6.25</v>
      </c>
      <c r="N1182" s="10">
        <v>2</v>
      </c>
      <c r="O1182" s="11">
        <v>2.125</v>
      </c>
      <c r="P1182" s="10">
        <v>1.0625</v>
      </c>
      <c r="Q1182" s="10">
        <v>8</v>
      </c>
      <c r="R1182" s="10">
        <v>25</v>
      </c>
      <c r="S1182" s="10">
        <v>1</v>
      </c>
      <c r="T1182" s="10">
        <v>0</v>
      </c>
      <c r="U1182" s="10">
        <v>0</v>
      </c>
      <c r="V1182" s="10">
        <v>0</v>
      </c>
      <c r="W1182" s="10">
        <f t="shared" si="113"/>
        <v>2.125</v>
      </c>
      <c r="X1182" s="10">
        <f t="shared" si="114"/>
        <v>-2.125</v>
      </c>
      <c r="Y1182" s="10">
        <f t="shared" si="115"/>
        <v>-1</v>
      </c>
      <c r="Z1182" s="10">
        <v>0</v>
      </c>
      <c r="AA1182" s="10" t="str">
        <f t="shared" si="116"/>
        <v>NA</v>
      </c>
      <c r="AB1182" s="10">
        <f t="shared" si="117"/>
        <v>0</v>
      </c>
      <c r="AC1182" t="str">
        <f t="shared" si="118"/>
        <v>f</v>
      </c>
      <c r="AD1182" t="s">
        <v>7138</v>
      </c>
    </row>
    <row r="1183" spans="1:30" x14ac:dyDescent="0.2">
      <c r="A1183" s="8" t="s">
        <v>819</v>
      </c>
      <c r="B1183" s="8" t="s">
        <v>7162</v>
      </c>
      <c r="C1183" s="8" t="s">
        <v>820</v>
      </c>
      <c r="D1183" s="8" t="s">
        <v>2026</v>
      </c>
      <c r="E1183" s="8" t="s">
        <v>1366</v>
      </c>
      <c r="F1183" s="9" t="s">
        <v>31</v>
      </c>
      <c r="G1183" s="8" t="s">
        <v>1924</v>
      </c>
      <c r="H1183" s="8" t="s">
        <v>1973</v>
      </c>
      <c r="I1183" s="8" t="s">
        <v>34</v>
      </c>
      <c r="J1183" s="8" t="s">
        <v>1031</v>
      </c>
      <c r="K1183" s="8" t="s">
        <v>36</v>
      </c>
      <c r="L1183" s="8" t="s">
        <v>37</v>
      </c>
      <c r="M1183" s="10">
        <v>6.25</v>
      </c>
      <c r="N1183" s="10">
        <v>1</v>
      </c>
      <c r="O1183" s="11">
        <v>2.125</v>
      </c>
      <c r="P1183" s="10">
        <v>2.125</v>
      </c>
      <c r="Q1183" s="10">
        <v>6</v>
      </c>
      <c r="R1183" s="10">
        <v>16.6666666666667</v>
      </c>
      <c r="S1183" s="10">
        <v>3.8333333333333299</v>
      </c>
      <c r="T1183" s="10">
        <v>0</v>
      </c>
      <c r="U1183" s="10">
        <v>0</v>
      </c>
      <c r="V1183" s="10">
        <v>0</v>
      </c>
      <c r="W1183" s="10">
        <f t="shared" si="113"/>
        <v>2.125</v>
      </c>
      <c r="X1183" s="10">
        <f t="shared" si="114"/>
        <v>-2.125</v>
      </c>
      <c r="Y1183" s="10">
        <f t="shared" si="115"/>
        <v>-1</v>
      </c>
      <c r="Z1183" s="10">
        <v>0</v>
      </c>
      <c r="AA1183" s="10" t="str">
        <f t="shared" si="116"/>
        <v>NA</v>
      </c>
      <c r="AB1183" s="10">
        <f t="shared" si="117"/>
        <v>0</v>
      </c>
      <c r="AC1183" t="str">
        <f t="shared" si="118"/>
        <v>e</v>
      </c>
      <c r="AD1183" t="s">
        <v>7154</v>
      </c>
    </row>
    <row r="1184" spans="1:30" x14ac:dyDescent="0.2">
      <c r="A1184" s="8" t="s">
        <v>819</v>
      </c>
      <c r="B1184" s="8" t="s">
        <v>7162</v>
      </c>
      <c r="C1184" s="8" t="s">
        <v>820</v>
      </c>
      <c r="D1184" s="8" t="s">
        <v>2027</v>
      </c>
      <c r="E1184" s="8" t="s">
        <v>1151</v>
      </c>
      <c r="F1184" s="9" t="s">
        <v>31</v>
      </c>
      <c r="G1184" s="8" t="s">
        <v>1924</v>
      </c>
      <c r="H1184" s="8" t="s">
        <v>1973</v>
      </c>
      <c r="I1184" s="8" t="s">
        <v>34</v>
      </c>
      <c r="J1184" s="8" t="s">
        <v>1031</v>
      </c>
      <c r="K1184" s="8" t="s">
        <v>36</v>
      </c>
      <c r="L1184" s="8" t="s">
        <v>37</v>
      </c>
      <c r="M1184" s="10">
        <v>6.25</v>
      </c>
      <c r="N1184" s="10">
        <v>1</v>
      </c>
      <c r="O1184" s="11">
        <v>2.1625000000000001</v>
      </c>
      <c r="P1184" s="10">
        <v>2.1625000000000001</v>
      </c>
      <c r="Q1184" s="10">
        <v>13</v>
      </c>
      <c r="R1184" s="10">
        <v>7.6923076923076898</v>
      </c>
      <c r="S1184" s="10">
        <v>1.5384615384615401</v>
      </c>
      <c r="T1184" s="10">
        <v>0</v>
      </c>
      <c r="U1184" s="10">
        <v>0</v>
      </c>
      <c r="V1184" s="10">
        <v>0</v>
      </c>
      <c r="W1184" s="10">
        <f t="shared" si="113"/>
        <v>2.1625000000000001</v>
      </c>
      <c r="X1184" s="10">
        <f t="shared" si="114"/>
        <v>-2.1625000000000001</v>
      </c>
      <c r="Y1184" s="10">
        <f t="shared" si="115"/>
        <v>-1</v>
      </c>
      <c r="Z1184" s="10">
        <v>0</v>
      </c>
      <c r="AA1184" s="10" t="str">
        <f t="shared" si="116"/>
        <v>NA</v>
      </c>
      <c r="AB1184" s="10">
        <f t="shared" si="117"/>
        <v>0</v>
      </c>
      <c r="AC1184" t="str">
        <f t="shared" si="118"/>
        <v>e</v>
      </c>
      <c r="AD1184" t="s">
        <v>7154</v>
      </c>
    </row>
    <row r="1185" spans="1:30" x14ac:dyDescent="0.2">
      <c r="A1185" s="8" t="s">
        <v>819</v>
      </c>
      <c r="B1185" s="8" t="s">
        <v>7162</v>
      </c>
      <c r="C1185" s="8" t="s">
        <v>820</v>
      </c>
      <c r="D1185" s="8" t="s">
        <v>2028</v>
      </c>
      <c r="E1185" s="8" t="s">
        <v>2029</v>
      </c>
      <c r="F1185" s="9" t="s">
        <v>31</v>
      </c>
      <c r="G1185" s="8" t="s">
        <v>1924</v>
      </c>
      <c r="H1185" s="8" t="s">
        <v>1978</v>
      </c>
      <c r="I1185" s="8" t="s">
        <v>34</v>
      </c>
      <c r="J1185" s="8" t="s">
        <v>1031</v>
      </c>
      <c r="K1185" s="8" t="s">
        <v>36</v>
      </c>
      <c r="L1185" s="8" t="s">
        <v>37</v>
      </c>
      <c r="M1185" s="10">
        <v>6.25</v>
      </c>
      <c r="N1185" s="10">
        <v>1</v>
      </c>
      <c r="O1185" s="11">
        <v>2.2124999999999999</v>
      </c>
      <c r="P1185" s="10">
        <v>2.2124999999999999</v>
      </c>
      <c r="Q1185" s="10">
        <v>1</v>
      </c>
      <c r="R1185" s="10">
        <v>100</v>
      </c>
      <c r="S1185" s="10">
        <v>1</v>
      </c>
      <c r="T1185" s="10">
        <v>0</v>
      </c>
      <c r="U1185" s="10">
        <v>0</v>
      </c>
      <c r="V1185" s="10">
        <v>0</v>
      </c>
      <c r="W1185" s="10">
        <f t="shared" si="113"/>
        <v>2.2124999999999999</v>
      </c>
      <c r="X1185" s="10">
        <f t="shared" si="114"/>
        <v>-2.2124999999999999</v>
      </c>
      <c r="Y1185" s="10">
        <f t="shared" si="115"/>
        <v>-1</v>
      </c>
      <c r="Z1185" s="10">
        <v>0</v>
      </c>
      <c r="AA1185" s="10" t="str">
        <f t="shared" si="116"/>
        <v>NA</v>
      </c>
      <c r="AB1185" s="10">
        <f t="shared" si="117"/>
        <v>0</v>
      </c>
      <c r="AC1185" t="str">
        <f t="shared" si="118"/>
        <v>s</v>
      </c>
      <c r="AD1185" t="s">
        <v>7142</v>
      </c>
    </row>
    <row r="1186" spans="1:30" x14ac:dyDescent="0.2">
      <c r="A1186" s="8" t="s">
        <v>819</v>
      </c>
      <c r="B1186" s="8" t="s">
        <v>7162</v>
      </c>
      <c r="C1186" s="8" t="s">
        <v>820</v>
      </c>
      <c r="D1186" s="8" t="s">
        <v>2030</v>
      </c>
      <c r="E1186" s="8" t="s">
        <v>2031</v>
      </c>
      <c r="F1186" s="9" t="s">
        <v>31</v>
      </c>
      <c r="G1186" s="8" t="s">
        <v>1924</v>
      </c>
      <c r="H1186" s="8" t="s">
        <v>1978</v>
      </c>
      <c r="I1186" s="8" t="s">
        <v>34</v>
      </c>
      <c r="J1186" s="8" t="s">
        <v>1031</v>
      </c>
      <c r="K1186" s="8" t="s">
        <v>36</v>
      </c>
      <c r="L1186" s="8" t="s">
        <v>37</v>
      </c>
      <c r="M1186" s="10">
        <v>6.25</v>
      </c>
      <c r="N1186" s="10">
        <v>1</v>
      </c>
      <c r="O1186" s="11">
        <v>2.2875000000000001</v>
      </c>
      <c r="P1186" s="10">
        <v>2.2875000000000001</v>
      </c>
      <c r="Q1186" s="10">
        <v>1</v>
      </c>
      <c r="R1186" s="10">
        <v>100</v>
      </c>
      <c r="S1186" s="10">
        <v>1</v>
      </c>
      <c r="T1186" s="10">
        <v>0</v>
      </c>
      <c r="U1186" s="10">
        <v>0</v>
      </c>
      <c r="V1186" s="10">
        <v>0</v>
      </c>
      <c r="W1186" s="10">
        <f t="shared" si="113"/>
        <v>2.2875000000000001</v>
      </c>
      <c r="X1186" s="10">
        <f t="shared" si="114"/>
        <v>-2.2875000000000001</v>
      </c>
      <c r="Y1186" s="10">
        <f t="shared" si="115"/>
        <v>-1</v>
      </c>
      <c r="Z1186" s="10">
        <v>0</v>
      </c>
      <c r="AA1186" s="10" t="str">
        <f t="shared" si="116"/>
        <v>NA</v>
      </c>
      <c r="AB1186" s="10">
        <f t="shared" si="117"/>
        <v>0</v>
      </c>
      <c r="AC1186" t="str">
        <f t="shared" si="118"/>
        <v>s</v>
      </c>
      <c r="AD1186" t="s">
        <v>7142</v>
      </c>
    </row>
    <row r="1187" spans="1:30" x14ac:dyDescent="0.2">
      <c r="A1187" s="8" t="s">
        <v>819</v>
      </c>
      <c r="B1187" s="8" t="s">
        <v>7162</v>
      </c>
      <c r="C1187" s="8" t="s">
        <v>820</v>
      </c>
      <c r="D1187" s="8" t="s">
        <v>2032</v>
      </c>
      <c r="E1187" s="8" t="s">
        <v>1060</v>
      </c>
      <c r="F1187" s="9" t="s">
        <v>31</v>
      </c>
      <c r="G1187" s="8" t="s">
        <v>1924</v>
      </c>
      <c r="H1187" s="8" t="s">
        <v>1978</v>
      </c>
      <c r="I1187" s="8" t="s">
        <v>34</v>
      </c>
      <c r="J1187" s="8" t="s">
        <v>1031</v>
      </c>
      <c r="K1187" s="8" t="s">
        <v>36</v>
      </c>
      <c r="L1187" s="8" t="s">
        <v>37</v>
      </c>
      <c r="M1187" s="10">
        <v>6.25</v>
      </c>
      <c r="N1187" s="10">
        <v>1</v>
      </c>
      <c r="O1187" s="11">
        <v>2.3125</v>
      </c>
      <c r="P1187" s="10">
        <v>2.3125</v>
      </c>
      <c r="Q1187" s="10">
        <v>69</v>
      </c>
      <c r="R1187" s="10">
        <v>1.4492753623188399</v>
      </c>
      <c r="S1187" s="10">
        <v>1.1681159420289899</v>
      </c>
      <c r="T1187" s="10">
        <v>0</v>
      </c>
      <c r="U1187" s="10">
        <v>0</v>
      </c>
      <c r="V1187" s="10">
        <v>0</v>
      </c>
      <c r="W1187" s="10">
        <f t="shared" si="113"/>
        <v>2.3125</v>
      </c>
      <c r="X1187" s="10">
        <f t="shared" si="114"/>
        <v>-2.3125</v>
      </c>
      <c r="Y1187" s="10">
        <f t="shared" si="115"/>
        <v>-1</v>
      </c>
      <c r="Z1187" s="10">
        <v>0</v>
      </c>
      <c r="AA1187" s="10" t="str">
        <f t="shared" si="116"/>
        <v>NA</v>
      </c>
      <c r="AB1187" s="10">
        <f t="shared" si="117"/>
        <v>0</v>
      </c>
      <c r="AC1187" t="str">
        <f t="shared" si="118"/>
        <v>s</v>
      </c>
      <c r="AD1187" t="s">
        <v>7142</v>
      </c>
    </row>
    <row r="1188" spans="1:30" x14ac:dyDescent="0.2">
      <c r="A1188" s="8" t="s">
        <v>819</v>
      </c>
      <c r="B1188" s="8" t="s">
        <v>7162</v>
      </c>
      <c r="C1188" s="8" t="s">
        <v>820</v>
      </c>
      <c r="D1188" s="8" t="s">
        <v>2033</v>
      </c>
      <c r="E1188" s="8" t="s">
        <v>2034</v>
      </c>
      <c r="F1188" s="9" t="s">
        <v>31</v>
      </c>
      <c r="G1188" s="8" t="s">
        <v>1924</v>
      </c>
      <c r="H1188" s="8" t="s">
        <v>1928</v>
      </c>
      <c r="I1188" s="8" t="s">
        <v>34</v>
      </c>
      <c r="J1188" s="8" t="s">
        <v>1031</v>
      </c>
      <c r="K1188" s="8" t="s">
        <v>36</v>
      </c>
      <c r="L1188" s="8" t="s">
        <v>37</v>
      </c>
      <c r="M1188" s="10">
        <v>6.25</v>
      </c>
      <c r="N1188" s="10">
        <v>1</v>
      </c>
      <c r="O1188" s="11">
        <v>2.3250000000000002</v>
      </c>
      <c r="P1188" s="10">
        <v>2.3250000000000002</v>
      </c>
      <c r="Q1188" s="10">
        <v>1</v>
      </c>
      <c r="R1188" s="10">
        <v>100</v>
      </c>
      <c r="S1188" s="10">
        <v>1</v>
      </c>
      <c r="T1188" s="10">
        <v>0</v>
      </c>
      <c r="U1188" s="10">
        <v>0</v>
      </c>
      <c r="V1188" s="10">
        <v>0</v>
      </c>
      <c r="W1188" s="10">
        <f t="shared" si="113"/>
        <v>2.3250000000000002</v>
      </c>
      <c r="X1188" s="10">
        <f t="shared" si="114"/>
        <v>-2.3250000000000002</v>
      </c>
      <c r="Y1188" s="10">
        <f t="shared" si="115"/>
        <v>-1</v>
      </c>
      <c r="Z1188" s="10">
        <v>0</v>
      </c>
      <c r="AA1188" s="10" t="str">
        <f t="shared" si="116"/>
        <v>NA</v>
      </c>
      <c r="AB1188" s="10">
        <f t="shared" si="117"/>
        <v>0</v>
      </c>
      <c r="AC1188" t="str">
        <f t="shared" si="118"/>
        <v>f</v>
      </c>
      <c r="AD1188" t="s">
        <v>7138</v>
      </c>
    </row>
    <row r="1189" spans="1:30" x14ac:dyDescent="0.2">
      <c r="A1189" s="8" t="s">
        <v>819</v>
      </c>
      <c r="B1189" s="8" t="s">
        <v>7162</v>
      </c>
      <c r="C1189" s="8" t="s">
        <v>820</v>
      </c>
      <c r="D1189" s="8" t="s">
        <v>2035</v>
      </c>
      <c r="E1189" s="8" t="s">
        <v>2036</v>
      </c>
      <c r="F1189" s="9" t="s">
        <v>31</v>
      </c>
      <c r="G1189" s="8" t="s">
        <v>1924</v>
      </c>
      <c r="H1189" s="8" t="s">
        <v>1930</v>
      </c>
      <c r="I1189" s="8" t="s">
        <v>34</v>
      </c>
      <c r="J1189" s="8" t="s">
        <v>1031</v>
      </c>
      <c r="K1189" s="8" t="s">
        <v>36</v>
      </c>
      <c r="L1189" s="8" t="s">
        <v>824</v>
      </c>
      <c r="M1189" s="10">
        <v>6.25</v>
      </c>
      <c r="N1189" s="10">
        <v>2</v>
      </c>
      <c r="O1189" s="11">
        <v>2.3374999999999999</v>
      </c>
      <c r="P1189" s="10">
        <v>1.16875</v>
      </c>
      <c r="Q1189" s="10">
        <v>3</v>
      </c>
      <c r="R1189" s="10">
        <v>66.6666666666667</v>
      </c>
      <c r="S1189" s="10">
        <v>1</v>
      </c>
      <c r="T1189" s="10">
        <v>0</v>
      </c>
      <c r="U1189" s="10">
        <v>0</v>
      </c>
      <c r="V1189" s="10">
        <v>0</v>
      </c>
      <c r="W1189" s="10">
        <f t="shared" si="113"/>
        <v>2.3374999999999999</v>
      </c>
      <c r="X1189" s="10">
        <f t="shared" si="114"/>
        <v>-2.3374999999999999</v>
      </c>
      <c r="Y1189" s="10">
        <f t="shared" si="115"/>
        <v>-1</v>
      </c>
      <c r="Z1189" s="10">
        <v>0</v>
      </c>
      <c r="AA1189" s="10" t="str">
        <f t="shared" si="116"/>
        <v>NA</v>
      </c>
      <c r="AB1189" s="10">
        <f t="shared" si="117"/>
        <v>0</v>
      </c>
      <c r="AC1189" t="str">
        <f t="shared" si="118"/>
        <v>p</v>
      </c>
      <c r="AD1189" t="s">
        <v>7137</v>
      </c>
    </row>
    <row r="1190" spans="1:30" x14ac:dyDescent="0.2">
      <c r="A1190" s="8" t="s">
        <v>819</v>
      </c>
      <c r="B1190" s="8" t="s">
        <v>7162</v>
      </c>
      <c r="C1190" s="8" t="s">
        <v>820</v>
      </c>
      <c r="D1190" s="8" t="s">
        <v>2037</v>
      </c>
      <c r="E1190" s="8" t="s">
        <v>1373</v>
      </c>
      <c r="F1190" s="9" t="s">
        <v>31</v>
      </c>
      <c r="G1190" s="8" t="s">
        <v>1924</v>
      </c>
      <c r="H1190" s="8" t="s">
        <v>1928</v>
      </c>
      <c r="I1190" s="8" t="s">
        <v>34</v>
      </c>
      <c r="J1190" s="8" t="s">
        <v>1031</v>
      </c>
      <c r="K1190" s="8" t="s">
        <v>36</v>
      </c>
      <c r="L1190" s="8" t="s">
        <v>37</v>
      </c>
      <c r="M1190" s="10">
        <v>6.25</v>
      </c>
      <c r="N1190" s="10">
        <v>1</v>
      </c>
      <c r="O1190" s="11">
        <v>2.3875000000000002</v>
      </c>
      <c r="P1190" s="10">
        <v>2.3875000000000002</v>
      </c>
      <c r="Q1190" s="10">
        <v>1</v>
      </c>
      <c r="R1190" s="10">
        <v>100</v>
      </c>
      <c r="S1190" s="10">
        <v>1</v>
      </c>
      <c r="T1190" s="10">
        <v>0</v>
      </c>
      <c r="U1190" s="10">
        <v>0</v>
      </c>
      <c r="V1190" s="10">
        <v>0</v>
      </c>
      <c r="W1190" s="10">
        <f t="shared" si="113"/>
        <v>2.3875000000000002</v>
      </c>
      <c r="X1190" s="10">
        <f t="shared" si="114"/>
        <v>-2.3875000000000002</v>
      </c>
      <c r="Y1190" s="10">
        <f t="shared" si="115"/>
        <v>-1</v>
      </c>
      <c r="Z1190" s="10">
        <v>0</v>
      </c>
      <c r="AA1190" s="10" t="str">
        <f t="shared" si="116"/>
        <v>NA</v>
      </c>
      <c r="AB1190" s="10">
        <f t="shared" si="117"/>
        <v>0</v>
      </c>
      <c r="AC1190" t="str">
        <f t="shared" si="118"/>
        <v>f</v>
      </c>
      <c r="AD1190" t="s">
        <v>7138</v>
      </c>
    </row>
    <row r="1191" spans="1:30" x14ac:dyDescent="0.2">
      <c r="A1191" s="8" t="s">
        <v>819</v>
      </c>
      <c r="B1191" s="8" t="s">
        <v>7162</v>
      </c>
      <c r="C1191" s="8" t="s">
        <v>820</v>
      </c>
      <c r="D1191" s="8" t="s">
        <v>2038</v>
      </c>
      <c r="E1191" s="8" t="s">
        <v>2039</v>
      </c>
      <c r="F1191" s="9" t="s">
        <v>31</v>
      </c>
      <c r="G1191" s="8" t="s">
        <v>1924</v>
      </c>
      <c r="H1191" s="8" t="s">
        <v>1966</v>
      </c>
      <c r="I1191" s="8" t="s">
        <v>34</v>
      </c>
      <c r="J1191" s="8" t="s">
        <v>1031</v>
      </c>
      <c r="K1191" s="8" t="s">
        <v>36</v>
      </c>
      <c r="L1191" s="8" t="s">
        <v>37</v>
      </c>
      <c r="M1191" s="10">
        <v>6.25</v>
      </c>
      <c r="N1191" s="10">
        <v>1</v>
      </c>
      <c r="O1191" s="11">
        <v>2.4</v>
      </c>
      <c r="P1191" s="10">
        <v>2.4</v>
      </c>
      <c r="Q1191" s="10">
        <v>4</v>
      </c>
      <c r="R1191" s="10">
        <v>25</v>
      </c>
      <c r="S1191" s="10">
        <v>1</v>
      </c>
      <c r="T1191" s="10">
        <v>0</v>
      </c>
      <c r="U1191" s="10">
        <v>0</v>
      </c>
      <c r="V1191" s="10">
        <v>0</v>
      </c>
      <c r="W1191" s="10">
        <f t="shared" si="113"/>
        <v>2.4</v>
      </c>
      <c r="X1191" s="10">
        <f t="shared" si="114"/>
        <v>-2.4</v>
      </c>
      <c r="Y1191" s="10">
        <f t="shared" si="115"/>
        <v>-1</v>
      </c>
      <c r="Z1191" s="10">
        <v>0</v>
      </c>
      <c r="AA1191" s="10" t="str">
        <f t="shared" si="116"/>
        <v>NA</v>
      </c>
      <c r="AB1191" s="10">
        <f t="shared" si="117"/>
        <v>0</v>
      </c>
      <c r="AC1191" t="str">
        <f t="shared" si="118"/>
        <v>a</v>
      </c>
      <c r="AD1191" t="s">
        <v>7134</v>
      </c>
    </row>
    <row r="1192" spans="1:30" x14ac:dyDescent="0.2">
      <c r="A1192" s="8" t="s">
        <v>819</v>
      </c>
      <c r="B1192" s="8" t="s">
        <v>7162</v>
      </c>
      <c r="C1192" s="8" t="s">
        <v>820</v>
      </c>
      <c r="D1192" s="8" t="s">
        <v>2040</v>
      </c>
      <c r="E1192" s="8" t="s">
        <v>1535</v>
      </c>
      <c r="F1192" s="9" t="s">
        <v>31</v>
      </c>
      <c r="G1192" s="8" t="s">
        <v>1924</v>
      </c>
      <c r="H1192" s="8" t="s">
        <v>1959</v>
      </c>
      <c r="I1192" s="8" t="s">
        <v>34</v>
      </c>
      <c r="J1192" s="8" t="s">
        <v>1031</v>
      </c>
      <c r="K1192" s="8" t="s">
        <v>36</v>
      </c>
      <c r="L1192" s="8" t="s">
        <v>37</v>
      </c>
      <c r="M1192" s="10">
        <v>6.25</v>
      </c>
      <c r="N1192" s="10">
        <v>1</v>
      </c>
      <c r="O1192" s="11">
        <v>2.4125000000000001</v>
      </c>
      <c r="P1192" s="10">
        <v>2.4125000000000001</v>
      </c>
      <c r="Q1192" s="10">
        <v>24</v>
      </c>
      <c r="R1192" s="10">
        <v>4.1666666666666696</v>
      </c>
      <c r="S1192" s="10">
        <v>1</v>
      </c>
      <c r="T1192" s="10">
        <v>0</v>
      </c>
      <c r="U1192" s="10">
        <v>0</v>
      </c>
      <c r="V1192" s="10">
        <v>0</v>
      </c>
      <c r="W1192" s="10">
        <f t="shared" si="113"/>
        <v>2.4125000000000001</v>
      </c>
      <c r="X1192" s="10">
        <f t="shared" si="114"/>
        <v>-2.4125000000000001</v>
      </c>
      <c r="Y1192" s="10">
        <f t="shared" si="115"/>
        <v>-1</v>
      </c>
      <c r="Z1192" s="10">
        <v>0</v>
      </c>
      <c r="AA1192" s="10" t="str">
        <f t="shared" si="116"/>
        <v>NA</v>
      </c>
      <c r="AB1192" s="10">
        <f t="shared" si="117"/>
        <v>0</v>
      </c>
      <c r="AC1192" t="str">
        <f t="shared" si="118"/>
        <v>m</v>
      </c>
      <c r="AD1192" t="s">
        <v>7146</v>
      </c>
    </row>
    <row r="1193" spans="1:30" x14ac:dyDescent="0.2">
      <c r="A1193" s="8" t="s">
        <v>819</v>
      </c>
      <c r="B1193" s="8" t="s">
        <v>7162</v>
      </c>
      <c r="C1193" s="8" t="s">
        <v>820</v>
      </c>
      <c r="D1193" s="8" t="s">
        <v>2041</v>
      </c>
      <c r="E1193" s="8" t="s">
        <v>2042</v>
      </c>
      <c r="F1193" s="9" t="s">
        <v>31</v>
      </c>
      <c r="G1193" s="8" t="s">
        <v>1924</v>
      </c>
      <c r="H1193" s="8" t="s">
        <v>1995</v>
      </c>
      <c r="I1193" s="8" t="s">
        <v>34</v>
      </c>
      <c r="J1193" s="8" t="s">
        <v>1031</v>
      </c>
      <c r="K1193" s="8" t="s">
        <v>36</v>
      </c>
      <c r="L1193" s="8" t="s">
        <v>37</v>
      </c>
      <c r="M1193" s="10">
        <v>6.25</v>
      </c>
      <c r="N1193" s="10">
        <v>1</v>
      </c>
      <c r="O1193" s="11">
        <v>2.4624999999999999</v>
      </c>
      <c r="P1193" s="10">
        <v>2.4624999999999999</v>
      </c>
      <c r="Q1193" s="10">
        <v>4</v>
      </c>
      <c r="R1193" s="10">
        <v>25</v>
      </c>
      <c r="S1193" s="10">
        <v>1</v>
      </c>
      <c r="T1193" s="10">
        <v>0</v>
      </c>
      <c r="U1193" s="10">
        <v>0</v>
      </c>
      <c r="V1193" s="10">
        <v>0</v>
      </c>
      <c r="W1193" s="10">
        <f t="shared" si="113"/>
        <v>2.4624999999999999</v>
      </c>
      <c r="X1193" s="10">
        <f t="shared" si="114"/>
        <v>-2.4624999999999999</v>
      </c>
      <c r="Y1193" s="10">
        <f t="shared" si="115"/>
        <v>-1</v>
      </c>
      <c r="Z1193" s="10">
        <v>0</v>
      </c>
      <c r="AA1193" s="10" t="str">
        <f t="shared" si="116"/>
        <v>NA</v>
      </c>
      <c r="AB1193" s="10">
        <f t="shared" si="117"/>
        <v>0</v>
      </c>
      <c r="AC1193" t="str">
        <f t="shared" si="118"/>
        <v>v</v>
      </c>
      <c r="AD1193" t="s">
        <v>7144</v>
      </c>
    </row>
    <row r="1194" spans="1:30" x14ac:dyDescent="0.2">
      <c r="A1194" s="8" t="s">
        <v>819</v>
      </c>
      <c r="B1194" s="8" t="s">
        <v>7162</v>
      </c>
      <c r="C1194" s="8" t="s">
        <v>820</v>
      </c>
      <c r="D1194" s="8" t="s">
        <v>2043</v>
      </c>
      <c r="E1194" s="8" t="s">
        <v>1181</v>
      </c>
      <c r="F1194" s="9" t="s">
        <v>31</v>
      </c>
      <c r="G1194" s="8" t="s">
        <v>1924</v>
      </c>
      <c r="H1194" s="8" t="s">
        <v>1983</v>
      </c>
      <c r="I1194" s="8" t="s">
        <v>34</v>
      </c>
      <c r="J1194" s="8" t="s">
        <v>1031</v>
      </c>
      <c r="K1194" s="8" t="s">
        <v>36</v>
      </c>
      <c r="L1194" s="8" t="s">
        <v>37</v>
      </c>
      <c r="M1194" s="10">
        <v>6.25</v>
      </c>
      <c r="N1194" s="10">
        <v>2</v>
      </c>
      <c r="O1194" s="11">
        <v>2.4874999999999998</v>
      </c>
      <c r="P1194" s="10">
        <v>1.2437499999999999</v>
      </c>
      <c r="Q1194" s="10">
        <v>13</v>
      </c>
      <c r="R1194" s="10">
        <v>15.384615384615399</v>
      </c>
      <c r="S1194" s="10">
        <v>1.07692307692308</v>
      </c>
      <c r="T1194" s="10">
        <v>0</v>
      </c>
      <c r="U1194" s="10">
        <v>0</v>
      </c>
      <c r="V1194" s="10">
        <v>0</v>
      </c>
      <c r="W1194" s="10">
        <f t="shared" si="113"/>
        <v>2.4874999999999998</v>
      </c>
      <c r="X1194" s="10">
        <f t="shared" si="114"/>
        <v>-2.4874999999999998</v>
      </c>
      <c r="Y1194" s="10">
        <f t="shared" si="115"/>
        <v>-1</v>
      </c>
      <c r="Z1194" s="10">
        <v>0</v>
      </c>
      <c r="AA1194" s="10" t="str">
        <f t="shared" si="116"/>
        <v>NA</v>
      </c>
      <c r="AB1194" s="10">
        <f t="shared" si="117"/>
        <v>0</v>
      </c>
      <c r="AC1194" t="str">
        <f t="shared" si="118"/>
        <v>r</v>
      </c>
      <c r="AD1194" t="s">
        <v>7155</v>
      </c>
    </row>
    <row r="1195" spans="1:30" x14ac:dyDescent="0.2">
      <c r="A1195" s="8" t="s">
        <v>819</v>
      </c>
      <c r="B1195" s="8" t="s">
        <v>7162</v>
      </c>
      <c r="C1195" s="8" t="s">
        <v>820</v>
      </c>
      <c r="D1195" s="8" t="s">
        <v>2044</v>
      </c>
      <c r="E1195" s="8" t="s">
        <v>1204</v>
      </c>
      <c r="F1195" s="9" t="s">
        <v>31</v>
      </c>
      <c r="G1195" s="8" t="s">
        <v>1924</v>
      </c>
      <c r="H1195" s="8" t="s">
        <v>1971</v>
      </c>
      <c r="I1195" s="8" t="s">
        <v>34</v>
      </c>
      <c r="J1195" s="8" t="s">
        <v>1031</v>
      </c>
      <c r="K1195" s="8" t="s">
        <v>36</v>
      </c>
      <c r="L1195" s="8" t="s">
        <v>37</v>
      </c>
      <c r="M1195" s="10">
        <v>6.25</v>
      </c>
      <c r="N1195" s="10">
        <v>1</v>
      </c>
      <c r="O1195" s="11">
        <v>2.6</v>
      </c>
      <c r="P1195" s="10">
        <v>2.6</v>
      </c>
      <c r="Q1195" s="10">
        <v>8</v>
      </c>
      <c r="R1195" s="10">
        <v>12.5</v>
      </c>
      <c r="S1195" s="10">
        <v>2.125</v>
      </c>
      <c r="T1195" s="10">
        <v>0</v>
      </c>
      <c r="U1195" s="10">
        <v>0</v>
      </c>
      <c r="V1195" s="10">
        <v>0</v>
      </c>
      <c r="W1195" s="10">
        <f t="shared" si="113"/>
        <v>2.6</v>
      </c>
      <c r="X1195" s="10">
        <f t="shared" si="114"/>
        <v>-2.6</v>
      </c>
      <c r="Y1195" s="10">
        <f t="shared" si="115"/>
        <v>-1</v>
      </c>
      <c r="Z1195" s="10">
        <v>0</v>
      </c>
      <c r="AA1195" s="10" t="str">
        <f t="shared" si="116"/>
        <v>NA</v>
      </c>
      <c r="AB1195" s="10">
        <f t="shared" si="117"/>
        <v>0</v>
      </c>
      <c r="AC1195" t="str">
        <f t="shared" si="118"/>
        <v>c</v>
      </c>
      <c r="AD1195" t="s">
        <v>7140</v>
      </c>
    </row>
    <row r="1196" spans="1:30" x14ac:dyDescent="0.2">
      <c r="A1196" s="8" t="s">
        <v>819</v>
      </c>
      <c r="B1196" s="8" t="s">
        <v>7162</v>
      </c>
      <c r="C1196" s="8" t="s">
        <v>820</v>
      </c>
      <c r="D1196" s="8" t="s">
        <v>2045</v>
      </c>
      <c r="E1196" s="8" t="s">
        <v>2046</v>
      </c>
      <c r="F1196" s="9" t="s">
        <v>31</v>
      </c>
      <c r="G1196" s="8" t="s">
        <v>1924</v>
      </c>
      <c r="H1196" s="8" t="s">
        <v>1978</v>
      </c>
      <c r="I1196" s="8" t="s">
        <v>34</v>
      </c>
      <c r="J1196" s="8" t="s">
        <v>1031</v>
      </c>
      <c r="K1196" s="8" t="s">
        <v>36</v>
      </c>
      <c r="L1196" s="8" t="s">
        <v>37</v>
      </c>
      <c r="M1196" s="10">
        <v>6.25</v>
      </c>
      <c r="N1196" s="10">
        <v>1</v>
      </c>
      <c r="O1196" s="11">
        <v>2.6124999999999998</v>
      </c>
      <c r="P1196" s="10">
        <v>2.6124999999999998</v>
      </c>
      <c r="Q1196" s="10">
        <v>3</v>
      </c>
      <c r="R1196" s="10">
        <v>33.3333333333333</v>
      </c>
      <c r="S1196" s="10">
        <v>1</v>
      </c>
      <c r="T1196" s="10">
        <v>0</v>
      </c>
      <c r="U1196" s="10">
        <v>0</v>
      </c>
      <c r="V1196" s="10">
        <v>0</v>
      </c>
      <c r="W1196" s="10">
        <f t="shared" si="113"/>
        <v>2.6124999999999998</v>
      </c>
      <c r="X1196" s="10">
        <f t="shared" si="114"/>
        <v>-2.6124999999999998</v>
      </c>
      <c r="Y1196" s="10">
        <f t="shared" si="115"/>
        <v>-1</v>
      </c>
      <c r="Z1196" s="10">
        <v>0</v>
      </c>
      <c r="AA1196" s="10" t="str">
        <f t="shared" si="116"/>
        <v>NA</v>
      </c>
      <c r="AB1196" s="10">
        <f t="shared" si="117"/>
        <v>0</v>
      </c>
      <c r="AC1196" t="str">
        <f t="shared" si="118"/>
        <v>s</v>
      </c>
      <c r="AD1196" t="s">
        <v>7142</v>
      </c>
    </row>
    <row r="1197" spans="1:30" x14ac:dyDescent="0.2">
      <c r="A1197" s="8" t="s">
        <v>819</v>
      </c>
      <c r="B1197" s="8" t="s">
        <v>7162</v>
      </c>
      <c r="C1197" s="8" t="s">
        <v>820</v>
      </c>
      <c r="D1197" s="8" t="s">
        <v>2047</v>
      </c>
      <c r="E1197" s="8" t="s">
        <v>1105</v>
      </c>
      <c r="F1197" s="9" t="s">
        <v>31</v>
      </c>
      <c r="G1197" s="8" t="s">
        <v>1924</v>
      </c>
      <c r="H1197" s="8" t="s">
        <v>1971</v>
      </c>
      <c r="I1197" s="8" t="s">
        <v>34</v>
      </c>
      <c r="J1197" s="8" t="s">
        <v>1031</v>
      </c>
      <c r="K1197" s="8" t="s">
        <v>36</v>
      </c>
      <c r="L1197" s="8" t="s">
        <v>37</v>
      </c>
      <c r="M1197" s="10">
        <v>6.25</v>
      </c>
      <c r="N1197" s="10">
        <v>1</v>
      </c>
      <c r="O1197" s="11">
        <v>2.6375000000000002</v>
      </c>
      <c r="P1197" s="10">
        <v>2.6375000000000002</v>
      </c>
      <c r="Q1197" s="10">
        <v>1</v>
      </c>
      <c r="R1197" s="10">
        <v>100</v>
      </c>
      <c r="S1197" s="10">
        <v>1</v>
      </c>
      <c r="T1197" s="10">
        <v>0</v>
      </c>
      <c r="U1197" s="10">
        <v>0</v>
      </c>
      <c r="V1197" s="10">
        <v>0</v>
      </c>
      <c r="W1197" s="10">
        <f t="shared" si="113"/>
        <v>2.6375000000000002</v>
      </c>
      <c r="X1197" s="10">
        <f t="shared" si="114"/>
        <v>-2.6375000000000002</v>
      </c>
      <c r="Y1197" s="10">
        <f t="shared" si="115"/>
        <v>-1</v>
      </c>
      <c r="Z1197" s="10">
        <v>0</v>
      </c>
      <c r="AA1197" s="10" t="str">
        <f t="shared" si="116"/>
        <v>NA</v>
      </c>
      <c r="AB1197" s="10">
        <f t="shared" si="117"/>
        <v>0</v>
      </c>
      <c r="AC1197" t="str">
        <f t="shared" si="118"/>
        <v>c</v>
      </c>
      <c r="AD1197" t="s">
        <v>7140</v>
      </c>
    </row>
    <row r="1198" spans="1:30" x14ac:dyDescent="0.2">
      <c r="A1198" s="8" t="s">
        <v>819</v>
      </c>
      <c r="B1198" s="8" t="s">
        <v>7162</v>
      </c>
      <c r="C1198" s="8" t="s">
        <v>820</v>
      </c>
      <c r="D1198" s="8" t="s">
        <v>2048</v>
      </c>
      <c r="E1198" s="8" t="s">
        <v>2049</v>
      </c>
      <c r="F1198" s="9" t="s">
        <v>31</v>
      </c>
      <c r="G1198" s="8" t="s">
        <v>1924</v>
      </c>
      <c r="H1198" s="8" t="s">
        <v>1966</v>
      </c>
      <c r="I1198" s="8" t="s">
        <v>34</v>
      </c>
      <c r="J1198" s="8" t="s">
        <v>1031</v>
      </c>
      <c r="K1198" s="8" t="s">
        <v>36</v>
      </c>
      <c r="L1198" s="8" t="s">
        <v>37</v>
      </c>
      <c r="M1198" s="10">
        <v>6.25</v>
      </c>
      <c r="N1198" s="10">
        <v>1</v>
      </c>
      <c r="O1198" s="11">
        <v>2.65</v>
      </c>
      <c r="P1198" s="10">
        <v>2.65</v>
      </c>
      <c r="Q1198" s="10">
        <v>1</v>
      </c>
      <c r="R1198" s="10">
        <v>100</v>
      </c>
      <c r="S1198" s="10">
        <v>1</v>
      </c>
      <c r="T1198" s="10">
        <v>0</v>
      </c>
      <c r="U1198" s="10">
        <v>0</v>
      </c>
      <c r="V1198" s="10">
        <v>0</v>
      </c>
      <c r="W1198" s="10">
        <f t="shared" si="113"/>
        <v>2.65</v>
      </c>
      <c r="X1198" s="10">
        <f t="shared" si="114"/>
        <v>-2.65</v>
      </c>
      <c r="Y1198" s="10">
        <f t="shared" si="115"/>
        <v>-1</v>
      </c>
      <c r="Z1198" s="10">
        <v>0</v>
      </c>
      <c r="AA1198" s="10" t="str">
        <f t="shared" si="116"/>
        <v>NA</v>
      </c>
      <c r="AB1198" s="10">
        <f t="shared" si="117"/>
        <v>0</v>
      </c>
      <c r="AC1198" t="str">
        <f t="shared" si="118"/>
        <v>a</v>
      </c>
      <c r="AD1198" t="s">
        <v>7134</v>
      </c>
    </row>
    <row r="1199" spans="1:30" x14ac:dyDescent="0.2">
      <c r="A1199" s="8" t="s">
        <v>819</v>
      </c>
      <c r="B1199" s="8" t="s">
        <v>7162</v>
      </c>
      <c r="C1199" s="8" t="s">
        <v>820</v>
      </c>
      <c r="D1199" s="8" t="s">
        <v>2050</v>
      </c>
      <c r="E1199" s="8" t="s">
        <v>1682</v>
      </c>
      <c r="F1199" s="9" t="s">
        <v>31</v>
      </c>
      <c r="G1199" s="8" t="s">
        <v>1924</v>
      </c>
      <c r="H1199" s="8" t="s">
        <v>1983</v>
      </c>
      <c r="I1199" s="8" t="s">
        <v>34</v>
      </c>
      <c r="J1199" s="8" t="s">
        <v>1031</v>
      </c>
      <c r="K1199" s="8" t="s">
        <v>36</v>
      </c>
      <c r="L1199" s="8" t="s">
        <v>37</v>
      </c>
      <c r="M1199" s="10">
        <v>6.25</v>
      </c>
      <c r="N1199" s="10">
        <v>1</v>
      </c>
      <c r="O1199" s="11">
        <v>2.6749999999999998</v>
      </c>
      <c r="P1199" s="10">
        <v>2.6749999999999998</v>
      </c>
      <c r="Q1199" s="10">
        <v>1</v>
      </c>
      <c r="R1199" s="10">
        <v>100</v>
      </c>
      <c r="S1199" s="10">
        <v>2</v>
      </c>
      <c r="T1199" s="10">
        <v>0</v>
      </c>
      <c r="U1199" s="10">
        <v>0</v>
      </c>
      <c r="V1199" s="10">
        <v>0</v>
      </c>
      <c r="W1199" s="10">
        <f t="shared" si="113"/>
        <v>2.6749999999999998</v>
      </c>
      <c r="X1199" s="10">
        <f t="shared" si="114"/>
        <v>-2.6749999999999998</v>
      </c>
      <c r="Y1199" s="10">
        <f t="shared" si="115"/>
        <v>-1</v>
      </c>
      <c r="Z1199" s="10">
        <v>0</v>
      </c>
      <c r="AA1199" s="10" t="str">
        <f t="shared" si="116"/>
        <v>NA</v>
      </c>
      <c r="AB1199" s="10">
        <f t="shared" si="117"/>
        <v>0</v>
      </c>
      <c r="AC1199" t="str">
        <f t="shared" si="118"/>
        <v>r</v>
      </c>
      <c r="AD1199" t="s">
        <v>7155</v>
      </c>
    </row>
    <row r="1200" spans="1:30" x14ac:dyDescent="0.2">
      <c r="A1200" s="8" t="s">
        <v>819</v>
      </c>
      <c r="B1200" s="8" t="s">
        <v>7162</v>
      </c>
      <c r="C1200" s="8" t="s">
        <v>820</v>
      </c>
      <c r="D1200" s="8" t="s">
        <v>2051</v>
      </c>
      <c r="E1200" s="8" t="s">
        <v>1644</v>
      </c>
      <c r="F1200" s="9" t="s">
        <v>31</v>
      </c>
      <c r="G1200" s="8" t="s">
        <v>1924</v>
      </c>
      <c r="H1200" s="8" t="s">
        <v>1930</v>
      </c>
      <c r="I1200" s="8" t="s">
        <v>34</v>
      </c>
      <c r="J1200" s="8" t="s">
        <v>1031</v>
      </c>
      <c r="K1200" s="8" t="s">
        <v>36</v>
      </c>
      <c r="L1200" s="8" t="s">
        <v>824</v>
      </c>
      <c r="M1200" s="10">
        <v>6.25</v>
      </c>
      <c r="N1200" s="10">
        <v>1</v>
      </c>
      <c r="O1200" s="11">
        <v>2.7124999999999999</v>
      </c>
      <c r="P1200" s="10">
        <v>2.7124999999999999</v>
      </c>
      <c r="Q1200" s="10">
        <v>13</v>
      </c>
      <c r="R1200" s="10">
        <v>7.6923076923076898</v>
      </c>
      <c r="S1200" s="10">
        <v>1</v>
      </c>
      <c r="T1200" s="10">
        <v>0</v>
      </c>
      <c r="U1200" s="10">
        <v>0</v>
      </c>
      <c r="V1200" s="10">
        <v>0</v>
      </c>
      <c r="W1200" s="10">
        <f t="shared" si="113"/>
        <v>2.7124999999999999</v>
      </c>
      <c r="X1200" s="10">
        <f t="shared" si="114"/>
        <v>-2.7124999999999999</v>
      </c>
      <c r="Y1200" s="10">
        <f t="shared" si="115"/>
        <v>-1</v>
      </c>
      <c r="Z1200" s="10">
        <v>0</v>
      </c>
      <c r="AA1200" s="10" t="str">
        <f t="shared" si="116"/>
        <v>NA</v>
      </c>
      <c r="AB1200" s="10">
        <f t="shared" si="117"/>
        <v>0</v>
      </c>
      <c r="AC1200" t="str">
        <f t="shared" si="118"/>
        <v>p</v>
      </c>
      <c r="AD1200" t="s">
        <v>7137</v>
      </c>
    </row>
    <row r="1201" spans="1:30" x14ac:dyDescent="0.2">
      <c r="A1201" s="8" t="s">
        <v>819</v>
      </c>
      <c r="B1201" s="8" t="s">
        <v>7162</v>
      </c>
      <c r="C1201" s="8" t="s">
        <v>820</v>
      </c>
      <c r="D1201" s="8" t="s">
        <v>2052</v>
      </c>
      <c r="E1201" s="8" t="s">
        <v>2053</v>
      </c>
      <c r="F1201" s="9" t="s">
        <v>31</v>
      </c>
      <c r="G1201" s="8" t="s">
        <v>1924</v>
      </c>
      <c r="H1201" s="8" t="s">
        <v>1954</v>
      </c>
      <c r="I1201" s="8" t="s">
        <v>34</v>
      </c>
      <c r="J1201" s="8" t="s">
        <v>1031</v>
      </c>
      <c r="K1201" s="8" t="s">
        <v>36</v>
      </c>
      <c r="L1201" s="8" t="s">
        <v>37</v>
      </c>
      <c r="M1201" s="10">
        <v>6.25</v>
      </c>
      <c r="N1201" s="10">
        <v>2</v>
      </c>
      <c r="O1201" s="11">
        <v>2.7749999999999999</v>
      </c>
      <c r="P1201" s="10">
        <v>1.3875</v>
      </c>
      <c r="Q1201" s="10">
        <v>4</v>
      </c>
      <c r="R1201" s="10">
        <v>50</v>
      </c>
      <c r="S1201" s="10">
        <v>3.25</v>
      </c>
      <c r="T1201" s="10">
        <v>0</v>
      </c>
      <c r="U1201" s="10">
        <v>0</v>
      </c>
      <c r="V1201" s="10">
        <v>0</v>
      </c>
      <c r="W1201" s="10">
        <f t="shared" si="113"/>
        <v>2.7749999999999999</v>
      </c>
      <c r="X1201" s="10">
        <f t="shared" si="114"/>
        <v>-2.7749999999999999</v>
      </c>
      <c r="Y1201" s="10">
        <f t="shared" si="115"/>
        <v>-1</v>
      </c>
      <c r="Z1201" s="10">
        <v>0</v>
      </c>
      <c r="AA1201" s="10" t="str">
        <f t="shared" si="116"/>
        <v>NA</v>
      </c>
      <c r="AB1201" s="10">
        <f t="shared" si="117"/>
        <v>0</v>
      </c>
      <c r="AC1201" t="str">
        <f t="shared" si="118"/>
        <v>c</v>
      </c>
      <c r="AD1201" t="s">
        <v>7140</v>
      </c>
    </row>
    <row r="1202" spans="1:30" x14ac:dyDescent="0.2">
      <c r="A1202" s="8" t="s">
        <v>819</v>
      </c>
      <c r="B1202" s="8" t="s">
        <v>7162</v>
      </c>
      <c r="C1202" s="8" t="s">
        <v>820</v>
      </c>
      <c r="D1202" s="8" t="s">
        <v>2054</v>
      </c>
      <c r="E1202" s="8" t="s">
        <v>1598</v>
      </c>
      <c r="F1202" s="9" t="s">
        <v>31</v>
      </c>
      <c r="G1202" s="8" t="s">
        <v>1924</v>
      </c>
      <c r="H1202" s="8" t="s">
        <v>2013</v>
      </c>
      <c r="I1202" s="8" t="s">
        <v>34</v>
      </c>
      <c r="J1202" s="8" t="s">
        <v>1031</v>
      </c>
      <c r="K1202" s="8" t="s">
        <v>36</v>
      </c>
      <c r="L1202" s="8" t="s">
        <v>37</v>
      </c>
      <c r="M1202" s="10">
        <v>6.25</v>
      </c>
      <c r="N1202" s="10">
        <v>1</v>
      </c>
      <c r="O1202" s="11">
        <v>2.8374999999999999</v>
      </c>
      <c r="P1202" s="10">
        <v>2.8374999999999999</v>
      </c>
      <c r="Q1202" s="10">
        <v>10</v>
      </c>
      <c r="R1202" s="10">
        <v>10</v>
      </c>
      <c r="S1202" s="10">
        <v>2.54</v>
      </c>
      <c r="T1202" s="10">
        <v>0</v>
      </c>
      <c r="U1202" s="10">
        <v>0</v>
      </c>
      <c r="V1202" s="10">
        <v>0</v>
      </c>
      <c r="W1202" s="10">
        <f t="shared" si="113"/>
        <v>2.8374999999999999</v>
      </c>
      <c r="X1202" s="10">
        <f t="shared" si="114"/>
        <v>-2.8374999999999999</v>
      </c>
      <c r="Y1202" s="10">
        <f t="shared" si="115"/>
        <v>-1</v>
      </c>
      <c r="Z1202" s="10">
        <v>0</v>
      </c>
      <c r="AA1202" s="10" t="str">
        <f t="shared" si="116"/>
        <v>NA</v>
      </c>
      <c r="AB1202" s="10">
        <f t="shared" si="117"/>
        <v>0</v>
      </c>
      <c r="AC1202" t="str">
        <f t="shared" si="118"/>
        <v>c</v>
      </c>
      <c r="AD1202" t="s">
        <v>7140</v>
      </c>
    </row>
    <row r="1203" spans="1:30" x14ac:dyDescent="0.2">
      <c r="A1203" s="8" t="s">
        <v>819</v>
      </c>
      <c r="B1203" s="8" t="s">
        <v>7162</v>
      </c>
      <c r="C1203" s="8" t="s">
        <v>820</v>
      </c>
      <c r="D1203" s="8" t="s">
        <v>2055</v>
      </c>
      <c r="E1203" s="8" t="s">
        <v>1583</v>
      </c>
      <c r="F1203" s="9" t="s">
        <v>31</v>
      </c>
      <c r="G1203" s="8" t="s">
        <v>1924</v>
      </c>
      <c r="H1203" s="8" t="s">
        <v>1978</v>
      </c>
      <c r="I1203" s="8" t="s">
        <v>34</v>
      </c>
      <c r="J1203" s="8" t="s">
        <v>1031</v>
      </c>
      <c r="K1203" s="8" t="s">
        <v>36</v>
      </c>
      <c r="L1203" s="8" t="s">
        <v>37</v>
      </c>
      <c r="M1203" s="10">
        <v>6.25</v>
      </c>
      <c r="N1203" s="10">
        <v>1</v>
      </c>
      <c r="O1203" s="11">
        <v>2.875</v>
      </c>
      <c r="P1203" s="10">
        <v>2.875</v>
      </c>
      <c r="Q1203" s="10">
        <v>6</v>
      </c>
      <c r="R1203" s="10">
        <v>16.6666666666667</v>
      </c>
      <c r="S1203" s="10">
        <v>3.8333333333333299</v>
      </c>
      <c r="T1203" s="10">
        <v>0</v>
      </c>
      <c r="U1203" s="10">
        <v>0</v>
      </c>
      <c r="V1203" s="10">
        <v>0</v>
      </c>
      <c r="W1203" s="10">
        <f t="shared" si="113"/>
        <v>2.875</v>
      </c>
      <c r="X1203" s="10">
        <f t="shared" si="114"/>
        <v>-2.875</v>
      </c>
      <c r="Y1203" s="10">
        <f t="shared" si="115"/>
        <v>-1</v>
      </c>
      <c r="Z1203" s="10">
        <v>0</v>
      </c>
      <c r="AA1203" s="10" t="str">
        <f t="shared" si="116"/>
        <v>NA</v>
      </c>
      <c r="AB1203" s="10">
        <f t="shared" si="117"/>
        <v>0</v>
      </c>
      <c r="AC1203" t="str">
        <f t="shared" si="118"/>
        <v>s</v>
      </c>
      <c r="AD1203" t="s">
        <v>7142</v>
      </c>
    </row>
    <row r="1204" spans="1:30" x14ac:dyDescent="0.2">
      <c r="A1204" s="8" t="s">
        <v>819</v>
      </c>
      <c r="B1204" s="8" t="s">
        <v>7162</v>
      </c>
      <c r="C1204" s="8" t="s">
        <v>820</v>
      </c>
      <c r="D1204" s="8" t="s">
        <v>2056</v>
      </c>
      <c r="E1204" s="8" t="s">
        <v>1442</v>
      </c>
      <c r="F1204" s="9" t="s">
        <v>31</v>
      </c>
      <c r="G1204" s="8" t="s">
        <v>1924</v>
      </c>
      <c r="H1204" s="8" t="s">
        <v>1956</v>
      </c>
      <c r="I1204" s="8" t="s">
        <v>34</v>
      </c>
      <c r="J1204" s="8" t="s">
        <v>1031</v>
      </c>
      <c r="K1204" s="8" t="s">
        <v>36</v>
      </c>
      <c r="L1204" s="8" t="s">
        <v>37</v>
      </c>
      <c r="M1204" s="10">
        <v>6.25</v>
      </c>
      <c r="N1204" s="10">
        <v>1</v>
      </c>
      <c r="O1204" s="11">
        <v>2.9125000000000001</v>
      </c>
      <c r="P1204" s="10">
        <v>2.9125000000000001</v>
      </c>
      <c r="Q1204" s="10">
        <v>13</v>
      </c>
      <c r="R1204" s="10">
        <v>7.6923076923076898</v>
      </c>
      <c r="S1204" s="10">
        <v>4.1615384615384601</v>
      </c>
      <c r="T1204" s="10">
        <v>0</v>
      </c>
      <c r="U1204" s="10">
        <v>0</v>
      </c>
      <c r="V1204" s="10">
        <v>0</v>
      </c>
      <c r="W1204" s="10">
        <f t="shared" si="113"/>
        <v>2.9125000000000001</v>
      </c>
      <c r="X1204" s="10">
        <f t="shared" si="114"/>
        <v>-2.9125000000000001</v>
      </c>
      <c r="Y1204" s="10">
        <f t="shared" si="115"/>
        <v>-1</v>
      </c>
      <c r="Z1204" s="10">
        <v>0</v>
      </c>
      <c r="AA1204" s="10" t="str">
        <f t="shared" si="116"/>
        <v>NA</v>
      </c>
      <c r="AB1204" s="10">
        <f t="shared" si="117"/>
        <v>0</v>
      </c>
      <c r="AC1204" t="str">
        <f t="shared" si="118"/>
        <v>i</v>
      </c>
      <c r="AD1204" t="s">
        <v>7153</v>
      </c>
    </row>
    <row r="1205" spans="1:30" x14ac:dyDescent="0.2">
      <c r="A1205" s="8" t="s">
        <v>819</v>
      </c>
      <c r="B1205" s="8" t="s">
        <v>7162</v>
      </c>
      <c r="C1205" s="8" t="s">
        <v>820</v>
      </c>
      <c r="D1205" s="8" t="s">
        <v>2057</v>
      </c>
      <c r="E1205" s="8" t="s">
        <v>1794</v>
      </c>
      <c r="F1205" s="9" t="s">
        <v>31</v>
      </c>
      <c r="G1205" s="8" t="s">
        <v>1924</v>
      </c>
      <c r="H1205" s="8" t="s">
        <v>2006</v>
      </c>
      <c r="I1205" s="8" t="s">
        <v>34</v>
      </c>
      <c r="J1205" s="8" t="s">
        <v>1031</v>
      </c>
      <c r="K1205" s="8" t="s">
        <v>36</v>
      </c>
      <c r="L1205" s="8" t="s">
        <v>37</v>
      </c>
      <c r="M1205" s="10">
        <v>6.25</v>
      </c>
      <c r="N1205" s="10">
        <v>1</v>
      </c>
      <c r="O1205" s="11">
        <v>2.9375</v>
      </c>
      <c r="P1205" s="10">
        <v>2.9375</v>
      </c>
      <c r="Q1205" s="10">
        <v>85</v>
      </c>
      <c r="R1205" s="10">
        <v>1.1764705882352899</v>
      </c>
      <c r="S1205" s="10">
        <v>1.1741176470588199</v>
      </c>
      <c r="T1205" s="10">
        <v>0</v>
      </c>
      <c r="U1205" s="10">
        <v>0</v>
      </c>
      <c r="V1205" s="10">
        <v>0</v>
      </c>
      <c r="W1205" s="10">
        <f t="shared" si="113"/>
        <v>2.9375</v>
      </c>
      <c r="X1205" s="10">
        <f t="shared" si="114"/>
        <v>-2.9375</v>
      </c>
      <c r="Y1205" s="10">
        <f t="shared" si="115"/>
        <v>-1</v>
      </c>
      <c r="Z1205" s="10">
        <v>0</v>
      </c>
      <c r="AA1205" s="10" t="str">
        <f t="shared" si="116"/>
        <v>NA</v>
      </c>
      <c r="AB1205" s="10">
        <f t="shared" si="117"/>
        <v>0</v>
      </c>
      <c r="AC1205" t="str">
        <f t="shared" si="118"/>
        <v>m</v>
      </c>
      <c r="AD1205" t="s">
        <v>7146</v>
      </c>
    </row>
    <row r="1206" spans="1:30" x14ac:dyDescent="0.2">
      <c r="A1206" s="8" t="s">
        <v>819</v>
      </c>
      <c r="B1206" s="8" t="s">
        <v>7162</v>
      </c>
      <c r="C1206" s="8" t="s">
        <v>820</v>
      </c>
      <c r="D1206" s="8" t="s">
        <v>2058</v>
      </c>
      <c r="E1206" s="8" t="s">
        <v>1544</v>
      </c>
      <c r="F1206" s="9" t="s">
        <v>31</v>
      </c>
      <c r="G1206" s="8" t="s">
        <v>1924</v>
      </c>
      <c r="H1206" s="8" t="s">
        <v>1966</v>
      </c>
      <c r="I1206" s="8" t="s">
        <v>34</v>
      </c>
      <c r="J1206" s="8" t="s">
        <v>1031</v>
      </c>
      <c r="K1206" s="8" t="s">
        <v>36</v>
      </c>
      <c r="L1206" s="8" t="s">
        <v>37</v>
      </c>
      <c r="M1206" s="10">
        <v>6.25</v>
      </c>
      <c r="N1206" s="10">
        <v>1</v>
      </c>
      <c r="O1206" s="11">
        <v>2.9624999999999999</v>
      </c>
      <c r="P1206" s="10">
        <v>2.9624999999999999</v>
      </c>
      <c r="Q1206" s="10">
        <v>1</v>
      </c>
      <c r="R1206" s="10">
        <v>100</v>
      </c>
      <c r="S1206" s="10">
        <v>1</v>
      </c>
      <c r="T1206" s="10">
        <v>0</v>
      </c>
      <c r="U1206" s="10">
        <v>0</v>
      </c>
      <c r="V1206" s="10">
        <v>0</v>
      </c>
      <c r="W1206" s="10">
        <f t="shared" si="113"/>
        <v>2.9624999999999999</v>
      </c>
      <c r="X1206" s="10">
        <f t="shared" si="114"/>
        <v>-2.9624999999999999</v>
      </c>
      <c r="Y1206" s="10">
        <f t="shared" si="115"/>
        <v>-1</v>
      </c>
      <c r="Z1206" s="10">
        <v>0</v>
      </c>
      <c r="AA1206" s="10" t="str">
        <f t="shared" si="116"/>
        <v>NA</v>
      </c>
      <c r="AB1206" s="10">
        <f t="shared" si="117"/>
        <v>0</v>
      </c>
      <c r="AC1206" t="str">
        <f t="shared" si="118"/>
        <v>a</v>
      </c>
      <c r="AD1206" t="s">
        <v>7134</v>
      </c>
    </row>
    <row r="1207" spans="1:30" x14ac:dyDescent="0.2">
      <c r="A1207" s="8" t="s">
        <v>819</v>
      </c>
      <c r="B1207" s="8" t="s">
        <v>7162</v>
      </c>
      <c r="C1207" s="8" t="s">
        <v>820</v>
      </c>
      <c r="D1207" s="8" t="s">
        <v>2059</v>
      </c>
      <c r="E1207" s="8" t="s">
        <v>1055</v>
      </c>
      <c r="F1207" s="9" t="s">
        <v>31</v>
      </c>
      <c r="G1207" s="8" t="s">
        <v>1924</v>
      </c>
      <c r="H1207" s="8" t="s">
        <v>1966</v>
      </c>
      <c r="I1207" s="8" t="s">
        <v>34</v>
      </c>
      <c r="J1207" s="8" t="s">
        <v>1031</v>
      </c>
      <c r="K1207" s="8" t="s">
        <v>36</v>
      </c>
      <c r="L1207" s="8" t="s">
        <v>37</v>
      </c>
      <c r="M1207" s="10">
        <v>6.25</v>
      </c>
      <c r="N1207" s="10">
        <v>2</v>
      </c>
      <c r="O1207" s="11">
        <v>2.9750000000000001</v>
      </c>
      <c r="P1207" s="10">
        <v>1.4875</v>
      </c>
      <c r="Q1207" s="10">
        <v>18</v>
      </c>
      <c r="R1207" s="10">
        <v>11.1111111111111</v>
      </c>
      <c r="S1207" s="10">
        <v>1.1666666666666701</v>
      </c>
      <c r="T1207" s="10">
        <v>0</v>
      </c>
      <c r="U1207" s="10">
        <v>0</v>
      </c>
      <c r="V1207" s="10">
        <v>0</v>
      </c>
      <c r="W1207" s="10">
        <f t="shared" si="113"/>
        <v>2.9750000000000001</v>
      </c>
      <c r="X1207" s="10">
        <f t="shared" si="114"/>
        <v>-2.9750000000000001</v>
      </c>
      <c r="Y1207" s="10">
        <f t="shared" si="115"/>
        <v>-1</v>
      </c>
      <c r="Z1207" s="10">
        <v>0</v>
      </c>
      <c r="AA1207" s="10" t="str">
        <f t="shared" si="116"/>
        <v>NA</v>
      </c>
      <c r="AB1207" s="10">
        <f t="shared" si="117"/>
        <v>0</v>
      </c>
      <c r="AC1207" t="str">
        <f t="shared" si="118"/>
        <v>a</v>
      </c>
      <c r="AD1207" t="s">
        <v>7134</v>
      </c>
    </row>
    <row r="1208" spans="1:30" x14ac:dyDescent="0.2">
      <c r="A1208" s="8" t="s">
        <v>819</v>
      </c>
      <c r="B1208" s="8" t="s">
        <v>7162</v>
      </c>
      <c r="C1208" s="8" t="s">
        <v>820</v>
      </c>
      <c r="D1208" s="8" t="s">
        <v>2060</v>
      </c>
      <c r="E1208" s="8" t="s">
        <v>2061</v>
      </c>
      <c r="F1208" s="9" t="s">
        <v>31</v>
      </c>
      <c r="G1208" s="8" t="s">
        <v>1924</v>
      </c>
      <c r="H1208" s="8" t="s">
        <v>1999</v>
      </c>
      <c r="I1208" s="8" t="s">
        <v>34</v>
      </c>
      <c r="J1208" s="8" t="s">
        <v>1031</v>
      </c>
      <c r="K1208" s="8" t="s">
        <v>36</v>
      </c>
      <c r="L1208" s="8" t="s">
        <v>37</v>
      </c>
      <c r="M1208" s="10">
        <v>6.25</v>
      </c>
      <c r="N1208" s="10">
        <v>1</v>
      </c>
      <c r="O1208" s="11">
        <v>2.9750000000000001</v>
      </c>
      <c r="P1208" s="10">
        <v>2.9750000000000001</v>
      </c>
      <c r="Q1208" s="10">
        <v>2</v>
      </c>
      <c r="R1208" s="10">
        <v>50</v>
      </c>
      <c r="S1208" s="10">
        <v>1</v>
      </c>
      <c r="T1208" s="10">
        <v>0</v>
      </c>
      <c r="U1208" s="10">
        <v>0</v>
      </c>
      <c r="V1208" s="10">
        <v>0</v>
      </c>
      <c r="W1208" s="10">
        <f t="shared" si="113"/>
        <v>2.9750000000000001</v>
      </c>
      <c r="X1208" s="10">
        <f t="shared" si="114"/>
        <v>-2.9750000000000001</v>
      </c>
      <c r="Y1208" s="10">
        <f t="shared" si="115"/>
        <v>-1</v>
      </c>
      <c r="Z1208" s="10">
        <v>0</v>
      </c>
      <c r="AA1208" s="10" t="str">
        <f t="shared" si="116"/>
        <v>NA</v>
      </c>
      <c r="AB1208" s="10">
        <f t="shared" si="117"/>
        <v>0</v>
      </c>
      <c r="AC1208" t="str">
        <f t="shared" si="118"/>
        <v>b</v>
      </c>
      <c r="AD1208" t="s">
        <v>7139</v>
      </c>
    </row>
    <row r="1209" spans="1:30" x14ac:dyDescent="0.2">
      <c r="A1209" s="8" t="s">
        <v>819</v>
      </c>
      <c r="B1209" s="8" t="s">
        <v>7162</v>
      </c>
      <c r="C1209" s="8" t="s">
        <v>820</v>
      </c>
      <c r="D1209" s="8" t="s">
        <v>2062</v>
      </c>
      <c r="E1209" s="8" t="s">
        <v>1189</v>
      </c>
      <c r="F1209" s="9" t="s">
        <v>31</v>
      </c>
      <c r="G1209" s="8" t="s">
        <v>1924</v>
      </c>
      <c r="H1209" s="8" t="s">
        <v>1983</v>
      </c>
      <c r="I1209" s="8" t="s">
        <v>34</v>
      </c>
      <c r="J1209" s="8" t="s">
        <v>1031</v>
      </c>
      <c r="K1209" s="8" t="s">
        <v>36</v>
      </c>
      <c r="L1209" s="8" t="s">
        <v>37</v>
      </c>
      <c r="M1209" s="10">
        <v>6.25</v>
      </c>
      <c r="N1209" s="10">
        <v>1</v>
      </c>
      <c r="O1209" s="11">
        <v>2.9874999999999998</v>
      </c>
      <c r="P1209" s="10">
        <v>2.9874999999999998</v>
      </c>
      <c r="Q1209" s="10">
        <v>3</v>
      </c>
      <c r="R1209" s="10">
        <v>33.3333333333333</v>
      </c>
      <c r="S1209" s="10">
        <v>1.3333333333333299</v>
      </c>
      <c r="T1209" s="10">
        <v>0</v>
      </c>
      <c r="U1209" s="10">
        <v>0</v>
      </c>
      <c r="V1209" s="10">
        <v>0</v>
      </c>
      <c r="W1209" s="10">
        <f t="shared" si="113"/>
        <v>2.9874999999999998</v>
      </c>
      <c r="X1209" s="10">
        <f t="shared" si="114"/>
        <v>-2.9874999999999998</v>
      </c>
      <c r="Y1209" s="10">
        <f t="shared" si="115"/>
        <v>-1</v>
      </c>
      <c r="Z1209" s="10">
        <v>0</v>
      </c>
      <c r="AA1209" s="10" t="str">
        <f t="shared" si="116"/>
        <v>NA</v>
      </c>
      <c r="AB1209" s="10">
        <f t="shared" si="117"/>
        <v>0</v>
      </c>
      <c r="AC1209" t="str">
        <f t="shared" si="118"/>
        <v>r</v>
      </c>
      <c r="AD1209" t="s">
        <v>7155</v>
      </c>
    </row>
    <row r="1210" spans="1:30" x14ac:dyDescent="0.2">
      <c r="A1210" s="8" t="s">
        <v>819</v>
      </c>
      <c r="B1210" s="8" t="s">
        <v>7162</v>
      </c>
      <c r="C1210" s="8" t="s">
        <v>820</v>
      </c>
      <c r="D1210" s="8" t="s">
        <v>2063</v>
      </c>
      <c r="E1210" s="8" t="s">
        <v>1812</v>
      </c>
      <c r="F1210" s="9" t="s">
        <v>31</v>
      </c>
      <c r="G1210" s="8" t="s">
        <v>1924</v>
      </c>
      <c r="H1210" s="8" t="s">
        <v>1956</v>
      </c>
      <c r="I1210" s="8" t="s">
        <v>34</v>
      </c>
      <c r="J1210" s="8" t="s">
        <v>1031</v>
      </c>
      <c r="K1210" s="8" t="s">
        <v>36</v>
      </c>
      <c r="L1210" s="8" t="s">
        <v>37</v>
      </c>
      <c r="M1210" s="10">
        <v>6.25</v>
      </c>
      <c r="N1210" s="10">
        <v>1</v>
      </c>
      <c r="O1210" s="11">
        <v>3.125</v>
      </c>
      <c r="P1210" s="10">
        <v>3.125</v>
      </c>
      <c r="Q1210" s="10">
        <v>6</v>
      </c>
      <c r="R1210" s="10">
        <v>16.6666666666667</v>
      </c>
      <c r="S1210" s="10">
        <v>3.3333333333333299</v>
      </c>
      <c r="T1210" s="10">
        <v>0</v>
      </c>
      <c r="U1210" s="10">
        <v>0</v>
      </c>
      <c r="V1210" s="10">
        <v>0</v>
      </c>
      <c r="W1210" s="10">
        <f t="shared" si="113"/>
        <v>3.125</v>
      </c>
      <c r="X1210" s="10">
        <f t="shared" si="114"/>
        <v>-3.125</v>
      </c>
      <c r="Y1210" s="10">
        <f t="shared" si="115"/>
        <v>-1</v>
      </c>
      <c r="Z1210" s="10">
        <v>0</v>
      </c>
      <c r="AA1210" s="10" t="str">
        <f t="shared" si="116"/>
        <v>NA</v>
      </c>
      <c r="AB1210" s="10">
        <f t="shared" si="117"/>
        <v>0</v>
      </c>
      <c r="AC1210" t="str">
        <f t="shared" si="118"/>
        <v>i</v>
      </c>
      <c r="AD1210" t="s">
        <v>7153</v>
      </c>
    </row>
    <row r="1211" spans="1:30" x14ac:dyDescent="0.2">
      <c r="A1211" s="8" t="s">
        <v>819</v>
      </c>
      <c r="B1211" s="8" t="s">
        <v>7162</v>
      </c>
      <c r="C1211" s="8" t="s">
        <v>820</v>
      </c>
      <c r="D1211" s="8" t="s">
        <v>2064</v>
      </c>
      <c r="E1211" s="8" t="s">
        <v>1452</v>
      </c>
      <c r="F1211" s="9" t="s">
        <v>31</v>
      </c>
      <c r="G1211" s="8" t="s">
        <v>1924</v>
      </c>
      <c r="H1211" s="8" t="s">
        <v>1959</v>
      </c>
      <c r="I1211" s="8" t="s">
        <v>34</v>
      </c>
      <c r="J1211" s="8" t="s">
        <v>1031</v>
      </c>
      <c r="K1211" s="8" t="s">
        <v>36</v>
      </c>
      <c r="L1211" s="8" t="s">
        <v>37</v>
      </c>
      <c r="M1211" s="10">
        <v>6.25</v>
      </c>
      <c r="N1211" s="10">
        <v>2</v>
      </c>
      <c r="O1211" s="11">
        <v>3.15</v>
      </c>
      <c r="P1211" s="10">
        <v>1.575</v>
      </c>
      <c r="Q1211" s="10">
        <v>38</v>
      </c>
      <c r="R1211" s="10">
        <v>5.2631578947368398</v>
      </c>
      <c r="S1211" s="10">
        <v>1.36263157894737</v>
      </c>
      <c r="T1211" s="10">
        <v>0</v>
      </c>
      <c r="U1211" s="10">
        <v>0</v>
      </c>
      <c r="V1211" s="10">
        <v>0</v>
      </c>
      <c r="W1211" s="10">
        <f t="shared" si="113"/>
        <v>3.15</v>
      </c>
      <c r="X1211" s="10">
        <f t="shared" si="114"/>
        <v>-3.15</v>
      </c>
      <c r="Y1211" s="10">
        <f t="shared" si="115"/>
        <v>-1</v>
      </c>
      <c r="Z1211" s="10">
        <v>0</v>
      </c>
      <c r="AA1211" s="10" t="str">
        <f t="shared" si="116"/>
        <v>NA</v>
      </c>
      <c r="AB1211" s="10">
        <f t="shared" si="117"/>
        <v>0</v>
      </c>
      <c r="AC1211" t="str">
        <f t="shared" si="118"/>
        <v>m</v>
      </c>
      <c r="AD1211" t="s">
        <v>7146</v>
      </c>
    </row>
    <row r="1212" spans="1:30" x14ac:dyDescent="0.2">
      <c r="A1212" s="8" t="s">
        <v>819</v>
      </c>
      <c r="B1212" s="8" t="s">
        <v>7162</v>
      </c>
      <c r="C1212" s="8" t="s">
        <v>820</v>
      </c>
      <c r="D1212" s="8" t="s">
        <v>2065</v>
      </c>
      <c r="E1212" s="8" t="s">
        <v>1337</v>
      </c>
      <c r="F1212" s="9" t="s">
        <v>31</v>
      </c>
      <c r="G1212" s="8" t="s">
        <v>1924</v>
      </c>
      <c r="H1212" s="8" t="s">
        <v>1999</v>
      </c>
      <c r="I1212" s="8" t="s">
        <v>34</v>
      </c>
      <c r="J1212" s="8" t="s">
        <v>1031</v>
      </c>
      <c r="K1212" s="8" t="s">
        <v>36</v>
      </c>
      <c r="L1212" s="8" t="s">
        <v>37</v>
      </c>
      <c r="M1212" s="10">
        <v>6.25</v>
      </c>
      <c r="N1212" s="10">
        <v>1</v>
      </c>
      <c r="O1212" s="11">
        <v>3.15</v>
      </c>
      <c r="P1212" s="10">
        <v>3.15</v>
      </c>
      <c r="Q1212" s="10">
        <v>5</v>
      </c>
      <c r="R1212" s="10">
        <v>20</v>
      </c>
      <c r="S1212" s="10">
        <v>1.6</v>
      </c>
      <c r="T1212" s="10">
        <v>0</v>
      </c>
      <c r="U1212" s="10">
        <v>0</v>
      </c>
      <c r="V1212" s="10">
        <v>0</v>
      </c>
      <c r="W1212" s="10">
        <f t="shared" si="113"/>
        <v>3.15</v>
      </c>
      <c r="X1212" s="10">
        <f t="shared" si="114"/>
        <v>-3.15</v>
      </c>
      <c r="Y1212" s="10">
        <f t="shared" si="115"/>
        <v>-1</v>
      </c>
      <c r="Z1212" s="10">
        <v>0</v>
      </c>
      <c r="AA1212" s="10" t="str">
        <f t="shared" si="116"/>
        <v>NA</v>
      </c>
      <c r="AB1212" s="10">
        <f t="shared" si="117"/>
        <v>0</v>
      </c>
      <c r="AC1212" t="str">
        <f t="shared" si="118"/>
        <v>b</v>
      </c>
      <c r="AD1212" t="s">
        <v>7139</v>
      </c>
    </row>
    <row r="1213" spans="1:30" x14ac:dyDescent="0.2">
      <c r="A1213" s="8" t="s">
        <v>819</v>
      </c>
      <c r="B1213" s="8" t="s">
        <v>7162</v>
      </c>
      <c r="C1213" s="8" t="s">
        <v>820</v>
      </c>
      <c r="D1213" s="8" t="s">
        <v>2066</v>
      </c>
      <c r="E1213" s="8" t="s">
        <v>1445</v>
      </c>
      <c r="F1213" s="9" t="s">
        <v>31</v>
      </c>
      <c r="G1213" s="8" t="s">
        <v>1924</v>
      </c>
      <c r="H1213" s="8" t="s">
        <v>1966</v>
      </c>
      <c r="I1213" s="8" t="s">
        <v>34</v>
      </c>
      <c r="J1213" s="8" t="s">
        <v>1031</v>
      </c>
      <c r="K1213" s="8" t="s">
        <v>36</v>
      </c>
      <c r="L1213" s="8" t="s">
        <v>37</v>
      </c>
      <c r="M1213" s="10">
        <v>6.25</v>
      </c>
      <c r="N1213" s="10">
        <v>1</v>
      </c>
      <c r="O1213" s="11">
        <v>3.1625000000000001</v>
      </c>
      <c r="P1213" s="10">
        <v>3.1625000000000001</v>
      </c>
      <c r="Q1213" s="10">
        <v>9</v>
      </c>
      <c r="R1213" s="10">
        <v>11.1111111111111</v>
      </c>
      <c r="S1213" s="10">
        <v>1.2211111111111099</v>
      </c>
      <c r="T1213" s="10">
        <v>0</v>
      </c>
      <c r="U1213" s="10">
        <v>0</v>
      </c>
      <c r="V1213" s="10">
        <v>0</v>
      </c>
      <c r="W1213" s="10">
        <f t="shared" si="113"/>
        <v>3.1625000000000001</v>
      </c>
      <c r="X1213" s="10">
        <f t="shared" si="114"/>
        <v>-3.1625000000000001</v>
      </c>
      <c r="Y1213" s="10">
        <f t="shared" si="115"/>
        <v>-1</v>
      </c>
      <c r="Z1213" s="10">
        <v>0</v>
      </c>
      <c r="AA1213" s="10" t="str">
        <f t="shared" si="116"/>
        <v>NA</v>
      </c>
      <c r="AB1213" s="10">
        <f t="shared" si="117"/>
        <v>0</v>
      </c>
      <c r="AC1213" t="str">
        <f t="shared" si="118"/>
        <v>a</v>
      </c>
      <c r="AD1213" t="s">
        <v>7134</v>
      </c>
    </row>
    <row r="1214" spans="1:30" x14ac:dyDescent="0.2">
      <c r="A1214" s="8" t="s">
        <v>819</v>
      </c>
      <c r="B1214" s="8" t="s">
        <v>7162</v>
      </c>
      <c r="C1214" s="8" t="s">
        <v>820</v>
      </c>
      <c r="D1214" s="8" t="s">
        <v>2067</v>
      </c>
      <c r="E1214" s="8" t="s">
        <v>1246</v>
      </c>
      <c r="F1214" s="9" t="s">
        <v>31</v>
      </c>
      <c r="G1214" s="8" t="s">
        <v>1924</v>
      </c>
      <c r="H1214" s="8" t="s">
        <v>1983</v>
      </c>
      <c r="I1214" s="8" t="s">
        <v>34</v>
      </c>
      <c r="J1214" s="8" t="s">
        <v>1031</v>
      </c>
      <c r="K1214" s="8" t="s">
        <v>36</v>
      </c>
      <c r="L1214" s="8" t="s">
        <v>37</v>
      </c>
      <c r="M1214" s="10">
        <v>6.25</v>
      </c>
      <c r="N1214" s="10">
        <v>1</v>
      </c>
      <c r="O1214" s="11">
        <v>3.1749999999999998</v>
      </c>
      <c r="P1214" s="10">
        <v>3.1749999999999998</v>
      </c>
      <c r="Q1214" s="10">
        <v>76</v>
      </c>
      <c r="R1214" s="10">
        <v>1.31578947368421</v>
      </c>
      <c r="S1214" s="10">
        <v>1.8425</v>
      </c>
      <c r="T1214" s="10">
        <v>0</v>
      </c>
      <c r="U1214" s="10">
        <v>0</v>
      </c>
      <c r="V1214" s="10">
        <v>0</v>
      </c>
      <c r="W1214" s="10">
        <f t="shared" si="113"/>
        <v>3.1749999999999998</v>
      </c>
      <c r="X1214" s="10">
        <f t="shared" si="114"/>
        <v>-3.1749999999999998</v>
      </c>
      <c r="Y1214" s="10">
        <f t="shared" si="115"/>
        <v>-1</v>
      </c>
      <c r="Z1214" s="10">
        <v>0</v>
      </c>
      <c r="AA1214" s="10" t="str">
        <f t="shared" si="116"/>
        <v>NA</v>
      </c>
      <c r="AB1214" s="10">
        <f t="shared" si="117"/>
        <v>0</v>
      </c>
      <c r="AC1214" t="str">
        <f t="shared" si="118"/>
        <v>r</v>
      </c>
      <c r="AD1214" t="s">
        <v>7155</v>
      </c>
    </row>
    <row r="1215" spans="1:30" x14ac:dyDescent="0.2">
      <c r="A1215" s="8" t="s">
        <v>819</v>
      </c>
      <c r="B1215" s="8" t="s">
        <v>7162</v>
      </c>
      <c r="C1215" s="8" t="s">
        <v>820</v>
      </c>
      <c r="D1215" s="8" t="s">
        <v>2068</v>
      </c>
      <c r="E1215" s="8" t="s">
        <v>1375</v>
      </c>
      <c r="F1215" s="9" t="s">
        <v>31</v>
      </c>
      <c r="G1215" s="8" t="s">
        <v>1924</v>
      </c>
      <c r="H1215" s="8" t="s">
        <v>2013</v>
      </c>
      <c r="I1215" s="8" t="s">
        <v>34</v>
      </c>
      <c r="J1215" s="8" t="s">
        <v>1031</v>
      </c>
      <c r="K1215" s="8" t="s">
        <v>36</v>
      </c>
      <c r="L1215" s="8" t="s">
        <v>37</v>
      </c>
      <c r="M1215" s="10">
        <v>6.25</v>
      </c>
      <c r="N1215" s="10">
        <v>1</v>
      </c>
      <c r="O1215" s="11">
        <v>3.3125</v>
      </c>
      <c r="P1215" s="10">
        <v>3.3125</v>
      </c>
      <c r="Q1215" s="10">
        <v>16</v>
      </c>
      <c r="R1215" s="10">
        <v>6.25</v>
      </c>
      <c r="S1215" s="10">
        <v>1.6875</v>
      </c>
      <c r="T1215" s="10">
        <v>0</v>
      </c>
      <c r="U1215" s="10">
        <v>0</v>
      </c>
      <c r="V1215" s="10">
        <v>0</v>
      </c>
      <c r="W1215" s="10">
        <f t="shared" si="113"/>
        <v>3.3125</v>
      </c>
      <c r="X1215" s="10">
        <f t="shared" si="114"/>
        <v>-3.3125</v>
      </c>
      <c r="Y1215" s="10">
        <f t="shared" si="115"/>
        <v>-1</v>
      </c>
      <c r="Z1215" s="10">
        <v>0</v>
      </c>
      <c r="AA1215" s="10" t="str">
        <f t="shared" si="116"/>
        <v>NA</v>
      </c>
      <c r="AB1215" s="10">
        <f t="shared" si="117"/>
        <v>0</v>
      </c>
      <c r="AC1215" t="str">
        <f t="shared" si="118"/>
        <v>c</v>
      </c>
      <c r="AD1215" t="s">
        <v>7140</v>
      </c>
    </row>
    <row r="1216" spans="1:30" x14ac:dyDescent="0.2">
      <c r="A1216" s="8" t="s">
        <v>819</v>
      </c>
      <c r="B1216" s="8" t="s">
        <v>7162</v>
      </c>
      <c r="C1216" s="8" t="s">
        <v>820</v>
      </c>
      <c r="D1216" s="8" t="s">
        <v>2069</v>
      </c>
      <c r="E1216" s="8" t="s">
        <v>1160</v>
      </c>
      <c r="F1216" s="9" t="s">
        <v>31</v>
      </c>
      <c r="G1216" s="8" t="s">
        <v>1924</v>
      </c>
      <c r="H1216" s="8" t="s">
        <v>2013</v>
      </c>
      <c r="I1216" s="8" t="s">
        <v>34</v>
      </c>
      <c r="J1216" s="8" t="s">
        <v>1031</v>
      </c>
      <c r="K1216" s="8" t="s">
        <v>36</v>
      </c>
      <c r="L1216" s="8" t="s">
        <v>37</v>
      </c>
      <c r="M1216" s="10">
        <v>6.25</v>
      </c>
      <c r="N1216" s="10">
        <v>1</v>
      </c>
      <c r="O1216" s="11">
        <v>3.3374999999999999</v>
      </c>
      <c r="P1216" s="10">
        <v>3.3374999999999999</v>
      </c>
      <c r="Q1216" s="10">
        <v>13</v>
      </c>
      <c r="R1216" s="10">
        <v>7.6923076923076898</v>
      </c>
      <c r="S1216" s="10">
        <v>2</v>
      </c>
      <c r="T1216" s="10">
        <v>0</v>
      </c>
      <c r="U1216" s="10">
        <v>0</v>
      </c>
      <c r="V1216" s="10">
        <v>0</v>
      </c>
      <c r="W1216" s="10">
        <f t="shared" si="113"/>
        <v>3.3374999999999999</v>
      </c>
      <c r="X1216" s="10">
        <f t="shared" si="114"/>
        <v>-3.3374999999999999</v>
      </c>
      <c r="Y1216" s="10">
        <f t="shared" si="115"/>
        <v>-1</v>
      </c>
      <c r="Z1216" s="10">
        <v>0</v>
      </c>
      <c r="AA1216" s="10" t="str">
        <f t="shared" si="116"/>
        <v>NA</v>
      </c>
      <c r="AB1216" s="10">
        <f t="shared" si="117"/>
        <v>0</v>
      </c>
      <c r="AC1216" t="str">
        <f t="shared" si="118"/>
        <v>c</v>
      </c>
      <c r="AD1216" t="s">
        <v>7140</v>
      </c>
    </row>
    <row r="1217" spans="1:30" x14ac:dyDescent="0.2">
      <c r="A1217" s="8" t="s">
        <v>819</v>
      </c>
      <c r="B1217" s="8" t="s">
        <v>7162</v>
      </c>
      <c r="C1217" s="8" t="s">
        <v>820</v>
      </c>
      <c r="D1217" s="8" t="s">
        <v>2070</v>
      </c>
      <c r="E1217" s="8" t="s">
        <v>1048</v>
      </c>
      <c r="F1217" s="9" t="s">
        <v>31</v>
      </c>
      <c r="G1217" s="8" t="s">
        <v>1924</v>
      </c>
      <c r="H1217" s="8" t="s">
        <v>2071</v>
      </c>
      <c r="I1217" s="8" t="s">
        <v>34</v>
      </c>
      <c r="J1217" s="8" t="s">
        <v>1031</v>
      </c>
      <c r="K1217" s="8" t="s">
        <v>36</v>
      </c>
      <c r="L1217" s="8" t="s">
        <v>37</v>
      </c>
      <c r="M1217" s="10">
        <v>6.25</v>
      </c>
      <c r="N1217" s="10">
        <v>2</v>
      </c>
      <c r="O1217" s="11">
        <v>3.35</v>
      </c>
      <c r="P1217" s="10">
        <v>1.675</v>
      </c>
      <c r="Q1217" s="10">
        <v>9</v>
      </c>
      <c r="R1217" s="10">
        <v>22.2222222222222</v>
      </c>
      <c r="S1217" s="10">
        <v>1</v>
      </c>
      <c r="T1217" s="10">
        <v>0</v>
      </c>
      <c r="U1217" s="10">
        <v>0</v>
      </c>
      <c r="V1217" s="10">
        <v>0</v>
      </c>
      <c r="W1217" s="10">
        <f t="shared" si="113"/>
        <v>3.35</v>
      </c>
      <c r="X1217" s="10">
        <f t="shared" si="114"/>
        <v>-3.35</v>
      </c>
      <c r="Y1217" s="10">
        <f t="shared" si="115"/>
        <v>-1</v>
      </c>
      <c r="Z1217" s="10">
        <v>0</v>
      </c>
      <c r="AA1217" s="10" t="str">
        <f t="shared" si="116"/>
        <v>NA</v>
      </c>
      <c r="AB1217" s="10">
        <f t="shared" si="117"/>
        <v>0</v>
      </c>
      <c r="AC1217" t="str">
        <f t="shared" si="118"/>
        <v>n</v>
      </c>
      <c r="AD1217" t="s">
        <v>7141</v>
      </c>
    </row>
    <row r="1218" spans="1:30" x14ac:dyDescent="0.2">
      <c r="A1218" s="8" t="s">
        <v>819</v>
      </c>
      <c r="B1218" s="8" t="s">
        <v>7162</v>
      </c>
      <c r="C1218" s="8" t="s">
        <v>820</v>
      </c>
      <c r="D1218" s="8" t="s">
        <v>2072</v>
      </c>
      <c r="E1218" s="8" t="s">
        <v>2073</v>
      </c>
      <c r="F1218" s="9" t="s">
        <v>31</v>
      </c>
      <c r="G1218" s="8" t="s">
        <v>1924</v>
      </c>
      <c r="H1218" s="8" t="s">
        <v>1959</v>
      </c>
      <c r="I1218" s="8" t="s">
        <v>34</v>
      </c>
      <c r="J1218" s="8" t="s">
        <v>1031</v>
      </c>
      <c r="K1218" s="8" t="s">
        <v>36</v>
      </c>
      <c r="L1218" s="8" t="s">
        <v>37</v>
      </c>
      <c r="M1218" s="10">
        <v>6.25</v>
      </c>
      <c r="N1218" s="10">
        <v>1</v>
      </c>
      <c r="O1218" s="11">
        <v>3.4</v>
      </c>
      <c r="P1218" s="10">
        <v>3.4</v>
      </c>
      <c r="Q1218" s="10">
        <v>2</v>
      </c>
      <c r="R1218" s="10">
        <v>50</v>
      </c>
      <c r="S1218" s="10">
        <v>1</v>
      </c>
      <c r="T1218" s="10">
        <v>0</v>
      </c>
      <c r="U1218" s="10">
        <v>0</v>
      </c>
      <c r="V1218" s="10">
        <v>0</v>
      </c>
      <c r="W1218" s="10">
        <f t="shared" ref="W1218:W1281" si="119">O1218</f>
        <v>3.4</v>
      </c>
      <c r="X1218" s="10">
        <f t="shared" ref="X1218:X1281" si="120">V1218-W1218</f>
        <v>-3.4</v>
      </c>
      <c r="Y1218" s="10">
        <f t="shared" ref="Y1218:Y1281" si="121">IF(W1218=0,0,(V1218-W1218)/W1218)</f>
        <v>-1</v>
      </c>
      <c r="Z1218" s="10">
        <v>0</v>
      </c>
      <c r="AA1218" s="10" t="str">
        <f t="shared" ref="AA1218:AA1281" si="122">IF(Z1218=0,"NA",V1218/Z1218)</f>
        <v>NA</v>
      </c>
      <c r="AB1218" s="10">
        <f t="shared" ref="AB1218:AB1281" si="123">(R1218/100*T1218/100)</f>
        <v>0</v>
      </c>
      <c r="AC1218" t="str">
        <f t="shared" si="118"/>
        <v>m</v>
      </c>
      <c r="AD1218" t="s">
        <v>7146</v>
      </c>
    </row>
    <row r="1219" spans="1:30" x14ac:dyDescent="0.2">
      <c r="A1219" s="8" t="s">
        <v>819</v>
      </c>
      <c r="B1219" s="8" t="s">
        <v>7162</v>
      </c>
      <c r="C1219" s="8" t="s">
        <v>820</v>
      </c>
      <c r="D1219" s="8" t="s">
        <v>2074</v>
      </c>
      <c r="E1219" s="8" t="s">
        <v>1694</v>
      </c>
      <c r="F1219" s="9" t="s">
        <v>31</v>
      </c>
      <c r="G1219" s="8" t="s">
        <v>1924</v>
      </c>
      <c r="H1219" s="8" t="s">
        <v>1930</v>
      </c>
      <c r="I1219" s="8" t="s">
        <v>34</v>
      </c>
      <c r="J1219" s="8" t="s">
        <v>1031</v>
      </c>
      <c r="K1219" s="8" t="s">
        <v>36</v>
      </c>
      <c r="L1219" s="8" t="s">
        <v>824</v>
      </c>
      <c r="M1219" s="10">
        <v>6.25</v>
      </c>
      <c r="N1219" s="10">
        <v>2</v>
      </c>
      <c r="O1219" s="11">
        <v>3.55</v>
      </c>
      <c r="P1219" s="10">
        <v>1.7749999999999999</v>
      </c>
      <c r="Q1219" s="10">
        <v>7</v>
      </c>
      <c r="R1219" s="10">
        <v>28.571428571428601</v>
      </c>
      <c r="S1219" s="10">
        <v>1</v>
      </c>
      <c r="T1219" s="10">
        <v>0</v>
      </c>
      <c r="U1219" s="10">
        <v>0</v>
      </c>
      <c r="V1219" s="10">
        <v>0</v>
      </c>
      <c r="W1219" s="10">
        <f t="shared" si="119"/>
        <v>3.55</v>
      </c>
      <c r="X1219" s="10">
        <f t="shared" si="120"/>
        <v>-3.55</v>
      </c>
      <c r="Y1219" s="10">
        <f t="shared" si="121"/>
        <v>-1</v>
      </c>
      <c r="Z1219" s="10">
        <v>0</v>
      </c>
      <c r="AA1219" s="10" t="str">
        <f t="shared" si="122"/>
        <v>NA</v>
      </c>
      <c r="AB1219" s="10">
        <f t="shared" si="123"/>
        <v>0</v>
      </c>
      <c r="AC1219" t="str">
        <f t="shared" ref="AC1219:AC1282" si="124">LEFT(E1219,1)</f>
        <v>p</v>
      </c>
      <c r="AD1219" t="s">
        <v>7137</v>
      </c>
    </row>
    <row r="1220" spans="1:30" x14ac:dyDescent="0.2">
      <c r="A1220" s="8" t="s">
        <v>819</v>
      </c>
      <c r="B1220" s="8" t="s">
        <v>7162</v>
      </c>
      <c r="C1220" s="8" t="s">
        <v>820</v>
      </c>
      <c r="D1220" s="8" t="s">
        <v>2075</v>
      </c>
      <c r="E1220" s="8" t="s">
        <v>1392</v>
      </c>
      <c r="F1220" s="9" t="s">
        <v>31</v>
      </c>
      <c r="G1220" s="8" t="s">
        <v>1924</v>
      </c>
      <c r="H1220" s="8" t="s">
        <v>1928</v>
      </c>
      <c r="I1220" s="8" t="s">
        <v>34</v>
      </c>
      <c r="J1220" s="8" t="s">
        <v>1031</v>
      </c>
      <c r="K1220" s="8" t="s">
        <v>36</v>
      </c>
      <c r="L1220" s="8" t="s">
        <v>37</v>
      </c>
      <c r="M1220" s="10">
        <v>6.25</v>
      </c>
      <c r="N1220" s="10">
        <v>1</v>
      </c>
      <c r="O1220" s="11">
        <v>3.5625</v>
      </c>
      <c r="P1220" s="10">
        <v>3.5625</v>
      </c>
      <c r="Q1220" s="10">
        <v>9</v>
      </c>
      <c r="R1220" s="10">
        <v>11.1111111111111</v>
      </c>
      <c r="S1220" s="10">
        <v>1.44444444444444</v>
      </c>
      <c r="T1220" s="10">
        <v>0</v>
      </c>
      <c r="U1220" s="10">
        <v>0</v>
      </c>
      <c r="V1220" s="10">
        <v>0</v>
      </c>
      <c r="W1220" s="10">
        <f t="shared" si="119"/>
        <v>3.5625</v>
      </c>
      <c r="X1220" s="10">
        <f t="shared" si="120"/>
        <v>-3.5625</v>
      </c>
      <c r="Y1220" s="10">
        <f t="shared" si="121"/>
        <v>-1</v>
      </c>
      <c r="Z1220" s="10">
        <v>0</v>
      </c>
      <c r="AA1220" s="10" t="str">
        <f t="shared" si="122"/>
        <v>NA</v>
      </c>
      <c r="AB1220" s="10">
        <f t="shared" si="123"/>
        <v>0</v>
      </c>
      <c r="AC1220" t="str">
        <f t="shared" si="124"/>
        <v>f</v>
      </c>
      <c r="AD1220" t="s">
        <v>7138</v>
      </c>
    </row>
    <row r="1221" spans="1:30" x14ac:dyDescent="0.2">
      <c r="A1221" s="8" t="s">
        <v>819</v>
      </c>
      <c r="B1221" s="8" t="s">
        <v>7162</v>
      </c>
      <c r="C1221" s="8" t="s">
        <v>820</v>
      </c>
      <c r="D1221" s="8" t="s">
        <v>2076</v>
      </c>
      <c r="E1221" s="8" t="s">
        <v>1042</v>
      </c>
      <c r="F1221" s="9" t="s">
        <v>31</v>
      </c>
      <c r="G1221" s="8" t="s">
        <v>1924</v>
      </c>
      <c r="H1221" s="8" t="s">
        <v>1987</v>
      </c>
      <c r="I1221" s="8" t="s">
        <v>34</v>
      </c>
      <c r="J1221" s="8" t="s">
        <v>1031</v>
      </c>
      <c r="K1221" s="8" t="s">
        <v>36</v>
      </c>
      <c r="L1221" s="8" t="s">
        <v>37</v>
      </c>
      <c r="M1221" s="10">
        <v>6.25</v>
      </c>
      <c r="N1221" s="10">
        <v>1</v>
      </c>
      <c r="O1221" s="11">
        <v>3.5625</v>
      </c>
      <c r="P1221" s="10">
        <v>3.5625</v>
      </c>
      <c r="Q1221" s="10">
        <v>15</v>
      </c>
      <c r="R1221" s="10">
        <v>6.6666666666666696</v>
      </c>
      <c r="S1221" s="10">
        <v>2.6666666666666701</v>
      </c>
      <c r="T1221" s="10">
        <v>0</v>
      </c>
      <c r="U1221" s="10">
        <v>0</v>
      </c>
      <c r="V1221" s="10">
        <v>0</v>
      </c>
      <c r="W1221" s="10">
        <f t="shared" si="119"/>
        <v>3.5625</v>
      </c>
      <c r="X1221" s="10">
        <f t="shared" si="120"/>
        <v>-3.5625</v>
      </c>
      <c r="Y1221" s="10">
        <f t="shared" si="121"/>
        <v>-1</v>
      </c>
      <c r="Z1221" s="10">
        <v>0</v>
      </c>
      <c r="AA1221" s="10" t="str">
        <f t="shared" si="122"/>
        <v>NA</v>
      </c>
      <c r="AB1221" s="10">
        <f t="shared" si="123"/>
        <v>0</v>
      </c>
      <c r="AC1221" t="str">
        <f t="shared" si="124"/>
        <v>i</v>
      </c>
      <c r="AD1221" t="s">
        <v>7153</v>
      </c>
    </row>
    <row r="1222" spans="1:30" x14ac:dyDescent="0.2">
      <c r="A1222" s="8" t="s">
        <v>819</v>
      </c>
      <c r="B1222" s="8" t="s">
        <v>7162</v>
      </c>
      <c r="C1222" s="8" t="s">
        <v>820</v>
      </c>
      <c r="D1222" s="8" t="s">
        <v>2077</v>
      </c>
      <c r="E1222" s="8" t="s">
        <v>2078</v>
      </c>
      <c r="F1222" s="9" t="s">
        <v>31</v>
      </c>
      <c r="G1222" s="8" t="s">
        <v>1924</v>
      </c>
      <c r="H1222" s="8" t="s">
        <v>1930</v>
      </c>
      <c r="I1222" s="8" t="s">
        <v>34</v>
      </c>
      <c r="J1222" s="8" t="s">
        <v>1031</v>
      </c>
      <c r="K1222" s="8" t="s">
        <v>36</v>
      </c>
      <c r="L1222" s="8" t="s">
        <v>824</v>
      </c>
      <c r="M1222" s="10">
        <v>6.25</v>
      </c>
      <c r="N1222" s="10">
        <v>2</v>
      </c>
      <c r="O1222" s="11">
        <v>3.7374999999999998</v>
      </c>
      <c r="P1222" s="10">
        <v>1.8687499999999999</v>
      </c>
      <c r="Q1222" s="10">
        <v>2</v>
      </c>
      <c r="R1222" s="10">
        <v>100</v>
      </c>
      <c r="S1222" s="10">
        <v>1</v>
      </c>
      <c r="T1222" s="10">
        <v>0</v>
      </c>
      <c r="U1222" s="10">
        <v>0</v>
      </c>
      <c r="V1222" s="10">
        <v>0</v>
      </c>
      <c r="W1222" s="10">
        <f t="shared" si="119"/>
        <v>3.7374999999999998</v>
      </c>
      <c r="X1222" s="10">
        <f t="shared" si="120"/>
        <v>-3.7374999999999998</v>
      </c>
      <c r="Y1222" s="10">
        <f t="shared" si="121"/>
        <v>-1</v>
      </c>
      <c r="Z1222" s="10">
        <v>0</v>
      </c>
      <c r="AA1222" s="10" t="str">
        <f t="shared" si="122"/>
        <v>NA</v>
      </c>
      <c r="AB1222" s="10">
        <f t="shared" si="123"/>
        <v>0</v>
      </c>
      <c r="AC1222" t="str">
        <f t="shared" si="124"/>
        <v>p</v>
      </c>
      <c r="AD1222" t="s">
        <v>7137</v>
      </c>
    </row>
    <row r="1223" spans="1:30" x14ac:dyDescent="0.2">
      <c r="A1223" s="8" t="s">
        <v>819</v>
      </c>
      <c r="B1223" s="8" t="s">
        <v>7162</v>
      </c>
      <c r="C1223" s="8" t="s">
        <v>820</v>
      </c>
      <c r="D1223" s="8" t="s">
        <v>2079</v>
      </c>
      <c r="E1223" s="8" t="s">
        <v>1677</v>
      </c>
      <c r="F1223" s="9" t="s">
        <v>31</v>
      </c>
      <c r="G1223" s="8" t="s">
        <v>1924</v>
      </c>
      <c r="H1223" s="8" t="s">
        <v>1999</v>
      </c>
      <c r="I1223" s="8" t="s">
        <v>34</v>
      </c>
      <c r="J1223" s="8" t="s">
        <v>1031</v>
      </c>
      <c r="K1223" s="8" t="s">
        <v>36</v>
      </c>
      <c r="L1223" s="8" t="s">
        <v>37</v>
      </c>
      <c r="M1223" s="10">
        <v>6.25</v>
      </c>
      <c r="N1223" s="10">
        <v>1</v>
      </c>
      <c r="O1223" s="11">
        <v>3.75</v>
      </c>
      <c r="P1223" s="10">
        <v>3.75</v>
      </c>
      <c r="Q1223" s="10">
        <v>33</v>
      </c>
      <c r="R1223" s="10">
        <v>3.0303030303030298</v>
      </c>
      <c r="S1223" s="10">
        <v>1.24242424242424</v>
      </c>
      <c r="T1223" s="10">
        <v>0</v>
      </c>
      <c r="U1223" s="10">
        <v>0</v>
      </c>
      <c r="V1223" s="10">
        <v>0</v>
      </c>
      <c r="W1223" s="10">
        <f t="shared" si="119"/>
        <v>3.75</v>
      </c>
      <c r="X1223" s="10">
        <f t="shared" si="120"/>
        <v>-3.75</v>
      </c>
      <c r="Y1223" s="10">
        <f t="shared" si="121"/>
        <v>-1</v>
      </c>
      <c r="Z1223" s="10">
        <v>0</v>
      </c>
      <c r="AA1223" s="10" t="str">
        <f t="shared" si="122"/>
        <v>NA</v>
      </c>
      <c r="AB1223" s="10">
        <f t="shared" si="123"/>
        <v>0</v>
      </c>
      <c r="AC1223" t="str">
        <f t="shared" si="124"/>
        <v>b</v>
      </c>
      <c r="AD1223" t="s">
        <v>7139</v>
      </c>
    </row>
    <row r="1224" spans="1:30" x14ac:dyDescent="0.2">
      <c r="A1224" s="8" t="s">
        <v>819</v>
      </c>
      <c r="B1224" s="8" t="s">
        <v>7162</v>
      </c>
      <c r="C1224" s="8" t="s">
        <v>820</v>
      </c>
      <c r="D1224" s="8" t="s">
        <v>2080</v>
      </c>
      <c r="E1224" s="8" t="s">
        <v>1187</v>
      </c>
      <c r="F1224" s="9" t="s">
        <v>31</v>
      </c>
      <c r="G1224" s="8" t="s">
        <v>1924</v>
      </c>
      <c r="H1224" s="8" t="s">
        <v>1973</v>
      </c>
      <c r="I1224" s="8" t="s">
        <v>34</v>
      </c>
      <c r="J1224" s="8" t="s">
        <v>1031</v>
      </c>
      <c r="K1224" s="8" t="s">
        <v>36</v>
      </c>
      <c r="L1224" s="8" t="s">
        <v>37</v>
      </c>
      <c r="M1224" s="10">
        <v>6.25</v>
      </c>
      <c r="N1224" s="10">
        <v>2</v>
      </c>
      <c r="O1224" s="11">
        <v>3.75</v>
      </c>
      <c r="P1224" s="10">
        <v>1.875</v>
      </c>
      <c r="Q1224" s="10">
        <v>66</v>
      </c>
      <c r="R1224" s="10">
        <v>3.0303030303030298</v>
      </c>
      <c r="S1224" s="10">
        <v>2.8621212121212101</v>
      </c>
      <c r="T1224" s="10">
        <v>0</v>
      </c>
      <c r="U1224" s="10">
        <v>0</v>
      </c>
      <c r="V1224" s="10">
        <v>0</v>
      </c>
      <c r="W1224" s="10">
        <f t="shared" si="119"/>
        <v>3.75</v>
      </c>
      <c r="X1224" s="10">
        <f t="shared" si="120"/>
        <v>-3.75</v>
      </c>
      <c r="Y1224" s="10">
        <f t="shared" si="121"/>
        <v>-1</v>
      </c>
      <c r="Z1224" s="10">
        <v>0</v>
      </c>
      <c r="AA1224" s="10" t="str">
        <f t="shared" si="122"/>
        <v>NA</v>
      </c>
      <c r="AB1224" s="10">
        <f t="shared" si="123"/>
        <v>0</v>
      </c>
      <c r="AC1224" t="str">
        <f t="shared" si="124"/>
        <v>e</v>
      </c>
      <c r="AD1224" t="s">
        <v>7154</v>
      </c>
    </row>
    <row r="1225" spans="1:30" x14ac:dyDescent="0.2">
      <c r="A1225" s="8" t="s">
        <v>819</v>
      </c>
      <c r="B1225" s="8" t="s">
        <v>7162</v>
      </c>
      <c r="C1225" s="8" t="s">
        <v>820</v>
      </c>
      <c r="D1225" s="8" t="s">
        <v>2081</v>
      </c>
      <c r="E1225" s="8" t="s">
        <v>1045</v>
      </c>
      <c r="F1225" s="9" t="s">
        <v>31</v>
      </c>
      <c r="G1225" s="8" t="s">
        <v>1924</v>
      </c>
      <c r="H1225" s="8" t="s">
        <v>1966</v>
      </c>
      <c r="I1225" s="8" t="s">
        <v>34</v>
      </c>
      <c r="J1225" s="8" t="s">
        <v>1031</v>
      </c>
      <c r="K1225" s="8" t="s">
        <v>36</v>
      </c>
      <c r="L1225" s="8" t="s">
        <v>37</v>
      </c>
      <c r="M1225" s="10">
        <v>6.25</v>
      </c>
      <c r="N1225" s="10">
        <v>2</v>
      </c>
      <c r="O1225" s="11">
        <v>3.8624999999999998</v>
      </c>
      <c r="P1225" s="10">
        <v>1.9312499999999999</v>
      </c>
      <c r="Q1225" s="10">
        <v>52</v>
      </c>
      <c r="R1225" s="10">
        <v>3.8461538461538498</v>
      </c>
      <c r="S1225" s="10">
        <v>1.9007692307692301</v>
      </c>
      <c r="T1225" s="10">
        <v>0</v>
      </c>
      <c r="U1225" s="10">
        <v>0</v>
      </c>
      <c r="V1225" s="10">
        <v>0</v>
      </c>
      <c r="W1225" s="10">
        <f t="shared" si="119"/>
        <v>3.8624999999999998</v>
      </c>
      <c r="X1225" s="10">
        <f t="shared" si="120"/>
        <v>-3.8624999999999998</v>
      </c>
      <c r="Y1225" s="10">
        <f t="shared" si="121"/>
        <v>-1</v>
      </c>
      <c r="Z1225" s="10">
        <v>0</v>
      </c>
      <c r="AA1225" s="10" t="str">
        <f t="shared" si="122"/>
        <v>NA</v>
      </c>
      <c r="AB1225" s="10">
        <f t="shared" si="123"/>
        <v>0</v>
      </c>
      <c r="AC1225" t="str">
        <f t="shared" si="124"/>
        <v>a</v>
      </c>
      <c r="AD1225" t="s">
        <v>7134</v>
      </c>
    </row>
    <row r="1226" spans="1:30" x14ac:dyDescent="0.2">
      <c r="A1226" s="8" t="s">
        <v>819</v>
      </c>
      <c r="B1226" s="8" t="s">
        <v>7162</v>
      </c>
      <c r="C1226" s="8" t="s">
        <v>820</v>
      </c>
      <c r="D1226" s="8" t="s">
        <v>2082</v>
      </c>
      <c r="E1226" s="8" t="s">
        <v>1476</v>
      </c>
      <c r="F1226" s="9" t="s">
        <v>31</v>
      </c>
      <c r="G1226" s="8" t="s">
        <v>1924</v>
      </c>
      <c r="H1226" s="8" t="s">
        <v>1999</v>
      </c>
      <c r="I1226" s="8" t="s">
        <v>34</v>
      </c>
      <c r="J1226" s="8" t="s">
        <v>1031</v>
      </c>
      <c r="K1226" s="8" t="s">
        <v>36</v>
      </c>
      <c r="L1226" s="8" t="s">
        <v>37</v>
      </c>
      <c r="M1226" s="10">
        <v>6.25</v>
      </c>
      <c r="N1226" s="10">
        <v>2</v>
      </c>
      <c r="O1226" s="11">
        <v>3.9624999999999999</v>
      </c>
      <c r="P1226" s="10">
        <v>1.98125</v>
      </c>
      <c r="Q1226" s="10">
        <v>16</v>
      </c>
      <c r="R1226" s="10">
        <v>12.5</v>
      </c>
      <c r="S1226" s="10">
        <v>1</v>
      </c>
      <c r="T1226" s="10">
        <v>0</v>
      </c>
      <c r="U1226" s="10">
        <v>0</v>
      </c>
      <c r="V1226" s="10">
        <v>0</v>
      </c>
      <c r="W1226" s="10">
        <f t="shared" si="119"/>
        <v>3.9624999999999999</v>
      </c>
      <c r="X1226" s="10">
        <f t="shared" si="120"/>
        <v>-3.9624999999999999</v>
      </c>
      <c r="Y1226" s="10">
        <f t="shared" si="121"/>
        <v>-1</v>
      </c>
      <c r="Z1226" s="10">
        <v>0</v>
      </c>
      <c r="AA1226" s="10" t="str">
        <f t="shared" si="122"/>
        <v>NA</v>
      </c>
      <c r="AB1226" s="10">
        <f t="shared" si="123"/>
        <v>0</v>
      </c>
      <c r="AC1226" t="str">
        <f t="shared" si="124"/>
        <v>b</v>
      </c>
      <c r="AD1226" t="s">
        <v>7139</v>
      </c>
    </row>
    <row r="1227" spans="1:30" x14ac:dyDescent="0.2">
      <c r="A1227" s="8" t="s">
        <v>819</v>
      </c>
      <c r="B1227" s="8" t="s">
        <v>7162</v>
      </c>
      <c r="C1227" s="8" t="s">
        <v>820</v>
      </c>
      <c r="D1227" s="8" t="s">
        <v>2083</v>
      </c>
      <c r="E1227" s="8" t="s">
        <v>2084</v>
      </c>
      <c r="F1227" s="9" t="s">
        <v>31</v>
      </c>
      <c r="G1227" s="8" t="s">
        <v>1924</v>
      </c>
      <c r="H1227" s="8" t="s">
        <v>1928</v>
      </c>
      <c r="I1227" s="8" t="s">
        <v>34</v>
      </c>
      <c r="J1227" s="8" t="s">
        <v>1031</v>
      </c>
      <c r="K1227" s="8" t="s">
        <v>36</v>
      </c>
      <c r="L1227" s="8" t="s">
        <v>37</v>
      </c>
      <c r="M1227" s="10">
        <v>6.25</v>
      </c>
      <c r="N1227" s="10">
        <v>1</v>
      </c>
      <c r="O1227" s="11">
        <v>4.0999999999999996</v>
      </c>
      <c r="P1227" s="10">
        <v>4.0999999999999996</v>
      </c>
      <c r="Q1227" s="10">
        <v>1</v>
      </c>
      <c r="R1227" s="10">
        <v>100</v>
      </c>
      <c r="S1227" s="10">
        <v>1</v>
      </c>
      <c r="T1227" s="10">
        <v>0</v>
      </c>
      <c r="U1227" s="10">
        <v>0</v>
      </c>
      <c r="V1227" s="10">
        <v>0</v>
      </c>
      <c r="W1227" s="10">
        <f t="shared" si="119"/>
        <v>4.0999999999999996</v>
      </c>
      <c r="X1227" s="10">
        <f t="shared" si="120"/>
        <v>-4.0999999999999996</v>
      </c>
      <c r="Y1227" s="10">
        <f t="shared" si="121"/>
        <v>-1</v>
      </c>
      <c r="Z1227" s="10">
        <v>0</v>
      </c>
      <c r="AA1227" s="10" t="str">
        <f t="shared" si="122"/>
        <v>NA</v>
      </c>
      <c r="AB1227" s="10">
        <f t="shared" si="123"/>
        <v>0</v>
      </c>
      <c r="AC1227" t="str">
        <f t="shared" si="124"/>
        <v>f</v>
      </c>
      <c r="AD1227" t="s">
        <v>7138</v>
      </c>
    </row>
    <row r="1228" spans="1:30" x14ac:dyDescent="0.2">
      <c r="A1228" s="8" t="s">
        <v>819</v>
      </c>
      <c r="B1228" s="8" t="s">
        <v>7162</v>
      </c>
      <c r="C1228" s="8" t="s">
        <v>820</v>
      </c>
      <c r="D1228" s="8" t="s">
        <v>2085</v>
      </c>
      <c r="E1228" s="8" t="s">
        <v>2086</v>
      </c>
      <c r="F1228" s="9" t="s">
        <v>31</v>
      </c>
      <c r="G1228" s="8" t="s">
        <v>1924</v>
      </c>
      <c r="H1228" s="8" t="s">
        <v>1930</v>
      </c>
      <c r="I1228" s="8" t="s">
        <v>34</v>
      </c>
      <c r="J1228" s="8" t="s">
        <v>1031</v>
      </c>
      <c r="K1228" s="8" t="s">
        <v>36</v>
      </c>
      <c r="L1228" s="8" t="s">
        <v>824</v>
      </c>
      <c r="M1228" s="10">
        <v>6.25</v>
      </c>
      <c r="N1228" s="10">
        <v>2</v>
      </c>
      <c r="O1228" s="11">
        <v>4.1500000000000004</v>
      </c>
      <c r="P1228" s="10">
        <v>2.0750000000000002</v>
      </c>
      <c r="Q1228" s="10">
        <v>8</v>
      </c>
      <c r="R1228" s="10">
        <v>25</v>
      </c>
      <c r="S1228" s="10">
        <v>1.5</v>
      </c>
      <c r="T1228" s="10">
        <v>0</v>
      </c>
      <c r="U1228" s="10">
        <v>0</v>
      </c>
      <c r="V1228" s="10">
        <v>0</v>
      </c>
      <c r="W1228" s="10">
        <f t="shared" si="119"/>
        <v>4.1500000000000004</v>
      </c>
      <c r="X1228" s="10">
        <f t="shared" si="120"/>
        <v>-4.1500000000000004</v>
      </c>
      <c r="Y1228" s="10">
        <f t="shared" si="121"/>
        <v>-1</v>
      </c>
      <c r="Z1228" s="10">
        <v>0</v>
      </c>
      <c r="AA1228" s="10" t="str">
        <f t="shared" si="122"/>
        <v>NA</v>
      </c>
      <c r="AB1228" s="10">
        <f t="shared" si="123"/>
        <v>0</v>
      </c>
      <c r="AC1228" t="str">
        <f t="shared" si="124"/>
        <v>p</v>
      </c>
      <c r="AD1228" t="s">
        <v>7137</v>
      </c>
    </row>
    <row r="1229" spans="1:30" x14ac:dyDescent="0.2">
      <c r="A1229" s="8" t="s">
        <v>819</v>
      </c>
      <c r="B1229" s="8" t="s">
        <v>7162</v>
      </c>
      <c r="C1229" s="8" t="s">
        <v>820</v>
      </c>
      <c r="D1229" s="8" t="s">
        <v>2087</v>
      </c>
      <c r="E1229" s="8" t="s">
        <v>1265</v>
      </c>
      <c r="F1229" s="9" t="s">
        <v>31</v>
      </c>
      <c r="G1229" s="8" t="s">
        <v>1924</v>
      </c>
      <c r="H1229" s="8" t="s">
        <v>1930</v>
      </c>
      <c r="I1229" s="8" t="s">
        <v>34</v>
      </c>
      <c r="J1229" s="8" t="s">
        <v>1031</v>
      </c>
      <c r="K1229" s="8" t="s">
        <v>36</v>
      </c>
      <c r="L1229" s="8" t="s">
        <v>824</v>
      </c>
      <c r="M1229" s="10">
        <v>6.25</v>
      </c>
      <c r="N1229" s="10">
        <v>1</v>
      </c>
      <c r="O1229" s="11">
        <v>4.25</v>
      </c>
      <c r="P1229" s="10">
        <v>4.25</v>
      </c>
      <c r="Q1229" s="10">
        <v>12</v>
      </c>
      <c r="R1229" s="10">
        <v>8.3333333333333304</v>
      </c>
      <c r="S1229" s="10">
        <v>1.8333333333333299</v>
      </c>
      <c r="T1229" s="10">
        <v>0</v>
      </c>
      <c r="U1229" s="10">
        <v>0</v>
      </c>
      <c r="V1229" s="10">
        <v>0</v>
      </c>
      <c r="W1229" s="10">
        <f t="shared" si="119"/>
        <v>4.25</v>
      </c>
      <c r="X1229" s="10">
        <f t="shared" si="120"/>
        <v>-4.25</v>
      </c>
      <c r="Y1229" s="10">
        <f t="shared" si="121"/>
        <v>-1</v>
      </c>
      <c r="Z1229" s="10">
        <v>0</v>
      </c>
      <c r="AA1229" s="10" t="str">
        <f t="shared" si="122"/>
        <v>NA</v>
      </c>
      <c r="AB1229" s="10">
        <f t="shared" si="123"/>
        <v>0</v>
      </c>
      <c r="AC1229" t="str">
        <f t="shared" si="124"/>
        <v>p</v>
      </c>
      <c r="AD1229" t="s">
        <v>7137</v>
      </c>
    </row>
    <row r="1230" spans="1:30" x14ac:dyDescent="0.2">
      <c r="A1230" s="8" t="s">
        <v>819</v>
      </c>
      <c r="B1230" s="8" t="s">
        <v>7162</v>
      </c>
      <c r="C1230" s="8" t="s">
        <v>820</v>
      </c>
      <c r="D1230" s="8" t="s">
        <v>2088</v>
      </c>
      <c r="E1230" s="8" t="s">
        <v>2089</v>
      </c>
      <c r="F1230" s="9" t="s">
        <v>31</v>
      </c>
      <c r="G1230" s="8" t="s">
        <v>1924</v>
      </c>
      <c r="H1230" s="8" t="s">
        <v>1959</v>
      </c>
      <c r="I1230" s="8" t="s">
        <v>34</v>
      </c>
      <c r="J1230" s="8" t="s">
        <v>1031</v>
      </c>
      <c r="K1230" s="8" t="s">
        <v>36</v>
      </c>
      <c r="L1230" s="8" t="s">
        <v>37</v>
      </c>
      <c r="M1230" s="10">
        <v>6.25</v>
      </c>
      <c r="N1230" s="10">
        <v>1</v>
      </c>
      <c r="O1230" s="11">
        <v>4.55</v>
      </c>
      <c r="P1230" s="10">
        <v>4.55</v>
      </c>
      <c r="Q1230" s="10">
        <v>7</v>
      </c>
      <c r="R1230" s="10">
        <v>14.285714285714301</v>
      </c>
      <c r="S1230" s="10">
        <v>1.4285714285714299</v>
      </c>
      <c r="T1230" s="10">
        <v>0</v>
      </c>
      <c r="U1230" s="10">
        <v>0</v>
      </c>
      <c r="V1230" s="10">
        <v>0</v>
      </c>
      <c r="W1230" s="10">
        <f t="shared" si="119"/>
        <v>4.55</v>
      </c>
      <c r="X1230" s="10">
        <f t="shared" si="120"/>
        <v>-4.55</v>
      </c>
      <c r="Y1230" s="10">
        <f t="shared" si="121"/>
        <v>-1</v>
      </c>
      <c r="Z1230" s="10">
        <v>0</v>
      </c>
      <c r="AA1230" s="10" t="str">
        <f t="shared" si="122"/>
        <v>NA</v>
      </c>
      <c r="AB1230" s="10">
        <f t="shared" si="123"/>
        <v>0</v>
      </c>
      <c r="AC1230" t="str">
        <f t="shared" si="124"/>
        <v>m</v>
      </c>
      <c r="AD1230" t="s">
        <v>7146</v>
      </c>
    </row>
    <row r="1231" spans="1:30" x14ac:dyDescent="0.2">
      <c r="A1231" s="8" t="s">
        <v>819</v>
      </c>
      <c r="B1231" s="8" t="s">
        <v>7162</v>
      </c>
      <c r="C1231" s="8" t="s">
        <v>820</v>
      </c>
      <c r="D1231" s="8" t="s">
        <v>2090</v>
      </c>
      <c r="E1231" s="8" t="s">
        <v>1701</v>
      </c>
      <c r="F1231" s="9" t="s">
        <v>31</v>
      </c>
      <c r="G1231" s="8" t="s">
        <v>1924</v>
      </c>
      <c r="H1231" s="8" t="s">
        <v>1983</v>
      </c>
      <c r="I1231" s="8" t="s">
        <v>34</v>
      </c>
      <c r="J1231" s="8" t="s">
        <v>1031</v>
      </c>
      <c r="K1231" s="8" t="s">
        <v>36</v>
      </c>
      <c r="L1231" s="8" t="s">
        <v>37</v>
      </c>
      <c r="M1231" s="10">
        <v>6.25</v>
      </c>
      <c r="N1231" s="10">
        <v>1</v>
      </c>
      <c r="O1231" s="11">
        <v>4.6500000000000004</v>
      </c>
      <c r="P1231" s="10">
        <v>4.6500000000000004</v>
      </c>
      <c r="Q1231" s="10">
        <v>1</v>
      </c>
      <c r="R1231" s="10">
        <v>100</v>
      </c>
      <c r="S1231" s="10">
        <v>1</v>
      </c>
      <c r="T1231" s="10">
        <v>0</v>
      </c>
      <c r="U1231" s="10">
        <v>0</v>
      </c>
      <c r="V1231" s="10">
        <v>0</v>
      </c>
      <c r="W1231" s="10">
        <f t="shared" si="119"/>
        <v>4.6500000000000004</v>
      </c>
      <c r="X1231" s="10">
        <f t="shared" si="120"/>
        <v>-4.6500000000000004</v>
      </c>
      <c r="Y1231" s="10">
        <f t="shared" si="121"/>
        <v>-1</v>
      </c>
      <c r="Z1231" s="10">
        <v>0</v>
      </c>
      <c r="AA1231" s="10" t="str">
        <f t="shared" si="122"/>
        <v>NA</v>
      </c>
      <c r="AB1231" s="10">
        <f t="shared" si="123"/>
        <v>0</v>
      </c>
      <c r="AC1231" t="str">
        <f t="shared" si="124"/>
        <v>r</v>
      </c>
      <c r="AD1231" t="s">
        <v>7155</v>
      </c>
    </row>
    <row r="1232" spans="1:30" x14ac:dyDescent="0.2">
      <c r="A1232" s="8" t="s">
        <v>819</v>
      </c>
      <c r="B1232" s="8" t="s">
        <v>7162</v>
      </c>
      <c r="C1232" s="8" t="s">
        <v>820</v>
      </c>
      <c r="D1232" s="8" t="s">
        <v>2091</v>
      </c>
      <c r="E1232" s="8" t="s">
        <v>2092</v>
      </c>
      <c r="F1232" s="9" t="s">
        <v>31</v>
      </c>
      <c r="G1232" s="8" t="s">
        <v>1924</v>
      </c>
      <c r="H1232" s="8" t="s">
        <v>1930</v>
      </c>
      <c r="I1232" s="8" t="s">
        <v>34</v>
      </c>
      <c r="J1232" s="8" t="s">
        <v>1031</v>
      </c>
      <c r="K1232" s="8" t="s">
        <v>36</v>
      </c>
      <c r="L1232" s="8" t="s">
        <v>824</v>
      </c>
      <c r="M1232" s="10">
        <v>6.25</v>
      </c>
      <c r="N1232" s="10">
        <v>2</v>
      </c>
      <c r="O1232" s="11">
        <v>4.6624999999999996</v>
      </c>
      <c r="P1232" s="10">
        <v>2.3312499999999998</v>
      </c>
      <c r="Q1232" s="10">
        <v>2</v>
      </c>
      <c r="R1232" s="10">
        <v>100</v>
      </c>
      <c r="S1232" s="10">
        <v>1</v>
      </c>
      <c r="T1232" s="10">
        <v>0</v>
      </c>
      <c r="U1232" s="10">
        <v>0</v>
      </c>
      <c r="V1232" s="10">
        <v>0</v>
      </c>
      <c r="W1232" s="10">
        <f t="shared" si="119"/>
        <v>4.6624999999999996</v>
      </c>
      <c r="X1232" s="10">
        <f t="shared" si="120"/>
        <v>-4.6624999999999996</v>
      </c>
      <c r="Y1232" s="10">
        <f t="shared" si="121"/>
        <v>-1</v>
      </c>
      <c r="Z1232" s="10">
        <v>0</v>
      </c>
      <c r="AA1232" s="10" t="str">
        <f t="shared" si="122"/>
        <v>NA</v>
      </c>
      <c r="AB1232" s="10">
        <f t="shared" si="123"/>
        <v>0</v>
      </c>
      <c r="AC1232" t="str">
        <f t="shared" si="124"/>
        <v>p</v>
      </c>
      <c r="AD1232" t="s">
        <v>7137</v>
      </c>
    </row>
    <row r="1233" spans="1:30" x14ac:dyDescent="0.2">
      <c r="A1233" s="8" t="s">
        <v>819</v>
      </c>
      <c r="B1233" s="8" t="s">
        <v>7162</v>
      </c>
      <c r="C1233" s="8" t="s">
        <v>820</v>
      </c>
      <c r="D1233" s="8" t="s">
        <v>2093</v>
      </c>
      <c r="E1233" s="8" t="s">
        <v>1638</v>
      </c>
      <c r="F1233" s="9" t="s">
        <v>31</v>
      </c>
      <c r="G1233" s="8" t="s">
        <v>1924</v>
      </c>
      <c r="H1233" s="8" t="s">
        <v>1928</v>
      </c>
      <c r="I1233" s="8" t="s">
        <v>34</v>
      </c>
      <c r="J1233" s="8" t="s">
        <v>1031</v>
      </c>
      <c r="K1233" s="8" t="s">
        <v>36</v>
      </c>
      <c r="L1233" s="8" t="s">
        <v>37</v>
      </c>
      <c r="M1233" s="10">
        <v>6.25</v>
      </c>
      <c r="N1233" s="10">
        <v>1</v>
      </c>
      <c r="O1233" s="11">
        <v>4.6875</v>
      </c>
      <c r="P1233" s="10">
        <v>4.6875</v>
      </c>
      <c r="Q1233" s="10">
        <v>3</v>
      </c>
      <c r="R1233" s="10">
        <v>33.3333333333333</v>
      </c>
      <c r="S1233" s="10">
        <v>1</v>
      </c>
      <c r="T1233" s="10">
        <v>0</v>
      </c>
      <c r="U1233" s="10">
        <v>0</v>
      </c>
      <c r="V1233" s="10">
        <v>0</v>
      </c>
      <c r="W1233" s="10">
        <f t="shared" si="119"/>
        <v>4.6875</v>
      </c>
      <c r="X1233" s="10">
        <f t="shared" si="120"/>
        <v>-4.6875</v>
      </c>
      <c r="Y1233" s="10">
        <f t="shared" si="121"/>
        <v>-1</v>
      </c>
      <c r="Z1233" s="10">
        <v>0</v>
      </c>
      <c r="AA1233" s="10" t="str">
        <f t="shared" si="122"/>
        <v>NA</v>
      </c>
      <c r="AB1233" s="10">
        <f t="shared" si="123"/>
        <v>0</v>
      </c>
      <c r="AC1233" t="str">
        <f t="shared" si="124"/>
        <v>f</v>
      </c>
      <c r="AD1233" t="s">
        <v>7138</v>
      </c>
    </row>
    <row r="1234" spans="1:30" x14ac:dyDescent="0.2">
      <c r="A1234" s="8" t="s">
        <v>819</v>
      </c>
      <c r="B1234" s="8" t="s">
        <v>7162</v>
      </c>
      <c r="C1234" s="8" t="s">
        <v>820</v>
      </c>
      <c r="D1234" s="8" t="s">
        <v>2094</v>
      </c>
      <c r="E1234" s="8" t="s">
        <v>1434</v>
      </c>
      <c r="F1234" s="9" t="s">
        <v>31</v>
      </c>
      <c r="G1234" s="8" t="s">
        <v>1924</v>
      </c>
      <c r="H1234" s="8" t="s">
        <v>1999</v>
      </c>
      <c r="I1234" s="8" t="s">
        <v>34</v>
      </c>
      <c r="J1234" s="8" t="s">
        <v>1031</v>
      </c>
      <c r="K1234" s="8" t="s">
        <v>36</v>
      </c>
      <c r="L1234" s="8" t="s">
        <v>37</v>
      </c>
      <c r="M1234" s="10">
        <v>6.25</v>
      </c>
      <c r="N1234" s="10">
        <v>1</v>
      </c>
      <c r="O1234" s="11">
        <v>4.7125000000000004</v>
      </c>
      <c r="P1234" s="10">
        <v>4.7125000000000004</v>
      </c>
      <c r="Q1234" s="10">
        <v>24</v>
      </c>
      <c r="R1234" s="10">
        <v>4.1666666666666696</v>
      </c>
      <c r="S1234" s="10">
        <v>2.2083333333333299</v>
      </c>
      <c r="T1234" s="10">
        <v>0</v>
      </c>
      <c r="U1234" s="10">
        <v>0</v>
      </c>
      <c r="V1234" s="10">
        <v>0</v>
      </c>
      <c r="W1234" s="10">
        <f t="shared" si="119"/>
        <v>4.7125000000000004</v>
      </c>
      <c r="X1234" s="10">
        <f t="shared" si="120"/>
        <v>-4.7125000000000004</v>
      </c>
      <c r="Y1234" s="10">
        <f t="shared" si="121"/>
        <v>-1</v>
      </c>
      <c r="Z1234" s="10">
        <v>0</v>
      </c>
      <c r="AA1234" s="10" t="str">
        <f t="shared" si="122"/>
        <v>NA</v>
      </c>
      <c r="AB1234" s="10">
        <f t="shared" si="123"/>
        <v>0</v>
      </c>
      <c r="AC1234" t="str">
        <f t="shared" si="124"/>
        <v>b</v>
      </c>
      <c r="AD1234" t="s">
        <v>7139</v>
      </c>
    </row>
    <row r="1235" spans="1:30" x14ac:dyDescent="0.2">
      <c r="A1235" s="8" t="s">
        <v>819</v>
      </c>
      <c r="B1235" s="8" t="s">
        <v>7162</v>
      </c>
      <c r="C1235" s="8" t="s">
        <v>820</v>
      </c>
      <c r="D1235" s="8" t="s">
        <v>2095</v>
      </c>
      <c r="E1235" s="8" t="s">
        <v>2096</v>
      </c>
      <c r="F1235" s="9" t="s">
        <v>31</v>
      </c>
      <c r="G1235" s="8" t="s">
        <v>1924</v>
      </c>
      <c r="H1235" s="8" t="s">
        <v>1983</v>
      </c>
      <c r="I1235" s="8" t="s">
        <v>34</v>
      </c>
      <c r="J1235" s="8" t="s">
        <v>1031</v>
      </c>
      <c r="K1235" s="8" t="s">
        <v>36</v>
      </c>
      <c r="L1235" s="8" t="s">
        <v>37</v>
      </c>
      <c r="M1235" s="10">
        <v>6.25</v>
      </c>
      <c r="N1235" s="10">
        <v>1</v>
      </c>
      <c r="O1235" s="11">
        <v>4.8125</v>
      </c>
      <c r="P1235" s="10">
        <v>4.8125</v>
      </c>
      <c r="Q1235" s="10">
        <v>2</v>
      </c>
      <c r="R1235" s="10">
        <v>50</v>
      </c>
      <c r="S1235" s="10">
        <v>1</v>
      </c>
      <c r="T1235" s="10">
        <v>0</v>
      </c>
      <c r="U1235" s="10">
        <v>0</v>
      </c>
      <c r="V1235" s="10">
        <v>0</v>
      </c>
      <c r="W1235" s="10">
        <f t="shared" si="119"/>
        <v>4.8125</v>
      </c>
      <c r="X1235" s="10">
        <f t="shared" si="120"/>
        <v>-4.8125</v>
      </c>
      <c r="Y1235" s="10">
        <f t="shared" si="121"/>
        <v>-1</v>
      </c>
      <c r="Z1235" s="10">
        <v>0</v>
      </c>
      <c r="AA1235" s="10" t="str">
        <f t="shared" si="122"/>
        <v>NA</v>
      </c>
      <c r="AB1235" s="10">
        <f t="shared" si="123"/>
        <v>0</v>
      </c>
      <c r="AC1235" t="str">
        <f t="shared" si="124"/>
        <v>r</v>
      </c>
      <c r="AD1235" t="s">
        <v>7155</v>
      </c>
    </row>
    <row r="1236" spans="1:30" x14ac:dyDescent="0.2">
      <c r="A1236" s="8" t="s">
        <v>819</v>
      </c>
      <c r="B1236" s="8" t="s">
        <v>7162</v>
      </c>
      <c r="C1236" s="8" t="s">
        <v>820</v>
      </c>
      <c r="D1236" s="8" t="s">
        <v>2097</v>
      </c>
      <c r="E1236" s="8" t="s">
        <v>2098</v>
      </c>
      <c r="F1236" s="9" t="s">
        <v>31</v>
      </c>
      <c r="G1236" s="8" t="s">
        <v>1924</v>
      </c>
      <c r="H1236" s="8" t="s">
        <v>1966</v>
      </c>
      <c r="I1236" s="8" t="s">
        <v>34</v>
      </c>
      <c r="J1236" s="8" t="s">
        <v>1031</v>
      </c>
      <c r="K1236" s="8" t="s">
        <v>36</v>
      </c>
      <c r="L1236" s="8" t="s">
        <v>37</v>
      </c>
      <c r="M1236" s="10">
        <v>6.25</v>
      </c>
      <c r="N1236" s="10">
        <v>1</v>
      </c>
      <c r="O1236" s="11">
        <v>4.8624999999999998</v>
      </c>
      <c r="P1236" s="10">
        <v>4.8624999999999998</v>
      </c>
      <c r="Q1236" s="10">
        <v>18</v>
      </c>
      <c r="R1236" s="10">
        <v>5.5555555555555598</v>
      </c>
      <c r="S1236" s="10">
        <v>1.05555555555556</v>
      </c>
      <c r="T1236" s="10">
        <v>0</v>
      </c>
      <c r="U1236" s="10">
        <v>0</v>
      </c>
      <c r="V1236" s="10">
        <v>0</v>
      </c>
      <c r="W1236" s="10">
        <f t="shared" si="119"/>
        <v>4.8624999999999998</v>
      </c>
      <c r="X1236" s="10">
        <f t="shared" si="120"/>
        <v>-4.8624999999999998</v>
      </c>
      <c r="Y1236" s="10">
        <f t="shared" si="121"/>
        <v>-1</v>
      </c>
      <c r="Z1236" s="10">
        <v>0</v>
      </c>
      <c r="AA1236" s="10" t="str">
        <f t="shared" si="122"/>
        <v>NA</v>
      </c>
      <c r="AB1236" s="10">
        <f t="shared" si="123"/>
        <v>0</v>
      </c>
      <c r="AC1236" t="str">
        <f t="shared" si="124"/>
        <v>a</v>
      </c>
      <c r="AD1236" t="s">
        <v>7134</v>
      </c>
    </row>
    <row r="1237" spans="1:30" x14ac:dyDescent="0.2">
      <c r="A1237" s="8" t="s">
        <v>819</v>
      </c>
      <c r="B1237" s="8" t="s">
        <v>7162</v>
      </c>
      <c r="C1237" s="8" t="s">
        <v>820</v>
      </c>
      <c r="D1237" s="8" t="s">
        <v>2099</v>
      </c>
      <c r="E1237" s="8" t="s">
        <v>1222</v>
      </c>
      <c r="F1237" s="9" t="s">
        <v>31</v>
      </c>
      <c r="G1237" s="8" t="s">
        <v>1924</v>
      </c>
      <c r="H1237" s="8" t="s">
        <v>1983</v>
      </c>
      <c r="I1237" s="8" t="s">
        <v>34</v>
      </c>
      <c r="J1237" s="8" t="s">
        <v>1031</v>
      </c>
      <c r="K1237" s="8" t="s">
        <v>36</v>
      </c>
      <c r="L1237" s="8" t="s">
        <v>37</v>
      </c>
      <c r="M1237" s="10">
        <v>6.25</v>
      </c>
      <c r="N1237" s="10">
        <v>1</v>
      </c>
      <c r="O1237" s="11">
        <v>5</v>
      </c>
      <c r="P1237" s="10">
        <v>5</v>
      </c>
      <c r="Q1237" s="10">
        <v>5</v>
      </c>
      <c r="R1237" s="10">
        <v>20</v>
      </c>
      <c r="S1237" s="10">
        <v>1</v>
      </c>
      <c r="T1237" s="10">
        <v>0</v>
      </c>
      <c r="U1237" s="10">
        <v>0</v>
      </c>
      <c r="V1237" s="10">
        <v>0</v>
      </c>
      <c r="W1237" s="10">
        <f t="shared" si="119"/>
        <v>5</v>
      </c>
      <c r="X1237" s="10">
        <f t="shared" si="120"/>
        <v>-5</v>
      </c>
      <c r="Y1237" s="10">
        <f t="shared" si="121"/>
        <v>-1</v>
      </c>
      <c r="Z1237" s="10">
        <v>0</v>
      </c>
      <c r="AA1237" s="10" t="str">
        <f t="shared" si="122"/>
        <v>NA</v>
      </c>
      <c r="AB1237" s="10">
        <f t="shared" si="123"/>
        <v>0</v>
      </c>
      <c r="AC1237" t="str">
        <f t="shared" si="124"/>
        <v>r</v>
      </c>
      <c r="AD1237" t="s">
        <v>7155</v>
      </c>
    </row>
    <row r="1238" spans="1:30" x14ac:dyDescent="0.2">
      <c r="A1238" s="8" t="s">
        <v>819</v>
      </c>
      <c r="B1238" s="8" t="s">
        <v>7162</v>
      </c>
      <c r="C1238" s="8" t="s">
        <v>820</v>
      </c>
      <c r="D1238" s="8" t="s">
        <v>2100</v>
      </c>
      <c r="E1238" s="8" t="s">
        <v>2101</v>
      </c>
      <c r="F1238" s="9" t="s">
        <v>31</v>
      </c>
      <c r="G1238" s="8" t="s">
        <v>1924</v>
      </c>
      <c r="H1238" s="8" t="s">
        <v>1987</v>
      </c>
      <c r="I1238" s="8" t="s">
        <v>34</v>
      </c>
      <c r="J1238" s="8" t="s">
        <v>1031</v>
      </c>
      <c r="K1238" s="8" t="s">
        <v>36</v>
      </c>
      <c r="L1238" s="8" t="s">
        <v>37</v>
      </c>
      <c r="M1238" s="10">
        <v>6.25</v>
      </c>
      <c r="N1238" s="10">
        <v>2</v>
      </c>
      <c r="O1238" s="11">
        <v>5.0374999999999996</v>
      </c>
      <c r="P1238" s="10">
        <v>2.5187499999999998</v>
      </c>
      <c r="Q1238" s="10">
        <v>2</v>
      </c>
      <c r="R1238" s="10">
        <v>100</v>
      </c>
      <c r="S1238" s="10">
        <v>1</v>
      </c>
      <c r="T1238" s="10">
        <v>0</v>
      </c>
      <c r="U1238" s="10">
        <v>0</v>
      </c>
      <c r="V1238" s="10">
        <v>0</v>
      </c>
      <c r="W1238" s="10">
        <f t="shared" si="119"/>
        <v>5.0374999999999996</v>
      </c>
      <c r="X1238" s="10">
        <f t="shared" si="120"/>
        <v>-5.0374999999999996</v>
      </c>
      <c r="Y1238" s="10">
        <f t="shared" si="121"/>
        <v>-1</v>
      </c>
      <c r="Z1238" s="10">
        <v>0</v>
      </c>
      <c r="AA1238" s="10" t="str">
        <f t="shared" si="122"/>
        <v>NA</v>
      </c>
      <c r="AB1238" s="10">
        <f t="shared" si="123"/>
        <v>0</v>
      </c>
      <c r="AC1238" t="str">
        <f t="shared" si="124"/>
        <v>i</v>
      </c>
      <c r="AD1238" t="s">
        <v>7153</v>
      </c>
    </row>
    <row r="1239" spans="1:30" x14ac:dyDescent="0.2">
      <c r="A1239" s="8" t="s">
        <v>819</v>
      </c>
      <c r="B1239" s="8" t="s">
        <v>7162</v>
      </c>
      <c r="C1239" s="8" t="s">
        <v>820</v>
      </c>
      <c r="D1239" s="8" t="s">
        <v>2102</v>
      </c>
      <c r="E1239" s="8" t="s">
        <v>1425</v>
      </c>
      <c r="F1239" s="9" t="s">
        <v>31</v>
      </c>
      <c r="G1239" s="8" t="s">
        <v>1924</v>
      </c>
      <c r="H1239" s="8" t="s">
        <v>1995</v>
      </c>
      <c r="I1239" s="8" t="s">
        <v>34</v>
      </c>
      <c r="J1239" s="8" t="s">
        <v>1031</v>
      </c>
      <c r="K1239" s="8" t="s">
        <v>36</v>
      </c>
      <c r="L1239" s="8" t="s">
        <v>37</v>
      </c>
      <c r="M1239" s="10">
        <v>6.25</v>
      </c>
      <c r="N1239" s="10">
        <v>1</v>
      </c>
      <c r="O1239" s="11">
        <v>5.2750000000000004</v>
      </c>
      <c r="P1239" s="10">
        <v>5.2750000000000004</v>
      </c>
      <c r="Q1239" s="10">
        <v>36</v>
      </c>
      <c r="R1239" s="10">
        <v>2.7777777777777799</v>
      </c>
      <c r="S1239" s="10">
        <v>4.0416666666666696</v>
      </c>
      <c r="T1239" s="10">
        <v>0</v>
      </c>
      <c r="U1239" s="10">
        <v>0</v>
      </c>
      <c r="V1239" s="10">
        <v>0</v>
      </c>
      <c r="W1239" s="10">
        <f t="shared" si="119"/>
        <v>5.2750000000000004</v>
      </c>
      <c r="X1239" s="10">
        <f t="shared" si="120"/>
        <v>-5.2750000000000004</v>
      </c>
      <c r="Y1239" s="10">
        <f t="shared" si="121"/>
        <v>-1</v>
      </c>
      <c r="Z1239" s="10">
        <v>0</v>
      </c>
      <c r="AA1239" s="10" t="str">
        <f t="shared" si="122"/>
        <v>NA</v>
      </c>
      <c r="AB1239" s="10">
        <f t="shared" si="123"/>
        <v>0</v>
      </c>
      <c r="AC1239" t="str">
        <f t="shared" si="124"/>
        <v>v</v>
      </c>
      <c r="AD1239" t="s">
        <v>7144</v>
      </c>
    </row>
    <row r="1240" spans="1:30" x14ac:dyDescent="0.2">
      <c r="A1240" s="8" t="s">
        <v>819</v>
      </c>
      <c r="B1240" s="8" t="s">
        <v>7162</v>
      </c>
      <c r="C1240" s="8" t="s">
        <v>820</v>
      </c>
      <c r="D1240" s="8" t="s">
        <v>2103</v>
      </c>
      <c r="E1240" s="8" t="s">
        <v>1395</v>
      </c>
      <c r="F1240" s="9" t="s">
        <v>31</v>
      </c>
      <c r="G1240" s="8" t="s">
        <v>1924</v>
      </c>
      <c r="H1240" s="8" t="s">
        <v>1995</v>
      </c>
      <c r="I1240" s="8" t="s">
        <v>34</v>
      </c>
      <c r="J1240" s="8" t="s">
        <v>1031</v>
      </c>
      <c r="K1240" s="8" t="s">
        <v>36</v>
      </c>
      <c r="L1240" s="8" t="s">
        <v>37</v>
      </c>
      <c r="M1240" s="10">
        <v>6.25</v>
      </c>
      <c r="N1240" s="10">
        <v>2</v>
      </c>
      <c r="O1240" s="11">
        <v>5.3</v>
      </c>
      <c r="P1240" s="10">
        <v>2.65</v>
      </c>
      <c r="Q1240" s="10">
        <v>19</v>
      </c>
      <c r="R1240" s="10">
        <v>10.526315789473699</v>
      </c>
      <c r="S1240" s="10">
        <v>1.57368421052632</v>
      </c>
      <c r="T1240" s="10">
        <v>0</v>
      </c>
      <c r="U1240" s="10">
        <v>0</v>
      </c>
      <c r="V1240" s="10">
        <v>0</v>
      </c>
      <c r="W1240" s="10">
        <f t="shared" si="119"/>
        <v>5.3</v>
      </c>
      <c r="X1240" s="10">
        <f t="shared" si="120"/>
        <v>-5.3</v>
      </c>
      <c r="Y1240" s="10">
        <f t="shared" si="121"/>
        <v>-1</v>
      </c>
      <c r="Z1240" s="10">
        <v>0</v>
      </c>
      <c r="AA1240" s="10" t="str">
        <f t="shared" si="122"/>
        <v>NA</v>
      </c>
      <c r="AB1240" s="10">
        <f t="shared" si="123"/>
        <v>0</v>
      </c>
      <c r="AC1240" t="str">
        <f t="shared" si="124"/>
        <v>v</v>
      </c>
      <c r="AD1240" t="s">
        <v>7144</v>
      </c>
    </row>
    <row r="1241" spans="1:30" x14ac:dyDescent="0.2">
      <c r="A1241" s="8" t="s">
        <v>819</v>
      </c>
      <c r="B1241" s="8" t="s">
        <v>7162</v>
      </c>
      <c r="C1241" s="8" t="s">
        <v>820</v>
      </c>
      <c r="D1241" s="8" t="s">
        <v>2104</v>
      </c>
      <c r="E1241" s="8" t="s">
        <v>1633</v>
      </c>
      <c r="F1241" s="9" t="s">
        <v>31</v>
      </c>
      <c r="G1241" s="8" t="s">
        <v>1924</v>
      </c>
      <c r="H1241" s="8" t="s">
        <v>1928</v>
      </c>
      <c r="I1241" s="8" t="s">
        <v>34</v>
      </c>
      <c r="J1241" s="8" t="s">
        <v>1031</v>
      </c>
      <c r="K1241" s="8" t="s">
        <v>36</v>
      </c>
      <c r="L1241" s="8" t="s">
        <v>37</v>
      </c>
      <c r="M1241" s="10">
        <v>6.25</v>
      </c>
      <c r="N1241" s="10">
        <v>1</v>
      </c>
      <c r="O1241" s="11">
        <v>5.3250000000000002</v>
      </c>
      <c r="P1241" s="10">
        <v>5.3250000000000002</v>
      </c>
      <c r="Q1241" s="10">
        <v>16</v>
      </c>
      <c r="R1241" s="10">
        <v>6.25</v>
      </c>
      <c r="S1241" s="10">
        <v>1.9375</v>
      </c>
      <c r="T1241" s="10">
        <v>0</v>
      </c>
      <c r="U1241" s="10">
        <v>0</v>
      </c>
      <c r="V1241" s="10">
        <v>0</v>
      </c>
      <c r="W1241" s="10">
        <f t="shared" si="119"/>
        <v>5.3250000000000002</v>
      </c>
      <c r="X1241" s="10">
        <f t="shared" si="120"/>
        <v>-5.3250000000000002</v>
      </c>
      <c r="Y1241" s="10">
        <f t="shared" si="121"/>
        <v>-1</v>
      </c>
      <c r="Z1241" s="10">
        <v>0</v>
      </c>
      <c r="AA1241" s="10" t="str">
        <f t="shared" si="122"/>
        <v>NA</v>
      </c>
      <c r="AB1241" s="10">
        <f t="shared" si="123"/>
        <v>0</v>
      </c>
      <c r="AC1241" t="str">
        <f t="shared" si="124"/>
        <v>f</v>
      </c>
      <c r="AD1241" t="s">
        <v>7138</v>
      </c>
    </row>
    <row r="1242" spans="1:30" x14ac:dyDescent="0.2">
      <c r="A1242" s="8" t="s">
        <v>819</v>
      </c>
      <c r="B1242" s="8" t="s">
        <v>7162</v>
      </c>
      <c r="C1242" s="8" t="s">
        <v>820</v>
      </c>
      <c r="D1242" s="8" t="s">
        <v>2105</v>
      </c>
      <c r="E1242" s="8" t="s">
        <v>1814</v>
      </c>
      <c r="F1242" s="9" t="s">
        <v>31</v>
      </c>
      <c r="G1242" s="8" t="s">
        <v>1924</v>
      </c>
      <c r="H1242" s="8" t="s">
        <v>1930</v>
      </c>
      <c r="I1242" s="8" t="s">
        <v>34</v>
      </c>
      <c r="J1242" s="8" t="s">
        <v>1031</v>
      </c>
      <c r="K1242" s="8" t="s">
        <v>36</v>
      </c>
      <c r="L1242" s="8" t="s">
        <v>824</v>
      </c>
      <c r="M1242" s="10">
        <v>6.25</v>
      </c>
      <c r="N1242" s="10">
        <v>2</v>
      </c>
      <c r="O1242" s="11">
        <v>5.375</v>
      </c>
      <c r="P1242" s="10">
        <v>2.6875</v>
      </c>
      <c r="Q1242" s="10">
        <v>18</v>
      </c>
      <c r="R1242" s="10">
        <v>11.1111111111111</v>
      </c>
      <c r="S1242" s="10">
        <v>1</v>
      </c>
      <c r="T1242" s="10">
        <v>0</v>
      </c>
      <c r="U1242" s="10">
        <v>0</v>
      </c>
      <c r="V1242" s="10">
        <v>0</v>
      </c>
      <c r="W1242" s="10">
        <f t="shared" si="119"/>
        <v>5.375</v>
      </c>
      <c r="X1242" s="10">
        <f t="shared" si="120"/>
        <v>-5.375</v>
      </c>
      <c r="Y1242" s="10">
        <f t="shared" si="121"/>
        <v>-1</v>
      </c>
      <c r="Z1242" s="10">
        <v>0</v>
      </c>
      <c r="AA1242" s="10" t="str">
        <f t="shared" si="122"/>
        <v>NA</v>
      </c>
      <c r="AB1242" s="10">
        <f t="shared" si="123"/>
        <v>0</v>
      </c>
      <c r="AC1242" t="str">
        <f t="shared" si="124"/>
        <v>p</v>
      </c>
      <c r="AD1242" t="s">
        <v>7137</v>
      </c>
    </row>
    <row r="1243" spans="1:30" x14ac:dyDescent="0.2">
      <c r="A1243" s="8" t="s">
        <v>819</v>
      </c>
      <c r="B1243" s="8" t="s">
        <v>7162</v>
      </c>
      <c r="C1243" s="8" t="s">
        <v>820</v>
      </c>
      <c r="D1243" s="8" t="s">
        <v>2106</v>
      </c>
      <c r="E1243" s="8" t="s">
        <v>192</v>
      </c>
      <c r="F1243" s="9" t="s">
        <v>31</v>
      </c>
      <c r="G1243" s="8" t="s">
        <v>1924</v>
      </c>
      <c r="H1243" s="8" t="s">
        <v>1925</v>
      </c>
      <c r="I1243" s="8" t="s">
        <v>34</v>
      </c>
      <c r="J1243" s="8" t="s">
        <v>1031</v>
      </c>
      <c r="K1243" s="8" t="s">
        <v>36</v>
      </c>
      <c r="L1243" s="8" t="s">
        <v>824</v>
      </c>
      <c r="M1243" s="10">
        <v>6.25</v>
      </c>
      <c r="N1243" s="10">
        <v>3</v>
      </c>
      <c r="O1243" s="11">
        <v>5.5749999749999999</v>
      </c>
      <c r="P1243" s="10">
        <v>1.858333325</v>
      </c>
      <c r="Q1243" s="10">
        <v>36</v>
      </c>
      <c r="R1243" s="10">
        <v>8.3333333333333304</v>
      </c>
      <c r="S1243" s="10">
        <v>1.44333333333333</v>
      </c>
      <c r="T1243" s="10">
        <v>0</v>
      </c>
      <c r="U1243" s="10">
        <v>0</v>
      </c>
      <c r="V1243" s="10">
        <v>0</v>
      </c>
      <c r="W1243" s="10">
        <f t="shared" si="119"/>
        <v>5.5749999749999999</v>
      </c>
      <c r="X1243" s="10">
        <f t="shared" si="120"/>
        <v>-5.5749999749999999</v>
      </c>
      <c r="Y1243" s="10">
        <f t="shared" si="121"/>
        <v>-1</v>
      </c>
      <c r="Z1243" s="10">
        <v>0</v>
      </c>
      <c r="AA1243" s="10" t="str">
        <f t="shared" si="122"/>
        <v>NA</v>
      </c>
      <c r="AB1243" s="10">
        <f t="shared" si="123"/>
        <v>0</v>
      </c>
      <c r="AC1243" t="str">
        <f t="shared" si="124"/>
        <v>f</v>
      </c>
      <c r="AD1243" t="s">
        <v>7138</v>
      </c>
    </row>
    <row r="1244" spans="1:30" x14ac:dyDescent="0.2">
      <c r="A1244" s="8" t="s">
        <v>819</v>
      </c>
      <c r="B1244" s="8" t="s">
        <v>7162</v>
      </c>
      <c r="C1244" s="8" t="s">
        <v>820</v>
      </c>
      <c r="D1244" s="8" t="s">
        <v>2107</v>
      </c>
      <c r="E1244" s="8" t="s">
        <v>1196</v>
      </c>
      <c r="F1244" s="9" t="s">
        <v>31</v>
      </c>
      <c r="G1244" s="8" t="s">
        <v>1924</v>
      </c>
      <c r="H1244" s="8" t="s">
        <v>1956</v>
      </c>
      <c r="I1244" s="8" t="s">
        <v>34</v>
      </c>
      <c r="J1244" s="8" t="s">
        <v>1031</v>
      </c>
      <c r="K1244" s="8" t="s">
        <v>36</v>
      </c>
      <c r="L1244" s="8" t="s">
        <v>37</v>
      </c>
      <c r="M1244" s="10">
        <v>6.25</v>
      </c>
      <c r="N1244" s="10">
        <v>2</v>
      </c>
      <c r="O1244" s="11">
        <v>5.6124999999999998</v>
      </c>
      <c r="P1244" s="10">
        <v>2.8062499999999999</v>
      </c>
      <c r="Q1244" s="10">
        <v>100</v>
      </c>
      <c r="R1244" s="10">
        <v>2</v>
      </c>
      <c r="S1244" s="10">
        <v>5.2350000000000003</v>
      </c>
      <c r="T1244" s="10">
        <v>0</v>
      </c>
      <c r="U1244" s="10">
        <v>0</v>
      </c>
      <c r="V1244" s="10">
        <v>0</v>
      </c>
      <c r="W1244" s="10">
        <f t="shared" si="119"/>
        <v>5.6124999999999998</v>
      </c>
      <c r="X1244" s="10">
        <f t="shared" si="120"/>
        <v>-5.6124999999999998</v>
      </c>
      <c r="Y1244" s="10">
        <f t="shared" si="121"/>
        <v>-1</v>
      </c>
      <c r="Z1244" s="10">
        <v>0</v>
      </c>
      <c r="AA1244" s="10" t="str">
        <f t="shared" si="122"/>
        <v>NA</v>
      </c>
      <c r="AB1244" s="10">
        <f t="shared" si="123"/>
        <v>0</v>
      </c>
      <c r="AC1244" t="str">
        <f t="shared" si="124"/>
        <v>i</v>
      </c>
      <c r="AD1244" t="s">
        <v>7153</v>
      </c>
    </row>
    <row r="1245" spans="1:30" x14ac:dyDescent="0.2">
      <c r="A1245" s="8" t="s">
        <v>819</v>
      </c>
      <c r="B1245" s="8" t="s">
        <v>7162</v>
      </c>
      <c r="C1245" s="8" t="s">
        <v>820</v>
      </c>
      <c r="D1245" s="8" t="s">
        <v>2108</v>
      </c>
      <c r="E1245" s="8" t="s">
        <v>2109</v>
      </c>
      <c r="F1245" s="9" t="s">
        <v>31</v>
      </c>
      <c r="G1245" s="8" t="s">
        <v>1924</v>
      </c>
      <c r="H1245" s="8" t="s">
        <v>1925</v>
      </c>
      <c r="I1245" s="8" t="s">
        <v>34</v>
      </c>
      <c r="J1245" s="8" t="s">
        <v>1031</v>
      </c>
      <c r="K1245" s="8" t="s">
        <v>36</v>
      </c>
      <c r="L1245" s="8" t="s">
        <v>824</v>
      </c>
      <c r="M1245" s="10">
        <v>6.25</v>
      </c>
      <c r="N1245" s="10">
        <v>2</v>
      </c>
      <c r="O1245" s="11">
        <v>5.7</v>
      </c>
      <c r="P1245" s="10">
        <v>2.85</v>
      </c>
      <c r="Q1245" s="10">
        <v>24</v>
      </c>
      <c r="R1245" s="10">
        <v>8.3333333333333304</v>
      </c>
      <c r="S1245" s="10">
        <v>1.1666666666666701</v>
      </c>
      <c r="T1245" s="10">
        <v>0</v>
      </c>
      <c r="U1245" s="10">
        <v>0</v>
      </c>
      <c r="V1245" s="10">
        <v>0</v>
      </c>
      <c r="W1245" s="10">
        <f t="shared" si="119"/>
        <v>5.7</v>
      </c>
      <c r="X1245" s="10">
        <f t="shared" si="120"/>
        <v>-5.7</v>
      </c>
      <c r="Y1245" s="10">
        <f t="shared" si="121"/>
        <v>-1</v>
      </c>
      <c r="Z1245" s="10">
        <v>0</v>
      </c>
      <c r="AA1245" s="10" t="str">
        <f t="shared" si="122"/>
        <v>NA</v>
      </c>
      <c r="AB1245" s="10">
        <f t="shared" si="123"/>
        <v>0</v>
      </c>
      <c r="AC1245" t="str">
        <f t="shared" si="124"/>
        <v>f</v>
      </c>
      <c r="AD1245" t="s">
        <v>7138</v>
      </c>
    </row>
    <row r="1246" spans="1:30" x14ac:dyDescent="0.2">
      <c r="A1246" s="8" t="s">
        <v>819</v>
      </c>
      <c r="B1246" s="8" t="s">
        <v>7162</v>
      </c>
      <c r="C1246" s="8" t="s">
        <v>820</v>
      </c>
      <c r="D1246" s="8" t="s">
        <v>2110</v>
      </c>
      <c r="E1246" s="8" t="s">
        <v>1386</v>
      </c>
      <c r="F1246" s="9" t="s">
        <v>31</v>
      </c>
      <c r="G1246" s="8" t="s">
        <v>1924</v>
      </c>
      <c r="H1246" s="8" t="s">
        <v>1987</v>
      </c>
      <c r="I1246" s="8" t="s">
        <v>34</v>
      </c>
      <c r="J1246" s="8" t="s">
        <v>1031</v>
      </c>
      <c r="K1246" s="8" t="s">
        <v>36</v>
      </c>
      <c r="L1246" s="8" t="s">
        <v>37</v>
      </c>
      <c r="M1246" s="10">
        <v>6.25</v>
      </c>
      <c r="N1246" s="10">
        <v>2</v>
      </c>
      <c r="O1246" s="11">
        <v>5.7</v>
      </c>
      <c r="P1246" s="10">
        <v>2.85</v>
      </c>
      <c r="Q1246" s="10">
        <v>9</v>
      </c>
      <c r="R1246" s="10">
        <v>22.2222222222222</v>
      </c>
      <c r="S1246" s="10">
        <v>1</v>
      </c>
      <c r="T1246" s="10">
        <v>0</v>
      </c>
      <c r="U1246" s="10">
        <v>0</v>
      </c>
      <c r="V1246" s="10">
        <v>0</v>
      </c>
      <c r="W1246" s="10">
        <f t="shared" si="119"/>
        <v>5.7</v>
      </c>
      <c r="X1246" s="10">
        <f t="shared" si="120"/>
        <v>-5.7</v>
      </c>
      <c r="Y1246" s="10">
        <f t="shared" si="121"/>
        <v>-1</v>
      </c>
      <c r="Z1246" s="10">
        <v>0</v>
      </c>
      <c r="AA1246" s="10" t="str">
        <f t="shared" si="122"/>
        <v>NA</v>
      </c>
      <c r="AB1246" s="10">
        <f t="shared" si="123"/>
        <v>0</v>
      </c>
      <c r="AC1246" t="str">
        <f t="shared" si="124"/>
        <v>i</v>
      </c>
      <c r="AD1246" t="s">
        <v>7153</v>
      </c>
    </row>
    <row r="1247" spans="1:30" x14ac:dyDescent="0.2">
      <c r="A1247" s="8" t="s">
        <v>819</v>
      </c>
      <c r="B1247" s="8" t="s">
        <v>7162</v>
      </c>
      <c r="C1247" s="8" t="s">
        <v>820</v>
      </c>
      <c r="D1247" s="8" t="s">
        <v>2111</v>
      </c>
      <c r="E1247" s="8" t="s">
        <v>2112</v>
      </c>
      <c r="F1247" s="9" t="s">
        <v>31</v>
      </c>
      <c r="G1247" s="8" t="s">
        <v>1924</v>
      </c>
      <c r="H1247" s="8" t="s">
        <v>1930</v>
      </c>
      <c r="I1247" s="8" t="s">
        <v>34</v>
      </c>
      <c r="J1247" s="8" t="s">
        <v>1031</v>
      </c>
      <c r="K1247" s="8" t="s">
        <v>36</v>
      </c>
      <c r="L1247" s="8" t="s">
        <v>824</v>
      </c>
      <c r="M1247" s="10">
        <v>6.25</v>
      </c>
      <c r="N1247" s="10">
        <v>2</v>
      </c>
      <c r="O1247" s="11">
        <v>5.7374999999999998</v>
      </c>
      <c r="P1247" s="10">
        <v>2.8687499999999999</v>
      </c>
      <c r="Q1247" s="10">
        <v>7</v>
      </c>
      <c r="R1247" s="10">
        <v>28.571428571428601</v>
      </c>
      <c r="S1247" s="10">
        <v>1</v>
      </c>
      <c r="T1247" s="10">
        <v>0</v>
      </c>
      <c r="U1247" s="10">
        <v>0</v>
      </c>
      <c r="V1247" s="10">
        <v>0</v>
      </c>
      <c r="W1247" s="10">
        <f t="shared" si="119"/>
        <v>5.7374999999999998</v>
      </c>
      <c r="X1247" s="10">
        <f t="shared" si="120"/>
        <v>-5.7374999999999998</v>
      </c>
      <c r="Y1247" s="10">
        <f t="shared" si="121"/>
        <v>-1</v>
      </c>
      <c r="Z1247" s="10">
        <v>0</v>
      </c>
      <c r="AA1247" s="10" t="str">
        <f t="shared" si="122"/>
        <v>NA</v>
      </c>
      <c r="AB1247" s="10">
        <f t="shared" si="123"/>
        <v>0</v>
      </c>
      <c r="AC1247" t="str">
        <f t="shared" si="124"/>
        <v>p</v>
      </c>
      <c r="AD1247" t="s">
        <v>7137</v>
      </c>
    </row>
    <row r="1248" spans="1:30" x14ac:dyDescent="0.2">
      <c r="A1248" s="8" t="s">
        <v>819</v>
      </c>
      <c r="B1248" s="8" t="s">
        <v>7162</v>
      </c>
      <c r="C1248" s="8" t="s">
        <v>820</v>
      </c>
      <c r="D1248" s="8" t="s">
        <v>2113</v>
      </c>
      <c r="E1248" s="8" t="s">
        <v>2114</v>
      </c>
      <c r="F1248" s="9" t="s">
        <v>31</v>
      </c>
      <c r="G1248" s="8" t="s">
        <v>1924</v>
      </c>
      <c r="H1248" s="8" t="s">
        <v>1925</v>
      </c>
      <c r="I1248" s="8" t="s">
        <v>34</v>
      </c>
      <c r="J1248" s="8" t="s">
        <v>1031</v>
      </c>
      <c r="K1248" s="8" t="s">
        <v>36</v>
      </c>
      <c r="L1248" s="8" t="s">
        <v>824</v>
      </c>
      <c r="M1248" s="10">
        <v>6.25</v>
      </c>
      <c r="N1248" s="10">
        <v>2</v>
      </c>
      <c r="O1248" s="11">
        <v>6.25</v>
      </c>
      <c r="P1248" s="10">
        <v>3.125</v>
      </c>
      <c r="Q1248" s="10">
        <v>14</v>
      </c>
      <c r="R1248" s="10">
        <v>14.285714285714301</v>
      </c>
      <c r="S1248" s="10">
        <v>1.28571428571429</v>
      </c>
      <c r="T1248" s="10">
        <v>0</v>
      </c>
      <c r="U1248" s="10">
        <v>0</v>
      </c>
      <c r="V1248" s="10">
        <v>0</v>
      </c>
      <c r="W1248" s="10">
        <f t="shared" si="119"/>
        <v>6.25</v>
      </c>
      <c r="X1248" s="10">
        <f t="shared" si="120"/>
        <v>-6.25</v>
      </c>
      <c r="Y1248" s="10">
        <f t="shared" si="121"/>
        <v>-1</v>
      </c>
      <c r="Z1248" s="10">
        <v>0</v>
      </c>
      <c r="AA1248" s="10" t="str">
        <f t="shared" si="122"/>
        <v>NA</v>
      </c>
      <c r="AB1248" s="10">
        <f t="shared" si="123"/>
        <v>0</v>
      </c>
      <c r="AC1248" t="str">
        <f t="shared" si="124"/>
        <v>f</v>
      </c>
      <c r="AD1248" t="s">
        <v>7138</v>
      </c>
    </row>
    <row r="1249" spans="1:30" x14ac:dyDescent="0.2">
      <c r="A1249" s="8" t="s">
        <v>819</v>
      </c>
      <c r="B1249" s="8" t="s">
        <v>7162</v>
      </c>
      <c r="C1249" s="8" t="s">
        <v>820</v>
      </c>
      <c r="D1249" s="8" t="s">
        <v>2115</v>
      </c>
      <c r="E1249" s="8" t="s">
        <v>2116</v>
      </c>
      <c r="F1249" s="9" t="s">
        <v>31</v>
      </c>
      <c r="G1249" s="8" t="s">
        <v>1924</v>
      </c>
      <c r="H1249" s="8" t="s">
        <v>1930</v>
      </c>
      <c r="I1249" s="8" t="s">
        <v>34</v>
      </c>
      <c r="J1249" s="8" t="s">
        <v>1031</v>
      </c>
      <c r="K1249" s="8" t="s">
        <v>36</v>
      </c>
      <c r="L1249" s="8" t="s">
        <v>824</v>
      </c>
      <c r="M1249" s="10">
        <v>6.25</v>
      </c>
      <c r="N1249" s="10">
        <v>2</v>
      </c>
      <c r="O1249" s="11">
        <v>6.25</v>
      </c>
      <c r="P1249" s="10">
        <v>3.125</v>
      </c>
      <c r="Q1249" s="10">
        <v>1</v>
      </c>
      <c r="R1249" s="10">
        <v>200</v>
      </c>
      <c r="S1249" s="10">
        <v>1</v>
      </c>
      <c r="T1249" s="10">
        <v>0</v>
      </c>
      <c r="U1249" s="10">
        <v>0</v>
      </c>
      <c r="V1249" s="10">
        <v>0</v>
      </c>
      <c r="W1249" s="10">
        <f t="shared" si="119"/>
        <v>6.25</v>
      </c>
      <c r="X1249" s="10">
        <f t="shared" si="120"/>
        <v>-6.25</v>
      </c>
      <c r="Y1249" s="10">
        <f t="shared" si="121"/>
        <v>-1</v>
      </c>
      <c r="Z1249" s="10">
        <v>0</v>
      </c>
      <c r="AA1249" s="10" t="str">
        <f t="shared" si="122"/>
        <v>NA</v>
      </c>
      <c r="AB1249" s="10">
        <f t="shared" si="123"/>
        <v>0</v>
      </c>
      <c r="AC1249" t="str">
        <f t="shared" si="124"/>
        <v>p</v>
      </c>
      <c r="AD1249" t="s">
        <v>7137</v>
      </c>
    </row>
    <row r="1250" spans="1:30" x14ac:dyDescent="0.2">
      <c r="A1250" s="8" t="s">
        <v>819</v>
      </c>
      <c r="B1250" s="8" t="s">
        <v>7162</v>
      </c>
      <c r="C1250" s="8" t="s">
        <v>820</v>
      </c>
      <c r="D1250" s="8" t="s">
        <v>2117</v>
      </c>
      <c r="E1250" s="8" t="s">
        <v>1218</v>
      </c>
      <c r="F1250" s="9" t="s">
        <v>31</v>
      </c>
      <c r="G1250" s="8" t="s">
        <v>1924</v>
      </c>
      <c r="H1250" s="8" t="s">
        <v>1971</v>
      </c>
      <c r="I1250" s="8" t="s">
        <v>34</v>
      </c>
      <c r="J1250" s="8" t="s">
        <v>1031</v>
      </c>
      <c r="K1250" s="8" t="s">
        <v>36</v>
      </c>
      <c r="L1250" s="8" t="s">
        <v>37</v>
      </c>
      <c r="M1250" s="10">
        <v>6.25</v>
      </c>
      <c r="N1250" s="10">
        <v>3</v>
      </c>
      <c r="O1250" s="11">
        <v>6.4374999749999997</v>
      </c>
      <c r="P1250" s="10">
        <v>2.1458333249999999</v>
      </c>
      <c r="Q1250" s="10">
        <v>28</v>
      </c>
      <c r="R1250" s="10">
        <v>10.714285714285699</v>
      </c>
      <c r="S1250" s="10">
        <v>2.1</v>
      </c>
      <c r="T1250" s="10">
        <v>0</v>
      </c>
      <c r="U1250" s="10">
        <v>0</v>
      </c>
      <c r="V1250" s="10">
        <v>0</v>
      </c>
      <c r="W1250" s="10">
        <f t="shared" si="119"/>
        <v>6.4374999749999997</v>
      </c>
      <c r="X1250" s="10">
        <f t="shared" si="120"/>
        <v>-6.4374999749999997</v>
      </c>
      <c r="Y1250" s="10">
        <f t="shared" si="121"/>
        <v>-1</v>
      </c>
      <c r="Z1250" s="10">
        <v>0</v>
      </c>
      <c r="AA1250" s="10" t="str">
        <f t="shared" si="122"/>
        <v>NA</v>
      </c>
      <c r="AB1250" s="10">
        <f t="shared" si="123"/>
        <v>0</v>
      </c>
      <c r="AC1250" t="str">
        <f t="shared" si="124"/>
        <v>c</v>
      </c>
      <c r="AD1250" t="s">
        <v>7140</v>
      </c>
    </row>
    <row r="1251" spans="1:30" x14ac:dyDescent="0.2">
      <c r="A1251" s="8" t="s">
        <v>819</v>
      </c>
      <c r="B1251" s="8" t="s">
        <v>7162</v>
      </c>
      <c r="C1251" s="8" t="s">
        <v>820</v>
      </c>
      <c r="D1251" s="8" t="s">
        <v>2118</v>
      </c>
      <c r="E1251" s="8" t="s">
        <v>1118</v>
      </c>
      <c r="F1251" s="9" t="s">
        <v>31</v>
      </c>
      <c r="G1251" s="8" t="s">
        <v>1924</v>
      </c>
      <c r="H1251" s="8" t="s">
        <v>1971</v>
      </c>
      <c r="I1251" s="8" t="s">
        <v>34</v>
      </c>
      <c r="J1251" s="8" t="s">
        <v>1031</v>
      </c>
      <c r="K1251" s="8" t="s">
        <v>36</v>
      </c>
      <c r="L1251" s="8" t="s">
        <v>37</v>
      </c>
      <c r="M1251" s="10">
        <v>6.25</v>
      </c>
      <c r="N1251" s="10">
        <v>3</v>
      </c>
      <c r="O1251" s="11">
        <v>6.4874999999999998</v>
      </c>
      <c r="P1251" s="10">
        <v>2.1625000000000001</v>
      </c>
      <c r="Q1251" s="10">
        <v>8</v>
      </c>
      <c r="R1251" s="10">
        <v>37.5</v>
      </c>
      <c r="S1251" s="10">
        <v>1</v>
      </c>
      <c r="T1251" s="10">
        <v>0</v>
      </c>
      <c r="U1251" s="10">
        <v>0</v>
      </c>
      <c r="V1251" s="10">
        <v>0</v>
      </c>
      <c r="W1251" s="10">
        <f t="shared" si="119"/>
        <v>6.4874999999999998</v>
      </c>
      <c r="X1251" s="10">
        <f t="shared" si="120"/>
        <v>-6.4874999999999998</v>
      </c>
      <c r="Y1251" s="10">
        <f t="shared" si="121"/>
        <v>-1</v>
      </c>
      <c r="Z1251" s="10">
        <v>0</v>
      </c>
      <c r="AA1251" s="10" t="str">
        <f t="shared" si="122"/>
        <v>NA</v>
      </c>
      <c r="AB1251" s="10">
        <f t="shared" si="123"/>
        <v>0</v>
      </c>
      <c r="AC1251" t="str">
        <f t="shared" si="124"/>
        <v>c</v>
      </c>
      <c r="AD1251" t="s">
        <v>7140</v>
      </c>
    </row>
    <row r="1252" spans="1:30" x14ac:dyDescent="0.2">
      <c r="A1252" s="8" t="s">
        <v>819</v>
      </c>
      <c r="B1252" s="8" t="s">
        <v>7162</v>
      </c>
      <c r="C1252" s="8" t="s">
        <v>820</v>
      </c>
      <c r="D1252" s="8" t="s">
        <v>2119</v>
      </c>
      <c r="E1252" s="8" t="s">
        <v>1156</v>
      </c>
      <c r="F1252" s="9" t="s">
        <v>31</v>
      </c>
      <c r="G1252" s="8" t="s">
        <v>1924</v>
      </c>
      <c r="H1252" s="8" t="s">
        <v>1966</v>
      </c>
      <c r="I1252" s="8" t="s">
        <v>34</v>
      </c>
      <c r="J1252" s="8" t="s">
        <v>1031</v>
      </c>
      <c r="K1252" s="8" t="s">
        <v>36</v>
      </c>
      <c r="L1252" s="8" t="s">
        <v>37</v>
      </c>
      <c r="M1252" s="10">
        <v>6.25</v>
      </c>
      <c r="N1252" s="10">
        <v>4</v>
      </c>
      <c r="O1252" s="11">
        <v>6.5</v>
      </c>
      <c r="P1252" s="10">
        <v>1.625</v>
      </c>
      <c r="Q1252" s="10">
        <v>23</v>
      </c>
      <c r="R1252" s="10">
        <v>17.3913043478261</v>
      </c>
      <c r="S1252" s="10">
        <v>1.2156521739130399</v>
      </c>
      <c r="T1252" s="10">
        <v>0</v>
      </c>
      <c r="U1252" s="10">
        <v>0</v>
      </c>
      <c r="V1252" s="10">
        <v>0</v>
      </c>
      <c r="W1252" s="10">
        <f t="shared" si="119"/>
        <v>6.5</v>
      </c>
      <c r="X1252" s="10">
        <f t="shared" si="120"/>
        <v>-6.5</v>
      </c>
      <c r="Y1252" s="10">
        <f t="shared" si="121"/>
        <v>-1</v>
      </c>
      <c r="Z1252" s="10">
        <v>0</v>
      </c>
      <c r="AA1252" s="10" t="str">
        <f t="shared" si="122"/>
        <v>NA</v>
      </c>
      <c r="AB1252" s="10">
        <f t="shared" si="123"/>
        <v>0</v>
      </c>
      <c r="AC1252" t="str">
        <f t="shared" si="124"/>
        <v>a</v>
      </c>
      <c r="AD1252" t="s">
        <v>7134</v>
      </c>
    </row>
    <row r="1253" spans="1:30" x14ac:dyDescent="0.2">
      <c r="A1253" s="8" t="s">
        <v>819</v>
      </c>
      <c r="B1253" s="8" t="s">
        <v>7162</v>
      </c>
      <c r="C1253" s="8" t="s">
        <v>820</v>
      </c>
      <c r="D1253" s="8" t="s">
        <v>2120</v>
      </c>
      <c r="E1253" s="8" t="s">
        <v>2121</v>
      </c>
      <c r="F1253" s="9" t="s">
        <v>31</v>
      </c>
      <c r="G1253" s="8" t="s">
        <v>1924</v>
      </c>
      <c r="H1253" s="8" t="s">
        <v>1925</v>
      </c>
      <c r="I1253" s="8" t="s">
        <v>34</v>
      </c>
      <c r="J1253" s="8" t="s">
        <v>1031</v>
      </c>
      <c r="K1253" s="8" t="s">
        <v>36</v>
      </c>
      <c r="L1253" s="8" t="s">
        <v>824</v>
      </c>
      <c r="M1253" s="10">
        <v>6.25</v>
      </c>
      <c r="N1253" s="10">
        <v>3</v>
      </c>
      <c r="O1253" s="11">
        <v>6.7749999750000001</v>
      </c>
      <c r="P1253" s="10">
        <v>2.2583333250000002</v>
      </c>
      <c r="Q1253" s="10">
        <v>7</v>
      </c>
      <c r="R1253" s="10">
        <v>42.857142857142897</v>
      </c>
      <c r="S1253" s="10">
        <v>1</v>
      </c>
      <c r="T1253" s="10">
        <v>0</v>
      </c>
      <c r="U1253" s="10">
        <v>0</v>
      </c>
      <c r="V1253" s="10">
        <v>0</v>
      </c>
      <c r="W1253" s="10">
        <f t="shared" si="119"/>
        <v>6.7749999750000001</v>
      </c>
      <c r="X1253" s="10">
        <f t="shared" si="120"/>
        <v>-6.7749999750000001</v>
      </c>
      <c r="Y1253" s="10">
        <f t="shared" si="121"/>
        <v>-1</v>
      </c>
      <c r="Z1253" s="10">
        <v>0</v>
      </c>
      <c r="AA1253" s="10" t="str">
        <f t="shared" si="122"/>
        <v>NA</v>
      </c>
      <c r="AB1253" s="10">
        <f t="shared" si="123"/>
        <v>0</v>
      </c>
      <c r="AC1253" t="str">
        <f t="shared" si="124"/>
        <v>f</v>
      </c>
      <c r="AD1253" t="s">
        <v>7138</v>
      </c>
    </row>
    <row r="1254" spans="1:30" x14ac:dyDescent="0.2">
      <c r="A1254" s="8" t="s">
        <v>819</v>
      </c>
      <c r="B1254" s="8" t="s">
        <v>7162</v>
      </c>
      <c r="C1254" s="8" t="s">
        <v>820</v>
      </c>
      <c r="D1254" s="8" t="s">
        <v>2122</v>
      </c>
      <c r="E1254" s="8" t="s">
        <v>1406</v>
      </c>
      <c r="F1254" s="9" t="s">
        <v>31</v>
      </c>
      <c r="G1254" s="8" t="s">
        <v>1924</v>
      </c>
      <c r="H1254" s="8" t="s">
        <v>1959</v>
      </c>
      <c r="I1254" s="8" t="s">
        <v>34</v>
      </c>
      <c r="J1254" s="8" t="s">
        <v>1031</v>
      </c>
      <c r="K1254" s="8" t="s">
        <v>36</v>
      </c>
      <c r="L1254" s="8" t="s">
        <v>37</v>
      </c>
      <c r="M1254" s="10">
        <v>6.25</v>
      </c>
      <c r="N1254" s="10">
        <v>3</v>
      </c>
      <c r="O1254" s="11">
        <v>6.7874999999999996</v>
      </c>
      <c r="P1254" s="10">
        <v>2.2625000000000002</v>
      </c>
      <c r="Q1254" s="10">
        <v>126</v>
      </c>
      <c r="R1254" s="10">
        <v>2.38095238095238</v>
      </c>
      <c r="S1254" s="10">
        <v>1.63325396825397</v>
      </c>
      <c r="T1254" s="10">
        <v>0</v>
      </c>
      <c r="U1254" s="10">
        <v>0</v>
      </c>
      <c r="V1254" s="10">
        <v>0</v>
      </c>
      <c r="W1254" s="10">
        <f t="shared" si="119"/>
        <v>6.7874999999999996</v>
      </c>
      <c r="X1254" s="10">
        <f t="shared" si="120"/>
        <v>-6.7874999999999996</v>
      </c>
      <c r="Y1254" s="10">
        <f t="shared" si="121"/>
        <v>-1</v>
      </c>
      <c r="Z1254" s="10">
        <v>0</v>
      </c>
      <c r="AA1254" s="10" t="str">
        <f t="shared" si="122"/>
        <v>NA</v>
      </c>
      <c r="AB1254" s="10">
        <f t="shared" si="123"/>
        <v>0</v>
      </c>
      <c r="AC1254" t="str">
        <f t="shared" si="124"/>
        <v>m</v>
      </c>
      <c r="AD1254" t="s">
        <v>7146</v>
      </c>
    </row>
    <row r="1255" spans="1:30" x14ac:dyDescent="0.2">
      <c r="A1255" s="8" t="s">
        <v>819</v>
      </c>
      <c r="B1255" s="8" t="s">
        <v>7162</v>
      </c>
      <c r="C1255" s="8" t="s">
        <v>820</v>
      </c>
      <c r="D1255" s="8" t="s">
        <v>2123</v>
      </c>
      <c r="E1255" s="8" t="s">
        <v>2124</v>
      </c>
      <c r="F1255" s="9" t="s">
        <v>31</v>
      </c>
      <c r="G1255" s="8" t="s">
        <v>1924</v>
      </c>
      <c r="H1255" s="8" t="s">
        <v>1928</v>
      </c>
      <c r="I1255" s="8" t="s">
        <v>34</v>
      </c>
      <c r="J1255" s="8" t="s">
        <v>1031</v>
      </c>
      <c r="K1255" s="8" t="s">
        <v>36</v>
      </c>
      <c r="L1255" s="8" t="s">
        <v>37</v>
      </c>
      <c r="M1255" s="10">
        <v>6.25</v>
      </c>
      <c r="N1255" s="10">
        <v>3</v>
      </c>
      <c r="O1255" s="11">
        <v>6.8250000000000002</v>
      </c>
      <c r="P1255" s="10">
        <v>2.2749999999999999</v>
      </c>
      <c r="Q1255" s="10">
        <v>42</v>
      </c>
      <c r="R1255" s="10">
        <v>7.1428571428571397</v>
      </c>
      <c r="S1255" s="10">
        <v>3.4545238095238102</v>
      </c>
      <c r="T1255" s="10">
        <v>0</v>
      </c>
      <c r="U1255" s="10">
        <v>0</v>
      </c>
      <c r="V1255" s="10">
        <v>0</v>
      </c>
      <c r="W1255" s="10">
        <f t="shared" si="119"/>
        <v>6.8250000000000002</v>
      </c>
      <c r="X1255" s="10">
        <f t="shared" si="120"/>
        <v>-6.8250000000000002</v>
      </c>
      <c r="Y1255" s="10">
        <f t="shared" si="121"/>
        <v>-1</v>
      </c>
      <c r="Z1255" s="10">
        <v>0</v>
      </c>
      <c r="AA1255" s="10" t="str">
        <f t="shared" si="122"/>
        <v>NA</v>
      </c>
      <c r="AB1255" s="10">
        <f t="shared" si="123"/>
        <v>0</v>
      </c>
      <c r="AC1255" t="str">
        <f t="shared" si="124"/>
        <v>f</v>
      </c>
      <c r="AD1255" t="s">
        <v>7138</v>
      </c>
    </row>
    <row r="1256" spans="1:30" x14ac:dyDescent="0.2">
      <c r="A1256" s="8" t="s">
        <v>819</v>
      </c>
      <c r="B1256" s="8" t="s">
        <v>7162</v>
      </c>
      <c r="C1256" s="8" t="s">
        <v>820</v>
      </c>
      <c r="D1256" s="8" t="s">
        <v>2125</v>
      </c>
      <c r="E1256" s="8" t="s">
        <v>1153</v>
      </c>
      <c r="F1256" s="9" t="s">
        <v>31</v>
      </c>
      <c r="G1256" s="8" t="s">
        <v>1924</v>
      </c>
      <c r="H1256" s="8" t="s">
        <v>1959</v>
      </c>
      <c r="I1256" s="8" t="s">
        <v>34</v>
      </c>
      <c r="J1256" s="8" t="s">
        <v>1031</v>
      </c>
      <c r="K1256" s="8" t="s">
        <v>36</v>
      </c>
      <c r="L1256" s="8" t="s">
        <v>37</v>
      </c>
      <c r="M1256" s="10">
        <v>6.25</v>
      </c>
      <c r="N1256" s="10">
        <v>3</v>
      </c>
      <c r="O1256" s="11">
        <v>6.8499999750000002</v>
      </c>
      <c r="P1256" s="10">
        <v>2.2833333250000001</v>
      </c>
      <c r="Q1256" s="10">
        <v>101</v>
      </c>
      <c r="R1256" s="10">
        <v>2.9702970297029698</v>
      </c>
      <c r="S1256" s="10">
        <v>1.59504950495049</v>
      </c>
      <c r="T1256" s="10">
        <v>0</v>
      </c>
      <c r="U1256" s="10">
        <v>0</v>
      </c>
      <c r="V1256" s="10">
        <v>0</v>
      </c>
      <c r="W1256" s="10">
        <f t="shared" si="119"/>
        <v>6.8499999750000002</v>
      </c>
      <c r="X1256" s="10">
        <f t="shared" si="120"/>
        <v>-6.8499999750000002</v>
      </c>
      <c r="Y1256" s="10">
        <f t="shared" si="121"/>
        <v>-1</v>
      </c>
      <c r="Z1256" s="10">
        <v>0</v>
      </c>
      <c r="AA1256" s="10" t="str">
        <f t="shared" si="122"/>
        <v>NA</v>
      </c>
      <c r="AB1256" s="10">
        <f t="shared" si="123"/>
        <v>0</v>
      </c>
      <c r="AC1256" t="str">
        <f t="shared" si="124"/>
        <v>m</v>
      </c>
      <c r="AD1256" t="s">
        <v>7146</v>
      </c>
    </row>
    <row r="1257" spans="1:30" x14ac:dyDescent="0.2">
      <c r="A1257" s="8" t="s">
        <v>819</v>
      </c>
      <c r="B1257" s="8" t="s">
        <v>7162</v>
      </c>
      <c r="C1257" s="8" t="s">
        <v>820</v>
      </c>
      <c r="D1257" s="8" t="s">
        <v>2126</v>
      </c>
      <c r="E1257" s="8" t="s">
        <v>2127</v>
      </c>
      <c r="F1257" s="9" t="s">
        <v>31</v>
      </c>
      <c r="G1257" s="8" t="s">
        <v>1924</v>
      </c>
      <c r="H1257" s="8" t="s">
        <v>1987</v>
      </c>
      <c r="I1257" s="8" t="s">
        <v>34</v>
      </c>
      <c r="J1257" s="8" t="s">
        <v>1031</v>
      </c>
      <c r="K1257" s="8" t="s">
        <v>36</v>
      </c>
      <c r="L1257" s="8" t="s">
        <v>37</v>
      </c>
      <c r="M1257" s="10">
        <v>6.25</v>
      </c>
      <c r="N1257" s="10">
        <v>2</v>
      </c>
      <c r="O1257" s="11">
        <v>6.9375</v>
      </c>
      <c r="P1257" s="10">
        <v>3.46875</v>
      </c>
      <c r="Q1257" s="10">
        <v>23</v>
      </c>
      <c r="R1257" s="10">
        <v>8.6956521739130395</v>
      </c>
      <c r="S1257" s="10">
        <v>1.34782608695652</v>
      </c>
      <c r="T1257" s="10">
        <v>0</v>
      </c>
      <c r="U1257" s="10">
        <v>0</v>
      </c>
      <c r="V1257" s="10">
        <v>0</v>
      </c>
      <c r="W1257" s="10">
        <f t="shared" si="119"/>
        <v>6.9375</v>
      </c>
      <c r="X1257" s="10">
        <f t="shared" si="120"/>
        <v>-6.9375</v>
      </c>
      <c r="Y1257" s="10">
        <f t="shared" si="121"/>
        <v>-1</v>
      </c>
      <c r="Z1257" s="10">
        <v>0</v>
      </c>
      <c r="AA1257" s="10" t="str">
        <f t="shared" si="122"/>
        <v>NA</v>
      </c>
      <c r="AB1257" s="10">
        <f t="shared" si="123"/>
        <v>0</v>
      </c>
      <c r="AC1257" t="str">
        <f t="shared" si="124"/>
        <v>i</v>
      </c>
      <c r="AD1257" t="s">
        <v>7153</v>
      </c>
    </row>
    <row r="1258" spans="1:30" x14ac:dyDescent="0.2">
      <c r="A1258" s="8" t="s">
        <v>819</v>
      </c>
      <c r="B1258" s="8" t="s">
        <v>7162</v>
      </c>
      <c r="C1258" s="8" t="s">
        <v>820</v>
      </c>
      <c r="D1258" s="8" t="s">
        <v>2128</v>
      </c>
      <c r="E1258" s="8" t="s">
        <v>1455</v>
      </c>
      <c r="F1258" s="9" t="s">
        <v>31</v>
      </c>
      <c r="G1258" s="8" t="s">
        <v>1924</v>
      </c>
      <c r="H1258" s="8" t="s">
        <v>1959</v>
      </c>
      <c r="I1258" s="8" t="s">
        <v>34</v>
      </c>
      <c r="J1258" s="8" t="s">
        <v>1031</v>
      </c>
      <c r="K1258" s="8" t="s">
        <v>36</v>
      </c>
      <c r="L1258" s="8" t="s">
        <v>37</v>
      </c>
      <c r="M1258" s="10">
        <v>6.25</v>
      </c>
      <c r="N1258" s="10">
        <v>3</v>
      </c>
      <c r="O1258" s="11">
        <v>6.9999999749999997</v>
      </c>
      <c r="P1258" s="10">
        <v>2.3333333249999999</v>
      </c>
      <c r="Q1258" s="10">
        <v>20</v>
      </c>
      <c r="R1258" s="10">
        <v>15</v>
      </c>
      <c r="S1258" s="10">
        <v>1.1000000000000001</v>
      </c>
      <c r="T1258" s="10">
        <v>0</v>
      </c>
      <c r="U1258" s="10">
        <v>0</v>
      </c>
      <c r="V1258" s="10">
        <v>0</v>
      </c>
      <c r="W1258" s="10">
        <f t="shared" si="119"/>
        <v>6.9999999749999997</v>
      </c>
      <c r="X1258" s="10">
        <f t="shared" si="120"/>
        <v>-6.9999999749999997</v>
      </c>
      <c r="Y1258" s="10">
        <f t="shared" si="121"/>
        <v>-1</v>
      </c>
      <c r="Z1258" s="10">
        <v>0</v>
      </c>
      <c r="AA1258" s="10" t="str">
        <f t="shared" si="122"/>
        <v>NA</v>
      </c>
      <c r="AB1258" s="10">
        <f t="shared" si="123"/>
        <v>0</v>
      </c>
      <c r="AC1258" t="str">
        <f t="shared" si="124"/>
        <v>m</v>
      </c>
      <c r="AD1258" t="s">
        <v>7146</v>
      </c>
    </row>
    <row r="1259" spans="1:30" x14ac:dyDescent="0.2">
      <c r="A1259" s="8" t="s">
        <v>819</v>
      </c>
      <c r="B1259" s="8" t="s">
        <v>7162</v>
      </c>
      <c r="C1259" s="8" t="s">
        <v>820</v>
      </c>
      <c r="D1259" s="8" t="s">
        <v>2129</v>
      </c>
      <c r="E1259" s="8" t="s">
        <v>1469</v>
      </c>
      <c r="F1259" s="9" t="s">
        <v>31</v>
      </c>
      <c r="G1259" s="8" t="s">
        <v>1924</v>
      </c>
      <c r="H1259" s="8" t="s">
        <v>1999</v>
      </c>
      <c r="I1259" s="8" t="s">
        <v>34</v>
      </c>
      <c r="J1259" s="8" t="s">
        <v>1031</v>
      </c>
      <c r="K1259" s="8" t="s">
        <v>36</v>
      </c>
      <c r="L1259" s="8" t="s">
        <v>37</v>
      </c>
      <c r="M1259" s="10">
        <v>6.25</v>
      </c>
      <c r="N1259" s="10">
        <v>2</v>
      </c>
      <c r="O1259" s="11">
        <v>7.2374999999999998</v>
      </c>
      <c r="P1259" s="10">
        <v>3.6187499999999999</v>
      </c>
      <c r="Q1259" s="10">
        <v>20</v>
      </c>
      <c r="R1259" s="10">
        <v>10</v>
      </c>
      <c r="S1259" s="10">
        <v>1.05</v>
      </c>
      <c r="T1259" s="10">
        <v>0</v>
      </c>
      <c r="U1259" s="10">
        <v>0</v>
      </c>
      <c r="V1259" s="10">
        <v>0</v>
      </c>
      <c r="W1259" s="10">
        <f t="shared" si="119"/>
        <v>7.2374999999999998</v>
      </c>
      <c r="X1259" s="10">
        <f t="shared" si="120"/>
        <v>-7.2374999999999998</v>
      </c>
      <c r="Y1259" s="10">
        <f t="shared" si="121"/>
        <v>-1</v>
      </c>
      <c r="Z1259" s="10">
        <v>0</v>
      </c>
      <c r="AA1259" s="10" t="str">
        <f t="shared" si="122"/>
        <v>NA</v>
      </c>
      <c r="AB1259" s="10">
        <f t="shared" si="123"/>
        <v>0</v>
      </c>
      <c r="AC1259" t="str">
        <f t="shared" si="124"/>
        <v>b</v>
      </c>
      <c r="AD1259" t="s">
        <v>7139</v>
      </c>
    </row>
    <row r="1260" spans="1:30" x14ac:dyDescent="0.2">
      <c r="A1260" s="8" t="s">
        <v>819</v>
      </c>
      <c r="B1260" s="8" t="s">
        <v>7162</v>
      </c>
      <c r="C1260" s="8" t="s">
        <v>820</v>
      </c>
      <c r="D1260" s="8" t="s">
        <v>2130</v>
      </c>
      <c r="E1260" s="8" t="s">
        <v>164</v>
      </c>
      <c r="F1260" s="9" t="s">
        <v>31</v>
      </c>
      <c r="G1260" s="8" t="s">
        <v>1924</v>
      </c>
      <c r="H1260" s="8" t="s">
        <v>1930</v>
      </c>
      <c r="I1260" s="8" t="s">
        <v>34</v>
      </c>
      <c r="J1260" s="8" t="s">
        <v>1031</v>
      </c>
      <c r="K1260" s="8" t="s">
        <v>36</v>
      </c>
      <c r="L1260" s="8" t="s">
        <v>824</v>
      </c>
      <c r="M1260" s="10">
        <v>6.25</v>
      </c>
      <c r="N1260" s="10">
        <v>4</v>
      </c>
      <c r="O1260" s="11">
        <v>7.3125</v>
      </c>
      <c r="P1260" s="10">
        <v>1.828125</v>
      </c>
      <c r="Q1260" s="10">
        <v>11</v>
      </c>
      <c r="R1260" s="10">
        <v>36.363636363636402</v>
      </c>
      <c r="S1260" s="10">
        <v>1.54454545454545</v>
      </c>
      <c r="T1260" s="10">
        <v>0</v>
      </c>
      <c r="U1260" s="10">
        <v>0</v>
      </c>
      <c r="V1260" s="10">
        <v>0</v>
      </c>
      <c r="W1260" s="10">
        <f t="shared" si="119"/>
        <v>7.3125</v>
      </c>
      <c r="X1260" s="10">
        <f t="shared" si="120"/>
        <v>-7.3125</v>
      </c>
      <c r="Y1260" s="10">
        <f t="shared" si="121"/>
        <v>-1</v>
      </c>
      <c r="Z1260" s="10">
        <v>0</v>
      </c>
      <c r="AA1260" s="10" t="str">
        <f t="shared" si="122"/>
        <v>NA</v>
      </c>
      <c r="AB1260" s="10">
        <f t="shared" si="123"/>
        <v>0</v>
      </c>
      <c r="AC1260" t="str">
        <f t="shared" si="124"/>
        <v>p</v>
      </c>
      <c r="AD1260" t="s">
        <v>7137</v>
      </c>
    </row>
    <row r="1261" spans="1:30" x14ac:dyDescent="0.2">
      <c r="A1261" s="8" t="s">
        <v>819</v>
      </c>
      <c r="B1261" s="8" t="s">
        <v>7162</v>
      </c>
      <c r="C1261" s="8" t="s">
        <v>820</v>
      </c>
      <c r="D1261" s="8" t="s">
        <v>2131</v>
      </c>
      <c r="E1261" s="8" t="s">
        <v>2132</v>
      </c>
      <c r="F1261" s="9" t="s">
        <v>31</v>
      </c>
      <c r="G1261" s="8" t="s">
        <v>1924</v>
      </c>
      <c r="H1261" s="8" t="s">
        <v>1930</v>
      </c>
      <c r="I1261" s="8" t="s">
        <v>34</v>
      </c>
      <c r="J1261" s="8" t="s">
        <v>1031</v>
      </c>
      <c r="K1261" s="8" t="s">
        <v>36</v>
      </c>
      <c r="L1261" s="8" t="s">
        <v>824</v>
      </c>
      <c r="M1261" s="10">
        <v>6.25</v>
      </c>
      <c r="N1261" s="10">
        <v>3</v>
      </c>
      <c r="O1261" s="11">
        <v>7.3249999875</v>
      </c>
      <c r="P1261" s="10">
        <v>2.4416666624999999</v>
      </c>
      <c r="Q1261" s="10">
        <v>10</v>
      </c>
      <c r="R1261" s="10">
        <v>30</v>
      </c>
      <c r="S1261" s="10">
        <v>1</v>
      </c>
      <c r="T1261" s="10">
        <v>0</v>
      </c>
      <c r="U1261" s="10">
        <v>0</v>
      </c>
      <c r="V1261" s="10">
        <v>0</v>
      </c>
      <c r="W1261" s="10">
        <f t="shared" si="119"/>
        <v>7.3249999875</v>
      </c>
      <c r="X1261" s="10">
        <f t="shared" si="120"/>
        <v>-7.3249999875</v>
      </c>
      <c r="Y1261" s="10">
        <f t="shared" si="121"/>
        <v>-1</v>
      </c>
      <c r="Z1261" s="10">
        <v>0</v>
      </c>
      <c r="AA1261" s="10" t="str">
        <f t="shared" si="122"/>
        <v>NA</v>
      </c>
      <c r="AB1261" s="10">
        <f t="shared" si="123"/>
        <v>0</v>
      </c>
      <c r="AC1261" t="str">
        <f t="shared" si="124"/>
        <v>p</v>
      </c>
      <c r="AD1261" t="s">
        <v>7137</v>
      </c>
    </row>
    <row r="1262" spans="1:30" x14ac:dyDescent="0.2">
      <c r="A1262" s="8" t="s">
        <v>819</v>
      </c>
      <c r="B1262" s="8" t="s">
        <v>7162</v>
      </c>
      <c r="C1262" s="8" t="s">
        <v>820</v>
      </c>
      <c r="D1262" s="8" t="s">
        <v>2133</v>
      </c>
      <c r="E1262" s="8" t="s">
        <v>2134</v>
      </c>
      <c r="F1262" s="9" t="s">
        <v>31</v>
      </c>
      <c r="G1262" s="8" t="s">
        <v>1924</v>
      </c>
      <c r="H1262" s="8" t="s">
        <v>1987</v>
      </c>
      <c r="I1262" s="8" t="s">
        <v>34</v>
      </c>
      <c r="J1262" s="8" t="s">
        <v>1031</v>
      </c>
      <c r="K1262" s="8" t="s">
        <v>36</v>
      </c>
      <c r="L1262" s="8" t="s">
        <v>37</v>
      </c>
      <c r="M1262" s="10">
        <v>6.25</v>
      </c>
      <c r="N1262" s="10">
        <v>2</v>
      </c>
      <c r="O1262" s="11">
        <v>7.5374999999999996</v>
      </c>
      <c r="P1262" s="10">
        <v>3.7687499999999998</v>
      </c>
      <c r="Q1262" s="10">
        <v>10</v>
      </c>
      <c r="R1262" s="10">
        <v>20</v>
      </c>
      <c r="S1262" s="10">
        <v>1.1000000000000001</v>
      </c>
      <c r="T1262" s="10">
        <v>0</v>
      </c>
      <c r="U1262" s="10">
        <v>0</v>
      </c>
      <c r="V1262" s="10">
        <v>0</v>
      </c>
      <c r="W1262" s="10">
        <f t="shared" si="119"/>
        <v>7.5374999999999996</v>
      </c>
      <c r="X1262" s="10">
        <f t="shared" si="120"/>
        <v>-7.5374999999999996</v>
      </c>
      <c r="Y1262" s="10">
        <f t="shared" si="121"/>
        <v>-1</v>
      </c>
      <c r="Z1262" s="10">
        <v>0</v>
      </c>
      <c r="AA1262" s="10" t="str">
        <f t="shared" si="122"/>
        <v>NA</v>
      </c>
      <c r="AB1262" s="10">
        <f t="shared" si="123"/>
        <v>0</v>
      </c>
      <c r="AC1262" t="str">
        <f t="shared" si="124"/>
        <v>i</v>
      </c>
      <c r="AD1262" t="s">
        <v>7153</v>
      </c>
    </row>
    <row r="1263" spans="1:30" x14ac:dyDescent="0.2">
      <c r="A1263" s="8" t="s">
        <v>819</v>
      </c>
      <c r="B1263" s="8" t="s">
        <v>7162</v>
      </c>
      <c r="C1263" s="8" t="s">
        <v>820</v>
      </c>
      <c r="D1263" s="8" t="s">
        <v>2135</v>
      </c>
      <c r="E1263" s="8" t="s">
        <v>2136</v>
      </c>
      <c r="F1263" s="9" t="s">
        <v>31</v>
      </c>
      <c r="G1263" s="8" t="s">
        <v>1924</v>
      </c>
      <c r="H1263" s="8" t="s">
        <v>1925</v>
      </c>
      <c r="I1263" s="8" t="s">
        <v>34</v>
      </c>
      <c r="J1263" s="8" t="s">
        <v>1031</v>
      </c>
      <c r="K1263" s="8" t="s">
        <v>36</v>
      </c>
      <c r="L1263" s="8" t="s">
        <v>824</v>
      </c>
      <c r="M1263" s="10">
        <v>6.25</v>
      </c>
      <c r="N1263" s="10">
        <v>5</v>
      </c>
      <c r="O1263" s="11">
        <v>7.65</v>
      </c>
      <c r="P1263" s="10">
        <v>1.53</v>
      </c>
      <c r="Q1263" s="10">
        <v>32</v>
      </c>
      <c r="R1263" s="10">
        <v>15.625</v>
      </c>
      <c r="S1263" s="10">
        <v>1.3431249999999999</v>
      </c>
      <c r="T1263" s="10">
        <v>0</v>
      </c>
      <c r="U1263" s="10">
        <v>0</v>
      </c>
      <c r="V1263" s="10">
        <v>0</v>
      </c>
      <c r="W1263" s="10">
        <f t="shared" si="119"/>
        <v>7.65</v>
      </c>
      <c r="X1263" s="10">
        <f t="shared" si="120"/>
        <v>-7.65</v>
      </c>
      <c r="Y1263" s="10">
        <f t="shared" si="121"/>
        <v>-1</v>
      </c>
      <c r="Z1263" s="10">
        <v>0</v>
      </c>
      <c r="AA1263" s="10" t="str">
        <f t="shared" si="122"/>
        <v>NA</v>
      </c>
      <c r="AB1263" s="10">
        <f t="shared" si="123"/>
        <v>0</v>
      </c>
      <c r="AC1263" t="str">
        <f t="shared" si="124"/>
        <v>f</v>
      </c>
      <c r="AD1263" t="s">
        <v>7138</v>
      </c>
    </row>
    <row r="1264" spans="1:30" x14ac:dyDescent="0.2">
      <c r="A1264" s="8" t="s">
        <v>819</v>
      </c>
      <c r="B1264" s="8" t="s">
        <v>7162</v>
      </c>
      <c r="C1264" s="8" t="s">
        <v>820</v>
      </c>
      <c r="D1264" s="8" t="s">
        <v>2137</v>
      </c>
      <c r="E1264" s="8" t="s">
        <v>2138</v>
      </c>
      <c r="F1264" s="9" t="s">
        <v>31</v>
      </c>
      <c r="G1264" s="8" t="s">
        <v>1924</v>
      </c>
      <c r="H1264" s="8" t="s">
        <v>1959</v>
      </c>
      <c r="I1264" s="8" t="s">
        <v>34</v>
      </c>
      <c r="J1264" s="8" t="s">
        <v>1031</v>
      </c>
      <c r="K1264" s="8" t="s">
        <v>36</v>
      </c>
      <c r="L1264" s="8" t="s">
        <v>37</v>
      </c>
      <c r="M1264" s="10">
        <v>6.25</v>
      </c>
      <c r="N1264" s="10">
        <v>4</v>
      </c>
      <c r="O1264" s="11">
        <v>7.65</v>
      </c>
      <c r="P1264" s="10">
        <v>1.9125000000000001</v>
      </c>
      <c r="Q1264" s="10">
        <v>6</v>
      </c>
      <c r="R1264" s="10">
        <v>66.6666666666667</v>
      </c>
      <c r="S1264" s="10">
        <v>1</v>
      </c>
      <c r="T1264" s="10">
        <v>0</v>
      </c>
      <c r="U1264" s="10">
        <v>0</v>
      </c>
      <c r="V1264" s="10">
        <v>0</v>
      </c>
      <c r="W1264" s="10">
        <f t="shared" si="119"/>
        <v>7.65</v>
      </c>
      <c r="X1264" s="10">
        <f t="shared" si="120"/>
        <v>-7.65</v>
      </c>
      <c r="Y1264" s="10">
        <f t="shared" si="121"/>
        <v>-1</v>
      </c>
      <c r="Z1264" s="10">
        <v>0</v>
      </c>
      <c r="AA1264" s="10" t="str">
        <f t="shared" si="122"/>
        <v>NA</v>
      </c>
      <c r="AB1264" s="10">
        <f t="shared" si="123"/>
        <v>0</v>
      </c>
      <c r="AC1264" t="str">
        <f t="shared" si="124"/>
        <v>m</v>
      </c>
      <c r="AD1264" t="s">
        <v>7146</v>
      </c>
    </row>
    <row r="1265" spans="1:30" x14ac:dyDescent="0.2">
      <c r="A1265" s="8" t="s">
        <v>819</v>
      </c>
      <c r="B1265" s="8" t="s">
        <v>7162</v>
      </c>
      <c r="C1265" s="8" t="s">
        <v>820</v>
      </c>
      <c r="D1265" s="8" t="s">
        <v>2139</v>
      </c>
      <c r="E1265" s="8" t="s">
        <v>1649</v>
      </c>
      <c r="F1265" s="9" t="s">
        <v>31</v>
      </c>
      <c r="G1265" s="8" t="s">
        <v>1924</v>
      </c>
      <c r="H1265" s="8" t="s">
        <v>1930</v>
      </c>
      <c r="I1265" s="8" t="s">
        <v>34</v>
      </c>
      <c r="J1265" s="8" t="s">
        <v>1031</v>
      </c>
      <c r="K1265" s="8" t="s">
        <v>36</v>
      </c>
      <c r="L1265" s="8" t="s">
        <v>824</v>
      </c>
      <c r="M1265" s="10">
        <v>6.25</v>
      </c>
      <c r="N1265" s="10">
        <v>3</v>
      </c>
      <c r="O1265" s="11">
        <v>7.9999999874999999</v>
      </c>
      <c r="P1265" s="10">
        <v>2.6666666625</v>
      </c>
      <c r="Q1265" s="10">
        <v>36</v>
      </c>
      <c r="R1265" s="10">
        <v>8.3333333333333304</v>
      </c>
      <c r="S1265" s="10">
        <v>1.8330555555555601</v>
      </c>
      <c r="T1265" s="10">
        <v>0</v>
      </c>
      <c r="U1265" s="10">
        <v>0</v>
      </c>
      <c r="V1265" s="10">
        <v>0</v>
      </c>
      <c r="W1265" s="10">
        <f t="shared" si="119"/>
        <v>7.9999999874999999</v>
      </c>
      <c r="X1265" s="10">
        <f t="shared" si="120"/>
        <v>-7.9999999874999999</v>
      </c>
      <c r="Y1265" s="10">
        <f t="shared" si="121"/>
        <v>-1</v>
      </c>
      <c r="Z1265" s="10">
        <v>0</v>
      </c>
      <c r="AA1265" s="10" t="str">
        <f t="shared" si="122"/>
        <v>NA</v>
      </c>
      <c r="AB1265" s="10">
        <f t="shared" si="123"/>
        <v>0</v>
      </c>
      <c r="AC1265" t="str">
        <f t="shared" si="124"/>
        <v>p</v>
      </c>
      <c r="AD1265" t="s">
        <v>7137</v>
      </c>
    </row>
    <row r="1266" spans="1:30" x14ac:dyDescent="0.2">
      <c r="A1266" s="8" t="s">
        <v>819</v>
      </c>
      <c r="B1266" s="8" t="s">
        <v>7162</v>
      </c>
      <c r="C1266" s="8" t="s">
        <v>820</v>
      </c>
      <c r="D1266" s="8" t="s">
        <v>2140</v>
      </c>
      <c r="E1266" s="8" t="s">
        <v>1283</v>
      </c>
      <c r="F1266" s="9" t="s">
        <v>31</v>
      </c>
      <c r="G1266" s="8" t="s">
        <v>1924</v>
      </c>
      <c r="H1266" s="8" t="s">
        <v>1930</v>
      </c>
      <c r="I1266" s="8" t="s">
        <v>34</v>
      </c>
      <c r="J1266" s="8" t="s">
        <v>1031</v>
      </c>
      <c r="K1266" s="8" t="s">
        <v>36</v>
      </c>
      <c r="L1266" s="8" t="s">
        <v>824</v>
      </c>
      <c r="M1266" s="10">
        <v>6.25</v>
      </c>
      <c r="N1266" s="10">
        <v>4</v>
      </c>
      <c r="O1266" s="11">
        <v>8.5749999999999993</v>
      </c>
      <c r="P1266" s="10">
        <v>2.1437499999999998</v>
      </c>
      <c r="Q1266" s="10">
        <v>9</v>
      </c>
      <c r="R1266" s="10">
        <v>44.4444444444444</v>
      </c>
      <c r="S1266" s="10">
        <v>2</v>
      </c>
      <c r="T1266" s="10">
        <v>0</v>
      </c>
      <c r="U1266" s="10">
        <v>0</v>
      </c>
      <c r="V1266" s="10">
        <v>0</v>
      </c>
      <c r="W1266" s="10">
        <f t="shared" si="119"/>
        <v>8.5749999999999993</v>
      </c>
      <c r="X1266" s="10">
        <f t="shared" si="120"/>
        <v>-8.5749999999999993</v>
      </c>
      <c r="Y1266" s="10">
        <f t="shared" si="121"/>
        <v>-1</v>
      </c>
      <c r="Z1266" s="10">
        <v>0</v>
      </c>
      <c r="AA1266" s="10" t="str">
        <f t="shared" si="122"/>
        <v>NA</v>
      </c>
      <c r="AB1266" s="10">
        <f t="shared" si="123"/>
        <v>0</v>
      </c>
      <c r="AC1266" t="str">
        <f t="shared" si="124"/>
        <v>p</v>
      </c>
      <c r="AD1266" t="s">
        <v>7137</v>
      </c>
    </row>
    <row r="1267" spans="1:30" x14ac:dyDescent="0.2">
      <c r="A1267" s="8" t="s">
        <v>819</v>
      </c>
      <c r="B1267" s="8" t="s">
        <v>7162</v>
      </c>
      <c r="C1267" s="8" t="s">
        <v>820</v>
      </c>
      <c r="D1267" s="8" t="s">
        <v>2141</v>
      </c>
      <c r="E1267" s="8" t="s">
        <v>1238</v>
      </c>
      <c r="F1267" s="9" t="s">
        <v>31</v>
      </c>
      <c r="G1267" s="8" t="s">
        <v>1924</v>
      </c>
      <c r="H1267" s="8" t="s">
        <v>2013</v>
      </c>
      <c r="I1267" s="8" t="s">
        <v>34</v>
      </c>
      <c r="J1267" s="8" t="s">
        <v>1031</v>
      </c>
      <c r="K1267" s="8" t="s">
        <v>36</v>
      </c>
      <c r="L1267" s="8" t="s">
        <v>37</v>
      </c>
      <c r="M1267" s="10">
        <v>6.25</v>
      </c>
      <c r="N1267" s="10">
        <v>3</v>
      </c>
      <c r="O1267" s="11">
        <v>8.625</v>
      </c>
      <c r="P1267" s="10">
        <v>2.875</v>
      </c>
      <c r="Q1267" s="10">
        <v>124</v>
      </c>
      <c r="R1267" s="10">
        <v>2.4193548387096802</v>
      </c>
      <c r="S1267" s="10">
        <v>3.9604838709677401</v>
      </c>
      <c r="T1267" s="10">
        <v>0</v>
      </c>
      <c r="U1267" s="10">
        <v>0</v>
      </c>
      <c r="V1267" s="10">
        <v>0</v>
      </c>
      <c r="W1267" s="10">
        <f t="shared" si="119"/>
        <v>8.625</v>
      </c>
      <c r="X1267" s="10">
        <f t="shared" si="120"/>
        <v>-8.625</v>
      </c>
      <c r="Y1267" s="10">
        <f t="shared" si="121"/>
        <v>-1</v>
      </c>
      <c r="Z1267" s="10">
        <v>0</v>
      </c>
      <c r="AA1267" s="10" t="str">
        <f t="shared" si="122"/>
        <v>NA</v>
      </c>
      <c r="AB1267" s="10">
        <f t="shared" si="123"/>
        <v>0</v>
      </c>
      <c r="AC1267" t="str">
        <f t="shared" si="124"/>
        <v>c</v>
      </c>
      <c r="AD1267" t="s">
        <v>7140</v>
      </c>
    </row>
    <row r="1268" spans="1:30" x14ac:dyDescent="0.2">
      <c r="A1268" s="8" t="s">
        <v>819</v>
      </c>
      <c r="B1268" s="8" t="s">
        <v>7162</v>
      </c>
      <c r="C1268" s="8" t="s">
        <v>820</v>
      </c>
      <c r="D1268" s="8" t="s">
        <v>2142</v>
      </c>
      <c r="E1268" s="8" t="s">
        <v>1107</v>
      </c>
      <c r="F1268" s="9" t="s">
        <v>31</v>
      </c>
      <c r="G1268" s="8" t="s">
        <v>1924</v>
      </c>
      <c r="H1268" s="8" t="s">
        <v>1987</v>
      </c>
      <c r="I1268" s="8" t="s">
        <v>34</v>
      </c>
      <c r="J1268" s="8" t="s">
        <v>1031</v>
      </c>
      <c r="K1268" s="8" t="s">
        <v>36</v>
      </c>
      <c r="L1268" s="8" t="s">
        <v>37</v>
      </c>
      <c r="M1268" s="10">
        <v>6.25</v>
      </c>
      <c r="N1268" s="10">
        <v>3</v>
      </c>
      <c r="O1268" s="11">
        <v>8.7750000000000004</v>
      </c>
      <c r="P1268" s="10">
        <v>2.9249999999999998</v>
      </c>
      <c r="Q1268" s="10">
        <v>28</v>
      </c>
      <c r="R1268" s="10">
        <v>10.714285714285699</v>
      </c>
      <c r="S1268" s="10">
        <v>1.03428571428571</v>
      </c>
      <c r="T1268" s="10">
        <v>0</v>
      </c>
      <c r="U1268" s="10">
        <v>0</v>
      </c>
      <c r="V1268" s="10">
        <v>0</v>
      </c>
      <c r="W1268" s="10">
        <f t="shared" si="119"/>
        <v>8.7750000000000004</v>
      </c>
      <c r="X1268" s="10">
        <f t="shared" si="120"/>
        <v>-8.7750000000000004</v>
      </c>
      <c r="Y1268" s="10">
        <f t="shared" si="121"/>
        <v>-1</v>
      </c>
      <c r="Z1268" s="10">
        <v>0</v>
      </c>
      <c r="AA1268" s="10" t="str">
        <f t="shared" si="122"/>
        <v>NA</v>
      </c>
      <c r="AB1268" s="10">
        <f t="shared" si="123"/>
        <v>0</v>
      </c>
      <c r="AC1268" t="str">
        <f t="shared" si="124"/>
        <v>i</v>
      </c>
      <c r="AD1268" t="s">
        <v>7153</v>
      </c>
    </row>
    <row r="1269" spans="1:30" x14ac:dyDescent="0.2">
      <c r="A1269" s="8" t="s">
        <v>819</v>
      </c>
      <c r="B1269" s="8" t="s">
        <v>7162</v>
      </c>
      <c r="C1269" s="8" t="s">
        <v>820</v>
      </c>
      <c r="D1269" s="8" t="s">
        <v>2143</v>
      </c>
      <c r="E1269" s="8" t="s">
        <v>2144</v>
      </c>
      <c r="F1269" s="9" t="s">
        <v>31</v>
      </c>
      <c r="G1269" s="8" t="s">
        <v>1924</v>
      </c>
      <c r="H1269" s="8" t="s">
        <v>1930</v>
      </c>
      <c r="I1269" s="8" t="s">
        <v>34</v>
      </c>
      <c r="J1269" s="8" t="s">
        <v>1031</v>
      </c>
      <c r="K1269" s="8" t="s">
        <v>36</v>
      </c>
      <c r="L1269" s="8" t="s">
        <v>824</v>
      </c>
      <c r="M1269" s="10">
        <v>6.25</v>
      </c>
      <c r="N1269" s="10">
        <v>3</v>
      </c>
      <c r="O1269" s="11">
        <v>9.4624999874999993</v>
      </c>
      <c r="P1269" s="10">
        <v>3.1541666624999998</v>
      </c>
      <c r="Q1269" s="10">
        <v>16</v>
      </c>
      <c r="R1269" s="10">
        <v>18.75</v>
      </c>
      <c r="S1269" s="10">
        <v>1.625</v>
      </c>
      <c r="T1269" s="10">
        <v>0</v>
      </c>
      <c r="U1269" s="10">
        <v>0</v>
      </c>
      <c r="V1269" s="10">
        <v>0</v>
      </c>
      <c r="W1269" s="10">
        <f t="shared" si="119"/>
        <v>9.4624999874999993</v>
      </c>
      <c r="X1269" s="10">
        <f t="shared" si="120"/>
        <v>-9.4624999874999993</v>
      </c>
      <c r="Y1269" s="10">
        <f t="shared" si="121"/>
        <v>-1</v>
      </c>
      <c r="Z1269" s="10">
        <v>0</v>
      </c>
      <c r="AA1269" s="10" t="str">
        <f t="shared" si="122"/>
        <v>NA</v>
      </c>
      <c r="AB1269" s="10">
        <f t="shared" si="123"/>
        <v>0</v>
      </c>
      <c r="AC1269" t="str">
        <f t="shared" si="124"/>
        <v>p</v>
      </c>
      <c r="AD1269" t="s">
        <v>7137</v>
      </c>
    </row>
    <row r="1270" spans="1:30" x14ac:dyDescent="0.2">
      <c r="A1270" s="8" t="s">
        <v>819</v>
      </c>
      <c r="B1270" s="8" t="s">
        <v>7162</v>
      </c>
      <c r="C1270" s="8" t="s">
        <v>820</v>
      </c>
      <c r="D1270" s="8" t="s">
        <v>2145</v>
      </c>
      <c r="E1270" s="8" t="s">
        <v>1098</v>
      </c>
      <c r="F1270" s="9" t="s">
        <v>31</v>
      </c>
      <c r="G1270" s="8" t="s">
        <v>1924</v>
      </c>
      <c r="H1270" s="8" t="s">
        <v>1930</v>
      </c>
      <c r="I1270" s="8" t="s">
        <v>34</v>
      </c>
      <c r="J1270" s="8" t="s">
        <v>1031</v>
      </c>
      <c r="K1270" s="8" t="s">
        <v>36</v>
      </c>
      <c r="L1270" s="8" t="s">
        <v>824</v>
      </c>
      <c r="M1270" s="10">
        <v>6.25</v>
      </c>
      <c r="N1270" s="10">
        <v>5</v>
      </c>
      <c r="O1270" s="11">
        <v>9.5250000000000004</v>
      </c>
      <c r="P1270" s="10">
        <v>1.905</v>
      </c>
      <c r="Q1270" s="10">
        <v>53</v>
      </c>
      <c r="R1270" s="10">
        <v>9.4339622641509404</v>
      </c>
      <c r="S1270" s="10">
        <v>1.39622641509434</v>
      </c>
      <c r="T1270" s="10">
        <v>0</v>
      </c>
      <c r="U1270" s="10">
        <v>0</v>
      </c>
      <c r="V1270" s="10">
        <v>0</v>
      </c>
      <c r="W1270" s="10">
        <f t="shared" si="119"/>
        <v>9.5250000000000004</v>
      </c>
      <c r="X1270" s="10">
        <f t="shared" si="120"/>
        <v>-9.5250000000000004</v>
      </c>
      <c r="Y1270" s="10">
        <f t="shared" si="121"/>
        <v>-1</v>
      </c>
      <c r="Z1270" s="10">
        <v>0</v>
      </c>
      <c r="AA1270" s="10" t="str">
        <f t="shared" si="122"/>
        <v>NA</v>
      </c>
      <c r="AB1270" s="10">
        <f t="shared" si="123"/>
        <v>0</v>
      </c>
      <c r="AC1270" t="str">
        <f t="shared" si="124"/>
        <v>p</v>
      </c>
      <c r="AD1270" t="s">
        <v>7137</v>
      </c>
    </row>
    <row r="1271" spans="1:30" x14ac:dyDescent="0.2">
      <c r="A1271" s="8" t="s">
        <v>819</v>
      </c>
      <c r="B1271" s="8" t="s">
        <v>7162</v>
      </c>
      <c r="C1271" s="8" t="s">
        <v>820</v>
      </c>
      <c r="D1271" s="8" t="s">
        <v>2146</v>
      </c>
      <c r="E1271" s="8" t="s">
        <v>2147</v>
      </c>
      <c r="F1271" s="9" t="s">
        <v>31</v>
      </c>
      <c r="G1271" s="8" t="s">
        <v>1924</v>
      </c>
      <c r="H1271" s="8" t="s">
        <v>1983</v>
      </c>
      <c r="I1271" s="8" t="s">
        <v>34</v>
      </c>
      <c r="J1271" s="8" t="s">
        <v>1031</v>
      </c>
      <c r="K1271" s="8" t="s">
        <v>36</v>
      </c>
      <c r="L1271" s="8" t="s">
        <v>37</v>
      </c>
      <c r="M1271" s="10">
        <v>6.25</v>
      </c>
      <c r="N1271" s="10">
        <v>2</v>
      </c>
      <c r="O1271" s="11">
        <v>9.65</v>
      </c>
      <c r="P1271" s="10">
        <v>4.8250000000000002</v>
      </c>
      <c r="Q1271" s="10">
        <v>5</v>
      </c>
      <c r="R1271" s="10">
        <v>40</v>
      </c>
      <c r="S1271" s="10">
        <v>1</v>
      </c>
      <c r="T1271" s="10">
        <v>0</v>
      </c>
      <c r="U1271" s="10">
        <v>0</v>
      </c>
      <c r="V1271" s="10">
        <v>0</v>
      </c>
      <c r="W1271" s="10">
        <f t="shared" si="119"/>
        <v>9.65</v>
      </c>
      <c r="X1271" s="10">
        <f t="shared" si="120"/>
        <v>-9.65</v>
      </c>
      <c r="Y1271" s="10">
        <f t="shared" si="121"/>
        <v>-1</v>
      </c>
      <c r="Z1271" s="10">
        <v>0</v>
      </c>
      <c r="AA1271" s="10" t="str">
        <f t="shared" si="122"/>
        <v>NA</v>
      </c>
      <c r="AB1271" s="10">
        <f t="shared" si="123"/>
        <v>0</v>
      </c>
      <c r="AC1271" t="str">
        <f t="shared" si="124"/>
        <v>r</v>
      </c>
      <c r="AD1271" t="s">
        <v>7155</v>
      </c>
    </row>
    <row r="1272" spans="1:30" x14ac:dyDescent="0.2">
      <c r="A1272" s="8" t="s">
        <v>819</v>
      </c>
      <c r="B1272" s="8" t="s">
        <v>7162</v>
      </c>
      <c r="C1272" s="8" t="s">
        <v>820</v>
      </c>
      <c r="D1272" s="8" t="s">
        <v>2148</v>
      </c>
      <c r="E1272" s="8" t="s">
        <v>1686</v>
      </c>
      <c r="F1272" s="9" t="s">
        <v>31</v>
      </c>
      <c r="G1272" s="8" t="s">
        <v>1924</v>
      </c>
      <c r="H1272" s="8" t="s">
        <v>1930</v>
      </c>
      <c r="I1272" s="8" t="s">
        <v>34</v>
      </c>
      <c r="J1272" s="8" t="s">
        <v>1031</v>
      </c>
      <c r="K1272" s="8" t="s">
        <v>36</v>
      </c>
      <c r="L1272" s="8" t="s">
        <v>824</v>
      </c>
      <c r="M1272" s="10">
        <v>6.25</v>
      </c>
      <c r="N1272" s="10">
        <v>2</v>
      </c>
      <c r="O1272" s="11">
        <v>9.7375000000000007</v>
      </c>
      <c r="P1272" s="10">
        <v>4.8687500000000004</v>
      </c>
      <c r="Q1272" s="10">
        <v>5</v>
      </c>
      <c r="R1272" s="10">
        <v>40</v>
      </c>
      <c r="S1272" s="10">
        <v>2.4</v>
      </c>
      <c r="T1272" s="10">
        <v>0</v>
      </c>
      <c r="U1272" s="10">
        <v>0</v>
      </c>
      <c r="V1272" s="10">
        <v>0</v>
      </c>
      <c r="W1272" s="10">
        <f t="shared" si="119"/>
        <v>9.7375000000000007</v>
      </c>
      <c r="X1272" s="10">
        <f t="shared" si="120"/>
        <v>-9.7375000000000007</v>
      </c>
      <c r="Y1272" s="10">
        <f t="shared" si="121"/>
        <v>-1</v>
      </c>
      <c r="Z1272" s="10">
        <v>0</v>
      </c>
      <c r="AA1272" s="10" t="str">
        <f t="shared" si="122"/>
        <v>NA</v>
      </c>
      <c r="AB1272" s="10">
        <f t="shared" si="123"/>
        <v>0</v>
      </c>
      <c r="AC1272" t="str">
        <f t="shared" si="124"/>
        <v>p</v>
      </c>
      <c r="AD1272" t="s">
        <v>7137</v>
      </c>
    </row>
    <row r="1273" spans="1:30" x14ac:dyDescent="0.2">
      <c r="A1273" s="8" t="s">
        <v>819</v>
      </c>
      <c r="B1273" s="8" t="s">
        <v>7162</v>
      </c>
      <c r="C1273" s="8" t="s">
        <v>820</v>
      </c>
      <c r="D1273" s="8" t="s">
        <v>2149</v>
      </c>
      <c r="E1273" s="8" t="s">
        <v>1134</v>
      </c>
      <c r="F1273" s="9" t="s">
        <v>31</v>
      </c>
      <c r="G1273" s="8" t="s">
        <v>1924</v>
      </c>
      <c r="H1273" s="8" t="s">
        <v>1987</v>
      </c>
      <c r="I1273" s="8" t="s">
        <v>34</v>
      </c>
      <c r="J1273" s="8" t="s">
        <v>1031</v>
      </c>
      <c r="K1273" s="8" t="s">
        <v>36</v>
      </c>
      <c r="L1273" s="8" t="s">
        <v>37</v>
      </c>
      <c r="M1273" s="10">
        <v>6.25</v>
      </c>
      <c r="N1273" s="10">
        <v>2</v>
      </c>
      <c r="O1273" s="11">
        <v>9.8125</v>
      </c>
      <c r="P1273" s="10">
        <v>4.90625</v>
      </c>
      <c r="Q1273" s="10">
        <v>6</v>
      </c>
      <c r="R1273" s="10">
        <v>33.3333333333333</v>
      </c>
      <c r="S1273" s="10">
        <v>1</v>
      </c>
      <c r="T1273" s="10">
        <v>0</v>
      </c>
      <c r="U1273" s="10">
        <v>0</v>
      </c>
      <c r="V1273" s="10">
        <v>0</v>
      </c>
      <c r="W1273" s="10">
        <f t="shared" si="119"/>
        <v>9.8125</v>
      </c>
      <c r="X1273" s="10">
        <f t="shared" si="120"/>
        <v>-9.8125</v>
      </c>
      <c r="Y1273" s="10">
        <f t="shared" si="121"/>
        <v>-1</v>
      </c>
      <c r="Z1273" s="10">
        <v>0</v>
      </c>
      <c r="AA1273" s="10" t="str">
        <f t="shared" si="122"/>
        <v>NA</v>
      </c>
      <c r="AB1273" s="10">
        <f t="shared" si="123"/>
        <v>0</v>
      </c>
      <c r="AC1273" t="str">
        <f t="shared" si="124"/>
        <v>i</v>
      </c>
      <c r="AD1273" t="s">
        <v>7153</v>
      </c>
    </row>
    <row r="1274" spans="1:30" x14ac:dyDescent="0.2">
      <c r="A1274" s="8" t="s">
        <v>819</v>
      </c>
      <c r="B1274" s="8" t="s">
        <v>7162</v>
      </c>
      <c r="C1274" s="8" t="s">
        <v>820</v>
      </c>
      <c r="D1274" s="8" t="s">
        <v>2150</v>
      </c>
      <c r="E1274" s="8" t="s">
        <v>1472</v>
      </c>
      <c r="F1274" s="9" t="s">
        <v>31</v>
      </c>
      <c r="G1274" s="8" t="s">
        <v>1924</v>
      </c>
      <c r="H1274" s="8" t="s">
        <v>1999</v>
      </c>
      <c r="I1274" s="8" t="s">
        <v>34</v>
      </c>
      <c r="J1274" s="8" t="s">
        <v>1031</v>
      </c>
      <c r="K1274" s="8" t="s">
        <v>36</v>
      </c>
      <c r="L1274" s="8" t="s">
        <v>37</v>
      </c>
      <c r="M1274" s="10">
        <v>6.25</v>
      </c>
      <c r="N1274" s="10">
        <v>3</v>
      </c>
      <c r="O1274" s="11">
        <v>10.0875</v>
      </c>
      <c r="P1274" s="10">
        <v>3.3624999999999998</v>
      </c>
      <c r="Q1274" s="10">
        <v>8</v>
      </c>
      <c r="R1274" s="10">
        <v>37.5</v>
      </c>
      <c r="S1274" s="10">
        <v>1</v>
      </c>
      <c r="T1274" s="10">
        <v>0</v>
      </c>
      <c r="U1274" s="10">
        <v>0</v>
      </c>
      <c r="V1274" s="10">
        <v>0</v>
      </c>
      <c r="W1274" s="10">
        <f t="shared" si="119"/>
        <v>10.0875</v>
      </c>
      <c r="X1274" s="10">
        <f t="shared" si="120"/>
        <v>-10.0875</v>
      </c>
      <c r="Y1274" s="10">
        <f t="shared" si="121"/>
        <v>-1</v>
      </c>
      <c r="Z1274" s="10">
        <v>0</v>
      </c>
      <c r="AA1274" s="10" t="str">
        <f t="shared" si="122"/>
        <v>NA</v>
      </c>
      <c r="AB1274" s="10">
        <f t="shared" si="123"/>
        <v>0</v>
      </c>
      <c r="AC1274" t="str">
        <f t="shared" si="124"/>
        <v>b</v>
      </c>
      <c r="AD1274" t="s">
        <v>7139</v>
      </c>
    </row>
    <row r="1275" spans="1:30" x14ac:dyDescent="0.2">
      <c r="A1275" s="8" t="s">
        <v>819</v>
      </c>
      <c r="B1275" s="8" t="s">
        <v>7162</v>
      </c>
      <c r="C1275" s="8" t="s">
        <v>820</v>
      </c>
      <c r="D1275" s="8" t="s">
        <v>2151</v>
      </c>
      <c r="E1275" s="8" t="s">
        <v>675</v>
      </c>
      <c r="F1275" s="9" t="s">
        <v>31</v>
      </c>
      <c r="G1275" s="8" t="s">
        <v>1924</v>
      </c>
      <c r="H1275" s="8" t="s">
        <v>1995</v>
      </c>
      <c r="I1275" s="8" t="s">
        <v>34</v>
      </c>
      <c r="J1275" s="8" t="s">
        <v>1031</v>
      </c>
      <c r="K1275" s="8" t="s">
        <v>36</v>
      </c>
      <c r="L1275" s="8" t="s">
        <v>37</v>
      </c>
      <c r="M1275" s="10">
        <v>6.25</v>
      </c>
      <c r="N1275" s="10">
        <v>4</v>
      </c>
      <c r="O1275" s="11">
        <v>10.0875</v>
      </c>
      <c r="P1275" s="10">
        <v>2.5218750000000001</v>
      </c>
      <c r="Q1275" s="10">
        <v>66</v>
      </c>
      <c r="R1275" s="10">
        <v>6.0606060606060597</v>
      </c>
      <c r="S1275" s="10">
        <v>1.1966666666666701</v>
      </c>
      <c r="T1275" s="10">
        <v>0</v>
      </c>
      <c r="U1275" s="10">
        <v>0</v>
      </c>
      <c r="V1275" s="10">
        <v>0</v>
      </c>
      <c r="W1275" s="10">
        <f t="shared" si="119"/>
        <v>10.0875</v>
      </c>
      <c r="X1275" s="10">
        <f t="shared" si="120"/>
        <v>-10.0875</v>
      </c>
      <c r="Y1275" s="10">
        <f t="shared" si="121"/>
        <v>-1</v>
      </c>
      <c r="Z1275" s="10">
        <v>0</v>
      </c>
      <c r="AA1275" s="10" t="str">
        <f t="shared" si="122"/>
        <v>NA</v>
      </c>
      <c r="AB1275" s="10">
        <f t="shared" si="123"/>
        <v>0</v>
      </c>
      <c r="AC1275" t="str">
        <f t="shared" si="124"/>
        <v>v</v>
      </c>
      <c r="AD1275" t="s">
        <v>7144</v>
      </c>
    </row>
    <row r="1276" spans="1:30" x14ac:dyDescent="0.2">
      <c r="A1276" s="8" t="s">
        <v>819</v>
      </c>
      <c r="B1276" s="8" t="s">
        <v>7162</v>
      </c>
      <c r="C1276" s="8" t="s">
        <v>820</v>
      </c>
      <c r="D1276" s="8" t="s">
        <v>2152</v>
      </c>
      <c r="E1276" s="8" t="s">
        <v>1226</v>
      </c>
      <c r="F1276" s="9" t="s">
        <v>31</v>
      </c>
      <c r="G1276" s="8" t="s">
        <v>1924</v>
      </c>
      <c r="H1276" s="8" t="s">
        <v>1973</v>
      </c>
      <c r="I1276" s="8" t="s">
        <v>34</v>
      </c>
      <c r="J1276" s="8" t="s">
        <v>1031</v>
      </c>
      <c r="K1276" s="8" t="s">
        <v>36</v>
      </c>
      <c r="L1276" s="8" t="s">
        <v>37</v>
      </c>
      <c r="M1276" s="10">
        <v>6.25</v>
      </c>
      <c r="N1276" s="10">
        <v>4</v>
      </c>
      <c r="O1276" s="11">
        <v>10.3</v>
      </c>
      <c r="P1276" s="10">
        <v>2.5750000000000002</v>
      </c>
      <c r="Q1276" s="10">
        <v>407</v>
      </c>
      <c r="R1276" s="10">
        <v>0.98280098280098305</v>
      </c>
      <c r="S1276" s="10">
        <v>2.31719901719902</v>
      </c>
      <c r="T1276" s="10">
        <v>0</v>
      </c>
      <c r="U1276" s="10">
        <v>0</v>
      </c>
      <c r="V1276" s="10">
        <v>0</v>
      </c>
      <c r="W1276" s="10">
        <f t="shared" si="119"/>
        <v>10.3</v>
      </c>
      <c r="X1276" s="10">
        <f t="shared" si="120"/>
        <v>-10.3</v>
      </c>
      <c r="Y1276" s="10">
        <f t="shared" si="121"/>
        <v>-1</v>
      </c>
      <c r="Z1276" s="10">
        <v>0</v>
      </c>
      <c r="AA1276" s="10" t="str">
        <f t="shared" si="122"/>
        <v>NA</v>
      </c>
      <c r="AB1276" s="10">
        <f t="shared" si="123"/>
        <v>0</v>
      </c>
      <c r="AC1276" t="str">
        <f t="shared" si="124"/>
        <v>e</v>
      </c>
      <c r="AD1276" t="s">
        <v>7154</v>
      </c>
    </row>
    <row r="1277" spans="1:30" x14ac:dyDescent="0.2">
      <c r="A1277" s="8" t="s">
        <v>819</v>
      </c>
      <c r="B1277" s="8" t="s">
        <v>7162</v>
      </c>
      <c r="C1277" s="8" t="s">
        <v>820</v>
      </c>
      <c r="D1277" s="8" t="s">
        <v>2153</v>
      </c>
      <c r="E1277" s="8" t="s">
        <v>2154</v>
      </c>
      <c r="F1277" s="9" t="s">
        <v>31</v>
      </c>
      <c r="G1277" s="8" t="s">
        <v>1924</v>
      </c>
      <c r="H1277" s="8" t="s">
        <v>1978</v>
      </c>
      <c r="I1277" s="8" t="s">
        <v>34</v>
      </c>
      <c r="J1277" s="8" t="s">
        <v>1031</v>
      </c>
      <c r="K1277" s="8" t="s">
        <v>36</v>
      </c>
      <c r="L1277" s="8" t="s">
        <v>37</v>
      </c>
      <c r="M1277" s="10">
        <v>6.25</v>
      </c>
      <c r="N1277" s="10">
        <v>3</v>
      </c>
      <c r="O1277" s="11">
        <v>10.5124999875</v>
      </c>
      <c r="P1277" s="10">
        <v>3.5041666625000003</v>
      </c>
      <c r="Q1277" s="10">
        <v>46</v>
      </c>
      <c r="R1277" s="10">
        <v>6.5217391304347796</v>
      </c>
      <c r="S1277" s="10">
        <v>2.1960869565217398</v>
      </c>
      <c r="T1277" s="10">
        <v>0</v>
      </c>
      <c r="U1277" s="10">
        <v>0</v>
      </c>
      <c r="V1277" s="10">
        <v>0</v>
      </c>
      <c r="W1277" s="10">
        <f t="shared" si="119"/>
        <v>10.5124999875</v>
      </c>
      <c r="X1277" s="10">
        <f t="shared" si="120"/>
        <v>-10.5124999875</v>
      </c>
      <c r="Y1277" s="10">
        <f t="shared" si="121"/>
        <v>-1</v>
      </c>
      <c r="Z1277" s="10">
        <v>0</v>
      </c>
      <c r="AA1277" s="10" t="str">
        <f t="shared" si="122"/>
        <v>NA</v>
      </c>
      <c r="AB1277" s="10">
        <f t="shared" si="123"/>
        <v>0</v>
      </c>
      <c r="AC1277" t="str">
        <f t="shared" si="124"/>
        <v>s</v>
      </c>
      <c r="AD1277" t="s">
        <v>7142</v>
      </c>
    </row>
    <row r="1278" spans="1:30" x14ac:dyDescent="0.2">
      <c r="A1278" s="8" t="s">
        <v>819</v>
      </c>
      <c r="B1278" s="8" t="s">
        <v>7162</v>
      </c>
      <c r="C1278" s="8" t="s">
        <v>820</v>
      </c>
      <c r="D1278" s="8" t="s">
        <v>2155</v>
      </c>
      <c r="E1278" s="8" t="s">
        <v>1410</v>
      </c>
      <c r="F1278" s="9" t="s">
        <v>31</v>
      </c>
      <c r="G1278" s="8" t="s">
        <v>1924</v>
      </c>
      <c r="H1278" s="8" t="s">
        <v>1983</v>
      </c>
      <c r="I1278" s="8" t="s">
        <v>34</v>
      </c>
      <c r="J1278" s="8" t="s">
        <v>1031</v>
      </c>
      <c r="K1278" s="8" t="s">
        <v>36</v>
      </c>
      <c r="L1278" s="8" t="s">
        <v>37</v>
      </c>
      <c r="M1278" s="10">
        <v>6.25</v>
      </c>
      <c r="N1278" s="10">
        <v>2</v>
      </c>
      <c r="O1278" s="11">
        <v>10.574999999999999</v>
      </c>
      <c r="P1278" s="10">
        <v>5.2874999999999996</v>
      </c>
      <c r="Q1278" s="10">
        <v>2</v>
      </c>
      <c r="R1278" s="10">
        <v>100</v>
      </c>
      <c r="S1278" s="10">
        <v>1</v>
      </c>
      <c r="T1278" s="10">
        <v>0</v>
      </c>
      <c r="U1278" s="10">
        <v>0</v>
      </c>
      <c r="V1278" s="10">
        <v>0</v>
      </c>
      <c r="W1278" s="10">
        <f t="shared" si="119"/>
        <v>10.574999999999999</v>
      </c>
      <c r="X1278" s="10">
        <f t="shared" si="120"/>
        <v>-10.574999999999999</v>
      </c>
      <c r="Y1278" s="10">
        <f t="shared" si="121"/>
        <v>-1</v>
      </c>
      <c r="Z1278" s="10">
        <v>0</v>
      </c>
      <c r="AA1278" s="10" t="str">
        <f t="shared" si="122"/>
        <v>NA</v>
      </c>
      <c r="AB1278" s="10">
        <f t="shared" si="123"/>
        <v>0</v>
      </c>
      <c r="AC1278" t="str">
        <f t="shared" si="124"/>
        <v>r</v>
      </c>
      <c r="AD1278" t="s">
        <v>7155</v>
      </c>
    </row>
    <row r="1279" spans="1:30" x14ac:dyDescent="0.2">
      <c r="A1279" s="8" t="s">
        <v>819</v>
      </c>
      <c r="B1279" s="8" t="s">
        <v>7162</v>
      </c>
      <c r="C1279" s="8" t="s">
        <v>820</v>
      </c>
      <c r="D1279" s="8" t="s">
        <v>2156</v>
      </c>
      <c r="E1279" s="8" t="s">
        <v>1627</v>
      </c>
      <c r="F1279" s="9" t="s">
        <v>31</v>
      </c>
      <c r="G1279" s="8" t="s">
        <v>1924</v>
      </c>
      <c r="H1279" s="8" t="s">
        <v>1930</v>
      </c>
      <c r="I1279" s="8" t="s">
        <v>34</v>
      </c>
      <c r="J1279" s="8" t="s">
        <v>1031</v>
      </c>
      <c r="K1279" s="8" t="s">
        <v>36</v>
      </c>
      <c r="L1279" s="8" t="s">
        <v>824</v>
      </c>
      <c r="M1279" s="10">
        <v>6.25</v>
      </c>
      <c r="N1279" s="10">
        <v>6</v>
      </c>
      <c r="O1279" s="11">
        <v>10.9125</v>
      </c>
      <c r="P1279" s="10">
        <v>1.8187500000000001</v>
      </c>
      <c r="Q1279" s="10">
        <v>53</v>
      </c>
      <c r="R1279" s="10">
        <v>11.320754716981099</v>
      </c>
      <c r="S1279" s="10">
        <v>1.32075471698113</v>
      </c>
      <c r="T1279" s="10">
        <v>0</v>
      </c>
      <c r="U1279" s="10">
        <v>0</v>
      </c>
      <c r="V1279" s="10">
        <v>0</v>
      </c>
      <c r="W1279" s="10">
        <f t="shared" si="119"/>
        <v>10.9125</v>
      </c>
      <c r="X1279" s="10">
        <f t="shared" si="120"/>
        <v>-10.9125</v>
      </c>
      <c r="Y1279" s="10">
        <f t="shared" si="121"/>
        <v>-1</v>
      </c>
      <c r="Z1279" s="10">
        <v>0</v>
      </c>
      <c r="AA1279" s="10" t="str">
        <f t="shared" si="122"/>
        <v>NA</v>
      </c>
      <c r="AB1279" s="10">
        <f t="shared" si="123"/>
        <v>0</v>
      </c>
      <c r="AC1279" t="str">
        <f t="shared" si="124"/>
        <v>p</v>
      </c>
      <c r="AD1279" t="s">
        <v>7137</v>
      </c>
    </row>
    <row r="1280" spans="1:30" x14ac:dyDescent="0.2">
      <c r="A1280" s="8" t="s">
        <v>819</v>
      </c>
      <c r="B1280" s="8" t="s">
        <v>7162</v>
      </c>
      <c r="C1280" s="8" t="s">
        <v>820</v>
      </c>
      <c r="D1280" s="8" t="s">
        <v>2157</v>
      </c>
      <c r="E1280" s="8" t="s">
        <v>2158</v>
      </c>
      <c r="F1280" s="9" t="s">
        <v>31</v>
      </c>
      <c r="G1280" s="8" t="s">
        <v>1924</v>
      </c>
      <c r="H1280" s="8" t="s">
        <v>1925</v>
      </c>
      <c r="I1280" s="8" t="s">
        <v>34</v>
      </c>
      <c r="J1280" s="8" t="s">
        <v>1031</v>
      </c>
      <c r="K1280" s="8" t="s">
        <v>36</v>
      </c>
      <c r="L1280" s="8" t="s">
        <v>824</v>
      </c>
      <c r="M1280" s="10">
        <v>6.25</v>
      </c>
      <c r="N1280" s="10">
        <v>3</v>
      </c>
      <c r="O1280" s="11">
        <v>10.9249999875</v>
      </c>
      <c r="P1280" s="10">
        <v>3.6416666625</v>
      </c>
      <c r="Q1280" s="10">
        <v>22</v>
      </c>
      <c r="R1280" s="10">
        <v>13.636363636363599</v>
      </c>
      <c r="S1280" s="10">
        <v>1.45409090909091</v>
      </c>
      <c r="T1280" s="10">
        <v>0</v>
      </c>
      <c r="U1280" s="10">
        <v>0</v>
      </c>
      <c r="V1280" s="10">
        <v>0</v>
      </c>
      <c r="W1280" s="10">
        <f t="shared" si="119"/>
        <v>10.9249999875</v>
      </c>
      <c r="X1280" s="10">
        <f t="shared" si="120"/>
        <v>-10.9249999875</v>
      </c>
      <c r="Y1280" s="10">
        <f t="shared" si="121"/>
        <v>-1</v>
      </c>
      <c r="Z1280" s="10">
        <v>0</v>
      </c>
      <c r="AA1280" s="10" t="str">
        <f t="shared" si="122"/>
        <v>NA</v>
      </c>
      <c r="AB1280" s="10">
        <f t="shared" si="123"/>
        <v>0</v>
      </c>
      <c r="AC1280" t="str">
        <f t="shared" si="124"/>
        <v>f</v>
      </c>
      <c r="AD1280" t="s">
        <v>7138</v>
      </c>
    </row>
    <row r="1281" spans="1:30" x14ac:dyDescent="0.2">
      <c r="A1281" s="8" t="s">
        <v>819</v>
      </c>
      <c r="B1281" s="8" t="s">
        <v>7162</v>
      </c>
      <c r="C1281" s="8" t="s">
        <v>820</v>
      </c>
      <c r="D1281" s="8" t="s">
        <v>2159</v>
      </c>
      <c r="E1281" s="8" t="s">
        <v>1120</v>
      </c>
      <c r="F1281" s="9" t="s">
        <v>31</v>
      </c>
      <c r="G1281" s="8" t="s">
        <v>1924</v>
      </c>
      <c r="H1281" s="8" t="s">
        <v>1973</v>
      </c>
      <c r="I1281" s="8" t="s">
        <v>34</v>
      </c>
      <c r="J1281" s="8" t="s">
        <v>1031</v>
      </c>
      <c r="K1281" s="8" t="s">
        <v>36</v>
      </c>
      <c r="L1281" s="8" t="s">
        <v>37</v>
      </c>
      <c r="M1281" s="10">
        <v>6.25</v>
      </c>
      <c r="N1281" s="10">
        <v>5</v>
      </c>
      <c r="O1281" s="11">
        <v>10.925000000000001</v>
      </c>
      <c r="P1281" s="10">
        <v>2.1850000000000001</v>
      </c>
      <c r="Q1281" s="10">
        <v>99</v>
      </c>
      <c r="R1281" s="10">
        <v>5.0505050505050502</v>
      </c>
      <c r="S1281" s="10">
        <v>1.7969696969697</v>
      </c>
      <c r="T1281" s="10">
        <v>0</v>
      </c>
      <c r="U1281" s="10">
        <v>0</v>
      </c>
      <c r="V1281" s="10">
        <v>0</v>
      </c>
      <c r="W1281" s="10">
        <f t="shared" si="119"/>
        <v>10.925000000000001</v>
      </c>
      <c r="X1281" s="10">
        <f t="shared" si="120"/>
        <v>-10.925000000000001</v>
      </c>
      <c r="Y1281" s="10">
        <f t="shared" si="121"/>
        <v>-1</v>
      </c>
      <c r="Z1281" s="10">
        <v>0</v>
      </c>
      <c r="AA1281" s="10" t="str">
        <f t="shared" si="122"/>
        <v>NA</v>
      </c>
      <c r="AB1281" s="10">
        <f t="shared" si="123"/>
        <v>0</v>
      </c>
      <c r="AC1281" t="str">
        <f t="shared" si="124"/>
        <v>e</v>
      </c>
      <c r="AD1281" t="s">
        <v>7154</v>
      </c>
    </row>
    <row r="1282" spans="1:30" x14ac:dyDescent="0.2">
      <c r="A1282" s="8" t="s">
        <v>819</v>
      </c>
      <c r="B1282" s="8" t="s">
        <v>7162</v>
      </c>
      <c r="C1282" s="8" t="s">
        <v>820</v>
      </c>
      <c r="D1282" s="8" t="s">
        <v>2160</v>
      </c>
      <c r="E1282" s="8" t="s">
        <v>1213</v>
      </c>
      <c r="F1282" s="9" t="s">
        <v>31</v>
      </c>
      <c r="G1282" s="8" t="s">
        <v>1924</v>
      </c>
      <c r="H1282" s="8" t="s">
        <v>1983</v>
      </c>
      <c r="I1282" s="8" t="s">
        <v>34</v>
      </c>
      <c r="J1282" s="8" t="s">
        <v>1031</v>
      </c>
      <c r="K1282" s="8" t="s">
        <v>36</v>
      </c>
      <c r="L1282" s="8" t="s">
        <v>37</v>
      </c>
      <c r="M1282" s="10">
        <v>6.25</v>
      </c>
      <c r="N1282" s="10">
        <v>3</v>
      </c>
      <c r="O1282" s="11">
        <v>11.0374999875</v>
      </c>
      <c r="P1282" s="10">
        <v>3.6791666625000001</v>
      </c>
      <c r="Q1282" s="10">
        <v>10</v>
      </c>
      <c r="R1282" s="10">
        <v>30</v>
      </c>
      <c r="S1282" s="10">
        <v>1.1000000000000001</v>
      </c>
      <c r="T1282" s="10">
        <v>0</v>
      </c>
      <c r="U1282" s="10">
        <v>0</v>
      </c>
      <c r="V1282" s="10">
        <v>0</v>
      </c>
      <c r="W1282" s="10">
        <f t="shared" ref="W1282:W1345" si="125">O1282</f>
        <v>11.0374999875</v>
      </c>
      <c r="X1282" s="10">
        <f t="shared" ref="X1282:X1345" si="126">V1282-W1282</f>
        <v>-11.0374999875</v>
      </c>
      <c r="Y1282" s="10">
        <f t="shared" ref="Y1282:Y1345" si="127">IF(W1282=0,0,(V1282-W1282)/W1282)</f>
        <v>-1</v>
      </c>
      <c r="Z1282" s="10">
        <v>0</v>
      </c>
      <c r="AA1282" s="10" t="str">
        <f t="shared" ref="AA1282:AA1345" si="128">IF(Z1282=0,"NA",V1282/Z1282)</f>
        <v>NA</v>
      </c>
      <c r="AB1282" s="10">
        <f t="shared" ref="AB1282:AB1345" si="129">(R1282/100*T1282/100)</f>
        <v>0</v>
      </c>
      <c r="AC1282" t="str">
        <f t="shared" si="124"/>
        <v>r</v>
      </c>
      <c r="AD1282" t="s">
        <v>7155</v>
      </c>
    </row>
    <row r="1283" spans="1:30" x14ac:dyDescent="0.2">
      <c r="A1283" s="8" t="s">
        <v>819</v>
      </c>
      <c r="B1283" s="8" t="s">
        <v>7162</v>
      </c>
      <c r="C1283" s="8" t="s">
        <v>820</v>
      </c>
      <c r="D1283" s="8" t="s">
        <v>2161</v>
      </c>
      <c r="E1283" s="8" t="s">
        <v>1464</v>
      </c>
      <c r="F1283" s="9" t="s">
        <v>31</v>
      </c>
      <c r="G1283" s="8" t="s">
        <v>1924</v>
      </c>
      <c r="H1283" s="8" t="s">
        <v>1978</v>
      </c>
      <c r="I1283" s="8" t="s">
        <v>34</v>
      </c>
      <c r="J1283" s="8" t="s">
        <v>1031</v>
      </c>
      <c r="K1283" s="8" t="s">
        <v>36</v>
      </c>
      <c r="L1283" s="8" t="s">
        <v>37</v>
      </c>
      <c r="M1283" s="10">
        <v>6.25</v>
      </c>
      <c r="N1283" s="10">
        <v>6</v>
      </c>
      <c r="O1283" s="11">
        <v>11.07499995</v>
      </c>
      <c r="P1283" s="10">
        <v>1.8458333250000001</v>
      </c>
      <c r="Q1283" s="10">
        <v>220</v>
      </c>
      <c r="R1283" s="10">
        <v>2.7272727272727302</v>
      </c>
      <c r="S1283" s="10">
        <v>1.9020454545454499</v>
      </c>
      <c r="T1283" s="10">
        <v>0</v>
      </c>
      <c r="U1283" s="10">
        <v>0</v>
      </c>
      <c r="V1283" s="10">
        <v>0</v>
      </c>
      <c r="W1283" s="10">
        <f t="shared" si="125"/>
        <v>11.07499995</v>
      </c>
      <c r="X1283" s="10">
        <f t="shared" si="126"/>
        <v>-11.07499995</v>
      </c>
      <c r="Y1283" s="10">
        <f t="shared" si="127"/>
        <v>-1</v>
      </c>
      <c r="Z1283" s="10">
        <v>0</v>
      </c>
      <c r="AA1283" s="10" t="str">
        <f t="shared" si="128"/>
        <v>NA</v>
      </c>
      <c r="AB1283" s="10">
        <f t="shared" si="129"/>
        <v>0</v>
      </c>
      <c r="AC1283" t="str">
        <f t="shared" ref="AC1283:AC1346" si="130">LEFT(E1283,1)</f>
        <v>s</v>
      </c>
      <c r="AD1283" t="s">
        <v>7142</v>
      </c>
    </row>
    <row r="1284" spans="1:30" x14ac:dyDescent="0.2">
      <c r="A1284" s="8" t="s">
        <v>819</v>
      </c>
      <c r="B1284" s="8" t="s">
        <v>7162</v>
      </c>
      <c r="C1284" s="8" t="s">
        <v>820</v>
      </c>
      <c r="D1284" s="8" t="s">
        <v>2162</v>
      </c>
      <c r="E1284" s="8" t="s">
        <v>1417</v>
      </c>
      <c r="F1284" s="9" t="s">
        <v>31</v>
      </c>
      <c r="G1284" s="8" t="s">
        <v>1924</v>
      </c>
      <c r="H1284" s="8" t="s">
        <v>1983</v>
      </c>
      <c r="I1284" s="8" t="s">
        <v>34</v>
      </c>
      <c r="J1284" s="8" t="s">
        <v>1031</v>
      </c>
      <c r="K1284" s="8" t="s">
        <v>36</v>
      </c>
      <c r="L1284" s="8" t="s">
        <v>37</v>
      </c>
      <c r="M1284" s="10">
        <v>6.25</v>
      </c>
      <c r="N1284" s="10">
        <v>3</v>
      </c>
      <c r="O1284" s="11">
        <v>11.162499974999999</v>
      </c>
      <c r="P1284" s="10">
        <v>3.7208333249999996</v>
      </c>
      <c r="Q1284" s="10">
        <v>3</v>
      </c>
      <c r="R1284" s="10">
        <v>100</v>
      </c>
      <c r="S1284" s="10">
        <v>1</v>
      </c>
      <c r="T1284" s="10">
        <v>0</v>
      </c>
      <c r="U1284" s="10">
        <v>0</v>
      </c>
      <c r="V1284" s="10">
        <v>0</v>
      </c>
      <c r="W1284" s="10">
        <f t="shared" si="125"/>
        <v>11.162499974999999</v>
      </c>
      <c r="X1284" s="10">
        <f t="shared" si="126"/>
        <v>-11.162499974999999</v>
      </c>
      <c r="Y1284" s="10">
        <f t="shared" si="127"/>
        <v>-1</v>
      </c>
      <c r="Z1284" s="10">
        <v>0</v>
      </c>
      <c r="AA1284" s="10" t="str">
        <f t="shared" si="128"/>
        <v>NA</v>
      </c>
      <c r="AB1284" s="10">
        <f t="shared" si="129"/>
        <v>0</v>
      </c>
      <c r="AC1284" t="str">
        <f t="shared" si="130"/>
        <v>r</v>
      </c>
      <c r="AD1284" t="s">
        <v>7155</v>
      </c>
    </row>
    <row r="1285" spans="1:30" x14ac:dyDescent="0.2">
      <c r="A1285" s="8" t="s">
        <v>819</v>
      </c>
      <c r="B1285" s="8" t="s">
        <v>7162</v>
      </c>
      <c r="C1285" s="8" t="s">
        <v>820</v>
      </c>
      <c r="D1285" s="8" t="s">
        <v>2163</v>
      </c>
      <c r="E1285" s="8" t="s">
        <v>1887</v>
      </c>
      <c r="F1285" s="9" t="s">
        <v>31</v>
      </c>
      <c r="G1285" s="8" t="s">
        <v>1924</v>
      </c>
      <c r="H1285" s="8" t="s">
        <v>1925</v>
      </c>
      <c r="I1285" s="8" t="s">
        <v>34</v>
      </c>
      <c r="J1285" s="8" t="s">
        <v>1031</v>
      </c>
      <c r="K1285" s="8" t="s">
        <v>36</v>
      </c>
      <c r="L1285" s="8" t="s">
        <v>824</v>
      </c>
      <c r="M1285" s="10">
        <v>6.25</v>
      </c>
      <c r="N1285" s="10">
        <v>4</v>
      </c>
      <c r="O1285" s="11">
        <v>11.175000000000001</v>
      </c>
      <c r="P1285" s="10">
        <v>2.7937500000000002</v>
      </c>
      <c r="Q1285" s="10">
        <v>28</v>
      </c>
      <c r="R1285" s="10">
        <v>14.285714285714301</v>
      </c>
      <c r="S1285" s="10">
        <v>1.21428571428571</v>
      </c>
      <c r="T1285" s="10">
        <v>0</v>
      </c>
      <c r="U1285" s="10">
        <v>0</v>
      </c>
      <c r="V1285" s="10">
        <v>0</v>
      </c>
      <c r="W1285" s="10">
        <f t="shared" si="125"/>
        <v>11.175000000000001</v>
      </c>
      <c r="X1285" s="10">
        <f t="shared" si="126"/>
        <v>-11.175000000000001</v>
      </c>
      <c r="Y1285" s="10">
        <f t="shared" si="127"/>
        <v>-1</v>
      </c>
      <c r="Z1285" s="10">
        <v>0</v>
      </c>
      <c r="AA1285" s="10" t="str">
        <f t="shared" si="128"/>
        <v>NA</v>
      </c>
      <c r="AB1285" s="10">
        <f t="shared" si="129"/>
        <v>0</v>
      </c>
      <c r="AC1285" t="str">
        <f t="shared" si="130"/>
        <v>f</v>
      </c>
      <c r="AD1285" t="s">
        <v>7138</v>
      </c>
    </row>
    <row r="1286" spans="1:30" x14ac:dyDescent="0.2">
      <c r="A1286" s="8" t="s">
        <v>819</v>
      </c>
      <c r="B1286" s="8" t="s">
        <v>7162</v>
      </c>
      <c r="C1286" s="8" t="s">
        <v>820</v>
      </c>
      <c r="D1286" s="8" t="s">
        <v>2164</v>
      </c>
      <c r="E1286" s="8" t="s">
        <v>1211</v>
      </c>
      <c r="F1286" s="9" t="s">
        <v>31</v>
      </c>
      <c r="G1286" s="8" t="s">
        <v>1924</v>
      </c>
      <c r="H1286" s="8" t="s">
        <v>1983</v>
      </c>
      <c r="I1286" s="8" t="s">
        <v>34</v>
      </c>
      <c r="J1286" s="8" t="s">
        <v>1031</v>
      </c>
      <c r="K1286" s="8" t="s">
        <v>36</v>
      </c>
      <c r="L1286" s="8" t="s">
        <v>37</v>
      </c>
      <c r="M1286" s="10">
        <v>6.25</v>
      </c>
      <c r="N1286" s="10">
        <v>4</v>
      </c>
      <c r="O1286" s="11">
        <v>11.2875</v>
      </c>
      <c r="P1286" s="10">
        <v>2.8218749999999999</v>
      </c>
      <c r="Q1286" s="10">
        <v>57</v>
      </c>
      <c r="R1286" s="10">
        <v>7.0175438596491198</v>
      </c>
      <c r="S1286" s="10">
        <v>2.47561403508772</v>
      </c>
      <c r="T1286" s="10">
        <v>0</v>
      </c>
      <c r="U1286" s="10">
        <v>0</v>
      </c>
      <c r="V1286" s="10">
        <v>0</v>
      </c>
      <c r="W1286" s="10">
        <f t="shared" si="125"/>
        <v>11.2875</v>
      </c>
      <c r="X1286" s="10">
        <f t="shared" si="126"/>
        <v>-11.2875</v>
      </c>
      <c r="Y1286" s="10">
        <f t="shared" si="127"/>
        <v>-1</v>
      </c>
      <c r="Z1286" s="10">
        <v>0</v>
      </c>
      <c r="AA1286" s="10" t="str">
        <f t="shared" si="128"/>
        <v>NA</v>
      </c>
      <c r="AB1286" s="10">
        <f t="shared" si="129"/>
        <v>0</v>
      </c>
      <c r="AC1286" t="str">
        <f t="shared" si="130"/>
        <v>r</v>
      </c>
      <c r="AD1286" t="s">
        <v>7155</v>
      </c>
    </row>
    <row r="1287" spans="1:30" x14ac:dyDescent="0.2">
      <c r="A1287" s="8" t="s">
        <v>819</v>
      </c>
      <c r="B1287" s="8" t="s">
        <v>7162</v>
      </c>
      <c r="C1287" s="8" t="s">
        <v>820</v>
      </c>
      <c r="D1287" s="8" t="s">
        <v>2165</v>
      </c>
      <c r="E1287" s="8" t="s">
        <v>2166</v>
      </c>
      <c r="F1287" s="9" t="s">
        <v>31</v>
      </c>
      <c r="G1287" s="8" t="s">
        <v>1924</v>
      </c>
      <c r="H1287" s="8" t="s">
        <v>1930</v>
      </c>
      <c r="I1287" s="8" t="s">
        <v>34</v>
      </c>
      <c r="J1287" s="8" t="s">
        <v>1031</v>
      </c>
      <c r="K1287" s="8" t="s">
        <v>36</v>
      </c>
      <c r="L1287" s="8" t="s">
        <v>824</v>
      </c>
      <c r="M1287" s="10">
        <v>6.25</v>
      </c>
      <c r="N1287" s="10">
        <v>4</v>
      </c>
      <c r="O1287" s="11">
        <v>12.275</v>
      </c>
      <c r="P1287" s="10">
        <v>3.0687500000000001</v>
      </c>
      <c r="Q1287" s="10">
        <v>7</v>
      </c>
      <c r="R1287" s="10">
        <v>57.142857142857103</v>
      </c>
      <c r="S1287" s="10">
        <v>1</v>
      </c>
      <c r="T1287" s="10">
        <v>0</v>
      </c>
      <c r="U1287" s="10">
        <v>0</v>
      </c>
      <c r="V1287" s="10">
        <v>0</v>
      </c>
      <c r="W1287" s="10">
        <f t="shared" si="125"/>
        <v>12.275</v>
      </c>
      <c r="X1287" s="10">
        <f t="shared" si="126"/>
        <v>-12.275</v>
      </c>
      <c r="Y1287" s="10">
        <f t="shared" si="127"/>
        <v>-1</v>
      </c>
      <c r="Z1287" s="10">
        <v>0</v>
      </c>
      <c r="AA1287" s="10" t="str">
        <f t="shared" si="128"/>
        <v>NA</v>
      </c>
      <c r="AB1287" s="10">
        <f t="shared" si="129"/>
        <v>0</v>
      </c>
      <c r="AC1287" t="str">
        <f t="shared" si="130"/>
        <v>p</v>
      </c>
      <c r="AD1287" t="s">
        <v>7137</v>
      </c>
    </row>
    <row r="1288" spans="1:30" x14ac:dyDescent="0.2">
      <c r="A1288" s="8" t="s">
        <v>819</v>
      </c>
      <c r="B1288" s="8" t="s">
        <v>7162</v>
      </c>
      <c r="C1288" s="8" t="s">
        <v>820</v>
      </c>
      <c r="D1288" s="8" t="s">
        <v>2167</v>
      </c>
      <c r="E1288" s="8" t="s">
        <v>1116</v>
      </c>
      <c r="F1288" s="9" t="s">
        <v>31</v>
      </c>
      <c r="G1288" s="8" t="s">
        <v>1924</v>
      </c>
      <c r="H1288" s="8" t="s">
        <v>1978</v>
      </c>
      <c r="I1288" s="8" t="s">
        <v>34</v>
      </c>
      <c r="J1288" s="8" t="s">
        <v>1031</v>
      </c>
      <c r="K1288" s="8" t="s">
        <v>36</v>
      </c>
      <c r="L1288" s="8" t="s">
        <v>37</v>
      </c>
      <c r="M1288" s="10">
        <v>6.25</v>
      </c>
      <c r="N1288" s="10">
        <v>5</v>
      </c>
      <c r="O1288" s="11">
        <v>12.275</v>
      </c>
      <c r="P1288" s="10">
        <v>2.4550000000000001</v>
      </c>
      <c r="Q1288" s="10">
        <v>171</v>
      </c>
      <c r="R1288" s="10">
        <v>2.9239766081871301</v>
      </c>
      <c r="S1288" s="10">
        <v>1.5994736842105299</v>
      </c>
      <c r="T1288" s="10">
        <v>0</v>
      </c>
      <c r="U1288" s="10">
        <v>0</v>
      </c>
      <c r="V1288" s="10">
        <v>0</v>
      </c>
      <c r="W1288" s="10">
        <f t="shared" si="125"/>
        <v>12.275</v>
      </c>
      <c r="X1288" s="10">
        <f t="shared" si="126"/>
        <v>-12.275</v>
      </c>
      <c r="Y1288" s="10">
        <f t="shared" si="127"/>
        <v>-1</v>
      </c>
      <c r="Z1288" s="10">
        <v>0</v>
      </c>
      <c r="AA1288" s="10" t="str">
        <f t="shared" si="128"/>
        <v>NA</v>
      </c>
      <c r="AB1288" s="10">
        <f t="shared" si="129"/>
        <v>0</v>
      </c>
      <c r="AC1288" t="str">
        <f t="shared" si="130"/>
        <v>s</v>
      </c>
      <c r="AD1288" t="s">
        <v>7142</v>
      </c>
    </row>
    <row r="1289" spans="1:30" x14ac:dyDescent="0.2">
      <c r="A1289" s="8" t="s">
        <v>819</v>
      </c>
      <c r="B1289" s="8" t="s">
        <v>7162</v>
      </c>
      <c r="C1289" s="8" t="s">
        <v>820</v>
      </c>
      <c r="D1289" s="8" t="s">
        <v>2168</v>
      </c>
      <c r="E1289" s="8" t="s">
        <v>1402</v>
      </c>
      <c r="F1289" s="9" t="s">
        <v>31</v>
      </c>
      <c r="G1289" s="8" t="s">
        <v>1924</v>
      </c>
      <c r="H1289" s="8" t="s">
        <v>1978</v>
      </c>
      <c r="I1289" s="8" t="s">
        <v>34</v>
      </c>
      <c r="J1289" s="8" t="s">
        <v>1031</v>
      </c>
      <c r="K1289" s="8" t="s">
        <v>36</v>
      </c>
      <c r="L1289" s="8" t="s">
        <v>37</v>
      </c>
      <c r="M1289" s="10">
        <v>6.25</v>
      </c>
      <c r="N1289" s="10">
        <v>6</v>
      </c>
      <c r="O1289" s="11">
        <v>12.549999974999999</v>
      </c>
      <c r="P1289" s="10">
        <v>2.0916666624999998</v>
      </c>
      <c r="Q1289" s="10">
        <v>17</v>
      </c>
      <c r="R1289" s="10">
        <v>35.294117647058798</v>
      </c>
      <c r="S1289" s="10">
        <v>2.8235294117647101</v>
      </c>
      <c r="T1289" s="10">
        <v>0</v>
      </c>
      <c r="U1289" s="10">
        <v>0</v>
      </c>
      <c r="V1289" s="10">
        <v>0</v>
      </c>
      <c r="W1289" s="10">
        <f t="shared" si="125"/>
        <v>12.549999974999999</v>
      </c>
      <c r="X1289" s="10">
        <f t="shared" si="126"/>
        <v>-12.549999974999999</v>
      </c>
      <c r="Y1289" s="10">
        <f t="shared" si="127"/>
        <v>-1</v>
      </c>
      <c r="Z1289" s="10">
        <v>0</v>
      </c>
      <c r="AA1289" s="10" t="str">
        <f t="shared" si="128"/>
        <v>NA</v>
      </c>
      <c r="AB1289" s="10">
        <f t="shared" si="129"/>
        <v>0</v>
      </c>
      <c r="AC1289" t="str">
        <f t="shared" si="130"/>
        <v>s</v>
      </c>
      <c r="AD1289" t="s">
        <v>7142</v>
      </c>
    </row>
    <row r="1290" spans="1:30" x14ac:dyDescent="0.2">
      <c r="A1290" s="8" t="s">
        <v>819</v>
      </c>
      <c r="B1290" s="8" t="s">
        <v>7162</v>
      </c>
      <c r="C1290" s="8" t="s">
        <v>820</v>
      </c>
      <c r="D1290" s="8" t="s">
        <v>2169</v>
      </c>
      <c r="E1290" s="8" t="s">
        <v>2170</v>
      </c>
      <c r="F1290" s="9" t="s">
        <v>31</v>
      </c>
      <c r="G1290" s="8" t="s">
        <v>1924</v>
      </c>
      <c r="H1290" s="8" t="s">
        <v>1925</v>
      </c>
      <c r="I1290" s="8" t="s">
        <v>34</v>
      </c>
      <c r="J1290" s="8" t="s">
        <v>1031</v>
      </c>
      <c r="K1290" s="8" t="s">
        <v>36</v>
      </c>
      <c r="L1290" s="8" t="s">
        <v>824</v>
      </c>
      <c r="M1290" s="10">
        <v>6.25</v>
      </c>
      <c r="N1290" s="10">
        <v>6</v>
      </c>
      <c r="O1290" s="11">
        <v>12.6</v>
      </c>
      <c r="P1290" s="10">
        <v>2.1</v>
      </c>
      <c r="Q1290" s="10">
        <v>7</v>
      </c>
      <c r="R1290" s="10">
        <v>85.714285714285694</v>
      </c>
      <c r="S1290" s="10">
        <v>1</v>
      </c>
      <c r="T1290" s="10">
        <v>0</v>
      </c>
      <c r="U1290" s="10">
        <v>0</v>
      </c>
      <c r="V1290" s="10">
        <v>0</v>
      </c>
      <c r="W1290" s="10">
        <f t="shared" si="125"/>
        <v>12.6</v>
      </c>
      <c r="X1290" s="10">
        <f t="shared" si="126"/>
        <v>-12.6</v>
      </c>
      <c r="Y1290" s="10">
        <f t="shared" si="127"/>
        <v>-1</v>
      </c>
      <c r="Z1290" s="10">
        <v>0</v>
      </c>
      <c r="AA1290" s="10" t="str">
        <f t="shared" si="128"/>
        <v>NA</v>
      </c>
      <c r="AB1290" s="10">
        <f t="shared" si="129"/>
        <v>0</v>
      </c>
      <c r="AC1290" t="str">
        <f t="shared" si="130"/>
        <v>f</v>
      </c>
      <c r="AD1290" t="s">
        <v>7138</v>
      </c>
    </row>
    <row r="1291" spans="1:30" x14ac:dyDescent="0.2">
      <c r="A1291" s="8" t="s">
        <v>819</v>
      </c>
      <c r="B1291" s="8" t="s">
        <v>7162</v>
      </c>
      <c r="C1291" s="8" t="s">
        <v>820</v>
      </c>
      <c r="D1291" s="8" t="s">
        <v>2171</v>
      </c>
      <c r="E1291" s="8" t="s">
        <v>1127</v>
      </c>
      <c r="F1291" s="9" t="s">
        <v>31</v>
      </c>
      <c r="G1291" s="8" t="s">
        <v>1924</v>
      </c>
      <c r="H1291" s="8" t="s">
        <v>1987</v>
      </c>
      <c r="I1291" s="8" t="s">
        <v>34</v>
      </c>
      <c r="J1291" s="8" t="s">
        <v>1031</v>
      </c>
      <c r="K1291" s="8" t="s">
        <v>36</v>
      </c>
      <c r="L1291" s="8" t="s">
        <v>37</v>
      </c>
      <c r="M1291" s="10">
        <v>6.25</v>
      </c>
      <c r="N1291" s="10">
        <v>3</v>
      </c>
      <c r="O1291" s="11">
        <v>12.837499987499999</v>
      </c>
      <c r="P1291" s="10">
        <v>4.2791666624999998</v>
      </c>
      <c r="Q1291" s="10">
        <v>102</v>
      </c>
      <c r="R1291" s="10">
        <v>2.9411764705882399</v>
      </c>
      <c r="S1291" s="10">
        <v>2.4248039215686301</v>
      </c>
      <c r="T1291" s="10">
        <v>0</v>
      </c>
      <c r="U1291" s="10">
        <v>0</v>
      </c>
      <c r="V1291" s="10">
        <v>0</v>
      </c>
      <c r="W1291" s="10">
        <f t="shared" si="125"/>
        <v>12.837499987499999</v>
      </c>
      <c r="X1291" s="10">
        <f t="shared" si="126"/>
        <v>-12.837499987499999</v>
      </c>
      <c r="Y1291" s="10">
        <f t="shared" si="127"/>
        <v>-1</v>
      </c>
      <c r="Z1291" s="10">
        <v>0</v>
      </c>
      <c r="AA1291" s="10" t="str">
        <f t="shared" si="128"/>
        <v>NA</v>
      </c>
      <c r="AB1291" s="10">
        <f t="shared" si="129"/>
        <v>0</v>
      </c>
      <c r="AC1291" t="str">
        <f t="shared" si="130"/>
        <v>i</v>
      </c>
      <c r="AD1291" t="s">
        <v>7153</v>
      </c>
    </row>
    <row r="1292" spans="1:30" x14ac:dyDescent="0.2">
      <c r="A1292" s="8" t="s">
        <v>819</v>
      </c>
      <c r="B1292" s="8" t="s">
        <v>7162</v>
      </c>
      <c r="C1292" s="8" t="s">
        <v>820</v>
      </c>
      <c r="D1292" s="8" t="s">
        <v>2172</v>
      </c>
      <c r="E1292" s="8" t="s">
        <v>2173</v>
      </c>
      <c r="F1292" s="9" t="s">
        <v>31</v>
      </c>
      <c r="G1292" s="8" t="s">
        <v>1924</v>
      </c>
      <c r="H1292" s="8" t="s">
        <v>1925</v>
      </c>
      <c r="I1292" s="8" t="s">
        <v>34</v>
      </c>
      <c r="J1292" s="8" t="s">
        <v>1031</v>
      </c>
      <c r="K1292" s="8" t="s">
        <v>36</v>
      </c>
      <c r="L1292" s="8" t="s">
        <v>824</v>
      </c>
      <c r="M1292" s="10">
        <v>6.25</v>
      </c>
      <c r="N1292" s="10">
        <v>4</v>
      </c>
      <c r="O1292" s="11">
        <v>12.9</v>
      </c>
      <c r="P1292" s="10">
        <v>3.2250000000000001</v>
      </c>
      <c r="Q1292" s="10">
        <v>10</v>
      </c>
      <c r="R1292" s="10">
        <v>40</v>
      </c>
      <c r="S1292" s="10">
        <v>1.1000000000000001</v>
      </c>
      <c r="T1292" s="10">
        <v>0</v>
      </c>
      <c r="U1292" s="10">
        <v>0</v>
      </c>
      <c r="V1292" s="10">
        <v>0</v>
      </c>
      <c r="W1292" s="10">
        <f t="shared" si="125"/>
        <v>12.9</v>
      </c>
      <c r="X1292" s="10">
        <f t="shared" si="126"/>
        <v>-12.9</v>
      </c>
      <c r="Y1292" s="10">
        <f t="shared" si="127"/>
        <v>-1</v>
      </c>
      <c r="Z1292" s="10">
        <v>0</v>
      </c>
      <c r="AA1292" s="10" t="str">
        <f t="shared" si="128"/>
        <v>NA</v>
      </c>
      <c r="AB1292" s="10">
        <f t="shared" si="129"/>
        <v>0</v>
      </c>
      <c r="AC1292" t="str">
        <f t="shared" si="130"/>
        <v>f</v>
      </c>
      <c r="AD1292" t="s">
        <v>7138</v>
      </c>
    </row>
    <row r="1293" spans="1:30" x14ac:dyDescent="0.2">
      <c r="A1293" s="8" t="s">
        <v>819</v>
      </c>
      <c r="B1293" s="8" t="s">
        <v>7162</v>
      </c>
      <c r="C1293" s="8" t="s">
        <v>820</v>
      </c>
      <c r="D1293" s="8" t="s">
        <v>2174</v>
      </c>
      <c r="E1293" s="8" t="s">
        <v>1193</v>
      </c>
      <c r="F1293" s="9" t="s">
        <v>31</v>
      </c>
      <c r="G1293" s="8" t="s">
        <v>1924</v>
      </c>
      <c r="H1293" s="8" t="s">
        <v>1973</v>
      </c>
      <c r="I1293" s="8" t="s">
        <v>34</v>
      </c>
      <c r="J1293" s="8" t="s">
        <v>1031</v>
      </c>
      <c r="K1293" s="8" t="s">
        <v>36</v>
      </c>
      <c r="L1293" s="8" t="s">
        <v>37</v>
      </c>
      <c r="M1293" s="10">
        <v>6.25</v>
      </c>
      <c r="N1293" s="10">
        <v>5</v>
      </c>
      <c r="O1293" s="11">
        <v>12.925000000000001</v>
      </c>
      <c r="P1293" s="10">
        <v>2.585</v>
      </c>
      <c r="Q1293" s="10">
        <v>193</v>
      </c>
      <c r="R1293" s="10">
        <v>2.59067357512953</v>
      </c>
      <c r="S1293" s="10">
        <v>1.9953367875647701</v>
      </c>
      <c r="T1293" s="10">
        <v>0</v>
      </c>
      <c r="U1293" s="10">
        <v>0</v>
      </c>
      <c r="V1293" s="10">
        <v>0</v>
      </c>
      <c r="W1293" s="10">
        <f t="shared" si="125"/>
        <v>12.925000000000001</v>
      </c>
      <c r="X1293" s="10">
        <f t="shared" si="126"/>
        <v>-12.925000000000001</v>
      </c>
      <c r="Y1293" s="10">
        <f t="shared" si="127"/>
        <v>-1</v>
      </c>
      <c r="Z1293" s="10">
        <v>0</v>
      </c>
      <c r="AA1293" s="10" t="str">
        <f t="shared" si="128"/>
        <v>NA</v>
      </c>
      <c r="AB1293" s="10">
        <f t="shared" si="129"/>
        <v>0</v>
      </c>
      <c r="AC1293" t="str">
        <f t="shared" si="130"/>
        <v>e</v>
      </c>
      <c r="AD1293" t="s">
        <v>7154</v>
      </c>
    </row>
    <row r="1294" spans="1:30" x14ac:dyDescent="0.2">
      <c r="A1294" s="8" t="s">
        <v>819</v>
      </c>
      <c r="B1294" s="8" t="s">
        <v>7162</v>
      </c>
      <c r="C1294" s="8" t="s">
        <v>820</v>
      </c>
      <c r="D1294" s="8" t="s">
        <v>2175</v>
      </c>
      <c r="E1294" s="8" t="s">
        <v>1450</v>
      </c>
      <c r="F1294" s="9" t="s">
        <v>31</v>
      </c>
      <c r="G1294" s="8" t="s">
        <v>1924</v>
      </c>
      <c r="H1294" s="8" t="s">
        <v>1928</v>
      </c>
      <c r="I1294" s="8" t="s">
        <v>34</v>
      </c>
      <c r="J1294" s="8" t="s">
        <v>1031</v>
      </c>
      <c r="K1294" s="8" t="s">
        <v>36</v>
      </c>
      <c r="L1294" s="8" t="s">
        <v>37</v>
      </c>
      <c r="M1294" s="10">
        <v>6.25</v>
      </c>
      <c r="N1294" s="10">
        <v>6</v>
      </c>
      <c r="O1294" s="11">
        <v>14.412499950000001</v>
      </c>
      <c r="P1294" s="10">
        <v>2.402083325</v>
      </c>
      <c r="Q1294" s="10">
        <v>50</v>
      </c>
      <c r="R1294" s="10">
        <v>12</v>
      </c>
      <c r="S1294" s="10">
        <v>1.9496</v>
      </c>
      <c r="T1294" s="10">
        <v>0</v>
      </c>
      <c r="U1294" s="10">
        <v>0</v>
      </c>
      <c r="V1294" s="10">
        <v>0</v>
      </c>
      <c r="W1294" s="10">
        <f t="shared" si="125"/>
        <v>14.412499950000001</v>
      </c>
      <c r="X1294" s="10">
        <f t="shared" si="126"/>
        <v>-14.412499950000001</v>
      </c>
      <c r="Y1294" s="10">
        <f t="shared" si="127"/>
        <v>-1</v>
      </c>
      <c r="Z1294" s="10">
        <v>0</v>
      </c>
      <c r="AA1294" s="10" t="str">
        <f t="shared" si="128"/>
        <v>NA</v>
      </c>
      <c r="AB1294" s="10">
        <f t="shared" si="129"/>
        <v>0</v>
      </c>
      <c r="AC1294" t="str">
        <f t="shared" si="130"/>
        <v>f</v>
      </c>
      <c r="AD1294" t="s">
        <v>7138</v>
      </c>
    </row>
    <row r="1295" spans="1:30" x14ac:dyDescent="0.2">
      <c r="A1295" s="8" t="s">
        <v>819</v>
      </c>
      <c r="B1295" s="8" t="s">
        <v>7162</v>
      </c>
      <c r="C1295" s="8" t="s">
        <v>820</v>
      </c>
      <c r="D1295" s="8" t="s">
        <v>2176</v>
      </c>
      <c r="E1295" s="8" t="s">
        <v>1660</v>
      </c>
      <c r="F1295" s="9" t="s">
        <v>31</v>
      </c>
      <c r="G1295" s="8" t="s">
        <v>1924</v>
      </c>
      <c r="H1295" s="8" t="s">
        <v>1966</v>
      </c>
      <c r="I1295" s="8" t="s">
        <v>34</v>
      </c>
      <c r="J1295" s="8" t="s">
        <v>1031</v>
      </c>
      <c r="K1295" s="8" t="s">
        <v>36</v>
      </c>
      <c r="L1295" s="8" t="s">
        <v>37</v>
      </c>
      <c r="M1295" s="10">
        <v>6.25</v>
      </c>
      <c r="N1295" s="10">
        <v>7</v>
      </c>
      <c r="O1295" s="11">
        <v>14.737499962499999</v>
      </c>
      <c r="P1295" s="10">
        <v>2.1053571375</v>
      </c>
      <c r="Q1295" s="10">
        <v>24</v>
      </c>
      <c r="R1295" s="10">
        <v>29.1666666666667</v>
      </c>
      <c r="S1295" s="10">
        <v>1</v>
      </c>
      <c r="T1295" s="10">
        <v>0</v>
      </c>
      <c r="U1295" s="10">
        <v>0</v>
      </c>
      <c r="V1295" s="10">
        <v>0</v>
      </c>
      <c r="W1295" s="10">
        <f t="shared" si="125"/>
        <v>14.737499962499999</v>
      </c>
      <c r="X1295" s="10">
        <f t="shared" si="126"/>
        <v>-14.737499962499999</v>
      </c>
      <c r="Y1295" s="10">
        <f t="shared" si="127"/>
        <v>-1</v>
      </c>
      <c r="Z1295" s="10">
        <v>0</v>
      </c>
      <c r="AA1295" s="10" t="str">
        <f t="shared" si="128"/>
        <v>NA</v>
      </c>
      <c r="AB1295" s="10">
        <f t="shared" si="129"/>
        <v>0</v>
      </c>
      <c r="AC1295" t="str">
        <f t="shared" si="130"/>
        <v>a</v>
      </c>
      <c r="AD1295" t="s">
        <v>7134</v>
      </c>
    </row>
    <row r="1296" spans="1:30" x14ac:dyDescent="0.2">
      <c r="A1296" s="8" t="s">
        <v>819</v>
      </c>
      <c r="B1296" s="8" t="s">
        <v>7162</v>
      </c>
      <c r="C1296" s="8" t="s">
        <v>820</v>
      </c>
      <c r="D1296" s="8" t="s">
        <v>2177</v>
      </c>
      <c r="E1296" s="8" t="s">
        <v>1276</v>
      </c>
      <c r="F1296" s="9" t="s">
        <v>31</v>
      </c>
      <c r="G1296" s="8" t="s">
        <v>1924</v>
      </c>
      <c r="H1296" s="8" t="s">
        <v>1925</v>
      </c>
      <c r="I1296" s="8" t="s">
        <v>34</v>
      </c>
      <c r="J1296" s="8" t="s">
        <v>1031</v>
      </c>
      <c r="K1296" s="8" t="s">
        <v>36</v>
      </c>
      <c r="L1296" s="8" t="s">
        <v>824</v>
      </c>
      <c r="M1296" s="10">
        <v>6.25</v>
      </c>
      <c r="N1296" s="10">
        <v>4</v>
      </c>
      <c r="O1296" s="11">
        <v>14.925000000000001</v>
      </c>
      <c r="P1296" s="10">
        <v>3.7312500000000002</v>
      </c>
      <c r="Q1296" s="10">
        <v>28</v>
      </c>
      <c r="R1296" s="10">
        <v>14.285714285714301</v>
      </c>
      <c r="S1296" s="10">
        <v>1.5714285714285701</v>
      </c>
      <c r="T1296" s="10">
        <v>0</v>
      </c>
      <c r="U1296" s="10">
        <v>0</v>
      </c>
      <c r="V1296" s="10">
        <v>0</v>
      </c>
      <c r="W1296" s="10">
        <f t="shared" si="125"/>
        <v>14.925000000000001</v>
      </c>
      <c r="X1296" s="10">
        <f t="shared" si="126"/>
        <v>-14.925000000000001</v>
      </c>
      <c r="Y1296" s="10">
        <f t="shared" si="127"/>
        <v>-1</v>
      </c>
      <c r="Z1296" s="10">
        <v>0</v>
      </c>
      <c r="AA1296" s="10" t="str">
        <f t="shared" si="128"/>
        <v>NA</v>
      </c>
      <c r="AB1296" s="10">
        <f t="shared" si="129"/>
        <v>0</v>
      </c>
      <c r="AC1296" t="str">
        <f t="shared" si="130"/>
        <v>f</v>
      </c>
      <c r="AD1296" t="s">
        <v>7138</v>
      </c>
    </row>
    <row r="1297" spans="1:30" x14ac:dyDescent="0.2">
      <c r="A1297" s="8" t="s">
        <v>819</v>
      </c>
      <c r="B1297" s="8" t="s">
        <v>7162</v>
      </c>
      <c r="C1297" s="8" t="s">
        <v>820</v>
      </c>
      <c r="D1297" s="8" t="s">
        <v>2178</v>
      </c>
      <c r="E1297" s="8" t="s">
        <v>1551</v>
      </c>
      <c r="F1297" s="9" t="s">
        <v>31</v>
      </c>
      <c r="G1297" s="8" t="s">
        <v>1924</v>
      </c>
      <c r="H1297" s="8" t="s">
        <v>1999</v>
      </c>
      <c r="I1297" s="8" t="s">
        <v>34</v>
      </c>
      <c r="J1297" s="8" t="s">
        <v>1031</v>
      </c>
      <c r="K1297" s="8" t="s">
        <v>36</v>
      </c>
      <c r="L1297" s="8" t="s">
        <v>37</v>
      </c>
      <c r="M1297" s="10">
        <v>6.25</v>
      </c>
      <c r="N1297" s="10">
        <v>6</v>
      </c>
      <c r="O1297" s="11">
        <v>15.487500000000001</v>
      </c>
      <c r="P1297" s="10">
        <v>2.5812499999999998</v>
      </c>
      <c r="Q1297" s="10">
        <v>26</v>
      </c>
      <c r="R1297" s="10">
        <v>23.076923076923102</v>
      </c>
      <c r="S1297" s="10">
        <v>1.30692307692308</v>
      </c>
      <c r="T1297" s="10">
        <v>0</v>
      </c>
      <c r="U1297" s="10">
        <v>0</v>
      </c>
      <c r="V1297" s="10">
        <v>0</v>
      </c>
      <c r="W1297" s="10">
        <f t="shared" si="125"/>
        <v>15.487500000000001</v>
      </c>
      <c r="X1297" s="10">
        <f t="shared" si="126"/>
        <v>-15.487500000000001</v>
      </c>
      <c r="Y1297" s="10">
        <f t="shared" si="127"/>
        <v>-1</v>
      </c>
      <c r="Z1297" s="10">
        <v>0</v>
      </c>
      <c r="AA1297" s="10" t="str">
        <f t="shared" si="128"/>
        <v>NA</v>
      </c>
      <c r="AB1297" s="10">
        <f t="shared" si="129"/>
        <v>0</v>
      </c>
      <c r="AC1297" t="str">
        <f t="shared" si="130"/>
        <v>b</v>
      </c>
      <c r="AD1297" t="s">
        <v>7139</v>
      </c>
    </row>
    <row r="1298" spans="1:30" x14ac:dyDescent="0.2">
      <c r="A1298" s="8" t="s">
        <v>819</v>
      </c>
      <c r="B1298" s="8" t="s">
        <v>7162</v>
      </c>
      <c r="C1298" s="8" t="s">
        <v>820</v>
      </c>
      <c r="D1298" s="8" t="s">
        <v>2179</v>
      </c>
      <c r="E1298" s="8" t="s">
        <v>1087</v>
      </c>
      <c r="F1298" s="9" t="s">
        <v>31</v>
      </c>
      <c r="G1298" s="8" t="s">
        <v>1924</v>
      </c>
      <c r="H1298" s="8" t="s">
        <v>1925</v>
      </c>
      <c r="I1298" s="8" t="s">
        <v>34</v>
      </c>
      <c r="J1298" s="8" t="s">
        <v>1031</v>
      </c>
      <c r="K1298" s="8" t="s">
        <v>36</v>
      </c>
      <c r="L1298" s="8" t="s">
        <v>824</v>
      </c>
      <c r="M1298" s="10">
        <v>6.25</v>
      </c>
      <c r="N1298" s="10">
        <v>5</v>
      </c>
      <c r="O1298" s="11">
        <v>15.6</v>
      </c>
      <c r="P1298" s="10">
        <v>3.12</v>
      </c>
      <c r="Q1298" s="10">
        <v>84</v>
      </c>
      <c r="R1298" s="10">
        <v>5.9523809523809499</v>
      </c>
      <c r="S1298" s="10">
        <v>1.1189285714285699</v>
      </c>
      <c r="T1298" s="10">
        <v>0</v>
      </c>
      <c r="U1298" s="10">
        <v>0</v>
      </c>
      <c r="V1298" s="10">
        <v>0</v>
      </c>
      <c r="W1298" s="10">
        <f t="shared" si="125"/>
        <v>15.6</v>
      </c>
      <c r="X1298" s="10">
        <f t="shared" si="126"/>
        <v>-15.6</v>
      </c>
      <c r="Y1298" s="10">
        <f t="shared" si="127"/>
        <v>-1</v>
      </c>
      <c r="Z1298" s="10">
        <v>0</v>
      </c>
      <c r="AA1298" s="10" t="str">
        <f t="shared" si="128"/>
        <v>NA</v>
      </c>
      <c r="AB1298" s="10">
        <f t="shared" si="129"/>
        <v>0</v>
      </c>
      <c r="AC1298" t="str">
        <f t="shared" si="130"/>
        <v>f</v>
      </c>
      <c r="AD1298" t="s">
        <v>7138</v>
      </c>
    </row>
    <row r="1299" spans="1:30" x14ac:dyDescent="0.2">
      <c r="A1299" s="8" t="s">
        <v>819</v>
      </c>
      <c r="B1299" s="8" t="s">
        <v>7162</v>
      </c>
      <c r="C1299" s="8" t="s">
        <v>820</v>
      </c>
      <c r="D1299" s="8" t="s">
        <v>2180</v>
      </c>
      <c r="E1299" s="8" t="s">
        <v>1459</v>
      </c>
      <c r="F1299" s="9" t="s">
        <v>31</v>
      </c>
      <c r="G1299" s="8" t="s">
        <v>1924</v>
      </c>
      <c r="H1299" s="8" t="s">
        <v>1978</v>
      </c>
      <c r="I1299" s="8" t="s">
        <v>34</v>
      </c>
      <c r="J1299" s="8" t="s">
        <v>1031</v>
      </c>
      <c r="K1299" s="8" t="s">
        <v>36</v>
      </c>
      <c r="L1299" s="8" t="s">
        <v>37</v>
      </c>
      <c r="M1299" s="10">
        <v>6.25</v>
      </c>
      <c r="N1299" s="10">
        <v>5</v>
      </c>
      <c r="O1299" s="11">
        <v>15.6625</v>
      </c>
      <c r="P1299" s="10">
        <v>3.1324999999999998</v>
      </c>
      <c r="Q1299" s="10">
        <v>127</v>
      </c>
      <c r="R1299" s="10">
        <v>3.9370078740157499</v>
      </c>
      <c r="S1299" s="10">
        <v>1.39850393700787</v>
      </c>
      <c r="T1299" s="10">
        <v>0</v>
      </c>
      <c r="U1299" s="10">
        <v>0</v>
      </c>
      <c r="V1299" s="10">
        <v>0</v>
      </c>
      <c r="W1299" s="10">
        <f t="shared" si="125"/>
        <v>15.6625</v>
      </c>
      <c r="X1299" s="10">
        <f t="shared" si="126"/>
        <v>-15.6625</v>
      </c>
      <c r="Y1299" s="10">
        <f t="shared" si="127"/>
        <v>-1</v>
      </c>
      <c r="Z1299" s="10">
        <v>0</v>
      </c>
      <c r="AA1299" s="10" t="str">
        <f t="shared" si="128"/>
        <v>NA</v>
      </c>
      <c r="AB1299" s="10">
        <f t="shared" si="129"/>
        <v>0</v>
      </c>
      <c r="AC1299" t="str">
        <f t="shared" si="130"/>
        <v>s</v>
      </c>
      <c r="AD1299" t="s">
        <v>7142</v>
      </c>
    </row>
    <row r="1300" spans="1:30" x14ac:dyDescent="0.2">
      <c r="A1300" s="8" t="s">
        <v>819</v>
      </c>
      <c r="B1300" s="8" t="s">
        <v>7162</v>
      </c>
      <c r="C1300" s="8" t="s">
        <v>820</v>
      </c>
      <c r="D1300" s="8" t="s">
        <v>2181</v>
      </c>
      <c r="E1300" s="8" t="s">
        <v>1091</v>
      </c>
      <c r="F1300" s="9" t="s">
        <v>31</v>
      </c>
      <c r="G1300" s="8" t="s">
        <v>1924</v>
      </c>
      <c r="H1300" s="8" t="s">
        <v>1987</v>
      </c>
      <c r="I1300" s="8" t="s">
        <v>34</v>
      </c>
      <c r="J1300" s="8" t="s">
        <v>1031</v>
      </c>
      <c r="K1300" s="8" t="s">
        <v>36</v>
      </c>
      <c r="L1300" s="8" t="s">
        <v>37</v>
      </c>
      <c r="M1300" s="10">
        <v>6.25</v>
      </c>
      <c r="N1300" s="10">
        <v>6</v>
      </c>
      <c r="O1300" s="11">
        <v>16.187499975000001</v>
      </c>
      <c r="P1300" s="10">
        <v>2.6979166625</v>
      </c>
      <c r="Q1300" s="10">
        <v>188</v>
      </c>
      <c r="R1300" s="10">
        <v>3.1914893617021298</v>
      </c>
      <c r="S1300" s="10">
        <v>1.17723404255319</v>
      </c>
      <c r="T1300" s="10">
        <v>0</v>
      </c>
      <c r="U1300" s="10">
        <v>0</v>
      </c>
      <c r="V1300" s="10">
        <v>0</v>
      </c>
      <c r="W1300" s="10">
        <f t="shared" si="125"/>
        <v>16.187499975000001</v>
      </c>
      <c r="X1300" s="10">
        <f t="shared" si="126"/>
        <v>-16.187499975000001</v>
      </c>
      <c r="Y1300" s="10">
        <f t="shared" si="127"/>
        <v>-1</v>
      </c>
      <c r="Z1300" s="10">
        <v>0</v>
      </c>
      <c r="AA1300" s="10" t="str">
        <f t="shared" si="128"/>
        <v>NA</v>
      </c>
      <c r="AB1300" s="10">
        <f t="shared" si="129"/>
        <v>0</v>
      </c>
      <c r="AC1300" t="str">
        <f t="shared" si="130"/>
        <v>i</v>
      </c>
      <c r="AD1300" t="s">
        <v>7153</v>
      </c>
    </row>
    <row r="1301" spans="1:30" x14ac:dyDescent="0.2">
      <c r="A1301" s="8" t="s">
        <v>819</v>
      </c>
      <c r="B1301" s="8" t="s">
        <v>7162</v>
      </c>
      <c r="C1301" s="8" t="s">
        <v>820</v>
      </c>
      <c r="D1301" s="8" t="s">
        <v>2182</v>
      </c>
      <c r="E1301" s="8" t="s">
        <v>1250</v>
      </c>
      <c r="F1301" s="9" t="s">
        <v>31</v>
      </c>
      <c r="G1301" s="8" t="s">
        <v>1924</v>
      </c>
      <c r="H1301" s="8" t="s">
        <v>1983</v>
      </c>
      <c r="I1301" s="8" t="s">
        <v>34</v>
      </c>
      <c r="J1301" s="8" t="s">
        <v>1031</v>
      </c>
      <c r="K1301" s="8" t="s">
        <v>36</v>
      </c>
      <c r="L1301" s="8" t="s">
        <v>37</v>
      </c>
      <c r="M1301" s="10">
        <v>6.25</v>
      </c>
      <c r="N1301" s="10">
        <v>6</v>
      </c>
      <c r="O1301" s="11">
        <v>17.312499975000001</v>
      </c>
      <c r="P1301" s="10">
        <v>2.8854166625</v>
      </c>
      <c r="Q1301" s="10">
        <v>130</v>
      </c>
      <c r="R1301" s="10">
        <v>4.6153846153846203</v>
      </c>
      <c r="S1301" s="10">
        <v>1.5725384615384601</v>
      </c>
      <c r="T1301" s="10">
        <v>0</v>
      </c>
      <c r="U1301" s="10">
        <v>0</v>
      </c>
      <c r="V1301" s="10">
        <v>0</v>
      </c>
      <c r="W1301" s="10">
        <f t="shared" si="125"/>
        <v>17.312499975000001</v>
      </c>
      <c r="X1301" s="10">
        <f t="shared" si="126"/>
        <v>-17.312499975000001</v>
      </c>
      <c r="Y1301" s="10">
        <f t="shared" si="127"/>
        <v>-1</v>
      </c>
      <c r="Z1301" s="10">
        <v>0</v>
      </c>
      <c r="AA1301" s="10" t="str">
        <f t="shared" si="128"/>
        <v>NA</v>
      </c>
      <c r="AB1301" s="10">
        <f t="shared" si="129"/>
        <v>0</v>
      </c>
      <c r="AC1301" t="str">
        <f t="shared" si="130"/>
        <v>r</v>
      </c>
      <c r="AD1301" t="s">
        <v>7155</v>
      </c>
    </row>
    <row r="1302" spans="1:30" x14ac:dyDescent="0.2">
      <c r="A1302" s="8" t="s">
        <v>819</v>
      </c>
      <c r="B1302" s="8" t="s">
        <v>7162</v>
      </c>
      <c r="C1302" s="8" t="s">
        <v>820</v>
      </c>
      <c r="D1302" s="8" t="s">
        <v>2183</v>
      </c>
      <c r="E1302" s="8" t="s">
        <v>1179</v>
      </c>
      <c r="F1302" s="9" t="s">
        <v>31</v>
      </c>
      <c r="G1302" s="8" t="s">
        <v>1924</v>
      </c>
      <c r="H1302" s="8" t="s">
        <v>1930</v>
      </c>
      <c r="I1302" s="8" t="s">
        <v>34</v>
      </c>
      <c r="J1302" s="8" t="s">
        <v>1031</v>
      </c>
      <c r="K1302" s="8" t="s">
        <v>36</v>
      </c>
      <c r="L1302" s="8" t="s">
        <v>824</v>
      </c>
      <c r="M1302" s="10">
        <v>6.25</v>
      </c>
      <c r="N1302" s="10">
        <v>7</v>
      </c>
      <c r="O1302" s="11">
        <v>17.5124999875</v>
      </c>
      <c r="P1302" s="10">
        <v>2.5017857124999998</v>
      </c>
      <c r="Q1302" s="10">
        <v>26</v>
      </c>
      <c r="R1302" s="10">
        <v>26.923076923076898</v>
      </c>
      <c r="S1302" s="10">
        <v>1.15384615384615</v>
      </c>
      <c r="T1302" s="10">
        <v>0</v>
      </c>
      <c r="U1302" s="10">
        <v>0</v>
      </c>
      <c r="V1302" s="10">
        <v>0</v>
      </c>
      <c r="W1302" s="10">
        <f t="shared" si="125"/>
        <v>17.5124999875</v>
      </c>
      <c r="X1302" s="10">
        <f t="shared" si="126"/>
        <v>-17.5124999875</v>
      </c>
      <c r="Y1302" s="10">
        <f t="shared" si="127"/>
        <v>-1</v>
      </c>
      <c r="Z1302" s="10">
        <v>0</v>
      </c>
      <c r="AA1302" s="10" t="str">
        <f t="shared" si="128"/>
        <v>NA</v>
      </c>
      <c r="AB1302" s="10">
        <f t="shared" si="129"/>
        <v>0</v>
      </c>
      <c r="AC1302" t="str">
        <f t="shared" si="130"/>
        <v>p</v>
      </c>
      <c r="AD1302" t="s">
        <v>7137</v>
      </c>
    </row>
    <row r="1303" spans="1:30" x14ac:dyDescent="0.2">
      <c r="A1303" s="8" t="s">
        <v>819</v>
      </c>
      <c r="B1303" s="8" t="s">
        <v>7162</v>
      </c>
      <c r="C1303" s="8" t="s">
        <v>820</v>
      </c>
      <c r="D1303" s="8" t="s">
        <v>2184</v>
      </c>
      <c r="E1303" s="8" t="s">
        <v>174</v>
      </c>
      <c r="F1303" s="9" t="s">
        <v>31</v>
      </c>
      <c r="G1303" s="8" t="s">
        <v>1924</v>
      </c>
      <c r="H1303" s="8" t="s">
        <v>1925</v>
      </c>
      <c r="I1303" s="8" t="s">
        <v>34</v>
      </c>
      <c r="J1303" s="8" t="s">
        <v>1031</v>
      </c>
      <c r="K1303" s="8" t="s">
        <v>36</v>
      </c>
      <c r="L1303" s="8" t="s">
        <v>824</v>
      </c>
      <c r="M1303" s="10">
        <v>6.25</v>
      </c>
      <c r="N1303" s="10">
        <v>10</v>
      </c>
      <c r="O1303" s="11">
        <v>18.274999999999999</v>
      </c>
      <c r="P1303" s="10">
        <v>1.8274999999999999</v>
      </c>
      <c r="Q1303" s="10">
        <v>258</v>
      </c>
      <c r="R1303" s="10">
        <v>3.87596899224806</v>
      </c>
      <c r="S1303" s="10">
        <v>1.09542635658915</v>
      </c>
      <c r="T1303" s="10">
        <v>0</v>
      </c>
      <c r="U1303" s="10">
        <v>0</v>
      </c>
      <c r="V1303" s="10">
        <v>0</v>
      </c>
      <c r="W1303" s="10">
        <f t="shared" si="125"/>
        <v>18.274999999999999</v>
      </c>
      <c r="X1303" s="10">
        <f t="shared" si="126"/>
        <v>-18.274999999999999</v>
      </c>
      <c r="Y1303" s="10">
        <f t="shared" si="127"/>
        <v>-1</v>
      </c>
      <c r="Z1303" s="10">
        <v>0</v>
      </c>
      <c r="AA1303" s="10" t="str">
        <f t="shared" si="128"/>
        <v>NA</v>
      </c>
      <c r="AB1303" s="10">
        <f t="shared" si="129"/>
        <v>0</v>
      </c>
      <c r="AC1303" t="str">
        <f t="shared" si="130"/>
        <v>f</v>
      </c>
      <c r="AD1303" t="s">
        <v>7138</v>
      </c>
    </row>
    <row r="1304" spans="1:30" x14ac:dyDescent="0.2">
      <c r="A1304" s="8" t="s">
        <v>819</v>
      </c>
      <c r="B1304" s="8" t="s">
        <v>7162</v>
      </c>
      <c r="C1304" s="8" t="s">
        <v>820</v>
      </c>
      <c r="D1304" s="8" t="s">
        <v>2185</v>
      </c>
      <c r="E1304" s="8" t="s">
        <v>1231</v>
      </c>
      <c r="F1304" s="9" t="s">
        <v>31</v>
      </c>
      <c r="G1304" s="8" t="s">
        <v>1924</v>
      </c>
      <c r="H1304" s="8" t="s">
        <v>1983</v>
      </c>
      <c r="I1304" s="8" t="s">
        <v>34</v>
      </c>
      <c r="J1304" s="8" t="s">
        <v>1031</v>
      </c>
      <c r="K1304" s="8" t="s">
        <v>36</v>
      </c>
      <c r="L1304" s="8" t="s">
        <v>37</v>
      </c>
      <c r="M1304" s="10">
        <v>6.25</v>
      </c>
      <c r="N1304" s="10">
        <v>4</v>
      </c>
      <c r="O1304" s="11">
        <v>18.649999999999999</v>
      </c>
      <c r="P1304" s="10">
        <v>4.6624999999999996</v>
      </c>
      <c r="Q1304" s="10">
        <v>20</v>
      </c>
      <c r="R1304" s="10">
        <v>20</v>
      </c>
      <c r="S1304" s="10">
        <v>1.1000000000000001</v>
      </c>
      <c r="T1304" s="10">
        <v>0</v>
      </c>
      <c r="U1304" s="10">
        <v>0</v>
      </c>
      <c r="V1304" s="10">
        <v>0</v>
      </c>
      <c r="W1304" s="10">
        <f t="shared" si="125"/>
        <v>18.649999999999999</v>
      </c>
      <c r="X1304" s="10">
        <f t="shared" si="126"/>
        <v>-18.649999999999999</v>
      </c>
      <c r="Y1304" s="10">
        <f t="shared" si="127"/>
        <v>-1</v>
      </c>
      <c r="Z1304" s="10">
        <v>0</v>
      </c>
      <c r="AA1304" s="10" t="str">
        <f t="shared" si="128"/>
        <v>NA</v>
      </c>
      <c r="AB1304" s="10">
        <f t="shared" si="129"/>
        <v>0</v>
      </c>
      <c r="AC1304" t="str">
        <f t="shared" si="130"/>
        <v>r</v>
      </c>
      <c r="AD1304" t="s">
        <v>7155</v>
      </c>
    </row>
    <row r="1305" spans="1:30" x14ac:dyDescent="0.2">
      <c r="A1305" s="8" t="s">
        <v>819</v>
      </c>
      <c r="B1305" s="8" t="s">
        <v>7162</v>
      </c>
      <c r="C1305" s="8" t="s">
        <v>820</v>
      </c>
      <c r="D1305" s="8" t="s">
        <v>2186</v>
      </c>
      <c r="E1305" s="8" t="s">
        <v>204</v>
      </c>
      <c r="F1305" s="9" t="s">
        <v>31</v>
      </c>
      <c r="G1305" s="8" t="s">
        <v>1924</v>
      </c>
      <c r="H1305" s="8" t="s">
        <v>1930</v>
      </c>
      <c r="I1305" s="8" t="s">
        <v>34</v>
      </c>
      <c r="J1305" s="8" t="s">
        <v>1031</v>
      </c>
      <c r="K1305" s="8" t="s">
        <v>36</v>
      </c>
      <c r="L1305" s="8" t="s">
        <v>824</v>
      </c>
      <c r="M1305" s="10">
        <v>6.25</v>
      </c>
      <c r="N1305" s="10">
        <v>11</v>
      </c>
      <c r="O1305" s="11">
        <v>20.649999975</v>
      </c>
      <c r="P1305" s="10">
        <v>1.8772727249999999</v>
      </c>
      <c r="Q1305" s="10">
        <v>230</v>
      </c>
      <c r="R1305" s="10">
        <v>4.7826086956521703</v>
      </c>
      <c r="S1305" s="10">
        <v>1.12813043478261</v>
      </c>
      <c r="T1305" s="10">
        <v>0</v>
      </c>
      <c r="U1305" s="10">
        <v>0</v>
      </c>
      <c r="V1305" s="10">
        <v>0</v>
      </c>
      <c r="W1305" s="10">
        <f t="shared" si="125"/>
        <v>20.649999975</v>
      </c>
      <c r="X1305" s="10">
        <f t="shared" si="126"/>
        <v>-20.649999975</v>
      </c>
      <c r="Y1305" s="10">
        <f t="shared" si="127"/>
        <v>-1</v>
      </c>
      <c r="Z1305" s="10">
        <v>0</v>
      </c>
      <c r="AA1305" s="10" t="str">
        <f t="shared" si="128"/>
        <v>NA</v>
      </c>
      <c r="AB1305" s="10">
        <f t="shared" si="129"/>
        <v>0</v>
      </c>
      <c r="AC1305" t="str">
        <f t="shared" si="130"/>
        <v>p</v>
      </c>
      <c r="AD1305" t="s">
        <v>7137</v>
      </c>
    </row>
    <row r="1306" spans="1:30" x14ac:dyDescent="0.2">
      <c r="A1306" s="8" t="s">
        <v>819</v>
      </c>
      <c r="B1306" s="8" t="s">
        <v>7162</v>
      </c>
      <c r="C1306" s="8" t="s">
        <v>820</v>
      </c>
      <c r="D1306" s="8" t="s">
        <v>2187</v>
      </c>
      <c r="E1306" s="8" t="s">
        <v>1233</v>
      </c>
      <c r="F1306" s="9" t="s">
        <v>31</v>
      </c>
      <c r="G1306" s="8" t="s">
        <v>1924</v>
      </c>
      <c r="H1306" s="8" t="s">
        <v>1983</v>
      </c>
      <c r="I1306" s="8" t="s">
        <v>34</v>
      </c>
      <c r="J1306" s="8" t="s">
        <v>1031</v>
      </c>
      <c r="K1306" s="8" t="s">
        <v>36</v>
      </c>
      <c r="L1306" s="8" t="s">
        <v>37</v>
      </c>
      <c r="M1306" s="10">
        <v>6.25</v>
      </c>
      <c r="N1306" s="10">
        <v>6</v>
      </c>
      <c r="O1306" s="11">
        <v>20.85</v>
      </c>
      <c r="P1306" s="10">
        <v>3.4750000000000001</v>
      </c>
      <c r="Q1306" s="10">
        <v>15</v>
      </c>
      <c r="R1306" s="10">
        <v>40</v>
      </c>
      <c r="S1306" s="10">
        <v>1.06666666666667</v>
      </c>
      <c r="T1306" s="10">
        <v>0</v>
      </c>
      <c r="U1306" s="10">
        <v>0</v>
      </c>
      <c r="V1306" s="10">
        <v>0</v>
      </c>
      <c r="W1306" s="10">
        <f t="shared" si="125"/>
        <v>20.85</v>
      </c>
      <c r="X1306" s="10">
        <f t="shared" si="126"/>
        <v>-20.85</v>
      </c>
      <c r="Y1306" s="10">
        <f t="shared" si="127"/>
        <v>-1</v>
      </c>
      <c r="Z1306" s="10">
        <v>0</v>
      </c>
      <c r="AA1306" s="10" t="str">
        <f t="shared" si="128"/>
        <v>NA</v>
      </c>
      <c r="AB1306" s="10">
        <f t="shared" si="129"/>
        <v>0</v>
      </c>
      <c r="AC1306" t="str">
        <f t="shared" si="130"/>
        <v>r</v>
      </c>
      <c r="AD1306" t="s">
        <v>7155</v>
      </c>
    </row>
    <row r="1307" spans="1:30" x14ac:dyDescent="0.2">
      <c r="A1307" s="8" t="s">
        <v>819</v>
      </c>
      <c r="B1307" s="8" t="s">
        <v>7162</v>
      </c>
      <c r="C1307" s="8" t="s">
        <v>820</v>
      </c>
      <c r="D1307" s="8" t="s">
        <v>2188</v>
      </c>
      <c r="E1307" s="8" t="s">
        <v>2189</v>
      </c>
      <c r="F1307" s="9" t="s">
        <v>31</v>
      </c>
      <c r="G1307" s="8" t="s">
        <v>1924</v>
      </c>
      <c r="H1307" s="8" t="s">
        <v>1925</v>
      </c>
      <c r="I1307" s="8" t="s">
        <v>34</v>
      </c>
      <c r="J1307" s="8" t="s">
        <v>1031</v>
      </c>
      <c r="K1307" s="8" t="s">
        <v>36</v>
      </c>
      <c r="L1307" s="8" t="s">
        <v>824</v>
      </c>
      <c r="M1307" s="10">
        <v>6.25</v>
      </c>
      <c r="N1307" s="10">
        <v>9</v>
      </c>
      <c r="O1307" s="11">
        <v>21.162499987499999</v>
      </c>
      <c r="P1307" s="10">
        <v>2.3513888874999997</v>
      </c>
      <c r="Q1307" s="10">
        <v>62</v>
      </c>
      <c r="R1307" s="10">
        <v>14.5161290322581</v>
      </c>
      <c r="S1307" s="10">
        <v>1.5322580645161299</v>
      </c>
      <c r="T1307" s="10">
        <v>0</v>
      </c>
      <c r="U1307" s="10">
        <v>0</v>
      </c>
      <c r="V1307" s="10">
        <v>0</v>
      </c>
      <c r="W1307" s="10">
        <f t="shared" si="125"/>
        <v>21.162499987499999</v>
      </c>
      <c r="X1307" s="10">
        <f t="shared" si="126"/>
        <v>-21.162499987499999</v>
      </c>
      <c r="Y1307" s="10">
        <f t="shared" si="127"/>
        <v>-1</v>
      </c>
      <c r="Z1307" s="10">
        <v>0</v>
      </c>
      <c r="AA1307" s="10" t="str">
        <f t="shared" si="128"/>
        <v>NA</v>
      </c>
      <c r="AB1307" s="10">
        <f t="shared" si="129"/>
        <v>0</v>
      </c>
      <c r="AC1307" t="str">
        <f t="shared" si="130"/>
        <v>f</v>
      </c>
      <c r="AD1307" t="s">
        <v>7138</v>
      </c>
    </row>
    <row r="1308" spans="1:30" x14ac:dyDescent="0.2">
      <c r="A1308" s="8" t="s">
        <v>819</v>
      </c>
      <c r="B1308" s="8" t="s">
        <v>7162</v>
      </c>
      <c r="C1308" s="8" t="s">
        <v>820</v>
      </c>
      <c r="D1308" s="8" t="s">
        <v>2190</v>
      </c>
      <c r="E1308" s="8" t="s">
        <v>1479</v>
      </c>
      <c r="F1308" s="9" t="s">
        <v>31</v>
      </c>
      <c r="G1308" s="8" t="s">
        <v>1924</v>
      </c>
      <c r="H1308" s="8" t="s">
        <v>1987</v>
      </c>
      <c r="I1308" s="8" t="s">
        <v>34</v>
      </c>
      <c r="J1308" s="8" t="s">
        <v>1031</v>
      </c>
      <c r="K1308" s="8" t="s">
        <v>36</v>
      </c>
      <c r="L1308" s="8" t="s">
        <v>37</v>
      </c>
      <c r="M1308" s="10">
        <v>6.25</v>
      </c>
      <c r="N1308" s="10">
        <v>8</v>
      </c>
      <c r="O1308" s="11">
        <v>22.487500000000001</v>
      </c>
      <c r="P1308" s="10">
        <v>2.8109375000000001</v>
      </c>
      <c r="Q1308" s="10">
        <v>22</v>
      </c>
      <c r="R1308" s="10">
        <v>36.363636363636402</v>
      </c>
      <c r="S1308" s="10">
        <v>1.6340909090909099</v>
      </c>
      <c r="T1308" s="10">
        <v>0</v>
      </c>
      <c r="U1308" s="10">
        <v>0</v>
      </c>
      <c r="V1308" s="10">
        <v>0</v>
      </c>
      <c r="W1308" s="10">
        <f t="shared" si="125"/>
        <v>22.487500000000001</v>
      </c>
      <c r="X1308" s="10">
        <f t="shared" si="126"/>
        <v>-22.487500000000001</v>
      </c>
      <c r="Y1308" s="10">
        <f t="shared" si="127"/>
        <v>-1</v>
      </c>
      <c r="Z1308" s="10">
        <v>0</v>
      </c>
      <c r="AA1308" s="10" t="str">
        <f t="shared" si="128"/>
        <v>NA</v>
      </c>
      <c r="AB1308" s="10">
        <f t="shared" si="129"/>
        <v>0</v>
      </c>
      <c r="AC1308" t="str">
        <f t="shared" si="130"/>
        <v>i</v>
      </c>
      <c r="AD1308" t="s">
        <v>7153</v>
      </c>
    </row>
    <row r="1309" spans="1:30" x14ac:dyDescent="0.2">
      <c r="A1309" s="8" t="s">
        <v>819</v>
      </c>
      <c r="B1309" s="8" t="s">
        <v>7162</v>
      </c>
      <c r="C1309" s="8" t="s">
        <v>820</v>
      </c>
      <c r="D1309" s="8" t="s">
        <v>2191</v>
      </c>
      <c r="E1309" s="8" t="s">
        <v>1132</v>
      </c>
      <c r="F1309" s="9" t="s">
        <v>31</v>
      </c>
      <c r="G1309" s="8" t="s">
        <v>1924</v>
      </c>
      <c r="H1309" s="8" t="s">
        <v>1966</v>
      </c>
      <c r="I1309" s="8" t="s">
        <v>34</v>
      </c>
      <c r="J1309" s="8" t="s">
        <v>1031</v>
      </c>
      <c r="K1309" s="8" t="s">
        <v>36</v>
      </c>
      <c r="L1309" s="8" t="s">
        <v>37</v>
      </c>
      <c r="M1309" s="10">
        <v>6.25</v>
      </c>
      <c r="N1309" s="10">
        <v>9</v>
      </c>
      <c r="O1309" s="11">
        <v>23.912499937500002</v>
      </c>
      <c r="P1309" s="10">
        <v>2.6569444375</v>
      </c>
      <c r="Q1309" s="10">
        <v>85</v>
      </c>
      <c r="R1309" s="10">
        <v>10.588235294117601</v>
      </c>
      <c r="S1309" s="10">
        <v>1.26905882352941</v>
      </c>
      <c r="T1309" s="10">
        <v>0</v>
      </c>
      <c r="U1309" s="10">
        <v>0</v>
      </c>
      <c r="V1309" s="10">
        <v>0</v>
      </c>
      <c r="W1309" s="10">
        <f t="shared" si="125"/>
        <v>23.912499937500002</v>
      </c>
      <c r="X1309" s="10">
        <f t="shared" si="126"/>
        <v>-23.912499937500002</v>
      </c>
      <c r="Y1309" s="10">
        <f t="shared" si="127"/>
        <v>-1</v>
      </c>
      <c r="Z1309" s="10">
        <v>0</v>
      </c>
      <c r="AA1309" s="10" t="str">
        <f t="shared" si="128"/>
        <v>NA</v>
      </c>
      <c r="AB1309" s="10">
        <f t="shared" si="129"/>
        <v>0</v>
      </c>
      <c r="AC1309" t="str">
        <f t="shared" si="130"/>
        <v>a</v>
      </c>
      <c r="AD1309" t="s">
        <v>7134</v>
      </c>
    </row>
    <row r="1310" spans="1:30" x14ac:dyDescent="0.2">
      <c r="A1310" s="8" t="s">
        <v>819</v>
      </c>
      <c r="B1310" s="8" t="s">
        <v>7162</v>
      </c>
      <c r="C1310" s="8" t="s">
        <v>820</v>
      </c>
      <c r="D1310" s="8" t="s">
        <v>2192</v>
      </c>
      <c r="E1310" s="8" t="s">
        <v>2193</v>
      </c>
      <c r="F1310" s="9" t="s">
        <v>31</v>
      </c>
      <c r="G1310" s="8" t="s">
        <v>1924</v>
      </c>
      <c r="H1310" s="8" t="s">
        <v>1925</v>
      </c>
      <c r="I1310" s="8" t="s">
        <v>34</v>
      </c>
      <c r="J1310" s="8" t="s">
        <v>1031</v>
      </c>
      <c r="K1310" s="8" t="s">
        <v>36</v>
      </c>
      <c r="L1310" s="8" t="s">
        <v>824</v>
      </c>
      <c r="M1310" s="10">
        <v>6.25</v>
      </c>
      <c r="N1310" s="10">
        <v>5</v>
      </c>
      <c r="O1310" s="11">
        <v>24.212499999999999</v>
      </c>
      <c r="P1310" s="10">
        <v>4.8425000000000002</v>
      </c>
      <c r="Q1310" s="10">
        <v>68</v>
      </c>
      <c r="R1310" s="10">
        <v>7.3529411764705896</v>
      </c>
      <c r="S1310" s="10">
        <v>2.0292647058823499</v>
      </c>
      <c r="T1310" s="10">
        <v>0</v>
      </c>
      <c r="U1310" s="10">
        <v>0</v>
      </c>
      <c r="V1310" s="10">
        <v>0</v>
      </c>
      <c r="W1310" s="10">
        <f t="shared" si="125"/>
        <v>24.212499999999999</v>
      </c>
      <c r="X1310" s="10">
        <f t="shared" si="126"/>
        <v>-24.212499999999999</v>
      </c>
      <c r="Y1310" s="10">
        <f t="shared" si="127"/>
        <v>-1</v>
      </c>
      <c r="Z1310" s="10">
        <v>0</v>
      </c>
      <c r="AA1310" s="10" t="str">
        <f t="shared" si="128"/>
        <v>NA</v>
      </c>
      <c r="AB1310" s="10">
        <f t="shared" si="129"/>
        <v>0</v>
      </c>
      <c r="AC1310" t="str">
        <f t="shared" si="130"/>
        <v>f</v>
      </c>
      <c r="AD1310" t="s">
        <v>7138</v>
      </c>
    </row>
    <row r="1311" spans="1:30" x14ac:dyDescent="0.2">
      <c r="A1311" s="8" t="s">
        <v>819</v>
      </c>
      <c r="B1311" s="8" t="s">
        <v>7162</v>
      </c>
      <c r="C1311" s="8" t="s">
        <v>820</v>
      </c>
      <c r="D1311" s="8" t="s">
        <v>2194</v>
      </c>
      <c r="E1311" s="8" t="s">
        <v>1079</v>
      </c>
      <c r="F1311" s="9" t="s">
        <v>31</v>
      </c>
      <c r="G1311" s="8" t="s">
        <v>1924</v>
      </c>
      <c r="H1311" s="8" t="s">
        <v>1987</v>
      </c>
      <c r="I1311" s="8" t="s">
        <v>34</v>
      </c>
      <c r="J1311" s="8" t="s">
        <v>1031</v>
      </c>
      <c r="K1311" s="8" t="s">
        <v>36</v>
      </c>
      <c r="L1311" s="8" t="s">
        <v>37</v>
      </c>
      <c r="M1311" s="10">
        <v>6.25</v>
      </c>
      <c r="N1311" s="10">
        <v>7</v>
      </c>
      <c r="O1311" s="11">
        <v>24.237500000000001</v>
      </c>
      <c r="P1311" s="10">
        <v>3.4624999999999999</v>
      </c>
      <c r="Q1311" s="10">
        <v>54</v>
      </c>
      <c r="R1311" s="10">
        <v>12.962962962962999</v>
      </c>
      <c r="S1311" s="10">
        <v>1.6309259259259301</v>
      </c>
      <c r="T1311" s="10">
        <v>0</v>
      </c>
      <c r="U1311" s="10">
        <v>0</v>
      </c>
      <c r="V1311" s="10">
        <v>0</v>
      </c>
      <c r="W1311" s="10">
        <f t="shared" si="125"/>
        <v>24.237500000000001</v>
      </c>
      <c r="X1311" s="10">
        <f t="shared" si="126"/>
        <v>-24.237500000000001</v>
      </c>
      <c r="Y1311" s="10">
        <f t="shared" si="127"/>
        <v>-1</v>
      </c>
      <c r="Z1311" s="10">
        <v>0</v>
      </c>
      <c r="AA1311" s="10" t="str">
        <f t="shared" si="128"/>
        <v>NA</v>
      </c>
      <c r="AB1311" s="10">
        <f t="shared" si="129"/>
        <v>0</v>
      </c>
      <c r="AC1311" t="str">
        <f t="shared" si="130"/>
        <v>i</v>
      </c>
      <c r="AD1311" t="s">
        <v>7153</v>
      </c>
    </row>
    <row r="1312" spans="1:30" x14ac:dyDescent="0.2">
      <c r="A1312" s="8" t="s">
        <v>819</v>
      </c>
      <c r="B1312" s="8" t="s">
        <v>7162</v>
      </c>
      <c r="C1312" s="8" t="s">
        <v>820</v>
      </c>
      <c r="D1312" s="8" t="s">
        <v>2195</v>
      </c>
      <c r="E1312" s="8" t="s">
        <v>1383</v>
      </c>
      <c r="F1312" s="9" t="s">
        <v>31</v>
      </c>
      <c r="G1312" s="8" t="s">
        <v>1924</v>
      </c>
      <c r="H1312" s="8" t="s">
        <v>1930</v>
      </c>
      <c r="I1312" s="8" t="s">
        <v>34</v>
      </c>
      <c r="J1312" s="8" t="s">
        <v>1031</v>
      </c>
      <c r="K1312" s="8" t="s">
        <v>36</v>
      </c>
      <c r="L1312" s="8" t="s">
        <v>824</v>
      </c>
      <c r="M1312" s="10">
        <v>6.25</v>
      </c>
      <c r="N1312" s="10">
        <v>9</v>
      </c>
      <c r="O1312" s="11">
        <v>24.462499949999998</v>
      </c>
      <c r="P1312" s="10">
        <v>2.7180555499999999</v>
      </c>
      <c r="Q1312" s="10">
        <v>42</v>
      </c>
      <c r="R1312" s="10">
        <v>21.428571428571399</v>
      </c>
      <c r="S1312" s="10">
        <v>1.40452380952381</v>
      </c>
      <c r="T1312" s="10">
        <v>0</v>
      </c>
      <c r="U1312" s="10">
        <v>0</v>
      </c>
      <c r="V1312" s="10">
        <v>0</v>
      </c>
      <c r="W1312" s="10">
        <f t="shared" si="125"/>
        <v>24.462499949999998</v>
      </c>
      <c r="X1312" s="10">
        <f t="shared" si="126"/>
        <v>-24.462499949999998</v>
      </c>
      <c r="Y1312" s="10">
        <f t="shared" si="127"/>
        <v>-1</v>
      </c>
      <c r="Z1312" s="10">
        <v>0</v>
      </c>
      <c r="AA1312" s="10" t="str">
        <f t="shared" si="128"/>
        <v>NA</v>
      </c>
      <c r="AB1312" s="10">
        <f t="shared" si="129"/>
        <v>0</v>
      </c>
      <c r="AC1312" t="str">
        <f t="shared" si="130"/>
        <v>p</v>
      </c>
      <c r="AD1312" t="s">
        <v>7137</v>
      </c>
    </row>
    <row r="1313" spans="1:30" x14ac:dyDescent="0.2">
      <c r="A1313" s="8" t="s">
        <v>819</v>
      </c>
      <c r="B1313" s="8" t="s">
        <v>7162</v>
      </c>
      <c r="C1313" s="8" t="s">
        <v>820</v>
      </c>
      <c r="D1313" s="8" t="s">
        <v>2196</v>
      </c>
      <c r="E1313" s="8" t="s">
        <v>1077</v>
      </c>
      <c r="F1313" s="9" t="s">
        <v>31</v>
      </c>
      <c r="G1313" s="8" t="s">
        <v>1924</v>
      </c>
      <c r="H1313" s="8" t="s">
        <v>1930</v>
      </c>
      <c r="I1313" s="8" t="s">
        <v>34</v>
      </c>
      <c r="J1313" s="8" t="s">
        <v>1031</v>
      </c>
      <c r="K1313" s="8" t="s">
        <v>36</v>
      </c>
      <c r="L1313" s="8" t="s">
        <v>824</v>
      </c>
      <c r="M1313" s="10">
        <v>6.25</v>
      </c>
      <c r="N1313" s="10">
        <v>9</v>
      </c>
      <c r="O1313" s="11">
        <v>25.799999962499996</v>
      </c>
      <c r="P1313" s="10">
        <v>2.8666666624999997</v>
      </c>
      <c r="Q1313" s="10">
        <v>67</v>
      </c>
      <c r="R1313" s="10">
        <v>13.4328358208955</v>
      </c>
      <c r="S1313" s="10">
        <v>1.6265671641791</v>
      </c>
      <c r="T1313" s="10">
        <v>0</v>
      </c>
      <c r="U1313" s="10">
        <v>0</v>
      </c>
      <c r="V1313" s="10">
        <v>0</v>
      </c>
      <c r="W1313" s="10">
        <f t="shared" si="125"/>
        <v>25.799999962499996</v>
      </c>
      <c r="X1313" s="10">
        <f t="shared" si="126"/>
        <v>-25.799999962499996</v>
      </c>
      <c r="Y1313" s="10">
        <f t="shared" si="127"/>
        <v>-1</v>
      </c>
      <c r="Z1313" s="10">
        <v>0</v>
      </c>
      <c r="AA1313" s="10" t="str">
        <f t="shared" si="128"/>
        <v>NA</v>
      </c>
      <c r="AB1313" s="10">
        <f t="shared" si="129"/>
        <v>0</v>
      </c>
      <c r="AC1313" t="str">
        <f t="shared" si="130"/>
        <v>p</v>
      </c>
      <c r="AD1313" t="s">
        <v>7137</v>
      </c>
    </row>
    <row r="1314" spans="1:30" x14ac:dyDescent="0.2">
      <c r="A1314" s="8" t="s">
        <v>819</v>
      </c>
      <c r="B1314" s="8" t="s">
        <v>7162</v>
      </c>
      <c r="C1314" s="8" t="s">
        <v>820</v>
      </c>
      <c r="D1314" s="8" t="s">
        <v>2197</v>
      </c>
      <c r="E1314" s="8" t="s">
        <v>2198</v>
      </c>
      <c r="F1314" s="9" t="s">
        <v>31</v>
      </c>
      <c r="G1314" s="8" t="s">
        <v>1924</v>
      </c>
      <c r="H1314" s="8" t="s">
        <v>1925</v>
      </c>
      <c r="I1314" s="8" t="s">
        <v>34</v>
      </c>
      <c r="J1314" s="8" t="s">
        <v>1031</v>
      </c>
      <c r="K1314" s="8" t="s">
        <v>36</v>
      </c>
      <c r="L1314" s="8" t="s">
        <v>824</v>
      </c>
      <c r="M1314" s="10">
        <v>6.25</v>
      </c>
      <c r="N1314" s="10">
        <v>10</v>
      </c>
      <c r="O1314" s="11">
        <v>25.987500000000001</v>
      </c>
      <c r="P1314" s="10">
        <v>2.5987499999999999</v>
      </c>
      <c r="Q1314" s="10">
        <v>105</v>
      </c>
      <c r="R1314" s="10">
        <v>9.5238095238095202</v>
      </c>
      <c r="S1314" s="10">
        <v>1.13295238095238</v>
      </c>
      <c r="T1314" s="10">
        <v>0</v>
      </c>
      <c r="U1314" s="10">
        <v>0</v>
      </c>
      <c r="V1314" s="10">
        <v>0</v>
      </c>
      <c r="W1314" s="10">
        <f t="shared" si="125"/>
        <v>25.987500000000001</v>
      </c>
      <c r="X1314" s="10">
        <f t="shared" si="126"/>
        <v>-25.987500000000001</v>
      </c>
      <c r="Y1314" s="10">
        <f t="shared" si="127"/>
        <v>-1</v>
      </c>
      <c r="Z1314" s="10">
        <v>0</v>
      </c>
      <c r="AA1314" s="10" t="str">
        <f t="shared" si="128"/>
        <v>NA</v>
      </c>
      <c r="AB1314" s="10">
        <f t="shared" si="129"/>
        <v>0</v>
      </c>
      <c r="AC1314" t="str">
        <f t="shared" si="130"/>
        <v>f</v>
      </c>
      <c r="AD1314" t="s">
        <v>7138</v>
      </c>
    </row>
    <row r="1315" spans="1:30" x14ac:dyDescent="0.2">
      <c r="A1315" s="8" t="s">
        <v>819</v>
      </c>
      <c r="B1315" s="8" t="s">
        <v>7162</v>
      </c>
      <c r="C1315" s="8" t="s">
        <v>820</v>
      </c>
      <c r="D1315" s="8" t="s">
        <v>2199</v>
      </c>
      <c r="E1315" s="8" t="s">
        <v>1646</v>
      </c>
      <c r="F1315" s="9" t="s">
        <v>31</v>
      </c>
      <c r="G1315" s="8" t="s">
        <v>1924</v>
      </c>
      <c r="H1315" s="8" t="s">
        <v>1930</v>
      </c>
      <c r="I1315" s="8" t="s">
        <v>34</v>
      </c>
      <c r="J1315" s="8" t="s">
        <v>1031</v>
      </c>
      <c r="K1315" s="8" t="s">
        <v>36</v>
      </c>
      <c r="L1315" s="8" t="s">
        <v>824</v>
      </c>
      <c r="M1315" s="10">
        <v>6.25</v>
      </c>
      <c r="N1315" s="10">
        <v>13</v>
      </c>
      <c r="O1315" s="11">
        <v>26.975000000000001</v>
      </c>
      <c r="P1315" s="10">
        <v>2.0750000000000002</v>
      </c>
      <c r="Q1315" s="10">
        <v>38</v>
      </c>
      <c r="R1315" s="10">
        <v>34.210526315789501</v>
      </c>
      <c r="S1315" s="10">
        <v>1.1576315789473699</v>
      </c>
      <c r="T1315" s="10">
        <v>0</v>
      </c>
      <c r="U1315" s="10">
        <v>0</v>
      </c>
      <c r="V1315" s="10">
        <v>0</v>
      </c>
      <c r="W1315" s="10">
        <f t="shared" si="125"/>
        <v>26.975000000000001</v>
      </c>
      <c r="X1315" s="10">
        <f t="shared" si="126"/>
        <v>-26.975000000000001</v>
      </c>
      <c r="Y1315" s="10">
        <f t="shared" si="127"/>
        <v>-1</v>
      </c>
      <c r="Z1315" s="10">
        <v>0</v>
      </c>
      <c r="AA1315" s="10" t="str">
        <f t="shared" si="128"/>
        <v>NA</v>
      </c>
      <c r="AB1315" s="10">
        <f t="shared" si="129"/>
        <v>0</v>
      </c>
      <c r="AC1315" t="str">
        <f t="shared" si="130"/>
        <v>p</v>
      </c>
      <c r="AD1315" t="s">
        <v>7137</v>
      </c>
    </row>
    <row r="1316" spans="1:30" x14ac:dyDescent="0.2">
      <c r="A1316" s="8" t="s">
        <v>819</v>
      </c>
      <c r="B1316" s="8" t="s">
        <v>7162</v>
      </c>
      <c r="C1316" s="8" t="s">
        <v>820</v>
      </c>
      <c r="D1316" s="8" t="s">
        <v>2200</v>
      </c>
      <c r="E1316" s="8" t="s">
        <v>210</v>
      </c>
      <c r="F1316" s="9" t="s">
        <v>31</v>
      </c>
      <c r="G1316" s="8" t="s">
        <v>1924</v>
      </c>
      <c r="H1316" s="8" t="s">
        <v>1925</v>
      </c>
      <c r="I1316" s="8" t="s">
        <v>34</v>
      </c>
      <c r="J1316" s="8" t="s">
        <v>1031</v>
      </c>
      <c r="K1316" s="8" t="s">
        <v>36</v>
      </c>
      <c r="L1316" s="8" t="s">
        <v>824</v>
      </c>
      <c r="M1316" s="10">
        <v>6.25</v>
      </c>
      <c r="N1316" s="10">
        <v>10</v>
      </c>
      <c r="O1316" s="11">
        <v>27.25</v>
      </c>
      <c r="P1316" s="10">
        <v>2.7250000000000001</v>
      </c>
      <c r="Q1316" s="10">
        <v>107</v>
      </c>
      <c r="R1316" s="10">
        <v>9.3457943925233593</v>
      </c>
      <c r="S1316" s="10">
        <v>1.2422429906542101</v>
      </c>
      <c r="T1316" s="10">
        <v>0</v>
      </c>
      <c r="U1316" s="10">
        <v>0</v>
      </c>
      <c r="V1316" s="10">
        <v>0</v>
      </c>
      <c r="W1316" s="10">
        <f t="shared" si="125"/>
        <v>27.25</v>
      </c>
      <c r="X1316" s="10">
        <f t="shared" si="126"/>
        <v>-27.25</v>
      </c>
      <c r="Y1316" s="10">
        <f t="shared" si="127"/>
        <v>-1</v>
      </c>
      <c r="Z1316" s="10">
        <v>0</v>
      </c>
      <c r="AA1316" s="10" t="str">
        <f t="shared" si="128"/>
        <v>NA</v>
      </c>
      <c r="AB1316" s="10">
        <f t="shared" si="129"/>
        <v>0</v>
      </c>
      <c r="AC1316" t="str">
        <f t="shared" si="130"/>
        <v>f</v>
      </c>
      <c r="AD1316" t="s">
        <v>7138</v>
      </c>
    </row>
    <row r="1317" spans="1:30" x14ac:dyDescent="0.2">
      <c r="A1317" s="8" t="s">
        <v>819</v>
      </c>
      <c r="B1317" s="8" t="s">
        <v>7162</v>
      </c>
      <c r="C1317" s="8" t="s">
        <v>820</v>
      </c>
      <c r="D1317" s="8" t="s">
        <v>2201</v>
      </c>
      <c r="E1317" s="8" t="s">
        <v>82</v>
      </c>
      <c r="F1317" s="9" t="s">
        <v>31</v>
      </c>
      <c r="G1317" s="8" t="s">
        <v>1924</v>
      </c>
      <c r="H1317" s="8" t="s">
        <v>1930</v>
      </c>
      <c r="I1317" s="8" t="s">
        <v>34</v>
      </c>
      <c r="J1317" s="8" t="s">
        <v>1031</v>
      </c>
      <c r="K1317" s="8" t="s">
        <v>36</v>
      </c>
      <c r="L1317" s="8" t="s">
        <v>824</v>
      </c>
      <c r="M1317" s="10">
        <v>6.25</v>
      </c>
      <c r="N1317" s="10">
        <v>12</v>
      </c>
      <c r="O1317" s="11">
        <v>28.762499999999999</v>
      </c>
      <c r="P1317" s="10">
        <v>2.3968750000000001</v>
      </c>
      <c r="Q1317" s="10">
        <v>66</v>
      </c>
      <c r="R1317" s="10">
        <v>18.181818181818201</v>
      </c>
      <c r="S1317" s="10">
        <v>1.77</v>
      </c>
      <c r="T1317" s="10">
        <v>0</v>
      </c>
      <c r="U1317" s="10">
        <v>0</v>
      </c>
      <c r="V1317" s="10">
        <v>0</v>
      </c>
      <c r="W1317" s="10">
        <f t="shared" si="125"/>
        <v>28.762499999999999</v>
      </c>
      <c r="X1317" s="10">
        <f t="shared" si="126"/>
        <v>-28.762499999999999</v>
      </c>
      <c r="Y1317" s="10">
        <f t="shared" si="127"/>
        <v>-1</v>
      </c>
      <c r="Z1317" s="10">
        <v>0</v>
      </c>
      <c r="AA1317" s="10" t="str">
        <f t="shared" si="128"/>
        <v>NA</v>
      </c>
      <c r="AB1317" s="10">
        <f t="shared" si="129"/>
        <v>0</v>
      </c>
      <c r="AC1317" t="str">
        <f t="shared" si="130"/>
        <v>p</v>
      </c>
      <c r="AD1317" t="s">
        <v>7137</v>
      </c>
    </row>
    <row r="1318" spans="1:30" x14ac:dyDescent="0.2">
      <c r="A1318" s="8" t="s">
        <v>819</v>
      </c>
      <c r="B1318" s="8" t="s">
        <v>7162</v>
      </c>
      <c r="C1318" s="8" t="s">
        <v>820</v>
      </c>
      <c r="D1318" s="8" t="s">
        <v>2202</v>
      </c>
      <c r="E1318" s="8" t="s">
        <v>1236</v>
      </c>
      <c r="F1318" s="9" t="s">
        <v>31</v>
      </c>
      <c r="G1318" s="8" t="s">
        <v>1924</v>
      </c>
      <c r="H1318" s="8" t="s">
        <v>2013</v>
      </c>
      <c r="I1318" s="8" t="s">
        <v>34</v>
      </c>
      <c r="J1318" s="8" t="s">
        <v>1031</v>
      </c>
      <c r="K1318" s="8" t="s">
        <v>36</v>
      </c>
      <c r="L1318" s="8" t="s">
        <v>37</v>
      </c>
      <c r="M1318" s="10">
        <v>6.25</v>
      </c>
      <c r="N1318" s="10">
        <v>10</v>
      </c>
      <c r="O1318" s="11">
        <v>29.175000000000001</v>
      </c>
      <c r="P1318" s="10">
        <v>2.9175</v>
      </c>
      <c r="Q1318" s="10">
        <v>700</v>
      </c>
      <c r="R1318" s="10">
        <v>1.4285714285714299</v>
      </c>
      <c r="S1318" s="10">
        <v>4.5668571428571401</v>
      </c>
      <c r="T1318" s="10">
        <v>0</v>
      </c>
      <c r="U1318" s="10">
        <v>0</v>
      </c>
      <c r="V1318" s="10">
        <v>0</v>
      </c>
      <c r="W1318" s="10">
        <f t="shared" si="125"/>
        <v>29.175000000000001</v>
      </c>
      <c r="X1318" s="10">
        <f t="shared" si="126"/>
        <v>-29.175000000000001</v>
      </c>
      <c r="Y1318" s="10">
        <f t="shared" si="127"/>
        <v>-1</v>
      </c>
      <c r="Z1318" s="10">
        <v>0</v>
      </c>
      <c r="AA1318" s="10" t="str">
        <f t="shared" si="128"/>
        <v>NA</v>
      </c>
      <c r="AB1318" s="10">
        <f t="shared" si="129"/>
        <v>0</v>
      </c>
      <c r="AC1318" t="str">
        <f t="shared" si="130"/>
        <v>c</v>
      </c>
      <c r="AD1318" t="s">
        <v>7140</v>
      </c>
    </row>
    <row r="1319" spans="1:30" x14ac:dyDescent="0.2">
      <c r="A1319" s="8" t="s">
        <v>819</v>
      </c>
      <c r="B1319" s="8" t="s">
        <v>7162</v>
      </c>
      <c r="C1319" s="8" t="s">
        <v>820</v>
      </c>
      <c r="D1319" s="8" t="s">
        <v>2203</v>
      </c>
      <c r="E1319" s="8" t="s">
        <v>216</v>
      </c>
      <c r="F1319" s="9" t="s">
        <v>31</v>
      </c>
      <c r="G1319" s="8" t="s">
        <v>1924</v>
      </c>
      <c r="H1319" s="8" t="s">
        <v>1925</v>
      </c>
      <c r="I1319" s="8" t="s">
        <v>34</v>
      </c>
      <c r="J1319" s="8" t="s">
        <v>1031</v>
      </c>
      <c r="K1319" s="8" t="s">
        <v>36</v>
      </c>
      <c r="L1319" s="8" t="s">
        <v>824</v>
      </c>
      <c r="M1319" s="10">
        <v>6.25</v>
      </c>
      <c r="N1319" s="10">
        <v>12</v>
      </c>
      <c r="O1319" s="11">
        <v>29.362500000000001</v>
      </c>
      <c r="P1319" s="10">
        <v>2.4468749999999999</v>
      </c>
      <c r="Q1319" s="10">
        <v>88</v>
      </c>
      <c r="R1319" s="10">
        <v>13.636363636363599</v>
      </c>
      <c r="S1319" s="10">
        <v>1.5209090909090901</v>
      </c>
      <c r="T1319" s="10">
        <v>0</v>
      </c>
      <c r="U1319" s="10">
        <v>0</v>
      </c>
      <c r="V1319" s="10">
        <v>0</v>
      </c>
      <c r="W1319" s="10">
        <f t="shared" si="125"/>
        <v>29.362500000000001</v>
      </c>
      <c r="X1319" s="10">
        <f t="shared" si="126"/>
        <v>-29.362500000000001</v>
      </c>
      <c r="Y1319" s="10">
        <f t="shared" si="127"/>
        <v>-1</v>
      </c>
      <c r="Z1319" s="10">
        <v>0</v>
      </c>
      <c r="AA1319" s="10" t="str">
        <f t="shared" si="128"/>
        <v>NA</v>
      </c>
      <c r="AB1319" s="10">
        <f t="shared" si="129"/>
        <v>0</v>
      </c>
      <c r="AC1319" t="str">
        <f t="shared" si="130"/>
        <v>f</v>
      </c>
      <c r="AD1319" t="s">
        <v>7138</v>
      </c>
    </row>
    <row r="1320" spans="1:30" x14ac:dyDescent="0.2">
      <c r="A1320" s="8" t="s">
        <v>819</v>
      </c>
      <c r="B1320" s="8" t="s">
        <v>7162</v>
      </c>
      <c r="C1320" s="8" t="s">
        <v>820</v>
      </c>
      <c r="D1320" s="8" t="s">
        <v>2204</v>
      </c>
      <c r="E1320" s="8" t="s">
        <v>1484</v>
      </c>
      <c r="F1320" s="9" t="s">
        <v>31</v>
      </c>
      <c r="G1320" s="8" t="s">
        <v>1924</v>
      </c>
      <c r="H1320" s="8" t="s">
        <v>1987</v>
      </c>
      <c r="I1320" s="8" t="s">
        <v>34</v>
      </c>
      <c r="J1320" s="8" t="s">
        <v>1031</v>
      </c>
      <c r="K1320" s="8" t="s">
        <v>36</v>
      </c>
      <c r="L1320" s="8" t="s">
        <v>37</v>
      </c>
      <c r="M1320" s="10">
        <v>6.25</v>
      </c>
      <c r="N1320" s="10">
        <v>8</v>
      </c>
      <c r="O1320" s="11">
        <v>29.412500000000001</v>
      </c>
      <c r="P1320" s="10">
        <v>3.6765625000000002</v>
      </c>
      <c r="Q1320" s="10">
        <v>133</v>
      </c>
      <c r="R1320" s="10">
        <v>6.0150375939849603</v>
      </c>
      <c r="S1320" s="10">
        <v>2.2360902255639101</v>
      </c>
      <c r="T1320" s="10">
        <v>0</v>
      </c>
      <c r="U1320" s="10">
        <v>0</v>
      </c>
      <c r="V1320" s="10">
        <v>0</v>
      </c>
      <c r="W1320" s="10">
        <f t="shared" si="125"/>
        <v>29.412500000000001</v>
      </c>
      <c r="X1320" s="10">
        <f t="shared" si="126"/>
        <v>-29.412500000000001</v>
      </c>
      <c r="Y1320" s="10">
        <f t="shared" si="127"/>
        <v>-1</v>
      </c>
      <c r="Z1320" s="10">
        <v>0</v>
      </c>
      <c r="AA1320" s="10" t="str">
        <f t="shared" si="128"/>
        <v>NA</v>
      </c>
      <c r="AB1320" s="10">
        <f t="shared" si="129"/>
        <v>0</v>
      </c>
      <c r="AC1320" t="str">
        <f t="shared" si="130"/>
        <v>i</v>
      </c>
      <c r="AD1320" t="s">
        <v>7153</v>
      </c>
    </row>
    <row r="1321" spans="1:30" x14ac:dyDescent="0.2">
      <c r="A1321" s="8" t="s">
        <v>819</v>
      </c>
      <c r="B1321" s="8" t="s">
        <v>7162</v>
      </c>
      <c r="C1321" s="8" t="s">
        <v>820</v>
      </c>
      <c r="D1321" s="8" t="s">
        <v>2205</v>
      </c>
      <c r="E1321" s="8" t="s">
        <v>2206</v>
      </c>
      <c r="F1321" s="9" t="s">
        <v>31</v>
      </c>
      <c r="G1321" s="8" t="s">
        <v>1924</v>
      </c>
      <c r="H1321" s="8" t="s">
        <v>1925</v>
      </c>
      <c r="I1321" s="8" t="s">
        <v>34</v>
      </c>
      <c r="J1321" s="8" t="s">
        <v>1031</v>
      </c>
      <c r="K1321" s="8" t="s">
        <v>36</v>
      </c>
      <c r="L1321" s="8" t="s">
        <v>824</v>
      </c>
      <c r="M1321" s="10">
        <v>6.25</v>
      </c>
      <c r="N1321" s="10">
        <v>9</v>
      </c>
      <c r="O1321" s="11">
        <v>30.4749999</v>
      </c>
      <c r="P1321" s="10">
        <v>3.3861110999999999</v>
      </c>
      <c r="Q1321" s="10">
        <v>43</v>
      </c>
      <c r="R1321" s="10">
        <v>20.930232558139501</v>
      </c>
      <c r="S1321" s="10">
        <v>1.2553488372093</v>
      </c>
      <c r="T1321" s="10">
        <v>0</v>
      </c>
      <c r="U1321" s="10">
        <v>0</v>
      </c>
      <c r="V1321" s="10">
        <v>0</v>
      </c>
      <c r="W1321" s="10">
        <f t="shared" si="125"/>
        <v>30.4749999</v>
      </c>
      <c r="X1321" s="10">
        <f t="shared" si="126"/>
        <v>-30.4749999</v>
      </c>
      <c r="Y1321" s="10">
        <f t="shared" si="127"/>
        <v>-1</v>
      </c>
      <c r="Z1321" s="10">
        <v>0</v>
      </c>
      <c r="AA1321" s="10" t="str">
        <f t="shared" si="128"/>
        <v>NA</v>
      </c>
      <c r="AB1321" s="10">
        <f t="shared" si="129"/>
        <v>0</v>
      </c>
      <c r="AC1321" t="str">
        <f t="shared" si="130"/>
        <v>f</v>
      </c>
      <c r="AD1321" t="s">
        <v>7138</v>
      </c>
    </row>
    <row r="1322" spans="1:30" x14ac:dyDescent="0.2">
      <c r="A1322" s="8" t="s">
        <v>819</v>
      </c>
      <c r="B1322" s="8" t="s">
        <v>7162</v>
      </c>
      <c r="C1322" s="8" t="s">
        <v>820</v>
      </c>
      <c r="D1322" s="8" t="s">
        <v>2207</v>
      </c>
      <c r="E1322" s="8" t="s">
        <v>1175</v>
      </c>
      <c r="F1322" s="9" t="s">
        <v>31</v>
      </c>
      <c r="G1322" s="8" t="s">
        <v>1924</v>
      </c>
      <c r="H1322" s="8" t="s">
        <v>1987</v>
      </c>
      <c r="I1322" s="8" t="s">
        <v>34</v>
      </c>
      <c r="J1322" s="8" t="s">
        <v>1031</v>
      </c>
      <c r="K1322" s="8" t="s">
        <v>36</v>
      </c>
      <c r="L1322" s="8" t="s">
        <v>37</v>
      </c>
      <c r="M1322" s="10">
        <v>6.25</v>
      </c>
      <c r="N1322" s="10">
        <v>10</v>
      </c>
      <c r="O1322" s="11">
        <v>30.962499999999999</v>
      </c>
      <c r="P1322" s="10">
        <v>3.0962499999999999</v>
      </c>
      <c r="Q1322" s="10">
        <v>237</v>
      </c>
      <c r="R1322" s="10">
        <v>4.2194092827004201</v>
      </c>
      <c r="S1322" s="10">
        <v>1.9723628691983099</v>
      </c>
      <c r="T1322" s="10">
        <v>0</v>
      </c>
      <c r="U1322" s="10">
        <v>0</v>
      </c>
      <c r="V1322" s="10">
        <v>0</v>
      </c>
      <c r="W1322" s="10">
        <f t="shared" si="125"/>
        <v>30.962499999999999</v>
      </c>
      <c r="X1322" s="10">
        <f t="shared" si="126"/>
        <v>-30.962499999999999</v>
      </c>
      <c r="Y1322" s="10">
        <f t="shared" si="127"/>
        <v>-1</v>
      </c>
      <c r="Z1322" s="10">
        <v>0</v>
      </c>
      <c r="AA1322" s="10" t="str">
        <f t="shared" si="128"/>
        <v>NA</v>
      </c>
      <c r="AB1322" s="10">
        <f t="shared" si="129"/>
        <v>0</v>
      </c>
      <c r="AC1322" t="str">
        <f t="shared" si="130"/>
        <v>i</v>
      </c>
      <c r="AD1322" t="s">
        <v>7153</v>
      </c>
    </row>
    <row r="1323" spans="1:30" x14ac:dyDescent="0.2">
      <c r="A1323" s="8" t="s">
        <v>819</v>
      </c>
      <c r="B1323" s="8" t="s">
        <v>7162</v>
      </c>
      <c r="C1323" s="8" t="s">
        <v>820</v>
      </c>
      <c r="D1323" s="8" t="s">
        <v>2208</v>
      </c>
      <c r="E1323" s="8" t="s">
        <v>1248</v>
      </c>
      <c r="F1323" s="9" t="s">
        <v>31</v>
      </c>
      <c r="G1323" s="8" t="s">
        <v>1924</v>
      </c>
      <c r="H1323" s="8" t="s">
        <v>1983</v>
      </c>
      <c r="I1323" s="8" t="s">
        <v>34</v>
      </c>
      <c r="J1323" s="8" t="s">
        <v>1031</v>
      </c>
      <c r="K1323" s="8" t="s">
        <v>36</v>
      </c>
      <c r="L1323" s="8" t="s">
        <v>37</v>
      </c>
      <c r="M1323" s="10">
        <v>6.25</v>
      </c>
      <c r="N1323" s="10">
        <v>7</v>
      </c>
      <c r="O1323" s="11">
        <v>31.5124999875</v>
      </c>
      <c r="P1323" s="10">
        <v>4.5017857125000003</v>
      </c>
      <c r="Q1323" s="10">
        <v>47</v>
      </c>
      <c r="R1323" s="10">
        <v>14.893617021276601</v>
      </c>
      <c r="S1323" s="10">
        <v>1.5938297872340399</v>
      </c>
      <c r="T1323" s="10">
        <v>0</v>
      </c>
      <c r="U1323" s="10">
        <v>0</v>
      </c>
      <c r="V1323" s="10">
        <v>0</v>
      </c>
      <c r="W1323" s="10">
        <f t="shared" si="125"/>
        <v>31.5124999875</v>
      </c>
      <c r="X1323" s="10">
        <f t="shared" si="126"/>
        <v>-31.5124999875</v>
      </c>
      <c r="Y1323" s="10">
        <f t="shared" si="127"/>
        <v>-1</v>
      </c>
      <c r="Z1323" s="10">
        <v>0</v>
      </c>
      <c r="AA1323" s="10" t="str">
        <f t="shared" si="128"/>
        <v>NA</v>
      </c>
      <c r="AB1323" s="10">
        <f t="shared" si="129"/>
        <v>0</v>
      </c>
      <c r="AC1323" t="str">
        <f t="shared" si="130"/>
        <v>r</v>
      </c>
      <c r="AD1323" t="s">
        <v>7155</v>
      </c>
    </row>
    <row r="1324" spans="1:30" x14ac:dyDescent="0.2">
      <c r="A1324" s="8" t="s">
        <v>819</v>
      </c>
      <c r="B1324" s="8" t="s">
        <v>7162</v>
      </c>
      <c r="C1324" s="8" t="s">
        <v>820</v>
      </c>
      <c r="D1324" s="8" t="s">
        <v>2209</v>
      </c>
      <c r="E1324" s="8" t="s">
        <v>196</v>
      </c>
      <c r="F1324" s="9" t="s">
        <v>31</v>
      </c>
      <c r="G1324" s="8" t="s">
        <v>1924</v>
      </c>
      <c r="H1324" s="8" t="s">
        <v>1925</v>
      </c>
      <c r="I1324" s="8" t="s">
        <v>34</v>
      </c>
      <c r="J1324" s="8" t="s">
        <v>1031</v>
      </c>
      <c r="K1324" s="8" t="s">
        <v>36</v>
      </c>
      <c r="L1324" s="8" t="s">
        <v>824</v>
      </c>
      <c r="M1324" s="10">
        <v>6.25</v>
      </c>
      <c r="N1324" s="10">
        <v>30</v>
      </c>
      <c r="O1324" s="11">
        <v>31.837499999999999</v>
      </c>
      <c r="P1324" s="10">
        <v>1.06125</v>
      </c>
      <c r="Q1324" s="10">
        <v>735</v>
      </c>
      <c r="R1324" s="10">
        <v>4.0816326530612201</v>
      </c>
      <c r="S1324" s="10">
        <v>1.0590340136054399</v>
      </c>
      <c r="T1324" s="10">
        <v>0</v>
      </c>
      <c r="U1324" s="10">
        <v>0</v>
      </c>
      <c r="V1324" s="10">
        <v>0</v>
      </c>
      <c r="W1324" s="10">
        <f t="shared" si="125"/>
        <v>31.837499999999999</v>
      </c>
      <c r="X1324" s="10">
        <f t="shared" si="126"/>
        <v>-31.837499999999999</v>
      </c>
      <c r="Y1324" s="10">
        <f t="shared" si="127"/>
        <v>-1</v>
      </c>
      <c r="Z1324" s="10">
        <v>0</v>
      </c>
      <c r="AA1324" s="10" t="str">
        <f t="shared" si="128"/>
        <v>NA</v>
      </c>
      <c r="AB1324" s="10">
        <f t="shared" si="129"/>
        <v>0</v>
      </c>
      <c r="AC1324" t="str">
        <f t="shared" si="130"/>
        <v>f</v>
      </c>
      <c r="AD1324" t="s">
        <v>7138</v>
      </c>
    </row>
    <row r="1325" spans="1:30" x14ac:dyDescent="0.2">
      <c r="A1325" s="8" t="s">
        <v>819</v>
      </c>
      <c r="B1325" s="8" t="s">
        <v>7162</v>
      </c>
      <c r="C1325" s="8" t="s">
        <v>820</v>
      </c>
      <c r="D1325" s="8" t="s">
        <v>2210</v>
      </c>
      <c r="E1325" s="8" t="s">
        <v>1100</v>
      </c>
      <c r="F1325" s="9" t="s">
        <v>31</v>
      </c>
      <c r="G1325" s="8" t="s">
        <v>1924</v>
      </c>
      <c r="H1325" s="8" t="s">
        <v>1987</v>
      </c>
      <c r="I1325" s="8" t="s">
        <v>34</v>
      </c>
      <c r="J1325" s="8" t="s">
        <v>1031</v>
      </c>
      <c r="K1325" s="8" t="s">
        <v>36</v>
      </c>
      <c r="L1325" s="8" t="s">
        <v>37</v>
      </c>
      <c r="M1325" s="10">
        <v>6.25</v>
      </c>
      <c r="N1325" s="10">
        <v>11</v>
      </c>
      <c r="O1325" s="11">
        <v>32.174999999999997</v>
      </c>
      <c r="P1325" s="10">
        <v>2.9249999999999998</v>
      </c>
      <c r="Q1325" s="10">
        <v>295</v>
      </c>
      <c r="R1325" s="10">
        <v>3.7288135593220302</v>
      </c>
      <c r="S1325" s="10">
        <v>1.38742372881356</v>
      </c>
      <c r="T1325" s="10">
        <v>0</v>
      </c>
      <c r="U1325" s="10">
        <v>0</v>
      </c>
      <c r="V1325" s="10">
        <v>0</v>
      </c>
      <c r="W1325" s="10">
        <f t="shared" si="125"/>
        <v>32.174999999999997</v>
      </c>
      <c r="X1325" s="10">
        <f t="shared" si="126"/>
        <v>-32.174999999999997</v>
      </c>
      <c r="Y1325" s="10">
        <f t="shared" si="127"/>
        <v>-1</v>
      </c>
      <c r="Z1325" s="10">
        <v>0</v>
      </c>
      <c r="AA1325" s="10" t="str">
        <f t="shared" si="128"/>
        <v>NA</v>
      </c>
      <c r="AB1325" s="10">
        <f t="shared" si="129"/>
        <v>0</v>
      </c>
      <c r="AC1325" t="str">
        <f t="shared" si="130"/>
        <v>i</v>
      </c>
      <c r="AD1325" t="s">
        <v>7153</v>
      </c>
    </row>
    <row r="1326" spans="1:30" x14ac:dyDescent="0.2">
      <c r="A1326" s="8" t="s">
        <v>819</v>
      </c>
      <c r="B1326" s="8" t="s">
        <v>7162</v>
      </c>
      <c r="C1326" s="8" t="s">
        <v>820</v>
      </c>
      <c r="D1326" s="8" t="s">
        <v>2211</v>
      </c>
      <c r="E1326" s="8" t="s">
        <v>1298</v>
      </c>
      <c r="F1326" s="9" t="s">
        <v>31</v>
      </c>
      <c r="G1326" s="8" t="s">
        <v>1924</v>
      </c>
      <c r="H1326" s="8" t="s">
        <v>1930</v>
      </c>
      <c r="I1326" s="8" t="s">
        <v>34</v>
      </c>
      <c r="J1326" s="8" t="s">
        <v>1031</v>
      </c>
      <c r="K1326" s="8" t="s">
        <v>36</v>
      </c>
      <c r="L1326" s="8" t="s">
        <v>824</v>
      </c>
      <c r="M1326" s="10">
        <v>6.25</v>
      </c>
      <c r="N1326" s="10">
        <v>13</v>
      </c>
      <c r="O1326" s="11">
        <v>32.262499912500004</v>
      </c>
      <c r="P1326" s="10">
        <v>2.4817307625000002</v>
      </c>
      <c r="Q1326" s="10">
        <v>94</v>
      </c>
      <c r="R1326" s="10">
        <v>13.8297872340426</v>
      </c>
      <c r="S1326" s="10">
        <v>1.95797872340426</v>
      </c>
      <c r="T1326" s="10">
        <v>0</v>
      </c>
      <c r="U1326" s="10">
        <v>0</v>
      </c>
      <c r="V1326" s="10">
        <v>0</v>
      </c>
      <c r="W1326" s="10">
        <f t="shared" si="125"/>
        <v>32.262499912500004</v>
      </c>
      <c r="X1326" s="10">
        <f t="shared" si="126"/>
        <v>-32.262499912500004</v>
      </c>
      <c r="Y1326" s="10">
        <f t="shared" si="127"/>
        <v>-1</v>
      </c>
      <c r="Z1326" s="10">
        <v>0</v>
      </c>
      <c r="AA1326" s="10" t="str">
        <f t="shared" si="128"/>
        <v>NA</v>
      </c>
      <c r="AB1326" s="10">
        <f t="shared" si="129"/>
        <v>0</v>
      </c>
      <c r="AC1326" t="str">
        <f t="shared" si="130"/>
        <v>p</v>
      </c>
      <c r="AD1326" t="s">
        <v>7137</v>
      </c>
    </row>
    <row r="1327" spans="1:30" x14ac:dyDescent="0.2">
      <c r="A1327" s="8" t="s">
        <v>819</v>
      </c>
      <c r="B1327" s="8" t="s">
        <v>7162</v>
      </c>
      <c r="C1327" s="8" t="s">
        <v>820</v>
      </c>
      <c r="D1327" s="8" t="s">
        <v>2212</v>
      </c>
      <c r="E1327" s="8" t="s">
        <v>1492</v>
      </c>
      <c r="F1327" s="9" t="s">
        <v>31</v>
      </c>
      <c r="G1327" s="8" t="s">
        <v>1924</v>
      </c>
      <c r="H1327" s="8" t="s">
        <v>1999</v>
      </c>
      <c r="I1327" s="8" t="s">
        <v>34</v>
      </c>
      <c r="J1327" s="8" t="s">
        <v>1031</v>
      </c>
      <c r="K1327" s="8" t="s">
        <v>36</v>
      </c>
      <c r="L1327" s="8" t="s">
        <v>37</v>
      </c>
      <c r="M1327" s="10">
        <v>6.25</v>
      </c>
      <c r="N1327" s="10">
        <v>11</v>
      </c>
      <c r="O1327" s="11">
        <v>33.849999974999996</v>
      </c>
      <c r="P1327" s="10">
        <v>3.0772727249999998</v>
      </c>
      <c r="Q1327" s="10">
        <v>149</v>
      </c>
      <c r="R1327" s="10">
        <v>7.3825503355704702</v>
      </c>
      <c r="S1327" s="10">
        <v>1.65375838926174</v>
      </c>
      <c r="T1327" s="10">
        <v>0</v>
      </c>
      <c r="U1327" s="10">
        <v>0</v>
      </c>
      <c r="V1327" s="10">
        <v>0</v>
      </c>
      <c r="W1327" s="10">
        <f t="shared" si="125"/>
        <v>33.849999974999996</v>
      </c>
      <c r="X1327" s="10">
        <f t="shared" si="126"/>
        <v>-33.849999974999996</v>
      </c>
      <c r="Y1327" s="10">
        <f t="shared" si="127"/>
        <v>-1</v>
      </c>
      <c r="Z1327" s="10">
        <v>0</v>
      </c>
      <c r="AA1327" s="10" t="str">
        <f t="shared" si="128"/>
        <v>NA</v>
      </c>
      <c r="AB1327" s="10">
        <f t="shared" si="129"/>
        <v>0</v>
      </c>
      <c r="AC1327" t="str">
        <f t="shared" si="130"/>
        <v>b</v>
      </c>
      <c r="AD1327" t="s">
        <v>7139</v>
      </c>
    </row>
    <row r="1328" spans="1:30" x14ac:dyDescent="0.2">
      <c r="A1328" s="8" t="s">
        <v>819</v>
      </c>
      <c r="B1328" s="8" t="s">
        <v>7162</v>
      </c>
      <c r="C1328" s="8" t="s">
        <v>820</v>
      </c>
      <c r="D1328" s="8" t="s">
        <v>2213</v>
      </c>
      <c r="E1328" s="8" t="s">
        <v>1072</v>
      </c>
      <c r="F1328" s="9" t="s">
        <v>31</v>
      </c>
      <c r="G1328" s="8" t="s">
        <v>1924</v>
      </c>
      <c r="H1328" s="8" t="s">
        <v>1925</v>
      </c>
      <c r="I1328" s="8" t="s">
        <v>34</v>
      </c>
      <c r="J1328" s="8" t="s">
        <v>1031</v>
      </c>
      <c r="K1328" s="8" t="s">
        <v>36</v>
      </c>
      <c r="L1328" s="8" t="s">
        <v>824</v>
      </c>
      <c r="M1328" s="10">
        <v>6.25</v>
      </c>
      <c r="N1328" s="10">
        <v>20</v>
      </c>
      <c r="O1328" s="11">
        <v>37.712499999999999</v>
      </c>
      <c r="P1328" s="10">
        <v>1.8856250000000001</v>
      </c>
      <c r="Q1328" s="10">
        <v>197</v>
      </c>
      <c r="R1328" s="10">
        <v>10.1522842639594</v>
      </c>
      <c r="S1328" s="10">
        <v>1.1562944162436499</v>
      </c>
      <c r="T1328" s="10">
        <v>0</v>
      </c>
      <c r="U1328" s="10">
        <v>0</v>
      </c>
      <c r="V1328" s="10">
        <v>0</v>
      </c>
      <c r="W1328" s="10">
        <f t="shared" si="125"/>
        <v>37.712499999999999</v>
      </c>
      <c r="X1328" s="10">
        <f t="shared" si="126"/>
        <v>-37.712499999999999</v>
      </c>
      <c r="Y1328" s="10">
        <f t="shared" si="127"/>
        <v>-1</v>
      </c>
      <c r="Z1328" s="10">
        <v>0</v>
      </c>
      <c r="AA1328" s="10" t="str">
        <f t="shared" si="128"/>
        <v>NA</v>
      </c>
      <c r="AB1328" s="10">
        <f t="shared" si="129"/>
        <v>0</v>
      </c>
      <c r="AC1328" t="str">
        <f t="shared" si="130"/>
        <v>f</v>
      </c>
      <c r="AD1328" t="s">
        <v>7138</v>
      </c>
    </row>
    <row r="1329" spans="1:30" x14ac:dyDescent="0.2">
      <c r="A1329" s="8" t="s">
        <v>819</v>
      </c>
      <c r="B1329" s="8" t="s">
        <v>7162</v>
      </c>
      <c r="C1329" s="8" t="s">
        <v>820</v>
      </c>
      <c r="D1329" s="8" t="s">
        <v>2214</v>
      </c>
      <c r="E1329" s="8" t="s">
        <v>208</v>
      </c>
      <c r="F1329" s="9" t="s">
        <v>31</v>
      </c>
      <c r="G1329" s="8" t="s">
        <v>1924</v>
      </c>
      <c r="H1329" s="8" t="s">
        <v>1925</v>
      </c>
      <c r="I1329" s="8" t="s">
        <v>34</v>
      </c>
      <c r="J1329" s="8" t="s">
        <v>1031</v>
      </c>
      <c r="K1329" s="8" t="s">
        <v>36</v>
      </c>
      <c r="L1329" s="8" t="s">
        <v>824</v>
      </c>
      <c r="M1329" s="10">
        <v>6.25</v>
      </c>
      <c r="N1329" s="10">
        <v>19</v>
      </c>
      <c r="O1329" s="11">
        <v>45.362499999999997</v>
      </c>
      <c r="P1329" s="10">
        <v>2.3875000000000002</v>
      </c>
      <c r="Q1329" s="10">
        <v>137</v>
      </c>
      <c r="R1329" s="10">
        <v>13.868613138686101</v>
      </c>
      <c r="S1329" s="10">
        <v>1.4436496350365</v>
      </c>
      <c r="T1329" s="10">
        <v>0</v>
      </c>
      <c r="U1329" s="10">
        <v>0</v>
      </c>
      <c r="V1329" s="10">
        <v>0</v>
      </c>
      <c r="W1329" s="10">
        <f t="shared" si="125"/>
        <v>45.362499999999997</v>
      </c>
      <c r="X1329" s="10">
        <f t="shared" si="126"/>
        <v>-45.362499999999997</v>
      </c>
      <c r="Y1329" s="10">
        <f t="shared" si="127"/>
        <v>-1</v>
      </c>
      <c r="Z1329" s="10">
        <v>0</v>
      </c>
      <c r="AA1329" s="10" t="str">
        <f t="shared" si="128"/>
        <v>NA</v>
      </c>
      <c r="AB1329" s="10">
        <f t="shared" si="129"/>
        <v>0</v>
      </c>
      <c r="AC1329" t="str">
        <f t="shared" si="130"/>
        <v>f</v>
      </c>
      <c r="AD1329" t="s">
        <v>7138</v>
      </c>
    </row>
    <row r="1330" spans="1:30" x14ac:dyDescent="0.2">
      <c r="A1330" s="8" t="s">
        <v>819</v>
      </c>
      <c r="B1330" s="8" t="s">
        <v>7162</v>
      </c>
      <c r="C1330" s="8" t="s">
        <v>820</v>
      </c>
      <c r="D1330" s="8" t="s">
        <v>2215</v>
      </c>
      <c r="E1330" s="8" t="s">
        <v>1215</v>
      </c>
      <c r="F1330" s="9" t="s">
        <v>31</v>
      </c>
      <c r="G1330" s="8" t="s">
        <v>1924</v>
      </c>
      <c r="H1330" s="8" t="s">
        <v>1930</v>
      </c>
      <c r="I1330" s="8" t="s">
        <v>34</v>
      </c>
      <c r="J1330" s="8" t="s">
        <v>1031</v>
      </c>
      <c r="K1330" s="8" t="s">
        <v>36</v>
      </c>
      <c r="L1330" s="8" t="s">
        <v>824</v>
      </c>
      <c r="M1330" s="10">
        <v>6.25</v>
      </c>
      <c r="N1330" s="10">
        <v>17</v>
      </c>
      <c r="O1330" s="11">
        <v>45.812499937500007</v>
      </c>
      <c r="P1330" s="10">
        <v>2.6948529375000003</v>
      </c>
      <c r="Q1330" s="10">
        <v>92</v>
      </c>
      <c r="R1330" s="10">
        <v>18.478260869565201</v>
      </c>
      <c r="S1330" s="10">
        <v>1.54108695652174</v>
      </c>
      <c r="T1330" s="10">
        <v>0</v>
      </c>
      <c r="U1330" s="10">
        <v>0</v>
      </c>
      <c r="V1330" s="10">
        <v>0</v>
      </c>
      <c r="W1330" s="10">
        <f t="shared" si="125"/>
        <v>45.812499937500007</v>
      </c>
      <c r="X1330" s="10">
        <f t="shared" si="126"/>
        <v>-45.812499937500007</v>
      </c>
      <c r="Y1330" s="10">
        <f t="shared" si="127"/>
        <v>-1</v>
      </c>
      <c r="Z1330" s="10">
        <v>0</v>
      </c>
      <c r="AA1330" s="10" t="str">
        <f t="shared" si="128"/>
        <v>NA</v>
      </c>
      <c r="AB1330" s="10">
        <f t="shared" si="129"/>
        <v>0</v>
      </c>
      <c r="AC1330" t="str">
        <f t="shared" si="130"/>
        <v>p</v>
      </c>
      <c r="AD1330" t="s">
        <v>7137</v>
      </c>
    </row>
    <row r="1331" spans="1:30" x14ac:dyDescent="0.2">
      <c r="A1331" s="8" t="s">
        <v>819</v>
      </c>
      <c r="B1331" s="8" t="s">
        <v>7162</v>
      </c>
      <c r="C1331" s="8" t="s">
        <v>820</v>
      </c>
      <c r="D1331" s="8" t="s">
        <v>2216</v>
      </c>
      <c r="E1331" s="8" t="s">
        <v>1253</v>
      </c>
      <c r="F1331" s="9" t="s">
        <v>31</v>
      </c>
      <c r="G1331" s="8" t="s">
        <v>1924</v>
      </c>
      <c r="H1331" s="8" t="s">
        <v>1983</v>
      </c>
      <c r="I1331" s="8" t="s">
        <v>34</v>
      </c>
      <c r="J1331" s="8" t="s">
        <v>1031</v>
      </c>
      <c r="K1331" s="8" t="s">
        <v>36</v>
      </c>
      <c r="L1331" s="8" t="s">
        <v>37</v>
      </c>
      <c r="M1331" s="10">
        <v>6.25</v>
      </c>
      <c r="N1331" s="10">
        <v>13</v>
      </c>
      <c r="O1331" s="11">
        <v>47.574999875000003</v>
      </c>
      <c r="P1331" s="10">
        <v>3.659615375</v>
      </c>
      <c r="Q1331" s="10">
        <v>189</v>
      </c>
      <c r="R1331" s="10">
        <v>6.8783068783068799</v>
      </c>
      <c r="S1331" s="10">
        <v>1.26873015873016</v>
      </c>
      <c r="T1331" s="10">
        <v>0</v>
      </c>
      <c r="U1331" s="10">
        <v>0</v>
      </c>
      <c r="V1331" s="10">
        <v>0</v>
      </c>
      <c r="W1331" s="10">
        <f t="shared" si="125"/>
        <v>47.574999875000003</v>
      </c>
      <c r="X1331" s="10">
        <f t="shared" si="126"/>
        <v>-47.574999875000003</v>
      </c>
      <c r="Y1331" s="10">
        <f t="shared" si="127"/>
        <v>-1</v>
      </c>
      <c r="Z1331" s="10">
        <v>0</v>
      </c>
      <c r="AA1331" s="10" t="str">
        <f t="shared" si="128"/>
        <v>NA</v>
      </c>
      <c r="AB1331" s="10">
        <f t="shared" si="129"/>
        <v>0</v>
      </c>
      <c r="AC1331" t="str">
        <f t="shared" si="130"/>
        <v>r</v>
      </c>
      <c r="AD1331" t="s">
        <v>7155</v>
      </c>
    </row>
    <row r="1332" spans="1:30" x14ac:dyDescent="0.2">
      <c r="A1332" s="8" t="s">
        <v>819</v>
      </c>
      <c r="B1332" s="8" t="s">
        <v>7162</v>
      </c>
      <c r="C1332" s="8" t="s">
        <v>820</v>
      </c>
      <c r="D1332" s="8" t="s">
        <v>2217</v>
      </c>
      <c r="E1332" s="8" t="s">
        <v>226</v>
      </c>
      <c r="F1332" s="9" t="s">
        <v>31</v>
      </c>
      <c r="G1332" s="8" t="s">
        <v>1924</v>
      </c>
      <c r="H1332" s="8" t="s">
        <v>1925</v>
      </c>
      <c r="I1332" s="8" t="s">
        <v>34</v>
      </c>
      <c r="J1332" s="8" t="s">
        <v>1031</v>
      </c>
      <c r="K1332" s="8" t="s">
        <v>36</v>
      </c>
      <c r="L1332" s="8" t="s">
        <v>824</v>
      </c>
      <c r="M1332" s="10">
        <v>6.25</v>
      </c>
      <c r="N1332" s="10">
        <v>18</v>
      </c>
      <c r="O1332" s="11">
        <v>49.662499949999997</v>
      </c>
      <c r="P1332" s="10">
        <v>2.7590277749999998</v>
      </c>
      <c r="Q1332" s="10">
        <v>284</v>
      </c>
      <c r="R1332" s="10">
        <v>6.3380281690140796</v>
      </c>
      <c r="S1332" s="10">
        <v>1.7014436619718301</v>
      </c>
      <c r="T1332" s="10">
        <v>0</v>
      </c>
      <c r="U1332" s="10">
        <v>0</v>
      </c>
      <c r="V1332" s="10">
        <v>0</v>
      </c>
      <c r="W1332" s="10">
        <f t="shared" si="125"/>
        <v>49.662499949999997</v>
      </c>
      <c r="X1332" s="10">
        <f t="shared" si="126"/>
        <v>-49.662499949999997</v>
      </c>
      <c r="Y1332" s="10">
        <f t="shared" si="127"/>
        <v>-1</v>
      </c>
      <c r="Z1332" s="10">
        <v>0</v>
      </c>
      <c r="AA1332" s="10" t="str">
        <f t="shared" si="128"/>
        <v>NA</v>
      </c>
      <c r="AB1332" s="10">
        <f t="shared" si="129"/>
        <v>0</v>
      </c>
      <c r="AC1332" t="str">
        <f t="shared" si="130"/>
        <v>f</v>
      </c>
      <c r="AD1332" t="s">
        <v>7138</v>
      </c>
    </row>
    <row r="1333" spans="1:30" x14ac:dyDescent="0.2">
      <c r="A1333" s="8" t="s">
        <v>819</v>
      </c>
      <c r="B1333" s="8" t="s">
        <v>7162</v>
      </c>
      <c r="C1333" s="8" t="s">
        <v>820</v>
      </c>
      <c r="D1333" s="8" t="s">
        <v>2218</v>
      </c>
      <c r="E1333" s="8" t="s">
        <v>214</v>
      </c>
      <c r="F1333" s="9" t="s">
        <v>31</v>
      </c>
      <c r="G1333" s="8" t="s">
        <v>1924</v>
      </c>
      <c r="H1333" s="8" t="s">
        <v>1925</v>
      </c>
      <c r="I1333" s="8" t="s">
        <v>34</v>
      </c>
      <c r="J1333" s="8" t="s">
        <v>1031</v>
      </c>
      <c r="K1333" s="8" t="s">
        <v>36</v>
      </c>
      <c r="L1333" s="8" t="s">
        <v>824</v>
      </c>
      <c r="M1333" s="10">
        <v>6.25</v>
      </c>
      <c r="N1333" s="10">
        <v>17</v>
      </c>
      <c r="O1333" s="11">
        <v>49.962499987500003</v>
      </c>
      <c r="P1333" s="10">
        <v>2.9389705875000001</v>
      </c>
      <c r="Q1333" s="10">
        <v>349</v>
      </c>
      <c r="R1333" s="10">
        <v>4.8710601719197699</v>
      </c>
      <c r="S1333" s="10">
        <v>1.70570200573066</v>
      </c>
      <c r="T1333" s="10">
        <v>0</v>
      </c>
      <c r="U1333" s="10">
        <v>0</v>
      </c>
      <c r="V1333" s="10">
        <v>0</v>
      </c>
      <c r="W1333" s="10">
        <f t="shared" si="125"/>
        <v>49.962499987500003</v>
      </c>
      <c r="X1333" s="10">
        <f t="shared" si="126"/>
        <v>-49.962499987500003</v>
      </c>
      <c r="Y1333" s="10">
        <f t="shared" si="127"/>
        <v>-1</v>
      </c>
      <c r="Z1333" s="10">
        <v>0</v>
      </c>
      <c r="AA1333" s="10" t="str">
        <f t="shared" si="128"/>
        <v>NA</v>
      </c>
      <c r="AB1333" s="10">
        <f t="shared" si="129"/>
        <v>0</v>
      </c>
      <c r="AC1333" t="str">
        <f t="shared" si="130"/>
        <v>f</v>
      </c>
      <c r="AD1333" t="s">
        <v>7138</v>
      </c>
    </row>
    <row r="1334" spans="1:30" x14ac:dyDescent="0.2">
      <c r="A1334" s="8" t="s">
        <v>819</v>
      </c>
      <c r="B1334" s="8" t="s">
        <v>7162</v>
      </c>
      <c r="C1334" s="8" t="s">
        <v>820</v>
      </c>
      <c r="D1334" s="8" t="s">
        <v>2219</v>
      </c>
      <c r="E1334" s="8" t="s">
        <v>232</v>
      </c>
      <c r="F1334" s="9" t="s">
        <v>31</v>
      </c>
      <c r="G1334" s="8" t="s">
        <v>1924</v>
      </c>
      <c r="H1334" s="8" t="s">
        <v>1925</v>
      </c>
      <c r="I1334" s="8" t="s">
        <v>34</v>
      </c>
      <c r="J1334" s="8" t="s">
        <v>1031</v>
      </c>
      <c r="K1334" s="8" t="s">
        <v>36</v>
      </c>
      <c r="L1334" s="8" t="s">
        <v>824</v>
      </c>
      <c r="M1334" s="10">
        <v>6.25</v>
      </c>
      <c r="N1334" s="10">
        <v>18</v>
      </c>
      <c r="O1334" s="11">
        <v>52.337499974999993</v>
      </c>
      <c r="P1334" s="10">
        <v>2.9076388874999997</v>
      </c>
      <c r="Q1334" s="10">
        <v>325</v>
      </c>
      <c r="R1334" s="10">
        <v>5.5384615384615401</v>
      </c>
      <c r="S1334" s="10">
        <v>1.6855076923076899</v>
      </c>
      <c r="T1334" s="10">
        <v>0</v>
      </c>
      <c r="U1334" s="10">
        <v>0</v>
      </c>
      <c r="V1334" s="10">
        <v>0</v>
      </c>
      <c r="W1334" s="10">
        <f t="shared" si="125"/>
        <v>52.337499974999993</v>
      </c>
      <c r="X1334" s="10">
        <f t="shared" si="126"/>
        <v>-52.337499974999993</v>
      </c>
      <c r="Y1334" s="10">
        <f t="shared" si="127"/>
        <v>-1</v>
      </c>
      <c r="Z1334" s="10">
        <v>0</v>
      </c>
      <c r="AA1334" s="10" t="str">
        <f t="shared" si="128"/>
        <v>NA</v>
      </c>
      <c r="AB1334" s="10">
        <f t="shared" si="129"/>
        <v>0</v>
      </c>
      <c r="AC1334" t="str">
        <f t="shared" si="130"/>
        <v>f</v>
      </c>
      <c r="AD1334" t="s">
        <v>7138</v>
      </c>
    </row>
    <row r="1335" spans="1:30" x14ac:dyDescent="0.2">
      <c r="A1335" s="8" t="s">
        <v>819</v>
      </c>
      <c r="B1335" s="8" t="s">
        <v>7162</v>
      </c>
      <c r="C1335" s="8" t="s">
        <v>820</v>
      </c>
      <c r="D1335" s="8" t="s">
        <v>2220</v>
      </c>
      <c r="E1335" s="8" t="s">
        <v>1173</v>
      </c>
      <c r="F1335" s="9" t="s">
        <v>31</v>
      </c>
      <c r="G1335" s="8" t="s">
        <v>1924</v>
      </c>
      <c r="H1335" s="8" t="s">
        <v>1999</v>
      </c>
      <c r="I1335" s="8" t="s">
        <v>34</v>
      </c>
      <c r="J1335" s="8" t="s">
        <v>1031</v>
      </c>
      <c r="K1335" s="8" t="s">
        <v>36</v>
      </c>
      <c r="L1335" s="8" t="s">
        <v>37</v>
      </c>
      <c r="M1335" s="10">
        <v>6.25</v>
      </c>
      <c r="N1335" s="10">
        <v>19</v>
      </c>
      <c r="O1335" s="11">
        <v>53.112499774999996</v>
      </c>
      <c r="P1335" s="10">
        <v>2.795394725</v>
      </c>
      <c r="Q1335" s="10">
        <v>165</v>
      </c>
      <c r="R1335" s="10">
        <v>11.5151515151515</v>
      </c>
      <c r="S1335" s="10">
        <v>1.2656363636363599</v>
      </c>
      <c r="T1335" s="10">
        <v>0</v>
      </c>
      <c r="U1335" s="10">
        <v>0</v>
      </c>
      <c r="V1335" s="10">
        <v>0</v>
      </c>
      <c r="W1335" s="10">
        <f t="shared" si="125"/>
        <v>53.112499774999996</v>
      </c>
      <c r="X1335" s="10">
        <f t="shared" si="126"/>
        <v>-53.112499774999996</v>
      </c>
      <c r="Y1335" s="10">
        <f t="shared" si="127"/>
        <v>-1</v>
      </c>
      <c r="Z1335" s="10">
        <v>0</v>
      </c>
      <c r="AA1335" s="10" t="str">
        <f t="shared" si="128"/>
        <v>NA</v>
      </c>
      <c r="AB1335" s="10">
        <f t="shared" si="129"/>
        <v>0</v>
      </c>
      <c r="AC1335" t="str">
        <f t="shared" si="130"/>
        <v>b</v>
      </c>
      <c r="AD1335" t="s">
        <v>7139</v>
      </c>
    </row>
    <row r="1336" spans="1:30" x14ac:dyDescent="0.2">
      <c r="A1336" s="8" t="s">
        <v>819</v>
      </c>
      <c r="B1336" s="8" t="s">
        <v>7162</v>
      </c>
      <c r="C1336" s="8" t="s">
        <v>820</v>
      </c>
      <c r="D1336" s="8" t="s">
        <v>2221</v>
      </c>
      <c r="E1336" s="8" t="s">
        <v>1858</v>
      </c>
      <c r="F1336" s="9" t="s">
        <v>31</v>
      </c>
      <c r="G1336" s="8" t="s">
        <v>1924</v>
      </c>
      <c r="H1336" s="8" t="s">
        <v>1925</v>
      </c>
      <c r="I1336" s="8" t="s">
        <v>34</v>
      </c>
      <c r="J1336" s="8" t="s">
        <v>1031</v>
      </c>
      <c r="K1336" s="8" t="s">
        <v>36</v>
      </c>
      <c r="L1336" s="8" t="s">
        <v>824</v>
      </c>
      <c r="M1336" s="10">
        <v>6.25</v>
      </c>
      <c r="N1336" s="10">
        <v>17</v>
      </c>
      <c r="O1336" s="11">
        <v>54.199999887499992</v>
      </c>
      <c r="P1336" s="10">
        <v>3.1882352874999995</v>
      </c>
      <c r="Q1336" s="10">
        <v>183</v>
      </c>
      <c r="R1336" s="10">
        <v>9.2896174863388001</v>
      </c>
      <c r="S1336" s="10">
        <v>1.55502732240437</v>
      </c>
      <c r="T1336" s="10">
        <v>0</v>
      </c>
      <c r="U1336" s="10">
        <v>0</v>
      </c>
      <c r="V1336" s="10">
        <v>0</v>
      </c>
      <c r="W1336" s="10">
        <f t="shared" si="125"/>
        <v>54.199999887499992</v>
      </c>
      <c r="X1336" s="10">
        <f t="shared" si="126"/>
        <v>-54.199999887499992</v>
      </c>
      <c r="Y1336" s="10">
        <f t="shared" si="127"/>
        <v>-1</v>
      </c>
      <c r="Z1336" s="10">
        <v>0</v>
      </c>
      <c r="AA1336" s="10" t="str">
        <f t="shared" si="128"/>
        <v>NA</v>
      </c>
      <c r="AB1336" s="10">
        <f t="shared" si="129"/>
        <v>0</v>
      </c>
      <c r="AC1336" t="str">
        <f t="shared" si="130"/>
        <v>f</v>
      </c>
      <c r="AD1336" t="s">
        <v>7138</v>
      </c>
    </row>
    <row r="1337" spans="1:30" x14ac:dyDescent="0.2">
      <c r="A1337" s="8" t="s">
        <v>819</v>
      </c>
      <c r="B1337" s="8" t="s">
        <v>7162</v>
      </c>
      <c r="C1337" s="8" t="s">
        <v>820</v>
      </c>
      <c r="D1337" s="8" t="s">
        <v>2222</v>
      </c>
      <c r="E1337" s="8" t="s">
        <v>1260</v>
      </c>
      <c r="F1337" s="9" t="s">
        <v>31</v>
      </c>
      <c r="G1337" s="8" t="s">
        <v>1924</v>
      </c>
      <c r="H1337" s="8" t="s">
        <v>1925</v>
      </c>
      <c r="I1337" s="8" t="s">
        <v>34</v>
      </c>
      <c r="J1337" s="8" t="s">
        <v>1031</v>
      </c>
      <c r="K1337" s="8" t="s">
        <v>36</v>
      </c>
      <c r="L1337" s="8" t="s">
        <v>824</v>
      </c>
      <c r="M1337" s="10">
        <v>6.25</v>
      </c>
      <c r="N1337" s="10">
        <v>47</v>
      </c>
      <c r="O1337" s="11">
        <v>54.312499700000004</v>
      </c>
      <c r="P1337" s="10">
        <v>1.1555851000000001</v>
      </c>
      <c r="Q1337" s="10">
        <v>246</v>
      </c>
      <c r="R1337" s="10">
        <v>19.105691056910601</v>
      </c>
      <c r="S1337" s="10">
        <v>1.05085365853659</v>
      </c>
      <c r="T1337" s="10">
        <v>0</v>
      </c>
      <c r="U1337" s="10">
        <v>0</v>
      </c>
      <c r="V1337" s="10">
        <v>0</v>
      </c>
      <c r="W1337" s="10">
        <f t="shared" si="125"/>
        <v>54.312499700000004</v>
      </c>
      <c r="X1337" s="10">
        <f t="shared" si="126"/>
        <v>-54.312499700000004</v>
      </c>
      <c r="Y1337" s="10">
        <f t="shared" si="127"/>
        <v>-1</v>
      </c>
      <c r="Z1337" s="10">
        <v>0</v>
      </c>
      <c r="AA1337" s="10" t="str">
        <f t="shared" si="128"/>
        <v>NA</v>
      </c>
      <c r="AB1337" s="10">
        <f t="shared" si="129"/>
        <v>0</v>
      </c>
      <c r="AC1337" t="str">
        <f t="shared" si="130"/>
        <v>f</v>
      </c>
      <c r="AD1337" t="s">
        <v>7138</v>
      </c>
    </row>
    <row r="1338" spans="1:30" x14ac:dyDescent="0.2">
      <c r="A1338" s="8" t="s">
        <v>819</v>
      </c>
      <c r="B1338" s="8" t="s">
        <v>7162</v>
      </c>
      <c r="C1338" s="8" t="s">
        <v>820</v>
      </c>
      <c r="D1338" s="8" t="s">
        <v>2223</v>
      </c>
      <c r="E1338" s="8" t="s">
        <v>1292</v>
      </c>
      <c r="F1338" s="9" t="s">
        <v>31</v>
      </c>
      <c r="G1338" s="8" t="s">
        <v>1924</v>
      </c>
      <c r="H1338" s="8" t="s">
        <v>1930</v>
      </c>
      <c r="I1338" s="8" t="s">
        <v>34</v>
      </c>
      <c r="J1338" s="8" t="s">
        <v>1031</v>
      </c>
      <c r="K1338" s="8" t="s">
        <v>36</v>
      </c>
      <c r="L1338" s="8" t="s">
        <v>824</v>
      </c>
      <c r="M1338" s="10">
        <v>6.25</v>
      </c>
      <c r="N1338" s="10">
        <v>14</v>
      </c>
      <c r="O1338" s="11">
        <v>54.374999874999993</v>
      </c>
      <c r="P1338" s="10">
        <v>3.8839285624999995</v>
      </c>
      <c r="Q1338" s="10">
        <v>54</v>
      </c>
      <c r="R1338" s="10">
        <v>25.925925925925899</v>
      </c>
      <c r="S1338" s="10">
        <v>2.0177777777777801</v>
      </c>
      <c r="T1338" s="10">
        <v>0</v>
      </c>
      <c r="U1338" s="10">
        <v>0</v>
      </c>
      <c r="V1338" s="10">
        <v>0</v>
      </c>
      <c r="W1338" s="10">
        <f t="shared" si="125"/>
        <v>54.374999874999993</v>
      </c>
      <c r="X1338" s="10">
        <f t="shared" si="126"/>
        <v>-54.374999874999993</v>
      </c>
      <c r="Y1338" s="10">
        <f t="shared" si="127"/>
        <v>-1</v>
      </c>
      <c r="Z1338" s="10">
        <v>0</v>
      </c>
      <c r="AA1338" s="10" t="str">
        <f t="shared" si="128"/>
        <v>NA</v>
      </c>
      <c r="AB1338" s="10">
        <f t="shared" si="129"/>
        <v>0</v>
      </c>
      <c r="AC1338" t="str">
        <f t="shared" si="130"/>
        <v>p</v>
      </c>
      <c r="AD1338" t="s">
        <v>7137</v>
      </c>
    </row>
    <row r="1339" spans="1:30" x14ac:dyDescent="0.2">
      <c r="A1339" s="8" t="s">
        <v>819</v>
      </c>
      <c r="B1339" s="8" t="s">
        <v>7162</v>
      </c>
      <c r="C1339" s="8" t="s">
        <v>820</v>
      </c>
      <c r="D1339" s="8" t="s">
        <v>2224</v>
      </c>
      <c r="E1339" s="8" t="s">
        <v>1228</v>
      </c>
      <c r="F1339" s="9" t="s">
        <v>31</v>
      </c>
      <c r="G1339" s="8" t="s">
        <v>1924</v>
      </c>
      <c r="H1339" s="8" t="s">
        <v>1930</v>
      </c>
      <c r="I1339" s="8" t="s">
        <v>34</v>
      </c>
      <c r="J1339" s="8" t="s">
        <v>1031</v>
      </c>
      <c r="K1339" s="8" t="s">
        <v>36</v>
      </c>
      <c r="L1339" s="8" t="s">
        <v>824</v>
      </c>
      <c r="M1339" s="10">
        <v>6.25</v>
      </c>
      <c r="N1339" s="10">
        <v>20</v>
      </c>
      <c r="O1339" s="11">
        <v>61.15</v>
      </c>
      <c r="P1339" s="10">
        <v>3.0575000000000001</v>
      </c>
      <c r="Q1339" s="10">
        <v>106</v>
      </c>
      <c r="R1339" s="10">
        <v>18.867924528301899</v>
      </c>
      <c r="S1339" s="10">
        <v>1.4056603773584899</v>
      </c>
      <c r="T1339" s="10">
        <v>0</v>
      </c>
      <c r="U1339" s="10">
        <v>0</v>
      </c>
      <c r="V1339" s="10">
        <v>0</v>
      </c>
      <c r="W1339" s="10">
        <f t="shared" si="125"/>
        <v>61.15</v>
      </c>
      <c r="X1339" s="10">
        <f t="shared" si="126"/>
        <v>-61.15</v>
      </c>
      <c r="Y1339" s="10">
        <f t="shared" si="127"/>
        <v>-1</v>
      </c>
      <c r="Z1339" s="10">
        <v>0</v>
      </c>
      <c r="AA1339" s="10" t="str">
        <f t="shared" si="128"/>
        <v>NA</v>
      </c>
      <c r="AB1339" s="10">
        <f t="shared" si="129"/>
        <v>0</v>
      </c>
      <c r="AC1339" t="str">
        <f t="shared" si="130"/>
        <v>p</v>
      </c>
      <c r="AD1339" t="s">
        <v>7137</v>
      </c>
    </row>
    <row r="1340" spans="1:30" x14ac:dyDescent="0.2">
      <c r="A1340" s="8" t="s">
        <v>819</v>
      </c>
      <c r="B1340" s="8" t="s">
        <v>7162</v>
      </c>
      <c r="C1340" s="8" t="s">
        <v>820</v>
      </c>
      <c r="D1340" s="8" t="s">
        <v>2225</v>
      </c>
      <c r="E1340" s="8" t="s">
        <v>244</v>
      </c>
      <c r="F1340" s="9" t="s">
        <v>31</v>
      </c>
      <c r="G1340" s="8" t="s">
        <v>1924</v>
      </c>
      <c r="H1340" s="8" t="s">
        <v>1930</v>
      </c>
      <c r="I1340" s="8" t="s">
        <v>34</v>
      </c>
      <c r="J1340" s="8" t="s">
        <v>1031</v>
      </c>
      <c r="K1340" s="8" t="s">
        <v>36</v>
      </c>
      <c r="L1340" s="8" t="s">
        <v>824</v>
      </c>
      <c r="M1340" s="10">
        <v>6.25</v>
      </c>
      <c r="N1340" s="10">
        <v>22</v>
      </c>
      <c r="O1340" s="11">
        <v>61.649999949999994</v>
      </c>
      <c r="P1340" s="10">
        <v>2.8022727249999999</v>
      </c>
      <c r="Q1340" s="10">
        <v>341</v>
      </c>
      <c r="R1340" s="10">
        <v>6.4516129032258096</v>
      </c>
      <c r="S1340" s="10">
        <v>1.6657771260997101</v>
      </c>
      <c r="T1340" s="10">
        <v>0</v>
      </c>
      <c r="U1340" s="10">
        <v>0</v>
      </c>
      <c r="V1340" s="10">
        <v>0</v>
      </c>
      <c r="W1340" s="10">
        <f t="shared" si="125"/>
        <v>61.649999949999994</v>
      </c>
      <c r="X1340" s="10">
        <f t="shared" si="126"/>
        <v>-61.649999949999994</v>
      </c>
      <c r="Y1340" s="10">
        <f t="shared" si="127"/>
        <v>-1</v>
      </c>
      <c r="Z1340" s="10">
        <v>0</v>
      </c>
      <c r="AA1340" s="10" t="str">
        <f t="shared" si="128"/>
        <v>NA</v>
      </c>
      <c r="AB1340" s="10">
        <f t="shared" si="129"/>
        <v>0</v>
      </c>
      <c r="AC1340" t="str">
        <f t="shared" si="130"/>
        <v>p</v>
      </c>
      <c r="AD1340" t="s">
        <v>7137</v>
      </c>
    </row>
    <row r="1341" spans="1:30" x14ac:dyDescent="0.2">
      <c r="A1341" s="8" t="s">
        <v>819</v>
      </c>
      <c r="B1341" s="8" t="s">
        <v>7162</v>
      </c>
      <c r="C1341" s="8" t="s">
        <v>820</v>
      </c>
      <c r="D1341" s="8" t="s">
        <v>2226</v>
      </c>
      <c r="E1341" s="8" t="s">
        <v>200</v>
      </c>
      <c r="F1341" s="9" t="s">
        <v>31</v>
      </c>
      <c r="G1341" s="8" t="s">
        <v>1924</v>
      </c>
      <c r="H1341" s="8" t="s">
        <v>1930</v>
      </c>
      <c r="I1341" s="8" t="s">
        <v>34</v>
      </c>
      <c r="J1341" s="8" t="s">
        <v>1031</v>
      </c>
      <c r="K1341" s="8" t="s">
        <v>36</v>
      </c>
      <c r="L1341" s="8" t="s">
        <v>824</v>
      </c>
      <c r="M1341" s="10">
        <v>6.25</v>
      </c>
      <c r="N1341" s="10">
        <v>22</v>
      </c>
      <c r="O1341" s="11">
        <v>61.999999875000007</v>
      </c>
      <c r="P1341" s="10">
        <v>2.8181818125000002</v>
      </c>
      <c r="Q1341" s="10">
        <v>1005</v>
      </c>
      <c r="R1341" s="10">
        <v>2.1890547263681599</v>
      </c>
      <c r="S1341" s="10">
        <v>1.29093532338308</v>
      </c>
      <c r="T1341" s="10">
        <v>0</v>
      </c>
      <c r="U1341" s="10">
        <v>0</v>
      </c>
      <c r="V1341" s="10">
        <v>0</v>
      </c>
      <c r="W1341" s="10">
        <f t="shared" si="125"/>
        <v>61.999999875000007</v>
      </c>
      <c r="X1341" s="10">
        <f t="shared" si="126"/>
        <v>-61.999999875000007</v>
      </c>
      <c r="Y1341" s="10">
        <f t="shared" si="127"/>
        <v>-1</v>
      </c>
      <c r="Z1341" s="10">
        <v>0</v>
      </c>
      <c r="AA1341" s="10" t="str">
        <f t="shared" si="128"/>
        <v>NA</v>
      </c>
      <c r="AB1341" s="10">
        <f t="shared" si="129"/>
        <v>0</v>
      </c>
      <c r="AC1341" t="str">
        <f t="shared" si="130"/>
        <v>p</v>
      </c>
      <c r="AD1341" t="s">
        <v>7137</v>
      </c>
    </row>
    <row r="1342" spans="1:30" x14ac:dyDescent="0.2">
      <c r="A1342" s="8" t="s">
        <v>819</v>
      </c>
      <c r="B1342" s="8" t="s">
        <v>7162</v>
      </c>
      <c r="C1342" s="8" t="s">
        <v>820</v>
      </c>
      <c r="D1342" s="8" t="s">
        <v>2227</v>
      </c>
      <c r="E1342" s="8" t="s">
        <v>1191</v>
      </c>
      <c r="F1342" s="9" t="s">
        <v>31</v>
      </c>
      <c r="G1342" s="8" t="s">
        <v>1924</v>
      </c>
      <c r="H1342" s="8" t="s">
        <v>1930</v>
      </c>
      <c r="I1342" s="8" t="s">
        <v>34</v>
      </c>
      <c r="J1342" s="8" t="s">
        <v>1031</v>
      </c>
      <c r="K1342" s="8" t="s">
        <v>36</v>
      </c>
      <c r="L1342" s="8" t="s">
        <v>824</v>
      </c>
      <c r="M1342" s="10">
        <v>6.25</v>
      </c>
      <c r="N1342" s="10">
        <v>25</v>
      </c>
      <c r="O1342" s="11">
        <v>69.787499999999994</v>
      </c>
      <c r="P1342" s="10">
        <v>2.7915000000000001</v>
      </c>
      <c r="Q1342" s="10">
        <v>128</v>
      </c>
      <c r="R1342" s="10">
        <v>19.53125</v>
      </c>
      <c r="S1342" s="10">
        <v>1.25046875</v>
      </c>
      <c r="T1342" s="10">
        <v>0</v>
      </c>
      <c r="U1342" s="10">
        <v>0</v>
      </c>
      <c r="V1342" s="10">
        <v>0</v>
      </c>
      <c r="W1342" s="10">
        <f t="shared" si="125"/>
        <v>69.787499999999994</v>
      </c>
      <c r="X1342" s="10">
        <f t="shared" si="126"/>
        <v>-69.787499999999994</v>
      </c>
      <c r="Y1342" s="10">
        <f t="shared" si="127"/>
        <v>-1</v>
      </c>
      <c r="Z1342" s="10">
        <v>0</v>
      </c>
      <c r="AA1342" s="10" t="str">
        <f t="shared" si="128"/>
        <v>NA</v>
      </c>
      <c r="AB1342" s="10">
        <f t="shared" si="129"/>
        <v>0</v>
      </c>
      <c r="AC1342" t="str">
        <f t="shared" si="130"/>
        <v>p</v>
      </c>
      <c r="AD1342" t="s">
        <v>7137</v>
      </c>
    </row>
    <row r="1343" spans="1:30" x14ac:dyDescent="0.2">
      <c r="A1343" s="8" t="s">
        <v>819</v>
      </c>
      <c r="B1343" s="8" t="s">
        <v>7162</v>
      </c>
      <c r="C1343" s="8" t="s">
        <v>820</v>
      </c>
      <c r="D1343" s="8" t="s">
        <v>2228</v>
      </c>
      <c r="E1343" s="8" t="s">
        <v>90</v>
      </c>
      <c r="F1343" s="9" t="s">
        <v>31</v>
      </c>
      <c r="G1343" s="8" t="s">
        <v>1924</v>
      </c>
      <c r="H1343" s="8" t="s">
        <v>1930</v>
      </c>
      <c r="I1343" s="8" t="s">
        <v>34</v>
      </c>
      <c r="J1343" s="8" t="s">
        <v>1031</v>
      </c>
      <c r="K1343" s="8" t="s">
        <v>36</v>
      </c>
      <c r="L1343" s="8" t="s">
        <v>824</v>
      </c>
      <c r="M1343" s="10">
        <v>6.25</v>
      </c>
      <c r="N1343" s="10">
        <v>26</v>
      </c>
      <c r="O1343" s="11">
        <v>76.999999700000004</v>
      </c>
      <c r="P1343" s="10">
        <v>2.9615384500000004</v>
      </c>
      <c r="Q1343" s="10">
        <v>290</v>
      </c>
      <c r="R1343" s="10">
        <v>8.9655172413793096</v>
      </c>
      <c r="S1343" s="10">
        <v>1.6270344827586201</v>
      </c>
      <c r="T1343" s="10">
        <v>0</v>
      </c>
      <c r="U1343" s="10">
        <v>0</v>
      </c>
      <c r="V1343" s="10">
        <v>0</v>
      </c>
      <c r="W1343" s="10">
        <f t="shared" si="125"/>
        <v>76.999999700000004</v>
      </c>
      <c r="X1343" s="10">
        <f t="shared" si="126"/>
        <v>-76.999999700000004</v>
      </c>
      <c r="Y1343" s="10">
        <f t="shared" si="127"/>
        <v>-1</v>
      </c>
      <c r="Z1343" s="10">
        <v>0</v>
      </c>
      <c r="AA1343" s="10" t="str">
        <f t="shared" si="128"/>
        <v>NA</v>
      </c>
      <c r="AB1343" s="10">
        <f t="shared" si="129"/>
        <v>0</v>
      </c>
      <c r="AC1343" t="str">
        <f t="shared" si="130"/>
        <v>p</v>
      </c>
      <c r="AD1343" t="s">
        <v>7137</v>
      </c>
    </row>
    <row r="1344" spans="1:30" x14ac:dyDescent="0.2">
      <c r="A1344" s="8" t="s">
        <v>819</v>
      </c>
      <c r="B1344" s="8" t="s">
        <v>7162</v>
      </c>
      <c r="C1344" s="8" t="s">
        <v>820</v>
      </c>
      <c r="D1344" s="8" t="s">
        <v>2229</v>
      </c>
      <c r="E1344" s="8" t="s">
        <v>86</v>
      </c>
      <c r="F1344" s="9" t="s">
        <v>31</v>
      </c>
      <c r="G1344" s="8" t="s">
        <v>1924</v>
      </c>
      <c r="H1344" s="8" t="s">
        <v>1930</v>
      </c>
      <c r="I1344" s="8" t="s">
        <v>34</v>
      </c>
      <c r="J1344" s="8" t="s">
        <v>1031</v>
      </c>
      <c r="K1344" s="8" t="s">
        <v>36</v>
      </c>
      <c r="L1344" s="8" t="s">
        <v>824</v>
      </c>
      <c r="M1344" s="10">
        <v>6.25</v>
      </c>
      <c r="N1344" s="10">
        <v>28</v>
      </c>
      <c r="O1344" s="11">
        <v>88.212499900000012</v>
      </c>
      <c r="P1344" s="10">
        <v>3.1504464250000002</v>
      </c>
      <c r="Q1344" s="10">
        <v>514</v>
      </c>
      <c r="R1344" s="10">
        <v>5.4474708171206201</v>
      </c>
      <c r="S1344" s="10">
        <v>1.57214007782101</v>
      </c>
      <c r="T1344" s="10">
        <v>0</v>
      </c>
      <c r="U1344" s="10">
        <v>0</v>
      </c>
      <c r="V1344" s="10">
        <v>0</v>
      </c>
      <c r="W1344" s="10">
        <f t="shared" si="125"/>
        <v>88.212499900000012</v>
      </c>
      <c r="X1344" s="10">
        <f t="shared" si="126"/>
        <v>-88.212499900000012</v>
      </c>
      <c r="Y1344" s="10">
        <f t="shared" si="127"/>
        <v>-1</v>
      </c>
      <c r="Z1344" s="10">
        <v>0</v>
      </c>
      <c r="AA1344" s="10" t="str">
        <f t="shared" si="128"/>
        <v>NA</v>
      </c>
      <c r="AB1344" s="10">
        <f t="shared" si="129"/>
        <v>0</v>
      </c>
      <c r="AC1344" t="str">
        <f t="shared" si="130"/>
        <v>p</v>
      </c>
      <c r="AD1344" t="s">
        <v>7137</v>
      </c>
    </row>
    <row r="1345" spans="1:30" x14ac:dyDescent="0.2">
      <c r="A1345" s="8" t="s">
        <v>819</v>
      </c>
      <c r="B1345" s="8" t="s">
        <v>7162</v>
      </c>
      <c r="C1345" s="8" t="s">
        <v>820</v>
      </c>
      <c r="D1345" s="8" t="s">
        <v>2230</v>
      </c>
      <c r="E1345" s="8" t="s">
        <v>72</v>
      </c>
      <c r="F1345" s="9" t="s">
        <v>31</v>
      </c>
      <c r="G1345" s="8" t="s">
        <v>1924</v>
      </c>
      <c r="H1345" s="8" t="s">
        <v>1930</v>
      </c>
      <c r="I1345" s="8" t="s">
        <v>34</v>
      </c>
      <c r="J1345" s="8" t="s">
        <v>1031</v>
      </c>
      <c r="K1345" s="8" t="s">
        <v>36</v>
      </c>
      <c r="L1345" s="8" t="s">
        <v>824</v>
      </c>
      <c r="M1345" s="10">
        <v>6.25</v>
      </c>
      <c r="N1345" s="10">
        <v>48</v>
      </c>
      <c r="O1345" s="11">
        <v>96.687499799999998</v>
      </c>
      <c r="P1345" s="10">
        <v>2.0143229125</v>
      </c>
      <c r="Q1345" s="10">
        <v>842</v>
      </c>
      <c r="R1345" s="10">
        <v>5.7007125890736301</v>
      </c>
      <c r="S1345" s="10">
        <v>1.32643705463183</v>
      </c>
      <c r="T1345" s="10">
        <v>0</v>
      </c>
      <c r="U1345" s="10">
        <v>0</v>
      </c>
      <c r="V1345" s="10">
        <v>0</v>
      </c>
      <c r="W1345" s="10">
        <f t="shared" si="125"/>
        <v>96.687499799999998</v>
      </c>
      <c r="X1345" s="10">
        <f t="shared" si="126"/>
        <v>-96.687499799999998</v>
      </c>
      <c r="Y1345" s="10">
        <f t="shared" si="127"/>
        <v>-1</v>
      </c>
      <c r="Z1345" s="10">
        <v>0</v>
      </c>
      <c r="AA1345" s="10" t="str">
        <f t="shared" si="128"/>
        <v>NA</v>
      </c>
      <c r="AB1345" s="10">
        <f t="shared" si="129"/>
        <v>0</v>
      </c>
      <c r="AC1345" t="str">
        <f t="shared" si="130"/>
        <v>p</v>
      </c>
      <c r="AD1345" t="s">
        <v>7137</v>
      </c>
    </row>
    <row r="1346" spans="1:30" x14ac:dyDescent="0.2">
      <c r="A1346" s="8" t="s">
        <v>819</v>
      </c>
      <c r="B1346" s="8" t="s">
        <v>7162</v>
      </c>
      <c r="C1346" s="8" t="s">
        <v>820</v>
      </c>
      <c r="D1346" s="8" t="s">
        <v>2231</v>
      </c>
      <c r="E1346" s="8" t="s">
        <v>74</v>
      </c>
      <c r="F1346" s="9" t="s">
        <v>31</v>
      </c>
      <c r="G1346" s="8" t="s">
        <v>1924</v>
      </c>
      <c r="H1346" s="8" t="s">
        <v>1930</v>
      </c>
      <c r="I1346" s="8" t="s">
        <v>34</v>
      </c>
      <c r="J1346" s="8" t="s">
        <v>1031</v>
      </c>
      <c r="K1346" s="8" t="s">
        <v>36</v>
      </c>
      <c r="L1346" s="8" t="s">
        <v>824</v>
      </c>
      <c r="M1346" s="10">
        <v>6.25</v>
      </c>
      <c r="N1346" s="10">
        <v>27</v>
      </c>
      <c r="O1346" s="11">
        <v>100.02499987499999</v>
      </c>
      <c r="P1346" s="10">
        <v>3.7046296249999999</v>
      </c>
      <c r="Q1346" s="10">
        <v>170</v>
      </c>
      <c r="R1346" s="10">
        <v>15.882352941176499</v>
      </c>
      <c r="S1346" s="10">
        <v>1.62805882352941</v>
      </c>
      <c r="T1346" s="10">
        <v>0</v>
      </c>
      <c r="U1346" s="10">
        <v>0</v>
      </c>
      <c r="V1346" s="10">
        <v>0</v>
      </c>
      <c r="W1346" s="10">
        <f t="shared" ref="W1346:W1409" si="131">O1346</f>
        <v>100.02499987499999</v>
      </c>
      <c r="X1346" s="10">
        <f t="shared" ref="X1346:X1409" si="132">V1346-W1346</f>
        <v>-100.02499987499999</v>
      </c>
      <c r="Y1346" s="10">
        <f t="shared" ref="Y1346:Y1409" si="133">IF(W1346=0,0,(V1346-W1346)/W1346)</f>
        <v>-1</v>
      </c>
      <c r="Z1346" s="10">
        <v>0</v>
      </c>
      <c r="AA1346" s="10" t="str">
        <f t="shared" ref="AA1346:AA1409" si="134">IF(Z1346=0,"NA",V1346/Z1346)</f>
        <v>NA</v>
      </c>
      <c r="AB1346" s="10">
        <f t="shared" ref="AB1346:AB1409" si="135">(R1346/100*T1346/100)</f>
        <v>0</v>
      </c>
      <c r="AC1346" t="str">
        <f t="shared" si="130"/>
        <v>p</v>
      </c>
      <c r="AD1346" t="s">
        <v>7137</v>
      </c>
    </row>
    <row r="1347" spans="1:30" x14ac:dyDescent="0.2">
      <c r="A1347" s="8" t="s">
        <v>819</v>
      </c>
      <c r="B1347" s="8" t="s">
        <v>7162</v>
      </c>
      <c r="C1347" s="8" t="s">
        <v>820</v>
      </c>
      <c r="D1347" s="8" t="s">
        <v>2232</v>
      </c>
      <c r="E1347" s="8" t="s">
        <v>218</v>
      </c>
      <c r="F1347" s="9" t="s">
        <v>31</v>
      </c>
      <c r="G1347" s="8" t="s">
        <v>1924</v>
      </c>
      <c r="H1347" s="8" t="s">
        <v>1925</v>
      </c>
      <c r="I1347" s="8" t="s">
        <v>34</v>
      </c>
      <c r="J1347" s="8" t="s">
        <v>1031</v>
      </c>
      <c r="K1347" s="8" t="s">
        <v>36</v>
      </c>
      <c r="L1347" s="8" t="s">
        <v>824</v>
      </c>
      <c r="M1347" s="10">
        <v>6.25</v>
      </c>
      <c r="N1347" s="10">
        <v>35</v>
      </c>
      <c r="O1347" s="11">
        <v>118.61249968749999</v>
      </c>
      <c r="P1347" s="10">
        <v>3.3889285624999999</v>
      </c>
      <c r="Q1347" s="10">
        <v>293</v>
      </c>
      <c r="R1347" s="10">
        <v>11.945392491467601</v>
      </c>
      <c r="S1347" s="10">
        <v>1.5138907849829399</v>
      </c>
      <c r="T1347" s="10">
        <v>0</v>
      </c>
      <c r="U1347" s="10">
        <v>0</v>
      </c>
      <c r="V1347" s="10">
        <v>0</v>
      </c>
      <c r="W1347" s="10">
        <f t="shared" si="131"/>
        <v>118.61249968749999</v>
      </c>
      <c r="X1347" s="10">
        <f t="shared" si="132"/>
        <v>-118.61249968749999</v>
      </c>
      <c r="Y1347" s="10">
        <f t="shared" si="133"/>
        <v>-1</v>
      </c>
      <c r="Z1347" s="10">
        <v>0</v>
      </c>
      <c r="AA1347" s="10" t="str">
        <f t="shared" si="134"/>
        <v>NA</v>
      </c>
      <c r="AB1347" s="10">
        <f t="shared" si="135"/>
        <v>0</v>
      </c>
      <c r="AC1347" t="str">
        <f t="shared" ref="AC1347:AC1410" si="136">LEFT(E1347,1)</f>
        <v>f</v>
      </c>
      <c r="AD1347" t="s">
        <v>7138</v>
      </c>
    </row>
    <row r="1348" spans="1:30" x14ac:dyDescent="0.2">
      <c r="A1348" s="8" t="s">
        <v>819</v>
      </c>
      <c r="B1348" s="8" t="s">
        <v>7162</v>
      </c>
      <c r="C1348" s="8" t="s">
        <v>820</v>
      </c>
      <c r="D1348" s="8" t="s">
        <v>2233</v>
      </c>
      <c r="E1348" s="8" t="s">
        <v>56</v>
      </c>
      <c r="F1348" s="9" t="s">
        <v>31</v>
      </c>
      <c r="G1348" s="8" t="s">
        <v>1924</v>
      </c>
      <c r="H1348" s="8" t="s">
        <v>1930</v>
      </c>
      <c r="I1348" s="8" t="s">
        <v>34</v>
      </c>
      <c r="J1348" s="8" t="s">
        <v>1031</v>
      </c>
      <c r="K1348" s="8" t="s">
        <v>36</v>
      </c>
      <c r="L1348" s="8" t="s">
        <v>824</v>
      </c>
      <c r="M1348" s="10">
        <v>6.25</v>
      </c>
      <c r="N1348" s="10">
        <v>63</v>
      </c>
      <c r="O1348" s="11">
        <v>153.8624997</v>
      </c>
      <c r="P1348" s="10">
        <v>2.4422619000000001</v>
      </c>
      <c r="Q1348" s="10">
        <v>695</v>
      </c>
      <c r="R1348" s="10">
        <v>9.0647482014388494</v>
      </c>
      <c r="S1348" s="10">
        <v>2.7418561151079102</v>
      </c>
      <c r="T1348" s="10">
        <v>0</v>
      </c>
      <c r="U1348" s="10">
        <v>0</v>
      </c>
      <c r="V1348" s="10">
        <v>0</v>
      </c>
      <c r="W1348" s="10">
        <f t="shared" si="131"/>
        <v>153.8624997</v>
      </c>
      <c r="X1348" s="10">
        <f t="shared" si="132"/>
        <v>-153.8624997</v>
      </c>
      <c r="Y1348" s="10">
        <f t="shared" si="133"/>
        <v>-1</v>
      </c>
      <c r="Z1348" s="10">
        <v>0</v>
      </c>
      <c r="AA1348" s="10" t="str">
        <f t="shared" si="134"/>
        <v>NA</v>
      </c>
      <c r="AB1348" s="10">
        <f t="shared" si="135"/>
        <v>0</v>
      </c>
      <c r="AC1348" t="str">
        <f t="shared" si="136"/>
        <v>p</v>
      </c>
      <c r="AD1348" t="s">
        <v>7137</v>
      </c>
    </row>
    <row r="1349" spans="1:30" x14ac:dyDescent="0.2">
      <c r="A1349" s="8" t="s">
        <v>819</v>
      </c>
      <c r="B1349" s="8" t="s">
        <v>7162</v>
      </c>
      <c r="C1349" s="8" t="s">
        <v>820</v>
      </c>
      <c r="D1349" s="8" t="s">
        <v>2234</v>
      </c>
      <c r="E1349" s="8" t="s">
        <v>252</v>
      </c>
      <c r="F1349" s="9" t="s">
        <v>31</v>
      </c>
      <c r="G1349" s="8" t="s">
        <v>1924</v>
      </c>
      <c r="H1349" s="8" t="s">
        <v>1925</v>
      </c>
      <c r="I1349" s="8" t="s">
        <v>34</v>
      </c>
      <c r="J1349" s="8" t="s">
        <v>1031</v>
      </c>
      <c r="K1349" s="8" t="s">
        <v>36</v>
      </c>
      <c r="L1349" s="8" t="s">
        <v>824</v>
      </c>
      <c r="M1349" s="10">
        <v>6.25</v>
      </c>
      <c r="N1349" s="10">
        <v>53</v>
      </c>
      <c r="O1349" s="11">
        <v>156.2249995</v>
      </c>
      <c r="P1349" s="10">
        <v>2.9476415</v>
      </c>
      <c r="Q1349" s="10">
        <v>609</v>
      </c>
      <c r="R1349" s="10">
        <v>8.7027914614121507</v>
      </c>
      <c r="S1349" s="10">
        <v>1.6197044334975399</v>
      </c>
      <c r="T1349" s="10">
        <v>0</v>
      </c>
      <c r="U1349" s="10">
        <v>0</v>
      </c>
      <c r="V1349" s="10">
        <v>0</v>
      </c>
      <c r="W1349" s="10">
        <f t="shared" si="131"/>
        <v>156.2249995</v>
      </c>
      <c r="X1349" s="10">
        <f t="shared" si="132"/>
        <v>-156.2249995</v>
      </c>
      <c r="Y1349" s="10">
        <f t="shared" si="133"/>
        <v>-1</v>
      </c>
      <c r="Z1349" s="10">
        <v>0</v>
      </c>
      <c r="AA1349" s="10" t="str">
        <f t="shared" si="134"/>
        <v>NA</v>
      </c>
      <c r="AB1349" s="10">
        <f t="shared" si="135"/>
        <v>0</v>
      </c>
      <c r="AC1349" t="str">
        <f t="shared" si="136"/>
        <v>f</v>
      </c>
      <c r="AD1349" t="s">
        <v>7138</v>
      </c>
    </row>
    <row r="1350" spans="1:30" x14ac:dyDescent="0.2">
      <c r="A1350" s="8" t="s">
        <v>819</v>
      </c>
      <c r="B1350" s="8" t="s">
        <v>7162</v>
      </c>
      <c r="C1350" s="8" t="s">
        <v>820</v>
      </c>
      <c r="D1350" s="8" t="s">
        <v>2235</v>
      </c>
      <c r="E1350" s="8" t="s">
        <v>84</v>
      </c>
      <c r="F1350" s="9" t="s">
        <v>31</v>
      </c>
      <c r="G1350" s="8" t="s">
        <v>1924</v>
      </c>
      <c r="H1350" s="8" t="s">
        <v>1930</v>
      </c>
      <c r="I1350" s="8" t="s">
        <v>34</v>
      </c>
      <c r="J1350" s="8" t="s">
        <v>1031</v>
      </c>
      <c r="K1350" s="8" t="s">
        <v>36</v>
      </c>
      <c r="L1350" s="8" t="s">
        <v>824</v>
      </c>
      <c r="M1350" s="10">
        <v>6.25</v>
      </c>
      <c r="N1350" s="10">
        <v>88</v>
      </c>
      <c r="O1350" s="11">
        <v>199.4749999</v>
      </c>
      <c r="P1350" s="10">
        <v>2.2667613625</v>
      </c>
      <c r="Q1350" s="10">
        <v>754</v>
      </c>
      <c r="R1350" s="10">
        <v>11.6710875331565</v>
      </c>
      <c r="S1350" s="10">
        <v>1.8108753315649899</v>
      </c>
      <c r="T1350" s="10">
        <v>0</v>
      </c>
      <c r="U1350" s="10">
        <v>0</v>
      </c>
      <c r="V1350" s="10">
        <v>0</v>
      </c>
      <c r="W1350" s="10">
        <f t="shared" si="131"/>
        <v>199.4749999</v>
      </c>
      <c r="X1350" s="10">
        <f t="shared" si="132"/>
        <v>-199.4749999</v>
      </c>
      <c r="Y1350" s="10">
        <f t="shared" si="133"/>
        <v>-1</v>
      </c>
      <c r="Z1350" s="10">
        <v>0</v>
      </c>
      <c r="AA1350" s="10" t="str">
        <f t="shared" si="134"/>
        <v>NA</v>
      </c>
      <c r="AB1350" s="10">
        <f t="shared" si="135"/>
        <v>0</v>
      </c>
      <c r="AC1350" t="str">
        <f t="shared" si="136"/>
        <v>p</v>
      </c>
      <c r="AD1350" t="s">
        <v>7137</v>
      </c>
    </row>
    <row r="1351" spans="1:30" x14ac:dyDescent="0.2">
      <c r="A1351" s="8" t="s">
        <v>819</v>
      </c>
      <c r="B1351" s="8" t="s">
        <v>7162</v>
      </c>
      <c r="C1351" s="8" t="s">
        <v>820</v>
      </c>
      <c r="D1351" s="8" t="s">
        <v>2236</v>
      </c>
      <c r="E1351" s="8" t="s">
        <v>76</v>
      </c>
      <c r="F1351" s="9" t="s">
        <v>31</v>
      </c>
      <c r="G1351" s="8" t="s">
        <v>1924</v>
      </c>
      <c r="H1351" s="8" t="s">
        <v>1930</v>
      </c>
      <c r="I1351" s="8" t="s">
        <v>34</v>
      </c>
      <c r="J1351" s="8" t="s">
        <v>1031</v>
      </c>
      <c r="K1351" s="8" t="s">
        <v>36</v>
      </c>
      <c r="L1351" s="8" t="s">
        <v>824</v>
      </c>
      <c r="M1351" s="10">
        <v>6.25</v>
      </c>
      <c r="N1351" s="10">
        <v>99</v>
      </c>
      <c r="O1351" s="11">
        <v>279.38749904999997</v>
      </c>
      <c r="P1351" s="10">
        <v>2.8220959499999996</v>
      </c>
      <c r="Q1351" s="10">
        <v>1361</v>
      </c>
      <c r="R1351" s="10">
        <v>7.2740631888317404</v>
      </c>
      <c r="S1351" s="10">
        <v>1.56015429831007</v>
      </c>
      <c r="T1351" s="10">
        <v>0</v>
      </c>
      <c r="U1351" s="10">
        <v>0</v>
      </c>
      <c r="V1351" s="10">
        <v>0</v>
      </c>
      <c r="W1351" s="10">
        <f t="shared" si="131"/>
        <v>279.38749904999997</v>
      </c>
      <c r="X1351" s="10">
        <f t="shared" si="132"/>
        <v>-279.38749904999997</v>
      </c>
      <c r="Y1351" s="10">
        <f t="shared" si="133"/>
        <v>-1</v>
      </c>
      <c r="Z1351" s="10">
        <v>0</v>
      </c>
      <c r="AA1351" s="10" t="str">
        <f t="shared" si="134"/>
        <v>NA</v>
      </c>
      <c r="AB1351" s="10">
        <f t="shared" si="135"/>
        <v>0</v>
      </c>
      <c r="AC1351" t="str">
        <f t="shared" si="136"/>
        <v>p</v>
      </c>
      <c r="AD1351" t="s">
        <v>7137</v>
      </c>
    </row>
    <row r="1352" spans="1:30" x14ac:dyDescent="0.2">
      <c r="A1352" s="8" t="s">
        <v>819</v>
      </c>
      <c r="B1352" s="8" t="s">
        <v>7162</v>
      </c>
      <c r="C1352" s="8" t="s">
        <v>820</v>
      </c>
      <c r="D1352" s="8" t="s">
        <v>2237</v>
      </c>
      <c r="E1352" s="8" t="s">
        <v>256</v>
      </c>
      <c r="F1352" s="9" t="s">
        <v>31</v>
      </c>
      <c r="G1352" s="8" t="s">
        <v>1924</v>
      </c>
      <c r="H1352" s="8" t="s">
        <v>1925</v>
      </c>
      <c r="I1352" s="8" t="s">
        <v>34</v>
      </c>
      <c r="J1352" s="8" t="s">
        <v>1031</v>
      </c>
      <c r="K1352" s="8" t="s">
        <v>36</v>
      </c>
      <c r="L1352" s="8" t="s">
        <v>824</v>
      </c>
      <c r="M1352" s="10">
        <v>6.25</v>
      </c>
      <c r="N1352" s="10">
        <v>100</v>
      </c>
      <c r="O1352" s="11">
        <v>310.625</v>
      </c>
      <c r="P1352" s="10">
        <v>3.1062500000000002</v>
      </c>
      <c r="Q1352" s="10">
        <v>870</v>
      </c>
      <c r="R1352" s="10">
        <v>11.4942528735632</v>
      </c>
      <c r="S1352" s="10">
        <v>1.5460229885057499</v>
      </c>
      <c r="T1352" s="10">
        <v>0</v>
      </c>
      <c r="U1352" s="10">
        <v>0</v>
      </c>
      <c r="V1352" s="10">
        <v>0</v>
      </c>
      <c r="W1352" s="10">
        <f t="shared" si="131"/>
        <v>310.625</v>
      </c>
      <c r="X1352" s="10">
        <f t="shared" si="132"/>
        <v>-310.625</v>
      </c>
      <c r="Y1352" s="10">
        <f t="shared" si="133"/>
        <v>-1</v>
      </c>
      <c r="Z1352" s="10">
        <v>0</v>
      </c>
      <c r="AA1352" s="10" t="str">
        <f t="shared" si="134"/>
        <v>NA</v>
      </c>
      <c r="AB1352" s="10">
        <f t="shared" si="135"/>
        <v>0</v>
      </c>
      <c r="AC1352" t="str">
        <f t="shared" si="136"/>
        <v>f</v>
      </c>
      <c r="AD1352" t="s">
        <v>7138</v>
      </c>
    </row>
    <row r="1353" spans="1:30" x14ac:dyDescent="0.2">
      <c r="A1353" s="8" t="s">
        <v>819</v>
      </c>
      <c r="B1353" s="8" t="s">
        <v>7162</v>
      </c>
      <c r="C1353" s="8" t="s">
        <v>820</v>
      </c>
      <c r="D1353" s="8" t="s">
        <v>2238</v>
      </c>
      <c r="E1353" s="8" t="s">
        <v>78</v>
      </c>
      <c r="F1353" s="9" t="s">
        <v>31</v>
      </c>
      <c r="G1353" s="8" t="s">
        <v>1924</v>
      </c>
      <c r="H1353" s="8" t="s">
        <v>42</v>
      </c>
      <c r="I1353" s="8" t="s">
        <v>34</v>
      </c>
      <c r="J1353" s="8" t="s">
        <v>35</v>
      </c>
      <c r="K1353" s="8" t="s">
        <v>36</v>
      </c>
      <c r="L1353" s="8" t="s">
        <v>824</v>
      </c>
      <c r="M1353" s="10">
        <v>26.25</v>
      </c>
      <c r="N1353" s="10">
        <v>14</v>
      </c>
      <c r="O1353" s="11">
        <v>17.0625</v>
      </c>
      <c r="P1353" s="10">
        <v>1.21875</v>
      </c>
      <c r="Q1353" s="10">
        <v>134</v>
      </c>
      <c r="R1353" s="10">
        <v>10.4477611940298</v>
      </c>
      <c r="S1353" s="10">
        <v>1.2189552238806001</v>
      </c>
      <c r="T1353" s="10">
        <v>0</v>
      </c>
      <c r="U1353" s="10">
        <v>0</v>
      </c>
      <c r="V1353" s="10">
        <v>0</v>
      </c>
      <c r="W1353" s="10">
        <f t="shared" si="131"/>
        <v>17.0625</v>
      </c>
      <c r="X1353" s="10">
        <f t="shared" si="132"/>
        <v>-17.0625</v>
      </c>
      <c r="Y1353" s="10">
        <f t="shared" si="133"/>
        <v>-1</v>
      </c>
      <c r="Z1353" s="10">
        <v>0</v>
      </c>
      <c r="AA1353" s="10" t="str">
        <f t="shared" si="134"/>
        <v>NA</v>
      </c>
      <c r="AB1353" s="10">
        <f t="shared" si="135"/>
        <v>0</v>
      </c>
      <c r="AC1353" t="str">
        <f t="shared" si="136"/>
        <v>a</v>
      </c>
      <c r="AD1353" t="s">
        <v>7134</v>
      </c>
    </row>
    <row r="1354" spans="1:30" x14ac:dyDescent="0.2">
      <c r="A1354" s="8" t="s">
        <v>819</v>
      </c>
      <c r="B1354" s="8" t="s">
        <v>7162</v>
      </c>
      <c r="C1354" s="8" t="s">
        <v>820</v>
      </c>
      <c r="D1354" s="8" t="s">
        <v>2239</v>
      </c>
      <c r="E1354" s="8" t="s">
        <v>92</v>
      </c>
      <c r="F1354" s="9" t="s">
        <v>31</v>
      </c>
      <c r="G1354" s="8" t="s">
        <v>2240</v>
      </c>
      <c r="H1354" s="8" t="s">
        <v>2241</v>
      </c>
      <c r="I1354" s="8" t="s">
        <v>34</v>
      </c>
      <c r="J1354" s="8" t="s">
        <v>1031</v>
      </c>
      <c r="K1354" s="8" t="s">
        <v>36</v>
      </c>
      <c r="L1354" s="8" t="s">
        <v>68</v>
      </c>
      <c r="M1354" s="10">
        <v>6.25</v>
      </c>
      <c r="N1354" s="10">
        <v>2</v>
      </c>
      <c r="O1354" s="11">
        <v>4.8875000000000002</v>
      </c>
      <c r="P1354" s="10">
        <v>2.4437500000000001</v>
      </c>
      <c r="Q1354" s="10">
        <v>38</v>
      </c>
      <c r="R1354" s="10">
        <v>5.2631578947368398</v>
      </c>
      <c r="S1354" s="10">
        <v>1.7089473684210501</v>
      </c>
      <c r="T1354" s="10">
        <v>50</v>
      </c>
      <c r="U1354" s="10">
        <f>O1354/Z1354</f>
        <v>4.8875000000000002</v>
      </c>
      <c r="V1354" s="10">
        <v>434.35</v>
      </c>
      <c r="W1354" s="10">
        <f t="shared" si="131"/>
        <v>4.8875000000000002</v>
      </c>
      <c r="X1354" s="10">
        <f t="shared" si="132"/>
        <v>429.46250000000003</v>
      </c>
      <c r="Y1354" s="10">
        <f t="shared" si="133"/>
        <v>87.869565217391312</v>
      </c>
      <c r="Z1354" s="10">
        <v>1</v>
      </c>
      <c r="AA1354" s="10">
        <f t="shared" si="134"/>
        <v>434.35</v>
      </c>
      <c r="AB1354" s="10">
        <f t="shared" si="135"/>
        <v>2.6315789473684199E-2</v>
      </c>
      <c r="AC1354" t="str">
        <f t="shared" si="136"/>
        <v>p</v>
      </c>
      <c r="AD1354" t="s">
        <v>7137</v>
      </c>
    </row>
    <row r="1355" spans="1:30" x14ac:dyDescent="0.2">
      <c r="A1355" s="8" t="s">
        <v>819</v>
      </c>
      <c r="B1355" s="8" t="s">
        <v>7162</v>
      </c>
      <c r="C1355" s="8" t="s">
        <v>820</v>
      </c>
      <c r="D1355" s="8" t="s">
        <v>2242</v>
      </c>
      <c r="E1355" s="8" t="s">
        <v>1136</v>
      </c>
      <c r="F1355" s="9" t="s">
        <v>31</v>
      </c>
      <c r="G1355" s="8" t="s">
        <v>2240</v>
      </c>
      <c r="H1355" s="8" t="s">
        <v>2243</v>
      </c>
      <c r="I1355" s="8" t="s">
        <v>34</v>
      </c>
      <c r="J1355" s="8" t="s">
        <v>1031</v>
      </c>
      <c r="K1355" s="8" t="s">
        <v>36</v>
      </c>
      <c r="L1355" s="8" t="s">
        <v>68</v>
      </c>
      <c r="M1355" s="10">
        <v>6.25</v>
      </c>
      <c r="N1355" s="10">
        <v>1</v>
      </c>
      <c r="O1355" s="11">
        <v>0.21249999999999999</v>
      </c>
      <c r="P1355" s="10">
        <v>0.21249999999999999</v>
      </c>
      <c r="Q1355" s="10">
        <v>8</v>
      </c>
      <c r="R1355" s="10">
        <v>12.5</v>
      </c>
      <c r="S1355" s="10">
        <v>1.375</v>
      </c>
      <c r="T1355" s="10">
        <v>0</v>
      </c>
      <c r="U1355" s="10">
        <v>0</v>
      </c>
      <c r="V1355" s="10">
        <v>0</v>
      </c>
      <c r="W1355" s="10">
        <f t="shared" si="131"/>
        <v>0.21249999999999999</v>
      </c>
      <c r="X1355" s="10">
        <f t="shared" si="132"/>
        <v>-0.21249999999999999</v>
      </c>
      <c r="Y1355" s="10">
        <f t="shared" si="133"/>
        <v>-1</v>
      </c>
      <c r="Z1355" s="10">
        <v>0</v>
      </c>
      <c r="AA1355" s="10" t="str">
        <f t="shared" si="134"/>
        <v>NA</v>
      </c>
      <c r="AB1355" s="10">
        <f t="shared" si="135"/>
        <v>0</v>
      </c>
      <c r="AC1355" t="str">
        <f t="shared" si="136"/>
        <v>f</v>
      </c>
      <c r="AD1355" t="s">
        <v>7138</v>
      </c>
    </row>
    <row r="1356" spans="1:30" x14ac:dyDescent="0.2">
      <c r="A1356" s="8" t="s">
        <v>819</v>
      </c>
      <c r="B1356" s="8" t="s">
        <v>7162</v>
      </c>
      <c r="C1356" s="8" t="s">
        <v>820</v>
      </c>
      <c r="D1356" s="8" t="s">
        <v>2244</v>
      </c>
      <c r="E1356" s="8" t="s">
        <v>196</v>
      </c>
      <c r="F1356" s="9" t="s">
        <v>31</v>
      </c>
      <c r="G1356" s="8" t="s">
        <v>2240</v>
      </c>
      <c r="H1356" s="8" t="s">
        <v>2243</v>
      </c>
      <c r="I1356" s="8" t="s">
        <v>34</v>
      </c>
      <c r="J1356" s="8" t="s">
        <v>1031</v>
      </c>
      <c r="K1356" s="8" t="s">
        <v>36</v>
      </c>
      <c r="L1356" s="8" t="s">
        <v>68</v>
      </c>
      <c r="M1356" s="10">
        <v>6.25</v>
      </c>
      <c r="N1356" s="10">
        <v>1</v>
      </c>
      <c r="O1356" s="11">
        <v>0.82499999999999996</v>
      </c>
      <c r="P1356" s="10">
        <v>0.82499999999999996</v>
      </c>
      <c r="Q1356" s="10">
        <v>14</v>
      </c>
      <c r="R1356" s="10">
        <v>7.1428571428571397</v>
      </c>
      <c r="S1356" s="10">
        <v>1</v>
      </c>
      <c r="T1356" s="10">
        <v>0</v>
      </c>
      <c r="U1356" s="10">
        <v>0</v>
      </c>
      <c r="V1356" s="10">
        <v>0</v>
      </c>
      <c r="W1356" s="10">
        <f t="shared" si="131"/>
        <v>0.82499999999999996</v>
      </c>
      <c r="X1356" s="10">
        <f t="shared" si="132"/>
        <v>-0.82499999999999996</v>
      </c>
      <c r="Y1356" s="10">
        <f t="shared" si="133"/>
        <v>-1</v>
      </c>
      <c r="Z1356" s="10">
        <v>0</v>
      </c>
      <c r="AA1356" s="10" t="str">
        <f t="shared" si="134"/>
        <v>NA</v>
      </c>
      <c r="AB1356" s="10">
        <f t="shared" si="135"/>
        <v>0</v>
      </c>
      <c r="AC1356" t="str">
        <f t="shared" si="136"/>
        <v>f</v>
      </c>
      <c r="AD1356" t="s">
        <v>7138</v>
      </c>
    </row>
    <row r="1357" spans="1:30" x14ac:dyDescent="0.2">
      <c r="A1357" s="8" t="s">
        <v>819</v>
      </c>
      <c r="B1357" s="8" t="s">
        <v>7162</v>
      </c>
      <c r="C1357" s="8" t="s">
        <v>820</v>
      </c>
      <c r="D1357" s="8" t="s">
        <v>2245</v>
      </c>
      <c r="E1357" s="8" t="s">
        <v>2246</v>
      </c>
      <c r="F1357" s="9" t="s">
        <v>31</v>
      </c>
      <c r="G1357" s="8" t="s">
        <v>2240</v>
      </c>
      <c r="H1357" s="8" t="s">
        <v>2247</v>
      </c>
      <c r="I1357" s="8" t="s">
        <v>34</v>
      </c>
      <c r="J1357" s="8" t="s">
        <v>1031</v>
      </c>
      <c r="K1357" s="8" t="s">
        <v>36</v>
      </c>
      <c r="L1357" s="8" t="s">
        <v>37</v>
      </c>
      <c r="M1357" s="10">
        <v>6.25</v>
      </c>
      <c r="N1357" s="10">
        <v>1</v>
      </c>
      <c r="O1357" s="11">
        <v>1.1375</v>
      </c>
      <c r="P1357" s="10">
        <v>1.1375</v>
      </c>
      <c r="Q1357" s="10">
        <v>3</v>
      </c>
      <c r="R1357" s="10">
        <v>33.3333333333333</v>
      </c>
      <c r="S1357" s="10">
        <v>1</v>
      </c>
      <c r="T1357" s="10">
        <v>0</v>
      </c>
      <c r="U1357" s="10">
        <v>0</v>
      </c>
      <c r="V1357" s="10">
        <v>0</v>
      </c>
      <c r="W1357" s="10">
        <f t="shared" si="131"/>
        <v>1.1375</v>
      </c>
      <c r="X1357" s="10">
        <f t="shared" si="132"/>
        <v>-1.1375</v>
      </c>
      <c r="Y1357" s="10">
        <f t="shared" si="133"/>
        <v>-1</v>
      </c>
      <c r="Z1357" s="10">
        <v>0</v>
      </c>
      <c r="AA1357" s="10" t="str">
        <f t="shared" si="134"/>
        <v>NA</v>
      </c>
      <c r="AB1357" s="10">
        <f t="shared" si="135"/>
        <v>0</v>
      </c>
      <c r="AC1357" t="str">
        <f t="shared" si="136"/>
        <v>e</v>
      </c>
      <c r="AD1357" t="s">
        <v>7154</v>
      </c>
    </row>
    <row r="1358" spans="1:30" x14ac:dyDescent="0.2">
      <c r="A1358" s="8" t="s">
        <v>819</v>
      </c>
      <c r="B1358" s="8" t="s">
        <v>7162</v>
      </c>
      <c r="C1358" s="8" t="s">
        <v>820</v>
      </c>
      <c r="D1358" s="8" t="s">
        <v>2248</v>
      </c>
      <c r="E1358" s="8" t="s">
        <v>1057</v>
      </c>
      <c r="F1358" s="9" t="s">
        <v>31</v>
      </c>
      <c r="G1358" s="8" t="s">
        <v>2240</v>
      </c>
      <c r="H1358" s="8" t="s">
        <v>2249</v>
      </c>
      <c r="I1358" s="8" t="s">
        <v>34</v>
      </c>
      <c r="J1358" s="8" t="s">
        <v>1031</v>
      </c>
      <c r="K1358" s="8" t="s">
        <v>36</v>
      </c>
      <c r="L1358" s="8" t="s">
        <v>37</v>
      </c>
      <c r="M1358" s="10">
        <v>6.25</v>
      </c>
      <c r="N1358" s="10">
        <v>1</v>
      </c>
      <c r="O1358" s="11">
        <v>1.2625</v>
      </c>
      <c r="P1358" s="10">
        <v>1.2625</v>
      </c>
      <c r="Q1358" s="10">
        <v>12</v>
      </c>
      <c r="R1358" s="10">
        <v>8.3333333333333304</v>
      </c>
      <c r="S1358" s="10">
        <v>1.6658333333333299</v>
      </c>
      <c r="T1358" s="10">
        <v>0</v>
      </c>
      <c r="U1358" s="10">
        <v>0</v>
      </c>
      <c r="V1358" s="10">
        <v>0</v>
      </c>
      <c r="W1358" s="10">
        <f t="shared" si="131"/>
        <v>1.2625</v>
      </c>
      <c r="X1358" s="10">
        <f t="shared" si="132"/>
        <v>-1.2625</v>
      </c>
      <c r="Y1358" s="10">
        <f t="shared" si="133"/>
        <v>-1</v>
      </c>
      <c r="Z1358" s="10">
        <v>0</v>
      </c>
      <c r="AA1358" s="10" t="str">
        <f t="shared" si="134"/>
        <v>NA</v>
      </c>
      <c r="AB1358" s="10">
        <f t="shared" si="135"/>
        <v>0</v>
      </c>
      <c r="AC1358" t="str">
        <f t="shared" si="136"/>
        <v>g</v>
      </c>
      <c r="AD1358" t="s">
        <v>7149</v>
      </c>
    </row>
    <row r="1359" spans="1:30" x14ac:dyDescent="0.2">
      <c r="A1359" s="8" t="s">
        <v>819</v>
      </c>
      <c r="B1359" s="8" t="s">
        <v>7162</v>
      </c>
      <c r="C1359" s="8" t="s">
        <v>820</v>
      </c>
      <c r="D1359" s="8" t="s">
        <v>2250</v>
      </c>
      <c r="E1359" s="8" t="s">
        <v>1519</v>
      </c>
      <c r="F1359" s="9" t="s">
        <v>31</v>
      </c>
      <c r="G1359" s="8" t="s">
        <v>2240</v>
      </c>
      <c r="H1359" s="8" t="s">
        <v>2251</v>
      </c>
      <c r="I1359" s="8" t="s">
        <v>34</v>
      </c>
      <c r="J1359" s="8" t="s">
        <v>1031</v>
      </c>
      <c r="K1359" s="8" t="s">
        <v>36</v>
      </c>
      <c r="L1359" s="8" t="s">
        <v>68</v>
      </c>
      <c r="M1359" s="10">
        <v>6.25</v>
      </c>
      <c r="N1359" s="10">
        <v>1</v>
      </c>
      <c r="O1359" s="11">
        <v>1.2749999999999999</v>
      </c>
      <c r="P1359" s="10">
        <v>1.2749999999999999</v>
      </c>
      <c r="Q1359" s="10">
        <v>7</v>
      </c>
      <c r="R1359" s="10">
        <v>14.285714285714301</v>
      </c>
      <c r="S1359" s="10">
        <v>1</v>
      </c>
      <c r="T1359" s="10">
        <v>0</v>
      </c>
      <c r="U1359" s="10">
        <v>0</v>
      </c>
      <c r="V1359" s="10">
        <v>0</v>
      </c>
      <c r="W1359" s="10">
        <f t="shared" si="131"/>
        <v>1.2749999999999999</v>
      </c>
      <c r="X1359" s="10">
        <f t="shared" si="132"/>
        <v>-1.2749999999999999</v>
      </c>
      <c r="Y1359" s="10">
        <f t="shared" si="133"/>
        <v>-1</v>
      </c>
      <c r="Z1359" s="10">
        <v>0</v>
      </c>
      <c r="AA1359" s="10" t="str">
        <f t="shared" si="134"/>
        <v>NA</v>
      </c>
      <c r="AB1359" s="10">
        <f t="shared" si="135"/>
        <v>0</v>
      </c>
      <c r="AC1359" t="str">
        <f t="shared" si="136"/>
        <v>s</v>
      </c>
      <c r="AD1359" t="s">
        <v>7142</v>
      </c>
    </row>
    <row r="1360" spans="1:30" x14ac:dyDescent="0.2">
      <c r="A1360" s="8" t="s">
        <v>819</v>
      </c>
      <c r="B1360" s="8" t="s">
        <v>7162</v>
      </c>
      <c r="C1360" s="8" t="s">
        <v>820</v>
      </c>
      <c r="D1360" s="8" t="s">
        <v>2252</v>
      </c>
      <c r="E1360" s="8" t="s">
        <v>1950</v>
      </c>
      <c r="F1360" s="9" t="s">
        <v>31</v>
      </c>
      <c r="G1360" s="8" t="s">
        <v>2240</v>
      </c>
      <c r="H1360" s="8" t="s">
        <v>2253</v>
      </c>
      <c r="I1360" s="8" t="s">
        <v>34</v>
      </c>
      <c r="J1360" s="8" t="s">
        <v>1031</v>
      </c>
      <c r="K1360" s="8" t="s">
        <v>36</v>
      </c>
      <c r="L1360" s="8" t="s">
        <v>68</v>
      </c>
      <c r="M1360" s="10">
        <v>6.25</v>
      </c>
      <c r="N1360" s="10">
        <v>1</v>
      </c>
      <c r="O1360" s="11">
        <v>1.4</v>
      </c>
      <c r="P1360" s="10">
        <v>1.4</v>
      </c>
      <c r="Q1360" s="10">
        <v>1</v>
      </c>
      <c r="R1360" s="10">
        <v>100</v>
      </c>
      <c r="S1360" s="10">
        <v>1</v>
      </c>
      <c r="T1360" s="10">
        <v>0</v>
      </c>
      <c r="U1360" s="10">
        <v>0</v>
      </c>
      <c r="V1360" s="10">
        <v>0</v>
      </c>
      <c r="W1360" s="10">
        <f t="shared" si="131"/>
        <v>1.4</v>
      </c>
      <c r="X1360" s="10">
        <f t="shared" si="132"/>
        <v>-1.4</v>
      </c>
      <c r="Y1360" s="10">
        <f t="shared" si="133"/>
        <v>-1</v>
      </c>
      <c r="Z1360" s="10">
        <v>0</v>
      </c>
      <c r="AA1360" s="10" t="str">
        <f t="shared" si="134"/>
        <v>NA</v>
      </c>
      <c r="AB1360" s="10">
        <f t="shared" si="135"/>
        <v>0</v>
      </c>
      <c r="AC1360" t="str">
        <f t="shared" si="136"/>
        <v>f</v>
      </c>
      <c r="AD1360" t="s">
        <v>7138</v>
      </c>
    </row>
    <row r="1361" spans="1:30" x14ac:dyDescent="0.2">
      <c r="A1361" s="8" t="s">
        <v>819</v>
      </c>
      <c r="B1361" s="8" t="s">
        <v>7162</v>
      </c>
      <c r="C1361" s="8" t="s">
        <v>820</v>
      </c>
      <c r="D1361" s="8" t="s">
        <v>2254</v>
      </c>
      <c r="E1361" s="8" t="s">
        <v>1060</v>
      </c>
      <c r="F1361" s="9" t="s">
        <v>31</v>
      </c>
      <c r="G1361" s="8" t="s">
        <v>2240</v>
      </c>
      <c r="H1361" s="8" t="s">
        <v>2251</v>
      </c>
      <c r="I1361" s="8" t="s">
        <v>34</v>
      </c>
      <c r="J1361" s="8" t="s">
        <v>1031</v>
      </c>
      <c r="K1361" s="8" t="s">
        <v>36</v>
      </c>
      <c r="L1361" s="8" t="s">
        <v>68</v>
      </c>
      <c r="M1361" s="10">
        <v>6.25</v>
      </c>
      <c r="N1361" s="10">
        <v>1</v>
      </c>
      <c r="O1361" s="11">
        <v>1.45</v>
      </c>
      <c r="P1361" s="10">
        <v>1.45</v>
      </c>
      <c r="Q1361" s="10">
        <v>18</v>
      </c>
      <c r="R1361" s="10">
        <v>5.5555555555555598</v>
      </c>
      <c r="S1361" s="10">
        <v>1.61</v>
      </c>
      <c r="T1361" s="10">
        <v>0</v>
      </c>
      <c r="U1361" s="10">
        <v>0</v>
      </c>
      <c r="V1361" s="10">
        <v>0</v>
      </c>
      <c r="W1361" s="10">
        <f t="shared" si="131"/>
        <v>1.45</v>
      </c>
      <c r="X1361" s="10">
        <f t="shared" si="132"/>
        <v>-1.45</v>
      </c>
      <c r="Y1361" s="10">
        <f t="shared" si="133"/>
        <v>-1</v>
      </c>
      <c r="Z1361" s="10">
        <v>0</v>
      </c>
      <c r="AA1361" s="10" t="str">
        <f t="shared" si="134"/>
        <v>NA</v>
      </c>
      <c r="AB1361" s="10">
        <f t="shared" si="135"/>
        <v>0</v>
      </c>
      <c r="AC1361" t="str">
        <f t="shared" si="136"/>
        <v>s</v>
      </c>
      <c r="AD1361" t="s">
        <v>7142</v>
      </c>
    </row>
    <row r="1362" spans="1:30" x14ac:dyDescent="0.2">
      <c r="A1362" s="8" t="s">
        <v>819</v>
      </c>
      <c r="B1362" s="8" t="s">
        <v>7162</v>
      </c>
      <c r="C1362" s="8" t="s">
        <v>820</v>
      </c>
      <c r="D1362" s="8" t="s">
        <v>2255</v>
      </c>
      <c r="E1362" s="8" t="s">
        <v>1812</v>
      </c>
      <c r="F1362" s="9" t="s">
        <v>31</v>
      </c>
      <c r="G1362" s="8" t="s">
        <v>2240</v>
      </c>
      <c r="H1362" s="8" t="s">
        <v>2256</v>
      </c>
      <c r="I1362" s="8" t="s">
        <v>34</v>
      </c>
      <c r="J1362" s="8" t="s">
        <v>1031</v>
      </c>
      <c r="K1362" s="8" t="s">
        <v>36</v>
      </c>
      <c r="L1362" s="8" t="s">
        <v>37</v>
      </c>
      <c r="M1362" s="10">
        <v>6.25</v>
      </c>
      <c r="N1362" s="10">
        <v>1</v>
      </c>
      <c r="O1362" s="11">
        <v>1.5249999999999999</v>
      </c>
      <c r="P1362" s="10">
        <v>1.5249999999999999</v>
      </c>
      <c r="Q1362" s="10">
        <v>10</v>
      </c>
      <c r="R1362" s="10">
        <v>10</v>
      </c>
      <c r="S1362" s="10">
        <v>1</v>
      </c>
      <c r="T1362" s="10">
        <v>0</v>
      </c>
      <c r="U1362" s="10">
        <v>0</v>
      </c>
      <c r="V1362" s="10">
        <v>0</v>
      </c>
      <c r="W1362" s="10">
        <f t="shared" si="131"/>
        <v>1.5249999999999999</v>
      </c>
      <c r="X1362" s="10">
        <f t="shared" si="132"/>
        <v>-1.5249999999999999</v>
      </c>
      <c r="Y1362" s="10">
        <f t="shared" si="133"/>
        <v>-1</v>
      </c>
      <c r="Z1362" s="10">
        <v>0</v>
      </c>
      <c r="AA1362" s="10" t="str">
        <f t="shared" si="134"/>
        <v>NA</v>
      </c>
      <c r="AB1362" s="10">
        <f t="shared" si="135"/>
        <v>0</v>
      </c>
      <c r="AC1362" t="str">
        <f t="shared" si="136"/>
        <v>i</v>
      </c>
      <c r="AD1362" t="s">
        <v>7153</v>
      </c>
    </row>
    <row r="1363" spans="1:30" x14ac:dyDescent="0.2">
      <c r="A1363" s="8" t="s">
        <v>819</v>
      </c>
      <c r="B1363" s="8" t="s">
        <v>7162</v>
      </c>
      <c r="C1363" s="8" t="s">
        <v>820</v>
      </c>
      <c r="D1363" s="8" t="s">
        <v>2257</v>
      </c>
      <c r="E1363" s="8" t="s">
        <v>1215</v>
      </c>
      <c r="F1363" s="9" t="s">
        <v>31</v>
      </c>
      <c r="G1363" s="8" t="s">
        <v>2240</v>
      </c>
      <c r="H1363" s="8" t="s">
        <v>2241</v>
      </c>
      <c r="I1363" s="8" t="s">
        <v>34</v>
      </c>
      <c r="J1363" s="8" t="s">
        <v>1031</v>
      </c>
      <c r="K1363" s="8" t="s">
        <v>36</v>
      </c>
      <c r="L1363" s="8" t="s">
        <v>68</v>
      </c>
      <c r="M1363" s="10">
        <v>6.25</v>
      </c>
      <c r="N1363" s="10">
        <v>1</v>
      </c>
      <c r="O1363" s="11">
        <v>1.5375000000000001</v>
      </c>
      <c r="P1363" s="10">
        <v>1.5375000000000001</v>
      </c>
      <c r="Q1363" s="10">
        <v>1</v>
      </c>
      <c r="R1363" s="10">
        <v>100</v>
      </c>
      <c r="S1363" s="10">
        <v>1</v>
      </c>
      <c r="T1363" s="10">
        <v>0</v>
      </c>
      <c r="U1363" s="10">
        <v>0</v>
      </c>
      <c r="V1363" s="10">
        <v>0</v>
      </c>
      <c r="W1363" s="10">
        <f t="shared" si="131"/>
        <v>1.5375000000000001</v>
      </c>
      <c r="X1363" s="10">
        <f t="shared" si="132"/>
        <v>-1.5375000000000001</v>
      </c>
      <c r="Y1363" s="10">
        <f t="shared" si="133"/>
        <v>-1</v>
      </c>
      <c r="Z1363" s="10">
        <v>0</v>
      </c>
      <c r="AA1363" s="10" t="str">
        <f t="shared" si="134"/>
        <v>NA</v>
      </c>
      <c r="AB1363" s="10">
        <f t="shared" si="135"/>
        <v>0</v>
      </c>
      <c r="AC1363" t="str">
        <f t="shared" si="136"/>
        <v>p</v>
      </c>
      <c r="AD1363" t="s">
        <v>7137</v>
      </c>
    </row>
    <row r="1364" spans="1:30" x14ac:dyDescent="0.2">
      <c r="A1364" s="8" t="s">
        <v>819</v>
      </c>
      <c r="B1364" s="8" t="s">
        <v>7162</v>
      </c>
      <c r="C1364" s="8" t="s">
        <v>820</v>
      </c>
      <c r="D1364" s="8" t="s">
        <v>2258</v>
      </c>
      <c r="E1364" s="8" t="s">
        <v>1120</v>
      </c>
      <c r="F1364" s="9" t="s">
        <v>31</v>
      </c>
      <c r="G1364" s="8" t="s">
        <v>2240</v>
      </c>
      <c r="H1364" s="8" t="s">
        <v>2247</v>
      </c>
      <c r="I1364" s="8" t="s">
        <v>34</v>
      </c>
      <c r="J1364" s="8" t="s">
        <v>1031</v>
      </c>
      <c r="K1364" s="8" t="s">
        <v>36</v>
      </c>
      <c r="L1364" s="8" t="s">
        <v>37</v>
      </c>
      <c r="M1364" s="10">
        <v>6.25</v>
      </c>
      <c r="N1364" s="10">
        <v>1</v>
      </c>
      <c r="O1364" s="11">
        <v>1.5625</v>
      </c>
      <c r="P1364" s="10">
        <v>1.5625</v>
      </c>
      <c r="Q1364" s="10">
        <v>21</v>
      </c>
      <c r="R1364" s="10">
        <v>4.7619047619047601</v>
      </c>
      <c r="S1364" s="10">
        <v>1</v>
      </c>
      <c r="T1364" s="10">
        <v>0</v>
      </c>
      <c r="U1364" s="10">
        <v>0</v>
      </c>
      <c r="V1364" s="10">
        <v>0</v>
      </c>
      <c r="W1364" s="10">
        <f t="shared" si="131"/>
        <v>1.5625</v>
      </c>
      <c r="X1364" s="10">
        <f t="shared" si="132"/>
        <v>-1.5625</v>
      </c>
      <c r="Y1364" s="10">
        <f t="shared" si="133"/>
        <v>-1</v>
      </c>
      <c r="Z1364" s="10">
        <v>0</v>
      </c>
      <c r="AA1364" s="10" t="str">
        <f t="shared" si="134"/>
        <v>NA</v>
      </c>
      <c r="AB1364" s="10">
        <f t="shared" si="135"/>
        <v>0</v>
      </c>
      <c r="AC1364" t="str">
        <f t="shared" si="136"/>
        <v>e</v>
      </c>
      <c r="AD1364" t="s">
        <v>7154</v>
      </c>
    </row>
    <row r="1365" spans="1:30" x14ac:dyDescent="0.2">
      <c r="A1365" s="8" t="s">
        <v>819</v>
      </c>
      <c r="B1365" s="8" t="s">
        <v>7162</v>
      </c>
      <c r="C1365" s="8" t="s">
        <v>820</v>
      </c>
      <c r="D1365" s="8" t="s">
        <v>2259</v>
      </c>
      <c r="E1365" s="8" t="s">
        <v>2260</v>
      </c>
      <c r="F1365" s="9" t="s">
        <v>31</v>
      </c>
      <c r="G1365" s="8" t="s">
        <v>2240</v>
      </c>
      <c r="H1365" s="8" t="s">
        <v>2251</v>
      </c>
      <c r="I1365" s="8" t="s">
        <v>34</v>
      </c>
      <c r="J1365" s="8" t="s">
        <v>1031</v>
      </c>
      <c r="K1365" s="8" t="s">
        <v>36</v>
      </c>
      <c r="L1365" s="8" t="s">
        <v>68</v>
      </c>
      <c r="M1365" s="10">
        <v>6.25</v>
      </c>
      <c r="N1365" s="10">
        <v>2</v>
      </c>
      <c r="O1365" s="11">
        <v>1.65</v>
      </c>
      <c r="P1365" s="10">
        <v>0.82499999999999996</v>
      </c>
      <c r="Q1365" s="10">
        <v>1</v>
      </c>
      <c r="R1365" s="10">
        <v>200</v>
      </c>
      <c r="S1365" s="10">
        <v>2</v>
      </c>
      <c r="T1365" s="10">
        <v>0</v>
      </c>
      <c r="U1365" s="10">
        <v>0</v>
      </c>
      <c r="V1365" s="10">
        <v>0</v>
      </c>
      <c r="W1365" s="10">
        <f t="shared" si="131"/>
        <v>1.65</v>
      </c>
      <c r="X1365" s="10">
        <f t="shared" si="132"/>
        <v>-1.65</v>
      </c>
      <c r="Y1365" s="10">
        <f t="shared" si="133"/>
        <v>-1</v>
      </c>
      <c r="Z1365" s="10">
        <v>0</v>
      </c>
      <c r="AA1365" s="10" t="str">
        <f t="shared" si="134"/>
        <v>NA</v>
      </c>
      <c r="AB1365" s="10">
        <f t="shared" si="135"/>
        <v>0</v>
      </c>
      <c r="AC1365" t="str">
        <f t="shared" si="136"/>
        <v>s</v>
      </c>
      <c r="AD1365" t="s">
        <v>7142</v>
      </c>
    </row>
    <row r="1366" spans="1:30" x14ac:dyDescent="0.2">
      <c r="A1366" s="8" t="s">
        <v>819</v>
      </c>
      <c r="B1366" s="8" t="s">
        <v>7162</v>
      </c>
      <c r="C1366" s="8" t="s">
        <v>820</v>
      </c>
      <c r="D1366" s="8" t="s">
        <v>2261</v>
      </c>
      <c r="E1366" s="8" t="s">
        <v>1298</v>
      </c>
      <c r="F1366" s="9" t="s">
        <v>31</v>
      </c>
      <c r="G1366" s="8" t="s">
        <v>2240</v>
      </c>
      <c r="H1366" s="8" t="s">
        <v>2241</v>
      </c>
      <c r="I1366" s="8" t="s">
        <v>34</v>
      </c>
      <c r="J1366" s="8" t="s">
        <v>1031</v>
      </c>
      <c r="K1366" s="8" t="s">
        <v>36</v>
      </c>
      <c r="L1366" s="8" t="s">
        <v>68</v>
      </c>
      <c r="M1366" s="10">
        <v>6.25</v>
      </c>
      <c r="N1366" s="10">
        <v>1</v>
      </c>
      <c r="O1366" s="11">
        <v>1.6875</v>
      </c>
      <c r="P1366" s="10">
        <v>1.6875</v>
      </c>
      <c r="Q1366" s="10">
        <v>7</v>
      </c>
      <c r="R1366" s="10">
        <v>14.285714285714301</v>
      </c>
      <c r="S1366" s="10">
        <v>1</v>
      </c>
      <c r="T1366" s="10">
        <v>0</v>
      </c>
      <c r="U1366" s="10">
        <v>0</v>
      </c>
      <c r="V1366" s="10">
        <v>0</v>
      </c>
      <c r="W1366" s="10">
        <f t="shared" si="131"/>
        <v>1.6875</v>
      </c>
      <c r="X1366" s="10">
        <f t="shared" si="132"/>
        <v>-1.6875</v>
      </c>
      <c r="Y1366" s="10">
        <f t="shared" si="133"/>
        <v>-1</v>
      </c>
      <c r="Z1366" s="10">
        <v>0</v>
      </c>
      <c r="AA1366" s="10" t="str">
        <f t="shared" si="134"/>
        <v>NA</v>
      </c>
      <c r="AB1366" s="10">
        <f t="shared" si="135"/>
        <v>0</v>
      </c>
      <c r="AC1366" t="str">
        <f t="shared" si="136"/>
        <v>p</v>
      </c>
      <c r="AD1366" t="s">
        <v>7137</v>
      </c>
    </row>
    <row r="1367" spans="1:30" x14ac:dyDescent="0.2">
      <c r="A1367" s="8" t="s">
        <v>819</v>
      </c>
      <c r="B1367" s="8" t="s">
        <v>7162</v>
      </c>
      <c r="C1367" s="8" t="s">
        <v>820</v>
      </c>
      <c r="D1367" s="8" t="s">
        <v>2262</v>
      </c>
      <c r="E1367" s="8" t="s">
        <v>1260</v>
      </c>
      <c r="F1367" s="9" t="s">
        <v>31</v>
      </c>
      <c r="G1367" s="8" t="s">
        <v>2240</v>
      </c>
      <c r="H1367" s="8" t="s">
        <v>2243</v>
      </c>
      <c r="I1367" s="8" t="s">
        <v>34</v>
      </c>
      <c r="J1367" s="8" t="s">
        <v>1031</v>
      </c>
      <c r="K1367" s="8" t="s">
        <v>36</v>
      </c>
      <c r="L1367" s="8" t="s">
        <v>68</v>
      </c>
      <c r="M1367" s="10">
        <v>6.25</v>
      </c>
      <c r="N1367" s="10">
        <v>2</v>
      </c>
      <c r="O1367" s="11">
        <v>1.7749999999999999</v>
      </c>
      <c r="P1367" s="10">
        <v>0.88749999999999996</v>
      </c>
      <c r="Q1367" s="10">
        <v>2</v>
      </c>
      <c r="R1367" s="10">
        <v>100</v>
      </c>
      <c r="S1367" s="10">
        <v>1</v>
      </c>
      <c r="T1367" s="10">
        <v>0</v>
      </c>
      <c r="U1367" s="10">
        <v>0</v>
      </c>
      <c r="V1367" s="10">
        <v>0</v>
      </c>
      <c r="W1367" s="10">
        <f t="shared" si="131"/>
        <v>1.7749999999999999</v>
      </c>
      <c r="X1367" s="10">
        <f t="shared" si="132"/>
        <v>-1.7749999999999999</v>
      </c>
      <c r="Y1367" s="10">
        <f t="shared" si="133"/>
        <v>-1</v>
      </c>
      <c r="Z1367" s="10">
        <v>0</v>
      </c>
      <c r="AA1367" s="10" t="str">
        <f t="shared" si="134"/>
        <v>NA</v>
      </c>
      <c r="AB1367" s="10">
        <f t="shared" si="135"/>
        <v>0</v>
      </c>
      <c r="AC1367" t="str">
        <f t="shared" si="136"/>
        <v>f</v>
      </c>
      <c r="AD1367" t="s">
        <v>7138</v>
      </c>
    </row>
    <row r="1368" spans="1:30" x14ac:dyDescent="0.2">
      <c r="A1368" s="8" t="s">
        <v>819</v>
      </c>
      <c r="B1368" s="8" t="s">
        <v>7162</v>
      </c>
      <c r="C1368" s="8" t="s">
        <v>820</v>
      </c>
      <c r="D1368" s="8" t="s">
        <v>2263</v>
      </c>
      <c r="E1368" s="8" t="s">
        <v>56</v>
      </c>
      <c r="F1368" s="9" t="s">
        <v>31</v>
      </c>
      <c r="G1368" s="8" t="s">
        <v>2240</v>
      </c>
      <c r="H1368" s="8" t="s">
        <v>2241</v>
      </c>
      <c r="I1368" s="8" t="s">
        <v>34</v>
      </c>
      <c r="J1368" s="8" t="s">
        <v>1031</v>
      </c>
      <c r="K1368" s="8" t="s">
        <v>36</v>
      </c>
      <c r="L1368" s="8" t="s">
        <v>68</v>
      </c>
      <c r="M1368" s="10">
        <v>6.25</v>
      </c>
      <c r="N1368" s="10">
        <v>1</v>
      </c>
      <c r="O1368" s="11">
        <v>1.875</v>
      </c>
      <c r="P1368" s="10">
        <v>1.875</v>
      </c>
      <c r="Q1368" s="10">
        <v>4</v>
      </c>
      <c r="R1368" s="10">
        <v>25</v>
      </c>
      <c r="S1368" s="10">
        <v>3</v>
      </c>
      <c r="T1368" s="10">
        <v>0</v>
      </c>
      <c r="U1368" s="10">
        <v>0</v>
      </c>
      <c r="V1368" s="10">
        <v>0</v>
      </c>
      <c r="W1368" s="10">
        <f t="shared" si="131"/>
        <v>1.875</v>
      </c>
      <c r="X1368" s="10">
        <f t="shared" si="132"/>
        <v>-1.875</v>
      </c>
      <c r="Y1368" s="10">
        <f t="shared" si="133"/>
        <v>-1</v>
      </c>
      <c r="Z1368" s="10">
        <v>0</v>
      </c>
      <c r="AA1368" s="10" t="str">
        <f t="shared" si="134"/>
        <v>NA</v>
      </c>
      <c r="AB1368" s="10">
        <f t="shared" si="135"/>
        <v>0</v>
      </c>
      <c r="AC1368" t="str">
        <f t="shared" si="136"/>
        <v>p</v>
      </c>
      <c r="AD1368" t="s">
        <v>7137</v>
      </c>
    </row>
    <row r="1369" spans="1:30" x14ac:dyDescent="0.2">
      <c r="A1369" s="8" t="s">
        <v>819</v>
      </c>
      <c r="B1369" s="8" t="s">
        <v>7162</v>
      </c>
      <c r="C1369" s="8" t="s">
        <v>820</v>
      </c>
      <c r="D1369" s="8" t="s">
        <v>2264</v>
      </c>
      <c r="E1369" s="8" t="s">
        <v>1669</v>
      </c>
      <c r="F1369" s="9" t="s">
        <v>31</v>
      </c>
      <c r="G1369" s="8" t="s">
        <v>2240</v>
      </c>
      <c r="H1369" s="8" t="s">
        <v>2265</v>
      </c>
      <c r="I1369" s="8" t="s">
        <v>34</v>
      </c>
      <c r="J1369" s="8" t="s">
        <v>1031</v>
      </c>
      <c r="K1369" s="8" t="s">
        <v>36</v>
      </c>
      <c r="L1369" s="8" t="s">
        <v>68</v>
      </c>
      <c r="M1369" s="10">
        <v>6.25</v>
      </c>
      <c r="N1369" s="10">
        <v>1</v>
      </c>
      <c r="O1369" s="11">
        <v>1.9624999999999999</v>
      </c>
      <c r="P1369" s="10">
        <v>1.9624999999999999</v>
      </c>
      <c r="Q1369" s="10">
        <v>1</v>
      </c>
      <c r="R1369" s="10">
        <v>100</v>
      </c>
      <c r="S1369" s="10">
        <v>1</v>
      </c>
      <c r="T1369" s="10">
        <v>0</v>
      </c>
      <c r="U1369" s="10">
        <v>0</v>
      </c>
      <c r="V1369" s="10">
        <v>0</v>
      </c>
      <c r="W1369" s="10">
        <f t="shared" si="131"/>
        <v>1.9624999999999999</v>
      </c>
      <c r="X1369" s="10">
        <f t="shared" si="132"/>
        <v>-1.9624999999999999</v>
      </c>
      <c r="Y1369" s="10">
        <f t="shared" si="133"/>
        <v>-1</v>
      </c>
      <c r="Z1369" s="10">
        <v>0</v>
      </c>
      <c r="AA1369" s="10" t="str">
        <f t="shared" si="134"/>
        <v>NA</v>
      </c>
      <c r="AB1369" s="10">
        <f t="shared" si="135"/>
        <v>0</v>
      </c>
      <c r="AC1369" t="str">
        <f t="shared" si="136"/>
        <v>r</v>
      </c>
      <c r="AD1369" t="s">
        <v>7155</v>
      </c>
    </row>
    <row r="1370" spans="1:30" x14ac:dyDescent="0.2">
      <c r="A1370" s="8" t="s">
        <v>819</v>
      </c>
      <c r="B1370" s="8" t="s">
        <v>7162</v>
      </c>
      <c r="C1370" s="8" t="s">
        <v>820</v>
      </c>
      <c r="D1370" s="8" t="s">
        <v>2266</v>
      </c>
      <c r="E1370" s="8" t="s">
        <v>1151</v>
      </c>
      <c r="F1370" s="9" t="s">
        <v>31</v>
      </c>
      <c r="G1370" s="8" t="s">
        <v>2240</v>
      </c>
      <c r="H1370" s="8" t="s">
        <v>2247</v>
      </c>
      <c r="I1370" s="8" t="s">
        <v>34</v>
      </c>
      <c r="J1370" s="8" t="s">
        <v>1031</v>
      </c>
      <c r="K1370" s="8" t="s">
        <v>36</v>
      </c>
      <c r="L1370" s="8" t="s">
        <v>37</v>
      </c>
      <c r="M1370" s="10">
        <v>6.25</v>
      </c>
      <c r="N1370" s="10">
        <v>1</v>
      </c>
      <c r="O1370" s="11">
        <v>2.0249999999999999</v>
      </c>
      <c r="P1370" s="10">
        <v>2.0249999999999999</v>
      </c>
      <c r="Q1370" s="10">
        <v>6</v>
      </c>
      <c r="R1370" s="10">
        <v>16.6666666666667</v>
      </c>
      <c r="S1370" s="10">
        <v>1</v>
      </c>
      <c r="T1370" s="10">
        <v>0</v>
      </c>
      <c r="U1370" s="10">
        <v>0</v>
      </c>
      <c r="V1370" s="10">
        <v>0</v>
      </c>
      <c r="W1370" s="10">
        <f t="shared" si="131"/>
        <v>2.0249999999999999</v>
      </c>
      <c r="X1370" s="10">
        <f t="shared" si="132"/>
        <v>-2.0249999999999999</v>
      </c>
      <c r="Y1370" s="10">
        <f t="shared" si="133"/>
        <v>-1</v>
      </c>
      <c r="Z1370" s="10">
        <v>0</v>
      </c>
      <c r="AA1370" s="10" t="str">
        <f t="shared" si="134"/>
        <v>NA</v>
      </c>
      <c r="AB1370" s="10">
        <f t="shared" si="135"/>
        <v>0</v>
      </c>
      <c r="AC1370" t="str">
        <f t="shared" si="136"/>
        <v>e</v>
      </c>
      <c r="AD1370" t="s">
        <v>7154</v>
      </c>
    </row>
    <row r="1371" spans="1:30" x14ac:dyDescent="0.2">
      <c r="A1371" s="8" t="s">
        <v>819</v>
      </c>
      <c r="B1371" s="8" t="s">
        <v>7162</v>
      </c>
      <c r="C1371" s="8" t="s">
        <v>820</v>
      </c>
      <c r="D1371" s="8" t="s">
        <v>2267</v>
      </c>
      <c r="E1371" s="8" t="s">
        <v>1379</v>
      </c>
      <c r="F1371" s="9" t="s">
        <v>31</v>
      </c>
      <c r="G1371" s="8" t="s">
        <v>2240</v>
      </c>
      <c r="H1371" s="8" t="s">
        <v>2253</v>
      </c>
      <c r="I1371" s="8" t="s">
        <v>34</v>
      </c>
      <c r="J1371" s="8" t="s">
        <v>1031</v>
      </c>
      <c r="K1371" s="8" t="s">
        <v>36</v>
      </c>
      <c r="L1371" s="8" t="s">
        <v>68</v>
      </c>
      <c r="M1371" s="10">
        <v>6.25</v>
      </c>
      <c r="N1371" s="10">
        <v>1</v>
      </c>
      <c r="O1371" s="11">
        <v>2.1875</v>
      </c>
      <c r="P1371" s="10">
        <v>2.1875</v>
      </c>
      <c r="Q1371" s="10">
        <v>15</v>
      </c>
      <c r="R1371" s="10">
        <v>6.6666666666666696</v>
      </c>
      <c r="S1371" s="10">
        <v>2.0653333333333301</v>
      </c>
      <c r="T1371" s="10">
        <v>0</v>
      </c>
      <c r="U1371" s="10">
        <v>0</v>
      </c>
      <c r="V1371" s="10">
        <v>0</v>
      </c>
      <c r="W1371" s="10">
        <f t="shared" si="131"/>
        <v>2.1875</v>
      </c>
      <c r="X1371" s="10">
        <f t="shared" si="132"/>
        <v>-2.1875</v>
      </c>
      <c r="Y1371" s="10">
        <f t="shared" si="133"/>
        <v>-1</v>
      </c>
      <c r="Z1371" s="10">
        <v>0</v>
      </c>
      <c r="AA1371" s="10" t="str">
        <f t="shared" si="134"/>
        <v>NA</v>
      </c>
      <c r="AB1371" s="10">
        <f t="shared" si="135"/>
        <v>0</v>
      </c>
      <c r="AC1371" t="str">
        <f t="shared" si="136"/>
        <v>f</v>
      </c>
      <c r="AD1371" t="s">
        <v>7138</v>
      </c>
    </row>
    <row r="1372" spans="1:30" x14ac:dyDescent="0.2">
      <c r="A1372" s="8" t="s">
        <v>819</v>
      </c>
      <c r="B1372" s="8" t="s">
        <v>7162</v>
      </c>
      <c r="C1372" s="8" t="s">
        <v>820</v>
      </c>
      <c r="D1372" s="8" t="s">
        <v>2268</v>
      </c>
      <c r="E1372" s="8" t="s">
        <v>1464</v>
      </c>
      <c r="F1372" s="9" t="s">
        <v>31</v>
      </c>
      <c r="G1372" s="8" t="s">
        <v>2240</v>
      </c>
      <c r="H1372" s="8" t="s">
        <v>2251</v>
      </c>
      <c r="I1372" s="8" t="s">
        <v>34</v>
      </c>
      <c r="J1372" s="8" t="s">
        <v>1031</v>
      </c>
      <c r="K1372" s="8" t="s">
        <v>36</v>
      </c>
      <c r="L1372" s="8" t="s">
        <v>68</v>
      </c>
      <c r="M1372" s="10">
        <v>6.25</v>
      </c>
      <c r="N1372" s="10">
        <v>1</v>
      </c>
      <c r="O1372" s="11">
        <v>2.4874999999999998</v>
      </c>
      <c r="P1372" s="10">
        <v>2.4874999999999998</v>
      </c>
      <c r="Q1372" s="10">
        <v>53</v>
      </c>
      <c r="R1372" s="10">
        <v>1.88679245283019</v>
      </c>
      <c r="S1372" s="10">
        <v>1.22358490566038</v>
      </c>
      <c r="T1372" s="10">
        <v>0</v>
      </c>
      <c r="U1372" s="10">
        <v>0</v>
      </c>
      <c r="V1372" s="10">
        <v>0</v>
      </c>
      <c r="W1372" s="10">
        <f t="shared" si="131"/>
        <v>2.4874999999999998</v>
      </c>
      <c r="X1372" s="10">
        <f t="shared" si="132"/>
        <v>-2.4874999999999998</v>
      </c>
      <c r="Y1372" s="10">
        <f t="shared" si="133"/>
        <v>-1</v>
      </c>
      <c r="Z1372" s="10">
        <v>0</v>
      </c>
      <c r="AA1372" s="10" t="str">
        <f t="shared" si="134"/>
        <v>NA</v>
      </c>
      <c r="AB1372" s="10">
        <f t="shared" si="135"/>
        <v>0</v>
      </c>
      <c r="AC1372" t="str">
        <f t="shared" si="136"/>
        <v>s</v>
      </c>
      <c r="AD1372" t="s">
        <v>7142</v>
      </c>
    </row>
    <row r="1373" spans="1:30" x14ac:dyDescent="0.2">
      <c r="A1373" s="8" t="s">
        <v>819</v>
      </c>
      <c r="B1373" s="8" t="s">
        <v>7162</v>
      </c>
      <c r="C1373" s="8" t="s">
        <v>820</v>
      </c>
      <c r="D1373" s="8" t="s">
        <v>2269</v>
      </c>
      <c r="E1373" s="8" t="s">
        <v>1141</v>
      </c>
      <c r="F1373" s="9" t="s">
        <v>31</v>
      </c>
      <c r="G1373" s="8" t="s">
        <v>2240</v>
      </c>
      <c r="H1373" s="8" t="s">
        <v>2247</v>
      </c>
      <c r="I1373" s="8" t="s">
        <v>34</v>
      </c>
      <c r="J1373" s="8" t="s">
        <v>1031</v>
      </c>
      <c r="K1373" s="8" t="s">
        <v>36</v>
      </c>
      <c r="L1373" s="8" t="s">
        <v>37</v>
      </c>
      <c r="M1373" s="10">
        <v>6.25</v>
      </c>
      <c r="N1373" s="10">
        <v>1</v>
      </c>
      <c r="O1373" s="11">
        <v>2.5625</v>
      </c>
      <c r="P1373" s="10">
        <v>2.5625</v>
      </c>
      <c r="Q1373" s="10">
        <v>3</v>
      </c>
      <c r="R1373" s="10">
        <v>33.3333333333333</v>
      </c>
      <c r="S1373" s="10">
        <v>1</v>
      </c>
      <c r="T1373" s="10">
        <v>0</v>
      </c>
      <c r="U1373" s="10">
        <v>0</v>
      </c>
      <c r="V1373" s="10">
        <v>0</v>
      </c>
      <c r="W1373" s="10">
        <f t="shared" si="131"/>
        <v>2.5625</v>
      </c>
      <c r="X1373" s="10">
        <f t="shared" si="132"/>
        <v>-2.5625</v>
      </c>
      <c r="Y1373" s="10">
        <f t="shared" si="133"/>
        <v>-1</v>
      </c>
      <c r="Z1373" s="10">
        <v>0</v>
      </c>
      <c r="AA1373" s="10" t="str">
        <f t="shared" si="134"/>
        <v>NA</v>
      </c>
      <c r="AB1373" s="10">
        <f t="shared" si="135"/>
        <v>0</v>
      </c>
      <c r="AC1373" t="str">
        <f t="shared" si="136"/>
        <v>e</v>
      </c>
      <c r="AD1373" t="s">
        <v>7154</v>
      </c>
    </row>
    <row r="1374" spans="1:30" x14ac:dyDescent="0.2">
      <c r="A1374" s="8" t="s">
        <v>819</v>
      </c>
      <c r="B1374" s="8" t="s">
        <v>7162</v>
      </c>
      <c r="C1374" s="8" t="s">
        <v>820</v>
      </c>
      <c r="D1374" s="8" t="s">
        <v>2270</v>
      </c>
      <c r="E1374" s="8" t="s">
        <v>1334</v>
      </c>
      <c r="F1374" s="9" t="s">
        <v>31</v>
      </c>
      <c r="G1374" s="8" t="s">
        <v>2240</v>
      </c>
      <c r="H1374" s="8" t="s">
        <v>2256</v>
      </c>
      <c r="I1374" s="8" t="s">
        <v>34</v>
      </c>
      <c r="J1374" s="8" t="s">
        <v>1031</v>
      </c>
      <c r="K1374" s="8" t="s">
        <v>36</v>
      </c>
      <c r="L1374" s="8" t="s">
        <v>37</v>
      </c>
      <c r="M1374" s="10">
        <v>6.25</v>
      </c>
      <c r="N1374" s="10">
        <v>1</v>
      </c>
      <c r="O1374" s="11">
        <v>2.5874999999999999</v>
      </c>
      <c r="P1374" s="10">
        <v>2.5874999999999999</v>
      </c>
      <c r="Q1374" s="10">
        <v>12</v>
      </c>
      <c r="R1374" s="10">
        <v>8.3333333333333304</v>
      </c>
      <c r="S1374" s="10">
        <v>1</v>
      </c>
      <c r="T1374" s="10">
        <v>0</v>
      </c>
      <c r="U1374" s="10">
        <v>0</v>
      </c>
      <c r="V1374" s="10">
        <v>0</v>
      </c>
      <c r="W1374" s="10">
        <f t="shared" si="131"/>
        <v>2.5874999999999999</v>
      </c>
      <c r="X1374" s="10">
        <f t="shared" si="132"/>
        <v>-2.5874999999999999</v>
      </c>
      <c r="Y1374" s="10">
        <f t="shared" si="133"/>
        <v>-1</v>
      </c>
      <c r="Z1374" s="10">
        <v>0</v>
      </c>
      <c r="AA1374" s="10" t="str">
        <f t="shared" si="134"/>
        <v>NA</v>
      </c>
      <c r="AB1374" s="10">
        <f t="shared" si="135"/>
        <v>0</v>
      </c>
      <c r="AC1374" t="str">
        <f t="shared" si="136"/>
        <v>i</v>
      </c>
      <c r="AD1374" t="s">
        <v>7153</v>
      </c>
    </row>
    <row r="1375" spans="1:30" x14ac:dyDescent="0.2">
      <c r="A1375" s="8" t="s">
        <v>819</v>
      </c>
      <c r="B1375" s="8" t="s">
        <v>7162</v>
      </c>
      <c r="C1375" s="8" t="s">
        <v>820</v>
      </c>
      <c r="D1375" s="8" t="s">
        <v>2271</v>
      </c>
      <c r="E1375" s="8" t="s">
        <v>1153</v>
      </c>
      <c r="F1375" s="9" t="s">
        <v>31</v>
      </c>
      <c r="G1375" s="8" t="s">
        <v>2240</v>
      </c>
      <c r="H1375" s="8" t="s">
        <v>2272</v>
      </c>
      <c r="I1375" s="8" t="s">
        <v>34</v>
      </c>
      <c r="J1375" s="8" t="s">
        <v>1031</v>
      </c>
      <c r="K1375" s="8" t="s">
        <v>36</v>
      </c>
      <c r="L1375" s="8" t="s">
        <v>68</v>
      </c>
      <c r="M1375" s="10">
        <v>6.25</v>
      </c>
      <c r="N1375" s="10">
        <v>1</v>
      </c>
      <c r="O1375" s="11">
        <v>2.75</v>
      </c>
      <c r="P1375" s="10">
        <v>2.75</v>
      </c>
      <c r="Q1375" s="10">
        <v>27</v>
      </c>
      <c r="R1375" s="10">
        <v>3.7037037037037002</v>
      </c>
      <c r="S1375" s="10">
        <v>1.2577777777777801</v>
      </c>
      <c r="T1375" s="10">
        <v>0</v>
      </c>
      <c r="U1375" s="10">
        <v>0</v>
      </c>
      <c r="V1375" s="10">
        <v>0</v>
      </c>
      <c r="W1375" s="10">
        <f t="shared" si="131"/>
        <v>2.75</v>
      </c>
      <c r="X1375" s="10">
        <f t="shared" si="132"/>
        <v>-2.75</v>
      </c>
      <c r="Y1375" s="10">
        <f t="shared" si="133"/>
        <v>-1</v>
      </c>
      <c r="Z1375" s="10">
        <v>0</v>
      </c>
      <c r="AA1375" s="10" t="str">
        <f t="shared" si="134"/>
        <v>NA</v>
      </c>
      <c r="AB1375" s="10">
        <f t="shared" si="135"/>
        <v>0</v>
      </c>
      <c r="AC1375" t="str">
        <f t="shared" si="136"/>
        <v>m</v>
      </c>
      <c r="AD1375" t="s">
        <v>7146</v>
      </c>
    </row>
    <row r="1376" spans="1:30" x14ac:dyDescent="0.2">
      <c r="A1376" s="8" t="s">
        <v>819</v>
      </c>
      <c r="B1376" s="8" t="s">
        <v>7162</v>
      </c>
      <c r="C1376" s="8" t="s">
        <v>820</v>
      </c>
      <c r="D1376" s="8" t="s">
        <v>2273</v>
      </c>
      <c r="E1376" s="8" t="s">
        <v>1248</v>
      </c>
      <c r="F1376" s="9" t="s">
        <v>31</v>
      </c>
      <c r="G1376" s="8" t="s">
        <v>2240</v>
      </c>
      <c r="H1376" s="8" t="s">
        <v>2265</v>
      </c>
      <c r="I1376" s="8" t="s">
        <v>34</v>
      </c>
      <c r="J1376" s="8" t="s">
        <v>1031</v>
      </c>
      <c r="K1376" s="8" t="s">
        <v>36</v>
      </c>
      <c r="L1376" s="8" t="s">
        <v>68</v>
      </c>
      <c r="M1376" s="10">
        <v>6.25</v>
      </c>
      <c r="N1376" s="10">
        <v>1</v>
      </c>
      <c r="O1376" s="11">
        <v>2.8125</v>
      </c>
      <c r="P1376" s="10">
        <v>2.8125</v>
      </c>
      <c r="Q1376" s="10">
        <v>3</v>
      </c>
      <c r="R1376" s="10">
        <v>33.3333333333333</v>
      </c>
      <c r="S1376" s="10">
        <v>1</v>
      </c>
      <c r="T1376" s="10">
        <v>0</v>
      </c>
      <c r="U1376" s="10">
        <v>0</v>
      </c>
      <c r="V1376" s="10">
        <v>0</v>
      </c>
      <c r="W1376" s="10">
        <f t="shared" si="131"/>
        <v>2.8125</v>
      </c>
      <c r="X1376" s="10">
        <f t="shared" si="132"/>
        <v>-2.8125</v>
      </c>
      <c r="Y1376" s="10">
        <f t="shared" si="133"/>
        <v>-1</v>
      </c>
      <c r="Z1376" s="10">
        <v>0</v>
      </c>
      <c r="AA1376" s="10" t="str">
        <f t="shared" si="134"/>
        <v>NA</v>
      </c>
      <c r="AB1376" s="10">
        <f t="shared" si="135"/>
        <v>0</v>
      </c>
      <c r="AC1376" t="str">
        <f t="shared" si="136"/>
        <v>r</v>
      </c>
      <c r="AD1376" t="s">
        <v>7155</v>
      </c>
    </row>
    <row r="1377" spans="1:30" x14ac:dyDescent="0.2">
      <c r="A1377" s="8" t="s">
        <v>819</v>
      </c>
      <c r="B1377" s="8" t="s">
        <v>7162</v>
      </c>
      <c r="C1377" s="8" t="s">
        <v>820</v>
      </c>
      <c r="D1377" s="8" t="s">
        <v>2274</v>
      </c>
      <c r="E1377" s="8" t="s">
        <v>1173</v>
      </c>
      <c r="F1377" s="9" t="s">
        <v>31</v>
      </c>
      <c r="G1377" s="8" t="s">
        <v>2240</v>
      </c>
      <c r="H1377" s="8" t="s">
        <v>2275</v>
      </c>
      <c r="I1377" s="8" t="s">
        <v>34</v>
      </c>
      <c r="J1377" s="8" t="s">
        <v>1031</v>
      </c>
      <c r="K1377" s="8" t="s">
        <v>36</v>
      </c>
      <c r="L1377" s="8" t="s">
        <v>68</v>
      </c>
      <c r="M1377" s="10">
        <v>6.25</v>
      </c>
      <c r="N1377" s="10">
        <v>1</v>
      </c>
      <c r="O1377" s="11">
        <v>2.8875000000000002</v>
      </c>
      <c r="P1377" s="10">
        <v>2.8875000000000002</v>
      </c>
      <c r="Q1377" s="10">
        <v>20</v>
      </c>
      <c r="R1377" s="10">
        <v>5</v>
      </c>
      <c r="S1377" s="10">
        <v>1.2495000000000001</v>
      </c>
      <c r="T1377" s="10">
        <v>0</v>
      </c>
      <c r="U1377" s="10">
        <v>0</v>
      </c>
      <c r="V1377" s="10">
        <v>0</v>
      </c>
      <c r="W1377" s="10">
        <f t="shared" si="131"/>
        <v>2.8875000000000002</v>
      </c>
      <c r="X1377" s="10">
        <f t="shared" si="132"/>
        <v>-2.8875000000000002</v>
      </c>
      <c r="Y1377" s="10">
        <f t="shared" si="133"/>
        <v>-1</v>
      </c>
      <c r="Z1377" s="10">
        <v>0</v>
      </c>
      <c r="AA1377" s="10" t="str">
        <f t="shared" si="134"/>
        <v>NA</v>
      </c>
      <c r="AB1377" s="10">
        <f t="shared" si="135"/>
        <v>0</v>
      </c>
      <c r="AC1377" t="str">
        <f t="shared" si="136"/>
        <v>b</v>
      </c>
      <c r="AD1377" t="s">
        <v>7139</v>
      </c>
    </row>
    <row r="1378" spans="1:30" x14ac:dyDescent="0.2">
      <c r="A1378" s="8" t="s">
        <v>819</v>
      </c>
      <c r="B1378" s="8" t="s">
        <v>7162</v>
      </c>
      <c r="C1378" s="8" t="s">
        <v>820</v>
      </c>
      <c r="D1378" s="8" t="s">
        <v>2276</v>
      </c>
      <c r="E1378" s="8" t="s">
        <v>1114</v>
      </c>
      <c r="F1378" s="9" t="s">
        <v>31</v>
      </c>
      <c r="G1378" s="8" t="s">
        <v>2240</v>
      </c>
      <c r="H1378" s="8" t="s">
        <v>2256</v>
      </c>
      <c r="I1378" s="8" t="s">
        <v>34</v>
      </c>
      <c r="J1378" s="8" t="s">
        <v>1031</v>
      </c>
      <c r="K1378" s="8" t="s">
        <v>36</v>
      </c>
      <c r="L1378" s="8" t="s">
        <v>37</v>
      </c>
      <c r="M1378" s="10">
        <v>6.25</v>
      </c>
      <c r="N1378" s="10">
        <v>1</v>
      </c>
      <c r="O1378" s="11">
        <v>3</v>
      </c>
      <c r="P1378" s="10">
        <v>3</v>
      </c>
      <c r="Q1378" s="10">
        <v>6</v>
      </c>
      <c r="R1378" s="10">
        <v>16.6666666666667</v>
      </c>
      <c r="S1378" s="10">
        <v>1</v>
      </c>
      <c r="T1378" s="10">
        <v>0</v>
      </c>
      <c r="U1378" s="10">
        <v>0</v>
      </c>
      <c r="V1378" s="10">
        <v>0</v>
      </c>
      <c r="W1378" s="10">
        <f t="shared" si="131"/>
        <v>3</v>
      </c>
      <c r="X1378" s="10">
        <f t="shared" si="132"/>
        <v>-3</v>
      </c>
      <c r="Y1378" s="10">
        <f t="shared" si="133"/>
        <v>-1</v>
      </c>
      <c r="Z1378" s="10">
        <v>0</v>
      </c>
      <c r="AA1378" s="10" t="str">
        <f t="shared" si="134"/>
        <v>NA</v>
      </c>
      <c r="AB1378" s="10">
        <f t="shared" si="135"/>
        <v>0</v>
      </c>
      <c r="AC1378" t="str">
        <f t="shared" si="136"/>
        <v>i</v>
      </c>
      <c r="AD1378" t="s">
        <v>7153</v>
      </c>
    </row>
    <row r="1379" spans="1:30" x14ac:dyDescent="0.2">
      <c r="A1379" s="8" t="s">
        <v>819</v>
      </c>
      <c r="B1379" s="8" t="s">
        <v>7162</v>
      </c>
      <c r="C1379" s="8" t="s">
        <v>820</v>
      </c>
      <c r="D1379" s="8" t="s">
        <v>2277</v>
      </c>
      <c r="E1379" s="8" t="s">
        <v>1211</v>
      </c>
      <c r="F1379" s="9" t="s">
        <v>31</v>
      </c>
      <c r="G1379" s="8" t="s">
        <v>2240</v>
      </c>
      <c r="H1379" s="8" t="s">
        <v>2265</v>
      </c>
      <c r="I1379" s="8" t="s">
        <v>34</v>
      </c>
      <c r="J1379" s="8" t="s">
        <v>1031</v>
      </c>
      <c r="K1379" s="8" t="s">
        <v>36</v>
      </c>
      <c r="L1379" s="8" t="s">
        <v>68</v>
      </c>
      <c r="M1379" s="10">
        <v>6.25</v>
      </c>
      <c r="N1379" s="10">
        <v>1</v>
      </c>
      <c r="O1379" s="11">
        <v>3.0249999999999999</v>
      </c>
      <c r="P1379" s="10">
        <v>3.0249999999999999</v>
      </c>
      <c r="Q1379" s="10">
        <v>8</v>
      </c>
      <c r="R1379" s="10">
        <v>12.5</v>
      </c>
      <c r="S1379" s="10">
        <v>1.7475000000000001</v>
      </c>
      <c r="T1379" s="10">
        <v>0</v>
      </c>
      <c r="U1379" s="10">
        <v>0</v>
      </c>
      <c r="V1379" s="10">
        <v>0</v>
      </c>
      <c r="W1379" s="10">
        <f t="shared" si="131"/>
        <v>3.0249999999999999</v>
      </c>
      <c r="X1379" s="10">
        <f t="shared" si="132"/>
        <v>-3.0249999999999999</v>
      </c>
      <c r="Y1379" s="10">
        <f t="shared" si="133"/>
        <v>-1</v>
      </c>
      <c r="Z1379" s="10">
        <v>0</v>
      </c>
      <c r="AA1379" s="10" t="str">
        <f t="shared" si="134"/>
        <v>NA</v>
      </c>
      <c r="AB1379" s="10">
        <f t="shared" si="135"/>
        <v>0</v>
      </c>
      <c r="AC1379" t="str">
        <f t="shared" si="136"/>
        <v>r</v>
      </c>
      <c r="AD1379" t="s">
        <v>7155</v>
      </c>
    </row>
    <row r="1380" spans="1:30" x14ac:dyDescent="0.2">
      <c r="A1380" s="8" t="s">
        <v>819</v>
      </c>
      <c r="B1380" s="8" t="s">
        <v>7162</v>
      </c>
      <c r="C1380" s="8" t="s">
        <v>820</v>
      </c>
      <c r="D1380" s="8" t="s">
        <v>2278</v>
      </c>
      <c r="E1380" s="8" t="s">
        <v>1231</v>
      </c>
      <c r="F1380" s="9" t="s">
        <v>31</v>
      </c>
      <c r="G1380" s="8" t="s">
        <v>2240</v>
      </c>
      <c r="H1380" s="8" t="s">
        <v>2265</v>
      </c>
      <c r="I1380" s="8" t="s">
        <v>34</v>
      </c>
      <c r="J1380" s="8" t="s">
        <v>1031</v>
      </c>
      <c r="K1380" s="8" t="s">
        <v>36</v>
      </c>
      <c r="L1380" s="8" t="s">
        <v>68</v>
      </c>
      <c r="M1380" s="10">
        <v>6.25</v>
      </c>
      <c r="N1380" s="10">
        <v>2</v>
      </c>
      <c r="O1380" s="11">
        <v>3.0625</v>
      </c>
      <c r="P1380" s="10">
        <v>1.53125</v>
      </c>
      <c r="Q1380" s="10">
        <v>7</v>
      </c>
      <c r="R1380" s="10">
        <v>28.571428571428601</v>
      </c>
      <c r="S1380" s="10">
        <v>2.1428571428571401</v>
      </c>
      <c r="T1380" s="10">
        <v>0</v>
      </c>
      <c r="U1380" s="10">
        <v>0</v>
      </c>
      <c r="V1380" s="10">
        <v>0</v>
      </c>
      <c r="W1380" s="10">
        <f t="shared" si="131"/>
        <v>3.0625</v>
      </c>
      <c r="X1380" s="10">
        <f t="shared" si="132"/>
        <v>-3.0625</v>
      </c>
      <c r="Y1380" s="10">
        <f t="shared" si="133"/>
        <v>-1</v>
      </c>
      <c r="Z1380" s="10">
        <v>0</v>
      </c>
      <c r="AA1380" s="10" t="str">
        <f t="shared" si="134"/>
        <v>NA</v>
      </c>
      <c r="AB1380" s="10">
        <f t="shared" si="135"/>
        <v>0</v>
      </c>
      <c r="AC1380" t="str">
        <f t="shared" si="136"/>
        <v>r</v>
      </c>
      <c r="AD1380" t="s">
        <v>7155</v>
      </c>
    </row>
    <row r="1381" spans="1:30" x14ac:dyDescent="0.2">
      <c r="A1381" s="8" t="s">
        <v>819</v>
      </c>
      <c r="B1381" s="8" t="s">
        <v>7162</v>
      </c>
      <c r="C1381" s="8" t="s">
        <v>820</v>
      </c>
      <c r="D1381" s="8" t="s">
        <v>2279</v>
      </c>
      <c r="E1381" s="8" t="s">
        <v>224</v>
      </c>
      <c r="F1381" s="9" t="s">
        <v>31</v>
      </c>
      <c r="G1381" s="8" t="s">
        <v>2240</v>
      </c>
      <c r="H1381" s="8" t="s">
        <v>2243</v>
      </c>
      <c r="I1381" s="8" t="s">
        <v>34</v>
      </c>
      <c r="J1381" s="8" t="s">
        <v>1031</v>
      </c>
      <c r="K1381" s="8" t="s">
        <v>36</v>
      </c>
      <c r="L1381" s="8" t="s">
        <v>68</v>
      </c>
      <c r="M1381" s="10">
        <v>6.25</v>
      </c>
      <c r="N1381" s="10">
        <v>2</v>
      </c>
      <c r="O1381" s="11">
        <v>3.0874999999999999</v>
      </c>
      <c r="P1381" s="10">
        <v>1.54375</v>
      </c>
      <c r="Q1381" s="10">
        <v>23</v>
      </c>
      <c r="R1381" s="10">
        <v>8.6956521739130395</v>
      </c>
      <c r="S1381" s="10">
        <v>1.2173913043478299</v>
      </c>
      <c r="T1381" s="10">
        <v>0</v>
      </c>
      <c r="U1381" s="10">
        <v>0</v>
      </c>
      <c r="V1381" s="10">
        <v>0</v>
      </c>
      <c r="W1381" s="10">
        <f t="shared" si="131"/>
        <v>3.0874999999999999</v>
      </c>
      <c r="X1381" s="10">
        <f t="shared" si="132"/>
        <v>-3.0874999999999999</v>
      </c>
      <c r="Y1381" s="10">
        <f t="shared" si="133"/>
        <v>-1</v>
      </c>
      <c r="Z1381" s="10">
        <v>0</v>
      </c>
      <c r="AA1381" s="10" t="str">
        <f t="shared" si="134"/>
        <v>NA</v>
      </c>
      <c r="AB1381" s="10">
        <f t="shared" si="135"/>
        <v>0</v>
      </c>
      <c r="AC1381" t="str">
        <f t="shared" si="136"/>
        <v>f</v>
      </c>
      <c r="AD1381" t="s">
        <v>7138</v>
      </c>
    </row>
    <row r="1382" spans="1:30" x14ac:dyDescent="0.2">
      <c r="A1382" s="8" t="s">
        <v>819</v>
      </c>
      <c r="B1382" s="8" t="s">
        <v>7162</v>
      </c>
      <c r="C1382" s="8" t="s">
        <v>820</v>
      </c>
      <c r="D1382" s="8" t="s">
        <v>2280</v>
      </c>
      <c r="E1382" s="8" t="s">
        <v>1116</v>
      </c>
      <c r="F1382" s="9" t="s">
        <v>31</v>
      </c>
      <c r="G1382" s="8" t="s">
        <v>2240</v>
      </c>
      <c r="H1382" s="8" t="s">
        <v>2251</v>
      </c>
      <c r="I1382" s="8" t="s">
        <v>34</v>
      </c>
      <c r="J1382" s="8" t="s">
        <v>1031</v>
      </c>
      <c r="K1382" s="8" t="s">
        <v>36</v>
      </c>
      <c r="L1382" s="8" t="s">
        <v>68</v>
      </c>
      <c r="M1382" s="10">
        <v>6.25</v>
      </c>
      <c r="N1382" s="10">
        <v>1</v>
      </c>
      <c r="O1382" s="11">
        <v>3.3875000000000002</v>
      </c>
      <c r="P1382" s="10">
        <v>3.3875000000000002</v>
      </c>
      <c r="Q1382" s="10">
        <v>59</v>
      </c>
      <c r="R1382" s="10">
        <v>1.6949152542372901</v>
      </c>
      <c r="S1382" s="10">
        <v>1.1508474576271199</v>
      </c>
      <c r="T1382" s="10">
        <v>0</v>
      </c>
      <c r="U1382" s="10">
        <v>0</v>
      </c>
      <c r="V1382" s="10">
        <v>0</v>
      </c>
      <c r="W1382" s="10">
        <f t="shared" si="131"/>
        <v>3.3875000000000002</v>
      </c>
      <c r="X1382" s="10">
        <f t="shared" si="132"/>
        <v>-3.3875000000000002</v>
      </c>
      <c r="Y1382" s="10">
        <f t="shared" si="133"/>
        <v>-1</v>
      </c>
      <c r="Z1382" s="10">
        <v>0</v>
      </c>
      <c r="AA1382" s="10" t="str">
        <f t="shared" si="134"/>
        <v>NA</v>
      </c>
      <c r="AB1382" s="10">
        <f t="shared" si="135"/>
        <v>0</v>
      </c>
      <c r="AC1382" t="str">
        <f t="shared" si="136"/>
        <v>s</v>
      </c>
      <c r="AD1382" t="s">
        <v>7142</v>
      </c>
    </row>
    <row r="1383" spans="1:30" x14ac:dyDescent="0.2">
      <c r="A1383" s="8" t="s">
        <v>819</v>
      </c>
      <c r="B1383" s="8" t="s">
        <v>7162</v>
      </c>
      <c r="C1383" s="8" t="s">
        <v>820</v>
      </c>
      <c r="D1383" s="8" t="s">
        <v>2281</v>
      </c>
      <c r="E1383" s="8" t="s">
        <v>1492</v>
      </c>
      <c r="F1383" s="9" t="s">
        <v>31</v>
      </c>
      <c r="G1383" s="8" t="s">
        <v>2240</v>
      </c>
      <c r="H1383" s="8" t="s">
        <v>2275</v>
      </c>
      <c r="I1383" s="8" t="s">
        <v>34</v>
      </c>
      <c r="J1383" s="8" t="s">
        <v>1031</v>
      </c>
      <c r="K1383" s="8" t="s">
        <v>36</v>
      </c>
      <c r="L1383" s="8" t="s">
        <v>68</v>
      </c>
      <c r="M1383" s="10">
        <v>6.25</v>
      </c>
      <c r="N1383" s="10">
        <v>1</v>
      </c>
      <c r="O1383" s="11">
        <v>3.4</v>
      </c>
      <c r="P1383" s="10">
        <v>3.4</v>
      </c>
      <c r="Q1383" s="10">
        <v>14</v>
      </c>
      <c r="R1383" s="10">
        <v>7.1428571428571397</v>
      </c>
      <c r="S1383" s="10">
        <v>1.7849999999999999</v>
      </c>
      <c r="T1383" s="10">
        <v>0</v>
      </c>
      <c r="U1383" s="10">
        <v>0</v>
      </c>
      <c r="V1383" s="10">
        <v>0</v>
      </c>
      <c r="W1383" s="10">
        <f t="shared" si="131"/>
        <v>3.4</v>
      </c>
      <c r="X1383" s="10">
        <f t="shared" si="132"/>
        <v>-3.4</v>
      </c>
      <c r="Y1383" s="10">
        <f t="shared" si="133"/>
        <v>-1</v>
      </c>
      <c r="Z1383" s="10">
        <v>0</v>
      </c>
      <c r="AA1383" s="10" t="str">
        <f t="shared" si="134"/>
        <v>NA</v>
      </c>
      <c r="AB1383" s="10">
        <f t="shared" si="135"/>
        <v>0</v>
      </c>
      <c r="AC1383" t="str">
        <f t="shared" si="136"/>
        <v>b</v>
      </c>
      <c r="AD1383" t="s">
        <v>7139</v>
      </c>
    </row>
    <row r="1384" spans="1:30" x14ac:dyDescent="0.2">
      <c r="A1384" s="8" t="s">
        <v>819</v>
      </c>
      <c r="B1384" s="8" t="s">
        <v>7162</v>
      </c>
      <c r="C1384" s="8" t="s">
        <v>820</v>
      </c>
      <c r="D1384" s="8" t="s">
        <v>2282</v>
      </c>
      <c r="E1384" s="8" t="s">
        <v>1220</v>
      </c>
      <c r="F1384" s="9" t="s">
        <v>31</v>
      </c>
      <c r="G1384" s="8" t="s">
        <v>2240</v>
      </c>
      <c r="H1384" s="8" t="s">
        <v>2283</v>
      </c>
      <c r="I1384" s="8" t="s">
        <v>34</v>
      </c>
      <c r="J1384" s="8" t="s">
        <v>1031</v>
      </c>
      <c r="K1384" s="8" t="s">
        <v>36</v>
      </c>
      <c r="L1384" s="8" t="s">
        <v>37</v>
      </c>
      <c r="M1384" s="10">
        <v>6.25</v>
      </c>
      <c r="N1384" s="10">
        <v>1</v>
      </c>
      <c r="O1384" s="11">
        <v>3.4375</v>
      </c>
      <c r="P1384" s="10">
        <v>3.4375</v>
      </c>
      <c r="Q1384" s="10">
        <v>76</v>
      </c>
      <c r="R1384" s="10">
        <v>1.31578947368421</v>
      </c>
      <c r="S1384" s="10">
        <v>1.2865789473684199</v>
      </c>
      <c r="T1384" s="10">
        <v>0</v>
      </c>
      <c r="U1384" s="10">
        <v>0</v>
      </c>
      <c r="V1384" s="10">
        <v>0</v>
      </c>
      <c r="W1384" s="10">
        <f t="shared" si="131"/>
        <v>3.4375</v>
      </c>
      <c r="X1384" s="10">
        <f t="shared" si="132"/>
        <v>-3.4375</v>
      </c>
      <c r="Y1384" s="10">
        <f t="shared" si="133"/>
        <v>-1</v>
      </c>
      <c r="Z1384" s="10">
        <v>0</v>
      </c>
      <c r="AA1384" s="10" t="str">
        <f t="shared" si="134"/>
        <v>NA</v>
      </c>
      <c r="AB1384" s="10">
        <f t="shared" si="135"/>
        <v>0</v>
      </c>
      <c r="AC1384" t="str">
        <f t="shared" si="136"/>
        <v>c</v>
      </c>
      <c r="AD1384" t="s">
        <v>7140</v>
      </c>
    </row>
    <row r="1385" spans="1:30" x14ac:dyDescent="0.2">
      <c r="A1385" s="8" t="s">
        <v>819</v>
      </c>
      <c r="B1385" s="8" t="s">
        <v>7162</v>
      </c>
      <c r="C1385" s="8" t="s">
        <v>820</v>
      </c>
      <c r="D1385" s="8" t="s">
        <v>2284</v>
      </c>
      <c r="E1385" s="8" t="s">
        <v>1429</v>
      </c>
      <c r="F1385" s="9" t="s">
        <v>31</v>
      </c>
      <c r="G1385" s="8" t="s">
        <v>2240</v>
      </c>
      <c r="H1385" s="8" t="s">
        <v>2243</v>
      </c>
      <c r="I1385" s="8" t="s">
        <v>34</v>
      </c>
      <c r="J1385" s="8" t="s">
        <v>1031</v>
      </c>
      <c r="K1385" s="8" t="s">
        <v>36</v>
      </c>
      <c r="L1385" s="8" t="s">
        <v>68</v>
      </c>
      <c r="M1385" s="10">
        <v>6.25</v>
      </c>
      <c r="N1385" s="10">
        <v>2</v>
      </c>
      <c r="O1385" s="11">
        <v>3.7749999999999999</v>
      </c>
      <c r="P1385" s="10">
        <v>1.8875</v>
      </c>
      <c r="Q1385" s="10">
        <v>4</v>
      </c>
      <c r="R1385" s="10">
        <v>50</v>
      </c>
      <c r="S1385" s="10">
        <v>1</v>
      </c>
      <c r="T1385" s="10">
        <v>0</v>
      </c>
      <c r="U1385" s="10">
        <v>0</v>
      </c>
      <c r="V1385" s="10">
        <v>0</v>
      </c>
      <c r="W1385" s="10">
        <f t="shared" si="131"/>
        <v>3.7749999999999999</v>
      </c>
      <c r="X1385" s="10">
        <f t="shared" si="132"/>
        <v>-3.7749999999999999</v>
      </c>
      <c r="Y1385" s="10">
        <f t="shared" si="133"/>
        <v>-1</v>
      </c>
      <c r="Z1385" s="10">
        <v>0</v>
      </c>
      <c r="AA1385" s="10" t="str">
        <f t="shared" si="134"/>
        <v>NA</v>
      </c>
      <c r="AB1385" s="10">
        <f t="shared" si="135"/>
        <v>0</v>
      </c>
      <c r="AC1385" t="str">
        <f t="shared" si="136"/>
        <v>f</v>
      </c>
      <c r="AD1385" t="s">
        <v>7138</v>
      </c>
    </row>
    <row r="1386" spans="1:30" x14ac:dyDescent="0.2">
      <c r="A1386" s="8" t="s">
        <v>819</v>
      </c>
      <c r="B1386" s="8" t="s">
        <v>7162</v>
      </c>
      <c r="C1386" s="8" t="s">
        <v>820</v>
      </c>
      <c r="D1386" s="8" t="s">
        <v>2285</v>
      </c>
      <c r="E1386" s="8" t="s">
        <v>1187</v>
      </c>
      <c r="F1386" s="9" t="s">
        <v>31</v>
      </c>
      <c r="G1386" s="8" t="s">
        <v>2240</v>
      </c>
      <c r="H1386" s="8" t="s">
        <v>2247</v>
      </c>
      <c r="I1386" s="8" t="s">
        <v>34</v>
      </c>
      <c r="J1386" s="8" t="s">
        <v>1031</v>
      </c>
      <c r="K1386" s="8" t="s">
        <v>36</v>
      </c>
      <c r="L1386" s="8" t="s">
        <v>37</v>
      </c>
      <c r="M1386" s="10">
        <v>6.25</v>
      </c>
      <c r="N1386" s="10">
        <v>1</v>
      </c>
      <c r="O1386" s="11">
        <v>3.8125</v>
      </c>
      <c r="P1386" s="10">
        <v>3.8125</v>
      </c>
      <c r="Q1386" s="10">
        <v>18</v>
      </c>
      <c r="R1386" s="10">
        <v>5.5555555555555598</v>
      </c>
      <c r="S1386" s="10">
        <v>1.88666666666667</v>
      </c>
      <c r="T1386" s="10">
        <v>0</v>
      </c>
      <c r="U1386" s="10">
        <v>0</v>
      </c>
      <c r="V1386" s="10">
        <v>0</v>
      </c>
      <c r="W1386" s="10">
        <f t="shared" si="131"/>
        <v>3.8125</v>
      </c>
      <c r="X1386" s="10">
        <f t="shared" si="132"/>
        <v>-3.8125</v>
      </c>
      <c r="Y1386" s="10">
        <f t="shared" si="133"/>
        <v>-1</v>
      </c>
      <c r="Z1386" s="10">
        <v>0</v>
      </c>
      <c r="AA1386" s="10" t="str">
        <f t="shared" si="134"/>
        <v>NA</v>
      </c>
      <c r="AB1386" s="10">
        <f t="shared" si="135"/>
        <v>0</v>
      </c>
      <c r="AC1386" t="str">
        <f t="shared" si="136"/>
        <v>e</v>
      </c>
      <c r="AD1386" t="s">
        <v>7154</v>
      </c>
    </row>
    <row r="1387" spans="1:30" x14ac:dyDescent="0.2">
      <c r="A1387" s="8" t="s">
        <v>819</v>
      </c>
      <c r="B1387" s="8" t="s">
        <v>7162</v>
      </c>
      <c r="C1387" s="8" t="s">
        <v>820</v>
      </c>
      <c r="D1387" s="8" t="s">
        <v>2286</v>
      </c>
      <c r="E1387" s="8" t="s">
        <v>2287</v>
      </c>
      <c r="F1387" s="9" t="s">
        <v>31</v>
      </c>
      <c r="G1387" s="8" t="s">
        <v>2240</v>
      </c>
      <c r="H1387" s="8" t="s">
        <v>2288</v>
      </c>
      <c r="I1387" s="8" t="s">
        <v>34</v>
      </c>
      <c r="J1387" s="8" t="s">
        <v>1031</v>
      </c>
      <c r="K1387" s="8" t="s">
        <v>36</v>
      </c>
      <c r="L1387" s="8" t="s">
        <v>68</v>
      </c>
      <c r="M1387" s="10">
        <v>6.25</v>
      </c>
      <c r="N1387" s="10">
        <v>1</v>
      </c>
      <c r="O1387" s="11">
        <v>3.8374999999999999</v>
      </c>
      <c r="P1387" s="10">
        <v>3.8374999999999999</v>
      </c>
      <c r="Q1387" s="10">
        <v>2</v>
      </c>
      <c r="R1387" s="10">
        <v>50</v>
      </c>
      <c r="S1387" s="10">
        <v>1</v>
      </c>
      <c r="T1387" s="10">
        <v>0</v>
      </c>
      <c r="U1387" s="10">
        <v>0</v>
      </c>
      <c r="V1387" s="10">
        <v>0</v>
      </c>
      <c r="W1387" s="10">
        <f t="shared" si="131"/>
        <v>3.8374999999999999</v>
      </c>
      <c r="X1387" s="10">
        <f t="shared" si="132"/>
        <v>-3.8374999999999999</v>
      </c>
      <c r="Y1387" s="10">
        <f t="shared" si="133"/>
        <v>-1</v>
      </c>
      <c r="Z1387" s="10">
        <v>0</v>
      </c>
      <c r="AA1387" s="10" t="str">
        <f t="shared" si="134"/>
        <v>NA</v>
      </c>
      <c r="AB1387" s="10">
        <f t="shared" si="135"/>
        <v>0</v>
      </c>
      <c r="AC1387" t="str">
        <f t="shared" si="136"/>
        <v>i</v>
      </c>
      <c r="AD1387" t="s">
        <v>7153</v>
      </c>
    </row>
    <row r="1388" spans="1:30" x14ac:dyDescent="0.2">
      <c r="A1388" s="8" t="s">
        <v>819</v>
      </c>
      <c r="B1388" s="8" t="s">
        <v>7162</v>
      </c>
      <c r="C1388" s="8" t="s">
        <v>820</v>
      </c>
      <c r="D1388" s="8" t="s">
        <v>2289</v>
      </c>
      <c r="E1388" s="8" t="s">
        <v>1479</v>
      </c>
      <c r="F1388" s="9" t="s">
        <v>31</v>
      </c>
      <c r="G1388" s="8" t="s">
        <v>2240</v>
      </c>
      <c r="H1388" s="8" t="s">
        <v>2288</v>
      </c>
      <c r="I1388" s="8" t="s">
        <v>34</v>
      </c>
      <c r="J1388" s="8" t="s">
        <v>1031</v>
      </c>
      <c r="K1388" s="8" t="s">
        <v>36</v>
      </c>
      <c r="L1388" s="8" t="s">
        <v>68</v>
      </c>
      <c r="M1388" s="10">
        <v>6.25</v>
      </c>
      <c r="N1388" s="10">
        <v>1</v>
      </c>
      <c r="O1388" s="11">
        <v>3.9249999999999998</v>
      </c>
      <c r="P1388" s="10">
        <v>3.9249999999999998</v>
      </c>
      <c r="Q1388" s="10">
        <v>2</v>
      </c>
      <c r="R1388" s="10">
        <v>50</v>
      </c>
      <c r="S1388" s="10">
        <v>1</v>
      </c>
      <c r="T1388" s="10">
        <v>0</v>
      </c>
      <c r="U1388" s="10">
        <v>0</v>
      </c>
      <c r="V1388" s="10">
        <v>0</v>
      </c>
      <c r="W1388" s="10">
        <f t="shared" si="131"/>
        <v>3.9249999999999998</v>
      </c>
      <c r="X1388" s="10">
        <f t="shared" si="132"/>
        <v>-3.9249999999999998</v>
      </c>
      <c r="Y1388" s="10">
        <f t="shared" si="133"/>
        <v>-1</v>
      </c>
      <c r="Z1388" s="10">
        <v>0</v>
      </c>
      <c r="AA1388" s="10" t="str">
        <f t="shared" si="134"/>
        <v>NA</v>
      </c>
      <c r="AB1388" s="10">
        <f t="shared" si="135"/>
        <v>0</v>
      </c>
      <c r="AC1388" t="str">
        <f t="shared" si="136"/>
        <v>i</v>
      </c>
      <c r="AD1388" t="s">
        <v>7153</v>
      </c>
    </row>
    <row r="1389" spans="1:30" x14ac:dyDescent="0.2">
      <c r="A1389" s="8" t="s">
        <v>819</v>
      </c>
      <c r="B1389" s="8" t="s">
        <v>7162</v>
      </c>
      <c r="C1389" s="8" t="s">
        <v>820</v>
      </c>
      <c r="D1389" s="8" t="s">
        <v>2290</v>
      </c>
      <c r="E1389" s="8" t="s">
        <v>232</v>
      </c>
      <c r="F1389" s="9" t="s">
        <v>31</v>
      </c>
      <c r="G1389" s="8" t="s">
        <v>2240</v>
      </c>
      <c r="H1389" s="8" t="s">
        <v>2243</v>
      </c>
      <c r="I1389" s="8" t="s">
        <v>34</v>
      </c>
      <c r="J1389" s="8" t="s">
        <v>1031</v>
      </c>
      <c r="K1389" s="8" t="s">
        <v>36</v>
      </c>
      <c r="L1389" s="8" t="s">
        <v>68</v>
      </c>
      <c r="M1389" s="10">
        <v>6.25</v>
      </c>
      <c r="N1389" s="10">
        <v>1</v>
      </c>
      <c r="O1389" s="11">
        <v>3.9874999999999998</v>
      </c>
      <c r="P1389" s="10">
        <v>3.9874999999999998</v>
      </c>
      <c r="Q1389" s="10">
        <v>2</v>
      </c>
      <c r="R1389" s="10">
        <v>50</v>
      </c>
      <c r="S1389" s="10">
        <v>1</v>
      </c>
      <c r="T1389" s="10">
        <v>0</v>
      </c>
      <c r="U1389" s="10">
        <v>0</v>
      </c>
      <c r="V1389" s="10">
        <v>0</v>
      </c>
      <c r="W1389" s="10">
        <f t="shared" si="131"/>
        <v>3.9874999999999998</v>
      </c>
      <c r="X1389" s="10">
        <f t="shared" si="132"/>
        <v>-3.9874999999999998</v>
      </c>
      <c r="Y1389" s="10">
        <f t="shared" si="133"/>
        <v>-1</v>
      </c>
      <c r="Z1389" s="10">
        <v>0</v>
      </c>
      <c r="AA1389" s="10" t="str">
        <f t="shared" si="134"/>
        <v>NA</v>
      </c>
      <c r="AB1389" s="10">
        <f t="shared" si="135"/>
        <v>0</v>
      </c>
      <c r="AC1389" t="str">
        <f t="shared" si="136"/>
        <v>f</v>
      </c>
      <c r="AD1389" t="s">
        <v>7138</v>
      </c>
    </row>
    <row r="1390" spans="1:30" x14ac:dyDescent="0.2">
      <c r="A1390" s="8" t="s">
        <v>819</v>
      </c>
      <c r="B1390" s="8" t="s">
        <v>7162</v>
      </c>
      <c r="C1390" s="8" t="s">
        <v>820</v>
      </c>
      <c r="D1390" s="8" t="s">
        <v>2291</v>
      </c>
      <c r="E1390" s="8" t="s">
        <v>1246</v>
      </c>
      <c r="F1390" s="9" t="s">
        <v>31</v>
      </c>
      <c r="G1390" s="8" t="s">
        <v>2240</v>
      </c>
      <c r="H1390" s="8" t="s">
        <v>2265</v>
      </c>
      <c r="I1390" s="8" t="s">
        <v>34</v>
      </c>
      <c r="J1390" s="8" t="s">
        <v>1031</v>
      </c>
      <c r="K1390" s="8" t="s">
        <v>36</v>
      </c>
      <c r="L1390" s="8" t="s">
        <v>68</v>
      </c>
      <c r="M1390" s="10">
        <v>6.25</v>
      </c>
      <c r="N1390" s="10">
        <v>1</v>
      </c>
      <c r="O1390" s="11">
        <v>3.9874999999999998</v>
      </c>
      <c r="P1390" s="10">
        <v>3.9874999999999998</v>
      </c>
      <c r="Q1390" s="10">
        <v>14</v>
      </c>
      <c r="R1390" s="10">
        <v>7.1428571428571397</v>
      </c>
      <c r="S1390" s="10">
        <v>1.49571428571429</v>
      </c>
      <c r="T1390" s="10">
        <v>0</v>
      </c>
      <c r="U1390" s="10">
        <v>0</v>
      </c>
      <c r="V1390" s="10">
        <v>0</v>
      </c>
      <c r="W1390" s="10">
        <f t="shared" si="131"/>
        <v>3.9874999999999998</v>
      </c>
      <c r="X1390" s="10">
        <f t="shared" si="132"/>
        <v>-3.9874999999999998</v>
      </c>
      <c r="Y1390" s="10">
        <f t="shared" si="133"/>
        <v>-1</v>
      </c>
      <c r="Z1390" s="10">
        <v>0</v>
      </c>
      <c r="AA1390" s="10" t="str">
        <f t="shared" si="134"/>
        <v>NA</v>
      </c>
      <c r="AB1390" s="10">
        <f t="shared" si="135"/>
        <v>0</v>
      </c>
      <c r="AC1390" t="str">
        <f t="shared" si="136"/>
        <v>r</v>
      </c>
      <c r="AD1390" t="s">
        <v>7155</v>
      </c>
    </row>
    <row r="1391" spans="1:30" x14ac:dyDescent="0.2">
      <c r="A1391" s="8" t="s">
        <v>819</v>
      </c>
      <c r="B1391" s="8" t="s">
        <v>7162</v>
      </c>
      <c r="C1391" s="8" t="s">
        <v>820</v>
      </c>
      <c r="D1391" s="8" t="s">
        <v>2292</v>
      </c>
      <c r="E1391" s="8" t="s">
        <v>2293</v>
      </c>
      <c r="F1391" s="9" t="s">
        <v>31</v>
      </c>
      <c r="G1391" s="8" t="s">
        <v>2240</v>
      </c>
      <c r="H1391" s="8" t="s">
        <v>2275</v>
      </c>
      <c r="I1391" s="8" t="s">
        <v>34</v>
      </c>
      <c r="J1391" s="8" t="s">
        <v>1031</v>
      </c>
      <c r="K1391" s="8" t="s">
        <v>36</v>
      </c>
      <c r="L1391" s="8" t="s">
        <v>68</v>
      </c>
      <c r="M1391" s="10">
        <v>6.25</v>
      </c>
      <c r="N1391" s="10">
        <v>1</v>
      </c>
      <c r="O1391" s="11">
        <v>4.2125000000000004</v>
      </c>
      <c r="P1391" s="10">
        <v>4.2125000000000004</v>
      </c>
      <c r="Q1391" s="10">
        <v>1</v>
      </c>
      <c r="R1391" s="10">
        <v>100</v>
      </c>
      <c r="S1391" s="10">
        <v>1</v>
      </c>
      <c r="T1391" s="10">
        <v>0</v>
      </c>
      <c r="U1391" s="10">
        <v>0</v>
      </c>
      <c r="V1391" s="10">
        <v>0</v>
      </c>
      <c r="W1391" s="10">
        <f t="shared" si="131"/>
        <v>4.2125000000000004</v>
      </c>
      <c r="X1391" s="10">
        <f t="shared" si="132"/>
        <v>-4.2125000000000004</v>
      </c>
      <c r="Y1391" s="10">
        <f t="shared" si="133"/>
        <v>-1</v>
      </c>
      <c r="Z1391" s="10">
        <v>0</v>
      </c>
      <c r="AA1391" s="10" t="str">
        <f t="shared" si="134"/>
        <v>NA</v>
      </c>
      <c r="AB1391" s="10">
        <f t="shared" si="135"/>
        <v>0</v>
      </c>
      <c r="AC1391" t="str">
        <f t="shared" si="136"/>
        <v>b</v>
      </c>
      <c r="AD1391" t="s">
        <v>7139</v>
      </c>
    </row>
    <row r="1392" spans="1:30" x14ac:dyDescent="0.2">
      <c r="A1392" s="8" t="s">
        <v>819</v>
      </c>
      <c r="B1392" s="8" t="s">
        <v>7162</v>
      </c>
      <c r="C1392" s="8" t="s">
        <v>820</v>
      </c>
      <c r="D1392" s="8" t="s">
        <v>2294</v>
      </c>
      <c r="E1392" s="8" t="s">
        <v>1132</v>
      </c>
      <c r="F1392" s="9" t="s">
        <v>31</v>
      </c>
      <c r="G1392" s="8" t="s">
        <v>2240</v>
      </c>
      <c r="H1392" s="8" t="s">
        <v>2295</v>
      </c>
      <c r="I1392" s="8" t="s">
        <v>34</v>
      </c>
      <c r="J1392" s="8" t="s">
        <v>1031</v>
      </c>
      <c r="K1392" s="8" t="s">
        <v>36</v>
      </c>
      <c r="L1392" s="8" t="s">
        <v>68</v>
      </c>
      <c r="M1392" s="10">
        <v>6.25</v>
      </c>
      <c r="N1392" s="10">
        <v>2</v>
      </c>
      <c r="O1392" s="11">
        <v>4.3875000000000002</v>
      </c>
      <c r="P1392" s="10">
        <v>2.1937500000000001</v>
      </c>
      <c r="Q1392" s="10">
        <v>22</v>
      </c>
      <c r="R1392" s="10">
        <v>9.0909090909090899</v>
      </c>
      <c r="S1392" s="10">
        <v>1.1818181818181801</v>
      </c>
      <c r="T1392" s="10">
        <v>0</v>
      </c>
      <c r="U1392" s="10">
        <v>0</v>
      </c>
      <c r="V1392" s="10">
        <v>0</v>
      </c>
      <c r="W1392" s="10">
        <f t="shared" si="131"/>
        <v>4.3875000000000002</v>
      </c>
      <c r="X1392" s="10">
        <f t="shared" si="132"/>
        <v>-4.3875000000000002</v>
      </c>
      <c r="Y1392" s="10">
        <f t="shared" si="133"/>
        <v>-1</v>
      </c>
      <c r="Z1392" s="10">
        <v>0</v>
      </c>
      <c r="AA1392" s="10" t="str">
        <f t="shared" si="134"/>
        <v>NA</v>
      </c>
      <c r="AB1392" s="10">
        <f t="shared" si="135"/>
        <v>0</v>
      </c>
      <c r="AC1392" t="str">
        <f t="shared" si="136"/>
        <v>a</v>
      </c>
      <c r="AD1392" t="s">
        <v>7134</v>
      </c>
    </row>
    <row r="1393" spans="1:30" x14ac:dyDescent="0.2">
      <c r="A1393" s="8" t="s">
        <v>819</v>
      </c>
      <c r="B1393" s="8" t="s">
        <v>7162</v>
      </c>
      <c r="C1393" s="8" t="s">
        <v>820</v>
      </c>
      <c r="D1393" s="8" t="s">
        <v>2296</v>
      </c>
      <c r="E1393" s="8" t="s">
        <v>2297</v>
      </c>
      <c r="F1393" s="9" t="s">
        <v>31</v>
      </c>
      <c r="G1393" s="8" t="s">
        <v>2240</v>
      </c>
      <c r="H1393" s="8" t="s">
        <v>2249</v>
      </c>
      <c r="I1393" s="8" t="s">
        <v>34</v>
      </c>
      <c r="J1393" s="8" t="s">
        <v>1031</v>
      </c>
      <c r="K1393" s="8" t="s">
        <v>36</v>
      </c>
      <c r="L1393" s="8" t="s">
        <v>37</v>
      </c>
      <c r="M1393" s="10">
        <v>6.25</v>
      </c>
      <c r="N1393" s="10">
        <v>1</v>
      </c>
      <c r="O1393" s="11">
        <v>4.4249999999999998</v>
      </c>
      <c r="P1393" s="10">
        <v>4.4249999999999998</v>
      </c>
      <c r="Q1393" s="10">
        <v>2</v>
      </c>
      <c r="R1393" s="10">
        <v>50</v>
      </c>
      <c r="S1393" s="10">
        <v>1</v>
      </c>
      <c r="T1393" s="10">
        <v>0</v>
      </c>
      <c r="U1393" s="10">
        <v>0</v>
      </c>
      <c r="V1393" s="10">
        <v>0</v>
      </c>
      <c r="W1393" s="10">
        <f t="shared" si="131"/>
        <v>4.4249999999999998</v>
      </c>
      <c r="X1393" s="10">
        <f t="shared" si="132"/>
        <v>-4.4249999999999998</v>
      </c>
      <c r="Y1393" s="10">
        <f t="shared" si="133"/>
        <v>-1</v>
      </c>
      <c r="Z1393" s="10">
        <v>0</v>
      </c>
      <c r="AA1393" s="10" t="str">
        <f t="shared" si="134"/>
        <v>NA</v>
      </c>
      <c r="AB1393" s="10">
        <f t="shared" si="135"/>
        <v>0</v>
      </c>
      <c r="AC1393" t="str">
        <f t="shared" si="136"/>
        <v>g</v>
      </c>
      <c r="AD1393" t="s">
        <v>7149</v>
      </c>
    </row>
    <row r="1394" spans="1:30" x14ac:dyDescent="0.2">
      <c r="A1394" s="8" t="s">
        <v>819</v>
      </c>
      <c r="B1394" s="8" t="s">
        <v>7162</v>
      </c>
      <c r="C1394" s="8" t="s">
        <v>820</v>
      </c>
      <c r="D1394" s="8" t="s">
        <v>2298</v>
      </c>
      <c r="E1394" s="8" t="s">
        <v>1442</v>
      </c>
      <c r="F1394" s="9" t="s">
        <v>31</v>
      </c>
      <c r="G1394" s="8" t="s">
        <v>2240</v>
      </c>
      <c r="H1394" s="8" t="s">
        <v>2256</v>
      </c>
      <c r="I1394" s="8" t="s">
        <v>34</v>
      </c>
      <c r="J1394" s="8" t="s">
        <v>1031</v>
      </c>
      <c r="K1394" s="8" t="s">
        <v>36</v>
      </c>
      <c r="L1394" s="8" t="s">
        <v>37</v>
      </c>
      <c r="M1394" s="10">
        <v>6.25</v>
      </c>
      <c r="N1394" s="10">
        <v>1</v>
      </c>
      <c r="O1394" s="11">
        <v>4.5125000000000002</v>
      </c>
      <c r="P1394" s="10">
        <v>4.5125000000000002</v>
      </c>
      <c r="Q1394" s="10">
        <v>63</v>
      </c>
      <c r="R1394" s="10">
        <v>1.5873015873015901</v>
      </c>
      <c r="S1394" s="10">
        <v>1.65936507936508</v>
      </c>
      <c r="T1394" s="10">
        <v>0</v>
      </c>
      <c r="U1394" s="10">
        <v>0</v>
      </c>
      <c r="V1394" s="10">
        <v>0</v>
      </c>
      <c r="W1394" s="10">
        <f t="shared" si="131"/>
        <v>4.5125000000000002</v>
      </c>
      <c r="X1394" s="10">
        <f t="shared" si="132"/>
        <v>-4.5125000000000002</v>
      </c>
      <c r="Y1394" s="10">
        <f t="shared" si="133"/>
        <v>-1</v>
      </c>
      <c r="Z1394" s="10">
        <v>0</v>
      </c>
      <c r="AA1394" s="10" t="str">
        <f t="shared" si="134"/>
        <v>NA</v>
      </c>
      <c r="AB1394" s="10">
        <f t="shared" si="135"/>
        <v>0</v>
      </c>
      <c r="AC1394" t="str">
        <f t="shared" si="136"/>
        <v>i</v>
      </c>
      <c r="AD1394" t="s">
        <v>7153</v>
      </c>
    </row>
    <row r="1395" spans="1:30" x14ac:dyDescent="0.2">
      <c r="A1395" s="8" t="s">
        <v>819</v>
      </c>
      <c r="B1395" s="8" t="s">
        <v>7162</v>
      </c>
      <c r="C1395" s="8" t="s">
        <v>820</v>
      </c>
      <c r="D1395" s="8" t="s">
        <v>2299</v>
      </c>
      <c r="E1395" s="8" t="s">
        <v>2300</v>
      </c>
      <c r="F1395" s="9" t="s">
        <v>31</v>
      </c>
      <c r="G1395" s="8" t="s">
        <v>2240</v>
      </c>
      <c r="H1395" s="8" t="s">
        <v>2288</v>
      </c>
      <c r="I1395" s="8" t="s">
        <v>34</v>
      </c>
      <c r="J1395" s="8" t="s">
        <v>1031</v>
      </c>
      <c r="K1395" s="8" t="s">
        <v>36</v>
      </c>
      <c r="L1395" s="8" t="s">
        <v>68</v>
      </c>
      <c r="M1395" s="10">
        <v>6.25</v>
      </c>
      <c r="N1395" s="10">
        <v>1</v>
      </c>
      <c r="O1395" s="11">
        <v>4.6500000000000004</v>
      </c>
      <c r="P1395" s="10">
        <v>4.6500000000000004</v>
      </c>
      <c r="Q1395" s="10">
        <v>5</v>
      </c>
      <c r="R1395" s="10">
        <v>20</v>
      </c>
      <c r="S1395" s="10">
        <v>1</v>
      </c>
      <c r="T1395" s="10">
        <v>0</v>
      </c>
      <c r="U1395" s="10">
        <v>0</v>
      </c>
      <c r="V1395" s="10">
        <v>0</v>
      </c>
      <c r="W1395" s="10">
        <f t="shared" si="131"/>
        <v>4.6500000000000004</v>
      </c>
      <c r="X1395" s="10">
        <f t="shared" si="132"/>
        <v>-4.6500000000000004</v>
      </c>
      <c r="Y1395" s="10">
        <f t="shared" si="133"/>
        <v>-1</v>
      </c>
      <c r="Z1395" s="10">
        <v>0</v>
      </c>
      <c r="AA1395" s="10" t="str">
        <f t="shared" si="134"/>
        <v>NA</v>
      </c>
      <c r="AB1395" s="10">
        <f t="shared" si="135"/>
        <v>0</v>
      </c>
      <c r="AC1395" t="str">
        <f t="shared" si="136"/>
        <v>i</v>
      </c>
      <c r="AD1395" t="s">
        <v>7153</v>
      </c>
    </row>
    <row r="1396" spans="1:30" x14ac:dyDescent="0.2">
      <c r="A1396" s="8" t="s">
        <v>819</v>
      </c>
      <c r="B1396" s="8" t="s">
        <v>7162</v>
      </c>
      <c r="C1396" s="8" t="s">
        <v>820</v>
      </c>
      <c r="D1396" s="8" t="s">
        <v>2301</v>
      </c>
      <c r="E1396" s="8" t="s">
        <v>1250</v>
      </c>
      <c r="F1396" s="9" t="s">
        <v>31</v>
      </c>
      <c r="G1396" s="8" t="s">
        <v>2240</v>
      </c>
      <c r="H1396" s="8" t="s">
        <v>2265</v>
      </c>
      <c r="I1396" s="8" t="s">
        <v>34</v>
      </c>
      <c r="J1396" s="8" t="s">
        <v>1031</v>
      </c>
      <c r="K1396" s="8" t="s">
        <v>36</v>
      </c>
      <c r="L1396" s="8" t="s">
        <v>68</v>
      </c>
      <c r="M1396" s="10">
        <v>6.25</v>
      </c>
      <c r="N1396" s="10">
        <v>2</v>
      </c>
      <c r="O1396" s="11">
        <v>4.6624999999999996</v>
      </c>
      <c r="P1396" s="10">
        <v>2.3312499999999998</v>
      </c>
      <c r="Q1396" s="10">
        <v>17</v>
      </c>
      <c r="R1396" s="10">
        <v>11.764705882352899</v>
      </c>
      <c r="S1396" s="10">
        <v>1.1741176470588199</v>
      </c>
      <c r="T1396" s="10">
        <v>0</v>
      </c>
      <c r="U1396" s="10">
        <v>0</v>
      </c>
      <c r="V1396" s="10">
        <v>0</v>
      </c>
      <c r="W1396" s="10">
        <f t="shared" si="131"/>
        <v>4.6624999999999996</v>
      </c>
      <c r="X1396" s="10">
        <f t="shared" si="132"/>
        <v>-4.6624999999999996</v>
      </c>
      <c r="Y1396" s="10">
        <f t="shared" si="133"/>
        <v>-1</v>
      </c>
      <c r="Z1396" s="10">
        <v>0</v>
      </c>
      <c r="AA1396" s="10" t="str">
        <f t="shared" si="134"/>
        <v>NA</v>
      </c>
      <c r="AB1396" s="10">
        <f t="shared" si="135"/>
        <v>0</v>
      </c>
      <c r="AC1396" t="str">
        <f t="shared" si="136"/>
        <v>r</v>
      </c>
      <c r="AD1396" t="s">
        <v>7155</v>
      </c>
    </row>
    <row r="1397" spans="1:30" x14ac:dyDescent="0.2">
      <c r="A1397" s="8" t="s">
        <v>819</v>
      </c>
      <c r="B1397" s="8" t="s">
        <v>7162</v>
      </c>
      <c r="C1397" s="8" t="s">
        <v>820</v>
      </c>
      <c r="D1397" s="8" t="s">
        <v>2302</v>
      </c>
      <c r="E1397" s="8" t="s">
        <v>1199</v>
      </c>
      <c r="F1397" s="9" t="s">
        <v>31</v>
      </c>
      <c r="G1397" s="8" t="s">
        <v>2240</v>
      </c>
      <c r="H1397" s="8" t="s">
        <v>2256</v>
      </c>
      <c r="I1397" s="8" t="s">
        <v>34</v>
      </c>
      <c r="J1397" s="8" t="s">
        <v>1031</v>
      </c>
      <c r="K1397" s="8" t="s">
        <v>36</v>
      </c>
      <c r="L1397" s="8" t="s">
        <v>37</v>
      </c>
      <c r="M1397" s="10">
        <v>6.25</v>
      </c>
      <c r="N1397" s="10">
        <v>2</v>
      </c>
      <c r="O1397" s="11">
        <v>4.6624999999999996</v>
      </c>
      <c r="P1397" s="10">
        <v>2.3312499999999998</v>
      </c>
      <c r="Q1397" s="10">
        <v>21</v>
      </c>
      <c r="R1397" s="10">
        <v>9.5238095238095202</v>
      </c>
      <c r="S1397" s="10">
        <v>1.04666666666667</v>
      </c>
      <c r="T1397" s="10">
        <v>0</v>
      </c>
      <c r="U1397" s="10">
        <v>0</v>
      </c>
      <c r="V1397" s="10">
        <v>0</v>
      </c>
      <c r="W1397" s="10">
        <f t="shared" si="131"/>
        <v>4.6624999999999996</v>
      </c>
      <c r="X1397" s="10">
        <f t="shared" si="132"/>
        <v>-4.6624999999999996</v>
      </c>
      <c r="Y1397" s="10">
        <f t="shared" si="133"/>
        <v>-1</v>
      </c>
      <c r="Z1397" s="10">
        <v>0</v>
      </c>
      <c r="AA1397" s="10" t="str">
        <f t="shared" si="134"/>
        <v>NA</v>
      </c>
      <c r="AB1397" s="10">
        <f t="shared" si="135"/>
        <v>0</v>
      </c>
      <c r="AC1397" t="str">
        <f t="shared" si="136"/>
        <v>i</v>
      </c>
      <c r="AD1397" t="s">
        <v>7153</v>
      </c>
    </row>
    <row r="1398" spans="1:30" x14ac:dyDescent="0.2">
      <c r="A1398" s="8" t="s">
        <v>819</v>
      </c>
      <c r="B1398" s="8" t="s">
        <v>7162</v>
      </c>
      <c r="C1398" s="8" t="s">
        <v>820</v>
      </c>
      <c r="D1398" s="8" t="s">
        <v>2303</v>
      </c>
      <c r="E1398" s="8" t="s">
        <v>1238</v>
      </c>
      <c r="F1398" s="9" t="s">
        <v>31</v>
      </c>
      <c r="G1398" s="8" t="s">
        <v>2240</v>
      </c>
      <c r="H1398" s="8" t="s">
        <v>2283</v>
      </c>
      <c r="I1398" s="8" t="s">
        <v>34</v>
      </c>
      <c r="J1398" s="8" t="s">
        <v>1031</v>
      </c>
      <c r="K1398" s="8" t="s">
        <v>36</v>
      </c>
      <c r="L1398" s="8" t="s">
        <v>37</v>
      </c>
      <c r="M1398" s="10">
        <v>6.25</v>
      </c>
      <c r="N1398" s="10">
        <v>1</v>
      </c>
      <c r="O1398" s="11">
        <v>4.7249999999999996</v>
      </c>
      <c r="P1398" s="10">
        <v>4.7249999999999996</v>
      </c>
      <c r="Q1398" s="10">
        <v>1</v>
      </c>
      <c r="R1398" s="10">
        <v>100</v>
      </c>
      <c r="S1398" s="10">
        <v>2</v>
      </c>
      <c r="T1398" s="10">
        <v>0</v>
      </c>
      <c r="U1398" s="10">
        <v>0</v>
      </c>
      <c r="V1398" s="10">
        <v>0</v>
      </c>
      <c r="W1398" s="10">
        <f t="shared" si="131"/>
        <v>4.7249999999999996</v>
      </c>
      <c r="X1398" s="10">
        <f t="shared" si="132"/>
        <v>-4.7249999999999996</v>
      </c>
      <c r="Y1398" s="10">
        <f t="shared" si="133"/>
        <v>-1</v>
      </c>
      <c r="Z1398" s="10">
        <v>0</v>
      </c>
      <c r="AA1398" s="10" t="str">
        <f t="shared" si="134"/>
        <v>NA</v>
      </c>
      <c r="AB1398" s="10">
        <f t="shared" si="135"/>
        <v>0</v>
      </c>
      <c r="AC1398" t="str">
        <f t="shared" si="136"/>
        <v>c</v>
      </c>
      <c r="AD1398" t="s">
        <v>7140</v>
      </c>
    </row>
    <row r="1399" spans="1:30" x14ac:dyDescent="0.2">
      <c r="A1399" s="8" t="s">
        <v>819</v>
      </c>
      <c r="B1399" s="8" t="s">
        <v>7162</v>
      </c>
      <c r="C1399" s="8" t="s">
        <v>820</v>
      </c>
      <c r="D1399" s="8" t="s">
        <v>2304</v>
      </c>
      <c r="E1399" s="8" t="s">
        <v>1091</v>
      </c>
      <c r="F1399" s="9" t="s">
        <v>31</v>
      </c>
      <c r="G1399" s="8" t="s">
        <v>2240</v>
      </c>
      <c r="H1399" s="8" t="s">
        <v>2288</v>
      </c>
      <c r="I1399" s="8" t="s">
        <v>34</v>
      </c>
      <c r="J1399" s="8" t="s">
        <v>1031</v>
      </c>
      <c r="K1399" s="8" t="s">
        <v>36</v>
      </c>
      <c r="L1399" s="8" t="s">
        <v>68</v>
      </c>
      <c r="M1399" s="10">
        <v>6.25</v>
      </c>
      <c r="N1399" s="10">
        <v>2</v>
      </c>
      <c r="O1399" s="11">
        <v>4.75</v>
      </c>
      <c r="P1399" s="10">
        <v>2.375</v>
      </c>
      <c r="Q1399" s="10">
        <v>30</v>
      </c>
      <c r="R1399" s="10">
        <v>6.6666666666666696</v>
      </c>
      <c r="S1399" s="10">
        <v>2.4300000000000002</v>
      </c>
      <c r="T1399" s="10">
        <v>0</v>
      </c>
      <c r="U1399" s="10">
        <v>0</v>
      </c>
      <c r="V1399" s="10">
        <v>0</v>
      </c>
      <c r="W1399" s="10">
        <f t="shared" si="131"/>
        <v>4.75</v>
      </c>
      <c r="X1399" s="10">
        <f t="shared" si="132"/>
        <v>-4.75</v>
      </c>
      <c r="Y1399" s="10">
        <f t="shared" si="133"/>
        <v>-1</v>
      </c>
      <c r="Z1399" s="10">
        <v>0</v>
      </c>
      <c r="AA1399" s="10" t="str">
        <f t="shared" si="134"/>
        <v>NA</v>
      </c>
      <c r="AB1399" s="10">
        <f t="shared" si="135"/>
        <v>0</v>
      </c>
      <c r="AC1399" t="str">
        <f t="shared" si="136"/>
        <v>i</v>
      </c>
      <c r="AD1399" t="s">
        <v>7153</v>
      </c>
    </row>
    <row r="1400" spans="1:30" x14ac:dyDescent="0.2">
      <c r="A1400" s="8" t="s">
        <v>819</v>
      </c>
      <c r="B1400" s="8" t="s">
        <v>7162</v>
      </c>
      <c r="C1400" s="8" t="s">
        <v>820</v>
      </c>
      <c r="D1400" s="8" t="s">
        <v>2305</v>
      </c>
      <c r="E1400" s="8" t="s">
        <v>1196</v>
      </c>
      <c r="F1400" s="9" t="s">
        <v>31</v>
      </c>
      <c r="G1400" s="8" t="s">
        <v>2240</v>
      </c>
      <c r="H1400" s="8" t="s">
        <v>2256</v>
      </c>
      <c r="I1400" s="8" t="s">
        <v>34</v>
      </c>
      <c r="J1400" s="8" t="s">
        <v>1031</v>
      </c>
      <c r="K1400" s="8" t="s">
        <v>36</v>
      </c>
      <c r="L1400" s="8" t="s">
        <v>37</v>
      </c>
      <c r="M1400" s="10">
        <v>6.25</v>
      </c>
      <c r="N1400" s="10">
        <v>2</v>
      </c>
      <c r="O1400" s="11">
        <v>4.7874999999999996</v>
      </c>
      <c r="P1400" s="10">
        <v>2.3937499999999998</v>
      </c>
      <c r="Q1400" s="10">
        <v>39</v>
      </c>
      <c r="R1400" s="10">
        <v>5.1282051282051304</v>
      </c>
      <c r="S1400" s="10">
        <v>1.58717948717949</v>
      </c>
      <c r="T1400" s="10">
        <v>0</v>
      </c>
      <c r="U1400" s="10">
        <v>0</v>
      </c>
      <c r="V1400" s="10">
        <v>0</v>
      </c>
      <c r="W1400" s="10">
        <f t="shared" si="131"/>
        <v>4.7874999999999996</v>
      </c>
      <c r="X1400" s="10">
        <f t="shared" si="132"/>
        <v>-4.7874999999999996</v>
      </c>
      <c r="Y1400" s="10">
        <f t="shared" si="133"/>
        <v>-1</v>
      </c>
      <c r="Z1400" s="10">
        <v>0</v>
      </c>
      <c r="AA1400" s="10" t="str">
        <f t="shared" si="134"/>
        <v>NA</v>
      </c>
      <c r="AB1400" s="10">
        <f t="shared" si="135"/>
        <v>0</v>
      </c>
      <c r="AC1400" t="str">
        <f t="shared" si="136"/>
        <v>i</v>
      </c>
      <c r="AD1400" t="s">
        <v>7153</v>
      </c>
    </row>
    <row r="1401" spans="1:30" x14ac:dyDescent="0.2">
      <c r="A1401" s="8" t="s">
        <v>819</v>
      </c>
      <c r="B1401" s="8" t="s">
        <v>7162</v>
      </c>
      <c r="C1401" s="8" t="s">
        <v>820</v>
      </c>
      <c r="D1401" s="8" t="s">
        <v>2306</v>
      </c>
      <c r="E1401" s="8" t="s">
        <v>88</v>
      </c>
      <c r="F1401" s="9" t="s">
        <v>31</v>
      </c>
      <c r="G1401" s="8" t="s">
        <v>2240</v>
      </c>
      <c r="H1401" s="8" t="s">
        <v>2241</v>
      </c>
      <c r="I1401" s="8" t="s">
        <v>34</v>
      </c>
      <c r="J1401" s="8" t="s">
        <v>1031</v>
      </c>
      <c r="K1401" s="8" t="s">
        <v>36</v>
      </c>
      <c r="L1401" s="8" t="s">
        <v>68</v>
      </c>
      <c r="M1401" s="10">
        <v>6.25</v>
      </c>
      <c r="N1401" s="10">
        <v>2</v>
      </c>
      <c r="O1401" s="11">
        <v>4.8499999999999996</v>
      </c>
      <c r="P1401" s="10">
        <v>2.4249999999999998</v>
      </c>
      <c r="Q1401" s="10">
        <v>8</v>
      </c>
      <c r="R1401" s="10">
        <v>25</v>
      </c>
      <c r="S1401" s="10">
        <v>1</v>
      </c>
      <c r="T1401" s="10">
        <v>0</v>
      </c>
      <c r="U1401" s="10">
        <v>0</v>
      </c>
      <c r="V1401" s="10">
        <v>0</v>
      </c>
      <c r="W1401" s="10">
        <f t="shared" si="131"/>
        <v>4.8499999999999996</v>
      </c>
      <c r="X1401" s="10">
        <f t="shared" si="132"/>
        <v>-4.8499999999999996</v>
      </c>
      <c r="Y1401" s="10">
        <f t="shared" si="133"/>
        <v>-1</v>
      </c>
      <c r="Z1401" s="10">
        <v>0</v>
      </c>
      <c r="AA1401" s="10" t="str">
        <f t="shared" si="134"/>
        <v>NA</v>
      </c>
      <c r="AB1401" s="10">
        <f t="shared" si="135"/>
        <v>0</v>
      </c>
      <c r="AC1401" t="str">
        <f t="shared" si="136"/>
        <v>p</v>
      </c>
      <c r="AD1401" t="s">
        <v>7137</v>
      </c>
    </row>
    <row r="1402" spans="1:30" x14ac:dyDescent="0.2">
      <c r="A1402" s="8" t="s">
        <v>819</v>
      </c>
      <c r="B1402" s="8" t="s">
        <v>7162</v>
      </c>
      <c r="C1402" s="8" t="s">
        <v>820</v>
      </c>
      <c r="D1402" s="8" t="s">
        <v>2307</v>
      </c>
      <c r="E1402" s="8" t="s">
        <v>1715</v>
      </c>
      <c r="F1402" s="9" t="s">
        <v>31</v>
      </c>
      <c r="G1402" s="8" t="s">
        <v>2240</v>
      </c>
      <c r="H1402" s="8" t="s">
        <v>2265</v>
      </c>
      <c r="I1402" s="8" t="s">
        <v>34</v>
      </c>
      <c r="J1402" s="8" t="s">
        <v>1031</v>
      </c>
      <c r="K1402" s="8" t="s">
        <v>36</v>
      </c>
      <c r="L1402" s="8" t="s">
        <v>68</v>
      </c>
      <c r="M1402" s="10">
        <v>6.25</v>
      </c>
      <c r="N1402" s="10">
        <v>2</v>
      </c>
      <c r="O1402" s="11">
        <v>5.0250000000000004</v>
      </c>
      <c r="P1402" s="10">
        <v>2.5125000000000002</v>
      </c>
      <c r="Q1402" s="10">
        <v>14</v>
      </c>
      <c r="R1402" s="10">
        <v>14.285714285714301</v>
      </c>
      <c r="S1402" s="10">
        <v>1.4285714285714299</v>
      </c>
      <c r="T1402" s="10">
        <v>0</v>
      </c>
      <c r="U1402" s="10">
        <v>0</v>
      </c>
      <c r="V1402" s="10">
        <v>0</v>
      </c>
      <c r="W1402" s="10">
        <f t="shared" si="131"/>
        <v>5.0250000000000004</v>
      </c>
      <c r="X1402" s="10">
        <f t="shared" si="132"/>
        <v>-5.0250000000000004</v>
      </c>
      <c r="Y1402" s="10">
        <f t="shared" si="133"/>
        <v>-1</v>
      </c>
      <c r="Z1402" s="10">
        <v>0</v>
      </c>
      <c r="AA1402" s="10" t="str">
        <f t="shared" si="134"/>
        <v>NA</v>
      </c>
      <c r="AB1402" s="10">
        <f t="shared" si="135"/>
        <v>0</v>
      </c>
      <c r="AC1402" t="str">
        <f t="shared" si="136"/>
        <v>r</v>
      </c>
      <c r="AD1402" t="s">
        <v>7155</v>
      </c>
    </row>
    <row r="1403" spans="1:30" x14ac:dyDescent="0.2">
      <c r="A1403" s="8" t="s">
        <v>819</v>
      </c>
      <c r="B1403" s="8" t="s">
        <v>7162</v>
      </c>
      <c r="C1403" s="8" t="s">
        <v>820</v>
      </c>
      <c r="D1403" s="8" t="s">
        <v>2308</v>
      </c>
      <c r="E1403" s="8" t="s">
        <v>1175</v>
      </c>
      <c r="F1403" s="9" t="s">
        <v>31</v>
      </c>
      <c r="G1403" s="8" t="s">
        <v>2240</v>
      </c>
      <c r="H1403" s="8" t="s">
        <v>2288</v>
      </c>
      <c r="I1403" s="8" t="s">
        <v>34</v>
      </c>
      <c r="J1403" s="8" t="s">
        <v>1031</v>
      </c>
      <c r="K1403" s="8" t="s">
        <v>36</v>
      </c>
      <c r="L1403" s="8" t="s">
        <v>68</v>
      </c>
      <c r="M1403" s="10">
        <v>6.25</v>
      </c>
      <c r="N1403" s="10">
        <v>2</v>
      </c>
      <c r="O1403" s="11">
        <v>5.3875000000000002</v>
      </c>
      <c r="P1403" s="10">
        <v>2.6937500000000001</v>
      </c>
      <c r="Q1403" s="10">
        <v>133</v>
      </c>
      <c r="R1403" s="10">
        <v>1.5037593984962401</v>
      </c>
      <c r="S1403" s="10">
        <v>1.15375939849624</v>
      </c>
      <c r="T1403" s="10">
        <v>0</v>
      </c>
      <c r="U1403" s="10">
        <v>0</v>
      </c>
      <c r="V1403" s="10">
        <v>0</v>
      </c>
      <c r="W1403" s="10">
        <f t="shared" si="131"/>
        <v>5.3875000000000002</v>
      </c>
      <c r="X1403" s="10">
        <f t="shared" si="132"/>
        <v>-5.3875000000000002</v>
      </c>
      <c r="Y1403" s="10">
        <f t="shared" si="133"/>
        <v>-1</v>
      </c>
      <c r="Z1403" s="10">
        <v>0</v>
      </c>
      <c r="AA1403" s="10" t="str">
        <f t="shared" si="134"/>
        <v>NA</v>
      </c>
      <c r="AB1403" s="10">
        <f t="shared" si="135"/>
        <v>0</v>
      </c>
      <c r="AC1403" t="str">
        <f t="shared" si="136"/>
        <v>i</v>
      </c>
      <c r="AD1403" t="s">
        <v>7153</v>
      </c>
    </row>
    <row r="1404" spans="1:30" x14ac:dyDescent="0.2">
      <c r="A1404" s="8" t="s">
        <v>819</v>
      </c>
      <c r="B1404" s="8" t="s">
        <v>7162</v>
      </c>
      <c r="C1404" s="8" t="s">
        <v>820</v>
      </c>
      <c r="D1404" s="8" t="s">
        <v>2309</v>
      </c>
      <c r="E1404" s="8" t="s">
        <v>2310</v>
      </c>
      <c r="F1404" s="9" t="s">
        <v>31</v>
      </c>
      <c r="G1404" s="8" t="s">
        <v>2240</v>
      </c>
      <c r="H1404" s="8" t="s">
        <v>2311</v>
      </c>
      <c r="I1404" s="8" t="s">
        <v>34</v>
      </c>
      <c r="J1404" s="8" t="s">
        <v>1031</v>
      </c>
      <c r="K1404" s="8" t="s">
        <v>36</v>
      </c>
      <c r="L1404" s="8" t="s">
        <v>37</v>
      </c>
      <c r="M1404" s="10">
        <v>6.25</v>
      </c>
      <c r="N1404" s="10">
        <v>1</v>
      </c>
      <c r="O1404" s="11">
        <v>5.4874999999999998</v>
      </c>
      <c r="P1404" s="10">
        <v>5.4874999999999998</v>
      </c>
      <c r="Q1404" s="10">
        <v>1</v>
      </c>
      <c r="R1404" s="10">
        <v>100</v>
      </c>
      <c r="S1404" s="10">
        <v>1</v>
      </c>
      <c r="T1404" s="10">
        <v>0</v>
      </c>
      <c r="U1404" s="10">
        <v>0</v>
      </c>
      <c r="V1404" s="10">
        <v>0</v>
      </c>
      <c r="W1404" s="10">
        <f t="shared" si="131"/>
        <v>5.4874999999999998</v>
      </c>
      <c r="X1404" s="10">
        <f t="shared" si="132"/>
        <v>-5.4874999999999998</v>
      </c>
      <c r="Y1404" s="10">
        <f t="shared" si="133"/>
        <v>-1</v>
      </c>
      <c r="Z1404" s="10">
        <v>0</v>
      </c>
      <c r="AA1404" s="10" t="str">
        <f t="shared" si="134"/>
        <v>NA</v>
      </c>
      <c r="AB1404" s="10">
        <f t="shared" si="135"/>
        <v>0</v>
      </c>
      <c r="AC1404" t="str">
        <f t="shared" si="136"/>
        <v>d</v>
      </c>
      <c r="AD1404" t="s">
        <v>7147</v>
      </c>
    </row>
    <row r="1405" spans="1:30" x14ac:dyDescent="0.2">
      <c r="A1405" s="8" t="s">
        <v>819</v>
      </c>
      <c r="B1405" s="8" t="s">
        <v>7162</v>
      </c>
      <c r="C1405" s="8" t="s">
        <v>820</v>
      </c>
      <c r="D1405" s="8" t="s">
        <v>2312</v>
      </c>
      <c r="E1405" s="8" t="s">
        <v>74</v>
      </c>
      <c r="F1405" s="9" t="s">
        <v>31</v>
      </c>
      <c r="G1405" s="8" t="s">
        <v>2240</v>
      </c>
      <c r="H1405" s="8" t="s">
        <v>2241</v>
      </c>
      <c r="I1405" s="8" t="s">
        <v>34</v>
      </c>
      <c r="J1405" s="8" t="s">
        <v>1031</v>
      </c>
      <c r="K1405" s="8" t="s">
        <v>36</v>
      </c>
      <c r="L1405" s="8" t="s">
        <v>68</v>
      </c>
      <c r="M1405" s="10">
        <v>6.25</v>
      </c>
      <c r="N1405" s="10">
        <v>2</v>
      </c>
      <c r="O1405" s="11">
        <v>5.5</v>
      </c>
      <c r="P1405" s="10">
        <v>2.75</v>
      </c>
      <c r="Q1405" s="10">
        <v>2</v>
      </c>
      <c r="R1405" s="10">
        <v>100</v>
      </c>
      <c r="S1405" s="10">
        <v>1</v>
      </c>
      <c r="T1405" s="10">
        <v>0</v>
      </c>
      <c r="U1405" s="10">
        <v>0</v>
      </c>
      <c r="V1405" s="10">
        <v>0</v>
      </c>
      <c r="W1405" s="10">
        <f t="shared" si="131"/>
        <v>5.5</v>
      </c>
      <c r="X1405" s="10">
        <f t="shared" si="132"/>
        <v>-5.5</v>
      </c>
      <c r="Y1405" s="10">
        <f t="shared" si="133"/>
        <v>-1</v>
      </c>
      <c r="Z1405" s="10">
        <v>0</v>
      </c>
      <c r="AA1405" s="10" t="str">
        <f t="shared" si="134"/>
        <v>NA</v>
      </c>
      <c r="AB1405" s="10">
        <f t="shared" si="135"/>
        <v>0</v>
      </c>
      <c r="AC1405" t="str">
        <f t="shared" si="136"/>
        <v>p</v>
      </c>
      <c r="AD1405" t="s">
        <v>7137</v>
      </c>
    </row>
    <row r="1406" spans="1:30" x14ac:dyDescent="0.2">
      <c r="A1406" s="8" t="s">
        <v>819</v>
      </c>
      <c r="B1406" s="8" t="s">
        <v>7162</v>
      </c>
      <c r="C1406" s="8" t="s">
        <v>820</v>
      </c>
      <c r="D1406" s="8" t="s">
        <v>2313</v>
      </c>
      <c r="E1406" s="8" t="s">
        <v>236</v>
      </c>
      <c r="F1406" s="9" t="s">
        <v>31</v>
      </c>
      <c r="G1406" s="8" t="s">
        <v>2240</v>
      </c>
      <c r="H1406" s="8" t="s">
        <v>2243</v>
      </c>
      <c r="I1406" s="8" t="s">
        <v>34</v>
      </c>
      <c r="J1406" s="8" t="s">
        <v>1031</v>
      </c>
      <c r="K1406" s="8" t="s">
        <v>36</v>
      </c>
      <c r="L1406" s="8" t="s">
        <v>68</v>
      </c>
      <c r="M1406" s="10">
        <v>6.25</v>
      </c>
      <c r="N1406" s="10">
        <v>2</v>
      </c>
      <c r="O1406" s="11">
        <v>5.8125</v>
      </c>
      <c r="P1406" s="10">
        <v>2.90625</v>
      </c>
      <c r="Q1406" s="10">
        <v>45</v>
      </c>
      <c r="R1406" s="10">
        <v>4.4444444444444402</v>
      </c>
      <c r="S1406" s="10">
        <v>1.73288888888889</v>
      </c>
      <c r="T1406" s="10">
        <v>0</v>
      </c>
      <c r="U1406" s="10">
        <v>0</v>
      </c>
      <c r="V1406" s="10">
        <v>0</v>
      </c>
      <c r="W1406" s="10">
        <f t="shared" si="131"/>
        <v>5.8125</v>
      </c>
      <c r="X1406" s="10">
        <f t="shared" si="132"/>
        <v>-5.8125</v>
      </c>
      <c r="Y1406" s="10">
        <f t="shared" si="133"/>
        <v>-1</v>
      </c>
      <c r="Z1406" s="10">
        <v>0</v>
      </c>
      <c r="AA1406" s="10" t="str">
        <f t="shared" si="134"/>
        <v>NA</v>
      </c>
      <c r="AB1406" s="10">
        <f t="shared" si="135"/>
        <v>0</v>
      </c>
      <c r="AC1406" t="str">
        <f t="shared" si="136"/>
        <v>f</v>
      </c>
      <c r="AD1406" t="s">
        <v>7138</v>
      </c>
    </row>
    <row r="1407" spans="1:30" x14ac:dyDescent="0.2">
      <c r="A1407" s="8" t="s">
        <v>819</v>
      </c>
      <c r="B1407" s="8" t="s">
        <v>7162</v>
      </c>
      <c r="C1407" s="8" t="s">
        <v>820</v>
      </c>
      <c r="D1407" s="8" t="s">
        <v>2314</v>
      </c>
      <c r="E1407" s="8" t="s">
        <v>98</v>
      </c>
      <c r="F1407" s="9" t="s">
        <v>31</v>
      </c>
      <c r="G1407" s="8" t="s">
        <v>2240</v>
      </c>
      <c r="H1407" s="8" t="s">
        <v>2243</v>
      </c>
      <c r="I1407" s="8" t="s">
        <v>34</v>
      </c>
      <c r="J1407" s="8" t="s">
        <v>1031</v>
      </c>
      <c r="K1407" s="8" t="s">
        <v>36</v>
      </c>
      <c r="L1407" s="8" t="s">
        <v>68</v>
      </c>
      <c r="M1407" s="10">
        <v>6.25</v>
      </c>
      <c r="N1407" s="10">
        <v>1</v>
      </c>
      <c r="O1407" s="11">
        <v>5.875</v>
      </c>
      <c r="P1407" s="10">
        <v>5.875</v>
      </c>
      <c r="Q1407" s="10">
        <v>71</v>
      </c>
      <c r="R1407" s="10">
        <v>1.40845070422535</v>
      </c>
      <c r="S1407" s="10">
        <v>1.25169014084507</v>
      </c>
      <c r="T1407" s="10">
        <v>0</v>
      </c>
      <c r="U1407" s="10">
        <v>0</v>
      </c>
      <c r="V1407" s="10">
        <v>0</v>
      </c>
      <c r="W1407" s="10">
        <f t="shared" si="131"/>
        <v>5.875</v>
      </c>
      <c r="X1407" s="10">
        <f t="shared" si="132"/>
        <v>-5.875</v>
      </c>
      <c r="Y1407" s="10">
        <f t="shared" si="133"/>
        <v>-1</v>
      </c>
      <c r="Z1407" s="10">
        <v>0</v>
      </c>
      <c r="AA1407" s="10" t="str">
        <f t="shared" si="134"/>
        <v>NA</v>
      </c>
      <c r="AB1407" s="10">
        <f t="shared" si="135"/>
        <v>0</v>
      </c>
      <c r="AC1407" t="str">
        <f t="shared" si="136"/>
        <v>f</v>
      </c>
      <c r="AD1407" t="s">
        <v>7138</v>
      </c>
    </row>
    <row r="1408" spans="1:30" x14ac:dyDescent="0.2">
      <c r="A1408" s="8" t="s">
        <v>819</v>
      </c>
      <c r="B1408" s="8" t="s">
        <v>7162</v>
      </c>
      <c r="C1408" s="8" t="s">
        <v>820</v>
      </c>
      <c r="D1408" s="8" t="s">
        <v>2315</v>
      </c>
      <c r="E1408" s="8" t="s">
        <v>1183</v>
      </c>
      <c r="F1408" s="9" t="s">
        <v>31</v>
      </c>
      <c r="G1408" s="8" t="s">
        <v>2240</v>
      </c>
      <c r="H1408" s="8" t="s">
        <v>2256</v>
      </c>
      <c r="I1408" s="8" t="s">
        <v>34</v>
      </c>
      <c r="J1408" s="8" t="s">
        <v>1031</v>
      </c>
      <c r="K1408" s="8" t="s">
        <v>36</v>
      </c>
      <c r="L1408" s="8" t="s">
        <v>37</v>
      </c>
      <c r="M1408" s="10">
        <v>6.25</v>
      </c>
      <c r="N1408" s="10">
        <v>1</v>
      </c>
      <c r="O1408" s="11">
        <v>6.0374999999999996</v>
      </c>
      <c r="P1408" s="10">
        <v>6.0374999999999996</v>
      </c>
      <c r="Q1408" s="10">
        <v>38</v>
      </c>
      <c r="R1408" s="10">
        <v>2.6315789473684199</v>
      </c>
      <c r="S1408" s="10">
        <v>1.5239473684210501</v>
      </c>
      <c r="T1408" s="10">
        <v>0</v>
      </c>
      <c r="U1408" s="10">
        <v>0</v>
      </c>
      <c r="V1408" s="10">
        <v>0</v>
      </c>
      <c r="W1408" s="10">
        <f t="shared" si="131"/>
        <v>6.0374999999999996</v>
      </c>
      <c r="X1408" s="10">
        <f t="shared" si="132"/>
        <v>-6.0374999999999996</v>
      </c>
      <c r="Y1408" s="10">
        <f t="shared" si="133"/>
        <v>-1</v>
      </c>
      <c r="Z1408" s="10">
        <v>0</v>
      </c>
      <c r="AA1408" s="10" t="str">
        <f t="shared" si="134"/>
        <v>NA</v>
      </c>
      <c r="AB1408" s="10">
        <f t="shared" si="135"/>
        <v>0</v>
      </c>
      <c r="AC1408" t="str">
        <f t="shared" si="136"/>
        <v>i</v>
      </c>
      <c r="AD1408" t="s">
        <v>7153</v>
      </c>
    </row>
    <row r="1409" spans="1:30" x14ac:dyDescent="0.2">
      <c r="A1409" s="8" t="s">
        <v>819</v>
      </c>
      <c r="B1409" s="8" t="s">
        <v>7162</v>
      </c>
      <c r="C1409" s="8" t="s">
        <v>820</v>
      </c>
      <c r="D1409" s="8" t="s">
        <v>2316</v>
      </c>
      <c r="E1409" s="8" t="s">
        <v>1598</v>
      </c>
      <c r="F1409" s="9" t="s">
        <v>31</v>
      </c>
      <c r="G1409" s="8" t="s">
        <v>2240</v>
      </c>
      <c r="H1409" s="8" t="s">
        <v>2283</v>
      </c>
      <c r="I1409" s="8" t="s">
        <v>34</v>
      </c>
      <c r="J1409" s="8" t="s">
        <v>1031</v>
      </c>
      <c r="K1409" s="8" t="s">
        <v>36</v>
      </c>
      <c r="L1409" s="8" t="s">
        <v>37</v>
      </c>
      <c r="M1409" s="10">
        <v>6.25</v>
      </c>
      <c r="N1409" s="10">
        <v>2</v>
      </c>
      <c r="O1409" s="11">
        <v>6.3375000000000004</v>
      </c>
      <c r="P1409" s="10">
        <v>3.1687500000000002</v>
      </c>
      <c r="Q1409" s="10">
        <v>3</v>
      </c>
      <c r="R1409" s="10">
        <v>66.6666666666667</v>
      </c>
      <c r="S1409" s="10">
        <v>1</v>
      </c>
      <c r="T1409" s="10">
        <v>0</v>
      </c>
      <c r="U1409" s="10">
        <v>0</v>
      </c>
      <c r="V1409" s="10">
        <v>0</v>
      </c>
      <c r="W1409" s="10">
        <f t="shared" si="131"/>
        <v>6.3375000000000004</v>
      </c>
      <c r="X1409" s="10">
        <f t="shared" si="132"/>
        <v>-6.3375000000000004</v>
      </c>
      <c r="Y1409" s="10">
        <f t="shared" si="133"/>
        <v>-1</v>
      </c>
      <c r="Z1409" s="10">
        <v>0</v>
      </c>
      <c r="AA1409" s="10" t="str">
        <f t="shared" si="134"/>
        <v>NA</v>
      </c>
      <c r="AB1409" s="10">
        <f t="shared" si="135"/>
        <v>0</v>
      </c>
      <c r="AC1409" t="str">
        <f t="shared" si="136"/>
        <v>c</v>
      </c>
      <c r="AD1409" t="s">
        <v>7140</v>
      </c>
    </row>
    <row r="1410" spans="1:30" x14ac:dyDescent="0.2">
      <c r="A1410" s="8" t="s">
        <v>819</v>
      </c>
      <c r="B1410" s="8" t="s">
        <v>7162</v>
      </c>
      <c r="C1410" s="8" t="s">
        <v>820</v>
      </c>
      <c r="D1410" s="8" t="s">
        <v>2317</v>
      </c>
      <c r="E1410" s="8" t="s">
        <v>1218</v>
      </c>
      <c r="F1410" s="9" t="s">
        <v>31</v>
      </c>
      <c r="G1410" s="8" t="s">
        <v>2240</v>
      </c>
      <c r="H1410" s="8" t="s">
        <v>2318</v>
      </c>
      <c r="I1410" s="8" t="s">
        <v>34</v>
      </c>
      <c r="J1410" s="8" t="s">
        <v>1031</v>
      </c>
      <c r="K1410" s="8" t="s">
        <v>36</v>
      </c>
      <c r="L1410" s="8" t="s">
        <v>37</v>
      </c>
      <c r="M1410" s="10">
        <v>6.25</v>
      </c>
      <c r="N1410" s="10">
        <v>4</v>
      </c>
      <c r="O1410" s="11">
        <v>6.8875000000000002</v>
      </c>
      <c r="P1410" s="10">
        <v>1.721875</v>
      </c>
      <c r="Q1410" s="10">
        <v>13</v>
      </c>
      <c r="R1410" s="10">
        <v>30.769230769230798</v>
      </c>
      <c r="S1410" s="10">
        <v>1</v>
      </c>
      <c r="T1410" s="10">
        <v>0</v>
      </c>
      <c r="U1410" s="10">
        <v>0</v>
      </c>
      <c r="V1410" s="10">
        <v>0</v>
      </c>
      <c r="W1410" s="10">
        <f t="shared" ref="W1410:W1473" si="137">O1410</f>
        <v>6.8875000000000002</v>
      </c>
      <c r="X1410" s="10">
        <f t="shared" ref="X1410:X1473" si="138">V1410-W1410</f>
        <v>-6.8875000000000002</v>
      </c>
      <c r="Y1410" s="10">
        <f t="shared" ref="Y1410:Y1473" si="139">IF(W1410=0,0,(V1410-W1410)/W1410)</f>
        <v>-1</v>
      </c>
      <c r="Z1410" s="10">
        <v>0</v>
      </c>
      <c r="AA1410" s="10" t="str">
        <f t="shared" ref="AA1410:AA1473" si="140">IF(Z1410=0,"NA",V1410/Z1410)</f>
        <v>NA</v>
      </c>
      <c r="AB1410" s="10">
        <f t="shared" ref="AB1410:AB1473" si="141">(R1410/100*T1410/100)</f>
        <v>0</v>
      </c>
      <c r="AC1410" t="str">
        <f t="shared" si="136"/>
        <v>c</v>
      </c>
      <c r="AD1410" t="s">
        <v>7140</v>
      </c>
    </row>
    <row r="1411" spans="1:30" x14ac:dyDescent="0.2">
      <c r="A1411" s="8" t="s">
        <v>819</v>
      </c>
      <c r="B1411" s="8" t="s">
        <v>7162</v>
      </c>
      <c r="C1411" s="8" t="s">
        <v>820</v>
      </c>
      <c r="D1411" s="8" t="s">
        <v>2319</v>
      </c>
      <c r="E1411" s="8" t="s">
        <v>60</v>
      </c>
      <c r="F1411" s="9" t="s">
        <v>31</v>
      </c>
      <c r="G1411" s="8" t="s">
        <v>2240</v>
      </c>
      <c r="H1411" s="8" t="s">
        <v>2241</v>
      </c>
      <c r="I1411" s="8" t="s">
        <v>34</v>
      </c>
      <c r="J1411" s="8" t="s">
        <v>1031</v>
      </c>
      <c r="K1411" s="8" t="s">
        <v>36</v>
      </c>
      <c r="L1411" s="8" t="s">
        <v>68</v>
      </c>
      <c r="M1411" s="10">
        <v>6.25</v>
      </c>
      <c r="N1411" s="10">
        <v>5</v>
      </c>
      <c r="O1411" s="11">
        <v>8.0250000000000004</v>
      </c>
      <c r="P1411" s="10">
        <v>1.605</v>
      </c>
      <c r="Q1411" s="10">
        <v>144</v>
      </c>
      <c r="R1411" s="10">
        <v>3.4722222222222201</v>
      </c>
      <c r="S1411" s="10">
        <v>2.2819444444444401</v>
      </c>
      <c r="T1411" s="10">
        <v>0</v>
      </c>
      <c r="U1411" s="10">
        <v>0</v>
      </c>
      <c r="V1411" s="10">
        <v>0</v>
      </c>
      <c r="W1411" s="10">
        <f t="shared" si="137"/>
        <v>8.0250000000000004</v>
      </c>
      <c r="X1411" s="10">
        <f t="shared" si="138"/>
        <v>-8.0250000000000004</v>
      </c>
      <c r="Y1411" s="10">
        <f t="shared" si="139"/>
        <v>-1</v>
      </c>
      <c r="Z1411" s="10">
        <v>0</v>
      </c>
      <c r="AA1411" s="10" t="str">
        <f t="shared" si="140"/>
        <v>NA</v>
      </c>
      <c r="AB1411" s="10">
        <f t="shared" si="141"/>
        <v>0</v>
      </c>
      <c r="AC1411" t="str">
        <f t="shared" ref="AC1411:AC1474" si="142">LEFT(E1411,1)</f>
        <v>p</v>
      </c>
      <c r="AD1411" t="s">
        <v>7137</v>
      </c>
    </row>
    <row r="1412" spans="1:30" x14ac:dyDescent="0.2">
      <c r="A1412" s="8" t="s">
        <v>819</v>
      </c>
      <c r="B1412" s="8" t="s">
        <v>7162</v>
      </c>
      <c r="C1412" s="8" t="s">
        <v>820</v>
      </c>
      <c r="D1412" s="8" t="s">
        <v>2320</v>
      </c>
      <c r="E1412" s="8" t="s">
        <v>1233</v>
      </c>
      <c r="F1412" s="9" t="s">
        <v>31</v>
      </c>
      <c r="G1412" s="8" t="s">
        <v>2240</v>
      </c>
      <c r="H1412" s="8" t="s">
        <v>2265</v>
      </c>
      <c r="I1412" s="8" t="s">
        <v>34</v>
      </c>
      <c r="J1412" s="8" t="s">
        <v>1031</v>
      </c>
      <c r="K1412" s="8" t="s">
        <v>36</v>
      </c>
      <c r="L1412" s="8" t="s">
        <v>68</v>
      </c>
      <c r="M1412" s="10">
        <v>6.25</v>
      </c>
      <c r="N1412" s="10">
        <v>3</v>
      </c>
      <c r="O1412" s="11">
        <v>8.1624999749999994</v>
      </c>
      <c r="P1412" s="10">
        <v>2.7208333250000001</v>
      </c>
      <c r="Q1412" s="10">
        <v>6</v>
      </c>
      <c r="R1412" s="10">
        <v>50</v>
      </c>
      <c r="S1412" s="10">
        <v>1.6666666666666701</v>
      </c>
      <c r="T1412" s="10">
        <v>0</v>
      </c>
      <c r="U1412" s="10">
        <v>0</v>
      </c>
      <c r="V1412" s="10">
        <v>0</v>
      </c>
      <c r="W1412" s="10">
        <f t="shared" si="137"/>
        <v>8.1624999749999994</v>
      </c>
      <c r="X1412" s="10">
        <f t="shared" si="138"/>
        <v>-8.1624999749999994</v>
      </c>
      <c r="Y1412" s="10">
        <f t="shared" si="139"/>
        <v>-1</v>
      </c>
      <c r="Z1412" s="10">
        <v>0</v>
      </c>
      <c r="AA1412" s="10" t="str">
        <f t="shared" si="140"/>
        <v>NA</v>
      </c>
      <c r="AB1412" s="10">
        <f t="shared" si="141"/>
        <v>0</v>
      </c>
      <c r="AC1412" t="str">
        <f t="shared" si="142"/>
        <v>r</v>
      </c>
      <c r="AD1412" t="s">
        <v>7155</v>
      </c>
    </row>
    <row r="1413" spans="1:30" x14ac:dyDescent="0.2">
      <c r="A1413" s="8" t="s">
        <v>819</v>
      </c>
      <c r="B1413" s="8" t="s">
        <v>7162</v>
      </c>
      <c r="C1413" s="8" t="s">
        <v>820</v>
      </c>
      <c r="D1413" s="8" t="s">
        <v>2321</v>
      </c>
      <c r="E1413" s="8" t="s">
        <v>1459</v>
      </c>
      <c r="F1413" s="9" t="s">
        <v>31</v>
      </c>
      <c r="G1413" s="8" t="s">
        <v>2240</v>
      </c>
      <c r="H1413" s="8" t="s">
        <v>2251</v>
      </c>
      <c r="I1413" s="8" t="s">
        <v>34</v>
      </c>
      <c r="J1413" s="8" t="s">
        <v>1031</v>
      </c>
      <c r="K1413" s="8" t="s">
        <v>36</v>
      </c>
      <c r="L1413" s="8" t="s">
        <v>68</v>
      </c>
      <c r="M1413" s="10">
        <v>6.25</v>
      </c>
      <c r="N1413" s="10">
        <v>2</v>
      </c>
      <c r="O1413" s="11">
        <v>8.2750000000000004</v>
      </c>
      <c r="P1413" s="10">
        <v>4.1375000000000002</v>
      </c>
      <c r="Q1413" s="10">
        <v>41</v>
      </c>
      <c r="R1413" s="10">
        <v>4.8780487804878003</v>
      </c>
      <c r="S1413" s="10">
        <v>1.4836585365853701</v>
      </c>
      <c r="T1413" s="10">
        <v>0</v>
      </c>
      <c r="U1413" s="10">
        <v>0</v>
      </c>
      <c r="V1413" s="10">
        <v>0</v>
      </c>
      <c r="W1413" s="10">
        <f t="shared" si="137"/>
        <v>8.2750000000000004</v>
      </c>
      <c r="X1413" s="10">
        <f t="shared" si="138"/>
        <v>-8.2750000000000004</v>
      </c>
      <c r="Y1413" s="10">
        <f t="shared" si="139"/>
        <v>-1</v>
      </c>
      <c r="Z1413" s="10">
        <v>0</v>
      </c>
      <c r="AA1413" s="10" t="str">
        <f t="shared" si="140"/>
        <v>NA</v>
      </c>
      <c r="AB1413" s="10">
        <f t="shared" si="141"/>
        <v>0</v>
      </c>
      <c r="AC1413" t="str">
        <f t="shared" si="142"/>
        <v>s</v>
      </c>
      <c r="AD1413" t="s">
        <v>7142</v>
      </c>
    </row>
    <row r="1414" spans="1:30" x14ac:dyDescent="0.2">
      <c r="A1414" s="8" t="s">
        <v>819</v>
      </c>
      <c r="B1414" s="8" t="s">
        <v>7162</v>
      </c>
      <c r="C1414" s="8" t="s">
        <v>820</v>
      </c>
      <c r="D1414" s="8" t="s">
        <v>2322</v>
      </c>
      <c r="E1414" s="8" t="s">
        <v>72</v>
      </c>
      <c r="F1414" s="9" t="s">
        <v>31</v>
      </c>
      <c r="G1414" s="8" t="s">
        <v>2240</v>
      </c>
      <c r="H1414" s="8" t="s">
        <v>2241</v>
      </c>
      <c r="I1414" s="8" t="s">
        <v>34</v>
      </c>
      <c r="J1414" s="8" t="s">
        <v>1031</v>
      </c>
      <c r="K1414" s="8" t="s">
        <v>36</v>
      </c>
      <c r="L1414" s="8" t="s">
        <v>68</v>
      </c>
      <c r="M1414" s="10">
        <v>6.25</v>
      </c>
      <c r="N1414" s="10">
        <v>3</v>
      </c>
      <c r="O1414" s="11">
        <v>8.4249999749999986</v>
      </c>
      <c r="P1414" s="10">
        <v>2.8083333249999995</v>
      </c>
      <c r="Q1414" s="10">
        <v>4</v>
      </c>
      <c r="R1414" s="10">
        <v>75</v>
      </c>
      <c r="S1414" s="10">
        <v>2.75</v>
      </c>
      <c r="T1414" s="10">
        <v>0</v>
      </c>
      <c r="U1414" s="10">
        <v>0</v>
      </c>
      <c r="V1414" s="10">
        <v>0</v>
      </c>
      <c r="W1414" s="10">
        <f t="shared" si="137"/>
        <v>8.4249999749999986</v>
      </c>
      <c r="X1414" s="10">
        <f t="shared" si="138"/>
        <v>-8.4249999749999986</v>
      </c>
      <c r="Y1414" s="10">
        <f t="shared" si="139"/>
        <v>-1</v>
      </c>
      <c r="Z1414" s="10">
        <v>0</v>
      </c>
      <c r="AA1414" s="10" t="str">
        <f t="shared" si="140"/>
        <v>NA</v>
      </c>
      <c r="AB1414" s="10">
        <f t="shared" si="141"/>
        <v>0</v>
      </c>
      <c r="AC1414" t="str">
        <f t="shared" si="142"/>
        <v>p</v>
      </c>
      <c r="AD1414" t="s">
        <v>7137</v>
      </c>
    </row>
    <row r="1415" spans="1:30" x14ac:dyDescent="0.2">
      <c r="A1415" s="8" t="s">
        <v>819</v>
      </c>
      <c r="B1415" s="8" t="s">
        <v>7162</v>
      </c>
      <c r="C1415" s="8" t="s">
        <v>820</v>
      </c>
      <c r="D1415" s="8" t="s">
        <v>2323</v>
      </c>
      <c r="E1415" s="8" t="s">
        <v>1434</v>
      </c>
      <c r="F1415" s="9" t="s">
        <v>31</v>
      </c>
      <c r="G1415" s="8" t="s">
        <v>2240</v>
      </c>
      <c r="H1415" s="8" t="s">
        <v>2275</v>
      </c>
      <c r="I1415" s="8" t="s">
        <v>34</v>
      </c>
      <c r="J1415" s="8" t="s">
        <v>1031</v>
      </c>
      <c r="K1415" s="8" t="s">
        <v>36</v>
      </c>
      <c r="L1415" s="8" t="s">
        <v>68</v>
      </c>
      <c r="M1415" s="10">
        <v>6.25</v>
      </c>
      <c r="N1415" s="10">
        <v>2</v>
      </c>
      <c r="O1415" s="11">
        <v>9.4</v>
      </c>
      <c r="P1415" s="10">
        <v>4.7</v>
      </c>
      <c r="Q1415" s="10">
        <v>5</v>
      </c>
      <c r="R1415" s="10">
        <v>40</v>
      </c>
      <c r="S1415" s="10">
        <v>1</v>
      </c>
      <c r="T1415" s="10">
        <v>0</v>
      </c>
      <c r="U1415" s="10">
        <v>0</v>
      </c>
      <c r="V1415" s="10">
        <v>0</v>
      </c>
      <c r="W1415" s="10">
        <f t="shared" si="137"/>
        <v>9.4</v>
      </c>
      <c r="X1415" s="10">
        <f t="shared" si="138"/>
        <v>-9.4</v>
      </c>
      <c r="Y1415" s="10">
        <f t="shared" si="139"/>
        <v>-1</v>
      </c>
      <c r="Z1415" s="10">
        <v>0</v>
      </c>
      <c r="AA1415" s="10" t="str">
        <f t="shared" si="140"/>
        <v>NA</v>
      </c>
      <c r="AB1415" s="10">
        <f t="shared" si="141"/>
        <v>0</v>
      </c>
      <c r="AC1415" t="str">
        <f t="shared" si="142"/>
        <v>b</v>
      </c>
      <c r="AD1415" t="s">
        <v>7139</v>
      </c>
    </row>
    <row r="1416" spans="1:30" x14ac:dyDescent="0.2">
      <c r="A1416" s="8" t="s">
        <v>819</v>
      </c>
      <c r="B1416" s="8" t="s">
        <v>7162</v>
      </c>
      <c r="C1416" s="8" t="s">
        <v>820</v>
      </c>
      <c r="D1416" s="8" t="s">
        <v>2324</v>
      </c>
      <c r="E1416" s="8" t="s">
        <v>1375</v>
      </c>
      <c r="F1416" s="9" t="s">
        <v>31</v>
      </c>
      <c r="G1416" s="8" t="s">
        <v>2240</v>
      </c>
      <c r="H1416" s="8" t="s">
        <v>2283</v>
      </c>
      <c r="I1416" s="8" t="s">
        <v>34</v>
      </c>
      <c r="J1416" s="8" t="s">
        <v>1031</v>
      </c>
      <c r="K1416" s="8" t="s">
        <v>36</v>
      </c>
      <c r="L1416" s="8" t="s">
        <v>37</v>
      </c>
      <c r="M1416" s="10">
        <v>6.25</v>
      </c>
      <c r="N1416" s="10">
        <v>3</v>
      </c>
      <c r="O1416" s="11">
        <v>11.4375</v>
      </c>
      <c r="P1416" s="10">
        <v>3.8125</v>
      </c>
      <c r="Q1416" s="10">
        <v>16</v>
      </c>
      <c r="R1416" s="10">
        <v>18.75</v>
      </c>
      <c r="S1416" s="10">
        <v>1</v>
      </c>
      <c r="T1416" s="10">
        <v>0</v>
      </c>
      <c r="U1416" s="10">
        <v>0</v>
      </c>
      <c r="V1416" s="10">
        <v>0</v>
      </c>
      <c r="W1416" s="10">
        <f t="shared" si="137"/>
        <v>11.4375</v>
      </c>
      <c r="X1416" s="10">
        <f t="shared" si="138"/>
        <v>-11.4375</v>
      </c>
      <c r="Y1416" s="10">
        <f t="shared" si="139"/>
        <v>-1</v>
      </c>
      <c r="Z1416" s="10">
        <v>0</v>
      </c>
      <c r="AA1416" s="10" t="str">
        <f t="shared" si="140"/>
        <v>NA</v>
      </c>
      <c r="AB1416" s="10">
        <f t="shared" si="141"/>
        <v>0</v>
      </c>
      <c r="AC1416" t="str">
        <f t="shared" si="142"/>
        <v>c</v>
      </c>
      <c r="AD1416" t="s">
        <v>7140</v>
      </c>
    </row>
    <row r="1417" spans="1:30" x14ac:dyDescent="0.2">
      <c r="A1417" s="8" t="s">
        <v>819</v>
      </c>
      <c r="B1417" s="8" t="s">
        <v>7162</v>
      </c>
      <c r="C1417" s="8" t="s">
        <v>820</v>
      </c>
      <c r="D1417" s="8" t="s">
        <v>2325</v>
      </c>
      <c r="E1417" s="8" t="s">
        <v>1226</v>
      </c>
      <c r="F1417" s="9" t="s">
        <v>31</v>
      </c>
      <c r="G1417" s="8" t="s">
        <v>2240</v>
      </c>
      <c r="H1417" s="8" t="s">
        <v>2247</v>
      </c>
      <c r="I1417" s="8" t="s">
        <v>34</v>
      </c>
      <c r="J1417" s="8" t="s">
        <v>1031</v>
      </c>
      <c r="K1417" s="8" t="s">
        <v>36</v>
      </c>
      <c r="L1417" s="8" t="s">
        <v>37</v>
      </c>
      <c r="M1417" s="10">
        <v>6.25</v>
      </c>
      <c r="N1417" s="10">
        <v>3</v>
      </c>
      <c r="O1417" s="11">
        <v>12.237499987500001</v>
      </c>
      <c r="P1417" s="10">
        <v>4.0791666625000005</v>
      </c>
      <c r="Q1417" s="10">
        <v>66</v>
      </c>
      <c r="R1417" s="10">
        <v>4.5454545454545503</v>
      </c>
      <c r="S1417" s="10">
        <v>1.3462121212121201</v>
      </c>
      <c r="T1417" s="10">
        <v>0</v>
      </c>
      <c r="U1417" s="10">
        <v>0</v>
      </c>
      <c r="V1417" s="10">
        <v>0</v>
      </c>
      <c r="W1417" s="10">
        <f t="shared" si="137"/>
        <v>12.237499987500001</v>
      </c>
      <c r="X1417" s="10">
        <f t="shared" si="138"/>
        <v>-12.237499987500001</v>
      </c>
      <c r="Y1417" s="10">
        <f t="shared" si="139"/>
        <v>-1</v>
      </c>
      <c r="Z1417" s="10">
        <v>0</v>
      </c>
      <c r="AA1417" s="10" t="str">
        <f t="shared" si="140"/>
        <v>NA</v>
      </c>
      <c r="AB1417" s="10">
        <f t="shared" si="141"/>
        <v>0</v>
      </c>
      <c r="AC1417" t="str">
        <f t="shared" si="142"/>
        <v>e</v>
      </c>
      <c r="AD1417" t="s">
        <v>7154</v>
      </c>
    </row>
    <row r="1418" spans="1:30" x14ac:dyDescent="0.2">
      <c r="A1418" s="8" t="s">
        <v>819</v>
      </c>
      <c r="B1418" s="8" t="s">
        <v>7162</v>
      </c>
      <c r="C1418" s="8" t="s">
        <v>820</v>
      </c>
      <c r="D1418" s="8" t="s">
        <v>2326</v>
      </c>
      <c r="E1418" s="8" t="s">
        <v>1177</v>
      </c>
      <c r="F1418" s="9" t="s">
        <v>31</v>
      </c>
      <c r="G1418" s="8" t="s">
        <v>2240</v>
      </c>
      <c r="H1418" s="8" t="s">
        <v>2283</v>
      </c>
      <c r="I1418" s="8" t="s">
        <v>34</v>
      </c>
      <c r="J1418" s="8" t="s">
        <v>1031</v>
      </c>
      <c r="K1418" s="8" t="s">
        <v>36</v>
      </c>
      <c r="L1418" s="8" t="s">
        <v>37</v>
      </c>
      <c r="M1418" s="10">
        <v>6.25</v>
      </c>
      <c r="N1418" s="10">
        <v>4</v>
      </c>
      <c r="O1418" s="11">
        <v>15.237500000000001</v>
      </c>
      <c r="P1418" s="10">
        <v>3.8093750000000002</v>
      </c>
      <c r="Q1418" s="10">
        <v>91</v>
      </c>
      <c r="R1418" s="10">
        <v>4.3956043956044004</v>
      </c>
      <c r="S1418" s="10">
        <v>2.10153846153846</v>
      </c>
      <c r="T1418" s="10">
        <v>0</v>
      </c>
      <c r="U1418" s="10">
        <v>0</v>
      </c>
      <c r="V1418" s="10">
        <v>0</v>
      </c>
      <c r="W1418" s="10">
        <f t="shared" si="137"/>
        <v>15.237500000000001</v>
      </c>
      <c r="X1418" s="10">
        <f t="shared" si="138"/>
        <v>-15.237500000000001</v>
      </c>
      <c r="Y1418" s="10">
        <f t="shared" si="139"/>
        <v>-1</v>
      </c>
      <c r="Z1418" s="10">
        <v>0</v>
      </c>
      <c r="AA1418" s="10" t="str">
        <f t="shared" si="140"/>
        <v>NA</v>
      </c>
      <c r="AB1418" s="10">
        <f t="shared" si="141"/>
        <v>0</v>
      </c>
      <c r="AC1418" t="str">
        <f t="shared" si="142"/>
        <v>c</v>
      </c>
      <c r="AD1418" t="s">
        <v>7140</v>
      </c>
    </row>
    <row r="1419" spans="1:30" x14ac:dyDescent="0.2">
      <c r="A1419" s="8" t="s">
        <v>819</v>
      </c>
      <c r="B1419" s="8" t="s">
        <v>7162</v>
      </c>
      <c r="C1419" s="8" t="s">
        <v>820</v>
      </c>
      <c r="D1419" s="8" t="s">
        <v>2327</v>
      </c>
      <c r="E1419" s="8" t="s">
        <v>265</v>
      </c>
      <c r="F1419" s="9" t="s">
        <v>31</v>
      </c>
      <c r="G1419" s="8" t="s">
        <v>2240</v>
      </c>
      <c r="H1419" s="8" t="s">
        <v>2243</v>
      </c>
      <c r="I1419" s="8" t="s">
        <v>34</v>
      </c>
      <c r="J1419" s="8" t="s">
        <v>1031</v>
      </c>
      <c r="K1419" s="8" t="s">
        <v>36</v>
      </c>
      <c r="L1419" s="8" t="s">
        <v>68</v>
      </c>
      <c r="M1419" s="10">
        <v>6.25</v>
      </c>
      <c r="N1419" s="10">
        <v>5</v>
      </c>
      <c r="O1419" s="11">
        <v>15.7875</v>
      </c>
      <c r="P1419" s="10">
        <v>3.1575000000000002</v>
      </c>
      <c r="Q1419" s="10">
        <v>94</v>
      </c>
      <c r="R1419" s="10">
        <v>5.31914893617021</v>
      </c>
      <c r="S1419" s="10">
        <v>1.5897872340425501</v>
      </c>
      <c r="T1419" s="10">
        <v>0</v>
      </c>
      <c r="U1419" s="10">
        <v>0</v>
      </c>
      <c r="V1419" s="10">
        <v>0</v>
      </c>
      <c r="W1419" s="10">
        <f t="shared" si="137"/>
        <v>15.7875</v>
      </c>
      <c r="X1419" s="10">
        <f t="shared" si="138"/>
        <v>-15.7875</v>
      </c>
      <c r="Y1419" s="10">
        <f t="shared" si="139"/>
        <v>-1</v>
      </c>
      <c r="Z1419" s="10">
        <v>0</v>
      </c>
      <c r="AA1419" s="10" t="str">
        <f t="shared" si="140"/>
        <v>NA</v>
      </c>
      <c r="AB1419" s="10">
        <f t="shared" si="141"/>
        <v>0</v>
      </c>
      <c r="AC1419" t="str">
        <f t="shared" si="142"/>
        <v>f</v>
      </c>
      <c r="AD1419" t="s">
        <v>7138</v>
      </c>
    </row>
    <row r="1420" spans="1:30" x14ac:dyDescent="0.2">
      <c r="A1420" s="8" t="s">
        <v>819</v>
      </c>
      <c r="B1420" s="8" t="s">
        <v>7162</v>
      </c>
      <c r="C1420" s="8" t="s">
        <v>820</v>
      </c>
      <c r="D1420" s="8" t="s">
        <v>2328</v>
      </c>
      <c r="E1420" s="8" t="s">
        <v>1351</v>
      </c>
      <c r="F1420" s="9" t="s">
        <v>31</v>
      </c>
      <c r="G1420" s="8" t="s">
        <v>2240</v>
      </c>
      <c r="H1420" s="8" t="s">
        <v>2247</v>
      </c>
      <c r="I1420" s="8" t="s">
        <v>34</v>
      </c>
      <c r="J1420" s="8" t="s">
        <v>1031</v>
      </c>
      <c r="K1420" s="8" t="s">
        <v>36</v>
      </c>
      <c r="L1420" s="8" t="s">
        <v>37</v>
      </c>
      <c r="M1420" s="10">
        <v>6.25</v>
      </c>
      <c r="N1420" s="10">
        <v>4</v>
      </c>
      <c r="O1420" s="11">
        <v>16.012499999999999</v>
      </c>
      <c r="P1420" s="10">
        <v>4.0031249999999998</v>
      </c>
      <c r="Q1420" s="10">
        <v>19</v>
      </c>
      <c r="R1420" s="10">
        <v>21.052631578947398</v>
      </c>
      <c r="S1420" s="10">
        <v>2.57894736842105</v>
      </c>
      <c r="T1420" s="10">
        <v>0</v>
      </c>
      <c r="U1420" s="10">
        <v>0</v>
      </c>
      <c r="V1420" s="10">
        <v>0</v>
      </c>
      <c r="W1420" s="10">
        <f t="shared" si="137"/>
        <v>16.012499999999999</v>
      </c>
      <c r="X1420" s="10">
        <f t="shared" si="138"/>
        <v>-16.012499999999999</v>
      </c>
      <c r="Y1420" s="10">
        <f t="shared" si="139"/>
        <v>-1</v>
      </c>
      <c r="Z1420" s="10">
        <v>0</v>
      </c>
      <c r="AA1420" s="10" t="str">
        <f t="shared" si="140"/>
        <v>NA</v>
      </c>
      <c r="AB1420" s="10">
        <f t="shared" si="141"/>
        <v>0</v>
      </c>
      <c r="AC1420" t="str">
        <f t="shared" si="142"/>
        <v>e</v>
      </c>
      <c r="AD1420" t="s">
        <v>7154</v>
      </c>
    </row>
    <row r="1421" spans="1:30" x14ac:dyDescent="0.2">
      <c r="A1421" s="8" t="s">
        <v>819</v>
      </c>
      <c r="B1421" s="8" t="s">
        <v>7162</v>
      </c>
      <c r="C1421" s="8" t="s">
        <v>820</v>
      </c>
      <c r="D1421" s="8" t="s">
        <v>2329</v>
      </c>
      <c r="E1421" s="8" t="s">
        <v>1253</v>
      </c>
      <c r="F1421" s="9" t="s">
        <v>31</v>
      </c>
      <c r="G1421" s="8" t="s">
        <v>2240</v>
      </c>
      <c r="H1421" s="8" t="s">
        <v>2265</v>
      </c>
      <c r="I1421" s="8" t="s">
        <v>34</v>
      </c>
      <c r="J1421" s="8" t="s">
        <v>1031</v>
      </c>
      <c r="K1421" s="8" t="s">
        <v>36</v>
      </c>
      <c r="L1421" s="8" t="s">
        <v>68</v>
      </c>
      <c r="M1421" s="10">
        <v>6.25</v>
      </c>
      <c r="N1421" s="10">
        <v>5</v>
      </c>
      <c r="O1421" s="11">
        <v>16.925000000000001</v>
      </c>
      <c r="P1421" s="10">
        <v>3.3849999999999998</v>
      </c>
      <c r="Q1421" s="10">
        <v>42</v>
      </c>
      <c r="R1421" s="10">
        <v>11.9047619047619</v>
      </c>
      <c r="S1421" s="10">
        <v>1.06928571428571</v>
      </c>
      <c r="T1421" s="10">
        <v>0</v>
      </c>
      <c r="U1421" s="10">
        <v>0</v>
      </c>
      <c r="V1421" s="10">
        <v>0</v>
      </c>
      <c r="W1421" s="10">
        <f t="shared" si="137"/>
        <v>16.925000000000001</v>
      </c>
      <c r="X1421" s="10">
        <f t="shared" si="138"/>
        <v>-16.925000000000001</v>
      </c>
      <c r="Y1421" s="10">
        <f t="shared" si="139"/>
        <v>-1</v>
      </c>
      <c r="Z1421" s="10">
        <v>0</v>
      </c>
      <c r="AA1421" s="10" t="str">
        <f t="shared" si="140"/>
        <v>NA</v>
      </c>
      <c r="AB1421" s="10">
        <f t="shared" si="141"/>
        <v>0</v>
      </c>
      <c r="AC1421" t="str">
        <f t="shared" si="142"/>
        <v>r</v>
      </c>
      <c r="AD1421" t="s">
        <v>7155</v>
      </c>
    </row>
    <row r="1422" spans="1:30" x14ac:dyDescent="0.2">
      <c r="A1422" s="8" t="s">
        <v>819</v>
      </c>
      <c r="B1422" s="8" t="s">
        <v>7162</v>
      </c>
      <c r="C1422" s="8" t="s">
        <v>820</v>
      </c>
      <c r="D1422" s="8" t="s">
        <v>2330</v>
      </c>
      <c r="E1422" s="8" t="s">
        <v>1236</v>
      </c>
      <c r="F1422" s="9" t="s">
        <v>31</v>
      </c>
      <c r="G1422" s="8" t="s">
        <v>2240</v>
      </c>
      <c r="H1422" s="8" t="s">
        <v>2283</v>
      </c>
      <c r="I1422" s="8" t="s">
        <v>34</v>
      </c>
      <c r="J1422" s="8" t="s">
        <v>1031</v>
      </c>
      <c r="K1422" s="8" t="s">
        <v>36</v>
      </c>
      <c r="L1422" s="8" t="s">
        <v>37</v>
      </c>
      <c r="M1422" s="10">
        <v>6.25</v>
      </c>
      <c r="N1422" s="10">
        <v>9</v>
      </c>
      <c r="O1422" s="11">
        <v>34.799999962500003</v>
      </c>
      <c r="P1422" s="10">
        <v>3.8666666625000001</v>
      </c>
      <c r="Q1422" s="10">
        <v>240</v>
      </c>
      <c r="R1422" s="10">
        <v>3.75</v>
      </c>
      <c r="S1422" s="10">
        <v>1.2835000000000001</v>
      </c>
      <c r="T1422" s="10">
        <v>0</v>
      </c>
      <c r="U1422" s="10">
        <v>0</v>
      </c>
      <c r="V1422" s="10">
        <v>0</v>
      </c>
      <c r="W1422" s="10">
        <f t="shared" si="137"/>
        <v>34.799999962500003</v>
      </c>
      <c r="X1422" s="10">
        <f t="shared" si="138"/>
        <v>-34.799999962500003</v>
      </c>
      <c r="Y1422" s="10">
        <f t="shared" si="139"/>
        <v>-1</v>
      </c>
      <c r="Z1422" s="10">
        <v>0</v>
      </c>
      <c r="AA1422" s="10" t="str">
        <f t="shared" si="140"/>
        <v>NA</v>
      </c>
      <c r="AB1422" s="10">
        <f t="shared" si="141"/>
        <v>0</v>
      </c>
      <c r="AC1422" t="str">
        <f t="shared" si="142"/>
        <v>c</v>
      </c>
      <c r="AD1422" t="s">
        <v>7140</v>
      </c>
    </row>
    <row r="1423" spans="1:30" x14ac:dyDescent="0.2">
      <c r="A1423" s="8" t="s">
        <v>819</v>
      </c>
      <c r="B1423" s="8" t="s">
        <v>7162</v>
      </c>
      <c r="C1423" s="8" t="s">
        <v>820</v>
      </c>
      <c r="D1423" s="8" t="s">
        <v>2331</v>
      </c>
      <c r="E1423" s="8" t="s">
        <v>1646</v>
      </c>
      <c r="F1423" s="9" t="s">
        <v>31</v>
      </c>
      <c r="G1423" s="8" t="s">
        <v>2332</v>
      </c>
      <c r="H1423" s="8" t="s">
        <v>2333</v>
      </c>
      <c r="I1423" s="8" t="s">
        <v>34</v>
      </c>
      <c r="J1423" s="8" t="s">
        <v>1031</v>
      </c>
      <c r="K1423" s="8" t="s">
        <v>36</v>
      </c>
      <c r="L1423" s="8" t="s">
        <v>68</v>
      </c>
      <c r="M1423" s="10">
        <v>6.25</v>
      </c>
      <c r="N1423" s="10">
        <v>3</v>
      </c>
      <c r="O1423" s="11">
        <v>5.2125000000000004</v>
      </c>
      <c r="P1423" s="10">
        <v>1.7375</v>
      </c>
      <c r="Q1423" s="10">
        <v>13</v>
      </c>
      <c r="R1423" s="10">
        <v>23.076923076923102</v>
      </c>
      <c r="S1423" s="10">
        <v>1</v>
      </c>
      <c r="T1423" s="10">
        <v>33.3333333333333</v>
      </c>
      <c r="U1423" s="10">
        <f>O1423/Z1423</f>
        <v>5.2125000000000004</v>
      </c>
      <c r="V1423" s="10">
        <v>1685.55</v>
      </c>
      <c r="W1423" s="10">
        <f t="shared" si="137"/>
        <v>5.2125000000000004</v>
      </c>
      <c r="X1423" s="10">
        <f t="shared" si="138"/>
        <v>1680.3374999999999</v>
      </c>
      <c r="Y1423" s="10">
        <f t="shared" si="139"/>
        <v>322.3669064748201</v>
      </c>
      <c r="Z1423" s="10">
        <v>1</v>
      </c>
      <c r="AA1423" s="10">
        <f t="shared" si="140"/>
        <v>1685.55</v>
      </c>
      <c r="AB1423" s="10">
        <f t="shared" si="141"/>
        <v>7.6923076923076927E-2</v>
      </c>
      <c r="AC1423" t="str">
        <f t="shared" si="142"/>
        <v>p</v>
      </c>
      <c r="AD1423" t="s">
        <v>7137</v>
      </c>
    </row>
    <row r="1424" spans="1:30" x14ac:dyDescent="0.2">
      <c r="A1424" s="8" t="s">
        <v>819</v>
      </c>
      <c r="B1424" s="8" t="s">
        <v>7162</v>
      </c>
      <c r="C1424" s="8" t="s">
        <v>820</v>
      </c>
      <c r="D1424" s="8" t="s">
        <v>2334</v>
      </c>
      <c r="E1424" s="8" t="s">
        <v>1091</v>
      </c>
      <c r="F1424" s="9" t="s">
        <v>31</v>
      </c>
      <c r="G1424" s="8" t="s">
        <v>2332</v>
      </c>
      <c r="H1424" s="8" t="s">
        <v>2335</v>
      </c>
      <c r="I1424" s="8" t="s">
        <v>34</v>
      </c>
      <c r="J1424" s="8" t="s">
        <v>1031</v>
      </c>
      <c r="K1424" s="8" t="s">
        <v>36</v>
      </c>
      <c r="L1424" s="8" t="s">
        <v>37</v>
      </c>
      <c r="M1424" s="10">
        <v>6.25</v>
      </c>
      <c r="N1424" s="10">
        <v>16</v>
      </c>
      <c r="O1424" s="11">
        <v>25.75</v>
      </c>
      <c r="P1424" s="10">
        <v>1.609375</v>
      </c>
      <c r="Q1424" s="10">
        <v>163</v>
      </c>
      <c r="R1424" s="10">
        <v>9.8159509202454007</v>
      </c>
      <c r="S1424" s="10">
        <v>1.5705521472392601</v>
      </c>
      <c r="T1424" s="10">
        <v>6.25</v>
      </c>
      <c r="U1424" s="10">
        <f>O1424/Z1424</f>
        <v>25.75</v>
      </c>
      <c r="V1424" s="10">
        <v>850</v>
      </c>
      <c r="W1424" s="10">
        <f t="shared" si="137"/>
        <v>25.75</v>
      </c>
      <c r="X1424" s="10">
        <f t="shared" si="138"/>
        <v>824.25</v>
      </c>
      <c r="Y1424" s="10">
        <f t="shared" si="139"/>
        <v>32.009708737864081</v>
      </c>
      <c r="Z1424" s="10">
        <v>1</v>
      </c>
      <c r="AA1424" s="10">
        <f t="shared" si="140"/>
        <v>850</v>
      </c>
      <c r="AB1424" s="10">
        <f t="shared" si="141"/>
        <v>6.1349693251533752E-3</v>
      </c>
      <c r="AC1424" t="str">
        <f t="shared" si="142"/>
        <v>i</v>
      </c>
      <c r="AD1424" t="s">
        <v>7153</v>
      </c>
    </row>
    <row r="1425" spans="1:30" x14ac:dyDescent="0.2">
      <c r="A1425" s="8" t="s">
        <v>819</v>
      </c>
      <c r="B1425" s="8" t="s">
        <v>7162</v>
      </c>
      <c r="C1425" s="8" t="s">
        <v>820</v>
      </c>
      <c r="D1425" s="8" t="s">
        <v>2336</v>
      </c>
      <c r="E1425" s="8" t="s">
        <v>84</v>
      </c>
      <c r="F1425" s="9" t="s">
        <v>31</v>
      </c>
      <c r="G1425" s="8" t="s">
        <v>2332</v>
      </c>
      <c r="H1425" s="8" t="s">
        <v>2333</v>
      </c>
      <c r="I1425" s="8" t="s">
        <v>34</v>
      </c>
      <c r="J1425" s="8" t="s">
        <v>1031</v>
      </c>
      <c r="K1425" s="8" t="s">
        <v>36</v>
      </c>
      <c r="L1425" s="8" t="s">
        <v>68</v>
      </c>
      <c r="M1425" s="10">
        <v>6.25</v>
      </c>
      <c r="N1425" s="10">
        <v>32</v>
      </c>
      <c r="O1425" s="11">
        <v>66.875</v>
      </c>
      <c r="P1425" s="10">
        <v>2.08984375</v>
      </c>
      <c r="Q1425" s="10">
        <v>293</v>
      </c>
      <c r="R1425" s="10">
        <v>10.9215017064846</v>
      </c>
      <c r="S1425" s="10">
        <v>1.5009215017064801</v>
      </c>
      <c r="T1425" s="10">
        <v>3.125</v>
      </c>
      <c r="U1425" s="10">
        <f>O1425/Z1425</f>
        <v>66.875</v>
      </c>
      <c r="V1425" s="10">
        <v>1286.9000000000001</v>
      </c>
      <c r="W1425" s="10">
        <f t="shared" si="137"/>
        <v>66.875</v>
      </c>
      <c r="X1425" s="10">
        <f t="shared" si="138"/>
        <v>1220.0250000000001</v>
      </c>
      <c r="Y1425" s="10">
        <f t="shared" si="139"/>
        <v>18.24336448598131</v>
      </c>
      <c r="Z1425" s="10">
        <v>1</v>
      </c>
      <c r="AA1425" s="10">
        <f t="shared" si="140"/>
        <v>1286.9000000000001</v>
      </c>
      <c r="AB1425" s="10">
        <f t="shared" si="141"/>
        <v>3.4129692832764375E-3</v>
      </c>
      <c r="AC1425" t="str">
        <f t="shared" si="142"/>
        <v>p</v>
      </c>
      <c r="AD1425" t="s">
        <v>7137</v>
      </c>
    </row>
    <row r="1426" spans="1:30" x14ac:dyDescent="0.2">
      <c r="A1426" s="8" t="s">
        <v>819</v>
      </c>
      <c r="B1426" s="8" t="s">
        <v>7162</v>
      </c>
      <c r="C1426" s="8" t="s">
        <v>820</v>
      </c>
      <c r="D1426" s="8" t="s">
        <v>2337</v>
      </c>
      <c r="E1426" s="8" t="s">
        <v>1686</v>
      </c>
      <c r="F1426" s="9" t="s">
        <v>31</v>
      </c>
      <c r="G1426" s="8" t="s">
        <v>2332</v>
      </c>
      <c r="H1426" s="8" t="s">
        <v>2333</v>
      </c>
      <c r="I1426" s="8" t="s">
        <v>34</v>
      </c>
      <c r="J1426" s="8" t="s">
        <v>1031</v>
      </c>
      <c r="K1426" s="8" t="s">
        <v>36</v>
      </c>
      <c r="L1426" s="8" t="s">
        <v>68</v>
      </c>
      <c r="M1426" s="10">
        <v>6.25</v>
      </c>
      <c r="N1426" s="10">
        <v>1</v>
      </c>
      <c r="O1426" s="11">
        <v>0.875</v>
      </c>
      <c r="P1426" s="10">
        <v>0.875</v>
      </c>
      <c r="Q1426" s="10">
        <v>1</v>
      </c>
      <c r="R1426" s="10">
        <v>100</v>
      </c>
      <c r="S1426" s="10">
        <v>1</v>
      </c>
      <c r="T1426" s="10">
        <v>0</v>
      </c>
      <c r="U1426" s="10">
        <v>0</v>
      </c>
      <c r="V1426" s="10">
        <v>0</v>
      </c>
      <c r="W1426" s="10">
        <f t="shared" si="137"/>
        <v>0.875</v>
      </c>
      <c r="X1426" s="10">
        <f t="shared" si="138"/>
        <v>-0.875</v>
      </c>
      <c r="Y1426" s="10">
        <f t="shared" si="139"/>
        <v>-1</v>
      </c>
      <c r="Z1426" s="10">
        <v>0</v>
      </c>
      <c r="AA1426" s="10" t="str">
        <f t="shared" si="140"/>
        <v>NA</v>
      </c>
      <c r="AB1426" s="10">
        <f t="shared" si="141"/>
        <v>0</v>
      </c>
      <c r="AC1426" t="str">
        <f t="shared" si="142"/>
        <v>p</v>
      </c>
      <c r="AD1426" t="s">
        <v>7137</v>
      </c>
    </row>
    <row r="1427" spans="1:30" x14ac:dyDescent="0.2">
      <c r="A1427" s="8" t="s">
        <v>819</v>
      </c>
      <c r="B1427" s="8" t="s">
        <v>7162</v>
      </c>
      <c r="C1427" s="8" t="s">
        <v>820</v>
      </c>
      <c r="D1427" s="8" t="s">
        <v>2338</v>
      </c>
      <c r="E1427" s="8" t="s">
        <v>1964</v>
      </c>
      <c r="F1427" s="9" t="s">
        <v>31</v>
      </c>
      <c r="G1427" s="8" t="s">
        <v>2332</v>
      </c>
      <c r="H1427" s="8" t="s">
        <v>2339</v>
      </c>
      <c r="I1427" s="8" t="s">
        <v>34</v>
      </c>
      <c r="J1427" s="8" t="s">
        <v>1031</v>
      </c>
      <c r="K1427" s="8" t="s">
        <v>36</v>
      </c>
      <c r="L1427" s="8" t="s">
        <v>68</v>
      </c>
      <c r="M1427" s="10">
        <v>6.25</v>
      </c>
      <c r="N1427" s="10">
        <v>2</v>
      </c>
      <c r="O1427" s="11">
        <v>1</v>
      </c>
      <c r="P1427" s="10">
        <v>0.5</v>
      </c>
      <c r="Q1427" s="10">
        <v>11</v>
      </c>
      <c r="R1427" s="10">
        <v>18.181818181818201</v>
      </c>
      <c r="S1427" s="10">
        <v>1.36363636363636</v>
      </c>
      <c r="T1427" s="10">
        <v>0</v>
      </c>
      <c r="U1427" s="10">
        <v>0</v>
      </c>
      <c r="V1427" s="10">
        <v>0</v>
      </c>
      <c r="W1427" s="10">
        <f t="shared" si="137"/>
        <v>1</v>
      </c>
      <c r="X1427" s="10">
        <f t="shared" si="138"/>
        <v>-1</v>
      </c>
      <c r="Y1427" s="10">
        <f t="shared" si="139"/>
        <v>-1</v>
      </c>
      <c r="Z1427" s="10">
        <v>0</v>
      </c>
      <c r="AA1427" s="10" t="str">
        <f t="shared" si="140"/>
        <v>NA</v>
      </c>
      <c r="AB1427" s="10">
        <f t="shared" si="141"/>
        <v>0</v>
      </c>
      <c r="AC1427" t="str">
        <f t="shared" si="142"/>
        <v>f</v>
      </c>
      <c r="AD1427" t="s">
        <v>7138</v>
      </c>
    </row>
    <row r="1428" spans="1:30" x14ac:dyDescent="0.2">
      <c r="A1428" s="8" t="s">
        <v>819</v>
      </c>
      <c r="B1428" s="8" t="s">
        <v>7162</v>
      </c>
      <c r="C1428" s="8" t="s">
        <v>820</v>
      </c>
      <c r="D1428" s="8" t="s">
        <v>2340</v>
      </c>
      <c r="E1428" s="8" t="s">
        <v>1386</v>
      </c>
      <c r="F1428" s="9" t="s">
        <v>31</v>
      </c>
      <c r="G1428" s="8" t="s">
        <v>2332</v>
      </c>
      <c r="H1428" s="8" t="s">
        <v>2335</v>
      </c>
      <c r="I1428" s="8" t="s">
        <v>34</v>
      </c>
      <c r="J1428" s="8" t="s">
        <v>1031</v>
      </c>
      <c r="K1428" s="8" t="s">
        <v>36</v>
      </c>
      <c r="L1428" s="8" t="s">
        <v>37</v>
      </c>
      <c r="M1428" s="10">
        <v>6.25</v>
      </c>
      <c r="N1428" s="10">
        <v>1</v>
      </c>
      <c r="O1428" s="11">
        <v>1.2875000000000001</v>
      </c>
      <c r="P1428" s="10">
        <v>1.2875000000000001</v>
      </c>
      <c r="Q1428" s="10">
        <v>3</v>
      </c>
      <c r="R1428" s="10">
        <v>33.3333333333333</v>
      </c>
      <c r="S1428" s="10">
        <v>1</v>
      </c>
      <c r="T1428" s="10">
        <v>0</v>
      </c>
      <c r="U1428" s="10">
        <v>0</v>
      </c>
      <c r="V1428" s="10">
        <v>0</v>
      </c>
      <c r="W1428" s="10">
        <f t="shared" si="137"/>
        <v>1.2875000000000001</v>
      </c>
      <c r="X1428" s="10">
        <f t="shared" si="138"/>
        <v>-1.2875000000000001</v>
      </c>
      <c r="Y1428" s="10">
        <f t="shared" si="139"/>
        <v>-1</v>
      </c>
      <c r="Z1428" s="10">
        <v>0</v>
      </c>
      <c r="AA1428" s="10" t="str">
        <f t="shared" si="140"/>
        <v>NA</v>
      </c>
      <c r="AB1428" s="10">
        <f t="shared" si="141"/>
        <v>0</v>
      </c>
      <c r="AC1428" t="str">
        <f t="shared" si="142"/>
        <v>i</v>
      </c>
      <c r="AD1428" t="s">
        <v>7153</v>
      </c>
    </row>
    <row r="1429" spans="1:30" x14ac:dyDescent="0.2">
      <c r="A1429" s="8" t="s">
        <v>819</v>
      </c>
      <c r="B1429" s="8" t="s">
        <v>7162</v>
      </c>
      <c r="C1429" s="8" t="s">
        <v>820</v>
      </c>
      <c r="D1429" s="8" t="s">
        <v>2341</v>
      </c>
      <c r="E1429" s="8" t="s">
        <v>1224</v>
      </c>
      <c r="F1429" s="9" t="s">
        <v>31</v>
      </c>
      <c r="G1429" s="8" t="s">
        <v>2332</v>
      </c>
      <c r="H1429" s="8" t="s">
        <v>2342</v>
      </c>
      <c r="I1429" s="8" t="s">
        <v>34</v>
      </c>
      <c r="J1429" s="8" t="s">
        <v>1031</v>
      </c>
      <c r="K1429" s="8" t="s">
        <v>36</v>
      </c>
      <c r="L1429" s="8" t="s">
        <v>68</v>
      </c>
      <c r="M1429" s="10">
        <v>6.25</v>
      </c>
      <c r="N1429" s="10">
        <v>1</v>
      </c>
      <c r="O1429" s="11">
        <v>1.3875</v>
      </c>
      <c r="P1429" s="10">
        <v>1.3875</v>
      </c>
      <c r="Q1429" s="10">
        <v>3</v>
      </c>
      <c r="R1429" s="10">
        <v>33.3333333333333</v>
      </c>
      <c r="S1429" s="10">
        <v>3.3333333333333299</v>
      </c>
      <c r="T1429" s="10">
        <v>0</v>
      </c>
      <c r="U1429" s="10">
        <v>0</v>
      </c>
      <c r="V1429" s="10">
        <v>0</v>
      </c>
      <c r="W1429" s="10">
        <f t="shared" si="137"/>
        <v>1.3875</v>
      </c>
      <c r="X1429" s="10">
        <f t="shared" si="138"/>
        <v>-1.3875</v>
      </c>
      <c r="Y1429" s="10">
        <f t="shared" si="139"/>
        <v>-1</v>
      </c>
      <c r="Z1429" s="10">
        <v>0</v>
      </c>
      <c r="AA1429" s="10" t="str">
        <f t="shared" si="140"/>
        <v>NA</v>
      </c>
      <c r="AB1429" s="10">
        <f t="shared" si="141"/>
        <v>0</v>
      </c>
      <c r="AC1429" t="str">
        <f t="shared" si="142"/>
        <v>r</v>
      </c>
      <c r="AD1429" t="s">
        <v>7155</v>
      </c>
    </row>
    <row r="1430" spans="1:30" x14ac:dyDescent="0.2">
      <c r="A1430" s="8" t="s">
        <v>819</v>
      </c>
      <c r="B1430" s="8" t="s">
        <v>7162</v>
      </c>
      <c r="C1430" s="8" t="s">
        <v>820</v>
      </c>
      <c r="D1430" s="8" t="s">
        <v>2343</v>
      </c>
      <c r="E1430" s="8" t="s">
        <v>1548</v>
      </c>
      <c r="F1430" s="9" t="s">
        <v>31</v>
      </c>
      <c r="G1430" s="8" t="s">
        <v>2332</v>
      </c>
      <c r="H1430" s="8" t="s">
        <v>2344</v>
      </c>
      <c r="I1430" s="8" t="s">
        <v>34</v>
      </c>
      <c r="J1430" s="8" t="s">
        <v>1031</v>
      </c>
      <c r="K1430" s="8" t="s">
        <v>36</v>
      </c>
      <c r="L1430" s="8" t="s">
        <v>68</v>
      </c>
      <c r="M1430" s="10">
        <v>6.25</v>
      </c>
      <c r="N1430" s="10">
        <v>1</v>
      </c>
      <c r="O1430" s="11">
        <v>1.5625</v>
      </c>
      <c r="P1430" s="10">
        <v>1.5625</v>
      </c>
      <c r="Q1430" s="10">
        <v>9</v>
      </c>
      <c r="R1430" s="10">
        <v>11.1111111111111</v>
      </c>
      <c r="S1430" s="10">
        <v>1</v>
      </c>
      <c r="T1430" s="10">
        <v>0</v>
      </c>
      <c r="U1430" s="10">
        <v>0</v>
      </c>
      <c r="V1430" s="10">
        <v>0</v>
      </c>
      <c r="W1430" s="10">
        <f t="shared" si="137"/>
        <v>1.5625</v>
      </c>
      <c r="X1430" s="10">
        <f t="shared" si="138"/>
        <v>-1.5625</v>
      </c>
      <c r="Y1430" s="10">
        <f t="shared" si="139"/>
        <v>-1</v>
      </c>
      <c r="Z1430" s="10">
        <v>0</v>
      </c>
      <c r="AA1430" s="10" t="str">
        <f t="shared" si="140"/>
        <v>NA</v>
      </c>
      <c r="AB1430" s="10">
        <f t="shared" si="141"/>
        <v>0</v>
      </c>
      <c r="AC1430" t="str">
        <f t="shared" si="142"/>
        <v>v</v>
      </c>
      <c r="AD1430" t="s">
        <v>7144</v>
      </c>
    </row>
    <row r="1431" spans="1:30" x14ac:dyDescent="0.2">
      <c r="A1431" s="8" t="s">
        <v>819</v>
      </c>
      <c r="B1431" s="8" t="s">
        <v>7162</v>
      </c>
      <c r="C1431" s="8" t="s">
        <v>820</v>
      </c>
      <c r="D1431" s="8" t="s">
        <v>2345</v>
      </c>
      <c r="E1431" s="8" t="s">
        <v>2346</v>
      </c>
      <c r="F1431" s="9" t="s">
        <v>31</v>
      </c>
      <c r="G1431" s="8" t="s">
        <v>2332</v>
      </c>
      <c r="H1431" s="8" t="s">
        <v>2347</v>
      </c>
      <c r="I1431" s="8" t="s">
        <v>34</v>
      </c>
      <c r="J1431" s="8" t="s">
        <v>1031</v>
      </c>
      <c r="K1431" s="8" t="s">
        <v>36</v>
      </c>
      <c r="L1431" s="8" t="s">
        <v>68</v>
      </c>
      <c r="M1431" s="10">
        <v>6.25</v>
      </c>
      <c r="N1431" s="10">
        <v>1</v>
      </c>
      <c r="O1431" s="11">
        <v>1.6625000000000001</v>
      </c>
      <c r="P1431" s="10">
        <v>1.6625000000000001</v>
      </c>
      <c r="Q1431" s="10">
        <v>3</v>
      </c>
      <c r="R1431" s="10">
        <v>33.3333333333333</v>
      </c>
      <c r="S1431" s="10">
        <v>2.3333333333333299</v>
      </c>
      <c r="T1431" s="10">
        <v>0</v>
      </c>
      <c r="U1431" s="10">
        <v>0</v>
      </c>
      <c r="V1431" s="10">
        <v>0</v>
      </c>
      <c r="W1431" s="10">
        <f t="shared" si="137"/>
        <v>1.6625000000000001</v>
      </c>
      <c r="X1431" s="10">
        <f t="shared" si="138"/>
        <v>-1.6625000000000001</v>
      </c>
      <c r="Y1431" s="10">
        <f t="shared" si="139"/>
        <v>-1</v>
      </c>
      <c r="Z1431" s="10">
        <v>0</v>
      </c>
      <c r="AA1431" s="10" t="str">
        <f t="shared" si="140"/>
        <v>NA</v>
      </c>
      <c r="AB1431" s="10">
        <f t="shared" si="141"/>
        <v>0</v>
      </c>
      <c r="AC1431" t="str">
        <f t="shared" si="142"/>
        <v>b</v>
      </c>
      <c r="AD1431" t="s">
        <v>7139</v>
      </c>
    </row>
    <row r="1432" spans="1:30" x14ac:dyDescent="0.2">
      <c r="A1432" s="8" t="s">
        <v>819</v>
      </c>
      <c r="B1432" s="8" t="s">
        <v>7162</v>
      </c>
      <c r="C1432" s="8" t="s">
        <v>820</v>
      </c>
      <c r="D1432" s="8" t="s">
        <v>2348</v>
      </c>
      <c r="E1432" s="8" t="s">
        <v>1653</v>
      </c>
      <c r="F1432" s="9" t="s">
        <v>31</v>
      </c>
      <c r="G1432" s="8" t="s">
        <v>2332</v>
      </c>
      <c r="H1432" s="8" t="s">
        <v>2339</v>
      </c>
      <c r="I1432" s="8" t="s">
        <v>34</v>
      </c>
      <c r="J1432" s="8" t="s">
        <v>1031</v>
      </c>
      <c r="K1432" s="8" t="s">
        <v>36</v>
      </c>
      <c r="L1432" s="8" t="s">
        <v>68</v>
      </c>
      <c r="M1432" s="10">
        <v>6.25</v>
      </c>
      <c r="N1432" s="10">
        <v>1</v>
      </c>
      <c r="O1432" s="11">
        <v>1.675</v>
      </c>
      <c r="P1432" s="10">
        <v>1.675</v>
      </c>
      <c r="Q1432" s="10">
        <v>3</v>
      </c>
      <c r="R1432" s="10">
        <v>33.3333333333333</v>
      </c>
      <c r="S1432" s="10">
        <v>1.6666666666666701</v>
      </c>
      <c r="T1432" s="10">
        <v>0</v>
      </c>
      <c r="U1432" s="10">
        <v>0</v>
      </c>
      <c r="V1432" s="10">
        <v>0</v>
      </c>
      <c r="W1432" s="10">
        <f t="shared" si="137"/>
        <v>1.675</v>
      </c>
      <c r="X1432" s="10">
        <f t="shared" si="138"/>
        <v>-1.675</v>
      </c>
      <c r="Y1432" s="10">
        <f t="shared" si="139"/>
        <v>-1</v>
      </c>
      <c r="Z1432" s="10">
        <v>0</v>
      </c>
      <c r="AA1432" s="10" t="str">
        <f t="shared" si="140"/>
        <v>NA</v>
      </c>
      <c r="AB1432" s="10">
        <f t="shared" si="141"/>
        <v>0</v>
      </c>
      <c r="AC1432" t="str">
        <f t="shared" si="142"/>
        <v>f</v>
      </c>
      <c r="AD1432" t="s">
        <v>7138</v>
      </c>
    </row>
    <row r="1433" spans="1:30" x14ac:dyDescent="0.2">
      <c r="A1433" s="8" t="s">
        <v>819</v>
      </c>
      <c r="B1433" s="8" t="s">
        <v>7162</v>
      </c>
      <c r="C1433" s="8" t="s">
        <v>820</v>
      </c>
      <c r="D1433" s="8" t="s">
        <v>2349</v>
      </c>
      <c r="E1433" s="8" t="s">
        <v>2350</v>
      </c>
      <c r="F1433" s="9" t="s">
        <v>31</v>
      </c>
      <c r="G1433" s="8" t="s">
        <v>2332</v>
      </c>
      <c r="H1433" s="8" t="s">
        <v>2335</v>
      </c>
      <c r="I1433" s="8" t="s">
        <v>34</v>
      </c>
      <c r="J1433" s="8" t="s">
        <v>1031</v>
      </c>
      <c r="K1433" s="8" t="s">
        <v>36</v>
      </c>
      <c r="L1433" s="8" t="s">
        <v>37</v>
      </c>
      <c r="M1433" s="10">
        <v>6.25</v>
      </c>
      <c r="N1433" s="10">
        <v>1</v>
      </c>
      <c r="O1433" s="11">
        <v>1.7250000000000001</v>
      </c>
      <c r="P1433" s="10">
        <v>1.7250000000000001</v>
      </c>
      <c r="Q1433" s="10">
        <v>9</v>
      </c>
      <c r="R1433" s="10">
        <v>11.1111111111111</v>
      </c>
      <c r="S1433" s="10">
        <v>1.1111111111111101</v>
      </c>
      <c r="T1433" s="10">
        <v>0</v>
      </c>
      <c r="U1433" s="10">
        <v>0</v>
      </c>
      <c r="V1433" s="10">
        <v>0</v>
      </c>
      <c r="W1433" s="10">
        <f t="shared" si="137"/>
        <v>1.7250000000000001</v>
      </c>
      <c r="X1433" s="10">
        <f t="shared" si="138"/>
        <v>-1.7250000000000001</v>
      </c>
      <c r="Y1433" s="10">
        <f t="shared" si="139"/>
        <v>-1</v>
      </c>
      <c r="Z1433" s="10">
        <v>0</v>
      </c>
      <c r="AA1433" s="10" t="str">
        <f t="shared" si="140"/>
        <v>NA</v>
      </c>
      <c r="AB1433" s="10">
        <f t="shared" si="141"/>
        <v>0</v>
      </c>
      <c r="AC1433" t="str">
        <f t="shared" si="142"/>
        <v>i</v>
      </c>
      <c r="AD1433" t="s">
        <v>7153</v>
      </c>
    </row>
    <row r="1434" spans="1:30" x14ac:dyDescent="0.2">
      <c r="A1434" s="8" t="s">
        <v>819</v>
      </c>
      <c r="B1434" s="8" t="s">
        <v>7162</v>
      </c>
      <c r="C1434" s="8" t="s">
        <v>820</v>
      </c>
      <c r="D1434" s="8" t="s">
        <v>2351</v>
      </c>
      <c r="E1434" s="8" t="s">
        <v>80</v>
      </c>
      <c r="F1434" s="9" t="s">
        <v>31</v>
      </c>
      <c r="G1434" s="8" t="s">
        <v>2332</v>
      </c>
      <c r="H1434" s="8" t="s">
        <v>2333</v>
      </c>
      <c r="I1434" s="8" t="s">
        <v>34</v>
      </c>
      <c r="J1434" s="8" t="s">
        <v>1031</v>
      </c>
      <c r="K1434" s="8" t="s">
        <v>36</v>
      </c>
      <c r="L1434" s="8" t="s">
        <v>68</v>
      </c>
      <c r="M1434" s="10">
        <v>6.25</v>
      </c>
      <c r="N1434" s="10">
        <v>1</v>
      </c>
      <c r="O1434" s="11">
        <v>1.8374999999999999</v>
      </c>
      <c r="P1434" s="10">
        <v>1.8374999999999999</v>
      </c>
      <c r="Q1434" s="10">
        <v>7</v>
      </c>
      <c r="R1434" s="10">
        <v>14.285714285714301</v>
      </c>
      <c r="S1434" s="10">
        <v>1.28571428571429</v>
      </c>
      <c r="T1434" s="10">
        <v>0</v>
      </c>
      <c r="U1434" s="10">
        <v>0</v>
      </c>
      <c r="V1434" s="10">
        <v>0</v>
      </c>
      <c r="W1434" s="10">
        <f t="shared" si="137"/>
        <v>1.8374999999999999</v>
      </c>
      <c r="X1434" s="10">
        <f t="shared" si="138"/>
        <v>-1.8374999999999999</v>
      </c>
      <c r="Y1434" s="10">
        <f t="shared" si="139"/>
        <v>-1</v>
      </c>
      <c r="Z1434" s="10">
        <v>0</v>
      </c>
      <c r="AA1434" s="10" t="str">
        <f t="shared" si="140"/>
        <v>NA</v>
      </c>
      <c r="AB1434" s="10">
        <f t="shared" si="141"/>
        <v>0</v>
      </c>
      <c r="AC1434" t="str">
        <f t="shared" si="142"/>
        <v>p</v>
      </c>
      <c r="AD1434" t="s">
        <v>7137</v>
      </c>
    </row>
    <row r="1435" spans="1:30" x14ac:dyDescent="0.2">
      <c r="A1435" s="8" t="s">
        <v>819</v>
      </c>
      <c r="B1435" s="8" t="s">
        <v>7162</v>
      </c>
      <c r="C1435" s="8" t="s">
        <v>820</v>
      </c>
      <c r="D1435" s="8" t="s">
        <v>2352</v>
      </c>
      <c r="E1435" s="8" t="s">
        <v>2353</v>
      </c>
      <c r="F1435" s="9" t="s">
        <v>31</v>
      </c>
      <c r="G1435" s="8" t="s">
        <v>2332</v>
      </c>
      <c r="H1435" s="8" t="s">
        <v>2335</v>
      </c>
      <c r="I1435" s="8" t="s">
        <v>34</v>
      </c>
      <c r="J1435" s="8" t="s">
        <v>1031</v>
      </c>
      <c r="K1435" s="8" t="s">
        <v>36</v>
      </c>
      <c r="L1435" s="8" t="s">
        <v>37</v>
      </c>
      <c r="M1435" s="10">
        <v>6.25</v>
      </c>
      <c r="N1435" s="10">
        <v>1</v>
      </c>
      <c r="O1435" s="11">
        <v>1.8625</v>
      </c>
      <c r="P1435" s="10">
        <v>1.8625</v>
      </c>
      <c r="Q1435" s="10">
        <v>6</v>
      </c>
      <c r="R1435" s="10">
        <v>16.6666666666667</v>
      </c>
      <c r="S1435" s="10">
        <v>1.5</v>
      </c>
      <c r="T1435" s="10">
        <v>0</v>
      </c>
      <c r="U1435" s="10">
        <v>0</v>
      </c>
      <c r="V1435" s="10">
        <v>0</v>
      </c>
      <c r="W1435" s="10">
        <f t="shared" si="137"/>
        <v>1.8625</v>
      </c>
      <c r="X1435" s="10">
        <f t="shared" si="138"/>
        <v>-1.8625</v>
      </c>
      <c r="Y1435" s="10">
        <f t="shared" si="139"/>
        <v>-1</v>
      </c>
      <c r="Z1435" s="10">
        <v>0</v>
      </c>
      <c r="AA1435" s="10" t="str">
        <f t="shared" si="140"/>
        <v>NA</v>
      </c>
      <c r="AB1435" s="10">
        <f t="shared" si="141"/>
        <v>0</v>
      </c>
      <c r="AC1435" t="str">
        <f t="shared" si="142"/>
        <v>i</v>
      </c>
      <c r="AD1435" t="s">
        <v>7153</v>
      </c>
    </row>
    <row r="1436" spans="1:30" x14ac:dyDescent="0.2">
      <c r="A1436" s="8" t="s">
        <v>819</v>
      </c>
      <c r="B1436" s="8" t="s">
        <v>7162</v>
      </c>
      <c r="C1436" s="8" t="s">
        <v>820</v>
      </c>
      <c r="D1436" s="8" t="s">
        <v>2354</v>
      </c>
      <c r="E1436" s="8" t="s">
        <v>1476</v>
      </c>
      <c r="F1436" s="9" t="s">
        <v>31</v>
      </c>
      <c r="G1436" s="8" t="s">
        <v>2332</v>
      </c>
      <c r="H1436" s="8" t="s">
        <v>2347</v>
      </c>
      <c r="I1436" s="8" t="s">
        <v>34</v>
      </c>
      <c r="J1436" s="8" t="s">
        <v>1031</v>
      </c>
      <c r="K1436" s="8" t="s">
        <v>36</v>
      </c>
      <c r="L1436" s="8" t="s">
        <v>68</v>
      </c>
      <c r="M1436" s="10">
        <v>6.25</v>
      </c>
      <c r="N1436" s="10">
        <v>1</v>
      </c>
      <c r="O1436" s="11">
        <v>2</v>
      </c>
      <c r="P1436" s="10">
        <v>2</v>
      </c>
      <c r="Q1436" s="10">
        <v>11</v>
      </c>
      <c r="R1436" s="10">
        <v>9.0909090909090899</v>
      </c>
      <c r="S1436" s="10">
        <v>1.54454545454545</v>
      </c>
      <c r="T1436" s="10">
        <v>0</v>
      </c>
      <c r="U1436" s="10">
        <v>0</v>
      </c>
      <c r="V1436" s="10">
        <v>0</v>
      </c>
      <c r="W1436" s="10">
        <f t="shared" si="137"/>
        <v>2</v>
      </c>
      <c r="X1436" s="10">
        <f t="shared" si="138"/>
        <v>-2</v>
      </c>
      <c r="Y1436" s="10">
        <f t="shared" si="139"/>
        <v>-1</v>
      </c>
      <c r="Z1436" s="10">
        <v>0</v>
      </c>
      <c r="AA1436" s="10" t="str">
        <f t="shared" si="140"/>
        <v>NA</v>
      </c>
      <c r="AB1436" s="10">
        <f t="shared" si="141"/>
        <v>0</v>
      </c>
      <c r="AC1436" t="str">
        <f t="shared" si="142"/>
        <v>b</v>
      </c>
      <c r="AD1436" t="s">
        <v>7139</v>
      </c>
    </row>
    <row r="1437" spans="1:30" x14ac:dyDescent="0.2">
      <c r="A1437" s="8" t="s">
        <v>819</v>
      </c>
      <c r="B1437" s="8" t="s">
        <v>7162</v>
      </c>
      <c r="C1437" s="8" t="s">
        <v>820</v>
      </c>
      <c r="D1437" s="8" t="s">
        <v>2355</v>
      </c>
      <c r="E1437" s="8" t="s">
        <v>675</v>
      </c>
      <c r="F1437" s="9" t="s">
        <v>31</v>
      </c>
      <c r="G1437" s="8" t="s">
        <v>2332</v>
      </c>
      <c r="H1437" s="8" t="s">
        <v>2344</v>
      </c>
      <c r="I1437" s="8" t="s">
        <v>34</v>
      </c>
      <c r="J1437" s="8" t="s">
        <v>1031</v>
      </c>
      <c r="K1437" s="8" t="s">
        <v>36</v>
      </c>
      <c r="L1437" s="8" t="s">
        <v>68</v>
      </c>
      <c r="M1437" s="10">
        <v>6.25</v>
      </c>
      <c r="N1437" s="10">
        <v>1</v>
      </c>
      <c r="O1437" s="11">
        <v>2.2250000000000001</v>
      </c>
      <c r="P1437" s="10">
        <v>2.2250000000000001</v>
      </c>
      <c r="Q1437" s="10">
        <v>145</v>
      </c>
      <c r="R1437" s="10">
        <v>0.68965517241379293</v>
      </c>
      <c r="S1437" s="10">
        <v>1.88965517241379</v>
      </c>
      <c r="T1437" s="10">
        <v>0</v>
      </c>
      <c r="U1437" s="10">
        <v>0</v>
      </c>
      <c r="V1437" s="10">
        <v>0</v>
      </c>
      <c r="W1437" s="10">
        <f t="shared" si="137"/>
        <v>2.2250000000000001</v>
      </c>
      <c r="X1437" s="10">
        <f t="shared" si="138"/>
        <v>-2.2250000000000001</v>
      </c>
      <c r="Y1437" s="10">
        <f t="shared" si="139"/>
        <v>-1</v>
      </c>
      <c r="Z1437" s="10">
        <v>0</v>
      </c>
      <c r="AA1437" s="10" t="str">
        <f t="shared" si="140"/>
        <v>NA</v>
      </c>
      <c r="AB1437" s="10">
        <f t="shared" si="141"/>
        <v>0</v>
      </c>
      <c r="AC1437" t="str">
        <f t="shared" si="142"/>
        <v>v</v>
      </c>
      <c r="AD1437" t="s">
        <v>7144</v>
      </c>
    </row>
    <row r="1438" spans="1:30" x14ac:dyDescent="0.2">
      <c r="A1438" s="8" t="s">
        <v>819</v>
      </c>
      <c r="B1438" s="8" t="s">
        <v>7162</v>
      </c>
      <c r="C1438" s="8" t="s">
        <v>820</v>
      </c>
      <c r="D1438" s="8" t="s">
        <v>2356</v>
      </c>
      <c r="E1438" s="8" t="s">
        <v>1211</v>
      </c>
      <c r="F1438" s="9" t="s">
        <v>31</v>
      </c>
      <c r="G1438" s="8" t="s">
        <v>2332</v>
      </c>
      <c r="H1438" s="8" t="s">
        <v>2342</v>
      </c>
      <c r="I1438" s="8" t="s">
        <v>34</v>
      </c>
      <c r="J1438" s="8" t="s">
        <v>1031</v>
      </c>
      <c r="K1438" s="8" t="s">
        <v>36</v>
      </c>
      <c r="L1438" s="8" t="s">
        <v>68</v>
      </c>
      <c r="M1438" s="10">
        <v>6.25</v>
      </c>
      <c r="N1438" s="10">
        <v>1</v>
      </c>
      <c r="O1438" s="11">
        <v>2.3125</v>
      </c>
      <c r="P1438" s="10">
        <v>2.3125</v>
      </c>
      <c r="Q1438" s="10">
        <v>22</v>
      </c>
      <c r="R1438" s="10">
        <v>4.5454545454545503</v>
      </c>
      <c r="S1438" s="10">
        <v>3.09</v>
      </c>
      <c r="T1438" s="10">
        <v>0</v>
      </c>
      <c r="U1438" s="10">
        <v>0</v>
      </c>
      <c r="V1438" s="10">
        <v>0</v>
      </c>
      <c r="W1438" s="10">
        <f t="shared" si="137"/>
        <v>2.3125</v>
      </c>
      <c r="X1438" s="10">
        <f t="shared" si="138"/>
        <v>-2.3125</v>
      </c>
      <c r="Y1438" s="10">
        <f t="shared" si="139"/>
        <v>-1</v>
      </c>
      <c r="Z1438" s="10">
        <v>0</v>
      </c>
      <c r="AA1438" s="10" t="str">
        <f t="shared" si="140"/>
        <v>NA</v>
      </c>
      <c r="AB1438" s="10">
        <f t="shared" si="141"/>
        <v>0</v>
      </c>
      <c r="AC1438" t="str">
        <f t="shared" si="142"/>
        <v>r</v>
      </c>
      <c r="AD1438" t="s">
        <v>7155</v>
      </c>
    </row>
    <row r="1439" spans="1:30" x14ac:dyDescent="0.2">
      <c r="A1439" s="8" t="s">
        <v>819</v>
      </c>
      <c r="B1439" s="8" t="s">
        <v>7162</v>
      </c>
      <c r="C1439" s="8" t="s">
        <v>820</v>
      </c>
      <c r="D1439" s="8" t="s">
        <v>2357</v>
      </c>
      <c r="E1439" s="8" t="s">
        <v>1655</v>
      </c>
      <c r="F1439" s="9" t="s">
        <v>31</v>
      </c>
      <c r="G1439" s="8" t="s">
        <v>2332</v>
      </c>
      <c r="H1439" s="8" t="s">
        <v>2358</v>
      </c>
      <c r="I1439" s="8" t="s">
        <v>34</v>
      </c>
      <c r="J1439" s="8" t="s">
        <v>1031</v>
      </c>
      <c r="K1439" s="8" t="s">
        <v>36</v>
      </c>
      <c r="L1439" s="8" t="s">
        <v>68</v>
      </c>
      <c r="M1439" s="10">
        <v>6.25</v>
      </c>
      <c r="N1439" s="10">
        <v>1</v>
      </c>
      <c r="O1439" s="11">
        <v>2.5375000000000001</v>
      </c>
      <c r="P1439" s="10">
        <v>2.5375000000000001</v>
      </c>
      <c r="Q1439" s="10">
        <v>10</v>
      </c>
      <c r="R1439" s="10">
        <v>10</v>
      </c>
      <c r="S1439" s="10">
        <v>1.3</v>
      </c>
      <c r="T1439" s="10">
        <v>0</v>
      </c>
      <c r="U1439" s="10">
        <v>0</v>
      </c>
      <c r="V1439" s="10">
        <v>0</v>
      </c>
      <c r="W1439" s="10">
        <f t="shared" si="137"/>
        <v>2.5375000000000001</v>
      </c>
      <c r="X1439" s="10">
        <f t="shared" si="138"/>
        <v>-2.5375000000000001</v>
      </c>
      <c r="Y1439" s="10">
        <f t="shared" si="139"/>
        <v>-1</v>
      </c>
      <c r="Z1439" s="10">
        <v>0</v>
      </c>
      <c r="AA1439" s="10" t="str">
        <f t="shared" si="140"/>
        <v>NA</v>
      </c>
      <c r="AB1439" s="10">
        <f t="shared" si="141"/>
        <v>0</v>
      </c>
      <c r="AC1439" t="str">
        <f t="shared" si="142"/>
        <v>a</v>
      </c>
      <c r="AD1439" t="s">
        <v>7134</v>
      </c>
    </row>
    <row r="1440" spans="1:30" x14ac:dyDescent="0.2">
      <c r="A1440" s="8" t="s">
        <v>819</v>
      </c>
      <c r="B1440" s="8" t="s">
        <v>7162</v>
      </c>
      <c r="C1440" s="8" t="s">
        <v>820</v>
      </c>
      <c r="D1440" s="8" t="s">
        <v>2359</v>
      </c>
      <c r="E1440" s="8" t="s">
        <v>2101</v>
      </c>
      <c r="F1440" s="9" t="s">
        <v>31</v>
      </c>
      <c r="G1440" s="8" t="s">
        <v>2332</v>
      </c>
      <c r="H1440" s="8" t="s">
        <v>2335</v>
      </c>
      <c r="I1440" s="8" t="s">
        <v>34</v>
      </c>
      <c r="J1440" s="8" t="s">
        <v>1031</v>
      </c>
      <c r="K1440" s="8" t="s">
        <v>36</v>
      </c>
      <c r="L1440" s="8" t="s">
        <v>37</v>
      </c>
      <c r="M1440" s="10">
        <v>6.25</v>
      </c>
      <c r="N1440" s="10">
        <v>1</v>
      </c>
      <c r="O1440" s="11">
        <v>2.5750000000000002</v>
      </c>
      <c r="P1440" s="10">
        <v>2.5750000000000002</v>
      </c>
      <c r="Q1440" s="10">
        <v>121</v>
      </c>
      <c r="R1440" s="10">
        <v>0.826446280991736</v>
      </c>
      <c r="S1440" s="10">
        <v>1.0231404958677699</v>
      </c>
      <c r="T1440" s="10">
        <v>0</v>
      </c>
      <c r="U1440" s="10">
        <v>0</v>
      </c>
      <c r="V1440" s="10">
        <v>0</v>
      </c>
      <c r="W1440" s="10">
        <f t="shared" si="137"/>
        <v>2.5750000000000002</v>
      </c>
      <c r="X1440" s="10">
        <f t="shared" si="138"/>
        <v>-2.5750000000000002</v>
      </c>
      <c r="Y1440" s="10">
        <f t="shared" si="139"/>
        <v>-1</v>
      </c>
      <c r="Z1440" s="10">
        <v>0</v>
      </c>
      <c r="AA1440" s="10" t="str">
        <f t="shared" si="140"/>
        <v>NA</v>
      </c>
      <c r="AB1440" s="10">
        <f t="shared" si="141"/>
        <v>0</v>
      </c>
      <c r="AC1440" t="str">
        <f t="shared" si="142"/>
        <v>i</v>
      </c>
      <c r="AD1440" t="s">
        <v>7153</v>
      </c>
    </row>
    <row r="1441" spans="1:30" x14ac:dyDescent="0.2">
      <c r="A1441" s="8" t="s">
        <v>819</v>
      </c>
      <c r="B1441" s="8" t="s">
        <v>7162</v>
      </c>
      <c r="C1441" s="8" t="s">
        <v>820</v>
      </c>
      <c r="D1441" s="8" t="s">
        <v>2360</v>
      </c>
      <c r="E1441" s="8" t="s">
        <v>1986</v>
      </c>
      <c r="F1441" s="9" t="s">
        <v>31</v>
      </c>
      <c r="G1441" s="8" t="s">
        <v>2332</v>
      </c>
      <c r="H1441" s="8" t="s">
        <v>2335</v>
      </c>
      <c r="I1441" s="8" t="s">
        <v>34</v>
      </c>
      <c r="J1441" s="8" t="s">
        <v>1031</v>
      </c>
      <c r="K1441" s="8" t="s">
        <v>36</v>
      </c>
      <c r="L1441" s="8" t="s">
        <v>37</v>
      </c>
      <c r="M1441" s="10">
        <v>6.25</v>
      </c>
      <c r="N1441" s="10">
        <v>1</v>
      </c>
      <c r="O1441" s="11">
        <v>2.6124999999999998</v>
      </c>
      <c r="P1441" s="10">
        <v>2.6124999999999998</v>
      </c>
      <c r="Q1441" s="10">
        <v>4</v>
      </c>
      <c r="R1441" s="10">
        <v>25</v>
      </c>
      <c r="S1441" s="10">
        <v>1</v>
      </c>
      <c r="T1441" s="10">
        <v>0</v>
      </c>
      <c r="U1441" s="10">
        <v>0</v>
      </c>
      <c r="V1441" s="10">
        <v>0</v>
      </c>
      <c r="W1441" s="10">
        <f t="shared" si="137"/>
        <v>2.6124999999999998</v>
      </c>
      <c r="X1441" s="10">
        <f t="shared" si="138"/>
        <v>-2.6124999999999998</v>
      </c>
      <c r="Y1441" s="10">
        <f t="shared" si="139"/>
        <v>-1</v>
      </c>
      <c r="Z1441" s="10">
        <v>0</v>
      </c>
      <c r="AA1441" s="10" t="str">
        <f t="shared" si="140"/>
        <v>NA</v>
      </c>
      <c r="AB1441" s="10">
        <f t="shared" si="141"/>
        <v>0</v>
      </c>
      <c r="AC1441" t="str">
        <f t="shared" si="142"/>
        <v>i</v>
      </c>
      <c r="AD1441" t="s">
        <v>7153</v>
      </c>
    </row>
    <row r="1442" spans="1:30" x14ac:dyDescent="0.2">
      <c r="A1442" s="8" t="s">
        <v>819</v>
      </c>
      <c r="B1442" s="8" t="s">
        <v>7162</v>
      </c>
      <c r="C1442" s="8" t="s">
        <v>820</v>
      </c>
      <c r="D1442" s="8" t="s">
        <v>2361</v>
      </c>
      <c r="E1442" s="8" t="s">
        <v>1551</v>
      </c>
      <c r="F1442" s="9" t="s">
        <v>31</v>
      </c>
      <c r="G1442" s="8" t="s">
        <v>2332</v>
      </c>
      <c r="H1442" s="8" t="s">
        <v>2347</v>
      </c>
      <c r="I1442" s="8" t="s">
        <v>34</v>
      </c>
      <c r="J1442" s="8" t="s">
        <v>1031</v>
      </c>
      <c r="K1442" s="8" t="s">
        <v>36</v>
      </c>
      <c r="L1442" s="8" t="s">
        <v>68</v>
      </c>
      <c r="M1442" s="10">
        <v>6.25</v>
      </c>
      <c r="N1442" s="10">
        <v>1</v>
      </c>
      <c r="O1442" s="11">
        <v>2.7124999999999999</v>
      </c>
      <c r="P1442" s="10">
        <v>2.7124999999999999</v>
      </c>
      <c r="Q1442" s="10">
        <v>6</v>
      </c>
      <c r="R1442" s="10">
        <v>16.6666666666667</v>
      </c>
      <c r="S1442" s="10">
        <v>1.1666666666666701</v>
      </c>
      <c r="T1442" s="10">
        <v>0</v>
      </c>
      <c r="U1442" s="10">
        <v>0</v>
      </c>
      <c r="V1442" s="10">
        <v>0</v>
      </c>
      <c r="W1442" s="10">
        <f t="shared" si="137"/>
        <v>2.7124999999999999</v>
      </c>
      <c r="X1442" s="10">
        <f t="shared" si="138"/>
        <v>-2.7124999999999999</v>
      </c>
      <c r="Y1442" s="10">
        <f t="shared" si="139"/>
        <v>-1</v>
      </c>
      <c r="Z1442" s="10">
        <v>0</v>
      </c>
      <c r="AA1442" s="10" t="str">
        <f t="shared" si="140"/>
        <v>NA</v>
      </c>
      <c r="AB1442" s="10">
        <f t="shared" si="141"/>
        <v>0</v>
      </c>
      <c r="AC1442" t="str">
        <f t="shared" si="142"/>
        <v>b</v>
      </c>
      <c r="AD1442" t="s">
        <v>7139</v>
      </c>
    </row>
    <row r="1443" spans="1:30" x14ac:dyDescent="0.2">
      <c r="A1443" s="8" t="s">
        <v>819</v>
      </c>
      <c r="B1443" s="8" t="s">
        <v>7162</v>
      </c>
      <c r="C1443" s="8" t="s">
        <v>820</v>
      </c>
      <c r="D1443" s="8" t="s">
        <v>2362</v>
      </c>
      <c r="E1443" s="8" t="s">
        <v>1246</v>
      </c>
      <c r="F1443" s="9" t="s">
        <v>31</v>
      </c>
      <c r="G1443" s="8" t="s">
        <v>2332</v>
      </c>
      <c r="H1443" s="8" t="s">
        <v>2342</v>
      </c>
      <c r="I1443" s="8" t="s">
        <v>34</v>
      </c>
      <c r="J1443" s="8" t="s">
        <v>1031</v>
      </c>
      <c r="K1443" s="8" t="s">
        <v>36</v>
      </c>
      <c r="L1443" s="8" t="s">
        <v>68</v>
      </c>
      <c r="M1443" s="10">
        <v>6.25</v>
      </c>
      <c r="N1443" s="10">
        <v>1</v>
      </c>
      <c r="O1443" s="11">
        <v>2.7374999999999998</v>
      </c>
      <c r="P1443" s="10">
        <v>2.7374999999999998</v>
      </c>
      <c r="Q1443" s="10">
        <v>19</v>
      </c>
      <c r="R1443" s="10">
        <v>5.2631578947368398</v>
      </c>
      <c r="S1443" s="10">
        <v>1.89263157894737</v>
      </c>
      <c r="T1443" s="10">
        <v>0</v>
      </c>
      <c r="U1443" s="10">
        <v>0</v>
      </c>
      <c r="V1443" s="10">
        <v>0</v>
      </c>
      <c r="W1443" s="10">
        <f t="shared" si="137"/>
        <v>2.7374999999999998</v>
      </c>
      <c r="X1443" s="10">
        <f t="shared" si="138"/>
        <v>-2.7374999999999998</v>
      </c>
      <c r="Y1443" s="10">
        <f t="shared" si="139"/>
        <v>-1</v>
      </c>
      <c r="Z1443" s="10">
        <v>0</v>
      </c>
      <c r="AA1443" s="10" t="str">
        <f t="shared" si="140"/>
        <v>NA</v>
      </c>
      <c r="AB1443" s="10">
        <f t="shared" si="141"/>
        <v>0</v>
      </c>
      <c r="AC1443" t="str">
        <f t="shared" si="142"/>
        <v>r</v>
      </c>
      <c r="AD1443" t="s">
        <v>7155</v>
      </c>
    </row>
    <row r="1444" spans="1:30" x14ac:dyDescent="0.2">
      <c r="A1444" s="8" t="s">
        <v>819</v>
      </c>
      <c r="B1444" s="8" t="s">
        <v>7162</v>
      </c>
      <c r="C1444" s="8" t="s">
        <v>820</v>
      </c>
      <c r="D1444" s="8" t="s">
        <v>2363</v>
      </c>
      <c r="E1444" s="8" t="s">
        <v>2364</v>
      </c>
      <c r="F1444" s="9" t="s">
        <v>31</v>
      </c>
      <c r="G1444" s="8" t="s">
        <v>2332</v>
      </c>
      <c r="H1444" s="8" t="s">
        <v>2335</v>
      </c>
      <c r="I1444" s="8" t="s">
        <v>34</v>
      </c>
      <c r="J1444" s="8" t="s">
        <v>1031</v>
      </c>
      <c r="K1444" s="8" t="s">
        <v>36</v>
      </c>
      <c r="L1444" s="8" t="s">
        <v>37</v>
      </c>
      <c r="M1444" s="10">
        <v>6.25</v>
      </c>
      <c r="N1444" s="10">
        <v>1</v>
      </c>
      <c r="O1444" s="11">
        <v>2.8374999999999999</v>
      </c>
      <c r="P1444" s="10">
        <v>2.8374999999999999</v>
      </c>
      <c r="Q1444" s="10">
        <v>1</v>
      </c>
      <c r="R1444" s="10">
        <v>100</v>
      </c>
      <c r="S1444" s="10">
        <v>1</v>
      </c>
      <c r="T1444" s="10">
        <v>0</v>
      </c>
      <c r="U1444" s="10">
        <v>0</v>
      </c>
      <c r="V1444" s="10">
        <v>0</v>
      </c>
      <c r="W1444" s="10">
        <f t="shared" si="137"/>
        <v>2.8374999999999999</v>
      </c>
      <c r="X1444" s="10">
        <f t="shared" si="138"/>
        <v>-2.8374999999999999</v>
      </c>
      <c r="Y1444" s="10">
        <f t="shared" si="139"/>
        <v>-1</v>
      </c>
      <c r="Z1444" s="10">
        <v>0</v>
      </c>
      <c r="AA1444" s="10" t="str">
        <f t="shared" si="140"/>
        <v>NA</v>
      </c>
      <c r="AB1444" s="10">
        <f t="shared" si="141"/>
        <v>0</v>
      </c>
      <c r="AC1444" t="str">
        <f t="shared" si="142"/>
        <v>i</v>
      </c>
      <c r="AD1444" t="s">
        <v>7153</v>
      </c>
    </row>
    <row r="1445" spans="1:30" x14ac:dyDescent="0.2">
      <c r="A1445" s="8" t="s">
        <v>819</v>
      </c>
      <c r="B1445" s="8" t="s">
        <v>7162</v>
      </c>
      <c r="C1445" s="8" t="s">
        <v>820</v>
      </c>
      <c r="D1445" s="8" t="s">
        <v>2365</v>
      </c>
      <c r="E1445" s="8" t="s">
        <v>2366</v>
      </c>
      <c r="F1445" s="9" t="s">
        <v>31</v>
      </c>
      <c r="G1445" s="8" t="s">
        <v>2332</v>
      </c>
      <c r="H1445" s="8" t="s">
        <v>2335</v>
      </c>
      <c r="I1445" s="8" t="s">
        <v>34</v>
      </c>
      <c r="J1445" s="8" t="s">
        <v>1031</v>
      </c>
      <c r="K1445" s="8" t="s">
        <v>36</v>
      </c>
      <c r="L1445" s="8" t="s">
        <v>37</v>
      </c>
      <c r="M1445" s="10">
        <v>6.25</v>
      </c>
      <c r="N1445" s="10">
        <v>2</v>
      </c>
      <c r="O1445" s="11">
        <v>2.8624999999999998</v>
      </c>
      <c r="P1445" s="10">
        <v>1.4312499999999999</v>
      </c>
      <c r="Q1445" s="10">
        <v>35</v>
      </c>
      <c r="R1445" s="10">
        <v>5.71428571428571</v>
      </c>
      <c r="S1445" s="10">
        <v>1.5657142857142901</v>
      </c>
      <c r="T1445" s="10">
        <v>0</v>
      </c>
      <c r="U1445" s="10">
        <v>0</v>
      </c>
      <c r="V1445" s="10">
        <v>0</v>
      </c>
      <c r="W1445" s="10">
        <f t="shared" si="137"/>
        <v>2.8624999999999998</v>
      </c>
      <c r="X1445" s="10">
        <f t="shared" si="138"/>
        <v>-2.8624999999999998</v>
      </c>
      <c r="Y1445" s="10">
        <f t="shared" si="139"/>
        <v>-1</v>
      </c>
      <c r="Z1445" s="10">
        <v>0</v>
      </c>
      <c r="AA1445" s="10" t="str">
        <f t="shared" si="140"/>
        <v>NA</v>
      </c>
      <c r="AB1445" s="10">
        <f t="shared" si="141"/>
        <v>0</v>
      </c>
      <c r="AC1445" t="str">
        <f t="shared" si="142"/>
        <v>i</v>
      </c>
      <c r="AD1445" t="s">
        <v>7153</v>
      </c>
    </row>
    <row r="1446" spans="1:30" x14ac:dyDescent="0.2">
      <c r="A1446" s="8" t="s">
        <v>819</v>
      </c>
      <c r="B1446" s="8" t="s">
        <v>7162</v>
      </c>
      <c r="C1446" s="8" t="s">
        <v>820</v>
      </c>
      <c r="D1446" s="8" t="s">
        <v>2367</v>
      </c>
      <c r="E1446" s="8" t="s">
        <v>2368</v>
      </c>
      <c r="F1446" s="9" t="s">
        <v>31</v>
      </c>
      <c r="G1446" s="8" t="s">
        <v>2332</v>
      </c>
      <c r="H1446" s="8" t="s">
        <v>2335</v>
      </c>
      <c r="I1446" s="8" t="s">
        <v>34</v>
      </c>
      <c r="J1446" s="8" t="s">
        <v>1031</v>
      </c>
      <c r="K1446" s="8" t="s">
        <v>36</v>
      </c>
      <c r="L1446" s="8" t="s">
        <v>37</v>
      </c>
      <c r="M1446" s="10">
        <v>6.25</v>
      </c>
      <c r="N1446" s="10">
        <v>1</v>
      </c>
      <c r="O1446" s="11">
        <v>2.8624999999999998</v>
      </c>
      <c r="P1446" s="10">
        <v>2.8624999999999998</v>
      </c>
      <c r="Q1446" s="10">
        <v>4</v>
      </c>
      <c r="R1446" s="10">
        <v>25</v>
      </c>
      <c r="S1446" s="10">
        <v>1.5</v>
      </c>
      <c r="T1446" s="10">
        <v>0</v>
      </c>
      <c r="U1446" s="10">
        <v>0</v>
      </c>
      <c r="V1446" s="10">
        <v>0</v>
      </c>
      <c r="W1446" s="10">
        <f t="shared" si="137"/>
        <v>2.8624999999999998</v>
      </c>
      <c r="X1446" s="10">
        <f t="shared" si="138"/>
        <v>-2.8624999999999998</v>
      </c>
      <c r="Y1446" s="10">
        <f t="shared" si="139"/>
        <v>-1</v>
      </c>
      <c r="Z1446" s="10">
        <v>0</v>
      </c>
      <c r="AA1446" s="10" t="str">
        <f t="shared" si="140"/>
        <v>NA</v>
      </c>
      <c r="AB1446" s="10">
        <f t="shared" si="141"/>
        <v>0</v>
      </c>
      <c r="AC1446" t="str">
        <f t="shared" si="142"/>
        <v>i</v>
      </c>
      <c r="AD1446" t="s">
        <v>7153</v>
      </c>
    </row>
    <row r="1447" spans="1:30" x14ac:dyDescent="0.2">
      <c r="A1447" s="8" t="s">
        <v>819</v>
      </c>
      <c r="B1447" s="8" t="s">
        <v>7162</v>
      </c>
      <c r="C1447" s="8" t="s">
        <v>820</v>
      </c>
      <c r="D1447" s="8" t="s">
        <v>2369</v>
      </c>
      <c r="E1447" s="8" t="s">
        <v>2300</v>
      </c>
      <c r="F1447" s="9" t="s">
        <v>31</v>
      </c>
      <c r="G1447" s="8" t="s">
        <v>2332</v>
      </c>
      <c r="H1447" s="8" t="s">
        <v>2335</v>
      </c>
      <c r="I1447" s="8" t="s">
        <v>34</v>
      </c>
      <c r="J1447" s="8" t="s">
        <v>1031</v>
      </c>
      <c r="K1447" s="8" t="s">
        <v>36</v>
      </c>
      <c r="L1447" s="8" t="s">
        <v>37</v>
      </c>
      <c r="M1447" s="10">
        <v>6.25</v>
      </c>
      <c r="N1447" s="10">
        <v>1</v>
      </c>
      <c r="O1447" s="11">
        <v>2.8875000000000002</v>
      </c>
      <c r="P1447" s="10">
        <v>2.8875000000000002</v>
      </c>
      <c r="Q1447" s="10">
        <v>3</v>
      </c>
      <c r="R1447" s="10">
        <v>33.3333333333333</v>
      </c>
      <c r="S1447" s="10">
        <v>2.6666666666666701</v>
      </c>
      <c r="T1447" s="10">
        <v>0</v>
      </c>
      <c r="U1447" s="10">
        <v>0</v>
      </c>
      <c r="V1447" s="10">
        <v>0</v>
      </c>
      <c r="W1447" s="10">
        <f t="shared" si="137"/>
        <v>2.8875000000000002</v>
      </c>
      <c r="X1447" s="10">
        <f t="shared" si="138"/>
        <v>-2.8875000000000002</v>
      </c>
      <c r="Y1447" s="10">
        <f t="shared" si="139"/>
        <v>-1</v>
      </c>
      <c r="Z1447" s="10">
        <v>0</v>
      </c>
      <c r="AA1447" s="10" t="str">
        <f t="shared" si="140"/>
        <v>NA</v>
      </c>
      <c r="AB1447" s="10">
        <f t="shared" si="141"/>
        <v>0</v>
      </c>
      <c r="AC1447" t="str">
        <f t="shared" si="142"/>
        <v>i</v>
      </c>
      <c r="AD1447" t="s">
        <v>7153</v>
      </c>
    </row>
    <row r="1448" spans="1:30" x14ac:dyDescent="0.2">
      <c r="A1448" s="8" t="s">
        <v>819</v>
      </c>
      <c r="B1448" s="8" t="s">
        <v>7162</v>
      </c>
      <c r="C1448" s="8" t="s">
        <v>820</v>
      </c>
      <c r="D1448" s="8" t="s">
        <v>2370</v>
      </c>
      <c r="E1448" s="8" t="s">
        <v>1450</v>
      </c>
      <c r="F1448" s="9" t="s">
        <v>31</v>
      </c>
      <c r="G1448" s="8" t="s">
        <v>2332</v>
      </c>
      <c r="H1448" s="8" t="s">
        <v>2339</v>
      </c>
      <c r="I1448" s="8" t="s">
        <v>34</v>
      </c>
      <c r="J1448" s="8" t="s">
        <v>1031</v>
      </c>
      <c r="K1448" s="8" t="s">
        <v>36</v>
      </c>
      <c r="L1448" s="8" t="s">
        <v>68</v>
      </c>
      <c r="M1448" s="10">
        <v>6.25</v>
      </c>
      <c r="N1448" s="10">
        <v>1</v>
      </c>
      <c r="O1448" s="11">
        <v>2.9125000000000001</v>
      </c>
      <c r="P1448" s="10">
        <v>2.9125000000000001</v>
      </c>
      <c r="Q1448" s="10">
        <v>9</v>
      </c>
      <c r="R1448" s="10">
        <v>11.1111111111111</v>
      </c>
      <c r="S1448" s="10">
        <v>3.11</v>
      </c>
      <c r="T1448" s="10">
        <v>0</v>
      </c>
      <c r="U1448" s="10">
        <v>0</v>
      </c>
      <c r="V1448" s="10">
        <v>0</v>
      </c>
      <c r="W1448" s="10">
        <f t="shared" si="137"/>
        <v>2.9125000000000001</v>
      </c>
      <c r="X1448" s="10">
        <f t="shared" si="138"/>
        <v>-2.9125000000000001</v>
      </c>
      <c r="Y1448" s="10">
        <f t="shared" si="139"/>
        <v>-1</v>
      </c>
      <c r="Z1448" s="10">
        <v>0</v>
      </c>
      <c r="AA1448" s="10" t="str">
        <f t="shared" si="140"/>
        <v>NA</v>
      </c>
      <c r="AB1448" s="10">
        <f t="shared" si="141"/>
        <v>0</v>
      </c>
      <c r="AC1448" t="str">
        <f t="shared" si="142"/>
        <v>f</v>
      </c>
      <c r="AD1448" t="s">
        <v>7138</v>
      </c>
    </row>
    <row r="1449" spans="1:30" x14ac:dyDescent="0.2">
      <c r="A1449" s="8" t="s">
        <v>819</v>
      </c>
      <c r="B1449" s="8" t="s">
        <v>7162</v>
      </c>
      <c r="C1449" s="8" t="s">
        <v>820</v>
      </c>
      <c r="D1449" s="8" t="s">
        <v>2371</v>
      </c>
      <c r="E1449" s="8" t="s">
        <v>1448</v>
      </c>
      <c r="F1449" s="9" t="s">
        <v>31</v>
      </c>
      <c r="G1449" s="8" t="s">
        <v>2332</v>
      </c>
      <c r="H1449" s="8" t="s">
        <v>2347</v>
      </c>
      <c r="I1449" s="8" t="s">
        <v>34</v>
      </c>
      <c r="J1449" s="8" t="s">
        <v>1031</v>
      </c>
      <c r="K1449" s="8" t="s">
        <v>36</v>
      </c>
      <c r="L1449" s="8" t="s">
        <v>68</v>
      </c>
      <c r="M1449" s="10">
        <v>6.25</v>
      </c>
      <c r="N1449" s="10">
        <v>2</v>
      </c>
      <c r="O1449" s="11">
        <v>2.9249999999999998</v>
      </c>
      <c r="P1449" s="10">
        <v>1.4624999999999999</v>
      </c>
      <c r="Q1449" s="10">
        <v>16</v>
      </c>
      <c r="R1449" s="10">
        <v>12.5</v>
      </c>
      <c r="S1449" s="10">
        <v>1.1850000000000001</v>
      </c>
      <c r="T1449" s="10">
        <v>0</v>
      </c>
      <c r="U1449" s="10">
        <v>0</v>
      </c>
      <c r="V1449" s="10">
        <v>0</v>
      </c>
      <c r="W1449" s="10">
        <f t="shared" si="137"/>
        <v>2.9249999999999998</v>
      </c>
      <c r="X1449" s="10">
        <f t="shared" si="138"/>
        <v>-2.9249999999999998</v>
      </c>
      <c r="Y1449" s="10">
        <f t="shared" si="139"/>
        <v>-1</v>
      </c>
      <c r="Z1449" s="10">
        <v>0</v>
      </c>
      <c r="AA1449" s="10" t="str">
        <f t="shared" si="140"/>
        <v>NA</v>
      </c>
      <c r="AB1449" s="10">
        <f t="shared" si="141"/>
        <v>0</v>
      </c>
      <c r="AC1449" t="str">
        <f t="shared" si="142"/>
        <v>b</v>
      </c>
      <c r="AD1449" t="s">
        <v>7139</v>
      </c>
    </row>
    <row r="1450" spans="1:30" x14ac:dyDescent="0.2">
      <c r="A1450" s="8" t="s">
        <v>819</v>
      </c>
      <c r="B1450" s="8" t="s">
        <v>7162</v>
      </c>
      <c r="C1450" s="8" t="s">
        <v>820</v>
      </c>
      <c r="D1450" s="8" t="s">
        <v>2372</v>
      </c>
      <c r="E1450" s="8" t="s">
        <v>1638</v>
      </c>
      <c r="F1450" s="9" t="s">
        <v>31</v>
      </c>
      <c r="G1450" s="8" t="s">
        <v>2332</v>
      </c>
      <c r="H1450" s="8" t="s">
        <v>2339</v>
      </c>
      <c r="I1450" s="8" t="s">
        <v>34</v>
      </c>
      <c r="J1450" s="8" t="s">
        <v>1031</v>
      </c>
      <c r="K1450" s="8" t="s">
        <v>36</v>
      </c>
      <c r="L1450" s="8" t="s">
        <v>68</v>
      </c>
      <c r="M1450" s="10">
        <v>6.25</v>
      </c>
      <c r="N1450" s="10">
        <v>1</v>
      </c>
      <c r="O1450" s="11">
        <v>2.9750000000000001</v>
      </c>
      <c r="P1450" s="10">
        <v>2.9750000000000001</v>
      </c>
      <c r="Q1450" s="10">
        <v>1</v>
      </c>
      <c r="R1450" s="10">
        <v>100</v>
      </c>
      <c r="S1450" s="10">
        <v>1</v>
      </c>
      <c r="T1450" s="10">
        <v>0</v>
      </c>
      <c r="U1450" s="10">
        <v>0</v>
      </c>
      <c r="V1450" s="10">
        <v>0</v>
      </c>
      <c r="W1450" s="10">
        <f t="shared" si="137"/>
        <v>2.9750000000000001</v>
      </c>
      <c r="X1450" s="10">
        <f t="shared" si="138"/>
        <v>-2.9750000000000001</v>
      </c>
      <c r="Y1450" s="10">
        <f t="shared" si="139"/>
        <v>-1</v>
      </c>
      <c r="Z1450" s="10">
        <v>0</v>
      </c>
      <c r="AA1450" s="10" t="str">
        <f t="shared" si="140"/>
        <v>NA</v>
      </c>
      <c r="AB1450" s="10">
        <f t="shared" si="141"/>
        <v>0</v>
      </c>
      <c r="AC1450" t="str">
        <f t="shared" si="142"/>
        <v>f</v>
      </c>
      <c r="AD1450" t="s">
        <v>7138</v>
      </c>
    </row>
    <row r="1451" spans="1:30" x14ac:dyDescent="0.2">
      <c r="A1451" s="8" t="s">
        <v>819</v>
      </c>
      <c r="B1451" s="8" t="s">
        <v>7162</v>
      </c>
      <c r="C1451" s="8" t="s">
        <v>820</v>
      </c>
      <c r="D1451" s="8" t="s">
        <v>2373</v>
      </c>
      <c r="E1451" s="8" t="s">
        <v>2147</v>
      </c>
      <c r="F1451" s="9" t="s">
        <v>31</v>
      </c>
      <c r="G1451" s="8" t="s">
        <v>2332</v>
      </c>
      <c r="H1451" s="8" t="s">
        <v>2342</v>
      </c>
      <c r="I1451" s="8" t="s">
        <v>34</v>
      </c>
      <c r="J1451" s="8" t="s">
        <v>1031</v>
      </c>
      <c r="K1451" s="8" t="s">
        <v>36</v>
      </c>
      <c r="L1451" s="8" t="s">
        <v>68</v>
      </c>
      <c r="M1451" s="10">
        <v>6.25</v>
      </c>
      <c r="N1451" s="10">
        <v>1</v>
      </c>
      <c r="O1451" s="11">
        <v>3.05</v>
      </c>
      <c r="P1451" s="10">
        <v>3.05</v>
      </c>
      <c r="Q1451" s="10">
        <v>1</v>
      </c>
      <c r="R1451" s="10">
        <v>100</v>
      </c>
      <c r="S1451" s="10">
        <v>1</v>
      </c>
      <c r="T1451" s="10">
        <v>0</v>
      </c>
      <c r="U1451" s="10">
        <v>0</v>
      </c>
      <c r="V1451" s="10">
        <v>0</v>
      </c>
      <c r="W1451" s="10">
        <f t="shared" si="137"/>
        <v>3.05</v>
      </c>
      <c r="X1451" s="10">
        <f t="shared" si="138"/>
        <v>-3.05</v>
      </c>
      <c r="Y1451" s="10">
        <f t="shared" si="139"/>
        <v>-1</v>
      </c>
      <c r="Z1451" s="10">
        <v>0</v>
      </c>
      <c r="AA1451" s="10" t="str">
        <f t="shared" si="140"/>
        <v>NA</v>
      </c>
      <c r="AB1451" s="10">
        <f t="shared" si="141"/>
        <v>0</v>
      </c>
      <c r="AC1451" t="str">
        <f t="shared" si="142"/>
        <v>r</v>
      </c>
      <c r="AD1451" t="s">
        <v>7155</v>
      </c>
    </row>
    <row r="1452" spans="1:30" x14ac:dyDescent="0.2">
      <c r="A1452" s="8" t="s">
        <v>819</v>
      </c>
      <c r="B1452" s="8" t="s">
        <v>7162</v>
      </c>
      <c r="C1452" s="8" t="s">
        <v>820</v>
      </c>
      <c r="D1452" s="8" t="s">
        <v>2374</v>
      </c>
      <c r="E1452" s="8" t="s">
        <v>1079</v>
      </c>
      <c r="F1452" s="9" t="s">
        <v>31</v>
      </c>
      <c r="G1452" s="8" t="s">
        <v>2332</v>
      </c>
      <c r="H1452" s="8" t="s">
        <v>2335</v>
      </c>
      <c r="I1452" s="8" t="s">
        <v>34</v>
      </c>
      <c r="J1452" s="8" t="s">
        <v>1031</v>
      </c>
      <c r="K1452" s="8" t="s">
        <v>36</v>
      </c>
      <c r="L1452" s="8" t="s">
        <v>37</v>
      </c>
      <c r="M1452" s="10">
        <v>6.25</v>
      </c>
      <c r="N1452" s="10">
        <v>1</v>
      </c>
      <c r="O1452" s="11">
        <v>3.2</v>
      </c>
      <c r="P1452" s="10">
        <v>3.2</v>
      </c>
      <c r="Q1452" s="10">
        <v>113</v>
      </c>
      <c r="R1452" s="10">
        <v>0.88495575221238909</v>
      </c>
      <c r="S1452" s="10">
        <v>1.5070796460177001</v>
      </c>
      <c r="T1452" s="10">
        <v>0</v>
      </c>
      <c r="U1452" s="10">
        <v>0</v>
      </c>
      <c r="V1452" s="10">
        <v>0</v>
      </c>
      <c r="W1452" s="10">
        <f t="shared" si="137"/>
        <v>3.2</v>
      </c>
      <c r="X1452" s="10">
        <f t="shared" si="138"/>
        <v>-3.2</v>
      </c>
      <c r="Y1452" s="10">
        <f t="shared" si="139"/>
        <v>-1</v>
      </c>
      <c r="Z1452" s="10">
        <v>0</v>
      </c>
      <c r="AA1452" s="10" t="str">
        <f t="shared" si="140"/>
        <v>NA</v>
      </c>
      <c r="AB1452" s="10">
        <f t="shared" si="141"/>
        <v>0</v>
      </c>
      <c r="AC1452" t="str">
        <f t="shared" si="142"/>
        <v>i</v>
      </c>
      <c r="AD1452" t="s">
        <v>7153</v>
      </c>
    </row>
    <row r="1453" spans="1:30" x14ac:dyDescent="0.2">
      <c r="A1453" s="8" t="s">
        <v>819</v>
      </c>
      <c r="B1453" s="8" t="s">
        <v>7162</v>
      </c>
      <c r="C1453" s="8" t="s">
        <v>820</v>
      </c>
      <c r="D1453" s="8" t="s">
        <v>2375</v>
      </c>
      <c r="E1453" s="8" t="s">
        <v>1233</v>
      </c>
      <c r="F1453" s="9" t="s">
        <v>31</v>
      </c>
      <c r="G1453" s="8" t="s">
        <v>2332</v>
      </c>
      <c r="H1453" s="8" t="s">
        <v>2342</v>
      </c>
      <c r="I1453" s="8" t="s">
        <v>34</v>
      </c>
      <c r="J1453" s="8" t="s">
        <v>1031</v>
      </c>
      <c r="K1453" s="8" t="s">
        <v>36</v>
      </c>
      <c r="L1453" s="8" t="s">
        <v>68</v>
      </c>
      <c r="M1453" s="10">
        <v>6.25</v>
      </c>
      <c r="N1453" s="10">
        <v>1</v>
      </c>
      <c r="O1453" s="11">
        <v>3.2374999999999998</v>
      </c>
      <c r="P1453" s="10">
        <v>3.2374999999999998</v>
      </c>
      <c r="Q1453" s="10">
        <v>5</v>
      </c>
      <c r="R1453" s="10">
        <v>20</v>
      </c>
      <c r="S1453" s="10">
        <v>2.8</v>
      </c>
      <c r="T1453" s="10">
        <v>0</v>
      </c>
      <c r="U1453" s="10">
        <v>0</v>
      </c>
      <c r="V1453" s="10">
        <v>0</v>
      </c>
      <c r="W1453" s="10">
        <f t="shared" si="137"/>
        <v>3.2374999999999998</v>
      </c>
      <c r="X1453" s="10">
        <f t="shared" si="138"/>
        <v>-3.2374999999999998</v>
      </c>
      <c r="Y1453" s="10">
        <f t="shared" si="139"/>
        <v>-1</v>
      </c>
      <c r="Z1453" s="10">
        <v>0</v>
      </c>
      <c r="AA1453" s="10" t="str">
        <f t="shared" si="140"/>
        <v>NA</v>
      </c>
      <c r="AB1453" s="10">
        <f t="shared" si="141"/>
        <v>0</v>
      </c>
      <c r="AC1453" t="str">
        <f t="shared" si="142"/>
        <v>r</v>
      </c>
      <c r="AD1453" t="s">
        <v>7155</v>
      </c>
    </row>
    <row r="1454" spans="1:30" x14ac:dyDescent="0.2">
      <c r="A1454" s="8" t="s">
        <v>819</v>
      </c>
      <c r="B1454" s="8" t="s">
        <v>7162</v>
      </c>
      <c r="C1454" s="8" t="s">
        <v>820</v>
      </c>
      <c r="D1454" s="8" t="s">
        <v>2376</v>
      </c>
      <c r="E1454" s="8" t="s">
        <v>2377</v>
      </c>
      <c r="F1454" s="9" t="s">
        <v>31</v>
      </c>
      <c r="G1454" s="8" t="s">
        <v>2332</v>
      </c>
      <c r="H1454" s="8" t="s">
        <v>2347</v>
      </c>
      <c r="I1454" s="8" t="s">
        <v>34</v>
      </c>
      <c r="J1454" s="8" t="s">
        <v>1031</v>
      </c>
      <c r="K1454" s="8" t="s">
        <v>36</v>
      </c>
      <c r="L1454" s="8" t="s">
        <v>68</v>
      </c>
      <c r="M1454" s="10">
        <v>6.25</v>
      </c>
      <c r="N1454" s="10">
        <v>1</v>
      </c>
      <c r="O1454" s="11">
        <v>3.2625000000000002</v>
      </c>
      <c r="P1454" s="10">
        <v>3.2625000000000002</v>
      </c>
      <c r="Q1454" s="10">
        <v>2</v>
      </c>
      <c r="R1454" s="10">
        <v>50</v>
      </c>
      <c r="S1454" s="10">
        <v>1</v>
      </c>
      <c r="T1454" s="10">
        <v>0</v>
      </c>
      <c r="U1454" s="10">
        <v>0</v>
      </c>
      <c r="V1454" s="10">
        <v>0</v>
      </c>
      <c r="W1454" s="10">
        <f t="shared" si="137"/>
        <v>3.2625000000000002</v>
      </c>
      <c r="X1454" s="10">
        <f t="shared" si="138"/>
        <v>-3.2625000000000002</v>
      </c>
      <c r="Y1454" s="10">
        <f t="shared" si="139"/>
        <v>-1</v>
      </c>
      <c r="Z1454" s="10">
        <v>0</v>
      </c>
      <c r="AA1454" s="10" t="str">
        <f t="shared" si="140"/>
        <v>NA</v>
      </c>
      <c r="AB1454" s="10">
        <f t="shared" si="141"/>
        <v>0</v>
      </c>
      <c r="AC1454" t="str">
        <f t="shared" si="142"/>
        <v>b</v>
      </c>
      <c r="AD1454" t="s">
        <v>7139</v>
      </c>
    </row>
    <row r="1455" spans="1:30" x14ac:dyDescent="0.2">
      <c r="A1455" s="8" t="s">
        <v>819</v>
      </c>
      <c r="B1455" s="8" t="s">
        <v>7162</v>
      </c>
      <c r="C1455" s="8" t="s">
        <v>820</v>
      </c>
      <c r="D1455" s="8" t="s">
        <v>2378</v>
      </c>
      <c r="E1455" s="8" t="s">
        <v>1469</v>
      </c>
      <c r="F1455" s="9" t="s">
        <v>31</v>
      </c>
      <c r="G1455" s="8" t="s">
        <v>2332</v>
      </c>
      <c r="H1455" s="8" t="s">
        <v>2347</v>
      </c>
      <c r="I1455" s="8" t="s">
        <v>34</v>
      </c>
      <c r="J1455" s="8" t="s">
        <v>1031</v>
      </c>
      <c r="K1455" s="8" t="s">
        <v>36</v>
      </c>
      <c r="L1455" s="8" t="s">
        <v>68</v>
      </c>
      <c r="M1455" s="10">
        <v>6.25</v>
      </c>
      <c r="N1455" s="10">
        <v>1</v>
      </c>
      <c r="O1455" s="11">
        <v>3.4</v>
      </c>
      <c r="P1455" s="10">
        <v>3.4</v>
      </c>
      <c r="Q1455" s="10">
        <v>7</v>
      </c>
      <c r="R1455" s="10">
        <v>14.285714285714301</v>
      </c>
      <c r="S1455" s="10">
        <v>1.4285714285714299</v>
      </c>
      <c r="T1455" s="10">
        <v>0</v>
      </c>
      <c r="U1455" s="10">
        <v>0</v>
      </c>
      <c r="V1455" s="10">
        <v>0</v>
      </c>
      <c r="W1455" s="10">
        <f t="shared" si="137"/>
        <v>3.4</v>
      </c>
      <c r="X1455" s="10">
        <f t="shared" si="138"/>
        <v>-3.4</v>
      </c>
      <c r="Y1455" s="10">
        <f t="shared" si="139"/>
        <v>-1</v>
      </c>
      <c r="Z1455" s="10">
        <v>0</v>
      </c>
      <c r="AA1455" s="10" t="str">
        <f t="shared" si="140"/>
        <v>NA</v>
      </c>
      <c r="AB1455" s="10">
        <f t="shared" si="141"/>
        <v>0</v>
      </c>
      <c r="AC1455" t="str">
        <f t="shared" si="142"/>
        <v>b</v>
      </c>
      <c r="AD1455" t="s">
        <v>7139</v>
      </c>
    </row>
    <row r="1456" spans="1:30" x14ac:dyDescent="0.2">
      <c r="A1456" s="8" t="s">
        <v>819</v>
      </c>
      <c r="B1456" s="8" t="s">
        <v>7162</v>
      </c>
      <c r="C1456" s="8" t="s">
        <v>820</v>
      </c>
      <c r="D1456" s="8" t="s">
        <v>2379</v>
      </c>
      <c r="E1456" s="8" t="s">
        <v>2380</v>
      </c>
      <c r="F1456" s="9" t="s">
        <v>31</v>
      </c>
      <c r="G1456" s="8" t="s">
        <v>2332</v>
      </c>
      <c r="H1456" s="8" t="s">
        <v>2347</v>
      </c>
      <c r="I1456" s="8" t="s">
        <v>34</v>
      </c>
      <c r="J1456" s="8" t="s">
        <v>1031</v>
      </c>
      <c r="K1456" s="8" t="s">
        <v>36</v>
      </c>
      <c r="L1456" s="8" t="s">
        <v>68</v>
      </c>
      <c r="M1456" s="10">
        <v>6.25</v>
      </c>
      <c r="N1456" s="10">
        <v>1</v>
      </c>
      <c r="O1456" s="11">
        <v>3.4125000000000001</v>
      </c>
      <c r="P1456" s="10">
        <v>3.4125000000000001</v>
      </c>
      <c r="Q1456" s="10">
        <v>4</v>
      </c>
      <c r="R1456" s="10">
        <v>25</v>
      </c>
      <c r="S1456" s="10">
        <v>1</v>
      </c>
      <c r="T1456" s="10">
        <v>0</v>
      </c>
      <c r="U1456" s="10">
        <v>0</v>
      </c>
      <c r="V1456" s="10">
        <v>0</v>
      </c>
      <c r="W1456" s="10">
        <f t="shared" si="137"/>
        <v>3.4125000000000001</v>
      </c>
      <c r="X1456" s="10">
        <f t="shared" si="138"/>
        <v>-3.4125000000000001</v>
      </c>
      <c r="Y1456" s="10">
        <f t="shared" si="139"/>
        <v>-1</v>
      </c>
      <c r="Z1456" s="10">
        <v>0</v>
      </c>
      <c r="AA1456" s="10" t="str">
        <f t="shared" si="140"/>
        <v>NA</v>
      </c>
      <c r="AB1456" s="10">
        <f t="shared" si="141"/>
        <v>0</v>
      </c>
      <c r="AC1456" t="str">
        <f t="shared" si="142"/>
        <v>b</v>
      </c>
      <c r="AD1456" t="s">
        <v>7139</v>
      </c>
    </row>
    <row r="1457" spans="1:30" x14ac:dyDescent="0.2">
      <c r="A1457" s="8" t="s">
        <v>819</v>
      </c>
      <c r="B1457" s="8" t="s">
        <v>7162</v>
      </c>
      <c r="C1457" s="8" t="s">
        <v>820</v>
      </c>
      <c r="D1457" s="8" t="s">
        <v>2381</v>
      </c>
      <c r="E1457" s="8" t="s">
        <v>1383</v>
      </c>
      <c r="F1457" s="9" t="s">
        <v>31</v>
      </c>
      <c r="G1457" s="8" t="s">
        <v>2332</v>
      </c>
      <c r="H1457" s="8" t="s">
        <v>2333</v>
      </c>
      <c r="I1457" s="8" t="s">
        <v>34</v>
      </c>
      <c r="J1457" s="8" t="s">
        <v>1031</v>
      </c>
      <c r="K1457" s="8" t="s">
        <v>36</v>
      </c>
      <c r="L1457" s="8" t="s">
        <v>68</v>
      </c>
      <c r="M1457" s="10">
        <v>6.25</v>
      </c>
      <c r="N1457" s="10">
        <v>1</v>
      </c>
      <c r="O1457" s="11">
        <v>3.4125000000000001</v>
      </c>
      <c r="P1457" s="10">
        <v>3.4125000000000001</v>
      </c>
      <c r="Q1457" s="10">
        <v>7</v>
      </c>
      <c r="R1457" s="10">
        <v>14.285714285714301</v>
      </c>
      <c r="S1457" s="10">
        <v>1.8542857142857101</v>
      </c>
      <c r="T1457" s="10">
        <v>0</v>
      </c>
      <c r="U1457" s="10">
        <v>0</v>
      </c>
      <c r="V1457" s="10">
        <v>0</v>
      </c>
      <c r="W1457" s="10">
        <f t="shared" si="137"/>
        <v>3.4125000000000001</v>
      </c>
      <c r="X1457" s="10">
        <f t="shared" si="138"/>
        <v>-3.4125000000000001</v>
      </c>
      <c r="Y1457" s="10">
        <f t="shared" si="139"/>
        <v>-1</v>
      </c>
      <c r="Z1457" s="10">
        <v>0</v>
      </c>
      <c r="AA1457" s="10" t="str">
        <f t="shared" si="140"/>
        <v>NA</v>
      </c>
      <c r="AB1457" s="10">
        <f t="shared" si="141"/>
        <v>0</v>
      </c>
      <c r="AC1457" t="str">
        <f t="shared" si="142"/>
        <v>p</v>
      </c>
      <c r="AD1457" t="s">
        <v>7137</v>
      </c>
    </row>
    <row r="1458" spans="1:30" x14ac:dyDescent="0.2">
      <c r="A1458" s="8" t="s">
        <v>819</v>
      </c>
      <c r="B1458" s="8" t="s">
        <v>7162</v>
      </c>
      <c r="C1458" s="8" t="s">
        <v>820</v>
      </c>
      <c r="D1458" s="8" t="s">
        <v>2382</v>
      </c>
      <c r="E1458" s="8" t="s">
        <v>1814</v>
      </c>
      <c r="F1458" s="9" t="s">
        <v>31</v>
      </c>
      <c r="G1458" s="8" t="s">
        <v>2332</v>
      </c>
      <c r="H1458" s="8" t="s">
        <v>2333</v>
      </c>
      <c r="I1458" s="8" t="s">
        <v>34</v>
      </c>
      <c r="J1458" s="8" t="s">
        <v>1031</v>
      </c>
      <c r="K1458" s="8" t="s">
        <v>36</v>
      </c>
      <c r="L1458" s="8" t="s">
        <v>68</v>
      </c>
      <c r="M1458" s="10">
        <v>6.25</v>
      </c>
      <c r="N1458" s="10">
        <v>1</v>
      </c>
      <c r="O1458" s="11">
        <v>3.6</v>
      </c>
      <c r="P1458" s="10">
        <v>3.6</v>
      </c>
      <c r="Q1458" s="10">
        <v>2</v>
      </c>
      <c r="R1458" s="10">
        <v>50</v>
      </c>
      <c r="S1458" s="10">
        <v>1</v>
      </c>
      <c r="T1458" s="10">
        <v>0</v>
      </c>
      <c r="U1458" s="10">
        <v>0</v>
      </c>
      <c r="V1458" s="10">
        <v>0</v>
      </c>
      <c r="W1458" s="10">
        <f t="shared" si="137"/>
        <v>3.6</v>
      </c>
      <c r="X1458" s="10">
        <f t="shared" si="138"/>
        <v>-3.6</v>
      </c>
      <c r="Y1458" s="10">
        <f t="shared" si="139"/>
        <v>-1</v>
      </c>
      <c r="Z1458" s="10">
        <v>0</v>
      </c>
      <c r="AA1458" s="10" t="str">
        <f t="shared" si="140"/>
        <v>NA</v>
      </c>
      <c r="AB1458" s="10">
        <f t="shared" si="141"/>
        <v>0</v>
      </c>
      <c r="AC1458" t="str">
        <f t="shared" si="142"/>
        <v>p</v>
      </c>
      <c r="AD1458" t="s">
        <v>7137</v>
      </c>
    </row>
    <row r="1459" spans="1:30" x14ac:dyDescent="0.2">
      <c r="A1459" s="8" t="s">
        <v>819</v>
      </c>
      <c r="B1459" s="8" t="s">
        <v>7162</v>
      </c>
      <c r="C1459" s="8" t="s">
        <v>820</v>
      </c>
      <c r="D1459" s="8" t="s">
        <v>2383</v>
      </c>
      <c r="E1459" s="8" t="s">
        <v>1627</v>
      </c>
      <c r="F1459" s="9" t="s">
        <v>31</v>
      </c>
      <c r="G1459" s="8" t="s">
        <v>2332</v>
      </c>
      <c r="H1459" s="8" t="s">
        <v>2333</v>
      </c>
      <c r="I1459" s="8" t="s">
        <v>34</v>
      </c>
      <c r="J1459" s="8" t="s">
        <v>1031</v>
      </c>
      <c r="K1459" s="8" t="s">
        <v>36</v>
      </c>
      <c r="L1459" s="8" t="s">
        <v>68</v>
      </c>
      <c r="M1459" s="10">
        <v>6.25</v>
      </c>
      <c r="N1459" s="10">
        <v>1</v>
      </c>
      <c r="O1459" s="11">
        <v>3.7</v>
      </c>
      <c r="P1459" s="10">
        <v>3.7</v>
      </c>
      <c r="Q1459" s="10">
        <v>28</v>
      </c>
      <c r="R1459" s="10">
        <v>3.5714285714285698</v>
      </c>
      <c r="S1459" s="10">
        <v>1.1071428571428601</v>
      </c>
      <c r="T1459" s="10">
        <v>0</v>
      </c>
      <c r="U1459" s="10">
        <v>0</v>
      </c>
      <c r="V1459" s="10">
        <v>0</v>
      </c>
      <c r="W1459" s="10">
        <f t="shared" si="137"/>
        <v>3.7</v>
      </c>
      <c r="X1459" s="10">
        <f t="shared" si="138"/>
        <v>-3.7</v>
      </c>
      <c r="Y1459" s="10">
        <f t="shared" si="139"/>
        <v>-1</v>
      </c>
      <c r="Z1459" s="10">
        <v>0</v>
      </c>
      <c r="AA1459" s="10" t="str">
        <f t="shared" si="140"/>
        <v>NA</v>
      </c>
      <c r="AB1459" s="10">
        <f t="shared" si="141"/>
        <v>0</v>
      </c>
      <c r="AC1459" t="str">
        <f t="shared" si="142"/>
        <v>p</v>
      </c>
      <c r="AD1459" t="s">
        <v>7137</v>
      </c>
    </row>
    <row r="1460" spans="1:30" x14ac:dyDescent="0.2">
      <c r="A1460" s="8" t="s">
        <v>819</v>
      </c>
      <c r="B1460" s="8" t="s">
        <v>7162</v>
      </c>
      <c r="C1460" s="8" t="s">
        <v>820</v>
      </c>
      <c r="D1460" s="8" t="s">
        <v>2384</v>
      </c>
      <c r="E1460" s="8" t="s">
        <v>2385</v>
      </c>
      <c r="F1460" s="9" t="s">
        <v>31</v>
      </c>
      <c r="G1460" s="8" t="s">
        <v>2332</v>
      </c>
      <c r="H1460" s="8" t="s">
        <v>2339</v>
      </c>
      <c r="I1460" s="8" t="s">
        <v>34</v>
      </c>
      <c r="J1460" s="8" t="s">
        <v>1031</v>
      </c>
      <c r="K1460" s="8" t="s">
        <v>36</v>
      </c>
      <c r="L1460" s="8" t="s">
        <v>68</v>
      </c>
      <c r="M1460" s="10">
        <v>6.25</v>
      </c>
      <c r="N1460" s="10">
        <v>1</v>
      </c>
      <c r="O1460" s="11">
        <v>3.7374999999999998</v>
      </c>
      <c r="P1460" s="10">
        <v>3.7374999999999998</v>
      </c>
      <c r="Q1460" s="10">
        <v>1</v>
      </c>
      <c r="R1460" s="10">
        <v>100</v>
      </c>
      <c r="S1460" s="10">
        <v>1</v>
      </c>
      <c r="T1460" s="10">
        <v>0</v>
      </c>
      <c r="U1460" s="10">
        <v>0</v>
      </c>
      <c r="V1460" s="10">
        <v>0</v>
      </c>
      <c r="W1460" s="10">
        <f t="shared" si="137"/>
        <v>3.7374999999999998</v>
      </c>
      <c r="X1460" s="10">
        <f t="shared" si="138"/>
        <v>-3.7374999999999998</v>
      </c>
      <c r="Y1460" s="10">
        <f t="shared" si="139"/>
        <v>-1</v>
      </c>
      <c r="Z1460" s="10">
        <v>0</v>
      </c>
      <c r="AA1460" s="10" t="str">
        <f t="shared" si="140"/>
        <v>NA</v>
      </c>
      <c r="AB1460" s="10">
        <f t="shared" si="141"/>
        <v>0</v>
      </c>
      <c r="AC1460" t="str">
        <f t="shared" si="142"/>
        <v>f</v>
      </c>
      <c r="AD1460" t="s">
        <v>7138</v>
      </c>
    </row>
    <row r="1461" spans="1:30" x14ac:dyDescent="0.2">
      <c r="A1461" s="8" t="s">
        <v>819</v>
      </c>
      <c r="B1461" s="8" t="s">
        <v>7162</v>
      </c>
      <c r="C1461" s="8" t="s">
        <v>820</v>
      </c>
      <c r="D1461" s="8" t="s">
        <v>2386</v>
      </c>
      <c r="E1461" s="8" t="s">
        <v>1425</v>
      </c>
      <c r="F1461" s="9" t="s">
        <v>31</v>
      </c>
      <c r="G1461" s="8" t="s">
        <v>2332</v>
      </c>
      <c r="H1461" s="8" t="s">
        <v>2344</v>
      </c>
      <c r="I1461" s="8" t="s">
        <v>34</v>
      </c>
      <c r="J1461" s="8" t="s">
        <v>1031</v>
      </c>
      <c r="K1461" s="8" t="s">
        <v>36</v>
      </c>
      <c r="L1461" s="8" t="s">
        <v>68</v>
      </c>
      <c r="M1461" s="10">
        <v>6.25</v>
      </c>
      <c r="N1461" s="10">
        <v>2</v>
      </c>
      <c r="O1461" s="11">
        <v>3.9125000000000001</v>
      </c>
      <c r="P1461" s="10">
        <v>1.95625</v>
      </c>
      <c r="Q1461" s="10">
        <v>113</v>
      </c>
      <c r="R1461" s="10">
        <v>1.76991150442478</v>
      </c>
      <c r="S1461" s="10">
        <v>3.3389380530973498</v>
      </c>
      <c r="T1461" s="10">
        <v>0</v>
      </c>
      <c r="U1461" s="10">
        <v>0</v>
      </c>
      <c r="V1461" s="10">
        <v>0</v>
      </c>
      <c r="W1461" s="10">
        <f t="shared" si="137"/>
        <v>3.9125000000000001</v>
      </c>
      <c r="X1461" s="10">
        <f t="shared" si="138"/>
        <v>-3.9125000000000001</v>
      </c>
      <c r="Y1461" s="10">
        <f t="shared" si="139"/>
        <v>-1</v>
      </c>
      <c r="Z1461" s="10">
        <v>0</v>
      </c>
      <c r="AA1461" s="10" t="str">
        <f t="shared" si="140"/>
        <v>NA</v>
      </c>
      <c r="AB1461" s="10">
        <f t="shared" si="141"/>
        <v>0</v>
      </c>
      <c r="AC1461" t="str">
        <f t="shared" si="142"/>
        <v>v</v>
      </c>
      <c r="AD1461" t="s">
        <v>7144</v>
      </c>
    </row>
    <row r="1462" spans="1:30" x14ac:dyDescent="0.2">
      <c r="A1462" s="8" t="s">
        <v>819</v>
      </c>
      <c r="B1462" s="8" t="s">
        <v>7162</v>
      </c>
      <c r="C1462" s="8" t="s">
        <v>820</v>
      </c>
      <c r="D1462" s="8" t="s">
        <v>2387</v>
      </c>
      <c r="E1462" s="8" t="s">
        <v>1265</v>
      </c>
      <c r="F1462" s="9" t="s">
        <v>31</v>
      </c>
      <c r="G1462" s="8" t="s">
        <v>2332</v>
      </c>
      <c r="H1462" s="8" t="s">
        <v>2333</v>
      </c>
      <c r="I1462" s="8" t="s">
        <v>34</v>
      </c>
      <c r="J1462" s="8" t="s">
        <v>1031</v>
      </c>
      <c r="K1462" s="8" t="s">
        <v>36</v>
      </c>
      <c r="L1462" s="8" t="s">
        <v>68</v>
      </c>
      <c r="M1462" s="10">
        <v>6.25</v>
      </c>
      <c r="N1462" s="10">
        <v>1</v>
      </c>
      <c r="O1462" s="11">
        <v>3.95</v>
      </c>
      <c r="P1462" s="10">
        <v>3.95</v>
      </c>
      <c r="Q1462" s="10">
        <v>4</v>
      </c>
      <c r="R1462" s="10">
        <v>25</v>
      </c>
      <c r="S1462" s="10">
        <v>1.5</v>
      </c>
      <c r="T1462" s="10">
        <v>0</v>
      </c>
      <c r="U1462" s="10">
        <v>0</v>
      </c>
      <c r="V1462" s="10">
        <v>0</v>
      </c>
      <c r="W1462" s="10">
        <f t="shared" si="137"/>
        <v>3.95</v>
      </c>
      <c r="X1462" s="10">
        <f t="shared" si="138"/>
        <v>-3.95</v>
      </c>
      <c r="Y1462" s="10">
        <f t="shared" si="139"/>
        <v>-1</v>
      </c>
      <c r="Z1462" s="10">
        <v>0</v>
      </c>
      <c r="AA1462" s="10" t="str">
        <f t="shared" si="140"/>
        <v>NA</v>
      </c>
      <c r="AB1462" s="10">
        <f t="shared" si="141"/>
        <v>0</v>
      </c>
      <c r="AC1462" t="str">
        <f t="shared" si="142"/>
        <v>p</v>
      </c>
      <c r="AD1462" t="s">
        <v>7137</v>
      </c>
    </row>
    <row r="1463" spans="1:30" x14ac:dyDescent="0.2">
      <c r="A1463" s="8" t="s">
        <v>819</v>
      </c>
      <c r="B1463" s="8" t="s">
        <v>7162</v>
      </c>
      <c r="C1463" s="8" t="s">
        <v>820</v>
      </c>
      <c r="D1463" s="8" t="s">
        <v>2388</v>
      </c>
      <c r="E1463" s="8" t="s">
        <v>1123</v>
      </c>
      <c r="F1463" s="9" t="s">
        <v>31</v>
      </c>
      <c r="G1463" s="8" t="s">
        <v>2332</v>
      </c>
      <c r="H1463" s="8" t="s">
        <v>2342</v>
      </c>
      <c r="I1463" s="8" t="s">
        <v>34</v>
      </c>
      <c r="J1463" s="8" t="s">
        <v>1031</v>
      </c>
      <c r="K1463" s="8" t="s">
        <v>36</v>
      </c>
      <c r="L1463" s="8" t="s">
        <v>68</v>
      </c>
      <c r="M1463" s="10">
        <v>6.25</v>
      </c>
      <c r="N1463" s="10">
        <v>1</v>
      </c>
      <c r="O1463" s="11">
        <v>3.9624999999999999</v>
      </c>
      <c r="P1463" s="10">
        <v>3.9624999999999999</v>
      </c>
      <c r="Q1463" s="10">
        <v>1</v>
      </c>
      <c r="R1463" s="10">
        <v>100</v>
      </c>
      <c r="S1463" s="10">
        <v>1</v>
      </c>
      <c r="T1463" s="10">
        <v>0</v>
      </c>
      <c r="U1463" s="10">
        <v>0</v>
      </c>
      <c r="V1463" s="10">
        <v>0</v>
      </c>
      <c r="W1463" s="10">
        <f t="shared" si="137"/>
        <v>3.9624999999999999</v>
      </c>
      <c r="X1463" s="10">
        <f t="shared" si="138"/>
        <v>-3.9624999999999999</v>
      </c>
      <c r="Y1463" s="10">
        <f t="shared" si="139"/>
        <v>-1</v>
      </c>
      <c r="Z1463" s="10">
        <v>0</v>
      </c>
      <c r="AA1463" s="10" t="str">
        <f t="shared" si="140"/>
        <v>NA</v>
      </c>
      <c r="AB1463" s="10">
        <f t="shared" si="141"/>
        <v>0</v>
      </c>
      <c r="AC1463" t="str">
        <f t="shared" si="142"/>
        <v>r</v>
      </c>
      <c r="AD1463" t="s">
        <v>7155</v>
      </c>
    </row>
    <row r="1464" spans="1:30" x14ac:dyDescent="0.2">
      <c r="A1464" s="8" t="s">
        <v>819</v>
      </c>
      <c r="B1464" s="8" t="s">
        <v>7162</v>
      </c>
      <c r="C1464" s="8" t="s">
        <v>820</v>
      </c>
      <c r="D1464" s="8" t="s">
        <v>2389</v>
      </c>
      <c r="E1464" s="8" t="s">
        <v>1077</v>
      </c>
      <c r="F1464" s="9" t="s">
        <v>31</v>
      </c>
      <c r="G1464" s="8" t="s">
        <v>2332</v>
      </c>
      <c r="H1464" s="8" t="s">
        <v>2333</v>
      </c>
      <c r="I1464" s="8" t="s">
        <v>34</v>
      </c>
      <c r="J1464" s="8" t="s">
        <v>1031</v>
      </c>
      <c r="K1464" s="8" t="s">
        <v>36</v>
      </c>
      <c r="L1464" s="8" t="s">
        <v>68</v>
      </c>
      <c r="M1464" s="10">
        <v>6.25</v>
      </c>
      <c r="N1464" s="10">
        <v>2</v>
      </c>
      <c r="O1464" s="11">
        <v>4.2125000000000004</v>
      </c>
      <c r="P1464" s="10">
        <v>2.1062500000000002</v>
      </c>
      <c r="Q1464" s="10">
        <v>15</v>
      </c>
      <c r="R1464" s="10">
        <v>13.3333333333333</v>
      </c>
      <c r="S1464" s="10">
        <v>1.1319999999999999</v>
      </c>
      <c r="T1464" s="10">
        <v>0</v>
      </c>
      <c r="U1464" s="10">
        <v>0</v>
      </c>
      <c r="V1464" s="10">
        <v>0</v>
      </c>
      <c r="W1464" s="10">
        <f t="shared" si="137"/>
        <v>4.2125000000000004</v>
      </c>
      <c r="X1464" s="10">
        <f t="shared" si="138"/>
        <v>-4.2125000000000004</v>
      </c>
      <c r="Y1464" s="10">
        <f t="shared" si="139"/>
        <v>-1</v>
      </c>
      <c r="Z1464" s="10">
        <v>0</v>
      </c>
      <c r="AA1464" s="10" t="str">
        <f t="shared" si="140"/>
        <v>NA</v>
      </c>
      <c r="AB1464" s="10">
        <f t="shared" si="141"/>
        <v>0</v>
      </c>
      <c r="AC1464" t="str">
        <f t="shared" si="142"/>
        <v>p</v>
      </c>
      <c r="AD1464" t="s">
        <v>7137</v>
      </c>
    </row>
    <row r="1465" spans="1:30" x14ac:dyDescent="0.2">
      <c r="A1465" s="8" t="s">
        <v>819</v>
      </c>
      <c r="B1465" s="8" t="s">
        <v>7162</v>
      </c>
      <c r="C1465" s="8" t="s">
        <v>820</v>
      </c>
      <c r="D1465" s="8" t="s">
        <v>2390</v>
      </c>
      <c r="E1465" s="8" t="s">
        <v>1968</v>
      </c>
      <c r="F1465" s="9" t="s">
        <v>31</v>
      </c>
      <c r="G1465" s="8" t="s">
        <v>2332</v>
      </c>
      <c r="H1465" s="8" t="s">
        <v>2333</v>
      </c>
      <c r="I1465" s="8" t="s">
        <v>34</v>
      </c>
      <c r="J1465" s="8" t="s">
        <v>1031</v>
      </c>
      <c r="K1465" s="8" t="s">
        <v>36</v>
      </c>
      <c r="L1465" s="8" t="s">
        <v>68</v>
      </c>
      <c r="M1465" s="10">
        <v>6.25</v>
      </c>
      <c r="N1465" s="10">
        <v>2</v>
      </c>
      <c r="O1465" s="11">
        <v>4.3499999999999996</v>
      </c>
      <c r="P1465" s="10">
        <v>2.1749999999999998</v>
      </c>
      <c r="Q1465" s="10">
        <v>3</v>
      </c>
      <c r="R1465" s="10">
        <v>66.6666666666667</v>
      </c>
      <c r="S1465" s="10">
        <v>1</v>
      </c>
      <c r="T1465" s="10">
        <v>0</v>
      </c>
      <c r="U1465" s="10">
        <v>0</v>
      </c>
      <c r="V1465" s="10">
        <v>0</v>
      </c>
      <c r="W1465" s="10">
        <f t="shared" si="137"/>
        <v>4.3499999999999996</v>
      </c>
      <c r="X1465" s="10">
        <f t="shared" si="138"/>
        <v>-4.3499999999999996</v>
      </c>
      <c r="Y1465" s="10">
        <f t="shared" si="139"/>
        <v>-1</v>
      </c>
      <c r="Z1465" s="10">
        <v>0</v>
      </c>
      <c r="AA1465" s="10" t="str">
        <f t="shared" si="140"/>
        <v>NA</v>
      </c>
      <c r="AB1465" s="10">
        <f t="shared" si="141"/>
        <v>0</v>
      </c>
      <c r="AC1465" t="str">
        <f t="shared" si="142"/>
        <v>p</v>
      </c>
      <c r="AD1465" t="s">
        <v>7137</v>
      </c>
    </row>
    <row r="1466" spans="1:30" x14ac:dyDescent="0.2">
      <c r="A1466" s="8" t="s">
        <v>819</v>
      </c>
      <c r="B1466" s="8" t="s">
        <v>7162</v>
      </c>
      <c r="C1466" s="8" t="s">
        <v>820</v>
      </c>
      <c r="D1466" s="8" t="s">
        <v>2391</v>
      </c>
      <c r="E1466" s="8" t="s">
        <v>1127</v>
      </c>
      <c r="F1466" s="9" t="s">
        <v>31</v>
      </c>
      <c r="G1466" s="8" t="s">
        <v>2332</v>
      </c>
      <c r="H1466" s="8" t="s">
        <v>2335</v>
      </c>
      <c r="I1466" s="8" t="s">
        <v>34</v>
      </c>
      <c r="J1466" s="8" t="s">
        <v>1031</v>
      </c>
      <c r="K1466" s="8" t="s">
        <v>36</v>
      </c>
      <c r="L1466" s="8" t="s">
        <v>37</v>
      </c>
      <c r="M1466" s="10">
        <v>6.25</v>
      </c>
      <c r="N1466" s="10">
        <v>2</v>
      </c>
      <c r="O1466" s="11">
        <v>4.4874999999999998</v>
      </c>
      <c r="P1466" s="10">
        <v>2.2437499999999999</v>
      </c>
      <c r="Q1466" s="10">
        <v>372</v>
      </c>
      <c r="R1466" s="10">
        <v>0.53763440860215095</v>
      </c>
      <c r="S1466" s="10">
        <v>1.8368279569892501</v>
      </c>
      <c r="T1466" s="10">
        <v>0</v>
      </c>
      <c r="U1466" s="10">
        <v>0</v>
      </c>
      <c r="V1466" s="10">
        <v>0</v>
      </c>
      <c r="W1466" s="10">
        <f t="shared" si="137"/>
        <v>4.4874999999999998</v>
      </c>
      <c r="X1466" s="10">
        <f t="shared" si="138"/>
        <v>-4.4874999999999998</v>
      </c>
      <c r="Y1466" s="10">
        <f t="shared" si="139"/>
        <v>-1</v>
      </c>
      <c r="Z1466" s="10">
        <v>0</v>
      </c>
      <c r="AA1466" s="10" t="str">
        <f t="shared" si="140"/>
        <v>NA</v>
      </c>
      <c r="AB1466" s="10">
        <f t="shared" si="141"/>
        <v>0</v>
      </c>
      <c r="AC1466" t="str">
        <f t="shared" si="142"/>
        <v>i</v>
      </c>
      <c r="AD1466" t="s">
        <v>7153</v>
      </c>
    </row>
    <row r="1467" spans="1:30" x14ac:dyDescent="0.2">
      <c r="A1467" s="8" t="s">
        <v>819</v>
      </c>
      <c r="B1467" s="8" t="s">
        <v>7162</v>
      </c>
      <c r="C1467" s="8" t="s">
        <v>820</v>
      </c>
      <c r="D1467" s="8" t="s">
        <v>2392</v>
      </c>
      <c r="E1467" s="8" t="s">
        <v>1699</v>
      </c>
      <c r="F1467" s="9" t="s">
        <v>31</v>
      </c>
      <c r="G1467" s="8" t="s">
        <v>2332</v>
      </c>
      <c r="H1467" s="8" t="s">
        <v>2339</v>
      </c>
      <c r="I1467" s="8" t="s">
        <v>34</v>
      </c>
      <c r="J1467" s="8" t="s">
        <v>1031</v>
      </c>
      <c r="K1467" s="8" t="s">
        <v>36</v>
      </c>
      <c r="L1467" s="8" t="s">
        <v>68</v>
      </c>
      <c r="M1467" s="10">
        <v>6.25</v>
      </c>
      <c r="N1467" s="10">
        <v>2</v>
      </c>
      <c r="O1467" s="11">
        <v>4.5</v>
      </c>
      <c r="P1467" s="10">
        <v>2.25</v>
      </c>
      <c r="Q1467" s="10">
        <v>3</v>
      </c>
      <c r="R1467" s="10">
        <v>66.6666666666667</v>
      </c>
      <c r="S1467" s="10">
        <v>3.6666666666666701</v>
      </c>
      <c r="T1467" s="10">
        <v>0</v>
      </c>
      <c r="U1467" s="10">
        <v>0</v>
      </c>
      <c r="V1467" s="10">
        <v>0</v>
      </c>
      <c r="W1467" s="10">
        <f t="shared" si="137"/>
        <v>4.5</v>
      </c>
      <c r="X1467" s="10">
        <f t="shared" si="138"/>
        <v>-4.5</v>
      </c>
      <c r="Y1467" s="10">
        <f t="shared" si="139"/>
        <v>-1</v>
      </c>
      <c r="Z1467" s="10">
        <v>0</v>
      </c>
      <c r="AA1467" s="10" t="str">
        <f t="shared" si="140"/>
        <v>NA</v>
      </c>
      <c r="AB1467" s="10">
        <f t="shared" si="141"/>
        <v>0</v>
      </c>
      <c r="AC1467" t="str">
        <f t="shared" si="142"/>
        <v>f</v>
      </c>
      <c r="AD1467" t="s">
        <v>7138</v>
      </c>
    </row>
    <row r="1468" spans="1:30" x14ac:dyDescent="0.2">
      <c r="A1468" s="8" t="s">
        <v>819</v>
      </c>
      <c r="B1468" s="8" t="s">
        <v>7162</v>
      </c>
      <c r="C1468" s="8" t="s">
        <v>820</v>
      </c>
      <c r="D1468" s="8" t="s">
        <v>2393</v>
      </c>
      <c r="E1468" s="8" t="s">
        <v>1479</v>
      </c>
      <c r="F1468" s="9" t="s">
        <v>31</v>
      </c>
      <c r="G1468" s="8" t="s">
        <v>2332</v>
      </c>
      <c r="H1468" s="8" t="s">
        <v>2335</v>
      </c>
      <c r="I1468" s="8" t="s">
        <v>34</v>
      </c>
      <c r="J1468" s="8" t="s">
        <v>1031</v>
      </c>
      <c r="K1468" s="8" t="s">
        <v>36</v>
      </c>
      <c r="L1468" s="8" t="s">
        <v>37</v>
      </c>
      <c r="M1468" s="10">
        <v>6.25</v>
      </c>
      <c r="N1468" s="10">
        <v>2</v>
      </c>
      <c r="O1468" s="11">
        <v>4.875</v>
      </c>
      <c r="P1468" s="10">
        <v>2.4375</v>
      </c>
      <c r="Q1468" s="10">
        <v>120</v>
      </c>
      <c r="R1468" s="10">
        <v>1.6666666666666701</v>
      </c>
      <c r="S1468" s="10">
        <v>1.4166666666666701</v>
      </c>
      <c r="T1468" s="10">
        <v>0</v>
      </c>
      <c r="U1468" s="10">
        <v>0</v>
      </c>
      <c r="V1468" s="10">
        <v>0</v>
      </c>
      <c r="W1468" s="10">
        <f t="shared" si="137"/>
        <v>4.875</v>
      </c>
      <c r="X1468" s="10">
        <f t="shared" si="138"/>
        <v>-4.875</v>
      </c>
      <c r="Y1468" s="10">
        <f t="shared" si="139"/>
        <v>-1</v>
      </c>
      <c r="Z1468" s="10">
        <v>0</v>
      </c>
      <c r="AA1468" s="10" t="str">
        <f t="shared" si="140"/>
        <v>NA</v>
      </c>
      <c r="AB1468" s="10">
        <f t="shared" si="141"/>
        <v>0</v>
      </c>
      <c r="AC1468" t="str">
        <f t="shared" si="142"/>
        <v>i</v>
      </c>
      <c r="AD1468" t="s">
        <v>7153</v>
      </c>
    </row>
    <row r="1469" spans="1:30" x14ac:dyDescent="0.2">
      <c r="A1469" s="8" t="s">
        <v>819</v>
      </c>
      <c r="B1469" s="8" t="s">
        <v>7162</v>
      </c>
      <c r="C1469" s="8" t="s">
        <v>820</v>
      </c>
      <c r="D1469" s="8" t="s">
        <v>2394</v>
      </c>
      <c r="E1469" s="8" t="s">
        <v>1093</v>
      </c>
      <c r="F1469" s="9" t="s">
        <v>31</v>
      </c>
      <c r="G1469" s="8" t="s">
        <v>2332</v>
      </c>
      <c r="H1469" s="8" t="s">
        <v>2333</v>
      </c>
      <c r="I1469" s="8" t="s">
        <v>34</v>
      </c>
      <c r="J1469" s="8" t="s">
        <v>1031</v>
      </c>
      <c r="K1469" s="8" t="s">
        <v>36</v>
      </c>
      <c r="L1469" s="8" t="s">
        <v>68</v>
      </c>
      <c r="M1469" s="10">
        <v>6.25</v>
      </c>
      <c r="N1469" s="10">
        <v>2</v>
      </c>
      <c r="O1469" s="11">
        <v>4.9000000000000004</v>
      </c>
      <c r="P1469" s="10">
        <v>2.4500000000000002</v>
      </c>
      <c r="Q1469" s="10">
        <v>12</v>
      </c>
      <c r="R1469" s="10">
        <v>16.6666666666667</v>
      </c>
      <c r="S1469" s="10">
        <v>1.0833333333333299</v>
      </c>
      <c r="T1469" s="10">
        <v>0</v>
      </c>
      <c r="U1469" s="10">
        <v>0</v>
      </c>
      <c r="V1469" s="10">
        <v>0</v>
      </c>
      <c r="W1469" s="10">
        <f t="shared" si="137"/>
        <v>4.9000000000000004</v>
      </c>
      <c r="X1469" s="10">
        <f t="shared" si="138"/>
        <v>-4.9000000000000004</v>
      </c>
      <c r="Y1469" s="10">
        <f t="shared" si="139"/>
        <v>-1</v>
      </c>
      <c r="Z1469" s="10">
        <v>0</v>
      </c>
      <c r="AA1469" s="10" t="str">
        <f t="shared" si="140"/>
        <v>NA</v>
      </c>
      <c r="AB1469" s="10">
        <f t="shared" si="141"/>
        <v>0</v>
      </c>
      <c r="AC1469" t="str">
        <f t="shared" si="142"/>
        <v>p</v>
      </c>
      <c r="AD1469" t="s">
        <v>7137</v>
      </c>
    </row>
    <row r="1470" spans="1:30" x14ac:dyDescent="0.2">
      <c r="A1470" s="8" t="s">
        <v>819</v>
      </c>
      <c r="B1470" s="8" t="s">
        <v>7162</v>
      </c>
      <c r="C1470" s="8" t="s">
        <v>820</v>
      </c>
      <c r="D1470" s="8" t="s">
        <v>2395</v>
      </c>
      <c r="E1470" s="8" t="s">
        <v>1248</v>
      </c>
      <c r="F1470" s="9" t="s">
        <v>31</v>
      </c>
      <c r="G1470" s="8" t="s">
        <v>2332</v>
      </c>
      <c r="H1470" s="8" t="s">
        <v>2342</v>
      </c>
      <c r="I1470" s="8" t="s">
        <v>34</v>
      </c>
      <c r="J1470" s="8" t="s">
        <v>1031</v>
      </c>
      <c r="K1470" s="8" t="s">
        <v>36</v>
      </c>
      <c r="L1470" s="8" t="s">
        <v>68</v>
      </c>
      <c r="M1470" s="10">
        <v>6.25</v>
      </c>
      <c r="N1470" s="10">
        <v>1</v>
      </c>
      <c r="O1470" s="11">
        <v>4.95</v>
      </c>
      <c r="P1470" s="10">
        <v>4.95</v>
      </c>
      <c r="Q1470" s="10">
        <v>4</v>
      </c>
      <c r="R1470" s="10">
        <v>25</v>
      </c>
      <c r="S1470" s="10">
        <v>1</v>
      </c>
      <c r="T1470" s="10">
        <v>0</v>
      </c>
      <c r="U1470" s="10">
        <v>0</v>
      </c>
      <c r="V1470" s="10">
        <v>0</v>
      </c>
      <c r="W1470" s="10">
        <f t="shared" si="137"/>
        <v>4.95</v>
      </c>
      <c r="X1470" s="10">
        <f t="shared" si="138"/>
        <v>-4.95</v>
      </c>
      <c r="Y1470" s="10">
        <f t="shared" si="139"/>
        <v>-1</v>
      </c>
      <c r="Z1470" s="10">
        <v>0</v>
      </c>
      <c r="AA1470" s="10" t="str">
        <f t="shared" si="140"/>
        <v>NA</v>
      </c>
      <c r="AB1470" s="10">
        <f t="shared" si="141"/>
        <v>0</v>
      </c>
      <c r="AC1470" t="str">
        <f t="shared" si="142"/>
        <v>r</v>
      </c>
      <c r="AD1470" t="s">
        <v>7155</v>
      </c>
    </row>
    <row r="1471" spans="1:30" x14ac:dyDescent="0.2">
      <c r="A1471" s="8" t="s">
        <v>819</v>
      </c>
      <c r="B1471" s="8" t="s">
        <v>7162</v>
      </c>
      <c r="C1471" s="8" t="s">
        <v>820</v>
      </c>
      <c r="D1471" s="8" t="s">
        <v>2396</v>
      </c>
      <c r="E1471" s="8" t="s">
        <v>1644</v>
      </c>
      <c r="F1471" s="9" t="s">
        <v>31</v>
      </c>
      <c r="G1471" s="8" t="s">
        <v>2332</v>
      </c>
      <c r="H1471" s="8" t="s">
        <v>2333</v>
      </c>
      <c r="I1471" s="8" t="s">
        <v>34</v>
      </c>
      <c r="J1471" s="8" t="s">
        <v>1031</v>
      </c>
      <c r="K1471" s="8" t="s">
        <v>36</v>
      </c>
      <c r="L1471" s="8" t="s">
        <v>68</v>
      </c>
      <c r="M1471" s="10">
        <v>6.25</v>
      </c>
      <c r="N1471" s="10">
        <v>1</v>
      </c>
      <c r="O1471" s="11">
        <v>5.0625</v>
      </c>
      <c r="P1471" s="10">
        <v>5.0625</v>
      </c>
      <c r="Q1471" s="10">
        <v>2</v>
      </c>
      <c r="R1471" s="10">
        <v>50</v>
      </c>
      <c r="S1471" s="10">
        <v>1</v>
      </c>
      <c r="T1471" s="10">
        <v>0</v>
      </c>
      <c r="U1471" s="10">
        <v>0</v>
      </c>
      <c r="V1471" s="10">
        <v>0</v>
      </c>
      <c r="W1471" s="10">
        <f t="shared" si="137"/>
        <v>5.0625</v>
      </c>
      <c r="X1471" s="10">
        <f t="shared" si="138"/>
        <v>-5.0625</v>
      </c>
      <c r="Y1471" s="10">
        <f t="shared" si="139"/>
        <v>-1</v>
      </c>
      <c r="Z1471" s="10">
        <v>0</v>
      </c>
      <c r="AA1471" s="10" t="str">
        <f t="shared" si="140"/>
        <v>NA</v>
      </c>
      <c r="AB1471" s="10">
        <f t="shared" si="141"/>
        <v>0</v>
      </c>
      <c r="AC1471" t="str">
        <f t="shared" si="142"/>
        <v>p</v>
      </c>
      <c r="AD1471" t="s">
        <v>7137</v>
      </c>
    </row>
    <row r="1472" spans="1:30" x14ac:dyDescent="0.2">
      <c r="A1472" s="8" t="s">
        <v>819</v>
      </c>
      <c r="B1472" s="8" t="s">
        <v>7162</v>
      </c>
      <c r="C1472" s="8" t="s">
        <v>820</v>
      </c>
      <c r="D1472" s="8" t="s">
        <v>2397</v>
      </c>
      <c r="E1472" s="8" t="s">
        <v>1156</v>
      </c>
      <c r="F1472" s="9" t="s">
        <v>31</v>
      </c>
      <c r="G1472" s="8" t="s">
        <v>2332</v>
      </c>
      <c r="H1472" s="8" t="s">
        <v>2358</v>
      </c>
      <c r="I1472" s="8" t="s">
        <v>34</v>
      </c>
      <c r="J1472" s="8" t="s">
        <v>1031</v>
      </c>
      <c r="K1472" s="8" t="s">
        <v>36</v>
      </c>
      <c r="L1472" s="8" t="s">
        <v>68</v>
      </c>
      <c r="M1472" s="10">
        <v>6.25</v>
      </c>
      <c r="N1472" s="10">
        <v>1</v>
      </c>
      <c r="O1472" s="11">
        <v>5.7750000000000004</v>
      </c>
      <c r="P1472" s="10">
        <v>5.7750000000000004</v>
      </c>
      <c r="Q1472" s="10">
        <v>24</v>
      </c>
      <c r="R1472" s="10">
        <v>4.1666666666666696</v>
      </c>
      <c r="S1472" s="10">
        <v>1.3725000000000001</v>
      </c>
      <c r="T1472" s="10">
        <v>0</v>
      </c>
      <c r="U1472" s="10">
        <v>0</v>
      </c>
      <c r="V1472" s="10">
        <v>0</v>
      </c>
      <c r="W1472" s="10">
        <f t="shared" si="137"/>
        <v>5.7750000000000004</v>
      </c>
      <c r="X1472" s="10">
        <f t="shared" si="138"/>
        <v>-5.7750000000000004</v>
      </c>
      <c r="Y1472" s="10">
        <f t="shared" si="139"/>
        <v>-1</v>
      </c>
      <c r="Z1472" s="10">
        <v>0</v>
      </c>
      <c r="AA1472" s="10" t="str">
        <f t="shared" si="140"/>
        <v>NA</v>
      </c>
      <c r="AB1472" s="10">
        <f t="shared" si="141"/>
        <v>0</v>
      </c>
      <c r="AC1472" t="str">
        <f t="shared" si="142"/>
        <v>a</v>
      </c>
      <c r="AD1472" t="s">
        <v>7134</v>
      </c>
    </row>
    <row r="1473" spans="1:30" x14ac:dyDescent="0.2">
      <c r="A1473" s="8" t="s">
        <v>819</v>
      </c>
      <c r="B1473" s="8" t="s">
        <v>7162</v>
      </c>
      <c r="C1473" s="8" t="s">
        <v>820</v>
      </c>
      <c r="D1473" s="8" t="s">
        <v>2398</v>
      </c>
      <c r="E1473" s="8" t="s">
        <v>1669</v>
      </c>
      <c r="F1473" s="9" t="s">
        <v>31</v>
      </c>
      <c r="G1473" s="8" t="s">
        <v>2332</v>
      </c>
      <c r="H1473" s="8" t="s">
        <v>2342</v>
      </c>
      <c r="I1473" s="8" t="s">
        <v>34</v>
      </c>
      <c r="J1473" s="8" t="s">
        <v>1031</v>
      </c>
      <c r="K1473" s="8" t="s">
        <v>36</v>
      </c>
      <c r="L1473" s="8" t="s">
        <v>68</v>
      </c>
      <c r="M1473" s="10">
        <v>6.25</v>
      </c>
      <c r="N1473" s="10">
        <v>1</v>
      </c>
      <c r="O1473" s="11">
        <v>5.7750000000000004</v>
      </c>
      <c r="P1473" s="10">
        <v>5.7750000000000004</v>
      </c>
      <c r="Q1473" s="10">
        <v>2</v>
      </c>
      <c r="R1473" s="10">
        <v>50</v>
      </c>
      <c r="S1473" s="10">
        <v>1.5</v>
      </c>
      <c r="T1473" s="10">
        <v>0</v>
      </c>
      <c r="U1473" s="10">
        <v>0</v>
      </c>
      <c r="V1473" s="10">
        <v>0</v>
      </c>
      <c r="W1473" s="10">
        <f t="shared" si="137"/>
        <v>5.7750000000000004</v>
      </c>
      <c r="X1473" s="10">
        <f t="shared" si="138"/>
        <v>-5.7750000000000004</v>
      </c>
      <c r="Y1473" s="10">
        <f t="shared" si="139"/>
        <v>-1</v>
      </c>
      <c r="Z1473" s="10">
        <v>0</v>
      </c>
      <c r="AA1473" s="10" t="str">
        <f t="shared" si="140"/>
        <v>NA</v>
      </c>
      <c r="AB1473" s="10">
        <f t="shared" si="141"/>
        <v>0</v>
      </c>
      <c r="AC1473" t="str">
        <f t="shared" si="142"/>
        <v>r</v>
      </c>
      <c r="AD1473" t="s">
        <v>7155</v>
      </c>
    </row>
    <row r="1474" spans="1:30" x14ac:dyDescent="0.2">
      <c r="A1474" s="8" t="s">
        <v>819</v>
      </c>
      <c r="B1474" s="8" t="s">
        <v>7162</v>
      </c>
      <c r="C1474" s="8" t="s">
        <v>820</v>
      </c>
      <c r="D1474" s="8" t="s">
        <v>2399</v>
      </c>
      <c r="E1474" s="8" t="s">
        <v>74</v>
      </c>
      <c r="F1474" s="9" t="s">
        <v>31</v>
      </c>
      <c r="G1474" s="8" t="s">
        <v>2332</v>
      </c>
      <c r="H1474" s="8" t="s">
        <v>2333</v>
      </c>
      <c r="I1474" s="8" t="s">
        <v>34</v>
      </c>
      <c r="J1474" s="8" t="s">
        <v>1031</v>
      </c>
      <c r="K1474" s="8" t="s">
        <v>36</v>
      </c>
      <c r="L1474" s="8" t="s">
        <v>68</v>
      </c>
      <c r="M1474" s="10">
        <v>6.25</v>
      </c>
      <c r="N1474" s="10">
        <v>3</v>
      </c>
      <c r="O1474" s="11">
        <v>6.7749999750000001</v>
      </c>
      <c r="P1474" s="10">
        <v>2.2583333250000002</v>
      </c>
      <c r="Q1474" s="10">
        <v>26</v>
      </c>
      <c r="R1474" s="10">
        <v>11.538461538461499</v>
      </c>
      <c r="S1474" s="10">
        <v>1.9615384615384599</v>
      </c>
      <c r="T1474" s="10">
        <v>0</v>
      </c>
      <c r="U1474" s="10">
        <v>0</v>
      </c>
      <c r="V1474" s="10">
        <v>0</v>
      </c>
      <c r="W1474" s="10">
        <f t="shared" ref="W1474:W1537" si="143">O1474</f>
        <v>6.7749999750000001</v>
      </c>
      <c r="X1474" s="10">
        <f t="shared" ref="X1474:X1537" si="144">V1474-W1474</f>
        <v>-6.7749999750000001</v>
      </c>
      <c r="Y1474" s="10">
        <f t="shared" ref="Y1474:Y1537" si="145">IF(W1474=0,0,(V1474-W1474)/W1474)</f>
        <v>-1</v>
      </c>
      <c r="Z1474" s="10">
        <v>0</v>
      </c>
      <c r="AA1474" s="10" t="str">
        <f t="shared" ref="AA1474:AA1537" si="146">IF(Z1474=0,"NA",V1474/Z1474)</f>
        <v>NA</v>
      </c>
      <c r="AB1474" s="10">
        <f t="shared" ref="AB1474:AB1537" si="147">(R1474/100*T1474/100)</f>
        <v>0</v>
      </c>
      <c r="AC1474" t="str">
        <f t="shared" si="142"/>
        <v>p</v>
      </c>
      <c r="AD1474" t="s">
        <v>7137</v>
      </c>
    </row>
    <row r="1475" spans="1:30" x14ac:dyDescent="0.2">
      <c r="A1475" s="8" t="s">
        <v>819</v>
      </c>
      <c r="B1475" s="8" t="s">
        <v>7162</v>
      </c>
      <c r="C1475" s="8" t="s">
        <v>820</v>
      </c>
      <c r="D1475" s="8" t="s">
        <v>2400</v>
      </c>
      <c r="E1475" s="8" t="s">
        <v>687</v>
      </c>
      <c r="F1475" s="9" t="s">
        <v>31</v>
      </c>
      <c r="G1475" s="8" t="s">
        <v>2332</v>
      </c>
      <c r="H1475" s="8" t="s">
        <v>2344</v>
      </c>
      <c r="I1475" s="8" t="s">
        <v>34</v>
      </c>
      <c r="J1475" s="8" t="s">
        <v>1031</v>
      </c>
      <c r="K1475" s="8" t="s">
        <v>36</v>
      </c>
      <c r="L1475" s="8" t="s">
        <v>68</v>
      </c>
      <c r="M1475" s="10">
        <v>6.25</v>
      </c>
      <c r="N1475" s="10">
        <v>4</v>
      </c>
      <c r="O1475" s="11">
        <v>7.9249999999999998</v>
      </c>
      <c r="P1475" s="10">
        <v>1.98125</v>
      </c>
      <c r="Q1475" s="10">
        <v>87</v>
      </c>
      <c r="R1475" s="10">
        <v>4.5977011494252897</v>
      </c>
      <c r="S1475" s="10">
        <v>1.49195402298851</v>
      </c>
      <c r="T1475" s="10">
        <v>0</v>
      </c>
      <c r="U1475" s="10">
        <v>0</v>
      </c>
      <c r="V1475" s="10">
        <v>0</v>
      </c>
      <c r="W1475" s="10">
        <f t="shared" si="143"/>
        <v>7.9249999999999998</v>
      </c>
      <c r="X1475" s="10">
        <f t="shared" si="144"/>
        <v>-7.9249999999999998</v>
      </c>
      <c r="Y1475" s="10">
        <f t="shared" si="145"/>
        <v>-1</v>
      </c>
      <c r="Z1475" s="10">
        <v>0</v>
      </c>
      <c r="AA1475" s="10" t="str">
        <f t="shared" si="146"/>
        <v>NA</v>
      </c>
      <c r="AB1475" s="10">
        <f t="shared" si="147"/>
        <v>0</v>
      </c>
      <c r="AC1475" t="str">
        <f t="shared" ref="AC1475:AC1538" si="148">LEFT(E1475,1)</f>
        <v>v</v>
      </c>
      <c r="AD1475" t="s">
        <v>7144</v>
      </c>
    </row>
    <row r="1476" spans="1:30" x14ac:dyDescent="0.2">
      <c r="A1476" s="8" t="s">
        <v>819</v>
      </c>
      <c r="B1476" s="8" t="s">
        <v>7162</v>
      </c>
      <c r="C1476" s="8" t="s">
        <v>820</v>
      </c>
      <c r="D1476" s="8" t="s">
        <v>2401</v>
      </c>
      <c r="E1476" s="8" t="s">
        <v>244</v>
      </c>
      <c r="F1476" s="9" t="s">
        <v>31</v>
      </c>
      <c r="G1476" s="8" t="s">
        <v>2332</v>
      </c>
      <c r="H1476" s="8" t="s">
        <v>2333</v>
      </c>
      <c r="I1476" s="8" t="s">
        <v>34</v>
      </c>
      <c r="J1476" s="8" t="s">
        <v>1031</v>
      </c>
      <c r="K1476" s="8" t="s">
        <v>36</v>
      </c>
      <c r="L1476" s="8" t="s">
        <v>68</v>
      </c>
      <c r="M1476" s="10">
        <v>6.25</v>
      </c>
      <c r="N1476" s="10">
        <v>3</v>
      </c>
      <c r="O1476" s="11">
        <v>9.3124999875000007</v>
      </c>
      <c r="P1476" s="10">
        <v>3.1041666625</v>
      </c>
      <c r="Q1476" s="10">
        <v>83</v>
      </c>
      <c r="R1476" s="10">
        <v>3.6144578313253</v>
      </c>
      <c r="S1476" s="10">
        <v>1.4079518072289201</v>
      </c>
      <c r="T1476" s="10">
        <v>0</v>
      </c>
      <c r="U1476" s="10">
        <v>0</v>
      </c>
      <c r="V1476" s="10">
        <v>0</v>
      </c>
      <c r="W1476" s="10">
        <f t="shared" si="143"/>
        <v>9.3124999875000007</v>
      </c>
      <c r="X1476" s="10">
        <f t="shared" si="144"/>
        <v>-9.3124999875000007</v>
      </c>
      <c r="Y1476" s="10">
        <f t="shared" si="145"/>
        <v>-1</v>
      </c>
      <c r="Z1476" s="10">
        <v>0</v>
      </c>
      <c r="AA1476" s="10" t="str">
        <f t="shared" si="146"/>
        <v>NA</v>
      </c>
      <c r="AB1476" s="10">
        <f t="shared" si="147"/>
        <v>0</v>
      </c>
      <c r="AC1476" t="str">
        <f t="shared" si="148"/>
        <v>p</v>
      </c>
      <c r="AD1476" t="s">
        <v>7137</v>
      </c>
    </row>
    <row r="1477" spans="1:30" x14ac:dyDescent="0.2">
      <c r="A1477" s="8" t="s">
        <v>819</v>
      </c>
      <c r="B1477" s="8" t="s">
        <v>7162</v>
      </c>
      <c r="C1477" s="8" t="s">
        <v>820</v>
      </c>
      <c r="D1477" s="8" t="s">
        <v>2402</v>
      </c>
      <c r="E1477" s="8" t="s">
        <v>200</v>
      </c>
      <c r="F1477" s="9" t="s">
        <v>31</v>
      </c>
      <c r="G1477" s="8" t="s">
        <v>2332</v>
      </c>
      <c r="H1477" s="8" t="s">
        <v>2333</v>
      </c>
      <c r="I1477" s="8" t="s">
        <v>34</v>
      </c>
      <c r="J1477" s="8" t="s">
        <v>1031</v>
      </c>
      <c r="K1477" s="8" t="s">
        <v>36</v>
      </c>
      <c r="L1477" s="8" t="s">
        <v>68</v>
      </c>
      <c r="M1477" s="10">
        <v>6.25</v>
      </c>
      <c r="N1477" s="10">
        <v>2</v>
      </c>
      <c r="O1477" s="11">
        <v>9.3125</v>
      </c>
      <c r="P1477" s="10">
        <v>4.65625</v>
      </c>
      <c r="Q1477" s="10">
        <v>130</v>
      </c>
      <c r="R1477" s="10">
        <v>1.5384615384615401</v>
      </c>
      <c r="S1477" s="10">
        <v>1.3360769230769201</v>
      </c>
      <c r="T1477" s="10">
        <v>0</v>
      </c>
      <c r="U1477" s="10">
        <v>0</v>
      </c>
      <c r="V1477" s="10">
        <v>0</v>
      </c>
      <c r="W1477" s="10">
        <f t="shared" si="143"/>
        <v>9.3125</v>
      </c>
      <c r="X1477" s="10">
        <f t="shared" si="144"/>
        <v>-9.3125</v>
      </c>
      <c r="Y1477" s="10">
        <f t="shared" si="145"/>
        <v>-1</v>
      </c>
      <c r="Z1477" s="10">
        <v>0</v>
      </c>
      <c r="AA1477" s="10" t="str">
        <f t="shared" si="146"/>
        <v>NA</v>
      </c>
      <c r="AB1477" s="10">
        <f t="shared" si="147"/>
        <v>0</v>
      </c>
      <c r="AC1477" t="str">
        <f t="shared" si="148"/>
        <v>p</v>
      </c>
      <c r="AD1477" t="s">
        <v>7137</v>
      </c>
    </row>
    <row r="1478" spans="1:30" x14ac:dyDescent="0.2">
      <c r="A1478" s="8" t="s">
        <v>819</v>
      </c>
      <c r="B1478" s="8" t="s">
        <v>7162</v>
      </c>
      <c r="C1478" s="8" t="s">
        <v>820</v>
      </c>
      <c r="D1478" s="8" t="s">
        <v>2403</v>
      </c>
      <c r="E1478" s="8" t="s">
        <v>1173</v>
      </c>
      <c r="F1478" s="9" t="s">
        <v>31</v>
      </c>
      <c r="G1478" s="8" t="s">
        <v>2332</v>
      </c>
      <c r="H1478" s="8" t="s">
        <v>2347</v>
      </c>
      <c r="I1478" s="8" t="s">
        <v>34</v>
      </c>
      <c r="J1478" s="8" t="s">
        <v>1031</v>
      </c>
      <c r="K1478" s="8" t="s">
        <v>36</v>
      </c>
      <c r="L1478" s="8" t="s">
        <v>68</v>
      </c>
      <c r="M1478" s="10">
        <v>6.25</v>
      </c>
      <c r="N1478" s="10">
        <v>3</v>
      </c>
      <c r="O1478" s="11">
        <v>9.9249999750000022</v>
      </c>
      <c r="P1478" s="10">
        <v>3.3083333250000004</v>
      </c>
      <c r="Q1478" s="10">
        <v>19</v>
      </c>
      <c r="R1478" s="10">
        <v>15.789473684210501</v>
      </c>
      <c r="S1478" s="10">
        <v>1.5247368421052601</v>
      </c>
      <c r="T1478" s="10">
        <v>0</v>
      </c>
      <c r="U1478" s="10">
        <v>0</v>
      </c>
      <c r="V1478" s="10">
        <v>0</v>
      </c>
      <c r="W1478" s="10">
        <f t="shared" si="143"/>
        <v>9.9249999750000022</v>
      </c>
      <c r="X1478" s="10">
        <f t="shared" si="144"/>
        <v>-9.9249999750000022</v>
      </c>
      <c r="Y1478" s="10">
        <f t="shared" si="145"/>
        <v>-1</v>
      </c>
      <c r="Z1478" s="10">
        <v>0</v>
      </c>
      <c r="AA1478" s="10" t="str">
        <f t="shared" si="146"/>
        <v>NA</v>
      </c>
      <c r="AB1478" s="10">
        <f t="shared" si="147"/>
        <v>0</v>
      </c>
      <c r="AC1478" t="str">
        <f t="shared" si="148"/>
        <v>b</v>
      </c>
      <c r="AD1478" t="s">
        <v>7139</v>
      </c>
    </row>
    <row r="1479" spans="1:30" x14ac:dyDescent="0.2">
      <c r="A1479" s="8" t="s">
        <v>819</v>
      </c>
      <c r="B1479" s="8" t="s">
        <v>7162</v>
      </c>
      <c r="C1479" s="8" t="s">
        <v>820</v>
      </c>
      <c r="D1479" s="8" t="s">
        <v>2404</v>
      </c>
      <c r="E1479" s="8" t="s">
        <v>82</v>
      </c>
      <c r="F1479" s="9" t="s">
        <v>31</v>
      </c>
      <c r="G1479" s="8" t="s">
        <v>2332</v>
      </c>
      <c r="H1479" s="8" t="s">
        <v>2333</v>
      </c>
      <c r="I1479" s="8" t="s">
        <v>34</v>
      </c>
      <c r="J1479" s="8" t="s">
        <v>1031</v>
      </c>
      <c r="K1479" s="8" t="s">
        <v>36</v>
      </c>
      <c r="L1479" s="8" t="s">
        <v>68</v>
      </c>
      <c r="M1479" s="10">
        <v>6.25</v>
      </c>
      <c r="N1479" s="10">
        <v>5</v>
      </c>
      <c r="O1479" s="11">
        <v>9.9250000000000007</v>
      </c>
      <c r="P1479" s="10">
        <v>1.9850000000000001</v>
      </c>
      <c r="Q1479" s="10">
        <v>32</v>
      </c>
      <c r="R1479" s="10">
        <v>15.625</v>
      </c>
      <c r="S1479" s="10">
        <v>1.03</v>
      </c>
      <c r="T1479" s="10">
        <v>0</v>
      </c>
      <c r="U1479" s="10">
        <v>0</v>
      </c>
      <c r="V1479" s="10">
        <v>0</v>
      </c>
      <c r="W1479" s="10">
        <f t="shared" si="143"/>
        <v>9.9250000000000007</v>
      </c>
      <c r="X1479" s="10">
        <f t="shared" si="144"/>
        <v>-9.9250000000000007</v>
      </c>
      <c r="Y1479" s="10">
        <f t="shared" si="145"/>
        <v>-1</v>
      </c>
      <c r="Z1479" s="10">
        <v>0</v>
      </c>
      <c r="AA1479" s="10" t="str">
        <f t="shared" si="146"/>
        <v>NA</v>
      </c>
      <c r="AB1479" s="10">
        <f t="shared" si="147"/>
        <v>0</v>
      </c>
      <c r="AC1479" t="str">
        <f t="shared" si="148"/>
        <v>p</v>
      </c>
      <c r="AD1479" t="s">
        <v>7137</v>
      </c>
    </row>
    <row r="1480" spans="1:30" x14ac:dyDescent="0.2">
      <c r="A1480" s="8" t="s">
        <v>819</v>
      </c>
      <c r="B1480" s="8" t="s">
        <v>7162</v>
      </c>
      <c r="C1480" s="8" t="s">
        <v>820</v>
      </c>
      <c r="D1480" s="8" t="s">
        <v>2405</v>
      </c>
      <c r="E1480" s="8" t="s">
        <v>1720</v>
      </c>
      <c r="F1480" s="9" t="s">
        <v>31</v>
      </c>
      <c r="G1480" s="8" t="s">
        <v>2332</v>
      </c>
      <c r="H1480" s="8" t="s">
        <v>2358</v>
      </c>
      <c r="I1480" s="8" t="s">
        <v>34</v>
      </c>
      <c r="J1480" s="8" t="s">
        <v>1031</v>
      </c>
      <c r="K1480" s="8" t="s">
        <v>36</v>
      </c>
      <c r="L1480" s="8" t="s">
        <v>68</v>
      </c>
      <c r="M1480" s="10">
        <v>6.25</v>
      </c>
      <c r="N1480" s="10">
        <v>3</v>
      </c>
      <c r="O1480" s="11">
        <v>10.012499999999999</v>
      </c>
      <c r="P1480" s="10">
        <v>3.3374999999999999</v>
      </c>
      <c r="Q1480" s="10">
        <v>30</v>
      </c>
      <c r="R1480" s="10">
        <v>10</v>
      </c>
      <c r="S1480" s="10">
        <v>1.7</v>
      </c>
      <c r="T1480" s="10">
        <v>0</v>
      </c>
      <c r="U1480" s="10">
        <v>0</v>
      </c>
      <c r="V1480" s="10">
        <v>0</v>
      </c>
      <c r="W1480" s="10">
        <f t="shared" si="143"/>
        <v>10.012499999999999</v>
      </c>
      <c r="X1480" s="10">
        <f t="shared" si="144"/>
        <v>-10.012499999999999</v>
      </c>
      <c r="Y1480" s="10">
        <f t="shared" si="145"/>
        <v>-1</v>
      </c>
      <c r="Z1480" s="10">
        <v>0</v>
      </c>
      <c r="AA1480" s="10" t="str">
        <f t="shared" si="146"/>
        <v>NA</v>
      </c>
      <c r="AB1480" s="10">
        <f t="shared" si="147"/>
        <v>0</v>
      </c>
      <c r="AC1480" t="str">
        <f t="shared" si="148"/>
        <v>a</v>
      </c>
      <c r="AD1480" t="s">
        <v>7134</v>
      </c>
    </row>
    <row r="1481" spans="1:30" x14ac:dyDescent="0.2">
      <c r="A1481" s="8" t="s">
        <v>819</v>
      </c>
      <c r="B1481" s="8" t="s">
        <v>7162</v>
      </c>
      <c r="C1481" s="8" t="s">
        <v>820</v>
      </c>
      <c r="D1481" s="8" t="s">
        <v>2406</v>
      </c>
      <c r="E1481" s="8" t="s">
        <v>1484</v>
      </c>
      <c r="F1481" s="9" t="s">
        <v>31</v>
      </c>
      <c r="G1481" s="8" t="s">
        <v>2332</v>
      </c>
      <c r="H1481" s="8" t="s">
        <v>2335</v>
      </c>
      <c r="I1481" s="8" t="s">
        <v>34</v>
      </c>
      <c r="J1481" s="8" t="s">
        <v>1031</v>
      </c>
      <c r="K1481" s="8" t="s">
        <v>36</v>
      </c>
      <c r="L1481" s="8" t="s">
        <v>37</v>
      </c>
      <c r="M1481" s="10">
        <v>6.25</v>
      </c>
      <c r="N1481" s="10">
        <v>4</v>
      </c>
      <c r="O1481" s="11">
        <v>10.275</v>
      </c>
      <c r="P1481" s="10">
        <v>2.5687500000000001</v>
      </c>
      <c r="Q1481" s="10">
        <v>469</v>
      </c>
      <c r="R1481" s="10">
        <v>0.85287846481876306</v>
      </c>
      <c r="S1481" s="10">
        <v>2.1076759061833701</v>
      </c>
      <c r="T1481" s="10">
        <v>0</v>
      </c>
      <c r="U1481" s="10">
        <v>0</v>
      </c>
      <c r="V1481" s="10">
        <v>0</v>
      </c>
      <c r="W1481" s="10">
        <f t="shared" si="143"/>
        <v>10.275</v>
      </c>
      <c r="X1481" s="10">
        <f t="shared" si="144"/>
        <v>-10.275</v>
      </c>
      <c r="Y1481" s="10">
        <f t="shared" si="145"/>
        <v>-1</v>
      </c>
      <c r="Z1481" s="10">
        <v>0</v>
      </c>
      <c r="AA1481" s="10" t="str">
        <f t="shared" si="146"/>
        <v>NA</v>
      </c>
      <c r="AB1481" s="10">
        <f t="shared" si="147"/>
        <v>0</v>
      </c>
      <c r="AC1481" t="str">
        <f t="shared" si="148"/>
        <v>i</v>
      </c>
      <c r="AD1481" t="s">
        <v>7153</v>
      </c>
    </row>
    <row r="1482" spans="1:30" x14ac:dyDescent="0.2">
      <c r="A1482" s="8" t="s">
        <v>819</v>
      </c>
      <c r="B1482" s="8" t="s">
        <v>7162</v>
      </c>
      <c r="C1482" s="8" t="s">
        <v>820</v>
      </c>
      <c r="D1482" s="8" t="s">
        <v>2407</v>
      </c>
      <c r="E1482" s="8" t="s">
        <v>1253</v>
      </c>
      <c r="F1482" s="9" t="s">
        <v>31</v>
      </c>
      <c r="G1482" s="8" t="s">
        <v>2332</v>
      </c>
      <c r="H1482" s="8" t="s">
        <v>2342</v>
      </c>
      <c r="I1482" s="8" t="s">
        <v>34</v>
      </c>
      <c r="J1482" s="8" t="s">
        <v>1031</v>
      </c>
      <c r="K1482" s="8" t="s">
        <v>36</v>
      </c>
      <c r="L1482" s="8" t="s">
        <v>68</v>
      </c>
      <c r="M1482" s="10">
        <v>6.25</v>
      </c>
      <c r="N1482" s="10">
        <v>3</v>
      </c>
      <c r="O1482" s="11">
        <v>10.624999987500001</v>
      </c>
      <c r="P1482" s="10">
        <v>3.5416666625</v>
      </c>
      <c r="Q1482" s="10">
        <v>22</v>
      </c>
      <c r="R1482" s="10">
        <v>13.636363636363599</v>
      </c>
      <c r="S1482" s="10">
        <v>1.22727272727273</v>
      </c>
      <c r="T1482" s="10">
        <v>0</v>
      </c>
      <c r="U1482" s="10">
        <v>0</v>
      </c>
      <c r="V1482" s="10">
        <v>0</v>
      </c>
      <c r="W1482" s="10">
        <f t="shared" si="143"/>
        <v>10.624999987500001</v>
      </c>
      <c r="X1482" s="10">
        <f t="shared" si="144"/>
        <v>-10.624999987500001</v>
      </c>
      <c r="Y1482" s="10">
        <f t="shared" si="145"/>
        <v>-1</v>
      </c>
      <c r="Z1482" s="10">
        <v>0</v>
      </c>
      <c r="AA1482" s="10" t="str">
        <f t="shared" si="146"/>
        <v>NA</v>
      </c>
      <c r="AB1482" s="10">
        <f t="shared" si="147"/>
        <v>0</v>
      </c>
      <c r="AC1482" t="str">
        <f t="shared" si="148"/>
        <v>r</v>
      </c>
      <c r="AD1482" t="s">
        <v>7155</v>
      </c>
    </row>
    <row r="1483" spans="1:30" x14ac:dyDescent="0.2">
      <c r="A1483" s="8" t="s">
        <v>819</v>
      </c>
      <c r="B1483" s="8" t="s">
        <v>7162</v>
      </c>
      <c r="C1483" s="8" t="s">
        <v>820</v>
      </c>
      <c r="D1483" s="8" t="s">
        <v>2408</v>
      </c>
      <c r="E1483" s="8" t="s">
        <v>204</v>
      </c>
      <c r="F1483" s="9" t="s">
        <v>31</v>
      </c>
      <c r="G1483" s="8" t="s">
        <v>2332</v>
      </c>
      <c r="H1483" s="8" t="s">
        <v>2333</v>
      </c>
      <c r="I1483" s="8" t="s">
        <v>34</v>
      </c>
      <c r="J1483" s="8" t="s">
        <v>1031</v>
      </c>
      <c r="K1483" s="8" t="s">
        <v>36</v>
      </c>
      <c r="L1483" s="8" t="s">
        <v>68</v>
      </c>
      <c r="M1483" s="10">
        <v>6.25</v>
      </c>
      <c r="N1483" s="10">
        <v>5</v>
      </c>
      <c r="O1483" s="11">
        <v>11.362500000000001</v>
      </c>
      <c r="P1483" s="10">
        <v>2.2725</v>
      </c>
      <c r="Q1483" s="10">
        <v>78</v>
      </c>
      <c r="R1483" s="10">
        <v>6.4102564102564097</v>
      </c>
      <c r="S1483" s="10">
        <v>1.395</v>
      </c>
      <c r="T1483" s="10">
        <v>0</v>
      </c>
      <c r="U1483" s="10">
        <v>0</v>
      </c>
      <c r="V1483" s="10">
        <v>0</v>
      </c>
      <c r="W1483" s="10">
        <f t="shared" si="143"/>
        <v>11.362500000000001</v>
      </c>
      <c r="X1483" s="10">
        <f t="shared" si="144"/>
        <v>-11.362500000000001</v>
      </c>
      <c r="Y1483" s="10">
        <f t="shared" si="145"/>
        <v>-1</v>
      </c>
      <c r="Z1483" s="10">
        <v>0</v>
      </c>
      <c r="AA1483" s="10" t="str">
        <f t="shared" si="146"/>
        <v>NA</v>
      </c>
      <c r="AB1483" s="10">
        <f t="shared" si="147"/>
        <v>0</v>
      </c>
      <c r="AC1483" t="str">
        <f t="shared" si="148"/>
        <v>p</v>
      </c>
      <c r="AD1483" t="s">
        <v>7137</v>
      </c>
    </row>
    <row r="1484" spans="1:30" x14ac:dyDescent="0.2">
      <c r="A1484" s="8" t="s">
        <v>819</v>
      </c>
      <c r="B1484" s="8" t="s">
        <v>7162</v>
      </c>
      <c r="C1484" s="8" t="s">
        <v>820</v>
      </c>
      <c r="D1484" s="8" t="s">
        <v>2409</v>
      </c>
      <c r="E1484" s="8" t="s">
        <v>1250</v>
      </c>
      <c r="F1484" s="9" t="s">
        <v>31</v>
      </c>
      <c r="G1484" s="8" t="s">
        <v>2332</v>
      </c>
      <c r="H1484" s="8" t="s">
        <v>2342</v>
      </c>
      <c r="I1484" s="8" t="s">
        <v>34</v>
      </c>
      <c r="J1484" s="8" t="s">
        <v>1031</v>
      </c>
      <c r="K1484" s="8" t="s">
        <v>36</v>
      </c>
      <c r="L1484" s="8" t="s">
        <v>68</v>
      </c>
      <c r="M1484" s="10">
        <v>6.25</v>
      </c>
      <c r="N1484" s="10">
        <v>5</v>
      </c>
      <c r="O1484" s="11">
        <v>11.7</v>
      </c>
      <c r="P1484" s="10">
        <v>2.34</v>
      </c>
      <c r="Q1484" s="10">
        <v>55</v>
      </c>
      <c r="R1484" s="10">
        <v>9.0909090909090899</v>
      </c>
      <c r="S1484" s="10">
        <v>2.1603636363636398</v>
      </c>
      <c r="T1484" s="10">
        <v>0</v>
      </c>
      <c r="U1484" s="10">
        <v>0</v>
      </c>
      <c r="V1484" s="10">
        <v>0</v>
      </c>
      <c r="W1484" s="10">
        <f t="shared" si="143"/>
        <v>11.7</v>
      </c>
      <c r="X1484" s="10">
        <f t="shared" si="144"/>
        <v>-11.7</v>
      </c>
      <c r="Y1484" s="10">
        <f t="shared" si="145"/>
        <v>-1</v>
      </c>
      <c r="Z1484" s="10">
        <v>0</v>
      </c>
      <c r="AA1484" s="10" t="str">
        <f t="shared" si="146"/>
        <v>NA</v>
      </c>
      <c r="AB1484" s="10">
        <f t="shared" si="147"/>
        <v>0</v>
      </c>
      <c r="AC1484" t="str">
        <f t="shared" si="148"/>
        <v>r</v>
      </c>
      <c r="AD1484" t="s">
        <v>7155</v>
      </c>
    </row>
    <row r="1485" spans="1:30" x14ac:dyDescent="0.2">
      <c r="A1485" s="8" t="s">
        <v>819</v>
      </c>
      <c r="B1485" s="8" t="s">
        <v>7162</v>
      </c>
      <c r="C1485" s="8" t="s">
        <v>820</v>
      </c>
      <c r="D1485" s="8" t="s">
        <v>2410</v>
      </c>
      <c r="E1485" s="8" t="s">
        <v>1175</v>
      </c>
      <c r="F1485" s="9" t="s">
        <v>31</v>
      </c>
      <c r="G1485" s="8" t="s">
        <v>2332</v>
      </c>
      <c r="H1485" s="8" t="s">
        <v>2335</v>
      </c>
      <c r="I1485" s="8" t="s">
        <v>34</v>
      </c>
      <c r="J1485" s="8" t="s">
        <v>1031</v>
      </c>
      <c r="K1485" s="8" t="s">
        <v>36</v>
      </c>
      <c r="L1485" s="8" t="s">
        <v>37</v>
      </c>
      <c r="M1485" s="10">
        <v>6.25</v>
      </c>
      <c r="N1485" s="10">
        <v>4</v>
      </c>
      <c r="O1485" s="11">
        <v>12.0375</v>
      </c>
      <c r="P1485" s="10">
        <v>3.0093749999999999</v>
      </c>
      <c r="Q1485" s="10">
        <v>445</v>
      </c>
      <c r="R1485" s="10">
        <v>0.898876404494382</v>
      </c>
      <c r="S1485" s="10">
        <v>3.8991011235955102</v>
      </c>
      <c r="T1485" s="10">
        <v>0</v>
      </c>
      <c r="U1485" s="10">
        <v>0</v>
      </c>
      <c r="V1485" s="10">
        <v>0</v>
      </c>
      <c r="W1485" s="10">
        <f t="shared" si="143"/>
        <v>12.0375</v>
      </c>
      <c r="X1485" s="10">
        <f t="shared" si="144"/>
        <v>-12.0375</v>
      </c>
      <c r="Y1485" s="10">
        <f t="shared" si="145"/>
        <v>-1</v>
      </c>
      <c r="Z1485" s="10">
        <v>0</v>
      </c>
      <c r="AA1485" s="10" t="str">
        <f t="shared" si="146"/>
        <v>NA</v>
      </c>
      <c r="AB1485" s="10">
        <f t="shared" si="147"/>
        <v>0</v>
      </c>
      <c r="AC1485" t="str">
        <f t="shared" si="148"/>
        <v>i</v>
      </c>
      <c r="AD1485" t="s">
        <v>7153</v>
      </c>
    </row>
    <row r="1486" spans="1:30" x14ac:dyDescent="0.2">
      <c r="A1486" s="8" t="s">
        <v>819</v>
      </c>
      <c r="B1486" s="8" t="s">
        <v>7162</v>
      </c>
      <c r="C1486" s="8" t="s">
        <v>820</v>
      </c>
      <c r="D1486" s="8" t="s">
        <v>2411</v>
      </c>
      <c r="E1486" s="8" t="s">
        <v>1215</v>
      </c>
      <c r="F1486" s="9" t="s">
        <v>31</v>
      </c>
      <c r="G1486" s="8" t="s">
        <v>2332</v>
      </c>
      <c r="H1486" s="8" t="s">
        <v>2333</v>
      </c>
      <c r="I1486" s="8" t="s">
        <v>34</v>
      </c>
      <c r="J1486" s="8" t="s">
        <v>1031</v>
      </c>
      <c r="K1486" s="8" t="s">
        <v>36</v>
      </c>
      <c r="L1486" s="8" t="s">
        <v>68</v>
      </c>
      <c r="M1486" s="10">
        <v>6.25</v>
      </c>
      <c r="N1486" s="10">
        <v>6</v>
      </c>
      <c r="O1486" s="11">
        <v>12.19999995</v>
      </c>
      <c r="P1486" s="10">
        <v>2.0333333250000001</v>
      </c>
      <c r="Q1486" s="10">
        <v>37</v>
      </c>
      <c r="R1486" s="10">
        <v>16.2162162162162</v>
      </c>
      <c r="S1486" s="10">
        <v>1.2159459459459501</v>
      </c>
      <c r="T1486" s="10">
        <v>0</v>
      </c>
      <c r="U1486" s="10">
        <v>0</v>
      </c>
      <c r="V1486" s="10">
        <v>0</v>
      </c>
      <c r="W1486" s="10">
        <f t="shared" si="143"/>
        <v>12.19999995</v>
      </c>
      <c r="X1486" s="10">
        <f t="shared" si="144"/>
        <v>-12.19999995</v>
      </c>
      <c r="Y1486" s="10">
        <f t="shared" si="145"/>
        <v>-1</v>
      </c>
      <c r="Z1486" s="10">
        <v>0</v>
      </c>
      <c r="AA1486" s="10" t="str">
        <f t="shared" si="146"/>
        <v>NA</v>
      </c>
      <c r="AB1486" s="10">
        <f t="shared" si="147"/>
        <v>0</v>
      </c>
      <c r="AC1486" t="str">
        <f t="shared" si="148"/>
        <v>p</v>
      </c>
      <c r="AD1486" t="s">
        <v>7137</v>
      </c>
    </row>
    <row r="1487" spans="1:30" x14ac:dyDescent="0.2">
      <c r="A1487" s="8" t="s">
        <v>819</v>
      </c>
      <c r="B1487" s="8" t="s">
        <v>7162</v>
      </c>
      <c r="C1487" s="8" t="s">
        <v>820</v>
      </c>
      <c r="D1487" s="8" t="s">
        <v>2412</v>
      </c>
      <c r="E1487" s="8" t="s">
        <v>1179</v>
      </c>
      <c r="F1487" s="9" t="s">
        <v>31</v>
      </c>
      <c r="G1487" s="8" t="s">
        <v>2332</v>
      </c>
      <c r="H1487" s="8" t="s">
        <v>2333</v>
      </c>
      <c r="I1487" s="8" t="s">
        <v>34</v>
      </c>
      <c r="J1487" s="8" t="s">
        <v>1031</v>
      </c>
      <c r="K1487" s="8" t="s">
        <v>36</v>
      </c>
      <c r="L1487" s="8" t="s">
        <v>68</v>
      </c>
      <c r="M1487" s="10">
        <v>6.25</v>
      </c>
      <c r="N1487" s="10">
        <v>5</v>
      </c>
      <c r="O1487" s="11">
        <v>15.8</v>
      </c>
      <c r="P1487" s="10">
        <v>3.16</v>
      </c>
      <c r="Q1487" s="10">
        <v>14</v>
      </c>
      <c r="R1487" s="10">
        <v>35.714285714285701</v>
      </c>
      <c r="S1487" s="10">
        <v>1.28571428571429</v>
      </c>
      <c r="T1487" s="10">
        <v>0</v>
      </c>
      <c r="U1487" s="10">
        <v>0</v>
      </c>
      <c r="V1487" s="10">
        <v>0</v>
      </c>
      <c r="W1487" s="10">
        <f t="shared" si="143"/>
        <v>15.8</v>
      </c>
      <c r="X1487" s="10">
        <f t="shared" si="144"/>
        <v>-15.8</v>
      </c>
      <c r="Y1487" s="10">
        <f t="shared" si="145"/>
        <v>-1</v>
      </c>
      <c r="Z1487" s="10">
        <v>0</v>
      </c>
      <c r="AA1487" s="10" t="str">
        <f t="shared" si="146"/>
        <v>NA</v>
      </c>
      <c r="AB1487" s="10">
        <f t="shared" si="147"/>
        <v>0</v>
      </c>
      <c r="AC1487" t="str">
        <f t="shared" si="148"/>
        <v>p</v>
      </c>
      <c r="AD1487" t="s">
        <v>7137</v>
      </c>
    </row>
    <row r="1488" spans="1:30" x14ac:dyDescent="0.2">
      <c r="A1488" s="8" t="s">
        <v>819</v>
      </c>
      <c r="B1488" s="8" t="s">
        <v>7162</v>
      </c>
      <c r="C1488" s="8" t="s">
        <v>820</v>
      </c>
      <c r="D1488" s="8" t="s">
        <v>2413</v>
      </c>
      <c r="E1488" s="8" t="s">
        <v>1492</v>
      </c>
      <c r="F1488" s="9" t="s">
        <v>31</v>
      </c>
      <c r="G1488" s="8" t="s">
        <v>2332</v>
      </c>
      <c r="H1488" s="8" t="s">
        <v>2347</v>
      </c>
      <c r="I1488" s="8" t="s">
        <v>34</v>
      </c>
      <c r="J1488" s="8" t="s">
        <v>1031</v>
      </c>
      <c r="K1488" s="8" t="s">
        <v>36</v>
      </c>
      <c r="L1488" s="8" t="s">
        <v>68</v>
      </c>
      <c r="M1488" s="10">
        <v>6.25</v>
      </c>
      <c r="N1488" s="10">
        <v>6</v>
      </c>
      <c r="O1488" s="11">
        <v>15.975</v>
      </c>
      <c r="P1488" s="10">
        <v>2.6625000000000001</v>
      </c>
      <c r="Q1488" s="10">
        <v>50</v>
      </c>
      <c r="R1488" s="10">
        <v>12</v>
      </c>
      <c r="S1488" s="10">
        <v>1.7370000000000001</v>
      </c>
      <c r="T1488" s="10">
        <v>0</v>
      </c>
      <c r="U1488" s="10">
        <v>0</v>
      </c>
      <c r="V1488" s="10">
        <v>0</v>
      </c>
      <c r="W1488" s="10">
        <f t="shared" si="143"/>
        <v>15.975</v>
      </c>
      <c r="X1488" s="10">
        <f t="shared" si="144"/>
        <v>-15.975</v>
      </c>
      <c r="Y1488" s="10">
        <f t="shared" si="145"/>
        <v>-1</v>
      </c>
      <c r="Z1488" s="10">
        <v>0</v>
      </c>
      <c r="AA1488" s="10" t="str">
        <f t="shared" si="146"/>
        <v>NA</v>
      </c>
      <c r="AB1488" s="10">
        <f t="shared" si="147"/>
        <v>0</v>
      </c>
      <c r="AC1488" t="str">
        <f t="shared" si="148"/>
        <v>b</v>
      </c>
      <c r="AD1488" t="s">
        <v>7139</v>
      </c>
    </row>
    <row r="1489" spans="1:30" x14ac:dyDescent="0.2">
      <c r="A1489" s="8" t="s">
        <v>819</v>
      </c>
      <c r="B1489" s="8" t="s">
        <v>7162</v>
      </c>
      <c r="C1489" s="8" t="s">
        <v>820</v>
      </c>
      <c r="D1489" s="8" t="s">
        <v>2414</v>
      </c>
      <c r="E1489" s="8" t="s">
        <v>1132</v>
      </c>
      <c r="F1489" s="9" t="s">
        <v>31</v>
      </c>
      <c r="G1489" s="8" t="s">
        <v>2332</v>
      </c>
      <c r="H1489" s="8" t="s">
        <v>2358</v>
      </c>
      <c r="I1489" s="8" t="s">
        <v>34</v>
      </c>
      <c r="J1489" s="8" t="s">
        <v>1031</v>
      </c>
      <c r="K1489" s="8" t="s">
        <v>36</v>
      </c>
      <c r="L1489" s="8" t="s">
        <v>68</v>
      </c>
      <c r="M1489" s="10">
        <v>6.25</v>
      </c>
      <c r="N1489" s="10">
        <v>6</v>
      </c>
      <c r="O1489" s="11">
        <v>16.17499995</v>
      </c>
      <c r="P1489" s="10">
        <v>2.6958333249999997</v>
      </c>
      <c r="Q1489" s="10">
        <v>22</v>
      </c>
      <c r="R1489" s="10">
        <v>27.272727272727298</v>
      </c>
      <c r="S1489" s="10">
        <v>1</v>
      </c>
      <c r="T1489" s="10">
        <v>0</v>
      </c>
      <c r="U1489" s="10">
        <v>0</v>
      </c>
      <c r="V1489" s="10">
        <v>0</v>
      </c>
      <c r="W1489" s="10">
        <f t="shared" si="143"/>
        <v>16.17499995</v>
      </c>
      <c r="X1489" s="10">
        <f t="shared" si="144"/>
        <v>-16.17499995</v>
      </c>
      <c r="Y1489" s="10">
        <f t="shared" si="145"/>
        <v>-1</v>
      </c>
      <c r="Z1489" s="10">
        <v>0</v>
      </c>
      <c r="AA1489" s="10" t="str">
        <f t="shared" si="146"/>
        <v>NA</v>
      </c>
      <c r="AB1489" s="10">
        <f t="shared" si="147"/>
        <v>0</v>
      </c>
      <c r="AC1489" t="str">
        <f t="shared" si="148"/>
        <v>a</v>
      </c>
      <c r="AD1489" t="s">
        <v>7134</v>
      </c>
    </row>
    <row r="1490" spans="1:30" x14ac:dyDescent="0.2">
      <c r="A1490" s="8" t="s">
        <v>819</v>
      </c>
      <c r="B1490" s="8" t="s">
        <v>7162</v>
      </c>
      <c r="C1490" s="8" t="s">
        <v>820</v>
      </c>
      <c r="D1490" s="8" t="s">
        <v>2415</v>
      </c>
      <c r="E1490" s="8" t="s">
        <v>1191</v>
      </c>
      <c r="F1490" s="9" t="s">
        <v>31</v>
      </c>
      <c r="G1490" s="8" t="s">
        <v>2332</v>
      </c>
      <c r="H1490" s="8" t="s">
        <v>2333</v>
      </c>
      <c r="I1490" s="8" t="s">
        <v>34</v>
      </c>
      <c r="J1490" s="8" t="s">
        <v>1031</v>
      </c>
      <c r="K1490" s="8" t="s">
        <v>36</v>
      </c>
      <c r="L1490" s="8" t="s">
        <v>68</v>
      </c>
      <c r="M1490" s="10">
        <v>6.25</v>
      </c>
      <c r="N1490" s="10">
        <v>7</v>
      </c>
      <c r="O1490" s="11">
        <v>16.324999949999999</v>
      </c>
      <c r="P1490" s="10">
        <v>2.3321428499999999</v>
      </c>
      <c r="Q1490" s="10">
        <v>71</v>
      </c>
      <c r="R1490" s="10">
        <v>9.8591549295774605</v>
      </c>
      <c r="S1490" s="10">
        <v>1.20915492957746</v>
      </c>
      <c r="T1490" s="10">
        <v>0</v>
      </c>
      <c r="U1490" s="10">
        <v>0</v>
      </c>
      <c r="V1490" s="10">
        <v>0</v>
      </c>
      <c r="W1490" s="10">
        <f t="shared" si="143"/>
        <v>16.324999949999999</v>
      </c>
      <c r="X1490" s="10">
        <f t="shared" si="144"/>
        <v>-16.324999949999999</v>
      </c>
      <c r="Y1490" s="10">
        <f t="shared" si="145"/>
        <v>-1</v>
      </c>
      <c r="Z1490" s="10">
        <v>0</v>
      </c>
      <c r="AA1490" s="10" t="str">
        <f t="shared" si="146"/>
        <v>NA</v>
      </c>
      <c r="AB1490" s="10">
        <f t="shared" si="147"/>
        <v>0</v>
      </c>
      <c r="AC1490" t="str">
        <f t="shared" si="148"/>
        <v>p</v>
      </c>
      <c r="AD1490" t="s">
        <v>7137</v>
      </c>
    </row>
    <row r="1491" spans="1:30" x14ac:dyDescent="0.2">
      <c r="A1491" s="8" t="s">
        <v>819</v>
      </c>
      <c r="B1491" s="8" t="s">
        <v>7162</v>
      </c>
      <c r="C1491" s="8" t="s">
        <v>820</v>
      </c>
      <c r="D1491" s="8" t="s">
        <v>2416</v>
      </c>
      <c r="E1491" s="8" t="s">
        <v>90</v>
      </c>
      <c r="F1491" s="9" t="s">
        <v>31</v>
      </c>
      <c r="G1491" s="8" t="s">
        <v>2332</v>
      </c>
      <c r="H1491" s="8" t="s">
        <v>2333</v>
      </c>
      <c r="I1491" s="8" t="s">
        <v>34</v>
      </c>
      <c r="J1491" s="8" t="s">
        <v>1031</v>
      </c>
      <c r="K1491" s="8" t="s">
        <v>36</v>
      </c>
      <c r="L1491" s="8" t="s">
        <v>68</v>
      </c>
      <c r="M1491" s="10">
        <v>6.25</v>
      </c>
      <c r="N1491" s="10">
        <v>3</v>
      </c>
      <c r="O1491" s="11">
        <v>16.6999999875</v>
      </c>
      <c r="P1491" s="10">
        <v>5.5666666625000003</v>
      </c>
      <c r="Q1491" s="10">
        <v>129</v>
      </c>
      <c r="R1491" s="10">
        <v>2.32558139534884</v>
      </c>
      <c r="S1491" s="10">
        <v>1.2468217054263599</v>
      </c>
      <c r="T1491" s="10">
        <v>0</v>
      </c>
      <c r="U1491" s="10">
        <v>0</v>
      </c>
      <c r="V1491" s="10">
        <v>0</v>
      </c>
      <c r="W1491" s="10">
        <f t="shared" si="143"/>
        <v>16.6999999875</v>
      </c>
      <c r="X1491" s="10">
        <f t="shared" si="144"/>
        <v>-16.6999999875</v>
      </c>
      <c r="Y1491" s="10">
        <f t="shared" si="145"/>
        <v>-1</v>
      </c>
      <c r="Z1491" s="10">
        <v>0</v>
      </c>
      <c r="AA1491" s="10" t="str">
        <f t="shared" si="146"/>
        <v>NA</v>
      </c>
      <c r="AB1491" s="10">
        <f t="shared" si="147"/>
        <v>0</v>
      </c>
      <c r="AC1491" t="str">
        <f t="shared" si="148"/>
        <v>p</v>
      </c>
      <c r="AD1491" t="s">
        <v>7137</v>
      </c>
    </row>
    <row r="1492" spans="1:30" x14ac:dyDescent="0.2">
      <c r="A1492" s="8" t="s">
        <v>819</v>
      </c>
      <c r="B1492" s="8" t="s">
        <v>7162</v>
      </c>
      <c r="C1492" s="8" t="s">
        <v>820</v>
      </c>
      <c r="D1492" s="8" t="s">
        <v>2417</v>
      </c>
      <c r="E1492" s="8" t="s">
        <v>1107</v>
      </c>
      <c r="F1492" s="9" t="s">
        <v>31</v>
      </c>
      <c r="G1492" s="8" t="s">
        <v>2332</v>
      </c>
      <c r="H1492" s="8" t="s">
        <v>2335</v>
      </c>
      <c r="I1492" s="8" t="s">
        <v>34</v>
      </c>
      <c r="J1492" s="8" t="s">
        <v>1031</v>
      </c>
      <c r="K1492" s="8" t="s">
        <v>36</v>
      </c>
      <c r="L1492" s="8" t="s">
        <v>37</v>
      </c>
      <c r="M1492" s="10">
        <v>6.25</v>
      </c>
      <c r="N1492" s="10">
        <v>8</v>
      </c>
      <c r="O1492" s="11">
        <v>18</v>
      </c>
      <c r="P1492" s="10">
        <v>2.25</v>
      </c>
      <c r="Q1492" s="10">
        <v>80</v>
      </c>
      <c r="R1492" s="10">
        <v>10</v>
      </c>
      <c r="S1492" s="10">
        <v>2.0462500000000001</v>
      </c>
      <c r="T1492" s="10">
        <v>0</v>
      </c>
      <c r="U1492" s="10">
        <v>0</v>
      </c>
      <c r="V1492" s="10">
        <v>0</v>
      </c>
      <c r="W1492" s="10">
        <f t="shared" si="143"/>
        <v>18</v>
      </c>
      <c r="X1492" s="10">
        <f t="shared" si="144"/>
        <v>-18</v>
      </c>
      <c r="Y1492" s="10">
        <f t="shared" si="145"/>
        <v>-1</v>
      </c>
      <c r="Z1492" s="10">
        <v>0</v>
      </c>
      <c r="AA1492" s="10" t="str">
        <f t="shared" si="146"/>
        <v>NA</v>
      </c>
      <c r="AB1492" s="10">
        <f t="shared" si="147"/>
        <v>0</v>
      </c>
      <c r="AC1492" t="str">
        <f t="shared" si="148"/>
        <v>i</v>
      </c>
      <c r="AD1492" t="s">
        <v>7153</v>
      </c>
    </row>
    <row r="1493" spans="1:30" x14ac:dyDescent="0.2">
      <c r="A1493" s="8" t="s">
        <v>819</v>
      </c>
      <c r="B1493" s="8" t="s">
        <v>7162</v>
      </c>
      <c r="C1493" s="8" t="s">
        <v>820</v>
      </c>
      <c r="D1493" s="8" t="s">
        <v>2418</v>
      </c>
      <c r="E1493" s="8" t="s">
        <v>1298</v>
      </c>
      <c r="F1493" s="9" t="s">
        <v>31</v>
      </c>
      <c r="G1493" s="8" t="s">
        <v>2332</v>
      </c>
      <c r="H1493" s="8" t="s">
        <v>2333</v>
      </c>
      <c r="I1493" s="8" t="s">
        <v>34</v>
      </c>
      <c r="J1493" s="8" t="s">
        <v>1031</v>
      </c>
      <c r="K1493" s="8" t="s">
        <v>36</v>
      </c>
      <c r="L1493" s="8" t="s">
        <v>68</v>
      </c>
      <c r="M1493" s="10">
        <v>6.25</v>
      </c>
      <c r="N1493" s="10">
        <v>11</v>
      </c>
      <c r="O1493" s="11">
        <v>18.724999974999999</v>
      </c>
      <c r="P1493" s="10">
        <v>1.702272725</v>
      </c>
      <c r="Q1493" s="10">
        <v>97</v>
      </c>
      <c r="R1493" s="10">
        <v>11.340206185567</v>
      </c>
      <c r="S1493" s="10">
        <v>1.2467010309278399</v>
      </c>
      <c r="T1493" s="10">
        <v>0</v>
      </c>
      <c r="U1493" s="10">
        <v>0</v>
      </c>
      <c r="V1493" s="10">
        <v>0</v>
      </c>
      <c r="W1493" s="10">
        <f t="shared" si="143"/>
        <v>18.724999974999999</v>
      </c>
      <c r="X1493" s="10">
        <f t="shared" si="144"/>
        <v>-18.724999974999999</v>
      </c>
      <c r="Y1493" s="10">
        <f t="shared" si="145"/>
        <v>-1</v>
      </c>
      <c r="Z1493" s="10">
        <v>0</v>
      </c>
      <c r="AA1493" s="10" t="str">
        <f t="shared" si="146"/>
        <v>NA</v>
      </c>
      <c r="AB1493" s="10">
        <f t="shared" si="147"/>
        <v>0</v>
      </c>
      <c r="AC1493" t="str">
        <f t="shared" si="148"/>
        <v>p</v>
      </c>
      <c r="AD1493" t="s">
        <v>7137</v>
      </c>
    </row>
    <row r="1494" spans="1:30" x14ac:dyDescent="0.2">
      <c r="A1494" s="8" t="s">
        <v>819</v>
      </c>
      <c r="B1494" s="8" t="s">
        <v>7162</v>
      </c>
      <c r="C1494" s="8" t="s">
        <v>820</v>
      </c>
      <c r="D1494" s="8" t="s">
        <v>2419</v>
      </c>
      <c r="E1494" s="8" t="s">
        <v>72</v>
      </c>
      <c r="F1494" s="9" t="s">
        <v>31</v>
      </c>
      <c r="G1494" s="8" t="s">
        <v>2332</v>
      </c>
      <c r="H1494" s="8" t="s">
        <v>2333</v>
      </c>
      <c r="I1494" s="8" t="s">
        <v>34</v>
      </c>
      <c r="J1494" s="8" t="s">
        <v>1031</v>
      </c>
      <c r="K1494" s="8" t="s">
        <v>36</v>
      </c>
      <c r="L1494" s="8" t="s">
        <v>68</v>
      </c>
      <c r="M1494" s="10">
        <v>6.25</v>
      </c>
      <c r="N1494" s="10">
        <v>12</v>
      </c>
      <c r="O1494" s="11">
        <v>25.36249995</v>
      </c>
      <c r="P1494" s="10">
        <v>2.1135416624999999</v>
      </c>
      <c r="Q1494" s="10">
        <v>136</v>
      </c>
      <c r="R1494" s="10">
        <v>8.8235294117647101</v>
      </c>
      <c r="S1494" s="10">
        <v>1.2850735294117599</v>
      </c>
      <c r="T1494" s="10">
        <v>0</v>
      </c>
      <c r="U1494" s="10">
        <v>0</v>
      </c>
      <c r="V1494" s="10">
        <v>0</v>
      </c>
      <c r="W1494" s="10">
        <f t="shared" si="143"/>
        <v>25.36249995</v>
      </c>
      <c r="X1494" s="10">
        <f t="shared" si="144"/>
        <v>-25.36249995</v>
      </c>
      <c r="Y1494" s="10">
        <f t="shared" si="145"/>
        <v>-1</v>
      </c>
      <c r="Z1494" s="10">
        <v>0</v>
      </c>
      <c r="AA1494" s="10" t="str">
        <f t="shared" si="146"/>
        <v>NA</v>
      </c>
      <c r="AB1494" s="10">
        <f t="shared" si="147"/>
        <v>0</v>
      </c>
      <c r="AC1494" t="str">
        <f t="shared" si="148"/>
        <v>p</v>
      </c>
      <c r="AD1494" t="s">
        <v>7137</v>
      </c>
    </row>
    <row r="1495" spans="1:30" x14ac:dyDescent="0.2">
      <c r="A1495" s="8" t="s">
        <v>819</v>
      </c>
      <c r="B1495" s="8" t="s">
        <v>7162</v>
      </c>
      <c r="C1495" s="8" t="s">
        <v>820</v>
      </c>
      <c r="D1495" s="8" t="s">
        <v>2420</v>
      </c>
      <c r="E1495" s="8" t="s">
        <v>86</v>
      </c>
      <c r="F1495" s="9" t="s">
        <v>31</v>
      </c>
      <c r="G1495" s="8" t="s">
        <v>2332</v>
      </c>
      <c r="H1495" s="8" t="s">
        <v>2333</v>
      </c>
      <c r="I1495" s="8" t="s">
        <v>34</v>
      </c>
      <c r="J1495" s="8" t="s">
        <v>1031</v>
      </c>
      <c r="K1495" s="8" t="s">
        <v>36</v>
      </c>
      <c r="L1495" s="8" t="s">
        <v>68</v>
      </c>
      <c r="M1495" s="10">
        <v>6.25</v>
      </c>
      <c r="N1495" s="10">
        <v>9</v>
      </c>
      <c r="O1495" s="11">
        <v>26.4124999125</v>
      </c>
      <c r="P1495" s="10">
        <v>2.9347222125000001</v>
      </c>
      <c r="Q1495" s="10">
        <v>160</v>
      </c>
      <c r="R1495" s="10">
        <v>5.625</v>
      </c>
      <c r="S1495" s="10">
        <v>1.454</v>
      </c>
      <c r="T1495" s="10">
        <v>0</v>
      </c>
      <c r="U1495" s="10">
        <v>0</v>
      </c>
      <c r="V1495" s="10">
        <v>0</v>
      </c>
      <c r="W1495" s="10">
        <f t="shared" si="143"/>
        <v>26.4124999125</v>
      </c>
      <c r="X1495" s="10">
        <f t="shared" si="144"/>
        <v>-26.4124999125</v>
      </c>
      <c r="Y1495" s="10">
        <f t="shared" si="145"/>
        <v>-1</v>
      </c>
      <c r="Z1495" s="10">
        <v>0</v>
      </c>
      <c r="AA1495" s="10" t="str">
        <f t="shared" si="146"/>
        <v>NA</v>
      </c>
      <c r="AB1495" s="10">
        <f t="shared" si="147"/>
        <v>0</v>
      </c>
      <c r="AC1495" t="str">
        <f t="shared" si="148"/>
        <v>p</v>
      </c>
      <c r="AD1495" t="s">
        <v>7137</v>
      </c>
    </row>
    <row r="1496" spans="1:30" x14ac:dyDescent="0.2">
      <c r="A1496" s="8" t="s">
        <v>819</v>
      </c>
      <c r="B1496" s="8" t="s">
        <v>7162</v>
      </c>
      <c r="C1496" s="8" t="s">
        <v>820</v>
      </c>
      <c r="D1496" s="8" t="s">
        <v>2421</v>
      </c>
      <c r="E1496" s="8" t="s">
        <v>104</v>
      </c>
      <c r="F1496" s="9" t="s">
        <v>31</v>
      </c>
      <c r="G1496" s="8" t="s">
        <v>2332</v>
      </c>
      <c r="H1496" s="8" t="s">
        <v>2333</v>
      </c>
      <c r="I1496" s="8" t="s">
        <v>34</v>
      </c>
      <c r="J1496" s="8" t="s">
        <v>1031</v>
      </c>
      <c r="K1496" s="8" t="s">
        <v>36</v>
      </c>
      <c r="L1496" s="8" t="s">
        <v>68</v>
      </c>
      <c r="M1496" s="10">
        <v>6.25</v>
      </c>
      <c r="N1496" s="10">
        <v>11</v>
      </c>
      <c r="O1496" s="11">
        <v>29.399999887499995</v>
      </c>
      <c r="P1496" s="10">
        <v>2.6727272624999996</v>
      </c>
      <c r="Q1496" s="10">
        <v>54</v>
      </c>
      <c r="R1496" s="10">
        <v>20.370370370370399</v>
      </c>
      <c r="S1496" s="10">
        <v>1.25814814814815</v>
      </c>
      <c r="T1496" s="10">
        <v>0</v>
      </c>
      <c r="U1496" s="10">
        <v>0</v>
      </c>
      <c r="V1496" s="10">
        <v>0</v>
      </c>
      <c r="W1496" s="10">
        <f t="shared" si="143"/>
        <v>29.399999887499995</v>
      </c>
      <c r="X1496" s="10">
        <f t="shared" si="144"/>
        <v>-29.399999887499995</v>
      </c>
      <c r="Y1496" s="10">
        <f t="shared" si="145"/>
        <v>-1</v>
      </c>
      <c r="Z1496" s="10">
        <v>0</v>
      </c>
      <c r="AA1496" s="10" t="str">
        <f t="shared" si="146"/>
        <v>NA</v>
      </c>
      <c r="AB1496" s="10">
        <f t="shared" si="147"/>
        <v>0</v>
      </c>
      <c r="AC1496" t="str">
        <f t="shared" si="148"/>
        <v>p</v>
      </c>
      <c r="AD1496" t="s">
        <v>7137</v>
      </c>
    </row>
    <row r="1497" spans="1:30" x14ac:dyDescent="0.2">
      <c r="A1497" s="8" t="s">
        <v>819</v>
      </c>
      <c r="B1497" s="8" t="s">
        <v>7162</v>
      </c>
      <c r="C1497" s="8" t="s">
        <v>820</v>
      </c>
      <c r="D1497" s="8" t="s">
        <v>2422</v>
      </c>
      <c r="E1497" s="8" t="s">
        <v>76</v>
      </c>
      <c r="F1497" s="9" t="s">
        <v>31</v>
      </c>
      <c r="G1497" s="8" t="s">
        <v>2332</v>
      </c>
      <c r="H1497" s="8" t="s">
        <v>2333</v>
      </c>
      <c r="I1497" s="8" t="s">
        <v>34</v>
      </c>
      <c r="J1497" s="8" t="s">
        <v>1031</v>
      </c>
      <c r="K1497" s="8" t="s">
        <v>36</v>
      </c>
      <c r="L1497" s="8" t="s">
        <v>68</v>
      </c>
      <c r="M1497" s="10">
        <v>6.25</v>
      </c>
      <c r="N1497" s="10">
        <v>11</v>
      </c>
      <c r="O1497" s="11">
        <v>29.524999900000001</v>
      </c>
      <c r="P1497" s="10">
        <v>2.6840909000000002</v>
      </c>
      <c r="Q1497" s="10">
        <v>219</v>
      </c>
      <c r="R1497" s="10">
        <v>5.0228310502283096</v>
      </c>
      <c r="S1497" s="10">
        <v>1.3263013698630099</v>
      </c>
      <c r="T1497" s="10">
        <v>0</v>
      </c>
      <c r="U1497" s="10">
        <v>0</v>
      </c>
      <c r="V1497" s="10">
        <v>0</v>
      </c>
      <c r="W1497" s="10">
        <f t="shared" si="143"/>
        <v>29.524999900000001</v>
      </c>
      <c r="X1497" s="10">
        <f t="shared" si="144"/>
        <v>-29.524999900000001</v>
      </c>
      <c r="Y1497" s="10">
        <f t="shared" si="145"/>
        <v>-1</v>
      </c>
      <c r="Z1497" s="10">
        <v>0</v>
      </c>
      <c r="AA1497" s="10" t="str">
        <f t="shared" si="146"/>
        <v>NA</v>
      </c>
      <c r="AB1497" s="10">
        <f t="shared" si="147"/>
        <v>0</v>
      </c>
      <c r="AC1497" t="str">
        <f t="shared" si="148"/>
        <v>p</v>
      </c>
      <c r="AD1497" t="s">
        <v>7137</v>
      </c>
    </row>
    <row r="1498" spans="1:30" x14ac:dyDescent="0.2">
      <c r="A1498" s="8" t="s">
        <v>819</v>
      </c>
      <c r="B1498" s="8" t="s">
        <v>7162</v>
      </c>
      <c r="C1498" s="8" t="s">
        <v>820</v>
      </c>
      <c r="D1498" s="8" t="s">
        <v>2423</v>
      </c>
      <c r="E1498" s="8" t="s">
        <v>1292</v>
      </c>
      <c r="F1498" s="9" t="s">
        <v>31</v>
      </c>
      <c r="G1498" s="8" t="s">
        <v>2332</v>
      </c>
      <c r="H1498" s="8" t="s">
        <v>2333</v>
      </c>
      <c r="I1498" s="8" t="s">
        <v>34</v>
      </c>
      <c r="J1498" s="8" t="s">
        <v>1031</v>
      </c>
      <c r="K1498" s="8" t="s">
        <v>36</v>
      </c>
      <c r="L1498" s="8" t="s">
        <v>68</v>
      </c>
      <c r="M1498" s="10">
        <v>6.25</v>
      </c>
      <c r="N1498" s="10">
        <v>10</v>
      </c>
      <c r="O1498" s="11">
        <v>40.075000000000003</v>
      </c>
      <c r="P1498" s="10">
        <v>4.0075000000000003</v>
      </c>
      <c r="Q1498" s="10">
        <v>36</v>
      </c>
      <c r="R1498" s="10">
        <v>27.7777777777778</v>
      </c>
      <c r="S1498" s="10">
        <v>1.49861111111111</v>
      </c>
      <c r="T1498" s="10">
        <v>0</v>
      </c>
      <c r="U1498" s="10">
        <v>0</v>
      </c>
      <c r="V1498" s="10">
        <v>0</v>
      </c>
      <c r="W1498" s="10">
        <f t="shared" si="143"/>
        <v>40.075000000000003</v>
      </c>
      <c r="X1498" s="10">
        <f t="shared" si="144"/>
        <v>-40.075000000000003</v>
      </c>
      <c r="Y1498" s="10">
        <f t="shared" si="145"/>
        <v>-1</v>
      </c>
      <c r="Z1498" s="10">
        <v>0</v>
      </c>
      <c r="AA1498" s="10" t="str">
        <f t="shared" si="146"/>
        <v>NA</v>
      </c>
      <c r="AB1498" s="10">
        <f t="shared" si="147"/>
        <v>0</v>
      </c>
      <c r="AC1498" t="str">
        <f t="shared" si="148"/>
        <v>p</v>
      </c>
      <c r="AD1498" t="s">
        <v>7137</v>
      </c>
    </row>
    <row r="1499" spans="1:30" x14ac:dyDescent="0.2">
      <c r="A1499" s="8" t="s">
        <v>819</v>
      </c>
      <c r="B1499" s="8" t="s">
        <v>7162</v>
      </c>
      <c r="C1499" s="8" t="s">
        <v>820</v>
      </c>
      <c r="D1499" s="8" t="s">
        <v>2424</v>
      </c>
      <c r="E1499" s="8" t="s">
        <v>56</v>
      </c>
      <c r="F1499" s="9" t="s">
        <v>31</v>
      </c>
      <c r="G1499" s="8" t="s">
        <v>2332</v>
      </c>
      <c r="H1499" s="8" t="s">
        <v>2333</v>
      </c>
      <c r="I1499" s="8" t="s">
        <v>34</v>
      </c>
      <c r="J1499" s="8" t="s">
        <v>1031</v>
      </c>
      <c r="K1499" s="8" t="s">
        <v>36</v>
      </c>
      <c r="L1499" s="8" t="s">
        <v>68</v>
      </c>
      <c r="M1499" s="10">
        <v>6.25</v>
      </c>
      <c r="N1499" s="10">
        <v>18</v>
      </c>
      <c r="O1499" s="11">
        <v>50.53749997500001</v>
      </c>
      <c r="P1499" s="10">
        <v>2.8076388875000005</v>
      </c>
      <c r="Q1499" s="10">
        <v>147</v>
      </c>
      <c r="R1499" s="10">
        <v>12.244897959183699</v>
      </c>
      <c r="S1499" s="10">
        <v>1.6030612244897999</v>
      </c>
      <c r="T1499" s="10">
        <v>0</v>
      </c>
      <c r="U1499" s="10">
        <v>0</v>
      </c>
      <c r="V1499" s="10">
        <v>0</v>
      </c>
      <c r="W1499" s="10">
        <f t="shared" si="143"/>
        <v>50.53749997500001</v>
      </c>
      <c r="X1499" s="10">
        <f t="shared" si="144"/>
        <v>-50.53749997500001</v>
      </c>
      <c r="Y1499" s="10">
        <f t="shared" si="145"/>
        <v>-1</v>
      </c>
      <c r="Z1499" s="10">
        <v>0</v>
      </c>
      <c r="AA1499" s="10" t="str">
        <f t="shared" si="146"/>
        <v>NA</v>
      </c>
      <c r="AB1499" s="10">
        <f t="shared" si="147"/>
        <v>0</v>
      </c>
      <c r="AC1499" t="str">
        <f t="shared" si="148"/>
        <v>p</v>
      </c>
      <c r="AD1499" t="s">
        <v>7137</v>
      </c>
    </row>
    <row r="1500" spans="1:30" x14ac:dyDescent="0.2">
      <c r="A1500" s="8" t="s">
        <v>819</v>
      </c>
      <c r="B1500" s="8" t="s">
        <v>7162</v>
      </c>
      <c r="C1500" s="8" t="s">
        <v>820</v>
      </c>
      <c r="D1500" s="8" t="s">
        <v>2425</v>
      </c>
      <c r="E1500" s="8" t="s">
        <v>106</v>
      </c>
      <c r="F1500" s="9" t="s">
        <v>31</v>
      </c>
      <c r="G1500" s="8" t="s">
        <v>2332</v>
      </c>
      <c r="H1500" s="8" t="s">
        <v>2333</v>
      </c>
      <c r="I1500" s="8" t="s">
        <v>34</v>
      </c>
      <c r="J1500" s="8" t="s">
        <v>1031</v>
      </c>
      <c r="K1500" s="8" t="s">
        <v>36</v>
      </c>
      <c r="L1500" s="8" t="s">
        <v>68</v>
      </c>
      <c r="M1500" s="10">
        <v>6.25</v>
      </c>
      <c r="N1500" s="10">
        <v>18</v>
      </c>
      <c r="O1500" s="11">
        <v>60.087499874999999</v>
      </c>
      <c r="P1500" s="10">
        <v>3.3381944374999999</v>
      </c>
      <c r="Q1500" s="10">
        <v>633</v>
      </c>
      <c r="R1500" s="10">
        <v>2.8436018957345999</v>
      </c>
      <c r="S1500" s="10">
        <v>1.3981990521326999</v>
      </c>
      <c r="T1500" s="10">
        <v>0</v>
      </c>
      <c r="U1500" s="10">
        <v>0</v>
      </c>
      <c r="V1500" s="10">
        <v>0</v>
      </c>
      <c r="W1500" s="10">
        <f t="shared" si="143"/>
        <v>60.087499874999999</v>
      </c>
      <c r="X1500" s="10">
        <f t="shared" si="144"/>
        <v>-60.087499874999999</v>
      </c>
      <c r="Y1500" s="10">
        <f t="shared" si="145"/>
        <v>-1</v>
      </c>
      <c r="Z1500" s="10">
        <v>0</v>
      </c>
      <c r="AA1500" s="10" t="str">
        <f t="shared" si="146"/>
        <v>NA</v>
      </c>
      <c r="AB1500" s="10">
        <f t="shared" si="147"/>
        <v>0</v>
      </c>
      <c r="AC1500" t="str">
        <f t="shared" si="148"/>
        <v>p</v>
      </c>
      <c r="AD1500" t="s">
        <v>7137</v>
      </c>
    </row>
    <row r="1501" spans="1:30" x14ac:dyDescent="0.2">
      <c r="A1501" s="8" t="s">
        <v>819</v>
      </c>
      <c r="B1501" s="8" t="s">
        <v>7162</v>
      </c>
      <c r="C1501" s="8" t="s">
        <v>820</v>
      </c>
      <c r="D1501" s="8" t="s">
        <v>2426</v>
      </c>
      <c r="E1501" s="8" t="s">
        <v>1100</v>
      </c>
      <c r="F1501" s="9" t="s">
        <v>31</v>
      </c>
      <c r="G1501" s="8" t="s">
        <v>2332</v>
      </c>
      <c r="H1501" s="8" t="s">
        <v>2335</v>
      </c>
      <c r="I1501" s="8" t="s">
        <v>34</v>
      </c>
      <c r="J1501" s="8" t="s">
        <v>1031</v>
      </c>
      <c r="K1501" s="8" t="s">
        <v>36</v>
      </c>
      <c r="L1501" s="8" t="s">
        <v>37</v>
      </c>
      <c r="M1501" s="10">
        <v>6.25</v>
      </c>
      <c r="N1501" s="10">
        <v>27</v>
      </c>
      <c r="O1501" s="11">
        <v>63.599999850000003</v>
      </c>
      <c r="P1501" s="10">
        <v>2.3555555500000001</v>
      </c>
      <c r="Q1501" s="10">
        <v>1013</v>
      </c>
      <c r="R1501" s="10">
        <v>2.6653504442250702</v>
      </c>
      <c r="S1501" s="10">
        <v>1.57936821322804</v>
      </c>
      <c r="T1501" s="10">
        <v>0</v>
      </c>
      <c r="U1501" s="10">
        <v>0</v>
      </c>
      <c r="V1501" s="10">
        <v>0</v>
      </c>
      <c r="W1501" s="10">
        <f t="shared" si="143"/>
        <v>63.599999850000003</v>
      </c>
      <c r="X1501" s="10">
        <f t="shared" si="144"/>
        <v>-63.599999850000003</v>
      </c>
      <c r="Y1501" s="10">
        <f t="shared" si="145"/>
        <v>-1</v>
      </c>
      <c r="Z1501" s="10">
        <v>0</v>
      </c>
      <c r="AA1501" s="10" t="str">
        <f t="shared" si="146"/>
        <v>NA</v>
      </c>
      <c r="AB1501" s="10">
        <f t="shared" si="147"/>
        <v>0</v>
      </c>
      <c r="AC1501" t="str">
        <f t="shared" si="148"/>
        <v>i</v>
      </c>
      <c r="AD1501" t="s">
        <v>7153</v>
      </c>
    </row>
    <row r="1502" spans="1:30" x14ac:dyDescent="0.2">
      <c r="A1502" s="8" t="s">
        <v>819</v>
      </c>
      <c r="B1502" s="8" t="s">
        <v>7162</v>
      </c>
      <c r="C1502" s="8" t="s">
        <v>820</v>
      </c>
      <c r="D1502" s="8" t="s">
        <v>2427</v>
      </c>
      <c r="E1502" s="8" t="s">
        <v>96</v>
      </c>
      <c r="F1502" s="9" t="s">
        <v>31</v>
      </c>
      <c r="G1502" s="8" t="s">
        <v>2332</v>
      </c>
      <c r="H1502" s="8" t="s">
        <v>2333</v>
      </c>
      <c r="I1502" s="8" t="s">
        <v>34</v>
      </c>
      <c r="J1502" s="8" t="s">
        <v>1031</v>
      </c>
      <c r="K1502" s="8" t="s">
        <v>36</v>
      </c>
      <c r="L1502" s="8" t="s">
        <v>68</v>
      </c>
      <c r="M1502" s="10">
        <v>6.25</v>
      </c>
      <c r="N1502" s="10">
        <v>30</v>
      </c>
      <c r="O1502" s="11">
        <v>88.387500000000003</v>
      </c>
      <c r="P1502" s="10">
        <v>2.94625</v>
      </c>
      <c r="Q1502" s="10">
        <v>261</v>
      </c>
      <c r="R1502" s="10">
        <v>11.4942528735632</v>
      </c>
      <c r="S1502" s="10">
        <v>1.94639846743295</v>
      </c>
      <c r="T1502" s="10">
        <v>0</v>
      </c>
      <c r="U1502" s="10">
        <v>0</v>
      </c>
      <c r="V1502" s="10">
        <v>0</v>
      </c>
      <c r="W1502" s="10">
        <f t="shared" si="143"/>
        <v>88.387500000000003</v>
      </c>
      <c r="X1502" s="10">
        <f t="shared" si="144"/>
        <v>-88.387500000000003</v>
      </c>
      <c r="Y1502" s="10">
        <f t="shared" si="145"/>
        <v>-1</v>
      </c>
      <c r="Z1502" s="10">
        <v>0</v>
      </c>
      <c r="AA1502" s="10" t="str">
        <f t="shared" si="146"/>
        <v>NA</v>
      </c>
      <c r="AB1502" s="10">
        <f t="shared" si="147"/>
        <v>0</v>
      </c>
      <c r="AC1502" t="str">
        <f t="shared" si="148"/>
        <v>p</v>
      </c>
      <c r="AD1502" t="s">
        <v>7137</v>
      </c>
    </row>
    <row r="1503" spans="1:30" x14ac:dyDescent="0.2">
      <c r="A1503" s="8" t="s">
        <v>819</v>
      </c>
      <c r="B1503" s="8" t="s">
        <v>7162</v>
      </c>
      <c r="C1503" s="8" t="s">
        <v>820</v>
      </c>
      <c r="D1503" s="8" t="s">
        <v>2428</v>
      </c>
      <c r="E1503" s="8" t="s">
        <v>88</v>
      </c>
      <c r="F1503" s="9" t="s">
        <v>31</v>
      </c>
      <c r="G1503" s="8" t="s">
        <v>2332</v>
      </c>
      <c r="H1503" s="8" t="s">
        <v>2333</v>
      </c>
      <c r="I1503" s="8" t="s">
        <v>34</v>
      </c>
      <c r="J1503" s="8" t="s">
        <v>1031</v>
      </c>
      <c r="K1503" s="8" t="s">
        <v>36</v>
      </c>
      <c r="L1503" s="8" t="s">
        <v>68</v>
      </c>
      <c r="M1503" s="10">
        <v>6.25</v>
      </c>
      <c r="N1503" s="10">
        <v>49</v>
      </c>
      <c r="O1503" s="11">
        <v>107.04999987499998</v>
      </c>
      <c r="P1503" s="10">
        <v>2.1846938749999998</v>
      </c>
      <c r="Q1503" s="10">
        <v>305</v>
      </c>
      <c r="R1503" s="10">
        <v>16.065573770491799</v>
      </c>
      <c r="S1503" s="10">
        <v>1.12616393442623</v>
      </c>
      <c r="T1503" s="10">
        <v>0</v>
      </c>
      <c r="U1503" s="10">
        <v>0</v>
      </c>
      <c r="V1503" s="10">
        <v>0</v>
      </c>
      <c r="W1503" s="10">
        <f t="shared" si="143"/>
        <v>107.04999987499998</v>
      </c>
      <c r="X1503" s="10">
        <f t="shared" si="144"/>
        <v>-107.04999987499998</v>
      </c>
      <c r="Y1503" s="10">
        <f t="shared" si="145"/>
        <v>-1</v>
      </c>
      <c r="Z1503" s="10">
        <v>0</v>
      </c>
      <c r="AA1503" s="10" t="str">
        <f t="shared" si="146"/>
        <v>NA</v>
      </c>
      <c r="AB1503" s="10">
        <f t="shared" si="147"/>
        <v>0</v>
      </c>
      <c r="AC1503" t="str">
        <f t="shared" si="148"/>
        <v>p</v>
      </c>
      <c r="AD1503" t="s">
        <v>7137</v>
      </c>
    </row>
    <row r="1504" spans="1:30" x14ac:dyDescent="0.2">
      <c r="A1504" s="8" t="s">
        <v>819</v>
      </c>
      <c r="B1504" s="8" t="s">
        <v>7162</v>
      </c>
      <c r="C1504" s="8" t="s">
        <v>820</v>
      </c>
      <c r="D1504" s="8" t="s">
        <v>2429</v>
      </c>
      <c r="E1504" s="8" t="s">
        <v>92</v>
      </c>
      <c r="F1504" s="9" t="s">
        <v>31</v>
      </c>
      <c r="G1504" s="8" t="s">
        <v>2332</v>
      </c>
      <c r="H1504" s="8" t="s">
        <v>2333</v>
      </c>
      <c r="I1504" s="8" t="s">
        <v>34</v>
      </c>
      <c r="J1504" s="8" t="s">
        <v>1031</v>
      </c>
      <c r="K1504" s="8" t="s">
        <v>36</v>
      </c>
      <c r="L1504" s="8" t="s">
        <v>68</v>
      </c>
      <c r="M1504" s="10">
        <v>6.25</v>
      </c>
      <c r="N1504" s="10">
        <v>53</v>
      </c>
      <c r="O1504" s="11">
        <v>127.2624995875</v>
      </c>
      <c r="P1504" s="10">
        <v>2.4011792375000001</v>
      </c>
      <c r="Q1504" s="10">
        <v>737</v>
      </c>
      <c r="R1504" s="10">
        <v>7.1913161465400304</v>
      </c>
      <c r="S1504" s="10">
        <v>1.21439620081411</v>
      </c>
      <c r="T1504" s="10">
        <v>0</v>
      </c>
      <c r="U1504" s="10">
        <v>0</v>
      </c>
      <c r="V1504" s="10">
        <v>0</v>
      </c>
      <c r="W1504" s="10">
        <f t="shared" si="143"/>
        <v>127.2624995875</v>
      </c>
      <c r="X1504" s="10">
        <f t="shared" si="144"/>
        <v>-127.2624995875</v>
      </c>
      <c r="Y1504" s="10">
        <f t="shared" si="145"/>
        <v>-1</v>
      </c>
      <c r="Z1504" s="10">
        <v>0</v>
      </c>
      <c r="AA1504" s="10" t="str">
        <f t="shared" si="146"/>
        <v>NA</v>
      </c>
      <c r="AB1504" s="10">
        <f t="shared" si="147"/>
        <v>0</v>
      </c>
      <c r="AC1504" t="str">
        <f t="shared" si="148"/>
        <v>p</v>
      </c>
      <c r="AD1504" t="s">
        <v>7137</v>
      </c>
    </row>
    <row r="1505" spans="1:30" x14ac:dyDescent="0.2">
      <c r="A1505" s="8" t="s">
        <v>819</v>
      </c>
      <c r="B1505" s="8" t="s">
        <v>7162</v>
      </c>
      <c r="C1505" s="8" t="s">
        <v>820</v>
      </c>
      <c r="D1505" s="8" t="s">
        <v>2430</v>
      </c>
      <c r="E1505" s="8" t="s">
        <v>60</v>
      </c>
      <c r="F1505" s="9" t="s">
        <v>31</v>
      </c>
      <c r="G1505" s="8" t="s">
        <v>2332</v>
      </c>
      <c r="H1505" s="8" t="s">
        <v>2333</v>
      </c>
      <c r="I1505" s="8" t="s">
        <v>34</v>
      </c>
      <c r="J1505" s="8" t="s">
        <v>1031</v>
      </c>
      <c r="K1505" s="8" t="s">
        <v>36</v>
      </c>
      <c r="L1505" s="8" t="s">
        <v>68</v>
      </c>
      <c r="M1505" s="10">
        <v>6.25</v>
      </c>
      <c r="N1505" s="10">
        <v>73</v>
      </c>
      <c r="O1505" s="11">
        <v>171.76249935000001</v>
      </c>
      <c r="P1505" s="10">
        <v>2.3529109500000001</v>
      </c>
      <c r="Q1505" s="10">
        <v>691</v>
      </c>
      <c r="R1505" s="10">
        <v>10.564399421128799</v>
      </c>
      <c r="S1505" s="10">
        <v>1.4040376266280801</v>
      </c>
      <c r="T1505" s="10">
        <v>0</v>
      </c>
      <c r="U1505" s="10">
        <v>0</v>
      </c>
      <c r="V1505" s="10">
        <v>0</v>
      </c>
      <c r="W1505" s="10">
        <f t="shared" si="143"/>
        <v>171.76249935000001</v>
      </c>
      <c r="X1505" s="10">
        <f t="shared" si="144"/>
        <v>-171.76249935000001</v>
      </c>
      <c r="Y1505" s="10">
        <f t="shared" si="145"/>
        <v>-1</v>
      </c>
      <c r="Z1505" s="10">
        <v>0</v>
      </c>
      <c r="AA1505" s="10" t="str">
        <f t="shared" si="146"/>
        <v>NA</v>
      </c>
      <c r="AB1505" s="10">
        <f t="shared" si="147"/>
        <v>0</v>
      </c>
      <c r="AC1505" t="str">
        <f t="shared" si="148"/>
        <v>p</v>
      </c>
      <c r="AD1505" t="s">
        <v>7137</v>
      </c>
    </row>
    <row r="1506" spans="1:30" x14ac:dyDescent="0.2">
      <c r="A1506" s="8" t="s">
        <v>819</v>
      </c>
      <c r="B1506" s="8" t="s">
        <v>7162</v>
      </c>
      <c r="C1506" s="8" t="s">
        <v>820</v>
      </c>
      <c r="D1506" s="8" t="s">
        <v>2431</v>
      </c>
      <c r="E1506" s="8" t="s">
        <v>106</v>
      </c>
      <c r="F1506" s="9" t="s">
        <v>31</v>
      </c>
      <c r="G1506" s="8" t="s">
        <v>2432</v>
      </c>
      <c r="H1506" s="8" t="s">
        <v>2433</v>
      </c>
      <c r="I1506" s="8" t="s">
        <v>34</v>
      </c>
      <c r="J1506" s="8" t="s">
        <v>830</v>
      </c>
      <c r="K1506" s="8" t="s">
        <v>36</v>
      </c>
      <c r="L1506" s="8" t="s">
        <v>68</v>
      </c>
      <c r="M1506" s="10">
        <v>5</v>
      </c>
      <c r="N1506" s="10">
        <v>12</v>
      </c>
      <c r="O1506" s="11">
        <v>34.087499999999999</v>
      </c>
      <c r="P1506" s="10">
        <v>2.8406250000000002</v>
      </c>
      <c r="Q1506" s="10">
        <v>538</v>
      </c>
      <c r="R1506" s="10">
        <v>2.2304832713754599</v>
      </c>
      <c r="S1506" s="10">
        <v>1.6939405204461</v>
      </c>
      <c r="T1506" s="10">
        <v>8.3333333333333304</v>
      </c>
      <c r="U1506" s="10">
        <f>O1506/Z1506</f>
        <v>34.087499999999999</v>
      </c>
      <c r="V1506" s="10">
        <v>1439.9</v>
      </c>
      <c r="W1506" s="10">
        <f t="shared" si="143"/>
        <v>34.087499999999999</v>
      </c>
      <c r="X1506" s="10">
        <f t="shared" si="144"/>
        <v>1405.8125</v>
      </c>
      <c r="Y1506" s="10">
        <f t="shared" si="145"/>
        <v>41.241290795746245</v>
      </c>
      <c r="Z1506" s="10">
        <v>1</v>
      </c>
      <c r="AA1506" s="10">
        <f t="shared" si="146"/>
        <v>1439.9</v>
      </c>
      <c r="AB1506" s="10">
        <f t="shared" si="147"/>
        <v>1.858736059479549E-3</v>
      </c>
      <c r="AC1506" t="str">
        <f t="shared" si="148"/>
        <v>p</v>
      </c>
      <c r="AD1506" t="s">
        <v>7137</v>
      </c>
    </row>
    <row r="1507" spans="1:30" x14ac:dyDescent="0.2">
      <c r="A1507" s="8" t="s">
        <v>819</v>
      </c>
      <c r="B1507" s="8" t="s">
        <v>7162</v>
      </c>
      <c r="C1507" s="8" t="s">
        <v>820</v>
      </c>
      <c r="D1507" s="8" t="s">
        <v>2434</v>
      </c>
      <c r="E1507" s="8" t="s">
        <v>90</v>
      </c>
      <c r="F1507" s="9" t="s">
        <v>31</v>
      </c>
      <c r="G1507" s="8" t="s">
        <v>2432</v>
      </c>
      <c r="H1507" s="8" t="s">
        <v>2433</v>
      </c>
      <c r="I1507" s="8" t="s">
        <v>34</v>
      </c>
      <c r="J1507" s="8" t="s">
        <v>830</v>
      </c>
      <c r="K1507" s="8" t="s">
        <v>36</v>
      </c>
      <c r="L1507" s="8" t="s">
        <v>68</v>
      </c>
      <c r="M1507" s="10">
        <v>5</v>
      </c>
      <c r="N1507" s="10">
        <v>9</v>
      </c>
      <c r="O1507" s="11">
        <v>30.537499949999997</v>
      </c>
      <c r="P1507" s="10">
        <v>3.3930555499999997</v>
      </c>
      <c r="Q1507" s="10">
        <v>123</v>
      </c>
      <c r="R1507" s="10">
        <v>7.3170731707317103</v>
      </c>
      <c r="S1507" s="10">
        <v>1.6169918699187</v>
      </c>
      <c r="T1507" s="10">
        <v>11.1111111111111</v>
      </c>
      <c r="U1507" s="10">
        <f>O1507/Z1507</f>
        <v>30.537499949999997</v>
      </c>
      <c r="V1507" s="10">
        <v>236.3</v>
      </c>
      <c r="W1507" s="10">
        <f t="shared" si="143"/>
        <v>30.537499949999997</v>
      </c>
      <c r="X1507" s="10">
        <f t="shared" si="144"/>
        <v>205.76250005000003</v>
      </c>
      <c r="Y1507" s="10">
        <f t="shared" si="145"/>
        <v>6.7380270286336925</v>
      </c>
      <c r="Z1507" s="10">
        <v>1</v>
      </c>
      <c r="AA1507" s="10">
        <f t="shared" si="146"/>
        <v>236.3</v>
      </c>
      <c r="AB1507" s="10">
        <f t="shared" si="147"/>
        <v>8.1300813008130021E-3</v>
      </c>
      <c r="AC1507" t="str">
        <f t="shared" si="148"/>
        <v>p</v>
      </c>
      <c r="AD1507" t="s">
        <v>7137</v>
      </c>
    </row>
    <row r="1508" spans="1:30" x14ac:dyDescent="0.2">
      <c r="A1508" s="8" t="s">
        <v>819</v>
      </c>
      <c r="B1508" s="8" t="s">
        <v>7162</v>
      </c>
      <c r="C1508" s="8" t="s">
        <v>820</v>
      </c>
      <c r="D1508" s="8" t="s">
        <v>2435</v>
      </c>
      <c r="E1508" s="8" t="s">
        <v>92</v>
      </c>
      <c r="F1508" s="9" t="s">
        <v>31</v>
      </c>
      <c r="G1508" s="8" t="s">
        <v>2432</v>
      </c>
      <c r="H1508" s="8" t="s">
        <v>2433</v>
      </c>
      <c r="I1508" s="8" t="s">
        <v>34</v>
      </c>
      <c r="J1508" s="8" t="s">
        <v>830</v>
      </c>
      <c r="K1508" s="8" t="s">
        <v>36</v>
      </c>
      <c r="L1508" s="8" t="s">
        <v>68</v>
      </c>
      <c r="M1508" s="10">
        <v>5</v>
      </c>
      <c r="N1508" s="10">
        <v>97</v>
      </c>
      <c r="O1508" s="11">
        <v>214.07499996250002</v>
      </c>
      <c r="P1508" s="10">
        <v>2.2069587625000002</v>
      </c>
      <c r="Q1508" s="10">
        <v>972</v>
      </c>
      <c r="R1508" s="10">
        <v>9.9794238683127592</v>
      </c>
      <c r="S1508" s="10">
        <v>1.17834362139918</v>
      </c>
      <c r="T1508" s="10">
        <v>2.0618556701030899</v>
      </c>
      <c r="U1508" s="10">
        <f>O1508/Z1508</f>
        <v>107.03749998125001</v>
      </c>
      <c r="V1508" s="10">
        <v>1141.55</v>
      </c>
      <c r="W1508" s="10">
        <f t="shared" si="143"/>
        <v>214.07499996250002</v>
      </c>
      <c r="X1508" s="10">
        <f t="shared" si="144"/>
        <v>927.47500003749997</v>
      </c>
      <c r="Y1508" s="10">
        <f t="shared" si="145"/>
        <v>4.3324769365874944</v>
      </c>
      <c r="Z1508" s="10">
        <v>2</v>
      </c>
      <c r="AA1508" s="10">
        <f t="shared" si="146"/>
        <v>570.77499999999998</v>
      </c>
      <c r="AB1508" s="10">
        <f t="shared" si="147"/>
        <v>2.0576131687242774E-3</v>
      </c>
      <c r="AC1508" t="str">
        <f t="shared" si="148"/>
        <v>p</v>
      </c>
      <c r="AD1508" t="s">
        <v>7137</v>
      </c>
    </row>
    <row r="1509" spans="1:30" x14ac:dyDescent="0.2">
      <c r="A1509" s="8" t="s">
        <v>819</v>
      </c>
      <c r="B1509" s="8" t="s">
        <v>7162</v>
      </c>
      <c r="C1509" s="8" t="s">
        <v>820</v>
      </c>
      <c r="D1509" s="8" t="s">
        <v>2436</v>
      </c>
      <c r="E1509" s="8" t="s">
        <v>1644</v>
      </c>
      <c r="F1509" s="9" t="s">
        <v>31</v>
      </c>
      <c r="G1509" s="8" t="s">
        <v>2432</v>
      </c>
      <c r="H1509" s="8" t="s">
        <v>2433</v>
      </c>
      <c r="I1509" s="8" t="s">
        <v>34</v>
      </c>
      <c r="J1509" s="8" t="s">
        <v>830</v>
      </c>
      <c r="K1509" s="8" t="s">
        <v>36</v>
      </c>
      <c r="L1509" s="8" t="s">
        <v>68</v>
      </c>
      <c r="M1509" s="10">
        <v>5</v>
      </c>
      <c r="N1509" s="10">
        <v>1</v>
      </c>
      <c r="O1509" s="11">
        <v>1.125</v>
      </c>
      <c r="P1509" s="10">
        <v>1.125</v>
      </c>
      <c r="Q1509" s="10">
        <v>7</v>
      </c>
      <c r="R1509" s="10">
        <v>14.285714285714301</v>
      </c>
      <c r="S1509" s="10">
        <v>1</v>
      </c>
      <c r="T1509" s="10">
        <v>0</v>
      </c>
      <c r="U1509" s="10">
        <v>0</v>
      </c>
      <c r="V1509" s="10">
        <v>0</v>
      </c>
      <c r="W1509" s="10">
        <f t="shared" si="143"/>
        <v>1.125</v>
      </c>
      <c r="X1509" s="10">
        <f t="shared" si="144"/>
        <v>-1.125</v>
      </c>
      <c r="Y1509" s="10">
        <f t="shared" si="145"/>
        <v>-1</v>
      </c>
      <c r="Z1509" s="10">
        <v>0</v>
      </c>
      <c r="AA1509" s="10" t="str">
        <f t="shared" si="146"/>
        <v>NA</v>
      </c>
      <c r="AB1509" s="10">
        <f t="shared" si="147"/>
        <v>0</v>
      </c>
      <c r="AC1509" t="str">
        <f t="shared" si="148"/>
        <v>p</v>
      </c>
      <c r="AD1509" t="s">
        <v>7137</v>
      </c>
    </row>
    <row r="1510" spans="1:30" x14ac:dyDescent="0.2">
      <c r="A1510" s="8" t="s">
        <v>819</v>
      </c>
      <c r="B1510" s="8" t="s">
        <v>7162</v>
      </c>
      <c r="C1510" s="8" t="s">
        <v>820</v>
      </c>
      <c r="D1510" s="8" t="s">
        <v>2437</v>
      </c>
      <c r="E1510" s="8" t="s">
        <v>1686</v>
      </c>
      <c r="F1510" s="9" t="s">
        <v>31</v>
      </c>
      <c r="G1510" s="8" t="s">
        <v>2432</v>
      </c>
      <c r="H1510" s="8" t="s">
        <v>2433</v>
      </c>
      <c r="I1510" s="8" t="s">
        <v>34</v>
      </c>
      <c r="J1510" s="8" t="s">
        <v>830</v>
      </c>
      <c r="K1510" s="8" t="s">
        <v>36</v>
      </c>
      <c r="L1510" s="8" t="s">
        <v>68</v>
      </c>
      <c r="M1510" s="10">
        <v>5</v>
      </c>
      <c r="N1510" s="10">
        <v>1</v>
      </c>
      <c r="O1510" s="11">
        <v>1.3625</v>
      </c>
      <c r="P1510" s="10">
        <v>1.3625</v>
      </c>
      <c r="Q1510" s="10">
        <v>5</v>
      </c>
      <c r="R1510" s="10">
        <v>20</v>
      </c>
      <c r="S1510" s="10">
        <v>1.4</v>
      </c>
      <c r="T1510" s="10">
        <v>0</v>
      </c>
      <c r="U1510" s="10">
        <v>0</v>
      </c>
      <c r="V1510" s="10">
        <v>0</v>
      </c>
      <c r="W1510" s="10">
        <f t="shared" si="143"/>
        <v>1.3625</v>
      </c>
      <c r="X1510" s="10">
        <f t="shared" si="144"/>
        <v>-1.3625</v>
      </c>
      <c r="Y1510" s="10">
        <f t="shared" si="145"/>
        <v>-1</v>
      </c>
      <c r="Z1510" s="10">
        <v>0</v>
      </c>
      <c r="AA1510" s="10" t="str">
        <f t="shared" si="146"/>
        <v>NA</v>
      </c>
      <c r="AB1510" s="10">
        <f t="shared" si="147"/>
        <v>0</v>
      </c>
      <c r="AC1510" t="str">
        <f t="shared" si="148"/>
        <v>p</v>
      </c>
      <c r="AD1510" t="s">
        <v>7137</v>
      </c>
    </row>
    <row r="1511" spans="1:30" x14ac:dyDescent="0.2">
      <c r="A1511" s="8" t="s">
        <v>819</v>
      </c>
      <c r="B1511" s="8" t="s">
        <v>7162</v>
      </c>
      <c r="C1511" s="8" t="s">
        <v>820</v>
      </c>
      <c r="D1511" s="8" t="s">
        <v>2438</v>
      </c>
      <c r="E1511" s="8" t="s">
        <v>1292</v>
      </c>
      <c r="F1511" s="9" t="s">
        <v>31</v>
      </c>
      <c r="G1511" s="8" t="s">
        <v>2432</v>
      </c>
      <c r="H1511" s="8" t="s">
        <v>2433</v>
      </c>
      <c r="I1511" s="8" t="s">
        <v>34</v>
      </c>
      <c r="J1511" s="8" t="s">
        <v>830</v>
      </c>
      <c r="K1511" s="8" t="s">
        <v>36</v>
      </c>
      <c r="L1511" s="8" t="s">
        <v>68</v>
      </c>
      <c r="M1511" s="10">
        <v>5</v>
      </c>
      <c r="N1511" s="10">
        <v>1</v>
      </c>
      <c r="O1511" s="11">
        <v>1.375</v>
      </c>
      <c r="P1511" s="10">
        <v>1.375</v>
      </c>
      <c r="Q1511" s="10">
        <v>12</v>
      </c>
      <c r="R1511" s="10">
        <v>8.3333333333333304</v>
      </c>
      <c r="S1511" s="10">
        <v>2.4158333333333299</v>
      </c>
      <c r="T1511" s="10">
        <v>0</v>
      </c>
      <c r="U1511" s="10">
        <v>0</v>
      </c>
      <c r="V1511" s="10">
        <v>0</v>
      </c>
      <c r="W1511" s="10">
        <f t="shared" si="143"/>
        <v>1.375</v>
      </c>
      <c r="X1511" s="10">
        <f t="shared" si="144"/>
        <v>-1.375</v>
      </c>
      <c r="Y1511" s="10">
        <f t="shared" si="145"/>
        <v>-1</v>
      </c>
      <c r="Z1511" s="10">
        <v>0</v>
      </c>
      <c r="AA1511" s="10" t="str">
        <f t="shared" si="146"/>
        <v>NA</v>
      </c>
      <c r="AB1511" s="10">
        <f t="shared" si="147"/>
        <v>0</v>
      </c>
      <c r="AC1511" t="str">
        <f t="shared" si="148"/>
        <v>p</v>
      </c>
      <c r="AD1511" t="s">
        <v>7137</v>
      </c>
    </row>
    <row r="1512" spans="1:30" x14ac:dyDescent="0.2">
      <c r="A1512" s="8" t="s">
        <v>819</v>
      </c>
      <c r="B1512" s="8" t="s">
        <v>7162</v>
      </c>
      <c r="C1512" s="8" t="s">
        <v>820</v>
      </c>
      <c r="D1512" s="8" t="s">
        <v>2439</v>
      </c>
      <c r="E1512" s="8" t="s">
        <v>1694</v>
      </c>
      <c r="F1512" s="9" t="s">
        <v>31</v>
      </c>
      <c r="G1512" s="8" t="s">
        <v>2432</v>
      </c>
      <c r="H1512" s="8" t="s">
        <v>2433</v>
      </c>
      <c r="I1512" s="8" t="s">
        <v>34</v>
      </c>
      <c r="J1512" s="8" t="s">
        <v>830</v>
      </c>
      <c r="K1512" s="8" t="s">
        <v>36</v>
      </c>
      <c r="L1512" s="8" t="s">
        <v>68</v>
      </c>
      <c r="M1512" s="10">
        <v>5</v>
      </c>
      <c r="N1512" s="10">
        <v>1</v>
      </c>
      <c r="O1512" s="11">
        <v>2.0499999999999998</v>
      </c>
      <c r="P1512" s="10">
        <v>2.0499999999999998</v>
      </c>
      <c r="Q1512" s="10">
        <v>5</v>
      </c>
      <c r="R1512" s="10">
        <v>20</v>
      </c>
      <c r="S1512" s="10">
        <v>1.6</v>
      </c>
      <c r="T1512" s="10">
        <v>0</v>
      </c>
      <c r="U1512" s="10">
        <v>0</v>
      </c>
      <c r="V1512" s="10">
        <v>0</v>
      </c>
      <c r="W1512" s="10">
        <f t="shared" si="143"/>
        <v>2.0499999999999998</v>
      </c>
      <c r="X1512" s="10">
        <f t="shared" si="144"/>
        <v>-2.0499999999999998</v>
      </c>
      <c r="Y1512" s="10">
        <f t="shared" si="145"/>
        <v>-1</v>
      </c>
      <c r="Z1512" s="10">
        <v>0</v>
      </c>
      <c r="AA1512" s="10" t="str">
        <f t="shared" si="146"/>
        <v>NA</v>
      </c>
      <c r="AB1512" s="10">
        <f t="shared" si="147"/>
        <v>0</v>
      </c>
      <c r="AC1512" t="str">
        <f t="shared" si="148"/>
        <v>p</v>
      </c>
      <c r="AD1512" t="s">
        <v>7137</v>
      </c>
    </row>
    <row r="1513" spans="1:30" x14ac:dyDescent="0.2">
      <c r="A1513" s="8" t="s">
        <v>819</v>
      </c>
      <c r="B1513" s="8" t="s">
        <v>7162</v>
      </c>
      <c r="C1513" s="8" t="s">
        <v>820</v>
      </c>
      <c r="D1513" s="8" t="s">
        <v>2440</v>
      </c>
      <c r="E1513" s="8" t="s">
        <v>1649</v>
      </c>
      <c r="F1513" s="9" t="s">
        <v>31</v>
      </c>
      <c r="G1513" s="8" t="s">
        <v>2432</v>
      </c>
      <c r="H1513" s="8" t="s">
        <v>2433</v>
      </c>
      <c r="I1513" s="8" t="s">
        <v>34</v>
      </c>
      <c r="J1513" s="8" t="s">
        <v>830</v>
      </c>
      <c r="K1513" s="8" t="s">
        <v>36</v>
      </c>
      <c r="L1513" s="8" t="s">
        <v>68</v>
      </c>
      <c r="M1513" s="10">
        <v>5</v>
      </c>
      <c r="N1513" s="10">
        <v>1</v>
      </c>
      <c r="O1513" s="11">
        <v>2.1749999999999998</v>
      </c>
      <c r="P1513" s="10">
        <v>2.1749999999999998</v>
      </c>
      <c r="Q1513" s="10">
        <v>7</v>
      </c>
      <c r="R1513" s="10">
        <v>14.285714285714301</v>
      </c>
      <c r="S1513" s="10">
        <v>2.28571428571429</v>
      </c>
      <c r="T1513" s="10">
        <v>0</v>
      </c>
      <c r="U1513" s="10">
        <v>0</v>
      </c>
      <c r="V1513" s="10">
        <v>0</v>
      </c>
      <c r="W1513" s="10">
        <f t="shared" si="143"/>
        <v>2.1749999999999998</v>
      </c>
      <c r="X1513" s="10">
        <f t="shared" si="144"/>
        <v>-2.1749999999999998</v>
      </c>
      <c r="Y1513" s="10">
        <f t="shared" si="145"/>
        <v>-1</v>
      </c>
      <c r="Z1513" s="10">
        <v>0</v>
      </c>
      <c r="AA1513" s="10" t="str">
        <f t="shared" si="146"/>
        <v>NA</v>
      </c>
      <c r="AB1513" s="10">
        <f t="shared" si="147"/>
        <v>0</v>
      </c>
      <c r="AC1513" t="str">
        <f t="shared" si="148"/>
        <v>p</v>
      </c>
      <c r="AD1513" t="s">
        <v>7137</v>
      </c>
    </row>
    <row r="1514" spans="1:30" x14ac:dyDescent="0.2">
      <c r="A1514" s="8" t="s">
        <v>819</v>
      </c>
      <c r="B1514" s="8" t="s">
        <v>7162</v>
      </c>
      <c r="C1514" s="8" t="s">
        <v>820</v>
      </c>
      <c r="D1514" s="8" t="s">
        <v>2441</v>
      </c>
      <c r="E1514" s="8" t="s">
        <v>1666</v>
      </c>
      <c r="F1514" s="9" t="s">
        <v>31</v>
      </c>
      <c r="G1514" s="8" t="s">
        <v>2432</v>
      </c>
      <c r="H1514" s="8" t="s">
        <v>2433</v>
      </c>
      <c r="I1514" s="8" t="s">
        <v>34</v>
      </c>
      <c r="J1514" s="8" t="s">
        <v>830</v>
      </c>
      <c r="K1514" s="8" t="s">
        <v>36</v>
      </c>
      <c r="L1514" s="8" t="s">
        <v>68</v>
      </c>
      <c r="M1514" s="10">
        <v>5</v>
      </c>
      <c r="N1514" s="10">
        <v>1</v>
      </c>
      <c r="O1514" s="11">
        <v>2.5499999999999998</v>
      </c>
      <c r="P1514" s="10">
        <v>2.5499999999999998</v>
      </c>
      <c r="Q1514" s="10">
        <v>1</v>
      </c>
      <c r="R1514" s="10">
        <v>100</v>
      </c>
      <c r="S1514" s="10">
        <v>1</v>
      </c>
      <c r="T1514" s="10">
        <v>0</v>
      </c>
      <c r="U1514" s="10">
        <v>0</v>
      </c>
      <c r="V1514" s="10">
        <v>0</v>
      </c>
      <c r="W1514" s="10">
        <f t="shared" si="143"/>
        <v>2.5499999999999998</v>
      </c>
      <c r="X1514" s="10">
        <f t="shared" si="144"/>
        <v>-2.5499999999999998</v>
      </c>
      <c r="Y1514" s="10">
        <f t="shared" si="145"/>
        <v>-1</v>
      </c>
      <c r="Z1514" s="10">
        <v>0</v>
      </c>
      <c r="AA1514" s="10" t="str">
        <f t="shared" si="146"/>
        <v>NA</v>
      </c>
      <c r="AB1514" s="10">
        <f t="shared" si="147"/>
        <v>0</v>
      </c>
      <c r="AC1514" t="str">
        <f t="shared" si="148"/>
        <v>p</v>
      </c>
      <c r="AD1514" t="s">
        <v>7137</v>
      </c>
    </row>
    <row r="1515" spans="1:30" x14ac:dyDescent="0.2">
      <c r="A1515" s="8" t="s">
        <v>819</v>
      </c>
      <c r="B1515" s="8" t="s">
        <v>7162</v>
      </c>
      <c r="C1515" s="8" t="s">
        <v>820</v>
      </c>
      <c r="D1515" s="8" t="s">
        <v>2442</v>
      </c>
      <c r="E1515" s="8" t="s">
        <v>1383</v>
      </c>
      <c r="F1515" s="9" t="s">
        <v>31</v>
      </c>
      <c r="G1515" s="8" t="s">
        <v>2432</v>
      </c>
      <c r="H1515" s="8" t="s">
        <v>2433</v>
      </c>
      <c r="I1515" s="8" t="s">
        <v>34</v>
      </c>
      <c r="J1515" s="8" t="s">
        <v>830</v>
      </c>
      <c r="K1515" s="8" t="s">
        <v>36</v>
      </c>
      <c r="L1515" s="8" t="s">
        <v>68</v>
      </c>
      <c r="M1515" s="10">
        <v>5</v>
      </c>
      <c r="N1515" s="10">
        <v>1</v>
      </c>
      <c r="O1515" s="11">
        <v>2.8624999999999998</v>
      </c>
      <c r="P1515" s="10">
        <v>2.8624999999999998</v>
      </c>
      <c r="Q1515" s="10">
        <v>12</v>
      </c>
      <c r="R1515" s="10">
        <v>8.3333333333333304</v>
      </c>
      <c r="S1515" s="10">
        <v>1.25</v>
      </c>
      <c r="T1515" s="10">
        <v>0</v>
      </c>
      <c r="U1515" s="10">
        <v>0</v>
      </c>
      <c r="V1515" s="10">
        <v>0</v>
      </c>
      <c r="W1515" s="10">
        <f t="shared" si="143"/>
        <v>2.8624999999999998</v>
      </c>
      <c r="X1515" s="10">
        <f t="shared" si="144"/>
        <v>-2.8624999999999998</v>
      </c>
      <c r="Y1515" s="10">
        <f t="shared" si="145"/>
        <v>-1</v>
      </c>
      <c r="Z1515" s="10">
        <v>0</v>
      </c>
      <c r="AA1515" s="10" t="str">
        <f t="shared" si="146"/>
        <v>NA</v>
      </c>
      <c r="AB1515" s="10">
        <f t="shared" si="147"/>
        <v>0</v>
      </c>
      <c r="AC1515" t="str">
        <f t="shared" si="148"/>
        <v>p</v>
      </c>
      <c r="AD1515" t="s">
        <v>7137</v>
      </c>
    </row>
    <row r="1516" spans="1:30" x14ac:dyDescent="0.2">
      <c r="A1516" s="8" t="s">
        <v>819</v>
      </c>
      <c r="B1516" s="8" t="s">
        <v>7162</v>
      </c>
      <c r="C1516" s="8" t="s">
        <v>820</v>
      </c>
      <c r="D1516" s="8" t="s">
        <v>2443</v>
      </c>
      <c r="E1516" s="8" t="s">
        <v>2444</v>
      </c>
      <c r="F1516" s="9" t="s">
        <v>31</v>
      </c>
      <c r="G1516" s="8" t="s">
        <v>2432</v>
      </c>
      <c r="H1516" s="8" t="s">
        <v>2433</v>
      </c>
      <c r="I1516" s="8" t="s">
        <v>34</v>
      </c>
      <c r="J1516" s="8" t="s">
        <v>830</v>
      </c>
      <c r="K1516" s="8" t="s">
        <v>36</v>
      </c>
      <c r="L1516" s="8" t="s">
        <v>68</v>
      </c>
      <c r="M1516" s="10">
        <v>5</v>
      </c>
      <c r="N1516" s="10">
        <v>1</v>
      </c>
      <c r="O1516" s="11">
        <v>3.3250000000000002</v>
      </c>
      <c r="P1516" s="10">
        <v>3.3250000000000002</v>
      </c>
      <c r="Q1516" s="10">
        <v>1</v>
      </c>
      <c r="R1516" s="10">
        <v>100</v>
      </c>
      <c r="S1516" s="10">
        <v>1</v>
      </c>
      <c r="T1516" s="10">
        <v>0</v>
      </c>
      <c r="U1516" s="10">
        <v>0</v>
      </c>
      <c r="V1516" s="10">
        <v>0</v>
      </c>
      <c r="W1516" s="10">
        <f t="shared" si="143"/>
        <v>3.3250000000000002</v>
      </c>
      <c r="X1516" s="10">
        <f t="shared" si="144"/>
        <v>-3.3250000000000002</v>
      </c>
      <c r="Y1516" s="10">
        <f t="shared" si="145"/>
        <v>-1</v>
      </c>
      <c r="Z1516" s="10">
        <v>0</v>
      </c>
      <c r="AA1516" s="10" t="str">
        <f t="shared" si="146"/>
        <v>NA</v>
      </c>
      <c r="AB1516" s="10">
        <f t="shared" si="147"/>
        <v>0</v>
      </c>
      <c r="AC1516" t="str">
        <f t="shared" si="148"/>
        <v>p</v>
      </c>
      <c r="AD1516" t="s">
        <v>7137</v>
      </c>
    </row>
    <row r="1517" spans="1:30" x14ac:dyDescent="0.2">
      <c r="A1517" s="8" t="s">
        <v>819</v>
      </c>
      <c r="B1517" s="8" t="s">
        <v>7162</v>
      </c>
      <c r="C1517" s="8" t="s">
        <v>820</v>
      </c>
      <c r="D1517" s="8" t="s">
        <v>2445</v>
      </c>
      <c r="E1517" s="8" t="s">
        <v>1093</v>
      </c>
      <c r="F1517" s="9" t="s">
        <v>31</v>
      </c>
      <c r="G1517" s="8" t="s">
        <v>2432</v>
      </c>
      <c r="H1517" s="8" t="s">
        <v>2433</v>
      </c>
      <c r="I1517" s="8" t="s">
        <v>34</v>
      </c>
      <c r="J1517" s="8" t="s">
        <v>830</v>
      </c>
      <c r="K1517" s="8" t="s">
        <v>36</v>
      </c>
      <c r="L1517" s="8" t="s">
        <v>68</v>
      </c>
      <c r="M1517" s="10">
        <v>5</v>
      </c>
      <c r="N1517" s="10">
        <v>3</v>
      </c>
      <c r="O1517" s="11">
        <v>5.7624999749999999</v>
      </c>
      <c r="P1517" s="10">
        <v>1.920833325</v>
      </c>
      <c r="Q1517" s="10">
        <v>10</v>
      </c>
      <c r="R1517" s="10">
        <v>30</v>
      </c>
      <c r="S1517" s="10">
        <v>1.3</v>
      </c>
      <c r="T1517" s="10">
        <v>0</v>
      </c>
      <c r="U1517" s="10">
        <v>0</v>
      </c>
      <c r="V1517" s="10">
        <v>0</v>
      </c>
      <c r="W1517" s="10">
        <f t="shared" si="143"/>
        <v>5.7624999749999999</v>
      </c>
      <c r="X1517" s="10">
        <f t="shared" si="144"/>
        <v>-5.7624999749999999</v>
      </c>
      <c r="Y1517" s="10">
        <f t="shared" si="145"/>
        <v>-1</v>
      </c>
      <c r="Z1517" s="10">
        <v>0</v>
      </c>
      <c r="AA1517" s="10" t="str">
        <f t="shared" si="146"/>
        <v>NA</v>
      </c>
      <c r="AB1517" s="10">
        <f t="shared" si="147"/>
        <v>0</v>
      </c>
      <c r="AC1517" t="str">
        <f t="shared" si="148"/>
        <v>p</v>
      </c>
      <c r="AD1517" t="s">
        <v>7137</v>
      </c>
    </row>
    <row r="1518" spans="1:30" x14ac:dyDescent="0.2">
      <c r="A1518" s="8" t="s">
        <v>819</v>
      </c>
      <c r="B1518" s="8" t="s">
        <v>7162</v>
      </c>
      <c r="C1518" s="8" t="s">
        <v>820</v>
      </c>
      <c r="D1518" s="8" t="s">
        <v>2446</v>
      </c>
      <c r="E1518" s="8" t="s">
        <v>74</v>
      </c>
      <c r="F1518" s="9" t="s">
        <v>31</v>
      </c>
      <c r="G1518" s="8" t="s">
        <v>2432</v>
      </c>
      <c r="H1518" s="8" t="s">
        <v>2433</v>
      </c>
      <c r="I1518" s="8" t="s">
        <v>34</v>
      </c>
      <c r="J1518" s="8" t="s">
        <v>830</v>
      </c>
      <c r="K1518" s="8" t="s">
        <v>36</v>
      </c>
      <c r="L1518" s="8" t="s">
        <v>68</v>
      </c>
      <c r="M1518" s="10">
        <v>5</v>
      </c>
      <c r="N1518" s="10">
        <v>2</v>
      </c>
      <c r="O1518" s="11">
        <v>5.8125</v>
      </c>
      <c r="P1518" s="10">
        <v>2.90625</v>
      </c>
      <c r="Q1518" s="10">
        <v>24</v>
      </c>
      <c r="R1518" s="10">
        <v>8.3333333333333304</v>
      </c>
      <c r="S1518" s="10">
        <v>1.875</v>
      </c>
      <c r="T1518" s="10">
        <v>0</v>
      </c>
      <c r="U1518" s="10">
        <v>0</v>
      </c>
      <c r="V1518" s="10">
        <v>0</v>
      </c>
      <c r="W1518" s="10">
        <f t="shared" si="143"/>
        <v>5.8125</v>
      </c>
      <c r="X1518" s="10">
        <f t="shared" si="144"/>
        <v>-5.8125</v>
      </c>
      <c r="Y1518" s="10">
        <f t="shared" si="145"/>
        <v>-1</v>
      </c>
      <c r="Z1518" s="10">
        <v>0</v>
      </c>
      <c r="AA1518" s="10" t="str">
        <f t="shared" si="146"/>
        <v>NA</v>
      </c>
      <c r="AB1518" s="10">
        <f t="shared" si="147"/>
        <v>0</v>
      </c>
      <c r="AC1518" t="str">
        <f t="shared" si="148"/>
        <v>p</v>
      </c>
      <c r="AD1518" t="s">
        <v>7137</v>
      </c>
    </row>
    <row r="1519" spans="1:30" x14ac:dyDescent="0.2">
      <c r="A1519" s="8" t="s">
        <v>819</v>
      </c>
      <c r="B1519" s="8" t="s">
        <v>7162</v>
      </c>
      <c r="C1519" s="8" t="s">
        <v>820</v>
      </c>
      <c r="D1519" s="8" t="s">
        <v>2447</v>
      </c>
      <c r="E1519" s="8" t="s">
        <v>1627</v>
      </c>
      <c r="F1519" s="9" t="s">
        <v>31</v>
      </c>
      <c r="G1519" s="8" t="s">
        <v>2432</v>
      </c>
      <c r="H1519" s="8" t="s">
        <v>2433</v>
      </c>
      <c r="I1519" s="8" t="s">
        <v>34</v>
      </c>
      <c r="J1519" s="8" t="s">
        <v>830</v>
      </c>
      <c r="K1519" s="8" t="s">
        <v>36</v>
      </c>
      <c r="L1519" s="8" t="s">
        <v>68</v>
      </c>
      <c r="M1519" s="10">
        <v>5</v>
      </c>
      <c r="N1519" s="10">
        <v>3</v>
      </c>
      <c r="O1519" s="11">
        <v>6.4374999749999997</v>
      </c>
      <c r="P1519" s="10">
        <v>2.1458333249999999</v>
      </c>
      <c r="Q1519" s="10">
        <v>21</v>
      </c>
      <c r="R1519" s="10">
        <v>14.285714285714301</v>
      </c>
      <c r="S1519" s="10">
        <v>1.5714285714285701</v>
      </c>
      <c r="T1519" s="10">
        <v>0</v>
      </c>
      <c r="U1519" s="10">
        <v>0</v>
      </c>
      <c r="V1519" s="10">
        <v>0</v>
      </c>
      <c r="W1519" s="10">
        <f t="shared" si="143"/>
        <v>6.4374999749999997</v>
      </c>
      <c r="X1519" s="10">
        <f t="shared" si="144"/>
        <v>-6.4374999749999997</v>
      </c>
      <c r="Y1519" s="10">
        <f t="shared" si="145"/>
        <v>-1</v>
      </c>
      <c r="Z1519" s="10">
        <v>0</v>
      </c>
      <c r="AA1519" s="10" t="str">
        <f t="shared" si="146"/>
        <v>NA</v>
      </c>
      <c r="AB1519" s="10">
        <f t="shared" si="147"/>
        <v>0</v>
      </c>
      <c r="AC1519" t="str">
        <f t="shared" si="148"/>
        <v>p</v>
      </c>
      <c r="AD1519" t="s">
        <v>7137</v>
      </c>
    </row>
    <row r="1520" spans="1:30" x14ac:dyDescent="0.2">
      <c r="A1520" s="8" t="s">
        <v>819</v>
      </c>
      <c r="B1520" s="8" t="s">
        <v>7162</v>
      </c>
      <c r="C1520" s="8" t="s">
        <v>820</v>
      </c>
      <c r="D1520" s="8" t="s">
        <v>2448</v>
      </c>
      <c r="E1520" s="8" t="s">
        <v>1265</v>
      </c>
      <c r="F1520" s="9" t="s">
        <v>31</v>
      </c>
      <c r="G1520" s="8" t="s">
        <v>2432</v>
      </c>
      <c r="H1520" s="8" t="s">
        <v>2433</v>
      </c>
      <c r="I1520" s="8" t="s">
        <v>34</v>
      </c>
      <c r="J1520" s="8" t="s">
        <v>830</v>
      </c>
      <c r="K1520" s="8" t="s">
        <v>36</v>
      </c>
      <c r="L1520" s="8" t="s">
        <v>68</v>
      </c>
      <c r="M1520" s="10">
        <v>5</v>
      </c>
      <c r="N1520" s="10">
        <v>3</v>
      </c>
      <c r="O1520" s="11">
        <v>8.5875000000000004</v>
      </c>
      <c r="P1520" s="10">
        <v>2.8624999999999998</v>
      </c>
      <c r="Q1520" s="10">
        <v>7</v>
      </c>
      <c r="R1520" s="10">
        <v>42.857142857142897</v>
      </c>
      <c r="S1520" s="10">
        <v>1.28571428571429</v>
      </c>
      <c r="T1520" s="10">
        <v>0</v>
      </c>
      <c r="U1520" s="10">
        <v>0</v>
      </c>
      <c r="V1520" s="10">
        <v>0</v>
      </c>
      <c r="W1520" s="10">
        <f t="shared" si="143"/>
        <v>8.5875000000000004</v>
      </c>
      <c r="X1520" s="10">
        <f t="shared" si="144"/>
        <v>-8.5875000000000004</v>
      </c>
      <c r="Y1520" s="10">
        <f t="shared" si="145"/>
        <v>-1</v>
      </c>
      <c r="Z1520" s="10">
        <v>0</v>
      </c>
      <c r="AA1520" s="10" t="str">
        <f t="shared" si="146"/>
        <v>NA</v>
      </c>
      <c r="AB1520" s="10">
        <f t="shared" si="147"/>
        <v>0</v>
      </c>
      <c r="AC1520" t="str">
        <f t="shared" si="148"/>
        <v>p</v>
      </c>
      <c r="AD1520" t="s">
        <v>7137</v>
      </c>
    </row>
    <row r="1521" spans="1:30" x14ac:dyDescent="0.2">
      <c r="A1521" s="8" t="s">
        <v>819</v>
      </c>
      <c r="B1521" s="8" t="s">
        <v>7162</v>
      </c>
      <c r="C1521" s="8" t="s">
        <v>820</v>
      </c>
      <c r="D1521" s="8" t="s">
        <v>2449</v>
      </c>
      <c r="E1521" s="8" t="s">
        <v>1646</v>
      </c>
      <c r="F1521" s="9" t="s">
        <v>31</v>
      </c>
      <c r="G1521" s="8" t="s">
        <v>2432</v>
      </c>
      <c r="H1521" s="8" t="s">
        <v>2433</v>
      </c>
      <c r="I1521" s="8" t="s">
        <v>34</v>
      </c>
      <c r="J1521" s="8" t="s">
        <v>830</v>
      </c>
      <c r="K1521" s="8" t="s">
        <v>36</v>
      </c>
      <c r="L1521" s="8" t="s">
        <v>68</v>
      </c>
      <c r="M1521" s="10">
        <v>5</v>
      </c>
      <c r="N1521" s="10">
        <v>4</v>
      </c>
      <c r="O1521" s="11">
        <v>11.7125</v>
      </c>
      <c r="P1521" s="10">
        <v>2.9281250000000001</v>
      </c>
      <c r="Q1521" s="10">
        <v>13</v>
      </c>
      <c r="R1521" s="10">
        <v>30.769230769230798</v>
      </c>
      <c r="S1521" s="10">
        <v>2</v>
      </c>
      <c r="T1521" s="10">
        <v>0</v>
      </c>
      <c r="U1521" s="10">
        <v>0</v>
      </c>
      <c r="V1521" s="10">
        <v>0</v>
      </c>
      <c r="W1521" s="10">
        <f t="shared" si="143"/>
        <v>11.7125</v>
      </c>
      <c r="X1521" s="10">
        <f t="shared" si="144"/>
        <v>-11.7125</v>
      </c>
      <c r="Y1521" s="10">
        <f t="shared" si="145"/>
        <v>-1</v>
      </c>
      <c r="Z1521" s="10">
        <v>0</v>
      </c>
      <c r="AA1521" s="10" t="str">
        <f t="shared" si="146"/>
        <v>NA</v>
      </c>
      <c r="AB1521" s="10">
        <f t="shared" si="147"/>
        <v>0</v>
      </c>
      <c r="AC1521" t="str">
        <f t="shared" si="148"/>
        <v>p</v>
      </c>
      <c r="AD1521" t="s">
        <v>7137</v>
      </c>
    </row>
    <row r="1522" spans="1:30" x14ac:dyDescent="0.2">
      <c r="A1522" s="8" t="s">
        <v>819</v>
      </c>
      <c r="B1522" s="8" t="s">
        <v>7162</v>
      </c>
      <c r="C1522" s="8" t="s">
        <v>820</v>
      </c>
      <c r="D1522" s="8" t="s">
        <v>2450</v>
      </c>
      <c r="E1522" s="8" t="s">
        <v>200</v>
      </c>
      <c r="F1522" s="9" t="s">
        <v>31</v>
      </c>
      <c r="G1522" s="8" t="s">
        <v>2432</v>
      </c>
      <c r="H1522" s="8" t="s">
        <v>2433</v>
      </c>
      <c r="I1522" s="8" t="s">
        <v>34</v>
      </c>
      <c r="J1522" s="8" t="s">
        <v>830</v>
      </c>
      <c r="K1522" s="8" t="s">
        <v>36</v>
      </c>
      <c r="L1522" s="8" t="s">
        <v>68</v>
      </c>
      <c r="M1522" s="10">
        <v>5</v>
      </c>
      <c r="N1522" s="10">
        <v>6</v>
      </c>
      <c r="O1522" s="11">
        <v>14.48749995</v>
      </c>
      <c r="P1522" s="10">
        <v>2.4145833250000002</v>
      </c>
      <c r="Q1522" s="10">
        <v>310</v>
      </c>
      <c r="R1522" s="10">
        <v>1.93548387096774</v>
      </c>
      <c r="S1522" s="10">
        <v>1.28603225806452</v>
      </c>
      <c r="T1522" s="10">
        <v>0</v>
      </c>
      <c r="U1522" s="10">
        <v>0</v>
      </c>
      <c r="V1522" s="10">
        <v>0</v>
      </c>
      <c r="W1522" s="10">
        <f t="shared" si="143"/>
        <v>14.48749995</v>
      </c>
      <c r="X1522" s="10">
        <f t="shared" si="144"/>
        <v>-14.48749995</v>
      </c>
      <c r="Y1522" s="10">
        <f t="shared" si="145"/>
        <v>-1</v>
      </c>
      <c r="Z1522" s="10">
        <v>0</v>
      </c>
      <c r="AA1522" s="10" t="str">
        <f t="shared" si="146"/>
        <v>NA</v>
      </c>
      <c r="AB1522" s="10">
        <f t="shared" si="147"/>
        <v>0</v>
      </c>
      <c r="AC1522" t="str">
        <f t="shared" si="148"/>
        <v>p</v>
      </c>
      <c r="AD1522" t="s">
        <v>7137</v>
      </c>
    </row>
    <row r="1523" spans="1:30" x14ac:dyDescent="0.2">
      <c r="A1523" s="8" t="s">
        <v>819</v>
      </c>
      <c r="B1523" s="8" t="s">
        <v>7162</v>
      </c>
      <c r="C1523" s="8" t="s">
        <v>820</v>
      </c>
      <c r="D1523" s="8" t="s">
        <v>2451</v>
      </c>
      <c r="E1523" s="8" t="s">
        <v>82</v>
      </c>
      <c r="F1523" s="9" t="s">
        <v>31</v>
      </c>
      <c r="G1523" s="8" t="s">
        <v>2432</v>
      </c>
      <c r="H1523" s="8" t="s">
        <v>2433</v>
      </c>
      <c r="I1523" s="8" t="s">
        <v>34</v>
      </c>
      <c r="J1523" s="8" t="s">
        <v>830</v>
      </c>
      <c r="K1523" s="8" t="s">
        <v>36</v>
      </c>
      <c r="L1523" s="8" t="s">
        <v>68</v>
      </c>
      <c r="M1523" s="10">
        <v>5</v>
      </c>
      <c r="N1523" s="10">
        <v>7</v>
      </c>
      <c r="O1523" s="11">
        <v>14.875</v>
      </c>
      <c r="P1523" s="10">
        <v>2.125</v>
      </c>
      <c r="Q1523" s="10">
        <v>49</v>
      </c>
      <c r="R1523" s="10">
        <v>14.285714285714301</v>
      </c>
      <c r="S1523" s="10">
        <v>1.9383673469387801</v>
      </c>
      <c r="T1523" s="10">
        <v>0</v>
      </c>
      <c r="U1523" s="10">
        <v>0</v>
      </c>
      <c r="V1523" s="10">
        <v>0</v>
      </c>
      <c r="W1523" s="10">
        <f t="shared" si="143"/>
        <v>14.875</v>
      </c>
      <c r="X1523" s="10">
        <f t="shared" si="144"/>
        <v>-14.875</v>
      </c>
      <c r="Y1523" s="10">
        <f t="shared" si="145"/>
        <v>-1</v>
      </c>
      <c r="Z1523" s="10">
        <v>0</v>
      </c>
      <c r="AA1523" s="10" t="str">
        <f t="shared" si="146"/>
        <v>NA</v>
      </c>
      <c r="AB1523" s="10">
        <f t="shared" si="147"/>
        <v>0</v>
      </c>
      <c r="AC1523" t="str">
        <f t="shared" si="148"/>
        <v>p</v>
      </c>
      <c r="AD1523" t="s">
        <v>7137</v>
      </c>
    </row>
    <row r="1524" spans="1:30" x14ac:dyDescent="0.2">
      <c r="A1524" s="8" t="s">
        <v>819</v>
      </c>
      <c r="B1524" s="8" t="s">
        <v>7162</v>
      </c>
      <c r="C1524" s="8" t="s">
        <v>820</v>
      </c>
      <c r="D1524" s="8" t="s">
        <v>2452</v>
      </c>
      <c r="E1524" s="8" t="s">
        <v>104</v>
      </c>
      <c r="F1524" s="9" t="s">
        <v>31</v>
      </c>
      <c r="G1524" s="8" t="s">
        <v>2432</v>
      </c>
      <c r="H1524" s="8" t="s">
        <v>2433</v>
      </c>
      <c r="I1524" s="8" t="s">
        <v>34</v>
      </c>
      <c r="J1524" s="8" t="s">
        <v>830</v>
      </c>
      <c r="K1524" s="8" t="s">
        <v>36</v>
      </c>
      <c r="L1524" s="8" t="s">
        <v>68</v>
      </c>
      <c r="M1524" s="10">
        <v>5</v>
      </c>
      <c r="N1524" s="10">
        <v>9</v>
      </c>
      <c r="O1524" s="11">
        <v>15.062499900000001</v>
      </c>
      <c r="P1524" s="10">
        <v>1.6736111</v>
      </c>
      <c r="Q1524" s="10">
        <v>62</v>
      </c>
      <c r="R1524" s="10">
        <v>14.5161290322581</v>
      </c>
      <c r="S1524" s="10">
        <v>1.75741935483871</v>
      </c>
      <c r="T1524" s="10">
        <v>0</v>
      </c>
      <c r="U1524" s="10">
        <v>0</v>
      </c>
      <c r="V1524" s="10">
        <v>0</v>
      </c>
      <c r="W1524" s="10">
        <f t="shared" si="143"/>
        <v>15.062499900000001</v>
      </c>
      <c r="X1524" s="10">
        <f t="shared" si="144"/>
        <v>-15.062499900000001</v>
      </c>
      <c r="Y1524" s="10">
        <f t="shared" si="145"/>
        <v>-1</v>
      </c>
      <c r="Z1524" s="10">
        <v>0</v>
      </c>
      <c r="AA1524" s="10" t="str">
        <f t="shared" si="146"/>
        <v>NA</v>
      </c>
      <c r="AB1524" s="10">
        <f t="shared" si="147"/>
        <v>0</v>
      </c>
      <c r="AC1524" t="str">
        <f t="shared" si="148"/>
        <v>p</v>
      </c>
      <c r="AD1524" t="s">
        <v>7137</v>
      </c>
    </row>
    <row r="1525" spans="1:30" x14ac:dyDescent="0.2">
      <c r="A1525" s="8" t="s">
        <v>819</v>
      </c>
      <c r="B1525" s="8" t="s">
        <v>7162</v>
      </c>
      <c r="C1525" s="8" t="s">
        <v>820</v>
      </c>
      <c r="D1525" s="8" t="s">
        <v>2453</v>
      </c>
      <c r="E1525" s="8" t="s">
        <v>1298</v>
      </c>
      <c r="F1525" s="9" t="s">
        <v>31</v>
      </c>
      <c r="G1525" s="8" t="s">
        <v>2432</v>
      </c>
      <c r="H1525" s="8" t="s">
        <v>2433</v>
      </c>
      <c r="I1525" s="8" t="s">
        <v>34</v>
      </c>
      <c r="J1525" s="8" t="s">
        <v>830</v>
      </c>
      <c r="K1525" s="8" t="s">
        <v>36</v>
      </c>
      <c r="L1525" s="8" t="s">
        <v>68</v>
      </c>
      <c r="M1525" s="10">
        <v>5</v>
      </c>
      <c r="N1525" s="10">
        <v>9</v>
      </c>
      <c r="O1525" s="11">
        <v>15.774999975000002</v>
      </c>
      <c r="P1525" s="10">
        <v>1.7527777750000002</v>
      </c>
      <c r="Q1525" s="10">
        <v>56</v>
      </c>
      <c r="R1525" s="10">
        <v>16.071428571428601</v>
      </c>
      <c r="S1525" s="10">
        <v>1.85535714285714</v>
      </c>
      <c r="T1525" s="10">
        <v>0</v>
      </c>
      <c r="U1525" s="10">
        <v>0</v>
      </c>
      <c r="V1525" s="10">
        <v>0</v>
      </c>
      <c r="W1525" s="10">
        <f t="shared" si="143"/>
        <v>15.774999975000002</v>
      </c>
      <c r="X1525" s="10">
        <f t="shared" si="144"/>
        <v>-15.774999975000002</v>
      </c>
      <c r="Y1525" s="10">
        <f t="shared" si="145"/>
        <v>-1</v>
      </c>
      <c r="Z1525" s="10">
        <v>0</v>
      </c>
      <c r="AA1525" s="10" t="str">
        <f t="shared" si="146"/>
        <v>NA</v>
      </c>
      <c r="AB1525" s="10">
        <f t="shared" si="147"/>
        <v>0</v>
      </c>
      <c r="AC1525" t="str">
        <f t="shared" si="148"/>
        <v>p</v>
      </c>
      <c r="AD1525" t="s">
        <v>7137</v>
      </c>
    </row>
    <row r="1526" spans="1:30" x14ac:dyDescent="0.2">
      <c r="A1526" s="8" t="s">
        <v>819</v>
      </c>
      <c r="B1526" s="8" t="s">
        <v>7162</v>
      </c>
      <c r="C1526" s="8" t="s">
        <v>820</v>
      </c>
      <c r="D1526" s="8" t="s">
        <v>2454</v>
      </c>
      <c r="E1526" s="8" t="s">
        <v>1215</v>
      </c>
      <c r="F1526" s="9" t="s">
        <v>31</v>
      </c>
      <c r="G1526" s="8" t="s">
        <v>2432</v>
      </c>
      <c r="H1526" s="8" t="s">
        <v>2433</v>
      </c>
      <c r="I1526" s="8" t="s">
        <v>34</v>
      </c>
      <c r="J1526" s="8" t="s">
        <v>830</v>
      </c>
      <c r="K1526" s="8" t="s">
        <v>36</v>
      </c>
      <c r="L1526" s="8" t="s">
        <v>68</v>
      </c>
      <c r="M1526" s="10">
        <v>5</v>
      </c>
      <c r="N1526" s="10">
        <v>8</v>
      </c>
      <c r="O1526" s="11">
        <v>15.85</v>
      </c>
      <c r="P1526" s="10">
        <v>1.98125</v>
      </c>
      <c r="Q1526" s="10">
        <v>45</v>
      </c>
      <c r="R1526" s="10">
        <v>17.7777777777778</v>
      </c>
      <c r="S1526" s="10">
        <v>1.48844444444444</v>
      </c>
      <c r="T1526" s="10">
        <v>0</v>
      </c>
      <c r="U1526" s="10">
        <v>0</v>
      </c>
      <c r="V1526" s="10">
        <v>0</v>
      </c>
      <c r="W1526" s="10">
        <f t="shared" si="143"/>
        <v>15.85</v>
      </c>
      <c r="X1526" s="10">
        <f t="shared" si="144"/>
        <v>-15.85</v>
      </c>
      <c r="Y1526" s="10">
        <f t="shared" si="145"/>
        <v>-1</v>
      </c>
      <c r="Z1526" s="10">
        <v>0</v>
      </c>
      <c r="AA1526" s="10" t="str">
        <f t="shared" si="146"/>
        <v>NA</v>
      </c>
      <c r="AB1526" s="10">
        <f t="shared" si="147"/>
        <v>0</v>
      </c>
      <c r="AC1526" t="str">
        <f t="shared" si="148"/>
        <v>p</v>
      </c>
      <c r="AD1526" t="s">
        <v>7137</v>
      </c>
    </row>
    <row r="1527" spans="1:30" x14ac:dyDescent="0.2">
      <c r="A1527" s="8" t="s">
        <v>819</v>
      </c>
      <c r="B1527" s="8" t="s">
        <v>7162</v>
      </c>
      <c r="C1527" s="8" t="s">
        <v>820</v>
      </c>
      <c r="D1527" s="8" t="s">
        <v>2455</v>
      </c>
      <c r="E1527" s="8" t="s">
        <v>56</v>
      </c>
      <c r="F1527" s="9" t="s">
        <v>31</v>
      </c>
      <c r="G1527" s="8" t="s">
        <v>2432</v>
      </c>
      <c r="H1527" s="8" t="s">
        <v>2433</v>
      </c>
      <c r="I1527" s="8" t="s">
        <v>34</v>
      </c>
      <c r="J1527" s="8" t="s">
        <v>830</v>
      </c>
      <c r="K1527" s="8" t="s">
        <v>36</v>
      </c>
      <c r="L1527" s="8" t="s">
        <v>68</v>
      </c>
      <c r="M1527" s="10">
        <v>5</v>
      </c>
      <c r="N1527" s="10">
        <v>7</v>
      </c>
      <c r="O1527" s="11">
        <v>16.562499974999998</v>
      </c>
      <c r="P1527" s="10">
        <v>2.3660714249999999</v>
      </c>
      <c r="Q1527" s="10">
        <v>186</v>
      </c>
      <c r="R1527" s="10">
        <v>3.76344086021505</v>
      </c>
      <c r="S1527" s="10">
        <v>4.1154838709677399</v>
      </c>
      <c r="T1527" s="10">
        <v>0</v>
      </c>
      <c r="U1527" s="10">
        <v>0</v>
      </c>
      <c r="V1527" s="10">
        <v>0</v>
      </c>
      <c r="W1527" s="10">
        <f t="shared" si="143"/>
        <v>16.562499974999998</v>
      </c>
      <c r="X1527" s="10">
        <f t="shared" si="144"/>
        <v>-16.562499974999998</v>
      </c>
      <c r="Y1527" s="10">
        <f t="shared" si="145"/>
        <v>-1</v>
      </c>
      <c r="Z1527" s="10">
        <v>0</v>
      </c>
      <c r="AA1527" s="10" t="str">
        <f t="shared" si="146"/>
        <v>NA</v>
      </c>
      <c r="AB1527" s="10">
        <f t="shared" si="147"/>
        <v>0</v>
      </c>
      <c r="AC1527" t="str">
        <f t="shared" si="148"/>
        <v>p</v>
      </c>
      <c r="AD1527" t="s">
        <v>7137</v>
      </c>
    </row>
    <row r="1528" spans="1:30" x14ac:dyDescent="0.2">
      <c r="A1528" s="8" t="s">
        <v>819</v>
      </c>
      <c r="B1528" s="8" t="s">
        <v>7162</v>
      </c>
      <c r="C1528" s="8" t="s">
        <v>820</v>
      </c>
      <c r="D1528" s="8" t="s">
        <v>2456</v>
      </c>
      <c r="E1528" s="8" t="s">
        <v>1098</v>
      </c>
      <c r="F1528" s="9" t="s">
        <v>31</v>
      </c>
      <c r="G1528" s="8" t="s">
        <v>2432</v>
      </c>
      <c r="H1528" s="8" t="s">
        <v>2433</v>
      </c>
      <c r="I1528" s="8" t="s">
        <v>34</v>
      </c>
      <c r="J1528" s="8" t="s">
        <v>830</v>
      </c>
      <c r="K1528" s="8" t="s">
        <v>36</v>
      </c>
      <c r="L1528" s="8" t="s">
        <v>68</v>
      </c>
      <c r="M1528" s="10">
        <v>5</v>
      </c>
      <c r="N1528" s="10">
        <v>4</v>
      </c>
      <c r="O1528" s="11">
        <v>17.125</v>
      </c>
      <c r="P1528" s="10">
        <v>4.28125</v>
      </c>
      <c r="Q1528" s="10">
        <v>9</v>
      </c>
      <c r="R1528" s="10">
        <v>44.4444444444444</v>
      </c>
      <c r="S1528" s="10">
        <v>1.7766666666666699</v>
      </c>
      <c r="T1528" s="10">
        <v>0</v>
      </c>
      <c r="U1528" s="10">
        <v>0</v>
      </c>
      <c r="V1528" s="10">
        <v>0</v>
      </c>
      <c r="W1528" s="10">
        <f t="shared" si="143"/>
        <v>17.125</v>
      </c>
      <c r="X1528" s="10">
        <f t="shared" si="144"/>
        <v>-17.125</v>
      </c>
      <c r="Y1528" s="10">
        <f t="shared" si="145"/>
        <v>-1</v>
      </c>
      <c r="Z1528" s="10">
        <v>0</v>
      </c>
      <c r="AA1528" s="10" t="str">
        <f t="shared" si="146"/>
        <v>NA</v>
      </c>
      <c r="AB1528" s="10">
        <f t="shared" si="147"/>
        <v>0</v>
      </c>
      <c r="AC1528" t="str">
        <f t="shared" si="148"/>
        <v>p</v>
      </c>
      <c r="AD1528" t="s">
        <v>7137</v>
      </c>
    </row>
    <row r="1529" spans="1:30" x14ac:dyDescent="0.2">
      <c r="A1529" s="8" t="s">
        <v>819</v>
      </c>
      <c r="B1529" s="8" t="s">
        <v>7162</v>
      </c>
      <c r="C1529" s="8" t="s">
        <v>820</v>
      </c>
      <c r="D1529" s="8" t="s">
        <v>2457</v>
      </c>
      <c r="E1529" s="8" t="s">
        <v>1191</v>
      </c>
      <c r="F1529" s="9" t="s">
        <v>31</v>
      </c>
      <c r="G1529" s="8" t="s">
        <v>2432</v>
      </c>
      <c r="H1529" s="8" t="s">
        <v>2433</v>
      </c>
      <c r="I1529" s="8" t="s">
        <v>34</v>
      </c>
      <c r="J1529" s="8" t="s">
        <v>830</v>
      </c>
      <c r="K1529" s="8" t="s">
        <v>36</v>
      </c>
      <c r="L1529" s="8" t="s">
        <v>68</v>
      </c>
      <c r="M1529" s="10">
        <v>5</v>
      </c>
      <c r="N1529" s="10">
        <v>8</v>
      </c>
      <c r="O1529" s="11">
        <v>19.55</v>
      </c>
      <c r="P1529" s="10">
        <v>2.4437500000000001</v>
      </c>
      <c r="Q1529" s="10">
        <v>44</v>
      </c>
      <c r="R1529" s="10">
        <v>18.181818181818201</v>
      </c>
      <c r="S1529" s="10">
        <v>1.2725</v>
      </c>
      <c r="T1529" s="10">
        <v>0</v>
      </c>
      <c r="U1529" s="10">
        <v>0</v>
      </c>
      <c r="V1529" s="10">
        <v>0</v>
      </c>
      <c r="W1529" s="10">
        <f t="shared" si="143"/>
        <v>19.55</v>
      </c>
      <c r="X1529" s="10">
        <f t="shared" si="144"/>
        <v>-19.55</v>
      </c>
      <c r="Y1529" s="10">
        <f t="shared" si="145"/>
        <v>-1</v>
      </c>
      <c r="Z1529" s="10">
        <v>0</v>
      </c>
      <c r="AA1529" s="10" t="str">
        <f t="shared" si="146"/>
        <v>NA</v>
      </c>
      <c r="AB1529" s="10">
        <f t="shared" si="147"/>
        <v>0</v>
      </c>
      <c r="AC1529" t="str">
        <f t="shared" si="148"/>
        <v>p</v>
      </c>
      <c r="AD1529" t="s">
        <v>7137</v>
      </c>
    </row>
    <row r="1530" spans="1:30" x14ac:dyDescent="0.2">
      <c r="A1530" s="8" t="s">
        <v>819</v>
      </c>
      <c r="B1530" s="8" t="s">
        <v>7162</v>
      </c>
      <c r="C1530" s="8" t="s">
        <v>820</v>
      </c>
      <c r="D1530" s="8" t="s">
        <v>2458</v>
      </c>
      <c r="E1530" s="8" t="s">
        <v>204</v>
      </c>
      <c r="F1530" s="9" t="s">
        <v>31</v>
      </c>
      <c r="G1530" s="8" t="s">
        <v>2432</v>
      </c>
      <c r="H1530" s="8" t="s">
        <v>2433</v>
      </c>
      <c r="I1530" s="8" t="s">
        <v>34</v>
      </c>
      <c r="J1530" s="8" t="s">
        <v>830</v>
      </c>
      <c r="K1530" s="8" t="s">
        <v>36</v>
      </c>
      <c r="L1530" s="8" t="s">
        <v>68</v>
      </c>
      <c r="M1530" s="10">
        <v>5</v>
      </c>
      <c r="N1530" s="10">
        <v>6</v>
      </c>
      <c r="O1530" s="11">
        <v>19.849999950000004</v>
      </c>
      <c r="P1530" s="10">
        <v>3.3083333250000004</v>
      </c>
      <c r="Q1530" s="10">
        <v>132</v>
      </c>
      <c r="R1530" s="10">
        <v>4.5454545454545503</v>
      </c>
      <c r="S1530" s="10">
        <v>1.0530303030303001</v>
      </c>
      <c r="T1530" s="10">
        <v>0</v>
      </c>
      <c r="U1530" s="10">
        <v>0</v>
      </c>
      <c r="V1530" s="10">
        <v>0</v>
      </c>
      <c r="W1530" s="10">
        <f t="shared" si="143"/>
        <v>19.849999950000004</v>
      </c>
      <c r="X1530" s="10">
        <f t="shared" si="144"/>
        <v>-19.849999950000004</v>
      </c>
      <c r="Y1530" s="10">
        <f t="shared" si="145"/>
        <v>-1</v>
      </c>
      <c r="Z1530" s="10">
        <v>0</v>
      </c>
      <c r="AA1530" s="10" t="str">
        <f t="shared" si="146"/>
        <v>NA</v>
      </c>
      <c r="AB1530" s="10">
        <f t="shared" si="147"/>
        <v>0</v>
      </c>
      <c r="AC1530" t="str">
        <f t="shared" si="148"/>
        <v>p</v>
      </c>
      <c r="AD1530" t="s">
        <v>7137</v>
      </c>
    </row>
    <row r="1531" spans="1:30" x14ac:dyDescent="0.2">
      <c r="A1531" s="8" t="s">
        <v>819</v>
      </c>
      <c r="B1531" s="8" t="s">
        <v>7162</v>
      </c>
      <c r="C1531" s="8" t="s">
        <v>820</v>
      </c>
      <c r="D1531" s="8" t="s">
        <v>2459</v>
      </c>
      <c r="E1531" s="8" t="s">
        <v>72</v>
      </c>
      <c r="F1531" s="9" t="s">
        <v>31</v>
      </c>
      <c r="G1531" s="8" t="s">
        <v>2432</v>
      </c>
      <c r="H1531" s="8" t="s">
        <v>2433</v>
      </c>
      <c r="I1531" s="8" t="s">
        <v>34</v>
      </c>
      <c r="J1531" s="8" t="s">
        <v>830</v>
      </c>
      <c r="K1531" s="8" t="s">
        <v>36</v>
      </c>
      <c r="L1531" s="8" t="s">
        <v>68</v>
      </c>
      <c r="M1531" s="10">
        <v>5</v>
      </c>
      <c r="N1531" s="10">
        <v>9</v>
      </c>
      <c r="O1531" s="11">
        <v>20.037499987500002</v>
      </c>
      <c r="P1531" s="10">
        <v>2.2263888875000002</v>
      </c>
      <c r="Q1531" s="10">
        <v>239</v>
      </c>
      <c r="R1531" s="10">
        <v>3.7656903765690402</v>
      </c>
      <c r="S1531" s="10">
        <v>1.3120502092050199</v>
      </c>
      <c r="T1531" s="10">
        <v>0</v>
      </c>
      <c r="U1531" s="10">
        <v>0</v>
      </c>
      <c r="V1531" s="10">
        <v>0</v>
      </c>
      <c r="W1531" s="10">
        <f t="shared" si="143"/>
        <v>20.037499987500002</v>
      </c>
      <c r="X1531" s="10">
        <f t="shared" si="144"/>
        <v>-20.037499987500002</v>
      </c>
      <c r="Y1531" s="10">
        <f t="shared" si="145"/>
        <v>-1</v>
      </c>
      <c r="Z1531" s="10">
        <v>0</v>
      </c>
      <c r="AA1531" s="10" t="str">
        <f t="shared" si="146"/>
        <v>NA</v>
      </c>
      <c r="AB1531" s="10">
        <f t="shared" si="147"/>
        <v>0</v>
      </c>
      <c r="AC1531" t="str">
        <f t="shared" si="148"/>
        <v>p</v>
      </c>
      <c r="AD1531" t="s">
        <v>7137</v>
      </c>
    </row>
    <row r="1532" spans="1:30" x14ac:dyDescent="0.2">
      <c r="A1532" s="8" t="s">
        <v>819</v>
      </c>
      <c r="B1532" s="8" t="s">
        <v>7162</v>
      </c>
      <c r="C1532" s="8" t="s">
        <v>820</v>
      </c>
      <c r="D1532" s="8" t="s">
        <v>2460</v>
      </c>
      <c r="E1532" s="8" t="s">
        <v>244</v>
      </c>
      <c r="F1532" s="9" t="s">
        <v>31</v>
      </c>
      <c r="G1532" s="8" t="s">
        <v>2432</v>
      </c>
      <c r="H1532" s="8" t="s">
        <v>2433</v>
      </c>
      <c r="I1532" s="8" t="s">
        <v>34</v>
      </c>
      <c r="J1532" s="8" t="s">
        <v>830</v>
      </c>
      <c r="K1532" s="8" t="s">
        <v>36</v>
      </c>
      <c r="L1532" s="8" t="s">
        <v>68</v>
      </c>
      <c r="M1532" s="10">
        <v>5</v>
      </c>
      <c r="N1532" s="10">
        <v>6</v>
      </c>
      <c r="O1532" s="11">
        <v>21</v>
      </c>
      <c r="P1532" s="10">
        <v>3.5</v>
      </c>
      <c r="Q1532" s="10">
        <v>98</v>
      </c>
      <c r="R1532" s="10">
        <v>6.12244897959184</v>
      </c>
      <c r="S1532" s="10">
        <v>1.4372448979591801</v>
      </c>
      <c r="T1532" s="10">
        <v>0</v>
      </c>
      <c r="U1532" s="10">
        <v>0</v>
      </c>
      <c r="V1532" s="10">
        <v>0</v>
      </c>
      <c r="W1532" s="10">
        <f t="shared" si="143"/>
        <v>21</v>
      </c>
      <c r="X1532" s="10">
        <f t="shared" si="144"/>
        <v>-21</v>
      </c>
      <c r="Y1532" s="10">
        <f t="shared" si="145"/>
        <v>-1</v>
      </c>
      <c r="Z1532" s="10">
        <v>0</v>
      </c>
      <c r="AA1532" s="10" t="str">
        <f t="shared" si="146"/>
        <v>NA</v>
      </c>
      <c r="AB1532" s="10">
        <f t="shared" si="147"/>
        <v>0</v>
      </c>
      <c r="AC1532" t="str">
        <f t="shared" si="148"/>
        <v>p</v>
      </c>
      <c r="AD1532" t="s">
        <v>7137</v>
      </c>
    </row>
    <row r="1533" spans="1:30" x14ac:dyDescent="0.2">
      <c r="A1533" s="8" t="s">
        <v>819</v>
      </c>
      <c r="B1533" s="8" t="s">
        <v>7162</v>
      </c>
      <c r="C1533" s="8" t="s">
        <v>820</v>
      </c>
      <c r="D1533" s="8" t="s">
        <v>2461</v>
      </c>
      <c r="E1533" s="8" t="s">
        <v>86</v>
      </c>
      <c r="F1533" s="9" t="s">
        <v>31</v>
      </c>
      <c r="G1533" s="8" t="s">
        <v>2432</v>
      </c>
      <c r="H1533" s="8" t="s">
        <v>2433</v>
      </c>
      <c r="I1533" s="8" t="s">
        <v>34</v>
      </c>
      <c r="J1533" s="8" t="s">
        <v>830</v>
      </c>
      <c r="K1533" s="8" t="s">
        <v>36</v>
      </c>
      <c r="L1533" s="8" t="s">
        <v>68</v>
      </c>
      <c r="M1533" s="10">
        <v>5</v>
      </c>
      <c r="N1533" s="10">
        <v>11</v>
      </c>
      <c r="O1533" s="11">
        <v>27.837499937500002</v>
      </c>
      <c r="P1533" s="10">
        <v>2.5306818125000001</v>
      </c>
      <c r="Q1533" s="10">
        <v>150</v>
      </c>
      <c r="R1533" s="10">
        <v>7.3333333333333304</v>
      </c>
      <c r="S1533" s="10">
        <v>1.6788000000000001</v>
      </c>
      <c r="T1533" s="10">
        <v>0</v>
      </c>
      <c r="U1533" s="10">
        <v>0</v>
      </c>
      <c r="V1533" s="10">
        <v>0</v>
      </c>
      <c r="W1533" s="10">
        <f t="shared" si="143"/>
        <v>27.837499937500002</v>
      </c>
      <c r="X1533" s="10">
        <f t="shared" si="144"/>
        <v>-27.837499937500002</v>
      </c>
      <c r="Y1533" s="10">
        <f t="shared" si="145"/>
        <v>-1</v>
      </c>
      <c r="Z1533" s="10">
        <v>0</v>
      </c>
      <c r="AA1533" s="10" t="str">
        <f t="shared" si="146"/>
        <v>NA</v>
      </c>
      <c r="AB1533" s="10">
        <f t="shared" si="147"/>
        <v>0</v>
      </c>
      <c r="AC1533" t="str">
        <f t="shared" si="148"/>
        <v>p</v>
      </c>
      <c r="AD1533" t="s">
        <v>7137</v>
      </c>
    </row>
    <row r="1534" spans="1:30" x14ac:dyDescent="0.2">
      <c r="A1534" s="8" t="s">
        <v>819</v>
      </c>
      <c r="B1534" s="8" t="s">
        <v>7162</v>
      </c>
      <c r="C1534" s="8" t="s">
        <v>820</v>
      </c>
      <c r="D1534" s="8" t="s">
        <v>2462</v>
      </c>
      <c r="E1534" s="8" t="s">
        <v>96</v>
      </c>
      <c r="F1534" s="9" t="s">
        <v>31</v>
      </c>
      <c r="G1534" s="8" t="s">
        <v>2432</v>
      </c>
      <c r="H1534" s="8" t="s">
        <v>2433</v>
      </c>
      <c r="I1534" s="8" t="s">
        <v>34</v>
      </c>
      <c r="J1534" s="8" t="s">
        <v>830</v>
      </c>
      <c r="K1534" s="8" t="s">
        <v>36</v>
      </c>
      <c r="L1534" s="8" t="s">
        <v>68</v>
      </c>
      <c r="M1534" s="10">
        <v>5</v>
      </c>
      <c r="N1534" s="10">
        <v>22</v>
      </c>
      <c r="O1534" s="11">
        <v>38.487499874999997</v>
      </c>
      <c r="P1534" s="10">
        <v>1.7494318124999999</v>
      </c>
      <c r="Q1534" s="10">
        <v>178</v>
      </c>
      <c r="R1534" s="10">
        <v>12.3595505617978</v>
      </c>
      <c r="S1534" s="10">
        <v>2.5883707865168502</v>
      </c>
      <c r="T1534" s="10">
        <v>0</v>
      </c>
      <c r="U1534" s="10">
        <v>0</v>
      </c>
      <c r="V1534" s="10">
        <v>0</v>
      </c>
      <c r="W1534" s="10">
        <f t="shared" si="143"/>
        <v>38.487499874999997</v>
      </c>
      <c r="X1534" s="10">
        <f t="shared" si="144"/>
        <v>-38.487499874999997</v>
      </c>
      <c r="Y1534" s="10">
        <f t="shared" si="145"/>
        <v>-1</v>
      </c>
      <c r="Z1534" s="10">
        <v>0</v>
      </c>
      <c r="AA1534" s="10" t="str">
        <f t="shared" si="146"/>
        <v>NA</v>
      </c>
      <c r="AB1534" s="10">
        <f t="shared" si="147"/>
        <v>0</v>
      </c>
      <c r="AC1534" t="str">
        <f t="shared" si="148"/>
        <v>p</v>
      </c>
      <c r="AD1534" t="s">
        <v>7137</v>
      </c>
    </row>
    <row r="1535" spans="1:30" x14ac:dyDescent="0.2">
      <c r="A1535" s="8" t="s">
        <v>819</v>
      </c>
      <c r="B1535" s="8" t="s">
        <v>7162</v>
      </c>
      <c r="C1535" s="8" t="s">
        <v>820</v>
      </c>
      <c r="D1535" s="8" t="s">
        <v>2463</v>
      </c>
      <c r="E1535" s="8" t="s">
        <v>76</v>
      </c>
      <c r="F1535" s="9" t="s">
        <v>31</v>
      </c>
      <c r="G1535" s="8" t="s">
        <v>2432</v>
      </c>
      <c r="H1535" s="8" t="s">
        <v>2433</v>
      </c>
      <c r="I1535" s="8" t="s">
        <v>34</v>
      </c>
      <c r="J1535" s="8" t="s">
        <v>830</v>
      </c>
      <c r="K1535" s="8" t="s">
        <v>36</v>
      </c>
      <c r="L1535" s="8" t="s">
        <v>68</v>
      </c>
      <c r="M1535" s="10">
        <v>5</v>
      </c>
      <c r="N1535" s="10">
        <v>44</v>
      </c>
      <c r="O1535" s="11">
        <v>93.39999954999999</v>
      </c>
      <c r="P1535" s="10">
        <v>2.1227272624999998</v>
      </c>
      <c r="Q1535" s="10">
        <v>392</v>
      </c>
      <c r="R1535" s="10">
        <v>11.2244897959184</v>
      </c>
      <c r="S1535" s="10">
        <v>1.6199744897959201</v>
      </c>
      <c r="T1535" s="10">
        <v>0</v>
      </c>
      <c r="U1535" s="10">
        <v>0</v>
      </c>
      <c r="V1535" s="10">
        <v>0</v>
      </c>
      <c r="W1535" s="10">
        <f t="shared" si="143"/>
        <v>93.39999954999999</v>
      </c>
      <c r="X1535" s="10">
        <f t="shared" si="144"/>
        <v>-93.39999954999999</v>
      </c>
      <c r="Y1535" s="10">
        <f t="shared" si="145"/>
        <v>-1</v>
      </c>
      <c r="Z1535" s="10">
        <v>0</v>
      </c>
      <c r="AA1535" s="10" t="str">
        <f t="shared" si="146"/>
        <v>NA</v>
      </c>
      <c r="AB1535" s="10">
        <f t="shared" si="147"/>
        <v>0</v>
      </c>
      <c r="AC1535" t="str">
        <f t="shared" si="148"/>
        <v>p</v>
      </c>
      <c r="AD1535" t="s">
        <v>7137</v>
      </c>
    </row>
    <row r="1536" spans="1:30" x14ac:dyDescent="0.2">
      <c r="A1536" s="8" t="s">
        <v>819</v>
      </c>
      <c r="B1536" s="8" t="s">
        <v>7162</v>
      </c>
      <c r="C1536" s="8" t="s">
        <v>820</v>
      </c>
      <c r="D1536" s="8" t="s">
        <v>2464</v>
      </c>
      <c r="E1536" s="8" t="s">
        <v>88</v>
      </c>
      <c r="F1536" s="9" t="s">
        <v>31</v>
      </c>
      <c r="G1536" s="8" t="s">
        <v>2432</v>
      </c>
      <c r="H1536" s="8" t="s">
        <v>2433</v>
      </c>
      <c r="I1536" s="8" t="s">
        <v>34</v>
      </c>
      <c r="J1536" s="8" t="s">
        <v>830</v>
      </c>
      <c r="K1536" s="8" t="s">
        <v>36</v>
      </c>
      <c r="L1536" s="8" t="s">
        <v>68</v>
      </c>
      <c r="M1536" s="10">
        <v>5</v>
      </c>
      <c r="N1536" s="10">
        <v>55</v>
      </c>
      <c r="O1536" s="11">
        <v>107.27499956249999</v>
      </c>
      <c r="P1536" s="10">
        <v>1.9504545374999998</v>
      </c>
      <c r="Q1536" s="10">
        <v>289</v>
      </c>
      <c r="R1536" s="10">
        <v>19.031141868512101</v>
      </c>
      <c r="S1536" s="10">
        <v>1.1130795847750901</v>
      </c>
      <c r="T1536" s="10">
        <v>0</v>
      </c>
      <c r="U1536" s="10">
        <v>0</v>
      </c>
      <c r="V1536" s="10">
        <v>0</v>
      </c>
      <c r="W1536" s="10">
        <f t="shared" si="143"/>
        <v>107.27499956249999</v>
      </c>
      <c r="X1536" s="10">
        <f t="shared" si="144"/>
        <v>-107.27499956249999</v>
      </c>
      <c r="Y1536" s="10">
        <f t="shared" si="145"/>
        <v>-1</v>
      </c>
      <c r="Z1536" s="10">
        <v>0</v>
      </c>
      <c r="AA1536" s="10" t="str">
        <f t="shared" si="146"/>
        <v>NA</v>
      </c>
      <c r="AB1536" s="10">
        <f t="shared" si="147"/>
        <v>0</v>
      </c>
      <c r="AC1536" t="str">
        <f t="shared" si="148"/>
        <v>p</v>
      </c>
      <c r="AD1536" t="s">
        <v>7137</v>
      </c>
    </row>
    <row r="1537" spans="1:30" x14ac:dyDescent="0.2">
      <c r="A1537" s="8" t="s">
        <v>819</v>
      </c>
      <c r="B1537" s="8" t="s">
        <v>7162</v>
      </c>
      <c r="C1537" s="8" t="s">
        <v>820</v>
      </c>
      <c r="D1537" s="8" t="s">
        <v>2465</v>
      </c>
      <c r="E1537" s="8" t="s">
        <v>84</v>
      </c>
      <c r="F1537" s="9" t="s">
        <v>31</v>
      </c>
      <c r="G1537" s="8" t="s">
        <v>2432</v>
      </c>
      <c r="H1537" s="8" t="s">
        <v>2433</v>
      </c>
      <c r="I1537" s="8" t="s">
        <v>34</v>
      </c>
      <c r="J1537" s="8" t="s">
        <v>830</v>
      </c>
      <c r="K1537" s="8" t="s">
        <v>36</v>
      </c>
      <c r="L1537" s="8" t="s">
        <v>68</v>
      </c>
      <c r="M1537" s="10">
        <v>5</v>
      </c>
      <c r="N1537" s="10">
        <v>61</v>
      </c>
      <c r="O1537" s="11">
        <v>117.77499970000001</v>
      </c>
      <c r="P1537" s="10">
        <v>1.9307377000000001</v>
      </c>
      <c r="Q1537" s="10">
        <v>483</v>
      </c>
      <c r="R1537" s="10">
        <v>12.6293995859213</v>
      </c>
      <c r="S1537" s="10">
        <v>1.86002070393375</v>
      </c>
      <c r="T1537" s="10">
        <v>0</v>
      </c>
      <c r="U1537" s="10">
        <v>0</v>
      </c>
      <c r="V1537" s="10">
        <v>0</v>
      </c>
      <c r="W1537" s="10">
        <f t="shared" si="143"/>
        <v>117.77499970000001</v>
      </c>
      <c r="X1537" s="10">
        <f t="shared" si="144"/>
        <v>-117.77499970000001</v>
      </c>
      <c r="Y1537" s="10">
        <f t="shared" si="145"/>
        <v>-1</v>
      </c>
      <c r="Z1537" s="10">
        <v>0</v>
      </c>
      <c r="AA1537" s="10" t="str">
        <f t="shared" si="146"/>
        <v>NA</v>
      </c>
      <c r="AB1537" s="10">
        <f t="shared" si="147"/>
        <v>0</v>
      </c>
      <c r="AC1537" t="str">
        <f t="shared" si="148"/>
        <v>p</v>
      </c>
      <c r="AD1537" t="s">
        <v>7137</v>
      </c>
    </row>
    <row r="1538" spans="1:30" x14ac:dyDescent="0.2">
      <c r="A1538" s="8" t="s">
        <v>819</v>
      </c>
      <c r="B1538" s="8" t="s">
        <v>7162</v>
      </c>
      <c r="C1538" s="8" t="s">
        <v>820</v>
      </c>
      <c r="D1538" s="8" t="s">
        <v>2466</v>
      </c>
      <c r="E1538" s="8" t="s">
        <v>60</v>
      </c>
      <c r="F1538" s="9" t="s">
        <v>31</v>
      </c>
      <c r="G1538" s="8" t="s">
        <v>2432</v>
      </c>
      <c r="H1538" s="8" t="s">
        <v>2433</v>
      </c>
      <c r="I1538" s="8" t="s">
        <v>34</v>
      </c>
      <c r="J1538" s="8" t="s">
        <v>830</v>
      </c>
      <c r="K1538" s="8" t="s">
        <v>36</v>
      </c>
      <c r="L1538" s="8" t="s">
        <v>68</v>
      </c>
      <c r="M1538" s="10">
        <v>5</v>
      </c>
      <c r="N1538" s="10">
        <v>129</v>
      </c>
      <c r="O1538" s="11">
        <v>262.43749841249996</v>
      </c>
      <c r="P1538" s="10">
        <v>2.0343992124999999</v>
      </c>
      <c r="Q1538" s="10">
        <v>976</v>
      </c>
      <c r="R1538" s="10">
        <v>13.217213114754101</v>
      </c>
      <c r="S1538" s="10">
        <v>1.70061475409836</v>
      </c>
      <c r="T1538" s="10">
        <v>0</v>
      </c>
      <c r="U1538" s="10">
        <v>0</v>
      </c>
      <c r="V1538" s="10">
        <v>0</v>
      </c>
      <c r="W1538" s="10">
        <f t="shared" ref="W1538:W1601" si="149">O1538</f>
        <v>262.43749841249996</v>
      </c>
      <c r="X1538" s="10">
        <f t="shared" ref="X1538:X1601" si="150">V1538-W1538</f>
        <v>-262.43749841249996</v>
      </c>
      <c r="Y1538" s="10">
        <f t="shared" ref="Y1538:Y1601" si="151">IF(W1538=0,0,(V1538-W1538)/W1538)</f>
        <v>-1</v>
      </c>
      <c r="Z1538" s="10">
        <v>0</v>
      </c>
      <c r="AA1538" s="10" t="str">
        <f t="shared" ref="AA1538:AA1601" si="152">IF(Z1538=0,"NA",V1538/Z1538)</f>
        <v>NA</v>
      </c>
      <c r="AB1538" s="10">
        <f t="shared" ref="AB1538:AB1601" si="153">(R1538/100*T1538/100)</f>
        <v>0</v>
      </c>
      <c r="AC1538" t="str">
        <f t="shared" si="148"/>
        <v>p</v>
      </c>
      <c r="AD1538" t="s">
        <v>7137</v>
      </c>
    </row>
    <row r="1539" spans="1:30" x14ac:dyDescent="0.2">
      <c r="A1539" s="8" t="s">
        <v>819</v>
      </c>
      <c r="B1539" s="8" t="s">
        <v>7162</v>
      </c>
      <c r="C1539" s="8" t="s">
        <v>820</v>
      </c>
      <c r="D1539" s="8" t="s">
        <v>2467</v>
      </c>
      <c r="E1539" s="8" t="s">
        <v>2468</v>
      </c>
      <c r="F1539" s="9" t="s">
        <v>31</v>
      </c>
      <c r="G1539" s="8" t="s">
        <v>2469</v>
      </c>
      <c r="H1539" s="8" t="s">
        <v>2470</v>
      </c>
      <c r="I1539" s="8" t="s">
        <v>34</v>
      </c>
      <c r="J1539" s="8" t="s">
        <v>841</v>
      </c>
      <c r="K1539" s="8" t="s">
        <v>36</v>
      </c>
      <c r="L1539" s="8" t="s">
        <v>68</v>
      </c>
      <c r="M1539" s="10">
        <v>6.25</v>
      </c>
      <c r="N1539" s="10">
        <v>11</v>
      </c>
      <c r="O1539" s="11">
        <v>14.07499995</v>
      </c>
      <c r="P1539" s="10">
        <v>1.2795454500000001</v>
      </c>
      <c r="Q1539" s="10">
        <v>361</v>
      </c>
      <c r="R1539" s="10">
        <v>3.0470914127423798</v>
      </c>
      <c r="S1539" s="10">
        <v>1.1379501385041599</v>
      </c>
      <c r="T1539" s="10">
        <v>9.0909090909090899</v>
      </c>
      <c r="U1539" s="10">
        <f t="shared" ref="U1539:U1552" si="154">O1539/Z1539</f>
        <v>14.07499995</v>
      </c>
      <c r="V1539" s="10">
        <v>1402.5</v>
      </c>
      <c r="W1539" s="10">
        <f t="shared" si="149"/>
        <v>14.07499995</v>
      </c>
      <c r="X1539" s="10">
        <f t="shared" si="150"/>
        <v>1388.4250000500001</v>
      </c>
      <c r="Y1539" s="10">
        <f t="shared" si="151"/>
        <v>98.644760567121708</v>
      </c>
      <c r="Z1539" s="10">
        <v>1</v>
      </c>
      <c r="AA1539" s="10">
        <f t="shared" si="152"/>
        <v>1402.5</v>
      </c>
      <c r="AB1539" s="10">
        <f t="shared" si="153"/>
        <v>2.7700831024930722E-3</v>
      </c>
      <c r="AC1539" t="str">
        <f t="shared" ref="AC1539:AC1602" si="155">LEFT(E1539,1)</f>
        <v>r</v>
      </c>
      <c r="AD1539" t="s">
        <v>7155</v>
      </c>
    </row>
    <row r="1540" spans="1:30" x14ac:dyDescent="0.2">
      <c r="A1540" s="8" t="s">
        <v>819</v>
      </c>
      <c r="B1540" s="8" t="s">
        <v>7162</v>
      </c>
      <c r="C1540" s="8" t="s">
        <v>820</v>
      </c>
      <c r="D1540" s="8" t="s">
        <v>2471</v>
      </c>
      <c r="E1540" s="8" t="s">
        <v>2472</v>
      </c>
      <c r="F1540" s="9" t="s">
        <v>277</v>
      </c>
      <c r="G1540" s="8" t="s">
        <v>2469</v>
      </c>
      <c r="H1540" s="8" t="s">
        <v>2473</v>
      </c>
      <c r="I1540" s="8" t="s">
        <v>34</v>
      </c>
      <c r="J1540" s="8" t="s">
        <v>35</v>
      </c>
      <c r="K1540" s="8" t="s">
        <v>36</v>
      </c>
      <c r="L1540" s="8" t="s">
        <v>37</v>
      </c>
      <c r="M1540" s="10">
        <v>7.5</v>
      </c>
      <c r="N1540" s="10">
        <v>112</v>
      </c>
      <c r="O1540" s="11">
        <v>31.649998799999999</v>
      </c>
      <c r="P1540" s="10">
        <v>0.28258927499999997</v>
      </c>
      <c r="Q1540" s="10">
        <v>157285</v>
      </c>
      <c r="R1540" s="10">
        <v>7.1208316114060505E-2</v>
      </c>
      <c r="S1540" s="10">
        <v>2.3088775153383998</v>
      </c>
      <c r="T1540" s="10">
        <v>0.89285714285714302</v>
      </c>
      <c r="U1540" s="10">
        <f t="shared" si="154"/>
        <v>31.649998799999999</v>
      </c>
      <c r="V1540" s="10">
        <v>2882.35</v>
      </c>
      <c r="W1540" s="10">
        <f t="shared" si="149"/>
        <v>31.649998799999999</v>
      </c>
      <c r="X1540" s="10">
        <f t="shared" si="150"/>
        <v>2850.7000011999999</v>
      </c>
      <c r="Y1540" s="10">
        <f t="shared" si="151"/>
        <v>90.069513721434959</v>
      </c>
      <c r="Z1540" s="10">
        <v>1</v>
      </c>
      <c r="AA1540" s="10">
        <f t="shared" si="152"/>
        <v>2882.35</v>
      </c>
      <c r="AB1540" s="10">
        <f t="shared" si="153"/>
        <v>6.3578853673268324E-6</v>
      </c>
      <c r="AC1540" t="str">
        <f t="shared" si="155"/>
        <v>c</v>
      </c>
      <c r="AD1540" t="s">
        <v>7140</v>
      </c>
    </row>
    <row r="1541" spans="1:30" x14ac:dyDescent="0.2">
      <c r="A1541" s="8" t="s">
        <v>819</v>
      </c>
      <c r="B1541" s="8" t="s">
        <v>7162</v>
      </c>
      <c r="C1541" s="8" t="s">
        <v>820</v>
      </c>
      <c r="D1541" s="8" t="s">
        <v>2474</v>
      </c>
      <c r="E1541" s="8" t="s">
        <v>1224</v>
      </c>
      <c r="F1541" s="9" t="s">
        <v>31</v>
      </c>
      <c r="G1541" s="8" t="s">
        <v>2469</v>
      </c>
      <c r="H1541" s="8" t="s">
        <v>2475</v>
      </c>
      <c r="I1541" s="8" t="s">
        <v>34</v>
      </c>
      <c r="J1541" s="8" t="s">
        <v>841</v>
      </c>
      <c r="K1541" s="8" t="s">
        <v>36</v>
      </c>
      <c r="L1541" s="8" t="s">
        <v>68</v>
      </c>
      <c r="M1541" s="10">
        <v>6.25</v>
      </c>
      <c r="N1541" s="10">
        <v>14</v>
      </c>
      <c r="O1541" s="11">
        <v>20.112499925000002</v>
      </c>
      <c r="P1541" s="10">
        <v>1.4366071375</v>
      </c>
      <c r="Q1541" s="10">
        <v>310</v>
      </c>
      <c r="R1541" s="10">
        <v>4.5161290322580596</v>
      </c>
      <c r="S1541" s="10">
        <v>1.4922580645161301</v>
      </c>
      <c r="T1541" s="10">
        <v>7.1428571428571397</v>
      </c>
      <c r="U1541" s="10">
        <f t="shared" si="154"/>
        <v>20.112499925000002</v>
      </c>
      <c r="V1541" s="10">
        <v>1489.2</v>
      </c>
      <c r="W1541" s="10">
        <f t="shared" si="149"/>
        <v>20.112499925000002</v>
      </c>
      <c r="X1541" s="10">
        <f t="shared" si="150"/>
        <v>1469.087500075</v>
      </c>
      <c r="Y1541" s="10">
        <f t="shared" si="151"/>
        <v>73.043505558894353</v>
      </c>
      <c r="Z1541" s="10">
        <v>1</v>
      </c>
      <c r="AA1541" s="10">
        <f t="shared" si="152"/>
        <v>1489.2</v>
      </c>
      <c r="AB1541" s="10">
        <f t="shared" si="153"/>
        <v>3.225806451612898E-3</v>
      </c>
      <c r="AC1541" t="str">
        <f t="shared" si="155"/>
        <v>r</v>
      </c>
      <c r="AD1541" t="s">
        <v>7155</v>
      </c>
    </row>
    <row r="1542" spans="1:30" x14ac:dyDescent="0.2">
      <c r="A1542" s="8" t="s">
        <v>819</v>
      </c>
      <c r="B1542" s="8" t="s">
        <v>7162</v>
      </c>
      <c r="C1542" s="8" t="s">
        <v>820</v>
      </c>
      <c r="D1542" s="8" t="s">
        <v>2476</v>
      </c>
      <c r="E1542" s="8" t="s">
        <v>1248</v>
      </c>
      <c r="F1542" s="9" t="s">
        <v>31</v>
      </c>
      <c r="G1542" s="8" t="s">
        <v>2469</v>
      </c>
      <c r="H1542" s="8" t="s">
        <v>2475</v>
      </c>
      <c r="I1542" s="8" t="s">
        <v>34</v>
      </c>
      <c r="J1542" s="8" t="s">
        <v>841</v>
      </c>
      <c r="K1542" s="8" t="s">
        <v>36</v>
      </c>
      <c r="L1542" s="8" t="s">
        <v>68</v>
      </c>
      <c r="M1542" s="10">
        <v>6.25</v>
      </c>
      <c r="N1542" s="10">
        <v>37</v>
      </c>
      <c r="O1542" s="11">
        <v>53.499999687499994</v>
      </c>
      <c r="P1542" s="10">
        <v>1.4459459374999999</v>
      </c>
      <c r="Q1542" s="10">
        <v>1595</v>
      </c>
      <c r="R1542" s="10">
        <v>2.3197492163009401</v>
      </c>
      <c r="S1542" s="10">
        <v>1.6186833855799401</v>
      </c>
      <c r="T1542" s="10">
        <v>2.7027027027027</v>
      </c>
      <c r="U1542" s="10">
        <f t="shared" si="154"/>
        <v>53.499999687499994</v>
      </c>
      <c r="V1542" s="10">
        <v>1552.95</v>
      </c>
      <c r="W1542" s="10">
        <f t="shared" si="149"/>
        <v>53.499999687499994</v>
      </c>
      <c r="X1542" s="10">
        <f t="shared" si="150"/>
        <v>1499.4500003125002</v>
      </c>
      <c r="Y1542" s="10">
        <f t="shared" si="151"/>
        <v>28.027102973289161</v>
      </c>
      <c r="Z1542" s="10">
        <v>1</v>
      </c>
      <c r="AA1542" s="10">
        <f t="shared" si="152"/>
        <v>1552.95</v>
      </c>
      <c r="AB1542" s="10">
        <f t="shared" si="153"/>
        <v>6.269592476489021E-4</v>
      </c>
      <c r="AC1542" t="str">
        <f t="shared" si="155"/>
        <v>r</v>
      </c>
      <c r="AD1542" t="s">
        <v>7155</v>
      </c>
    </row>
    <row r="1543" spans="1:30" x14ac:dyDescent="0.2">
      <c r="A1543" s="8" t="s">
        <v>819</v>
      </c>
      <c r="B1543" s="8" t="s">
        <v>7162</v>
      </c>
      <c r="C1543" s="8" t="s">
        <v>820</v>
      </c>
      <c r="D1543" s="8" t="s">
        <v>2477</v>
      </c>
      <c r="E1543" s="8" t="s">
        <v>1492</v>
      </c>
      <c r="F1543" s="9" t="s">
        <v>31</v>
      </c>
      <c r="G1543" s="8" t="s">
        <v>2469</v>
      </c>
      <c r="H1543" s="8" t="s">
        <v>2478</v>
      </c>
      <c r="I1543" s="8" t="s">
        <v>2479</v>
      </c>
      <c r="J1543" s="8" t="s">
        <v>841</v>
      </c>
      <c r="K1543" s="8" t="s">
        <v>36</v>
      </c>
      <c r="L1543" s="8" t="s">
        <v>68</v>
      </c>
      <c r="M1543" s="10">
        <v>6.25</v>
      </c>
      <c r="N1543" s="10">
        <v>61</v>
      </c>
      <c r="O1543" s="11">
        <v>126.78749960000002</v>
      </c>
      <c r="P1543" s="10">
        <v>2.0784836000000002</v>
      </c>
      <c r="Q1543" s="10">
        <v>1413</v>
      </c>
      <c r="R1543" s="10">
        <v>4.3170559094126002</v>
      </c>
      <c r="S1543" s="10">
        <v>1.63021939136589</v>
      </c>
      <c r="T1543" s="10">
        <v>1.63934426229508</v>
      </c>
      <c r="U1543" s="10">
        <f t="shared" si="154"/>
        <v>126.78749960000002</v>
      </c>
      <c r="V1543" s="10">
        <v>1851.3</v>
      </c>
      <c r="W1543" s="10">
        <f t="shared" si="149"/>
        <v>126.78749960000002</v>
      </c>
      <c r="X1543" s="10">
        <f t="shared" si="150"/>
        <v>1724.5125003999999</v>
      </c>
      <c r="Y1543" s="10">
        <f t="shared" si="151"/>
        <v>13.601597206669732</v>
      </c>
      <c r="Z1543" s="10">
        <v>1</v>
      </c>
      <c r="AA1543" s="10">
        <f t="shared" si="152"/>
        <v>1851.3</v>
      </c>
      <c r="AB1543" s="10">
        <f t="shared" si="153"/>
        <v>7.0771408351026144E-4</v>
      </c>
      <c r="AC1543" t="str">
        <f t="shared" si="155"/>
        <v>b</v>
      </c>
      <c r="AD1543" t="s">
        <v>7139</v>
      </c>
    </row>
    <row r="1544" spans="1:30" x14ac:dyDescent="0.2">
      <c r="A1544" s="8" t="s">
        <v>819</v>
      </c>
      <c r="B1544" s="8" t="s">
        <v>7162</v>
      </c>
      <c r="C1544" s="8" t="s">
        <v>820</v>
      </c>
      <c r="D1544" s="8" t="s">
        <v>2480</v>
      </c>
      <c r="E1544" s="8" t="s">
        <v>1420</v>
      </c>
      <c r="F1544" s="9" t="s">
        <v>31</v>
      </c>
      <c r="G1544" s="8" t="s">
        <v>2469</v>
      </c>
      <c r="H1544" s="8" t="s">
        <v>2481</v>
      </c>
      <c r="I1544" s="8" t="s">
        <v>2482</v>
      </c>
      <c r="J1544" s="8" t="s">
        <v>841</v>
      </c>
      <c r="K1544" s="8" t="s">
        <v>36</v>
      </c>
      <c r="L1544" s="8" t="s">
        <v>68</v>
      </c>
      <c r="M1544" s="10">
        <v>6.25</v>
      </c>
      <c r="N1544" s="10">
        <v>76</v>
      </c>
      <c r="O1544" s="11">
        <v>149.69999965</v>
      </c>
      <c r="P1544" s="10">
        <v>1.9697368374999999</v>
      </c>
      <c r="Q1544" s="10">
        <v>2740</v>
      </c>
      <c r="R1544" s="10">
        <v>2.77372262773723</v>
      </c>
      <c r="S1544" s="10">
        <v>1.4477007299270099</v>
      </c>
      <c r="T1544" s="10">
        <v>1.31578947368421</v>
      </c>
      <c r="U1544" s="10">
        <f t="shared" si="154"/>
        <v>149.69999965</v>
      </c>
      <c r="V1544" s="10">
        <v>843.2</v>
      </c>
      <c r="W1544" s="10">
        <f t="shared" si="149"/>
        <v>149.69999965</v>
      </c>
      <c r="X1544" s="10">
        <f t="shared" si="150"/>
        <v>693.50000035000005</v>
      </c>
      <c r="Y1544" s="10">
        <f t="shared" si="151"/>
        <v>4.6325985435631898</v>
      </c>
      <c r="Z1544" s="10">
        <v>1</v>
      </c>
      <c r="AA1544" s="10">
        <f t="shared" si="152"/>
        <v>843.2</v>
      </c>
      <c r="AB1544" s="10">
        <f t="shared" si="153"/>
        <v>3.6496350364963534E-4</v>
      </c>
      <c r="AC1544" t="str">
        <f t="shared" si="155"/>
        <v>a</v>
      </c>
      <c r="AD1544" t="s">
        <v>7134</v>
      </c>
    </row>
    <row r="1545" spans="1:30" x14ac:dyDescent="0.2">
      <c r="A1545" s="8" t="s">
        <v>819</v>
      </c>
      <c r="B1545" s="8" t="s">
        <v>7162</v>
      </c>
      <c r="C1545" s="8" t="s">
        <v>820</v>
      </c>
      <c r="D1545" s="8" t="s">
        <v>2483</v>
      </c>
      <c r="E1545" s="8" t="s">
        <v>2484</v>
      </c>
      <c r="F1545" s="9" t="s">
        <v>31</v>
      </c>
      <c r="G1545" s="8" t="s">
        <v>2469</v>
      </c>
      <c r="H1545" s="8" t="s">
        <v>2481</v>
      </c>
      <c r="I1545" s="8" t="s">
        <v>2482</v>
      </c>
      <c r="J1545" s="8" t="s">
        <v>841</v>
      </c>
      <c r="K1545" s="8" t="s">
        <v>36</v>
      </c>
      <c r="L1545" s="8" t="s">
        <v>68</v>
      </c>
      <c r="M1545" s="10">
        <v>6.25</v>
      </c>
      <c r="N1545" s="10">
        <v>51</v>
      </c>
      <c r="O1545" s="11">
        <v>201.45</v>
      </c>
      <c r="P1545" s="10">
        <v>3.95</v>
      </c>
      <c r="Q1545" s="10">
        <v>5455</v>
      </c>
      <c r="R1545" s="10">
        <v>0.93492208982584801</v>
      </c>
      <c r="S1545" s="10">
        <v>2.3242896425297901</v>
      </c>
      <c r="T1545" s="10">
        <v>1.9607843137254899</v>
      </c>
      <c r="U1545" s="10">
        <f t="shared" si="154"/>
        <v>201.45</v>
      </c>
      <c r="V1545" s="10">
        <v>687.65</v>
      </c>
      <c r="W1545" s="10">
        <f t="shared" si="149"/>
        <v>201.45</v>
      </c>
      <c r="X1545" s="10">
        <f t="shared" si="150"/>
        <v>486.2</v>
      </c>
      <c r="Y1545" s="10">
        <f t="shared" si="151"/>
        <v>2.4135021097046416</v>
      </c>
      <c r="Z1545" s="10">
        <v>1</v>
      </c>
      <c r="AA1545" s="10">
        <f t="shared" si="152"/>
        <v>687.65</v>
      </c>
      <c r="AB1545" s="10">
        <f t="shared" si="153"/>
        <v>1.8331805682859762E-4</v>
      </c>
      <c r="AC1545" t="str">
        <f t="shared" si="155"/>
        <v>a</v>
      </c>
      <c r="AD1545" t="s">
        <v>7134</v>
      </c>
    </row>
    <row r="1546" spans="1:30" x14ac:dyDescent="0.2">
      <c r="A1546" s="8" t="s">
        <v>819</v>
      </c>
      <c r="B1546" s="8" t="s">
        <v>7162</v>
      </c>
      <c r="C1546" s="8" t="s">
        <v>820</v>
      </c>
      <c r="D1546" s="8" t="s">
        <v>2485</v>
      </c>
      <c r="E1546" s="8" t="s">
        <v>2486</v>
      </c>
      <c r="F1546" s="9" t="s">
        <v>31</v>
      </c>
      <c r="G1546" s="8" t="s">
        <v>2469</v>
      </c>
      <c r="H1546" s="8" t="s">
        <v>2487</v>
      </c>
      <c r="I1546" s="8" t="s">
        <v>2488</v>
      </c>
      <c r="J1546" s="8" t="s">
        <v>841</v>
      </c>
      <c r="K1546" s="8" t="s">
        <v>36</v>
      </c>
      <c r="L1546" s="8" t="s">
        <v>68</v>
      </c>
      <c r="M1546" s="10">
        <v>6.25</v>
      </c>
      <c r="N1546" s="10">
        <v>156</v>
      </c>
      <c r="O1546" s="11">
        <v>390.63749985000004</v>
      </c>
      <c r="P1546" s="10">
        <v>2.5040865375000001</v>
      </c>
      <c r="Q1546" s="10">
        <v>1987</v>
      </c>
      <c r="R1546" s="10">
        <v>7.8510317060895796</v>
      </c>
      <c r="S1546" s="10">
        <v>2.1577755410166102</v>
      </c>
      <c r="T1546" s="10">
        <v>0.64102564102564097</v>
      </c>
      <c r="U1546" s="10">
        <f t="shared" si="154"/>
        <v>390.63749985000004</v>
      </c>
      <c r="V1546" s="10">
        <v>1275</v>
      </c>
      <c r="W1546" s="10">
        <f t="shared" si="149"/>
        <v>390.63749985000004</v>
      </c>
      <c r="X1546" s="10">
        <f t="shared" si="150"/>
        <v>884.36250014999996</v>
      </c>
      <c r="Y1546" s="10">
        <f t="shared" si="151"/>
        <v>2.2638955565955245</v>
      </c>
      <c r="Z1546" s="10">
        <v>1</v>
      </c>
      <c r="AA1546" s="10">
        <f t="shared" si="152"/>
        <v>1275</v>
      </c>
      <c r="AB1546" s="10">
        <f t="shared" si="153"/>
        <v>5.0327126321087043E-4</v>
      </c>
      <c r="AC1546" t="str">
        <f t="shared" si="155"/>
        <v>f</v>
      </c>
      <c r="AD1546" t="s">
        <v>7138</v>
      </c>
    </row>
    <row r="1547" spans="1:30" x14ac:dyDescent="0.2">
      <c r="A1547" s="8" t="s">
        <v>819</v>
      </c>
      <c r="B1547" s="8" t="s">
        <v>7162</v>
      </c>
      <c r="C1547" s="8" t="s">
        <v>820</v>
      </c>
      <c r="D1547" s="8" t="s">
        <v>2489</v>
      </c>
      <c r="E1547" s="8" t="s">
        <v>2490</v>
      </c>
      <c r="F1547" s="9" t="s">
        <v>31</v>
      </c>
      <c r="G1547" s="8" t="s">
        <v>2469</v>
      </c>
      <c r="H1547" s="8" t="s">
        <v>2473</v>
      </c>
      <c r="I1547" s="8" t="s">
        <v>2491</v>
      </c>
      <c r="J1547" s="8" t="s">
        <v>841</v>
      </c>
      <c r="K1547" s="8" t="s">
        <v>36</v>
      </c>
      <c r="L1547" s="8" t="s">
        <v>68</v>
      </c>
      <c r="M1547" s="10">
        <v>6.25</v>
      </c>
      <c r="N1547" s="10">
        <v>867</v>
      </c>
      <c r="O1547" s="11">
        <v>2820.8499910124997</v>
      </c>
      <c r="P1547" s="10">
        <v>3.2535755374999997</v>
      </c>
      <c r="Q1547" s="10">
        <v>44091</v>
      </c>
      <c r="R1547" s="10">
        <v>1.9663876981696899</v>
      </c>
      <c r="S1547" s="10">
        <v>1.8844458052663799</v>
      </c>
      <c r="T1547" s="10">
        <v>0.11534025374855801</v>
      </c>
      <c r="U1547" s="10">
        <f t="shared" si="154"/>
        <v>2820.8499910124997</v>
      </c>
      <c r="V1547" s="10">
        <v>5877.75</v>
      </c>
      <c r="W1547" s="10">
        <f t="shared" si="149"/>
        <v>2820.8499910124997</v>
      </c>
      <c r="X1547" s="10">
        <f t="shared" si="150"/>
        <v>3056.9000089875003</v>
      </c>
      <c r="Y1547" s="10">
        <f t="shared" si="151"/>
        <v>1.0836804575667187</v>
      </c>
      <c r="Z1547" s="10">
        <v>1</v>
      </c>
      <c r="AA1547" s="10">
        <f t="shared" si="152"/>
        <v>5877.75</v>
      </c>
      <c r="AB1547" s="10">
        <f t="shared" si="153"/>
        <v>2.2680365607493495E-5</v>
      </c>
      <c r="AC1547" t="str">
        <f t="shared" si="155"/>
        <v>e</v>
      </c>
      <c r="AD1547" t="s">
        <v>7154</v>
      </c>
    </row>
    <row r="1548" spans="1:30" x14ac:dyDescent="0.2">
      <c r="A1548" s="8" t="s">
        <v>819</v>
      </c>
      <c r="B1548" s="8" t="s">
        <v>7162</v>
      </c>
      <c r="C1548" s="8" t="s">
        <v>820</v>
      </c>
      <c r="D1548" s="8" t="s">
        <v>2492</v>
      </c>
      <c r="E1548" s="8" t="s">
        <v>2493</v>
      </c>
      <c r="F1548" s="9" t="s">
        <v>31</v>
      </c>
      <c r="G1548" s="8" t="s">
        <v>2469</v>
      </c>
      <c r="H1548" s="8" t="s">
        <v>2475</v>
      </c>
      <c r="I1548" s="8" t="s">
        <v>34</v>
      </c>
      <c r="J1548" s="8" t="s">
        <v>841</v>
      </c>
      <c r="K1548" s="8" t="s">
        <v>36</v>
      </c>
      <c r="L1548" s="8" t="s">
        <v>68</v>
      </c>
      <c r="M1548" s="10">
        <v>6.25</v>
      </c>
      <c r="N1548" s="10">
        <v>134</v>
      </c>
      <c r="O1548" s="11">
        <v>631.82499962499992</v>
      </c>
      <c r="P1548" s="10">
        <v>4.7151119374999997</v>
      </c>
      <c r="Q1548" s="10">
        <v>9351</v>
      </c>
      <c r="R1548" s="10">
        <v>1.43300181798738</v>
      </c>
      <c r="S1548" s="10">
        <v>2.1615014436958599</v>
      </c>
      <c r="T1548" s="10">
        <v>1.4925373134328399</v>
      </c>
      <c r="U1548" s="10">
        <f t="shared" si="154"/>
        <v>315.91249981249996</v>
      </c>
      <c r="V1548" s="10">
        <v>1076.95</v>
      </c>
      <c r="W1548" s="10">
        <f t="shared" si="149"/>
        <v>631.82499962499992</v>
      </c>
      <c r="X1548" s="10">
        <f t="shared" si="150"/>
        <v>445.12500037500013</v>
      </c>
      <c r="Y1548" s="10">
        <f t="shared" si="151"/>
        <v>0.70450678690965096</v>
      </c>
      <c r="Z1548" s="10">
        <v>2</v>
      </c>
      <c r="AA1548" s="10">
        <f t="shared" si="152"/>
        <v>538.47500000000002</v>
      </c>
      <c r="AB1548" s="10">
        <f t="shared" si="153"/>
        <v>2.1388086835632595E-4</v>
      </c>
      <c r="AC1548" t="str">
        <f t="shared" si="155"/>
        <v>r</v>
      </c>
      <c r="AD1548" t="s">
        <v>7155</v>
      </c>
    </row>
    <row r="1549" spans="1:30" x14ac:dyDescent="0.2">
      <c r="A1549" s="8" t="s">
        <v>819</v>
      </c>
      <c r="B1549" s="8" t="s">
        <v>7162</v>
      </c>
      <c r="C1549" s="8" t="s">
        <v>820</v>
      </c>
      <c r="D1549" s="8" t="s">
        <v>2494</v>
      </c>
      <c r="E1549" s="8" t="s">
        <v>1132</v>
      </c>
      <c r="F1549" s="9" t="s">
        <v>31</v>
      </c>
      <c r="G1549" s="8" t="s">
        <v>2469</v>
      </c>
      <c r="H1549" s="8" t="s">
        <v>2481</v>
      </c>
      <c r="I1549" s="8" t="s">
        <v>34</v>
      </c>
      <c r="J1549" s="8" t="s">
        <v>841</v>
      </c>
      <c r="K1549" s="8" t="s">
        <v>36</v>
      </c>
      <c r="L1549" s="8" t="s">
        <v>68</v>
      </c>
      <c r="M1549" s="10">
        <v>6.25</v>
      </c>
      <c r="N1549" s="10">
        <v>453</v>
      </c>
      <c r="O1549" s="11">
        <v>912.98749668749986</v>
      </c>
      <c r="P1549" s="10">
        <v>2.0154249374999997</v>
      </c>
      <c r="Q1549" s="10">
        <v>9977</v>
      </c>
      <c r="R1549" s="10">
        <v>4.5404430189435701</v>
      </c>
      <c r="S1549" s="10">
        <v>1.59927834018242</v>
      </c>
      <c r="T1549" s="10">
        <v>0.22075055187638001</v>
      </c>
      <c r="U1549" s="10">
        <f t="shared" si="154"/>
        <v>912.98749668749986</v>
      </c>
      <c r="V1549" s="10">
        <v>1246.95</v>
      </c>
      <c r="W1549" s="10">
        <f t="shared" si="149"/>
        <v>912.98749668749986</v>
      </c>
      <c r="X1549" s="10">
        <f t="shared" si="150"/>
        <v>333.96250331250019</v>
      </c>
      <c r="Y1549" s="10">
        <f t="shared" si="151"/>
        <v>0.36579088380090913</v>
      </c>
      <c r="Z1549" s="10">
        <v>1</v>
      </c>
      <c r="AA1549" s="10">
        <f t="shared" si="152"/>
        <v>1246.95</v>
      </c>
      <c r="AB1549" s="10">
        <f t="shared" si="153"/>
        <v>1.0023053021950499E-4</v>
      </c>
      <c r="AC1549" t="str">
        <f t="shared" si="155"/>
        <v>a</v>
      </c>
      <c r="AD1549" t="s">
        <v>7134</v>
      </c>
    </row>
    <row r="1550" spans="1:30" x14ac:dyDescent="0.2">
      <c r="A1550" s="8" t="s">
        <v>819</v>
      </c>
      <c r="B1550" s="8" t="s">
        <v>7162</v>
      </c>
      <c r="C1550" s="8" t="s">
        <v>820</v>
      </c>
      <c r="D1550" s="8" t="s">
        <v>2495</v>
      </c>
      <c r="E1550" s="8" t="s">
        <v>1660</v>
      </c>
      <c r="F1550" s="9" t="s">
        <v>31</v>
      </c>
      <c r="G1550" s="8" t="s">
        <v>2469</v>
      </c>
      <c r="H1550" s="8" t="s">
        <v>2481</v>
      </c>
      <c r="I1550" s="8" t="s">
        <v>34</v>
      </c>
      <c r="J1550" s="8" t="s">
        <v>841</v>
      </c>
      <c r="K1550" s="8" t="s">
        <v>36</v>
      </c>
      <c r="L1550" s="8" t="s">
        <v>68</v>
      </c>
      <c r="M1550" s="10">
        <v>6.25</v>
      </c>
      <c r="N1550" s="10">
        <v>169</v>
      </c>
      <c r="O1550" s="11">
        <v>317.43749960000002</v>
      </c>
      <c r="P1550" s="10">
        <v>1.8783284</v>
      </c>
      <c r="Q1550" s="10">
        <v>2698</v>
      </c>
      <c r="R1550" s="10">
        <v>6.2638991845811702</v>
      </c>
      <c r="S1550" s="10">
        <v>1.70604151223128</v>
      </c>
      <c r="T1550" s="10">
        <v>0.59171597633136097</v>
      </c>
      <c r="U1550" s="10">
        <f t="shared" si="154"/>
        <v>317.43749960000002</v>
      </c>
      <c r="V1550" s="10">
        <v>271.14999999999998</v>
      </c>
      <c r="W1550" s="10">
        <f t="shared" si="149"/>
        <v>317.43749960000002</v>
      </c>
      <c r="X1550" s="10">
        <f t="shared" si="150"/>
        <v>-46.287499600000046</v>
      </c>
      <c r="Y1550" s="10">
        <f t="shared" si="151"/>
        <v>-0.14581610445623622</v>
      </c>
      <c r="Z1550" s="10">
        <v>1</v>
      </c>
      <c r="AA1550" s="10">
        <f t="shared" si="152"/>
        <v>271.14999999999998</v>
      </c>
      <c r="AB1550" s="10">
        <f t="shared" si="153"/>
        <v>3.7064492216456628E-4</v>
      </c>
      <c r="AC1550" t="str">
        <f t="shared" si="155"/>
        <v>a</v>
      </c>
      <c r="AD1550" t="s">
        <v>7134</v>
      </c>
    </row>
    <row r="1551" spans="1:30" x14ac:dyDescent="0.2">
      <c r="A1551" s="8" t="s">
        <v>819</v>
      </c>
      <c r="B1551" s="8" t="s">
        <v>7162</v>
      </c>
      <c r="C1551" s="8" t="s">
        <v>820</v>
      </c>
      <c r="D1551" s="8" t="s">
        <v>2496</v>
      </c>
      <c r="E1551" s="8" t="s">
        <v>2497</v>
      </c>
      <c r="F1551" s="9" t="s">
        <v>31</v>
      </c>
      <c r="G1551" s="8" t="s">
        <v>2469</v>
      </c>
      <c r="H1551" s="8" t="s">
        <v>2498</v>
      </c>
      <c r="I1551" s="8" t="s">
        <v>34</v>
      </c>
      <c r="J1551" s="8" t="s">
        <v>841</v>
      </c>
      <c r="K1551" s="8" t="s">
        <v>36</v>
      </c>
      <c r="L1551" s="8" t="s">
        <v>68</v>
      </c>
      <c r="M1551" s="10">
        <v>6.25</v>
      </c>
      <c r="N1551" s="10">
        <v>584</v>
      </c>
      <c r="O1551" s="11">
        <v>1416.6374963000001</v>
      </c>
      <c r="P1551" s="10">
        <v>2.4257491375</v>
      </c>
      <c r="Q1551" s="10">
        <v>12921</v>
      </c>
      <c r="R1551" s="10">
        <v>4.5197740112994396</v>
      </c>
      <c r="S1551" s="10">
        <v>1.75768129401749</v>
      </c>
      <c r="T1551" s="10">
        <v>0.17123287671232901</v>
      </c>
      <c r="U1551" s="10">
        <f t="shared" si="154"/>
        <v>1416.6374963000001</v>
      </c>
      <c r="V1551" s="10">
        <v>1045.5</v>
      </c>
      <c r="W1551" s="10">
        <f t="shared" si="149"/>
        <v>1416.6374963000001</v>
      </c>
      <c r="X1551" s="10">
        <f t="shared" si="150"/>
        <v>-371.13749630000007</v>
      </c>
      <c r="Y1551" s="10">
        <f t="shared" si="151"/>
        <v>-0.26198480364196475</v>
      </c>
      <c r="Z1551" s="10">
        <v>1</v>
      </c>
      <c r="AA1551" s="10">
        <f t="shared" si="152"/>
        <v>1045.5</v>
      </c>
      <c r="AB1551" s="10">
        <f t="shared" si="153"/>
        <v>7.7393390604442572E-5</v>
      </c>
      <c r="AC1551" t="str">
        <f t="shared" si="155"/>
        <v>f</v>
      </c>
      <c r="AD1551" t="s">
        <v>7138</v>
      </c>
    </row>
    <row r="1552" spans="1:30" x14ac:dyDescent="0.2">
      <c r="A1552" s="8" t="s">
        <v>819</v>
      </c>
      <c r="B1552" s="8" t="s">
        <v>7162</v>
      </c>
      <c r="C1552" s="8" t="s">
        <v>820</v>
      </c>
      <c r="D1552" s="8" t="s">
        <v>2499</v>
      </c>
      <c r="E1552" s="8" t="s">
        <v>2500</v>
      </c>
      <c r="F1552" s="9" t="s">
        <v>31</v>
      </c>
      <c r="G1552" s="8" t="s">
        <v>2469</v>
      </c>
      <c r="H1552" s="8" t="s">
        <v>2501</v>
      </c>
      <c r="I1552" s="8" t="s">
        <v>34</v>
      </c>
      <c r="J1552" s="8" t="s">
        <v>841</v>
      </c>
      <c r="K1552" s="8" t="s">
        <v>36</v>
      </c>
      <c r="L1552" s="8" t="s">
        <v>68</v>
      </c>
      <c r="M1552" s="10">
        <v>8.75</v>
      </c>
      <c r="N1552" s="10">
        <v>2288</v>
      </c>
      <c r="O1552" s="11">
        <v>9597.1749873999997</v>
      </c>
      <c r="P1552" s="10">
        <v>4.1945694874999999</v>
      </c>
      <c r="Q1552" s="10">
        <v>266585</v>
      </c>
      <c r="R1552" s="10">
        <v>0.85826284299566702</v>
      </c>
      <c r="S1552" s="10">
        <v>1.9435272052065899</v>
      </c>
      <c r="T1552" s="10">
        <v>4.3706293706293697E-2</v>
      </c>
      <c r="U1552" s="10">
        <f t="shared" si="154"/>
        <v>9597.1749873999997</v>
      </c>
      <c r="V1552" s="10">
        <v>871.25</v>
      </c>
      <c r="W1552" s="10">
        <f t="shared" si="149"/>
        <v>9597.1749873999997</v>
      </c>
      <c r="X1552" s="10">
        <f t="shared" si="150"/>
        <v>-8725.9249873999997</v>
      </c>
      <c r="Y1552" s="10">
        <f t="shared" si="151"/>
        <v>-0.90921807707540481</v>
      </c>
      <c r="Z1552" s="10">
        <v>1</v>
      </c>
      <c r="AA1552" s="10">
        <f t="shared" si="152"/>
        <v>871.25</v>
      </c>
      <c r="AB1552" s="10">
        <f t="shared" si="153"/>
        <v>3.7511487893167253E-6</v>
      </c>
      <c r="AC1552" t="str">
        <f t="shared" si="155"/>
        <v>f</v>
      </c>
      <c r="AD1552" t="s">
        <v>7138</v>
      </c>
    </row>
    <row r="1553" spans="1:30" x14ac:dyDescent="0.2">
      <c r="A1553" s="8" t="s">
        <v>819</v>
      </c>
      <c r="B1553" s="8" t="s">
        <v>7162</v>
      </c>
      <c r="C1553" s="8" t="s">
        <v>820</v>
      </c>
      <c r="D1553" s="8" t="s">
        <v>2502</v>
      </c>
      <c r="E1553" s="8" t="s">
        <v>2246</v>
      </c>
      <c r="F1553" s="9" t="s">
        <v>31</v>
      </c>
      <c r="G1553" s="8" t="s">
        <v>2469</v>
      </c>
      <c r="H1553" s="8" t="s">
        <v>2473</v>
      </c>
      <c r="I1553" s="8" t="s">
        <v>34</v>
      </c>
      <c r="J1553" s="8" t="s">
        <v>1031</v>
      </c>
      <c r="K1553" s="8" t="s">
        <v>36</v>
      </c>
      <c r="L1553" s="8" t="s">
        <v>68</v>
      </c>
      <c r="M1553" s="10">
        <v>6.25</v>
      </c>
      <c r="N1553" s="10">
        <v>2</v>
      </c>
      <c r="O1553" s="11">
        <v>0.23749999999999999</v>
      </c>
      <c r="P1553" s="10">
        <v>0.11874999999999999</v>
      </c>
      <c r="Q1553" s="10">
        <v>420</v>
      </c>
      <c r="R1553" s="10">
        <v>0.476190476190476</v>
      </c>
      <c r="S1553" s="10">
        <v>1.53404761904762</v>
      </c>
      <c r="T1553" s="10">
        <v>0</v>
      </c>
      <c r="U1553" s="10">
        <v>0</v>
      </c>
      <c r="V1553" s="10">
        <v>0</v>
      </c>
      <c r="W1553" s="10">
        <f t="shared" si="149"/>
        <v>0.23749999999999999</v>
      </c>
      <c r="X1553" s="10">
        <f t="shared" si="150"/>
        <v>-0.23749999999999999</v>
      </c>
      <c r="Y1553" s="10">
        <f t="shared" si="151"/>
        <v>-1</v>
      </c>
      <c r="Z1553" s="10">
        <v>0</v>
      </c>
      <c r="AA1553" s="10" t="str">
        <f t="shared" si="152"/>
        <v>NA</v>
      </c>
      <c r="AB1553" s="10">
        <f t="shared" si="153"/>
        <v>0</v>
      </c>
      <c r="AC1553" t="str">
        <f t="shared" si="155"/>
        <v>e</v>
      </c>
      <c r="AD1553" t="s">
        <v>7154</v>
      </c>
    </row>
    <row r="1554" spans="1:30" x14ac:dyDescent="0.2">
      <c r="A1554" s="8" t="s">
        <v>819</v>
      </c>
      <c r="B1554" s="8" t="s">
        <v>7162</v>
      </c>
      <c r="C1554" s="8" t="s">
        <v>820</v>
      </c>
      <c r="D1554" s="8" t="s">
        <v>2503</v>
      </c>
      <c r="E1554" s="8" t="s">
        <v>2504</v>
      </c>
      <c r="F1554" s="9" t="s">
        <v>31</v>
      </c>
      <c r="G1554" s="8" t="s">
        <v>2469</v>
      </c>
      <c r="H1554" s="8" t="s">
        <v>2505</v>
      </c>
      <c r="I1554" s="8" t="s">
        <v>34</v>
      </c>
      <c r="J1554" s="8" t="s">
        <v>1031</v>
      </c>
      <c r="K1554" s="8" t="s">
        <v>36</v>
      </c>
      <c r="L1554" s="8" t="s">
        <v>68</v>
      </c>
      <c r="M1554" s="10">
        <v>6.25</v>
      </c>
      <c r="N1554" s="10">
        <v>1</v>
      </c>
      <c r="O1554" s="11">
        <v>0.25</v>
      </c>
      <c r="P1554" s="10">
        <v>0.25</v>
      </c>
      <c r="Q1554" s="10">
        <v>198</v>
      </c>
      <c r="R1554" s="10">
        <v>0.50505050505050497</v>
      </c>
      <c r="S1554" s="10">
        <v>1.5010101010101</v>
      </c>
      <c r="T1554" s="10">
        <v>0</v>
      </c>
      <c r="U1554" s="10">
        <v>0</v>
      </c>
      <c r="V1554" s="10">
        <v>0</v>
      </c>
      <c r="W1554" s="10">
        <f t="shared" si="149"/>
        <v>0.25</v>
      </c>
      <c r="X1554" s="10">
        <f t="shared" si="150"/>
        <v>-0.25</v>
      </c>
      <c r="Y1554" s="10">
        <f t="shared" si="151"/>
        <v>-1</v>
      </c>
      <c r="Z1554" s="10">
        <v>0</v>
      </c>
      <c r="AA1554" s="10" t="str">
        <f t="shared" si="152"/>
        <v>NA</v>
      </c>
      <c r="AB1554" s="10">
        <f t="shared" si="153"/>
        <v>0</v>
      </c>
      <c r="AC1554" t="str">
        <f t="shared" si="155"/>
        <v>e</v>
      </c>
      <c r="AD1554" t="s">
        <v>7154</v>
      </c>
    </row>
    <row r="1555" spans="1:30" x14ac:dyDescent="0.2">
      <c r="A1555" s="8" t="s">
        <v>819</v>
      </c>
      <c r="B1555" s="8" t="s">
        <v>7162</v>
      </c>
      <c r="C1555" s="8" t="s">
        <v>820</v>
      </c>
      <c r="D1555" s="8" t="s">
        <v>2506</v>
      </c>
      <c r="E1555" s="8" t="s">
        <v>2507</v>
      </c>
      <c r="F1555" s="9" t="s">
        <v>31</v>
      </c>
      <c r="G1555" s="8" t="s">
        <v>2469</v>
      </c>
      <c r="H1555" s="8" t="s">
        <v>2505</v>
      </c>
      <c r="I1555" s="8" t="s">
        <v>34</v>
      </c>
      <c r="J1555" s="8" t="s">
        <v>1031</v>
      </c>
      <c r="K1555" s="8" t="s">
        <v>36</v>
      </c>
      <c r="L1555" s="8" t="s">
        <v>68</v>
      </c>
      <c r="M1555" s="10">
        <v>6.25</v>
      </c>
      <c r="N1555" s="10">
        <v>1</v>
      </c>
      <c r="O1555" s="11">
        <v>0.26250000000000001</v>
      </c>
      <c r="P1555" s="10">
        <v>0.26250000000000001</v>
      </c>
      <c r="Q1555" s="10">
        <v>17</v>
      </c>
      <c r="R1555" s="10">
        <v>5.8823529411764701</v>
      </c>
      <c r="S1555" s="10">
        <v>1.1176470588235301</v>
      </c>
      <c r="T1555" s="10">
        <v>0</v>
      </c>
      <c r="U1555" s="10">
        <v>0</v>
      </c>
      <c r="V1555" s="10">
        <v>0</v>
      </c>
      <c r="W1555" s="10">
        <f t="shared" si="149"/>
        <v>0.26250000000000001</v>
      </c>
      <c r="X1555" s="10">
        <f t="shared" si="150"/>
        <v>-0.26250000000000001</v>
      </c>
      <c r="Y1555" s="10">
        <f t="shared" si="151"/>
        <v>-1</v>
      </c>
      <c r="Z1555" s="10">
        <v>0</v>
      </c>
      <c r="AA1555" s="10" t="str">
        <f t="shared" si="152"/>
        <v>NA</v>
      </c>
      <c r="AB1555" s="10">
        <f t="shared" si="153"/>
        <v>0</v>
      </c>
      <c r="AC1555" t="str">
        <f t="shared" si="155"/>
        <v>e</v>
      </c>
      <c r="AD1555" t="s">
        <v>7154</v>
      </c>
    </row>
    <row r="1556" spans="1:30" x14ac:dyDescent="0.2">
      <c r="A1556" s="8" t="s">
        <v>819</v>
      </c>
      <c r="B1556" s="8" t="s">
        <v>7162</v>
      </c>
      <c r="C1556" s="8" t="s">
        <v>820</v>
      </c>
      <c r="D1556" s="8" t="s">
        <v>2508</v>
      </c>
      <c r="E1556" s="8" t="s">
        <v>2509</v>
      </c>
      <c r="F1556" s="9" t="s">
        <v>31</v>
      </c>
      <c r="G1556" s="8" t="s">
        <v>2469</v>
      </c>
      <c r="H1556" s="8" t="s">
        <v>2505</v>
      </c>
      <c r="I1556" s="8" t="s">
        <v>34</v>
      </c>
      <c r="J1556" s="8" t="s">
        <v>1031</v>
      </c>
      <c r="K1556" s="8" t="s">
        <v>36</v>
      </c>
      <c r="L1556" s="8" t="s">
        <v>68</v>
      </c>
      <c r="M1556" s="10">
        <v>6.25</v>
      </c>
      <c r="N1556" s="10">
        <v>1</v>
      </c>
      <c r="O1556" s="11">
        <v>0.4375</v>
      </c>
      <c r="P1556" s="10">
        <v>0.4375</v>
      </c>
      <c r="Q1556" s="10">
        <v>37</v>
      </c>
      <c r="R1556" s="10">
        <v>2.7027027027027</v>
      </c>
      <c r="S1556" s="10">
        <v>2.4081081081081099</v>
      </c>
      <c r="T1556" s="10">
        <v>0</v>
      </c>
      <c r="U1556" s="10">
        <v>0</v>
      </c>
      <c r="V1556" s="10">
        <v>0</v>
      </c>
      <c r="W1556" s="10">
        <f t="shared" si="149"/>
        <v>0.4375</v>
      </c>
      <c r="X1556" s="10">
        <f t="shared" si="150"/>
        <v>-0.4375</v>
      </c>
      <c r="Y1556" s="10">
        <f t="shared" si="151"/>
        <v>-1</v>
      </c>
      <c r="Z1556" s="10">
        <v>0</v>
      </c>
      <c r="AA1556" s="10" t="str">
        <f t="shared" si="152"/>
        <v>NA</v>
      </c>
      <c r="AB1556" s="10">
        <f t="shared" si="153"/>
        <v>0</v>
      </c>
      <c r="AC1556" t="str">
        <f t="shared" si="155"/>
        <v>e</v>
      </c>
      <c r="AD1556" t="s">
        <v>7154</v>
      </c>
    </row>
    <row r="1557" spans="1:30" x14ac:dyDescent="0.2">
      <c r="A1557" s="8" t="s">
        <v>819</v>
      </c>
      <c r="B1557" s="8" t="s">
        <v>7162</v>
      </c>
      <c r="C1557" s="8" t="s">
        <v>820</v>
      </c>
      <c r="D1557" s="8" t="s">
        <v>2510</v>
      </c>
      <c r="E1557" s="8" t="s">
        <v>2511</v>
      </c>
      <c r="F1557" s="9" t="s">
        <v>31</v>
      </c>
      <c r="G1557" s="8" t="s">
        <v>2469</v>
      </c>
      <c r="H1557" s="8" t="s">
        <v>2512</v>
      </c>
      <c r="I1557" s="8" t="s">
        <v>34</v>
      </c>
      <c r="J1557" s="8" t="s">
        <v>1031</v>
      </c>
      <c r="K1557" s="8" t="s">
        <v>36</v>
      </c>
      <c r="L1557" s="8" t="s">
        <v>68</v>
      </c>
      <c r="M1557" s="10">
        <v>6.25</v>
      </c>
      <c r="N1557" s="10">
        <v>1</v>
      </c>
      <c r="O1557" s="11">
        <v>0.47499999999999998</v>
      </c>
      <c r="P1557" s="10">
        <v>0.47499999999999998</v>
      </c>
      <c r="Q1557" s="10">
        <v>56</v>
      </c>
      <c r="R1557" s="10">
        <v>1.78571428571429</v>
      </c>
      <c r="S1557" s="10">
        <v>2.3232142857142901</v>
      </c>
      <c r="T1557" s="10">
        <v>0</v>
      </c>
      <c r="U1557" s="10">
        <v>0</v>
      </c>
      <c r="V1557" s="10">
        <v>0</v>
      </c>
      <c r="W1557" s="10">
        <f t="shared" si="149"/>
        <v>0.47499999999999998</v>
      </c>
      <c r="X1557" s="10">
        <f t="shared" si="150"/>
        <v>-0.47499999999999998</v>
      </c>
      <c r="Y1557" s="10">
        <f t="shared" si="151"/>
        <v>-1</v>
      </c>
      <c r="Z1557" s="10">
        <v>0</v>
      </c>
      <c r="AA1557" s="10" t="str">
        <f t="shared" si="152"/>
        <v>NA</v>
      </c>
      <c r="AB1557" s="10">
        <f t="shared" si="153"/>
        <v>0</v>
      </c>
      <c r="AC1557" t="str">
        <f t="shared" si="155"/>
        <v>l</v>
      </c>
      <c r="AD1557" t="s">
        <v>7145</v>
      </c>
    </row>
    <row r="1558" spans="1:30" x14ac:dyDescent="0.2">
      <c r="A1558" s="8" t="s">
        <v>819</v>
      </c>
      <c r="B1558" s="8" t="s">
        <v>7162</v>
      </c>
      <c r="C1558" s="8" t="s">
        <v>820</v>
      </c>
      <c r="D1558" s="8" t="s">
        <v>2513</v>
      </c>
      <c r="E1558" s="8" t="s">
        <v>2514</v>
      </c>
      <c r="F1558" s="9" t="s">
        <v>31</v>
      </c>
      <c r="G1558" s="8" t="s">
        <v>2469</v>
      </c>
      <c r="H1558" s="8" t="s">
        <v>2515</v>
      </c>
      <c r="I1558" s="8" t="s">
        <v>2516</v>
      </c>
      <c r="J1558" s="8" t="s">
        <v>1031</v>
      </c>
      <c r="K1558" s="8" t="s">
        <v>36</v>
      </c>
      <c r="L1558" s="8" t="s">
        <v>68</v>
      </c>
      <c r="M1558" s="10">
        <v>6.25</v>
      </c>
      <c r="N1558" s="10">
        <v>1</v>
      </c>
      <c r="O1558" s="11">
        <v>0.47499999999999998</v>
      </c>
      <c r="P1558" s="10">
        <v>0.47499999999999998</v>
      </c>
      <c r="Q1558" s="10">
        <v>8</v>
      </c>
      <c r="R1558" s="10">
        <v>12.5</v>
      </c>
      <c r="S1558" s="10">
        <v>1</v>
      </c>
      <c r="T1558" s="10">
        <v>0</v>
      </c>
      <c r="U1558" s="10">
        <v>0</v>
      </c>
      <c r="V1558" s="10">
        <v>0</v>
      </c>
      <c r="W1558" s="10">
        <f t="shared" si="149"/>
        <v>0.47499999999999998</v>
      </c>
      <c r="X1558" s="10">
        <f t="shared" si="150"/>
        <v>-0.47499999999999998</v>
      </c>
      <c r="Y1558" s="10">
        <f t="shared" si="151"/>
        <v>-1</v>
      </c>
      <c r="Z1558" s="10">
        <v>0</v>
      </c>
      <c r="AA1558" s="10" t="str">
        <f t="shared" si="152"/>
        <v>NA</v>
      </c>
      <c r="AB1558" s="10">
        <f t="shared" si="153"/>
        <v>0</v>
      </c>
      <c r="AC1558" t="str">
        <f t="shared" si="155"/>
        <v>f</v>
      </c>
      <c r="AD1558" t="s">
        <v>7138</v>
      </c>
    </row>
    <row r="1559" spans="1:30" x14ac:dyDescent="0.2">
      <c r="A1559" s="8" t="s">
        <v>819</v>
      </c>
      <c r="B1559" s="8" t="s">
        <v>7162</v>
      </c>
      <c r="C1559" s="8" t="s">
        <v>820</v>
      </c>
      <c r="D1559" s="8" t="s">
        <v>2517</v>
      </c>
      <c r="E1559" s="8" t="s">
        <v>2518</v>
      </c>
      <c r="F1559" s="9" t="s">
        <v>31</v>
      </c>
      <c r="G1559" s="8" t="s">
        <v>2469</v>
      </c>
      <c r="H1559" s="8" t="s">
        <v>2519</v>
      </c>
      <c r="I1559" s="8" t="s">
        <v>2520</v>
      </c>
      <c r="J1559" s="8" t="s">
        <v>1031</v>
      </c>
      <c r="K1559" s="8" t="s">
        <v>36</v>
      </c>
      <c r="L1559" s="8" t="s">
        <v>68</v>
      </c>
      <c r="M1559" s="10">
        <v>6.25</v>
      </c>
      <c r="N1559" s="10">
        <v>1</v>
      </c>
      <c r="O1559" s="11">
        <v>0.5625</v>
      </c>
      <c r="P1559" s="10">
        <v>0.5625</v>
      </c>
      <c r="Q1559" s="10">
        <v>6</v>
      </c>
      <c r="R1559" s="10">
        <v>16.6666666666667</v>
      </c>
      <c r="S1559" s="10">
        <v>2.1666666666666701</v>
      </c>
      <c r="T1559" s="10">
        <v>0</v>
      </c>
      <c r="U1559" s="10">
        <v>0</v>
      </c>
      <c r="V1559" s="10">
        <v>0</v>
      </c>
      <c r="W1559" s="10">
        <f t="shared" si="149"/>
        <v>0.5625</v>
      </c>
      <c r="X1559" s="10">
        <f t="shared" si="150"/>
        <v>-0.5625</v>
      </c>
      <c r="Y1559" s="10">
        <f t="shared" si="151"/>
        <v>-1</v>
      </c>
      <c r="Z1559" s="10">
        <v>0</v>
      </c>
      <c r="AA1559" s="10" t="str">
        <f t="shared" si="152"/>
        <v>NA</v>
      </c>
      <c r="AB1559" s="10">
        <f t="shared" si="153"/>
        <v>0</v>
      </c>
      <c r="AC1559" t="str">
        <f t="shared" si="155"/>
        <v>c</v>
      </c>
      <c r="AD1559" t="s">
        <v>7140</v>
      </c>
    </row>
    <row r="1560" spans="1:30" x14ac:dyDescent="0.2">
      <c r="A1560" s="8" t="s">
        <v>819</v>
      </c>
      <c r="B1560" s="8" t="s">
        <v>7162</v>
      </c>
      <c r="C1560" s="8" t="s">
        <v>820</v>
      </c>
      <c r="D1560" s="8" t="s">
        <v>2521</v>
      </c>
      <c r="E1560" s="8" t="s">
        <v>2522</v>
      </c>
      <c r="F1560" s="9" t="s">
        <v>31</v>
      </c>
      <c r="G1560" s="8" t="s">
        <v>2469</v>
      </c>
      <c r="H1560" s="8" t="s">
        <v>2523</v>
      </c>
      <c r="I1560" s="8" t="s">
        <v>34</v>
      </c>
      <c r="J1560" s="8" t="s">
        <v>1031</v>
      </c>
      <c r="K1560" s="8" t="s">
        <v>36</v>
      </c>
      <c r="L1560" s="8" t="s">
        <v>68</v>
      </c>
      <c r="M1560" s="10">
        <v>6.25</v>
      </c>
      <c r="N1560" s="10">
        <v>1</v>
      </c>
      <c r="O1560" s="11">
        <v>0.86250000000000004</v>
      </c>
      <c r="P1560" s="10">
        <v>0.86250000000000004</v>
      </c>
      <c r="Q1560" s="10">
        <v>24</v>
      </c>
      <c r="R1560" s="10">
        <v>4.1666666666666696</v>
      </c>
      <c r="S1560" s="10">
        <v>1.125</v>
      </c>
      <c r="T1560" s="10">
        <v>0</v>
      </c>
      <c r="U1560" s="10">
        <v>0</v>
      </c>
      <c r="V1560" s="10">
        <v>0</v>
      </c>
      <c r="W1560" s="10">
        <f t="shared" si="149"/>
        <v>0.86250000000000004</v>
      </c>
      <c r="X1560" s="10">
        <f t="shared" si="150"/>
        <v>-0.86250000000000004</v>
      </c>
      <c r="Y1560" s="10">
        <f t="shared" si="151"/>
        <v>-1</v>
      </c>
      <c r="Z1560" s="10">
        <v>0</v>
      </c>
      <c r="AA1560" s="10" t="str">
        <f t="shared" si="152"/>
        <v>NA</v>
      </c>
      <c r="AB1560" s="10">
        <f t="shared" si="153"/>
        <v>0</v>
      </c>
      <c r="AC1560" t="str">
        <f t="shared" si="155"/>
        <v>o</v>
      </c>
      <c r="AD1560" t="s">
        <v>7143</v>
      </c>
    </row>
    <row r="1561" spans="1:30" x14ac:dyDescent="0.2">
      <c r="A1561" s="8" t="s">
        <v>819</v>
      </c>
      <c r="B1561" s="8" t="s">
        <v>7162</v>
      </c>
      <c r="C1561" s="8" t="s">
        <v>820</v>
      </c>
      <c r="D1561" s="8" t="s">
        <v>2524</v>
      </c>
      <c r="E1561" s="8" t="s">
        <v>2525</v>
      </c>
      <c r="F1561" s="9" t="s">
        <v>31</v>
      </c>
      <c r="G1561" s="8" t="s">
        <v>2469</v>
      </c>
      <c r="H1561" s="8" t="s">
        <v>2526</v>
      </c>
      <c r="I1561" s="8" t="s">
        <v>34</v>
      </c>
      <c r="J1561" s="8" t="s">
        <v>1031</v>
      </c>
      <c r="K1561" s="8" t="s">
        <v>36</v>
      </c>
      <c r="L1561" s="8" t="s">
        <v>68</v>
      </c>
      <c r="M1561" s="10">
        <v>6.25</v>
      </c>
      <c r="N1561" s="10">
        <v>1</v>
      </c>
      <c r="O1561" s="11">
        <v>0.875</v>
      </c>
      <c r="P1561" s="10">
        <v>0.875</v>
      </c>
      <c r="Q1561" s="10">
        <v>5</v>
      </c>
      <c r="R1561" s="10">
        <v>20</v>
      </c>
      <c r="S1561" s="10">
        <v>1.2</v>
      </c>
      <c r="T1561" s="10">
        <v>0</v>
      </c>
      <c r="U1561" s="10">
        <v>0</v>
      </c>
      <c r="V1561" s="10">
        <v>0</v>
      </c>
      <c r="W1561" s="10">
        <f t="shared" si="149"/>
        <v>0.875</v>
      </c>
      <c r="X1561" s="10">
        <f t="shared" si="150"/>
        <v>-0.875</v>
      </c>
      <c r="Y1561" s="10">
        <f t="shared" si="151"/>
        <v>-1</v>
      </c>
      <c r="Z1561" s="10">
        <v>0</v>
      </c>
      <c r="AA1561" s="10" t="str">
        <f t="shared" si="152"/>
        <v>NA</v>
      </c>
      <c r="AB1561" s="10">
        <f t="shared" si="153"/>
        <v>0</v>
      </c>
      <c r="AC1561" t="str">
        <f t="shared" si="155"/>
        <v>t</v>
      </c>
      <c r="AD1561" t="s">
        <v>7135</v>
      </c>
    </row>
    <row r="1562" spans="1:30" x14ac:dyDescent="0.2">
      <c r="A1562" s="8" t="s">
        <v>819</v>
      </c>
      <c r="B1562" s="8" t="s">
        <v>7162</v>
      </c>
      <c r="C1562" s="8" t="s">
        <v>820</v>
      </c>
      <c r="D1562" s="8" t="s">
        <v>2527</v>
      </c>
      <c r="E1562" s="8" t="s">
        <v>2528</v>
      </c>
      <c r="F1562" s="9" t="s">
        <v>31</v>
      </c>
      <c r="G1562" s="8" t="s">
        <v>2469</v>
      </c>
      <c r="H1562" s="8" t="s">
        <v>2473</v>
      </c>
      <c r="I1562" s="8" t="s">
        <v>34</v>
      </c>
      <c r="J1562" s="8" t="s">
        <v>1031</v>
      </c>
      <c r="K1562" s="8" t="s">
        <v>36</v>
      </c>
      <c r="L1562" s="8" t="s">
        <v>68</v>
      </c>
      <c r="M1562" s="10">
        <v>6.25</v>
      </c>
      <c r="N1562" s="10">
        <v>1</v>
      </c>
      <c r="O1562" s="11">
        <v>0.95</v>
      </c>
      <c r="P1562" s="10">
        <v>0.95</v>
      </c>
      <c r="Q1562" s="10">
        <v>33</v>
      </c>
      <c r="R1562" s="10">
        <v>3.0303030303030298</v>
      </c>
      <c r="S1562" s="10">
        <v>2.3575757575757601</v>
      </c>
      <c r="T1562" s="10">
        <v>0</v>
      </c>
      <c r="U1562" s="10">
        <v>0</v>
      </c>
      <c r="V1562" s="10">
        <v>0</v>
      </c>
      <c r="W1562" s="10">
        <f t="shared" si="149"/>
        <v>0.95</v>
      </c>
      <c r="X1562" s="10">
        <f t="shared" si="150"/>
        <v>-0.95</v>
      </c>
      <c r="Y1562" s="10">
        <f t="shared" si="151"/>
        <v>-1</v>
      </c>
      <c r="Z1562" s="10">
        <v>0</v>
      </c>
      <c r="AA1562" s="10" t="str">
        <f t="shared" si="152"/>
        <v>NA</v>
      </c>
      <c r="AB1562" s="10">
        <f t="shared" si="153"/>
        <v>0</v>
      </c>
      <c r="AC1562" t="str">
        <f t="shared" si="155"/>
        <v>e</v>
      </c>
      <c r="AD1562" t="s">
        <v>7154</v>
      </c>
    </row>
    <row r="1563" spans="1:30" x14ac:dyDescent="0.2">
      <c r="A1563" s="8" t="s">
        <v>819</v>
      </c>
      <c r="B1563" s="8" t="s">
        <v>7162</v>
      </c>
      <c r="C1563" s="8" t="s">
        <v>820</v>
      </c>
      <c r="D1563" s="8" t="s">
        <v>2529</v>
      </c>
      <c r="E1563" s="8" t="s">
        <v>2530</v>
      </c>
      <c r="F1563" s="9" t="s">
        <v>31</v>
      </c>
      <c r="G1563" s="8" t="s">
        <v>2469</v>
      </c>
      <c r="H1563" s="8" t="s">
        <v>2531</v>
      </c>
      <c r="I1563" s="8" t="s">
        <v>34</v>
      </c>
      <c r="J1563" s="8" t="s">
        <v>1031</v>
      </c>
      <c r="K1563" s="8" t="s">
        <v>36</v>
      </c>
      <c r="L1563" s="8" t="s">
        <v>68</v>
      </c>
      <c r="M1563" s="10">
        <v>6.25</v>
      </c>
      <c r="N1563" s="10">
        <v>1</v>
      </c>
      <c r="O1563" s="11">
        <v>0.95</v>
      </c>
      <c r="P1563" s="10">
        <v>0.95</v>
      </c>
      <c r="Q1563" s="10">
        <v>31</v>
      </c>
      <c r="R1563" s="10">
        <v>3.2258064516128999</v>
      </c>
      <c r="S1563" s="10">
        <v>2.2258064516128999</v>
      </c>
      <c r="T1563" s="10">
        <v>0</v>
      </c>
      <c r="U1563" s="10">
        <v>0</v>
      </c>
      <c r="V1563" s="10">
        <v>0</v>
      </c>
      <c r="W1563" s="10">
        <f t="shared" si="149"/>
        <v>0.95</v>
      </c>
      <c r="X1563" s="10">
        <f t="shared" si="150"/>
        <v>-0.95</v>
      </c>
      <c r="Y1563" s="10">
        <f t="shared" si="151"/>
        <v>-1</v>
      </c>
      <c r="Z1563" s="10">
        <v>0</v>
      </c>
      <c r="AA1563" s="10" t="str">
        <f t="shared" si="152"/>
        <v>NA</v>
      </c>
      <c r="AB1563" s="10">
        <f t="shared" si="153"/>
        <v>0</v>
      </c>
      <c r="AC1563" t="str">
        <f t="shared" si="155"/>
        <v>f</v>
      </c>
      <c r="AD1563" t="s">
        <v>7138</v>
      </c>
    </row>
    <row r="1564" spans="1:30" x14ac:dyDescent="0.2">
      <c r="A1564" s="8" t="s">
        <v>819</v>
      </c>
      <c r="B1564" s="8" t="s">
        <v>7162</v>
      </c>
      <c r="C1564" s="8" t="s">
        <v>820</v>
      </c>
      <c r="D1564" s="8" t="s">
        <v>2532</v>
      </c>
      <c r="E1564" s="8" t="s">
        <v>2533</v>
      </c>
      <c r="F1564" s="9" t="s">
        <v>31</v>
      </c>
      <c r="G1564" s="8" t="s">
        <v>2469</v>
      </c>
      <c r="H1564" s="8" t="s">
        <v>2534</v>
      </c>
      <c r="I1564" s="8" t="s">
        <v>2535</v>
      </c>
      <c r="J1564" s="8" t="s">
        <v>1031</v>
      </c>
      <c r="K1564" s="8" t="s">
        <v>36</v>
      </c>
      <c r="L1564" s="8" t="s">
        <v>68</v>
      </c>
      <c r="M1564" s="10">
        <v>6.25</v>
      </c>
      <c r="N1564" s="10">
        <v>1</v>
      </c>
      <c r="O1564" s="11">
        <v>0.96250000000000002</v>
      </c>
      <c r="P1564" s="10">
        <v>0.96250000000000002</v>
      </c>
      <c r="Q1564" s="10">
        <v>6</v>
      </c>
      <c r="R1564" s="10">
        <v>16.6666666666667</v>
      </c>
      <c r="S1564" s="10">
        <v>1</v>
      </c>
      <c r="T1564" s="10">
        <v>0</v>
      </c>
      <c r="U1564" s="10">
        <v>0</v>
      </c>
      <c r="V1564" s="10">
        <v>0</v>
      </c>
      <c r="W1564" s="10">
        <f t="shared" si="149"/>
        <v>0.96250000000000002</v>
      </c>
      <c r="X1564" s="10">
        <f t="shared" si="150"/>
        <v>-0.96250000000000002</v>
      </c>
      <c r="Y1564" s="10">
        <f t="shared" si="151"/>
        <v>-1</v>
      </c>
      <c r="Z1564" s="10">
        <v>0</v>
      </c>
      <c r="AA1564" s="10" t="str">
        <f t="shared" si="152"/>
        <v>NA</v>
      </c>
      <c r="AB1564" s="10">
        <f t="shared" si="153"/>
        <v>0</v>
      </c>
      <c r="AC1564" t="str">
        <f t="shared" si="155"/>
        <v>h</v>
      </c>
      <c r="AD1564" t="s">
        <v>7152</v>
      </c>
    </row>
    <row r="1565" spans="1:30" x14ac:dyDescent="0.2">
      <c r="A1565" s="8" t="s">
        <v>819</v>
      </c>
      <c r="B1565" s="8" t="s">
        <v>7162</v>
      </c>
      <c r="C1565" s="8" t="s">
        <v>820</v>
      </c>
      <c r="D1565" s="8" t="s">
        <v>2536</v>
      </c>
      <c r="E1565" s="8" t="s">
        <v>2537</v>
      </c>
      <c r="F1565" s="9" t="s">
        <v>31</v>
      </c>
      <c r="G1565" s="8" t="s">
        <v>2469</v>
      </c>
      <c r="H1565" s="8" t="s">
        <v>2538</v>
      </c>
      <c r="I1565" s="8" t="s">
        <v>34</v>
      </c>
      <c r="J1565" s="8" t="s">
        <v>1031</v>
      </c>
      <c r="K1565" s="8" t="s">
        <v>36</v>
      </c>
      <c r="L1565" s="8" t="s">
        <v>68</v>
      </c>
      <c r="M1565" s="10">
        <v>6.25</v>
      </c>
      <c r="N1565" s="10">
        <v>1</v>
      </c>
      <c r="O1565" s="11">
        <v>0.98750000000000004</v>
      </c>
      <c r="P1565" s="10">
        <v>0.98750000000000004</v>
      </c>
      <c r="Q1565" s="10">
        <v>378</v>
      </c>
      <c r="R1565" s="10">
        <v>0.26455026455026504</v>
      </c>
      <c r="S1565" s="10">
        <v>1.84206349206349</v>
      </c>
      <c r="T1565" s="10">
        <v>0</v>
      </c>
      <c r="U1565" s="10">
        <v>0</v>
      </c>
      <c r="V1565" s="10">
        <v>0</v>
      </c>
      <c r="W1565" s="10">
        <f t="shared" si="149"/>
        <v>0.98750000000000004</v>
      </c>
      <c r="X1565" s="10">
        <f t="shared" si="150"/>
        <v>-0.98750000000000004</v>
      </c>
      <c r="Y1565" s="10">
        <f t="shared" si="151"/>
        <v>-1</v>
      </c>
      <c r="Z1565" s="10">
        <v>0</v>
      </c>
      <c r="AA1565" s="10" t="str">
        <f t="shared" si="152"/>
        <v>NA</v>
      </c>
      <c r="AB1565" s="10">
        <f t="shared" si="153"/>
        <v>0</v>
      </c>
      <c r="AC1565" t="str">
        <f t="shared" si="155"/>
        <v>i</v>
      </c>
      <c r="AD1565" t="s">
        <v>7153</v>
      </c>
    </row>
    <row r="1566" spans="1:30" x14ac:dyDescent="0.2">
      <c r="A1566" s="8" t="s">
        <v>819</v>
      </c>
      <c r="B1566" s="8" t="s">
        <v>7162</v>
      </c>
      <c r="C1566" s="8" t="s">
        <v>820</v>
      </c>
      <c r="D1566" s="8" t="s">
        <v>2539</v>
      </c>
      <c r="E1566" s="8" t="s">
        <v>2535</v>
      </c>
      <c r="F1566" s="9" t="s">
        <v>31</v>
      </c>
      <c r="G1566" s="8" t="s">
        <v>2469</v>
      </c>
      <c r="H1566" s="8" t="s">
        <v>2534</v>
      </c>
      <c r="I1566" s="8" t="s">
        <v>2535</v>
      </c>
      <c r="J1566" s="8" t="s">
        <v>1031</v>
      </c>
      <c r="K1566" s="8" t="s">
        <v>36</v>
      </c>
      <c r="L1566" s="8" t="s">
        <v>68</v>
      </c>
      <c r="M1566" s="10">
        <v>6.25</v>
      </c>
      <c r="N1566" s="10">
        <v>1</v>
      </c>
      <c r="O1566" s="11">
        <v>0.98750000000000004</v>
      </c>
      <c r="P1566" s="10">
        <v>0.98750000000000004</v>
      </c>
      <c r="Q1566" s="10">
        <v>330</v>
      </c>
      <c r="R1566" s="10">
        <v>0.30303030303030298</v>
      </c>
      <c r="S1566" s="10">
        <v>1.11121212121212</v>
      </c>
      <c r="T1566" s="10">
        <v>0</v>
      </c>
      <c r="U1566" s="10">
        <v>0</v>
      </c>
      <c r="V1566" s="10">
        <v>0</v>
      </c>
      <c r="W1566" s="10">
        <f t="shared" si="149"/>
        <v>0.98750000000000004</v>
      </c>
      <c r="X1566" s="10">
        <f t="shared" si="150"/>
        <v>-0.98750000000000004</v>
      </c>
      <c r="Y1566" s="10">
        <f t="shared" si="151"/>
        <v>-1</v>
      </c>
      <c r="Z1566" s="10">
        <v>0</v>
      </c>
      <c r="AA1566" s="10" t="str">
        <f t="shared" si="152"/>
        <v>NA</v>
      </c>
      <c r="AB1566" s="10">
        <f t="shared" si="153"/>
        <v>0</v>
      </c>
      <c r="AC1566" t="str">
        <f t="shared" si="155"/>
        <v>h</v>
      </c>
      <c r="AD1566" t="s">
        <v>7152</v>
      </c>
    </row>
    <row r="1567" spans="1:30" x14ac:dyDescent="0.2">
      <c r="A1567" s="8" t="s">
        <v>819</v>
      </c>
      <c r="B1567" s="8" t="s">
        <v>7162</v>
      </c>
      <c r="C1567" s="8" t="s">
        <v>820</v>
      </c>
      <c r="D1567" s="8" t="s">
        <v>2540</v>
      </c>
      <c r="E1567" s="8" t="s">
        <v>2541</v>
      </c>
      <c r="F1567" s="9" t="s">
        <v>31</v>
      </c>
      <c r="G1567" s="8" t="s">
        <v>2469</v>
      </c>
      <c r="H1567" s="8" t="s">
        <v>2542</v>
      </c>
      <c r="I1567" s="8" t="s">
        <v>34</v>
      </c>
      <c r="J1567" s="8" t="s">
        <v>1031</v>
      </c>
      <c r="K1567" s="8" t="s">
        <v>36</v>
      </c>
      <c r="L1567" s="8" t="s">
        <v>68</v>
      </c>
      <c r="M1567" s="10">
        <v>6.25</v>
      </c>
      <c r="N1567" s="10">
        <v>1</v>
      </c>
      <c r="O1567" s="11">
        <v>1.0125</v>
      </c>
      <c r="P1567" s="10">
        <v>1.0125</v>
      </c>
      <c r="Q1567" s="10">
        <v>4</v>
      </c>
      <c r="R1567" s="10">
        <v>25</v>
      </c>
      <c r="S1567" s="10">
        <v>3.25</v>
      </c>
      <c r="T1567" s="10">
        <v>0</v>
      </c>
      <c r="U1567" s="10">
        <v>0</v>
      </c>
      <c r="V1567" s="10">
        <v>0</v>
      </c>
      <c r="W1567" s="10">
        <f t="shared" si="149"/>
        <v>1.0125</v>
      </c>
      <c r="X1567" s="10">
        <f t="shared" si="150"/>
        <v>-1.0125</v>
      </c>
      <c r="Y1567" s="10">
        <f t="shared" si="151"/>
        <v>-1</v>
      </c>
      <c r="Z1567" s="10">
        <v>0</v>
      </c>
      <c r="AA1567" s="10" t="str">
        <f t="shared" si="152"/>
        <v>NA</v>
      </c>
      <c r="AB1567" s="10">
        <f t="shared" si="153"/>
        <v>0</v>
      </c>
      <c r="AC1567" t="str">
        <f t="shared" si="155"/>
        <v>m</v>
      </c>
      <c r="AD1567" t="s">
        <v>7146</v>
      </c>
    </row>
    <row r="1568" spans="1:30" x14ac:dyDescent="0.2">
      <c r="A1568" s="8" t="s">
        <v>819</v>
      </c>
      <c r="B1568" s="8" t="s">
        <v>7162</v>
      </c>
      <c r="C1568" s="8" t="s">
        <v>820</v>
      </c>
      <c r="D1568" s="8" t="s">
        <v>2543</v>
      </c>
      <c r="E1568" s="8" t="s">
        <v>2544</v>
      </c>
      <c r="F1568" s="9" t="s">
        <v>31</v>
      </c>
      <c r="G1568" s="8" t="s">
        <v>2469</v>
      </c>
      <c r="H1568" s="8" t="s">
        <v>2545</v>
      </c>
      <c r="I1568" s="8" t="s">
        <v>34</v>
      </c>
      <c r="J1568" s="8" t="s">
        <v>1031</v>
      </c>
      <c r="K1568" s="8" t="s">
        <v>36</v>
      </c>
      <c r="L1568" s="8" t="s">
        <v>68</v>
      </c>
      <c r="M1568" s="10">
        <v>6.25</v>
      </c>
      <c r="N1568" s="10">
        <v>1</v>
      </c>
      <c r="O1568" s="11">
        <v>1.1000000000000001</v>
      </c>
      <c r="P1568" s="10">
        <v>1.1000000000000001</v>
      </c>
      <c r="Q1568" s="10">
        <v>24</v>
      </c>
      <c r="R1568" s="10">
        <v>4.1666666666666696</v>
      </c>
      <c r="S1568" s="10">
        <v>1.5833333333333299</v>
      </c>
      <c r="T1568" s="10">
        <v>0</v>
      </c>
      <c r="U1568" s="10">
        <v>0</v>
      </c>
      <c r="V1568" s="10">
        <v>0</v>
      </c>
      <c r="W1568" s="10">
        <f t="shared" si="149"/>
        <v>1.1000000000000001</v>
      </c>
      <c r="X1568" s="10">
        <f t="shared" si="150"/>
        <v>-1.1000000000000001</v>
      </c>
      <c r="Y1568" s="10">
        <f t="shared" si="151"/>
        <v>-1</v>
      </c>
      <c r="Z1568" s="10">
        <v>0</v>
      </c>
      <c r="AA1568" s="10" t="str">
        <f t="shared" si="152"/>
        <v>NA</v>
      </c>
      <c r="AB1568" s="10">
        <f t="shared" si="153"/>
        <v>0</v>
      </c>
      <c r="AC1568" t="str">
        <f t="shared" si="155"/>
        <v>g</v>
      </c>
      <c r="AD1568" t="s">
        <v>7149</v>
      </c>
    </row>
    <row r="1569" spans="1:30" x14ac:dyDescent="0.2">
      <c r="A1569" s="8" t="s">
        <v>819</v>
      </c>
      <c r="B1569" s="8" t="s">
        <v>7162</v>
      </c>
      <c r="C1569" s="8" t="s">
        <v>820</v>
      </c>
      <c r="D1569" s="8" t="s">
        <v>2546</v>
      </c>
      <c r="E1569" s="8" t="s">
        <v>2547</v>
      </c>
      <c r="F1569" s="9" t="s">
        <v>31</v>
      </c>
      <c r="G1569" s="8" t="s">
        <v>2469</v>
      </c>
      <c r="H1569" s="8" t="s">
        <v>2548</v>
      </c>
      <c r="I1569" s="8" t="s">
        <v>34</v>
      </c>
      <c r="J1569" s="8" t="s">
        <v>1031</v>
      </c>
      <c r="K1569" s="8" t="s">
        <v>36</v>
      </c>
      <c r="L1569" s="8" t="s">
        <v>68</v>
      </c>
      <c r="M1569" s="10">
        <v>6.25</v>
      </c>
      <c r="N1569" s="10">
        <v>1</v>
      </c>
      <c r="O1569" s="11">
        <v>1.2124999999999999</v>
      </c>
      <c r="P1569" s="10">
        <v>1.2124999999999999</v>
      </c>
      <c r="Q1569" s="10">
        <v>10</v>
      </c>
      <c r="R1569" s="10">
        <v>10</v>
      </c>
      <c r="S1569" s="10">
        <v>1.29</v>
      </c>
      <c r="T1569" s="10">
        <v>0</v>
      </c>
      <c r="U1569" s="10">
        <v>0</v>
      </c>
      <c r="V1569" s="10">
        <v>0</v>
      </c>
      <c r="W1569" s="10">
        <f t="shared" si="149"/>
        <v>1.2124999999999999</v>
      </c>
      <c r="X1569" s="10">
        <f t="shared" si="150"/>
        <v>-1.2124999999999999</v>
      </c>
      <c r="Y1569" s="10">
        <f t="shared" si="151"/>
        <v>-1</v>
      </c>
      <c r="Z1569" s="10">
        <v>0</v>
      </c>
      <c r="AA1569" s="10" t="str">
        <f t="shared" si="152"/>
        <v>NA</v>
      </c>
      <c r="AB1569" s="10">
        <f t="shared" si="153"/>
        <v>0</v>
      </c>
      <c r="AC1569" t="str">
        <f t="shared" si="155"/>
        <v>f</v>
      </c>
      <c r="AD1569" t="s">
        <v>7138</v>
      </c>
    </row>
    <row r="1570" spans="1:30" x14ac:dyDescent="0.2">
      <c r="A1570" s="8" t="s">
        <v>819</v>
      </c>
      <c r="B1570" s="8" t="s">
        <v>7162</v>
      </c>
      <c r="C1570" s="8" t="s">
        <v>820</v>
      </c>
      <c r="D1570" s="8" t="s">
        <v>2549</v>
      </c>
      <c r="E1570" s="8" t="s">
        <v>2550</v>
      </c>
      <c r="F1570" s="9" t="s">
        <v>31</v>
      </c>
      <c r="G1570" s="8" t="s">
        <v>2469</v>
      </c>
      <c r="H1570" s="8" t="s">
        <v>2505</v>
      </c>
      <c r="I1570" s="8" t="s">
        <v>34</v>
      </c>
      <c r="J1570" s="8" t="s">
        <v>1031</v>
      </c>
      <c r="K1570" s="8" t="s">
        <v>36</v>
      </c>
      <c r="L1570" s="8" t="s">
        <v>68</v>
      </c>
      <c r="M1570" s="10">
        <v>6.25</v>
      </c>
      <c r="N1570" s="10">
        <v>1</v>
      </c>
      <c r="O1570" s="11">
        <v>1.2749999999999999</v>
      </c>
      <c r="P1570" s="10">
        <v>1.2749999999999999</v>
      </c>
      <c r="Q1570" s="10">
        <v>9</v>
      </c>
      <c r="R1570" s="10">
        <v>11.1111111111111</v>
      </c>
      <c r="S1570" s="10">
        <v>1.32222222222222</v>
      </c>
      <c r="T1570" s="10">
        <v>0</v>
      </c>
      <c r="U1570" s="10">
        <v>0</v>
      </c>
      <c r="V1570" s="10">
        <v>0</v>
      </c>
      <c r="W1570" s="10">
        <f t="shared" si="149"/>
        <v>1.2749999999999999</v>
      </c>
      <c r="X1570" s="10">
        <f t="shared" si="150"/>
        <v>-1.2749999999999999</v>
      </c>
      <c r="Y1570" s="10">
        <f t="shared" si="151"/>
        <v>-1</v>
      </c>
      <c r="Z1570" s="10">
        <v>0</v>
      </c>
      <c r="AA1570" s="10" t="str">
        <f t="shared" si="152"/>
        <v>NA</v>
      </c>
      <c r="AB1570" s="10">
        <f t="shared" si="153"/>
        <v>0</v>
      </c>
      <c r="AC1570" t="str">
        <f t="shared" si="155"/>
        <v>e</v>
      </c>
      <c r="AD1570" t="s">
        <v>7154</v>
      </c>
    </row>
    <row r="1571" spans="1:30" x14ac:dyDescent="0.2">
      <c r="A1571" s="8" t="s">
        <v>819</v>
      </c>
      <c r="B1571" s="8" t="s">
        <v>7162</v>
      </c>
      <c r="C1571" s="8" t="s">
        <v>820</v>
      </c>
      <c r="D1571" s="8" t="s">
        <v>2551</v>
      </c>
      <c r="E1571" s="8" t="s">
        <v>2552</v>
      </c>
      <c r="F1571" s="9" t="s">
        <v>31</v>
      </c>
      <c r="G1571" s="8" t="s">
        <v>2469</v>
      </c>
      <c r="H1571" s="8" t="s">
        <v>2553</v>
      </c>
      <c r="I1571" s="8" t="s">
        <v>2554</v>
      </c>
      <c r="J1571" s="8" t="s">
        <v>1031</v>
      </c>
      <c r="K1571" s="8" t="s">
        <v>36</v>
      </c>
      <c r="L1571" s="8" t="s">
        <v>68</v>
      </c>
      <c r="M1571" s="10">
        <v>6.25</v>
      </c>
      <c r="N1571" s="10">
        <v>1</v>
      </c>
      <c r="O1571" s="11">
        <v>1.3374999999999999</v>
      </c>
      <c r="P1571" s="10">
        <v>1.3374999999999999</v>
      </c>
      <c r="Q1571" s="10">
        <v>13</v>
      </c>
      <c r="R1571" s="10">
        <v>7.6923076923076898</v>
      </c>
      <c r="S1571" s="10">
        <v>1.68461538461538</v>
      </c>
      <c r="T1571" s="10">
        <v>0</v>
      </c>
      <c r="U1571" s="10">
        <v>0</v>
      </c>
      <c r="V1571" s="10">
        <v>0</v>
      </c>
      <c r="W1571" s="10">
        <f t="shared" si="149"/>
        <v>1.3374999999999999</v>
      </c>
      <c r="X1571" s="10">
        <f t="shared" si="150"/>
        <v>-1.3374999999999999</v>
      </c>
      <c r="Y1571" s="10">
        <f t="shared" si="151"/>
        <v>-1</v>
      </c>
      <c r="Z1571" s="10">
        <v>0</v>
      </c>
      <c r="AA1571" s="10" t="str">
        <f t="shared" si="152"/>
        <v>NA</v>
      </c>
      <c r="AB1571" s="10">
        <f t="shared" si="153"/>
        <v>0</v>
      </c>
      <c r="AC1571" t="str">
        <f t="shared" si="155"/>
        <v>b</v>
      </c>
      <c r="AD1571" t="s">
        <v>7139</v>
      </c>
    </row>
    <row r="1572" spans="1:30" x14ac:dyDescent="0.2">
      <c r="A1572" s="8" t="s">
        <v>819</v>
      </c>
      <c r="B1572" s="8" t="s">
        <v>7162</v>
      </c>
      <c r="C1572" s="8" t="s">
        <v>820</v>
      </c>
      <c r="D1572" s="8" t="s">
        <v>2555</v>
      </c>
      <c r="E1572" s="8" t="s">
        <v>2556</v>
      </c>
      <c r="F1572" s="9" t="s">
        <v>31</v>
      </c>
      <c r="G1572" s="8" t="s">
        <v>2469</v>
      </c>
      <c r="H1572" s="8" t="s">
        <v>2557</v>
      </c>
      <c r="I1572" s="8" t="s">
        <v>2558</v>
      </c>
      <c r="J1572" s="8" t="s">
        <v>1031</v>
      </c>
      <c r="K1572" s="8" t="s">
        <v>36</v>
      </c>
      <c r="L1572" s="8" t="s">
        <v>68</v>
      </c>
      <c r="M1572" s="10">
        <v>6.25</v>
      </c>
      <c r="N1572" s="10">
        <v>1</v>
      </c>
      <c r="O1572" s="11">
        <v>1.4</v>
      </c>
      <c r="P1572" s="10">
        <v>1.4</v>
      </c>
      <c r="Q1572" s="10">
        <v>4</v>
      </c>
      <c r="R1572" s="10">
        <v>25</v>
      </c>
      <c r="S1572" s="10">
        <v>1</v>
      </c>
      <c r="T1572" s="10">
        <v>0</v>
      </c>
      <c r="U1572" s="10">
        <v>0</v>
      </c>
      <c r="V1572" s="10">
        <v>0</v>
      </c>
      <c r="W1572" s="10">
        <f t="shared" si="149"/>
        <v>1.4</v>
      </c>
      <c r="X1572" s="10">
        <f t="shared" si="150"/>
        <v>-1.4</v>
      </c>
      <c r="Y1572" s="10">
        <f t="shared" si="151"/>
        <v>-1</v>
      </c>
      <c r="Z1572" s="10">
        <v>0</v>
      </c>
      <c r="AA1572" s="10" t="str">
        <f t="shared" si="152"/>
        <v>NA</v>
      </c>
      <c r="AB1572" s="10">
        <f t="shared" si="153"/>
        <v>0</v>
      </c>
      <c r="AC1572" t="str">
        <f t="shared" si="155"/>
        <v>s</v>
      </c>
      <c r="AD1572" t="s">
        <v>7142</v>
      </c>
    </row>
    <row r="1573" spans="1:30" x14ac:dyDescent="0.2">
      <c r="A1573" s="8" t="s">
        <v>819</v>
      </c>
      <c r="B1573" s="8" t="s">
        <v>7162</v>
      </c>
      <c r="C1573" s="8" t="s">
        <v>820</v>
      </c>
      <c r="D1573" s="8" t="s">
        <v>2559</v>
      </c>
      <c r="E1573" s="8" t="s">
        <v>1699</v>
      </c>
      <c r="F1573" s="9" t="s">
        <v>31</v>
      </c>
      <c r="G1573" s="8" t="s">
        <v>2469</v>
      </c>
      <c r="H1573" s="8" t="s">
        <v>2531</v>
      </c>
      <c r="I1573" s="8" t="s">
        <v>34</v>
      </c>
      <c r="J1573" s="8" t="s">
        <v>841</v>
      </c>
      <c r="K1573" s="8" t="s">
        <v>36</v>
      </c>
      <c r="L1573" s="8" t="s">
        <v>68</v>
      </c>
      <c r="M1573" s="10">
        <v>6.25</v>
      </c>
      <c r="N1573" s="10">
        <v>2</v>
      </c>
      <c r="O1573" s="11">
        <v>1.5</v>
      </c>
      <c r="P1573" s="10">
        <v>0.75</v>
      </c>
      <c r="Q1573" s="10">
        <v>181</v>
      </c>
      <c r="R1573" s="10">
        <v>1.10497237569061</v>
      </c>
      <c r="S1573" s="10">
        <v>1.3436464088397799</v>
      </c>
      <c r="T1573" s="10">
        <v>0</v>
      </c>
      <c r="U1573" s="10">
        <v>0</v>
      </c>
      <c r="V1573" s="10">
        <v>0</v>
      </c>
      <c r="W1573" s="10">
        <f t="shared" si="149"/>
        <v>1.5</v>
      </c>
      <c r="X1573" s="10">
        <f t="shared" si="150"/>
        <v>-1.5</v>
      </c>
      <c r="Y1573" s="10">
        <f t="shared" si="151"/>
        <v>-1</v>
      </c>
      <c r="Z1573" s="10">
        <v>0</v>
      </c>
      <c r="AA1573" s="10" t="str">
        <f t="shared" si="152"/>
        <v>NA</v>
      </c>
      <c r="AB1573" s="10">
        <f t="shared" si="153"/>
        <v>0</v>
      </c>
      <c r="AC1573" t="str">
        <f t="shared" si="155"/>
        <v>f</v>
      </c>
      <c r="AD1573" t="s">
        <v>7138</v>
      </c>
    </row>
    <row r="1574" spans="1:30" x14ac:dyDescent="0.2">
      <c r="A1574" s="8" t="s">
        <v>819</v>
      </c>
      <c r="B1574" s="8" t="s">
        <v>7162</v>
      </c>
      <c r="C1574" s="8" t="s">
        <v>820</v>
      </c>
      <c r="D1574" s="8" t="s">
        <v>2560</v>
      </c>
      <c r="E1574" s="8" t="s">
        <v>2293</v>
      </c>
      <c r="F1574" s="9" t="s">
        <v>31</v>
      </c>
      <c r="G1574" s="8" t="s">
        <v>2469</v>
      </c>
      <c r="H1574" s="8" t="s">
        <v>2478</v>
      </c>
      <c r="I1574" s="8" t="s">
        <v>34</v>
      </c>
      <c r="J1574" s="8" t="s">
        <v>1031</v>
      </c>
      <c r="K1574" s="8" t="s">
        <v>36</v>
      </c>
      <c r="L1574" s="8" t="s">
        <v>68</v>
      </c>
      <c r="M1574" s="10">
        <v>6.25</v>
      </c>
      <c r="N1574" s="10">
        <v>2</v>
      </c>
      <c r="O1574" s="11">
        <v>1.5249999999999999</v>
      </c>
      <c r="P1574" s="10">
        <v>0.76249999999999996</v>
      </c>
      <c r="Q1574" s="10">
        <v>146</v>
      </c>
      <c r="R1574" s="10">
        <v>1.3698630136986301</v>
      </c>
      <c r="S1574" s="10">
        <v>1.59178082191781</v>
      </c>
      <c r="T1574" s="10">
        <v>0</v>
      </c>
      <c r="U1574" s="10">
        <v>0</v>
      </c>
      <c r="V1574" s="10">
        <v>0</v>
      </c>
      <c r="W1574" s="10">
        <f t="shared" si="149"/>
        <v>1.5249999999999999</v>
      </c>
      <c r="X1574" s="10">
        <f t="shared" si="150"/>
        <v>-1.5249999999999999</v>
      </c>
      <c r="Y1574" s="10">
        <f t="shared" si="151"/>
        <v>-1</v>
      </c>
      <c r="Z1574" s="10">
        <v>0</v>
      </c>
      <c r="AA1574" s="10" t="str">
        <f t="shared" si="152"/>
        <v>NA</v>
      </c>
      <c r="AB1574" s="10">
        <f t="shared" si="153"/>
        <v>0</v>
      </c>
      <c r="AC1574" t="str">
        <f t="shared" si="155"/>
        <v>b</v>
      </c>
      <c r="AD1574" t="s">
        <v>7139</v>
      </c>
    </row>
    <row r="1575" spans="1:30" x14ac:dyDescent="0.2">
      <c r="A1575" s="8" t="s">
        <v>819</v>
      </c>
      <c r="B1575" s="8" t="s">
        <v>7162</v>
      </c>
      <c r="C1575" s="8" t="s">
        <v>820</v>
      </c>
      <c r="D1575" s="8" t="s">
        <v>2561</v>
      </c>
      <c r="E1575" s="8" t="s">
        <v>2562</v>
      </c>
      <c r="F1575" s="9" t="s">
        <v>31</v>
      </c>
      <c r="G1575" s="8" t="s">
        <v>2469</v>
      </c>
      <c r="H1575" s="8" t="s">
        <v>2481</v>
      </c>
      <c r="I1575" s="8" t="s">
        <v>2482</v>
      </c>
      <c r="J1575" s="8" t="s">
        <v>1031</v>
      </c>
      <c r="K1575" s="8" t="s">
        <v>36</v>
      </c>
      <c r="L1575" s="8" t="s">
        <v>68</v>
      </c>
      <c r="M1575" s="10">
        <v>6.25</v>
      </c>
      <c r="N1575" s="10">
        <v>1</v>
      </c>
      <c r="O1575" s="11">
        <v>1.6375</v>
      </c>
      <c r="P1575" s="10">
        <v>1.6375</v>
      </c>
      <c r="Q1575" s="10">
        <v>24</v>
      </c>
      <c r="R1575" s="10">
        <v>4.1666666666666696</v>
      </c>
      <c r="S1575" s="10">
        <v>2.125</v>
      </c>
      <c r="T1575" s="10">
        <v>0</v>
      </c>
      <c r="U1575" s="10">
        <v>0</v>
      </c>
      <c r="V1575" s="10">
        <v>0</v>
      </c>
      <c r="W1575" s="10">
        <f t="shared" si="149"/>
        <v>1.6375</v>
      </c>
      <c r="X1575" s="10">
        <f t="shared" si="150"/>
        <v>-1.6375</v>
      </c>
      <c r="Y1575" s="10">
        <f t="shared" si="151"/>
        <v>-1</v>
      </c>
      <c r="Z1575" s="10">
        <v>0</v>
      </c>
      <c r="AA1575" s="10" t="str">
        <f t="shared" si="152"/>
        <v>NA</v>
      </c>
      <c r="AB1575" s="10">
        <f t="shared" si="153"/>
        <v>0</v>
      </c>
      <c r="AC1575" t="str">
        <f t="shared" si="155"/>
        <v>n</v>
      </c>
      <c r="AD1575" t="s">
        <v>7141</v>
      </c>
    </row>
    <row r="1576" spans="1:30" x14ac:dyDescent="0.2">
      <c r="A1576" s="8" t="s">
        <v>819</v>
      </c>
      <c r="B1576" s="8" t="s">
        <v>7162</v>
      </c>
      <c r="C1576" s="8" t="s">
        <v>820</v>
      </c>
      <c r="D1576" s="8" t="s">
        <v>2563</v>
      </c>
      <c r="E1576" s="8" t="s">
        <v>2564</v>
      </c>
      <c r="F1576" s="9" t="s">
        <v>31</v>
      </c>
      <c r="G1576" s="8" t="s">
        <v>2469</v>
      </c>
      <c r="H1576" s="8" t="s">
        <v>2565</v>
      </c>
      <c r="I1576" s="8" t="s">
        <v>34</v>
      </c>
      <c r="J1576" s="8" t="s">
        <v>1031</v>
      </c>
      <c r="K1576" s="8" t="s">
        <v>36</v>
      </c>
      <c r="L1576" s="8" t="s">
        <v>68</v>
      </c>
      <c r="M1576" s="10">
        <v>6.25</v>
      </c>
      <c r="N1576" s="10">
        <v>1</v>
      </c>
      <c r="O1576" s="11">
        <v>1.6625000000000001</v>
      </c>
      <c r="P1576" s="10">
        <v>1.6625000000000001</v>
      </c>
      <c r="Q1576" s="10">
        <v>17</v>
      </c>
      <c r="R1576" s="10">
        <v>5.8823529411764701</v>
      </c>
      <c r="S1576" s="10">
        <v>1.70588235294118</v>
      </c>
      <c r="T1576" s="10">
        <v>0</v>
      </c>
      <c r="U1576" s="10">
        <v>0</v>
      </c>
      <c r="V1576" s="10">
        <v>0</v>
      </c>
      <c r="W1576" s="10">
        <f t="shared" si="149"/>
        <v>1.6625000000000001</v>
      </c>
      <c r="X1576" s="10">
        <f t="shared" si="150"/>
        <v>-1.6625000000000001</v>
      </c>
      <c r="Y1576" s="10">
        <f t="shared" si="151"/>
        <v>-1</v>
      </c>
      <c r="Z1576" s="10">
        <v>0</v>
      </c>
      <c r="AA1576" s="10" t="str">
        <f t="shared" si="152"/>
        <v>NA</v>
      </c>
      <c r="AB1576" s="10">
        <f t="shared" si="153"/>
        <v>0</v>
      </c>
      <c r="AC1576" t="str">
        <f t="shared" si="155"/>
        <v>o</v>
      </c>
      <c r="AD1576" t="s">
        <v>7143</v>
      </c>
    </row>
    <row r="1577" spans="1:30" x14ac:dyDescent="0.2">
      <c r="A1577" s="8" t="s">
        <v>819</v>
      </c>
      <c r="B1577" s="8" t="s">
        <v>7162</v>
      </c>
      <c r="C1577" s="8" t="s">
        <v>820</v>
      </c>
      <c r="D1577" s="8" t="s">
        <v>2566</v>
      </c>
      <c r="E1577" s="8" t="s">
        <v>1682</v>
      </c>
      <c r="F1577" s="9" t="s">
        <v>31</v>
      </c>
      <c r="G1577" s="8" t="s">
        <v>2469</v>
      </c>
      <c r="H1577" s="8" t="s">
        <v>2475</v>
      </c>
      <c r="I1577" s="8" t="s">
        <v>34</v>
      </c>
      <c r="J1577" s="8" t="s">
        <v>1031</v>
      </c>
      <c r="K1577" s="8" t="s">
        <v>36</v>
      </c>
      <c r="L1577" s="8" t="s">
        <v>68</v>
      </c>
      <c r="M1577" s="10">
        <v>6.25</v>
      </c>
      <c r="N1577" s="10">
        <v>1</v>
      </c>
      <c r="O1577" s="11">
        <v>1.6875</v>
      </c>
      <c r="P1577" s="10">
        <v>1.6875</v>
      </c>
      <c r="Q1577" s="10">
        <v>14</v>
      </c>
      <c r="R1577" s="10">
        <v>7.1428571428571397</v>
      </c>
      <c r="S1577" s="10">
        <v>1.71428571428571</v>
      </c>
      <c r="T1577" s="10">
        <v>0</v>
      </c>
      <c r="U1577" s="10">
        <v>0</v>
      </c>
      <c r="V1577" s="10">
        <v>0</v>
      </c>
      <c r="W1577" s="10">
        <f t="shared" si="149"/>
        <v>1.6875</v>
      </c>
      <c r="X1577" s="10">
        <f t="shared" si="150"/>
        <v>-1.6875</v>
      </c>
      <c r="Y1577" s="10">
        <f t="shared" si="151"/>
        <v>-1</v>
      </c>
      <c r="Z1577" s="10">
        <v>0</v>
      </c>
      <c r="AA1577" s="10" t="str">
        <f t="shared" si="152"/>
        <v>NA</v>
      </c>
      <c r="AB1577" s="10">
        <f t="shared" si="153"/>
        <v>0</v>
      </c>
      <c r="AC1577" t="str">
        <f t="shared" si="155"/>
        <v>r</v>
      </c>
      <c r="AD1577" t="s">
        <v>7155</v>
      </c>
    </row>
    <row r="1578" spans="1:30" x14ac:dyDescent="0.2">
      <c r="A1578" s="8" t="s">
        <v>819</v>
      </c>
      <c r="B1578" s="8" t="s">
        <v>7162</v>
      </c>
      <c r="C1578" s="8" t="s">
        <v>820</v>
      </c>
      <c r="D1578" s="8" t="s">
        <v>2567</v>
      </c>
      <c r="E1578" s="8" t="s">
        <v>2568</v>
      </c>
      <c r="F1578" s="9" t="s">
        <v>31</v>
      </c>
      <c r="G1578" s="8" t="s">
        <v>2469</v>
      </c>
      <c r="H1578" s="8" t="s">
        <v>2553</v>
      </c>
      <c r="I1578" s="8" t="s">
        <v>2554</v>
      </c>
      <c r="J1578" s="8" t="s">
        <v>1031</v>
      </c>
      <c r="K1578" s="8" t="s">
        <v>36</v>
      </c>
      <c r="L1578" s="8" t="s">
        <v>68</v>
      </c>
      <c r="M1578" s="10">
        <v>6.25</v>
      </c>
      <c r="N1578" s="10">
        <v>1</v>
      </c>
      <c r="O1578" s="11">
        <v>1.6875</v>
      </c>
      <c r="P1578" s="10">
        <v>1.6875</v>
      </c>
      <c r="Q1578" s="10">
        <v>1</v>
      </c>
      <c r="R1578" s="10">
        <v>100</v>
      </c>
      <c r="S1578" s="10">
        <v>1</v>
      </c>
      <c r="T1578" s="10">
        <v>0</v>
      </c>
      <c r="U1578" s="10">
        <v>0</v>
      </c>
      <c r="V1578" s="10">
        <v>0</v>
      </c>
      <c r="W1578" s="10">
        <f t="shared" si="149"/>
        <v>1.6875</v>
      </c>
      <c r="X1578" s="10">
        <f t="shared" si="150"/>
        <v>-1.6875</v>
      </c>
      <c r="Y1578" s="10">
        <f t="shared" si="151"/>
        <v>-1</v>
      </c>
      <c r="Z1578" s="10">
        <v>0</v>
      </c>
      <c r="AA1578" s="10" t="str">
        <f t="shared" si="152"/>
        <v>NA</v>
      </c>
      <c r="AB1578" s="10">
        <f t="shared" si="153"/>
        <v>0</v>
      </c>
      <c r="AC1578" t="str">
        <f t="shared" si="155"/>
        <v>f</v>
      </c>
      <c r="AD1578" t="s">
        <v>7138</v>
      </c>
    </row>
    <row r="1579" spans="1:30" x14ac:dyDescent="0.2">
      <c r="A1579" s="8" t="s">
        <v>819</v>
      </c>
      <c r="B1579" s="8" t="s">
        <v>7162</v>
      </c>
      <c r="C1579" s="8" t="s">
        <v>820</v>
      </c>
      <c r="D1579" s="8" t="s">
        <v>2569</v>
      </c>
      <c r="E1579" s="8" t="s">
        <v>2570</v>
      </c>
      <c r="F1579" s="9" t="s">
        <v>31</v>
      </c>
      <c r="G1579" s="8" t="s">
        <v>2469</v>
      </c>
      <c r="H1579" s="8" t="s">
        <v>2487</v>
      </c>
      <c r="I1579" s="8" t="s">
        <v>2571</v>
      </c>
      <c r="J1579" s="8" t="s">
        <v>1031</v>
      </c>
      <c r="K1579" s="8" t="s">
        <v>36</v>
      </c>
      <c r="L1579" s="8" t="s">
        <v>68</v>
      </c>
      <c r="M1579" s="10">
        <v>6.25</v>
      </c>
      <c r="N1579" s="10">
        <v>1</v>
      </c>
      <c r="O1579" s="11">
        <v>1.7250000000000001</v>
      </c>
      <c r="P1579" s="10">
        <v>1.7250000000000001</v>
      </c>
      <c r="Q1579" s="10">
        <v>7</v>
      </c>
      <c r="R1579" s="10">
        <v>14.285714285714301</v>
      </c>
      <c r="S1579" s="10">
        <v>4.5714285714285703</v>
      </c>
      <c r="T1579" s="10">
        <v>0</v>
      </c>
      <c r="U1579" s="10">
        <v>0</v>
      </c>
      <c r="V1579" s="10">
        <v>0</v>
      </c>
      <c r="W1579" s="10">
        <f t="shared" si="149"/>
        <v>1.7250000000000001</v>
      </c>
      <c r="X1579" s="10">
        <f t="shared" si="150"/>
        <v>-1.7250000000000001</v>
      </c>
      <c r="Y1579" s="10">
        <f t="shared" si="151"/>
        <v>-1</v>
      </c>
      <c r="Z1579" s="10">
        <v>0</v>
      </c>
      <c r="AA1579" s="10" t="str">
        <f t="shared" si="152"/>
        <v>NA</v>
      </c>
      <c r="AB1579" s="10">
        <f t="shared" si="153"/>
        <v>0</v>
      </c>
      <c r="AC1579" t="str">
        <f t="shared" si="155"/>
        <v>m</v>
      </c>
      <c r="AD1579" t="s">
        <v>7146</v>
      </c>
    </row>
    <row r="1580" spans="1:30" x14ac:dyDescent="0.2">
      <c r="A1580" s="8" t="s">
        <v>819</v>
      </c>
      <c r="B1580" s="8" t="s">
        <v>7162</v>
      </c>
      <c r="C1580" s="8" t="s">
        <v>820</v>
      </c>
      <c r="D1580" s="8" t="s">
        <v>2572</v>
      </c>
      <c r="E1580" s="8" t="s">
        <v>2573</v>
      </c>
      <c r="F1580" s="9" t="s">
        <v>31</v>
      </c>
      <c r="G1580" s="8" t="s">
        <v>2469</v>
      </c>
      <c r="H1580" s="8" t="s">
        <v>2538</v>
      </c>
      <c r="I1580" s="8" t="s">
        <v>34</v>
      </c>
      <c r="J1580" s="8" t="s">
        <v>1031</v>
      </c>
      <c r="K1580" s="8" t="s">
        <v>36</v>
      </c>
      <c r="L1580" s="8" t="s">
        <v>68</v>
      </c>
      <c r="M1580" s="10">
        <v>6.25</v>
      </c>
      <c r="N1580" s="10">
        <v>1</v>
      </c>
      <c r="O1580" s="11">
        <v>1.7375</v>
      </c>
      <c r="P1580" s="10">
        <v>1.7375</v>
      </c>
      <c r="Q1580" s="10">
        <v>1</v>
      </c>
      <c r="R1580" s="10">
        <v>100</v>
      </c>
      <c r="S1580" s="10">
        <v>1</v>
      </c>
      <c r="T1580" s="10">
        <v>0</v>
      </c>
      <c r="U1580" s="10">
        <v>0</v>
      </c>
      <c r="V1580" s="10">
        <v>0</v>
      </c>
      <c r="W1580" s="10">
        <f t="shared" si="149"/>
        <v>1.7375</v>
      </c>
      <c r="X1580" s="10">
        <f t="shared" si="150"/>
        <v>-1.7375</v>
      </c>
      <c r="Y1580" s="10">
        <f t="shared" si="151"/>
        <v>-1</v>
      </c>
      <c r="Z1580" s="10">
        <v>0</v>
      </c>
      <c r="AA1580" s="10" t="str">
        <f t="shared" si="152"/>
        <v>NA</v>
      </c>
      <c r="AB1580" s="10">
        <f t="shared" si="153"/>
        <v>0</v>
      </c>
      <c r="AC1580" t="str">
        <f t="shared" si="155"/>
        <v>i</v>
      </c>
      <c r="AD1580" t="s">
        <v>7153</v>
      </c>
    </row>
    <row r="1581" spans="1:30" x14ac:dyDescent="0.2">
      <c r="A1581" s="8" t="s">
        <v>819</v>
      </c>
      <c r="B1581" s="8" t="s">
        <v>7162</v>
      </c>
      <c r="C1581" s="8" t="s">
        <v>820</v>
      </c>
      <c r="D1581" s="8" t="s">
        <v>2574</v>
      </c>
      <c r="E1581" s="8" t="s">
        <v>2575</v>
      </c>
      <c r="F1581" s="9" t="s">
        <v>31</v>
      </c>
      <c r="G1581" s="8" t="s">
        <v>2469</v>
      </c>
      <c r="H1581" s="8" t="s">
        <v>2548</v>
      </c>
      <c r="I1581" s="8" t="s">
        <v>34</v>
      </c>
      <c r="J1581" s="8" t="s">
        <v>1031</v>
      </c>
      <c r="K1581" s="8" t="s">
        <v>36</v>
      </c>
      <c r="L1581" s="8" t="s">
        <v>68</v>
      </c>
      <c r="M1581" s="10">
        <v>6.25</v>
      </c>
      <c r="N1581" s="10">
        <v>2</v>
      </c>
      <c r="O1581" s="11">
        <v>1.8</v>
      </c>
      <c r="P1581" s="10">
        <v>0.9</v>
      </c>
      <c r="Q1581" s="10">
        <v>170</v>
      </c>
      <c r="R1581" s="10">
        <v>1.1764705882352899</v>
      </c>
      <c r="S1581" s="10">
        <v>1.3535294117647101</v>
      </c>
      <c r="T1581" s="10">
        <v>0</v>
      </c>
      <c r="U1581" s="10">
        <v>0</v>
      </c>
      <c r="V1581" s="10">
        <v>0</v>
      </c>
      <c r="W1581" s="10">
        <f t="shared" si="149"/>
        <v>1.8</v>
      </c>
      <c r="X1581" s="10">
        <f t="shared" si="150"/>
        <v>-1.8</v>
      </c>
      <c r="Y1581" s="10">
        <f t="shared" si="151"/>
        <v>-1</v>
      </c>
      <c r="Z1581" s="10">
        <v>0</v>
      </c>
      <c r="AA1581" s="10" t="str">
        <f t="shared" si="152"/>
        <v>NA</v>
      </c>
      <c r="AB1581" s="10">
        <f t="shared" si="153"/>
        <v>0</v>
      </c>
      <c r="AC1581" t="str">
        <f t="shared" si="155"/>
        <v>s</v>
      </c>
      <c r="AD1581" t="s">
        <v>7142</v>
      </c>
    </row>
    <row r="1582" spans="1:30" x14ac:dyDescent="0.2">
      <c r="A1582" s="8" t="s">
        <v>819</v>
      </c>
      <c r="B1582" s="8" t="s">
        <v>7162</v>
      </c>
      <c r="C1582" s="8" t="s">
        <v>820</v>
      </c>
      <c r="D1582" s="8" t="s">
        <v>2576</v>
      </c>
      <c r="E1582" s="8" t="s">
        <v>2577</v>
      </c>
      <c r="F1582" s="9" t="s">
        <v>31</v>
      </c>
      <c r="G1582" s="8" t="s">
        <v>2469</v>
      </c>
      <c r="H1582" s="8" t="s">
        <v>2505</v>
      </c>
      <c r="I1582" s="8" t="s">
        <v>34</v>
      </c>
      <c r="J1582" s="8" t="s">
        <v>1031</v>
      </c>
      <c r="K1582" s="8" t="s">
        <v>36</v>
      </c>
      <c r="L1582" s="8" t="s">
        <v>68</v>
      </c>
      <c r="M1582" s="10">
        <v>6.25</v>
      </c>
      <c r="N1582" s="10">
        <v>1</v>
      </c>
      <c r="O1582" s="11">
        <v>1.8125</v>
      </c>
      <c r="P1582" s="10">
        <v>1.8125</v>
      </c>
      <c r="Q1582" s="10">
        <v>101</v>
      </c>
      <c r="R1582" s="10">
        <v>0.99009900990098998</v>
      </c>
      <c r="S1582" s="10">
        <v>2.77623762376238</v>
      </c>
      <c r="T1582" s="10">
        <v>0</v>
      </c>
      <c r="U1582" s="10">
        <v>0</v>
      </c>
      <c r="V1582" s="10">
        <v>0</v>
      </c>
      <c r="W1582" s="10">
        <f t="shared" si="149"/>
        <v>1.8125</v>
      </c>
      <c r="X1582" s="10">
        <f t="shared" si="150"/>
        <v>-1.8125</v>
      </c>
      <c r="Y1582" s="10">
        <f t="shared" si="151"/>
        <v>-1</v>
      </c>
      <c r="Z1582" s="10">
        <v>0</v>
      </c>
      <c r="AA1582" s="10" t="str">
        <f t="shared" si="152"/>
        <v>NA</v>
      </c>
      <c r="AB1582" s="10">
        <f t="shared" si="153"/>
        <v>0</v>
      </c>
      <c r="AC1582" t="str">
        <f t="shared" si="155"/>
        <v>e</v>
      </c>
      <c r="AD1582" t="s">
        <v>7154</v>
      </c>
    </row>
    <row r="1583" spans="1:30" x14ac:dyDescent="0.2">
      <c r="A1583" s="8" t="s">
        <v>819</v>
      </c>
      <c r="B1583" s="8" t="s">
        <v>7162</v>
      </c>
      <c r="C1583" s="8" t="s">
        <v>820</v>
      </c>
      <c r="D1583" s="8" t="s">
        <v>2578</v>
      </c>
      <c r="E1583" s="8" t="s">
        <v>2579</v>
      </c>
      <c r="F1583" s="9" t="s">
        <v>31</v>
      </c>
      <c r="G1583" s="8" t="s">
        <v>2469</v>
      </c>
      <c r="H1583" s="8" t="s">
        <v>2538</v>
      </c>
      <c r="I1583" s="8" t="s">
        <v>34</v>
      </c>
      <c r="J1583" s="8" t="s">
        <v>1031</v>
      </c>
      <c r="K1583" s="8" t="s">
        <v>36</v>
      </c>
      <c r="L1583" s="8" t="s">
        <v>68</v>
      </c>
      <c r="M1583" s="10">
        <v>6.25</v>
      </c>
      <c r="N1583" s="10">
        <v>3</v>
      </c>
      <c r="O1583" s="11">
        <v>1.8249999749999999</v>
      </c>
      <c r="P1583" s="10">
        <v>0.60833332499999992</v>
      </c>
      <c r="Q1583" s="10">
        <v>15</v>
      </c>
      <c r="R1583" s="10">
        <v>20</v>
      </c>
      <c r="S1583" s="10">
        <v>2.2666666666666702</v>
      </c>
      <c r="T1583" s="10">
        <v>0</v>
      </c>
      <c r="U1583" s="10">
        <v>0</v>
      </c>
      <c r="V1583" s="10">
        <v>0</v>
      </c>
      <c r="W1583" s="10">
        <f t="shared" si="149"/>
        <v>1.8249999749999999</v>
      </c>
      <c r="X1583" s="10">
        <f t="shared" si="150"/>
        <v>-1.8249999749999999</v>
      </c>
      <c r="Y1583" s="10">
        <f t="shared" si="151"/>
        <v>-1</v>
      </c>
      <c r="Z1583" s="10">
        <v>0</v>
      </c>
      <c r="AA1583" s="10" t="str">
        <f t="shared" si="152"/>
        <v>NA</v>
      </c>
      <c r="AB1583" s="10">
        <f t="shared" si="153"/>
        <v>0</v>
      </c>
      <c r="AC1583" t="str">
        <f t="shared" si="155"/>
        <v>f</v>
      </c>
      <c r="AD1583" t="s">
        <v>7138</v>
      </c>
    </row>
    <row r="1584" spans="1:30" x14ac:dyDescent="0.2">
      <c r="A1584" s="8" t="s">
        <v>819</v>
      </c>
      <c r="B1584" s="8" t="s">
        <v>7162</v>
      </c>
      <c r="C1584" s="8" t="s">
        <v>820</v>
      </c>
      <c r="D1584" s="8" t="s">
        <v>2580</v>
      </c>
      <c r="E1584" s="8" t="s">
        <v>2581</v>
      </c>
      <c r="F1584" s="9" t="s">
        <v>31</v>
      </c>
      <c r="G1584" s="8" t="s">
        <v>2469</v>
      </c>
      <c r="H1584" s="8" t="s">
        <v>2582</v>
      </c>
      <c r="I1584" s="8" t="s">
        <v>34</v>
      </c>
      <c r="J1584" s="8" t="s">
        <v>1031</v>
      </c>
      <c r="K1584" s="8" t="s">
        <v>36</v>
      </c>
      <c r="L1584" s="8" t="s">
        <v>68</v>
      </c>
      <c r="M1584" s="10">
        <v>6.25</v>
      </c>
      <c r="N1584" s="10">
        <v>2</v>
      </c>
      <c r="O1584" s="11">
        <v>1.875</v>
      </c>
      <c r="P1584" s="10">
        <v>0.9375</v>
      </c>
      <c r="Q1584" s="10">
        <v>96</v>
      </c>
      <c r="R1584" s="10">
        <v>2.0833333333333299</v>
      </c>
      <c r="S1584" s="10">
        <v>1.0645833333333301</v>
      </c>
      <c r="T1584" s="10">
        <v>0</v>
      </c>
      <c r="U1584" s="10">
        <v>0</v>
      </c>
      <c r="V1584" s="10">
        <v>0</v>
      </c>
      <c r="W1584" s="10">
        <f t="shared" si="149"/>
        <v>1.875</v>
      </c>
      <c r="X1584" s="10">
        <f t="shared" si="150"/>
        <v>-1.875</v>
      </c>
      <c r="Y1584" s="10">
        <f t="shared" si="151"/>
        <v>-1</v>
      </c>
      <c r="Z1584" s="10">
        <v>0</v>
      </c>
      <c r="AA1584" s="10" t="str">
        <f t="shared" si="152"/>
        <v>NA</v>
      </c>
      <c r="AB1584" s="10">
        <f t="shared" si="153"/>
        <v>0</v>
      </c>
      <c r="AC1584" t="str">
        <f t="shared" si="155"/>
        <v>a</v>
      </c>
      <c r="AD1584" t="s">
        <v>7134</v>
      </c>
    </row>
    <row r="1585" spans="1:30" x14ac:dyDescent="0.2">
      <c r="A1585" s="8" t="s">
        <v>819</v>
      </c>
      <c r="B1585" s="8" t="s">
        <v>7162</v>
      </c>
      <c r="C1585" s="8" t="s">
        <v>820</v>
      </c>
      <c r="D1585" s="8" t="s">
        <v>2583</v>
      </c>
      <c r="E1585" s="8" t="s">
        <v>2584</v>
      </c>
      <c r="F1585" s="9" t="s">
        <v>31</v>
      </c>
      <c r="G1585" s="8" t="s">
        <v>2469</v>
      </c>
      <c r="H1585" s="8" t="s">
        <v>2553</v>
      </c>
      <c r="I1585" s="8" t="s">
        <v>2554</v>
      </c>
      <c r="J1585" s="8" t="s">
        <v>1031</v>
      </c>
      <c r="K1585" s="8" t="s">
        <v>36</v>
      </c>
      <c r="L1585" s="8" t="s">
        <v>68</v>
      </c>
      <c r="M1585" s="10">
        <v>6.25</v>
      </c>
      <c r="N1585" s="10">
        <v>2</v>
      </c>
      <c r="O1585" s="11">
        <v>1.875</v>
      </c>
      <c r="P1585" s="10">
        <v>0.9375</v>
      </c>
      <c r="Q1585" s="10">
        <v>7</v>
      </c>
      <c r="R1585" s="10">
        <v>28.571428571428601</v>
      </c>
      <c r="S1585" s="10">
        <v>1.1428571428571399</v>
      </c>
      <c r="T1585" s="10">
        <v>0</v>
      </c>
      <c r="U1585" s="10">
        <v>0</v>
      </c>
      <c r="V1585" s="10">
        <v>0</v>
      </c>
      <c r="W1585" s="10">
        <f t="shared" si="149"/>
        <v>1.875</v>
      </c>
      <c r="X1585" s="10">
        <f t="shared" si="150"/>
        <v>-1.875</v>
      </c>
      <c r="Y1585" s="10">
        <f t="shared" si="151"/>
        <v>-1</v>
      </c>
      <c r="Z1585" s="10">
        <v>0</v>
      </c>
      <c r="AA1585" s="10" t="str">
        <f t="shared" si="152"/>
        <v>NA</v>
      </c>
      <c r="AB1585" s="10">
        <f t="shared" si="153"/>
        <v>0</v>
      </c>
      <c r="AC1585" t="str">
        <f t="shared" si="155"/>
        <v>b</v>
      </c>
      <c r="AD1585" t="s">
        <v>7139</v>
      </c>
    </row>
    <row r="1586" spans="1:30" x14ac:dyDescent="0.2">
      <c r="A1586" s="8" t="s">
        <v>819</v>
      </c>
      <c r="B1586" s="8" t="s">
        <v>7162</v>
      </c>
      <c r="C1586" s="8" t="s">
        <v>820</v>
      </c>
      <c r="D1586" s="8" t="s">
        <v>2585</v>
      </c>
      <c r="E1586" s="8" t="s">
        <v>1636</v>
      </c>
      <c r="F1586" s="9" t="s">
        <v>31</v>
      </c>
      <c r="G1586" s="8" t="s">
        <v>2469</v>
      </c>
      <c r="H1586" s="8" t="s">
        <v>2475</v>
      </c>
      <c r="I1586" s="8" t="s">
        <v>2586</v>
      </c>
      <c r="J1586" s="8" t="s">
        <v>1031</v>
      </c>
      <c r="K1586" s="8" t="s">
        <v>36</v>
      </c>
      <c r="L1586" s="8" t="s">
        <v>68</v>
      </c>
      <c r="M1586" s="10">
        <v>6.25</v>
      </c>
      <c r="N1586" s="10">
        <v>1</v>
      </c>
      <c r="O1586" s="11">
        <v>1.8875</v>
      </c>
      <c r="P1586" s="10">
        <v>1.8875</v>
      </c>
      <c r="Q1586" s="10">
        <v>6</v>
      </c>
      <c r="R1586" s="10">
        <v>16.6666666666667</v>
      </c>
      <c r="S1586" s="10">
        <v>1.1666666666666701</v>
      </c>
      <c r="T1586" s="10">
        <v>0</v>
      </c>
      <c r="U1586" s="10">
        <v>0</v>
      </c>
      <c r="V1586" s="10">
        <v>0</v>
      </c>
      <c r="W1586" s="10">
        <f t="shared" si="149"/>
        <v>1.8875</v>
      </c>
      <c r="X1586" s="10">
        <f t="shared" si="150"/>
        <v>-1.8875</v>
      </c>
      <c r="Y1586" s="10">
        <f t="shared" si="151"/>
        <v>-1</v>
      </c>
      <c r="Z1586" s="10">
        <v>0</v>
      </c>
      <c r="AA1586" s="10" t="str">
        <f t="shared" si="152"/>
        <v>NA</v>
      </c>
      <c r="AB1586" s="10">
        <f t="shared" si="153"/>
        <v>0</v>
      </c>
      <c r="AC1586" t="str">
        <f t="shared" si="155"/>
        <v>r</v>
      </c>
      <c r="AD1586" t="s">
        <v>7155</v>
      </c>
    </row>
    <row r="1587" spans="1:30" x14ac:dyDescent="0.2">
      <c r="A1587" s="8" t="s">
        <v>819</v>
      </c>
      <c r="B1587" s="8" t="s">
        <v>7162</v>
      </c>
      <c r="C1587" s="8" t="s">
        <v>820</v>
      </c>
      <c r="D1587" s="8" t="s">
        <v>2587</v>
      </c>
      <c r="E1587" s="8" t="s">
        <v>2588</v>
      </c>
      <c r="F1587" s="9" t="s">
        <v>31</v>
      </c>
      <c r="G1587" s="8" t="s">
        <v>2469</v>
      </c>
      <c r="H1587" s="8" t="s">
        <v>2557</v>
      </c>
      <c r="I1587" s="8" t="s">
        <v>2558</v>
      </c>
      <c r="J1587" s="8" t="s">
        <v>1031</v>
      </c>
      <c r="K1587" s="8" t="s">
        <v>36</v>
      </c>
      <c r="L1587" s="8" t="s">
        <v>68</v>
      </c>
      <c r="M1587" s="10">
        <v>6.25</v>
      </c>
      <c r="N1587" s="10">
        <v>1</v>
      </c>
      <c r="O1587" s="11">
        <v>1.8875</v>
      </c>
      <c r="P1587" s="10">
        <v>1.8875</v>
      </c>
      <c r="Q1587" s="10">
        <v>12</v>
      </c>
      <c r="R1587" s="10">
        <v>8.3333333333333304</v>
      </c>
      <c r="S1587" s="10">
        <v>1</v>
      </c>
      <c r="T1587" s="10">
        <v>0</v>
      </c>
      <c r="U1587" s="10">
        <v>0</v>
      </c>
      <c r="V1587" s="10">
        <v>0</v>
      </c>
      <c r="W1587" s="10">
        <f t="shared" si="149"/>
        <v>1.8875</v>
      </c>
      <c r="X1587" s="10">
        <f t="shared" si="150"/>
        <v>-1.8875</v>
      </c>
      <c r="Y1587" s="10">
        <f t="shared" si="151"/>
        <v>-1</v>
      </c>
      <c r="Z1587" s="10">
        <v>0</v>
      </c>
      <c r="AA1587" s="10" t="str">
        <f t="shared" si="152"/>
        <v>NA</v>
      </c>
      <c r="AB1587" s="10">
        <f t="shared" si="153"/>
        <v>0</v>
      </c>
      <c r="AC1587" t="str">
        <f t="shared" si="155"/>
        <v>s</v>
      </c>
      <c r="AD1587" t="s">
        <v>7142</v>
      </c>
    </row>
    <row r="1588" spans="1:30" x14ac:dyDescent="0.2">
      <c r="A1588" s="8" t="s">
        <v>819</v>
      </c>
      <c r="B1588" s="8" t="s">
        <v>7162</v>
      </c>
      <c r="C1588" s="8" t="s">
        <v>820</v>
      </c>
      <c r="D1588" s="8" t="s">
        <v>2589</v>
      </c>
      <c r="E1588" s="8" t="s">
        <v>2590</v>
      </c>
      <c r="F1588" s="9" t="s">
        <v>31</v>
      </c>
      <c r="G1588" s="8" t="s">
        <v>2469</v>
      </c>
      <c r="H1588" s="8" t="s">
        <v>2591</v>
      </c>
      <c r="I1588" s="8" t="s">
        <v>671</v>
      </c>
      <c r="J1588" s="8" t="s">
        <v>1031</v>
      </c>
      <c r="K1588" s="8" t="s">
        <v>36</v>
      </c>
      <c r="L1588" s="8" t="s">
        <v>68</v>
      </c>
      <c r="M1588" s="10">
        <v>6.25</v>
      </c>
      <c r="N1588" s="10">
        <v>1</v>
      </c>
      <c r="O1588" s="11">
        <v>1.9125000000000001</v>
      </c>
      <c r="P1588" s="10">
        <v>1.9125000000000001</v>
      </c>
      <c r="Q1588" s="10">
        <v>5</v>
      </c>
      <c r="R1588" s="10">
        <v>20</v>
      </c>
      <c r="S1588" s="10">
        <v>2.2000000000000002</v>
      </c>
      <c r="T1588" s="10">
        <v>0</v>
      </c>
      <c r="U1588" s="10">
        <v>0</v>
      </c>
      <c r="V1588" s="10">
        <v>0</v>
      </c>
      <c r="W1588" s="10">
        <f t="shared" si="149"/>
        <v>1.9125000000000001</v>
      </c>
      <c r="X1588" s="10">
        <f t="shared" si="150"/>
        <v>-1.9125000000000001</v>
      </c>
      <c r="Y1588" s="10">
        <f t="shared" si="151"/>
        <v>-1</v>
      </c>
      <c r="Z1588" s="10">
        <v>0</v>
      </c>
      <c r="AA1588" s="10" t="str">
        <f t="shared" si="152"/>
        <v>NA</v>
      </c>
      <c r="AB1588" s="10">
        <f t="shared" si="153"/>
        <v>0</v>
      </c>
      <c r="AC1588" t="str">
        <f t="shared" si="155"/>
        <v>v</v>
      </c>
      <c r="AD1588" t="s">
        <v>7144</v>
      </c>
    </row>
    <row r="1589" spans="1:30" x14ac:dyDescent="0.2">
      <c r="A1589" s="8" t="s">
        <v>819</v>
      </c>
      <c r="B1589" s="8" t="s">
        <v>7162</v>
      </c>
      <c r="C1589" s="8" t="s">
        <v>820</v>
      </c>
      <c r="D1589" s="8" t="s">
        <v>2592</v>
      </c>
      <c r="E1589" s="8" t="s">
        <v>2593</v>
      </c>
      <c r="F1589" s="9" t="s">
        <v>31</v>
      </c>
      <c r="G1589" s="8" t="s">
        <v>2469</v>
      </c>
      <c r="H1589" s="8" t="s">
        <v>2545</v>
      </c>
      <c r="I1589" s="8" t="s">
        <v>34</v>
      </c>
      <c r="J1589" s="8" t="s">
        <v>1031</v>
      </c>
      <c r="K1589" s="8" t="s">
        <v>36</v>
      </c>
      <c r="L1589" s="8" t="s">
        <v>68</v>
      </c>
      <c r="M1589" s="10">
        <v>6.25</v>
      </c>
      <c r="N1589" s="10">
        <v>1</v>
      </c>
      <c r="O1589" s="11">
        <v>1.9375</v>
      </c>
      <c r="P1589" s="10">
        <v>1.9375</v>
      </c>
      <c r="Q1589" s="10">
        <v>5</v>
      </c>
      <c r="R1589" s="10">
        <v>20</v>
      </c>
      <c r="S1589" s="10">
        <v>1.4</v>
      </c>
      <c r="T1589" s="10">
        <v>0</v>
      </c>
      <c r="U1589" s="10">
        <v>0</v>
      </c>
      <c r="V1589" s="10">
        <v>0</v>
      </c>
      <c r="W1589" s="10">
        <f t="shared" si="149"/>
        <v>1.9375</v>
      </c>
      <c r="X1589" s="10">
        <f t="shared" si="150"/>
        <v>-1.9375</v>
      </c>
      <c r="Y1589" s="10">
        <f t="shared" si="151"/>
        <v>-1</v>
      </c>
      <c r="Z1589" s="10">
        <v>0</v>
      </c>
      <c r="AA1589" s="10" t="str">
        <f t="shared" si="152"/>
        <v>NA</v>
      </c>
      <c r="AB1589" s="10">
        <f t="shared" si="153"/>
        <v>0</v>
      </c>
      <c r="AC1589" t="str">
        <f t="shared" si="155"/>
        <v>g</v>
      </c>
      <c r="AD1589" t="s">
        <v>7149</v>
      </c>
    </row>
    <row r="1590" spans="1:30" x14ac:dyDescent="0.2">
      <c r="A1590" s="8" t="s">
        <v>819</v>
      </c>
      <c r="B1590" s="8" t="s">
        <v>7162</v>
      </c>
      <c r="C1590" s="8" t="s">
        <v>820</v>
      </c>
      <c r="D1590" s="8" t="s">
        <v>2594</v>
      </c>
      <c r="E1590" s="8" t="s">
        <v>2595</v>
      </c>
      <c r="F1590" s="9" t="s">
        <v>31</v>
      </c>
      <c r="G1590" s="8" t="s">
        <v>2469</v>
      </c>
      <c r="H1590" s="8" t="s">
        <v>2538</v>
      </c>
      <c r="I1590" s="8" t="s">
        <v>34</v>
      </c>
      <c r="J1590" s="8" t="s">
        <v>1031</v>
      </c>
      <c r="K1590" s="8" t="s">
        <v>36</v>
      </c>
      <c r="L1590" s="8" t="s">
        <v>68</v>
      </c>
      <c r="M1590" s="10">
        <v>6.25</v>
      </c>
      <c r="N1590" s="10">
        <v>1</v>
      </c>
      <c r="O1590" s="11">
        <v>1.95</v>
      </c>
      <c r="P1590" s="10">
        <v>1.95</v>
      </c>
      <c r="Q1590" s="10">
        <v>12</v>
      </c>
      <c r="R1590" s="10">
        <v>8.3333333333333304</v>
      </c>
      <c r="S1590" s="10">
        <v>1.3333333333333299</v>
      </c>
      <c r="T1590" s="10">
        <v>0</v>
      </c>
      <c r="U1590" s="10">
        <v>0</v>
      </c>
      <c r="V1590" s="10">
        <v>0</v>
      </c>
      <c r="W1590" s="10">
        <f t="shared" si="149"/>
        <v>1.95</v>
      </c>
      <c r="X1590" s="10">
        <f t="shared" si="150"/>
        <v>-1.95</v>
      </c>
      <c r="Y1590" s="10">
        <f t="shared" si="151"/>
        <v>-1</v>
      </c>
      <c r="Z1590" s="10">
        <v>0</v>
      </c>
      <c r="AA1590" s="10" t="str">
        <f t="shared" si="152"/>
        <v>NA</v>
      </c>
      <c r="AB1590" s="10">
        <f t="shared" si="153"/>
        <v>0</v>
      </c>
      <c r="AC1590" t="str">
        <f t="shared" si="155"/>
        <v>i</v>
      </c>
      <c r="AD1590" t="s">
        <v>7153</v>
      </c>
    </row>
    <row r="1591" spans="1:30" x14ac:dyDescent="0.2">
      <c r="A1591" s="8" t="s">
        <v>819</v>
      </c>
      <c r="B1591" s="8" t="s">
        <v>7162</v>
      </c>
      <c r="C1591" s="8" t="s">
        <v>820</v>
      </c>
      <c r="D1591" s="8" t="s">
        <v>2596</v>
      </c>
      <c r="E1591" s="8" t="s">
        <v>2597</v>
      </c>
      <c r="F1591" s="9" t="s">
        <v>31</v>
      </c>
      <c r="G1591" s="8" t="s">
        <v>2469</v>
      </c>
      <c r="H1591" s="8" t="s">
        <v>2487</v>
      </c>
      <c r="I1591" s="8" t="s">
        <v>34</v>
      </c>
      <c r="J1591" s="8" t="s">
        <v>1031</v>
      </c>
      <c r="K1591" s="8" t="s">
        <v>36</v>
      </c>
      <c r="L1591" s="8" t="s">
        <v>68</v>
      </c>
      <c r="M1591" s="10">
        <v>6.25</v>
      </c>
      <c r="N1591" s="10">
        <v>1</v>
      </c>
      <c r="O1591" s="11">
        <v>1.9875</v>
      </c>
      <c r="P1591" s="10">
        <v>1.9875</v>
      </c>
      <c r="Q1591" s="10">
        <v>46</v>
      </c>
      <c r="R1591" s="10">
        <v>2.1739130434782599</v>
      </c>
      <c r="S1591" s="10">
        <v>2.3434782608695701</v>
      </c>
      <c r="T1591" s="10">
        <v>0</v>
      </c>
      <c r="U1591" s="10">
        <v>0</v>
      </c>
      <c r="V1591" s="10">
        <v>0</v>
      </c>
      <c r="W1591" s="10">
        <f t="shared" si="149"/>
        <v>1.9875</v>
      </c>
      <c r="X1591" s="10">
        <f t="shared" si="150"/>
        <v>-1.9875</v>
      </c>
      <c r="Y1591" s="10">
        <f t="shared" si="151"/>
        <v>-1</v>
      </c>
      <c r="Z1591" s="10">
        <v>0</v>
      </c>
      <c r="AA1591" s="10" t="str">
        <f t="shared" si="152"/>
        <v>NA</v>
      </c>
      <c r="AB1591" s="10">
        <f t="shared" si="153"/>
        <v>0</v>
      </c>
      <c r="AC1591" t="str">
        <f t="shared" si="155"/>
        <v>s</v>
      </c>
      <c r="AD1591" t="s">
        <v>7142</v>
      </c>
    </row>
    <row r="1592" spans="1:30" x14ac:dyDescent="0.2">
      <c r="A1592" s="8" t="s">
        <v>819</v>
      </c>
      <c r="B1592" s="8" t="s">
        <v>7162</v>
      </c>
      <c r="C1592" s="8" t="s">
        <v>820</v>
      </c>
      <c r="D1592" s="8" t="s">
        <v>2598</v>
      </c>
      <c r="E1592" s="8" t="s">
        <v>2599</v>
      </c>
      <c r="F1592" s="9" t="s">
        <v>31</v>
      </c>
      <c r="G1592" s="8" t="s">
        <v>2469</v>
      </c>
      <c r="H1592" s="8" t="s">
        <v>2526</v>
      </c>
      <c r="I1592" s="8" t="s">
        <v>34</v>
      </c>
      <c r="J1592" s="8" t="s">
        <v>1031</v>
      </c>
      <c r="K1592" s="8" t="s">
        <v>36</v>
      </c>
      <c r="L1592" s="8" t="s">
        <v>68</v>
      </c>
      <c r="M1592" s="10">
        <v>6.25</v>
      </c>
      <c r="N1592" s="10">
        <v>1</v>
      </c>
      <c r="O1592" s="11">
        <v>2.0249999999999999</v>
      </c>
      <c r="P1592" s="10">
        <v>2.0249999999999999</v>
      </c>
      <c r="Q1592" s="10">
        <v>15</v>
      </c>
      <c r="R1592" s="10">
        <v>6.6666666666666696</v>
      </c>
      <c r="S1592" s="10">
        <v>1.4666666666666699</v>
      </c>
      <c r="T1592" s="10">
        <v>0</v>
      </c>
      <c r="U1592" s="10">
        <v>0</v>
      </c>
      <c r="V1592" s="10">
        <v>0</v>
      </c>
      <c r="W1592" s="10">
        <f t="shared" si="149"/>
        <v>2.0249999999999999</v>
      </c>
      <c r="X1592" s="10">
        <f t="shared" si="150"/>
        <v>-2.0249999999999999</v>
      </c>
      <c r="Y1592" s="10">
        <f t="shared" si="151"/>
        <v>-1</v>
      </c>
      <c r="Z1592" s="10">
        <v>0</v>
      </c>
      <c r="AA1592" s="10" t="str">
        <f t="shared" si="152"/>
        <v>NA</v>
      </c>
      <c r="AB1592" s="10">
        <f t="shared" si="153"/>
        <v>0</v>
      </c>
      <c r="AC1592" t="str">
        <f t="shared" si="155"/>
        <v>t</v>
      </c>
      <c r="AD1592" t="s">
        <v>7135</v>
      </c>
    </row>
    <row r="1593" spans="1:30" x14ac:dyDescent="0.2">
      <c r="A1593" s="8" t="s">
        <v>819</v>
      </c>
      <c r="B1593" s="8" t="s">
        <v>7162</v>
      </c>
      <c r="C1593" s="8" t="s">
        <v>820</v>
      </c>
      <c r="D1593" s="8" t="s">
        <v>2600</v>
      </c>
      <c r="E1593" s="8" t="s">
        <v>2601</v>
      </c>
      <c r="F1593" s="9" t="s">
        <v>31</v>
      </c>
      <c r="G1593" s="8" t="s">
        <v>2469</v>
      </c>
      <c r="H1593" s="8" t="s">
        <v>2505</v>
      </c>
      <c r="I1593" s="8" t="s">
        <v>34</v>
      </c>
      <c r="J1593" s="8" t="s">
        <v>1031</v>
      </c>
      <c r="K1593" s="8" t="s">
        <v>36</v>
      </c>
      <c r="L1593" s="8" t="s">
        <v>68</v>
      </c>
      <c r="M1593" s="10">
        <v>6.25</v>
      </c>
      <c r="N1593" s="10">
        <v>2</v>
      </c>
      <c r="O1593" s="11">
        <v>2.1124999999999998</v>
      </c>
      <c r="P1593" s="10">
        <v>1.0562499999999999</v>
      </c>
      <c r="Q1593" s="10">
        <v>43</v>
      </c>
      <c r="R1593" s="10">
        <v>4.6511627906976702</v>
      </c>
      <c r="S1593" s="10">
        <v>2.1232558139534898</v>
      </c>
      <c r="T1593" s="10">
        <v>0</v>
      </c>
      <c r="U1593" s="10">
        <v>0</v>
      </c>
      <c r="V1593" s="10">
        <v>0</v>
      </c>
      <c r="W1593" s="10">
        <f t="shared" si="149"/>
        <v>2.1124999999999998</v>
      </c>
      <c r="X1593" s="10">
        <f t="shared" si="150"/>
        <v>-2.1124999999999998</v>
      </c>
      <c r="Y1593" s="10">
        <f t="shared" si="151"/>
        <v>-1</v>
      </c>
      <c r="Z1593" s="10">
        <v>0</v>
      </c>
      <c r="AA1593" s="10" t="str">
        <f t="shared" si="152"/>
        <v>NA</v>
      </c>
      <c r="AB1593" s="10">
        <f t="shared" si="153"/>
        <v>0</v>
      </c>
      <c r="AC1593" t="str">
        <f t="shared" si="155"/>
        <v>f</v>
      </c>
      <c r="AD1593" t="s">
        <v>7138</v>
      </c>
    </row>
    <row r="1594" spans="1:30" x14ac:dyDescent="0.2">
      <c r="A1594" s="8" t="s">
        <v>819</v>
      </c>
      <c r="B1594" s="8" t="s">
        <v>7162</v>
      </c>
      <c r="C1594" s="8" t="s">
        <v>820</v>
      </c>
      <c r="D1594" s="8" t="s">
        <v>2602</v>
      </c>
      <c r="E1594" s="8" t="s">
        <v>2603</v>
      </c>
      <c r="F1594" s="9" t="s">
        <v>31</v>
      </c>
      <c r="G1594" s="8" t="s">
        <v>2469</v>
      </c>
      <c r="H1594" s="8" t="s">
        <v>2604</v>
      </c>
      <c r="I1594" s="8" t="s">
        <v>2605</v>
      </c>
      <c r="J1594" s="8" t="s">
        <v>1031</v>
      </c>
      <c r="K1594" s="8" t="s">
        <v>36</v>
      </c>
      <c r="L1594" s="8" t="s">
        <v>68</v>
      </c>
      <c r="M1594" s="10">
        <v>6.25</v>
      </c>
      <c r="N1594" s="10">
        <v>1</v>
      </c>
      <c r="O1594" s="11">
        <v>2.1124999999999998</v>
      </c>
      <c r="P1594" s="10">
        <v>2.1124999999999998</v>
      </c>
      <c r="Q1594" s="10">
        <v>61</v>
      </c>
      <c r="R1594" s="10">
        <v>1.63934426229508</v>
      </c>
      <c r="S1594" s="10">
        <v>1.03606557377049</v>
      </c>
      <c r="T1594" s="10">
        <v>0</v>
      </c>
      <c r="U1594" s="10">
        <v>0</v>
      </c>
      <c r="V1594" s="10">
        <v>0</v>
      </c>
      <c r="W1594" s="10">
        <f t="shared" si="149"/>
        <v>2.1124999999999998</v>
      </c>
      <c r="X1594" s="10">
        <f t="shared" si="150"/>
        <v>-2.1124999999999998</v>
      </c>
      <c r="Y1594" s="10">
        <f t="shared" si="151"/>
        <v>-1</v>
      </c>
      <c r="Z1594" s="10">
        <v>0</v>
      </c>
      <c r="AA1594" s="10" t="str">
        <f t="shared" si="152"/>
        <v>NA</v>
      </c>
      <c r="AB1594" s="10">
        <f t="shared" si="153"/>
        <v>0</v>
      </c>
      <c r="AC1594" t="str">
        <f t="shared" si="155"/>
        <v>c</v>
      </c>
      <c r="AD1594" t="s">
        <v>7140</v>
      </c>
    </row>
    <row r="1595" spans="1:30" x14ac:dyDescent="0.2">
      <c r="A1595" s="8" t="s">
        <v>819</v>
      </c>
      <c r="B1595" s="8" t="s">
        <v>7162</v>
      </c>
      <c r="C1595" s="8" t="s">
        <v>820</v>
      </c>
      <c r="D1595" s="8" t="s">
        <v>2606</v>
      </c>
      <c r="E1595" s="8" t="s">
        <v>2607</v>
      </c>
      <c r="F1595" s="9" t="s">
        <v>31</v>
      </c>
      <c r="G1595" s="8" t="s">
        <v>2469</v>
      </c>
      <c r="H1595" s="8" t="s">
        <v>2519</v>
      </c>
      <c r="I1595" s="8" t="s">
        <v>2520</v>
      </c>
      <c r="J1595" s="8" t="s">
        <v>1031</v>
      </c>
      <c r="K1595" s="8" t="s">
        <v>36</v>
      </c>
      <c r="L1595" s="8" t="s">
        <v>68</v>
      </c>
      <c r="M1595" s="10">
        <v>6.25</v>
      </c>
      <c r="N1595" s="10">
        <v>2</v>
      </c>
      <c r="O1595" s="11">
        <v>2.125</v>
      </c>
      <c r="P1595" s="10">
        <v>1.0625</v>
      </c>
      <c r="Q1595" s="10">
        <v>24</v>
      </c>
      <c r="R1595" s="10">
        <v>8.3333333333333304</v>
      </c>
      <c r="S1595" s="10">
        <v>2.6666666666666701</v>
      </c>
      <c r="T1595" s="10">
        <v>0</v>
      </c>
      <c r="U1595" s="10">
        <v>0</v>
      </c>
      <c r="V1595" s="10">
        <v>0</v>
      </c>
      <c r="W1595" s="10">
        <f t="shared" si="149"/>
        <v>2.125</v>
      </c>
      <c r="X1595" s="10">
        <f t="shared" si="150"/>
        <v>-2.125</v>
      </c>
      <c r="Y1595" s="10">
        <f t="shared" si="151"/>
        <v>-1</v>
      </c>
      <c r="Z1595" s="10">
        <v>0</v>
      </c>
      <c r="AA1595" s="10" t="str">
        <f t="shared" si="152"/>
        <v>NA</v>
      </c>
      <c r="AB1595" s="10">
        <f t="shared" si="153"/>
        <v>0</v>
      </c>
      <c r="AC1595" t="str">
        <f t="shared" si="155"/>
        <v>f</v>
      </c>
      <c r="AD1595" t="s">
        <v>7138</v>
      </c>
    </row>
    <row r="1596" spans="1:30" x14ac:dyDescent="0.2">
      <c r="A1596" s="8" t="s">
        <v>819</v>
      </c>
      <c r="B1596" s="8" t="s">
        <v>7162</v>
      </c>
      <c r="C1596" s="8" t="s">
        <v>820</v>
      </c>
      <c r="D1596" s="8" t="s">
        <v>2608</v>
      </c>
      <c r="E1596" s="8" t="s">
        <v>1653</v>
      </c>
      <c r="F1596" s="9" t="s">
        <v>31</v>
      </c>
      <c r="G1596" s="8" t="s">
        <v>2469</v>
      </c>
      <c r="H1596" s="8" t="s">
        <v>2531</v>
      </c>
      <c r="I1596" s="8" t="s">
        <v>34</v>
      </c>
      <c r="J1596" s="8" t="s">
        <v>1031</v>
      </c>
      <c r="K1596" s="8" t="s">
        <v>36</v>
      </c>
      <c r="L1596" s="8" t="s">
        <v>68</v>
      </c>
      <c r="M1596" s="10">
        <v>6.25</v>
      </c>
      <c r="N1596" s="10">
        <v>1</v>
      </c>
      <c r="O1596" s="11">
        <v>2.15</v>
      </c>
      <c r="P1596" s="10">
        <v>2.15</v>
      </c>
      <c r="Q1596" s="10">
        <v>12</v>
      </c>
      <c r="R1596" s="10">
        <v>8.3333333333333304</v>
      </c>
      <c r="S1596" s="10">
        <v>2.75</v>
      </c>
      <c r="T1596" s="10">
        <v>0</v>
      </c>
      <c r="U1596" s="10">
        <v>0</v>
      </c>
      <c r="V1596" s="10">
        <v>0</v>
      </c>
      <c r="W1596" s="10">
        <f t="shared" si="149"/>
        <v>2.15</v>
      </c>
      <c r="X1596" s="10">
        <f t="shared" si="150"/>
        <v>-2.15</v>
      </c>
      <c r="Y1596" s="10">
        <f t="shared" si="151"/>
        <v>-1</v>
      </c>
      <c r="Z1596" s="10">
        <v>0</v>
      </c>
      <c r="AA1596" s="10" t="str">
        <f t="shared" si="152"/>
        <v>NA</v>
      </c>
      <c r="AB1596" s="10">
        <f t="shared" si="153"/>
        <v>0</v>
      </c>
      <c r="AC1596" t="str">
        <f t="shared" si="155"/>
        <v>f</v>
      </c>
      <c r="AD1596" t="s">
        <v>7138</v>
      </c>
    </row>
    <row r="1597" spans="1:30" x14ac:dyDescent="0.2">
      <c r="A1597" s="8" t="s">
        <v>819</v>
      </c>
      <c r="B1597" s="8" t="s">
        <v>7162</v>
      </c>
      <c r="C1597" s="8" t="s">
        <v>820</v>
      </c>
      <c r="D1597" s="8" t="s">
        <v>2609</v>
      </c>
      <c r="E1597" s="8" t="s">
        <v>2610</v>
      </c>
      <c r="F1597" s="9" t="s">
        <v>31</v>
      </c>
      <c r="G1597" s="8" t="s">
        <v>2469</v>
      </c>
      <c r="H1597" s="8" t="s">
        <v>2553</v>
      </c>
      <c r="I1597" s="8" t="s">
        <v>2554</v>
      </c>
      <c r="J1597" s="8" t="s">
        <v>1031</v>
      </c>
      <c r="K1597" s="8" t="s">
        <v>36</v>
      </c>
      <c r="L1597" s="8" t="s">
        <v>68</v>
      </c>
      <c r="M1597" s="10">
        <v>6.25</v>
      </c>
      <c r="N1597" s="10">
        <v>1</v>
      </c>
      <c r="O1597" s="11">
        <v>2.1875</v>
      </c>
      <c r="P1597" s="10">
        <v>2.1875</v>
      </c>
      <c r="Q1597" s="10">
        <v>16</v>
      </c>
      <c r="R1597" s="10">
        <v>6.25</v>
      </c>
      <c r="S1597" s="10">
        <v>1.28125</v>
      </c>
      <c r="T1597" s="10">
        <v>0</v>
      </c>
      <c r="U1597" s="10">
        <v>0</v>
      </c>
      <c r="V1597" s="10">
        <v>0</v>
      </c>
      <c r="W1597" s="10">
        <f t="shared" si="149"/>
        <v>2.1875</v>
      </c>
      <c r="X1597" s="10">
        <f t="shared" si="150"/>
        <v>-2.1875</v>
      </c>
      <c r="Y1597" s="10">
        <f t="shared" si="151"/>
        <v>-1</v>
      </c>
      <c r="Z1597" s="10">
        <v>0</v>
      </c>
      <c r="AA1597" s="10" t="str">
        <f t="shared" si="152"/>
        <v>NA</v>
      </c>
      <c r="AB1597" s="10">
        <f t="shared" si="153"/>
        <v>0</v>
      </c>
      <c r="AC1597" t="str">
        <f t="shared" si="155"/>
        <v>b</v>
      </c>
      <c r="AD1597" t="s">
        <v>7139</v>
      </c>
    </row>
    <row r="1598" spans="1:30" x14ac:dyDescent="0.2">
      <c r="A1598" s="8" t="s">
        <v>819</v>
      </c>
      <c r="B1598" s="8" t="s">
        <v>7162</v>
      </c>
      <c r="C1598" s="8" t="s">
        <v>820</v>
      </c>
      <c r="D1598" s="8" t="s">
        <v>2611</v>
      </c>
      <c r="E1598" s="8" t="s">
        <v>2612</v>
      </c>
      <c r="F1598" s="9" t="s">
        <v>31</v>
      </c>
      <c r="G1598" s="8" t="s">
        <v>2469</v>
      </c>
      <c r="H1598" s="8" t="s">
        <v>2538</v>
      </c>
      <c r="I1598" s="8" t="s">
        <v>34</v>
      </c>
      <c r="J1598" s="8" t="s">
        <v>1031</v>
      </c>
      <c r="K1598" s="8" t="s">
        <v>36</v>
      </c>
      <c r="L1598" s="8" t="s">
        <v>68</v>
      </c>
      <c r="M1598" s="10">
        <v>6.25</v>
      </c>
      <c r="N1598" s="10">
        <v>2</v>
      </c>
      <c r="O1598" s="11">
        <v>2.2250000000000001</v>
      </c>
      <c r="P1598" s="10">
        <v>1.1125</v>
      </c>
      <c r="Q1598" s="10">
        <v>52</v>
      </c>
      <c r="R1598" s="10">
        <v>3.8461538461538498</v>
      </c>
      <c r="S1598" s="10">
        <v>1.4769230769230799</v>
      </c>
      <c r="T1598" s="10">
        <v>0</v>
      </c>
      <c r="U1598" s="10">
        <v>0</v>
      </c>
      <c r="V1598" s="10">
        <v>0</v>
      </c>
      <c r="W1598" s="10">
        <f t="shared" si="149"/>
        <v>2.2250000000000001</v>
      </c>
      <c r="X1598" s="10">
        <f t="shared" si="150"/>
        <v>-2.2250000000000001</v>
      </c>
      <c r="Y1598" s="10">
        <f t="shared" si="151"/>
        <v>-1</v>
      </c>
      <c r="Z1598" s="10">
        <v>0</v>
      </c>
      <c r="AA1598" s="10" t="str">
        <f t="shared" si="152"/>
        <v>NA</v>
      </c>
      <c r="AB1598" s="10">
        <f t="shared" si="153"/>
        <v>0</v>
      </c>
      <c r="AC1598" t="str">
        <f t="shared" si="155"/>
        <v>i</v>
      </c>
      <c r="AD1598" t="s">
        <v>7153</v>
      </c>
    </row>
    <row r="1599" spans="1:30" x14ac:dyDescent="0.2">
      <c r="A1599" s="8" t="s">
        <v>819</v>
      </c>
      <c r="B1599" s="8" t="s">
        <v>7162</v>
      </c>
      <c r="C1599" s="8" t="s">
        <v>820</v>
      </c>
      <c r="D1599" s="8" t="s">
        <v>2613</v>
      </c>
      <c r="E1599" s="8" t="s">
        <v>2614</v>
      </c>
      <c r="F1599" s="9" t="s">
        <v>31</v>
      </c>
      <c r="G1599" s="8" t="s">
        <v>2469</v>
      </c>
      <c r="H1599" s="8" t="s">
        <v>2615</v>
      </c>
      <c r="I1599" s="8" t="s">
        <v>34</v>
      </c>
      <c r="J1599" s="8" t="s">
        <v>1031</v>
      </c>
      <c r="K1599" s="8" t="s">
        <v>36</v>
      </c>
      <c r="L1599" s="8" t="s">
        <v>68</v>
      </c>
      <c r="M1599" s="10">
        <v>6.25</v>
      </c>
      <c r="N1599" s="10">
        <v>1</v>
      </c>
      <c r="O1599" s="11">
        <v>2.2374999999999998</v>
      </c>
      <c r="P1599" s="10">
        <v>2.2374999999999998</v>
      </c>
      <c r="Q1599" s="10">
        <v>74</v>
      </c>
      <c r="R1599" s="10">
        <v>1.35135135135135</v>
      </c>
      <c r="S1599" s="10">
        <v>1.25</v>
      </c>
      <c r="T1599" s="10">
        <v>0</v>
      </c>
      <c r="U1599" s="10">
        <v>0</v>
      </c>
      <c r="V1599" s="10">
        <v>0</v>
      </c>
      <c r="W1599" s="10">
        <f t="shared" si="149"/>
        <v>2.2374999999999998</v>
      </c>
      <c r="X1599" s="10">
        <f t="shared" si="150"/>
        <v>-2.2374999999999998</v>
      </c>
      <c r="Y1599" s="10">
        <f t="shared" si="151"/>
        <v>-1</v>
      </c>
      <c r="Z1599" s="10">
        <v>0</v>
      </c>
      <c r="AA1599" s="10" t="str">
        <f t="shared" si="152"/>
        <v>NA</v>
      </c>
      <c r="AB1599" s="10">
        <f t="shared" si="153"/>
        <v>0</v>
      </c>
      <c r="AC1599" t="str">
        <f t="shared" si="155"/>
        <v>f</v>
      </c>
      <c r="AD1599" t="s">
        <v>7138</v>
      </c>
    </row>
    <row r="1600" spans="1:30" x14ac:dyDescent="0.2">
      <c r="A1600" s="8" t="s">
        <v>819</v>
      </c>
      <c r="B1600" s="8" t="s">
        <v>7162</v>
      </c>
      <c r="C1600" s="8" t="s">
        <v>820</v>
      </c>
      <c r="D1600" s="8" t="s">
        <v>2616</v>
      </c>
      <c r="E1600" s="8" t="s">
        <v>2617</v>
      </c>
      <c r="F1600" s="9" t="s">
        <v>31</v>
      </c>
      <c r="G1600" s="8" t="s">
        <v>2469</v>
      </c>
      <c r="H1600" s="8" t="s">
        <v>2538</v>
      </c>
      <c r="I1600" s="8" t="s">
        <v>34</v>
      </c>
      <c r="J1600" s="8" t="s">
        <v>1031</v>
      </c>
      <c r="K1600" s="8" t="s">
        <v>36</v>
      </c>
      <c r="L1600" s="8" t="s">
        <v>68</v>
      </c>
      <c r="M1600" s="10">
        <v>6.25</v>
      </c>
      <c r="N1600" s="10">
        <v>2</v>
      </c>
      <c r="O1600" s="11">
        <v>2.25</v>
      </c>
      <c r="P1600" s="10">
        <v>1.125</v>
      </c>
      <c r="Q1600" s="10">
        <v>32</v>
      </c>
      <c r="R1600" s="10">
        <v>6.25</v>
      </c>
      <c r="S1600" s="10">
        <v>1.8218749999999999</v>
      </c>
      <c r="T1600" s="10">
        <v>0</v>
      </c>
      <c r="U1600" s="10">
        <v>0</v>
      </c>
      <c r="V1600" s="10">
        <v>0</v>
      </c>
      <c r="W1600" s="10">
        <f t="shared" si="149"/>
        <v>2.25</v>
      </c>
      <c r="X1600" s="10">
        <f t="shared" si="150"/>
        <v>-2.25</v>
      </c>
      <c r="Y1600" s="10">
        <f t="shared" si="151"/>
        <v>-1</v>
      </c>
      <c r="Z1600" s="10">
        <v>0</v>
      </c>
      <c r="AA1600" s="10" t="str">
        <f t="shared" si="152"/>
        <v>NA</v>
      </c>
      <c r="AB1600" s="10">
        <f t="shared" si="153"/>
        <v>0</v>
      </c>
      <c r="AC1600" t="str">
        <f t="shared" si="155"/>
        <v>i</v>
      </c>
      <c r="AD1600" t="s">
        <v>7153</v>
      </c>
    </row>
    <row r="1601" spans="1:30" x14ac:dyDescent="0.2">
      <c r="A1601" s="8" t="s">
        <v>819</v>
      </c>
      <c r="B1601" s="8" t="s">
        <v>7162</v>
      </c>
      <c r="C1601" s="8" t="s">
        <v>820</v>
      </c>
      <c r="D1601" s="8" t="s">
        <v>2618</v>
      </c>
      <c r="E1601" s="8" t="s">
        <v>2619</v>
      </c>
      <c r="F1601" s="9" t="s">
        <v>31</v>
      </c>
      <c r="G1601" s="8" t="s">
        <v>2469</v>
      </c>
      <c r="H1601" s="8" t="s">
        <v>2615</v>
      </c>
      <c r="I1601" s="8" t="s">
        <v>34</v>
      </c>
      <c r="J1601" s="8" t="s">
        <v>1031</v>
      </c>
      <c r="K1601" s="8" t="s">
        <v>36</v>
      </c>
      <c r="L1601" s="8" t="s">
        <v>68</v>
      </c>
      <c r="M1601" s="10">
        <v>6.25</v>
      </c>
      <c r="N1601" s="10">
        <v>1</v>
      </c>
      <c r="O1601" s="11">
        <v>2.4</v>
      </c>
      <c r="P1601" s="10">
        <v>2.4</v>
      </c>
      <c r="Q1601" s="10">
        <v>6</v>
      </c>
      <c r="R1601" s="10">
        <v>16.6666666666667</v>
      </c>
      <c r="S1601" s="10">
        <v>2.1666666666666701</v>
      </c>
      <c r="T1601" s="10">
        <v>0</v>
      </c>
      <c r="U1601" s="10">
        <v>0</v>
      </c>
      <c r="V1601" s="10">
        <v>0</v>
      </c>
      <c r="W1601" s="10">
        <f t="shared" si="149"/>
        <v>2.4</v>
      </c>
      <c r="X1601" s="10">
        <f t="shared" si="150"/>
        <v>-2.4</v>
      </c>
      <c r="Y1601" s="10">
        <f t="shared" si="151"/>
        <v>-1</v>
      </c>
      <c r="Z1601" s="10">
        <v>0</v>
      </c>
      <c r="AA1601" s="10" t="str">
        <f t="shared" si="152"/>
        <v>NA</v>
      </c>
      <c r="AB1601" s="10">
        <f t="shared" si="153"/>
        <v>0</v>
      </c>
      <c r="AC1601" t="str">
        <f t="shared" si="155"/>
        <v>f</v>
      </c>
      <c r="AD1601" t="s">
        <v>7138</v>
      </c>
    </row>
    <row r="1602" spans="1:30" x14ac:dyDescent="0.2">
      <c r="A1602" s="8" t="s">
        <v>819</v>
      </c>
      <c r="B1602" s="8" t="s">
        <v>7162</v>
      </c>
      <c r="C1602" s="8" t="s">
        <v>820</v>
      </c>
      <c r="D1602" s="8" t="s">
        <v>2620</v>
      </c>
      <c r="E1602" s="8" t="s">
        <v>2621</v>
      </c>
      <c r="F1602" s="9" t="s">
        <v>31</v>
      </c>
      <c r="G1602" s="8" t="s">
        <v>2469</v>
      </c>
      <c r="H1602" s="8" t="s">
        <v>2548</v>
      </c>
      <c r="I1602" s="8" t="s">
        <v>34</v>
      </c>
      <c r="J1602" s="8" t="s">
        <v>1031</v>
      </c>
      <c r="K1602" s="8" t="s">
        <v>36</v>
      </c>
      <c r="L1602" s="8" t="s">
        <v>68</v>
      </c>
      <c r="M1602" s="10">
        <v>6.25</v>
      </c>
      <c r="N1602" s="10">
        <v>1</v>
      </c>
      <c r="O1602" s="11">
        <v>2.4624999999999999</v>
      </c>
      <c r="P1602" s="10">
        <v>2.4624999999999999</v>
      </c>
      <c r="Q1602" s="10">
        <v>13</v>
      </c>
      <c r="R1602" s="10">
        <v>7.6923076923076898</v>
      </c>
      <c r="S1602" s="10">
        <v>1.4307692307692299</v>
      </c>
      <c r="T1602" s="10">
        <v>0</v>
      </c>
      <c r="U1602" s="10">
        <v>0</v>
      </c>
      <c r="V1602" s="10">
        <v>0</v>
      </c>
      <c r="W1602" s="10">
        <f t="shared" ref="W1602:W1665" si="156">O1602</f>
        <v>2.4624999999999999</v>
      </c>
      <c r="X1602" s="10">
        <f t="shared" ref="X1602:X1665" si="157">V1602-W1602</f>
        <v>-2.4624999999999999</v>
      </c>
      <c r="Y1602" s="10">
        <f t="shared" ref="Y1602:Y1665" si="158">IF(W1602=0,0,(V1602-W1602)/W1602)</f>
        <v>-1</v>
      </c>
      <c r="Z1602" s="10">
        <v>0</v>
      </c>
      <c r="AA1602" s="10" t="str">
        <f t="shared" ref="AA1602:AA1665" si="159">IF(Z1602=0,"NA",V1602/Z1602)</f>
        <v>NA</v>
      </c>
      <c r="AB1602" s="10">
        <f t="shared" ref="AB1602:AB1665" si="160">(R1602/100*T1602/100)</f>
        <v>0</v>
      </c>
      <c r="AC1602" t="str">
        <f t="shared" si="155"/>
        <v>s</v>
      </c>
      <c r="AD1602" t="s">
        <v>7142</v>
      </c>
    </row>
    <row r="1603" spans="1:30" x14ac:dyDescent="0.2">
      <c r="A1603" s="8" t="s">
        <v>819</v>
      </c>
      <c r="B1603" s="8" t="s">
        <v>7162</v>
      </c>
      <c r="C1603" s="8" t="s">
        <v>820</v>
      </c>
      <c r="D1603" s="8" t="s">
        <v>2622</v>
      </c>
      <c r="E1603" s="8" t="s">
        <v>2623</v>
      </c>
      <c r="F1603" s="9" t="s">
        <v>31</v>
      </c>
      <c r="G1603" s="8" t="s">
        <v>2469</v>
      </c>
      <c r="H1603" s="8" t="s">
        <v>2505</v>
      </c>
      <c r="I1603" s="8" t="s">
        <v>34</v>
      </c>
      <c r="J1603" s="8" t="s">
        <v>1031</v>
      </c>
      <c r="K1603" s="8" t="s">
        <v>36</v>
      </c>
      <c r="L1603" s="8" t="s">
        <v>68</v>
      </c>
      <c r="M1603" s="10">
        <v>6.25</v>
      </c>
      <c r="N1603" s="10">
        <v>3</v>
      </c>
      <c r="O1603" s="11">
        <v>2.4750000000000001</v>
      </c>
      <c r="P1603" s="10">
        <v>0.82499999999999996</v>
      </c>
      <c r="Q1603" s="10">
        <v>20</v>
      </c>
      <c r="R1603" s="10">
        <v>15</v>
      </c>
      <c r="S1603" s="10">
        <v>1.39</v>
      </c>
      <c r="T1603" s="10">
        <v>0</v>
      </c>
      <c r="U1603" s="10">
        <v>0</v>
      </c>
      <c r="V1603" s="10">
        <v>0</v>
      </c>
      <c r="W1603" s="10">
        <f t="shared" si="156"/>
        <v>2.4750000000000001</v>
      </c>
      <c r="X1603" s="10">
        <f t="shared" si="157"/>
        <v>-2.4750000000000001</v>
      </c>
      <c r="Y1603" s="10">
        <f t="shared" si="158"/>
        <v>-1</v>
      </c>
      <c r="Z1603" s="10">
        <v>0</v>
      </c>
      <c r="AA1603" s="10" t="str">
        <f t="shared" si="159"/>
        <v>NA</v>
      </c>
      <c r="AB1603" s="10">
        <f t="shared" si="160"/>
        <v>0</v>
      </c>
      <c r="AC1603" t="str">
        <f t="shared" ref="AC1603:AC1666" si="161">LEFT(E1603,1)</f>
        <v>e</v>
      </c>
      <c r="AD1603" t="s">
        <v>7154</v>
      </c>
    </row>
    <row r="1604" spans="1:30" x14ac:dyDescent="0.2">
      <c r="A1604" s="8" t="s">
        <v>819</v>
      </c>
      <c r="B1604" s="8" t="s">
        <v>7162</v>
      </c>
      <c r="C1604" s="8" t="s">
        <v>820</v>
      </c>
      <c r="D1604" s="8" t="s">
        <v>2624</v>
      </c>
      <c r="E1604" s="8" t="s">
        <v>2625</v>
      </c>
      <c r="F1604" s="9" t="s">
        <v>31</v>
      </c>
      <c r="G1604" s="8" t="s">
        <v>2469</v>
      </c>
      <c r="H1604" s="8" t="s">
        <v>2545</v>
      </c>
      <c r="I1604" s="8" t="s">
        <v>34</v>
      </c>
      <c r="J1604" s="8" t="s">
        <v>1031</v>
      </c>
      <c r="K1604" s="8" t="s">
        <v>36</v>
      </c>
      <c r="L1604" s="8" t="s">
        <v>68</v>
      </c>
      <c r="M1604" s="10">
        <v>6.25</v>
      </c>
      <c r="N1604" s="10">
        <v>2</v>
      </c>
      <c r="O1604" s="11">
        <v>2.5375000000000001</v>
      </c>
      <c r="P1604" s="10">
        <v>1.26875</v>
      </c>
      <c r="Q1604" s="10">
        <v>176</v>
      </c>
      <c r="R1604" s="10">
        <v>1.13636363636364</v>
      </c>
      <c r="S1604" s="10">
        <v>1.2437499999999999</v>
      </c>
      <c r="T1604" s="10">
        <v>0</v>
      </c>
      <c r="U1604" s="10">
        <v>0</v>
      </c>
      <c r="V1604" s="10">
        <v>0</v>
      </c>
      <c r="W1604" s="10">
        <f t="shared" si="156"/>
        <v>2.5375000000000001</v>
      </c>
      <c r="X1604" s="10">
        <f t="shared" si="157"/>
        <v>-2.5375000000000001</v>
      </c>
      <c r="Y1604" s="10">
        <f t="shared" si="158"/>
        <v>-1</v>
      </c>
      <c r="Z1604" s="10">
        <v>0</v>
      </c>
      <c r="AA1604" s="10" t="str">
        <f t="shared" si="159"/>
        <v>NA</v>
      </c>
      <c r="AB1604" s="10">
        <f t="shared" si="160"/>
        <v>0</v>
      </c>
      <c r="AC1604" t="str">
        <f t="shared" si="161"/>
        <v>g</v>
      </c>
      <c r="AD1604" t="s">
        <v>7149</v>
      </c>
    </row>
    <row r="1605" spans="1:30" x14ac:dyDescent="0.2">
      <c r="A1605" s="8" t="s">
        <v>819</v>
      </c>
      <c r="B1605" s="8" t="s">
        <v>7162</v>
      </c>
      <c r="C1605" s="8" t="s">
        <v>820</v>
      </c>
      <c r="D1605" s="8" t="s">
        <v>2626</v>
      </c>
      <c r="E1605" s="8" t="s">
        <v>2627</v>
      </c>
      <c r="F1605" s="9" t="s">
        <v>31</v>
      </c>
      <c r="G1605" s="8" t="s">
        <v>2469</v>
      </c>
      <c r="H1605" s="8" t="s">
        <v>2548</v>
      </c>
      <c r="I1605" s="8" t="s">
        <v>34</v>
      </c>
      <c r="J1605" s="8" t="s">
        <v>1031</v>
      </c>
      <c r="K1605" s="8" t="s">
        <v>36</v>
      </c>
      <c r="L1605" s="8" t="s">
        <v>68</v>
      </c>
      <c r="M1605" s="10">
        <v>6.25</v>
      </c>
      <c r="N1605" s="10">
        <v>1</v>
      </c>
      <c r="O1605" s="11">
        <v>2.6</v>
      </c>
      <c r="P1605" s="10">
        <v>2.6</v>
      </c>
      <c r="Q1605" s="10">
        <v>56</v>
      </c>
      <c r="R1605" s="10">
        <v>1.78571428571429</v>
      </c>
      <c r="S1605" s="10">
        <v>1.2250000000000001</v>
      </c>
      <c r="T1605" s="10">
        <v>0</v>
      </c>
      <c r="U1605" s="10">
        <v>0</v>
      </c>
      <c r="V1605" s="10">
        <v>0</v>
      </c>
      <c r="W1605" s="10">
        <f t="shared" si="156"/>
        <v>2.6</v>
      </c>
      <c r="X1605" s="10">
        <f t="shared" si="157"/>
        <v>-2.6</v>
      </c>
      <c r="Y1605" s="10">
        <f t="shared" si="158"/>
        <v>-1</v>
      </c>
      <c r="Z1605" s="10">
        <v>0</v>
      </c>
      <c r="AA1605" s="10" t="str">
        <f t="shared" si="159"/>
        <v>NA</v>
      </c>
      <c r="AB1605" s="10">
        <f t="shared" si="160"/>
        <v>0</v>
      </c>
      <c r="AC1605" t="str">
        <f t="shared" si="161"/>
        <v>s</v>
      </c>
      <c r="AD1605" t="s">
        <v>7142</v>
      </c>
    </row>
    <row r="1606" spans="1:30" x14ac:dyDescent="0.2">
      <c r="A1606" s="8" t="s">
        <v>819</v>
      </c>
      <c r="B1606" s="8" t="s">
        <v>7162</v>
      </c>
      <c r="C1606" s="8" t="s">
        <v>820</v>
      </c>
      <c r="D1606" s="8" t="s">
        <v>2628</v>
      </c>
      <c r="E1606" s="8" t="s">
        <v>2629</v>
      </c>
      <c r="F1606" s="9" t="s">
        <v>31</v>
      </c>
      <c r="G1606" s="8" t="s">
        <v>2469</v>
      </c>
      <c r="H1606" s="8" t="s">
        <v>2565</v>
      </c>
      <c r="I1606" s="8" t="s">
        <v>34</v>
      </c>
      <c r="J1606" s="8" t="s">
        <v>1031</v>
      </c>
      <c r="K1606" s="8" t="s">
        <v>36</v>
      </c>
      <c r="L1606" s="8" t="s">
        <v>68</v>
      </c>
      <c r="M1606" s="10">
        <v>6.25</v>
      </c>
      <c r="N1606" s="10">
        <v>1</v>
      </c>
      <c r="O1606" s="11">
        <v>2.7875000000000001</v>
      </c>
      <c r="P1606" s="10">
        <v>2.7875000000000001</v>
      </c>
      <c r="Q1606" s="10">
        <v>8</v>
      </c>
      <c r="R1606" s="10">
        <v>12.5</v>
      </c>
      <c r="S1606" s="10">
        <v>2</v>
      </c>
      <c r="T1606" s="10">
        <v>0</v>
      </c>
      <c r="U1606" s="10">
        <v>0</v>
      </c>
      <c r="V1606" s="10">
        <v>0</v>
      </c>
      <c r="W1606" s="10">
        <f t="shared" si="156"/>
        <v>2.7875000000000001</v>
      </c>
      <c r="X1606" s="10">
        <f t="shared" si="157"/>
        <v>-2.7875000000000001</v>
      </c>
      <c r="Y1606" s="10">
        <f t="shared" si="158"/>
        <v>-1</v>
      </c>
      <c r="Z1606" s="10">
        <v>0</v>
      </c>
      <c r="AA1606" s="10" t="str">
        <f t="shared" si="159"/>
        <v>NA</v>
      </c>
      <c r="AB1606" s="10">
        <f t="shared" si="160"/>
        <v>0</v>
      </c>
      <c r="AC1606" t="str">
        <f t="shared" si="161"/>
        <v>o</v>
      </c>
      <c r="AD1606" t="s">
        <v>7143</v>
      </c>
    </row>
    <row r="1607" spans="1:30" x14ac:dyDescent="0.2">
      <c r="A1607" s="8" t="s">
        <v>819</v>
      </c>
      <c r="B1607" s="8" t="s">
        <v>7162</v>
      </c>
      <c r="C1607" s="8" t="s">
        <v>820</v>
      </c>
      <c r="D1607" s="8" t="s">
        <v>2630</v>
      </c>
      <c r="E1607" s="8" t="s">
        <v>2631</v>
      </c>
      <c r="F1607" s="9" t="s">
        <v>31</v>
      </c>
      <c r="G1607" s="8" t="s">
        <v>2469</v>
      </c>
      <c r="H1607" s="8" t="s">
        <v>2632</v>
      </c>
      <c r="I1607" s="8" t="s">
        <v>2633</v>
      </c>
      <c r="J1607" s="8" t="s">
        <v>1031</v>
      </c>
      <c r="K1607" s="8" t="s">
        <v>36</v>
      </c>
      <c r="L1607" s="8" t="s">
        <v>68</v>
      </c>
      <c r="M1607" s="10">
        <v>6.25</v>
      </c>
      <c r="N1607" s="10">
        <v>1</v>
      </c>
      <c r="O1607" s="11">
        <v>2.7875000000000001</v>
      </c>
      <c r="P1607" s="10">
        <v>2.7875000000000001</v>
      </c>
      <c r="Q1607" s="10">
        <v>4</v>
      </c>
      <c r="R1607" s="10">
        <v>25</v>
      </c>
      <c r="S1607" s="10">
        <v>1.25</v>
      </c>
      <c r="T1607" s="10">
        <v>0</v>
      </c>
      <c r="U1607" s="10">
        <v>0</v>
      </c>
      <c r="V1607" s="10">
        <v>0</v>
      </c>
      <c r="W1607" s="10">
        <f t="shared" si="156"/>
        <v>2.7875000000000001</v>
      </c>
      <c r="X1607" s="10">
        <f t="shared" si="157"/>
        <v>-2.7875000000000001</v>
      </c>
      <c r="Y1607" s="10">
        <f t="shared" si="158"/>
        <v>-1</v>
      </c>
      <c r="Z1607" s="10">
        <v>0</v>
      </c>
      <c r="AA1607" s="10" t="str">
        <f t="shared" si="159"/>
        <v>NA</v>
      </c>
      <c r="AB1607" s="10">
        <f t="shared" si="160"/>
        <v>0</v>
      </c>
      <c r="AC1607" t="str">
        <f t="shared" si="161"/>
        <v>b</v>
      </c>
      <c r="AD1607" t="s">
        <v>7139</v>
      </c>
    </row>
    <row r="1608" spans="1:30" x14ac:dyDescent="0.2">
      <c r="A1608" s="8" t="s">
        <v>819</v>
      </c>
      <c r="B1608" s="8" t="s">
        <v>7162</v>
      </c>
      <c r="C1608" s="8" t="s">
        <v>820</v>
      </c>
      <c r="D1608" s="8" t="s">
        <v>2634</v>
      </c>
      <c r="E1608" s="8" t="s">
        <v>2635</v>
      </c>
      <c r="F1608" s="9" t="s">
        <v>31</v>
      </c>
      <c r="G1608" s="8" t="s">
        <v>2469</v>
      </c>
      <c r="H1608" s="8" t="s">
        <v>2545</v>
      </c>
      <c r="I1608" s="8" t="s">
        <v>34</v>
      </c>
      <c r="J1608" s="8" t="s">
        <v>1031</v>
      </c>
      <c r="K1608" s="8" t="s">
        <v>36</v>
      </c>
      <c r="L1608" s="8" t="s">
        <v>68</v>
      </c>
      <c r="M1608" s="10">
        <v>6.25</v>
      </c>
      <c r="N1608" s="10">
        <v>1</v>
      </c>
      <c r="O1608" s="11">
        <v>2.8125</v>
      </c>
      <c r="P1608" s="10">
        <v>2.8125</v>
      </c>
      <c r="Q1608" s="10">
        <v>5</v>
      </c>
      <c r="R1608" s="10">
        <v>20</v>
      </c>
      <c r="S1608" s="10">
        <v>2.6</v>
      </c>
      <c r="T1608" s="10">
        <v>0</v>
      </c>
      <c r="U1608" s="10">
        <v>0</v>
      </c>
      <c r="V1608" s="10">
        <v>0</v>
      </c>
      <c r="W1608" s="10">
        <f t="shared" si="156"/>
        <v>2.8125</v>
      </c>
      <c r="X1608" s="10">
        <f t="shared" si="157"/>
        <v>-2.8125</v>
      </c>
      <c r="Y1608" s="10">
        <f t="shared" si="158"/>
        <v>-1</v>
      </c>
      <c r="Z1608" s="10">
        <v>0</v>
      </c>
      <c r="AA1608" s="10" t="str">
        <f t="shared" si="159"/>
        <v>NA</v>
      </c>
      <c r="AB1608" s="10">
        <f t="shared" si="160"/>
        <v>0</v>
      </c>
      <c r="AC1608" t="str">
        <f t="shared" si="161"/>
        <v>g</v>
      </c>
      <c r="AD1608" t="s">
        <v>7149</v>
      </c>
    </row>
    <row r="1609" spans="1:30" x14ac:dyDescent="0.2">
      <c r="A1609" s="8" t="s">
        <v>819</v>
      </c>
      <c r="B1609" s="8" t="s">
        <v>7162</v>
      </c>
      <c r="C1609" s="8" t="s">
        <v>820</v>
      </c>
      <c r="D1609" s="8" t="s">
        <v>2636</v>
      </c>
      <c r="E1609" s="8" t="s">
        <v>2637</v>
      </c>
      <c r="F1609" s="9" t="s">
        <v>31</v>
      </c>
      <c r="G1609" s="8" t="s">
        <v>2469</v>
      </c>
      <c r="H1609" s="8" t="s">
        <v>2545</v>
      </c>
      <c r="I1609" s="8" t="s">
        <v>34</v>
      </c>
      <c r="J1609" s="8" t="s">
        <v>1031</v>
      </c>
      <c r="K1609" s="8" t="s">
        <v>36</v>
      </c>
      <c r="L1609" s="8" t="s">
        <v>68</v>
      </c>
      <c r="M1609" s="10">
        <v>6.25</v>
      </c>
      <c r="N1609" s="10">
        <v>2</v>
      </c>
      <c r="O1609" s="11">
        <v>2.8125</v>
      </c>
      <c r="P1609" s="10">
        <v>1.40625</v>
      </c>
      <c r="Q1609" s="10">
        <v>39</v>
      </c>
      <c r="R1609" s="10">
        <v>5.1282051282051304</v>
      </c>
      <c r="S1609" s="10">
        <v>1.17948717948718</v>
      </c>
      <c r="T1609" s="10">
        <v>0</v>
      </c>
      <c r="U1609" s="10">
        <v>0</v>
      </c>
      <c r="V1609" s="10">
        <v>0</v>
      </c>
      <c r="W1609" s="10">
        <f t="shared" si="156"/>
        <v>2.8125</v>
      </c>
      <c r="X1609" s="10">
        <f t="shared" si="157"/>
        <v>-2.8125</v>
      </c>
      <c r="Y1609" s="10">
        <f t="shared" si="158"/>
        <v>-1</v>
      </c>
      <c r="Z1609" s="10">
        <v>0</v>
      </c>
      <c r="AA1609" s="10" t="str">
        <f t="shared" si="159"/>
        <v>NA</v>
      </c>
      <c r="AB1609" s="10">
        <f t="shared" si="160"/>
        <v>0</v>
      </c>
      <c r="AC1609" t="str">
        <f t="shared" si="161"/>
        <v>g</v>
      </c>
      <c r="AD1609" t="s">
        <v>7149</v>
      </c>
    </row>
    <row r="1610" spans="1:30" x14ac:dyDescent="0.2">
      <c r="A1610" s="8" t="s">
        <v>819</v>
      </c>
      <c r="B1610" s="8" t="s">
        <v>7162</v>
      </c>
      <c r="C1610" s="8" t="s">
        <v>820</v>
      </c>
      <c r="D1610" s="8" t="s">
        <v>2638</v>
      </c>
      <c r="E1610" s="8" t="s">
        <v>2639</v>
      </c>
      <c r="F1610" s="9" t="s">
        <v>31</v>
      </c>
      <c r="G1610" s="8" t="s">
        <v>2469</v>
      </c>
      <c r="H1610" s="8" t="s">
        <v>2545</v>
      </c>
      <c r="I1610" s="8" t="s">
        <v>34</v>
      </c>
      <c r="J1610" s="8" t="s">
        <v>1031</v>
      </c>
      <c r="K1610" s="8" t="s">
        <v>36</v>
      </c>
      <c r="L1610" s="8" t="s">
        <v>68</v>
      </c>
      <c r="M1610" s="10">
        <v>6.25</v>
      </c>
      <c r="N1610" s="10">
        <v>1</v>
      </c>
      <c r="O1610" s="11">
        <v>2.8624999999999998</v>
      </c>
      <c r="P1610" s="10">
        <v>2.8624999999999998</v>
      </c>
      <c r="Q1610" s="10">
        <v>13</v>
      </c>
      <c r="R1610" s="10">
        <v>7.6923076923076898</v>
      </c>
      <c r="S1610" s="10">
        <v>2.3846153846153801</v>
      </c>
      <c r="T1610" s="10">
        <v>0</v>
      </c>
      <c r="U1610" s="10">
        <v>0</v>
      </c>
      <c r="V1610" s="10">
        <v>0</v>
      </c>
      <c r="W1610" s="10">
        <f t="shared" si="156"/>
        <v>2.8624999999999998</v>
      </c>
      <c r="X1610" s="10">
        <f t="shared" si="157"/>
        <v>-2.8624999999999998</v>
      </c>
      <c r="Y1610" s="10">
        <f t="shared" si="158"/>
        <v>-1</v>
      </c>
      <c r="Z1610" s="10">
        <v>0</v>
      </c>
      <c r="AA1610" s="10" t="str">
        <f t="shared" si="159"/>
        <v>NA</v>
      </c>
      <c r="AB1610" s="10">
        <f t="shared" si="160"/>
        <v>0</v>
      </c>
      <c r="AC1610" t="str">
        <f t="shared" si="161"/>
        <v>g</v>
      </c>
      <c r="AD1610" t="s">
        <v>7149</v>
      </c>
    </row>
    <row r="1611" spans="1:30" x14ac:dyDescent="0.2">
      <c r="A1611" s="8" t="s">
        <v>819</v>
      </c>
      <c r="B1611" s="8" t="s">
        <v>7162</v>
      </c>
      <c r="C1611" s="8" t="s">
        <v>820</v>
      </c>
      <c r="D1611" s="8" t="s">
        <v>2640</v>
      </c>
      <c r="E1611" s="8" t="s">
        <v>2641</v>
      </c>
      <c r="F1611" s="9" t="s">
        <v>31</v>
      </c>
      <c r="G1611" s="8" t="s">
        <v>2469</v>
      </c>
      <c r="H1611" s="8" t="s">
        <v>2545</v>
      </c>
      <c r="I1611" s="8" t="s">
        <v>34</v>
      </c>
      <c r="J1611" s="8" t="s">
        <v>1031</v>
      </c>
      <c r="K1611" s="8" t="s">
        <v>36</v>
      </c>
      <c r="L1611" s="8" t="s">
        <v>68</v>
      </c>
      <c r="M1611" s="10">
        <v>6.25</v>
      </c>
      <c r="N1611" s="10">
        <v>1</v>
      </c>
      <c r="O1611" s="11">
        <v>2.8624999999999998</v>
      </c>
      <c r="P1611" s="10">
        <v>2.8624999999999998</v>
      </c>
      <c r="Q1611" s="10">
        <v>6</v>
      </c>
      <c r="R1611" s="10">
        <v>16.6666666666667</v>
      </c>
      <c r="S1611" s="10">
        <v>2.8333333333333299</v>
      </c>
      <c r="T1611" s="10">
        <v>0</v>
      </c>
      <c r="U1611" s="10">
        <v>0</v>
      </c>
      <c r="V1611" s="10">
        <v>0</v>
      </c>
      <c r="W1611" s="10">
        <f t="shared" si="156"/>
        <v>2.8624999999999998</v>
      </c>
      <c r="X1611" s="10">
        <f t="shared" si="157"/>
        <v>-2.8624999999999998</v>
      </c>
      <c r="Y1611" s="10">
        <f t="shared" si="158"/>
        <v>-1</v>
      </c>
      <c r="Z1611" s="10">
        <v>0</v>
      </c>
      <c r="AA1611" s="10" t="str">
        <f t="shared" si="159"/>
        <v>NA</v>
      </c>
      <c r="AB1611" s="10">
        <f t="shared" si="160"/>
        <v>0</v>
      </c>
      <c r="AC1611" t="str">
        <f t="shared" si="161"/>
        <v>g</v>
      </c>
      <c r="AD1611" t="s">
        <v>7149</v>
      </c>
    </row>
    <row r="1612" spans="1:30" x14ac:dyDescent="0.2">
      <c r="A1612" s="8" t="s">
        <v>819</v>
      </c>
      <c r="B1612" s="8" t="s">
        <v>7162</v>
      </c>
      <c r="C1612" s="8" t="s">
        <v>820</v>
      </c>
      <c r="D1612" s="8" t="s">
        <v>2642</v>
      </c>
      <c r="E1612" s="8" t="s">
        <v>2643</v>
      </c>
      <c r="F1612" s="9" t="s">
        <v>31</v>
      </c>
      <c r="G1612" s="8" t="s">
        <v>2469</v>
      </c>
      <c r="H1612" s="8" t="s">
        <v>2644</v>
      </c>
      <c r="I1612" s="8" t="s">
        <v>2645</v>
      </c>
      <c r="J1612" s="8" t="s">
        <v>1031</v>
      </c>
      <c r="K1612" s="8" t="s">
        <v>36</v>
      </c>
      <c r="L1612" s="8" t="s">
        <v>68</v>
      </c>
      <c r="M1612" s="10">
        <v>6.25</v>
      </c>
      <c r="N1612" s="10">
        <v>1</v>
      </c>
      <c r="O1612" s="11">
        <v>2.8875000000000002</v>
      </c>
      <c r="P1612" s="10">
        <v>2.8875000000000002</v>
      </c>
      <c r="Q1612" s="10">
        <v>211</v>
      </c>
      <c r="R1612" s="10">
        <v>0.47393364928910003</v>
      </c>
      <c r="S1612" s="10">
        <v>1.25165876777251</v>
      </c>
      <c r="T1612" s="10">
        <v>0</v>
      </c>
      <c r="U1612" s="10">
        <v>0</v>
      </c>
      <c r="V1612" s="10">
        <v>0</v>
      </c>
      <c r="W1612" s="10">
        <f t="shared" si="156"/>
        <v>2.8875000000000002</v>
      </c>
      <c r="X1612" s="10">
        <f t="shared" si="157"/>
        <v>-2.8875000000000002</v>
      </c>
      <c r="Y1612" s="10">
        <f t="shared" si="158"/>
        <v>-1</v>
      </c>
      <c r="Z1612" s="10">
        <v>0</v>
      </c>
      <c r="AA1612" s="10" t="str">
        <f t="shared" si="159"/>
        <v>NA</v>
      </c>
      <c r="AB1612" s="10">
        <f t="shared" si="160"/>
        <v>0</v>
      </c>
      <c r="AC1612" t="str">
        <f t="shared" si="161"/>
        <v>m</v>
      </c>
      <c r="AD1612" t="s">
        <v>7146</v>
      </c>
    </row>
    <row r="1613" spans="1:30" x14ac:dyDescent="0.2">
      <c r="A1613" s="8" t="s">
        <v>819</v>
      </c>
      <c r="B1613" s="8" t="s">
        <v>7162</v>
      </c>
      <c r="C1613" s="8" t="s">
        <v>820</v>
      </c>
      <c r="D1613" s="8" t="s">
        <v>2646</v>
      </c>
      <c r="E1613" s="8" t="s">
        <v>2647</v>
      </c>
      <c r="F1613" s="9" t="s">
        <v>31</v>
      </c>
      <c r="G1613" s="8" t="s">
        <v>2469</v>
      </c>
      <c r="H1613" s="8" t="s">
        <v>2545</v>
      </c>
      <c r="I1613" s="8" t="s">
        <v>34</v>
      </c>
      <c r="J1613" s="8" t="s">
        <v>1031</v>
      </c>
      <c r="K1613" s="8" t="s">
        <v>36</v>
      </c>
      <c r="L1613" s="8" t="s">
        <v>68</v>
      </c>
      <c r="M1613" s="10">
        <v>6.25</v>
      </c>
      <c r="N1613" s="10">
        <v>1</v>
      </c>
      <c r="O1613" s="11">
        <v>2.8875000000000002</v>
      </c>
      <c r="P1613" s="10">
        <v>2.8875000000000002</v>
      </c>
      <c r="Q1613" s="10">
        <v>1</v>
      </c>
      <c r="R1613" s="10">
        <v>100</v>
      </c>
      <c r="S1613" s="10">
        <v>2</v>
      </c>
      <c r="T1613" s="10">
        <v>0</v>
      </c>
      <c r="U1613" s="10">
        <v>0</v>
      </c>
      <c r="V1613" s="10">
        <v>0</v>
      </c>
      <c r="W1613" s="10">
        <f t="shared" si="156"/>
        <v>2.8875000000000002</v>
      </c>
      <c r="X1613" s="10">
        <f t="shared" si="157"/>
        <v>-2.8875000000000002</v>
      </c>
      <c r="Y1613" s="10">
        <f t="shared" si="158"/>
        <v>-1</v>
      </c>
      <c r="Z1613" s="10">
        <v>0</v>
      </c>
      <c r="AA1613" s="10" t="str">
        <f t="shared" si="159"/>
        <v>NA</v>
      </c>
      <c r="AB1613" s="10">
        <f t="shared" si="160"/>
        <v>0</v>
      </c>
      <c r="AC1613" t="str">
        <f t="shared" si="161"/>
        <v>g</v>
      </c>
      <c r="AD1613" t="s">
        <v>7149</v>
      </c>
    </row>
    <row r="1614" spans="1:30" x14ac:dyDescent="0.2">
      <c r="A1614" s="8" t="s">
        <v>819</v>
      </c>
      <c r="B1614" s="8" t="s">
        <v>7162</v>
      </c>
      <c r="C1614" s="8" t="s">
        <v>820</v>
      </c>
      <c r="D1614" s="8" t="s">
        <v>2648</v>
      </c>
      <c r="E1614" s="8" t="s">
        <v>2649</v>
      </c>
      <c r="F1614" s="9" t="s">
        <v>31</v>
      </c>
      <c r="G1614" s="8" t="s">
        <v>2469</v>
      </c>
      <c r="H1614" s="8" t="s">
        <v>2538</v>
      </c>
      <c r="I1614" s="8" t="s">
        <v>34</v>
      </c>
      <c r="J1614" s="8" t="s">
        <v>1031</v>
      </c>
      <c r="K1614" s="8" t="s">
        <v>36</v>
      </c>
      <c r="L1614" s="8" t="s">
        <v>68</v>
      </c>
      <c r="M1614" s="10">
        <v>6.25</v>
      </c>
      <c r="N1614" s="10">
        <v>2</v>
      </c>
      <c r="O1614" s="11">
        <v>2.9125000000000001</v>
      </c>
      <c r="P1614" s="10">
        <v>1.45625</v>
      </c>
      <c r="Q1614" s="10">
        <v>299</v>
      </c>
      <c r="R1614" s="10">
        <v>0.668896321070234</v>
      </c>
      <c r="S1614" s="10">
        <v>1.58428093645485</v>
      </c>
      <c r="T1614" s="10">
        <v>0</v>
      </c>
      <c r="U1614" s="10">
        <v>0</v>
      </c>
      <c r="V1614" s="10">
        <v>0</v>
      </c>
      <c r="W1614" s="10">
        <f t="shared" si="156"/>
        <v>2.9125000000000001</v>
      </c>
      <c r="X1614" s="10">
        <f t="shared" si="157"/>
        <v>-2.9125000000000001</v>
      </c>
      <c r="Y1614" s="10">
        <f t="shared" si="158"/>
        <v>-1</v>
      </c>
      <c r="Z1614" s="10">
        <v>0</v>
      </c>
      <c r="AA1614" s="10" t="str">
        <f t="shared" si="159"/>
        <v>NA</v>
      </c>
      <c r="AB1614" s="10">
        <f t="shared" si="160"/>
        <v>0</v>
      </c>
      <c r="AC1614" t="str">
        <f t="shared" si="161"/>
        <v>i</v>
      </c>
      <c r="AD1614" t="s">
        <v>7153</v>
      </c>
    </row>
    <row r="1615" spans="1:30" x14ac:dyDescent="0.2">
      <c r="A1615" s="8" t="s">
        <v>819</v>
      </c>
      <c r="B1615" s="8" t="s">
        <v>7162</v>
      </c>
      <c r="C1615" s="8" t="s">
        <v>820</v>
      </c>
      <c r="D1615" s="8" t="s">
        <v>2650</v>
      </c>
      <c r="E1615" s="8" t="s">
        <v>2651</v>
      </c>
      <c r="F1615" s="9" t="s">
        <v>31</v>
      </c>
      <c r="G1615" s="8" t="s">
        <v>2469</v>
      </c>
      <c r="H1615" s="8" t="s">
        <v>2542</v>
      </c>
      <c r="I1615" s="8" t="s">
        <v>34</v>
      </c>
      <c r="J1615" s="8" t="s">
        <v>1031</v>
      </c>
      <c r="K1615" s="8" t="s">
        <v>36</v>
      </c>
      <c r="L1615" s="8" t="s">
        <v>68</v>
      </c>
      <c r="M1615" s="10">
        <v>6.25</v>
      </c>
      <c r="N1615" s="10">
        <v>2</v>
      </c>
      <c r="O1615" s="11">
        <v>2.95</v>
      </c>
      <c r="P1615" s="10">
        <v>1.4750000000000001</v>
      </c>
      <c r="Q1615" s="10">
        <v>196</v>
      </c>
      <c r="R1615" s="10">
        <v>1.0204081632653099</v>
      </c>
      <c r="S1615" s="10">
        <v>1.6382653061224499</v>
      </c>
      <c r="T1615" s="10">
        <v>0</v>
      </c>
      <c r="U1615" s="10">
        <v>0</v>
      </c>
      <c r="V1615" s="10">
        <v>0</v>
      </c>
      <c r="W1615" s="10">
        <f t="shared" si="156"/>
        <v>2.95</v>
      </c>
      <c r="X1615" s="10">
        <f t="shared" si="157"/>
        <v>-2.95</v>
      </c>
      <c r="Y1615" s="10">
        <f t="shared" si="158"/>
        <v>-1</v>
      </c>
      <c r="Z1615" s="10">
        <v>0</v>
      </c>
      <c r="AA1615" s="10" t="str">
        <f t="shared" si="159"/>
        <v>NA</v>
      </c>
      <c r="AB1615" s="10">
        <f t="shared" si="160"/>
        <v>0</v>
      </c>
      <c r="AC1615" t="str">
        <f t="shared" si="161"/>
        <v>m</v>
      </c>
      <c r="AD1615" t="s">
        <v>7146</v>
      </c>
    </row>
    <row r="1616" spans="1:30" x14ac:dyDescent="0.2">
      <c r="A1616" s="8" t="s">
        <v>819</v>
      </c>
      <c r="B1616" s="8" t="s">
        <v>7162</v>
      </c>
      <c r="C1616" s="8" t="s">
        <v>820</v>
      </c>
      <c r="D1616" s="8" t="s">
        <v>2652</v>
      </c>
      <c r="E1616" s="8" t="s">
        <v>2653</v>
      </c>
      <c r="F1616" s="9" t="s">
        <v>31</v>
      </c>
      <c r="G1616" s="8" t="s">
        <v>2469</v>
      </c>
      <c r="H1616" s="8" t="s">
        <v>2505</v>
      </c>
      <c r="I1616" s="8" t="s">
        <v>34</v>
      </c>
      <c r="J1616" s="8" t="s">
        <v>1031</v>
      </c>
      <c r="K1616" s="8" t="s">
        <v>36</v>
      </c>
      <c r="L1616" s="8" t="s">
        <v>68</v>
      </c>
      <c r="M1616" s="10">
        <v>6.25</v>
      </c>
      <c r="N1616" s="10">
        <v>1</v>
      </c>
      <c r="O1616" s="11">
        <v>3.0375000000000001</v>
      </c>
      <c r="P1616" s="10">
        <v>3.0375000000000001</v>
      </c>
      <c r="Q1616" s="10">
        <v>270</v>
      </c>
      <c r="R1616" s="10">
        <v>0.37037037037036996</v>
      </c>
      <c r="S1616" s="10">
        <v>2.9355555555555601</v>
      </c>
      <c r="T1616" s="10">
        <v>0</v>
      </c>
      <c r="U1616" s="10">
        <v>0</v>
      </c>
      <c r="V1616" s="10">
        <v>0</v>
      </c>
      <c r="W1616" s="10">
        <f t="shared" si="156"/>
        <v>3.0375000000000001</v>
      </c>
      <c r="X1616" s="10">
        <f t="shared" si="157"/>
        <v>-3.0375000000000001</v>
      </c>
      <c r="Y1616" s="10">
        <f t="shared" si="158"/>
        <v>-1</v>
      </c>
      <c r="Z1616" s="10">
        <v>0</v>
      </c>
      <c r="AA1616" s="10" t="str">
        <f t="shared" si="159"/>
        <v>NA</v>
      </c>
      <c r="AB1616" s="10">
        <f t="shared" si="160"/>
        <v>0</v>
      </c>
      <c r="AC1616" t="str">
        <f t="shared" si="161"/>
        <v>e</v>
      </c>
      <c r="AD1616" t="s">
        <v>7154</v>
      </c>
    </row>
    <row r="1617" spans="1:30" x14ac:dyDescent="0.2">
      <c r="A1617" s="8" t="s">
        <v>819</v>
      </c>
      <c r="B1617" s="8" t="s">
        <v>7162</v>
      </c>
      <c r="C1617" s="8" t="s">
        <v>820</v>
      </c>
      <c r="D1617" s="8" t="s">
        <v>2654</v>
      </c>
      <c r="E1617" s="8" t="s">
        <v>2655</v>
      </c>
      <c r="F1617" s="9" t="s">
        <v>31</v>
      </c>
      <c r="G1617" s="8" t="s">
        <v>2469</v>
      </c>
      <c r="H1617" s="8" t="s">
        <v>2538</v>
      </c>
      <c r="I1617" s="8" t="s">
        <v>34</v>
      </c>
      <c r="J1617" s="8" t="s">
        <v>1031</v>
      </c>
      <c r="K1617" s="8" t="s">
        <v>36</v>
      </c>
      <c r="L1617" s="8" t="s">
        <v>68</v>
      </c>
      <c r="M1617" s="10">
        <v>6.25</v>
      </c>
      <c r="N1617" s="10">
        <v>3</v>
      </c>
      <c r="O1617" s="11">
        <v>3.0874999875000002</v>
      </c>
      <c r="P1617" s="10">
        <v>1.0291666625</v>
      </c>
      <c r="Q1617" s="10">
        <v>67</v>
      </c>
      <c r="R1617" s="10">
        <v>4.4776119402985097</v>
      </c>
      <c r="S1617" s="10">
        <v>1.27910447761194</v>
      </c>
      <c r="T1617" s="10">
        <v>0</v>
      </c>
      <c r="U1617" s="10">
        <v>0</v>
      </c>
      <c r="V1617" s="10">
        <v>0</v>
      </c>
      <c r="W1617" s="10">
        <f t="shared" si="156"/>
        <v>3.0874999875000002</v>
      </c>
      <c r="X1617" s="10">
        <f t="shared" si="157"/>
        <v>-3.0874999875000002</v>
      </c>
      <c r="Y1617" s="10">
        <f t="shared" si="158"/>
        <v>-1</v>
      </c>
      <c r="Z1617" s="10">
        <v>0</v>
      </c>
      <c r="AA1617" s="10" t="str">
        <f t="shared" si="159"/>
        <v>NA</v>
      </c>
      <c r="AB1617" s="10">
        <f t="shared" si="160"/>
        <v>0</v>
      </c>
      <c r="AC1617" t="str">
        <f t="shared" si="161"/>
        <v>i</v>
      </c>
      <c r="AD1617" t="s">
        <v>7153</v>
      </c>
    </row>
    <row r="1618" spans="1:30" x14ac:dyDescent="0.2">
      <c r="A1618" s="8" t="s">
        <v>819</v>
      </c>
      <c r="B1618" s="8" t="s">
        <v>7162</v>
      </c>
      <c r="C1618" s="8" t="s">
        <v>820</v>
      </c>
      <c r="D1618" s="8" t="s">
        <v>2656</v>
      </c>
      <c r="E1618" s="8" t="s">
        <v>2657</v>
      </c>
      <c r="F1618" s="9" t="s">
        <v>31</v>
      </c>
      <c r="G1618" s="8" t="s">
        <v>2469</v>
      </c>
      <c r="H1618" s="8" t="s">
        <v>2515</v>
      </c>
      <c r="I1618" s="8" t="s">
        <v>2516</v>
      </c>
      <c r="J1618" s="8" t="s">
        <v>1031</v>
      </c>
      <c r="K1618" s="8" t="s">
        <v>36</v>
      </c>
      <c r="L1618" s="8" t="s">
        <v>68</v>
      </c>
      <c r="M1618" s="10">
        <v>6.25</v>
      </c>
      <c r="N1618" s="10">
        <v>1</v>
      </c>
      <c r="O1618" s="11">
        <v>3.1749999999999998</v>
      </c>
      <c r="P1618" s="10">
        <v>3.1749999999999998</v>
      </c>
      <c r="Q1618" s="10">
        <v>28</v>
      </c>
      <c r="R1618" s="10">
        <v>3.5714285714285698</v>
      </c>
      <c r="S1618" s="10">
        <v>1.25</v>
      </c>
      <c r="T1618" s="10">
        <v>0</v>
      </c>
      <c r="U1618" s="10">
        <v>0</v>
      </c>
      <c r="V1618" s="10">
        <v>0</v>
      </c>
      <c r="W1618" s="10">
        <f t="shared" si="156"/>
        <v>3.1749999999999998</v>
      </c>
      <c r="X1618" s="10">
        <f t="shared" si="157"/>
        <v>-3.1749999999999998</v>
      </c>
      <c r="Y1618" s="10">
        <f t="shared" si="158"/>
        <v>-1</v>
      </c>
      <c r="Z1618" s="10">
        <v>0</v>
      </c>
      <c r="AA1618" s="10" t="str">
        <f t="shared" si="159"/>
        <v>NA</v>
      </c>
      <c r="AB1618" s="10">
        <f t="shared" si="160"/>
        <v>0</v>
      </c>
      <c r="AC1618" t="str">
        <f t="shared" si="161"/>
        <v>n</v>
      </c>
      <c r="AD1618" t="s">
        <v>7141</v>
      </c>
    </row>
    <row r="1619" spans="1:30" x14ac:dyDescent="0.2">
      <c r="A1619" s="8" t="s">
        <v>819</v>
      </c>
      <c r="B1619" s="8" t="s">
        <v>7162</v>
      </c>
      <c r="C1619" s="8" t="s">
        <v>820</v>
      </c>
      <c r="D1619" s="8" t="s">
        <v>2658</v>
      </c>
      <c r="E1619" s="8" t="s">
        <v>1950</v>
      </c>
      <c r="F1619" s="9" t="s">
        <v>31</v>
      </c>
      <c r="G1619" s="8" t="s">
        <v>2469</v>
      </c>
      <c r="H1619" s="8" t="s">
        <v>2531</v>
      </c>
      <c r="I1619" s="8" t="s">
        <v>34</v>
      </c>
      <c r="J1619" s="8" t="s">
        <v>1031</v>
      </c>
      <c r="K1619" s="8" t="s">
        <v>36</v>
      </c>
      <c r="L1619" s="8" t="s">
        <v>68</v>
      </c>
      <c r="M1619" s="10">
        <v>6.25</v>
      </c>
      <c r="N1619" s="10">
        <v>3</v>
      </c>
      <c r="O1619" s="11">
        <v>3.1999999875</v>
      </c>
      <c r="P1619" s="10">
        <v>1.0666666625000001</v>
      </c>
      <c r="Q1619" s="10">
        <v>92</v>
      </c>
      <c r="R1619" s="10">
        <v>3.2608695652173898</v>
      </c>
      <c r="S1619" s="10">
        <v>1.3782608695652201</v>
      </c>
      <c r="T1619" s="10">
        <v>0</v>
      </c>
      <c r="U1619" s="10">
        <v>0</v>
      </c>
      <c r="V1619" s="10">
        <v>0</v>
      </c>
      <c r="W1619" s="10">
        <f t="shared" si="156"/>
        <v>3.1999999875</v>
      </c>
      <c r="X1619" s="10">
        <f t="shared" si="157"/>
        <v>-3.1999999875</v>
      </c>
      <c r="Y1619" s="10">
        <f t="shared" si="158"/>
        <v>-1</v>
      </c>
      <c r="Z1619" s="10">
        <v>0</v>
      </c>
      <c r="AA1619" s="10" t="str">
        <f t="shared" si="159"/>
        <v>NA</v>
      </c>
      <c r="AB1619" s="10">
        <f t="shared" si="160"/>
        <v>0</v>
      </c>
      <c r="AC1619" t="str">
        <f t="shared" si="161"/>
        <v>f</v>
      </c>
      <c r="AD1619" t="s">
        <v>7138</v>
      </c>
    </row>
    <row r="1620" spans="1:30" x14ac:dyDescent="0.2">
      <c r="A1620" s="8" t="s">
        <v>819</v>
      </c>
      <c r="B1620" s="8" t="s">
        <v>7162</v>
      </c>
      <c r="C1620" s="8" t="s">
        <v>820</v>
      </c>
      <c r="D1620" s="8" t="s">
        <v>2659</v>
      </c>
      <c r="E1620" s="8" t="s">
        <v>2005</v>
      </c>
      <c r="F1620" s="9" t="s">
        <v>31</v>
      </c>
      <c r="G1620" s="8" t="s">
        <v>2469</v>
      </c>
      <c r="H1620" s="8" t="s">
        <v>2542</v>
      </c>
      <c r="I1620" s="8" t="s">
        <v>34</v>
      </c>
      <c r="J1620" s="8" t="s">
        <v>1031</v>
      </c>
      <c r="K1620" s="8" t="s">
        <v>36</v>
      </c>
      <c r="L1620" s="8" t="s">
        <v>68</v>
      </c>
      <c r="M1620" s="10">
        <v>6.25</v>
      </c>
      <c r="N1620" s="10">
        <v>2</v>
      </c>
      <c r="O1620" s="11">
        <v>3.2250000000000001</v>
      </c>
      <c r="P1620" s="10">
        <v>1.6125</v>
      </c>
      <c r="Q1620" s="10">
        <v>125</v>
      </c>
      <c r="R1620" s="10">
        <v>1.6</v>
      </c>
      <c r="S1620" s="10">
        <v>2.06</v>
      </c>
      <c r="T1620" s="10">
        <v>0</v>
      </c>
      <c r="U1620" s="10">
        <v>0</v>
      </c>
      <c r="V1620" s="10">
        <v>0</v>
      </c>
      <c r="W1620" s="10">
        <f t="shared" si="156"/>
        <v>3.2250000000000001</v>
      </c>
      <c r="X1620" s="10">
        <f t="shared" si="157"/>
        <v>-3.2250000000000001</v>
      </c>
      <c r="Y1620" s="10">
        <f t="shared" si="158"/>
        <v>-1</v>
      </c>
      <c r="Z1620" s="10">
        <v>0</v>
      </c>
      <c r="AA1620" s="10" t="str">
        <f t="shared" si="159"/>
        <v>NA</v>
      </c>
      <c r="AB1620" s="10">
        <f t="shared" si="160"/>
        <v>0</v>
      </c>
      <c r="AC1620" t="str">
        <f t="shared" si="161"/>
        <v>m</v>
      </c>
      <c r="AD1620" t="s">
        <v>7146</v>
      </c>
    </row>
    <row r="1621" spans="1:30" x14ac:dyDescent="0.2">
      <c r="A1621" s="8" t="s">
        <v>819</v>
      </c>
      <c r="B1621" s="8" t="s">
        <v>7162</v>
      </c>
      <c r="C1621" s="8" t="s">
        <v>820</v>
      </c>
      <c r="D1621" s="8" t="s">
        <v>2660</v>
      </c>
      <c r="E1621" s="8" t="s">
        <v>2661</v>
      </c>
      <c r="F1621" s="9" t="s">
        <v>31</v>
      </c>
      <c r="G1621" s="8" t="s">
        <v>2469</v>
      </c>
      <c r="H1621" s="8" t="s">
        <v>2545</v>
      </c>
      <c r="I1621" s="8" t="s">
        <v>34</v>
      </c>
      <c r="J1621" s="8" t="s">
        <v>1031</v>
      </c>
      <c r="K1621" s="8" t="s">
        <v>36</v>
      </c>
      <c r="L1621" s="8" t="s">
        <v>68</v>
      </c>
      <c r="M1621" s="10">
        <v>6.25</v>
      </c>
      <c r="N1621" s="10">
        <v>1</v>
      </c>
      <c r="O1621" s="11">
        <v>3.2250000000000001</v>
      </c>
      <c r="P1621" s="10">
        <v>3.2250000000000001</v>
      </c>
      <c r="Q1621" s="10">
        <v>83</v>
      </c>
      <c r="R1621" s="10">
        <v>1.2048192771084301</v>
      </c>
      <c r="S1621" s="10">
        <v>1.20240963855422</v>
      </c>
      <c r="T1621" s="10">
        <v>0</v>
      </c>
      <c r="U1621" s="10">
        <v>0</v>
      </c>
      <c r="V1621" s="10">
        <v>0</v>
      </c>
      <c r="W1621" s="10">
        <f t="shared" si="156"/>
        <v>3.2250000000000001</v>
      </c>
      <c r="X1621" s="10">
        <f t="shared" si="157"/>
        <v>-3.2250000000000001</v>
      </c>
      <c r="Y1621" s="10">
        <f t="shared" si="158"/>
        <v>-1</v>
      </c>
      <c r="Z1621" s="10">
        <v>0</v>
      </c>
      <c r="AA1621" s="10" t="str">
        <f t="shared" si="159"/>
        <v>NA</v>
      </c>
      <c r="AB1621" s="10">
        <f t="shared" si="160"/>
        <v>0</v>
      </c>
      <c r="AC1621" t="str">
        <f t="shared" si="161"/>
        <v>g</v>
      </c>
      <c r="AD1621" t="s">
        <v>7149</v>
      </c>
    </row>
    <row r="1622" spans="1:30" x14ac:dyDescent="0.2">
      <c r="A1622" s="8" t="s">
        <v>819</v>
      </c>
      <c r="B1622" s="8" t="s">
        <v>7162</v>
      </c>
      <c r="C1622" s="8" t="s">
        <v>820</v>
      </c>
      <c r="D1622" s="8" t="s">
        <v>2662</v>
      </c>
      <c r="E1622" s="8" t="s">
        <v>2663</v>
      </c>
      <c r="F1622" s="9" t="s">
        <v>31</v>
      </c>
      <c r="G1622" s="8" t="s">
        <v>2469</v>
      </c>
      <c r="H1622" s="8" t="s">
        <v>2534</v>
      </c>
      <c r="I1622" s="8" t="s">
        <v>2535</v>
      </c>
      <c r="J1622" s="8" t="s">
        <v>1031</v>
      </c>
      <c r="K1622" s="8" t="s">
        <v>36</v>
      </c>
      <c r="L1622" s="8" t="s">
        <v>68</v>
      </c>
      <c r="M1622" s="10">
        <v>6.25</v>
      </c>
      <c r="N1622" s="10">
        <v>1</v>
      </c>
      <c r="O1622" s="11">
        <v>3.2625000000000002</v>
      </c>
      <c r="P1622" s="10">
        <v>3.2625000000000002</v>
      </c>
      <c r="Q1622" s="10">
        <v>124</v>
      </c>
      <c r="R1622" s="10">
        <v>0.80645161290322609</v>
      </c>
      <c r="S1622" s="10">
        <v>1.01451612903226</v>
      </c>
      <c r="T1622" s="10">
        <v>0</v>
      </c>
      <c r="U1622" s="10">
        <v>0</v>
      </c>
      <c r="V1622" s="10">
        <v>0</v>
      </c>
      <c r="W1622" s="10">
        <f t="shared" si="156"/>
        <v>3.2625000000000002</v>
      </c>
      <c r="X1622" s="10">
        <f t="shared" si="157"/>
        <v>-3.2625000000000002</v>
      </c>
      <c r="Y1622" s="10">
        <f t="shared" si="158"/>
        <v>-1</v>
      </c>
      <c r="Z1622" s="10">
        <v>0</v>
      </c>
      <c r="AA1622" s="10" t="str">
        <f t="shared" si="159"/>
        <v>NA</v>
      </c>
      <c r="AB1622" s="10">
        <f t="shared" si="160"/>
        <v>0</v>
      </c>
      <c r="AC1622" t="str">
        <f t="shared" si="161"/>
        <v>h</v>
      </c>
      <c r="AD1622" t="s">
        <v>7152</v>
      </c>
    </row>
    <row r="1623" spans="1:30" x14ac:dyDescent="0.2">
      <c r="A1623" s="8" t="s">
        <v>819</v>
      </c>
      <c r="B1623" s="8" t="s">
        <v>7162</v>
      </c>
      <c r="C1623" s="8" t="s">
        <v>820</v>
      </c>
      <c r="D1623" s="8" t="s">
        <v>2664</v>
      </c>
      <c r="E1623" s="8" t="s">
        <v>1213</v>
      </c>
      <c r="F1623" s="9" t="s">
        <v>31</v>
      </c>
      <c r="G1623" s="8" t="s">
        <v>2469</v>
      </c>
      <c r="H1623" s="8" t="s">
        <v>2475</v>
      </c>
      <c r="I1623" s="8" t="s">
        <v>34</v>
      </c>
      <c r="J1623" s="8" t="s">
        <v>1031</v>
      </c>
      <c r="K1623" s="8" t="s">
        <v>36</v>
      </c>
      <c r="L1623" s="8" t="s">
        <v>68</v>
      </c>
      <c r="M1623" s="10">
        <v>6.25</v>
      </c>
      <c r="N1623" s="10">
        <v>1</v>
      </c>
      <c r="O1623" s="11">
        <v>3.2749999999999999</v>
      </c>
      <c r="P1623" s="10">
        <v>3.2749999999999999</v>
      </c>
      <c r="Q1623" s="10">
        <v>24</v>
      </c>
      <c r="R1623" s="10">
        <v>4.1666666666666696</v>
      </c>
      <c r="S1623" s="10">
        <v>3.125</v>
      </c>
      <c r="T1623" s="10">
        <v>0</v>
      </c>
      <c r="U1623" s="10">
        <v>0</v>
      </c>
      <c r="V1623" s="10">
        <v>0</v>
      </c>
      <c r="W1623" s="10">
        <f t="shared" si="156"/>
        <v>3.2749999999999999</v>
      </c>
      <c r="X1623" s="10">
        <f t="shared" si="157"/>
        <v>-3.2749999999999999</v>
      </c>
      <c r="Y1623" s="10">
        <f t="shared" si="158"/>
        <v>-1</v>
      </c>
      <c r="Z1623" s="10">
        <v>0</v>
      </c>
      <c r="AA1623" s="10" t="str">
        <f t="shared" si="159"/>
        <v>NA</v>
      </c>
      <c r="AB1623" s="10">
        <f t="shared" si="160"/>
        <v>0</v>
      </c>
      <c r="AC1623" t="str">
        <f t="shared" si="161"/>
        <v>r</v>
      </c>
      <c r="AD1623" t="s">
        <v>7155</v>
      </c>
    </row>
    <row r="1624" spans="1:30" x14ac:dyDescent="0.2">
      <c r="A1624" s="8" t="s">
        <v>819</v>
      </c>
      <c r="B1624" s="8" t="s">
        <v>7162</v>
      </c>
      <c r="C1624" s="8" t="s">
        <v>820</v>
      </c>
      <c r="D1624" s="8" t="s">
        <v>2665</v>
      </c>
      <c r="E1624" s="8" t="s">
        <v>2666</v>
      </c>
      <c r="F1624" s="9" t="s">
        <v>31</v>
      </c>
      <c r="G1624" s="8" t="s">
        <v>2469</v>
      </c>
      <c r="H1624" s="8" t="s">
        <v>2526</v>
      </c>
      <c r="I1624" s="8" t="s">
        <v>34</v>
      </c>
      <c r="J1624" s="8" t="s">
        <v>1031</v>
      </c>
      <c r="K1624" s="8" t="s">
        <v>36</v>
      </c>
      <c r="L1624" s="8" t="s">
        <v>68</v>
      </c>
      <c r="M1624" s="10">
        <v>6.25</v>
      </c>
      <c r="N1624" s="10">
        <v>2</v>
      </c>
      <c r="O1624" s="11">
        <v>3.2875000000000001</v>
      </c>
      <c r="P1624" s="10">
        <v>1.64375</v>
      </c>
      <c r="Q1624" s="10">
        <v>16</v>
      </c>
      <c r="R1624" s="10">
        <v>12.5</v>
      </c>
      <c r="S1624" s="10">
        <v>1.0625</v>
      </c>
      <c r="T1624" s="10">
        <v>0</v>
      </c>
      <c r="U1624" s="10">
        <v>0</v>
      </c>
      <c r="V1624" s="10">
        <v>0</v>
      </c>
      <c r="W1624" s="10">
        <f t="shared" si="156"/>
        <v>3.2875000000000001</v>
      </c>
      <c r="X1624" s="10">
        <f t="shared" si="157"/>
        <v>-3.2875000000000001</v>
      </c>
      <c r="Y1624" s="10">
        <f t="shared" si="158"/>
        <v>-1</v>
      </c>
      <c r="Z1624" s="10">
        <v>0</v>
      </c>
      <c r="AA1624" s="10" t="str">
        <f t="shared" si="159"/>
        <v>NA</v>
      </c>
      <c r="AB1624" s="10">
        <f t="shared" si="160"/>
        <v>0</v>
      </c>
      <c r="AC1624" t="str">
        <f t="shared" si="161"/>
        <v>t</v>
      </c>
      <c r="AD1624" t="s">
        <v>7135</v>
      </c>
    </row>
    <row r="1625" spans="1:30" x14ac:dyDescent="0.2">
      <c r="A1625" s="8" t="s">
        <v>819</v>
      </c>
      <c r="B1625" s="8" t="s">
        <v>7162</v>
      </c>
      <c r="C1625" s="8" t="s">
        <v>820</v>
      </c>
      <c r="D1625" s="8" t="s">
        <v>2667</v>
      </c>
      <c r="E1625" s="8" t="s">
        <v>2668</v>
      </c>
      <c r="F1625" s="9" t="s">
        <v>31</v>
      </c>
      <c r="G1625" s="8" t="s">
        <v>2469</v>
      </c>
      <c r="H1625" s="8" t="s">
        <v>2515</v>
      </c>
      <c r="I1625" s="8" t="s">
        <v>2516</v>
      </c>
      <c r="J1625" s="8" t="s">
        <v>1031</v>
      </c>
      <c r="K1625" s="8" t="s">
        <v>36</v>
      </c>
      <c r="L1625" s="8" t="s">
        <v>68</v>
      </c>
      <c r="M1625" s="10">
        <v>6.25</v>
      </c>
      <c r="N1625" s="10">
        <v>1</v>
      </c>
      <c r="O1625" s="11">
        <v>3.375</v>
      </c>
      <c r="P1625" s="10">
        <v>3.375</v>
      </c>
      <c r="Q1625" s="10">
        <v>2</v>
      </c>
      <c r="R1625" s="10">
        <v>50</v>
      </c>
      <c r="S1625" s="10">
        <v>1</v>
      </c>
      <c r="T1625" s="10">
        <v>0</v>
      </c>
      <c r="U1625" s="10">
        <v>0</v>
      </c>
      <c r="V1625" s="10">
        <v>0</v>
      </c>
      <c r="W1625" s="10">
        <f t="shared" si="156"/>
        <v>3.375</v>
      </c>
      <c r="X1625" s="10">
        <f t="shared" si="157"/>
        <v>-3.375</v>
      </c>
      <c r="Y1625" s="10">
        <f t="shared" si="158"/>
        <v>-1</v>
      </c>
      <c r="Z1625" s="10">
        <v>0</v>
      </c>
      <c r="AA1625" s="10" t="str">
        <f t="shared" si="159"/>
        <v>NA</v>
      </c>
      <c r="AB1625" s="10">
        <f t="shared" si="160"/>
        <v>0</v>
      </c>
      <c r="AC1625" t="str">
        <f t="shared" si="161"/>
        <v>n</v>
      </c>
      <c r="AD1625" t="s">
        <v>7141</v>
      </c>
    </row>
    <row r="1626" spans="1:30" x14ac:dyDescent="0.2">
      <c r="A1626" s="8" t="s">
        <v>819</v>
      </c>
      <c r="B1626" s="8" t="s">
        <v>7162</v>
      </c>
      <c r="C1626" s="8" t="s">
        <v>820</v>
      </c>
      <c r="D1626" s="8" t="s">
        <v>2669</v>
      </c>
      <c r="E1626" s="8" t="s">
        <v>1511</v>
      </c>
      <c r="F1626" s="9" t="s">
        <v>31</v>
      </c>
      <c r="G1626" s="8" t="s">
        <v>2469</v>
      </c>
      <c r="H1626" s="8" t="s">
        <v>2670</v>
      </c>
      <c r="I1626" s="8" t="s">
        <v>34</v>
      </c>
      <c r="J1626" s="8" t="s">
        <v>1031</v>
      </c>
      <c r="K1626" s="8" t="s">
        <v>36</v>
      </c>
      <c r="L1626" s="8" t="s">
        <v>68</v>
      </c>
      <c r="M1626" s="10">
        <v>6.25</v>
      </c>
      <c r="N1626" s="10">
        <v>4</v>
      </c>
      <c r="O1626" s="11">
        <v>3.4375</v>
      </c>
      <c r="P1626" s="10">
        <v>0.859375</v>
      </c>
      <c r="Q1626" s="10">
        <v>2302</v>
      </c>
      <c r="R1626" s="10">
        <v>0.173761946133797</v>
      </c>
      <c r="S1626" s="10">
        <v>1.24031277150304</v>
      </c>
      <c r="T1626" s="10">
        <v>0</v>
      </c>
      <c r="U1626" s="10">
        <v>0</v>
      </c>
      <c r="V1626" s="10">
        <v>0</v>
      </c>
      <c r="W1626" s="10">
        <f t="shared" si="156"/>
        <v>3.4375</v>
      </c>
      <c r="X1626" s="10">
        <f t="shared" si="157"/>
        <v>-3.4375</v>
      </c>
      <c r="Y1626" s="10">
        <f t="shared" si="158"/>
        <v>-1</v>
      </c>
      <c r="Z1626" s="10">
        <v>0</v>
      </c>
      <c r="AA1626" s="10" t="str">
        <f t="shared" si="159"/>
        <v>NA</v>
      </c>
      <c r="AB1626" s="10">
        <f t="shared" si="160"/>
        <v>0</v>
      </c>
      <c r="AC1626" t="str">
        <f t="shared" si="161"/>
        <v>i</v>
      </c>
      <c r="AD1626" t="s">
        <v>7153</v>
      </c>
    </row>
    <row r="1627" spans="1:30" x14ac:dyDescent="0.2">
      <c r="A1627" s="8" t="s">
        <v>819</v>
      </c>
      <c r="B1627" s="8" t="s">
        <v>7162</v>
      </c>
      <c r="C1627" s="8" t="s">
        <v>820</v>
      </c>
      <c r="D1627" s="8" t="s">
        <v>2671</v>
      </c>
      <c r="E1627" s="8" t="s">
        <v>2672</v>
      </c>
      <c r="F1627" s="9" t="s">
        <v>31</v>
      </c>
      <c r="G1627" s="8" t="s">
        <v>2469</v>
      </c>
      <c r="H1627" s="8" t="s">
        <v>2542</v>
      </c>
      <c r="I1627" s="8" t="s">
        <v>34</v>
      </c>
      <c r="J1627" s="8" t="s">
        <v>1031</v>
      </c>
      <c r="K1627" s="8" t="s">
        <v>36</v>
      </c>
      <c r="L1627" s="8" t="s">
        <v>68</v>
      </c>
      <c r="M1627" s="10">
        <v>6.25</v>
      </c>
      <c r="N1627" s="10">
        <v>3</v>
      </c>
      <c r="O1627" s="11">
        <v>3.4374999749999997</v>
      </c>
      <c r="P1627" s="10">
        <v>1.1458333249999999</v>
      </c>
      <c r="Q1627" s="10">
        <v>20</v>
      </c>
      <c r="R1627" s="10">
        <v>15</v>
      </c>
      <c r="S1627" s="10">
        <v>1.85</v>
      </c>
      <c r="T1627" s="10">
        <v>0</v>
      </c>
      <c r="U1627" s="10">
        <v>0</v>
      </c>
      <c r="V1627" s="10">
        <v>0</v>
      </c>
      <c r="W1627" s="10">
        <f t="shared" si="156"/>
        <v>3.4374999749999997</v>
      </c>
      <c r="X1627" s="10">
        <f t="shared" si="157"/>
        <v>-3.4374999749999997</v>
      </c>
      <c r="Y1627" s="10">
        <f t="shared" si="158"/>
        <v>-1</v>
      </c>
      <c r="Z1627" s="10">
        <v>0</v>
      </c>
      <c r="AA1627" s="10" t="str">
        <f t="shared" si="159"/>
        <v>NA</v>
      </c>
      <c r="AB1627" s="10">
        <f t="shared" si="160"/>
        <v>0</v>
      </c>
      <c r="AC1627" t="str">
        <f t="shared" si="161"/>
        <v>m</v>
      </c>
      <c r="AD1627" t="s">
        <v>7146</v>
      </c>
    </row>
    <row r="1628" spans="1:30" x14ac:dyDescent="0.2">
      <c r="A1628" s="8" t="s">
        <v>819</v>
      </c>
      <c r="B1628" s="8" t="s">
        <v>7162</v>
      </c>
      <c r="C1628" s="8" t="s">
        <v>820</v>
      </c>
      <c r="D1628" s="8" t="s">
        <v>2673</v>
      </c>
      <c r="E1628" s="8" t="s">
        <v>2300</v>
      </c>
      <c r="F1628" s="9" t="s">
        <v>31</v>
      </c>
      <c r="G1628" s="8" t="s">
        <v>2469</v>
      </c>
      <c r="H1628" s="8" t="s">
        <v>2498</v>
      </c>
      <c r="I1628" s="8" t="s">
        <v>34</v>
      </c>
      <c r="J1628" s="8" t="s">
        <v>1031</v>
      </c>
      <c r="K1628" s="8" t="s">
        <v>36</v>
      </c>
      <c r="L1628" s="8" t="s">
        <v>68</v>
      </c>
      <c r="M1628" s="10">
        <v>6.25</v>
      </c>
      <c r="N1628" s="10">
        <v>2</v>
      </c>
      <c r="O1628" s="11">
        <v>3.4874999999999998</v>
      </c>
      <c r="P1628" s="10">
        <v>1.7437499999999999</v>
      </c>
      <c r="Q1628" s="10">
        <v>59</v>
      </c>
      <c r="R1628" s="10">
        <v>3.3898305084745801</v>
      </c>
      <c r="S1628" s="10">
        <v>1.82881355932203</v>
      </c>
      <c r="T1628" s="10">
        <v>0</v>
      </c>
      <c r="U1628" s="10">
        <v>0</v>
      </c>
      <c r="V1628" s="10">
        <v>0</v>
      </c>
      <c r="W1628" s="10">
        <f t="shared" si="156"/>
        <v>3.4874999999999998</v>
      </c>
      <c r="X1628" s="10">
        <f t="shared" si="157"/>
        <v>-3.4874999999999998</v>
      </c>
      <c r="Y1628" s="10">
        <f t="shared" si="158"/>
        <v>-1</v>
      </c>
      <c r="Z1628" s="10">
        <v>0</v>
      </c>
      <c r="AA1628" s="10" t="str">
        <f t="shared" si="159"/>
        <v>NA</v>
      </c>
      <c r="AB1628" s="10">
        <f t="shared" si="160"/>
        <v>0</v>
      </c>
      <c r="AC1628" t="str">
        <f t="shared" si="161"/>
        <v>i</v>
      </c>
      <c r="AD1628" t="s">
        <v>7153</v>
      </c>
    </row>
    <row r="1629" spans="1:30" x14ac:dyDescent="0.2">
      <c r="A1629" s="8" t="s">
        <v>819</v>
      </c>
      <c r="B1629" s="8" t="s">
        <v>7162</v>
      </c>
      <c r="C1629" s="8" t="s">
        <v>820</v>
      </c>
      <c r="D1629" s="8" t="s">
        <v>2674</v>
      </c>
      <c r="E1629" s="8" t="s">
        <v>2675</v>
      </c>
      <c r="F1629" s="9" t="s">
        <v>31</v>
      </c>
      <c r="G1629" s="8" t="s">
        <v>2469</v>
      </c>
      <c r="H1629" s="8" t="s">
        <v>2542</v>
      </c>
      <c r="I1629" s="8" t="s">
        <v>34</v>
      </c>
      <c r="J1629" s="8" t="s">
        <v>1031</v>
      </c>
      <c r="K1629" s="8" t="s">
        <v>36</v>
      </c>
      <c r="L1629" s="8" t="s">
        <v>68</v>
      </c>
      <c r="M1629" s="10">
        <v>6.25</v>
      </c>
      <c r="N1629" s="10">
        <v>3</v>
      </c>
      <c r="O1629" s="11">
        <v>3.5874999750000001</v>
      </c>
      <c r="P1629" s="10">
        <v>1.1958333249999999</v>
      </c>
      <c r="Q1629" s="10">
        <v>21</v>
      </c>
      <c r="R1629" s="10">
        <v>14.285714285714301</v>
      </c>
      <c r="S1629" s="10">
        <v>2.3333333333333299</v>
      </c>
      <c r="T1629" s="10">
        <v>0</v>
      </c>
      <c r="U1629" s="10">
        <v>0</v>
      </c>
      <c r="V1629" s="10">
        <v>0</v>
      </c>
      <c r="W1629" s="10">
        <f t="shared" si="156"/>
        <v>3.5874999750000001</v>
      </c>
      <c r="X1629" s="10">
        <f t="shared" si="157"/>
        <v>-3.5874999750000001</v>
      </c>
      <c r="Y1629" s="10">
        <f t="shared" si="158"/>
        <v>-1</v>
      </c>
      <c r="Z1629" s="10">
        <v>0</v>
      </c>
      <c r="AA1629" s="10" t="str">
        <f t="shared" si="159"/>
        <v>NA</v>
      </c>
      <c r="AB1629" s="10">
        <f t="shared" si="160"/>
        <v>0</v>
      </c>
      <c r="AC1629" t="str">
        <f t="shared" si="161"/>
        <v>m</v>
      </c>
      <c r="AD1629" t="s">
        <v>7146</v>
      </c>
    </row>
    <row r="1630" spans="1:30" x14ac:dyDescent="0.2">
      <c r="A1630" s="8" t="s">
        <v>819</v>
      </c>
      <c r="B1630" s="8" t="s">
        <v>7162</v>
      </c>
      <c r="C1630" s="8" t="s">
        <v>820</v>
      </c>
      <c r="D1630" s="8" t="s">
        <v>2676</v>
      </c>
      <c r="E1630" s="8" t="s">
        <v>2677</v>
      </c>
      <c r="F1630" s="9" t="s">
        <v>31</v>
      </c>
      <c r="G1630" s="8" t="s">
        <v>2469</v>
      </c>
      <c r="H1630" s="8" t="s">
        <v>2615</v>
      </c>
      <c r="I1630" s="8" t="s">
        <v>34</v>
      </c>
      <c r="J1630" s="8" t="s">
        <v>1031</v>
      </c>
      <c r="K1630" s="8" t="s">
        <v>36</v>
      </c>
      <c r="L1630" s="8" t="s">
        <v>68</v>
      </c>
      <c r="M1630" s="10">
        <v>6.25</v>
      </c>
      <c r="N1630" s="10">
        <v>2</v>
      </c>
      <c r="O1630" s="11">
        <v>3.625</v>
      </c>
      <c r="P1630" s="10">
        <v>1.8125</v>
      </c>
      <c r="Q1630" s="10">
        <v>19</v>
      </c>
      <c r="R1630" s="10">
        <v>10.526315789473699</v>
      </c>
      <c r="S1630" s="10">
        <v>1.41578947368421</v>
      </c>
      <c r="T1630" s="10">
        <v>0</v>
      </c>
      <c r="U1630" s="10">
        <v>0</v>
      </c>
      <c r="V1630" s="10">
        <v>0</v>
      </c>
      <c r="W1630" s="10">
        <f t="shared" si="156"/>
        <v>3.625</v>
      </c>
      <c r="X1630" s="10">
        <f t="shared" si="157"/>
        <v>-3.625</v>
      </c>
      <c r="Y1630" s="10">
        <f t="shared" si="158"/>
        <v>-1</v>
      </c>
      <c r="Z1630" s="10">
        <v>0</v>
      </c>
      <c r="AA1630" s="10" t="str">
        <f t="shared" si="159"/>
        <v>NA</v>
      </c>
      <c r="AB1630" s="10">
        <f t="shared" si="160"/>
        <v>0</v>
      </c>
      <c r="AC1630" t="str">
        <f t="shared" si="161"/>
        <v>f</v>
      </c>
      <c r="AD1630" t="s">
        <v>7138</v>
      </c>
    </row>
    <row r="1631" spans="1:30" x14ac:dyDescent="0.2">
      <c r="A1631" s="8" t="s">
        <v>819</v>
      </c>
      <c r="B1631" s="8" t="s">
        <v>7162</v>
      </c>
      <c r="C1631" s="8" t="s">
        <v>820</v>
      </c>
      <c r="D1631" s="8" t="s">
        <v>2678</v>
      </c>
      <c r="E1631" s="8" t="s">
        <v>2679</v>
      </c>
      <c r="F1631" s="9" t="s">
        <v>31</v>
      </c>
      <c r="G1631" s="8" t="s">
        <v>2469</v>
      </c>
      <c r="H1631" s="8" t="s">
        <v>2680</v>
      </c>
      <c r="I1631" s="8" t="s">
        <v>34</v>
      </c>
      <c r="J1631" s="8" t="s">
        <v>1031</v>
      </c>
      <c r="K1631" s="8" t="s">
        <v>36</v>
      </c>
      <c r="L1631" s="8" t="s">
        <v>68</v>
      </c>
      <c r="M1631" s="10">
        <v>6.25</v>
      </c>
      <c r="N1631" s="10">
        <v>1</v>
      </c>
      <c r="O1631" s="11">
        <v>3.6625000000000001</v>
      </c>
      <c r="P1631" s="10">
        <v>3.6625000000000001</v>
      </c>
      <c r="Q1631" s="10">
        <v>27</v>
      </c>
      <c r="R1631" s="10">
        <v>3.7037037037037002</v>
      </c>
      <c r="S1631" s="10">
        <v>1.11481481481481</v>
      </c>
      <c r="T1631" s="10">
        <v>0</v>
      </c>
      <c r="U1631" s="10">
        <v>0</v>
      </c>
      <c r="V1631" s="10">
        <v>0</v>
      </c>
      <c r="W1631" s="10">
        <f t="shared" si="156"/>
        <v>3.6625000000000001</v>
      </c>
      <c r="X1631" s="10">
        <f t="shared" si="157"/>
        <v>-3.6625000000000001</v>
      </c>
      <c r="Y1631" s="10">
        <f t="shared" si="158"/>
        <v>-1</v>
      </c>
      <c r="Z1631" s="10">
        <v>0</v>
      </c>
      <c r="AA1631" s="10" t="str">
        <f t="shared" si="159"/>
        <v>NA</v>
      </c>
      <c r="AB1631" s="10">
        <f t="shared" si="160"/>
        <v>0</v>
      </c>
      <c r="AC1631" t="str">
        <f t="shared" si="161"/>
        <v>w</v>
      </c>
      <c r="AD1631" t="s">
        <v>7150</v>
      </c>
    </row>
    <row r="1632" spans="1:30" x14ac:dyDescent="0.2">
      <c r="A1632" s="8" t="s">
        <v>819</v>
      </c>
      <c r="B1632" s="8" t="s">
        <v>7162</v>
      </c>
      <c r="C1632" s="8" t="s">
        <v>820</v>
      </c>
      <c r="D1632" s="8" t="s">
        <v>2681</v>
      </c>
      <c r="E1632" s="8" t="s">
        <v>2682</v>
      </c>
      <c r="F1632" s="9" t="s">
        <v>31</v>
      </c>
      <c r="G1632" s="8" t="s">
        <v>2469</v>
      </c>
      <c r="H1632" s="8" t="s">
        <v>2683</v>
      </c>
      <c r="I1632" s="8" t="s">
        <v>34</v>
      </c>
      <c r="J1632" s="8" t="s">
        <v>1031</v>
      </c>
      <c r="K1632" s="8" t="s">
        <v>36</v>
      </c>
      <c r="L1632" s="8" t="s">
        <v>68</v>
      </c>
      <c r="M1632" s="10">
        <v>6.25</v>
      </c>
      <c r="N1632" s="10">
        <v>2</v>
      </c>
      <c r="O1632" s="11">
        <v>3.9125000000000001</v>
      </c>
      <c r="P1632" s="10">
        <v>1.95625</v>
      </c>
      <c r="Q1632" s="10">
        <v>58</v>
      </c>
      <c r="R1632" s="10">
        <v>3.4482758620689702</v>
      </c>
      <c r="S1632" s="10">
        <v>2.33103448275862</v>
      </c>
      <c r="T1632" s="10">
        <v>0</v>
      </c>
      <c r="U1632" s="10">
        <v>0</v>
      </c>
      <c r="V1632" s="10">
        <v>0</v>
      </c>
      <c r="W1632" s="10">
        <f t="shared" si="156"/>
        <v>3.9125000000000001</v>
      </c>
      <c r="X1632" s="10">
        <f t="shared" si="157"/>
        <v>-3.9125000000000001</v>
      </c>
      <c r="Y1632" s="10">
        <f t="shared" si="158"/>
        <v>-1</v>
      </c>
      <c r="Z1632" s="10">
        <v>0</v>
      </c>
      <c r="AA1632" s="10" t="str">
        <f t="shared" si="159"/>
        <v>NA</v>
      </c>
      <c r="AB1632" s="10">
        <f t="shared" si="160"/>
        <v>0</v>
      </c>
      <c r="AC1632" t="str">
        <f t="shared" si="161"/>
        <v>m</v>
      </c>
      <c r="AD1632" t="s">
        <v>7146</v>
      </c>
    </row>
    <row r="1633" spans="1:30" x14ac:dyDescent="0.2">
      <c r="A1633" s="8" t="s">
        <v>819</v>
      </c>
      <c r="B1633" s="8" t="s">
        <v>7162</v>
      </c>
      <c r="C1633" s="8" t="s">
        <v>820</v>
      </c>
      <c r="D1633" s="8" t="s">
        <v>2684</v>
      </c>
      <c r="E1633" s="8" t="s">
        <v>2685</v>
      </c>
      <c r="F1633" s="9" t="s">
        <v>31</v>
      </c>
      <c r="G1633" s="8" t="s">
        <v>2469</v>
      </c>
      <c r="H1633" s="8" t="s">
        <v>2542</v>
      </c>
      <c r="I1633" s="8" t="s">
        <v>34</v>
      </c>
      <c r="J1633" s="8" t="s">
        <v>1031</v>
      </c>
      <c r="K1633" s="8" t="s">
        <v>36</v>
      </c>
      <c r="L1633" s="8" t="s">
        <v>68</v>
      </c>
      <c r="M1633" s="10">
        <v>6.25</v>
      </c>
      <c r="N1633" s="10">
        <v>3</v>
      </c>
      <c r="O1633" s="11">
        <v>3.9375</v>
      </c>
      <c r="P1633" s="10">
        <v>1.3125</v>
      </c>
      <c r="Q1633" s="10">
        <v>43</v>
      </c>
      <c r="R1633" s="10">
        <v>6.9767441860465098</v>
      </c>
      <c r="S1633" s="10">
        <v>2.0465116279069799</v>
      </c>
      <c r="T1633" s="10">
        <v>0</v>
      </c>
      <c r="U1633" s="10">
        <v>0</v>
      </c>
      <c r="V1633" s="10">
        <v>0</v>
      </c>
      <c r="W1633" s="10">
        <f t="shared" si="156"/>
        <v>3.9375</v>
      </c>
      <c r="X1633" s="10">
        <f t="shared" si="157"/>
        <v>-3.9375</v>
      </c>
      <c r="Y1633" s="10">
        <f t="shared" si="158"/>
        <v>-1</v>
      </c>
      <c r="Z1633" s="10">
        <v>0</v>
      </c>
      <c r="AA1633" s="10" t="str">
        <f t="shared" si="159"/>
        <v>NA</v>
      </c>
      <c r="AB1633" s="10">
        <f t="shared" si="160"/>
        <v>0</v>
      </c>
      <c r="AC1633" t="str">
        <f t="shared" si="161"/>
        <v>m</v>
      </c>
      <c r="AD1633" t="s">
        <v>7146</v>
      </c>
    </row>
    <row r="1634" spans="1:30" x14ac:dyDescent="0.2">
      <c r="A1634" s="8" t="s">
        <v>819</v>
      </c>
      <c r="B1634" s="8" t="s">
        <v>7162</v>
      </c>
      <c r="C1634" s="8" t="s">
        <v>820</v>
      </c>
      <c r="D1634" s="8" t="s">
        <v>2686</v>
      </c>
      <c r="E1634" s="8" t="s">
        <v>1530</v>
      </c>
      <c r="F1634" s="9" t="s">
        <v>31</v>
      </c>
      <c r="G1634" s="8" t="s">
        <v>2469</v>
      </c>
      <c r="H1634" s="8" t="s">
        <v>2478</v>
      </c>
      <c r="I1634" s="8" t="s">
        <v>34</v>
      </c>
      <c r="J1634" s="8" t="s">
        <v>1031</v>
      </c>
      <c r="K1634" s="8" t="s">
        <v>36</v>
      </c>
      <c r="L1634" s="8" t="s">
        <v>68</v>
      </c>
      <c r="M1634" s="10">
        <v>6.25</v>
      </c>
      <c r="N1634" s="10">
        <v>5</v>
      </c>
      <c r="O1634" s="11">
        <v>3.95</v>
      </c>
      <c r="P1634" s="10">
        <v>0.79</v>
      </c>
      <c r="Q1634" s="10">
        <v>311</v>
      </c>
      <c r="R1634" s="10">
        <v>1.6077170418006399</v>
      </c>
      <c r="S1634" s="10">
        <v>1.6083601286173601</v>
      </c>
      <c r="T1634" s="10">
        <v>0</v>
      </c>
      <c r="U1634" s="10">
        <v>0</v>
      </c>
      <c r="V1634" s="10">
        <v>0</v>
      </c>
      <c r="W1634" s="10">
        <f t="shared" si="156"/>
        <v>3.95</v>
      </c>
      <c r="X1634" s="10">
        <f t="shared" si="157"/>
        <v>-3.95</v>
      </c>
      <c r="Y1634" s="10">
        <f t="shared" si="158"/>
        <v>-1</v>
      </c>
      <c r="Z1634" s="10">
        <v>0</v>
      </c>
      <c r="AA1634" s="10" t="str">
        <f t="shared" si="159"/>
        <v>NA</v>
      </c>
      <c r="AB1634" s="10">
        <f t="shared" si="160"/>
        <v>0</v>
      </c>
      <c r="AC1634" t="str">
        <f t="shared" si="161"/>
        <v>b</v>
      </c>
      <c r="AD1634" t="s">
        <v>7139</v>
      </c>
    </row>
    <row r="1635" spans="1:30" x14ac:dyDescent="0.2">
      <c r="A1635" s="8" t="s">
        <v>819</v>
      </c>
      <c r="B1635" s="8" t="s">
        <v>7162</v>
      </c>
      <c r="C1635" s="8" t="s">
        <v>820</v>
      </c>
      <c r="D1635" s="8" t="s">
        <v>2687</v>
      </c>
      <c r="E1635" s="8" t="s">
        <v>1964</v>
      </c>
      <c r="F1635" s="9" t="s">
        <v>31</v>
      </c>
      <c r="G1635" s="8" t="s">
        <v>2469</v>
      </c>
      <c r="H1635" s="8" t="s">
        <v>2531</v>
      </c>
      <c r="I1635" s="8" t="s">
        <v>34</v>
      </c>
      <c r="J1635" s="8" t="s">
        <v>1031</v>
      </c>
      <c r="K1635" s="8" t="s">
        <v>36</v>
      </c>
      <c r="L1635" s="8" t="s">
        <v>68</v>
      </c>
      <c r="M1635" s="10">
        <v>6.25</v>
      </c>
      <c r="N1635" s="10">
        <v>3</v>
      </c>
      <c r="O1635" s="11">
        <v>4.0875000000000004</v>
      </c>
      <c r="P1635" s="10">
        <v>1.3625</v>
      </c>
      <c r="Q1635" s="10">
        <v>278</v>
      </c>
      <c r="R1635" s="10">
        <v>1.07913669064748</v>
      </c>
      <c r="S1635" s="10">
        <v>1.8014388489208599</v>
      </c>
      <c r="T1635" s="10">
        <v>0</v>
      </c>
      <c r="U1635" s="10">
        <v>0</v>
      </c>
      <c r="V1635" s="10">
        <v>0</v>
      </c>
      <c r="W1635" s="10">
        <f t="shared" si="156"/>
        <v>4.0875000000000004</v>
      </c>
      <c r="X1635" s="10">
        <f t="shared" si="157"/>
        <v>-4.0875000000000004</v>
      </c>
      <c r="Y1635" s="10">
        <f t="shared" si="158"/>
        <v>-1</v>
      </c>
      <c r="Z1635" s="10">
        <v>0</v>
      </c>
      <c r="AA1635" s="10" t="str">
        <f t="shared" si="159"/>
        <v>NA</v>
      </c>
      <c r="AB1635" s="10">
        <f t="shared" si="160"/>
        <v>0</v>
      </c>
      <c r="AC1635" t="str">
        <f t="shared" si="161"/>
        <v>f</v>
      </c>
      <c r="AD1635" t="s">
        <v>7138</v>
      </c>
    </row>
    <row r="1636" spans="1:30" x14ac:dyDescent="0.2">
      <c r="A1636" s="8" t="s">
        <v>819</v>
      </c>
      <c r="B1636" s="8" t="s">
        <v>7162</v>
      </c>
      <c r="C1636" s="8" t="s">
        <v>820</v>
      </c>
      <c r="D1636" s="8" t="s">
        <v>2688</v>
      </c>
      <c r="E1636" s="8" t="s">
        <v>2689</v>
      </c>
      <c r="F1636" s="9" t="s">
        <v>31</v>
      </c>
      <c r="G1636" s="8" t="s">
        <v>2469</v>
      </c>
      <c r="H1636" s="8" t="s">
        <v>2683</v>
      </c>
      <c r="I1636" s="8" t="s">
        <v>34</v>
      </c>
      <c r="J1636" s="8" t="s">
        <v>1031</v>
      </c>
      <c r="K1636" s="8" t="s">
        <v>36</v>
      </c>
      <c r="L1636" s="8" t="s">
        <v>68</v>
      </c>
      <c r="M1636" s="10">
        <v>6.25</v>
      </c>
      <c r="N1636" s="10">
        <v>1</v>
      </c>
      <c r="O1636" s="11">
        <v>4.0875000000000004</v>
      </c>
      <c r="P1636" s="10">
        <v>4.0875000000000004</v>
      </c>
      <c r="Q1636" s="10">
        <v>39</v>
      </c>
      <c r="R1636" s="10">
        <v>2.5641025641025599</v>
      </c>
      <c r="S1636" s="10">
        <v>2.6666666666666701</v>
      </c>
      <c r="T1636" s="10">
        <v>0</v>
      </c>
      <c r="U1636" s="10">
        <v>0</v>
      </c>
      <c r="V1636" s="10">
        <v>0</v>
      </c>
      <c r="W1636" s="10">
        <f t="shared" si="156"/>
        <v>4.0875000000000004</v>
      </c>
      <c r="X1636" s="10">
        <f t="shared" si="157"/>
        <v>-4.0875000000000004</v>
      </c>
      <c r="Y1636" s="10">
        <f t="shared" si="158"/>
        <v>-1</v>
      </c>
      <c r="Z1636" s="10">
        <v>0</v>
      </c>
      <c r="AA1636" s="10" t="str">
        <f t="shared" si="159"/>
        <v>NA</v>
      </c>
      <c r="AB1636" s="10">
        <f t="shared" si="160"/>
        <v>0</v>
      </c>
      <c r="AC1636" t="str">
        <f t="shared" si="161"/>
        <v>m</v>
      </c>
      <c r="AD1636" t="s">
        <v>7146</v>
      </c>
    </row>
    <row r="1637" spans="1:30" x14ac:dyDescent="0.2">
      <c r="A1637" s="8" t="s">
        <v>819</v>
      </c>
      <c r="B1637" s="8" t="s">
        <v>7162</v>
      </c>
      <c r="C1637" s="8" t="s">
        <v>820</v>
      </c>
      <c r="D1637" s="8" t="s">
        <v>2690</v>
      </c>
      <c r="E1637" s="8" t="s">
        <v>1638</v>
      </c>
      <c r="F1637" s="9" t="s">
        <v>31</v>
      </c>
      <c r="G1637" s="8" t="s">
        <v>2469</v>
      </c>
      <c r="H1637" s="8" t="s">
        <v>2531</v>
      </c>
      <c r="I1637" s="8" t="s">
        <v>34</v>
      </c>
      <c r="J1637" s="8" t="s">
        <v>841</v>
      </c>
      <c r="K1637" s="8" t="s">
        <v>36</v>
      </c>
      <c r="L1637" s="8" t="s">
        <v>68</v>
      </c>
      <c r="M1637" s="10">
        <v>6.25</v>
      </c>
      <c r="N1637" s="10">
        <v>2</v>
      </c>
      <c r="O1637" s="11">
        <v>4.0875000000000004</v>
      </c>
      <c r="P1637" s="10">
        <v>2.0437500000000002</v>
      </c>
      <c r="Q1637" s="10">
        <v>109</v>
      </c>
      <c r="R1637" s="10">
        <v>1.8348623853210999</v>
      </c>
      <c r="S1637" s="10">
        <v>1.5403669724770599</v>
      </c>
      <c r="T1637" s="10">
        <v>0</v>
      </c>
      <c r="U1637" s="10">
        <v>0</v>
      </c>
      <c r="V1637" s="10">
        <v>0</v>
      </c>
      <c r="W1637" s="10">
        <f t="shared" si="156"/>
        <v>4.0875000000000004</v>
      </c>
      <c r="X1637" s="10">
        <f t="shared" si="157"/>
        <v>-4.0875000000000004</v>
      </c>
      <c r="Y1637" s="10">
        <f t="shared" si="158"/>
        <v>-1</v>
      </c>
      <c r="Z1637" s="10">
        <v>0</v>
      </c>
      <c r="AA1637" s="10" t="str">
        <f t="shared" si="159"/>
        <v>NA</v>
      </c>
      <c r="AB1637" s="10">
        <f t="shared" si="160"/>
        <v>0</v>
      </c>
      <c r="AC1637" t="str">
        <f t="shared" si="161"/>
        <v>f</v>
      </c>
      <c r="AD1637" t="s">
        <v>7138</v>
      </c>
    </row>
    <row r="1638" spans="1:30" x14ac:dyDescent="0.2">
      <c r="A1638" s="8" t="s">
        <v>819</v>
      </c>
      <c r="B1638" s="8" t="s">
        <v>7162</v>
      </c>
      <c r="C1638" s="8" t="s">
        <v>820</v>
      </c>
      <c r="D1638" s="8" t="s">
        <v>2691</v>
      </c>
      <c r="E1638" s="8" t="s">
        <v>2692</v>
      </c>
      <c r="F1638" s="9" t="s">
        <v>31</v>
      </c>
      <c r="G1638" s="8" t="s">
        <v>2469</v>
      </c>
      <c r="H1638" s="8" t="s">
        <v>2693</v>
      </c>
      <c r="I1638" s="8" t="s">
        <v>34</v>
      </c>
      <c r="J1638" s="8" t="s">
        <v>1031</v>
      </c>
      <c r="K1638" s="8" t="s">
        <v>36</v>
      </c>
      <c r="L1638" s="8" t="s">
        <v>68</v>
      </c>
      <c r="M1638" s="10">
        <v>6.25</v>
      </c>
      <c r="N1638" s="10">
        <v>3</v>
      </c>
      <c r="O1638" s="11">
        <v>4.0875000000000004</v>
      </c>
      <c r="P1638" s="10">
        <v>1.3625</v>
      </c>
      <c r="Q1638" s="10">
        <v>75</v>
      </c>
      <c r="R1638" s="10">
        <v>4</v>
      </c>
      <c r="S1638" s="10">
        <v>1.0680000000000001</v>
      </c>
      <c r="T1638" s="10">
        <v>0</v>
      </c>
      <c r="U1638" s="10">
        <v>0</v>
      </c>
      <c r="V1638" s="10">
        <v>0</v>
      </c>
      <c r="W1638" s="10">
        <f t="shared" si="156"/>
        <v>4.0875000000000004</v>
      </c>
      <c r="X1638" s="10">
        <f t="shared" si="157"/>
        <v>-4.0875000000000004</v>
      </c>
      <c r="Y1638" s="10">
        <f t="shared" si="158"/>
        <v>-1</v>
      </c>
      <c r="Z1638" s="10">
        <v>0</v>
      </c>
      <c r="AA1638" s="10" t="str">
        <f t="shared" si="159"/>
        <v>NA</v>
      </c>
      <c r="AB1638" s="10">
        <f t="shared" si="160"/>
        <v>0</v>
      </c>
      <c r="AC1638" t="str">
        <f t="shared" si="161"/>
        <v>b</v>
      </c>
      <c r="AD1638" t="s">
        <v>7139</v>
      </c>
    </row>
    <row r="1639" spans="1:30" x14ac:dyDescent="0.2">
      <c r="A1639" s="8" t="s">
        <v>819</v>
      </c>
      <c r="B1639" s="8" t="s">
        <v>7162</v>
      </c>
      <c r="C1639" s="8" t="s">
        <v>820</v>
      </c>
      <c r="D1639" s="8" t="s">
        <v>2694</v>
      </c>
      <c r="E1639" s="8" t="s">
        <v>2695</v>
      </c>
      <c r="F1639" s="9" t="s">
        <v>31</v>
      </c>
      <c r="G1639" s="8" t="s">
        <v>2469</v>
      </c>
      <c r="H1639" s="8" t="s">
        <v>2534</v>
      </c>
      <c r="I1639" s="8" t="s">
        <v>2535</v>
      </c>
      <c r="J1639" s="8" t="s">
        <v>1031</v>
      </c>
      <c r="K1639" s="8" t="s">
        <v>36</v>
      </c>
      <c r="L1639" s="8" t="s">
        <v>68</v>
      </c>
      <c r="M1639" s="10">
        <v>6.25</v>
      </c>
      <c r="N1639" s="10">
        <v>1</v>
      </c>
      <c r="O1639" s="11">
        <v>4.1124999999999998</v>
      </c>
      <c r="P1639" s="10">
        <v>4.1124999999999998</v>
      </c>
      <c r="Q1639" s="10">
        <v>163</v>
      </c>
      <c r="R1639" s="10">
        <v>0.61349693251533699</v>
      </c>
      <c r="S1639" s="10">
        <v>1.0588957055214701</v>
      </c>
      <c r="T1639" s="10">
        <v>0</v>
      </c>
      <c r="U1639" s="10">
        <v>0</v>
      </c>
      <c r="V1639" s="10">
        <v>0</v>
      </c>
      <c r="W1639" s="10">
        <f t="shared" si="156"/>
        <v>4.1124999999999998</v>
      </c>
      <c r="X1639" s="10">
        <f t="shared" si="157"/>
        <v>-4.1124999999999998</v>
      </c>
      <c r="Y1639" s="10">
        <f t="shared" si="158"/>
        <v>-1</v>
      </c>
      <c r="Z1639" s="10">
        <v>0</v>
      </c>
      <c r="AA1639" s="10" t="str">
        <f t="shared" si="159"/>
        <v>NA</v>
      </c>
      <c r="AB1639" s="10">
        <f t="shared" si="160"/>
        <v>0</v>
      </c>
      <c r="AC1639" t="str">
        <f t="shared" si="161"/>
        <v>h</v>
      </c>
      <c r="AD1639" t="s">
        <v>7152</v>
      </c>
    </row>
    <row r="1640" spans="1:30" x14ac:dyDescent="0.2">
      <c r="A1640" s="8" t="s">
        <v>819</v>
      </c>
      <c r="B1640" s="8" t="s">
        <v>7162</v>
      </c>
      <c r="C1640" s="8" t="s">
        <v>820</v>
      </c>
      <c r="D1640" s="8" t="s">
        <v>2696</v>
      </c>
      <c r="E1640" s="8" t="s">
        <v>2697</v>
      </c>
      <c r="F1640" s="9" t="s">
        <v>31</v>
      </c>
      <c r="G1640" s="8" t="s">
        <v>2469</v>
      </c>
      <c r="H1640" s="8" t="s">
        <v>2519</v>
      </c>
      <c r="I1640" s="8" t="s">
        <v>2520</v>
      </c>
      <c r="J1640" s="8" t="s">
        <v>1031</v>
      </c>
      <c r="K1640" s="8" t="s">
        <v>36</v>
      </c>
      <c r="L1640" s="8" t="s">
        <v>68</v>
      </c>
      <c r="M1640" s="10">
        <v>6.25</v>
      </c>
      <c r="N1640" s="10">
        <v>1</v>
      </c>
      <c r="O1640" s="11">
        <v>4.125</v>
      </c>
      <c r="P1640" s="10">
        <v>4.125</v>
      </c>
      <c r="Q1640" s="10">
        <v>42</v>
      </c>
      <c r="R1640" s="10">
        <v>2.38095238095238</v>
      </c>
      <c r="S1640" s="10">
        <v>1.80952380952381</v>
      </c>
      <c r="T1640" s="10">
        <v>0</v>
      </c>
      <c r="U1640" s="10">
        <v>0</v>
      </c>
      <c r="V1640" s="10">
        <v>0</v>
      </c>
      <c r="W1640" s="10">
        <f t="shared" si="156"/>
        <v>4.125</v>
      </c>
      <c r="X1640" s="10">
        <f t="shared" si="157"/>
        <v>-4.125</v>
      </c>
      <c r="Y1640" s="10">
        <f t="shared" si="158"/>
        <v>-1</v>
      </c>
      <c r="Z1640" s="10">
        <v>0</v>
      </c>
      <c r="AA1640" s="10" t="str">
        <f t="shared" si="159"/>
        <v>NA</v>
      </c>
      <c r="AB1640" s="10">
        <f t="shared" si="160"/>
        <v>0</v>
      </c>
      <c r="AC1640" t="str">
        <f t="shared" si="161"/>
        <v>g</v>
      </c>
      <c r="AD1640" t="s">
        <v>7149</v>
      </c>
    </row>
    <row r="1641" spans="1:30" x14ac:dyDescent="0.2">
      <c r="A1641" s="8" t="s">
        <v>819</v>
      </c>
      <c r="B1641" s="8" t="s">
        <v>7162</v>
      </c>
      <c r="C1641" s="8" t="s">
        <v>820</v>
      </c>
      <c r="D1641" s="8" t="s">
        <v>2698</v>
      </c>
      <c r="E1641" s="8" t="s">
        <v>2699</v>
      </c>
      <c r="F1641" s="9" t="s">
        <v>31</v>
      </c>
      <c r="G1641" s="8" t="s">
        <v>2469</v>
      </c>
      <c r="H1641" s="8" t="s">
        <v>2700</v>
      </c>
      <c r="I1641" s="8" t="s">
        <v>34</v>
      </c>
      <c r="J1641" s="8" t="s">
        <v>1031</v>
      </c>
      <c r="K1641" s="8" t="s">
        <v>36</v>
      </c>
      <c r="L1641" s="8" t="s">
        <v>68</v>
      </c>
      <c r="M1641" s="10">
        <v>6.25</v>
      </c>
      <c r="N1641" s="10">
        <v>2</v>
      </c>
      <c r="O1641" s="11">
        <v>4.1749999999999998</v>
      </c>
      <c r="P1641" s="10">
        <v>2.0874999999999999</v>
      </c>
      <c r="Q1641" s="10">
        <v>27</v>
      </c>
      <c r="R1641" s="10">
        <v>7.4074074074074101</v>
      </c>
      <c r="S1641" s="10">
        <v>1</v>
      </c>
      <c r="T1641" s="10">
        <v>0</v>
      </c>
      <c r="U1641" s="10">
        <v>0</v>
      </c>
      <c r="V1641" s="10">
        <v>0</v>
      </c>
      <c r="W1641" s="10">
        <f t="shared" si="156"/>
        <v>4.1749999999999998</v>
      </c>
      <c r="X1641" s="10">
        <f t="shared" si="157"/>
        <v>-4.1749999999999998</v>
      </c>
      <c r="Y1641" s="10">
        <f t="shared" si="158"/>
        <v>-1</v>
      </c>
      <c r="Z1641" s="10">
        <v>0</v>
      </c>
      <c r="AA1641" s="10" t="str">
        <f t="shared" si="159"/>
        <v>NA</v>
      </c>
      <c r="AB1641" s="10">
        <f t="shared" si="160"/>
        <v>0</v>
      </c>
      <c r="AC1641" t="str">
        <f t="shared" si="161"/>
        <v>d</v>
      </c>
      <c r="AD1641" t="s">
        <v>7147</v>
      </c>
    </row>
    <row r="1642" spans="1:30" x14ac:dyDescent="0.2">
      <c r="A1642" s="8" t="s">
        <v>819</v>
      </c>
      <c r="B1642" s="8" t="s">
        <v>7162</v>
      </c>
      <c r="C1642" s="8" t="s">
        <v>820</v>
      </c>
      <c r="D1642" s="8" t="s">
        <v>2701</v>
      </c>
      <c r="E1642" s="8" t="s">
        <v>2702</v>
      </c>
      <c r="F1642" s="9" t="s">
        <v>31</v>
      </c>
      <c r="G1642" s="8" t="s">
        <v>2469</v>
      </c>
      <c r="H1642" s="8" t="s">
        <v>2515</v>
      </c>
      <c r="I1642" s="8" t="s">
        <v>2516</v>
      </c>
      <c r="J1642" s="8" t="s">
        <v>1031</v>
      </c>
      <c r="K1642" s="8" t="s">
        <v>36</v>
      </c>
      <c r="L1642" s="8" t="s">
        <v>68</v>
      </c>
      <c r="M1642" s="10">
        <v>6.25</v>
      </c>
      <c r="N1642" s="10">
        <v>1</v>
      </c>
      <c r="O1642" s="11">
        <v>4.2625000000000002</v>
      </c>
      <c r="P1642" s="10">
        <v>4.2625000000000002</v>
      </c>
      <c r="Q1642" s="10">
        <v>20</v>
      </c>
      <c r="R1642" s="10">
        <v>5</v>
      </c>
      <c r="S1642" s="10">
        <v>1.1000000000000001</v>
      </c>
      <c r="T1642" s="10">
        <v>0</v>
      </c>
      <c r="U1642" s="10">
        <v>0</v>
      </c>
      <c r="V1642" s="10">
        <v>0</v>
      </c>
      <c r="W1642" s="10">
        <f t="shared" si="156"/>
        <v>4.2625000000000002</v>
      </c>
      <c r="X1642" s="10">
        <f t="shared" si="157"/>
        <v>-4.2625000000000002</v>
      </c>
      <c r="Y1642" s="10">
        <f t="shared" si="158"/>
        <v>-1</v>
      </c>
      <c r="Z1642" s="10">
        <v>0</v>
      </c>
      <c r="AA1642" s="10" t="str">
        <f t="shared" si="159"/>
        <v>NA</v>
      </c>
      <c r="AB1642" s="10">
        <f t="shared" si="160"/>
        <v>0</v>
      </c>
      <c r="AC1642" t="str">
        <f t="shared" si="161"/>
        <v>n</v>
      </c>
      <c r="AD1642" t="s">
        <v>7141</v>
      </c>
    </row>
    <row r="1643" spans="1:30" x14ac:dyDescent="0.2">
      <c r="A1643" s="8" t="s">
        <v>819</v>
      </c>
      <c r="B1643" s="8" t="s">
        <v>7162</v>
      </c>
      <c r="C1643" s="8" t="s">
        <v>820</v>
      </c>
      <c r="D1643" s="8" t="s">
        <v>2703</v>
      </c>
      <c r="E1643" s="8" t="s">
        <v>1677</v>
      </c>
      <c r="F1643" s="9" t="s">
        <v>31</v>
      </c>
      <c r="G1643" s="8" t="s">
        <v>2469</v>
      </c>
      <c r="H1643" s="8" t="s">
        <v>2478</v>
      </c>
      <c r="I1643" s="8" t="s">
        <v>34</v>
      </c>
      <c r="J1643" s="8" t="s">
        <v>1031</v>
      </c>
      <c r="K1643" s="8" t="s">
        <v>36</v>
      </c>
      <c r="L1643" s="8" t="s">
        <v>68</v>
      </c>
      <c r="M1643" s="10">
        <v>6.25</v>
      </c>
      <c r="N1643" s="10">
        <v>1</v>
      </c>
      <c r="O1643" s="11">
        <v>4.3</v>
      </c>
      <c r="P1643" s="10">
        <v>4.3</v>
      </c>
      <c r="Q1643" s="10">
        <v>1854</v>
      </c>
      <c r="R1643" s="10">
        <v>5.39374325782093E-2</v>
      </c>
      <c r="S1643" s="10">
        <v>1.9929881337648301</v>
      </c>
      <c r="T1643" s="10">
        <v>0</v>
      </c>
      <c r="U1643" s="10">
        <v>0</v>
      </c>
      <c r="V1643" s="10">
        <v>0</v>
      </c>
      <c r="W1643" s="10">
        <f t="shared" si="156"/>
        <v>4.3</v>
      </c>
      <c r="X1643" s="10">
        <f t="shared" si="157"/>
        <v>-4.3</v>
      </c>
      <c r="Y1643" s="10">
        <f t="shared" si="158"/>
        <v>-1</v>
      </c>
      <c r="Z1643" s="10">
        <v>0</v>
      </c>
      <c r="AA1643" s="10" t="str">
        <f t="shared" si="159"/>
        <v>NA</v>
      </c>
      <c r="AB1643" s="10">
        <f t="shared" si="160"/>
        <v>0</v>
      </c>
      <c r="AC1643" t="str">
        <f t="shared" si="161"/>
        <v>b</v>
      </c>
      <c r="AD1643" t="s">
        <v>7139</v>
      </c>
    </row>
    <row r="1644" spans="1:30" x14ac:dyDescent="0.2">
      <c r="A1644" s="8" t="s">
        <v>819</v>
      </c>
      <c r="B1644" s="8" t="s">
        <v>7162</v>
      </c>
      <c r="C1644" s="8" t="s">
        <v>820</v>
      </c>
      <c r="D1644" s="8" t="s">
        <v>2704</v>
      </c>
      <c r="E1644" s="8" t="s">
        <v>1548</v>
      </c>
      <c r="F1644" s="9" t="s">
        <v>31</v>
      </c>
      <c r="G1644" s="8" t="s">
        <v>2469</v>
      </c>
      <c r="H1644" s="8" t="s">
        <v>2591</v>
      </c>
      <c r="I1644" s="8" t="s">
        <v>34</v>
      </c>
      <c r="J1644" s="8" t="s">
        <v>1031</v>
      </c>
      <c r="K1644" s="8" t="s">
        <v>36</v>
      </c>
      <c r="L1644" s="8" t="s">
        <v>68</v>
      </c>
      <c r="M1644" s="10">
        <v>6.25</v>
      </c>
      <c r="N1644" s="10">
        <v>3</v>
      </c>
      <c r="O1644" s="11">
        <v>4.3249999875</v>
      </c>
      <c r="P1644" s="10">
        <v>1.4416666624999999</v>
      </c>
      <c r="Q1644" s="10">
        <v>83</v>
      </c>
      <c r="R1644" s="10">
        <v>3.6144578313253</v>
      </c>
      <c r="S1644" s="10">
        <v>1.51204819277108</v>
      </c>
      <c r="T1644" s="10">
        <v>0</v>
      </c>
      <c r="U1644" s="10">
        <v>0</v>
      </c>
      <c r="V1644" s="10">
        <v>0</v>
      </c>
      <c r="W1644" s="10">
        <f t="shared" si="156"/>
        <v>4.3249999875</v>
      </c>
      <c r="X1644" s="10">
        <f t="shared" si="157"/>
        <v>-4.3249999875</v>
      </c>
      <c r="Y1644" s="10">
        <f t="shared" si="158"/>
        <v>-1</v>
      </c>
      <c r="Z1644" s="10">
        <v>0</v>
      </c>
      <c r="AA1644" s="10" t="str">
        <f t="shared" si="159"/>
        <v>NA</v>
      </c>
      <c r="AB1644" s="10">
        <f t="shared" si="160"/>
        <v>0</v>
      </c>
      <c r="AC1644" t="str">
        <f t="shared" si="161"/>
        <v>v</v>
      </c>
      <c r="AD1644" t="s">
        <v>7144</v>
      </c>
    </row>
    <row r="1645" spans="1:30" x14ac:dyDescent="0.2">
      <c r="A1645" s="8" t="s">
        <v>819</v>
      </c>
      <c r="B1645" s="8" t="s">
        <v>7162</v>
      </c>
      <c r="C1645" s="8" t="s">
        <v>820</v>
      </c>
      <c r="D1645" s="8" t="s">
        <v>2705</v>
      </c>
      <c r="E1645" s="8" t="s">
        <v>2706</v>
      </c>
      <c r="F1645" s="9" t="s">
        <v>31</v>
      </c>
      <c r="G1645" s="8" t="s">
        <v>2469</v>
      </c>
      <c r="H1645" s="8" t="s">
        <v>2548</v>
      </c>
      <c r="I1645" s="8" t="s">
        <v>34</v>
      </c>
      <c r="J1645" s="8" t="s">
        <v>1031</v>
      </c>
      <c r="K1645" s="8" t="s">
        <v>36</v>
      </c>
      <c r="L1645" s="8" t="s">
        <v>68</v>
      </c>
      <c r="M1645" s="10">
        <v>6.25</v>
      </c>
      <c r="N1645" s="10">
        <v>2</v>
      </c>
      <c r="O1645" s="11">
        <v>4.3875000000000002</v>
      </c>
      <c r="P1645" s="10">
        <v>2.1937500000000001</v>
      </c>
      <c r="Q1645" s="10">
        <v>44</v>
      </c>
      <c r="R1645" s="10">
        <v>4.5454545454545503</v>
      </c>
      <c r="S1645" s="10">
        <v>1.44090909090909</v>
      </c>
      <c r="T1645" s="10">
        <v>0</v>
      </c>
      <c r="U1645" s="10">
        <v>0</v>
      </c>
      <c r="V1645" s="10">
        <v>0</v>
      </c>
      <c r="W1645" s="10">
        <f t="shared" si="156"/>
        <v>4.3875000000000002</v>
      </c>
      <c r="X1645" s="10">
        <f t="shared" si="157"/>
        <v>-4.3875000000000002</v>
      </c>
      <c r="Y1645" s="10">
        <f t="shared" si="158"/>
        <v>-1</v>
      </c>
      <c r="Z1645" s="10">
        <v>0</v>
      </c>
      <c r="AA1645" s="10" t="str">
        <f t="shared" si="159"/>
        <v>NA</v>
      </c>
      <c r="AB1645" s="10">
        <f t="shared" si="160"/>
        <v>0</v>
      </c>
      <c r="AC1645" t="str">
        <f t="shared" si="161"/>
        <v>s</v>
      </c>
      <c r="AD1645" t="s">
        <v>7142</v>
      </c>
    </row>
    <row r="1646" spans="1:30" x14ac:dyDescent="0.2">
      <c r="A1646" s="8" t="s">
        <v>819</v>
      </c>
      <c r="B1646" s="8" t="s">
        <v>7162</v>
      </c>
      <c r="C1646" s="8" t="s">
        <v>820</v>
      </c>
      <c r="D1646" s="8" t="s">
        <v>2707</v>
      </c>
      <c r="E1646" s="8" t="s">
        <v>2708</v>
      </c>
      <c r="F1646" s="9" t="s">
        <v>31</v>
      </c>
      <c r="G1646" s="8" t="s">
        <v>2469</v>
      </c>
      <c r="H1646" s="8" t="s">
        <v>2542</v>
      </c>
      <c r="I1646" s="8" t="s">
        <v>34</v>
      </c>
      <c r="J1646" s="8" t="s">
        <v>1031</v>
      </c>
      <c r="K1646" s="8" t="s">
        <v>36</v>
      </c>
      <c r="L1646" s="8" t="s">
        <v>68</v>
      </c>
      <c r="M1646" s="10">
        <v>6.25</v>
      </c>
      <c r="N1646" s="10">
        <v>4</v>
      </c>
      <c r="O1646" s="11">
        <v>4.4375</v>
      </c>
      <c r="P1646" s="10">
        <v>1.109375</v>
      </c>
      <c r="Q1646" s="10">
        <v>89</v>
      </c>
      <c r="R1646" s="10">
        <v>4.4943820224719104</v>
      </c>
      <c r="S1646" s="10">
        <v>1.5617977528089899</v>
      </c>
      <c r="T1646" s="10">
        <v>0</v>
      </c>
      <c r="U1646" s="10">
        <v>0</v>
      </c>
      <c r="V1646" s="10">
        <v>0</v>
      </c>
      <c r="W1646" s="10">
        <f t="shared" si="156"/>
        <v>4.4375</v>
      </c>
      <c r="X1646" s="10">
        <f t="shared" si="157"/>
        <v>-4.4375</v>
      </c>
      <c r="Y1646" s="10">
        <f t="shared" si="158"/>
        <v>-1</v>
      </c>
      <c r="Z1646" s="10">
        <v>0</v>
      </c>
      <c r="AA1646" s="10" t="str">
        <f t="shared" si="159"/>
        <v>NA</v>
      </c>
      <c r="AB1646" s="10">
        <f t="shared" si="160"/>
        <v>0</v>
      </c>
      <c r="AC1646" t="str">
        <f t="shared" si="161"/>
        <v>m</v>
      </c>
      <c r="AD1646" t="s">
        <v>7146</v>
      </c>
    </row>
    <row r="1647" spans="1:30" x14ac:dyDescent="0.2">
      <c r="A1647" s="8" t="s">
        <v>819</v>
      </c>
      <c r="B1647" s="8" t="s">
        <v>7162</v>
      </c>
      <c r="C1647" s="8" t="s">
        <v>820</v>
      </c>
      <c r="D1647" s="8" t="s">
        <v>2709</v>
      </c>
      <c r="E1647" s="8" t="s">
        <v>1513</v>
      </c>
      <c r="F1647" s="9" t="s">
        <v>31</v>
      </c>
      <c r="G1647" s="8" t="s">
        <v>2469</v>
      </c>
      <c r="H1647" s="8" t="s">
        <v>2670</v>
      </c>
      <c r="I1647" s="8" t="s">
        <v>34</v>
      </c>
      <c r="J1647" s="8" t="s">
        <v>1031</v>
      </c>
      <c r="K1647" s="8" t="s">
        <v>36</v>
      </c>
      <c r="L1647" s="8" t="s">
        <v>68</v>
      </c>
      <c r="M1647" s="10">
        <v>6.25</v>
      </c>
      <c r="N1647" s="10">
        <v>3</v>
      </c>
      <c r="O1647" s="11">
        <v>4.4625000000000004</v>
      </c>
      <c r="P1647" s="10">
        <v>1.4875</v>
      </c>
      <c r="Q1647" s="10">
        <v>646</v>
      </c>
      <c r="R1647" s="10">
        <v>0.46439628482972101</v>
      </c>
      <c r="S1647" s="10">
        <v>1.1458204334365301</v>
      </c>
      <c r="T1647" s="10">
        <v>0</v>
      </c>
      <c r="U1647" s="10">
        <v>0</v>
      </c>
      <c r="V1647" s="10">
        <v>0</v>
      </c>
      <c r="W1647" s="10">
        <f t="shared" si="156"/>
        <v>4.4625000000000004</v>
      </c>
      <c r="X1647" s="10">
        <f t="shared" si="157"/>
        <v>-4.4625000000000004</v>
      </c>
      <c r="Y1647" s="10">
        <f t="shared" si="158"/>
        <v>-1</v>
      </c>
      <c r="Z1647" s="10">
        <v>0</v>
      </c>
      <c r="AA1647" s="10" t="str">
        <f t="shared" si="159"/>
        <v>NA</v>
      </c>
      <c r="AB1647" s="10">
        <f t="shared" si="160"/>
        <v>0</v>
      </c>
      <c r="AC1647" t="str">
        <f t="shared" si="161"/>
        <v>i</v>
      </c>
      <c r="AD1647" t="s">
        <v>7153</v>
      </c>
    </row>
    <row r="1648" spans="1:30" x14ac:dyDescent="0.2">
      <c r="A1648" s="8" t="s">
        <v>819</v>
      </c>
      <c r="B1648" s="8" t="s">
        <v>7162</v>
      </c>
      <c r="C1648" s="8" t="s">
        <v>820</v>
      </c>
      <c r="D1648" s="8" t="s">
        <v>2710</v>
      </c>
      <c r="E1648" s="8" t="s">
        <v>2711</v>
      </c>
      <c r="F1648" s="9" t="s">
        <v>31</v>
      </c>
      <c r="G1648" s="8" t="s">
        <v>2469</v>
      </c>
      <c r="H1648" s="8" t="s">
        <v>2557</v>
      </c>
      <c r="I1648" s="8" t="s">
        <v>2558</v>
      </c>
      <c r="J1648" s="8" t="s">
        <v>1031</v>
      </c>
      <c r="K1648" s="8" t="s">
        <v>36</v>
      </c>
      <c r="L1648" s="8" t="s">
        <v>68</v>
      </c>
      <c r="M1648" s="10">
        <v>6.25</v>
      </c>
      <c r="N1648" s="10">
        <v>1</v>
      </c>
      <c r="O1648" s="11">
        <v>4.5999999999999996</v>
      </c>
      <c r="P1648" s="10">
        <v>4.5999999999999996</v>
      </c>
      <c r="Q1648" s="10">
        <v>128</v>
      </c>
      <c r="R1648" s="10">
        <v>0.78125</v>
      </c>
      <c r="S1648" s="10">
        <v>1.23046875</v>
      </c>
      <c r="T1648" s="10">
        <v>0</v>
      </c>
      <c r="U1648" s="10">
        <v>0</v>
      </c>
      <c r="V1648" s="10">
        <v>0</v>
      </c>
      <c r="W1648" s="10">
        <f t="shared" si="156"/>
        <v>4.5999999999999996</v>
      </c>
      <c r="X1648" s="10">
        <f t="shared" si="157"/>
        <v>-4.5999999999999996</v>
      </c>
      <c r="Y1648" s="10">
        <f t="shared" si="158"/>
        <v>-1</v>
      </c>
      <c r="Z1648" s="10">
        <v>0</v>
      </c>
      <c r="AA1648" s="10" t="str">
        <f t="shared" si="159"/>
        <v>NA</v>
      </c>
      <c r="AB1648" s="10">
        <f t="shared" si="160"/>
        <v>0</v>
      </c>
      <c r="AC1648" t="str">
        <f t="shared" si="161"/>
        <v>s</v>
      </c>
      <c r="AD1648" t="s">
        <v>7142</v>
      </c>
    </row>
    <row r="1649" spans="1:30" x14ac:dyDescent="0.2">
      <c r="A1649" s="8" t="s">
        <v>819</v>
      </c>
      <c r="B1649" s="8" t="s">
        <v>7162</v>
      </c>
      <c r="C1649" s="8" t="s">
        <v>820</v>
      </c>
      <c r="D1649" s="8" t="s">
        <v>2712</v>
      </c>
      <c r="E1649" s="8" t="s">
        <v>2713</v>
      </c>
      <c r="F1649" s="9" t="s">
        <v>31</v>
      </c>
      <c r="G1649" s="8" t="s">
        <v>2469</v>
      </c>
      <c r="H1649" s="8" t="s">
        <v>2534</v>
      </c>
      <c r="I1649" s="8" t="s">
        <v>2535</v>
      </c>
      <c r="J1649" s="8" t="s">
        <v>1031</v>
      </c>
      <c r="K1649" s="8" t="s">
        <v>36</v>
      </c>
      <c r="L1649" s="8" t="s">
        <v>68</v>
      </c>
      <c r="M1649" s="10">
        <v>6.25</v>
      </c>
      <c r="N1649" s="10">
        <v>1</v>
      </c>
      <c r="O1649" s="11">
        <v>4.7750000000000004</v>
      </c>
      <c r="P1649" s="10">
        <v>4.7750000000000004</v>
      </c>
      <c r="Q1649" s="10">
        <v>18</v>
      </c>
      <c r="R1649" s="10">
        <v>5.5555555555555598</v>
      </c>
      <c r="S1649" s="10">
        <v>1.1111111111111101</v>
      </c>
      <c r="T1649" s="10">
        <v>0</v>
      </c>
      <c r="U1649" s="10">
        <v>0</v>
      </c>
      <c r="V1649" s="10">
        <v>0</v>
      </c>
      <c r="W1649" s="10">
        <f t="shared" si="156"/>
        <v>4.7750000000000004</v>
      </c>
      <c r="X1649" s="10">
        <f t="shared" si="157"/>
        <v>-4.7750000000000004</v>
      </c>
      <c r="Y1649" s="10">
        <f t="shared" si="158"/>
        <v>-1</v>
      </c>
      <c r="Z1649" s="10">
        <v>0</v>
      </c>
      <c r="AA1649" s="10" t="str">
        <f t="shared" si="159"/>
        <v>NA</v>
      </c>
      <c r="AB1649" s="10">
        <f t="shared" si="160"/>
        <v>0</v>
      </c>
      <c r="AC1649" t="str">
        <f t="shared" si="161"/>
        <v>f</v>
      </c>
      <c r="AD1649" t="s">
        <v>7138</v>
      </c>
    </row>
    <row r="1650" spans="1:30" x14ac:dyDescent="0.2">
      <c r="A1650" s="8" t="s">
        <v>819</v>
      </c>
      <c r="B1650" s="8" t="s">
        <v>7162</v>
      </c>
      <c r="C1650" s="8" t="s">
        <v>820</v>
      </c>
      <c r="D1650" s="8" t="s">
        <v>2714</v>
      </c>
      <c r="E1650" s="8" t="s">
        <v>2715</v>
      </c>
      <c r="F1650" s="9" t="s">
        <v>31</v>
      </c>
      <c r="G1650" s="8" t="s">
        <v>2469</v>
      </c>
      <c r="H1650" s="8" t="s">
        <v>2716</v>
      </c>
      <c r="I1650" s="8" t="s">
        <v>34</v>
      </c>
      <c r="J1650" s="8" t="s">
        <v>1031</v>
      </c>
      <c r="K1650" s="8" t="s">
        <v>36</v>
      </c>
      <c r="L1650" s="8" t="s">
        <v>68</v>
      </c>
      <c r="M1650" s="10">
        <v>6.25</v>
      </c>
      <c r="N1650" s="10">
        <v>3</v>
      </c>
      <c r="O1650" s="11">
        <v>4.8499999875000004</v>
      </c>
      <c r="P1650" s="10">
        <v>1.6166666625000001</v>
      </c>
      <c r="Q1650" s="10">
        <v>54</v>
      </c>
      <c r="R1650" s="10">
        <v>5.5555555555555598</v>
      </c>
      <c r="S1650" s="10">
        <v>1.25185185185185</v>
      </c>
      <c r="T1650" s="10">
        <v>0</v>
      </c>
      <c r="U1650" s="10">
        <v>0</v>
      </c>
      <c r="V1650" s="10">
        <v>0</v>
      </c>
      <c r="W1650" s="10">
        <f t="shared" si="156"/>
        <v>4.8499999875000004</v>
      </c>
      <c r="X1650" s="10">
        <f t="shared" si="157"/>
        <v>-4.8499999875000004</v>
      </c>
      <c r="Y1650" s="10">
        <f t="shared" si="158"/>
        <v>-1</v>
      </c>
      <c r="Z1650" s="10">
        <v>0</v>
      </c>
      <c r="AA1650" s="10" t="str">
        <f t="shared" si="159"/>
        <v>NA</v>
      </c>
      <c r="AB1650" s="10">
        <f t="shared" si="160"/>
        <v>0</v>
      </c>
      <c r="AC1650" t="str">
        <f t="shared" si="161"/>
        <v>c</v>
      </c>
      <c r="AD1650" t="s">
        <v>7140</v>
      </c>
    </row>
    <row r="1651" spans="1:30" x14ac:dyDescent="0.2">
      <c r="A1651" s="8" t="s">
        <v>819</v>
      </c>
      <c r="B1651" s="8" t="s">
        <v>7162</v>
      </c>
      <c r="C1651" s="8" t="s">
        <v>820</v>
      </c>
      <c r="D1651" s="8" t="s">
        <v>2717</v>
      </c>
      <c r="E1651" s="8" t="s">
        <v>2718</v>
      </c>
      <c r="F1651" s="9" t="s">
        <v>31</v>
      </c>
      <c r="G1651" s="8" t="s">
        <v>2469</v>
      </c>
      <c r="H1651" s="8" t="s">
        <v>2632</v>
      </c>
      <c r="I1651" s="8" t="s">
        <v>2633</v>
      </c>
      <c r="J1651" s="8" t="s">
        <v>1031</v>
      </c>
      <c r="K1651" s="8" t="s">
        <v>36</v>
      </c>
      <c r="L1651" s="8" t="s">
        <v>68</v>
      </c>
      <c r="M1651" s="10">
        <v>6.25</v>
      </c>
      <c r="N1651" s="10">
        <v>3</v>
      </c>
      <c r="O1651" s="11">
        <v>5.0749999875</v>
      </c>
      <c r="P1651" s="10">
        <v>1.6916666624999999</v>
      </c>
      <c r="Q1651" s="10">
        <v>77</v>
      </c>
      <c r="R1651" s="10">
        <v>3.8961038961039001</v>
      </c>
      <c r="S1651" s="10">
        <v>1.2467532467532501</v>
      </c>
      <c r="T1651" s="10">
        <v>0</v>
      </c>
      <c r="U1651" s="10">
        <v>0</v>
      </c>
      <c r="V1651" s="10">
        <v>0</v>
      </c>
      <c r="W1651" s="10">
        <f t="shared" si="156"/>
        <v>5.0749999875</v>
      </c>
      <c r="X1651" s="10">
        <f t="shared" si="157"/>
        <v>-5.0749999875</v>
      </c>
      <c r="Y1651" s="10">
        <f t="shared" si="158"/>
        <v>-1</v>
      </c>
      <c r="Z1651" s="10">
        <v>0</v>
      </c>
      <c r="AA1651" s="10" t="str">
        <f t="shared" si="159"/>
        <v>NA</v>
      </c>
      <c r="AB1651" s="10">
        <f t="shared" si="160"/>
        <v>0</v>
      </c>
      <c r="AC1651" t="str">
        <f t="shared" si="161"/>
        <v>f</v>
      </c>
      <c r="AD1651" t="s">
        <v>7138</v>
      </c>
    </row>
    <row r="1652" spans="1:30" x14ac:dyDescent="0.2">
      <c r="A1652" s="8" t="s">
        <v>819</v>
      </c>
      <c r="B1652" s="8" t="s">
        <v>7162</v>
      </c>
      <c r="C1652" s="8" t="s">
        <v>820</v>
      </c>
      <c r="D1652" s="8" t="s">
        <v>2719</v>
      </c>
      <c r="E1652" s="8" t="s">
        <v>2720</v>
      </c>
      <c r="F1652" s="9" t="s">
        <v>31</v>
      </c>
      <c r="G1652" s="8" t="s">
        <v>2469</v>
      </c>
      <c r="H1652" s="8" t="s">
        <v>2534</v>
      </c>
      <c r="I1652" s="8" t="s">
        <v>2535</v>
      </c>
      <c r="J1652" s="8" t="s">
        <v>1031</v>
      </c>
      <c r="K1652" s="8" t="s">
        <v>36</v>
      </c>
      <c r="L1652" s="8" t="s">
        <v>68</v>
      </c>
      <c r="M1652" s="10">
        <v>6.25</v>
      </c>
      <c r="N1652" s="10">
        <v>1</v>
      </c>
      <c r="O1652" s="11">
        <v>5.0875000000000004</v>
      </c>
      <c r="P1652" s="10">
        <v>5.0875000000000004</v>
      </c>
      <c r="Q1652" s="10">
        <v>7</v>
      </c>
      <c r="R1652" s="10">
        <v>14.285714285714301</v>
      </c>
      <c r="S1652" s="10">
        <v>1.1428571428571399</v>
      </c>
      <c r="T1652" s="10">
        <v>0</v>
      </c>
      <c r="U1652" s="10">
        <v>0</v>
      </c>
      <c r="V1652" s="10">
        <v>0</v>
      </c>
      <c r="W1652" s="10">
        <f t="shared" si="156"/>
        <v>5.0875000000000004</v>
      </c>
      <c r="X1652" s="10">
        <f t="shared" si="157"/>
        <v>-5.0875000000000004</v>
      </c>
      <c r="Y1652" s="10">
        <f t="shared" si="158"/>
        <v>-1</v>
      </c>
      <c r="Z1652" s="10">
        <v>0</v>
      </c>
      <c r="AA1652" s="10" t="str">
        <f t="shared" si="159"/>
        <v>NA</v>
      </c>
      <c r="AB1652" s="10">
        <f t="shared" si="160"/>
        <v>0</v>
      </c>
      <c r="AC1652" t="str">
        <f t="shared" si="161"/>
        <v>f</v>
      </c>
      <c r="AD1652" t="s">
        <v>7138</v>
      </c>
    </row>
    <row r="1653" spans="1:30" x14ac:dyDescent="0.2">
      <c r="A1653" s="8" t="s">
        <v>819</v>
      </c>
      <c r="B1653" s="8" t="s">
        <v>7162</v>
      </c>
      <c r="C1653" s="8" t="s">
        <v>820</v>
      </c>
      <c r="D1653" s="8" t="s">
        <v>2721</v>
      </c>
      <c r="E1653" s="8" t="s">
        <v>2722</v>
      </c>
      <c r="F1653" s="9" t="s">
        <v>31</v>
      </c>
      <c r="G1653" s="8" t="s">
        <v>2469</v>
      </c>
      <c r="H1653" s="8" t="s">
        <v>2723</v>
      </c>
      <c r="I1653" s="8" t="s">
        <v>34</v>
      </c>
      <c r="J1653" s="8" t="s">
        <v>1031</v>
      </c>
      <c r="K1653" s="8" t="s">
        <v>36</v>
      </c>
      <c r="L1653" s="8" t="s">
        <v>68</v>
      </c>
      <c r="M1653" s="10">
        <v>6.25</v>
      </c>
      <c r="N1653" s="10">
        <v>2</v>
      </c>
      <c r="O1653" s="11">
        <v>5.1124999999999998</v>
      </c>
      <c r="P1653" s="10">
        <v>2.5562499999999999</v>
      </c>
      <c r="Q1653" s="10">
        <v>190</v>
      </c>
      <c r="R1653" s="10">
        <v>1.0526315789473699</v>
      </c>
      <c r="S1653" s="10">
        <v>1.4757894736842101</v>
      </c>
      <c r="T1653" s="10">
        <v>0</v>
      </c>
      <c r="U1653" s="10">
        <v>0</v>
      </c>
      <c r="V1653" s="10">
        <v>0</v>
      </c>
      <c r="W1653" s="10">
        <f t="shared" si="156"/>
        <v>5.1124999999999998</v>
      </c>
      <c r="X1653" s="10">
        <f t="shared" si="157"/>
        <v>-5.1124999999999998</v>
      </c>
      <c r="Y1653" s="10">
        <f t="shared" si="158"/>
        <v>-1</v>
      </c>
      <c r="Z1653" s="10">
        <v>0</v>
      </c>
      <c r="AA1653" s="10" t="str">
        <f t="shared" si="159"/>
        <v>NA</v>
      </c>
      <c r="AB1653" s="10">
        <f t="shared" si="160"/>
        <v>0</v>
      </c>
      <c r="AC1653" t="str">
        <f t="shared" si="161"/>
        <v>g</v>
      </c>
      <c r="AD1653" t="s">
        <v>7149</v>
      </c>
    </row>
    <row r="1654" spans="1:30" x14ac:dyDescent="0.2">
      <c r="A1654" s="8" t="s">
        <v>819</v>
      </c>
      <c r="B1654" s="8" t="s">
        <v>7162</v>
      </c>
      <c r="C1654" s="8" t="s">
        <v>820</v>
      </c>
      <c r="D1654" s="8" t="s">
        <v>2724</v>
      </c>
      <c r="E1654" s="8" t="s">
        <v>2725</v>
      </c>
      <c r="F1654" s="9" t="s">
        <v>31</v>
      </c>
      <c r="G1654" s="8" t="s">
        <v>2469</v>
      </c>
      <c r="H1654" s="8" t="s">
        <v>2726</v>
      </c>
      <c r="I1654" s="8" t="s">
        <v>2727</v>
      </c>
      <c r="J1654" s="8" t="s">
        <v>1031</v>
      </c>
      <c r="K1654" s="8" t="s">
        <v>36</v>
      </c>
      <c r="L1654" s="8" t="s">
        <v>68</v>
      </c>
      <c r="M1654" s="10">
        <v>6.25</v>
      </c>
      <c r="N1654" s="10">
        <v>2</v>
      </c>
      <c r="O1654" s="11">
        <v>5.125</v>
      </c>
      <c r="P1654" s="10">
        <v>2.5625</v>
      </c>
      <c r="Q1654" s="10">
        <v>29</v>
      </c>
      <c r="R1654" s="10">
        <v>6.8965517241379297</v>
      </c>
      <c r="S1654" s="10">
        <v>1.3172413793103499</v>
      </c>
      <c r="T1654" s="10">
        <v>0</v>
      </c>
      <c r="U1654" s="10">
        <v>0</v>
      </c>
      <c r="V1654" s="10">
        <v>0</v>
      </c>
      <c r="W1654" s="10">
        <f t="shared" si="156"/>
        <v>5.125</v>
      </c>
      <c r="X1654" s="10">
        <f t="shared" si="157"/>
        <v>-5.125</v>
      </c>
      <c r="Y1654" s="10">
        <f t="shared" si="158"/>
        <v>-1</v>
      </c>
      <c r="Z1654" s="10">
        <v>0</v>
      </c>
      <c r="AA1654" s="10" t="str">
        <f t="shared" si="159"/>
        <v>NA</v>
      </c>
      <c r="AB1654" s="10">
        <f t="shared" si="160"/>
        <v>0</v>
      </c>
      <c r="AC1654" t="str">
        <f t="shared" si="161"/>
        <v>h</v>
      </c>
      <c r="AD1654" t="s">
        <v>7152</v>
      </c>
    </row>
    <row r="1655" spans="1:30" x14ac:dyDescent="0.2">
      <c r="A1655" s="8" t="s">
        <v>819</v>
      </c>
      <c r="B1655" s="8" t="s">
        <v>7162</v>
      </c>
      <c r="C1655" s="8" t="s">
        <v>820</v>
      </c>
      <c r="D1655" s="8" t="s">
        <v>2728</v>
      </c>
      <c r="E1655" s="8" t="s">
        <v>2729</v>
      </c>
      <c r="F1655" s="9" t="s">
        <v>31</v>
      </c>
      <c r="G1655" s="8" t="s">
        <v>2469</v>
      </c>
      <c r="H1655" s="8" t="s">
        <v>2548</v>
      </c>
      <c r="I1655" s="8" t="s">
        <v>34</v>
      </c>
      <c r="J1655" s="8" t="s">
        <v>1031</v>
      </c>
      <c r="K1655" s="8" t="s">
        <v>36</v>
      </c>
      <c r="L1655" s="8" t="s">
        <v>68</v>
      </c>
      <c r="M1655" s="10">
        <v>6.25</v>
      </c>
      <c r="N1655" s="10">
        <v>1</v>
      </c>
      <c r="O1655" s="11">
        <v>5.375</v>
      </c>
      <c r="P1655" s="10">
        <v>5.375</v>
      </c>
      <c r="Q1655" s="10">
        <v>36</v>
      </c>
      <c r="R1655" s="10">
        <v>2.7777777777777799</v>
      </c>
      <c r="S1655" s="10">
        <v>1.4833333333333301</v>
      </c>
      <c r="T1655" s="10">
        <v>0</v>
      </c>
      <c r="U1655" s="10">
        <v>0</v>
      </c>
      <c r="V1655" s="10">
        <v>0</v>
      </c>
      <c r="W1655" s="10">
        <f t="shared" si="156"/>
        <v>5.375</v>
      </c>
      <c r="X1655" s="10">
        <f t="shared" si="157"/>
        <v>-5.375</v>
      </c>
      <c r="Y1655" s="10">
        <f t="shared" si="158"/>
        <v>-1</v>
      </c>
      <c r="Z1655" s="10">
        <v>0</v>
      </c>
      <c r="AA1655" s="10" t="str">
        <f t="shared" si="159"/>
        <v>NA</v>
      </c>
      <c r="AB1655" s="10">
        <f t="shared" si="160"/>
        <v>0</v>
      </c>
      <c r="AC1655" t="str">
        <f t="shared" si="161"/>
        <v>s</v>
      </c>
      <c r="AD1655" t="s">
        <v>7142</v>
      </c>
    </row>
    <row r="1656" spans="1:30" x14ac:dyDescent="0.2">
      <c r="A1656" s="8" t="s">
        <v>819</v>
      </c>
      <c r="B1656" s="8" t="s">
        <v>7162</v>
      </c>
      <c r="C1656" s="8" t="s">
        <v>820</v>
      </c>
      <c r="D1656" s="8" t="s">
        <v>2730</v>
      </c>
      <c r="E1656" s="8" t="s">
        <v>2731</v>
      </c>
      <c r="F1656" s="9" t="s">
        <v>31</v>
      </c>
      <c r="G1656" s="8" t="s">
        <v>2469</v>
      </c>
      <c r="H1656" s="8" t="s">
        <v>2565</v>
      </c>
      <c r="I1656" s="8" t="s">
        <v>34</v>
      </c>
      <c r="J1656" s="8" t="s">
        <v>1031</v>
      </c>
      <c r="K1656" s="8" t="s">
        <v>36</v>
      </c>
      <c r="L1656" s="8" t="s">
        <v>68</v>
      </c>
      <c r="M1656" s="10">
        <v>6.25</v>
      </c>
      <c r="N1656" s="10">
        <v>1</v>
      </c>
      <c r="O1656" s="11">
        <v>5.4</v>
      </c>
      <c r="P1656" s="10">
        <v>5.4</v>
      </c>
      <c r="Q1656" s="10">
        <v>155</v>
      </c>
      <c r="R1656" s="10">
        <v>0.64516129032258096</v>
      </c>
      <c r="S1656" s="10">
        <v>1.6825806451612899</v>
      </c>
      <c r="T1656" s="10">
        <v>0</v>
      </c>
      <c r="U1656" s="10">
        <v>0</v>
      </c>
      <c r="V1656" s="10">
        <v>0</v>
      </c>
      <c r="W1656" s="10">
        <f t="shared" si="156"/>
        <v>5.4</v>
      </c>
      <c r="X1656" s="10">
        <f t="shared" si="157"/>
        <v>-5.4</v>
      </c>
      <c r="Y1656" s="10">
        <f t="shared" si="158"/>
        <v>-1</v>
      </c>
      <c r="Z1656" s="10">
        <v>0</v>
      </c>
      <c r="AA1656" s="10" t="str">
        <f t="shared" si="159"/>
        <v>NA</v>
      </c>
      <c r="AB1656" s="10">
        <f t="shared" si="160"/>
        <v>0</v>
      </c>
      <c r="AC1656" t="str">
        <f t="shared" si="161"/>
        <v>o</v>
      </c>
      <c r="AD1656" t="s">
        <v>7143</v>
      </c>
    </row>
    <row r="1657" spans="1:30" x14ac:dyDescent="0.2">
      <c r="A1657" s="8" t="s">
        <v>819</v>
      </c>
      <c r="B1657" s="8" t="s">
        <v>7162</v>
      </c>
      <c r="C1657" s="8" t="s">
        <v>820</v>
      </c>
      <c r="D1657" s="8" t="s">
        <v>2732</v>
      </c>
      <c r="E1657" s="8" t="s">
        <v>2733</v>
      </c>
      <c r="F1657" s="9" t="s">
        <v>31</v>
      </c>
      <c r="G1657" s="8" t="s">
        <v>2469</v>
      </c>
      <c r="H1657" s="8" t="s">
        <v>2473</v>
      </c>
      <c r="I1657" s="8" t="s">
        <v>34</v>
      </c>
      <c r="J1657" s="8" t="s">
        <v>1031</v>
      </c>
      <c r="K1657" s="8" t="s">
        <v>36</v>
      </c>
      <c r="L1657" s="8" t="s">
        <v>68</v>
      </c>
      <c r="M1657" s="10">
        <v>6.25</v>
      </c>
      <c r="N1657" s="10">
        <v>6</v>
      </c>
      <c r="O1657" s="11">
        <v>5.4499999500000005</v>
      </c>
      <c r="P1657" s="10">
        <v>0.90833332500000008</v>
      </c>
      <c r="Q1657" s="10">
        <v>86</v>
      </c>
      <c r="R1657" s="10">
        <v>6.9767441860465098</v>
      </c>
      <c r="S1657" s="10">
        <v>2.0081395348837199</v>
      </c>
      <c r="T1657" s="10">
        <v>0</v>
      </c>
      <c r="U1657" s="10">
        <v>0</v>
      </c>
      <c r="V1657" s="10">
        <v>0</v>
      </c>
      <c r="W1657" s="10">
        <f t="shared" si="156"/>
        <v>5.4499999500000005</v>
      </c>
      <c r="X1657" s="10">
        <f t="shared" si="157"/>
        <v>-5.4499999500000005</v>
      </c>
      <c r="Y1657" s="10">
        <f t="shared" si="158"/>
        <v>-1</v>
      </c>
      <c r="Z1657" s="10">
        <v>0</v>
      </c>
      <c r="AA1657" s="10" t="str">
        <f t="shared" si="159"/>
        <v>NA</v>
      </c>
      <c r="AB1657" s="10">
        <f t="shared" si="160"/>
        <v>0</v>
      </c>
      <c r="AC1657" t="str">
        <f t="shared" si="161"/>
        <v>e</v>
      </c>
      <c r="AD1657" t="s">
        <v>7154</v>
      </c>
    </row>
    <row r="1658" spans="1:30" x14ac:dyDescent="0.2">
      <c r="A1658" s="8" t="s">
        <v>819</v>
      </c>
      <c r="B1658" s="8" t="s">
        <v>7162</v>
      </c>
      <c r="C1658" s="8" t="s">
        <v>820</v>
      </c>
      <c r="D1658" s="8" t="s">
        <v>2734</v>
      </c>
      <c r="E1658" s="8" t="s">
        <v>2735</v>
      </c>
      <c r="F1658" s="9" t="s">
        <v>31</v>
      </c>
      <c r="G1658" s="8" t="s">
        <v>2469</v>
      </c>
      <c r="H1658" s="8" t="s">
        <v>2632</v>
      </c>
      <c r="I1658" s="8" t="s">
        <v>2633</v>
      </c>
      <c r="J1658" s="8" t="s">
        <v>1031</v>
      </c>
      <c r="K1658" s="8" t="s">
        <v>36</v>
      </c>
      <c r="L1658" s="8" t="s">
        <v>68</v>
      </c>
      <c r="M1658" s="10">
        <v>6.25</v>
      </c>
      <c r="N1658" s="10">
        <v>2</v>
      </c>
      <c r="O1658" s="11">
        <v>5.4874999999999998</v>
      </c>
      <c r="P1658" s="10">
        <v>2.7437499999999999</v>
      </c>
      <c r="Q1658" s="10">
        <v>168</v>
      </c>
      <c r="R1658" s="10">
        <v>1.19047619047619</v>
      </c>
      <c r="S1658" s="10">
        <v>1.02380952380952</v>
      </c>
      <c r="T1658" s="10">
        <v>0</v>
      </c>
      <c r="U1658" s="10">
        <v>0</v>
      </c>
      <c r="V1658" s="10">
        <v>0</v>
      </c>
      <c r="W1658" s="10">
        <f t="shared" si="156"/>
        <v>5.4874999999999998</v>
      </c>
      <c r="X1658" s="10">
        <f t="shared" si="157"/>
        <v>-5.4874999999999998</v>
      </c>
      <c r="Y1658" s="10">
        <f t="shared" si="158"/>
        <v>-1</v>
      </c>
      <c r="Z1658" s="10">
        <v>0</v>
      </c>
      <c r="AA1658" s="10" t="str">
        <f t="shared" si="159"/>
        <v>NA</v>
      </c>
      <c r="AB1658" s="10">
        <f t="shared" si="160"/>
        <v>0</v>
      </c>
      <c r="AC1658" t="str">
        <f t="shared" si="161"/>
        <v>b</v>
      </c>
      <c r="AD1658" t="s">
        <v>7139</v>
      </c>
    </row>
    <row r="1659" spans="1:30" x14ac:dyDescent="0.2">
      <c r="A1659" s="8" t="s">
        <v>819</v>
      </c>
      <c r="B1659" s="8" t="s">
        <v>7162</v>
      </c>
      <c r="C1659" s="8" t="s">
        <v>820</v>
      </c>
      <c r="D1659" s="8" t="s">
        <v>2736</v>
      </c>
      <c r="E1659" s="8" t="s">
        <v>2737</v>
      </c>
      <c r="F1659" s="9" t="s">
        <v>31</v>
      </c>
      <c r="G1659" s="8" t="s">
        <v>2469</v>
      </c>
      <c r="H1659" s="8" t="s">
        <v>2591</v>
      </c>
      <c r="I1659" s="8" t="s">
        <v>34</v>
      </c>
      <c r="J1659" s="8" t="s">
        <v>1031</v>
      </c>
      <c r="K1659" s="8" t="s">
        <v>36</v>
      </c>
      <c r="L1659" s="8" t="s">
        <v>68</v>
      </c>
      <c r="M1659" s="10">
        <v>6.25</v>
      </c>
      <c r="N1659" s="10">
        <v>6</v>
      </c>
      <c r="O1659" s="11">
        <v>5.5125000000000002</v>
      </c>
      <c r="P1659" s="10">
        <v>0.91874999999999996</v>
      </c>
      <c r="Q1659" s="10">
        <v>202</v>
      </c>
      <c r="R1659" s="10">
        <v>2.9702970297029698</v>
      </c>
      <c r="S1659" s="10">
        <v>1.6519801980197999</v>
      </c>
      <c r="T1659" s="10">
        <v>0</v>
      </c>
      <c r="U1659" s="10">
        <v>0</v>
      </c>
      <c r="V1659" s="10">
        <v>0</v>
      </c>
      <c r="W1659" s="10">
        <f t="shared" si="156"/>
        <v>5.5125000000000002</v>
      </c>
      <c r="X1659" s="10">
        <f t="shared" si="157"/>
        <v>-5.5125000000000002</v>
      </c>
      <c r="Y1659" s="10">
        <f t="shared" si="158"/>
        <v>-1</v>
      </c>
      <c r="Z1659" s="10">
        <v>0</v>
      </c>
      <c r="AA1659" s="10" t="str">
        <f t="shared" si="159"/>
        <v>NA</v>
      </c>
      <c r="AB1659" s="10">
        <f t="shared" si="160"/>
        <v>0</v>
      </c>
      <c r="AC1659" t="str">
        <f t="shared" si="161"/>
        <v>v</v>
      </c>
      <c r="AD1659" t="s">
        <v>7144</v>
      </c>
    </row>
    <row r="1660" spans="1:30" x14ac:dyDescent="0.2">
      <c r="A1660" s="8" t="s">
        <v>819</v>
      </c>
      <c r="B1660" s="8" t="s">
        <v>7162</v>
      </c>
      <c r="C1660" s="8" t="s">
        <v>820</v>
      </c>
      <c r="D1660" s="8" t="s">
        <v>2738</v>
      </c>
      <c r="E1660" s="8" t="s">
        <v>2739</v>
      </c>
      <c r="F1660" s="9" t="s">
        <v>31</v>
      </c>
      <c r="G1660" s="8" t="s">
        <v>2469</v>
      </c>
      <c r="H1660" s="8" t="s">
        <v>2531</v>
      </c>
      <c r="I1660" s="8" t="s">
        <v>34</v>
      </c>
      <c r="J1660" s="8" t="s">
        <v>1031</v>
      </c>
      <c r="K1660" s="8" t="s">
        <v>36</v>
      </c>
      <c r="L1660" s="8" t="s">
        <v>68</v>
      </c>
      <c r="M1660" s="10">
        <v>6.25</v>
      </c>
      <c r="N1660" s="10">
        <v>2</v>
      </c>
      <c r="O1660" s="11">
        <v>5.5750000000000002</v>
      </c>
      <c r="P1660" s="10">
        <v>2.7875000000000001</v>
      </c>
      <c r="Q1660" s="10">
        <v>140</v>
      </c>
      <c r="R1660" s="10">
        <v>1.4285714285714299</v>
      </c>
      <c r="S1660" s="10">
        <v>1.3957142857142899</v>
      </c>
      <c r="T1660" s="10">
        <v>0</v>
      </c>
      <c r="U1660" s="10">
        <v>0</v>
      </c>
      <c r="V1660" s="10">
        <v>0</v>
      </c>
      <c r="W1660" s="10">
        <f t="shared" si="156"/>
        <v>5.5750000000000002</v>
      </c>
      <c r="X1660" s="10">
        <f t="shared" si="157"/>
        <v>-5.5750000000000002</v>
      </c>
      <c r="Y1660" s="10">
        <f t="shared" si="158"/>
        <v>-1</v>
      </c>
      <c r="Z1660" s="10">
        <v>0</v>
      </c>
      <c r="AA1660" s="10" t="str">
        <f t="shared" si="159"/>
        <v>NA</v>
      </c>
      <c r="AB1660" s="10">
        <f t="shared" si="160"/>
        <v>0</v>
      </c>
      <c r="AC1660" t="str">
        <f t="shared" si="161"/>
        <v>f</v>
      </c>
      <c r="AD1660" t="s">
        <v>7138</v>
      </c>
    </row>
    <row r="1661" spans="1:30" x14ac:dyDescent="0.2">
      <c r="A1661" s="8" t="s">
        <v>819</v>
      </c>
      <c r="B1661" s="8" t="s">
        <v>7162</v>
      </c>
      <c r="C1661" s="8" t="s">
        <v>820</v>
      </c>
      <c r="D1661" s="8" t="s">
        <v>2740</v>
      </c>
      <c r="E1661" s="8" t="s">
        <v>2741</v>
      </c>
      <c r="F1661" s="9" t="s">
        <v>31</v>
      </c>
      <c r="G1661" s="8" t="s">
        <v>2469</v>
      </c>
      <c r="H1661" s="8" t="s">
        <v>2723</v>
      </c>
      <c r="I1661" s="8" t="s">
        <v>34</v>
      </c>
      <c r="J1661" s="8" t="s">
        <v>1031</v>
      </c>
      <c r="K1661" s="8" t="s">
        <v>36</v>
      </c>
      <c r="L1661" s="8" t="s">
        <v>68</v>
      </c>
      <c r="M1661" s="10">
        <v>6.25</v>
      </c>
      <c r="N1661" s="10">
        <v>4</v>
      </c>
      <c r="O1661" s="11">
        <v>5.5875000000000004</v>
      </c>
      <c r="P1661" s="10">
        <v>1.3968750000000001</v>
      </c>
      <c r="Q1661" s="10">
        <v>362</v>
      </c>
      <c r="R1661" s="10">
        <v>1.10497237569061</v>
      </c>
      <c r="S1661" s="10">
        <v>1.34419889502762</v>
      </c>
      <c r="T1661" s="10">
        <v>0</v>
      </c>
      <c r="U1661" s="10">
        <v>0</v>
      </c>
      <c r="V1661" s="10">
        <v>0</v>
      </c>
      <c r="W1661" s="10">
        <f t="shared" si="156"/>
        <v>5.5875000000000004</v>
      </c>
      <c r="X1661" s="10">
        <f t="shared" si="157"/>
        <v>-5.5875000000000004</v>
      </c>
      <c r="Y1661" s="10">
        <f t="shared" si="158"/>
        <v>-1</v>
      </c>
      <c r="Z1661" s="10">
        <v>0</v>
      </c>
      <c r="AA1661" s="10" t="str">
        <f t="shared" si="159"/>
        <v>NA</v>
      </c>
      <c r="AB1661" s="10">
        <f t="shared" si="160"/>
        <v>0</v>
      </c>
      <c r="AC1661" t="str">
        <f t="shared" si="161"/>
        <v>g</v>
      </c>
      <c r="AD1661" t="s">
        <v>7149</v>
      </c>
    </row>
    <row r="1662" spans="1:30" x14ac:dyDescent="0.2">
      <c r="A1662" s="8" t="s">
        <v>819</v>
      </c>
      <c r="B1662" s="8" t="s">
        <v>7162</v>
      </c>
      <c r="C1662" s="8" t="s">
        <v>820</v>
      </c>
      <c r="D1662" s="8" t="s">
        <v>2742</v>
      </c>
      <c r="E1662" s="8" t="s">
        <v>2743</v>
      </c>
      <c r="F1662" s="9" t="s">
        <v>31</v>
      </c>
      <c r="G1662" s="8" t="s">
        <v>2469</v>
      </c>
      <c r="H1662" s="8" t="s">
        <v>2726</v>
      </c>
      <c r="I1662" s="8" t="s">
        <v>2727</v>
      </c>
      <c r="J1662" s="8" t="s">
        <v>1031</v>
      </c>
      <c r="K1662" s="8" t="s">
        <v>36</v>
      </c>
      <c r="L1662" s="8" t="s">
        <v>68</v>
      </c>
      <c r="M1662" s="10">
        <v>6.25</v>
      </c>
      <c r="N1662" s="10">
        <v>3</v>
      </c>
      <c r="O1662" s="11">
        <v>5.7</v>
      </c>
      <c r="P1662" s="10">
        <v>1.9</v>
      </c>
      <c r="Q1662" s="10">
        <v>116</v>
      </c>
      <c r="R1662" s="10">
        <v>2.5862068965517202</v>
      </c>
      <c r="S1662" s="10">
        <v>1.00775862068966</v>
      </c>
      <c r="T1662" s="10">
        <v>0</v>
      </c>
      <c r="U1662" s="10">
        <v>0</v>
      </c>
      <c r="V1662" s="10">
        <v>0</v>
      </c>
      <c r="W1662" s="10">
        <f t="shared" si="156"/>
        <v>5.7</v>
      </c>
      <c r="X1662" s="10">
        <f t="shared" si="157"/>
        <v>-5.7</v>
      </c>
      <c r="Y1662" s="10">
        <f t="shared" si="158"/>
        <v>-1</v>
      </c>
      <c r="Z1662" s="10">
        <v>0</v>
      </c>
      <c r="AA1662" s="10" t="str">
        <f t="shared" si="159"/>
        <v>NA</v>
      </c>
      <c r="AB1662" s="10">
        <f t="shared" si="160"/>
        <v>0</v>
      </c>
      <c r="AC1662" t="str">
        <f t="shared" si="161"/>
        <v>h</v>
      </c>
      <c r="AD1662" t="s">
        <v>7152</v>
      </c>
    </row>
    <row r="1663" spans="1:30" x14ac:dyDescent="0.2">
      <c r="A1663" s="8" t="s">
        <v>819</v>
      </c>
      <c r="B1663" s="8" t="s">
        <v>7162</v>
      </c>
      <c r="C1663" s="8" t="s">
        <v>820</v>
      </c>
      <c r="D1663" s="8" t="s">
        <v>2744</v>
      </c>
      <c r="E1663" s="8" t="s">
        <v>2039</v>
      </c>
      <c r="F1663" s="9" t="s">
        <v>31</v>
      </c>
      <c r="G1663" s="8" t="s">
        <v>2469</v>
      </c>
      <c r="H1663" s="8" t="s">
        <v>2481</v>
      </c>
      <c r="I1663" s="8" t="s">
        <v>2482</v>
      </c>
      <c r="J1663" s="8" t="s">
        <v>1031</v>
      </c>
      <c r="K1663" s="8" t="s">
        <v>36</v>
      </c>
      <c r="L1663" s="8" t="s">
        <v>68</v>
      </c>
      <c r="M1663" s="10">
        <v>6.25</v>
      </c>
      <c r="N1663" s="10">
        <v>3</v>
      </c>
      <c r="O1663" s="11">
        <v>5.85</v>
      </c>
      <c r="P1663" s="10">
        <v>1.95</v>
      </c>
      <c r="Q1663" s="10">
        <v>71</v>
      </c>
      <c r="R1663" s="10">
        <v>4.2253521126760596</v>
      </c>
      <c r="S1663" s="10">
        <v>2.2577464788732402</v>
      </c>
      <c r="T1663" s="10">
        <v>0</v>
      </c>
      <c r="U1663" s="10">
        <v>0</v>
      </c>
      <c r="V1663" s="10">
        <v>0</v>
      </c>
      <c r="W1663" s="10">
        <f t="shared" si="156"/>
        <v>5.85</v>
      </c>
      <c r="X1663" s="10">
        <f t="shared" si="157"/>
        <v>-5.85</v>
      </c>
      <c r="Y1663" s="10">
        <f t="shared" si="158"/>
        <v>-1</v>
      </c>
      <c r="Z1663" s="10">
        <v>0</v>
      </c>
      <c r="AA1663" s="10" t="str">
        <f t="shared" si="159"/>
        <v>NA</v>
      </c>
      <c r="AB1663" s="10">
        <f t="shared" si="160"/>
        <v>0</v>
      </c>
      <c r="AC1663" t="str">
        <f t="shared" si="161"/>
        <v>a</v>
      </c>
      <c r="AD1663" t="s">
        <v>7134</v>
      </c>
    </row>
    <row r="1664" spans="1:30" x14ac:dyDescent="0.2">
      <c r="A1664" s="8" t="s">
        <v>819</v>
      </c>
      <c r="B1664" s="8" t="s">
        <v>7162</v>
      </c>
      <c r="C1664" s="8" t="s">
        <v>820</v>
      </c>
      <c r="D1664" s="8" t="s">
        <v>2745</v>
      </c>
      <c r="E1664" s="8" t="s">
        <v>1240</v>
      </c>
      <c r="F1664" s="9" t="s">
        <v>31</v>
      </c>
      <c r="G1664" s="8" t="s">
        <v>2469</v>
      </c>
      <c r="H1664" s="8" t="s">
        <v>2475</v>
      </c>
      <c r="I1664" s="8" t="s">
        <v>34</v>
      </c>
      <c r="J1664" s="8" t="s">
        <v>1031</v>
      </c>
      <c r="K1664" s="8" t="s">
        <v>36</v>
      </c>
      <c r="L1664" s="8" t="s">
        <v>68</v>
      </c>
      <c r="M1664" s="10">
        <v>6.25</v>
      </c>
      <c r="N1664" s="10">
        <v>2</v>
      </c>
      <c r="O1664" s="11">
        <v>6.05</v>
      </c>
      <c r="P1664" s="10">
        <v>3.0249999999999999</v>
      </c>
      <c r="Q1664" s="10">
        <v>13</v>
      </c>
      <c r="R1664" s="10">
        <v>15.384615384615399</v>
      </c>
      <c r="S1664" s="10">
        <v>2.43846153846154</v>
      </c>
      <c r="T1664" s="10">
        <v>0</v>
      </c>
      <c r="U1664" s="10">
        <v>0</v>
      </c>
      <c r="V1664" s="10">
        <v>0</v>
      </c>
      <c r="W1664" s="10">
        <f t="shared" si="156"/>
        <v>6.05</v>
      </c>
      <c r="X1664" s="10">
        <f t="shared" si="157"/>
        <v>-6.05</v>
      </c>
      <c r="Y1664" s="10">
        <f t="shared" si="158"/>
        <v>-1</v>
      </c>
      <c r="Z1664" s="10">
        <v>0</v>
      </c>
      <c r="AA1664" s="10" t="str">
        <f t="shared" si="159"/>
        <v>NA</v>
      </c>
      <c r="AB1664" s="10">
        <f t="shared" si="160"/>
        <v>0</v>
      </c>
      <c r="AC1664" t="str">
        <f t="shared" si="161"/>
        <v>r</v>
      </c>
      <c r="AD1664" t="s">
        <v>7155</v>
      </c>
    </row>
    <row r="1665" spans="1:30" x14ac:dyDescent="0.2">
      <c r="A1665" s="8" t="s">
        <v>819</v>
      </c>
      <c r="B1665" s="8" t="s">
        <v>7162</v>
      </c>
      <c r="C1665" s="8" t="s">
        <v>820</v>
      </c>
      <c r="D1665" s="8" t="s">
        <v>2746</v>
      </c>
      <c r="E1665" s="8" t="s">
        <v>2747</v>
      </c>
      <c r="F1665" s="9" t="s">
        <v>31</v>
      </c>
      <c r="G1665" s="8" t="s">
        <v>2469</v>
      </c>
      <c r="H1665" s="8" t="s">
        <v>2481</v>
      </c>
      <c r="I1665" s="8" t="s">
        <v>2482</v>
      </c>
      <c r="J1665" s="8" t="s">
        <v>1031</v>
      </c>
      <c r="K1665" s="8" t="s">
        <v>36</v>
      </c>
      <c r="L1665" s="8" t="s">
        <v>68</v>
      </c>
      <c r="M1665" s="10">
        <v>6.25</v>
      </c>
      <c r="N1665" s="10">
        <v>4</v>
      </c>
      <c r="O1665" s="11">
        <v>6.0625</v>
      </c>
      <c r="P1665" s="10">
        <v>1.515625</v>
      </c>
      <c r="Q1665" s="10">
        <v>26</v>
      </c>
      <c r="R1665" s="10">
        <v>15.384615384615399</v>
      </c>
      <c r="S1665" s="10">
        <v>1.5384615384615401</v>
      </c>
      <c r="T1665" s="10">
        <v>0</v>
      </c>
      <c r="U1665" s="10">
        <v>0</v>
      </c>
      <c r="V1665" s="10">
        <v>0</v>
      </c>
      <c r="W1665" s="10">
        <f t="shared" si="156"/>
        <v>6.0625</v>
      </c>
      <c r="X1665" s="10">
        <f t="shared" si="157"/>
        <v>-6.0625</v>
      </c>
      <c r="Y1665" s="10">
        <f t="shared" si="158"/>
        <v>-1</v>
      </c>
      <c r="Z1665" s="10">
        <v>0</v>
      </c>
      <c r="AA1665" s="10" t="str">
        <f t="shared" si="159"/>
        <v>NA</v>
      </c>
      <c r="AB1665" s="10">
        <f t="shared" si="160"/>
        <v>0</v>
      </c>
      <c r="AC1665" t="str">
        <f t="shared" si="161"/>
        <v>a</v>
      </c>
      <c r="AD1665" t="s">
        <v>7134</v>
      </c>
    </row>
    <row r="1666" spans="1:30" x14ac:dyDescent="0.2">
      <c r="A1666" s="8" t="s">
        <v>819</v>
      </c>
      <c r="B1666" s="8" t="s">
        <v>7162</v>
      </c>
      <c r="C1666" s="8" t="s">
        <v>820</v>
      </c>
      <c r="D1666" s="8" t="s">
        <v>2748</v>
      </c>
      <c r="E1666" s="8" t="s">
        <v>2558</v>
      </c>
      <c r="F1666" s="9" t="s">
        <v>31</v>
      </c>
      <c r="G1666" s="8" t="s">
        <v>2469</v>
      </c>
      <c r="H1666" s="8" t="s">
        <v>2557</v>
      </c>
      <c r="I1666" s="8" t="s">
        <v>2558</v>
      </c>
      <c r="J1666" s="8" t="s">
        <v>1031</v>
      </c>
      <c r="K1666" s="8" t="s">
        <v>36</v>
      </c>
      <c r="L1666" s="8" t="s">
        <v>68</v>
      </c>
      <c r="M1666" s="10">
        <v>6.25</v>
      </c>
      <c r="N1666" s="10">
        <v>4</v>
      </c>
      <c r="O1666" s="11">
        <v>6.0875000000000004</v>
      </c>
      <c r="P1666" s="10">
        <v>1.5218750000000001</v>
      </c>
      <c r="Q1666" s="10">
        <v>835</v>
      </c>
      <c r="R1666" s="10">
        <v>0.47904191616766501</v>
      </c>
      <c r="S1666" s="10">
        <v>1.0871856287425199</v>
      </c>
      <c r="T1666" s="10">
        <v>0</v>
      </c>
      <c r="U1666" s="10">
        <v>0</v>
      </c>
      <c r="V1666" s="10">
        <v>0</v>
      </c>
      <c r="W1666" s="10">
        <f t="shared" ref="W1666:W1729" si="162">O1666</f>
        <v>6.0875000000000004</v>
      </c>
      <c r="X1666" s="10">
        <f t="shared" ref="X1666:X1729" si="163">V1666-W1666</f>
        <v>-6.0875000000000004</v>
      </c>
      <c r="Y1666" s="10">
        <f t="shared" ref="Y1666:Y1729" si="164">IF(W1666=0,0,(V1666-W1666)/W1666)</f>
        <v>-1</v>
      </c>
      <c r="Z1666" s="10">
        <v>0</v>
      </c>
      <c r="AA1666" s="10" t="str">
        <f t="shared" ref="AA1666:AA1729" si="165">IF(Z1666=0,"NA",V1666/Z1666)</f>
        <v>NA</v>
      </c>
      <c r="AB1666" s="10">
        <f t="shared" ref="AB1666:AB1729" si="166">(R1666/100*T1666/100)</f>
        <v>0</v>
      </c>
      <c r="AC1666" t="str">
        <f t="shared" si="161"/>
        <v>s</v>
      </c>
      <c r="AD1666" t="s">
        <v>7142</v>
      </c>
    </row>
    <row r="1667" spans="1:30" x14ac:dyDescent="0.2">
      <c r="A1667" s="8" t="s">
        <v>819</v>
      </c>
      <c r="B1667" s="8" t="s">
        <v>7162</v>
      </c>
      <c r="C1667" s="8" t="s">
        <v>820</v>
      </c>
      <c r="D1667" s="8" t="s">
        <v>2749</v>
      </c>
      <c r="E1667" s="8" t="s">
        <v>1834</v>
      </c>
      <c r="F1667" s="9" t="s">
        <v>31</v>
      </c>
      <c r="G1667" s="8" t="s">
        <v>2469</v>
      </c>
      <c r="H1667" s="8" t="s">
        <v>2542</v>
      </c>
      <c r="I1667" s="8" t="s">
        <v>34</v>
      </c>
      <c r="J1667" s="8" t="s">
        <v>1031</v>
      </c>
      <c r="K1667" s="8" t="s">
        <v>36</v>
      </c>
      <c r="L1667" s="8" t="s">
        <v>68</v>
      </c>
      <c r="M1667" s="10">
        <v>6.25</v>
      </c>
      <c r="N1667" s="10">
        <v>5</v>
      </c>
      <c r="O1667" s="11">
        <v>6.1124999999999998</v>
      </c>
      <c r="P1667" s="10">
        <v>1.2224999999999999</v>
      </c>
      <c r="Q1667" s="10">
        <v>122</v>
      </c>
      <c r="R1667" s="10">
        <v>4.0983606557377001</v>
      </c>
      <c r="S1667" s="10">
        <v>2.8180327868852499</v>
      </c>
      <c r="T1667" s="10">
        <v>0</v>
      </c>
      <c r="U1667" s="10">
        <v>0</v>
      </c>
      <c r="V1667" s="10">
        <v>0</v>
      </c>
      <c r="W1667" s="10">
        <f t="shared" si="162"/>
        <v>6.1124999999999998</v>
      </c>
      <c r="X1667" s="10">
        <f t="shared" si="163"/>
        <v>-6.1124999999999998</v>
      </c>
      <c r="Y1667" s="10">
        <f t="shared" si="164"/>
        <v>-1</v>
      </c>
      <c r="Z1667" s="10">
        <v>0</v>
      </c>
      <c r="AA1667" s="10" t="str">
        <f t="shared" si="165"/>
        <v>NA</v>
      </c>
      <c r="AB1667" s="10">
        <f t="shared" si="166"/>
        <v>0</v>
      </c>
      <c r="AC1667" t="str">
        <f t="shared" ref="AC1667:AC1730" si="167">LEFT(E1667,1)</f>
        <v>m</v>
      </c>
      <c r="AD1667" t="s">
        <v>7146</v>
      </c>
    </row>
    <row r="1668" spans="1:30" x14ac:dyDescent="0.2">
      <c r="A1668" s="8" t="s">
        <v>819</v>
      </c>
      <c r="B1668" s="8" t="s">
        <v>7162</v>
      </c>
      <c r="C1668" s="8" t="s">
        <v>820</v>
      </c>
      <c r="D1668" s="8" t="s">
        <v>2750</v>
      </c>
      <c r="E1668" s="8" t="s">
        <v>2751</v>
      </c>
      <c r="F1668" s="9" t="s">
        <v>31</v>
      </c>
      <c r="G1668" s="8" t="s">
        <v>2469</v>
      </c>
      <c r="H1668" s="8" t="s">
        <v>2512</v>
      </c>
      <c r="I1668" s="8" t="s">
        <v>34</v>
      </c>
      <c r="J1668" s="8" t="s">
        <v>1031</v>
      </c>
      <c r="K1668" s="8" t="s">
        <v>36</v>
      </c>
      <c r="L1668" s="8" t="s">
        <v>68</v>
      </c>
      <c r="M1668" s="10">
        <v>6.25</v>
      </c>
      <c r="N1668" s="10">
        <v>3</v>
      </c>
      <c r="O1668" s="11">
        <v>6.1749999750000004</v>
      </c>
      <c r="P1668" s="10">
        <v>2.058333325</v>
      </c>
      <c r="Q1668" s="10">
        <v>138</v>
      </c>
      <c r="R1668" s="10">
        <v>2.1739130434782599</v>
      </c>
      <c r="S1668" s="10">
        <v>2.1992753623188399</v>
      </c>
      <c r="T1668" s="10">
        <v>0</v>
      </c>
      <c r="U1668" s="10">
        <v>0</v>
      </c>
      <c r="V1668" s="10">
        <v>0</v>
      </c>
      <c r="W1668" s="10">
        <f t="shared" si="162"/>
        <v>6.1749999750000004</v>
      </c>
      <c r="X1668" s="10">
        <f t="shared" si="163"/>
        <v>-6.1749999750000004</v>
      </c>
      <c r="Y1668" s="10">
        <f t="shared" si="164"/>
        <v>-1</v>
      </c>
      <c r="Z1668" s="10">
        <v>0</v>
      </c>
      <c r="AA1668" s="10" t="str">
        <f t="shared" si="165"/>
        <v>NA</v>
      </c>
      <c r="AB1668" s="10">
        <f t="shared" si="166"/>
        <v>0</v>
      </c>
      <c r="AC1668" t="str">
        <f t="shared" si="167"/>
        <v>l</v>
      </c>
      <c r="AD1668" t="s">
        <v>7145</v>
      </c>
    </row>
    <row r="1669" spans="1:30" x14ac:dyDescent="0.2">
      <c r="A1669" s="8" t="s">
        <v>819</v>
      </c>
      <c r="B1669" s="8" t="s">
        <v>7162</v>
      </c>
      <c r="C1669" s="8" t="s">
        <v>820</v>
      </c>
      <c r="D1669" s="8" t="s">
        <v>2752</v>
      </c>
      <c r="E1669" s="8" t="s">
        <v>2753</v>
      </c>
      <c r="F1669" s="9" t="s">
        <v>31</v>
      </c>
      <c r="G1669" s="8" t="s">
        <v>2469</v>
      </c>
      <c r="H1669" s="8" t="s">
        <v>2526</v>
      </c>
      <c r="I1669" s="8" t="s">
        <v>34</v>
      </c>
      <c r="J1669" s="8" t="s">
        <v>1031</v>
      </c>
      <c r="K1669" s="8" t="s">
        <v>36</v>
      </c>
      <c r="L1669" s="8" t="s">
        <v>68</v>
      </c>
      <c r="M1669" s="10">
        <v>6.25</v>
      </c>
      <c r="N1669" s="10">
        <v>4</v>
      </c>
      <c r="O1669" s="11">
        <v>6.4749999999999996</v>
      </c>
      <c r="P1669" s="10">
        <v>1.6187499999999999</v>
      </c>
      <c r="Q1669" s="10">
        <v>21</v>
      </c>
      <c r="R1669" s="10">
        <v>19.047619047619001</v>
      </c>
      <c r="S1669" s="10">
        <v>2.4761904761904798</v>
      </c>
      <c r="T1669" s="10">
        <v>0</v>
      </c>
      <c r="U1669" s="10">
        <v>0</v>
      </c>
      <c r="V1669" s="10">
        <v>0</v>
      </c>
      <c r="W1669" s="10">
        <f t="shared" si="162"/>
        <v>6.4749999999999996</v>
      </c>
      <c r="X1669" s="10">
        <f t="shared" si="163"/>
        <v>-6.4749999999999996</v>
      </c>
      <c r="Y1669" s="10">
        <f t="shared" si="164"/>
        <v>-1</v>
      </c>
      <c r="Z1669" s="10">
        <v>0</v>
      </c>
      <c r="AA1669" s="10" t="str">
        <f t="shared" si="165"/>
        <v>NA</v>
      </c>
      <c r="AB1669" s="10">
        <f t="shared" si="166"/>
        <v>0</v>
      </c>
      <c r="AC1669" t="str">
        <f t="shared" si="167"/>
        <v>t</v>
      </c>
      <c r="AD1669" t="s">
        <v>7135</v>
      </c>
    </row>
    <row r="1670" spans="1:30" x14ac:dyDescent="0.2">
      <c r="A1670" s="8" t="s">
        <v>819</v>
      </c>
      <c r="B1670" s="8" t="s">
        <v>7162</v>
      </c>
      <c r="C1670" s="8" t="s">
        <v>820</v>
      </c>
      <c r="D1670" s="8" t="s">
        <v>2754</v>
      </c>
      <c r="E1670" s="8" t="s">
        <v>2755</v>
      </c>
      <c r="F1670" s="9" t="s">
        <v>31</v>
      </c>
      <c r="G1670" s="8" t="s">
        <v>2469</v>
      </c>
      <c r="H1670" s="8" t="s">
        <v>2632</v>
      </c>
      <c r="I1670" s="8" t="s">
        <v>2633</v>
      </c>
      <c r="J1670" s="8" t="s">
        <v>1031</v>
      </c>
      <c r="K1670" s="8" t="s">
        <v>36</v>
      </c>
      <c r="L1670" s="8" t="s">
        <v>68</v>
      </c>
      <c r="M1670" s="10">
        <v>6.25</v>
      </c>
      <c r="N1670" s="10">
        <v>4</v>
      </c>
      <c r="O1670" s="11">
        <v>6.55</v>
      </c>
      <c r="P1670" s="10">
        <v>1.6375</v>
      </c>
      <c r="Q1670" s="10">
        <v>239</v>
      </c>
      <c r="R1670" s="10">
        <v>1.67364016736402</v>
      </c>
      <c r="S1670" s="10">
        <v>1.2276150627615099</v>
      </c>
      <c r="T1670" s="10">
        <v>0</v>
      </c>
      <c r="U1670" s="10">
        <v>0</v>
      </c>
      <c r="V1670" s="10">
        <v>0</v>
      </c>
      <c r="W1670" s="10">
        <f t="shared" si="162"/>
        <v>6.55</v>
      </c>
      <c r="X1670" s="10">
        <f t="shared" si="163"/>
        <v>-6.55</v>
      </c>
      <c r="Y1670" s="10">
        <f t="shared" si="164"/>
        <v>-1</v>
      </c>
      <c r="Z1670" s="10">
        <v>0</v>
      </c>
      <c r="AA1670" s="10" t="str">
        <f t="shared" si="165"/>
        <v>NA</v>
      </c>
      <c r="AB1670" s="10">
        <f t="shared" si="166"/>
        <v>0</v>
      </c>
      <c r="AC1670" t="str">
        <f t="shared" si="167"/>
        <v>b</v>
      </c>
      <c r="AD1670" t="s">
        <v>7139</v>
      </c>
    </row>
    <row r="1671" spans="1:30" x14ac:dyDescent="0.2">
      <c r="A1671" s="8" t="s">
        <v>819</v>
      </c>
      <c r="B1671" s="8" t="s">
        <v>7162</v>
      </c>
      <c r="C1671" s="8" t="s">
        <v>820</v>
      </c>
      <c r="D1671" s="8" t="s">
        <v>2756</v>
      </c>
      <c r="E1671" s="8" t="s">
        <v>2757</v>
      </c>
      <c r="F1671" s="9" t="s">
        <v>31</v>
      </c>
      <c r="G1671" s="8" t="s">
        <v>2469</v>
      </c>
      <c r="H1671" s="8" t="s">
        <v>2723</v>
      </c>
      <c r="I1671" s="8" t="s">
        <v>34</v>
      </c>
      <c r="J1671" s="8" t="s">
        <v>1031</v>
      </c>
      <c r="K1671" s="8" t="s">
        <v>36</v>
      </c>
      <c r="L1671" s="8" t="s">
        <v>68</v>
      </c>
      <c r="M1671" s="10">
        <v>6.25</v>
      </c>
      <c r="N1671" s="10">
        <v>3</v>
      </c>
      <c r="O1671" s="11">
        <v>6.6124999874999997</v>
      </c>
      <c r="P1671" s="10">
        <v>2.2041666625</v>
      </c>
      <c r="Q1671" s="10">
        <v>13</v>
      </c>
      <c r="R1671" s="10">
        <v>23.076923076923102</v>
      </c>
      <c r="S1671" s="10">
        <v>2.3076923076923102</v>
      </c>
      <c r="T1671" s="10">
        <v>0</v>
      </c>
      <c r="U1671" s="10">
        <v>0</v>
      </c>
      <c r="V1671" s="10">
        <v>0</v>
      </c>
      <c r="W1671" s="10">
        <f t="shared" si="162"/>
        <v>6.6124999874999997</v>
      </c>
      <c r="X1671" s="10">
        <f t="shared" si="163"/>
        <v>-6.6124999874999997</v>
      </c>
      <c r="Y1671" s="10">
        <f t="shared" si="164"/>
        <v>-1</v>
      </c>
      <c r="Z1671" s="10">
        <v>0</v>
      </c>
      <c r="AA1671" s="10" t="str">
        <f t="shared" si="165"/>
        <v>NA</v>
      </c>
      <c r="AB1671" s="10">
        <f t="shared" si="166"/>
        <v>0</v>
      </c>
      <c r="AC1671" t="str">
        <f t="shared" si="167"/>
        <v>g</v>
      </c>
      <c r="AD1671" t="s">
        <v>7149</v>
      </c>
    </row>
    <row r="1672" spans="1:30" x14ac:dyDescent="0.2">
      <c r="A1672" s="8" t="s">
        <v>819</v>
      </c>
      <c r="B1672" s="8" t="s">
        <v>7162</v>
      </c>
      <c r="C1672" s="8" t="s">
        <v>820</v>
      </c>
      <c r="D1672" s="8" t="s">
        <v>2758</v>
      </c>
      <c r="E1672" s="8" t="s">
        <v>2759</v>
      </c>
      <c r="F1672" s="9" t="s">
        <v>31</v>
      </c>
      <c r="G1672" s="8" t="s">
        <v>2469</v>
      </c>
      <c r="H1672" s="8" t="s">
        <v>2505</v>
      </c>
      <c r="I1672" s="8" t="s">
        <v>34</v>
      </c>
      <c r="J1672" s="8" t="s">
        <v>1031</v>
      </c>
      <c r="K1672" s="8" t="s">
        <v>36</v>
      </c>
      <c r="L1672" s="8" t="s">
        <v>68</v>
      </c>
      <c r="M1672" s="10">
        <v>6.25</v>
      </c>
      <c r="N1672" s="10">
        <v>4</v>
      </c>
      <c r="O1672" s="11">
        <v>6.65</v>
      </c>
      <c r="P1672" s="10">
        <v>1.6625000000000001</v>
      </c>
      <c r="Q1672" s="10">
        <v>48</v>
      </c>
      <c r="R1672" s="10">
        <v>8.3333333333333304</v>
      </c>
      <c r="S1672" s="10">
        <v>2.3854166666666701</v>
      </c>
      <c r="T1672" s="10">
        <v>0</v>
      </c>
      <c r="U1672" s="10">
        <v>0</v>
      </c>
      <c r="V1672" s="10">
        <v>0</v>
      </c>
      <c r="W1672" s="10">
        <f t="shared" si="162"/>
        <v>6.65</v>
      </c>
      <c r="X1672" s="10">
        <f t="shared" si="163"/>
        <v>-6.65</v>
      </c>
      <c r="Y1672" s="10">
        <f t="shared" si="164"/>
        <v>-1</v>
      </c>
      <c r="Z1672" s="10">
        <v>0</v>
      </c>
      <c r="AA1672" s="10" t="str">
        <f t="shared" si="165"/>
        <v>NA</v>
      </c>
      <c r="AB1672" s="10">
        <f t="shared" si="166"/>
        <v>0</v>
      </c>
      <c r="AC1672" t="str">
        <f t="shared" si="167"/>
        <v>f</v>
      </c>
      <c r="AD1672" t="s">
        <v>7138</v>
      </c>
    </row>
    <row r="1673" spans="1:30" x14ac:dyDescent="0.2">
      <c r="A1673" s="8" t="s">
        <v>819</v>
      </c>
      <c r="B1673" s="8" t="s">
        <v>7162</v>
      </c>
      <c r="C1673" s="8" t="s">
        <v>820</v>
      </c>
      <c r="D1673" s="8" t="s">
        <v>2760</v>
      </c>
      <c r="E1673" s="8" t="s">
        <v>2516</v>
      </c>
      <c r="F1673" s="9" t="s">
        <v>31</v>
      </c>
      <c r="G1673" s="8" t="s">
        <v>2469</v>
      </c>
      <c r="H1673" s="8" t="s">
        <v>2515</v>
      </c>
      <c r="I1673" s="8" t="s">
        <v>2516</v>
      </c>
      <c r="J1673" s="8" t="s">
        <v>1031</v>
      </c>
      <c r="K1673" s="8" t="s">
        <v>36</v>
      </c>
      <c r="L1673" s="8" t="s">
        <v>68</v>
      </c>
      <c r="M1673" s="10">
        <v>6.25</v>
      </c>
      <c r="N1673" s="10">
        <v>1</v>
      </c>
      <c r="O1673" s="11">
        <v>6.7874999999999996</v>
      </c>
      <c r="P1673" s="10">
        <v>6.7874999999999996</v>
      </c>
      <c r="Q1673" s="10">
        <v>481</v>
      </c>
      <c r="R1673" s="10">
        <v>0.20790020790020802</v>
      </c>
      <c r="S1673" s="10">
        <v>1.05093555093555</v>
      </c>
      <c r="T1673" s="10">
        <v>0</v>
      </c>
      <c r="U1673" s="10">
        <v>0</v>
      </c>
      <c r="V1673" s="10">
        <v>0</v>
      </c>
      <c r="W1673" s="10">
        <f t="shared" si="162"/>
        <v>6.7874999999999996</v>
      </c>
      <c r="X1673" s="10">
        <f t="shared" si="163"/>
        <v>-6.7874999999999996</v>
      </c>
      <c r="Y1673" s="10">
        <f t="shared" si="164"/>
        <v>-1</v>
      </c>
      <c r="Z1673" s="10">
        <v>0</v>
      </c>
      <c r="AA1673" s="10" t="str">
        <f t="shared" si="165"/>
        <v>NA</v>
      </c>
      <c r="AB1673" s="10">
        <f t="shared" si="166"/>
        <v>0</v>
      </c>
      <c r="AC1673" t="str">
        <f t="shared" si="167"/>
        <v>n</v>
      </c>
      <c r="AD1673" t="s">
        <v>7141</v>
      </c>
    </row>
    <row r="1674" spans="1:30" x14ac:dyDescent="0.2">
      <c r="A1674" s="8" t="s">
        <v>819</v>
      </c>
      <c r="B1674" s="8" t="s">
        <v>7162</v>
      </c>
      <c r="C1674" s="8" t="s">
        <v>820</v>
      </c>
      <c r="D1674" s="8" t="s">
        <v>2761</v>
      </c>
      <c r="E1674" s="8" t="s">
        <v>2762</v>
      </c>
      <c r="F1674" s="9" t="s">
        <v>31</v>
      </c>
      <c r="G1674" s="8" t="s">
        <v>2469</v>
      </c>
      <c r="H1674" s="8" t="s">
        <v>2726</v>
      </c>
      <c r="I1674" s="8" t="s">
        <v>2727</v>
      </c>
      <c r="J1674" s="8" t="s">
        <v>1031</v>
      </c>
      <c r="K1674" s="8" t="s">
        <v>36</v>
      </c>
      <c r="L1674" s="8" t="s">
        <v>68</v>
      </c>
      <c r="M1674" s="10">
        <v>6.25</v>
      </c>
      <c r="N1674" s="10">
        <v>2</v>
      </c>
      <c r="O1674" s="11">
        <v>6.8624999999999998</v>
      </c>
      <c r="P1674" s="10">
        <v>3.4312499999999999</v>
      </c>
      <c r="Q1674" s="10">
        <v>20</v>
      </c>
      <c r="R1674" s="10">
        <v>10</v>
      </c>
      <c r="S1674" s="10">
        <v>1.05</v>
      </c>
      <c r="T1674" s="10">
        <v>0</v>
      </c>
      <c r="U1674" s="10">
        <v>0</v>
      </c>
      <c r="V1674" s="10">
        <v>0</v>
      </c>
      <c r="W1674" s="10">
        <f t="shared" si="162"/>
        <v>6.8624999999999998</v>
      </c>
      <c r="X1674" s="10">
        <f t="shared" si="163"/>
        <v>-6.8624999999999998</v>
      </c>
      <c r="Y1674" s="10">
        <f t="shared" si="164"/>
        <v>-1</v>
      </c>
      <c r="Z1674" s="10">
        <v>0</v>
      </c>
      <c r="AA1674" s="10" t="str">
        <f t="shared" si="165"/>
        <v>NA</v>
      </c>
      <c r="AB1674" s="10">
        <f t="shared" si="166"/>
        <v>0</v>
      </c>
      <c r="AC1674" t="str">
        <f t="shared" si="167"/>
        <v>f</v>
      </c>
      <c r="AD1674" t="s">
        <v>7138</v>
      </c>
    </row>
    <row r="1675" spans="1:30" x14ac:dyDescent="0.2">
      <c r="A1675" s="8" t="s">
        <v>819</v>
      </c>
      <c r="B1675" s="8" t="s">
        <v>7162</v>
      </c>
      <c r="C1675" s="8" t="s">
        <v>820</v>
      </c>
      <c r="D1675" s="8" t="s">
        <v>2763</v>
      </c>
      <c r="E1675" s="8" t="s">
        <v>2764</v>
      </c>
      <c r="F1675" s="9" t="s">
        <v>31</v>
      </c>
      <c r="G1675" s="8" t="s">
        <v>2469</v>
      </c>
      <c r="H1675" s="8" t="s">
        <v>2473</v>
      </c>
      <c r="I1675" s="8" t="s">
        <v>34</v>
      </c>
      <c r="J1675" s="8" t="s">
        <v>1031</v>
      </c>
      <c r="K1675" s="8" t="s">
        <v>36</v>
      </c>
      <c r="L1675" s="8" t="s">
        <v>68</v>
      </c>
      <c r="M1675" s="10">
        <v>6.25</v>
      </c>
      <c r="N1675" s="10">
        <v>2</v>
      </c>
      <c r="O1675" s="11">
        <v>6.875</v>
      </c>
      <c r="P1675" s="10">
        <v>3.4375</v>
      </c>
      <c r="Q1675" s="10">
        <v>211</v>
      </c>
      <c r="R1675" s="10">
        <v>0.94786729857819907</v>
      </c>
      <c r="S1675" s="10">
        <v>1.62085308056872</v>
      </c>
      <c r="T1675" s="10">
        <v>0</v>
      </c>
      <c r="U1675" s="10">
        <v>0</v>
      </c>
      <c r="V1675" s="10">
        <v>0</v>
      </c>
      <c r="W1675" s="10">
        <f t="shared" si="162"/>
        <v>6.875</v>
      </c>
      <c r="X1675" s="10">
        <f t="shared" si="163"/>
        <v>-6.875</v>
      </c>
      <c r="Y1675" s="10">
        <f t="shared" si="164"/>
        <v>-1</v>
      </c>
      <c r="Z1675" s="10">
        <v>0</v>
      </c>
      <c r="AA1675" s="10" t="str">
        <f t="shared" si="165"/>
        <v>NA</v>
      </c>
      <c r="AB1675" s="10">
        <f t="shared" si="166"/>
        <v>0</v>
      </c>
      <c r="AC1675" t="str">
        <f t="shared" si="167"/>
        <v>e</v>
      </c>
      <c r="AD1675" t="s">
        <v>7154</v>
      </c>
    </row>
    <row r="1676" spans="1:30" x14ac:dyDescent="0.2">
      <c r="A1676" s="8" t="s">
        <v>819</v>
      </c>
      <c r="B1676" s="8" t="s">
        <v>7162</v>
      </c>
      <c r="C1676" s="8" t="s">
        <v>820</v>
      </c>
      <c r="D1676" s="8" t="s">
        <v>2765</v>
      </c>
      <c r="E1676" s="8" t="s">
        <v>2766</v>
      </c>
      <c r="F1676" s="9" t="s">
        <v>31</v>
      </c>
      <c r="G1676" s="8" t="s">
        <v>2469</v>
      </c>
      <c r="H1676" s="8" t="s">
        <v>2565</v>
      </c>
      <c r="I1676" s="8" t="s">
        <v>34</v>
      </c>
      <c r="J1676" s="8" t="s">
        <v>1031</v>
      </c>
      <c r="K1676" s="8" t="s">
        <v>36</v>
      </c>
      <c r="L1676" s="8" t="s">
        <v>68</v>
      </c>
      <c r="M1676" s="10">
        <v>6.25</v>
      </c>
      <c r="N1676" s="10">
        <v>4</v>
      </c>
      <c r="O1676" s="11">
        <v>7.3</v>
      </c>
      <c r="P1676" s="10">
        <v>1.825</v>
      </c>
      <c r="Q1676" s="10">
        <v>41</v>
      </c>
      <c r="R1676" s="10">
        <v>9.7560975609756095</v>
      </c>
      <c r="S1676" s="10">
        <v>2.6097560975609801</v>
      </c>
      <c r="T1676" s="10">
        <v>0</v>
      </c>
      <c r="U1676" s="10">
        <v>0</v>
      </c>
      <c r="V1676" s="10">
        <v>0</v>
      </c>
      <c r="W1676" s="10">
        <f t="shared" si="162"/>
        <v>7.3</v>
      </c>
      <c r="X1676" s="10">
        <f t="shared" si="163"/>
        <v>-7.3</v>
      </c>
      <c r="Y1676" s="10">
        <f t="shared" si="164"/>
        <v>-1</v>
      </c>
      <c r="Z1676" s="10">
        <v>0</v>
      </c>
      <c r="AA1676" s="10" t="str">
        <f t="shared" si="165"/>
        <v>NA</v>
      </c>
      <c r="AB1676" s="10">
        <f t="shared" si="166"/>
        <v>0</v>
      </c>
      <c r="AC1676" t="str">
        <f t="shared" si="167"/>
        <v>o</v>
      </c>
      <c r="AD1676" t="s">
        <v>7143</v>
      </c>
    </row>
    <row r="1677" spans="1:30" x14ac:dyDescent="0.2">
      <c r="A1677" s="8" t="s">
        <v>819</v>
      </c>
      <c r="B1677" s="8" t="s">
        <v>7162</v>
      </c>
      <c r="C1677" s="8" t="s">
        <v>820</v>
      </c>
      <c r="D1677" s="8" t="s">
        <v>2767</v>
      </c>
      <c r="E1677" s="8" t="s">
        <v>1368</v>
      </c>
      <c r="F1677" s="9" t="s">
        <v>31</v>
      </c>
      <c r="G1677" s="8" t="s">
        <v>2469</v>
      </c>
      <c r="H1677" s="8" t="s">
        <v>2498</v>
      </c>
      <c r="I1677" s="8" t="s">
        <v>34</v>
      </c>
      <c r="J1677" s="8" t="s">
        <v>1031</v>
      </c>
      <c r="K1677" s="8" t="s">
        <v>36</v>
      </c>
      <c r="L1677" s="8" t="s">
        <v>68</v>
      </c>
      <c r="M1677" s="10">
        <v>6.25</v>
      </c>
      <c r="N1677" s="10">
        <v>5</v>
      </c>
      <c r="O1677" s="11">
        <v>7.3624999999999998</v>
      </c>
      <c r="P1677" s="10">
        <v>1.4724999999999999</v>
      </c>
      <c r="Q1677" s="10">
        <v>524</v>
      </c>
      <c r="R1677" s="10">
        <v>0.954198473282443</v>
      </c>
      <c r="S1677" s="10">
        <v>1.52614503816794</v>
      </c>
      <c r="T1677" s="10">
        <v>0</v>
      </c>
      <c r="U1677" s="10">
        <v>0</v>
      </c>
      <c r="V1677" s="10">
        <v>0</v>
      </c>
      <c r="W1677" s="10">
        <f t="shared" si="162"/>
        <v>7.3624999999999998</v>
      </c>
      <c r="X1677" s="10">
        <f t="shared" si="163"/>
        <v>-7.3624999999999998</v>
      </c>
      <c r="Y1677" s="10">
        <f t="shared" si="164"/>
        <v>-1</v>
      </c>
      <c r="Z1677" s="10">
        <v>0</v>
      </c>
      <c r="AA1677" s="10" t="str">
        <f t="shared" si="165"/>
        <v>NA</v>
      </c>
      <c r="AB1677" s="10">
        <f t="shared" si="166"/>
        <v>0</v>
      </c>
      <c r="AC1677" t="str">
        <f t="shared" si="167"/>
        <v>i</v>
      </c>
      <c r="AD1677" t="s">
        <v>7153</v>
      </c>
    </row>
    <row r="1678" spans="1:30" x14ac:dyDescent="0.2">
      <c r="A1678" s="8" t="s">
        <v>819</v>
      </c>
      <c r="B1678" s="8" t="s">
        <v>7162</v>
      </c>
      <c r="C1678" s="8" t="s">
        <v>820</v>
      </c>
      <c r="D1678" s="8" t="s">
        <v>2768</v>
      </c>
      <c r="E1678" s="8" t="s">
        <v>2769</v>
      </c>
      <c r="F1678" s="9" t="s">
        <v>31</v>
      </c>
      <c r="G1678" s="8" t="s">
        <v>2469</v>
      </c>
      <c r="H1678" s="8" t="s">
        <v>2723</v>
      </c>
      <c r="I1678" s="8" t="s">
        <v>34</v>
      </c>
      <c r="J1678" s="8" t="s">
        <v>1031</v>
      </c>
      <c r="K1678" s="8" t="s">
        <v>36</v>
      </c>
      <c r="L1678" s="8" t="s">
        <v>68</v>
      </c>
      <c r="M1678" s="10">
        <v>6.25</v>
      </c>
      <c r="N1678" s="10">
        <v>3</v>
      </c>
      <c r="O1678" s="11">
        <v>7.4124999750000002</v>
      </c>
      <c r="P1678" s="10">
        <v>2.4708333250000001</v>
      </c>
      <c r="Q1678" s="10">
        <v>43</v>
      </c>
      <c r="R1678" s="10">
        <v>6.9767441860465098</v>
      </c>
      <c r="S1678" s="10">
        <v>2.7674418604651199</v>
      </c>
      <c r="T1678" s="10">
        <v>0</v>
      </c>
      <c r="U1678" s="10">
        <v>0</v>
      </c>
      <c r="V1678" s="10">
        <v>0</v>
      </c>
      <c r="W1678" s="10">
        <f t="shared" si="162"/>
        <v>7.4124999750000002</v>
      </c>
      <c r="X1678" s="10">
        <f t="shared" si="163"/>
        <v>-7.4124999750000002</v>
      </c>
      <c r="Y1678" s="10">
        <f t="shared" si="164"/>
        <v>-1</v>
      </c>
      <c r="Z1678" s="10">
        <v>0</v>
      </c>
      <c r="AA1678" s="10" t="str">
        <f t="shared" si="165"/>
        <v>NA</v>
      </c>
      <c r="AB1678" s="10">
        <f t="shared" si="166"/>
        <v>0</v>
      </c>
      <c r="AC1678" t="str">
        <f t="shared" si="167"/>
        <v>g</v>
      </c>
      <c r="AD1678" t="s">
        <v>7149</v>
      </c>
    </row>
    <row r="1679" spans="1:30" x14ac:dyDescent="0.2">
      <c r="A1679" s="8" t="s">
        <v>819</v>
      </c>
      <c r="B1679" s="8" t="s">
        <v>7162</v>
      </c>
      <c r="C1679" s="8" t="s">
        <v>820</v>
      </c>
      <c r="D1679" s="8" t="s">
        <v>2770</v>
      </c>
      <c r="E1679" s="8" t="s">
        <v>2771</v>
      </c>
      <c r="F1679" s="9" t="s">
        <v>31</v>
      </c>
      <c r="G1679" s="8" t="s">
        <v>2469</v>
      </c>
      <c r="H1679" s="8" t="s">
        <v>2772</v>
      </c>
      <c r="I1679" s="8" t="s">
        <v>34</v>
      </c>
      <c r="J1679" s="8" t="s">
        <v>1031</v>
      </c>
      <c r="K1679" s="8" t="s">
        <v>36</v>
      </c>
      <c r="L1679" s="8" t="s">
        <v>68</v>
      </c>
      <c r="M1679" s="10">
        <v>6.25</v>
      </c>
      <c r="N1679" s="10">
        <v>3</v>
      </c>
      <c r="O1679" s="11">
        <v>7.4374999874999999</v>
      </c>
      <c r="P1679" s="10">
        <v>2.4791666625</v>
      </c>
      <c r="Q1679" s="10">
        <v>13</v>
      </c>
      <c r="R1679" s="10">
        <v>23.076923076923102</v>
      </c>
      <c r="S1679" s="10">
        <v>1</v>
      </c>
      <c r="T1679" s="10">
        <v>0</v>
      </c>
      <c r="U1679" s="10">
        <v>0</v>
      </c>
      <c r="V1679" s="10">
        <v>0</v>
      </c>
      <c r="W1679" s="10">
        <f t="shared" si="162"/>
        <v>7.4374999874999999</v>
      </c>
      <c r="X1679" s="10">
        <f t="shared" si="163"/>
        <v>-7.4374999874999999</v>
      </c>
      <c r="Y1679" s="10">
        <f t="shared" si="164"/>
        <v>-1</v>
      </c>
      <c r="Z1679" s="10">
        <v>0</v>
      </c>
      <c r="AA1679" s="10" t="str">
        <f t="shared" si="165"/>
        <v>NA</v>
      </c>
      <c r="AB1679" s="10">
        <f t="shared" si="166"/>
        <v>0</v>
      </c>
      <c r="AC1679" t="str">
        <f t="shared" si="167"/>
        <v>n</v>
      </c>
      <c r="AD1679" t="s">
        <v>7141</v>
      </c>
    </row>
    <row r="1680" spans="1:30" x14ac:dyDescent="0.2">
      <c r="A1680" s="8" t="s">
        <v>819</v>
      </c>
      <c r="B1680" s="8" t="s">
        <v>7162</v>
      </c>
      <c r="C1680" s="8" t="s">
        <v>820</v>
      </c>
      <c r="D1680" s="8" t="s">
        <v>2773</v>
      </c>
      <c r="E1680" s="8" t="s">
        <v>2774</v>
      </c>
      <c r="F1680" s="9" t="s">
        <v>31</v>
      </c>
      <c r="G1680" s="8" t="s">
        <v>2469</v>
      </c>
      <c r="H1680" s="8" t="s">
        <v>2542</v>
      </c>
      <c r="I1680" s="8" t="s">
        <v>34</v>
      </c>
      <c r="J1680" s="8" t="s">
        <v>1031</v>
      </c>
      <c r="K1680" s="8" t="s">
        <v>36</v>
      </c>
      <c r="L1680" s="8" t="s">
        <v>68</v>
      </c>
      <c r="M1680" s="10">
        <v>6.25</v>
      </c>
      <c r="N1680" s="10">
        <v>4</v>
      </c>
      <c r="O1680" s="11">
        <v>7.55</v>
      </c>
      <c r="P1680" s="10">
        <v>1.8875</v>
      </c>
      <c r="Q1680" s="10">
        <v>1077</v>
      </c>
      <c r="R1680" s="10">
        <v>0.371402042711235</v>
      </c>
      <c r="S1680" s="10">
        <v>2.1181058495821699</v>
      </c>
      <c r="T1680" s="10">
        <v>0</v>
      </c>
      <c r="U1680" s="10">
        <v>0</v>
      </c>
      <c r="V1680" s="10">
        <v>0</v>
      </c>
      <c r="W1680" s="10">
        <f t="shared" si="162"/>
        <v>7.55</v>
      </c>
      <c r="X1680" s="10">
        <f t="shared" si="163"/>
        <v>-7.55</v>
      </c>
      <c r="Y1680" s="10">
        <f t="shared" si="164"/>
        <v>-1</v>
      </c>
      <c r="Z1680" s="10">
        <v>0</v>
      </c>
      <c r="AA1680" s="10" t="str">
        <f t="shared" si="165"/>
        <v>NA</v>
      </c>
      <c r="AB1680" s="10">
        <f t="shared" si="166"/>
        <v>0</v>
      </c>
      <c r="AC1680" t="str">
        <f t="shared" si="167"/>
        <v>m</v>
      </c>
      <c r="AD1680" t="s">
        <v>7146</v>
      </c>
    </row>
    <row r="1681" spans="1:30" x14ac:dyDescent="0.2">
      <c r="A1681" s="8" t="s">
        <v>819</v>
      </c>
      <c r="B1681" s="8" t="s">
        <v>7162</v>
      </c>
      <c r="C1681" s="8" t="s">
        <v>820</v>
      </c>
      <c r="D1681" s="8" t="s">
        <v>2775</v>
      </c>
      <c r="E1681" s="8" t="s">
        <v>2776</v>
      </c>
      <c r="F1681" s="9" t="s">
        <v>31</v>
      </c>
      <c r="G1681" s="8" t="s">
        <v>2469</v>
      </c>
      <c r="H1681" s="8" t="s">
        <v>2777</v>
      </c>
      <c r="I1681" s="8" t="s">
        <v>34</v>
      </c>
      <c r="J1681" s="8" t="s">
        <v>1031</v>
      </c>
      <c r="K1681" s="8" t="s">
        <v>36</v>
      </c>
      <c r="L1681" s="8" t="s">
        <v>68</v>
      </c>
      <c r="M1681" s="10">
        <v>6.25</v>
      </c>
      <c r="N1681" s="10">
        <v>9</v>
      </c>
      <c r="O1681" s="11">
        <v>7.5874999500000007</v>
      </c>
      <c r="P1681" s="10">
        <v>0.8430555500000001</v>
      </c>
      <c r="Q1681" s="10">
        <v>143</v>
      </c>
      <c r="R1681" s="10">
        <v>6.2937062937062898</v>
      </c>
      <c r="S1681" s="10">
        <v>1.0951048951049001</v>
      </c>
      <c r="T1681" s="10">
        <v>0</v>
      </c>
      <c r="U1681" s="10">
        <v>0</v>
      </c>
      <c r="V1681" s="10">
        <v>0</v>
      </c>
      <c r="W1681" s="10">
        <f t="shared" si="162"/>
        <v>7.5874999500000007</v>
      </c>
      <c r="X1681" s="10">
        <f t="shared" si="163"/>
        <v>-7.5874999500000007</v>
      </c>
      <c r="Y1681" s="10">
        <f t="shared" si="164"/>
        <v>-1</v>
      </c>
      <c r="Z1681" s="10">
        <v>0</v>
      </c>
      <c r="AA1681" s="10" t="str">
        <f t="shared" si="165"/>
        <v>NA</v>
      </c>
      <c r="AB1681" s="10">
        <f t="shared" si="166"/>
        <v>0</v>
      </c>
      <c r="AC1681" t="str">
        <f t="shared" si="167"/>
        <v>c</v>
      </c>
      <c r="AD1681" t="s">
        <v>7140</v>
      </c>
    </row>
    <row r="1682" spans="1:30" x14ac:dyDescent="0.2">
      <c r="A1682" s="8" t="s">
        <v>819</v>
      </c>
      <c r="B1682" s="8" t="s">
        <v>7162</v>
      </c>
      <c r="C1682" s="8" t="s">
        <v>820</v>
      </c>
      <c r="D1682" s="8" t="s">
        <v>2778</v>
      </c>
      <c r="E1682" s="8" t="s">
        <v>2779</v>
      </c>
      <c r="F1682" s="9" t="s">
        <v>31</v>
      </c>
      <c r="G1682" s="8" t="s">
        <v>2469</v>
      </c>
      <c r="H1682" s="8" t="s">
        <v>2565</v>
      </c>
      <c r="I1682" s="8" t="s">
        <v>34</v>
      </c>
      <c r="J1682" s="8" t="s">
        <v>1031</v>
      </c>
      <c r="K1682" s="8" t="s">
        <v>36</v>
      </c>
      <c r="L1682" s="8" t="s">
        <v>68</v>
      </c>
      <c r="M1682" s="10">
        <v>6.25</v>
      </c>
      <c r="N1682" s="10">
        <v>5</v>
      </c>
      <c r="O1682" s="11">
        <v>7.6124999999999998</v>
      </c>
      <c r="P1682" s="10">
        <v>1.5225</v>
      </c>
      <c r="Q1682" s="10">
        <v>36</v>
      </c>
      <c r="R1682" s="10">
        <v>13.8888888888889</v>
      </c>
      <c r="S1682" s="10">
        <v>2.5277777777777799</v>
      </c>
      <c r="T1682" s="10">
        <v>0</v>
      </c>
      <c r="U1682" s="10">
        <v>0</v>
      </c>
      <c r="V1682" s="10">
        <v>0</v>
      </c>
      <c r="W1682" s="10">
        <f t="shared" si="162"/>
        <v>7.6124999999999998</v>
      </c>
      <c r="X1682" s="10">
        <f t="shared" si="163"/>
        <v>-7.6124999999999998</v>
      </c>
      <c r="Y1682" s="10">
        <f t="shared" si="164"/>
        <v>-1</v>
      </c>
      <c r="Z1682" s="10">
        <v>0</v>
      </c>
      <c r="AA1682" s="10" t="str">
        <f t="shared" si="165"/>
        <v>NA</v>
      </c>
      <c r="AB1682" s="10">
        <f t="shared" si="166"/>
        <v>0</v>
      </c>
      <c r="AC1682" t="str">
        <f t="shared" si="167"/>
        <v>o</v>
      </c>
      <c r="AD1682" t="s">
        <v>7143</v>
      </c>
    </row>
    <row r="1683" spans="1:30" x14ac:dyDescent="0.2">
      <c r="A1683" s="8" t="s">
        <v>819</v>
      </c>
      <c r="B1683" s="8" t="s">
        <v>7162</v>
      </c>
      <c r="C1683" s="8" t="s">
        <v>820</v>
      </c>
      <c r="D1683" s="8" t="s">
        <v>2780</v>
      </c>
      <c r="E1683" s="8" t="s">
        <v>2023</v>
      </c>
      <c r="F1683" s="9" t="s">
        <v>31</v>
      </c>
      <c r="G1683" s="8" t="s">
        <v>2469</v>
      </c>
      <c r="H1683" s="8" t="s">
        <v>2498</v>
      </c>
      <c r="I1683" s="8" t="s">
        <v>34</v>
      </c>
      <c r="J1683" s="8" t="s">
        <v>1031</v>
      </c>
      <c r="K1683" s="8" t="s">
        <v>36</v>
      </c>
      <c r="L1683" s="8" t="s">
        <v>68</v>
      </c>
      <c r="M1683" s="10">
        <v>6.25</v>
      </c>
      <c r="N1683" s="10">
        <v>5</v>
      </c>
      <c r="O1683" s="11">
        <v>7.6875</v>
      </c>
      <c r="P1683" s="10">
        <v>1.5375000000000001</v>
      </c>
      <c r="Q1683" s="10">
        <v>355</v>
      </c>
      <c r="R1683" s="10">
        <v>1.40845070422535</v>
      </c>
      <c r="S1683" s="10">
        <v>1.5250704225352101</v>
      </c>
      <c r="T1683" s="10">
        <v>0</v>
      </c>
      <c r="U1683" s="10">
        <v>0</v>
      </c>
      <c r="V1683" s="10">
        <v>0</v>
      </c>
      <c r="W1683" s="10">
        <f t="shared" si="162"/>
        <v>7.6875</v>
      </c>
      <c r="X1683" s="10">
        <f t="shared" si="163"/>
        <v>-7.6875</v>
      </c>
      <c r="Y1683" s="10">
        <f t="shared" si="164"/>
        <v>-1</v>
      </c>
      <c r="Z1683" s="10">
        <v>0</v>
      </c>
      <c r="AA1683" s="10" t="str">
        <f t="shared" si="165"/>
        <v>NA</v>
      </c>
      <c r="AB1683" s="10">
        <f t="shared" si="166"/>
        <v>0</v>
      </c>
      <c r="AC1683" t="str">
        <f t="shared" si="167"/>
        <v>i</v>
      </c>
      <c r="AD1683" t="s">
        <v>7153</v>
      </c>
    </row>
    <row r="1684" spans="1:30" x14ac:dyDescent="0.2">
      <c r="A1684" s="8" t="s">
        <v>819</v>
      </c>
      <c r="B1684" s="8" t="s">
        <v>7162</v>
      </c>
      <c r="C1684" s="8" t="s">
        <v>820</v>
      </c>
      <c r="D1684" s="8" t="s">
        <v>2781</v>
      </c>
      <c r="E1684" s="8" t="s">
        <v>2782</v>
      </c>
      <c r="F1684" s="9" t="s">
        <v>31</v>
      </c>
      <c r="G1684" s="8" t="s">
        <v>2469</v>
      </c>
      <c r="H1684" s="8" t="s">
        <v>2512</v>
      </c>
      <c r="I1684" s="8" t="s">
        <v>34</v>
      </c>
      <c r="J1684" s="8" t="s">
        <v>841</v>
      </c>
      <c r="K1684" s="8" t="s">
        <v>36</v>
      </c>
      <c r="L1684" s="8" t="s">
        <v>68</v>
      </c>
      <c r="M1684" s="10">
        <v>6.25</v>
      </c>
      <c r="N1684" s="10">
        <v>7</v>
      </c>
      <c r="O1684" s="11">
        <v>7.7249999750000011</v>
      </c>
      <c r="P1684" s="10">
        <v>1.1035714250000002</v>
      </c>
      <c r="Q1684" s="10">
        <v>125</v>
      </c>
      <c r="R1684" s="10">
        <v>5.6</v>
      </c>
      <c r="S1684" s="10">
        <v>2.2151999999999998</v>
      </c>
      <c r="T1684" s="10">
        <v>0</v>
      </c>
      <c r="U1684" s="10">
        <v>0</v>
      </c>
      <c r="V1684" s="10">
        <v>0</v>
      </c>
      <c r="W1684" s="10">
        <f t="shared" si="162"/>
        <v>7.7249999750000011</v>
      </c>
      <c r="X1684" s="10">
        <f t="shared" si="163"/>
        <v>-7.7249999750000011</v>
      </c>
      <c r="Y1684" s="10">
        <f t="shared" si="164"/>
        <v>-1</v>
      </c>
      <c r="Z1684" s="10">
        <v>0</v>
      </c>
      <c r="AA1684" s="10" t="str">
        <f t="shared" si="165"/>
        <v>NA</v>
      </c>
      <c r="AB1684" s="10">
        <f t="shared" si="166"/>
        <v>0</v>
      </c>
      <c r="AC1684" t="str">
        <f t="shared" si="167"/>
        <v>l</v>
      </c>
      <c r="AD1684" t="s">
        <v>7145</v>
      </c>
    </row>
    <row r="1685" spans="1:30" x14ac:dyDescent="0.2">
      <c r="A1685" s="8" t="s">
        <v>819</v>
      </c>
      <c r="B1685" s="8" t="s">
        <v>7162</v>
      </c>
      <c r="C1685" s="8" t="s">
        <v>820</v>
      </c>
      <c r="D1685" s="8" t="s">
        <v>2783</v>
      </c>
      <c r="E1685" s="8" t="s">
        <v>2784</v>
      </c>
      <c r="F1685" s="9" t="s">
        <v>31</v>
      </c>
      <c r="G1685" s="8" t="s">
        <v>2469</v>
      </c>
      <c r="H1685" s="8" t="s">
        <v>2526</v>
      </c>
      <c r="I1685" s="8" t="s">
        <v>34</v>
      </c>
      <c r="J1685" s="8" t="s">
        <v>1031</v>
      </c>
      <c r="K1685" s="8" t="s">
        <v>36</v>
      </c>
      <c r="L1685" s="8" t="s">
        <v>68</v>
      </c>
      <c r="M1685" s="10">
        <v>6.25</v>
      </c>
      <c r="N1685" s="10">
        <v>1</v>
      </c>
      <c r="O1685" s="11">
        <v>7.8125</v>
      </c>
      <c r="P1685" s="10">
        <v>7.8125</v>
      </c>
      <c r="Q1685" s="10">
        <v>83</v>
      </c>
      <c r="R1685" s="10">
        <v>1.2048192771084301</v>
      </c>
      <c r="S1685" s="10">
        <v>1.5168674698795199</v>
      </c>
      <c r="T1685" s="10">
        <v>0</v>
      </c>
      <c r="U1685" s="10">
        <v>0</v>
      </c>
      <c r="V1685" s="10">
        <v>0</v>
      </c>
      <c r="W1685" s="10">
        <f t="shared" si="162"/>
        <v>7.8125</v>
      </c>
      <c r="X1685" s="10">
        <f t="shared" si="163"/>
        <v>-7.8125</v>
      </c>
      <c r="Y1685" s="10">
        <f t="shared" si="164"/>
        <v>-1</v>
      </c>
      <c r="Z1685" s="10">
        <v>0</v>
      </c>
      <c r="AA1685" s="10" t="str">
        <f t="shared" si="165"/>
        <v>NA</v>
      </c>
      <c r="AB1685" s="10">
        <f t="shared" si="166"/>
        <v>0</v>
      </c>
      <c r="AC1685" t="str">
        <f t="shared" si="167"/>
        <v>t</v>
      </c>
      <c r="AD1685" t="s">
        <v>7135</v>
      </c>
    </row>
    <row r="1686" spans="1:30" x14ac:dyDescent="0.2">
      <c r="A1686" s="8" t="s">
        <v>819</v>
      </c>
      <c r="B1686" s="8" t="s">
        <v>7162</v>
      </c>
      <c r="C1686" s="8" t="s">
        <v>820</v>
      </c>
      <c r="D1686" s="8" t="s">
        <v>2785</v>
      </c>
      <c r="E1686" s="8" t="s">
        <v>2786</v>
      </c>
      <c r="F1686" s="9" t="s">
        <v>31</v>
      </c>
      <c r="G1686" s="8" t="s">
        <v>2469</v>
      </c>
      <c r="H1686" s="8" t="s">
        <v>2723</v>
      </c>
      <c r="I1686" s="8" t="s">
        <v>34</v>
      </c>
      <c r="J1686" s="8" t="s">
        <v>1031</v>
      </c>
      <c r="K1686" s="8" t="s">
        <v>36</v>
      </c>
      <c r="L1686" s="8" t="s">
        <v>68</v>
      </c>
      <c r="M1686" s="10">
        <v>6.25</v>
      </c>
      <c r="N1686" s="10">
        <v>6</v>
      </c>
      <c r="O1686" s="11">
        <v>7.924999950000001</v>
      </c>
      <c r="P1686" s="10">
        <v>1.3208333250000002</v>
      </c>
      <c r="Q1686" s="10">
        <v>46</v>
      </c>
      <c r="R1686" s="10">
        <v>13.0434782608696</v>
      </c>
      <c r="S1686" s="10">
        <v>2.97608695652174</v>
      </c>
      <c r="T1686" s="10">
        <v>0</v>
      </c>
      <c r="U1686" s="10">
        <v>0</v>
      </c>
      <c r="V1686" s="10">
        <v>0</v>
      </c>
      <c r="W1686" s="10">
        <f t="shared" si="162"/>
        <v>7.924999950000001</v>
      </c>
      <c r="X1686" s="10">
        <f t="shared" si="163"/>
        <v>-7.924999950000001</v>
      </c>
      <c r="Y1686" s="10">
        <f t="shared" si="164"/>
        <v>-1</v>
      </c>
      <c r="Z1686" s="10">
        <v>0</v>
      </c>
      <c r="AA1686" s="10" t="str">
        <f t="shared" si="165"/>
        <v>NA</v>
      </c>
      <c r="AB1686" s="10">
        <f t="shared" si="166"/>
        <v>0</v>
      </c>
      <c r="AC1686" t="str">
        <f t="shared" si="167"/>
        <v>g</v>
      </c>
      <c r="AD1686" t="s">
        <v>7149</v>
      </c>
    </row>
    <row r="1687" spans="1:30" x14ac:dyDescent="0.2">
      <c r="A1687" s="8" t="s">
        <v>819</v>
      </c>
      <c r="B1687" s="8" t="s">
        <v>7162</v>
      </c>
      <c r="C1687" s="8" t="s">
        <v>820</v>
      </c>
      <c r="D1687" s="8" t="s">
        <v>2787</v>
      </c>
      <c r="E1687" s="8" t="s">
        <v>2788</v>
      </c>
      <c r="F1687" s="9" t="s">
        <v>31</v>
      </c>
      <c r="G1687" s="8" t="s">
        <v>2469</v>
      </c>
      <c r="H1687" s="8" t="s">
        <v>2789</v>
      </c>
      <c r="I1687" s="8" t="s">
        <v>34</v>
      </c>
      <c r="J1687" s="8" t="s">
        <v>1031</v>
      </c>
      <c r="K1687" s="8" t="s">
        <v>36</v>
      </c>
      <c r="L1687" s="8" t="s">
        <v>68</v>
      </c>
      <c r="M1687" s="10">
        <v>6.25</v>
      </c>
      <c r="N1687" s="10">
        <v>7</v>
      </c>
      <c r="O1687" s="11">
        <v>8.1374999999999993</v>
      </c>
      <c r="P1687" s="10">
        <v>1.1625000000000001</v>
      </c>
      <c r="Q1687" s="10">
        <v>176</v>
      </c>
      <c r="R1687" s="10">
        <v>3.9772727272727302</v>
      </c>
      <c r="S1687" s="10">
        <v>1.0090909090909099</v>
      </c>
      <c r="T1687" s="10">
        <v>0</v>
      </c>
      <c r="U1687" s="10">
        <v>0</v>
      </c>
      <c r="V1687" s="10">
        <v>0</v>
      </c>
      <c r="W1687" s="10">
        <f t="shared" si="162"/>
        <v>8.1374999999999993</v>
      </c>
      <c r="X1687" s="10">
        <f t="shared" si="163"/>
        <v>-8.1374999999999993</v>
      </c>
      <c r="Y1687" s="10">
        <f t="shared" si="164"/>
        <v>-1</v>
      </c>
      <c r="Z1687" s="10">
        <v>0</v>
      </c>
      <c r="AA1687" s="10" t="str">
        <f t="shared" si="165"/>
        <v>NA</v>
      </c>
      <c r="AB1687" s="10">
        <f t="shared" si="166"/>
        <v>0</v>
      </c>
      <c r="AC1687" t="str">
        <f t="shared" si="167"/>
        <v>d</v>
      </c>
      <c r="AD1687" t="s">
        <v>7147</v>
      </c>
    </row>
    <row r="1688" spans="1:30" x14ac:dyDescent="0.2">
      <c r="A1688" s="8" t="s">
        <v>819</v>
      </c>
      <c r="B1688" s="8" t="s">
        <v>7162</v>
      </c>
      <c r="C1688" s="8" t="s">
        <v>820</v>
      </c>
      <c r="D1688" s="8" t="s">
        <v>2790</v>
      </c>
      <c r="E1688" s="8" t="s">
        <v>2791</v>
      </c>
      <c r="F1688" s="9" t="s">
        <v>31</v>
      </c>
      <c r="G1688" s="8" t="s">
        <v>2469</v>
      </c>
      <c r="H1688" s="8" t="s">
        <v>2487</v>
      </c>
      <c r="I1688" s="8" t="s">
        <v>34</v>
      </c>
      <c r="J1688" s="8" t="s">
        <v>1031</v>
      </c>
      <c r="K1688" s="8" t="s">
        <v>36</v>
      </c>
      <c r="L1688" s="8" t="s">
        <v>68</v>
      </c>
      <c r="M1688" s="10">
        <v>6.25</v>
      </c>
      <c r="N1688" s="10">
        <v>6</v>
      </c>
      <c r="O1688" s="11">
        <v>8.1874999499999994</v>
      </c>
      <c r="P1688" s="10">
        <v>1.3645833249999999</v>
      </c>
      <c r="Q1688" s="10">
        <v>235</v>
      </c>
      <c r="R1688" s="10">
        <v>2.5531914893617</v>
      </c>
      <c r="S1688" s="10">
        <v>1.64127659574468</v>
      </c>
      <c r="T1688" s="10">
        <v>0</v>
      </c>
      <c r="U1688" s="10">
        <v>0</v>
      </c>
      <c r="V1688" s="10">
        <v>0</v>
      </c>
      <c r="W1688" s="10">
        <f t="shared" si="162"/>
        <v>8.1874999499999994</v>
      </c>
      <c r="X1688" s="10">
        <f t="shared" si="163"/>
        <v>-8.1874999499999994</v>
      </c>
      <c r="Y1688" s="10">
        <f t="shared" si="164"/>
        <v>-1</v>
      </c>
      <c r="Z1688" s="10">
        <v>0</v>
      </c>
      <c r="AA1688" s="10" t="str">
        <f t="shared" si="165"/>
        <v>NA</v>
      </c>
      <c r="AB1688" s="10">
        <f t="shared" si="166"/>
        <v>0</v>
      </c>
      <c r="AC1688" t="str">
        <f t="shared" si="167"/>
        <v>s</v>
      </c>
      <c r="AD1688" t="s">
        <v>7142</v>
      </c>
    </row>
    <row r="1689" spans="1:30" x14ac:dyDescent="0.2">
      <c r="A1689" s="8" t="s">
        <v>819</v>
      </c>
      <c r="B1689" s="8" t="s">
        <v>7162</v>
      </c>
      <c r="C1689" s="8" t="s">
        <v>820</v>
      </c>
      <c r="D1689" s="8" t="s">
        <v>2792</v>
      </c>
      <c r="E1689" s="8" t="s">
        <v>2793</v>
      </c>
      <c r="F1689" s="9" t="s">
        <v>31</v>
      </c>
      <c r="G1689" s="8" t="s">
        <v>2469</v>
      </c>
      <c r="H1689" s="8" t="s">
        <v>2591</v>
      </c>
      <c r="I1689" s="8" t="s">
        <v>671</v>
      </c>
      <c r="J1689" s="8" t="s">
        <v>1031</v>
      </c>
      <c r="K1689" s="8" t="s">
        <v>36</v>
      </c>
      <c r="L1689" s="8" t="s">
        <v>68</v>
      </c>
      <c r="M1689" s="10">
        <v>6.25</v>
      </c>
      <c r="N1689" s="10">
        <v>3</v>
      </c>
      <c r="O1689" s="11">
        <v>8.2874999999999996</v>
      </c>
      <c r="P1689" s="10">
        <v>2.7625000000000002</v>
      </c>
      <c r="Q1689" s="10">
        <v>50</v>
      </c>
      <c r="R1689" s="10">
        <v>6</v>
      </c>
      <c r="S1689" s="10">
        <v>1.464</v>
      </c>
      <c r="T1689" s="10">
        <v>0</v>
      </c>
      <c r="U1689" s="10">
        <v>0</v>
      </c>
      <c r="V1689" s="10">
        <v>0</v>
      </c>
      <c r="W1689" s="10">
        <f t="shared" si="162"/>
        <v>8.2874999999999996</v>
      </c>
      <c r="X1689" s="10">
        <f t="shared" si="163"/>
        <v>-8.2874999999999996</v>
      </c>
      <c r="Y1689" s="10">
        <f t="shared" si="164"/>
        <v>-1</v>
      </c>
      <c r="Z1689" s="10">
        <v>0</v>
      </c>
      <c r="AA1689" s="10" t="str">
        <f t="shared" si="165"/>
        <v>NA</v>
      </c>
      <c r="AB1689" s="10">
        <f t="shared" si="166"/>
        <v>0</v>
      </c>
      <c r="AC1689" t="str">
        <f t="shared" si="167"/>
        <v>v</v>
      </c>
      <c r="AD1689" t="s">
        <v>7144</v>
      </c>
    </row>
    <row r="1690" spans="1:30" x14ac:dyDescent="0.2">
      <c r="A1690" s="8" t="s">
        <v>819</v>
      </c>
      <c r="B1690" s="8" t="s">
        <v>7162</v>
      </c>
      <c r="C1690" s="8" t="s">
        <v>820</v>
      </c>
      <c r="D1690" s="8" t="s">
        <v>2794</v>
      </c>
      <c r="E1690" s="8" t="s">
        <v>1479</v>
      </c>
      <c r="F1690" s="9" t="s">
        <v>31</v>
      </c>
      <c r="G1690" s="8" t="s">
        <v>2469</v>
      </c>
      <c r="H1690" s="8" t="s">
        <v>2498</v>
      </c>
      <c r="I1690" s="8" t="s">
        <v>34</v>
      </c>
      <c r="J1690" s="8" t="s">
        <v>1031</v>
      </c>
      <c r="K1690" s="8" t="s">
        <v>36</v>
      </c>
      <c r="L1690" s="8" t="s">
        <v>68</v>
      </c>
      <c r="M1690" s="10">
        <v>6.25</v>
      </c>
      <c r="N1690" s="10">
        <v>7</v>
      </c>
      <c r="O1690" s="11">
        <v>8.7249999374999998</v>
      </c>
      <c r="P1690" s="10">
        <v>1.2464285625</v>
      </c>
      <c r="Q1690" s="10">
        <v>131</v>
      </c>
      <c r="R1690" s="10">
        <v>5.3435114503816799</v>
      </c>
      <c r="S1690" s="10">
        <v>2.3770992366412198</v>
      </c>
      <c r="T1690" s="10">
        <v>0</v>
      </c>
      <c r="U1690" s="10">
        <v>0</v>
      </c>
      <c r="V1690" s="10">
        <v>0</v>
      </c>
      <c r="W1690" s="10">
        <f t="shared" si="162"/>
        <v>8.7249999374999998</v>
      </c>
      <c r="X1690" s="10">
        <f t="shared" si="163"/>
        <v>-8.7249999374999998</v>
      </c>
      <c r="Y1690" s="10">
        <f t="shared" si="164"/>
        <v>-1</v>
      </c>
      <c r="Z1690" s="10">
        <v>0</v>
      </c>
      <c r="AA1690" s="10" t="str">
        <f t="shared" si="165"/>
        <v>NA</v>
      </c>
      <c r="AB1690" s="10">
        <f t="shared" si="166"/>
        <v>0</v>
      </c>
      <c r="AC1690" t="str">
        <f t="shared" si="167"/>
        <v>i</v>
      </c>
      <c r="AD1690" t="s">
        <v>7153</v>
      </c>
    </row>
    <row r="1691" spans="1:30" x14ac:dyDescent="0.2">
      <c r="A1691" s="8" t="s">
        <v>819</v>
      </c>
      <c r="B1691" s="8" t="s">
        <v>7162</v>
      </c>
      <c r="C1691" s="8" t="s">
        <v>820</v>
      </c>
      <c r="D1691" s="8" t="s">
        <v>2795</v>
      </c>
      <c r="E1691" s="8" t="s">
        <v>2796</v>
      </c>
      <c r="F1691" s="9" t="s">
        <v>31</v>
      </c>
      <c r="G1691" s="8" t="s">
        <v>2469</v>
      </c>
      <c r="H1691" s="8" t="s">
        <v>2498</v>
      </c>
      <c r="I1691" s="8" t="s">
        <v>34</v>
      </c>
      <c r="J1691" s="8" t="s">
        <v>1031</v>
      </c>
      <c r="K1691" s="8" t="s">
        <v>36</v>
      </c>
      <c r="L1691" s="8" t="s">
        <v>68</v>
      </c>
      <c r="M1691" s="10">
        <v>6.25</v>
      </c>
      <c r="N1691" s="10">
        <v>2</v>
      </c>
      <c r="O1691" s="11">
        <v>8.9625000000000004</v>
      </c>
      <c r="P1691" s="10">
        <v>4.4812500000000002</v>
      </c>
      <c r="Q1691" s="10">
        <v>9</v>
      </c>
      <c r="R1691" s="10">
        <v>22.2222222222222</v>
      </c>
      <c r="S1691" s="10">
        <v>1.7777777777777799</v>
      </c>
      <c r="T1691" s="10">
        <v>0</v>
      </c>
      <c r="U1691" s="10">
        <v>0</v>
      </c>
      <c r="V1691" s="10">
        <v>0</v>
      </c>
      <c r="W1691" s="10">
        <f t="shared" si="162"/>
        <v>8.9625000000000004</v>
      </c>
      <c r="X1691" s="10">
        <f t="shared" si="163"/>
        <v>-8.9625000000000004</v>
      </c>
      <c r="Y1691" s="10">
        <f t="shared" si="164"/>
        <v>-1</v>
      </c>
      <c r="Z1691" s="10">
        <v>0</v>
      </c>
      <c r="AA1691" s="10" t="str">
        <f t="shared" si="165"/>
        <v>NA</v>
      </c>
      <c r="AB1691" s="10">
        <f t="shared" si="166"/>
        <v>0</v>
      </c>
      <c r="AC1691" t="str">
        <f t="shared" si="167"/>
        <v>i</v>
      </c>
      <c r="AD1691" t="s">
        <v>7153</v>
      </c>
    </row>
    <row r="1692" spans="1:30" x14ac:dyDescent="0.2">
      <c r="A1692" s="8" t="s">
        <v>819</v>
      </c>
      <c r="B1692" s="8" t="s">
        <v>7162</v>
      </c>
      <c r="C1692" s="8" t="s">
        <v>820</v>
      </c>
      <c r="D1692" s="8" t="s">
        <v>2797</v>
      </c>
      <c r="E1692" s="8" t="s">
        <v>2798</v>
      </c>
      <c r="F1692" s="9" t="s">
        <v>31</v>
      </c>
      <c r="G1692" s="8" t="s">
        <v>2469</v>
      </c>
      <c r="H1692" s="8" t="s">
        <v>2478</v>
      </c>
      <c r="I1692" s="8" t="s">
        <v>34</v>
      </c>
      <c r="J1692" s="8" t="s">
        <v>1031</v>
      </c>
      <c r="K1692" s="8" t="s">
        <v>36</v>
      </c>
      <c r="L1692" s="8" t="s">
        <v>68</v>
      </c>
      <c r="M1692" s="10">
        <v>6.25</v>
      </c>
      <c r="N1692" s="10">
        <v>4</v>
      </c>
      <c r="O1692" s="11">
        <v>8.9875000000000007</v>
      </c>
      <c r="P1692" s="10">
        <v>2.2468750000000002</v>
      </c>
      <c r="Q1692" s="10">
        <v>287</v>
      </c>
      <c r="R1692" s="10">
        <v>1.39372822299652</v>
      </c>
      <c r="S1692" s="10">
        <v>1.67735191637631</v>
      </c>
      <c r="T1692" s="10">
        <v>0</v>
      </c>
      <c r="U1692" s="10">
        <v>0</v>
      </c>
      <c r="V1692" s="10">
        <v>0</v>
      </c>
      <c r="W1692" s="10">
        <f t="shared" si="162"/>
        <v>8.9875000000000007</v>
      </c>
      <c r="X1692" s="10">
        <f t="shared" si="163"/>
        <v>-8.9875000000000007</v>
      </c>
      <c r="Y1692" s="10">
        <f t="shared" si="164"/>
        <v>-1</v>
      </c>
      <c r="Z1692" s="10">
        <v>0</v>
      </c>
      <c r="AA1692" s="10" t="str">
        <f t="shared" si="165"/>
        <v>NA</v>
      </c>
      <c r="AB1692" s="10">
        <f t="shared" si="166"/>
        <v>0</v>
      </c>
      <c r="AC1692" t="str">
        <f t="shared" si="167"/>
        <v>b</v>
      </c>
      <c r="AD1692" t="s">
        <v>7139</v>
      </c>
    </row>
    <row r="1693" spans="1:30" x14ac:dyDescent="0.2">
      <c r="A1693" s="8" t="s">
        <v>819</v>
      </c>
      <c r="B1693" s="8" t="s">
        <v>7162</v>
      </c>
      <c r="C1693" s="8" t="s">
        <v>820</v>
      </c>
      <c r="D1693" s="8" t="s">
        <v>2799</v>
      </c>
      <c r="E1693" s="8" t="s">
        <v>2800</v>
      </c>
      <c r="F1693" s="9" t="s">
        <v>31</v>
      </c>
      <c r="G1693" s="8" t="s">
        <v>2469</v>
      </c>
      <c r="H1693" s="8" t="s">
        <v>2512</v>
      </c>
      <c r="I1693" s="8" t="s">
        <v>34</v>
      </c>
      <c r="J1693" s="8" t="s">
        <v>1031</v>
      </c>
      <c r="K1693" s="8" t="s">
        <v>36</v>
      </c>
      <c r="L1693" s="8" t="s">
        <v>68</v>
      </c>
      <c r="M1693" s="10">
        <v>6.25</v>
      </c>
      <c r="N1693" s="10">
        <v>5</v>
      </c>
      <c r="O1693" s="11">
        <v>9.3625000000000007</v>
      </c>
      <c r="P1693" s="10">
        <v>1.8725000000000001</v>
      </c>
      <c r="Q1693" s="10">
        <v>304</v>
      </c>
      <c r="R1693" s="10">
        <v>1.6447368421052599</v>
      </c>
      <c r="S1693" s="10">
        <v>1.91184210526316</v>
      </c>
      <c r="T1693" s="10">
        <v>0</v>
      </c>
      <c r="U1693" s="10">
        <v>0</v>
      </c>
      <c r="V1693" s="10">
        <v>0</v>
      </c>
      <c r="W1693" s="10">
        <f t="shared" si="162"/>
        <v>9.3625000000000007</v>
      </c>
      <c r="X1693" s="10">
        <f t="shared" si="163"/>
        <v>-9.3625000000000007</v>
      </c>
      <c r="Y1693" s="10">
        <f t="shared" si="164"/>
        <v>-1</v>
      </c>
      <c r="Z1693" s="10">
        <v>0</v>
      </c>
      <c r="AA1693" s="10" t="str">
        <f t="shared" si="165"/>
        <v>NA</v>
      </c>
      <c r="AB1693" s="10">
        <f t="shared" si="166"/>
        <v>0</v>
      </c>
      <c r="AC1693" t="str">
        <f t="shared" si="167"/>
        <v>l</v>
      </c>
      <c r="AD1693" t="s">
        <v>7145</v>
      </c>
    </row>
    <row r="1694" spans="1:30" x14ac:dyDescent="0.2">
      <c r="A1694" s="8" t="s">
        <v>819</v>
      </c>
      <c r="B1694" s="8" t="s">
        <v>7162</v>
      </c>
      <c r="C1694" s="8" t="s">
        <v>820</v>
      </c>
      <c r="D1694" s="8" t="s">
        <v>2801</v>
      </c>
      <c r="E1694" s="8" t="s">
        <v>2802</v>
      </c>
      <c r="F1694" s="9" t="s">
        <v>31</v>
      </c>
      <c r="G1694" s="8" t="s">
        <v>2469</v>
      </c>
      <c r="H1694" s="8" t="s">
        <v>2683</v>
      </c>
      <c r="I1694" s="8" t="s">
        <v>34</v>
      </c>
      <c r="J1694" s="8" t="s">
        <v>1031</v>
      </c>
      <c r="K1694" s="8" t="s">
        <v>36</v>
      </c>
      <c r="L1694" s="8" t="s">
        <v>68</v>
      </c>
      <c r="M1694" s="10">
        <v>6.25</v>
      </c>
      <c r="N1694" s="10">
        <v>5</v>
      </c>
      <c r="O1694" s="11">
        <v>9.375</v>
      </c>
      <c r="P1694" s="10">
        <v>1.875</v>
      </c>
      <c r="Q1694" s="10">
        <v>141</v>
      </c>
      <c r="R1694" s="10">
        <v>3.5460992907801399</v>
      </c>
      <c r="S1694" s="10">
        <v>1.1829787234042599</v>
      </c>
      <c r="T1694" s="10">
        <v>0</v>
      </c>
      <c r="U1694" s="10">
        <v>0</v>
      </c>
      <c r="V1694" s="10">
        <v>0</v>
      </c>
      <c r="W1694" s="10">
        <f t="shared" si="162"/>
        <v>9.375</v>
      </c>
      <c r="X1694" s="10">
        <f t="shared" si="163"/>
        <v>-9.375</v>
      </c>
      <c r="Y1694" s="10">
        <f t="shared" si="164"/>
        <v>-1</v>
      </c>
      <c r="Z1694" s="10">
        <v>0</v>
      </c>
      <c r="AA1694" s="10" t="str">
        <f t="shared" si="165"/>
        <v>NA</v>
      </c>
      <c r="AB1694" s="10">
        <f t="shared" si="166"/>
        <v>0</v>
      </c>
      <c r="AC1694" t="str">
        <f t="shared" si="167"/>
        <v>m</v>
      </c>
      <c r="AD1694" t="s">
        <v>7146</v>
      </c>
    </row>
    <row r="1695" spans="1:30" x14ac:dyDescent="0.2">
      <c r="A1695" s="8" t="s">
        <v>819</v>
      </c>
      <c r="B1695" s="8" t="s">
        <v>7162</v>
      </c>
      <c r="C1695" s="8" t="s">
        <v>820</v>
      </c>
      <c r="D1695" s="8" t="s">
        <v>2803</v>
      </c>
      <c r="E1695" s="8" t="s">
        <v>2804</v>
      </c>
      <c r="F1695" s="9" t="s">
        <v>31</v>
      </c>
      <c r="G1695" s="8" t="s">
        <v>2469</v>
      </c>
      <c r="H1695" s="8" t="s">
        <v>2526</v>
      </c>
      <c r="I1695" s="8" t="s">
        <v>34</v>
      </c>
      <c r="J1695" s="8" t="s">
        <v>1031</v>
      </c>
      <c r="K1695" s="8" t="s">
        <v>36</v>
      </c>
      <c r="L1695" s="8" t="s">
        <v>68</v>
      </c>
      <c r="M1695" s="10">
        <v>6.25</v>
      </c>
      <c r="N1695" s="10">
        <v>5</v>
      </c>
      <c r="O1695" s="11">
        <v>9.4250000000000007</v>
      </c>
      <c r="P1695" s="10">
        <v>1.885</v>
      </c>
      <c r="Q1695" s="10">
        <v>229</v>
      </c>
      <c r="R1695" s="10">
        <v>2.1834061135371199</v>
      </c>
      <c r="S1695" s="10">
        <v>1.48908296943231</v>
      </c>
      <c r="T1695" s="10">
        <v>0</v>
      </c>
      <c r="U1695" s="10">
        <v>0</v>
      </c>
      <c r="V1695" s="10">
        <v>0</v>
      </c>
      <c r="W1695" s="10">
        <f t="shared" si="162"/>
        <v>9.4250000000000007</v>
      </c>
      <c r="X1695" s="10">
        <f t="shared" si="163"/>
        <v>-9.4250000000000007</v>
      </c>
      <c r="Y1695" s="10">
        <f t="shared" si="164"/>
        <v>-1</v>
      </c>
      <c r="Z1695" s="10">
        <v>0</v>
      </c>
      <c r="AA1695" s="10" t="str">
        <f t="shared" si="165"/>
        <v>NA</v>
      </c>
      <c r="AB1695" s="10">
        <f t="shared" si="166"/>
        <v>0</v>
      </c>
      <c r="AC1695" t="str">
        <f t="shared" si="167"/>
        <v>t</v>
      </c>
      <c r="AD1695" t="s">
        <v>7135</v>
      </c>
    </row>
    <row r="1696" spans="1:30" x14ac:dyDescent="0.2">
      <c r="A1696" s="8" t="s">
        <v>819</v>
      </c>
      <c r="B1696" s="8" t="s">
        <v>7162</v>
      </c>
      <c r="C1696" s="8" t="s">
        <v>820</v>
      </c>
      <c r="D1696" s="8" t="s">
        <v>2805</v>
      </c>
      <c r="E1696" s="8" t="s">
        <v>2806</v>
      </c>
      <c r="F1696" s="9" t="s">
        <v>31</v>
      </c>
      <c r="G1696" s="8" t="s">
        <v>2469</v>
      </c>
      <c r="H1696" s="8" t="s">
        <v>2512</v>
      </c>
      <c r="I1696" s="8" t="s">
        <v>34</v>
      </c>
      <c r="J1696" s="8" t="s">
        <v>1031</v>
      </c>
      <c r="K1696" s="8" t="s">
        <v>36</v>
      </c>
      <c r="L1696" s="8" t="s">
        <v>68</v>
      </c>
      <c r="M1696" s="10">
        <v>6.25</v>
      </c>
      <c r="N1696" s="10">
        <v>6</v>
      </c>
      <c r="O1696" s="11">
        <v>9.5625</v>
      </c>
      <c r="P1696" s="10">
        <v>1.59375</v>
      </c>
      <c r="Q1696" s="10">
        <v>87</v>
      </c>
      <c r="R1696" s="10">
        <v>6.8965517241379297</v>
      </c>
      <c r="S1696" s="10">
        <v>2.6712643678160899</v>
      </c>
      <c r="T1696" s="10">
        <v>0</v>
      </c>
      <c r="U1696" s="10">
        <v>0</v>
      </c>
      <c r="V1696" s="10">
        <v>0</v>
      </c>
      <c r="W1696" s="10">
        <f t="shared" si="162"/>
        <v>9.5625</v>
      </c>
      <c r="X1696" s="10">
        <f t="shared" si="163"/>
        <v>-9.5625</v>
      </c>
      <c r="Y1696" s="10">
        <f t="shared" si="164"/>
        <v>-1</v>
      </c>
      <c r="Z1696" s="10">
        <v>0</v>
      </c>
      <c r="AA1696" s="10" t="str">
        <f t="shared" si="165"/>
        <v>NA</v>
      </c>
      <c r="AB1696" s="10">
        <f t="shared" si="166"/>
        <v>0</v>
      </c>
      <c r="AC1696" t="str">
        <f t="shared" si="167"/>
        <v>l</v>
      </c>
      <c r="AD1696" t="s">
        <v>7145</v>
      </c>
    </row>
    <row r="1697" spans="1:30" x14ac:dyDescent="0.2">
      <c r="A1697" s="8" t="s">
        <v>819</v>
      </c>
      <c r="B1697" s="8" t="s">
        <v>7162</v>
      </c>
      <c r="C1697" s="8" t="s">
        <v>820</v>
      </c>
      <c r="D1697" s="8" t="s">
        <v>2807</v>
      </c>
      <c r="E1697" s="8" t="s">
        <v>2808</v>
      </c>
      <c r="F1697" s="9" t="s">
        <v>31</v>
      </c>
      <c r="G1697" s="8" t="s">
        <v>2469</v>
      </c>
      <c r="H1697" s="8" t="s">
        <v>2565</v>
      </c>
      <c r="I1697" s="8" t="s">
        <v>34</v>
      </c>
      <c r="J1697" s="8" t="s">
        <v>1031</v>
      </c>
      <c r="K1697" s="8" t="s">
        <v>36</v>
      </c>
      <c r="L1697" s="8" t="s">
        <v>68</v>
      </c>
      <c r="M1697" s="10">
        <v>6.25</v>
      </c>
      <c r="N1697" s="10">
        <v>4</v>
      </c>
      <c r="O1697" s="11">
        <v>9.7750000000000004</v>
      </c>
      <c r="P1697" s="10">
        <v>2.4437500000000001</v>
      </c>
      <c r="Q1697" s="10">
        <v>36</v>
      </c>
      <c r="R1697" s="10">
        <v>11.1111111111111</v>
      </c>
      <c r="S1697" s="10">
        <v>1.7277777777777801</v>
      </c>
      <c r="T1697" s="10">
        <v>0</v>
      </c>
      <c r="U1697" s="10">
        <v>0</v>
      </c>
      <c r="V1697" s="10">
        <v>0</v>
      </c>
      <c r="W1697" s="10">
        <f t="shared" si="162"/>
        <v>9.7750000000000004</v>
      </c>
      <c r="X1697" s="10">
        <f t="shared" si="163"/>
        <v>-9.7750000000000004</v>
      </c>
      <c r="Y1697" s="10">
        <f t="shared" si="164"/>
        <v>-1</v>
      </c>
      <c r="Z1697" s="10">
        <v>0</v>
      </c>
      <c r="AA1697" s="10" t="str">
        <f t="shared" si="165"/>
        <v>NA</v>
      </c>
      <c r="AB1697" s="10">
        <f t="shared" si="166"/>
        <v>0</v>
      </c>
      <c r="AC1697" t="str">
        <f t="shared" si="167"/>
        <v>o</v>
      </c>
      <c r="AD1697" t="s">
        <v>7143</v>
      </c>
    </row>
    <row r="1698" spans="1:30" x14ac:dyDescent="0.2">
      <c r="A1698" s="8" t="s">
        <v>819</v>
      </c>
      <c r="B1698" s="8" t="s">
        <v>7162</v>
      </c>
      <c r="C1698" s="8" t="s">
        <v>820</v>
      </c>
      <c r="D1698" s="8" t="s">
        <v>2809</v>
      </c>
      <c r="E1698" s="8" t="s">
        <v>2810</v>
      </c>
      <c r="F1698" s="9" t="s">
        <v>31</v>
      </c>
      <c r="G1698" s="8" t="s">
        <v>2469</v>
      </c>
      <c r="H1698" s="8" t="s">
        <v>2473</v>
      </c>
      <c r="I1698" s="8" t="s">
        <v>34</v>
      </c>
      <c r="J1698" s="8" t="s">
        <v>1031</v>
      </c>
      <c r="K1698" s="8" t="s">
        <v>36</v>
      </c>
      <c r="L1698" s="8" t="s">
        <v>68</v>
      </c>
      <c r="M1698" s="10">
        <v>6.25</v>
      </c>
      <c r="N1698" s="10">
        <v>6</v>
      </c>
      <c r="O1698" s="11">
        <v>9.8499999749999994</v>
      </c>
      <c r="P1698" s="10">
        <v>1.6416666625</v>
      </c>
      <c r="Q1698" s="10">
        <v>91</v>
      </c>
      <c r="R1698" s="10">
        <v>6.5934065934065904</v>
      </c>
      <c r="S1698" s="10">
        <v>1.46813186813187</v>
      </c>
      <c r="T1698" s="10">
        <v>0</v>
      </c>
      <c r="U1698" s="10">
        <v>0</v>
      </c>
      <c r="V1698" s="10">
        <v>0</v>
      </c>
      <c r="W1698" s="10">
        <f t="shared" si="162"/>
        <v>9.8499999749999994</v>
      </c>
      <c r="X1698" s="10">
        <f t="shared" si="163"/>
        <v>-9.8499999749999994</v>
      </c>
      <c r="Y1698" s="10">
        <f t="shared" si="164"/>
        <v>-1</v>
      </c>
      <c r="Z1698" s="10">
        <v>0</v>
      </c>
      <c r="AA1698" s="10" t="str">
        <f t="shared" si="165"/>
        <v>NA</v>
      </c>
      <c r="AB1698" s="10">
        <f t="shared" si="166"/>
        <v>0</v>
      </c>
      <c r="AC1698" t="str">
        <f t="shared" si="167"/>
        <v>e</v>
      </c>
      <c r="AD1698" t="s">
        <v>7154</v>
      </c>
    </row>
    <row r="1699" spans="1:30" x14ac:dyDescent="0.2">
      <c r="A1699" s="8" t="s">
        <v>819</v>
      </c>
      <c r="B1699" s="8" t="s">
        <v>7162</v>
      </c>
      <c r="C1699" s="8" t="s">
        <v>820</v>
      </c>
      <c r="D1699" s="8" t="s">
        <v>2811</v>
      </c>
      <c r="E1699" s="8" t="s">
        <v>2812</v>
      </c>
      <c r="F1699" s="9" t="s">
        <v>31</v>
      </c>
      <c r="G1699" s="8" t="s">
        <v>2469</v>
      </c>
      <c r="H1699" s="8" t="s">
        <v>2545</v>
      </c>
      <c r="I1699" s="8" t="s">
        <v>34</v>
      </c>
      <c r="J1699" s="8" t="s">
        <v>1031</v>
      </c>
      <c r="K1699" s="8" t="s">
        <v>36</v>
      </c>
      <c r="L1699" s="8" t="s">
        <v>68</v>
      </c>
      <c r="M1699" s="10">
        <v>6.25</v>
      </c>
      <c r="N1699" s="10">
        <v>3</v>
      </c>
      <c r="O1699" s="11">
        <v>9.8625000000000007</v>
      </c>
      <c r="P1699" s="10">
        <v>3.2875000000000001</v>
      </c>
      <c r="Q1699" s="10">
        <v>179</v>
      </c>
      <c r="R1699" s="10">
        <v>1.67597765363128</v>
      </c>
      <c r="S1699" s="10">
        <v>2.41061452513966</v>
      </c>
      <c r="T1699" s="10">
        <v>0</v>
      </c>
      <c r="U1699" s="10">
        <v>0</v>
      </c>
      <c r="V1699" s="10">
        <v>0</v>
      </c>
      <c r="W1699" s="10">
        <f t="shared" si="162"/>
        <v>9.8625000000000007</v>
      </c>
      <c r="X1699" s="10">
        <f t="shared" si="163"/>
        <v>-9.8625000000000007</v>
      </c>
      <c r="Y1699" s="10">
        <f t="shared" si="164"/>
        <v>-1</v>
      </c>
      <c r="Z1699" s="10">
        <v>0</v>
      </c>
      <c r="AA1699" s="10" t="str">
        <f t="shared" si="165"/>
        <v>NA</v>
      </c>
      <c r="AB1699" s="10">
        <f t="shared" si="166"/>
        <v>0</v>
      </c>
      <c r="AC1699" t="str">
        <f t="shared" si="167"/>
        <v>g</v>
      </c>
      <c r="AD1699" t="s">
        <v>7149</v>
      </c>
    </row>
    <row r="1700" spans="1:30" x14ac:dyDescent="0.2">
      <c r="A1700" s="8" t="s">
        <v>819</v>
      </c>
      <c r="B1700" s="8" t="s">
        <v>7162</v>
      </c>
      <c r="C1700" s="8" t="s">
        <v>820</v>
      </c>
      <c r="D1700" s="8" t="s">
        <v>2813</v>
      </c>
      <c r="E1700" s="8" t="s">
        <v>2814</v>
      </c>
      <c r="F1700" s="9" t="s">
        <v>31</v>
      </c>
      <c r="G1700" s="8" t="s">
        <v>2469</v>
      </c>
      <c r="H1700" s="8" t="s">
        <v>2473</v>
      </c>
      <c r="I1700" s="8" t="s">
        <v>34</v>
      </c>
      <c r="J1700" s="8" t="s">
        <v>1031</v>
      </c>
      <c r="K1700" s="8" t="s">
        <v>36</v>
      </c>
      <c r="L1700" s="8" t="s">
        <v>68</v>
      </c>
      <c r="M1700" s="10">
        <v>6.25</v>
      </c>
      <c r="N1700" s="10">
        <v>7</v>
      </c>
      <c r="O1700" s="11">
        <v>9.9124999750000011</v>
      </c>
      <c r="P1700" s="10">
        <v>1.4160714250000002</v>
      </c>
      <c r="Q1700" s="10">
        <v>269</v>
      </c>
      <c r="R1700" s="10">
        <v>2.6022304832713798</v>
      </c>
      <c r="S1700" s="10">
        <v>1.69591078066914</v>
      </c>
      <c r="T1700" s="10">
        <v>0</v>
      </c>
      <c r="U1700" s="10">
        <v>0</v>
      </c>
      <c r="V1700" s="10">
        <v>0</v>
      </c>
      <c r="W1700" s="10">
        <f t="shared" si="162"/>
        <v>9.9124999750000011</v>
      </c>
      <c r="X1700" s="10">
        <f t="shared" si="163"/>
        <v>-9.9124999750000011</v>
      </c>
      <c r="Y1700" s="10">
        <f t="shared" si="164"/>
        <v>-1</v>
      </c>
      <c r="Z1700" s="10">
        <v>0</v>
      </c>
      <c r="AA1700" s="10" t="str">
        <f t="shared" si="165"/>
        <v>NA</v>
      </c>
      <c r="AB1700" s="10">
        <f t="shared" si="166"/>
        <v>0</v>
      </c>
      <c r="AC1700" t="str">
        <f t="shared" si="167"/>
        <v>e</v>
      </c>
      <c r="AD1700" t="s">
        <v>7154</v>
      </c>
    </row>
    <row r="1701" spans="1:30" x14ac:dyDescent="0.2">
      <c r="A1701" s="8" t="s">
        <v>819</v>
      </c>
      <c r="B1701" s="8" t="s">
        <v>7162</v>
      </c>
      <c r="C1701" s="8" t="s">
        <v>820</v>
      </c>
      <c r="D1701" s="8" t="s">
        <v>2815</v>
      </c>
      <c r="E1701" s="8" t="s">
        <v>2816</v>
      </c>
      <c r="F1701" s="9" t="s">
        <v>31</v>
      </c>
      <c r="G1701" s="8" t="s">
        <v>2469</v>
      </c>
      <c r="H1701" s="8" t="s">
        <v>2542</v>
      </c>
      <c r="I1701" s="8" t="s">
        <v>34</v>
      </c>
      <c r="J1701" s="8" t="s">
        <v>1031</v>
      </c>
      <c r="K1701" s="8" t="s">
        <v>36</v>
      </c>
      <c r="L1701" s="8" t="s">
        <v>68</v>
      </c>
      <c r="M1701" s="10">
        <v>6.25</v>
      </c>
      <c r="N1701" s="10">
        <v>6</v>
      </c>
      <c r="O1701" s="11">
        <v>9.9249999750000022</v>
      </c>
      <c r="P1701" s="10">
        <v>1.6541666625000002</v>
      </c>
      <c r="Q1701" s="10">
        <v>340</v>
      </c>
      <c r="R1701" s="10">
        <v>1.76470588235294</v>
      </c>
      <c r="S1701" s="10">
        <v>1.96705882352941</v>
      </c>
      <c r="T1701" s="10">
        <v>0</v>
      </c>
      <c r="U1701" s="10">
        <v>0</v>
      </c>
      <c r="V1701" s="10">
        <v>0</v>
      </c>
      <c r="W1701" s="10">
        <f t="shared" si="162"/>
        <v>9.9249999750000022</v>
      </c>
      <c r="X1701" s="10">
        <f t="shared" si="163"/>
        <v>-9.9249999750000022</v>
      </c>
      <c r="Y1701" s="10">
        <f t="shared" si="164"/>
        <v>-1</v>
      </c>
      <c r="Z1701" s="10">
        <v>0</v>
      </c>
      <c r="AA1701" s="10" t="str">
        <f t="shared" si="165"/>
        <v>NA</v>
      </c>
      <c r="AB1701" s="10">
        <f t="shared" si="166"/>
        <v>0</v>
      </c>
      <c r="AC1701" t="str">
        <f t="shared" si="167"/>
        <v>m</v>
      </c>
      <c r="AD1701" t="s">
        <v>7146</v>
      </c>
    </row>
    <row r="1702" spans="1:30" x14ac:dyDescent="0.2">
      <c r="A1702" s="8" t="s">
        <v>819</v>
      </c>
      <c r="B1702" s="8" t="s">
        <v>7162</v>
      </c>
      <c r="C1702" s="8" t="s">
        <v>820</v>
      </c>
      <c r="D1702" s="8" t="s">
        <v>2817</v>
      </c>
      <c r="E1702" s="8" t="s">
        <v>2818</v>
      </c>
      <c r="F1702" s="9" t="s">
        <v>31</v>
      </c>
      <c r="G1702" s="8" t="s">
        <v>2469</v>
      </c>
      <c r="H1702" s="8" t="s">
        <v>2604</v>
      </c>
      <c r="I1702" s="8" t="s">
        <v>2605</v>
      </c>
      <c r="J1702" s="8" t="s">
        <v>1031</v>
      </c>
      <c r="K1702" s="8" t="s">
        <v>36</v>
      </c>
      <c r="L1702" s="8" t="s">
        <v>68</v>
      </c>
      <c r="M1702" s="10">
        <v>6.25</v>
      </c>
      <c r="N1702" s="10">
        <v>3</v>
      </c>
      <c r="O1702" s="11">
        <v>9.9874999874999997</v>
      </c>
      <c r="P1702" s="10">
        <v>3.3291666625</v>
      </c>
      <c r="Q1702" s="10">
        <v>283</v>
      </c>
      <c r="R1702" s="10">
        <v>1.0600706713780901</v>
      </c>
      <c r="S1702" s="10">
        <v>1.26890459363958</v>
      </c>
      <c r="T1702" s="10">
        <v>0</v>
      </c>
      <c r="U1702" s="10">
        <v>0</v>
      </c>
      <c r="V1702" s="10">
        <v>0</v>
      </c>
      <c r="W1702" s="10">
        <f t="shared" si="162"/>
        <v>9.9874999874999997</v>
      </c>
      <c r="X1702" s="10">
        <f t="shared" si="163"/>
        <v>-9.9874999874999997</v>
      </c>
      <c r="Y1702" s="10">
        <f t="shared" si="164"/>
        <v>-1</v>
      </c>
      <c r="Z1702" s="10">
        <v>0</v>
      </c>
      <c r="AA1702" s="10" t="str">
        <f t="shared" si="165"/>
        <v>NA</v>
      </c>
      <c r="AB1702" s="10">
        <f t="shared" si="166"/>
        <v>0</v>
      </c>
      <c r="AC1702" t="str">
        <f t="shared" si="167"/>
        <v>c</v>
      </c>
      <c r="AD1702" t="s">
        <v>7140</v>
      </c>
    </row>
    <row r="1703" spans="1:30" x14ac:dyDescent="0.2">
      <c r="A1703" s="8" t="s">
        <v>819</v>
      </c>
      <c r="B1703" s="8" t="s">
        <v>7162</v>
      </c>
      <c r="C1703" s="8" t="s">
        <v>820</v>
      </c>
      <c r="D1703" s="8" t="s">
        <v>2819</v>
      </c>
      <c r="E1703" s="8" t="s">
        <v>2820</v>
      </c>
      <c r="F1703" s="9" t="s">
        <v>31</v>
      </c>
      <c r="G1703" s="8" t="s">
        <v>2469</v>
      </c>
      <c r="H1703" s="8" t="s">
        <v>2548</v>
      </c>
      <c r="I1703" s="8" t="s">
        <v>34</v>
      </c>
      <c r="J1703" s="8" t="s">
        <v>1031</v>
      </c>
      <c r="K1703" s="8" t="s">
        <v>36</v>
      </c>
      <c r="L1703" s="8" t="s">
        <v>68</v>
      </c>
      <c r="M1703" s="10">
        <v>6.25</v>
      </c>
      <c r="N1703" s="10">
        <v>1</v>
      </c>
      <c r="O1703" s="11">
        <v>10</v>
      </c>
      <c r="P1703" s="10">
        <v>10</v>
      </c>
      <c r="Q1703" s="10">
        <v>142</v>
      </c>
      <c r="R1703" s="10">
        <v>0.70422535211267601</v>
      </c>
      <c r="S1703" s="10">
        <v>1.43169014084507</v>
      </c>
      <c r="T1703" s="10">
        <v>0</v>
      </c>
      <c r="U1703" s="10">
        <v>0</v>
      </c>
      <c r="V1703" s="10">
        <v>0</v>
      </c>
      <c r="W1703" s="10">
        <f t="shared" si="162"/>
        <v>10</v>
      </c>
      <c r="X1703" s="10">
        <f t="shared" si="163"/>
        <v>-10</v>
      </c>
      <c r="Y1703" s="10">
        <f t="shared" si="164"/>
        <v>-1</v>
      </c>
      <c r="Z1703" s="10">
        <v>0</v>
      </c>
      <c r="AA1703" s="10" t="str">
        <f t="shared" si="165"/>
        <v>NA</v>
      </c>
      <c r="AB1703" s="10">
        <f t="shared" si="166"/>
        <v>0</v>
      </c>
      <c r="AC1703" t="str">
        <f t="shared" si="167"/>
        <v>s</v>
      </c>
      <c r="AD1703" t="s">
        <v>7142</v>
      </c>
    </row>
    <row r="1704" spans="1:30" x14ac:dyDescent="0.2">
      <c r="A1704" s="8" t="s">
        <v>819</v>
      </c>
      <c r="B1704" s="8" t="s">
        <v>7162</v>
      </c>
      <c r="C1704" s="8" t="s">
        <v>820</v>
      </c>
      <c r="D1704" s="8" t="s">
        <v>2821</v>
      </c>
      <c r="E1704" s="8" t="s">
        <v>2822</v>
      </c>
      <c r="F1704" s="9" t="s">
        <v>31</v>
      </c>
      <c r="G1704" s="8" t="s">
        <v>2469</v>
      </c>
      <c r="H1704" s="8" t="s">
        <v>2538</v>
      </c>
      <c r="I1704" s="8" t="s">
        <v>34</v>
      </c>
      <c r="J1704" s="8" t="s">
        <v>1031</v>
      </c>
      <c r="K1704" s="8" t="s">
        <v>36</v>
      </c>
      <c r="L1704" s="8" t="s">
        <v>68</v>
      </c>
      <c r="M1704" s="10">
        <v>6.25</v>
      </c>
      <c r="N1704" s="10">
        <v>6</v>
      </c>
      <c r="O1704" s="11">
        <v>10.012499999999999</v>
      </c>
      <c r="P1704" s="10">
        <v>1.66875</v>
      </c>
      <c r="Q1704" s="10">
        <v>245</v>
      </c>
      <c r="R1704" s="10">
        <v>2.4489795918367299</v>
      </c>
      <c r="S1704" s="10">
        <v>1.6220408163265301</v>
      </c>
      <c r="T1704" s="10">
        <v>0</v>
      </c>
      <c r="U1704" s="10">
        <v>0</v>
      </c>
      <c r="V1704" s="10">
        <v>0</v>
      </c>
      <c r="W1704" s="10">
        <f t="shared" si="162"/>
        <v>10.012499999999999</v>
      </c>
      <c r="X1704" s="10">
        <f t="shared" si="163"/>
        <v>-10.012499999999999</v>
      </c>
      <c r="Y1704" s="10">
        <f t="shared" si="164"/>
        <v>-1</v>
      </c>
      <c r="Z1704" s="10">
        <v>0</v>
      </c>
      <c r="AA1704" s="10" t="str">
        <f t="shared" si="165"/>
        <v>NA</v>
      </c>
      <c r="AB1704" s="10">
        <f t="shared" si="166"/>
        <v>0</v>
      </c>
      <c r="AC1704" t="str">
        <f t="shared" si="167"/>
        <v>i</v>
      </c>
      <c r="AD1704" t="s">
        <v>7153</v>
      </c>
    </row>
    <row r="1705" spans="1:30" x14ac:dyDescent="0.2">
      <c r="A1705" s="8" t="s">
        <v>819</v>
      </c>
      <c r="B1705" s="8" t="s">
        <v>7162</v>
      </c>
      <c r="C1705" s="8" t="s">
        <v>820</v>
      </c>
      <c r="D1705" s="8" t="s">
        <v>2823</v>
      </c>
      <c r="E1705" s="8" t="s">
        <v>2287</v>
      </c>
      <c r="F1705" s="9" t="s">
        <v>31</v>
      </c>
      <c r="G1705" s="8" t="s">
        <v>2469</v>
      </c>
      <c r="H1705" s="8" t="s">
        <v>2498</v>
      </c>
      <c r="I1705" s="8" t="s">
        <v>34</v>
      </c>
      <c r="J1705" s="8" t="s">
        <v>1031</v>
      </c>
      <c r="K1705" s="8" t="s">
        <v>36</v>
      </c>
      <c r="L1705" s="8" t="s">
        <v>68</v>
      </c>
      <c r="M1705" s="10">
        <v>6.25</v>
      </c>
      <c r="N1705" s="10">
        <v>5</v>
      </c>
      <c r="O1705" s="11">
        <v>10.012499999999999</v>
      </c>
      <c r="P1705" s="10">
        <v>2.0024999999999999</v>
      </c>
      <c r="Q1705" s="10">
        <v>145</v>
      </c>
      <c r="R1705" s="10">
        <v>3.4482758620689702</v>
      </c>
      <c r="S1705" s="10">
        <v>2.5979310344827602</v>
      </c>
      <c r="T1705" s="10">
        <v>0</v>
      </c>
      <c r="U1705" s="10">
        <v>0</v>
      </c>
      <c r="V1705" s="10">
        <v>0</v>
      </c>
      <c r="W1705" s="10">
        <f t="shared" si="162"/>
        <v>10.012499999999999</v>
      </c>
      <c r="X1705" s="10">
        <f t="shared" si="163"/>
        <v>-10.012499999999999</v>
      </c>
      <c r="Y1705" s="10">
        <f t="shared" si="164"/>
        <v>-1</v>
      </c>
      <c r="Z1705" s="10">
        <v>0</v>
      </c>
      <c r="AA1705" s="10" t="str">
        <f t="shared" si="165"/>
        <v>NA</v>
      </c>
      <c r="AB1705" s="10">
        <f t="shared" si="166"/>
        <v>0</v>
      </c>
      <c r="AC1705" t="str">
        <f t="shared" si="167"/>
        <v>i</v>
      </c>
      <c r="AD1705" t="s">
        <v>7153</v>
      </c>
    </row>
    <row r="1706" spans="1:30" x14ac:dyDescent="0.2">
      <c r="A1706" s="8" t="s">
        <v>819</v>
      </c>
      <c r="B1706" s="8" t="s">
        <v>7162</v>
      </c>
      <c r="C1706" s="8" t="s">
        <v>820</v>
      </c>
      <c r="D1706" s="8" t="s">
        <v>2824</v>
      </c>
      <c r="E1706" s="8" t="s">
        <v>2825</v>
      </c>
      <c r="F1706" s="9" t="s">
        <v>31</v>
      </c>
      <c r="G1706" s="8" t="s">
        <v>2469</v>
      </c>
      <c r="H1706" s="8" t="s">
        <v>2723</v>
      </c>
      <c r="I1706" s="8" t="s">
        <v>34</v>
      </c>
      <c r="J1706" s="8" t="s">
        <v>1031</v>
      </c>
      <c r="K1706" s="8" t="s">
        <v>36</v>
      </c>
      <c r="L1706" s="8" t="s">
        <v>68</v>
      </c>
      <c r="M1706" s="10">
        <v>6.25</v>
      </c>
      <c r="N1706" s="10">
        <v>7</v>
      </c>
      <c r="O1706" s="11">
        <v>10.0625</v>
      </c>
      <c r="P1706" s="10">
        <v>1.4375</v>
      </c>
      <c r="Q1706" s="10">
        <v>400</v>
      </c>
      <c r="R1706" s="10">
        <v>1.75</v>
      </c>
      <c r="S1706" s="10">
        <v>2.2945000000000002</v>
      </c>
      <c r="T1706" s="10">
        <v>0</v>
      </c>
      <c r="U1706" s="10">
        <v>0</v>
      </c>
      <c r="V1706" s="10">
        <v>0</v>
      </c>
      <c r="W1706" s="10">
        <f t="shared" si="162"/>
        <v>10.0625</v>
      </c>
      <c r="X1706" s="10">
        <f t="shared" si="163"/>
        <v>-10.0625</v>
      </c>
      <c r="Y1706" s="10">
        <f t="shared" si="164"/>
        <v>-1</v>
      </c>
      <c r="Z1706" s="10">
        <v>0</v>
      </c>
      <c r="AA1706" s="10" t="str">
        <f t="shared" si="165"/>
        <v>NA</v>
      </c>
      <c r="AB1706" s="10">
        <f t="shared" si="166"/>
        <v>0</v>
      </c>
      <c r="AC1706" t="str">
        <f t="shared" si="167"/>
        <v>g</v>
      </c>
      <c r="AD1706" t="s">
        <v>7149</v>
      </c>
    </row>
    <row r="1707" spans="1:30" x14ac:dyDescent="0.2">
      <c r="A1707" s="8" t="s">
        <v>819</v>
      </c>
      <c r="B1707" s="8" t="s">
        <v>7162</v>
      </c>
      <c r="C1707" s="8" t="s">
        <v>820</v>
      </c>
      <c r="D1707" s="8" t="s">
        <v>2826</v>
      </c>
      <c r="E1707" s="8" t="s">
        <v>2827</v>
      </c>
      <c r="F1707" s="9" t="s">
        <v>31</v>
      </c>
      <c r="G1707" s="8" t="s">
        <v>2469</v>
      </c>
      <c r="H1707" s="8" t="s">
        <v>2512</v>
      </c>
      <c r="I1707" s="8" t="s">
        <v>34</v>
      </c>
      <c r="J1707" s="8" t="s">
        <v>1031</v>
      </c>
      <c r="K1707" s="8" t="s">
        <v>36</v>
      </c>
      <c r="L1707" s="8" t="s">
        <v>68</v>
      </c>
      <c r="M1707" s="10">
        <v>6.25</v>
      </c>
      <c r="N1707" s="10">
        <v>5</v>
      </c>
      <c r="O1707" s="11">
        <v>10.074999999999999</v>
      </c>
      <c r="P1707" s="10">
        <v>2.0150000000000001</v>
      </c>
      <c r="Q1707" s="10">
        <v>116</v>
      </c>
      <c r="R1707" s="10">
        <v>4.31034482758621</v>
      </c>
      <c r="S1707" s="10">
        <v>2.4715517241379299</v>
      </c>
      <c r="T1707" s="10">
        <v>0</v>
      </c>
      <c r="U1707" s="10">
        <v>0</v>
      </c>
      <c r="V1707" s="10">
        <v>0</v>
      </c>
      <c r="W1707" s="10">
        <f t="shared" si="162"/>
        <v>10.074999999999999</v>
      </c>
      <c r="X1707" s="10">
        <f t="shared" si="163"/>
        <v>-10.074999999999999</v>
      </c>
      <c r="Y1707" s="10">
        <f t="shared" si="164"/>
        <v>-1</v>
      </c>
      <c r="Z1707" s="10">
        <v>0</v>
      </c>
      <c r="AA1707" s="10" t="str">
        <f t="shared" si="165"/>
        <v>NA</v>
      </c>
      <c r="AB1707" s="10">
        <f t="shared" si="166"/>
        <v>0</v>
      </c>
      <c r="AC1707" t="str">
        <f t="shared" si="167"/>
        <v>f</v>
      </c>
      <c r="AD1707" t="s">
        <v>7138</v>
      </c>
    </row>
    <row r="1708" spans="1:30" x14ac:dyDescent="0.2">
      <c r="A1708" s="8" t="s">
        <v>819</v>
      </c>
      <c r="B1708" s="8" t="s">
        <v>7162</v>
      </c>
      <c r="C1708" s="8" t="s">
        <v>820</v>
      </c>
      <c r="D1708" s="8" t="s">
        <v>2828</v>
      </c>
      <c r="E1708" s="8" t="s">
        <v>2829</v>
      </c>
      <c r="F1708" s="9" t="s">
        <v>31</v>
      </c>
      <c r="G1708" s="8" t="s">
        <v>2469</v>
      </c>
      <c r="H1708" s="8" t="s">
        <v>2473</v>
      </c>
      <c r="I1708" s="8" t="s">
        <v>34</v>
      </c>
      <c r="J1708" s="8" t="s">
        <v>1031</v>
      </c>
      <c r="K1708" s="8" t="s">
        <v>36</v>
      </c>
      <c r="L1708" s="8" t="s">
        <v>68</v>
      </c>
      <c r="M1708" s="10">
        <v>6.25</v>
      </c>
      <c r="N1708" s="10">
        <v>4</v>
      </c>
      <c r="O1708" s="11">
        <v>10.125</v>
      </c>
      <c r="P1708" s="10">
        <v>2.53125</v>
      </c>
      <c r="Q1708" s="10">
        <v>1594</v>
      </c>
      <c r="R1708" s="10">
        <v>0.25094102885821801</v>
      </c>
      <c r="S1708" s="10">
        <v>1.6676286072772899</v>
      </c>
      <c r="T1708" s="10">
        <v>0</v>
      </c>
      <c r="U1708" s="10">
        <v>0</v>
      </c>
      <c r="V1708" s="10">
        <v>0</v>
      </c>
      <c r="W1708" s="10">
        <f t="shared" si="162"/>
        <v>10.125</v>
      </c>
      <c r="X1708" s="10">
        <f t="shared" si="163"/>
        <v>-10.125</v>
      </c>
      <c r="Y1708" s="10">
        <f t="shared" si="164"/>
        <v>-1</v>
      </c>
      <c r="Z1708" s="10">
        <v>0</v>
      </c>
      <c r="AA1708" s="10" t="str">
        <f t="shared" si="165"/>
        <v>NA</v>
      </c>
      <c r="AB1708" s="10">
        <f t="shared" si="166"/>
        <v>0</v>
      </c>
      <c r="AC1708" t="str">
        <f t="shared" si="167"/>
        <v>e</v>
      </c>
      <c r="AD1708" t="s">
        <v>7154</v>
      </c>
    </row>
    <row r="1709" spans="1:30" x14ac:dyDescent="0.2">
      <c r="A1709" s="8" t="s">
        <v>819</v>
      </c>
      <c r="B1709" s="8" t="s">
        <v>7162</v>
      </c>
      <c r="C1709" s="8" t="s">
        <v>820</v>
      </c>
      <c r="D1709" s="8" t="s">
        <v>2830</v>
      </c>
      <c r="E1709" s="8" t="s">
        <v>1958</v>
      </c>
      <c r="F1709" s="9" t="s">
        <v>31</v>
      </c>
      <c r="G1709" s="8" t="s">
        <v>2469</v>
      </c>
      <c r="H1709" s="8" t="s">
        <v>2683</v>
      </c>
      <c r="I1709" s="8" t="s">
        <v>34</v>
      </c>
      <c r="J1709" s="8" t="s">
        <v>1031</v>
      </c>
      <c r="K1709" s="8" t="s">
        <v>36</v>
      </c>
      <c r="L1709" s="8" t="s">
        <v>68</v>
      </c>
      <c r="M1709" s="10">
        <v>6.25</v>
      </c>
      <c r="N1709" s="10">
        <v>4</v>
      </c>
      <c r="O1709" s="11">
        <v>10.25</v>
      </c>
      <c r="P1709" s="10">
        <v>2.5625</v>
      </c>
      <c r="Q1709" s="10">
        <v>41</v>
      </c>
      <c r="R1709" s="10">
        <v>9.7560975609756095</v>
      </c>
      <c r="S1709" s="10">
        <v>1.80243902439024</v>
      </c>
      <c r="T1709" s="10">
        <v>0</v>
      </c>
      <c r="U1709" s="10">
        <v>0</v>
      </c>
      <c r="V1709" s="10">
        <v>0</v>
      </c>
      <c r="W1709" s="10">
        <f t="shared" si="162"/>
        <v>10.25</v>
      </c>
      <c r="X1709" s="10">
        <f t="shared" si="163"/>
        <v>-10.25</v>
      </c>
      <c r="Y1709" s="10">
        <f t="shared" si="164"/>
        <v>-1</v>
      </c>
      <c r="Z1709" s="10">
        <v>0</v>
      </c>
      <c r="AA1709" s="10" t="str">
        <f t="shared" si="165"/>
        <v>NA</v>
      </c>
      <c r="AB1709" s="10">
        <f t="shared" si="166"/>
        <v>0</v>
      </c>
      <c r="AC1709" t="str">
        <f t="shared" si="167"/>
        <v>m</v>
      </c>
      <c r="AD1709" t="s">
        <v>7146</v>
      </c>
    </row>
    <row r="1710" spans="1:30" x14ac:dyDescent="0.2">
      <c r="A1710" s="8" t="s">
        <v>819</v>
      </c>
      <c r="B1710" s="8" t="s">
        <v>7162</v>
      </c>
      <c r="C1710" s="8" t="s">
        <v>820</v>
      </c>
      <c r="D1710" s="8" t="s">
        <v>2831</v>
      </c>
      <c r="E1710" s="8" t="s">
        <v>1395</v>
      </c>
      <c r="F1710" s="9" t="s">
        <v>31</v>
      </c>
      <c r="G1710" s="8" t="s">
        <v>2469</v>
      </c>
      <c r="H1710" s="8" t="s">
        <v>2591</v>
      </c>
      <c r="I1710" s="8" t="s">
        <v>34</v>
      </c>
      <c r="J1710" s="8" t="s">
        <v>1031</v>
      </c>
      <c r="K1710" s="8" t="s">
        <v>36</v>
      </c>
      <c r="L1710" s="8" t="s">
        <v>68</v>
      </c>
      <c r="M1710" s="10">
        <v>6.25</v>
      </c>
      <c r="N1710" s="10">
        <v>3</v>
      </c>
      <c r="O1710" s="11">
        <v>10.275</v>
      </c>
      <c r="P1710" s="10">
        <v>3.4249999999999998</v>
      </c>
      <c r="Q1710" s="10">
        <v>445</v>
      </c>
      <c r="R1710" s="10">
        <v>0.67415730337078594</v>
      </c>
      <c r="S1710" s="10">
        <v>1.88966292134831</v>
      </c>
      <c r="T1710" s="10">
        <v>0</v>
      </c>
      <c r="U1710" s="10">
        <v>0</v>
      </c>
      <c r="V1710" s="10">
        <v>0</v>
      </c>
      <c r="W1710" s="10">
        <f t="shared" si="162"/>
        <v>10.275</v>
      </c>
      <c r="X1710" s="10">
        <f t="shared" si="163"/>
        <v>-10.275</v>
      </c>
      <c r="Y1710" s="10">
        <f t="shared" si="164"/>
        <v>-1</v>
      </c>
      <c r="Z1710" s="10">
        <v>0</v>
      </c>
      <c r="AA1710" s="10" t="str">
        <f t="shared" si="165"/>
        <v>NA</v>
      </c>
      <c r="AB1710" s="10">
        <f t="shared" si="166"/>
        <v>0</v>
      </c>
      <c r="AC1710" t="str">
        <f t="shared" si="167"/>
        <v>v</v>
      </c>
      <c r="AD1710" t="s">
        <v>7144</v>
      </c>
    </row>
    <row r="1711" spans="1:30" x14ac:dyDescent="0.2">
      <c r="A1711" s="8" t="s">
        <v>819</v>
      </c>
      <c r="B1711" s="8" t="s">
        <v>7162</v>
      </c>
      <c r="C1711" s="8" t="s">
        <v>820</v>
      </c>
      <c r="D1711" s="8" t="s">
        <v>2832</v>
      </c>
      <c r="E1711" s="8" t="s">
        <v>2833</v>
      </c>
      <c r="F1711" s="9" t="s">
        <v>31</v>
      </c>
      <c r="G1711" s="8" t="s">
        <v>2469</v>
      </c>
      <c r="H1711" s="8" t="s">
        <v>2542</v>
      </c>
      <c r="I1711" s="8" t="s">
        <v>34</v>
      </c>
      <c r="J1711" s="8" t="s">
        <v>1031</v>
      </c>
      <c r="K1711" s="8" t="s">
        <v>36</v>
      </c>
      <c r="L1711" s="8" t="s">
        <v>68</v>
      </c>
      <c r="M1711" s="10">
        <v>6.25</v>
      </c>
      <c r="N1711" s="10">
        <v>5</v>
      </c>
      <c r="O1711" s="11">
        <v>10.4375</v>
      </c>
      <c r="P1711" s="10">
        <v>2.0874999999999999</v>
      </c>
      <c r="Q1711" s="10">
        <v>151</v>
      </c>
      <c r="R1711" s="10">
        <v>3.3112582781456998</v>
      </c>
      <c r="S1711" s="10">
        <v>2.0092715231788101</v>
      </c>
      <c r="T1711" s="10">
        <v>0</v>
      </c>
      <c r="U1711" s="10">
        <v>0</v>
      </c>
      <c r="V1711" s="10">
        <v>0</v>
      </c>
      <c r="W1711" s="10">
        <f t="shared" si="162"/>
        <v>10.4375</v>
      </c>
      <c r="X1711" s="10">
        <f t="shared" si="163"/>
        <v>-10.4375</v>
      </c>
      <c r="Y1711" s="10">
        <f t="shared" si="164"/>
        <v>-1</v>
      </c>
      <c r="Z1711" s="10">
        <v>0</v>
      </c>
      <c r="AA1711" s="10" t="str">
        <f t="shared" si="165"/>
        <v>NA</v>
      </c>
      <c r="AB1711" s="10">
        <f t="shared" si="166"/>
        <v>0</v>
      </c>
      <c r="AC1711" t="str">
        <f t="shared" si="167"/>
        <v>m</v>
      </c>
      <c r="AD1711" t="s">
        <v>7146</v>
      </c>
    </row>
    <row r="1712" spans="1:30" x14ac:dyDescent="0.2">
      <c r="A1712" s="8" t="s">
        <v>819</v>
      </c>
      <c r="B1712" s="8" t="s">
        <v>7162</v>
      </c>
      <c r="C1712" s="8" t="s">
        <v>820</v>
      </c>
      <c r="D1712" s="8" t="s">
        <v>2834</v>
      </c>
      <c r="E1712" s="8" t="s">
        <v>2835</v>
      </c>
      <c r="F1712" s="9" t="s">
        <v>31</v>
      </c>
      <c r="G1712" s="8" t="s">
        <v>2469</v>
      </c>
      <c r="H1712" s="8" t="s">
        <v>2545</v>
      </c>
      <c r="I1712" s="8" t="s">
        <v>34</v>
      </c>
      <c r="J1712" s="8" t="s">
        <v>1031</v>
      </c>
      <c r="K1712" s="8" t="s">
        <v>36</v>
      </c>
      <c r="L1712" s="8" t="s">
        <v>68</v>
      </c>
      <c r="M1712" s="10">
        <v>6.25</v>
      </c>
      <c r="N1712" s="10">
        <v>6</v>
      </c>
      <c r="O1712" s="11">
        <v>10.5</v>
      </c>
      <c r="P1712" s="10">
        <v>1.75</v>
      </c>
      <c r="Q1712" s="10">
        <v>72</v>
      </c>
      <c r="R1712" s="10">
        <v>8.3333333333333304</v>
      </c>
      <c r="S1712" s="10">
        <v>1.5486111111111101</v>
      </c>
      <c r="T1712" s="10">
        <v>0</v>
      </c>
      <c r="U1712" s="10">
        <v>0</v>
      </c>
      <c r="V1712" s="10">
        <v>0</v>
      </c>
      <c r="W1712" s="10">
        <f t="shared" si="162"/>
        <v>10.5</v>
      </c>
      <c r="X1712" s="10">
        <f t="shared" si="163"/>
        <v>-10.5</v>
      </c>
      <c r="Y1712" s="10">
        <f t="shared" si="164"/>
        <v>-1</v>
      </c>
      <c r="Z1712" s="10">
        <v>0</v>
      </c>
      <c r="AA1712" s="10" t="str">
        <f t="shared" si="165"/>
        <v>NA</v>
      </c>
      <c r="AB1712" s="10">
        <f t="shared" si="166"/>
        <v>0</v>
      </c>
      <c r="AC1712" t="str">
        <f t="shared" si="167"/>
        <v>f</v>
      </c>
      <c r="AD1712" t="s">
        <v>7138</v>
      </c>
    </row>
    <row r="1713" spans="1:30" x14ac:dyDescent="0.2">
      <c r="A1713" s="8" t="s">
        <v>819</v>
      </c>
      <c r="B1713" s="8" t="s">
        <v>7162</v>
      </c>
      <c r="C1713" s="8" t="s">
        <v>820</v>
      </c>
      <c r="D1713" s="8" t="s">
        <v>2836</v>
      </c>
      <c r="E1713" s="8" t="s">
        <v>2837</v>
      </c>
      <c r="F1713" s="9" t="s">
        <v>31</v>
      </c>
      <c r="G1713" s="8" t="s">
        <v>2469</v>
      </c>
      <c r="H1713" s="8" t="s">
        <v>2615</v>
      </c>
      <c r="I1713" s="8" t="s">
        <v>34</v>
      </c>
      <c r="J1713" s="8" t="s">
        <v>1031</v>
      </c>
      <c r="K1713" s="8" t="s">
        <v>36</v>
      </c>
      <c r="L1713" s="8" t="s">
        <v>68</v>
      </c>
      <c r="M1713" s="10">
        <v>6.25</v>
      </c>
      <c r="N1713" s="10">
        <v>4</v>
      </c>
      <c r="O1713" s="11">
        <v>10.625</v>
      </c>
      <c r="P1713" s="10">
        <v>2.65625</v>
      </c>
      <c r="Q1713" s="10">
        <v>285</v>
      </c>
      <c r="R1713" s="10">
        <v>1.40350877192982</v>
      </c>
      <c r="S1713" s="10">
        <v>1.5477192982456101</v>
      </c>
      <c r="T1713" s="10">
        <v>0</v>
      </c>
      <c r="U1713" s="10">
        <v>0</v>
      </c>
      <c r="V1713" s="10">
        <v>0</v>
      </c>
      <c r="W1713" s="10">
        <f t="shared" si="162"/>
        <v>10.625</v>
      </c>
      <c r="X1713" s="10">
        <f t="shared" si="163"/>
        <v>-10.625</v>
      </c>
      <c r="Y1713" s="10">
        <f t="shared" si="164"/>
        <v>-1</v>
      </c>
      <c r="Z1713" s="10">
        <v>0</v>
      </c>
      <c r="AA1713" s="10" t="str">
        <f t="shared" si="165"/>
        <v>NA</v>
      </c>
      <c r="AB1713" s="10">
        <f t="shared" si="166"/>
        <v>0</v>
      </c>
      <c r="AC1713" t="str">
        <f t="shared" si="167"/>
        <v>f</v>
      </c>
      <c r="AD1713" t="s">
        <v>7138</v>
      </c>
    </row>
    <row r="1714" spans="1:30" x14ac:dyDescent="0.2">
      <c r="A1714" s="8" t="s">
        <v>819</v>
      </c>
      <c r="B1714" s="8" t="s">
        <v>7162</v>
      </c>
      <c r="C1714" s="8" t="s">
        <v>820</v>
      </c>
      <c r="D1714" s="8" t="s">
        <v>2838</v>
      </c>
      <c r="E1714" s="8" t="s">
        <v>2839</v>
      </c>
      <c r="F1714" s="9" t="s">
        <v>31</v>
      </c>
      <c r="G1714" s="8" t="s">
        <v>2469</v>
      </c>
      <c r="H1714" s="8" t="s">
        <v>2632</v>
      </c>
      <c r="I1714" s="8" t="s">
        <v>2633</v>
      </c>
      <c r="J1714" s="8" t="s">
        <v>1031</v>
      </c>
      <c r="K1714" s="8" t="s">
        <v>36</v>
      </c>
      <c r="L1714" s="8" t="s">
        <v>68</v>
      </c>
      <c r="M1714" s="10">
        <v>6.25</v>
      </c>
      <c r="N1714" s="10">
        <v>3</v>
      </c>
      <c r="O1714" s="11">
        <v>10.7374999875</v>
      </c>
      <c r="P1714" s="10">
        <v>3.5791666625</v>
      </c>
      <c r="Q1714" s="10">
        <v>39</v>
      </c>
      <c r="R1714" s="10">
        <v>7.6923076923076898</v>
      </c>
      <c r="S1714" s="10">
        <v>1.41794871794872</v>
      </c>
      <c r="T1714" s="10">
        <v>0</v>
      </c>
      <c r="U1714" s="10">
        <v>0</v>
      </c>
      <c r="V1714" s="10">
        <v>0</v>
      </c>
      <c r="W1714" s="10">
        <f t="shared" si="162"/>
        <v>10.7374999875</v>
      </c>
      <c r="X1714" s="10">
        <f t="shared" si="163"/>
        <v>-10.7374999875</v>
      </c>
      <c r="Y1714" s="10">
        <f t="shared" si="164"/>
        <v>-1</v>
      </c>
      <c r="Z1714" s="10">
        <v>0</v>
      </c>
      <c r="AA1714" s="10" t="str">
        <f t="shared" si="165"/>
        <v>NA</v>
      </c>
      <c r="AB1714" s="10">
        <f t="shared" si="166"/>
        <v>0</v>
      </c>
      <c r="AC1714" t="str">
        <f t="shared" si="167"/>
        <v>b</v>
      </c>
      <c r="AD1714" t="s">
        <v>7139</v>
      </c>
    </row>
    <row r="1715" spans="1:30" x14ac:dyDescent="0.2">
      <c r="A1715" s="8" t="s">
        <v>819</v>
      </c>
      <c r="B1715" s="8" t="s">
        <v>7162</v>
      </c>
      <c r="C1715" s="8" t="s">
        <v>820</v>
      </c>
      <c r="D1715" s="8" t="s">
        <v>2840</v>
      </c>
      <c r="E1715" s="8" t="s">
        <v>1388</v>
      </c>
      <c r="F1715" s="9" t="s">
        <v>31</v>
      </c>
      <c r="G1715" s="8" t="s">
        <v>2469</v>
      </c>
      <c r="H1715" s="8" t="s">
        <v>2478</v>
      </c>
      <c r="I1715" s="8" t="s">
        <v>34</v>
      </c>
      <c r="J1715" s="8" t="s">
        <v>1031</v>
      </c>
      <c r="K1715" s="8" t="s">
        <v>36</v>
      </c>
      <c r="L1715" s="8" t="s">
        <v>68</v>
      </c>
      <c r="M1715" s="10">
        <v>6.25</v>
      </c>
      <c r="N1715" s="10">
        <v>5</v>
      </c>
      <c r="O1715" s="11">
        <v>10.8</v>
      </c>
      <c r="P1715" s="10">
        <v>2.16</v>
      </c>
      <c r="Q1715" s="10">
        <v>61</v>
      </c>
      <c r="R1715" s="10">
        <v>8.1967213114754092</v>
      </c>
      <c r="S1715" s="10">
        <v>1.35901639344262</v>
      </c>
      <c r="T1715" s="10">
        <v>0</v>
      </c>
      <c r="U1715" s="10">
        <v>0</v>
      </c>
      <c r="V1715" s="10">
        <v>0</v>
      </c>
      <c r="W1715" s="10">
        <f t="shared" si="162"/>
        <v>10.8</v>
      </c>
      <c r="X1715" s="10">
        <f t="shared" si="163"/>
        <v>-10.8</v>
      </c>
      <c r="Y1715" s="10">
        <f t="shared" si="164"/>
        <v>-1</v>
      </c>
      <c r="Z1715" s="10">
        <v>0</v>
      </c>
      <c r="AA1715" s="10" t="str">
        <f t="shared" si="165"/>
        <v>NA</v>
      </c>
      <c r="AB1715" s="10">
        <f t="shared" si="166"/>
        <v>0</v>
      </c>
      <c r="AC1715" t="str">
        <f t="shared" si="167"/>
        <v>b</v>
      </c>
      <c r="AD1715" t="s">
        <v>7139</v>
      </c>
    </row>
    <row r="1716" spans="1:30" x14ac:dyDescent="0.2">
      <c r="A1716" s="8" t="s">
        <v>819</v>
      </c>
      <c r="B1716" s="8" t="s">
        <v>7162</v>
      </c>
      <c r="C1716" s="8" t="s">
        <v>820</v>
      </c>
      <c r="D1716" s="8" t="s">
        <v>2841</v>
      </c>
      <c r="E1716" s="8" t="s">
        <v>2842</v>
      </c>
      <c r="F1716" s="9" t="s">
        <v>31</v>
      </c>
      <c r="G1716" s="8" t="s">
        <v>2469</v>
      </c>
      <c r="H1716" s="8" t="s">
        <v>2512</v>
      </c>
      <c r="I1716" s="8" t="s">
        <v>34</v>
      </c>
      <c r="J1716" s="8" t="s">
        <v>1031</v>
      </c>
      <c r="K1716" s="8" t="s">
        <v>36</v>
      </c>
      <c r="L1716" s="8" t="s">
        <v>68</v>
      </c>
      <c r="M1716" s="10">
        <v>6.25</v>
      </c>
      <c r="N1716" s="10">
        <v>6</v>
      </c>
      <c r="O1716" s="11">
        <v>10.875</v>
      </c>
      <c r="P1716" s="10">
        <v>1.8125</v>
      </c>
      <c r="Q1716" s="10">
        <v>384</v>
      </c>
      <c r="R1716" s="10">
        <v>1.5625</v>
      </c>
      <c r="S1716" s="10">
        <v>2.8671875</v>
      </c>
      <c r="T1716" s="10">
        <v>0</v>
      </c>
      <c r="U1716" s="10">
        <v>0</v>
      </c>
      <c r="V1716" s="10">
        <v>0</v>
      </c>
      <c r="W1716" s="10">
        <f t="shared" si="162"/>
        <v>10.875</v>
      </c>
      <c r="X1716" s="10">
        <f t="shared" si="163"/>
        <v>-10.875</v>
      </c>
      <c r="Y1716" s="10">
        <f t="shared" si="164"/>
        <v>-1</v>
      </c>
      <c r="Z1716" s="10">
        <v>0</v>
      </c>
      <c r="AA1716" s="10" t="str">
        <f t="shared" si="165"/>
        <v>NA</v>
      </c>
      <c r="AB1716" s="10">
        <f t="shared" si="166"/>
        <v>0</v>
      </c>
      <c r="AC1716" t="str">
        <f t="shared" si="167"/>
        <v>l</v>
      </c>
      <c r="AD1716" t="s">
        <v>7145</v>
      </c>
    </row>
    <row r="1717" spans="1:30" x14ac:dyDescent="0.2">
      <c r="A1717" s="8" t="s">
        <v>819</v>
      </c>
      <c r="B1717" s="8" t="s">
        <v>7162</v>
      </c>
      <c r="C1717" s="8" t="s">
        <v>820</v>
      </c>
      <c r="D1717" s="8" t="s">
        <v>2843</v>
      </c>
      <c r="E1717" s="8" t="s">
        <v>2844</v>
      </c>
      <c r="F1717" s="9" t="s">
        <v>31</v>
      </c>
      <c r="G1717" s="8" t="s">
        <v>2469</v>
      </c>
      <c r="H1717" s="8" t="s">
        <v>2538</v>
      </c>
      <c r="I1717" s="8" t="s">
        <v>34</v>
      </c>
      <c r="J1717" s="8" t="s">
        <v>1031</v>
      </c>
      <c r="K1717" s="8" t="s">
        <v>36</v>
      </c>
      <c r="L1717" s="8" t="s">
        <v>68</v>
      </c>
      <c r="M1717" s="10">
        <v>6.25</v>
      </c>
      <c r="N1717" s="10">
        <v>6</v>
      </c>
      <c r="O1717" s="11">
        <v>10.9125</v>
      </c>
      <c r="P1717" s="10">
        <v>1.8187500000000001</v>
      </c>
      <c r="Q1717" s="10">
        <v>42</v>
      </c>
      <c r="R1717" s="10">
        <v>14.285714285714301</v>
      </c>
      <c r="S1717" s="10">
        <v>1.71190476190476</v>
      </c>
      <c r="T1717" s="10">
        <v>0</v>
      </c>
      <c r="U1717" s="10">
        <v>0</v>
      </c>
      <c r="V1717" s="10">
        <v>0</v>
      </c>
      <c r="W1717" s="10">
        <f t="shared" si="162"/>
        <v>10.9125</v>
      </c>
      <c r="X1717" s="10">
        <f t="shared" si="163"/>
        <v>-10.9125</v>
      </c>
      <c r="Y1717" s="10">
        <f t="shared" si="164"/>
        <v>-1</v>
      </c>
      <c r="Z1717" s="10">
        <v>0</v>
      </c>
      <c r="AA1717" s="10" t="str">
        <f t="shared" si="165"/>
        <v>NA</v>
      </c>
      <c r="AB1717" s="10">
        <f t="shared" si="166"/>
        <v>0</v>
      </c>
      <c r="AC1717" t="str">
        <f t="shared" si="167"/>
        <v>f</v>
      </c>
      <c r="AD1717" t="s">
        <v>7138</v>
      </c>
    </row>
    <row r="1718" spans="1:30" x14ac:dyDescent="0.2">
      <c r="A1718" s="8" t="s">
        <v>819</v>
      </c>
      <c r="B1718" s="8" t="s">
        <v>7162</v>
      </c>
      <c r="C1718" s="8" t="s">
        <v>820</v>
      </c>
      <c r="D1718" s="8" t="s">
        <v>2845</v>
      </c>
      <c r="E1718" s="8" t="s">
        <v>2846</v>
      </c>
      <c r="F1718" s="9" t="s">
        <v>31</v>
      </c>
      <c r="G1718" s="8" t="s">
        <v>2469</v>
      </c>
      <c r="H1718" s="8" t="s">
        <v>2615</v>
      </c>
      <c r="I1718" s="8" t="s">
        <v>34</v>
      </c>
      <c r="J1718" s="8" t="s">
        <v>1031</v>
      </c>
      <c r="K1718" s="8" t="s">
        <v>36</v>
      </c>
      <c r="L1718" s="8" t="s">
        <v>68</v>
      </c>
      <c r="M1718" s="10">
        <v>6.25</v>
      </c>
      <c r="N1718" s="10">
        <v>7</v>
      </c>
      <c r="O1718" s="11">
        <v>10.9999999375</v>
      </c>
      <c r="P1718" s="10">
        <v>1.5714285625</v>
      </c>
      <c r="Q1718" s="10">
        <v>243</v>
      </c>
      <c r="R1718" s="10">
        <v>2.8806584362139902</v>
      </c>
      <c r="S1718" s="10">
        <v>1.5884773662551399</v>
      </c>
      <c r="T1718" s="10">
        <v>0</v>
      </c>
      <c r="U1718" s="10">
        <v>0</v>
      </c>
      <c r="V1718" s="10">
        <v>0</v>
      </c>
      <c r="W1718" s="10">
        <f t="shared" si="162"/>
        <v>10.9999999375</v>
      </c>
      <c r="X1718" s="10">
        <f t="shared" si="163"/>
        <v>-10.9999999375</v>
      </c>
      <c r="Y1718" s="10">
        <f t="shared" si="164"/>
        <v>-1</v>
      </c>
      <c r="Z1718" s="10">
        <v>0</v>
      </c>
      <c r="AA1718" s="10" t="str">
        <f t="shared" si="165"/>
        <v>NA</v>
      </c>
      <c r="AB1718" s="10">
        <f t="shared" si="166"/>
        <v>0</v>
      </c>
      <c r="AC1718" t="str">
        <f t="shared" si="167"/>
        <v>f</v>
      </c>
      <c r="AD1718" t="s">
        <v>7138</v>
      </c>
    </row>
    <row r="1719" spans="1:30" x14ac:dyDescent="0.2">
      <c r="A1719" s="8" t="s">
        <v>819</v>
      </c>
      <c r="B1719" s="8" t="s">
        <v>7162</v>
      </c>
      <c r="C1719" s="8" t="s">
        <v>820</v>
      </c>
      <c r="D1719" s="8" t="s">
        <v>2847</v>
      </c>
      <c r="E1719" s="8" t="s">
        <v>2848</v>
      </c>
      <c r="F1719" s="9" t="s">
        <v>31</v>
      </c>
      <c r="G1719" s="8" t="s">
        <v>2469</v>
      </c>
      <c r="H1719" s="8" t="s">
        <v>2565</v>
      </c>
      <c r="I1719" s="8" t="s">
        <v>34</v>
      </c>
      <c r="J1719" s="8" t="s">
        <v>1031</v>
      </c>
      <c r="K1719" s="8" t="s">
        <v>36</v>
      </c>
      <c r="L1719" s="8" t="s">
        <v>68</v>
      </c>
      <c r="M1719" s="10">
        <v>6.25</v>
      </c>
      <c r="N1719" s="10">
        <v>3</v>
      </c>
      <c r="O1719" s="11">
        <v>11.562499987500001</v>
      </c>
      <c r="P1719" s="10">
        <v>3.8541666625</v>
      </c>
      <c r="Q1719" s="10">
        <v>153</v>
      </c>
      <c r="R1719" s="10">
        <v>1.9607843137254899</v>
      </c>
      <c r="S1719" s="10">
        <v>2.2934640522875802</v>
      </c>
      <c r="T1719" s="10">
        <v>0</v>
      </c>
      <c r="U1719" s="10">
        <v>0</v>
      </c>
      <c r="V1719" s="10">
        <v>0</v>
      </c>
      <c r="W1719" s="10">
        <f t="shared" si="162"/>
        <v>11.562499987500001</v>
      </c>
      <c r="X1719" s="10">
        <f t="shared" si="163"/>
        <v>-11.562499987500001</v>
      </c>
      <c r="Y1719" s="10">
        <f t="shared" si="164"/>
        <v>-1</v>
      </c>
      <c r="Z1719" s="10">
        <v>0</v>
      </c>
      <c r="AA1719" s="10" t="str">
        <f t="shared" si="165"/>
        <v>NA</v>
      </c>
      <c r="AB1719" s="10">
        <f t="shared" si="166"/>
        <v>0</v>
      </c>
      <c r="AC1719" t="str">
        <f t="shared" si="167"/>
        <v>o</v>
      </c>
      <c r="AD1719" t="s">
        <v>7143</v>
      </c>
    </row>
    <row r="1720" spans="1:30" x14ac:dyDescent="0.2">
      <c r="A1720" s="8" t="s">
        <v>819</v>
      </c>
      <c r="B1720" s="8" t="s">
        <v>7162</v>
      </c>
      <c r="C1720" s="8" t="s">
        <v>820</v>
      </c>
      <c r="D1720" s="8" t="s">
        <v>2849</v>
      </c>
      <c r="E1720" s="8" t="s">
        <v>2850</v>
      </c>
      <c r="F1720" s="9" t="s">
        <v>31</v>
      </c>
      <c r="G1720" s="8" t="s">
        <v>2469</v>
      </c>
      <c r="H1720" s="8" t="s">
        <v>2512</v>
      </c>
      <c r="I1720" s="8" t="s">
        <v>34</v>
      </c>
      <c r="J1720" s="8" t="s">
        <v>1031</v>
      </c>
      <c r="K1720" s="8" t="s">
        <v>36</v>
      </c>
      <c r="L1720" s="8" t="s">
        <v>68</v>
      </c>
      <c r="M1720" s="10">
        <v>6.25</v>
      </c>
      <c r="N1720" s="10">
        <v>7</v>
      </c>
      <c r="O1720" s="11">
        <v>11.699999937499999</v>
      </c>
      <c r="P1720" s="10">
        <v>1.6714285625</v>
      </c>
      <c r="Q1720" s="10">
        <v>404</v>
      </c>
      <c r="R1720" s="10">
        <v>1.73267326732673</v>
      </c>
      <c r="S1720" s="10">
        <v>2.27351485148515</v>
      </c>
      <c r="T1720" s="10">
        <v>0</v>
      </c>
      <c r="U1720" s="10">
        <v>0</v>
      </c>
      <c r="V1720" s="10">
        <v>0</v>
      </c>
      <c r="W1720" s="10">
        <f t="shared" si="162"/>
        <v>11.699999937499999</v>
      </c>
      <c r="X1720" s="10">
        <f t="shared" si="163"/>
        <v>-11.699999937499999</v>
      </c>
      <c r="Y1720" s="10">
        <f t="shared" si="164"/>
        <v>-1</v>
      </c>
      <c r="Z1720" s="10">
        <v>0</v>
      </c>
      <c r="AA1720" s="10" t="str">
        <f t="shared" si="165"/>
        <v>NA</v>
      </c>
      <c r="AB1720" s="10">
        <f t="shared" si="166"/>
        <v>0</v>
      </c>
      <c r="AC1720" t="str">
        <f t="shared" si="167"/>
        <v>l</v>
      </c>
      <c r="AD1720" t="s">
        <v>7145</v>
      </c>
    </row>
    <row r="1721" spans="1:30" x14ac:dyDescent="0.2">
      <c r="A1721" s="8" t="s">
        <v>819</v>
      </c>
      <c r="B1721" s="8" t="s">
        <v>7162</v>
      </c>
      <c r="C1721" s="8" t="s">
        <v>820</v>
      </c>
      <c r="D1721" s="8" t="s">
        <v>2851</v>
      </c>
      <c r="E1721" s="8" t="s">
        <v>2852</v>
      </c>
      <c r="F1721" s="9" t="s">
        <v>31</v>
      </c>
      <c r="G1721" s="8" t="s">
        <v>2469</v>
      </c>
      <c r="H1721" s="8" t="s">
        <v>2473</v>
      </c>
      <c r="I1721" s="8" t="s">
        <v>34</v>
      </c>
      <c r="J1721" s="8" t="s">
        <v>1031</v>
      </c>
      <c r="K1721" s="8" t="s">
        <v>36</v>
      </c>
      <c r="L1721" s="8" t="s">
        <v>68</v>
      </c>
      <c r="M1721" s="10">
        <v>6.25</v>
      </c>
      <c r="N1721" s="10">
        <v>9</v>
      </c>
      <c r="O1721" s="11">
        <v>11.724999974999999</v>
      </c>
      <c r="P1721" s="10">
        <v>1.302777775</v>
      </c>
      <c r="Q1721" s="10">
        <v>546</v>
      </c>
      <c r="R1721" s="10">
        <v>1.64835164835165</v>
      </c>
      <c r="S1721" s="10">
        <v>2.2516483516483499</v>
      </c>
      <c r="T1721" s="10">
        <v>0</v>
      </c>
      <c r="U1721" s="10">
        <v>0</v>
      </c>
      <c r="V1721" s="10">
        <v>0</v>
      </c>
      <c r="W1721" s="10">
        <f t="shared" si="162"/>
        <v>11.724999974999999</v>
      </c>
      <c r="X1721" s="10">
        <f t="shared" si="163"/>
        <v>-11.724999974999999</v>
      </c>
      <c r="Y1721" s="10">
        <f t="shared" si="164"/>
        <v>-1</v>
      </c>
      <c r="Z1721" s="10">
        <v>0</v>
      </c>
      <c r="AA1721" s="10" t="str">
        <f t="shared" si="165"/>
        <v>NA</v>
      </c>
      <c r="AB1721" s="10">
        <f t="shared" si="166"/>
        <v>0</v>
      </c>
      <c r="AC1721" t="str">
        <f t="shared" si="167"/>
        <v>e</v>
      </c>
      <c r="AD1721" t="s">
        <v>7154</v>
      </c>
    </row>
    <row r="1722" spans="1:30" x14ac:dyDescent="0.2">
      <c r="A1722" s="8" t="s">
        <v>819</v>
      </c>
      <c r="B1722" s="8" t="s">
        <v>7162</v>
      </c>
      <c r="C1722" s="8" t="s">
        <v>820</v>
      </c>
      <c r="D1722" s="8" t="s">
        <v>2853</v>
      </c>
      <c r="E1722" s="8" t="s">
        <v>1139</v>
      </c>
      <c r="F1722" s="9" t="s">
        <v>31</v>
      </c>
      <c r="G1722" s="8" t="s">
        <v>2469</v>
      </c>
      <c r="H1722" s="8" t="s">
        <v>2473</v>
      </c>
      <c r="I1722" s="8" t="s">
        <v>34</v>
      </c>
      <c r="J1722" s="8" t="s">
        <v>1031</v>
      </c>
      <c r="K1722" s="8" t="s">
        <v>36</v>
      </c>
      <c r="L1722" s="8" t="s">
        <v>68</v>
      </c>
      <c r="M1722" s="10">
        <v>6.25</v>
      </c>
      <c r="N1722" s="10">
        <v>3</v>
      </c>
      <c r="O1722" s="11">
        <v>11.9625</v>
      </c>
      <c r="P1722" s="10">
        <v>3.9874999999999998</v>
      </c>
      <c r="Q1722" s="10">
        <v>642</v>
      </c>
      <c r="R1722" s="10">
        <v>0.467289719626168</v>
      </c>
      <c r="S1722" s="10">
        <v>1.2297507788162001</v>
      </c>
      <c r="T1722" s="10">
        <v>0</v>
      </c>
      <c r="U1722" s="10">
        <v>0</v>
      </c>
      <c r="V1722" s="10">
        <v>0</v>
      </c>
      <c r="W1722" s="10">
        <f t="shared" si="162"/>
        <v>11.9625</v>
      </c>
      <c r="X1722" s="10">
        <f t="shared" si="163"/>
        <v>-11.9625</v>
      </c>
      <c r="Y1722" s="10">
        <f t="shared" si="164"/>
        <v>-1</v>
      </c>
      <c r="Z1722" s="10">
        <v>0</v>
      </c>
      <c r="AA1722" s="10" t="str">
        <f t="shared" si="165"/>
        <v>NA</v>
      </c>
      <c r="AB1722" s="10">
        <f t="shared" si="166"/>
        <v>0</v>
      </c>
      <c r="AC1722" t="str">
        <f t="shared" si="167"/>
        <v>e</v>
      </c>
      <c r="AD1722" t="s">
        <v>7154</v>
      </c>
    </row>
    <row r="1723" spans="1:30" x14ac:dyDescent="0.2">
      <c r="A1723" s="8" t="s">
        <v>819</v>
      </c>
      <c r="B1723" s="8" t="s">
        <v>7162</v>
      </c>
      <c r="C1723" s="8" t="s">
        <v>820</v>
      </c>
      <c r="D1723" s="8" t="s">
        <v>2854</v>
      </c>
      <c r="E1723" s="8" t="s">
        <v>2346</v>
      </c>
      <c r="F1723" s="9" t="s">
        <v>31</v>
      </c>
      <c r="G1723" s="8" t="s">
        <v>2469</v>
      </c>
      <c r="H1723" s="8" t="s">
        <v>2478</v>
      </c>
      <c r="I1723" s="8" t="s">
        <v>34</v>
      </c>
      <c r="J1723" s="8" t="s">
        <v>1031</v>
      </c>
      <c r="K1723" s="8" t="s">
        <v>36</v>
      </c>
      <c r="L1723" s="8" t="s">
        <v>68</v>
      </c>
      <c r="M1723" s="10">
        <v>6.25</v>
      </c>
      <c r="N1723" s="10">
        <v>6</v>
      </c>
      <c r="O1723" s="11">
        <v>12.01249995</v>
      </c>
      <c r="P1723" s="10">
        <v>2.0020833250000001</v>
      </c>
      <c r="Q1723" s="10">
        <v>86</v>
      </c>
      <c r="R1723" s="10">
        <v>6.9767441860465098</v>
      </c>
      <c r="S1723" s="10">
        <v>1.4023255813953499</v>
      </c>
      <c r="T1723" s="10">
        <v>0</v>
      </c>
      <c r="U1723" s="10">
        <v>0</v>
      </c>
      <c r="V1723" s="10">
        <v>0</v>
      </c>
      <c r="W1723" s="10">
        <f t="shared" si="162"/>
        <v>12.01249995</v>
      </c>
      <c r="X1723" s="10">
        <f t="shared" si="163"/>
        <v>-12.01249995</v>
      </c>
      <c r="Y1723" s="10">
        <f t="shared" si="164"/>
        <v>-1</v>
      </c>
      <c r="Z1723" s="10">
        <v>0</v>
      </c>
      <c r="AA1723" s="10" t="str">
        <f t="shared" si="165"/>
        <v>NA</v>
      </c>
      <c r="AB1723" s="10">
        <f t="shared" si="166"/>
        <v>0</v>
      </c>
      <c r="AC1723" t="str">
        <f t="shared" si="167"/>
        <v>b</v>
      </c>
      <c r="AD1723" t="s">
        <v>7139</v>
      </c>
    </row>
    <row r="1724" spans="1:30" x14ac:dyDescent="0.2">
      <c r="A1724" s="8" t="s">
        <v>819</v>
      </c>
      <c r="B1724" s="8" t="s">
        <v>7162</v>
      </c>
      <c r="C1724" s="8" t="s">
        <v>820</v>
      </c>
      <c r="D1724" s="8" t="s">
        <v>2855</v>
      </c>
      <c r="E1724" s="8" t="s">
        <v>2856</v>
      </c>
      <c r="F1724" s="9" t="s">
        <v>31</v>
      </c>
      <c r="G1724" s="8" t="s">
        <v>2469</v>
      </c>
      <c r="H1724" s="8" t="s">
        <v>2473</v>
      </c>
      <c r="I1724" s="8" t="s">
        <v>34</v>
      </c>
      <c r="J1724" s="8" t="s">
        <v>1031</v>
      </c>
      <c r="K1724" s="8" t="s">
        <v>36</v>
      </c>
      <c r="L1724" s="8" t="s">
        <v>68</v>
      </c>
      <c r="M1724" s="10">
        <v>6.25</v>
      </c>
      <c r="N1724" s="10">
        <v>5</v>
      </c>
      <c r="O1724" s="11">
        <v>12.237500000000001</v>
      </c>
      <c r="P1724" s="10">
        <v>2.4474999999999998</v>
      </c>
      <c r="Q1724" s="10">
        <v>136</v>
      </c>
      <c r="R1724" s="10">
        <v>3.6764705882352899</v>
      </c>
      <c r="S1724" s="10">
        <v>1.9867647058823501</v>
      </c>
      <c r="T1724" s="10">
        <v>0</v>
      </c>
      <c r="U1724" s="10">
        <v>0</v>
      </c>
      <c r="V1724" s="10">
        <v>0</v>
      </c>
      <c r="W1724" s="10">
        <f t="shared" si="162"/>
        <v>12.237500000000001</v>
      </c>
      <c r="X1724" s="10">
        <f t="shared" si="163"/>
        <v>-12.237500000000001</v>
      </c>
      <c r="Y1724" s="10">
        <f t="shared" si="164"/>
        <v>-1</v>
      </c>
      <c r="Z1724" s="10">
        <v>0</v>
      </c>
      <c r="AA1724" s="10" t="str">
        <f t="shared" si="165"/>
        <v>NA</v>
      </c>
      <c r="AB1724" s="10">
        <f t="shared" si="166"/>
        <v>0</v>
      </c>
      <c r="AC1724" t="str">
        <f t="shared" si="167"/>
        <v>e</v>
      </c>
      <c r="AD1724" t="s">
        <v>7154</v>
      </c>
    </row>
    <row r="1725" spans="1:30" x14ac:dyDescent="0.2">
      <c r="A1725" s="8" t="s">
        <v>819</v>
      </c>
      <c r="B1725" s="8" t="s">
        <v>7162</v>
      </c>
      <c r="C1725" s="8" t="s">
        <v>820</v>
      </c>
      <c r="D1725" s="8" t="s">
        <v>2857</v>
      </c>
      <c r="E1725" s="8" t="s">
        <v>2858</v>
      </c>
      <c r="F1725" s="9" t="s">
        <v>31</v>
      </c>
      <c r="G1725" s="8" t="s">
        <v>2469</v>
      </c>
      <c r="H1725" s="8" t="s">
        <v>2615</v>
      </c>
      <c r="I1725" s="8" t="s">
        <v>34</v>
      </c>
      <c r="J1725" s="8" t="s">
        <v>1031</v>
      </c>
      <c r="K1725" s="8" t="s">
        <v>36</v>
      </c>
      <c r="L1725" s="8" t="s">
        <v>68</v>
      </c>
      <c r="M1725" s="10">
        <v>6.25</v>
      </c>
      <c r="N1725" s="10">
        <v>3</v>
      </c>
      <c r="O1725" s="11">
        <v>12.237499987500001</v>
      </c>
      <c r="P1725" s="10">
        <v>4.0791666625000005</v>
      </c>
      <c r="Q1725" s="10">
        <v>877</v>
      </c>
      <c r="R1725" s="10">
        <v>0.342075256556442</v>
      </c>
      <c r="S1725" s="10">
        <v>1.0481185860889399</v>
      </c>
      <c r="T1725" s="10">
        <v>0</v>
      </c>
      <c r="U1725" s="10">
        <v>0</v>
      </c>
      <c r="V1725" s="10">
        <v>0</v>
      </c>
      <c r="W1725" s="10">
        <f t="shared" si="162"/>
        <v>12.237499987500001</v>
      </c>
      <c r="X1725" s="10">
        <f t="shared" si="163"/>
        <v>-12.237499987500001</v>
      </c>
      <c r="Y1725" s="10">
        <f t="shared" si="164"/>
        <v>-1</v>
      </c>
      <c r="Z1725" s="10">
        <v>0</v>
      </c>
      <c r="AA1725" s="10" t="str">
        <f t="shared" si="165"/>
        <v>NA</v>
      </c>
      <c r="AB1725" s="10">
        <f t="shared" si="166"/>
        <v>0</v>
      </c>
      <c r="AC1725" t="str">
        <f t="shared" si="167"/>
        <v>f</v>
      </c>
      <c r="AD1725" t="s">
        <v>7138</v>
      </c>
    </row>
    <row r="1726" spans="1:30" x14ac:dyDescent="0.2">
      <c r="A1726" s="8" t="s">
        <v>819</v>
      </c>
      <c r="B1726" s="8" t="s">
        <v>7162</v>
      </c>
      <c r="C1726" s="8" t="s">
        <v>820</v>
      </c>
      <c r="D1726" s="8" t="s">
        <v>2859</v>
      </c>
      <c r="E1726" s="8" t="s">
        <v>2860</v>
      </c>
      <c r="F1726" s="9" t="s">
        <v>31</v>
      </c>
      <c r="G1726" s="8" t="s">
        <v>2469</v>
      </c>
      <c r="H1726" s="8" t="s">
        <v>2565</v>
      </c>
      <c r="I1726" s="8" t="s">
        <v>34</v>
      </c>
      <c r="J1726" s="8" t="s">
        <v>1031</v>
      </c>
      <c r="K1726" s="8" t="s">
        <v>36</v>
      </c>
      <c r="L1726" s="8" t="s">
        <v>68</v>
      </c>
      <c r="M1726" s="10">
        <v>6.25</v>
      </c>
      <c r="N1726" s="10">
        <v>7</v>
      </c>
      <c r="O1726" s="11">
        <v>12.29999995</v>
      </c>
      <c r="P1726" s="10">
        <v>1.7571428499999999</v>
      </c>
      <c r="Q1726" s="10">
        <v>128</v>
      </c>
      <c r="R1726" s="10">
        <v>5.46875</v>
      </c>
      <c r="S1726" s="10">
        <v>1.809375</v>
      </c>
      <c r="T1726" s="10">
        <v>0</v>
      </c>
      <c r="U1726" s="10">
        <v>0</v>
      </c>
      <c r="V1726" s="10">
        <v>0</v>
      </c>
      <c r="W1726" s="10">
        <f t="shared" si="162"/>
        <v>12.29999995</v>
      </c>
      <c r="X1726" s="10">
        <f t="shared" si="163"/>
        <v>-12.29999995</v>
      </c>
      <c r="Y1726" s="10">
        <f t="shared" si="164"/>
        <v>-1</v>
      </c>
      <c r="Z1726" s="10">
        <v>0</v>
      </c>
      <c r="AA1726" s="10" t="str">
        <f t="shared" si="165"/>
        <v>NA</v>
      </c>
      <c r="AB1726" s="10">
        <f t="shared" si="166"/>
        <v>0</v>
      </c>
      <c r="AC1726" t="str">
        <f t="shared" si="167"/>
        <v>o</v>
      </c>
      <c r="AD1726" t="s">
        <v>7143</v>
      </c>
    </row>
    <row r="1727" spans="1:30" x14ac:dyDescent="0.2">
      <c r="A1727" s="8" t="s">
        <v>819</v>
      </c>
      <c r="B1727" s="8" t="s">
        <v>7162</v>
      </c>
      <c r="C1727" s="8" t="s">
        <v>820</v>
      </c>
      <c r="D1727" s="8" t="s">
        <v>2861</v>
      </c>
      <c r="E1727" s="8" t="s">
        <v>2862</v>
      </c>
      <c r="F1727" s="9" t="s">
        <v>31</v>
      </c>
      <c r="G1727" s="8" t="s">
        <v>2469</v>
      </c>
      <c r="H1727" s="8" t="s">
        <v>2545</v>
      </c>
      <c r="I1727" s="8" t="s">
        <v>34</v>
      </c>
      <c r="J1727" s="8" t="s">
        <v>1031</v>
      </c>
      <c r="K1727" s="8" t="s">
        <v>36</v>
      </c>
      <c r="L1727" s="8" t="s">
        <v>68</v>
      </c>
      <c r="M1727" s="10">
        <v>6.25</v>
      </c>
      <c r="N1727" s="10">
        <v>3</v>
      </c>
      <c r="O1727" s="11">
        <v>12.3499999875</v>
      </c>
      <c r="P1727" s="10">
        <v>4.1166666625000001</v>
      </c>
      <c r="Q1727" s="10">
        <v>137</v>
      </c>
      <c r="R1727" s="10">
        <v>2.1897810218978102</v>
      </c>
      <c r="S1727" s="10">
        <v>1.4452554744525501</v>
      </c>
      <c r="T1727" s="10">
        <v>0</v>
      </c>
      <c r="U1727" s="10">
        <v>0</v>
      </c>
      <c r="V1727" s="10">
        <v>0</v>
      </c>
      <c r="W1727" s="10">
        <f t="shared" si="162"/>
        <v>12.3499999875</v>
      </c>
      <c r="X1727" s="10">
        <f t="shared" si="163"/>
        <v>-12.3499999875</v>
      </c>
      <c r="Y1727" s="10">
        <f t="shared" si="164"/>
        <v>-1</v>
      </c>
      <c r="Z1727" s="10">
        <v>0</v>
      </c>
      <c r="AA1727" s="10" t="str">
        <f t="shared" si="165"/>
        <v>NA</v>
      </c>
      <c r="AB1727" s="10">
        <f t="shared" si="166"/>
        <v>0</v>
      </c>
      <c r="AC1727" t="str">
        <f t="shared" si="167"/>
        <v>g</v>
      </c>
      <c r="AD1727" t="s">
        <v>7149</v>
      </c>
    </row>
    <row r="1728" spans="1:30" x14ac:dyDescent="0.2">
      <c r="A1728" s="8" t="s">
        <v>819</v>
      </c>
      <c r="B1728" s="8" t="s">
        <v>7162</v>
      </c>
      <c r="C1728" s="8" t="s">
        <v>820</v>
      </c>
      <c r="D1728" s="8" t="s">
        <v>2863</v>
      </c>
      <c r="E1728" s="8" t="s">
        <v>2864</v>
      </c>
      <c r="F1728" s="9" t="s">
        <v>31</v>
      </c>
      <c r="G1728" s="8" t="s">
        <v>2469</v>
      </c>
      <c r="H1728" s="8" t="s">
        <v>2487</v>
      </c>
      <c r="I1728" s="8" t="s">
        <v>34</v>
      </c>
      <c r="J1728" s="8" t="s">
        <v>1031</v>
      </c>
      <c r="K1728" s="8" t="s">
        <v>36</v>
      </c>
      <c r="L1728" s="8" t="s">
        <v>68</v>
      </c>
      <c r="M1728" s="10">
        <v>6.25</v>
      </c>
      <c r="N1728" s="10">
        <v>5</v>
      </c>
      <c r="O1728" s="11">
        <v>12.375</v>
      </c>
      <c r="P1728" s="10">
        <v>2.4750000000000001</v>
      </c>
      <c r="Q1728" s="10">
        <v>35</v>
      </c>
      <c r="R1728" s="10">
        <v>14.285714285714301</v>
      </c>
      <c r="S1728" s="10">
        <v>1.51714285714286</v>
      </c>
      <c r="T1728" s="10">
        <v>0</v>
      </c>
      <c r="U1728" s="10">
        <v>0</v>
      </c>
      <c r="V1728" s="10">
        <v>0</v>
      </c>
      <c r="W1728" s="10">
        <f t="shared" si="162"/>
        <v>12.375</v>
      </c>
      <c r="X1728" s="10">
        <f t="shared" si="163"/>
        <v>-12.375</v>
      </c>
      <c r="Y1728" s="10">
        <f t="shared" si="164"/>
        <v>-1</v>
      </c>
      <c r="Z1728" s="10">
        <v>0</v>
      </c>
      <c r="AA1728" s="10" t="str">
        <f t="shared" si="165"/>
        <v>NA</v>
      </c>
      <c r="AB1728" s="10">
        <f t="shared" si="166"/>
        <v>0</v>
      </c>
      <c r="AC1728" t="str">
        <f t="shared" si="167"/>
        <v>s</v>
      </c>
      <c r="AD1728" t="s">
        <v>7142</v>
      </c>
    </row>
    <row r="1729" spans="1:30" x14ac:dyDescent="0.2">
      <c r="A1729" s="8" t="s">
        <v>819</v>
      </c>
      <c r="B1729" s="8" t="s">
        <v>7162</v>
      </c>
      <c r="C1729" s="8" t="s">
        <v>820</v>
      </c>
      <c r="D1729" s="8" t="s">
        <v>2865</v>
      </c>
      <c r="E1729" s="8" t="s">
        <v>2866</v>
      </c>
      <c r="F1729" s="9" t="s">
        <v>31</v>
      </c>
      <c r="G1729" s="8" t="s">
        <v>2469</v>
      </c>
      <c r="H1729" s="8" t="s">
        <v>2542</v>
      </c>
      <c r="I1729" s="8" t="s">
        <v>34</v>
      </c>
      <c r="J1729" s="8" t="s">
        <v>1031</v>
      </c>
      <c r="K1729" s="8" t="s">
        <v>36</v>
      </c>
      <c r="L1729" s="8" t="s">
        <v>68</v>
      </c>
      <c r="M1729" s="10">
        <v>6.25</v>
      </c>
      <c r="N1729" s="10">
        <v>9</v>
      </c>
      <c r="O1729" s="11">
        <v>12.387499987499998</v>
      </c>
      <c r="P1729" s="10">
        <v>1.3763888874999999</v>
      </c>
      <c r="Q1729" s="10">
        <v>282</v>
      </c>
      <c r="R1729" s="10">
        <v>3.1914893617021298</v>
      </c>
      <c r="S1729" s="10">
        <v>1.3418439716312101</v>
      </c>
      <c r="T1729" s="10">
        <v>0</v>
      </c>
      <c r="U1729" s="10">
        <v>0</v>
      </c>
      <c r="V1729" s="10">
        <v>0</v>
      </c>
      <c r="W1729" s="10">
        <f t="shared" si="162"/>
        <v>12.387499987499998</v>
      </c>
      <c r="X1729" s="10">
        <f t="shared" si="163"/>
        <v>-12.387499987499998</v>
      </c>
      <c r="Y1729" s="10">
        <f t="shared" si="164"/>
        <v>-1</v>
      </c>
      <c r="Z1729" s="10">
        <v>0</v>
      </c>
      <c r="AA1729" s="10" t="str">
        <f t="shared" si="165"/>
        <v>NA</v>
      </c>
      <c r="AB1729" s="10">
        <f t="shared" si="166"/>
        <v>0</v>
      </c>
      <c r="AC1729" t="str">
        <f t="shared" si="167"/>
        <v>m</v>
      </c>
      <c r="AD1729" t="s">
        <v>7146</v>
      </c>
    </row>
    <row r="1730" spans="1:30" x14ac:dyDescent="0.2">
      <c r="A1730" s="8" t="s">
        <v>819</v>
      </c>
      <c r="B1730" s="8" t="s">
        <v>7162</v>
      </c>
      <c r="C1730" s="8" t="s">
        <v>820</v>
      </c>
      <c r="D1730" s="8" t="s">
        <v>2867</v>
      </c>
      <c r="E1730" s="8" t="s">
        <v>2297</v>
      </c>
      <c r="F1730" s="9" t="s">
        <v>31</v>
      </c>
      <c r="G1730" s="8" t="s">
        <v>2469</v>
      </c>
      <c r="H1730" s="8" t="s">
        <v>2519</v>
      </c>
      <c r="I1730" s="8" t="s">
        <v>2520</v>
      </c>
      <c r="J1730" s="8" t="s">
        <v>1031</v>
      </c>
      <c r="K1730" s="8" t="s">
        <v>36</v>
      </c>
      <c r="L1730" s="8" t="s">
        <v>68</v>
      </c>
      <c r="M1730" s="10">
        <v>6.25</v>
      </c>
      <c r="N1730" s="10">
        <v>6</v>
      </c>
      <c r="O1730" s="11">
        <v>12.399999975</v>
      </c>
      <c r="P1730" s="10">
        <v>2.0666666624999999</v>
      </c>
      <c r="Q1730" s="10">
        <v>157</v>
      </c>
      <c r="R1730" s="10">
        <v>3.8216560509554101</v>
      </c>
      <c r="S1730" s="10">
        <v>1.5356687898089201</v>
      </c>
      <c r="T1730" s="10">
        <v>0</v>
      </c>
      <c r="U1730" s="10">
        <v>0</v>
      </c>
      <c r="V1730" s="10">
        <v>0</v>
      </c>
      <c r="W1730" s="10">
        <f t="shared" ref="W1730:W1793" si="168">O1730</f>
        <v>12.399999975</v>
      </c>
      <c r="X1730" s="10">
        <f t="shared" ref="X1730:X1793" si="169">V1730-W1730</f>
        <v>-12.399999975</v>
      </c>
      <c r="Y1730" s="10">
        <f t="shared" ref="Y1730:Y1793" si="170">IF(W1730=0,0,(V1730-W1730)/W1730)</f>
        <v>-1</v>
      </c>
      <c r="Z1730" s="10">
        <v>0</v>
      </c>
      <c r="AA1730" s="10" t="str">
        <f t="shared" ref="AA1730:AA1793" si="171">IF(Z1730=0,"NA",V1730/Z1730)</f>
        <v>NA</v>
      </c>
      <c r="AB1730" s="10">
        <f t="shared" ref="AB1730:AB1793" si="172">(R1730/100*T1730/100)</f>
        <v>0</v>
      </c>
      <c r="AC1730" t="str">
        <f t="shared" si="167"/>
        <v>g</v>
      </c>
      <c r="AD1730" t="s">
        <v>7149</v>
      </c>
    </row>
    <row r="1731" spans="1:30" x14ac:dyDescent="0.2">
      <c r="A1731" s="8" t="s">
        <v>819</v>
      </c>
      <c r="B1731" s="8" t="s">
        <v>7162</v>
      </c>
      <c r="C1731" s="8" t="s">
        <v>820</v>
      </c>
      <c r="D1731" s="8" t="s">
        <v>2868</v>
      </c>
      <c r="E1731" s="8" t="s">
        <v>2366</v>
      </c>
      <c r="F1731" s="9" t="s">
        <v>31</v>
      </c>
      <c r="G1731" s="8" t="s">
        <v>2469</v>
      </c>
      <c r="H1731" s="8" t="s">
        <v>2498</v>
      </c>
      <c r="I1731" s="8" t="s">
        <v>34</v>
      </c>
      <c r="J1731" s="8" t="s">
        <v>1031</v>
      </c>
      <c r="K1731" s="8" t="s">
        <v>36</v>
      </c>
      <c r="L1731" s="8" t="s">
        <v>68</v>
      </c>
      <c r="M1731" s="10">
        <v>6.25</v>
      </c>
      <c r="N1731" s="10">
        <v>10</v>
      </c>
      <c r="O1731" s="11">
        <v>12.4125</v>
      </c>
      <c r="P1731" s="10">
        <v>1.24125</v>
      </c>
      <c r="Q1731" s="10">
        <v>305</v>
      </c>
      <c r="R1731" s="10">
        <v>3.27868852459016</v>
      </c>
      <c r="S1731" s="10">
        <v>1.54393442622951</v>
      </c>
      <c r="T1731" s="10">
        <v>0</v>
      </c>
      <c r="U1731" s="10">
        <v>0</v>
      </c>
      <c r="V1731" s="10">
        <v>0</v>
      </c>
      <c r="W1731" s="10">
        <f t="shared" si="168"/>
        <v>12.4125</v>
      </c>
      <c r="X1731" s="10">
        <f t="shared" si="169"/>
        <v>-12.4125</v>
      </c>
      <c r="Y1731" s="10">
        <f t="shared" si="170"/>
        <v>-1</v>
      </c>
      <c r="Z1731" s="10">
        <v>0</v>
      </c>
      <c r="AA1731" s="10" t="str">
        <f t="shared" si="171"/>
        <v>NA</v>
      </c>
      <c r="AB1731" s="10">
        <f t="shared" si="172"/>
        <v>0</v>
      </c>
      <c r="AC1731" t="str">
        <f t="shared" ref="AC1731:AC1794" si="173">LEFT(E1731,1)</f>
        <v>i</v>
      </c>
      <c r="AD1731" t="s">
        <v>7153</v>
      </c>
    </row>
    <row r="1732" spans="1:30" x14ac:dyDescent="0.2">
      <c r="A1732" s="8" t="s">
        <v>819</v>
      </c>
      <c r="B1732" s="8" t="s">
        <v>7162</v>
      </c>
      <c r="C1732" s="8" t="s">
        <v>820</v>
      </c>
      <c r="D1732" s="8" t="s">
        <v>2869</v>
      </c>
      <c r="E1732" s="8" t="s">
        <v>2870</v>
      </c>
      <c r="F1732" s="9" t="s">
        <v>31</v>
      </c>
      <c r="G1732" s="8" t="s">
        <v>2469</v>
      </c>
      <c r="H1732" s="8" t="s">
        <v>2615</v>
      </c>
      <c r="I1732" s="8" t="s">
        <v>2488</v>
      </c>
      <c r="J1732" s="8" t="s">
        <v>1031</v>
      </c>
      <c r="K1732" s="8" t="s">
        <v>36</v>
      </c>
      <c r="L1732" s="8" t="s">
        <v>68</v>
      </c>
      <c r="M1732" s="10">
        <v>6.25</v>
      </c>
      <c r="N1732" s="10">
        <v>5</v>
      </c>
      <c r="O1732" s="11">
        <v>12.4625</v>
      </c>
      <c r="P1732" s="10">
        <v>2.4925000000000002</v>
      </c>
      <c r="Q1732" s="10">
        <v>37</v>
      </c>
      <c r="R1732" s="10">
        <v>13.5135135135135</v>
      </c>
      <c r="S1732" s="10">
        <v>2.1675675675675699</v>
      </c>
      <c r="T1732" s="10">
        <v>0</v>
      </c>
      <c r="U1732" s="10">
        <v>0</v>
      </c>
      <c r="V1732" s="10">
        <v>0</v>
      </c>
      <c r="W1732" s="10">
        <f t="shared" si="168"/>
        <v>12.4625</v>
      </c>
      <c r="X1732" s="10">
        <f t="shared" si="169"/>
        <v>-12.4625</v>
      </c>
      <c r="Y1732" s="10">
        <f t="shared" si="170"/>
        <v>-1</v>
      </c>
      <c r="Z1732" s="10">
        <v>0</v>
      </c>
      <c r="AA1732" s="10" t="str">
        <f t="shared" si="171"/>
        <v>NA</v>
      </c>
      <c r="AB1732" s="10">
        <f t="shared" si="172"/>
        <v>0</v>
      </c>
      <c r="AC1732" t="str">
        <f t="shared" si="173"/>
        <v>f</v>
      </c>
      <c r="AD1732" t="s">
        <v>7138</v>
      </c>
    </row>
    <row r="1733" spans="1:30" x14ac:dyDescent="0.2">
      <c r="A1733" s="8" t="s">
        <v>819</v>
      </c>
      <c r="B1733" s="8" t="s">
        <v>7162</v>
      </c>
      <c r="C1733" s="8" t="s">
        <v>820</v>
      </c>
      <c r="D1733" s="8" t="s">
        <v>2871</v>
      </c>
      <c r="E1733" s="8" t="s">
        <v>2872</v>
      </c>
      <c r="F1733" s="9" t="s">
        <v>31</v>
      </c>
      <c r="G1733" s="8" t="s">
        <v>2469</v>
      </c>
      <c r="H1733" s="8" t="s">
        <v>2557</v>
      </c>
      <c r="I1733" s="8" t="s">
        <v>2558</v>
      </c>
      <c r="J1733" s="8" t="s">
        <v>1031</v>
      </c>
      <c r="K1733" s="8" t="s">
        <v>36</v>
      </c>
      <c r="L1733" s="8" t="s">
        <v>68</v>
      </c>
      <c r="M1733" s="10">
        <v>6.25</v>
      </c>
      <c r="N1733" s="10">
        <v>4</v>
      </c>
      <c r="O1733" s="11">
        <v>12.7125</v>
      </c>
      <c r="P1733" s="10">
        <v>3.1781250000000001</v>
      </c>
      <c r="Q1733" s="10">
        <v>31</v>
      </c>
      <c r="R1733" s="10">
        <v>12.9032258064516</v>
      </c>
      <c r="S1733" s="10">
        <v>1.09032258064516</v>
      </c>
      <c r="T1733" s="10">
        <v>0</v>
      </c>
      <c r="U1733" s="10">
        <v>0</v>
      </c>
      <c r="V1733" s="10">
        <v>0</v>
      </c>
      <c r="W1733" s="10">
        <f t="shared" si="168"/>
        <v>12.7125</v>
      </c>
      <c r="X1733" s="10">
        <f t="shared" si="169"/>
        <v>-12.7125</v>
      </c>
      <c r="Y1733" s="10">
        <f t="shared" si="170"/>
        <v>-1</v>
      </c>
      <c r="Z1733" s="10">
        <v>0</v>
      </c>
      <c r="AA1733" s="10" t="str">
        <f t="shared" si="171"/>
        <v>NA</v>
      </c>
      <c r="AB1733" s="10">
        <f t="shared" si="172"/>
        <v>0</v>
      </c>
      <c r="AC1733" t="str">
        <f t="shared" si="173"/>
        <v>f</v>
      </c>
      <c r="AD1733" t="s">
        <v>7138</v>
      </c>
    </row>
    <row r="1734" spans="1:30" x14ac:dyDescent="0.2">
      <c r="A1734" s="8" t="s">
        <v>819</v>
      </c>
      <c r="B1734" s="8" t="s">
        <v>7162</v>
      </c>
      <c r="C1734" s="8" t="s">
        <v>820</v>
      </c>
      <c r="D1734" s="8" t="s">
        <v>2873</v>
      </c>
      <c r="E1734" s="8" t="s">
        <v>2874</v>
      </c>
      <c r="F1734" s="9" t="s">
        <v>31</v>
      </c>
      <c r="G1734" s="8" t="s">
        <v>2469</v>
      </c>
      <c r="H1734" s="8" t="s">
        <v>2723</v>
      </c>
      <c r="I1734" s="8" t="s">
        <v>34</v>
      </c>
      <c r="J1734" s="8" t="s">
        <v>1031</v>
      </c>
      <c r="K1734" s="8" t="s">
        <v>36</v>
      </c>
      <c r="L1734" s="8" t="s">
        <v>68</v>
      </c>
      <c r="M1734" s="10">
        <v>6.25</v>
      </c>
      <c r="N1734" s="10">
        <v>9</v>
      </c>
      <c r="O1734" s="11">
        <v>12.774999937500002</v>
      </c>
      <c r="P1734" s="10">
        <v>1.4194444375000002</v>
      </c>
      <c r="Q1734" s="10">
        <v>216</v>
      </c>
      <c r="R1734" s="10">
        <v>4.1666666666666696</v>
      </c>
      <c r="S1734" s="10">
        <v>1.7777777777777799</v>
      </c>
      <c r="T1734" s="10">
        <v>0</v>
      </c>
      <c r="U1734" s="10">
        <v>0</v>
      </c>
      <c r="V1734" s="10">
        <v>0</v>
      </c>
      <c r="W1734" s="10">
        <f t="shared" si="168"/>
        <v>12.774999937500002</v>
      </c>
      <c r="X1734" s="10">
        <f t="shared" si="169"/>
        <v>-12.774999937500002</v>
      </c>
      <c r="Y1734" s="10">
        <f t="shared" si="170"/>
        <v>-1</v>
      </c>
      <c r="Z1734" s="10">
        <v>0</v>
      </c>
      <c r="AA1734" s="10" t="str">
        <f t="shared" si="171"/>
        <v>NA</v>
      </c>
      <c r="AB1734" s="10">
        <f t="shared" si="172"/>
        <v>0</v>
      </c>
      <c r="AC1734" t="str">
        <f t="shared" si="173"/>
        <v>g</v>
      </c>
      <c r="AD1734" t="s">
        <v>7149</v>
      </c>
    </row>
    <row r="1735" spans="1:30" x14ac:dyDescent="0.2">
      <c r="A1735" s="8" t="s">
        <v>819</v>
      </c>
      <c r="B1735" s="8" t="s">
        <v>7162</v>
      </c>
      <c r="C1735" s="8" t="s">
        <v>820</v>
      </c>
      <c r="D1735" s="8" t="s">
        <v>2875</v>
      </c>
      <c r="E1735" s="8" t="s">
        <v>2124</v>
      </c>
      <c r="F1735" s="9" t="s">
        <v>31</v>
      </c>
      <c r="G1735" s="8" t="s">
        <v>2469</v>
      </c>
      <c r="H1735" s="8" t="s">
        <v>2531</v>
      </c>
      <c r="I1735" s="8" t="s">
        <v>34</v>
      </c>
      <c r="J1735" s="8" t="s">
        <v>1031</v>
      </c>
      <c r="K1735" s="8" t="s">
        <v>36</v>
      </c>
      <c r="L1735" s="8" t="s">
        <v>68</v>
      </c>
      <c r="M1735" s="10">
        <v>6.25</v>
      </c>
      <c r="N1735" s="10">
        <v>2</v>
      </c>
      <c r="O1735" s="11">
        <v>12.975</v>
      </c>
      <c r="P1735" s="10">
        <v>6.4874999999999998</v>
      </c>
      <c r="Q1735" s="10">
        <v>625</v>
      </c>
      <c r="R1735" s="10">
        <v>0.32</v>
      </c>
      <c r="S1735" s="10">
        <v>2.09328</v>
      </c>
      <c r="T1735" s="10">
        <v>0</v>
      </c>
      <c r="U1735" s="10">
        <v>0</v>
      </c>
      <c r="V1735" s="10">
        <v>0</v>
      </c>
      <c r="W1735" s="10">
        <f t="shared" si="168"/>
        <v>12.975</v>
      </c>
      <c r="X1735" s="10">
        <f t="shared" si="169"/>
        <v>-12.975</v>
      </c>
      <c r="Y1735" s="10">
        <f t="shared" si="170"/>
        <v>-1</v>
      </c>
      <c r="Z1735" s="10">
        <v>0</v>
      </c>
      <c r="AA1735" s="10" t="str">
        <f t="shared" si="171"/>
        <v>NA</v>
      </c>
      <c r="AB1735" s="10">
        <f t="shared" si="172"/>
        <v>0</v>
      </c>
      <c r="AC1735" t="str">
        <f t="shared" si="173"/>
        <v>f</v>
      </c>
      <c r="AD1735" t="s">
        <v>7138</v>
      </c>
    </row>
    <row r="1736" spans="1:30" x14ac:dyDescent="0.2">
      <c r="A1736" s="8" t="s">
        <v>819</v>
      </c>
      <c r="B1736" s="8" t="s">
        <v>7162</v>
      </c>
      <c r="C1736" s="8" t="s">
        <v>820</v>
      </c>
      <c r="D1736" s="8" t="s">
        <v>2876</v>
      </c>
      <c r="E1736" s="8" t="s">
        <v>2877</v>
      </c>
      <c r="F1736" s="9" t="s">
        <v>31</v>
      </c>
      <c r="G1736" s="8" t="s">
        <v>2469</v>
      </c>
      <c r="H1736" s="8" t="s">
        <v>2481</v>
      </c>
      <c r="I1736" s="8" t="s">
        <v>34</v>
      </c>
      <c r="J1736" s="8" t="s">
        <v>1031</v>
      </c>
      <c r="K1736" s="8" t="s">
        <v>36</v>
      </c>
      <c r="L1736" s="8" t="s">
        <v>68</v>
      </c>
      <c r="M1736" s="10">
        <v>6.25</v>
      </c>
      <c r="N1736" s="10">
        <v>7</v>
      </c>
      <c r="O1736" s="11">
        <v>12.974999974999999</v>
      </c>
      <c r="P1736" s="10">
        <v>1.8535714249999999</v>
      </c>
      <c r="Q1736" s="10">
        <v>154</v>
      </c>
      <c r="R1736" s="10">
        <v>4.5454545454545503</v>
      </c>
      <c r="S1736" s="10">
        <v>1.8136363636363599</v>
      </c>
      <c r="T1736" s="10">
        <v>0</v>
      </c>
      <c r="U1736" s="10">
        <v>0</v>
      </c>
      <c r="V1736" s="10">
        <v>0</v>
      </c>
      <c r="W1736" s="10">
        <f t="shared" si="168"/>
        <v>12.974999974999999</v>
      </c>
      <c r="X1736" s="10">
        <f t="shared" si="169"/>
        <v>-12.974999974999999</v>
      </c>
      <c r="Y1736" s="10">
        <f t="shared" si="170"/>
        <v>-1</v>
      </c>
      <c r="Z1736" s="10">
        <v>0</v>
      </c>
      <c r="AA1736" s="10" t="str">
        <f t="shared" si="171"/>
        <v>NA</v>
      </c>
      <c r="AB1736" s="10">
        <f t="shared" si="172"/>
        <v>0</v>
      </c>
      <c r="AC1736" t="str">
        <f t="shared" si="173"/>
        <v>a</v>
      </c>
      <c r="AD1736" t="s">
        <v>7134</v>
      </c>
    </row>
    <row r="1737" spans="1:30" x14ac:dyDescent="0.2">
      <c r="A1737" s="8" t="s">
        <v>819</v>
      </c>
      <c r="B1737" s="8" t="s">
        <v>7162</v>
      </c>
      <c r="C1737" s="8" t="s">
        <v>820</v>
      </c>
      <c r="D1737" s="8" t="s">
        <v>2878</v>
      </c>
      <c r="E1737" s="8" t="s">
        <v>2879</v>
      </c>
      <c r="F1737" s="9" t="s">
        <v>31</v>
      </c>
      <c r="G1737" s="8" t="s">
        <v>2469</v>
      </c>
      <c r="H1737" s="8" t="s">
        <v>2526</v>
      </c>
      <c r="I1737" s="8" t="s">
        <v>34</v>
      </c>
      <c r="J1737" s="8" t="s">
        <v>1031</v>
      </c>
      <c r="K1737" s="8" t="s">
        <v>36</v>
      </c>
      <c r="L1737" s="8" t="s">
        <v>68</v>
      </c>
      <c r="M1737" s="10">
        <v>6.25</v>
      </c>
      <c r="N1737" s="10">
        <v>7</v>
      </c>
      <c r="O1737" s="11">
        <v>13.024999924999999</v>
      </c>
      <c r="P1737" s="10">
        <v>1.8607142749999999</v>
      </c>
      <c r="Q1737" s="10">
        <v>78</v>
      </c>
      <c r="R1737" s="10">
        <v>8.9743589743589691</v>
      </c>
      <c r="S1737" s="10">
        <v>2.31666666666667</v>
      </c>
      <c r="T1737" s="10">
        <v>0</v>
      </c>
      <c r="U1737" s="10">
        <v>0</v>
      </c>
      <c r="V1737" s="10">
        <v>0</v>
      </c>
      <c r="W1737" s="10">
        <f t="shared" si="168"/>
        <v>13.024999924999999</v>
      </c>
      <c r="X1737" s="10">
        <f t="shared" si="169"/>
        <v>-13.024999924999999</v>
      </c>
      <c r="Y1737" s="10">
        <f t="shared" si="170"/>
        <v>-1</v>
      </c>
      <c r="Z1737" s="10">
        <v>0</v>
      </c>
      <c r="AA1737" s="10" t="str">
        <f t="shared" si="171"/>
        <v>NA</v>
      </c>
      <c r="AB1737" s="10">
        <f t="shared" si="172"/>
        <v>0</v>
      </c>
      <c r="AC1737" t="str">
        <f t="shared" si="173"/>
        <v>t</v>
      </c>
      <c r="AD1737" t="s">
        <v>7135</v>
      </c>
    </row>
    <row r="1738" spans="1:30" x14ac:dyDescent="0.2">
      <c r="A1738" s="8" t="s">
        <v>819</v>
      </c>
      <c r="B1738" s="8" t="s">
        <v>7162</v>
      </c>
      <c r="C1738" s="8" t="s">
        <v>820</v>
      </c>
      <c r="D1738" s="8" t="s">
        <v>2880</v>
      </c>
      <c r="E1738" s="8" t="s">
        <v>2881</v>
      </c>
      <c r="F1738" s="9" t="s">
        <v>31</v>
      </c>
      <c r="G1738" s="8" t="s">
        <v>2469</v>
      </c>
      <c r="H1738" s="8" t="s">
        <v>2512</v>
      </c>
      <c r="I1738" s="8" t="s">
        <v>34</v>
      </c>
      <c r="J1738" s="8" t="s">
        <v>1031</v>
      </c>
      <c r="K1738" s="8" t="s">
        <v>36</v>
      </c>
      <c r="L1738" s="8" t="s">
        <v>68</v>
      </c>
      <c r="M1738" s="10">
        <v>6.25</v>
      </c>
      <c r="N1738" s="10">
        <v>6</v>
      </c>
      <c r="O1738" s="11">
        <v>13.024999950000002</v>
      </c>
      <c r="P1738" s="10">
        <v>2.1708333250000003</v>
      </c>
      <c r="Q1738" s="10">
        <v>310</v>
      </c>
      <c r="R1738" s="10">
        <v>1.93548387096774</v>
      </c>
      <c r="S1738" s="10">
        <v>3.1951612903225799</v>
      </c>
      <c r="T1738" s="10">
        <v>0</v>
      </c>
      <c r="U1738" s="10">
        <v>0</v>
      </c>
      <c r="V1738" s="10">
        <v>0</v>
      </c>
      <c r="W1738" s="10">
        <f t="shared" si="168"/>
        <v>13.024999950000002</v>
      </c>
      <c r="X1738" s="10">
        <f t="shared" si="169"/>
        <v>-13.024999950000002</v>
      </c>
      <c r="Y1738" s="10">
        <f t="shared" si="170"/>
        <v>-1</v>
      </c>
      <c r="Z1738" s="10">
        <v>0</v>
      </c>
      <c r="AA1738" s="10" t="str">
        <f t="shared" si="171"/>
        <v>NA</v>
      </c>
      <c r="AB1738" s="10">
        <f t="shared" si="172"/>
        <v>0</v>
      </c>
      <c r="AC1738" t="str">
        <f t="shared" si="173"/>
        <v>l</v>
      </c>
      <c r="AD1738" t="s">
        <v>7145</v>
      </c>
    </row>
    <row r="1739" spans="1:30" x14ac:dyDescent="0.2">
      <c r="A1739" s="8" t="s">
        <v>819</v>
      </c>
      <c r="B1739" s="8" t="s">
        <v>7162</v>
      </c>
      <c r="C1739" s="8" t="s">
        <v>820</v>
      </c>
      <c r="D1739" s="8" t="s">
        <v>2882</v>
      </c>
      <c r="E1739" s="8" t="s">
        <v>2883</v>
      </c>
      <c r="F1739" s="9" t="s">
        <v>31</v>
      </c>
      <c r="G1739" s="8" t="s">
        <v>2469</v>
      </c>
      <c r="H1739" s="8" t="s">
        <v>2505</v>
      </c>
      <c r="I1739" s="8" t="s">
        <v>34</v>
      </c>
      <c r="J1739" s="8" t="s">
        <v>1031</v>
      </c>
      <c r="K1739" s="8" t="s">
        <v>36</v>
      </c>
      <c r="L1739" s="8" t="s">
        <v>68</v>
      </c>
      <c r="M1739" s="10">
        <v>6.25</v>
      </c>
      <c r="N1739" s="10">
        <v>3</v>
      </c>
      <c r="O1739" s="11">
        <v>13.412499974999999</v>
      </c>
      <c r="P1739" s="10">
        <v>4.4708333250000001</v>
      </c>
      <c r="Q1739" s="10">
        <v>145</v>
      </c>
      <c r="R1739" s="10">
        <v>2.0689655172413799</v>
      </c>
      <c r="S1739" s="10">
        <v>1.7193103448275899</v>
      </c>
      <c r="T1739" s="10">
        <v>0</v>
      </c>
      <c r="U1739" s="10">
        <v>0</v>
      </c>
      <c r="V1739" s="10">
        <v>0</v>
      </c>
      <c r="W1739" s="10">
        <f t="shared" si="168"/>
        <v>13.412499974999999</v>
      </c>
      <c r="X1739" s="10">
        <f t="shared" si="169"/>
        <v>-13.412499974999999</v>
      </c>
      <c r="Y1739" s="10">
        <f t="shared" si="170"/>
        <v>-1</v>
      </c>
      <c r="Z1739" s="10">
        <v>0</v>
      </c>
      <c r="AA1739" s="10" t="str">
        <f t="shared" si="171"/>
        <v>NA</v>
      </c>
      <c r="AB1739" s="10">
        <f t="shared" si="172"/>
        <v>0</v>
      </c>
      <c r="AC1739" t="str">
        <f t="shared" si="173"/>
        <v>e</v>
      </c>
      <c r="AD1739" t="s">
        <v>7154</v>
      </c>
    </row>
    <row r="1740" spans="1:30" x14ac:dyDescent="0.2">
      <c r="A1740" s="8" t="s">
        <v>819</v>
      </c>
      <c r="B1740" s="8" t="s">
        <v>7162</v>
      </c>
      <c r="C1740" s="8" t="s">
        <v>820</v>
      </c>
      <c r="D1740" s="8" t="s">
        <v>2884</v>
      </c>
      <c r="E1740" s="8" t="s">
        <v>2885</v>
      </c>
      <c r="F1740" s="9" t="s">
        <v>31</v>
      </c>
      <c r="G1740" s="8" t="s">
        <v>2469</v>
      </c>
      <c r="H1740" s="8" t="s">
        <v>2565</v>
      </c>
      <c r="I1740" s="8" t="s">
        <v>34</v>
      </c>
      <c r="J1740" s="8" t="s">
        <v>1031</v>
      </c>
      <c r="K1740" s="8" t="s">
        <v>36</v>
      </c>
      <c r="L1740" s="8" t="s">
        <v>68</v>
      </c>
      <c r="M1740" s="10">
        <v>6.25</v>
      </c>
      <c r="N1740" s="10">
        <v>4</v>
      </c>
      <c r="O1740" s="11">
        <v>13.425000000000001</v>
      </c>
      <c r="P1740" s="10">
        <v>3.3562500000000002</v>
      </c>
      <c r="Q1740" s="10">
        <v>114</v>
      </c>
      <c r="R1740" s="10">
        <v>3.5087719298245599</v>
      </c>
      <c r="S1740" s="10">
        <v>1.9640350877193</v>
      </c>
      <c r="T1740" s="10">
        <v>0</v>
      </c>
      <c r="U1740" s="10">
        <v>0</v>
      </c>
      <c r="V1740" s="10">
        <v>0</v>
      </c>
      <c r="W1740" s="10">
        <f t="shared" si="168"/>
        <v>13.425000000000001</v>
      </c>
      <c r="X1740" s="10">
        <f t="shared" si="169"/>
        <v>-13.425000000000001</v>
      </c>
      <c r="Y1740" s="10">
        <f t="shared" si="170"/>
        <v>-1</v>
      </c>
      <c r="Z1740" s="10">
        <v>0</v>
      </c>
      <c r="AA1740" s="10" t="str">
        <f t="shared" si="171"/>
        <v>NA</v>
      </c>
      <c r="AB1740" s="10">
        <f t="shared" si="172"/>
        <v>0</v>
      </c>
      <c r="AC1740" t="str">
        <f t="shared" si="173"/>
        <v>o</v>
      </c>
      <c r="AD1740" t="s">
        <v>7143</v>
      </c>
    </row>
    <row r="1741" spans="1:30" x14ac:dyDescent="0.2">
      <c r="A1741" s="8" t="s">
        <v>819</v>
      </c>
      <c r="B1741" s="8" t="s">
        <v>7162</v>
      </c>
      <c r="C1741" s="8" t="s">
        <v>820</v>
      </c>
      <c r="D1741" s="8" t="s">
        <v>2886</v>
      </c>
      <c r="E1741" s="8" t="s">
        <v>2887</v>
      </c>
      <c r="F1741" s="9" t="s">
        <v>31</v>
      </c>
      <c r="G1741" s="8" t="s">
        <v>2469</v>
      </c>
      <c r="H1741" s="8" t="s">
        <v>2526</v>
      </c>
      <c r="I1741" s="8" t="s">
        <v>34</v>
      </c>
      <c r="J1741" s="8" t="s">
        <v>1031</v>
      </c>
      <c r="K1741" s="8" t="s">
        <v>36</v>
      </c>
      <c r="L1741" s="8" t="s">
        <v>68</v>
      </c>
      <c r="M1741" s="10">
        <v>6.25</v>
      </c>
      <c r="N1741" s="10">
        <v>8</v>
      </c>
      <c r="O1741" s="11">
        <v>13.55</v>
      </c>
      <c r="P1741" s="10">
        <v>1.6937500000000001</v>
      </c>
      <c r="Q1741" s="10">
        <v>94</v>
      </c>
      <c r="R1741" s="10">
        <v>8.5106382978723403</v>
      </c>
      <c r="S1741" s="10">
        <v>1.5212765957446801</v>
      </c>
      <c r="T1741" s="10">
        <v>0</v>
      </c>
      <c r="U1741" s="10">
        <v>0</v>
      </c>
      <c r="V1741" s="10">
        <v>0</v>
      </c>
      <c r="W1741" s="10">
        <f t="shared" si="168"/>
        <v>13.55</v>
      </c>
      <c r="X1741" s="10">
        <f t="shared" si="169"/>
        <v>-13.55</v>
      </c>
      <c r="Y1741" s="10">
        <f t="shared" si="170"/>
        <v>-1</v>
      </c>
      <c r="Z1741" s="10">
        <v>0</v>
      </c>
      <c r="AA1741" s="10" t="str">
        <f t="shared" si="171"/>
        <v>NA</v>
      </c>
      <c r="AB1741" s="10">
        <f t="shared" si="172"/>
        <v>0</v>
      </c>
      <c r="AC1741" t="str">
        <f t="shared" si="173"/>
        <v>t</v>
      </c>
      <c r="AD1741" t="s">
        <v>7135</v>
      </c>
    </row>
    <row r="1742" spans="1:30" x14ac:dyDescent="0.2">
      <c r="A1742" s="8" t="s">
        <v>819</v>
      </c>
      <c r="B1742" s="8" t="s">
        <v>7162</v>
      </c>
      <c r="C1742" s="8" t="s">
        <v>820</v>
      </c>
      <c r="D1742" s="8" t="s">
        <v>2888</v>
      </c>
      <c r="E1742" s="8" t="s">
        <v>1202</v>
      </c>
      <c r="F1742" s="9" t="s">
        <v>31</v>
      </c>
      <c r="G1742" s="8" t="s">
        <v>2469</v>
      </c>
      <c r="H1742" s="8" t="s">
        <v>2683</v>
      </c>
      <c r="I1742" s="8" t="s">
        <v>34</v>
      </c>
      <c r="J1742" s="8" t="s">
        <v>1031</v>
      </c>
      <c r="K1742" s="8" t="s">
        <v>36</v>
      </c>
      <c r="L1742" s="8" t="s">
        <v>68</v>
      </c>
      <c r="M1742" s="10">
        <v>6.25</v>
      </c>
      <c r="N1742" s="10">
        <v>8</v>
      </c>
      <c r="O1742" s="11">
        <v>13.8375</v>
      </c>
      <c r="P1742" s="10">
        <v>1.7296875</v>
      </c>
      <c r="Q1742" s="10">
        <v>786</v>
      </c>
      <c r="R1742" s="10">
        <v>1.01781170483461</v>
      </c>
      <c r="S1742" s="10">
        <v>1.69923664122137</v>
      </c>
      <c r="T1742" s="10">
        <v>0</v>
      </c>
      <c r="U1742" s="10">
        <v>0</v>
      </c>
      <c r="V1742" s="10">
        <v>0</v>
      </c>
      <c r="W1742" s="10">
        <f t="shared" si="168"/>
        <v>13.8375</v>
      </c>
      <c r="X1742" s="10">
        <f t="shared" si="169"/>
        <v>-13.8375</v>
      </c>
      <c r="Y1742" s="10">
        <f t="shared" si="170"/>
        <v>-1</v>
      </c>
      <c r="Z1742" s="10">
        <v>0</v>
      </c>
      <c r="AA1742" s="10" t="str">
        <f t="shared" si="171"/>
        <v>NA</v>
      </c>
      <c r="AB1742" s="10">
        <f t="shared" si="172"/>
        <v>0</v>
      </c>
      <c r="AC1742" t="str">
        <f t="shared" si="173"/>
        <v>m</v>
      </c>
      <c r="AD1742" t="s">
        <v>7146</v>
      </c>
    </row>
    <row r="1743" spans="1:30" x14ac:dyDescent="0.2">
      <c r="A1743" s="8" t="s">
        <v>819</v>
      </c>
      <c r="B1743" s="8" t="s">
        <v>7162</v>
      </c>
      <c r="C1743" s="8" t="s">
        <v>820</v>
      </c>
      <c r="D1743" s="8" t="s">
        <v>2889</v>
      </c>
      <c r="E1743" s="8" t="s">
        <v>2890</v>
      </c>
      <c r="F1743" s="9" t="s">
        <v>31</v>
      </c>
      <c r="G1743" s="8" t="s">
        <v>2469</v>
      </c>
      <c r="H1743" s="8" t="s">
        <v>2726</v>
      </c>
      <c r="I1743" s="8" t="s">
        <v>2727</v>
      </c>
      <c r="J1743" s="8" t="s">
        <v>1031</v>
      </c>
      <c r="K1743" s="8" t="s">
        <v>36</v>
      </c>
      <c r="L1743" s="8" t="s">
        <v>68</v>
      </c>
      <c r="M1743" s="10">
        <v>6.25</v>
      </c>
      <c r="N1743" s="10">
        <v>5</v>
      </c>
      <c r="O1743" s="11">
        <v>13.875</v>
      </c>
      <c r="P1743" s="10">
        <v>2.7749999999999999</v>
      </c>
      <c r="Q1743" s="10">
        <v>33</v>
      </c>
      <c r="R1743" s="10">
        <v>15.1515151515152</v>
      </c>
      <c r="S1743" s="10">
        <v>1.12424242424242</v>
      </c>
      <c r="T1743" s="10">
        <v>0</v>
      </c>
      <c r="U1743" s="10">
        <v>0</v>
      </c>
      <c r="V1743" s="10">
        <v>0</v>
      </c>
      <c r="W1743" s="10">
        <f t="shared" si="168"/>
        <v>13.875</v>
      </c>
      <c r="X1743" s="10">
        <f t="shared" si="169"/>
        <v>-13.875</v>
      </c>
      <c r="Y1743" s="10">
        <f t="shared" si="170"/>
        <v>-1</v>
      </c>
      <c r="Z1743" s="10">
        <v>0</v>
      </c>
      <c r="AA1743" s="10" t="str">
        <f t="shared" si="171"/>
        <v>NA</v>
      </c>
      <c r="AB1743" s="10">
        <f t="shared" si="172"/>
        <v>0</v>
      </c>
      <c r="AC1743" t="str">
        <f t="shared" si="173"/>
        <v>f</v>
      </c>
      <c r="AD1743" t="s">
        <v>7138</v>
      </c>
    </row>
    <row r="1744" spans="1:30" x14ac:dyDescent="0.2">
      <c r="A1744" s="8" t="s">
        <v>819</v>
      </c>
      <c r="B1744" s="8" t="s">
        <v>7162</v>
      </c>
      <c r="C1744" s="8" t="s">
        <v>820</v>
      </c>
      <c r="D1744" s="8" t="s">
        <v>2891</v>
      </c>
      <c r="E1744" s="8" t="s">
        <v>2042</v>
      </c>
      <c r="F1744" s="9" t="s">
        <v>31</v>
      </c>
      <c r="G1744" s="8" t="s">
        <v>2469</v>
      </c>
      <c r="H1744" s="8" t="s">
        <v>2591</v>
      </c>
      <c r="I1744" s="8" t="s">
        <v>671</v>
      </c>
      <c r="J1744" s="8" t="s">
        <v>1031</v>
      </c>
      <c r="K1744" s="8" t="s">
        <v>36</v>
      </c>
      <c r="L1744" s="8" t="s">
        <v>68</v>
      </c>
      <c r="M1744" s="10">
        <v>6.25</v>
      </c>
      <c r="N1744" s="10">
        <v>5</v>
      </c>
      <c r="O1744" s="11">
        <v>13.975</v>
      </c>
      <c r="P1744" s="10">
        <v>2.7949999999999999</v>
      </c>
      <c r="Q1744" s="10">
        <v>63</v>
      </c>
      <c r="R1744" s="10">
        <v>7.9365079365079403</v>
      </c>
      <c r="S1744" s="10">
        <v>1.7492063492063501</v>
      </c>
      <c r="T1744" s="10">
        <v>0</v>
      </c>
      <c r="U1744" s="10">
        <v>0</v>
      </c>
      <c r="V1744" s="10">
        <v>0</v>
      </c>
      <c r="W1744" s="10">
        <f t="shared" si="168"/>
        <v>13.975</v>
      </c>
      <c r="X1744" s="10">
        <f t="shared" si="169"/>
        <v>-13.975</v>
      </c>
      <c r="Y1744" s="10">
        <f t="shared" si="170"/>
        <v>-1</v>
      </c>
      <c r="Z1744" s="10">
        <v>0</v>
      </c>
      <c r="AA1744" s="10" t="str">
        <f t="shared" si="171"/>
        <v>NA</v>
      </c>
      <c r="AB1744" s="10">
        <f t="shared" si="172"/>
        <v>0</v>
      </c>
      <c r="AC1744" t="str">
        <f t="shared" si="173"/>
        <v>v</v>
      </c>
      <c r="AD1744" t="s">
        <v>7144</v>
      </c>
    </row>
    <row r="1745" spans="1:30" x14ac:dyDescent="0.2">
      <c r="A1745" s="8" t="s">
        <v>819</v>
      </c>
      <c r="B1745" s="8" t="s">
        <v>7162</v>
      </c>
      <c r="C1745" s="8" t="s">
        <v>820</v>
      </c>
      <c r="D1745" s="8" t="s">
        <v>2892</v>
      </c>
      <c r="E1745" s="8" t="s">
        <v>2893</v>
      </c>
      <c r="F1745" s="9" t="s">
        <v>31</v>
      </c>
      <c r="G1745" s="8" t="s">
        <v>2469</v>
      </c>
      <c r="H1745" s="8" t="s">
        <v>2670</v>
      </c>
      <c r="I1745" s="8" t="s">
        <v>2894</v>
      </c>
      <c r="J1745" s="8" t="s">
        <v>1031</v>
      </c>
      <c r="K1745" s="8" t="s">
        <v>36</v>
      </c>
      <c r="L1745" s="8" t="s">
        <v>68</v>
      </c>
      <c r="M1745" s="10">
        <v>6.25</v>
      </c>
      <c r="N1745" s="10">
        <v>3</v>
      </c>
      <c r="O1745" s="11">
        <v>13.987500000000001</v>
      </c>
      <c r="P1745" s="10">
        <v>4.6624999999999996</v>
      </c>
      <c r="Q1745" s="10">
        <v>58</v>
      </c>
      <c r="R1745" s="10">
        <v>5.1724137931034502</v>
      </c>
      <c r="S1745" s="10">
        <v>2.2396551724137899</v>
      </c>
      <c r="T1745" s="10">
        <v>0</v>
      </c>
      <c r="U1745" s="10">
        <v>0</v>
      </c>
      <c r="V1745" s="10">
        <v>0</v>
      </c>
      <c r="W1745" s="10">
        <f t="shared" si="168"/>
        <v>13.987500000000001</v>
      </c>
      <c r="X1745" s="10">
        <f t="shared" si="169"/>
        <v>-13.987500000000001</v>
      </c>
      <c r="Y1745" s="10">
        <f t="shared" si="170"/>
        <v>-1</v>
      </c>
      <c r="Z1745" s="10">
        <v>0</v>
      </c>
      <c r="AA1745" s="10" t="str">
        <f t="shared" si="171"/>
        <v>NA</v>
      </c>
      <c r="AB1745" s="10">
        <f t="shared" si="172"/>
        <v>0</v>
      </c>
      <c r="AC1745" t="str">
        <f t="shared" si="173"/>
        <v>i</v>
      </c>
      <c r="AD1745" t="s">
        <v>7153</v>
      </c>
    </row>
    <row r="1746" spans="1:30" x14ac:dyDescent="0.2">
      <c r="A1746" s="8" t="s">
        <v>819</v>
      </c>
      <c r="B1746" s="8" t="s">
        <v>7162</v>
      </c>
      <c r="C1746" s="8" t="s">
        <v>820</v>
      </c>
      <c r="D1746" s="8" t="s">
        <v>2895</v>
      </c>
      <c r="E1746" s="8" t="s">
        <v>1208</v>
      </c>
      <c r="F1746" s="9" t="s">
        <v>31</v>
      </c>
      <c r="G1746" s="8" t="s">
        <v>2469</v>
      </c>
      <c r="H1746" s="8" t="s">
        <v>2475</v>
      </c>
      <c r="I1746" s="8" t="s">
        <v>34</v>
      </c>
      <c r="J1746" s="8" t="s">
        <v>1031</v>
      </c>
      <c r="K1746" s="8" t="s">
        <v>36</v>
      </c>
      <c r="L1746" s="8" t="s">
        <v>68</v>
      </c>
      <c r="M1746" s="10">
        <v>6.25</v>
      </c>
      <c r="N1746" s="10">
        <v>5</v>
      </c>
      <c r="O1746" s="11">
        <v>14.05</v>
      </c>
      <c r="P1746" s="10">
        <v>2.81</v>
      </c>
      <c r="Q1746" s="10">
        <v>458</v>
      </c>
      <c r="R1746" s="10">
        <v>1.0917030567685599</v>
      </c>
      <c r="S1746" s="10">
        <v>2.34585152838428</v>
      </c>
      <c r="T1746" s="10">
        <v>0</v>
      </c>
      <c r="U1746" s="10">
        <v>0</v>
      </c>
      <c r="V1746" s="10">
        <v>0</v>
      </c>
      <c r="W1746" s="10">
        <f t="shared" si="168"/>
        <v>14.05</v>
      </c>
      <c r="X1746" s="10">
        <f t="shared" si="169"/>
        <v>-14.05</v>
      </c>
      <c r="Y1746" s="10">
        <f t="shared" si="170"/>
        <v>-1</v>
      </c>
      <c r="Z1746" s="10">
        <v>0</v>
      </c>
      <c r="AA1746" s="10" t="str">
        <f t="shared" si="171"/>
        <v>NA</v>
      </c>
      <c r="AB1746" s="10">
        <f t="shared" si="172"/>
        <v>0</v>
      </c>
      <c r="AC1746" t="str">
        <f t="shared" si="173"/>
        <v>r</v>
      </c>
      <c r="AD1746" t="s">
        <v>7155</v>
      </c>
    </row>
    <row r="1747" spans="1:30" x14ac:dyDescent="0.2">
      <c r="A1747" s="8" t="s">
        <v>819</v>
      </c>
      <c r="B1747" s="8" t="s">
        <v>7162</v>
      </c>
      <c r="C1747" s="8" t="s">
        <v>820</v>
      </c>
      <c r="D1747" s="8" t="s">
        <v>2896</v>
      </c>
      <c r="E1747" s="8" t="s">
        <v>2897</v>
      </c>
      <c r="F1747" s="9" t="s">
        <v>31</v>
      </c>
      <c r="G1747" s="8" t="s">
        <v>2469</v>
      </c>
      <c r="H1747" s="8" t="s">
        <v>2557</v>
      </c>
      <c r="I1747" s="8" t="s">
        <v>2558</v>
      </c>
      <c r="J1747" s="8" t="s">
        <v>1031</v>
      </c>
      <c r="K1747" s="8" t="s">
        <v>36</v>
      </c>
      <c r="L1747" s="8" t="s">
        <v>68</v>
      </c>
      <c r="M1747" s="10">
        <v>6.25</v>
      </c>
      <c r="N1747" s="10">
        <v>6</v>
      </c>
      <c r="O1747" s="11">
        <v>14.237499975000002</v>
      </c>
      <c r="P1747" s="10">
        <v>2.3729166625000002</v>
      </c>
      <c r="Q1747" s="10">
        <v>77</v>
      </c>
      <c r="R1747" s="10">
        <v>7.7922077922077904</v>
      </c>
      <c r="S1747" s="10">
        <v>1.06493506493506</v>
      </c>
      <c r="T1747" s="10">
        <v>0</v>
      </c>
      <c r="U1747" s="10">
        <v>0</v>
      </c>
      <c r="V1747" s="10">
        <v>0</v>
      </c>
      <c r="W1747" s="10">
        <f t="shared" si="168"/>
        <v>14.237499975000002</v>
      </c>
      <c r="X1747" s="10">
        <f t="shared" si="169"/>
        <v>-14.237499975000002</v>
      </c>
      <c r="Y1747" s="10">
        <f t="shared" si="170"/>
        <v>-1</v>
      </c>
      <c r="Z1747" s="10">
        <v>0</v>
      </c>
      <c r="AA1747" s="10" t="str">
        <f t="shared" si="171"/>
        <v>NA</v>
      </c>
      <c r="AB1747" s="10">
        <f t="shared" si="172"/>
        <v>0</v>
      </c>
      <c r="AC1747" t="str">
        <f t="shared" si="173"/>
        <v>s</v>
      </c>
      <c r="AD1747" t="s">
        <v>7142</v>
      </c>
    </row>
    <row r="1748" spans="1:30" x14ac:dyDescent="0.2">
      <c r="A1748" s="8" t="s">
        <v>819</v>
      </c>
      <c r="B1748" s="8" t="s">
        <v>7162</v>
      </c>
      <c r="C1748" s="8" t="s">
        <v>820</v>
      </c>
      <c r="D1748" s="8" t="s">
        <v>2898</v>
      </c>
      <c r="E1748" s="8" t="s">
        <v>2899</v>
      </c>
      <c r="F1748" s="9" t="s">
        <v>31</v>
      </c>
      <c r="G1748" s="8" t="s">
        <v>2469</v>
      </c>
      <c r="H1748" s="8" t="s">
        <v>2604</v>
      </c>
      <c r="I1748" s="8" t="s">
        <v>2605</v>
      </c>
      <c r="J1748" s="8" t="s">
        <v>1031</v>
      </c>
      <c r="K1748" s="8" t="s">
        <v>36</v>
      </c>
      <c r="L1748" s="8" t="s">
        <v>68</v>
      </c>
      <c r="M1748" s="10">
        <v>6.25</v>
      </c>
      <c r="N1748" s="10">
        <v>5</v>
      </c>
      <c r="O1748" s="11">
        <v>14.3</v>
      </c>
      <c r="P1748" s="10">
        <v>2.86</v>
      </c>
      <c r="Q1748" s="10">
        <v>35</v>
      </c>
      <c r="R1748" s="10">
        <v>14.285714285714301</v>
      </c>
      <c r="S1748" s="10">
        <v>1.0828571428571401</v>
      </c>
      <c r="T1748" s="10">
        <v>0</v>
      </c>
      <c r="U1748" s="10">
        <v>0</v>
      </c>
      <c r="V1748" s="10">
        <v>0</v>
      </c>
      <c r="W1748" s="10">
        <f t="shared" si="168"/>
        <v>14.3</v>
      </c>
      <c r="X1748" s="10">
        <f t="shared" si="169"/>
        <v>-14.3</v>
      </c>
      <c r="Y1748" s="10">
        <f t="shared" si="170"/>
        <v>-1</v>
      </c>
      <c r="Z1748" s="10">
        <v>0</v>
      </c>
      <c r="AA1748" s="10" t="str">
        <f t="shared" si="171"/>
        <v>NA</v>
      </c>
      <c r="AB1748" s="10">
        <f t="shared" si="172"/>
        <v>0</v>
      </c>
      <c r="AC1748" t="str">
        <f t="shared" si="173"/>
        <v>f</v>
      </c>
      <c r="AD1748" t="s">
        <v>7138</v>
      </c>
    </row>
    <row r="1749" spans="1:30" x14ac:dyDescent="0.2">
      <c r="A1749" s="8" t="s">
        <v>819</v>
      </c>
      <c r="B1749" s="8" t="s">
        <v>7162</v>
      </c>
      <c r="C1749" s="8" t="s">
        <v>820</v>
      </c>
      <c r="D1749" s="8" t="s">
        <v>2900</v>
      </c>
      <c r="E1749" s="8" t="s">
        <v>2901</v>
      </c>
      <c r="F1749" s="9" t="s">
        <v>31</v>
      </c>
      <c r="G1749" s="8" t="s">
        <v>2469</v>
      </c>
      <c r="H1749" s="8" t="s">
        <v>2723</v>
      </c>
      <c r="I1749" s="8" t="s">
        <v>34</v>
      </c>
      <c r="J1749" s="8" t="s">
        <v>1031</v>
      </c>
      <c r="K1749" s="8" t="s">
        <v>36</v>
      </c>
      <c r="L1749" s="8" t="s">
        <v>68</v>
      </c>
      <c r="M1749" s="10">
        <v>6.25</v>
      </c>
      <c r="N1749" s="10">
        <v>5</v>
      </c>
      <c r="O1749" s="11">
        <v>14.725</v>
      </c>
      <c r="P1749" s="10">
        <v>2.9449999999999998</v>
      </c>
      <c r="Q1749" s="10">
        <v>383</v>
      </c>
      <c r="R1749" s="10">
        <v>1.30548302872063</v>
      </c>
      <c r="S1749" s="10">
        <v>1.6934725848564001</v>
      </c>
      <c r="T1749" s="10">
        <v>0</v>
      </c>
      <c r="U1749" s="10">
        <v>0</v>
      </c>
      <c r="V1749" s="10">
        <v>0</v>
      </c>
      <c r="W1749" s="10">
        <f t="shared" si="168"/>
        <v>14.725</v>
      </c>
      <c r="X1749" s="10">
        <f t="shared" si="169"/>
        <v>-14.725</v>
      </c>
      <c r="Y1749" s="10">
        <f t="shared" si="170"/>
        <v>-1</v>
      </c>
      <c r="Z1749" s="10">
        <v>0</v>
      </c>
      <c r="AA1749" s="10" t="str">
        <f t="shared" si="171"/>
        <v>NA</v>
      </c>
      <c r="AB1749" s="10">
        <f t="shared" si="172"/>
        <v>0</v>
      </c>
      <c r="AC1749" t="str">
        <f t="shared" si="173"/>
        <v>g</v>
      </c>
      <c r="AD1749" t="s">
        <v>7149</v>
      </c>
    </row>
    <row r="1750" spans="1:30" x14ac:dyDescent="0.2">
      <c r="A1750" s="8" t="s">
        <v>819</v>
      </c>
      <c r="B1750" s="8" t="s">
        <v>7162</v>
      </c>
      <c r="C1750" s="8" t="s">
        <v>820</v>
      </c>
      <c r="D1750" s="8" t="s">
        <v>2902</v>
      </c>
      <c r="E1750" s="8" t="s">
        <v>2903</v>
      </c>
      <c r="F1750" s="9" t="s">
        <v>31</v>
      </c>
      <c r="G1750" s="8" t="s">
        <v>2469</v>
      </c>
      <c r="H1750" s="8" t="s">
        <v>2519</v>
      </c>
      <c r="I1750" s="8" t="s">
        <v>2520</v>
      </c>
      <c r="J1750" s="8" t="s">
        <v>1031</v>
      </c>
      <c r="K1750" s="8" t="s">
        <v>36</v>
      </c>
      <c r="L1750" s="8" t="s">
        <v>68</v>
      </c>
      <c r="M1750" s="10">
        <v>6.25</v>
      </c>
      <c r="N1750" s="10">
        <v>7</v>
      </c>
      <c r="O1750" s="11">
        <v>16.024999987499999</v>
      </c>
      <c r="P1750" s="10">
        <v>2.2892857124999999</v>
      </c>
      <c r="Q1750" s="10">
        <v>211</v>
      </c>
      <c r="R1750" s="10">
        <v>3.3175355450236999</v>
      </c>
      <c r="S1750" s="10">
        <v>3.3924170616113698</v>
      </c>
      <c r="T1750" s="10">
        <v>0</v>
      </c>
      <c r="U1750" s="10">
        <v>0</v>
      </c>
      <c r="V1750" s="10">
        <v>0</v>
      </c>
      <c r="W1750" s="10">
        <f t="shared" si="168"/>
        <v>16.024999987499999</v>
      </c>
      <c r="X1750" s="10">
        <f t="shared" si="169"/>
        <v>-16.024999987499999</v>
      </c>
      <c r="Y1750" s="10">
        <f t="shared" si="170"/>
        <v>-1</v>
      </c>
      <c r="Z1750" s="10">
        <v>0</v>
      </c>
      <c r="AA1750" s="10" t="str">
        <f t="shared" si="171"/>
        <v>NA</v>
      </c>
      <c r="AB1750" s="10">
        <f t="shared" si="172"/>
        <v>0</v>
      </c>
      <c r="AC1750" t="str">
        <f t="shared" si="173"/>
        <v>g</v>
      </c>
      <c r="AD1750" t="s">
        <v>7149</v>
      </c>
    </row>
    <row r="1751" spans="1:30" x14ac:dyDescent="0.2">
      <c r="A1751" s="8" t="s">
        <v>819</v>
      </c>
      <c r="B1751" s="8" t="s">
        <v>7162</v>
      </c>
      <c r="C1751" s="8" t="s">
        <v>820</v>
      </c>
      <c r="D1751" s="8" t="s">
        <v>2904</v>
      </c>
      <c r="E1751" s="8" t="s">
        <v>1189</v>
      </c>
      <c r="F1751" s="9" t="s">
        <v>31</v>
      </c>
      <c r="G1751" s="8" t="s">
        <v>2469</v>
      </c>
      <c r="H1751" s="8" t="s">
        <v>2475</v>
      </c>
      <c r="I1751" s="8" t="s">
        <v>34</v>
      </c>
      <c r="J1751" s="8" t="s">
        <v>1031</v>
      </c>
      <c r="K1751" s="8" t="s">
        <v>36</v>
      </c>
      <c r="L1751" s="8" t="s">
        <v>68</v>
      </c>
      <c r="M1751" s="10">
        <v>6.25</v>
      </c>
      <c r="N1751" s="10">
        <v>14</v>
      </c>
      <c r="O1751" s="11">
        <v>16.23749995</v>
      </c>
      <c r="P1751" s="10">
        <v>1.1598214250000001</v>
      </c>
      <c r="Q1751" s="10">
        <v>308</v>
      </c>
      <c r="R1751" s="10">
        <v>4.5454545454545503</v>
      </c>
      <c r="S1751" s="10">
        <v>1.61785714285714</v>
      </c>
      <c r="T1751" s="10">
        <v>0</v>
      </c>
      <c r="U1751" s="10">
        <v>0</v>
      </c>
      <c r="V1751" s="10">
        <v>0</v>
      </c>
      <c r="W1751" s="10">
        <f t="shared" si="168"/>
        <v>16.23749995</v>
      </c>
      <c r="X1751" s="10">
        <f t="shared" si="169"/>
        <v>-16.23749995</v>
      </c>
      <c r="Y1751" s="10">
        <f t="shared" si="170"/>
        <v>-1</v>
      </c>
      <c r="Z1751" s="10">
        <v>0</v>
      </c>
      <c r="AA1751" s="10" t="str">
        <f t="shared" si="171"/>
        <v>NA</v>
      </c>
      <c r="AB1751" s="10">
        <f t="shared" si="172"/>
        <v>0</v>
      </c>
      <c r="AC1751" t="str">
        <f t="shared" si="173"/>
        <v>r</v>
      </c>
      <c r="AD1751" t="s">
        <v>7155</v>
      </c>
    </row>
    <row r="1752" spans="1:30" x14ac:dyDescent="0.2">
      <c r="A1752" s="8" t="s">
        <v>819</v>
      </c>
      <c r="B1752" s="8" t="s">
        <v>7162</v>
      </c>
      <c r="C1752" s="8" t="s">
        <v>820</v>
      </c>
      <c r="D1752" s="8" t="s">
        <v>2905</v>
      </c>
      <c r="E1752" s="8" t="s">
        <v>2906</v>
      </c>
      <c r="F1752" s="9" t="s">
        <v>31</v>
      </c>
      <c r="G1752" s="8" t="s">
        <v>2469</v>
      </c>
      <c r="H1752" s="8" t="s">
        <v>2548</v>
      </c>
      <c r="I1752" s="8" t="s">
        <v>34</v>
      </c>
      <c r="J1752" s="8" t="s">
        <v>1031</v>
      </c>
      <c r="K1752" s="8" t="s">
        <v>36</v>
      </c>
      <c r="L1752" s="8" t="s">
        <v>68</v>
      </c>
      <c r="M1752" s="10">
        <v>6.25</v>
      </c>
      <c r="N1752" s="10">
        <v>6</v>
      </c>
      <c r="O1752" s="11">
        <v>16.350000000000001</v>
      </c>
      <c r="P1752" s="10">
        <v>2.7250000000000001</v>
      </c>
      <c r="Q1752" s="10">
        <v>239</v>
      </c>
      <c r="R1752" s="10">
        <v>2.5104602510460201</v>
      </c>
      <c r="S1752" s="10">
        <v>2.0171548117154798</v>
      </c>
      <c r="T1752" s="10">
        <v>0</v>
      </c>
      <c r="U1752" s="10">
        <v>0</v>
      </c>
      <c r="V1752" s="10">
        <v>0</v>
      </c>
      <c r="W1752" s="10">
        <f t="shared" si="168"/>
        <v>16.350000000000001</v>
      </c>
      <c r="X1752" s="10">
        <f t="shared" si="169"/>
        <v>-16.350000000000001</v>
      </c>
      <c r="Y1752" s="10">
        <f t="shared" si="170"/>
        <v>-1</v>
      </c>
      <c r="Z1752" s="10">
        <v>0</v>
      </c>
      <c r="AA1752" s="10" t="str">
        <f t="shared" si="171"/>
        <v>NA</v>
      </c>
      <c r="AB1752" s="10">
        <f t="shared" si="172"/>
        <v>0</v>
      </c>
      <c r="AC1752" t="str">
        <f t="shared" si="173"/>
        <v>f</v>
      </c>
      <c r="AD1752" t="s">
        <v>7138</v>
      </c>
    </row>
    <row r="1753" spans="1:30" x14ac:dyDescent="0.2">
      <c r="A1753" s="8" t="s">
        <v>819</v>
      </c>
      <c r="B1753" s="8" t="s">
        <v>7162</v>
      </c>
      <c r="C1753" s="8" t="s">
        <v>820</v>
      </c>
      <c r="D1753" s="8" t="s">
        <v>2907</v>
      </c>
      <c r="E1753" s="8" t="s">
        <v>2908</v>
      </c>
      <c r="F1753" s="9" t="s">
        <v>31</v>
      </c>
      <c r="G1753" s="8" t="s">
        <v>2469</v>
      </c>
      <c r="H1753" s="8" t="s">
        <v>2545</v>
      </c>
      <c r="I1753" s="8" t="s">
        <v>2909</v>
      </c>
      <c r="J1753" s="8" t="s">
        <v>1031</v>
      </c>
      <c r="K1753" s="8" t="s">
        <v>36</v>
      </c>
      <c r="L1753" s="8" t="s">
        <v>68</v>
      </c>
      <c r="M1753" s="10">
        <v>6.25</v>
      </c>
      <c r="N1753" s="10">
        <v>5</v>
      </c>
      <c r="O1753" s="11">
        <v>16.55</v>
      </c>
      <c r="P1753" s="10">
        <v>3.31</v>
      </c>
      <c r="Q1753" s="10">
        <v>36</v>
      </c>
      <c r="R1753" s="10">
        <v>13.8888888888889</v>
      </c>
      <c r="S1753" s="10">
        <v>1.43888888888889</v>
      </c>
      <c r="T1753" s="10">
        <v>0</v>
      </c>
      <c r="U1753" s="10">
        <v>0</v>
      </c>
      <c r="V1753" s="10">
        <v>0</v>
      </c>
      <c r="W1753" s="10">
        <f t="shared" si="168"/>
        <v>16.55</v>
      </c>
      <c r="X1753" s="10">
        <f t="shared" si="169"/>
        <v>-16.55</v>
      </c>
      <c r="Y1753" s="10">
        <f t="shared" si="170"/>
        <v>-1</v>
      </c>
      <c r="Z1753" s="10">
        <v>0</v>
      </c>
      <c r="AA1753" s="10" t="str">
        <f t="shared" si="171"/>
        <v>NA</v>
      </c>
      <c r="AB1753" s="10">
        <f t="shared" si="172"/>
        <v>0</v>
      </c>
      <c r="AC1753" t="str">
        <f t="shared" si="173"/>
        <v>f</v>
      </c>
      <c r="AD1753" t="s">
        <v>7138</v>
      </c>
    </row>
    <row r="1754" spans="1:30" x14ac:dyDescent="0.2">
      <c r="A1754" s="8" t="s">
        <v>819</v>
      </c>
      <c r="B1754" s="8" t="s">
        <v>7162</v>
      </c>
      <c r="C1754" s="8" t="s">
        <v>820</v>
      </c>
      <c r="D1754" s="8" t="s">
        <v>2910</v>
      </c>
      <c r="E1754" s="8" t="s">
        <v>759</v>
      </c>
      <c r="F1754" s="9" t="s">
        <v>31</v>
      </c>
      <c r="G1754" s="8" t="s">
        <v>2469</v>
      </c>
      <c r="H1754" s="8" t="s">
        <v>2591</v>
      </c>
      <c r="I1754" s="8" t="s">
        <v>671</v>
      </c>
      <c r="J1754" s="8" t="s">
        <v>1031</v>
      </c>
      <c r="K1754" s="8" t="s">
        <v>36</v>
      </c>
      <c r="L1754" s="8" t="s">
        <v>68</v>
      </c>
      <c r="M1754" s="10">
        <v>6.25</v>
      </c>
      <c r="N1754" s="10">
        <v>8</v>
      </c>
      <c r="O1754" s="11">
        <v>16.6875</v>
      </c>
      <c r="P1754" s="10">
        <v>2.0859375</v>
      </c>
      <c r="Q1754" s="10">
        <v>322</v>
      </c>
      <c r="R1754" s="10">
        <v>2.4844720496894399</v>
      </c>
      <c r="S1754" s="10">
        <v>1.3295031055900599</v>
      </c>
      <c r="T1754" s="10">
        <v>0</v>
      </c>
      <c r="U1754" s="10">
        <v>0</v>
      </c>
      <c r="V1754" s="10">
        <v>0</v>
      </c>
      <c r="W1754" s="10">
        <f t="shared" si="168"/>
        <v>16.6875</v>
      </c>
      <c r="X1754" s="10">
        <f t="shared" si="169"/>
        <v>-16.6875</v>
      </c>
      <c r="Y1754" s="10">
        <f t="shared" si="170"/>
        <v>-1</v>
      </c>
      <c r="Z1754" s="10">
        <v>0</v>
      </c>
      <c r="AA1754" s="10" t="str">
        <f t="shared" si="171"/>
        <v>NA</v>
      </c>
      <c r="AB1754" s="10">
        <f t="shared" si="172"/>
        <v>0</v>
      </c>
      <c r="AC1754" t="str">
        <f t="shared" si="173"/>
        <v>v</v>
      </c>
      <c r="AD1754" t="s">
        <v>7144</v>
      </c>
    </row>
    <row r="1755" spans="1:30" x14ac:dyDescent="0.2">
      <c r="A1755" s="8" t="s">
        <v>819</v>
      </c>
      <c r="B1755" s="8" t="s">
        <v>7162</v>
      </c>
      <c r="C1755" s="8" t="s">
        <v>820</v>
      </c>
      <c r="D1755" s="8" t="s">
        <v>2911</v>
      </c>
      <c r="E1755" s="8" t="s">
        <v>2912</v>
      </c>
      <c r="F1755" s="9" t="s">
        <v>31</v>
      </c>
      <c r="G1755" s="8" t="s">
        <v>2469</v>
      </c>
      <c r="H1755" s="8" t="s">
        <v>2473</v>
      </c>
      <c r="I1755" s="8" t="s">
        <v>34</v>
      </c>
      <c r="J1755" s="8" t="s">
        <v>1031</v>
      </c>
      <c r="K1755" s="8" t="s">
        <v>36</v>
      </c>
      <c r="L1755" s="8" t="s">
        <v>68</v>
      </c>
      <c r="M1755" s="10">
        <v>6.25</v>
      </c>
      <c r="N1755" s="10">
        <v>7</v>
      </c>
      <c r="O1755" s="11">
        <v>17.349999974999999</v>
      </c>
      <c r="P1755" s="10">
        <v>2.4785714249999997</v>
      </c>
      <c r="Q1755" s="10">
        <v>48</v>
      </c>
      <c r="R1755" s="10">
        <v>14.5833333333333</v>
      </c>
      <c r="S1755" s="10">
        <v>1.6104166666666699</v>
      </c>
      <c r="T1755" s="10">
        <v>0</v>
      </c>
      <c r="U1755" s="10">
        <v>0</v>
      </c>
      <c r="V1755" s="10">
        <v>0</v>
      </c>
      <c r="W1755" s="10">
        <f t="shared" si="168"/>
        <v>17.349999974999999</v>
      </c>
      <c r="X1755" s="10">
        <f t="shared" si="169"/>
        <v>-17.349999974999999</v>
      </c>
      <c r="Y1755" s="10">
        <f t="shared" si="170"/>
        <v>-1</v>
      </c>
      <c r="Z1755" s="10">
        <v>0</v>
      </c>
      <c r="AA1755" s="10" t="str">
        <f t="shared" si="171"/>
        <v>NA</v>
      </c>
      <c r="AB1755" s="10">
        <f t="shared" si="172"/>
        <v>0</v>
      </c>
      <c r="AC1755" t="str">
        <f t="shared" si="173"/>
        <v>e</v>
      </c>
      <c r="AD1755" t="s">
        <v>7154</v>
      </c>
    </row>
    <row r="1756" spans="1:30" x14ac:dyDescent="0.2">
      <c r="A1756" s="8" t="s">
        <v>819</v>
      </c>
      <c r="B1756" s="8" t="s">
        <v>7162</v>
      </c>
      <c r="C1756" s="8" t="s">
        <v>820</v>
      </c>
      <c r="D1756" s="8" t="s">
        <v>2913</v>
      </c>
      <c r="E1756" s="8" t="s">
        <v>2914</v>
      </c>
      <c r="F1756" s="9" t="s">
        <v>31</v>
      </c>
      <c r="G1756" s="8" t="s">
        <v>2469</v>
      </c>
      <c r="H1756" s="8" t="s">
        <v>2531</v>
      </c>
      <c r="I1756" s="8" t="s">
        <v>34</v>
      </c>
      <c r="J1756" s="8" t="s">
        <v>1031</v>
      </c>
      <c r="K1756" s="8" t="s">
        <v>36</v>
      </c>
      <c r="L1756" s="8" t="s">
        <v>68</v>
      </c>
      <c r="M1756" s="10">
        <v>6.25</v>
      </c>
      <c r="N1756" s="10">
        <v>12</v>
      </c>
      <c r="O1756" s="11">
        <v>17.524999950000002</v>
      </c>
      <c r="P1756" s="10">
        <v>1.4604166625000001</v>
      </c>
      <c r="Q1756" s="10">
        <v>91</v>
      </c>
      <c r="R1756" s="10">
        <v>13.1868131868132</v>
      </c>
      <c r="S1756" s="10">
        <v>1.7802197802197799</v>
      </c>
      <c r="T1756" s="10">
        <v>0</v>
      </c>
      <c r="U1756" s="10">
        <v>0</v>
      </c>
      <c r="V1756" s="10">
        <v>0</v>
      </c>
      <c r="W1756" s="10">
        <f t="shared" si="168"/>
        <v>17.524999950000002</v>
      </c>
      <c r="X1756" s="10">
        <f t="shared" si="169"/>
        <v>-17.524999950000002</v>
      </c>
      <c r="Y1756" s="10">
        <f t="shared" si="170"/>
        <v>-1</v>
      </c>
      <c r="Z1756" s="10">
        <v>0</v>
      </c>
      <c r="AA1756" s="10" t="str">
        <f t="shared" si="171"/>
        <v>NA</v>
      </c>
      <c r="AB1756" s="10">
        <f t="shared" si="172"/>
        <v>0</v>
      </c>
      <c r="AC1756" t="str">
        <f t="shared" si="173"/>
        <v>f</v>
      </c>
      <c r="AD1756" t="s">
        <v>7138</v>
      </c>
    </row>
    <row r="1757" spans="1:30" x14ac:dyDescent="0.2">
      <c r="A1757" s="8" t="s">
        <v>819</v>
      </c>
      <c r="B1757" s="8" t="s">
        <v>7162</v>
      </c>
      <c r="C1757" s="8" t="s">
        <v>820</v>
      </c>
      <c r="D1757" s="8" t="s">
        <v>2915</v>
      </c>
      <c r="E1757" s="8" t="s">
        <v>2916</v>
      </c>
      <c r="F1757" s="9" t="s">
        <v>31</v>
      </c>
      <c r="G1757" s="8" t="s">
        <v>2469</v>
      </c>
      <c r="H1757" s="8" t="s">
        <v>2526</v>
      </c>
      <c r="I1757" s="8" t="s">
        <v>34</v>
      </c>
      <c r="J1757" s="8" t="s">
        <v>1031</v>
      </c>
      <c r="K1757" s="8" t="s">
        <v>36</v>
      </c>
      <c r="L1757" s="8" t="s">
        <v>68</v>
      </c>
      <c r="M1757" s="10">
        <v>6.25</v>
      </c>
      <c r="N1757" s="10">
        <v>13</v>
      </c>
      <c r="O1757" s="11">
        <v>17.737499974999999</v>
      </c>
      <c r="P1757" s="10">
        <v>1.3644230749999999</v>
      </c>
      <c r="Q1757" s="10">
        <v>224</v>
      </c>
      <c r="R1757" s="10">
        <v>5.8035714285714297</v>
      </c>
      <c r="S1757" s="10">
        <v>2.15223214285714</v>
      </c>
      <c r="T1757" s="10">
        <v>0</v>
      </c>
      <c r="U1757" s="10">
        <v>0</v>
      </c>
      <c r="V1757" s="10">
        <v>0</v>
      </c>
      <c r="W1757" s="10">
        <f t="shared" si="168"/>
        <v>17.737499974999999</v>
      </c>
      <c r="X1757" s="10">
        <f t="shared" si="169"/>
        <v>-17.737499974999999</v>
      </c>
      <c r="Y1757" s="10">
        <f t="shared" si="170"/>
        <v>-1</v>
      </c>
      <c r="Z1757" s="10">
        <v>0</v>
      </c>
      <c r="AA1757" s="10" t="str">
        <f t="shared" si="171"/>
        <v>NA</v>
      </c>
      <c r="AB1757" s="10">
        <f t="shared" si="172"/>
        <v>0</v>
      </c>
      <c r="AC1757" t="str">
        <f t="shared" si="173"/>
        <v>t</v>
      </c>
      <c r="AD1757" t="s">
        <v>7135</v>
      </c>
    </row>
    <row r="1758" spans="1:30" x14ac:dyDescent="0.2">
      <c r="A1758" s="8" t="s">
        <v>819</v>
      </c>
      <c r="B1758" s="8" t="s">
        <v>7162</v>
      </c>
      <c r="C1758" s="8" t="s">
        <v>820</v>
      </c>
      <c r="D1758" s="8" t="s">
        <v>2917</v>
      </c>
      <c r="E1758" s="8" t="s">
        <v>2918</v>
      </c>
      <c r="F1758" s="9" t="s">
        <v>31</v>
      </c>
      <c r="G1758" s="8" t="s">
        <v>2469</v>
      </c>
      <c r="H1758" s="8" t="s">
        <v>2512</v>
      </c>
      <c r="I1758" s="8" t="s">
        <v>34</v>
      </c>
      <c r="J1758" s="8" t="s">
        <v>1031</v>
      </c>
      <c r="K1758" s="8" t="s">
        <v>36</v>
      </c>
      <c r="L1758" s="8" t="s">
        <v>68</v>
      </c>
      <c r="M1758" s="10">
        <v>6.25</v>
      </c>
      <c r="N1758" s="10">
        <v>9</v>
      </c>
      <c r="O1758" s="11">
        <v>18.512499937500003</v>
      </c>
      <c r="P1758" s="10">
        <v>2.0569444375000003</v>
      </c>
      <c r="Q1758" s="10">
        <v>118</v>
      </c>
      <c r="R1758" s="10">
        <v>7.6271186440678003</v>
      </c>
      <c r="S1758" s="10">
        <v>3.50084745762712</v>
      </c>
      <c r="T1758" s="10">
        <v>0</v>
      </c>
      <c r="U1758" s="10">
        <v>0</v>
      </c>
      <c r="V1758" s="10">
        <v>0</v>
      </c>
      <c r="W1758" s="10">
        <f t="shared" si="168"/>
        <v>18.512499937500003</v>
      </c>
      <c r="X1758" s="10">
        <f t="shared" si="169"/>
        <v>-18.512499937500003</v>
      </c>
      <c r="Y1758" s="10">
        <f t="shared" si="170"/>
        <v>-1</v>
      </c>
      <c r="Z1758" s="10">
        <v>0</v>
      </c>
      <c r="AA1758" s="10" t="str">
        <f t="shared" si="171"/>
        <v>NA</v>
      </c>
      <c r="AB1758" s="10">
        <f t="shared" si="172"/>
        <v>0</v>
      </c>
      <c r="AC1758" t="str">
        <f t="shared" si="173"/>
        <v>l</v>
      </c>
      <c r="AD1758" t="s">
        <v>7145</v>
      </c>
    </row>
    <row r="1759" spans="1:30" x14ac:dyDescent="0.2">
      <c r="A1759" s="8" t="s">
        <v>819</v>
      </c>
      <c r="B1759" s="8" t="s">
        <v>7162</v>
      </c>
      <c r="C1759" s="8" t="s">
        <v>820</v>
      </c>
      <c r="D1759" s="8" t="s">
        <v>2919</v>
      </c>
      <c r="E1759" s="8" t="s">
        <v>2920</v>
      </c>
      <c r="F1759" s="9" t="s">
        <v>31</v>
      </c>
      <c r="G1759" s="8" t="s">
        <v>2469</v>
      </c>
      <c r="H1759" s="8" t="s">
        <v>2473</v>
      </c>
      <c r="I1759" s="8" t="s">
        <v>34</v>
      </c>
      <c r="J1759" s="8" t="s">
        <v>1031</v>
      </c>
      <c r="K1759" s="8" t="s">
        <v>36</v>
      </c>
      <c r="L1759" s="8" t="s">
        <v>68</v>
      </c>
      <c r="M1759" s="10">
        <v>6.25</v>
      </c>
      <c r="N1759" s="10">
        <v>17</v>
      </c>
      <c r="O1759" s="11">
        <v>18.649999812499999</v>
      </c>
      <c r="P1759" s="10">
        <v>1.0970588125</v>
      </c>
      <c r="Q1759" s="10">
        <v>235</v>
      </c>
      <c r="R1759" s="10">
        <v>7.2340425531914896</v>
      </c>
      <c r="S1759" s="10">
        <v>2.1297872340425501</v>
      </c>
      <c r="T1759" s="10">
        <v>0</v>
      </c>
      <c r="U1759" s="10">
        <v>0</v>
      </c>
      <c r="V1759" s="10">
        <v>0</v>
      </c>
      <c r="W1759" s="10">
        <f t="shared" si="168"/>
        <v>18.649999812499999</v>
      </c>
      <c r="X1759" s="10">
        <f t="shared" si="169"/>
        <v>-18.649999812499999</v>
      </c>
      <c r="Y1759" s="10">
        <f t="shared" si="170"/>
        <v>-1</v>
      </c>
      <c r="Z1759" s="10">
        <v>0</v>
      </c>
      <c r="AA1759" s="10" t="str">
        <f t="shared" si="171"/>
        <v>NA</v>
      </c>
      <c r="AB1759" s="10">
        <f t="shared" si="172"/>
        <v>0</v>
      </c>
      <c r="AC1759" t="str">
        <f t="shared" si="173"/>
        <v>e</v>
      </c>
      <c r="AD1759" t="s">
        <v>7154</v>
      </c>
    </row>
    <row r="1760" spans="1:30" x14ac:dyDescent="0.2">
      <c r="A1760" s="8" t="s">
        <v>819</v>
      </c>
      <c r="B1760" s="8" t="s">
        <v>7162</v>
      </c>
      <c r="C1760" s="8" t="s">
        <v>820</v>
      </c>
      <c r="D1760" s="8" t="s">
        <v>2921</v>
      </c>
      <c r="E1760" s="8" t="s">
        <v>1544</v>
      </c>
      <c r="F1760" s="9" t="s">
        <v>31</v>
      </c>
      <c r="G1760" s="8" t="s">
        <v>2469</v>
      </c>
      <c r="H1760" s="8" t="s">
        <v>2481</v>
      </c>
      <c r="I1760" s="8" t="s">
        <v>2482</v>
      </c>
      <c r="J1760" s="8" t="s">
        <v>1031</v>
      </c>
      <c r="K1760" s="8" t="s">
        <v>36</v>
      </c>
      <c r="L1760" s="8" t="s">
        <v>68</v>
      </c>
      <c r="M1760" s="10">
        <v>6.25</v>
      </c>
      <c r="N1760" s="10">
        <v>13</v>
      </c>
      <c r="O1760" s="11">
        <v>18.712499975</v>
      </c>
      <c r="P1760" s="10">
        <v>1.4394230750000001</v>
      </c>
      <c r="Q1760" s="10">
        <v>273</v>
      </c>
      <c r="R1760" s="10">
        <v>4.7619047619047601</v>
      </c>
      <c r="S1760" s="10">
        <v>1.38205128205128</v>
      </c>
      <c r="T1760" s="10">
        <v>0</v>
      </c>
      <c r="U1760" s="10">
        <v>0</v>
      </c>
      <c r="V1760" s="10">
        <v>0</v>
      </c>
      <c r="W1760" s="10">
        <f t="shared" si="168"/>
        <v>18.712499975</v>
      </c>
      <c r="X1760" s="10">
        <f t="shared" si="169"/>
        <v>-18.712499975</v>
      </c>
      <c r="Y1760" s="10">
        <f t="shared" si="170"/>
        <v>-1</v>
      </c>
      <c r="Z1760" s="10">
        <v>0</v>
      </c>
      <c r="AA1760" s="10" t="str">
        <f t="shared" si="171"/>
        <v>NA</v>
      </c>
      <c r="AB1760" s="10">
        <f t="shared" si="172"/>
        <v>0</v>
      </c>
      <c r="AC1760" t="str">
        <f t="shared" si="173"/>
        <v>a</v>
      </c>
      <c r="AD1760" t="s">
        <v>7134</v>
      </c>
    </row>
    <row r="1761" spans="1:30" x14ac:dyDescent="0.2">
      <c r="A1761" s="8" t="s">
        <v>819</v>
      </c>
      <c r="B1761" s="8" t="s">
        <v>7162</v>
      </c>
      <c r="C1761" s="8" t="s">
        <v>820</v>
      </c>
      <c r="D1761" s="8" t="s">
        <v>2922</v>
      </c>
      <c r="E1761" s="8" t="s">
        <v>2923</v>
      </c>
      <c r="F1761" s="9" t="s">
        <v>31</v>
      </c>
      <c r="G1761" s="8" t="s">
        <v>2469</v>
      </c>
      <c r="H1761" s="8" t="s">
        <v>2505</v>
      </c>
      <c r="I1761" s="8" t="s">
        <v>34</v>
      </c>
      <c r="J1761" s="8" t="s">
        <v>1031</v>
      </c>
      <c r="K1761" s="8" t="s">
        <v>36</v>
      </c>
      <c r="L1761" s="8" t="s">
        <v>68</v>
      </c>
      <c r="M1761" s="10">
        <v>6.25</v>
      </c>
      <c r="N1761" s="10">
        <v>8</v>
      </c>
      <c r="O1761" s="11">
        <v>19.024999999999999</v>
      </c>
      <c r="P1761" s="10">
        <v>2.3781249999999998</v>
      </c>
      <c r="Q1761" s="10">
        <v>375</v>
      </c>
      <c r="R1761" s="10">
        <v>2.1333333333333302</v>
      </c>
      <c r="S1761" s="10">
        <v>1.6122666666666701</v>
      </c>
      <c r="T1761" s="10">
        <v>0</v>
      </c>
      <c r="U1761" s="10">
        <v>0</v>
      </c>
      <c r="V1761" s="10">
        <v>0</v>
      </c>
      <c r="W1761" s="10">
        <f t="shared" si="168"/>
        <v>19.024999999999999</v>
      </c>
      <c r="X1761" s="10">
        <f t="shared" si="169"/>
        <v>-19.024999999999999</v>
      </c>
      <c r="Y1761" s="10">
        <f t="shared" si="170"/>
        <v>-1</v>
      </c>
      <c r="Z1761" s="10">
        <v>0</v>
      </c>
      <c r="AA1761" s="10" t="str">
        <f t="shared" si="171"/>
        <v>NA</v>
      </c>
      <c r="AB1761" s="10">
        <f t="shared" si="172"/>
        <v>0</v>
      </c>
      <c r="AC1761" t="str">
        <f t="shared" si="173"/>
        <v>e</v>
      </c>
      <c r="AD1761" t="s">
        <v>7154</v>
      </c>
    </row>
    <row r="1762" spans="1:30" x14ac:dyDescent="0.2">
      <c r="A1762" s="8" t="s">
        <v>819</v>
      </c>
      <c r="B1762" s="8" t="s">
        <v>7162</v>
      </c>
      <c r="C1762" s="8" t="s">
        <v>820</v>
      </c>
      <c r="D1762" s="8" t="s">
        <v>2924</v>
      </c>
      <c r="E1762" s="8" t="s">
        <v>2925</v>
      </c>
      <c r="F1762" s="9" t="s">
        <v>31</v>
      </c>
      <c r="G1762" s="8" t="s">
        <v>2469</v>
      </c>
      <c r="H1762" s="8" t="s">
        <v>2565</v>
      </c>
      <c r="I1762" s="8" t="s">
        <v>34</v>
      </c>
      <c r="J1762" s="8" t="s">
        <v>1031</v>
      </c>
      <c r="K1762" s="8" t="s">
        <v>36</v>
      </c>
      <c r="L1762" s="8" t="s">
        <v>68</v>
      </c>
      <c r="M1762" s="10">
        <v>6.25</v>
      </c>
      <c r="N1762" s="10">
        <v>7</v>
      </c>
      <c r="O1762" s="11">
        <v>19.187499975000001</v>
      </c>
      <c r="P1762" s="10">
        <v>2.7410714250000003</v>
      </c>
      <c r="Q1762" s="10">
        <v>207</v>
      </c>
      <c r="R1762" s="10">
        <v>3.3816425120772902</v>
      </c>
      <c r="S1762" s="10">
        <v>2.3753623188405801</v>
      </c>
      <c r="T1762" s="10">
        <v>0</v>
      </c>
      <c r="U1762" s="10">
        <v>0</v>
      </c>
      <c r="V1762" s="10">
        <v>0</v>
      </c>
      <c r="W1762" s="10">
        <f t="shared" si="168"/>
        <v>19.187499975000001</v>
      </c>
      <c r="X1762" s="10">
        <f t="shared" si="169"/>
        <v>-19.187499975000001</v>
      </c>
      <c r="Y1762" s="10">
        <f t="shared" si="170"/>
        <v>-1</v>
      </c>
      <c r="Z1762" s="10">
        <v>0</v>
      </c>
      <c r="AA1762" s="10" t="str">
        <f t="shared" si="171"/>
        <v>NA</v>
      </c>
      <c r="AB1762" s="10">
        <f t="shared" si="172"/>
        <v>0</v>
      </c>
      <c r="AC1762" t="str">
        <f t="shared" si="173"/>
        <v>o</v>
      </c>
      <c r="AD1762" t="s">
        <v>7143</v>
      </c>
    </row>
    <row r="1763" spans="1:30" x14ac:dyDescent="0.2">
      <c r="A1763" s="8" t="s">
        <v>819</v>
      </c>
      <c r="B1763" s="8" t="s">
        <v>7162</v>
      </c>
      <c r="C1763" s="8" t="s">
        <v>820</v>
      </c>
      <c r="D1763" s="8" t="s">
        <v>2926</v>
      </c>
      <c r="E1763" s="8" t="s">
        <v>1554</v>
      </c>
      <c r="F1763" s="9" t="s">
        <v>31</v>
      </c>
      <c r="G1763" s="8" t="s">
        <v>2469</v>
      </c>
      <c r="H1763" s="8" t="s">
        <v>2487</v>
      </c>
      <c r="I1763" s="8" t="s">
        <v>34</v>
      </c>
      <c r="J1763" s="8" t="s">
        <v>1031</v>
      </c>
      <c r="K1763" s="8" t="s">
        <v>36</v>
      </c>
      <c r="L1763" s="8" t="s">
        <v>68</v>
      </c>
      <c r="M1763" s="10">
        <v>6.25</v>
      </c>
      <c r="N1763" s="10">
        <v>10</v>
      </c>
      <c r="O1763" s="11">
        <v>19.487500000000001</v>
      </c>
      <c r="P1763" s="10">
        <v>1.94875</v>
      </c>
      <c r="Q1763" s="10">
        <v>257</v>
      </c>
      <c r="R1763" s="10">
        <v>3.8910505836575902</v>
      </c>
      <c r="S1763" s="10">
        <v>2.0140077821011699</v>
      </c>
      <c r="T1763" s="10">
        <v>0</v>
      </c>
      <c r="U1763" s="10">
        <v>0</v>
      </c>
      <c r="V1763" s="10">
        <v>0</v>
      </c>
      <c r="W1763" s="10">
        <f t="shared" si="168"/>
        <v>19.487500000000001</v>
      </c>
      <c r="X1763" s="10">
        <f t="shared" si="169"/>
        <v>-19.487500000000001</v>
      </c>
      <c r="Y1763" s="10">
        <f t="shared" si="170"/>
        <v>-1</v>
      </c>
      <c r="Z1763" s="10">
        <v>0</v>
      </c>
      <c r="AA1763" s="10" t="str">
        <f t="shared" si="171"/>
        <v>NA</v>
      </c>
      <c r="AB1763" s="10">
        <f t="shared" si="172"/>
        <v>0</v>
      </c>
      <c r="AC1763" t="str">
        <f t="shared" si="173"/>
        <v>s</v>
      </c>
      <c r="AD1763" t="s">
        <v>7142</v>
      </c>
    </row>
    <row r="1764" spans="1:30" x14ac:dyDescent="0.2">
      <c r="A1764" s="8" t="s">
        <v>819</v>
      </c>
      <c r="B1764" s="8" t="s">
        <v>7162</v>
      </c>
      <c r="C1764" s="8" t="s">
        <v>820</v>
      </c>
      <c r="D1764" s="8" t="s">
        <v>2927</v>
      </c>
      <c r="E1764" s="8" t="s">
        <v>2727</v>
      </c>
      <c r="F1764" s="9" t="s">
        <v>31</v>
      </c>
      <c r="G1764" s="8" t="s">
        <v>2469</v>
      </c>
      <c r="H1764" s="8" t="s">
        <v>2726</v>
      </c>
      <c r="I1764" s="8" t="s">
        <v>2727</v>
      </c>
      <c r="J1764" s="8" t="s">
        <v>1031</v>
      </c>
      <c r="K1764" s="8" t="s">
        <v>36</v>
      </c>
      <c r="L1764" s="8" t="s">
        <v>68</v>
      </c>
      <c r="M1764" s="10">
        <v>6.25</v>
      </c>
      <c r="N1764" s="10">
        <v>5</v>
      </c>
      <c r="O1764" s="11">
        <v>19.524999999999999</v>
      </c>
      <c r="P1764" s="10">
        <v>3.9049999999999998</v>
      </c>
      <c r="Q1764" s="10">
        <v>887</v>
      </c>
      <c r="R1764" s="10">
        <v>0.56369785794813998</v>
      </c>
      <c r="S1764" s="10">
        <v>1.0898534385569301</v>
      </c>
      <c r="T1764" s="10">
        <v>0</v>
      </c>
      <c r="U1764" s="10">
        <v>0</v>
      </c>
      <c r="V1764" s="10">
        <v>0</v>
      </c>
      <c r="W1764" s="10">
        <f t="shared" si="168"/>
        <v>19.524999999999999</v>
      </c>
      <c r="X1764" s="10">
        <f t="shared" si="169"/>
        <v>-19.524999999999999</v>
      </c>
      <c r="Y1764" s="10">
        <f t="shared" si="170"/>
        <v>-1</v>
      </c>
      <c r="Z1764" s="10">
        <v>0</v>
      </c>
      <c r="AA1764" s="10" t="str">
        <f t="shared" si="171"/>
        <v>NA</v>
      </c>
      <c r="AB1764" s="10">
        <f t="shared" si="172"/>
        <v>0</v>
      </c>
      <c r="AC1764" t="str">
        <f t="shared" si="173"/>
        <v>h</v>
      </c>
      <c r="AD1764" t="s">
        <v>7152</v>
      </c>
    </row>
    <row r="1765" spans="1:30" x14ac:dyDescent="0.2">
      <c r="A1765" s="8" t="s">
        <v>819</v>
      </c>
      <c r="B1765" s="8" t="s">
        <v>7162</v>
      </c>
      <c r="C1765" s="8" t="s">
        <v>820</v>
      </c>
      <c r="D1765" s="8" t="s">
        <v>2928</v>
      </c>
      <c r="E1765" s="8" t="s">
        <v>2929</v>
      </c>
      <c r="F1765" s="9" t="s">
        <v>31</v>
      </c>
      <c r="G1765" s="8" t="s">
        <v>2469</v>
      </c>
      <c r="H1765" s="8" t="s">
        <v>2683</v>
      </c>
      <c r="I1765" s="8" t="s">
        <v>2571</v>
      </c>
      <c r="J1765" s="8" t="s">
        <v>1031</v>
      </c>
      <c r="K1765" s="8" t="s">
        <v>36</v>
      </c>
      <c r="L1765" s="8" t="s">
        <v>68</v>
      </c>
      <c r="M1765" s="10">
        <v>6.25</v>
      </c>
      <c r="N1765" s="10">
        <v>4</v>
      </c>
      <c r="O1765" s="11">
        <v>19.574999999999999</v>
      </c>
      <c r="P1765" s="10">
        <v>4.8937499999999998</v>
      </c>
      <c r="Q1765" s="10">
        <v>755</v>
      </c>
      <c r="R1765" s="10">
        <v>0.52980132450331097</v>
      </c>
      <c r="S1765" s="10">
        <v>2.36039735099338</v>
      </c>
      <c r="T1765" s="10">
        <v>0</v>
      </c>
      <c r="U1765" s="10">
        <v>0</v>
      </c>
      <c r="V1765" s="10">
        <v>0</v>
      </c>
      <c r="W1765" s="10">
        <f t="shared" si="168"/>
        <v>19.574999999999999</v>
      </c>
      <c r="X1765" s="10">
        <f t="shared" si="169"/>
        <v>-19.574999999999999</v>
      </c>
      <c r="Y1765" s="10">
        <f t="shared" si="170"/>
        <v>-1</v>
      </c>
      <c r="Z1765" s="10">
        <v>0</v>
      </c>
      <c r="AA1765" s="10" t="str">
        <f t="shared" si="171"/>
        <v>NA</v>
      </c>
      <c r="AB1765" s="10">
        <f t="shared" si="172"/>
        <v>0</v>
      </c>
      <c r="AC1765" t="str">
        <f t="shared" si="173"/>
        <v>m</v>
      </c>
      <c r="AD1765" t="s">
        <v>7146</v>
      </c>
    </row>
    <row r="1766" spans="1:30" x14ac:dyDescent="0.2">
      <c r="A1766" s="8" t="s">
        <v>819</v>
      </c>
      <c r="B1766" s="8" t="s">
        <v>7162</v>
      </c>
      <c r="C1766" s="8" t="s">
        <v>820</v>
      </c>
      <c r="D1766" s="8" t="s">
        <v>2930</v>
      </c>
      <c r="E1766" s="8" t="s">
        <v>1042</v>
      </c>
      <c r="F1766" s="9" t="s">
        <v>31</v>
      </c>
      <c r="G1766" s="8" t="s">
        <v>2469</v>
      </c>
      <c r="H1766" s="8" t="s">
        <v>2498</v>
      </c>
      <c r="I1766" s="8" t="s">
        <v>34</v>
      </c>
      <c r="J1766" s="8" t="s">
        <v>841</v>
      </c>
      <c r="K1766" s="8" t="s">
        <v>36</v>
      </c>
      <c r="L1766" s="8" t="s">
        <v>68</v>
      </c>
      <c r="M1766" s="10">
        <v>6.25</v>
      </c>
      <c r="N1766" s="10">
        <v>11</v>
      </c>
      <c r="O1766" s="11">
        <v>19.637499887500002</v>
      </c>
      <c r="P1766" s="10">
        <v>1.7852272625000001</v>
      </c>
      <c r="Q1766" s="10">
        <v>283</v>
      </c>
      <c r="R1766" s="10">
        <v>3.8869257950530001</v>
      </c>
      <c r="S1766" s="10">
        <v>1.6908127208480599</v>
      </c>
      <c r="T1766" s="10">
        <v>0</v>
      </c>
      <c r="U1766" s="10">
        <v>0</v>
      </c>
      <c r="V1766" s="10">
        <v>0</v>
      </c>
      <c r="W1766" s="10">
        <f t="shared" si="168"/>
        <v>19.637499887500002</v>
      </c>
      <c r="X1766" s="10">
        <f t="shared" si="169"/>
        <v>-19.637499887500002</v>
      </c>
      <c r="Y1766" s="10">
        <f t="shared" si="170"/>
        <v>-1</v>
      </c>
      <c r="Z1766" s="10">
        <v>0</v>
      </c>
      <c r="AA1766" s="10" t="str">
        <f t="shared" si="171"/>
        <v>NA</v>
      </c>
      <c r="AB1766" s="10">
        <f t="shared" si="172"/>
        <v>0</v>
      </c>
      <c r="AC1766" t="str">
        <f t="shared" si="173"/>
        <v>i</v>
      </c>
      <c r="AD1766" t="s">
        <v>7153</v>
      </c>
    </row>
    <row r="1767" spans="1:30" x14ac:dyDescent="0.2">
      <c r="A1767" s="8" t="s">
        <v>819</v>
      </c>
      <c r="B1767" s="8" t="s">
        <v>7162</v>
      </c>
      <c r="C1767" s="8" t="s">
        <v>820</v>
      </c>
      <c r="D1767" s="8" t="s">
        <v>2931</v>
      </c>
      <c r="E1767" s="8" t="s">
        <v>2932</v>
      </c>
      <c r="F1767" s="9" t="s">
        <v>31</v>
      </c>
      <c r="G1767" s="8" t="s">
        <v>2469</v>
      </c>
      <c r="H1767" s="8" t="s">
        <v>2542</v>
      </c>
      <c r="I1767" s="8" t="s">
        <v>34</v>
      </c>
      <c r="J1767" s="8" t="s">
        <v>1031</v>
      </c>
      <c r="K1767" s="8" t="s">
        <v>36</v>
      </c>
      <c r="L1767" s="8" t="s">
        <v>68</v>
      </c>
      <c r="M1767" s="10">
        <v>6.25</v>
      </c>
      <c r="N1767" s="10">
        <v>15</v>
      </c>
      <c r="O1767" s="11">
        <v>19.774999875000002</v>
      </c>
      <c r="P1767" s="10">
        <v>1.3183333250000002</v>
      </c>
      <c r="Q1767" s="10">
        <v>118</v>
      </c>
      <c r="R1767" s="10">
        <v>12.7118644067797</v>
      </c>
      <c r="S1767" s="10">
        <v>1.9228813559322</v>
      </c>
      <c r="T1767" s="10">
        <v>0</v>
      </c>
      <c r="U1767" s="10">
        <v>0</v>
      </c>
      <c r="V1767" s="10">
        <v>0</v>
      </c>
      <c r="W1767" s="10">
        <f t="shared" si="168"/>
        <v>19.774999875000002</v>
      </c>
      <c r="X1767" s="10">
        <f t="shared" si="169"/>
        <v>-19.774999875000002</v>
      </c>
      <c r="Y1767" s="10">
        <f t="shared" si="170"/>
        <v>-1</v>
      </c>
      <c r="Z1767" s="10">
        <v>0</v>
      </c>
      <c r="AA1767" s="10" t="str">
        <f t="shared" si="171"/>
        <v>NA</v>
      </c>
      <c r="AB1767" s="10">
        <f t="shared" si="172"/>
        <v>0</v>
      </c>
      <c r="AC1767" t="str">
        <f t="shared" si="173"/>
        <v>f</v>
      </c>
      <c r="AD1767" t="s">
        <v>7138</v>
      </c>
    </row>
    <row r="1768" spans="1:30" x14ac:dyDescent="0.2">
      <c r="A1768" s="8" t="s">
        <v>819</v>
      </c>
      <c r="B1768" s="8" t="s">
        <v>7162</v>
      </c>
      <c r="C1768" s="8" t="s">
        <v>820</v>
      </c>
      <c r="D1768" s="8" t="s">
        <v>2933</v>
      </c>
      <c r="E1768" s="8" t="s">
        <v>2934</v>
      </c>
      <c r="F1768" s="9" t="s">
        <v>31</v>
      </c>
      <c r="G1768" s="8" t="s">
        <v>2469</v>
      </c>
      <c r="H1768" s="8" t="s">
        <v>2473</v>
      </c>
      <c r="I1768" s="8" t="s">
        <v>34</v>
      </c>
      <c r="J1768" s="8" t="s">
        <v>1031</v>
      </c>
      <c r="K1768" s="8" t="s">
        <v>36</v>
      </c>
      <c r="L1768" s="8" t="s">
        <v>68</v>
      </c>
      <c r="M1768" s="10">
        <v>6.25</v>
      </c>
      <c r="N1768" s="10">
        <v>9</v>
      </c>
      <c r="O1768" s="11">
        <v>19.937499975000001</v>
      </c>
      <c r="P1768" s="10">
        <v>2.2152777750000001</v>
      </c>
      <c r="Q1768" s="10">
        <v>639</v>
      </c>
      <c r="R1768" s="10">
        <v>1.40845070422535</v>
      </c>
      <c r="S1768" s="10">
        <v>1.38810641627543</v>
      </c>
      <c r="T1768" s="10">
        <v>0</v>
      </c>
      <c r="U1768" s="10">
        <v>0</v>
      </c>
      <c r="V1768" s="10">
        <v>0</v>
      </c>
      <c r="W1768" s="10">
        <f t="shared" si="168"/>
        <v>19.937499975000001</v>
      </c>
      <c r="X1768" s="10">
        <f t="shared" si="169"/>
        <v>-19.937499975000001</v>
      </c>
      <c r="Y1768" s="10">
        <f t="shared" si="170"/>
        <v>-1</v>
      </c>
      <c r="Z1768" s="10">
        <v>0</v>
      </c>
      <c r="AA1768" s="10" t="str">
        <f t="shared" si="171"/>
        <v>NA</v>
      </c>
      <c r="AB1768" s="10">
        <f t="shared" si="172"/>
        <v>0</v>
      </c>
      <c r="AC1768" t="str">
        <f t="shared" si="173"/>
        <v>e</v>
      </c>
      <c r="AD1768" t="s">
        <v>7154</v>
      </c>
    </row>
    <row r="1769" spans="1:30" x14ac:dyDescent="0.2">
      <c r="A1769" s="8" t="s">
        <v>819</v>
      </c>
      <c r="B1769" s="8" t="s">
        <v>7162</v>
      </c>
      <c r="C1769" s="8" t="s">
        <v>820</v>
      </c>
      <c r="D1769" s="8" t="s">
        <v>2935</v>
      </c>
      <c r="E1769" s="8" t="s">
        <v>2046</v>
      </c>
      <c r="F1769" s="9" t="s">
        <v>31</v>
      </c>
      <c r="G1769" s="8" t="s">
        <v>2469</v>
      </c>
      <c r="H1769" s="8" t="s">
        <v>2487</v>
      </c>
      <c r="I1769" s="8" t="s">
        <v>34</v>
      </c>
      <c r="J1769" s="8" t="s">
        <v>1031</v>
      </c>
      <c r="K1769" s="8" t="s">
        <v>36</v>
      </c>
      <c r="L1769" s="8" t="s">
        <v>68</v>
      </c>
      <c r="M1769" s="10">
        <v>6.25</v>
      </c>
      <c r="N1769" s="10">
        <v>13</v>
      </c>
      <c r="O1769" s="11">
        <v>20.224999924999999</v>
      </c>
      <c r="P1769" s="10">
        <v>1.5557692249999999</v>
      </c>
      <c r="Q1769" s="10">
        <v>139</v>
      </c>
      <c r="R1769" s="10">
        <v>9.3525179856115095</v>
      </c>
      <c r="S1769" s="10">
        <v>2.4733812949640299</v>
      </c>
      <c r="T1769" s="10">
        <v>0</v>
      </c>
      <c r="U1769" s="10">
        <v>0</v>
      </c>
      <c r="V1769" s="10">
        <v>0</v>
      </c>
      <c r="W1769" s="10">
        <f t="shared" si="168"/>
        <v>20.224999924999999</v>
      </c>
      <c r="X1769" s="10">
        <f t="shared" si="169"/>
        <v>-20.224999924999999</v>
      </c>
      <c r="Y1769" s="10">
        <f t="shared" si="170"/>
        <v>-1</v>
      </c>
      <c r="Z1769" s="10">
        <v>0</v>
      </c>
      <c r="AA1769" s="10" t="str">
        <f t="shared" si="171"/>
        <v>NA</v>
      </c>
      <c r="AB1769" s="10">
        <f t="shared" si="172"/>
        <v>0</v>
      </c>
      <c r="AC1769" t="str">
        <f t="shared" si="173"/>
        <v>s</v>
      </c>
      <c r="AD1769" t="s">
        <v>7142</v>
      </c>
    </row>
    <row r="1770" spans="1:30" x14ac:dyDescent="0.2">
      <c r="A1770" s="8" t="s">
        <v>819</v>
      </c>
      <c r="B1770" s="8" t="s">
        <v>7162</v>
      </c>
      <c r="C1770" s="8" t="s">
        <v>820</v>
      </c>
      <c r="D1770" s="8" t="s">
        <v>2936</v>
      </c>
      <c r="E1770" s="8" t="s">
        <v>1803</v>
      </c>
      <c r="F1770" s="9" t="s">
        <v>31</v>
      </c>
      <c r="G1770" s="8" t="s">
        <v>2469</v>
      </c>
      <c r="H1770" s="8" t="s">
        <v>2670</v>
      </c>
      <c r="I1770" s="8" t="s">
        <v>34</v>
      </c>
      <c r="J1770" s="8" t="s">
        <v>1031</v>
      </c>
      <c r="K1770" s="8" t="s">
        <v>36</v>
      </c>
      <c r="L1770" s="8" t="s">
        <v>68</v>
      </c>
      <c r="M1770" s="10">
        <v>6.25</v>
      </c>
      <c r="N1770" s="10">
        <v>7</v>
      </c>
      <c r="O1770" s="11">
        <v>20.224999987499999</v>
      </c>
      <c r="P1770" s="10">
        <v>2.8892857125</v>
      </c>
      <c r="Q1770" s="10">
        <v>103</v>
      </c>
      <c r="R1770" s="10">
        <v>6.7961165048543704</v>
      </c>
      <c r="S1770" s="10">
        <v>2.2844660194174802</v>
      </c>
      <c r="T1770" s="10">
        <v>0</v>
      </c>
      <c r="U1770" s="10">
        <v>0</v>
      </c>
      <c r="V1770" s="10">
        <v>0</v>
      </c>
      <c r="W1770" s="10">
        <f t="shared" si="168"/>
        <v>20.224999987499999</v>
      </c>
      <c r="X1770" s="10">
        <f t="shared" si="169"/>
        <v>-20.224999987499999</v>
      </c>
      <c r="Y1770" s="10">
        <f t="shared" si="170"/>
        <v>-1</v>
      </c>
      <c r="Z1770" s="10">
        <v>0</v>
      </c>
      <c r="AA1770" s="10" t="str">
        <f t="shared" si="171"/>
        <v>NA</v>
      </c>
      <c r="AB1770" s="10">
        <f t="shared" si="172"/>
        <v>0</v>
      </c>
      <c r="AC1770" t="str">
        <f t="shared" si="173"/>
        <v>i</v>
      </c>
      <c r="AD1770" t="s">
        <v>7153</v>
      </c>
    </row>
    <row r="1771" spans="1:30" x14ac:dyDescent="0.2">
      <c r="A1771" s="8" t="s">
        <v>819</v>
      </c>
      <c r="B1771" s="8" t="s">
        <v>7162</v>
      </c>
      <c r="C1771" s="8" t="s">
        <v>820</v>
      </c>
      <c r="D1771" s="8" t="s">
        <v>2937</v>
      </c>
      <c r="E1771" s="8" t="s">
        <v>2938</v>
      </c>
      <c r="F1771" s="9" t="s">
        <v>31</v>
      </c>
      <c r="G1771" s="8" t="s">
        <v>2469</v>
      </c>
      <c r="H1771" s="8" t="s">
        <v>2939</v>
      </c>
      <c r="I1771" s="8" t="s">
        <v>34</v>
      </c>
      <c r="J1771" s="8" t="s">
        <v>1031</v>
      </c>
      <c r="K1771" s="8" t="s">
        <v>36</v>
      </c>
      <c r="L1771" s="8" t="s">
        <v>68</v>
      </c>
      <c r="M1771" s="10">
        <v>6.25</v>
      </c>
      <c r="N1771" s="10">
        <v>6</v>
      </c>
      <c r="O1771" s="11">
        <v>20.349999975000003</v>
      </c>
      <c r="P1771" s="10">
        <v>3.3916666625000005</v>
      </c>
      <c r="Q1771" s="10">
        <v>206</v>
      </c>
      <c r="R1771" s="10">
        <v>2.9126213592233001</v>
      </c>
      <c r="S1771" s="10">
        <v>1.14271844660194</v>
      </c>
      <c r="T1771" s="10">
        <v>0</v>
      </c>
      <c r="U1771" s="10">
        <v>0</v>
      </c>
      <c r="V1771" s="10">
        <v>0</v>
      </c>
      <c r="W1771" s="10">
        <f t="shared" si="168"/>
        <v>20.349999975000003</v>
      </c>
      <c r="X1771" s="10">
        <f t="shared" si="169"/>
        <v>-20.349999975000003</v>
      </c>
      <c r="Y1771" s="10">
        <f t="shared" si="170"/>
        <v>-1</v>
      </c>
      <c r="Z1771" s="10">
        <v>0</v>
      </c>
      <c r="AA1771" s="10" t="str">
        <f t="shared" si="171"/>
        <v>NA</v>
      </c>
      <c r="AB1771" s="10">
        <f t="shared" si="172"/>
        <v>0</v>
      </c>
      <c r="AC1771" t="str">
        <f t="shared" si="173"/>
        <v>u</v>
      </c>
      <c r="AD1771" t="s">
        <v>7156</v>
      </c>
    </row>
    <row r="1772" spans="1:30" x14ac:dyDescent="0.2">
      <c r="A1772" s="8" t="s">
        <v>819</v>
      </c>
      <c r="B1772" s="8" t="s">
        <v>7162</v>
      </c>
      <c r="C1772" s="8" t="s">
        <v>820</v>
      </c>
      <c r="D1772" s="8" t="s">
        <v>2940</v>
      </c>
      <c r="E1772" s="8" t="s">
        <v>2127</v>
      </c>
      <c r="F1772" s="9" t="s">
        <v>31</v>
      </c>
      <c r="G1772" s="8" t="s">
        <v>2469</v>
      </c>
      <c r="H1772" s="8" t="s">
        <v>2498</v>
      </c>
      <c r="I1772" s="8" t="s">
        <v>34</v>
      </c>
      <c r="J1772" s="8" t="s">
        <v>1031</v>
      </c>
      <c r="K1772" s="8" t="s">
        <v>36</v>
      </c>
      <c r="L1772" s="8" t="s">
        <v>68</v>
      </c>
      <c r="M1772" s="10">
        <v>6.25</v>
      </c>
      <c r="N1772" s="10">
        <v>13</v>
      </c>
      <c r="O1772" s="11">
        <v>20.574999900000002</v>
      </c>
      <c r="P1772" s="10">
        <v>1.5826923000000002</v>
      </c>
      <c r="Q1772" s="10">
        <v>532</v>
      </c>
      <c r="R1772" s="10">
        <v>2.44360902255639</v>
      </c>
      <c r="S1772" s="10">
        <v>1.51748120300752</v>
      </c>
      <c r="T1772" s="10">
        <v>0</v>
      </c>
      <c r="U1772" s="10">
        <v>0</v>
      </c>
      <c r="V1772" s="10">
        <v>0</v>
      </c>
      <c r="W1772" s="10">
        <f t="shared" si="168"/>
        <v>20.574999900000002</v>
      </c>
      <c r="X1772" s="10">
        <f t="shared" si="169"/>
        <v>-20.574999900000002</v>
      </c>
      <c r="Y1772" s="10">
        <f t="shared" si="170"/>
        <v>-1</v>
      </c>
      <c r="Z1772" s="10">
        <v>0</v>
      </c>
      <c r="AA1772" s="10" t="str">
        <f t="shared" si="171"/>
        <v>NA</v>
      </c>
      <c r="AB1772" s="10">
        <f t="shared" si="172"/>
        <v>0</v>
      </c>
      <c r="AC1772" t="str">
        <f t="shared" si="173"/>
        <v>i</v>
      </c>
      <c r="AD1772" t="s">
        <v>7153</v>
      </c>
    </row>
    <row r="1773" spans="1:30" x14ac:dyDescent="0.2">
      <c r="A1773" s="8" t="s">
        <v>819</v>
      </c>
      <c r="B1773" s="8" t="s">
        <v>7162</v>
      </c>
      <c r="C1773" s="8" t="s">
        <v>820</v>
      </c>
      <c r="D1773" s="8" t="s">
        <v>2941</v>
      </c>
      <c r="E1773" s="8" t="s">
        <v>2942</v>
      </c>
      <c r="F1773" s="9" t="s">
        <v>31</v>
      </c>
      <c r="G1773" s="8" t="s">
        <v>2469</v>
      </c>
      <c r="H1773" s="8" t="s">
        <v>2512</v>
      </c>
      <c r="I1773" s="8" t="s">
        <v>34</v>
      </c>
      <c r="J1773" s="8" t="s">
        <v>1031</v>
      </c>
      <c r="K1773" s="8" t="s">
        <v>36</v>
      </c>
      <c r="L1773" s="8" t="s">
        <v>68</v>
      </c>
      <c r="M1773" s="10">
        <v>6.25</v>
      </c>
      <c r="N1773" s="10">
        <v>9</v>
      </c>
      <c r="O1773" s="11">
        <v>20.724999974999999</v>
      </c>
      <c r="P1773" s="10">
        <v>2.302777775</v>
      </c>
      <c r="Q1773" s="10">
        <v>150</v>
      </c>
      <c r="R1773" s="10">
        <v>6</v>
      </c>
      <c r="S1773" s="10">
        <v>1.95733333333333</v>
      </c>
      <c r="T1773" s="10">
        <v>0</v>
      </c>
      <c r="U1773" s="10">
        <v>0</v>
      </c>
      <c r="V1773" s="10">
        <v>0</v>
      </c>
      <c r="W1773" s="10">
        <f t="shared" si="168"/>
        <v>20.724999974999999</v>
      </c>
      <c r="X1773" s="10">
        <f t="shared" si="169"/>
        <v>-20.724999974999999</v>
      </c>
      <c r="Y1773" s="10">
        <f t="shared" si="170"/>
        <v>-1</v>
      </c>
      <c r="Z1773" s="10">
        <v>0</v>
      </c>
      <c r="AA1773" s="10" t="str">
        <f t="shared" si="171"/>
        <v>NA</v>
      </c>
      <c r="AB1773" s="10">
        <f t="shared" si="172"/>
        <v>0</v>
      </c>
      <c r="AC1773" t="str">
        <f t="shared" si="173"/>
        <v>l</v>
      </c>
      <c r="AD1773" t="s">
        <v>7145</v>
      </c>
    </row>
    <row r="1774" spans="1:30" x14ac:dyDescent="0.2">
      <c r="A1774" s="8" t="s">
        <v>819</v>
      </c>
      <c r="B1774" s="8" t="s">
        <v>7162</v>
      </c>
      <c r="C1774" s="8" t="s">
        <v>820</v>
      </c>
      <c r="D1774" s="8" t="s">
        <v>2943</v>
      </c>
      <c r="E1774" s="8" t="s">
        <v>2138</v>
      </c>
      <c r="F1774" s="9" t="s">
        <v>31</v>
      </c>
      <c r="G1774" s="8" t="s">
        <v>2469</v>
      </c>
      <c r="H1774" s="8" t="s">
        <v>2683</v>
      </c>
      <c r="I1774" s="8" t="s">
        <v>34</v>
      </c>
      <c r="J1774" s="8" t="s">
        <v>1031</v>
      </c>
      <c r="K1774" s="8" t="s">
        <v>36</v>
      </c>
      <c r="L1774" s="8" t="s">
        <v>68</v>
      </c>
      <c r="M1774" s="10">
        <v>6.25</v>
      </c>
      <c r="N1774" s="10">
        <v>9</v>
      </c>
      <c r="O1774" s="11">
        <v>20.8749999375</v>
      </c>
      <c r="P1774" s="10">
        <v>2.3194444375000001</v>
      </c>
      <c r="Q1774" s="10">
        <v>520</v>
      </c>
      <c r="R1774" s="10">
        <v>1.7307692307692299</v>
      </c>
      <c r="S1774" s="10">
        <v>1.2675000000000001</v>
      </c>
      <c r="T1774" s="10">
        <v>0</v>
      </c>
      <c r="U1774" s="10">
        <v>0</v>
      </c>
      <c r="V1774" s="10">
        <v>0</v>
      </c>
      <c r="W1774" s="10">
        <f t="shared" si="168"/>
        <v>20.8749999375</v>
      </c>
      <c r="X1774" s="10">
        <f t="shared" si="169"/>
        <v>-20.8749999375</v>
      </c>
      <c r="Y1774" s="10">
        <f t="shared" si="170"/>
        <v>-1</v>
      </c>
      <c r="Z1774" s="10">
        <v>0</v>
      </c>
      <c r="AA1774" s="10" t="str">
        <f t="shared" si="171"/>
        <v>NA</v>
      </c>
      <c r="AB1774" s="10">
        <f t="shared" si="172"/>
        <v>0</v>
      </c>
      <c r="AC1774" t="str">
        <f t="shared" si="173"/>
        <v>m</v>
      </c>
      <c r="AD1774" t="s">
        <v>7146</v>
      </c>
    </row>
    <row r="1775" spans="1:30" x14ac:dyDescent="0.2">
      <c r="A1775" s="8" t="s">
        <v>819</v>
      </c>
      <c r="B1775" s="8" t="s">
        <v>7162</v>
      </c>
      <c r="C1775" s="8" t="s">
        <v>820</v>
      </c>
      <c r="D1775" s="8" t="s">
        <v>2944</v>
      </c>
      <c r="E1775" s="8" t="s">
        <v>2945</v>
      </c>
      <c r="F1775" s="9" t="s">
        <v>31</v>
      </c>
      <c r="G1775" s="8" t="s">
        <v>2469</v>
      </c>
      <c r="H1775" s="8" t="s">
        <v>2723</v>
      </c>
      <c r="I1775" s="8" t="s">
        <v>34</v>
      </c>
      <c r="J1775" s="8" t="s">
        <v>1031</v>
      </c>
      <c r="K1775" s="8" t="s">
        <v>36</v>
      </c>
      <c r="L1775" s="8" t="s">
        <v>68</v>
      </c>
      <c r="M1775" s="10">
        <v>6.25</v>
      </c>
      <c r="N1775" s="10">
        <v>14</v>
      </c>
      <c r="O1775" s="11">
        <v>21.062499850000002</v>
      </c>
      <c r="P1775" s="10">
        <v>1.5044642750000001</v>
      </c>
      <c r="Q1775" s="10">
        <v>526</v>
      </c>
      <c r="R1775" s="10">
        <v>2.6615969581749002</v>
      </c>
      <c r="S1775" s="10">
        <v>1.7277566539924001</v>
      </c>
      <c r="T1775" s="10">
        <v>0</v>
      </c>
      <c r="U1775" s="10">
        <v>0</v>
      </c>
      <c r="V1775" s="10">
        <v>0</v>
      </c>
      <c r="W1775" s="10">
        <f t="shared" si="168"/>
        <v>21.062499850000002</v>
      </c>
      <c r="X1775" s="10">
        <f t="shared" si="169"/>
        <v>-21.062499850000002</v>
      </c>
      <c r="Y1775" s="10">
        <f t="shared" si="170"/>
        <v>-1</v>
      </c>
      <c r="Z1775" s="10">
        <v>0</v>
      </c>
      <c r="AA1775" s="10" t="str">
        <f t="shared" si="171"/>
        <v>NA</v>
      </c>
      <c r="AB1775" s="10">
        <f t="shared" si="172"/>
        <v>0</v>
      </c>
      <c r="AC1775" t="str">
        <f t="shared" si="173"/>
        <v>g</v>
      </c>
      <c r="AD1775" t="s">
        <v>7149</v>
      </c>
    </row>
    <row r="1776" spans="1:30" x14ac:dyDescent="0.2">
      <c r="A1776" s="8" t="s">
        <v>819</v>
      </c>
      <c r="B1776" s="8" t="s">
        <v>7162</v>
      </c>
      <c r="C1776" s="8" t="s">
        <v>820</v>
      </c>
      <c r="D1776" s="8" t="s">
        <v>2946</v>
      </c>
      <c r="E1776" s="8" t="s">
        <v>2947</v>
      </c>
      <c r="F1776" s="9" t="s">
        <v>31</v>
      </c>
      <c r="G1776" s="8" t="s">
        <v>2469</v>
      </c>
      <c r="H1776" s="8" t="s">
        <v>2565</v>
      </c>
      <c r="I1776" s="8" t="s">
        <v>34</v>
      </c>
      <c r="J1776" s="8" t="s">
        <v>1031</v>
      </c>
      <c r="K1776" s="8" t="s">
        <v>36</v>
      </c>
      <c r="L1776" s="8" t="s">
        <v>68</v>
      </c>
      <c r="M1776" s="10">
        <v>6.25</v>
      </c>
      <c r="N1776" s="10">
        <v>7</v>
      </c>
      <c r="O1776" s="11">
        <v>21.199999975000001</v>
      </c>
      <c r="P1776" s="10">
        <v>3.028571425</v>
      </c>
      <c r="Q1776" s="10">
        <v>306</v>
      </c>
      <c r="R1776" s="10">
        <v>2.28758169934641</v>
      </c>
      <c r="S1776" s="10">
        <v>2.2137254901960799</v>
      </c>
      <c r="T1776" s="10">
        <v>0</v>
      </c>
      <c r="U1776" s="10">
        <v>0</v>
      </c>
      <c r="V1776" s="10">
        <v>0</v>
      </c>
      <c r="W1776" s="10">
        <f t="shared" si="168"/>
        <v>21.199999975000001</v>
      </c>
      <c r="X1776" s="10">
        <f t="shared" si="169"/>
        <v>-21.199999975000001</v>
      </c>
      <c r="Y1776" s="10">
        <f t="shared" si="170"/>
        <v>-1</v>
      </c>
      <c r="Z1776" s="10">
        <v>0</v>
      </c>
      <c r="AA1776" s="10" t="str">
        <f t="shared" si="171"/>
        <v>NA</v>
      </c>
      <c r="AB1776" s="10">
        <f t="shared" si="172"/>
        <v>0</v>
      </c>
      <c r="AC1776" t="str">
        <f t="shared" si="173"/>
        <v>o</v>
      </c>
      <c r="AD1776" t="s">
        <v>7143</v>
      </c>
    </row>
    <row r="1777" spans="1:30" x14ac:dyDescent="0.2">
      <c r="A1777" s="8" t="s">
        <v>819</v>
      </c>
      <c r="B1777" s="8" t="s">
        <v>7162</v>
      </c>
      <c r="C1777" s="8" t="s">
        <v>820</v>
      </c>
      <c r="D1777" s="8" t="s">
        <v>2948</v>
      </c>
      <c r="E1777" s="8" t="s">
        <v>1452</v>
      </c>
      <c r="F1777" s="9" t="s">
        <v>31</v>
      </c>
      <c r="G1777" s="8" t="s">
        <v>2469</v>
      </c>
      <c r="H1777" s="8" t="s">
        <v>2683</v>
      </c>
      <c r="I1777" s="8" t="s">
        <v>34</v>
      </c>
      <c r="J1777" s="8" t="s">
        <v>1031</v>
      </c>
      <c r="K1777" s="8" t="s">
        <v>36</v>
      </c>
      <c r="L1777" s="8" t="s">
        <v>68</v>
      </c>
      <c r="M1777" s="10">
        <v>6.25</v>
      </c>
      <c r="N1777" s="10">
        <v>7</v>
      </c>
      <c r="O1777" s="11">
        <v>21.249999925000001</v>
      </c>
      <c r="P1777" s="10">
        <v>3.0357142750000001</v>
      </c>
      <c r="Q1777" s="10">
        <v>761</v>
      </c>
      <c r="R1777" s="10">
        <v>0.91984231274638606</v>
      </c>
      <c r="S1777" s="10">
        <v>1.79303547963206</v>
      </c>
      <c r="T1777" s="10">
        <v>0</v>
      </c>
      <c r="U1777" s="10">
        <v>0</v>
      </c>
      <c r="V1777" s="10">
        <v>0</v>
      </c>
      <c r="W1777" s="10">
        <f t="shared" si="168"/>
        <v>21.249999925000001</v>
      </c>
      <c r="X1777" s="10">
        <f t="shared" si="169"/>
        <v>-21.249999925000001</v>
      </c>
      <c r="Y1777" s="10">
        <f t="shared" si="170"/>
        <v>-1</v>
      </c>
      <c r="Z1777" s="10">
        <v>0</v>
      </c>
      <c r="AA1777" s="10" t="str">
        <f t="shared" si="171"/>
        <v>NA</v>
      </c>
      <c r="AB1777" s="10">
        <f t="shared" si="172"/>
        <v>0</v>
      </c>
      <c r="AC1777" t="str">
        <f t="shared" si="173"/>
        <v>m</v>
      </c>
      <c r="AD1777" t="s">
        <v>7146</v>
      </c>
    </row>
    <row r="1778" spans="1:30" x14ac:dyDescent="0.2">
      <c r="A1778" s="8" t="s">
        <v>819</v>
      </c>
      <c r="B1778" s="8" t="s">
        <v>7162</v>
      </c>
      <c r="C1778" s="8" t="s">
        <v>820</v>
      </c>
      <c r="D1778" s="8" t="s">
        <v>2949</v>
      </c>
      <c r="E1778" s="8" t="s">
        <v>2950</v>
      </c>
      <c r="F1778" s="9" t="s">
        <v>31</v>
      </c>
      <c r="G1778" s="8" t="s">
        <v>2469</v>
      </c>
      <c r="H1778" s="8" t="s">
        <v>2538</v>
      </c>
      <c r="I1778" s="8" t="s">
        <v>34</v>
      </c>
      <c r="J1778" s="8" t="s">
        <v>1031</v>
      </c>
      <c r="K1778" s="8" t="s">
        <v>36</v>
      </c>
      <c r="L1778" s="8" t="s">
        <v>68</v>
      </c>
      <c r="M1778" s="10">
        <v>6.25</v>
      </c>
      <c r="N1778" s="10">
        <v>8</v>
      </c>
      <c r="O1778" s="11">
        <v>21.487500000000001</v>
      </c>
      <c r="P1778" s="10">
        <v>2.6859375000000001</v>
      </c>
      <c r="Q1778" s="10">
        <v>253</v>
      </c>
      <c r="R1778" s="10">
        <v>3.1620553359683798</v>
      </c>
      <c r="S1778" s="10">
        <v>1.65573122529644</v>
      </c>
      <c r="T1778" s="10">
        <v>0</v>
      </c>
      <c r="U1778" s="10">
        <v>0</v>
      </c>
      <c r="V1778" s="10">
        <v>0</v>
      </c>
      <c r="W1778" s="10">
        <f t="shared" si="168"/>
        <v>21.487500000000001</v>
      </c>
      <c r="X1778" s="10">
        <f t="shared" si="169"/>
        <v>-21.487500000000001</v>
      </c>
      <c r="Y1778" s="10">
        <f t="shared" si="170"/>
        <v>-1</v>
      </c>
      <c r="Z1778" s="10">
        <v>0</v>
      </c>
      <c r="AA1778" s="10" t="str">
        <f t="shared" si="171"/>
        <v>NA</v>
      </c>
      <c r="AB1778" s="10">
        <f t="shared" si="172"/>
        <v>0</v>
      </c>
      <c r="AC1778" t="str">
        <f t="shared" si="173"/>
        <v>i</v>
      </c>
      <c r="AD1778" t="s">
        <v>7153</v>
      </c>
    </row>
    <row r="1779" spans="1:30" x14ac:dyDescent="0.2">
      <c r="A1779" s="8" t="s">
        <v>819</v>
      </c>
      <c r="B1779" s="8" t="s">
        <v>7162</v>
      </c>
      <c r="C1779" s="8" t="s">
        <v>820</v>
      </c>
      <c r="D1779" s="8" t="s">
        <v>2951</v>
      </c>
      <c r="E1779" s="8" t="s">
        <v>2952</v>
      </c>
      <c r="F1779" s="9" t="s">
        <v>31</v>
      </c>
      <c r="G1779" s="8" t="s">
        <v>2469</v>
      </c>
      <c r="H1779" s="8" t="s">
        <v>2723</v>
      </c>
      <c r="I1779" s="8" t="s">
        <v>34</v>
      </c>
      <c r="J1779" s="8" t="s">
        <v>1031</v>
      </c>
      <c r="K1779" s="8" t="s">
        <v>36</v>
      </c>
      <c r="L1779" s="8" t="s">
        <v>68</v>
      </c>
      <c r="M1779" s="10">
        <v>6.25</v>
      </c>
      <c r="N1779" s="10">
        <v>22</v>
      </c>
      <c r="O1779" s="11">
        <v>21.837499750000003</v>
      </c>
      <c r="P1779" s="10">
        <v>0.99261362500000005</v>
      </c>
      <c r="Q1779" s="10">
        <v>599</v>
      </c>
      <c r="R1779" s="10">
        <v>3.6727879799666101</v>
      </c>
      <c r="S1779" s="10">
        <v>1.75826377295492</v>
      </c>
      <c r="T1779" s="10">
        <v>0</v>
      </c>
      <c r="U1779" s="10">
        <v>0</v>
      </c>
      <c r="V1779" s="10">
        <v>0</v>
      </c>
      <c r="W1779" s="10">
        <f t="shared" si="168"/>
        <v>21.837499750000003</v>
      </c>
      <c r="X1779" s="10">
        <f t="shared" si="169"/>
        <v>-21.837499750000003</v>
      </c>
      <c r="Y1779" s="10">
        <f t="shared" si="170"/>
        <v>-1</v>
      </c>
      <c r="Z1779" s="10">
        <v>0</v>
      </c>
      <c r="AA1779" s="10" t="str">
        <f t="shared" si="171"/>
        <v>NA</v>
      </c>
      <c r="AB1779" s="10">
        <f t="shared" si="172"/>
        <v>0</v>
      </c>
      <c r="AC1779" t="str">
        <f t="shared" si="173"/>
        <v>g</v>
      </c>
      <c r="AD1779" t="s">
        <v>7149</v>
      </c>
    </row>
    <row r="1780" spans="1:30" x14ac:dyDescent="0.2">
      <c r="A1780" s="8" t="s">
        <v>819</v>
      </c>
      <c r="B1780" s="8" t="s">
        <v>7162</v>
      </c>
      <c r="C1780" s="8" t="s">
        <v>820</v>
      </c>
      <c r="D1780" s="8" t="s">
        <v>2953</v>
      </c>
      <c r="E1780" s="8" t="s">
        <v>1134</v>
      </c>
      <c r="F1780" s="9" t="s">
        <v>31</v>
      </c>
      <c r="G1780" s="8" t="s">
        <v>2469</v>
      </c>
      <c r="H1780" s="8" t="s">
        <v>2498</v>
      </c>
      <c r="I1780" s="8" t="s">
        <v>34</v>
      </c>
      <c r="J1780" s="8" t="s">
        <v>1031</v>
      </c>
      <c r="K1780" s="8" t="s">
        <v>36</v>
      </c>
      <c r="L1780" s="8" t="s">
        <v>68</v>
      </c>
      <c r="M1780" s="10">
        <v>6.25</v>
      </c>
      <c r="N1780" s="10">
        <v>6</v>
      </c>
      <c r="O1780" s="11">
        <v>22.162500000000001</v>
      </c>
      <c r="P1780" s="10">
        <v>3.6937500000000001</v>
      </c>
      <c r="Q1780" s="10">
        <v>50</v>
      </c>
      <c r="R1780" s="10">
        <v>12</v>
      </c>
      <c r="S1780" s="10">
        <v>2.282</v>
      </c>
      <c r="T1780" s="10">
        <v>0</v>
      </c>
      <c r="U1780" s="10">
        <v>0</v>
      </c>
      <c r="V1780" s="10">
        <v>0</v>
      </c>
      <c r="W1780" s="10">
        <f t="shared" si="168"/>
        <v>22.162500000000001</v>
      </c>
      <c r="X1780" s="10">
        <f t="shared" si="169"/>
        <v>-22.162500000000001</v>
      </c>
      <c r="Y1780" s="10">
        <f t="shared" si="170"/>
        <v>-1</v>
      </c>
      <c r="Z1780" s="10">
        <v>0</v>
      </c>
      <c r="AA1780" s="10" t="str">
        <f t="shared" si="171"/>
        <v>NA</v>
      </c>
      <c r="AB1780" s="10">
        <f t="shared" si="172"/>
        <v>0</v>
      </c>
      <c r="AC1780" t="str">
        <f t="shared" si="173"/>
        <v>i</v>
      </c>
      <c r="AD1780" t="s">
        <v>7153</v>
      </c>
    </row>
    <row r="1781" spans="1:30" x14ac:dyDescent="0.2">
      <c r="A1781" s="8" t="s">
        <v>819</v>
      </c>
      <c r="B1781" s="8" t="s">
        <v>7162</v>
      </c>
      <c r="C1781" s="8" t="s">
        <v>820</v>
      </c>
      <c r="D1781" s="8" t="s">
        <v>2954</v>
      </c>
      <c r="E1781" s="8" t="s">
        <v>2955</v>
      </c>
      <c r="F1781" s="9" t="s">
        <v>31</v>
      </c>
      <c r="G1781" s="8" t="s">
        <v>2469</v>
      </c>
      <c r="H1781" s="8" t="s">
        <v>2512</v>
      </c>
      <c r="I1781" s="8" t="s">
        <v>34</v>
      </c>
      <c r="J1781" s="8" t="s">
        <v>1031</v>
      </c>
      <c r="K1781" s="8" t="s">
        <v>36</v>
      </c>
      <c r="L1781" s="8" t="s">
        <v>68</v>
      </c>
      <c r="M1781" s="10">
        <v>6.25</v>
      </c>
      <c r="N1781" s="10">
        <v>11</v>
      </c>
      <c r="O1781" s="11">
        <v>22.499999912499998</v>
      </c>
      <c r="P1781" s="10">
        <v>2.0454545374999999</v>
      </c>
      <c r="Q1781" s="10">
        <v>313</v>
      </c>
      <c r="R1781" s="10">
        <v>3.51437699680511</v>
      </c>
      <c r="S1781" s="10">
        <v>2.78019169329073</v>
      </c>
      <c r="T1781" s="10">
        <v>0</v>
      </c>
      <c r="U1781" s="10">
        <v>0</v>
      </c>
      <c r="V1781" s="10">
        <v>0</v>
      </c>
      <c r="W1781" s="10">
        <f t="shared" si="168"/>
        <v>22.499999912499998</v>
      </c>
      <c r="X1781" s="10">
        <f t="shared" si="169"/>
        <v>-22.499999912499998</v>
      </c>
      <c r="Y1781" s="10">
        <f t="shared" si="170"/>
        <v>-1</v>
      </c>
      <c r="Z1781" s="10">
        <v>0</v>
      </c>
      <c r="AA1781" s="10" t="str">
        <f t="shared" si="171"/>
        <v>NA</v>
      </c>
      <c r="AB1781" s="10">
        <f t="shared" si="172"/>
        <v>0</v>
      </c>
      <c r="AC1781" t="str">
        <f t="shared" si="173"/>
        <v>l</v>
      </c>
      <c r="AD1781" t="s">
        <v>7145</v>
      </c>
    </row>
    <row r="1782" spans="1:30" x14ac:dyDescent="0.2">
      <c r="A1782" s="8" t="s">
        <v>819</v>
      </c>
      <c r="B1782" s="8" t="s">
        <v>7162</v>
      </c>
      <c r="C1782" s="8" t="s">
        <v>820</v>
      </c>
      <c r="D1782" s="8" t="s">
        <v>2956</v>
      </c>
      <c r="E1782" s="8" t="s">
        <v>2957</v>
      </c>
      <c r="F1782" s="9" t="s">
        <v>31</v>
      </c>
      <c r="G1782" s="8" t="s">
        <v>2469</v>
      </c>
      <c r="H1782" s="8" t="s">
        <v>2512</v>
      </c>
      <c r="I1782" s="8" t="s">
        <v>34</v>
      </c>
      <c r="J1782" s="8" t="s">
        <v>1031</v>
      </c>
      <c r="K1782" s="8" t="s">
        <v>36</v>
      </c>
      <c r="L1782" s="8" t="s">
        <v>68</v>
      </c>
      <c r="M1782" s="10">
        <v>6.25</v>
      </c>
      <c r="N1782" s="10">
        <v>11</v>
      </c>
      <c r="O1782" s="11">
        <v>22.6999999875</v>
      </c>
      <c r="P1782" s="10">
        <v>2.0636363625</v>
      </c>
      <c r="Q1782" s="10">
        <v>463</v>
      </c>
      <c r="R1782" s="10">
        <v>2.3758099352051798</v>
      </c>
      <c r="S1782" s="10">
        <v>3.4090712742980598</v>
      </c>
      <c r="T1782" s="10">
        <v>0</v>
      </c>
      <c r="U1782" s="10">
        <v>0</v>
      </c>
      <c r="V1782" s="10">
        <v>0</v>
      </c>
      <c r="W1782" s="10">
        <f t="shared" si="168"/>
        <v>22.6999999875</v>
      </c>
      <c r="X1782" s="10">
        <f t="shared" si="169"/>
        <v>-22.6999999875</v>
      </c>
      <c r="Y1782" s="10">
        <f t="shared" si="170"/>
        <v>-1</v>
      </c>
      <c r="Z1782" s="10">
        <v>0</v>
      </c>
      <c r="AA1782" s="10" t="str">
        <f t="shared" si="171"/>
        <v>NA</v>
      </c>
      <c r="AB1782" s="10">
        <f t="shared" si="172"/>
        <v>0</v>
      </c>
      <c r="AC1782" t="str">
        <f t="shared" si="173"/>
        <v>l</v>
      </c>
      <c r="AD1782" t="s">
        <v>7145</v>
      </c>
    </row>
    <row r="1783" spans="1:30" x14ac:dyDescent="0.2">
      <c r="A1783" s="8" t="s">
        <v>819</v>
      </c>
      <c r="B1783" s="8" t="s">
        <v>7162</v>
      </c>
      <c r="C1783" s="8" t="s">
        <v>820</v>
      </c>
      <c r="D1783" s="8" t="s">
        <v>2958</v>
      </c>
      <c r="E1783" s="8" t="s">
        <v>1231</v>
      </c>
      <c r="F1783" s="9" t="s">
        <v>31</v>
      </c>
      <c r="G1783" s="8" t="s">
        <v>2469</v>
      </c>
      <c r="H1783" s="8" t="s">
        <v>2475</v>
      </c>
      <c r="I1783" s="8" t="s">
        <v>34</v>
      </c>
      <c r="J1783" s="8" t="s">
        <v>1031</v>
      </c>
      <c r="K1783" s="8" t="s">
        <v>36</v>
      </c>
      <c r="L1783" s="8" t="s">
        <v>68</v>
      </c>
      <c r="M1783" s="10">
        <v>6.25</v>
      </c>
      <c r="N1783" s="10">
        <v>16</v>
      </c>
      <c r="O1783" s="11">
        <v>22.824999999999999</v>
      </c>
      <c r="P1783" s="10">
        <v>1.4265625</v>
      </c>
      <c r="Q1783" s="10">
        <v>492</v>
      </c>
      <c r="R1783" s="10">
        <v>3.2520325203252001</v>
      </c>
      <c r="S1783" s="10">
        <v>1.80772357723577</v>
      </c>
      <c r="T1783" s="10">
        <v>0</v>
      </c>
      <c r="U1783" s="10">
        <v>0</v>
      </c>
      <c r="V1783" s="10">
        <v>0</v>
      </c>
      <c r="W1783" s="10">
        <f t="shared" si="168"/>
        <v>22.824999999999999</v>
      </c>
      <c r="X1783" s="10">
        <f t="shared" si="169"/>
        <v>-22.824999999999999</v>
      </c>
      <c r="Y1783" s="10">
        <f t="shared" si="170"/>
        <v>-1</v>
      </c>
      <c r="Z1783" s="10">
        <v>0</v>
      </c>
      <c r="AA1783" s="10" t="str">
        <f t="shared" si="171"/>
        <v>NA</v>
      </c>
      <c r="AB1783" s="10">
        <f t="shared" si="172"/>
        <v>0</v>
      </c>
      <c r="AC1783" t="str">
        <f t="shared" si="173"/>
        <v>r</v>
      </c>
      <c r="AD1783" t="s">
        <v>7155</v>
      </c>
    </row>
    <row r="1784" spans="1:30" x14ac:dyDescent="0.2">
      <c r="A1784" s="8" t="s">
        <v>819</v>
      </c>
      <c r="B1784" s="8" t="s">
        <v>7162</v>
      </c>
      <c r="C1784" s="8" t="s">
        <v>820</v>
      </c>
      <c r="D1784" s="8" t="s">
        <v>2959</v>
      </c>
      <c r="E1784" s="8" t="s">
        <v>1222</v>
      </c>
      <c r="F1784" s="9" t="s">
        <v>31</v>
      </c>
      <c r="G1784" s="8" t="s">
        <v>2469</v>
      </c>
      <c r="H1784" s="8" t="s">
        <v>2475</v>
      </c>
      <c r="I1784" s="8" t="s">
        <v>34</v>
      </c>
      <c r="J1784" s="8" t="s">
        <v>1031</v>
      </c>
      <c r="K1784" s="8" t="s">
        <v>36</v>
      </c>
      <c r="L1784" s="8" t="s">
        <v>68</v>
      </c>
      <c r="M1784" s="10">
        <v>6.25</v>
      </c>
      <c r="N1784" s="10">
        <v>19</v>
      </c>
      <c r="O1784" s="11">
        <v>23.349999887500001</v>
      </c>
      <c r="P1784" s="10">
        <v>1.2289473625</v>
      </c>
      <c r="Q1784" s="10">
        <v>182</v>
      </c>
      <c r="R1784" s="10">
        <v>10.439560439560401</v>
      </c>
      <c r="S1784" s="10">
        <v>2.2994505494505502</v>
      </c>
      <c r="T1784" s="10">
        <v>0</v>
      </c>
      <c r="U1784" s="10">
        <v>0</v>
      </c>
      <c r="V1784" s="10">
        <v>0</v>
      </c>
      <c r="W1784" s="10">
        <f t="shared" si="168"/>
        <v>23.349999887500001</v>
      </c>
      <c r="X1784" s="10">
        <f t="shared" si="169"/>
        <v>-23.349999887500001</v>
      </c>
      <c r="Y1784" s="10">
        <f t="shared" si="170"/>
        <v>-1</v>
      </c>
      <c r="Z1784" s="10">
        <v>0</v>
      </c>
      <c r="AA1784" s="10" t="str">
        <f t="shared" si="171"/>
        <v>NA</v>
      </c>
      <c r="AB1784" s="10">
        <f t="shared" si="172"/>
        <v>0</v>
      </c>
      <c r="AC1784" t="str">
        <f t="shared" si="173"/>
        <v>r</v>
      </c>
      <c r="AD1784" t="s">
        <v>7155</v>
      </c>
    </row>
    <row r="1785" spans="1:30" x14ac:dyDescent="0.2">
      <c r="A1785" s="8" t="s">
        <v>819</v>
      </c>
      <c r="B1785" s="8" t="s">
        <v>7162</v>
      </c>
      <c r="C1785" s="8" t="s">
        <v>820</v>
      </c>
      <c r="D1785" s="8" t="s">
        <v>2960</v>
      </c>
      <c r="E1785" s="8" t="s">
        <v>1379</v>
      </c>
      <c r="F1785" s="9" t="s">
        <v>31</v>
      </c>
      <c r="G1785" s="8" t="s">
        <v>2469</v>
      </c>
      <c r="H1785" s="8" t="s">
        <v>2531</v>
      </c>
      <c r="I1785" s="8" t="s">
        <v>34</v>
      </c>
      <c r="J1785" s="8" t="s">
        <v>1031</v>
      </c>
      <c r="K1785" s="8" t="s">
        <v>36</v>
      </c>
      <c r="L1785" s="8" t="s">
        <v>68</v>
      </c>
      <c r="M1785" s="10">
        <v>6.25</v>
      </c>
      <c r="N1785" s="10">
        <v>10</v>
      </c>
      <c r="O1785" s="11">
        <v>23.7</v>
      </c>
      <c r="P1785" s="10">
        <v>2.37</v>
      </c>
      <c r="Q1785" s="10">
        <v>239</v>
      </c>
      <c r="R1785" s="10">
        <v>4.1841004184100399</v>
      </c>
      <c r="S1785" s="10">
        <v>1.4615062761506299</v>
      </c>
      <c r="T1785" s="10">
        <v>0</v>
      </c>
      <c r="U1785" s="10">
        <v>0</v>
      </c>
      <c r="V1785" s="10">
        <v>0</v>
      </c>
      <c r="W1785" s="10">
        <f t="shared" si="168"/>
        <v>23.7</v>
      </c>
      <c r="X1785" s="10">
        <f t="shared" si="169"/>
        <v>-23.7</v>
      </c>
      <c r="Y1785" s="10">
        <f t="shared" si="170"/>
        <v>-1</v>
      </c>
      <c r="Z1785" s="10">
        <v>0</v>
      </c>
      <c r="AA1785" s="10" t="str">
        <f t="shared" si="171"/>
        <v>NA</v>
      </c>
      <c r="AB1785" s="10">
        <f t="shared" si="172"/>
        <v>0</v>
      </c>
      <c r="AC1785" t="str">
        <f t="shared" si="173"/>
        <v>f</v>
      </c>
      <c r="AD1785" t="s">
        <v>7138</v>
      </c>
    </row>
    <row r="1786" spans="1:30" x14ac:dyDescent="0.2">
      <c r="A1786" s="8" t="s">
        <v>819</v>
      </c>
      <c r="B1786" s="8" t="s">
        <v>7162</v>
      </c>
      <c r="C1786" s="8" t="s">
        <v>820</v>
      </c>
      <c r="D1786" s="8" t="s">
        <v>2961</v>
      </c>
      <c r="E1786" s="8" t="s">
        <v>2962</v>
      </c>
      <c r="F1786" s="9" t="s">
        <v>31</v>
      </c>
      <c r="G1786" s="8" t="s">
        <v>2469</v>
      </c>
      <c r="H1786" s="8" t="s">
        <v>2615</v>
      </c>
      <c r="I1786" s="8" t="s">
        <v>34</v>
      </c>
      <c r="J1786" s="8" t="s">
        <v>1031</v>
      </c>
      <c r="K1786" s="8" t="s">
        <v>36</v>
      </c>
      <c r="L1786" s="8" t="s">
        <v>68</v>
      </c>
      <c r="M1786" s="10">
        <v>6.25</v>
      </c>
      <c r="N1786" s="10">
        <v>6</v>
      </c>
      <c r="O1786" s="11">
        <v>24.024999975</v>
      </c>
      <c r="P1786" s="10">
        <v>4.0041666625000003</v>
      </c>
      <c r="Q1786" s="10">
        <v>221</v>
      </c>
      <c r="R1786" s="10">
        <v>2.71493212669683</v>
      </c>
      <c r="S1786" s="10">
        <v>1.7262443438913999</v>
      </c>
      <c r="T1786" s="10">
        <v>0</v>
      </c>
      <c r="U1786" s="10">
        <v>0</v>
      </c>
      <c r="V1786" s="10">
        <v>0</v>
      </c>
      <c r="W1786" s="10">
        <f t="shared" si="168"/>
        <v>24.024999975</v>
      </c>
      <c r="X1786" s="10">
        <f t="shared" si="169"/>
        <v>-24.024999975</v>
      </c>
      <c r="Y1786" s="10">
        <f t="shared" si="170"/>
        <v>-1</v>
      </c>
      <c r="Z1786" s="10">
        <v>0</v>
      </c>
      <c r="AA1786" s="10" t="str">
        <f t="shared" si="171"/>
        <v>NA</v>
      </c>
      <c r="AB1786" s="10">
        <f t="shared" si="172"/>
        <v>0</v>
      </c>
      <c r="AC1786" t="str">
        <f t="shared" si="173"/>
        <v>f</v>
      </c>
      <c r="AD1786" t="s">
        <v>7138</v>
      </c>
    </row>
    <row r="1787" spans="1:30" x14ac:dyDescent="0.2">
      <c r="A1787" s="8" t="s">
        <v>819</v>
      </c>
      <c r="B1787" s="8" t="s">
        <v>7162</v>
      </c>
      <c r="C1787" s="8" t="s">
        <v>820</v>
      </c>
      <c r="D1787" s="8" t="s">
        <v>2963</v>
      </c>
      <c r="E1787" s="8" t="s">
        <v>2964</v>
      </c>
      <c r="F1787" s="9" t="s">
        <v>31</v>
      </c>
      <c r="G1787" s="8" t="s">
        <v>2469</v>
      </c>
      <c r="H1787" s="8" t="s">
        <v>2545</v>
      </c>
      <c r="I1787" s="8" t="s">
        <v>34</v>
      </c>
      <c r="J1787" s="8" t="s">
        <v>1031</v>
      </c>
      <c r="K1787" s="8" t="s">
        <v>36</v>
      </c>
      <c r="L1787" s="8" t="s">
        <v>68</v>
      </c>
      <c r="M1787" s="10">
        <v>6.25</v>
      </c>
      <c r="N1787" s="10">
        <v>8</v>
      </c>
      <c r="O1787" s="11">
        <v>24.1</v>
      </c>
      <c r="P1787" s="10">
        <v>3.0125000000000002</v>
      </c>
      <c r="Q1787" s="10">
        <v>142</v>
      </c>
      <c r="R1787" s="10">
        <v>5.6338028169014098</v>
      </c>
      <c r="S1787" s="10">
        <v>1.45140845070423</v>
      </c>
      <c r="T1787" s="10">
        <v>0</v>
      </c>
      <c r="U1787" s="10">
        <v>0</v>
      </c>
      <c r="V1787" s="10">
        <v>0</v>
      </c>
      <c r="W1787" s="10">
        <f t="shared" si="168"/>
        <v>24.1</v>
      </c>
      <c r="X1787" s="10">
        <f t="shared" si="169"/>
        <v>-24.1</v>
      </c>
      <c r="Y1787" s="10">
        <f t="shared" si="170"/>
        <v>-1</v>
      </c>
      <c r="Z1787" s="10">
        <v>0</v>
      </c>
      <c r="AA1787" s="10" t="str">
        <f t="shared" si="171"/>
        <v>NA</v>
      </c>
      <c r="AB1787" s="10">
        <f t="shared" si="172"/>
        <v>0</v>
      </c>
      <c r="AC1787" t="str">
        <f t="shared" si="173"/>
        <v>g</v>
      </c>
      <c r="AD1787" t="s">
        <v>7149</v>
      </c>
    </row>
    <row r="1788" spans="1:30" x14ac:dyDescent="0.2">
      <c r="A1788" s="8" t="s">
        <v>819</v>
      </c>
      <c r="B1788" s="8" t="s">
        <v>7162</v>
      </c>
      <c r="C1788" s="8" t="s">
        <v>820</v>
      </c>
      <c r="D1788" s="8" t="s">
        <v>2965</v>
      </c>
      <c r="E1788" s="8" t="s">
        <v>1535</v>
      </c>
      <c r="F1788" s="9" t="s">
        <v>31</v>
      </c>
      <c r="G1788" s="8" t="s">
        <v>2469</v>
      </c>
      <c r="H1788" s="8" t="s">
        <v>2683</v>
      </c>
      <c r="I1788" s="8" t="s">
        <v>34</v>
      </c>
      <c r="J1788" s="8" t="s">
        <v>1031</v>
      </c>
      <c r="K1788" s="8" t="s">
        <v>36</v>
      </c>
      <c r="L1788" s="8" t="s">
        <v>68</v>
      </c>
      <c r="M1788" s="10">
        <v>6.25</v>
      </c>
      <c r="N1788" s="10">
        <v>11</v>
      </c>
      <c r="O1788" s="11">
        <v>24.624999987499997</v>
      </c>
      <c r="P1788" s="10">
        <v>2.2386363624999999</v>
      </c>
      <c r="Q1788" s="10">
        <v>575</v>
      </c>
      <c r="R1788" s="10">
        <v>1.9130434782608701</v>
      </c>
      <c r="S1788" s="10">
        <v>1.4137391304347799</v>
      </c>
      <c r="T1788" s="10">
        <v>0</v>
      </c>
      <c r="U1788" s="10">
        <v>0</v>
      </c>
      <c r="V1788" s="10">
        <v>0</v>
      </c>
      <c r="W1788" s="10">
        <f t="shared" si="168"/>
        <v>24.624999987499997</v>
      </c>
      <c r="X1788" s="10">
        <f t="shared" si="169"/>
        <v>-24.624999987499997</v>
      </c>
      <c r="Y1788" s="10">
        <f t="shared" si="170"/>
        <v>-1</v>
      </c>
      <c r="Z1788" s="10">
        <v>0</v>
      </c>
      <c r="AA1788" s="10" t="str">
        <f t="shared" si="171"/>
        <v>NA</v>
      </c>
      <c r="AB1788" s="10">
        <f t="shared" si="172"/>
        <v>0</v>
      </c>
      <c r="AC1788" t="str">
        <f t="shared" si="173"/>
        <v>m</v>
      </c>
      <c r="AD1788" t="s">
        <v>7146</v>
      </c>
    </row>
    <row r="1789" spans="1:30" x14ac:dyDescent="0.2">
      <c r="A1789" s="8" t="s">
        <v>819</v>
      </c>
      <c r="B1789" s="8" t="s">
        <v>7162</v>
      </c>
      <c r="C1789" s="8" t="s">
        <v>820</v>
      </c>
      <c r="D1789" s="8" t="s">
        <v>2966</v>
      </c>
      <c r="E1789" s="8" t="s">
        <v>1181</v>
      </c>
      <c r="F1789" s="9" t="s">
        <v>31</v>
      </c>
      <c r="G1789" s="8" t="s">
        <v>2469</v>
      </c>
      <c r="H1789" s="8" t="s">
        <v>2475</v>
      </c>
      <c r="I1789" s="8" t="s">
        <v>34</v>
      </c>
      <c r="J1789" s="8" t="s">
        <v>1031</v>
      </c>
      <c r="K1789" s="8" t="s">
        <v>36</v>
      </c>
      <c r="L1789" s="8" t="s">
        <v>68</v>
      </c>
      <c r="M1789" s="10">
        <v>6.25</v>
      </c>
      <c r="N1789" s="10">
        <v>12</v>
      </c>
      <c r="O1789" s="11">
        <v>24.724999950000004</v>
      </c>
      <c r="P1789" s="10">
        <v>2.0604166625000002</v>
      </c>
      <c r="Q1789" s="10">
        <v>361</v>
      </c>
      <c r="R1789" s="10">
        <v>3.32409972299169</v>
      </c>
      <c r="S1789" s="10">
        <v>1.67728531855956</v>
      </c>
      <c r="T1789" s="10">
        <v>0</v>
      </c>
      <c r="U1789" s="10">
        <v>0</v>
      </c>
      <c r="V1789" s="10">
        <v>0</v>
      </c>
      <c r="W1789" s="10">
        <f t="shared" si="168"/>
        <v>24.724999950000004</v>
      </c>
      <c r="X1789" s="10">
        <f t="shared" si="169"/>
        <v>-24.724999950000004</v>
      </c>
      <c r="Y1789" s="10">
        <f t="shared" si="170"/>
        <v>-1</v>
      </c>
      <c r="Z1789" s="10">
        <v>0</v>
      </c>
      <c r="AA1789" s="10" t="str">
        <f t="shared" si="171"/>
        <v>NA</v>
      </c>
      <c r="AB1789" s="10">
        <f t="shared" si="172"/>
        <v>0</v>
      </c>
      <c r="AC1789" t="str">
        <f t="shared" si="173"/>
        <v>r</v>
      </c>
      <c r="AD1789" t="s">
        <v>7155</v>
      </c>
    </row>
    <row r="1790" spans="1:30" x14ac:dyDescent="0.2">
      <c r="A1790" s="8" t="s">
        <v>819</v>
      </c>
      <c r="B1790" s="8" t="s">
        <v>7162</v>
      </c>
      <c r="C1790" s="8" t="s">
        <v>820</v>
      </c>
      <c r="D1790" s="8" t="s">
        <v>2967</v>
      </c>
      <c r="E1790" s="8" t="s">
        <v>2968</v>
      </c>
      <c r="F1790" s="9" t="s">
        <v>31</v>
      </c>
      <c r="G1790" s="8" t="s">
        <v>2469</v>
      </c>
      <c r="H1790" s="8" t="s">
        <v>2538</v>
      </c>
      <c r="I1790" s="8" t="s">
        <v>34</v>
      </c>
      <c r="J1790" s="8" t="s">
        <v>1031</v>
      </c>
      <c r="K1790" s="8" t="s">
        <v>36</v>
      </c>
      <c r="L1790" s="8" t="s">
        <v>68</v>
      </c>
      <c r="M1790" s="10">
        <v>6.25</v>
      </c>
      <c r="N1790" s="10">
        <v>19</v>
      </c>
      <c r="O1790" s="11">
        <v>24.737499825</v>
      </c>
      <c r="P1790" s="10">
        <v>1.3019736749999999</v>
      </c>
      <c r="Q1790" s="10">
        <v>860</v>
      </c>
      <c r="R1790" s="10">
        <v>2.2093023255814002</v>
      </c>
      <c r="S1790" s="10">
        <v>1.38976744186047</v>
      </c>
      <c r="T1790" s="10">
        <v>0</v>
      </c>
      <c r="U1790" s="10">
        <v>0</v>
      </c>
      <c r="V1790" s="10">
        <v>0</v>
      </c>
      <c r="W1790" s="10">
        <f t="shared" si="168"/>
        <v>24.737499825</v>
      </c>
      <c r="X1790" s="10">
        <f t="shared" si="169"/>
        <v>-24.737499825</v>
      </c>
      <c r="Y1790" s="10">
        <f t="shared" si="170"/>
        <v>-1</v>
      </c>
      <c r="Z1790" s="10">
        <v>0</v>
      </c>
      <c r="AA1790" s="10" t="str">
        <f t="shared" si="171"/>
        <v>NA</v>
      </c>
      <c r="AB1790" s="10">
        <f t="shared" si="172"/>
        <v>0</v>
      </c>
      <c r="AC1790" t="str">
        <f t="shared" si="173"/>
        <v>i</v>
      </c>
      <c r="AD1790" t="s">
        <v>7153</v>
      </c>
    </row>
    <row r="1791" spans="1:30" x14ac:dyDescent="0.2">
      <c r="A1791" s="8" t="s">
        <v>819</v>
      </c>
      <c r="B1791" s="8" t="s">
        <v>7162</v>
      </c>
      <c r="C1791" s="8" t="s">
        <v>820</v>
      </c>
      <c r="D1791" s="8" t="s">
        <v>2969</v>
      </c>
      <c r="E1791" s="8" t="s">
        <v>2970</v>
      </c>
      <c r="F1791" s="9" t="s">
        <v>31</v>
      </c>
      <c r="G1791" s="8" t="s">
        <v>2469</v>
      </c>
      <c r="H1791" s="8" t="s">
        <v>2515</v>
      </c>
      <c r="I1791" s="8" t="s">
        <v>2516</v>
      </c>
      <c r="J1791" s="8" t="s">
        <v>1031</v>
      </c>
      <c r="K1791" s="8" t="s">
        <v>36</v>
      </c>
      <c r="L1791" s="8" t="s">
        <v>68</v>
      </c>
      <c r="M1791" s="10">
        <v>6.25</v>
      </c>
      <c r="N1791" s="10">
        <v>8</v>
      </c>
      <c r="O1791" s="11">
        <v>24.787500000000001</v>
      </c>
      <c r="P1791" s="10">
        <v>3.0984375000000002</v>
      </c>
      <c r="Q1791" s="10">
        <v>173</v>
      </c>
      <c r="R1791" s="10">
        <v>4.6242774566474001</v>
      </c>
      <c r="S1791" s="10">
        <v>1.30809248554913</v>
      </c>
      <c r="T1791" s="10">
        <v>0</v>
      </c>
      <c r="U1791" s="10">
        <v>0</v>
      </c>
      <c r="V1791" s="10">
        <v>0</v>
      </c>
      <c r="W1791" s="10">
        <f t="shared" si="168"/>
        <v>24.787500000000001</v>
      </c>
      <c r="X1791" s="10">
        <f t="shared" si="169"/>
        <v>-24.787500000000001</v>
      </c>
      <c r="Y1791" s="10">
        <f t="shared" si="170"/>
        <v>-1</v>
      </c>
      <c r="Z1791" s="10">
        <v>0</v>
      </c>
      <c r="AA1791" s="10" t="str">
        <f t="shared" si="171"/>
        <v>NA</v>
      </c>
      <c r="AB1791" s="10">
        <f t="shared" si="172"/>
        <v>0</v>
      </c>
      <c r="AC1791" t="str">
        <f t="shared" si="173"/>
        <v>f</v>
      </c>
      <c r="AD1791" t="s">
        <v>7138</v>
      </c>
    </row>
    <row r="1792" spans="1:30" x14ac:dyDescent="0.2">
      <c r="A1792" s="8" t="s">
        <v>819</v>
      </c>
      <c r="B1792" s="8" t="s">
        <v>7162</v>
      </c>
      <c r="C1792" s="8" t="s">
        <v>820</v>
      </c>
      <c r="D1792" s="8" t="s">
        <v>2971</v>
      </c>
      <c r="E1792" s="8" t="s">
        <v>2972</v>
      </c>
      <c r="F1792" s="9" t="s">
        <v>31</v>
      </c>
      <c r="G1792" s="8" t="s">
        <v>2469</v>
      </c>
      <c r="H1792" s="8" t="s">
        <v>2726</v>
      </c>
      <c r="I1792" s="8" t="s">
        <v>2727</v>
      </c>
      <c r="J1792" s="8" t="s">
        <v>1031</v>
      </c>
      <c r="K1792" s="8" t="s">
        <v>36</v>
      </c>
      <c r="L1792" s="8" t="s">
        <v>68</v>
      </c>
      <c r="M1792" s="10">
        <v>6.25</v>
      </c>
      <c r="N1792" s="10">
        <v>8</v>
      </c>
      <c r="O1792" s="11">
        <v>25.225000000000001</v>
      </c>
      <c r="P1792" s="10">
        <v>3.1531250000000002</v>
      </c>
      <c r="Q1792" s="10">
        <v>342</v>
      </c>
      <c r="R1792" s="10">
        <v>2.3391812865497101</v>
      </c>
      <c r="S1792" s="10">
        <v>1.1418128654970801</v>
      </c>
      <c r="T1792" s="10">
        <v>0</v>
      </c>
      <c r="U1792" s="10">
        <v>0</v>
      </c>
      <c r="V1792" s="10">
        <v>0</v>
      </c>
      <c r="W1792" s="10">
        <f t="shared" si="168"/>
        <v>25.225000000000001</v>
      </c>
      <c r="X1792" s="10">
        <f t="shared" si="169"/>
        <v>-25.225000000000001</v>
      </c>
      <c r="Y1792" s="10">
        <f t="shared" si="170"/>
        <v>-1</v>
      </c>
      <c r="Z1792" s="10">
        <v>0</v>
      </c>
      <c r="AA1792" s="10" t="str">
        <f t="shared" si="171"/>
        <v>NA</v>
      </c>
      <c r="AB1792" s="10">
        <f t="shared" si="172"/>
        <v>0</v>
      </c>
      <c r="AC1792" t="str">
        <f t="shared" si="173"/>
        <v>h</v>
      </c>
      <c r="AD1792" t="s">
        <v>7152</v>
      </c>
    </row>
    <row r="1793" spans="1:30" x14ac:dyDescent="0.2">
      <c r="A1793" s="8" t="s">
        <v>819</v>
      </c>
      <c r="B1793" s="8" t="s">
        <v>7162</v>
      </c>
      <c r="C1793" s="8" t="s">
        <v>820</v>
      </c>
      <c r="D1793" s="8" t="s">
        <v>2973</v>
      </c>
      <c r="E1793" s="8" t="s">
        <v>2974</v>
      </c>
      <c r="F1793" s="9" t="s">
        <v>31</v>
      </c>
      <c r="G1793" s="8" t="s">
        <v>2469</v>
      </c>
      <c r="H1793" s="8" t="s">
        <v>2512</v>
      </c>
      <c r="I1793" s="8" t="s">
        <v>34</v>
      </c>
      <c r="J1793" s="8" t="s">
        <v>1031</v>
      </c>
      <c r="K1793" s="8" t="s">
        <v>36</v>
      </c>
      <c r="L1793" s="8" t="s">
        <v>68</v>
      </c>
      <c r="M1793" s="10">
        <v>6.25</v>
      </c>
      <c r="N1793" s="10">
        <v>16</v>
      </c>
      <c r="O1793" s="11">
        <v>25.9375</v>
      </c>
      <c r="P1793" s="10">
        <v>1.62109375</v>
      </c>
      <c r="Q1793" s="10">
        <v>797</v>
      </c>
      <c r="R1793" s="10">
        <v>2.0075282308657498</v>
      </c>
      <c r="S1793" s="10">
        <v>2.7265997490589702</v>
      </c>
      <c r="T1793" s="10">
        <v>0</v>
      </c>
      <c r="U1793" s="10">
        <v>0</v>
      </c>
      <c r="V1793" s="10">
        <v>0</v>
      </c>
      <c r="W1793" s="10">
        <f t="shared" si="168"/>
        <v>25.9375</v>
      </c>
      <c r="X1793" s="10">
        <f t="shared" si="169"/>
        <v>-25.9375</v>
      </c>
      <c r="Y1793" s="10">
        <f t="shared" si="170"/>
        <v>-1</v>
      </c>
      <c r="Z1793" s="10">
        <v>0</v>
      </c>
      <c r="AA1793" s="10" t="str">
        <f t="shared" si="171"/>
        <v>NA</v>
      </c>
      <c r="AB1793" s="10">
        <f t="shared" si="172"/>
        <v>0</v>
      </c>
      <c r="AC1793" t="str">
        <f t="shared" si="173"/>
        <v>l</v>
      </c>
      <c r="AD1793" t="s">
        <v>7145</v>
      </c>
    </row>
    <row r="1794" spans="1:30" x14ac:dyDescent="0.2">
      <c r="A1794" s="8" t="s">
        <v>819</v>
      </c>
      <c r="B1794" s="8" t="s">
        <v>7162</v>
      </c>
      <c r="C1794" s="8" t="s">
        <v>820</v>
      </c>
      <c r="D1794" s="8" t="s">
        <v>2975</v>
      </c>
      <c r="E1794" s="8" t="s">
        <v>2976</v>
      </c>
      <c r="F1794" s="9" t="s">
        <v>31</v>
      </c>
      <c r="G1794" s="8" t="s">
        <v>2469</v>
      </c>
      <c r="H1794" s="8" t="s">
        <v>2473</v>
      </c>
      <c r="I1794" s="8" t="s">
        <v>2977</v>
      </c>
      <c r="J1794" s="8" t="s">
        <v>1031</v>
      </c>
      <c r="K1794" s="8" t="s">
        <v>36</v>
      </c>
      <c r="L1794" s="8" t="s">
        <v>68</v>
      </c>
      <c r="M1794" s="10">
        <v>6.25</v>
      </c>
      <c r="N1794" s="10">
        <v>11</v>
      </c>
      <c r="O1794" s="11">
        <v>26.037499950000001</v>
      </c>
      <c r="P1794" s="10">
        <v>2.36704545</v>
      </c>
      <c r="Q1794" s="10">
        <v>398</v>
      </c>
      <c r="R1794" s="10">
        <v>2.7638190954773898</v>
      </c>
      <c r="S1794" s="10">
        <v>1.60829145728643</v>
      </c>
      <c r="T1794" s="10">
        <v>0</v>
      </c>
      <c r="U1794" s="10">
        <v>0</v>
      </c>
      <c r="V1794" s="10">
        <v>0</v>
      </c>
      <c r="W1794" s="10">
        <f t="shared" ref="W1794:W1857" si="174">O1794</f>
        <v>26.037499950000001</v>
      </c>
      <c r="X1794" s="10">
        <f t="shared" ref="X1794:X1857" si="175">V1794-W1794</f>
        <v>-26.037499950000001</v>
      </c>
      <c r="Y1794" s="10">
        <f t="shared" ref="Y1794:Y1857" si="176">IF(W1794=0,0,(V1794-W1794)/W1794)</f>
        <v>-1</v>
      </c>
      <c r="Z1794" s="10">
        <v>0</v>
      </c>
      <c r="AA1794" s="10" t="str">
        <f t="shared" ref="AA1794:AA1857" si="177">IF(Z1794=0,"NA",V1794/Z1794)</f>
        <v>NA</v>
      </c>
      <c r="AB1794" s="10">
        <f t="shared" ref="AB1794:AB1857" si="178">(R1794/100*T1794/100)</f>
        <v>0</v>
      </c>
      <c r="AC1794" t="str">
        <f t="shared" si="173"/>
        <v>e</v>
      </c>
      <c r="AD1794" t="s">
        <v>7154</v>
      </c>
    </row>
    <row r="1795" spans="1:30" x14ac:dyDescent="0.2">
      <c r="A1795" s="8" t="s">
        <v>819</v>
      </c>
      <c r="B1795" s="8" t="s">
        <v>7162</v>
      </c>
      <c r="C1795" s="8" t="s">
        <v>820</v>
      </c>
      <c r="D1795" s="8" t="s">
        <v>2978</v>
      </c>
      <c r="E1795" s="8" t="s">
        <v>1158</v>
      </c>
      <c r="F1795" s="9" t="s">
        <v>31</v>
      </c>
      <c r="G1795" s="8" t="s">
        <v>2469</v>
      </c>
      <c r="H1795" s="8" t="s">
        <v>2670</v>
      </c>
      <c r="I1795" s="8" t="s">
        <v>2979</v>
      </c>
      <c r="J1795" s="8" t="s">
        <v>1031</v>
      </c>
      <c r="K1795" s="8" t="s">
        <v>36</v>
      </c>
      <c r="L1795" s="8" t="s">
        <v>68</v>
      </c>
      <c r="M1795" s="10">
        <v>6.25</v>
      </c>
      <c r="N1795" s="10">
        <v>11</v>
      </c>
      <c r="O1795" s="11">
        <v>26.174999949999997</v>
      </c>
      <c r="P1795" s="10">
        <v>2.3795454499999997</v>
      </c>
      <c r="Q1795" s="10">
        <v>256</v>
      </c>
      <c r="R1795" s="10">
        <v>4.296875</v>
      </c>
      <c r="S1795" s="10">
        <v>1.578125</v>
      </c>
      <c r="T1795" s="10">
        <v>0</v>
      </c>
      <c r="U1795" s="10">
        <v>0</v>
      </c>
      <c r="V1795" s="10">
        <v>0</v>
      </c>
      <c r="W1795" s="10">
        <f t="shared" si="174"/>
        <v>26.174999949999997</v>
      </c>
      <c r="X1795" s="10">
        <f t="shared" si="175"/>
        <v>-26.174999949999997</v>
      </c>
      <c r="Y1795" s="10">
        <f t="shared" si="176"/>
        <v>-1</v>
      </c>
      <c r="Z1795" s="10">
        <v>0</v>
      </c>
      <c r="AA1795" s="10" t="str">
        <f t="shared" si="177"/>
        <v>NA</v>
      </c>
      <c r="AB1795" s="10">
        <f t="shared" si="178"/>
        <v>0</v>
      </c>
      <c r="AC1795" t="str">
        <f t="shared" ref="AC1795:AC1858" si="179">LEFT(E1795,1)</f>
        <v>i</v>
      </c>
      <c r="AD1795" t="s">
        <v>7153</v>
      </c>
    </row>
    <row r="1796" spans="1:30" x14ac:dyDescent="0.2">
      <c r="A1796" s="8" t="s">
        <v>819</v>
      </c>
      <c r="B1796" s="8" t="s">
        <v>7162</v>
      </c>
      <c r="C1796" s="8" t="s">
        <v>820</v>
      </c>
      <c r="D1796" s="8" t="s">
        <v>2980</v>
      </c>
      <c r="E1796" s="8" t="s">
        <v>687</v>
      </c>
      <c r="F1796" s="9" t="s">
        <v>31</v>
      </c>
      <c r="G1796" s="8" t="s">
        <v>2469</v>
      </c>
      <c r="H1796" s="8" t="s">
        <v>2591</v>
      </c>
      <c r="I1796" s="8" t="s">
        <v>671</v>
      </c>
      <c r="J1796" s="8" t="s">
        <v>1031</v>
      </c>
      <c r="K1796" s="8" t="s">
        <v>36</v>
      </c>
      <c r="L1796" s="8" t="s">
        <v>68</v>
      </c>
      <c r="M1796" s="10">
        <v>6.25</v>
      </c>
      <c r="N1796" s="10">
        <v>9</v>
      </c>
      <c r="O1796" s="11">
        <v>26.524999912500004</v>
      </c>
      <c r="P1796" s="10">
        <v>2.9472222125000003</v>
      </c>
      <c r="Q1796" s="10">
        <v>522</v>
      </c>
      <c r="R1796" s="10">
        <v>1.72413793103448</v>
      </c>
      <c r="S1796" s="10">
        <v>1.61072796934866</v>
      </c>
      <c r="T1796" s="10">
        <v>0</v>
      </c>
      <c r="U1796" s="10">
        <v>0</v>
      </c>
      <c r="V1796" s="10">
        <v>0</v>
      </c>
      <c r="W1796" s="10">
        <f t="shared" si="174"/>
        <v>26.524999912500004</v>
      </c>
      <c r="X1796" s="10">
        <f t="shared" si="175"/>
        <v>-26.524999912500004</v>
      </c>
      <c r="Y1796" s="10">
        <f t="shared" si="176"/>
        <v>-1</v>
      </c>
      <c r="Z1796" s="10">
        <v>0</v>
      </c>
      <c r="AA1796" s="10" t="str">
        <f t="shared" si="177"/>
        <v>NA</v>
      </c>
      <c r="AB1796" s="10">
        <f t="shared" si="178"/>
        <v>0</v>
      </c>
      <c r="AC1796" t="str">
        <f t="shared" si="179"/>
        <v>v</v>
      </c>
      <c r="AD1796" t="s">
        <v>7144</v>
      </c>
    </row>
    <row r="1797" spans="1:30" x14ac:dyDescent="0.2">
      <c r="A1797" s="8" t="s">
        <v>819</v>
      </c>
      <c r="B1797" s="8" t="s">
        <v>7162</v>
      </c>
      <c r="C1797" s="8" t="s">
        <v>820</v>
      </c>
      <c r="D1797" s="8" t="s">
        <v>2981</v>
      </c>
      <c r="E1797" s="8" t="s">
        <v>2982</v>
      </c>
      <c r="F1797" s="9" t="s">
        <v>31</v>
      </c>
      <c r="G1797" s="8" t="s">
        <v>2469</v>
      </c>
      <c r="H1797" s="8" t="s">
        <v>2632</v>
      </c>
      <c r="I1797" s="8" t="s">
        <v>2633</v>
      </c>
      <c r="J1797" s="8" t="s">
        <v>1031</v>
      </c>
      <c r="K1797" s="8" t="s">
        <v>36</v>
      </c>
      <c r="L1797" s="8" t="s">
        <v>68</v>
      </c>
      <c r="M1797" s="10">
        <v>6.25</v>
      </c>
      <c r="N1797" s="10">
        <v>10</v>
      </c>
      <c r="O1797" s="11">
        <v>27.45</v>
      </c>
      <c r="P1797" s="10">
        <v>2.7450000000000001</v>
      </c>
      <c r="Q1797" s="10">
        <v>1116</v>
      </c>
      <c r="R1797" s="10">
        <v>0.89605734767025103</v>
      </c>
      <c r="S1797" s="10">
        <v>1.24229390681004</v>
      </c>
      <c r="T1797" s="10">
        <v>0</v>
      </c>
      <c r="U1797" s="10">
        <v>0</v>
      </c>
      <c r="V1797" s="10">
        <v>0</v>
      </c>
      <c r="W1797" s="10">
        <f t="shared" si="174"/>
        <v>27.45</v>
      </c>
      <c r="X1797" s="10">
        <f t="shared" si="175"/>
        <v>-27.45</v>
      </c>
      <c r="Y1797" s="10">
        <f t="shared" si="176"/>
        <v>-1</v>
      </c>
      <c r="Z1797" s="10">
        <v>0</v>
      </c>
      <c r="AA1797" s="10" t="str">
        <f t="shared" si="177"/>
        <v>NA</v>
      </c>
      <c r="AB1797" s="10">
        <f t="shared" si="178"/>
        <v>0</v>
      </c>
      <c r="AC1797" t="str">
        <f t="shared" si="179"/>
        <v>b</v>
      </c>
      <c r="AD1797" t="s">
        <v>7139</v>
      </c>
    </row>
    <row r="1798" spans="1:30" x14ac:dyDescent="0.2">
      <c r="A1798" s="8" t="s">
        <v>819</v>
      </c>
      <c r="B1798" s="8" t="s">
        <v>7162</v>
      </c>
      <c r="C1798" s="8" t="s">
        <v>820</v>
      </c>
      <c r="D1798" s="8" t="s">
        <v>2983</v>
      </c>
      <c r="E1798" s="8" t="s">
        <v>2984</v>
      </c>
      <c r="F1798" s="9" t="s">
        <v>31</v>
      </c>
      <c r="G1798" s="8" t="s">
        <v>2469</v>
      </c>
      <c r="H1798" s="8" t="s">
        <v>2526</v>
      </c>
      <c r="I1798" s="8" t="s">
        <v>34</v>
      </c>
      <c r="J1798" s="8" t="s">
        <v>1031</v>
      </c>
      <c r="K1798" s="8" t="s">
        <v>36</v>
      </c>
      <c r="L1798" s="8" t="s">
        <v>68</v>
      </c>
      <c r="M1798" s="10">
        <v>6.25</v>
      </c>
      <c r="N1798" s="10">
        <v>6</v>
      </c>
      <c r="O1798" s="11">
        <v>27.624999975000001</v>
      </c>
      <c r="P1798" s="10">
        <v>4.6041666625</v>
      </c>
      <c r="Q1798" s="10">
        <v>363</v>
      </c>
      <c r="R1798" s="10">
        <v>1.65289256198347</v>
      </c>
      <c r="S1798" s="10">
        <v>1.9702479338843</v>
      </c>
      <c r="T1798" s="10">
        <v>0</v>
      </c>
      <c r="U1798" s="10">
        <v>0</v>
      </c>
      <c r="V1798" s="10">
        <v>0</v>
      </c>
      <c r="W1798" s="10">
        <f t="shared" si="174"/>
        <v>27.624999975000001</v>
      </c>
      <c r="X1798" s="10">
        <f t="shared" si="175"/>
        <v>-27.624999975000001</v>
      </c>
      <c r="Y1798" s="10">
        <f t="shared" si="176"/>
        <v>-1</v>
      </c>
      <c r="Z1798" s="10">
        <v>0</v>
      </c>
      <c r="AA1798" s="10" t="str">
        <f t="shared" si="177"/>
        <v>NA</v>
      </c>
      <c r="AB1798" s="10">
        <f t="shared" si="178"/>
        <v>0</v>
      </c>
      <c r="AC1798" t="str">
        <f t="shared" si="179"/>
        <v>t</v>
      </c>
      <c r="AD1798" t="s">
        <v>7135</v>
      </c>
    </row>
    <row r="1799" spans="1:30" x14ac:dyDescent="0.2">
      <c r="A1799" s="8" t="s">
        <v>819</v>
      </c>
      <c r="B1799" s="8" t="s">
        <v>7162</v>
      </c>
      <c r="C1799" s="8" t="s">
        <v>820</v>
      </c>
      <c r="D1799" s="8" t="s">
        <v>2985</v>
      </c>
      <c r="E1799" s="8" t="s">
        <v>2986</v>
      </c>
      <c r="F1799" s="9" t="s">
        <v>31</v>
      </c>
      <c r="G1799" s="8" t="s">
        <v>2469</v>
      </c>
      <c r="H1799" s="8" t="s">
        <v>2670</v>
      </c>
      <c r="I1799" s="8" t="s">
        <v>34</v>
      </c>
      <c r="J1799" s="8" t="s">
        <v>1031</v>
      </c>
      <c r="K1799" s="8" t="s">
        <v>36</v>
      </c>
      <c r="L1799" s="8" t="s">
        <v>68</v>
      </c>
      <c r="M1799" s="10">
        <v>6.25</v>
      </c>
      <c r="N1799" s="10">
        <v>15</v>
      </c>
      <c r="O1799" s="11">
        <v>27.762499875</v>
      </c>
      <c r="P1799" s="10">
        <v>1.850833325</v>
      </c>
      <c r="Q1799" s="10">
        <v>598</v>
      </c>
      <c r="R1799" s="10">
        <v>2.5083612040133798</v>
      </c>
      <c r="S1799" s="10">
        <v>1.7889632107023401</v>
      </c>
      <c r="T1799" s="10">
        <v>0</v>
      </c>
      <c r="U1799" s="10">
        <v>0</v>
      </c>
      <c r="V1799" s="10">
        <v>0</v>
      </c>
      <c r="W1799" s="10">
        <f t="shared" si="174"/>
        <v>27.762499875</v>
      </c>
      <c r="X1799" s="10">
        <f t="shared" si="175"/>
        <v>-27.762499875</v>
      </c>
      <c r="Y1799" s="10">
        <f t="shared" si="176"/>
        <v>-1</v>
      </c>
      <c r="Z1799" s="10">
        <v>0</v>
      </c>
      <c r="AA1799" s="10" t="str">
        <f t="shared" si="177"/>
        <v>NA</v>
      </c>
      <c r="AB1799" s="10">
        <f t="shared" si="178"/>
        <v>0</v>
      </c>
      <c r="AC1799" t="str">
        <f t="shared" si="179"/>
        <v>i</v>
      </c>
      <c r="AD1799" t="s">
        <v>7153</v>
      </c>
    </row>
    <row r="1800" spans="1:30" x14ac:dyDescent="0.2">
      <c r="A1800" s="8" t="s">
        <v>819</v>
      </c>
      <c r="B1800" s="8" t="s">
        <v>7162</v>
      </c>
      <c r="C1800" s="8" t="s">
        <v>820</v>
      </c>
      <c r="D1800" s="8" t="s">
        <v>2987</v>
      </c>
      <c r="E1800" s="8" t="s">
        <v>2988</v>
      </c>
      <c r="F1800" s="9" t="s">
        <v>31</v>
      </c>
      <c r="G1800" s="8" t="s">
        <v>2469</v>
      </c>
      <c r="H1800" s="8" t="s">
        <v>2512</v>
      </c>
      <c r="I1800" s="8" t="s">
        <v>34</v>
      </c>
      <c r="J1800" s="8" t="s">
        <v>1031</v>
      </c>
      <c r="K1800" s="8" t="s">
        <v>36</v>
      </c>
      <c r="L1800" s="8" t="s">
        <v>68</v>
      </c>
      <c r="M1800" s="10">
        <v>6.25</v>
      </c>
      <c r="N1800" s="10">
        <v>14</v>
      </c>
      <c r="O1800" s="11">
        <v>27.824999999999999</v>
      </c>
      <c r="P1800" s="10">
        <v>1.9875</v>
      </c>
      <c r="Q1800" s="10">
        <v>817</v>
      </c>
      <c r="R1800" s="10">
        <v>1.71358629130967</v>
      </c>
      <c r="S1800" s="10">
        <v>2.99277845777234</v>
      </c>
      <c r="T1800" s="10">
        <v>0</v>
      </c>
      <c r="U1800" s="10">
        <v>0</v>
      </c>
      <c r="V1800" s="10">
        <v>0</v>
      </c>
      <c r="W1800" s="10">
        <f t="shared" si="174"/>
        <v>27.824999999999999</v>
      </c>
      <c r="X1800" s="10">
        <f t="shared" si="175"/>
        <v>-27.824999999999999</v>
      </c>
      <c r="Y1800" s="10">
        <f t="shared" si="176"/>
        <v>-1</v>
      </c>
      <c r="Z1800" s="10">
        <v>0</v>
      </c>
      <c r="AA1800" s="10" t="str">
        <f t="shared" si="177"/>
        <v>NA</v>
      </c>
      <c r="AB1800" s="10">
        <f t="shared" si="178"/>
        <v>0</v>
      </c>
      <c r="AC1800" t="str">
        <f t="shared" si="179"/>
        <v>l</v>
      </c>
      <c r="AD1800" t="s">
        <v>7145</v>
      </c>
    </row>
    <row r="1801" spans="1:30" x14ac:dyDescent="0.2">
      <c r="A1801" s="8" t="s">
        <v>819</v>
      </c>
      <c r="B1801" s="8" t="s">
        <v>7162</v>
      </c>
      <c r="C1801" s="8" t="s">
        <v>820</v>
      </c>
      <c r="D1801" s="8" t="s">
        <v>2989</v>
      </c>
      <c r="E1801" s="8" t="s">
        <v>1112</v>
      </c>
      <c r="F1801" s="9" t="s">
        <v>31</v>
      </c>
      <c r="G1801" s="8" t="s">
        <v>2469</v>
      </c>
      <c r="H1801" s="8" t="s">
        <v>2591</v>
      </c>
      <c r="I1801" s="8" t="s">
        <v>671</v>
      </c>
      <c r="J1801" s="8" t="s">
        <v>1031</v>
      </c>
      <c r="K1801" s="8" t="s">
        <v>36</v>
      </c>
      <c r="L1801" s="8" t="s">
        <v>68</v>
      </c>
      <c r="M1801" s="10">
        <v>6.25</v>
      </c>
      <c r="N1801" s="10">
        <v>7</v>
      </c>
      <c r="O1801" s="11">
        <v>27.924999987499998</v>
      </c>
      <c r="P1801" s="10">
        <v>3.9892857124999996</v>
      </c>
      <c r="Q1801" s="10">
        <v>1132</v>
      </c>
      <c r="R1801" s="10">
        <v>0.61837455830388699</v>
      </c>
      <c r="S1801" s="10">
        <v>1.57685512367491</v>
      </c>
      <c r="T1801" s="10">
        <v>0</v>
      </c>
      <c r="U1801" s="10">
        <v>0</v>
      </c>
      <c r="V1801" s="10">
        <v>0</v>
      </c>
      <c r="W1801" s="10">
        <f t="shared" si="174"/>
        <v>27.924999987499998</v>
      </c>
      <c r="X1801" s="10">
        <f t="shared" si="175"/>
        <v>-27.924999987499998</v>
      </c>
      <c r="Y1801" s="10">
        <f t="shared" si="176"/>
        <v>-1</v>
      </c>
      <c r="Z1801" s="10">
        <v>0</v>
      </c>
      <c r="AA1801" s="10" t="str">
        <f t="shared" si="177"/>
        <v>NA</v>
      </c>
      <c r="AB1801" s="10">
        <f t="shared" si="178"/>
        <v>0</v>
      </c>
      <c r="AC1801" t="str">
        <f t="shared" si="179"/>
        <v>v</v>
      </c>
      <c r="AD1801" t="s">
        <v>7144</v>
      </c>
    </row>
    <row r="1802" spans="1:30" x14ac:dyDescent="0.2">
      <c r="A1802" s="8" t="s">
        <v>819</v>
      </c>
      <c r="B1802" s="8" t="s">
        <v>7162</v>
      </c>
      <c r="C1802" s="8" t="s">
        <v>820</v>
      </c>
      <c r="D1802" s="8" t="s">
        <v>2990</v>
      </c>
      <c r="E1802" s="8" t="s">
        <v>2991</v>
      </c>
      <c r="F1802" s="9" t="s">
        <v>31</v>
      </c>
      <c r="G1802" s="8" t="s">
        <v>2469</v>
      </c>
      <c r="H1802" s="8" t="s">
        <v>2591</v>
      </c>
      <c r="I1802" s="8" t="s">
        <v>2909</v>
      </c>
      <c r="J1802" s="8" t="s">
        <v>1031</v>
      </c>
      <c r="K1802" s="8" t="s">
        <v>36</v>
      </c>
      <c r="L1802" s="8" t="s">
        <v>68</v>
      </c>
      <c r="M1802" s="10">
        <v>6.25</v>
      </c>
      <c r="N1802" s="10">
        <v>20</v>
      </c>
      <c r="O1802" s="11">
        <v>28.05</v>
      </c>
      <c r="P1802" s="10">
        <v>1.4025000000000001</v>
      </c>
      <c r="Q1802" s="10">
        <v>153</v>
      </c>
      <c r="R1802" s="10">
        <v>13.071895424836599</v>
      </c>
      <c r="S1802" s="10">
        <v>1.94509803921569</v>
      </c>
      <c r="T1802" s="10">
        <v>0</v>
      </c>
      <c r="U1802" s="10">
        <v>0</v>
      </c>
      <c r="V1802" s="10">
        <v>0</v>
      </c>
      <c r="W1802" s="10">
        <f t="shared" si="174"/>
        <v>28.05</v>
      </c>
      <c r="X1802" s="10">
        <f t="shared" si="175"/>
        <v>-28.05</v>
      </c>
      <c r="Y1802" s="10">
        <f t="shared" si="176"/>
        <v>-1</v>
      </c>
      <c r="Z1802" s="10">
        <v>0</v>
      </c>
      <c r="AA1802" s="10" t="str">
        <f t="shared" si="177"/>
        <v>NA</v>
      </c>
      <c r="AB1802" s="10">
        <f t="shared" si="178"/>
        <v>0</v>
      </c>
      <c r="AC1802" t="str">
        <f t="shared" si="179"/>
        <v>f</v>
      </c>
      <c r="AD1802" t="s">
        <v>7138</v>
      </c>
    </row>
    <row r="1803" spans="1:30" x14ac:dyDescent="0.2">
      <c r="A1803" s="8" t="s">
        <v>819</v>
      </c>
      <c r="B1803" s="8" t="s">
        <v>7162</v>
      </c>
      <c r="C1803" s="8" t="s">
        <v>820</v>
      </c>
      <c r="D1803" s="8" t="s">
        <v>2992</v>
      </c>
      <c r="E1803" s="8" t="s">
        <v>2993</v>
      </c>
      <c r="F1803" s="9" t="s">
        <v>31</v>
      </c>
      <c r="G1803" s="8" t="s">
        <v>2469</v>
      </c>
      <c r="H1803" s="8" t="s">
        <v>2531</v>
      </c>
      <c r="I1803" s="8" t="s">
        <v>34</v>
      </c>
      <c r="J1803" s="8" t="s">
        <v>1031</v>
      </c>
      <c r="K1803" s="8" t="s">
        <v>36</v>
      </c>
      <c r="L1803" s="8" t="s">
        <v>68</v>
      </c>
      <c r="M1803" s="10">
        <v>6.25</v>
      </c>
      <c r="N1803" s="10">
        <v>12</v>
      </c>
      <c r="O1803" s="11">
        <v>28.399999950000002</v>
      </c>
      <c r="P1803" s="10">
        <v>2.3666666625000001</v>
      </c>
      <c r="Q1803" s="10">
        <v>133</v>
      </c>
      <c r="R1803" s="10">
        <v>9.0225563909774404</v>
      </c>
      <c r="S1803" s="10">
        <v>1.9932330827067699</v>
      </c>
      <c r="T1803" s="10">
        <v>0</v>
      </c>
      <c r="U1803" s="10">
        <v>0</v>
      </c>
      <c r="V1803" s="10">
        <v>0</v>
      </c>
      <c r="W1803" s="10">
        <f t="shared" si="174"/>
        <v>28.399999950000002</v>
      </c>
      <c r="X1803" s="10">
        <f t="shared" si="175"/>
        <v>-28.399999950000002</v>
      </c>
      <c r="Y1803" s="10">
        <f t="shared" si="176"/>
        <v>-1</v>
      </c>
      <c r="Z1803" s="10">
        <v>0</v>
      </c>
      <c r="AA1803" s="10" t="str">
        <f t="shared" si="177"/>
        <v>NA</v>
      </c>
      <c r="AB1803" s="10">
        <f t="shared" si="178"/>
        <v>0</v>
      </c>
      <c r="AC1803" t="str">
        <f t="shared" si="179"/>
        <v>f</v>
      </c>
      <c r="AD1803" t="s">
        <v>7138</v>
      </c>
    </row>
    <row r="1804" spans="1:30" x14ac:dyDescent="0.2">
      <c r="A1804" s="8" t="s">
        <v>819</v>
      </c>
      <c r="B1804" s="8" t="s">
        <v>7162</v>
      </c>
      <c r="C1804" s="8" t="s">
        <v>820</v>
      </c>
      <c r="D1804" s="8" t="s">
        <v>2994</v>
      </c>
      <c r="E1804" s="8" t="s">
        <v>2995</v>
      </c>
      <c r="F1804" s="9" t="s">
        <v>31</v>
      </c>
      <c r="G1804" s="8" t="s">
        <v>2469</v>
      </c>
      <c r="H1804" s="8" t="s">
        <v>2996</v>
      </c>
      <c r="I1804" s="8" t="s">
        <v>34</v>
      </c>
      <c r="J1804" s="8" t="s">
        <v>1031</v>
      </c>
      <c r="K1804" s="8" t="s">
        <v>36</v>
      </c>
      <c r="L1804" s="8" t="s">
        <v>68</v>
      </c>
      <c r="M1804" s="10">
        <v>6.25</v>
      </c>
      <c r="N1804" s="10">
        <v>8</v>
      </c>
      <c r="O1804" s="11">
        <v>28.4</v>
      </c>
      <c r="P1804" s="10">
        <v>3.55</v>
      </c>
      <c r="Q1804" s="10">
        <v>186</v>
      </c>
      <c r="R1804" s="10">
        <v>4.3010752688171996</v>
      </c>
      <c r="S1804" s="10">
        <v>1.0693548387096801</v>
      </c>
      <c r="T1804" s="10">
        <v>0</v>
      </c>
      <c r="U1804" s="10">
        <v>0</v>
      </c>
      <c r="V1804" s="10">
        <v>0</v>
      </c>
      <c r="W1804" s="10">
        <f t="shared" si="174"/>
        <v>28.4</v>
      </c>
      <c r="X1804" s="10">
        <f t="shared" si="175"/>
        <v>-28.4</v>
      </c>
      <c r="Y1804" s="10">
        <f t="shared" si="176"/>
        <v>-1</v>
      </c>
      <c r="Z1804" s="10">
        <v>0</v>
      </c>
      <c r="AA1804" s="10" t="str">
        <f t="shared" si="177"/>
        <v>NA</v>
      </c>
      <c r="AB1804" s="10">
        <f t="shared" si="178"/>
        <v>0</v>
      </c>
      <c r="AC1804" t="str">
        <f t="shared" si="179"/>
        <v>b</v>
      </c>
      <c r="AD1804" t="s">
        <v>7139</v>
      </c>
    </row>
    <row r="1805" spans="1:30" x14ac:dyDescent="0.2">
      <c r="A1805" s="8" t="s">
        <v>819</v>
      </c>
      <c r="B1805" s="8" t="s">
        <v>7162</v>
      </c>
      <c r="C1805" s="8" t="s">
        <v>820</v>
      </c>
      <c r="D1805" s="8" t="s">
        <v>2997</v>
      </c>
      <c r="E1805" s="8" t="s">
        <v>2998</v>
      </c>
      <c r="F1805" s="9" t="s">
        <v>31</v>
      </c>
      <c r="G1805" s="8" t="s">
        <v>2469</v>
      </c>
      <c r="H1805" s="8" t="s">
        <v>2723</v>
      </c>
      <c r="I1805" s="8" t="s">
        <v>34</v>
      </c>
      <c r="J1805" s="8" t="s">
        <v>1031</v>
      </c>
      <c r="K1805" s="8" t="s">
        <v>36</v>
      </c>
      <c r="L1805" s="8" t="s">
        <v>68</v>
      </c>
      <c r="M1805" s="10">
        <v>6.25</v>
      </c>
      <c r="N1805" s="10">
        <v>19</v>
      </c>
      <c r="O1805" s="11">
        <v>28.574999887499999</v>
      </c>
      <c r="P1805" s="10">
        <v>1.5039473624999999</v>
      </c>
      <c r="Q1805" s="10">
        <v>174</v>
      </c>
      <c r="R1805" s="10">
        <v>10.919540229885101</v>
      </c>
      <c r="S1805" s="10">
        <v>1.9844827586206899</v>
      </c>
      <c r="T1805" s="10">
        <v>0</v>
      </c>
      <c r="U1805" s="10">
        <v>0</v>
      </c>
      <c r="V1805" s="10">
        <v>0</v>
      </c>
      <c r="W1805" s="10">
        <f t="shared" si="174"/>
        <v>28.574999887499999</v>
      </c>
      <c r="X1805" s="10">
        <f t="shared" si="175"/>
        <v>-28.574999887499999</v>
      </c>
      <c r="Y1805" s="10">
        <f t="shared" si="176"/>
        <v>-1</v>
      </c>
      <c r="Z1805" s="10">
        <v>0</v>
      </c>
      <c r="AA1805" s="10" t="str">
        <f t="shared" si="177"/>
        <v>NA</v>
      </c>
      <c r="AB1805" s="10">
        <f t="shared" si="178"/>
        <v>0</v>
      </c>
      <c r="AC1805" t="str">
        <f t="shared" si="179"/>
        <v>g</v>
      </c>
      <c r="AD1805" t="s">
        <v>7149</v>
      </c>
    </row>
    <row r="1806" spans="1:30" x14ac:dyDescent="0.2">
      <c r="A1806" s="8" t="s">
        <v>819</v>
      </c>
      <c r="B1806" s="8" t="s">
        <v>7162</v>
      </c>
      <c r="C1806" s="8" t="s">
        <v>820</v>
      </c>
      <c r="D1806" s="8" t="s">
        <v>2999</v>
      </c>
      <c r="E1806" s="8" t="s">
        <v>3000</v>
      </c>
      <c r="F1806" s="9" t="s">
        <v>31</v>
      </c>
      <c r="G1806" s="8" t="s">
        <v>2469</v>
      </c>
      <c r="H1806" s="8" t="s">
        <v>2683</v>
      </c>
      <c r="I1806" s="8" t="s">
        <v>2909</v>
      </c>
      <c r="J1806" s="8" t="s">
        <v>1031</v>
      </c>
      <c r="K1806" s="8" t="s">
        <v>36</v>
      </c>
      <c r="L1806" s="8" t="s">
        <v>68</v>
      </c>
      <c r="M1806" s="10">
        <v>6.25</v>
      </c>
      <c r="N1806" s="10">
        <v>13</v>
      </c>
      <c r="O1806" s="11">
        <v>28.587499849999997</v>
      </c>
      <c r="P1806" s="10">
        <v>2.1990384499999998</v>
      </c>
      <c r="Q1806" s="10">
        <v>166</v>
      </c>
      <c r="R1806" s="10">
        <v>7.8313253012048198</v>
      </c>
      <c r="S1806" s="10">
        <v>1.9572289156626499</v>
      </c>
      <c r="T1806" s="10">
        <v>0</v>
      </c>
      <c r="U1806" s="10">
        <v>0</v>
      </c>
      <c r="V1806" s="10">
        <v>0</v>
      </c>
      <c r="W1806" s="10">
        <f t="shared" si="174"/>
        <v>28.587499849999997</v>
      </c>
      <c r="X1806" s="10">
        <f t="shared" si="175"/>
        <v>-28.587499849999997</v>
      </c>
      <c r="Y1806" s="10">
        <f t="shared" si="176"/>
        <v>-1</v>
      </c>
      <c r="Z1806" s="10">
        <v>0</v>
      </c>
      <c r="AA1806" s="10" t="str">
        <f t="shared" si="177"/>
        <v>NA</v>
      </c>
      <c r="AB1806" s="10">
        <f t="shared" si="178"/>
        <v>0</v>
      </c>
      <c r="AC1806" t="str">
        <f t="shared" si="179"/>
        <v>f</v>
      </c>
      <c r="AD1806" t="s">
        <v>7138</v>
      </c>
    </row>
    <row r="1807" spans="1:30" x14ac:dyDescent="0.2">
      <c r="A1807" s="8" t="s">
        <v>819</v>
      </c>
      <c r="B1807" s="8" t="s">
        <v>7162</v>
      </c>
      <c r="C1807" s="8" t="s">
        <v>820</v>
      </c>
      <c r="D1807" s="8" t="s">
        <v>3001</v>
      </c>
      <c r="E1807" s="8" t="s">
        <v>1472</v>
      </c>
      <c r="F1807" s="9" t="s">
        <v>31</v>
      </c>
      <c r="G1807" s="8" t="s">
        <v>2469</v>
      </c>
      <c r="H1807" s="8" t="s">
        <v>2478</v>
      </c>
      <c r="I1807" s="8" t="s">
        <v>34</v>
      </c>
      <c r="J1807" s="8" t="s">
        <v>1031</v>
      </c>
      <c r="K1807" s="8" t="s">
        <v>36</v>
      </c>
      <c r="L1807" s="8" t="s">
        <v>68</v>
      </c>
      <c r="M1807" s="10">
        <v>6.25</v>
      </c>
      <c r="N1807" s="10">
        <v>15</v>
      </c>
      <c r="O1807" s="11">
        <v>28.637499937500003</v>
      </c>
      <c r="P1807" s="10">
        <v>1.9091666625000001</v>
      </c>
      <c r="Q1807" s="10">
        <v>71</v>
      </c>
      <c r="R1807" s="10">
        <v>21.126760563380302</v>
      </c>
      <c r="S1807" s="10">
        <v>2.22535211267606</v>
      </c>
      <c r="T1807" s="10">
        <v>0</v>
      </c>
      <c r="U1807" s="10">
        <v>0</v>
      </c>
      <c r="V1807" s="10">
        <v>0</v>
      </c>
      <c r="W1807" s="10">
        <f t="shared" si="174"/>
        <v>28.637499937500003</v>
      </c>
      <c r="X1807" s="10">
        <f t="shared" si="175"/>
        <v>-28.637499937500003</v>
      </c>
      <c r="Y1807" s="10">
        <f t="shared" si="176"/>
        <v>-1</v>
      </c>
      <c r="Z1807" s="10">
        <v>0</v>
      </c>
      <c r="AA1807" s="10" t="str">
        <f t="shared" si="177"/>
        <v>NA</v>
      </c>
      <c r="AB1807" s="10">
        <f t="shared" si="178"/>
        <v>0</v>
      </c>
      <c r="AC1807" t="str">
        <f t="shared" si="179"/>
        <v>b</v>
      </c>
      <c r="AD1807" t="s">
        <v>7139</v>
      </c>
    </row>
    <row r="1808" spans="1:30" x14ac:dyDescent="0.2">
      <c r="A1808" s="8" t="s">
        <v>819</v>
      </c>
      <c r="B1808" s="8" t="s">
        <v>7162</v>
      </c>
      <c r="C1808" s="8" t="s">
        <v>820</v>
      </c>
      <c r="D1808" s="8" t="s">
        <v>3002</v>
      </c>
      <c r="E1808" s="8" t="s">
        <v>3003</v>
      </c>
      <c r="F1808" s="9" t="s">
        <v>31</v>
      </c>
      <c r="G1808" s="8" t="s">
        <v>2469</v>
      </c>
      <c r="H1808" s="8" t="s">
        <v>2726</v>
      </c>
      <c r="I1808" s="8" t="s">
        <v>2727</v>
      </c>
      <c r="J1808" s="8" t="s">
        <v>1031</v>
      </c>
      <c r="K1808" s="8" t="s">
        <v>36</v>
      </c>
      <c r="L1808" s="8" t="s">
        <v>68</v>
      </c>
      <c r="M1808" s="10">
        <v>6.25</v>
      </c>
      <c r="N1808" s="10">
        <v>11</v>
      </c>
      <c r="O1808" s="11">
        <v>29.062499950000003</v>
      </c>
      <c r="P1808" s="10">
        <v>2.6420454500000004</v>
      </c>
      <c r="Q1808" s="10">
        <v>275</v>
      </c>
      <c r="R1808" s="10">
        <v>4</v>
      </c>
      <c r="S1808" s="10">
        <v>1.20145454545455</v>
      </c>
      <c r="T1808" s="10">
        <v>0</v>
      </c>
      <c r="U1808" s="10">
        <v>0</v>
      </c>
      <c r="V1808" s="10">
        <v>0</v>
      </c>
      <c r="W1808" s="10">
        <f t="shared" si="174"/>
        <v>29.062499950000003</v>
      </c>
      <c r="X1808" s="10">
        <f t="shared" si="175"/>
        <v>-29.062499950000003</v>
      </c>
      <c r="Y1808" s="10">
        <f t="shared" si="176"/>
        <v>-1</v>
      </c>
      <c r="Z1808" s="10">
        <v>0</v>
      </c>
      <c r="AA1808" s="10" t="str">
        <f t="shared" si="177"/>
        <v>NA</v>
      </c>
      <c r="AB1808" s="10">
        <f t="shared" si="178"/>
        <v>0</v>
      </c>
      <c r="AC1808" t="str">
        <f t="shared" si="179"/>
        <v>f</v>
      </c>
      <c r="AD1808" t="s">
        <v>7138</v>
      </c>
    </row>
    <row r="1809" spans="1:30" x14ac:dyDescent="0.2">
      <c r="A1809" s="8" t="s">
        <v>819</v>
      </c>
      <c r="B1809" s="8" t="s">
        <v>7162</v>
      </c>
      <c r="C1809" s="8" t="s">
        <v>820</v>
      </c>
      <c r="D1809" s="8" t="s">
        <v>3004</v>
      </c>
      <c r="E1809" s="8" t="s">
        <v>1991</v>
      </c>
      <c r="F1809" s="9" t="s">
        <v>31</v>
      </c>
      <c r="G1809" s="8" t="s">
        <v>2469</v>
      </c>
      <c r="H1809" s="8" t="s">
        <v>2487</v>
      </c>
      <c r="I1809" s="8" t="s">
        <v>34</v>
      </c>
      <c r="J1809" s="8" t="s">
        <v>1031</v>
      </c>
      <c r="K1809" s="8" t="s">
        <v>36</v>
      </c>
      <c r="L1809" s="8" t="s">
        <v>68</v>
      </c>
      <c r="M1809" s="10">
        <v>6.25</v>
      </c>
      <c r="N1809" s="10">
        <v>9</v>
      </c>
      <c r="O1809" s="11">
        <v>29.199999937499999</v>
      </c>
      <c r="P1809" s="10">
        <v>3.2444444374999999</v>
      </c>
      <c r="Q1809" s="10">
        <v>365</v>
      </c>
      <c r="R1809" s="10">
        <v>2.4657534246575299</v>
      </c>
      <c r="S1809" s="10">
        <v>1.9852054794520499</v>
      </c>
      <c r="T1809" s="10">
        <v>0</v>
      </c>
      <c r="U1809" s="10">
        <v>0</v>
      </c>
      <c r="V1809" s="10">
        <v>0</v>
      </c>
      <c r="W1809" s="10">
        <f t="shared" si="174"/>
        <v>29.199999937499999</v>
      </c>
      <c r="X1809" s="10">
        <f t="shared" si="175"/>
        <v>-29.199999937499999</v>
      </c>
      <c r="Y1809" s="10">
        <f t="shared" si="176"/>
        <v>-1</v>
      </c>
      <c r="Z1809" s="10">
        <v>0</v>
      </c>
      <c r="AA1809" s="10" t="str">
        <f t="shared" si="177"/>
        <v>NA</v>
      </c>
      <c r="AB1809" s="10">
        <f t="shared" si="178"/>
        <v>0</v>
      </c>
      <c r="AC1809" t="str">
        <f t="shared" si="179"/>
        <v>s</v>
      </c>
      <c r="AD1809" t="s">
        <v>7142</v>
      </c>
    </row>
    <row r="1810" spans="1:30" x14ac:dyDescent="0.2">
      <c r="A1810" s="8" t="s">
        <v>819</v>
      </c>
      <c r="B1810" s="8" t="s">
        <v>7162</v>
      </c>
      <c r="C1810" s="8" t="s">
        <v>820</v>
      </c>
      <c r="D1810" s="8" t="s">
        <v>3005</v>
      </c>
      <c r="E1810" s="8" t="s">
        <v>3006</v>
      </c>
      <c r="F1810" s="9" t="s">
        <v>31</v>
      </c>
      <c r="G1810" s="8" t="s">
        <v>2469</v>
      </c>
      <c r="H1810" s="8" t="s">
        <v>2683</v>
      </c>
      <c r="I1810" s="8" t="s">
        <v>2488</v>
      </c>
      <c r="J1810" s="8" t="s">
        <v>1031</v>
      </c>
      <c r="K1810" s="8" t="s">
        <v>36</v>
      </c>
      <c r="L1810" s="8" t="s">
        <v>68</v>
      </c>
      <c r="M1810" s="10">
        <v>6.25</v>
      </c>
      <c r="N1810" s="10">
        <v>10</v>
      </c>
      <c r="O1810" s="11">
        <v>29.225000000000001</v>
      </c>
      <c r="P1810" s="10">
        <v>2.9224999999999999</v>
      </c>
      <c r="Q1810" s="10">
        <v>387</v>
      </c>
      <c r="R1810" s="10">
        <v>2.5839793281653698</v>
      </c>
      <c r="S1810" s="10">
        <v>2.1604651162790698</v>
      </c>
      <c r="T1810" s="10">
        <v>0</v>
      </c>
      <c r="U1810" s="10">
        <v>0</v>
      </c>
      <c r="V1810" s="10">
        <v>0</v>
      </c>
      <c r="W1810" s="10">
        <f t="shared" si="174"/>
        <v>29.225000000000001</v>
      </c>
      <c r="X1810" s="10">
        <f t="shared" si="175"/>
        <v>-29.225000000000001</v>
      </c>
      <c r="Y1810" s="10">
        <f t="shared" si="176"/>
        <v>-1</v>
      </c>
      <c r="Z1810" s="10">
        <v>0</v>
      </c>
      <c r="AA1810" s="10" t="str">
        <f t="shared" si="177"/>
        <v>NA</v>
      </c>
      <c r="AB1810" s="10">
        <f t="shared" si="178"/>
        <v>0</v>
      </c>
      <c r="AC1810" t="str">
        <f t="shared" si="179"/>
        <v>f</v>
      </c>
      <c r="AD1810" t="s">
        <v>7138</v>
      </c>
    </row>
    <row r="1811" spans="1:30" x14ac:dyDescent="0.2">
      <c r="A1811" s="8" t="s">
        <v>819</v>
      </c>
      <c r="B1811" s="8" t="s">
        <v>7162</v>
      </c>
      <c r="C1811" s="8" t="s">
        <v>820</v>
      </c>
      <c r="D1811" s="8" t="s">
        <v>3007</v>
      </c>
      <c r="E1811" s="8" t="s">
        <v>3008</v>
      </c>
      <c r="F1811" s="9" t="s">
        <v>31</v>
      </c>
      <c r="G1811" s="8" t="s">
        <v>2469</v>
      </c>
      <c r="H1811" s="8" t="s">
        <v>2505</v>
      </c>
      <c r="I1811" s="8" t="s">
        <v>34</v>
      </c>
      <c r="J1811" s="8" t="s">
        <v>1031</v>
      </c>
      <c r="K1811" s="8" t="s">
        <v>36</v>
      </c>
      <c r="L1811" s="8" t="s">
        <v>68</v>
      </c>
      <c r="M1811" s="10">
        <v>6.25</v>
      </c>
      <c r="N1811" s="10">
        <v>10</v>
      </c>
      <c r="O1811" s="11">
        <v>29.4</v>
      </c>
      <c r="P1811" s="10">
        <v>2.94</v>
      </c>
      <c r="Q1811" s="10">
        <v>52</v>
      </c>
      <c r="R1811" s="10">
        <v>19.230769230769202</v>
      </c>
      <c r="S1811" s="10">
        <v>1.98461538461538</v>
      </c>
      <c r="T1811" s="10">
        <v>0</v>
      </c>
      <c r="U1811" s="10">
        <v>0</v>
      </c>
      <c r="V1811" s="10">
        <v>0</v>
      </c>
      <c r="W1811" s="10">
        <f t="shared" si="174"/>
        <v>29.4</v>
      </c>
      <c r="X1811" s="10">
        <f t="shared" si="175"/>
        <v>-29.4</v>
      </c>
      <c r="Y1811" s="10">
        <f t="shared" si="176"/>
        <v>-1</v>
      </c>
      <c r="Z1811" s="10">
        <v>0</v>
      </c>
      <c r="AA1811" s="10" t="str">
        <f t="shared" si="177"/>
        <v>NA</v>
      </c>
      <c r="AB1811" s="10">
        <f t="shared" si="178"/>
        <v>0</v>
      </c>
      <c r="AC1811" t="str">
        <f t="shared" si="179"/>
        <v>e</v>
      </c>
      <c r="AD1811" t="s">
        <v>7154</v>
      </c>
    </row>
    <row r="1812" spans="1:30" x14ac:dyDescent="0.2">
      <c r="A1812" s="8" t="s">
        <v>819</v>
      </c>
      <c r="B1812" s="8" t="s">
        <v>7162</v>
      </c>
      <c r="C1812" s="8" t="s">
        <v>820</v>
      </c>
      <c r="D1812" s="8" t="s">
        <v>3009</v>
      </c>
      <c r="E1812" s="8" t="s">
        <v>1469</v>
      </c>
      <c r="F1812" s="9" t="s">
        <v>31</v>
      </c>
      <c r="G1812" s="8" t="s">
        <v>2469</v>
      </c>
      <c r="H1812" s="8" t="s">
        <v>2478</v>
      </c>
      <c r="I1812" s="8" t="s">
        <v>2479</v>
      </c>
      <c r="J1812" s="8" t="s">
        <v>1031</v>
      </c>
      <c r="K1812" s="8" t="s">
        <v>36</v>
      </c>
      <c r="L1812" s="8" t="s">
        <v>68</v>
      </c>
      <c r="M1812" s="10">
        <v>6.25</v>
      </c>
      <c r="N1812" s="10">
        <v>18</v>
      </c>
      <c r="O1812" s="11">
        <v>29.599999875000002</v>
      </c>
      <c r="P1812" s="10">
        <v>1.6444444375</v>
      </c>
      <c r="Q1812" s="10">
        <v>671</v>
      </c>
      <c r="R1812" s="10">
        <v>2.6825633383010401</v>
      </c>
      <c r="S1812" s="10">
        <v>1.3335320417287599</v>
      </c>
      <c r="T1812" s="10">
        <v>0</v>
      </c>
      <c r="U1812" s="10">
        <v>0</v>
      </c>
      <c r="V1812" s="10">
        <v>0</v>
      </c>
      <c r="W1812" s="10">
        <f t="shared" si="174"/>
        <v>29.599999875000002</v>
      </c>
      <c r="X1812" s="10">
        <f t="shared" si="175"/>
        <v>-29.599999875000002</v>
      </c>
      <c r="Y1812" s="10">
        <f t="shared" si="176"/>
        <v>-1</v>
      </c>
      <c r="Z1812" s="10">
        <v>0</v>
      </c>
      <c r="AA1812" s="10" t="str">
        <f t="shared" si="177"/>
        <v>NA</v>
      </c>
      <c r="AB1812" s="10">
        <f t="shared" si="178"/>
        <v>0</v>
      </c>
      <c r="AC1812" t="str">
        <f t="shared" si="179"/>
        <v>b</v>
      </c>
      <c r="AD1812" t="s">
        <v>7139</v>
      </c>
    </row>
    <row r="1813" spans="1:30" x14ac:dyDescent="0.2">
      <c r="A1813" s="8" t="s">
        <v>819</v>
      </c>
      <c r="B1813" s="8" t="s">
        <v>7162</v>
      </c>
      <c r="C1813" s="8" t="s">
        <v>820</v>
      </c>
      <c r="D1813" s="8" t="s">
        <v>3010</v>
      </c>
      <c r="E1813" s="8" t="s">
        <v>3011</v>
      </c>
      <c r="F1813" s="9" t="s">
        <v>31</v>
      </c>
      <c r="G1813" s="8" t="s">
        <v>2469</v>
      </c>
      <c r="H1813" s="8" t="s">
        <v>2557</v>
      </c>
      <c r="I1813" s="8" t="s">
        <v>2558</v>
      </c>
      <c r="J1813" s="8" t="s">
        <v>1031</v>
      </c>
      <c r="K1813" s="8" t="s">
        <v>36</v>
      </c>
      <c r="L1813" s="8" t="s">
        <v>68</v>
      </c>
      <c r="M1813" s="10">
        <v>6.25</v>
      </c>
      <c r="N1813" s="10">
        <v>9</v>
      </c>
      <c r="O1813" s="11">
        <v>29.799999899999996</v>
      </c>
      <c r="P1813" s="10">
        <v>3.3111110999999998</v>
      </c>
      <c r="Q1813" s="10">
        <v>354</v>
      </c>
      <c r="R1813" s="10">
        <v>2.5423728813559299</v>
      </c>
      <c r="S1813" s="10">
        <v>1.20056497175141</v>
      </c>
      <c r="T1813" s="10">
        <v>0</v>
      </c>
      <c r="U1813" s="10">
        <v>0</v>
      </c>
      <c r="V1813" s="10">
        <v>0</v>
      </c>
      <c r="W1813" s="10">
        <f t="shared" si="174"/>
        <v>29.799999899999996</v>
      </c>
      <c r="X1813" s="10">
        <f t="shared" si="175"/>
        <v>-29.799999899999996</v>
      </c>
      <c r="Y1813" s="10">
        <f t="shared" si="176"/>
        <v>-1</v>
      </c>
      <c r="Z1813" s="10">
        <v>0</v>
      </c>
      <c r="AA1813" s="10" t="str">
        <f t="shared" si="177"/>
        <v>NA</v>
      </c>
      <c r="AB1813" s="10">
        <f t="shared" si="178"/>
        <v>0</v>
      </c>
      <c r="AC1813" t="str">
        <f t="shared" si="179"/>
        <v>s</v>
      </c>
      <c r="AD1813" t="s">
        <v>7142</v>
      </c>
    </row>
    <row r="1814" spans="1:30" x14ac:dyDescent="0.2">
      <c r="A1814" s="8" t="s">
        <v>819</v>
      </c>
      <c r="B1814" s="8" t="s">
        <v>7162</v>
      </c>
      <c r="C1814" s="8" t="s">
        <v>820</v>
      </c>
      <c r="D1814" s="8" t="s">
        <v>3012</v>
      </c>
      <c r="E1814" s="8" t="s">
        <v>1715</v>
      </c>
      <c r="F1814" s="9" t="s">
        <v>31</v>
      </c>
      <c r="G1814" s="8" t="s">
        <v>2469</v>
      </c>
      <c r="H1814" s="8" t="s">
        <v>2475</v>
      </c>
      <c r="I1814" s="8" t="s">
        <v>34</v>
      </c>
      <c r="J1814" s="8" t="s">
        <v>1031</v>
      </c>
      <c r="K1814" s="8" t="s">
        <v>36</v>
      </c>
      <c r="L1814" s="8" t="s">
        <v>68</v>
      </c>
      <c r="M1814" s="10">
        <v>6.25</v>
      </c>
      <c r="N1814" s="10">
        <v>6</v>
      </c>
      <c r="O1814" s="11">
        <v>29.874999975000001</v>
      </c>
      <c r="P1814" s="10">
        <v>4.9791666625</v>
      </c>
      <c r="Q1814" s="10">
        <v>886</v>
      </c>
      <c r="R1814" s="10">
        <v>0.67720090293453694</v>
      </c>
      <c r="S1814" s="10">
        <v>2.06523702031603</v>
      </c>
      <c r="T1814" s="10">
        <v>0</v>
      </c>
      <c r="U1814" s="10">
        <v>0</v>
      </c>
      <c r="V1814" s="10">
        <v>0</v>
      </c>
      <c r="W1814" s="10">
        <f t="shared" si="174"/>
        <v>29.874999975000001</v>
      </c>
      <c r="X1814" s="10">
        <f t="shared" si="175"/>
        <v>-29.874999975000001</v>
      </c>
      <c r="Y1814" s="10">
        <f t="shared" si="176"/>
        <v>-1</v>
      </c>
      <c r="Z1814" s="10">
        <v>0</v>
      </c>
      <c r="AA1814" s="10" t="str">
        <f t="shared" si="177"/>
        <v>NA</v>
      </c>
      <c r="AB1814" s="10">
        <f t="shared" si="178"/>
        <v>0</v>
      </c>
      <c r="AC1814" t="str">
        <f t="shared" si="179"/>
        <v>r</v>
      </c>
      <c r="AD1814" t="s">
        <v>7155</v>
      </c>
    </row>
    <row r="1815" spans="1:30" x14ac:dyDescent="0.2">
      <c r="A1815" s="8" t="s">
        <v>819</v>
      </c>
      <c r="B1815" s="8" t="s">
        <v>7162</v>
      </c>
      <c r="C1815" s="8" t="s">
        <v>820</v>
      </c>
      <c r="D1815" s="8" t="s">
        <v>3013</v>
      </c>
      <c r="E1815" s="8" t="s">
        <v>2134</v>
      </c>
      <c r="F1815" s="9" t="s">
        <v>31</v>
      </c>
      <c r="G1815" s="8" t="s">
        <v>2469</v>
      </c>
      <c r="H1815" s="8" t="s">
        <v>2498</v>
      </c>
      <c r="I1815" s="8" t="s">
        <v>34</v>
      </c>
      <c r="J1815" s="8" t="s">
        <v>1031</v>
      </c>
      <c r="K1815" s="8" t="s">
        <v>36</v>
      </c>
      <c r="L1815" s="8" t="s">
        <v>68</v>
      </c>
      <c r="M1815" s="10">
        <v>6.25</v>
      </c>
      <c r="N1815" s="10">
        <v>21</v>
      </c>
      <c r="O1815" s="11">
        <v>29.987499937499997</v>
      </c>
      <c r="P1815" s="10">
        <v>1.4279761874999999</v>
      </c>
      <c r="Q1815" s="10">
        <v>241</v>
      </c>
      <c r="R1815" s="10">
        <v>8.7136929460580905</v>
      </c>
      <c r="S1815" s="10">
        <v>1.96804979253112</v>
      </c>
      <c r="T1815" s="10">
        <v>0</v>
      </c>
      <c r="U1815" s="10">
        <v>0</v>
      </c>
      <c r="V1815" s="10">
        <v>0</v>
      </c>
      <c r="W1815" s="10">
        <f t="shared" si="174"/>
        <v>29.987499937499997</v>
      </c>
      <c r="X1815" s="10">
        <f t="shared" si="175"/>
        <v>-29.987499937499997</v>
      </c>
      <c r="Y1815" s="10">
        <f t="shared" si="176"/>
        <v>-1</v>
      </c>
      <c r="Z1815" s="10">
        <v>0</v>
      </c>
      <c r="AA1815" s="10" t="str">
        <f t="shared" si="177"/>
        <v>NA</v>
      </c>
      <c r="AB1815" s="10">
        <f t="shared" si="178"/>
        <v>0</v>
      </c>
      <c r="AC1815" t="str">
        <f t="shared" si="179"/>
        <v>i</v>
      </c>
      <c r="AD1815" t="s">
        <v>7153</v>
      </c>
    </row>
    <row r="1816" spans="1:30" x14ac:dyDescent="0.2">
      <c r="A1816" s="8" t="s">
        <v>819</v>
      </c>
      <c r="B1816" s="8" t="s">
        <v>7162</v>
      </c>
      <c r="C1816" s="8" t="s">
        <v>820</v>
      </c>
      <c r="D1816" s="8" t="s">
        <v>3014</v>
      </c>
      <c r="E1816" s="8" t="s">
        <v>1794</v>
      </c>
      <c r="F1816" s="9" t="s">
        <v>31</v>
      </c>
      <c r="G1816" s="8" t="s">
        <v>2469</v>
      </c>
      <c r="H1816" s="8" t="s">
        <v>2542</v>
      </c>
      <c r="I1816" s="8" t="s">
        <v>34</v>
      </c>
      <c r="J1816" s="8" t="s">
        <v>1031</v>
      </c>
      <c r="K1816" s="8" t="s">
        <v>36</v>
      </c>
      <c r="L1816" s="8" t="s">
        <v>68</v>
      </c>
      <c r="M1816" s="10">
        <v>6.25</v>
      </c>
      <c r="N1816" s="10">
        <v>20</v>
      </c>
      <c r="O1816" s="11">
        <v>30.324999999999999</v>
      </c>
      <c r="P1816" s="10">
        <v>1.5162500000000001</v>
      </c>
      <c r="Q1816" s="10">
        <v>518</v>
      </c>
      <c r="R1816" s="10">
        <v>3.8610038610038599</v>
      </c>
      <c r="S1816" s="10">
        <v>1.5492277992278001</v>
      </c>
      <c r="T1816" s="10">
        <v>0</v>
      </c>
      <c r="U1816" s="10">
        <v>0</v>
      </c>
      <c r="V1816" s="10">
        <v>0</v>
      </c>
      <c r="W1816" s="10">
        <f t="shared" si="174"/>
        <v>30.324999999999999</v>
      </c>
      <c r="X1816" s="10">
        <f t="shared" si="175"/>
        <v>-30.324999999999999</v>
      </c>
      <c r="Y1816" s="10">
        <f t="shared" si="176"/>
        <v>-1</v>
      </c>
      <c r="Z1816" s="10">
        <v>0</v>
      </c>
      <c r="AA1816" s="10" t="str">
        <f t="shared" si="177"/>
        <v>NA</v>
      </c>
      <c r="AB1816" s="10">
        <f t="shared" si="178"/>
        <v>0</v>
      </c>
      <c r="AC1816" t="str">
        <f t="shared" si="179"/>
        <v>m</v>
      </c>
      <c r="AD1816" t="s">
        <v>7146</v>
      </c>
    </row>
    <row r="1817" spans="1:30" x14ac:dyDescent="0.2">
      <c r="A1817" s="8" t="s">
        <v>819</v>
      </c>
      <c r="B1817" s="8" t="s">
        <v>7162</v>
      </c>
      <c r="C1817" s="8" t="s">
        <v>820</v>
      </c>
      <c r="D1817" s="8" t="s">
        <v>3015</v>
      </c>
      <c r="E1817" s="8" t="s">
        <v>3016</v>
      </c>
      <c r="F1817" s="9" t="s">
        <v>31</v>
      </c>
      <c r="G1817" s="8" t="s">
        <v>2469</v>
      </c>
      <c r="H1817" s="8" t="s">
        <v>2789</v>
      </c>
      <c r="I1817" s="8" t="s">
        <v>34</v>
      </c>
      <c r="J1817" s="8" t="s">
        <v>1031</v>
      </c>
      <c r="K1817" s="8" t="s">
        <v>36</v>
      </c>
      <c r="L1817" s="8" t="s">
        <v>68</v>
      </c>
      <c r="M1817" s="10">
        <v>6.25</v>
      </c>
      <c r="N1817" s="10">
        <v>15</v>
      </c>
      <c r="O1817" s="11">
        <v>31.2</v>
      </c>
      <c r="P1817" s="10">
        <v>2.08</v>
      </c>
      <c r="Q1817" s="10">
        <v>137</v>
      </c>
      <c r="R1817" s="10">
        <v>10.9489051094891</v>
      </c>
      <c r="S1817" s="10">
        <v>1.0058394160583899</v>
      </c>
      <c r="T1817" s="10">
        <v>0</v>
      </c>
      <c r="U1817" s="10">
        <v>0</v>
      </c>
      <c r="V1817" s="10">
        <v>0</v>
      </c>
      <c r="W1817" s="10">
        <f t="shared" si="174"/>
        <v>31.2</v>
      </c>
      <c r="X1817" s="10">
        <f t="shared" si="175"/>
        <v>-31.2</v>
      </c>
      <c r="Y1817" s="10">
        <f t="shared" si="176"/>
        <v>-1</v>
      </c>
      <c r="Z1817" s="10">
        <v>0</v>
      </c>
      <c r="AA1817" s="10" t="str">
        <f t="shared" si="177"/>
        <v>NA</v>
      </c>
      <c r="AB1817" s="10">
        <f t="shared" si="178"/>
        <v>0</v>
      </c>
      <c r="AC1817" t="str">
        <f t="shared" si="179"/>
        <v>d</v>
      </c>
      <c r="AD1817" t="s">
        <v>7147</v>
      </c>
    </row>
    <row r="1818" spans="1:30" x14ac:dyDescent="0.2">
      <c r="A1818" s="8" t="s">
        <v>819</v>
      </c>
      <c r="B1818" s="8" t="s">
        <v>7162</v>
      </c>
      <c r="C1818" s="8" t="s">
        <v>820</v>
      </c>
      <c r="D1818" s="8" t="s">
        <v>3017</v>
      </c>
      <c r="E1818" s="8" t="s">
        <v>1583</v>
      </c>
      <c r="F1818" s="9" t="s">
        <v>31</v>
      </c>
      <c r="G1818" s="8" t="s">
        <v>2469</v>
      </c>
      <c r="H1818" s="8" t="s">
        <v>2487</v>
      </c>
      <c r="I1818" s="8" t="s">
        <v>34</v>
      </c>
      <c r="J1818" s="8" t="s">
        <v>1031</v>
      </c>
      <c r="K1818" s="8" t="s">
        <v>36</v>
      </c>
      <c r="L1818" s="8" t="s">
        <v>68</v>
      </c>
      <c r="M1818" s="10">
        <v>6.25</v>
      </c>
      <c r="N1818" s="10">
        <v>19</v>
      </c>
      <c r="O1818" s="11">
        <v>31.612499962500003</v>
      </c>
      <c r="P1818" s="10">
        <v>1.6638157875000001</v>
      </c>
      <c r="Q1818" s="10">
        <v>192</v>
      </c>
      <c r="R1818" s="10">
        <v>9.8958333333333304</v>
      </c>
      <c r="S1818" s="10">
        <v>2.5015624999999999</v>
      </c>
      <c r="T1818" s="10">
        <v>0</v>
      </c>
      <c r="U1818" s="10">
        <v>0</v>
      </c>
      <c r="V1818" s="10">
        <v>0</v>
      </c>
      <c r="W1818" s="10">
        <f t="shared" si="174"/>
        <v>31.612499962500003</v>
      </c>
      <c r="X1818" s="10">
        <f t="shared" si="175"/>
        <v>-31.612499962500003</v>
      </c>
      <c r="Y1818" s="10">
        <f t="shared" si="176"/>
        <v>-1</v>
      </c>
      <c r="Z1818" s="10">
        <v>0</v>
      </c>
      <c r="AA1818" s="10" t="str">
        <f t="shared" si="177"/>
        <v>NA</v>
      </c>
      <c r="AB1818" s="10">
        <f t="shared" si="178"/>
        <v>0</v>
      </c>
      <c r="AC1818" t="str">
        <f t="shared" si="179"/>
        <v>s</v>
      </c>
      <c r="AD1818" t="s">
        <v>7142</v>
      </c>
    </row>
    <row r="1819" spans="1:30" x14ac:dyDescent="0.2">
      <c r="A1819" s="8" t="s">
        <v>819</v>
      </c>
      <c r="B1819" s="8" t="s">
        <v>7162</v>
      </c>
      <c r="C1819" s="8" t="s">
        <v>820</v>
      </c>
      <c r="D1819" s="8" t="s">
        <v>3018</v>
      </c>
      <c r="E1819" s="8" t="s">
        <v>3019</v>
      </c>
      <c r="F1819" s="9" t="s">
        <v>31</v>
      </c>
      <c r="G1819" s="8" t="s">
        <v>2469</v>
      </c>
      <c r="H1819" s="8" t="s">
        <v>2789</v>
      </c>
      <c r="I1819" s="8" t="s">
        <v>3020</v>
      </c>
      <c r="J1819" s="8" t="s">
        <v>1031</v>
      </c>
      <c r="K1819" s="8" t="s">
        <v>36</v>
      </c>
      <c r="L1819" s="8" t="s">
        <v>68</v>
      </c>
      <c r="M1819" s="10">
        <v>6.25</v>
      </c>
      <c r="N1819" s="10">
        <v>20</v>
      </c>
      <c r="O1819" s="11">
        <v>32.299999999999997</v>
      </c>
      <c r="P1819" s="10">
        <v>1.615</v>
      </c>
      <c r="Q1819" s="10">
        <v>1408</v>
      </c>
      <c r="R1819" s="10">
        <v>1.4204545454545501</v>
      </c>
      <c r="S1819" s="10">
        <v>1.04666193181818</v>
      </c>
      <c r="T1819" s="10">
        <v>0</v>
      </c>
      <c r="U1819" s="10">
        <v>0</v>
      </c>
      <c r="V1819" s="10">
        <v>0</v>
      </c>
      <c r="W1819" s="10">
        <f t="shared" si="174"/>
        <v>32.299999999999997</v>
      </c>
      <c r="X1819" s="10">
        <f t="shared" si="175"/>
        <v>-32.299999999999997</v>
      </c>
      <c r="Y1819" s="10">
        <f t="shared" si="176"/>
        <v>-1</v>
      </c>
      <c r="Z1819" s="10">
        <v>0</v>
      </c>
      <c r="AA1819" s="10" t="str">
        <f t="shared" si="177"/>
        <v>NA</v>
      </c>
      <c r="AB1819" s="10">
        <f t="shared" si="178"/>
        <v>0</v>
      </c>
      <c r="AC1819" t="str">
        <f t="shared" si="179"/>
        <v>d</v>
      </c>
      <c r="AD1819" t="s">
        <v>7147</v>
      </c>
    </row>
    <row r="1820" spans="1:30" x14ac:dyDescent="0.2">
      <c r="A1820" s="8" t="s">
        <v>819</v>
      </c>
      <c r="B1820" s="8" t="s">
        <v>7162</v>
      </c>
      <c r="C1820" s="8" t="s">
        <v>820</v>
      </c>
      <c r="D1820" s="8" t="s">
        <v>3021</v>
      </c>
      <c r="E1820" s="8" t="s">
        <v>3022</v>
      </c>
      <c r="F1820" s="9" t="s">
        <v>31</v>
      </c>
      <c r="G1820" s="8" t="s">
        <v>2469</v>
      </c>
      <c r="H1820" s="8" t="s">
        <v>2632</v>
      </c>
      <c r="I1820" s="8" t="s">
        <v>2633</v>
      </c>
      <c r="J1820" s="8" t="s">
        <v>1031</v>
      </c>
      <c r="K1820" s="8" t="s">
        <v>36</v>
      </c>
      <c r="L1820" s="8" t="s">
        <v>68</v>
      </c>
      <c r="M1820" s="10">
        <v>6.25</v>
      </c>
      <c r="N1820" s="10">
        <v>11</v>
      </c>
      <c r="O1820" s="11">
        <v>32.662499924999999</v>
      </c>
      <c r="P1820" s="10">
        <v>2.9693181749999997</v>
      </c>
      <c r="Q1820" s="10">
        <v>394</v>
      </c>
      <c r="R1820" s="10">
        <v>2.79187817258883</v>
      </c>
      <c r="S1820" s="10">
        <v>1.0261421319796999</v>
      </c>
      <c r="T1820" s="10">
        <v>0</v>
      </c>
      <c r="U1820" s="10">
        <v>0</v>
      </c>
      <c r="V1820" s="10">
        <v>0</v>
      </c>
      <c r="W1820" s="10">
        <f t="shared" si="174"/>
        <v>32.662499924999999</v>
      </c>
      <c r="X1820" s="10">
        <f t="shared" si="175"/>
        <v>-32.662499924999999</v>
      </c>
      <c r="Y1820" s="10">
        <f t="shared" si="176"/>
        <v>-1</v>
      </c>
      <c r="Z1820" s="10">
        <v>0</v>
      </c>
      <c r="AA1820" s="10" t="str">
        <f t="shared" si="177"/>
        <v>NA</v>
      </c>
      <c r="AB1820" s="10">
        <f t="shared" si="178"/>
        <v>0</v>
      </c>
      <c r="AC1820" t="str">
        <f t="shared" si="179"/>
        <v>b</v>
      </c>
      <c r="AD1820" t="s">
        <v>7139</v>
      </c>
    </row>
    <row r="1821" spans="1:30" x14ac:dyDescent="0.2">
      <c r="A1821" s="8" t="s">
        <v>819</v>
      </c>
      <c r="B1821" s="8" t="s">
        <v>7162</v>
      </c>
      <c r="C1821" s="8" t="s">
        <v>820</v>
      </c>
      <c r="D1821" s="8" t="s">
        <v>3023</v>
      </c>
      <c r="E1821" s="8" t="s">
        <v>3024</v>
      </c>
      <c r="F1821" s="9" t="s">
        <v>31</v>
      </c>
      <c r="G1821" s="8" t="s">
        <v>2469</v>
      </c>
      <c r="H1821" s="8" t="s">
        <v>2644</v>
      </c>
      <c r="I1821" s="8" t="s">
        <v>2645</v>
      </c>
      <c r="J1821" s="8" t="s">
        <v>1031</v>
      </c>
      <c r="K1821" s="8" t="s">
        <v>36</v>
      </c>
      <c r="L1821" s="8" t="s">
        <v>68</v>
      </c>
      <c r="M1821" s="10">
        <v>6.25</v>
      </c>
      <c r="N1821" s="10">
        <v>9</v>
      </c>
      <c r="O1821" s="11">
        <v>34.9749999</v>
      </c>
      <c r="P1821" s="10">
        <v>3.8861110999999999</v>
      </c>
      <c r="Q1821" s="10">
        <v>311</v>
      </c>
      <c r="R1821" s="10">
        <v>2.8938906752411602</v>
      </c>
      <c r="S1821" s="10">
        <v>1.3922829581993601</v>
      </c>
      <c r="T1821" s="10">
        <v>0</v>
      </c>
      <c r="U1821" s="10">
        <v>0</v>
      </c>
      <c r="V1821" s="10">
        <v>0</v>
      </c>
      <c r="W1821" s="10">
        <f t="shared" si="174"/>
        <v>34.9749999</v>
      </c>
      <c r="X1821" s="10">
        <f t="shared" si="175"/>
        <v>-34.9749999</v>
      </c>
      <c r="Y1821" s="10">
        <f t="shared" si="176"/>
        <v>-1</v>
      </c>
      <c r="Z1821" s="10">
        <v>0</v>
      </c>
      <c r="AA1821" s="10" t="str">
        <f t="shared" si="177"/>
        <v>NA</v>
      </c>
      <c r="AB1821" s="10">
        <f t="shared" si="178"/>
        <v>0</v>
      </c>
      <c r="AC1821" t="str">
        <f t="shared" si="179"/>
        <v>m</v>
      </c>
      <c r="AD1821" t="s">
        <v>7146</v>
      </c>
    </row>
    <row r="1822" spans="1:30" x14ac:dyDescent="0.2">
      <c r="A1822" s="8" t="s">
        <v>819</v>
      </c>
      <c r="B1822" s="8" t="s">
        <v>7162</v>
      </c>
      <c r="C1822" s="8" t="s">
        <v>820</v>
      </c>
      <c r="D1822" s="8" t="s">
        <v>3025</v>
      </c>
      <c r="E1822" s="8" t="s">
        <v>3026</v>
      </c>
      <c r="F1822" s="9" t="s">
        <v>31</v>
      </c>
      <c r="G1822" s="8" t="s">
        <v>2469</v>
      </c>
      <c r="H1822" s="8" t="s">
        <v>2670</v>
      </c>
      <c r="I1822" s="8" t="s">
        <v>34</v>
      </c>
      <c r="J1822" s="8" t="s">
        <v>1031</v>
      </c>
      <c r="K1822" s="8" t="s">
        <v>36</v>
      </c>
      <c r="L1822" s="8" t="s">
        <v>68</v>
      </c>
      <c r="M1822" s="10">
        <v>6.25</v>
      </c>
      <c r="N1822" s="10">
        <v>14</v>
      </c>
      <c r="O1822" s="11">
        <v>35.04999995</v>
      </c>
      <c r="P1822" s="10">
        <v>2.5035714250000001</v>
      </c>
      <c r="Q1822" s="10">
        <v>403</v>
      </c>
      <c r="R1822" s="10">
        <v>3.4739454094292799</v>
      </c>
      <c r="S1822" s="10">
        <v>1.5498759305210901</v>
      </c>
      <c r="T1822" s="10">
        <v>0</v>
      </c>
      <c r="U1822" s="10">
        <v>0</v>
      </c>
      <c r="V1822" s="10">
        <v>0</v>
      </c>
      <c r="W1822" s="10">
        <f t="shared" si="174"/>
        <v>35.04999995</v>
      </c>
      <c r="X1822" s="10">
        <f t="shared" si="175"/>
        <v>-35.04999995</v>
      </c>
      <c r="Y1822" s="10">
        <f t="shared" si="176"/>
        <v>-1</v>
      </c>
      <c r="Z1822" s="10">
        <v>0</v>
      </c>
      <c r="AA1822" s="10" t="str">
        <f t="shared" si="177"/>
        <v>NA</v>
      </c>
      <c r="AB1822" s="10">
        <f t="shared" si="178"/>
        <v>0</v>
      </c>
      <c r="AC1822" t="str">
        <f t="shared" si="179"/>
        <v>i</v>
      </c>
      <c r="AD1822" t="s">
        <v>7153</v>
      </c>
    </row>
    <row r="1823" spans="1:30" x14ac:dyDescent="0.2">
      <c r="A1823" s="8" t="s">
        <v>819</v>
      </c>
      <c r="B1823" s="8" t="s">
        <v>7162</v>
      </c>
      <c r="C1823" s="8" t="s">
        <v>820</v>
      </c>
      <c r="D1823" s="8" t="s">
        <v>3027</v>
      </c>
      <c r="E1823" s="8" t="s">
        <v>3028</v>
      </c>
      <c r="F1823" s="9" t="s">
        <v>31</v>
      </c>
      <c r="G1823" s="8" t="s">
        <v>2469</v>
      </c>
      <c r="H1823" s="8" t="s">
        <v>2512</v>
      </c>
      <c r="I1823" s="8" t="s">
        <v>34</v>
      </c>
      <c r="J1823" s="8" t="s">
        <v>1031</v>
      </c>
      <c r="K1823" s="8" t="s">
        <v>36</v>
      </c>
      <c r="L1823" s="8" t="s">
        <v>68</v>
      </c>
      <c r="M1823" s="10">
        <v>6.25</v>
      </c>
      <c r="N1823" s="10">
        <v>19</v>
      </c>
      <c r="O1823" s="11">
        <v>36.162499787499996</v>
      </c>
      <c r="P1823" s="10">
        <v>1.9032894624999999</v>
      </c>
      <c r="Q1823" s="10">
        <v>319</v>
      </c>
      <c r="R1823" s="10">
        <v>5.9561128526645799</v>
      </c>
      <c r="S1823" s="10">
        <v>2.8068965517241402</v>
      </c>
      <c r="T1823" s="10">
        <v>0</v>
      </c>
      <c r="U1823" s="10">
        <v>0</v>
      </c>
      <c r="V1823" s="10">
        <v>0</v>
      </c>
      <c r="W1823" s="10">
        <f t="shared" si="174"/>
        <v>36.162499787499996</v>
      </c>
      <c r="X1823" s="10">
        <f t="shared" si="175"/>
        <v>-36.162499787499996</v>
      </c>
      <c r="Y1823" s="10">
        <f t="shared" si="176"/>
        <v>-1</v>
      </c>
      <c r="Z1823" s="10">
        <v>0</v>
      </c>
      <c r="AA1823" s="10" t="str">
        <f t="shared" si="177"/>
        <v>NA</v>
      </c>
      <c r="AB1823" s="10">
        <f t="shared" si="178"/>
        <v>0</v>
      </c>
      <c r="AC1823" t="str">
        <f t="shared" si="179"/>
        <v>f</v>
      </c>
      <c r="AD1823" t="s">
        <v>7138</v>
      </c>
    </row>
    <row r="1824" spans="1:30" x14ac:dyDescent="0.2">
      <c r="A1824" s="8" t="s">
        <v>819</v>
      </c>
      <c r="B1824" s="8" t="s">
        <v>7162</v>
      </c>
      <c r="C1824" s="8" t="s">
        <v>820</v>
      </c>
      <c r="D1824" s="8" t="s">
        <v>3029</v>
      </c>
      <c r="E1824" s="8" t="s">
        <v>1425</v>
      </c>
      <c r="F1824" s="9" t="s">
        <v>31</v>
      </c>
      <c r="G1824" s="8" t="s">
        <v>2469</v>
      </c>
      <c r="H1824" s="8" t="s">
        <v>2591</v>
      </c>
      <c r="I1824" s="8" t="s">
        <v>34</v>
      </c>
      <c r="J1824" s="8" t="s">
        <v>1031</v>
      </c>
      <c r="K1824" s="8" t="s">
        <v>36</v>
      </c>
      <c r="L1824" s="8" t="s">
        <v>68</v>
      </c>
      <c r="M1824" s="10">
        <v>6.25</v>
      </c>
      <c r="N1824" s="10">
        <v>15</v>
      </c>
      <c r="O1824" s="11">
        <v>36.75</v>
      </c>
      <c r="P1824" s="10">
        <v>2.4500000000000002</v>
      </c>
      <c r="Q1824" s="10">
        <v>1265</v>
      </c>
      <c r="R1824" s="10">
        <v>1.1857707509881401</v>
      </c>
      <c r="S1824" s="10">
        <v>2.0232411067193699</v>
      </c>
      <c r="T1824" s="10">
        <v>0</v>
      </c>
      <c r="U1824" s="10">
        <v>0</v>
      </c>
      <c r="V1824" s="10">
        <v>0</v>
      </c>
      <c r="W1824" s="10">
        <f t="shared" si="174"/>
        <v>36.75</v>
      </c>
      <c r="X1824" s="10">
        <f t="shared" si="175"/>
        <v>-36.75</v>
      </c>
      <c r="Y1824" s="10">
        <f t="shared" si="176"/>
        <v>-1</v>
      </c>
      <c r="Z1824" s="10">
        <v>0</v>
      </c>
      <c r="AA1824" s="10" t="str">
        <f t="shared" si="177"/>
        <v>NA</v>
      </c>
      <c r="AB1824" s="10">
        <f t="shared" si="178"/>
        <v>0</v>
      </c>
      <c r="AC1824" t="str">
        <f t="shared" si="179"/>
        <v>v</v>
      </c>
      <c r="AD1824" t="s">
        <v>7144</v>
      </c>
    </row>
    <row r="1825" spans="1:30" x14ac:dyDescent="0.2">
      <c r="A1825" s="8" t="s">
        <v>819</v>
      </c>
      <c r="B1825" s="8" t="s">
        <v>7162</v>
      </c>
      <c r="C1825" s="8" t="s">
        <v>820</v>
      </c>
      <c r="D1825" s="8" t="s">
        <v>3030</v>
      </c>
      <c r="E1825" s="8" t="s">
        <v>1655</v>
      </c>
      <c r="F1825" s="9" t="s">
        <v>31</v>
      </c>
      <c r="G1825" s="8" t="s">
        <v>2469</v>
      </c>
      <c r="H1825" s="8" t="s">
        <v>2481</v>
      </c>
      <c r="I1825" s="8" t="s">
        <v>34</v>
      </c>
      <c r="J1825" s="8" t="s">
        <v>1031</v>
      </c>
      <c r="K1825" s="8" t="s">
        <v>36</v>
      </c>
      <c r="L1825" s="8" t="s">
        <v>68</v>
      </c>
      <c r="M1825" s="10">
        <v>6.25</v>
      </c>
      <c r="N1825" s="10">
        <v>15</v>
      </c>
      <c r="O1825" s="11">
        <v>38.387499937500003</v>
      </c>
      <c r="P1825" s="10">
        <v>2.5591666625</v>
      </c>
      <c r="Q1825" s="10">
        <v>142</v>
      </c>
      <c r="R1825" s="10">
        <v>10.563380281690099</v>
      </c>
      <c r="S1825" s="10">
        <v>1.8852112676056301</v>
      </c>
      <c r="T1825" s="10">
        <v>0</v>
      </c>
      <c r="U1825" s="10">
        <v>0</v>
      </c>
      <c r="V1825" s="10">
        <v>0</v>
      </c>
      <c r="W1825" s="10">
        <f t="shared" si="174"/>
        <v>38.387499937500003</v>
      </c>
      <c r="X1825" s="10">
        <f t="shared" si="175"/>
        <v>-38.387499937500003</v>
      </c>
      <c r="Y1825" s="10">
        <f t="shared" si="176"/>
        <v>-1</v>
      </c>
      <c r="Z1825" s="10">
        <v>0</v>
      </c>
      <c r="AA1825" s="10" t="str">
        <f t="shared" si="177"/>
        <v>NA</v>
      </c>
      <c r="AB1825" s="10">
        <f t="shared" si="178"/>
        <v>0</v>
      </c>
      <c r="AC1825" t="str">
        <f t="shared" si="179"/>
        <v>a</v>
      </c>
      <c r="AD1825" t="s">
        <v>7134</v>
      </c>
    </row>
    <row r="1826" spans="1:30" x14ac:dyDescent="0.2">
      <c r="A1826" s="8" t="s">
        <v>819</v>
      </c>
      <c r="B1826" s="8" t="s">
        <v>7162</v>
      </c>
      <c r="C1826" s="8" t="s">
        <v>820</v>
      </c>
      <c r="D1826" s="8" t="s">
        <v>3031</v>
      </c>
      <c r="E1826" s="8" t="s">
        <v>3032</v>
      </c>
      <c r="F1826" s="9" t="s">
        <v>31</v>
      </c>
      <c r="G1826" s="8" t="s">
        <v>2469</v>
      </c>
      <c r="H1826" s="8" t="s">
        <v>2939</v>
      </c>
      <c r="I1826" s="8" t="s">
        <v>34</v>
      </c>
      <c r="J1826" s="8" t="s">
        <v>1031</v>
      </c>
      <c r="K1826" s="8" t="s">
        <v>36</v>
      </c>
      <c r="L1826" s="8" t="s">
        <v>68</v>
      </c>
      <c r="M1826" s="10">
        <v>6.25</v>
      </c>
      <c r="N1826" s="10">
        <v>14</v>
      </c>
      <c r="O1826" s="11">
        <v>38.512499900000002</v>
      </c>
      <c r="P1826" s="10">
        <v>2.7508928500000001</v>
      </c>
      <c r="Q1826" s="10">
        <v>382</v>
      </c>
      <c r="R1826" s="10">
        <v>3.66492146596859</v>
      </c>
      <c r="S1826" s="10">
        <v>1.26910994764398</v>
      </c>
      <c r="T1826" s="10">
        <v>0</v>
      </c>
      <c r="U1826" s="10">
        <v>0</v>
      </c>
      <c r="V1826" s="10">
        <v>0</v>
      </c>
      <c r="W1826" s="10">
        <f t="shared" si="174"/>
        <v>38.512499900000002</v>
      </c>
      <c r="X1826" s="10">
        <f t="shared" si="175"/>
        <v>-38.512499900000002</v>
      </c>
      <c r="Y1826" s="10">
        <f t="shared" si="176"/>
        <v>-1</v>
      </c>
      <c r="Z1826" s="10">
        <v>0</v>
      </c>
      <c r="AA1826" s="10" t="str">
        <f t="shared" si="177"/>
        <v>NA</v>
      </c>
      <c r="AB1826" s="10">
        <f t="shared" si="178"/>
        <v>0</v>
      </c>
      <c r="AC1826" t="str">
        <f t="shared" si="179"/>
        <v>u</v>
      </c>
      <c r="AD1826" t="s">
        <v>7156</v>
      </c>
    </row>
    <row r="1827" spans="1:30" x14ac:dyDescent="0.2">
      <c r="A1827" s="8" t="s">
        <v>819</v>
      </c>
      <c r="B1827" s="8" t="s">
        <v>7162</v>
      </c>
      <c r="C1827" s="8" t="s">
        <v>820</v>
      </c>
      <c r="D1827" s="8" t="s">
        <v>3033</v>
      </c>
      <c r="E1827" s="8" t="s">
        <v>3034</v>
      </c>
      <c r="F1827" s="9" t="s">
        <v>31</v>
      </c>
      <c r="G1827" s="8" t="s">
        <v>2469</v>
      </c>
      <c r="H1827" s="8" t="s">
        <v>2505</v>
      </c>
      <c r="I1827" s="8" t="s">
        <v>34</v>
      </c>
      <c r="J1827" s="8" t="s">
        <v>1031</v>
      </c>
      <c r="K1827" s="8" t="s">
        <v>36</v>
      </c>
      <c r="L1827" s="8" t="s">
        <v>68</v>
      </c>
      <c r="M1827" s="10">
        <v>6.25</v>
      </c>
      <c r="N1827" s="10">
        <v>21</v>
      </c>
      <c r="O1827" s="11">
        <v>39.324999787500005</v>
      </c>
      <c r="P1827" s="10">
        <v>1.8726190375000002</v>
      </c>
      <c r="Q1827" s="10">
        <v>633</v>
      </c>
      <c r="R1827" s="10">
        <v>3.3175355450236999</v>
      </c>
      <c r="S1827" s="10">
        <v>2.1777251184834099</v>
      </c>
      <c r="T1827" s="10">
        <v>0</v>
      </c>
      <c r="U1827" s="10">
        <v>0</v>
      </c>
      <c r="V1827" s="10">
        <v>0</v>
      </c>
      <c r="W1827" s="10">
        <f t="shared" si="174"/>
        <v>39.324999787500005</v>
      </c>
      <c r="X1827" s="10">
        <f t="shared" si="175"/>
        <v>-39.324999787500005</v>
      </c>
      <c r="Y1827" s="10">
        <f t="shared" si="176"/>
        <v>-1</v>
      </c>
      <c r="Z1827" s="10">
        <v>0</v>
      </c>
      <c r="AA1827" s="10" t="str">
        <f t="shared" si="177"/>
        <v>NA</v>
      </c>
      <c r="AB1827" s="10">
        <f t="shared" si="178"/>
        <v>0</v>
      </c>
      <c r="AC1827" t="str">
        <f t="shared" si="179"/>
        <v>f</v>
      </c>
      <c r="AD1827" t="s">
        <v>7138</v>
      </c>
    </row>
    <row r="1828" spans="1:30" x14ac:dyDescent="0.2">
      <c r="A1828" s="8" t="s">
        <v>819</v>
      </c>
      <c r="B1828" s="8" t="s">
        <v>7162</v>
      </c>
      <c r="C1828" s="8" t="s">
        <v>820</v>
      </c>
      <c r="D1828" s="8" t="s">
        <v>3035</v>
      </c>
      <c r="E1828" s="8" t="s">
        <v>1476</v>
      </c>
      <c r="F1828" s="9" t="s">
        <v>31</v>
      </c>
      <c r="G1828" s="8" t="s">
        <v>2469</v>
      </c>
      <c r="H1828" s="8" t="s">
        <v>2478</v>
      </c>
      <c r="I1828" s="8" t="s">
        <v>34</v>
      </c>
      <c r="J1828" s="8" t="s">
        <v>1031</v>
      </c>
      <c r="K1828" s="8" t="s">
        <v>36</v>
      </c>
      <c r="L1828" s="8" t="s">
        <v>68</v>
      </c>
      <c r="M1828" s="10">
        <v>6.25</v>
      </c>
      <c r="N1828" s="10">
        <v>19</v>
      </c>
      <c r="O1828" s="11">
        <v>39.424999999999997</v>
      </c>
      <c r="P1828" s="10">
        <v>2.0750000000000002</v>
      </c>
      <c r="Q1828" s="10">
        <v>383</v>
      </c>
      <c r="R1828" s="10">
        <v>4.9608355091383798</v>
      </c>
      <c r="S1828" s="10">
        <v>1.5561357702349901</v>
      </c>
      <c r="T1828" s="10">
        <v>0</v>
      </c>
      <c r="U1828" s="10">
        <v>0</v>
      </c>
      <c r="V1828" s="10">
        <v>0</v>
      </c>
      <c r="W1828" s="10">
        <f t="shared" si="174"/>
        <v>39.424999999999997</v>
      </c>
      <c r="X1828" s="10">
        <f t="shared" si="175"/>
        <v>-39.424999999999997</v>
      </c>
      <c r="Y1828" s="10">
        <f t="shared" si="176"/>
        <v>-1</v>
      </c>
      <c r="Z1828" s="10">
        <v>0</v>
      </c>
      <c r="AA1828" s="10" t="str">
        <f t="shared" si="177"/>
        <v>NA</v>
      </c>
      <c r="AB1828" s="10">
        <f t="shared" si="178"/>
        <v>0</v>
      </c>
      <c r="AC1828" t="str">
        <f t="shared" si="179"/>
        <v>b</v>
      </c>
      <c r="AD1828" t="s">
        <v>7139</v>
      </c>
    </row>
    <row r="1829" spans="1:30" x14ac:dyDescent="0.2">
      <c r="A1829" s="8" t="s">
        <v>819</v>
      </c>
      <c r="B1829" s="8" t="s">
        <v>7162</v>
      </c>
      <c r="C1829" s="8" t="s">
        <v>820</v>
      </c>
      <c r="D1829" s="8" t="s">
        <v>3036</v>
      </c>
      <c r="E1829" s="8" t="s">
        <v>3037</v>
      </c>
      <c r="F1829" s="9" t="s">
        <v>31</v>
      </c>
      <c r="G1829" s="8" t="s">
        <v>2469</v>
      </c>
      <c r="H1829" s="8" t="s">
        <v>2473</v>
      </c>
      <c r="I1829" s="8" t="s">
        <v>34</v>
      </c>
      <c r="J1829" s="8" t="s">
        <v>1031</v>
      </c>
      <c r="K1829" s="8" t="s">
        <v>36</v>
      </c>
      <c r="L1829" s="8" t="s">
        <v>68</v>
      </c>
      <c r="M1829" s="10">
        <v>6.25</v>
      </c>
      <c r="N1829" s="10">
        <v>40</v>
      </c>
      <c r="O1829" s="11">
        <v>39.700000000000003</v>
      </c>
      <c r="P1829" s="10">
        <v>0.99250000000000005</v>
      </c>
      <c r="Q1829" s="10">
        <v>694</v>
      </c>
      <c r="R1829" s="10">
        <v>5.7636887608069198</v>
      </c>
      <c r="S1829" s="10">
        <v>2.2191642651296801</v>
      </c>
      <c r="T1829" s="10">
        <v>0</v>
      </c>
      <c r="U1829" s="10">
        <v>0</v>
      </c>
      <c r="V1829" s="10">
        <v>0</v>
      </c>
      <c r="W1829" s="10">
        <f t="shared" si="174"/>
        <v>39.700000000000003</v>
      </c>
      <c r="X1829" s="10">
        <f t="shared" si="175"/>
        <v>-39.700000000000003</v>
      </c>
      <c r="Y1829" s="10">
        <f t="shared" si="176"/>
        <v>-1</v>
      </c>
      <c r="Z1829" s="10">
        <v>0</v>
      </c>
      <c r="AA1829" s="10" t="str">
        <f t="shared" si="177"/>
        <v>NA</v>
      </c>
      <c r="AB1829" s="10">
        <f t="shared" si="178"/>
        <v>0</v>
      </c>
      <c r="AC1829" t="str">
        <f t="shared" si="179"/>
        <v>e</v>
      </c>
      <c r="AD1829" t="s">
        <v>7154</v>
      </c>
    </row>
    <row r="1830" spans="1:30" x14ac:dyDescent="0.2">
      <c r="A1830" s="8" t="s">
        <v>819</v>
      </c>
      <c r="B1830" s="8" t="s">
        <v>7162</v>
      </c>
      <c r="C1830" s="8" t="s">
        <v>820</v>
      </c>
      <c r="D1830" s="8" t="s">
        <v>3038</v>
      </c>
      <c r="E1830" s="8" t="s">
        <v>1392</v>
      </c>
      <c r="F1830" s="9" t="s">
        <v>31</v>
      </c>
      <c r="G1830" s="8" t="s">
        <v>2469</v>
      </c>
      <c r="H1830" s="8" t="s">
        <v>2531</v>
      </c>
      <c r="I1830" s="8" t="s">
        <v>34</v>
      </c>
      <c r="J1830" s="8" t="s">
        <v>1031</v>
      </c>
      <c r="K1830" s="8" t="s">
        <v>36</v>
      </c>
      <c r="L1830" s="8" t="s">
        <v>68</v>
      </c>
      <c r="M1830" s="10">
        <v>6.25</v>
      </c>
      <c r="N1830" s="10">
        <v>22</v>
      </c>
      <c r="O1830" s="11">
        <v>39.9749999</v>
      </c>
      <c r="P1830" s="10">
        <v>1.81704545</v>
      </c>
      <c r="Q1830" s="10">
        <v>831</v>
      </c>
      <c r="R1830" s="10">
        <v>2.6474127557160001</v>
      </c>
      <c r="S1830" s="10">
        <v>1.53886883273165</v>
      </c>
      <c r="T1830" s="10">
        <v>0</v>
      </c>
      <c r="U1830" s="10">
        <v>0</v>
      </c>
      <c r="V1830" s="10">
        <v>0</v>
      </c>
      <c r="W1830" s="10">
        <f t="shared" si="174"/>
        <v>39.9749999</v>
      </c>
      <c r="X1830" s="10">
        <f t="shared" si="175"/>
        <v>-39.9749999</v>
      </c>
      <c r="Y1830" s="10">
        <f t="shared" si="176"/>
        <v>-1</v>
      </c>
      <c r="Z1830" s="10">
        <v>0</v>
      </c>
      <c r="AA1830" s="10" t="str">
        <f t="shared" si="177"/>
        <v>NA</v>
      </c>
      <c r="AB1830" s="10">
        <f t="shared" si="178"/>
        <v>0</v>
      </c>
      <c r="AC1830" t="str">
        <f t="shared" si="179"/>
        <v>f</v>
      </c>
      <c r="AD1830" t="s">
        <v>7138</v>
      </c>
    </row>
    <row r="1831" spans="1:30" x14ac:dyDescent="0.2">
      <c r="A1831" s="8" t="s">
        <v>819</v>
      </c>
      <c r="B1831" s="8" t="s">
        <v>7162</v>
      </c>
      <c r="C1831" s="8" t="s">
        <v>820</v>
      </c>
      <c r="D1831" s="8" t="s">
        <v>3039</v>
      </c>
      <c r="E1831" s="8" t="s">
        <v>3040</v>
      </c>
      <c r="F1831" s="9" t="s">
        <v>31</v>
      </c>
      <c r="G1831" s="8" t="s">
        <v>2469</v>
      </c>
      <c r="H1831" s="8" t="s">
        <v>2534</v>
      </c>
      <c r="I1831" s="8" t="s">
        <v>2535</v>
      </c>
      <c r="J1831" s="8" t="s">
        <v>1031</v>
      </c>
      <c r="K1831" s="8" t="s">
        <v>36</v>
      </c>
      <c r="L1831" s="8" t="s">
        <v>68</v>
      </c>
      <c r="M1831" s="10">
        <v>6.25</v>
      </c>
      <c r="N1831" s="10">
        <v>9</v>
      </c>
      <c r="O1831" s="11">
        <v>40.5874999125</v>
      </c>
      <c r="P1831" s="10">
        <v>4.5097222124999998</v>
      </c>
      <c r="Q1831" s="10">
        <v>285</v>
      </c>
      <c r="R1831" s="10">
        <v>3.1578947368421102</v>
      </c>
      <c r="S1831" s="10">
        <v>1.1680701754386</v>
      </c>
      <c r="T1831" s="10">
        <v>0</v>
      </c>
      <c r="U1831" s="10">
        <v>0</v>
      </c>
      <c r="V1831" s="10">
        <v>0</v>
      </c>
      <c r="W1831" s="10">
        <f t="shared" si="174"/>
        <v>40.5874999125</v>
      </c>
      <c r="X1831" s="10">
        <f t="shared" si="175"/>
        <v>-40.5874999125</v>
      </c>
      <c r="Y1831" s="10">
        <f t="shared" si="176"/>
        <v>-1</v>
      </c>
      <c r="Z1831" s="10">
        <v>0</v>
      </c>
      <c r="AA1831" s="10" t="str">
        <f t="shared" si="177"/>
        <v>NA</v>
      </c>
      <c r="AB1831" s="10">
        <f t="shared" si="178"/>
        <v>0</v>
      </c>
      <c r="AC1831" t="str">
        <f t="shared" si="179"/>
        <v>f</v>
      </c>
      <c r="AD1831" t="s">
        <v>7138</v>
      </c>
    </row>
    <row r="1832" spans="1:30" x14ac:dyDescent="0.2">
      <c r="A1832" s="8" t="s">
        <v>819</v>
      </c>
      <c r="B1832" s="8" t="s">
        <v>7162</v>
      </c>
      <c r="C1832" s="8" t="s">
        <v>820</v>
      </c>
      <c r="D1832" s="8" t="s">
        <v>3041</v>
      </c>
      <c r="E1832" s="8" t="s">
        <v>1434</v>
      </c>
      <c r="F1832" s="9" t="s">
        <v>31</v>
      </c>
      <c r="G1832" s="8" t="s">
        <v>2469</v>
      </c>
      <c r="H1832" s="8" t="s">
        <v>2478</v>
      </c>
      <c r="I1832" s="8" t="s">
        <v>34</v>
      </c>
      <c r="J1832" s="8" t="s">
        <v>1031</v>
      </c>
      <c r="K1832" s="8" t="s">
        <v>36</v>
      </c>
      <c r="L1832" s="8" t="s">
        <v>68</v>
      </c>
      <c r="M1832" s="10">
        <v>6.25</v>
      </c>
      <c r="N1832" s="10">
        <v>17</v>
      </c>
      <c r="O1832" s="11">
        <v>40.724999824999998</v>
      </c>
      <c r="P1832" s="10">
        <v>2.395588225</v>
      </c>
      <c r="Q1832" s="10">
        <v>1298</v>
      </c>
      <c r="R1832" s="10">
        <v>1.3097072419106299</v>
      </c>
      <c r="S1832" s="10">
        <v>1.9881355932203399</v>
      </c>
      <c r="T1832" s="10">
        <v>0</v>
      </c>
      <c r="U1832" s="10">
        <v>0</v>
      </c>
      <c r="V1832" s="10">
        <v>0</v>
      </c>
      <c r="W1832" s="10">
        <f t="shared" si="174"/>
        <v>40.724999824999998</v>
      </c>
      <c r="X1832" s="10">
        <f t="shared" si="175"/>
        <v>-40.724999824999998</v>
      </c>
      <c r="Y1832" s="10">
        <f t="shared" si="176"/>
        <v>-1</v>
      </c>
      <c r="Z1832" s="10">
        <v>0</v>
      </c>
      <c r="AA1832" s="10" t="str">
        <f t="shared" si="177"/>
        <v>NA</v>
      </c>
      <c r="AB1832" s="10">
        <f t="shared" si="178"/>
        <v>0</v>
      </c>
      <c r="AC1832" t="str">
        <f t="shared" si="179"/>
        <v>b</v>
      </c>
      <c r="AD1832" t="s">
        <v>7139</v>
      </c>
    </row>
    <row r="1833" spans="1:30" x14ac:dyDescent="0.2">
      <c r="A1833" s="8" t="s">
        <v>819</v>
      </c>
      <c r="B1833" s="8" t="s">
        <v>7162</v>
      </c>
      <c r="C1833" s="8" t="s">
        <v>820</v>
      </c>
      <c r="D1833" s="8" t="s">
        <v>3042</v>
      </c>
      <c r="E1833" s="8" t="s">
        <v>1406</v>
      </c>
      <c r="F1833" s="9" t="s">
        <v>31</v>
      </c>
      <c r="G1833" s="8" t="s">
        <v>2469</v>
      </c>
      <c r="H1833" s="8" t="s">
        <v>2683</v>
      </c>
      <c r="I1833" s="8" t="s">
        <v>34</v>
      </c>
      <c r="J1833" s="8" t="s">
        <v>1031</v>
      </c>
      <c r="K1833" s="8" t="s">
        <v>36</v>
      </c>
      <c r="L1833" s="8" t="s">
        <v>68</v>
      </c>
      <c r="M1833" s="10">
        <v>6.25</v>
      </c>
      <c r="N1833" s="10">
        <v>13</v>
      </c>
      <c r="O1833" s="11">
        <v>40.799999987500009</v>
      </c>
      <c r="P1833" s="10">
        <v>3.1384615375000005</v>
      </c>
      <c r="Q1833" s="10">
        <v>506</v>
      </c>
      <c r="R1833" s="10">
        <v>2.5691699604743099</v>
      </c>
      <c r="S1833" s="10">
        <v>1.97727272727273</v>
      </c>
      <c r="T1833" s="10">
        <v>0</v>
      </c>
      <c r="U1833" s="10">
        <v>0</v>
      </c>
      <c r="V1833" s="10">
        <v>0</v>
      </c>
      <c r="W1833" s="10">
        <f t="shared" si="174"/>
        <v>40.799999987500009</v>
      </c>
      <c r="X1833" s="10">
        <f t="shared" si="175"/>
        <v>-40.799999987500009</v>
      </c>
      <c r="Y1833" s="10">
        <f t="shared" si="176"/>
        <v>-1</v>
      </c>
      <c r="Z1833" s="10">
        <v>0</v>
      </c>
      <c r="AA1833" s="10" t="str">
        <f t="shared" si="177"/>
        <v>NA</v>
      </c>
      <c r="AB1833" s="10">
        <f t="shared" si="178"/>
        <v>0</v>
      </c>
      <c r="AC1833" t="str">
        <f t="shared" si="179"/>
        <v>m</v>
      </c>
      <c r="AD1833" t="s">
        <v>7146</v>
      </c>
    </row>
    <row r="1834" spans="1:30" x14ac:dyDescent="0.2">
      <c r="A1834" s="8" t="s">
        <v>819</v>
      </c>
      <c r="B1834" s="8" t="s">
        <v>7162</v>
      </c>
      <c r="C1834" s="8" t="s">
        <v>820</v>
      </c>
      <c r="D1834" s="8" t="s">
        <v>3043</v>
      </c>
      <c r="E1834" s="8" t="s">
        <v>3044</v>
      </c>
      <c r="F1834" s="9" t="s">
        <v>31</v>
      </c>
      <c r="G1834" s="8" t="s">
        <v>2469</v>
      </c>
      <c r="H1834" s="8" t="s">
        <v>2789</v>
      </c>
      <c r="I1834" s="8" t="s">
        <v>3020</v>
      </c>
      <c r="J1834" s="8" t="s">
        <v>1031</v>
      </c>
      <c r="K1834" s="8" t="s">
        <v>36</v>
      </c>
      <c r="L1834" s="8" t="s">
        <v>68</v>
      </c>
      <c r="M1834" s="10">
        <v>6.25</v>
      </c>
      <c r="N1834" s="10">
        <v>20</v>
      </c>
      <c r="O1834" s="11">
        <v>42.15</v>
      </c>
      <c r="P1834" s="10">
        <v>2.1074999999999999</v>
      </c>
      <c r="Q1834" s="10">
        <v>624</v>
      </c>
      <c r="R1834" s="10">
        <v>3.2051282051282</v>
      </c>
      <c r="S1834" s="10">
        <v>1.0314102564102601</v>
      </c>
      <c r="T1834" s="10">
        <v>0</v>
      </c>
      <c r="U1834" s="10">
        <v>0</v>
      </c>
      <c r="V1834" s="10">
        <v>0</v>
      </c>
      <c r="W1834" s="10">
        <f t="shared" si="174"/>
        <v>42.15</v>
      </c>
      <c r="X1834" s="10">
        <f t="shared" si="175"/>
        <v>-42.15</v>
      </c>
      <c r="Y1834" s="10">
        <f t="shared" si="176"/>
        <v>-1</v>
      </c>
      <c r="Z1834" s="10">
        <v>0</v>
      </c>
      <c r="AA1834" s="10" t="str">
        <f t="shared" si="177"/>
        <v>NA</v>
      </c>
      <c r="AB1834" s="10">
        <f t="shared" si="178"/>
        <v>0</v>
      </c>
      <c r="AC1834" t="str">
        <f t="shared" si="179"/>
        <v>d</v>
      </c>
      <c r="AD1834" t="s">
        <v>7147</v>
      </c>
    </row>
    <row r="1835" spans="1:30" x14ac:dyDescent="0.2">
      <c r="A1835" s="8" t="s">
        <v>819</v>
      </c>
      <c r="B1835" s="8" t="s">
        <v>7162</v>
      </c>
      <c r="C1835" s="8" t="s">
        <v>820</v>
      </c>
      <c r="D1835" s="8" t="s">
        <v>3045</v>
      </c>
      <c r="E1835" s="8" t="s">
        <v>3046</v>
      </c>
      <c r="F1835" s="9" t="s">
        <v>31</v>
      </c>
      <c r="G1835" s="8" t="s">
        <v>2469</v>
      </c>
      <c r="H1835" s="8" t="s">
        <v>2723</v>
      </c>
      <c r="I1835" s="8" t="s">
        <v>34</v>
      </c>
      <c r="J1835" s="8" t="s">
        <v>1031</v>
      </c>
      <c r="K1835" s="8" t="s">
        <v>36</v>
      </c>
      <c r="L1835" s="8" t="s">
        <v>68</v>
      </c>
      <c r="M1835" s="10">
        <v>6.25</v>
      </c>
      <c r="N1835" s="10">
        <v>27</v>
      </c>
      <c r="O1835" s="11">
        <v>43.624999912499995</v>
      </c>
      <c r="P1835" s="10">
        <v>1.6157407374999999</v>
      </c>
      <c r="Q1835" s="10">
        <v>1418</v>
      </c>
      <c r="R1835" s="10">
        <v>1.90409026798307</v>
      </c>
      <c r="S1835" s="10">
        <v>1.7109308885754599</v>
      </c>
      <c r="T1835" s="10">
        <v>0</v>
      </c>
      <c r="U1835" s="10">
        <v>0</v>
      </c>
      <c r="V1835" s="10">
        <v>0</v>
      </c>
      <c r="W1835" s="10">
        <f t="shared" si="174"/>
        <v>43.624999912499995</v>
      </c>
      <c r="X1835" s="10">
        <f t="shared" si="175"/>
        <v>-43.624999912499995</v>
      </c>
      <c r="Y1835" s="10">
        <f t="shared" si="176"/>
        <v>-1</v>
      </c>
      <c r="Z1835" s="10">
        <v>0</v>
      </c>
      <c r="AA1835" s="10" t="str">
        <f t="shared" si="177"/>
        <v>NA</v>
      </c>
      <c r="AB1835" s="10">
        <f t="shared" si="178"/>
        <v>0</v>
      </c>
      <c r="AC1835" t="str">
        <f t="shared" si="179"/>
        <v>g</v>
      </c>
      <c r="AD1835" t="s">
        <v>7149</v>
      </c>
    </row>
    <row r="1836" spans="1:30" x14ac:dyDescent="0.2">
      <c r="A1836" s="8" t="s">
        <v>819</v>
      </c>
      <c r="B1836" s="8" t="s">
        <v>7162</v>
      </c>
      <c r="C1836" s="8" t="s">
        <v>820</v>
      </c>
      <c r="D1836" s="8" t="s">
        <v>3047</v>
      </c>
      <c r="E1836" s="8" t="s">
        <v>3048</v>
      </c>
      <c r="F1836" s="9" t="s">
        <v>31</v>
      </c>
      <c r="G1836" s="8" t="s">
        <v>2469</v>
      </c>
      <c r="H1836" s="8" t="s">
        <v>2542</v>
      </c>
      <c r="I1836" s="8" t="s">
        <v>34</v>
      </c>
      <c r="J1836" s="8" t="s">
        <v>1031</v>
      </c>
      <c r="K1836" s="8" t="s">
        <v>36</v>
      </c>
      <c r="L1836" s="8" t="s">
        <v>68</v>
      </c>
      <c r="M1836" s="10">
        <v>6.25</v>
      </c>
      <c r="N1836" s="10">
        <v>25</v>
      </c>
      <c r="O1836" s="11">
        <v>45.55</v>
      </c>
      <c r="P1836" s="10">
        <v>1.8220000000000001</v>
      </c>
      <c r="Q1836" s="10">
        <v>349</v>
      </c>
      <c r="R1836" s="10">
        <v>7.1633237822349596</v>
      </c>
      <c r="S1836" s="10">
        <v>3.0157593123209199</v>
      </c>
      <c r="T1836" s="10">
        <v>0</v>
      </c>
      <c r="U1836" s="10">
        <v>0</v>
      </c>
      <c r="V1836" s="10">
        <v>0</v>
      </c>
      <c r="W1836" s="10">
        <f t="shared" si="174"/>
        <v>45.55</v>
      </c>
      <c r="X1836" s="10">
        <f t="shared" si="175"/>
        <v>-45.55</v>
      </c>
      <c r="Y1836" s="10">
        <f t="shared" si="176"/>
        <v>-1</v>
      </c>
      <c r="Z1836" s="10">
        <v>0</v>
      </c>
      <c r="AA1836" s="10" t="str">
        <f t="shared" si="177"/>
        <v>NA</v>
      </c>
      <c r="AB1836" s="10">
        <f t="shared" si="178"/>
        <v>0</v>
      </c>
      <c r="AC1836" t="str">
        <f t="shared" si="179"/>
        <v>f</v>
      </c>
      <c r="AD1836" t="s">
        <v>7138</v>
      </c>
    </row>
    <row r="1837" spans="1:30" x14ac:dyDescent="0.2">
      <c r="A1837" s="8" t="s">
        <v>819</v>
      </c>
      <c r="B1837" s="8" t="s">
        <v>7162</v>
      </c>
      <c r="C1837" s="8" t="s">
        <v>820</v>
      </c>
      <c r="D1837" s="8" t="s">
        <v>3049</v>
      </c>
      <c r="E1837" s="8" t="s">
        <v>3050</v>
      </c>
      <c r="F1837" s="9" t="s">
        <v>31</v>
      </c>
      <c r="G1837" s="8" t="s">
        <v>2469</v>
      </c>
      <c r="H1837" s="8" t="s">
        <v>2487</v>
      </c>
      <c r="I1837" s="8" t="s">
        <v>3051</v>
      </c>
      <c r="J1837" s="8" t="s">
        <v>1031</v>
      </c>
      <c r="K1837" s="8" t="s">
        <v>36</v>
      </c>
      <c r="L1837" s="8" t="s">
        <v>68</v>
      </c>
      <c r="M1837" s="10">
        <v>6.25</v>
      </c>
      <c r="N1837" s="10">
        <v>12</v>
      </c>
      <c r="O1837" s="11">
        <v>45.6</v>
      </c>
      <c r="P1837" s="10">
        <v>3.8</v>
      </c>
      <c r="Q1837" s="10">
        <v>438</v>
      </c>
      <c r="R1837" s="10">
        <v>2.7397260273972601</v>
      </c>
      <c r="S1837" s="10">
        <v>1.6134703196347</v>
      </c>
      <c r="T1837" s="10">
        <v>0</v>
      </c>
      <c r="U1837" s="10">
        <v>0</v>
      </c>
      <c r="V1837" s="10">
        <v>0</v>
      </c>
      <c r="W1837" s="10">
        <f t="shared" si="174"/>
        <v>45.6</v>
      </c>
      <c r="X1837" s="10">
        <f t="shared" si="175"/>
        <v>-45.6</v>
      </c>
      <c r="Y1837" s="10">
        <f t="shared" si="176"/>
        <v>-1</v>
      </c>
      <c r="Z1837" s="10">
        <v>0</v>
      </c>
      <c r="AA1837" s="10" t="str">
        <f t="shared" si="177"/>
        <v>NA</v>
      </c>
      <c r="AB1837" s="10">
        <f t="shared" si="178"/>
        <v>0</v>
      </c>
      <c r="AC1837" t="str">
        <f t="shared" si="179"/>
        <v>s</v>
      </c>
      <c r="AD1837" t="s">
        <v>7142</v>
      </c>
    </row>
    <row r="1838" spans="1:30" x14ac:dyDescent="0.2">
      <c r="A1838" s="8" t="s">
        <v>819</v>
      </c>
      <c r="B1838" s="8" t="s">
        <v>7162</v>
      </c>
      <c r="C1838" s="8" t="s">
        <v>820</v>
      </c>
      <c r="D1838" s="8" t="s">
        <v>3052</v>
      </c>
      <c r="E1838" s="8" t="s">
        <v>3053</v>
      </c>
      <c r="F1838" s="9" t="s">
        <v>31</v>
      </c>
      <c r="G1838" s="8" t="s">
        <v>2469</v>
      </c>
      <c r="H1838" s="8" t="s">
        <v>2478</v>
      </c>
      <c r="I1838" s="8" t="s">
        <v>2909</v>
      </c>
      <c r="J1838" s="8" t="s">
        <v>1031</v>
      </c>
      <c r="K1838" s="8" t="s">
        <v>36</v>
      </c>
      <c r="L1838" s="8" t="s">
        <v>68</v>
      </c>
      <c r="M1838" s="10">
        <v>6.25</v>
      </c>
      <c r="N1838" s="10">
        <v>26</v>
      </c>
      <c r="O1838" s="11">
        <v>45.937499725000002</v>
      </c>
      <c r="P1838" s="10">
        <v>1.7668269125</v>
      </c>
      <c r="Q1838" s="10">
        <v>300</v>
      </c>
      <c r="R1838" s="10">
        <v>8.6666666666666696</v>
      </c>
      <c r="S1838" s="10">
        <v>1.62733333333333</v>
      </c>
      <c r="T1838" s="10">
        <v>0</v>
      </c>
      <c r="U1838" s="10">
        <v>0</v>
      </c>
      <c r="V1838" s="10">
        <v>0</v>
      </c>
      <c r="W1838" s="10">
        <f t="shared" si="174"/>
        <v>45.937499725000002</v>
      </c>
      <c r="X1838" s="10">
        <f t="shared" si="175"/>
        <v>-45.937499725000002</v>
      </c>
      <c r="Y1838" s="10">
        <f t="shared" si="176"/>
        <v>-1</v>
      </c>
      <c r="Z1838" s="10">
        <v>0</v>
      </c>
      <c r="AA1838" s="10" t="str">
        <f t="shared" si="177"/>
        <v>NA</v>
      </c>
      <c r="AB1838" s="10">
        <f t="shared" si="178"/>
        <v>0</v>
      </c>
      <c r="AC1838" t="str">
        <f t="shared" si="179"/>
        <v>f</v>
      </c>
      <c r="AD1838" t="s">
        <v>7138</v>
      </c>
    </row>
    <row r="1839" spans="1:30" x14ac:dyDescent="0.2">
      <c r="A1839" s="8" t="s">
        <v>819</v>
      </c>
      <c r="B1839" s="8" t="s">
        <v>7162</v>
      </c>
      <c r="C1839" s="8" t="s">
        <v>820</v>
      </c>
      <c r="D1839" s="8" t="s">
        <v>3054</v>
      </c>
      <c r="E1839" s="8" t="s">
        <v>1129</v>
      </c>
      <c r="F1839" s="9" t="s">
        <v>31</v>
      </c>
      <c r="G1839" s="8" t="s">
        <v>2469</v>
      </c>
      <c r="H1839" s="8" t="s">
        <v>2542</v>
      </c>
      <c r="I1839" s="8" t="s">
        <v>34</v>
      </c>
      <c r="J1839" s="8" t="s">
        <v>1031</v>
      </c>
      <c r="K1839" s="8" t="s">
        <v>36</v>
      </c>
      <c r="L1839" s="8" t="s">
        <v>68</v>
      </c>
      <c r="M1839" s="10">
        <v>6.25</v>
      </c>
      <c r="N1839" s="10">
        <v>36</v>
      </c>
      <c r="O1839" s="11">
        <v>46.599999749999995</v>
      </c>
      <c r="P1839" s="10">
        <v>1.2944444374999999</v>
      </c>
      <c r="Q1839" s="10">
        <v>838</v>
      </c>
      <c r="R1839" s="10">
        <v>4.29594272076372</v>
      </c>
      <c r="S1839" s="10">
        <v>1.5941527446300701</v>
      </c>
      <c r="T1839" s="10">
        <v>0</v>
      </c>
      <c r="U1839" s="10">
        <v>0</v>
      </c>
      <c r="V1839" s="10">
        <v>0</v>
      </c>
      <c r="W1839" s="10">
        <f t="shared" si="174"/>
        <v>46.599999749999995</v>
      </c>
      <c r="X1839" s="10">
        <f t="shared" si="175"/>
        <v>-46.599999749999995</v>
      </c>
      <c r="Y1839" s="10">
        <f t="shared" si="176"/>
        <v>-1</v>
      </c>
      <c r="Z1839" s="10">
        <v>0</v>
      </c>
      <c r="AA1839" s="10" t="str">
        <f t="shared" si="177"/>
        <v>NA</v>
      </c>
      <c r="AB1839" s="10">
        <f t="shared" si="178"/>
        <v>0</v>
      </c>
      <c r="AC1839" t="str">
        <f t="shared" si="179"/>
        <v>m</v>
      </c>
      <c r="AD1839" t="s">
        <v>7146</v>
      </c>
    </row>
    <row r="1840" spans="1:30" x14ac:dyDescent="0.2">
      <c r="A1840" s="8" t="s">
        <v>819</v>
      </c>
      <c r="B1840" s="8" t="s">
        <v>7162</v>
      </c>
      <c r="C1840" s="8" t="s">
        <v>820</v>
      </c>
      <c r="D1840" s="8" t="s">
        <v>3055</v>
      </c>
      <c r="E1840" s="8" t="s">
        <v>3056</v>
      </c>
      <c r="F1840" s="9" t="s">
        <v>31</v>
      </c>
      <c r="G1840" s="8" t="s">
        <v>2469</v>
      </c>
      <c r="H1840" s="8" t="s">
        <v>2723</v>
      </c>
      <c r="I1840" s="8" t="s">
        <v>34</v>
      </c>
      <c r="J1840" s="8" t="s">
        <v>1031</v>
      </c>
      <c r="K1840" s="8" t="s">
        <v>36</v>
      </c>
      <c r="L1840" s="8" t="s">
        <v>68</v>
      </c>
      <c r="M1840" s="10">
        <v>6.25</v>
      </c>
      <c r="N1840" s="10">
        <v>28</v>
      </c>
      <c r="O1840" s="11">
        <v>47.324999749999996</v>
      </c>
      <c r="P1840" s="10">
        <v>1.6901785624999999</v>
      </c>
      <c r="Q1840" s="10">
        <v>218</v>
      </c>
      <c r="R1840" s="10">
        <v>12.8440366972477</v>
      </c>
      <c r="S1840" s="10">
        <v>2.0403669724770599</v>
      </c>
      <c r="T1840" s="10">
        <v>0</v>
      </c>
      <c r="U1840" s="10">
        <v>0</v>
      </c>
      <c r="V1840" s="10">
        <v>0</v>
      </c>
      <c r="W1840" s="10">
        <f t="shared" si="174"/>
        <v>47.324999749999996</v>
      </c>
      <c r="X1840" s="10">
        <f t="shared" si="175"/>
        <v>-47.324999749999996</v>
      </c>
      <c r="Y1840" s="10">
        <f t="shared" si="176"/>
        <v>-1</v>
      </c>
      <c r="Z1840" s="10">
        <v>0</v>
      </c>
      <c r="AA1840" s="10" t="str">
        <f t="shared" si="177"/>
        <v>NA</v>
      </c>
      <c r="AB1840" s="10">
        <f t="shared" si="178"/>
        <v>0</v>
      </c>
      <c r="AC1840" t="str">
        <f t="shared" si="179"/>
        <v>g</v>
      </c>
      <c r="AD1840" t="s">
        <v>7149</v>
      </c>
    </row>
    <row r="1841" spans="1:30" x14ac:dyDescent="0.2">
      <c r="A1841" s="8" t="s">
        <v>819</v>
      </c>
      <c r="B1841" s="8" t="s">
        <v>7162</v>
      </c>
      <c r="C1841" s="8" t="s">
        <v>820</v>
      </c>
      <c r="D1841" s="8" t="s">
        <v>3057</v>
      </c>
      <c r="E1841" s="8" t="s">
        <v>3058</v>
      </c>
      <c r="F1841" s="9" t="s">
        <v>31</v>
      </c>
      <c r="G1841" s="8" t="s">
        <v>2469</v>
      </c>
      <c r="H1841" s="8" t="s">
        <v>2557</v>
      </c>
      <c r="I1841" s="8" t="s">
        <v>2558</v>
      </c>
      <c r="J1841" s="8" t="s">
        <v>1031</v>
      </c>
      <c r="K1841" s="8" t="s">
        <v>36</v>
      </c>
      <c r="L1841" s="8" t="s">
        <v>68</v>
      </c>
      <c r="M1841" s="10">
        <v>6.25</v>
      </c>
      <c r="N1841" s="10">
        <v>15</v>
      </c>
      <c r="O1841" s="11">
        <v>47.349999937500002</v>
      </c>
      <c r="P1841" s="10">
        <v>3.1566666625000002</v>
      </c>
      <c r="Q1841" s="10">
        <v>464</v>
      </c>
      <c r="R1841" s="10">
        <v>3.2327586206896601</v>
      </c>
      <c r="S1841" s="10">
        <v>1.3355603448275899</v>
      </c>
      <c r="T1841" s="10">
        <v>0</v>
      </c>
      <c r="U1841" s="10">
        <v>0</v>
      </c>
      <c r="V1841" s="10">
        <v>0</v>
      </c>
      <c r="W1841" s="10">
        <f t="shared" si="174"/>
        <v>47.349999937500002</v>
      </c>
      <c r="X1841" s="10">
        <f t="shared" si="175"/>
        <v>-47.349999937500002</v>
      </c>
      <c r="Y1841" s="10">
        <f t="shared" si="176"/>
        <v>-1</v>
      </c>
      <c r="Z1841" s="10">
        <v>0</v>
      </c>
      <c r="AA1841" s="10" t="str">
        <f t="shared" si="177"/>
        <v>NA</v>
      </c>
      <c r="AB1841" s="10">
        <f t="shared" si="178"/>
        <v>0</v>
      </c>
      <c r="AC1841" t="str">
        <f t="shared" si="179"/>
        <v>f</v>
      </c>
      <c r="AD1841" t="s">
        <v>7138</v>
      </c>
    </row>
    <row r="1842" spans="1:30" x14ac:dyDescent="0.2">
      <c r="A1842" s="8" t="s">
        <v>819</v>
      </c>
      <c r="B1842" s="8" t="s">
        <v>7162</v>
      </c>
      <c r="C1842" s="8" t="s">
        <v>820</v>
      </c>
      <c r="D1842" s="8" t="s">
        <v>3059</v>
      </c>
      <c r="E1842" s="8" t="s">
        <v>2089</v>
      </c>
      <c r="F1842" s="9" t="s">
        <v>31</v>
      </c>
      <c r="G1842" s="8" t="s">
        <v>2469</v>
      </c>
      <c r="H1842" s="8" t="s">
        <v>2683</v>
      </c>
      <c r="I1842" s="8" t="s">
        <v>34</v>
      </c>
      <c r="J1842" s="8" t="s">
        <v>1031</v>
      </c>
      <c r="K1842" s="8" t="s">
        <v>36</v>
      </c>
      <c r="L1842" s="8" t="s">
        <v>68</v>
      </c>
      <c r="M1842" s="10">
        <v>6.25</v>
      </c>
      <c r="N1842" s="10">
        <v>12</v>
      </c>
      <c r="O1842" s="11">
        <v>47.587499999999999</v>
      </c>
      <c r="P1842" s="10">
        <v>3.9656250000000002</v>
      </c>
      <c r="Q1842" s="10">
        <v>241</v>
      </c>
      <c r="R1842" s="10">
        <v>4.9792531120332004</v>
      </c>
      <c r="S1842" s="10">
        <v>1.6883817427385901</v>
      </c>
      <c r="T1842" s="10">
        <v>0</v>
      </c>
      <c r="U1842" s="10">
        <v>0</v>
      </c>
      <c r="V1842" s="10">
        <v>0</v>
      </c>
      <c r="W1842" s="10">
        <f t="shared" si="174"/>
        <v>47.587499999999999</v>
      </c>
      <c r="X1842" s="10">
        <f t="shared" si="175"/>
        <v>-47.587499999999999</v>
      </c>
      <c r="Y1842" s="10">
        <f t="shared" si="176"/>
        <v>-1</v>
      </c>
      <c r="Z1842" s="10">
        <v>0</v>
      </c>
      <c r="AA1842" s="10" t="str">
        <f t="shared" si="177"/>
        <v>NA</v>
      </c>
      <c r="AB1842" s="10">
        <f t="shared" si="178"/>
        <v>0</v>
      </c>
      <c r="AC1842" t="str">
        <f t="shared" si="179"/>
        <v>m</v>
      </c>
      <c r="AD1842" t="s">
        <v>7146</v>
      </c>
    </row>
    <row r="1843" spans="1:30" x14ac:dyDescent="0.2">
      <c r="A1843" s="8" t="s">
        <v>819</v>
      </c>
      <c r="B1843" s="8" t="s">
        <v>7162</v>
      </c>
      <c r="C1843" s="8" t="s">
        <v>820</v>
      </c>
      <c r="D1843" s="8" t="s">
        <v>3060</v>
      </c>
      <c r="E1843" s="8" t="s">
        <v>3061</v>
      </c>
      <c r="F1843" s="9" t="s">
        <v>31</v>
      </c>
      <c r="G1843" s="8" t="s">
        <v>2469</v>
      </c>
      <c r="H1843" s="8" t="s">
        <v>2789</v>
      </c>
      <c r="I1843" s="8" t="s">
        <v>3020</v>
      </c>
      <c r="J1843" s="8" t="s">
        <v>1031</v>
      </c>
      <c r="K1843" s="8" t="s">
        <v>36</v>
      </c>
      <c r="L1843" s="8" t="s">
        <v>68</v>
      </c>
      <c r="M1843" s="10">
        <v>6.25</v>
      </c>
      <c r="N1843" s="10">
        <v>33</v>
      </c>
      <c r="O1843" s="11">
        <v>48.037499812500009</v>
      </c>
      <c r="P1843" s="10">
        <v>1.4556818125000002</v>
      </c>
      <c r="Q1843" s="10">
        <v>673</v>
      </c>
      <c r="R1843" s="10">
        <v>4.90341753343239</v>
      </c>
      <c r="S1843" s="10">
        <v>1.0356612184249601</v>
      </c>
      <c r="T1843" s="10">
        <v>0</v>
      </c>
      <c r="U1843" s="10">
        <v>0</v>
      </c>
      <c r="V1843" s="10">
        <v>0</v>
      </c>
      <c r="W1843" s="10">
        <f t="shared" si="174"/>
        <v>48.037499812500009</v>
      </c>
      <c r="X1843" s="10">
        <f t="shared" si="175"/>
        <v>-48.037499812500009</v>
      </c>
      <c r="Y1843" s="10">
        <f t="shared" si="176"/>
        <v>-1</v>
      </c>
      <c r="Z1843" s="10">
        <v>0</v>
      </c>
      <c r="AA1843" s="10" t="str">
        <f t="shared" si="177"/>
        <v>NA</v>
      </c>
      <c r="AB1843" s="10">
        <f t="shared" si="178"/>
        <v>0</v>
      </c>
      <c r="AC1843" t="str">
        <f t="shared" si="179"/>
        <v>d</v>
      </c>
      <c r="AD1843" t="s">
        <v>7147</v>
      </c>
    </row>
    <row r="1844" spans="1:30" x14ac:dyDescent="0.2">
      <c r="A1844" s="8" t="s">
        <v>819</v>
      </c>
      <c r="B1844" s="8" t="s">
        <v>7162</v>
      </c>
      <c r="C1844" s="8" t="s">
        <v>820</v>
      </c>
      <c r="D1844" s="8" t="s">
        <v>3062</v>
      </c>
      <c r="E1844" s="8" t="s">
        <v>3063</v>
      </c>
      <c r="F1844" s="9" t="s">
        <v>31</v>
      </c>
      <c r="G1844" s="8" t="s">
        <v>2469</v>
      </c>
      <c r="H1844" s="8" t="s">
        <v>2939</v>
      </c>
      <c r="I1844" s="8" t="s">
        <v>34</v>
      </c>
      <c r="J1844" s="8" t="s">
        <v>1031</v>
      </c>
      <c r="K1844" s="8" t="s">
        <v>36</v>
      </c>
      <c r="L1844" s="8" t="s">
        <v>68</v>
      </c>
      <c r="M1844" s="10">
        <v>6.25</v>
      </c>
      <c r="N1844" s="10">
        <v>10</v>
      </c>
      <c r="O1844" s="11">
        <v>48.6875</v>
      </c>
      <c r="P1844" s="10">
        <v>4.8687500000000004</v>
      </c>
      <c r="Q1844" s="10">
        <v>389</v>
      </c>
      <c r="R1844" s="10">
        <v>2.5706940874035999</v>
      </c>
      <c r="S1844" s="10">
        <v>1.31696658097686</v>
      </c>
      <c r="T1844" s="10">
        <v>0</v>
      </c>
      <c r="U1844" s="10">
        <v>0</v>
      </c>
      <c r="V1844" s="10">
        <v>0</v>
      </c>
      <c r="W1844" s="10">
        <f t="shared" si="174"/>
        <v>48.6875</v>
      </c>
      <c r="X1844" s="10">
        <f t="shared" si="175"/>
        <v>-48.6875</v>
      </c>
      <c r="Y1844" s="10">
        <f t="shared" si="176"/>
        <v>-1</v>
      </c>
      <c r="Z1844" s="10">
        <v>0</v>
      </c>
      <c r="AA1844" s="10" t="str">
        <f t="shared" si="177"/>
        <v>NA</v>
      </c>
      <c r="AB1844" s="10">
        <f t="shared" si="178"/>
        <v>0</v>
      </c>
      <c r="AC1844" t="str">
        <f t="shared" si="179"/>
        <v>u</v>
      </c>
      <c r="AD1844" t="s">
        <v>7156</v>
      </c>
    </row>
    <row r="1845" spans="1:30" x14ac:dyDescent="0.2">
      <c r="A1845" s="8" t="s">
        <v>819</v>
      </c>
      <c r="B1845" s="8" t="s">
        <v>7162</v>
      </c>
      <c r="C1845" s="8" t="s">
        <v>820</v>
      </c>
      <c r="D1845" s="8" t="s">
        <v>3064</v>
      </c>
      <c r="E1845" s="8" t="s">
        <v>3065</v>
      </c>
      <c r="F1845" s="9" t="s">
        <v>31</v>
      </c>
      <c r="G1845" s="8" t="s">
        <v>2469</v>
      </c>
      <c r="H1845" s="8" t="s">
        <v>2478</v>
      </c>
      <c r="I1845" s="8" t="s">
        <v>34</v>
      </c>
      <c r="J1845" s="8" t="s">
        <v>1031</v>
      </c>
      <c r="K1845" s="8" t="s">
        <v>36</v>
      </c>
      <c r="L1845" s="8" t="s">
        <v>68</v>
      </c>
      <c r="M1845" s="10">
        <v>6.25</v>
      </c>
      <c r="N1845" s="10">
        <v>26</v>
      </c>
      <c r="O1845" s="11">
        <v>49.212499700000002</v>
      </c>
      <c r="P1845" s="10">
        <v>1.8927884500000001</v>
      </c>
      <c r="Q1845" s="10">
        <v>180</v>
      </c>
      <c r="R1845" s="10">
        <v>14.4444444444444</v>
      </c>
      <c r="S1845" s="10">
        <v>2.0066666666666699</v>
      </c>
      <c r="T1845" s="10">
        <v>0</v>
      </c>
      <c r="U1845" s="10">
        <v>0</v>
      </c>
      <c r="V1845" s="10">
        <v>0</v>
      </c>
      <c r="W1845" s="10">
        <f t="shared" si="174"/>
        <v>49.212499700000002</v>
      </c>
      <c r="X1845" s="10">
        <f t="shared" si="175"/>
        <v>-49.212499700000002</v>
      </c>
      <c r="Y1845" s="10">
        <f t="shared" si="176"/>
        <v>-1</v>
      </c>
      <c r="Z1845" s="10">
        <v>0</v>
      </c>
      <c r="AA1845" s="10" t="str">
        <f t="shared" si="177"/>
        <v>NA</v>
      </c>
      <c r="AB1845" s="10">
        <f t="shared" si="178"/>
        <v>0</v>
      </c>
      <c r="AC1845" t="str">
        <f t="shared" si="179"/>
        <v>b</v>
      </c>
      <c r="AD1845" t="s">
        <v>7139</v>
      </c>
    </row>
    <row r="1846" spans="1:30" x14ac:dyDescent="0.2">
      <c r="A1846" s="8" t="s">
        <v>819</v>
      </c>
      <c r="B1846" s="8" t="s">
        <v>7162</v>
      </c>
      <c r="C1846" s="8" t="s">
        <v>820</v>
      </c>
      <c r="D1846" s="8" t="s">
        <v>3066</v>
      </c>
      <c r="E1846" s="8" t="s">
        <v>1519</v>
      </c>
      <c r="F1846" s="9" t="s">
        <v>31</v>
      </c>
      <c r="G1846" s="8" t="s">
        <v>2469</v>
      </c>
      <c r="H1846" s="8" t="s">
        <v>2487</v>
      </c>
      <c r="I1846" s="8" t="s">
        <v>34</v>
      </c>
      <c r="J1846" s="8" t="s">
        <v>1031</v>
      </c>
      <c r="K1846" s="8" t="s">
        <v>36</v>
      </c>
      <c r="L1846" s="8" t="s">
        <v>68</v>
      </c>
      <c r="M1846" s="10">
        <v>6.25</v>
      </c>
      <c r="N1846" s="10">
        <v>28</v>
      </c>
      <c r="O1846" s="11">
        <v>49.7</v>
      </c>
      <c r="P1846" s="10">
        <v>1.7749999999999999</v>
      </c>
      <c r="Q1846" s="10">
        <v>435</v>
      </c>
      <c r="R1846" s="10">
        <v>6.4367816091953998</v>
      </c>
      <c r="S1846" s="10">
        <v>1.8632183908046001</v>
      </c>
      <c r="T1846" s="10">
        <v>0</v>
      </c>
      <c r="U1846" s="10">
        <v>0</v>
      </c>
      <c r="V1846" s="10">
        <v>0</v>
      </c>
      <c r="W1846" s="10">
        <f t="shared" si="174"/>
        <v>49.7</v>
      </c>
      <c r="X1846" s="10">
        <f t="shared" si="175"/>
        <v>-49.7</v>
      </c>
      <c r="Y1846" s="10">
        <f t="shared" si="176"/>
        <v>-1</v>
      </c>
      <c r="Z1846" s="10">
        <v>0</v>
      </c>
      <c r="AA1846" s="10" t="str">
        <f t="shared" si="177"/>
        <v>NA</v>
      </c>
      <c r="AB1846" s="10">
        <f t="shared" si="178"/>
        <v>0</v>
      </c>
      <c r="AC1846" t="str">
        <f t="shared" si="179"/>
        <v>s</v>
      </c>
      <c r="AD1846" t="s">
        <v>7142</v>
      </c>
    </row>
    <row r="1847" spans="1:30" x14ac:dyDescent="0.2">
      <c r="A1847" s="8" t="s">
        <v>819</v>
      </c>
      <c r="B1847" s="8" t="s">
        <v>7162</v>
      </c>
      <c r="C1847" s="8" t="s">
        <v>820</v>
      </c>
      <c r="D1847" s="8" t="s">
        <v>3067</v>
      </c>
      <c r="E1847" s="8" t="s">
        <v>3068</v>
      </c>
      <c r="F1847" s="9" t="s">
        <v>31</v>
      </c>
      <c r="G1847" s="8" t="s">
        <v>2469</v>
      </c>
      <c r="H1847" s="8" t="s">
        <v>2512</v>
      </c>
      <c r="I1847" s="8" t="s">
        <v>34</v>
      </c>
      <c r="J1847" s="8" t="s">
        <v>1031</v>
      </c>
      <c r="K1847" s="8" t="s">
        <v>36</v>
      </c>
      <c r="L1847" s="8" t="s">
        <v>68</v>
      </c>
      <c r="M1847" s="10">
        <v>6.25</v>
      </c>
      <c r="N1847" s="10">
        <v>33</v>
      </c>
      <c r="O1847" s="11">
        <v>49.787499712500001</v>
      </c>
      <c r="P1847" s="10">
        <v>1.5087121125</v>
      </c>
      <c r="Q1847" s="10">
        <v>1295</v>
      </c>
      <c r="R1847" s="10">
        <v>2.5482625482625498</v>
      </c>
      <c r="S1847" s="10">
        <v>2.8359073359073399</v>
      </c>
      <c r="T1847" s="10">
        <v>0</v>
      </c>
      <c r="U1847" s="10">
        <v>0</v>
      </c>
      <c r="V1847" s="10">
        <v>0</v>
      </c>
      <c r="W1847" s="10">
        <f t="shared" si="174"/>
        <v>49.787499712500001</v>
      </c>
      <c r="X1847" s="10">
        <f t="shared" si="175"/>
        <v>-49.787499712500001</v>
      </c>
      <c r="Y1847" s="10">
        <f t="shared" si="176"/>
        <v>-1</v>
      </c>
      <c r="Z1847" s="10">
        <v>0</v>
      </c>
      <c r="AA1847" s="10" t="str">
        <f t="shared" si="177"/>
        <v>NA</v>
      </c>
      <c r="AB1847" s="10">
        <f t="shared" si="178"/>
        <v>0</v>
      </c>
      <c r="AC1847" t="str">
        <f t="shared" si="179"/>
        <v>l</v>
      </c>
      <c r="AD1847" t="s">
        <v>7145</v>
      </c>
    </row>
    <row r="1848" spans="1:30" x14ac:dyDescent="0.2">
      <c r="A1848" s="8" t="s">
        <v>819</v>
      </c>
      <c r="B1848" s="8" t="s">
        <v>7162</v>
      </c>
      <c r="C1848" s="8" t="s">
        <v>820</v>
      </c>
      <c r="D1848" s="8" t="s">
        <v>3069</v>
      </c>
      <c r="E1848" s="8" t="s">
        <v>3070</v>
      </c>
      <c r="F1848" s="9" t="s">
        <v>31</v>
      </c>
      <c r="G1848" s="8" t="s">
        <v>2469</v>
      </c>
      <c r="H1848" s="8" t="s">
        <v>2526</v>
      </c>
      <c r="I1848" s="8" t="s">
        <v>34</v>
      </c>
      <c r="J1848" s="8" t="s">
        <v>1031</v>
      </c>
      <c r="K1848" s="8" t="s">
        <v>36</v>
      </c>
      <c r="L1848" s="8" t="s">
        <v>68</v>
      </c>
      <c r="M1848" s="10">
        <v>6.25</v>
      </c>
      <c r="N1848" s="10">
        <v>49</v>
      </c>
      <c r="O1848" s="11">
        <v>51.2749995625</v>
      </c>
      <c r="P1848" s="10">
        <v>1.0464285625</v>
      </c>
      <c r="Q1848" s="10">
        <v>1975</v>
      </c>
      <c r="R1848" s="10">
        <v>2.4810126582278502</v>
      </c>
      <c r="S1848" s="10">
        <v>1.41903797468354</v>
      </c>
      <c r="T1848" s="10">
        <v>0</v>
      </c>
      <c r="U1848" s="10">
        <v>0</v>
      </c>
      <c r="V1848" s="10">
        <v>0</v>
      </c>
      <c r="W1848" s="10">
        <f t="shared" si="174"/>
        <v>51.2749995625</v>
      </c>
      <c r="X1848" s="10">
        <f t="shared" si="175"/>
        <v>-51.2749995625</v>
      </c>
      <c r="Y1848" s="10">
        <f t="shared" si="176"/>
        <v>-1</v>
      </c>
      <c r="Z1848" s="10">
        <v>0</v>
      </c>
      <c r="AA1848" s="10" t="str">
        <f t="shared" si="177"/>
        <v>NA</v>
      </c>
      <c r="AB1848" s="10">
        <f t="shared" si="178"/>
        <v>0</v>
      </c>
      <c r="AC1848" t="str">
        <f t="shared" si="179"/>
        <v>t</v>
      </c>
      <c r="AD1848" t="s">
        <v>7135</v>
      </c>
    </row>
    <row r="1849" spans="1:30" x14ac:dyDescent="0.2">
      <c r="A1849" s="8" t="s">
        <v>819</v>
      </c>
      <c r="B1849" s="8" t="s">
        <v>7162</v>
      </c>
      <c r="C1849" s="8" t="s">
        <v>820</v>
      </c>
      <c r="D1849" s="8" t="s">
        <v>3071</v>
      </c>
      <c r="E1849" s="8" t="s">
        <v>3072</v>
      </c>
      <c r="F1849" s="9" t="s">
        <v>31</v>
      </c>
      <c r="G1849" s="8" t="s">
        <v>2469</v>
      </c>
      <c r="H1849" s="8" t="s">
        <v>2487</v>
      </c>
      <c r="I1849" s="8" t="s">
        <v>34</v>
      </c>
      <c r="J1849" s="8" t="s">
        <v>1031</v>
      </c>
      <c r="K1849" s="8" t="s">
        <v>36</v>
      </c>
      <c r="L1849" s="8" t="s">
        <v>68</v>
      </c>
      <c r="M1849" s="10">
        <v>6.25</v>
      </c>
      <c r="N1849" s="10">
        <v>22</v>
      </c>
      <c r="O1849" s="11">
        <v>51.962499874999999</v>
      </c>
      <c r="P1849" s="10">
        <v>2.3619318124999999</v>
      </c>
      <c r="Q1849" s="10">
        <v>633</v>
      </c>
      <c r="R1849" s="10">
        <v>3.4755134281200601</v>
      </c>
      <c r="S1849" s="10">
        <v>2.2593996840442299</v>
      </c>
      <c r="T1849" s="10">
        <v>0</v>
      </c>
      <c r="U1849" s="10">
        <v>0</v>
      </c>
      <c r="V1849" s="10">
        <v>0</v>
      </c>
      <c r="W1849" s="10">
        <f t="shared" si="174"/>
        <v>51.962499874999999</v>
      </c>
      <c r="X1849" s="10">
        <f t="shared" si="175"/>
        <v>-51.962499874999999</v>
      </c>
      <c r="Y1849" s="10">
        <f t="shared" si="176"/>
        <v>-1</v>
      </c>
      <c r="Z1849" s="10">
        <v>0</v>
      </c>
      <c r="AA1849" s="10" t="str">
        <f t="shared" si="177"/>
        <v>NA</v>
      </c>
      <c r="AB1849" s="10">
        <f t="shared" si="178"/>
        <v>0</v>
      </c>
      <c r="AC1849" t="str">
        <f t="shared" si="179"/>
        <v>s</v>
      </c>
      <c r="AD1849" t="s">
        <v>7142</v>
      </c>
    </row>
    <row r="1850" spans="1:30" x14ac:dyDescent="0.2">
      <c r="A1850" s="8" t="s">
        <v>819</v>
      </c>
      <c r="B1850" s="8" t="s">
        <v>7162</v>
      </c>
      <c r="C1850" s="8" t="s">
        <v>820</v>
      </c>
      <c r="D1850" s="8" t="s">
        <v>3073</v>
      </c>
      <c r="E1850" s="8" t="s">
        <v>1412</v>
      </c>
      <c r="F1850" s="9" t="s">
        <v>31</v>
      </c>
      <c r="G1850" s="8" t="s">
        <v>2469</v>
      </c>
      <c r="H1850" s="8" t="s">
        <v>2473</v>
      </c>
      <c r="I1850" s="8" t="s">
        <v>34</v>
      </c>
      <c r="J1850" s="8" t="s">
        <v>1031</v>
      </c>
      <c r="K1850" s="8" t="s">
        <v>36</v>
      </c>
      <c r="L1850" s="8" t="s">
        <v>68</v>
      </c>
      <c r="M1850" s="10">
        <v>6.25</v>
      </c>
      <c r="N1850" s="10">
        <v>17</v>
      </c>
      <c r="O1850" s="11">
        <v>51.987499825</v>
      </c>
      <c r="P1850" s="10">
        <v>3.0580882250000001</v>
      </c>
      <c r="Q1850" s="10">
        <v>117</v>
      </c>
      <c r="R1850" s="10">
        <v>14.5299145299145</v>
      </c>
      <c r="S1850" s="10">
        <v>1.88803418803419</v>
      </c>
      <c r="T1850" s="10">
        <v>0</v>
      </c>
      <c r="U1850" s="10">
        <v>0</v>
      </c>
      <c r="V1850" s="10">
        <v>0</v>
      </c>
      <c r="W1850" s="10">
        <f t="shared" si="174"/>
        <v>51.987499825</v>
      </c>
      <c r="X1850" s="10">
        <f t="shared" si="175"/>
        <v>-51.987499825</v>
      </c>
      <c r="Y1850" s="10">
        <f t="shared" si="176"/>
        <v>-1</v>
      </c>
      <c r="Z1850" s="10">
        <v>0</v>
      </c>
      <c r="AA1850" s="10" t="str">
        <f t="shared" si="177"/>
        <v>NA</v>
      </c>
      <c r="AB1850" s="10">
        <f t="shared" si="178"/>
        <v>0</v>
      </c>
      <c r="AC1850" t="str">
        <f t="shared" si="179"/>
        <v>e</v>
      </c>
      <c r="AD1850" t="s">
        <v>7154</v>
      </c>
    </row>
    <row r="1851" spans="1:30" x14ac:dyDescent="0.2">
      <c r="A1851" s="8" t="s">
        <v>819</v>
      </c>
      <c r="B1851" s="8" t="s">
        <v>7162</v>
      </c>
      <c r="C1851" s="8" t="s">
        <v>820</v>
      </c>
      <c r="D1851" s="8" t="s">
        <v>3074</v>
      </c>
      <c r="E1851" s="8" t="s">
        <v>3075</v>
      </c>
      <c r="F1851" s="9" t="s">
        <v>31</v>
      </c>
      <c r="G1851" s="8" t="s">
        <v>2469</v>
      </c>
      <c r="H1851" s="8" t="s">
        <v>2475</v>
      </c>
      <c r="I1851" s="8" t="s">
        <v>2909</v>
      </c>
      <c r="J1851" s="8" t="s">
        <v>1031</v>
      </c>
      <c r="K1851" s="8" t="s">
        <v>36</v>
      </c>
      <c r="L1851" s="8" t="s">
        <v>68</v>
      </c>
      <c r="M1851" s="10">
        <v>6.25</v>
      </c>
      <c r="N1851" s="10">
        <v>41</v>
      </c>
      <c r="O1851" s="11">
        <v>52.8374995</v>
      </c>
      <c r="P1851" s="10">
        <v>1.2887195</v>
      </c>
      <c r="Q1851" s="10">
        <v>360</v>
      </c>
      <c r="R1851" s="10">
        <v>11.3888888888889</v>
      </c>
      <c r="S1851" s="10">
        <v>1.9597222222222199</v>
      </c>
      <c r="T1851" s="10">
        <v>0</v>
      </c>
      <c r="U1851" s="10">
        <v>0</v>
      </c>
      <c r="V1851" s="10">
        <v>0</v>
      </c>
      <c r="W1851" s="10">
        <f t="shared" si="174"/>
        <v>52.8374995</v>
      </c>
      <c r="X1851" s="10">
        <f t="shared" si="175"/>
        <v>-52.8374995</v>
      </c>
      <c r="Y1851" s="10">
        <f t="shared" si="176"/>
        <v>-1</v>
      </c>
      <c r="Z1851" s="10">
        <v>0</v>
      </c>
      <c r="AA1851" s="10" t="str">
        <f t="shared" si="177"/>
        <v>NA</v>
      </c>
      <c r="AB1851" s="10">
        <f t="shared" si="178"/>
        <v>0</v>
      </c>
      <c r="AC1851" t="str">
        <f t="shared" si="179"/>
        <v>f</v>
      </c>
      <c r="AD1851" t="s">
        <v>7138</v>
      </c>
    </row>
    <row r="1852" spans="1:30" x14ac:dyDescent="0.2">
      <c r="A1852" s="8" t="s">
        <v>819</v>
      </c>
      <c r="B1852" s="8" t="s">
        <v>7162</v>
      </c>
      <c r="C1852" s="8" t="s">
        <v>820</v>
      </c>
      <c r="D1852" s="8" t="s">
        <v>3076</v>
      </c>
      <c r="E1852" s="8" t="s">
        <v>3077</v>
      </c>
      <c r="F1852" s="9" t="s">
        <v>31</v>
      </c>
      <c r="G1852" s="8" t="s">
        <v>2469</v>
      </c>
      <c r="H1852" s="8" t="s">
        <v>2473</v>
      </c>
      <c r="I1852" s="8" t="s">
        <v>34</v>
      </c>
      <c r="J1852" s="8" t="s">
        <v>1031</v>
      </c>
      <c r="K1852" s="8" t="s">
        <v>36</v>
      </c>
      <c r="L1852" s="8" t="s">
        <v>68</v>
      </c>
      <c r="M1852" s="10">
        <v>6.25</v>
      </c>
      <c r="N1852" s="10">
        <v>27</v>
      </c>
      <c r="O1852" s="11">
        <v>53.249999737499998</v>
      </c>
      <c r="P1852" s="10">
        <v>1.9722222125</v>
      </c>
      <c r="Q1852" s="10">
        <v>762</v>
      </c>
      <c r="R1852" s="10">
        <v>3.54330708661417</v>
      </c>
      <c r="S1852" s="10">
        <v>1.5249343832021001</v>
      </c>
      <c r="T1852" s="10">
        <v>0</v>
      </c>
      <c r="U1852" s="10">
        <v>0</v>
      </c>
      <c r="V1852" s="10">
        <v>0</v>
      </c>
      <c r="W1852" s="10">
        <f t="shared" si="174"/>
        <v>53.249999737499998</v>
      </c>
      <c r="X1852" s="10">
        <f t="shared" si="175"/>
        <v>-53.249999737499998</v>
      </c>
      <c r="Y1852" s="10">
        <f t="shared" si="176"/>
        <v>-1</v>
      </c>
      <c r="Z1852" s="10">
        <v>0</v>
      </c>
      <c r="AA1852" s="10" t="str">
        <f t="shared" si="177"/>
        <v>NA</v>
      </c>
      <c r="AB1852" s="10">
        <f t="shared" si="178"/>
        <v>0</v>
      </c>
      <c r="AC1852" t="str">
        <f t="shared" si="179"/>
        <v>e</v>
      </c>
      <c r="AD1852" t="s">
        <v>7154</v>
      </c>
    </row>
    <row r="1853" spans="1:30" x14ac:dyDescent="0.2">
      <c r="A1853" s="8" t="s">
        <v>819</v>
      </c>
      <c r="B1853" s="8" t="s">
        <v>7162</v>
      </c>
      <c r="C1853" s="8" t="s">
        <v>820</v>
      </c>
      <c r="D1853" s="8" t="s">
        <v>3078</v>
      </c>
      <c r="E1853" s="8" t="s">
        <v>3079</v>
      </c>
      <c r="F1853" s="9" t="s">
        <v>31</v>
      </c>
      <c r="G1853" s="8" t="s">
        <v>2469</v>
      </c>
      <c r="H1853" s="8" t="s">
        <v>2591</v>
      </c>
      <c r="I1853" s="8" t="s">
        <v>671</v>
      </c>
      <c r="J1853" s="8" t="s">
        <v>1031</v>
      </c>
      <c r="K1853" s="8" t="s">
        <v>36</v>
      </c>
      <c r="L1853" s="8" t="s">
        <v>68</v>
      </c>
      <c r="M1853" s="10">
        <v>6.25</v>
      </c>
      <c r="N1853" s="10">
        <v>24</v>
      </c>
      <c r="O1853" s="11">
        <v>54.3</v>
      </c>
      <c r="P1853" s="10">
        <v>2.2625000000000002</v>
      </c>
      <c r="Q1853" s="10">
        <v>356</v>
      </c>
      <c r="R1853" s="10">
        <v>6.7415730337078603</v>
      </c>
      <c r="S1853" s="10">
        <v>1.89129213483146</v>
      </c>
      <c r="T1853" s="10">
        <v>0</v>
      </c>
      <c r="U1853" s="10">
        <v>0</v>
      </c>
      <c r="V1853" s="10">
        <v>0</v>
      </c>
      <c r="W1853" s="10">
        <f t="shared" si="174"/>
        <v>54.3</v>
      </c>
      <c r="X1853" s="10">
        <f t="shared" si="175"/>
        <v>-54.3</v>
      </c>
      <c r="Y1853" s="10">
        <f t="shared" si="176"/>
        <v>-1</v>
      </c>
      <c r="Z1853" s="10">
        <v>0</v>
      </c>
      <c r="AA1853" s="10" t="str">
        <f t="shared" si="177"/>
        <v>NA</v>
      </c>
      <c r="AB1853" s="10">
        <f t="shared" si="178"/>
        <v>0</v>
      </c>
      <c r="AC1853" t="str">
        <f t="shared" si="179"/>
        <v>f</v>
      </c>
      <c r="AD1853" t="s">
        <v>7138</v>
      </c>
    </row>
    <row r="1854" spans="1:30" x14ac:dyDescent="0.2">
      <c r="A1854" s="8" t="s">
        <v>819</v>
      </c>
      <c r="B1854" s="8" t="s">
        <v>7162</v>
      </c>
      <c r="C1854" s="8" t="s">
        <v>820</v>
      </c>
      <c r="D1854" s="8" t="s">
        <v>3080</v>
      </c>
      <c r="E1854" s="8" t="s">
        <v>3081</v>
      </c>
      <c r="F1854" s="9" t="s">
        <v>31</v>
      </c>
      <c r="G1854" s="8" t="s">
        <v>2469</v>
      </c>
      <c r="H1854" s="8" t="s">
        <v>2789</v>
      </c>
      <c r="I1854" s="8" t="s">
        <v>3020</v>
      </c>
      <c r="J1854" s="8" t="s">
        <v>1031</v>
      </c>
      <c r="K1854" s="8" t="s">
        <v>36</v>
      </c>
      <c r="L1854" s="8" t="s">
        <v>68</v>
      </c>
      <c r="M1854" s="10">
        <v>6.25</v>
      </c>
      <c r="N1854" s="10">
        <v>31</v>
      </c>
      <c r="O1854" s="11">
        <v>54.924999812500005</v>
      </c>
      <c r="P1854" s="10">
        <v>1.7717741875000002</v>
      </c>
      <c r="Q1854" s="10">
        <v>534</v>
      </c>
      <c r="R1854" s="10">
        <v>5.8052434456928799</v>
      </c>
      <c r="S1854" s="10">
        <v>1.03876404494382</v>
      </c>
      <c r="T1854" s="10">
        <v>0</v>
      </c>
      <c r="U1854" s="10">
        <v>0</v>
      </c>
      <c r="V1854" s="10">
        <v>0</v>
      </c>
      <c r="W1854" s="10">
        <f t="shared" si="174"/>
        <v>54.924999812500005</v>
      </c>
      <c r="X1854" s="10">
        <f t="shared" si="175"/>
        <v>-54.924999812500005</v>
      </c>
      <c r="Y1854" s="10">
        <f t="shared" si="176"/>
        <v>-1</v>
      </c>
      <c r="Z1854" s="10">
        <v>0</v>
      </c>
      <c r="AA1854" s="10" t="str">
        <f t="shared" si="177"/>
        <v>NA</v>
      </c>
      <c r="AB1854" s="10">
        <f t="shared" si="178"/>
        <v>0</v>
      </c>
      <c r="AC1854" t="str">
        <f t="shared" si="179"/>
        <v>d</v>
      </c>
      <c r="AD1854" t="s">
        <v>7147</v>
      </c>
    </row>
    <row r="1855" spans="1:30" x14ac:dyDescent="0.2">
      <c r="A1855" s="8" t="s">
        <v>819</v>
      </c>
      <c r="B1855" s="8" t="s">
        <v>7162</v>
      </c>
      <c r="C1855" s="8" t="s">
        <v>820</v>
      </c>
      <c r="D1855" s="8" t="s">
        <v>3082</v>
      </c>
      <c r="E1855" s="8" t="s">
        <v>3083</v>
      </c>
      <c r="F1855" s="9" t="s">
        <v>31</v>
      </c>
      <c r="G1855" s="8" t="s">
        <v>2469</v>
      </c>
      <c r="H1855" s="8" t="s">
        <v>2939</v>
      </c>
      <c r="I1855" s="8" t="s">
        <v>34</v>
      </c>
      <c r="J1855" s="8" t="s">
        <v>1031</v>
      </c>
      <c r="K1855" s="8" t="s">
        <v>36</v>
      </c>
      <c r="L1855" s="8" t="s">
        <v>68</v>
      </c>
      <c r="M1855" s="10">
        <v>6.25</v>
      </c>
      <c r="N1855" s="10">
        <v>16</v>
      </c>
      <c r="O1855" s="11">
        <v>55.487499999999997</v>
      </c>
      <c r="P1855" s="10">
        <v>3.4679687499999998</v>
      </c>
      <c r="Q1855" s="10">
        <v>316</v>
      </c>
      <c r="R1855" s="10">
        <v>5.0632911392405102</v>
      </c>
      <c r="S1855" s="10">
        <v>2.0458860759493702</v>
      </c>
      <c r="T1855" s="10">
        <v>0</v>
      </c>
      <c r="U1855" s="10">
        <v>0</v>
      </c>
      <c r="V1855" s="10">
        <v>0</v>
      </c>
      <c r="W1855" s="10">
        <f t="shared" si="174"/>
        <v>55.487499999999997</v>
      </c>
      <c r="X1855" s="10">
        <f t="shared" si="175"/>
        <v>-55.487499999999997</v>
      </c>
      <c r="Y1855" s="10">
        <f t="shared" si="176"/>
        <v>-1</v>
      </c>
      <c r="Z1855" s="10">
        <v>0</v>
      </c>
      <c r="AA1855" s="10" t="str">
        <f t="shared" si="177"/>
        <v>NA</v>
      </c>
      <c r="AB1855" s="10">
        <f t="shared" si="178"/>
        <v>0</v>
      </c>
      <c r="AC1855" t="str">
        <f t="shared" si="179"/>
        <v>f</v>
      </c>
      <c r="AD1855" t="s">
        <v>7138</v>
      </c>
    </row>
    <row r="1856" spans="1:30" x14ac:dyDescent="0.2">
      <c r="A1856" s="8" t="s">
        <v>819</v>
      </c>
      <c r="B1856" s="8" t="s">
        <v>7162</v>
      </c>
      <c r="C1856" s="8" t="s">
        <v>820</v>
      </c>
      <c r="D1856" s="8" t="s">
        <v>3084</v>
      </c>
      <c r="E1856" s="8" t="s">
        <v>1143</v>
      </c>
      <c r="F1856" s="9" t="s">
        <v>31</v>
      </c>
      <c r="G1856" s="8" t="s">
        <v>2469</v>
      </c>
      <c r="H1856" s="8" t="s">
        <v>2591</v>
      </c>
      <c r="I1856" s="8" t="s">
        <v>34</v>
      </c>
      <c r="J1856" s="8" t="s">
        <v>1031</v>
      </c>
      <c r="K1856" s="8" t="s">
        <v>36</v>
      </c>
      <c r="L1856" s="8" t="s">
        <v>68</v>
      </c>
      <c r="M1856" s="10">
        <v>6.25</v>
      </c>
      <c r="N1856" s="10">
        <v>25</v>
      </c>
      <c r="O1856" s="11">
        <v>56.287500000000001</v>
      </c>
      <c r="P1856" s="10">
        <v>2.2515000000000001</v>
      </c>
      <c r="Q1856" s="10">
        <v>612</v>
      </c>
      <c r="R1856" s="10">
        <v>4.0849673202614403</v>
      </c>
      <c r="S1856" s="10">
        <v>1.25882352941176</v>
      </c>
      <c r="T1856" s="10">
        <v>0</v>
      </c>
      <c r="U1856" s="10">
        <v>0</v>
      </c>
      <c r="V1856" s="10">
        <v>0</v>
      </c>
      <c r="W1856" s="10">
        <f t="shared" si="174"/>
        <v>56.287500000000001</v>
      </c>
      <c r="X1856" s="10">
        <f t="shared" si="175"/>
        <v>-56.287500000000001</v>
      </c>
      <c r="Y1856" s="10">
        <f t="shared" si="176"/>
        <v>-1</v>
      </c>
      <c r="Z1856" s="10">
        <v>0</v>
      </c>
      <c r="AA1856" s="10" t="str">
        <f t="shared" si="177"/>
        <v>NA</v>
      </c>
      <c r="AB1856" s="10">
        <f t="shared" si="178"/>
        <v>0</v>
      </c>
      <c r="AC1856" t="str">
        <f t="shared" si="179"/>
        <v>v</v>
      </c>
      <c r="AD1856" t="s">
        <v>7144</v>
      </c>
    </row>
    <row r="1857" spans="1:30" x14ac:dyDescent="0.2">
      <c r="A1857" s="8" t="s">
        <v>819</v>
      </c>
      <c r="B1857" s="8" t="s">
        <v>7162</v>
      </c>
      <c r="C1857" s="8" t="s">
        <v>820</v>
      </c>
      <c r="D1857" s="8" t="s">
        <v>3085</v>
      </c>
      <c r="E1857" s="8" t="s">
        <v>3086</v>
      </c>
      <c r="F1857" s="9" t="s">
        <v>31</v>
      </c>
      <c r="G1857" s="8" t="s">
        <v>2469</v>
      </c>
      <c r="H1857" s="8" t="s">
        <v>2531</v>
      </c>
      <c r="I1857" s="8" t="s">
        <v>34</v>
      </c>
      <c r="J1857" s="8" t="s">
        <v>1031</v>
      </c>
      <c r="K1857" s="8" t="s">
        <v>36</v>
      </c>
      <c r="L1857" s="8" t="s">
        <v>68</v>
      </c>
      <c r="M1857" s="10">
        <v>6.25</v>
      </c>
      <c r="N1857" s="10">
        <v>10</v>
      </c>
      <c r="O1857" s="11">
        <v>57.887500000000003</v>
      </c>
      <c r="P1857" s="10">
        <v>5.7887500000000003</v>
      </c>
      <c r="Q1857" s="10">
        <v>3055</v>
      </c>
      <c r="R1857" s="10">
        <v>0.32733224222585899</v>
      </c>
      <c r="S1857" s="10">
        <v>2.1071031096563</v>
      </c>
      <c r="T1857" s="10">
        <v>0</v>
      </c>
      <c r="U1857" s="10">
        <v>0</v>
      </c>
      <c r="V1857" s="10">
        <v>0</v>
      </c>
      <c r="W1857" s="10">
        <f t="shared" si="174"/>
        <v>57.887500000000003</v>
      </c>
      <c r="X1857" s="10">
        <f t="shared" si="175"/>
        <v>-57.887500000000003</v>
      </c>
      <c r="Y1857" s="10">
        <f t="shared" si="176"/>
        <v>-1</v>
      </c>
      <c r="Z1857" s="10">
        <v>0</v>
      </c>
      <c r="AA1857" s="10" t="str">
        <f t="shared" si="177"/>
        <v>NA</v>
      </c>
      <c r="AB1857" s="10">
        <f t="shared" si="178"/>
        <v>0</v>
      </c>
      <c r="AC1857" t="str">
        <f t="shared" si="179"/>
        <v>f</v>
      </c>
      <c r="AD1857" t="s">
        <v>7138</v>
      </c>
    </row>
    <row r="1858" spans="1:30" x14ac:dyDescent="0.2">
      <c r="A1858" s="8" t="s">
        <v>819</v>
      </c>
      <c r="B1858" s="8" t="s">
        <v>7162</v>
      </c>
      <c r="C1858" s="8" t="s">
        <v>820</v>
      </c>
      <c r="D1858" s="8" t="s">
        <v>3087</v>
      </c>
      <c r="E1858" s="8" t="s">
        <v>3088</v>
      </c>
      <c r="F1858" s="9" t="s">
        <v>31</v>
      </c>
      <c r="G1858" s="8" t="s">
        <v>2469</v>
      </c>
      <c r="H1858" s="8" t="s">
        <v>2473</v>
      </c>
      <c r="I1858" s="8" t="s">
        <v>34</v>
      </c>
      <c r="J1858" s="8" t="s">
        <v>1031</v>
      </c>
      <c r="K1858" s="8" t="s">
        <v>36</v>
      </c>
      <c r="L1858" s="8" t="s">
        <v>68</v>
      </c>
      <c r="M1858" s="10">
        <v>6.25</v>
      </c>
      <c r="N1858" s="10">
        <v>27</v>
      </c>
      <c r="O1858" s="11">
        <v>58.174999875000005</v>
      </c>
      <c r="P1858" s="10">
        <v>2.1546296250000001</v>
      </c>
      <c r="Q1858" s="10">
        <v>1546</v>
      </c>
      <c r="R1858" s="10">
        <v>1.74644243208279</v>
      </c>
      <c r="S1858" s="10">
        <v>1.6876455368693399</v>
      </c>
      <c r="T1858" s="10">
        <v>0</v>
      </c>
      <c r="U1858" s="10">
        <v>0</v>
      </c>
      <c r="V1858" s="10">
        <v>0</v>
      </c>
      <c r="W1858" s="10">
        <f t="shared" ref="W1858:W1921" si="180">O1858</f>
        <v>58.174999875000005</v>
      </c>
      <c r="X1858" s="10">
        <f t="shared" ref="X1858:X1921" si="181">V1858-W1858</f>
        <v>-58.174999875000005</v>
      </c>
      <c r="Y1858" s="10">
        <f t="shared" ref="Y1858:Y1921" si="182">IF(W1858=0,0,(V1858-W1858)/W1858)</f>
        <v>-1</v>
      </c>
      <c r="Z1858" s="10">
        <v>0</v>
      </c>
      <c r="AA1858" s="10" t="str">
        <f t="shared" ref="AA1858:AA1921" si="183">IF(Z1858=0,"NA",V1858/Z1858)</f>
        <v>NA</v>
      </c>
      <c r="AB1858" s="10">
        <f t="shared" ref="AB1858:AB1921" si="184">(R1858/100*T1858/100)</f>
        <v>0</v>
      </c>
      <c r="AC1858" t="str">
        <f t="shared" si="179"/>
        <v>e</v>
      </c>
      <c r="AD1858" t="s">
        <v>7154</v>
      </c>
    </row>
    <row r="1859" spans="1:30" x14ac:dyDescent="0.2">
      <c r="A1859" s="8" t="s">
        <v>819</v>
      </c>
      <c r="B1859" s="8" t="s">
        <v>7162</v>
      </c>
      <c r="C1859" s="8" t="s">
        <v>820</v>
      </c>
      <c r="D1859" s="8" t="s">
        <v>3089</v>
      </c>
      <c r="E1859" s="8" t="s">
        <v>3090</v>
      </c>
      <c r="F1859" s="9" t="s">
        <v>31</v>
      </c>
      <c r="G1859" s="8" t="s">
        <v>2469</v>
      </c>
      <c r="H1859" s="8" t="s">
        <v>2723</v>
      </c>
      <c r="I1859" s="8" t="s">
        <v>34</v>
      </c>
      <c r="J1859" s="8" t="s">
        <v>1031</v>
      </c>
      <c r="K1859" s="8" t="s">
        <v>36</v>
      </c>
      <c r="L1859" s="8" t="s">
        <v>68</v>
      </c>
      <c r="M1859" s="10">
        <v>6.25</v>
      </c>
      <c r="N1859" s="10">
        <v>33</v>
      </c>
      <c r="O1859" s="11">
        <v>58.299999862500002</v>
      </c>
      <c r="P1859" s="10">
        <v>1.7666666625</v>
      </c>
      <c r="Q1859" s="10">
        <v>1835</v>
      </c>
      <c r="R1859" s="10">
        <v>1.7983651226157999</v>
      </c>
      <c r="S1859" s="10">
        <v>1.8560762942779301</v>
      </c>
      <c r="T1859" s="10">
        <v>0</v>
      </c>
      <c r="U1859" s="10">
        <v>0</v>
      </c>
      <c r="V1859" s="10">
        <v>0</v>
      </c>
      <c r="W1859" s="10">
        <f t="shared" si="180"/>
        <v>58.299999862500002</v>
      </c>
      <c r="X1859" s="10">
        <f t="shared" si="181"/>
        <v>-58.299999862500002</v>
      </c>
      <c r="Y1859" s="10">
        <f t="shared" si="182"/>
        <v>-1</v>
      </c>
      <c r="Z1859" s="10">
        <v>0</v>
      </c>
      <c r="AA1859" s="10" t="str">
        <f t="shared" si="183"/>
        <v>NA</v>
      </c>
      <c r="AB1859" s="10">
        <f t="shared" si="184"/>
        <v>0</v>
      </c>
      <c r="AC1859" t="str">
        <f t="shared" ref="AC1859:AC1922" si="185">LEFT(E1859,1)</f>
        <v>g</v>
      </c>
      <c r="AD1859" t="s">
        <v>7149</v>
      </c>
    </row>
    <row r="1860" spans="1:30" x14ac:dyDescent="0.2">
      <c r="A1860" s="8" t="s">
        <v>819</v>
      </c>
      <c r="B1860" s="8" t="s">
        <v>7162</v>
      </c>
      <c r="C1860" s="8" t="s">
        <v>820</v>
      </c>
      <c r="D1860" s="8" t="s">
        <v>3091</v>
      </c>
      <c r="E1860" s="8" t="s">
        <v>3092</v>
      </c>
      <c r="F1860" s="9" t="s">
        <v>31</v>
      </c>
      <c r="G1860" s="8" t="s">
        <v>2469</v>
      </c>
      <c r="H1860" s="8" t="s">
        <v>2789</v>
      </c>
      <c r="I1860" s="8" t="s">
        <v>3020</v>
      </c>
      <c r="J1860" s="8" t="s">
        <v>1031</v>
      </c>
      <c r="K1860" s="8" t="s">
        <v>36</v>
      </c>
      <c r="L1860" s="8" t="s">
        <v>68</v>
      </c>
      <c r="M1860" s="10">
        <v>6.25</v>
      </c>
      <c r="N1860" s="10">
        <v>24</v>
      </c>
      <c r="O1860" s="11">
        <v>58.562499899999999</v>
      </c>
      <c r="P1860" s="10">
        <v>2.4401041625</v>
      </c>
      <c r="Q1860" s="10">
        <v>410</v>
      </c>
      <c r="R1860" s="10">
        <v>5.8536585365853702</v>
      </c>
      <c r="S1860" s="10">
        <v>1.0256097560975601</v>
      </c>
      <c r="T1860" s="10">
        <v>0</v>
      </c>
      <c r="U1860" s="10">
        <v>0</v>
      </c>
      <c r="V1860" s="10">
        <v>0</v>
      </c>
      <c r="W1860" s="10">
        <f t="shared" si="180"/>
        <v>58.562499899999999</v>
      </c>
      <c r="X1860" s="10">
        <f t="shared" si="181"/>
        <v>-58.562499899999999</v>
      </c>
      <c r="Y1860" s="10">
        <f t="shared" si="182"/>
        <v>-1</v>
      </c>
      <c r="Z1860" s="10">
        <v>0</v>
      </c>
      <c r="AA1860" s="10" t="str">
        <f t="shared" si="183"/>
        <v>NA</v>
      </c>
      <c r="AB1860" s="10">
        <f t="shared" si="184"/>
        <v>0</v>
      </c>
      <c r="AC1860" t="str">
        <f t="shared" si="185"/>
        <v>f</v>
      </c>
      <c r="AD1860" t="s">
        <v>7138</v>
      </c>
    </row>
    <row r="1861" spans="1:30" x14ac:dyDescent="0.2">
      <c r="A1861" s="8" t="s">
        <v>819</v>
      </c>
      <c r="B1861" s="8" t="s">
        <v>7162</v>
      </c>
      <c r="C1861" s="8" t="s">
        <v>820</v>
      </c>
      <c r="D1861" s="8" t="s">
        <v>3093</v>
      </c>
      <c r="E1861" s="8" t="s">
        <v>3094</v>
      </c>
      <c r="F1861" s="9" t="s">
        <v>31</v>
      </c>
      <c r="G1861" s="8" t="s">
        <v>2469</v>
      </c>
      <c r="H1861" s="8" t="s">
        <v>2789</v>
      </c>
      <c r="I1861" s="8" t="s">
        <v>3020</v>
      </c>
      <c r="J1861" s="8" t="s">
        <v>1031</v>
      </c>
      <c r="K1861" s="8" t="s">
        <v>36</v>
      </c>
      <c r="L1861" s="8" t="s">
        <v>68</v>
      </c>
      <c r="M1861" s="10">
        <v>6.25</v>
      </c>
      <c r="N1861" s="10">
        <v>43</v>
      </c>
      <c r="O1861" s="11">
        <v>60.562499674999998</v>
      </c>
      <c r="P1861" s="10">
        <v>1.408430225</v>
      </c>
      <c r="Q1861" s="10">
        <v>1156</v>
      </c>
      <c r="R1861" s="10">
        <v>3.7197231833909998</v>
      </c>
      <c r="S1861" s="10">
        <v>1.01885813148789</v>
      </c>
      <c r="T1861" s="10">
        <v>0</v>
      </c>
      <c r="U1861" s="10">
        <v>0</v>
      </c>
      <c r="V1861" s="10">
        <v>0</v>
      </c>
      <c r="W1861" s="10">
        <f t="shared" si="180"/>
        <v>60.562499674999998</v>
      </c>
      <c r="X1861" s="10">
        <f t="shared" si="181"/>
        <v>-60.562499674999998</v>
      </c>
      <c r="Y1861" s="10">
        <f t="shared" si="182"/>
        <v>-1</v>
      </c>
      <c r="Z1861" s="10">
        <v>0</v>
      </c>
      <c r="AA1861" s="10" t="str">
        <f t="shared" si="183"/>
        <v>NA</v>
      </c>
      <c r="AB1861" s="10">
        <f t="shared" si="184"/>
        <v>0</v>
      </c>
      <c r="AC1861" t="str">
        <f t="shared" si="185"/>
        <v>d</v>
      </c>
      <c r="AD1861" t="s">
        <v>7147</v>
      </c>
    </row>
    <row r="1862" spans="1:30" x14ac:dyDescent="0.2">
      <c r="A1862" s="8" t="s">
        <v>819</v>
      </c>
      <c r="B1862" s="8" t="s">
        <v>7162</v>
      </c>
      <c r="C1862" s="8" t="s">
        <v>820</v>
      </c>
      <c r="D1862" s="8" t="s">
        <v>3095</v>
      </c>
      <c r="E1862" s="8" t="s">
        <v>3096</v>
      </c>
      <c r="F1862" s="9" t="s">
        <v>31</v>
      </c>
      <c r="G1862" s="8" t="s">
        <v>2469</v>
      </c>
      <c r="H1862" s="8" t="s">
        <v>2723</v>
      </c>
      <c r="I1862" s="8" t="s">
        <v>34</v>
      </c>
      <c r="J1862" s="8" t="s">
        <v>1031</v>
      </c>
      <c r="K1862" s="8" t="s">
        <v>36</v>
      </c>
      <c r="L1862" s="8" t="s">
        <v>68</v>
      </c>
      <c r="M1862" s="10">
        <v>6.25</v>
      </c>
      <c r="N1862" s="10">
        <v>28</v>
      </c>
      <c r="O1862" s="11">
        <v>60.799999749999998</v>
      </c>
      <c r="P1862" s="10">
        <v>2.1714285625</v>
      </c>
      <c r="Q1862" s="10">
        <v>373</v>
      </c>
      <c r="R1862" s="10">
        <v>7.5067024128686297</v>
      </c>
      <c r="S1862" s="10">
        <v>2.3667560321715801</v>
      </c>
      <c r="T1862" s="10">
        <v>0</v>
      </c>
      <c r="U1862" s="10">
        <v>0</v>
      </c>
      <c r="V1862" s="10">
        <v>0</v>
      </c>
      <c r="W1862" s="10">
        <f t="shared" si="180"/>
        <v>60.799999749999998</v>
      </c>
      <c r="X1862" s="10">
        <f t="shared" si="181"/>
        <v>-60.799999749999998</v>
      </c>
      <c r="Y1862" s="10">
        <f t="shared" si="182"/>
        <v>-1</v>
      </c>
      <c r="Z1862" s="10">
        <v>0</v>
      </c>
      <c r="AA1862" s="10" t="str">
        <f t="shared" si="183"/>
        <v>NA</v>
      </c>
      <c r="AB1862" s="10">
        <f t="shared" si="184"/>
        <v>0</v>
      </c>
      <c r="AC1862" t="str">
        <f t="shared" si="185"/>
        <v>g</v>
      </c>
      <c r="AD1862" t="s">
        <v>7149</v>
      </c>
    </row>
    <row r="1863" spans="1:30" x14ac:dyDescent="0.2">
      <c r="A1863" s="8" t="s">
        <v>819</v>
      </c>
      <c r="B1863" s="8" t="s">
        <v>7162</v>
      </c>
      <c r="C1863" s="8" t="s">
        <v>820</v>
      </c>
      <c r="D1863" s="8" t="s">
        <v>3097</v>
      </c>
      <c r="E1863" s="8" t="s">
        <v>3098</v>
      </c>
      <c r="F1863" s="9" t="s">
        <v>31</v>
      </c>
      <c r="G1863" s="8" t="s">
        <v>2469</v>
      </c>
      <c r="H1863" s="8" t="s">
        <v>2723</v>
      </c>
      <c r="I1863" s="8" t="s">
        <v>34</v>
      </c>
      <c r="J1863" s="8" t="s">
        <v>1031</v>
      </c>
      <c r="K1863" s="8" t="s">
        <v>36</v>
      </c>
      <c r="L1863" s="8" t="s">
        <v>68</v>
      </c>
      <c r="M1863" s="10">
        <v>6.25</v>
      </c>
      <c r="N1863" s="10">
        <v>42</v>
      </c>
      <c r="O1863" s="11">
        <v>61.824999599999998</v>
      </c>
      <c r="P1863" s="10">
        <v>1.4720237999999999</v>
      </c>
      <c r="Q1863" s="10">
        <v>459</v>
      </c>
      <c r="R1863" s="10">
        <v>9.1503267973856204</v>
      </c>
      <c r="S1863" s="10">
        <v>1.9755991285403001</v>
      </c>
      <c r="T1863" s="10">
        <v>0</v>
      </c>
      <c r="U1863" s="10">
        <v>0</v>
      </c>
      <c r="V1863" s="10">
        <v>0</v>
      </c>
      <c r="W1863" s="10">
        <f t="shared" si="180"/>
        <v>61.824999599999998</v>
      </c>
      <c r="X1863" s="10">
        <f t="shared" si="181"/>
        <v>-61.824999599999998</v>
      </c>
      <c r="Y1863" s="10">
        <f t="shared" si="182"/>
        <v>-1</v>
      </c>
      <c r="Z1863" s="10">
        <v>0</v>
      </c>
      <c r="AA1863" s="10" t="str">
        <f t="shared" si="183"/>
        <v>NA</v>
      </c>
      <c r="AB1863" s="10">
        <f t="shared" si="184"/>
        <v>0</v>
      </c>
      <c r="AC1863" t="str">
        <f t="shared" si="185"/>
        <v>f</v>
      </c>
      <c r="AD1863" t="s">
        <v>7138</v>
      </c>
    </row>
    <row r="1864" spans="1:30" x14ac:dyDescent="0.2">
      <c r="A1864" s="8" t="s">
        <v>819</v>
      </c>
      <c r="B1864" s="8" t="s">
        <v>7162</v>
      </c>
      <c r="C1864" s="8" t="s">
        <v>820</v>
      </c>
      <c r="D1864" s="8" t="s">
        <v>3099</v>
      </c>
      <c r="E1864" s="8" t="s">
        <v>3100</v>
      </c>
      <c r="F1864" s="9" t="s">
        <v>31</v>
      </c>
      <c r="G1864" s="8" t="s">
        <v>2469</v>
      </c>
      <c r="H1864" s="8" t="s">
        <v>2473</v>
      </c>
      <c r="I1864" s="8" t="s">
        <v>34</v>
      </c>
      <c r="J1864" s="8" t="s">
        <v>1031</v>
      </c>
      <c r="K1864" s="8" t="s">
        <v>36</v>
      </c>
      <c r="L1864" s="8" t="s">
        <v>68</v>
      </c>
      <c r="M1864" s="10">
        <v>6.25</v>
      </c>
      <c r="N1864" s="10">
        <v>43</v>
      </c>
      <c r="O1864" s="11">
        <v>63.937499800000005</v>
      </c>
      <c r="P1864" s="10">
        <v>1.4869186000000001</v>
      </c>
      <c r="Q1864" s="10">
        <v>625</v>
      </c>
      <c r="R1864" s="10">
        <v>6.88</v>
      </c>
      <c r="S1864" s="10">
        <v>2.2231999999999998</v>
      </c>
      <c r="T1864" s="10">
        <v>0</v>
      </c>
      <c r="U1864" s="10">
        <v>0</v>
      </c>
      <c r="V1864" s="10">
        <v>0</v>
      </c>
      <c r="W1864" s="10">
        <f t="shared" si="180"/>
        <v>63.937499800000005</v>
      </c>
      <c r="X1864" s="10">
        <f t="shared" si="181"/>
        <v>-63.937499800000005</v>
      </c>
      <c r="Y1864" s="10">
        <f t="shared" si="182"/>
        <v>-1</v>
      </c>
      <c r="Z1864" s="10">
        <v>0</v>
      </c>
      <c r="AA1864" s="10" t="str">
        <f t="shared" si="183"/>
        <v>NA</v>
      </c>
      <c r="AB1864" s="10">
        <f t="shared" si="184"/>
        <v>0</v>
      </c>
      <c r="AC1864" t="str">
        <f t="shared" si="185"/>
        <v>e</v>
      </c>
      <c r="AD1864" t="s">
        <v>7154</v>
      </c>
    </row>
    <row r="1865" spans="1:30" x14ac:dyDescent="0.2">
      <c r="A1865" s="8" t="s">
        <v>819</v>
      </c>
      <c r="B1865" s="8" t="s">
        <v>7162</v>
      </c>
      <c r="C1865" s="8" t="s">
        <v>820</v>
      </c>
      <c r="D1865" s="8" t="s">
        <v>3101</v>
      </c>
      <c r="E1865" s="8" t="s">
        <v>1045</v>
      </c>
      <c r="F1865" s="9" t="s">
        <v>31</v>
      </c>
      <c r="G1865" s="8" t="s">
        <v>2469</v>
      </c>
      <c r="H1865" s="8" t="s">
        <v>2481</v>
      </c>
      <c r="I1865" s="8" t="s">
        <v>34</v>
      </c>
      <c r="J1865" s="8" t="s">
        <v>1031</v>
      </c>
      <c r="K1865" s="8" t="s">
        <v>36</v>
      </c>
      <c r="L1865" s="8" t="s">
        <v>68</v>
      </c>
      <c r="M1865" s="10">
        <v>6.25</v>
      </c>
      <c r="N1865" s="10">
        <v>29</v>
      </c>
      <c r="O1865" s="11">
        <v>64.562499899999992</v>
      </c>
      <c r="P1865" s="10">
        <v>2.2262930999999999</v>
      </c>
      <c r="Q1865" s="10">
        <v>1570</v>
      </c>
      <c r="R1865" s="10">
        <v>1.8471337579617799</v>
      </c>
      <c r="S1865" s="10">
        <v>1.52891719745223</v>
      </c>
      <c r="T1865" s="10">
        <v>0</v>
      </c>
      <c r="U1865" s="10">
        <v>0</v>
      </c>
      <c r="V1865" s="10">
        <v>0</v>
      </c>
      <c r="W1865" s="10">
        <f t="shared" si="180"/>
        <v>64.562499899999992</v>
      </c>
      <c r="X1865" s="10">
        <f t="shared" si="181"/>
        <v>-64.562499899999992</v>
      </c>
      <c r="Y1865" s="10">
        <f t="shared" si="182"/>
        <v>-1</v>
      </c>
      <c r="Z1865" s="10">
        <v>0</v>
      </c>
      <c r="AA1865" s="10" t="str">
        <f t="shared" si="183"/>
        <v>NA</v>
      </c>
      <c r="AB1865" s="10">
        <f t="shared" si="184"/>
        <v>0</v>
      </c>
      <c r="AC1865" t="str">
        <f t="shared" si="185"/>
        <v>a</v>
      </c>
      <c r="AD1865" t="s">
        <v>7134</v>
      </c>
    </row>
    <row r="1866" spans="1:30" x14ac:dyDescent="0.2">
      <c r="A1866" s="8" t="s">
        <v>819</v>
      </c>
      <c r="B1866" s="8" t="s">
        <v>7162</v>
      </c>
      <c r="C1866" s="8" t="s">
        <v>820</v>
      </c>
      <c r="D1866" s="8" t="s">
        <v>3102</v>
      </c>
      <c r="E1866" s="8" t="s">
        <v>3103</v>
      </c>
      <c r="F1866" s="9" t="s">
        <v>31</v>
      </c>
      <c r="G1866" s="8" t="s">
        <v>2469</v>
      </c>
      <c r="H1866" s="8" t="s">
        <v>3104</v>
      </c>
      <c r="I1866" s="8" t="s">
        <v>34</v>
      </c>
      <c r="J1866" s="8" t="s">
        <v>1031</v>
      </c>
      <c r="K1866" s="8" t="s">
        <v>36</v>
      </c>
      <c r="L1866" s="8" t="s">
        <v>68</v>
      </c>
      <c r="M1866" s="10">
        <v>6.25</v>
      </c>
      <c r="N1866" s="10">
        <v>25</v>
      </c>
      <c r="O1866" s="11">
        <v>65.587500000000006</v>
      </c>
      <c r="P1866" s="10">
        <v>2.6235000000000004</v>
      </c>
      <c r="Q1866" s="10">
        <v>395</v>
      </c>
      <c r="R1866" s="10">
        <v>6.3291139240506302</v>
      </c>
      <c r="S1866" s="10">
        <v>1.0830379746835399</v>
      </c>
      <c r="T1866" s="10">
        <v>0</v>
      </c>
      <c r="U1866" s="10">
        <v>0</v>
      </c>
      <c r="V1866" s="10">
        <v>0</v>
      </c>
      <c r="W1866" s="10">
        <f t="shared" si="180"/>
        <v>65.587500000000006</v>
      </c>
      <c r="X1866" s="10">
        <f t="shared" si="181"/>
        <v>-65.587500000000006</v>
      </c>
      <c r="Y1866" s="10">
        <f t="shared" si="182"/>
        <v>-1</v>
      </c>
      <c r="Z1866" s="10">
        <v>0</v>
      </c>
      <c r="AA1866" s="10" t="str">
        <f t="shared" si="183"/>
        <v>NA</v>
      </c>
      <c r="AB1866" s="10">
        <f t="shared" si="184"/>
        <v>0</v>
      </c>
      <c r="AC1866" t="str">
        <f t="shared" si="185"/>
        <v>a</v>
      </c>
      <c r="AD1866" t="s">
        <v>7134</v>
      </c>
    </row>
    <row r="1867" spans="1:30" x14ac:dyDescent="0.2">
      <c r="A1867" s="8" t="s">
        <v>819</v>
      </c>
      <c r="B1867" s="8" t="s">
        <v>7162</v>
      </c>
      <c r="C1867" s="8" t="s">
        <v>820</v>
      </c>
      <c r="D1867" s="8" t="s">
        <v>3105</v>
      </c>
      <c r="E1867" s="8" t="s">
        <v>3106</v>
      </c>
      <c r="F1867" s="9" t="s">
        <v>31</v>
      </c>
      <c r="G1867" s="8" t="s">
        <v>2469</v>
      </c>
      <c r="H1867" s="8" t="s">
        <v>2526</v>
      </c>
      <c r="I1867" s="8" t="s">
        <v>34</v>
      </c>
      <c r="J1867" s="8" t="s">
        <v>1031</v>
      </c>
      <c r="K1867" s="8" t="s">
        <v>36</v>
      </c>
      <c r="L1867" s="8" t="s">
        <v>68</v>
      </c>
      <c r="M1867" s="10">
        <v>6.25</v>
      </c>
      <c r="N1867" s="10">
        <v>27</v>
      </c>
      <c r="O1867" s="11">
        <v>65.999999812500008</v>
      </c>
      <c r="P1867" s="10">
        <v>2.4444444375000001</v>
      </c>
      <c r="Q1867" s="10">
        <v>120</v>
      </c>
      <c r="R1867" s="10">
        <v>22.5</v>
      </c>
      <c r="S1867" s="10">
        <v>1.19333333333333</v>
      </c>
      <c r="T1867" s="10">
        <v>0</v>
      </c>
      <c r="U1867" s="10">
        <v>0</v>
      </c>
      <c r="V1867" s="10">
        <v>0</v>
      </c>
      <c r="W1867" s="10">
        <f t="shared" si="180"/>
        <v>65.999999812500008</v>
      </c>
      <c r="X1867" s="10">
        <f t="shared" si="181"/>
        <v>-65.999999812500008</v>
      </c>
      <c r="Y1867" s="10">
        <f t="shared" si="182"/>
        <v>-1</v>
      </c>
      <c r="Z1867" s="10">
        <v>0</v>
      </c>
      <c r="AA1867" s="10" t="str">
        <f t="shared" si="183"/>
        <v>NA</v>
      </c>
      <c r="AB1867" s="10">
        <f t="shared" si="184"/>
        <v>0</v>
      </c>
      <c r="AC1867" t="str">
        <f t="shared" si="185"/>
        <v>t</v>
      </c>
      <c r="AD1867" t="s">
        <v>7135</v>
      </c>
    </row>
    <row r="1868" spans="1:30" x14ac:dyDescent="0.2">
      <c r="A1868" s="8" t="s">
        <v>819</v>
      </c>
      <c r="B1868" s="8" t="s">
        <v>7162</v>
      </c>
      <c r="C1868" s="8" t="s">
        <v>820</v>
      </c>
      <c r="D1868" s="8" t="s">
        <v>3107</v>
      </c>
      <c r="E1868" s="8" t="s">
        <v>3108</v>
      </c>
      <c r="F1868" s="9" t="s">
        <v>31</v>
      </c>
      <c r="G1868" s="8" t="s">
        <v>2469</v>
      </c>
      <c r="H1868" s="8" t="s">
        <v>2670</v>
      </c>
      <c r="I1868" s="8" t="s">
        <v>2979</v>
      </c>
      <c r="J1868" s="8" t="s">
        <v>1031</v>
      </c>
      <c r="K1868" s="8" t="s">
        <v>36</v>
      </c>
      <c r="L1868" s="8" t="s">
        <v>68</v>
      </c>
      <c r="M1868" s="10">
        <v>6.25</v>
      </c>
      <c r="N1868" s="10">
        <v>26</v>
      </c>
      <c r="O1868" s="11">
        <v>66.512499950000006</v>
      </c>
      <c r="P1868" s="10">
        <v>2.558173075</v>
      </c>
      <c r="Q1868" s="10">
        <v>829</v>
      </c>
      <c r="R1868" s="10">
        <v>3.1363088057901098</v>
      </c>
      <c r="S1868" s="10">
        <v>1.6925211097708099</v>
      </c>
      <c r="T1868" s="10">
        <v>0</v>
      </c>
      <c r="U1868" s="10">
        <v>0</v>
      </c>
      <c r="V1868" s="10">
        <v>0</v>
      </c>
      <c r="W1868" s="10">
        <f t="shared" si="180"/>
        <v>66.512499950000006</v>
      </c>
      <c r="X1868" s="10">
        <f t="shared" si="181"/>
        <v>-66.512499950000006</v>
      </c>
      <c r="Y1868" s="10">
        <f t="shared" si="182"/>
        <v>-1</v>
      </c>
      <c r="Z1868" s="10">
        <v>0</v>
      </c>
      <c r="AA1868" s="10" t="str">
        <f t="shared" si="183"/>
        <v>NA</v>
      </c>
      <c r="AB1868" s="10">
        <f t="shared" si="184"/>
        <v>0</v>
      </c>
      <c r="AC1868" t="str">
        <f t="shared" si="185"/>
        <v>i</v>
      </c>
      <c r="AD1868" t="s">
        <v>7153</v>
      </c>
    </row>
    <row r="1869" spans="1:30" x14ac:dyDescent="0.2">
      <c r="A1869" s="8" t="s">
        <v>819</v>
      </c>
      <c r="B1869" s="8" t="s">
        <v>7162</v>
      </c>
      <c r="C1869" s="8" t="s">
        <v>820</v>
      </c>
      <c r="D1869" s="8" t="s">
        <v>3109</v>
      </c>
      <c r="E1869" s="8" t="s">
        <v>3110</v>
      </c>
      <c r="F1869" s="9" t="s">
        <v>31</v>
      </c>
      <c r="G1869" s="8" t="s">
        <v>2469</v>
      </c>
      <c r="H1869" s="8" t="s">
        <v>2670</v>
      </c>
      <c r="I1869" s="8" t="s">
        <v>34</v>
      </c>
      <c r="J1869" s="8" t="s">
        <v>1031</v>
      </c>
      <c r="K1869" s="8" t="s">
        <v>36</v>
      </c>
      <c r="L1869" s="8" t="s">
        <v>68</v>
      </c>
      <c r="M1869" s="10">
        <v>6.25</v>
      </c>
      <c r="N1869" s="10">
        <v>31</v>
      </c>
      <c r="O1869" s="11">
        <v>67.849999925000006</v>
      </c>
      <c r="P1869" s="10">
        <v>2.1887096750000001</v>
      </c>
      <c r="Q1869" s="10">
        <v>555</v>
      </c>
      <c r="R1869" s="10">
        <v>5.5855855855855898</v>
      </c>
      <c r="S1869" s="10">
        <v>1.51567567567568</v>
      </c>
      <c r="T1869" s="10">
        <v>0</v>
      </c>
      <c r="U1869" s="10">
        <v>0</v>
      </c>
      <c r="V1869" s="10">
        <v>0</v>
      </c>
      <c r="W1869" s="10">
        <f t="shared" si="180"/>
        <v>67.849999925000006</v>
      </c>
      <c r="X1869" s="10">
        <f t="shared" si="181"/>
        <v>-67.849999925000006</v>
      </c>
      <c r="Y1869" s="10">
        <f t="shared" si="182"/>
        <v>-1</v>
      </c>
      <c r="Z1869" s="10">
        <v>0</v>
      </c>
      <c r="AA1869" s="10" t="str">
        <f t="shared" si="183"/>
        <v>NA</v>
      </c>
      <c r="AB1869" s="10">
        <f t="shared" si="184"/>
        <v>0</v>
      </c>
      <c r="AC1869" t="str">
        <f t="shared" si="185"/>
        <v>i</v>
      </c>
      <c r="AD1869" t="s">
        <v>7153</v>
      </c>
    </row>
    <row r="1870" spans="1:30" x14ac:dyDescent="0.2">
      <c r="A1870" s="8" t="s">
        <v>819</v>
      </c>
      <c r="B1870" s="8" t="s">
        <v>7162</v>
      </c>
      <c r="C1870" s="8" t="s">
        <v>820</v>
      </c>
      <c r="D1870" s="8" t="s">
        <v>3111</v>
      </c>
      <c r="E1870" s="8" t="s">
        <v>3112</v>
      </c>
      <c r="F1870" s="9" t="s">
        <v>31</v>
      </c>
      <c r="G1870" s="8" t="s">
        <v>2469</v>
      </c>
      <c r="H1870" s="8" t="s">
        <v>2939</v>
      </c>
      <c r="I1870" s="8" t="s">
        <v>34</v>
      </c>
      <c r="J1870" s="8" t="s">
        <v>1031</v>
      </c>
      <c r="K1870" s="8" t="s">
        <v>36</v>
      </c>
      <c r="L1870" s="8" t="s">
        <v>68</v>
      </c>
      <c r="M1870" s="10">
        <v>6.25</v>
      </c>
      <c r="N1870" s="10">
        <v>18</v>
      </c>
      <c r="O1870" s="11">
        <v>68.262499800000001</v>
      </c>
      <c r="P1870" s="10">
        <v>3.7923610999999999</v>
      </c>
      <c r="Q1870" s="10">
        <v>427</v>
      </c>
      <c r="R1870" s="10">
        <v>4.2154566744730699</v>
      </c>
      <c r="S1870" s="10">
        <v>1.94121779859485</v>
      </c>
      <c r="T1870" s="10">
        <v>0</v>
      </c>
      <c r="U1870" s="10">
        <v>0</v>
      </c>
      <c r="V1870" s="10">
        <v>0</v>
      </c>
      <c r="W1870" s="10">
        <f t="shared" si="180"/>
        <v>68.262499800000001</v>
      </c>
      <c r="X1870" s="10">
        <f t="shared" si="181"/>
        <v>-68.262499800000001</v>
      </c>
      <c r="Y1870" s="10">
        <f t="shared" si="182"/>
        <v>-1</v>
      </c>
      <c r="Z1870" s="10">
        <v>0</v>
      </c>
      <c r="AA1870" s="10" t="str">
        <f t="shared" si="183"/>
        <v>NA</v>
      </c>
      <c r="AB1870" s="10">
        <f t="shared" si="184"/>
        <v>0</v>
      </c>
      <c r="AC1870" t="str">
        <f t="shared" si="185"/>
        <v>f</v>
      </c>
      <c r="AD1870" t="s">
        <v>7138</v>
      </c>
    </row>
    <row r="1871" spans="1:30" x14ac:dyDescent="0.2">
      <c r="A1871" s="8" t="s">
        <v>819</v>
      </c>
      <c r="B1871" s="8" t="s">
        <v>7162</v>
      </c>
      <c r="C1871" s="8" t="s">
        <v>820</v>
      </c>
      <c r="D1871" s="8" t="s">
        <v>3113</v>
      </c>
      <c r="E1871" s="8" t="s">
        <v>1450</v>
      </c>
      <c r="F1871" s="9" t="s">
        <v>31</v>
      </c>
      <c r="G1871" s="8" t="s">
        <v>2469</v>
      </c>
      <c r="H1871" s="8" t="s">
        <v>2531</v>
      </c>
      <c r="I1871" s="8" t="s">
        <v>34</v>
      </c>
      <c r="J1871" s="8" t="s">
        <v>1031</v>
      </c>
      <c r="K1871" s="8" t="s">
        <v>36</v>
      </c>
      <c r="L1871" s="8" t="s">
        <v>68</v>
      </c>
      <c r="M1871" s="10">
        <v>6.25</v>
      </c>
      <c r="N1871" s="10">
        <v>28</v>
      </c>
      <c r="O1871" s="11">
        <v>68.775000000000006</v>
      </c>
      <c r="P1871" s="10">
        <v>2.4562499999999998</v>
      </c>
      <c r="Q1871" s="10">
        <v>1385</v>
      </c>
      <c r="R1871" s="10">
        <v>2.02166064981949</v>
      </c>
      <c r="S1871" s="10">
        <v>1.52245487364621</v>
      </c>
      <c r="T1871" s="10">
        <v>0</v>
      </c>
      <c r="U1871" s="10">
        <v>0</v>
      </c>
      <c r="V1871" s="10">
        <v>0</v>
      </c>
      <c r="W1871" s="10">
        <f t="shared" si="180"/>
        <v>68.775000000000006</v>
      </c>
      <c r="X1871" s="10">
        <f t="shared" si="181"/>
        <v>-68.775000000000006</v>
      </c>
      <c r="Y1871" s="10">
        <f t="shared" si="182"/>
        <v>-1</v>
      </c>
      <c r="Z1871" s="10">
        <v>0</v>
      </c>
      <c r="AA1871" s="10" t="str">
        <f t="shared" si="183"/>
        <v>NA</v>
      </c>
      <c r="AB1871" s="10">
        <f t="shared" si="184"/>
        <v>0</v>
      </c>
      <c r="AC1871" t="str">
        <f t="shared" si="185"/>
        <v>f</v>
      </c>
      <c r="AD1871" t="s">
        <v>7138</v>
      </c>
    </row>
    <row r="1872" spans="1:30" x14ac:dyDescent="0.2">
      <c r="A1872" s="8" t="s">
        <v>819</v>
      </c>
      <c r="B1872" s="8" t="s">
        <v>7162</v>
      </c>
      <c r="C1872" s="8" t="s">
        <v>820</v>
      </c>
      <c r="D1872" s="8" t="s">
        <v>3114</v>
      </c>
      <c r="E1872" s="8" t="s">
        <v>1107</v>
      </c>
      <c r="F1872" s="9" t="s">
        <v>31</v>
      </c>
      <c r="G1872" s="8" t="s">
        <v>2469</v>
      </c>
      <c r="H1872" s="8" t="s">
        <v>2498</v>
      </c>
      <c r="I1872" s="8" t="s">
        <v>3115</v>
      </c>
      <c r="J1872" s="8" t="s">
        <v>1031</v>
      </c>
      <c r="K1872" s="8" t="s">
        <v>36</v>
      </c>
      <c r="L1872" s="8" t="s">
        <v>68</v>
      </c>
      <c r="M1872" s="10">
        <v>6.25</v>
      </c>
      <c r="N1872" s="10">
        <v>38</v>
      </c>
      <c r="O1872" s="11">
        <v>69.0999999</v>
      </c>
      <c r="P1872" s="10">
        <v>1.81842105</v>
      </c>
      <c r="Q1872" s="10">
        <v>636</v>
      </c>
      <c r="R1872" s="10">
        <v>5.9748427672956002</v>
      </c>
      <c r="S1872" s="10">
        <v>1.64418238993711</v>
      </c>
      <c r="T1872" s="10">
        <v>0</v>
      </c>
      <c r="U1872" s="10">
        <v>0</v>
      </c>
      <c r="V1872" s="10">
        <v>0</v>
      </c>
      <c r="W1872" s="10">
        <f t="shared" si="180"/>
        <v>69.0999999</v>
      </c>
      <c r="X1872" s="10">
        <f t="shared" si="181"/>
        <v>-69.0999999</v>
      </c>
      <c r="Y1872" s="10">
        <f t="shared" si="182"/>
        <v>-1</v>
      </c>
      <c r="Z1872" s="10">
        <v>0</v>
      </c>
      <c r="AA1872" s="10" t="str">
        <f t="shared" si="183"/>
        <v>NA</v>
      </c>
      <c r="AB1872" s="10">
        <f t="shared" si="184"/>
        <v>0</v>
      </c>
      <c r="AC1872" t="str">
        <f t="shared" si="185"/>
        <v>i</v>
      </c>
      <c r="AD1872" t="s">
        <v>7153</v>
      </c>
    </row>
    <row r="1873" spans="1:30" x14ac:dyDescent="0.2">
      <c r="A1873" s="8" t="s">
        <v>819</v>
      </c>
      <c r="B1873" s="8" t="s">
        <v>7162</v>
      </c>
      <c r="C1873" s="8" t="s">
        <v>820</v>
      </c>
      <c r="D1873" s="8" t="s">
        <v>3116</v>
      </c>
      <c r="E1873" s="8" t="s">
        <v>1162</v>
      </c>
      <c r="F1873" s="9" t="s">
        <v>31</v>
      </c>
      <c r="G1873" s="8" t="s">
        <v>2469</v>
      </c>
      <c r="H1873" s="8" t="s">
        <v>2542</v>
      </c>
      <c r="I1873" s="8" t="s">
        <v>34</v>
      </c>
      <c r="J1873" s="8" t="s">
        <v>1031</v>
      </c>
      <c r="K1873" s="8" t="s">
        <v>36</v>
      </c>
      <c r="L1873" s="8" t="s">
        <v>68</v>
      </c>
      <c r="M1873" s="10">
        <v>6.25</v>
      </c>
      <c r="N1873" s="10">
        <v>35</v>
      </c>
      <c r="O1873" s="11">
        <v>69.574999812499996</v>
      </c>
      <c r="P1873" s="10">
        <v>1.9878571375</v>
      </c>
      <c r="Q1873" s="10">
        <v>1241</v>
      </c>
      <c r="R1873" s="10">
        <v>2.82030620467365</v>
      </c>
      <c r="S1873" s="10">
        <v>1.5804190169218399</v>
      </c>
      <c r="T1873" s="10">
        <v>0</v>
      </c>
      <c r="U1873" s="10">
        <v>0</v>
      </c>
      <c r="V1873" s="10">
        <v>0</v>
      </c>
      <c r="W1873" s="10">
        <f t="shared" si="180"/>
        <v>69.574999812499996</v>
      </c>
      <c r="X1873" s="10">
        <f t="shared" si="181"/>
        <v>-69.574999812499996</v>
      </c>
      <c r="Y1873" s="10">
        <f t="shared" si="182"/>
        <v>-1</v>
      </c>
      <c r="Z1873" s="10">
        <v>0</v>
      </c>
      <c r="AA1873" s="10" t="str">
        <f t="shared" si="183"/>
        <v>NA</v>
      </c>
      <c r="AB1873" s="10">
        <f t="shared" si="184"/>
        <v>0</v>
      </c>
      <c r="AC1873" t="str">
        <f t="shared" si="185"/>
        <v>m</v>
      </c>
      <c r="AD1873" t="s">
        <v>7146</v>
      </c>
    </row>
    <row r="1874" spans="1:30" x14ac:dyDescent="0.2">
      <c r="A1874" s="8" t="s">
        <v>819</v>
      </c>
      <c r="B1874" s="8" t="s">
        <v>7162</v>
      </c>
      <c r="C1874" s="8" t="s">
        <v>820</v>
      </c>
      <c r="D1874" s="8" t="s">
        <v>3117</v>
      </c>
      <c r="E1874" s="8" t="s">
        <v>3118</v>
      </c>
      <c r="F1874" s="9" t="s">
        <v>31</v>
      </c>
      <c r="G1874" s="8" t="s">
        <v>2469</v>
      </c>
      <c r="H1874" s="8" t="s">
        <v>2615</v>
      </c>
      <c r="I1874" s="8" t="s">
        <v>34</v>
      </c>
      <c r="J1874" s="8" t="s">
        <v>1031</v>
      </c>
      <c r="K1874" s="8" t="s">
        <v>36</v>
      </c>
      <c r="L1874" s="8" t="s">
        <v>68</v>
      </c>
      <c r="M1874" s="10">
        <v>6.25</v>
      </c>
      <c r="N1874" s="10">
        <v>21</v>
      </c>
      <c r="O1874" s="11">
        <v>70.599999749999995</v>
      </c>
      <c r="P1874" s="10">
        <v>3.3619047499999999</v>
      </c>
      <c r="Q1874" s="10">
        <v>595</v>
      </c>
      <c r="R1874" s="10">
        <v>3.52941176470588</v>
      </c>
      <c r="S1874" s="10">
        <v>1.46823529411765</v>
      </c>
      <c r="T1874" s="10">
        <v>0</v>
      </c>
      <c r="U1874" s="10">
        <v>0</v>
      </c>
      <c r="V1874" s="10">
        <v>0</v>
      </c>
      <c r="W1874" s="10">
        <f t="shared" si="180"/>
        <v>70.599999749999995</v>
      </c>
      <c r="X1874" s="10">
        <f t="shared" si="181"/>
        <v>-70.599999749999995</v>
      </c>
      <c r="Y1874" s="10">
        <f t="shared" si="182"/>
        <v>-1</v>
      </c>
      <c r="Z1874" s="10">
        <v>0</v>
      </c>
      <c r="AA1874" s="10" t="str">
        <f t="shared" si="183"/>
        <v>NA</v>
      </c>
      <c r="AB1874" s="10">
        <f t="shared" si="184"/>
        <v>0</v>
      </c>
      <c r="AC1874" t="str">
        <f t="shared" si="185"/>
        <v>f</v>
      </c>
      <c r="AD1874" t="s">
        <v>7138</v>
      </c>
    </row>
    <row r="1875" spans="1:30" x14ac:dyDescent="0.2">
      <c r="A1875" s="8" t="s">
        <v>819</v>
      </c>
      <c r="B1875" s="8" t="s">
        <v>7162</v>
      </c>
      <c r="C1875" s="8" t="s">
        <v>820</v>
      </c>
      <c r="D1875" s="8" t="s">
        <v>3119</v>
      </c>
      <c r="E1875" s="8" t="s">
        <v>1153</v>
      </c>
      <c r="F1875" s="9" t="s">
        <v>31</v>
      </c>
      <c r="G1875" s="8" t="s">
        <v>2469</v>
      </c>
      <c r="H1875" s="8" t="s">
        <v>2683</v>
      </c>
      <c r="I1875" s="8" t="s">
        <v>34</v>
      </c>
      <c r="J1875" s="8" t="s">
        <v>1031</v>
      </c>
      <c r="K1875" s="8" t="s">
        <v>36</v>
      </c>
      <c r="L1875" s="8" t="s">
        <v>68</v>
      </c>
      <c r="M1875" s="10">
        <v>6.25</v>
      </c>
      <c r="N1875" s="10">
        <v>24</v>
      </c>
      <c r="O1875" s="11">
        <v>71.074999800000001</v>
      </c>
      <c r="P1875" s="10">
        <v>2.9614583249999997</v>
      </c>
      <c r="Q1875" s="10">
        <v>1613</v>
      </c>
      <c r="R1875" s="10">
        <v>1.4879107253564801</v>
      </c>
      <c r="S1875" s="10">
        <v>1.80502169869808</v>
      </c>
      <c r="T1875" s="10">
        <v>0</v>
      </c>
      <c r="U1875" s="10">
        <v>0</v>
      </c>
      <c r="V1875" s="10">
        <v>0</v>
      </c>
      <c r="W1875" s="10">
        <f t="shared" si="180"/>
        <v>71.074999800000001</v>
      </c>
      <c r="X1875" s="10">
        <f t="shared" si="181"/>
        <v>-71.074999800000001</v>
      </c>
      <c r="Y1875" s="10">
        <f t="shared" si="182"/>
        <v>-1</v>
      </c>
      <c r="Z1875" s="10">
        <v>0</v>
      </c>
      <c r="AA1875" s="10" t="str">
        <f t="shared" si="183"/>
        <v>NA</v>
      </c>
      <c r="AB1875" s="10">
        <f t="shared" si="184"/>
        <v>0</v>
      </c>
      <c r="AC1875" t="str">
        <f t="shared" si="185"/>
        <v>m</v>
      </c>
      <c r="AD1875" t="s">
        <v>7146</v>
      </c>
    </row>
    <row r="1876" spans="1:30" x14ac:dyDescent="0.2">
      <c r="A1876" s="8" t="s">
        <v>819</v>
      </c>
      <c r="B1876" s="8" t="s">
        <v>7162</v>
      </c>
      <c r="C1876" s="8" t="s">
        <v>820</v>
      </c>
      <c r="D1876" s="8" t="s">
        <v>3120</v>
      </c>
      <c r="E1876" s="8" t="s">
        <v>1233</v>
      </c>
      <c r="F1876" s="9" t="s">
        <v>31</v>
      </c>
      <c r="G1876" s="8" t="s">
        <v>2469</v>
      </c>
      <c r="H1876" s="8" t="s">
        <v>2475</v>
      </c>
      <c r="I1876" s="8" t="s">
        <v>2586</v>
      </c>
      <c r="J1876" s="8" t="s">
        <v>1031</v>
      </c>
      <c r="K1876" s="8" t="s">
        <v>36</v>
      </c>
      <c r="L1876" s="8" t="s">
        <v>68</v>
      </c>
      <c r="M1876" s="10">
        <v>6.25</v>
      </c>
      <c r="N1876" s="10">
        <v>46</v>
      </c>
      <c r="O1876" s="11">
        <v>71.512499875000003</v>
      </c>
      <c r="P1876" s="10">
        <v>1.5546195625000001</v>
      </c>
      <c r="Q1876" s="10">
        <v>971</v>
      </c>
      <c r="R1876" s="10">
        <v>4.7373841400617902</v>
      </c>
      <c r="S1876" s="10">
        <v>1.3277033985581901</v>
      </c>
      <c r="T1876" s="10">
        <v>0</v>
      </c>
      <c r="U1876" s="10">
        <v>0</v>
      </c>
      <c r="V1876" s="10">
        <v>0</v>
      </c>
      <c r="W1876" s="10">
        <f t="shared" si="180"/>
        <v>71.512499875000003</v>
      </c>
      <c r="X1876" s="10">
        <f t="shared" si="181"/>
        <v>-71.512499875000003</v>
      </c>
      <c r="Y1876" s="10">
        <f t="shared" si="182"/>
        <v>-1</v>
      </c>
      <c r="Z1876" s="10">
        <v>0</v>
      </c>
      <c r="AA1876" s="10" t="str">
        <f t="shared" si="183"/>
        <v>NA</v>
      </c>
      <c r="AB1876" s="10">
        <f t="shared" si="184"/>
        <v>0</v>
      </c>
      <c r="AC1876" t="str">
        <f t="shared" si="185"/>
        <v>r</v>
      </c>
      <c r="AD1876" t="s">
        <v>7155</v>
      </c>
    </row>
    <row r="1877" spans="1:30" x14ac:dyDescent="0.2">
      <c r="A1877" s="8" t="s">
        <v>819</v>
      </c>
      <c r="B1877" s="8" t="s">
        <v>7162</v>
      </c>
      <c r="C1877" s="8" t="s">
        <v>820</v>
      </c>
      <c r="D1877" s="8" t="s">
        <v>3121</v>
      </c>
      <c r="E1877" s="8" t="s">
        <v>3122</v>
      </c>
      <c r="F1877" s="9" t="s">
        <v>31</v>
      </c>
      <c r="G1877" s="8" t="s">
        <v>2469</v>
      </c>
      <c r="H1877" s="8" t="s">
        <v>2545</v>
      </c>
      <c r="I1877" s="8" t="s">
        <v>34</v>
      </c>
      <c r="J1877" s="8" t="s">
        <v>1031</v>
      </c>
      <c r="K1877" s="8" t="s">
        <v>36</v>
      </c>
      <c r="L1877" s="8" t="s">
        <v>68</v>
      </c>
      <c r="M1877" s="10">
        <v>6.25</v>
      </c>
      <c r="N1877" s="10">
        <v>17</v>
      </c>
      <c r="O1877" s="11">
        <v>73.562499875</v>
      </c>
      <c r="P1877" s="10">
        <v>4.3272058749999998</v>
      </c>
      <c r="Q1877" s="10">
        <v>524</v>
      </c>
      <c r="R1877" s="10">
        <v>3.2442748091603102</v>
      </c>
      <c r="S1877" s="10">
        <v>1.2959923664122099</v>
      </c>
      <c r="T1877" s="10">
        <v>0</v>
      </c>
      <c r="U1877" s="10">
        <v>0</v>
      </c>
      <c r="V1877" s="10">
        <v>0</v>
      </c>
      <c r="W1877" s="10">
        <f t="shared" si="180"/>
        <v>73.562499875</v>
      </c>
      <c r="X1877" s="10">
        <f t="shared" si="181"/>
        <v>-73.562499875</v>
      </c>
      <c r="Y1877" s="10">
        <f t="shared" si="182"/>
        <v>-1</v>
      </c>
      <c r="Z1877" s="10">
        <v>0</v>
      </c>
      <c r="AA1877" s="10" t="str">
        <f t="shared" si="183"/>
        <v>NA</v>
      </c>
      <c r="AB1877" s="10">
        <f t="shared" si="184"/>
        <v>0</v>
      </c>
      <c r="AC1877" t="str">
        <f t="shared" si="185"/>
        <v>g</v>
      </c>
      <c r="AD1877" t="s">
        <v>7149</v>
      </c>
    </row>
    <row r="1878" spans="1:30" x14ac:dyDescent="0.2">
      <c r="A1878" s="8" t="s">
        <v>819</v>
      </c>
      <c r="B1878" s="8" t="s">
        <v>7162</v>
      </c>
      <c r="C1878" s="8" t="s">
        <v>820</v>
      </c>
      <c r="D1878" s="8" t="s">
        <v>3123</v>
      </c>
      <c r="E1878" s="8" t="s">
        <v>3124</v>
      </c>
      <c r="F1878" s="9" t="s">
        <v>31</v>
      </c>
      <c r="G1878" s="8" t="s">
        <v>2469</v>
      </c>
      <c r="H1878" s="8" t="s">
        <v>2498</v>
      </c>
      <c r="I1878" s="8" t="s">
        <v>34</v>
      </c>
      <c r="J1878" s="8" t="s">
        <v>1031</v>
      </c>
      <c r="K1878" s="8" t="s">
        <v>36</v>
      </c>
      <c r="L1878" s="8" t="s">
        <v>68</v>
      </c>
      <c r="M1878" s="10">
        <v>6.25</v>
      </c>
      <c r="N1878" s="10">
        <v>35</v>
      </c>
      <c r="O1878" s="11">
        <v>75.912499687499988</v>
      </c>
      <c r="P1878" s="10">
        <v>2.1689285624999997</v>
      </c>
      <c r="Q1878" s="10">
        <v>680</v>
      </c>
      <c r="R1878" s="10">
        <v>5.1470588235294104</v>
      </c>
      <c r="S1878" s="10">
        <v>1.8976470588235299</v>
      </c>
      <c r="T1878" s="10">
        <v>0</v>
      </c>
      <c r="U1878" s="10">
        <v>0</v>
      </c>
      <c r="V1878" s="10">
        <v>0</v>
      </c>
      <c r="W1878" s="10">
        <f t="shared" si="180"/>
        <v>75.912499687499988</v>
      </c>
      <c r="X1878" s="10">
        <f t="shared" si="181"/>
        <v>-75.912499687499988</v>
      </c>
      <c r="Y1878" s="10">
        <f t="shared" si="182"/>
        <v>-1</v>
      </c>
      <c r="Z1878" s="10">
        <v>0</v>
      </c>
      <c r="AA1878" s="10" t="str">
        <f t="shared" si="183"/>
        <v>NA</v>
      </c>
      <c r="AB1878" s="10">
        <f t="shared" si="184"/>
        <v>0</v>
      </c>
      <c r="AC1878" t="str">
        <f t="shared" si="185"/>
        <v>f</v>
      </c>
      <c r="AD1878" t="s">
        <v>7138</v>
      </c>
    </row>
    <row r="1879" spans="1:30" x14ac:dyDescent="0.2">
      <c r="A1879" s="8" t="s">
        <v>819</v>
      </c>
      <c r="B1879" s="8" t="s">
        <v>7162</v>
      </c>
      <c r="C1879" s="8" t="s">
        <v>820</v>
      </c>
      <c r="D1879" s="8" t="s">
        <v>3125</v>
      </c>
      <c r="E1879" s="8" t="s">
        <v>3126</v>
      </c>
      <c r="F1879" s="9" t="s">
        <v>31</v>
      </c>
      <c r="G1879" s="8" t="s">
        <v>2469</v>
      </c>
      <c r="H1879" s="8" t="s">
        <v>2670</v>
      </c>
      <c r="I1879" s="8" t="s">
        <v>34</v>
      </c>
      <c r="J1879" s="8" t="s">
        <v>1031</v>
      </c>
      <c r="K1879" s="8" t="s">
        <v>36</v>
      </c>
      <c r="L1879" s="8" t="s">
        <v>68</v>
      </c>
      <c r="M1879" s="10">
        <v>6.25</v>
      </c>
      <c r="N1879" s="10">
        <v>35</v>
      </c>
      <c r="O1879" s="11">
        <v>76.125</v>
      </c>
      <c r="P1879" s="10">
        <v>2.1749999999999998</v>
      </c>
      <c r="Q1879" s="10">
        <v>576</v>
      </c>
      <c r="R1879" s="10">
        <v>6.0763888888888902</v>
      </c>
      <c r="S1879" s="10">
        <v>2.0821180555555601</v>
      </c>
      <c r="T1879" s="10">
        <v>0</v>
      </c>
      <c r="U1879" s="10">
        <v>0</v>
      </c>
      <c r="V1879" s="10">
        <v>0</v>
      </c>
      <c r="W1879" s="10">
        <f t="shared" si="180"/>
        <v>76.125</v>
      </c>
      <c r="X1879" s="10">
        <f t="shared" si="181"/>
        <v>-76.125</v>
      </c>
      <c r="Y1879" s="10">
        <f t="shared" si="182"/>
        <v>-1</v>
      </c>
      <c r="Z1879" s="10">
        <v>0</v>
      </c>
      <c r="AA1879" s="10" t="str">
        <f t="shared" si="183"/>
        <v>NA</v>
      </c>
      <c r="AB1879" s="10">
        <f t="shared" si="184"/>
        <v>0</v>
      </c>
      <c r="AC1879" t="str">
        <f t="shared" si="185"/>
        <v>i</v>
      </c>
      <c r="AD1879" t="s">
        <v>7153</v>
      </c>
    </row>
    <row r="1880" spans="1:30" x14ac:dyDescent="0.2">
      <c r="A1880" s="8" t="s">
        <v>819</v>
      </c>
      <c r="B1880" s="8" t="s">
        <v>7162</v>
      </c>
      <c r="C1880" s="8" t="s">
        <v>820</v>
      </c>
      <c r="D1880" s="8" t="s">
        <v>3127</v>
      </c>
      <c r="E1880" s="8" t="s">
        <v>3128</v>
      </c>
      <c r="F1880" s="9" t="s">
        <v>31</v>
      </c>
      <c r="G1880" s="8" t="s">
        <v>2469</v>
      </c>
      <c r="H1880" s="8" t="s">
        <v>2526</v>
      </c>
      <c r="I1880" s="8" t="s">
        <v>34</v>
      </c>
      <c r="J1880" s="8" t="s">
        <v>1031</v>
      </c>
      <c r="K1880" s="8" t="s">
        <v>36</v>
      </c>
      <c r="L1880" s="8" t="s">
        <v>68</v>
      </c>
      <c r="M1880" s="10">
        <v>6.25</v>
      </c>
      <c r="N1880" s="10">
        <v>49</v>
      </c>
      <c r="O1880" s="11">
        <v>78.712499949999994</v>
      </c>
      <c r="P1880" s="10">
        <v>1.6063775499999999</v>
      </c>
      <c r="Q1880" s="10">
        <v>597</v>
      </c>
      <c r="R1880" s="10">
        <v>8.2077051926298203</v>
      </c>
      <c r="S1880" s="10">
        <v>1.7045226130653299</v>
      </c>
      <c r="T1880" s="10">
        <v>0</v>
      </c>
      <c r="U1880" s="10">
        <v>0</v>
      </c>
      <c r="V1880" s="10">
        <v>0</v>
      </c>
      <c r="W1880" s="10">
        <f t="shared" si="180"/>
        <v>78.712499949999994</v>
      </c>
      <c r="X1880" s="10">
        <f t="shared" si="181"/>
        <v>-78.712499949999994</v>
      </c>
      <c r="Y1880" s="10">
        <f t="shared" si="182"/>
        <v>-1</v>
      </c>
      <c r="Z1880" s="10">
        <v>0</v>
      </c>
      <c r="AA1880" s="10" t="str">
        <f t="shared" si="183"/>
        <v>NA</v>
      </c>
      <c r="AB1880" s="10">
        <f t="shared" si="184"/>
        <v>0</v>
      </c>
      <c r="AC1880" t="str">
        <f t="shared" si="185"/>
        <v>t</v>
      </c>
      <c r="AD1880" t="s">
        <v>7135</v>
      </c>
    </row>
    <row r="1881" spans="1:30" x14ac:dyDescent="0.2">
      <c r="A1881" s="8" t="s">
        <v>819</v>
      </c>
      <c r="B1881" s="8" t="s">
        <v>7162</v>
      </c>
      <c r="C1881" s="8" t="s">
        <v>820</v>
      </c>
      <c r="D1881" s="8" t="s">
        <v>3129</v>
      </c>
      <c r="E1881" s="8" t="s">
        <v>1484</v>
      </c>
      <c r="F1881" s="9" t="s">
        <v>31</v>
      </c>
      <c r="G1881" s="8" t="s">
        <v>2469</v>
      </c>
      <c r="H1881" s="8" t="s">
        <v>2498</v>
      </c>
      <c r="I1881" s="8" t="s">
        <v>34</v>
      </c>
      <c r="J1881" s="8" t="s">
        <v>1031</v>
      </c>
      <c r="K1881" s="8" t="s">
        <v>36</v>
      </c>
      <c r="L1881" s="8" t="s">
        <v>68</v>
      </c>
      <c r="M1881" s="10">
        <v>6.25</v>
      </c>
      <c r="N1881" s="10">
        <v>39</v>
      </c>
      <c r="O1881" s="11">
        <v>80.574999862500007</v>
      </c>
      <c r="P1881" s="10">
        <v>2.0660256375000001</v>
      </c>
      <c r="Q1881" s="10">
        <v>1503</v>
      </c>
      <c r="R1881" s="10">
        <v>2.5948103792415198</v>
      </c>
      <c r="S1881" s="10">
        <v>1.75316034597472</v>
      </c>
      <c r="T1881" s="10">
        <v>0</v>
      </c>
      <c r="U1881" s="10">
        <v>0</v>
      </c>
      <c r="V1881" s="10">
        <v>0</v>
      </c>
      <c r="W1881" s="10">
        <f t="shared" si="180"/>
        <v>80.574999862500007</v>
      </c>
      <c r="X1881" s="10">
        <f t="shared" si="181"/>
        <v>-80.574999862500007</v>
      </c>
      <c r="Y1881" s="10">
        <f t="shared" si="182"/>
        <v>-1</v>
      </c>
      <c r="Z1881" s="10">
        <v>0</v>
      </c>
      <c r="AA1881" s="10" t="str">
        <f t="shared" si="183"/>
        <v>NA</v>
      </c>
      <c r="AB1881" s="10">
        <f t="shared" si="184"/>
        <v>0</v>
      </c>
      <c r="AC1881" t="str">
        <f t="shared" si="185"/>
        <v>i</v>
      </c>
      <c r="AD1881" t="s">
        <v>7153</v>
      </c>
    </row>
    <row r="1882" spans="1:30" x14ac:dyDescent="0.2">
      <c r="A1882" s="8" t="s">
        <v>819</v>
      </c>
      <c r="B1882" s="8" t="s">
        <v>7162</v>
      </c>
      <c r="C1882" s="8" t="s">
        <v>820</v>
      </c>
      <c r="D1882" s="8" t="s">
        <v>3130</v>
      </c>
      <c r="E1882" s="8" t="s">
        <v>1329</v>
      </c>
      <c r="F1882" s="9" t="s">
        <v>31</v>
      </c>
      <c r="G1882" s="8" t="s">
        <v>2469</v>
      </c>
      <c r="H1882" s="8" t="s">
        <v>2519</v>
      </c>
      <c r="I1882" s="8" t="s">
        <v>2520</v>
      </c>
      <c r="J1882" s="8" t="s">
        <v>1031</v>
      </c>
      <c r="K1882" s="8" t="s">
        <v>36</v>
      </c>
      <c r="L1882" s="8" t="s">
        <v>68</v>
      </c>
      <c r="M1882" s="10">
        <v>6.25</v>
      </c>
      <c r="N1882" s="10">
        <v>49</v>
      </c>
      <c r="O1882" s="11">
        <v>81.449999487499994</v>
      </c>
      <c r="P1882" s="10">
        <v>1.6622448875</v>
      </c>
      <c r="Q1882" s="10">
        <v>1550</v>
      </c>
      <c r="R1882" s="10">
        <v>3.1612903225806499</v>
      </c>
      <c r="S1882" s="10">
        <v>1.90212903225806</v>
      </c>
      <c r="T1882" s="10">
        <v>0</v>
      </c>
      <c r="U1882" s="10">
        <v>0</v>
      </c>
      <c r="V1882" s="10">
        <v>0</v>
      </c>
      <c r="W1882" s="10">
        <f t="shared" si="180"/>
        <v>81.449999487499994</v>
      </c>
      <c r="X1882" s="10">
        <f t="shared" si="181"/>
        <v>-81.449999487499994</v>
      </c>
      <c r="Y1882" s="10">
        <f t="shared" si="182"/>
        <v>-1</v>
      </c>
      <c r="Z1882" s="10">
        <v>0</v>
      </c>
      <c r="AA1882" s="10" t="str">
        <f t="shared" si="183"/>
        <v>NA</v>
      </c>
      <c r="AB1882" s="10">
        <f t="shared" si="184"/>
        <v>0</v>
      </c>
      <c r="AC1882" t="str">
        <f t="shared" si="185"/>
        <v>g</v>
      </c>
      <c r="AD1882" t="s">
        <v>7149</v>
      </c>
    </row>
    <row r="1883" spans="1:30" x14ac:dyDescent="0.2">
      <c r="A1883" s="8" t="s">
        <v>819</v>
      </c>
      <c r="B1883" s="8" t="s">
        <v>7162</v>
      </c>
      <c r="C1883" s="8" t="s">
        <v>820</v>
      </c>
      <c r="D1883" s="8" t="s">
        <v>3131</v>
      </c>
      <c r="E1883" s="8" t="s">
        <v>2605</v>
      </c>
      <c r="F1883" s="9" t="s">
        <v>31</v>
      </c>
      <c r="G1883" s="8" t="s">
        <v>2469</v>
      </c>
      <c r="H1883" s="8" t="s">
        <v>2604</v>
      </c>
      <c r="I1883" s="8" t="s">
        <v>2605</v>
      </c>
      <c r="J1883" s="8" t="s">
        <v>1031</v>
      </c>
      <c r="K1883" s="8" t="s">
        <v>36</v>
      </c>
      <c r="L1883" s="8" t="s">
        <v>68</v>
      </c>
      <c r="M1883" s="10">
        <v>6.25</v>
      </c>
      <c r="N1883" s="10">
        <v>24</v>
      </c>
      <c r="O1883" s="11">
        <v>84.987499799999995</v>
      </c>
      <c r="P1883" s="10">
        <v>3.5411458250000001</v>
      </c>
      <c r="Q1883" s="10">
        <v>9305</v>
      </c>
      <c r="R1883" s="10">
        <v>0.25792584631918303</v>
      </c>
      <c r="S1883" s="10">
        <v>1.29774314884471</v>
      </c>
      <c r="T1883" s="10">
        <v>0</v>
      </c>
      <c r="U1883" s="10">
        <v>0</v>
      </c>
      <c r="V1883" s="10">
        <v>0</v>
      </c>
      <c r="W1883" s="10">
        <f t="shared" si="180"/>
        <v>84.987499799999995</v>
      </c>
      <c r="X1883" s="10">
        <f t="shared" si="181"/>
        <v>-84.987499799999995</v>
      </c>
      <c r="Y1883" s="10">
        <f t="shared" si="182"/>
        <v>-1</v>
      </c>
      <c r="Z1883" s="10">
        <v>0</v>
      </c>
      <c r="AA1883" s="10" t="str">
        <f t="shared" si="183"/>
        <v>NA</v>
      </c>
      <c r="AB1883" s="10">
        <f t="shared" si="184"/>
        <v>0</v>
      </c>
      <c r="AC1883" t="str">
        <f t="shared" si="185"/>
        <v>c</v>
      </c>
      <c r="AD1883" t="s">
        <v>7140</v>
      </c>
    </row>
    <row r="1884" spans="1:30" x14ac:dyDescent="0.2">
      <c r="A1884" s="8" t="s">
        <v>819</v>
      </c>
      <c r="B1884" s="8" t="s">
        <v>7162</v>
      </c>
      <c r="C1884" s="8" t="s">
        <v>820</v>
      </c>
      <c r="D1884" s="8" t="s">
        <v>3132</v>
      </c>
      <c r="E1884" s="8" t="s">
        <v>3133</v>
      </c>
      <c r="F1884" s="9" t="s">
        <v>31</v>
      </c>
      <c r="G1884" s="8" t="s">
        <v>2469</v>
      </c>
      <c r="H1884" s="8" t="s">
        <v>3134</v>
      </c>
      <c r="I1884" s="8" t="s">
        <v>34</v>
      </c>
      <c r="J1884" s="8" t="s">
        <v>1031</v>
      </c>
      <c r="K1884" s="8" t="s">
        <v>36</v>
      </c>
      <c r="L1884" s="8" t="s">
        <v>68</v>
      </c>
      <c r="M1884" s="10">
        <v>6.25</v>
      </c>
      <c r="N1884" s="10">
        <v>41</v>
      </c>
      <c r="O1884" s="11">
        <v>85.062499612499991</v>
      </c>
      <c r="P1884" s="10">
        <v>2.0746951124999997</v>
      </c>
      <c r="Q1884" s="10">
        <v>556</v>
      </c>
      <c r="R1884" s="10">
        <v>7.3741007194244599</v>
      </c>
      <c r="S1884" s="10">
        <v>1.1422661870503601</v>
      </c>
      <c r="T1884" s="10">
        <v>0</v>
      </c>
      <c r="U1884" s="10">
        <v>0</v>
      </c>
      <c r="V1884" s="10">
        <v>0</v>
      </c>
      <c r="W1884" s="10">
        <f t="shared" si="180"/>
        <v>85.062499612499991</v>
      </c>
      <c r="X1884" s="10">
        <f t="shared" si="181"/>
        <v>-85.062499612499991</v>
      </c>
      <c r="Y1884" s="10">
        <f t="shared" si="182"/>
        <v>-1</v>
      </c>
      <c r="Z1884" s="10">
        <v>0</v>
      </c>
      <c r="AA1884" s="10" t="str">
        <f t="shared" si="183"/>
        <v>NA</v>
      </c>
      <c r="AB1884" s="10">
        <f t="shared" si="184"/>
        <v>0</v>
      </c>
      <c r="AC1884" t="str">
        <f t="shared" si="185"/>
        <v>d</v>
      </c>
      <c r="AD1884" t="s">
        <v>7147</v>
      </c>
    </row>
    <row r="1885" spans="1:30" x14ac:dyDescent="0.2">
      <c r="A1885" s="8" t="s">
        <v>819</v>
      </c>
      <c r="B1885" s="8" t="s">
        <v>7162</v>
      </c>
      <c r="C1885" s="8" t="s">
        <v>820</v>
      </c>
      <c r="D1885" s="8" t="s">
        <v>3135</v>
      </c>
      <c r="E1885" s="8" t="s">
        <v>1455</v>
      </c>
      <c r="F1885" s="9" t="s">
        <v>31</v>
      </c>
      <c r="G1885" s="8" t="s">
        <v>2469</v>
      </c>
      <c r="H1885" s="8" t="s">
        <v>2683</v>
      </c>
      <c r="I1885" s="8" t="s">
        <v>34</v>
      </c>
      <c r="J1885" s="8" t="s">
        <v>1031</v>
      </c>
      <c r="K1885" s="8" t="s">
        <v>36</v>
      </c>
      <c r="L1885" s="8" t="s">
        <v>68</v>
      </c>
      <c r="M1885" s="10">
        <v>6.25</v>
      </c>
      <c r="N1885" s="10">
        <v>37</v>
      </c>
      <c r="O1885" s="11">
        <v>86.537499949999997</v>
      </c>
      <c r="P1885" s="10">
        <v>2.3388513500000001</v>
      </c>
      <c r="Q1885" s="10">
        <v>1377</v>
      </c>
      <c r="R1885" s="10">
        <v>2.68700072621641</v>
      </c>
      <c r="S1885" s="10">
        <v>1.9718954248366001</v>
      </c>
      <c r="T1885" s="10">
        <v>0</v>
      </c>
      <c r="U1885" s="10">
        <v>0</v>
      </c>
      <c r="V1885" s="10">
        <v>0</v>
      </c>
      <c r="W1885" s="10">
        <f t="shared" si="180"/>
        <v>86.537499949999997</v>
      </c>
      <c r="X1885" s="10">
        <f t="shared" si="181"/>
        <v>-86.537499949999997</v>
      </c>
      <c r="Y1885" s="10">
        <f t="shared" si="182"/>
        <v>-1</v>
      </c>
      <c r="Z1885" s="10">
        <v>0</v>
      </c>
      <c r="AA1885" s="10" t="str">
        <f t="shared" si="183"/>
        <v>NA</v>
      </c>
      <c r="AB1885" s="10">
        <f t="shared" si="184"/>
        <v>0</v>
      </c>
      <c r="AC1885" t="str">
        <f t="shared" si="185"/>
        <v>m</v>
      </c>
      <c r="AD1885" t="s">
        <v>7146</v>
      </c>
    </row>
    <row r="1886" spans="1:30" x14ac:dyDescent="0.2">
      <c r="A1886" s="8" t="s">
        <v>819</v>
      </c>
      <c r="B1886" s="8" t="s">
        <v>7162</v>
      </c>
      <c r="C1886" s="8" t="s">
        <v>820</v>
      </c>
      <c r="D1886" s="8" t="s">
        <v>3136</v>
      </c>
      <c r="E1886" s="8" t="s">
        <v>3137</v>
      </c>
      <c r="F1886" s="9" t="s">
        <v>31</v>
      </c>
      <c r="G1886" s="8" t="s">
        <v>2469</v>
      </c>
      <c r="H1886" s="8" t="s">
        <v>2526</v>
      </c>
      <c r="I1886" s="8" t="s">
        <v>34</v>
      </c>
      <c r="J1886" s="8" t="s">
        <v>1031</v>
      </c>
      <c r="K1886" s="8" t="s">
        <v>36</v>
      </c>
      <c r="L1886" s="8" t="s">
        <v>68</v>
      </c>
      <c r="M1886" s="10">
        <v>6.25</v>
      </c>
      <c r="N1886" s="10">
        <v>41</v>
      </c>
      <c r="O1886" s="11">
        <v>87.237499900000003</v>
      </c>
      <c r="P1886" s="10">
        <v>2.1277439</v>
      </c>
      <c r="Q1886" s="10">
        <v>431</v>
      </c>
      <c r="R1886" s="10">
        <v>9.5127610208816709</v>
      </c>
      <c r="S1886" s="10">
        <v>1.9116009280742501</v>
      </c>
      <c r="T1886" s="10">
        <v>0</v>
      </c>
      <c r="U1886" s="10">
        <v>0</v>
      </c>
      <c r="V1886" s="10">
        <v>0</v>
      </c>
      <c r="W1886" s="10">
        <f t="shared" si="180"/>
        <v>87.237499900000003</v>
      </c>
      <c r="X1886" s="10">
        <f t="shared" si="181"/>
        <v>-87.237499900000003</v>
      </c>
      <c r="Y1886" s="10">
        <f t="shared" si="182"/>
        <v>-1</v>
      </c>
      <c r="Z1886" s="10">
        <v>0</v>
      </c>
      <c r="AA1886" s="10" t="str">
        <f t="shared" si="183"/>
        <v>NA</v>
      </c>
      <c r="AB1886" s="10">
        <f t="shared" si="184"/>
        <v>0</v>
      </c>
      <c r="AC1886" t="str">
        <f t="shared" si="185"/>
        <v>f</v>
      </c>
      <c r="AD1886" t="s">
        <v>7138</v>
      </c>
    </row>
    <row r="1887" spans="1:30" x14ac:dyDescent="0.2">
      <c r="A1887" s="8" t="s">
        <v>819</v>
      </c>
      <c r="B1887" s="8" t="s">
        <v>7162</v>
      </c>
      <c r="C1887" s="8" t="s">
        <v>820</v>
      </c>
      <c r="D1887" s="8" t="s">
        <v>3138</v>
      </c>
      <c r="E1887" s="8" t="s">
        <v>1250</v>
      </c>
      <c r="F1887" s="9" t="s">
        <v>31</v>
      </c>
      <c r="G1887" s="8" t="s">
        <v>2469</v>
      </c>
      <c r="H1887" s="8" t="s">
        <v>2475</v>
      </c>
      <c r="I1887" s="8" t="s">
        <v>34</v>
      </c>
      <c r="J1887" s="8" t="s">
        <v>1031</v>
      </c>
      <c r="K1887" s="8" t="s">
        <v>36</v>
      </c>
      <c r="L1887" s="8" t="s">
        <v>68</v>
      </c>
      <c r="M1887" s="10">
        <v>6.25</v>
      </c>
      <c r="N1887" s="10">
        <v>55</v>
      </c>
      <c r="O1887" s="11">
        <v>88.937499750000001</v>
      </c>
      <c r="P1887" s="10">
        <v>1.61704545</v>
      </c>
      <c r="Q1887" s="10">
        <v>1362</v>
      </c>
      <c r="R1887" s="10">
        <v>4.0381791483113103</v>
      </c>
      <c r="S1887" s="10">
        <v>1.55947136563877</v>
      </c>
      <c r="T1887" s="10">
        <v>0</v>
      </c>
      <c r="U1887" s="10">
        <v>0</v>
      </c>
      <c r="V1887" s="10">
        <v>0</v>
      </c>
      <c r="W1887" s="10">
        <f t="shared" si="180"/>
        <v>88.937499750000001</v>
      </c>
      <c r="X1887" s="10">
        <f t="shared" si="181"/>
        <v>-88.937499750000001</v>
      </c>
      <c r="Y1887" s="10">
        <f t="shared" si="182"/>
        <v>-1</v>
      </c>
      <c r="Z1887" s="10">
        <v>0</v>
      </c>
      <c r="AA1887" s="10" t="str">
        <f t="shared" si="183"/>
        <v>NA</v>
      </c>
      <c r="AB1887" s="10">
        <f t="shared" si="184"/>
        <v>0</v>
      </c>
      <c r="AC1887" t="str">
        <f t="shared" si="185"/>
        <v>r</v>
      </c>
      <c r="AD1887" t="s">
        <v>7155</v>
      </c>
    </row>
    <row r="1888" spans="1:30" x14ac:dyDescent="0.2">
      <c r="A1888" s="8" t="s">
        <v>819</v>
      </c>
      <c r="B1888" s="8" t="s">
        <v>7162</v>
      </c>
      <c r="C1888" s="8" t="s">
        <v>820</v>
      </c>
      <c r="D1888" s="8" t="s">
        <v>3139</v>
      </c>
      <c r="E1888" s="8" t="s">
        <v>3140</v>
      </c>
      <c r="F1888" s="9" t="s">
        <v>31</v>
      </c>
      <c r="G1888" s="8" t="s">
        <v>2469</v>
      </c>
      <c r="H1888" s="8" t="s">
        <v>2615</v>
      </c>
      <c r="I1888" s="8" t="s">
        <v>34</v>
      </c>
      <c r="J1888" s="8" t="s">
        <v>1031</v>
      </c>
      <c r="K1888" s="8" t="s">
        <v>36</v>
      </c>
      <c r="L1888" s="8" t="s">
        <v>68</v>
      </c>
      <c r="M1888" s="10">
        <v>6.25</v>
      </c>
      <c r="N1888" s="10">
        <v>26</v>
      </c>
      <c r="O1888" s="11">
        <v>89.649999725000001</v>
      </c>
      <c r="P1888" s="10">
        <v>3.4480769124999999</v>
      </c>
      <c r="Q1888" s="10">
        <v>565</v>
      </c>
      <c r="R1888" s="10">
        <v>4.6017699115044204</v>
      </c>
      <c r="S1888" s="10">
        <v>1.72566371681416</v>
      </c>
      <c r="T1888" s="10">
        <v>0</v>
      </c>
      <c r="U1888" s="10">
        <v>0</v>
      </c>
      <c r="V1888" s="10">
        <v>0</v>
      </c>
      <c r="W1888" s="10">
        <f t="shared" si="180"/>
        <v>89.649999725000001</v>
      </c>
      <c r="X1888" s="10">
        <f t="shared" si="181"/>
        <v>-89.649999725000001</v>
      </c>
      <c r="Y1888" s="10">
        <f t="shared" si="182"/>
        <v>-1</v>
      </c>
      <c r="Z1888" s="10">
        <v>0</v>
      </c>
      <c r="AA1888" s="10" t="str">
        <f t="shared" si="183"/>
        <v>NA</v>
      </c>
      <c r="AB1888" s="10">
        <f t="shared" si="184"/>
        <v>0</v>
      </c>
      <c r="AC1888" t="str">
        <f t="shared" si="185"/>
        <v>f</v>
      </c>
      <c r="AD1888" t="s">
        <v>7138</v>
      </c>
    </row>
    <row r="1889" spans="1:30" x14ac:dyDescent="0.2">
      <c r="A1889" s="8" t="s">
        <v>819</v>
      </c>
      <c r="B1889" s="8" t="s">
        <v>7162</v>
      </c>
      <c r="C1889" s="8" t="s">
        <v>820</v>
      </c>
      <c r="D1889" s="8" t="s">
        <v>3141</v>
      </c>
      <c r="E1889" s="8" t="s">
        <v>3142</v>
      </c>
      <c r="F1889" s="9" t="s">
        <v>31</v>
      </c>
      <c r="G1889" s="8" t="s">
        <v>2469</v>
      </c>
      <c r="H1889" s="8" t="s">
        <v>2519</v>
      </c>
      <c r="I1889" s="8" t="s">
        <v>2520</v>
      </c>
      <c r="J1889" s="8" t="s">
        <v>1031</v>
      </c>
      <c r="K1889" s="8" t="s">
        <v>36</v>
      </c>
      <c r="L1889" s="8" t="s">
        <v>68</v>
      </c>
      <c r="M1889" s="10">
        <v>6.25</v>
      </c>
      <c r="N1889" s="10">
        <v>36</v>
      </c>
      <c r="O1889" s="11">
        <v>90.787499999999994</v>
      </c>
      <c r="P1889" s="10">
        <v>2.5218750000000001</v>
      </c>
      <c r="Q1889" s="10">
        <v>1160</v>
      </c>
      <c r="R1889" s="10">
        <v>3.1034482758620698</v>
      </c>
      <c r="S1889" s="10">
        <v>2.4045689655172402</v>
      </c>
      <c r="T1889" s="10">
        <v>0</v>
      </c>
      <c r="U1889" s="10">
        <v>0</v>
      </c>
      <c r="V1889" s="10">
        <v>0</v>
      </c>
      <c r="W1889" s="10">
        <f t="shared" si="180"/>
        <v>90.787499999999994</v>
      </c>
      <c r="X1889" s="10">
        <f t="shared" si="181"/>
        <v>-90.787499999999994</v>
      </c>
      <c r="Y1889" s="10">
        <f t="shared" si="182"/>
        <v>-1</v>
      </c>
      <c r="Z1889" s="10">
        <v>0</v>
      </c>
      <c r="AA1889" s="10" t="str">
        <f t="shared" si="183"/>
        <v>NA</v>
      </c>
      <c r="AB1889" s="10">
        <f t="shared" si="184"/>
        <v>0</v>
      </c>
      <c r="AC1889" t="str">
        <f t="shared" si="185"/>
        <v>f</v>
      </c>
      <c r="AD1889" t="s">
        <v>7138</v>
      </c>
    </row>
    <row r="1890" spans="1:30" x14ac:dyDescent="0.2">
      <c r="A1890" s="8" t="s">
        <v>819</v>
      </c>
      <c r="B1890" s="8" t="s">
        <v>7162</v>
      </c>
      <c r="C1890" s="8" t="s">
        <v>820</v>
      </c>
      <c r="D1890" s="8" t="s">
        <v>3143</v>
      </c>
      <c r="E1890" s="8" t="s">
        <v>3144</v>
      </c>
      <c r="F1890" s="9" t="s">
        <v>31</v>
      </c>
      <c r="G1890" s="8" t="s">
        <v>2469</v>
      </c>
      <c r="H1890" s="8" t="s">
        <v>2604</v>
      </c>
      <c r="I1890" s="8" t="s">
        <v>2605</v>
      </c>
      <c r="J1890" s="8" t="s">
        <v>1031</v>
      </c>
      <c r="K1890" s="8" t="s">
        <v>36</v>
      </c>
      <c r="L1890" s="8" t="s">
        <v>68</v>
      </c>
      <c r="M1890" s="10">
        <v>6.25</v>
      </c>
      <c r="N1890" s="10">
        <v>18</v>
      </c>
      <c r="O1890" s="11">
        <v>91.424999924999995</v>
      </c>
      <c r="P1890" s="10">
        <v>5.0791666624999996</v>
      </c>
      <c r="Q1890" s="10">
        <v>328</v>
      </c>
      <c r="R1890" s="10">
        <v>5.48780487804878</v>
      </c>
      <c r="S1890" s="10">
        <v>1.3597560975609799</v>
      </c>
      <c r="T1890" s="10">
        <v>0</v>
      </c>
      <c r="U1890" s="10">
        <v>0</v>
      </c>
      <c r="V1890" s="10">
        <v>0</v>
      </c>
      <c r="W1890" s="10">
        <f t="shared" si="180"/>
        <v>91.424999924999995</v>
      </c>
      <c r="X1890" s="10">
        <f t="shared" si="181"/>
        <v>-91.424999924999995</v>
      </c>
      <c r="Y1890" s="10">
        <f t="shared" si="182"/>
        <v>-1</v>
      </c>
      <c r="Z1890" s="10">
        <v>0</v>
      </c>
      <c r="AA1890" s="10" t="str">
        <f t="shared" si="183"/>
        <v>NA</v>
      </c>
      <c r="AB1890" s="10">
        <f t="shared" si="184"/>
        <v>0</v>
      </c>
      <c r="AC1890" t="str">
        <f t="shared" si="185"/>
        <v>f</v>
      </c>
      <c r="AD1890" t="s">
        <v>7138</v>
      </c>
    </row>
    <row r="1891" spans="1:30" x14ac:dyDescent="0.2">
      <c r="A1891" s="8" t="s">
        <v>819</v>
      </c>
      <c r="B1891" s="8" t="s">
        <v>7162</v>
      </c>
      <c r="C1891" s="8" t="s">
        <v>820</v>
      </c>
      <c r="D1891" s="8" t="s">
        <v>3145</v>
      </c>
      <c r="E1891" s="8" t="s">
        <v>1246</v>
      </c>
      <c r="F1891" s="9" t="s">
        <v>31</v>
      </c>
      <c r="G1891" s="8" t="s">
        <v>2469</v>
      </c>
      <c r="H1891" s="8" t="s">
        <v>2475</v>
      </c>
      <c r="I1891" s="8" t="s">
        <v>34</v>
      </c>
      <c r="J1891" s="8" t="s">
        <v>1031</v>
      </c>
      <c r="K1891" s="8" t="s">
        <v>36</v>
      </c>
      <c r="L1891" s="8" t="s">
        <v>68</v>
      </c>
      <c r="M1891" s="10">
        <v>6.25</v>
      </c>
      <c r="N1891" s="10">
        <v>30</v>
      </c>
      <c r="O1891" s="11">
        <v>92.762499750000003</v>
      </c>
      <c r="P1891" s="10">
        <v>3.0920833249999999</v>
      </c>
      <c r="Q1891" s="10">
        <v>2120</v>
      </c>
      <c r="R1891" s="10">
        <v>1.4150943396226401</v>
      </c>
      <c r="S1891" s="10">
        <v>1.7580660377358499</v>
      </c>
      <c r="T1891" s="10">
        <v>0</v>
      </c>
      <c r="U1891" s="10">
        <v>0</v>
      </c>
      <c r="V1891" s="10">
        <v>0</v>
      </c>
      <c r="W1891" s="10">
        <f t="shared" si="180"/>
        <v>92.762499750000003</v>
      </c>
      <c r="X1891" s="10">
        <f t="shared" si="181"/>
        <v>-92.762499750000003</v>
      </c>
      <c r="Y1891" s="10">
        <f t="shared" si="182"/>
        <v>-1</v>
      </c>
      <c r="Z1891" s="10">
        <v>0</v>
      </c>
      <c r="AA1891" s="10" t="str">
        <f t="shared" si="183"/>
        <v>NA</v>
      </c>
      <c r="AB1891" s="10">
        <f t="shared" si="184"/>
        <v>0</v>
      </c>
      <c r="AC1891" t="str">
        <f t="shared" si="185"/>
        <v>r</v>
      </c>
      <c r="AD1891" t="s">
        <v>7155</v>
      </c>
    </row>
    <row r="1892" spans="1:30" x14ac:dyDescent="0.2">
      <c r="A1892" s="8" t="s">
        <v>819</v>
      </c>
      <c r="B1892" s="8" t="s">
        <v>7162</v>
      </c>
      <c r="C1892" s="8" t="s">
        <v>820</v>
      </c>
      <c r="D1892" s="8" t="s">
        <v>3146</v>
      </c>
      <c r="E1892" s="8" t="s">
        <v>2154</v>
      </c>
      <c r="F1892" s="9" t="s">
        <v>31</v>
      </c>
      <c r="G1892" s="8" t="s">
        <v>2469</v>
      </c>
      <c r="H1892" s="8" t="s">
        <v>2487</v>
      </c>
      <c r="I1892" s="8" t="s">
        <v>34</v>
      </c>
      <c r="J1892" s="8" t="s">
        <v>1031</v>
      </c>
      <c r="K1892" s="8" t="s">
        <v>36</v>
      </c>
      <c r="L1892" s="8" t="s">
        <v>68</v>
      </c>
      <c r="M1892" s="10">
        <v>6.25</v>
      </c>
      <c r="N1892" s="10">
        <v>29</v>
      </c>
      <c r="O1892" s="11">
        <v>95.98749983750001</v>
      </c>
      <c r="P1892" s="10">
        <v>3.3099137875000002</v>
      </c>
      <c r="Q1892" s="10">
        <v>2316</v>
      </c>
      <c r="R1892" s="10">
        <v>1.2521588946459401</v>
      </c>
      <c r="S1892" s="10">
        <v>1.80038860103627</v>
      </c>
      <c r="T1892" s="10">
        <v>0</v>
      </c>
      <c r="U1892" s="10">
        <v>0</v>
      </c>
      <c r="V1892" s="10">
        <v>0</v>
      </c>
      <c r="W1892" s="10">
        <f t="shared" si="180"/>
        <v>95.98749983750001</v>
      </c>
      <c r="X1892" s="10">
        <f t="shared" si="181"/>
        <v>-95.98749983750001</v>
      </c>
      <c r="Y1892" s="10">
        <f t="shared" si="182"/>
        <v>-1</v>
      </c>
      <c r="Z1892" s="10">
        <v>0</v>
      </c>
      <c r="AA1892" s="10" t="str">
        <f t="shared" si="183"/>
        <v>NA</v>
      </c>
      <c r="AB1892" s="10">
        <f t="shared" si="184"/>
        <v>0</v>
      </c>
      <c r="AC1892" t="str">
        <f t="shared" si="185"/>
        <v>s</v>
      </c>
      <c r="AD1892" t="s">
        <v>7142</v>
      </c>
    </row>
    <row r="1893" spans="1:30" x14ac:dyDescent="0.2">
      <c r="A1893" s="8" t="s">
        <v>819</v>
      </c>
      <c r="B1893" s="8" t="s">
        <v>7162</v>
      </c>
      <c r="C1893" s="8" t="s">
        <v>820</v>
      </c>
      <c r="D1893" s="8" t="s">
        <v>3147</v>
      </c>
      <c r="E1893" s="8" t="s">
        <v>3148</v>
      </c>
      <c r="F1893" s="9" t="s">
        <v>31</v>
      </c>
      <c r="G1893" s="8" t="s">
        <v>2469</v>
      </c>
      <c r="H1893" s="8" t="s">
        <v>3149</v>
      </c>
      <c r="I1893" s="8" t="s">
        <v>34</v>
      </c>
      <c r="J1893" s="8" t="s">
        <v>1031</v>
      </c>
      <c r="K1893" s="8" t="s">
        <v>36</v>
      </c>
      <c r="L1893" s="8" t="s">
        <v>68</v>
      </c>
      <c r="M1893" s="10">
        <v>6.25</v>
      </c>
      <c r="N1893" s="10">
        <v>33</v>
      </c>
      <c r="O1893" s="11">
        <v>101.287499775</v>
      </c>
      <c r="P1893" s="10">
        <v>3.0693181749999998</v>
      </c>
      <c r="Q1893" s="10">
        <v>827</v>
      </c>
      <c r="R1893" s="10">
        <v>3.9903264812575601</v>
      </c>
      <c r="S1893" s="10">
        <v>1.1380894800483701</v>
      </c>
      <c r="T1893" s="10">
        <v>0</v>
      </c>
      <c r="U1893" s="10">
        <v>0</v>
      </c>
      <c r="V1893" s="10">
        <v>0</v>
      </c>
      <c r="W1893" s="10">
        <f t="shared" si="180"/>
        <v>101.287499775</v>
      </c>
      <c r="X1893" s="10">
        <f t="shared" si="181"/>
        <v>-101.287499775</v>
      </c>
      <c r="Y1893" s="10">
        <f t="shared" si="182"/>
        <v>-1</v>
      </c>
      <c r="Z1893" s="10">
        <v>0</v>
      </c>
      <c r="AA1893" s="10" t="str">
        <f t="shared" si="183"/>
        <v>NA</v>
      </c>
      <c r="AB1893" s="10">
        <f t="shared" si="184"/>
        <v>0</v>
      </c>
      <c r="AC1893" t="str">
        <f t="shared" si="185"/>
        <v>c</v>
      </c>
      <c r="AD1893" t="s">
        <v>7140</v>
      </c>
    </row>
    <row r="1894" spans="1:30" x14ac:dyDescent="0.2">
      <c r="A1894" s="8" t="s">
        <v>819</v>
      </c>
      <c r="B1894" s="8" t="s">
        <v>7162</v>
      </c>
      <c r="C1894" s="8" t="s">
        <v>820</v>
      </c>
      <c r="D1894" s="8" t="s">
        <v>3150</v>
      </c>
      <c r="E1894" s="8" t="s">
        <v>1183</v>
      </c>
      <c r="F1894" s="9" t="s">
        <v>31</v>
      </c>
      <c r="G1894" s="8" t="s">
        <v>2469</v>
      </c>
      <c r="H1894" s="8" t="s">
        <v>2670</v>
      </c>
      <c r="I1894" s="8" t="s">
        <v>34</v>
      </c>
      <c r="J1894" s="8" t="s">
        <v>1031</v>
      </c>
      <c r="K1894" s="8" t="s">
        <v>36</v>
      </c>
      <c r="L1894" s="8" t="s">
        <v>68</v>
      </c>
      <c r="M1894" s="10">
        <v>6.25</v>
      </c>
      <c r="N1894" s="10">
        <v>43</v>
      </c>
      <c r="O1894" s="11">
        <v>103.27499952499998</v>
      </c>
      <c r="P1894" s="10">
        <v>2.4017441749999997</v>
      </c>
      <c r="Q1894" s="10">
        <v>2457</v>
      </c>
      <c r="R1894" s="10">
        <v>1.75010175010175</v>
      </c>
      <c r="S1894" s="10">
        <v>1.68966218966219</v>
      </c>
      <c r="T1894" s="10">
        <v>0</v>
      </c>
      <c r="U1894" s="10">
        <v>0</v>
      </c>
      <c r="V1894" s="10">
        <v>0</v>
      </c>
      <c r="W1894" s="10">
        <f t="shared" si="180"/>
        <v>103.27499952499998</v>
      </c>
      <c r="X1894" s="10">
        <f t="shared" si="181"/>
        <v>-103.27499952499998</v>
      </c>
      <c r="Y1894" s="10">
        <f t="shared" si="182"/>
        <v>-1</v>
      </c>
      <c r="Z1894" s="10">
        <v>0</v>
      </c>
      <c r="AA1894" s="10" t="str">
        <f t="shared" si="183"/>
        <v>NA</v>
      </c>
      <c r="AB1894" s="10">
        <f t="shared" si="184"/>
        <v>0</v>
      </c>
      <c r="AC1894" t="str">
        <f t="shared" si="185"/>
        <v>i</v>
      </c>
      <c r="AD1894" t="s">
        <v>7153</v>
      </c>
    </row>
    <row r="1895" spans="1:30" x14ac:dyDescent="0.2">
      <c r="A1895" s="8" t="s">
        <v>819</v>
      </c>
      <c r="B1895" s="8" t="s">
        <v>7162</v>
      </c>
      <c r="C1895" s="8" t="s">
        <v>820</v>
      </c>
      <c r="D1895" s="8" t="s">
        <v>3151</v>
      </c>
      <c r="E1895" s="8" t="s">
        <v>1812</v>
      </c>
      <c r="F1895" s="9" t="s">
        <v>31</v>
      </c>
      <c r="G1895" s="8" t="s">
        <v>2469</v>
      </c>
      <c r="H1895" s="8" t="s">
        <v>2670</v>
      </c>
      <c r="I1895" s="8" t="s">
        <v>34</v>
      </c>
      <c r="J1895" s="8" t="s">
        <v>1031</v>
      </c>
      <c r="K1895" s="8" t="s">
        <v>36</v>
      </c>
      <c r="L1895" s="8" t="s">
        <v>68</v>
      </c>
      <c r="M1895" s="10">
        <v>6.25</v>
      </c>
      <c r="N1895" s="10">
        <v>48</v>
      </c>
      <c r="O1895" s="11">
        <v>109.0125</v>
      </c>
      <c r="P1895" s="10">
        <v>2.2710937499999999</v>
      </c>
      <c r="Q1895" s="10">
        <v>1978</v>
      </c>
      <c r="R1895" s="10">
        <v>2.4266936299292201</v>
      </c>
      <c r="S1895" s="10">
        <v>1.5421638018200201</v>
      </c>
      <c r="T1895" s="10">
        <v>0</v>
      </c>
      <c r="U1895" s="10">
        <v>0</v>
      </c>
      <c r="V1895" s="10">
        <v>0</v>
      </c>
      <c r="W1895" s="10">
        <f t="shared" si="180"/>
        <v>109.0125</v>
      </c>
      <c r="X1895" s="10">
        <f t="shared" si="181"/>
        <v>-109.0125</v>
      </c>
      <c r="Y1895" s="10">
        <f t="shared" si="182"/>
        <v>-1</v>
      </c>
      <c r="Z1895" s="10">
        <v>0</v>
      </c>
      <c r="AA1895" s="10" t="str">
        <f t="shared" si="183"/>
        <v>NA</v>
      </c>
      <c r="AB1895" s="10">
        <f t="shared" si="184"/>
        <v>0</v>
      </c>
      <c r="AC1895" t="str">
        <f t="shared" si="185"/>
        <v>i</v>
      </c>
      <c r="AD1895" t="s">
        <v>7153</v>
      </c>
    </row>
    <row r="1896" spans="1:30" x14ac:dyDescent="0.2">
      <c r="A1896" s="8" t="s">
        <v>819</v>
      </c>
      <c r="B1896" s="8" t="s">
        <v>7162</v>
      </c>
      <c r="C1896" s="8" t="s">
        <v>820</v>
      </c>
      <c r="D1896" s="8" t="s">
        <v>3152</v>
      </c>
      <c r="E1896" s="8" t="s">
        <v>1211</v>
      </c>
      <c r="F1896" s="9" t="s">
        <v>31</v>
      </c>
      <c r="G1896" s="8" t="s">
        <v>2469</v>
      </c>
      <c r="H1896" s="8" t="s">
        <v>2475</v>
      </c>
      <c r="I1896" s="8" t="s">
        <v>34</v>
      </c>
      <c r="J1896" s="8" t="s">
        <v>1031</v>
      </c>
      <c r="K1896" s="8" t="s">
        <v>36</v>
      </c>
      <c r="L1896" s="8" t="s">
        <v>68</v>
      </c>
      <c r="M1896" s="10">
        <v>6.25</v>
      </c>
      <c r="N1896" s="10">
        <v>46</v>
      </c>
      <c r="O1896" s="11">
        <v>110.84999959999999</v>
      </c>
      <c r="P1896" s="10">
        <v>2.4097825999999998</v>
      </c>
      <c r="Q1896" s="10">
        <v>2338</v>
      </c>
      <c r="R1896" s="10">
        <v>1.9674935842600501</v>
      </c>
      <c r="S1896" s="10">
        <v>2.5153122326775001</v>
      </c>
      <c r="T1896" s="10">
        <v>0</v>
      </c>
      <c r="U1896" s="10">
        <v>0</v>
      </c>
      <c r="V1896" s="10">
        <v>0</v>
      </c>
      <c r="W1896" s="10">
        <f t="shared" si="180"/>
        <v>110.84999959999999</v>
      </c>
      <c r="X1896" s="10">
        <f t="shared" si="181"/>
        <v>-110.84999959999999</v>
      </c>
      <c r="Y1896" s="10">
        <f t="shared" si="182"/>
        <v>-1</v>
      </c>
      <c r="Z1896" s="10">
        <v>0</v>
      </c>
      <c r="AA1896" s="10" t="str">
        <f t="shared" si="183"/>
        <v>NA</v>
      </c>
      <c r="AB1896" s="10">
        <f t="shared" si="184"/>
        <v>0</v>
      </c>
      <c r="AC1896" t="str">
        <f t="shared" si="185"/>
        <v>r</v>
      </c>
      <c r="AD1896" t="s">
        <v>7155</v>
      </c>
    </row>
    <row r="1897" spans="1:30" x14ac:dyDescent="0.2">
      <c r="A1897" s="8" t="s">
        <v>819</v>
      </c>
      <c r="B1897" s="8" t="s">
        <v>7162</v>
      </c>
      <c r="C1897" s="8" t="s">
        <v>820</v>
      </c>
      <c r="D1897" s="8" t="s">
        <v>3153</v>
      </c>
      <c r="E1897" s="8" t="s">
        <v>3154</v>
      </c>
      <c r="F1897" s="9" t="s">
        <v>31</v>
      </c>
      <c r="G1897" s="8" t="s">
        <v>2469</v>
      </c>
      <c r="H1897" s="8" t="s">
        <v>2473</v>
      </c>
      <c r="I1897" s="8" t="s">
        <v>34</v>
      </c>
      <c r="J1897" s="8" t="s">
        <v>1031</v>
      </c>
      <c r="K1897" s="8" t="s">
        <v>36</v>
      </c>
      <c r="L1897" s="8" t="s">
        <v>68</v>
      </c>
      <c r="M1897" s="10">
        <v>6.25</v>
      </c>
      <c r="N1897" s="10">
        <v>45</v>
      </c>
      <c r="O1897" s="11">
        <v>111.2124999375</v>
      </c>
      <c r="P1897" s="10">
        <v>2.4713888874999999</v>
      </c>
      <c r="Q1897" s="10">
        <v>1168</v>
      </c>
      <c r="R1897" s="10">
        <v>3.8527397260274001</v>
      </c>
      <c r="S1897" s="10">
        <v>1.8367294520547901</v>
      </c>
      <c r="T1897" s="10">
        <v>0</v>
      </c>
      <c r="U1897" s="10">
        <v>0</v>
      </c>
      <c r="V1897" s="10">
        <v>0</v>
      </c>
      <c r="W1897" s="10">
        <f t="shared" si="180"/>
        <v>111.2124999375</v>
      </c>
      <c r="X1897" s="10">
        <f t="shared" si="181"/>
        <v>-111.2124999375</v>
      </c>
      <c r="Y1897" s="10">
        <f t="shared" si="182"/>
        <v>-1</v>
      </c>
      <c r="Z1897" s="10">
        <v>0</v>
      </c>
      <c r="AA1897" s="10" t="str">
        <f t="shared" si="183"/>
        <v>NA</v>
      </c>
      <c r="AB1897" s="10">
        <f t="shared" si="184"/>
        <v>0</v>
      </c>
      <c r="AC1897" t="str">
        <f t="shared" si="185"/>
        <v>e</v>
      </c>
      <c r="AD1897" t="s">
        <v>7154</v>
      </c>
    </row>
    <row r="1898" spans="1:30" x14ac:dyDescent="0.2">
      <c r="A1898" s="8" t="s">
        <v>819</v>
      </c>
      <c r="B1898" s="8" t="s">
        <v>7162</v>
      </c>
      <c r="C1898" s="8" t="s">
        <v>820</v>
      </c>
      <c r="D1898" s="8" t="s">
        <v>3155</v>
      </c>
      <c r="E1898" s="8" t="s">
        <v>3156</v>
      </c>
      <c r="F1898" s="9" t="s">
        <v>31</v>
      </c>
      <c r="G1898" s="8" t="s">
        <v>2469</v>
      </c>
      <c r="H1898" s="8" t="s">
        <v>2478</v>
      </c>
      <c r="I1898" s="8" t="s">
        <v>34</v>
      </c>
      <c r="J1898" s="8" t="s">
        <v>1031</v>
      </c>
      <c r="K1898" s="8" t="s">
        <v>36</v>
      </c>
      <c r="L1898" s="8" t="s">
        <v>68</v>
      </c>
      <c r="M1898" s="10">
        <v>6.25</v>
      </c>
      <c r="N1898" s="10">
        <v>70</v>
      </c>
      <c r="O1898" s="11">
        <v>117.14999975000001</v>
      </c>
      <c r="P1898" s="10">
        <v>1.673571425</v>
      </c>
      <c r="Q1898" s="10">
        <v>727</v>
      </c>
      <c r="R1898" s="10">
        <v>9.6286107290233804</v>
      </c>
      <c r="S1898" s="10">
        <v>2.3470426409903702</v>
      </c>
      <c r="T1898" s="10">
        <v>0</v>
      </c>
      <c r="U1898" s="10">
        <v>0</v>
      </c>
      <c r="V1898" s="10">
        <v>0</v>
      </c>
      <c r="W1898" s="10">
        <f t="shared" si="180"/>
        <v>117.14999975000001</v>
      </c>
      <c r="X1898" s="10">
        <f t="shared" si="181"/>
        <v>-117.14999975000001</v>
      </c>
      <c r="Y1898" s="10">
        <f t="shared" si="182"/>
        <v>-1</v>
      </c>
      <c r="Z1898" s="10">
        <v>0</v>
      </c>
      <c r="AA1898" s="10" t="str">
        <f t="shared" si="183"/>
        <v>NA</v>
      </c>
      <c r="AB1898" s="10">
        <f t="shared" si="184"/>
        <v>0</v>
      </c>
      <c r="AC1898" t="str">
        <f t="shared" si="185"/>
        <v>f</v>
      </c>
      <c r="AD1898" t="s">
        <v>7138</v>
      </c>
    </row>
    <row r="1899" spans="1:30" x14ac:dyDescent="0.2">
      <c r="A1899" s="8" t="s">
        <v>819</v>
      </c>
      <c r="B1899" s="8" t="s">
        <v>7162</v>
      </c>
      <c r="C1899" s="8" t="s">
        <v>820</v>
      </c>
      <c r="D1899" s="8" t="s">
        <v>3157</v>
      </c>
      <c r="E1899" s="8" t="s">
        <v>3158</v>
      </c>
      <c r="F1899" s="9" t="s">
        <v>31</v>
      </c>
      <c r="G1899" s="8" t="s">
        <v>2469</v>
      </c>
      <c r="H1899" s="8" t="s">
        <v>2538</v>
      </c>
      <c r="I1899" s="8" t="s">
        <v>34</v>
      </c>
      <c r="J1899" s="8" t="s">
        <v>1031</v>
      </c>
      <c r="K1899" s="8" t="s">
        <v>36</v>
      </c>
      <c r="L1899" s="8" t="s">
        <v>68</v>
      </c>
      <c r="M1899" s="10">
        <v>6.25</v>
      </c>
      <c r="N1899" s="10">
        <v>67</v>
      </c>
      <c r="O1899" s="11">
        <v>123.3749993</v>
      </c>
      <c r="P1899" s="10">
        <v>1.8414178999999999</v>
      </c>
      <c r="Q1899" s="10">
        <v>1209</v>
      </c>
      <c r="R1899" s="10">
        <v>5.5417700578990896</v>
      </c>
      <c r="S1899" s="10">
        <v>1.6339123242349001</v>
      </c>
      <c r="T1899" s="10">
        <v>0</v>
      </c>
      <c r="U1899" s="10">
        <v>0</v>
      </c>
      <c r="V1899" s="10">
        <v>0</v>
      </c>
      <c r="W1899" s="10">
        <f t="shared" si="180"/>
        <v>123.3749993</v>
      </c>
      <c r="X1899" s="10">
        <f t="shared" si="181"/>
        <v>-123.3749993</v>
      </c>
      <c r="Y1899" s="10">
        <f t="shared" si="182"/>
        <v>-1</v>
      </c>
      <c r="Z1899" s="10">
        <v>0</v>
      </c>
      <c r="AA1899" s="10" t="str">
        <f t="shared" si="183"/>
        <v>NA</v>
      </c>
      <c r="AB1899" s="10">
        <f t="shared" si="184"/>
        <v>0</v>
      </c>
      <c r="AC1899" t="str">
        <f t="shared" si="185"/>
        <v>f</v>
      </c>
      <c r="AD1899" t="s">
        <v>7138</v>
      </c>
    </row>
    <row r="1900" spans="1:30" x14ac:dyDescent="0.2">
      <c r="A1900" s="8" t="s">
        <v>819</v>
      </c>
      <c r="B1900" s="8" t="s">
        <v>7162</v>
      </c>
      <c r="C1900" s="8" t="s">
        <v>820</v>
      </c>
      <c r="D1900" s="8" t="s">
        <v>3159</v>
      </c>
      <c r="E1900" s="8" t="s">
        <v>3160</v>
      </c>
      <c r="F1900" s="9" t="s">
        <v>31</v>
      </c>
      <c r="G1900" s="8" t="s">
        <v>2469</v>
      </c>
      <c r="H1900" s="8" t="s">
        <v>3161</v>
      </c>
      <c r="I1900" s="8" t="s">
        <v>34</v>
      </c>
      <c r="J1900" s="8" t="s">
        <v>1031</v>
      </c>
      <c r="K1900" s="8" t="s">
        <v>36</v>
      </c>
      <c r="L1900" s="8" t="s">
        <v>68</v>
      </c>
      <c r="M1900" s="10">
        <v>6.25</v>
      </c>
      <c r="N1900" s="10">
        <v>61</v>
      </c>
      <c r="O1900" s="11">
        <v>124.8874998125</v>
      </c>
      <c r="P1900" s="10">
        <v>2.0473360624999999</v>
      </c>
      <c r="Q1900" s="10">
        <v>1474</v>
      </c>
      <c r="R1900" s="10">
        <v>4.1383989145183202</v>
      </c>
      <c r="S1900" s="10">
        <v>1.0797829036635</v>
      </c>
      <c r="T1900" s="10">
        <v>0</v>
      </c>
      <c r="U1900" s="10">
        <v>0</v>
      </c>
      <c r="V1900" s="10">
        <v>0</v>
      </c>
      <c r="W1900" s="10">
        <f t="shared" si="180"/>
        <v>124.8874998125</v>
      </c>
      <c r="X1900" s="10">
        <f t="shared" si="181"/>
        <v>-124.8874998125</v>
      </c>
      <c r="Y1900" s="10">
        <f t="shared" si="182"/>
        <v>-1</v>
      </c>
      <c r="Z1900" s="10">
        <v>0</v>
      </c>
      <c r="AA1900" s="10" t="str">
        <f t="shared" si="183"/>
        <v>NA</v>
      </c>
      <c r="AB1900" s="10">
        <f t="shared" si="184"/>
        <v>0</v>
      </c>
      <c r="AC1900" t="str">
        <f t="shared" si="185"/>
        <v>a</v>
      </c>
      <c r="AD1900" t="s">
        <v>7134</v>
      </c>
    </row>
    <row r="1901" spans="1:30" x14ac:dyDescent="0.2">
      <c r="A1901" s="8" t="s">
        <v>819</v>
      </c>
      <c r="B1901" s="8" t="s">
        <v>7162</v>
      </c>
      <c r="C1901" s="8" t="s">
        <v>820</v>
      </c>
      <c r="D1901" s="8" t="s">
        <v>3162</v>
      </c>
      <c r="E1901" s="8" t="s">
        <v>3163</v>
      </c>
      <c r="F1901" s="9" t="s">
        <v>31</v>
      </c>
      <c r="G1901" s="8" t="s">
        <v>2469</v>
      </c>
      <c r="H1901" s="8" t="s">
        <v>2481</v>
      </c>
      <c r="I1901" s="8" t="s">
        <v>2488</v>
      </c>
      <c r="J1901" s="8" t="s">
        <v>1031</v>
      </c>
      <c r="K1901" s="8" t="s">
        <v>36</v>
      </c>
      <c r="L1901" s="8" t="s">
        <v>68</v>
      </c>
      <c r="M1901" s="10">
        <v>6.25</v>
      </c>
      <c r="N1901" s="10">
        <v>76</v>
      </c>
      <c r="O1901" s="11">
        <v>125.47499965</v>
      </c>
      <c r="P1901" s="10">
        <v>1.6509868375000001</v>
      </c>
      <c r="Q1901" s="10">
        <v>774</v>
      </c>
      <c r="R1901" s="10">
        <v>9.8191214470284205</v>
      </c>
      <c r="S1901" s="10">
        <v>1.94547803617571</v>
      </c>
      <c r="T1901" s="10">
        <v>0</v>
      </c>
      <c r="U1901" s="10">
        <v>0</v>
      </c>
      <c r="V1901" s="10">
        <v>0</v>
      </c>
      <c r="W1901" s="10">
        <f t="shared" si="180"/>
        <v>125.47499965</v>
      </c>
      <c r="X1901" s="10">
        <f t="shared" si="181"/>
        <v>-125.47499965</v>
      </c>
      <c r="Y1901" s="10">
        <f t="shared" si="182"/>
        <v>-1</v>
      </c>
      <c r="Z1901" s="10">
        <v>0</v>
      </c>
      <c r="AA1901" s="10" t="str">
        <f t="shared" si="183"/>
        <v>NA</v>
      </c>
      <c r="AB1901" s="10">
        <f t="shared" si="184"/>
        <v>0</v>
      </c>
      <c r="AC1901" t="str">
        <f t="shared" si="185"/>
        <v>f</v>
      </c>
      <c r="AD1901" t="s">
        <v>7138</v>
      </c>
    </row>
    <row r="1902" spans="1:30" x14ac:dyDescent="0.2">
      <c r="A1902" s="8" t="s">
        <v>819</v>
      </c>
      <c r="B1902" s="8" t="s">
        <v>7162</v>
      </c>
      <c r="C1902" s="8" t="s">
        <v>820</v>
      </c>
      <c r="D1902" s="8" t="s">
        <v>3164</v>
      </c>
      <c r="E1902" s="8" t="s">
        <v>3165</v>
      </c>
      <c r="F1902" s="9" t="s">
        <v>31</v>
      </c>
      <c r="G1902" s="8" t="s">
        <v>2469</v>
      </c>
      <c r="H1902" s="8" t="s">
        <v>2632</v>
      </c>
      <c r="I1902" s="8" t="s">
        <v>2633</v>
      </c>
      <c r="J1902" s="8" t="s">
        <v>1031</v>
      </c>
      <c r="K1902" s="8" t="s">
        <v>36</v>
      </c>
      <c r="L1902" s="8" t="s">
        <v>68</v>
      </c>
      <c r="M1902" s="10">
        <v>6.25</v>
      </c>
      <c r="N1902" s="10">
        <v>39</v>
      </c>
      <c r="O1902" s="11">
        <v>126.78749996250001</v>
      </c>
      <c r="P1902" s="10">
        <v>3.2509615375000003</v>
      </c>
      <c r="Q1902" s="10">
        <v>1263</v>
      </c>
      <c r="R1902" s="10">
        <v>3.0878859857482199</v>
      </c>
      <c r="S1902" s="10">
        <v>1.25993665874901</v>
      </c>
      <c r="T1902" s="10">
        <v>0</v>
      </c>
      <c r="U1902" s="10">
        <v>0</v>
      </c>
      <c r="V1902" s="10">
        <v>0</v>
      </c>
      <c r="W1902" s="10">
        <f t="shared" si="180"/>
        <v>126.78749996250001</v>
      </c>
      <c r="X1902" s="10">
        <f t="shared" si="181"/>
        <v>-126.78749996250001</v>
      </c>
      <c r="Y1902" s="10">
        <f t="shared" si="182"/>
        <v>-1</v>
      </c>
      <c r="Z1902" s="10">
        <v>0</v>
      </c>
      <c r="AA1902" s="10" t="str">
        <f t="shared" si="183"/>
        <v>NA</v>
      </c>
      <c r="AB1902" s="10">
        <f t="shared" si="184"/>
        <v>0</v>
      </c>
      <c r="AC1902" t="str">
        <f t="shared" si="185"/>
        <v>f</v>
      </c>
      <c r="AD1902" t="s">
        <v>7138</v>
      </c>
    </row>
    <row r="1903" spans="1:30" x14ac:dyDescent="0.2">
      <c r="A1903" s="8" t="s">
        <v>819</v>
      </c>
      <c r="B1903" s="8" t="s">
        <v>7162</v>
      </c>
      <c r="C1903" s="8" t="s">
        <v>820</v>
      </c>
      <c r="D1903" s="8" t="s">
        <v>3166</v>
      </c>
      <c r="E1903" s="8" t="s">
        <v>3167</v>
      </c>
      <c r="F1903" s="9" t="s">
        <v>31</v>
      </c>
      <c r="G1903" s="8" t="s">
        <v>2469</v>
      </c>
      <c r="H1903" s="8" t="s">
        <v>2789</v>
      </c>
      <c r="I1903" s="8" t="s">
        <v>3020</v>
      </c>
      <c r="J1903" s="8" t="s">
        <v>1031</v>
      </c>
      <c r="K1903" s="8" t="s">
        <v>36</v>
      </c>
      <c r="L1903" s="8" t="s">
        <v>68</v>
      </c>
      <c r="M1903" s="10">
        <v>6.25</v>
      </c>
      <c r="N1903" s="10">
        <v>55</v>
      </c>
      <c r="O1903" s="11">
        <v>126.89999987499999</v>
      </c>
      <c r="P1903" s="10">
        <v>2.3072727249999998</v>
      </c>
      <c r="Q1903" s="10">
        <v>1007</v>
      </c>
      <c r="R1903" s="10">
        <v>5.4617676266136996</v>
      </c>
      <c r="S1903" s="10">
        <v>1.0566037735849101</v>
      </c>
      <c r="T1903" s="10">
        <v>0</v>
      </c>
      <c r="U1903" s="10">
        <v>0</v>
      </c>
      <c r="V1903" s="10">
        <v>0</v>
      </c>
      <c r="W1903" s="10">
        <f t="shared" si="180"/>
        <v>126.89999987499999</v>
      </c>
      <c r="X1903" s="10">
        <f t="shared" si="181"/>
        <v>-126.89999987499999</v>
      </c>
      <c r="Y1903" s="10">
        <f t="shared" si="182"/>
        <v>-1</v>
      </c>
      <c r="Z1903" s="10">
        <v>0</v>
      </c>
      <c r="AA1903" s="10" t="str">
        <f t="shared" si="183"/>
        <v>NA</v>
      </c>
      <c r="AB1903" s="10">
        <f t="shared" si="184"/>
        <v>0</v>
      </c>
      <c r="AC1903" t="str">
        <f t="shared" si="185"/>
        <v>d</v>
      </c>
      <c r="AD1903" t="s">
        <v>7147</v>
      </c>
    </row>
    <row r="1904" spans="1:30" x14ac:dyDescent="0.2">
      <c r="A1904" s="8" t="s">
        <v>819</v>
      </c>
      <c r="B1904" s="8" t="s">
        <v>7162</v>
      </c>
      <c r="C1904" s="8" t="s">
        <v>820</v>
      </c>
      <c r="D1904" s="8" t="s">
        <v>3168</v>
      </c>
      <c r="E1904" s="8" t="s">
        <v>3169</v>
      </c>
      <c r="F1904" s="9" t="s">
        <v>31</v>
      </c>
      <c r="G1904" s="8" t="s">
        <v>2469</v>
      </c>
      <c r="H1904" s="8" t="s">
        <v>2473</v>
      </c>
      <c r="I1904" s="8" t="s">
        <v>34</v>
      </c>
      <c r="J1904" s="8" t="s">
        <v>1031</v>
      </c>
      <c r="K1904" s="8" t="s">
        <v>36</v>
      </c>
      <c r="L1904" s="8" t="s">
        <v>68</v>
      </c>
      <c r="M1904" s="10">
        <v>6.25</v>
      </c>
      <c r="N1904" s="10">
        <v>83</v>
      </c>
      <c r="O1904" s="11">
        <v>130.41249981250002</v>
      </c>
      <c r="P1904" s="10">
        <v>1.5712349375000001</v>
      </c>
      <c r="Q1904" s="10">
        <v>978</v>
      </c>
      <c r="R1904" s="10">
        <v>8.4867075664621705</v>
      </c>
      <c r="S1904" s="10">
        <v>2.1242331288343599</v>
      </c>
      <c r="T1904" s="10">
        <v>0</v>
      </c>
      <c r="U1904" s="10">
        <v>0</v>
      </c>
      <c r="V1904" s="10">
        <v>0</v>
      </c>
      <c r="W1904" s="10">
        <f t="shared" si="180"/>
        <v>130.41249981250002</v>
      </c>
      <c r="X1904" s="10">
        <f t="shared" si="181"/>
        <v>-130.41249981250002</v>
      </c>
      <c r="Y1904" s="10">
        <f t="shared" si="182"/>
        <v>-1</v>
      </c>
      <c r="Z1904" s="10">
        <v>0</v>
      </c>
      <c r="AA1904" s="10" t="str">
        <f t="shared" si="183"/>
        <v>NA</v>
      </c>
      <c r="AB1904" s="10">
        <f t="shared" si="184"/>
        <v>0</v>
      </c>
      <c r="AC1904" t="str">
        <f t="shared" si="185"/>
        <v>e</v>
      </c>
      <c r="AD1904" t="s">
        <v>7154</v>
      </c>
    </row>
    <row r="1905" spans="1:30" x14ac:dyDescent="0.2">
      <c r="A1905" s="8" t="s">
        <v>819</v>
      </c>
      <c r="B1905" s="8" t="s">
        <v>7162</v>
      </c>
      <c r="C1905" s="8" t="s">
        <v>820</v>
      </c>
      <c r="D1905" s="8" t="s">
        <v>3170</v>
      </c>
      <c r="E1905" s="8" t="s">
        <v>1060</v>
      </c>
      <c r="F1905" s="9" t="s">
        <v>31</v>
      </c>
      <c r="G1905" s="8" t="s">
        <v>2469</v>
      </c>
      <c r="H1905" s="8" t="s">
        <v>2487</v>
      </c>
      <c r="I1905" s="8" t="s">
        <v>34</v>
      </c>
      <c r="J1905" s="8" t="s">
        <v>1031</v>
      </c>
      <c r="K1905" s="8" t="s">
        <v>36</v>
      </c>
      <c r="L1905" s="8" t="s">
        <v>68</v>
      </c>
      <c r="M1905" s="10">
        <v>6.25</v>
      </c>
      <c r="N1905" s="10">
        <v>84</v>
      </c>
      <c r="O1905" s="11">
        <v>132.58749945</v>
      </c>
      <c r="P1905" s="10">
        <v>1.5784226125</v>
      </c>
      <c r="Q1905" s="10">
        <v>2423</v>
      </c>
      <c r="R1905" s="10">
        <v>3.4667767230705699</v>
      </c>
      <c r="S1905" s="10">
        <v>1.66112257531985</v>
      </c>
      <c r="T1905" s="10">
        <v>0</v>
      </c>
      <c r="U1905" s="10">
        <v>0</v>
      </c>
      <c r="V1905" s="10">
        <v>0</v>
      </c>
      <c r="W1905" s="10">
        <f t="shared" si="180"/>
        <v>132.58749945</v>
      </c>
      <c r="X1905" s="10">
        <f t="shared" si="181"/>
        <v>-132.58749945</v>
      </c>
      <c r="Y1905" s="10">
        <f t="shared" si="182"/>
        <v>-1</v>
      </c>
      <c r="Z1905" s="10">
        <v>0</v>
      </c>
      <c r="AA1905" s="10" t="str">
        <f t="shared" si="183"/>
        <v>NA</v>
      </c>
      <c r="AB1905" s="10">
        <f t="shared" si="184"/>
        <v>0</v>
      </c>
      <c r="AC1905" t="str">
        <f t="shared" si="185"/>
        <v>s</v>
      </c>
      <c r="AD1905" t="s">
        <v>7142</v>
      </c>
    </row>
    <row r="1906" spans="1:30" x14ac:dyDescent="0.2">
      <c r="A1906" s="8" t="s">
        <v>819</v>
      </c>
      <c r="B1906" s="8" t="s">
        <v>7162</v>
      </c>
      <c r="C1906" s="8" t="s">
        <v>820</v>
      </c>
      <c r="D1906" s="8" t="s">
        <v>3171</v>
      </c>
      <c r="E1906" s="8" t="s">
        <v>1127</v>
      </c>
      <c r="F1906" s="9" t="s">
        <v>31</v>
      </c>
      <c r="G1906" s="8" t="s">
        <v>2469</v>
      </c>
      <c r="H1906" s="8" t="s">
        <v>2498</v>
      </c>
      <c r="I1906" s="8" t="s">
        <v>34</v>
      </c>
      <c r="J1906" s="8" t="s">
        <v>1031</v>
      </c>
      <c r="K1906" s="8" t="s">
        <v>36</v>
      </c>
      <c r="L1906" s="8" t="s">
        <v>68</v>
      </c>
      <c r="M1906" s="10">
        <v>6.25</v>
      </c>
      <c r="N1906" s="10">
        <v>46</v>
      </c>
      <c r="O1906" s="11">
        <v>133.18749954999998</v>
      </c>
      <c r="P1906" s="10">
        <v>2.8953804249999999</v>
      </c>
      <c r="Q1906" s="10">
        <v>3367</v>
      </c>
      <c r="R1906" s="10">
        <v>1.3662013662013699</v>
      </c>
      <c r="S1906" s="10">
        <v>1.71954261954262</v>
      </c>
      <c r="T1906" s="10">
        <v>0</v>
      </c>
      <c r="U1906" s="10">
        <v>0</v>
      </c>
      <c r="V1906" s="10">
        <v>0</v>
      </c>
      <c r="W1906" s="10">
        <f t="shared" si="180"/>
        <v>133.18749954999998</v>
      </c>
      <c r="X1906" s="10">
        <f t="shared" si="181"/>
        <v>-133.18749954999998</v>
      </c>
      <c r="Y1906" s="10">
        <f t="shared" si="182"/>
        <v>-1</v>
      </c>
      <c r="Z1906" s="10">
        <v>0</v>
      </c>
      <c r="AA1906" s="10" t="str">
        <f t="shared" si="183"/>
        <v>NA</v>
      </c>
      <c r="AB1906" s="10">
        <f t="shared" si="184"/>
        <v>0</v>
      </c>
      <c r="AC1906" t="str">
        <f t="shared" si="185"/>
        <v>i</v>
      </c>
      <c r="AD1906" t="s">
        <v>7153</v>
      </c>
    </row>
    <row r="1907" spans="1:30" x14ac:dyDescent="0.2">
      <c r="A1907" s="8" t="s">
        <v>819</v>
      </c>
      <c r="B1907" s="8" t="s">
        <v>7162</v>
      </c>
      <c r="C1907" s="8" t="s">
        <v>820</v>
      </c>
      <c r="D1907" s="8" t="s">
        <v>3172</v>
      </c>
      <c r="E1907" s="8" t="s">
        <v>675</v>
      </c>
      <c r="F1907" s="9" t="s">
        <v>31</v>
      </c>
      <c r="G1907" s="8" t="s">
        <v>2469</v>
      </c>
      <c r="H1907" s="8" t="s">
        <v>2591</v>
      </c>
      <c r="I1907" s="8" t="s">
        <v>671</v>
      </c>
      <c r="J1907" s="8" t="s">
        <v>1031</v>
      </c>
      <c r="K1907" s="8" t="s">
        <v>36</v>
      </c>
      <c r="L1907" s="8" t="s">
        <v>68</v>
      </c>
      <c r="M1907" s="10">
        <v>6.25</v>
      </c>
      <c r="N1907" s="10">
        <v>54</v>
      </c>
      <c r="O1907" s="11">
        <v>133.4749995</v>
      </c>
      <c r="P1907" s="10">
        <v>2.4717592499999999</v>
      </c>
      <c r="Q1907" s="10">
        <v>3191</v>
      </c>
      <c r="R1907" s="10">
        <v>1.6922594797868999</v>
      </c>
      <c r="S1907" s="10">
        <v>1.6186148542776599</v>
      </c>
      <c r="T1907" s="10">
        <v>0</v>
      </c>
      <c r="U1907" s="10">
        <v>0</v>
      </c>
      <c r="V1907" s="10">
        <v>0</v>
      </c>
      <c r="W1907" s="10">
        <f t="shared" si="180"/>
        <v>133.4749995</v>
      </c>
      <c r="X1907" s="10">
        <f t="shared" si="181"/>
        <v>-133.4749995</v>
      </c>
      <c r="Y1907" s="10">
        <f t="shared" si="182"/>
        <v>-1</v>
      </c>
      <c r="Z1907" s="10">
        <v>0</v>
      </c>
      <c r="AA1907" s="10" t="str">
        <f t="shared" si="183"/>
        <v>NA</v>
      </c>
      <c r="AB1907" s="10">
        <f t="shared" si="184"/>
        <v>0</v>
      </c>
      <c r="AC1907" t="str">
        <f t="shared" si="185"/>
        <v>v</v>
      </c>
      <c r="AD1907" t="s">
        <v>7144</v>
      </c>
    </row>
    <row r="1908" spans="1:30" x14ac:dyDescent="0.2">
      <c r="A1908" s="8" t="s">
        <v>819</v>
      </c>
      <c r="B1908" s="8" t="s">
        <v>7162</v>
      </c>
      <c r="C1908" s="8" t="s">
        <v>820</v>
      </c>
      <c r="D1908" s="8" t="s">
        <v>3173</v>
      </c>
      <c r="E1908" s="8" t="s">
        <v>1404</v>
      </c>
      <c r="F1908" s="9" t="s">
        <v>31</v>
      </c>
      <c r="G1908" s="8" t="s">
        <v>2469</v>
      </c>
      <c r="H1908" s="8" t="s">
        <v>2473</v>
      </c>
      <c r="I1908" s="8" t="s">
        <v>34</v>
      </c>
      <c r="J1908" s="8" t="s">
        <v>1031</v>
      </c>
      <c r="K1908" s="8" t="s">
        <v>36</v>
      </c>
      <c r="L1908" s="8" t="s">
        <v>68</v>
      </c>
      <c r="M1908" s="10">
        <v>6.25</v>
      </c>
      <c r="N1908" s="10">
        <v>66</v>
      </c>
      <c r="O1908" s="11">
        <v>134.39999925000001</v>
      </c>
      <c r="P1908" s="10">
        <v>2.0363636249999999</v>
      </c>
      <c r="Q1908" s="10">
        <v>1010</v>
      </c>
      <c r="R1908" s="10">
        <v>6.5346534653465396</v>
      </c>
      <c r="S1908" s="10">
        <v>1.7083168316831701</v>
      </c>
      <c r="T1908" s="10">
        <v>0</v>
      </c>
      <c r="U1908" s="10">
        <v>0</v>
      </c>
      <c r="V1908" s="10">
        <v>0</v>
      </c>
      <c r="W1908" s="10">
        <f t="shared" si="180"/>
        <v>134.39999925000001</v>
      </c>
      <c r="X1908" s="10">
        <f t="shared" si="181"/>
        <v>-134.39999925000001</v>
      </c>
      <c r="Y1908" s="10">
        <f t="shared" si="182"/>
        <v>-1</v>
      </c>
      <c r="Z1908" s="10">
        <v>0</v>
      </c>
      <c r="AA1908" s="10" t="str">
        <f t="shared" si="183"/>
        <v>NA</v>
      </c>
      <c r="AB1908" s="10">
        <f t="shared" si="184"/>
        <v>0</v>
      </c>
      <c r="AC1908" t="str">
        <f t="shared" si="185"/>
        <v>e</v>
      </c>
      <c r="AD1908" t="s">
        <v>7154</v>
      </c>
    </row>
    <row r="1909" spans="1:30" x14ac:dyDescent="0.2">
      <c r="A1909" s="8" t="s">
        <v>819</v>
      </c>
      <c r="B1909" s="8" t="s">
        <v>7162</v>
      </c>
      <c r="C1909" s="8" t="s">
        <v>820</v>
      </c>
      <c r="D1909" s="8" t="s">
        <v>3174</v>
      </c>
      <c r="E1909" s="8" t="s">
        <v>3175</v>
      </c>
      <c r="F1909" s="9" t="s">
        <v>31</v>
      </c>
      <c r="G1909" s="8" t="s">
        <v>2469</v>
      </c>
      <c r="H1909" s="8" t="s">
        <v>2723</v>
      </c>
      <c r="I1909" s="8" t="s">
        <v>34</v>
      </c>
      <c r="J1909" s="8" t="s">
        <v>1031</v>
      </c>
      <c r="K1909" s="8" t="s">
        <v>36</v>
      </c>
      <c r="L1909" s="8" t="s">
        <v>68</v>
      </c>
      <c r="M1909" s="10">
        <v>6.25</v>
      </c>
      <c r="N1909" s="10">
        <v>83</v>
      </c>
      <c r="O1909" s="11">
        <v>138.18749991250002</v>
      </c>
      <c r="P1909" s="10">
        <v>1.6649096375000001</v>
      </c>
      <c r="Q1909" s="10">
        <v>2851</v>
      </c>
      <c r="R1909" s="10">
        <v>2.9112592072956902</v>
      </c>
      <c r="S1909" s="10">
        <v>1.8254296737986699</v>
      </c>
      <c r="T1909" s="10">
        <v>0</v>
      </c>
      <c r="U1909" s="10">
        <v>0</v>
      </c>
      <c r="V1909" s="10">
        <v>0</v>
      </c>
      <c r="W1909" s="10">
        <f t="shared" si="180"/>
        <v>138.18749991250002</v>
      </c>
      <c r="X1909" s="10">
        <f t="shared" si="181"/>
        <v>-138.18749991250002</v>
      </c>
      <c r="Y1909" s="10">
        <f t="shared" si="182"/>
        <v>-1</v>
      </c>
      <c r="Z1909" s="10">
        <v>0</v>
      </c>
      <c r="AA1909" s="10" t="str">
        <f t="shared" si="183"/>
        <v>NA</v>
      </c>
      <c r="AB1909" s="10">
        <f t="shared" si="184"/>
        <v>0</v>
      </c>
      <c r="AC1909" t="str">
        <f t="shared" si="185"/>
        <v>g</v>
      </c>
      <c r="AD1909" t="s">
        <v>7149</v>
      </c>
    </row>
    <row r="1910" spans="1:30" x14ac:dyDescent="0.2">
      <c r="A1910" s="8" t="s">
        <v>819</v>
      </c>
      <c r="B1910" s="8" t="s">
        <v>7162</v>
      </c>
      <c r="C1910" s="8" t="s">
        <v>820</v>
      </c>
      <c r="D1910" s="8" t="s">
        <v>3176</v>
      </c>
      <c r="E1910" s="8" t="s">
        <v>3177</v>
      </c>
      <c r="F1910" s="9" t="s">
        <v>31</v>
      </c>
      <c r="G1910" s="8" t="s">
        <v>2469</v>
      </c>
      <c r="H1910" s="8" t="s">
        <v>2526</v>
      </c>
      <c r="I1910" s="8" t="s">
        <v>34</v>
      </c>
      <c r="J1910" s="8" t="s">
        <v>1031</v>
      </c>
      <c r="K1910" s="8" t="s">
        <v>36</v>
      </c>
      <c r="L1910" s="8" t="s">
        <v>68</v>
      </c>
      <c r="M1910" s="10">
        <v>6.25</v>
      </c>
      <c r="N1910" s="10">
        <v>69</v>
      </c>
      <c r="O1910" s="11">
        <v>143.3374993125</v>
      </c>
      <c r="P1910" s="10">
        <v>2.0773550625000001</v>
      </c>
      <c r="Q1910" s="10">
        <v>1881</v>
      </c>
      <c r="R1910" s="10">
        <v>3.6682615629984099</v>
      </c>
      <c r="S1910" s="10">
        <v>1.66507177033493</v>
      </c>
      <c r="T1910" s="10">
        <v>0</v>
      </c>
      <c r="U1910" s="10">
        <v>0</v>
      </c>
      <c r="V1910" s="10">
        <v>0</v>
      </c>
      <c r="W1910" s="10">
        <f t="shared" si="180"/>
        <v>143.3374993125</v>
      </c>
      <c r="X1910" s="10">
        <f t="shared" si="181"/>
        <v>-143.3374993125</v>
      </c>
      <c r="Y1910" s="10">
        <f t="shared" si="182"/>
        <v>-1</v>
      </c>
      <c r="Z1910" s="10">
        <v>0</v>
      </c>
      <c r="AA1910" s="10" t="str">
        <f t="shared" si="183"/>
        <v>NA</v>
      </c>
      <c r="AB1910" s="10">
        <f t="shared" si="184"/>
        <v>0</v>
      </c>
      <c r="AC1910" t="str">
        <f t="shared" si="185"/>
        <v>t</v>
      </c>
      <c r="AD1910" t="s">
        <v>7135</v>
      </c>
    </row>
    <row r="1911" spans="1:30" x14ac:dyDescent="0.2">
      <c r="A1911" s="8" t="s">
        <v>819</v>
      </c>
      <c r="B1911" s="8" t="s">
        <v>7162</v>
      </c>
      <c r="C1911" s="8" t="s">
        <v>820</v>
      </c>
      <c r="D1911" s="8" t="s">
        <v>3178</v>
      </c>
      <c r="E1911" s="8" t="s">
        <v>1366</v>
      </c>
      <c r="F1911" s="9" t="s">
        <v>31</v>
      </c>
      <c r="G1911" s="8" t="s">
        <v>2469</v>
      </c>
      <c r="H1911" s="8" t="s">
        <v>2473</v>
      </c>
      <c r="I1911" s="8" t="s">
        <v>34</v>
      </c>
      <c r="J1911" s="8" t="s">
        <v>1031</v>
      </c>
      <c r="K1911" s="8" t="s">
        <v>36</v>
      </c>
      <c r="L1911" s="8" t="s">
        <v>68</v>
      </c>
      <c r="M1911" s="10">
        <v>6.25</v>
      </c>
      <c r="N1911" s="10">
        <v>82</v>
      </c>
      <c r="O1911" s="11">
        <v>144.68749940000001</v>
      </c>
      <c r="P1911" s="10">
        <v>1.7644816999999999</v>
      </c>
      <c r="Q1911" s="10">
        <v>1364</v>
      </c>
      <c r="R1911" s="10">
        <v>6.0117302052785897</v>
      </c>
      <c r="S1911" s="10">
        <v>1.7112170087976499</v>
      </c>
      <c r="T1911" s="10">
        <v>0</v>
      </c>
      <c r="U1911" s="10">
        <v>0</v>
      </c>
      <c r="V1911" s="10">
        <v>0</v>
      </c>
      <c r="W1911" s="10">
        <f t="shared" si="180"/>
        <v>144.68749940000001</v>
      </c>
      <c r="X1911" s="10">
        <f t="shared" si="181"/>
        <v>-144.68749940000001</v>
      </c>
      <c r="Y1911" s="10">
        <f t="shared" si="182"/>
        <v>-1</v>
      </c>
      <c r="Z1911" s="10">
        <v>0</v>
      </c>
      <c r="AA1911" s="10" t="str">
        <f t="shared" si="183"/>
        <v>NA</v>
      </c>
      <c r="AB1911" s="10">
        <f t="shared" si="184"/>
        <v>0</v>
      </c>
      <c r="AC1911" t="str">
        <f t="shared" si="185"/>
        <v>e</v>
      </c>
      <c r="AD1911" t="s">
        <v>7154</v>
      </c>
    </row>
    <row r="1912" spans="1:30" x14ac:dyDescent="0.2">
      <c r="A1912" s="8" t="s">
        <v>819</v>
      </c>
      <c r="B1912" s="8" t="s">
        <v>7162</v>
      </c>
      <c r="C1912" s="8" t="s">
        <v>820</v>
      </c>
      <c r="D1912" s="8" t="s">
        <v>3179</v>
      </c>
      <c r="E1912" s="8" t="s">
        <v>3180</v>
      </c>
      <c r="F1912" s="9" t="s">
        <v>31</v>
      </c>
      <c r="G1912" s="8" t="s">
        <v>2469</v>
      </c>
      <c r="H1912" s="8" t="s">
        <v>2939</v>
      </c>
      <c r="I1912" s="8" t="s">
        <v>34</v>
      </c>
      <c r="J1912" s="8" t="s">
        <v>1031</v>
      </c>
      <c r="K1912" s="8" t="s">
        <v>36</v>
      </c>
      <c r="L1912" s="8" t="s">
        <v>68</v>
      </c>
      <c r="M1912" s="10">
        <v>6.25</v>
      </c>
      <c r="N1912" s="10">
        <v>29</v>
      </c>
      <c r="O1912" s="11">
        <v>149.06249980000001</v>
      </c>
      <c r="P1912" s="10">
        <v>5.1400862000000007</v>
      </c>
      <c r="Q1912" s="10">
        <v>439</v>
      </c>
      <c r="R1912" s="10">
        <v>6.6059225512528501</v>
      </c>
      <c r="S1912" s="10">
        <v>1.55079726651481</v>
      </c>
      <c r="T1912" s="10">
        <v>0</v>
      </c>
      <c r="U1912" s="10">
        <v>0</v>
      </c>
      <c r="V1912" s="10">
        <v>0</v>
      </c>
      <c r="W1912" s="10">
        <f t="shared" si="180"/>
        <v>149.06249980000001</v>
      </c>
      <c r="X1912" s="10">
        <f t="shared" si="181"/>
        <v>-149.06249980000001</v>
      </c>
      <c r="Y1912" s="10">
        <f t="shared" si="182"/>
        <v>-1</v>
      </c>
      <c r="Z1912" s="10">
        <v>0</v>
      </c>
      <c r="AA1912" s="10" t="str">
        <f t="shared" si="183"/>
        <v>NA</v>
      </c>
      <c r="AB1912" s="10">
        <f t="shared" si="184"/>
        <v>0</v>
      </c>
      <c r="AC1912" t="str">
        <f t="shared" si="185"/>
        <v>u</v>
      </c>
      <c r="AD1912" t="s">
        <v>7156</v>
      </c>
    </row>
    <row r="1913" spans="1:30" x14ac:dyDescent="0.2">
      <c r="A1913" s="8" t="s">
        <v>819</v>
      </c>
      <c r="B1913" s="8" t="s">
        <v>7162</v>
      </c>
      <c r="C1913" s="8" t="s">
        <v>820</v>
      </c>
      <c r="D1913" s="8" t="s">
        <v>3181</v>
      </c>
      <c r="E1913" s="8" t="s">
        <v>3182</v>
      </c>
      <c r="F1913" s="9" t="s">
        <v>31</v>
      </c>
      <c r="G1913" s="8" t="s">
        <v>2469</v>
      </c>
      <c r="H1913" s="8" t="s">
        <v>2723</v>
      </c>
      <c r="I1913" s="8" t="s">
        <v>34</v>
      </c>
      <c r="J1913" s="8" t="s">
        <v>1031</v>
      </c>
      <c r="K1913" s="8" t="s">
        <v>36</v>
      </c>
      <c r="L1913" s="8" t="s">
        <v>68</v>
      </c>
      <c r="M1913" s="10">
        <v>6.25</v>
      </c>
      <c r="N1913" s="10">
        <v>66</v>
      </c>
      <c r="O1913" s="11">
        <v>152.074999725</v>
      </c>
      <c r="P1913" s="10">
        <v>2.3041666625000001</v>
      </c>
      <c r="Q1913" s="10">
        <v>4753</v>
      </c>
      <c r="R1913" s="10">
        <v>1.38859667578372</v>
      </c>
      <c r="S1913" s="10">
        <v>2.2679991584262602</v>
      </c>
      <c r="T1913" s="10">
        <v>0</v>
      </c>
      <c r="U1913" s="10">
        <v>0</v>
      </c>
      <c r="V1913" s="10">
        <v>0</v>
      </c>
      <c r="W1913" s="10">
        <f t="shared" si="180"/>
        <v>152.074999725</v>
      </c>
      <c r="X1913" s="10">
        <f t="shared" si="181"/>
        <v>-152.074999725</v>
      </c>
      <c r="Y1913" s="10">
        <f t="shared" si="182"/>
        <v>-1</v>
      </c>
      <c r="Z1913" s="10">
        <v>0</v>
      </c>
      <c r="AA1913" s="10" t="str">
        <f t="shared" si="183"/>
        <v>NA</v>
      </c>
      <c r="AB1913" s="10">
        <f t="shared" si="184"/>
        <v>0</v>
      </c>
      <c r="AC1913" t="str">
        <f t="shared" si="185"/>
        <v>g</v>
      </c>
      <c r="AD1913" t="s">
        <v>7149</v>
      </c>
    </row>
    <row r="1914" spans="1:30" x14ac:dyDescent="0.2">
      <c r="A1914" s="8" t="s">
        <v>819</v>
      </c>
      <c r="B1914" s="8" t="s">
        <v>7162</v>
      </c>
      <c r="C1914" s="8" t="s">
        <v>820</v>
      </c>
      <c r="D1914" s="8" t="s">
        <v>3183</v>
      </c>
      <c r="E1914" s="8" t="s">
        <v>3184</v>
      </c>
      <c r="F1914" s="9" t="s">
        <v>31</v>
      </c>
      <c r="G1914" s="8" t="s">
        <v>2469</v>
      </c>
      <c r="H1914" s="8" t="s">
        <v>3185</v>
      </c>
      <c r="I1914" s="8" t="s">
        <v>34</v>
      </c>
      <c r="J1914" s="8" t="s">
        <v>1031</v>
      </c>
      <c r="K1914" s="8" t="s">
        <v>36</v>
      </c>
      <c r="L1914" s="8" t="s">
        <v>68</v>
      </c>
      <c r="M1914" s="10">
        <v>6.25</v>
      </c>
      <c r="N1914" s="10">
        <v>92</v>
      </c>
      <c r="O1914" s="11">
        <v>153.74999980000001</v>
      </c>
      <c r="P1914" s="10">
        <v>1.67119565</v>
      </c>
      <c r="Q1914" s="10">
        <v>1681</v>
      </c>
      <c r="R1914" s="10">
        <v>5.4729327781082704</v>
      </c>
      <c r="S1914" s="10">
        <v>1.0591314693634699</v>
      </c>
      <c r="T1914" s="10">
        <v>0</v>
      </c>
      <c r="U1914" s="10">
        <v>0</v>
      </c>
      <c r="V1914" s="10">
        <v>0</v>
      </c>
      <c r="W1914" s="10">
        <f t="shared" si="180"/>
        <v>153.74999980000001</v>
      </c>
      <c r="X1914" s="10">
        <f t="shared" si="181"/>
        <v>-153.74999980000001</v>
      </c>
      <c r="Y1914" s="10">
        <f t="shared" si="182"/>
        <v>-1</v>
      </c>
      <c r="Z1914" s="10">
        <v>0</v>
      </c>
      <c r="AA1914" s="10" t="str">
        <f t="shared" si="183"/>
        <v>NA</v>
      </c>
      <c r="AB1914" s="10">
        <f t="shared" si="184"/>
        <v>0</v>
      </c>
      <c r="AC1914" t="str">
        <f t="shared" si="185"/>
        <v>b</v>
      </c>
      <c r="AD1914" t="s">
        <v>7139</v>
      </c>
    </row>
    <row r="1915" spans="1:30" x14ac:dyDescent="0.2">
      <c r="A1915" s="8" t="s">
        <v>819</v>
      </c>
      <c r="B1915" s="8" t="s">
        <v>7162</v>
      </c>
      <c r="C1915" s="8" t="s">
        <v>820</v>
      </c>
      <c r="D1915" s="8" t="s">
        <v>3186</v>
      </c>
      <c r="E1915" s="8" t="s">
        <v>3187</v>
      </c>
      <c r="F1915" s="9" t="s">
        <v>31</v>
      </c>
      <c r="G1915" s="8" t="s">
        <v>2469</v>
      </c>
      <c r="H1915" s="8" t="s">
        <v>2475</v>
      </c>
      <c r="I1915" s="8" t="s">
        <v>2488</v>
      </c>
      <c r="J1915" s="8" t="s">
        <v>1031</v>
      </c>
      <c r="K1915" s="8" t="s">
        <v>36</v>
      </c>
      <c r="L1915" s="8" t="s">
        <v>68</v>
      </c>
      <c r="M1915" s="10">
        <v>6.25</v>
      </c>
      <c r="N1915" s="10">
        <v>76</v>
      </c>
      <c r="O1915" s="11">
        <v>158.89999915000001</v>
      </c>
      <c r="P1915" s="10">
        <v>2.0907894625000001</v>
      </c>
      <c r="Q1915" s="10">
        <v>824</v>
      </c>
      <c r="R1915" s="10">
        <v>9.2233009708737903</v>
      </c>
      <c r="S1915" s="10">
        <v>2.0206310679611601</v>
      </c>
      <c r="T1915" s="10">
        <v>0</v>
      </c>
      <c r="U1915" s="10">
        <v>0</v>
      </c>
      <c r="V1915" s="10">
        <v>0</v>
      </c>
      <c r="W1915" s="10">
        <f t="shared" si="180"/>
        <v>158.89999915000001</v>
      </c>
      <c r="X1915" s="10">
        <f t="shared" si="181"/>
        <v>-158.89999915000001</v>
      </c>
      <c r="Y1915" s="10">
        <f t="shared" si="182"/>
        <v>-1</v>
      </c>
      <c r="Z1915" s="10">
        <v>0</v>
      </c>
      <c r="AA1915" s="10" t="str">
        <f t="shared" si="183"/>
        <v>NA</v>
      </c>
      <c r="AB1915" s="10">
        <f t="shared" si="184"/>
        <v>0</v>
      </c>
      <c r="AC1915" t="str">
        <f t="shared" si="185"/>
        <v>f</v>
      </c>
      <c r="AD1915" t="s">
        <v>7138</v>
      </c>
    </row>
    <row r="1916" spans="1:30" x14ac:dyDescent="0.2">
      <c r="A1916" s="8" t="s">
        <v>819</v>
      </c>
      <c r="B1916" s="8" t="s">
        <v>7162</v>
      </c>
      <c r="C1916" s="8" t="s">
        <v>820</v>
      </c>
      <c r="D1916" s="8" t="s">
        <v>3188</v>
      </c>
      <c r="E1916" s="8" t="s">
        <v>3189</v>
      </c>
      <c r="F1916" s="9" t="s">
        <v>31</v>
      </c>
      <c r="G1916" s="8" t="s">
        <v>2469</v>
      </c>
      <c r="H1916" s="8" t="s">
        <v>2789</v>
      </c>
      <c r="I1916" s="8" t="s">
        <v>34</v>
      </c>
      <c r="J1916" s="8" t="s">
        <v>1031</v>
      </c>
      <c r="K1916" s="8" t="s">
        <v>36</v>
      </c>
      <c r="L1916" s="8" t="s">
        <v>68</v>
      </c>
      <c r="M1916" s="10">
        <v>6.25</v>
      </c>
      <c r="N1916" s="10">
        <v>50</v>
      </c>
      <c r="O1916" s="11">
        <v>159.375</v>
      </c>
      <c r="P1916" s="10">
        <v>3.1875</v>
      </c>
      <c r="Q1916" s="10">
        <v>950</v>
      </c>
      <c r="R1916" s="10">
        <v>5.2631578947368398</v>
      </c>
      <c r="S1916" s="10">
        <v>1.1040000000000001</v>
      </c>
      <c r="T1916" s="10">
        <v>0</v>
      </c>
      <c r="U1916" s="10">
        <v>0</v>
      </c>
      <c r="V1916" s="10">
        <v>0</v>
      </c>
      <c r="W1916" s="10">
        <f t="shared" si="180"/>
        <v>159.375</v>
      </c>
      <c r="X1916" s="10">
        <f t="shared" si="181"/>
        <v>-159.375</v>
      </c>
      <c r="Y1916" s="10">
        <f t="shared" si="182"/>
        <v>-1</v>
      </c>
      <c r="Z1916" s="10">
        <v>0</v>
      </c>
      <c r="AA1916" s="10" t="str">
        <f t="shared" si="183"/>
        <v>NA</v>
      </c>
      <c r="AB1916" s="10">
        <f t="shared" si="184"/>
        <v>0</v>
      </c>
      <c r="AC1916" t="str">
        <f t="shared" si="185"/>
        <v>d</v>
      </c>
      <c r="AD1916" t="s">
        <v>7147</v>
      </c>
    </row>
    <row r="1917" spans="1:30" x14ac:dyDescent="0.2">
      <c r="A1917" s="8" t="s">
        <v>819</v>
      </c>
      <c r="B1917" s="8" t="s">
        <v>7162</v>
      </c>
      <c r="C1917" s="8" t="s">
        <v>820</v>
      </c>
      <c r="D1917" s="8" t="s">
        <v>3190</v>
      </c>
      <c r="E1917" s="8" t="s">
        <v>3191</v>
      </c>
      <c r="F1917" s="9" t="s">
        <v>31</v>
      </c>
      <c r="G1917" s="8" t="s">
        <v>2469</v>
      </c>
      <c r="H1917" s="8" t="s">
        <v>2498</v>
      </c>
      <c r="I1917" s="8" t="s">
        <v>2488</v>
      </c>
      <c r="J1917" s="8" t="s">
        <v>1031</v>
      </c>
      <c r="K1917" s="8" t="s">
        <v>36</v>
      </c>
      <c r="L1917" s="8" t="s">
        <v>68</v>
      </c>
      <c r="M1917" s="10">
        <v>6.25</v>
      </c>
      <c r="N1917" s="10">
        <v>62</v>
      </c>
      <c r="O1917" s="11">
        <v>163.42499942500001</v>
      </c>
      <c r="P1917" s="10">
        <v>2.6358870875</v>
      </c>
      <c r="Q1917" s="10">
        <v>908</v>
      </c>
      <c r="R1917" s="10">
        <v>6.8281938325991201</v>
      </c>
      <c r="S1917" s="10">
        <v>2.0885462555066101</v>
      </c>
      <c r="T1917" s="10">
        <v>0</v>
      </c>
      <c r="U1917" s="10">
        <v>0</v>
      </c>
      <c r="V1917" s="10">
        <v>0</v>
      </c>
      <c r="W1917" s="10">
        <f t="shared" si="180"/>
        <v>163.42499942500001</v>
      </c>
      <c r="X1917" s="10">
        <f t="shared" si="181"/>
        <v>-163.42499942500001</v>
      </c>
      <c r="Y1917" s="10">
        <f t="shared" si="182"/>
        <v>-1</v>
      </c>
      <c r="Z1917" s="10">
        <v>0</v>
      </c>
      <c r="AA1917" s="10" t="str">
        <f t="shared" si="183"/>
        <v>NA</v>
      </c>
      <c r="AB1917" s="10">
        <f t="shared" si="184"/>
        <v>0</v>
      </c>
      <c r="AC1917" t="str">
        <f t="shared" si="185"/>
        <v>f</v>
      </c>
      <c r="AD1917" t="s">
        <v>7138</v>
      </c>
    </row>
    <row r="1918" spans="1:30" x14ac:dyDescent="0.2">
      <c r="A1918" s="8" t="s">
        <v>819</v>
      </c>
      <c r="B1918" s="8" t="s">
        <v>7162</v>
      </c>
      <c r="C1918" s="8" t="s">
        <v>820</v>
      </c>
      <c r="D1918" s="8" t="s">
        <v>3192</v>
      </c>
      <c r="E1918" s="8" t="s">
        <v>3193</v>
      </c>
      <c r="F1918" s="9" t="s">
        <v>31</v>
      </c>
      <c r="G1918" s="8" t="s">
        <v>2469</v>
      </c>
      <c r="H1918" s="8" t="s">
        <v>2519</v>
      </c>
      <c r="I1918" s="8" t="s">
        <v>2520</v>
      </c>
      <c r="J1918" s="8" t="s">
        <v>1031</v>
      </c>
      <c r="K1918" s="8" t="s">
        <v>36</v>
      </c>
      <c r="L1918" s="8" t="s">
        <v>68</v>
      </c>
      <c r="M1918" s="10">
        <v>6.25</v>
      </c>
      <c r="N1918" s="10">
        <v>44</v>
      </c>
      <c r="O1918" s="11">
        <v>165.03749955000001</v>
      </c>
      <c r="P1918" s="10">
        <v>3.7508522625</v>
      </c>
      <c r="Q1918" s="10">
        <v>4244</v>
      </c>
      <c r="R1918" s="10">
        <v>1.0367577756833199</v>
      </c>
      <c r="S1918" s="10">
        <v>2.4570688030160199</v>
      </c>
      <c r="T1918" s="10">
        <v>0</v>
      </c>
      <c r="U1918" s="10">
        <v>0</v>
      </c>
      <c r="V1918" s="10">
        <v>0</v>
      </c>
      <c r="W1918" s="10">
        <f t="shared" si="180"/>
        <v>165.03749955000001</v>
      </c>
      <c r="X1918" s="10">
        <f t="shared" si="181"/>
        <v>-165.03749955000001</v>
      </c>
      <c r="Y1918" s="10">
        <f t="shared" si="182"/>
        <v>-1</v>
      </c>
      <c r="Z1918" s="10">
        <v>0</v>
      </c>
      <c r="AA1918" s="10" t="str">
        <f t="shared" si="183"/>
        <v>NA</v>
      </c>
      <c r="AB1918" s="10">
        <f t="shared" si="184"/>
        <v>0</v>
      </c>
      <c r="AC1918" t="str">
        <f t="shared" si="185"/>
        <v>g</v>
      </c>
      <c r="AD1918" t="s">
        <v>7149</v>
      </c>
    </row>
    <row r="1919" spans="1:30" x14ac:dyDescent="0.2">
      <c r="A1919" s="8" t="s">
        <v>819</v>
      </c>
      <c r="B1919" s="8" t="s">
        <v>7162</v>
      </c>
      <c r="C1919" s="8" t="s">
        <v>820</v>
      </c>
      <c r="D1919" s="8" t="s">
        <v>3194</v>
      </c>
      <c r="E1919" s="8" t="s">
        <v>1185</v>
      </c>
      <c r="F1919" s="9" t="s">
        <v>31</v>
      </c>
      <c r="G1919" s="8" t="s">
        <v>2469</v>
      </c>
      <c r="H1919" s="8" t="s">
        <v>2473</v>
      </c>
      <c r="I1919" s="8" t="s">
        <v>2491</v>
      </c>
      <c r="J1919" s="8" t="s">
        <v>1031</v>
      </c>
      <c r="K1919" s="8" t="s">
        <v>36</v>
      </c>
      <c r="L1919" s="8" t="s">
        <v>68</v>
      </c>
      <c r="M1919" s="10">
        <v>6.25</v>
      </c>
      <c r="N1919" s="10">
        <v>80</v>
      </c>
      <c r="O1919" s="11">
        <v>168.23750000000001</v>
      </c>
      <c r="P1919" s="10">
        <v>2.1029687500000001</v>
      </c>
      <c r="Q1919" s="10">
        <v>1871</v>
      </c>
      <c r="R1919" s="10">
        <v>4.27578834847675</v>
      </c>
      <c r="S1919" s="10">
        <v>1.8409941207910201</v>
      </c>
      <c r="T1919" s="10">
        <v>0</v>
      </c>
      <c r="U1919" s="10">
        <v>0</v>
      </c>
      <c r="V1919" s="10">
        <v>0</v>
      </c>
      <c r="W1919" s="10">
        <f t="shared" si="180"/>
        <v>168.23750000000001</v>
      </c>
      <c r="X1919" s="10">
        <f t="shared" si="181"/>
        <v>-168.23750000000001</v>
      </c>
      <c r="Y1919" s="10">
        <f t="shared" si="182"/>
        <v>-1</v>
      </c>
      <c r="Z1919" s="10">
        <v>0</v>
      </c>
      <c r="AA1919" s="10" t="str">
        <f t="shared" si="183"/>
        <v>NA</v>
      </c>
      <c r="AB1919" s="10">
        <f t="shared" si="184"/>
        <v>0</v>
      </c>
      <c r="AC1919" t="str">
        <f t="shared" si="185"/>
        <v>e</v>
      </c>
      <c r="AD1919" t="s">
        <v>7154</v>
      </c>
    </row>
    <row r="1920" spans="1:30" x14ac:dyDescent="0.2">
      <c r="A1920" s="8" t="s">
        <v>819</v>
      </c>
      <c r="B1920" s="8" t="s">
        <v>7162</v>
      </c>
      <c r="C1920" s="8" t="s">
        <v>820</v>
      </c>
      <c r="D1920" s="8" t="s">
        <v>3195</v>
      </c>
      <c r="E1920" s="8" t="s">
        <v>3196</v>
      </c>
      <c r="F1920" s="9" t="s">
        <v>31</v>
      </c>
      <c r="G1920" s="8" t="s">
        <v>2469</v>
      </c>
      <c r="H1920" s="8" t="s">
        <v>2512</v>
      </c>
      <c r="I1920" s="8" t="s">
        <v>34</v>
      </c>
      <c r="J1920" s="8" t="s">
        <v>1031</v>
      </c>
      <c r="K1920" s="8" t="s">
        <v>36</v>
      </c>
      <c r="L1920" s="8" t="s">
        <v>68</v>
      </c>
      <c r="M1920" s="10">
        <v>6.25</v>
      </c>
      <c r="N1920" s="10">
        <v>92</v>
      </c>
      <c r="O1920" s="11">
        <v>170.83749904999999</v>
      </c>
      <c r="P1920" s="10">
        <v>1.8569293375</v>
      </c>
      <c r="Q1920" s="10">
        <v>2253</v>
      </c>
      <c r="R1920" s="10">
        <v>4.0834442964935604</v>
      </c>
      <c r="S1920" s="10">
        <v>3.0409232134931199</v>
      </c>
      <c r="T1920" s="10">
        <v>0</v>
      </c>
      <c r="U1920" s="10">
        <v>0</v>
      </c>
      <c r="V1920" s="10">
        <v>0</v>
      </c>
      <c r="W1920" s="10">
        <f t="shared" si="180"/>
        <v>170.83749904999999</v>
      </c>
      <c r="X1920" s="10">
        <f t="shared" si="181"/>
        <v>-170.83749904999999</v>
      </c>
      <c r="Y1920" s="10">
        <f t="shared" si="182"/>
        <v>-1</v>
      </c>
      <c r="Z1920" s="10">
        <v>0</v>
      </c>
      <c r="AA1920" s="10" t="str">
        <f t="shared" si="183"/>
        <v>NA</v>
      </c>
      <c r="AB1920" s="10">
        <f t="shared" si="184"/>
        <v>0</v>
      </c>
      <c r="AC1920" t="str">
        <f t="shared" si="185"/>
        <v>f</v>
      </c>
      <c r="AD1920" t="s">
        <v>7138</v>
      </c>
    </row>
    <row r="1921" spans="1:30" x14ac:dyDescent="0.2">
      <c r="A1921" s="8" t="s">
        <v>819</v>
      </c>
      <c r="B1921" s="8" t="s">
        <v>7162</v>
      </c>
      <c r="C1921" s="8" t="s">
        <v>820</v>
      </c>
      <c r="D1921" s="8" t="s">
        <v>3197</v>
      </c>
      <c r="E1921" s="8" t="s">
        <v>1199</v>
      </c>
      <c r="F1921" s="9" t="s">
        <v>31</v>
      </c>
      <c r="G1921" s="8" t="s">
        <v>2469</v>
      </c>
      <c r="H1921" s="8" t="s">
        <v>3198</v>
      </c>
      <c r="I1921" s="8" t="s">
        <v>2488</v>
      </c>
      <c r="J1921" s="8" t="s">
        <v>1031</v>
      </c>
      <c r="K1921" s="8" t="s">
        <v>36</v>
      </c>
      <c r="L1921" s="8" t="s">
        <v>68</v>
      </c>
      <c r="M1921" s="10">
        <v>6.25</v>
      </c>
      <c r="N1921" s="10">
        <v>71</v>
      </c>
      <c r="O1921" s="11">
        <v>170.98749926249999</v>
      </c>
      <c r="P1921" s="10">
        <v>2.4082746374999999</v>
      </c>
      <c r="Q1921" s="10">
        <v>3290</v>
      </c>
      <c r="R1921" s="10">
        <v>2.1580547112462001</v>
      </c>
      <c r="S1921" s="10">
        <v>1.6799088145896699</v>
      </c>
      <c r="T1921" s="10">
        <v>0</v>
      </c>
      <c r="U1921" s="10">
        <v>0</v>
      </c>
      <c r="V1921" s="10">
        <v>0</v>
      </c>
      <c r="W1921" s="10">
        <f t="shared" si="180"/>
        <v>170.98749926249999</v>
      </c>
      <c r="X1921" s="10">
        <f t="shared" si="181"/>
        <v>-170.98749926249999</v>
      </c>
      <c r="Y1921" s="10">
        <f t="shared" si="182"/>
        <v>-1</v>
      </c>
      <c r="Z1921" s="10">
        <v>0</v>
      </c>
      <c r="AA1921" s="10" t="str">
        <f t="shared" si="183"/>
        <v>NA</v>
      </c>
      <c r="AB1921" s="10">
        <f t="shared" si="184"/>
        <v>0</v>
      </c>
      <c r="AC1921" t="str">
        <f t="shared" si="185"/>
        <v>i</v>
      </c>
      <c r="AD1921" t="s">
        <v>7153</v>
      </c>
    </row>
    <row r="1922" spans="1:30" x14ac:dyDescent="0.2">
      <c r="A1922" s="8" t="s">
        <v>819</v>
      </c>
      <c r="B1922" s="8" t="s">
        <v>7162</v>
      </c>
      <c r="C1922" s="8" t="s">
        <v>820</v>
      </c>
      <c r="D1922" s="8" t="s">
        <v>3199</v>
      </c>
      <c r="E1922" s="8" t="s">
        <v>1091</v>
      </c>
      <c r="F1922" s="9" t="s">
        <v>31</v>
      </c>
      <c r="G1922" s="8" t="s">
        <v>2469</v>
      </c>
      <c r="H1922" s="8" t="s">
        <v>2498</v>
      </c>
      <c r="I1922" s="8" t="s">
        <v>34</v>
      </c>
      <c r="J1922" s="8" t="s">
        <v>841</v>
      </c>
      <c r="K1922" s="8" t="s">
        <v>36</v>
      </c>
      <c r="L1922" s="8" t="s">
        <v>68</v>
      </c>
      <c r="M1922" s="10">
        <v>6.25</v>
      </c>
      <c r="N1922" s="10">
        <v>102</v>
      </c>
      <c r="O1922" s="11">
        <v>172.77499882499998</v>
      </c>
      <c r="P1922" s="10">
        <v>1.6938725374999999</v>
      </c>
      <c r="Q1922" s="10">
        <v>3384</v>
      </c>
      <c r="R1922" s="10">
        <v>3.0141843971631199</v>
      </c>
      <c r="S1922" s="10">
        <v>1.65910165484634</v>
      </c>
      <c r="T1922" s="10">
        <v>0</v>
      </c>
      <c r="U1922" s="10">
        <v>0</v>
      </c>
      <c r="V1922" s="10">
        <v>0</v>
      </c>
      <c r="W1922" s="10">
        <f t="shared" ref="W1922:W1985" si="186">O1922</f>
        <v>172.77499882499998</v>
      </c>
      <c r="X1922" s="10">
        <f t="shared" ref="X1922:X1985" si="187">V1922-W1922</f>
        <v>-172.77499882499998</v>
      </c>
      <c r="Y1922" s="10">
        <f t="shared" ref="Y1922:Y1985" si="188">IF(W1922=0,0,(V1922-W1922)/W1922)</f>
        <v>-1</v>
      </c>
      <c r="Z1922" s="10">
        <v>0</v>
      </c>
      <c r="AA1922" s="10" t="str">
        <f t="shared" ref="AA1922:AA1985" si="189">IF(Z1922=0,"NA",V1922/Z1922)</f>
        <v>NA</v>
      </c>
      <c r="AB1922" s="10">
        <f t="shared" ref="AB1922:AB1985" si="190">(R1922/100*T1922/100)</f>
        <v>0</v>
      </c>
      <c r="AC1922" t="str">
        <f t="shared" si="185"/>
        <v>i</v>
      </c>
      <c r="AD1922" t="s">
        <v>7153</v>
      </c>
    </row>
    <row r="1923" spans="1:30" x14ac:dyDescent="0.2">
      <c r="A1923" s="8" t="s">
        <v>819</v>
      </c>
      <c r="B1923" s="8" t="s">
        <v>7162</v>
      </c>
      <c r="C1923" s="8" t="s">
        <v>820</v>
      </c>
      <c r="D1923" s="8" t="s">
        <v>3200</v>
      </c>
      <c r="E1923" s="8" t="s">
        <v>1114</v>
      </c>
      <c r="F1923" s="9" t="s">
        <v>31</v>
      </c>
      <c r="G1923" s="8" t="s">
        <v>2469</v>
      </c>
      <c r="H1923" s="8" t="s">
        <v>3201</v>
      </c>
      <c r="I1923" s="8" t="s">
        <v>3202</v>
      </c>
      <c r="J1923" s="8" t="s">
        <v>1031</v>
      </c>
      <c r="K1923" s="8" t="s">
        <v>36</v>
      </c>
      <c r="L1923" s="8" t="s">
        <v>68</v>
      </c>
      <c r="M1923" s="10">
        <v>6.25</v>
      </c>
      <c r="N1923" s="10">
        <v>57</v>
      </c>
      <c r="O1923" s="11">
        <v>173.85</v>
      </c>
      <c r="P1923" s="10">
        <v>3.05</v>
      </c>
      <c r="Q1923" s="10">
        <v>1968</v>
      </c>
      <c r="R1923" s="10">
        <v>2.8963414634146298</v>
      </c>
      <c r="S1923" s="10">
        <v>1.8913109756097599</v>
      </c>
      <c r="T1923" s="10">
        <v>0</v>
      </c>
      <c r="U1923" s="10">
        <v>0</v>
      </c>
      <c r="V1923" s="10">
        <v>0</v>
      </c>
      <c r="W1923" s="10">
        <f t="shared" si="186"/>
        <v>173.85</v>
      </c>
      <c r="X1923" s="10">
        <f t="shared" si="187"/>
        <v>-173.85</v>
      </c>
      <c r="Y1923" s="10">
        <f t="shared" si="188"/>
        <v>-1</v>
      </c>
      <c r="Z1923" s="10">
        <v>0</v>
      </c>
      <c r="AA1923" s="10" t="str">
        <f t="shared" si="189"/>
        <v>NA</v>
      </c>
      <c r="AB1923" s="10">
        <f t="shared" si="190"/>
        <v>0</v>
      </c>
      <c r="AC1923" t="str">
        <f t="shared" ref="AC1923:AC1986" si="191">LEFT(E1923,1)</f>
        <v>i</v>
      </c>
      <c r="AD1923" t="s">
        <v>7153</v>
      </c>
    </row>
    <row r="1924" spans="1:30" x14ac:dyDescent="0.2">
      <c r="A1924" s="8" t="s">
        <v>819</v>
      </c>
      <c r="B1924" s="8" t="s">
        <v>7162</v>
      </c>
      <c r="C1924" s="8" t="s">
        <v>820</v>
      </c>
      <c r="D1924" s="8" t="s">
        <v>3203</v>
      </c>
      <c r="E1924" s="8" t="s">
        <v>3204</v>
      </c>
      <c r="F1924" s="9" t="s">
        <v>31</v>
      </c>
      <c r="G1924" s="8" t="s">
        <v>2469</v>
      </c>
      <c r="H1924" s="8" t="s">
        <v>2473</v>
      </c>
      <c r="I1924" s="8" t="s">
        <v>34</v>
      </c>
      <c r="J1924" s="8" t="s">
        <v>1031</v>
      </c>
      <c r="K1924" s="8" t="s">
        <v>36</v>
      </c>
      <c r="L1924" s="8" t="s">
        <v>68</v>
      </c>
      <c r="M1924" s="10">
        <v>6.25</v>
      </c>
      <c r="N1924" s="10">
        <v>93</v>
      </c>
      <c r="O1924" s="11">
        <v>178.9374997875</v>
      </c>
      <c r="P1924" s="10">
        <v>1.9240591375</v>
      </c>
      <c r="Q1924" s="10">
        <v>1361</v>
      </c>
      <c r="R1924" s="10">
        <v>6.8332108743570901</v>
      </c>
      <c r="S1924" s="10">
        <v>1.87487141807494</v>
      </c>
      <c r="T1924" s="10">
        <v>0</v>
      </c>
      <c r="U1924" s="10">
        <v>0</v>
      </c>
      <c r="V1924" s="10">
        <v>0</v>
      </c>
      <c r="W1924" s="10">
        <f t="shared" si="186"/>
        <v>178.9374997875</v>
      </c>
      <c r="X1924" s="10">
        <f t="shared" si="187"/>
        <v>-178.9374997875</v>
      </c>
      <c r="Y1924" s="10">
        <f t="shared" si="188"/>
        <v>-1</v>
      </c>
      <c r="Z1924" s="10">
        <v>0</v>
      </c>
      <c r="AA1924" s="10" t="str">
        <f t="shared" si="189"/>
        <v>NA</v>
      </c>
      <c r="AB1924" s="10">
        <f t="shared" si="190"/>
        <v>0</v>
      </c>
      <c r="AC1924" t="str">
        <f t="shared" si="191"/>
        <v>f</v>
      </c>
      <c r="AD1924" t="s">
        <v>7138</v>
      </c>
    </row>
    <row r="1925" spans="1:30" x14ac:dyDescent="0.2">
      <c r="A1925" s="8" t="s">
        <v>819</v>
      </c>
      <c r="B1925" s="8" t="s">
        <v>7162</v>
      </c>
      <c r="C1925" s="8" t="s">
        <v>820</v>
      </c>
      <c r="D1925" s="8" t="s">
        <v>3205</v>
      </c>
      <c r="E1925" s="8" t="s">
        <v>3206</v>
      </c>
      <c r="F1925" s="9" t="s">
        <v>31</v>
      </c>
      <c r="G1925" s="8" t="s">
        <v>2469</v>
      </c>
      <c r="H1925" s="8" t="s">
        <v>2591</v>
      </c>
      <c r="I1925" s="8" t="s">
        <v>34</v>
      </c>
      <c r="J1925" s="8" t="s">
        <v>1031</v>
      </c>
      <c r="K1925" s="8" t="s">
        <v>36</v>
      </c>
      <c r="L1925" s="8" t="s">
        <v>68</v>
      </c>
      <c r="M1925" s="10">
        <v>6.25</v>
      </c>
      <c r="N1925" s="10">
        <v>46</v>
      </c>
      <c r="O1925" s="11">
        <v>183.199999625</v>
      </c>
      <c r="P1925" s="10">
        <v>3.9826086875</v>
      </c>
      <c r="Q1925" s="10">
        <v>6761</v>
      </c>
      <c r="R1925" s="10">
        <v>0.68037272592811693</v>
      </c>
      <c r="S1925" s="10">
        <v>1.9314450525070299</v>
      </c>
      <c r="T1925" s="10">
        <v>0</v>
      </c>
      <c r="U1925" s="10">
        <v>0</v>
      </c>
      <c r="V1925" s="10">
        <v>0</v>
      </c>
      <c r="W1925" s="10">
        <f t="shared" si="186"/>
        <v>183.199999625</v>
      </c>
      <c r="X1925" s="10">
        <f t="shared" si="187"/>
        <v>-183.199999625</v>
      </c>
      <c r="Y1925" s="10">
        <f t="shared" si="188"/>
        <v>-1</v>
      </c>
      <c r="Z1925" s="10">
        <v>0</v>
      </c>
      <c r="AA1925" s="10" t="str">
        <f t="shared" si="189"/>
        <v>NA</v>
      </c>
      <c r="AB1925" s="10">
        <f t="shared" si="190"/>
        <v>0</v>
      </c>
      <c r="AC1925" t="str">
        <f t="shared" si="191"/>
        <v>v</v>
      </c>
      <c r="AD1925" t="s">
        <v>7144</v>
      </c>
    </row>
    <row r="1926" spans="1:30" x14ac:dyDescent="0.2">
      <c r="A1926" s="8" t="s">
        <v>819</v>
      </c>
      <c r="B1926" s="8" t="s">
        <v>7162</v>
      </c>
      <c r="C1926" s="8" t="s">
        <v>820</v>
      </c>
      <c r="D1926" s="8" t="s">
        <v>3207</v>
      </c>
      <c r="E1926" s="8" t="s">
        <v>1089</v>
      </c>
      <c r="F1926" s="9" t="s">
        <v>31</v>
      </c>
      <c r="G1926" s="8" t="s">
        <v>2469</v>
      </c>
      <c r="H1926" s="8" t="s">
        <v>2670</v>
      </c>
      <c r="I1926" s="8" t="s">
        <v>34</v>
      </c>
      <c r="J1926" s="8" t="s">
        <v>1031</v>
      </c>
      <c r="K1926" s="8" t="s">
        <v>36</v>
      </c>
      <c r="L1926" s="8" t="s">
        <v>68</v>
      </c>
      <c r="M1926" s="10">
        <v>6.25</v>
      </c>
      <c r="N1926" s="10">
        <v>93</v>
      </c>
      <c r="O1926" s="11">
        <v>189.39999978749998</v>
      </c>
      <c r="P1926" s="10">
        <v>2.0365591374999998</v>
      </c>
      <c r="Q1926" s="10">
        <v>2442</v>
      </c>
      <c r="R1926" s="10">
        <v>3.80835380835381</v>
      </c>
      <c r="S1926" s="10">
        <v>1.44107289107289</v>
      </c>
      <c r="T1926" s="10">
        <v>0</v>
      </c>
      <c r="U1926" s="10">
        <v>0</v>
      </c>
      <c r="V1926" s="10">
        <v>0</v>
      </c>
      <c r="W1926" s="10">
        <f t="shared" si="186"/>
        <v>189.39999978749998</v>
      </c>
      <c r="X1926" s="10">
        <f t="shared" si="187"/>
        <v>-189.39999978749998</v>
      </c>
      <c r="Y1926" s="10">
        <f t="shared" si="188"/>
        <v>-1</v>
      </c>
      <c r="Z1926" s="10">
        <v>0</v>
      </c>
      <c r="AA1926" s="10" t="str">
        <f t="shared" si="189"/>
        <v>NA</v>
      </c>
      <c r="AB1926" s="10">
        <f t="shared" si="190"/>
        <v>0</v>
      </c>
      <c r="AC1926" t="str">
        <f t="shared" si="191"/>
        <v>i</v>
      </c>
      <c r="AD1926" t="s">
        <v>7153</v>
      </c>
    </row>
    <row r="1927" spans="1:30" x14ac:dyDescent="0.2">
      <c r="A1927" s="8" t="s">
        <v>819</v>
      </c>
      <c r="B1927" s="8" t="s">
        <v>7162</v>
      </c>
      <c r="C1927" s="8" t="s">
        <v>820</v>
      </c>
      <c r="D1927" s="8" t="s">
        <v>3208</v>
      </c>
      <c r="E1927" s="8" t="s">
        <v>1120</v>
      </c>
      <c r="F1927" s="9" t="s">
        <v>31</v>
      </c>
      <c r="G1927" s="8" t="s">
        <v>2469</v>
      </c>
      <c r="H1927" s="8" t="s">
        <v>2473</v>
      </c>
      <c r="I1927" s="8" t="s">
        <v>34</v>
      </c>
      <c r="J1927" s="8" t="s">
        <v>1031</v>
      </c>
      <c r="K1927" s="8" t="s">
        <v>36</v>
      </c>
      <c r="L1927" s="8" t="s">
        <v>68</v>
      </c>
      <c r="M1927" s="10">
        <v>6.25</v>
      </c>
      <c r="N1927" s="10">
        <v>110</v>
      </c>
      <c r="O1927" s="11">
        <v>190.21249912499999</v>
      </c>
      <c r="P1927" s="10">
        <v>1.7292045375</v>
      </c>
      <c r="Q1927" s="10">
        <v>5392</v>
      </c>
      <c r="R1927" s="10">
        <v>2.04005934718101</v>
      </c>
      <c r="S1927" s="10">
        <v>1.48609050445104</v>
      </c>
      <c r="T1927" s="10">
        <v>0</v>
      </c>
      <c r="U1927" s="10">
        <v>0</v>
      </c>
      <c r="V1927" s="10">
        <v>0</v>
      </c>
      <c r="W1927" s="10">
        <f t="shared" si="186"/>
        <v>190.21249912499999</v>
      </c>
      <c r="X1927" s="10">
        <f t="shared" si="187"/>
        <v>-190.21249912499999</v>
      </c>
      <c r="Y1927" s="10">
        <f t="shared" si="188"/>
        <v>-1</v>
      </c>
      <c r="Z1927" s="10">
        <v>0</v>
      </c>
      <c r="AA1927" s="10" t="str">
        <f t="shared" si="189"/>
        <v>NA</v>
      </c>
      <c r="AB1927" s="10">
        <f t="shared" si="190"/>
        <v>0</v>
      </c>
      <c r="AC1927" t="str">
        <f t="shared" si="191"/>
        <v>e</v>
      </c>
      <c r="AD1927" t="s">
        <v>7154</v>
      </c>
    </row>
    <row r="1928" spans="1:30" x14ac:dyDescent="0.2">
      <c r="A1928" s="8" t="s">
        <v>819</v>
      </c>
      <c r="B1928" s="8" t="s">
        <v>7162</v>
      </c>
      <c r="C1928" s="8" t="s">
        <v>820</v>
      </c>
      <c r="D1928" s="8" t="s">
        <v>3209</v>
      </c>
      <c r="E1928" s="8" t="s">
        <v>3210</v>
      </c>
      <c r="F1928" s="9" t="s">
        <v>31</v>
      </c>
      <c r="G1928" s="8" t="s">
        <v>2469</v>
      </c>
      <c r="H1928" s="8" t="s">
        <v>2487</v>
      </c>
      <c r="I1928" s="8" t="s">
        <v>34</v>
      </c>
      <c r="J1928" s="8" t="s">
        <v>1031</v>
      </c>
      <c r="K1928" s="8" t="s">
        <v>36</v>
      </c>
      <c r="L1928" s="8" t="s">
        <v>68</v>
      </c>
      <c r="M1928" s="10">
        <v>6.25</v>
      </c>
      <c r="N1928" s="10">
        <v>86</v>
      </c>
      <c r="O1928" s="11">
        <v>191.69999957499999</v>
      </c>
      <c r="P1928" s="10">
        <v>2.2290697625</v>
      </c>
      <c r="Q1928" s="10">
        <v>916</v>
      </c>
      <c r="R1928" s="10">
        <v>9.3886462882096104</v>
      </c>
      <c r="S1928" s="10">
        <v>2.1224890829694298</v>
      </c>
      <c r="T1928" s="10">
        <v>0</v>
      </c>
      <c r="U1928" s="10">
        <v>0</v>
      </c>
      <c r="V1928" s="10">
        <v>0</v>
      </c>
      <c r="W1928" s="10">
        <f t="shared" si="186"/>
        <v>191.69999957499999</v>
      </c>
      <c r="X1928" s="10">
        <f t="shared" si="187"/>
        <v>-191.69999957499999</v>
      </c>
      <c r="Y1928" s="10">
        <f t="shared" si="188"/>
        <v>-1</v>
      </c>
      <c r="Z1928" s="10">
        <v>0</v>
      </c>
      <c r="AA1928" s="10" t="str">
        <f t="shared" si="189"/>
        <v>NA</v>
      </c>
      <c r="AB1928" s="10">
        <f t="shared" si="190"/>
        <v>0</v>
      </c>
      <c r="AC1928" t="str">
        <f t="shared" si="191"/>
        <v>f</v>
      </c>
      <c r="AD1928" t="s">
        <v>7138</v>
      </c>
    </row>
    <row r="1929" spans="1:30" x14ac:dyDescent="0.2">
      <c r="A1929" s="8" t="s">
        <v>819</v>
      </c>
      <c r="B1929" s="8" t="s">
        <v>7162</v>
      </c>
      <c r="C1929" s="8" t="s">
        <v>820</v>
      </c>
      <c r="D1929" s="8" t="s">
        <v>3211</v>
      </c>
      <c r="E1929" s="8" t="s">
        <v>3212</v>
      </c>
      <c r="F1929" s="9" t="s">
        <v>31</v>
      </c>
      <c r="G1929" s="8" t="s">
        <v>2469</v>
      </c>
      <c r="H1929" s="8" t="s">
        <v>3213</v>
      </c>
      <c r="I1929" s="8" t="s">
        <v>34</v>
      </c>
      <c r="J1929" s="8" t="s">
        <v>1031</v>
      </c>
      <c r="K1929" s="8" t="s">
        <v>36</v>
      </c>
      <c r="L1929" s="8" t="s">
        <v>68</v>
      </c>
      <c r="M1929" s="10">
        <v>6.25</v>
      </c>
      <c r="N1929" s="10">
        <v>97</v>
      </c>
      <c r="O1929" s="11">
        <v>198.52499907500001</v>
      </c>
      <c r="P1929" s="10">
        <v>2.0466494750000002</v>
      </c>
      <c r="Q1929" s="10">
        <v>2100</v>
      </c>
      <c r="R1929" s="10">
        <v>4.6190476190476204</v>
      </c>
      <c r="S1929" s="10">
        <v>1.03461904761905</v>
      </c>
      <c r="T1929" s="10">
        <v>0</v>
      </c>
      <c r="U1929" s="10">
        <v>0</v>
      </c>
      <c r="V1929" s="10">
        <v>0</v>
      </c>
      <c r="W1929" s="10">
        <f t="shared" si="186"/>
        <v>198.52499907500001</v>
      </c>
      <c r="X1929" s="10">
        <f t="shared" si="187"/>
        <v>-198.52499907500001</v>
      </c>
      <c r="Y1929" s="10">
        <f t="shared" si="188"/>
        <v>-1</v>
      </c>
      <c r="Z1929" s="10">
        <v>0</v>
      </c>
      <c r="AA1929" s="10" t="str">
        <f t="shared" si="189"/>
        <v>NA</v>
      </c>
      <c r="AB1929" s="10">
        <f t="shared" si="190"/>
        <v>0</v>
      </c>
      <c r="AC1929" t="str">
        <f t="shared" si="191"/>
        <v>t</v>
      </c>
      <c r="AD1929" t="s">
        <v>7135</v>
      </c>
    </row>
    <row r="1930" spans="1:30" x14ac:dyDescent="0.2">
      <c r="A1930" s="8" t="s">
        <v>819</v>
      </c>
      <c r="B1930" s="8" t="s">
        <v>7162</v>
      </c>
      <c r="C1930" s="8" t="s">
        <v>820</v>
      </c>
      <c r="D1930" s="8" t="s">
        <v>3214</v>
      </c>
      <c r="E1930" s="8" t="s">
        <v>1351</v>
      </c>
      <c r="F1930" s="9" t="s">
        <v>31</v>
      </c>
      <c r="G1930" s="8" t="s">
        <v>2469</v>
      </c>
      <c r="H1930" s="8" t="s">
        <v>2473</v>
      </c>
      <c r="I1930" s="8" t="s">
        <v>34</v>
      </c>
      <c r="J1930" s="8" t="s">
        <v>1031</v>
      </c>
      <c r="K1930" s="8" t="s">
        <v>36</v>
      </c>
      <c r="L1930" s="8" t="s">
        <v>68</v>
      </c>
      <c r="M1930" s="10">
        <v>6.25</v>
      </c>
      <c r="N1930" s="10">
        <v>69</v>
      </c>
      <c r="O1930" s="11">
        <v>201.23749950000001</v>
      </c>
      <c r="P1930" s="10">
        <v>2.9164855000000003</v>
      </c>
      <c r="Q1930" s="10">
        <v>4562</v>
      </c>
      <c r="R1930" s="10">
        <v>1.51249451994739</v>
      </c>
      <c r="S1930" s="10">
        <v>1.5193774660236701</v>
      </c>
      <c r="T1930" s="10">
        <v>0</v>
      </c>
      <c r="U1930" s="10">
        <v>0</v>
      </c>
      <c r="V1930" s="10">
        <v>0</v>
      </c>
      <c r="W1930" s="10">
        <f t="shared" si="186"/>
        <v>201.23749950000001</v>
      </c>
      <c r="X1930" s="10">
        <f t="shared" si="187"/>
        <v>-201.23749950000001</v>
      </c>
      <c r="Y1930" s="10">
        <f t="shared" si="188"/>
        <v>-1</v>
      </c>
      <c r="Z1930" s="10">
        <v>0</v>
      </c>
      <c r="AA1930" s="10" t="str">
        <f t="shared" si="189"/>
        <v>NA</v>
      </c>
      <c r="AB1930" s="10">
        <f t="shared" si="190"/>
        <v>0</v>
      </c>
      <c r="AC1930" t="str">
        <f t="shared" si="191"/>
        <v>e</v>
      </c>
      <c r="AD1930" t="s">
        <v>7154</v>
      </c>
    </row>
    <row r="1931" spans="1:30" x14ac:dyDescent="0.2">
      <c r="A1931" s="8" t="s">
        <v>819</v>
      </c>
      <c r="B1931" s="8" t="s">
        <v>7162</v>
      </c>
      <c r="C1931" s="8" t="s">
        <v>820</v>
      </c>
      <c r="D1931" s="8" t="s">
        <v>3215</v>
      </c>
      <c r="E1931" s="8" t="s">
        <v>3216</v>
      </c>
      <c r="F1931" s="9" t="s">
        <v>31</v>
      </c>
      <c r="G1931" s="8" t="s">
        <v>2469</v>
      </c>
      <c r="H1931" s="8" t="s">
        <v>2526</v>
      </c>
      <c r="I1931" s="8" t="s">
        <v>34</v>
      </c>
      <c r="J1931" s="8" t="s">
        <v>1031</v>
      </c>
      <c r="K1931" s="8" t="s">
        <v>36</v>
      </c>
      <c r="L1931" s="8" t="s">
        <v>68</v>
      </c>
      <c r="M1931" s="10">
        <v>6.25</v>
      </c>
      <c r="N1931" s="10">
        <v>105</v>
      </c>
      <c r="O1931" s="11">
        <v>210.37499962500002</v>
      </c>
      <c r="P1931" s="10">
        <v>2.0035714250000001</v>
      </c>
      <c r="Q1931" s="10">
        <v>1659</v>
      </c>
      <c r="R1931" s="10">
        <v>6.3291139240506302</v>
      </c>
      <c r="S1931" s="10">
        <v>1.7719710669077799</v>
      </c>
      <c r="T1931" s="10">
        <v>0</v>
      </c>
      <c r="U1931" s="10">
        <v>0</v>
      </c>
      <c r="V1931" s="10">
        <v>0</v>
      </c>
      <c r="W1931" s="10">
        <f t="shared" si="186"/>
        <v>210.37499962500002</v>
      </c>
      <c r="X1931" s="10">
        <f t="shared" si="187"/>
        <v>-210.37499962500002</v>
      </c>
      <c r="Y1931" s="10">
        <f t="shared" si="188"/>
        <v>-1</v>
      </c>
      <c r="Z1931" s="10">
        <v>0</v>
      </c>
      <c r="AA1931" s="10" t="str">
        <f t="shared" si="189"/>
        <v>NA</v>
      </c>
      <c r="AB1931" s="10">
        <f t="shared" si="190"/>
        <v>0</v>
      </c>
      <c r="AC1931" t="str">
        <f t="shared" si="191"/>
        <v>t</v>
      </c>
      <c r="AD1931" t="s">
        <v>7135</v>
      </c>
    </row>
    <row r="1932" spans="1:30" x14ac:dyDescent="0.2">
      <c r="A1932" s="8" t="s">
        <v>819</v>
      </c>
      <c r="B1932" s="8" t="s">
        <v>7162</v>
      </c>
      <c r="C1932" s="8" t="s">
        <v>820</v>
      </c>
      <c r="D1932" s="8" t="s">
        <v>3217</v>
      </c>
      <c r="E1932" s="8" t="s">
        <v>3218</v>
      </c>
      <c r="F1932" s="9" t="s">
        <v>31</v>
      </c>
      <c r="G1932" s="8" t="s">
        <v>2469</v>
      </c>
      <c r="H1932" s="8" t="s">
        <v>2723</v>
      </c>
      <c r="I1932" s="8" t="s">
        <v>34</v>
      </c>
      <c r="J1932" s="8" t="s">
        <v>1031</v>
      </c>
      <c r="K1932" s="8" t="s">
        <v>36</v>
      </c>
      <c r="L1932" s="8" t="s">
        <v>68</v>
      </c>
      <c r="M1932" s="10">
        <v>6.25</v>
      </c>
      <c r="N1932" s="10">
        <v>107</v>
      </c>
      <c r="O1932" s="11">
        <v>211.33749893749999</v>
      </c>
      <c r="P1932" s="10">
        <v>1.9751168124999998</v>
      </c>
      <c r="Q1932" s="10">
        <v>897</v>
      </c>
      <c r="R1932" s="10">
        <v>11.9286510590858</v>
      </c>
      <c r="S1932" s="10">
        <v>2.1851727982162799</v>
      </c>
      <c r="T1932" s="10">
        <v>0</v>
      </c>
      <c r="U1932" s="10">
        <v>0</v>
      </c>
      <c r="V1932" s="10">
        <v>0</v>
      </c>
      <c r="W1932" s="10">
        <f t="shared" si="186"/>
        <v>211.33749893749999</v>
      </c>
      <c r="X1932" s="10">
        <f t="shared" si="187"/>
        <v>-211.33749893749999</v>
      </c>
      <c r="Y1932" s="10">
        <f t="shared" si="188"/>
        <v>-1</v>
      </c>
      <c r="Z1932" s="10">
        <v>0</v>
      </c>
      <c r="AA1932" s="10" t="str">
        <f t="shared" si="189"/>
        <v>NA</v>
      </c>
      <c r="AB1932" s="10">
        <f t="shared" si="190"/>
        <v>0</v>
      </c>
      <c r="AC1932" t="str">
        <f t="shared" si="191"/>
        <v>f</v>
      </c>
      <c r="AD1932" t="s">
        <v>7138</v>
      </c>
    </row>
    <row r="1933" spans="1:30" x14ac:dyDescent="0.2">
      <c r="A1933" s="8" t="s">
        <v>819</v>
      </c>
      <c r="B1933" s="8" t="s">
        <v>7162</v>
      </c>
      <c r="C1933" s="8" t="s">
        <v>820</v>
      </c>
      <c r="D1933" s="8" t="s">
        <v>3219</v>
      </c>
      <c r="E1933" s="8" t="s">
        <v>1551</v>
      </c>
      <c r="F1933" s="9" t="s">
        <v>31</v>
      </c>
      <c r="G1933" s="8" t="s">
        <v>2469</v>
      </c>
      <c r="H1933" s="8" t="s">
        <v>2478</v>
      </c>
      <c r="I1933" s="8" t="s">
        <v>34</v>
      </c>
      <c r="J1933" s="8" t="s">
        <v>1031</v>
      </c>
      <c r="K1933" s="8" t="s">
        <v>36</v>
      </c>
      <c r="L1933" s="8" t="s">
        <v>68</v>
      </c>
      <c r="M1933" s="10">
        <v>6.25</v>
      </c>
      <c r="N1933" s="10">
        <v>210</v>
      </c>
      <c r="O1933" s="11">
        <v>216.61249837500003</v>
      </c>
      <c r="P1933" s="10">
        <v>1.0314880875000001</v>
      </c>
      <c r="Q1933" s="10">
        <v>2412</v>
      </c>
      <c r="R1933" s="10">
        <v>8.7064676616915406</v>
      </c>
      <c r="S1933" s="10">
        <v>1.6320066334991701</v>
      </c>
      <c r="T1933" s="10">
        <v>0</v>
      </c>
      <c r="U1933" s="10">
        <v>0</v>
      </c>
      <c r="V1933" s="10">
        <v>0</v>
      </c>
      <c r="W1933" s="10">
        <f t="shared" si="186"/>
        <v>216.61249837500003</v>
      </c>
      <c r="X1933" s="10">
        <f t="shared" si="187"/>
        <v>-216.61249837500003</v>
      </c>
      <c r="Y1933" s="10">
        <f t="shared" si="188"/>
        <v>-1</v>
      </c>
      <c r="Z1933" s="10">
        <v>0</v>
      </c>
      <c r="AA1933" s="10" t="str">
        <f t="shared" si="189"/>
        <v>NA</v>
      </c>
      <c r="AB1933" s="10">
        <f t="shared" si="190"/>
        <v>0</v>
      </c>
      <c r="AC1933" t="str">
        <f t="shared" si="191"/>
        <v>b</v>
      </c>
      <c r="AD1933" t="s">
        <v>7139</v>
      </c>
    </row>
    <row r="1934" spans="1:30" x14ac:dyDescent="0.2">
      <c r="A1934" s="8" t="s">
        <v>819</v>
      </c>
      <c r="B1934" s="8" t="s">
        <v>7162</v>
      </c>
      <c r="C1934" s="8" t="s">
        <v>820</v>
      </c>
      <c r="D1934" s="8" t="s">
        <v>3220</v>
      </c>
      <c r="E1934" s="8" t="s">
        <v>3221</v>
      </c>
      <c r="F1934" s="9" t="s">
        <v>31</v>
      </c>
      <c r="G1934" s="8" t="s">
        <v>2469</v>
      </c>
      <c r="H1934" s="8" t="s">
        <v>2789</v>
      </c>
      <c r="I1934" s="8" t="s">
        <v>34</v>
      </c>
      <c r="J1934" s="8" t="s">
        <v>1031</v>
      </c>
      <c r="K1934" s="8" t="s">
        <v>36</v>
      </c>
      <c r="L1934" s="8" t="s">
        <v>68</v>
      </c>
      <c r="M1934" s="10">
        <v>6.25</v>
      </c>
      <c r="N1934" s="10">
        <v>61</v>
      </c>
      <c r="O1934" s="11">
        <v>219.02499951250002</v>
      </c>
      <c r="P1934" s="10">
        <v>3.5905737625</v>
      </c>
      <c r="Q1934" s="10">
        <v>812</v>
      </c>
      <c r="R1934" s="10">
        <v>7.51231527093596</v>
      </c>
      <c r="S1934" s="10">
        <v>1.09371921182266</v>
      </c>
      <c r="T1934" s="10">
        <v>0</v>
      </c>
      <c r="U1934" s="10">
        <v>0</v>
      </c>
      <c r="V1934" s="10">
        <v>0</v>
      </c>
      <c r="W1934" s="10">
        <f t="shared" si="186"/>
        <v>219.02499951250002</v>
      </c>
      <c r="X1934" s="10">
        <f t="shared" si="187"/>
        <v>-219.02499951250002</v>
      </c>
      <c r="Y1934" s="10">
        <f t="shared" si="188"/>
        <v>-1</v>
      </c>
      <c r="Z1934" s="10">
        <v>0</v>
      </c>
      <c r="AA1934" s="10" t="str">
        <f t="shared" si="189"/>
        <v>NA</v>
      </c>
      <c r="AB1934" s="10">
        <f t="shared" si="190"/>
        <v>0</v>
      </c>
      <c r="AC1934" t="str">
        <f t="shared" si="191"/>
        <v>f</v>
      </c>
      <c r="AD1934" t="s">
        <v>7138</v>
      </c>
    </row>
    <row r="1935" spans="1:30" x14ac:dyDescent="0.2">
      <c r="A1935" s="8" t="s">
        <v>819</v>
      </c>
      <c r="B1935" s="8" t="s">
        <v>7162</v>
      </c>
      <c r="C1935" s="8" t="s">
        <v>820</v>
      </c>
      <c r="D1935" s="8" t="s">
        <v>3222</v>
      </c>
      <c r="E1935" s="8" t="s">
        <v>1079</v>
      </c>
      <c r="F1935" s="9" t="s">
        <v>31</v>
      </c>
      <c r="G1935" s="8" t="s">
        <v>2469</v>
      </c>
      <c r="H1935" s="8" t="s">
        <v>2498</v>
      </c>
      <c r="I1935" s="8" t="s">
        <v>34</v>
      </c>
      <c r="J1935" s="8" t="s">
        <v>1031</v>
      </c>
      <c r="K1935" s="8" t="s">
        <v>36</v>
      </c>
      <c r="L1935" s="8" t="s">
        <v>68</v>
      </c>
      <c r="M1935" s="10">
        <v>6.25</v>
      </c>
      <c r="N1935" s="10">
        <v>116</v>
      </c>
      <c r="O1935" s="11">
        <v>224.33749964999998</v>
      </c>
      <c r="P1935" s="10">
        <v>1.9339439624999999</v>
      </c>
      <c r="Q1935" s="10">
        <v>1948</v>
      </c>
      <c r="R1935" s="10">
        <v>5.9548254620123204</v>
      </c>
      <c r="S1935" s="10">
        <v>1.70564681724846</v>
      </c>
      <c r="T1935" s="10">
        <v>0</v>
      </c>
      <c r="U1935" s="10">
        <v>0</v>
      </c>
      <c r="V1935" s="10">
        <v>0</v>
      </c>
      <c r="W1935" s="10">
        <f t="shared" si="186"/>
        <v>224.33749964999998</v>
      </c>
      <c r="X1935" s="10">
        <f t="shared" si="187"/>
        <v>-224.33749964999998</v>
      </c>
      <c r="Y1935" s="10">
        <f t="shared" si="188"/>
        <v>-1</v>
      </c>
      <c r="Z1935" s="10">
        <v>0</v>
      </c>
      <c r="AA1935" s="10" t="str">
        <f t="shared" si="189"/>
        <v>NA</v>
      </c>
      <c r="AB1935" s="10">
        <f t="shared" si="190"/>
        <v>0</v>
      </c>
      <c r="AC1935" t="str">
        <f t="shared" si="191"/>
        <v>i</v>
      </c>
      <c r="AD1935" t="s">
        <v>7153</v>
      </c>
    </row>
    <row r="1936" spans="1:30" x14ac:dyDescent="0.2">
      <c r="A1936" s="8" t="s">
        <v>819</v>
      </c>
      <c r="B1936" s="8" t="s">
        <v>7162</v>
      </c>
      <c r="C1936" s="8" t="s">
        <v>820</v>
      </c>
      <c r="D1936" s="8" t="s">
        <v>3223</v>
      </c>
      <c r="E1936" s="8" t="s">
        <v>3224</v>
      </c>
      <c r="F1936" s="9" t="s">
        <v>31</v>
      </c>
      <c r="G1936" s="8" t="s">
        <v>2469</v>
      </c>
      <c r="H1936" s="8" t="s">
        <v>2723</v>
      </c>
      <c r="I1936" s="8" t="s">
        <v>34</v>
      </c>
      <c r="J1936" s="8" t="s">
        <v>1031</v>
      </c>
      <c r="K1936" s="8" t="s">
        <v>36</v>
      </c>
      <c r="L1936" s="8" t="s">
        <v>68</v>
      </c>
      <c r="M1936" s="10">
        <v>6.25</v>
      </c>
      <c r="N1936" s="10">
        <v>161</v>
      </c>
      <c r="O1936" s="11">
        <v>237.09999879999998</v>
      </c>
      <c r="P1936" s="10">
        <v>1.4726707999999999</v>
      </c>
      <c r="Q1936" s="10">
        <v>2497</v>
      </c>
      <c r="R1936" s="10">
        <v>6.4477372847416898</v>
      </c>
      <c r="S1936" s="10">
        <v>1.8564277132559099</v>
      </c>
      <c r="T1936" s="10">
        <v>0</v>
      </c>
      <c r="U1936" s="10">
        <v>0</v>
      </c>
      <c r="V1936" s="10">
        <v>0</v>
      </c>
      <c r="W1936" s="10">
        <f t="shared" si="186"/>
        <v>237.09999879999998</v>
      </c>
      <c r="X1936" s="10">
        <f t="shared" si="187"/>
        <v>-237.09999879999998</v>
      </c>
      <c r="Y1936" s="10">
        <f t="shared" si="188"/>
        <v>-1</v>
      </c>
      <c r="Z1936" s="10">
        <v>0</v>
      </c>
      <c r="AA1936" s="10" t="str">
        <f t="shared" si="189"/>
        <v>NA</v>
      </c>
      <c r="AB1936" s="10">
        <f t="shared" si="190"/>
        <v>0</v>
      </c>
      <c r="AC1936" t="str">
        <f t="shared" si="191"/>
        <v>g</v>
      </c>
      <c r="AD1936" t="s">
        <v>7149</v>
      </c>
    </row>
    <row r="1937" spans="1:30" x14ac:dyDescent="0.2">
      <c r="A1937" s="8" t="s">
        <v>819</v>
      </c>
      <c r="B1937" s="8" t="s">
        <v>7162</v>
      </c>
      <c r="C1937" s="8" t="s">
        <v>820</v>
      </c>
      <c r="D1937" s="8" t="s">
        <v>3225</v>
      </c>
      <c r="E1937" s="8" t="s">
        <v>3226</v>
      </c>
      <c r="F1937" s="9" t="s">
        <v>31</v>
      </c>
      <c r="G1937" s="8" t="s">
        <v>2469</v>
      </c>
      <c r="H1937" s="8" t="s">
        <v>2545</v>
      </c>
      <c r="I1937" s="8" t="s">
        <v>34</v>
      </c>
      <c r="J1937" s="8" t="s">
        <v>1031</v>
      </c>
      <c r="K1937" s="8" t="s">
        <v>36</v>
      </c>
      <c r="L1937" s="8" t="s">
        <v>68</v>
      </c>
      <c r="M1937" s="10">
        <v>6.25</v>
      </c>
      <c r="N1937" s="10">
        <v>68</v>
      </c>
      <c r="O1937" s="11">
        <v>240.14999935</v>
      </c>
      <c r="P1937" s="10">
        <v>3.5316176375000001</v>
      </c>
      <c r="Q1937" s="10">
        <v>744</v>
      </c>
      <c r="R1937" s="10">
        <v>9.1397849462365599</v>
      </c>
      <c r="S1937" s="10">
        <v>1.75201612903226</v>
      </c>
      <c r="T1937" s="10">
        <v>0</v>
      </c>
      <c r="U1937" s="10">
        <v>0</v>
      </c>
      <c r="V1937" s="10">
        <v>0</v>
      </c>
      <c r="W1937" s="10">
        <f t="shared" si="186"/>
        <v>240.14999935</v>
      </c>
      <c r="X1937" s="10">
        <f t="shared" si="187"/>
        <v>-240.14999935</v>
      </c>
      <c r="Y1937" s="10">
        <f t="shared" si="188"/>
        <v>-1</v>
      </c>
      <c r="Z1937" s="10">
        <v>0</v>
      </c>
      <c r="AA1937" s="10" t="str">
        <f t="shared" si="189"/>
        <v>NA</v>
      </c>
      <c r="AB1937" s="10">
        <f t="shared" si="190"/>
        <v>0</v>
      </c>
      <c r="AC1937" t="str">
        <f t="shared" si="191"/>
        <v>f</v>
      </c>
      <c r="AD1937" t="s">
        <v>7138</v>
      </c>
    </row>
    <row r="1938" spans="1:30" x14ac:dyDescent="0.2">
      <c r="A1938" s="8" t="s">
        <v>819</v>
      </c>
      <c r="B1938" s="8" t="s">
        <v>7162</v>
      </c>
      <c r="C1938" s="8" t="s">
        <v>820</v>
      </c>
      <c r="D1938" s="8" t="s">
        <v>3227</v>
      </c>
      <c r="E1938" s="8" t="s">
        <v>3228</v>
      </c>
      <c r="F1938" s="9" t="s">
        <v>31</v>
      </c>
      <c r="G1938" s="8" t="s">
        <v>2469</v>
      </c>
      <c r="H1938" s="8" t="s">
        <v>2473</v>
      </c>
      <c r="I1938" s="8" t="s">
        <v>2488</v>
      </c>
      <c r="J1938" s="8" t="s">
        <v>1031</v>
      </c>
      <c r="K1938" s="8" t="s">
        <v>36</v>
      </c>
      <c r="L1938" s="8" t="s">
        <v>68</v>
      </c>
      <c r="M1938" s="10">
        <v>6.25</v>
      </c>
      <c r="N1938" s="10">
        <v>103</v>
      </c>
      <c r="O1938" s="11">
        <v>240.31249943750001</v>
      </c>
      <c r="P1938" s="10">
        <v>2.3331310625000001</v>
      </c>
      <c r="Q1938" s="10">
        <v>1476</v>
      </c>
      <c r="R1938" s="10">
        <v>6.9783197831978301</v>
      </c>
      <c r="S1938" s="10">
        <v>1.94607046070461</v>
      </c>
      <c r="T1938" s="10">
        <v>0</v>
      </c>
      <c r="U1938" s="10">
        <v>0</v>
      </c>
      <c r="V1938" s="10">
        <v>0</v>
      </c>
      <c r="W1938" s="10">
        <f t="shared" si="186"/>
        <v>240.31249943750001</v>
      </c>
      <c r="X1938" s="10">
        <f t="shared" si="187"/>
        <v>-240.31249943750001</v>
      </c>
      <c r="Y1938" s="10">
        <f t="shared" si="188"/>
        <v>-1</v>
      </c>
      <c r="Z1938" s="10">
        <v>0</v>
      </c>
      <c r="AA1938" s="10" t="str">
        <f t="shared" si="189"/>
        <v>NA</v>
      </c>
      <c r="AB1938" s="10">
        <f t="shared" si="190"/>
        <v>0</v>
      </c>
      <c r="AC1938" t="str">
        <f t="shared" si="191"/>
        <v>f</v>
      </c>
      <c r="AD1938" t="s">
        <v>7138</v>
      </c>
    </row>
    <row r="1939" spans="1:30" x14ac:dyDescent="0.2">
      <c r="A1939" s="8" t="s">
        <v>819</v>
      </c>
      <c r="B1939" s="8" t="s">
        <v>7162</v>
      </c>
      <c r="C1939" s="8" t="s">
        <v>820</v>
      </c>
      <c r="D1939" s="8" t="s">
        <v>3229</v>
      </c>
      <c r="E1939" s="8" t="s">
        <v>1151</v>
      </c>
      <c r="F1939" s="9" t="s">
        <v>31</v>
      </c>
      <c r="G1939" s="8" t="s">
        <v>2469</v>
      </c>
      <c r="H1939" s="8" t="s">
        <v>2473</v>
      </c>
      <c r="I1939" s="8" t="s">
        <v>34</v>
      </c>
      <c r="J1939" s="8" t="s">
        <v>1031</v>
      </c>
      <c r="K1939" s="8" t="s">
        <v>36</v>
      </c>
      <c r="L1939" s="8" t="s">
        <v>68</v>
      </c>
      <c r="M1939" s="10">
        <v>6.25</v>
      </c>
      <c r="N1939" s="10">
        <v>126</v>
      </c>
      <c r="O1939" s="11">
        <v>249.21249885</v>
      </c>
      <c r="P1939" s="10">
        <v>1.977876975</v>
      </c>
      <c r="Q1939" s="10">
        <v>2873</v>
      </c>
      <c r="R1939" s="10">
        <v>4.3856595892795003</v>
      </c>
      <c r="S1939" s="10">
        <v>1.5792203271841301</v>
      </c>
      <c r="T1939" s="10">
        <v>0</v>
      </c>
      <c r="U1939" s="10">
        <v>0</v>
      </c>
      <c r="V1939" s="10">
        <v>0</v>
      </c>
      <c r="W1939" s="10">
        <f t="shared" si="186"/>
        <v>249.21249885</v>
      </c>
      <c r="X1939" s="10">
        <f t="shared" si="187"/>
        <v>-249.21249885</v>
      </c>
      <c r="Y1939" s="10">
        <f t="shared" si="188"/>
        <v>-1</v>
      </c>
      <c r="Z1939" s="10">
        <v>0</v>
      </c>
      <c r="AA1939" s="10" t="str">
        <f t="shared" si="189"/>
        <v>NA</v>
      </c>
      <c r="AB1939" s="10">
        <f t="shared" si="190"/>
        <v>0</v>
      </c>
      <c r="AC1939" t="str">
        <f t="shared" si="191"/>
        <v>e</v>
      </c>
      <c r="AD1939" t="s">
        <v>7154</v>
      </c>
    </row>
    <row r="1940" spans="1:30" x14ac:dyDescent="0.2">
      <c r="A1940" s="8" t="s">
        <v>819</v>
      </c>
      <c r="B1940" s="8" t="s">
        <v>7162</v>
      </c>
      <c r="C1940" s="8" t="s">
        <v>820</v>
      </c>
      <c r="D1940" s="8" t="s">
        <v>3230</v>
      </c>
      <c r="E1940" s="8" t="s">
        <v>3231</v>
      </c>
      <c r="F1940" s="9" t="s">
        <v>31</v>
      </c>
      <c r="G1940" s="8" t="s">
        <v>2469</v>
      </c>
      <c r="H1940" s="8" t="s">
        <v>2526</v>
      </c>
      <c r="I1940" s="8" t="s">
        <v>34</v>
      </c>
      <c r="J1940" s="8" t="s">
        <v>1031</v>
      </c>
      <c r="K1940" s="8" t="s">
        <v>36</v>
      </c>
      <c r="L1940" s="8" t="s">
        <v>68</v>
      </c>
      <c r="M1940" s="10">
        <v>6.25</v>
      </c>
      <c r="N1940" s="10">
        <v>111</v>
      </c>
      <c r="O1940" s="11">
        <v>250.69999905</v>
      </c>
      <c r="P1940" s="10">
        <v>2.2585585500000001</v>
      </c>
      <c r="Q1940" s="10">
        <v>5950</v>
      </c>
      <c r="R1940" s="10">
        <v>1.8655462184873901</v>
      </c>
      <c r="S1940" s="10">
        <v>1.74747899159664</v>
      </c>
      <c r="T1940" s="10">
        <v>0</v>
      </c>
      <c r="U1940" s="10">
        <v>0</v>
      </c>
      <c r="V1940" s="10">
        <v>0</v>
      </c>
      <c r="W1940" s="10">
        <f t="shared" si="186"/>
        <v>250.69999905</v>
      </c>
      <c r="X1940" s="10">
        <f t="shared" si="187"/>
        <v>-250.69999905</v>
      </c>
      <c r="Y1940" s="10">
        <f t="shared" si="188"/>
        <v>-1</v>
      </c>
      <c r="Z1940" s="10">
        <v>0</v>
      </c>
      <c r="AA1940" s="10" t="str">
        <f t="shared" si="189"/>
        <v>NA</v>
      </c>
      <c r="AB1940" s="10">
        <f t="shared" si="190"/>
        <v>0</v>
      </c>
      <c r="AC1940" t="str">
        <f t="shared" si="191"/>
        <v>t</v>
      </c>
      <c r="AD1940" t="s">
        <v>7135</v>
      </c>
    </row>
    <row r="1941" spans="1:30" x14ac:dyDescent="0.2">
      <c r="A1941" s="8" t="s">
        <v>819</v>
      </c>
      <c r="B1941" s="8" t="s">
        <v>7162</v>
      </c>
      <c r="C1941" s="8" t="s">
        <v>820</v>
      </c>
      <c r="D1941" s="8" t="s">
        <v>3232</v>
      </c>
      <c r="E1941" s="8" t="s">
        <v>1448</v>
      </c>
      <c r="F1941" s="9" t="s">
        <v>31</v>
      </c>
      <c r="G1941" s="8" t="s">
        <v>2469</v>
      </c>
      <c r="H1941" s="8" t="s">
        <v>2478</v>
      </c>
      <c r="I1941" s="8" t="s">
        <v>34</v>
      </c>
      <c r="J1941" s="8" t="s">
        <v>1031</v>
      </c>
      <c r="K1941" s="8" t="s">
        <v>36</v>
      </c>
      <c r="L1941" s="8" t="s">
        <v>68</v>
      </c>
      <c r="M1941" s="10">
        <v>6.25</v>
      </c>
      <c r="N1941" s="10">
        <v>93</v>
      </c>
      <c r="O1941" s="11">
        <v>253.21249965000001</v>
      </c>
      <c r="P1941" s="10">
        <v>2.7227150500000001</v>
      </c>
      <c r="Q1941" s="10">
        <v>2704</v>
      </c>
      <c r="R1941" s="10">
        <v>3.43934911242604</v>
      </c>
      <c r="S1941" s="10">
        <v>2.1300295857988201</v>
      </c>
      <c r="T1941" s="10">
        <v>0</v>
      </c>
      <c r="U1941" s="10">
        <v>0</v>
      </c>
      <c r="V1941" s="10">
        <v>0</v>
      </c>
      <c r="W1941" s="10">
        <f t="shared" si="186"/>
        <v>253.21249965000001</v>
      </c>
      <c r="X1941" s="10">
        <f t="shared" si="187"/>
        <v>-253.21249965000001</v>
      </c>
      <c r="Y1941" s="10">
        <f t="shared" si="188"/>
        <v>-1</v>
      </c>
      <c r="Z1941" s="10">
        <v>0</v>
      </c>
      <c r="AA1941" s="10" t="str">
        <f t="shared" si="189"/>
        <v>NA</v>
      </c>
      <c r="AB1941" s="10">
        <f t="shared" si="190"/>
        <v>0</v>
      </c>
      <c r="AC1941" t="str">
        <f t="shared" si="191"/>
        <v>b</v>
      </c>
      <c r="AD1941" t="s">
        <v>7139</v>
      </c>
    </row>
    <row r="1942" spans="1:30" x14ac:dyDescent="0.2">
      <c r="A1942" s="8" t="s">
        <v>819</v>
      </c>
      <c r="B1942" s="8" t="s">
        <v>7162</v>
      </c>
      <c r="C1942" s="8" t="s">
        <v>820</v>
      </c>
      <c r="D1942" s="8" t="s">
        <v>3233</v>
      </c>
      <c r="E1942" s="8" t="s">
        <v>3234</v>
      </c>
      <c r="F1942" s="9" t="s">
        <v>31</v>
      </c>
      <c r="G1942" s="8" t="s">
        <v>2469</v>
      </c>
      <c r="H1942" s="8" t="s">
        <v>3235</v>
      </c>
      <c r="I1942" s="8" t="s">
        <v>34</v>
      </c>
      <c r="J1942" s="8" t="s">
        <v>1031</v>
      </c>
      <c r="K1942" s="8" t="s">
        <v>36</v>
      </c>
      <c r="L1942" s="8" t="s">
        <v>68</v>
      </c>
      <c r="M1942" s="10">
        <v>6.25</v>
      </c>
      <c r="N1942" s="10">
        <v>75</v>
      </c>
      <c r="O1942" s="11">
        <v>257.97499968750003</v>
      </c>
      <c r="P1942" s="10">
        <v>3.4396666625000001</v>
      </c>
      <c r="Q1942" s="10">
        <v>1820</v>
      </c>
      <c r="R1942" s="10">
        <v>4.1208791208791196</v>
      </c>
      <c r="S1942" s="10">
        <v>1.4636263736263699</v>
      </c>
      <c r="T1942" s="10">
        <v>0</v>
      </c>
      <c r="U1942" s="10">
        <v>0</v>
      </c>
      <c r="V1942" s="10">
        <v>0</v>
      </c>
      <c r="W1942" s="10">
        <f t="shared" si="186"/>
        <v>257.97499968750003</v>
      </c>
      <c r="X1942" s="10">
        <f t="shared" si="187"/>
        <v>-257.97499968750003</v>
      </c>
      <c r="Y1942" s="10">
        <f t="shared" si="188"/>
        <v>-1</v>
      </c>
      <c r="Z1942" s="10">
        <v>0</v>
      </c>
      <c r="AA1942" s="10" t="str">
        <f t="shared" si="189"/>
        <v>NA</v>
      </c>
      <c r="AB1942" s="10">
        <f t="shared" si="190"/>
        <v>0</v>
      </c>
      <c r="AC1942" t="str">
        <f t="shared" si="191"/>
        <v>t</v>
      </c>
      <c r="AD1942" t="s">
        <v>7135</v>
      </c>
    </row>
    <row r="1943" spans="1:30" x14ac:dyDescent="0.2">
      <c r="A1943" s="8" t="s">
        <v>819</v>
      </c>
      <c r="B1943" s="8" t="s">
        <v>7162</v>
      </c>
      <c r="C1943" s="8" t="s">
        <v>820</v>
      </c>
      <c r="D1943" s="8" t="s">
        <v>3236</v>
      </c>
      <c r="E1943" s="8" t="s">
        <v>3237</v>
      </c>
      <c r="F1943" s="9" t="s">
        <v>31</v>
      </c>
      <c r="G1943" s="8" t="s">
        <v>2469</v>
      </c>
      <c r="H1943" s="8" t="s">
        <v>2683</v>
      </c>
      <c r="I1943" s="8" t="s">
        <v>34</v>
      </c>
      <c r="J1943" s="8" t="s">
        <v>1031</v>
      </c>
      <c r="K1943" s="8" t="s">
        <v>36</v>
      </c>
      <c r="L1943" s="8" t="s">
        <v>68</v>
      </c>
      <c r="M1943" s="10">
        <v>6.25</v>
      </c>
      <c r="N1943" s="10">
        <v>88</v>
      </c>
      <c r="O1943" s="11">
        <v>260.68749960000002</v>
      </c>
      <c r="P1943" s="10">
        <v>2.9623579500000004</v>
      </c>
      <c r="Q1943" s="10">
        <v>2677</v>
      </c>
      <c r="R1943" s="10">
        <v>3.2872618602913701</v>
      </c>
      <c r="S1943" s="10">
        <v>1.91632424355622</v>
      </c>
      <c r="T1943" s="10">
        <v>0</v>
      </c>
      <c r="U1943" s="10">
        <v>0</v>
      </c>
      <c r="V1943" s="10">
        <v>0</v>
      </c>
      <c r="W1943" s="10">
        <f t="shared" si="186"/>
        <v>260.68749960000002</v>
      </c>
      <c r="X1943" s="10">
        <f t="shared" si="187"/>
        <v>-260.68749960000002</v>
      </c>
      <c r="Y1943" s="10">
        <f t="shared" si="188"/>
        <v>-1</v>
      </c>
      <c r="Z1943" s="10">
        <v>0</v>
      </c>
      <c r="AA1943" s="10" t="str">
        <f t="shared" si="189"/>
        <v>NA</v>
      </c>
      <c r="AB1943" s="10">
        <f t="shared" si="190"/>
        <v>0</v>
      </c>
      <c r="AC1943" t="str">
        <f t="shared" si="191"/>
        <v>f</v>
      </c>
      <c r="AD1943" t="s">
        <v>7138</v>
      </c>
    </row>
    <row r="1944" spans="1:30" x14ac:dyDescent="0.2">
      <c r="A1944" s="8" t="s">
        <v>819</v>
      </c>
      <c r="B1944" s="8" t="s">
        <v>7162</v>
      </c>
      <c r="C1944" s="8" t="s">
        <v>820</v>
      </c>
      <c r="D1944" s="8" t="s">
        <v>3238</v>
      </c>
      <c r="E1944" s="8" t="s">
        <v>1253</v>
      </c>
      <c r="F1944" s="9" t="s">
        <v>31</v>
      </c>
      <c r="G1944" s="8" t="s">
        <v>2469</v>
      </c>
      <c r="H1944" s="8" t="s">
        <v>2475</v>
      </c>
      <c r="I1944" s="8" t="s">
        <v>34</v>
      </c>
      <c r="J1944" s="8" t="s">
        <v>841</v>
      </c>
      <c r="K1944" s="8" t="s">
        <v>36</v>
      </c>
      <c r="L1944" s="8" t="s">
        <v>68</v>
      </c>
      <c r="M1944" s="10">
        <v>6.25</v>
      </c>
      <c r="N1944" s="10">
        <v>149</v>
      </c>
      <c r="O1944" s="11">
        <v>262.79999973750006</v>
      </c>
      <c r="P1944" s="10">
        <v>1.7637583875000002</v>
      </c>
      <c r="Q1944" s="10">
        <v>3968</v>
      </c>
      <c r="R1944" s="10">
        <v>3.7550403225806499</v>
      </c>
      <c r="S1944" s="10">
        <v>1.6020917338709699</v>
      </c>
      <c r="T1944" s="10">
        <v>0</v>
      </c>
      <c r="U1944" s="10">
        <v>0</v>
      </c>
      <c r="V1944" s="10">
        <v>0</v>
      </c>
      <c r="W1944" s="10">
        <f t="shared" si="186"/>
        <v>262.79999973750006</v>
      </c>
      <c r="X1944" s="10">
        <f t="shared" si="187"/>
        <v>-262.79999973750006</v>
      </c>
      <c r="Y1944" s="10">
        <f t="shared" si="188"/>
        <v>-1</v>
      </c>
      <c r="Z1944" s="10">
        <v>0</v>
      </c>
      <c r="AA1944" s="10" t="str">
        <f t="shared" si="189"/>
        <v>NA</v>
      </c>
      <c r="AB1944" s="10">
        <f t="shared" si="190"/>
        <v>0</v>
      </c>
      <c r="AC1944" t="str">
        <f t="shared" si="191"/>
        <v>r</v>
      </c>
      <c r="AD1944" t="s">
        <v>7155</v>
      </c>
    </row>
    <row r="1945" spans="1:30" x14ac:dyDescent="0.2">
      <c r="A1945" s="8" t="s">
        <v>819</v>
      </c>
      <c r="B1945" s="8" t="s">
        <v>7162</v>
      </c>
      <c r="C1945" s="8" t="s">
        <v>820</v>
      </c>
      <c r="D1945" s="8" t="s">
        <v>3239</v>
      </c>
      <c r="E1945" s="8" t="s">
        <v>1175</v>
      </c>
      <c r="F1945" s="9" t="s">
        <v>31</v>
      </c>
      <c r="G1945" s="8" t="s">
        <v>2469</v>
      </c>
      <c r="H1945" s="8" t="s">
        <v>2498</v>
      </c>
      <c r="I1945" s="8" t="s">
        <v>34</v>
      </c>
      <c r="J1945" s="8" t="s">
        <v>1031</v>
      </c>
      <c r="K1945" s="8" t="s">
        <v>36</v>
      </c>
      <c r="L1945" s="8" t="s">
        <v>68</v>
      </c>
      <c r="M1945" s="10">
        <v>6.25</v>
      </c>
      <c r="N1945" s="10">
        <v>85</v>
      </c>
      <c r="O1945" s="11">
        <v>276.81249918749995</v>
      </c>
      <c r="P1945" s="10">
        <v>3.2566176374999998</v>
      </c>
      <c r="Q1945" s="10">
        <v>8117</v>
      </c>
      <c r="R1945" s="10">
        <v>1.04718492053714</v>
      </c>
      <c r="S1945" s="10">
        <v>2.0324134532462699</v>
      </c>
      <c r="T1945" s="10">
        <v>0</v>
      </c>
      <c r="U1945" s="10">
        <v>0</v>
      </c>
      <c r="V1945" s="10">
        <v>0</v>
      </c>
      <c r="W1945" s="10">
        <f t="shared" si="186"/>
        <v>276.81249918749995</v>
      </c>
      <c r="X1945" s="10">
        <f t="shared" si="187"/>
        <v>-276.81249918749995</v>
      </c>
      <c r="Y1945" s="10">
        <f t="shared" si="188"/>
        <v>-1</v>
      </c>
      <c r="Z1945" s="10">
        <v>0</v>
      </c>
      <c r="AA1945" s="10" t="str">
        <f t="shared" si="189"/>
        <v>NA</v>
      </c>
      <c r="AB1945" s="10">
        <f t="shared" si="190"/>
        <v>0</v>
      </c>
      <c r="AC1945" t="str">
        <f t="shared" si="191"/>
        <v>i</v>
      </c>
      <c r="AD1945" t="s">
        <v>7153</v>
      </c>
    </row>
    <row r="1946" spans="1:30" x14ac:dyDescent="0.2">
      <c r="A1946" s="8" t="s">
        <v>819</v>
      </c>
      <c r="B1946" s="8" t="s">
        <v>7162</v>
      </c>
      <c r="C1946" s="8" t="s">
        <v>820</v>
      </c>
      <c r="D1946" s="8" t="s">
        <v>3240</v>
      </c>
      <c r="E1946" s="8" t="s">
        <v>3241</v>
      </c>
      <c r="F1946" s="9" t="s">
        <v>31</v>
      </c>
      <c r="G1946" s="8" t="s">
        <v>2469</v>
      </c>
      <c r="H1946" s="8" t="s">
        <v>2670</v>
      </c>
      <c r="I1946" s="8" t="s">
        <v>34</v>
      </c>
      <c r="J1946" s="8" t="s">
        <v>1031</v>
      </c>
      <c r="K1946" s="8" t="s">
        <v>36</v>
      </c>
      <c r="L1946" s="8" t="s">
        <v>68</v>
      </c>
      <c r="M1946" s="10">
        <v>6.25</v>
      </c>
      <c r="N1946" s="10">
        <v>115</v>
      </c>
      <c r="O1946" s="11">
        <v>287.29999918750002</v>
      </c>
      <c r="P1946" s="10">
        <v>2.4982608625</v>
      </c>
      <c r="Q1946" s="10">
        <v>2942</v>
      </c>
      <c r="R1946" s="10">
        <v>3.9089055064581899</v>
      </c>
      <c r="S1946" s="10">
        <v>1.9987423521414001</v>
      </c>
      <c r="T1946" s="10">
        <v>0</v>
      </c>
      <c r="U1946" s="10">
        <v>0</v>
      </c>
      <c r="V1946" s="10">
        <v>0</v>
      </c>
      <c r="W1946" s="10">
        <f t="shared" si="186"/>
        <v>287.29999918750002</v>
      </c>
      <c r="X1946" s="10">
        <f t="shared" si="187"/>
        <v>-287.29999918750002</v>
      </c>
      <c r="Y1946" s="10">
        <f t="shared" si="188"/>
        <v>-1</v>
      </c>
      <c r="Z1946" s="10">
        <v>0</v>
      </c>
      <c r="AA1946" s="10" t="str">
        <f t="shared" si="189"/>
        <v>NA</v>
      </c>
      <c r="AB1946" s="10">
        <f t="shared" si="190"/>
        <v>0</v>
      </c>
      <c r="AC1946" t="str">
        <f t="shared" si="191"/>
        <v>i</v>
      </c>
      <c r="AD1946" t="s">
        <v>7153</v>
      </c>
    </row>
    <row r="1947" spans="1:30" x14ac:dyDescent="0.2">
      <c r="A1947" s="8" t="s">
        <v>819</v>
      </c>
      <c r="B1947" s="8" t="s">
        <v>7162</v>
      </c>
      <c r="C1947" s="8" t="s">
        <v>820</v>
      </c>
      <c r="D1947" s="8" t="s">
        <v>3242</v>
      </c>
      <c r="E1947" s="8" t="s">
        <v>3243</v>
      </c>
      <c r="F1947" s="9" t="s">
        <v>31</v>
      </c>
      <c r="G1947" s="8" t="s">
        <v>2469</v>
      </c>
      <c r="H1947" s="8" t="s">
        <v>2526</v>
      </c>
      <c r="I1947" s="8" t="s">
        <v>34</v>
      </c>
      <c r="J1947" s="8" t="s">
        <v>1031</v>
      </c>
      <c r="K1947" s="8" t="s">
        <v>36</v>
      </c>
      <c r="L1947" s="8" t="s">
        <v>68</v>
      </c>
      <c r="M1947" s="10">
        <v>6.25</v>
      </c>
      <c r="N1947" s="10">
        <v>140</v>
      </c>
      <c r="O1947" s="11">
        <v>291.76249899999999</v>
      </c>
      <c r="P1947" s="10">
        <v>2.0840178499999999</v>
      </c>
      <c r="Q1947" s="10">
        <v>1201</v>
      </c>
      <c r="R1947" s="10">
        <v>11.656952539550399</v>
      </c>
      <c r="S1947" s="10">
        <v>2.0795170691090799</v>
      </c>
      <c r="T1947" s="10">
        <v>0</v>
      </c>
      <c r="U1947" s="10">
        <v>0</v>
      </c>
      <c r="V1947" s="10">
        <v>0</v>
      </c>
      <c r="W1947" s="10">
        <f t="shared" si="186"/>
        <v>291.76249899999999</v>
      </c>
      <c r="X1947" s="10">
        <f t="shared" si="187"/>
        <v>-291.76249899999999</v>
      </c>
      <c r="Y1947" s="10">
        <f t="shared" si="188"/>
        <v>-1</v>
      </c>
      <c r="Z1947" s="10">
        <v>0</v>
      </c>
      <c r="AA1947" s="10" t="str">
        <f t="shared" si="189"/>
        <v>NA</v>
      </c>
      <c r="AB1947" s="10">
        <f t="shared" si="190"/>
        <v>0</v>
      </c>
      <c r="AC1947" t="str">
        <f t="shared" si="191"/>
        <v>f</v>
      </c>
      <c r="AD1947" t="s">
        <v>7138</v>
      </c>
    </row>
    <row r="1948" spans="1:30" x14ac:dyDescent="0.2">
      <c r="A1948" s="8" t="s">
        <v>819</v>
      </c>
      <c r="B1948" s="8" t="s">
        <v>7162</v>
      </c>
      <c r="C1948" s="8" t="s">
        <v>820</v>
      </c>
      <c r="D1948" s="8" t="s">
        <v>3244</v>
      </c>
      <c r="E1948" s="8" t="s">
        <v>3245</v>
      </c>
      <c r="F1948" s="9" t="s">
        <v>31</v>
      </c>
      <c r="G1948" s="8" t="s">
        <v>2469</v>
      </c>
      <c r="H1948" s="8" t="s">
        <v>2542</v>
      </c>
      <c r="I1948" s="8" t="s">
        <v>34</v>
      </c>
      <c r="J1948" s="8" t="s">
        <v>1031</v>
      </c>
      <c r="K1948" s="8" t="s">
        <v>36</v>
      </c>
      <c r="L1948" s="8" t="s">
        <v>68</v>
      </c>
      <c r="M1948" s="10">
        <v>6.25</v>
      </c>
      <c r="N1948" s="10">
        <v>163</v>
      </c>
      <c r="O1948" s="11">
        <v>292.81249909999997</v>
      </c>
      <c r="P1948" s="10">
        <v>1.7963956999999999</v>
      </c>
      <c r="Q1948" s="10">
        <v>1993</v>
      </c>
      <c r="R1948" s="10">
        <v>8.1786251881585503</v>
      </c>
      <c r="S1948" s="10">
        <v>1.7283492222779699</v>
      </c>
      <c r="T1948" s="10">
        <v>0</v>
      </c>
      <c r="U1948" s="10">
        <v>0</v>
      </c>
      <c r="V1948" s="10">
        <v>0</v>
      </c>
      <c r="W1948" s="10">
        <f t="shared" si="186"/>
        <v>292.81249909999997</v>
      </c>
      <c r="X1948" s="10">
        <f t="shared" si="187"/>
        <v>-292.81249909999997</v>
      </c>
      <c r="Y1948" s="10">
        <f t="shared" si="188"/>
        <v>-1</v>
      </c>
      <c r="Z1948" s="10">
        <v>0</v>
      </c>
      <c r="AA1948" s="10" t="str">
        <f t="shared" si="189"/>
        <v>NA</v>
      </c>
      <c r="AB1948" s="10">
        <f t="shared" si="190"/>
        <v>0</v>
      </c>
      <c r="AC1948" t="str">
        <f t="shared" si="191"/>
        <v>f</v>
      </c>
      <c r="AD1948" t="s">
        <v>7138</v>
      </c>
    </row>
    <row r="1949" spans="1:30" x14ac:dyDescent="0.2">
      <c r="A1949" s="8" t="s">
        <v>819</v>
      </c>
      <c r="B1949" s="8" t="s">
        <v>7162</v>
      </c>
      <c r="C1949" s="8" t="s">
        <v>820</v>
      </c>
      <c r="D1949" s="8" t="s">
        <v>3246</v>
      </c>
      <c r="E1949" s="8" t="s">
        <v>3247</v>
      </c>
      <c r="F1949" s="9" t="s">
        <v>31</v>
      </c>
      <c r="G1949" s="8" t="s">
        <v>2469</v>
      </c>
      <c r="H1949" s="8" t="s">
        <v>2478</v>
      </c>
      <c r="I1949" s="8" t="s">
        <v>2479</v>
      </c>
      <c r="J1949" s="8" t="s">
        <v>1031</v>
      </c>
      <c r="K1949" s="8" t="s">
        <v>36</v>
      </c>
      <c r="L1949" s="8" t="s">
        <v>68</v>
      </c>
      <c r="M1949" s="10">
        <v>6.25</v>
      </c>
      <c r="N1949" s="10">
        <v>72</v>
      </c>
      <c r="O1949" s="11">
        <v>293.33749949999998</v>
      </c>
      <c r="P1949" s="10">
        <v>4.0741319374999998</v>
      </c>
      <c r="Q1949" s="10">
        <v>5367</v>
      </c>
      <c r="R1949" s="10">
        <v>1.3415315818893201</v>
      </c>
      <c r="S1949" s="10">
        <v>2.1959381404881699</v>
      </c>
      <c r="T1949" s="10">
        <v>0</v>
      </c>
      <c r="U1949" s="10">
        <v>0</v>
      </c>
      <c r="V1949" s="10">
        <v>0</v>
      </c>
      <c r="W1949" s="10">
        <f t="shared" si="186"/>
        <v>293.33749949999998</v>
      </c>
      <c r="X1949" s="10">
        <f t="shared" si="187"/>
        <v>-293.33749949999998</v>
      </c>
      <c r="Y1949" s="10">
        <f t="shared" si="188"/>
        <v>-1</v>
      </c>
      <c r="Z1949" s="10">
        <v>0</v>
      </c>
      <c r="AA1949" s="10" t="str">
        <f t="shared" si="189"/>
        <v>NA</v>
      </c>
      <c r="AB1949" s="10">
        <f t="shared" si="190"/>
        <v>0</v>
      </c>
      <c r="AC1949" t="str">
        <f t="shared" si="191"/>
        <v>b</v>
      </c>
      <c r="AD1949" t="s">
        <v>7139</v>
      </c>
    </row>
    <row r="1950" spans="1:30" x14ac:dyDescent="0.2">
      <c r="A1950" s="8" t="s">
        <v>819</v>
      </c>
      <c r="B1950" s="8" t="s">
        <v>7162</v>
      </c>
      <c r="C1950" s="8" t="s">
        <v>820</v>
      </c>
      <c r="D1950" s="8" t="s">
        <v>3248</v>
      </c>
      <c r="E1950" s="8" t="s">
        <v>3249</v>
      </c>
      <c r="F1950" s="9" t="s">
        <v>31</v>
      </c>
      <c r="G1950" s="8" t="s">
        <v>2469</v>
      </c>
      <c r="H1950" s="8" t="s">
        <v>2531</v>
      </c>
      <c r="I1950" s="8" t="s">
        <v>34</v>
      </c>
      <c r="J1950" s="8" t="s">
        <v>841</v>
      </c>
      <c r="K1950" s="8" t="s">
        <v>36</v>
      </c>
      <c r="L1950" s="8" t="s">
        <v>68</v>
      </c>
      <c r="M1950" s="10">
        <v>6.25</v>
      </c>
      <c r="N1950" s="10">
        <v>138</v>
      </c>
      <c r="O1950" s="11">
        <v>298.52499997500001</v>
      </c>
      <c r="P1950" s="10">
        <v>2.1632246374999999</v>
      </c>
      <c r="Q1950" s="10">
        <v>1996</v>
      </c>
      <c r="R1950" s="10">
        <v>6.9138276553106204</v>
      </c>
      <c r="S1950" s="10">
        <v>1.6815130260521001</v>
      </c>
      <c r="T1950" s="10">
        <v>0</v>
      </c>
      <c r="U1950" s="10">
        <v>0</v>
      </c>
      <c r="V1950" s="10">
        <v>0</v>
      </c>
      <c r="W1950" s="10">
        <f t="shared" si="186"/>
        <v>298.52499997500001</v>
      </c>
      <c r="X1950" s="10">
        <f t="shared" si="187"/>
        <v>-298.52499997500001</v>
      </c>
      <c r="Y1950" s="10">
        <f t="shared" si="188"/>
        <v>-1</v>
      </c>
      <c r="Z1950" s="10">
        <v>0</v>
      </c>
      <c r="AA1950" s="10" t="str">
        <f t="shared" si="189"/>
        <v>NA</v>
      </c>
      <c r="AB1950" s="10">
        <f t="shared" si="190"/>
        <v>0</v>
      </c>
      <c r="AC1950" t="str">
        <f t="shared" si="191"/>
        <v>f</v>
      </c>
      <c r="AD1950" t="s">
        <v>7138</v>
      </c>
    </row>
    <row r="1951" spans="1:30" x14ac:dyDescent="0.2">
      <c r="A1951" s="8" t="s">
        <v>819</v>
      </c>
      <c r="B1951" s="8" t="s">
        <v>7162</v>
      </c>
      <c r="C1951" s="8" t="s">
        <v>820</v>
      </c>
      <c r="D1951" s="8" t="s">
        <v>3250</v>
      </c>
      <c r="E1951" s="8" t="s">
        <v>1459</v>
      </c>
      <c r="F1951" s="9" t="s">
        <v>31</v>
      </c>
      <c r="G1951" s="8" t="s">
        <v>2469</v>
      </c>
      <c r="H1951" s="8" t="s">
        <v>2487</v>
      </c>
      <c r="I1951" s="8" t="s">
        <v>34</v>
      </c>
      <c r="J1951" s="8" t="s">
        <v>1031</v>
      </c>
      <c r="K1951" s="8" t="s">
        <v>36</v>
      </c>
      <c r="L1951" s="8" t="s">
        <v>68</v>
      </c>
      <c r="M1951" s="10">
        <v>6.25</v>
      </c>
      <c r="N1951" s="10">
        <v>97</v>
      </c>
      <c r="O1951" s="11">
        <v>321.63749971250002</v>
      </c>
      <c r="P1951" s="10">
        <v>3.3158505125</v>
      </c>
      <c r="Q1951" s="10">
        <v>2908</v>
      </c>
      <c r="R1951" s="10">
        <v>3.33562585969739</v>
      </c>
      <c r="S1951" s="10">
        <v>1.97603163686382</v>
      </c>
      <c r="T1951" s="10">
        <v>0</v>
      </c>
      <c r="U1951" s="10">
        <v>0</v>
      </c>
      <c r="V1951" s="10">
        <v>0</v>
      </c>
      <c r="W1951" s="10">
        <f t="shared" si="186"/>
        <v>321.63749971250002</v>
      </c>
      <c r="X1951" s="10">
        <f t="shared" si="187"/>
        <v>-321.63749971250002</v>
      </c>
      <c r="Y1951" s="10">
        <f t="shared" si="188"/>
        <v>-1</v>
      </c>
      <c r="Z1951" s="10">
        <v>0</v>
      </c>
      <c r="AA1951" s="10" t="str">
        <f t="shared" si="189"/>
        <v>NA</v>
      </c>
      <c r="AB1951" s="10">
        <f t="shared" si="190"/>
        <v>0</v>
      </c>
      <c r="AC1951" t="str">
        <f t="shared" si="191"/>
        <v>s</v>
      </c>
      <c r="AD1951" t="s">
        <v>7142</v>
      </c>
    </row>
    <row r="1952" spans="1:30" x14ac:dyDescent="0.2">
      <c r="A1952" s="8" t="s">
        <v>819</v>
      </c>
      <c r="B1952" s="8" t="s">
        <v>7162</v>
      </c>
      <c r="C1952" s="8" t="s">
        <v>820</v>
      </c>
      <c r="D1952" s="8" t="s">
        <v>3251</v>
      </c>
      <c r="E1952" s="8" t="s">
        <v>1173</v>
      </c>
      <c r="F1952" s="9" t="s">
        <v>31</v>
      </c>
      <c r="G1952" s="8" t="s">
        <v>2469</v>
      </c>
      <c r="H1952" s="8" t="s">
        <v>2478</v>
      </c>
      <c r="I1952" s="8" t="s">
        <v>34</v>
      </c>
      <c r="J1952" s="8" t="s">
        <v>1031</v>
      </c>
      <c r="K1952" s="8" t="s">
        <v>36</v>
      </c>
      <c r="L1952" s="8" t="s">
        <v>68</v>
      </c>
      <c r="M1952" s="10">
        <v>6.25</v>
      </c>
      <c r="N1952" s="10">
        <v>160</v>
      </c>
      <c r="O1952" s="11">
        <v>331.8</v>
      </c>
      <c r="P1952" s="10">
        <v>2.07375</v>
      </c>
      <c r="Q1952" s="10">
        <v>3713</v>
      </c>
      <c r="R1952" s="10">
        <v>4.3091839482897898</v>
      </c>
      <c r="S1952" s="10">
        <v>1.5510907621869101</v>
      </c>
      <c r="T1952" s="10">
        <v>0</v>
      </c>
      <c r="U1952" s="10">
        <v>0</v>
      </c>
      <c r="V1952" s="10">
        <v>0</v>
      </c>
      <c r="W1952" s="10">
        <f t="shared" si="186"/>
        <v>331.8</v>
      </c>
      <c r="X1952" s="10">
        <f t="shared" si="187"/>
        <v>-331.8</v>
      </c>
      <c r="Y1952" s="10">
        <f t="shared" si="188"/>
        <v>-1</v>
      </c>
      <c r="Z1952" s="10">
        <v>0</v>
      </c>
      <c r="AA1952" s="10" t="str">
        <f t="shared" si="189"/>
        <v>NA</v>
      </c>
      <c r="AB1952" s="10">
        <f t="shared" si="190"/>
        <v>0</v>
      </c>
      <c r="AC1952" t="str">
        <f t="shared" si="191"/>
        <v>b</v>
      </c>
      <c r="AD1952" t="s">
        <v>7139</v>
      </c>
    </row>
    <row r="1953" spans="1:30" x14ac:dyDescent="0.2">
      <c r="A1953" s="8" t="s">
        <v>819</v>
      </c>
      <c r="B1953" s="8" t="s">
        <v>7162</v>
      </c>
      <c r="C1953" s="8" t="s">
        <v>820</v>
      </c>
      <c r="D1953" s="8" t="s">
        <v>3252</v>
      </c>
      <c r="E1953" s="8" t="s">
        <v>3253</v>
      </c>
      <c r="F1953" s="9" t="s">
        <v>31</v>
      </c>
      <c r="G1953" s="8" t="s">
        <v>2469</v>
      </c>
      <c r="H1953" s="8" t="s">
        <v>3254</v>
      </c>
      <c r="I1953" s="8" t="s">
        <v>34</v>
      </c>
      <c r="J1953" s="8" t="s">
        <v>1031</v>
      </c>
      <c r="K1953" s="8" t="s">
        <v>36</v>
      </c>
      <c r="L1953" s="8" t="s">
        <v>68</v>
      </c>
      <c r="M1953" s="10">
        <v>6.25</v>
      </c>
      <c r="N1953" s="10">
        <v>122</v>
      </c>
      <c r="O1953" s="11">
        <v>332.96249912500002</v>
      </c>
      <c r="P1953" s="10">
        <v>2.7292008125000002</v>
      </c>
      <c r="Q1953" s="10">
        <v>2161</v>
      </c>
      <c r="R1953" s="10">
        <v>5.6455344747801899</v>
      </c>
      <c r="S1953" s="10">
        <v>1.0906524757056899</v>
      </c>
      <c r="T1953" s="10">
        <v>0</v>
      </c>
      <c r="U1953" s="10">
        <v>0</v>
      </c>
      <c r="V1953" s="10">
        <v>0</v>
      </c>
      <c r="W1953" s="10">
        <f t="shared" si="186"/>
        <v>332.96249912500002</v>
      </c>
      <c r="X1953" s="10">
        <f t="shared" si="187"/>
        <v>-332.96249912500002</v>
      </c>
      <c r="Y1953" s="10">
        <f t="shared" si="188"/>
        <v>-1</v>
      </c>
      <c r="Z1953" s="10">
        <v>0</v>
      </c>
      <c r="AA1953" s="10" t="str">
        <f t="shared" si="189"/>
        <v>NA</v>
      </c>
      <c r="AB1953" s="10">
        <f t="shared" si="190"/>
        <v>0</v>
      </c>
      <c r="AC1953" t="str">
        <f t="shared" si="191"/>
        <v>k</v>
      </c>
      <c r="AD1953" t="s">
        <v>7151</v>
      </c>
    </row>
    <row r="1954" spans="1:30" x14ac:dyDescent="0.2">
      <c r="A1954" s="8" t="s">
        <v>819</v>
      </c>
      <c r="B1954" s="8" t="s">
        <v>7162</v>
      </c>
      <c r="C1954" s="8" t="s">
        <v>820</v>
      </c>
      <c r="D1954" s="8" t="s">
        <v>3255</v>
      </c>
      <c r="E1954" s="8" t="s">
        <v>1193</v>
      </c>
      <c r="F1954" s="9" t="s">
        <v>31</v>
      </c>
      <c r="G1954" s="8" t="s">
        <v>2469</v>
      </c>
      <c r="H1954" s="8" t="s">
        <v>2473</v>
      </c>
      <c r="I1954" s="8" t="s">
        <v>34</v>
      </c>
      <c r="J1954" s="8" t="s">
        <v>841</v>
      </c>
      <c r="K1954" s="8" t="s">
        <v>36</v>
      </c>
      <c r="L1954" s="8" t="s">
        <v>68</v>
      </c>
      <c r="M1954" s="10">
        <v>6.25</v>
      </c>
      <c r="N1954" s="10">
        <v>146</v>
      </c>
      <c r="O1954" s="11">
        <v>354.6999993</v>
      </c>
      <c r="P1954" s="10">
        <v>2.4294520500000001</v>
      </c>
      <c r="Q1954" s="10">
        <v>4771</v>
      </c>
      <c r="R1954" s="10">
        <v>3.0601551037518302</v>
      </c>
      <c r="S1954" s="10">
        <v>1.9346677845315401</v>
      </c>
      <c r="T1954" s="10">
        <v>0</v>
      </c>
      <c r="U1954" s="10">
        <v>0</v>
      </c>
      <c r="V1954" s="10">
        <v>0</v>
      </c>
      <c r="W1954" s="10">
        <f t="shared" si="186"/>
        <v>354.6999993</v>
      </c>
      <c r="X1954" s="10">
        <f t="shared" si="187"/>
        <v>-354.6999993</v>
      </c>
      <c r="Y1954" s="10">
        <f t="shared" si="188"/>
        <v>-1</v>
      </c>
      <c r="Z1954" s="10">
        <v>0</v>
      </c>
      <c r="AA1954" s="10" t="str">
        <f t="shared" si="189"/>
        <v>NA</v>
      </c>
      <c r="AB1954" s="10">
        <f t="shared" si="190"/>
        <v>0</v>
      </c>
      <c r="AC1954" t="str">
        <f t="shared" si="191"/>
        <v>e</v>
      </c>
      <c r="AD1954" t="s">
        <v>7154</v>
      </c>
    </row>
    <row r="1955" spans="1:30" x14ac:dyDescent="0.2">
      <c r="A1955" s="8" t="s">
        <v>819</v>
      </c>
      <c r="B1955" s="8" t="s">
        <v>7162</v>
      </c>
      <c r="C1955" s="8" t="s">
        <v>820</v>
      </c>
      <c r="D1955" s="8" t="s">
        <v>3256</v>
      </c>
      <c r="E1955" s="8" t="s">
        <v>781</v>
      </c>
      <c r="F1955" s="9" t="s">
        <v>31</v>
      </c>
      <c r="G1955" s="8" t="s">
        <v>2469</v>
      </c>
      <c r="H1955" s="8" t="s">
        <v>2591</v>
      </c>
      <c r="I1955" s="8" t="s">
        <v>671</v>
      </c>
      <c r="J1955" s="8" t="s">
        <v>1031</v>
      </c>
      <c r="K1955" s="8" t="s">
        <v>36</v>
      </c>
      <c r="L1955" s="8" t="s">
        <v>68</v>
      </c>
      <c r="M1955" s="10">
        <v>6.25</v>
      </c>
      <c r="N1955" s="10">
        <v>183</v>
      </c>
      <c r="O1955" s="11">
        <v>373.04999951249999</v>
      </c>
      <c r="P1955" s="10">
        <v>2.0385245875</v>
      </c>
      <c r="Q1955" s="10">
        <v>3290</v>
      </c>
      <c r="R1955" s="10">
        <v>5.5623100303951398</v>
      </c>
      <c r="S1955" s="10">
        <v>1.64984802431611</v>
      </c>
      <c r="T1955" s="10">
        <v>0</v>
      </c>
      <c r="U1955" s="10">
        <v>0</v>
      </c>
      <c r="V1955" s="10">
        <v>0</v>
      </c>
      <c r="W1955" s="10">
        <f t="shared" si="186"/>
        <v>373.04999951249999</v>
      </c>
      <c r="X1955" s="10">
        <f t="shared" si="187"/>
        <v>-373.04999951249999</v>
      </c>
      <c r="Y1955" s="10">
        <f t="shared" si="188"/>
        <v>-1</v>
      </c>
      <c r="Z1955" s="10">
        <v>0</v>
      </c>
      <c r="AA1955" s="10" t="str">
        <f t="shared" si="189"/>
        <v>NA</v>
      </c>
      <c r="AB1955" s="10">
        <f t="shared" si="190"/>
        <v>0</v>
      </c>
      <c r="AC1955" t="str">
        <f t="shared" si="191"/>
        <v>f</v>
      </c>
      <c r="AD1955" t="s">
        <v>7138</v>
      </c>
    </row>
    <row r="1956" spans="1:30" x14ac:dyDescent="0.2">
      <c r="A1956" s="8" t="s">
        <v>819</v>
      </c>
      <c r="B1956" s="8" t="s">
        <v>7162</v>
      </c>
      <c r="C1956" s="8" t="s">
        <v>820</v>
      </c>
      <c r="D1956" s="8" t="s">
        <v>3257</v>
      </c>
      <c r="E1956" s="8" t="s">
        <v>3258</v>
      </c>
      <c r="F1956" s="9" t="s">
        <v>31</v>
      </c>
      <c r="G1956" s="8" t="s">
        <v>2469</v>
      </c>
      <c r="H1956" s="8" t="s">
        <v>2473</v>
      </c>
      <c r="I1956" s="8" t="s">
        <v>34</v>
      </c>
      <c r="J1956" s="8" t="s">
        <v>1031</v>
      </c>
      <c r="K1956" s="8" t="s">
        <v>36</v>
      </c>
      <c r="L1956" s="8" t="s">
        <v>68</v>
      </c>
      <c r="M1956" s="10">
        <v>6.25</v>
      </c>
      <c r="N1956" s="10">
        <v>220</v>
      </c>
      <c r="O1956" s="11">
        <v>382.8</v>
      </c>
      <c r="P1956" s="10">
        <v>1.74</v>
      </c>
      <c r="Q1956" s="10">
        <v>3554</v>
      </c>
      <c r="R1956" s="10">
        <v>6.1902082160945398</v>
      </c>
      <c r="S1956" s="10">
        <v>2.0180641530669701</v>
      </c>
      <c r="T1956" s="10">
        <v>0</v>
      </c>
      <c r="U1956" s="10">
        <v>0</v>
      </c>
      <c r="V1956" s="10">
        <v>0</v>
      </c>
      <c r="W1956" s="10">
        <f t="shared" si="186"/>
        <v>382.8</v>
      </c>
      <c r="X1956" s="10">
        <f t="shared" si="187"/>
        <v>-382.8</v>
      </c>
      <c r="Y1956" s="10">
        <f t="shared" si="188"/>
        <v>-1</v>
      </c>
      <c r="Z1956" s="10">
        <v>0</v>
      </c>
      <c r="AA1956" s="10" t="str">
        <f t="shared" si="189"/>
        <v>NA</v>
      </c>
      <c r="AB1956" s="10">
        <f t="shared" si="190"/>
        <v>0</v>
      </c>
      <c r="AC1956" t="str">
        <f t="shared" si="191"/>
        <v>e</v>
      </c>
      <c r="AD1956" t="s">
        <v>7154</v>
      </c>
    </row>
    <row r="1957" spans="1:30" x14ac:dyDescent="0.2">
      <c r="A1957" s="8" t="s">
        <v>819</v>
      </c>
      <c r="B1957" s="8" t="s">
        <v>7162</v>
      </c>
      <c r="C1957" s="8" t="s">
        <v>820</v>
      </c>
      <c r="D1957" s="8" t="s">
        <v>3259</v>
      </c>
      <c r="E1957" s="8" t="s">
        <v>3260</v>
      </c>
      <c r="F1957" s="9" t="s">
        <v>31</v>
      </c>
      <c r="G1957" s="8" t="s">
        <v>2469</v>
      </c>
      <c r="H1957" s="8" t="s">
        <v>2723</v>
      </c>
      <c r="I1957" s="8" t="s">
        <v>34</v>
      </c>
      <c r="J1957" s="8" t="s">
        <v>1031</v>
      </c>
      <c r="K1957" s="8" t="s">
        <v>36</v>
      </c>
      <c r="L1957" s="8" t="s">
        <v>68</v>
      </c>
      <c r="M1957" s="10">
        <v>6.25</v>
      </c>
      <c r="N1957" s="10">
        <v>189</v>
      </c>
      <c r="O1957" s="11">
        <v>396.46249807499998</v>
      </c>
      <c r="P1957" s="10">
        <v>2.0976851750000001</v>
      </c>
      <c r="Q1957" s="10">
        <v>6494</v>
      </c>
      <c r="R1957" s="10">
        <v>2.9103788112103501</v>
      </c>
      <c r="S1957" s="10">
        <v>1.7729750538958999</v>
      </c>
      <c r="T1957" s="10">
        <v>0</v>
      </c>
      <c r="U1957" s="10">
        <v>0</v>
      </c>
      <c r="V1957" s="10">
        <v>0</v>
      </c>
      <c r="W1957" s="10">
        <f t="shared" si="186"/>
        <v>396.46249807499998</v>
      </c>
      <c r="X1957" s="10">
        <f t="shared" si="187"/>
        <v>-396.46249807499998</v>
      </c>
      <c r="Y1957" s="10">
        <f t="shared" si="188"/>
        <v>-1</v>
      </c>
      <c r="Z1957" s="10">
        <v>0</v>
      </c>
      <c r="AA1957" s="10" t="str">
        <f t="shared" si="189"/>
        <v>NA</v>
      </c>
      <c r="AB1957" s="10">
        <f t="shared" si="190"/>
        <v>0</v>
      </c>
      <c r="AC1957" t="str">
        <f t="shared" si="191"/>
        <v>g</v>
      </c>
      <c r="AD1957" t="s">
        <v>7149</v>
      </c>
    </row>
    <row r="1958" spans="1:30" x14ac:dyDescent="0.2">
      <c r="A1958" s="8" t="s">
        <v>819</v>
      </c>
      <c r="B1958" s="8" t="s">
        <v>7162</v>
      </c>
      <c r="C1958" s="8" t="s">
        <v>820</v>
      </c>
      <c r="D1958" s="8" t="s">
        <v>3261</v>
      </c>
      <c r="E1958" s="8" t="s">
        <v>1442</v>
      </c>
      <c r="F1958" s="9" t="s">
        <v>31</v>
      </c>
      <c r="G1958" s="8" t="s">
        <v>2469</v>
      </c>
      <c r="H1958" s="8" t="s">
        <v>3201</v>
      </c>
      <c r="I1958" s="8" t="s">
        <v>34</v>
      </c>
      <c r="J1958" s="8" t="s">
        <v>1031</v>
      </c>
      <c r="K1958" s="8" t="s">
        <v>36</v>
      </c>
      <c r="L1958" s="8" t="s">
        <v>68</v>
      </c>
      <c r="M1958" s="10">
        <v>6.25</v>
      </c>
      <c r="N1958" s="10">
        <v>107</v>
      </c>
      <c r="O1958" s="11">
        <v>417.93749931249999</v>
      </c>
      <c r="P1958" s="10">
        <v>3.9059579374999998</v>
      </c>
      <c r="Q1958" s="10">
        <v>3095</v>
      </c>
      <c r="R1958" s="10">
        <v>3.4571890145395798</v>
      </c>
      <c r="S1958" s="10">
        <v>2.0962197092084001</v>
      </c>
      <c r="T1958" s="10">
        <v>0</v>
      </c>
      <c r="U1958" s="10">
        <v>0</v>
      </c>
      <c r="V1958" s="10">
        <v>0</v>
      </c>
      <c r="W1958" s="10">
        <f t="shared" si="186"/>
        <v>417.93749931249999</v>
      </c>
      <c r="X1958" s="10">
        <f t="shared" si="187"/>
        <v>-417.93749931249999</v>
      </c>
      <c r="Y1958" s="10">
        <f t="shared" si="188"/>
        <v>-1</v>
      </c>
      <c r="Z1958" s="10">
        <v>0</v>
      </c>
      <c r="AA1958" s="10" t="str">
        <f t="shared" si="189"/>
        <v>NA</v>
      </c>
      <c r="AB1958" s="10">
        <f t="shared" si="190"/>
        <v>0</v>
      </c>
      <c r="AC1958" t="str">
        <f t="shared" si="191"/>
        <v>i</v>
      </c>
      <c r="AD1958" t="s">
        <v>7153</v>
      </c>
    </row>
    <row r="1959" spans="1:30" x14ac:dyDescent="0.2">
      <c r="A1959" s="8" t="s">
        <v>819</v>
      </c>
      <c r="B1959" s="8" t="s">
        <v>7162</v>
      </c>
      <c r="C1959" s="8" t="s">
        <v>820</v>
      </c>
      <c r="D1959" s="8" t="s">
        <v>3262</v>
      </c>
      <c r="E1959" s="8" t="s">
        <v>1800</v>
      </c>
      <c r="F1959" s="9" t="s">
        <v>31</v>
      </c>
      <c r="G1959" s="8" t="s">
        <v>2469</v>
      </c>
      <c r="H1959" s="8" t="s">
        <v>2519</v>
      </c>
      <c r="I1959" s="8" t="s">
        <v>2520</v>
      </c>
      <c r="J1959" s="8" t="s">
        <v>1031</v>
      </c>
      <c r="K1959" s="8" t="s">
        <v>36</v>
      </c>
      <c r="L1959" s="8" t="s">
        <v>68</v>
      </c>
      <c r="M1959" s="10">
        <v>6.25</v>
      </c>
      <c r="N1959" s="10">
        <v>156</v>
      </c>
      <c r="O1959" s="11">
        <v>433.72499820000007</v>
      </c>
      <c r="P1959" s="10">
        <v>2.7802884500000005</v>
      </c>
      <c r="Q1959" s="10">
        <v>2526</v>
      </c>
      <c r="R1959" s="10">
        <v>6.1757719714964399</v>
      </c>
      <c r="S1959" s="10">
        <v>2.4610055423594601</v>
      </c>
      <c r="T1959" s="10">
        <v>0</v>
      </c>
      <c r="U1959" s="10">
        <v>0</v>
      </c>
      <c r="V1959" s="10">
        <v>0</v>
      </c>
      <c r="W1959" s="10">
        <f t="shared" si="186"/>
        <v>433.72499820000007</v>
      </c>
      <c r="X1959" s="10">
        <f t="shared" si="187"/>
        <v>-433.72499820000007</v>
      </c>
      <c r="Y1959" s="10">
        <f t="shared" si="188"/>
        <v>-1</v>
      </c>
      <c r="Z1959" s="10">
        <v>0</v>
      </c>
      <c r="AA1959" s="10" t="str">
        <f t="shared" si="189"/>
        <v>NA</v>
      </c>
      <c r="AB1959" s="10">
        <f t="shared" si="190"/>
        <v>0</v>
      </c>
      <c r="AC1959" t="str">
        <f t="shared" si="191"/>
        <v>g</v>
      </c>
      <c r="AD1959" t="s">
        <v>7149</v>
      </c>
    </row>
    <row r="1960" spans="1:30" x14ac:dyDescent="0.2">
      <c r="A1960" s="8" t="s">
        <v>819</v>
      </c>
      <c r="B1960" s="8" t="s">
        <v>7162</v>
      </c>
      <c r="C1960" s="8" t="s">
        <v>820</v>
      </c>
      <c r="D1960" s="8" t="s">
        <v>3263</v>
      </c>
      <c r="E1960" s="8" t="s">
        <v>3264</v>
      </c>
      <c r="F1960" s="9" t="s">
        <v>31</v>
      </c>
      <c r="G1960" s="8" t="s">
        <v>2469</v>
      </c>
      <c r="H1960" s="8" t="s">
        <v>3265</v>
      </c>
      <c r="I1960" s="8" t="s">
        <v>34</v>
      </c>
      <c r="J1960" s="8" t="s">
        <v>1031</v>
      </c>
      <c r="K1960" s="8" t="s">
        <v>36</v>
      </c>
      <c r="L1960" s="8" t="s">
        <v>68</v>
      </c>
      <c r="M1960" s="10">
        <v>6.25</v>
      </c>
      <c r="N1960" s="10">
        <v>165</v>
      </c>
      <c r="O1960" s="11">
        <v>460.27499924999995</v>
      </c>
      <c r="P1960" s="10">
        <v>2.7895454499999999</v>
      </c>
      <c r="Q1960" s="10">
        <v>3471</v>
      </c>
      <c r="R1960" s="10">
        <v>4.7536732929991397</v>
      </c>
      <c r="S1960" s="10">
        <v>1.35715932008067</v>
      </c>
      <c r="T1960" s="10">
        <v>0</v>
      </c>
      <c r="U1960" s="10">
        <v>0</v>
      </c>
      <c r="V1960" s="10">
        <v>0</v>
      </c>
      <c r="W1960" s="10">
        <f t="shared" si="186"/>
        <v>460.27499924999995</v>
      </c>
      <c r="X1960" s="10">
        <f t="shared" si="187"/>
        <v>-460.27499924999995</v>
      </c>
      <c r="Y1960" s="10">
        <f t="shared" si="188"/>
        <v>-1</v>
      </c>
      <c r="Z1960" s="10">
        <v>0</v>
      </c>
      <c r="AA1960" s="10" t="str">
        <f t="shared" si="189"/>
        <v>NA</v>
      </c>
      <c r="AB1960" s="10">
        <f t="shared" si="190"/>
        <v>0</v>
      </c>
      <c r="AC1960" t="str">
        <f t="shared" si="191"/>
        <v>s</v>
      </c>
      <c r="AD1960" t="s">
        <v>7142</v>
      </c>
    </row>
    <row r="1961" spans="1:30" x14ac:dyDescent="0.2">
      <c r="A1961" s="8" t="s">
        <v>819</v>
      </c>
      <c r="B1961" s="8" t="s">
        <v>7162</v>
      </c>
      <c r="C1961" s="8" t="s">
        <v>820</v>
      </c>
      <c r="D1961" s="8" t="s">
        <v>3266</v>
      </c>
      <c r="E1961" s="8" t="s">
        <v>1100</v>
      </c>
      <c r="F1961" s="9" t="s">
        <v>31</v>
      </c>
      <c r="G1961" s="8" t="s">
        <v>2469</v>
      </c>
      <c r="H1961" s="8" t="s">
        <v>2498</v>
      </c>
      <c r="I1961" s="8" t="s">
        <v>34</v>
      </c>
      <c r="J1961" s="8" t="s">
        <v>1031</v>
      </c>
      <c r="K1961" s="8" t="s">
        <v>36</v>
      </c>
      <c r="L1961" s="8" t="s">
        <v>68</v>
      </c>
      <c r="M1961" s="10">
        <v>6.25</v>
      </c>
      <c r="N1961" s="10">
        <v>185</v>
      </c>
      <c r="O1961" s="11">
        <v>491.02499968750004</v>
      </c>
      <c r="P1961" s="10">
        <v>2.6541891875000001</v>
      </c>
      <c r="Q1961" s="10">
        <v>12053</v>
      </c>
      <c r="R1961" s="10">
        <v>1.5348875798556401</v>
      </c>
      <c r="S1961" s="10">
        <v>1.48819381066954</v>
      </c>
      <c r="T1961" s="10">
        <v>0</v>
      </c>
      <c r="U1961" s="10">
        <v>0</v>
      </c>
      <c r="V1961" s="10">
        <v>0</v>
      </c>
      <c r="W1961" s="10">
        <f t="shared" si="186"/>
        <v>491.02499968750004</v>
      </c>
      <c r="X1961" s="10">
        <f t="shared" si="187"/>
        <v>-491.02499968750004</v>
      </c>
      <c r="Y1961" s="10">
        <f t="shared" si="188"/>
        <v>-1</v>
      </c>
      <c r="Z1961" s="10">
        <v>0</v>
      </c>
      <c r="AA1961" s="10" t="str">
        <f t="shared" si="189"/>
        <v>NA</v>
      </c>
      <c r="AB1961" s="10">
        <f t="shared" si="190"/>
        <v>0</v>
      </c>
      <c r="AC1961" t="str">
        <f t="shared" si="191"/>
        <v>i</v>
      </c>
      <c r="AD1961" t="s">
        <v>7153</v>
      </c>
    </row>
    <row r="1962" spans="1:30" x14ac:dyDescent="0.2">
      <c r="A1962" s="8" t="s">
        <v>819</v>
      </c>
      <c r="B1962" s="8" t="s">
        <v>7162</v>
      </c>
      <c r="C1962" s="8" t="s">
        <v>820</v>
      </c>
      <c r="D1962" s="8" t="s">
        <v>3267</v>
      </c>
      <c r="E1962" s="8" t="s">
        <v>3268</v>
      </c>
      <c r="F1962" s="9" t="s">
        <v>31</v>
      </c>
      <c r="G1962" s="8" t="s">
        <v>2469</v>
      </c>
      <c r="H1962" s="8" t="s">
        <v>3269</v>
      </c>
      <c r="I1962" s="8" t="s">
        <v>34</v>
      </c>
      <c r="J1962" s="8" t="s">
        <v>1031</v>
      </c>
      <c r="K1962" s="8" t="s">
        <v>36</v>
      </c>
      <c r="L1962" s="8" t="s">
        <v>68</v>
      </c>
      <c r="M1962" s="10">
        <v>6.25</v>
      </c>
      <c r="N1962" s="10">
        <v>172</v>
      </c>
      <c r="O1962" s="11">
        <v>491.53749994999993</v>
      </c>
      <c r="P1962" s="10">
        <v>2.8577761624999996</v>
      </c>
      <c r="Q1962" s="10">
        <v>3097</v>
      </c>
      <c r="R1962" s="10">
        <v>5.55376170487569</v>
      </c>
      <c r="S1962" s="10">
        <v>1.22638036809816</v>
      </c>
      <c r="T1962" s="10">
        <v>0</v>
      </c>
      <c r="U1962" s="10">
        <v>0</v>
      </c>
      <c r="V1962" s="10">
        <v>0</v>
      </c>
      <c r="W1962" s="10">
        <f t="shared" si="186"/>
        <v>491.53749994999993</v>
      </c>
      <c r="X1962" s="10">
        <f t="shared" si="187"/>
        <v>-491.53749994999993</v>
      </c>
      <c r="Y1962" s="10">
        <f t="shared" si="188"/>
        <v>-1</v>
      </c>
      <c r="Z1962" s="10">
        <v>0</v>
      </c>
      <c r="AA1962" s="10" t="str">
        <f t="shared" si="189"/>
        <v>NA</v>
      </c>
      <c r="AB1962" s="10">
        <f t="shared" si="190"/>
        <v>0</v>
      </c>
      <c r="AC1962" t="str">
        <f t="shared" si="191"/>
        <v>n</v>
      </c>
      <c r="AD1962" t="s">
        <v>7141</v>
      </c>
    </row>
    <row r="1963" spans="1:30" x14ac:dyDescent="0.2">
      <c r="A1963" s="8" t="s">
        <v>819</v>
      </c>
      <c r="B1963" s="8" t="s">
        <v>7162</v>
      </c>
      <c r="C1963" s="8" t="s">
        <v>820</v>
      </c>
      <c r="D1963" s="8" t="s">
        <v>3270</v>
      </c>
      <c r="E1963" s="8" t="s">
        <v>1464</v>
      </c>
      <c r="F1963" s="9" t="s">
        <v>31</v>
      </c>
      <c r="G1963" s="8" t="s">
        <v>2469</v>
      </c>
      <c r="H1963" s="8" t="s">
        <v>2487</v>
      </c>
      <c r="I1963" s="8" t="s">
        <v>34</v>
      </c>
      <c r="J1963" s="8" t="s">
        <v>1031</v>
      </c>
      <c r="K1963" s="8" t="s">
        <v>36</v>
      </c>
      <c r="L1963" s="8" t="s">
        <v>68</v>
      </c>
      <c r="M1963" s="10">
        <v>6.25</v>
      </c>
      <c r="N1963" s="10">
        <v>194</v>
      </c>
      <c r="O1963" s="11">
        <v>518.34999922499992</v>
      </c>
      <c r="P1963" s="10">
        <v>2.6719072124999999</v>
      </c>
      <c r="Q1963" s="10">
        <v>8491</v>
      </c>
      <c r="R1963" s="10">
        <v>2.2847721116476301</v>
      </c>
      <c r="S1963" s="10">
        <v>2.1545518784595501</v>
      </c>
      <c r="T1963" s="10">
        <v>0</v>
      </c>
      <c r="U1963" s="10">
        <v>0</v>
      </c>
      <c r="V1963" s="10">
        <v>0</v>
      </c>
      <c r="W1963" s="10">
        <f t="shared" si="186"/>
        <v>518.34999922499992</v>
      </c>
      <c r="X1963" s="10">
        <f t="shared" si="187"/>
        <v>-518.34999922499992</v>
      </c>
      <c r="Y1963" s="10">
        <f t="shared" si="188"/>
        <v>-1</v>
      </c>
      <c r="Z1963" s="10">
        <v>0</v>
      </c>
      <c r="AA1963" s="10" t="str">
        <f t="shared" si="189"/>
        <v>NA</v>
      </c>
      <c r="AB1963" s="10">
        <f t="shared" si="190"/>
        <v>0</v>
      </c>
      <c r="AC1963" t="str">
        <f t="shared" si="191"/>
        <v>s</v>
      </c>
      <c r="AD1963" t="s">
        <v>7142</v>
      </c>
    </row>
    <row r="1964" spans="1:30" x14ac:dyDescent="0.2">
      <c r="A1964" s="8" t="s">
        <v>819</v>
      </c>
      <c r="B1964" s="8" t="s">
        <v>7162</v>
      </c>
      <c r="C1964" s="8" t="s">
        <v>820</v>
      </c>
      <c r="D1964" s="8" t="s">
        <v>3271</v>
      </c>
      <c r="E1964" s="8" t="s">
        <v>3272</v>
      </c>
      <c r="F1964" s="9" t="s">
        <v>31</v>
      </c>
      <c r="G1964" s="8" t="s">
        <v>2469</v>
      </c>
      <c r="H1964" s="8" t="s">
        <v>2473</v>
      </c>
      <c r="I1964" s="8" t="s">
        <v>2491</v>
      </c>
      <c r="J1964" s="8" t="s">
        <v>1031</v>
      </c>
      <c r="K1964" s="8" t="s">
        <v>36</v>
      </c>
      <c r="L1964" s="8" t="s">
        <v>68</v>
      </c>
      <c r="M1964" s="10">
        <v>6.25</v>
      </c>
      <c r="N1964" s="10">
        <v>121</v>
      </c>
      <c r="O1964" s="11">
        <v>528.67499987500003</v>
      </c>
      <c r="P1964" s="10">
        <v>4.3692148749999999</v>
      </c>
      <c r="Q1964" s="10">
        <v>5957</v>
      </c>
      <c r="R1964" s="10">
        <v>2.03122377035421</v>
      </c>
      <c r="S1964" s="10">
        <v>2.60738626825583</v>
      </c>
      <c r="T1964" s="10">
        <v>0</v>
      </c>
      <c r="U1964" s="10">
        <v>0</v>
      </c>
      <c r="V1964" s="10">
        <v>0</v>
      </c>
      <c r="W1964" s="10">
        <f t="shared" si="186"/>
        <v>528.67499987500003</v>
      </c>
      <c r="X1964" s="10">
        <f t="shared" si="187"/>
        <v>-528.67499987500003</v>
      </c>
      <c r="Y1964" s="10">
        <f t="shared" si="188"/>
        <v>-1</v>
      </c>
      <c r="Z1964" s="10">
        <v>0</v>
      </c>
      <c r="AA1964" s="10" t="str">
        <f t="shared" si="189"/>
        <v>NA</v>
      </c>
      <c r="AB1964" s="10">
        <f t="shared" si="190"/>
        <v>0</v>
      </c>
      <c r="AC1964" t="str">
        <f t="shared" si="191"/>
        <v>e</v>
      </c>
      <c r="AD1964" t="s">
        <v>7154</v>
      </c>
    </row>
    <row r="1965" spans="1:30" x14ac:dyDescent="0.2">
      <c r="A1965" s="8" t="s">
        <v>819</v>
      </c>
      <c r="B1965" s="8" t="s">
        <v>7162</v>
      </c>
      <c r="C1965" s="8" t="s">
        <v>820</v>
      </c>
      <c r="D1965" s="8" t="s">
        <v>3273</v>
      </c>
      <c r="E1965" s="8" t="s">
        <v>3274</v>
      </c>
      <c r="F1965" s="9" t="s">
        <v>31</v>
      </c>
      <c r="G1965" s="8" t="s">
        <v>2469</v>
      </c>
      <c r="H1965" s="8" t="s">
        <v>3275</v>
      </c>
      <c r="I1965" s="8" t="s">
        <v>34</v>
      </c>
      <c r="J1965" s="8" t="s">
        <v>1031</v>
      </c>
      <c r="K1965" s="8" t="s">
        <v>36</v>
      </c>
      <c r="L1965" s="8" t="s">
        <v>68</v>
      </c>
      <c r="M1965" s="10">
        <v>6.25</v>
      </c>
      <c r="N1965" s="10">
        <v>200</v>
      </c>
      <c r="O1965" s="11">
        <v>555.07500000000005</v>
      </c>
      <c r="P1965" s="10">
        <v>2.7753749999999999</v>
      </c>
      <c r="Q1965" s="10">
        <v>2816</v>
      </c>
      <c r="R1965" s="10">
        <v>7.1022727272727302</v>
      </c>
      <c r="S1965" s="10">
        <v>1.10546875</v>
      </c>
      <c r="T1965" s="10">
        <v>0</v>
      </c>
      <c r="U1965" s="10">
        <v>0</v>
      </c>
      <c r="V1965" s="10">
        <v>0</v>
      </c>
      <c r="W1965" s="10">
        <f t="shared" si="186"/>
        <v>555.07500000000005</v>
      </c>
      <c r="X1965" s="10">
        <f t="shared" si="187"/>
        <v>-555.07500000000005</v>
      </c>
      <c r="Y1965" s="10">
        <f t="shared" si="188"/>
        <v>-1</v>
      </c>
      <c r="Z1965" s="10">
        <v>0</v>
      </c>
      <c r="AA1965" s="10" t="str">
        <f t="shared" si="189"/>
        <v>NA</v>
      </c>
      <c r="AB1965" s="10">
        <f t="shared" si="190"/>
        <v>0</v>
      </c>
      <c r="AC1965" t="str">
        <f t="shared" si="191"/>
        <v>j</v>
      </c>
      <c r="AD1965" t="s">
        <v>7157</v>
      </c>
    </row>
    <row r="1966" spans="1:30" x14ac:dyDescent="0.2">
      <c r="A1966" s="8" t="s">
        <v>819</v>
      </c>
      <c r="B1966" s="8" t="s">
        <v>7162</v>
      </c>
      <c r="C1966" s="8" t="s">
        <v>820</v>
      </c>
      <c r="D1966" s="8" t="s">
        <v>3276</v>
      </c>
      <c r="E1966" s="8" t="s">
        <v>3277</v>
      </c>
      <c r="F1966" s="9" t="s">
        <v>31</v>
      </c>
      <c r="G1966" s="8" t="s">
        <v>2469</v>
      </c>
      <c r="H1966" s="8" t="s">
        <v>3278</v>
      </c>
      <c r="I1966" s="8" t="s">
        <v>34</v>
      </c>
      <c r="J1966" s="8" t="s">
        <v>1031</v>
      </c>
      <c r="K1966" s="8" t="s">
        <v>36</v>
      </c>
      <c r="L1966" s="8" t="s">
        <v>68</v>
      </c>
      <c r="M1966" s="10">
        <v>6.25</v>
      </c>
      <c r="N1966" s="10">
        <v>177</v>
      </c>
      <c r="O1966" s="11">
        <v>557.91249821249994</v>
      </c>
      <c r="P1966" s="10">
        <v>3.1520480124999999</v>
      </c>
      <c r="Q1966" s="10">
        <v>4933</v>
      </c>
      <c r="R1966" s="10">
        <v>3.5880802756943</v>
      </c>
      <c r="S1966" s="10">
        <v>1.17510642610987</v>
      </c>
      <c r="T1966" s="10">
        <v>0</v>
      </c>
      <c r="U1966" s="10">
        <v>0</v>
      </c>
      <c r="V1966" s="10">
        <v>0</v>
      </c>
      <c r="W1966" s="10">
        <f t="shared" si="186"/>
        <v>557.91249821249994</v>
      </c>
      <c r="X1966" s="10">
        <f t="shared" si="187"/>
        <v>-557.91249821249994</v>
      </c>
      <c r="Y1966" s="10">
        <f t="shared" si="188"/>
        <v>-1</v>
      </c>
      <c r="Z1966" s="10">
        <v>0</v>
      </c>
      <c r="AA1966" s="10" t="str">
        <f t="shared" si="189"/>
        <v>NA</v>
      </c>
      <c r="AB1966" s="10">
        <f t="shared" si="190"/>
        <v>0</v>
      </c>
      <c r="AC1966" t="str">
        <f t="shared" si="191"/>
        <v>m</v>
      </c>
      <c r="AD1966" t="s">
        <v>7146</v>
      </c>
    </row>
    <row r="1967" spans="1:30" x14ac:dyDescent="0.2">
      <c r="A1967" s="8" t="s">
        <v>819</v>
      </c>
      <c r="B1967" s="8" t="s">
        <v>7162</v>
      </c>
      <c r="C1967" s="8" t="s">
        <v>820</v>
      </c>
      <c r="D1967" s="8" t="s">
        <v>3279</v>
      </c>
      <c r="E1967" s="8" t="s">
        <v>3280</v>
      </c>
      <c r="F1967" s="9" t="s">
        <v>31</v>
      </c>
      <c r="G1967" s="8" t="s">
        <v>2469</v>
      </c>
      <c r="H1967" s="8" t="s">
        <v>3281</v>
      </c>
      <c r="I1967" s="8" t="s">
        <v>34</v>
      </c>
      <c r="J1967" s="8" t="s">
        <v>1031</v>
      </c>
      <c r="K1967" s="8" t="s">
        <v>36</v>
      </c>
      <c r="L1967" s="8" t="s">
        <v>68</v>
      </c>
      <c r="M1967" s="10">
        <v>6.25</v>
      </c>
      <c r="N1967" s="10">
        <v>181</v>
      </c>
      <c r="O1967" s="11">
        <v>592.03749966249995</v>
      </c>
      <c r="P1967" s="10">
        <v>3.2709254124999996</v>
      </c>
      <c r="Q1967" s="10">
        <v>5303</v>
      </c>
      <c r="R1967" s="10">
        <v>3.4131623609277799</v>
      </c>
      <c r="S1967" s="10">
        <v>1.3745427116726401</v>
      </c>
      <c r="T1967" s="10">
        <v>0</v>
      </c>
      <c r="U1967" s="10">
        <v>0</v>
      </c>
      <c r="V1967" s="10">
        <v>0</v>
      </c>
      <c r="W1967" s="10">
        <f t="shared" si="186"/>
        <v>592.03749966249995</v>
      </c>
      <c r="X1967" s="10">
        <f t="shared" si="187"/>
        <v>-592.03749966249995</v>
      </c>
      <c r="Y1967" s="10">
        <f t="shared" si="188"/>
        <v>-1</v>
      </c>
      <c r="Z1967" s="10">
        <v>0</v>
      </c>
      <c r="AA1967" s="10" t="str">
        <f t="shared" si="189"/>
        <v>NA</v>
      </c>
      <c r="AB1967" s="10">
        <f t="shared" si="190"/>
        <v>0</v>
      </c>
      <c r="AC1967" t="str">
        <f t="shared" si="191"/>
        <v>s</v>
      </c>
      <c r="AD1967" t="s">
        <v>7142</v>
      </c>
    </row>
    <row r="1968" spans="1:30" x14ac:dyDescent="0.2">
      <c r="A1968" s="8" t="s">
        <v>819</v>
      </c>
      <c r="B1968" s="8" t="s">
        <v>7162</v>
      </c>
      <c r="C1968" s="8" t="s">
        <v>820</v>
      </c>
      <c r="D1968" s="8" t="s">
        <v>3282</v>
      </c>
      <c r="E1968" s="8" t="s">
        <v>3283</v>
      </c>
      <c r="F1968" s="9" t="s">
        <v>31</v>
      </c>
      <c r="G1968" s="8" t="s">
        <v>2469</v>
      </c>
      <c r="H1968" s="8" t="s">
        <v>3284</v>
      </c>
      <c r="I1968" s="8" t="s">
        <v>34</v>
      </c>
      <c r="J1968" s="8" t="s">
        <v>1031</v>
      </c>
      <c r="K1968" s="8" t="s">
        <v>36</v>
      </c>
      <c r="L1968" s="8" t="s">
        <v>68</v>
      </c>
      <c r="M1968" s="10">
        <v>6.25</v>
      </c>
      <c r="N1968" s="10">
        <v>223</v>
      </c>
      <c r="O1968" s="11">
        <v>648.91249728749995</v>
      </c>
      <c r="P1968" s="10">
        <v>2.9099215125</v>
      </c>
      <c r="Q1968" s="10">
        <v>2932</v>
      </c>
      <c r="R1968" s="10">
        <v>7.6057298772169197</v>
      </c>
      <c r="S1968" s="10">
        <v>1.34369031377899</v>
      </c>
      <c r="T1968" s="10">
        <v>0</v>
      </c>
      <c r="U1968" s="10">
        <v>0</v>
      </c>
      <c r="V1968" s="10">
        <v>0</v>
      </c>
      <c r="W1968" s="10">
        <f t="shared" si="186"/>
        <v>648.91249728749995</v>
      </c>
      <c r="X1968" s="10">
        <f t="shared" si="187"/>
        <v>-648.91249728749995</v>
      </c>
      <c r="Y1968" s="10">
        <f t="shared" si="188"/>
        <v>-1</v>
      </c>
      <c r="Z1968" s="10">
        <v>0</v>
      </c>
      <c r="AA1968" s="10" t="str">
        <f t="shared" si="189"/>
        <v>NA</v>
      </c>
      <c r="AB1968" s="10">
        <f t="shared" si="190"/>
        <v>0</v>
      </c>
      <c r="AC1968" t="str">
        <f t="shared" si="191"/>
        <v>m</v>
      </c>
      <c r="AD1968" t="s">
        <v>7146</v>
      </c>
    </row>
    <row r="1969" spans="1:30" x14ac:dyDescent="0.2">
      <c r="A1969" s="8" t="s">
        <v>819</v>
      </c>
      <c r="B1969" s="8" t="s">
        <v>7162</v>
      </c>
      <c r="C1969" s="8" t="s">
        <v>820</v>
      </c>
      <c r="D1969" s="8" t="s">
        <v>3285</v>
      </c>
      <c r="E1969" s="8" t="s">
        <v>1187</v>
      </c>
      <c r="F1969" s="9" t="s">
        <v>31</v>
      </c>
      <c r="G1969" s="8" t="s">
        <v>2469</v>
      </c>
      <c r="H1969" s="8" t="s">
        <v>2473</v>
      </c>
      <c r="I1969" s="8" t="s">
        <v>34</v>
      </c>
      <c r="J1969" s="8" t="s">
        <v>1031</v>
      </c>
      <c r="K1969" s="8" t="s">
        <v>36</v>
      </c>
      <c r="L1969" s="8" t="s">
        <v>68</v>
      </c>
      <c r="M1969" s="10">
        <v>6.25</v>
      </c>
      <c r="N1969" s="10">
        <v>215</v>
      </c>
      <c r="O1969" s="11">
        <v>681.68749787500008</v>
      </c>
      <c r="P1969" s="10">
        <v>3.1706395250000003</v>
      </c>
      <c r="Q1969" s="10">
        <v>8485</v>
      </c>
      <c r="R1969" s="10">
        <v>2.5338833235120801</v>
      </c>
      <c r="S1969" s="10">
        <v>1.94780200353565</v>
      </c>
      <c r="T1969" s="10">
        <v>0</v>
      </c>
      <c r="U1969" s="10">
        <v>0</v>
      </c>
      <c r="V1969" s="10">
        <v>0</v>
      </c>
      <c r="W1969" s="10">
        <f t="shared" si="186"/>
        <v>681.68749787500008</v>
      </c>
      <c r="X1969" s="10">
        <f t="shared" si="187"/>
        <v>-681.68749787500008</v>
      </c>
      <c r="Y1969" s="10">
        <f t="shared" si="188"/>
        <v>-1</v>
      </c>
      <c r="Z1969" s="10">
        <v>0</v>
      </c>
      <c r="AA1969" s="10" t="str">
        <f t="shared" si="189"/>
        <v>NA</v>
      </c>
      <c r="AB1969" s="10">
        <f t="shared" si="190"/>
        <v>0</v>
      </c>
      <c r="AC1969" t="str">
        <f t="shared" si="191"/>
        <v>e</v>
      </c>
      <c r="AD1969" t="s">
        <v>7154</v>
      </c>
    </row>
    <row r="1970" spans="1:30" x14ac:dyDescent="0.2">
      <c r="A1970" s="8" t="s">
        <v>819</v>
      </c>
      <c r="B1970" s="8" t="s">
        <v>7162</v>
      </c>
      <c r="C1970" s="8" t="s">
        <v>820</v>
      </c>
      <c r="D1970" s="8" t="s">
        <v>3286</v>
      </c>
      <c r="E1970" s="8" t="s">
        <v>1402</v>
      </c>
      <c r="F1970" s="9" t="s">
        <v>31</v>
      </c>
      <c r="G1970" s="8" t="s">
        <v>2469</v>
      </c>
      <c r="H1970" s="8" t="s">
        <v>2487</v>
      </c>
      <c r="I1970" s="8" t="s">
        <v>34</v>
      </c>
      <c r="J1970" s="8" t="s">
        <v>1031</v>
      </c>
      <c r="K1970" s="8" t="s">
        <v>36</v>
      </c>
      <c r="L1970" s="8" t="s">
        <v>68</v>
      </c>
      <c r="M1970" s="10">
        <v>6.25</v>
      </c>
      <c r="N1970" s="10">
        <v>348</v>
      </c>
      <c r="O1970" s="11">
        <v>739.62499724999998</v>
      </c>
      <c r="P1970" s="10">
        <v>2.1253591875</v>
      </c>
      <c r="Q1970" s="10">
        <v>4040</v>
      </c>
      <c r="R1970" s="10">
        <v>8.6138613861386109</v>
      </c>
      <c r="S1970" s="10">
        <v>2.7771287128712898</v>
      </c>
      <c r="T1970" s="10">
        <v>0</v>
      </c>
      <c r="U1970" s="10">
        <v>0</v>
      </c>
      <c r="V1970" s="10">
        <v>0</v>
      </c>
      <c r="W1970" s="10">
        <f t="shared" si="186"/>
        <v>739.62499724999998</v>
      </c>
      <c r="X1970" s="10">
        <f t="shared" si="187"/>
        <v>-739.62499724999998</v>
      </c>
      <c r="Y1970" s="10">
        <f t="shared" si="188"/>
        <v>-1</v>
      </c>
      <c r="Z1970" s="10">
        <v>0</v>
      </c>
      <c r="AA1970" s="10" t="str">
        <f t="shared" si="189"/>
        <v>NA</v>
      </c>
      <c r="AB1970" s="10">
        <f t="shared" si="190"/>
        <v>0</v>
      </c>
      <c r="AC1970" t="str">
        <f t="shared" si="191"/>
        <v>s</v>
      </c>
      <c r="AD1970" t="s">
        <v>7142</v>
      </c>
    </row>
    <row r="1971" spans="1:30" x14ac:dyDescent="0.2">
      <c r="A1971" s="8" t="s">
        <v>819</v>
      </c>
      <c r="B1971" s="8" t="s">
        <v>7162</v>
      </c>
      <c r="C1971" s="8" t="s">
        <v>820</v>
      </c>
      <c r="D1971" s="8" t="s">
        <v>3287</v>
      </c>
      <c r="E1971" s="8" t="s">
        <v>3288</v>
      </c>
      <c r="F1971" s="9" t="s">
        <v>31</v>
      </c>
      <c r="G1971" s="8" t="s">
        <v>2469</v>
      </c>
      <c r="H1971" s="8" t="s">
        <v>2475</v>
      </c>
      <c r="I1971" s="8" t="s">
        <v>34</v>
      </c>
      <c r="J1971" s="8" t="s">
        <v>1031</v>
      </c>
      <c r="K1971" s="8" t="s">
        <v>36</v>
      </c>
      <c r="L1971" s="8" t="s">
        <v>68</v>
      </c>
      <c r="M1971" s="10">
        <v>6.25</v>
      </c>
      <c r="N1971" s="10">
        <v>493</v>
      </c>
      <c r="O1971" s="11">
        <v>793.52499827500003</v>
      </c>
      <c r="P1971" s="10">
        <v>1.6095841750000002</v>
      </c>
      <c r="Q1971" s="10">
        <v>6514</v>
      </c>
      <c r="R1971" s="10">
        <v>7.5683143997543798</v>
      </c>
      <c r="S1971" s="10">
        <v>1.84200184218606</v>
      </c>
      <c r="T1971" s="10">
        <v>0</v>
      </c>
      <c r="U1971" s="10">
        <v>0</v>
      </c>
      <c r="V1971" s="10">
        <v>0</v>
      </c>
      <c r="W1971" s="10">
        <f t="shared" si="186"/>
        <v>793.52499827500003</v>
      </c>
      <c r="X1971" s="10">
        <f t="shared" si="187"/>
        <v>-793.52499827500003</v>
      </c>
      <c r="Y1971" s="10">
        <f t="shared" si="188"/>
        <v>-1</v>
      </c>
      <c r="Z1971" s="10">
        <v>0</v>
      </c>
      <c r="AA1971" s="10" t="str">
        <f t="shared" si="189"/>
        <v>NA</v>
      </c>
      <c r="AB1971" s="10">
        <f t="shared" si="190"/>
        <v>0</v>
      </c>
      <c r="AC1971" t="str">
        <f t="shared" si="191"/>
        <v>f</v>
      </c>
      <c r="AD1971" t="s">
        <v>7138</v>
      </c>
    </row>
    <row r="1972" spans="1:30" x14ac:dyDescent="0.2">
      <c r="A1972" s="8" t="s">
        <v>819</v>
      </c>
      <c r="B1972" s="8" t="s">
        <v>7162</v>
      </c>
      <c r="C1972" s="8" t="s">
        <v>820</v>
      </c>
      <c r="D1972" s="8" t="s">
        <v>3289</v>
      </c>
      <c r="E1972" s="8" t="s">
        <v>3290</v>
      </c>
      <c r="F1972" s="9" t="s">
        <v>31</v>
      </c>
      <c r="G1972" s="8" t="s">
        <v>2469</v>
      </c>
      <c r="H1972" s="8" t="s">
        <v>3291</v>
      </c>
      <c r="I1972" s="8" t="s">
        <v>34</v>
      </c>
      <c r="J1972" s="8" t="s">
        <v>1031</v>
      </c>
      <c r="K1972" s="8" t="s">
        <v>36</v>
      </c>
      <c r="L1972" s="8" t="s">
        <v>68</v>
      </c>
      <c r="M1972" s="10">
        <v>6.25</v>
      </c>
      <c r="N1972" s="10">
        <v>265</v>
      </c>
      <c r="O1972" s="11">
        <v>812.21249862500008</v>
      </c>
      <c r="P1972" s="10">
        <v>3.0649528250000002</v>
      </c>
      <c r="Q1972" s="10">
        <v>5539</v>
      </c>
      <c r="R1972" s="10">
        <v>4.7842570861166296</v>
      </c>
      <c r="S1972" s="10">
        <v>1.4447192634049499</v>
      </c>
      <c r="T1972" s="10">
        <v>0</v>
      </c>
      <c r="U1972" s="10">
        <v>0</v>
      </c>
      <c r="V1972" s="10">
        <v>0</v>
      </c>
      <c r="W1972" s="10">
        <f t="shared" si="186"/>
        <v>812.21249862500008</v>
      </c>
      <c r="X1972" s="10">
        <f t="shared" si="187"/>
        <v>-812.21249862500008</v>
      </c>
      <c r="Y1972" s="10">
        <f t="shared" si="188"/>
        <v>-1</v>
      </c>
      <c r="Z1972" s="10">
        <v>0</v>
      </c>
      <c r="AA1972" s="10" t="str">
        <f t="shared" si="189"/>
        <v>NA</v>
      </c>
      <c r="AB1972" s="10">
        <f t="shared" si="190"/>
        <v>0</v>
      </c>
      <c r="AC1972" t="str">
        <f t="shared" si="191"/>
        <v>c</v>
      </c>
      <c r="AD1972" t="s">
        <v>7140</v>
      </c>
    </row>
    <row r="1973" spans="1:30" x14ac:dyDescent="0.2">
      <c r="A1973" s="8" t="s">
        <v>819</v>
      </c>
      <c r="B1973" s="8" t="s">
        <v>7162</v>
      </c>
      <c r="C1973" s="8" t="s">
        <v>820</v>
      </c>
      <c r="D1973" s="8" t="s">
        <v>3292</v>
      </c>
      <c r="E1973" s="8" t="s">
        <v>1196</v>
      </c>
      <c r="F1973" s="9" t="s">
        <v>31</v>
      </c>
      <c r="G1973" s="8" t="s">
        <v>2469</v>
      </c>
      <c r="H1973" s="8" t="s">
        <v>3198</v>
      </c>
      <c r="I1973" s="8" t="s">
        <v>34</v>
      </c>
      <c r="J1973" s="8" t="s">
        <v>1031</v>
      </c>
      <c r="K1973" s="8" t="s">
        <v>36</v>
      </c>
      <c r="L1973" s="8" t="s">
        <v>68</v>
      </c>
      <c r="M1973" s="10">
        <v>6.25</v>
      </c>
      <c r="N1973" s="10">
        <v>311</v>
      </c>
      <c r="O1973" s="11">
        <v>882.41249897500006</v>
      </c>
      <c r="P1973" s="10">
        <v>2.837339225</v>
      </c>
      <c r="Q1973" s="10">
        <v>9145</v>
      </c>
      <c r="R1973" s="10">
        <v>3.4007654455986902</v>
      </c>
      <c r="S1973" s="10">
        <v>2.2732422088573001</v>
      </c>
      <c r="T1973" s="10">
        <v>0</v>
      </c>
      <c r="U1973" s="10">
        <v>0</v>
      </c>
      <c r="V1973" s="10">
        <v>0</v>
      </c>
      <c r="W1973" s="10">
        <f t="shared" si="186"/>
        <v>882.41249897500006</v>
      </c>
      <c r="X1973" s="10">
        <f t="shared" si="187"/>
        <v>-882.41249897500006</v>
      </c>
      <c r="Y1973" s="10">
        <f t="shared" si="188"/>
        <v>-1</v>
      </c>
      <c r="Z1973" s="10">
        <v>0</v>
      </c>
      <c r="AA1973" s="10" t="str">
        <f t="shared" si="189"/>
        <v>NA</v>
      </c>
      <c r="AB1973" s="10">
        <f t="shared" si="190"/>
        <v>0</v>
      </c>
      <c r="AC1973" t="str">
        <f t="shared" si="191"/>
        <v>i</v>
      </c>
      <c r="AD1973" t="s">
        <v>7153</v>
      </c>
    </row>
    <row r="1974" spans="1:30" x14ac:dyDescent="0.2">
      <c r="A1974" s="8" t="s">
        <v>819</v>
      </c>
      <c r="B1974" s="8" t="s">
        <v>7162</v>
      </c>
      <c r="C1974" s="8" t="s">
        <v>820</v>
      </c>
      <c r="D1974" s="8" t="s">
        <v>3293</v>
      </c>
      <c r="E1974" s="8" t="s">
        <v>3294</v>
      </c>
      <c r="F1974" s="9" t="s">
        <v>31</v>
      </c>
      <c r="G1974" s="8" t="s">
        <v>2469</v>
      </c>
      <c r="H1974" s="8" t="s">
        <v>2478</v>
      </c>
      <c r="I1974" s="8" t="s">
        <v>34</v>
      </c>
      <c r="J1974" s="8" t="s">
        <v>1031</v>
      </c>
      <c r="K1974" s="8" t="s">
        <v>36</v>
      </c>
      <c r="L1974" s="8" t="s">
        <v>68</v>
      </c>
      <c r="M1974" s="10">
        <v>6.25</v>
      </c>
      <c r="N1974" s="10">
        <v>507</v>
      </c>
      <c r="O1974" s="11">
        <v>903.9249955125</v>
      </c>
      <c r="P1974" s="10">
        <v>1.7828895375</v>
      </c>
      <c r="Q1974" s="10">
        <v>6966</v>
      </c>
      <c r="R1974" s="10">
        <v>7.2782084409991397</v>
      </c>
      <c r="S1974" s="10">
        <v>1.7573356302038501</v>
      </c>
      <c r="T1974" s="10">
        <v>0</v>
      </c>
      <c r="U1974" s="10">
        <v>0</v>
      </c>
      <c r="V1974" s="10">
        <v>0</v>
      </c>
      <c r="W1974" s="10">
        <f t="shared" si="186"/>
        <v>903.9249955125</v>
      </c>
      <c r="X1974" s="10">
        <f t="shared" si="187"/>
        <v>-903.9249955125</v>
      </c>
      <c r="Y1974" s="10">
        <f t="shared" si="188"/>
        <v>-1</v>
      </c>
      <c r="Z1974" s="10">
        <v>0</v>
      </c>
      <c r="AA1974" s="10" t="str">
        <f t="shared" si="189"/>
        <v>NA</v>
      </c>
      <c r="AB1974" s="10">
        <f t="shared" si="190"/>
        <v>0</v>
      </c>
      <c r="AC1974" t="str">
        <f t="shared" si="191"/>
        <v>f</v>
      </c>
      <c r="AD1974" t="s">
        <v>7138</v>
      </c>
    </row>
    <row r="1975" spans="1:30" x14ac:dyDescent="0.2">
      <c r="A1975" s="8" t="s">
        <v>819</v>
      </c>
      <c r="B1975" s="8" t="s">
        <v>7162</v>
      </c>
      <c r="C1975" s="8" t="s">
        <v>820</v>
      </c>
      <c r="D1975" s="8" t="s">
        <v>3295</v>
      </c>
      <c r="E1975" s="8" t="s">
        <v>3296</v>
      </c>
      <c r="F1975" s="9" t="s">
        <v>31</v>
      </c>
      <c r="G1975" s="8" t="s">
        <v>2469</v>
      </c>
      <c r="H1975" s="8" t="s">
        <v>2723</v>
      </c>
      <c r="I1975" s="8" t="s">
        <v>34</v>
      </c>
      <c r="J1975" s="8" t="s">
        <v>1031</v>
      </c>
      <c r="K1975" s="8" t="s">
        <v>36</v>
      </c>
      <c r="L1975" s="8" t="s">
        <v>68</v>
      </c>
      <c r="M1975" s="10">
        <v>6.25</v>
      </c>
      <c r="N1975" s="10">
        <v>556</v>
      </c>
      <c r="O1975" s="11">
        <v>981.81249574999993</v>
      </c>
      <c r="P1975" s="10">
        <v>1.7658498124999999</v>
      </c>
      <c r="Q1975" s="10">
        <v>6922</v>
      </c>
      <c r="R1975" s="10">
        <v>8.0323605894250196</v>
      </c>
      <c r="S1975" s="10">
        <v>1.82483386304536</v>
      </c>
      <c r="T1975" s="10">
        <v>0</v>
      </c>
      <c r="U1975" s="10">
        <v>0</v>
      </c>
      <c r="V1975" s="10">
        <v>0</v>
      </c>
      <c r="W1975" s="10">
        <f t="shared" si="186"/>
        <v>981.81249574999993</v>
      </c>
      <c r="X1975" s="10">
        <f t="shared" si="187"/>
        <v>-981.81249574999993</v>
      </c>
      <c r="Y1975" s="10">
        <f t="shared" si="188"/>
        <v>-1</v>
      </c>
      <c r="Z1975" s="10">
        <v>0</v>
      </c>
      <c r="AA1975" s="10" t="str">
        <f t="shared" si="189"/>
        <v>NA</v>
      </c>
      <c r="AB1975" s="10">
        <f t="shared" si="190"/>
        <v>0</v>
      </c>
      <c r="AC1975" t="str">
        <f t="shared" si="191"/>
        <v>f</v>
      </c>
      <c r="AD1975" t="s">
        <v>7138</v>
      </c>
    </row>
    <row r="1976" spans="1:30" x14ac:dyDescent="0.2">
      <c r="A1976" s="8" t="s">
        <v>819</v>
      </c>
      <c r="B1976" s="8" t="s">
        <v>7162</v>
      </c>
      <c r="C1976" s="8" t="s">
        <v>820</v>
      </c>
      <c r="D1976" s="8" t="s">
        <v>3297</v>
      </c>
      <c r="E1976" s="8" t="s">
        <v>3298</v>
      </c>
      <c r="F1976" s="9" t="s">
        <v>31</v>
      </c>
      <c r="G1976" s="8" t="s">
        <v>2469</v>
      </c>
      <c r="H1976" s="8" t="s">
        <v>3299</v>
      </c>
      <c r="I1976" s="8" t="s">
        <v>34</v>
      </c>
      <c r="J1976" s="8" t="s">
        <v>1031</v>
      </c>
      <c r="K1976" s="8" t="s">
        <v>36</v>
      </c>
      <c r="L1976" s="8" t="s">
        <v>68</v>
      </c>
      <c r="M1976" s="10">
        <v>6.25</v>
      </c>
      <c r="N1976" s="10">
        <v>490</v>
      </c>
      <c r="O1976" s="11">
        <v>1188.9749978750001</v>
      </c>
      <c r="P1976" s="10">
        <v>2.4264795875000003</v>
      </c>
      <c r="Q1976" s="10">
        <v>8252</v>
      </c>
      <c r="R1976" s="10">
        <v>5.9379544352884199</v>
      </c>
      <c r="S1976" s="10">
        <v>1.17343674260785</v>
      </c>
      <c r="T1976" s="10">
        <v>0</v>
      </c>
      <c r="U1976" s="10">
        <v>0</v>
      </c>
      <c r="V1976" s="10">
        <v>0</v>
      </c>
      <c r="W1976" s="10">
        <f t="shared" si="186"/>
        <v>1188.9749978750001</v>
      </c>
      <c r="X1976" s="10">
        <f t="shared" si="187"/>
        <v>-1188.9749978750001</v>
      </c>
      <c r="Y1976" s="10">
        <f t="shared" si="188"/>
        <v>-1</v>
      </c>
      <c r="Z1976" s="10">
        <v>0</v>
      </c>
      <c r="AA1976" s="10" t="str">
        <f t="shared" si="189"/>
        <v>NA</v>
      </c>
      <c r="AB1976" s="10">
        <f t="shared" si="190"/>
        <v>0</v>
      </c>
      <c r="AC1976" t="str">
        <f t="shared" si="191"/>
        <v>p</v>
      </c>
      <c r="AD1976" t="s">
        <v>7137</v>
      </c>
    </row>
    <row r="1977" spans="1:30" x14ac:dyDescent="0.2">
      <c r="A1977" s="8" t="s">
        <v>819</v>
      </c>
      <c r="B1977" s="8" t="s">
        <v>7162</v>
      </c>
      <c r="C1977" s="8" t="s">
        <v>820</v>
      </c>
      <c r="D1977" s="8" t="s">
        <v>3300</v>
      </c>
      <c r="E1977" s="8" t="s">
        <v>3301</v>
      </c>
      <c r="F1977" s="9" t="s">
        <v>31</v>
      </c>
      <c r="G1977" s="8" t="s">
        <v>2469</v>
      </c>
      <c r="H1977" s="8" t="s">
        <v>2526</v>
      </c>
      <c r="I1977" s="8" t="s">
        <v>34</v>
      </c>
      <c r="J1977" s="8" t="s">
        <v>1031</v>
      </c>
      <c r="K1977" s="8" t="s">
        <v>36</v>
      </c>
      <c r="L1977" s="8" t="s">
        <v>68</v>
      </c>
      <c r="M1977" s="10">
        <v>6.25</v>
      </c>
      <c r="N1977" s="10">
        <v>599</v>
      </c>
      <c r="O1977" s="11">
        <v>1406.3749985499999</v>
      </c>
      <c r="P1977" s="10">
        <v>2.34787145</v>
      </c>
      <c r="Q1977" s="10">
        <v>10763</v>
      </c>
      <c r="R1977" s="10">
        <v>5.5653628170584399</v>
      </c>
      <c r="S1977" s="10">
        <v>1.71720709839264</v>
      </c>
      <c r="T1977" s="10">
        <v>0</v>
      </c>
      <c r="U1977" s="10">
        <v>0</v>
      </c>
      <c r="V1977" s="10">
        <v>0</v>
      </c>
      <c r="W1977" s="10">
        <f t="shared" si="186"/>
        <v>1406.3749985499999</v>
      </c>
      <c r="X1977" s="10">
        <f t="shared" si="187"/>
        <v>-1406.3749985499999</v>
      </c>
      <c r="Y1977" s="10">
        <f t="shared" si="188"/>
        <v>-1</v>
      </c>
      <c r="Z1977" s="10">
        <v>0</v>
      </c>
      <c r="AA1977" s="10" t="str">
        <f t="shared" si="189"/>
        <v>NA</v>
      </c>
      <c r="AB1977" s="10">
        <f t="shared" si="190"/>
        <v>0</v>
      </c>
      <c r="AC1977" t="str">
        <f t="shared" si="191"/>
        <v>t</v>
      </c>
      <c r="AD1977" t="s">
        <v>7135</v>
      </c>
    </row>
    <row r="1978" spans="1:30" x14ac:dyDescent="0.2">
      <c r="A1978" s="8" t="s">
        <v>819</v>
      </c>
      <c r="B1978" s="8" t="s">
        <v>7162</v>
      </c>
      <c r="C1978" s="8" t="s">
        <v>820</v>
      </c>
      <c r="D1978" s="8" t="s">
        <v>3302</v>
      </c>
      <c r="E1978" s="8" t="s">
        <v>1226</v>
      </c>
      <c r="F1978" s="9" t="s">
        <v>31</v>
      </c>
      <c r="G1978" s="8" t="s">
        <v>2469</v>
      </c>
      <c r="H1978" s="8" t="s">
        <v>2473</v>
      </c>
      <c r="I1978" s="8" t="s">
        <v>34</v>
      </c>
      <c r="J1978" s="8" t="s">
        <v>1031</v>
      </c>
      <c r="K1978" s="8" t="s">
        <v>36</v>
      </c>
      <c r="L1978" s="8" t="s">
        <v>68</v>
      </c>
      <c r="M1978" s="10">
        <v>6.25</v>
      </c>
      <c r="N1978" s="10">
        <v>512</v>
      </c>
      <c r="O1978" s="11">
        <v>1556.6</v>
      </c>
      <c r="P1978" s="10">
        <v>3.0402343749999998</v>
      </c>
      <c r="Q1978" s="10">
        <v>32028</v>
      </c>
      <c r="R1978" s="10">
        <v>1.5986012239290599</v>
      </c>
      <c r="S1978" s="10">
        <v>1.84743037342325</v>
      </c>
      <c r="T1978" s="10">
        <v>0</v>
      </c>
      <c r="U1978" s="10">
        <v>0</v>
      </c>
      <c r="V1978" s="10">
        <v>0</v>
      </c>
      <c r="W1978" s="10">
        <f t="shared" si="186"/>
        <v>1556.6</v>
      </c>
      <c r="X1978" s="10">
        <f t="shared" si="187"/>
        <v>-1556.6</v>
      </c>
      <c r="Y1978" s="10">
        <f t="shared" si="188"/>
        <v>-1</v>
      </c>
      <c r="Z1978" s="10">
        <v>0</v>
      </c>
      <c r="AA1978" s="10" t="str">
        <f t="shared" si="189"/>
        <v>NA</v>
      </c>
      <c r="AB1978" s="10">
        <f t="shared" si="190"/>
        <v>0</v>
      </c>
      <c r="AC1978" t="str">
        <f t="shared" si="191"/>
        <v>e</v>
      </c>
      <c r="AD1978" t="s">
        <v>7154</v>
      </c>
    </row>
    <row r="1979" spans="1:30" x14ac:dyDescent="0.2">
      <c r="A1979" s="8" t="s">
        <v>819</v>
      </c>
      <c r="B1979" s="8" t="s">
        <v>7162</v>
      </c>
      <c r="C1979" s="8" t="s">
        <v>820</v>
      </c>
      <c r="D1979" s="8" t="s">
        <v>3303</v>
      </c>
      <c r="E1979" s="8" t="s">
        <v>3304</v>
      </c>
      <c r="F1979" s="9" t="s">
        <v>31</v>
      </c>
      <c r="G1979" s="8" t="s">
        <v>2469</v>
      </c>
      <c r="H1979" s="8" t="s">
        <v>2526</v>
      </c>
      <c r="I1979" s="8" t="s">
        <v>34</v>
      </c>
      <c r="J1979" s="8" t="s">
        <v>1031</v>
      </c>
      <c r="K1979" s="8" t="s">
        <v>36</v>
      </c>
      <c r="L1979" s="8" t="s">
        <v>68</v>
      </c>
      <c r="M1979" s="10">
        <v>6.25</v>
      </c>
      <c r="N1979" s="10">
        <v>485</v>
      </c>
      <c r="O1979" s="11">
        <v>1616.3374991875</v>
      </c>
      <c r="P1979" s="10">
        <v>3.3326546375000001</v>
      </c>
      <c r="Q1979" s="10">
        <v>23176</v>
      </c>
      <c r="R1979" s="10">
        <v>2.0926820849154302</v>
      </c>
      <c r="S1979" s="10">
        <v>2.1664307904729001</v>
      </c>
      <c r="T1979" s="10">
        <v>0</v>
      </c>
      <c r="U1979" s="10">
        <v>0</v>
      </c>
      <c r="V1979" s="10">
        <v>0</v>
      </c>
      <c r="W1979" s="10">
        <f t="shared" si="186"/>
        <v>1616.3374991875</v>
      </c>
      <c r="X1979" s="10">
        <f t="shared" si="187"/>
        <v>-1616.3374991875</v>
      </c>
      <c r="Y1979" s="10">
        <f t="shared" si="188"/>
        <v>-1</v>
      </c>
      <c r="Z1979" s="10">
        <v>0</v>
      </c>
      <c r="AA1979" s="10" t="str">
        <f t="shared" si="189"/>
        <v>NA</v>
      </c>
      <c r="AB1979" s="10">
        <f t="shared" si="190"/>
        <v>0</v>
      </c>
      <c r="AC1979" t="str">
        <f t="shared" si="191"/>
        <v>t</v>
      </c>
      <c r="AD1979" t="s">
        <v>7135</v>
      </c>
    </row>
    <row r="1980" spans="1:30" x14ac:dyDescent="0.2">
      <c r="A1980" s="8" t="s">
        <v>819</v>
      </c>
      <c r="B1980" s="8" t="s">
        <v>7162</v>
      </c>
      <c r="C1980" s="8" t="s">
        <v>820</v>
      </c>
      <c r="D1980" s="8" t="s">
        <v>3305</v>
      </c>
      <c r="E1980" s="8" t="s">
        <v>3306</v>
      </c>
      <c r="F1980" s="9" t="s">
        <v>31</v>
      </c>
      <c r="G1980" s="8" t="s">
        <v>2469</v>
      </c>
      <c r="H1980" s="8" t="s">
        <v>2487</v>
      </c>
      <c r="I1980" s="8" t="s">
        <v>34</v>
      </c>
      <c r="J1980" s="8" t="s">
        <v>1031</v>
      </c>
      <c r="K1980" s="8" t="s">
        <v>36</v>
      </c>
      <c r="L1980" s="8" t="s">
        <v>68</v>
      </c>
      <c r="M1980" s="10">
        <v>6.25</v>
      </c>
      <c r="N1980" s="10">
        <v>369</v>
      </c>
      <c r="O1980" s="11">
        <v>1667.7874963125</v>
      </c>
      <c r="P1980" s="10">
        <v>4.5197493125000001</v>
      </c>
      <c r="Q1980" s="10">
        <v>22805</v>
      </c>
      <c r="R1980" s="10">
        <v>1.61806621354966</v>
      </c>
      <c r="S1980" s="10">
        <v>2.1196623547467701</v>
      </c>
      <c r="T1980" s="10">
        <v>0</v>
      </c>
      <c r="U1980" s="10">
        <v>0</v>
      </c>
      <c r="V1980" s="10">
        <v>0</v>
      </c>
      <c r="W1980" s="10">
        <f t="shared" si="186"/>
        <v>1667.7874963125</v>
      </c>
      <c r="X1980" s="10">
        <f t="shared" si="187"/>
        <v>-1667.7874963125</v>
      </c>
      <c r="Y1980" s="10">
        <f t="shared" si="188"/>
        <v>-1</v>
      </c>
      <c r="Z1980" s="10">
        <v>0</v>
      </c>
      <c r="AA1980" s="10" t="str">
        <f t="shared" si="189"/>
        <v>NA</v>
      </c>
      <c r="AB1980" s="10">
        <f t="shared" si="190"/>
        <v>0</v>
      </c>
      <c r="AC1980" t="str">
        <f t="shared" si="191"/>
        <v>s</v>
      </c>
      <c r="AD1980" t="s">
        <v>7142</v>
      </c>
    </row>
    <row r="1981" spans="1:30" x14ac:dyDescent="0.2">
      <c r="A1981" s="8" t="s">
        <v>819</v>
      </c>
      <c r="B1981" s="8" t="s">
        <v>7162</v>
      </c>
      <c r="C1981" s="8" t="s">
        <v>820</v>
      </c>
      <c r="D1981" s="8" t="s">
        <v>3307</v>
      </c>
      <c r="E1981" s="8" t="s">
        <v>3308</v>
      </c>
      <c r="F1981" s="9" t="s">
        <v>31</v>
      </c>
      <c r="G1981" s="8" t="s">
        <v>2469</v>
      </c>
      <c r="H1981" s="8" t="s">
        <v>3309</v>
      </c>
      <c r="I1981" s="8" t="s">
        <v>34</v>
      </c>
      <c r="J1981" s="8" t="s">
        <v>1031</v>
      </c>
      <c r="K1981" s="8" t="s">
        <v>36</v>
      </c>
      <c r="L1981" s="8" t="s">
        <v>68</v>
      </c>
      <c r="M1981" s="10">
        <v>6.25</v>
      </c>
      <c r="N1981" s="10">
        <v>757</v>
      </c>
      <c r="O1981" s="11">
        <v>1676.7124944500001</v>
      </c>
      <c r="P1981" s="10">
        <v>2.21494385</v>
      </c>
      <c r="Q1981" s="10">
        <v>17240</v>
      </c>
      <c r="R1981" s="10">
        <v>4.3909512761020899</v>
      </c>
      <c r="S1981" s="10">
        <v>1.41591067285383</v>
      </c>
      <c r="T1981" s="10">
        <v>0</v>
      </c>
      <c r="U1981" s="10">
        <v>0</v>
      </c>
      <c r="V1981" s="10">
        <v>0</v>
      </c>
      <c r="W1981" s="10">
        <f t="shared" si="186"/>
        <v>1676.7124944500001</v>
      </c>
      <c r="X1981" s="10">
        <f t="shared" si="187"/>
        <v>-1676.7124944500001</v>
      </c>
      <c r="Y1981" s="10">
        <f t="shared" si="188"/>
        <v>-1</v>
      </c>
      <c r="Z1981" s="10">
        <v>0</v>
      </c>
      <c r="AA1981" s="10" t="str">
        <f t="shared" si="189"/>
        <v>NA</v>
      </c>
      <c r="AB1981" s="10">
        <f t="shared" si="190"/>
        <v>0</v>
      </c>
      <c r="AC1981" t="str">
        <f t="shared" si="191"/>
        <v>d</v>
      </c>
      <c r="AD1981" t="s">
        <v>7147</v>
      </c>
    </row>
    <row r="1982" spans="1:30" x14ac:dyDescent="0.2">
      <c r="A1982" s="8" t="s">
        <v>819</v>
      </c>
      <c r="B1982" s="8" t="s">
        <v>7162</v>
      </c>
      <c r="C1982" s="8" t="s">
        <v>820</v>
      </c>
      <c r="D1982" s="8" t="s">
        <v>3310</v>
      </c>
      <c r="E1982" s="8" t="s">
        <v>3311</v>
      </c>
      <c r="F1982" s="9" t="s">
        <v>31</v>
      </c>
      <c r="G1982" s="8" t="s">
        <v>2469</v>
      </c>
      <c r="H1982" s="8" t="s">
        <v>2473</v>
      </c>
      <c r="I1982" s="8" t="s">
        <v>34</v>
      </c>
      <c r="J1982" s="8" t="s">
        <v>1031</v>
      </c>
      <c r="K1982" s="8" t="s">
        <v>36</v>
      </c>
      <c r="L1982" s="8" t="s">
        <v>68</v>
      </c>
      <c r="M1982" s="10">
        <v>6.25</v>
      </c>
      <c r="N1982" s="10">
        <v>744</v>
      </c>
      <c r="O1982" s="11">
        <v>1692.9374969999999</v>
      </c>
      <c r="P1982" s="10">
        <v>2.2754536249999999</v>
      </c>
      <c r="Q1982" s="10">
        <v>14762</v>
      </c>
      <c r="R1982" s="10">
        <v>5.0399674840807496</v>
      </c>
      <c r="S1982" s="10">
        <v>1.89041457797046</v>
      </c>
      <c r="T1982" s="10">
        <v>0</v>
      </c>
      <c r="U1982" s="10">
        <v>0</v>
      </c>
      <c r="V1982" s="10">
        <v>0</v>
      </c>
      <c r="W1982" s="10">
        <f t="shared" si="186"/>
        <v>1692.9374969999999</v>
      </c>
      <c r="X1982" s="10">
        <f t="shared" si="187"/>
        <v>-1692.9374969999999</v>
      </c>
      <c r="Y1982" s="10">
        <f t="shared" si="188"/>
        <v>-1</v>
      </c>
      <c r="Z1982" s="10">
        <v>0</v>
      </c>
      <c r="AA1982" s="10" t="str">
        <f t="shared" si="189"/>
        <v>NA</v>
      </c>
      <c r="AB1982" s="10">
        <f t="shared" si="190"/>
        <v>0</v>
      </c>
      <c r="AC1982" t="str">
        <f t="shared" si="191"/>
        <v>f</v>
      </c>
      <c r="AD1982" t="s">
        <v>7138</v>
      </c>
    </row>
    <row r="1983" spans="1:30" x14ac:dyDescent="0.2">
      <c r="A1983" s="8" t="s">
        <v>819</v>
      </c>
      <c r="B1983" s="8" t="s">
        <v>7162</v>
      </c>
      <c r="C1983" s="8" t="s">
        <v>820</v>
      </c>
      <c r="D1983" s="8" t="s">
        <v>3312</v>
      </c>
      <c r="E1983" s="8" t="s">
        <v>1057</v>
      </c>
      <c r="F1983" s="9" t="s">
        <v>31</v>
      </c>
      <c r="G1983" s="8" t="s">
        <v>2469</v>
      </c>
      <c r="H1983" s="8" t="s">
        <v>2519</v>
      </c>
      <c r="I1983" s="8" t="s">
        <v>2520</v>
      </c>
      <c r="J1983" s="8" t="s">
        <v>1031</v>
      </c>
      <c r="K1983" s="8" t="s">
        <v>36</v>
      </c>
      <c r="L1983" s="8" t="s">
        <v>68</v>
      </c>
      <c r="M1983" s="10">
        <v>6.25</v>
      </c>
      <c r="N1983" s="10">
        <v>545</v>
      </c>
      <c r="O1983" s="11">
        <v>2065.2999948750003</v>
      </c>
      <c r="P1983" s="10">
        <v>3.7895412750000004</v>
      </c>
      <c r="Q1983" s="10">
        <v>17927</v>
      </c>
      <c r="R1983" s="10">
        <v>3.0401071010208098</v>
      </c>
      <c r="S1983" s="10">
        <v>2.38358899983265</v>
      </c>
      <c r="T1983" s="10">
        <v>0</v>
      </c>
      <c r="U1983" s="10">
        <v>0</v>
      </c>
      <c r="V1983" s="10">
        <v>0</v>
      </c>
      <c r="W1983" s="10">
        <f t="shared" si="186"/>
        <v>2065.2999948750003</v>
      </c>
      <c r="X1983" s="10">
        <f t="shared" si="187"/>
        <v>-2065.2999948750003</v>
      </c>
      <c r="Y1983" s="10">
        <f t="shared" si="188"/>
        <v>-1</v>
      </c>
      <c r="Z1983" s="10">
        <v>0</v>
      </c>
      <c r="AA1983" s="10" t="str">
        <f t="shared" si="189"/>
        <v>NA</v>
      </c>
      <c r="AB1983" s="10">
        <f t="shared" si="190"/>
        <v>0</v>
      </c>
      <c r="AC1983" t="str">
        <f t="shared" si="191"/>
        <v>g</v>
      </c>
      <c r="AD1983" t="s">
        <v>7149</v>
      </c>
    </row>
    <row r="1984" spans="1:30" x14ac:dyDescent="0.2">
      <c r="A1984" s="8" t="s">
        <v>819</v>
      </c>
      <c r="B1984" s="8" t="s">
        <v>7162</v>
      </c>
      <c r="C1984" s="8" t="s">
        <v>820</v>
      </c>
      <c r="D1984" s="8" t="s">
        <v>3313</v>
      </c>
      <c r="E1984" s="8" t="s">
        <v>3314</v>
      </c>
      <c r="F1984" s="9" t="s">
        <v>31</v>
      </c>
      <c r="G1984" s="8" t="s">
        <v>2469</v>
      </c>
      <c r="H1984" s="8" t="s">
        <v>2498</v>
      </c>
      <c r="I1984" s="8" t="s">
        <v>34</v>
      </c>
      <c r="J1984" s="8" t="s">
        <v>1031</v>
      </c>
      <c r="K1984" s="8" t="s">
        <v>36</v>
      </c>
      <c r="L1984" s="8" t="s">
        <v>68</v>
      </c>
      <c r="M1984" s="10">
        <v>6.25</v>
      </c>
      <c r="N1984" s="10">
        <v>400</v>
      </c>
      <c r="O1984" s="11">
        <v>2082.7624999999998</v>
      </c>
      <c r="P1984" s="10">
        <v>5.2069062499999994</v>
      </c>
      <c r="Q1984" s="10">
        <v>29617</v>
      </c>
      <c r="R1984" s="10">
        <v>1.3505756828848301</v>
      </c>
      <c r="S1984" s="10">
        <v>2.21925245635952</v>
      </c>
      <c r="T1984" s="10">
        <v>0</v>
      </c>
      <c r="U1984" s="10">
        <v>0</v>
      </c>
      <c r="V1984" s="10">
        <v>0</v>
      </c>
      <c r="W1984" s="10">
        <f t="shared" si="186"/>
        <v>2082.7624999999998</v>
      </c>
      <c r="X1984" s="10">
        <f t="shared" si="187"/>
        <v>-2082.7624999999998</v>
      </c>
      <c r="Y1984" s="10">
        <f t="shared" si="188"/>
        <v>-1</v>
      </c>
      <c r="Z1984" s="10">
        <v>0</v>
      </c>
      <c r="AA1984" s="10" t="str">
        <f t="shared" si="189"/>
        <v>NA</v>
      </c>
      <c r="AB1984" s="10">
        <f t="shared" si="190"/>
        <v>0</v>
      </c>
      <c r="AC1984" t="str">
        <f t="shared" si="191"/>
        <v>i</v>
      </c>
      <c r="AD1984" t="s">
        <v>7153</v>
      </c>
    </row>
    <row r="1985" spans="1:30" x14ac:dyDescent="0.2">
      <c r="A1985" s="8" t="s">
        <v>819</v>
      </c>
      <c r="B1985" s="8" t="s">
        <v>7162</v>
      </c>
      <c r="C1985" s="8" t="s">
        <v>820</v>
      </c>
      <c r="D1985" s="8" t="s">
        <v>3315</v>
      </c>
      <c r="E1985" s="8" t="s">
        <v>3316</v>
      </c>
      <c r="F1985" s="9" t="s">
        <v>31</v>
      </c>
      <c r="G1985" s="8" t="s">
        <v>2469</v>
      </c>
      <c r="H1985" s="8" t="s">
        <v>2526</v>
      </c>
      <c r="I1985" s="8" t="s">
        <v>34</v>
      </c>
      <c r="J1985" s="8" t="s">
        <v>1031</v>
      </c>
      <c r="K1985" s="8" t="s">
        <v>36</v>
      </c>
      <c r="L1985" s="8" t="s">
        <v>68</v>
      </c>
      <c r="M1985" s="10">
        <v>6.25</v>
      </c>
      <c r="N1985" s="10">
        <v>1258</v>
      </c>
      <c r="O1985" s="11">
        <v>2697.6249922750003</v>
      </c>
      <c r="P1985" s="10">
        <v>2.1443759875000001</v>
      </c>
      <c r="Q1985" s="10">
        <v>13394</v>
      </c>
      <c r="R1985" s="10">
        <v>9.3922651933701697</v>
      </c>
      <c r="S1985" s="10">
        <v>1.8685605494997799</v>
      </c>
      <c r="T1985" s="10">
        <v>0</v>
      </c>
      <c r="U1985" s="10">
        <v>0</v>
      </c>
      <c r="V1985" s="10">
        <v>0</v>
      </c>
      <c r="W1985" s="10">
        <f t="shared" si="186"/>
        <v>2697.6249922750003</v>
      </c>
      <c r="X1985" s="10">
        <f t="shared" si="187"/>
        <v>-2697.6249922750003</v>
      </c>
      <c r="Y1985" s="10">
        <f t="shared" si="188"/>
        <v>-1</v>
      </c>
      <c r="Z1985" s="10">
        <v>0</v>
      </c>
      <c r="AA1985" s="10" t="str">
        <f t="shared" si="189"/>
        <v>NA</v>
      </c>
      <c r="AB1985" s="10">
        <f t="shared" si="190"/>
        <v>0</v>
      </c>
      <c r="AC1985" t="str">
        <f t="shared" si="191"/>
        <v>f</v>
      </c>
      <c r="AD1985" t="s">
        <v>7138</v>
      </c>
    </row>
    <row r="1986" spans="1:30" x14ac:dyDescent="0.2">
      <c r="A1986" s="8" t="s">
        <v>819</v>
      </c>
      <c r="B1986" s="8" t="s">
        <v>7162</v>
      </c>
      <c r="C1986" s="8" t="s">
        <v>820</v>
      </c>
      <c r="D1986" s="8" t="s">
        <v>3317</v>
      </c>
      <c r="E1986" s="8" t="s">
        <v>1116</v>
      </c>
      <c r="F1986" s="9" t="s">
        <v>31</v>
      </c>
      <c r="G1986" s="8" t="s">
        <v>2469</v>
      </c>
      <c r="H1986" s="8" t="s">
        <v>2487</v>
      </c>
      <c r="I1986" s="8" t="s">
        <v>34</v>
      </c>
      <c r="J1986" s="8" t="s">
        <v>1031</v>
      </c>
      <c r="K1986" s="8" t="s">
        <v>36</v>
      </c>
      <c r="L1986" s="8" t="s">
        <v>68</v>
      </c>
      <c r="M1986" s="10">
        <v>6.25</v>
      </c>
      <c r="N1986" s="10">
        <v>775</v>
      </c>
      <c r="O1986" s="11">
        <v>2921.3624999999997</v>
      </c>
      <c r="P1986" s="10">
        <v>3.7694999999999999</v>
      </c>
      <c r="Q1986" s="10">
        <v>19442</v>
      </c>
      <c r="R1986" s="10">
        <v>3.98621540993725</v>
      </c>
      <c r="S1986" s="10">
        <v>1.7354490278777901</v>
      </c>
      <c r="T1986" s="10">
        <v>0</v>
      </c>
      <c r="U1986" s="10">
        <v>0</v>
      </c>
      <c r="V1986" s="10">
        <v>0</v>
      </c>
      <c r="W1986" s="10">
        <f t="shared" ref="W1986:W2049" si="192">O1986</f>
        <v>2921.3624999999997</v>
      </c>
      <c r="X1986" s="10">
        <f t="shared" ref="X1986:X2049" si="193">V1986-W1986</f>
        <v>-2921.3624999999997</v>
      </c>
      <c r="Y1986" s="10">
        <f t="shared" ref="Y1986:Y2049" si="194">IF(W1986=0,0,(V1986-W1986)/W1986)</f>
        <v>-1</v>
      </c>
      <c r="Z1986" s="10">
        <v>0</v>
      </c>
      <c r="AA1986" s="10" t="str">
        <f t="shared" ref="AA1986:AA2049" si="195">IF(Z1986=0,"NA",V1986/Z1986)</f>
        <v>NA</v>
      </c>
      <c r="AB1986" s="10">
        <f t="shared" ref="AB1986:AB2049" si="196">(R1986/100*T1986/100)</f>
        <v>0</v>
      </c>
      <c r="AC1986" t="str">
        <f t="shared" si="191"/>
        <v>s</v>
      </c>
      <c r="AD1986" t="s">
        <v>7142</v>
      </c>
    </row>
    <row r="1987" spans="1:30" x14ac:dyDescent="0.2">
      <c r="A1987" s="8" t="s">
        <v>819</v>
      </c>
      <c r="B1987" s="8" t="s">
        <v>7162</v>
      </c>
      <c r="C1987" s="8" t="s">
        <v>820</v>
      </c>
      <c r="D1987" s="8" t="s">
        <v>3318</v>
      </c>
      <c r="E1987" s="8" t="s">
        <v>3319</v>
      </c>
      <c r="F1987" s="9" t="s">
        <v>31</v>
      </c>
      <c r="G1987" s="8" t="s">
        <v>2469</v>
      </c>
      <c r="H1987" s="8" t="s">
        <v>2487</v>
      </c>
      <c r="I1987" s="8" t="s">
        <v>34</v>
      </c>
      <c r="J1987" s="8" t="s">
        <v>1031</v>
      </c>
      <c r="K1987" s="8" t="s">
        <v>36</v>
      </c>
      <c r="L1987" s="8" t="s">
        <v>68</v>
      </c>
      <c r="M1987" s="10">
        <v>6.25</v>
      </c>
      <c r="N1987" s="10">
        <v>1912</v>
      </c>
      <c r="O1987" s="11">
        <v>5642.3374773999994</v>
      </c>
      <c r="P1987" s="10">
        <v>2.9510133249999999</v>
      </c>
      <c r="Q1987" s="10">
        <v>23611</v>
      </c>
      <c r="R1987" s="10">
        <v>8.09792046080217</v>
      </c>
      <c r="S1987" s="10">
        <v>2.2359027571894501</v>
      </c>
      <c r="T1987" s="10">
        <v>0</v>
      </c>
      <c r="U1987" s="10">
        <v>0</v>
      </c>
      <c r="V1987" s="10">
        <v>0</v>
      </c>
      <c r="W1987" s="10">
        <f t="shared" si="192"/>
        <v>5642.3374773999994</v>
      </c>
      <c r="X1987" s="10">
        <f t="shared" si="193"/>
        <v>-5642.3374773999994</v>
      </c>
      <c r="Y1987" s="10">
        <f t="shared" si="194"/>
        <v>-1</v>
      </c>
      <c r="Z1987" s="10">
        <v>0</v>
      </c>
      <c r="AA1987" s="10" t="str">
        <f t="shared" si="195"/>
        <v>NA</v>
      </c>
      <c r="AB1987" s="10">
        <f t="shared" si="196"/>
        <v>0</v>
      </c>
      <c r="AC1987" t="str">
        <f t="shared" ref="AC1987:AC2050" si="197">LEFT(E1987,1)</f>
        <v>f</v>
      </c>
      <c r="AD1987" t="s">
        <v>7138</v>
      </c>
    </row>
    <row r="1988" spans="1:30" x14ac:dyDescent="0.2">
      <c r="A1988" s="8" t="s">
        <v>819</v>
      </c>
      <c r="B1988" s="8" t="s">
        <v>7162</v>
      </c>
      <c r="C1988" s="8" t="s">
        <v>820</v>
      </c>
      <c r="D1988" s="8" t="s">
        <v>3320</v>
      </c>
      <c r="E1988" s="8" t="s">
        <v>3321</v>
      </c>
      <c r="F1988" s="9" t="s">
        <v>31</v>
      </c>
      <c r="G1988" s="8" t="s">
        <v>2469</v>
      </c>
      <c r="H1988" s="8" t="s">
        <v>2644</v>
      </c>
      <c r="I1988" s="8" t="s">
        <v>2645</v>
      </c>
      <c r="J1988" s="8" t="s">
        <v>1031</v>
      </c>
      <c r="K1988" s="8" t="s">
        <v>36</v>
      </c>
      <c r="L1988" s="8" t="s">
        <v>68</v>
      </c>
      <c r="M1988" s="10">
        <v>8.75</v>
      </c>
      <c r="N1988" s="10">
        <v>1</v>
      </c>
      <c r="O1988" s="11">
        <v>2.3250000000000002</v>
      </c>
      <c r="P1988" s="10">
        <v>2.3250000000000002</v>
      </c>
      <c r="Q1988" s="10">
        <v>74</v>
      </c>
      <c r="R1988" s="10">
        <v>1.35135135135135</v>
      </c>
      <c r="S1988" s="10">
        <v>1.38783783783784</v>
      </c>
      <c r="T1988" s="10">
        <v>0</v>
      </c>
      <c r="U1988" s="10">
        <v>0</v>
      </c>
      <c r="V1988" s="10">
        <v>0</v>
      </c>
      <c r="W1988" s="10">
        <f t="shared" si="192"/>
        <v>2.3250000000000002</v>
      </c>
      <c r="X1988" s="10">
        <f t="shared" si="193"/>
        <v>-2.3250000000000002</v>
      </c>
      <c r="Y1988" s="10">
        <f t="shared" si="194"/>
        <v>-1</v>
      </c>
      <c r="Z1988" s="10">
        <v>0</v>
      </c>
      <c r="AA1988" s="10" t="str">
        <f t="shared" si="195"/>
        <v>NA</v>
      </c>
      <c r="AB1988" s="10">
        <f t="shared" si="196"/>
        <v>0</v>
      </c>
      <c r="AC1988" t="str">
        <f t="shared" si="197"/>
        <v>m</v>
      </c>
      <c r="AD1988" t="s">
        <v>7146</v>
      </c>
    </row>
    <row r="1989" spans="1:30" x14ac:dyDescent="0.2">
      <c r="A1989" s="8" t="s">
        <v>819</v>
      </c>
      <c r="B1989" s="8" t="s">
        <v>7162</v>
      </c>
      <c r="C1989" s="8" t="s">
        <v>820</v>
      </c>
      <c r="D1989" s="8" t="s">
        <v>3322</v>
      </c>
      <c r="E1989" s="8" t="s">
        <v>3323</v>
      </c>
      <c r="F1989" s="9" t="s">
        <v>31</v>
      </c>
      <c r="G1989" s="8" t="s">
        <v>2469</v>
      </c>
      <c r="H1989" s="8" t="s">
        <v>2644</v>
      </c>
      <c r="I1989" s="8" t="s">
        <v>2645</v>
      </c>
      <c r="J1989" s="8" t="s">
        <v>1031</v>
      </c>
      <c r="K1989" s="8" t="s">
        <v>36</v>
      </c>
      <c r="L1989" s="8" t="s">
        <v>68</v>
      </c>
      <c r="M1989" s="10">
        <v>8.75</v>
      </c>
      <c r="N1989" s="10">
        <v>1</v>
      </c>
      <c r="O1989" s="11">
        <v>4.0750000000000002</v>
      </c>
      <c r="P1989" s="10">
        <v>4.0750000000000002</v>
      </c>
      <c r="Q1989" s="10">
        <v>73</v>
      </c>
      <c r="R1989" s="10">
        <v>1.3698630136986301</v>
      </c>
      <c r="S1989" s="10">
        <v>1.72876712328767</v>
      </c>
      <c r="T1989" s="10">
        <v>0</v>
      </c>
      <c r="U1989" s="10">
        <v>0</v>
      </c>
      <c r="V1989" s="10">
        <v>0</v>
      </c>
      <c r="W1989" s="10">
        <f t="shared" si="192"/>
        <v>4.0750000000000002</v>
      </c>
      <c r="X1989" s="10">
        <f t="shared" si="193"/>
        <v>-4.0750000000000002</v>
      </c>
      <c r="Y1989" s="10">
        <f t="shared" si="194"/>
        <v>-1</v>
      </c>
      <c r="Z1989" s="10">
        <v>0</v>
      </c>
      <c r="AA1989" s="10" t="str">
        <f t="shared" si="195"/>
        <v>NA</v>
      </c>
      <c r="AB1989" s="10">
        <f t="shared" si="196"/>
        <v>0</v>
      </c>
      <c r="AC1989" t="str">
        <f t="shared" si="197"/>
        <v>m</v>
      </c>
      <c r="AD1989" t="s">
        <v>7146</v>
      </c>
    </row>
    <row r="1990" spans="1:30" x14ac:dyDescent="0.2">
      <c r="A1990" s="8" t="s">
        <v>819</v>
      </c>
      <c r="B1990" s="8" t="s">
        <v>7162</v>
      </c>
      <c r="C1990" s="8" t="s">
        <v>820</v>
      </c>
      <c r="D1990" s="8" t="s">
        <v>3324</v>
      </c>
      <c r="E1990" s="8" t="s">
        <v>3325</v>
      </c>
      <c r="F1990" s="9" t="s">
        <v>31</v>
      </c>
      <c r="G1990" s="8" t="s">
        <v>2469</v>
      </c>
      <c r="H1990" s="8" t="s">
        <v>2644</v>
      </c>
      <c r="I1990" s="8" t="s">
        <v>2909</v>
      </c>
      <c r="J1990" s="8" t="s">
        <v>1031</v>
      </c>
      <c r="K1990" s="8" t="s">
        <v>36</v>
      </c>
      <c r="L1990" s="8" t="s">
        <v>68</v>
      </c>
      <c r="M1990" s="10">
        <v>8.75</v>
      </c>
      <c r="N1990" s="10">
        <v>2</v>
      </c>
      <c r="O1990" s="11">
        <v>4.9249999999999998</v>
      </c>
      <c r="P1990" s="10">
        <v>2.4624999999999999</v>
      </c>
      <c r="Q1990" s="10">
        <v>42</v>
      </c>
      <c r="R1990" s="10">
        <v>4.7619047619047601</v>
      </c>
      <c r="S1990" s="10">
        <v>1.2047619047619</v>
      </c>
      <c r="T1990" s="10">
        <v>0</v>
      </c>
      <c r="U1990" s="10">
        <v>0</v>
      </c>
      <c r="V1990" s="10">
        <v>0</v>
      </c>
      <c r="W1990" s="10">
        <f t="shared" si="192"/>
        <v>4.9249999999999998</v>
      </c>
      <c r="X1990" s="10">
        <f t="shared" si="193"/>
        <v>-4.9249999999999998</v>
      </c>
      <c r="Y1990" s="10">
        <f t="shared" si="194"/>
        <v>-1</v>
      </c>
      <c r="Z1990" s="10">
        <v>0</v>
      </c>
      <c r="AA1990" s="10" t="str">
        <f t="shared" si="195"/>
        <v>NA</v>
      </c>
      <c r="AB1990" s="10">
        <f t="shared" si="196"/>
        <v>0</v>
      </c>
      <c r="AC1990" t="str">
        <f t="shared" si="197"/>
        <v>f</v>
      </c>
      <c r="AD1990" t="s">
        <v>7138</v>
      </c>
    </row>
    <row r="1991" spans="1:30" x14ac:dyDescent="0.2">
      <c r="A1991" s="8" t="s">
        <v>819</v>
      </c>
      <c r="B1991" s="8" t="s">
        <v>7162</v>
      </c>
      <c r="C1991" s="8" t="s">
        <v>820</v>
      </c>
      <c r="D1991" s="8" t="s">
        <v>3326</v>
      </c>
      <c r="E1991" s="8" t="s">
        <v>3327</v>
      </c>
      <c r="F1991" s="9" t="s">
        <v>31</v>
      </c>
      <c r="G1991" s="8" t="s">
        <v>2469</v>
      </c>
      <c r="H1991" s="8" t="s">
        <v>2644</v>
      </c>
      <c r="I1991" s="8" t="s">
        <v>2645</v>
      </c>
      <c r="J1991" s="8" t="s">
        <v>1031</v>
      </c>
      <c r="K1991" s="8" t="s">
        <v>36</v>
      </c>
      <c r="L1991" s="8" t="s">
        <v>68</v>
      </c>
      <c r="M1991" s="10">
        <v>8.75</v>
      </c>
      <c r="N1991" s="10">
        <v>3</v>
      </c>
      <c r="O1991" s="11">
        <v>5.3124999749999997</v>
      </c>
      <c r="P1991" s="10">
        <v>1.7708333249999999</v>
      </c>
      <c r="Q1991" s="10">
        <v>21</v>
      </c>
      <c r="R1991" s="10">
        <v>14.285714285714301</v>
      </c>
      <c r="S1991" s="10">
        <v>1.3333333333333299</v>
      </c>
      <c r="T1991" s="10">
        <v>0</v>
      </c>
      <c r="U1991" s="10">
        <v>0</v>
      </c>
      <c r="V1991" s="10">
        <v>0</v>
      </c>
      <c r="W1991" s="10">
        <f t="shared" si="192"/>
        <v>5.3124999749999997</v>
      </c>
      <c r="X1991" s="10">
        <f t="shared" si="193"/>
        <v>-5.3124999749999997</v>
      </c>
      <c r="Y1991" s="10">
        <f t="shared" si="194"/>
        <v>-1</v>
      </c>
      <c r="Z1991" s="10">
        <v>0</v>
      </c>
      <c r="AA1991" s="10" t="str">
        <f t="shared" si="195"/>
        <v>NA</v>
      </c>
      <c r="AB1991" s="10">
        <f t="shared" si="196"/>
        <v>0</v>
      </c>
      <c r="AC1991" t="str">
        <f t="shared" si="197"/>
        <v>m</v>
      </c>
      <c r="AD1991" t="s">
        <v>7146</v>
      </c>
    </row>
    <row r="1992" spans="1:30" x14ac:dyDescent="0.2">
      <c r="A1992" s="8" t="s">
        <v>819</v>
      </c>
      <c r="B1992" s="8" t="s">
        <v>7162</v>
      </c>
      <c r="C1992" s="8" t="s">
        <v>820</v>
      </c>
      <c r="D1992" s="8" t="s">
        <v>3328</v>
      </c>
      <c r="E1992" s="8" t="s">
        <v>3329</v>
      </c>
      <c r="F1992" s="9" t="s">
        <v>31</v>
      </c>
      <c r="G1992" s="8" t="s">
        <v>2469</v>
      </c>
      <c r="H1992" s="8" t="s">
        <v>2644</v>
      </c>
      <c r="I1992" s="8" t="s">
        <v>2645</v>
      </c>
      <c r="J1992" s="8" t="s">
        <v>1031</v>
      </c>
      <c r="K1992" s="8" t="s">
        <v>36</v>
      </c>
      <c r="L1992" s="8" t="s">
        <v>68</v>
      </c>
      <c r="M1992" s="10">
        <v>8.75</v>
      </c>
      <c r="N1992" s="10">
        <v>1</v>
      </c>
      <c r="O1992" s="11">
        <v>8.1875</v>
      </c>
      <c r="P1992" s="10">
        <v>8.1875</v>
      </c>
      <c r="Q1992" s="10">
        <v>408</v>
      </c>
      <c r="R1992" s="10">
        <v>0.24509803921568601</v>
      </c>
      <c r="S1992" s="10">
        <v>1.69926470588235</v>
      </c>
      <c r="T1992" s="10">
        <v>0</v>
      </c>
      <c r="U1992" s="10">
        <v>0</v>
      </c>
      <c r="V1992" s="10">
        <v>0</v>
      </c>
      <c r="W1992" s="10">
        <f t="shared" si="192"/>
        <v>8.1875</v>
      </c>
      <c r="X1992" s="10">
        <f t="shared" si="193"/>
        <v>-8.1875</v>
      </c>
      <c r="Y1992" s="10">
        <f t="shared" si="194"/>
        <v>-1</v>
      </c>
      <c r="Z1992" s="10">
        <v>0</v>
      </c>
      <c r="AA1992" s="10" t="str">
        <f t="shared" si="195"/>
        <v>NA</v>
      </c>
      <c r="AB1992" s="10">
        <f t="shared" si="196"/>
        <v>0</v>
      </c>
      <c r="AC1992" t="str">
        <f t="shared" si="197"/>
        <v>m</v>
      </c>
      <c r="AD1992" t="s">
        <v>7146</v>
      </c>
    </row>
    <row r="1993" spans="1:30" x14ac:dyDescent="0.2">
      <c r="A1993" s="8" t="s">
        <v>819</v>
      </c>
      <c r="B1993" s="8" t="s">
        <v>7162</v>
      </c>
      <c r="C1993" s="8" t="s">
        <v>820</v>
      </c>
      <c r="D1993" s="8" t="s">
        <v>3330</v>
      </c>
      <c r="E1993" s="8" t="s">
        <v>3331</v>
      </c>
      <c r="F1993" s="9" t="s">
        <v>31</v>
      </c>
      <c r="G1993" s="8" t="s">
        <v>2469</v>
      </c>
      <c r="H1993" s="8" t="s">
        <v>2644</v>
      </c>
      <c r="I1993" s="8" t="s">
        <v>2645</v>
      </c>
      <c r="J1993" s="8" t="s">
        <v>1031</v>
      </c>
      <c r="K1993" s="8" t="s">
        <v>36</v>
      </c>
      <c r="L1993" s="8" t="s">
        <v>68</v>
      </c>
      <c r="M1993" s="10">
        <v>8.75</v>
      </c>
      <c r="N1993" s="10">
        <v>5</v>
      </c>
      <c r="O1993" s="11">
        <v>9.4</v>
      </c>
      <c r="P1993" s="10">
        <v>1.88</v>
      </c>
      <c r="Q1993" s="10">
        <v>221</v>
      </c>
      <c r="R1993" s="10">
        <v>2.2624434389140302</v>
      </c>
      <c r="S1993" s="10">
        <v>1.3</v>
      </c>
      <c r="T1993" s="10">
        <v>0</v>
      </c>
      <c r="U1993" s="10">
        <v>0</v>
      </c>
      <c r="V1993" s="10">
        <v>0</v>
      </c>
      <c r="W1993" s="10">
        <f t="shared" si="192"/>
        <v>9.4</v>
      </c>
      <c r="X1993" s="10">
        <f t="shared" si="193"/>
        <v>-9.4</v>
      </c>
      <c r="Y1993" s="10">
        <f t="shared" si="194"/>
        <v>-1</v>
      </c>
      <c r="Z1993" s="10">
        <v>0</v>
      </c>
      <c r="AA1993" s="10" t="str">
        <f t="shared" si="195"/>
        <v>NA</v>
      </c>
      <c r="AB1993" s="10">
        <f t="shared" si="196"/>
        <v>0</v>
      </c>
      <c r="AC1993" t="str">
        <f t="shared" si="197"/>
        <v>m</v>
      </c>
      <c r="AD1993" t="s">
        <v>7146</v>
      </c>
    </row>
    <row r="1994" spans="1:30" x14ac:dyDescent="0.2">
      <c r="A1994" s="8" t="s">
        <v>819</v>
      </c>
      <c r="B1994" s="8" t="s">
        <v>7162</v>
      </c>
      <c r="C1994" s="8" t="s">
        <v>820</v>
      </c>
      <c r="D1994" s="8" t="s">
        <v>3332</v>
      </c>
      <c r="E1994" s="8" t="s">
        <v>3333</v>
      </c>
      <c r="F1994" s="9" t="s">
        <v>31</v>
      </c>
      <c r="G1994" s="8" t="s">
        <v>2469</v>
      </c>
      <c r="H1994" s="8" t="s">
        <v>2644</v>
      </c>
      <c r="I1994" s="8" t="s">
        <v>2488</v>
      </c>
      <c r="J1994" s="8" t="s">
        <v>1031</v>
      </c>
      <c r="K1994" s="8" t="s">
        <v>36</v>
      </c>
      <c r="L1994" s="8" t="s">
        <v>68</v>
      </c>
      <c r="M1994" s="10">
        <v>8.75</v>
      </c>
      <c r="N1994" s="10">
        <v>6</v>
      </c>
      <c r="O1994" s="11">
        <v>13.449999975000001</v>
      </c>
      <c r="P1994" s="10">
        <v>2.2416666625000001</v>
      </c>
      <c r="Q1994" s="10">
        <v>124</v>
      </c>
      <c r="R1994" s="10">
        <v>4.8387096774193497</v>
      </c>
      <c r="S1994" s="10">
        <v>1.5862903225806499</v>
      </c>
      <c r="T1994" s="10">
        <v>0</v>
      </c>
      <c r="U1994" s="10">
        <v>0</v>
      </c>
      <c r="V1994" s="10">
        <v>0</v>
      </c>
      <c r="W1994" s="10">
        <f t="shared" si="192"/>
        <v>13.449999975000001</v>
      </c>
      <c r="X1994" s="10">
        <f t="shared" si="193"/>
        <v>-13.449999975000001</v>
      </c>
      <c r="Y1994" s="10">
        <f t="shared" si="194"/>
        <v>-1</v>
      </c>
      <c r="Z1994" s="10">
        <v>0</v>
      </c>
      <c r="AA1994" s="10" t="str">
        <f t="shared" si="195"/>
        <v>NA</v>
      </c>
      <c r="AB1994" s="10">
        <f t="shared" si="196"/>
        <v>0</v>
      </c>
      <c r="AC1994" t="str">
        <f t="shared" si="197"/>
        <v>f</v>
      </c>
      <c r="AD1994" t="s">
        <v>7138</v>
      </c>
    </row>
    <row r="1995" spans="1:30" x14ac:dyDescent="0.2">
      <c r="A1995" s="8" t="s">
        <v>819</v>
      </c>
      <c r="B1995" s="8" t="s">
        <v>7162</v>
      </c>
      <c r="C1995" s="8" t="s">
        <v>820</v>
      </c>
      <c r="D1995" s="8" t="s">
        <v>3334</v>
      </c>
      <c r="E1995" s="8" t="s">
        <v>3335</v>
      </c>
      <c r="F1995" s="9" t="s">
        <v>31</v>
      </c>
      <c r="G1995" s="8" t="s">
        <v>2469</v>
      </c>
      <c r="H1995" s="8" t="s">
        <v>2644</v>
      </c>
      <c r="I1995" s="8" t="s">
        <v>2645</v>
      </c>
      <c r="J1995" s="8" t="s">
        <v>1031</v>
      </c>
      <c r="K1995" s="8" t="s">
        <v>36</v>
      </c>
      <c r="L1995" s="8" t="s">
        <v>68</v>
      </c>
      <c r="M1995" s="10">
        <v>8.75</v>
      </c>
      <c r="N1995" s="10">
        <v>17</v>
      </c>
      <c r="O1995" s="11">
        <v>73.687499812500008</v>
      </c>
      <c r="P1995" s="10">
        <v>4.3345588125000001</v>
      </c>
      <c r="Q1995" s="10">
        <v>625</v>
      </c>
      <c r="R1995" s="10">
        <v>2.72</v>
      </c>
      <c r="S1995" s="10">
        <v>1.6502399999999999</v>
      </c>
      <c r="T1995" s="10">
        <v>0</v>
      </c>
      <c r="U1995" s="10">
        <v>0</v>
      </c>
      <c r="V1995" s="10">
        <v>0</v>
      </c>
      <c r="W1995" s="10">
        <f t="shared" si="192"/>
        <v>73.687499812500008</v>
      </c>
      <c r="X1995" s="10">
        <f t="shared" si="193"/>
        <v>-73.687499812500008</v>
      </c>
      <c r="Y1995" s="10">
        <f t="shared" si="194"/>
        <v>-1</v>
      </c>
      <c r="Z1995" s="10">
        <v>0</v>
      </c>
      <c r="AA1995" s="10" t="str">
        <f t="shared" si="195"/>
        <v>NA</v>
      </c>
      <c r="AB1995" s="10">
        <f t="shared" si="196"/>
        <v>0</v>
      </c>
      <c r="AC1995" t="str">
        <f t="shared" si="197"/>
        <v>m</v>
      </c>
      <c r="AD1995" t="s">
        <v>7146</v>
      </c>
    </row>
    <row r="1996" spans="1:30" x14ac:dyDescent="0.2">
      <c r="A1996" s="8" t="s">
        <v>819</v>
      </c>
      <c r="B1996" s="8" t="s">
        <v>7162</v>
      </c>
      <c r="C1996" s="8" t="s">
        <v>820</v>
      </c>
      <c r="D1996" s="8" t="s">
        <v>3336</v>
      </c>
      <c r="E1996" s="8" t="s">
        <v>3337</v>
      </c>
      <c r="F1996" s="9" t="s">
        <v>31</v>
      </c>
      <c r="G1996" s="8" t="s">
        <v>2469</v>
      </c>
      <c r="H1996" s="8" t="s">
        <v>2644</v>
      </c>
      <c r="I1996" s="8" t="s">
        <v>2488</v>
      </c>
      <c r="J1996" s="8" t="s">
        <v>1031</v>
      </c>
      <c r="K1996" s="8" t="s">
        <v>36</v>
      </c>
      <c r="L1996" s="8" t="s">
        <v>68</v>
      </c>
      <c r="M1996" s="10">
        <v>8.75</v>
      </c>
      <c r="N1996" s="10">
        <v>47</v>
      </c>
      <c r="O1996" s="11">
        <v>165.67500000000001</v>
      </c>
      <c r="P1996" s="10">
        <v>3.5249999999999999</v>
      </c>
      <c r="Q1996" s="10">
        <v>837</v>
      </c>
      <c r="R1996" s="10">
        <v>5.6152927120669096</v>
      </c>
      <c r="S1996" s="10">
        <v>1.65890083632019</v>
      </c>
      <c r="T1996" s="10">
        <v>0</v>
      </c>
      <c r="U1996" s="10">
        <v>0</v>
      </c>
      <c r="V1996" s="10">
        <v>0</v>
      </c>
      <c r="W1996" s="10">
        <f t="shared" si="192"/>
        <v>165.67500000000001</v>
      </c>
      <c r="X1996" s="10">
        <f t="shared" si="193"/>
        <v>-165.67500000000001</v>
      </c>
      <c r="Y1996" s="10">
        <f t="shared" si="194"/>
        <v>-1</v>
      </c>
      <c r="Z1996" s="10">
        <v>0</v>
      </c>
      <c r="AA1996" s="10" t="str">
        <f t="shared" si="195"/>
        <v>NA</v>
      </c>
      <c r="AB1996" s="10">
        <f t="shared" si="196"/>
        <v>0</v>
      </c>
      <c r="AC1996" t="str">
        <f t="shared" si="197"/>
        <v>f</v>
      </c>
      <c r="AD1996" t="s">
        <v>7138</v>
      </c>
    </row>
    <row r="1997" spans="1:30" x14ac:dyDescent="0.2">
      <c r="A1997" s="8" t="s">
        <v>819</v>
      </c>
      <c r="B1997" s="8" t="s">
        <v>7162</v>
      </c>
      <c r="C1997" s="8" t="s">
        <v>820</v>
      </c>
      <c r="D1997" s="8" t="s">
        <v>3338</v>
      </c>
      <c r="E1997" s="8" t="s">
        <v>2488</v>
      </c>
      <c r="F1997" s="9" t="s">
        <v>31</v>
      </c>
      <c r="G1997" s="8" t="s">
        <v>2469</v>
      </c>
      <c r="H1997" s="8" t="s">
        <v>2501</v>
      </c>
      <c r="I1997" s="8" t="s">
        <v>34</v>
      </c>
      <c r="J1997" s="8" t="s">
        <v>1031</v>
      </c>
      <c r="K1997" s="8" t="s">
        <v>36</v>
      </c>
      <c r="L1997" s="8" t="s">
        <v>68</v>
      </c>
      <c r="M1997" s="10">
        <v>8.75</v>
      </c>
      <c r="N1997" s="10">
        <v>1110</v>
      </c>
      <c r="O1997" s="11">
        <v>4247.5624912499998</v>
      </c>
      <c r="P1997" s="10">
        <v>3.826632875</v>
      </c>
      <c r="Q1997" s="10">
        <v>48988</v>
      </c>
      <c r="R1997" s="10">
        <v>2.2658610271903301</v>
      </c>
      <c r="S1997" s="10">
        <v>1.8970666285621001</v>
      </c>
      <c r="T1997" s="10">
        <v>0</v>
      </c>
      <c r="U1997" s="10">
        <v>0</v>
      </c>
      <c r="V1997" s="10">
        <v>0</v>
      </c>
      <c r="W1997" s="10">
        <f t="shared" si="192"/>
        <v>4247.5624912499998</v>
      </c>
      <c r="X1997" s="10">
        <f t="shared" si="193"/>
        <v>-4247.5624912499998</v>
      </c>
      <c r="Y1997" s="10">
        <f t="shared" si="194"/>
        <v>-1</v>
      </c>
      <c r="Z1997" s="10">
        <v>0</v>
      </c>
      <c r="AA1997" s="10" t="str">
        <f t="shared" si="195"/>
        <v>NA</v>
      </c>
      <c r="AB1997" s="10">
        <f t="shared" si="196"/>
        <v>0</v>
      </c>
      <c r="AC1997" t="str">
        <f t="shared" si="197"/>
        <v>f</v>
      </c>
      <c r="AD1997" t="s">
        <v>7138</v>
      </c>
    </row>
    <row r="1998" spans="1:30" x14ac:dyDescent="0.2">
      <c r="A1998" s="8" t="s">
        <v>819</v>
      </c>
      <c r="B1998" s="8" t="s">
        <v>7162</v>
      </c>
      <c r="C1998" s="8" t="s">
        <v>820</v>
      </c>
      <c r="D1998" s="8" t="s">
        <v>3339</v>
      </c>
      <c r="E1998" s="8" t="s">
        <v>3340</v>
      </c>
      <c r="F1998" s="9" t="s">
        <v>31</v>
      </c>
      <c r="G1998" s="8" t="s">
        <v>2469</v>
      </c>
      <c r="H1998" s="8" t="s">
        <v>2939</v>
      </c>
      <c r="I1998" s="8" t="s">
        <v>34</v>
      </c>
      <c r="J1998" s="8" t="s">
        <v>1031</v>
      </c>
      <c r="K1998" s="8" t="s">
        <v>36</v>
      </c>
      <c r="L1998" s="8" t="s">
        <v>68</v>
      </c>
      <c r="M1998" s="10">
        <v>10</v>
      </c>
      <c r="N1998" s="10">
        <v>1</v>
      </c>
      <c r="O1998" s="11">
        <v>5.625</v>
      </c>
      <c r="P1998" s="10">
        <v>5.625</v>
      </c>
      <c r="Q1998" s="10">
        <v>31</v>
      </c>
      <c r="R1998" s="10">
        <v>3.2258064516128999</v>
      </c>
      <c r="S1998" s="10">
        <v>1.7096774193548401</v>
      </c>
      <c r="T1998" s="10">
        <v>0</v>
      </c>
      <c r="U1998" s="10">
        <v>0</v>
      </c>
      <c r="V1998" s="10">
        <v>0</v>
      </c>
      <c r="W1998" s="10">
        <f t="shared" si="192"/>
        <v>5.625</v>
      </c>
      <c r="X1998" s="10">
        <f t="shared" si="193"/>
        <v>-5.625</v>
      </c>
      <c r="Y1998" s="10">
        <f t="shared" si="194"/>
        <v>-1</v>
      </c>
      <c r="Z1998" s="10">
        <v>0</v>
      </c>
      <c r="AA1998" s="10" t="str">
        <f t="shared" si="195"/>
        <v>NA</v>
      </c>
      <c r="AB1998" s="10">
        <f t="shared" si="196"/>
        <v>0</v>
      </c>
      <c r="AC1998" t="str">
        <f t="shared" si="197"/>
        <v>u</v>
      </c>
      <c r="AD1998" t="s">
        <v>7156</v>
      </c>
    </row>
    <row r="1999" spans="1:30" x14ac:dyDescent="0.2">
      <c r="A1999" s="8" t="s">
        <v>819</v>
      </c>
      <c r="B1999" s="8" t="s">
        <v>7162</v>
      </c>
      <c r="C1999" s="8" t="s">
        <v>820</v>
      </c>
      <c r="D1999" s="8" t="s">
        <v>3341</v>
      </c>
      <c r="E1999" s="8" t="s">
        <v>3342</v>
      </c>
      <c r="F1999" s="9" t="s">
        <v>31</v>
      </c>
      <c r="G1999" s="8" t="s">
        <v>2469</v>
      </c>
      <c r="H1999" s="8" t="s">
        <v>2939</v>
      </c>
      <c r="I1999" s="8" t="s">
        <v>34</v>
      </c>
      <c r="J1999" s="8" t="s">
        <v>1031</v>
      </c>
      <c r="K1999" s="8" t="s">
        <v>36</v>
      </c>
      <c r="L1999" s="8" t="s">
        <v>68</v>
      </c>
      <c r="M1999" s="10">
        <v>10</v>
      </c>
      <c r="N1999" s="10">
        <v>2</v>
      </c>
      <c r="O1999" s="11">
        <v>8.1374999999999993</v>
      </c>
      <c r="P1999" s="10">
        <v>4.0687499999999996</v>
      </c>
      <c r="Q1999" s="10">
        <v>216</v>
      </c>
      <c r="R1999" s="10">
        <v>0.92592592592592604</v>
      </c>
      <c r="S1999" s="10">
        <v>1.5861111111111099</v>
      </c>
      <c r="T1999" s="10">
        <v>0</v>
      </c>
      <c r="U1999" s="10">
        <v>0</v>
      </c>
      <c r="V1999" s="10">
        <v>0</v>
      </c>
      <c r="W1999" s="10">
        <f t="shared" si="192"/>
        <v>8.1374999999999993</v>
      </c>
      <c r="X1999" s="10">
        <f t="shared" si="193"/>
        <v>-8.1374999999999993</v>
      </c>
      <c r="Y1999" s="10">
        <f t="shared" si="194"/>
        <v>-1</v>
      </c>
      <c r="Z1999" s="10">
        <v>0</v>
      </c>
      <c r="AA1999" s="10" t="str">
        <f t="shared" si="195"/>
        <v>NA</v>
      </c>
      <c r="AB1999" s="10">
        <f t="shared" si="196"/>
        <v>0</v>
      </c>
      <c r="AC1999" t="str">
        <f t="shared" si="197"/>
        <v>u</v>
      </c>
      <c r="AD1999" t="s">
        <v>7156</v>
      </c>
    </row>
    <row r="2000" spans="1:30" x14ac:dyDescent="0.2">
      <c r="A2000" s="8" t="s">
        <v>819</v>
      </c>
      <c r="B2000" s="8" t="s">
        <v>7162</v>
      </c>
      <c r="C2000" s="8" t="s">
        <v>820</v>
      </c>
      <c r="D2000" s="8" t="s">
        <v>3343</v>
      </c>
      <c r="E2000" s="8" t="s">
        <v>3344</v>
      </c>
      <c r="F2000" s="9" t="s">
        <v>31</v>
      </c>
      <c r="G2000" s="8" t="s">
        <v>2469</v>
      </c>
      <c r="H2000" s="8" t="s">
        <v>2939</v>
      </c>
      <c r="I2000" s="8" t="s">
        <v>34</v>
      </c>
      <c r="J2000" s="8" t="s">
        <v>1031</v>
      </c>
      <c r="K2000" s="8" t="s">
        <v>36</v>
      </c>
      <c r="L2000" s="8" t="s">
        <v>68</v>
      </c>
      <c r="M2000" s="10">
        <v>10</v>
      </c>
      <c r="N2000" s="10">
        <v>3</v>
      </c>
      <c r="O2000" s="11">
        <v>12.1875</v>
      </c>
      <c r="P2000" s="10">
        <v>4.0625</v>
      </c>
      <c r="Q2000" s="10">
        <v>111</v>
      </c>
      <c r="R2000" s="10">
        <v>2.7027027027027</v>
      </c>
      <c r="S2000" s="10">
        <v>1.6198198198198199</v>
      </c>
      <c r="T2000" s="10">
        <v>0</v>
      </c>
      <c r="U2000" s="10">
        <v>0</v>
      </c>
      <c r="V2000" s="10">
        <v>0</v>
      </c>
      <c r="W2000" s="10">
        <f t="shared" si="192"/>
        <v>12.1875</v>
      </c>
      <c r="X2000" s="10">
        <f t="shared" si="193"/>
        <v>-12.1875</v>
      </c>
      <c r="Y2000" s="10">
        <f t="shared" si="194"/>
        <v>-1</v>
      </c>
      <c r="Z2000" s="10">
        <v>0</v>
      </c>
      <c r="AA2000" s="10" t="str">
        <f t="shared" si="195"/>
        <v>NA</v>
      </c>
      <c r="AB2000" s="10">
        <f t="shared" si="196"/>
        <v>0</v>
      </c>
      <c r="AC2000" t="str">
        <f t="shared" si="197"/>
        <v>u</v>
      </c>
      <c r="AD2000" t="s">
        <v>7156</v>
      </c>
    </row>
    <row r="2001" spans="1:30" x14ac:dyDescent="0.2">
      <c r="A2001" s="8" t="s">
        <v>819</v>
      </c>
      <c r="B2001" s="8" t="s">
        <v>7162</v>
      </c>
      <c r="C2001" s="8" t="s">
        <v>820</v>
      </c>
      <c r="D2001" s="8" t="s">
        <v>3345</v>
      </c>
      <c r="E2001" s="8" t="s">
        <v>3346</v>
      </c>
      <c r="F2001" s="9" t="s">
        <v>31</v>
      </c>
      <c r="G2001" s="8" t="s">
        <v>2469</v>
      </c>
      <c r="H2001" s="8" t="s">
        <v>2939</v>
      </c>
      <c r="I2001" s="8" t="s">
        <v>34</v>
      </c>
      <c r="J2001" s="8" t="s">
        <v>1031</v>
      </c>
      <c r="K2001" s="8" t="s">
        <v>36</v>
      </c>
      <c r="L2001" s="8" t="s">
        <v>68</v>
      </c>
      <c r="M2001" s="10">
        <v>10</v>
      </c>
      <c r="N2001" s="10">
        <v>5</v>
      </c>
      <c r="O2001" s="11">
        <v>23.824999999999999</v>
      </c>
      <c r="P2001" s="10">
        <v>4.7649999999999997</v>
      </c>
      <c r="Q2001" s="10">
        <v>350</v>
      </c>
      <c r="R2001" s="10">
        <v>1.4285714285714299</v>
      </c>
      <c r="S2001" s="10">
        <v>1.44</v>
      </c>
      <c r="T2001" s="10">
        <v>0</v>
      </c>
      <c r="U2001" s="10">
        <v>0</v>
      </c>
      <c r="V2001" s="10">
        <v>0</v>
      </c>
      <c r="W2001" s="10">
        <f t="shared" si="192"/>
        <v>23.824999999999999</v>
      </c>
      <c r="X2001" s="10">
        <f t="shared" si="193"/>
        <v>-23.824999999999999</v>
      </c>
      <c r="Y2001" s="10">
        <f t="shared" si="194"/>
        <v>-1</v>
      </c>
      <c r="Z2001" s="10">
        <v>0</v>
      </c>
      <c r="AA2001" s="10" t="str">
        <f t="shared" si="195"/>
        <v>NA</v>
      </c>
      <c r="AB2001" s="10">
        <f t="shared" si="196"/>
        <v>0</v>
      </c>
      <c r="AC2001" t="str">
        <f t="shared" si="197"/>
        <v>u</v>
      </c>
      <c r="AD2001" t="s">
        <v>7156</v>
      </c>
    </row>
    <row r="2002" spans="1:30" x14ac:dyDescent="0.2">
      <c r="A2002" s="8" t="s">
        <v>819</v>
      </c>
      <c r="B2002" s="8" t="s">
        <v>7162</v>
      </c>
      <c r="C2002" s="8" t="s">
        <v>820</v>
      </c>
      <c r="D2002" s="8" t="s">
        <v>3347</v>
      </c>
      <c r="E2002" s="8" t="s">
        <v>3348</v>
      </c>
      <c r="F2002" s="9" t="s">
        <v>31</v>
      </c>
      <c r="G2002" s="8" t="s">
        <v>2469</v>
      </c>
      <c r="H2002" s="8" t="s">
        <v>2939</v>
      </c>
      <c r="I2002" s="8" t="s">
        <v>34</v>
      </c>
      <c r="J2002" s="8" t="s">
        <v>1031</v>
      </c>
      <c r="K2002" s="8" t="s">
        <v>36</v>
      </c>
      <c r="L2002" s="8" t="s">
        <v>68</v>
      </c>
      <c r="M2002" s="10">
        <v>10</v>
      </c>
      <c r="N2002" s="10">
        <v>5</v>
      </c>
      <c r="O2002" s="11">
        <v>31.037500000000001</v>
      </c>
      <c r="P2002" s="10">
        <v>6.2074999999999996</v>
      </c>
      <c r="Q2002" s="10">
        <v>557</v>
      </c>
      <c r="R2002" s="10">
        <v>0.89766606822262107</v>
      </c>
      <c r="S2002" s="10">
        <v>1.5373429084380601</v>
      </c>
      <c r="T2002" s="10">
        <v>0</v>
      </c>
      <c r="U2002" s="10">
        <v>0</v>
      </c>
      <c r="V2002" s="10">
        <v>0</v>
      </c>
      <c r="W2002" s="10">
        <f t="shared" si="192"/>
        <v>31.037500000000001</v>
      </c>
      <c r="X2002" s="10">
        <f t="shared" si="193"/>
        <v>-31.037500000000001</v>
      </c>
      <c r="Y2002" s="10">
        <f t="shared" si="194"/>
        <v>-1</v>
      </c>
      <c r="Z2002" s="10">
        <v>0</v>
      </c>
      <c r="AA2002" s="10" t="str">
        <f t="shared" si="195"/>
        <v>NA</v>
      </c>
      <c r="AB2002" s="10">
        <f t="shared" si="196"/>
        <v>0</v>
      </c>
      <c r="AC2002" t="str">
        <f t="shared" si="197"/>
        <v>u</v>
      </c>
      <c r="AD2002" t="s">
        <v>7156</v>
      </c>
    </row>
    <row r="2003" spans="1:30" x14ac:dyDescent="0.2">
      <c r="A2003" s="8" t="s">
        <v>819</v>
      </c>
      <c r="B2003" s="8" t="s">
        <v>7162</v>
      </c>
      <c r="C2003" s="8" t="s">
        <v>820</v>
      </c>
      <c r="D2003" s="8" t="s">
        <v>3349</v>
      </c>
      <c r="E2003" s="8" t="s">
        <v>3350</v>
      </c>
      <c r="F2003" s="9" t="s">
        <v>31</v>
      </c>
      <c r="G2003" s="8" t="s">
        <v>2469</v>
      </c>
      <c r="H2003" s="8" t="s">
        <v>2939</v>
      </c>
      <c r="I2003" s="8" t="s">
        <v>34</v>
      </c>
      <c r="J2003" s="8" t="s">
        <v>1031</v>
      </c>
      <c r="K2003" s="8" t="s">
        <v>36</v>
      </c>
      <c r="L2003" s="8" t="s">
        <v>68</v>
      </c>
      <c r="M2003" s="10">
        <v>10</v>
      </c>
      <c r="N2003" s="10">
        <v>9</v>
      </c>
      <c r="O2003" s="11">
        <v>52.524999899999997</v>
      </c>
      <c r="P2003" s="10">
        <v>5.8361111000000001</v>
      </c>
      <c r="Q2003" s="10">
        <v>225</v>
      </c>
      <c r="R2003" s="10">
        <v>4</v>
      </c>
      <c r="S2003" s="10">
        <v>1.27955555555556</v>
      </c>
      <c r="T2003" s="10">
        <v>0</v>
      </c>
      <c r="U2003" s="10">
        <v>0</v>
      </c>
      <c r="V2003" s="10">
        <v>0</v>
      </c>
      <c r="W2003" s="10">
        <f t="shared" si="192"/>
        <v>52.524999899999997</v>
      </c>
      <c r="X2003" s="10">
        <f t="shared" si="193"/>
        <v>-52.524999899999997</v>
      </c>
      <c r="Y2003" s="10">
        <f t="shared" si="194"/>
        <v>-1</v>
      </c>
      <c r="Z2003" s="10">
        <v>0</v>
      </c>
      <c r="AA2003" s="10" t="str">
        <f t="shared" si="195"/>
        <v>NA</v>
      </c>
      <c r="AB2003" s="10">
        <f t="shared" si="196"/>
        <v>0</v>
      </c>
      <c r="AC2003" t="str">
        <f t="shared" si="197"/>
        <v>u</v>
      </c>
      <c r="AD2003" t="s">
        <v>7156</v>
      </c>
    </row>
    <row r="2004" spans="1:30" x14ac:dyDescent="0.2">
      <c r="A2004" s="8" t="s">
        <v>819</v>
      </c>
      <c r="B2004" s="8" t="s">
        <v>7162</v>
      </c>
      <c r="C2004" s="8" t="s">
        <v>820</v>
      </c>
      <c r="D2004" s="8" t="s">
        <v>3351</v>
      </c>
      <c r="E2004" s="8" t="s">
        <v>3352</v>
      </c>
      <c r="F2004" s="9" t="s">
        <v>31</v>
      </c>
      <c r="G2004" s="8" t="s">
        <v>2469</v>
      </c>
      <c r="H2004" s="8" t="s">
        <v>2939</v>
      </c>
      <c r="I2004" s="8" t="s">
        <v>34</v>
      </c>
      <c r="J2004" s="8" t="s">
        <v>1031</v>
      </c>
      <c r="K2004" s="8" t="s">
        <v>36</v>
      </c>
      <c r="L2004" s="8" t="s">
        <v>68</v>
      </c>
      <c r="M2004" s="10">
        <v>10</v>
      </c>
      <c r="N2004" s="10">
        <v>11</v>
      </c>
      <c r="O2004" s="11">
        <v>62.837499999999999</v>
      </c>
      <c r="P2004" s="10">
        <v>5.7125000000000004</v>
      </c>
      <c r="Q2004" s="10">
        <v>403</v>
      </c>
      <c r="R2004" s="10">
        <v>2.7295285359801502</v>
      </c>
      <c r="S2004" s="10">
        <v>1.3488833746898301</v>
      </c>
      <c r="T2004" s="10">
        <v>0</v>
      </c>
      <c r="U2004" s="10">
        <v>0</v>
      </c>
      <c r="V2004" s="10">
        <v>0</v>
      </c>
      <c r="W2004" s="10">
        <f t="shared" si="192"/>
        <v>62.837499999999999</v>
      </c>
      <c r="X2004" s="10">
        <f t="shared" si="193"/>
        <v>-62.837499999999999</v>
      </c>
      <c r="Y2004" s="10">
        <f t="shared" si="194"/>
        <v>-1</v>
      </c>
      <c r="Z2004" s="10">
        <v>0</v>
      </c>
      <c r="AA2004" s="10" t="str">
        <f t="shared" si="195"/>
        <v>NA</v>
      </c>
      <c r="AB2004" s="10">
        <f t="shared" si="196"/>
        <v>0</v>
      </c>
      <c r="AC2004" t="str">
        <f t="shared" si="197"/>
        <v>u</v>
      </c>
      <c r="AD2004" t="s">
        <v>7156</v>
      </c>
    </row>
    <row r="2005" spans="1:30" x14ac:dyDescent="0.2">
      <c r="A2005" s="8" t="s">
        <v>819</v>
      </c>
      <c r="B2005" s="8" t="s">
        <v>7162</v>
      </c>
      <c r="C2005" s="8" t="s">
        <v>820</v>
      </c>
      <c r="D2005" s="8" t="s">
        <v>3353</v>
      </c>
      <c r="E2005" s="8" t="s">
        <v>3354</v>
      </c>
      <c r="F2005" s="9" t="s">
        <v>31</v>
      </c>
      <c r="G2005" s="8" t="s">
        <v>2469</v>
      </c>
      <c r="H2005" s="8" t="s">
        <v>2939</v>
      </c>
      <c r="I2005" s="8" t="s">
        <v>34</v>
      </c>
      <c r="J2005" s="8" t="s">
        <v>1031</v>
      </c>
      <c r="K2005" s="8" t="s">
        <v>36</v>
      </c>
      <c r="L2005" s="8" t="s">
        <v>68</v>
      </c>
      <c r="M2005" s="10">
        <v>10</v>
      </c>
      <c r="N2005" s="10">
        <v>15</v>
      </c>
      <c r="O2005" s="11">
        <v>69.312499874999986</v>
      </c>
      <c r="P2005" s="10">
        <v>4.6208333249999995</v>
      </c>
      <c r="Q2005" s="10">
        <v>128</v>
      </c>
      <c r="R2005" s="10">
        <v>11.71875</v>
      </c>
      <c r="S2005" s="10">
        <v>1.3328125</v>
      </c>
      <c r="T2005" s="10">
        <v>0</v>
      </c>
      <c r="U2005" s="10">
        <v>0</v>
      </c>
      <c r="V2005" s="10">
        <v>0</v>
      </c>
      <c r="W2005" s="10">
        <f t="shared" si="192"/>
        <v>69.312499874999986</v>
      </c>
      <c r="X2005" s="10">
        <f t="shared" si="193"/>
        <v>-69.312499874999986</v>
      </c>
      <c r="Y2005" s="10">
        <f t="shared" si="194"/>
        <v>-1</v>
      </c>
      <c r="Z2005" s="10">
        <v>0</v>
      </c>
      <c r="AA2005" s="10" t="str">
        <f t="shared" si="195"/>
        <v>NA</v>
      </c>
      <c r="AB2005" s="10">
        <f t="shared" si="196"/>
        <v>0</v>
      </c>
      <c r="AC2005" t="str">
        <f t="shared" si="197"/>
        <v>u</v>
      </c>
      <c r="AD2005" t="s">
        <v>7156</v>
      </c>
    </row>
    <row r="2006" spans="1:30" x14ac:dyDescent="0.2">
      <c r="A2006" s="8" t="s">
        <v>819</v>
      </c>
      <c r="B2006" s="8" t="s">
        <v>7162</v>
      </c>
      <c r="C2006" s="8" t="s">
        <v>820</v>
      </c>
      <c r="D2006" s="8" t="s">
        <v>3355</v>
      </c>
      <c r="E2006" s="8" t="s">
        <v>3356</v>
      </c>
      <c r="F2006" s="9" t="s">
        <v>31</v>
      </c>
      <c r="G2006" s="8" t="s">
        <v>2469</v>
      </c>
      <c r="H2006" s="8" t="s">
        <v>2939</v>
      </c>
      <c r="I2006" s="8" t="s">
        <v>34</v>
      </c>
      <c r="J2006" s="8" t="s">
        <v>1031</v>
      </c>
      <c r="K2006" s="8" t="s">
        <v>36</v>
      </c>
      <c r="L2006" s="8" t="s">
        <v>68</v>
      </c>
      <c r="M2006" s="10">
        <v>10</v>
      </c>
      <c r="N2006" s="10">
        <v>102</v>
      </c>
      <c r="O2006" s="11">
        <v>416.11249987499997</v>
      </c>
      <c r="P2006" s="10">
        <v>4.0795343124999999</v>
      </c>
      <c r="Q2006" s="10">
        <v>3102</v>
      </c>
      <c r="R2006" s="10">
        <v>3.2882011605415902</v>
      </c>
      <c r="S2006" s="10">
        <v>2.1960670535138598</v>
      </c>
      <c r="T2006" s="10">
        <v>0</v>
      </c>
      <c r="U2006" s="10">
        <v>0</v>
      </c>
      <c r="V2006" s="10">
        <v>0</v>
      </c>
      <c r="W2006" s="10">
        <f t="shared" si="192"/>
        <v>416.11249987499997</v>
      </c>
      <c r="X2006" s="10">
        <f t="shared" si="193"/>
        <v>-416.11249987499997</v>
      </c>
      <c r="Y2006" s="10">
        <f t="shared" si="194"/>
        <v>-1</v>
      </c>
      <c r="Z2006" s="10">
        <v>0</v>
      </c>
      <c r="AA2006" s="10" t="str">
        <f t="shared" si="195"/>
        <v>NA</v>
      </c>
      <c r="AB2006" s="10">
        <f t="shared" si="196"/>
        <v>0</v>
      </c>
      <c r="AC2006" t="str">
        <f t="shared" si="197"/>
        <v>f</v>
      </c>
      <c r="AD2006" t="s">
        <v>7138</v>
      </c>
    </row>
    <row r="2007" spans="1:30" x14ac:dyDescent="0.2">
      <c r="A2007" s="8" t="s">
        <v>819</v>
      </c>
      <c r="B2007" s="8" t="s">
        <v>7162</v>
      </c>
      <c r="C2007" s="8" t="s">
        <v>820</v>
      </c>
      <c r="D2007" s="8" t="s">
        <v>3357</v>
      </c>
      <c r="E2007" s="8" t="s">
        <v>3358</v>
      </c>
      <c r="F2007" s="9" t="s">
        <v>31</v>
      </c>
      <c r="G2007" s="8" t="s">
        <v>2469</v>
      </c>
      <c r="H2007" s="8" t="s">
        <v>2548</v>
      </c>
      <c r="I2007" s="8" t="s">
        <v>34</v>
      </c>
      <c r="J2007" s="8" t="s">
        <v>1031</v>
      </c>
      <c r="K2007" s="8" t="s">
        <v>36</v>
      </c>
      <c r="L2007" s="8" t="s">
        <v>68</v>
      </c>
      <c r="M2007" s="10">
        <v>11.25</v>
      </c>
      <c r="N2007" s="10">
        <v>1</v>
      </c>
      <c r="O2007" s="11">
        <v>2.0125000000000002</v>
      </c>
      <c r="P2007" s="10">
        <v>2.0125000000000002</v>
      </c>
      <c r="Q2007" s="10">
        <v>179</v>
      </c>
      <c r="R2007" s="10">
        <v>0.55865921787709505</v>
      </c>
      <c r="S2007" s="10">
        <v>1.2435754189944099</v>
      </c>
      <c r="T2007" s="10">
        <v>0</v>
      </c>
      <c r="U2007" s="10">
        <v>0</v>
      </c>
      <c r="V2007" s="10">
        <v>0</v>
      </c>
      <c r="W2007" s="10">
        <f t="shared" si="192"/>
        <v>2.0125000000000002</v>
      </c>
      <c r="X2007" s="10">
        <f t="shared" si="193"/>
        <v>-2.0125000000000002</v>
      </c>
      <c r="Y2007" s="10">
        <f t="shared" si="194"/>
        <v>-1</v>
      </c>
      <c r="Z2007" s="10">
        <v>0</v>
      </c>
      <c r="AA2007" s="10" t="str">
        <f t="shared" si="195"/>
        <v>NA</v>
      </c>
      <c r="AB2007" s="10">
        <f t="shared" si="196"/>
        <v>0</v>
      </c>
      <c r="AC2007" t="str">
        <f t="shared" si="197"/>
        <v>s</v>
      </c>
      <c r="AD2007" t="s">
        <v>7142</v>
      </c>
    </row>
    <row r="2008" spans="1:30" x14ac:dyDescent="0.2">
      <c r="A2008" s="8" t="s">
        <v>819</v>
      </c>
      <c r="B2008" s="8" t="s">
        <v>7162</v>
      </c>
      <c r="C2008" s="8" t="s">
        <v>820</v>
      </c>
      <c r="D2008" s="8" t="s">
        <v>3359</v>
      </c>
      <c r="E2008" s="8" t="s">
        <v>3360</v>
      </c>
      <c r="F2008" s="9" t="s">
        <v>31</v>
      </c>
      <c r="G2008" s="8" t="s">
        <v>2469</v>
      </c>
      <c r="H2008" s="8" t="s">
        <v>2505</v>
      </c>
      <c r="I2008" s="8" t="s">
        <v>34</v>
      </c>
      <c r="J2008" s="8" t="s">
        <v>1031</v>
      </c>
      <c r="K2008" s="8" t="s">
        <v>36</v>
      </c>
      <c r="L2008" s="8" t="s">
        <v>68</v>
      </c>
      <c r="M2008" s="10">
        <v>11.25</v>
      </c>
      <c r="N2008" s="10">
        <v>1</v>
      </c>
      <c r="O2008" s="11">
        <v>5.7874999999999996</v>
      </c>
      <c r="P2008" s="10">
        <v>5.7874999999999996</v>
      </c>
      <c r="Q2008" s="10">
        <v>8</v>
      </c>
      <c r="R2008" s="10">
        <v>12.5</v>
      </c>
      <c r="S2008" s="10">
        <v>1</v>
      </c>
      <c r="T2008" s="10">
        <v>0</v>
      </c>
      <c r="U2008" s="10">
        <v>0</v>
      </c>
      <c r="V2008" s="10">
        <v>0</v>
      </c>
      <c r="W2008" s="10">
        <f t="shared" si="192"/>
        <v>5.7874999999999996</v>
      </c>
      <c r="X2008" s="10">
        <f t="shared" si="193"/>
        <v>-5.7874999999999996</v>
      </c>
      <c r="Y2008" s="10">
        <f t="shared" si="194"/>
        <v>-1</v>
      </c>
      <c r="Z2008" s="10">
        <v>0</v>
      </c>
      <c r="AA2008" s="10" t="str">
        <f t="shared" si="195"/>
        <v>NA</v>
      </c>
      <c r="AB2008" s="10">
        <f t="shared" si="196"/>
        <v>0</v>
      </c>
      <c r="AC2008" t="str">
        <f t="shared" si="197"/>
        <v>e</v>
      </c>
      <c r="AD2008" t="s">
        <v>7154</v>
      </c>
    </row>
    <row r="2009" spans="1:30" x14ac:dyDescent="0.2">
      <c r="A2009" s="8" t="s">
        <v>819</v>
      </c>
      <c r="B2009" s="8" t="s">
        <v>7162</v>
      </c>
      <c r="C2009" s="8" t="s">
        <v>820</v>
      </c>
      <c r="D2009" s="8" t="s">
        <v>3361</v>
      </c>
      <c r="E2009" s="8" t="s">
        <v>3362</v>
      </c>
      <c r="F2009" s="9" t="s">
        <v>31</v>
      </c>
      <c r="G2009" s="8" t="s">
        <v>2469</v>
      </c>
      <c r="H2009" s="8" t="s">
        <v>2789</v>
      </c>
      <c r="I2009" s="8" t="s">
        <v>3020</v>
      </c>
      <c r="J2009" s="8" t="s">
        <v>1031</v>
      </c>
      <c r="K2009" s="8" t="s">
        <v>36</v>
      </c>
      <c r="L2009" s="8" t="s">
        <v>68</v>
      </c>
      <c r="M2009" s="10">
        <v>12.5</v>
      </c>
      <c r="N2009" s="10">
        <v>1</v>
      </c>
      <c r="O2009" s="11">
        <v>3.1124999999999998</v>
      </c>
      <c r="P2009" s="10">
        <v>3.1124999999999998</v>
      </c>
      <c r="Q2009" s="10">
        <v>19</v>
      </c>
      <c r="R2009" s="10">
        <v>5.2631578947368398</v>
      </c>
      <c r="S2009" s="10">
        <v>1.0526315789473699</v>
      </c>
      <c r="T2009" s="10">
        <v>0</v>
      </c>
      <c r="U2009" s="10">
        <v>0</v>
      </c>
      <c r="V2009" s="10">
        <v>0</v>
      </c>
      <c r="W2009" s="10">
        <f t="shared" si="192"/>
        <v>3.1124999999999998</v>
      </c>
      <c r="X2009" s="10">
        <f t="shared" si="193"/>
        <v>-3.1124999999999998</v>
      </c>
      <c r="Y2009" s="10">
        <f t="shared" si="194"/>
        <v>-1</v>
      </c>
      <c r="Z2009" s="10">
        <v>0</v>
      </c>
      <c r="AA2009" s="10" t="str">
        <f t="shared" si="195"/>
        <v>NA</v>
      </c>
      <c r="AB2009" s="10">
        <f t="shared" si="196"/>
        <v>0</v>
      </c>
      <c r="AC2009" t="str">
        <f t="shared" si="197"/>
        <v>d</v>
      </c>
      <c r="AD2009" t="s">
        <v>7147</v>
      </c>
    </row>
    <row r="2010" spans="1:30" x14ac:dyDescent="0.2">
      <c r="A2010" s="8" t="s">
        <v>819</v>
      </c>
      <c r="B2010" s="8" t="s">
        <v>7162</v>
      </c>
      <c r="C2010" s="8" t="s">
        <v>820</v>
      </c>
      <c r="D2010" s="8" t="s">
        <v>3363</v>
      </c>
      <c r="E2010" s="8" t="s">
        <v>3364</v>
      </c>
      <c r="F2010" s="9" t="s">
        <v>31</v>
      </c>
      <c r="G2010" s="8" t="s">
        <v>2469</v>
      </c>
      <c r="H2010" s="8" t="s">
        <v>2553</v>
      </c>
      <c r="I2010" s="8" t="s">
        <v>2554</v>
      </c>
      <c r="J2010" s="8" t="s">
        <v>1031</v>
      </c>
      <c r="K2010" s="8" t="s">
        <v>36</v>
      </c>
      <c r="L2010" s="8" t="s">
        <v>68</v>
      </c>
      <c r="M2010" s="10">
        <v>12.5</v>
      </c>
      <c r="N2010" s="10">
        <v>1</v>
      </c>
      <c r="O2010" s="11">
        <v>3.5750000000000002</v>
      </c>
      <c r="P2010" s="10">
        <v>3.5750000000000002</v>
      </c>
      <c r="Q2010" s="10">
        <v>1</v>
      </c>
      <c r="R2010" s="10">
        <v>100</v>
      </c>
      <c r="S2010" s="10">
        <v>1</v>
      </c>
      <c r="T2010" s="10">
        <v>0</v>
      </c>
      <c r="U2010" s="10">
        <v>0</v>
      </c>
      <c r="V2010" s="10">
        <v>0</v>
      </c>
      <c r="W2010" s="10">
        <f t="shared" si="192"/>
        <v>3.5750000000000002</v>
      </c>
      <c r="X2010" s="10">
        <f t="shared" si="193"/>
        <v>-3.5750000000000002</v>
      </c>
      <c r="Y2010" s="10">
        <f t="shared" si="194"/>
        <v>-1</v>
      </c>
      <c r="Z2010" s="10">
        <v>0</v>
      </c>
      <c r="AA2010" s="10" t="str">
        <f t="shared" si="195"/>
        <v>NA</v>
      </c>
      <c r="AB2010" s="10">
        <f t="shared" si="196"/>
        <v>0</v>
      </c>
      <c r="AC2010" t="str">
        <f t="shared" si="197"/>
        <v>b</v>
      </c>
      <c r="AD2010" t="s">
        <v>7139</v>
      </c>
    </row>
    <row r="2011" spans="1:30" x14ac:dyDescent="0.2">
      <c r="A2011" s="8" t="s">
        <v>819</v>
      </c>
      <c r="B2011" s="8" t="s">
        <v>7162</v>
      </c>
      <c r="C2011" s="8" t="s">
        <v>820</v>
      </c>
      <c r="D2011" s="8" t="s">
        <v>3365</v>
      </c>
      <c r="E2011" s="8" t="s">
        <v>3366</v>
      </c>
      <c r="F2011" s="9" t="s">
        <v>31</v>
      </c>
      <c r="G2011" s="8" t="s">
        <v>2469</v>
      </c>
      <c r="H2011" s="8" t="s">
        <v>2789</v>
      </c>
      <c r="I2011" s="8" t="s">
        <v>3020</v>
      </c>
      <c r="J2011" s="8" t="s">
        <v>1031</v>
      </c>
      <c r="K2011" s="8" t="s">
        <v>36</v>
      </c>
      <c r="L2011" s="8" t="s">
        <v>68</v>
      </c>
      <c r="M2011" s="10">
        <v>12.5</v>
      </c>
      <c r="N2011" s="10">
        <v>2</v>
      </c>
      <c r="O2011" s="11">
        <v>6.0750000000000002</v>
      </c>
      <c r="P2011" s="10">
        <v>3.0375000000000001</v>
      </c>
      <c r="Q2011" s="10">
        <v>17</v>
      </c>
      <c r="R2011" s="10">
        <v>11.764705882352899</v>
      </c>
      <c r="S2011" s="10">
        <v>1.04117647058824</v>
      </c>
      <c r="T2011" s="10">
        <v>0</v>
      </c>
      <c r="U2011" s="10">
        <v>0</v>
      </c>
      <c r="V2011" s="10">
        <v>0</v>
      </c>
      <c r="W2011" s="10">
        <f t="shared" si="192"/>
        <v>6.0750000000000002</v>
      </c>
      <c r="X2011" s="10">
        <f t="shared" si="193"/>
        <v>-6.0750000000000002</v>
      </c>
      <c r="Y2011" s="10">
        <f t="shared" si="194"/>
        <v>-1</v>
      </c>
      <c r="Z2011" s="10">
        <v>0</v>
      </c>
      <c r="AA2011" s="10" t="str">
        <f t="shared" si="195"/>
        <v>NA</v>
      </c>
      <c r="AB2011" s="10">
        <f t="shared" si="196"/>
        <v>0</v>
      </c>
      <c r="AC2011" t="str">
        <f t="shared" si="197"/>
        <v>d</v>
      </c>
      <c r="AD2011" t="s">
        <v>7147</v>
      </c>
    </row>
    <row r="2012" spans="1:30" x14ac:dyDescent="0.2">
      <c r="A2012" s="8" t="s">
        <v>819</v>
      </c>
      <c r="B2012" s="8" t="s">
        <v>7162</v>
      </c>
      <c r="C2012" s="8" t="s">
        <v>820</v>
      </c>
      <c r="D2012" s="8" t="s">
        <v>3367</v>
      </c>
      <c r="E2012" s="8" t="s">
        <v>3368</v>
      </c>
      <c r="F2012" s="9" t="s">
        <v>31</v>
      </c>
      <c r="G2012" s="8" t="s">
        <v>2469</v>
      </c>
      <c r="H2012" s="8" t="s">
        <v>2939</v>
      </c>
      <c r="I2012" s="8" t="s">
        <v>34</v>
      </c>
      <c r="J2012" s="8" t="s">
        <v>1031</v>
      </c>
      <c r="K2012" s="8" t="s">
        <v>36</v>
      </c>
      <c r="L2012" s="8" t="s">
        <v>68</v>
      </c>
      <c r="M2012" s="10">
        <v>12.5</v>
      </c>
      <c r="N2012" s="10">
        <v>4</v>
      </c>
      <c r="O2012" s="11">
        <v>14.1875</v>
      </c>
      <c r="P2012" s="10">
        <v>3.546875</v>
      </c>
      <c r="Q2012" s="10">
        <v>56</v>
      </c>
      <c r="R2012" s="10">
        <v>7.1428571428571397</v>
      </c>
      <c r="S2012" s="10">
        <v>1.2660714285714301</v>
      </c>
      <c r="T2012" s="10">
        <v>0</v>
      </c>
      <c r="U2012" s="10">
        <v>0</v>
      </c>
      <c r="V2012" s="10">
        <v>0</v>
      </c>
      <c r="W2012" s="10">
        <f t="shared" si="192"/>
        <v>14.1875</v>
      </c>
      <c r="X2012" s="10">
        <f t="shared" si="193"/>
        <v>-14.1875</v>
      </c>
      <c r="Y2012" s="10">
        <f t="shared" si="194"/>
        <v>-1</v>
      </c>
      <c r="Z2012" s="10">
        <v>0</v>
      </c>
      <c r="AA2012" s="10" t="str">
        <f t="shared" si="195"/>
        <v>NA</v>
      </c>
      <c r="AB2012" s="10">
        <f t="shared" si="196"/>
        <v>0</v>
      </c>
      <c r="AC2012" t="str">
        <f t="shared" si="197"/>
        <v>u</v>
      </c>
      <c r="AD2012" t="s">
        <v>7156</v>
      </c>
    </row>
    <row r="2013" spans="1:30" x14ac:dyDescent="0.2">
      <c r="A2013" s="8" t="s">
        <v>819</v>
      </c>
      <c r="B2013" s="8" t="s">
        <v>7162</v>
      </c>
      <c r="C2013" s="8" t="s">
        <v>820</v>
      </c>
      <c r="D2013" s="8" t="s">
        <v>3369</v>
      </c>
      <c r="E2013" s="8" t="s">
        <v>3370</v>
      </c>
      <c r="F2013" s="9" t="s">
        <v>31</v>
      </c>
      <c r="G2013" s="8" t="s">
        <v>2469</v>
      </c>
      <c r="H2013" s="8" t="s">
        <v>2789</v>
      </c>
      <c r="I2013" s="8" t="s">
        <v>34</v>
      </c>
      <c r="J2013" s="8" t="s">
        <v>1031</v>
      </c>
      <c r="K2013" s="8" t="s">
        <v>36</v>
      </c>
      <c r="L2013" s="8" t="s">
        <v>68</v>
      </c>
      <c r="M2013" s="10">
        <v>12.5</v>
      </c>
      <c r="N2013" s="10">
        <v>5</v>
      </c>
      <c r="O2013" s="11">
        <v>14.987500000000001</v>
      </c>
      <c r="P2013" s="10">
        <v>2.9975000000000001</v>
      </c>
      <c r="Q2013" s="10">
        <v>162</v>
      </c>
      <c r="R2013" s="10">
        <v>3.0864197530864201</v>
      </c>
      <c r="S2013" s="10">
        <v>1.0432098765432101</v>
      </c>
      <c r="T2013" s="10">
        <v>0</v>
      </c>
      <c r="U2013" s="10">
        <v>0</v>
      </c>
      <c r="V2013" s="10">
        <v>0</v>
      </c>
      <c r="W2013" s="10">
        <f t="shared" si="192"/>
        <v>14.987500000000001</v>
      </c>
      <c r="X2013" s="10">
        <f t="shared" si="193"/>
        <v>-14.987500000000001</v>
      </c>
      <c r="Y2013" s="10">
        <f t="shared" si="194"/>
        <v>-1</v>
      </c>
      <c r="Z2013" s="10">
        <v>0</v>
      </c>
      <c r="AA2013" s="10" t="str">
        <f t="shared" si="195"/>
        <v>NA</v>
      </c>
      <c r="AB2013" s="10">
        <f t="shared" si="196"/>
        <v>0</v>
      </c>
      <c r="AC2013" t="str">
        <f t="shared" si="197"/>
        <v>d</v>
      </c>
      <c r="AD2013" t="s">
        <v>7147</v>
      </c>
    </row>
    <row r="2014" spans="1:30" x14ac:dyDescent="0.2">
      <c r="A2014" s="8" t="s">
        <v>819</v>
      </c>
      <c r="B2014" s="8" t="s">
        <v>7162</v>
      </c>
      <c r="C2014" s="8" t="s">
        <v>820</v>
      </c>
      <c r="D2014" s="8" t="s">
        <v>3371</v>
      </c>
      <c r="E2014" s="8" t="s">
        <v>3372</v>
      </c>
      <c r="F2014" s="9" t="s">
        <v>277</v>
      </c>
      <c r="G2014" s="8" t="s">
        <v>2469</v>
      </c>
      <c r="H2014" s="8" t="s">
        <v>2553</v>
      </c>
      <c r="I2014" s="8" t="s">
        <v>34</v>
      </c>
      <c r="J2014" s="8" t="s">
        <v>35</v>
      </c>
      <c r="K2014" s="8" t="s">
        <v>36</v>
      </c>
      <c r="L2014" s="8" t="s">
        <v>37</v>
      </c>
      <c r="M2014" s="10">
        <v>7.5</v>
      </c>
      <c r="N2014" s="10">
        <v>1</v>
      </c>
      <c r="O2014" s="11">
        <v>0.1875</v>
      </c>
      <c r="P2014" s="10">
        <v>0.1875</v>
      </c>
      <c r="Q2014" s="10">
        <v>154</v>
      </c>
      <c r="R2014" s="10">
        <v>0.64935064935064901</v>
      </c>
      <c r="S2014" s="10">
        <v>3.8</v>
      </c>
      <c r="T2014" s="10">
        <v>0</v>
      </c>
      <c r="U2014" s="10">
        <v>0</v>
      </c>
      <c r="V2014" s="10">
        <v>0</v>
      </c>
      <c r="W2014" s="10">
        <f t="shared" si="192"/>
        <v>0.1875</v>
      </c>
      <c r="X2014" s="10">
        <f t="shared" si="193"/>
        <v>-0.1875</v>
      </c>
      <c r="Y2014" s="10">
        <f t="shared" si="194"/>
        <v>-1</v>
      </c>
      <c r="Z2014" s="10">
        <v>0</v>
      </c>
      <c r="AA2014" s="10" t="str">
        <f t="shared" si="195"/>
        <v>NA</v>
      </c>
      <c r="AB2014" s="10">
        <f t="shared" si="196"/>
        <v>0</v>
      </c>
      <c r="AC2014" t="str">
        <f t="shared" si="197"/>
        <v>c</v>
      </c>
      <c r="AD2014" t="s">
        <v>7140</v>
      </c>
    </row>
    <row r="2015" spans="1:30" x14ac:dyDescent="0.2">
      <c r="A2015" s="8" t="s">
        <v>819</v>
      </c>
      <c r="B2015" s="8" t="s">
        <v>7162</v>
      </c>
      <c r="C2015" s="8" t="s">
        <v>820</v>
      </c>
      <c r="D2015" s="8" t="s">
        <v>3373</v>
      </c>
      <c r="E2015" s="8" t="s">
        <v>3374</v>
      </c>
      <c r="F2015" s="9" t="s">
        <v>277</v>
      </c>
      <c r="G2015" s="8" t="s">
        <v>2469</v>
      </c>
      <c r="H2015" s="8" t="s">
        <v>2542</v>
      </c>
      <c r="I2015" s="8" t="s">
        <v>34</v>
      </c>
      <c r="J2015" s="8" t="s">
        <v>35</v>
      </c>
      <c r="K2015" s="8" t="s">
        <v>36</v>
      </c>
      <c r="L2015" s="8" t="s">
        <v>37</v>
      </c>
      <c r="M2015" s="10">
        <v>7.5</v>
      </c>
      <c r="N2015" s="10">
        <v>1</v>
      </c>
      <c r="O2015" s="11">
        <v>0.23749999999999999</v>
      </c>
      <c r="P2015" s="10">
        <v>0.23749999999999999</v>
      </c>
      <c r="Q2015" s="10">
        <v>1669</v>
      </c>
      <c r="R2015" s="10">
        <v>5.9916117435590201E-2</v>
      </c>
      <c r="S2015" s="10">
        <v>2.8492510485320599</v>
      </c>
      <c r="T2015" s="10">
        <v>0</v>
      </c>
      <c r="U2015" s="10">
        <v>0</v>
      </c>
      <c r="V2015" s="10">
        <v>0</v>
      </c>
      <c r="W2015" s="10">
        <f t="shared" si="192"/>
        <v>0.23749999999999999</v>
      </c>
      <c r="X2015" s="10">
        <f t="shared" si="193"/>
        <v>-0.23749999999999999</v>
      </c>
      <c r="Y2015" s="10">
        <f t="shared" si="194"/>
        <v>-1</v>
      </c>
      <c r="Z2015" s="10">
        <v>0</v>
      </c>
      <c r="AA2015" s="10" t="str">
        <f t="shared" si="195"/>
        <v>NA</v>
      </c>
      <c r="AB2015" s="10">
        <f t="shared" si="196"/>
        <v>0</v>
      </c>
      <c r="AC2015" t="str">
        <f t="shared" si="197"/>
        <v>c</v>
      </c>
      <c r="AD2015" t="s">
        <v>7140</v>
      </c>
    </row>
    <row r="2016" spans="1:30" x14ac:dyDescent="0.2">
      <c r="A2016" s="8" t="s">
        <v>819</v>
      </c>
      <c r="B2016" s="8" t="s">
        <v>7162</v>
      </c>
      <c r="C2016" s="8" t="s">
        <v>820</v>
      </c>
      <c r="D2016" s="8" t="s">
        <v>3375</v>
      </c>
      <c r="E2016" s="8" t="s">
        <v>3376</v>
      </c>
      <c r="F2016" s="9" t="s">
        <v>277</v>
      </c>
      <c r="G2016" s="8" t="s">
        <v>2469</v>
      </c>
      <c r="H2016" s="8" t="s">
        <v>3275</v>
      </c>
      <c r="I2016" s="8" t="s">
        <v>34</v>
      </c>
      <c r="J2016" s="8" t="s">
        <v>35</v>
      </c>
      <c r="K2016" s="8" t="s">
        <v>36</v>
      </c>
      <c r="L2016" s="8" t="s">
        <v>37</v>
      </c>
      <c r="M2016" s="10">
        <v>7.5</v>
      </c>
      <c r="N2016" s="10">
        <v>1</v>
      </c>
      <c r="O2016" s="11">
        <v>0.23749999999999999</v>
      </c>
      <c r="P2016" s="10">
        <v>0.23749999999999999</v>
      </c>
      <c r="Q2016" s="10">
        <v>138</v>
      </c>
      <c r="R2016" s="10">
        <v>0.72463768115941996</v>
      </c>
      <c r="S2016" s="10">
        <v>2.1673913043478299</v>
      </c>
      <c r="T2016" s="10">
        <v>0</v>
      </c>
      <c r="U2016" s="10">
        <v>0</v>
      </c>
      <c r="V2016" s="10">
        <v>0</v>
      </c>
      <c r="W2016" s="10">
        <f t="shared" si="192"/>
        <v>0.23749999999999999</v>
      </c>
      <c r="X2016" s="10">
        <f t="shared" si="193"/>
        <v>-0.23749999999999999</v>
      </c>
      <c r="Y2016" s="10">
        <f t="shared" si="194"/>
        <v>-1</v>
      </c>
      <c r="Z2016" s="10">
        <v>0</v>
      </c>
      <c r="AA2016" s="10" t="str">
        <f t="shared" si="195"/>
        <v>NA</v>
      </c>
      <c r="AB2016" s="10">
        <f t="shared" si="196"/>
        <v>0</v>
      </c>
      <c r="AC2016" t="str">
        <f t="shared" si="197"/>
        <v>c</v>
      </c>
      <c r="AD2016" t="s">
        <v>7140</v>
      </c>
    </row>
    <row r="2017" spans="1:30" x14ac:dyDescent="0.2">
      <c r="A2017" s="8" t="s">
        <v>819</v>
      </c>
      <c r="B2017" s="8" t="s">
        <v>7162</v>
      </c>
      <c r="C2017" s="8" t="s">
        <v>820</v>
      </c>
      <c r="D2017" s="8" t="s">
        <v>3377</v>
      </c>
      <c r="E2017" s="8" t="s">
        <v>3378</v>
      </c>
      <c r="F2017" s="9" t="s">
        <v>277</v>
      </c>
      <c r="G2017" s="8" t="s">
        <v>2469</v>
      </c>
      <c r="H2017" s="8" t="s">
        <v>2548</v>
      </c>
      <c r="I2017" s="8" t="s">
        <v>34</v>
      </c>
      <c r="J2017" s="8" t="s">
        <v>35</v>
      </c>
      <c r="K2017" s="8" t="s">
        <v>36</v>
      </c>
      <c r="L2017" s="8" t="s">
        <v>37</v>
      </c>
      <c r="M2017" s="10">
        <v>7.5</v>
      </c>
      <c r="N2017" s="10">
        <v>1</v>
      </c>
      <c r="O2017" s="11">
        <v>0.32500000000000001</v>
      </c>
      <c r="P2017" s="10">
        <v>0.32500000000000001</v>
      </c>
      <c r="Q2017" s="10">
        <v>2316</v>
      </c>
      <c r="R2017" s="10">
        <v>4.3177892918825601E-2</v>
      </c>
      <c r="S2017" s="10">
        <v>4.5443868739205504</v>
      </c>
      <c r="T2017" s="10">
        <v>0</v>
      </c>
      <c r="U2017" s="10">
        <v>0</v>
      </c>
      <c r="V2017" s="10">
        <v>0</v>
      </c>
      <c r="W2017" s="10">
        <f t="shared" si="192"/>
        <v>0.32500000000000001</v>
      </c>
      <c r="X2017" s="10">
        <f t="shared" si="193"/>
        <v>-0.32500000000000001</v>
      </c>
      <c r="Y2017" s="10">
        <f t="shared" si="194"/>
        <v>-1</v>
      </c>
      <c r="Z2017" s="10">
        <v>0</v>
      </c>
      <c r="AA2017" s="10" t="str">
        <f t="shared" si="195"/>
        <v>NA</v>
      </c>
      <c r="AB2017" s="10">
        <f t="shared" si="196"/>
        <v>0</v>
      </c>
      <c r="AC2017" t="str">
        <f t="shared" si="197"/>
        <v>c</v>
      </c>
      <c r="AD2017" t="s">
        <v>7140</v>
      </c>
    </row>
    <row r="2018" spans="1:30" x14ac:dyDescent="0.2">
      <c r="A2018" s="8" t="s">
        <v>819</v>
      </c>
      <c r="B2018" s="8" t="s">
        <v>7162</v>
      </c>
      <c r="C2018" s="8" t="s">
        <v>820</v>
      </c>
      <c r="D2018" s="8" t="s">
        <v>3379</v>
      </c>
      <c r="E2018" s="8" t="s">
        <v>3380</v>
      </c>
      <c r="F2018" s="9" t="s">
        <v>277</v>
      </c>
      <c r="G2018" s="8" t="s">
        <v>2469</v>
      </c>
      <c r="H2018" s="8" t="s">
        <v>2723</v>
      </c>
      <c r="I2018" s="8" t="s">
        <v>34</v>
      </c>
      <c r="J2018" s="8" t="s">
        <v>35</v>
      </c>
      <c r="K2018" s="8" t="s">
        <v>36</v>
      </c>
      <c r="L2018" s="8" t="s">
        <v>37</v>
      </c>
      <c r="M2018" s="10">
        <v>7.5</v>
      </c>
      <c r="N2018" s="10">
        <v>2</v>
      </c>
      <c r="O2018" s="11">
        <v>0.57499999999999996</v>
      </c>
      <c r="P2018" s="10">
        <v>0.28749999999999998</v>
      </c>
      <c r="Q2018" s="10">
        <v>2013</v>
      </c>
      <c r="R2018" s="10">
        <v>9.9354197714853501E-2</v>
      </c>
      <c r="S2018" s="10">
        <v>4.11897665176354</v>
      </c>
      <c r="T2018" s="10">
        <v>0</v>
      </c>
      <c r="U2018" s="10">
        <v>0</v>
      </c>
      <c r="V2018" s="10">
        <v>0</v>
      </c>
      <c r="W2018" s="10">
        <f t="shared" si="192"/>
        <v>0.57499999999999996</v>
      </c>
      <c r="X2018" s="10">
        <f t="shared" si="193"/>
        <v>-0.57499999999999996</v>
      </c>
      <c r="Y2018" s="10">
        <f t="shared" si="194"/>
        <v>-1</v>
      </c>
      <c r="Z2018" s="10">
        <v>0</v>
      </c>
      <c r="AA2018" s="10" t="str">
        <f t="shared" si="195"/>
        <v>NA</v>
      </c>
      <c r="AB2018" s="10">
        <f t="shared" si="196"/>
        <v>0</v>
      </c>
      <c r="AC2018" t="str">
        <f t="shared" si="197"/>
        <v>c</v>
      </c>
      <c r="AD2018" t="s">
        <v>7140</v>
      </c>
    </row>
    <row r="2019" spans="1:30" x14ac:dyDescent="0.2">
      <c r="A2019" s="8" t="s">
        <v>819</v>
      </c>
      <c r="B2019" s="8" t="s">
        <v>7162</v>
      </c>
      <c r="C2019" s="8" t="s">
        <v>820</v>
      </c>
      <c r="D2019" s="8" t="s">
        <v>3381</v>
      </c>
      <c r="E2019" s="8" t="s">
        <v>3382</v>
      </c>
      <c r="F2019" s="9" t="s">
        <v>277</v>
      </c>
      <c r="G2019" s="8" t="s">
        <v>2469</v>
      </c>
      <c r="H2019" s="8" t="s">
        <v>3104</v>
      </c>
      <c r="I2019" s="8" t="s">
        <v>34</v>
      </c>
      <c r="J2019" s="8" t="s">
        <v>35</v>
      </c>
      <c r="K2019" s="8" t="s">
        <v>36</v>
      </c>
      <c r="L2019" s="8" t="s">
        <v>37</v>
      </c>
      <c r="M2019" s="10">
        <v>7.5</v>
      </c>
      <c r="N2019" s="10">
        <v>2</v>
      </c>
      <c r="O2019" s="11">
        <v>0.65</v>
      </c>
      <c r="P2019" s="10">
        <v>0.32500000000000001</v>
      </c>
      <c r="Q2019" s="10">
        <v>144</v>
      </c>
      <c r="R2019" s="10">
        <v>1.3888888888888899</v>
      </c>
      <c r="S2019" s="10">
        <v>2.81388888888889</v>
      </c>
      <c r="T2019" s="10">
        <v>0</v>
      </c>
      <c r="U2019" s="10">
        <v>0</v>
      </c>
      <c r="V2019" s="10">
        <v>0</v>
      </c>
      <c r="W2019" s="10">
        <f t="shared" si="192"/>
        <v>0.65</v>
      </c>
      <c r="X2019" s="10">
        <f t="shared" si="193"/>
        <v>-0.65</v>
      </c>
      <c r="Y2019" s="10">
        <f t="shared" si="194"/>
        <v>-1</v>
      </c>
      <c r="Z2019" s="10">
        <v>0</v>
      </c>
      <c r="AA2019" s="10" t="str">
        <f t="shared" si="195"/>
        <v>NA</v>
      </c>
      <c r="AB2019" s="10">
        <f t="shared" si="196"/>
        <v>0</v>
      </c>
      <c r="AC2019" t="str">
        <f t="shared" si="197"/>
        <v>c</v>
      </c>
      <c r="AD2019" t="s">
        <v>7140</v>
      </c>
    </row>
    <row r="2020" spans="1:30" x14ac:dyDescent="0.2">
      <c r="A2020" s="8" t="s">
        <v>819</v>
      </c>
      <c r="B2020" s="8" t="s">
        <v>7162</v>
      </c>
      <c r="C2020" s="8" t="s">
        <v>820</v>
      </c>
      <c r="D2020" s="8" t="s">
        <v>3383</v>
      </c>
      <c r="E2020" s="8" t="s">
        <v>3384</v>
      </c>
      <c r="F2020" s="9" t="s">
        <v>277</v>
      </c>
      <c r="G2020" s="8" t="s">
        <v>2469</v>
      </c>
      <c r="H2020" s="8" t="s">
        <v>3265</v>
      </c>
      <c r="I2020" s="8" t="s">
        <v>34</v>
      </c>
      <c r="J2020" s="8" t="s">
        <v>35</v>
      </c>
      <c r="K2020" s="8" t="s">
        <v>36</v>
      </c>
      <c r="L2020" s="8" t="s">
        <v>37</v>
      </c>
      <c r="M2020" s="10">
        <v>7.5</v>
      </c>
      <c r="N2020" s="10">
        <v>2</v>
      </c>
      <c r="O2020" s="11">
        <v>0.77500000000000002</v>
      </c>
      <c r="P2020" s="10">
        <v>0.38750000000000001</v>
      </c>
      <c r="Q2020" s="10">
        <v>86</v>
      </c>
      <c r="R2020" s="10">
        <v>2.32558139534884</v>
      </c>
      <c r="S2020" s="10">
        <v>2.6069767441860501</v>
      </c>
      <c r="T2020" s="10">
        <v>0</v>
      </c>
      <c r="U2020" s="10">
        <v>0</v>
      </c>
      <c r="V2020" s="10">
        <v>0</v>
      </c>
      <c r="W2020" s="10">
        <f t="shared" si="192"/>
        <v>0.77500000000000002</v>
      </c>
      <c r="X2020" s="10">
        <f t="shared" si="193"/>
        <v>-0.77500000000000002</v>
      </c>
      <c r="Y2020" s="10">
        <f t="shared" si="194"/>
        <v>-1</v>
      </c>
      <c r="Z2020" s="10">
        <v>0</v>
      </c>
      <c r="AA2020" s="10" t="str">
        <f t="shared" si="195"/>
        <v>NA</v>
      </c>
      <c r="AB2020" s="10">
        <f t="shared" si="196"/>
        <v>0</v>
      </c>
      <c r="AC2020" t="str">
        <f t="shared" si="197"/>
        <v>c</v>
      </c>
      <c r="AD2020" t="s">
        <v>7140</v>
      </c>
    </row>
    <row r="2021" spans="1:30" x14ac:dyDescent="0.2">
      <c r="A2021" s="8" t="s">
        <v>819</v>
      </c>
      <c r="B2021" s="8" t="s">
        <v>7162</v>
      </c>
      <c r="C2021" s="8" t="s">
        <v>820</v>
      </c>
      <c r="D2021" s="8" t="s">
        <v>3385</v>
      </c>
      <c r="E2021" s="8" t="s">
        <v>3386</v>
      </c>
      <c r="F2021" s="9" t="s">
        <v>277</v>
      </c>
      <c r="G2021" s="8" t="s">
        <v>2469</v>
      </c>
      <c r="H2021" s="8" t="s">
        <v>2505</v>
      </c>
      <c r="I2021" s="8" t="s">
        <v>34</v>
      </c>
      <c r="J2021" s="8" t="s">
        <v>35</v>
      </c>
      <c r="K2021" s="8" t="s">
        <v>36</v>
      </c>
      <c r="L2021" s="8" t="s">
        <v>37</v>
      </c>
      <c r="M2021" s="10">
        <v>7.5</v>
      </c>
      <c r="N2021" s="10">
        <v>2</v>
      </c>
      <c r="O2021" s="11">
        <v>0.8</v>
      </c>
      <c r="P2021" s="10">
        <v>0.4</v>
      </c>
      <c r="Q2021" s="10">
        <v>112</v>
      </c>
      <c r="R2021" s="10">
        <v>1.78571428571429</v>
      </c>
      <c r="S2021" s="10">
        <v>4.3919642857142902</v>
      </c>
      <c r="T2021" s="10">
        <v>0</v>
      </c>
      <c r="U2021" s="10">
        <v>0</v>
      </c>
      <c r="V2021" s="10">
        <v>0</v>
      </c>
      <c r="W2021" s="10">
        <f t="shared" si="192"/>
        <v>0.8</v>
      </c>
      <c r="X2021" s="10">
        <f t="shared" si="193"/>
        <v>-0.8</v>
      </c>
      <c r="Y2021" s="10">
        <f t="shared" si="194"/>
        <v>-1</v>
      </c>
      <c r="Z2021" s="10">
        <v>0</v>
      </c>
      <c r="AA2021" s="10" t="str">
        <f t="shared" si="195"/>
        <v>NA</v>
      </c>
      <c r="AB2021" s="10">
        <f t="shared" si="196"/>
        <v>0</v>
      </c>
      <c r="AC2021" t="str">
        <f t="shared" si="197"/>
        <v>c</v>
      </c>
      <c r="AD2021" t="s">
        <v>7140</v>
      </c>
    </row>
    <row r="2022" spans="1:30" x14ac:dyDescent="0.2">
      <c r="A2022" s="8" t="s">
        <v>819</v>
      </c>
      <c r="B2022" s="8" t="s">
        <v>7162</v>
      </c>
      <c r="C2022" s="8" t="s">
        <v>820</v>
      </c>
      <c r="D2022" s="8" t="s">
        <v>3387</v>
      </c>
      <c r="E2022" s="8" t="s">
        <v>3388</v>
      </c>
      <c r="F2022" s="9" t="s">
        <v>277</v>
      </c>
      <c r="G2022" s="8" t="s">
        <v>2469</v>
      </c>
      <c r="H2022" s="8" t="s">
        <v>2644</v>
      </c>
      <c r="I2022" s="8" t="s">
        <v>34</v>
      </c>
      <c r="J2022" s="8" t="s">
        <v>35</v>
      </c>
      <c r="K2022" s="8" t="s">
        <v>36</v>
      </c>
      <c r="L2022" s="8" t="s">
        <v>37</v>
      </c>
      <c r="M2022" s="10">
        <v>7.5</v>
      </c>
      <c r="N2022" s="10">
        <v>2</v>
      </c>
      <c r="O2022" s="11">
        <v>0.8</v>
      </c>
      <c r="P2022" s="10">
        <v>0.4</v>
      </c>
      <c r="Q2022" s="10">
        <v>344</v>
      </c>
      <c r="R2022" s="10">
        <v>0.581395348837209</v>
      </c>
      <c r="S2022" s="10">
        <v>4.7389534883720899</v>
      </c>
      <c r="T2022" s="10">
        <v>0</v>
      </c>
      <c r="U2022" s="10">
        <v>0</v>
      </c>
      <c r="V2022" s="10">
        <v>0</v>
      </c>
      <c r="W2022" s="10">
        <f t="shared" si="192"/>
        <v>0.8</v>
      </c>
      <c r="X2022" s="10">
        <f t="shared" si="193"/>
        <v>-0.8</v>
      </c>
      <c r="Y2022" s="10">
        <f t="shared" si="194"/>
        <v>-1</v>
      </c>
      <c r="Z2022" s="10">
        <v>0</v>
      </c>
      <c r="AA2022" s="10" t="str">
        <f t="shared" si="195"/>
        <v>NA</v>
      </c>
      <c r="AB2022" s="10">
        <f t="shared" si="196"/>
        <v>0</v>
      </c>
      <c r="AC2022" t="str">
        <f t="shared" si="197"/>
        <v>c</v>
      </c>
      <c r="AD2022" t="s">
        <v>7140</v>
      </c>
    </row>
    <row r="2023" spans="1:30" x14ac:dyDescent="0.2">
      <c r="A2023" s="8" t="s">
        <v>819</v>
      </c>
      <c r="B2023" s="8" t="s">
        <v>7162</v>
      </c>
      <c r="C2023" s="8" t="s">
        <v>820</v>
      </c>
      <c r="D2023" s="8" t="s">
        <v>3389</v>
      </c>
      <c r="E2023" s="8" t="s">
        <v>3390</v>
      </c>
      <c r="F2023" s="9" t="s">
        <v>277</v>
      </c>
      <c r="G2023" s="8" t="s">
        <v>2469</v>
      </c>
      <c r="H2023" s="8" t="s">
        <v>2475</v>
      </c>
      <c r="I2023" s="8" t="s">
        <v>34</v>
      </c>
      <c r="J2023" s="8" t="s">
        <v>35</v>
      </c>
      <c r="K2023" s="8" t="s">
        <v>36</v>
      </c>
      <c r="L2023" s="8" t="s">
        <v>37</v>
      </c>
      <c r="M2023" s="10">
        <v>7.5</v>
      </c>
      <c r="N2023" s="10">
        <v>3</v>
      </c>
      <c r="O2023" s="11">
        <v>0.87499998750000008</v>
      </c>
      <c r="P2023" s="10">
        <v>0.29166666250000001</v>
      </c>
      <c r="Q2023" s="10">
        <v>389</v>
      </c>
      <c r="R2023" s="10">
        <v>0.77120822622107998</v>
      </c>
      <c r="S2023" s="10">
        <v>3.4953727506426699</v>
      </c>
      <c r="T2023" s="10">
        <v>0</v>
      </c>
      <c r="U2023" s="10">
        <v>0</v>
      </c>
      <c r="V2023" s="10">
        <v>0</v>
      </c>
      <c r="W2023" s="10">
        <f t="shared" si="192"/>
        <v>0.87499998750000008</v>
      </c>
      <c r="X2023" s="10">
        <f t="shared" si="193"/>
        <v>-0.87499998750000008</v>
      </c>
      <c r="Y2023" s="10">
        <f t="shared" si="194"/>
        <v>-1</v>
      </c>
      <c r="Z2023" s="10">
        <v>0</v>
      </c>
      <c r="AA2023" s="10" t="str">
        <f t="shared" si="195"/>
        <v>NA</v>
      </c>
      <c r="AB2023" s="10">
        <f t="shared" si="196"/>
        <v>0</v>
      </c>
      <c r="AC2023" t="str">
        <f t="shared" si="197"/>
        <v>c</v>
      </c>
      <c r="AD2023" t="s">
        <v>7140</v>
      </c>
    </row>
    <row r="2024" spans="1:30" x14ac:dyDescent="0.2">
      <c r="A2024" s="8" t="s">
        <v>819</v>
      </c>
      <c r="B2024" s="8" t="s">
        <v>7162</v>
      </c>
      <c r="C2024" s="8" t="s">
        <v>820</v>
      </c>
      <c r="D2024" s="8" t="s">
        <v>3391</v>
      </c>
      <c r="E2024" s="8" t="s">
        <v>3392</v>
      </c>
      <c r="F2024" s="9" t="s">
        <v>277</v>
      </c>
      <c r="G2024" s="8" t="s">
        <v>2469</v>
      </c>
      <c r="H2024" s="8" t="s">
        <v>2615</v>
      </c>
      <c r="I2024" s="8" t="s">
        <v>34</v>
      </c>
      <c r="J2024" s="8" t="s">
        <v>35</v>
      </c>
      <c r="K2024" s="8" t="s">
        <v>36</v>
      </c>
      <c r="L2024" s="8" t="s">
        <v>37</v>
      </c>
      <c r="M2024" s="10">
        <v>7.5</v>
      </c>
      <c r="N2024" s="10">
        <v>5</v>
      </c>
      <c r="O2024" s="11">
        <v>1.2749999999999999</v>
      </c>
      <c r="P2024" s="10">
        <v>0.255</v>
      </c>
      <c r="Q2024" s="10">
        <v>691</v>
      </c>
      <c r="R2024" s="10">
        <v>0.72358900144717797</v>
      </c>
      <c r="S2024" s="10">
        <v>4.0748191027496397</v>
      </c>
      <c r="T2024" s="10">
        <v>0</v>
      </c>
      <c r="U2024" s="10">
        <v>0</v>
      </c>
      <c r="V2024" s="10">
        <v>0</v>
      </c>
      <c r="W2024" s="10">
        <f t="shared" si="192"/>
        <v>1.2749999999999999</v>
      </c>
      <c r="X2024" s="10">
        <f t="shared" si="193"/>
        <v>-1.2749999999999999</v>
      </c>
      <c r="Y2024" s="10">
        <f t="shared" si="194"/>
        <v>-1</v>
      </c>
      <c r="Z2024" s="10">
        <v>0</v>
      </c>
      <c r="AA2024" s="10" t="str">
        <f t="shared" si="195"/>
        <v>NA</v>
      </c>
      <c r="AB2024" s="10">
        <f t="shared" si="196"/>
        <v>0</v>
      </c>
      <c r="AC2024" t="str">
        <f t="shared" si="197"/>
        <v>c</v>
      </c>
      <c r="AD2024" t="s">
        <v>7140</v>
      </c>
    </row>
    <row r="2025" spans="1:30" x14ac:dyDescent="0.2">
      <c r="A2025" s="8" t="s">
        <v>819</v>
      </c>
      <c r="B2025" s="8" t="s">
        <v>7162</v>
      </c>
      <c r="C2025" s="8" t="s">
        <v>820</v>
      </c>
      <c r="D2025" s="8" t="s">
        <v>3393</v>
      </c>
      <c r="E2025" s="8" t="s">
        <v>3394</v>
      </c>
      <c r="F2025" s="9" t="s">
        <v>277</v>
      </c>
      <c r="G2025" s="8" t="s">
        <v>2469</v>
      </c>
      <c r="H2025" s="8" t="s">
        <v>2683</v>
      </c>
      <c r="I2025" s="8" t="s">
        <v>34</v>
      </c>
      <c r="J2025" s="8" t="s">
        <v>35</v>
      </c>
      <c r="K2025" s="8" t="s">
        <v>36</v>
      </c>
      <c r="L2025" s="8" t="s">
        <v>37</v>
      </c>
      <c r="M2025" s="10">
        <v>7.5</v>
      </c>
      <c r="N2025" s="10">
        <v>8</v>
      </c>
      <c r="O2025" s="11">
        <v>1.65</v>
      </c>
      <c r="P2025" s="10">
        <v>0.20624999999999999</v>
      </c>
      <c r="Q2025" s="10">
        <v>794</v>
      </c>
      <c r="R2025" s="10">
        <v>1.0075566750629701</v>
      </c>
      <c r="S2025" s="10">
        <v>3.04433249370277</v>
      </c>
      <c r="T2025" s="10">
        <v>0</v>
      </c>
      <c r="U2025" s="10">
        <v>0</v>
      </c>
      <c r="V2025" s="10">
        <v>0</v>
      </c>
      <c r="W2025" s="10">
        <f t="shared" si="192"/>
        <v>1.65</v>
      </c>
      <c r="X2025" s="10">
        <f t="shared" si="193"/>
        <v>-1.65</v>
      </c>
      <c r="Y2025" s="10">
        <f t="shared" si="194"/>
        <v>-1</v>
      </c>
      <c r="Z2025" s="10">
        <v>0</v>
      </c>
      <c r="AA2025" s="10" t="str">
        <f t="shared" si="195"/>
        <v>NA</v>
      </c>
      <c r="AB2025" s="10">
        <f t="shared" si="196"/>
        <v>0</v>
      </c>
      <c r="AC2025" t="str">
        <f t="shared" si="197"/>
        <v>c</v>
      </c>
      <c r="AD2025" t="s">
        <v>7140</v>
      </c>
    </row>
    <row r="2026" spans="1:30" x14ac:dyDescent="0.2">
      <c r="A2026" s="8" t="s">
        <v>819</v>
      </c>
      <c r="B2026" s="8" t="s">
        <v>7162</v>
      </c>
      <c r="C2026" s="8" t="s">
        <v>820</v>
      </c>
      <c r="D2026" s="8" t="s">
        <v>3395</v>
      </c>
      <c r="E2026" s="8" t="s">
        <v>3396</v>
      </c>
      <c r="F2026" s="9" t="s">
        <v>277</v>
      </c>
      <c r="G2026" s="8" t="s">
        <v>2469</v>
      </c>
      <c r="H2026" s="8" t="s">
        <v>2481</v>
      </c>
      <c r="I2026" s="8" t="s">
        <v>34</v>
      </c>
      <c r="J2026" s="8" t="s">
        <v>35</v>
      </c>
      <c r="K2026" s="8" t="s">
        <v>36</v>
      </c>
      <c r="L2026" s="8" t="s">
        <v>37</v>
      </c>
      <c r="M2026" s="10">
        <v>7.5</v>
      </c>
      <c r="N2026" s="10">
        <v>7</v>
      </c>
      <c r="O2026" s="11">
        <v>2.1749999249999998</v>
      </c>
      <c r="P2026" s="10">
        <v>0.31071427499999998</v>
      </c>
      <c r="Q2026" s="10">
        <v>585</v>
      </c>
      <c r="R2026" s="10">
        <v>1.1965811965812001</v>
      </c>
      <c r="S2026" s="10">
        <v>3.56239316239316</v>
      </c>
      <c r="T2026" s="10">
        <v>0</v>
      </c>
      <c r="U2026" s="10">
        <v>0</v>
      </c>
      <c r="V2026" s="10">
        <v>0</v>
      </c>
      <c r="W2026" s="10">
        <f t="shared" si="192"/>
        <v>2.1749999249999998</v>
      </c>
      <c r="X2026" s="10">
        <f t="shared" si="193"/>
        <v>-2.1749999249999998</v>
      </c>
      <c r="Y2026" s="10">
        <f t="shared" si="194"/>
        <v>-1</v>
      </c>
      <c r="Z2026" s="10">
        <v>0</v>
      </c>
      <c r="AA2026" s="10" t="str">
        <f t="shared" si="195"/>
        <v>NA</v>
      </c>
      <c r="AB2026" s="10">
        <f t="shared" si="196"/>
        <v>0</v>
      </c>
      <c r="AC2026" t="str">
        <f t="shared" si="197"/>
        <v>c</v>
      </c>
      <c r="AD2026" t="s">
        <v>7140</v>
      </c>
    </row>
    <row r="2027" spans="1:30" x14ac:dyDescent="0.2">
      <c r="A2027" s="8" t="s">
        <v>819</v>
      </c>
      <c r="B2027" s="8" t="s">
        <v>7162</v>
      </c>
      <c r="C2027" s="8" t="s">
        <v>820</v>
      </c>
      <c r="D2027" s="8" t="s">
        <v>3397</v>
      </c>
      <c r="E2027" s="8" t="s">
        <v>3398</v>
      </c>
      <c r="F2027" s="9" t="s">
        <v>277</v>
      </c>
      <c r="G2027" s="8" t="s">
        <v>2469</v>
      </c>
      <c r="H2027" s="8" t="s">
        <v>3254</v>
      </c>
      <c r="I2027" s="8" t="s">
        <v>34</v>
      </c>
      <c r="J2027" s="8" t="s">
        <v>35</v>
      </c>
      <c r="K2027" s="8" t="s">
        <v>36</v>
      </c>
      <c r="L2027" s="8" t="s">
        <v>37</v>
      </c>
      <c r="M2027" s="10">
        <v>7.5</v>
      </c>
      <c r="N2027" s="10">
        <v>1</v>
      </c>
      <c r="O2027" s="11">
        <v>2.3374999999999999</v>
      </c>
      <c r="P2027" s="10">
        <v>2.3374999999999999</v>
      </c>
      <c r="Q2027" s="10">
        <v>88</v>
      </c>
      <c r="R2027" s="10">
        <v>1.13636363636364</v>
      </c>
      <c r="S2027" s="10">
        <v>2.3465909090909101</v>
      </c>
      <c r="T2027" s="10">
        <v>0</v>
      </c>
      <c r="U2027" s="10">
        <v>0</v>
      </c>
      <c r="V2027" s="10">
        <v>0</v>
      </c>
      <c r="W2027" s="10">
        <f t="shared" si="192"/>
        <v>2.3374999999999999</v>
      </c>
      <c r="X2027" s="10">
        <f t="shared" si="193"/>
        <v>-2.3374999999999999</v>
      </c>
      <c r="Y2027" s="10">
        <f t="shared" si="194"/>
        <v>-1</v>
      </c>
      <c r="Z2027" s="10">
        <v>0</v>
      </c>
      <c r="AA2027" s="10" t="str">
        <f t="shared" si="195"/>
        <v>NA</v>
      </c>
      <c r="AB2027" s="10">
        <f t="shared" si="196"/>
        <v>0</v>
      </c>
      <c r="AC2027" t="str">
        <f t="shared" si="197"/>
        <v>c</v>
      </c>
      <c r="AD2027" t="s">
        <v>7140</v>
      </c>
    </row>
    <row r="2028" spans="1:30" x14ac:dyDescent="0.2">
      <c r="A2028" s="8" t="s">
        <v>819</v>
      </c>
      <c r="B2028" s="8" t="s">
        <v>7162</v>
      </c>
      <c r="C2028" s="8" t="s">
        <v>820</v>
      </c>
      <c r="D2028" s="8" t="s">
        <v>3399</v>
      </c>
      <c r="E2028" s="8" t="s">
        <v>3400</v>
      </c>
      <c r="F2028" s="9" t="s">
        <v>277</v>
      </c>
      <c r="G2028" s="8" t="s">
        <v>2469</v>
      </c>
      <c r="H2028" s="8" t="s">
        <v>3198</v>
      </c>
      <c r="I2028" s="8" t="s">
        <v>34</v>
      </c>
      <c r="J2028" s="8" t="s">
        <v>35</v>
      </c>
      <c r="K2028" s="8" t="s">
        <v>36</v>
      </c>
      <c r="L2028" s="8" t="s">
        <v>37</v>
      </c>
      <c r="M2028" s="10">
        <v>7.5</v>
      </c>
      <c r="N2028" s="10">
        <v>12</v>
      </c>
      <c r="O2028" s="11">
        <v>3.7875000000000001</v>
      </c>
      <c r="P2028" s="10">
        <v>0.31562499999999999</v>
      </c>
      <c r="Q2028" s="10">
        <v>831</v>
      </c>
      <c r="R2028" s="10">
        <v>1.44404332129964</v>
      </c>
      <c r="S2028" s="10">
        <v>3.6772563176895301</v>
      </c>
      <c r="T2028" s="10">
        <v>0</v>
      </c>
      <c r="U2028" s="10">
        <v>0</v>
      </c>
      <c r="V2028" s="10">
        <v>0</v>
      </c>
      <c r="W2028" s="10">
        <f t="shared" si="192"/>
        <v>3.7875000000000001</v>
      </c>
      <c r="X2028" s="10">
        <f t="shared" si="193"/>
        <v>-3.7875000000000001</v>
      </c>
      <c r="Y2028" s="10">
        <f t="shared" si="194"/>
        <v>-1</v>
      </c>
      <c r="Z2028" s="10">
        <v>0</v>
      </c>
      <c r="AA2028" s="10" t="str">
        <f t="shared" si="195"/>
        <v>NA</v>
      </c>
      <c r="AB2028" s="10">
        <f t="shared" si="196"/>
        <v>0</v>
      </c>
      <c r="AC2028" t="str">
        <f t="shared" si="197"/>
        <v>c</v>
      </c>
      <c r="AD2028" t="s">
        <v>7140</v>
      </c>
    </row>
    <row r="2029" spans="1:30" x14ac:dyDescent="0.2">
      <c r="A2029" s="8" t="s">
        <v>819</v>
      </c>
      <c r="B2029" s="8" t="s">
        <v>7162</v>
      </c>
      <c r="C2029" s="8" t="s">
        <v>820</v>
      </c>
      <c r="D2029" s="8" t="s">
        <v>3401</v>
      </c>
      <c r="E2029" s="8" t="s">
        <v>3402</v>
      </c>
      <c r="F2029" s="9" t="s">
        <v>277</v>
      </c>
      <c r="G2029" s="8" t="s">
        <v>2469</v>
      </c>
      <c r="H2029" s="8" t="s">
        <v>3284</v>
      </c>
      <c r="I2029" s="8" t="s">
        <v>34</v>
      </c>
      <c r="J2029" s="8" t="s">
        <v>35</v>
      </c>
      <c r="K2029" s="8" t="s">
        <v>36</v>
      </c>
      <c r="L2029" s="8" t="s">
        <v>37</v>
      </c>
      <c r="M2029" s="10">
        <v>7.5</v>
      </c>
      <c r="N2029" s="10">
        <v>1</v>
      </c>
      <c r="O2029" s="11">
        <v>4.625</v>
      </c>
      <c r="P2029" s="10">
        <v>4.625</v>
      </c>
      <c r="Q2029" s="10">
        <v>19</v>
      </c>
      <c r="R2029" s="10">
        <v>5.2631578947368398</v>
      </c>
      <c r="S2029" s="10">
        <v>1.5263157894736801</v>
      </c>
      <c r="T2029" s="10">
        <v>0</v>
      </c>
      <c r="U2029" s="10">
        <v>0</v>
      </c>
      <c r="V2029" s="10">
        <v>0</v>
      </c>
      <c r="W2029" s="10">
        <f t="shared" si="192"/>
        <v>4.625</v>
      </c>
      <c r="X2029" s="10">
        <f t="shared" si="193"/>
        <v>-4.625</v>
      </c>
      <c r="Y2029" s="10">
        <f t="shared" si="194"/>
        <v>-1</v>
      </c>
      <c r="Z2029" s="10">
        <v>0</v>
      </c>
      <c r="AA2029" s="10" t="str">
        <f t="shared" si="195"/>
        <v>NA</v>
      </c>
      <c r="AB2029" s="10">
        <f t="shared" si="196"/>
        <v>0</v>
      </c>
      <c r="AC2029" t="str">
        <f t="shared" si="197"/>
        <v>c</v>
      </c>
      <c r="AD2029" t="s">
        <v>7140</v>
      </c>
    </row>
    <row r="2030" spans="1:30" x14ac:dyDescent="0.2">
      <c r="A2030" s="8" t="s">
        <v>819</v>
      </c>
      <c r="B2030" s="8" t="s">
        <v>7162</v>
      </c>
      <c r="C2030" s="8" t="s">
        <v>820</v>
      </c>
      <c r="D2030" s="8" t="s">
        <v>3403</v>
      </c>
      <c r="E2030" s="8" t="s">
        <v>3404</v>
      </c>
      <c r="F2030" s="9" t="s">
        <v>277</v>
      </c>
      <c r="G2030" s="8" t="s">
        <v>2469</v>
      </c>
      <c r="H2030" s="8" t="s">
        <v>2498</v>
      </c>
      <c r="I2030" s="8" t="s">
        <v>34</v>
      </c>
      <c r="J2030" s="8" t="s">
        <v>35</v>
      </c>
      <c r="K2030" s="8" t="s">
        <v>36</v>
      </c>
      <c r="L2030" s="8" t="s">
        <v>37</v>
      </c>
      <c r="M2030" s="10">
        <v>7.5</v>
      </c>
      <c r="N2030" s="10">
        <v>13</v>
      </c>
      <c r="O2030" s="11">
        <v>4.6874998625000002</v>
      </c>
      <c r="P2030" s="10">
        <v>0.36057691250000001</v>
      </c>
      <c r="Q2030" s="10">
        <v>11166</v>
      </c>
      <c r="R2030" s="10">
        <v>0.11642486118574201</v>
      </c>
      <c r="S2030" s="10">
        <v>2.11241268135411</v>
      </c>
      <c r="T2030" s="10">
        <v>0</v>
      </c>
      <c r="U2030" s="10">
        <v>0</v>
      </c>
      <c r="V2030" s="10">
        <v>0</v>
      </c>
      <c r="W2030" s="10">
        <f t="shared" si="192"/>
        <v>4.6874998625000002</v>
      </c>
      <c r="X2030" s="10">
        <f t="shared" si="193"/>
        <v>-4.6874998625000002</v>
      </c>
      <c r="Y2030" s="10">
        <f t="shared" si="194"/>
        <v>-1</v>
      </c>
      <c r="Z2030" s="10">
        <v>0</v>
      </c>
      <c r="AA2030" s="10" t="str">
        <f t="shared" si="195"/>
        <v>NA</v>
      </c>
      <c r="AB2030" s="10">
        <f t="shared" si="196"/>
        <v>0</v>
      </c>
      <c r="AC2030" t="str">
        <f t="shared" si="197"/>
        <v>c</v>
      </c>
      <c r="AD2030" t="s">
        <v>7140</v>
      </c>
    </row>
    <row r="2031" spans="1:30" x14ac:dyDescent="0.2">
      <c r="A2031" s="8" t="s">
        <v>819</v>
      </c>
      <c r="B2031" s="8" t="s">
        <v>7162</v>
      </c>
      <c r="C2031" s="8" t="s">
        <v>820</v>
      </c>
      <c r="D2031" s="8" t="s">
        <v>3405</v>
      </c>
      <c r="E2031" s="8" t="s">
        <v>3406</v>
      </c>
      <c r="F2031" s="9" t="s">
        <v>277</v>
      </c>
      <c r="G2031" s="8" t="s">
        <v>2469</v>
      </c>
      <c r="H2031" s="8" t="s">
        <v>2487</v>
      </c>
      <c r="I2031" s="8" t="s">
        <v>34</v>
      </c>
      <c r="J2031" s="8" t="s">
        <v>35</v>
      </c>
      <c r="K2031" s="8" t="s">
        <v>36</v>
      </c>
      <c r="L2031" s="8" t="s">
        <v>37</v>
      </c>
      <c r="M2031" s="10">
        <v>7.5</v>
      </c>
      <c r="N2031" s="10">
        <v>18</v>
      </c>
      <c r="O2031" s="11">
        <v>4.6999997999999996</v>
      </c>
      <c r="P2031" s="10">
        <v>0.26111109999999998</v>
      </c>
      <c r="Q2031" s="10">
        <v>1979</v>
      </c>
      <c r="R2031" s="10">
        <v>0.90955027791814103</v>
      </c>
      <c r="S2031" s="10">
        <v>4.6851440121273402</v>
      </c>
      <c r="T2031" s="10">
        <v>0</v>
      </c>
      <c r="U2031" s="10">
        <v>0</v>
      </c>
      <c r="V2031" s="10">
        <v>0</v>
      </c>
      <c r="W2031" s="10">
        <f t="shared" si="192"/>
        <v>4.6999997999999996</v>
      </c>
      <c r="X2031" s="10">
        <f t="shared" si="193"/>
        <v>-4.6999997999999996</v>
      </c>
      <c r="Y2031" s="10">
        <f t="shared" si="194"/>
        <v>-1</v>
      </c>
      <c r="Z2031" s="10">
        <v>0</v>
      </c>
      <c r="AA2031" s="10" t="str">
        <f t="shared" si="195"/>
        <v>NA</v>
      </c>
      <c r="AB2031" s="10">
        <f t="shared" si="196"/>
        <v>0</v>
      </c>
      <c r="AC2031" t="str">
        <f t="shared" si="197"/>
        <v>c</v>
      </c>
      <c r="AD2031" t="s">
        <v>7140</v>
      </c>
    </row>
    <row r="2032" spans="1:30" x14ac:dyDescent="0.2">
      <c r="A2032" s="8" t="s">
        <v>819</v>
      </c>
      <c r="B2032" s="8" t="s">
        <v>7162</v>
      </c>
      <c r="C2032" s="8" t="s">
        <v>820</v>
      </c>
      <c r="D2032" s="8" t="s">
        <v>3407</v>
      </c>
      <c r="E2032" s="8" t="s">
        <v>3408</v>
      </c>
      <c r="F2032" s="9" t="s">
        <v>277</v>
      </c>
      <c r="G2032" s="8" t="s">
        <v>2469</v>
      </c>
      <c r="H2032" s="8" t="s">
        <v>2478</v>
      </c>
      <c r="I2032" s="8" t="s">
        <v>34</v>
      </c>
      <c r="J2032" s="8" t="s">
        <v>35</v>
      </c>
      <c r="K2032" s="8" t="s">
        <v>36</v>
      </c>
      <c r="L2032" s="8" t="s">
        <v>37</v>
      </c>
      <c r="M2032" s="10">
        <v>7.5</v>
      </c>
      <c r="N2032" s="10">
        <v>18</v>
      </c>
      <c r="O2032" s="11">
        <v>5.0625</v>
      </c>
      <c r="P2032" s="10">
        <v>0.28125</v>
      </c>
      <c r="Q2032" s="10">
        <v>44745</v>
      </c>
      <c r="R2032" s="10">
        <v>4.0227958431109601E-2</v>
      </c>
      <c r="S2032" s="10">
        <v>1.6110559839088201</v>
      </c>
      <c r="T2032" s="10">
        <v>0</v>
      </c>
      <c r="U2032" s="10">
        <v>0</v>
      </c>
      <c r="V2032" s="10">
        <v>0</v>
      </c>
      <c r="W2032" s="10">
        <f t="shared" si="192"/>
        <v>5.0625</v>
      </c>
      <c r="X2032" s="10">
        <f t="shared" si="193"/>
        <v>-5.0625</v>
      </c>
      <c r="Y2032" s="10">
        <f t="shared" si="194"/>
        <v>-1</v>
      </c>
      <c r="Z2032" s="10">
        <v>0</v>
      </c>
      <c r="AA2032" s="10" t="str">
        <f t="shared" si="195"/>
        <v>NA</v>
      </c>
      <c r="AB2032" s="10">
        <f t="shared" si="196"/>
        <v>0</v>
      </c>
      <c r="AC2032" t="str">
        <f t="shared" si="197"/>
        <v>c</v>
      </c>
      <c r="AD2032" t="s">
        <v>7140</v>
      </c>
    </row>
    <row r="2033" spans="1:30" x14ac:dyDescent="0.2">
      <c r="A2033" s="8" t="s">
        <v>819</v>
      </c>
      <c r="B2033" s="8" t="s">
        <v>7162</v>
      </c>
      <c r="C2033" s="8" t="s">
        <v>820</v>
      </c>
      <c r="D2033" s="8" t="s">
        <v>3409</v>
      </c>
      <c r="E2033" s="8" t="s">
        <v>3410</v>
      </c>
      <c r="F2033" s="9" t="s">
        <v>277</v>
      </c>
      <c r="G2033" s="8" t="s">
        <v>2469</v>
      </c>
      <c r="H2033" s="8" t="s">
        <v>3269</v>
      </c>
      <c r="I2033" s="8" t="s">
        <v>34</v>
      </c>
      <c r="J2033" s="8" t="s">
        <v>35</v>
      </c>
      <c r="K2033" s="8" t="s">
        <v>36</v>
      </c>
      <c r="L2033" s="8" t="s">
        <v>37</v>
      </c>
      <c r="M2033" s="10">
        <v>7.5</v>
      </c>
      <c r="N2033" s="10">
        <v>4</v>
      </c>
      <c r="O2033" s="11">
        <v>5.3125</v>
      </c>
      <c r="P2033" s="10">
        <v>1.328125</v>
      </c>
      <c r="Q2033" s="10">
        <v>449</v>
      </c>
      <c r="R2033" s="10">
        <v>0.89086859688196007</v>
      </c>
      <c r="S2033" s="10">
        <v>2.15679287305122</v>
      </c>
      <c r="T2033" s="10">
        <v>0</v>
      </c>
      <c r="U2033" s="10">
        <v>0</v>
      </c>
      <c r="V2033" s="10">
        <v>0</v>
      </c>
      <c r="W2033" s="10">
        <f t="shared" si="192"/>
        <v>5.3125</v>
      </c>
      <c r="X2033" s="10">
        <f t="shared" si="193"/>
        <v>-5.3125</v>
      </c>
      <c r="Y2033" s="10">
        <f t="shared" si="194"/>
        <v>-1</v>
      </c>
      <c r="Z2033" s="10">
        <v>0</v>
      </c>
      <c r="AA2033" s="10" t="str">
        <f t="shared" si="195"/>
        <v>NA</v>
      </c>
      <c r="AB2033" s="10">
        <f t="shared" si="196"/>
        <v>0</v>
      </c>
      <c r="AC2033" t="str">
        <f t="shared" si="197"/>
        <v>c</v>
      </c>
      <c r="AD2033" t="s">
        <v>7140</v>
      </c>
    </row>
    <row r="2034" spans="1:30" x14ac:dyDescent="0.2">
      <c r="A2034" s="8" t="s">
        <v>819</v>
      </c>
      <c r="B2034" s="8" t="s">
        <v>7162</v>
      </c>
      <c r="C2034" s="8" t="s">
        <v>820</v>
      </c>
      <c r="D2034" s="8" t="s">
        <v>3411</v>
      </c>
      <c r="E2034" s="8" t="s">
        <v>3412</v>
      </c>
      <c r="F2034" s="9" t="s">
        <v>277</v>
      </c>
      <c r="G2034" s="8" t="s">
        <v>2469</v>
      </c>
      <c r="H2034" s="8" t="s">
        <v>3201</v>
      </c>
      <c r="I2034" s="8" t="s">
        <v>34</v>
      </c>
      <c r="J2034" s="8" t="s">
        <v>35</v>
      </c>
      <c r="K2034" s="8" t="s">
        <v>36</v>
      </c>
      <c r="L2034" s="8" t="s">
        <v>37</v>
      </c>
      <c r="M2034" s="10">
        <v>7.5</v>
      </c>
      <c r="N2034" s="10">
        <v>34</v>
      </c>
      <c r="O2034" s="11">
        <v>5.6624998250000003</v>
      </c>
      <c r="P2034" s="10">
        <v>0.16654411250000001</v>
      </c>
      <c r="Q2034" s="10">
        <v>115052</v>
      </c>
      <c r="R2034" s="10">
        <v>2.9551854813475602E-2</v>
      </c>
      <c r="S2034" s="10">
        <v>1.8642813684247099</v>
      </c>
      <c r="T2034" s="10">
        <v>0</v>
      </c>
      <c r="U2034" s="10">
        <v>0</v>
      </c>
      <c r="V2034" s="10">
        <v>0</v>
      </c>
      <c r="W2034" s="10">
        <f t="shared" si="192"/>
        <v>5.6624998250000003</v>
      </c>
      <c r="X2034" s="10">
        <f t="shared" si="193"/>
        <v>-5.6624998250000003</v>
      </c>
      <c r="Y2034" s="10">
        <f t="shared" si="194"/>
        <v>-1</v>
      </c>
      <c r="Z2034" s="10">
        <v>0</v>
      </c>
      <c r="AA2034" s="10" t="str">
        <f t="shared" si="195"/>
        <v>NA</v>
      </c>
      <c r="AB2034" s="10">
        <f t="shared" si="196"/>
        <v>0</v>
      </c>
      <c r="AC2034" t="str">
        <f t="shared" si="197"/>
        <v>c</v>
      </c>
      <c r="AD2034" t="s">
        <v>7140</v>
      </c>
    </row>
    <row r="2035" spans="1:30" x14ac:dyDescent="0.2">
      <c r="A2035" s="8" t="s">
        <v>819</v>
      </c>
      <c r="B2035" s="8" t="s">
        <v>7162</v>
      </c>
      <c r="C2035" s="8" t="s">
        <v>820</v>
      </c>
      <c r="D2035" s="8" t="s">
        <v>3413</v>
      </c>
      <c r="E2035" s="8" t="s">
        <v>3414</v>
      </c>
      <c r="F2035" s="9" t="s">
        <v>277</v>
      </c>
      <c r="G2035" s="8" t="s">
        <v>2469</v>
      </c>
      <c r="H2035" s="8" t="s">
        <v>2538</v>
      </c>
      <c r="I2035" s="8" t="s">
        <v>34</v>
      </c>
      <c r="J2035" s="8" t="s">
        <v>35</v>
      </c>
      <c r="K2035" s="8" t="s">
        <v>36</v>
      </c>
      <c r="L2035" s="8" t="s">
        <v>37</v>
      </c>
      <c r="M2035" s="10">
        <v>7.5</v>
      </c>
      <c r="N2035" s="10">
        <v>32</v>
      </c>
      <c r="O2035" s="11">
        <v>6.8624999999999998</v>
      </c>
      <c r="P2035" s="10">
        <v>0.21445312499999999</v>
      </c>
      <c r="Q2035" s="10">
        <v>26344</v>
      </c>
      <c r="R2035" s="10">
        <v>0.12146978439113301</v>
      </c>
      <c r="S2035" s="10">
        <v>1.3119002429395701</v>
      </c>
      <c r="T2035" s="10">
        <v>0</v>
      </c>
      <c r="U2035" s="10">
        <v>0</v>
      </c>
      <c r="V2035" s="10">
        <v>0</v>
      </c>
      <c r="W2035" s="10">
        <f t="shared" si="192"/>
        <v>6.8624999999999998</v>
      </c>
      <c r="X2035" s="10">
        <f t="shared" si="193"/>
        <v>-6.8624999999999998</v>
      </c>
      <c r="Y2035" s="10">
        <f t="shared" si="194"/>
        <v>-1</v>
      </c>
      <c r="Z2035" s="10">
        <v>0</v>
      </c>
      <c r="AA2035" s="10" t="str">
        <f t="shared" si="195"/>
        <v>NA</v>
      </c>
      <c r="AB2035" s="10">
        <f t="shared" si="196"/>
        <v>0</v>
      </c>
      <c r="AC2035" t="str">
        <f t="shared" si="197"/>
        <v>c</v>
      </c>
      <c r="AD2035" t="s">
        <v>7140</v>
      </c>
    </row>
    <row r="2036" spans="1:30" x14ac:dyDescent="0.2">
      <c r="A2036" s="8" t="s">
        <v>819</v>
      </c>
      <c r="B2036" s="8" t="s">
        <v>7162</v>
      </c>
      <c r="C2036" s="8" t="s">
        <v>820</v>
      </c>
      <c r="D2036" s="8" t="s">
        <v>3415</v>
      </c>
      <c r="E2036" s="8" t="s">
        <v>3416</v>
      </c>
      <c r="F2036" s="9" t="s">
        <v>277</v>
      </c>
      <c r="G2036" s="8" t="s">
        <v>2469</v>
      </c>
      <c r="H2036" s="8" t="s">
        <v>3291</v>
      </c>
      <c r="I2036" s="8" t="s">
        <v>34</v>
      </c>
      <c r="J2036" s="8" t="s">
        <v>35</v>
      </c>
      <c r="K2036" s="8" t="s">
        <v>36</v>
      </c>
      <c r="L2036" s="8" t="s">
        <v>37</v>
      </c>
      <c r="M2036" s="10">
        <v>7.5</v>
      </c>
      <c r="N2036" s="10">
        <v>9</v>
      </c>
      <c r="O2036" s="11">
        <v>7.6624999874999995</v>
      </c>
      <c r="P2036" s="10">
        <v>0.85138888749999997</v>
      </c>
      <c r="Q2036" s="10">
        <v>293</v>
      </c>
      <c r="R2036" s="10">
        <v>3.0716723549488099</v>
      </c>
      <c r="S2036" s="10">
        <v>3.3662116040955601</v>
      </c>
      <c r="T2036" s="10">
        <v>0</v>
      </c>
      <c r="U2036" s="10">
        <v>0</v>
      </c>
      <c r="V2036" s="10">
        <v>0</v>
      </c>
      <c r="W2036" s="10">
        <f t="shared" si="192"/>
        <v>7.6624999874999995</v>
      </c>
      <c r="X2036" s="10">
        <f t="shared" si="193"/>
        <v>-7.6624999874999995</v>
      </c>
      <c r="Y2036" s="10">
        <f t="shared" si="194"/>
        <v>-1</v>
      </c>
      <c r="Z2036" s="10">
        <v>0</v>
      </c>
      <c r="AA2036" s="10" t="str">
        <f t="shared" si="195"/>
        <v>NA</v>
      </c>
      <c r="AB2036" s="10">
        <f t="shared" si="196"/>
        <v>0</v>
      </c>
      <c r="AC2036" t="str">
        <f t="shared" si="197"/>
        <v>c</v>
      </c>
      <c r="AD2036" t="s">
        <v>7140</v>
      </c>
    </row>
    <row r="2037" spans="1:30" x14ac:dyDescent="0.2">
      <c r="A2037" s="8" t="s">
        <v>819</v>
      </c>
      <c r="B2037" s="8" t="s">
        <v>7162</v>
      </c>
      <c r="C2037" s="8" t="s">
        <v>820</v>
      </c>
      <c r="D2037" s="8" t="s">
        <v>3417</v>
      </c>
      <c r="E2037" s="8" t="s">
        <v>3418</v>
      </c>
      <c r="F2037" s="9" t="s">
        <v>277</v>
      </c>
      <c r="G2037" s="8" t="s">
        <v>2469</v>
      </c>
      <c r="H2037" s="8" t="s">
        <v>2501</v>
      </c>
      <c r="I2037" s="8" t="s">
        <v>34</v>
      </c>
      <c r="J2037" s="8" t="s">
        <v>35</v>
      </c>
      <c r="K2037" s="8" t="s">
        <v>36</v>
      </c>
      <c r="L2037" s="8" t="s">
        <v>37</v>
      </c>
      <c r="M2037" s="10">
        <v>7.5</v>
      </c>
      <c r="N2037" s="10">
        <v>28</v>
      </c>
      <c r="O2037" s="11">
        <v>8.7874996999999997</v>
      </c>
      <c r="P2037" s="10">
        <v>0.31383927499999997</v>
      </c>
      <c r="Q2037" s="10">
        <v>7590</v>
      </c>
      <c r="R2037" s="10">
        <v>0.36890645586297799</v>
      </c>
      <c r="S2037" s="10">
        <v>2.6786297760210802</v>
      </c>
      <c r="T2037" s="10">
        <v>0</v>
      </c>
      <c r="U2037" s="10">
        <v>0</v>
      </c>
      <c r="V2037" s="10">
        <v>0</v>
      </c>
      <c r="W2037" s="10">
        <f t="shared" si="192"/>
        <v>8.7874996999999997</v>
      </c>
      <c r="X2037" s="10">
        <f t="shared" si="193"/>
        <v>-8.7874996999999997</v>
      </c>
      <c r="Y2037" s="10">
        <f t="shared" si="194"/>
        <v>-1</v>
      </c>
      <c r="Z2037" s="10">
        <v>0</v>
      </c>
      <c r="AA2037" s="10" t="str">
        <f t="shared" si="195"/>
        <v>NA</v>
      </c>
      <c r="AB2037" s="10">
        <f t="shared" si="196"/>
        <v>0</v>
      </c>
      <c r="AC2037" t="str">
        <f t="shared" si="197"/>
        <v>c</v>
      </c>
      <c r="AD2037" t="s">
        <v>7140</v>
      </c>
    </row>
    <row r="2038" spans="1:30" x14ac:dyDescent="0.2">
      <c r="A2038" s="8" t="s">
        <v>819</v>
      </c>
      <c r="B2038" s="8" t="s">
        <v>7162</v>
      </c>
      <c r="C2038" s="8" t="s">
        <v>820</v>
      </c>
      <c r="D2038" s="8" t="s">
        <v>3419</v>
      </c>
      <c r="E2038" s="8" t="s">
        <v>3420</v>
      </c>
      <c r="F2038" s="9" t="s">
        <v>277</v>
      </c>
      <c r="G2038" s="8" t="s">
        <v>2469</v>
      </c>
      <c r="H2038" s="8" t="s">
        <v>3149</v>
      </c>
      <c r="I2038" s="8" t="s">
        <v>34</v>
      </c>
      <c r="J2038" s="8" t="s">
        <v>35</v>
      </c>
      <c r="K2038" s="8" t="s">
        <v>36</v>
      </c>
      <c r="L2038" s="8" t="s">
        <v>37</v>
      </c>
      <c r="M2038" s="10">
        <v>7.5</v>
      </c>
      <c r="N2038" s="10">
        <v>3</v>
      </c>
      <c r="O2038" s="11">
        <v>8.8624999874999997</v>
      </c>
      <c r="P2038" s="10">
        <v>2.9541666625</v>
      </c>
      <c r="Q2038" s="10">
        <v>718</v>
      </c>
      <c r="R2038" s="10">
        <v>0.41782729805013902</v>
      </c>
      <c r="S2038" s="10">
        <v>2.4611420612813402</v>
      </c>
      <c r="T2038" s="10">
        <v>0</v>
      </c>
      <c r="U2038" s="10">
        <v>0</v>
      </c>
      <c r="V2038" s="10">
        <v>0</v>
      </c>
      <c r="W2038" s="10">
        <f t="shared" si="192"/>
        <v>8.8624999874999997</v>
      </c>
      <c r="X2038" s="10">
        <f t="shared" si="193"/>
        <v>-8.8624999874999997</v>
      </c>
      <c r="Y2038" s="10">
        <f t="shared" si="194"/>
        <v>-1</v>
      </c>
      <c r="Z2038" s="10">
        <v>0</v>
      </c>
      <c r="AA2038" s="10" t="str">
        <f t="shared" si="195"/>
        <v>NA</v>
      </c>
      <c r="AB2038" s="10">
        <f t="shared" si="196"/>
        <v>0</v>
      </c>
      <c r="AC2038" t="str">
        <f t="shared" si="197"/>
        <v>c</v>
      </c>
      <c r="AD2038" t="s">
        <v>7140</v>
      </c>
    </row>
    <row r="2039" spans="1:30" x14ac:dyDescent="0.2">
      <c r="A2039" s="8" t="s">
        <v>819</v>
      </c>
      <c r="B2039" s="8" t="s">
        <v>7162</v>
      </c>
      <c r="C2039" s="8" t="s">
        <v>820</v>
      </c>
      <c r="D2039" s="8" t="s">
        <v>3421</v>
      </c>
      <c r="E2039" s="8" t="s">
        <v>3422</v>
      </c>
      <c r="F2039" s="9" t="s">
        <v>277</v>
      </c>
      <c r="G2039" s="8" t="s">
        <v>2469</v>
      </c>
      <c r="H2039" s="8" t="s">
        <v>3278</v>
      </c>
      <c r="I2039" s="8" t="s">
        <v>34</v>
      </c>
      <c r="J2039" s="8" t="s">
        <v>35</v>
      </c>
      <c r="K2039" s="8" t="s">
        <v>36</v>
      </c>
      <c r="L2039" s="8" t="s">
        <v>37</v>
      </c>
      <c r="M2039" s="10">
        <v>7.5</v>
      </c>
      <c r="N2039" s="10">
        <v>3</v>
      </c>
      <c r="O2039" s="11">
        <v>9.1125000000000007</v>
      </c>
      <c r="P2039" s="10">
        <v>3.0375000000000001</v>
      </c>
      <c r="Q2039" s="10">
        <v>351</v>
      </c>
      <c r="R2039" s="10">
        <v>0.854700854700855</v>
      </c>
      <c r="S2039" s="10">
        <v>2.04387464387464</v>
      </c>
      <c r="T2039" s="10">
        <v>0</v>
      </c>
      <c r="U2039" s="10">
        <v>0</v>
      </c>
      <c r="V2039" s="10">
        <v>0</v>
      </c>
      <c r="W2039" s="10">
        <f t="shared" si="192"/>
        <v>9.1125000000000007</v>
      </c>
      <c r="X2039" s="10">
        <f t="shared" si="193"/>
        <v>-9.1125000000000007</v>
      </c>
      <c r="Y2039" s="10">
        <f t="shared" si="194"/>
        <v>-1</v>
      </c>
      <c r="Z2039" s="10">
        <v>0</v>
      </c>
      <c r="AA2039" s="10" t="str">
        <f t="shared" si="195"/>
        <v>NA</v>
      </c>
      <c r="AB2039" s="10">
        <f t="shared" si="196"/>
        <v>0</v>
      </c>
      <c r="AC2039" t="str">
        <f t="shared" si="197"/>
        <v>c</v>
      </c>
      <c r="AD2039" t="s">
        <v>7140</v>
      </c>
    </row>
    <row r="2040" spans="1:30" x14ac:dyDescent="0.2">
      <c r="A2040" s="8" t="s">
        <v>819</v>
      </c>
      <c r="B2040" s="8" t="s">
        <v>7162</v>
      </c>
      <c r="C2040" s="8" t="s">
        <v>820</v>
      </c>
      <c r="D2040" s="8" t="s">
        <v>3423</v>
      </c>
      <c r="E2040" s="8" t="s">
        <v>3424</v>
      </c>
      <c r="F2040" s="9" t="s">
        <v>277</v>
      </c>
      <c r="G2040" s="8" t="s">
        <v>2469</v>
      </c>
      <c r="H2040" s="8" t="s">
        <v>2557</v>
      </c>
      <c r="I2040" s="8" t="s">
        <v>34</v>
      </c>
      <c r="J2040" s="8" t="s">
        <v>35</v>
      </c>
      <c r="K2040" s="8" t="s">
        <v>36</v>
      </c>
      <c r="L2040" s="8" t="s">
        <v>37</v>
      </c>
      <c r="M2040" s="10">
        <v>7.5</v>
      </c>
      <c r="N2040" s="10">
        <v>2</v>
      </c>
      <c r="O2040" s="11">
        <v>10.199999999999999</v>
      </c>
      <c r="P2040" s="10">
        <v>5.0999999999999996</v>
      </c>
      <c r="Q2040" s="10">
        <v>850</v>
      </c>
      <c r="R2040" s="10">
        <v>0.23529411764705901</v>
      </c>
      <c r="S2040" s="10">
        <v>2.0202352941176498</v>
      </c>
      <c r="T2040" s="10">
        <v>0</v>
      </c>
      <c r="U2040" s="10">
        <v>0</v>
      </c>
      <c r="V2040" s="10">
        <v>0</v>
      </c>
      <c r="W2040" s="10">
        <f t="shared" si="192"/>
        <v>10.199999999999999</v>
      </c>
      <c r="X2040" s="10">
        <f t="shared" si="193"/>
        <v>-10.199999999999999</v>
      </c>
      <c r="Y2040" s="10">
        <f t="shared" si="194"/>
        <v>-1</v>
      </c>
      <c r="Z2040" s="10">
        <v>0</v>
      </c>
      <c r="AA2040" s="10" t="str">
        <f t="shared" si="195"/>
        <v>NA</v>
      </c>
      <c r="AB2040" s="10">
        <f t="shared" si="196"/>
        <v>0</v>
      </c>
      <c r="AC2040" t="str">
        <f t="shared" si="197"/>
        <v>c</v>
      </c>
      <c r="AD2040" t="s">
        <v>7140</v>
      </c>
    </row>
    <row r="2041" spans="1:30" x14ac:dyDescent="0.2">
      <c r="A2041" s="8" t="s">
        <v>819</v>
      </c>
      <c r="B2041" s="8" t="s">
        <v>7162</v>
      </c>
      <c r="C2041" s="8" t="s">
        <v>820</v>
      </c>
      <c r="D2041" s="8" t="s">
        <v>3425</v>
      </c>
      <c r="E2041" s="8" t="s">
        <v>3426</v>
      </c>
      <c r="F2041" s="9" t="s">
        <v>277</v>
      </c>
      <c r="G2041" s="8" t="s">
        <v>2469</v>
      </c>
      <c r="H2041" s="8" t="s">
        <v>2526</v>
      </c>
      <c r="I2041" s="8" t="s">
        <v>34</v>
      </c>
      <c r="J2041" s="8" t="s">
        <v>35</v>
      </c>
      <c r="K2041" s="8" t="s">
        <v>36</v>
      </c>
      <c r="L2041" s="8" t="s">
        <v>37</v>
      </c>
      <c r="M2041" s="10">
        <v>7.5</v>
      </c>
      <c r="N2041" s="10">
        <v>53</v>
      </c>
      <c r="O2041" s="11">
        <v>13.0499998625</v>
      </c>
      <c r="P2041" s="10">
        <v>0.24622641249999999</v>
      </c>
      <c r="Q2041" s="10">
        <v>63555</v>
      </c>
      <c r="R2041" s="10">
        <v>8.3392337345606207E-2</v>
      </c>
      <c r="S2041" s="10">
        <v>2.3490331209188899</v>
      </c>
      <c r="T2041" s="10">
        <v>0</v>
      </c>
      <c r="U2041" s="10">
        <v>0</v>
      </c>
      <c r="V2041" s="10">
        <v>0</v>
      </c>
      <c r="W2041" s="10">
        <f t="shared" si="192"/>
        <v>13.0499998625</v>
      </c>
      <c r="X2041" s="10">
        <f t="shared" si="193"/>
        <v>-13.0499998625</v>
      </c>
      <c r="Y2041" s="10">
        <f t="shared" si="194"/>
        <v>-1</v>
      </c>
      <c r="Z2041" s="10">
        <v>0</v>
      </c>
      <c r="AA2041" s="10" t="str">
        <f t="shared" si="195"/>
        <v>NA</v>
      </c>
      <c r="AB2041" s="10">
        <f t="shared" si="196"/>
        <v>0</v>
      </c>
      <c r="AC2041" t="str">
        <f t="shared" si="197"/>
        <v>c</v>
      </c>
      <c r="AD2041" t="s">
        <v>7140</v>
      </c>
    </row>
    <row r="2042" spans="1:30" x14ac:dyDescent="0.2">
      <c r="A2042" s="8" t="s">
        <v>819</v>
      </c>
      <c r="B2042" s="8" t="s">
        <v>7162</v>
      </c>
      <c r="C2042" s="8" t="s">
        <v>820</v>
      </c>
      <c r="D2042" s="8" t="s">
        <v>3427</v>
      </c>
      <c r="E2042" s="8" t="s">
        <v>3428</v>
      </c>
      <c r="F2042" s="9" t="s">
        <v>277</v>
      </c>
      <c r="G2042" s="8" t="s">
        <v>2469</v>
      </c>
      <c r="H2042" s="8" t="s">
        <v>3185</v>
      </c>
      <c r="I2042" s="8" t="s">
        <v>34</v>
      </c>
      <c r="J2042" s="8" t="s">
        <v>35</v>
      </c>
      <c r="K2042" s="8" t="s">
        <v>36</v>
      </c>
      <c r="L2042" s="8" t="s">
        <v>37</v>
      </c>
      <c r="M2042" s="10">
        <v>7.5</v>
      </c>
      <c r="N2042" s="10">
        <v>5</v>
      </c>
      <c r="O2042" s="11">
        <v>13.6</v>
      </c>
      <c r="P2042" s="10">
        <v>2.72</v>
      </c>
      <c r="Q2042" s="10">
        <v>207</v>
      </c>
      <c r="R2042" s="10">
        <v>2.4154589371980699</v>
      </c>
      <c r="S2042" s="10">
        <v>2.47971014492754</v>
      </c>
      <c r="T2042" s="10">
        <v>0</v>
      </c>
      <c r="U2042" s="10">
        <v>0</v>
      </c>
      <c r="V2042" s="10">
        <v>0</v>
      </c>
      <c r="W2042" s="10">
        <f t="shared" si="192"/>
        <v>13.6</v>
      </c>
      <c r="X2042" s="10">
        <f t="shared" si="193"/>
        <v>-13.6</v>
      </c>
      <c r="Y2042" s="10">
        <f t="shared" si="194"/>
        <v>-1</v>
      </c>
      <c r="Z2042" s="10">
        <v>0</v>
      </c>
      <c r="AA2042" s="10" t="str">
        <f t="shared" si="195"/>
        <v>NA</v>
      </c>
      <c r="AB2042" s="10">
        <f t="shared" si="196"/>
        <v>0</v>
      </c>
      <c r="AC2042" t="str">
        <f t="shared" si="197"/>
        <v>c</v>
      </c>
      <c r="AD2042" t="s">
        <v>7140</v>
      </c>
    </row>
    <row r="2043" spans="1:30" x14ac:dyDescent="0.2">
      <c r="A2043" s="8" t="s">
        <v>819</v>
      </c>
      <c r="B2043" s="8" t="s">
        <v>7162</v>
      </c>
      <c r="C2043" s="8" t="s">
        <v>820</v>
      </c>
      <c r="D2043" s="8" t="s">
        <v>3429</v>
      </c>
      <c r="E2043" s="8" t="s">
        <v>3430</v>
      </c>
      <c r="F2043" s="9" t="s">
        <v>277</v>
      </c>
      <c r="G2043" s="8" t="s">
        <v>2469</v>
      </c>
      <c r="H2043" s="8" t="s">
        <v>2604</v>
      </c>
      <c r="I2043" s="8" t="s">
        <v>34</v>
      </c>
      <c r="J2043" s="8" t="s">
        <v>35</v>
      </c>
      <c r="K2043" s="8" t="s">
        <v>36</v>
      </c>
      <c r="L2043" s="8" t="s">
        <v>37</v>
      </c>
      <c r="M2043" s="10">
        <v>7.5</v>
      </c>
      <c r="N2043" s="10">
        <v>5</v>
      </c>
      <c r="O2043" s="11">
        <v>14.4</v>
      </c>
      <c r="P2043" s="10">
        <v>2.88</v>
      </c>
      <c r="Q2043" s="10">
        <v>2384</v>
      </c>
      <c r="R2043" s="10">
        <v>0.20973154362416102</v>
      </c>
      <c r="S2043" s="10">
        <v>1.8448825503355699</v>
      </c>
      <c r="T2043" s="10">
        <v>0</v>
      </c>
      <c r="U2043" s="10">
        <v>0</v>
      </c>
      <c r="V2043" s="10">
        <v>0</v>
      </c>
      <c r="W2043" s="10">
        <f t="shared" si="192"/>
        <v>14.4</v>
      </c>
      <c r="X2043" s="10">
        <f t="shared" si="193"/>
        <v>-14.4</v>
      </c>
      <c r="Y2043" s="10">
        <f t="shared" si="194"/>
        <v>-1</v>
      </c>
      <c r="Z2043" s="10">
        <v>0</v>
      </c>
      <c r="AA2043" s="10" t="str">
        <f t="shared" si="195"/>
        <v>NA</v>
      </c>
      <c r="AB2043" s="10">
        <f t="shared" si="196"/>
        <v>0</v>
      </c>
      <c r="AC2043" t="str">
        <f t="shared" si="197"/>
        <v>c</v>
      </c>
      <c r="AD2043" t="s">
        <v>7140</v>
      </c>
    </row>
    <row r="2044" spans="1:30" x14ac:dyDescent="0.2">
      <c r="A2044" s="8" t="s">
        <v>819</v>
      </c>
      <c r="B2044" s="8" t="s">
        <v>7162</v>
      </c>
      <c r="C2044" s="8" t="s">
        <v>820</v>
      </c>
      <c r="D2044" s="8" t="s">
        <v>3431</v>
      </c>
      <c r="E2044" s="8" t="s">
        <v>3432</v>
      </c>
      <c r="F2044" s="9" t="s">
        <v>277</v>
      </c>
      <c r="G2044" s="8" t="s">
        <v>2469</v>
      </c>
      <c r="H2044" s="8" t="s">
        <v>2726</v>
      </c>
      <c r="I2044" s="8" t="s">
        <v>34</v>
      </c>
      <c r="J2044" s="8" t="s">
        <v>35</v>
      </c>
      <c r="K2044" s="8" t="s">
        <v>36</v>
      </c>
      <c r="L2044" s="8" t="s">
        <v>37</v>
      </c>
      <c r="M2044" s="10">
        <v>7.5</v>
      </c>
      <c r="N2044" s="10">
        <v>3</v>
      </c>
      <c r="O2044" s="11">
        <v>19.074999974999997</v>
      </c>
      <c r="P2044" s="10">
        <v>6.3583333249999994</v>
      </c>
      <c r="Q2044" s="10">
        <v>1712</v>
      </c>
      <c r="R2044" s="10">
        <v>0.17523364485981299</v>
      </c>
      <c r="S2044" s="10">
        <v>1.87575934579439</v>
      </c>
      <c r="T2044" s="10">
        <v>0</v>
      </c>
      <c r="U2044" s="10">
        <v>0</v>
      </c>
      <c r="V2044" s="10">
        <v>0</v>
      </c>
      <c r="W2044" s="10">
        <f t="shared" si="192"/>
        <v>19.074999974999997</v>
      </c>
      <c r="X2044" s="10">
        <f t="shared" si="193"/>
        <v>-19.074999974999997</v>
      </c>
      <c r="Y2044" s="10">
        <f t="shared" si="194"/>
        <v>-1</v>
      </c>
      <c r="Z2044" s="10">
        <v>0</v>
      </c>
      <c r="AA2044" s="10" t="str">
        <f t="shared" si="195"/>
        <v>NA</v>
      </c>
      <c r="AB2044" s="10">
        <f t="shared" si="196"/>
        <v>0</v>
      </c>
      <c r="AC2044" t="str">
        <f t="shared" si="197"/>
        <v>c</v>
      </c>
      <c r="AD2044" t="s">
        <v>7140</v>
      </c>
    </row>
    <row r="2045" spans="1:30" x14ac:dyDescent="0.2">
      <c r="A2045" s="8" t="s">
        <v>819</v>
      </c>
      <c r="B2045" s="8" t="s">
        <v>7162</v>
      </c>
      <c r="C2045" s="8" t="s">
        <v>820</v>
      </c>
      <c r="D2045" s="8" t="s">
        <v>3433</v>
      </c>
      <c r="E2045" s="8" t="s">
        <v>3434</v>
      </c>
      <c r="F2045" s="9" t="s">
        <v>277</v>
      </c>
      <c r="G2045" s="8" t="s">
        <v>2469</v>
      </c>
      <c r="H2045" s="8" t="s">
        <v>3299</v>
      </c>
      <c r="I2045" s="8" t="s">
        <v>34</v>
      </c>
      <c r="J2045" s="8" t="s">
        <v>35</v>
      </c>
      <c r="K2045" s="8" t="s">
        <v>36</v>
      </c>
      <c r="L2045" s="8" t="s">
        <v>37</v>
      </c>
      <c r="M2045" s="10">
        <v>7.5</v>
      </c>
      <c r="N2045" s="10">
        <v>8</v>
      </c>
      <c r="O2045" s="11">
        <v>23.662500000000001</v>
      </c>
      <c r="P2045" s="10">
        <v>2.9578125000000002</v>
      </c>
      <c r="Q2045" s="10">
        <v>694</v>
      </c>
      <c r="R2045" s="10">
        <v>1.15273775216138</v>
      </c>
      <c r="S2045" s="10">
        <v>2.7723342939481301</v>
      </c>
      <c r="T2045" s="10">
        <v>0</v>
      </c>
      <c r="U2045" s="10">
        <v>0</v>
      </c>
      <c r="V2045" s="10">
        <v>0</v>
      </c>
      <c r="W2045" s="10">
        <f t="shared" si="192"/>
        <v>23.662500000000001</v>
      </c>
      <c r="X2045" s="10">
        <f t="shared" si="193"/>
        <v>-23.662500000000001</v>
      </c>
      <c r="Y2045" s="10">
        <f t="shared" si="194"/>
        <v>-1</v>
      </c>
      <c r="Z2045" s="10">
        <v>0</v>
      </c>
      <c r="AA2045" s="10" t="str">
        <f t="shared" si="195"/>
        <v>NA</v>
      </c>
      <c r="AB2045" s="10">
        <f t="shared" si="196"/>
        <v>0</v>
      </c>
      <c r="AC2045" t="str">
        <f t="shared" si="197"/>
        <v>c</v>
      </c>
      <c r="AD2045" t="s">
        <v>7140</v>
      </c>
    </row>
    <row r="2046" spans="1:30" x14ac:dyDescent="0.2">
      <c r="A2046" s="8" t="s">
        <v>819</v>
      </c>
      <c r="B2046" s="8" t="s">
        <v>7162</v>
      </c>
      <c r="C2046" s="8" t="s">
        <v>820</v>
      </c>
      <c r="D2046" s="8" t="s">
        <v>3435</v>
      </c>
      <c r="E2046" s="8" t="s">
        <v>3436</v>
      </c>
      <c r="F2046" s="9" t="s">
        <v>31</v>
      </c>
      <c r="G2046" s="8" t="s">
        <v>2469</v>
      </c>
      <c r="H2046" s="8" t="s">
        <v>3437</v>
      </c>
      <c r="I2046" s="8" t="s">
        <v>3438</v>
      </c>
      <c r="J2046" s="8" t="s">
        <v>1031</v>
      </c>
      <c r="K2046" s="8" t="s">
        <v>36</v>
      </c>
      <c r="L2046" s="8" t="s">
        <v>68</v>
      </c>
      <c r="M2046" s="10">
        <v>7.5</v>
      </c>
      <c r="N2046" s="10">
        <v>5</v>
      </c>
      <c r="O2046" s="11">
        <v>26.637499999999999</v>
      </c>
      <c r="P2046" s="10">
        <v>5.3274999999999997</v>
      </c>
      <c r="Q2046" s="10">
        <v>93</v>
      </c>
      <c r="R2046" s="10">
        <v>5.3763440860215104</v>
      </c>
      <c r="S2046" s="10">
        <v>1.7301075268817201</v>
      </c>
      <c r="T2046" s="10">
        <v>0</v>
      </c>
      <c r="U2046" s="10">
        <v>0</v>
      </c>
      <c r="V2046" s="10">
        <v>0</v>
      </c>
      <c r="W2046" s="10">
        <f t="shared" si="192"/>
        <v>26.637499999999999</v>
      </c>
      <c r="X2046" s="10">
        <f t="shared" si="193"/>
        <v>-26.637499999999999</v>
      </c>
      <c r="Y2046" s="10">
        <f t="shared" si="194"/>
        <v>-1</v>
      </c>
      <c r="Z2046" s="10">
        <v>0</v>
      </c>
      <c r="AA2046" s="10" t="str">
        <f t="shared" si="195"/>
        <v>NA</v>
      </c>
      <c r="AB2046" s="10">
        <f t="shared" si="196"/>
        <v>0</v>
      </c>
      <c r="AC2046" t="str">
        <f t="shared" si="197"/>
        <v>d</v>
      </c>
      <c r="AD2046" t="s">
        <v>7147</v>
      </c>
    </row>
    <row r="2047" spans="1:30" x14ac:dyDescent="0.2">
      <c r="A2047" s="8" t="s">
        <v>819</v>
      </c>
      <c r="B2047" s="8" t="s">
        <v>7162</v>
      </c>
      <c r="C2047" s="8" t="s">
        <v>820</v>
      </c>
      <c r="D2047" s="8" t="s">
        <v>3439</v>
      </c>
      <c r="E2047" s="8" t="s">
        <v>3440</v>
      </c>
      <c r="F2047" s="9" t="s">
        <v>277</v>
      </c>
      <c r="G2047" s="8" t="s">
        <v>2469</v>
      </c>
      <c r="H2047" s="8" t="s">
        <v>3213</v>
      </c>
      <c r="I2047" s="8" t="s">
        <v>34</v>
      </c>
      <c r="J2047" s="8" t="s">
        <v>35</v>
      </c>
      <c r="K2047" s="8" t="s">
        <v>36</v>
      </c>
      <c r="L2047" s="8" t="s">
        <v>37</v>
      </c>
      <c r="M2047" s="10">
        <v>7.5</v>
      </c>
      <c r="N2047" s="10">
        <v>25</v>
      </c>
      <c r="O2047" s="11">
        <v>27.137499999999999</v>
      </c>
      <c r="P2047" s="10">
        <v>1.0854999999999999</v>
      </c>
      <c r="Q2047" s="10">
        <v>4688</v>
      </c>
      <c r="R2047" s="10">
        <v>0.53327645051194505</v>
      </c>
      <c r="S2047" s="10">
        <v>1.9820819112628001</v>
      </c>
      <c r="T2047" s="10">
        <v>0</v>
      </c>
      <c r="U2047" s="10">
        <v>0</v>
      </c>
      <c r="V2047" s="10">
        <v>0</v>
      </c>
      <c r="W2047" s="10">
        <f t="shared" si="192"/>
        <v>27.137499999999999</v>
      </c>
      <c r="X2047" s="10">
        <f t="shared" si="193"/>
        <v>-27.137499999999999</v>
      </c>
      <c r="Y2047" s="10">
        <f t="shared" si="194"/>
        <v>-1</v>
      </c>
      <c r="Z2047" s="10">
        <v>0</v>
      </c>
      <c r="AA2047" s="10" t="str">
        <f t="shared" si="195"/>
        <v>NA</v>
      </c>
      <c r="AB2047" s="10">
        <f t="shared" si="196"/>
        <v>0</v>
      </c>
      <c r="AC2047" t="str">
        <f t="shared" si="197"/>
        <v>c</v>
      </c>
      <c r="AD2047" t="s">
        <v>7140</v>
      </c>
    </row>
    <row r="2048" spans="1:30" x14ac:dyDescent="0.2">
      <c r="A2048" s="8" t="s">
        <v>819</v>
      </c>
      <c r="B2048" s="8" t="s">
        <v>7162</v>
      </c>
      <c r="C2048" s="8" t="s">
        <v>820</v>
      </c>
      <c r="D2048" s="8" t="s">
        <v>3441</v>
      </c>
      <c r="E2048" s="8" t="s">
        <v>3442</v>
      </c>
      <c r="F2048" s="9" t="s">
        <v>277</v>
      </c>
      <c r="G2048" s="8" t="s">
        <v>2469</v>
      </c>
      <c r="H2048" s="8" t="s">
        <v>2632</v>
      </c>
      <c r="I2048" s="8" t="s">
        <v>34</v>
      </c>
      <c r="J2048" s="8" t="s">
        <v>35</v>
      </c>
      <c r="K2048" s="8" t="s">
        <v>36</v>
      </c>
      <c r="L2048" s="8" t="s">
        <v>37</v>
      </c>
      <c r="M2048" s="10">
        <v>7.5</v>
      </c>
      <c r="N2048" s="10">
        <v>10</v>
      </c>
      <c r="O2048" s="11">
        <v>30.462499999999999</v>
      </c>
      <c r="P2048" s="10">
        <v>3.0462500000000001</v>
      </c>
      <c r="Q2048" s="10">
        <v>10592</v>
      </c>
      <c r="R2048" s="10">
        <v>9.4410876132930491E-2</v>
      </c>
      <c r="S2048" s="10">
        <v>1.40990370090634</v>
      </c>
      <c r="T2048" s="10">
        <v>0</v>
      </c>
      <c r="U2048" s="10">
        <v>0</v>
      </c>
      <c r="V2048" s="10">
        <v>0</v>
      </c>
      <c r="W2048" s="10">
        <f t="shared" si="192"/>
        <v>30.462499999999999</v>
      </c>
      <c r="X2048" s="10">
        <f t="shared" si="193"/>
        <v>-30.462499999999999</v>
      </c>
      <c r="Y2048" s="10">
        <f t="shared" si="194"/>
        <v>-1</v>
      </c>
      <c r="Z2048" s="10">
        <v>0</v>
      </c>
      <c r="AA2048" s="10" t="str">
        <f t="shared" si="195"/>
        <v>NA</v>
      </c>
      <c r="AB2048" s="10">
        <f t="shared" si="196"/>
        <v>0</v>
      </c>
      <c r="AC2048" t="str">
        <f t="shared" si="197"/>
        <v>c</v>
      </c>
      <c r="AD2048" t="s">
        <v>7140</v>
      </c>
    </row>
    <row r="2049" spans="1:30" x14ac:dyDescent="0.2">
      <c r="A2049" s="8" t="s">
        <v>819</v>
      </c>
      <c r="B2049" s="8" t="s">
        <v>7162</v>
      </c>
      <c r="C2049" s="8" t="s">
        <v>820</v>
      </c>
      <c r="D2049" s="8" t="s">
        <v>3443</v>
      </c>
      <c r="E2049" s="8" t="s">
        <v>3444</v>
      </c>
      <c r="F2049" s="9" t="s">
        <v>31</v>
      </c>
      <c r="G2049" s="8" t="s">
        <v>2469</v>
      </c>
      <c r="H2049" s="8" t="s">
        <v>2501</v>
      </c>
      <c r="I2049" s="8" t="s">
        <v>34</v>
      </c>
      <c r="J2049" s="8" t="s">
        <v>1031</v>
      </c>
      <c r="K2049" s="8" t="s">
        <v>36</v>
      </c>
      <c r="L2049" s="8" t="s">
        <v>37</v>
      </c>
      <c r="M2049" s="10">
        <v>7.5</v>
      </c>
      <c r="N2049" s="10">
        <v>20</v>
      </c>
      <c r="O2049" s="11">
        <v>31.462499999999999</v>
      </c>
      <c r="P2049" s="10">
        <v>1.5731250000000001</v>
      </c>
      <c r="Q2049" s="10">
        <v>737</v>
      </c>
      <c r="R2049" s="10">
        <v>2.7137042062415202</v>
      </c>
      <c r="S2049" s="10">
        <v>3.45834464043419</v>
      </c>
      <c r="T2049" s="10">
        <v>0</v>
      </c>
      <c r="U2049" s="10">
        <v>0</v>
      </c>
      <c r="V2049" s="10">
        <v>0</v>
      </c>
      <c r="W2049" s="10">
        <f t="shared" si="192"/>
        <v>31.462499999999999</v>
      </c>
      <c r="X2049" s="10">
        <f t="shared" si="193"/>
        <v>-31.462499999999999</v>
      </c>
      <c r="Y2049" s="10">
        <f t="shared" si="194"/>
        <v>-1</v>
      </c>
      <c r="Z2049" s="10">
        <v>0</v>
      </c>
      <c r="AA2049" s="10" t="str">
        <f t="shared" si="195"/>
        <v>NA</v>
      </c>
      <c r="AB2049" s="10">
        <f t="shared" si="196"/>
        <v>0</v>
      </c>
      <c r="AC2049" t="str">
        <f t="shared" si="197"/>
        <v>f</v>
      </c>
      <c r="AD2049" t="s">
        <v>7138</v>
      </c>
    </row>
    <row r="2050" spans="1:30" x14ac:dyDescent="0.2">
      <c r="A2050" s="8" t="s">
        <v>819</v>
      </c>
      <c r="B2050" s="8" t="s">
        <v>7162</v>
      </c>
      <c r="C2050" s="8" t="s">
        <v>820</v>
      </c>
      <c r="D2050" s="8" t="s">
        <v>3445</v>
      </c>
      <c r="E2050" s="8" t="s">
        <v>3446</v>
      </c>
      <c r="F2050" s="9" t="s">
        <v>277</v>
      </c>
      <c r="G2050" s="8" t="s">
        <v>2469</v>
      </c>
      <c r="H2050" s="8" t="s">
        <v>3437</v>
      </c>
      <c r="I2050" s="8" t="s">
        <v>34</v>
      </c>
      <c r="J2050" s="8" t="s">
        <v>35</v>
      </c>
      <c r="K2050" s="8" t="s">
        <v>36</v>
      </c>
      <c r="L2050" s="8" t="s">
        <v>37</v>
      </c>
      <c r="M2050" s="10">
        <v>7.5</v>
      </c>
      <c r="N2050" s="10">
        <v>135</v>
      </c>
      <c r="O2050" s="11">
        <v>36.824999624999997</v>
      </c>
      <c r="P2050" s="10">
        <v>0.272777775</v>
      </c>
      <c r="Q2050" s="10">
        <v>157286</v>
      </c>
      <c r="R2050" s="10">
        <v>8.5830906755845995E-2</v>
      </c>
      <c r="S2050" s="10">
        <v>2.04337448978294</v>
      </c>
      <c r="T2050" s="10">
        <v>0</v>
      </c>
      <c r="U2050" s="10">
        <v>0</v>
      </c>
      <c r="V2050" s="10">
        <v>0</v>
      </c>
      <c r="W2050" s="10">
        <f t="shared" ref="W2050:W2113" si="198">O2050</f>
        <v>36.824999624999997</v>
      </c>
      <c r="X2050" s="10">
        <f t="shared" ref="X2050:X2113" si="199">V2050-W2050</f>
        <v>-36.824999624999997</v>
      </c>
      <c r="Y2050" s="10">
        <f t="shared" ref="Y2050:Y2113" si="200">IF(W2050=0,0,(V2050-W2050)/W2050)</f>
        <v>-1</v>
      </c>
      <c r="Z2050" s="10">
        <v>0</v>
      </c>
      <c r="AA2050" s="10" t="str">
        <f t="shared" ref="AA2050:AA2113" si="201">IF(Z2050=0,"NA",V2050/Z2050)</f>
        <v>NA</v>
      </c>
      <c r="AB2050" s="10">
        <f t="shared" ref="AB2050:AB2113" si="202">(R2050/100*T2050/100)</f>
        <v>0</v>
      </c>
      <c r="AC2050" t="str">
        <f t="shared" si="197"/>
        <v>c</v>
      </c>
      <c r="AD2050" t="s">
        <v>7140</v>
      </c>
    </row>
    <row r="2051" spans="1:30" x14ac:dyDescent="0.2">
      <c r="A2051" s="8" t="s">
        <v>819</v>
      </c>
      <c r="B2051" s="8" t="s">
        <v>7162</v>
      </c>
      <c r="C2051" s="8" t="s">
        <v>820</v>
      </c>
      <c r="D2051" s="8" t="s">
        <v>3447</v>
      </c>
      <c r="E2051" s="8" t="s">
        <v>3448</v>
      </c>
      <c r="F2051" s="9" t="s">
        <v>31</v>
      </c>
      <c r="G2051" s="8" t="s">
        <v>2469</v>
      </c>
      <c r="H2051" s="8" t="s">
        <v>3437</v>
      </c>
      <c r="I2051" s="8" t="s">
        <v>3438</v>
      </c>
      <c r="J2051" s="8" t="s">
        <v>1031</v>
      </c>
      <c r="K2051" s="8" t="s">
        <v>36</v>
      </c>
      <c r="L2051" s="8" t="s">
        <v>68</v>
      </c>
      <c r="M2051" s="10">
        <v>7.5</v>
      </c>
      <c r="N2051" s="10">
        <v>8</v>
      </c>
      <c r="O2051" s="11">
        <v>46.612499999999997</v>
      </c>
      <c r="P2051" s="10">
        <v>5.8265624999999996</v>
      </c>
      <c r="Q2051" s="10">
        <v>3896</v>
      </c>
      <c r="R2051" s="10">
        <v>0.205338809034908</v>
      </c>
      <c r="S2051" s="10">
        <v>2.7421201232032901</v>
      </c>
      <c r="T2051" s="10">
        <v>0</v>
      </c>
      <c r="U2051" s="10">
        <v>0</v>
      </c>
      <c r="V2051" s="10">
        <v>0</v>
      </c>
      <c r="W2051" s="10">
        <f t="shared" si="198"/>
        <v>46.612499999999997</v>
      </c>
      <c r="X2051" s="10">
        <f t="shared" si="199"/>
        <v>-46.612499999999997</v>
      </c>
      <c r="Y2051" s="10">
        <f t="shared" si="200"/>
        <v>-1</v>
      </c>
      <c r="Z2051" s="10">
        <v>0</v>
      </c>
      <c r="AA2051" s="10" t="str">
        <f t="shared" si="201"/>
        <v>NA</v>
      </c>
      <c r="AB2051" s="10">
        <f t="shared" si="202"/>
        <v>0</v>
      </c>
      <c r="AC2051" t="str">
        <f t="shared" ref="AC2051:AC2114" si="203">LEFT(E2051,1)</f>
        <v>d</v>
      </c>
      <c r="AD2051" t="s">
        <v>7147</v>
      </c>
    </row>
    <row r="2052" spans="1:30" x14ac:dyDescent="0.2">
      <c r="A2052" s="8" t="s">
        <v>819</v>
      </c>
      <c r="B2052" s="8" t="s">
        <v>7162</v>
      </c>
      <c r="C2052" s="8" t="s">
        <v>820</v>
      </c>
      <c r="D2052" s="8" t="s">
        <v>3449</v>
      </c>
      <c r="E2052" s="8" t="s">
        <v>3450</v>
      </c>
      <c r="F2052" s="9" t="s">
        <v>277</v>
      </c>
      <c r="G2052" s="8" t="s">
        <v>2469</v>
      </c>
      <c r="H2052" s="8" t="s">
        <v>3309</v>
      </c>
      <c r="I2052" s="8" t="s">
        <v>34</v>
      </c>
      <c r="J2052" s="8" t="s">
        <v>35</v>
      </c>
      <c r="K2052" s="8" t="s">
        <v>36</v>
      </c>
      <c r="L2052" s="8" t="s">
        <v>37</v>
      </c>
      <c r="M2052" s="10">
        <v>7.5</v>
      </c>
      <c r="N2052" s="10">
        <v>44</v>
      </c>
      <c r="O2052" s="11">
        <v>67.375</v>
      </c>
      <c r="P2052" s="10">
        <v>1.53125</v>
      </c>
      <c r="Q2052" s="10">
        <v>920</v>
      </c>
      <c r="R2052" s="10">
        <v>4.7826086956521703</v>
      </c>
      <c r="S2052" s="10">
        <v>2.60728260869565</v>
      </c>
      <c r="T2052" s="10">
        <v>0</v>
      </c>
      <c r="U2052" s="10">
        <v>0</v>
      </c>
      <c r="V2052" s="10">
        <v>0</v>
      </c>
      <c r="W2052" s="10">
        <f t="shared" si="198"/>
        <v>67.375</v>
      </c>
      <c r="X2052" s="10">
        <f t="shared" si="199"/>
        <v>-67.375</v>
      </c>
      <c r="Y2052" s="10">
        <f t="shared" si="200"/>
        <v>-1</v>
      </c>
      <c r="Z2052" s="10">
        <v>0</v>
      </c>
      <c r="AA2052" s="10" t="str">
        <f t="shared" si="201"/>
        <v>NA</v>
      </c>
      <c r="AB2052" s="10">
        <f t="shared" si="202"/>
        <v>0</v>
      </c>
      <c r="AC2052" t="str">
        <f t="shared" si="203"/>
        <v>c</v>
      </c>
      <c r="AD2052" t="s">
        <v>7140</v>
      </c>
    </row>
    <row r="2053" spans="1:30" x14ac:dyDescent="0.2">
      <c r="A2053" s="8" t="s">
        <v>819</v>
      </c>
      <c r="B2053" s="8" t="s">
        <v>7162</v>
      </c>
      <c r="C2053" s="8" t="s">
        <v>820</v>
      </c>
      <c r="D2053" s="8" t="s">
        <v>3451</v>
      </c>
      <c r="E2053" s="8" t="s">
        <v>3452</v>
      </c>
      <c r="F2053" s="9" t="s">
        <v>277</v>
      </c>
      <c r="G2053" s="8" t="s">
        <v>2469</v>
      </c>
      <c r="H2053" s="8" t="s">
        <v>2789</v>
      </c>
      <c r="I2053" s="8" t="s">
        <v>34</v>
      </c>
      <c r="J2053" s="8" t="s">
        <v>35</v>
      </c>
      <c r="K2053" s="8" t="s">
        <v>36</v>
      </c>
      <c r="L2053" s="8" t="s">
        <v>37</v>
      </c>
      <c r="M2053" s="10">
        <v>7.5</v>
      </c>
      <c r="N2053" s="10">
        <v>48</v>
      </c>
      <c r="O2053" s="11">
        <v>90.012499800000001</v>
      </c>
      <c r="P2053" s="10">
        <v>1.8752604124999999</v>
      </c>
      <c r="Q2053" s="10">
        <v>24600</v>
      </c>
      <c r="R2053" s="10">
        <v>0.19512195121951201</v>
      </c>
      <c r="S2053" s="10">
        <v>1.2768983739837401</v>
      </c>
      <c r="T2053" s="10">
        <v>0</v>
      </c>
      <c r="U2053" s="10">
        <v>0</v>
      </c>
      <c r="V2053" s="10">
        <v>0</v>
      </c>
      <c r="W2053" s="10">
        <f t="shared" si="198"/>
        <v>90.012499800000001</v>
      </c>
      <c r="X2053" s="10">
        <f t="shared" si="199"/>
        <v>-90.012499800000001</v>
      </c>
      <c r="Y2053" s="10">
        <f t="shared" si="200"/>
        <v>-1</v>
      </c>
      <c r="Z2053" s="10">
        <v>0</v>
      </c>
      <c r="AA2053" s="10" t="str">
        <f t="shared" si="201"/>
        <v>NA</v>
      </c>
      <c r="AB2053" s="10">
        <f t="shared" si="202"/>
        <v>0</v>
      </c>
      <c r="AC2053" t="str">
        <f t="shared" si="203"/>
        <v>c</v>
      </c>
      <c r="AD2053" t="s">
        <v>7140</v>
      </c>
    </row>
    <row r="2054" spans="1:30" x14ac:dyDescent="0.2">
      <c r="A2054" s="8" t="s">
        <v>819</v>
      </c>
      <c r="B2054" s="8" t="s">
        <v>7162</v>
      </c>
      <c r="C2054" s="8" t="s">
        <v>820</v>
      </c>
      <c r="D2054" s="8" t="s">
        <v>3453</v>
      </c>
      <c r="E2054" s="8" t="s">
        <v>3454</v>
      </c>
      <c r="F2054" s="9" t="s">
        <v>277</v>
      </c>
      <c r="G2054" s="8" t="s">
        <v>2469</v>
      </c>
      <c r="H2054" s="8" t="s">
        <v>2670</v>
      </c>
      <c r="I2054" s="8" t="s">
        <v>34</v>
      </c>
      <c r="J2054" s="8" t="s">
        <v>35</v>
      </c>
      <c r="K2054" s="8" t="s">
        <v>36</v>
      </c>
      <c r="L2054" s="8" t="s">
        <v>37</v>
      </c>
      <c r="M2054" s="10">
        <v>7.5</v>
      </c>
      <c r="N2054" s="10">
        <v>420</v>
      </c>
      <c r="O2054" s="11">
        <v>94.537495500000006</v>
      </c>
      <c r="P2054" s="10">
        <v>0.22508927500000001</v>
      </c>
      <c r="Q2054" s="10">
        <v>59749</v>
      </c>
      <c r="R2054" s="10">
        <v>0.70294063498970694</v>
      </c>
      <c r="S2054" s="10">
        <v>2.6313026159433601</v>
      </c>
      <c r="T2054" s="10">
        <v>0</v>
      </c>
      <c r="U2054" s="10">
        <v>0</v>
      </c>
      <c r="V2054" s="10">
        <v>0</v>
      </c>
      <c r="W2054" s="10">
        <f t="shared" si="198"/>
        <v>94.537495500000006</v>
      </c>
      <c r="X2054" s="10">
        <f t="shared" si="199"/>
        <v>-94.537495500000006</v>
      </c>
      <c r="Y2054" s="10">
        <f t="shared" si="200"/>
        <v>-1</v>
      </c>
      <c r="Z2054" s="10">
        <v>0</v>
      </c>
      <c r="AA2054" s="10" t="str">
        <f t="shared" si="201"/>
        <v>NA</v>
      </c>
      <c r="AB2054" s="10">
        <f t="shared" si="202"/>
        <v>0</v>
      </c>
      <c r="AC2054" t="str">
        <f t="shared" si="203"/>
        <v>c</v>
      </c>
      <c r="AD2054" t="s">
        <v>7140</v>
      </c>
    </row>
    <row r="2055" spans="1:30" x14ac:dyDescent="0.2">
      <c r="A2055" s="8" t="s">
        <v>819</v>
      </c>
      <c r="B2055" s="8" t="s">
        <v>7162</v>
      </c>
      <c r="C2055" s="8" t="s">
        <v>820</v>
      </c>
      <c r="D2055" s="8" t="s">
        <v>3455</v>
      </c>
      <c r="E2055" s="8" t="s">
        <v>3456</v>
      </c>
      <c r="F2055" s="9" t="s">
        <v>277</v>
      </c>
      <c r="G2055" s="8" t="s">
        <v>2469</v>
      </c>
      <c r="H2055" s="8" t="s">
        <v>2519</v>
      </c>
      <c r="I2055" s="8" t="s">
        <v>34</v>
      </c>
      <c r="J2055" s="8" t="s">
        <v>35</v>
      </c>
      <c r="K2055" s="8" t="s">
        <v>36</v>
      </c>
      <c r="L2055" s="8" t="s">
        <v>37</v>
      </c>
      <c r="M2055" s="10">
        <v>7.5</v>
      </c>
      <c r="N2055" s="10">
        <v>33</v>
      </c>
      <c r="O2055" s="11">
        <v>131.33749983749999</v>
      </c>
      <c r="P2055" s="10">
        <v>3.9799242374999997</v>
      </c>
      <c r="Q2055" s="10">
        <v>27161</v>
      </c>
      <c r="R2055" s="10">
        <v>0.12149773572401601</v>
      </c>
      <c r="S2055" s="10">
        <v>1.1402415227716201</v>
      </c>
      <c r="T2055" s="10">
        <v>0</v>
      </c>
      <c r="U2055" s="10">
        <v>0</v>
      </c>
      <c r="V2055" s="10">
        <v>0</v>
      </c>
      <c r="W2055" s="10">
        <f t="shared" si="198"/>
        <v>131.33749983749999</v>
      </c>
      <c r="X2055" s="10">
        <f t="shared" si="199"/>
        <v>-131.33749983749999</v>
      </c>
      <c r="Y2055" s="10">
        <f t="shared" si="200"/>
        <v>-1</v>
      </c>
      <c r="Z2055" s="10">
        <v>0</v>
      </c>
      <c r="AA2055" s="10" t="str">
        <f t="shared" si="201"/>
        <v>NA</v>
      </c>
      <c r="AB2055" s="10">
        <f t="shared" si="202"/>
        <v>0</v>
      </c>
      <c r="AC2055" t="str">
        <f t="shared" si="203"/>
        <v>c</v>
      </c>
      <c r="AD2055" t="s">
        <v>7140</v>
      </c>
    </row>
    <row r="2056" spans="1:30" x14ac:dyDescent="0.2">
      <c r="A2056" s="8" t="s">
        <v>819</v>
      </c>
      <c r="B2056" s="8" t="s">
        <v>7162</v>
      </c>
      <c r="C2056" s="8" t="s">
        <v>820</v>
      </c>
      <c r="D2056" s="8" t="s">
        <v>3457</v>
      </c>
      <c r="E2056" s="8" t="s">
        <v>3458</v>
      </c>
      <c r="F2056" s="9" t="s">
        <v>31</v>
      </c>
      <c r="G2056" s="8" t="s">
        <v>2469</v>
      </c>
      <c r="H2056" s="8" t="s">
        <v>3437</v>
      </c>
      <c r="I2056" s="8" t="s">
        <v>3438</v>
      </c>
      <c r="J2056" s="8" t="s">
        <v>841</v>
      </c>
      <c r="K2056" s="8" t="s">
        <v>36</v>
      </c>
      <c r="L2056" s="8" t="s">
        <v>68</v>
      </c>
      <c r="M2056" s="10">
        <v>7.5</v>
      </c>
      <c r="N2056" s="10">
        <v>36</v>
      </c>
      <c r="O2056" s="11">
        <v>212.49999989999998</v>
      </c>
      <c r="P2056" s="10">
        <v>5.9027777749999997</v>
      </c>
      <c r="Q2056" s="10">
        <v>1646</v>
      </c>
      <c r="R2056" s="10">
        <v>2.1871202916160399</v>
      </c>
      <c r="S2056" s="10">
        <v>2.2685905224787399</v>
      </c>
      <c r="T2056" s="10">
        <v>0</v>
      </c>
      <c r="U2056" s="10">
        <v>0</v>
      </c>
      <c r="V2056" s="10">
        <v>0</v>
      </c>
      <c r="W2056" s="10">
        <f t="shared" si="198"/>
        <v>212.49999989999998</v>
      </c>
      <c r="X2056" s="10">
        <f t="shared" si="199"/>
        <v>-212.49999989999998</v>
      </c>
      <c r="Y2056" s="10">
        <f t="shared" si="200"/>
        <v>-1</v>
      </c>
      <c r="Z2056" s="10">
        <v>0</v>
      </c>
      <c r="AA2056" s="10" t="str">
        <f t="shared" si="201"/>
        <v>NA</v>
      </c>
      <c r="AB2056" s="10">
        <f t="shared" si="202"/>
        <v>0</v>
      </c>
      <c r="AC2056" t="str">
        <f t="shared" si="203"/>
        <v>d</v>
      </c>
      <c r="AD2056" t="s">
        <v>7147</v>
      </c>
    </row>
    <row r="2057" spans="1:30" x14ac:dyDescent="0.2">
      <c r="A2057" s="8" t="s">
        <v>819</v>
      </c>
      <c r="B2057" s="8" t="s">
        <v>7162</v>
      </c>
      <c r="C2057" s="8" t="s">
        <v>820</v>
      </c>
      <c r="D2057" s="8" t="s">
        <v>3459</v>
      </c>
      <c r="E2057" s="8" t="s">
        <v>3460</v>
      </c>
      <c r="F2057" s="9" t="s">
        <v>31</v>
      </c>
      <c r="G2057" s="8" t="s">
        <v>2469</v>
      </c>
      <c r="H2057" s="8" t="s">
        <v>2501</v>
      </c>
      <c r="I2057" s="8" t="s">
        <v>34</v>
      </c>
      <c r="J2057" s="8" t="s">
        <v>1031</v>
      </c>
      <c r="K2057" s="8" t="s">
        <v>36</v>
      </c>
      <c r="L2057" s="8" t="s">
        <v>37</v>
      </c>
      <c r="M2057" s="10">
        <v>7.5</v>
      </c>
      <c r="N2057" s="10">
        <v>139</v>
      </c>
      <c r="O2057" s="11">
        <v>241.79999891250003</v>
      </c>
      <c r="P2057" s="10">
        <v>1.7395683375000002</v>
      </c>
      <c r="Q2057" s="10">
        <v>5792</v>
      </c>
      <c r="R2057" s="10">
        <v>2.3998618784530401</v>
      </c>
      <c r="S2057" s="10">
        <v>3.75595649171271</v>
      </c>
      <c r="T2057" s="10">
        <v>0</v>
      </c>
      <c r="U2057" s="10">
        <v>0</v>
      </c>
      <c r="V2057" s="10">
        <v>0</v>
      </c>
      <c r="W2057" s="10">
        <f t="shared" si="198"/>
        <v>241.79999891250003</v>
      </c>
      <c r="X2057" s="10">
        <f t="shared" si="199"/>
        <v>-241.79999891250003</v>
      </c>
      <c r="Y2057" s="10">
        <f t="shared" si="200"/>
        <v>-1</v>
      </c>
      <c r="Z2057" s="10">
        <v>0</v>
      </c>
      <c r="AA2057" s="10" t="str">
        <f t="shared" si="201"/>
        <v>NA</v>
      </c>
      <c r="AB2057" s="10">
        <f t="shared" si="202"/>
        <v>0</v>
      </c>
      <c r="AC2057" t="str">
        <f t="shared" si="203"/>
        <v>f</v>
      </c>
      <c r="AD2057" t="s">
        <v>7138</v>
      </c>
    </row>
    <row r="2058" spans="1:30" x14ac:dyDescent="0.2">
      <c r="A2058" s="8" t="s">
        <v>819</v>
      </c>
      <c r="B2058" s="8" t="s">
        <v>7162</v>
      </c>
      <c r="C2058" s="8" t="s">
        <v>820</v>
      </c>
      <c r="D2058" s="8" t="s">
        <v>3461</v>
      </c>
      <c r="E2058" s="8" t="s">
        <v>3462</v>
      </c>
      <c r="F2058" s="9" t="s">
        <v>31</v>
      </c>
      <c r="G2058" s="8" t="s">
        <v>2469</v>
      </c>
      <c r="H2058" s="8" t="s">
        <v>3437</v>
      </c>
      <c r="I2058" s="8" t="s">
        <v>3438</v>
      </c>
      <c r="J2058" s="8" t="s">
        <v>1031</v>
      </c>
      <c r="K2058" s="8" t="s">
        <v>36</v>
      </c>
      <c r="L2058" s="8" t="s">
        <v>68</v>
      </c>
      <c r="M2058" s="10">
        <v>7.5</v>
      </c>
      <c r="N2058" s="10">
        <v>111</v>
      </c>
      <c r="O2058" s="11">
        <v>669.08749968749999</v>
      </c>
      <c r="P2058" s="10">
        <v>6.0278153124999996</v>
      </c>
      <c r="Q2058" s="10">
        <v>20491</v>
      </c>
      <c r="R2058" s="10">
        <v>0.54170123468840004</v>
      </c>
      <c r="S2058" s="10">
        <v>1.84931921331316</v>
      </c>
      <c r="T2058" s="10">
        <v>0</v>
      </c>
      <c r="U2058" s="10">
        <v>0</v>
      </c>
      <c r="V2058" s="10">
        <v>0</v>
      </c>
      <c r="W2058" s="10">
        <f t="shared" si="198"/>
        <v>669.08749968749999</v>
      </c>
      <c r="X2058" s="10">
        <f t="shared" si="199"/>
        <v>-669.08749968749999</v>
      </c>
      <c r="Y2058" s="10">
        <f t="shared" si="200"/>
        <v>-1</v>
      </c>
      <c r="Z2058" s="10">
        <v>0</v>
      </c>
      <c r="AA2058" s="10" t="str">
        <f t="shared" si="201"/>
        <v>NA</v>
      </c>
      <c r="AB2058" s="10">
        <f t="shared" si="202"/>
        <v>0</v>
      </c>
      <c r="AC2058" t="str">
        <f t="shared" si="203"/>
        <v>d</v>
      </c>
      <c r="AD2058" t="s">
        <v>7147</v>
      </c>
    </row>
    <row r="2059" spans="1:30" x14ac:dyDescent="0.2">
      <c r="A2059" s="8" t="s">
        <v>819</v>
      </c>
      <c r="B2059" s="8" t="s">
        <v>7162</v>
      </c>
      <c r="C2059" s="8" t="s">
        <v>820</v>
      </c>
      <c r="D2059" s="8" t="s">
        <v>3463</v>
      </c>
      <c r="E2059" s="8" t="s">
        <v>3464</v>
      </c>
      <c r="F2059" s="9" t="s">
        <v>31</v>
      </c>
      <c r="G2059" s="8" t="s">
        <v>3465</v>
      </c>
      <c r="H2059" s="8" t="s">
        <v>3466</v>
      </c>
      <c r="I2059" s="8" t="s">
        <v>34</v>
      </c>
      <c r="J2059" s="8" t="s">
        <v>1031</v>
      </c>
      <c r="K2059" s="8" t="s">
        <v>36</v>
      </c>
      <c r="L2059" s="8" t="s">
        <v>68</v>
      </c>
      <c r="M2059" s="10">
        <v>6.25</v>
      </c>
      <c r="N2059" s="10">
        <v>2</v>
      </c>
      <c r="O2059" s="11">
        <v>3.5</v>
      </c>
      <c r="P2059" s="10">
        <v>1.75</v>
      </c>
      <c r="Q2059" s="10">
        <v>2</v>
      </c>
      <c r="R2059" s="10">
        <v>100</v>
      </c>
      <c r="S2059" s="10">
        <v>1</v>
      </c>
      <c r="T2059" s="10">
        <v>0</v>
      </c>
      <c r="U2059" s="10">
        <v>0</v>
      </c>
      <c r="V2059" s="10">
        <v>0</v>
      </c>
      <c r="W2059" s="10">
        <f t="shared" si="198"/>
        <v>3.5</v>
      </c>
      <c r="X2059" s="10">
        <f t="shared" si="199"/>
        <v>-3.5</v>
      </c>
      <c r="Y2059" s="10">
        <f t="shared" si="200"/>
        <v>-1</v>
      </c>
      <c r="Z2059" s="10">
        <v>0</v>
      </c>
      <c r="AA2059" s="10" t="str">
        <f t="shared" si="201"/>
        <v>NA</v>
      </c>
      <c r="AB2059" s="10">
        <f t="shared" si="202"/>
        <v>0</v>
      </c>
      <c r="AC2059" t="str">
        <f t="shared" si="203"/>
        <v>a</v>
      </c>
      <c r="AD2059" t="s">
        <v>7134</v>
      </c>
    </row>
    <row r="2060" spans="1:30" x14ac:dyDescent="0.2">
      <c r="A2060" s="8" t="s">
        <v>819</v>
      </c>
      <c r="B2060" s="8" t="s">
        <v>7162</v>
      </c>
      <c r="C2060" s="8" t="s">
        <v>820</v>
      </c>
      <c r="D2060" s="8" t="s">
        <v>3467</v>
      </c>
      <c r="E2060" s="8" t="s">
        <v>3468</v>
      </c>
      <c r="F2060" s="9" t="s">
        <v>31</v>
      </c>
      <c r="G2060" s="8" t="s">
        <v>3465</v>
      </c>
      <c r="H2060" s="8" t="s">
        <v>3469</v>
      </c>
      <c r="I2060" s="8" t="s">
        <v>34</v>
      </c>
      <c r="J2060" s="8" t="s">
        <v>1031</v>
      </c>
      <c r="K2060" s="8" t="s">
        <v>36</v>
      </c>
      <c r="L2060" s="8" t="s">
        <v>68</v>
      </c>
      <c r="M2060" s="10">
        <v>6.25</v>
      </c>
      <c r="N2060" s="10">
        <v>1</v>
      </c>
      <c r="O2060" s="11">
        <v>4.1624999999999996</v>
      </c>
      <c r="P2060" s="10">
        <v>4.1624999999999996</v>
      </c>
      <c r="Q2060" s="10">
        <v>16</v>
      </c>
      <c r="R2060" s="10">
        <v>6.25</v>
      </c>
      <c r="S2060" s="10">
        <v>1.79375</v>
      </c>
      <c r="T2060" s="10">
        <v>0</v>
      </c>
      <c r="U2060" s="10">
        <v>0</v>
      </c>
      <c r="V2060" s="10">
        <v>0</v>
      </c>
      <c r="W2060" s="10">
        <f t="shared" si="198"/>
        <v>4.1624999999999996</v>
      </c>
      <c r="X2060" s="10">
        <f t="shared" si="199"/>
        <v>-4.1624999999999996</v>
      </c>
      <c r="Y2060" s="10">
        <f t="shared" si="200"/>
        <v>-1</v>
      </c>
      <c r="Z2060" s="10">
        <v>0</v>
      </c>
      <c r="AA2060" s="10" t="str">
        <f t="shared" si="201"/>
        <v>NA</v>
      </c>
      <c r="AB2060" s="10">
        <f t="shared" si="202"/>
        <v>0</v>
      </c>
      <c r="AC2060" t="str">
        <f t="shared" si="203"/>
        <v>i</v>
      </c>
      <c r="AD2060" t="s">
        <v>7153</v>
      </c>
    </row>
    <row r="2061" spans="1:30" x14ac:dyDescent="0.2">
      <c r="A2061" s="8" t="s">
        <v>819</v>
      </c>
      <c r="B2061" s="8" t="s">
        <v>7162</v>
      </c>
      <c r="C2061" s="8" t="s">
        <v>820</v>
      </c>
      <c r="D2061" s="8" t="s">
        <v>3470</v>
      </c>
      <c r="E2061" s="8" t="s">
        <v>3471</v>
      </c>
      <c r="F2061" s="9" t="s">
        <v>31</v>
      </c>
      <c r="G2061" s="8" t="s">
        <v>3465</v>
      </c>
      <c r="H2061" s="8" t="s">
        <v>3469</v>
      </c>
      <c r="I2061" s="8" t="s">
        <v>34</v>
      </c>
      <c r="J2061" s="8" t="s">
        <v>1031</v>
      </c>
      <c r="K2061" s="8" t="s">
        <v>36</v>
      </c>
      <c r="L2061" s="8" t="s">
        <v>68</v>
      </c>
      <c r="M2061" s="10">
        <v>6.25</v>
      </c>
      <c r="N2061" s="10">
        <v>1</v>
      </c>
      <c r="O2061" s="11">
        <v>4.9124999999999996</v>
      </c>
      <c r="P2061" s="10">
        <v>4.9124999999999996</v>
      </c>
      <c r="Q2061" s="10">
        <v>654</v>
      </c>
      <c r="R2061" s="10">
        <v>0.15290519877675801</v>
      </c>
      <c r="S2061" s="10">
        <v>1.4779816513761499</v>
      </c>
      <c r="T2061" s="10">
        <v>0</v>
      </c>
      <c r="U2061" s="10">
        <v>0</v>
      </c>
      <c r="V2061" s="10">
        <v>0</v>
      </c>
      <c r="W2061" s="10">
        <f t="shared" si="198"/>
        <v>4.9124999999999996</v>
      </c>
      <c r="X2061" s="10">
        <f t="shared" si="199"/>
        <v>-4.9124999999999996</v>
      </c>
      <c r="Y2061" s="10">
        <f t="shared" si="200"/>
        <v>-1</v>
      </c>
      <c r="Z2061" s="10">
        <v>0</v>
      </c>
      <c r="AA2061" s="10" t="str">
        <f t="shared" si="201"/>
        <v>NA</v>
      </c>
      <c r="AB2061" s="10">
        <f t="shared" si="202"/>
        <v>0</v>
      </c>
      <c r="AC2061" t="str">
        <f t="shared" si="203"/>
        <v>i</v>
      </c>
      <c r="AD2061" t="s">
        <v>7153</v>
      </c>
    </row>
    <row r="2062" spans="1:30" x14ac:dyDescent="0.2">
      <c r="A2062" s="8" t="s">
        <v>819</v>
      </c>
      <c r="B2062" s="8" t="s">
        <v>7162</v>
      </c>
      <c r="C2062" s="8" t="s">
        <v>820</v>
      </c>
      <c r="D2062" s="8" t="s">
        <v>3472</v>
      </c>
      <c r="E2062" s="8" t="s">
        <v>3473</v>
      </c>
      <c r="F2062" s="9" t="s">
        <v>31</v>
      </c>
      <c r="G2062" s="8" t="s">
        <v>3465</v>
      </c>
      <c r="H2062" s="8" t="s">
        <v>3469</v>
      </c>
      <c r="I2062" s="8" t="s">
        <v>34</v>
      </c>
      <c r="J2062" s="8" t="s">
        <v>1031</v>
      </c>
      <c r="K2062" s="8" t="s">
        <v>36</v>
      </c>
      <c r="L2062" s="8" t="s">
        <v>68</v>
      </c>
      <c r="M2062" s="10">
        <v>6.25</v>
      </c>
      <c r="N2062" s="10">
        <v>3</v>
      </c>
      <c r="O2062" s="11">
        <v>6.3624999750000004</v>
      </c>
      <c r="P2062" s="10">
        <v>2.120833325</v>
      </c>
      <c r="Q2062" s="10">
        <v>32</v>
      </c>
      <c r="R2062" s="10">
        <v>9.375</v>
      </c>
      <c r="S2062" s="10">
        <v>1.0562499999999999</v>
      </c>
      <c r="T2062" s="10">
        <v>0</v>
      </c>
      <c r="U2062" s="10">
        <v>0</v>
      </c>
      <c r="V2062" s="10">
        <v>0</v>
      </c>
      <c r="W2062" s="10">
        <f t="shared" si="198"/>
        <v>6.3624999750000004</v>
      </c>
      <c r="X2062" s="10">
        <f t="shared" si="199"/>
        <v>-6.3624999750000004</v>
      </c>
      <c r="Y2062" s="10">
        <f t="shared" si="200"/>
        <v>-1</v>
      </c>
      <c r="Z2062" s="10">
        <v>0</v>
      </c>
      <c r="AA2062" s="10" t="str">
        <f t="shared" si="201"/>
        <v>NA</v>
      </c>
      <c r="AB2062" s="10">
        <f t="shared" si="202"/>
        <v>0</v>
      </c>
      <c r="AC2062" t="str">
        <f t="shared" si="203"/>
        <v>i</v>
      </c>
      <c r="AD2062" t="s">
        <v>7153</v>
      </c>
    </row>
    <row r="2063" spans="1:30" x14ac:dyDescent="0.2">
      <c r="A2063" s="8" t="s">
        <v>819</v>
      </c>
      <c r="B2063" s="8" t="s">
        <v>7162</v>
      </c>
      <c r="C2063" s="8" t="s">
        <v>820</v>
      </c>
      <c r="D2063" s="8" t="s">
        <v>3474</v>
      </c>
      <c r="E2063" s="8" t="s">
        <v>3475</v>
      </c>
      <c r="F2063" s="9" t="s">
        <v>31</v>
      </c>
      <c r="G2063" s="8" t="s">
        <v>3465</v>
      </c>
      <c r="H2063" s="8" t="s">
        <v>3469</v>
      </c>
      <c r="I2063" s="8" t="s">
        <v>34</v>
      </c>
      <c r="J2063" s="8" t="s">
        <v>1031</v>
      </c>
      <c r="K2063" s="8" t="s">
        <v>36</v>
      </c>
      <c r="L2063" s="8" t="s">
        <v>68</v>
      </c>
      <c r="M2063" s="10">
        <v>6.25</v>
      </c>
      <c r="N2063" s="10">
        <v>2</v>
      </c>
      <c r="O2063" s="11">
        <v>8.5374999999999996</v>
      </c>
      <c r="P2063" s="10">
        <v>4.2687499999999998</v>
      </c>
      <c r="Q2063" s="10">
        <v>54</v>
      </c>
      <c r="R2063" s="10">
        <v>3.7037037037037002</v>
      </c>
      <c r="S2063" s="10">
        <v>1.2685185185185199</v>
      </c>
      <c r="T2063" s="10">
        <v>0</v>
      </c>
      <c r="U2063" s="10">
        <v>0</v>
      </c>
      <c r="V2063" s="10">
        <v>0</v>
      </c>
      <c r="W2063" s="10">
        <f t="shared" si="198"/>
        <v>8.5374999999999996</v>
      </c>
      <c r="X2063" s="10">
        <f t="shared" si="199"/>
        <v>-8.5374999999999996</v>
      </c>
      <c r="Y2063" s="10">
        <f t="shared" si="200"/>
        <v>-1</v>
      </c>
      <c r="Z2063" s="10">
        <v>0</v>
      </c>
      <c r="AA2063" s="10" t="str">
        <f t="shared" si="201"/>
        <v>NA</v>
      </c>
      <c r="AB2063" s="10">
        <f t="shared" si="202"/>
        <v>0</v>
      </c>
      <c r="AC2063" t="str">
        <f t="shared" si="203"/>
        <v>f</v>
      </c>
      <c r="AD2063" t="s">
        <v>7138</v>
      </c>
    </row>
    <row r="2064" spans="1:30" x14ac:dyDescent="0.2">
      <c r="A2064" s="8" t="s">
        <v>819</v>
      </c>
      <c r="B2064" s="8" t="s">
        <v>7162</v>
      </c>
      <c r="C2064" s="8" t="s">
        <v>820</v>
      </c>
      <c r="D2064" s="8" t="s">
        <v>3476</v>
      </c>
      <c r="E2064" s="8" t="s">
        <v>3477</v>
      </c>
      <c r="F2064" s="9" t="s">
        <v>31</v>
      </c>
      <c r="G2064" s="8" t="s">
        <v>3465</v>
      </c>
      <c r="H2064" s="8" t="s">
        <v>3469</v>
      </c>
      <c r="I2064" s="8" t="s">
        <v>34</v>
      </c>
      <c r="J2064" s="8" t="s">
        <v>1031</v>
      </c>
      <c r="K2064" s="8" t="s">
        <v>36</v>
      </c>
      <c r="L2064" s="8" t="s">
        <v>68</v>
      </c>
      <c r="M2064" s="10">
        <v>6.25</v>
      </c>
      <c r="N2064" s="10">
        <v>6</v>
      </c>
      <c r="O2064" s="11">
        <v>13.65</v>
      </c>
      <c r="P2064" s="10">
        <v>2.2749999999999999</v>
      </c>
      <c r="Q2064" s="10">
        <v>62</v>
      </c>
      <c r="R2064" s="10">
        <v>9.67741935483871</v>
      </c>
      <c r="S2064" s="10">
        <v>1.3887096774193499</v>
      </c>
      <c r="T2064" s="10">
        <v>0</v>
      </c>
      <c r="U2064" s="10">
        <v>0</v>
      </c>
      <c r="V2064" s="10">
        <v>0</v>
      </c>
      <c r="W2064" s="10">
        <f t="shared" si="198"/>
        <v>13.65</v>
      </c>
      <c r="X2064" s="10">
        <f t="shared" si="199"/>
        <v>-13.65</v>
      </c>
      <c r="Y2064" s="10">
        <f t="shared" si="200"/>
        <v>-1</v>
      </c>
      <c r="Z2064" s="10">
        <v>0</v>
      </c>
      <c r="AA2064" s="10" t="str">
        <f t="shared" si="201"/>
        <v>NA</v>
      </c>
      <c r="AB2064" s="10">
        <f t="shared" si="202"/>
        <v>0</v>
      </c>
      <c r="AC2064" t="str">
        <f t="shared" si="203"/>
        <v>i</v>
      </c>
      <c r="AD2064" t="s">
        <v>7153</v>
      </c>
    </row>
    <row r="2065" spans="1:30" x14ac:dyDescent="0.2">
      <c r="A2065" s="8" t="s">
        <v>819</v>
      </c>
      <c r="B2065" s="8" t="s">
        <v>7162</v>
      </c>
      <c r="C2065" s="8" t="s">
        <v>820</v>
      </c>
      <c r="D2065" s="8" t="s">
        <v>3478</v>
      </c>
      <c r="E2065" s="8" t="s">
        <v>3479</v>
      </c>
      <c r="F2065" s="9" t="s">
        <v>31</v>
      </c>
      <c r="G2065" s="8" t="s">
        <v>3465</v>
      </c>
      <c r="H2065" s="8" t="s">
        <v>3469</v>
      </c>
      <c r="I2065" s="8" t="s">
        <v>34</v>
      </c>
      <c r="J2065" s="8" t="s">
        <v>1031</v>
      </c>
      <c r="K2065" s="8" t="s">
        <v>36</v>
      </c>
      <c r="L2065" s="8" t="s">
        <v>68</v>
      </c>
      <c r="M2065" s="10">
        <v>6.25</v>
      </c>
      <c r="N2065" s="10">
        <v>4</v>
      </c>
      <c r="O2065" s="11">
        <v>13.9375</v>
      </c>
      <c r="P2065" s="10">
        <v>3.484375</v>
      </c>
      <c r="Q2065" s="10">
        <v>39</v>
      </c>
      <c r="R2065" s="10">
        <v>10.2564102564103</v>
      </c>
      <c r="S2065" s="10">
        <v>1.56666666666667</v>
      </c>
      <c r="T2065" s="10">
        <v>0</v>
      </c>
      <c r="U2065" s="10">
        <v>0</v>
      </c>
      <c r="V2065" s="10">
        <v>0</v>
      </c>
      <c r="W2065" s="10">
        <f t="shared" si="198"/>
        <v>13.9375</v>
      </c>
      <c r="X2065" s="10">
        <f t="shared" si="199"/>
        <v>-13.9375</v>
      </c>
      <c r="Y2065" s="10">
        <f t="shared" si="200"/>
        <v>-1</v>
      </c>
      <c r="Z2065" s="10">
        <v>0</v>
      </c>
      <c r="AA2065" s="10" t="str">
        <f t="shared" si="201"/>
        <v>NA</v>
      </c>
      <c r="AB2065" s="10">
        <f t="shared" si="202"/>
        <v>0</v>
      </c>
      <c r="AC2065" t="str">
        <f t="shared" si="203"/>
        <v>i</v>
      </c>
      <c r="AD2065" t="s">
        <v>7153</v>
      </c>
    </row>
    <row r="2066" spans="1:30" x14ac:dyDescent="0.2">
      <c r="A2066" s="8" t="s">
        <v>819</v>
      </c>
      <c r="B2066" s="8" t="s">
        <v>7162</v>
      </c>
      <c r="C2066" s="8" t="s">
        <v>820</v>
      </c>
      <c r="D2066" s="8" t="s">
        <v>3480</v>
      </c>
      <c r="E2066" s="8" t="s">
        <v>3481</v>
      </c>
      <c r="F2066" s="9" t="s">
        <v>31</v>
      </c>
      <c r="G2066" s="8" t="s">
        <v>3465</v>
      </c>
      <c r="H2066" s="8" t="s">
        <v>3469</v>
      </c>
      <c r="I2066" s="8" t="s">
        <v>34</v>
      </c>
      <c r="J2066" s="8" t="s">
        <v>1031</v>
      </c>
      <c r="K2066" s="8" t="s">
        <v>36</v>
      </c>
      <c r="L2066" s="8" t="s">
        <v>68</v>
      </c>
      <c r="M2066" s="10">
        <v>6.25</v>
      </c>
      <c r="N2066" s="10">
        <v>13</v>
      </c>
      <c r="O2066" s="11">
        <v>25.262499925</v>
      </c>
      <c r="P2066" s="10">
        <v>1.9432692249999999</v>
      </c>
      <c r="Q2066" s="10">
        <v>586</v>
      </c>
      <c r="R2066" s="10">
        <v>2.2184300341296899</v>
      </c>
      <c r="S2066" s="10">
        <v>1.1337883959044399</v>
      </c>
      <c r="T2066" s="10">
        <v>0</v>
      </c>
      <c r="U2066" s="10">
        <v>0</v>
      </c>
      <c r="V2066" s="10">
        <v>0</v>
      </c>
      <c r="W2066" s="10">
        <f t="shared" si="198"/>
        <v>25.262499925</v>
      </c>
      <c r="X2066" s="10">
        <f t="shared" si="199"/>
        <v>-25.262499925</v>
      </c>
      <c r="Y2066" s="10">
        <f t="shared" si="200"/>
        <v>-1</v>
      </c>
      <c r="Z2066" s="10">
        <v>0</v>
      </c>
      <c r="AA2066" s="10" t="str">
        <f t="shared" si="201"/>
        <v>NA</v>
      </c>
      <c r="AB2066" s="10">
        <f t="shared" si="202"/>
        <v>0</v>
      </c>
      <c r="AC2066" t="str">
        <f t="shared" si="203"/>
        <v>i</v>
      </c>
      <c r="AD2066" t="s">
        <v>7153</v>
      </c>
    </row>
    <row r="2067" spans="1:30" x14ac:dyDescent="0.2">
      <c r="A2067" s="8" t="s">
        <v>819</v>
      </c>
      <c r="B2067" s="8" t="s">
        <v>7162</v>
      </c>
      <c r="C2067" s="8" t="s">
        <v>820</v>
      </c>
      <c r="D2067" s="8" t="s">
        <v>3482</v>
      </c>
      <c r="E2067" s="8" t="s">
        <v>3483</v>
      </c>
      <c r="F2067" s="9" t="s">
        <v>31</v>
      </c>
      <c r="G2067" s="8" t="s">
        <v>3465</v>
      </c>
      <c r="H2067" s="8" t="s">
        <v>3469</v>
      </c>
      <c r="I2067" s="8" t="s">
        <v>34</v>
      </c>
      <c r="J2067" s="8" t="s">
        <v>1031</v>
      </c>
      <c r="K2067" s="8" t="s">
        <v>36</v>
      </c>
      <c r="L2067" s="8" t="s">
        <v>68</v>
      </c>
      <c r="M2067" s="10">
        <v>6.25</v>
      </c>
      <c r="N2067" s="10">
        <v>7</v>
      </c>
      <c r="O2067" s="11">
        <v>25.399999975</v>
      </c>
      <c r="P2067" s="10">
        <v>3.6285714250000001</v>
      </c>
      <c r="Q2067" s="10">
        <v>750</v>
      </c>
      <c r="R2067" s="10">
        <v>0.93333333333333302</v>
      </c>
      <c r="S2067" s="10">
        <v>1.3321333333333301</v>
      </c>
      <c r="T2067" s="10">
        <v>0</v>
      </c>
      <c r="U2067" s="10">
        <v>0</v>
      </c>
      <c r="V2067" s="10">
        <v>0</v>
      </c>
      <c r="W2067" s="10">
        <f t="shared" si="198"/>
        <v>25.399999975</v>
      </c>
      <c r="X2067" s="10">
        <f t="shared" si="199"/>
        <v>-25.399999975</v>
      </c>
      <c r="Y2067" s="10">
        <f t="shared" si="200"/>
        <v>-1</v>
      </c>
      <c r="Z2067" s="10">
        <v>0</v>
      </c>
      <c r="AA2067" s="10" t="str">
        <f t="shared" si="201"/>
        <v>NA</v>
      </c>
      <c r="AB2067" s="10">
        <f t="shared" si="202"/>
        <v>0</v>
      </c>
      <c r="AC2067" t="str">
        <f t="shared" si="203"/>
        <v>i</v>
      </c>
      <c r="AD2067" t="s">
        <v>7153</v>
      </c>
    </row>
    <row r="2068" spans="1:30" x14ac:dyDescent="0.2">
      <c r="A2068" s="8" t="s">
        <v>819</v>
      </c>
      <c r="B2068" s="8" t="s">
        <v>7162</v>
      </c>
      <c r="C2068" s="8" t="s">
        <v>820</v>
      </c>
      <c r="D2068" s="8" t="s">
        <v>3484</v>
      </c>
      <c r="E2068" s="8" t="s">
        <v>3485</v>
      </c>
      <c r="F2068" s="9" t="s">
        <v>31</v>
      </c>
      <c r="G2068" s="8" t="s">
        <v>3465</v>
      </c>
      <c r="H2068" s="8" t="s">
        <v>3469</v>
      </c>
      <c r="I2068" s="8" t="s">
        <v>34</v>
      </c>
      <c r="J2068" s="8" t="s">
        <v>1031</v>
      </c>
      <c r="K2068" s="8" t="s">
        <v>36</v>
      </c>
      <c r="L2068" s="8" t="s">
        <v>68</v>
      </c>
      <c r="M2068" s="10">
        <v>6.25</v>
      </c>
      <c r="N2068" s="10">
        <v>17</v>
      </c>
      <c r="O2068" s="11">
        <v>32.424999937499997</v>
      </c>
      <c r="P2068" s="10">
        <v>1.9073529375</v>
      </c>
      <c r="Q2068" s="10">
        <v>283</v>
      </c>
      <c r="R2068" s="10">
        <v>6.00706713780919</v>
      </c>
      <c r="S2068" s="10">
        <v>1.4416961130742001</v>
      </c>
      <c r="T2068" s="10">
        <v>0</v>
      </c>
      <c r="U2068" s="10">
        <v>0</v>
      </c>
      <c r="V2068" s="10">
        <v>0</v>
      </c>
      <c r="W2068" s="10">
        <f t="shared" si="198"/>
        <v>32.424999937499997</v>
      </c>
      <c r="X2068" s="10">
        <f t="shared" si="199"/>
        <v>-32.424999937499997</v>
      </c>
      <c r="Y2068" s="10">
        <f t="shared" si="200"/>
        <v>-1</v>
      </c>
      <c r="Z2068" s="10">
        <v>0</v>
      </c>
      <c r="AA2068" s="10" t="str">
        <f t="shared" si="201"/>
        <v>NA</v>
      </c>
      <c r="AB2068" s="10">
        <f t="shared" si="202"/>
        <v>0</v>
      </c>
      <c r="AC2068" t="str">
        <f t="shared" si="203"/>
        <v>i</v>
      </c>
      <c r="AD2068" t="s">
        <v>7153</v>
      </c>
    </row>
    <row r="2069" spans="1:30" x14ac:dyDescent="0.2">
      <c r="A2069" s="8" t="s">
        <v>819</v>
      </c>
      <c r="B2069" s="8" t="s">
        <v>7162</v>
      </c>
      <c r="C2069" s="8" t="s">
        <v>820</v>
      </c>
      <c r="D2069" s="8" t="s">
        <v>3486</v>
      </c>
      <c r="E2069" s="8" t="s">
        <v>3487</v>
      </c>
      <c r="F2069" s="9" t="s">
        <v>31</v>
      </c>
      <c r="G2069" s="8" t="s">
        <v>3465</v>
      </c>
      <c r="H2069" s="8" t="s">
        <v>3469</v>
      </c>
      <c r="I2069" s="8" t="s">
        <v>34</v>
      </c>
      <c r="J2069" s="8" t="s">
        <v>1031</v>
      </c>
      <c r="K2069" s="8" t="s">
        <v>36</v>
      </c>
      <c r="L2069" s="8" t="s">
        <v>68</v>
      </c>
      <c r="M2069" s="10">
        <v>6.25</v>
      </c>
      <c r="N2069" s="10">
        <v>25</v>
      </c>
      <c r="O2069" s="11">
        <v>61.774999999999999</v>
      </c>
      <c r="P2069" s="10">
        <v>2.4710000000000001</v>
      </c>
      <c r="Q2069" s="10">
        <v>531</v>
      </c>
      <c r="R2069" s="10">
        <v>4.70809792843691</v>
      </c>
      <c r="S2069" s="10">
        <v>1.31167608286252</v>
      </c>
      <c r="T2069" s="10">
        <v>0</v>
      </c>
      <c r="U2069" s="10">
        <v>0</v>
      </c>
      <c r="V2069" s="10">
        <v>0</v>
      </c>
      <c r="W2069" s="10">
        <f t="shared" si="198"/>
        <v>61.774999999999999</v>
      </c>
      <c r="X2069" s="10">
        <f t="shared" si="199"/>
        <v>-61.774999999999999</v>
      </c>
      <c r="Y2069" s="10">
        <f t="shared" si="200"/>
        <v>-1</v>
      </c>
      <c r="Z2069" s="10">
        <v>0</v>
      </c>
      <c r="AA2069" s="10" t="str">
        <f t="shared" si="201"/>
        <v>NA</v>
      </c>
      <c r="AB2069" s="10">
        <f t="shared" si="202"/>
        <v>0</v>
      </c>
      <c r="AC2069" t="str">
        <f t="shared" si="203"/>
        <v>i</v>
      </c>
      <c r="AD2069" t="s">
        <v>7153</v>
      </c>
    </row>
    <row r="2070" spans="1:30" x14ac:dyDescent="0.2">
      <c r="A2070" s="8" t="s">
        <v>819</v>
      </c>
      <c r="B2070" s="8" t="s">
        <v>7162</v>
      </c>
      <c r="C2070" s="8" t="s">
        <v>820</v>
      </c>
      <c r="D2070" s="8" t="s">
        <v>3488</v>
      </c>
      <c r="E2070" s="8" t="s">
        <v>3489</v>
      </c>
      <c r="F2070" s="9" t="s">
        <v>31</v>
      </c>
      <c r="G2070" s="8" t="s">
        <v>3465</v>
      </c>
      <c r="H2070" s="8" t="s">
        <v>3469</v>
      </c>
      <c r="I2070" s="8" t="s">
        <v>34</v>
      </c>
      <c r="J2070" s="8" t="s">
        <v>1031</v>
      </c>
      <c r="K2070" s="8" t="s">
        <v>36</v>
      </c>
      <c r="L2070" s="8" t="s">
        <v>68</v>
      </c>
      <c r="M2070" s="10">
        <v>6.25</v>
      </c>
      <c r="N2070" s="10">
        <v>24</v>
      </c>
      <c r="O2070" s="11">
        <v>80.55</v>
      </c>
      <c r="P2070" s="10">
        <v>3.3562500000000002</v>
      </c>
      <c r="Q2070" s="10">
        <v>1148</v>
      </c>
      <c r="R2070" s="10">
        <v>2.0905923344947701</v>
      </c>
      <c r="S2070" s="10">
        <v>1.23344947735192</v>
      </c>
      <c r="T2070" s="10">
        <v>0</v>
      </c>
      <c r="U2070" s="10">
        <v>0</v>
      </c>
      <c r="V2070" s="10">
        <v>0</v>
      </c>
      <c r="W2070" s="10">
        <f t="shared" si="198"/>
        <v>80.55</v>
      </c>
      <c r="X2070" s="10">
        <f t="shared" si="199"/>
        <v>-80.55</v>
      </c>
      <c r="Y2070" s="10">
        <f t="shared" si="200"/>
        <v>-1</v>
      </c>
      <c r="Z2070" s="10">
        <v>0</v>
      </c>
      <c r="AA2070" s="10" t="str">
        <f t="shared" si="201"/>
        <v>NA</v>
      </c>
      <c r="AB2070" s="10">
        <f t="shared" si="202"/>
        <v>0</v>
      </c>
      <c r="AC2070" t="str">
        <f t="shared" si="203"/>
        <v>i</v>
      </c>
      <c r="AD2070" t="s">
        <v>7153</v>
      </c>
    </row>
    <row r="2071" spans="1:30" x14ac:dyDescent="0.2">
      <c r="A2071" s="8" t="s">
        <v>819</v>
      </c>
      <c r="B2071" s="8" t="s">
        <v>7162</v>
      </c>
      <c r="C2071" s="8" t="s">
        <v>820</v>
      </c>
      <c r="D2071" s="8" t="s">
        <v>3490</v>
      </c>
      <c r="E2071" s="8" t="s">
        <v>3491</v>
      </c>
      <c r="F2071" s="9" t="s">
        <v>31</v>
      </c>
      <c r="G2071" s="8" t="s">
        <v>3465</v>
      </c>
      <c r="H2071" s="8" t="s">
        <v>3469</v>
      </c>
      <c r="I2071" s="8" t="s">
        <v>34</v>
      </c>
      <c r="J2071" s="8" t="s">
        <v>1031</v>
      </c>
      <c r="K2071" s="8" t="s">
        <v>36</v>
      </c>
      <c r="L2071" s="8" t="s">
        <v>68</v>
      </c>
      <c r="M2071" s="10">
        <v>6.25</v>
      </c>
      <c r="N2071" s="10">
        <v>44</v>
      </c>
      <c r="O2071" s="11">
        <v>102.14999960000002</v>
      </c>
      <c r="P2071" s="10">
        <v>2.3215909000000003</v>
      </c>
      <c r="Q2071" s="10">
        <v>2004</v>
      </c>
      <c r="R2071" s="10">
        <v>2.19560878243513</v>
      </c>
      <c r="S2071" s="10">
        <v>1.2506487025948101</v>
      </c>
      <c r="T2071" s="10">
        <v>0</v>
      </c>
      <c r="U2071" s="10">
        <v>0</v>
      </c>
      <c r="V2071" s="10">
        <v>0</v>
      </c>
      <c r="W2071" s="10">
        <f t="shared" si="198"/>
        <v>102.14999960000002</v>
      </c>
      <c r="X2071" s="10">
        <f t="shared" si="199"/>
        <v>-102.14999960000002</v>
      </c>
      <c r="Y2071" s="10">
        <f t="shared" si="200"/>
        <v>-1</v>
      </c>
      <c r="Z2071" s="10">
        <v>0</v>
      </c>
      <c r="AA2071" s="10" t="str">
        <f t="shared" si="201"/>
        <v>NA</v>
      </c>
      <c r="AB2071" s="10">
        <f t="shared" si="202"/>
        <v>0</v>
      </c>
      <c r="AC2071" t="str">
        <f t="shared" si="203"/>
        <v>i</v>
      </c>
      <c r="AD2071" t="s">
        <v>7153</v>
      </c>
    </row>
    <row r="2072" spans="1:30" x14ac:dyDescent="0.2">
      <c r="A2072" s="8" t="s">
        <v>819</v>
      </c>
      <c r="B2072" s="8" t="s">
        <v>7162</v>
      </c>
      <c r="C2072" s="8" t="s">
        <v>820</v>
      </c>
      <c r="D2072" s="8" t="s">
        <v>3492</v>
      </c>
      <c r="E2072" s="8" t="s">
        <v>3493</v>
      </c>
      <c r="F2072" s="9" t="s">
        <v>31</v>
      </c>
      <c r="G2072" s="8" t="s">
        <v>3465</v>
      </c>
      <c r="H2072" s="8" t="s">
        <v>3469</v>
      </c>
      <c r="I2072" s="8" t="s">
        <v>34</v>
      </c>
      <c r="J2072" s="8" t="s">
        <v>1031</v>
      </c>
      <c r="K2072" s="8" t="s">
        <v>36</v>
      </c>
      <c r="L2072" s="8" t="s">
        <v>68</v>
      </c>
      <c r="M2072" s="10">
        <v>6.25</v>
      </c>
      <c r="N2072" s="10">
        <v>67</v>
      </c>
      <c r="O2072" s="11">
        <v>215.21249978750001</v>
      </c>
      <c r="P2072" s="10">
        <v>3.2121268624999999</v>
      </c>
      <c r="Q2072" s="10">
        <v>2461</v>
      </c>
      <c r="R2072" s="10">
        <v>2.7224705404307201</v>
      </c>
      <c r="S2072" s="10">
        <v>1.5312474603819599</v>
      </c>
      <c r="T2072" s="10">
        <v>0</v>
      </c>
      <c r="U2072" s="10">
        <v>0</v>
      </c>
      <c r="V2072" s="10">
        <v>0</v>
      </c>
      <c r="W2072" s="10">
        <f t="shared" si="198"/>
        <v>215.21249978750001</v>
      </c>
      <c r="X2072" s="10">
        <f t="shared" si="199"/>
        <v>-215.21249978750001</v>
      </c>
      <c r="Y2072" s="10">
        <f t="shared" si="200"/>
        <v>-1</v>
      </c>
      <c r="Z2072" s="10">
        <v>0</v>
      </c>
      <c r="AA2072" s="10" t="str">
        <f t="shared" si="201"/>
        <v>NA</v>
      </c>
      <c r="AB2072" s="10">
        <f t="shared" si="202"/>
        <v>0</v>
      </c>
      <c r="AC2072" t="str">
        <f t="shared" si="203"/>
        <v>i</v>
      </c>
      <c r="AD2072" t="s">
        <v>7153</v>
      </c>
    </row>
    <row r="2073" spans="1:30" x14ac:dyDescent="0.2">
      <c r="A2073" s="8" t="s">
        <v>819</v>
      </c>
      <c r="B2073" s="8" t="s">
        <v>7162</v>
      </c>
      <c r="C2073" s="8" t="s">
        <v>820</v>
      </c>
      <c r="D2073" s="8" t="s">
        <v>3494</v>
      </c>
      <c r="E2073" s="8" t="s">
        <v>3495</v>
      </c>
      <c r="F2073" s="9" t="s">
        <v>31</v>
      </c>
      <c r="G2073" s="8" t="s">
        <v>3496</v>
      </c>
      <c r="H2073" s="8" t="s">
        <v>132</v>
      </c>
      <c r="I2073" s="8" t="s">
        <v>34</v>
      </c>
      <c r="J2073" s="8" t="s">
        <v>830</v>
      </c>
      <c r="K2073" s="8" t="s">
        <v>36</v>
      </c>
      <c r="L2073" s="8" t="s">
        <v>824</v>
      </c>
      <c r="M2073" s="10">
        <v>15</v>
      </c>
      <c r="N2073" s="10">
        <v>20</v>
      </c>
      <c r="O2073" s="11">
        <v>51.424999999999997</v>
      </c>
      <c r="P2073" s="10">
        <v>2.57125</v>
      </c>
      <c r="Q2073" s="10">
        <v>72</v>
      </c>
      <c r="R2073" s="10">
        <v>27.7777777777778</v>
      </c>
      <c r="S2073" s="10">
        <v>1.0137499999999999</v>
      </c>
      <c r="T2073" s="10">
        <v>5</v>
      </c>
      <c r="U2073" s="10">
        <f t="shared" ref="U2073:U2096" si="204">O2073/Z2073</f>
        <v>51.424999999999997</v>
      </c>
      <c r="V2073" s="10">
        <v>805.8</v>
      </c>
      <c r="W2073" s="10">
        <f t="shared" si="198"/>
        <v>51.424999999999997</v>
      </c>
      <c r="X2073" s="10">
        <f t="shared" si="199"/>
        <v>754.375</v>
      </c>
      <c r="Y2073" s="10">
        <f t="shared" si="200"/>
        <v>14.669421487603307</v>
      </c>
      <c r="Z2073" s="10">
        <v>1</v>
      </c>
      <c r="AA2073" s="10">
        <f t="shared" si="201"/>
        <v>805.8</v>
      </c>
      <c r="AB2073" s="10">
        <f t="shared" si="202"/>
        <v>1.3888888888888902E-2</v>
      </c>
      <c r="AC2073" t="str">
        <f t="shared" si="203"/>
        <v>a</v>
      </c>
      <c r="AD2073" t="s">
        <v>7134</v>
      </c>
    </row>
    <row r="2074" spans="1:30" x14ac:dyDescent="0.2">
      <c r="A2074" s="8" t="s">
        <v>819</v>
      </c>
      <c r="B2074" s="8" t="s">
        <v>7162</v>
      </c>
      <c r="C2074" s="8" t="s">
        <v>820</v>
      </c>
      <c r="D2074" s="8" t="s">
        <v>3497</v>
      </c>
      <c r="E2074" s="8" t="s">
        <v>220</v>
      </c>
      <c r="F2074" s="9" t="s">
        <v>31</v>
      </c>
      <c r="G2074" s="8" t="s">
        <v>3496</v>
      </c>
      <c r="H2074" s="8" t="s">
        <v>67</v>
      </c>
      <c r="I2074" s="8" t="s">
        <v>34</v>
      </c>
      <c r="J2074" s="8" t="s">
        <v>3498</v>
      </c>
      <c r="K2074" s="8" t="s">
        <v>36</v>
      </c>
      <c r="L2074" s="8" t="s">
        <v>68</v>
      </c>
      <c r="M2074" s="10">
        <v>10</v>
      </c>
      <c r="N2074" s="10">
        <v>114</v>
      </c>
      <c r="O2074" s="11">
        <v>424.14999885000003</v>
      </c>
      <c r="P2074" s="10">
        <v>3.7206140250000002</v>
      </c>
      <c r="Q2074" s="10">
        <v>1139</v>
      </c>
      <c r="R2074" s="10">
        <v>10.0087796312555</v>
      </c>
      <c r="S2074" s="10">
        <v>1.5724143985952601</v>
      </c>
      <c r="T2074" s="10">
        <v>0.87719298245614008</v>
      </c>
      <c r="U2074" s="10">
        <f t="shared" si="204"/>
        <v>424.14999885000003</v>
      </c>
      <c r="V2074" s="10">
        <v>2910.4</v>
      </c>
      <c r="W2074" s="10">
        <f t="shared" si="198"/>
        <v>424.14999885000003</v>
      </c>
      <c r="X2074" s="10">
        <f t="shared" si="199"/>
        <v>2486.2500011500001</v>
      </c>
      <c r="Y2074" s="10">
        <f t="shared" si="200"/>
        <v>5.8617234654980122</v>
      </c>
      <c r="Z2074" s="10">
        <v>1</v>
      </c>
      <c r="AA2074" s="10">
        <f t="shared" si="201"/>
        <v>2910.4</v>
      </c>
      <c r="AB2074" s="10">
        <f t="shared" si="202"/>
        <v>8.7796312554872793E-4</v>
      </c>
      <c r="AC2074" t="str">
        <f t="shared" si="203"/>
        <v>t</v>
      </c>
      <c r="AD2074" t="s">
        <v>7135</v>
      </c>
    </row>
    <row r="2075" spans="1:30" x14ac:dyDescent="0.2">
      <c r="A2075" s="8" t="s">
        <v>819</v>
      </c>
      <c r="B2075" s="8" t="s">
        <v>7162</v>
      </c>
      <c r="C2075" s="8" t="s">
        <v>820</v>
      </c>
      <c r="D2075" s="8" t="s">
        <v>3499</v>
      </c>
      <c r="E2075" s="8" t="s">
        <v>206</v>
      </c>
      <c r="F2075" s="9" t="s">
        <v>31</v>
      </c>
      <c r="G2075" s="8" t="s">
        <v>3496</v>
      </c>
      <c r="H2075" s="8" t="s">
        <v>132</v>
      </c>
      <c r="I2075" s="8" t="s">
        <v>34</v>
      </c>
      <c r="J2075" s="8" t="s">
        <v>830</v>
      </c>
      <c r="K2075" s="8" t="s">
        <v>36</v>
      </c>
      <c r="L2075" s="8" t="s">
        <v>824</v>
      </c>
      <c r="M2075" s="10">
        <v>10</v>
      </c>
      <c r="N2075" s="10">
        <v>247</v>
      </c>
      <c r="O2075" s="11">
        <v>371.07499747499998</v>
      </c>
      <c r="P2075" s="10">
        <v>1.5023279249999999</v>
      </c>
      <c r="Q2075" s="10">
        <v>1223</v>
      </c>
      <c r="R2075" s="10">
        <v>20.1962387571545</v>
      </c>
      <c r="S2075" s="10">
        <v>1.06549468520033</v>
      </c>
      <c r="T2075" s="10">
        <v>1.6194331983805701</v>
      </c>
      <c r="U2075" s="10">
        <f t="shared" si="204"/>
        <v>92.768749368749994</v>
      </c>
      <c r="V2075" s="10">
        <v>2334.1</v>
      </c>
      <c r="W2075" s="10">
        <f t="shared" si="198"/>
        <v>371.07499747499998</v>
      </c>
      <c r="X2075" s="10">
        <f t="shared" si="199"/>
        <v>1963.025002525</v>
      </c>
      <c r="Y2075" s="10">
        <f t="shared" si="200"/>
        <v>5.2901031216937557</v>
      </c>
      <c r="Z2075" s="10">
        <v>4</v>
      </c>
      <c r="AA2075" s="10">
        <f t="shared" si="201"/>
        <v>583.52499999999998</v>
      </c>
      <c r="AB2075" s="10">
        <f t="shared" si="202"/>
        <v>3.2706459525756342E-3</v>
      </c>
      <c r="AC2075" t="str">
        <f t="shared" si="203"/>
        <v>a</v>
      </c>
      <c r="AD2075" t="s">
        <v>7134</v>
      </c>
    </row>
    <row r="2076" spans="1:30" x14ac:dyDescent="0.2">
      <c r="A2076" s="8" t="s">
        <v>819</v>
      </c>
      <c r="B2076" s="8" t="s">
        <v>7162</v>
      </c>
      <c r="C2076" s="8" t="s">
        <v>820</v>
      </c>
      <c r="D2076" s="8" t="s">
        <v>3500</v>
      </c>
      <c r="E2076" s="8" t="s">
        <v>232</v>
      </c>
      <c r="F2076" s="9" t="s">
        <v>31</v>
      </c>
      <c r="G2076" s="8" t="s">
        <v>3496</v>
      </c>
      <c r="H2076" s="8" t="s">
        <v>67</v>
      </c>
      <c r="I2076" s="8" t="s">
        <v>34</v>
      </c>
      <c r="J2076" s="8" t="s">
        <v>3498</v>
      </c>
      <c r="K2076" s="8" t="s">
        <v>36</v>
      </c>
      <c r="L2076" s="8" t="s">
        <v>37</v>
      </c>
      <c r="M2076" s="10">
        <v>10</v>
      </c>
      <c r="N2076" s="10">
        <v>196</v>
      </c>
      <c r="O2076" s="11">
        <v>559.09999844999993</v>
      </c>
      <c r="P2076" s="10">
        <v>2.8525510124999998</v>
      </c>
      <c r="Q2076" s="10">
        <v>1919</v>
      </c>
      <c r="R2076" s="10">
        <v>10.213652944241799</v>
      </c>
      <c r="S2076" s="10">
        <v>1.2150599270453399</v>
      </c>
      <c r="T2076" s="10">
        <v>1.53061224489796</v>
      </c>
      <c r="U2076" s="10">
        <f t="shared" si="204"/>
        <v>186.36666614999999</v>
      </c>
      <c r="V2076" s="10">
        <v>2912.1</v>
      </c>
      <c r="W2076" s="10">
        <f t="shared" si="198"/>
        <v>559.09999844999993</v>
      </c>
      <c r="X2076" s="10">
        <f t="shared" si="199"/>
        <v>2353.00000155</v>
      </c>
      <c r="Y2076" s="10">
        <f t="shared" si="200"/>
        <v>4.2085494689201433</v>
      </c>
      <c r="Z2076" s="10">
        <v>3</v>
      </c>
      <c r="AA2076" s="10">
        <f t="shared" si="201"/>
        <v>970.69999999999993</v>
      </c>
      <c r="AB2076" s="10">
        <f t="shared" si="202"/>
        <v>1.5633142261594598E-3</v>
      </c>
      <c r="AC2076" t="str">
        <f t="shared" si="203"/>
        <v>f</v>
      </c>
      <c r="AD2076" t="s">
        <v>7138</v>
      </c>
    </row>
    <row r="2077" spans="1:30" x14ac:dyDescent="0.2">
      <c r="A2077" s="8" t="s">
        <v>819</v>
      </c>
      <c r="B2077" s="8" t="s">
        <v>7162</v>
      </c>
      <c r="C2077" s="8" t="s">
        <v>820</v>
      </c>
      <c r="D2077" s="8" t="s">
        <v>3501</v>
      </c>
      <c r="E2077" s="8" t="s">
        <v>58</v>
      </c>
      <c r="F2077" s="9" t="s">
        <v>31</v>
      </c>
      <c r="G2077" s="8" t="s">
        <v>3496</v>
      </c>
      <c r="H2077" s="8" t="s">
        <v>47</v>
      </c>
      <c r="I2077" s="8" t="s">
        <v>34</v>
      </c>
      <c r="J2077" s="8" t="s">
        <v>1031</v>
      </c>
      <c r="K2077" s="8" t="s">
        <v>36</v>
      </c>
      <c r="L2077" s="8" t="s">
        <v>824</v>
      </c>
      <c r="M2077" s="10">
        <v>10</v>
      </c>
      <c r="N2077" s="10">
        <v>1638</v>
      </c>
      <c r="O2077" s="11">
        <v>4758.3124816499994</v>
      </c>
      <c r="P2077" s="10">
        <v>2.9049526749999997</v>
      </c>
      <c r="Q2077" s="10">
        <v>13911</v>
      </c>
      <c r="R2077" s="10">
        <v>11.7748544317447</v>
      </c>
      <c r="S2077" s="10">
        <v>1.1826885198763599</v>
      </c>
      <c r="T2077" s="10">
        <v>0.610500610500611</v>
      </c>
      <c r="U2077" s="10">
        <f t="shared" si="204"/>
        <v>475.83124816499992</v>
      </c>
      <c r="V2077" s="10">
        <v>24002.3</v>
      </c>
      <c r="W2077" s="10">
        <f t="shared" si="198"/>
        <v>4758.3124816499994</v>
      </c>
      <c r="X2077" s="10">
        <f t="shared" si="199"/>
        <v>19243.987518350001</v>
      </c>
      <c r="Y2077" s="10">
        <f t="shared" si="200"/>
        <v>4.0442883044278179</v>
      </c>
      <c r="Z2077" s="10">
        <v>10</v>
      </c>
      <c r="AA2077" s="10">
        <f t="shared" si="201"/>
        <v>2400.23</v>
      </c>
      <c r="AB2077" s="10">
        <f t="shared" si="202"/>
        <v>7.1885558191359643E-4</v>
      </c>
      <c r="AC2077" t="str">
        <f t="shared" si="203"/>
        <v>f</v>
      </c>
      <c r="AD2077" t="s">
        <v>7138</v>
      </c>
    </row>
    <row r="2078" spans="1:30" x14ac:dyDescent="0.2">
      <c r="A2078" s="8" t="s">
        <v>819</v>
      </c>
      <c r="B2078" s="8" t="s">
        <v>7162</v>
      </c>
      <c r="C2078" s="8" t="s">
        <v>820</v>
      </c>
      <c r="D2078" s="8" t="s">
        <v>3502</v>
      </c>
      <c r="E2078" s="8" t="s">
        <v>104</v>
      </c>
      <c r="F2078" s="9" t="s">
        <v>31</v>
      </c>
      <c r="G2078" s="8" t="s">
        <v>3496</v>
      </c>
      <c r="H2078" s="8" t="s">
        <v>47</v>
      </c>
      <c r="I2078" s="8" t="s">
        <v>34</v>
      </c>
      <c r="J2078" s="8" t="s">
        <v>1031</v>
      </c>
      <c r="K2078" s="8" t="s">
        <v>36</v>
      </c>
      <c r="L2078" s="8" t="s">
        <v>824</v>
      </c>
      <c r="M2078" s="10">
        <v>10</v>
      </c>
      <c r="N2078" s="10">
        <v>209</v>
      </c>
      <c r="O2078" s="11">
        <v>440.53749932500006</v>
      </c>
      <c r="P2078" s="10">
        <v>2.1078349250000001</v>
      </c>
      <c r="Q2078" s="10">
        <v>1705</v>
      </c>
      <c r="R2078" s="10">
        <v>12.258064516129</v>
      </c>
      <c r="S2078" s="10">
        <v>1.42405278592375</v>
      </c>
      <c r="T2078" s="10">
        <v>1.4354066985645899</v>
      </c>
      <c r="U2078" s="10">
        <f t="shared" si="204"/>
        <v>146.84583310833335</v>
      </c>
      <c r="V2078" s="10">
        <v>2085.0500000000002</v>
      </c>
      <c r="W2078" s="10">
        <f t="shared" si="198"/>
        <v>440.53749932500006</v>
      </c>
      <c r="X2078" s="10">
        <f t="shared" si="199"/>
        <v>1644.5125006750002</v>
      </c>
      <c r="Y2078" s="10">
        <f t="shared" si="200"/>
        <v>3.732968256265933</v>
      </c>
      <c r="Z2078" s="10">
        <v>3</v>
      </c>
      <c r="AA2078" s="10">
        <f t="shared" si="201"/>
        <v>695.01666666666677</v>
      </c>
      <c r="AB2078" s="10">
        <f t="shared" si="202"/>
        <v>1.7595307917888476E-3</v>
      </c>
      <c r="AC2078" t="str">
        <f t="shared" si="203"/>
        <v>p</v>
      </c>
      <c r="AD2078" t="s">
        <v>7137</v>
      </c>
    </row>
    <row r="2079" spans="1:30" x14ac:dyDescent="0.2">
      <c r="A2079" s="8" t="s">
        <v>819</v>
      </c>
      <c r="B2079" s="8" t="s">
        <v>7162</v>
      </c>
      <c r="C2079" s="8" t="s">
        <v>820</v>
      </c>
      <c r="D2079" s="8" t="s">
        <v>3503</v>
      </c>
      <c r="E2079" s="8" t="s">
        <v>238</v>
      </c>
      <c r="F2079" s="9" t="s">
        <v>31</v>
      </c>
      <c r="G2079" s="8" t="s">
        <v>3496</v>
      </c>
      <c r="H2079" s="8" t="s">
        <v>67</v>
      </c>
      <c r="I2079" s="8" t="s">
        <v>34</v>
      </c>
      <c r="J2079" s="8" t="s">
        <v>3498</v>
      </c>
      <c r="K2079" s="8" t="s">
        <v>36</v>
      </c>
      <c r="L2079" s="8" t="s">
        <v>68</v>
      </c>
      <c r="M2079" s="10">
        <v>10</v>
      </c>
      <c r="N2079" s="10">
        <v>133</v>
      </c>
      <c r="O2079" s="11">
        <v>350.33749948749994</v>
      </c>
      <c r="P2079" s="10">
        <v>2.6341165374999997</v>
      </c>
      <c r="Q2079" s="10">
        <v>2440</v>
      </c>
      <c r="R2079" s="10">
        <v>5.4508196721311499</v>
      </c>
      <c r="S2079" s="10">
        <v>1.17480737704918</v>
      </c>
      <c r="T2079" s="10">
        <v>2.2556390977443601</v>
      </c>
      <c r="U2079" s="10">
        <f t="shared" si="204"/>
        <v>116.77916649583331</v>
      </c>
      <c r="V2079" s="10">
        <v>1422.9</v>
      </c>
      <c r="W2079" s="10">
        <f t="shared" si="198"/>
        <v>350.33749948749994</v>
      </c>
      <c r="X2079" s="10">
        <f t="shared" si="199"/>
        <v>1072.5625005125003</v>
      </c>
      <c r="Y2079" s="10">
        <f t="shared" si="200"/>
        <v>3.0615121192607853</v>
      </c>
      <c r="Z2079" s="10">
        <v>3</v>
      </c>
      <c r="AA2079" s="10">
        <f t="shared" si="201"/>
        <v>474.3</v>
      </c>
      <c r="AB2079" s="10">
        <f t="shared" si="202"/>
        <v>1.2295081967213116E-3</v>
      </c>
      <c r="AC2079" t="str">
        <f t="shared" si="203"/>
        <v>f</v>
      </c>
      <c r="AD2079" t="s">
        <v>7138</v>
      </c>
    </row>
    <row r="2080" spans="1:30" x14ac:dyDescent="0.2">
      <c r="A2080" s="8" t="s">
        <v>819</v>
      </c>
      <c r="B2080" s="8" t="s">
        <v>7162</v>
      </c>
      <c r="C2080" s="8" t="s">
        <v>820</v>
      </c>
      <c r="D2080" s="8" t="s">
        <v>3504</v>
      </c>
      <c r="E2080" s="8" t="s">
        <v>242</v>
      </c>
      <c r="F2080" s="9" t="s">
        <v>31</v>
      </c>
      <c r="G2080" s="8" t="s">
        <v>3496</v>
      </c>
      <c r="H2080" s="8" t="s">
        <v>67</v>
      </c>
      <c r="I2080" s="8" t="s">
        <v>34</v>
      </c>
      <c r="J2080" s="8" t="s">
        <v>3498</v>
      </c>
      <c r="K2080" s="8" t="s">
        <v>36</v>
      </c>
      <c r="L2080" s="8" t="s">
        <v>68</v>
      </c>
      <c r="M2080" s="10">
        <v>10</v>
      </c>
      <c r="N2080" s="10">
        <v>83</v>
      </c>
      <c r="O2080" s="11">
        <v>277.92499992500001</v>
      </c>
      <c r="P2080" s="10">
        <v>3.3484939749999998</v>
      </c>
      <c r="Q2080" s="10">
        <v>3292</v>
      </c>
      <c r="R2080" s="10">
        <v>2.52126366950182</v>
      </c>
      <c r="S2080" s="10">
        <v>1.51384264884569</v>
      </c>
      <c r="T2080" s="10">
        <v>2.4096385542168699</v>
      </c>
      <c r="U2080" s="10">
        <f t="shared" si="204"/>
        <v>138.9624999625</v>
      </c>
      <c r="V2080" s="10">
        <v>1070.1500000000001</v>
      </c>
      <c r="W2080" s="10">
        <f t="shared" si="198"/>
        <v>277.92499992500001</v>
      </c>
      <c r="X2080" s="10">
        <f t="shared" si="199"/>
        <v>792.22500007500003</v>
      </c>
      <c r="Y2080" s="10">
        <f t="shared" si="200"/>
        <v>2.8504992364443194</v>
      </c>
      <c r="Z2080" s="10">
        <v>2</v>
      </c>
      <c r="AA2080" s="10">
        <f t="shared" si="201"/>
        <v>535.07500000000005</v>
      </c>
      <c r="AB2080" s="10">
        <f t="shared" si="202"/>
        <v>6.0753341433778852E-4</v>
      </c>
      <c r="AC2080" t="str">
        <f t="shared" si="203"/>
        <v>f</v>
      </c>
      <c r="AD2080" t="s">
        <v>7138</v>
      </c>
    </row>
    <row r="2081" spans="1:30" x14ac:dyDescent="0.2">
      <c r="A2081" s="8" t="s">
        <v>819</v>
      </c>
      <c r="B2081" s="8" t="s">
        <v>7162</v>
      </c>
      <c r="C2081" s="8" t="s">
        <v>820</v>
      </c>
      <c r="D2081" s="8" t="s">
        <v>3505</v>
      </c>
      <c r="E2081" s="8" t="s">
        <v>76</v>
      </c>
      <c r="F2081" s="9" t="s">
        <v>31</v>
      </c>
      <c r="G2081" s="8" t="s">
        <v>3496</v>
      </c>
      <c r="H2081" s="8" t="s">
        <v>47</v>
      </c>
      <c r="I2081" s="8" t="s">
        <v>34</v>
      </c>
      <c r="J2081" s="8" t="s">
        <v>1031</v>
      </c>
      <c r="K2081" s="8" t="s">
        <v>36</v>
      </c>
      <c r="L2081" s="8" t="s">
        <v>824</v>
      </c>
      <c r="M2081" s="10">
        <v>10</v>
      </c>
      <c r="N2081" s="10">
        <v>571</v>
      </c>
      <c r="O2081" s="11">
        <v>1781.1749946625002</v>
      </c>
      <c r="P2081" s="10">
        <v>3.1193957875000002</v>
      </c>
      <c r="Q2081" s="10">
        <v>12481</v>
      </c>
      <c r="R2081" s="10">
        <v>4.5749539299735602</v>
      </c>
      <c r="S2081" s="10">
        <v>1.5193654354618999</v>
      </c>
      <c r="T2081" s="10">
        <v>0.70052539404553393</v>
      </c>
      <c r="U2081" s="10">
        <f t="shared" si="204"/>
        <v>445.29374866562506</v>
      </c>
      <c r="V2081" s="10">
        <v>5776.6</v>
      </c>
      <c r="W2081" s="10">
        <f t="shared" si="198"/>
        <v>1781.1749946625002</v>
      </c>
      <c r="X2081" s="10">
        <f t="shared" si="199"/>
        <v>3995.4250053374999</v>
      </c>
      <c r="Y2081" s="10">
        <f t="shared" si="200"/>
        <v>2.2431400717561494</v>
      </c>
      <c r="Z2081" s="10">
        <v>4</v>
      </c>
      <c r="AA2081" s="10">
        <f t="shared" si="201"/>
        <v>1444.15</v>
      </c>
      <c r="AB2081" s="10">
        <f t="shared" si="202"/>
        <v>3.2048714045348928E-4</v>
      </c>
      <c r="AC2081" t="str">
        <f t="shared" si="203"/>
        <v>p</v>
      </c>
      <c r="AD2081" t="s">
        <v>7137</v>
      </c>
    </row>
    <row r="2082" spans="1:30" x14ac:dyDescent="0.2">
      <c r="A2082" s="8" t="s">
        <v>819</v>
      </c>
      <c r="B2082" s="8" t="s">
        <v>7162</v>
      </c>
      <c r="C2082" s="8" t="s">
        <v>820</v>
      </c>
      <c r="D2082" s="8" t="s">
        <v>3506</v>
      </c>
      <c r="E2082" s="8" t="s">
        <v>252</v>
      </c>
      <c r="F2082" s="9" t="s">
        <v>31</v>
      </c>
      <c r="G2082" s="8" t="s">
        <v>3496</v>
      </c>
      <c r="H2082" s="8" t="s">
        <v>67</v>
      </c>
      <c r="I2082" s="8" t="s">
        <v>34</v>
      </c>
      <c r="J2082" s="8" t="s">
        <v>3498</v>
      </c>
      <c r="K2082" s="8" t="s">
        <v>36</v>
      </c>
      <c r="L2082" s="8" t="s">
        <v>37</v>
      </c>
      <c r="M2082" s="10">
        <v>10</v>
      </c>
      <c r="N2082" s="10">
        <v>683</v>
      </c>
      <c r="O2082" s="11">
        <v>2195.8249966375001</v>
      </c>
      <c r="P2082" s="10">
        <v>3.2149707125</v>
      </c>
      <c r="Q2082" s="10">
        <v>5310</v>
      </c>
      <c r="R2082" s="10">
        <v>12.862523540489599</v>
      </c>
      <c r="S2082" s="10">
        <v>1.20844444444444</v>
      </c>
      <c r="T2082" s="10">
        <v>0.43923865300146403</v>
      </c>
      <c r="U2082" s="10">
        <f t="shared" si="204"/>
        <v>731.94166554583342</v>
      </c>
      <c r="V2082" s="10">
        <v>6447.25</v>
      </c>
      <c r="W2082" s="10">
        <f t="shared" si="198"/>
        <v>2195.8249966375001</v>
      </c>
      <c r="X2082" s="10">
        <f t="shared" si="199"/>
        <v>4251.4250033624994</v>
      </c>
      <c r="Y2082" s="10">
        <f t="shared" si="200"/>
        <v>1.9361401796011843</v>
      </c>
      <c r="Z2082" s="10">
        <v>3</v>
      </c>
      <c r="AA2082" s="10">
        <f t="shared" si="201"/>
        <v>2149.0833333333335</v>
      </c>
      <c r="AB2082" s="10">
        <f t="shared" si="202"/>
        <v>5.6497175141242734E-4</v>
      </c>
      <c r="AC2082" t="str">
        <f t="shared" si="203"/>
        <v>f</v>
      </c>
      <c r="AD2082" t="s">
        <v>7138</v>
      </c>
    </row>
    <row r="2083" spans="1:30" x14ac:dyDescent="0.2">
      <c r="A2083" s="8" t="s">
        <v>819</v>
      </c>
      <c r="B2083" s="8" t="s">
        <v>7162</v>
      </c>
      <c r="C2083" s="8" t="s">
        <v>820</v>
      </c>
      <c r="D2083" s="8" t="s">
        <v>3507</v>
      </c>
      <c r="E2083" s="8" t="s">
        <v>66</v>
      </c>
      <c r="F2083" s="9" t="s">
        <v>31</v>
      </c>
      <c r="G2083" s="8" t="s">
        <v>3496</v>
      </c>
      <c r="H2083" s="8" t="s">
        <v>67</v>
      </c>
      <c r="I2083" s="8" t="s">
        <v>34</v>
      </c>
      <c r="J2083" s="8" t="s">
        <v>3498</v>
      </c>
      <c r="K2083" s="8" t="s">
        <v>36</v>
      </c>
      <c r="L2083" s="8" t="s">
        <v>37</v>
      </c>
      <c r="M2083" s="10">
        <v>10</v>
      </c>
      <c r="N2083" s="10">
        <v>1498</v>
      </c>
      <c r="O2083" s="11">
        <v>5671.1124837500001</v>
      </c>
      <c r="P2083" s="10">
        <v>3.7857893749999998</v>
      </c>
      <c r="Q2083" s="10">
        <v>24108</v>
      </c>
      <c r="R2083" s="10">
        <v>6.2137049941928</v>
      </c>
      <c r="S2083" s="10">
        <v>1.5887867098058699</v>
      </c>
      <c r="T2083" s="10">
        <v>0.467289719626168</v>
      </c>
      <c r="U2083" s="10">
        <f t="shared" si="204"/>
        <v>810.15892625000004</v>
      </c>
      <c r="V2083" s="10">
        <v>10943.75</v>
      </c>
      <c r="W2083" s="10">
        <f t="shared" si="198"/>
        <v>5671.1124837500001</v>
      </c>
      <c r="X2083" s="10">
        <f t="shared" si="199"/>
        <v>5272.6375162499999</v>
      </c>
      <c r="Y2083" s="10">
        <f t="shared" si="200"/>
        <v>0.92973601411684392</v>
      </c>
      <c r="Z2083" s="10">
        <v>7</v>
      </c>
      <c r="AA2083" s="10">
        <f t="shared" si="201"/>
        <v>1563.3928571428571</v>
      </c>
      <c r="AB2083" s="10">
        <f t="shared" si="202"/>
        <v>2.9036004645760732E-4</v>
      </c>
      <c r="AC2083" t="str">
        <f t="shared" si="203"/>
        <v>f</v>
      </c>
      <c r="AD2083" t="s">
        <v>7138</v>
      </c>
    </row>
    <row r="2084" spans="1:30" x14ac:dyDescent="0.2">
      <c r="A2084" s="8" t="s">
        <v>819</v>
      </c>
      <c r="B2084" s="8" t="s">
        <v>7162</v>
      </c>
      <c r="C2084" s="8" t="s">
        <v>820</v>
      </c>
      <c r="D2084" s="8" t="s">
        <v>3508</v>
      </c>
      <c r="E2084" s="8" t="s">
        <v>224</v>
      </c>
      <c r="F2084" s="9" t="s">
        <v>31</v>
      </c>
      <c r="G2084" s="8" t="s">
        <v>3496</v>
      </c>
      <c r="H2084" s="8" t="s">
        <v>67</v>
      </c>
      <c r="I2084" s="8" t="s">
        <v>34</v>
      </c>
      <c r="J2084" s="8" t="s">
        <v>3498</v>
      </c>
      <c r="K2084" s="8" t="s">
        <v>36</v>
      </c>
      <c r="L2084" s="8" t="s">
        <v>68</v>
      </c>
      <c r="M2084" s="10">
        <v>10</v>
      </c>
      <c r="N2084" s="10">
        <v>104</v>
      </c>
      <c r="O2084" s="11">
        <v>238.77499879999999</v>
      </c>
      <c r="P2084" s="10">
        <v>2.29591345</v>
      </c>
      <c r="Q2084" s="10">
        <v>3306</v>
      </c>
      <c r="R2084" s="10">
        <v>3.1457955232909902</v>
      </c>
      <c r="S2084" s="10">
        <v>1.2434694494857801</v>
      </c>
      <c r="T2084" s="10">
        <v>1.92307692307692</v>
      </c>
      <c r="U2084" s="10">
        <f t="shared" si="204"/>
        <v>119.3874994</v>
      </c>
      <c r="V2084" s="10">
        <v>426.7</v>
      </c>
      <c r="W2084" s="10">
        <f t="shared" si="198"/>
        <v>238.77499879999999</v>
      </c>
      <c r="X2084" s="10">
        <f t="shared" si="199"/>
        <v>187.9250012</v>
      </c>
      <c r="Y2084" s="10">
        <f t="shared" si="200"/>
        <v>0.78703801547249763</v>
      </c>
      <c r="Z2084" s="10">
        <v>2</v>
      </c>
      <c r="AA2084" s="10">
        <f t="shared" si="201"/>
        <v>213.35</v>
      </c>
      <c r="AB2084" s="10">
        <f t="shared" si="202"/>
        <v>6.0496067755595869E-4</v>
      </c>
      <c r="AC2084" t="str">
        <f t="shared" si="203"/>
        <v>f</v>
      </c>
      <c r="AD2084" t="s">
        <v>7138</v>
      </c>
    </row>
    <row r="2085" spans="1:30" x14ac:dyDescent="0.2">
      <c r="A2085" s="8" t="s">
        <v>819</v>
      </c>
      <c r="B2085" s="8" t="s">
        <v>7162</v>
      </c>
      <c r="C2085" s="8" t="s">
        <v>820</v>
      </c>
      <c r="D2085" s="8" t="s">
        <v>3509</v>
      </c>
      <c r="E2085" s="8" t="s">
        <v>92</v>
      </c>
      <c r="F2085" s="9" t="s">
        <v>31</v>
      </c>
      <c r="G2085" s="8" t="s">
        <v>3496</v>
      </c>
      <c r="H2085" s="8" t="s">
        <v>47</v>
      </c>
      <c r="I2085" s="8" t="s">
        <v>34</v>
      </c>
      <c r="J2085" s="8" t="s">
        <v>1031</v>
      </c>
      <c r="K2085" s="8" t="s">
        <v>36</v>
      </c>
      <c r="L2085" s="8" t="s">
        <v>824</v>
      </c>
      <c r="M2085" s="10">
        <v>10</v>
      </c>
      <c r="N2085" s="10">
        <v>731</v>
      </c>
      <c r="O2085" s="11">
        <v>1906.6249933749998</v>
      </c>
      <c r="P2085" s="10">
        <v>2.6082421249999999</v>
      </c>
      <c r="Q2085" s="10">
        <v>10474</v>
      </c>
      <c r="R2085" s="10">
        <v>6.9791865571892302</v>
      </c>
      <c r="S2085" s="10">
        <v>1.2477200687416501</v>
      </c>
      <c r="T2085" s="10">
        <v>0.410396716826265</v>
      </c>
      <c r="U2085" s="10">
        <f t="shared" si="204"/>
        <v>635.54166445833323</v>
      </c>
      <c r="V2085" s="10">
        <v>3397.45</v>
      </c>
      <c r="W2085" s="10">
        <f t="shared" si="198"/>
        <v>1906.6249933749998</v>
      </c>
      <c r="X2085" s="10">
        <f t="shared" si="199"/>
        <v>1490.825006625</v>
      </c>
      <c r="Y2085" s="10">
        <f t="shared" si="200"/>
        <v>0.78191831734358308</v>
      </c>
      <c r="Z2085" s="10">
        <v>3</v>
      </c>
      <c r="AA2085" s="10">
        <f t="shared" si="201"/>
        <v>1132.4833333333333</v>
      </c>
      <c r="AB2085" s="10">
        <f t="shared" si="202"/>
        <v>2.864235249188464E-4</v>
      </c>
      <c r="AC2085" t="str">
        <f t="shared" si="203"/>
        <v>p</v>
      </c>
      <c r="AD2085" t="s">
        <v>7137</v>
      </c>
    </row>
    <row r="2086" spans="1:30" x14ac:dyDescent="0.2">
      <c r="A2086" s="8" t="s">
        <v>819</v>
      </c>
      <c r="B2086" s="8" t="s">
        <v>7162</v>
      </c>
      <c r="C2086" s="8" t="s">
        <v>820</v>
      </c>
      <c r="D2086" s="8" t="s">
        <v>3510</v>
      </c>
      <c r="E2086" s="8" t="s">
        <v>108</v>
      </c>
      <c r="F2086" s="9" t="s">
        <v>31</v>
      </c>
      <c r="G2086" s="8" t="s">
        <v>3496</v>
      </c>
      <c r="H2086" s="8" t="s">
        <v>67</v>
      </c>
      <c r="I2086" s="8" t="s">
        <v>34</v>
      </c>
      <c r="J2086" s="8" t="s">
        <v>3498</v>
      </c>
      <c r="K2086" s="8" t="s">
        <v>36</v>
      </c>
      <c r="L2086" s="8" t="s">
        <v>68</v>
      </c>
      <c r="M2086" s="10">
        <v>10</v>
      </c>
      <c r="N2086" s="10">
        <v>171</v>
      </c>
      <c r="O2086" s="11">
        <v>563.22499994999998</v>
      </c>
      <c r="P2086" s="10">
        <v>3.2937134499999998</v>
      </c>
      <c r="Q2086" s="10">
        <v>2477</v>
      </c>
      <c r="R2086" s="10">
        <v>6.9035123132822003</v>
      </c>
      <c r="S2086" s="10">
        <v>1.2932983447719</v>
      </c>
      <c r="T2086" s="10">
        <v>1.16959064327485</v>
      </c>
      <c r="U2086" s="10">
        <f t="shared" si="204"/>
        <v>281.61249997499999</v>
      </c>
      <c r="V2086" s="10">
        <v>962.2</v>
      </c>
      <c r="W2086" s="10">
        <f t="shared" si="198"/>
        <v>563.22499994999998</v>
      </c>
      <c r="X2086" s="10">
        <f t="shared" si="199"/>
        <v>398.97500005000006</v>
      </c>
      <c r="Y2086" s="10">
        <f t="shared" si="200"/>
        <v>0.70837587125113211</v>
      </c>
      <c r="Z2086" s="10">
        <v>2</v>
      </c>
      <c r="AA2086" s="10">
        <f t="shared" si="201"/>
        <v>481.1</v>
      </c>
      <c r="AB2086" s="10">
        <f t="shared" si="202"/>
        <v>8.0742834073475769E-4</v>
      </c>
      <c r="AC2086" t="str">
        <f t="shared" si="203"/>
        <v>f</v>
      </c>
      <c r="AD2086" t="s">
        <v>7138</v>
      </c>
    </row>
    <row r="2087" spans="1:30" x14ac:dyDescent="0.2">
      <c r="A2087" s="8" t="s">
        <v>819</v>
      </c>
      <c r="B2087" s="8" t="s">
        <v>7162</v>
      </c>
      <c r="C2087" s="8" t="s">
        <v>820</v>
      </c>
      <c r="D2087" s="8" t="s">
        <v>3511</v>
      </c>
      <c r="E2087" s="8" t="s">
        <v>256</v>
      </c>
      <c r="F2087" s="9" t="s">
        <v>31</v>
      </c>
      <c r="G2087" s="8" t="s">
        <v>3496</v>
      </c>
      <c r="H2087" s="8" t="s">
        <v>67</v>
      </c>
      <c r="I2087" s="8" t="s">
        <v>34</v>
      </c>
      <c r="J2087" s="8" t="s">
        <v>3498</v>
      </c>
      <c r="K2087" s="8" t="s">
        <v>36</v>
      </c>
      <c r="L2087" s="8" t="s">
        <v>37</v>
      </c>
      <c r="M2087" s="10">
        <v>10</v>
      </c>
      <c r="N2087" s="10">
        <v>799</v>
      </c>
      <c r="O2087" s="11">
        <v>2897.7499991</v>
      </c>
      <c r="P2087" s="10">
        <v>3.6267209</v>
      </c>
      <c r="Q2087" s="10">
        <v>6297</v>
      </c>
      <c r="R2087" s="10">
        <v>12.6885818643799</v>
      </c>
      <c r="S2087" s="10">
        <v>1.2598110211211699</v>
      </c>
      <c r="T2087" s="10">
        <v>0.62578222778473103</v>
      </c>
      <c r="U2087" s="10">
        <f t="shared" si="204"/>
        <v>579.54999982000004</v>
      </c>
      <c r="V2087" s="10">
        <v>4682.6499999999996</v>
      </c>
      <c r="W2087" s="10">
        <f t="shared" si="198"/>
        <v>2897.7499991</v>
      </c>
      <c r="X2087" s="10">
        <f t="shared" si="199"/>
        <v>1784.9000008999997</v>
      </c>
      <c r="Y2087" s="10">
        <f t="shared" si="200"/>
        <v>0.61596065963397961</v>
      </c>
      <c r="Z2087" s="10">
        <v>5</v>
      </c>
      <c r="AA2087" s="10">
        <f t="shared" si="201"/>
        <v>936.53</v>
      </c>
      <c r="AB2087" s="10">
        <f t="shared" si="202"/>
        <v>7.940289026520589E-4</v>
      </c>
      <c r="AC2087" t="str">
        <f t="shared" si="203"/>
        <v>f</v>
      </c>
      <c r="AD2087" t="s">
        <v>7138</v>
      </c>
    </row>
    <row r="2088" spans="1:30" x14ac:dyDescent="0.2">
      <c r="A2088" s="8" t="s">
        <v>819</v>
      </c>
      <c r="B2088" s="8" t="s">
        <v>7162</v>
      </c>
      <c r="C2088" s="8" t="s">
        <v>820</v>
      </c>
      <c r="D2088" s="8" t="s">
        <v>3512</v>
      </c>
      <c r="E2088" s="8" t="s">
        <v>60</v>
      </c>
      <c r="F2088" s="9" t="s">
        <v>31</v>
      </c>
      <c r="G2088" s="8" t="s">
        <v>3496</v>
      </c>
      <c r="H2088" s="8" t="s">
        <v>47</v>
      </c>
      <c r="I2088" s="8" t="s">
        <v>34</v>
      </c>
      <c r="J2088" s="8" t="s">
        <v>1031</v>
      </c>
      <c r="K2088" s="8" t="s">
        <v>36</v>
      </c>
      <c r="L2088" s="8" t="s">
        <v>824</v>
      </c>
      <c r="M2088" s="10">
        <v>10</v>
      </c>
      <c r="N2088" s="10">
        <v>1246</v>
      </c>
      <c r="O2088" s="11">
        <v>3973.1749928500003</v>
      </c>
      <c r="P2088" s="10">
        <v>3.1887439750000004</v>
      </c>
      <c r="Q2088" s="10">
        <v>19784</v>
      </c>
      <c r="R2088" s="10">
        <v>6.29801860088961</v>
      </c>
      <c r="S2088" s="10">
        <v>1.3110624747270501</v>
      </c>
      <c r="T2088" s="10">
        <v>0.48154093097913303</v>
      </c>
      <c r="U2088" s="10">
        <f t="shared" si="204"/>
        <v>662.19583214166676</v>
      </c>
      <c r="V2088" s="10">
        <v>4847.55</v>
      </c>
      <c r="W2088" s="10">
        <f t="shared" si="198"/>
        <v>3973.1749928500003</v>
      </c>
      <c r="X2088" s="10">
        <f t="shared" si="199"/>
        <v>874.37500714999987</v>
      </c>
      <c r="Y2088" s="10">
        <f t="shared" si="200"/>
        <v>0.22006959389493225</v>
      </c>
      <c r="Z2088" s="10">
        <v>6</v>
      </c>
      <c r="AA2088" s="10">
        <f t="shared" si="201"/>
        <v>807.92500000000007</v>
      </c>
      <c r="AB2088" s="10">
        <f t="shared" si="202"/>
        <v>3.0327537403962798E-4</v>
      </c>
      <c r="AC2088" t="str">
        <f t="shared" si="203"/>
        <v>p</v>
      </c>
      <c r="AD2088" t="s">
        <v>7137</v>
      </c>
    </row>
    <row r="2089" spans="1:30" x14ac:dyDescent="0.2">
      <c r="A2089" s="8" t="s">
        <v>819</v>
      </c>
      <c r="B2089" s="8" t="s">
        <v>7162</v>
      </c>
      <c r="C2089" s="8" t="s">
        <v>820</v>
      </c>
      <c r="D2089" s="8" t="s">
        <v>3513</v>
      </c>
      <c r="E2089" s="8" t="s">
        <v>70</v>
      </c>
      <c r="F2089" s="9" t="s">
        <v>31</v>
      </c>
      <c r="G2089" s="8" t="s">
        <v>3496</v>
      </c>
      <c r="H2089" s="8" t="s">
        <v>47</v>
      </c>
      <c r="I2089" s="8" t="s">
        <v>34</v>
      </c>
      <c r="J2089" s="8" t="s">
        <v>1031</v>
      </c>
      <c r="K2089" s="8" t="s">
        <v>36</v>
      </c>
      <c r="L2089" s="8" t="s">
        <v>824</v>
      </c>
      <c r="M2089" s="10">
        <v>10</v>
      </c>
      <c r="N2089" s="10">
        <v>3866</v>
      </c>
      <c r="O2089" s="11">
        <v>9543.7874656500007</v>
      </c>
      <c r="P2089" s="10">
        <v>2.468646525</v>
      </c>
      <c r="Q2089" s="10">
        <v>31972</v>
      </c>
      <c r="R2089" s="10">
        <v>12.091830351557601</v>
      </c>
      <c r="S2089" s="10">
        <v>1.35536844739147</v>
      </c>
      <c r="T2089" s="10">
        <v>0.31039834454216197</v>
      </c>
      <c r="U2089" s="10">
        <f t="shared" si="204"/>
        <v>795.3156221375001</v>
      </c>
      <c r="V2089" s="10">
        <v>8964.1</v>
      </c>
      <c r="W2089" s="10">
        <f t="shared" si="198"/>
        <v>9543.7874656500007</v>
      </c>
      <c r="X2089" s="10">
        <f t="shared" si="199"/>
        <v>-579.68746565000038</v>
      </c>
      <c r="Y2089" s="10">
        <f t="shared" si="200"/>
        <v>-6.0739771053830723E-2</v>
      </c>
      <c r="Z2089" s="10">
        <v>12</v>
      </c>
      <c r="AA2089" s="10">
        <f t="shared" si="201"/>
        <v>747.00833333333333</v>
      </c>
      <c r="AB2089" s="10">
        <f t="shared" si="202"/>
        <v>3.7532841236081479E-4</v>
      </c>
      <c r="AC2089" t="str">
        <f t="shared" si="203"/>
        <v>f</v>
      </c>
      <c r="AD2089" t="s">
        <v>7138</v>
      </c>
    </row>
    <row r="2090" spans="1:30" x14ac:dyDescent="0.2">
      <c r="A2090" s="8" t="s">
        <v>819</v>
      </c>
      <c r="B2090" s="8" t="s">
        <v>7162</v>
      </c>
      <c r="C2090" s="8" t="s">
        <v>820</v>
      </c>
      <c r="D2090" s="8" t="s">
        <v>3514</v>
      </c>
      <c r="E2090" s="8" t="s">
        <v>102</v>
      </c>
      <c r="F2090" s="9" t="s">
        <v>31</v>
      </c>
      <c r="G2090" s="8" t="s">
        <v>3496</v>
      </c>
      <c r="H2090" s="8" t="s">
        <v>47</v>
      </c>
      <c r="I2090" s="8" t="s">
        <v>34</v>
      </c>
      <c r="J2090" s="8" t="s">
        <v>1031</v>
      </c>
      <c r="K2090" s="8" t="s">
        <v>36</v>
      </c>
      <c r="L2090" s="8" t="s">
        <v>824</v>
      </c>
      <c r="M2090" s="10">
        <v>10</v>
      </c>
      <c r="N2090" s="10">
        <v>2679</v>
      </c>
      <c r="O2090" s="11">
        <v>11837.712469837499</v>
      </c>
      <c r="P2090" s="10">
        <v>4.4187056624999999</v>
      </c>
      <c r="Q2090" s="10">
        <v>58444</v>
      </c>
      <c r="R2090" s="10">
        <v>4.5838751625487602</v>
      </c>
      <c r="S2090" s="10">
        <v>1.4997544658134301</v>
      </c>
      <c r="T2090" s="10">
        <v>0.26129152668906303</v>
      </c>
      <c r="U2090" s="10">
        <f t="shared" si="204"/>
        <v>1691.1017814053571</v>
      </c>
      <c r="V2090" s="10">
        <v>10892.75</v>
      </c>
      <c r="W2090" s="10">
        <f t="shared" si="198"/>
        <v>11837.712469837499</v>
      </c>
      <c r="X2090" s="10">
        <f t="shared" si="199"/>
        <v>-944.96246983749916</v>
      </c>
      <c r="Y2090" s="10">
        <f t="shared" si="200"/>
        <v>-7.9826442164840902E-2</v>
      </c>
      <c r="Z2090" s="10">
        <v>7</v>
      </c>
      <c r="AA2090" s="10">
        <f t="shared" si="201"/>
        <v>1556.1071428571429</v>
      </c>
      <c r="AB2090" s="10">
        <f t="shared" si="202"/>
        <v>1.1977277393744426E-4</v>
      </c>
      <c r="AC2090" t="str">
        <f t="shared" si="203"/>
        <v>p</v>
      </c>
      <c r="AD2090" t="s">
        <v>7137</v>
      </c>
    </row>
    <row r="2091" spans="1:30" x14ac:dyDescent="0.2">
      <c r="A2091" s="8" t="s">
        <v>819</v>
      </c>
      <c r="B2091" s="8" t="s">
        <v>7162</v>
      </c>
      <c r="C2091" s="8" t="s">
        <v>820</v>
      </c>
      <c r="D2091" s="8" t="s">
        <v>3515</v>
      </c>
      <c r="E2091" s="8" t="s">
        <v>116</v>
      </c>
      <c r="F2091" s="9" t="s">
        <v>31</v>
      </c>
      <c r="G2091" s="8" t="s">
        <v>3496</v>
      </c>
      <c r="H2091" s="8" t="s">
        <v>67</v>
      </c>
      <c r="I2091" s="8" t="s">
        <v>34</v>
      </c>
      <c r="J2091" s="8" t="s">
        <v>3498</v>
      </c>
      <c r="K2091" s="8" t="s">
        <v>36</v>
      </c>
      <c r="L2091" s="8" t="s">
        <v>37</v>
      </c>
      <c r="M2091" s="10">
        <v>10</v>
      </c>
      <c r="N2091" s="10">
        <v>2100</v>
      </c>
      <c r="O2091" s="11">
        <v>11287.47498375</v>
      </c>
      <c r="P2091" s="10">
        <v>5.3749880875000002</v>
      </c>
      <c r="Q2091" s="10">
        <v>55794</v>
      </c>
      <c r="R2091" s="10">
        <v>3.76384557479299</v>
      </c>
      <c r="S2091" s="10">
        <v>1.4067268881958599</v>
      </c>
      <c r="T2091" s="10">
        <v>0.476190476190476</v>
      </c>
      <c r="U2091" s="10">
        <f t="shared" si="204"/>
        <v>1128.7474983750001</v>
      </c>
      <c r="V2091" s="10">
        <v>8823.85</v>
      </c>
      <c r="W2091" s="10">
        <f t="shared" si="198"/>
        <v>11287.47498375</v>
      </c>
      <c r="X2091" s="10">
        <f t="shared" si="199"/>
        <v>-2463.62498375</v>
      </c>
      <c r="Y2091" s="10">
        <f t="shared" si="200"/>
        <v>-0.21826183334153607</v>
      </c>
      <c r="Z2091" s="10">
        <v>10</v>
      </c>
      <c r="AA2091" s="10">
        <f t="shared" si="201"/>
        <v>882.38499999999999</v>
      </c>
      <c r="AB2091" s="10">
        <f t="shared" si="202"/>
        <v>1.7923074165680897E-4</v>
      </c>
      <c r="AC2091" t="str">
        <f t="shared" si="203"/>
        <v>f</v>
      </c>
      <c r="AD2091" t="s">
        <v>7138</v>
      </c>
    </row>
    <row r="2092" spans="1:30" x14ac:dyDescent="0.2">
      <c r="A2092" s="8" t="s">
        <v>819</v>
      </c>
      <c r="B2092" s="8" t="s">
        <v>7162</v>
      </c>
      <c r="C2092" s="8" t="s">
        <v>820</v>
      </c>
      <c r="D2092" s="8" t="s">
        <v>3516</v>
      </c>
      <c r="E2092" s="8" t="s">
        <v>263</v>
      </c>
      <c r="F2092" s="9" t="s">
        <v>31</v>
      </c>
      <c r="G2092" s="8" t="s">
        <v>3496</v>
      </c>
      <c r="H2092" s="8" t="s">
        <v>67</v>
      </c>
      <c r="I2092" s="8" t="s">
        <v>34</v>
      </c>
      <c r="J2092" s="8" t="s">
        <v>3498</v>
      </c>
      <c r="K2092" s="8" t="s">
        <v>36</v>
      </c>
      <c r="L2092" s="8" t="s">
        <v>37</v>
      </c>
      <c r="M2092" s="10">
        <v>12.5</v>
      </c>
      <c r="N2092" s="10">
        <v>2453</v>
      </c>
      <c r="O2092" s="11">
        <v>8357.2124748749993</v>
      </c>
      <c r="P2092" s="10">
        <v>3.4069353749999998</v>
      </c>
      <c r="Q2092" s="10">
        <v>60488</v>
      </c>
      <c r="R2092" s="10">
        <v>4.0553498214521904</v>
      </c>
      <c r="S2092" s="10">
        <v>1.2758115659304301</v>
      </c>
      <c r="T2092" s="10">
        <v>0.28536485935589101</v>
      </c>
      <c r="U2092" s="10">
        <f t="shared" si="204"/>
        <v>1193.8874964107142</v>
      </c>
      <c r="V2092" s="10">
        <v>4398.75</v>
      </c>
      <c r="W2092" s="10">
        <f t="shared" si="198"/>
        <v>8357.2124748749993</v>
      </c>
      <c r="X2092" s="10">
        <f t="shared" si="199"/>
        <v>-3958.4624748749993</v>
      </c>
      <c r="Y2092" s="10">
        <f t="shared" si="200"/>
        <v>-0.47365823075285723</v>
      </c>
      <c r="Z2092" s="10">
        <v>7</v>
      </c>
      <c r="AA2092" s="10">
        <f t="shared" si="201"/>
        <v>628.39285714285711</v>
      </c>
      <c r="AB2092" s="10">
        <f t="shared" si="202"/>
        <v>1.157254331437642E-4</v>
      </c>
      <c r="AC2092" t="str">
        <f t="shared" si="203"/>
        <v>f</v>
      </c>
      <c r="AD2092" t="s">
        <v>7138</v>
      </c>
    </row>
    <row r="2093" spans="1:30" x14ac:dyDescent="0.2">
      <c r="A2093" s="8" t="s">
        <v>819</v>
      </c>
      <c r="B2093" s="8" t="s">
        <v>7162</v>
      </c>
      <c r="C2093" s="8" t="s">
        <v>820</v>
      </c>
      <c r="D2093" s="8" t="s">
        <v>3517</v>
      </c>
      <c r="E2093" s="8" t="s">
        <v>88</v>
      </c>
      <c r="F2093" s="9" t="s">
        <v>31</v>
      </c>
      <c r="G2093" s="8" t="s">
        <v>3496</v>
      </c>
      <c r="H2093" s="8" t="s">
        <v>47</v>
      </c>
      <c r="I2093" s="8" t="s">
        <v>34</v>
      </c>
      <c r="J2093" s="8" t="s">
        <v>1031</v>
      </c>
      <c r="K2093" s="8" t="s">
        <v>36</v>
      </c>
      <c r="L2093" s="8" t="s">
        <v>824</v>
      </c>
      <c r="M2093" s="10">
        <v>10</v>
      </c>
      <c r="N2093" s="10">
        <v>2374</v>
      </c>
      <c r="O2093" s="11">
        <v>5036.3749731250009</v>
      </c>
      <c r="P2093" s="10">
        <v>2.1214721875000002</v>
      </c>
      <c r="Q2093" s="10">
        <v>15937</v>
      </c>
      <c r="R2093" s="10">
        <v>14.896153604819</v>
      </c>
      <c r="S2093" s="10">
        <v>1.25685386208195</v>
      </c>
      <c r="T2093" s="10">
        <v>0.16849199663016001</v>
      </c>
      <c r="U2093" s="10">
        <f t="shared" si="204"/>
        <v>1259.0937432812502</v>
      </c>
      <c r="V2093" s="10">
        <v>2585.6999999999998</v>
      </c>
      <c r="W2093" s="10">
        <f t="shared" si="198"/>
        <v>5036.3749731250009</v>
      </c>
      <c r="X2093" s="10">
        <f t="shared" si="199"/>
        <v>-2450.6749731250011</v>
      </c>
      <c r="Y2093" s="10">
        <f t="shared" si="200"/>
        <v>-0.48659501848099906</v>
      </c>
      <c r="Z2093" s="10">
        <v>4</v>
      </c>
      <c r="AA2093" s="10">
        <f t="shared" si="201"/>
        <v>646.42499999999995</v>
      </c>
      <c r="AB2093" s="10">
        <f t="shared" si="202"/>
        <v>2.5098826629855087E-4</v>
      </c>
      <c r="AC2093" t="str">
        <f t="shared" si="203"/>
        <v>p</v>
      </c>
      <c r="AD2093" t="s">
        <v>7137</v>
      </c>
    </row>
    <row r="2094" spans="1:30" x14ac:dyDescent="0.2">
      <c r="A2094" s="8" t="s">
        <v>819</v>
      </c>
      <c r="B2094" s="8" t="s">
        <v>7162</v>
      </c>
      <c r="C2094" s="8" t="s">
        <v>820</v>
      </c>
      <c r="D2094" s="8" t="s">
        <v>3518</v>
      </c>
      <c r="E2094" s="8" t="s">
        <v>265</v>
      </c>
      <c r="F2094" s="9" t="s">
        <v>31</v>
      </c>
      <c r="G2094" s="8" t="s">
        <v>3496</v>
      </c>
      <c r="H2094" s="8" t="s">
        <v>67</v>
      </c>
      <c r="I2094" s="8" t="s">
        <v>34</v>
      </c>
      <c r="J2094" s="8" t="s">
        <v>3498</v>
      </c>
      <c r="K2094" s="8" t="s">
        <v>36</v>
      </c>
      <c r="L2094" s="8" t="s">
        <v>68</v>
      </c>
      <c r="M2094" s="10">
        <v>10</v>
      </c>
      <c r="N2094" s="10">
        <v>1075</v>
      </c>
      <c r="O2094" s="11">
        <v>4424.1249959375</v>
      </c>
      <c r="P2094" s="10">
        <v>4.1154651124999999</v>
      </c>
      <c r="Q2094" s="10">
        <v>23596</v>
      </c>
      <c r="R2094" s="10">
        <v>4.55585692490253</v>
      </c>
      <c r="S2094" s="10">
        <v>1.51522800474657</v>
      </c>
      <c r="T2094" s="10">
        <v>0.186046511627907</v>
      </c>
      <c r="U2094" s="10">
        <f t="shared" si="204"/>
        <v>2212.06249796875</v>
      </c>
      <c r="V2094" s="10">
        <v>969</v>
      </c>
      <c r="W2094" s="10">
        <f t="shared" si="198"/>
        <v>4424.1249959375</v>
      </c>
      <c r="X2094" s="10">
        <f t="shared" si="199"/>
        <v>-3455.1249959375</v>
      </c>
      <c r="Y2094" s="10">
        <f t="shared" si="200"/>
        <v>-0.78097363865401759</v>
      </c>
      <c r="Z2094" s="10">
        <v>2</v>
      </c>
      <c r="AA2094" s="10">
        <f t="shared" si="201"/>
        <v>484.5</v>
      </c>
      <c r="AB2094" s="10">
        <f t="shared" si="202"/>
        <v>8.4760128835395919E-5</v>
      </c>
      <c r="AC2094" t="str">
        <f t="shared" si="203"/>
        <v>f</v>
      </c>
      <c r="AD2094" t="s">
        <v>7138</v>
      </c>
    </row>
    <row r="2095" spans="1:30" x14ac:dyDescent="0.2">
      <c r="A2095" s="8" t="s">
        <v>819</v>
      </c>
      <c r="B2095" s="8" t="s">
        <v>7162</v>
      </c>
      <c r="C2095" s="8" t="s">
        <v>820</v>
      </c>
      <c r="D2095" s="8" t="s">
        <v>3519</v>
      </c>
      <c r="E2095" s="8" t="s">
        <v>112</v>
      </c>
      <c r="F2095" s="9" t="s">
        <v>31</v>
      </c>
      <c r="G2095" s="8" t="s">
        <v>3496</v>
      </c>
      <c r="H2095" s="8" t="s">
        <v>67</v>
      </c>
      <c r="I2095" s="8" t="s">
        <v>34</v>
      </c>
      <c r="J2095" s="8" t="s">
        <v>3498</v>
      </c>
      <c r="K2095" s="8" t="s">
        <v>36</v>
      </c>
      <c r="L2095" s="8" t="s">
        <v>68</v>
      </c>
      <c r="M2095" s="10">
        <v>10</v>
      </c>
      <c r="N2095" s="10">
        <v>694</v>
      </c>
      <c r="O2095" s="11">
        <v>2927.3124990249999</v>
      </c>
      <c r="P2095" s="10">
        <v>4.2180295374999996</v>
      </c>
      <c r="Q2095" s="10">
        <v>8514</v>
      </c>
      <c r="R2095" s="10">
        <v>8.1512802443035</v>
      </c>
      <c r="S2095" s="10">
        <v>1.5543939393939401</v>
      </c>
      <c r="T2095" s="10">
        <v>0.144092219020173</v>
      </c>
      <c r="U2095" s="10">
        <f t="shared" si="204"/>
        <v>2927.3124990249999</v>
      </c>
      <c r="V2095" s="10">
        <v>541.45000000000005</v>
      </c>
      <c r="W2095" s="10">
        <f t="shared" si="198"/>
        <v>2927.3124990249999</v>
      </c>
      <c r="X2095" s="10">
        <f t="shared" si="199"/>
        <v>-2385.862499025</v>
      </c>
      <c r="Y2095" s="10">
        <f t="shared" si="200"/>
        <v>-0.8150351217438041</v>
      </c>
      <c r="Z2095" s="10">
        <v>1</v>
      </c>
      <c r="AA2095" s="10">
        <f t="shared" si="201"/>
        <v>541.45000000000005</v>
      </c>
      <c r="AB2095" s="10">
        <f t="shared" si="202"/>
        <v>1.1745360582569891E-4</v>
      </c>
      <c r="AC2095" t="str">
        <f t="shared" si="203"/>
        <v>f</v>
      </c>
      <c r="AD2095" t="s">
        <v>7138</v>
      </c>
    </row>
    <row r="2096" spans="1:30" x14ac:dyDescent="0.2">
      <c r="A2096" s="8" t="s">
        <v>819</v>
      </c>
      <c r="B2096" s="8" t="s">
        <v>7162</v>
      </c>
      <c r="C2096" s="8" t="s">
        <v>820</v>
      </c>
      <c r="D2096" s="8" t="s">
        <v>3520</v>
      </c>
      <c r="E2096" s="8" t="s">
        <v>94</v>
      </c>
      <c r="F2096" s="9" t="s">
        <v>31</v>
      </c>
      <c r="G2096" s="8" t="s">
        <v>3496</v>
      </c>
      <c r="H2096" s="8" t="s">
        <v>47</v>
      </c>
      <c r="I2096" s="8" t="s">
        <v>34</v>
      </c>
      <c r="J2096" s="8" t="s">
        <v>1031</v>
      </c>
      <c r="K2096" s="8" t="s">
        <v>36</v>
      </c>
      <c r="L2096" s="8" t="s">
        <v>68</v>
      </c>
      <c r="M2096" s="10">
        <v>10</v>
      </c>
      <c r="N2096" s="10">
        <v>598</v>
      </c>
      <c r="O2096" s="11">
        <v>2009.4124943749998</v>
      </c>
      <c r="P2096" s="10">
        <v>3.3602215624999996</v>
      </c>
      <c r="Q2096" s="10">
        <v>8683</v>
      </c>
      <c r="R2096" s="10">
        <v>6.8870206149948201</v>
      </c>
      <c r="S2096" s="10">
        <v>1.8791777035586801</v>
      </c>
      <c r="T2096" s="10">
        <v>0.167224080267559</v>
      </c>
      <c r="U2096" s="10">
        <f t="shared" si="204"/>
        <v>2009.4124943749998</v>
      </c>
      <c r="V2096" s="10">
        <v>168.3</v>
      </c>
      <c r="W2096" s="10">
        <f t="shared" si="198"/>
        <v>2009.4124943749998</v>
      </c>
      <c r="X2096" s="10">
        <f t="shared" si="199"/>
        <v>-1841.1124943749999</v>
      </c>
      <c r="Y2096" s="10">
        <f t="shared" si="200"/>
        <v>-0.91624417561295823</v>
      </c>
      <c r="Z2096" s="10">
        <v>1</v>
      </c>
      <c r="AA2096" s="10">
        <f t="shared" si="201"/>
        <v>168.3</v>
      </c>
      <c r="AB2096" s="10">
        <f t="shared" si="202"/>
        <v>1.1516756881262273E-4</v>
      </c>
      <c r="AC2096" t="str">
        <f t="shared" si="203"/>
        <v>t</v>
      </c>
      <c r="AD2096" t="s">
        <v>7135</v>
      </c>
    </row>
    <row r="2097" spans="1:30" x14ac:dyDescent="0.2">
      <c r="A2097" s="8" t="s">
        <v>819</v>
      </c>
      <c r="B2097" s="8" t="s">
        <v>7162</v>
      </c>
      <c r="C2097" s="8" t="s">
        <v>820</v>
      </c>
      <c r="D2097" s="8" t="s">
        <v>3521</v>
      </c>
      <c r="E2097" s="8" t="s">
        <v>72</v>
      </c>
      <c r="F2097" s="9" t="s">
        <v>31</v>
      </c>
      <c r="G2097" s="8" t="s">
        <v>3496</v>
      </c>
      <c r="H2097" s="8" t="s">
        <v>47</v>
      </c>
      <c r="I2097" s="8" t="s">
        <v>34</v>
      </c>
      <c r="J2097" s="8" t="s">
        <v>1031</v>
      </c>
      <c r="K2097" s="8" t="s">
        <v>36</v>
      </c>
      <c r="L2097" s="8" t="s">
        <v>824</v>
      </c>
      <c r="M2097" s="10">
        <v>2.5</v>
      </c>
      <c r="N2097" s="10">
        <v>383</v>
      </c>
      <c r="O2097" s="11">
        <v>1152.0624967250001</v>
      </c>
      <c r="P2097" s="10">
        <v>3.0079960750000003</v>
      </c>
      <c r="Q2097" s="10">
        <v>6780</v>
      </c>
      <c r="R2097" s="10">
        <v>5.6489675516224196</v>
      </c>
      <c r="S2097" s="10">
        <v>1.8627241887905599</v>
      </c>
      <c r="T2097" s="10">
        <v>0</v>
      </c>
      <c r="U2097" s="10">
        <v>0</v>
      </c>
      <c r="V2097" s="10">
        <v>0</v>
      </c>
      <c r="W2097" s="10">
        <f t="shared" si="198"/>
        <v>1152.0624967250001</v>
      </c>
      <c r="X2097" s="10">
        <f t="shared" si="199"/>
        <v>-1152.0624967250001</v>
      </c>
      <c r="Y2097" s="10">
        <f t="shared" si="200"/>
        <v>-1</v>
      </c>
      <c r="Z2097" s="10">
        <v>0</v>
      </c>
      <c r="AA2097" s="10" t="str">
        <f t="shared" si="201"/>
        <v>NA</v>
      </c>
      <c r="AB2097" s="10">
        <f t="shared" si="202"/>
        <v>0</v>
      </c>
      <c r="AC2097" t="str">
        <f t="shared" si="203"/>
        <v>p</v>
      </c>
      <c r="AD2097" t="s">
        <v>7137</v>
      </c>
    </row>
    <row r="2098" spans="1:30" x14ac:dyDescent="0.2">
      <c r="A2098" s="8" t="s">
        <v>819</v>
      </c>
      <c r="B2098" s="8" t="s">
        <v>7162</v>
      </c>
      <c r="C2098" s="8" t="s">
        <v>820</v>
      </c>
      <c r="D2098" s="8" t="s">
        <v>3522</v>
      </c>
      <c r="E2098" s="8" t="s">
        <v>114</v>
      </c>
      <c r="F2098" s="9" t="s">
        <v>31</v>
      </c>
      <c r="G2098" s="8" t="s">
        <v>3496</v>
      </c>
      <c r="H2098" s="8" t="s">
        <v>67</v>
      </c>
      <c r="I2098" s="8" t="s">
        <v>34</v>
      </c>
      <c r="J2098" s="8" t="s">
        <v>3498</v>
      </c>
      <c r="K2098" s="8" t="s">
        <v>36</v>
      </c>
      <c r="L2098" s="8" t="s">
        <v>68</v>
      </c>
      <c r="M2098" s="10">
        <v>2.9375</v>
      </c>
      <c r="N2098" s="10">
        <v>629</v>
      </c>
      <c r="O2098" s="11">
        <v>1070.6374977375001</v>
      </c>
      <c r="P2098" s="10">
        <v>1.7021263875000001</v>
      </c>
      <c r="Q2098" s="10">
        <v>15026</v>
      </c>
      <c r="R2098" s="10">
        <v>4.1860774657260702</v>
      </c>
      <c r="S2098" s="10">
        <v>1.7975176360974301</v>
      </c>
      <c r="T2098" s="10">
        <v>0</v>
      </c>
      <c r="U2098" s="10">
        <v>0</v>
      </c>
      <c r="V2098" s="10">
        <v>0</v>
      </c>
      <c r="W2098" s="10">
        <f t="shared" si="198"/>
        <v>1070.6374977375001</v>
      </c>
      <c r="X2098" s="10">
        <f t="shared" si="199"/>
        <v>-1070.6374977375001</v>
      </c>
      <c r="Y2098" s="10">
        <f t="shared" si="200"/>
        <v>-1</v>
      </c>
      <c r="Z2098" s="10">
        <v>0</v>
      </c>
      <c r="AA2098" s="10" t="str">
        <f t="shared" si="201"/>
        <v>NA</v>
      </c>
      <c r="AB2098" s="10">
        <f t="shared" si="202"/>
        <v>0</v>
      </c>
      <c r="AC2098" t="str">
        <f t="shared" si="203"/>
        <v>f</v>
      </c>
      <c r="AD2098" t="s">
        <v>7138</v>
      </c>
    </row>
    <row r="2099" spans="1:30" x14ac:dyDescent="0.2">
      <c r="A2099" s="8" t="s">
        <v>819</v>
      </c>
      <c r="B2099" s="8" t="s">
        <v>7162</v>
      </c>
      <c r="C2099" s="8" t="s">
        <v>820</v>
      </c>
      <c r="D2099" s="8" t="s">
        <v>3523</v>
      </c>
      <c r="E2099" s="8" t="s">
        <v>3524</v>
      </c>
      <c r="F2099" s="9" t="s">
        <v>31</v>
      </c>
      <c r="G2099" s="8" t="s">
        <v>3496</v>
      </c>
      <c r="H2099" s="8" t="s">
        <v>3525</v>
      </c>
      <c r="I2099" s="8" t="s">
        <v>34</v>
      </c>
      <c r="J2099" s="8" t="s">
        <v>35</v>
      </c>
      <c r="K2099" s="8" t="s">
        <v>36</v>
      </c>
      <c r="L2099" s="8" t="s">
        <v>824</v>
      </c>
      <c r="M2099" s="10">
        <v>7.5</v>
      </c>
      <c r="N2099" s="10">
        <v>3</v>
      </c>
      <c r="O2099" s="11">
        <v>1.5874999875</v>
      </c>
      <c r="P2099" s="10">
        <v>0.5291666625</v>
      </c>
      <c r="Q2099" s="10">
        <v>20</v>
      </c>
      <c r="R2099" s="10">
        <v>15</v>
      </c>
      <c r="S2099" s="10">
        <v>1</v>
      </c>
      <c r="T2099" s="10">
        <v>0</v>
      </c>
      <c r="U2099" s="10">
        <v>0</v>
      </c>
      <c r="V2099" s="10">
        <v>0</v>
      </c>
      <c r="W2099" s="10">
        <f t="shared" si="198"/>
        <v>1.5874999875</v>
      </c>
      <c r="X2099" s="10">
        <f t="shared" si="199"/>
        <v>-1.5874999875</v>
      </c>
      <c r="Y2099" s="10">
        <f t="shared" si="200"/>
        <v>-1</v>
      </c>
      <c r="Z2099" s="10">
        <v>0</v>
      </c>
      <c r="AA2099" s="10" t="str">
        <f t="shared" si="201"/>
        <v>NA</v>
      </c>
      <c r="AB2099" s="10">
        <f t="shared" si="202"/>
        <v>0</v>
      </c>
      <c r="AC2099" t="str">
        <f t="shared" si="203"/>
        <v>p</v>
      </c>
      <c r="AD2099" t="s">
        <v>7137</v>
      </c>
    </row>
    <row r="2100" spans="1:30" x14ac:dyDescent="0.2">
      <c r="A2100" s="8" t="s">
        <v>819</v>
      </c>
      <c r="B2100" s="8" t="s">
        <v>7162</v>
      </c>
      <c r="C2100" s="8" t="s">
        <v>820</v>
      </c>
      <c r="D2100" s="8" t="s">
        <v>3526</v>
      </c>
      <c r="E2100" s="8" t="s">
        <v>3527</v>
      </c>
      <c r="F2100" s="9" t="s">
        <v>31</v>
      </c>
      <c r="G2100" s="8" t="s">
        <v>3496</v>
      </c>
      <c r="H2100" s="8" t="s">
        <v>3525</v>
      </c>
      <c r="I2100" s="8" t="s">
        <v>34</v>
      </c>
      <c r="J2100" s="8" t="s">
        <v>35</v>
      </c>
      <c r="K2100" s="8" t="s">
        <v>36</v>
      </c>
      <c r="L2100" s="8" t="s">
        <v>824</v>
      </c>
      <c r="M2100" s="10">
        <v>7.5</v>
      </c>
      <c r="N2100" s="10">
        <v>1</v>
      </c>
      <c r="O2100" s="11">
        <v>1.6</v>
      </c>
      <c r="P2100" s="10">
        <v>1.6</v>
      </c>
      <c r="Q2100" s="10">
        <v>3</v>
      </c>
      <c r="R2100" s="10">
        <v>33.3333333333333</v>
      </c>
      <c r="S2100" s="10">
        <v>1</v>
      </c>
      <c r="T2100" s="10">
        <v>0</v>
      </c>
      <c r="U2100" s="10">
        <v>0</v>
      </c>
      <c r="V2100" s="10">
        <v>0</v>
      </c>
      <c r="W2100" s="10">
        <f t="shared" si="198"/>
        <v>1.6</v>
      </c>
      <c r="X2100" s="10">
        <f t="shared" si="199"/>
        <v>-1.6</v>
      </c>
      <c r="Y2100" s="10">
        <f t="shared" si="200"/>
        <v>-1</v>
      </c>
      <c r="Z2100" s="10">
        <v>0</v>
      </c>
      <c r="AA2100" s="10" t="str">
        <f t="shared" si="201"/>
        <v>NA</v>
      </c>
      <c r="AB2100" s="10">
        <f t="shared" si="202"/>
        <v>0</v>
      </c>
      <c r="AC2100" t="str">
        <f t="shared" si="203"/>
        <v>d</v>
      </c>
      <c r="AD2100" t="s">
        <v>7147</v>
      </c>
    </row>
    <row r="2101" spans="1:30" x14ac:dyDescent="0.2">
      <c r="A2101" s="8" t="s">
        <v>819</v>
      </c>
      <c r="B2101" s="8" t="s">
        <v>7162</v>
      </c>
      <c r="C2101" s="8" t="s">
        <v>820</v>
      </c>
      <c r="D2101" s="8" t="s">
        <v>3528</v>
      </c>
      <c r="E2101" s="8" t="s">
        <v>3529</v>
      </c>
      <c r="F2101" s="9" t="s">
        <v>31</v>
      </c>
      <c r="G2101" s="8" t="s">
        <v>3496</v>
      </c>
      <c r="H2101" s="8" t="s">
        <v>3525</v>
      </c>
      <c r="I2101" s="8" t="s">
        <v>34</v>
      </c>
      <c r="J2101" s="8" t="s">
        <v>35</v>
      </c>
      <c r="K2101" s="8" t="s">
        <v>36</v>
      </c>
      <c r="L2101" s="8" t="s">
        <v>824</v>
      </c>
      <c r="M2101" s="10">
        <v>7.5</v>
      </c>
      <c r="N2101" s="10">
        <v>2</v>
      </c>
      <c r="O2101" s="11">
        <v>3.3125</v>
      </c>
      <c r="P2101" s="10">
        <v>1.65625</v>
      </c>
      <c r="Q2101" s="10">
        <v>4</v>
      </c>
      <c r="R2101" s="10">
        <v>50</v>
      </c>
      <c r="S2101" s="10">
        <v>1</v>
      </c>
      <c r="T2101" s="10">
        <v>0</v>
      </c>
      <c r="U2101" s="10">
        <v>0</v>
      </c>
      <c r="V2101" s="10">
        <v>0</v>
      </c>
      <c r="W2101" s="10">
        <f t="shared" si="198"/>
        <v>3.3125</v>
      </c>
      <c r="X2101" s="10">
        <f t="shared" si="199"/>
        <v>-3.3125</v>
      </c>
      <c r="Y2101" s="10">
        <f t="shared" si="200"/>
        <v>-1</v>
      </c>
      <c r="Z2101" s="10">
        <v>0</v>
      </c>
      <c r="AA2101" s="10" t="str">
        <f t="shared" si="201"/>
        <v>NA</v>
      </c>
      <c r="AB2101" s="10">
        <f t="shared" si="202"/>
        <v>0</v>
      </c>
      <c r="AC2101" t="str">
        <f t="shared" si="203"/>
        <v>d</v>
      </c>
      <c r="AD2101" t="s">
        <v>7147</v>
      </c>
    </row>
    <row r="2102" spans="1:30" x14ac:dyDescent="0.2">
      <c r="A2102" s="8" t="s">
        <v>819</v>
      </c>
      <c r="B2102" s="8" t="s">
        <v>7162</v>
      </c>
      <c r="C2102" s="8" t="s">
        <v>820</v>
      </c>
      <c r="D2102" s="8" t="s">
        <v>3530</v>
      </c>
      <c r="E2102" s="8" t="s">
        <v>3531</v>
      </c>
      <c r="F2102" s="9" t="s">
        <v>31</v>
      </c>
      <c r="G2102" s="8" t="s">
        <v>3496</v>
      </c>
      <c r="H2102" s="8" t="s">
        <v>3525</v>
      </c>
      <c r="I2102" s="8" t="s">
        <v>34</v>
      </c>
      <c r="J2102" s="8" t="s">
        <v>35</v>
      </c>
      <c r="K2102" s="8" t="s">
        <v>36</v>
      </c>
      <c r="L2102" s="8" t="s">
        <v>824</v>
      </c>
      <c r="M2102" s="10">
        <v>7.5</v>
      </c>
      <c r="N2102" s="10">
        <v>13</v>
      </c>
      <c r="O2102" s="11">
        <v>46.3999999125</v>
      </c>
      <c r="P2102" s="10">
        <v>3.5692307625000002</v>
      </c>
      <c r="Q2102" s="10">
        <v>1246</v>
      </c>
      <c r="R2102" s="10">
        <v>1.04333868378812</v>
      </c>
      <c r="S2102" s="10">
        <v>1.36519261637239</v>
      </c>
      <c r="T2102" s="10">
        <v>0</v>
      </c>
      <c r="U2102" s="10">
        <v>0</v>
      </c>
      <c r="V2102" s="10">
        <v>0</v>
      </c>
      <c r="W2102" s="10">
        <f t="shared" si="198"/>
        <v>46.3999999125</v>
      </c>
      <c r="X2102" s="10">
        <f t="shared" si="199"/>
        <v>-46.3999999125</v>
      </c>
      <c r="Y2102" s="10">
        <f t="shared" si="200"/>
        <v>-1</v>
      </c>
      <c r="Z2102" s="10">
        <v>0</v>
      </c>
      <c r="AA2102" s="10" t="str">
        <f t="shared" si="201"/>
        <v>NA</v>
      </c>
      <c r="AB2102" s="10">
        <f t="shared" si="202"/>
        <v>0</v>
      </c>
      <c r="AC2102" t="str">
        <f t="shared" si="203"/>
        <v>p</v>
      </c>
      <c r="AD2102" t="s">
        <v>7137</v>
      </c>
    </row>
    <row r="2103" spans="1:30" x14ac:dyDescent="0.2">
      <c r="A2103" s="8" t="s">
        <v>819</v>
      </c>
      <c r="B2103" s="8" t="s">
        <v>7162</v>
      </c>
      <c r="C2103" s="8" t="s">
        <v>820</v>
      </c>
      <c r="D2103" s="8" t="s">
        <v>3532</v>
      </c>
      <c r="E2103" s="8" t="s">
        <v>3533</v>
      </c>
      <c r="F2103" s="9" t="s">
        <v>31</v>
      </c>
      <c r="G2103" s="8" t="s">
        <v>3496</v>
      </c>
      <c r="H2103" s="8" t="s">
        <v>132</v>
      </c>
      <c r="I2103" s="8" t="s">
        <v>34</v>
      </c>
      <c r="J2103" s="8" t="s">
        <v>830</v>
      </c>
      <c r="K2103" s="8" t="s">
        <v>36</v>
      </c>
      <c r="L2103" s="8" t="s">
        <v>824</v>
      </c>
      <c r="M2103" s="10">
        <v>10</v>
      </c>
      <c r="N2103" s="10">
        <v>1</v>
      </c>
      <c r="O2103" s="11">
        <v>0.78749999999999998</v>
      </c>
      <c r="P2103" s="10">
        <v>0.78749999999999998</v>
      </c>
      <c r="Q2103" s="10">
        <v>9</v>
      </c>
      <c r="R2103" s="10">
        <v>11.1111111111111</v>
      </c>
      <c r="S2103" s="10">
        <v>1</v>
      </c>
      <c r="T2103" s="10">
        <v>0</v>
      </c>
      <c r="U2103" s="10">
        <v>0</v>
      </c>
      <c r="V2103" s="10">
        <v>0</v>
      </c>
      <c r="W2103" s="10">
        <f t="shared" si="198"/>
        <v>0.78749999999999998</v>
      </c>
      <c r="X2103" s="10">
        <f t="shared" si="199"/>
        <v>-0.78749999999999998</v>
      </c>
      <c r="Y2103" s="10">
        <f t="shared" si="200"/>
        <v>-1</v>
      </c>
      <c r="Z2103" s="10">
        <v>0</v>
      </c>
      <c r="AA2103" s="10" t="str">
        <f t="shared" si="201"/>
        <v>NA</v>
      </c>
      <c r="AB2103" s="10">
        <f t="shared" si="202"/>
        <v>0</v>
      </c>
      <c r="AC2103" t="str">
        <f t="shared" si="203"/>
        <v>a</v>
      </c>
      <c r="AD2103" t="s">
        <v>7134</v>
      </c>
    </row>
    <row r="2104" spans="1:30" x14ac:dyDescent="0.2">
      <c r="A2104" s="8" t="s">
        <v>819</v>
      </c>
      <c r="B2104" s="8" t="s">
        <v>7162</v>
      </c>
      <c r="C2104" s="8" t="s">
        <v>820</v>
      </c>
      <c r="D2104" s="8" t="s">
        <v>3534</v>
      </c>
      <c r="E2104" s="8" t="s">
        <v>3535</v>
      </c>
      <c r="F2104" s="9" t="s">
        <v>31</v>
      </c>
      <c r="G2104" s="8" t="s">
        <v>3496</v>
      </c>
      <c r="H2104" s="8" t="s">
        <v>47</v>
      </c>
      <c r="I2104" s="8" t="s">
        <v>34</v>
      </c>
      <c r="J2104" s="8" t="s">
        <v>1031</v>
      </c>
      <c r="K2104" s="8" t="s">
        <v>36</v>
      </c>
      <c r="L2104" s="8" t="s">
        <v>68</v>
      </c>
      <c r="M2104" s="10">
        <v>10</v>
      </c>
      <c r="N2104" s="10">
        <v>1</v>
      </c>
      <c r="O2104" s="11">
        <v>0.9</v>
      </c>
      <c r="P2104" s="10">
        <v>0.9</v>
      </c>
      <c r="Q2104" s="10">
        <v>4</v>
      </c>
      <c r="R2104" s="10">
        <v>25</v>
      </c>
      <c r="S2104" s="10">
        <v>2.5</v>
      </c>
      <c r="T2104" s="10">
        <v>0</v>
      </c>
      <c r="U2104" s="10">
        <v>0</v>
      </c>
      <c r="V2104" s="10">
        <v>0</v>
      </c>
      <c r="W2104" s="10">
        <f t="shared" si="198"/>
        <v>0.9</v>
      </c>
      <c r="X2104" s="10">
        <f t="shared" si="199"/>
        <v>-0.9</v>
      </c>
      <c r="Y2104" s="10">
        <f t="shared" si="200"/>
        <v>-1</v>
      </c>
      <c r="Z2104" s="10">
        <v>0</v>
      </c>
      <c r="AA2104" s="10" t="str">
        <f t="shared" si="201"/>
        <v>NA</v>
      </c>
      <c r="AB2104" s="10">
        <f t="shared" si="202"/>
        <v>0</v>
      </c>
      <c r="AC2104" t="str">
        <f t="shared" si="203"/>
        <v>p</v>
      </c>
      <c r="AD2104" t="s">
        <v>7137</v>
      </c>
    </row>
    <row r="2105" spans="1:30" x14ac:dyDescent="0.2">
      <c r="A2105" s="8" t="s">
        <v>819</v>
      </c>
      <c r="B2105" s="8" t="s">
        <v>7162</v>
      </c>
      <c r="C2105" s="8" t="s">
        <v>820</v>
      </c>
      <c r="D2105" s="8" t="s">
        <v>3536</v>
      </c>
      <c r="E2105" s="8" t="s">
        <v>3537</v>
      </c>
      <c r="F2105" s="9" t="s">
        <v>31</v>
      </c>
      <c r="G2105" s="8" t="s">
        <v>3496</v>
      </c>
      <c r="H2105" s="8" t="s">
        <v>132</v>
      </c>
      <c r="I2105" s="8" t="s">
        <v>34</v>
      </c>
      <c r="J2105" s="8" t="s">
        <v>830</v>
      </c>
      <c r="K2105" s="8" t="s">
        <v>36</v>
      </c>
      <c r="L2105" s="8" t="s">
        <v>824</v>
      </c>
      <c r="M2105" s="10">
        <v>10</v>
      </c>
      <c r="N2105" s="10">
        <v>1</v>
      </c>
      <c r="O2105" s="11">
        <v>1.1625000000000001</v>
      </c>
      <c r="P2105" s="10">
        <v>1.1625000000000001</v>
      </c>
      <c r="Q2105" s="10">
        <v>6</v>
      </c>
      <c r="R2105" s="10">
        <v>16.6666666666667</v>
      </c>
      <c r="S2105" s="10">
        <v>1</v>
      </c>
      <c r="T2105" s="10">
        <v>0</v>
      </c>
      <c r="U2105" s="10">
        <v>0</v>
      </c>
      <c r="V2105" s="10">
        <v>0</v>
      </c>
      <c r="W2105" s="10">
        <f t="shared" si="198"/>
        <v>1.1625000000000001</v>
      </c>
      <c r="X2105" s="10">
        <f t="shared" si="199"/>
        <v>-1.1625000000000001</v>
      </c>
      <c r="Y2105" s="10">
        <f t="shared" si="200"/>
        <v>-1</v>
      </c>
      <c r="Z2105" s="10">
        <v>0</v>
      </c>
      <c r="AA2105" s="10" t="str">
        <f t="shared" si="201"/>
        <v>NA</v>
      </c>
      <c r="AB2105" s="10">
        <f t="shared" si="202"/>
        <v>0</v>
      </c>
      <c r="AC2105" t="str">
        <f t="shared" si="203"/>
        <v>a</v>
      </c>
      <c r="AD2105" t="s">
        <v>7134</v>
      </c>
    </row>
    <row r="2106" spans="1:30" x14ac:dyDescent="0.2">
      <c r="A2106" s="8" t="s">
        <v>819</v>
      </c>
      <c r="B2106" s="8" t="s">
        <v>7162</v>
      </c>
      <c r="C2106" s="8" t="s">
        <v>820</v>
      </c>
      <c r="D2106" s="8" t="s">
        <v>3538</v>
      </c>
      <c r="E2106" s="8" t="s">
        <v>138</v>
      </c>
      <c r="F2106" s="9" t="s">
        <v>31</v>
      </c>
      <c r="G2106" s="8" t="s">
        <v>3496</v>
      </c>
      <c r="H2106" s="8" t="s">
        <v>67</v>
      </c>
      <c r="I2106" s="8" t="s">
        <v>34</v>
      </c>
      <c r="J2106" s="8" t="s">
        <v>3498</v>
      </c>
      <c r="K2106" s="8" t="s">
        <v>36</v>
      </c>
      <c r="L2106" s="8" t="s">
        <v>68</v>
      </c>
      <c r="M2106" s="10">
        <v>10</v>
      </c>
      <c r="N2106" s="10">
        <v>1</v>
      </c>
      <c r="O2106" s="11">
        <v>1.25</v>
      </c>
      <c r="P2106" s="10">
        <v>1.25</v>
      </c>
      <c r="Q2106" s="10">
        <v>19</v>
      </c>
      <c r="R2106" s="10">
        <v>5.2631578947368398</v>
      </c>
      <c r="S2106" s="10">
        <v>1.26315789473684</v>
      </c>
      <c r="T2106" s="10">
        <v>0</v>
      </c>
      <c r="U2106" s="10">
        <v>0</v>
      </c>
      <c r="V2106" s="10">
        <v>0</v>
      </c>
      <c r="W2106" s="10">
        <f t="shared" si="198"/>
        <v>1.25</v>
      </c>
      <c r="X2106" s="10">
        <f t="shared" si="199"/>
        <v>-1.25</v>
      </c>
      <c r="Y2106" s="10">
        <f t="shared" si="200"/>
        <v>-1</v>
      </c>
      <c r="Z2106" s="10">
        <v>0</v>
      </c>
      <c r="AA2106" s="10" t="str">
        <f t="shared" si="201"/>
        <v>NA</v>
      </c>
      <c r="AB2106" s="10">
        <f t="shared" si="202"/>
        <v>0</v>
      </c>
      <c r="AC2106" t="str">
        <f t="shared" si="203"/>
        <v>c</v>
      </c>
      <c r="AD2106" t="s">
        <v>7140</v>
      </c>
    </row>
    <row r="2107" spans="1:30" x14ac:dyDescent="0.2">
      <c r="A2107" s="8" t="s">
        <v>819</v>
      </c>
      <c r="B2107" s="8" t="s">
        <v>7162</v>
      </c>
      <c r="C2107" s="8" t="s">
        <v>820</v>
      </c>
      <c r="D2107" s="8" t="s">
        <v>3539</v>
      </c>
      <c r="E2107" s="8" t="s">
        <v>3540</v>
      </c>
      <c r="F2107" s="9" t="s">
        <v>31</v>
      </c>
      <c r="G2107" s="8" t="s">
        <v>3496</v>
      </c>
      <c r="H2107" s="8" t="s">
        <v>47</v>
      </c>
      <c r="I2107" s="8" t="s">
        <v>34</v>
      </c>
      <c r="J2107" s="8" t="s">
        <v>1031</v>
      </c>
      <c r="K2107" s="8" t="s">
        <v>36</v>
      </c>
      <c r="L2107" s="8" t="s">
        <v>68</v>
      </c>
      <c r="M2107" s="10">
        <v>10</v>
      </c>
      <c r="N2107" s="10">
        <v>1</v>
      </c>
      <c r="O2107" s="11">
        <v>3.4</v>
      </c>
      <c r="P2107" s="10">
        <v>3.4</v>
      </c>
      <c r="Q2107" s="10">
        <v>2</v>
      </c>
      <c r="R2107" s="10">
        <v>50</v>
      </c>
      <c r="S2107" s="10">
        <v>1</v>
      </c>
      <c r="T2107" s="10">
        <v>0</v>
      </c>
      <c r="U2107" s="10">
        <v>0</v>
      </c>
      <c r="V2107" s="10">
        <v>0</v>
      </c>
      <c r="W2107" s="10">
        <f t="shared" si="198"/>
        <v>3.4</v>
      </c>
      <c r="X2107" s="10">
        <f t="shared" si="199"/>
        <v>-3.4</v>
      </c>
      <c r="Y2107" s="10">
        <f t="shared" si="200"/>
        <v>-1</v>
      </c>
      <c r="Z2107" s="10">
        <v>0</v>
      </c>
      <c r="AA2107" s="10" t="str">
        <f t="shared" si="201"/>
        <v>NA</v>
      </c>
      <c r="AB2107" s="10">
        <f t="shared" si="202"/>
        <v>0</v>
      </c>
      <c r="AC2107" t="str">
        <f t="shared" si="203"/>
        <v>l</v>
      </c>
      <c r="AD2107" t="s">
        <v>7145</v>
      </c>
    </row>
    <row r="2108" spans="1:30" x14ac:dyDescent="0.2">
      <c r="A2108" s="8" t="s">
        <v>819</v>
      </c>
      <c r="B2108" s="8" t="s">
        <v>7162</v>
      </c>
      <c r="C2108" s="8" t="s">
        <v>820</v>
      </c>
      <c r="D2108" s="8" t="s">
        <v>3541</v>
      </c>
      <c r="E2108" s="8" t="s">
        <v>3542</v>
      </c>
      <c r="F2108" s="9" t="s">
        <v>31</v>
      </c>
      <c r="G2108" s="8" t="s">
        <v>3496</v>
      </c>
      <c r="H2108" s="8" t="s">
        <v>67</v>
      </c>
      <c r="I2108" s="8" t="s">
        <v>34</v>
      </c>
      <c r="J2108" s="8" t="s">
        <v>3498</v>
      </c>
      <c r="K2108" s="8" t="s">
        <v>36</v>
      </c>
      <c r="L2108" s="8" t="s">
        <v>68</v>
      </c>
      <c r="M2108" s="10">
        <v>10</v>
      </c>
      <c r="N2108" s="10">
        <v>1</v>
      </c>
      <c r="O2108" s="11">
        <v>4.125</v>
      </c>
      <c r="P2108" s="10">
        <v>4.125</v>
      </c>
      <c r="Q2108" s="10">
        <v>63</v>
      </c>
      <c r="R2108" s="10">
        <v>1.5873015873015901</v>
      </c>
      <c r="S2108" s="10">
        <v>1.39047619047619</v>
      </c>
      <c r="T2108" s="10">
        <v>0</v>
      </c>
      <c r="U2108" s="10">
        <v>0</v>
      </c>
      <c r="V2108" s="10">
        <v>0</v>
      </c>
      <c r="W2108" s="10">
        <f t="shared" si="198"/>
        <v>4.125</v>
      </c>
      <c r="X2108" s="10">
        <f t="shared" si="199"/>
        <v>-4.125</v>
      </c>
      <c r="Y2108" s="10">
        <f t="shared" si="200"/>
        <v>-1</v>
      </c>
      <c r="Z2108" s="10">
        <v>0</v>
      </c>
      <c r="AA2108" s="10" t="str">
        <f t="shared" si="201"/>
        <v>NA</v>
      </c>
      <c r="AB2108" s="10">
        <f t="shared" si="202"/>
        <v>0</v>
      </c>
      <c r="AC2108" t="str">
        <f t="shared" si="203"/>
        <v>e</v>
      </c>
      <c r="AD2108" t="s">
        <v>7154</v>
      </c>
    </row>
    <row r="2109" spans="1:30" x14ac:dyDescent="0.2">
      <c r="A2109" s="8" t="s">
        <v>819</v>
      </c>
      <c r="B2109" s="8" t="s">
        <v>7162</v>
      </c>
      <c r="C2109" s="8" t="s">
        <v>820</v>
      </c>
      <c r="D2109" s="8" t="s">
        <v>3543</v>
      </c>
      <c r="E2109" s="8" t="s">
        <v>3544</v>
      </c>
      <c r="F2109" s="9" t="s">
        <v>31</v>
      </c>
      <c r="G2109" s="8" t="s">
        <v>3496</v>
      </c>
      <c r="H2109" s="8" t="s">
        <v>67</v>
      </c>
      <c r="I2109" s="8" t="s">
        <v>34</v>
      </c>
      <c r="J2109" s="8" t="s">
        <v>3498</v>
      </c>
      <c r="K2109" s="8" t="s">
        <v>36</v>
      </c>
      <c r="L2109" s="8" t="s">
        <v>68</v>
      </c>
      <c r="M2109" s="10">
        <v>10</v>
      </c>
      <c r="N2109" s="10">
        <v>1</v>
      </c>
      <c r="O2109" s="11">
        <v>4.7374999999999998</v>
      </c>
      <c r="P2109" s="10">
        <v>4.7374999999999998</v>
      </c>
      <c r="Q2109" s="10">
        <v>52</v>
      </c>
      <c r="R2109" s="10">
        <v>1.92307692307692</v>
      </c>
      <c r="S2109" s="10">
        <v>1.53076923076923</v>
      </c>
      <c r="T2109" s="10">
        <v>0</v>
      </c>
      <c r="U2109" s="10">
        <v>0</v>
      </c>
      <c r="V2109" s="10">
        <v>0</v>
      </c>
      <c r="W2109" s="10">
        <f t="shared" si="198"/>
        <v>4.7374999999999998</v>
      </c>
      <c r="X2109" s="10">
        <f t="shared" si="199"/>
        <v>-4.7374999999999998</v>
      </c>
      <c r="Y2109" s="10">
        <f t="shared" si="200"/>
        <v>-1</v>
      </c>
      <c r="Z2109" s="10">
        <v>0</v>
      </c>
      <c r="AA2109" s="10" t="str">
        <f t="shared" si="201"/>
        <v>NA</v>
      </c>
      <c r="AB2109" s="10">
        <f t="shared" si="202"/>
        <v>0</v>
      </c>
      <c r="AC2109" t="str">
        <f t="shared" si="203"/>
        <v>d</v>
      </c>
      <c r="AD2109" t="s">
        <v>7147</v>
      </c>
    </row>
    <row r="2110" spans="1:30" x14ac:dyDescent="0.2">
      <c r="A2110" s="8" t="s">
        <v>819</v>
      </c>
      <c r="B2110" s="8" t="s">
        <v>7162</v>
      </c>
      <c r="C2110" s="8" t="s">
        <v>820</v>
      </c>
      <c r="D2110" s="8" t="s">
        <v>3545</v>
      </c>
      <c r="E2110" s="8" t="s">
        <v>3546</v>
      </c>
      <c r="F2110" s="9" t="s">
        <v>31</v>
      </c>
      <c r="G2110" s="8" t="s">
        <v>3496</v>
      </c>
      <c r="H2110" s="8" t="s">
        <v>47</v>
      </c>
      <c r="I2110" s="8" t="s">
        <v>34</v>
      </c>
      <c r="J2110" s="8" t="s">
        <v>1031</v>
      </c>
      <c r="K2110" s="8" t="s">
        <v>36</v>
      </c>
      <c r="L2110" s="8" t="s">
        <v>68</v>
      </c>
      <c r="M2110" s="10">
        <v>10</v>
      </c>
      <c r="N2110" s="10">
        <v>1</v>
      </c>
      <c r="O2110" s="11">
        <v>4.8375000000000004</v>
      </c>
      <c r="P2110" s="10">
        <v>4.8375000000000004</v>
      </c>
      <c r="Q2110" s="10">
        <v>20</v>
      </c>
      <c r="R2110" s="10">
        <v>5</v>
      </c>
      <c r="S2110" s="10">
        <v>2.9550000000000001</v>
      </c>
      <c r="T2110" s="10">
        <v>0</v>
      </c>
      <c r="U2110" s="10">
        <v>0</v>
      </c>
      <c r="V2110" s="10">
        <v>0</v>
      </c>
      <c r="W2110" s="10">
        <f t="shared" si="198"/>
        <v>4.8375000000000004</v>
      </c>
      <c r="X2110" s="10">
        <f t="shared" si="199"/>
        <v>-4.8375000000000004</v>
      </c>
      <c r="Y2110" s="10">
        <f t="shared" si="200"/>
        <v>-1</v>
      </c>
      <c r="Z2110" s="10">
        <v>0</v>
      </c>
      <c r="AA2110" s="10" t="str">
        <f t="shared" si="201"/>
        <v>NA</v>
      </c>
      <c r="AB2110" s="10">
        <f t="shared" si="202"/>
        <v>0</v>
      </c>
      <c r="AC2110" t="str">
        <f t="shared" si="203"/>
        <v>p</v>
      </c>
      <c r="AD2110" t="s">
        <v>7137</v>
      </c>
    </row>
    <row r="2111" spans="1:30" x14ac:dyDescent="0.2">
      <c r="A2111" s="8" t="s">
        <v>819</v>
      </c>
      <c r="B2111" s="8" t="s">
        <v>7162</v>
      </c>
      <c r="C2111" s="8" t="s">
        <v>820</v>
      </c>
      <c r="D2111" s="8" t="s">
        <v>3547</v>
      </c>
      <c r="E2111" s="8" t="s">
        <v>3548</v>
      </c>
      <c r="F2111" s="9" t="s">
        <v>31</v>
      </c>
      <c r="G2111" s="8" t="s">
        <v>3496</v>
      </c>
      <c r="H2111" s="8" t="s">
        <v>67</v>
      </c>
      <c r="I2111" s="8" t="s">
        <v>34</v>
      </c>
      <c r="J2111" s="8" t="s">
        <v>3498</v>
      </c>
      <c r="K2111" s="8" t="s">
        <v>36</v>
      </c>
      <c r="L2111" s="8" t="s">
        <v>68</v>
      </c>
      <c r="M2111" s="10">
        <v>10</v>
      </c>
      <c r="N2111" s="10">
        <v>1</v>
      </c>
      <c r="O2111" s="11">
        <v>4.95</v>
      </c>
      <c r="P2111" s="10">
        <v>4.95</v>
      </c>
      <c r="Q2111" s="10">
        <v>4</v>
      </c>
      <c r="R2111" s="10">
        <v>25</v>
      </c>
      <c r="S2111" s="10">
        <v>3.5</v>
      </c>
      <c r="T2111" s="10">
        <v>0</v>
      </c>
      <c r="U2111" s="10">
        <v>0</v>
      </c>
      <c r="V2111" s="10">
        <v>0</v>
      </c>
      <c r="W2111" s="10">
        <f t="shared" si="198"/>
        <v>4.95</v>
      </c>
      <c r="X2111" s="10">
        <f t="shared" si="199"/>
        <v>-4.95</v>
      </c>
      <c r="Y2111" s="10">
        <f t="shared" si="200"/>
        <v>-1</v>
      </c>
      <c r="Z2111" s="10">
        <v>0</v>
      </c>
      <c r="AA2111" s="10" t="str">
        <f t="shared" si="201"/>
        <v>NA</v>
      </c>
      <c r="AB2111" s="10">
        <f t="shared" si="202"/>
        <v>0</v>
      </c>
      <c r="AC2111" t="str">
        <f t="shared" si="203"/>
        <v>f</v>
      </c>
      <c r="AD2111" t="s">
        <v>7138</v>
      </c>
    </row>
    <row r="2112" spans="1:30" x14ac:dyDescent="0.2">
      <c r="A2112" s="8" t="s">
        <v>819</v>
      </c>
      <c r="B2112" s="8" t="s">
        <v>7162</v>
      </c>
      <c r="C2112" s="8" t="s">
        <v>820</v>
      </c>
      <c r="D2112" s="8" t="s">
        <v>3549</v>
      </c>
      <c r="E2112" s="8" t="s">
        <v>168</v>
      </c>
      <c r="F2112" s="9" t="s">
        <v>31</v>
      </c>
      <c r="G2112" s="8" t="s">
        <v>3496</v>
      </c>
      <c r="H2112" s="8" t="s">
        <v>47</v>
      </c>
      <c r="I2112" s="8" t="s">
        <v>34</v>
      </c>
      <c r="J2112" s="8" t="s">
        <v>1031</v>
      </c>
      <c r="K2112" s="8" t="s">
        <v>36</v>
      </c>
      <c r="L2112" s="8" t="s">
        <v>68</v>
      </c>
      <c r="M2112" s="10">
        <v>10</v>
      </c>
      <c r="N2112" s="10">
        <v>3</v>
      </c>
      <c r="O2112" s="11">
        <v>5.1249999749999997</v>
      </c>
      <c r="P2112" s="10">
        <v>1.7083333249999999</v>
      </c>
      <c r="Q2112" s="10">
        <v>196</v>
      </c>
      <c r="R2112" s="10">
        <v>1.53061224489796</v>
      </c>
      <c r="S2112" s="10">
        <v>1.1150510204081601</v>
      </c>
      <c r="T2112" s="10">
        <v>0</v>
      </c>
      <c r="U2112" s="10">
        <v>0</v>
      </c>
      <c r="V2112" s="10">
        <v>0</v>
      </c>
      <c r="W2112" s="10">
        <f t="shared" si="198"/>
        <v>5.1249999749999997</v>
      </c>
      <c r="X2112" s="10">
        <f t="shared" si="199"/>
        <v>-5.1249999749999997</v>
      </c>
      <c r="Y2112" s="10">
        <f t="shared" si="200"/>
        <v>-1</v>
      </c>
      <c r="Z2112" s="10">
        <v>0</v>
      </c>
      <c r="AA2112" s="10" t="str">
        <f t="shared" si="201"/>
        <v>NA</v>
      </c>
      <c r="AB2112" s="10">
        <f t="shared" si="202"/>
        <v>0</v>
      </c>
      <c r="AC2112" t="str">
        <f t="shared" si="203"/>
        <v>p</v>
      </c>
      <c r="AD2112" t="s">
        <v>7137</v>
      </c>
    </row>
    <row r="2113" spans="1:30" x14ac:dyDescent="0.2">
      <c r="A2113" s="8" t="s">
        <v>819</v>
      </c>
      <c r="B2113" s="8" t="s">
        <v>7162</v>
      </c>
      <c r="C2113" s="8" t="s">
        <v>820</v>
      </c>
      <c r="D2113" s="8" t="s">
        <v>3550</v>
      </c>
      <c r="E2113" s="8" t="s">
        <v>3551</v>
      </c>
      <c r="F2113" s="9" t="s">
        <v>31</v>
      </c>
      <c r="G2113" s="8" t="s">
        <v>3496</v>
      </c>
      <c r="H2113" s="8" t="s">
        <v>132</v>
      </c>
      <c r="I2113" s="8" t="s">
        <v>34</v>
      </c>
      <c r="J2113" s="8" t="s">
        <v>830</v>
      </c>
      <c r="K2113" s="8" t="s">
        <v>36</v>
      </c>
      <c r="L2113" s="8" t="s">
        <v>824</v>
      </c>
      <c r="M2113" s="10">
        <v>10</v>
      </c>
      <c r="N2113" s="10">
        <v>6</v>
      </c>
      <c r="O2113" s="11">
        <v>5.7374999999999998</v>
      </c>
      <c r="P2113" s="10">
        <v>0.95625000000000004</v>
      </c>
      <c r="Q2113" s="10">
        <v>12</v>
      </c>
      <c r="R2113" s="10">
        <v>50</v>
      </c>
      <c r="S2113" s="10">
        <v>1</v>
      </c>
      <c r="T2113" s="10">
        <v>0</v>
      </c>
      <c r="U2113" s="10">
        <v>0</v>
      </c>
      <c r="V2113" s="10">
        <v>0</v>
      </c>
      <c r="W2113" s="10">
        <f t="shared" si="198"/>
        <v>5.7374999999999998</v>
      </c>
      <c r="X2113" s="10">
        <f t="shared" si="199"/>
        <v>-5.7374999999999998</v>
      </c>
      <c r="Y2113" s="10">
        <f t="shared" si="200"/>
        <v>-1</v>
      </c>
      <c r="Z2113" s="10">
        <v>0</v>
      </c>
      <c r="AA2113" s="10" t="str">
        <f t="shared" si="201"/>
        <v>NA</v>
      </c>
      <c r="AB2113" s="10">
        <f t="shared" si="202"/>
        <v>0</v>
      </c>
      <c r="AC2113" t="str">
        <f t="shared" si="203"/>
        <v>a</v>
      </c>
      <c r="AD2113" t="s">
        <v>7134</v>
      </c>
    </row>
    <row r="2114" spans="1:30" x14ac:dyDescent="0.2">
      <c r="A2114" s="8" t="s">
        <v>819</v>
      </c>
      <c r="B2114" s="8" t="s">
        <v>7162</v>
      </c>
      <c r="C2114" s="8" t="s">
        <v>820</v>
      </c>
      <c r="D2114" s="8" t="s">
        <v>3552</v>
      </c>
      <c r="E2114" s="8" t="s">
        <v>3553</v>
      </c>
      <c r="F2114" s="9" t="s">
        <v>31</v>
      </c>
      <c r="G2114" s="8" t="s">
        <v>3496</v>
      </c>
      <c r="H2114" s="8" t="s">
        <v>67</v>
      </c>
      <c r="I2114" s="8" t="s">
        <v>34</v>
      </c>
      <c r="J2114" s="8" t="s">
        <v>3498</v>
      </c>
      <c r="K2114" s="8" t="s">
        <v>36</v>
      </c>
      <c r="L2114" s="8" t="s">
        <v>68</v>
      </c>
      <c r="M2114" s="10">
        <v>10</v>
      </c>
      <c r="N2114" s="10">
        <v>3</v>
      </c>
      <c r="O2114" s="11">
        <v>6.7624999875000009</v>
      </c>
      <c r="P2114" s="10">
        <v>2.2541666625000003</v>
      </c>
      <c r="Q2114" s="10">
        <v>315</v>
      </c>
      <c r="R2114" s="10">
        <v>0.952380952380952</v>
      </c>
      <c r="S2114" s="10">
        <v>1.0406349206349199</v>
      </c>
      <c r="T2114" s="10">
        <v>0</v>
      </c>
      <c r="U2114" s="10">
        <v>0</v>
      </c>
      <c r="V2114" s="10">
        <v>0</v>
      </c>
      <c r="W2114" s="10">
        <f t="shared" ref="W2114:W2177" si="205">O2114</f>
        <v>6.7624999875000009</v>
      </c>
      <c r="X2114" s="10">
        <f t="shared" ref="X2114:X2177" si="206">V2114-W2114</f>
        <v>-6.7624999875000009</v>
      </c>
      <c r="Y2114" s="10">
        <f t="shared" ref="Y2114:Y2177" si="207">IF(W2114=0,0,(V2114-W2114)/W2114)</f>
        <v>-1</v>
      </c>
      <c r="Z2114" s="10">
        <v>0</v>
      </c>
      <c r="AA2114" s="10" t="str">
        <f t="shared" ref="AA2114:AA2177" si="208">IF(Z2114=0,"NA",V2114/Z2114)</f>
        <v>NA</v>
      </c>
      <c r="AB2114" s="10">
        <f t="shared" ref="AB2114:AB2177" si="209">(R2114/100*T2114/100)</f>
        <v>0</v>
      </c>
      <c r="AC2114" t="str">
        <f t="shared" si="203"/>
        <v>l</v>
      </c>
      <c r="AD2114" t="s">
        <v>7145</v>
      </c>
    </row>
    <row r="2115" spans="1:30" x14ac:dyDescent="0.2">
      <c r="A2115" s="8" t="s">
        <v>819</v>
      </c>
      <c r="B2115" s="8" t="s">
        <v>7162</v>
      </c>
      <c r="C2115" s="8" t="s">
        <v>820</v>
      </c>
      <c r="D2115" s="8" t="s">
        <v>3554</v>
      </c>
      <c r="E2115" s="8" t="s">
        <v>184</v>
      </c>
      <c r="F2115" s="9" t="s">
        <v>31</v>
      </c>
      <c r="G2115" s="8" t="s">
        <v>3496</v>
      </c>
      <c r="H2115" s="8" t="s">
        <v>47</v>
      </c>
      <c r="I2115" s="8" t="s">
        <v>34</v>
      </c>
      <c r="J2115" s="8" t="s">
        <v>1031</v>
      </c>
      <c r="K2115" s="8" t="s">
        <v>36</v>
      </c>
      <c r="L2115" s="8" t="s">
        <v>68</v>
      </c>
      <c r="M2115" s="10">
        <v>10</v>
      </c>
      <c r="N2115" s="10">
        <v>2</v>
      </c>
      <c r="O2115" s="11">
        <v>7.2249999999999996</v>
      </c>
      <c r="P2115" s="10">
        <v>3.6124999999999998</v>
      </c>
      <c r="Q2115" s="10">
        <v>150</v>
      </c>
      <c r="R2115" s="10">
        <v>1.3333333333333299</v>
      </c>
      <c r="S2115" s="10">
        <v>1.28266666666667</v>
      </c>
      <c r="T2115" s="10">
        <v>0</v>
      </c>
      <c r="U2115" s="10">
        <v>0</v>
      </c>
      <c r="V2115" s="10">
        <v>0</v>
      </c>
      <c r="W2115" s="10">
        <f t="shared" si="205"/>
        <v>7.2249999999999996</v>
      </c>
      <c r="X2115" s="10">
        <f t="shared" si="206"/>
        <v>-7.2249999999999996</v>
      </c>
      <c r="Y2115" s="10">
        <f t="shared" si="207"/>
        <v>-1</v>
      </c>
      <c r="Z2115" s="10">
        <v>0</v>
      </c>
      <c r="AA2115" s="10" t="str">
        <f t="shared" si="208"/>
        <v>NA</v>
      </c>
      <c r="AB2115" s="10">
        <f t="shared" si="209"/>
        <v>0</v>
      </c>
      <c r="AC2115" t="str">
        <f t="shared" ref="AC2115:AC2178" si="210">LEFT(E2115,1)</f>
        <v>o</v>
      </c>
      <c r="AD2115" t="s">
        <v>7143</v>
      </c>
    </row>
    <row r="2116" spans="1:30" x14ac:dyDescent="0.2">
      <c r="A2116" s="8" t="s">
        <v>819</v>
      </c>
      <c r="B2116" s="8" t="s">
        <v>7162</v>
      </c>
      <c r="C2116" s="8" t="s">
        <v>820</v>
      </c>
      <c r="D2116" s="8" t="s">
        <v>3555</v>
      </c>
      <c r="E2116" s="8" t="s">
        <v>148</v>
      </c>
      <c r="F2116" s="9" t="s">
        <v>31</v>
      </c>
      <c r="G2116" s="8" t="s">
        <v>3496</v>
      </c>
      <c r="H2116" s="8" t="s">
        <v>132</v>
      </c>
      <c r="I2116" s="8" t="s">
        <v>34</v>
      </c>
      <c r="J2116" s="8" t="s">
        <v>830</v>
      </c>
      <c r="K2116" s="8" t="s">
        <v>36</v>
      </c>
      <c r="L2116" s="8" t="s">
        <v>824</v>
      </c>
      <c r="M2116" s="10">
        <v>10</v>
      </c>
      <c r="N2116" s="10">
        <v>6</v>
      </c>
      <c r="O2116" s="11">
        <v>7.35</v>
      </c>
      <c r="P2116" s="10">
        <v>1.2250000000000001</v>
      </c>
      <c r="Q2116" s="10">
        <v>49</v>
      </c>
      <c r="R2116" s="10">
        <v>12.244897959183699</v>
      </c>
      <c r="S2116" s="10">
        <v>1.0204081632653099</v>
      </c>
      <c r="T2116" s="10">
        <v>0</v>
      </c>
      <c r="U2116" s="10">
        <v>0</v>
      </c>
      <c r="V2116" s="10">
        <v>0</v>
      </c>
      <c r="W2116" s="10">
        <f t="shared" si="205"/>
        <v>7.35</v>
      </c>
      <c r="X2116" s="10">
        <f t="shared" si="206"/>
        <v>-7.35</v>
      </c>
      <c r="Y2116" s="10">
        <f t="shared" si="207"/>
        <v>-1</v>
      </c>
      <c r="Z2116" s="10">
        <v>0</v>
      </c>
      <c r="AA2116" s="10" t="str">
        <f t="shared" si="208"/>
        <v>NA</v>
      </c>
      <c r="AB2116" s="10">
        <f t="shared" si="209"/>
        <v>0</v>
      </c>
      <c r="AC2116" t="str">
        <f t="shared" si="210"/>
        <v>a</v>
      </c>
      <c r="AD2116" t="s">
        <v>7134</v>
      </c>
    </row>
    <row r="2117" spans="1:30" x14ac:dyDescent="0.2">
      <c r="A2117" s="8" t="s">
        <v>819</v>
      </c>
      <c r="B2117" s="8" t="s">
        <v>7162</v>
      </c>
      <c r="C2117" s="8" t="s">
        <v>820</v>
      </c>
      <c r="D2117" s="8" t="s">
        <v>3556</v>
      </c>
      <c r="E2117" s="8" t="s">
        <v>3557</v>
      </c>
      <c r="F2117" s="9" t="s">
        <v>31</v>
      </c>
      <c r="G2117" s="8" t="s">
        <v>3496</v>
      </c>
      <c r="H2117" s="8" t="s">
        <v>67</v>
      </c>
      <c r="I2117" s="8" t="s">
        <v>34</v>
      </c>
      <c r="J2117" s="8" t="s">
        <v>3498</v>
      </c>
      <c r="K2117" s="8" t="s">
        <v>36</v>
      </c>
      <c r="L2117" s="8" t="s">
        <v>68</v>
      </c>
      <c r="M2117" s="10">
        <v>10</v>
      </c>
      <c r="N2117" s="10">
        <v>3</v>
      </c>
      <c r="O2117" s="11">
        <v>7.4874999750000004</v>
      </c>
      <c r="P2117" s="10">
        <v>2.495833325</v>
      </c>
      <c r="Q2117" s="10">
        <v>155</v>
      </c>
      <c r="R2117" s="10">
        <v>1.93548387096774</v>
      </c>
      <c r="S2117" s="10">
        <v>1.13483870967742</v>
      </c>
      <c r="T2117" s="10">
        <v>0</v>
      </c>
      <c r="U2117" s="10">
        <v>0</v>
      </c>
      <c r="V2117" s="10">
        <v>0</v>
      </c>
      <c r="W2117" s="10">
        <f t="shared" si="205"/>
        <v>7.4874999750000004</v>
      </c>
      <c r="X2117" s="10">
        <f t="shared" si="206"/>
        <v>-7.4874999750000004</v>
      </c>
      <c r="Y2117" s="10">
        <f t="shared" si="207"/>
        <v>-1</v>
      </c>
      <c r="Z2117" s="10">
        <v>0</v>
      </c>
      <c r="AA2117" s="10" t="str">
        <f t="shared" si="208"/>
        <v>NA</v>
      </c>
      <c r="AB2117" s="10">
        <f t="shared" si="209"/>
        <v>0</v>
      </c>
      <c r="AC2117" t="str">
        <f t="shared" si="210"/>
        <v>c</v>
      </c>
      <c r="AD2117" t="s">
        <v>7140</v>
      </c>
    </row>
    <row r="2118" spans="1:30" x14ac:dyDescent="0.2">
      <c r="A2118" s="8" t="s">
        <v>819</v>
      </c>
      <c r="B2118" s="8" t="s">
        <v>7162</v>
      </c>
      <c r="C2118" s="8" t="s">
        <v>820</v>
      </c>
      <c r="D2118" s="8" t="s">
        <v>3558</v>
      </c>
      <c r="E2118" s="8" t="s">
        <v>3559</v>
      </c>
      <c r="F2118" s="9" t="s">
        <v>31</v>
      </c>
      <c r="G2118" s="8" t="s">
        <v>3496</v>
      </c>
      <c r="H2118" s="8" t="s">
        <v>67</v>
      </c>
      <c r="I2118" s="8" t="s">
        <v>34</v>
      </c>
      <c r="J2118" s="8" t="s">
        <v>3498</v>
      </c>
      <c r="K2118" s="8" t="s">
        <v>36</v>
      </c>
      <c r="L2118" s="8" t="s">
        <v>68</v>
      </c>
      <c r="M2118" s="10">
        <v>10</v>
      </c>
      <c r="N2118" s="10">
        <v>4</v>
      </c>
      <c r="O2118" s="11">
        <v>7.625</v>
      </c>
      <c r="P2118" s="10">
        <v>1.90625</v>
      </c>
      <c r="Q2118" s="10">
        <v>488</v>
      </c>
      <c r="R2118" s="10">
        <v>0.81967213114754101</v>
      </c>
      <c r="S2118" s="10">
        <v>1.1443852459016399</v>
      </c>
      <c r="T2118" s="10">
        <v>0</v>
      </c>
      <c r="U2118" s="10">
        <v>0</v>
      </c>
      <c r="V2118" s="10">
        <v>0</v>
      </c>
      <c r="W2118" s="10">
        <f t="shared" si="205"/>
        <v>7.625</v>
      </c>
      <c r="X2118" s="10">
        <f t="shared" si="206"/>
        <v>-7.625</v>
      </c>
      <c r="Y2118" s="10">
        <f t="shared" si="207"/>
        <v>-1</v>
      </c>
      <c r="Z2118" s="10">
        <v>0</v>
      </c>
      <c r="AA2118" s="10" t="str">
        <f t="shared" si="208"/>
        <v>NA</v>
      </c>
      <c r="AB2118" s="10">
        <f t="shared" si="209"/>
        <v>0</v>
      </c>
      <c r="AC2118" t="str">
        <f t="shared" si="210"/>
        <v>f</v>
      </c>
      <c r="AD2118" t="s">
        <v>7138</v>
      </c>
    </row>
    <row r="2119" spans="1:30" x14ac:dyDescent="0.2">
      <c r="A2119" s="8" t="s">
        <v>819</v>
      </c>
      <c r="B2119" s="8" t="s">
        <v>7162</v>
      </c>
      <c r="C2119" s="8" t="s">
        <v>820</v>
      </c>
      <c r="D2119" s="8" t="s">
        <v>3560</v>
      </c>
      <c r="E2119" s="8" t="s">
        <v>3561</v>
      </c>
      <c r="F2119" s="9" t="s">
        <v>31</v>
      </c>
      <c r="G2119" s="8" t="s">
        <v>3496</v>
      </c>
      <c r="H2119" s="8" t="s">
        <v>67</v>
      </c>
      <c r="I2119" s="8" t="s">
        <v>34</v>
      </c>
      <c r="J2119" s="8" t="s">
        <v>3498</v>
      </c>
      <c r="K2119" s="8" t="s">
        <v>36</v>
      </c>
      <c r="L2119" s="8" t="s">
        <v>68</v>
      </c>
      <c r="M2119" s="10">
        <v>10</v>
      </c>
      <c r="N2119" s="10">
        <v>3</v>
      </c>
      <c r="O2119" s="11">
        <v>8.1374999999999993</v>
      </c>
      <c r="P2119" s="10">
        <v>2.7124999999999999</v>
      </c>
      <c r="Q2119" s="10">
        <v>31</v>
      </c>
      <c r="R2119" s="10">
        <v>9.67741935483871</v>
      </c>
      <c r="S2119" s="10">
        <v>2.4838709677419399</v>
      </c>
      <c r="T2119" s="10">
        <v>0</v>
      </c>
      <c r="U2119" s="10">
        <v>0</v>
      </c>
      <c r="V2119" s="10">
        <v>0</v>
      </c>
      <c r="W2119" s="10">
        <f t="shared" si="205"/>
        <v>8.1374999999999993</v>
      </c>
      <c r="X2119" s="10">
        <f t="shared" si="206"/>
        <v>-8.1374999999999993</v>
      </c>
      <c r="Y2119" s="10">
        <f t="shared" si="207"/>
        <v>-1</v>
      </c>
      <c r="Z2119" s="10">
        <v>0</v>
      </c>
      <c r="AA2119" s="10" t="str">
        <f t="shared" si="208"/>
        <v>NA</v>
      </c>
      <c r="AB2119" s="10">
        <f t="shared" si="209"/>
        <v>0</v>
      </c>
      <c r="AC2119" t="str">
        <f t="shared" si="210"/>
        <v>c</v>
      </c>
      <c r="AD2119" t="s">
        <v>7140</v>
      </c>
    </row>
    <row r="2120" spans="1:30" x14ac:dyDescent="0.2">
      <c r="A2120" s="8" t="s">
        <v>819</v>
      </c>
      <c r="B2120" s="8" t="s">
        <v>7162</v>
      </c>
      <c r="C2120" s="8" t="s">
        <v>820</v>
      </c>
      <c r="D2120" s="8" t="s">
        <v>3562</v>
      </c>
      <c r="E2120" s="8" t="s">
        <v>62</v>
      </c>
      <c r="F2120" s="9" t="s">
        <v>31</v>
      </c>
      <c r="G2120" s="8" t="s">
        <v>3496</v>
      </c>
      <c r="H2120" s="8" t="s">
        <v>47</v>
      </c>
      <c r="I2120" s="8" t="s">
        <v>34</v>
      </c>
      <c r="J2120" s="8" t="s">
        <v>1031</v>
      </c>
      <c r="K2120" s="8" t="s">
        <v>36</v>
      </c>
      <c r="L2120" s="8" t="s">
        <v>68</v>
      </c>
      <c r="M2120" s="10">
        <v>10</v>
      </c>
      <c r="N2120" s="10">
        <v>6</v>
      </c>
      <c r="O2120" s="11">
        <v>9.4999999500000012</v>
      </c>
      <c r="P2120" s="10">
        <v>1.5833333250000001</v>
      </c>
      <c r="Q2120" s="10">
        <v>207</v>
      </c>
      <c r="R2120" s="10">
        <v>2.8985507246376798</v>
      </c>
      <c r="S2120" s="10">
        <v>1.3391304347826101</v>
      </c>
      <c r="T2120" s="10">
        <v>0</v>
      </c>
      <c r="U2120" s="10">
        <v>0</v>
      </c>
      <c r="V2120" s="10">
        <v>0</v>
      </c>
      <c r="W2120" s="10">
        <f t="shared" si="205"/>
        <v>9.4999999500000012</v>
      </c>
      <c r="X2120" s="10">
        <f t="shared" si="206"/>
        <v>-9.4999999500000012</v>
      </c>
      <c r="Y2120" s="10">
        <f t="shared" si="207"/>
        <v>-1</v>
      </c>
      <c r="Z2120" s="10">
        <v>0</v>
      </c>
      <c r="AA2120" s="10" t="str">
        <f t="shared" si="208"/>
        <v>NA</v>
      </c>
      <c r="AB2120" s="10">
        <f t="shared" si="209"/>
        <v>0</v>
      </c>
      <c r="AC2120" t="str">
        <f t="shared" si="210"/>
        <v>t</v>
      </c>
      <c r="AD2120" t="s">
        <v>7135</v>
      </c>
    </row>
    <row r="2121" spans="1:30" x14ac:dyDescent="0.2">
      <c r="A2121" s="8" t="s">
        <v>819</v>
      </c>
      <c r="B2121" s="8" t="s">
        <v>7162</v>
      </c>
      <c r="C2121" s="8" t="s">
        <v>820</v>
      </c>
      <c r="D2121" s="8" t="s">
        <v>3563</v>
      </c>
      <c r="E2121" s="8" t="s">
        <v>3564</v>
      </c>
      <c r="F2121" s="9" t="s">
        <v>31</v>
      </c>
      <c r="G2121" s="8" t="s">
        <v>3496</v>
      </c>
      <c r="H2121" s="8" t="s">
        <v>67</v>
      </c>
      <c r="I2121" s="8" t="s">
        <v>34</v>
      </c>
      <c r="J2121" s="8" t="s">
        <v>3498</v>
      </c>
      <c r="K2121" s="8" t="s">
        <v>36</v>
      </c>
      <c r="L2121" s="8" t="s">
        <v>68</v>
      </c>
      <c r="M2121" s="10">
        <v>10</v>
      </c>
      <c r="N2121" s="10">
        <v>4</v>
      </c>
      <c r="O2121" s="11">
        <v>9.6374999999999993</v>
      </c>
      <c r="P2121" s="10">
        <v>2.4093749999999998</v>
      </c>
      <c r="Q2121" s="10">
        <v>71</v>
      </c>
      <c r="R2121" s="10">
        <v>5.6338028169014098</v>
      </c>
      <c r="S2121" s="10">
        <v>1.16619718309859</v>
      </c>
      <c r="T2121" s="10">
        <v>0</v>
      </c>
      <c r="U2121" s="10">
        <v>0</v>
      </c>
      <c r="V2121" s="10">
        <v>0</v>
      </c>
      <c r="W2121" s="10">
        <f t="shared" si="205"/>
        <v>9.6374999999999993</v>
      </c>
      <c r="X2121" s="10">
        <f t="shared" si="206"/>
        <v>-9.6374999999999993</v>
      </c>
      <c r="Y2121" s="10">
        <f t="shared" si="207"/>
        <v>-1</v>
      </c>
      <c r="Z2121" s="10">
        <v>0</v>
      </c>
      <c r="AA2121" s="10" t="str">
        <f t="shared" si="208"/>
        <v>NA</v>
      </c>
      <c r="AB2121" s="10">
        <f t="shared" si="209"/>
        <v>0</v>
      </c>
      <c r="AC2121" t="str">
        <f t="shared" si="210"/>
        <v>a</v>
      </c>
      <c r="AD2121" t="s">
        <v>7134</v>
      </c>
    </row>
    <row r="2122" spans="1:30" x14ac:dyDescent="0.2">
      <c r="A2122" s="8" t="s">
        <v>819</v>
      </c>
      <c r="B2122" s="8" t="s">
        <v>7162</v>
      </c>
      <c r="C2122" s="8" t="s">
        <v>820</v>
      </c>
      <c r="D2122" s="8" t="s">
        <v>3565</v>
      </c>
      <c r="E2122" s="8" t="s">
        <v>170</v>
      </c>
      <c r="F2122" s="9" t="s">
        <v>31</v>
      </c>
      <c r="G2122" s="8" t="s">
        <v>3496</v>
      </c>
      <c r="H2122" s="8" t="s">
        <v>67</v>
      </c>
      <c r="I2122" s="8" t="s">
        <v>34</v>
      </c>
      <c r="J2122" s="8" t="s">
        <v>3498</v>
      </c>
      <c r="K2122" s="8" t="s">
        <v>36</v>
      </c>
      <c r="L2122" s="8" t="s">
        <v>68</v>
      </c>
      <c r="M2122" s="10">
        <v>10</v>
      </c>
      <c r="N2122" s="10">
        <v>4</v>
      </c>
      <c r="O2122" s="11">
        <v>9.8249999999999993</v>
      </c>
      <c r="P2122" s="10">
        <v>2.4562499999999998</v>
      </c>
      <c r="Q2122" s="10">
        <v>233</v>
      </c>
      <c r="R2122" s="10">
        <v>1.7167381974248901</v>
      </c>
      <c r="S2122" s="10">
        <v>1.4708154506437801</v>
      </c>
      <c r="T2122" s="10">
        <v>0</v>
      </c>
      <c r="U2122" s="10">
        <v>0</v>
      </c>
      <c r="V2122" s="10">
        <v>0</v>
      </c>
      <c r="W2122" s="10">
        <f t="shared" si="205"/>
        <v>9.8249999999999993</v>
      </c>
      <c r="X2122" s="10">
        <f t="shared" si="206"/>
        <v>-9.8249999999999993</v>
      </c>
      <c r="Y2122" s="10">
        <f t="shared" si="207"/>
        <v>-1</v>
      </c>
      <c r="Z2122" s="10">
        <v>0</v>
      </c>
      <c r="AA2122" s="10" t="str">
        <f t="shared" si="208"/>
        <v>NA</v>
      </c>
      <c r="AB2122" s="10">
        <f t="shared" si="209"/>
        <v>0</v>
      </c>
      <c r="AC2122" t="str">
        <f t="shared" si="210"/>
        <v>t</v>
      </c>
      <c r="AD2122" t="s">
        <v>7135</v>
      </c>
    </row>
    <row r="2123" spans="1:30" x14ac:dyDescent="0.2">
      <c r="A2123" s="8" t="s">
        <v>819</v>
      </c>
      <c r="B2123" s="8" t="s">
        <v>7162</v>
      </c>
      <c r="C2123" s="8" t="s">
        <v>820</v>
      </c>
      <c r="D2123" s="8" t="s">
        <v>3566</v>
      </c>
      <c r="E2123" s="8" t="s">
        <v>194</v>
      </c>
      <c r="F2123" s="9" t="s">
        <v>31</v>
      </c>
      <c r="G2123" s="8" t="s">
        <v>3496</v>
      </c>
      <c r="H2123" s="8" t="s">
        <v>47</v>
      </c>
      <c r="I2123" s="8" t="s">
        <v>34</v>
      </c>
      <c r="J2123" s="8" t="s">
        <v>1031</v>
      </c>
      <c r="K2123" s="8" t="s">
        <v>36</v>
      </c>
      <c r="L2123" s="8" t="s">
        <v>68</v>
      </c>
      <c r="M2123" s="10">
        <v>10</v>
      </c>
      <c r="N2123" s="10">
        <v>9</v>
      </c>
      <c r="O2123" s="11">
        <v>12.6874999125</v>
      </c>
      <c r="P2123" s="10">
        <v>1.4097222125</v>
      </c>
      <c r="Q2123" s="10">
        <v>89</v>
      </c>
      <c r="R2123" s="10">
        <v>10.1123595505618</v>
      </c>
      <c r="S2123" s="10">
        <v>1.1885393258426999</v>
      </c>
      <c r="T2123" s="10">
        <v>0</v>
      </c>
      <c r="U2123" s="10">
        <v>0</v>
      </c>
      <c r="V2123" s="10">
        <v>0</v>
      </c>
      <c r="W2123" s="10">
        <f t="shared" si="205"/>
        <v>12.6874999125</v>
      </c>
      <c r="X2123" s="10">
        <f t="shared" si="206"/>
        <v>-12.6874999125</v>
      </c>
      <c r="Y2123" s="10">
        <f t="shared" si="207"/>
        <v>-1</v>
      </c>
      <c r="Z2123" s="10">
        <v>0</v>
      </c>
      <c r="AA2123" s="10" t="str">
        <f t="shared" si="208"/>
        <v>NA</v>
      </c>
      <c r="AB2123" s="10">
        <f t="shared" si="209"/>
        <v>0</v>
      </c>
      <c r="AC2123" t="str">
        <f t="shared" si="210"/>
        <v>n</v>
      </c>
      <c r="AD2123" t="s">
        <v>7141</v>
      </c>
    </row>
    <row r="2124" spans="1:30" x14ac:dyDescent="0.2">
      <c r="A2124" s="8" t="s">
        <v>819</v>
      </c>
      <c r="B2124" s="8" t="s">
        <v>7162</v>
      </c>
      <c r="C2124" s="8" t="s">
        <v>820</v>
      </c>
      <c r="D2124" s="8" t="s">
        <v>3567</v>
      </c>
      <c r="E2124" s="8" t="s">
        <v>166</v>
      </c>
      <c r="F2124" s="9" t="s">
        <v>31</v>
      </c>
      <c r="G2124" s="8" t="s">
        <v>3496</v>
      </c>
      <c r="H2124" s="8" t="s">
        <v>67</v>
      </c>
      <c r="I2124" s="8" t="s">
        <v>34</v>
      </c>
      <c r="J2124" s="8" t="s">
        <v>3498</v>
      </c>
      <c r="K2124" s="8" t="s">
        <v>36</v>
      </c>
      <c r="L2124" s="8" t="s">
        <v>68</v>
      </c>
      <c r="M2124" s="10">
        <v>10</v>
      </c>
      <c r="N2124" s="10">
        <v>6</v>
      </c>
      <c r="O2124" s="11">
        <v>15.15</v>
      </c>
      <c r="P2124" s="10">
        <v>2.5249999999999999</v>
      </c>
      <c r="Q2124" s="10">
        <v>217</v>
      </c>
      <c r="R2124" s="10">
        <v>2.7649769585253501</v>
      </c>
      <c r="S2124" s="10">
        <v>1.4355760368663599</v>
      </c>
      <c r="T2124" s="10">
        <v>0</v>
      </c>
      <c r="U2124" s="10">
        <v>0</v>
      </c>
      <c r="V2124" s="10">
        <v>0</v>
      </c>
      <c r="W2124" s="10">
        <f t="shared" si="205"/>
        <v>15.15</v>
      </c>
      <c r="X2124" s="10">
        <f t="shared" si="206"/>
        <v>-15.15</v>
      </c>
      <c r="Y2124" s="10">
        <f t="shared" si="207"/>
        <v>-1</v>
      </c>
      <c r="Z2124" s="10">
        <v>0</v>
      </c>
      <c r="AA2124" s="10" t="str">
        <f t="shared" si="208"/>
        <v>NA</v>
      </c>
      <c r="AB2124" s="10">
        <f t="shared" si="209"/>
        <v>0</v>
      </c>
      <c r="AC2124" t="str">
        <f t="shared" si="210"/>
        <v>b</v>
      </c>
      <c r="AD2124" t="s">
        <v>7139</v>
      </c>
    </row>
    <row r="2125" spans="1:30" x14ac:dyDescent="0.2">
      <c r="A2125" s="8" t="s">
        <v>819</v>
      </c>
      <c r="B2125" s="8" t="s">
        <v>7162</v>
      </c>
      <c r="C2125" s="8" t="s">
        <v>820</v>
      </c>
      <c r="D2125" s="8" t="s">
        <v>3568</v>
      </c>
      <c r="E2125" s="8" t="s">
        <v>198</v>
      </c>
      <c r="F2125" s="9" t="s">
        <v>31</v>
      </c>
      <c r="G2125" s="8" t="s">
        <v>3496</v>
      </c>
      <c r="H2125" s="8" t="s">
        <v>47</v>
      </c>
      <c r="I2125" s="8" t="s">
        <v>34</v>
      </c>
      <c r="J2125" s="8" t="s">
        <v>1031</v>
      </c>
      <c r="K2125" s="8" t="s">
        <v>36</v>
      </c>
      <c r="L2125" s="8" t="s">
        <v>68</v>
      </c>
      <c r="M2125" s="10">
        <v>10</v>
      </c>
      <c r="N2125" s="10">
        <v>8</v>
      </c>
      <c r="O2125" s="11">
        <v>17.587499999999999</v>
      </c>
      <c r="P2125" s="10">
        <v>2.1984374999999998</v>
      </c>
      <c r="Q2125" s="10">
        <v>52</v>
      </c>
      <c r="R2125" s="10">
        <v>15.384615384615399</v>
      </c>
      <c r="S2125" s="10">
        <v>1.1346153846153799</v>
      </c>
      <c r="T2125" s="10">
        <v>0</v>
      </c>
      <c r="U2125" s="10">
        <v>0</v>
      </c>
      <c r="V2125" s="10">
        <v>0</v>
      </c>
      <c r="W2125" s="10">
        <f t="shared" si="205"/>
        <v>17.587499999999999</v>
      </c>
      <c r="X2125" s="10">
        <f t="shared" si="206"/>
        <v>-17.587499999999999</v>
      </c>
      <c r="Y2125" s="10">
        <f t="shared" si="207"/>
        <v>-1</v>
      </c>
      <c r="Z2125" s="10">
        <v>0</v>
      </c>
      <c r="AA2125" s="10" t="str">
        <f t="shared" si="208"/>
        <v>NA</v>
      </c>
      <c r="AB2125" s="10">
        <f t="shared" si="209"/>
        <v>0</v>
      </c>
      <c r="AC2125" t="str">
        <f t="shared" si="210"/>
        <v>n</v>
      </c>
      <c r="AD2125" t="s">
        <v>7141</v>
      </c>
    </row>
    <row r="2126" spans="1:30" x14ac:dyDescent="0.2">
      <c r="A2126" s="8" t="s">
        <v>819</v>
      </c>
      <c r="B2126" s="8" t="s">
        <v>7162</v>
      </c>
      <c r="C2126" s="8" t="s">
        <v>820</v>
      </c>
      <c r="D2126" s="8" t="s">
        <v>3569</v>
      </c>
      <c r="E2126" s="8" t="s">
        <v>46</v>
      </c>
      <c r="F2126" s="9" t="s">
        <v>31</v>
      </c>
      <c r="G2126" s="8" t="s">
        <v>3496</v>
      </c>
      <c r="H2126" s="8" t="s">
        <v>47</v>
      </c>
      <c r="I2126" s="8" t="s">
        <v>34</v>
      </c>
      <c r="J2126" s="8" t="s">
        <v>1031</v>
      </c>
      <c r="K2126" s="8" t="s">
        <v>36</v>
      </c>
      <c r="L2126" s="8" t="s">
        <v>68</v>
      </c>
      <c r="M2126" s="10">
        <v>10</v>
      </c>
      <c r="N2126" s="10">
        <v>7</v>
      </c>
      <c r="O2126" s="11">
        <v>18.8499999625</v>
      </c>
      <c r="P2126" s="10">
        <v>2.6928571374999999</v>
      </c>
      <c r="Q2126" s="10">
        <v>70</v>
      </c>
      <c r="R2126" s="10">
        <v>10</v>
      </c>
      <c r="S2126" s="10">
        <v>1.0857142857142901</v>
      </c>
      <c r="T2126" s="10">
        <v>0</v>
      </c>
      <c r="U2126" s="10">
        <v>0</v>
      </c>
      <c r="V2126" s="10">
        <v>0</v>
      </c>
      <c r="W2126" s="10">
        <f t="shared" si="205"/>
        <v>18.8499999625</v>
      </c>
      <c r="X2126" s="10">
        <f t="shared" si="206"/>
        <v>-18.8499999625</v>
      </c>
      <c r="Y2126" s="10">
        <f t="shared" si="207"/>
        <v>-1</v>
      </c>
      <c r="Z2126" s="10">
        <v>0</v>
      </c>
      <c r="AA2126" s="10" t="str">
        <f t="shared" si="208"/>
        <v>NA</v>
      </c>
      <c r="AB2126" s="10">
        <f t="shared" si="209"/>
        <v>0</v>
      </c>
      <c r="AC2126" t="str">
        <f t="shared" si="210"/>
        <v>t</v>
      </c>
      <c r="AD2126" t="s">
        <v>7135</v>
      </c>
    </row>
    <row r="2127" spans="1:30" x14ac:dyDescent="0.2">
      <c r="A2127" s="8" t="s">
        <v>819</v>
      </c>
      <c r="B2127" s="8" t="s">
        <v>7162</v>
      </c>
      <c r="C2127" s="8" t="s">
        <v>820</v>
      </c>
      <c r="D2127" s="8" t="s">
        <v>3570</v>
      </c>
      <c r="E2127" s="8" t="s">
        <v>3571</v>
      </c>
      <c r="F2127" s="9" t="s">
        <v>31</v>
      </c>
      <c r="G2127" s="8" t="s">
        <v>3496</v>
      </c>
      <c r="H2127" s="8" t="s">
        <v>47</v>
      </c>
      <c r="I2127" s="8" t="s">
        <v>34</v>
      </c>
      <c r="J2127" s="8" t="s">
        <v>1031</v>
      </c>
      <c r="K2127" s="8" t="s">
        <v>36</v>
      </c>
      <c r="L2127" s="8" t="s">
        <v>68</v>
      </c>
      <c r="M2127" s="10">
        <v>10</v>
      </c>
      <c r="N2127" s="10">
        <v>8</v>
      </c>
      <c r="O2127" s="11">
        <v>20.412500000000001</v>
      </c>
      <c r="P2127" s="10">
        <v>2.5515625000000002</v>
      </c>
      <c r="Q2127" s="10">
        <v>266</v>
      </c>
      <c r="R2127" s="10">
        <v>3.0075187969924801</v>
      </c>
      <c r="S2127" s="10">
        <v>1.11274436090226</v>
      </c>
      <c r="T2127" s="10">
        <v>0</v>
      </c>
      <c r="U2127" s="10">
        <v>0</v>
      </c>
      <c r="V2127" s="10">
        <v>0</v>
      </c>
      <c r="W2127" s="10">
        <f t="shared" si="205"/>
        <v>20.412500000000001</v>
      </c>
      <c r="X2127" s="10">
        <f t="shared" si="206"/>
        <v>-20.412500000000001</v>
      </c>
      <c r="Y2127" s="10">
        <f t="shared" si="207"/>
        <v>-1</v>
      </c>
      <c r="Z2127" s="10">
        <v>0</v>
      </c>
      <c r="AA2127" s="10" t="str">
        <f t="shared" si="208"/>
        <v>NA</v>
      </c>
      <c r="AB2127" s="10">
        <f t="shared" si="209"/>
        <v>0</v>
      </c>
      <c r="AC2127" t="str">
        <f t="shared" si="210"/>
        <v>p</v>
      </c>
      <c r="AD2127" t="s">
        <v>7137</v>
      </c>
    </row>
    <row r="2128" spans="1:30" x14ac:dyDescent="0.2">
      <c r="A2128" s="8" t="s">
        <v>819</v>
      </c>
      <c r="B2128" s="8" t="s">
        <v>7162</v>
      </c>
      <c r="C2128" s="8" t="s">
        <v>820</v>
      </c>
      <c r="D2128" s="8" t="s">
        <v>3572</v>
      </c>
      <c r="E2128" s="8" t="s">
        <v>80</v>
      </c>
      <c r="F2128" s="9" t="s">
        <v>31</v>
      </c>
      <c r="G2128" s="8" t="s">
        <v>3496</v>
      </c>
      <c r="H2128" s="8" t="s">
        <v>47</v>
      </c>
      <c r="I2128" s="8" t="s">
        <v>34</v>
      </c>
      <c r="J2128" s="8" t="s">
        <v>1031</v>
      </c>
      <c r="K2128" s="8" t="s">
        <v>36</v>
      </c>
      <c r="L2128" s="8" t="s">
        <v>68</v>
      </c>
      <c r="M2128" s="10">
        <v>10</v>
      </c>
      <c r="N2128" s="10">
        <v>11</v>
      </c>
      <c r="O2128" s="11">
        <v>21.987499875000001</v>
      </c>
      <c r="P2128" s="10">
        <v>1.998863625</v>
      </c>
      <c r="Q2128" s="10">
        <v>77</v>
      </c>
      <c r="R2128" s="10">
        <v>14.285714285714301</v>
      </c>
      <c r="S2128" s="10">
        <v>1.2077922077922101</v>
      </c>
      <c r="T2128" s="10">
        <v>0</v>
      </c>
      <c r="U2128" s="10">
        <v>0</v>
      </c>
      <c r="V2128" s="10">
        <v>0</v>
      </c>
      <c r="W2128" s="10">
        <f t="shared" si="205"/>
        <v>21.987499875000001</v>
      </c>
      <c r="X2128" s="10">
        <f t="shared" si="206"/>
        <v>-21.987499875000001</v>
      </c>
      <c r="Y2128" s="10">
        <f t="shared" si="207"/>
        <v>-1</v>
      </c>
      <c r="Z2128" s="10">
        <v>0</v>
      </c>
      <c r="AA2128" s="10" t="str">
        <f t="shared" si="208"/>
        <v>NA</v>
      </c>
      <c r="AB2128" s="10">
        <f t="shared" si="209"/>
        <v>0</v>
      </c>
      <c r="AC2128" t="str">
        <f t="shared" si="210"/>
        <v>p</v>
      </c>
      <c r="AD2128" t="s">
        <v>7137</v>
      </c>
    </row>
    <row r="2129" spans="1:30" x14ac:dyDescent="0.2">
      <c r="A2129" s="8" t="s">
        <v>819</v>
      </c>
      <c r="B2129" s="8" t="s">
        <v>7162</v>
      </c>
      <c r="C2129" s="8" t="s">
        <v>820</v>
      </c>
      <c r="D2129" s="8" t="s">
        <v>3573</v>
      </c>
      <c r="E2129" s="8" t="s">
        <v>202</v>
      </c>
      <c r="F2129" s="9" t="s">
        <v>31</v>
      </c>
      <c r="G2129" s="8" t="s">
        <v>3496</v>
      </c>
      <c r="H2129" s="8" t="s">
        <v>47</v>
      </c>
      <c r="I2129" s="8" t="s">
        <v>34</v>
      </c>
      <c r="J2129" s="8" t="s">
        <v>1031</v>
      </c>
      <c r="K2129" s="8" t="s">
        <v>36</v>
      </c>
      <c r="L2129" s="8" t="s">
        <v>68</v>
      </c>
      <c r="M2129" s="10">
        <v>10</v>
      </c>
      <c r="N2129" s="10">
        <v>9</v>
      </c>
      <c r="O2129" s="11">
        <v>24.75</v>
      </c>
      <c r="P2129" s="10">
        <v>2.75</v>
      </c>
      <c r="Q2129" s="10">
        <v>491</v>
      </c>
      <c r="R2129" s="10">
        <v>1.8329938900203699</v>
      </c>
      <c r="S2129" s="10">
        <v>1.0687372708757601</v>
      </c>
      <c r="T2129" s="10">
        <v>0</v>
      </c>
      <c r="U2129" s="10">
        <v>0</v>
      </c>
      <c r="V2129" s="10">
        <v>0</v>
      </c>
      <c r="W2129" s="10">
        <f t="shared" si="205"/>
        <v>24.75</v>
      </c>
      <c r="X2129" s="10">
        <f t="shared" si="206"/>
        <v>-24.75</v>
      </c>
      <c r="Y2129" s="10">
        <f t="shared" si="207"/>
        <v>-1</v>
      </c>
      <c r="Z2129" s="10">
        <v>0</v>
      </c>
      <c r="AA2129" s="10" t="str">
        <f t="shared" si="208"/>
        <v>NA</v>
      </c>
      <c r="AB2129" s="10">
        <f t="shared" si="209"/>
        <v>0</v>
      </c>
      <c r="AC2129" t="str">
        <f t="shared" si="210"/>
        <v>p</v>
      </c>
      <c r="AD2129" t="s">
        <v>7137</v>
      </c>
    </row>
    <row r="2130" spans="1:30" x14ac:dyDescent="0.2">
      <c r="A2130" s="8" t="s">
        <v>819</v>
      </c>
      <c r="B2130" s="8" t="s">
        <v>7162</v>
      </c>
      <c r="C2130" s="8" t="s">
        <v>820</v>
      </c>
      <c r="D2130" s="8" t="s">
        <v>3574</v>
      </c>
      <c r="E2130" s="8" t="s">
        <v>192</v>
      </c>
      <c r="F2130" s="9" t="s">
        <v>31</v>
      </c>
      <c r="G2130" s="8" t="s">
        <v>3496</v>
      </c>
      <c r="H2130" s="8" t="s">
        <v>67</v>
      </c>
      <c r="I2130" s="8" t="s">
        <v>34</v>
      </c>
      <c r="J2130" s="8" t="s">
        <v>3498</v>
      </c>
      <c r="K2130" s="8" t="s">
        <v>36</v>
      </c>
      <c r="L2130" s="8" t="s">
        <v>68</v>
      </c>
      <c r="M2130" s="10">
        <v>10</v>
      </c>
      <c r="N2130" s="10">
        <v>7</v>
      </c>
      <c r="O2130" s="11">
        <v>29.099999950000004</v>
      </c>
      <c r="P2130" s="10">
        <v>4.1571428500000005</v>
      </c>
      <c r="Q2130" s="10">
        <v>80</v>
      </c>
      <c r="R2130" s="10">
        <v>8.75</v>
      </c>
      <c r="S2130" s="10">
        <v>1.4753750000000001</v>
      </c>
      <c r="T2130" s="10">
        <v>0</v>
      </c>
      <c r="U2130" s="10">
        <v>0</v>
      </c>
      <c r="V2130" s="10">
        <v>0</v>
      </c>
      <c r="W2130" s="10">
        <f t="shared" si="205"/>
        <v>29.099999950000004</v>
      </c>
      <c r="X2130" s="10">
        <f t="shared" si="206"/>
        <v>-29.099999950000004</v>
      </c>
      <c r="Y2130" s="10">
        <f t="shared" si="207"/>
        <v>-1</v>
      </c>
      <c r="Z2130" s="10">
        <v>0</v>
      </c>
      <c r="AA2130" s="10" t="str">
        <f t="shared" si="208"/>
        <v>NA</v>
      </c>
      <c r="AB2130" s="10">
        <f t="shared" si="209"/>
        <v>0</v>
      </c>
      <c r="AC2130" t="str">
        <f t="shared" si="210"/>
        <v>f</v>
      </c>
      <c r="AD2130" t="s">
        <v>7138</v>
      </c>
    </row>
    <row r="2131" spans="1:30" x14ac:dyDescent="0.2">
      <c r="A2131" s="8" t="s">
        <v>819</v>
      </c>
      <c r="B2131" s="8" t="s">
        <v>7162</v>
      </c>
      <c r="C2131" s="8" t="s">
        <v>820</v>
      </c>
      <c r="D2131" s="8" t="s">
        <v>3575</v>
      </c>
      <c r="E2131" s="8" t="s">
        <v>182</v>
      </c>
      <c r="F2131" s="9" t="s">
        <v>31</v>
      </c>
      <c r="G2131" s="8" t="s">
        <v>3496</v>
      </c>
      <c r="H2131" s="8" t="s">
        <v>67</v>
      </c>
      <c r="I2131" s="8" t="s">
        <v>34</v>
      </c>
      <c r="J2131" s="8" t="s">
        <v>3498</v>
      </c>
      <c r="K2131" s="8" t="s">
        <v>36</v>
      </c>
      <c r="L2131" s="8" t="s">
        <v>68</v>
      </c>
      <c r="M2131" s="10">
        <v>10</v>
      </c>
      <c r="N2131" s="10">
        <v>10</v>
      </c>
      <c r="O2131" s="11">
        <v>33.8125</v>
      </c>
      <c r="P2131" s="10">
        <v>3.3812500000000001</v>
      </c>
      <c r="Q2131" s="10">
        <v>604</v>
      </c>
      <c r="R2131" s="10">
        <v>1.6556291390728499</v>
      </c>
      <c r="S2131" s="10">
        <v>1.4049668874172201</v>
      </c>
      <c r="T2131" s="10">
        <v>0</v>
      </c>
      <c r="U2131" s="10">
        <v>0</v>
      </c>
      <c r="V2131" s="10">
        <v>0</v>
      </c>
      <c r="W2131" s="10">
        <f t="shared" si="205"/>
        <v>33.8125</v>
      </c>
      <c r="X2131" s="10">
        <f t="shared" si="206"/>
        <v>-33.8125</v>
      </c>
      <c r="Y2131" s="10">
        <f t="shared" si="207"/>
        <v>-1</v>
      </c>
      <c r="Z2131" s="10">
        <v>0</v>
      </c>
      <c r="AA2131" s="10" t="str">
        <f t="shared" si="208"/>
        <v>NA</v>
      </c>
      <c r="AB2131" s="10">
        <f t="shared" si="209"/>
        <v>0</v>
      </c>
      <c r="AC2131" t="str">
        <f t="shared" si="210"/>
        <v>s</v>
      </c>
      <c r="AD2131" t="s">
        <v>7142</v>
      </c>
    </row>
    <row r="2132" spans="1:30" x14ac:dyDescent="0.2">
      <c r="A2132" s="8" t="s">
        <v>819</v>
      </c>
      <c r="B2132" s="8" t="s">
        <v>7162</v>
      </c>
      <c r="C2132" s="8" t="s">
        <v>820</v>
      </c>
      <c r="D2132" s="8" t="s">
        <v>3576</v>
      </c>
      <c r="E2132" s="8" t="s">
        <v>196</v>
      </c>
      <c r="F2132" s="9" t="s">
        <v>31</v>
      </c>
      <c r="G2132" s="8" t="s">
        <v>3496</v>
      </c>
      <c r="H2132" s="8" t="s">
        <v>67</v>
      </c>
      <c r="I2132" s="8" t="s">
        <v>34</v>
      </c>
      <c r="J2132" s="8" t="s">
        <v>3498</v>
      </c>
      <c r="K2132" s="8" t="s">
        <v>36</v>
      </c>
      <c r="L2132" s="8" t="s">
        <v>68</v>
      </c>
      <c r="M2132" s="10">
        <v>10</v>
      </c>
      <c r="N2132" s="10">
        <v>33</v>
      </c>
      <c r="O2132" s="11">
        <v>52.374999600000002</v>
      </c>
      <c r="P2132" s="10">
        <v>1.5871212000000001</v>
      </c>
      <c r="Q2132" s="10">
        <v>2411</v>
      </c>
      <c r="R2132" s="10">
        <v>1.3687266694317699</v>
      </c>
      <c r="S2132" s="10">
        <v>1.1650145167980099</v>
      </c>
      <c r="T2132" s="10">
        <v>0</v>
      </c>
      <c r="U2132" s="10">
        <v>0</v>
      </c>
      <c r="V2132" s="10">
        <v>0</v>
      </c>
      <c r="W2132" s="10">
        <f t="shared" si="205"/>
        <v>52.374999600000002</v>
      </c>
      <c r="X2132" s="10">
        <f t="shared" si="206"/>
        <v>-52.374999600000002</v>
      </c>
      <c r="Y2132" s="10">
        <f t="shared" si="207"/>
        <v>-1</v>
      </c>
      <c r="Z2132" s="10">
        <v>0</v>
      </c>
      <c r="AA2132" s="10" t="str">
        <f t="shared" si="208"/>
        <v>NA</v>
      </c>
      <c r="AB2132" s="10">
        <f t="shared" si="209"/>
        <v>0</v>
      </c>
      <c r="AC2132" t="str">
        <f t="shared" si="210"/>
        <v>f</v>
      </c>
      <c r="AD2132" t="s">
        <v>7138</v>
      </c>
    </row>
    <row r="2133" spans="1:30" x14ac:dyDescent="0.2">
      <c r="A2133" s="8" t="s">
        <v>819</v>
      </c>
      <c r="B2133" s="8" t="s">
        <v>7162</v>
      </c>
      <c r="C2133" s="8" t="s">
        <v>820</v>
      </c>
      <c r="D2133" s="8" t="s">
        <v>3577</v>
      </c>
      <c r="E2133" s="8" t="s">
        <v>82</v>
      </c>
      <c r="F2133" s="9" t="s">
        <v>31</v>
      </c>
      <c r="G2133" s="8" t="s">
        <v>3496</v>
      </c>
      <c r="H2133" s="8" t="s">
        <v>47</v>
      </c>
      <c r="I2133" s="8" t="s">
        <v>34</v>
      </c>
      <c r="J2133" s="8" t="s">
        <v>1031</v>
      </c>
      <c r="K2133" s="8" t="s">
        <v>36</v>
      </c>
      <c r="L2133" s="8" t="s">
        <v>68</v>
      </c>
      <c r="M2133" s="10">
        <v>10</v>
      </c>
      <c r="N2133" s="10">
        <v>20</v>
      </c>
      <c r="O2133" s="11">
        <v>52.487499999999997</v>
      </c>
      <c r="P2133" s="10">
        <v>2.6243750000000001</v>
      </c>
      <c r="Q2133" s="10">
        <v>160</v>
      </c>
      <c r="R2133" s="10">
        <v>12.5</v>
      </c>
      <c r="S2133" s="10">
        <v>1.3038125</v>
      </c>
      <c r="T2133" s="10">
        <v>0</v>
      </c>
      <c r="U2133" s="10">
        <v>0</v>
      </c>
      <c r="V2133" s="10">
        <v>0</v>
      </c>
      <c r="W2133" s="10">
        <f t="shared" si="205"/>
        <v>52.487499999999997</v>
      </c>
      <c r="X2133" s="10">
        <f t="shared" si="206"/>
        <v>-52.487499999999997</v>
      </c>
      <c r="Y2133" s="10">
        <f t="shared" si="207"/>
        <v>-1</v>
      </c>
      <c r="Z2133" s="10">
        <v>0</v>
      </c>
      <c r="AA2133" s="10" t="str">
        <f t="shared" si="208"/>
        <v>NA</v>
      </c>
      <c r="AB2133" s="10">
        <f t="shared" si="209"/>
        <v>0</v>
      </c>
      <c r="AC2133" t="str">
        <f t="shared" si="210"/>
        <v>p</v>
      </c>
      <c r="AD2133" t="s">
        <v>7137</v>
      </c>
    </row>
    <row r="2134" spans="1:30" x14ac:dyDescent="0.2">
      <c r="A2134" s="8" t="s">
        <v>819</v>
      </c>
      <c r="B2134" s="8" t="s">
        <v>7162</v>
      </c>
      <c r="C2134" s="8" t="s">
        <v>820</v>
      </c>
      <c r="D2134" s="8" t="s">
        <v>3578</v>
      </c>
      <c r="E2134" s="8" t="s">
        <v>204</v>
      </c>
      <c r="F2134" s="9" t="s">
        <v>31</v>
      </c>
      <c r="G2134" s="8" t="s">
        <v>3496</v>
      </c>
      <c r="H2134" s="8" t="s">
        <v>47</v>
      </c>
      <c r="I2134" s="8" t="s">
        <v>34</v>
      </c>
      <c r="J2134" s="8" t="s">
        <v>1031</v>
      </c>
      <c r="K2134" s="8" t="s">
        <v>36</v>
      </c>
      <c r="L2134" s="8" t="s">
        <v>68</v>
      </c>
      <c r="M2134" s="10">
        <v>10</v>
      </c>
      <c r="N2134" s="10">
        <v>21</v>
      </c>
      <c r="O2134" s="11">
        <v>60.987499912500006</v>
      </c>
      <c r="P2134" s="10">
        <v>2.9041666625000002</v>
      </c>
      <c r="Q2134" s="10">
        <v>1102</v>
      </c>
      <c r="R2134" s="10">
        <v>1.9056261343012699</v>
      </c>
      <c r="S2134" s="10">
        <v>1.1174773139745899</v>
      </c>
      <c r="T2134" s="10">
        <v>0</v>
      </c>
      <c r="U2134" s="10">
        <v>0</v>
      </c>
      <c r="V2134" s="10">
        <v>0</v>
      </c>
      <c r="W2134" s="10">
        <f t="shared" si="205"/>
        <v>60.987499912500006</v>
      </c>
      <c r="X2134" s="10">
        <f t="shared" si="206"/>
        <v>-60.987499912500006</v>
      </c>
      <c r="Y2134" s="10">
        <f t="shared" si="207"/>
        <v>-1</v>
      </c>
      <c r="Z2134" s="10">
        <v>0</v>
      </c>
      <c r="AA2134" s="10" t="str">
        <f t="shared" si="208"/>
        <v>NA</v>
      </c>
      <c r="AB2134" s="10">
        <f t="shared" si="209"/>
        <v>0</v>
      </c>
      <c r="AC2134" t="str">
        <f t="shared" si="210"/>
        <v>p</v>
      </c>
      <c r="AD2134" t="s">
        <v>7137</v>
      </c>
    </row>
    <row r="2135" spans="1:30" x14ac:dyDescent="0.2">
      <c r="A2135" s="8" t="s">
        <v>819</v>
      </c>
      <c r="B2135" s="8" t="s">
        <v>7162</v>
      </c>
      <c r="C2135" s="8" t="s">
        <v>820</v>
      </c>
      <c r="D2135" s="8" t="s">
        <v>3579</v>
      </c>
      <c r="E2135" s="8" t="s">
        <v>212</v>
      </c>
      <c r="F2135" s="9" t="s">
        <v>31</v>
      </c>
      <c r="G2135" s="8" t="s">
        <v>3496</v>
      </c>
      <c r="H2135" s="8" t="s">
        <v>47</v>
      </c>
      <c r="I2135" s="8" t="s">
        <v>34</v>
      </c>
      <c r="J2135" s="8" t="s">
        <v>1031</v>
      </c>
      <c r="K2135" s="8" t="s">
        <v>36</v>
      </c>
      <c r="L2135" s="8" t="s">
        <v>68</v>
      </c>
      <c r="M2135" s="10">
        <v>10</v>
      </c>
      <c r="N2135" s="10">
        <v>13</v>
      </c>
      <c r="O2135" s="11">
        <v>61.962499949999994</v>
      </c>
      <c r="P2135" s="10">
        <v>4.7663461499999995</v>
      </c>
      <c r="Q2135" s="10">
        <v>139</v>
      </c>
      <c r="R2135" s="10">
        <v>9.3525179856115095</v>
      </c>
      <c r="S2135" s="10">
        <v>1.7240287769784199</v>
      </c>
      <c r="T2135" s="10">
        <v>0</v>
      </c>
      <c r="U2135" s="10">
        <v>0</v>
      </c>
      <c r="V2135" s="10">
        <v>0</v>
      </c>
      <c r="W2135" s="10">
        <f t="shared" si="205"/>
        <v>61.962499949999994</v>
      </c>
      <c r="X2135" s="10">
        <f t="shared" si="206"/>
        <v>-61.962499949999994</v>
      </c>
      <c r="Y2135" s="10">
        <f t="shared" si="207"/>
        <v>-1</v>
      </c>
      <c r="Z2135" s="10">
        <v>0</v>
      </c>
      <c r="AA2135" s="10" t="str">
        <f t="shared" si="208"/>
        <v>NA</v>
      </c>
      <c r="AB2135" s="10">
        <f t="shared" si="209"/>
        <v>0</v>
      </c>
      <c r="AC2135" t="str">
        <f t="shared" si="210"/>
        <v>p</v>
      </c>
      <c r="AD2135" t="s">
        <v>7137</v>
      </c>
    </row>
    <row r="2136" spans="1:30" x14ac:dyDescent="0.2">
      <c r="A2136" s="8" t="s">
        <v>819</v>
      </c>
      <c r="B2136" s="8" t="s">
        <v>7162</v>
      </c>
      <c r="C2136" s="8" t="s">
        <v>820</v>
      </c>
      <c r="D2136" s="8" t="s">
        <v>3580</v>
      </c>
      <c r="E2136" s="8" t="s">
        <v>240</v>
      </c>
      <c r="F2136" s="9" t="s">
        <v>31</v>
      </c>
      <c r="G2136" s="8" t="s">
        <v>3496</v>
      </c>
      <c r="H2136" s="8" t="s">
        <v>47</v>
      </c>
      <c r="I2136" s="8" t="s">
        <v>34</v>
      </c>
      <c r="J2136" s="8" t="s">
        <v>1031</v>
      </c>
      <c r="K2136" s="8" t="s">
        <v>36</v>
      </c>
      <c r="L2136" s="8" t="s">
        <v>68</v>
      </c>
      <c r="M2136" s="10">
        <v>10</v>
      </c>
      <c r="N2136" s="10">
        <v>26</v>
      </c>
      <c r="O2136" s="11">
        <v>62.949999774999995</v>
      </c>
      <c r="P2136" s="10">
        <v>2.4211538374999999</v>
      </c>
      <c r="Q2136" s="10">
        <v>2004</v>
      </c>
      <c r="R2136" s="10">
        <v>1.2974051896207599</v>
      </c>
      <c r="S2136" s="10">
        <v>1.30233532934132</v>
      </c>
      <c r="T2136" s="10">
        <v>0</v>
      </c>
      <c r="U2136" s="10">
        <v>0</v>
      </c>
      <c r="V2136" s="10">
        <v>0</v>
      </c>
      <c r="W2136" s="10">
        <f t="shared" si="205"/>
        <v>62.949999774999995</v>
      </c>
      <c r="X2136" s="10">
        <f t="shared" si="206"/>
        <v>-62.949999774999995</v>
      </c>
      <c r="Y2136" s="10">
        <f t="shared" si="207"/>
        <v>-1</v>
      </c>
      <c r="Z2136" s="10">
        <v>0</v>
      </c>
      <c r="AA2136" s="10" t="str">
        <f t="shared" si="208"/>
        <v>NA</v>
      </c>
      <c r="AB2136" s="10">
        <f t="shared" si="209"/>
        <v>0</v>
      </c>
      <c r="AC2136" t="str">
        <f t="shared" si="210"/>
        <v>v</v>
      </c>
      <c r="AD2136" t="s">
        <v>7144</v>
      </c>
    </row>
    <row r="2137" spans="1:30" x14ac:dyDescent="0.2">
      <c r="A2137" s="8" t="s">
        <v>819</v>
      </c>
      <c r="B2137" s="8" t="s">
        <v>7162</v>
      </c>
      <c r="C2137" s="8" t="s">
        <v>820</v>
      </c>
      <c r="D2137" s="8" t="s">
        <v>3581</v>
      </c>
      <c r="E2137" s="8" t="s">
        <v>54</v>
      </c>
      <c r="F2137" s="9" t="s">
        <v>31</v>
      </c>
      <c r="G2137" s="8" t="s">
        <v>3496</v>
      </c>
      <c r="H2137" s="8" t="s">
        <v>47</v>
      </c>
      <c r="I2137" s="8" t="s">
        <v>34</v>
      </c>
      <c r="J2137" s="8" t="s">
        <v>1031</v>
      </c>
      <c r="K2137" s="8" t="s">
        <v>36</v>
      </c>
      <c r="L2137" s="8" t="s">
        <v>68</v>
      </c>
      <c r="M2137" s="10">
        <v>10</v>
      </c>
      <c r="N2137" s="10">
        <v>28</v>
      </c>
      <c r="O2137" s="11">
        <v>80.712499699999995</v>
      </c>
      <c r="P2137" s="10">
        <v>2.882589275</v>
      </c>
      <c r="Q2137" s="10">
        <v>4003</v>
      </c>
      <c r="R2137" s="10">
        <v>0.69947539345490894</v>
      </c>
      <c r="S2137" s="10">
        <v>1.3602198351236601</v>
      </c>
      <c r="T2137" s="10">
        <v>0</v>
      </c>
      <c r="U2137" s="10">
        <v>0</v>
      </c>
      <c r="V2137" s="10">
        <v>0</v>
      </c>
      <c r="W2137" s="10">
        <f t="shared" si="205"/>
        <v>80.712499699999995</v>
      </c>
      <c r="X2137" s="10">
        <f t="shared" si="206"/>
        <v>-80.712499699999995</v>
      </c>
      <c r="Y2137" s="10">
        <f t="shared" si="207"/>
        <v>-1</v>
      </c>
      <c r="Z2137" s="10">
        <v>0</v>
      </c>
      <c r="AA2137" s="10" t="str">
        <f t="shared" si="208"/>
        <v>NA</v>
      </c>
      <c r="AB2137" s="10">
        <f t="shared" si="209"/>
        <v>0</v>
      </c>
      <c r="AC2137" t="str">
        <f t="shared" si="210"/>
        <v>p</v>
      </c>
      <c r="AD2137" t="s">
        <v>7137</v>
      </c>
    </row>
    <row r="2138" spans="1:30" x14ac:dyDescent="0.2">
      <c r="A2138" s="8" t="s">
        <v>819</v>
      </c>
      <c r="B2138" s="8" t="s">
        <v>7162</v>
      </c>
      <c r="C2138" s="8" t="s">
        <v>820</v>
      </c>
      <c r="D2138" s="8" t="s">
        <v>3582</v>
      </c>
      <c r="E2138" s="8" t="s">
        <v>200</v>
      </c>
      <c r="F2138" s="9" t="s">
        <v>31</v>
      </c>
      <c r="G2138" s="8" t="s">
        <v>3496</v>
      </c>
      <c r="H2138" s="8" t="s">
        <v>47</v>
      </c>
      <c r="I2138" s="8" t="s">
        <v>34</v>
      </c>
      <c r="J2138" s="8" t="s">
        <v>1031</v>
      </c>
      <c r="K2138" s="8" t="s">
        <v>36</v>
      </c>
      <c r="L2138" s="8" t="s">
        <v>68</v>
      </c>
      <c r="M2138" s="10">
        <v>10</v>
      </c>
      <c r="N2138" s="10">
        <v>25</v>
      </c>
      <c r="O2138" s="11">
        <v>81.0625</v>
      </c>
      <c r="P2138" s="10">
        <v>3.2425000000000002</v>
      </c>
      <c r="Q2138" s="10">
        <v>3134</v>
      </c>
      <c r="R2138" s="10">
        <v>0.79770261646458196</v>
      </c>
      <c r="S2138" s="10">
        <v>1.43185705169113</v>
      </c>
      <c r="T2138" s="10">
        <v>0</v>
      </c>
      <c r="U2138" s="10">
        <v>0</v>
      </c>
      <c r="V2138" s="10">
        <v>0</v>
      </c>
      <c r="W2138" s="10">
        <f t="shared" si="205"/>
        <v>81.0625</v>
      </c>
      <c r="X2138" s="10">
        <f t="shared" si="206"/>
        <v>-81.0625</v>
      </c>
      <c r="Y2138" s="10">
        <f t="shared" si="207"/>
        <v>-1</v>
      </c>
      <c r="Z2138" s="10">
        <v>0</v>
      </c>
      <c r="AA2138" s="10" t="str">
        <f t="shared" si="208"/>
        <v>NA</v>
      </c>
      <c r="AB2138" s="10">
        <f t="shared" si="209"/>
        <v>0</v>
      </c>
      <c r="AC2138" t="str">
        <f t="shared" si="210"/>
        <v>p</v>
      </c>
      <c r="AD2138" t="s">
        <v>7137</v>
      </c>
    </row>
    <row r="2139" spans="1:30" x14ac:dyDescent="0.2">
      <c r="A2139" s="8" t="s">
        <v>819</v>
      </c>
      <c r="B2139" s="8" t="s">
        <v>7162</v>
      </c>
      <c r="C2139" s="8" t="s">
        <v>820</v>
      </c>
      <c r="D2139" s="8" t="s">
        <v>3583</v>
      </c>
      <c r="E2139" s="8" t="s">
        <v>210</v>
      </c>
      <c r="F2139" s="9" t="s">
        <v>31</v>
      </c>
      <c r="G2139" s="8" t="s">
        <v>3496</v>
      </c>
      <c r="H2139" s="8" t="s">
        <v>67</v>
      </c>
      <c r="I2139" s="8" t="s">
        <v>34</v>
      </c>
      <c r="J2139" s="8" t="s">
        <v>3498</v>
      </c>
      <c r="K2139" s="8" t="s">
        <v>36</v>
      </c>
      <c r="L2139" s="8" t="s">
        <v>68</v>
      </c>
      <c r="M2139" s="10">
        <v>10</v>
      </c>
      <c r="N2139" s="10">
        <v>33</v>
      </c>
      <c r="O2139" s="11">
        <v>95.599999687500002</v>
      </c>
      <c r="P2139" s="10">
        <v>2.8969696874999999</v>
      </c>
      <c r="Q2139" s="10">
        <v>1028</v>
      </c>
      <c r="R2139" s="10">
        <v>3.2101167315175099</v>
      </c>
      <c r="S2139" s="10">
        <v>1.2013618677042801</v>
      </c>
      <c r="T2139" s="10">
        <v>0</v>
      </c>
      <c r="U2139" s="10">
        <v>0</v>
      </c>
      <c r="V2139" s="10">
        <v>0</v>
      </c>
      <c r="W2139" s="10">
        <f t="shared" si="205"/>
        <v>95.599999687500002</v>
      </c>
      <c r="X2139" s="10">
        <f t="shared" si="206"/>
        <v>-95.599999687500002</v>
      </c>
      <c r="Y2139" s="10">
        <f t="shared" si="207"/>
        <v>-1</v>
      </c>
      <c r="Z2139" s="10">
        <v>0</v>
      </c>
      <c r="AA2139" s="10" t="str">
        <f t="shared" si="208"/>
        <v>NA</v>
      </c>
      <c r="AB2139" s="10">
        <f t="shared" si="209"/>
        <v>0</v>
      </c>
      <c r="AC2139" t="str">
        <f t="shared" si="210"/>
        <v>f</v>
      </c>
      <c r="AD2139" t="s">
        <v>7138</v>
      </c>
    </row>
    <row r="2140" spans="1:30" x14ac:dyDescent="0.2">
      <c r="A2140" s="8" t="s">
        <v>819</v>
      </c>
      <c r="B2140" s="8" t="s">
        <v>7162</v>
      </c>
      <c r="C2140" s="8" t="s">
        <v>820</v>
      </c>
      <c r="D2140" s="8" t="s">
        <v>3584</v>
      </c>
      <c r="E2140" s="8" t="s">
        <v>174</v>
      </c>
      <c r="F2140" s="9" t="s">
        <v>31</v>
      </c>
      <c r="G2140" s="8" t="s">
        <v>3496</v>
      </c>
      <c r="H2140" s="8" t="s">
        <v>67</v>
      </c>
      <c r="I2140" s="8" t="s">
        <v>34</v>
      </c>
      <c r="J2140" s="8" t="s">
        <v>3498</v>
      </c>
      <c r="K2140" s="8" t="s">
        <v>36</v>
      </c>
      <c r="L2140" s="8" t="s">
        <v>37</v>
      </c>
      <c r="M2140" s="10">
        <v>10</v>
      </c>
      <c r="N2140" s="10">
        <v>36</v>
      </c>
      <c r="O2140" s="11">
        <v>95.687499599999995</v>
      </c>
      <c r="P2140" s="10">
        <v>2.6579861</v>
      </c>
      <c r="Q2140" s="10">
        <v>2391</v>
      </c>
      <c r="R2140" s="10">
        <v>1.50564617314931</v>
      </c>
      <c r="S2140" s="10">
        <v>1.17102049351736</v>
      </c>
      <c r="T2140" s="10">
        <v>0</v>
      </c>
      <c r="U2140" s="10">
        <v>0</v>
      </c>
      <c r="V2140" s="10">
        <v>0</v>
      </c>
      <c r="W2140" s="10">
        <f t="shared" si="205"/>
        <v>95.687499599999995</v>
      </c>
      <c r="X2140" s="10">
        <f t="shared" si="206"/>
        <v>-95.687499599999995</v>
      </c>
      <c r="Y2140" s="10">
        <f t="shared" si="207"/>
        <v>-1</v>
      </c>
      <c r="Z2140" s="10">
        <v>0</v>
      </c>
      <c r="AA2140" s="10" t="str">
        <f t="shared" si="208"/>
        <v>NA</v>
      </c>
      <c r="AB2140" s="10">
        <f t="shared" si="209"/>
        <v>0</v>
      </c>
      <c r="AC2140" t="str">
        <f t="shared" si="210"/>
        <v>f</v>
      </c>
      <c r="AD2140" t="s">
        <v>7138</v>
      </c>
    </row>
    <row r="2141" spans="1:30" x14ac:dyDescent="0.2">
      <c r="A2141" s="8" t="s">
        <v>819</v>
      </c>
      <c r="B2141" s="8" t="s">
        <v>7162</v>
      </c>
      <c r="C2141" s="8" t="s">
        <v>820</v>
      </c>
      <c r="D2141" s="8" t="s">
        <v>3585</v>
      </c>
      <c r="E2141" s="8" t="s">
        <v>3586</v>
      </c>
      <c r="F2141" s="9" t="s">
        <v>31</v>
      </c>
      <c r="G2141" s="8" t="s">
        <v>3496</v>
      </c>
      <c r="H2141" s="8" t="s">
        <v>67</v>
      </c>
      <c r="I2141" s="8" t="s">
        <v>34</v>
      </c>
      <c r="J2141" s="8" t="s">
        <v>3498</v>
      </c>
      <c r="K2141" s="8" t="s">
        <v>36</v>
      </c>
      <c r="L2141" s="8" t="s">
        <v>68</v>
      </c>
      <c r="M2141" s="10">
        <v>10</v>
      </c>
      <c r="N2141" s="10">
        <v>23</v>
      </c>
      <c r="O2141" s="11">
        <v>96.96249983749999</v>
      </c>
      <c r="P2141" s="10">
        <v>4.2157608624999998</v>
      </c>
      <c r="Q2141" s="10">
        <v>593</v>
      </c>
      <c r="R2141" s="10">
        <v>3.87858347386172</v>
      </c>
      <c r="S2141" s="10">
        <v>1.2163406408094399</v>
      </c>
      <c r="T2141" s="10">
        <v>0</v>
      </c>
      <c r="U2141" s="10">
        <v>0</v>
      </c>
      <c r="V2141" s="10">
        <v>0</v>
      </c>
      <c r="W2141" s="10">
        <f t="shared" si="205"/>
        <v>96.96249983749999</v>
      </c>
      <c r="X2141" s="10">
        <f t="shared" si="206"/>
        <v>-96.96249983749999</v>
      </c>
      <c r="Y2141" s="10">
        <f t="shared" si="207"/>
        <v>-1</v>
      </c>
      <c r="Z2141" s="10">
        <v>0</v>
      </c>
      <c r="AA2141" s="10" t="str">
        <f t="shared" si="208"/>
        <v>NA</v>
      </c>
      <c r="AB2141" s="10">
        <f t="shared" si="209"/>
        <v>0</v>
      </c>
      <c r="AC2141" t="str">
        <f t="shared" si="210"/>
        <v>f</v>
      </c>
      <c r="AD2141" t="s">
        <v>7138</v>
      </c>
    </row>
    <row r="2142" spans="1:30" x14ac:dyDescent="0.2">
      <c r="A2142" s="8" t="s">
        <v>819</v>
      </c>
      <c r="B2142" s="8" t="s">
        <v>7162</v>
      </c>
      <c r="C2142" s="8" t="s">
        <v>820</v>
      </c>
      <c r="D2142" s="8" t="s">
        <v>3587</v>
      </c>
      <c r="E2142" s="8" t="s">
        <v>214</v>
      </c>
      <c r="F2142" s="9" t="s">
        <v>31</v>
      </c>
      <c r="G2142" s="8" t="s">
        <v>3496</v>
      </c>
      <c r="H2142" s="8" t="s">
        <v>67</v>
      </c>
      <c r="I2142" s="8" t="s">
        <v>34</v>
      </c>
      <c r="J2142" s="8" t="s">
        <v>3498</v>
      </c>
      <c r="K2142" s="8" t="s">
        <v>36</v>
      </c>
      <c r="L2142" s="8" t="s">
        <v>68</v>
      </c>
      <c r="M2142" s="10">
        <v>10</v>
      </c>
      <c r="N2142" s="10">
        <v>27</v>
      </c>
      <c r="O2142" s="11">
        <v>97.399999800000003</v>
      </c>
      <c r="P2142" s="10">
        <v>3.6074074</v>
      </c>
      <c r="Q2142" s="10">
        <v>1647</v>
      </c>
      <c r="R2142" s="10">
        <v>1.63934426229508</v>
      </c>
      <c r="S2142" s="10">
        <v>1.2553309046751699</v>
      </c>
      <c r="T2142" s="10">
        <v>0</v>
      </c>
      <c r="U2142" s="10">
        <v>0</v>
      </c>
      <c r="V2142" s="10">
        <v>0</v>
      </c>
      <c r="W2142" s="10">
        <f t="shared" si="205"/>
        <v>97.399999800000003</v>
      </c>
      <c r="X2142" s="10">
        <f t="shared" si="206"/>
        <v>-97.399999800000003</v>
      </c>
      <c r="Y2142" s="10">
        <f t="shared" si="207"/>
        <v>-1</v>
      </c>
      <c r="Z2142" s="10">
        <v>0</v>
      </c>
      <c r="AA2142" s="10" t="str">
        <f t="shared" si="208"/>
        <v>NA</v>
      </c>
      <c r="AB2142" s="10">
        <f t="shared" si="209"/>
        <v>0</v>
      </c>
      <c r="AC2142" t="str">
        <f t="shared" si="210"/>
        <v>f</v>
      </c>
      <c r="AD2142" t="s">
        <v>7138</v>
      </c>
    </row>
    <row r="2143" spans="1:30" x14ac:dyDescent="0.2">
      <c r="A2143" s="8" t="s">
        <v>819</v>
      </c>
      <c r="B2143" s="8" t="s">
        <v>7162</v>
      </c>
      <c r="C2143" s="8" t="s">
        <v>820</v>
      </c>
      <c r="D2143" s="8" t="s">
        <v>3588</v>
      </c>
      <c r="E2143" s="8" t="s">
        <v>218</v>
      </c>
      <c r="F2143" s="9" t="s">
        <v>31</v>
      </c>
      <c r="G2143" s="8" t="s">
        <v>3496</v>
      </c>
      <c r="H2143" s="8" t="s">
        <v>67</v>
      </c>
      <c r="I2143" s="8" t="s">
        <v>34</v>
      </c>
      <c r="J2143" s="8" t="s">
        <v>3498</v>
      </c>
      <c r="K2143" s="8" t="s">
        <v>36</v>
      </c>
      <c r="L2143" s="8" t="s">
        <v>68</v>
      </c>
      <c r="M2143" s="10">
        <v>10</v>
      </c>
      <c r="N2143" s="10">
        <v>41</v>
      </c>
      <c r="O2143" s="11">
        <v>115.13749970000001</v>
      </c>
      <c r="P2143" s="10">
        <v>2.8082317000000003</v>
      </c>
      <c r="Q2143" s="10">
        <v>704</v>
      </c>
      <c r="R2143" s="10">
        <v>5.8238636363636402</v>
      </c>
      <c r="S2143" s="10">
        <v>1.2337926136363599</v>
      </c>
      <c r="T2143" s="10">
        <v>0</v>
      </c>
      <c r="U2143" s="10">
        <v>0</v>
      </c>
      <c r="V2143" s="10">
        <v>0</v>
      </c>
      <c r="W2143" s="10">
        <f t="shared" si="205"/>
        <v>115.13749970000001</v>
      </c>
      <c r="X2143" s="10">
        <f t="shared" si="206"/>
        <v>-115.13749970000001</v>
      </c>
      <c r="Y2143" s="10">
        <f t="shared" si="207"/>
        <v>-1</v>
      </c>
      <c r="Z2143" s="10">
        <v>0</v>
      </c>
      <c r="AA2143" s="10" t="str">
        <f t="shared" si="208"/>
        <v>NA</v>
      </c>
      <c r="AB2143" s="10">
        <f t="shared" si="209"/>
        <v>0</v>
      </c>
      <c r="AC2143" t="str">
        <f t="shared" si="210"/>
        <v>f</v>
      </c>
      <c r="AD2143" t="s">
        <v>7138</v>
      </c>
    </row>
    <row r="2144" spans="1:30" x14ac:dyDescent="0.2">
      <c r="A2144" s="8" t="s">
        <v>819</v>
      </c>
      <c r="B2144" s="8" t="s">
        <v>7162</v>
      </c>
      <c r="C2144" s="8" t="s">
        <v>820</v>
      </c>
      <c r="D2144" s="8" t="s">
        <v>3589</v>
      </c>
      <c r="E2144" s="8" t="s">
        <v>250</v>
      </c>
      <c r="F2144" s="9" t="s">
        <v>31</v>
      </c>
      <c r="G2144" s="8" t="s">
        <v>3496</v>
      </c>
      <c r="H2144" s="8" t="s">
        <v>47</v>
      </c>
      <c r="I2144" s="8" t="s">
        <v>34</v>
      </c>
      <c r="J2144" s="8" t="s">
        <v>1031</v>
      </c>
      <c r="K2144" s="8" t="s">
        <v>36</v>
      </c>
      <c r="L2144" s="8" t="s">
        <v>68</v>
      </c>
      <c r="M2144" s="10">
        <v>10</v>
      </c>
      <c r="N2144" s="10">
        <v>45</v>
      </c>
      <c r="O2144" s="11">
        <v>136.14999975000001</v>
      </c>
      <c r="P2144" s="10">
        <v>3.02555555</v>
      </c>
      <c r="Q2144" s="10">
        <v>4349</v>
      </c>
      <c r="R2144" s="10">
        <v>1.0347206254311301</v>
      </c>
      <c r="S2144" s="10">
        <v>1.5227017705219601</v>
      </c>
      <c r="T2144" s="10">
        <v>0</v>
      </c>
      <c r="U2144" s="10">
        <v>0</v>
      </c>
      <c r="V2144" s="10">
        <v>0</v>
      </c>
      <c r="W2144" s="10">
        <f t="shared" si="205"/>
        <v>136.14999975000001</v>
      </c>
      <c r="X2144" s="10">
        <f t="shared" si="206"/>
        <v>-136.14999975000001</v>
      </c>
      <c r="Y2144" s="10">
        <f t="shared" si="207"/>
        <v>-1</v>
      </c>
      <c r="Z2144" s="10">
        <v>0</v>
      </c>
      <c r="AA2144" s="10" t="str">
        <f t="shared" si="208"/>
        <v>NA</v>
      </c>
      <c r="AB2144" s="10">
        <f t="shared" si="209"/>
        <v>0</v>
      </c>
      <c r="AC2144" t="str">
        <f t="shared" si="210"/>
        <v>p</v>
      </c>
      <c r="AD2144" t="s">
        <v>7137</v>
      </c>
    </row>
    <row r="2145" spans="1:30" x14ac:dyDescent="0.2">
      <c r="A2145" s="8" t="s">
        <v>819</v>
      </c>
      <c r="B2145" s="8" t="s">
        <v>7162</v>
      </c>
      <c r="C2145" s="8" t="s">
        <v>820</v>
      </c>
      <c r="D2145" s="8" t="s">
        <v>3590</v>
      </c>
      <c r="E2145" s="8" t="s">
        <v>216</v>
      </c>
      <c r="F2145" s="9" t="s">
        <v>31</v>
      </c>
      <c r="G2145" s="8" t="s">
        <v>3496</v>
      </c>
      <c r="H2145" s="8" t="s">
        <v>67</v>
      </c>
      <c r="I2145" s="8" t="s">
        <v>34</v>
      </c>
      <c r="J2145" s="8" t="s">
        <v>3498</v>
      </c>
      <c r="K2145" s="8" t="s">
        <v>36</v>
      </c>
      <c r="L2145" s="8" t="s">
        <v>68</v>
      </c>
      <c r="M2145" s="10">
        <v>10</v>
      </c>
      <c r="N2145" s="10">
        <v>30</v>
      </c>
      <c r="O2145" s="11">
        <v>137.56249987500001</v>
      </c>
      <c r="P2145" s="10">
        <v>4.5854166625000001</v>
      </c>
      <c r="Q2145" s="10">
        <v>336</v>
      </c>
      <c r="R2145" s="10">
        <v>8.9285714285714306</v>
      </c>
      <c r="S2145" s="10">
        <v>1.69342261904762</v>
      </c>
      <c r="T2145" s="10">
        <v>0</v>
      </c>
      <c r="U2145" s="10">
        <v>0</v>
      </c>
      <c r="V2145" s="10">
        <v>0</v>
      </c>
      <c r="W2145" s="10">
        <f t="shared" si="205"/>
        <v>137.56249987500001</v>
      </c>
      <c r="X2145" s="10">
        <f t="shared" si="206"/>
        <v>-137.56249987500001</v>
      </c>
      <c r="Y2145" s="10">
        <f t="shared" si="207"/>
        <v>-1</v>
      </c>
      <c r="Z2145" s="10">
        <v>0</v>
      </c>
      <c r="AA2145" s="10" t="str">
        <f t="shared" si="208"/>
        <v>NA</v>
      </c>
      <c r="AB2145" s="10">
        <f t="shared" si="209"/>
        <v>0</v>
      </c>
      <c r="AC2145" t="str">
        <f t="shared" si="210"/>
        <v>f</v>
      </c>
      <c r="AD2145" t="s">
        <v>7138</v>
      </c>
    </row>
    <row r="2146" spans="1:30" x14ac:dyDescent="0.2">
      <c r="A2146" s="8" t="s">
        <v>819</v>
      </c>
      <c r="B2146" s="8" t="s">
        <v>7162</v>
      </c>
      <c r="C2146" s="8" t="s">
        <v>820</v>
      </c>
      <c r="D2146" s="8" t="s">
        <v>3591</v>
      </c>
      <c r="E2146" s="8" t="s">
        <v>74</v>
      </c>
      <c r="F2146" s="9" t="s">
        <v>31</v>
      </c>
      <c r="G2146" s="8" t="s">
        <v>3496</v>
      </c>
      <c r="H2146" s="8" t="s">
        <v>47</v>
      </c>
      <c r="I2146" s="8" t="s">
        <v>34</v>
      </c>
      <c r="J2146" s="8" t="s">
        <v>1031</v>
      </c>
      <c r="K2146" s="8" t="s">
        <v>36</v>
      </c>
      <c r="L2146" s="8" t="s">
        <v>68</v>
      </c>
      <c r="M2146" s="10">
        <v>10</v>
      </c>
      <c r="N2146" s="10">
        <v>55</v>
      </c>
      <c r="O2146" s="11">
        <v>141.31249962499999</v>
      </c>
      <c r="P2146" s="10">
        <v>2.5693181749999998</v>
      </c>
      <c r="Q2146" s="10">
        <v>396</v>
      </c>
      <c r="R2146" s="10">
        <v>13.8888888888889</v>
      </c>
      <c r="S2146" s="10">
        <v>1.33222222222222</v>
      </c>
      <c r="T2146" s="10">
        <v>0</v>
      </c>
      <c r="U2146" s="10">
        <v>0</v>
      </c>
      <c r="V2146" s="10">
        <v>0</v>
      </c>
      <c r="W2146" s="10">
        <f t="shared" si="205"/>
        <v>141.31249962499999</v>
      </c>
      <c r="X2146" s="10">
        <f t="shared" si="206"/>
        <v>-141.31249962499999</v>
      </c>
      <c r="Y2146" s="10">
        <f t="shared" si="207"/>
        <v>-1</v>
      </c>
      <c r="Z2146" s="10">
        <v>0</v>
      </c>
      <c r="AA2146" s="10" t="str">
        <f t="shared" si="208"/>
        <v>NA</v>
      </c>
      <c r="AB2146" s="10">
        <f t="shared" si="209"/>
        <v>0</v>
      </c>
      <c r="AC2146" t="str">
        <f t="shared" si="210"/>
        <v>p</v>
      </c>
      <c r="AD2146" t="s">
        <v>7137</v>
      </c>
    </row>
    <row r="2147" spans="1:30" x14ac:dyDescent="0.2">
      <c r="A2147" s="8" t="s">
        <v>819</v>
      </c>
      <c r="B2147" s="8" t="s">
        <v>7162</v>
      </c>
      <c r="C2147" s="8" t="s">
        <v>820</v>
      </c>
      <c r="D2147" s="8" t="s">
        <v>3592</v>
      </c>
      <c r="E2147" s="8" t="s">
        <v>226</v>
      </c>
      <c r="F2147" s="9" t="s">
        <v>31</v>
      </c>
      <c r="G2147" s="8" t="s">
        <v>3496</v>
      </c>
      <c r="H2147" s="8" t="s">
        <v>67</v>
      </c>
      <c r="I2147" s="8" t="s">
        <v>34</v>
      </c>
      <c r="J2147" s="8" t="s">
        <v>3498</v>
      </c>
      <c r="K2147" s="8" t="s">
        <v>36</v>
      </c>
      <c r="L2147" s="8" t="s">
        <v>68</v>
      </c>
      <c r="M2147" s="10">
        <v>10</v>
      </c>
      <c r="N2147" s="10">
        <v>59</v>
      </c>
      <c r="O2147" s="11">
        <v>155.23749968749999</v>
      </c>
      <c r="P2147" s="10">
        <v>2.6311440624999998</v>
      </c>
      <c r="Q2147" s="10">
        <v>1286</v>
      </c>
      <c r="R2147" s="10">
        <v>4.5878693623639197</v>
      </c>
      <c r="S2147" s="10">
        <v>1.40373250388802</v>
      </c>
      <c r="T2147" s="10">
        <v>0</v>
      </c>
      <c r="U2147" s="10">
        <v>0</v>
      </c>
      <c r="V2147" s="10">
        <v>0</v>
      </c>
      <c r="W2147" s="10">
        <f t="shared" si="205"/>
        <v>155.23749968749999</v>
      </c>
      <c r="X2147" s="10">
        <f t="shared" si="206"/>
        <v>-155.23749968749999</v>
      </c>
      <c r="Y2147" s="10">
        <f t="shared" si="207"/>
        <v>-1</v>
      </c>
      <c r="Z2147" s="10">
        <v>0</v>
      </c>
      <c r="AA2147" s="10" t="str">
        <f t="shared" si="208"/>
        <v>NA</v>
      </c>
      <c r="AB2147" s="10">
        <f t="shared" si="209"/>
        <v>0</v>
      </c>
      <c r="AC2147" t="str">
        <f t="shared" si="210"/>
        <v>f</v>
      </c>
      <c r="AD2147" t="s">
        <v>7138</v>
      </c>
    </row>
    <row r="2148" spans="1:30" x14ac:dyDescent="0.2">
      <c r="A2148" s="8" t="s">
        <v>819</v>
      </c>
      <c r="B2148" s="8" t="s">
        <v>7162</v>
      </c>
      <c r="C2148" s="8" t="s">
        <v>820</v>
      </c>
      <c r="D2148" s="8" t="s">
        <v>3593</v>
      </c>
      <c r="E2148" s="8" t="s">
        <v>244</v>
      </c>
      <c r="F2148" s="9" t="s">
        <v>31</v>
      </c>
      <c r="G2148" s="8" t="s">
        <v>3496</v>
      </c>
      <c r="H2148" s="8" t="s">
        <v>47</v>
      </c>
      <c r="I2148" s="8" t="s">
        <v>34</v>
      </c>
      <c r="J2148" s="8" t="s">
        <v>1031</v>
      </c>
      <c r="K2148" s="8" t="s">
        <v>36</v>
      </c>
      <c r="L2148" s="8" t="s">
        <v>68</v>
      </c>
      <c r="M2148" s="10">
        <v>10</v>
      </c>
      <c r="N2148" s="10">
        <v>76</v>
      </c>
      <c r="O2148" s="11">
        <v>173.52499930000002</v>
      </c>
      <c r="P2148" s="10">
        <v>2.2832236750000003</v>
      </c>
      <c r="Q2148" s="10">
        <v>1250</v>
      </c>
      <c r="R2148" s="10">
        <v>6.08</v>
      </c>
      <c r="S2148" s="10">
        <v>1.246256</v>
      </c>
      <c r="T2148" s="10">
        <v>0</v>
      </c>
      <c r="U2148" s="10">
        <v>0</v>
      </c>
      <c r="V2148" s="10">
        <v>0</v>
      </c>
      <c r="W2148" s="10">
        <f t="shared" si="205"/>
        <v>173.52499930000002</v>
      </c>
      <c r="X2148" s="10">
        <f t="shared" si="206"/>
        <v>-173.52499930000002</v>
      </c>
      <c r="Y2148" s="10">
        <f t="shared" si="207"/>
        <v>-1</v>
      </c>
      <c r="Z2148" s="10">
        <v>0</v>
      </c>
      <c r="AA2148" s="10" t="str">
        <f t="shared" si="208"/>
        <v>NA</v>
      </c>
      <c r="AB2148" s="10">
        <f t="shared" si="209"/>
        <v>0</v>
      </c>
      <c r="AC2148" t="str">
        <f t="shared" si="210"/>
        <v>p</v>
      </c>
      <c r="AD2148" t="s">
        <v>7137</v>
      </c>
    </row>
    <row r="2149" spans="1:30" x14ac:dyDescent="0.2">
      <c r="A2149" s="8" t="s">
        <v>819</v>
      </c>
      <c r="B2149" s="8" t="s">
        <v>7162</v>
      </c>
      <c r="C2149" s="8" t="s">
        <v>820</v>
      </c>
      <c r="D2149" s="8" t="s">
        <v>3594</v>
      </c>
      <c r="E2149" s="8" t="s">
        <v>172</v>
      </c>
      <c r="F2149" s="9" t="s">
        <v>31</v>
      </c>
      <c r="G2149" s="8" t="s">
        <v>3496</v>
      </c>
      <c r="H2149" s="8" t="s">
        <v>67</v>
      </c>
      <c r="I2149" s="8" t="s">
        <v>34</v>
      </c>
      <c r="J2149" s="8" t="s">
        <v>3498</v>
      </c>
      <c r="K2149" s="8" t="s">
        <v>36</v>
      </c>
      <c r="L2149" s="8" t="s">
        <v>68</v>
      </c>
      <c r="M2149" s="10">
        <v>10</v>
      </c>
      <c r="N2149" s="10">
        <v>44</v>
      </c>
      <c r="O2149" s="11">
        <v>177.34999974999999</v>
      </c>
      <c r="P2149" s="10">
        <v>4.0306818125000001</v>
      </c>
      <c r="Q2149" s="10">
        <v>2997</v>
      </c>
      <c r="R2149" s="10">
        <v>1.4681348014681299</v>
      </c>
      <c r="S2149" s="10">
        <v>2.67618618618619</v>
      </c>
      <c r="T2149" s="10">
        <v>0</v>
      </c>
      <c r="U2149" s="10">
        <v>0</v>
      </c>
      <c r="V2149" s="10">
        <v>0</v>
      </c>
      <c r="W2149" s="10">
        <f t="shared" si="205"/>
        <v>177.34999974999999</v>
      </c>
      <c r="X2149" s="10">
        <f t="shared" si="206"/>
        <v>-177.34999974999999</v>
      </c>
      <c r="Y2149" s="10">
        <f t="shared" si="207"/>
        <v>-1</v>
      </c>
      <c r="Z2149" s="10">
        <v>0</v>
      </c>
      <c r="AA2149" s="10" t="str">
        <f t="shared" si="208"/>
        <v>NA</v>
      </c>
      <c r="AB2149" s="10">
        <f t="shared" si="209"/>
        <v>0</v>
      </c>
      <c r="AC2149" t="str">
        <f t="shared" si="210"/>
        <v>f</v>
      </c>
      <c r="AD2149" t="s">
        <v>7138</v>
      </c>
    </row>
    <row r="2150" spans="1:30" x14ac:dyDescent="0.2">
      <c r="A2150" s="8" t="s">
        <v>819</v>
      </c>
      <c r="B2150" s="8" t="s">
        <v>7162</v>
      </c>
      <c r="C2150" s="8" t="s">
        <v>820</v>
      </c>
      <c r="D2150" s="8" t="s">
        <v>3595</v>
      </c>
      <c r="E2150" s="8" t="s">
        <v>222</v>
      </c>
      <c r="F2150" s="9" t="s">
        <v>31</v>
      </c>
      <c r="G2150" s="8" t="s">
        <v>3496</v>
      </c>
      <c r="H2150" s="8" t="s">
        <v>67</v>
      </c>
      <c r="I2150" s="8" t="s">
        <v>34</v>
      </c>
      <c r="J2150" s="8" t="s">
        <v>3498</v>
      </c>
      <c r="K2150" s="8" t="s">
        <v>36</v>
      </c>
      <c r="L2150" s="8" t="s">
        <v>68</v>
      </c>
      <c r="M2150" s="10">
        <v>10</v>
      </c>
      <c r="N2150" s="10">
        <v>44</v>
      </c>
      <c r="O2150" s="11">
        <v>213.1499997</v>
      </c>
      <c r="P2150" s="10">
        <v>4.8443181749999997</v>
      </c>
      <c r="Q2150" s="10">
        <v>1502</v>
      </c>
      <c r="R2150" s="10">
        <v>2.9294274300932099</v>
      </c>
      <c r="S2150" s="10">
        <v>1.55490679094541</v>
      </c>
      <c r="T2150" s="10">
        <v>0</v>
      </c>
      <c r="U2150" s="10">
        <v>0</v>
      </c>
      <c r="V2150" s="10">
        <v>0</v>
      </c>
      <c r="W2150" s="10">
        <f t="shared" si="205"/>
        <v>213.1499997</v>
      </c>
      <c r="X2150" s="10">
        <f t="shared" si="206"/>
        <v>-213.1499997</v>
      </c>
      <c r="Y2150" s="10">
        <f t="shared" si="207"/>
        <v>-1</v>
      </c>
      <c r="Z2150" s="10">
        <v>0</v>
      </c>
      <c r="AA2150" s="10" t="str">
        <f t="shared" si="208"/>
        <v>NA</v>
      </c>
      <c r="AB2150" s="10">
        <f t="shared" si="209"/>
        <v>0</v>
      </c>
      <c r="AC2150" t="str">
        <f t="shared" si="210"/>
        <v>t</v>
      </c>
      <c r="AD2150" t="s">
        <v>7135</v>
      </c>
    </row>
    <row r="2151" spans="1:30" x14ac:dyDescent="0.2">
      <c r="A2151" s="8" t="s">
        <v>819</v>
      </c>
      <c r="B2151" s="8" t="s">
        <v>7162</v>
      </c>
      <c r="C2151" s="8" t="s">
        <v>820</v>
      </c>
      <c r="D2151" s="8" t="s">
        <v>3596</v>
      </c>
      <c r="E2151" s="8" t="s">
        <v>246</v>
      </c>
      <c r="F2151" s="9" t="s">
        <v>31</v>
      </c>
      <c r="G2151" s="8" t="s">
        <v>3496</v>
      </c>
      <c r="H2151" s="8" t="s">
        <v>47</v>
      </c>
      <c r="I2151" s="8" t="s">
        <v>34</v>
      </c>
      <c r="J2151" s="8" t="s">
        <v>1031</v>
      </c>
      <c r="K2151" s="8" t="s">
        <v>36</v>
      </c>
      <c r="L2151" s="8" t="s">
        <v>68</v>
      </c>
      <c r="M2151" s="10">
        <v>10</v>
      </c>
      <c r="N2151" s="10">
        <v>58</v>
      </c>
      <c r="O2151" s="11">
        <v>216.02499982500001</v>
      </c>
      <c r="P2151" s="10">
        <v>3.7245689625000002</v>
      </c>
      <c r="Q2151" s="10">
        <v>1944</v>
      </c>
      <c r="R2151" s="10">
        <v>2.9835390946502098</v>
      </c>
      <c r="S2151" s="10">
        <v>1.5076440329218099</v>
      </c>
      <c r="T2151" s="10">
        <v>0</v>
      </c>
      <c r="U2151" s="10">
        <v>0</v>
      </c>
      <c r="V2151" s="10">
        <v>0</v>
      </c>
      <c r="W2151" s="10">
        <f t="shared" si="205"/>
        <v>216.02499982500001</v>
      </c>
      <c r="X2151" s="10">
        <f t="shared" si="206"/>
        <v>-216.02499982500001</v>
      </c>
      <c r="Y2151" s="10">
        <f t="shared" si="207"/>
        <v>-1</v>
      </c>
      <c r="Z2151" s="10">
        <v>0</v>
      </c>
      <c r="AA2151" s="10" t="str">
        <f t="shared" si="208"/>
        <v>NA</v>
      </c>
      <c r="AB2151" s="10">
        <f t="shared" si="209"/>
        <v>0</v>
      </c>
      <c r="AC2151" t="str">
        <f t="shared" si="210"/>
        <v>p</v>
      </c>
      <c r="AD2151" t="s">
        <v>7137</v>
      </c>
    </row>
    <row r="2152" spans="1:30" x14ac:dyDescent="0.2">
      <c r="A2152" s="8" t="s">
        <v>819</v>
      </c>
      <c r="B2152" s="8" t="s">
        <v>7162</v>
      </c>
      <c r="C2152" s="8" t="s">
        <v>820</v>
      </c>
      <c r="D2152" s="8" t="s">
        <v>3597</v>
      </c>
      <c r="E2152" s="8" t="s">
        <v>98</v>
      </c>
      <c r="F2152" s="9" t="s">
        <v>31</v>
      </c>
      <c r="G2152" s="8" t="s">
        <v>3496</v>
      </c>
      <c r="H2152" s="8" t="s">
        <v>67</v>
      </c>
      <c r="I2152" s="8" t="s">
        <v>34</v>
      </c>
      <c r="J2152" s="8" t="s">
        <v>3498</v>
      </c>
      <c r="K2152" s="8" t="s">
        <v>36</v>
      </c>
      <c r="L2152" s="8" t="s">
        <v>68</v>
      </c>
      <c r="M2152" s="10">
        <v>10</v>
      </c>
      <c r="N2152" s="10">
        <v>90</v>
      </c>
      <c r="O2152" s="11">
        <v>217.08749925000001</v>
      </c>
      <c r="P2152" s="10">
        <v>2.4120833250000002</v>
      </c>
      <c r="Q2152" s="10">
        <v>3575</v>
      </c>
      <c r="R2152" s="10">
        <v>2.5174825174825202</v>
      </c>
      <c r="S2152" s="10">
        <v>1.2982937062937101</v>
      </c>
      <c r="T2152" s="10">
        <v>0</v>
      </c>
      <c r="U2152" s="10">
        <v>0</v>
      </c>
      <c r="V2152" s="10">
        <v>0</v>
      </c>
      <c r="W2152" s="10">
        <f t="shared" si="205"/>
        <v>217.08749925000001</v>
      </c>
      <c r="X2152" s="10">
        <f t="shared" si="206"/>
        <v>-217.08749925000001</v>
      </c>
      <c r="Y2152" s="10">
        <f t="shared" si="207"/>
        <v>-1</v>
      </c>
      <c r="Z2152" s="10">
        <v>0</v>
      </c>
      <c r="AA2152" s="10" t="str">
        <f t="shared" si="208"/>
        <v>NA</v>
      </c>
      <c r="AB2152" s="10">
        <f t="shared" si="209"/>
        <v>0</v>
      </c>
      <c r="AC2152" t="str">
        <f t="shared" si="210"/>
        <v>f</v>
      </c>
      <c r="AD2152" t="s">
        <v>7138</v>
      </c>
    </row>
    <row r="2153" spans="1:30" x14ac:dyDescent="0.2">
      <c r="A2153" s="8" t="s">
        <v>819</v>
      </c>
      <c r="B2153" s="8" t="s">
        <v>7162</v>
      </c>
      <c r="C2153" s="8" t="s">
        <v>820</v>
      </c>
      <c r="D2153" s="8" t="s">
        <v>3598</v>
      </c>
      <c r="E2153" s="8" t="s">
        <v>234</v>
      </c>
      <c r="F2153" s="9" t="s">
        <v>31</v>
      </c>
      <c r="G2153" s="8" t="s">
        <v>3496</v>
      </c>
      <c r="H2153" s="8" t="s">
        <v>67</v>
      </c>
      <c r="I2153" s="8" t="s">
        <v>34</v>
      </c>
      <c r="J2153" s="8" t="s">
        <v>3498</v>
      </c>
      <c r="K2153" s="8" t="s">
        <v>36</v>
      </c>
      <c r="L2153" s="8" t="s">
        <v>68</v>
      </c>
      <c r="M2153" s="10">
        <v>10</v>
      </c>
      <c r="N2153" s="10">
        <v>45</v>
      </c>
      <c r="O2153" s="11">
        <v>229.47499968750003</v>
      </c>
      <c r="P2153" s="10">
        <v>5.0994444375000008</v>
      </c>
      <c r="Q2153" s="10">
        <v>1915</v>
      </c>
      <c r="R2153" s="10">
        <v>2.3498694516971299</v>
      </c>
      <c r="S2153" s="10">
        <v>2.4540783289817201</v>
      </c>
      <c r="T2153" s="10">
        <v>0</v>
      </c>
      <c r="U2153" s="10">
        <v>0</v>
      </c>
      <c r="V2153" s="10">
        <v>0</v>
      </c>
      <c r="W2153" s="10">
        <f t="shared" si="205"/>
        <v>229.47499968750003</v>
      </c>
      <c r="X2153" s="10">
        <f t="shared" si="206"/>
        <v>-229.47499968750003</v>
      </c>
      <c r="Y2153" s="10">
        <f t="shared" si="207"/>
        <v>-1</v>
      </c>
      <c r="Z2153" s="10">
        <v>0</v>
      </c>
      <c r="AA2153" s="10" t="str">
        <f t="shared" si="208"/>
        <v>NA</v>
      </c>
      <c r="AB2153" s="10">
        <f t="shared" si="209"/>
        <v>0</v>
      </c>
      <c r="AC2153" t="str">
        <f t="shared" si="210"/>
        <v>t</v>
      </c>
      <c r="AD2153" t="s">
        <v>7135</v>
      </c>
    </row>
    <row r="2154" spans="1:30" x14ac:dyDescent="0.2">
      <c r="A2154" s="8" t="s">
        <v>819</v>
      </c>
      <c r="B2154" s="8" t="s">
        <v>7162</v>
      </c>
      <c r="C2154" s="8" t="s">
        <v>820</v>
      </c>
      <c r="D2154" s="8" t="s">
        <v>3599</v>
      </c>
      <c r="E2154" s="8" t="s">
        <v>86</v>
      </c>
      <c r="F2154" s="9" t="s">
        <v>31</v>
      </c>
      <c r="G2154" s="8" t="s">
        <v>3496</v>
      </c>
      <c r="H2154" s="8" t="s">
        <v>47</v>
      </c>
      <c r="I2154" s="8" t="s">
        <v>34</v>
      </c>
      <c r="J2154" s="8" t="s">
        <v>1031</v>
      </c>
      <c r="K2154" s="8" t="s">
        <v>36</v>
      </c>
      <c r="L2154" s="8" t="s">
        <v>68</v>
      </c>
      <c r="M2154" s="10">
        <v>10</v>
      </c>
      <c r="N2154" s="10">
        <v>112</v>
      </c>
      <c r="O2154" s="11">
        <v>241.57499939999997</v>
      </c>
      <c r="P2154" s="10">
        <v>2.1569196374999997</v>
      </c>
      <c r="Q2154" s="10">
        <v>2308</v>
      </c>
      <c r="R2154" s="10">
        <v>4.8526863084922001</v>
      </c>
      <c r="S2154" s="10">
        <v>1.38960571923743</v>
      </c>
      <c r="T2154" s="10">
        <v>0</v>
      </c>
      <c r="U2154" s="10">
        <v>0</v>
      </c>
      <c r="V2154" s="10">
        <v>0</v>
      </c>
      <c r="W2154" s="10">
        <f t="shared" si="205"/>
        <v>241.57499939999997</v>
      </c>
      <c r="X2154" s="10">
        <f t="shared" si="206"/>
        <v>-241.57499939999997</v>
      </c>
      <c r="Y2154" s="10">
        <f t="shared" si="207"/>
        <v>-1</v>
      </c>
      <c r="Z2154" s="10">
        <v>0</v>
      </c>
      <c r="AA2154" s="10" t="str">
        <f t="shared" si="208"/>
        <v>NA</v>
      </c>
      <c r="AB2154" s="10">
        <f t="shared" si="209"/>
        <v>0</v>
      </c>
      <c r="AC2154" t="str">
        <f t="shared" si="210"/>
        <v>p</v>
      </c>
      <c r="AD2154" t="s">
        <v>7137</v>
      </c>
    </row>
    <row r="2155" spans="1:30" x14ac:dyDescent="0.2">
      <c r="A2155" s="8" t="s">
        <v>819</v>
      </c>
      <c r="B2155" s="8" t="s">
        <v>7162</v>
      </c>
      <c r="C2155" s="8" t="s">
        <v>820</v>
      </c>
      <c r="D2155" s="8" t="s">
        <v>3600</v>
      </c>
      <c r="E2155" s="8" t="s">
        <v>208</v>
      </c>
      <c r="F2155" s="9" t="s">
        <v>31</v>
      </c>
      <c r="G2155" s="8" t="s">
        <v>3496</v>
      </c>
      <c r="H2155" s="8" t="s">
        <v>67</v>
      </c>
      <c r="I2155" s="8" t="s">
        <v>34</v>
      </c>
      <c r="J2155" s="8" t="s">
        <v>3498</v>
      </c>
      <c r="K2155" s="8" t="s">
        <v>36</v>
      </c>
      <c r="L2155" s="8" t="s">
        <v>37</v>
      </c>
      <c r="M2155" s="10">
        <v>10</v>
      </c>
      <c r="N2155" s="10">
        <v>102</v>
      </c>
      <c r="O2155" s="11">
        <v>291.93749969999999</v>
      </c>
      <c r="P2155" s="10">
        <v>2.86213235</v>
      </c>
      <c r="Q2155" s="10">
        <v>668</v>
      </c>
      <c r="R2155" s="10">
        <v>15.2694610778443</v>
      </c>
      <c r="S2155" s="10">
        <v>1.2221257485029899</v>
      </c>
      <c r="T2155" s="10">
        <v>0</v>
      </c>
      <c r="U2155" s="10">
        <v>0</v>
      </c>
      <c r="V2155" s="10">
        <v>0</v>
      </c>
      <c r="W2155" s="10">
        <f t="shared" si="205"/>
        <v>291.93749969999999</v>
      </c>
      <c r="X2155" s="10">
        <f t="shared" si="206"/>
        <v>-291.93749969999999</v>
      </c>
      <c r="Y2155" s="10">
        <f t="shared" si="207"/>
        <v>-1</v>
      </c>
      <c r="Z2155" s="10">
        <v>0</v>
      </c>
      <c r="AA2155" s="10" t="str">
        <f t="shared" si="208"/>
        <v>NA</v>
      </c>
      <c r="AB2155" s="10">
        <f t="shared" si="209"/>
        <v>0</v>
      </c>
      <c r="AC2155" t="str">
        <f t="shared" si="210"/>
        <v>f</v>
      </c>
      <c r="AD2155" t="s">
        <v>7138</v>
      </c>
    </row>
    <row r="2156" spans="1:30" x14ac:dyDescent="0.2">
      <c r="A2156" s="8" t="s">
        <v>819</v>
      </c>
      <c r="B2156" s="8" t="s">
        <v>7162</v>
      </c>
      <c r="C2156" s="8" t="s">
        <v>820</v>
      </c>
      <c r="D2156" s="8" t="s">
        <v>3601</v>
      </c>
      <c r="E2156" s="8" t="s">
        <v>228</v>
      </c>
      <c r="F2156" s="9" t="s">
        <v>31</v>
      </c>
      <c r="G2156" s="8" t="s">
        <v>3496</v>
      </c>
      <c r="H2156" s="8" t="s">
        <v>67</v>
      </c>
      <c r="I2156" s="8" t="s">
        <v>34</v>
      </c>
      <c r="J2156" s="8" t="s">
        <v>3498</v>
      </c>
      <c r="K2156" s="8" t="s">
        <v>36</v>
      </c>
      <c r="L2156" s="8" t="s">
        <v>68</v>
      </c>
      <c r="M2156" s="10">
        <v>10</v>
      </c>
      <c r="N2156" s="10">
        <v>61</v>
      </c>
      <c r="O2156" s="11">
        <v>309.98749953750001</v>
      </c>
      <c r="P2156" s="10">
        <v>5.0817622875000001</v>
      </c>
      <c r="Q2156" s="10">
        <v>2117</v>
      </c>
      <c r="R2156" s="10">
        <v>2.8814359943315999</v>
      </c>
      <c r="S2156" s="10">
        <v>1.4200236183278201</v>
      </c>
      <c r="T2156" s="10">
        <v>0</v>
      </c>
      <c r="U2156" s="10">
        <v>0</v>
      </c>
      <c r="V2156" s="10">
        <v>0</v>
      </c>
      <c r="W2156" s="10">
        <f t="shared" si="205"/>
        <v>309.98749953750001</v>
      </c>
      <c r="X2156" s="10">
        <f t="shared" si="206"/>
        <v>-309.98749953750001</v>
      </c>
      <c r="Y2156" s="10">
        <f t="shared" si="207"/>
        <v>-1</v>
      </c>
      <c r="Z2156" s="10">
        <v>0</v>
      </c>
      <c r="AA2156" s="10" t="str">
        <f t="shared" si="208"/>
        <v>NA</v>
      </c>
      <c r="AB2156" s="10">
        <f t="shared" si="209"/>
        <v>0</v>
      </c>
      <c r="AC2156" t="str">
        <f t="shared" si="210"/>
        <v>f</v>
      </c>
      <c r="AD2156" t="s">
        <v>7138</v>
      </c>
    </row>
    <row r="2157" spans="1:30" x14ac:dyDescent="0.2">
      <c r="A2157" s="8" t="s">
        <v>819</v>
      </c>
      <c r="B2157" s="8" t="s">
        <v>7162</v>
      </c>
      <c r="C2157" s="8" t="s">
        <v>820</v>
      </c>
      <c r="D2157" s="8" t="s">
        <v>3602</v>
      </c>
      <c r="E2157" s="8" t="s">
        <v>90</v>
      </c>
      <c r="F2157" s="9" t="s">
        <v>31</v>
      </c>
      <c r="G2157" s="8" t="s">
        <v>3496</v>
      </c>
      <c r="H2157" s="8" t="s">
        <v>47</v>
      </c>
      <c r="I2157" s="8" t="s">
        <v>34</v>
      </c>
      <c r="J2157" s="8" t="s">
        <v>1031</v>
      </c>
      <c r="K2157" s="8" t="s">
        <v>36</v>
      </c>
      <c r="L2157" s="8" t="s">
        <v>68</v>
      </c>
      <c r="M2157" s="10">
        <v>10</v>
      </c>
      <c r="N2157" s="10">
        <v>122</v>
      </c>
      <c r="O2157" s="11">
        <v>329.07499962499998</v>
      </c>
      <c r="P2157" s="10">
        <v>2.6973360624999998</v>
      </c>
      <c r="Q2157" s="10">
        <v>1183</v>
      </c>
      <c r="R2157" s="10">
        <v>10.312764158918</v>
      </c>
      <c r="S2157" s="10">
        <v>1.3342349957734601</v>
      </c>
      <c r="T2157" s="10">
        <v>0</v>
      </c>
      <c r="U2157" s="10">
        <v>0</v>
      </c>
      <c r="V2157" s="10">
        <v>0</v>
      </c>
      <c r="W2157" s="10">
        <f t="shared" si="205"/>
        <v>329.07499962499998</v>
      </c>
      <c r="X2157" s="10">
        <f t="shared" si="206"/>
        <v>-329.07499962499998</v>
      </c>
      <c r="Y2157" s="10">
        <f t="shared" si="207"/>
        <v>-1</v>
      </c>
      <c r="Z2157" s="10">
        <v>0</v>
      </c>
      <c r="AA2157" s="10" t="str">
        <f t="shared" si="208"/>
        <v>NA</v>
      </c>
      <c r="AB2157" s="10">
        <f t="shared" si="209"/>
        <v>0</v>
      </c>
      <c r="AC2157" t="str">
        <f t="shared" si="210"/>
        <v>p</v>
      </c>
      <c r="AD2157" t="s">
        <v>7137</v>
      </c>
    </row>
    <row r="2158" spans="1:30" x14ac:dyDescent="0.2">
      <c r="A2158" s="8" t="s">
        <v>819</v>
      </c>
      <c r="B2158" s="8" t="s">
        <v>7162</v>
      </c>
      <c r="C2158" s="8" t="s">
        <v>820</v>
      </c>
      <c r="D2158" s="8" t="s">
        <v>3603</v>
      </c>
      <c r="E2158" s="8" t="s">
        <v>261</v>
      </c>
      <c r="F2158" s="9" t="s">
        <v>31</v>
      </c>
      <c r="G2158" s="8" t="s">
        <v>3496</v>
      </c>
      <c r="H2158" s="8" t="s">
        <v>47</v>
      </c>
      <c r="I2158" s="8" t="s">
        <v>34</v>
      </c>
      <c r="J2158" s="8" t="s">
        <v>1031</v>
      </c>
      <c r="K2158" s="8" t="s">
        <v>36</v>
      </c>
      <c r="L2158" s="8" t="s">
        <v>68</v>
      </c>
      <c r="M2158" s="10">
        <v>10</v>
      </c>
      <c r="N2158" s="10">
        <v>117</v>
      </c>
      <c r="O2158" s="11">
        <v>393.3624985875</v>
      </c>
      <c r="P2158" s="10">
        <v>3.3620726374999998</v>
      </c>
      <c r="Q2158" s="10">
        <v>1853</v>
      </c>
      <c r="R2158" s="10">
        <v>6.3140852671343799</v>
      </c>
      <c r="S2158" s="10">
        <v>1.5119805720453301</v>
      </c>
      <c r="T2158" s="10">
        <v>0</v>
      </c>
      <c r="U2158" s="10">
        <v>0</v>
      </c>
      <c r="V2158" s="10">
        <v>0</v>
      </c>
      <c r="W2158" s="10">
        <f t="shared" si="205"/>
        <v>393.3624985875</v>
      </c>
      <c r="X2158" s="10">
        <f t="shared" si="206"/>
        <v>-393.3624985875</v>
      </c>
      <c r="Y2158" s="10">
        <f t="shared" si="207"/>
        <v>-1</v>
      </c>
      <c r="Z2158" s="10">
        <v>0</v>
      </c>
      <c r="AA2158" s="10" t="str">
        <f t="shared" si="208"/>
        <v>NA</v>
      </c>
      <c r="AB2158" s="10">
        <f t="shared" si="209"/>
        <v>0</v>
      </c>
      <c r="AC2158" t="str">
        <f t="shared" si="210"/>
        <v>t</v>
      </c>
      <c r="AD2158" t="s">
        <v>7135</v>
      </c>
    </row>
    <row r="2159" spans="1:30" x14ac:dyDescent="0.2">
      <c r="A2159" s="8" t="s">
        <v>819</v>
      </c>
      <c r="B2159" s="8" t="s">
        <v>7162</v>
      </c>
      <c r="C2159" s="8" t="s">
        <v>820</v>
      </c>
      <c r="D2159" s="8" t="s">
        <v>3604</v>
      </c>
      <c r="E2159" s="8" t="s">
        <v>236</v>
      </c>
      <c r="F2159" s="9" t="s">
        <v>31</v>
      </c>
      <c r="G2159" s="8" t="s">
        <v>3496</v>
      </c>
      <c r="H2159" s="8" t="s">
        <v>67</v>
      </c>
      <c r="I2159" s="8" t="s">
        <v>34</v>
      </c>
      <c r="J2159" s="8" t="s">
        <v>3498</v>
      </c>
      <c r="K2159" s="8" t="s">
        <v>36</v>
      </c>
      <c r="L2159" s="8" t="s">
        <v>68</v>
      </c>
      <c r="M2159" s="10">
        <v>10</v>
      </c>
      <c r="N2159" s="10">
        <v>157</v>
      </c>
      <c r="O2159" s="11">
        <v>444.56249917499997</v>
      </c>
      <c r="P2159" s="10">
        <v>2.8316082749999998</v>
      </c>
      <c r="Q2159" s="10">
        <v>4394</v>
      </c>
      <c r="R2159" s="10">
        <v>3.5730541647701402</v>
      </c>
      <c r="S2159" s="10">
        <v>1.2871506599908999</v>
      </c>
      <c r="T2159" s="10">
        <v>0</v>
      </c>
      <c r="U2159" s="10">
        <v>0</v>
      </c>
      <c r="V2159" s="10">
        <v>0</v>
      </c>
      <c r="W2159" s="10">
        <f t="shared" si="205"/>
        <v>444.56249917499997</v>
      </c>
      <c r="X2159" s="10">
        <f t="shared" si="206"/>
        <v>-444.56249917499997</v>
      </c>
      <c r="Y2159" s="10">
        <f t="shared" si="207"/>
        <v>-1</v>
      </c>
      <c r="Z2159" s="10">
        <v>0</v>
      </c>
      <c r="AA2159" s="10" t="str">
        <f t="shared" si="208"/>
        <v>NA</v>
      </c>
      <c r="AB2159" s="10">
        <f t="shared" si="209"/>
        <v>0</v>
      </c>
      <c r="AC2159" t="str">
        <f t="shared" si="210"/>
        <v>f</v>
      </c>
      <c r="AD2159" t="s">
        <v>7138</v>
      </c>
    </row>
    <row r="2160" spans="1:30" x14ac:dyDescent="0.2">
      <c r="A2160" s="8" t="s">
        <v>819</v>
      </c>
      <c r="B2160" s="8" t="s">
        <v>7162</v>
      </c>
      <c r="C2160" s="8" t="s">
        <v>820</v>
      </c>
      <c r="D2160" s="8" t="s">
        <v>3605</v>
      </c>
      <c r="E2160" s="8" t="s">
        <v>84</v>
      </c>
      <c r="F2160" s="9" t="s">
        <v>31</v>
      </c>
      <c r="G2160" s="8" t="s">
        <v>3496</v>
      </c>
      <c r="H2160" s="8" t="s">
        <v>47</v>
      </c>
      <c r="I2160" s="8" t="s">
        <v>34</v>
      </c>
      <c r="J2160" s="8" t="s">
        <v>1031</v>
      </c>
      <c r="K2160" s="8" t="s">
        <v>36</v>
      </c>
      <c r="L2160" s="8" t="s">
        <v>68</v>
      </c>
      <c r="M2160" s="10">
        <v>10</v>
      </c>
      <c r="N2160" s="10">
        <v>203</v>
      </c>
      <c r="O2160" s="11">
        <v>463.6499979125</v>
      </c>
      <c r="P2160" s="10">
        <v>2.2839901375</v>
      </c>
      <c r="Q2160" s="10">
        <v>2535</v>
      </c>
      <c r="R2160" s="10">
        <v>8.0078895463510893</v>
      </c>
      <c r="S2160" s="10">
        <v>1.4838027613412199</v>
      </c>
      <c r="T2160" s="10">
        <v>0</v>
      </c>
      <c r="U2160" s="10">
        <v>0</v>
      </c>
      <c r="V2160" s="10">
        <v>0</v>
      </c>
      <c r="W2160" s="10">
        <f t="shared" si="205"/>
        <v>463.6499979125</v>
      </c>
      <c r="X2160" s="10">
        <f t="shared" si="206"/>
        <v>-463.6499979125</v>
      </c>
      <c r="Y2160" s="10">
        <f t="shared" si="207"/>
        <v>-1</v>
      </c>
      <c r="Z2160" s="10">
        <v>0</v>
      </c>
      <c r="AA2160" s="10" t="str">
        <f t="shared" si="208"/>
        <v>NA</v>
      </c>
      <c r="AB2160" s="10">
        <f t="shared" si="209"/>
        <v>0</v>
      </c>
      <c r="AC2160" t="str">
        <f t="shared" si="210"/>
        <v>p</v>
      </c>
      <c r="AD2160" t="s">
        <v>7137</v>
      </c>
    </row>
    <row r="2161" spans="1:30" x14ac:dyDescent="0.2">
      <c r="A2161" s="8" t="s">
        <v>819</v>
      </c>
      <c r="B2161" s="8" t="s">
        <v>7162</v>
      </c>
      <c r="C2161" s="8" t="s">
        <v>820</v>
      </c>
      <c r="D2161" s="8" t="s">
        <v>3606</v>
      </c>
      <c r="E2161" s="8" t="s">
        <v>96</v>
      </c>
      <c r="F2161" s="9" t="s">
        <v>31</v>
      </c>
      <c r="G2161" s="8" t="s">
        <v>3496</v>
      </c>
      <c r="H2161" s="8" t="s">
        <v>47</v>
      </c>
      <c r="I2161" s="8" t="s">
        <v>34</v>
      </c>
      <c r="J2161" s="8" t="s">
        <v>1031</v>
      </c>
      <c r="K2161" s="8" t="s">
        <v>36</v>
      </c>
      <c r="L2161" s="8" t="s">
        <v>68</v>
      </c>
      <c r="M2161" s="10">
        <v>10</v>
      </c>
      <c r="N2161" s="10">
        <v>160</v>
      </c>
      <c r="O2161" s="11">
        <v>497.35</v>
      </c>
      <c r="P2161" s="10">
        <v>3.1084375</v>
      </c>
      <c r="Q2161" s="10">
        <v>2009</v>
      </c>
      <c r="R2161" s="10">
        <v>7.9641612742658001</v>
      </c>
      <c r="S2161" s="10">
        <v>2.2624838227974098</v>
      </c>
      <c r="T2161" s="10">
        <v>0</v>
      </c>
      <c r="U2161" s="10">
        <v>0</v>
      </c>
      <c r="V2161" s="10">
        <v>0</v>
      </c>
      <c r="W2161" s="10">
        <f t="shared" si="205"/>
        <v>497.35</v>
      </c>
      <c r="X2161" s="10">
        <f t="shared" si="206"/>
        <v>-497.35</v>
      </c>
      <c r="Y2161" s="10">
        <f t="shared" si="207"/>
        <v>-1</v>
      </c>
      <c r="Z2161" s="10">
        <v>0</v>
      </c>
      <c r="AA2161" s="10" t="str">
        <f t="shared" si="208"/>
        <v>NA</v>
      </c>
      <c r="AB2161" s="10">
        <f t="shared" si="209"/>
        <v>0</v>
      </c>
      <c r="AC2161" t="str">
        <f t="shared" si="210"/>
        <v>p</v>
      </c>
      <c r="AD2161" t="s">
        <v>7137</v>
      </c>
    </row>
    <row r="2162" spans="1:30" x14ac:dyDescent="0.2">
      <c r="A2162" s="8" t="s">
        <v>819</v>
      </c>
      <c r="B2162" s="8" t="s">
        <v>7162</v>
      </c>
      <c r="C2162" s="8" t="s">
        <v>820</v>
      </c>
      <c r="D2162" s="8" t="s">
        <v>3607</v>
      </c>
      <c r="E2162" s="8" t="s">
        <v>106</v>
      </c>
      <c r="F2162" s="9" t="s">
        <v>31</v>
      </c>
      <c r="G2162" s="8" t="s">
        <v>3496</v>
      </c>
      <c r="H2162" s="8" t="s">
        <v>47</v>
      </c>
      <c r="I2162" s="8" t="s">
        <v>34</v>
      </c>
      <c r="J2162" s="8" t="s">
        <v>1031</v>
      </c>
      <c r="K2162" s="8" t="s">
        <v>36</v>
      </c>
      <c r="L2162" s="8" t="s">
        <v>68</v>
      </c>
      <c r="M2162" s="10">
        <v>10</v>
      </c>
      <c r="N2162" s="10">
        <v>164</v>
      </c>
      <c r="O2162" s="11">
        <v>501.89999940000001</v>
      </c>
      <c r="P2162" s="10">
        <v>3.0603658500000002</v>
      </c>
      <c r="Q2162" s="10">
        <v>6534</v>
      </c>
      <c r="R2162" s="10">
        <v>2.5099479644934202</v>
      </c>
      <c r="S2162" s="10">
        <v>1.9316360575451501</v>
      </c>
      <c r="T2162" s="10">
        <v>0</v>
      </c>
      <c r="U2162" s="10">
        <v>0</v>
      </c>
      <c r="V2162" s="10">
        <v>0</v>
      </c>
      <c r="W2162" s="10">
        <f t="shared" si="205"/>
        <v>501.89999940000001</v>
      </c>
      <c r="X2162" s="10">
        <f t="shared" si="206"/>
        <v>-501.89999940000001</v>
      </c>
      <c r="Y2162" s="10">
        <f t="shared" si="207"/>
        <v>-1</v>
      </c>
      <c r="Z2162" s="10">
        <v>0</v>
      </c>
      <c r="AA2162" s="10" t="str">
        <f t="shared" si="208"/>
        <v>NA</v>
      </c>
      <c r="AB2162" s="10">
        <f t="shared" si="209"/>
        <v>0</v>
      </c>
      <c r="AC2162" t="str">
        <f t="shared" si="210"/>
        <v>p</v>
      </c>
      <c r="AD2162" t="s">
        <v>7137</v>
      </c>
    </row>
    <row r="2163" spans="1:30" x14ac:dyDescent="0.2">
      <c r="A2163" s="8" t="s">
        <v>819</v>
      </c>
      <c r="B2163" s="8" t="s">
        <v>7162</v>
      </c>
      <c r="C2163" s="8" t="s">
        <v>820</v>
      </c>
      <c r="D2163" s="8" t="s">
        <v>3608</v>
      </c>
      <c r="E2163" s="8" t="s">
        <v>110</v>
      </c>
      <c r="F2163" s="9" t="s">
        <v>31</v>
      </c>
      <c r="G2163" s="8" t="s">
        <v>3496</v>
      </c>
      <c r="H2163" s="8" t="s">
        <v>47</v>
      </c>
      <c r="I2163" s="8" t="s">
        <v>34</v>
      </c>
      <c r="J2163" s="8" t="s">
        <v>1031</v>
      </c>
      <c r="K2163" s="8" t="s">
        <v>36</v>
      </c>
      <c r="L2163" s="8" t="s">
        <v>68</v>
      </c>
      <c r="M2163" s="10">
        <v>10</v>
      </c>
      <c r="N2163" s="10">
        <v>261</v>
      </c>
      <c r="O2163" s="11">
        <v>525.987499275</v>
      </c>
      <c r="P2163" s="10">
        <v>2.0152777749999999</v>
      </c>
      <c r="Q2163" s="10">
        <v>2252</v>
      </c>
      <c r="R2163" s="10">
        <v>11.5896980461812</v>
      </c>
      <c r="S2163" s="10">
        <v>1.31607904085258</v>
      </c>
      <c r="T2163" s="10">
        <v>0</v>
      </c>
      <c r="U2163" s="10">
        <v>0</v>
      </c>
      <c r="V2163" s="10">
        <v>0</v>
      </c>
      <c r="W2163" s="10">
        <f t="shared" si="205"/>
        <v>525.987499275</v>
      </c>
      <c r="X2163" s="10">
        <f t="shared" si="206"/>
        <v>-525.987499275</v>
      </c>
      <c r="Y2163" s="10">
        <f t="shared" si="207"/>
        <v>-1</v>
      </c>
      <c r="Z2163" s="10">
        <v>0</v>
      </c>
      <c r="AA2163" s="10" t="str">
        <f t="shared" si="208"/>
        <v>NA</v>
      </c>
      <c r="AB2163" s="10">
        <f t="shared" si="209"/>
        <v>0</v>
      </c>
      <c r="AC2163" t="str">
        <f t="shared" si="210"/>
        <v>f</v>
      </c>
      <c r="AD2163" t="s">
        <v>7138</v>
      </c>
    </row>
    <row r="2164" spans="1:30" x14ac:dyDescent="0.2">
      <c r="A2164" s="8" t="s">
        <v>819</v>
      </c>
      <c r="B2164" s="8" t="s">
        <v>7162</v>
      </c>
      <c r="C2164" s="8" t="s">
        <v>820</v>
      </c>
      <c r="D2164" s="8" t="s">
        <v>3609</v>
      </c>
      <c r="E2164" s="8" t="s">
        <v>3610</v>
      </c>
      <c r="F2164" s="9" t="s">
        <v>31</v>
      </c>
      <c r="G2164" s="8" t="s">
        <v>3496</v>
      </c>
      <c r="H2164" s="8" t="s">
        <v>67</v>
      </c>
      <c r="I2164" s="8" t="s">
        <v>34</v>
      </c>
      <c r="J2164" s="8" t="s">
        <v>3498</v>
      </c>
      <c r="K2164" s="8" t="s">
        <v>36</v>
      </c>
      <c r="L2164" s="8" t="s">
        <v>68</v>
      </c>
      <c r="M2164" s="10">
        <v>10</v>
      </c>
      <c r="N2164" s="10">
        <v>107</v>
      </c>
      <c r="O2164" s="11">
        <v>566.49999883750002</v>
      </c>
      <c r="P2164" s="10">
        <v>5.2943925125</v>
      </c>
      <c r="Q2164" s="10">
        <v>1357</v>
      </c>
      <c r="R2164" s="10">
        <v>7.8850405305821702</v>
      </c>
      <c r="S2164" s="10">
        <v>1.7576787030213701</v>
      </c>
      <c r="T2164" s="10">
        <v>0</v>
      </c>
      <c r="U2164" s="10">
        <v>0</v>
      </c>
      <c r="V2164" s="10">
        <v>0</v>
      </c>
      <c r="W2164" s="10">
        <f t="shared" si="205"/>
        <v>566.49999883750002</v>
      </c>
      <c r="X2164" s="10">
        <f t="shared" si="206"/>
        <v>-566.49999883750002</v>
      </c>
      <c r="Y2164" s="10">
        <f t="shared" si="207"/>
        <v>-1</v>
      </c>
      <c r="Z2164" s="10">
        <v>0</v>
      </c>
      <c r="AA2164" s="10" t="str">
        <f t="shared" si="208"/>
        <v>NA</v>
      </c>
      <c r="AB2164" s="10">
        <f t="shared" si="209"/>
        <v>0</v>
      </c>
      <c r="AC2164" t="str">
        <f t="shared" si="210"/>
        <v>c</v>
      </c>
      <c r="AD2164" t="s">
        <v>7140</v>
      </c>
    </row>
    <row r="2165" spans="1:30" x14ac:dyDescent="0.2">
      <c r="A2165" s="8" t="s">
        <v>819</v>
      </c>
      <c r="B2165" s="8" t="s">
        <v>7162</v>
      </c>
      <c r="C2165" s="8" t="s">
        <v>820</v>
      </c>
      <c r="D2165" s="8" t="s">
        <v>3611</v>
      </c>
      <c r="E2165" s="8" t="s">
        <v>248</v>
      </c>
      <c r="F2165" s="9" t="s">
        <v>31</v>
      </c>
      <c r="G2165" s="8" t="s">
        <v>3496</v>
      </c>
      <c r="H2165" s="8" t="s">
        <v>47</v>
      </c>
      <c r="I2165" s="8" t="s">
        <v>34</v>
      </c>
      <c r="J2165" s="8" t="s">
        <v>1031</v>
      </c>
      <c r="K2165" s="8" t="s">
        <v>36</v>
      </c>
      <c r="L2165" s="8" t="s">
        <v>68</v>
      </c>
      <c r="M2165" s="10">
        <v>10</v>
      </c>
      <c r="N2165" s="10">
        <v>176</v>
      </c>
      <c r="O2165" s="11">
        <v>723.18749800000012</v>
      </c>
      <c r="P2165" s="10">
        <v>4.1090198750000004</v>
      </c>
      <c r="Q2165" s="10">
        <v>4204</v>
      </c>
      <c r="R2165" s="10">
        <v>4.1864890580399603</v>
      </c>
      <c r="S2165" s="10">
        <v>2.2201236917221698</v>
      </c>
      <c r="T2165" s="10">
        <v>0</v>
      </c>
      <c r="U2165" s="10">
        <v>0</v>
      </c>
      <c r="V2165" s="10">
        <v>0</v>
      </c>
      <c r="W2165" s="10">
        <f t="shared" si="205"/>
        <v>723.18749800000012</v>
      </c>
      <c r="X2165" s="10">
        <f t="shared" si="206"/>
        <v>-723.18749800000012</v>
      </c>
      <c r="Y2165" s="10">
        <f t="shared" si="207"/>
        <v>-1</v>
      </c>
      <c r="Z2165" s="10">
        <v>0</v>
      </c>
      <c r="AA2165" s="10" t="str">
        <f t="shared" si="208"/>
        <v>NA</v>
      </c>
      <c r="AB2165" s="10">
        <f t="shared" si="209"/>
        <v>0</v>
      </c>
      <c r="AC2165" t="str">
        <f t="shared" si="210"/>
        <v>t</v>
      </c>
      <c r="AD2165" t="s">
        <v>7135</v>
      </c>
    </row>
    <row r="2166" spans="1:30" x14ac:dyDescent="0.2">
      <c r="A2166" s="8" t="s">
        <v>819</v>
      </c>
      <c r="B2166" s="8" t="s">
        <v>7162</v>
      </c>
      <c r="C2166" s="8" t="s">
        <v>820</v>
      </c>
      <c r="D2166" s="8" t="s">
        <v>3612</v>
      </c>
      <c r="E2166" s="8" t="s">
        <v>254</v>
      </c>
      <c r="F2166" s="9" t="s">
        <v>31</v>
      </c>
      <c r="G2166" s="8" t="s">
        <v>3496</v>
      </c>
      <c r="H2166" s="8" t="s">
        <v>47</v>
      </c>
      <c r="I2166" s="8" t="s">
        <v>34</v>
      </c>
      <c r="J2166" s="8" t="s">
        <v>1031</v>
      </c>
      <c r="K2166" s="8" t="s">
        <v>36</v>
      </c>
      <c r="L2166" s="8" t="s">
        <v>68</v>
      </c>
      <c r="M2166" s="10">
        <v>10</v>
      </c>
      <c r="N2166" s="10">
        <v>256</v>
      </c>
      <c r="O2166" s="11">
        <v>788.25</v>
      </c>
      <c r="P2166" s="10">
        <v>3.0791015625</v>
      </c>
      <c r="Q2166" s="10">
        <v>2470</v>
      </c>
      <c r="R2166" s="10">
        <v>10.364372469635599</v>
      </c>
      <c r="S2166" s="10">
        <v>1.8967368421052599</v>
      </c>
      <c r="T2166" s="10">
        <v>0</v>
      </c>
      <c r="U2166" s="10">
        <v>0</v>
      </c>
      <c r="V2166" s="10">
        <v>0</v>
      </c>
      <c r="W2166" s="10">
        <f t="shared" si="205"/>
        <v>788.25</v>
      </c>
      <c r="X2166" s="10">
        <f t="shared" si="206"/>
        <v>-788.25</v>
      </c>
      <c r="Y2166" s="10">
        <f t="shared" si="207"/>
        <v>-1</v>
      </c>
      <c r="Z2166" s="10">
        <v>0</v>
      </c>
      <c r="AA2166" s="10" t="str">
        <f t="shared" si="208"/>
        <v>NA</v>
      </c>
      <c r="AB2166" s="10">
        <f t="shared" si="209"/>
        <v>0</v>
      </c>
      <c r="AC2166" t="str">
        <f t="shared" si="210"/>
        <v>t</v>
      </c>
      <c r="AD2166" t="s">
        <v>7135</v>
      </c>
    </row>
    <row r="2167" spans="1:30" x14ac:dyDescent="0.2">
      <c r="A2167" s="8" t="s">
        <v>819</v>
      </c>
      <c r="B2167" s="8" t="s">
        <v>7162</v>
      </c>
      <c r="C2167" s="8" t="s">
        <v>820</v>
      </c>
      <c r="D2167" s="8" t="s">
        <v>3613</v>
      </c>
      <c r="E2167" s="8" t="s">
        <v>56</v>
      </c>
      <c r="F2167" s="9" t="s">
        <v>31</v>
      </c>
      <c r="G2167" s="8" t="s">
        <v>3496</v>
      </c>
      <c r="H2167" s="8" t="s">
        <v>47</v>
      </c>
      <c r="I2167" s="8" t="s">
        <v>34</v>
      </c>
      <c r="J2167" s="8" t="s">
        <v>1031</v>
      </c>
      <c r="K2167" s="8" t="s">
        <v>36</v>
      </c>
      <c r="L2167" s="8" t="s">
        <v>68</v>
      </c>
      <c r="M2167" s="10">
        <v>10</v>
      </c>
      <c r="N2167" s="10">
        <v>347</v>
      </c>
      <c r="O2167" s="11">
        <v>1092.012496025</v>
      </c>
      <c r="P2167" s="10">
        <v>3.1470100750000003</v>
      </c>
      <c r="Q2167" s="10">
        <v>3816</v>
      </c>
      <c r="R2167" s="10">
        <v>9.0932914046121596</v>
      </c>
      <c r="S2167" s="10">
        <v>1.4629481132075499</v>
      </c>
      <c r="T2167" s="10">
        <v>0</v>
      </c>
      <c r="U2167" s="10">
        <v>0</v>
      </c>
      <c r="V2167" s="10">
        <v>0</v>
      </c>
      <c r="W2167" s="10">
        <f t="shared" si="205"/>
        <v>1092.012496025</v>
      </c>
      <c r="X2167" s="10">
        <f t="shared" si="206"/>
        <v>-1092.012496025</v>
      </c>
      <c r="Y2167" s="10">
        <f t="shared" si="207"/>
        <v>-1</v>
      </c>
      <c r="Z2167" s="10">
        <v>0</v>
      </c>
      <c r="AA2167" s="10" t="str">
        <f t="shared" si="208"/>
        <v>NA</v>
      </c>
      <c r="AB2167" s="10">
        <f t="shared" si="209"/>
        <v>0</v>
      </c>
      <c r="AC2167" t="str">
        <f t="shared" si="210"/>
        <v>p</v>
      </c>
      <c r="AD2167" t="s">
        <v>7137</v>
      </c>
    </row>
    <row r="2168" spans="1:30" x14ac:dyDescent="0.2">
      <c r="A2168" s="8" t="s">
        <v>819</v>
      </c>
      <c r="B2168" s="8" t="s">
        <v>7162</v>
      </c>
      <c r="C2168" s="8" t="s">
        <v>820</v>
      </c>
      <c r="D2168" s="8" t="s">
        <v>3614</v>
      </c>
      <c r="E2168" s="8" t="s">
        <v>259</v>
      </c>
      <c r="F2168" s="9" t="s">
        <v>31</v>
      </c>
      <c r="G2168" s="8" t="s">
        <v>3496</v>
      </c>
      <c r="H2168" s="8" t="s">
        <v>67</v>
      </c>
      <c r="I2168" s="8" t="s">
        <v>34</v>
      </c>
      <c r="J2168" s="8" t="s">
        <v>3498</v>
      </c>
      <c r="K2168" s="8" t="s">
        <v>36</v>
      </c>
      <c r="L2168" s="8" t="s">
        <v>68</v>
      </c>
      <c r="M2168" s="10">
        <v>10</v>
      </c>
      <c r="N2168" s="10">
        <v>289</v>
      </c>
      <c r="O2168" s="11">
        <v>1234.5624969500002</v>
      </c>
      <c r="P2168" s="10">
        <v>4.2718425500000006</v>
      </c>
      <c r="Q2168" s="10">
        <v>7101</v>
      </c>
      <c r="R2168" s="10">
        <v>4.06984931699761</v>
      </c>
      <c r="S2168" s="10">
        <v>2.06049288832559</v>
      </c>
      <c r="T2168" s="10">
        <v>0</v>
      </c>
      <c r="U2168" s="10">
        <v>0</v>
      </c>
      <c r="V2168" s="10">
        <v>0</v>
      </c>
      <c r="W2168" s="10">
        <f t="shared" si="205"/>
        <v>1234.5624969500002</v>
      </c>
      <c r="X2168" s="10">
        <f t="shared" si="206"/>
        <v>-1234.5624969500002</v>
      </c>
      <c r="Y2168" s="10">
        <f t="shared" si="207"/>
        <v>-1</v>
      </c>
      <c r="Z2168" s="10">
        <v>0</v>
      </c>
      <c r="AA2168" s="10" t="str">
        <f t="shared" si="208"/>
        <v>NA</v>
      </c>
      <c r="AB2168" s="10">
        <f t="shared" si="209"/>
        <v>0</v>
      </c>
      <c r="AC2168" t="str">
        <f t="shared" si="210"/>
        <v>t</v>
      </c>
      <c r="AD2168" t="s">
        <v>7135</v>
      </c>
    </row>
    <row r="2169" spans="1:30" x14ac:dyDescent="0.2">
      <c r="A2169" s="8" t="s">
        <v>819</v>
      </c>
      <c r="B2169" s="8" t="s">
        <v>7162</v>
      </c>
      <c r="C2169" s="8" t="s">
        <v>820</v>
      </c>
      <c r="D2169" s="8" t="s">
        <v>3615</v>
      </c>
      <c r="E2169" s="8" t="s">
        <v>142</v>
      </c>
      <c r="F2169" s="9" t="s">
        <v>31</v>
      </c>
      <c r="G2169" s="8" t="s">
        <v>3496</v>
      </c>
      <c r="H2169" s="8" t="s">
        <v>132</v>
      </c>
      <c r="I2169" s="8" t="s">
        <v>34</v>
      </c>
      <c r="J2169" s="8" t="s">
        <v>830</v>
      </c>
      <c r="K2169" s="8" t="s">
        <v>36</v>
      </c>
      <c r="L2169" s="8" t="s">
        <v>824</v>
      </c>
      <c r="M2169" s="10">
        <v>15</v>
      </c>
      <c r="N2169" s="10">
        <v>2</v>
      </c>
      <c r="O2169" s="11">
        <v>4.0875000000000004</v>
      </c>
      <c r="P2169" s="10">
        <v>2.0437500000000002</v>
      </c>
      <c r="Q2169" s="10">
        <v>2</v>
      </c>
      <c r="R2169" s="10">
        <v>100</v>
      </c>
      <c r="S2169" s="10">
        <v>1</v>
      </c>
      <c r="T2169" s="10">
        <v>0</v>
      </c>
      <c r="U2169" s="10">
        <v>0</v>
      </c>
      <c r="V2169" s="10">
        <v>0</v>
      </c>
      <c r="W2169" s="10">
        <f t="shared" si="205"/>
        <v>4.0875000000000004</v>
      </c>
      <c r="X2169" s="10">
        <f t="shared" si="206"/>
        <v>-4.0875000000000004</v>
      </c>
      <c r="Y2169" s="10">
        <f t="shared" si="207"/>
        <v>-1</v>
      </c>
      <c r="Z2169" s="10">
        <v>0</v>
      </c>
      <c r="AA2169" s="10" t="str">
        <f t="shared" si="208"/>
        <v>NA</v>
      </c>
      <c r="AB2169" s="10">
        <f t="shared" si="209"/>
        <v>0</v>
      </c>
      <c r="AC2169" t="str">
        <f t="shared" si="210"/>
        <v>a</v>
      </c>
      <c r="AD2169" t="s">
        <v>7134</v>
      </c>
    </row>
    <row r="2170" spans="1:30" x14ac:dyDescent="0.2">
      <c r="A2170" s="8" t="s">
        <v>819</v>
      </c>
      <c r="B2170" s="8" t="s">
        <v>7162</v>
      </c>
      <c r="C2170" s="8" t="s">
        <v>820</v>
      </c>
      <c r="D2170" s="8" t="s">
        <v>3616</v>
      </c>
      <c r="E2170" s="8" t="s">
        <v>3617</v>
      </c>
      <c r="F2170" s="9" t="s">
        <v>31</v>
      </c>
      <c r="G2170" s="8" t="s">
        <v>3496</v>
      </c>
      <c r="H2170" s="8" t="s">
        <v>132</v>
      </c>
      <c r="I2170" s="8" t="s">
        <v>34</v>
      </c>
      <c r="J2170" s="8" t="s">
        <v>830</v>
      </c>
      <c r="K2170" s="8" t="s">
        <v>36</v>
      </c>
      <c r="L2170" s="8" t="s">
        <v>824</v>
      </c>
      <c r="M2170" s="10">
        <v>15</v>
      </c>
      <c r="N2170" s="10">
        <v>2</v>
      </c>
      <c r="O2170" s="11">
        <v>4.6375000000000002</v>
      </c>
      <c r="P2170" s="10">
        <v>2.3187500000000001</v>
      </c>
      <c r="Q2170" s="10">
        <v>4</v>
      </c>
      <c r="R2170" s="10">
        <v>50</v>
      </c>
      <c r="S2170" s="10">
        <v>1</v>
      </c>
      <c r="T2170" s="10">
        <v>0</v>
      </c>
      <c r="U2170" s="10">
        <v>0</v>
      </c>
      <c r="V2170" s="10">
        <v>0</v>
      </c>
      <c r="W2170" s="10">
        <f t="shared" si="205"/>
        <v>4.6375000000000002</v>
      </c>
      <c r="X2170" s="10">
        <f t="shared" si="206"/>
        <v>-4.6375000000000002</v>
      </c>
      <c r="Y2170" s="10">
        <f t="shared" si="207"/>
        <v>-1</v>
      </c>
      <c r="Z2170" s="10">
        <v>0</v>
      </c>
      <c r="AA2170" s="10" t="str">
        <f t="shared" si="208"/>
        <v>NA</v>
      </c>
      <c r="AB2170" s="10">
        <f t="shared" si="209"/>
        <v>0</v>
      </c>
      <c r="AC2170" t="str">
        <f t="shared" si="210"/>
        <v>a</v>
      </c>
      <c r="AD2170" t="s">
        <v>7134</v>
      </c>
    </row>
    <row r="2171" spans="1:30" x14ac:dyDescent="0.2">
      <c r="A2171" s="8" t="s">
        <v>819</v>
      </c>
      <c r="B2171" s="8" t="s">
        <v>7162</v>
      </c>
      <c r="C2171" s="8" t="s">
        <v>820</v>
      </c>
      <c r="D2171" s="8" t="s">
        <v>3618</v>
      </c>
      <c r="E2171" s="8" t="s">
        <v>3619</v>
      </c>
      <c r="F2171" s="9" t="s">
        <v>31</v>
      </c>
      <c r="G2171" s="8" t="s">
        <v>3496</v>
      </c>
      <c r="H2171" s="8" t="s">
        <v>132</v>
      </c>
      <c r="I2171" s="8" t="s">
        <v>34</v>
      </c>
      <c r="J2171" s="8" t="s">
        <v>830</v>
      </c>
      <c r="K2171" s="8" t="s">
        <v>36</v>
      </c>
      <c r="L2171" s="8" t="s">
        <v>824</v>
      </c>
      <c r="M2171" s="10">
        <v>15</v>
      </c>
      <c r="N2171" s="10">
        <v>3</v>
      </c>
      <c r="O2171" s="11">
        <v>6.7249999875000004</v>
      </c>
      <c r="P2171" s="10">
        <v>2.2416666625000001</v>
      </c>
      <c r="Q2171" s="10">
        <v>11</v>
      </c>
      <c r="R2171" s="10">
        <v>27.272727272727298</v>
      </c>
      <c r="S2171" s="10">
        <v>1.1818181818181801</v>
      </c>
      <c r="T2171" s="10">
        <v>0</v>
      </c>
      <c r="U2171" s="10">
        <v>0</v>
      </c>
      <c r="V2171" s="10">
        <v>0</v>
      </c>
      <c r="W2171" s="10">
        <f t="shared" si="205"/>
        <v>6.7249999875000004</v>
      </c>
      <c r="X2171" s="10">
        <f t="shared" si="206"/>
        <v>-6.7249999875000004</v>
      </c>
      <c r="Y2171" s="10">
        <f t="shared" si="207"/>
        <v>-1</v>
      </c>
      <c r="Z2171" s="10">
        <v>0</v>
      </c>
      <c r="AA2171" s="10" t="str">
        <f t="shared" si="208"/>
        <v>NA</v>
      </c>
      <c r="AB2171" s="10">
        <f t="shared" si="209"/>
        <v>0</v>
      </c>
      <c r="AC2171" t="str">
        <f t="shared" si="210"/>
        <v>a</v>
      </c>
      <c r="AD2171" t="s">
        <v>7134</v>
      </c>
    </row>
    <row r="2172" spans="1:30" x14ac:dyDescent="0.2">
      <c r="A2172" s="8" t="s">
        <v>819</v>
      </c>
      <c r="B2172" s="8" t="s">
        <v>7162</v>
      </c>
      <c r="C2172" s="8" t="s">
        <v>820</v>
      </c>
      <c r="D2172" s="8" t="s">
        <v>3620</v>
      </c>
      <c r="E2172" s="8" t="s">
        <v>3621</v>
      </c>
      <c r="F2172" s="9" t="s">
        <v>31</v>
      </c>
      <c r="G2172" s="8" t="s">
        <v>3496</v>
      </c>
      <c r="H2172" s="8" t="s">
        <v>132</v>
      </c>
      <c r="I2172" s="8" t="s">
        <v>34</v>
      </c>
      <c r="J2172" s="8" t="s">
        <v>830</v>
      </c>
      <c r="K2172" s="8" t="s">
        <v>36</v>
      </c>
      <c r="L2172" s="8" t="s">
        <v>824</v>
      </c>
      <c r="M2172" s="10">
        <v>15</v>
      </c>
      <c r="N2172" s="10">
        <v>8</v>
      </c>
      <c r="O2172" s="11">
        <v>12.8</v>
      </c>
      <c r="P2172" s="10">
        <v>1.6</v>
      </c>
      <c r="Q2172" s="10">
        <v>42</v>
      </c>
      <c r="R2172" s="10">
        <v>19.047619047619001</v>
      </c>
      <c r="S2172" s="10">
        <v>1</v>
      </c>
      <c r="T2172" s="10">
        <v>0</v>
      </c>
      <c r="U2172" s="10">
        <v>0</v>
      </c>
      <c r="V2172" s="10">
        <v>0</v>
      </c>
      <c r="W2172" s="10">
        <f t="shared" si="205"/>
        <v>12.8</v>
      </c>
      <c r="X2172" s="10">
        <f t="shared" si="206"/>
        <v>-12.8</v>
      </c>
      <c r="Y2172" s="10">
        <f t="shared" si="207"/>
        <v>-1</v>
      </c>
      <c r="Z2172" s="10">
        <v>0</v>
      </c>
      <c r="AA2172" s="10" t="str">
        <f t="shared" si="208"/>
        <v>NA</v>
      </c>
      <c r="AB2172" s="10">
        <f t="shared" si="209"/>
        <v>0</v>
      </c>
      <c r="AC2172" t="str">
        <f t="shared" si="210"/>
        <v>a</v>
      </c>
      <c r="AD2172" t="s">
        <v>7134</v>
      </c>
    </row>
    <row r="2173" spans="1:30" x14ac:dyDescent="0.2">
      <c r="A2173" s="8" t="s">
        <v>819</v>
      </c>
      <c r="B2173" s="8" t="s">
        <v>7162</v>
      </c>
      <c r="C2173" s="8" t="s">
        <v>820</v>
      </c>
      <c r="D2173" s="8" t="s">
        <v>3622</v>
      </c>
      <c r="E2173" s="8" t="s">
        <v>152</v>
      </c>
      <c r="F2173" s="9" t="s">
        <v>31</v>
      </c>
      <c r="G2173" s="8" t="s">
        <v>3496</v>
      </c>
      <c r="H2173" s="8" t="s">
        <v>132</v>
      </c>
      <c r="I2173" s="8" t="s">
        <v>34</v>
      </c>
      <c r="J2173" s="8" t="s">
        <v>830</v>
      </c>
      <c r="K2173" s="8" t="s">
        <v>36</v>
      </c>
      <c r="L2173" s="8" t="s">
        <v>824</v>
      </c>
      <c r="M2173" s="10">
        <v>15</v>
      </c>
      <c r="N2173" s="10">
        <v>7</v>
      </c>
      <c r="O2173" s="11">
        <v>14.0875</v>
      </c>
      <c r="P2173" s="10">
        <v>2.0125000000000002</v>
      </c>
      <c r="Q2173" s="10">
        <v>28</v>
      </c>
      <c r="R2173" s="10">
        <v>25</v>
      </c>
      <c r="S2173" s="10">
        <v>1</v>
      </c>
      <c r="T2173" s="10">
        <v>0</v>
      </c>
      <c r="U2173" s="10">
        <v>0</v>
      </c>
      <c r="V2173" s="10">
        <v>0</v>
      </c>
      <c r="W2173" s="10">
        <f t="shared" si="205"/>
        <v>14.0875</v>
      </c>
      <c r="X2173" s="10">
        <f t="shared" si="206"/>
        <v>-14.0875</v>
      </c>
      <c r="Y2173" s="10">
        <f t="shared" si="207"/>
        <v>-1</v>
      </c>
      <c r="Z2173" s="10">
        <v>0</v>
      </c>
      <c r="AA2173" s="10" t="str">
        <f t="shared" si="208"/>
        <v>NA</v>
      </c>
      <c r="AB2173" s="10">
        <f t="shared" si="209"/>
        <v>0</v>
      </c>
      <c r="AC2173" t="str">
        <f t="shared" si="210"/>
        <v>a</v>
      </c>
      <c r="AD2173" t="s">
        <v>7134</v>
      </c>
    </row>
    <row r="2174" spans="1:30" x14ac:dyDescent="0.2">
      <c r="A2174" s="8" t="s">
        <v>819</v>
      </c>
      <c r="B2174" s="8" t="s">
        <v>7162</v>
      </c>
      <c r="C2174" s="8" t="s">
        <v>820</v>
      </c>
      <c r="D2174" s="8" t="s">
        <v>3623</v>
      </c>
      <c r="E2174" s="8" t="s">
        <v>158</v>
      </c>
      <c r="F2174" s="9" t="s">
        <v>31</v>
      </c>
      <c r="G2174" s="8" t="s">
        <v>3496</v>
      </c>
      <c r="H2174" s="8" t="s">
        <v>132</v>
      </c>
      <c r="I2174" s="8" t="s">
        <v>34</v>
      </c>
      <c r="J2174" s="8" t="s">
        <v>830</v>
      </c>
      <c r="K2174" s="8" t="s">
        <v>36</v>
      </c>
      <c r="L2174" s="8" t="s">
        <v>824</v>
      </c>
      <c r="M2174" s="10">
        <v>15</v>
      </c>
      <c r="N2174" s="10">
        <v>8</v>
      </c>
      <c r="O2174" s="11">
        <v>17.487500000000001</v>
      </c>
      <c r="P2174" s="10">
        <v>2.1859375000000001</v>
      </c>
      <c r="Q2174" s="10">
        <v>20</v>
      </c>
      <c r="R2174" s="10">
        <v>40</v>
      </c>
      <c r="S2174" s="10">
        <v>1.2</v>
      </c>
      <c r="T2174" s="10">
        <v>0</v>
      </c>
      <c r="U2174" s="10">
        <v>0</v>
      </c>
      <c r="V2174" s="10">
        <v>0</v>
      </c>
      <c r="W2174" s="10">
        <f t="shared" si="205"/>
        <v>17.487500000000001</v>
      </c>
      <c r="X2174" s="10">
        <f t="shared" si="206"/>
        <v>-17.487500000000001</v>
      </c>
      <c r="Y2174" s="10">
        <f t="shared" si="207"/>
        <v>-1</v>
      </c>
      <c r="Z2174" s="10">
        <v>0</v>
      </c>
      <c r="AA2174" s="10" t="str">
        <f t="shared" si="208"/>
        <v>NA</v>
      </c>
      <c r="AB2174" s="10">
        <f t="shared" si="209"/>
        <v>0</v>
      </c>
      <c r="AC2174" t="str">
        <f t="shared" si="210"/>
        <v>a</v>
      </c>
      <c r="AD2174" t="s">
        <v>7134</v>
      </c>
    </row>
    <row r="2175" spans="1:30" x14ac:dyDescent="0.2">
      <c r="A2175" s="8" t="s">
        <v>819</v>
      </c>
      <c r="B2175" s="8" t="s">
        <v>7162</v>
      </c>
      <c r="C2175" s="8" t="s">
        <v>820</v>
      </c>
      <c r="D2175" s="8" t="s">
        <v>3624</v>
      </c>
      <c r="E2175" s="8" t="s">
        <v>131</v>
      </c>
      <c r="F2175" s="9" t="s">
        <v>31</v>
      </c>
      <c r="G2175" s="8" t="s">
        <v>3496</v>
      </c>
      <c r="H2175" s="8" t="s">
        <v>132</v>
      </c>
      <c r="I2175" s="8" t="s">
        <v>34</v>
      </c>
      <c r="J2175" s="8" t="s">
        <v>830</v>
      </c>
      <c r="K2175" s="8" t="s">
        <v>36</v>
      </c>
      <c r="L2175" s="8" t="s">
        <v>824</v>
      </c>
      <c r="M2175" s="10">
        <v>15</v>
      </c>
      <c r="N2175" s="10">
        <v>16</v>
      </c>
      <c r="O2175" s="11">
        <v>18.425000000000001</v>
      </c>
      <c r="P2175" s="10">
        <v>1.1515625</v>
      </c>
      <c r="Q2175" s="10">
        <v>85</v>
      </c>
      <c r="R2175" s="10">
        <v>18.823529411764699</v>
      </c>
      <c r="S2175" s="10">
        <v>1.1176470588235301</v>
      </c>
      <c r="T2175" s="10">
        <v>0</v>
      </c>
      <c r="U2175" s="10">
        <v>0</v>
      </c>
      <c r="V2175" s="10">
        <v>0</v>
      </c>
      <c r="W2175" s="10">
        <f t="shared" si="205"/>
        <v>18.425000000000001</v>
      </c>
      <c r="X2175" s="10">
        <f t="shared" si="206"/>
        <v>-18.425000000000001</v>
      </c>
      <c r="Y2175" s="10">
        <f t="shared" si="207"/>
        <v>-1</v>
      </c>
      <c r="Z2175" s="10">
        <v>0</v>
      </c>
      <c r="AA2175" s="10" t="str">
        <f t="shared" si="208"/>
        <v>NA</v>
      </c>
      <c r="AB2175" s="10">
        <f t="shared" si="209"/>
        <v>0</v>
      </c>
      <c r="AC2175" t="str">
        <f t="shared" si="210"/>
        <v>a</v>
      </c>
      <c r="AD2175" t="s">
        <v>7134</v>
      </c>
    </row>
    <row r="2176" spans="1:30" x14ac:dyDescent="0.2">
      <c r="A2176" s="8" t="s">
        <v>819</v>
      </c>
      <c r="B2176" s="8" t="s">
        <v>7162</v>
      </c>
      <c r="C2176" s="8" t="s">
        <v>820</v>
      </c>
      <c r="D2176" s="8" t="s">
        <v>3625</v>
      </c>
      <c r="E2176" s="8" t="s">
        <v>136</v>
      </c>
      <c r="F2176" s="9" t="s">
        <v>31</v>
      </c>
      <c r="G2176" s="8" t="s">
        <v>3496</v>
      </c>
      <c r="H2176" s="8" t="s">
        <v>132</v>
      </c>
      <c r="I2176" s="8" t="s">
        <v>34</v>
      </c>
      <c r="J2176" s="8" t="s">
        <v>830</v>
      </c>
      <c r="K2176" s="8" t="s">
        <v>36</v>
      </c>
      <c r="L2176" s="8" t="s">
        <v>824</v>
      </c>
      <c r="M2176" s="10">
        <v>15</v>
      </c>
      <c r="N2176" s="10">
        <v>8</v>
      </c>
      <c r="O2176" s="11">
        <v>20.625</v>
      </c>
      <c r="P2176" s="10">
        <v>2.578125</v>
      </c>
      <c r="Q2176" s="10">
        <v>36</v>
      </c>
      <c r="R2176" s="10">
        <v>22.2222222222222</v>
      </c>
      <c r="S2176" s="10">
        <v>1</v>
      </c>
      <c r="T2176" s="10">
        <v>0</v>
      </c>
      <c r="U2176" s="10">
        <v>0</v>
      </c>
      <c r="V2176" s="10">
        <v>0</v>
      </c>
      <c r="W2176" s="10">
        <f t="shared" si="205"/>
        <v>20.625</v>
      </c>
      <c r="X2176" s="10">
        <f t="shared" si="206"/>
        <v>-20.625</v>
      </c>
      <c r="Y2176" s="10">
        <f t="shared" si="207"/>
        <v>-1</v>
      </c>
      <c r="Z2176" s="10">
        <v>0</v>
      </c>
      <c r="AA2176" s="10" t="str">
        <f t="shared" si="208"/>
        <v>NA</v>
      </c>
      <c r="AB2176" s="10">
        <f t="shared" si="209"/>
        <v>0</v>
      </c>
      <c r="AC2176" t="str">
        <f t="shared" si="210"/>
        <v>a</v>
      </c>
      <c r="AD2176" t="s">
        <v>7134</v>
      </c>
    </row>
    <row r="2177" spans="1:30" x14ac:dyDescent="0.2">
      <c r="A2177" s="8" t="s">
        <v>819</v>
      </c>
      <c r="B2177" s="8" t="s">
        <v>7162</v>
      </c>
      <c r="C2177" s="8" t="s">
        <v>820</v>
      </c>
      <c r="D2177" s="8" t="s">
        <v>3626</v>
      </c>
      <c r="E2177" s="8" t="s">
        <v>3627</v>
      </c>
      <c r="F2177" s="9" t="s">
        <v>31</v>
      </c>
      <c r="G2177" s="8" t="s">
        <v>3496</v>
      </c>
      <c r="H2177" s="8" t="s">
        <v>132</v>
      </c>
      <c r="I2177" s="8" t="s">
        <v>34</v>
      </c>
      <c r="J2177" s="8" t="s">
        <v>830</v>
      </c>
      <c r="K2177" s="8" t="s">
        <v>36</v>
      </c>
      <c r="L2177" s="8" t="s">
        <v>824</v>
      </c>
      <c r="M2177" s="10">
        <v>15</v>
      </c>
      <c r="N2177" s="10">
        <v>19</v>
      </c>
      <c r="O2177" s="11">
        <v>22.212499812500003</v>
      </c>
      <c r="P2177" s="10">
        <v>1.1690789375000001</v>
      </c>
      <c r="Q2177" s="10">
        <v>101</v>
      </c>
      <c r="R2177" s="10">
        <v>18.8118811881188</v>
      </c>
      <c r="S2177" s="10">
        <v>1.04841584158416</v>
      </c>
      <c r="T2177" s="10">
        <v>0</v>
      </c>
      <c r="U2177" s="10">
        <v>0</v>
      </c>
      <c r="V2177" s="10">
        <v>0</v>
      </c>
      <c r="W2177" s="10">
        <f t="shared" si="205"/>
        <v>22.212499812500003</v>
      </c>
      <c r="X2177" s="10">
        <f t="shared" si="206"/>
        <v>-22.212499812500003</v>
      </c>
      <c r="Y2177" s="10">
        <f t="shared" si="207"/>
        <v>-1</v>
      </c>
      <c r="Z2177" s="10">
        <v>0</v>
      </c>
      <c r="AA2177" s="10" t="str">
        <f t="shared" si="208"/>
        <v>NA</v>
      </c>
      <c r="AB2177" s="10">
        <f t="shared" si="209"/>
        <v>0</v>
      </c>
      <c r="AC2177" t="str">
        <f t="shared" si="210"/>
        <v>a</v>
      </c>
      <c r="AD2177" t="s">
        <v>7134</v>
      </c>
    </row>
    <row r="2178" spans="1:30" x14ac:dyDescent="0.2">
      <c r="A2178" s="8" t="s">
        <v>819</v>
      </c>
      <c r="B2178" s="8" t="s">
        <v>7162</v>
      </c>
      <c r="C2178" s="8" t="s">
        <v>820</v>
      </c>
      <c r="D2178" s="8" t="s">
        <v>3628</v>
      </c>
      <c r="E2178" s="8" t="s">
        <v>3629</v>
      </c>
      <c r="F2178" s="9" t="s">
        <v>31</v>
      </c>
      <c r="G2178" s="8" t="s">
        <v>3496</v>
      </c>
      <c r="H2178" s="8" t="s">
        <v>3630</v>
      </c>
      <c r="I2178" s="8" t="s">
        <v>34</v>
      </c>
      <c r="J2178" s="8" t="s">
        <v>3498</v>
      </c>
      <c r="K2178" s="8" t="s">
        <v>36</v>
      </c>
      <c r="L2178" s="8" t="s">
        <v>37</v>
      </c>
      <c r="M2178" s="10">
        <v>15</v>
      </c>
      <c r="N2178" s="10">
        <v>19</v>
      </c>
      <c r="O2178" s="11">
        <v>47.699999937499996</v>
      </c>
      <c r="P2178" s="10">
        <v>2.5105263124999997</v>
      </c>
      <c r="Q2178" s="10">
        <v>146</v>
      </c>
      <c r="R2178" s="10">
        <v>13.013698630137</v>
      </c>
      <c r="S2178" s="10">
        <v>1.03390410958904</v>
      </c>
      <c r="T2178" s="10">
        <v>0</v>
      </c>
      <c r="U2178" s="10">
        <v>0</v>
      </c>
      <c r="V2178" s="10">
        <v>0</v>
      </c>
      <c r="W2178" s="10">
        <f t="shared" ref="W2178:W2241" si="211">O2178</f>
        <v>47.699999937499996</v>
      </c>
      <c r="X2178" s="10">
        <f t="shared" ref="X2178:X2241" si="212">V2178-W2178</f>
        <v>-47.699999937499996</v>
      </c>
      <c r="Y2178" s="10">
        <f t="shared" ref="Y2178:Y2241" si="213">IF(W2178=0,0,(V2178-W2178)/W2178)</f>
        <v>-1</v>
      </c>
      <c r="Z2178" s="10">
        <v>0</v>
      </c>
      <c r="AA2178" s="10" t="str">
        <f t="shared" ref="AA2178:AA2241" si="214">IF(Z2178=0,"NA",V2178/Z2178)</f>
        <v>NA</v>
      </c>
      <c r="AB2178" s="10">
        <f t="shared" ref="AB2178:AB2241" si="215">(R2178/100*T2178/100)</f>
        <v>0</v>
      </c>
      <c r="AC2178" t="str">
        <f t="shared" si="210"/>
        <v>a</v>
      </c>
      <c r="AD2178" t="s">
        <v>7134</v>
      </c>
    </row>
    <row r="2179" spans="1:30" x14ac:dyDescent="0.2">
      <c r="A2179" s="8" t="s">
        <v>819</v>
      </c>
      <c r="B2179" s="8" t="s">
        <v>7162</v>
      </c>
      <c r="C2179" s="8" t="s">
        <v>820</v>
      </c>
      <c r="D2179" s="8" t="s">
        <v>3631</v>
      </c>
      <c r="E2179" s="8" t="s">
        <v>3249</v>
      </c>
      <c r="F2179" s="9" t="s">
        <v>31</v>
      </c>
      <c r="G2179" s="8" t="s">
        <v>3632</v>
      </c>
      <c r="H2179" s="8" t="s">
        <v>3633</v>
      </c>
      <c r="I2179" s="8" t="s">
        <v>34</v>
      </c>
      <c r="J2179" s="8" t="s">
        <v>1031</v>
      </c>
      <c r="K2179" s="8" t="s">
        <v>36</v>
      </c>
      <c r="L2179" s="8" t="s">
        <v>37</v>
      </c>
      <c r="M2179" s="10">
        <v>0</v>
      </c>
      <c r="N2179" s="10">
        <v>131</v>
      </c>
      <c r="O2179" s="11">
        <v>176.81249961250001</v>
      </c>
      <c r="P2179" s="10">
        <v>1.3497137375000001</v>
      </c>
      <c r="Q2179" s="10">
        <v>3441</v>
      </c>
      <c r="R2179" s="10">
        <v>3.8070328392908999</v>
      </c>
      <c r="S2179" s="10">
        <v>4.8872885789014804</v>
      </c>
      <c r="T2179" s="10">
        <v>3.0534351145038201</v>
      </c>
      <c r="U2179" s="10">
        <f t="shared" ref="U2179:U2192" si="216">O2179/Z2179</f>
        <v>44.203124903125001</v>
      </c>
      <c r="V2179" s="10">
        <v>2956.3</v>
      </c>
      <c r="W2179" s="10">
        <f t="shared" si="211"/>
        <v>176.81249961250001</v>
      </c>
      <c r="X2179" s="10">
        <f t="shared" si="212"/>
        <v>2779.4875003875004</v>
      </c>
      <c r="Y2179" s="10">
        <f t="shared" si="213"/>
        <v>15.719971758099621</v>
      </c>
      <c r="Z2179" s="10">
        <v>4</v>
      </c>
      <c r="AA2179" s="10">
        <f t="shared" si="214"/>
        <v>739.07500000000005</v>
      </c>
      <c r="AB2179" s="10">
        <f t="shared" si="215"/>
        <v>1.1624527753560012E-3</v>
      </c>
      <c r="AC2179" t="str">
        <f t="shared" ref="AC2179:AC2242" si="217">LEFT(E2179,1)</f>
        <v>f</v>
      </c>
      <c r="AD2179" t="s">
        <v>7138</v>
      </c>
    </row>
    <row r="2180" spans="1:30" x14ac:dyDescent="0.2">
      <c r="A2180" s="8" t="s">
        <v>819</v>
      </c>
      <c r="B2180" s="8" t="s">
        <v>7162</v>
      </c>
      <c r="C2180" s="8" t="s">
        <v>820</v>
      </c>
      <c r="D2180" s="8" t="s">
        <v>3634</v>
      </c>
      <c r="E2180" s="8" t="s">
        <v>1042</v>
      </c>
      <c r="F2180" s="9" t="s">
        <v>31</v>
      </c>
      <c r="G2180" s="8" t="s">
        <v>3632</v>
      </c>
      <c r="H2180" s="8" t="s">
        <v>3635</v>
      </c>
      <c r="I2180" s="8" t="s">
        <v>34</v>
      </c>
      <c r="J2180" s="8" t="s">
        <v>1031</v>
      </c>
      <c r="K2180" s="8" t="s">
        <v>36</v>
      </c>
      <c r="L2180" s="8" t="s">
        <v>37</v>
      </c>
      <c r="M2180" s="10">
        <v>1.25</v>
      </c>
      <c r="N2180" s="10">
        <v>97</v>
      </c>
      <c r="O2180" s="11">
        <v>145.1249992125</v>
      </c>
      <c r="P2180" s="10">
        <v>1.4961340125</v>
      </c>
      <c r="Q2180" s="10">
        <v>974</v>
      </c>
      <c r="R2180" s="10">
        <v>9.9589322381930199</v>
      </c>
      <c r="S2180" s="10">
        <v>3.9887782340862401</v>
      </c>
      <c r="T2180" s="10">
        <v>1.0309278350515501</v>
      </c>
      <c r="U2180" s="10">
        <f t="shared" si="216"/>
        <v>145.1249992125</v>
      </c>
      <c r="V2180" s="10">
        <v>902.7</v>
      </c>
      <c r="W2180" s="10">
        <f t="shared" si="211"/>
        <v>145.1249992125</v>
      </c>
      <c r="X2180" s="10">
        <f t="shared" si="212"/>
        <v>757.57500078750002</v>
      </c>
      <c r="Y2180" s="10">
        <f t="shared" si="213"/>
        <v>5.2201550725124699</v>
      </c>
      <c r="Z2180" s="10">
        <v>1</v>
      </c>
      <c r="AA2180" s="10">
        <f t="shared" si="214"/>
        <v>902.7</v>
      </c>
      <c r="AB2180" s="10">
        <f t="shared" si="215"/>
        <v>1.0266940451745419E-3</v>
      </c>
      <c r="AC2180" t="str">
        <f t="shared" si="217"/>
        <v>i</v>
      </c>
      <c r="AD2180" t="s">
        <v>7153</v>
      </c>
    </row>
    <row r="2181" spans="1:30" x14ac:dyDescent="0.2">
      <c r="A2181" s="8" t="s">
        <v>819</v>
      </c>
      <c r="B2181" s="8" t="s">
        <v>7162</v>
      </c>
      <c r="C2181" s="8" t="s">
        <v>820</v>
      </c>
      <c r="D2181" s="8" t="s">
        <v>3636</v>
      </c>
      <c r="E2181" s="8" t="s">
        <v>1492</v>
      </c>
      <c r="F2181" s="9" t="s">
        <v>31</v>
      </c>
      <c r="G2181" s="8" t="s">
        <v>3632</v>
      </c>
      <c r="H2181" s="8" t="s">
        <v>3637</v>
      </c>
      <c r="I2181" s="8" t="s">
        <v>34</v>
      </c>
      <c r="J2181" s="8" t="s">
        <v>1031</v>
      </c>
      <c r="K2181" s="8" t="s">
        <v>36</v>
      </c>
      <c r="L2181" s="8" t="s">
        <v>37</v>
      </c>
      <c r="M2181" s="10">
        <v>0</v>
      </c>
      <c r="N2181" s="10">
        <v>79</v>
      </c>
      <c r="O2181" s="11">
        <v>161.7999997375</v>
      </c>
      <c r="P2181" s="10">
        <v>2.0481012624999999</v>
      </c>
      <c r="Q2181" s="10">
        <v>2217</v>
      </c>
      <c r="R2181" s="10">
        <v>3.5633739287325201</v>
      </c>
      <c r="S2181" s="10">
        <v>3.9762516914749702</v>
      </c>
      <c r="T2181" s="10">
        <v>1.26582278481013</v>
      </c>
      <c r="U2181" s="10">
        <f t="shared" si="216"/>
        <v>161.7999997375</v>
      </c>
      <c r="V2181" s="10">
        <v>889.1</v>
      </c>
      <c r="W2181" s="10">
        <f t="shared" si="211"/>
        <v>161.7999997375</v>
      </c>
      <c r="X2181" s="10">
        <f t="shared" si="212"/>
        <v>727.30000026250002</v>
      </c>
      <c r="Y2181" s="10">
        <f t="shared" si="213"/>
        <v>4.4950556331424725</v>
      </c>
      <c r="Z2181" s="10">
        <v>1</v>
      </c>
      <c r="AA2181" s="10">
        <f t="shared" si="214"/>
        <v>889.1</v>
      </c>
      <c r="AB2181" s="10">
        <f t="shared" si="215"/>
        <v>4.5105999097880126E-4</v>
      </c>
      <c r="AC2181" t="str">
        <f t="shared" si="217"/>
        <v>b</v>
      </c>
      <c r="AD2181" t="s">
        <v>7139</v>
      </c>
    </row>
    <row r="2182" spans="1:30" x14ac:dyDescent="0.2">
      <c r="A2182" s="8" t="s">
        <v>819</v>
      </c>
      <c r="B2182" s="8" t="s">
        <v>7162</v>
      </c>
      <c r="C2182" s="8" t="s">
        <v>820</v>
      </c>
      <c r="D2182" s="8" t="s">
        <v>3638</v>
      </c>
      <c r="E2182" s="8" t="s">
        <v>1091</v>
      </c>
      <c r="F2182" s="9" t="s">
        <v>31</v>
      </c>
      <c r="G2182" s="8" t="s">
        <v>3632</v>
      </c>
      <c r="H2182" s="8" t="s">
        <v>3635</v>
      </c>
      <c r="I2182" s="8" t="s">
        <v>34</v>
      </c>
      <c r="J2182" s="8" t="s">
        <v>1031</v>
      </c>
      <c r="K2182" s="8" t="s">
        <v>36</v>
      </c>
      <c r="L2182" s="8" t="s">
        <v>37</v>
      </c>
      <c r="M2182" s="10">
        <v>0</v>
      </c>
      <c r="N2182" s="10">
        <v>246</v>
      </c>
      <c r="O2182" s="11">
        <v>367.812499575</v>
      </c>
      <c r="P2182" s="10">
        <v>1.4951727625</v>
      </c>
      <c r="Q2182" s="10">
        <v>8589</v>
      </c>
      <c r="R2182" s="10">
        <v>2.8641285365001701</v>
      </c>
      <c r="S2182" s="10">
        <v>3.9385260216556102</v>
      </c>
      <c r="T2182" s="10">
        <v>0.81300813008130102</v>
      </c>
      <c r="U2182" s="10">
        <f t="shared" si="216"/>
        <v>183.9062497875</v>
      </c>
      <c r="V2182" s="10">
        <v>1922.7</v>
      </c>
      <c r="W2182" s="10">
        <f t="shared" si="211"/>
        <v>367.812499575</v>
      </c>
      <c r="X2182" s="10">
        <f t="shared" si="212"/>
        <v>1554.8875004250001</v>
      </c>
      <c r="Y2182" s="10">
        <f t="shared" si="213"/>
        <v>4.2273916797869608</v>
      </c>
      <c r="Z2182" s="10">
        <v>2</v>
      </c>
      <c r="AA2182" s="10">
        <f t="shared" si="214"/>
        <v>961.35</v>
      </c>
      <c r="AB2182" s="10">
        <f t="shared" si="215"/>
        <v>2.3285597857724966E-4</v>
      </c>
      <c r="AC2182" t="str">
        <f t="shared" si="217"/>
        <v>i</v>
      </c>
      <c r="AD2182" t="s">
        <v>7153</v>
      </c>
    </row>
    <row r="2183" spans="1:30" x14ac:dyDescent="0.2">
      <c r="A2183" s="8" t="s">
        <v>819</v>
      </c>
      <c r="B2183" s="8" t="s">
        <v>7162</v>
      </c>
      <c r="C2183" s="8" t="s">
        <v>820</v>
      </c>
      <c r="D2183" s="8" t="s">
        <v>3639</v>
      </c>
      <c r="E2183" s="8" t="s">
        <v>2134</v>
      </c>
      <c r="F2183" s="9" t="s">
        <v>31</v>
      </c>
      <c r="G2183" s="8" t="s">
        <v>3632</v>
      </c>
      <c r="H2183" s="8" t="s">
        <v>3635</v>
      </c>
      <c r="I2183" s="8" t="s">
        <v>34</v>
      </c>
      <c r="J2183" s="8" t="s">
        <v>841</v>
      </c>
      <c r="K2183" s="8" t="s">
        <v>36</v>
      </c>
      <c r="L2183" s="8" t="s">
        <v>37</v>
      </c>
      <c r="M2183" s="10">
        <v>11.25</v>
      </c>
      <c r="N2183" s="10">
        <v>282</v>
      </c>
      <c r="O2183" s="11">
        <v>668.98749667499987</v>
      </c>
      <c r="P2183" s="10">
        <v>2.3722960874999997</v>
      </c>
      <c r="Q2183" s="10">
        <v>3048</v>
      </c>
      <c r="R2183" s="10">
        <v>9.2519685039370092</v>
      </c>
      <c r="S2183" s="10">
        <v>2.6902427821522301</v>
      </c>
      <c r="T2183" s="10">
        <v>0.70921985815602795</v>
      </c>
      <c r="U2183" s="10">
        <f t="shared" si="216"/>
        <v>334.49374833749994</v>
      </c>
      <c r="V2183" s="10">
        <v>3294.6</v>
      </c>
      <c r="W2183" s="10">
        <f t="shared" si="211"/>
        <v>668.98749667499987</v>
      </c>
      <c r="X2183" s="10">
        <f t="shared" si="212"/>
        <v>2625.612503325</v>
      </c>
      <c r="Y2183" s="10">
        <f t="shared" si="213"/>
        <v>3.9247557187164381</v>
      </c>
      <c r="Z2183" s="10">
        <v>2</v>
      </c>
      <c r="AA2183" s="10">
        <f t="shared" si="214"/>
        <v>1647.3</v>
      </c>
      <c r="AB2183" s="10">
        <f t="shared" si="215"/>
        <v>6.5616797900262434E-4</v>
      </c>
      <c r="AC2183" t="str">
        <f t="shared" si="217"/>
        <v>i</v>
      </c>
      <c r="AD2183" t="s">
        <v>7153</v>
      </c>
    </row>
    <row r="2184" spans="1:30" x14ac:dyDescent="0.2">
      <c r="A2184" s="8" t="s">
        <v>819</v>
      </c>
      <c r="B2184" s="8" t="s">
        <v>7162</v>
      </c>
      <c r="C2184" s="8" t="s">
        <v>820</v>
      </c>
      <c r="D2184" s="8" t="s">
        <v>3640</v>
      </c>
      <c r="E2184" s="8" t="s">
        <v>3319</v>
      </c>
      <c r="F2184" s="9" t="s">
        <v>31</v>
      </c>
      <c r="G2184" s="8" t="s">
        <v>3632</v>
      </c>
      <c r="H2184" s="8" t="s">
        <v>3641</v>
      </c>
      <c r="I2184" s="8" t="s">
        <v>34</v>
      </c>
      <c r="J2184" s="8" t="s">
        <v>1031</v>
      </c>
      <c r="K2184" s="8" t="s">
        <v>36</v>
      </c>
      <c r="L2184" s="8" t="s">
        <v>37</v>
      </c>
      <c r="M2184" s="10">
        <v>6.25</v>
      </c>
      <c r="N2184" s="10">
        <v>1444</v>
      </c>
      <c r="O2184" s="11">
        <v>3949.9624903499998</v>
      </c>
      <c r="P2184" s="10">
        <v>2.7354310874999999</v>
      </c>
      <c r="Q2184" s="10">
        <v>14923</v>
      </c>
      <c r="R2184" s="10">
        <v>9.67633853782751</v>
      </c>
      <c r="S2184" s="10">
        <v>1.4949949742009001</v>
      </c>
      <c r="T2184" s="10">
        <v>0.554016620498615</v>
      </c>
      <c r="U2184" s="10">
        <f t="shared" si="216"/>
        <v>493.74531129374998</v>
      </c>
      <c r="V2184" s="10">
        <v>10378.5</v>
      </c>
      <c r="W2184" s="10">
        <f t="shared" si="211"/>
        <v>3949.9624903499998</v>
      </c>
      <c r="X2184" s="10">
        <f t="shared" si="212"/>
        <v>6428.5375096500002</v>
      </c>
      <c r="Y2184" s="10">
        <f t="shared" si="213"/>
        <v>1.6274933054061427</v>
      </c>
      <c r="Z2184" s="10">
        <v>8</v>
      </c>
      <c r="AA2184" s="10">
        <f t="shared" si="214"/>
        <v>1297.3125</v>
      </c>
      <c r="AB2184" s="10">
        <f t="shared" si="215"/>
        <v>5.360852375527707E-4</v>
      </c>
      <c r="AC2184" t="str">
        <f t="shared" si="217"/>
        <v>f</v>
      </c>
      <c r="AD2184" t="s">
        <v>7138</v>
      </c>
    </row>
    <row r="2185" spans="1:30" x14ac:dyDescent="0.2">
      <c r="A2185" s="8" t="s">
        <v>819</v>
      </c>
      <c r="B2185" s="8" t="s">
        <v>7162</v>
      </c>
      <c r="C2185" s="8" t="s">
        <v>820</v>
      </c>
      <c r="D2185" s="8" t="s">
        <v>3642</v>
      </c>
      <c r="E2185" s="8" t="s">
        <v>2497</v>
      </c>
      <c r="F2185" s="9" t="s">
        <v>31</v>
      </c>
      <c r="G2185" s="8" t="s">
        <v>3632</v>
      </c>
      <c r="H2185" s="8" t="s">
        <v>3635</v>
      </c>
      <c r="I2185" s="8" t="s">
        <v>34</v>
      </c>
      <c r="J2185" s="8" t="s">
        <v>1031</v>
      </c>
      <c r="K2185" s="8" t="s">
        <v>36</v>
      </c>
      <c r="L2185" s="8" t="s">
        <v>37</v>
      </c>
      <c r="M2185" s="10">
        <v>0</v>
      </c>
      <c r="N2185" s="10">
        <v>919</v>
      </c>
      <c r="O2185" s="11">
        <v>1554.649991275</v>
      </c>
      <c r="P2185" s="10">
        <v>1.6916757250000001</v>
      </c>
      <c r="Q2185" s="10">
        <v>20112</v>
      </c>
      <c r="R2185" s="10">
        <v>4.5694112967382701</v>
      </c>
      <c r="S2185" s="10">
        <v>4.7223602824184603</v>
      </c>
      <c r="T2185" s="10">
        <v>0.21762785636561502</v>
      </c>
      <c r="U2185" s="10">
        <f t="shared" si="216"/>
        <v>777.32499563750002</v>
      </c>
      <c r="V2185" s="10">
        <v>1798.6</v>
      </c>
      <c r="W2185" s="10">
        <f t="shared" si="211"/>
        <v>1554.649991275</v>
      </c>
      <c r="X2185" s="10">
        <f t="shared" si="212"/>
        <v>243.95000872499986</v>
      </c>
      <c r="Y2185" s="10">
        <f t="shared" si="213"/>
        <v>0.1569163542238414</v>
      </c>
      <c r="Z2185" s="10">
        <v>2</v>
      </c>
      <c r="AA2185" s="10">
        <f t="shared" si="214"/>
        <v>899.3</v>
      </c>
      <c r="AB2185" s="10">
        <f t="shared" si="215"/>
        <v>9.9443118536197503E-5</v>
      </c>
      <c r="AC2185" t="str">
        <f t="shared" si="217"/>
        <v>f</v>
      </c>
      <c r="AD2185" t="s">
        <v>7138</v>
      </c>
    </row>
    <row r="2186" spans="1:30" x14ac:dyDescent="0.2">
      <c r="A2186" s="8" t="s">
        <v>819</v>
      </c>
      <c r="B2186" s="8" t="s">
        <v>7162</v>
      </c>
      <c r="C2186" s="8" t="s">
        <v>820</v>
      </c>
      <c r="D2186" s="8" t="s">
        <v>3643</v>
      </c>
      <c r="E2186" s="8" t="s">
        <v>3191</v>
      </c>
      <c r="F2186" s="9" t="s">
        <v>31</v>
      </c>
      <c r="G2186" s="8" t="s">
        <v>3632</v>
      </c>
      <c r="H2186" s="8" t="s">
        <v>3635</v>
      </c>
      <c r="I2186" s="8" t="s">
        <v>34</v>
      </c>
      <c r="J2186" s="8" t="s">
        <v>1031</v>
      </c>
      <c r="K2186" s="8" t="s">
        <v>36</v>
      </c>
      <c r="L2186" s="8" t="s">
        <v>37</v>
      </c>
      <c r="M2186" s="10">
        <v>0</v>
      </c>
      <c r="N2186" s="10">
        <v>417</v>
      </c>
      <c r="O2186" s="11">
        <v>689.23749611249991</v>
      </c>
      <c r="P2186" s="10">
        <v>1.6528477124999998</v>
      </c>
      <c r="Q2186" s="10">
        <v>8215</v>
      </c>
      <c r="R2186" s="10">
        <v>5.0760803408399298</v>
      </c>
      <c r="S2186" s="10">
        <v>4.8592160681679903</v>
      </c>
      <c r="T2186" s="10">
        <v>0.23980815347721801</v>
      </c>
      <c r="U2186" s="10">
        <f t="shared" si="216"/>
        <v>689.23749611249991</v>
      </c>
      <c r="V2186" s="10">
        <v>739.5</v>
      </c>
      <c r="W2186" s="10">
        <f t="shared" si="211"/>
        <v>689.23749611249991</v>
      </c>
      <c r="X2186" s="10">
        <f t="shared" si="212"/>
        <v>50.262503887500088</v>
      </c>
      <c r="Y2186" s="10">
        <f t="shared" si="213"/>
        <v>7.2924796127597877E-2</v>
      </c>
      <c r="Z2186" s="10">
        <v>1</v>
      </c>
      <c r="AA2186" s="10">
        <f t="shared" si="214"/>
        <v>739.5</v>
      </c>
      <c r="AB2186" s="10">
        <f t="shared" si="215"/>
        <v>1.217285453438831E-4</v>
      </c>
      <c r="AC2186" t="str">
        <f t="shared" si="217"/>
        <v>f</v>
      </c>
      <c r="AD2186" t="s">
        <v>7138</v>
      </c>
    </row>
    <row r="2187" spans="1:30" x14ac:dyDescent="0.2">
      <c r="A2187" s="8" t="s">
        <v>819</v>
      </c>
      <c r="B2187" s="8" t="s">
        <v>7162</v>
      </c>
      <c r="C2187" s="8" t="s">
        <v>820</v>
      </c>
      <c r="D2187" s="8" t="s">
        <v>3644</v>
      </c>
      <c r="E2187" s="8" t="s">
        <v>3237</v>
      </c>
      <c r="F2187" s="9" t="s">
        <v>31</v>
      </c>
      <c r="G2187" s="8" t="s">
        <v>3632</v>
      </c>
      <c r="H2187" s="8" t="s">
        <v>3645</v>
      </c>
      <c r="I2187" s="8" t="s">
        <v>34</v>
      </c>
      <c r="J2187" s="8" t="s">
        <v>1031</v>
      </c>
      <c r="K2187" s="8" t="s">
        <v>36</v>
      </c>
      <c r="L2187" s="8" t="s">
        <v>37</v>
      </c>
      <c r="M2187" s="10">
        <v>6.25</v>
      </c>
      <c r="N2187" s="10">
        <v>108</v>
      </c>
      <c r="O2187" s="11">
        <v>148.94999954999997</v>
      </c>
      <c r="P2187" s="10">
        <v>1.3791666624999999</v>
      </c>
      <c r="Q2187" s="10">
        <v>4573</v>
      </c>
      <c r="R2187" s="10">
        <v>2.3616881696916701</v>
      </c>
      <c r="S2187" s="10">
        <v>4.9058386179750704</v>
      </c>
      <c r="T2187" s="10">
        <v>0.92592592592592604</v>
      </c>
      <c r="U2187" s="10">
        <f t="shared" si="216"/>
        <v>148.94999954999997</v>
      </c>
      <c r="V2187" s="10">
        <v>94.35</v>
      </c>
      <c r="W2187" s="10">
        <f t="shared" si="211"/>
        <v>148.94999954999997</v>
      </c>
      <c r="X2187" s="10">
        <f t="shared" si="212"/>
        <v>-54.599999549999978</v>
      </c>
      <c r="Y2187" s="10">
        <f t="shared" si="213"/>
        <v>-0.36656595981842677</v>
      </c>
      <c r="Z2187" s="10">
        <v>1</v>
      </c>
      <c r="AA2187" s="10">
        <f t="shared" si="214"/>
        <v>94.35</v>
      </c>
      <c r="AB2187" s="10">
        <f t="shared" si="215"/>
        <v>2.1867483052700652E-4</v>
      </c>
      <c r="AC2187" t="str">
        <f t="shared" si="217"/>
        <v>f</v>
      </c>
      <c r="AD2187" t="s">
        <v>7138</v>
      </c>
    </row>
    <row r="2188" spans="1:30" x14ac:dyDescent="0.2">
      <c r="A2188" s="8" t="s">
        <v>819</v>
      </c>
      <c r="B2188" s="8" t="s">
        <v>7162</v>
      </c>
      <c r="C2188" s="8" t="s">
        <v>820</v>
      </c>
      <c r="D2188" s="8" t="s">
        <v>3646</v>
      </c>
      <c r="E2188" s="8" t="s">
        <v>1107</v>
      </c>
      <c r="F2188" s="9" t="s">
        <v>31</v>
      </c>
      <c r="G2188" s="8" t="s">
        <v>3632</v>
      </c>
      <c r="H2188" s="8" t="s">
        <v>3635</v>
      </c>
      <c r="I2188" s="8" t="s">
        <v>34</v>
      </c>
      <c r="J2188" s="8" t="s">
        <v>841</v>
      </c>
      <c r="K2188" s="8" t="s">
        <v>36</v>
      </c>
      <c r="L2188" s="8" t="s">
        <v>37</v>
      </c>
      <c r="M2188" s="10">
        <v>11.25</v>
      </c>
      <c r="N2188" s="10">
        <v>1142</v>
      </c>
      <c r="O2188" s="11">
        <v>3560.5624880999999</v>
      </c>
      <c r="P2188" s="10">
        <v>3.1178305499999999</v>
      </c>
      <c r="Q2188" s="10">
        <v>10491</v>
      </c>
      <c r="R2188" s="10">
        <v>10.8855209226956</v>
      </c>
      <c r="S2188" s="10">
        <v>2.2336907825755401</v>
      </c>
      <c r="T2188" s="10">
        <v>0.26269702276707502</v>
      </c>
      <c r="U2188" s="10">
        <f t="shared" si="216"/>
        <v>1186.8541627</v>
      </c>
      <c r="V2188" s="10">
        <v>1983.9</v>
      </c>
      <c r="W2188" s="10">
        <f t="shared" si="211"/>
        <v>3560.5624880999999</v>
      </c>
      <c r="X2188" s="10">
        <f t="shared" si="212"/>
        <v>-1576.6624880999998</v>
      </c>
      <c r="Y2188" s="10">
        <f t="shared" si="213"/>
        <v>-0.44281275595344038</v>
      </c>
      <c r="Z2188" s="10">
        <v>3</v>
      </c>
      <c r="AA2188" s="10">
        <f t="shared" si="214"/>
        <v>661.30000000000007</v>
      </c>
      <c r="AB2188" s="10">
        <f t="shared" si="215"/>
        <v>2.8595939376608372E-4</v>
      </c>
      <c r="AC2188" t="str">
        <f t="shared" si="217"/>
        <v>i</v>
      </c>
      <c r="AD2188" t="s">
        <v>7153</v>
      </c>
    </row>
    <row r="2189" spans="1:30" x14ac:dyDescent="0.2">
      <c r="A2189" s="8" t="s">
        <v>819</v>
      </c>
      <c r="B2189" s="8" t="s">
        <v>7162</v>
      </c>
      <c r="C2189" s="8" t="s">
        <v>820</v>
      </c>
      <c r="D2189" s="8" t="s">
        <v>3647</v>
      </c>
      <c r="E2189" s="8" t="s">
        <v>1660</v>
      </c>
      <c r="F2189" s="9" t="s">
        <v>31</v>
      </c>
      <c r="G2189" s="8" t="s">
        <v>3632</v>
      </c>
      <c r="H2189" s="8" t="s">
        <v>3648</v>
      </c>
      <c r="I2189" s="8" t="s">
        <v>34</v>
      </c>
      <c r="J2189" s="8" t="s">
        <v>841</v>
      </c>
      <c r="K2189" s="8" t="s">
        <v>36</v>
      </c>
      <c r="L2189" s="8" t="s">
        <v>37</v>
      </c>
      <c r="M2189" s="10">
        <v>6.25</v>
      </c>
      <c r="N2189" s="10">
        <v>935</v>
      </c>
      <c r="O2189" s="11">
        <v>1457.1624959375001</v>
      </c>
      <c r="P2189" s="10">
        <v>1.5584625625000001</v>
      </c>
      <c r="Q2189" s="10">
        <v>9093</v>
      </c>
      <c r="R2189" s="10">
        <v>10.282634993951399</v>
      </c>
      <c r="S2189" s="10">
        <v>2.6451534147146201</v>
      </c>
      <c r="T2189" s="10">
        <v>0.10695187165775401</v>
      </c>
      <c r="U2189" s="10">
        <f t="shared" si="216"/>
        <v>1457.1624959375001</v>
      </c>
      <c r="V2189" s="10">
        <v>722.5</v>
      </c>
      <c r="W2189" s="10">
        <f t="shared" si="211"/>
        <v>1457.1624959375001</v>
      </c>
      <c r="X2189" s="10">
        <f t="shared" si="212"/>
        <v>-734.66249593750013</v>
      </c>
      <c r="Y2189" s="10">
        <f t="shared" si="213"/>
        <v>-0.50417334922200119</v>
      </c>
      <c r="Z2189" s="10">
        <v>1</v>
      </c>
      <c r="AA2189" s="10">
        <f t="shared" si="214"/>
        <v>722.5</v>
      </c>
      <c r="AB2189" s="10">
        <f t="shared" si="215"/>
        <v>1.0997470581766202E-4</v>
      </c>
      <c r="AC2189" t="str">
        <f t="shared" si="217"/>
        <v>a</v>
      </c>
      <c r="AD2189" t="s">
        <v>7134</v>
      </c>
    </row>
    <row r="2190" spans="1:30" x14ac:dyDescent="0.2">
      <c r="A2190" s="8" t="s">
        <v>819</v>
      </c>
      <c r="B2190" s="8" t="s">
        <v>7162</v>
      </c>
      <c r="C2190" s="8" t="s">
        <v>820</v>
      </c>
      <c r="D2190" s="8" t="s">
        <v>3649</v>
      </c>
      <c r="E2190" s="8" t="s">
        <v>2486</v>
      </c>
      <c r="F2190" s="9" t="s">
        <v>31</v>
      </c>
      <c r="G2190" s="8" t="s">
        <v>3632</v>
      </c>
      <c r="H2190" s="8" t="s">
        <v>3641</v>
      </c>
      <c r="I2190" s="8" t="s">
        <v>34</v>
      </c>
      <c r="J2190" s="8" t="s">
        <v>1031</v>
      </c>
      <c r="K2190" s="8" t="s">
        <v>36</v>
      </c>
      <c r="L2190" s="8" t="s">
        <v>37</v>
      </c>
      <c r="M2190" s="10">
        <v>6.25</v>
      </c>
      <c r="N2190" s="10">
        <v>1229</v>
      </c>
      <c r="O2190" s="11">
        <v>3636.4624907124999</v>
      </c>
      <c r="P2190" s="10">
        <v>2.9588791624999997</v>
      </c>
      <c r="Q2190" s="10">
        <v>10582</v>
      </c>
      <c r="R2190" s="10">
        <v>11.614061614061599</v>
      </c>
      <c r="S2190" s="10">
        <v>1.4382224532224499</v>
      </c>
      <c r="T2190" s="10">
        <v>0.244100895036615</v>
      </c>
      <c r="U2190" s="10">
        <f t="shared" si="216"/>
        <v>1212.1541635708334</v>
      </c>
      <c r="V2190" s="10">
        <v>1220.5999999999999</v>
      </c>
      <c r="W2190" s="10">
        <f t="shared" si="211"/>
        <v>3636.4624907124999</v>
      </c>
      <c r="X2190" s="10">
        <f t="shared" si="212"/>
        <v>-2415.8624907124999</v>
      </c>
      <c r="Y2190" s="10">
        <f t="shared" si="213"/>
        <v>-0.66434412478682126</v>
      </c>
      <c r="Z2190" s="10">
        <v>3</v>
      </c>
      <c r="AA2190" s="10">
        <f t="shared" si="214"/>
        <v>406.86666666666662</v>
      </c>
      <c r="AB2190" s="10">
        <f t="shared" si="215"/>
        <v>2.8350028350028299E-4</v>
      </c>
      <c r="AC2190" t="str">
        <f t="shared" si="217"/>
        <v>f</v>
      </c>
      <c r="AD2190" t="s">
        <v>7138</v>
      </c>
    </row>
    <row r="2191" spans="1:30" x14ac:dyDescent="0.2">
      <c r="A2191" s="8" t="s">
        <v>819</v>
      </c>
      <c r="B2191" s="8" t="s">
        <v>7162</v>
      </c>
      <c r="C2191" s="8" t="s">
        <v>820</v>
      </c>
      <c r="D2191" s="8" t="s">
        <v>3650</v>
      </c>
      <c r="E2191" s="8" t="s">
        <v>3258</v>
      </c>
      <c r="F2191" s="9" t="s">
        <v>31</v>
      </c>
      <c r="G2191" s="8" t="s">
        <v>3632</v>
      </c>
      <c r="H2191" s="8" t="s">
        <v>3651</v>
      </c>
      <c r="I2191" s="8" t="s">
        <v>34</v>
      </c>
      <c r="J2191" s="8" t="s">
        <v>841</v>
      </c>
      <c r="K2191" s="8" t="s">
        <v>36</v>
      </c>
      <c r="L2191" s="8" t="s">
        <v>37</v>
      </c>
      <c r="M2191" s="10">
        <v>6.25</v>
      </c>
      <c r="N2191" s="10">
        <v>139</v>
      </c>
      <c r="O2191" s="11">
        <v>310.01249925000002</v>
      </c>
      <c r="P2191" s="10">
        <v>2.2303057500000003</v>
      </c>
      <c r="Q2191" s="10">
        <v>2301</v>
      </c>
      <c r="R2191" s="10">
        <v>6.0408518035636698</v>
      </c>
      <c r="S2191" s="10">
        <v>1.53468057366362</v>
      </c>
      <c r="T2191" s="10">
        <v>0.71942446043165498</v>
      </c>
      <c r="U2191" s="10">
        <f t="shared" si="216"/>
        <v>310.01249925000002</v>
      </c>
      <c r="V2191" s="10">
        <v>96.9</v>
      </c>
      <c r="W2191" s="10">
        <f t="shared" si="211"/>
        <v>310.01249925000002</v>
      </c>
      <c r="X2191" s="10">
        <f t="shared" si="212"/>
        <v>-213.11249925000001</v>
      </c>
      <c r="Y2191" s="10">
        <f t="shared" si="213"/>
        <v>-0.68743195763259213</v>
      </c>
      <c r="Z2191" s="10">
        <v>1</v>
      </c>
      <c r="AA2191" s="10">
        <f t="shared" si="214"/>
        <v>96.9</v>
      </c>
      <c r="AB2191" s="10">
        <f t="shared" si="215"/>
        <v>4.3459365493263828E-4</v>
      </c>
      <c r="AC2191" t="str">
        <f t="shared" si="217"/>
        <v>e</v>
      </c>
      <c r="AD2191" t="s">
        <v>7154</v>
      </c>
    </row>
    <row r="2192" spans="1:30" x14ac:dyDescent="0.2">
      <c r="A2192" s="8" t="s">
        <v>819</v>
      </c>
      <c r="B2192" s="8" t="s">
        <v>7162</v>
      </c>
      <c r="C2192" s="8" t="s">
        <v>820</v>
      </c>
      <c r="D2192" s="8" t="s">
        <v>3652</v>
      </c>
      <c r="E2192" s="8" t="s">
        <v>3294</v>
      </c>
      <c r="F2192" s="9" t="s">
        <v>31</v>
      </c>
      <c r="G2192" s="8" t="s">
        <v>3632</v>
      </c>
      <c r="H2192" s="8" t="s">
        <v>3637</v>
      </c>
      <c r="I2192" s="8" t="s">
        <v>34</v>
      </c>
      <c r="J2192" s="8" t="s">
        <v>1031</v>
      </c>
      <c r="K2192" s="8" t="s">
        <v>36</v>
      </c>
      <c r="L2192" s="8" t="s">
        <v>68</v>
      </c>
      <c r="M2192" s="10">
        <v>6.25</v>
      </c>
      <c r="N2192" s="10">
        <v>235</v>
      </c>
      <c r="O2192" s="11">
        <v>356.06249718750001</v>
      </c>
      <c r="P2192" s="10">
        <v>1.5151595625000001</v>
      </c>
      <c r="Q2192" s="10">
        <v>7056</v>
      </c>
      <c r="R2192" s="10">
        <v>3.3304988662131501</v>
      </c>
      <c r="S2192" s="10">
        <v>4.7298044217687103</v>
      </c>
      <c r="T2192" s="10">
        <v>0.42553191489361702</v>
      </c>
      <c r="U2192" s="10">
        <f t="shared" si="216"/>
        <v>356.06249718750001</v>
      </c>
      <c r="V2192" s="10">
        <v>79.900000000000006</v>
      </c>
      <c r="W2192" s="10">
        <f t="shared" si="211"/>
        <v>356.06249718750001</v>
      </c>
      <c r="X2192" s="10">
        <f t="shared" si="212"/>
        <v>-276.16249718749998</v>
      </c>
      <c r="Y2192" s="10">
        <f t="shared" si="213"/>
        <v>-0.77560119183816978</v>
      </c>
      <c r="Z2192" s="10">
        <v>1</v>
      </c>
      <c r="AA2192" s="10">
        <f t="shared" si="214"/>
        <v>79.900000000000006</v>
      </c>
      <c r="AB2192" s="10">
        <f t="shared" si="215"/>
        <v>1.4172335600907024E-4</v>
      </c>
      <c r="AC2192" t="str">
        <f t="shared" si="217"/>
        <v>f</v>
      </c>
      <c r="AD2192" t="s">
        <v>7138</v>
      </c>
    </row>
    <row r="2193" spans="1:30" x14ac:dyDescent="0.2">
      <c r="A2193" s="8" t="s">
        <v>819</v>
      </c>
      <c r="B2193" s="8" t="s">
        <v>7162</v>
      </c>
      <c r="C2193" s="8" t="s">
        <v>820</v>
      </c>
      <c r="D2193" s="8" t="s">
        <v>3653</v>
      </c>
      <c r="E2193" s="8" t="s">
        <v>3654</v>
      </c>
      <c r="F2193" s="9" t="s">
        <v>31</v>
      </c>
      <c r="G2193" s="8" t="s">
        <v>3632</v>
      </c>
      <c r="H2193" s="8" t="s">
        <v>3655</v>
      </c>
      <c r="I2193" s="8" t="s">
        <v>34</v>
      </c>
      <c r="J2193" s="8" t="s">
        <v>1031</v>
      </c>
      <c r="K2193" s="8" t="s">
        <v>36</v>
      </c>
      <c r="L2193" s="8" t="s">
        <v>37</v>
      </c>
      <c r="M2193" s="10">
        <v>0</v>
      </c>
      <c r="N2193" s="10">
        <v>15</v>
      </c>
      <c r="O2193" s="11">
        <v>6.8499999374999998</v>
      </c>
      <c r="P2193" s="10">
        <v>0.45666666249999999</v>
      </c>
      <c r="Q2193" s="10">
        <v>136</v>
      </c>
      <c r="R2193" s="10">
        <v>11.0294117647059</v>
      </c>
      <c r="S2193" s="10">
        <v>3.7962500000000001</v>
      </c>
      <c r="T2193" s="10">
        <v>0</v>
      </c>
      <c r="U2193" s="10">
        <v>0</v>
      </c>
      <c r="V2193" s="10">
        <v>0</v>
      </c>
      <c r="W2193" s="10">
        <f t="shared" si="211"/>
        <v>6.8499999374999998</v>
      </c>
      <c r="X2193" s="10">
        <f t="shared" si="212"/>
        <v>-6.8499999374999998</v>
      </c>
      <c r="Y2193" s="10">
        <f t="shared" si="213"/>
        <v>-1</v>
      </c>
      <c r="Z2193" s="10">
        <v>0</v>
      </c>
      <c r="AA2193" s="10" t="str">
        <f t="shared" si="214"/>
        <v>NA</v>
      </c>
      <c r="AB2193" s="10">
        <f t="shared" si="215"/>
        <v>0</v>
      </c>
      <c r="AC2193" t="str">
        <f t="shared" si="217"/>
        <v>a</v>
      </c>
      <c r="AD2193" t="s">
        <v>7134</v>
      </c>
    </row>
    <row r="2194" spans="1:30" x14ac:dyDescent="0.2">
      <c r="A2194" s="8" t="s">
        <v>819</v>
      </c>
      <c r="B2194" s="8" t="s">
        <v>7162</v>
      </c>
      <c r="C2194" s="8" t="s">
        <v>820</v>
      </c>
      <c r="D2194" s="8" t="s">
        <v>3656</v>
      </c>
      <c r="E2194" s="8" t="s">
        <v>3657</v>
      </c>
      <c r="F2194" s="9" t="s">
        <v>31</v>
      </c>
      <c r="G2194" s="8" t="s">
        <v>3632</v>
      </c>
      <c r="H2194" s="8" t="s">
        <v>3658</v>
      </c>
      <c r="I2194" s="8" t="s">
        <v>34</v>
      </c>
      <c r="J2194" s="8" t="s">
        <v>1031</v>
      </c>
      <c r="K2194" s="8" t="s">
        <v>36</v>
      </c>
      <c r="L2194" s="8" t="s">
        <v>37</v>
      </c>
      <c r="M2194" s="10">
        <v>0</v>
      </c>
      <c r="N2194" s="10">
        <v>13</v>
      </c>
      <c r="O2194" s="11">
        <v>9.7249998624999989</v>
      </c>
      <c r="P2194" s="10">
        <v>0.74807691249999997</v>
      </c>
      <c r="Q2194" s="10">
        <v>185</v>
      </c>
      <c r="R2194" s="10">
        <v>7.0270270270270299</v>
      </c>
      <c r="S2194" s="10">
        <v>4.7404324324324296</v>
      </c>
      <c r="T2194" s="10">
        <v>0</v>
      </c>
      <c r="U2194" s="10">
        <v>0</v>
      </c>
      <c r="V2194" s="10">
        <v>0</v>
      </c>
      <c r="W2194" s="10">
        <f t="shared" si="211"/>
        <v>9.7249998624999989</v>
      </c>
      <c r="X2194" s="10">
        <f t="shared" si="212"/>
        <v>-9.7249998624999989</v>
      </c>
      <c r="Y2194" s="10">
        <f t="shared" si="213"/>
        <v>-1</v>
      </c>
      <c r="Z2194" s="10">
        <v>0</v>
      </c>
      <c r="AA2194" s="10" t="str">
        <f t="shared" si="214"/>
        <v>NA</v>
      </c>
      <c r="AB2194" s="10">
        <f t="shared" si="215"/>
        <v>0</v>
      </c>
      <c r="AC2194" t="str">
        <f t="shared" si="217"/>
        <v>a</v>
      </c>
      <c r="AD2194" t="s">
        <v>7134</v>
      </c>
    </row>
    <row r="2195" spans="1:30" x14ac:dyDescent="0.2">
      <c r="A2195" s="8" t="s">
        <v>819</v>
      </c>
      <c r="B2195" s="8" t="s">
        <v>7162</v>
      </c>
      <c r="C2195" s="8" t="s">
        <v>820</v>
      </c>
      <c r="D2195" s="8" t="s">
        <v>3659</v>
      </c>
      <c r="E2195" s="8" t="s">
        <v>2124</v>
      </c>
      <c r="F2195" s="9" t="s">
        <v>31</v>
      </c>
      <c r="G2195" s="8" t="s">
        <v>3632</v>
      </c>
      <c r="H2195" s="8" t="s">
        <v>3633</v>
      </c>
      <c r="I2195" s="8" t="s">
        <v>34</v>
      </c>
      <c r="J2195" s="8" t="s">
        <v>1031</v>
      </c>
      <c r="K2195" s="8" t="s">
        <v>36</v>
      </c>
      <c r="L2195" s="8" t="s">
        <v>37</v>
      </c>
      <c r="M2195" s="10">
        <v>0</v>
      </c>
      <c r="N2195" s="10">
        <v>10</v>
      </c>
      <c r="O2195" s="11">
        <v>9.9250000000000007</v>
      </c>
      <c r="P2195" s="10">
        <v>0.99250000000000005</v>
      </c>
      <c r="Q2195" s="10">
        <v>821</v>
      </c>
      <c r="R2195" s="10">
        <v>1.21802679658952</v>
      </c>
      <c r="S2195" s="10">
        <v>2.71194884287454</v>
      </c>
      <c r="T2195" s="10">
        <v>0</v>
      </c>
      <c r="U2195" s="10">
        <v>0</v>
      </c>
      <c r="V2195" s="10">
        <v>0</v>
      </c>
      <c r="W2195" s="10">
        <f t="shared" si="211"/>
        <v>9.9250000000000007</v>
      </c>
      <c r="X2195" s="10">
        <f t="shared" si="212"/>
        <v>-9.9250000000000007</v>
      </c>
      <c r="Y2195" s="10">
        <f t="shared" si="213"/>
        <v>-1</v>
      </c>
      <c r="Z2195" s="10">
        <v>0</v>
      </c>
      <c r="AA2195" s="10" t="str">
        <f t="shared" si="214"/>
        <v>NA</v>
      </c>
      <c r="AB2195" s="10">
        <f t="shared" si="215"/>
        <v>0</v>
      </c>
      <c r="AC2195" t="str">
        <f t="shared" si="217"/>
        <v>f</v>
      </c>
      <c r="AD2195" t="s">
        <v>7138</v>
      </c>
    </row>
    <row r="2196" spans="1:30" x14ac:dyDescent="0.2">
      <c r="A2196" s="8" t="s">
        <v>819</v>
      </c>
      <c r="B2196" s="8" t="s">
        <v>7162</v>
      </c>
      <c r="C2196" s="8" t="s">
        <v>820</v>
      </c>
      <c r="D2196" s="8" t="s">
        <v>3660</v>
      </c>
      <c r="E2196" s="8" t="s">
        <v>3661</v>
      </c>
      <c r="F2196" s="9" t="s">
        <v>31</v>
      </c>
      <c r="G2196" s="8" t="s">
        <v>3632</v>
      </c>
      <c r="H2196" s="8" t="s">
        <v>3662</v>
      </c>
      <c r="I2196" s="8" t="s">
        <v>34</v>
      </c>
      <c r="J2196" s="8" t="s">
        <v>1031</v>
      </c>
      <c r="K2196" s="8" t="s">
        <v>36</v>
      </c>
      <c r="L2196" s="8" t="s">
        <v>37</v>
      </c>
      <c r="M2196" s="10">
        <v>0</v>
      </c>
      <c r="N2196" s="10">
        <v>10</v>
      </c>
      <c r="O2196" s="11">
        <v>11.025</v>
      </c>
      <c r="P2196" s="10">
        <v>1.1025</v>
      </c>
      <c r="Q2196" s="10">
        <v>77</v>
      </c>
      <c r="R2196" s="10">
        <v>12.987012987012999</v>
      </c>
      <c r="S2196" s="10">
        <v>4.3441558441558401</v>
      </c>
      <c r="T2196" s="10">
        <v>0</v>
      </c>
      <c r="U2196" s="10">
        <v>0</v>
      </c>
      <c r="V2196" s="10">
        <v>0</v>
      </c>
      <c r="W2196" s="10">
        <f t="shared" si="211"/>
        <v>11.025</v>
      </c>
      <c r="X2196" s="10">
        <f t="shared" si="212"/>
        <v>-11.025</v>
      </c>
      <c r="Y2196" s="10">
        <f t="shared" si="213"/>
        <v>-1</v>
      </c>
      <c r="Z2196" s="10">
        <v>0</v>
      </c>
      <c r="AA2196" s="10" t="str">
        <f t="shared" si="214"/>
        <v>NA</v>
      </c>
      <c r="AB2196" s="10">
        <f t="shared" si="215"/>
        <v>0</v>
      </c>
      <c r="AC2196" t="str">
        <f t="shared" si="217"/>
        <v>a</v>
      </c>
      <c r="AD2196" t="s">
        <v>7134</v>
      </c>
    </row>
    <row r="2197" spans="1:30" x14ac:dyDescent="0.2">
      <c r="A2197" s="8" t="s">
        <v>819</v>
      </c>
      <c r="B2197" s="8" t="s">
        <v>7162</v>
      </c>
      <c r="C2197" s="8" t="s">
        <v>820</v>
      </c>
      <c r="D2197" s="8" t="s">
        <v>3663</v>
      </c>
      <c r="E2197" s="8" t="s">
        <v>3664</v>
      </c>
      <c r="F2197" s="9" t="s">
        <v>31</v>
      </c>
      <c r="G2197" s="8" t="s">
        <v>3632</v>
      </c>
      <c r="H2197" s="8" t="s">
        <v>3665</v>
      </c>
      <c r="I2197" s="8" t="s">
        <v>34</v>
      </c>
      <c r="J2197" s="8" t="s">
        <v>1031</v>
      </c>
      <c r="K2197" s="8" t="s">
        <v>36</v>
      </c>
      <c r="L2197" s="8" t="s">
        <v>37</v>
      </c>
      <c r="M2197" s="10">
        <v>0</v>
      </c>
      <c r="N2197" s="10">
        <v>13</v>
      </c>
      <c r="O2197" s="11">
        <v>11.037499850000001</v>
      </c>
      <c r="P2197" s="10">
        <v>0.84903845000000011</v>
      </c>
      <c r="Q2197" s="10">
        <v>105</v>
      </c>
      <c r="R2197" s="10">
        <v>12.380952380952399</v>
      </c>
      <c r="S2197" s="10">
        <v>3.67533333333333</v>
      </c>
      <c r="T2197" s="10">
        <v>0</v>
      </c>
      <c r="U2197" s="10">
        <v>0</v>
      </c>
      <c r="V2197" s="10">
        <v>0</v>
      </c>
      <c r="W2197" s="10">
        <f t="shared" si="211"/>
        <v>11.037499850000001</v>
      </c>
      <c r="X2197" s="10">
        <f t="shared" si="212"/>
        <v>-11.037499850000001</v>
      </c>
      <c r="Y2197" s="10">
        <f t="shared" si="213"/>
        <v>-1</v>
      </c>
      <c r="Z2197" s="10">
        <v>0</v>
      </c>
      <c r="AA2197" s="10" t="str">
        <f t="shared" si="214"/>
        <v>NA</v>
      </c>
      <c r="AB2197" s="10">
        <f t="shared" si="215"/>
        <v>0</v>
      </c>
      <c r="AC2197" t="str">
        <f t="shared" si="217"/>
        <v>a</v>
      </c>
      <c r="AD2197" t="s">
        <v>7134</v>
      </c>
    </row>
    <row r="2198" spans="1:30" x14ac:dyDescent="0.2">
      <c r="A2198" s="8" t="s">
        <v>819</v>
      </c>
      <c r="B2198" s="8" t="s">
        <v>7162</v>
      </c>
      <c r="C2198" s="8" t="s">
        <v>820</v>
      </c>
      <c r="D2198" s="8" t="s">
        <v>3666</v>
      </c>
      <c r="E2198" s="8" t="s">
        <v>1699</v>
      </c>
      <c r="F2198" s="9" t="s">
        <v>31</v>
      </c>
      <c r="G2198" s="8" t="s">
        <v>3632</v>
      </c>
      <c r="H2198" s="8" t="s">
        <v>3633</v>
      </c>
      <c r="I2198" s="8" t="s">
        <v>34</v>
      </c>
      <c r="J2198" s="8" t="s">
        <v>1031</v>
      </c>
      <c r="K2198" s="8" t="s">
        <v>36</v>
      </c>
      <c r="L2198" s="8" t="s">
        <v>37</v>
      </c>
      <c r="M2198" s="10">
        <v>0</v>
      </c>
      <c r="N2198" s="10">
        <v>9</v>
      </c>
      <c r="O2198" s="11">
        <v>12.7125</v>
      </c>
      <c r="P2198" s="10">
        <v>1.4125000000000001</v>
      </c>
      <c r="Q2198" s="10">
        <v>334</v>
      </c>
      <c r="R2198" s="10">
        <v>2.6946107784431099</v>
      </c>
      <c r="S2198" s="10">
        <v>4.6428143712574803</v>
      </c>
      <c r="T2198" s="10">
        <v>0</v>
      </c>
      <c r="U2198" s="10">
        <v>0</v>
      </c>
      <c r="V2198" s="10">
        <v>0</v>
      </c>
      <c r="W2198" s="10">
        <f t="shared" si="211"/>
        <v>12.7125</v>
      </c>
      <c r="X2198" s="10">
        <f t="shared" si="212"/>
        <v>-12.7125</v>
      </c>
      <c r="Y2198" s="10">
        <f t="shared" si="213"/>
        <v>-1</v>
      </c>
      <c r="Z2198" s="10">
        <v>0</v>
      </c>
      <c r="AA2198" s="10" t="str">
        <f t="shared" si="214"/>
        <v>NA</v>
      </c>
      <c r="AB2198" s="10">
        <f t="shared" si="215"/>
        <v>0</v>
      </c>
      <c r="AC2198" t="str">
        <f t="shared" si="217"/>
        <v>f</v>
      </c>
      <c r="AD2198" t="s">
        <v>7138</v>
      </c>
    </row>
    <row r="2199" spans="1:30" x14ac:dyDescent="0.2">
      <c r="A2199" s="8" t="s">
        <v>819</v>
      </c>
      <c r="B2199" s="8" t="s">
        <v>7162</v>
      </c>
      <c r="C2199" s="8" t="s">
        <v>820</v>
      </c>
      <c r="D2199" s="8" t="s">
        <v>3667</v>
      </c>
      <c r="E2199" s="8" t="s">
        <v>3668</v>
      </c>
      <c r="F2199" s="9" t="s">
        <v>31</v>
      </c>
      <c r="G2199" s="8" t="s">
        <v>3632</v>
      </c>
      <c r="H2199" s="8" t="s">
        <v>3669</v>
      </c>
      <c r="I2199" s="8" t="s">
        <v>34</v>
      </c>
      <c r="J2199" s="8" t="s">
        <v>1031</v>
      </c>
      <c r="K2199" s="8" t="s">
        <v>36</v>
      </c>
      <c r="L2199" s="8" t="s">
        <v>37</v>
      </c>
      <c r="M2199" s="10">
        <v>0</v>
      </c>
      <c r="N2199" s="10">
        <v>23</v>
      </c>
      <c r="O2199" s="11">
        <v>17.324999837499998</v>
      </c>
      <c r="P2199" s="10">
        <v>0.75326086249999991</v>
      </c>
      <c r="Q2199" s="10">
        <v>188</v>
      </c>
      <c r="R2199" s="10">
        <v>12.2340425531915</v>
      </c>
      <c r="S2199" s="10">
        <v>4.0681914893617002</v>
      </c>
      <c r="T2199" s="10">
        <v>0</v>
      </c>
      <c r="U2199" s="10">
        <v>0</v>
      </c>
      <c r="V2199" s="10">
        <v>0</v>
      </c>
      <c r="W2199" s="10">
        <f t="shared" si="211"/>
        <v>17.324999837499998</v>
      </c>
      <c r="X2199" s="10">
        <f t="shared" si="212"/>
        <v>-17.324999837499998</v>
      </c>
      <c r="Y2199" s="10">
        <f t="shared" si="213"/>
        <v>-1</v>
      </c>
      <c r="Z2199" s="10">
        <v>0</v>
      </c>
      <c r="AA2199" s="10" t="str">
        <f t="shared" si="214"/>
        <v>NA</v>
      </c>
      <c r="AB2199" s="10">
        <f t="shared" si="215"/>
        <v>0</v>
      </c>
      <c r="AC2199" t="str">
        <f t="shared" si="217"/>
        <v>a</v>
      </c>
      <c r="AD2199" t="s">
        <v>7134</v>
      </c>
    </row>
    <row r="2200" spans="1:30" x14ac:dyDescent="0.2">
      <c r="A2200" s="8" t="s">
        <v>819</v>
      </c>
      <c r="B2200" s="8" t="s">
        <v>7162</v>
      </c>
      <c r="C2200" s="8" t="s">
        <v>820</v>
      </c>
      <c r="D2200" s="8" t="s">
        <v>3670</v>
      </c>
      <c r="E2200" s="8" t="s">
        <v>1638</v>
      </c>
      <c r="F2200" s="9" t="s">
        <v>31</v>
      </c>
      <c r="G2200" s="8" t="s">
        <v>3632</v>
      </c>
      <c r="H2200" s="8" t="s">
        <v>3633</v>
      </c>
      <c r="I2200" s="8" t="s">
        <v>34</v>
      </c>
      <c r="J2200" s="8" t="s">
        <v>1031</v>
      </c>
      <c r="K2200" s="8" t="s">
        <v>36</v>
      </c>
      <c r="L2200" s="8" t="s">
        <v>37</v>
      </c>
      <c r="M2200" s="10">
        <v>0</v>
      </c>
      <c r="N2200" s="10">
        <v>11</v>
      </c>
      <c r="O2200" s="11">
        <v>18.474999950000001</v>
      </c>
      <c r="P2200" s="10">
        <v>1.67954545</v>
      </c>
      <c r="Q2200" s="10">
        <v>388</v>
      </c>
      <c r="R2200" s="10">
        <v>2.8350515463917501</v>
      </c>
      <c r="S2200" s="10">
        <v>3.5314948453608199</v>
      </c>
      <c r="T2200" s="10">
        <v>0</v>
      </c>
      <c r="U2200" s="10">
        <v>0</v>
      </c>
      <c r="V2200" s="10">
        <v>0</v>
      </c>
      <c r="W2200" s="10">
        <f t="shared" si="211"/>
        <v>18.474999950000001</v>
      </c>
      <c r="X2200" s="10">
        <f t="shared" si="212"/>
        <v>-18.474999950000001</v>
      </c>
      <c r="Y2200" s="10">
        <f t="shared" si="213"/>
        <v>-1</v>
      </c>
      <c r="Z2200" s="10">
        <v>0</v>
      </c>
      <c r="AA2200" s="10" t="str">
        <f t="shared" si="214"/>
        <v>NA</v>
      </c>
      <c r="AB2200" s="10">
        <f t="shared" si="215"/>
        <v>0</v>
      </c>
      <c r="AC2200" t="str">
        <f t="shared" si="217"/>
        <v>f</v>
      </c>
      <c r="AD2200" t="s">
        <v>7138</v>
      </c>
    </row>
    <row r="2201" spans="1:30" x14ac:dyDescent="0.2">
      <c r="A2201" s="8" t="s">
        <v>819</v>
      </c>
      <c r="B2201" s="8" t="s">
        <v>7162</v>
      </c>
      <c r="C2201" s="8" t="s">
        <v>820</v>
      </c>
      <c r="D2201" s="8" t="s">
        <v>3671</v>
      </c>
      <c r="E2201" s="8" t="s">
        <v>1222</v>
      </c>
      <c r="F2201" s="9" t="s">
        <v>31</v>
      </c>
      <c r="G2201" s="8" t="s">
        <v>3632</v>
      </c>
      <c r="H2201" s="8" t="s">
        <v>3672</v>
      </c>
      <c r="I2201" s="8" t="s">
        <v>34</v>
      </c>
      <c r="J2201" s="8" t="s">
        <v>1031</v>
      </c>
      <c r="K2201" s="8" t="s">
        <v>36</v>
      </c>
      <c r="L2201" s="8" t="s">
        <v>37</v>
      </c>
      <c r="M2201" s="10">
        <v>0</v>
      </c>
      <c r="N2201" s="10">
        <v>26</v>
      </c>
      <c r="O2201" s="11">
        <v>31.237499800000002</v>
      </c>
      <c r="P2201" s="10">
        <v>1.2014423000000001</v>
      </c>
      <c r="Q2201" s="10">
        <v>494</v>
      </c>
      <c r="R2201" s="10">
        <v>5.2631578947368398</v>
      </c>
      <c r="S2201" s="10">
        <v>5.2775708502024301</v>
      </c>
      <c r="T2201" s="10">
        <v>0</v>
      </c>
      <c r="U2201" s="10">
        <v>0</v>
      </c>
      <c r="V2201" s="10">
        <v>0</v>
      </c>
      <c r="W2201" s="10">
        <f t="shared" si="211"/>
        <v>31.237499800000002</v>
      </c>
      <c r="X2201" s="10">
        <f t="shared" si="212"/>
        <v>-31.237499800000002</v>
      </c>
      <c r="Y2201" s="10">
        <f t="shared" si="213"/>
        <v>-1</v>
      </c>
      <c r="Z2201" s="10">
        <v>0</v>
      </c>
      <c r="AA2201" s="10" t="str">
        <f t="shared" si="214"/>
        <v>NA</v>
      </c>
      <c r="AB2201" s="10">
        <f t="shared" si="215"/>
        <v>0</v>
      </c>
      <c r="AC2201" t="str">
        <f t="shared" si="217"/>
        <v>r</v>
      </c>
      <c r="AD2201" t="s">
        <v>7155</v>
      </c>
    </row>
    <row r="2202" spans="1:30" x14ac:dyDescent="0.2">
      <c r="A2202" s="8" t="s">
        <v>819</v>
      </c>
      <c r="B2202" s="8" t="s">
        <v>7162</v>
      </c>
      <c r="C2202" s="8" t="s">
        <v>820</v>
      </c>
      <c r="D2202" s="8" t="s">
        <v>3673</v>
      </c>
      <c r="E2202" s="8" t="s">
        <v>1224</v>
      </c>
      <c r="F2202" s="9" t="s">
        <v>31</v>
      </c>
      <c r="G2202" s="8" t="s">
        <v>3632</v>
      </c>
      <c r="H2202" s="8" t="s">
        <v>3672</v>
      </c>
      <c r="I2202" s="8" t="s">
        <v>34</v>
      </c>
      <c r="J2202" s="8" t="s">
        <v>1031</v>
      </c>
      <c r="K2202" s="8" t="s">
        <v>36</v>
      </c>
      <c r="L2202" s="8" t="s">
        <v>37</v>
      </c>
      <c r="M2202" s="10">
        <v>0</v>
      </c>
      <c r="N2202" s="10">
        <v>38</v>
      </c>
      <c r="O2202" s="11">
        <v>42.887499675000001</v>
      </c>
      <c r="P2202" s="10">
        <v>1.1286184125000001</v>
      </c>
      <c r="Q2202" s="10">
        <v>485</v>
      </c>
      <c r="R2202" s="10">
        <v>7.8350515463917496</v>
      </c>
      <c r="S2202" s="10">
        <v>3.8971340206185601</v>
      </c>
      <c r="T2202" s="10">
        <v>0</v>
      </c>
      <c r="U2202" s="10">
        <v>0</v>
      </c>
      <c r="V2202" s="10">
        <v>0</v>
      </c>
      <c r="W2202" s="10">
        <f t="shared" si="211"/>
        <v>42.887499675000001</v>
      </c>
      <c r="X2202" s="10">
        <f t="shared" si="212"/>
        <v>-42.887499675000001</v>
      </c>
      <c r="Y2202" s="10">
        <f t="shared" si="213"/>
        <v>-1</v>
      </c>
      <c r="Z2202" s="10">
        <v>0</v>
      </c>
      <c r="AA2202" s="10" t="str">
        <f t="shared" si="214"/>
        <v>NA</v>
      </c>
      <c r="AB2202" s="10">
        <f t="shared" si="215"/>
        <v>0</v>
      </c>
      <c r="AC2202" t="str">
        <f t="shared" si="217"/>
        <v>r</v>
      </c>
      <c r="AD2202" t="s">
        <v>7155</v>
      </c>
    </row>
    <row r="2203" spans="1:30" x14ac:dyDescent="0.2">
      <c r="A2203" s="8" t="s">
        <v>819</v>
      </c>
      <c r="B2203" s="8" t="s">
        <v>7162</v>
      </c>
      <c r="C2203" s="8" t="s">
        <v>820</v>
      </c>
      <c r="D2203" s="8" t="s">
        <v>3674</v>
      </c>
      <c r="E2203" s="8" t="s">
        <v>2039</v>
      </c>
      <c r="F2203" s="9" t="s">
        <v>31</v>
      </c>
      <c r="G2203" s="8" t="s">
        <v>3632</v>
      </c>
      <c r="H2203" s="8" t="s">
        <v>3648</v>
      </c>
      <c r="I2203" s="8" t="s">
        <v>34</v>
      </c>
      <c r="J2203" s="8" t="s">
        <v>1031</v>
      </c>
      <c r="K2203" s="8" t="s">
        <v>36</v>
      </c>
      <c r="L2203" s="8" t="s">
        <v>37</v>
      </c>
      <c r="M2203" s="10">
        <v>0</v>
      </c>
      <c r="N2203" s="10">
        <v>44</v>
      </c>
      <c r="O2203" s="11">
        <v>49.362499999999997</v>
      </c>
      <c r="P2203" s="10">
        <v>1.121875</v>
      </c>
      <c r="Q2203" s="10">
        <v>747</v>
      </c>
      <c r="R2203" s="10">
        <v>5.89022757697456</v>
      </c>
      <c r="S2203" s="10">
        <v>5.5172824631860804</v>
      </c>
      <c r="T2203" s="10">
        <v>0</v>
      </c>
      <c r="U2203" s="10">
        <v>0</v>
      </c>
      <c r="V2203" s="10">
        <v>0</v>
      </c>
      <c r="W2203" s="10">
        <f t="shared" si="211"/>
        <v>49.362499999999997</v>
      </c>
      <c r="X2203" s="10">
        <f t="shared" si="212"/>
        <v>-49.362499999999997</v>
      </c>
      <c r="Y2203" s="10">
        <f t="shared" si="213"/>
        <v>-1</v>
      </c>
      <c r="Z2203" s="10">
        <v>0</v>
      </c>
      <c r="AA2203" s="10" t="str">
        <f t="shared" si="214"/>
        <v>NA</v>
      </c>
      <c r="AB2203" s="10">
        <f t="shared" si="215"/>
        <v>0</v>
      </c>
      <c r="AC2203" t="str">
        <f t="shared" si="217"/>
        <v>a</v>
      </c>
      <c r="AD2203" t="s">
        <v>7134</v>
      </c>
    </row>
    <row r="2204" spans="1:30" x14ac:dyDescent="0.2">
      <c r="A2204" s="8" t="s">
        <v>819</v>
      </c>
      <c r="B2204" s="8" t="s">
        <v>7162</v>
      </c>
      <c r="C2204" s="8" t="s">
        <v>820</v>
      </c>
      <c r="D2204" s="8" t="s">
        <v>3675</v>
      </c>
      <c r="E2204" s="8" t="s">
        <v>2993</v>
      </c>
      <c r="F2204" s="9" t="s">
        <v>31</v>
      </c>
      <c r="G2204" s="8" t="s">
        <v>3632</v>
      </c>
      <c r="H2204" s="8" t="s">
        <v>3633</v>
      </c>
      <c r="I2204" s="8" t="s">
        <v>34</v>
      </c>
      <c r="J2204" s="8" t="s">
        <v>1031</v>
      </c>
      <c r="K2204" s="8" t="s">
        <v>36</v>
      </c>
      <c r="L2204" s="8" t="s">
        <v>37</v>
      </c>
      <c r="M2204" s="10">
        <v>0</v>
      </c>
      <c r="N2204" s="10">
        <v>39</v>
      </c>
      <c r="O2204" s="11">
        <v>57.687499837499999</v>
      </c>
      <c r="P2204" s="10">
        <v>1.4791666625</v>
      </c>
      <c r="Q2204" s="10">
        <v>1117</v>
      </c>
      <c r="R2204" s="10">
        <v>3.4914950760966899</v>
      </c>
      <c r="S2204" s="10">
        <v>4.8948075201432397</v>
      </c>
      <c r="T2204" s="10">
        <v>0</v>
      </c>
      <c r="U2204" s="10">
        <v>0</v>
      </c>
      <c r="V2204" s="10">
        <v>0</v>
      </c>
      <c r="W2204" s="10">
        <f t="shared" si="211"/>
        <v>57.687499837499999</v>
      </c>
      <c r="X2204" s="10">
        <f t="shared" si="212"/>
        <v>-57.687499837499999</v>
      </c>
      <c r="Y2204" s="10">
        <f t="shared" si="213"/>
        <v>-1</v>
      </c>
      <c r="Z2204" s="10">
        <v>0</v>
      </c>
      <c r="AA2204" s="10" t="str">
        <f t="shared" si="214"/>
        <v>NA</v>
      </c>
      <c r="AB2204" s="10">
        <f t="shared" si="215"/>
        <v>0</v>
      </c>
      <c r="AC2204" t="str">
        <f t="shared" si="217"/>
        <v>f</v>
      </c>
      <c r="AD2204" t="s">
        <v>7138</v>
      </c>
    </row>
    <row r="2205" spans="1:30" x14ac:dyDescent="0.2">
      <c r="A2205" s="8" t="s">
        <v>819</v>
      </c>
      <c r="B2205" s="8" t="s">
        <v>7162</v>
      </c>
      <c r="C2205" s="8" t="s">
        <v>820</v>
      </c>
      <c r="D2205" s="8" t="s">
        <v>3676</v>
      </c>
      <c r="E2205" s="8" t="s">
        <v>2366</v>
      </c>
      <c r="F2205" s="9" t="s">
        <v>31</v>
      </c>
      <c r="G2205" s="8" t="s">
        <v>3632</v>
      </c>
      <c r="H2205" s="8" t="s">
        <v>3635</v>
      </c>
      <c r="I2205" s="8" t="s">
        <v>34</v>
      </c>
      <c r="J2205" s="8" t="s">
        <v>1031</v>
      </c>
      <c r="K2205" s="8" t="s">
        <v>36</v>
      </c>
      <c r="L2205" s="8" t="s">
        <v>37</v>
      </c>
      <c r="M2205" s="10">
        <v>0</v>
      </c>
      <c r="N2205" s="10">
        <v>44</v>
      </c>
      <c r="O2205" s="11">
        <v>75.612499600000007</v>
      </c>
      <c r="P2205" s="10">
        <v>1.7184659</v>
      </c>
      <c r="Q2205" s="10">
        <v>814</v>
      </c>
      <c r="R2205" s="10">
        <v>5.4054054054054097</v>
      </c>
      <c r="S2205" s="10">
        <v>4.05239557739558</v>
      </c>
      <c r="T2205" s="10">
        <v>0</v>
      </c>
      <c r="U2205" s="10">
        <v>0</v>
      </c>
      <c r="V2205" s="10">
        <v>0</v>
      </c>
      <c r="W2205" s="10">
        <f t="shared" si="211"/>
        <v>75.612499600000007</v>
      </c>
      <c r="X2205" s="10">
        <f t="shared" si="212"/>
        <v>-75.612499600000007</v>
      </c>
      <c r="Y2205" s="10">
        <f t="shared" si="213"/>
        <v>-1</v>
      </c>
      <c r="Z2205" s="10">
        <v>0</v>
      </c>
      <c r="AA2205" s="10" t="str">
        <f t="shared" si="214"/>
        <v>NA</v>
      </c>
      <c r="AB2205" s="10">
        <f t="shared" si="215"/>
        <v>0</v>
      </c>
      <c r="AC2205" t="str">
        <f t="shared" si="217"/>
        <v>i</v>
      </c>
      <c r="AD2205" t="s">
        <v>7153</v>
      </c>
    </row>
    <row r="2206" spans="1:30" x14ac:dyDescent="0.2">
      <c r="A2206" s="8" t="s">
        <v>819</v>
      </c>
      <c r="B2206" s="8" t="s">
        <v>7162</v>
      </c>
      <c r="C2206" s="8" t="s">
        <v>820</v>
      </c>
      <c r="D2206" s="8" t="s">
        <v>3677</v>
      </c>
      <c r="E2206" s="8" t="s">
        <v>1173</v>
      </c>
      <c r="F2206" s="9" t="s">
        <v>31</v>
      </c>
      <c r="G2206" s="8" t="s">
        <v>3632</v>
      </c>
      <c r="H2206" s="8" t="s">
        <v>3637</v>
      </c>
      <c r="I2206" s="8" t="s">
        <v>34</v>
      </c>
      <c r="J2206" s="8" t="s">
        <v>1031</v>
      </c>
      <c r="K2206" s="8" t="s">
        <v>36</v>
      </c>
      <c r="L2206" s="8" t="s">
        <v>37</v>
      </c>
      <c r="M2206" s="10">
        <v>0</v>
      </c>
      <c r="N2206" s="10">
        <v>95</v>
      </c>
      <c r="O2206" s="11">
        <v>181.487498875</v>
      </c>
      <c r="P2206" s="10">
        <v>1.910394725</v>
      </c>
      <c r="Q2206" s="10">
        <v>4006</v>
      </c>
      <c r="R2206" s="10">
        <v>2.3714428357463802</v>
      </c>
      <c r="S2206" s="10">
        <v>4.9040414378432304</v>
      </c>
      <c r="T2206" s="10">
        <v>0</v>
      </c>
      <c r="U2206" s="10">
        <v>0</v>
      </c>
      <c r="V2206" s="10">
        <v>0</v>
      </c>
      <c r="W2206" s="10">
        <f t="shared" si="211"/>
        <v>181.487498875</v>
      </c>
      <c r="X2206" s="10">
        <f t="shared" si="212"/>
        <v>-181.487498875</v>
      </c>
      <c r="Y2206" s="10">
        <f t="shared" si="213"/>
        <v>-1</v>
      </c>
      <c r="Z2206" s="10">
        <v>0</v>
      </c>
      <c r="AA2206" s="10" t="str">
        <f t="shared" si="214"/>
        <v>NA</v>
      </c>
      <c r="AB2206" s="10">
        <f t="shared" si="215"/>
        <v>0</v>
      </c>
      <c r="AC2206" t="str">
        <f t="shared" si="217"/>
        <v>b</v>
      </c>
      <c r="AD2206" t="s">
        <v>7139</v>
      </c>
    </row>
    <row r="2207" spans="1:30" x14ac:dyDescent="0.2">
      <c r="A2207" s="8" t="s">
        <v>819</v>
      </c>
      <c r="B2207" s="8" t="s">
        <v>7162</v>
      </c>
      <c r="C2207" s="8" t="s">
        <v>820</v>
      </c>
      <c r="D2207" s="8" t="s">
        <v>3678</v>
      </c>
      <c r="E2207" s="8" t="s">
        <v>1250</v>
      </c>
      <c r="F2207" s="9" t="s">
        <v>31</v>
      </c>
      <c r="G2207" s="8" t="s">
        <v>3632</v>
      </c>
      <c r="H2207" s="8" t="s">
        <v>3672</v>
      </c>
      <c r="I2207" s="8" t="s">
        <v>34</v>
      </c>
      <c r="J2207" s="8" t="s">
        <v>1031</v>
      </c>
      <c r="K2207" s="8" t="s">
        <v>36</v>
      </c>
      <c r="L2207" s="8" t="s">
        <v>37</v>
      </c>
      <c r="M2207" s="10">
        <v>0</v>
      </c>
      <c r="N2207" s="10">
        <v>120</v>
      </c>
      <c r="O2207" s="11">
        <v>186.474999</v>
      </c>
      <c r="P2207" s="10">
        <v>1.553958325</v>
      </c>
      <c r="Q2207" s="10">
        <v>3880</v>
      </c>
      <c r="R2207" s="10">
        <v>3.0927835051546402</v>
      </c>
      <c r="S2207" s="10">
        <v>4.67492783505155</v>
      </c>
      <c r="T2207" s="10">
        <v>0</v>
      </c>
      <c r="U2207" s="10">
        <v>0</v>
      </c>
      <c r="V2207" s="10">
        <v>0</v>
      </c>
      <c r="W2207" s="10">
        <f t="shared" si="211"/>
        <v>186.474999</v>
      </c>
      <c r="X2207" s="10">
        <f t="shared" si="212"/>
        <v>-186.474999</v>
      </c>
      <c r="Y2207" s="10">
        <f t="shared" si="213"/>
        <v>-1</v>
      </c>
      <c r="Z2207" s="10">
        <v>0</v>
      </c>
      <c r="AA2207" s="10" t="str">
        <f t="shared" si="214"/>
        <v>NA</v>
      </c>
      <c r="AB2207" s="10">
        <f t="shared" si="215"/>
        <v>0</v>
      </c>
      <c r="AC2207" t="str">
        <f t="shared" si="217"/>
        <v>r</v>
      </c>
      <c r="AD2207" t="s">
        <v>7155</v>
      </c>
    </row>
    <row r="2208" spans="1:30" x14ac:dyDescent="0.2">
      <c r="A2208" s="8" t="s">
        <v>819</v>
      </c>
      <c r="B2208" s="8" t="s">
        <v>7162</v>
      </c>
      <c r="C2208" s="8" t="s">
        <v>820</v>
      </c>
      <c r="D2208" s="8" t="s">
        <v>3679</v>
      </c>
      <c r="E2208" s="8" t="s">
        <v>1420</v>
      </c>
      <c r="F2208" s="9" t="s">
        <v>31</v>
      </c>
      <c r="G2208" s="8" t="s">
        <v>3632</v>
      </c>
      <c r="H2208" s="8" t="s">
        <v>3648</v>
      </c>
      <c r="I2208" s="8" t="s">
        <v>34</v>
      </c>
      <c r="J2208" s="8" t="s">
        <v>1031</v>
      </c>
      <c r="K2208" s="8" t="s">
        <v>36</v>
      </c>
      <c r="L2208" s="8" t="s">
        <v>37</v>
      </c>
      <c r="M2208" s="10">
        <v>0</v>
      </c>
      <c r="N2208" s="10">
        <v>266</v>
      </c>
      <c r="O2208" s="11">
        <v>389.84999900000003</v>
      </c>
      <c r="P2208" s="10">
        <v>1.4656015</v>
      </c>
      <c r="Q2208" s="10">
        <v>7842</v>
      </c>
      <c r="R2208" s="10">
        <v>3.3919918388166299</v>
      </c>
      <c r="S2208" s="10">
        <v>4.6730884978321896</v>
      </c>
      <c r="T2208" s="10">
        <v>0</v>
      </c>
      <c r="U2208" s="10">
        <v>0</v>
      </c>
      <c r="V2208" s="10">
        <v>0</v>
      </c>
      <c r="W2208" s="10">
        <f t="shared" si="211"/>
        <v>389.84999900000003</v>
      </c>
      <c r="X2208" s="10">
        <f t="shared" si="212"/>
        <v>-389.84999900000003</v>
      </c>
      <c r="Y2208" s="10">
        <f t="shared" si="213"/>
        <v>-1</v>
      </c>
      <c r="Z2208" s="10">
        <v>0</v>
      </c>
      <c r="AA2208" s="10" t="str">
        <f t="shared" si="214"/>
        <v>NA</v>
      </c>
      <c r="AB2208" s="10">
        <f t="shared" si="215"/>
        <v>0</v>
      </c>
      <c r="AC2208" t="str">
        <f t="shared" si="217"/>
        <v>a</v>
      </c>
      <c r="AD2208" t="s">
        <v>7134</v>
      </c>
    </row>
    <row r="2209" spans="1:30" x14ac:dyDescent="0.2">
      <c r="A2209" s="8" t="s">
        <v>819</v>
      </c>
      <c r="B2209" s="8" t="s">
        <v>7162</v>
      </c>
      <c r="C2209" s="8" t="s">
        <v>820</v>
      </c>
      <c r="D2209" s="8" t="s">
        <v>3680</v>
      </c>
      <c r="E2209" s="8" t="s">
        <v>1175</v>
      </c>
      <c r="F2209" s="9" t="s">
        <v>31</v>
      </c>
      <c r="G2209" s="8" t="s">
        <v>3632</v>
      </c>
      <c r="H2209" s="8" t="s">
        <v>3635</v>
      </c>
      <c r="I2209" s="8" t="s">
        <v>34</v>
      </c>
      <c r="J2209" s="8" t="s">
        <v>1031</v>
      </c>
      <c r="K2209" s="8" t="s">
        <v>36</v>
      </c>
      <c r="L2209" s="8" t="s">
        <v>37</v>
      </c>
      <c r="M2209" s="10">
        <v>0</v>
      </c>
      <c r="N2209" s="10">
        <v>221</v>
      </c>
      <c r="O2209" s="11">
        <v>418.93749803749995</v>
      </c>
      <c r="P2209" s="10">
        <v>1.8956447874999998</v>
      </c>
      <c r="Q2209" s="10">
        <v>9391</v>
      </c>
      <c r="R2209" s="10">
        <v>2.3533170056436998</v>
      </c>
      <c r="S2209" s="10">
        <v>4.07061441805984</v>
      </c>
      <c r="T2209" s="10">
        <v>0</v>
      </c>
      <c r="U2209" s="10">
        <v>0</v>
      </c>
      <c r="V2209" s="10">
        <v>0</v>
      </c>
      <c r="W2209" s="10">
        <f t="shared" si="211"/>
        <v>418.93749803749995</v>
      </c>
      <c r="X2209" s="10">
        <f t="shared" si="212"/>
        <v>-418.93749803749995</v>
      </c>
      <c r="Y2209" s="10">
        <f t="shared" si="213"/>
        <v>-1</v>
      </c>
      <c r="Z2209" s="10">
        <v>0</v>
      </c>
      <c r="AA2209" s="10" t="str">
        <f t="shared" si="214"/>
        <v>NA</v>
      </c>
      <c r="AB2209" s="10">
        <f t="shared" si="215"/>
        <v>0</v>
      </c>
      <c r="AC2209" t="str">
        <f t="shared" si="217"/>
        <v>i</v>
      </c>
      <c r="AD2209" t="s">
        <v>7153</v>
      </c>
    </row>
    <row r="2210" spans="1:30" x14ac:dyDescent="0.2">
      <c r="A2210" s="8" t="s">
        <v>819</v>
      </c>
      <c r="B2210" s="8" t="s">
        <v>7162</v>
      </c>
      <c r="C2210" s="8" t="s">
        <v>820</v>
      </c>
      <c r="D2210" s="8" t="s">
        <v>3681</v>
      </c>
      <c r="E2210" s="8" t="s">
        <v>1253</v>
      </c>
      <c r="F2210" s="9" t="s">
        <v>31</v>
      </c>
      <c r="G2210" s="8" t="s">
        <v>3632</v>
      </c>
      <c r="H2210" s="8" t="s">
        <v>3672</v>
      </c>
      <c r="I2210" s="8" t="s">
        <v>34</v>
      </c>
      <c r="J2210" s="8" t="s">
        <v>1031</v>
      </c>
      <c r="K2210" s="8" t="s">
        <v>36</v>
      </c>
      <c r="L2210" s="8" t="s">
        <v>37</v>
      </c>
      <c r="M2210" s="10">
        <v>0</v>
      </c>
      <c r="N2210" s="10">
        <v>291</v>
      </c>
      <c r="O2210" s="11">
        <v>492.43749682500004</v>
      </c>
      <c r="P2210" s="10">
        <v>1.6922250750000001</v>
      </c>
      <c r="Q2210" s="10">
        <v>7714</v>
      </c>
      <c r="R2210" s="10">
        <v>3.7723619393310899</v>
      </c>
      <c r="S2210" s="10">
        <v>4.5810578169561804</v>
      </c>
      <c r="T2210" s="10">
        <v>0</v>
      </c>
      <c r="U2210" s="10">
        <v>0</v>
      </c>
      <c r="V2210" s="10">
        <v>0</v>
      </c>
      <c r="W2210" s="10">
        <f t="shared" si="211"/>
        <v>492.43749682500004</v>
      </c>
      <c r="X2210" s="10">
        <f t="shared" si="212"/>
        <v>-492.43749682500004</v>
      </c>
      <c r="Y2210" s="10">
        <f t="shared" si="213"/>
        <v>-1</v>
      </c>
      <c r="Z2210" s="10">
        <v>0</v>
      </c>
      <c r="AA2210" s="10" t="str">
        <f t="shared" si="214"/>
        <v>NA</v>
      </c>
      <c r="AB2210" s="10">
        <f t="shared" si="215"/>
        <v>0</v>
      </c>
      <c r="AC2210" t="str">
        <f t="shared" si="217"/>
        <v>r</v>
      </c>
      <c r="AD2210" t="s">
        <v>7155</v>
      </c>
    </row>
    <row r="2211" spans="1:30" x14ac:dyDescent="0.2">
      <c r="A2211" s="8" t="s">
        <v>819</v>
      </c>
      <c r="B2211" s="8" t="s">
        <v>7162</v>
      </c>
      <c r="C2211" s="8" t="s">
        <v>820</v>
      </c>
      <c r="D2211" s="8" t="s">
        <v>3682</v>
      </c>
      <c r="E2211" s="8" t="s">
        <v>3683</v>
      </c>
      <c r="F2211" s="9" t="s">
        <v>31</v>
      </c>
      <c r="G2211" s="8" t="s">
        <v>3632</v>
      </c>
      <c r="H2211" s="8" t="s">
        <v>3684</v>
      </c>
      <c r="I2211" s="8" t="s">
        <v>34</v>
      </c>
      <c r="J2211" s="8" t="s">
        <v>1031</v>
      </c>
      <c r="K2211" s="8" t="s">
        <v>36</v>
      </c>
      <c r="L2211" s="8" t="s">
        <v>37</v>
      </c>
      <c r="M2211" s="10">
        <v>1.25</v>
      </c>
      <c r="N2211" s="10">
        <v>6</v>
      </c>
      <c r="O2211" s="11">
        <v>6.9624999749999992</v>
      </c>
      <c r="P2211" s="10">
        <v>1.1604166624999999</v>
      </c>
      <c r="Q2211" s="10">
        <v>78</v>
      </c>
      <c r="R2211" s="10">
        <v>7.6923076923076898</v>
      </c>
      <c r="S2211" s="10">
        <v>2.3820512820512798</v>
      </c>
      <c r="T2211" s="10">
        <v>0</v>
      </c>
      <c r="U2211" s="10">
        <v>0</v>
      </c>
      <c r="V2211" s="10">
        <v>0</v>
      </c>
      <c r="W2211" s="10">
        <f t="shared" si="211"/>
        <v>6.9624999749999992</v>
      </c>
      <c r="X2211" s="10">
        <f t="shared" si="212"/>
        <v>-6.9624999749999992</v>
      </c>
      <c r="Y2211" s="10">
        <f t="shared" si="213"/>
        <v>-1</v>
      </c>
      <c r="Z2211" s="10">
        <v>0</v>
      </c>
      <c r="AA2211" s="10" t="str">
        <f t="shared" si="214"/>
        <v>NA</v>
      </c>
      <c r="AB2211" s="10">
        <f t="shared" si="215"/>
        <v>0</v>
      </c>
      <c r="AC2211" t="str">
        <f t="shared" si="217"/>
        <v>a</v>
      </c>
      <c r="AD2211" t="s">
        <v>7134</v>
      </c>
    </row>
    <row r="2212" spans="1:30" x14ac:dyDescent="0.2">
      <c r="A2212" s="8" t="s">
        <v>819</v>
      </c>
      <c r="B2212" s="8" t="s">
        <v>7162</v>
      </c>
      <c r="C2212" s="8" t="s">
        <v>820</v>
      </c>
      <c r="D2212" s="8" t="s">
        <v>3685</v>
      </c>
      <c r="E2212" s="8" t="s">
        <v>3686</v>
      </c>
      <c r="F2212" s="9" t="s">
        <v>50</v>
      </c>
      <c r="G2212" s="8" t="s">
        <v>3632</v>
      </c>
      <c r="H2212" s="8" t="s">
        <v>3672</v>
      </c>
      <c r="I2212" s="8" t="s">
        <v>34</v>
      </c>
      <c r="J2212" s="8" t="s">
        <v>1031</v>
      </c>
      <c r="K2212" s="8" t="s">
        <v>36</v>
      </c>
      <c r="L2212" s="8" t="s">
        <v>37</v>
      </c>
      <c r="M2212" s="10">
        <v>1.25</v>
      </c>
      <c r="N2212" s="10">
        <v>13</v>
      </c>
      <c r="O2212" s="11">
        <v>29.074999849999998</v>
      </c>
      <c r="P2212" s="10">
        <v>2.2365384499999998</v>
      </c>
      <c r="Q2212" s="10">
        <v>670</v>
      </c>
      <c r="R2212" s="10">
        <v>1.9402985074626899</v>
      </c>
      <c r="S2212" s="10">
        <v>1.1103432835820899</v>
      </c>
      <c r="T2212" s="10">
        <v>0</v>
      </c>
      <c r="U2212" s="10">
        <v>0</v>
      </c>
      <c r="V2212" s="10">
        <v>0</v>
      </c>
      <c r="W2212" s="10">
        <f t="shared" si="211"/>
        <v>29.074999849999998</v>
      </c>
      <c r="X2212" s="10">
        <f t="shared" si="212"/>
        <v>-29.074999849999998</v>
      </c>
      <c r="Y2212" s="10">
        <f t="shared" si="213"/>
        <v>-1</v>
      </c>
      <c r="Z2212" s="10">
        <v>0</v>
      </c>
      <c r="AA2212" s="10" t="str">
        <f t="shared" si="214"/>
        <v>NA</v>
      </c>
      <c r="AB2212" s="10">
        <f t="shared" si="215"/>
        <v>0</v>
      </c>
      <c r="AC2212" t="str">
        <f t="shared" si="217"/>
        <v>[</v>
      </c>
      <c r="AD2212" t="s">
        <v>7136</v>
      </c>
    </row>
    <row r="2213" spans="1:30" x14ac:dyDescent="0.2">
      <c r="A2213" s="8" t="s">
        <v>819</v>
      </c>
      <c r="B2213" s="8" t="s">
        <v>7162</v>
      </c>
      <c r="C2213" s="8" t="s">
        <v>820</v>
      </c>
      <c r="D2213" s="8" t="s">
        <v>3687</v>
      </c>
      <c r="E2213" s="8" t="s">
        <v>3688</v>
      </c>
      <c r="F2213" s="9" t="s">
        <v>31</v>
      </c>
      <c r="G2213" s="8" t="s">
        <v>3632</v>
      </c>
      <c r="H2213" s="8" t="s">
        <v>3658</v>
      </c>
      <c r="I2213" s="8" t="s">
        <v>34</v>
      </c>
      <c r="J2213" s="8" t="s">
        <v>1031</v>
      </c>
      <c r="K2213" s="8" t="s">
        <v>36</v>
      </c>
      <c r="L2213" s="8" t="s">
        <v>37</v>
      </c>
      <c r="M2213" s="10">
        <v>2.5</v>
      </c>
      <c r="N2213" s="10">
        <v>2</v>
      </c>
      <c r="O2213" s="11">
        <v>1.4624999999999999</v>
      </c>
      <c r="P2213" s="10">
        <v>0.73124999999999996</v>
      </c>
      <c r="Q2213" s="10">
        <v>9</v>
      </c>
      <c r="R2213" s="10">
        <v>22.2222222222222</v>
      </c>
      <c r="S2213" s="10">
        <v>1</v>
      </c>
      <c r="T2213" s="10">
        <v>0</v>
      </c>
      <c r="U2213" s="10">
        <v>0</v>
      </c>
      <c r="V2213" s="10">
        <v>0</v>
      </c>
      <c r="W2213" s="10">
        <f t="shared" si="211"/>
        <v>1.4624999999999999</v>
      </c>
      <c r="X2213" s="10">
        <f t="shared" si="212"/>
        <v>-1.4624999999999999</v>
      </c>
      <c r="Y2213" s="10">
        <f t="shared" si="213"/>
        <v>-1</v>
      </c>
      <c r="Z2213" s="10">
        <v>0</v>
      </c>
      <c r="AA2213" s="10" t="str">
        <f t="shared" si="214"/>
        <v>NA</v>
      </c>
      <c r="AB2213" s="10">
        <f t="shared" si="215"/>
        <v>0</v>
      </c>
      <c r="AC2213" t="str">
        <f t="shared" si="217"/>
        <v>a</v>
      </c>
      <c r="AD2213" t="s">
        <v>7134</v>
      </c>
    </row>
    <row r="2214" spans="1:30" x14ac:dyDescent="0.2">
      <c r="A2214" s="8" t="s">
        <v>819</v>
      </c>
      <c r="B2214" s="8" t="s">
        <v>7162</v>
      </c>
      <c r="C2214" s="8" t="s">
        <v>820</v>
      </c>
      <c r="D2214" s="8" t="s">
        <v>3689</v>
      </c>
      <c r="E2214" s="8" t="s">
        <v>2493</v>
      </c>
      <c r="F2214" s="9" t="s">
        <v>31</v>
      </c>
      <c r="G2214" s="8" t="s">
        <v>3632</v>
      </c>
      <c r="H2214" s="8" t="s">
        <v>3672</v>
      </c>
      <c r="I2214" s="8" t="s">
        <v>34</v>
      </c>
      <c r="J2214" s="8" t="s">
        <v>1031</v>
      </c>
      <c r="K2214" s="8" t="s">
        <v>36</v>
      </c>
      <c r="L2214" s="8" t="s">
        <v>37</v>
      </c>
      <c r="M2214" s="10">
        <v>2.5</v>
      </c>
      <c r="N2214" s="10">
        <v>488</v>
      </c>
      <c r="O2214" s="11">
        <v>1243.7499961999999</v>
      </c>
      <c r="P2214" s="10">
        <v>2.548668025</v>
      </c>
      <c r="Q2214" s="10">
        <v>24166</v>
      </c>
      <c r="R2214" s="10">
        <v>2.01936605147728</v>
      </c>
      <c r="S2214" s="10">
        <v>4.5077832491930803</v>
      </c>
      <c r="T2214" s="10">
        <v>0</v>
      </c>
      <c r="U2214" s="10">
        <v>0</v>
      </c>
      <c r="V2214" s="10">
        <v>0</v>
      </c>
      <c r="W2214" s="10">
        <f t="shared" si="211"/>
        <v>1243.7499961999999</v>
      </c>
      <c r="X2214" s="10">
        <f t="shared" si="212"/>
        <v>-1243.7499961999999</v>
      </c>
      <c r="Y2214" s="10">
        <f t="shared" si="213"/>
        <v>-1</v>
      </c>
      <c r="Z2214" s="10">
        <v>0</v>
      </c>
      <c r="AA2214" s="10" t="str">
        <f t="shared" si="214"/>
        <v>NA</v>
      </c>
      <c r="AB2214" s="10">
        <f t="shared" si="215"/>
        <v>0</v>
      </c>
      <c r="AC2214" t="str">
        <f t="shared" si="217"/>
        <v>r</v>
      </c>
      <c r="AD2214" t="s">
        <v>7155</v>
      </c>
    </row>
    <row r="2215" spans="1:30" x14ac:dyDescent="0.2">
      <c r="A2215" s="8" t="s">
        <v>819</v>
      </c>
      <c r="B2215" s="8" t="s">
        <v>7162</v>
      </c>
      <c r="C2215" s="8" t="s">
        <v>820</v>
      </c>
      <c r="D2215" s="8" t="s">
        <v>3690</v>
      </c>
      <c r="E2215" s="8" t="s">
        <v>3691</v>
      </c>
      <c r="F2215" s="9" t="s">
        <v>31</v>
      </c>
      <c r="G2215" s="8" t="s">
        <v>3632</v>
      </c>
      <c r="H2215" s="8" t="s">
        <v>3658</v>
      </c>
      <c r="I2215" s="8" t="s">
        <v>34</v>
      </c>
      <c r="J2215" s="8" t="s">
        <v>1031</v>
      </c>
      <c r="K2215" s="8" t="s">
        <v>36</v>
      </c>
      <c r="L2215" s="8" t="s">
        <v>37</v>
      </c>
      <c r="M2215" s="10">
        <v>5</v>
      </c>
      <c r="N2215" s="10">
        <v>1</v>
      </c>
      <c r="O2215" s="11">
        <v>4.4000000000000004</v>
      </c>
      <c r="P2215" s="10">
        <v>4.4000000000000004</v>
      </c>
      <c r="Q2215" s="10">
        <v>6</v>
      </c>
      <c r="R2215" s="10">
        <v>16.6666666666667</v>
      </c>
      <c r="S2215" s="10">
        <v>1.3333333333333299</v>
      </c>
      <c r="T2215" s="10">
        <v>0</v>
      </c>
      <c r="U2215" s="10">
        <v>0</v>
      </c>
      <c r="V2215" s="10">
        <v>0</v>
      </c>
      <c r="W2215" s="10">
        <f t="shared" si="211"/>
        <v>4.4000000000000004</v>
      </c>
      <c r="X2215" s="10">
        <f t="shared" si="212"/>
        <v>-4.4000000000000004</v>
      </c>
      <c r="Y2215" s="10">
        <f t="shared" si="213"/>
        <v>-1</v>
      </c>
      <c r="Z2215" s="10">
        <v>0</v>
      </c>
      <c r="AA2215" s="10" t="str">
        <f t="shared" si="214"/>
        <v>NA</v>
      </c>
      <c r="AB2215" s="10">
        <f t="shared" si="215"/>
        <v>0</v>
      </c>
      <c r="AC2215" t="str">
        <f t="shared" si="217"/>
        <v>a</v>
      </c>
      <c r="AD2215" t="s">
        <v>7134</v>
      </c>
    </row>
    <row r="2216" spans="1:30" x14ac:dyDescent="0.2">
      <c r="A2216" s="8" t="s">
        <v>819</v>
      </c>
      <c r="B2216" s="8" t="s">
        <v>7162</v>
      </c>
      <c r="C2216" s="8" t="s">
        <v>820</v>
      </c>
      <c r="D2216" s="8" t="s">
        <v>3692</v>
      </c>
      <c r="E2216" s="8" t="s">
        <v>2784</v>
      </c>
      <c r="F2216" s="9" t="s">
        <v>31</v>
      </c>
      <c r="G2216" s="8" t="s">
        <v>3632</v>
      </c>
      <c r="H2216" s="8" t="s">
        <v>3693</v>
      </c>
      <c r="I2216" s="8" t="s">
        <v>34</v>
      </c>
      <c r="J2216" s="8" t="s">
        <v>1031</v>
      </c>
      <c r="K2216" s="8" t="s">
        <v>36</v>
      </c>
      <c r="L2216" s="8" t="s">
        <v>37</v>
      </c>
      <c r="M2216" s="10">
        <v>6.25</v>
      </c>
      <c r="N2216" s="10">
        <v>1</v>
      </c>
      <c r="O2216" s="11">
        <v>0.125</v>
      </c>
      <c r="P2216" s="10">
        <v>0.125</v>
      </c>
      <c r="Q2216" s="10">
        <v>41</v>
      </c>
      <c r="R2216" s="10">
        <v>2.4390243902439002</v>
      </c>
      <c r="S2216" s="10">
        <v>2.0682926829268302</v>
      </c>
      <c r="T2216" s="10">
        <v>0</v>
      </c>
      <c r="U2216" s="10">
        <v>0</v>
      </c>
      <c r="V2216" s="10">
        <v>0</v>
      </c>
      <c r="W2216" s="10">
        <f t="shared" si="211"/>
        <v>0.125</v>
      </c>
      <c r="X2216" s="10">
        <f t="shared" si="212"/>
        <v>-0.125</v>
      </c>
      <c r="Y2216" s="10">
        <f t="shared" si="213"/>
        <v>-1</v>
      </c>
      <c r="Z2216" s="10">
        <v>0</v>
      </c>
      <c r="AA2216" s="10" t="str">
        <f t="shared" si="214"/>
        <v>NA</v>
      </c>
      <c r="AB2216" s="10">
        <f t="shared" si="215"/>
        <v>0</v>
      </c>
      <c r="AC2216" t="str">
        <f t="shared" si="217"/>
        <v>t</v>
      </c>
      <c r="AD2216" t="s">
        <v>7135</v>
      </c>
    </row>
    <row r="2217" spans="1:30" x14ac:dyDescent="0.2">
      <c r="A2217" s="8" t="s">
        <v>819</v>
      </c>
      <c r="B2217" s="8" t="s">
        <v>7162</v>
      </c>
      <c r="C2217" s="8" t="s">
        <v>820</v>
      </c>
      <c r="D2217" s="8" t="s">
        <v>3694</v>
      </c>
      <c r="E2217" s="8" t="s">
        <v>3695</v>
      </c>
      <c r="F2217" s="9" t="s">
        <v>31</v>
      </c>
      <c r="G2217" s="8" t="s">
        <v>3632</v>
      </c>
      <c r="H2217" s="8" t="s">
        <v>3696</v>
      </c>
      <c r="I2217" s="8" t="s">
        <v>34</v>
      </c>
      <c r="J2217" s="8" t="s">
        <v>1031</v>
      </c>
      <c r="K2217" s="8" t="s">
        <v>36</v>
      </c>
      <c r="L2217" s="8" t="s">
        <v>37</v>
      </c>
      <c r="M2217" s="10">
        <v>6.25</v>
      </c>
      <c r="N2217" s="10">
        <v>1</v>
      </c>
      <c r="O2217" s="11">
        <v>0.2</v>
      </c>
      <c r="P2217" s="10">
        <v>0.2</v>
      </c>
      <c r="Q2217" s="10">
        <v>883</v>
      </c>
      <c r="R2217" s="10">
        <v>0.11325028312570801</v>
      </c>
      <c r="S2217" s="10">
        <v>3.9917327293318201</v>
      </c>
      <c r="T2217" s="10">
        <v>0</v>
      </c>
      <c r="U2217" s="10">
        <v>0</v>
      </c>
      <c r="V2217" s="10">
        <v>0</v>
      </c>
      <c r="W2217" s="10">
        <f t="shared" si="211"/>
        <v>0.2</v>
      </c>
      <c r="X2217" s="10">
        <f t="shared" si="212"/>
        <v>-0.2</v>
      </c>
      <c r="Y2217" s="10">
        <f t="shared" si="213"/>
        <v>-1</v>
      </c>
      <c r="Z2217" s="10">
        <v>0</v>
      </c>
      <c r="AA2217" s="10" t="str">
        <f t="shared" si="214"/>
        <v>NA</v>
      </c>
      <c r="AB2217" s="10">
        <f t="shared" si="215"/>
        <v>0</v>
      </c>
      <c r="AC2217" t="str">
        <f t="shared" si="217"/>
        <v>m</v>
      </c>
      <c r="AD2217" t="s">
        <v>7146</v>
      </c>
    </row>
    <row r="2218" spans="1:30" x14ac:dyDescent="0.2">
      <c r="A2218" s="8" t="s">
        <v>819</v>
      </c>
      <c r="B2218" s="8" t="s">
        <v>7162</v>
      </c>
      <c r="C2218" s="8" t="s">
        <v>820</v>
      </c>
      <c r="D2218" s="8" t="s">
        <v>3697</v>
      </c>
      <c r="E2218" s="8" t="s">
        <v>2685</v>
      </c>
      <c r="F2218" s="9" t="s">
        <v>31</v>
      </c>
      <c r="G2218" s="8" t="s">
        <v>3632</v>
      </c>
      <c r="H2218" s="8" t="s">
        <v>3696</v>
      </c>
      <c r="I2218" s="8" t="s">
        <v>34</v>
      </c>
      <c r="J2218" s="8" t="s">
        <v>1031</v>
      </c>
      <c r="K2218" s="8" t="s">
        <v>36</v>
      </c>
      <c r="L2218" s="8" t="s">
        <v>37</v>
      </c>
      <c r="M2218" s="10">
        <v>6.25</v>
      </c>
      <c r="N2218" s="10">
        <v>1</v>
      </c>
      <c r="O2218" s="11">
        <v>0.22500000000000001</v>
      </c>
      <c r="P2218" s="10">
        <v>0.22500000000000001</v>
      </c>
      <c r="Q2218" s="10">
        <v>156</v>
      </c>
      <c r="R2218" s="10">
        <v>0.64102564102564097</v>
      </c>
      <c r="S2218" s="10">
        <v>6.1307692307692303</v>
      </c>
      <c r="T2218" s="10">
        <v>0</v>
      </c>
      <c r="U2218" s="10">
        <v>0</v>
      </c>
      <c r="V2218" s="10">
        <v>0</v>
      </c>
      <c r="W2218" s="10">
        <f t="shared" si="211"/>
        <v>0.22500000000000001</v>
      </c>
      <c r="X2218" s="10">
        <f t="shared" si="212"/>
        <v>-0.22500000000000001</v>
      </c>
      <c r="Y2218" s="10">
        <f t="shared" si="213"/>
        <v>-1</v>
      </c>
      <c r="Z2218" s="10">
        <v>0</v>
      </c>
      <c r="AA2218" s="10" t="str">
        <f t="shared" si="214"/>
        <v>NA</v>
      </c>
      <c r="AB2218" s="10">
        <f t="shared" si="215"/>
        <v>0</v>
      </c>
      <c r="AC2218" t="str">
        <f t="shared" si="217"/>
        <v>m</v>
      </c>
      <c r="AD2218" t="s">
        <v>7146</v>
      </c>
    </row>
    <row r="2219" spans="1:30" x14ac:dyDescent="0.2">
      <c r="A2219" s="8" t="s">
        <v>819</v>
      </c>
      <c r="B2219" s="8" t="s">
        <v>7162</v>
      </c>
      <c r="C2219" s="8" t="s">
        <v>820</v>
      </c>
      <c r="D2219" s="8" t="s">
        <v>3698</v>
      </c>
      <c r="E2219" s="8" t="s">
        <v>1472</v>
      </c>
      <c r="F2219" s="9" t="s">
        <v>31</v>
      </c>
      <c r="G2219" s="8" t="s">
        <v>3632</v>
      </c>
      <c r="H2219" s="8" t="s">
        <v>3637</v>
      </c>
      <c r="I2219" s="8" t="s">
        <v>34</v>
      </c>
      <c r="J2219" s="8" t="s">
        <v>1031</v>
      </c>
      <c r="K2219" s="8" t="s">
        <v>36</v>
      </c>
      <c r="L2219" s="8" t="s">
        <v>68</v>
      </c>
      <c r="M2219" s="10">
        <v>6.25</v>
      </c>
      <c r="N2219" s="10">
        <v>1</v>
      </c>
      <c r="O2219" s="11">
        <v>0.32500000000000001</v>
      </c>
      <c r="P2219" s="10">
        <v>0.32500000000000001</v>
      </c>
      <c r="Q2219" s="10">
        <v>115</v>
      </c>
      <c r="R2219" s="10">
        <v>0.86956521739130399</v>
      </c>
      <c r="S2219" s="10">
        <v>5.3426086956521699</v>
      </c>
      <c r="T2219" s="10">
        <v>0</v>
      </c>
      <c r="U2219" s="10">
        <v>0</v>
      </c>
      <c r="V2219" s="10">
        <v>0</v>
      </c>
      <c r="W2219" s="10">
        <f t="shared" si="211"/>
        <v>0.32500000000000001</v>
      </c>
      <c r="X2219" s="10">
        <f t="shared" si="212"/>
        <v>-0.32500000000000001</v>
      </c>
      <c r="Y2219" s="10">
        <f t="shared" si="213"/>
        <v>-1</v>
      </c>
      <c r="Z2219" s="10">
        <v>0</v>
      </c>
      <c r="AA2219" s="10" t="str">
        <f t="shared" si="214"/>
        <v>NA</v>
      </c>
      <c r="AB2219" s="10">
        <f t="shared" si="215"/>
        <v>0</v>
      </c>
      <c r="AC2219" t="str">
        <f t="shared" si="217"/>
        <v>b</v>
      </c>
      <c r="AD2219" t="s">
        <v>7139</v>
      </c>
    </row>
    <row r="2220" spans="1:30" x14ac:dyDescent="0.2">
      <c r="A2220" s="8" t="s">
        <v>819</v>
      </c>
      <c r="B2220" s="8" t="s">
        <v>7162</v>
      </c>
      <c r="C2220" s="8" t="s">
        <v>820</v>
      </c>
      <c r="D2220" s="8" t="s">
        <v>3699</v>
      </c>
      <c r="E2220" s="8" t="s">
        <v>2042</v>
      </c>
      <c r="F2220" s="9" t="s">
        <v>31</v>
      </c>
      <c r="G2220" s="8" t="s">
        <v>3632</v>
      </c>
      <c r="H2220" s="8" t="s">
        <v>670</v>
      </c>
      <c r="I2220" s="8" t="s">
        <v>34</v>
      </c>
      <c r="J2220" s="8" t="s">
        <v>1031</v>
      </c>
      <c r="K2220" s="8" t="s">
        <v>36</v>
      </c>
      <c r="L2220" s="8" t="s">
        <v>37</v>
      </c>
      <c r="M2220" s="10">
        <v>6.25</v>
      </c>
      <c r="N2220" s="10">
        <v>1</v>
      </c>
      <c r="O2220" s="11">
        <v>0.4375</v>
      </c>
      <c r="P2220" s="10">
        <v>0.4375</v>
      </c>
      <c r="Q2220" s="10">
        <v>123</v>
      </c>
      <c r="R2220" s="10">
        <v>0.81300813008130102</v>
      </c>
      <c r="S2220" s="10">
        <v>3.8317073170731701</v>
      </c>
      <c r="T2220" s="10">
        <v>0</v>
      </c>
      <c r="U2220" s="10">
        <v>0</v>
      </c>
      <c r="V2220" s="10">
        <v>0</v>
      </c>
      <c r="W2220" s="10">
        <f t="shared" si="211"/>
        <v>0.4375</v>
      </c>
      <c r="X2220" s="10">
        <f t="shared" si="212"/>
        <v>-0.4375</v>
      </c>
      <c r="Y2220" s="10">
        <f t="shared" si="213"/>
        <v>-1</v>
      </c>
      <c r="Z2220" s="10">
        <v>0</v>
      </c>
      <c r="AA2220" s="10" t="str">
        <f t="shared" si="214"/>
        <v>NA</v>
      </c>
      <c r="AB2220" s="10">
        <f t="shared" si="215"/>
        <v>0</v>
      </c>
      <c r="AC2220" t="str">
        <f t="shared" si="217"/>
        <v>v</v>
      </c>
      <c r="AD2220" t="s">
        <v>7144</v>
      </c>
    </row>
    <row r="2221" spans="1:30" x14ac:dyDescent="0.2">
      <c r="A2221" s="8" t="s">
        <v>819</v>
      </c>
      <c r="B2221" s="8" t="s">
        <v>7162</v>
      </c>
      <c r="C2221" s="8" t="s">
        <v>820</v>
      </c>
      <c r="D2221" s="8" t="s">
        <v>3700</v>
      </c>
      <c r="E2221" s="8" t="s">
        <v>2651</v>
      </c>
      <c r="F2221" s="9" t="s">
        <v>31</v>
      </c>
      <c r="G2221" s="8" t="s">
        <v>3632</v>
      </c>
      <c r="H2221" s="8" t="s">
        <v>3696</v>
      </c>
      <c r="I2221" s="8" t="s">
        <v>34</v>
      </c>
      <c r="J2221" s="8" t="s">
        <v>1031</v>
      </c>
      <c r="K2221" s="8" t="s">
        <v>36</v>
      </c>
      <c r="L2221" s="8" t="s">
        <v>37</v>
      </c>
      <c r="M2221" s="10">
        <v>6.25</v>
      </c>
      <c r="N2221" s="10">
        <v>2</v>
      </c>
      <c r="O2221" s="11">
        <v>0.5</v>
      </c>
      <c r="P2221" s="10">
        <v>0.25</v>
      </c>
      <c r="Q2221" s="10">
        <v>1102</v>
      </c>
      <c r="R2221" s="10">
        <v>0.181488203266788</v>
      </c>
      <c r="S2221" s="10">
        <v>3.1228675136116202</v>
      </c>
      <c r="T2221" s="10">
        <v>0</v>
      </c>
      <c r="U2221" s="10">
        <v>0</v>
      </c>
      <c r="V2221" s="10">
        <v>0</v>
      </c>
      <c r="W2221" s="10">
        <f t="shared" si="211"/>
        <v>0.5</v>
      </c>
      <c r="X2221" s="10">
        <f t="shared" si="212"/>
        <v>-0.5</v>
      </c>
      <c r="Y2221" s="10">
        <f t="shared" si="213"/>
        <v>-1</v>
      </c>
      <c r="Z2221" s="10">
        <v>0</v>
      </c>
      <c r="AA2221" s="10" t="str">
        <f t="shared" si="214"/>
        <v>NA</v>
      </c>
      <c r="AB2221" s="10">
        <f t="shared" si="215"/>
        <v>0</v>
      </c>
      <c r="AC2221" t="str">
        <f t="shared" si="217"/>
        <v>m</v>
      </c>
      <c r="AD2221" t="s">
        <v>7146</v>
      </c>
    </row>
    <row r="2222" spans="1:30" x14ac:dyDescent="0.2">
      <c r="A2222" s="8" t="s">
        <v>819</v>
      </c>
      <c r="B2222" s="8" t="s">
        <v>7162</v>
      </c>
      <c r="C2222" s="8" t="s">
        <v>820</v>
      </c>
      <c r="D2222" s="8" t="s">
        <v>3701</v>
      </c>
      <c r="E2222" s="8" t="s">
        <v>3702</v>
      </c>
      <c r="F2222" s="9" t="s">
        <v>31</v>
      </c>
      <c r="G2222" s="8" t="s">
        <v>3632</v>
      </c>
      <c r="H2222" s="8" t="s">
        <v>3703</v>
      </c>
      <c r="I2222" s="8" t="s">
        <v>34</v>
      </c>
      <c r="J2222" s="8" t="s">
        <v>1031</v>
      </c>
      <c r="K2222" s="8" t="s">
        <v>36</v>
      </c>
      <c r="L2222" s="8" t="s">
        <v>37</v>
      </c>
      <c r="M2222" s="10">
        <v>6.25</v>
      </c>
      <c r="N2222" s="10">
        <v>1</v>
      </c>
      <c r="O2222" s="11">
        <v>0.55000000000000004</v>
      </c>
      <c r="P2222" s="10">
        <v>0.55000000000000004</v>
      </c>
      <c r="Q2222" s="10">
        <v>4</v>
      </c>
      <c r="R2222" s="10">
        <v>25</v>
      </c>
      <c r="S2222" s="10">
        <v>2.5</v>
      </c>
      <c r="T2222" s="10">
        <v>0</v>
      </c>
      <c r="U2222" s="10">
        <v>0</v>
      </c>
      <c r="V2222" s="10">
        <v>0</v>
      </c>
      <c r="W2222" s="10">
        <f t="shared" si="211"/>
        <v>0.55000000000000004</v>
      </c>
      <c r="X2222" s="10">
        <f t="shared" si="212"/>
        <v>-0.55000000000000004</v>
      </c>
      <c r="Y2222" s="10">
        <f t="shared" si="213"/>
        <v>-1</v>
      </c>
      <c r="Z2222" s="10">
        <v>0</v>
      </c>
      <c r="AA2222" s="10" t="str">
        <f t="shared" si="214"/>
        <v>NA</v>
      </c>
      <c r="AB2222" s="10">
        <f t="shared" si="215"/>
        <v>0</v>
      </c>
      <c r="AC2222" t="str">
        <f t="shared" si="217"/>
        <v>a</v>
      </c>
      <c r="AD2222" t="s">
        <v>7134</v>
      </c>
    </row>
    <row r="2223" spans="1:30" x14ac:dyDescent="0.2">
      <c r="A2223" s="8" t="s">
        <v>819</v>
      </c>
      <c r="B2223" s="8" t="s">
        <v>7162</v>
      </c>
      <c r="C2223" s="8" t="s">
        <v>820</v>
      </c>
      <c r="D2223" s="8" t="s">
        <v>3704</v>
      </c>
      <c r="E2223" s="8" t="s">
        <v>2747</v>
      </c>
      <c r="F2223" s="9" t="s">
        <v>31</v>
      </c>
      <c r="G2223" s="8" t="s">
        <v>3632</v>
      </c>
      <c r="H2223" s="8" t="s">
        <v>3648</v>
      </c>
      <c r="I2223" s="8" t="s">
        <v>34</v>
      </c>
      <c r="J2223" s="8" t="s">
        <v>1031</v>
      </c>
      <c r="K2223" s="8" t="s">
        <v>36</v>
      </c>
      <c r="L2223" s="8" t="s">
        <v>68</v>
      </c>
      <c r="M2223" s="10">
        <v>6.25</v>
      </c>
      <c r="N2223" s="10">
        <v>1</v>
      </c>
      <c r="O2223" s="11">
        <v>0.625</v>
      </c>
      <c r="P2223" s="10">
        <v>0.625</v>
      </c>
      <c r="Q2223" s="10">
        <v>64</v>
      </c>
      <c r="R2223" s="10">
        <v>1.5625</v>
      </c>
      <c r="S2223" s="10">
        <v>5.2218749999999998</v>
      </c>
      <c r="T2223" s="10">
        <v>0</v>
      </c>
      <c r="U2223" s="10">
        <v>0</v>
      </c>
      <c r="V2223" s="10">
        <v>0</v>
      </c>
      <c r="W2223" s="10">
        <f t="shared" si="211"/>
        <v>0.625</v>
      </c>
      <c r="X2223" s="10">
        <f t="shared" si="212"/>
        <v>-0.625</v>
      </c>
      <c r="Y2223" s="10">
        <f t="shared" si="213"/>
        <v>-1</v>
      </c>
      <c r="Z2223" s="10">
        <v>0</v>
      </c>
      <c r="AA2223" s="10" t="str">
        <f t="shared" si="214"/>
        <v>NA</v>
      </c>
      <c r="AB2223" s="10">
        <f t="shared" si="215"/>
        <v>0</v>
      </c>
      <c r="AC2223" t="str">
        <f t="shared" si="217"/>
        <v>a</v>
      </c>
      <c r="AD2223" t="s">
        <v>7134</v>
      </c>
    </row>
    <row r="2224" spans="1:30" x14ac:dyDescent="0.2">
      <c r="A2224" s="8" t="s">
        <v>819</v>
      </c>
      <c r="B2224" s="8" t="s">
        <v>7162</v>
      </c>
      <c r="C2224" s="8" t="s">
        <v>820</v>
      </c>
      <c r="D2224" s="8" t="s">
        <v>3705</v>
      </c>
      <c r="E2224" s="8" t="s">
        <v>3706</v>
      </c>
      <c r="F2224" s="9" t="s">
        <v>31</v>
      </c>
      <c r="G2224" s="8" t="s">
        <v>3632</v>
      </c>
      <c r="H2224" s="8" t="s">
        <v>3707</v>
      </c>
      <c r="I2224" s="8" t="s">
        <v>34</v>
      </c>
      <c r="J2224" s="8" t="s">
        <v>1031</v>
      </c>
      <c r="K2224" s="8" t="s">
        <v>36</v>
      </c>
      <c r="L2224" s="8" t="s">
        <v>37</v>
      </c>
      <c r="M2224" s="10">
        <v>6.25</v>
      </c>
      <c r="N2224" s="10">
        <v>1</v>
      </c>
      <c r="O2224" s="11">
        <v>0.63749999999999996</v>
      </c>
      <c r="P2224" s="10">
        <v>0.63749999999999996</v>
      </c>
      <c r="Q2224" s="10">
        <v>19</v>
      </c>
      <c r="R2224" s="10">
        <v>5.2631578947368398</v>
      </c>
      <c r="S2224" s="10">
        <v>2.8947368421052602</v>
      </c>
      <c r="T2224" s="10">
        <v>0</v>
      </c>
      <c r="U2224" s="10">
        <v>0</v>
      </c>
      <c r="V2224" s="10">
        <v>0</v>
      </c>
      <c r="W2224" s="10">
        <f t="shared" si="211"/>
        <v>0.63749999999999996</v>
      </c>
      <c r="X2224" s="10">
        <f t="shared" si="212"/>
        <v>-0.63749999999999996</v>
      </c>
      <c r="Y2224" s="10">
        <f t="shared" si="213"/>
        <v>-1</v>
      </c>
      <c r="Z2224" s="10">
        <v>0</v>
      </c>
      <c r="AA2224" s="10" t="str">
        <f t="shared" si="214"/>
        <v>NA</v>
      </c>
      <c r="AB2224" s="10">
        <f t="shared" si="215"/>
        <v>0</v>
      </c>
      <c r="AC2224" t="str">
        <f t="shared" si="217"/>
        <v>n</v>
      </c>
      <c r="AD2224" t="s">
        <v>7141</v>
      </c>
    </row>
    <row r="2225" spans="1:30" x14ac:dyDescent="0.2">
      <c r="A2225" s="8" t="s">
        <v>819</v>
      </c>
      <c r="B2225" s="8" t="s">
        <v>7162</v>
      </c>
      <c r="C2225" s="8" t="s">
        <v>820</v>
      </c>
      <c r="D2225" s="8" t="s">
        <v>3708</v>
      </c>
      <c r="E2225" s="8" t="s">
        <v>3709</v>
      </c>
      <c r="F2225" s="9" t="s">
        <v>31</v>
      </c>
      <c r="G2225" s="8" t="s">
        <v>3632</v>
      </c>
      <c r="H2225" s="8" t="s">
        <v>3648</v>
      </c>
      <c r="I2225" s="8" t="s">
        <v>34</v>
      </c>
      <c r="J2225" s="8" t="s">
        <v>1031</v>
      </c>
      <c r="K2225" s="8" t="s">
        <v>36</v>
      </c>
      <c r="L2225" s="8" t="s">
        <v>68</v>
      </c>
      <c r="M2225" s="10">
        <v>6.25</v>
      </c>
      <c r="N2225" s="10">
        <v>1</v>
      </c>
      <c r="O2225" s="11">
        <v>0.77500000000000002</v>
      </c>
      <c r="P2225" s="10">
        <v>0.77500000000000002</v>
      </c>
      <c r="Q2225" s="10">
        <v>24</v>
      </c>
      <c r="R2225" s="10">
        <v>4.1666666666666696</v>
      </c>
      <c r="S2225" s="10">
        <v>2.1583333333333301</v>
      </c>
      <c r="T2225" s="10">
        <v>0</v>
      </c>
      <c r="U2225" s="10">
        <v>0</v>
      </c>
      <c r="V2225" s="10">
        <v>0</v>
      </c>
      <c r="W2225" s="10">
        <f t="shared" si="211"/>
        <v>0.77500000000000002</v>
      </c>
      <c r="X2225" s="10">
        <f t="shared" si="212"/>
        <v>-0.77500000000000002</v>
      </c>
      <c r="Y2225" s="10">
        <f t="shared" si="213"/>
        <v>-1</v>
      </c>
      <c r="Z2225" s="10">
        <v>0</v>
      </c>
      <c r="AA2225" s="10" t="str">
        <f t="shared" si="214"/>
        <v>NA</v>
      </c>
      <c r="AB2225" s="10">
        <f t="shared" si="215"/>
        <v>0</v>
      </c>
      <c r="AC2225" t="str">
        <f t="shared" si="217"/>
        <v>j</v>
      </c>
      <c r="AD2225" t="s">
        <v>7157</v>
      </c>
    </row>
    <row r="2226" spans="1:30" x14ac:dyDescent="0.2">
      <c r="A2226" s="8" t="s">
        <v>819</v>
      </c>
      <c r="B2226" s="8" t="s">
        <v>7162</v>
      </c>
      <c r="C2226" s="8" t="s">
        <v>820</v>
      </c>
      <c r="D2226" s="8" t="s">
        <v>3710</v>
      </c>
      <c r="E2226" s="8" t="s">
        <v>1636</v>
      </c>
      <c r="F2226" s="9" t="s">
        <v>31</v>
      </c>
      <c r="G2226" s="8" t="s">
        <v>3632</v>
      </c>
      <c r="H2226" s="8" t="s">
        <v>3672</v>
      </c>
      <c r="I2226" s="8" t="s">
        <v>34</v>
      </c>
      <c r="J2226" s="8" t="s">
        <v>1031</v>
      </c>
      <c r="K2226" s="8" t="s">
        <v>36</v>
      </c>
      <c r="L2226" s="8" t="s">
        <v>68</v>
      </c>
      <c r="M2226" s="10">
        <v>6.25</v>
      </c>
      <c r="N2226" s="10">
        <v>2</v>
      </c>
      <c r="O2226" s="11">
        <v>0.9</v>
      </c>
      <c r="P2226" s="10">
        <v>0.45</v>
      </c>
      <c r="Q2226" s="10">
        <v>61</v>
      </c>
      <c r="R2226" s="10">
        <v>3.27868852459016</v>
      </c>
      <c r="S2226" s="10">
        <v>4.4737704918032799</v>
      </c>
      <c r="T2226" s="10">
        <v>0</v>
      </c>
      <c r="U2226" s="10">
        <v>0</v>
      </c>
      <c r="V2226" s="10">
        <v>0</v>
      </c>
      <c r="W2226" s="10">
        <f t="shared" si="211"/>
        <v>0.9</v>
      </c>
      <c r="X2226" s="10">
        <f t="shared" si="212"/>
        <v>-0.9</v>
      </c>
      <c r="Y2226" s="10">
        <f t="shared" si="213"/>
        <v>-1</v>
      </c>
      <c r="Z2226" s="10">
        <v>0</v>
      </c>
      <c r="AA2226" s="10" t="str">
        <f t="shared" si="214"/>
        <v>NA</v>
      </c>
      <c r="AB2226" s="10">
        <f t="shared" si="215"/>
        <v>0</v>
      </c>
      <c r="AC2226" t="str">
        <f t="shared" si="217"/>
        <v>r</v>
      </c>
      <c r="AD2226" t="s">
        <v>7155</v>
      </c>
    </row>
    <row r="2227" spans="1:30" x14ac:dyDescent="0.2">
      <c r="A2227" s="8" t="s">
        <v>819</v>
      </c>
      <c r="B2227" s="8" t="s">
        <v>7162</v>
      </c>
      <c r="C2227" s="8" t="s">
        <v>820</v>
      </c>
      <c r="D2227" s="8" t="s">
        <v>3711</v>
      </c>
      <c r="E2227" s="8" t="s">
        <v>2084</v>
      </c>
      <c r="F2227" s="9" t="s">
        <v>31</v>
      </c>
      <c r="G2227" s="8" t="s">
        <v>3632</v>
      </c>
      <c r="H2227" s="8" t="s">
        <v>3633</v>
      </c>
      <c r="I2227" s="8" t="s">
        <v>34</v>
      </c>
      <c r="J2227" s="8" t="s">
        <v>1031</v>
      </c>
      <c r="K2227" s="8" t="s">
        <v>36</v>
      </c>
      <c r="L2227" s="8" t="s">
        <v>68</v>
      </c>
      <c r="M2227" s="10">
        <v>6.25</v>
      </c>
      <c r="N2227" s="10">
        <v>1</v>
      </c>
      <c r="O2227" s="11">
        <v>0.96250000000000002</v>
      </c>
      <c r="P2227" s="10">
        <v>0.96250000000000002</v>
      </c>
      <c r="Q2227" s="10">
        <v>14</v>
      </c>
      <c r="R2227" s="10">
        <v>7.1428571428571397</v>
      </c>
      <c r="S2227" s="10">
        <v>2.44285714285714</v>
      </c>
      <c r="T2227" s="10">
        <v>0</v>
      </c>
      <c r="U2227" s="10">
        <v>0</v>
      </c>
      <c r="V2227" s="10">
        <v>0</v>
      </c>
      <c r="W2227" s="10">
        <f t="shared" si="211"/>
        <v>0.96250000000000002</v>
      </c>
      <c r="X2227" s="10">
        <f t="shared" si="212"/>
        <v>-0.96250000000000002</v>
      </c>
      <c r="Y2227" s="10">
        <f t="shared" si="213"/>
        <v>-1</v>
      </c>
      <c r="Z2227" s="10">
        <v>0</v>
      </c>
      <c r="AA2227" s="10" t="str">
        <f t="shared" si="214"/>
        <v>NA</v>
      </c>
      <c r="AB2227" s="10">
        <f t="shared" si="215"/>
        <v>0</v>
      </c>
      <c r="AC2227" t="str">
        <f t="shared" si="217"/>
        <v>f</v>
      </c>
      <c r="AD2227" t="s">
        <v>7138</v>
      </c>
    </row>
    <row r="2228" spans="1:30" x14ac:dyDescent="0.2">
      <c r="A2228" s="8" t="s">
        <v>819</v>
      </c>
      <c r="B2228" s="8" t="s">
        <v>7162</v>
      </c>
      <c r="C2228" s="8" t="s">
        <v>820</v>
      </c>
      <c r="D2228" s="8" t="s">
        <v>3712</v>
      </c>
      <c r="E2228" s="8" t="s">
        <v>2791</v>
      </c>
      <c r="F2228" s="9" t="s">
        <v>31</v>
      </c>
      <c r="G2228" s="8" t="s">
        <v>3632</v>
      </c>
      <c r="H2228" s="8" t="s">
        <v>3641</v>
      </c>
      <c r="I2228" s="8" t="s">
        <v>34</v>
      </c>
      <c r="J2228" s="8" t="s">
        <v>1031</v>
      </c>
      <c r="K2228" s="8" t="s">
        <v>36</v>
      </c>
      <c r="L2228" s="8" t="s">
        <v>68</v>
      </c>
      <c r="M2228" s="10">
        <v>6.25</v>
      </c>
      <c r="N2228" s="10">
        <v>1</v>
      </c>
      <c r="O2228" s="11">
        <v>0.96250000000000002</v>
      </c>
      <c r="P2228" s="10">
        <v>0.96250000000000002</v>
      </c>
      <c r="Q2228" s="10">
        <v>58</v>
      </c>
      <c r="R2228" s="10">
        <v>1.72413793103448</v>
      </c>
      <c r="S2228" s="10">
        <v>1.0982758620689701</v>
      </c>
      <c r="T2228" s="10">
        <v>0</v>
      </c>
      <c r="U2228" s="10">
        <v>0</v>
      </c>
      <c r="V2228" s="10">
        <v>0</v>
      </c>
      <c r="W2228" s="10">
        <f t="shared" si="211"/>
        <v>0.96250000000000002</v>
      </c>
      <c r="X2228" s="10">
        <f t="shared" si="212"/>
        <v>-0.96250000000000002</v>
      </c>
      <c r="Y2228" s="10">
        <f t="shared" si="213"/>
        <v>-1</v>
      </c>
      <c r="Z2228" s="10">
        <v>0</v>
      </c>
      <c r="AA2228" s="10" t="str">
        <f t="shared" si="214"/>
        <v>NA</v>
      </c>
      <c r="AB2228" s="10">
        <f t="shared" si="215"/>
        <v>0</v>
      </c>
      <c r="AC2228" t="str">
        <f t="shared" si="217"/>
        <v>s</v>
      </c>
      <c r="AD2228" t="s">
        <v>7142</v>
      </c>
    </row>
    <row r="2229" spans="1:30" x14ac:dyDescent="0.2">
      <c r="A2229" s="8" t="s">
        <v>819</v>
      </c>
      <c r="B2229" s="8" t="s">
        <v>7162</v>
      </c>
      <c r="C2229" s="8" t="s">
        <v>820</v>
      </c>
      <c r="D2229" s="8" t="s">
        <v>3713</v>
      </c>
      <c r="E2229" s="8" t="s">
        <v>1633</v>
      </c>
      <c r="F2229" s="9" t="s">
        <v>31</v>
      </c>
      <c r="G2229" s="8" t="s">
        <v>3632</v>
      </c>
      <c r="H2229" s="8" t="s">
        <v>3633</v>
      </c>
      <c r="I2229" s="8" t="s">
        <v>34</v>
      </c>
      <c r="J2229" s="8" t="s">
        <v>1031</v>
      </c>
      <c r="K2229" s="8" t="s">
        <v>36</v>
      </c>
      <c r="L2229" s="8" t="s">
        <v>68</v>
      </c>
      <c r="M2229" s="10">
        <v>6.25</v>
      </c>
      <c r="N2229" s="10">
        <v>1</v>
      </c>
      <c r="O2229" s="11">
        <v>0.97499999999999998</v>
      </c>
      <c r="P2229" s="10">
        <v>0.97499999999999998</v>
      </c>
      <c r="Q2229" s="10">
        <v>323</v>
      </c>
      <c r="R2229" s="10">
        <v>0.30959752321981399</v>
      </c>
      <c r="S2229" s="10">
        <v>1.89009287925697</v>
      </c>
      <c r="T2229" s="10">
        <v>0</v>
      </c>
      <c r="U2229" s="10">
        <v>0</v>
      </c>
      <c r="V2229" s="10">
        <v>0</v>
      </c>
      <c r="W2229" s="10">
        <f t="shared" si="211"/>
        <v>0.97499999999999998</v>
      </c>
      <c r="X2229" s="10">
        <f t="shared" si="212"/>
        <v>-0.97499999999999998</v>
      </c>
      <c r="Y2229" s="10">
        <f t="shared" si="213"/>
        <v>-1</v>
      </c>
      <c r="Z2229" s="10">
        <v>0</v>
      </c>
      <c r="AA2229" s="10" t="str">
        <f t="shared" si="214"/>
        <v>NA</v>
      </c>
      <c r="AB2229" s="10">
        <f t="shared" si="215"/>
        <v>0</v>
      </c>
      <c r="AC2229" t="str">
        <f t="shared" si="217"/>
        <v>f</v>
      </c>
      <c r="AD2229" t="s">
        <v>7138</v>
      </c>
    </row>
    <row r="2230" spans="1:30" x14ac:dyDescent="0.2">
      <c r="A2230" s="8" t="s">
        <v>819</v>
      </c>
      <c r="B2230" s="8" t="s">
        <v>7162</v>
      </c>
      <c r="C2230" s="8" t="s">
        <v>820</v>
      </c>
      <c r="D2230" s="8" t="s">
        <v>3714</v>
      </c>
      <c r="E2230" s="8" t="s">
        <v>3715</v>
      </c>
      <c r="F2230" s="9" t="s">
        <v>31</v>
      </c>
      <c r="G2230" s="8" t="s">
        <v>3632</v>
      </c>
      <c r="H2230" s="8" t="s">
        <v>3716</v>
      </c>
      <c r="I2230" s="8" t="s">
        <v>34</v>
      </c>
      <c r="J2230" s="8" t="s">
        <v>1031</v>
      </c>
      <c r="K2230" s="8" t="s">
        <v>36</v>
      </c>
      <c r="L2230" s="8" t="s">
        <v>37</v>
      </c>
      <c r="M2230" s="10">
        <v>6.25</v>
      </c>
      <c r="N2230" s="10">
        <v>1</v>
      </c>
      <c r="O2230" s="11">
        <v>0.98750000000000004</v>
      </c>
      <c r="P2230" s="10">
        <v>0.98750000000000004</v>
      </c>
      <c r="Q2230" s="10">
        <v>26</v>
      </c>
      <c r="R2230" s="10">
        <v>3.8461538461538498</v>
      </c>
      <c r="S2230" s="10">
        <v>1.0384615384615401</v>
      </c>
      <c r="T2230" s="10">
        <v>0</v>
      </c>
      <c r="U2230" s="10">
        <v>0</v>
      </c>
      <c r="V2230" s="10">
        <v>0</v>
      </c>
      <c r="W2230" s="10">
        <f t="shared" si="211"/>
        <v>0.98750000000000004</v>
      </c>
      <c r="X2230" s="10">
        <f t="shared" si="212"/>
        <v>-0.98750000000000004</v>
      </c>
      <c r="Y2230" s="10">
        <f t="shared" si="213"/>
        <v>-1</v>
      </c>
      <c r="Z2230" s="10">
        <v>0</v>
      </c>
      <c r="AA2230" s="10" t="str">
        <f t="shared" si="214"/>
        <v>NA</v>
      </c>
      <c r="AB2230" s="10">
        <f t="shared" si="215"/>
        <v>0</v>
      </c>
      <c r="AC2230" t="str">
        <f t="shared" si="217"/>
        <v>a</v>
      </c>
      <c r="AD2230" t="s">
        <v>7134</v>
      </c>
    </row>
    <row r="2231" spans="1:30" x14ac:dyDescent="0.2">
      <c r="A2231" s="8" t="s">
        <v>819</v>
      </c>
      <c r="B2231" s="8" t="s">
        <v>7162</v>
      </c>
      <c r="C2231" s="8" t="s">
        <v>820</v>
      </c>
      <c r="D2231" s="8" t="s">
        <v>3717</v>
      </c>
      <c r="E2231" s="8" t="s">
        <v>1068</v>
      </c>
      <c r="F2231" s="9" t="s">
        <v>31</v>
      </c>
      <c r="G2231" s="8" t="s">
        <v>3632</v>
      </c>
      <c r="H2231" s="8" t="s">
        <v>3633</v>
      </c>
      <c r="I2231" s="8" t="s">
        <v>34</v>
      </c>
      <c r="J2231" s="8" t="s">
        <v>1031</v>
      </c>
      <c r="K2231" s="8" t="s">
        <v>36</v>
      </c>
      <c r="L2231" s="8" t="s">
        <v>68</v>
      </c>
      <c r="M2231" s="10">
        <v>6.25</v>
      </c>
      <c r="N2231" s="10">
        <v>2</v>
      </c>
      <c r="O2231" s="11">
        <v>1.0375000000000001</v>
      </c>
      <c r="P2231" s="10">
        <v>0.51875000000000004</v>
      </c>
      <c r="Q2231" s="10">
        <v>240</v>
      </c>
      <c r="R2231" s="10">
        <v>0.83333333333333304</v>
      </c>
      <c r="S2231" s="10">
        <v>4.5566666666666702</v>
      </c>
      <c r="T2231" s="10">
        <v>0</v>
      </c>
      <c r="U2231" s="10">
        <v>0</v>
      </c>
      <c r="V2231" s="10">
        <v>0</v>
      </c>
      <c r="W2231" s="10">
        <f t="shared" si="211"/>
        <v>1.0375000000000001</v>
      </c>
      <c r="X2231" s="10">
        <f t="shared" si="212"/>
        <v>-1.0375000000000001</v>
      </c>
      <c r="Y2231" s="10">
        <f t="shared" si="213"/>
        <v>-1</v>
      </c>
      <c r="Z2231" s="10">
        <v>0</v>
      </c>
      <c r="AA2231" s="10" t="str">
        <f t="shared" si="214"/>
        <v>NA</v>
      </c>
      <c r="AB2231" s="10">
        <f t="shared" si="215"/>
        <v>0</v>
      </c>
      <c r="AC2231" t="str">
        <f t="shared" si="217"/>
        <v>f</v>
      </c>
      <c r="AD2231" t="s">
        <v>7138</v>
      </c>
    </row>
    <row r="2232" spans="1:30" x14ac:dyDescent="0.2">
      <c r="A2232" s="8" t="s">
        <v>819</v>
      </c>
      <c r="B2232" s="8" t="s">
        <v>7162</v>
      </c>
      <c r="C2232" s="8" t="s">
        <v>820</v>
      </c>
      <c r="D2232" s="8" t="s">
        <v>3718</v>
      </c>
      <c r="E2232" s="8" t="s">
        <v>3719</v>
      </c>
      <c r="F2232" s="9" t="s">
        <v>31</v>
      </c>
      <c r="G2232" s="8" t="s">
        <v>3632</v>
      </c>
      <c r="H2232" s="8" t="s">
        <v>3720</v>
      </c>
      <c r="I2232" s="8" t="s">
        <v>34</v>
      </c>
      <c r="J2232" s="8" t="s">
        <v>1031</v>
      </c>
      <c r="K2232" s="8" t="s">
        <v>36</v>
      </c>
      <c r="L2232" s="8" t="s">
        <v>37</v>
      </c>
      <c r="M2232" s="10">
        <v>6.25</v>
      </c>
      <c r="N2232" s="10">
        <v>1</v>
      </c>
      <c r="O2232" s="11">
        <v>1.075</v>
      </c>
      <c r="P2232" s="10">
        <v>1.075</v>
      </c>
      <c r="Q2232" s="10">
        <v>30</v>
      </c>
      <c r="R2232" s="10">
        <v>3.3333333333333299</v>
      </c>
      <c r="S2232" s="10">
        <v>1.1200000000000001</v>
      </c>
      <c r="T2232" s="10">
        <v>0</v>
      </c>
      <c r="U2232" s="10">
        <v>0</v>
      </c>
      <c r="V2232" s="10">
        <v>0</v>
      </c>
      <c r="W2232" s="10">
        <f t="shared" si="211"/>
        <v>1.075</v>
      </c>
      <c r="X2232" s="10">
        <f t="shared" si="212"/>
        <v>-1.075</v>
      </c>
      <c r="Y2232" s="10">
        <f t="shared" si="213"/>
        <v>-1</v>
      </c>
      <c r="Z2232" s="10">
        <v>0</v>
      </c>
      <c r="AA2232" s="10" t="str">
        <f t="shared" si="214"/>
        <v>NA</v>
      </c>
      <c r="AB2232" s="10">
        <f t="shared" si="215"/>
        <v>0</v>
      </c>
      <c r="AC2232" t="str">
        <f t="shared" si="217"/>
        <v>u</v>
      </c>
      <c r="AD2232" t="s">
        <v>7156</v>
      </c>
    </row>
    <row r="2233" spans="1:30" x14ac:dyDescent="0.2">
      <c r="A2233" s="8" t="s">
        <v>819</v>
      </c>
      <c r="B2233" s="8" t="s">
        <v>7162</v>
      </c>
      <c r="C2233" s="8" t="s">
        <v>820</v>
      </c>
      <c r="D2233" s="8" t="s">
        <v>3721</v>
      </c>
      <c r="E2233" s="8" t="s">
        <v>3722</v>
      </c>
      <c r="F2233" s="9" t="s">
        <v>50</v>
      </c>
      <c r="G2233" s="8" t="s">
        <v>3632</v>
      </c>
      <c r="H2233" s="8" t="s">
        <v>3723</v>
      </c>
      <c r="I2233" s="8" t="s">
        <v>34</v>
      </c>
      <c r="J2233" s="8" t="s">
        <v>1031</v>
      </c>
      <c r="K2233" s="8" t="s">
        <v>36</v>
      </c>
      <c r="L2233" s="8" t="s">
        <v>37</v>
      </c>
      <c r="M2233" s="10">
        <v>6.25</v>
      </c>
      <c r="N2233" s="10">
        <v>1</v>
      </c>
      <c r="O2233" s="11">
        <v>1.1000000000000001</v>
      </c>
      <c r="P2233" s="10">
        <v>1.1000000000000001</v>
      </c>
      <c r="Q2233" s="10">
        <v>18</v>
      </c>
      <c r="R2233" s="10">
        <v>5.5555555555555598</v>
      </c>
      <c r="S2233" s="10">
        <v>4.50555555555556</v>
      </c>
      <c r="T2233" s="10">
        <v>0</v>
      </c>
      <c r="U2233" s="10">
        <v>0</v>
      </c>
      <c r="V2233" s="10">
        <v>0</v>
      </c>
      <c r="W2233" s="10">
        <f t="shared" si="211"/>
        <v>1.1000000000000001</v>
      </c>
      <c r="X2233" s="10">
        <f t="shared" si="212"/>
        <v>-1.1000000000000001</v>
      </c>
      <c r="Y2233" s="10">
        <f t="shared" si="213"/>
        <v>-1</v>
      </c>
      <c r="Z2233" s="10">
        <v>0</v>
      </c>
      <c r="AA2233" s="10" t="str">
        <f t="shared" si="214"/>
        <v>NA</v>
      </c>
      <c r="AB2233" s="10">
        <f t="shared" si="215"/>
        <v>0</v>
      </c>
      <c r="AC2233" t="str">
        <f t="shared" si="217"/>
        <v>[</v>
      </c>
      <c r="AD2233" t="s">
        <v>7136</v>
      </c>
    </row>
    <row r="2234" spans="1:30" x14ac:dyDescent="0.2">
      <c r="A2234" s="8" t="s">
        <v>819</v>
      </c>
      <c r="B2234" s="8" t="s">
        <v>7162</v>
      </c>
      <c r="C2234" s="8" t="s">
        <v>820</v>
      </c>
      <c r="D2234" s="8" t="s">
        <v>3724</v>
      </c>
      <c r="E2234" s="8" t="s">
        <v>2675</v>
      </c>
      <c r="F2234" s="9" t="s">
        <v>31</v>
      </c>
      <c r="G2234" s="8" t="s">
        <v>3632</v>
      </c>
      <c r="H2234" s="8" t="s">
        <v>3696</v>
      </c>
      <c r="I2234" s="8" t="s">
        <v>34</v>
      </c>
      <c r="J2234" s="8" t="s">
        <v>1031</v>
      </c>
      <c r="K2234" s="8" t="s">
        <v>36</v>
      </c>
      <c r="L2234" s="8" t="s">
        <v>37</v>
      </c>
      <c r="M2234" s="10">
        <v>6.25</v>
      </c>
      <c r="N2234" s="10">
        <v>2</v>
      </c>
      <c r="O2234" s="11">
        <v>1.1125</v>
      </c>
      <c r="P2234" s="10">
        <v>0.55625000000000002</v>
      </c>
      <c r="Q2234" s="10">
        <v>72</v>
      </c>
      <c r="R2234" s="10">
        <v>2.7777777777777799</v>
      </c>
      <c r="S2234" s="10">
        <v>5.2916666666666696</v>
      </c>
      <c r="T2234" s="10">
        <v>0</v>
      </c>
      <c r="U2234" s="10">
        <v>0</v>
      </c>
      <c r="V2234" s="10">
        <v>0</v>
      </c>
      <c r="W2234" s="10">
        <f t="shared" si="211"/>
        <v>1.1125</v>
      </c>
      <c r="X2234" s="10">
        <f t="shared" si="212"/>
        <v>-1.1125</v>
      </c>
      <c r="Y2234" s="10">
        <f t="shared" si="213"/>
        <v>-1</v>
      </c>
      <c r="Z2234" s="10">
        <v>0</v>
      </c>
      <c r="AA2234" s="10" t="str">
        <f t="shared" si="214"/>
        <v>NA</v>
      </c>
      <c r="AB2234" s="10">
        <f t="shared" si="215"/>
        <v>0</v>
      </c>
      <c r="AC2234" t="str">
        <f t="shared" si="217"/>
        <v>m</v>
      </c>
      <c r="AD2234" t="s">
        <v>7146</v>
      </c>
    </row>
    <row r="2235" spans="1:30" x14ac:dyDescent="0.2">
      <c r="A2235" s="8" t="s">
        <v>819</v>
      </c>
      <c r="B2235" s="8" t="s">
        <v>7162</v>
      </c>
      <c r="C2235" s="8" t="s">
        <v>820</v>
      </c>
      <c r="D2235" s="8" t="s">
        <v>3725</v>
      </c>
      <c r="E2235" s="8" t="s">
        <v>2518</v>
      </c>
      <c r="F2235" s="9" t="s">
        <v>31</v>
      </c>
      <c r="G2235" s="8" t="s">
        <v>3632</v>
      </c>
      <c r="H2235" s="8" t="s">
        <v>3707</v>
      </c>
      <c r="I2235" s="8" t="s">
        <v>34</v>
      </c>
      <c r="J2235" s="8" t="s">
        <v>1031</v>
      </c>
      <c r="K2235" s="8" t="s">
        <v>36</v>
      </c>
      <c r="L2235" s="8" t="s">
        <v>37</v>
      </c>
      <c r="M2235" s="10">
        <v>6.25</v>
      </c>
      <c r="N2235" s="10">
        <v>1</v>
      </c>
      <c r="O2235" s="11">
        <v>1.1499999999999999</v>
      </c>
      <c r="P2235" s="10">
        <v>1.1499999999999999</v>
      </c>
      <c r="Q2235" s="10">
        <v>13</v>
      </c>
      <c r="R2235" s="10">
        <v>7.6923076923076898</v>
      </c>
      <c r="S2235" s="10">
        <v>5.9846153846153802</v>
      </c>
      <c r="T2235" s="10">
        <v>0</v>
      </c>
      <c r="U2235" s="10">
        <v>0</v>
      </c>
      <c r="V2235" s="10">
        <v>0</v>
      </c>
      <c r="W2235" s="10">
        <f t="shared" si="211"/>
        <v>1.1499999999999999</v>
      </c>
      <c r="X2235" s="10">
        <f t="shared" si="212"/>
        <v>-1.1499999999999999</v>
      </c>
      <c r="Y2235" s="10">
        <f t="shared" si="213"/>
        <v>-1</v>
      </c>
      <c r="Z2235" s="10">
        <v>0</v>
      </c>
      <c r="AA2235" s="10" t="str">
        <f t="shared" si="214"/>
        <v>NA</v>
      </c>
      <c r="AB2235" s="10">
        <f t="shared" si="215"/>
        <v>0</v>
      </c>
      <c r="AC2235" t="str">
        <f t="shared" si="217"/>
        <v>c</v>
      </c>
      <c r="AD2235" t="s">
        <v>7140</v>
      </c>
    </row>
    <row r="2236" spans="1:30" x14ac:dyDescent="0.2">
      <c r="A2236" s="8" t="s">
        <v>819</v>
      </c>
      <c r="B2236" s="8" t="s">
        <v>7162</v>
      </c>
      <c r="C2236" s="8" t="s">
        <v>820</v>
      </c>
      <c r="D2236" s="8" t="s">
        <v>3726</v>
      </c>
      <c r="E2236" s="8" t="s">
        <v>2046</v>
      </c>
      <c r="F2236" s="9" t="s">
        <v>31</v>
      </c>
      <c r="G2236" s="8" t="s">
        <v>3632</v>
      </c>
      <c r="H2236" s="8" t="s">
        <v>3641</v>
      </c>
      <c r="I2236" s="8" t="s">
        <v>34</v>
      </c>
      <c r="J2236" s="8" t="s">
        <v>1031</v>
      </c>
      <c r="K2236" s="8" t="s">
        <v>36</v>
      </c>
      <c r="L2236" s="8" t="s">
        <v>68</v>
      </c>
      <c r="M2236" s="10">
        <v>6.25</v>
      </c>
      <c r="N2236" s="10">
        <v>1</v>
      </c>
      <c r="O2236" s="11">
        <v>1.2124999999999999</v>
      </c>
      <c r="P2236" s="10">
        <v>1.2124999999999999</v>
      </c>
      <c r="Q2236" s="10">
        <v>90</v>
      </c>
      <c r="R2236" s="10">
        <v>1.1111111111111101</v>
      </c>
      <c r="S2236" s="10">
        <v>1.56111111111111</v>
      </c>
      <c r="T2236" s="10">
        <v>0</v>
      </c>
      <c r="U2236" s="10">
        <v>0</v>
      </c>
      <c r="V2236" s="10">
        <v>0</v>
      </c>
      <c r="W2236" s="10">
        <f t="shared" si="211"/>
        <v>1.2124999999999999</v>
      </c>
      <c r="X2236" s="10">
        <f t="shared" si="212"/>
        <v>-1.2124999999999999</v>
      </c>
      <c r="Y2236" s="10">
        <f t="shared" si="213"/>
        <v>-1</v>
      </c>
      <c r="Z2236" s="10">
        <v>0</v>
      </c>
      <c r="AA2236" s="10" t="str">
        <f t="shared" si="214"/>
        <v>NA</v>
      </c>
      <c r="AB2236" s="10">
        <f t="shared" si="215"/>
        <v>0</v>
      </c>
      <c r="AC2236" t="str">
        <f t="shared" si="217"/>
        <v>s</v>
      </c>
      <c r="AD2236" t="s">
        <v>7142</v>
      </c>
    </row>
    <row r="2237" spans="1:30" x14ac:dyDescent="0.2">
      <c r="A2237" s="8" t="s">
        <v>819</v>
      </c>
      <c r="B2237" s="8" t="s">
        <v>7162</v>
      </c>
      <c r="C2237" s="8" t="s">
        <v>820</v>
      </c>
      <c r="D2237" s="8" t="s">
        <v>3727</v>
      </c>
      <c r="E2237" s="8" t="s">
        <v>2682</v>
      </c>
      <c r="F2237" s="9" t="s">
        <v>31</v>
      </c>
      <c r="G2237" s="8" t="s">
        <v>3632</v>
      </c>
      <c r="H2237" s="8" t="s">
        <v>3645</v>
      </c>
      <c r="I2237" s="8" t="s">
        <v>34</v>
      </c>
      <c r="J2237" s="8" t="s">
        <v>1031</v>
      </c>
      <c r="K2237" s="8" t="s">
        <v>36</v>
      </c>
      <c r="L2237" s="8" t="s">
        <v>37</v>
      </c>
      <c r="M2237" s="10">
        <v>6.25</v>
      </c>
      <c r="N2237" s="10">
        <v>3</v>
      </c>
      <c r="O2237" s="11">
        <v>1.2499999874999999</v>
      </c>
      <c r="P2237" s="10">
        <v>0.41666666249999995</v>
      </c>
      <c r="Q2237" s="10">
        <v>135</v>
      </c>
      <c r="R2237" s="10">
        <v>2.2222222222222201</v>
      </c>
      <c r="S2237" s="10">
        <v>4.6777777777777798</v>
      </c>
      <c r="T2237" s="10">
        <v>0</v>
      </c>
      <c r="U2237" s="10">
        <v>0</v>
      </c>
      <c r="V2237" s="10">
        <v>0</v>
      </c>
      <c r="W2237" s="10">
        <f t="shared" si="211"/>
        <v>1.2499999874999999</v>
      </c>
      <c r="X2237" s="10">
        <f t="shared" si="212"/>
        <v>-1.2499999874999999</v>
      </c>
      <c r="Y2237" s="10">
        <f t="shared" si="213"/>
        <v>-1</v>
      </c>
      <c r="Z2237" s="10">
        <v>0</v>
      </c>
      <c r="AA2237" s="10" t="str">
        <f t="shared" si="214"/>
        <v>NA</v>
      </c>
      <c r="AB2237" s="10">
        <f t="shared" si="215"/>
        <v>0</v>
      </c>
      <c r="AC2237" t="str">
        <f t="shared" si="217"/>
        <v>m</v>
      </c>
      <c r="AD2237" t="s">
        <v>7146</v>
      </c>
    </row>
    <row r="2238" spans="1:30" x14ac:dyDescent="0.2">
      <c r="A2238" s="8" t="s">
        <v>819</v>
      </c>
      <c r="B2238" s="8" t="s">
        <v>7162</v>
      </c>
      <c r="C2238" s="8" t="s">
        <v>820</v>
      </c>
      <c r="D2238" s="8" t="s">
        <v>3728</v>
      </c>
      <c r="E2238" s="8" t="s">
        <v>3182</v>
      </c>
      <c r="F2238" s="9" t="s">
        <v>31</v>
      </c>
      <c r="G2238" s="8" t="s">
        <v>3632</v>
      </c>
      <c r="H2238" s="8" t="s">
        <v>3729</v>
      </c>
      <c r="I2238" s="8" t="s">
        <v>34</v>
      </c>
      <c r="J2238" s="8" t="s">
        <v>1031</v>
      </c>
      <c r="K2238" s="8" t="s">
        <v>36</v>
      </c>
      <c r="L2238" s="8" t="s">
        <v>37</v>
      </c>
      <c r="M2238" s="10">
        <v>6.25</v>
      </c>
      <c r="N2238" s="10">
        <v>1</v>
      </c>
      <c r="O2238" s="11">
        <v>1.3125</v>
      </c>
      <c r="P2238" s="10">
        <v>1.3125</v>
      </c>
      <c r="Q2238" s="10">
        <v>8</v>
      </c>
      <c r="R2238" s="10">
        <v>12.5</v>
      </c>
      <c r="S2238" s="10">
        <v>3</v>
      </c>
      <c r="T2238" s="10">
        <v>0</v>
      </c>
      <c r="U2238" s="10">
        <v>0</v>
      </c>
      <c r="V2238" s="10">
        <v>0</v>
      </c>
      <c r="W2238" s="10">
        <f t="shared" si="211"/>
        <v>1.3125</v>
      </c>
      <c r="X2238" s="10">
        <f t="shared" si="212"/>
        <v>-1.3125</v>
      </c>
      <c r="Y2238" s="10">
        <f t="shared" si="213"/>
        <v>-1</v>
      </c>
      <c r="Z2238" s="10">
        <v>0</v>
      </c>
      <c r="AA2238" s="10" t="str">
        <f t="shared" si="214"/>
        <v>NA</v>
      </c>
      <c r="AB2238" s="10">
        <f t="shared" si="215"/>
        <v>0</v>
      </c>
      <c r="AC2238" t="str">
        <f t="shared" si="217"/>
        <v>g</v>
      </c>
      <c r="AD2238" t="s">
        <v>7149</v>
      </c>
    </row>
    <row r="2239" spans="1:30" x14ac:dyDescent="0.2">
      <c r="A2239" s="8" t="s">
        <v>819</v>
      </c>
      <c r="B2239" s="8" t="s">
        <v>7162</v>
      </c>
      <c r="C2239" s="8" t="s">
        <v>820</v>
      </c>
      <c r="D2239" s="8" t="s">
        <v>3730</v>
      </c>
      <c r="E2239" s="8" t="s">
        <v>2887</v>
      </c>
      <c r="F2239" s="9" t="s">
        <v>31</v>
      </c>
      <c r="G2239" s="8" t="s">
        <v>3632</v>
      </c>
      <c r="H2239" s="8" t="s">
        <v>3693</v>
      </c>
      <c r="I2239" s="8" t="s">
        <v>34</v>
      </c>
      <c r="J2239" s="8" t="s">
        <v>1031</v>
      </c>
      <c r="K2239" s="8" t="s">
        <v>36</v>
      </c>
      <c r="L2239" s="8" t="s">
        <v>37</v>
      </c>
      <c r="M2239" s="10">
        <v>6.25</v>
      </c>
      <c r="N2239" s="10">
        <v>1</v>
      </c>
      <c r="O2239" s="11">
        <v>1.4</v>
      </c>
      <c r="P2239" s="10">
        <v>1.4</v>
      </c>
      <c r="Q2239" s="10">
        <v>39</v>
      </c>
      <c r="R2239" s="10">
        <v>2.5641025641025599</v>
      </c>
      <c r="S2239" s="10">
        <v>1.6666666666666701</v>
      </c>
      <c r="T2239" s="10">
        <v>0</v>
      </c>
      <c r="U2239" s="10">
        <v>0</v>
      </c>
      <c r="V2239" s="10">
        <v>0</v>
      </c>
      <c r="W2239" s="10">
        <f t="shared" si="211"/>
        <v>1.4</v>
      </c>
      <c r="X2239" s="10">
        <f t="shared" si="212"/>
        <v>-1.4</v>
      </c>
      <c r="Y2239" s="10">
        <f t="shared" si="213"/>
        <v>-1</v>
      </c>
      <c r="Z2239" s="10">
        <v>0</v>
      </c>
      <c r="AA2239" s="10" t="str">
        <f t="shared" si="214"/>
        <v>NA</v>
      </c>
      <c r="AB2239" s="10">
        <f t="shared" si="215"/>
        <v>0</v>
      </c>
      <c r="AC2239" t="str">
        <f t="shared" si="217"/>
        <v>t</v>
      </c>
      <c r="AD2239" t="s">
        <v>7135</v>
      </c>
    </row>
    <row r="2240" spans="1:30" x14ac:dyDescent="0.2">
      <c r="A2240" s="8" t="s">
        <v>819</v>
      </c>
      <c r="B2240" s="8" t="s">
        <v>7162</v>
      </c>
      <c r="C2240" s="8" t="s">
        <v>820</v>
      </c>
      <c r="D2240" s="8" t="s">
        <v>3731</v>
      </c>
      <c r="E2240" s="8" t="s">
        <v>3732</v>
      </c>
      <c r="F2240" s="9" t="s">
        <v>31</v>
      </c>
      <c r="G2240" s="8" t="s">
        <v>3632</v>
      </c>
      <c r="H2240" s="8" t="s">
        <v>3703</v>
      </c>
      <c r="I2240" s="8" t="s">
        <v>34</v>
      </c>
      <c r="J2240" s="8" t="s">
        <v>1031</v>
      </c>
      <c r="K2240" s="8" t="s">
        <v>36</v>
      </c>
      <c r="L2240" s="8" t="s">
        <v>37</v>
      </c>
      <c r="M2240" s="10">
        <v>6.25</v>
      </c>
      <c r="N2240" s="10">
        <v>2</v>
      </c>
      <c r="O2240" s="11">
        <v>1.5</v>
      </c>
      <c r="P2240" s="10">
        <v>0.75</v>
      </c>
      <c r="Q2240" s="10">
        <v>32</v>
      </c>
      <c r="R2240" s="10">
        <v>6.25</v>
      </c>
      <c r="S2240" s="10">
        <v>1.515625</v>
      </c>
      <c r="T2240" s="10">
        <v>0</v>
      </c>
      <c r="U2240" s="10">
        <v>0</v>
      </c>
      <c r="V2240" s="10">
        <v>0</v>
      </c>
      <c r="W2240" s="10">
        <f t="shared" si="211"/>
        <v>1.5</v>
      </c>
      <c r="X2240" s="10">
        <f t="shared" si="212"/>
        <v>-1.5</v>
      </c>
      <c r="Y2240" s="10">
        <f t="shared" si="213"/>
        <v>-1</v>
      </c>
      <c r="Z2240" s="10">
        <v>0</v>
      </c>
      <c r="AA2240" s="10" t="str">
        <f t="shared" si="214"/>
        <v>NA</v>
      </c>
      <c r="AB2240" s="10">
        <f t="shared" si="215"/>
        <v>0</v>
      </c>
      <c r="AC2240" t="str">
        <f t="shared" si="217"/>
        <v>a</v>
      </c>
      <c r="AD2240" t="s">
        <v>7134</v>
      </c>
    </row>
    <row r="2241" spans="1:30" x14ac:dyDescent="0.2">
      <c r="A2241" s="8" t="s">
        <v>819</v>
      </c>
      <c r="B2241" s="8" t="s">
        <v>7162</v>
      </c>
      <c r="C2241" s="8" t="s">
        <v>820</v>
      </c>
      <c r="D2241" s="8" t="s">
        <v>3733</v>
      </c>
      <c r="E2241" s="8" t="s">
        <v>3346</v>
      </c>
      <c r="F2241" s="9" t="s">
        <v>31</v>
      </c>
      <c r="G2241" s="8" t="s">
        <v>3632</v>
      </c>
      <c r="H2241" s="8" t="s">
        <v>3720</v>
      </c>
      <c r="I2241" s="8" t="s">
        <v>34</v>
      </c>
      <c r="J2241" s="8" t="s">
        <v>1031</v>
      </c>
      <c r="K2241" s="8" t="s">
        <v>36</v>
      </c>
      <c r="L2241" s="8" t="s">
        <v>37</v>
      </c>
      <c r="M2241" s="10">
        <v>6.25</v>
      </c>
      <c r="N2241" s="10">
        <v>1</v>
      </c>
      <c r="O2241" s="11">
        <v>1.5375000000000001</v>
      </c>
      <c r="P2241" s="10">
        <v>1.5375000000000001</v>
      </c>
      <c r="Q2241" s="10">
        <v>12</v>
      </c>
      <c r="R2241" s="10">
        <v>8.3333333333333304</v>
      </c>
      <c r="S2241" s="10">
        <v>1.075</v>
      </c>
      <c r="T2241" s="10">
        <v>0</v>
      </c>
      <c r="U2241" s="10">
        <v>0</v>
      </c>
      <c r="V2241" s="10">
        <v>0</v>
      </c>
      <c r="W2241" s="10">
        <f t="shared" si="211"/>
        <v>1.5375000000000001</v>
      </c>
      <c r="X2241" s="10">
        <f t="shared" si="212"/>
        <v>-1.5375000000000001</v>
      </c>
      <c r="Y2241" s="10">
        <f t="shared" si="213"/>
        <v>-1</v>
      </c>
      <c r="Z2241" s="10">
        <v>0</v>
      </c>
      <c r="AA2241" s="10" t="str">
        <f t="shared" si="214"/>
        <v>NA</v>
      </c>
      <c r="AB2241" s="10">
        <f t="shared" si="215"/>
        <v>0</v>
      </c>
      <c r="AC2241" t="str">
        <f t="shared" si="217"/>
        <v>u</v>
      </c>
      <c r="AD2241" t="s">
        <v>7156</v>
      </c>
    </row>
    <row r="2242" spans="1:30" x14ac:dyDescent="0.2">
      <c r="A2242" s="8" t="s">
        <v>819</v>
      </c>
      <c r="B2242" s="8" t="s">
        <v>7162</v>
      </c>
      <c r="C2242" s="8" t="s">
        <v>820</v>
      </c>
      <c r="D2242" s="8" t="s">
        <v>3734</v>
      </c>
      <c r="E2242" s="8" t="s">
        <v>3735</v>
      </c>
      <c r="F2242" s="9" t="s">
        <v>31</v>
      </c>
      <c r="G2242" s="8" t="s">
        <v>3632</v>
      </c>
      <c r="H2242" s="8" t="s">
        <v>3645</v>
      </c>
      <c r="I2242" s="8" t="s">
        <v>34</v>
      </c>
      <c r="J2242" s="8" t="s">
        <v>1031</v>
      </c>
      <c r="K2242" s="8" t="s">
        <v>36</v>
      </c>
      <c r="L2242" s="8" t="s">
        <v>37</v>
      </c>
      <c r="M2242" s="10">
        <v>6.25</v>
      </c>
      <c r="N2242" s="10">
        <v>4</v>
      </c>
      <c r="O2242" s="11">
        <v>1.5375000000000001</v>
      </c>
      <c r="P2242" s="10">
        <v>0.38437500000000002</v>
      </c>
      <c r="Q2242" s="10">
        <v>53</v>
      </c>
      <c r="R2242" s="10">
        <v>7.5471698113207504</v>
      </c>
      <c r="S2242" s="10">
        <v>4.0018867924528303</v>
      </c>
      <c r="T2242" s="10">
        <v>0</v>
      </c>
      <c r="U2242" s="10">
        <v>0</v>
      </c>
      <c r="V2242" s="10">
        <v>0</v>
      </c>
      <c r="W2242" s="10">
        <f t="shared" ref="W2242:W2305" si="218">O2242</f>
        <v>1.5375000000000001</v>
      </c>
      <c r="X2242" s="10">
        <f t="shared" ref="X2242:X2305" si="219">V2242-W2242</f>
        <v>-1.5375000000000001</v>
      </c>
      <c r="Y2242" s="10">
        <f t="shared" ref="Y2242:Y2305" si="220">IF(W2242=0,0,(V2242-W2242)/W2242)</f>
        <v>-1</v>
      </c>
      <c r="Z2242" s="10">
        <v>0</v>
      </c>
      <c r="AA2242" s="10" t="str">
        <f t="shared" ref="AA2242:AA2305" si="221">IF(Z2242=0,"NA",V2242/Z2242)</f>
        <v>NA</v>
      </c>
      <c r="AB2242" s="10">
        <f t="shared" ref="AB2242:AB2305" si="222">(R2242/100*T2242/100)</f>
        <v>0</v>
      </c>
      <c r="AC2242" t="str">
        <f t="shared" si="217"/>
        <v>m</v>
      </c>
      <c r="AD2242" t="s">
        <v>7146</v>
      </c>
    </row>
    <row r="2243" spans="1:30" x14ac:dyDescent="0.2">
      <c r="A2243" s="8" t="s">
        <v>819</v>
      </c>
      <c r="B2243" s="8" t="s">
        <v>7162</v>
      </c>
      <c r="C2243" s="8" t="s">
        <v>820</v>
      </c>
      <c r="D2243" s="8" t="s">
        <v>3736</v>
      </c>
      <c r="E2243" s="8" t="s">
        <v>2708</v>
      </c>
      <c r="F2243" s="9" t="s">
        <v>31</v>
      </c>
      <c r="G2243" s="8" t="s">
        <v>3632</v>
      </c>
      <c r="H2243" s="8" t="s">
        <v>3696</v>
      </c>
      <c r="I2243" s="8" t="s">
        <v>34</v>
      </c>
      <c r="J2243" s="8" t="s">
        <v>1031</v>
      </c>
      <c r="K2243" s="8" t="s">
        <v>36</v>
      </c>
      <c r="L2243" s="8" t="s">
        <v>37</v>
      </c>
      <c r="M2243" s="10">
        <v>6.25</v>
      </c>
      <c r="N2243" s="10">
        <v>1</v>
      </c>
      <c r="O2243" s="11">
        <v>1.6</v>
      </c>
      <c r="P2243" s="10">
        <v>1.6</v>
      </c>
      <c r="Q2243" s="10">
        <v>69</v>
      </c>
      <c r="R2243" s="10">
        <v>1.4492753623188399</v>
      </c>
      <c r="S2243" s="10">
        <v>2.90144927536232</v>
      </c>
      <c r="T2243" s="10">
        <v>0</v>
      </c>
      <c r="U2243" s="10">
        <v>0</v>
      </c>
      <c r="V2243" s="10">
        <v>0</v>
      </c>
      <c r="W2243" s="10">
        <f t="shared" si="218"/>
        <v>1.6</v>
      </c>
      <c r="X2243" s="10">
        <f t="shared" si="219"/>
        <v>-1.6</v>
      </c>
      <c r="Y2243" s="10">
        <f t="shared" si="220"/>
        <v>-1</v>
      </c>
      <c r="Z2243" s="10">
        <v>0</v>
      </c>
      <c r="AA2243" s="10" t="str">
        <f t="shared" si="221"/>
        <v>NA</v>
      </c>
      <c r="AB2243" s="10">
        <f t="shared" si="222"/>
        <v>0</v>
      </c>
      <c r="AC2243" t="str">
        <f t="shared" ref="AC2243:AC2306" si="223">LEFT(E2243,1)</f>
        <v>m</v>
      </c>
      <c r="AD2243" t="s">
        <v>7146</v>
      </c>
    </row>
    <row r="2244" spans="1:30" x14ac:dyDescent="0.2">
      <c r="A2244" s="8" t="s">
        <v>819</v>
      </c>
      <c r="B2244" s="8" t="s">
        <v>7162</v>
      </c>
      <c r="C2244" s="8" t="s">
        <v>820</v>
      </c>
      <c r="D2244" s="8" t="s">
        <v>3737</v>
      </c>
      <c r="E2244" s="8" t="s">
        <v>3738</v>
      </c>
      <c r="F2244" s="9" t="s">
        <v>31</v>
      </c>
      <c r="G2244" s="8" t="s">
        <v>3632</v>
      </c>
      <c r="H2244" s="8" t="s">
        <v>3739</v>
      </c>
      <c r="I2244" s="8" t="s">
        <v>34</v>
      </c>
      <c r="J2244" s="8" t="s">
        <v>1031</v>
      </c>
      <c r="K2244" s="8" t="s">
        <v>36</v>
      </c>
      <c r="L2244" s="8" t="s">
        <v>37</v>
      </c>
      <c r="M2244" s="10">
        <v>6.25</v>
      </c>
      <c r="N2244" s="10">
        <v>1</v>
      </c>
      <c r="O2244" s="11">
        <v>1.6125</v>
      </c>
      <c r="P2244" s="10">
        <v>1.6125</v>
      </c>
      <c r="Q2244" s="10">
        <v>2</v>
      </c>
      <c r="R2244" s="10">
        <v>50</v>
      </c>
      <c r="S2244" s="10">
        <v>1.5</v>
      </c>
      <c r="T2244" s="10">
        <v>0</v>
      </c>
      <c r="U2244" s="10">
        <v>0</v>
      </c>
      <c r="V2244" s="10">
        <v>0</v>
      </c>
      <c r="W2244" s="10">
        <f t="shared" si="218"/>
        <v>1.6125</v>
      </c>
      <c r="X2244" s="10">
        <f t="shared" si="219"/>
        <v>-1.6125</v>
      </c>
      <c r="Y2244" s="10">
        <f t="shared" si="220"/>
        <v>-1</v>
      </c>
      <c r="Z2244" s="10">
        <v>0</v>
      </c>
      <c r="AA2244" s="10" t="str">
        <f t="shared" si="221"/>
        <v>NA</v>
      </c>
      <c r="AB2244" s="10">
        <f t="shared" si="222"/>
        <v>0</v>
      </c>
      <c r="AC2244" t="str">
        <f t="shared" si="223"/>
        <v>a</v>
      </c>
      <c r="AD2244" t="s">
        <v>7134</v>
      </c>
    </row>
    <row r="2245" spans="1:30" x14ac:dyDescent="0.2">
      <c r="A2245" s="8" t="s">
        <v>819</v>
      </c>
      <c r="B2245" s="8" t="s">
        <v>7162</v>
      </c>
      <c r="C2245" s="8" t="s">
        <v>820</v>
      </c>
      <c r="D2245" s="8" t="s">
        <v>3740</v>
      </c>
      <c r="E2245" s="8" t="s">
        <v>2005</v>
      </c>
      <c r="F2245" s="9" t="s">
        <v>31</v>
      </c>
      <c r="G2245" s="8" t="s">
        <v>3632</v>
      </c>
      <c r="H2245" s="8" t="s">
        <v>3696</v>
      </c>
      <c r="I2245" s="8" t="s">
        <v>34</v>
      </c>
      <c r="J2245" s="8" t="s">
        <v>1031</v>
      </c>
      <c r="K2245" s="8" t="s">
        <v>36</v>
      </c>
      <c r="L2245" s="8" t="s">
        <v>37</v>
      </c>
      <c r="M2245" s="10">
        <v>6.25</v>
      </c>
      <c r="N2245" s="10">
        <v>3</v>
      </c>
      <c r="O2245" s="11">
        <v>1.6374999750000001</v>
      </c>
      <c r="P2245" s="10">
        <v>0.54583332500000004</v>
      </c>
      <c r="Q2245" s="10">
        <v>117</v>
      </c>
      <c r="R2245" s="10">
        <v>2.5641025641025599</v>
      </c>
      <c r="S2245" s="10">
        <v>4.0435897435897399</v>
      </c>
      <c r="T2245" s="10">
        <v>0</v>
      </c>
      <c r="U2245" s="10">
        <v>0</v>
      </c>
      <c r="V2245" s="10">
        <v>0</v>
      </c>
      <c r="W2245" s="10">
        <f t="shared" si="218"/>
        <v>1.6374999750000001</v>
      </c>
      <c r="X2245" s="10">
        <f t="shared" si="219"/>
        <v>-1.6374999750000001</v>
      </c>
      <c r="Y2245" s="10">
        <f t="shared" si="220"/>
        <v>-1</v>
      </c>
      <c r="Z2245" s="10">
        <v>0</v>
      </c>
      <c r="AA2245" s="10" t="str">
        <f t="shared" si="221"/>
        <v>NA</v>
      </c>
      <c r="AB2245" s="10">
        <f t="shared" si="222"/>
        <v>0</v>
      </c>
      <c r="AC2245" t="str">
        <f t="shared" si="223"/>
        <v>m</v>
      </c>
      <c r="AD2245" t="s">
        <v>7146</v>
      </c>
    </row>
    <row r="2246" spans="1:30" x14ac:dyDescent="0.2">
      <c r="A2246" s="8" t="s">
        <v>819</v>
      </c>
      <c r="B2246" s="8" t="s">
        <v>7162</v>
      </c>
      <c r="C2246" s="8" t="s">
        <v>820</v>
      </c>
      <c r="D2246" s="8" t="s">
        <v>3741</v>
      </c>
      <c r="E2246" s="8" t="s">
        <v>3742</v>
      </c>
      <c r="F2246" s="9" t="s">
        <v>31</v>
      </c>
      <c r="G2246" s="8" t="s">
        <v>3632</v>
      </c>
      <c r="H2246" s="8" t="s">
        <v>3651</v>
      </c>
      <c r="I2246" s="8" t="s">
        <v>34</v>
      </c>
      <c r="J2246" s="8" t="s">
        <v>1031</v>
      </c>
      <c r="K2246" s="8" t="s">
        <v>36</v>
      </c>
      <c r="L2246" s="8" t="s">
        <v>37</v>
      </c>
      <c r="M2246" s="10">
        <v>6.25</v>
      </c>
      <c r="N2246" s="10">
        <v>1</v>
      </c>
      <c r="O2246" s="11">
        <v>1.6625000000000001</v>
      </c>
      <c r="P2246" s="10">
        <v>1.6625000000000001</v>
      </c>
      <c r="Q2246" s="10">
        <v>83</v>
      </c>
      <c r="R2246" s="10">
        <v>1.2048192771084301</v>
      </c>
      <c r="S2246" s="10">
        <v>1.26506024096386</v>
      </c>
      <c r="T2246" s="10">
        <v>0</v>
      </c>
      <c r="U2246" s="10">
        <v>0</v>
      </c>
      <c r="V2246" s="10">
        <v>0</v>
      </c>
      <c r="W2246" s="10">
        <f t="shared" si="218"/>
        <v>1.6625000000000001</v>
      </c>
      <c r="X2246" s="10">
        <f t="shared" si="219"/>
        <v>-1.6625000000000001</v>
      </c>
      <c r="Y2246" s="10">
        <f t="shared" si="220"/>
        <v>-1</v>
      </c>
      <c r="Z2246" s="10">
        <v>0</v>
      </c>
      <c r="AA2246" s="10" t="str">
        <f t="shared" si="221"/>
        <v>NA</v>
      </c>
      <c r="AB2246" s="10">
        <f t="shared" si="222"/>
        <v>0</v>
      </c>
      <c r="AC2246" t="str">
        <f t="shared" si="223"/>
        <v>e</v>
      </c>
      <c r="AD2246" t="s">
        <v>7154</v>
      </c>
    </row>
    <row r="2247" spans="1:30" x14ac:dyDescent="0.2">
      <c r="A2247" s="8" t="s">
        <v>819</v>
      </c>
      <c r="B2247" s="8" t="s">
        <v>7162</v>
      </c>
      <c r="C2247" s="8" t="s">
        <v>820</v>
      </c>
      <c r="D2247" s="8" t="s">
        <v>3743</v>
      </c>
      <c r="E2247" s="8" t="s">
        <v>3744</v>
      </c>
      <c r="F2247" s="9" t="s">
        <v>50</v>
      </c>
      <c r="G2247" s="8" t="s">
        <v>3632</v>
      </c>
      <c r="H2247" s="8" t="s">
        <v>670</v>
      </c>
      <c r="I2247" s="8" t="s">
        <v>34</v>
      </c>
      <c r="J2247" s="8" t="s">
        <v>1031</v>
      </c>
      <c r="K2247" s="8" t="s">
        <v>36</v>
      </c>
      <c r="L2247" s="8" t="s">
        <v>37</v>
      </c>
      <c r="M2247" s="10">
        <v>6.25</v>
      </c>
      <c r="N2247" s="10">
        <v>1</v>
      </c>
      <c r="O2247" s="11">
        <v>1.6625000000000001</v>
      </c>
      <c r="P2247" s="10">
        <v>1.6625000000000001</v>
      </c>
      <c r="Q2247" s="10">
        <v>18</v>
      </c>
      <c r="R2247" s="10">
        <v>5.5555555555555598</v>
      </c>
      <c r="S2247" s="10">
        <v>2.5</v>
      </c>
      <c r="T2247" s="10">
        <v>0</v>
      </c>
      <c r="U2247" s="10">
        <v>0</v>
      </c>
      <c r="V2247" s="10">
        <v>0</v>
      </c>
      <c r="W2247" s="10">
        <f t="shared" si="218"/>
        <v>1.6625000000000001</v>
      </c>
      <c r="X2247" s="10">
        <f t="shared" si="219"/>
        <v>-1.6625000000000001</v>
      </c>
      <c r="Y2247" s="10">
        <f t="shared" si="220"/>
        <v>-1</v>
      </c>
      <c r="Z2247" s="10">
        <v>0</v>
      </c>
      <c r="AA2247" s="10" t="str">
        <f t="shared" si="221"/>
        <v>NA</v>
      </c>
      <c r="AB2247" s="10">
        <f t="shared" si="222"/>
        <v>0</v>
      </c>
      <c r="AC2247" t="str">
        <f t="shared" si="223"/>
        <v>[</v>
      </c>
      <c r="AD2247" t="s">
        <v>7136</v>
      </c>
    </row>
    <row r="2248" spans="1:30" x14ac:dyDescent="0.2">
      <c r="A2248" s="8" t="s">
        <v>819</v>
      </c>
      <c r="B2248" s="8" t="s">
        <v>7162</v>
      </c>
      <c r="C2248" s="8" t="s">
        <v>820</v>
      </c>
      <c r="D2248" s="8" t="s">
        <v>3745</v>
      </c>
      <c r="E2248" s="8" t="s">
        <v>3746</v>
      </c>
      <c r="F2248" s="9" t="s">
        <v>31</v>
      </c>
      <c r="G2248" s="8" t="s">
        <v>3632</v>
      </c>
      <c r="H2248" s="8" t="s">
        <v>3648</v>
      </c>
      <c r="I2248" s="8" t="s">
        <v>34</v>
      </c>
      <c r="J2248" s="8" t="s">
        <v>1031</v>
      </c>
      <c r="K2248" s="8" t="s">
        <v>36</v>
      </c>
      <c r="L2248" s="8" t="s">
        <v>68</v>
      </c>
      <c r="M2248" s="10">
        <v>6.25</v>
      </c>
      <c r="N2248" s="10">
        <v>2</v>
      </c>
      <c r="O2248" s="11">
        <v>1.675</v>
      </c>
      <c r="P2248" s="10">
        <v>0.83750000000000002</v>
      </c>
      <c r="Q2248" s="10">
        <v>44</v>
      </c>
      <c r="R2248" s="10">
        <v>4.5454545454545503</v>
      </c>
      <c r="S2248" s="10">
        <v>2.7727272727272698</v>
      </c>
      <c r="T2248" s="10">
        <v>0</v>
      </c>
      <c r="U2248" s="10">
        <v>0</v>
      </c>
      <c r="V2248" s="10">
        <v>0</v>
      </c>
      <c r="W2248" s="10">
        <f t="shared" si="218"/>
        <v>1.675</v>
      </c>
      <c r="X2248" s="10">
        <f t="shared" si="219"/>
        <v>-1.675</v>
      </c>
      <c r="Y2248" s="10">
        <f t="shared" si="220"/>
        <v>-1</v>
      </c>
      <c r="Z2248" s="10">
        <v>0</v>
      </c>
      <c r="AA2248" s="10" t="str">
        <f t="shared" si="221"/>
        <v>NA</v>
      </c>
      <c r="AB2248" s="10">
        <f t="shared" si="222"/>
        <v>0</v>
      </c>
      <c r="AC2248" t="str">
        <f t="shared" si="223"/>
        <v>n</v>
      </c>
      <c r="AD2248" t="s">
        <v>7141</v>
      </c>
    </row>
    <row r="2249" spans="1:30" x14ac:dyDescent="0.2">
      <c r="A2249" s="8" t="s">
        <v>819</v>
      </c>
      <c r="B2249" s="8" t="s">
        <v>7162</v>
      </c>
      <c r="C2249" s="8" t="s">
        <v>820</v>
      </c>
      <c r="D2249" s="8" t="s">
        <v>3747</v>
      </c>
      <c r="E2249" s="8" t="s">
        <v>1950</v>
      </c>
      <c r="F2249" s="9" t="s">
        <v>31</v>
      </c>
      <c r="G2249" s="8" t="s">
        <v>3632</v>
      </c>
      <c r="H2249" s="8" t="s">
        <v>3633</v>
      </c>
      <c r="I2249" s="8" t="s">
        <v>34</v>
      </c>
      <c r="J2249" s="8" t="s">
        <v>1031</v>
      </c>
      <c r="K2249" s="8" t="s">
        <v>36</v>
      </c>
      <c r="L2249" s="8" t="s">
        <v>68</v>
      </c>
      <c r="M2249" s="10">
        <v>6.25</v>
      </c>
      <c r="N2249" s="10">
        <v>3</v>
      </c>
      <c r="O2249" s="11">
        <v>1.674999975</v>
      </c>
      <c r="P2249" s="10">
        <v>0.55833332499999999</v>
      </c>
      <c r="Q2249" s="10">
        <v>95</v>
      </c>
      <c r="R2249" s="10">
        <v>3.1578947368421102</v>
      </c>
      <c r="S2249" s="10">
        <v>3.9694736842105298</v>
      </c>
      <c r="T2249" s="10">
        <v>0</v>
      </c>
      <c r="U2249" s="10">
        <v>0</v>
      </c>
      <c r="V2249" s="10">
        <v>0</v>
      </c>
      <c r="W2249" s="10">
        <f t="shared" si="218"/>
        <v>1.674999975</v>
      </c>
      <c r="X2249" s="10">
        <f t="shared" si="219"/>
        <v>-1.674999975</v>
      </c>
      <c r="Y2249" s="10">
        <f t="shared" si="220"/>
        <v>-1</v>
      </c>
      <c r="Z2249" s="10">
        <v>0</v>
      </c>
      <c r="AA2249" s="10" t="str">
        <f t="shared" si="221"/>
        <v>NA</v>
      </c>
      <c r="AB2249" s="10">
        <f t="shared" si="222"/>
        <v>0</v>
      </c>
      <c r="AC2249" t="str">
        <f t="shared" si="223"/>
        <v>f</v>
      </c>
      <c r="AD2249" t="s">
        <v>7138</v>
      </c>
    </row>
    <row r="2250" spans="1:30" x14ac:dyDescent="0.2">
      <c r="A2250" s="8" t="s">
        <v>819</v>
      </c>
      <c r="B2250" s="8" t="s">
        <v>7162</v>
      </c>
      <c r="C2250" s="8" t="s">
        <v>820</v>
      </c>
      <c r="D2250" s="8" t="s">
        <v>3748</v>
      </c>
      <c r="E2250" s="8" t="s">
        <v>3749</v>
      </c>
      <c r="F2250" s="9" t="s">
        <v>31</v>
      </c>
      <c r="G2250" s="8" t="s">
        <v>3632</v>
      </c>
      <c r="H2250" s="8" t="s">
        <v>3750</v>
      </c>
      <c r="I2250" s="8" t="s">
        <v>34</v>
      </c>
      <c r="J2250" s="8" t="s">
        <v>1031</v>
      </c>
      <c r="K2250" s="8" t="s">
        <v>36</v>
      </c>
      <c r="L2250" s="8" t="s">
        <v>37</v>
      </c>
      <c r="M2250" s="10">
        <v>6.25</v>
      </c>
      <c r="N2250" s="10">
        <v>1</v>
      </c>
      <c r="O2250" s="11">
        <v>1.675</v>
      </c>
      <c r="P2250" s="10">
        <v>1.675</v>
      </c>
      <c r="Q2250" s="10">
        <v>2</v>
      </c>
      <c r="R2250" s="10">
        <v>50</v>
      </c>
      <c r="S2250" s="10">
        <v>3</v>
      </c>
      <c r="T2250" s="10">
        <v>0</v>
      </c>
      <c r="U2250" s="10">
        <v>0</v>
      </c>
      <c r="V2250" s="10">
        <v>0</v>
      </c>
      <c r="W2250" s="10">
        <f t="shared" si="218"/>
        <v>1.675</v>
      </c>
      <c r="X2250" s="10">
        <f t="shared" si="219"/>
        <v>-1.675</v>
      </c>
      <c r="Y2250" s="10">
        <f t="shared" si="220"/>
        <v>-1</v>
      </c>
      <c r="Z2250" s="10">
        <v>0</v>
      </c>
      <c r="AA2250" s="10" t="str">
        <f t="shared" si="221"/>
        <v>NA</v>
      </c>
      <c r="AB2250" s="10">
        <f t="shared" si="222"/>
        <v>0</v>
      </c>
      <c r="AC2250" t="str">
        <f t="shared" si="223"/>
        <v>a</v>
      </c>
      <c r="AD2250" t="s">
        <v>7134</v>
      </c>
    </row>
    <row r="2251" spans="1:30" x14ac:dyDescent="0.2">
      <c r="A2251" s="8" t="s">
        <v>819</v>
      </c>
      <c r="B2251" s="8" t="s">
        <v>7162</v>
      </c>
      <c r="C2251" s="8" t="s">
        <v>820</v>
      </c>
      <c r="D2251" s="8" t="s">
        <v>3751</v>
      </c>
      <c r="E2251" s="8" t="s">
        <v>3752</v>
      </c>
      <c r="F2251" s="9" t="s">
        <v>31</v>
      </c>
      <c r="G2251" s="8" t="s">
        <v>3632</v>
      </c>
      <c r="H2251" s="8" t="s">
        <v>3739</v>
      </c>
      <c r="I2251" s="8" t="s">
        <v>34</v>
      </c>
      <c r="J2251" s="8" t="s">
        <v>1031</v>
      </c>
      <c r="K2251" s="8" t="s">
        <v>36</v>
      </c>
      <c r="L2251" s="8" t="s">
        <v>37</v>
      </c>
      <c r="M2251" s="10">
        <v>6.25</v>
      </c>
      <c r="N2251" s="10">
        <v>4</v>
      </c>
      <c r="O2251" s="11">
        <v>1.7250000000000001</v>
      </c>
      <c r="P2251" s="10">
        <v>0.43125000000000002</v>
      </c>
      <c r="Q2251" s="10">
        <v>17</v>
      </c>
      <c r="R2251" s="10">
        <v>23.529411764705898</v>
      </c>
      <c r="S2251" s="10">
        <v>2.1705882352941201</v>
      </c>
      <c r="T2251" s="10">
        <v>0</v>
      </c>
      <c r="U2251" s="10">
        <v>0</v>
      </c>
      <c r="V2251" s="10">
        <v>0</v>
      </c>
      <c r="W2251" s="10">
        <f t="shared" si="218"/>
        <v>1.7250000000000001</v>
      </c>
      <c r="X2251" s="10">
        <f t="shared" si="219"/>
        <v>-1.7250000000000001</v>
      </c>
      <c r="Y2251" s="10">
        <f t="shared" si="220"/>
        <v>-1</v>
      </c>
      <c r="Z2251" s="10">
        <v>0</v>
      </c>
      <c r="AA2251" s="10" t="str">
        <f t="shared" si="221"/>
        <v>NA</v>
      </c>
      <c r="AB2251" s="10">
        <f t="shared" si="222"/>
        <v>0</v>
      </c>
      <c r="AC2251" t="str">
        <f t="shared" si="223"/>
        <v>a</v>
      </c>
      <c r="AD2251" t="s">
        <v>7134</v>
      </c>
    </row>
    <row r="2252" spans="1:30" x14ac:dyDescent="0.2">
      <c r="A2252" s="8" t="s">
        <v>819</v>
      </c>
      <c r="B2252" s="8" t="s">
        <v>7162</v>
      </c>
      <c r="C2252" s="8" t="s">
        <v>820</v>
      </c>
      <c r="D2252" s="8" t="s">
        <v>3753</v>
      </c>
      <c r="E2252" s="8" t="s">
        <v>3754</v>
      </c>
      <c r="F2252" s="9" t="s">
        <v>31</v>
      </c>
      <c r="G2252" s="8" t="s">
        <v>3632</v>
      </c>
      <c r="H2252" s="8" t="s">
        <v>3637</v>
      </c>
      <c r="I2252" s="8" t="s">
        <v>34</v>
      </c>
      <c r="J2252" s="8" t="s">
        <v>1031</v>
      </c>
      <c r="K2252" s="8" t="s">
        <v>36</v>
      </c>
      <c r="L2252" s="8" t="s">
        <v>68</v>
      </c>
      <c r="M2252" s="10">
        <v>6.25</v>
      </c>
      <c r="N2252" s="10">
        <v>3</v>
      </c>
      <c r="O2252" s="11">
        <v>1.875</v>
      </c>
      <c r="P2252" s="10">
        <v>0.625</v>
      </c>
      <c r="Q2252" s="10">
        <v>43</v>
      </c>
      <c r="R2252" s="10">
        <v>6.9767441860465098</v>
      </c>
      <c r="S2252" s="10">
        <v>5.8651162790697704</v>
      </c>
      <c r="T2252" s="10">
        <v>0</v>
      </c>
      <c r="U2252" s="10">
        <v>0</v>
      </c>
      <c r="V2252" s="10">
        <v>0</v>
      </c>
      <c r="W2252" s="10">
        <f t="shared" si="218"/>
        <v>1.875</v>
      </c>
      <c r="X2252" s="10">
        <f t="shared" si="219"/>
        <v>-1.875</v>
      </c>
      <c r="Y2252" s="10">
        <f t="shared" si="220"/>
        <v>-1</v>
      </c>
      <c r="Z2252" s="10">
        <v>0</v>
      </c>
      <c r="AA2252" s="10" t="str">
        <f t="shared" si="221"/>
        <v>NA</v>
      </c>
      <c r="AB2252" s="10">
        <f t="shared" si="222"/>
        <v>0</v>
      </c>
      <c r="AC2252" t="str">
        <f t="shared" si="223"/>
        <v>b</v>
      </c>
      <c r="AD2252" t="s">
        <v>7139</v>
      </c>
    </row>
    <row r="2253" spans="1:30" x14ac:dyDescent="0.2">
      <c r="A2253" s="8" t="s">
        <v>819</v>
      </c>
      <c r="B2253" s="8" t="s">
        <v>7162</v>
      </c>
      <c r="C2253" s="8" t="s">
        <v>820</v>
      </c>
      <c r="D2253" s="8" t="s">
        <v>3755</v>
      </c>
      <c r="E2253" s="8" t="s">
        <v>2073</v>
      </c>
      <c r="F2253" s="9" t="s">
        <v>31</v>
      </c>
      <c r="G2253" s="8" t="s">
        <v>3632</v>
      </c>
      <c r="H2253" s="8" t="s">
        <v>3645</v>
      </c>
      <c r="I2253" s="8" t="s">
        <v>34</v>
      </c>
      <c r="J2253" s="8" t="s">
        <v>1031</v>
      </c>
      <c r="K2253" s="8" t="s">
        <v>36</v>
      </c>
      <c r="L2253" s="8" t="s">
        <v>37</v>
      </c>
      <c r="M2253" s="10">
        <v>6.25</v>
      </c>
      <c r="N2253" s="10">
        <v>1</v>
      </c>
      <c r="O2253" s="11">
        <v>1.9624999999999999</v>
      </c>
      <c r="P2253" s="10">
        <v>1.9624999999999999</v>
      </c>
      <c r="Q2253" s="10">
        <v>432</v>
      </c>
      <c r="R2253" s="10">
        <v>0.23148148148148101</v>
      </c>
      <c r="S2253" s="10">
        <v>4.4868055555555602</v>
      </c>
      <c r="T2253" s="10">
        <v>0</v>
      </c>
      <c r="U2253" s="10">
        <v>0</v>
      </c>
      <c r="V2253" s="10">
        <v>0</v>
      </c>
      <c r="W2253" s="10">
        <f t="shared" si="218"/>
        <v>1.9624999999999999</v>
      </c>
      <c r="X2253" s="10">
        <f t="shared" si="219"/>
        <v>-1.9624999999999999</v>
      </c>
      <c r="Y2253" s="10">
        <f t="shared" si="220"/>
        <v>-1</v>
      </c>
      <c r="Z2253" s="10">
        <v>0</v>
      </c>
      <c r="AA2253" s="10" t="str">
        <f t="shared" si="221"/>
        <v>NA</v>
      </c>
      <c r="AB2253" s="10">
        <f t="shared" si="222"/>
        <v>0</v>
      </c>
      <c r="AC2253" t="str">
        <f t="shared" si="223"/>
        <v>m</v>
      </c>
      <c r="AD2253" t="s">
        <v>7146</v>
      </c>
    </row>
    <row r="2254" spans="1:30" x14ac:dyDescent="0.2">
      <c r="A2254" s="8" t="s">
        <v>819</v>
      </c>
      <c r="B2254" s="8" t="s">
        <v>7162</v>
      </c>
      <c r="C2254" s="8" t="s">
        <v>820</v>
      </c>
      <c r="D2254" s="8" t="s">
        <v>3756</v>
      </c>
      <c r="E2254" s="8" t="s">
        <v>2607</v>
      </c>
      <c r="F2254" s="9" t="s">
        <v>31</v>
      </c>
      <c r="G2254" s="8" t="s">
        <v>3632</v>
      </c>
      <c r="H2254" s="8" t="s">
        <v>3707</v>
      </c>
      <c r="I2254" s="8" t="s">
        <v>34</v>
      </c>
      <c r="J2254" s="8" t="s">
        <v>1031</v>
      </c>
      <c r="K2254" s="8" t="s">
        <v>36</v>
      </c>
      <c r="L2254" s="8" t="s">
        <v>37</v>
      </c>
      <c r="M2254" s="10">
        <v>6.25</v>
      </c>
      <c r="N2254" s="10">
        <v>1</v>
      </c>
      <c r="O2254" s="11">
        <v>2.1124999999999998</v>
      </c>
      <c r="P2254" s="10">
        <v>2.1124999999999998</v>
      </c>
      <c r="Q2254" s="10">
        <v>8</v>
      </c>
      <c r="R2254" s="10">
        <v>12.5</v>
      </c>
      <c r="S2254" s="10">
        <v>5.875</v>
      </c>
      <c r="T2254" s="10">
        <v>0</v>
      </c>
      <c r="U2254" s="10">
        <v>0</v>
      </c>
      <c r="V2254" s="10">
        <v>0</v>
      </c>
      <c r="W2254" s="10">
        <f t="shared" si="218"/>
        <v>2.1124999999999998</v>
      </c>
      <c r="X2254" s="10">
        <f t="shared" si="219"/>
        <v>-2.1124999999999998</v>
      </c>
      <c r="Y2254" s="10">
        <f t="shared" si="220"/>
        <v>-1</v>
      </c>
      <c r="Z2254" s="10">
        <v>0</v>
      </c>
      <c r="AA2254" s="10" t="str">
        <f t="shared" si="221"/>
        <v>NA</v>
      </c>
      <c r="AB2254" s="10">
        <f t="shared" si="222"/>
        <v>0</v>
      </c>
      <c r="AC2254" t="str">
        <f t="shared" si="223"/>
        <v>f</v>
      </c>
      <c r="AD2254" t="s">
        <v>7138</v>
      </c>
    </row>
    <row r="2255" spans="1:30" x14ac:dyDescent="0.2">
      <c r="A2255" s="8" t="s">
        <v>819</v>
      </c>
      <c r="B2255" s="8" t="s">
        <v>7162</v>
      </c>
      <c r="C2255" s="8" t="s">
        <v>820</v>
      </c>
      <c r="D2255" s="8" t="s">
        <v>3757</v>
      </c>
      <c r="E2255" s="8" t="s">
        <v>3758</v>
      </c>
      <c r="F2255" s="9" t="s">
        <v>31</v>
      </c>
      <c r="G2255" s="8" t="s">
        <v>3632</v>
      </c>
      <c r="H2255" s="8" t="s">
        <v>3759</v>
      </c>
      <c r="I2255" s="8" t="s">
        <v>34</v>
      </c>
      <c r="J2255" s="8" t="s">
        <v>1031</v>
      </c>
      <c r="K2255" s="8" t="s">
        <v>36</v>
      </c>
      <c r="L2255" s="8" t="s">
        <v>37</v>
      </c>
      <c r="M2255" s="10">
        <v>6.25</v>
      </c>
      <c r="N2255" s="10">
        <v>3</v>
      </c>
      <c r="O2255" s="11">
        <v>2.1375000000000002</v>
      </c>
      <c r="P2255" s="10">
        <v>0.71250000000000002</v>
      </c>
      <c r="Q2255" s="10">
        <v>23</v>
      </c>
      <c r="R2255" s="10">
        <v>13.0434782608696</v>
      </c>
      <c r="S2255" s="10">
        <v>3.60869565217391</v>
      </c>
      <c r="T2255" s="10">
        <v>0</v>
      </c>
      <c r="U2255" s="10">
        <v>0</v>
      </c>
      <c r="V2255" s="10">
        <v>0</v>
      </c>
      <c r="W2255" s="10">
        <f t="shared" si="218"/>
        <v>2.1375000000000002</v>
      </c>
      <c r="X2255" s="10">
        <f t="shared" si="219"/>
        <v>-2.1375000000000002</v>
      </c>
      <c r="Y2255" s="10">
        <f t="shared" si="220"/>
        <v>-1</v>
      </c>
      <c r="Z2255" s="10">
        <v>0</v>
      </c>
      <c r="AA2255" s="10" t="str">
        <f t="shared" si="221"/>
        <v>NA</v>
      </c>
      <c r="AB2255" s="10">
        <f t="shared" si="222"/>
        <v>0</v>
      </c>
      <c r="AC2255" t="str">
        <f t="shared" si="223"/>
        <v>a</v>
      </c>
      <c r="AD2255" t="s">
        <v>7134</v>
      </c>
    </row>
    <row r="2256" spans="1:30" x14ac:dyDescent="0.2">
      <c r="A2256" s="8" t="s">
        <v>819</v>
      </c>
      <c r="B2256" s="8" t="s">
        <v>7162</v>
      </c>
      <c r="C2256" s="8" t="s">
        <v>820</v>
      </c>
      <c r="D2256" s="8" t="s">
        <v>3760</v>
      </c>
      <c r="E2256" s="8" t="s">
        <v>3761</v>
      </c>
      <c r="F2256" s="9" t="s">
        <v>31</v>
      </c>
      <c r="G2256" s="8" t="s">
        <v>3632</v>
      </c>
      <c r="H2256" s="8" t="s">
        <v>3658</v>
      </c>
      <c r="I2256" s="8" t="s">
        <v>34</v>
      </c>
      <c r="J2256" s="8" t="s">
        <v>1031</v>
      </c>
      <c r="K2256" s="8" t="s">
        <v>36</v>
      </c>
      <c r="L2256" s="8" t="s">
        <v>37</v>
      </c>
      <c r="M2256" s="10">
        <v>6.25</v>
      </c>
      <c r="N2256" s="10">
        <v>1</v>
      </c>
      <c r="O2256" s="11">
        <v>2.25</v>
      </c>
      <c r="P2256" s="10">
        <v>2.25</v>
      </c>
      <c r="Q2256" s="10">
        <v>1</v>
      </c>
      <c r="R2256" s="10">
        <v>100</v>
      </c>
      <c r="S2256" s="10">
        <v>1</v>
      </c>
      <c r="T2256" s="10">
        <v>0</v>
      </c>
      <c r="U2256" s="10">
        <v>0</v>
      </c>
      <c r="V2256" s="10">
        <v>0</v>
      </c>
      <c r="W2256" s="10">
        <f t="shared" si="218"/>
        <v>2.25</v>
      </c>
      <c r="X2256" s="10">
        <f t="shared" si="219"/>
        <v>-2.25</v>
      </c>
      <c r="Y2256" s="10">
        <f t="shared" si="220"/>
        <v>-1</v>
      </c>
      <c r="Z2256" s="10">
        <v>0</v>
      </c>
      <c r="AA2256" s="10" t="str">
        <f t="shared" si="221"/>
        <v>NA</v>
      </c>
      <c r="AB2256" s="10">
        <f t="shared" si="222"/>
        <v>0</v>
      </c>
      <c r="AC2256" t="str">
        <f t="shared" si="223"/>
        <v>a</v>
      </c>
      <c r="AD2256" t="s">
        <v>7134</v>
      </c>
    </row>
    <row r="2257" spans="1:30" x14ac:dyDescent="0.2">
      <c r="A2257" s="8" t="s">
        <v>819</v>
      </c>
      <c r="B2257" s="8" t="s">
        <v>7162</v>
      </c>
      <c r="C2257" s="8" t="s">
        <v>820</v>
      </c>
      <c r="D2257" s="8" t="s">
        <v>3762</v>
      </c>
      <c r="E2257" s="8" t="s">
        <v>2293</v>
      </c>
      <c r="F2257" s="9" t="s">
        <v>31</v>
      </c>
      <c r="G2257" s="8" t="s">
        <v>3632</v>
      </c>
      <c r="H2257" s="8" t="s">
        <v>3637</v>
      </c>
      <c r="I2257" s="8" t="s">
        <v>34</v>
      </c>
      <c r="J2257" s="8" t="s">
        <v>1031</v>
      </c>
      <c r="K2257" s="8" t="s">
        <v>36</v>
      </c>
      <c r="L2257" s="8" t="s">
        <v>68</v>
      </c>
      <c r="M2257" s="10">
        <v>6.25</v>
      </c>
      <c r="N2257" s="10">
        <v>2</v>
      </c>
      <c r="O2257" s="11">
        <v>2.3250000000000002</v>
      </c>
      <c r="P2257" s="10">
        <v>1.1625000000000001</v>
      </c>
      <c r="Q2257" s="10">
        <v>812</v>
      </c>
      <c r="R2257" s="10">
        <v>0.24630541871921202</v>
      </c>
      <c r="S2257" s="10">
        <v>4.9410098522167498</v>
      </c>
      <c r="T2257" s="10">
        <v>0</v>
      </c>
      <c r="U2257" s="10">
        <v>0</v>
      </c>
      <c r="V2257" s="10">
        <v>0</v>
      </c>
      <c r="W2257" s="10">
        <f t="shared" si="218"/>
        <v>2.3250000000000002</v>
      </c>
      <c r="X2257" s="10">
        <f t="shared" si="219"/>
        <v>-2.3250000000000002</v>
      </c>
      <c r="Y2257" s="10">
        <f t="shared" si="220"/>
        <v>-1</v>
      </c>
      <c r="Z2257" s="10">
        <v>0</v>
      </c>
      <c r="AA2257" s="10" t="str">
        <f t="shared" si="221"/>
        <v>NA</v>
      </c>
      <c r="AB2257" s="10">
        <f t="shared" si="222"/>
        <v>0</v>
      </c>
      <c r="AC2257" t="str">
        <f t="shared" si="223"/>
        <v>b</v>
      </c>
      <c r="AD2257" t="s">
        <v>7139</v>
      </c>
    </row>
    <row r="2258" spans="1:30" x14ac:dyDescent="0.2">
      <c r="A2258" s="8" t="s">
        <v>819</v>
      </c>
      <c r="B2258" s="8" t="s">
        <v>7162</v>
      </c>
      <c r="C2258" s="8" t="s">
        <v>820</v>
      </c>
      <c r="D2258" s="8" t="s">
        <v>3763</v>
      </c>
      <c r="E2258" s="8" t="s">
        <v>2796</v>
      </c>
      <c r="F2258" s="9" t="s">
        <v>31</v>
      </c>
      <c r="G2258" s="8" t="s">
        <v>3632</v>
      </c>
      <c r="H2258" s="8" t="s">
        <v>3635</v>
      </c>
      <c r="I2258" s="8" t="s">
        <v>34</v>
      </c>
      <c r="J2258" s="8" t="s">
        <v>1031</v>
      </c>
      <c r="K2258" s="8" t="s">
        <v>36</v>
      </c>
      <c r="L2258" s="8" t="s">
        <v>68</v>
      </c>
      <c r="M2258" s="10">
        <v>6.25</v>
      </c>
      <c r="N2258" s="10">
        <v>4</v>
      </c>
      <c r="O2258" s="11">
        <v>2.4249999999999998</v>
      </c>
      <c r="P2258" s="10">
        <v>0.60624999999999996</v>
      </c>
      <c r="Q2258" s="10">
        <v>97</v>
      </c>
      <c r="R2258" s="10">
        <v>4.1237113402061896</v>
      </c>
      <c r="S2258" s="10">
        <v>5.4742268041237097</v>
      </c>
      <c r="T2258" s="10">
        <v>0</v>
      </c>
      <c r="U2258" s="10">
        <v>0</v>
      </c>
      <c r="V2258" s="10">
        <v>0</v>
      </c>
      <c r="W2258" s="10">
        <f t="shared" si="218"/>
        <v>2.4249999999999998</v>
      </c>
      <c r="X2258" s="10">
        <f t="shared" si="219"/>
        <v>-2.4249999999999998</v>
      </c>
      <c r="Y2258" s="10">
        <f t="shared" si="220"/>
        <v>-1</v>
      </c>
      <c r="Z2258" s="10">
        <v>0</v>
      </c>
      <c r="AA2258" s="10" t="str">
        <f t="shared" si="221"/>
        <v>NA</v>
      </c>
      <c r="AB2258" s="10">
        <f t="shared" si="222"/>
        <v>0</v>
      </c>
      <c r="AC2258" t="str">
        <f t="shared" si="223"/>
        <v>i</v>
      </c>
      <c r="AD2258" t="s">
        <v>7153</v>
      </c>
    </row>
    <row r="2259" spans="1:30" x14ac:dyDescent="0.2">
      <c r="A2259" s="8" t="s">
        <v>819</v>
      </c>
      <c r="B2259" s="8" t="s">
        <v>7162</v>
      </c>
      <c r="C2259" s="8" t="s">
        <v>820</v>
      </c>
      <c r="D2259" s="8" t="s">
        <v>3764</v>
      </c>
      <c r="E2259" s="8" t="s">
        <v>3765</v>
      </c>
      <c r="F2259" s="9" t="s">
        <v>31</v>
      </c>
      <c r="G2259" s="8" t="s">
        <v>3632</v>
      </c>
      <c r="H2259" s="8" t="s">
        <v>3655</v>
      </c>
      <c r="I2259" s="8" t="s">
        <v>34</v>
      </c>
      <c r="J2259" s="8" t="s">
        <v>1031</v>
      </c>
      <c r="K2259" s="8" t="s">
        <v>36</v>
      </c>
      <c r="L2259" s="8" t="s">
        <v>37</v>
      </c>
      <c r="M2259" s="10">
        <v>6.25</v>
      </c>
      <c r="N2259" s="10">
        <v>1</v>
      </c>
      <c r="O2259" s="11">
        <v>2.4500000000000002</v>
      </c>
      <c r="P2259" s="10">
        <v>2.4500000000000002</v>
      </c>
      <c r="Q2259" s="10">
        <v>1</v>
      </c>
      <c r="R2259" s="10">
        <v>100</v>
      </c>
      <c r="S2259" s="10">
        <v>2</v>
      </c>
      <c r="T2259" s="10">
        <v>0</v>
      </c>
      <c r="U2259" s="10">
        <v>0</v>
      </c>
      <c r="V2259" s="10">
        <v>0</v>
      </c>
      <c r="W2259" s="10">
        <f t="shared" si="218"/>
        <v>2.4500000000000002</v>
      </c>
      <c r="X2259" s="10">
        <f t="shared" si="219"/>
        <v>-2.4500000000000002</v>
      </c>
      <c r="Y2259" s="10">
        <f t="shared" si="220"/>
        <v>-1</v>
      </c>
      <c r="Z2259" s="10">
        <v>0</v>
      </c>
      <c r="AA2259" s="10" t="str">
        <f t="shared" si="221"/>
        <v>NA</v>
      </c>
      <c r="AB2259" s="10">
        <f t="shared" si="222"/>
        <v>0</v>
      </c>
      <c r="AC2259" t="str">
        <f t="shared" si="223"/>
        <v>a</v>
      </c>
      <c r="AD2259" t="s">
        <v>7134</v>
      </c>
    </row>
    <row r="2260" spans="1:30" x14ac:dyDescent="0.2">
      <c r="A2260" s="8" t="s">
        <v>819</v>
      </c>
      <c r="B2260" s="8" t="s">
        <v>7162</v>
      </c>
      <c r="C2260" s="8" t="s">
        <v>820</v>
      </c>
      <c r="D2260" s="8" t="s">
        <v>3766</v>
      </c>
      <c r="E2260" s="8" t="s">
        <v>2829</v>
      </c>
      <c r="F2260" s="9" t="s">
        <v>31</v>
      </c>
      <c r="G2260" s="8" t="s">
        <v>3632</v>
      </c>
      <c r="H2260" s="8" t="s">
        <v>3651</v>
      </c>
      <c r="I2260" s="8" t="s">
        <v>34</v>
      </c>
      <c r="J2260" s="8" t="s">
        <v>1031</v>
      </c>
      <c r="K2260" s="8" t="s">
        <v>36</v>
      </c>
      <c r="L2260" s="8" t="s">
        <v>37</v>
      </c>
      <c r="M2260" s="10">
        <v>6.25</v>
      </c>
      <c r="N2260" s="10">
        <v>1</v>
      </c>
      <c r="O2260" s="11">
        <v>2.4874999999999998</v>
      </c>
      <c r="P2260" s="10">
        <v>2.4874999999999998</v>
      </c>
      <c r="Q2260" s="10">
        <v>274</v>
      </c>
      <c r="R2260" s="10">
        <v>0.36496350364963498</v>
      </c>
      <c r="S2260" s="10">
        <v>2.01313868613139</v>
      </c>
      <c r="T2260" s="10">
        <v>0</v>
      </c>
      <c r="U2260" s="10">
        <v>0</v>
      </c>
      <c r="V2260" s="10">
        <v>0</v>
      </c>
      <c r="W2260" s="10">
        <f t="shared" si="218"/>
        <v>2.4874999999999998</v>
      </c>
      <c r="X2260" s="10">
        <f t="shared" si="219"/>
        <v>-2.4874999999999998</v>
      </c>
      <c r="Y2260" s="10">
        <f t="shared" si="220"/>
        <v>-1</v>
      </c>
      <c r="Z2260" s="10">
        <v>0</v>
      </c>
      <c r="AA2260" s="10" t="str">
        <f t="shared" si="221"/>
        <v>NA</v>
      </c>
      <c r="AB2260" s="10">
        <f t="shared" si="222"/>
        <v>0</v>
      </c>
      <c r="AC2260" t="str">
        <f t="shared" si="223"/>
        <v>e</v>
      </c>
      <c r="AD2260" t="s">
        <v>7154</v>
      </c>
    </row>
    <row r="2261" spans="1:30" x14ac:dyDescent="0.2">
      <c r="A2261" s="8" t="s">
        <v>819</v>
      </c>
      <c r="B2261" s="8" t="s">
        <v>7162</v>
      </c>
      <c r="C2261" s="8" t="s">
        <v>820</v>
      </c>
      <c r="D2261" s="8" t="s">
        <v>3767</v>
      </c>
      <c r="E2261" s="8" t="s">
        <v>3768</v>
      </c>
      <c r="F2261" s="9" t="s">
        <v>50</v>
      </c>
      <c r="G2261" s="8" t="s">
        <v>3632</v>
      </c>
      <c r="H2261" s="8" t="s">
        <v>3723</v>
      </c>
      <c r="I2261" s="8" t="s">
        <v>34</v>
      </c>
      <c r="J2261" s="8" t="s">
        <v>1031</v>
      </c>
      <c r="K2261" s="8" t="s">
        <v>36</v>
      </c>
      <c r="L2261" s="8" t="s">
        <v>37</v>
      </c>
      <c r="M2261" s="10">
        <v>6.25</v>
      </c>
      <c r="N2261" s="10">
        <v>2</v>
      </c>
      <c r="O2261" s="11">
        <v>2.7250000000000001</v>
      </c>
      <c r="P2261" s="10">
        <v>1.3625</v>
      </c>
      <c r="Q2261" s="10">
        <v>75</v>
      </c>
      <c r="R2261" s="10">
        <v>2.6666666666666701</v>
      </c>
      <c r="S2261" s="10">
        <v>3.1640000000000001</v>
      </c>
      <c r="T2261" s="10">
        <v>0</v>
      </c>
      <c r="U2261" s="10">
        <v>0</v>
      </c>
      <c r="V2261" s="10">
        <v>0</v>
      </c>
      <c r="W2261" s="10">
        <f t="shared" si="218"/>
        <v>2.7250000000000001</v>
      </c>
      <c r="X2261" s="10">
        <f t="shared" si="219"/>
        <v>-2.7250000000000001</v>
      </c>
      <c r="Y2261" s="10">
        <f t="shared" si="220"/>
        <v>-1</v>
      </c>
      <c r="Z2261" s="10">
        <v>0</v>
      </c>
      <c r="AA2261" s="10" t="str">
        <f t="shared" si="221"/>
        <v>NA</v>
      </c>
      <c r="AB2261" s="10">
        <f t="shared" si="222"/>
        <v>0</v>
      </c>
      <c r="AC2261" t="str">
        <f t="shared" si="223"/>
        <v>[</v>
      </c>
      <c r="AD2261" t="s">
        <v>7136</v>
      </c>
    </row>
    <row r="2262" spans="1:30" x14ac:dyDescent="0.2">
      <c r="A2262" s="8" t="s">
        <v>819</v>
      </c>
      <c r="B2262" s="8" t="s">
        <v>7162</v>
      </c>
      <c r="C2262" s="8" t="s">
        <v>820</v>
      </c>
      <c r="D2262" s="8" t="s">
        <v>3769</v>
      </c>
      <c r="E2262" s="8" t="s">
        <v>3770</v>
      </c>
      <c r="F2262" s="9" t="s">
        <v>50</v>
      </c>
      <c r="G2262" s="8" t="s">
        <v>3632</v>
      </c>
      <c r="H2262" s="8" t="s">
        <v>3771</v>
      </c>
      <c r="I2262" s="8" t="s">
        <v>34</v>
      </c>
      <c r="J2262" s="8" t="s">
        <v>1031</v>
      </c>
      <c r="K2262" s="8" t="s">
        <v>36</v>
      </c>
      <c r="L2262" s="8" t="s">
        <v>37</v>
      </c>
      <c r="M2262" s="10">
        <v>6.25</v>
      </c>
      <c r="N2262" s="10">
        <v>1</v>
      </c>
      <c r="O2262" s="11">
        <v>2.8</v>
      </c>
      <c r="P2262" s="10">
        <v>2.8</v>
      </c>
      <c r="Q2262" s="10">
        <v>2</v>
      </c>
      <c r="R2262" s="10">
        <v>50</v>
      </c>
      <c r="S2262" s="10">
        <v>1</v>
      </c>
      <c r="T2262" s="10">
        <v>0</v>
      </c>
      <c r="U2262" s="10">
        <v>0</v>
      </c>
      <c r="V2262" s="10">
        <v>0</v>
      </c>
      <c r="W2262" s="10">
        <f t="shared" si="218"/>
        <v>2.8</v>
      </c>
      <c r="X2262" s="10">
        <f t="shared" si="219"/>
        <v>-2.8</v>
      </c>
      <c r="Y2262" s="10">
        <f t="shared" si="220"/>
        <v>-1</v>
      </c>
      <c r="Z2262" s="10">
        <v>0</v>
      </c>
      <c r="AA2262" s="10" t="str">
        <f t="shared" si="221"/>
        <v>NA</v>
      </c>
      <c r="AB2262" s="10">
        <f t="shared" si="222"/>
        <v>0</v>
      </c>
      <c r="AC2262" t="str">
        <f t="shared" si="223"/>
        <v>[</v>
      </c>
      <c r="AD2262" t="s">
        <v>7136</v>
      </c>
    </row>
    <row r="2263" spans="1:30" x14ac:dyDescent="0.2">
      <c r="A2263" s="8" t="s">
        <v>819</v>
      </c>
      <c r="B2263" s="8" t="s">
        <v>7162</v>
      </c>
      <c r="C2263" s="8" t="s">
        <v>820</v>
      </c>
      <c r="D2263" s="8" t="s">
        <v>3772</v>
      </c>
      <c r="E2263" s="8" t="s">
        <v>1554</v>
      </c>
      <c r="F2263" s="9" t="s">
        <v>31</v>
      </c>
      <c r="G2263" s="8" t="s">
        <v>3632</v>
      </c>
      <c r="H2263" s="8" t="s">
        <v>3641</v>
      </c>
      <c r="I2263" s="8" t="s">
        <v>34</v>
      </c>
      <c r="J2263" s="8" t="s">
        <v>1031</v>
      </c>
      <c r="K2263" s="8" t="s">
        <v>36</v>
      </c>
      <c r="L2263" s="8" t="s">
        <v>68</v>
      </c>
      <c r="M2263" s="10">
        <v>6.25</v>
      </c>
      <c r="N2263" s="10">
        <v>1</v>
      </c>
      <c r="O2263" s="11">
        <v>2.8125</v>
      </c>
      <c r="P2263" s="10">
        <v>2.8125</v>
      </c>
      <c r="Q2263" s="10">
        <v>52</v>
      </c>
      <c r="R2263" s="10">
        <v>1.92307692307692</v>
      </c>
      <c r="S2263" s="10">
        <v>1.425</v>
      </c>
      <c r="T2263" s="10">
        <v>0</v>
      </c>
      <c r="U2263" s="10">
        <v>0</v>
      </c>
      <c r="V2263" s="10">
        <v>0</v>
      </c>
      <c r="W2263" s="10">
        <f t="shared" si="218"/>
        <v>2.8125</v>
      </c>
      <c r="X2263" s="10">
        <f t="shared" si="219"/>
        <v>-2.8125</v>
      </c>
      <c r="Y2263" s="10">
        <f t="shared" si="220"/>
        <v>-1</v>
      </c>
      <c r="Z2263" s="10">
        <v>0</v>
      </c>
      <c r="AA2263" s="10" t="str">
        <f t="shared" si="221"/>
        <v>NA</v>
      </c>
      <c r="AB2263" s="10">
        <f t="shared" si="222"/>
        <v>0</v>
      </c>
      <c r="AC2263" t="str">
        <f t="shared" si="223"/>
        <v>s</v>
      </c>
      <c r="AD2263" t="s">
        <v>7142</v>
      </c>
    </row>
    <row r="2264" spans="1:30" x14ac:dyDescent="0.2">
      <c r="A2264" s="8" t="s">
        <v>819</v>
      </c>
      <c r="B2264" s="8" t="s">
        <v>7162</v>
      </c>
      <c r="C2264" s="8" t="s">
        <v>820</v>
      </c>
      <c r="D2264" s="8" t="s">
        <v>3773</v>
      </c>
      <c r="E2264" s="8" t="s">
        <v>2753</v>
      </c>
      <c r="F2264" s="9" t="s">
        <v>31</v>
      </c>
      <c r="G2264" s="8" t="s">
        <v>3632</v>
      </c>
      <c r="H2264" s="8" t="s">
        <v>3693</v>
      </c>
      <c r="I2264" s="8" t="s">
        <v>34</v>
      </c>
      <c r="J2264" s="8" t="s">
        <v>1031</v>
      </c>
      <c r="K2264" s="8" t="s">
        <v>36</v>
      </c>
      <c r="L2264" s="8" t="s">
        <v>37</v>
      </c>
      <c r="M2264" s="10">
        <v>6.25</v>
      </c>
      <c r="N2264" s="10">
        <v>1</v>
      </c>
      <c r="O2264" s="11">
        <v>2.8374999999999999</v>
      </c>
      <c r="P2264" s="10">
        <v>2.8374999999999999</v>
      </c>
      <c r="Q2264" s="10">
        <v>8</v>
      </c>
      <c r="R2264" s="10">
        <v>12.5</v>
      </c>
      <c r="S2264" s="10">
        <v>2.5</v>
      </c>
      <c r="T2264" s="10">
        <v>0</v>
      </c>
      <c r="U2264" s="10">
        <v>0</v>
      </c>
      <c r="V2264" s="10">
        <v>0</v>
      </c>
      <c r="W2264" s="10">
        <f t="shared" si="218"/>
        <v>2.8374999999999999</v>
      </c>
      <c r="X2264" s="10">
        <f t="shared" si="219"/>
        <v>-2.8374999999999999</v>
      </c>
      <c r="Y2264" s="10">
        <f t="shared" si="220"/>
        <v>-1</v>
      </c>
      <c r="Z2264" s="10">
        <v>0</v>
      </c>
      <c r="AA2264" s="10" t="str">
        <f t="shared" si="221"/>
        <v>NA</v>
      </c>
      <c r="AB2264" s="10">
        <f t="shared" si="222"/>
        <v>0</v>
      </c>
      <c r="AC2264" t="str">
        <f t="shared" si="223"/>
        <v>t</v>
      </c>
      <c r="AD2264" t="s">
        <v>7135</v>
      </c>
    </row>
    <row r="2265" spans="1:30" x14ac:dyDescent="0.2">
      <c r="A2265" s="8" t="s">
        <v>819</v>
      </c>
      <c r="B2265" s="8" t="s">
        <v>7162</v>
      </c>
      <c r="C2265" s="8" t="s">
        <v>820</v>
      </c>
      <c r="D2265" s="8" t="s">
        <v>3774</v>
      </c>
      <c r="E2265" s="8" t="s">
        <v>2737</v>
      </c>
      <c r="F2265" s="9" t="s">
        <v>31</v>
      </c>
      <c r="G2265" s="8" t="s">
        <v>3632</v>
      </c>
      <c r="H2265" s="8" t="s">
        <v>670</v>
      </c>
      <c r="I2265" s="8" t="s">
        <v>34</v>
      </c>
      <c r="J2265" s="8" t="s">
        <v>1031</v>
      </c>
      <c r="K2265" s="8" t="s">
        <v>36</v>
      </c>
      <c r="L2265" s="8" t="s">
        <v>37</v>
      </c>
      <c r="M2265" s="10">
        <v>6.25</v>
      </c>
      <c r="N2265" s="10">
        <v>3</v>
      </c>
      <c r="O2265" s="11">
        <v>2.8875000000000002</v>
      </c>
      <c r="P2265" s="10">
        <v>0.96250000000000002</v>
      </c>
      <c r="Q2265" s="10">
        <v>106</v>
      </c>
      <c r="R2265" s="10">
        <v>2.8301886792452802</v>
      </c>
      <c r="S2265" s="10">
        <v>4.3047169811320796</v>
      </c>
      <c r="T2265" s="10">
        <v>0</v>
      </c>
      <c r="U2265" s="10">
        <v>0</v>
      </c>
      <c r="V2265" s="10">
        <v>0</v>
      </c>
      <c r="W2265" s="10">
        <f t="shared" si="218"/>
        <v>2.8875000000000002</v>
      </c>
      <c r="X2265" s="10">
        <f t="shared" si="219"/>
        <v>-2.8875000000000002</v>
      </c>
      <c r="Y2265" s="10">
        <f t="shared" si="220"/>
        <v>-1</v>
      </c>
      <c r="Z2265" s="10">
        <v>0</v>
      </c>
      <c r="AA2265" s="10" t="str">
        <f t="shared" si="221"/>
        <v>NA</v>
      </c>
      <c r="AB2265" s="10">
        <f t="shared" si="222"/>
        <v>0</v>
      </c>
      <c r="AC2265" t="str">
        <f t="shared" si="223"/>
        <v>v</v>
      </c>
      <c r="AD2265" t="s">
        <v>7144</v>
      </c>
    </row>
    <row r="2266" spans="1:30" x14ac:dyDescent="0.2">
      <c r="A2266" s="8" t="s">
        <v>819</v>
      </c>
      <c r="B2266" s="8" t="s">
        <v>7162</v>
      </c>
      <c r="C2266" s="8" t="s">
        <v>820</v>
      </c>
      <c r="D2266" s="8" t="s">
        <v>3775</v>
      </c>
      <c r="E2266" s="8" t="s">
        <v>1715</v>
      </c>
      <c r="F2266" s="9" t="s">
        <v>31</v>
      </c>
      <c r="G2266" s="8" t="s">
        <v>3632</v>
      </c>
      <c r="H2266" s="8" t="s">
        <v>3672</v>
      </c>
      <c r="I2266" s="8" t="s">
        <v>34</v>
      </c>
      <c r="J2266" s="8" t="s">
        <v>1031</v>
      </c>
      <c r="K2266" s="8" t="s">
        <v>36</v>
      </c>
      <c r="L2266" s="8" t="s">
        <v>68</v>
      </c>
      <c r="M2266" s="10">
        <v>6.25</v>
      </c>
      <c r="N2266" s="10">
        <v>5</v>
      </c>
      <c r="O2266" s="11">
        <v>2.9</v>
      </c>
      <c r="P2266" s="10">
        <v>0.57999999999999996</v>
      </c>
      <c r="Q2266" s="10">
        <v>4171</v>
      </c>
      <c r="R2266" s="10">
        <v>0.11987532965715701</v>
      </c>
      <c r="S2266" s="10">
        <v>6.03035243346919</v>
      </c>
      <c r="T2266" s="10">
        <v>0</v>
      </c>
      <c r="U2266" s="10">
        <v>0</v>
      </c>
      <c r="V2266" s="10">
        <v>0</v>
      </c>
      <c r="W2266" s="10">
        <f t="shared" si="218"/>
        <v>2.9</v>
      </c>
      <c r="X2266" s="10">
        <f t="shared" si="219"/>
        <v>-2.9</v>
      </c>
      <c r="Y2266" s="10">
        <f t="shared" si="220"/>
        <v>-1</v>
      </c>
      <c r="Z2266" s="10">
        <v>0</v>
      </c>
      <c r="AA2266" s="10" t="str">
        <f t="shared" si="221"/>
        <v>NA</v>
      </c>
      <c r="AB2266" s="10">
        <f t="shared" si="222"/>
        <v>0</v>
      </c>
      <c r="AC2266" t="str">
        <f t="shared" si="223"/>
        <v>r</v>
      </c>
      <c r="AD2266" t="s">
        <v>7155</v>
      </c>
    </row>
    <row r="2267" spans="1:30" x14ac:dyDescent="0.2">
      <c r="A2267" s="8" t="s">
        <v>819</v>
      </c>
      <c r="B2267" s="8" t="s">
        <v>7162</v>
      </c>
      <c r="C2267" s="8" t="s">
        <v>820</v>
      </c>
      <c r="D2267" s="8" t="s">
        <v>3776</v>
      </c>
      <c r="E2267" s="8" t="s">
        <v>2764</v>
      </c>
      <c r="F2267" s="9" t="s">
        <v>31</v>
      </c>
      <c r="G2267" s="8" t="s">
        <v>3632</v>
      </c>
      <c r="H2267" s="8" t="s">
        <v>3651</v>
      </c>
      <c r="I2267" s="8" t="s">
        <v>34</v>
      </c>
      <c r="J2267" s="8" t="s">
        <v>1031</v>
      </c>
      <c r="K2267" s="8" t="s">
        <v>36</v>
      </c>
      <c r="L2267" s="8" t="s">
        <v>37</v>
      </c>
      <c r="M2267" s="10">
        <v>6.25</v>
      </c>
      <c r="N2267" s="10">
        <v>1</v>
      </c>
      <c r="O2267" s="11">
        <v>3.0249999999999999</v>
      </c>
      <c r="P2267" s="10">
        <v>3.0249999999999999</v>
      </c>
      <c r="Q2267" s="10">
        <v>67</v>
      </c>
      <c r="R2267" s="10">
        <v>1.4925373134328399</v>
      </c>
      <c r="S2267" s="10">
        <v>1.3417910447761201</v>
      </c>
      <c r="T2267" s="10">
        <v>0</v>
      </c>
      <c r="U2267" s="10">
        <v>0</v>
      </c>
      <c r="V2267" s="10">
        <v>0</v>
      </c>
      <c r="W2267" s="10">
        <f t="shared" si="218"/>
        <v>3.0249999999999999</v>
      </c>
      <c r="X2267" s="10">
        <f t="shared" si="219"/>
        <v>-3.0249999999999999</v>
      </c>
      <c r="Y2267" s="10">
        <f t="shared" si="220"/>
        <v>-1</v>
      </c>
      <c r="Z2267" s="10">
        <v>0</v>
      </c>
      <c r="AA2267" s="10" t="str">
        <f t="shared" si="221"/>
        <v>NA</v>
      </c>
      <c r="AB2267" s="10">
        <f t="shared" si="222"/>
        <v>0</v>
      </c>
      <c r="AC2267" t="str">
        <f t="shared" si="223"/>
        <v>e</v>
      </c>
      <c r="AD2267" t="s">
        <v>7154</v>
      </c>
    </row>
    <row r="2268" spans="1:30" x14ac:dyDescent="0.2">
      <c r="A2268" s="8" t="s">
        <v>819</v>
      </c>
      <c r="B2268" s="8" t="s">
        <v>7162</v>
      </c>
      <c r="C2268" s="8" t="s">
        <v>820</v>
      </c>
      <c r="D2268" s="8" t="s">
        <v>3777</v>
      </c>
      <c r="E2268" s="8" t="s">
        <v>1414</v>
      </c>
      <c r="F2268" s="9" t="s">
        <v>31</v>
      </c>
      <c r="G2268" s="8" t="s">
        <v>3632</v>
      </c>
      <c r="H2268" s="8" t="s">
        <v>670</v>
      </c>
      <c r="I2268" s="8" t="s">
        <v>34</v>
      </c>
      <c r="J2268" s="8" t="s">
        <v>1031</v>
      </c>
      <c r="K2268" s="8" t="s">
        <v>36</v>
      </c>
      <c r="L2268" s="8" t="s">
        <v>37</v>
      </c>
      <c r="M2268" s="10">
        <v>6.25</v>
      </c>
      <c r="N2268" s="10">
        <v>8</v>
      </c>
      <c r="O2268" s="11">
        <v>3.0249999999999999</v>
      </c>
      <c r="P2268" s="10">
        <v>0.37812499999999999</v>
      </c>
      <c r="Q2268" s="10">
        <v>175</v>
      </c>
      <c r="R2268" s="10">
        <v>4.5714285714285703</v>
      </c>
      <c r="S2268" s="10">
        <v>4.4931428571428604</v>
      </c>
      <c r="T2268" s="10">
        <v>0</v>
      </c>
      <c r="U2268" s="10">
        <v>0</v>
      </c>
      <c r="V2268" s="10">
        <v>0</v>
      </c>
      <c r="W2268" s="10">
        <f t="shared" si="218"/>
        <v>3.0249999999999999</v>
      </c>
      <c r="X2268" s="10">
        <f t="shared" si="219"/>
        <v>-3.0249999999999999</v>
      </c>
      <c r="Y2268" s="10">
        <f t="shared" si="220"/>
        <v>-1</v>
      </c>
      <c r="Z2268" s="10">
        <v>0</v>
      </c>
      <c r="AA2268" s="10" t="str">
        <f t="shared" si="221"/>
        <v>NA</v>
      </c>
      <c r="AB2268" s="10">
        <f t="shared" si="222"/>
        <v>0</v>
      </c>
      <c r="AC2268" t="str">
        <f t="shared" si="223"/>
        <v>v</v>
      </c>
      <c r="AD2268" t="s">
        <v>7144</v>
      </c>
    </row>
    <row r="2269" spans="1:30" x14ac:dyDescent="0.2">
      <c r="A2269" s="8" t="s">
        <v>819</v>
      </c>
      <c r="B2269" s="8" t="s">
        <v>7162</v>
      </c>
      <c r="C2269" s="8" t="s">
        <v>820</v>
      </c>
      <c r="D2269" s="8" t="s">
        <v>3778</v>
      </c>
      <c r="E2269" s="8" t="s">
        <v>2877</v>
      </c>
      <c r="F2269" s="9" t="s">
        <v>31</v>
      </c>
      <c r="G2269" s="8" t="s">
        <v>3632</v>
      </c>
      <c r="H2269" s="8" t="s">
        <v>3648</v>
      </c>
      <c r="I2269" s="8" t="s">
        <v>34</v>
      </c>
      <c r="J2269" s="8" t="s">
        <v>1031</v>
      </c>
      <c r="K2269" s="8" t="s">
        <v>36</v>
      </c>
      <c r="L2269" s="8" t="s">
        <v>68</v>
      </c>
      <c r="M2269" s="10">
        <v>6.25</v>
      </c>
      <c r="N2269" s="10">
        <v>3</v>
      </c>
      <c r="O2269" s="11">
        <v>3.1124999999999998</v>
      </c>
      <c r="P2269" s="10">
        <v>1.0375000000000001</v>
      </c>
      <c r="Q2269" s="10">
        <v>108</v>
      </c>
      <c r="R2269" s="10">
        <v>2.7777777777777799</v>
      </c>
      <c r="S2269" s="10">
        <v>4.06111111111111</v>
      </c>
      <c r="T2269" s="10">
        <v>0</v>
      </c>
      <c r="U2269" s="10">
        <v>0</v>
      </c>
      <c r="V2269" s="10">
        <v>0</v>
      </c>
      <c r="W2269" s="10">
        <f t="shared" si="218"/>
        <v>3.1124999999999998</v>
      </c>
      <c r="X2269" s="10">
        <f t="shared" si="219"/>
        <v>-3.1124999999999998</v>
      </c>
      <c r="Y2269" s="10">
        <f t="shared" si="220"/>
        <v>-1</v>
      </c>
      <c r="Z2269" s="10">
        <v>0</v>
      </c>
      <c r="AA2269" s="10" t="str">
        <f t="shared" si="221"/>
        <v>NA</v>
      </c>
      <c r="AB2269" s="10">
        <f t="shared" si="222"/>
        <v>0</v>
      </c>
      <c r="AC2269" t="str">
        <f t="shared" si="223"/>
        <v>a</v>
      </c>
      <c r="AD2269" t="s">
        <v>7134</v>
      </c>
    </row>
    <row r="2270" spans="1:30" x14ac:dyDescent="0.2">
      <c r="A2270" s="8" t="s">
        <v>819</v>
      </c>
      <c r="B2270" s="8" t="s">
        <v>7162</v>
      </c>
      <c r="C2270" s="8" t="s">
        <v>820</v>
      </c>
      <c r="D2270" s="8" t="s">
        <v>3779</v>
      </c>
      <c r="E2270" s="8" t="s">
        <v>2793</v>
      </c>
      <c r="F2270" s="9" t="s">
        <v>31</v>
      </c>
      <c r="G2270" s="8" t="s">
        <v>3632</v>
      </c>
      <c r="H2270" s="8" t="s">
        <v>670</v>
      </c>
      <c r="I2270" s="8" t="s">
        <v>34</v>
      </c>
      <c r="J2270" s="8" t="s">
        <v>1031</v>
      </c>
      <c r="K2270" s="8" t="s">
        <v>36</v>
      </c>
      <c r="L2270" s="8" t="s">
        <v>37</v>
      </c>
      <c r="M2270" s="10">
        <v>6.25</v>
      </c>
      <c r="N2270" s="10">
        <v>2</v>
      </c>
      <c r="O2270" s="11">
        <v>3.125</v>
      </c>
      <c r="P2270" s="10">
        <v>1.5625</v>
      </c>
      <c r="Q2270" s="10">
        <v>61</v>
      </c>
      <c r="R2270" s="10">
        <v>3.27868852459016</v>
      </c>
      <c r="S2270" s="10">
        <v>4.2901639344262303</v>
      </c>
      <c r="T2270" s="10">
        <v>0</v>
      </c>
      <c r="U2270" s="10">
        <v>0</v>
      </c>
      <c r="V2270" s="10">
        <v>0</v>
      </c>
      <c r="W2270" s="10">
        <f t="shared" si="218"/>
        <v>3.125</v>
      </c>
      <c r="X2270" s="10">
        <f t="shared" si="219"/>
        <v>-3.125</v>
      </c>
      <c r="Y2270" s="10">
        <f t="shared" si="220"/>
        <v>-1</v>
      </c>
      <c r="Z2270" s="10">
        <v>0</v>
      </c>
      <c r="AA2270" s="10" t="str">
        <f t="shared" si="221"/>
        <v>NA</v>
      </c>
      <c r="AB2270" s="10">
        <f t="shared" si="222"/>
        <v>0</v>
      </c>
      <c r="AC2270" t="str">
        <f t="shared" si="223"/>
        <v>v</v>
      </c>
      <c r="AD2270" t="s">
        <v>7144</v>
      </c>
    </row>
    <row r="2271" spans="1:30" x14ac:dyDescent="0.2">
      <c r="A2271" s="8" t="s">
        <v>819</v>
      </c>
      <c r="B2271" s="8" t="s">
        <v>7162</v>
      </c>
      <c r="C2271" s="8" t="s">
        <v>820</v>
      </c>
      <c r="D2271" s="8" t="s">
        <v>3780</v>
      </c>
      <c r="E2271" s="8" t="s">
        <v>2689</v>
      </c>
      <c r="F2271" s="9" t="s">
        <v>31</v>
      </c>
      <c r="G2271" s="8" t="s">
        <v>3632</v>
      </c>
      <c r="H2271" s="8" t="s">
        <v>3645</v>
      </c>
      <c r="I2271" s="8" t="s">
        <v>34</v>
      </c>
      <c r="J2271" s="8" t="s">
        <v>1031</v>
      </c>
      <c r="K2271" s="8" t="s">
        <v>36</v>
      </c>
      <c r="L2271" s="8" t="s">
        <v>37</v>
      </c>
      <c r="M2271" s="10">
        <v>6.25</v>
      </c>
      <c r="N2271" s="10">
        <v>4</v>
      </c>
      <c r="O2271" s="11">
        <v>3.1875</v>
      </c>
      <c r="P2271" s="10">
        <v>0.796875</v>
      </c>
      <c r="Q2271" s="10">
        <v>140</v>
      </c>
      <c r="R2271" s="10">
        <v>2.8571428571428599</v>
      </c>
      <c r="S2271" s="10">
        <v>6.7007142857142901</v>
      </c>
      <c r="T2271" s="10">
        <v>0</v>
      </c>
      <c r="U2271" s="10">
        <v>0</v>
      </c>
      <c r="V2271" s="10">
        <v>0</v>
      </c>
      <c r="W2271" s="10">
        <f t="shared" si="218"/>
        <v>3.1875</v>
      </c>
      <c r="X2271" s="10">
        <f t="shared" si="219"/>
        <v>-3.1875</v>
      </c>
      <c r="Y2271" s="10">
        <f t="shared" si="220"/>
        <v>-1</v>
      </c>
      <c r="Z2271" s="10">
        <v>0</v>
      </c>
      <c r="AA2271" s="10" t="str">
        <f t="shared" si="221"/>
        <v>NA</v>
      </c>
      <c r="AB2271" s="10">
        <f t="shared" si="222"/>
        <v>0</v>
      </c>
      <c r="AC2271" t="str">
        <f t="shared" si="223"/>
        <v>m</v>
      </c>
      <c r="AD2271" t="s">
        <v>7146</v>
      </c>
    </row>
    <row r="2272" spans="1:30" x14ac:dyDescent="0.2">
      <c r="A2272" s="8" t="s">
        <v>819</v>
      </c>
      <c r="B2272" s="8" t="s">
        <v>7162</v>
      </c>
      <c r="C2272" s="8" t="s">
        <v>820</v>
      </c>
      <c r="D2272" s="8" t="s">
        <v>3781</v>
      </c>
      <c r="E2272" s="8" t="s">
        <v>3063</v>
      </c>
      <c r="F2272" s="9" t="s">
        <v>31</v>
      </c>
      <c r="G2272" s="8" t="s">
        <v>3632</v>
      </c>
      <c r="H2272" s="8" t="s">
        <v>3720</v>
      </c>
      <c r="I2272" s="8" t="s">
        <v>34</v>
      </c>
      <c r="J2272" s="8" t="s">
        <v>1031</v>
      </c>
      <c r="K2272" s="8" t="s">
        <v>36</v>
      </c>
      <c r="L2272" s="8" t="s">
        <v>37</v>
      </c>
      <c r="M2272" s="10">
        <v>6.25</v>
      </c>
      <c r="N2272" s="10">
        <v>2</v>
      </c>
      <c r="O2272" s="11">
        <v>3.3875000000000002</v>
      </c>
      <c r="P2272" s="10">
        <v>1.6937500000000001</v>
      </c>
      <c r="Q2272" s="10">
        <v>44</v>
      </c>
      <c r="R2272" s="10">
        <v>4.5454545454545503</v>
      </c>
      <c r="S2272" s="10">
        <v>1.5249999999999999</v>
      </c>
      <c r="T2272" s="10">
        <v>0</v>
      </c>
      <c r="U2272" s="10">
        <v>0</v>
      </c>
      <c r="V2272" s="10">
        <v>0</v>
      </c>
      <c r="W2272" s="10">
        <f t="shared" si="218"/>
        <v>3.3875000000000002</v>
      </c>
      <c r="X2272" s="10">
        <f t="shared" si="219"/>
        <v>-3.3875000000000002</v>
      </c>
      <c r="Y2272" s="10">
        <f t="shared" si="220"/>
        <v>-1</v>
      </c>
      <c r="Z2272" s="10">
        <v>0</v>
      </c>
      <c r="AA2272" s="10" t="str">
        <f t="shared" si="221"/>
        <v>NA</v>
      </c>
      <c r="AB2272" s="10">
        <f t="shared" si="222"/>
        <v>0</v>
      </c>
      <c r="AC2272" t="str">
        <f t="shared" si="223"/>
        <v>u</v>
      </c>
      <c r="AD2272" t="s">
        <v>7156</v>
      </c>
    </row>
    <row r="2273" spans="1:30" x14ac:dyDescent="0.2">
      <c r="A2273" s="8" t="s">
        <v>819</v>
      </c>
      <c r="B2273" s="8" t="s">
        <v>7162</v>
      </c>
      <c r="C2273" s="8" t="s">
        <v>820</v>
      </c>
      <c r="D2273" s="8" t="s">
        <v>3782</v>
      </c>
      <c r="E2273" s="8" t="s">
        <v>2672</v>
      </c>
      <c r="F2273" s="9" t="s">
        <v>31</v>
      </c>
      <c r="G2273" s="8" t="s">
        <v>3632</v>
      </c>
      <c r="H2273" s="8" t="s">
        <v>3696</v>
      </c>
      <c r="I2273" s="8" t="s">
        <v>34</v>
      </c>
      <c r="J2273" s="8" t="s">
        <v>1031</v>
      </c>
      <c r="K2273" s="8" t="s">
        <v>36</v>
      </c>
      <c r="L2273" s="8" t="s">
        <v>37</v>
      </c>
      <c r="M2273" s="10">
        <v>6.25</v>
      </c>
      <c r="N2273" s="10">
        <v>3</v>
      </c>
      <c r="O2273" s="11">
        <v>3.4249999875000001</v>
      </c>
      <c r="P2273" s="10">
        <v>1.1416666625</v>
      </c>
      <c r="Q2273" s="10">
        <v>51</v>
      </c>
      <c r="R2273" s="10">
        <v>5.8823529411764701</v>
      </c>
      <c r="S2273" s="10">
        <v>4.8490196078431396</v>
      </c>
      <c r="T2273" s="10">
        <v>0</v>
      </c>
      <c r="U2273" s="10">
        <v>0</v>
      </c>
      <c r="V2273" s="10">
        <v>0</v>
      </c>
      <c r="W2273" s="10">
        <f t="shared" si="218"/>
        <v>3.4249999875000001</v>
      </c>
      <c r="X2273" s="10">
        <f t="shared" si="219"/>
        <v>-3.4249999875000001</v>
      </c>
      <c r="Y2273" s="10">
        <f t="shared" si="220"/>
        <v>-1</v>
      </c>
      <c r="Z2273" s="10">
        <v>0</v>
      </c>
      <c r="AA2273" s="10" t="str">
        <f t="shared" si="221"/>
        <v>NA</v>
      </c>
      <c r="AB2273" s="10">
        <f t="shared" si="222"/>
        <v>0</v>
      </c>
      <c r="AC2273" t="str">
        <f t="shared" si="223"/>
        <v>m</v>
      </c>
      <c r="AD2273" t="s">
        <v>7146</v>
      </c>
    </row>
    <row r="2274" spans="1:30" x14ac:dyDescent="0.2">
      <c r="A2274" s="8" t="s">
        <v>819</v>
      </c>
      <c r="B2274" s="8" t="s">
        <v>7162</v>
      </c>
      <c r="C2274" s="8" t="s">
        <v>820</v>
      </c>
      <c r="D2274" s="8" t="s">
        <v>3783</v>
      </c>
      <c r="E2274" s="8" t="s">
        <v>1677</v>
      </c>
      <c r="F2274" s="9" t="s">
        <v>31</v>
      </c>
      <c r="G2274" s="8" t="s">
        <v>3632</v>
      </c>
      <c r="H2274" s="8" t="s">
        <v>3637</v>
      </c>
      <c r="I2274" s="8" t="s">
        <v>34</v>
      </c>
      <c r="J2274" s="8" t="s">
        <v>1031</v>
      </c>
      <c r="K2274" s="8" t="s">
        <v>36</v>
      </c>
      <c r="L2274" s="8" t="s">
        <v>68</v>
      </c>
      <c r="M2274" s="10">
        <v>6.25</v>
      </c>
      <c r="N2274" s="10">
        <v>3</v>
      </c>
      <c r="O2274" s="11">
        <v>3.4749999750000002</v>
      </c>
      <c r="P2274" s="10">
        <v>1.1583333250000001</v>
      </c>
      <c r="Q2274" s="10">
        <v>2878</v>
      </c>
      <c r="R2274" s="10">
        <v>0.104239054899236</v>
      </c>
      <c r="S2274" s="10">
        <v>3.9891591382904799</v>
      </c>
      <c r="T2274" s="10">
        <v>0</v>
      </c>
      <c r="U2274" s="10">
        <v>0</v>
      </c>
      <c r="V2274" s="10">
        <v>0</v>
      </c>
      <c r="W2274" s="10">
        <f t="shared" si="218"/>
        <v>3.4749999750000002</v>
      </c>
      <c r="X2274" s="10">
        <f t="shared" si="219"/>
        <v>-3.4749999750000002</v>
      </c>
      <c r="Y2274" s="10">
        <f t="shared" si="220"/>
        <v>-1</v>
      </c>
      <c r="Z2274" s="10">
        <v>0</v>
      </c>
      <c r="AA2274" s="10" t="str">
        <f t="shared" si="221"/>
        <v>NA</v>
      </c>
      <c r="AB2274" s="10">
        <f t="shared" si="222"/>
        <v>0</v>
      </c>
      <c r="AC2274" t="str">
        <f t="shared" si="223"/>
        <v>b</v>
      </c>
      <c r="AD2274" t="s">
        <v>7139</v>
      </c>
    </row>
    <row r="2275" spans="1:30" x14ac:dyDescent="0.2">
      <c r="A2275" s="8" t="s">
        <v>819</v>
      </c>
      <c r="B2275" s="8" t="s">
        <v>7162</v>
      </c>
      <c r="C2275" s="8" t="s">
        <v>820</v>
      </c>
      <c r="D2275" s="8" t="s">
        <v>3784</v>
      </c>
      <c r="E2275" s="8" t="s">
        <v>2833</v>
      </c>
      <c r="F2275" s="9" t="s">
        <v>31</v>
      </c>
      <c r="G2275" s="8" t="s">
        <v>3632</v>
      </c>
      <c r="H2275" s="8" t="s">
        <v>3696</v>
      </c>
      <c r="I2275" s="8" t="s">
        <v>34</v>
      </c>
      <c r="J2275" s="8" t="s">
        <v>1031</v>
      </c>
      <c r="K2275" s="8" t="s">
        <v>36</v>
      </c>
      <c r="L2275" s="8" t="s">
        <v>37</v>
      </c>
      <c r="M2275" s="10">
        <v>6.25</v>
      </c>
      <c r="N2275" s="10">
        <v>4</v>
      </c>
      <c r="O2275" s="11">
        <v>3.4750000000000001</v>
      </c>
      <c r="P2275" s="10">
        <v>0.86875000000000002</v>
      </c>
      <c r="Q2275" s="10">
        <v>253</v>
      </c>
      <c r="R2275" s="10">
        <v>1.5810276679841899</v>
      </c>
      <c r="S2275" s="10">
        <v>4.49604743083004</v>
      </c>
      <c r="T2275" s="10">
        <v>0</v>
      </c>
      <c r="U2275" s="10">
        <v>0</v>
      </c>
      <c r="V2275" s="10">
        <v>0</v>
      </c>
      <c r="W2275" s="10">
        <f t="shared" si="218"/>
        <v>3.4750000000000001</v>
      </c>
      <c r="X2275" s="10">
        <f t="shared" si="219"/>
        <v>-3.4750000000000001</v>
      </c>
      <c r="Y2275" s="10">
        <f t="shared" si="220"/>
        <v>-1</v>
      </c>
      <c r="Z2275" s="10">
        <v>0</v>
      </c>
      <c r="AA2275" s="10" t="str">
        <f t="shared" si="221"/>
        <v>NA</v>
      </c>
      <c r="AB2275" s="10">
        <f t="shared" si="222"/>
        <v>0</v>
      </c>
      <c r="AC2275" t="str">
        <f t="shared" si="223"/>
        <v>m</v>
      </c>
      <c r="AD2275" t="s">
        <v>7146</v>
      </c>
    </row>
    <row r="2276" spans="1:30" x14ac:dyDescent="0.2">
      <c r="A2276" s="8" t="s">
        <v>819</v>
      </c>
      <c r="B2276" s="8" t="s">
        <v>7162</v>
      </c>
      <c r="C2276" s="8" t="s">
        <v>820</v>
      </c>
      <c r="D2276" s="8" t="s">
        <v>3785</v>
      </c>
      <c r="E2276" s="8" t="s">
        <v>3786</v>
      </c>
      <c r="F2276" s="9" t="s">
        <v>50</v>
      </c>
      <c r="G2276" s="8" t="s">
        <v>3632</v>
      </c>
      <c r="H2276" s="8" t="s">
        <v>3723</v>
      </c>
      <c r="I2276" s="8" t="s">
        <v>34</v>
      </c>
      <c r="J2276" s="8" t="s">
        <v>1031</v>
      </c>
      <c r="K2276" s="8" t="s">
        <v>36</v>
      </c>
      <c r="L2276" s="8" t="s">
        <v>37</v>
      </c>
      <c r="M2276" s="10">
        <v>6.25</v>
      </c>
      <c r="N2276" s="10">
        <v>3</v>
      </c>
      <c r="O2276" s="11">
        <v>3.4874999999999998</v>
      </c>
      <c r="P2276" s="10">
        <v>1.1625000000000001</v>
      </c>
      <c r="Q2276" s="10">
        <v>37</v>
      </c>
      <c r="R2276" s="10">
        <v>8.1081081081081106</v>
      </c>
      <c r="S2276" s="10">
        <v>6.07837837837838</v>
      </c>
      <c r="T2276" s="10">
        <v>0</v>
      </c>
      <c r="U2276" s="10">
        <v>0</v>
      </c>
      <c r="V2276" s="10">
        <v>0</v>
      </c>
      <c r="W2276" s="10">
        <f t="shared" si="218"/>
        <v>3.4874999999999998</v>
      </c>
      <c r="X2276" s="10">
        <f t="shared" si="219"/>
        <v>-3.4874999999999998</v>
      </c>
      <c r="Y2276" s="10">
        <f t="shared" si="220"/>
        <v>-1</v>
      </c>
      <c r="Z2276" s="10">
        <v>0</v>
      </c>
      <c r="AA2276" s="10" t="str">
        <f t="shared" si="221"/>
        <v>NA</v>
      </c>
      <c r="AB2276" s="10">
        <f t="shared" si="222"/>
        <v>0</v>
      </c>
      <c r="AC2276" t="str">
        <f t="shared" si="223"/>
        <v>[</v>
      </c>
      <c r="AD2276" t="s">
        <v>7136</v>
      </c>
    </row>
    <row r="2277" spans="1:30" x14ac:dyDescent="0.2">
      <c r="A2277" s="8" t="s">
        <v>819</v>
      </c>
      <c r="B2277" s="8" t="s">
        <v>7162</v>
      </c>
      <c r="C2277" s="8" t="s">
        <v>820</v>
      </c>
      <c r="D2277" s="8" t="s">
        <v>3787</v>
      </c>
      <c r="E2277" s="8" t="s">
        <v>2590</v>
      </c>
      <c r="F2277" s="9" t="s">
        <v>31</v>
      </c>
      <c r="G2277" s="8" t="s">
        <v>3632</v>
      </c>
      <c r="H2277" s="8" t="s">
        <v>670</v>
      </c>
      <c r="I2277" s="8" t="s">
        <v>34</v>
      </c>
      <c r="J2277" s="8" t="s">
        <v>1031</v>
      </c>
      <c r="K2277" s="8" t="s">
        <v>36</v>
      </c>
      <c r="L2277" s="8" t="s">
        <v>37</v>
      </c>
      <c r="M2277" s="10">
        <v>6.25</v>
      </c>
      <c r="N2277" s="10">
        <v>2</v>
      </c>
      <c r="O2277" s="11">
        <v>3.6625000000000001</v>
      </c>
      <c r="P2277" s="10">
        <v>1.83125</v>
      </c>
      <c r="Q2277" s="10">
        <v>59</v>
      </c>
      <c r="R2277" s="10">
        <v>3.3898305084745801</v>
      </c>
      <c r="S2277" s="10">
        <v>4.9644067796610196</v>
      </c>
      <c r="T2277" s="10">
        <v>0</v>
      </c>
      <c r="U2277" s="10">
        <v>0</v>
      </c>
      <c r="V2277" s="10">
        <v>0</v>
      </c>
      <c r="W2277" s="10">
        <f t="shared" si="218"/>
        <v>3.6625000000000001</v>
      </c>
      <c r="X2277" s="10">
        <f t="shared" si="219"/>
        <v>-3.6625000000000001</v>
      </c>
      <c r="Y2277" s="10">
        <f t="shared" si="220"/>
        <v>-1</v>
      </c>
      <c r="Z2277" s="10">
        <v>0</v>
      </c>
      <c r="AA2277" s="10" t="str">
        <f t="shared" si="221"/>
        <v>NA</v>
      </c>
      <c r="AB2277" s="10">
        <f t="shared" si="222"/>
        <v>0</v>
      </c>
      <c r="AC2277" t="str">
        <f t="shared" si="223"/>
        <v>v</v>
      </c>
      <c r="AD2277" t="s">
        <v>7144</v>
      </c>
    </row>
    <row r="2278" spans="1:30" x14ac:dyDescent="0.2">
      <c r="A2278" s="8" t="s">
        <v>819</v>
      </c>
      <c r="B2278" s="8" t="s">
        <v>7162</v>
      </c>
      <c r="C2278" s="8" t="s">
        <v>820</v>
      </c>
      <c r="D2278" s="8" t="s">
        <v>3788</v>
      </c>
      <c r="E2278" s="8" t="s">
        <v>3789</v>
      </c>
      <c r="F2278" s="9" t="s">
        <v>31</v>
      </c>
      <c r="G2278" s="8" t="s">
        <v>3632</v>
      </c>
      <c r="H2278" s="8" t="s">
        <v>3641</v>
      </c>
      <c r="I2278" s="8" t="s">
        <v>34</v>
      </c>
      <c r="J2278" s="8" t="s">
        <v>1031</v>
      </c>
      <c r="K2278" s="8" t="s">
        <v>36</v>
      </c>
      <c r="L2278" s="8" t="s">
        <v>68</v>
      </c>
      <c r="M2278" s="10">
        <v>6.25</v>
      </c>
      <c r="N2278" s="10">
        <v>1</v>
      </c>
      <c r="O2278" s="11">
        <v>3.75</v>
      </c>
      <c r="P2278" s="10">
        <v>3.75</v>
      </c>
      <c r="Q2278" s="10">
        <v>68</v>
      </c>
      <c r="R2278" s="10">
        <v>1.47058823529412</v>
      </c>
      <c r="S2278" s="10">
        <v>1.5014705882352899</v>
      </c>
      <c r="T2278" s="10">
        <v>0</v>
      </c>
      <c r="U2278" s="10">
        <v>0</v>
      </c>
      <c r="V2278" s="10">
        <v>0</v>
      </c>
      <c r="W2278" s="10">
        <f t="shared" si="218"/>
        <v>3.75</v>
      </c>
      <c r="X2278" s="10">
        <f t="shared" si="219"/>
        <v>-3.75</v>
      </c>
      <c r="Y2278" s="10">
        <f t="shared" si="220"/>
        <v>-1</v>
      </c>
      <c r="Z2278" s="10">
        <v>0</v>
      </c>
      <c r="AA2278" s="10" t="str">
        <f t="shared" si="221"/>
        <v>NA</v>
      </c>
      <c r="AB2278" s="10">
        <f t="shared" si="222"/>
        <v>0</v>
      </c>
      <c r="AC2278" t="str">
        <f t="shared" si="223"/>
        <v>s</v>
      </c>
      <c r="AD2278" t="s">
        <v>7142</v>
      </c>
    </row>
    <row r="2279" spans="1:30" x14ac:dyDescent="0.2">
      <c r="A2279" s="8" t="s">
        <v>819</v>
      </c>
      <c r="B2279" s="8" t="s">
        <v>7162</v>
      </c>
      <c r="C2279" s="8" t="s">
        <v>820</v>
      </c>
      <c r="D2279" s="8" t="s">
        <v>3790</v>
      </c>
      <c r="E2279" s="8" t="s">
        <v>2852</v>
      </c>
      <c r="F2279" s="9" t="s">
        <v>31</v>
      </c>
      <c r="G2279" s="8" t="s">
        <v>3632</v>
      </c>
      <c r="H2279" s="8" t="s">
        <v>3651</v>
      </c>
      <c r="I2279" s="8" t="s">
        <v>34</v>
      </c>
      <c r="J2279" s="8" t="s">
        <v>1031</v>
      </c>
      <c r="K2279" s="8" t="s">
        <v>36</v>
      </c>
      <c r="L2279" s="8" t="s">
        <v>37</v>
      </c>
      <c r="M2279" s="10">
        <v>6.25</v>
      </c>
      <c r="N2279" s="10">
        <v>2</v>
      </c>
      <c r="O2279" s="11">
        <v>3.7749999999999999</v>
      </c>
      <c r="P2279" s="10">
        <v>1.8875</v>
      </c>
      <c r="Q2279" s="10">
        <v>201</v>
      </c>
      <c r="R2279" s="10">
        <v>0.99502487562189101</v>
      </c>
      <c r="S2279" s="10">
        <v>1.64925373134328</v>
      </c>
      <c r="T2279" s="10">
        <v>0</v>
      </c>
      <c r="U2279" s="10">
        <v>0</v>
      </c>
      <c r="V2279" s="10">
        <v>0</v>
      </c>
      <c r="W2279" s="10">
        <f t="shared" si="218"/>
        <v>3.7749999999999999</v>
      </c>
      <c r="X2279" s="10">
        <f t="shared" si="219"/>
        <v>-3.7749999999999999</v>
      </c>
      <c r="Y2279" s="10">
        <f t="shared" si="220"/>
        <v>-1</v>
      </c>
      <c r="Z2279" s="10">
        <v>0</v>
      </c>
      <c r="AA2279" s="10" t="str">
        <f t="shared" si="221"/>
        <v>NA</v>
      </c>
      <c r="AB2279" s="10">
        <f t="shared" si="222"/>
        <v>0</v>
      </c>
      <c r="AC2279" t="str">
        <f t="shared" si="223"/>
        <v>e</v>
      </c>
      <c r="AD2279" t="s">
        <v>7154</v>
      </c>
    </row>
    <row r="2280" spans="1:30" x14ac:dyDescent="0.2">
      <c r="A2280" s="8" t="s">
        <v>819</v>
      </c>
      <c r="B2280" s="8" t="s">
        <v>7162</v>
      </c>
      <c r="C2280" s="8" t="s">
        <v>820</v>
      </c>
      <c r="D2280" s="8" t="s">
        <v>3791</v>
      </c>
      <c r="E2280" s="8" t="s">
        <v>2023</v>
      </c>
      <c r="F2280" s="9" t="s">
        <v>31</v>
      </c>
      <c r="G2280" s="8" t="s">
        <v>3632</v>
      </c>
      <c r="H2280" s="8" t="s">
        <v>3635</v>
      </c>
      <c r="I2280" s="8" t="s">
        <v>34</v>
      </c>
      <c r="J2280" s="8" t="s">
        <v>1031</v>
      </c>
      <c r="K2280" s="8" t="s">
        <v>36</v>
      </c>
      <c r="L2280" s="8" t="s">
        <v>68</v>
      </c>
      <c r="M2280" s="10">
        <v>6.25</v>
      </c>
      <c r="N2280" s="10">
        <v>2</v>
      </c>
      <c r="O2280" s="11">
        <v>3.8250000000000002</v>
      </c>
      <c r="P2280" s="10">
        <v>1.9125000000000001</v>
      </c>
      <c r="Q2280" s="10">
        <v>459</v>
      </c>
      <c r="R2280" s="10">
        <v>0.43572984749455301</v>
      </c>
      <c r="S2280" s="10">
        <v>3.4496732026143802</v>
      </c>
      <c r="T2280" s="10">
        <v>0</v>
      </c>
      <c r="U2280" s="10">
        <v>0</v>
      </c>
      <c r="V2280" s="10">
        <v>0</v>
      </c>
      <c r="W2280" s="10">
        <f t="shared" si="218"/>
        <v>3.8250000000000002</v>
      </c>
      <c r="X2280" s="10">
        <f t="shared" si="219"/>
        <v>-3.8250000000000002</v>
      </c>
      <c r="Y2280" s="10">
        <f t="shared" si="220"/>
        <v>-1</v>
      </c>
      <c r="Z2280" s="10">
        <v>0</v>
      </c>
      <c r="AA2280" s="10" t="str">
        <f t="shared" si="221"/>
        <v>NA</v>
      </c>
      <c r="AB2280" s="10">
        <f t="shared" si="222"/>
        <v>0</v>
      </c>
      <c r="AC2280" t="str">
        <f t="shared" si="223"/>
        <v>i</v>
      </c>
      <c r="AD2280" t="s">
        <v>7153</v>
      </c>
    </row>
    <row r="2281" spans="1:30" x14ac:dyDescent="0.2">
      <c r="A2281" s="8" t="s">
        <v>819</v>
      </c>
      <c r="B2281" s="8" t="s">
        <v>7162</v>
      </c>
      <c r="C2281" s="8" t="s">
        <v>820</v>
      </c>
      <c r="D2281" s="8" t="s">
        <v>3792</v>
      </c>
      <c r="E2281" s="8" t="s">
        <v>2597</v>
      </c>
      <c r="F2281" s="9" t="s">
        <v>31</v>
      </c>
      <c r="G2281" s="8" t="s">
        <v>3632</v>
      </c>
      <c r="H2281" s="8" t="s">
        <v>3641</v>
      </c>
      <c r="I2281" s="8" t="s">
        <v>34</v>
      </c>
      <c r="J2281" s="8" t="s">
        <v>1031</v>
      </c>
      <c r="K2281" s="8" t="s">
        <v>36</v>
      </c>
      <c r="L2281" s="8" t="s">
        <v>68</v>
      </c>
      <c r="M2281" s="10">
        <v>6.25</v>
      </c>
      <c r="N2281" s="10">
        <v>2</v>
      </c>
      <c r="O2281" s="11">
        <v>3.9249999999999998</v>
      </c>
      <c r="P2281" s="10">
        <v>1.9624999999999999</v>
      </c>
      <c r="Q2281" s="10">
        <v>18</v>
      </c>
      <c r="R2281" s="10">
        <v>11.1111111111111</v>
      </c>
      <c r="S2281" s="10">
        <v>1.45</v>
      </c>
      <c r="T2281" s="10">
        <v>0</v>
      </c>
      <c r="U2281" s="10">
        <v>0</v>
      </c>
      <c r="V2281" s="10">
        <v>0</v>
      </c>
      <c r="W2281" s="10">
        <f t="shared" si="218"/>
        <v>3.9249999999999998</v>
      </c>
      <c r="X2281" s="10">
        <f t="shared" si="219"/>
        <v>-3.9249999999999998</v>
      </c>
      <c r="Y2281" s="10">
        <f t="shared" si="220"/>
        <v>-1</v>
      </c>
      <c r="Z2281" s="10">
        <v>0</v>
      </c>
      <c r="AA2281" s="10" t="str">
        <f t="shared" si="221"/>
        <v>NA</v>
      </c>
      <c r="AB2281" s="10">
        <f t="shared" si="222"/>
        <v>0</v>
      </c>
      <c r="AC2281" t="str">
        <f t="shared" si="223"/>
        <v>s</v>
      </c>
      <c r="AD2281" t="s">
        <v>7142</v>
      </c>
    </row>
    <row r="2282" spans="1:30" x14ac:dyDescent="0.2">
      <c r="A2282" s="8" t="s">
        <v>819</v>
      </c>
      <c r="B2282" s="8" t="s">
        <v>7162</v>
      </c>
      <c r="C2282" s="8" t="s">
        <v>820</v>
      </c>
      <c r="D2282" s="8" t="s">
        <v>3793</v>
      </c>
      <c r="E2282" s="8" t="s">
        <v>1958</v>
      </c>
      <c r="F2282" s="9" t="s">
        <v>31</v>
      </c>
      <c r="G2282" s="8" t="s">
        <v>3632</v>
      </c>
      <c r="H2282" s="8" t="s">
        <v>3645</v>
      </c>
      <c r="I2282" s="8" t="s">
        <v>34</v>
      </c>
      <c r="J2282" s="8" t="s">
        <v>1031</v>
      </c>
      <c r="K2282" s="8" t="s">
        <v>36</v>
      </c>
      <c r="L2282" s="8" t="s">
        <v>37</v>
      </c>
      <c r="M2282" s="10">
        <v>6.25</v>
      </c>
      <c r="N2282" s="10">
        <v>5</v>
      </c>
      <c r="O2282" s="11">
        <v>4.0999999999999996</v>
      </c>
      <c r="P2282" s="10">
        <v>0.82</v>
      </c>
      <c r="Q2282" s="10">
        <v>53</v>
      </c>
      <c r="R2282" s="10">
        <v>9.4339622641509404</v>
      </c>
      <c r="S2282" s="10">
        <v>4.2245283018867896</v>
      </c>
      <c r="T2282" s="10">
        <v>0</v>
      </c>
      <c r="U2282" s="10">
        <v>0</v>
      </c>
      <c r="V2282" s="10">
        <v>0</v>
      </c>
      <c r="W2282" s="10">
        <f t="shared" si="218"/>
        <v>4.0999999999999996</v>
      </c>
      <c r="X2282" s="10">
        <f t="shared" si="219"/>
        <v>-4.0999999999999996</v>
      </c>
      <c r="Y2282" s="10">
        <f t="shared" si="220"/>
        <v>-1</v>
      </c>
      <c r="Z2282" s="10">
        <v>0</v>
      </c>
      <c r="AA2282" s="10" t="str">
        <f t="shared" si="221"/>
        <v>NA</v>
      </c>
      <c r="AB2282" s="10">
        <f t="shared" si="222"/>
        <v>0</v>
      </c>
      <c r="AC2282" t="str">
        <f t="shared" si="223"/>
        <v>m</v>
      </c>
      <c r="AD2282" t="s">
        <v>7146</v>
      </c>
    </row>
    <row r="2283" spans="1:30" x14ac:dyDescent="0.2">
      <c r="A2283" s="8" t="s">
        <v>819</v>
      </c>
      <c r="B2283" s="8" t="s">
        <v>7162</v>
      </c>
      <c r="C2283" s="8" t="s">
        <v>820</v>
      </c>
      <c r="D2283" s="8" t="s">
        <v>3794</v>
      </c>
      <c r="E2283" s="8" t="s">
        <v>2541</v>
      </c>
      <c r="F2283" s="9" t="s">
        <v>31</v>
      </c>
      <c r="G2283" s="8" t="s">
        <v>3632</v>
      </c>
      <c r="H2283" s="8" t="s">
        <v>3696</v>
      </c>
      <c r="I2283" s="8" t="s">
        <v>34</v>
      </c>
      <c r="J2283" s="8" t="s">
        <v>1031</v>
      </c>
      <c r="K2283" s="8" t="s">
        <v>36</v>
      </c>
      <c r="L2283" s="8" t="s">
        <v>37</v>
      </c>
      <c r="M2283" s="10">
        <v>6.25</v>
      </c>
      <c r="N2283" s="10">
        <v>4</v>
      </c>
      <c r="O2283" s="11">
        <v>4.0999999999999996</v>
      </c>
      <c r="P2283" s="10">
        <v>1.0249999999999999</v>
      </c>
      <c r="Q2283" s="10">
        <v>43</v>
      </c>
      <c r="R2283" s="10">
        <v>9.3023255813953494</v>
      </c>
      <c r="S2283" s="10">
        <v>3.6116279069767399</v>
      </c>
      <c r="T2283" s="10">
        <v>0</v>
      </c>
      <c r="U2283" s="10">
        <v>0</v>
      </c>
      <c r="V2283" s="10">
        <v>0</v>
      </c>
      <c r="W2283" s="10">
        <f t="shared" si="218"/>
        <v>4.0999999999999996</v>
      </c>
      <c r="X2283" s="10">
        <f t="shared" si="219"/>
        <v>-4.0999999999999996</v>
      </c>
      <c r="Y2283" s="10">
        <f t="shared" si="220"/>
        <v>-1</v>
      </c>
      <c r="Z2283" s="10">
        <v>0</v>
      </c>
      <c r="AA2283" s="10" t="str">
        <f t="shared" si="221"/>
        <v>NA</v>
      </c>
      <c r="AB2283" s="10">
        <f t="shared" si="222"/>
        <v>0</v>
      </c>
      <c r="AC2283" t="str">
        <f t="shared" si="223"/>
        <v>m</v>
      </c>
      <c r="AD2283" t="s">
        <v>7146</v>
      </c>
    </row>
    <row r="2284" spans="1:30" x14ac:dyDescent="0.2">
      <c r="A2284" s="8" t="s">
        <v>819</v>
      </c>
      <c r="B2284" s="8" t="s">
        <v>7162</v>
      </c>
      <c r="C2284" s="8" t="s">
        <v>820</v>
      </c>
      <c r="D2284" s="8" t="s">
        <v>3795</v>
      </c>
      <c r="E2284" s="8" t="s">
        <v>3342</v>
      </c>
      <c r="F2284" s="9" t="s">
        <v>31</v>
      </c>
      <c r="G2284" s="8" t="s">
        <v>3632</v>
      </c>
      <c r="H2284" s="8" t="s">
        <v>3720</v>
      </c>
      <c r="I2284" s="8" t="s">
        <v>34</v>
      </c>
      <c r="J2284" s="8" t="s">
        <v>1031</v>
      </c>
      <c r="K2284" s="8" t="s">
        <v>36</v>
      </c>
      <c r="L2284" s="8" t="s">
        <v>37</v>
      </c>
      <c r="M2284" s="10">
        <v>6.25</v>
      </c>
      <c r="N2284" s="10">
        <v>1</v>
      </c>
      <c r="O2284" s="11">
        <v>4.1375000000000002</v>
      </c>
      <c r="P2284" s="10">
        <v>4.1375000000000002</v>
      </c>
      <c r="Q2284" s="10">
        <v>210</v>
      </c>
      <c r="R2284" s="10">
        <v>0.476190476190476</v>
      </c>
      <c r="S2284" s="10">
        <v>1.8119047619047599</v>
      </c>
      <c r="T2284" s="10">
        <v>0</v>
      </c>
      <c r="U2284" s="10">
        <v>0</v>
      </c>
      <c r="V2284" s="10">
        <v>0</v>
      </c>
      <c r="W2284" s="10">
        <f t="shared" si="218"/>
        <v>4.1375000000000002</v>
      </c>
      <c r="X2284" s="10">
        <f t="shared" si="219"/>
        <v>-4.1375000000000002</v>
      </c>
      <c r="Y2284" s="10">
        <f t="shared" si="220"/>
        <v>-1</v>
      </c>
      <c r="Z2284" s="10">
        <v>0</v>
      </c>
      <c r="AA2284" s="10" t="str">
        <f t="shared" si="221"/>
        <v>NA</v>
      </c>
      <c r="AB2284" s="10">
        <f t="shared" si="222"/>
        <v>0</v>
      </c>
      <c r="AC2284" t="str">
        <f t="shared" si="223"/>
        <v>u</v>
      </c>
      <c r="AD2284" t="s">
        <v>7156</v>
      </c>
    </row>
    <row r="2285" spans="1:30" x14ac:dyDescent="0.2">
      <c r="A2285" s="8" t="s">
        <v>819</v>
      </c>
      <c r="B2285" s="8" t="s">
        <v>7162</v>
      </c>
      <c r="C2285" s="8" t="s">
        <v>820</v>
      </c>
      <c r="D2285" s="8" t="s">
        <v>3796</v>
      </c>
      <c r="E2285" s="8" t="s">
        <v>3797</v>
      </c>
      <c r="F2285" s="9" t="s">
        <v>50</v>
      </c>
      <c r="G2285" s="8" t="s">
        <v>3632</v>
      </c>
      <c r="H2285" s="8" t="s">
        <v>3723</v>
      </c>
      <c r="I2285" s="8" t="s">
        <v>34</v>
      </c>
      <c r="J2285" s="8" t="s">
        <v>1031</v>
      </c>
      <c r="K2285" s="8" t="s">
        <v>36</v>
      </c>
      <c r="L2285" s="8" t="s">
        <v>37</v>
      </c>
      <c r="M2285" s="10">
        <v>6.25</v>
      </c>
      <c r="N2285" s="10">
        <v>3</v>
      </c>
      <c r="O2285" s="11">
        <v>4.3125</v>
      </c>
      <c r="P2285" s="10">
        <v>1.4375</v>
      </c>
      <c r="Q2285" s="10">
        <v>324</v>
      </c>
      <c r="R2285" s="10">
        <v>0.92592592592592604</v>
      </c>
      <c r="S2285" s="10">
        <v>2.19382716049383</v>
      </c>
      <c r="T2285" s="10">
        <v>0</v>
      </c>
      <c r="U2285" s="10">
        <v>0</v>
      </c>
      <c r="V2285" s="10">
        <v>0</v>
      </c>
      <c r="W2285" s="10">
        <f t="shared" si="218"/>
        <v>4.3125</v>
      </c>
      <c r="X2285" s="10">
        <f t="shared" si="219"/>
        <v>-4.3125</v>
      </c>
      <c r="Y2285" s="10">
        <f t="shared" si="220"/>
        <v>-1</v>
      </c>
      <c r="Z2285" s="10">
        <v>0</v>
      </c>
      <c r="AA2285" s="10" t="str">
        <f t="shared" si="221"/>
        <v>NA</v>
      </c>
      <c r="AB2285" s="10">
        <f t="shared" si="222"/>
        <v>0</v>
      </c>
      <c r="AC2285" t="str">
        <f t="shared" si="223"/>
        <v>[</v>
      </c>
      <c r="AD2285" t="s">
        <v>7136</v>
      </c>
    </row>
    <row r="2286" spans="1:30" x14ac:dyDescent="0.2">
      <c r="A2286" s="8" t="s">
        <v>819</v>
      </c>
      <c r="B2286" s="8" t="s">
        <v>7162</v>
      </c>
      <c r="C2286" s="8" t="s">
        <v>820</v>
      </c>
      <c r="D2286" s="8" t="s">
        <v>3798</v>
      </c>
      <c r="E2286" s="8" t="s">
        <v>2814</v>
      </c>
      <c r="F2286" s="9" t="s">
        <v>31</v>
      </c>
      <c r="G2286" s="8" t="s">
        <v>3632</v>
      </c>
      <c r="H2286" s="8" t="s">
        <v>3651</v>
      </c>
      <c r="I2286" s="8" t="s">
        <v>34</v>
      </c>
      <c r="J2286" s="8" t="s">
        <v>1031</v>
      </c>
      <c r="K2286" s="8" t="s">
        <v>36</v>
      </c>
      <c r="L2286" s="8" t="s">
        <v>37</v>
      </c>
      <c r="M2286" s="10">
        <v>6.25</v>
      </c>
      <c r="N2286" s="10">
        <v>4</v>
      </c>
      <c r="O2286" s="11">
        <v>4.3499999999999996</v>
      </c>
      <c r="P2286" s="10">
        <v>1.0874999999999999</v>
      </c>
      <c r="Q2286" s="10">
        <v>68</v>
      </c>
      <c r="R2286" s="10">
        <v>5.8823529411764701</v>
      </c>
      <c r="S2286" s="10">
        <v>1.3073529411764699</v>
      </c>
      <c r="T2286" s="10">
        <v>0</v>
      </c>
      <c r="U2286" s="10">
        <v>0</v>
      </c>
      <c r="V2286" s="10">
        <v>0</v>
      </c>
      <c r="W2286" s="10">
        <f t="shared" si="218"/>
        <v>4.3499999999999996</v>
      </c>
      <c r="X2286" s="10">
        <f t="shared" si="219"/>
        <v>-4.3499999999999996</v>
      </c>
      <c r="Y2286" s="10">
        <f t="shared" si="220"/>
        <v>-1</v>
      </c>
      <c r="Z2286" s="10">
        <v>0</v>
      </c>
      <c r="AA2286" s="10" t="str">
        <f t="shared" si="221"/>
        <v>NA</v>
      </c>
      <c r="AB2286" s="10">
        <f t="shared" si="222"/>
        <v>0</v>
      </c>
      <c r="AC2286" t="str">
        <f t="shared" si="223"/>
        <v>e</v>
      </c>
      <c r="AD2286" t="s">
        <v>7154</v>
      </c>
    </row>
    <row r="2287" spans="1:30" x14ac:dyDescent="0.2">
      <c r="A2287" s="8" t="s">
        <v>819</v>
      </c>
      <c r="B2287" s="8" t="s">
        <v>7162</v>
      </c>
      <c r="C2287" s="8" t="s">
        <v>820</v>
      </c>
      <c r="D2287" s="8" t="s">
        <v>3799</v>
      </c>
      <c r="E2287" s="8" t="s">
        <v>3800</v>
      </c>
      <c r="F2287" s="9" t="s">
        <v>31</v>
      </c>
      <c r="G2287" s="8" t="s">
        <v>3632</v>
      </c>
      <c r="H2287" s="8" t="s">
        <v>3716</v>
      </c>
      <c r="I2287" s="8" t="s">
        <v>34</v>
      </c>
      <c r="J2287" s="8" t="s">
        <v>1031</v>
      </c>
      <c r="K2287" s="8" t="s">
        <v>36</v>
      </c>
      <c r="L2287" s="8" t="s">
        <v>37</v>
      </c>
      <c r="M2287" s="10">
        <v>6.25</v>
      </c>
      <c r="N2287" s="10">
        <v>3</v>
      </c>
      <c r="O2287" s="11">
        <v>4.3875000000000002</v>
      </c>
      <c r="P2287" s="10">
        <v>1.4624999999999999</v>
      </c>
      <c r="Q2287" s="10">
        <v>43</v>
      </c>
      <c r="R2287" s="10">
        <v>6.9767441860465098</v>
      </c>
      <c r="S2287" s="10">
        <v>1.0465116279069799</v>
      </c>
      <c r="T2287" s="10">
        <v>0</v>
      </c>
      <c r="U2287" s="10">
        <v>0</v>
      </c>
      <c r="V2287" s="10">
        <v>0</v>
      </c>
      <c r="W2287" s="10">
        <f t="shared" si="218"/>
        <v>4.3875000000000002</v>
      </c>
      <c r="X2287" s="10">
        <f t="shared" si="219"/>
        <v>-4.3875000000000002</v>
      </c>
      <c r="Y2287" s="10">
        <f t="shared" si="220"/>
        <v>-1</v>
      </c>
      <c r="Z2287" s="10">
        <v>0</v>
      </c>
      <c r="AA2287" s="10" t="str">
        <f t="shared" si="221"/>
        <v>NA</v>
      </c>
      <c r="AB2287" s="10">
        <f t="shared" si="222"/>
        <v>0</v>
      </c>
      <c r="AC2287" t="str">
        <f t="shared" si="223"/>
        <v>a</v>
      </c>
      <c r="AD2287" t="s">
        <v>7134</v>
      </c>
    </row>
    <row r="2288" spans="1:30" x14ac:dyDescent="0.2">
      <c r="A2288" s="8" t="s">
        <v>819</v>
      </c>
      <c r="B2288" s="8" t="s">
        <v>7162</v>
      </c>
      <c r="C2288" s="8" t="s">
        <v>820</v>
      </c>
      <c r="D2288" s="8" t="s">
        <v>3801</v>
      </c>
      <c r="E2288" s="8" t="s">
        <v>2089</v>
      </c>
      <c r="F2288" s="9" t="s">
        <v>31</v>
      </c>
      <c r="G2288" s="8" t="s">
        <v>3632</v>
      </c>
      <c r="H2288" s="8" t="s">
        <v>3645</v>
      </c>
      <c r="I2288" s="8" t="s">
        <v>34</v>
      </c>
      <c r="J2288" s="8" t="s">
        <v>1031</v>
      </c>
      <c r="K2288" s="8" t="s">
        <v>36</v>
      </c>
      <c r="L2288" s="8" t="s">
        <v>37</v>
      </c>
      <c r="M2288" s="10">
        <v>6.25</v>
      </c>
      <c r="N2288" s="10">
        <v>7</v>
      </c>
      <c r="O2288" s="11">
        <v>4.3999999750000001</v>
      </c>
      <c r="P2288" s="10">
        <v>0.62857142500000007</v>
      </c>
      <c r="Q2288" s="10">
        <v>312</v>
      </c>
      <c r="R2288" s="10">
        <v>2.2435897435897401</v>
      </c>
      <c r="S2288" s="10">
        <v>4.2025641025641001</v>
      </c>
      <c r="T2288" s="10">
        <v>0</v>
      </c>
      <c r="U2288" s="10">
        <v>0</v>
      </c>
      <c r="V2288" s="10">
        <v>0</v>
      </c>
      <c r="W2288" s="10">
        <f t="shared" si="218"/>
        <v>4.3999999750000001</v>
      </c>
      <c r="X2288" s="10">
        <f t="shared" si="219"/>
        <v>-4.3999999750000001</v>
      </c>
      <c r="Y2288" s="10">
        <f t="shared" si="220"/>
        <v>-1</v>
      </c>
      <c r="Z2288" s="10">
        <v>0</v>
      </c>
      <c r="AA2288" s="10" t="str">
        <f t="shared" si="221"/>
        <v>NA</v>
      </c>
      <c r="AB2288" s="10">
        <f t="shared" si="222"/>
        <v>0</v>
      </c>
      <c r="AC2288" t="str">
        <f t="shared" si="223"/>
        <v>m</v>
      </c>
      <c r="AD2288" t="s">
        <v>7146</v>
      </c>
    </row>
    <row r="2289" spans="1:30" x14ac:dyDescent="0.2">
      <c r="A2289" s="8" t="s">
        <v>819</v>
      </c>
      <c r="B2289" s="8" t="s">
        <v>7162</v>
      </c>
      <c r="C2289" s="8" t="s">
        <v>820</v>
      </c>
      <c r="D2289" s="8" t="s">
        <v>3802</v>
      </c>
      <c r="E2289" s="8" t="s">
        <v>2528</v>
      </c>
      <c r="F2289" s="9" t="s">
        <v>31</v>
      </c>
      <c r="G2289" s="8" t="s">
        <v>3632</v>
      </c>
      <c r="H2289" s="8" t="s">
        <v>3651</v>
      </c>
      <c r="I2289" s="8" t="s">
        <v>34</v>
      </c>
      <c r="J2289" s="8" t="s">
        <v>1031</v>
      </c>
      <c r="K2289" s="8" t="s">
        <v>36</v>
      </c>
      <c r="L2289" s="8" t="s">
        <v>37</v>
      </c>
      <c r="M2289" s="10">
        <v>6.25</v>
      </c>
      <c r="N2289" s="10">
        <v>1</v>
      </c>
      <c r="O2289" s="11">
        <v>4.45</v>
      </c>
      <c r="P2289" s="10">
        <v>4.45</v>
      </c>
      <c r="Q2289" s="10">
        <v>14</v>
      </c>
      <c r="R2289" s="10">
        <v>7.1428571428571397</v>
      </c>
      <c r="S2289" s="10">
        <v>1.3571428571428601</v>
      </c>
      <c r="T2289" s="10">
        <v>0</v>
      </c>
      <c r="U2289" s="10">
        <v>0</v>
      </c>
      <c r="V2289" s="10">
        <v>0</v>
      </c>
      <c r="W2289" s="10">
        <f t="shared" si="218"/>
        <v>4.45</v>
      </c>
      <c r="X2289" s="10">
        <f t="shared" si="219"/>
        <v>-4.45</v>
      </c>
      <c r="Y2289" s="10">
        <f t="shared" si="220"/>
        <v>-1</v>
      </c>
      <c r="Z2289" s="10">
        <v>0</v>
      </c>
      <c r="AA2289" s="10" t="str">
        <f t="shared" si="221"/>
        <v>NA</v>
      </c>
      <c r="AB2289" s="10">
        <f t="shared" si="222"/>
        <v>0</v>
      </c>
      <c r="AC2289" t="str">
        <f t="shared" si="223"/>
        <v>e</v>
      </c>
      <c r="AD2289" t="s">
        <v>7154</v>
      </c>
    </row>
    <row r="2290" spans="1:30" x14ac:dyDescent="0.2">
      <c r="A2290" s="8" t="s">
        <v>819</v>
      </c>
      <c r="B2290" s="8" t="s">
        <v>7162</v>
      </c>
      <c r="C2290" s="8" t="s">
        <v>820</v>
      </c>
      <c r="D2290" s="8" t="s">
        <v>3803</v>
      </c>
      <c r="E2290" s="8" t="s">
        <v>1208</v>
      </c>
      <c r="F2290" s="9" t="s">
        <v>31</v>
      </c>
      <c r="G2290" s="8" t="s">
        <v>3632</v>
      </c>
      <c r="H2290" s="8" t="s">
        <v>3672</v>
      </c>
      <c r="I2290" s="8" t="s">
        <v>34</v>
      </c>
      <c r="J2290" s="8" t="s">
        <v>1031</v>
      </c>
      <c r="K2290" s="8" t="s">
        <v>36</v>
      </c>
      <c r="L2290" s="8" t="s">
        <v>68</v>
      </c>
      <c r="M2290" s="10">
        <v>6.25</v>
      </c>
      <c r="N2290" s="10">
        <v>13</v>
      </c>
      <c r="O2290" s="11">
        <v>4.6749998750000001</v>
      </c>
      <c r="P2290" s="10">
        <v>0.35961537500000001</v>
      </c>
      <c r="Q2290" s="10">
        <v>2806</v>
      </c>
      <c r="R2290" s="10">
        <v>0.46329294369208801</v>
      </c>
      <c r="S2290" s="10">
        <v>6.3942266571632196</v>
      </c>
      <c r="T2290" s="10">
        <v>0</v>
      </c>
      <c r="U2290" s="10">
        <v>0</v>
      </c>
      <c r="V2290" s="10">
        <v>0</v>
      </c>
      <c r="W2290" s="10">
        <f t="shared" si="218"/>
        <v>4.6749998750000001</v>
      </c>
      <c r="X2290" s="10">
        <f t="shared" si="219"/>
        <v>-4.6749998750000001</v>
      </c>
      <c r="Y2290" s="10">
        <f t="shared" si="220"/>
        <v>-1</v>
      </c>
      <c r="Z2290" s="10">
        <v>0</v>
      </c>
      <c r="AA2290" s="10" t="str">
        <f t="shared" si="221"/>
        <v>NA</v>
      </c>
      <c r="AB2290" s="10">
        <f t="shared" si="222"/>
        <v>0</v>
      </c>
      <c r="AC2290" t="str">
        <f t="shared" si="223"/>
        <v>r</v>
      </c>
      <c r="AD2290" t="s">
        <v>7155</v>
      </c>
    </row>
    <row r="2291" spans="1:30" x14ac:dyDescent="0.2">
      <c r="A2291" s="8" t="s">
        <v>819</v>
      </c>
      <c r="B2291" s="8" t="s">
        <v>7162</v>
      </c>
      <c r="C2291" s="8" t="s">
        <v>820</v>
      </c>
      <c r="D2291" s="8" t="s">
        <v>3804</v>
      </c>
      <c r="E2291" s="8" t="s">
        <v>3805</v>
      </c>
      <c r="F2291" s="9" t="s">
        <v>50</v>
      </c>
      <c r="G2291" s="8" t="s">
        <v>3632</v>
      </c>
      <c r="H2291" s="8" t="s">
        <v>3723</v>
      </c>
      <c r="I2291" s="8" t="s">
        <v>34</v>
      </c>
      <c r="J2291" s="8" t="s">
        <v>1031</v>
      </c>
      <c r="K2291" s="8" t="s">
        <v>36</v>
      </c>
      <c r="L2291" s="8" t="s">
        <v>37</v>
      </c>
      <c r="M2291" s="10">
        <v>6.25</v>
      </c>
      <c r="N2291" s="10">
        <v>3</v>
      </c>
      <c r="O2291" s="11">
        <v>4.6875</v>
      </c>
      <c r="P2291" s="10">
        <v>1.5625</v>
      </c>
      <c r="Q2291" s="10">
        <v>61</v>
      </c>
      <c r="R2291" s="10">
        <v>4.9180327868852496</v>
      </c>
      <c r="S2291" s="10">
        <v>1.4950819672131099</v>
      </c>
      <c r="T2291" s="10">
        <v>0</v>
      </c>
      <c r="U2291" s="10">
        <v>0</v>
      </c>
      <c r="V2291" s="10">
        <v>0</v>
      </c>
      <c r="W2291" s="10">
        <f t="shared" si="218"/>
        <v>4.6875</v>
      </c>
      <c r="X2291" s="10">
        <f t="shared" si="219"/>
        <v>-4.6875</v>
      </c>
      <c r="Y2291" s="10">
        <f t="shared" si="220"/>
        <v>-1</v>
      </c>
      <c r="Z2291" s="10">
        <v>0</v>
      </c>
      <c r="AA2291" s="10" t="str">
        <f t="shared" si="221"/>
        <v>NA</v>
      </c>
      <c r="AB2291" s="10">
        <f t="shared" si="222"/>
        <v>0</v>
      </c>
      <c r="AC2291" t="str">
        <f t="shared" si="223"/>
        <v>[</v>
      </c>
      <c r="AD2291" t="s">
        <v>7136</v>
      </c>
    </row>
    <row r="2292" spans="1:30" x14ac:dyDescent="0.2">
      <c r="A2292" s="8" t="s">
        <v>819</v>
      </c>
      <c r="B2292" s="8" t="s">
        <v>7162</v>
      </c>
      <c r="C2292" s="8" t="s">
        <v>820</v>
      </c>
      <c r="D2292" s="8" t="s">
        <v>3806</v>
      </c>
      <c r="E2292" s="8" t="s">
        <v>2938</v>
      </c>
      <c r="F2292" s="9" t="s">
        <v>31</v>
      </c>
      <c r="G2292" s="8" t="s">
        <v>3632</v>
      </c>
      <c r="H2292" s="8" t="s">
        <v>3720</v>
      </c>
      <c r="I2292" s="8" t="s">
        <v>34</v>
      </c>
      <c r="J2292" s="8" t="s">
        <v>1031</v>
      </c>
      <c r="K2292" s="8" t="s">
        <v>36</v>
      </c>
      <c r="L2292" s="8" t="s">
        <v>37</v>
      </c>
      <c r="M2292" s="10">
        <v>6.25</v>
      </c>
      <c r="N2292" s="10">
        <v>1</v>
      </c>
      <c r="O2292" s="11">
        <v>4.7125000000000004</v>
      </c>
      <c r="P2292" s="10">
        <v>4.7125000000000004</v>
      </c>
      <c r="Q2292" s="10">
        <v>106</v>
      </c>
      <c r="R2292" s="10">
        <v>0.94339622641509402</v>
      </c>
      <c r="S2292" s="10">
        <v>1.72169811320755</v>
      </c>
      <c r="T2292" s="10">
        <v>0</v>
      </c>
      <c r="U2292" s="10">
        <v>0</v>
      </c>
      <c r="V2292" s="10">
        <v>0</v>
      </c>
      <c r="W2292" s="10">
        <f t="shared" si="218"/>
        <v>4.7125000000000004</v>
      </c>
      <c r="X2292" s="10">
        <f t="shared" si="219"/>
        <v>-4.7125000000000004</v>
      </c>
      <c r="Y2292" s="10">
        <f t="shared" si="220"/>
        <v>-1</v>
      </c>
      <c r="Z2292" s="10">
        <v>0</v>
      </c>
      <c r="AA2292" s="10" t="str">
        <f t="shared" si="221"/>
        <v>NA</v>
      </c>
      <c r="AB2292" s="10">
        <f t="shared" si="222"/>
        <v>0</v>
      </c>
      <c r="AC2292" t="str">
        <f t="shared" si="223"/>
        <v>u</v>
      </c>
      <c r="AD2292" t="s">
        <v>7156</v>
      </c>
    </row>
    <row r="2293" spans="1:30" x14ac:dyDescent="0.2">
      <c r="A2293" s="8" t="s">
        <v>819</v>
      </c>
      <c r="B2293" s="8" t="s">
        <v>7162</v>
      </c>
      <c r="C2293" s="8" t="s">
        <v>820</v>
      </c>
      <c r="D2293" s="8" t="s">
        <v>3807</v>
      </c>
      <c r="E2293" s="8" t="s">
        <v>3344</v>
      </c>
      <c r="F2293" s="9" t="s">
        <v>31</v>
      </c>
      <c r="G2293" s="8" t="s">
        <v>3632</v>
      </c>
      <c r="H2293" s="8" t="s">
        <v>3720</v>
      </c>
      <c r="I2293" s="8" t="s">
        <v>34</v>
      </c>
      <c r="J2293" s="8" t="s">
        <v>1031</v>
      </c>
      <c r="K2293" s="8" t="s">
        <v>36</v>
      </c>
      <c r="L2293" s="8" t="s">
        <v>37</v>
      </c>
      <c r="M2293" s="10">
        <v>6.25</v>
      </c>
      <c r="N2293" s="10">
        <v>1</v>
      </c>
      <c r="O2293" s="11">
        <v>4.7249999999999996</v>
      </c>
      <c r="P2293" s="10">
        <v>4.7249999999999996</v>
      </c>
      <c r="Q2293" s="10">
        <v>67</v>
      </c>
      <c r="R2293" s="10">
        <v>1.4925373134328399</v>
      </c>
      <c r="S2293" s="10">
        <v>1.8029850746268701</v>
      </c>
      <c r="T2293" s="10">
        <v>0</v>
      </c>
      <c r="U2293" s="10">
        <v>0</v>
      </c>
      <c r="V2293" s="10">
        <v>0</v>
      </c>
      <c r="W2293" s="10">
        <f t="shared" si="218"/>
        <v>4.7249999999999996</v>
      </c>
      <c r="X2293" s="10">
        <f t="shared" si="219"/>
        <v>-4.7249999999999996</v>
      </c>
      <c r="Y2293" s="10">
        <f t="shared" si="220"/>
        <v>-1</v>
      </c>
      <c r="Z2293" s="10">
        <v>0</v>
      </c>
      <c r="AA2293" s="10" t="str">
        <f t="shared" si="221"/>
        <v>NA</v>
      </c>
      <c r="AB2293" s="10">
        <f t="shared" si="222"/>
        <v>0</v>
      </c>
      <c r="AC2293" t="str">
        <f t="shared" si="223"/>
        <v>u</v>
      </c>
      <c r="AD2293" t="s">
        <v>7156</v>
      </c>
    </row>
    <row r="2294" spans="1:30" x14ac:dyDescent="0.2">
      <c r="A2294" s="8" t="s">
        <v>819</v>
      </c>
      <c r="B2294" s="8" t="s">
        <v>7162</v>
      </c>
      <c r="C2294" s="8" t="s">
        <v>820</v>
      </c>
      <c r="D2294" s="8" t="s">
        <v>3808</v>
      </c>
      <c r="E2294" s="8" t="s">
        <v>2739</v>
      </c>
      <c r="F2294" s="9" t="s">
        <v>31</v>
      </c>
      <c r="G2294" s="8" t="s">
        <v>3632</v>
      </c>
      <c r="H2294" s="8" t="s">
        <v>3633</v>
      </c>
      <c r="I2294" s="8" t="s">
        <v>34</v>
      </c>
      <c r="J2294" s="8" t="s">
        <v>1031</v>
      </c>
      <c r="K2294" s="8" t="s">
        <v>36</v>
      </c>
      <c r="L2294" s="8" t="s">
        <v>68</v>
      </c>
      <c r="M2294" s="10">
        <v>6.25</v>
      </c>
      <c r="N2294" s="10">
        <v>2</v>
      </c>
      <c r="O2294" s="11">
        <v>4.8</v>
      </c>
      <c r="P2294" s="10">
        <v>2.4</v>
      </c>
      <c r="Q2294" s="10">
        <v>69</v>
      </c>
      <c r="R2294" s="10">
        <v>2.8985507246376798</v>
      </c>
      <c r="S2294" s="10">
        <v>2.93333333333333</v>
      </c>
      <c r="T2294" s="10">
        <v>0</v>
      </c>
      <c r="U2294" s="10">
        <v>0</v>
      </c>
      <c r="V2294" s="10">
        <v>0</v>
      </c>
      <c r="W2294" s="10">
        <f t="shared" si="218"/>
        <v>4.8</v>
      </c>
      <c r="X2294" s="10">
        <f t="shared" si="219"/>
        <v>-4.8</v>
      </c>
      <c r="Y2294" s="10">
        <f t="shared" si="220"/>
        <v>-1</v>
      </c>
      <c r="Z2294" s="10">
        <v>0</v>
      </c>
      <c r="AA2294" s="10" t="str">
        <f t="shared" si="221"/>
        <v>NA</v>
      </c>
      <c r="AB2294" s="10">
        <f t="shared" si="222"/>
        <v>0</v>
      </c>
      <c r="AC2294" t="str">
        <f t="shared" si="223"/>
        <v>f</v>
      </c>
      <c r="AD2294" t="s">
        <v>7138</v>
      </c>
    </row>
    <row r="2295" spans="1:30" x14ac:dyDescent="0.2">
      <c r="A2295" s="8" t="s">
        <v>819</v>
      </c>
      <c r="B2295" s="8" t="s">
        <v>7162</v>
      </c>
      <c r="C2295" s="8" t="s">
        <v>820</v>
      </c>
      <c r="D2295" s="8" t="s">
        <v>3809</v>
      </c>
      <c r="E2295" s="8" t="s">
        <v>2916</v>
      </c>
      <c r="F2295" s="9" t="s">
        <v>31</v>
      </c>
      <c r="G2295" s="8" t="s">
        <v>3632</v>
      </c>
      <c r="H2295" s="8" t="s">
        <v>3693</v>
      </c>
      <c r="I2295" s="8" t="s">
        <v>34</v>
      </c>
      <c r="J2295" s="8" t="s">
        <v>1031</v>
      </c>
      <c r="K2295" s="8" t="s">
        <v>36</v>
      </c>
      <c r="L2295" s="8" t="s">
        <v>37</v>
      </c>
      <c r="M2295" s="10">
        <v>6.25</v>
      </c>
      <c r="N2295" s="10">
        <v>3</v>
      </c>
      <c r="O2295" s="11">
        <v>4.8624999750000004</v>
      </c>
      <c r="P2295" s="10">
        <v>1.620833325</v>
      </c>
      <c r="Q2295" s="10">
        <v>72</v>
      </c>
      <c r="R2295" s="10">
        <v>4.1666666666666696</v>
      </c>
      <c r="S2295" s="10">
        <v>1.3388888888888899</v>
      </c>
      <c r="T2295" s="10">
        <v>0</v>
      </c>
      <c r="U2295" s="10">
        <v>0</v>
      </c>
      <c r="V2295" s="10">
        <v>0</v>
      </c>
      <c r="W2295" s="10">
        <f t="shared" si="218"/>
        <v>4.8624999750000004</v>
      </c>
      <c r="X2295" s="10">
        <f t="shared" si="219"/>
        <v>-4.8624999750000004</v>
      </c>
      <c r="Y2295" s="10">
        <f t="shared" si="220"/>
        <v>-1</v>
      </c>
      <c r="Z2295" s="10">
        <v>0</v>
      </c>
      <c r="AA2295" s="10" t="str">
        <f t="shared" si="221"/>
        <v>NA</v>
      </c>
      <c r="AB2295" s="10">
        <f t="shared" si="222"/>
        <v>0</v>
      </c>
      <c r="AC2295" t="str">
        <f t="shared" si="223"/>
        <v>t</v>
      </c>
      <c r="AD2295" t="s">
        <v>7135</v>
      </c>
    </row>
    <row r="2296" spans="1:30" x14ac:dyDescent="0.2">
      <c r="A2296" s="8" t="s">
        <v>819</v>
      </c>
      <c r="B2296" s="8" t="s">
        <v>7162</v>
      </c>
      <c r="C2296" s="8" t="s">
        <v>820</v>
      </c>
      <c r="D2296" s="8" t="s">
        <v>3810</v>
      </c>
      <c r="E2296" s="8" t="s">
        <v>3811</v>
      </c>
      <c r="F2296" s="9" t="s">
        <v>50</v>
      </c>
      <c r="G2296" s="8" t="s">
        <v>3632</v>
      </c>
      <c r="H2296" s="8" t="s">
        <v>3771</v>
      </c>
      <c r="I2296" s="8" t="s">
        <v>34</v>
      </c>
      <c r="J2296" s="8" t="s">
        <v>1031</v>
      </c>
      <c r="K2296" s="8" t="s">
        <v>36</v>
      </c>
      <c r="L2296" s="8" t="s">
        <v>37</v>
      </c>
      <c r="M2296" s="10">
        <v>6.25</v>
      </c>
      <c r="N2296" s="10">
        <v>1</v>
      </c>
      <c r="O2296" s="11">
        <v>4.9000000000000004</v>
      </c>
      <c r="P2296" s="10">
        <v>4.9000000000000004</v>
      </c>
      <c r="Q2296" s="10">
        <v>3</v>
      </c>
      <c r="R2296" s="10">
        <v>33.3333333333333</v>
      </c>
      <c r="S2296" s="10">
        <v>1.6666666666666701</v>
      </c>
      <c r="T2296" s="10">
        <v>0</v>
      </c>
      <c r="U2296" s="10">
        <v>0</v>
      </c>
      <c r="V2296" s="10">
        <v>0</v>
      </c>
      <c r="W2296" s="10">
        <f t="shared" si="218"/>
        <v>4.9000000000000004</v>
      </c>
      <c r="X2296" s="10">
        <f t="shared" si="219"/>
        <v>-4.9000000000000004</v>
      </c>
      <c r="Y2296" s="10">
        <f t="shared" si="220"/>
        <v>-1</v>
      </c>
      <c r="Z2296" s="10">
        <v>0</v>
      </c>
      <c r="AA2296" s="10" t="str">
        <f t="shared" si="221"/>
        <v>NA</v>
      </c>
      <c r="AB2296" s="10">
        <f t="shared" si="222"/>
        <v>0</v>
      </c>
      <c r="AC2296" t="str">
        <f t="shared" si="223"/>
        <v>[</v>
      </c>
      <c r="AD2296" t="s">
        <v>7136</v>
      </c>
    </row>
    <row r="2297" spans="1:30" x14ac:dyDescent="0.2">
      <c r="A2297" s="8" t="s">
        <v>819</v>
      </c>
      <c r="B2297" s="8" t="s">
        <v>7162</v>
      </c>
      <c r="C2297" s="8" t="s">
        <v>820</v>
      </c>
      <c r="D2297" s="8" t="s">
        <v>3812</v>
      </c>
      <c r="E2297" s="8" t="s">
        <v>2929</v>
      </c>
      <c r="F2297" s="9" t="s">
        <v>31</v>
      </c>
      <c r="G2297" s="8" t="s">
        <v>3632</v>
      </c>
      <c r="H2297" s="8" t="s">
        <v>3645</v>
      </c>
      <c r="I2297" s="8" t="s">
        <v>34</v>
      </c>
      <c r="J2297" s="8" t="s">
        <v>1031</v>
      </c>
      <c r="K2297" s="8" t="s">
        <v>36</v>
      </c>
      <c r="L2297" s="8" t="s">
        <v>37</v>
      </c>
      <c r="M2297" s="10">
        <v>6.25</v>
      </c>
      <c r="N2297" s="10">
        <v>2</v>
      </c>
      <c r="O2297" s="11">
        <v>5.1375000000000002</v>
      </c>
      <c r="P2297" s="10">
        <v>2.5687500000000001</v>
      </c>
      <c r="Q2297" s="10">
        <v>570</v>
      </c>
      <c r="R2297" s="10">
        <v>0.35087719298245601</v>
      </c>
      <c r="S2297" s="10">
        <v>3.4012280701754398</v>
      </c>
      <c r="T2297" s="10">
        <v>0</v>
      </c>
      <c r="U2297" s="10">
        <v>0</v>
      </c>
      <c r="V2297" s="10">
        <v>0</v>
      </c>
      <c r="W2297" s="10">
        <f t="shared" si="218"/>
        <v>5.1375000000000002</v>
      </c>
      <c r="X2297" s="10">
        <f t="shared" si="219"/>
        <v>-5.1375000000000002</v>
      </c>
      <c r="Y2297" s="10">
        <f t="shared" si="220"/>
        <v>-1</v>
      </c>
      <c r="Z2297" s="10">
        <v>0</v>
      </c>
      <c r="AA2297" s="10" t="str">
        <f t="shared" si="221"/>
        <v>NA</v>
      </c>
      <c r="AB2297" s="10">
        <f t="shared" si="222"/>
        <v>0</v>
      </c>
      <c r="AC2297" t="str">
        <f t="shared" si="223"/>
        <v>m</v>
      </c>
      <c r="AD2297" t="s">
        <v>7146</v>
      </c>
    </row>
    <row r="2298" spans="1:30" x14ac:dyDescent="0.2">
      <c r="A2298" s="8" t="s">
        <v>819</v>
      </c>
      <c r="B2298" s="8" t="s">
        <v>7162</v>
      </c>
      <c r="C2298" s="8" t="s">
        <v>820</v>
      </c>
      <c r="D2298" s="8" t="s">
        <v>3813</v>
      </c>
      <c r="E2298" s="8" t="s">
        <v>1368</v>
      </c>
      <c r="F2298" s="9" t="s">
        <v>31</v>
      </c>
      <c r="G2298" s="8" t="s">
        <v>3632</v>
      </c>
      <c r="H2298" s="8" t="s">
        <v>3635</v>
      </c>
      <c r="I2298" s="8" t="s">
        <v>34</v>
      </c>
      <c r="J2298" s="8" t="s">
        <v>1031</v>
      </c>
      <c r="K2298" s="8" t="s">
        <v>36</v>
      </c>
      <c r="L2298" s="8" t="s">
        <v>68</v>
      </c>
      <c r="M2298" s="10">
        <v>6.25</v>
      </c>
      <c r="N2298" s="10">
        <v>6</v>
      </c>
      <c r="O2298" s="11">
        <v>5.1499999499999998</v>
      </c>
      <c r="P2298" s="10">
        <v>0.85833332500000004</v>
      </c>
      <c r="Q2298" s="10">
        <v>987</v>
      </c>
      <c r="R2298" s="10">
        <v>0.60790273556231</v>
      </c>
      <c r="S2298" s="10">
        <v>4.2992907801418401</v>
      </c>
      <c r="T2298" s="10">
        <v>0</v>
      </c>
      <c r="U2298" s="10">
        <v>0</v>
      </c>
      <c r="V2298" s="10">
        <v>0</v>
      </c>
      <c r="W2298" s="10">
        <f t="shared" si="218"/>
        <v>5.1499999499999998</v>
      </c>
      <c r="X2298" s="10">
        <f t="shared" si="219"/>
        <v>-5.1499999499999998</v>
      </c>
      <c r="Y2298" s="10">
        <f t="shared" si="220"/>
        <v>-1</v>
      </c>
      <c r="Z2298" s="10">
        <v>0</v>
      </c>
      <c r="AA2298" s="10" t="str">
        <f t="shared" si="221"/>
        <v>NA</v>
      </c>
      <c r="AB2298" s="10">
        <f t="shared" si="222"/>
        <v>0</v>
      </c>
      <c r="AC2298" t="str">
        <f t="shared" si="223"/>
        <v>i</v>
      </c>
      <c r="AD2298" t="s">
        <v>7153</v>
      </c>
    </row>
    <row r="2299" spans="1:30" x14ac:dyDescent="0.2">
      <c r="A2299" s="8" t="s">
        <v>819</v>
      </c>
      <c r="B2299" s="8" t="s">
        <v>7162</v>
      </c>
      <c r="C2299" s="8" t="s">
        <v>820</v>
      </c>
      <c r="D2299" s="8" t="s">
        <v>3814</v>
      </c>
      <c r="E2299" s="8" t="s">
        <v>3815</v>
      </c>
      <c r="F2299" s="9" t="s">
        <v>50</v>
      </c>
      <c r="G2299" s="8" t="s">
        <v>3632</v>
      </c>
      <c r="H2299" s="8" t="s">
        <v>3771</v>
      </c>
      <c r="I2299" s="8" t="s">
        <v>34</v>
      </c>
      <c r="J2299" s="8" t="s">
        <v>1031</v>
      </c>
      <c r="K2299" s="8" t="s">
        <v>36</v>
      </c>
      <c r="L2299" s="8" t="s">
        <v>37</v>
      </c>
      <c r="M2299" s="10">
        <v>6.25</v>
      </c>
      <c r="N2299" s="10">
        <v>2</v>
      </c>
      <c r="O2299" s="11">
        <v>5.2625000000000002</v>
      </c>
      <c r="P2299" s="10">
        <v>2.6312500000000001</v>
      </c>
      <c r="Q2299" s="10">
        <v>9</v>
      </c>
      <c r="R2299" s="10">
        <v>22.2222222222222</v>
      </c>
      <c r="S2299" s="10">
        <v>2.7777777777777799</v>
      </c>
      <c r="T2299" s="10">
        <v>0</v>
      </c>
      <c r="U2299" s="10">
        <v>0</v>
      </c>
      <c r="V2299" s="10">
        <v>0</v>
      </c>
      <c r="W2299" s="10">
        <f t="shared" si="218"/>
        <v>5.2625000000000002</v>
      </c>
      <c r="X2299" s="10">
        <f t="shared" si="219"/>
        <v>-5.2625000000000002</v>
      </c>
      <c r="Y2299" s="10">
        <f t="shared" si="220"/>
        <v>-1</v>
      </c>
      <c r="Z2299" s="10">
        <v>0</v>
      </c>
      <c r="AA2299" s="10" t="str">
        <f t="shared" si="221"/>
        <v>NA</v>
      </c>
      <c r="AB2299" s="10">
        <f t="shared" si="222"/>
        <v>0</v>
      </c>
      <c r="AC2299" t="str">
        <f t="shared" si="223"/>
        <v>[</v>
      </c>
      <c r="AD2299" t="s">
        <v>7136</v>
      </c>
    </row>
    <row r="2300" spans="1:30" x14ac:dyDescent="0.2">
      <c r="A2300" s="8" t="s">
        <v>819</v>
      </c>
      <c r="B2300" s="8" t="s">
        <v>7162</v>
      </c>
      <c r="C2300" s="8" t="s">
        <v>820</v>
      </c>
      <c r="D2300" s="8" t="s">
        <v>3816</v>
      </c>
      <c r="E2300" s="8" t="s">
        <v>3817</v>
      </c>
      <c r="F2300" s="9" t="s">
        <v>50</v>
      </c>
      <c r="G2300" s="8" t="s">
        <v>3632</v>
      </c>
      <c r="H2300" s="8" t="s">
        <v>3723</v>
      </c>
      <c r="I2300" s="8" t="s">
        <v>34</v>
      </c>
      <c r="J2300" s="8" t="s">
        <v>1031</v>
      </c>
      <c r="K2300" s="8" t="s">
        <v>36</v>
      </c>
      <c r="L2300" s="8" t="s">
        <v>37</v>
      </c>
      <c r="M2300" s="10">
        <v>6.25</v>
      </c>
      <c r="N2300" s="10">
        <v>5</v>
      </c>
      <c r="O2300" s="11">
        <v>5.3250000000000002</v>
      </c>
      <c r="P2300" s="10">
        <v>1.0649999999999999</v>
      </c>
      <c r="Q2300" s="10">
        <v>942</v>
      </c>
      <c r="R2300" s="10">
        <v>0.53078556263269605</v>
      </c>
      <c r="S2300" s="10">
        <v>4.57929936305732</v>
      </c>
      <c r="T2300" s="10">
        <v>0</v>
      </c>
      <c r="U2300" s="10">
        <v>0</v>
      </c>
      <c r="V2300" s="10">
        <v>0</v>
      </c>
      <c r="W2300" s="10">
        <f t="shared" si="218"/>
        <v>5.3250000000000002</v>
      </c>
      <c r="X2300" s="10">
        <f t="shared" si="219"/>
        <v>-5.3250000000000002</v>
      </c>
      <c r="Y2300" s="10">
        <f t="shared" si="220"/>
        <v>-1</v>
      </c>
      <c r="Z2300" s="10">
        <v>0</v>
      </c>
      <c r="AA2300" s="10" t="str">
        <f t="shared" si="221"/>
        <v>NA</v>
      </c>
      <c r="AB2300" s="10">
        <f t="shared" si="222"/>
        <v>0</v>
      </c>
      <c r="AC2300" t="str">
        <f t="shared" si="223"/>
        <v>[</v>
      </c>
      <c r="AD2300" t="s">
        <v>7136</v>
      </c>
    </row>
    <row r="2301" spans="1:30" x14ac:dyDescent="0.2">
      <c r="A2301" s="8" t="s">
        <v>819</v>
      </c>
      <c r="B2301" s="8" t="s">
        <v>7162</v>
      </c>
      <c r="C2301" s="8" t="s">
        <v>820</v>
      </c>
      <c r="D2301" s="8" t="s">
        <v>3818</v>
      </c>
      <c r="E2301" s="8" t="s">
        <v>1231</v>
      </c>
      <c r="F2301" s="9" t="s">
        <v>31</v>
      </c>
      <c r="G2301" s="8" t="s">
        <v>3632</v>
      </c>
      <c r="H2301" s="8" t="s">
        <v>3672</v>
      </c>
      <c r="I2301" s="8" t="s">
        <v>34</v>
      </c>
      <c r="J2301" s="8" t="s">
        <v>1031</v>
      </c>
      <c r="K2301" s="8" t="s">
        <v>36</v>
      </c>
      <c r="L2301" s="8" t="s">
        <v>68</v>
      </c>
      <c r="M2301" s="10">
        <v>6.25</v>
      </c>
      <c r="N2301" s="10">
        <v>3</v>
      </c>
      <c r="O2301" s="11">
        <v>5.4</v>
      </c>
      <c r="P2301" s="10">
        <v>1.8</v>
      </c>
      <c r="Q2301" s="10">
        <v>244</v>
      </c>
      <c r="R2301" s="10">
        <v>1.22950819672131</v>
      </c>
      <c r="S2301" s="10">
        <v>2.9803278688524601</v>
      </c>
      <c r="T2301" s="10">
        <v>0</v>
      </c>
      <c r="U2301" s="10">
        <v>0</v>
      </c>
      <c r="V2301" s="10">
        <v>0</v>
      </c>
      <c r="W2301" s="10">
        <f t="shared" si="218"/>
        <v>5.4</v>
      </c>
      <c r="X2301" s="10">
        <f t="shared" si="219"/>
        <v>-5.4</v>
      </c>
      <c r="Y2301" s="10">
        <f t="shared" si="220"/>
        <v>-1</v>
      </c>
      <c r="Z2301" s="10">
        <v>0</v>
      </c>
      <c r="AA2301" s="10" t="str">
        <f t="shared" si="221"/>
        <v>NA</v>
      </c>
      <c r="AB2301" s="10">
        <f t="shared" si="222"/>
        <v>0</v>
      </c>
      <c r="AC2301" t="str">
        <f t="shared" si="223"/>
        <v>r</v>
      </c>
      <c r="AD2301" t="s">
        <v>7155</v>
      </c>
    </row>
    <row r="2302" spans="1:30" x14ac:dyDescent="0.2">
      <c r="A2302" s="8" t="s">
        <v>819</v>
      </c>
      <c r="B2302" s="8" t="s">
        <v>7162</v>
      </c>
      <c r="C2302" s="8" t="s">
        <v>820</v>
      </c>
      <c r="D2302" s="8" t="s">
        <v>3819</v>
      </c>
      <c r="E2302" s="8" t="s">
        <v>2127</v>
      </c>
      <c r="F2302" s="9" t="s">
        <v>31</v>
      </c>
      <c r="G2302" s="8" t="s">
        <v>3632</v>
      </c>
      <c r="H2302" s="8" t="s">
        <v>3635</v>
      </c>
      <c r="I2302" s="8" t="s">
        <v>34</v>
      </c>
      <c r="J2302" s="8" t="s">
        <v>1031</v>
      </c>
      <c r="K2302" s="8" t="s">
        <v>36</v>
      </c>
      <c r="L2302" s="8" t="s">
        <v>68</v>
      </c>
      <c r="M2302" s="10">
        <v>6.25</v>
      </c>
      <c r="N2302" s="10">
        <v>10</v>
      </c>
      <c r="O2302" s="11">
        <v>5.4</v>
      </c>
      <c r="P2302" s="10">
        <v>0.54</v>
      </c>
      <c r="Q2302" s="10">
        <v>264</v>
      </c>
      <c r="R2302" s="10">
        <v>3.7878787878787898</v>
      </c>
      <c r="S2302" s="10">
        <v>4.1878787878787902</v>
      </c>
      <c r="T2302" s="10">
        <v>0</v>
      </c>
      <c r="U2302" s="10">
        <v>0</v>
      </c>
      <c r="V2302" s="10">
        <v>0</v>
      </c>
      <c r="W2302" s="10">
        <f t="shared" si="218"/>
        <v>5.4</v>
      </c>
      <c r="X2302" s="10">
        <f t="shared" si="219"/>
        <v>-5.4</v>
      </c>
      <c r="Y2302" s="10">
        <f t="shared" si="220"/>
        <v>-1</v>
      </c>
      <c r="Z2302" s="10">
        <v>0</v>
      </c>
      <c r="AA2302" s="10" t="str">
        <f t="shared" si="221"/>
        <v>NA</v>
      </c>
      <c r="AB2302" s="10">
        <f t="shared" si="222"/>
        <v>0</v>
      </c>
      <c r="AC2302" t="str">
        <f t="shared" si="223"/>
        <v>i</v>
      </c>
      <c r="AD2302" t="s">
        <v>7153</v>
      </c>
    </row>
    <row r="2303" spans="1:30" x14ac:dyDescent="0.2">
      <c r="A2303" s="8" t="s">
        <v>819</v>
      </c>
      <c r="B2303" s="8" t="s">
        <v>7162</v>
      </c>
      <c r="C2303" s="8" t="s">
        <v>820</v>
      </c>
      <c r="D2303" s="8" t="s">
        <v>3820</v>
      </c>
      <c r="E2303" s="8" t="s">
        <v>3821</v>
      </c>
      <c r="F2303" s="9" t="s">
        <v>50</v>
      </c>
      <c r="G2303" s="8" t="s">
        <v>3632</v>
      </c>
      <c r="H2303" s="8" t="s">
        <v>3723</v>
      </c>
      <c r="I2303" s="8" t="s">
        <v>34</v>
      </c>
      <c r="J2303" s="8" t="s">
        <v>1031</v>
      </c>
      <c r="K2303" s="8" t="s">
        <v>36</v>
      </c>
      <c r="L2303" s="8" t="s">
        <v>37</v>
      </c>
      <c r="M2303" s="10">
        <v>6.25</v>
      </c>
      <c r="N2303" s="10">
        <v>5</v>
      </c>
      <c r="O2303" s="11">
        <v>5.4249999999999998</v>
      </c>
      <c r="P2303" s="10">
        <v>1.085</v>
      </c>
      <c r="Q2303" s="10">
        <v>74</v>
      </c>
      <c r="R2303" s="10">
        <v>6.7567567567567597</v>
      </c>
      <c r="S2303" s="10">
        <v>6.5094594594594604</v>
      </c>
      <c r="T2303" s="10">
        <v>0</v>
      </c>
      <c r="U2303" s="10">
        <v>0</v>
      </c>
      <c r="V2303" s="10">
        <v>0</v>
      </c>
      <c r="W2303" s="10">
        <f t="shared" si="218"/>
        <v>5.4249999999999998</v>
      </c>
      <c r="X2303" s="10">
        <f t="shared" si="219"/>
        <v>-5.4249999999999998</v>
      </c>
      <c r="Y2303" s="10">
        <f t="shared" si="220"/>
        <v>-1</v>
      </c>
      <c r="Z2303" s="10">
        <v>0</v>
      </c>
      <c r="AA2303" s="10" t="str">
        <f t="shared" si="221"/>
        <v>NA</v>
      </c>
      <c r="AB2303" s="10">
        <f t="shared" si="222"/>
        <v>0</v>
      </c>
      <c r="AC2303" t="str">
        <f t="shared" si="223"/>
        <v>[</v>
      </c>
      <c r="AD2303" t="s">
        <v>7136</v>
      </c>
    </row>
    <row r="2304" spans="1:30" x14ac:dyDescent="0.2">
      <c r="A2304" s="8" t="s">
        <v>819</v>
      </c>
      <c r="B2304" s="8" t="s">
        <v>7162</v>
      </c>
      <c r="C2304" s="8" t="s">
        <v>820</v>
      </c>
      <c r="D2304" s="8" t="s">
        <v>3822</v>
      </c>
      <c r="E2304" s="8" t="s">
        <v>1964</v>
      </c>
      <c r="F2304" s="9" t="s">
        <v>31</v>
      </c>
      <c r="G2304" s="8" t="s">
        <v>3632</v>
      </c>
      <c r="H2304" s="8" t="s">
        <v>3633</v>
      </c>
      <c r="I2304" s="8" t="s">
        <v>34</v>
      </c>
      <c r="J2304" s="8" t="s">
        <v>1031</v>
      </c>
      <c r="K2304" s="8" t="s">
        <v>36</v>
      </c>
      <c r="L2304" s="8" t="s">
        <v>68</v>
      </c>
      <c r="M2304" s="10">
        <v>6.25</v>
      </c>
      <c r="N2304" s="10">
        <v>12</v>
      </c>
      <c r="O2304" s="11">
        <v>5.4375</v>
      </c>
      <c r="P2304" s="10">
        <v>0.453125</v>
      </c>
      <c r="Q2304" s="10">
        <v>1959</v>
      </c>
      <c r="R2304" s="10">
        <v>0.61255742725880602</v>
      </c>
      <c r="S2304" s="10">
        <v>5.5592138846350201</v>
      </c>
      <c r="T2304" s="10">
        <v>0</v>
      </c>
      <c r="U2304" s="10">
        <v>0</v>
      </c>
      <c r="V2304" s="10">
        <v>0</v>
      </c>
      <c r="W2304" s="10">
        <f t="shared" si="218"/>
        <v>5.4375</v>
      </c>
      <c r="X2304" s="10">
        <f t="shared" si="219"/>
        <v>-5.4375</v>
      </c>
      <c r="Y2304" s="10">
        <f t="shared" si="220"/>
        <v>-1</v>
      </c>
      <c r="Z2304" s="10">
        <v>0</v>
      </c>
      <c r="AA2304" s="10" t="str">
        <f t="shared" si="221"/>
        <v>NA</v>
      </c>
      <c r="AB2304" s="10">
        <f t="shared" si="222"/>
        <v>0</v>
      </c>
      <c r="AC2304" t="str">
        <f t="shared" si="223"/>
        <v>f</v>
      </c>
      <c r="AD2304" t="s">
        <v>7138</v>
      </c>
    </row>
    <row r="2305" spans="1:30" x14ac:dyDescent="0.2">
      <c r="A2305" s="8" t="s">
        <v>819</v>
      </c>
      <c r="B2305" s="8" t="s">
        <v>7162</v>
      </c>
      <c r="C2305" s="8" t="s">
        <v>820</v>
      </c>
      <c r="D2305" s="8" t="s">
        <v>3823</v>
      </c>
      <c r="E2305" s="8" t="s">
        <v>1682</v>
      </c>
      <c r="F2305" s="9" t="s">
        <v>31</v>
      </c>
      <c r="G2305" s="8" t="s">
        <v>3632</v>
      </c>
      <c r="H2305" s="8" t="s">
        <v>3672</v>
      </c>
      <c r="I2305" s="8" t="s">
        <v>34</v>
      </c>
      <c r="J2305" s="8" t="s">
        <v>1031</v>
      </c>
      <c r="K2305" s="8" t="s">
        <v>36</v>
      </c>
      <c r="L2305" s="8" t="s">
        <v>68</v>
      </c>
      <c r="M2305" s="10">
        <v>6.25</v>
      </c>
      <c r="N2305" s="10">
        <v>7</v>
      </c>
      <c r="O2305" s="11">
        <v>5.4499999749999999</v>
      </c>
      <c r="P2305" s="10">
        <v>0.77857142499999998</v>
      </c>
      <c r="Q2305" s="10">
        <v>159</v>
      </c>
      <c r="R2305" s="10">
        <v>4.4025157232704402</v>
      </c>
      <c r="S2305" s="10">
        <v>5.8132075471698101</v>
      </c>
      <c r="T2305" s="10">
        <v>0</v>
      </c>
      <c r="U2305" s="10">
        <v>0</v>
      </c>
      <c r="V2305" s="10">
        <v>0</v>
      </c>
      <c r="W2305" s="10">
        <f t="shared" si="218"/>
        <v>5.4499999749999999</v>
      </c>
      <c r="X2305" s="10">
        <f t="shared" si="219"/>
        <v>-5.4499999749999999</v>
      </c>
      <c r="Y2305" s="10">
        <f t="shared" si="220"/>
        <v>-1</v>
      </c>
      <c r="Z2305" s="10">
        <v>0</v>
      </c>
      <c r="AA2305" s="10" t="str">
        <f t="shared" si="221"/>
        <v>NA</v>
      </c>
      <c r="AB2305" s="10">
        <f t="shared" si="222"/>
        <v>0</v>
      </c>
      <c r="AC2305" t="str">
        <f t="shared" si="223"/>
        <v>r</v>
      </c>
      <c r="AD2305" t="s">
        <v>7155</v>
      </c>
    </row>
    <row r="2306" spans="1:30" x14ac:dyDescent="0.2">
      <c r="A2306" s="8" t="s">
        <v>819</v>
      </c>
      <c r="B2306" s="8" t="s">
        <v>7162</v>
      </c>
      <c r="C2306" s="8" t="s">
        <v>820</v>
      </c>
      <c r="D2306" s="8" t="s">
        <v>3824</v>
      </c>
      <c r="E2306" s="8" t="s">
        <v>2804</v>
      </c>
      <c r="F2306" s="9" t="s">
        <v>31</v>
      </c>
      <c r="G2306" s="8" t="s">
        <v>3632</v>
      </c>
      <c r="H2306" s="8" t="s">
        <v>3693</v>
      </c>
      <c r="I2306" s="8" t="s">
        <v>34</v>
      </c>
      <c r="J2306" s="8" t="s">
        <v>1031</v>
      </c>
      <c r="K2306" s="8" t="s">
        <v>36</v>
      </c>
      <c r="L2306" s="8" t="s">
        <v>37</v>
      </c>
      <c r="M2306" s="10">
        <v>6.25</v>
      </c>
      <c r="N2306" s="10">
        <v>3</v>
      </c>
      <c r="O2306" s="11">
        <v>5.4624999750000001</v>
      </c>
      <c r="P2306" s="10">
        <v>1.8208333249999999</v>
      </c>
      <c r="Q2306" s="10">
        <v>82</v>
      </c>
      <c r="R2306" s="10">
        <v>3.6585365853658498</v>
      </c>
      <c r="S2306" s="10">
        <v>1.1951219512195099</v>
      </c>
      <c r="T2306" s="10">
        <v>0</v>
      </c>
      <c r="U2306" s="10">
        <v>0</v>
      </c>
      <c r="V2306" s="10">
        <v>0</v>
      </c>
      <c r="W2306" s="10">
        <f t="shared" ref="W2306:W2369" si="224">O2306</f>
        <v>5.4624999750000001</v>
      </c>
      <c r="X2306" s="10">
        <f t="shared" ref="X2306:X2369" si="225">V2306-W2306</f>
        <v>-5.4624999750000001</v>
      </c>
      <c r="Y2306" s="10">
        <f t="shared" ref="Y2306:Y2369" si="226">IF(W2306=0,0,(V2306-W2306)/W2306)</f>
        <v>-1</v>
      </c>
      <c r="Z2306" s="10">
        <v>0</v>
      </c>
      <c r="AA2306" s="10" t="str">
        <f t="shared" ref="AA2306:AA2369" si="227">IF(Z2306=0,"NA",V2306/Z2306)</f>
        <v>NA</v>
      </c>
      <c r="AB2306" s="10">
        <f t="shared" ref="AB2306:AB2369" si="228">(R2306/100*T2306/100)</f>
        <v>0</v>
      </c>
      <c r="AC2306" t="str">
        <f t="shared" si="223"/>
        <v>t</v>
      </c>
      <c r="AD2306" t="s">
        <v>7135</v>
      </c>
    </row>
    <row r="2307" spans="1:30" x14ac:dyDescent="0.2">
      <c r="A2307" s="8" t="s">
        <v>819</v>
      </c>
      <c r="B2307" s="8" t="s">
        <v>7162</v>
      </c>
      <c r="C2307" s="8" t="s">
        <v>820</v>
      </c>
      <c r="D2307" s="8" t="s">
        <v>3825</v>
      </c>
      <c r="E2307" s="8" t="s">
        <v>3826</v>
      </c>
      <c r="F2307" s="9" t="s">
        <v>50</v>
      </c>
      <c r="G2307" s="8" t="s">
        <v>3632</v>
      </c>
      <c r="H2307" s="8" t="s">
        <v>3723</v>
      </c>
      <c r="I2307" s="8" t="s">
        <v>34</v>
      </c>
      <c r="J2307" s="8" t="s">
        <v>1031</v>
      </c>
      <c r="K2307" s="8" t="s">
        <v>36</v>
      </c>
      <c r="L2307" s="8" t="s">
        <v>37</v>
      </c>
      <c r="M2307" s="10">
        <v>6.25</v>
      </c>
      <c r="N2307" s="10">
        <v>4</v>
      </c>
      <c r="O2307" s="11">
        <v>5.4749999999999996</v>
      </c>
      <c r="P2307" s="10">
        <v>1.3687499999999999</v>
      </c>
      <c r="Q2307" s="10">
        <v>108</v>
      </c>
      <c r="R2307" s="10">
        <v>3.7037037037037002</v>
      </c>
      <c r="S2307" s="10">
        <v>2.01203703703704</v>
      </c>
      <c r="T2307" s="10">
        <v>0</v>
      </c>
      <c r="U2307" s="10">
        <v>0</v>
      </c>
      <c r="V2307" s="10">
        <v>0</v>
      </c>
      <c r="W2307" s="10">
        <f t="shared" si="224"/>
        <v>5.4749999999999996</v>
      </c>
      <c r="X2307" s="10">
        <f t="shared" si="225"/>
        <v>-5.4749999999999996</v>
      </c>
      <c r="Y2307" s="10">
        <f t="shared" si="226"/>
        <v>-1</v>
      </c>
      <c r="Z2307" s="10">
        <v>0</v>
      </c>
      <c r="AA2307" s="10" t="str">
        <f t="shared" si="227"/>
        <v>NA</v>
      </c>
      <c r="AB2307" s="10">
        <f t="shared" si="228"/>
        <v>0</v>
      </c>
      <c r="AC2307" t="str">
        <f t="shared" ref="AC2307:AC2370" si="229">LEFT(E2307,1)</f>
        <v>[</v>
      </c>
      <c r="AD2307" t="s">
        <v>7136</v>
      </c>
    </row>
    <row r="2308" spans="1:30" x14ac:dyDescent="0.2">
      <c r="A2308" s="8" t="s">
        <v>819</v>
      </c>
      <c r="B2308" s="8" t="s">
        <v>7162</v>
      </c>
      <c r="C2308" s="8" t="s">
        <v>820</v>
      </c>
      <c r="D2308" s="8" t="s">
        <v>3827</v>
      </c>
      <c r="E2308" s="8" t="s">
        <v>687</v>
      </c>
      <c r="F2308" s="9" t="s">
        <v>31</v>
      </c>
      <c r="G2308" s="8" t="s">
        <v>3632</v>
      </c>
      <c r="H2308" s="8" t="s">
        <v>670</v>
      </c>
      <c r="I2308" s="8" t="s">
        <v>34</v>
      </c>
      <c r="J2308" s="8" t="s">
        <v>1031</v>
      </c>
      <c r="K2308" s="8" t="s">
        <v>36</v>
      </c>
      <c r="L2308" s="8" t="s">
        <v>37</v>
      </c>
      <c r="M2308" s="10">
        <v>6.25</v>
      </c>
      <c r="N2308" s="10">
        <v>3</v>
      </c>
      <c r="O2308" s="11">
        <v>5.4874999874999997</v>
      </c>
      <c r="P2308" s="10">
        <v>1.8291666625</v>
      </c>
      <c r="Q2308" s="10">
        <v>301</v>
      </c>
      <c r="R2308" s="10">
        <v>0.99667774086378702</v>
      </c>
      <c r="S2308" s="10">
        <v>3.0009966777408601</v>
      </c>
      <c r="T2308" s="10">
        <v>0</v>
      </c>
      <c r="U2308" s="10">
        <v>0</v>
      </c>
      <c r="V2308" s="10">
        <v>0</v>
      </c>
      <c r="W2308" s="10">
        <f t="shared" si="224"/>
        <v>5.4874999874999997</v>
      </c>
      <c r="X2308" s="10">
        <f t="shared" si="225"/>
        <v>-5.4874999874999997</v>
      </c>
      <c r="Y2308" s="10">
        <f t="shared" si="226"/>
        <v>-1</v>
      </c>
      <c r="Z2308" s="10">
        <v>0</v>
      </c>
      <c r="AA2308" s="10" t="str">
        <f t="shared" si="227"/>
        <v>NA</v>
      </c>
      <c r="AB2308" s="10">
        <f t="shared" si="228"/>
        <v>0</v>
      </c>
      <c r="AC2308" t="str">
        <f t="shared" si="229"/>
        <v>v</v>
      </c>
      <c r="AD2308" t="s">
        <v>7144</v>
      </c>
    </row>
    <row r="2309" spans="1:30" x14ac:dyDescent="0.2">
      <c r="A2309" s="8" t="s">
        <v>819</v>
      </c>
      <c r="B2309" s="8" t="s">
        <v>7162</v>
      </c>
      <c r="C2309" s="8" t="s">
        <v>820</v>
      </c>
      <c r="D2309" s="8" t="s">
        <v>3828</v>
      </c>
      <c r="E2309" s="8" t="s">
        <v>2346</v>
      </c>
      <c r="F2309" s="9" t="s">
        <v>31</v>
      </c>
      <c r="G2309" s="8" t="s">
        <v>3632</v>
      </c>
      <c r="H2309" s="8" t="s">
        <v>3637</v>
      </c>
      <c r="I2309" s="8" t="s">
        <v>34</v>
      </c>
      <c r="J2309" s="8" t="s">
        <v>1031</v>
      </c>
      <c r="K2309" s="8" t="s">
        <v>36</v>
      </c>
      <c r="L2309" s="8" t="s">
        <v>68</v>
      </c>
      <c r="M2309" s="10">
        <v>6.25</v>
      </c>
      <c r="N2309" s="10">
        <v>8</v>
      </c>
      <c r="O2309" s="11">
        <v>5.75</v>
      </c>
      <c r="P2309" s="10">
        <v>0.71875</v>
      </c>
      <c r="Q2309" s="10">
        <v>203</v>
      </c>
      <c r="R2309" s="10">
        <v>3.9408866995073901</v>
      </c>
      <c r="S2309" s="10">
        <v>4.4926108374384199</v>
      </c>
      <c r="T2309" s="10">
        <v>0</v>
      </c>
      <c r="U2309" s="10">
        <v>0</v>
      </c>
      <c r="V2309" s="10">
        <v>0</v>
      </c>
      <c r="W2309" s="10">
        <f t="shared" si="224"/>
        <v>5.75</v>
      </c>
      <c r="X2309" s="10">
        <f t="shared" si="225"/>
        <v>-5.75</v>
      </c>
      <c r="Y2309" s="10">
        <f t="shared" si="226"/>
        <v>-1</v>
      </c>
      <c r="Z2309" s="10">
        <v>0</v>
      </c>
      <c r="AA2309" s="10" t="str">
        <f t="shared" si="227"/>
        <v>NA</v>
      </c>
      <c r="AB2309" s="10">
        <f t="shared" si="228"/>
        <v>0</v>
      </c>
      <c r="AC2309" t="str">
        <f t="shared" si="229"/>
        <v>b</v>
      </c>
      <c r="AD2309" t="s">
        <v>7139</v>
      </c>
    </row>
    <row r="2310" spans="1:30" x14ac:dyDescent="0.2">
      <c r="A2310" s="8" t="s">
        <v>819</v>
      </c>
      <c r="B2310" s="8" t="s">
        <v>7162</v>
      </c>
      <c r="C2310" s="8" t="s">
        <v>820</v>
      </c>
      <c r="D2310" s="8" t="s">
        <v>3829</v>
      </c>
      <c r="E2310" s="8" t="s">
        <v>3354</v>
      </c>
      <c r="F2310" s="9" t="s">
        <v>31</v>
      </c>
      <c r="G2310" s="8" t="s">
        <v>3632</v>
      </c>
      <c r="H2310" s="8" t="s">
        <v>3720</v>
      </c>
      <c r="I2310" s="8" t="s">
        <v>34</v>
      </c>
      <c r="J2310" s="8" t="s">
        <v>1031</v>
      </c>
      <c r="K2310" s="8" t="s">
        <v>36</v>
      </c>
      <c r="L2310" s="8" t="s">
        <v>37</v>
      </c>
      <c r="M2310" s="10">
        <v>6.25</v>
      </c>
      <c r="N2310" s="10">
        <v>3</v>
      </c>
      <c r="O2310" s="11">
        <v>5.8125</v>
      </c>
      <c r="P2310" s="10">
        <v>1.9375</v>
      </c>
      <c r="Q2310" s="10">
        <v>48</v>
      </c>
      <c r="R2310" s="10">
        <v>6.25</v>
      </c>
      <c r="S2310" s="10">
        <v>1.20625</v>
      </c>
      <c r="T2310" s="10">
        <v>0</v>
      </c>
      <c r="U2310" s="10">
        <v>0</v>
      </c>
      <c r="V2310" s="10">
        <v>0</v>
      </c>
      <c r="W2310" s="10">
        <f t="shared" si="224"/>
        <v>5.8125</v>
      </c>
      <c r="X2310" s="10">
        <f t="shared" si="225"/>
        <v>-5.8125</v>
      </c>
      <c r="Y2310" s="10">
        <f t="shared" si="226"/>
        <v>-1</v>
      </c>
      <c r="Z2310" s="10">
        <v>0</v>
      </c>
      <c r="AA2310" s="10" t="str">
        <f t="shared" si="227"/>
        <v>NA</v>
      </c>
      <c r="AB2310" s="10">
        <f t="shared" si="228"/>
        <v>0</v>
      </c>
      <c r="AC2310" t="str">
        <f t="shared" si="229"/>
        <v>u</v>
      </c>
      <c r="AD2310" t="s">
        <v>7156</v>
      </c>
    </row>
    <row r="2311" spans="1:30" x14ac:dyDescent="0.2">
      <c r="A2311" s="8" t="s">
        <v>819</v>
      </c>
      <c r="B2311" s="8" t="s">
        <v>7162</v>
      </c>
      <c r="C2311" s="8" t="s">
        <v>820</v>
      </c>
      <c r="D2311" s="8" t="s">
        <v>3830</v>
      </c>
      <c r="E2311" s="8" t="s">
        <v>3831</v>
      </c>
      <c r="F2311" s="9" t="s">
        <v>31</v>
      </c>
      <c r="G2311" s="8" t="s">
        <v>3632</v>
      </c>
      <c r="H2311" s="8" t="s">
        <v>3645</v>
      </c>
      <c r="I2311" s="8" t="s">
        <v>34</v>
      </c>
      <c r="J2311" s="8" t="s">
        <v>1031</v>
      </c>
      <c r="K2311" s="8" t="s">
        <v>36</v>
      </c>
      <c r="L2311" s="8" t="s">
        <v>37</v>
      </c>
      <c r="M2311" s="10">
        <v>6.25</v>
      </c>
      <c r="N2311" s="10">
        <v>6</v>
      </c>
      <c r="O2311" s="11">
        <v>5.85</v>
      </c>
      <c r="P2311" s="10">
        <v>0.97499999999999998</v>
      </c>
      <c r="Q2311" s="10">
        <v>96</v>
      </c>
      <c r="R2311" s="10">
        <v>6.25</v>
      </c>
      <c r="S2311" s="10">
        <v>4.57395833333333</v>
      </c>
      <c r="T2311" s="10">
        <v>0</v>
      </c>
      <c r="U2311" s="10">
        <v>0</v>
      </c>
      <c r="V2311" s="10">
        <v>0</v>
      </c>
      <c r="W2311" s="10">
        <f t="shared" si="224"/>
        <v>5.85</v>
      </c>
      <c r="X2311" s="10">
        <f t="shared" si="225"/>
        <v>-5.85</v>
      </c>
      <c r="Y2311" s="10">
        <f t="shared" si="226"/>
        <v>-1</v>
      </c>
      <c r="Z2311" s="10">
        <v>0</v>
      </c>
      <c r="AA2311" s="10" t="str">
        <f t="shared" si="227"/>
        <v>NA</v>
      </c>
      <c r="AB2311" s="10">
        <f t="shared" si="228"/>
        <v>0</v>
      </c>
      <c r="AC2311" t="str">
        <f t="shared" si="229"/>
        <v>m</v>
      </c>
      <c r="AD2311" t="s">
        <v>7146</v>
      </c>
    </row>
    <row r="2312" spans="1:30" x14ac:dyDescent="0.2">
      <c r="A2312" s="8" t="s">
        <v>819</v>
      </c>
      <c r="B2312" s="8" t="s">
        <v>7162</v>
      </c>
      <c r="C2312" s="8" t="s">
        <v>820</v>
      </c>
      <c r="D2312" s="8" t="s">
        <v>3832</v>
      </c>
      <c r="E2312" s="8" t="s">
        <v>1476</v>
      </c>
      <c r="F2312" s="9" t="s">
        <v>31</v>
      </c>
      <c r="G2312" s="8" t="s">
        <v>3632</v>
      </c>
      <c r="H2312" s="8" t="s">
        <v>3637</v>
      </c>
      <c r="I2312" s="8" t="s">
        <v>34</v>
      </c>
      <c r="J2312" s="8" t="s">
        <v>1031</v>
      </c>
      <c r="K2312" s="8" t="s">
        <v>36</v>
      </c>
      <c r="L2312" s="8" t="s">
        <v>68</v>
      </c>
      <c r="M2312" s="10">
        <v>6.25</v>
      </c>
      <c r="N2312" s="10">
        <v>3</v>
      </c>
      <c r="O2312" s="11">
        <v>6.1999999875</v>
      </c>
      <c r="P2312" s="10">
        <v>2.0666666624999999</v>
      </c>
      <c r="Q2312" s="10">
        <v>200</v>
      </c>
      <c r="R2312" s="10">
        <v>1.5</v>
      </c>
      <c r="S2312" s="10">
        <v>4.2149999999999999</v>
      </c>
      <c r="T2312" s="10">
        <v>0</v>
      </c>
      <c r="U2312" s="10">
        <v>0</v>
      </c>
      <c r="V2312" s="10">
        <v>0</v>
      </c>
      <c r="W2312" s="10">
        <f t="shared" si="224"/>
        <v>6.1999999875</v>
      </c>
      <c r="X2312" s="10">
        <f t="shared" si="225"/>
        <v>-6.1999999875</v>
      </c>
      <c r="Y2312" s="10">
        <f t="shared" si="226"/>
        <v>-1</v>
      </c>
      <c r="Z2312" s="10">
        <v>0</v>
      </c>
      <c r="AA2312" s="10" t="str">
        <f t="shared" si="227"/>
        <v>NA</v>
      </c>
      <c r="AB2312" s="10">
        <f t="shared" si="228"/>
        <v>0</v>
      </c>
      <c r="AC2312" t="str">
        <f t="shared" si="229"/>
        <v>b</v>
      </c>
      <c r="AD2312" t="s">
        <v>7139</v>
      </c>
    </row>
    <row r="2313" spans="1:30" x14ac:dyDescent="0.2">
      <c r="A2313" s="8" t="s">
        <v>819</v>
      </c>
      <c r="B2313" s="8" t="s">
        <v>7162</v>
      </c>
      <c r="C2313" s="8" t="s">
        <v>820</v>
      </c>
      <c r="D2313" s="8" t="s">
        <v>3833</v>
      </c>
      <c r="E2313" s="8" t="s">
        <v>1395</v>
      </c>
      <c r="F2313" s="9" t="s">
        <v>31</v>
      </c>
      <c r="G2313" s="8" t="s">
        <v>3632</v>
      </c>
      <c r="H2313" s="8" t="s">
        <v>670</v>
      </c>
      <c r="I2313" s="8" t="s">
        <v>34</v>
      </c>
      <c r="J2313" s="8" t="s">
        <v>1031</v>
      </c>
      <c r="K2313" s="8" t="s">
        <v>36</v>
      </c>
      <c r="L2313" s="8" t="s">
        <v>37</v>
      </c>
      <c r="M2313" s="10">
        <v>6.25</v>
      </c>
      <c r="N2313" s="10">
        <v>9</v>
      </c>
      <c r="O2313" s="11">
        <v>6.3874999125</v>
      </c>
      <c r="P2313" s="10">
        <v>0.7097222125</v>
      </c>
      <c r="Q2313" s="10">
        <v>2679</v>
      </c>
      <c r="R2313" s="10">
        <v>0.33594624860022398</v>
      </c>
      <c r="S2313" s="10">
        <v>5.1006345651362404</v>
      </c>
      <c r="T2313" s="10">
        <v>0</v>
      </c>
      <c r="U2313" s="10">
        <v>0</v>
      </c>
      <c r="V2313" s="10">
        <v>0</v>
      </c>
      <c r="W2313" s="10">
        <f t="shared" si="224"/>
        <v>6.3874999125</v>
      </c>
      <c r="X2313" s="10">
        <f t="shared" si="225"/>
        <v>-6.3874999125</v>
      </c>
      <c r="Y2313" s="10">
        <f t="shared" si="226"/>
        <v>-1</v>
      </c>
      <c r="Z2313" s="10">
        <v>0</v>
      </c>
      <c r="AA2313" s="10" t="str">
        <f t="shared" si="227"/>
        <v>NA</v>
      </c>
      <c r="AB2313" s="10">
        <f t="shared" si="228"/>
        <v>0</v>
      </c>
      <c r="AC2313" t="str">
        <f t="shared" si="229"/>
        <v>v</v>
      </c>
      <c r="AD2313" t="s">
        <v>7144</v>
      </c>
    </row>
    <row r="2314" spans="1:30" x14ac:dyDescent="0.2">
      <c r="A2314" s="8" t="s">
        <v>819</v>
      </c>
      <c r="B2314" s="8" t="s">
        <v>7162</v>
      </c>
      <c r="C2314" s="8" t="s">
        <v>820</v>
      </c>
      <c r="D2314" s="8" t="s">
        <v>3834</v>
      </c>
      <c r="E2314" s="8" t="s">
        <v>2816</v>
      </c>
      <c r="F2314" s="9" t="s">
        <v>31</v>
      </c>
      <c r="G2314" s="8" t="s">
        <v>3632</v>
      </c>
      <c r="H2314" s="8" t="s">
        <v>3696</v>
      </c>
      <c r="I2314" s="8" t="s">
        <v>34</v>
      </c>
      <c r="J2314" s="8" t="s">
        <v>1031</v>
      </c>
      <c r="K2314" s="8" t="s">
        <v>36</v>
      </c>
      <c r="L2314" s="8" t="s">
        <v>37</v>
      </c>
      <c r="M2314" s="10">
        <v>6.25</v>
      </c>
      <c r="N2314" s="10">
        <v>8</v>
      </c>
      <c r="O2314" s="11">
        <v>6.3875000000000002</v>
      </c>
      <c r="P2314" s="10">
        <v>0.79843750000000002</v>
      </c>
      <c r="Q2314" s="10">
        <v>856</v>
      </c>
      <c r="R2314" s="10">
        <v>0.934579439252336</v>
      </c>
      <c r="S2314" s="10">
        <v>4.7759345794392498</v>
      </c>
      <c r="T2314" s="10">
        <v>0</v>
      </c>
      <c r="U2314" s="10">
        <v>0</v>
      </c>
      <c r="V2314" s="10">
        <v>0</v>
      </c>
      <c r="W2314" s="10">
        <f t="shared" si="224"/>
        <v>6.3875000000000002</v>
      </c>
      <c r="X2314" s="10">
        <f t="shared" si="225"/>
        <v>-6.3875000000000002</v>
      </c>
      <c r="Y2314" s="10">
        <f t="shared" si="226"/>
        <v>-1</v>
      </c>
      <c r="Z2314" s="10">
        <v>0</v>
      </c>
      <c r="AA2314" s="10" t="str">
        <f t="shared" si="227"/>
        <v>NA</v>
      </c>
      <c r="AB2314" s="10">
        <f t="shared" si="228"/>
        <v>0</v>
      </c>
      <c r="AC2314" t="str">
        <f t="shared" si="229"/>
        <v>m</v>
      </c>
      <c r="AD2314" t="s">
        <v>7146</v>
      </c>
    </row>
    <row r="2315" spans="1:30" x14ac:dyDescent="0.2">
      <c r="A2315" s="8" t="s">
        <v>819</v>
      </c>
      <c r="B2315" s="8" t="s">
        <v>7162</v>
      </c>
      <c r="C2315" s="8" t="s">
        <v>820</v>
      </c>
      <c r="D2315" s="8" t="s">
        <v>3835</v>
      </c>
      <c r="E2315" s="8" t="s">
        <v>2001</v>
      </c>
      <c r="F2315" s="9" t="s">
        <v>31</v>
      </c>
      <c r="G2315" s="8" t="s">
        <v>3632</v>
      </c>
      <c r="H2315" s="8" t="s">
        <v>3645</v>
      </c>
      <c r="I2315" s="8" t="s">
        <v>34</v>
      </c>
      <c r="J2315" s="8" t="s">
        <v>1031</v>
      </c>
      <c r="K2315" s="8" t="s">
        <v>36</v>
      </c>
      <c r="L2315" s="8" t="s">
        <v>37</v>
      </c>
      <c r="M2315" s="10">
        <v>6.25</v>
      </c>
      <c r="N2315" s="10">
        <v>7</v>
      </c>
      <c r="O2315" s="11">
        <v>6.3999999874999993</v>
      </c>
      <c r="P2315" s="10">
        <v>0.9142857124999999</v>
      </c>
      <c r="Q2315" s="10">
        <v>317</v>
      </c>
      <c r="R2315" s="10">
        <v>2.20820189274448</v>
      </c>
      <c r="S2315" s="10">
        <v>5.9659305993690896</v>
      </c>
      <c r="T2315" s="10">
        <v>0</v>
      </c>
      <c r="U2315" s="10">
        <v>0</v>
      </c>
      <c r="V2315" s="10">
        <v>0</v>
      </c>
      <c r="W2315" s="10">
        <f t="shared" si="224"/>
        <v>6.3999999874999993</v>
      </c>
      <c r="X2315" s="10">
        <f t="shared" si="225"/>
        <v>-6.3999999874999993</v>
      </c>
      <c r="Y2315" s="10">
        <f t="shared" si="226"/>
        <v>-1</v>
      </c>
      <c r="Z2315" s="10">
        <v>0</v>
      </c>
      <c r="AA2315" s="10" t="str">
        <f t="shared" si="227"/>
        <v>NA</v>
      </c>
      <c r="AB2315" s="10">
        <f t="shared" si="228"/>
        <v>0</v>
      </c>
      <c r="AC2315" t="str">
        <f t="shared" si="229"/>
        <v>m</v>
      </c>
      <c r="AD2315" t="s">
        <v>7146</v>
      </c>
    </row>
    <row r="2316" spans="1:30" x14ac:dyDescent="0.2">
      <c r="A2316" s="8" t="s">
        <v>819</v>
      </c>
      <c r="B2316" s="8" t="s">
        <v>7162</v>
      </c>
      <c r="C2316" s="8" t="s">
        <v>820</v>
      </c>
      <c r="D2316" s="8" t="s">
        <v>3836</v>
      </c>
      <c r="E2316" s="8" t="s">
        <v>2810</v>
      </c>
      <c r="F2316" s="9" t="s">
        <v>31</v>
      </c>
      <c r="G2316" s="8" t="s">
        <v>3632</v>
      </c>
      <c r="H2316" s="8" t="s">
        <v>3651</v>
      </c>
      <c r="I2316" s="8" t="s">
        <v>34</v>
      </c>
      <c r="J2316" s="8" t="s">
        <v>1031</v>
      </c>
      <c r="K2316" s="8" t="s">
        <v>36</v>
      </c>
      <c r="L2316" s="8" t="s">
        <v>37</v>
      </c>
      <c r="M2316" s="10">
        <v>6.25</v>
      </c>
      <c r="N2316" s="10">
        <v>3</v>
      </c>
      <c r="O2316" s="11">
        <v>6.4124999999999996</v>
      </c>
      <c r="P2316" s="10">
        <v>2.1375000000000002</v>
      </c>
      <c r="Q2316" s="10">
        <v>48</v>
      </c>
      <c r="R2316" s="10">
        <v>6.25</v>
      </c>
      <c r="S2316" s="10">
        <v>1.3145833333333301</v>
      </c>
      <c r="T2316" s="10">
        <v>0</v>
      </c>
      <c r="U2316" s="10">
        <v>0</v>
      </c>
      <c r="V2316" s="10">
        <v>0</v>
      </c>
      <c r="W2316" s="10">
        <f t="shared" si="224"/>
        <v>6.4124999999999996</v>
      </c>
      <c r="X2316" s="10">
        <f t="shared" si="225"/>
        <v>-6.4124999999999996</v>
      </c>
      <c r="Y2316" s="10">
        <f t="shared" si="226"/>
        <v>-1</v>
      </c>
      <c r="Z2316" s="10">
        <v>0</v>
      </c>
      <c r="AA2316" s="10" t="str">
        <f t="shared" si="227"/>
        <v>NA</v>
      </c>
      <c r="AB2316" s="10">
        <f t="shared" si="228"/>
        <v>0</v>
      </c>
      <c r="AC2316" t="str">
        <f t="shared" si="229"/>
        <v>e</v>
      </c>
      <c r="AD2316" t="s">
        <v>7154</v>
      </c>
    </row>
    <row r="2317" spans="1:30" x14ac:dyDescent="0.2">
      <c r="A2317" s="8" t="s">
        <v>819</v>
      </c>
      <c r="B2317" s="8" t="s">
        <v>7162</v>
      </c>
      <c r="C2317" s="8" t="s">
        <v>820</v>
      </c>
      <c r="D2317" s="8" t="s">
        <v>3837</v>
      </c>
      <c r="E2317" s="8" t="s">
        <v>2932</v>
      </c>
      <c r="F2317" s="9" t="s">
        <v>31</v>
      </c>
      <c r="G2317" s="8" t="s">
        <v>3632</v>
      </c>
      <c r="H2317" s="8" t="s">
        <v>3696</v>
      </c>
      <c r="I2317" s="8" t="s">
        <v>34</v>
      </c>
      <c r="J2317" s="8" t="s">
        <v>1031</v>
      </c>
      <c r="K2317" s="8" t="s">
        <v>36</v>
      </c>
      <c r="L2317" s="8" t="s">
        <v>37</v>
      </c>
      <c r="M2317" s="10">
        <v>6.25</v>
      </c>
      <c r="N2317" s="10">
        <v>11</v>
      </c>
      <c r="O2317" s="11">
        <v>6.4749999874999995</v>
      </c>
      <c r="P2317" s="10">
        <v>0.58863636249999995</v>
      </c>
      <c r="Q2317" s="10">
        <v>295</v>
      </c>
      <c r="R2317" s="10">
        <v>3.7288135593220302</v>
      </c>
      <c r="S2317" s="10">
        <v>5.7945762711864397</v>
      </c>
      <c r="T2317" s="10">
        <v>0</v>
      </c>
      <c r="U2317" s="10">
        <v>0</v>
      </c>
      <c r="V2317" s="10">
        <v>0</v>
      </c>
      <c r="W2317" s="10">
        <f t="shared" si="224"/>
        <v>6.4749999874999995</v>
      </c>
      <c r="X2317" s="10">
        <f t="shared" si="225"/>
        <v>-6.4749999874999995</v>
      </c>
      <c r="Y2317" s="10">
        <f t="shared" si="226"/>
        <v>-1</v>
      </c>
      <c r="Z2317" s="10">
        <v>0</v>
      </c>
      <c r="AA2317" s="10" t="str">
        <f t="shared" si="227"/>
        <v>NA</v>
      </c>
      <c r="AB2317" s="10">
        <f t="shared" si="228"/>
        <v>0</v>
      </c>
      <c r="AC2317" t="str">
        <f t="shared" si="229"/>
        <v>f</v>
      </c>
      <c r="AD2317" t="s">
        <v>7138</v>
      </c>
    </row>
    <row r="2318" spans="1:30" x14ac:dyDescent="0.2">
      <c r="A2318" s="8" t="s">
        <v>819</v>
      </c>
      <c r="B2318" s="8" t="s">
        <v>7162</v>
      </c>
      <c r="C2318" s="8" t="s">
        <v>820</v>
      </c>
      <c r="D2318" s="8" t="s">
        <v>3838</v>
      </c>
      <c r="E2318" s="8" t="s">
        <v>2562</v>
      </c>
      <c r="F2318" s="9" t="s">
        <v>31</v>
      </c>
      <c r="G2318" s="8" t="s">
        <v>3632</v>
      </c>
      <c r="H2318" s="8" t="s">
        <v>3648</v>
      </c>
      <c r="I2318" s="8" t="s">
        <v>34</v>
      </c>
      <c r="J2318" s="8" t="s">
        <v>1031</v>
      </c>
      <c r="K2318" s="8" t="s">
        <v>36</v>
      </c>
      <c r="L2318" s="8" t="s">
        <v>68</v>
      </c>
      <c r="M2318" s="10">
        <v>6.25</v>
      </c>
      <c r="N2318" s="10">
        <v>5</v>
      </c>
      <c r="O2318" s="11">
        <v>6.55</v>
      </c>
      <c r="P2318" s="10">
        <v>1.31</v>
      </c>
      <c r="Q2318" s="10">
        <v>53</v>
      </c>
      <c r="R2318" s="10">
        <v>9.4339622641509404</v>
      </c>
      <c r="S2318" s="10">
        <v>5.2094339622641499</v>
      </c>
      <c r="T2318" s="10">
        <v>0</v>
      </c>
      <c r="U2318" s="10">
        <v>0</v>
      </c>
      <c r="V2318" s="10">
        <v>0</v>
      </c>
      <c r="W2318" s="10">
        <f t="shared" si="224"/>
        <v>6.55</v>
      </c>
      <c r="X2318" s="10">
        <f t="shared" si="225"/>
        <v>-6.55</v>
      </c>
      <c r="Y2318" s="10">
        <f t="shared" si="226"/>
        <v>-1</v>
      </c>
      <c r="Z2318" s="10">
        <v>0</v>
      </c>
      <c r="AA2318" s="10" t="str">
        <f t="shared" si="227"/>
        <v>NA</v>
      </c>
      <c r="AB2318" s="10">
        <f t="shared" si="228"/>
        <v>0</v>
      </c>
      <c r="AC2318" t="str">
        <f t="shared" si="229"/>
        <v>n</v>
      </c>
      <c r="AD2318" t="s">
        <v>7141</v>
      </c>
    </row>
    <row r="2319" spans="1:30" x14ac:dyDescent="0.2">
      <c r="A2319" s="8" t="s">
        <v>819</v>
      </c>
      <c r="B2319" s="8" t="s">
        <v>7162</v>
      </c>
      <c r="C2319" s="8" t="s">
        <v>820</v>
      </c>
      <c r="D2319" s="8" t="s">
        <v>3839</v>
      </c>
      <c r="E2319" s="8" t="s">
        <v>2530</v>
      </c>
      <c r="F2319" s="9" t="s">
        <v>31</v>
      </c>
      <c r="G2319" s="8" t="s">
        <v>3632</v>
      </c>
      <c r="H2319" s="8" t="s">
        <v>3633</v>
      </c>
      <c r="I2319" s="8" t="s">
        <v>34</v>
      </c>
      <c r="J2319" s="8" t="s">
        <v>1031</v>
      </c>
      <c r="K2319" s="8" t="s">
        <v>36</v>
      </c>
      <c r="L2319" s="8" t="s">
        <v>68</v>
      </c>
      <c r="M2319" s="10">
        <v>6.25</v>
      </c>
      <c r="N2319" s="10">
        <v>6</v>
      </c>
      <c r="O2319" s="11">
        <v>6.6624999750000002</v>
      </c>
      <c r="P2319" s="10">
        <v>1.1104166625</v>
      </c>
      <c r="Q2319" s="10">
        <v>118</v>
      </c>
      <c r="R2319" s="10">
        <v>5.0847457627118704</v>
      </c>
      <c r="S2319" s="10">
        <v>4.9610169491525404</v>
      </c>
      <c r="T2319" s="10">
        <v>0</v>
      </c>
      <c r="U2319" s="10">
        <v>0</v>
      </c>
      <c r="V2319" s="10">
        <v>0</v>
      </c>
      <c r="W2319" s="10">
        <f t="shared" si="224"/>
        <v>6.6624999750000002</v>
      </c>
      <c r="X2319" s="10">
        <f t="shared" si="225"/>
        <v>-6.6624999750000002</v>
      </c>
      <c r="Y2319" s="10">
        <f t="shared" si="226"/>
        <v>-1</v>
      </c>
      <c r="Z2319" s="10">
        <v>0</v>
      </c>
      <c r="AA2319" s="10" t="str">
        <f t="shared" si="227"/>
        <v>NA</v>
      </c>
      <c r="AB2319" s="10">
        <f t="shared" si="228"/>
        <v>0</v>
      </c>
      <c r="AC2319" t="str">
        <f t="shared" si="229"/>
        <v>f</v>
      </c>
      <c r="AD2319" t="s">
        <v>7138</v>
      </c>
    </row>
    <row r="2320" spans="1:30" x14ac:dyDescent="0.2">
      <c r="A2320" s="8" t="s">
        <v>819</v>
      </c>
      <c r="B2320" s="8" t="s">
        <v>7162</v>
      </c>
      <c r="C2320" s="8" t="s">
        <v>820</v>
      </c>
      <c r="D2320" s="8" t="s">
        <v>3840</v>
      </c>
      <c r="E2320" s="8" t="s">
        <v>1134</v>
      </c>
      <c r="F2320" s="9" t="s">
        <v>31</v>
      </c>
      <c r="G2320" s="8" t="s">
        <v>3632</v>
      </c>
      <c r="H2320" s="8" t="s">
        <v>3635</v>
      </c>
      <c r="I2320" s="8" t="s">
        <v>34</v>
      </c>
      <c r="J2320" s="8" t="s">
        <v>1031</v>
      </c>
      <c r="K2320" s="8" t="s">
        <v>36</v>
      </c>
      <c r="L2320" s="8" t="s">
        <v>68</v>
      </c>
      <c r="M2320" s="10">
        <v>6.25</v>
      </c>
      <c r="N2320" s="10">
        <v>3</v>
      </c>
      <c r="O2320" s="11">
        <v>6.7374999750000004</v>
      </c>
      <c r="P2320" s="10">
        <v>2.245833325</v>
      </c>
      <c r="Q2320" s="10">
        <v>31</v>
      </c>
      <c r="R2320" s="10">
        <v>9.67741935483871</v>
      </c>
      <c r="S2320" s="10">
        <v>5.0967741935483897</v>
      </c>
      <c r="T2320" s="10">
        <v>0</v>
      </c>
      <c r="U2320" s="10">
        <v>0</v>
      </c>
      <c r="V2320" s="10">
        <v>0</v>
      </c>
      <c r="W2320" s="10">
        <f t="shared" si="224"/>
        <v>6.7374999750000004</v>
      </c>
      <c r="X2320" s="10">
        <f t="shared" si="225"/>
        <v>-6.7374999750000004</v>
      </c>
      <c r="Y2320" s="10">
        <f t="shared" si="226"/>
        <v>-1</v>
      </c>
      <c r="Z2320" s="10">
        <v>0</v>
      </c>
      <c r="AA2320" s="10" t="str">
        <f t="shared" si="227"/>
        <v>NA</v>
      </c>
      <c r="AB2320" s="10">
        <f t="shared" si="228"/>
        <v>0</v>
      </c>
      <c r="AC2320" t="str">
        <f t="shared" si="229"/>
        <v>i</v>
      </c>
      <c r="AD2320" t="s">
        <v>7153</v>
      </c>
    </row>
    <row r="2321" spans="1:30" x14ac:dyDescent="0.2">
      <c r="A2321" s="8" t="s">
        <v>819</v>
      </c>
      <c r="B2321" s="8" t="s">
        <v>7162</v>
      </c>
      <c r="C2321" s="8" t="s">
        <v>820</v>
      </c>
      <c r="D2321" s="8" t="s">
        <v>3841</v>
      </c>
      <c r="E2321" s="8" t="s">
        <v>3842</v>
      </c>
      <c r="F2321" s="9" t="s">
        <v>50</v>
      </c>
      <c r="G2321" s="8" t="s">
        <v>3632</v>
      </c>
      <c r="H2321" s="8" t="s">
        <v>3771</v>
      </c>
      <c r="I2321" s="8" t="s">
        <v>34</v>
      </c>
      <c r="J2321" s="8" t="s">
        <v>1031</v>
      </c>
      <c r="K2321" s="8" t="s">
        <v>36</v>
      </c>
      <c r="L2321" s="8" t="s">
        <v>37</v>
      </c>
      <c r="M2321" s="10">
        <v>6.25</v>
      </c>
      <c r="N2321" s="10">
        <v>2</v>
      </c>
      <c r="O2321" s="11">
        <v>6.7374999999999998</v>
      </c>
      <c r="P2321" s="10">
        <v>3.3687499999999999</v>
      </c>
      <c r="Q2321" s="10">
        <v>66</v>
      </c>
      <c r="R2321" s="10">
        <v>3.0303030303030298</v>
      </c>
      <c r="S2321" s="10">
        <v>1.14393939393939</v>
      </c>
      <c r="T2321" s="10">
        <v>0</v>
      </c>
      <c r="U2321" s="10">
        <v>0</v>
      </c>
      <c r="V2321" s="10">
        <v>0</v>
      </c>
      <c r="W2321" s="10">
        <f t="shared" si="224"/>
        <v>6.7374999999999998</v>
      </c>
      <c r="X2321" s="10">
        <f t="shared" si="225"/>
        <v>-6.7374999999999998</v>
      </c>
      <c r="Y2321" s="10">
        <f t="shared" si="226"/>
        <v>-1</v>
      </c>
      <c r="Z2321" s="10">
        <v>0</v>
      </c>
      <c r="AA2321" s="10" t="str">
        <f t="shared" si="227"/>
        <v>NA</v>
      </c>
      <c r="AB2321" s="10">
        <f t="shared" si="228"/>
        <v>0</v>
      </c>
      <c r="AC2321" t="str">
        <f t="shared" si="229"/>
        <v>[</v>
      </c>
      <c r="AD2321" t="s">
        <v>7136</v>
      </c>
    </row>
    <row r="2322" spans="1:30" x14ac:dyDescent="0.2">
      <c r="A2322" s="8" t="s">
        <v>819</v>
      </c>
      <c r="B2322" s="8" t="s">
        <v>7162</v>
      </c>
      <c r="C2322" s="8" t="s">
        <v>820</v>
      </c>
      <c r="D2322" s="8" t="s">
        <v>3843</v>
      </c>
      <c r="E2322" s="8" t="s">
        <v>2879</v>
      </c>
      <c r="F2322" s="9" t="s">
        <v>31</v>
      </c>
      <c r="G2322" s="8" t="s">
        <v>3632</v>
      </c>
      <c r="H2322" s="8" t="s">
        <v>3693</v>
      </c>
      <c r="I2322" s="8" t="s">
        <v>34</v>
      </c>
      <c r="J2322" s="8" t="s">
        <v>1031</v>
      </c>
      <c r="K2322" s="8" t="s">
        <v>36</v>
      </c>
      <c r="L2322" s="8" t="s">
        <v>37</v>
      </c>
      <c r="M2322" s="10">
        <v>6.25</v>
      </c>
      <c r="N2322" s="10">
        <v>4</v>
      </c>
      <c r="O2322" s="11">
        <v>6.75</v>
      </c>
      <c r="P2322" s="10">
        <v>1.6875</v>
      </c>
      <c r="Q2322" s="10">
        <v>42</v>
      </c>
      <c r="R2322" s="10">
        <v>9.5238095238095202</v>
      </c>
      <c r="S2322" s="10">
        <v>1.75714285714286</v>
      </c>
      <c r="T2322" s="10">
        <v>0</v>
      </c>
      <c r="U2322" s="10">
        <v>0</v>
      </c>
      <c r="V2322" s="10">
        <v>0</v>
      </c>
      <c r="W2322" s="10">
        <f t="shared" si="224"/>
        <v>6.75</v>
      </c>
      <c r="X2322" s="10">
        <f t="shared" si="225"/>
        <v>-6.75</v>
      </c>
      <c r="Y2322" s="10">
        <f t="shared" si="226"/>
        <v>-1</v>
      </c>
      <c r="Z2322" s="10">
        <v>0</v>
      </c>
      <c r="AA2322" s="10" t="str">
        <f t="shared" si="227"/>
        <v>NA</v>
      </c>
      <c r="AB2322" s="10">
        <f t="shared" si="228"/>
        <v>0</v>
      </c>
      <c r="AC2322" t="str">
        <f t="shared" si="229"/>
        <v>t</v>
      </c>
      <c r="AD2322" t="s">
        <v>7135</v>
      </c>
    </row>
    <row r="2323" spans="1:30" x14ac:dyDescent="0.2">
      <c r="A2323" s="8" t="s">
        <v>819</v>
      </c>
      <c r="B2323" s="8" t="s">
        <v>7162</v>
      </c>
      <c r="C2323" s="8" t="s">
        <v>820</v>
      </c>
      <c r="D2323" s="8" t="s">
        <v>3844</v>
      </c>
      <c r="E2323" s="8" t="s">
        <v>3065</v>
      </c>
      <c r="F2323" s="9" t="s">
        <v>31</v>
      </c>
      <c r="G2323" s="8" t="s">
        <v>3632</v>
      </c>
      <c r="H2323" s="8" t="s">
        <v>3637</v>
      </c>
      <c r="I2323" s="8" t="s">
        <v>34</v>
      </c>
      <c r="J2323" s="8" t="s">
        <v>1031</v>
      </c>
      <c r="K2323" s="8" t="s">
        <v>36</v>
      </c>
      <c r="L2323" s="8" t="s">
        <v>68</v>
      </c>
      <c r="M2323" s="10">
        <v>6.25</v>
      </c>
      <c r="N2323" s="10">
        <v>5</v>
      </c>
      <c r="O2323" s="11">
        <v>6.7874999999999996</v>
      </c>
      <c r="P2323" s="10">
        <v>1.3574999999999999</v>
      </c>
      <c r="Q2323" s="10">
        <v>136</v>
      </c>
      <c r="R2323" s="10">
        <v>3.6764705882352899</v>
      </c>
      <c r="S2323" s="10">
        <v>5.0198529411764703</v>
      </c>
      <c r="T2323" s="10">
        <v>0</v>
      </c>
      <c r="U2323" s="10">
        <v>0</v>
      </c>
      <c r="V2323" s="10">
        <v>0</v>
      </c>
      <c r="W2323" s="10">
        <f t="shared" si="224"/>
        <v>6.7874999999999996</v>
      </c>
      <c r="X2323" s="10">
        <f t="shared" si="225"/>
        <v>-6.7874999999999996</v>
      </c>
      <c r="Y2323" s="10">
        <f t="shared" si="226"/>
        <v>-1</v>
      </c>
      <c r="Z2323" s="10">
        <v>0</v>
      </c>
      <c r="AA2323" s="10" t="str">
        <f t="shared" si="227"/>
        <v>NA</v>
      </c>
      <c r="AB2323" s="10">
        <f t="shared" si="228"/>
        <v>0</v>
      </c>
      <c r="AC2323" t="str">
        <f t="shared" si="229"/>
        <v>b</v>
      </c>
      <c r="AD2323" t="s">
        <v>7139</v>
      </c>
    </row>
    <row r="2324" spans="1:30" x14ac:dyDescent="0.2">
      <c r="A2324" s="8" t="s">
        <v>819</v>
      </c>
      <c r="B2324" s="8" t="s">
        <v>7162</v>
      </c>
      <c r="C2324" s="8" t="s">
        <v>820</v>
      </c>
      <c r="D2324" s="8" t="s">
        <v>3845</v>
      </c>
      <c r="E2324" s="8" t="s">
        <v>1112</v>
      </c>
      <c r="F2324" s="9" t="s">
        <v>31</v>
      </c>
      <c r="G2324" s="8" t="s">
        <v>3632</v>
      </c>
      <c r="H2324" s="8" t="s">
        <v>670</v>
      </c>
      <c r="I2324" s="8" t="s">
        <v>34</v>
      </c>
      <c r="J2324" s="8" t="s">
        <v>1031</v>
      </c>
      <c r="K2324" s="8" t="s">
        <v>36</v>
      </c>
      <c r="L2324" s="8" t="s">
        <v>37</v>
      </c>
      <c r="M2324" s="10">
        <v>6.25</v>
      </c>
      <c r="N2324" s="10">
        <v>5</v>
      </c>
      <c r="O2324" s="11">
        <v>6.8875000000000002</v>
      </c>
      <c r="P2324" s="10">
        <v>1.3774999999999999</v>
      </c>
      <c r="Q2324" s="10">
        <v>357</v>
      </c>
      <c r="R2324" s="10">
        <v>1.40056022408964</v>
      </c>
      <c r="S2324" s="10">
        <v>2.8535014005602202</v>
      </c>
      <c r="T2324" s="10">
        <v>0</v>
      </c>
      <c r="U2324" s="10">
        <v>0</v>
      </c>
      <c r="V2324" s="10">
        <v>0</v>
      </c>
      <c r="W2324" s="10">
        <f t="shared" si="224"/>
        <v>6.8875000000000002</v>
      </c>
      <c r="X2324" s="10">
        <f t="shared" si="225"/>
        <v>-6.8875000000000002</v>
      </c>
      <c r="Y2324" s="10">
        <f t="shared" si="226"/>
        <v>-1</v>
      </c>
      <c r="Z2324" s="10">
        <v>0</v>
      </c>
      <c r="AA2324" s="10" t="str">
        <f t="shared" si="227"/>
        <v>NA</v>
      </c>
      <c r="AB2324" s="10">
        <f t="shared" si="228"/>
        <v>0</v>
      </c>
      <c r="AC2324" t="str">
        <f t="shared" si="229"/>
        <v>v</v>
      </c>
      <c r="AD2324" t="s">
        <v>7144</v>
      </c>
    </row>
    <row r="2325" spans="1:30" x14ac:dyDescent="0.2">
      <c r="A2325" s="8" t="s">
        <v>819</v>
      </c>
      <c r="B2325" s="8" t="s">
        <v>7162</v>
      </c>
      <c r="C2325" s="8" t="s">
        <v>820</v>
      </c>
      <c r="D2325" s="8" t="s">
        <v>3846</v>
      </c>
      <c r="E2325" s="8" t="s">
        <v>1337</v>
      </c>
      <c r="F2325" s="9" t="s">
        <v>31</v>
      </c>
      <c r="G2325" s="8" t="s">
        <v>3632</v>
      </c>
      <c r="H2325" s="8" t="s">
        <v>3637</v>
      </c>
      <c r="I2325" s="8" t="s">
        <v>34</v>
      </c>
      <c r="J2325" s="8" t="s">
        <v>1031</v>
      </c>
      <c r="K2325" s="8" t="s">
        <v>36</v>
      </c>
      <c r="L2325" s="8" t="s">
        <v>68</v>
      </c>
      <c r="M2325" s="10">
        <v>6.25</v>
      </c>
      <c r="N2325" s="10">
        <v>8</v>
      </c>
      <c r="O2325" s="11">
        <v>6.9749999999999996</v>
      </c>
      <c r="P2325" s="10">
        <v>0.87187499999999996</v>
      </c>
      <c r="Q2325" s="10">
        <v>79</v>
      </c>
      <c r="R2325" s="10">
        <v>10.126582278480999</v>
      </c>
      <c r="S2325" s="10">
        <v>5.2746835443037998</v>
      </c>
      <c r="T2325" s="10">
        <v>0</v>
      </c>
      <c r="U2325" s="10">
        <v>0</v>
      </c>
      <c r="V2325" s="10">
        <v>0</v>
      </c>
      <c r="W2325" s="10">
        <f t="shared" si="224"/>
        <v>6.9749999999999996</v>
      </c>
      <c r="X2325" s="10">
        <f t="shared" si="225"/>
        <v>-6.9749999999999996</v>
      </c>
      <c r="Y2325" s="10">
        <f t="shared" si="226"/>
        <v>-1</v>
      </c>
      <c r="Z2325" s="10">
        <v>0</v>
      </c>
      <c r="AA2325" s="10" t="str">
        <f t="shared" si="227"/>
        <v>NA</v>
      </c>
      <c r="AB2325" s="10">
        <f t="shared" si="228"/>
        <v>0</v>
      </c>
      <c r="AC2325" t="str">
        <f t="shared" si="229"/>
        <v>b</v>
      </c>
      <c r="AD2325" t="s">
        <v>7139</v>
      </c>
    </row>
    <row r="2326" spans="1:30" x14ac:dyDescent="0.2">
      <c r="A2326" s="8" t="s">
        <v>819</v>
      </c>
      <c r="B2326" s="8" t="s">
        <v>7162</v>
      </c>
      <c r="C2326" s="8" t="s">
        <v>820</v>
      </c>
      <c r="D2326" s="8" t="s">
        <v>3847</v>
      </c>
      <c r="E2326" s="8" t="s">
        <v>1469</v>
      </c>
      <c r="F2326" s="9" t="s">
        <v>31</v>
      </c>
      <c r="G2326" s="8" t="s">
        <v>3632</v>
      </c>
      <c r="H2326" s="8" t="s">
        <v>3637</v>
      </c>
      <c r="I2326" s="8" t="s">
        <v>34</v>
      </c>
      <c r="J2326" s="8" t="s">
        <v>1031</v>
      </c>
      <c r="K2326" s="8" t="s">
        <v>36</v>
      </c>
      <c r="L2326" s="8" t="s">
        <v>68</v>
      </c>
      <c r="M2326" s="10">
        <v>6.25</v>
      </c>
      <c r="N2326" s="10">
        <v>10</v>
      </c>
      <c r="O2326" s="11">
        <v>7.3375000000000004</v>
      </c>
      <c r="P2326" s="10">
        <v>0.73375000000000001</v>
      </c>
      <c r="Q2326" s="10">
        <v>251</v>
      </c>
      <c r="R2326" s="10">
        <v>3.9840637450199199</v>
      </c>
      <c r="S2326" s="10">
        <v>4.1183266932270897</v>
      </c>
      <c r="T2326" s="10">
        <v>0</v>
      </c>
      <c r="U2326" s="10">
        <v>0</v>
      </c>
      <c r="V2326" s="10">
        <v>0</v>
      </c>
      <c r="W2326" s="10">
        <f t="shared" si="224"/>
        <v>7.3375000000000004</v>
      </c>
      <c r="X2326" s="10">
        <f t="shared" si="225"/>
        <v>-7.3375000000000004</v>
      </c>
      <c r="Y2326" s="10">
        <f t="shared" si="226"/>
        <v>-1</v>
      </c>
      <c r="Z2326" s="10">
        <v>0</v>
      </c>
      <c r="AA2326" s="10" t="str">
        <f t="shared" si="227"/>
        <v>NA</v>
      </c>
      <c r="AB2326" s="10">
        <f t="shared" si="228"/>
        <v>0</v>
      </c>
      <c r="AC2326" t="str">
        <f t="shared" si="229"/>
        <v>b</v>
      </c>
      <c r="AD2326" t="s">
        <v>7139</v>
      </c>
    </row>
    <row r="2327" spans="1:30" x14ac:dyDescent="0.2">
      <c r="A2327" s="8" t="s">
        <v>819</v>
      </c>
      <c r="B2327" s="8" t="s">
        <v>7162</v>
      </c>
      <c r="C2327" s="8" t="s">
        <v>820</v>
      </c>
      <c r="D2327" s="8" t="s">
        <v>3848</v>
      </c>
      <c r="E2327" s="8" t="s">
        <v>3849</v>
      </c>
      <c r="F2327" s="9" t="s">
        <v>31</v>
      </c>
      <c r="G2327" s="8" t="s">
        <v>3632</v>
      </c>
      <c r="H2327" s="8" t="s">
        <v>3707</v>
      </c>
      <c r="I2327" s="8" t="s">
        <v>34</v>
      </c>
      <c r="J2327" s="8" t="s">
        <v>1031</v>
      </c>
      <c r="K2327" s="8" t="s">
        <v>36</v>
      </c>
      <c r="L2327" s="8" t="s">
        <v>37</v>
      </c>
      <c r="M2327" s="10">
        <v>6.25</v>
      </c>
      <c r="N2327" s="10">
        <v>3</v>
      </c>
      <c r="O2327" s="11">
        <v>7.4749999875000004</v>
      </c>
      <c r="P2327" s="10">
        <v>2.4916666625000001</v>
      </c>
      <c r="Q2327" s="10">
        <v>144</v>
      </c>
      <c r="R2327" s="10">
        <v>2.0833333333333299</v>
      </c>
      <c r="S2327" s="10">
        <v>4.0263888888888903</v>
      </c>
      <c r="T2327" s="10">
        <v>0</v>
      </c>
      <c r="U2327" s="10">
        <v>0</v>
      </c>
      <c r="V2327" s="10">
        <v>0</v>
      </c>
      <c r="W2327" s="10">
        <f t="shared" si="224"/>
        <v>7.4749999875000004</v>
      </c>
      <c r="X2327" s="10">
        <f t="shared" si="225"/>
        <v>-7.4749999875000004</v>
      </c>
      <c r="Y2327" s="10">
        <f t="shared" si="226"/>
        <v>-1</v>
      </c>
      <c r="Z2327" s="10">
        <v>0</v>
      </c>
      <c r="AA2327" s="10" t="str">
        <f t="shared" si="227"/>
        <v>NA</v>
      </c>
      <c r="AB2327" s="10">
        <f t="shared" si="228"/>
        <v>0</v>
      </c>
      <c r="AC2327" t="str">
        <f t="shared" si="229"/>
        <v>g</v>
      </c>
      <c r="AD2327" t="s">
        <v>7149</v>
      </c>
    </row>
    <row r="2328" spans="1:30" x14ac:dyDescent="0.2">
      <c r="A2328" s="8" t="s">
        <v>819</v>
      </c>
      <c r="B2328" s="8" t="s">
        <v>7162</v>
      </c>
      <c r="C2328" s="8" t="s">
        <v>820</v>
      </c>
      <c r="D2328" s="8" t="s">
        <v>3850</v>
      </c>
      <c r="E2328" s="8" t="s">
        <v>759</v>
      </c>
      <c r="F2328" s="9" t="s">
        <v>31</v>
      </c>
      <c r="G2328" s="8" t="s">
        <v>3632</v>
      </c>
      <c r="H2328" s="8" t="s">
        <v>670</v>
      </c>
      <c r="I2328" s="8" t="s">
        <v>34</v>
      </c>
      <c r="J2328" s="8" t="s">
        <v>1031</v>
      </c>
      <c r="K2328" s="8" t="s">
        <v>36</v>
      </c>
      <c r="L2328" s="8" t="s">
        <v>37</v>
      </c>
      <c r="M2328" s="10">
        <v>6.25</v>
      </c>
      <c r="N2328" s="10">
        <v>8</v>
      </c>
      <c r="O2328" s="11">
        <v>7.75</v>
      </c>
      <c r="P2328" s="10">
        <v>0.96875</v>
      </c>
      <c r="Q2328" s="10">
        <v>176</v>
      </c>
      <c r="R2328" s="10">
        <v>4.5454545454545503</v>
      </c>
      <c r="S2328" s="10">
        <v>3.5704545454545502</v>
      </c>
      <c r="T2328" s="10">
        <v>0</v>
      </c>
      <c r="U2328" s="10">
        <v>0</v>
      </c>
      <c r="V2328" s="10">
        <v>0</v>
      </c>
      <c r="W2328" s="10">
        <f t="shared" si="224"/>
        <v>7.75</v>
      </c>
      <c r="X2328" s="10">
        <f t="shared" si="225"/>
        <v>-7.75</v>
      </c>
      <c r="Y2328" s="10">
        <f t="shared" si="226"/>
        <v>-1</v>
      </c>
      <c r="Z2328" s="10">
        <v>0</v>
      </c>
      <c r="AA2328" s="10" t="str">
        <f t="shared" si="227"/>
        <v>NA</v>
      </c>
      <c r="AB2328" s="10">
        <f t="shared" si="228"/>
        <v>0</v>
      </c>
      <c r="AC2328" t="str">
        <f t="shared" si="229"/>
        <v>v</v>
      </c>
      <c r="AD2328" t="s">
        <v>7144</v>
      </c>
    </row>
    <row r="2329" spans="1:30" x14ac:dyDescent="0.2">
      <c r="A2329" s="8" t="s">
        <v>819</v>
      </c>
      <c r="B2329" s="8" t="s">
        <v>7162</v>
      </c>
      <c r="C2329" s="8" t="s">
        <v>820</v>
      </c>
      <c r="D2329" s="8" t="s">
        <v>3851</v>
      </c>
      <c r="E2329" s="8" t="s">
        <v>1544</v>
      </c>
      <c r="F2329" s="9" t="s">
        <v>31</v>
      </c>
      <c r="G2329" s="8" t="s">
        <v>3632</v>
      </c>
      <c r="H2329" s="8" t="s">
        <v>3648</v>
      </c>
      <c r="I2329" s="8" t="s">
        <v>34</v>
      </c>
      <c r="J2329" s="8" t="s">
        <v>1031</v>
      </c>
      <c r="K2329" s="8" t="s">
        <v>36</v>
      </c>
      <c r="L2329" s="8" t="s">
        <v>68</v>
      </c>
      <c r="M2329" s="10">
        <v>6.25</v>
      </c>
      <c r="N2329" s="10">
        <v>6</v>
      </c>
      <c r="O2329" s="11">
        <v>8.0374999500000008</v>
      </c>
      <c r="P2329" s="10">
        <v>1.339583325</v>
      </c>
      <c r="Q2329" s="10">
        <v>233</v>
      </c>
      <c r="R2329" s="10">
        <v>2.57510729613734</v>
      </c>
      <c r="S2329" s="10">
        <v>4.96051502145923</v>
      </c>
      <c r="T2329" s="10">
        <v>0</v>
      </c>
      <c r="U2329" s="10">
        <v>0</v>
      </c>
      <c r="V2329" s="10">
        <v>0</v>
      </c>
      <c r="W2329" s="10">
        <f t="shared" si="224"/>
        <v>8.0374999500000008</v>
      </c>
      <c r="X2329" s="10">
        <f t="shared" si="225"/>
        <v>-8.0374999500000008</v>
      </c>
      <c r="Y2329" s="10">
        <f t="shared" si="226"/>
        <v>-1</v>
      </c>
      <c r="Z2329" s="10">
        <v>0</v>
      </c>
      <c r="AA2329" s="10" t="str">
        <f t="shared" si="227"/>
        <v>NA</v>
      </c>
      <c r="AB2329" s="10">
        <f t="shared" si="228"/>
        <v>0</v>
      </c>
      <c r="AC2329" t="str">
        <f t="shared" si="229"/>
        <v>a</v>
      </c>
      <c r="AD2329" t="s">
        <v>7134</v>
      </c>
    </row>
    <row r="2330" spans="1:30" x14ac:dyDescent="0.2">
      <c r="A2330" s="8" t="s">
        <v>819</v>
      </c>
      <c r="B2330" s="8" t="s">
        <v>7162</v>
      </c>
      <c r="C2330" s="8" t="s">
        <v>820</v>
      </c>
      <c r="D2330" s="8" t="s">
        <v>3852</v>
      </c>
      <c r="E2330" s="8" t="s">
        <v>3853</v>
      </c>
      <c r="F2330" s="9" t="s">
        <v>31</v>
      </c>
      <c r="G2330" s="8" t="s">
        <v>3632</v>
      </c>
      <c r="H2330" s="8" t="s">
        <v>3720</v>
      </c>
      <c r="I2330" s="8" t="s">
        <v>34</v>
      </c>
      <c r="J2330" s="8" t="s">
        <v>1031</v>
      </c>
      <c r="K2330" s="8" t="s">
        <v>36</v>
      </c>
      <c r="L2330" s="8" t="s">
        <v>37</v>
      </c>
      <c r="M2330" s="10">
        <v>6.25</v>
      </c>
      <c r="N2330" s="10">
        <v>3</v>
      </c>
      <c r="O2330" s="11">
        <v>8.1249999750000015</v>
      </c>
      <c r="P2330" s="10">
        <v>2.7083333250000003</v>
      </c>
      <c r="Q2330" s="10">
        <v>7</v>
      </c>
      <c r="R2330" s="10">
        <v>42.857142857142897</v>
      </c>
      <c r="S2330" s="10">
        <v>1.1428571428571399</v>
      </c>
      <c r="T2330" s="10">
        <v>0</v>
      </c>
      <c r="U2330" s="10">
        <v>0</v>
      </c>
      <c r="V2330" s="10">
        <v>0</v>
      </c>
      <c r="W2330" s="10">
        <f t="shared" si="224"/>
        <v>8.1249999750000015</v>
      </c>
      <c r="X2330" s="10">
        <f t="shared" si="225"/>
        <v>-8.1249999750000015</v>
      </c>
      <c r="Y2330" s="10">
        <f t="shared" si="226"/>
        <v>-1</v>
      </c>
      <c r="Z2330" s="10">
        <v>0</v>
      </c>
      <c r="AA2330" s="10" t="str">
        <f t="shared" si="227"/>
        <v>NA</v>
      </c>
      <c r="AB2330" s="10">
        <f t="shared" si="228"/>
        <v>0</v>
      </c>
      <c r="AC2330" t="str">
        <f t="shared" si="229"/>
        <v>u</v>
      </c>
      <c r="AD2330" t="s">
        <v>7156</v>
      </c>
    </row>
    <row r="2331" spans="1:30" x14ac:dyDescent="0.2">
      <c r="A2331" s="8" t="s">
        <v>819</v>
      </c>
      <c r="B2331" s="8" t="s">
        <v>7162</v>
      </c>
      <c r="C2331" s="8" t="s">
        <v>820</v>
      </c>
      <c r="D2331" s="8" t="s">
        <v>3854</v>
      </c>
      <c r="E2331" s="8" t="s">
        <v>2697</v>
      </c>
      <c r="F2331" s="9" t="s">
        <v>31</v>
      </c>
      <c r="G2331" s="8" t="s">
        <v>3632</v>
      </c>
      <c r="H2331" s="8" t="s">
        <v>3707</v>
      </c>
      <c r="I2331" s="8" t="s">
        <v>34</v>
      </c>
      <c r="J2331" s="8" t="s">
        <v>1031</v>
      </c>
      <c r="K2331" s="8" t="s">
        <v>36</v>
      </c>
      <c r="L2331" s="8" t="s">
        <v>37</v>
      </c>
      <c r="M2331" s="10">
        <v>6.25</v>
      </c>
      <c r="N2331" s="10">
        <v>8</v>
      </c>
      <c r="O2331" s="11">
        <v>8.35</v>
      </c>
      <c r="P2331" s="10">
        <v>1.04375</v>
      </c>
      <c r="Q2331" s="10">
        <v>97</v>
      </c>
      <c r="R2331" s="10">
        <v>8.2474226804123703</v>
      </c>
      <c r="S2331" s="10">
        <v>4.9865979381443299</v>
      </c>
      <c r="T2331" s="10">
        <v>0</v>
      </c>
      <c r="U2331" s="10">
        <v>0</v>
      </c>
      <c r="V2331" s="10">
        <v>0</v>
      </c>
      <c r="W2331" s="10">
        <f t="shared" si="224"/>
        <v>8.35</v>
      </c>
      <c r="X2331" s="10">
        <f t="shared" si="225"/>
        <v>-8.35</v>
      </c>
      <c r="Y2331" s="10">
        <f t="shared" si="226"/>
        <v>-1</v>
      </c>
      <c r="Z2331" s="10">
        <v>0</v>
      </c>
      <c r="AA2331" s="10" t="str">
        <f t="shared" si="227"/>
        <v>NA</v>
      </c>
      <c r="AB2331" s="10">
        <f t="shared" si="228"/>
        <v>0</v>
      </c>
      <c r="AC2331" t="str">
        <f t="shared" si="229"/>
        <v>g</v>
      </c>
      <c r="AD2331" t="s">
        <v>7149</v>
      </c>
    </row>
    <row r="2332" spans="1:30" x14ac:dyDescent="0.2">
      <c r="A2332" s="8" t="s">
        <v>819</v>
      </c>
      <c r="B2332" s="8" t="s">
        <v>7162</v>
      </c>
      <c r="C2332" s="8" t="s">
        <v>820</v>
      </c>
      <c r="D2332" s="8" t="s">
        <v>3855</v>
      </c>
      <c r="E2332" s="8" t="s">
        <v>3350</v>
      </c>
      <c r="F2332" s="9" t="s">
        <v>31</v>
      </c>
      <c r="G2332" s="8" t="s">
        <v>3632</v>
      </c>
      <c r="H2332" s="8" t="s">
        <v>3720</v>
      </c>
      <c r="I2332" s="8" t="s">
        <v>34</v>
      </c>
      <c r="J2332" s="8" t="s">
        <v>1031</v>
      </c>
      <c r="K2332" s="8" t="s">
        <v>36</v>
      </c>
      <c r="L2332" s="8" t="s">
        <v>37</v>
      </c>
      <c r="M2332" s="10">
        <v>6.25</v>
      </c>
      <c r="N2332" s="10">
        <v>4</v>
      </c>
      <c r="O2332" s="11">
        <v>8.4375</v>
      </c>
      <c r="P2332" s="10">
        <v>2.109375</v>
      </c>
      <c r="Q2332" s="10">
        <v>70</v>
      </c>
      <c r="R2332" s="10">
        <v>5.71428571428571</v>
      </c>
      <c r="S2332" s="10">
        <v>1.76714285714286</v>
      </c>
      <c r="T2332" s="10">
        <v>0</v>
      </c>
      <c r="U2332" s="10">
        <v>0</v>
      </c>
      <c r="V2332" s="10">
        <v>0</v>
      </c>
      <c r="W2332" s="10">
        <f t="shared" si="224"/>
        <v>8.4375</v>
      </c>
      <c r="X2332" s="10">
        <f t="shared" si="225"/>
        <v>-8.4375</v>
      </c>
      <c r="Y2332" s="10">
        <f t="shared" si="226"/>
        <v>-1</v>
      </c>
      <c r="Z2332" s="10">
        <v>0</v>
      </c>
      <c r="AA2332" s="10" t="str">
        <f t="shared" si="227"/>
        <v>NA</v>
      </c>
      <c r="AB2332" s="10">
        <f t="shared" si="228"/>
        <v>0</v>
      </c>
      <c r="AC2332" t="str">
        <f t="shared" si="229"/>
        <v>u</v>
      </c>
      <c r="AD2332" t="s">
        <v>7156</v>
      </c>
    </row>
    <row r="2333" spans="1:30" x14ac:dyDescent="0.2">
      <c r="A2333" s="8" t="s">
        <v>819</v>
      </c>
      <c r="B2333" s="8" t="s">
        <v>7162</v>
      </c>
      <c r="C2333" s="8" t="s">
        <v>820</v>
      </c>
      <c r="D2333" s="8" t="s">
        <v>3856</v>
      </c>
      <c r="E2333" s="8" t="s">
        <v>2934</v>
      </c>
      <c r="F2333" s="9" t="s">
        <v>31</v>
      </c>
      <c r="G2333" s="8" t="s">
        <v>3632</v>
      </c>
      <c r="H2333" s="8" t="s">
        <v>3651</v>
      </c>
      <c r="I2333" s="8" t="s">
        <v>34</v>
      </c>
      <c r="J2333" s="8" t="s">
        <v>1031</v>
      </c>
      <c r="K2333" s="8" t="s">
        <v>36</v>
      </c>
      <c r="L2333" s="8" t="s">
        <v>37</v>
      </c>
      <c r="M2333" s="10">
        <v>6.25</v>
      </c>
      <c r="N2333" s="10">
        <v>6</v>
      </c>
      <c r="O2333" s="11">
        <v>8.4499999499999987</v>
      </c>
      <c r="P2333" s="10">
        <v>1.4083333249999999</v>
      </c>
      <c r="Q2333" s="10">
        <v>355</v>
      </c>
      <c r="R2333" s="10">
        <v>1.6901408450704201</v>
      </c>
      <c r="S2333" s="10">
        <v>1.37267605633803</v>
      </c>
      <c r="T2333" s="10">
        <v>0</v>
      </c>
      <c r="U2333" s="10">
        <v>0</v>
      </c>
      <c r="V2333" s="10">
        <v>0</v>
      </c>
      <c r="W2333" s="10">
        <f t="shared" si="224"/>
        <v>8.4499999499999987</v>
      </c>
      <c r="X2333" s="10">
        <f t="shared" si="225"/>
        <v>-8.4499999499999987</v>
      </c>
      <c r="Y2333" s="10">
        <f t="shared" si="226"/>
        <v>-1</v>
      </c>
      <c r="Z2333" s="10">
        <v>0</v>
      </c>
      <c r="AA2333" s="10" t="str">
        <f t="shared" si="227"/>
        <v>NA</v>
      </c>
      <c r="AB2333" s="10">
        <f t="shared" si="228"/>
        <v>0</v>
      </c>
      <c r="AC2333" t="str">
        <f t="shared" si="229"/>
        <v>e</v>
      </c>
      <c r="AD2333" t="s">
        <v>7154</v>
      </c>
    </row>
    <row r="2334" spans="1:30" x14ac:dyDescent="0.2">
      <c r="A2334" s="8" t="s">
        <v>819</v>
      </c>
      <c r="B2334" s="8" t="s">
        <v>7162</v>
      </c>
      <c r="C2334" s="8" t="s">
        <v>820</v>
      </c>
      <c r="D2334" s="8" t="s">
        <v>3857</v>
      </c>
      <c r="E2334" s="8" t="s">
        <v>1535</v>
      </c>
      <c r="F2334" s="9" t="s">
        <v>31</v>
      </c>
      <c r="G2334" s="8" t="s">
        <v>3632</v>
      </c>
      <c r="H2334" s="8" t="s">
        <v>3645</v>
      </c>
      <c r="I2334" s="8" t="s">
        <v>34</v>
      </c>
      <c r="J2334" s="8" t="s">
        <v>1031</v>
      </c>
      <c r="K2334" s="8" t="s">
        <v>36</v>
      </c>
      <c r="L2334" s="8" t="s">
        <v>37</v>
      </c>
      <c r="M2334" s="10">
        <v>6.25</v>
      </c>
      <c r="N2334" s="10">
        <v>10</v>
      </c>
      <c r="O2334" s="11">
        <v>8.4499999999999993</v>
      </c>
      <c r="P2334" s="10">
        <v>0.84499999999999997</v>
      </c>
      <c r="Q2334" s="10">
        <v>675</v>
      </c>
      <c r="R2334" s="10">
        <v>1.4814814814814801</v>
      </c>
      <c r="S2334" s="10">
        <v>2.55437037037037</v>
      </c>
      <c r="T2334" s="10">
        <v>0</v>
      </c>
      <c r="U2334" s="10">
        <v>0</v>
      </c>
      <c r="V2334" s="10">
        <v>0</v>
      </c>
      <c r="W2334" s="10">
        <f t="shared" si="224"/>
        <v>8.4499999999999993</v>
      </c>
      <c r="X2334" s="10">
        <f t="shared" si="225"/>
        <v>-8.4499999999999993</v>
      </c>
      <c r="Y2334" s="10">
        <f t="shared" si="226"/>
        <v>-1</v>
      </c>
      <c r="Z2334" s="10">
        <v>0</v>
      </c>
      <c r="AA2334" s="10" t="str">
        <f t="shared" si="227"/>
        <v>NA</v>
      </c>
      <c r="AB2334" s="10">
        <f t="shared" si="228"/>
        <v>0</v>
      </c>
      <c r="AC2334" t="str">
        <f t="shared" si="229"/>
        <v>m</v>
      </c>
      <c r="AD2334" t="s">
        <v>7146</v>
      </c>
    </row>
    <row r="2335" spans="1:30" x14ac:dyDescent="0.2">
      <c r="A2335" s="8" t="s">
        <v>819</v>
      </c>
      <c r="B2335" s="8" t="s">
        <v>7162</v>
      </c>
      <c r="C2335" s="8" t="s">
        <v>820</v>
      </c>
      <c r="D2335" s="8" t="s">
        <v>3858</v>
      </c>
      <c r="E2335" s="8" t="s">
        <v>2984</v>
      </c>
      <c r="F2335" s="9" t="s">
        <v>31</v>
      </c>
      <c r="G2335" s="8" t="s">
        <v>3632</v>
      </c>
      <c r="H2335" s="8" t="s">
        <v>3693</v>
      </c>
      <c r="I2335" s="8" t="s">
        <v>34</v>
      </c>
      <c r="J2335" s="8" t="s">
        <v>1031</v>
      </c>
      <c r="K2335" s="8" t="s">
        <v>36</v>
      </c>
      <c r="L2335" s="8" t="s">
        <v>37</v>
      </c>
      <c r="M2335" s="10">
        <v>6.25</v>
      </c>
      <c r="N2335" s="10">
        <v>3</v>
      </c>
      <c r="O2335" s="11">
        <v>8.6499999750000001</v>
      </c>
      <c r="P2335" s="10">
        <v>2.8833333249999997</v>
      </c>
      <c r="Q2335" s="10">
        <v>113</v>
      </c>
      <c r="R2335" s="10">
        <v>2.65486725663717</v>
      </c>
      <c r="S2335" s="10">
        <v>2.2840707964601799</v>
      </c>
      <c r="T2335" s="10">
        <v>0</v>
      </c>
      <c r="U2335" s="10">
        <v>0</v>
      </c>
      <c r="V2335" s="10">
        <v>0</v>
      </c>
      <c r="W2335" s="10">
        <f t="shared" si="224"/>
        <v>8.6499999750000001</v>
      </c>
      <c r="X2335" s="10">
        <f t="shared" si="225"/>
        <v>-8.6499999750000001</v>
      </c>
      <c r="Y2335" s="10">
        <f t="shared" si="226"/>
        <v>-1</v>
      </c>
      <c r="Z2335" s="10">
        <v>0</v>
      </c>
      <c r="AA2335" s="10" t="str">
        <f t="shared" si="227"/>
        <v>NA</v>
      </c>
      <c r="AB2335" s="10">
        <f t="shared" si="228"/>
        <v>0</v>
      </c>
      <c r="AC2335" t="str">
        <f t="shared" si="229"/>
        <v>t</v>
      </c>
      <c r="AD2335" t="s">
        <v>7135</v>
      </c>
    </row>
    <row r="2336" spans="1:30" x14ac:dyDescent="0.2">
      <c r="A2336" s="8" t="s">
        <v>819</v>
      </c>
      <c r="B2336" s="8" t="s">
        <v>7162</v>
      </c>
      <c r="C2336" s="8" t="s">
        <v>820</v>
      </c>
      <c r="D2336" s="8" t="s">
        <v>3859</v>
      </c>
      <c r="E2336" s="8" t="s">
        <v>2798</v>
      </c>
      <c r="F2336" s="9" t="s">
        <v>31</v>
      </c>
      <c r="G2336" s="8" t="s">
        <v>3632</v>
      </c>
      <c r="H2336" s="8" t="s">
        <v>3637</v>
      </c>
      <c r="I2336" s="8" t="s">
        <v>34</v>
      </c>
      <c r="J2336" s="8" t="s">
        <v>1031</v>
      </c>
      <c r="K2336" s="8" t="s">
        <v>36</v>
      </c>
      <c r="L2336" s="8" t="s">
        <v>68</v>
      </c>
      <c r="M2336" s="10">
        <v>6.25</v>
      </c>
      <c r="N2336" s="10">
        <v>7</v>
      </c>
      <c r="O2336" s="11">
        <v>8.8749999625000004</v>
      </c>
      <c r="P2336" s="10">
        <v>1.2678571375000001</v>
      </c>
      <c r="Q2336" s="10">
        <v>196</v>
      </c>
      <c r="R2336" s="10">
        <v>3.5714285714285698</v>
      </c>
      <c r="S2336" s="10">
        <v>3.7642857142857098</v>
      </c>
      <c r="T2336" s="10">
        <v>0</v>
      </c>
      <c r="U2336" s="10">
        <v>0</v>
      </c>
      <c r="V2336" s="10">
        <v>0</v>
      </c>
      <c r="W2336" s="10">
        <f t="shared" si="224"/>
        <v>8.8749999625000004</v>
      </c>
      <c r="X2336" s="10">
        <f t="shared" si="225"/>
        <v>-8.8749999625000004</v>
      </c>
      <c r="Y2336" s="10">
        <f t="shared" si="226"/>
        <v>-1</v>
      </c>
      <c r="Z2336" s="10">
        <v>0</v>
      </c>
      <c r="AA2336" s="10" t="str">
        <f t="shared" si="227"/>
        <v>NA</v>
      </c>
      <c r="AB2336" s="10">
        <f t="shared" si="228"/>
        <v>0</v>
      </c>
      <c r="AC2336" t="str">
        <f t="shared" si="229"/>
        <v>b</v>
      </c>
      <c r="AD2336" t="s">
        <v>7139</v>
      </c>
    </row>
    <row r="2337" spans="1:30" x14ac:dyDescent="0.2">
      <c r="A2337" s="8" t="s">
        <v>819</v>
      </c>
      <c r="B2337" s="8" t="s">
        <v>7162</v>
      </c>
      <c r="C2337" s="8" t="s">
        <v>820</v>
      </c>
      <c r="D2337" s="8" t="s">
        <v>3860</v>
      </c>
      <c r="E2337" s="8" t="s">
        <v>1653</v>
      </c>
      <c r="F2337" s="9" t="s">
        <v>31</v>
      </c>
      <c r="G2337" s="8" t="s">
        <v>3632</v>
      </c>
      <c r="H2337" s="8" t="s">
        <v>3633</v>
      </c>
      <c r="I2337" s="8" t="s">
        <v>34</v>
      </c>
      <c r="J2337" s="8" t="s">
        <v>1031</v>
      </c>
      <c r="K2337" s="8" t="s">
        <v>36</v>
      </c>
      <c r="L2337" s="8" t="s">
        <v>68</v>
      </c>
      <c r="M2337" s="10">
        <v>6.25</v>
      </c>
      <c r="N2337" s="10">
        <v>9</v>
      </c>
      <c r="O2337" s="11">
        <v>8.9374999499999994</v>
      </c>
      <c r="P2337" s="10">
        <v>0.99305555000000001</v>
      </c>
      <c r="Q2337" s="10">
        <v>111</v>
      </c>
      <c r="R2337" s="10">
        <v>8.1081081081081106</v>
      </c>
      <c r="S2337" s="10">
        <v>5.2198198198198202</v>
      </c>
      <c r="T2337" s="10">
        <v>0</v>
      </c>
      <c r="U2337" s="10">
        <v>0</v>
      </c>
      <c r="V2337" s="10">
        <v>0</v>
      </c>
      <c r="W2337" s="10">
        <f t="shared" si="224"/>
        <v>8.9374999499999994</v>
      </c>
      <c r="X2337" s="10">
        <f t="shared" si="225"/>
        <v>-8.9374999499999994</v>
      </c>
      <c r="Y2337" s="10">
        <f t="shared" si="226"/>
        <v>-1</v>
      </c>
      <c r="Z2337" s="10">
        <v>0</v>
      </c>
      <c r="AA2337" s="10" t="str">
        <f t="shared" si="227"/>
        <v>NA</v>
      </c>
      <c r="AB2337" s="10">
        <f t="shared" si="228"/>
        <v>0</v>
      </c>
      <c r="AC2337" t="str">
        <f t="shared" si="229"/>
        <v>f</v>
      </c>
      <c r="AD2337" t="s">
        <v>7138</v>
      </c>
    </row>
    <row r="2338" spans="1:30" x14ac:dyDescent="0.2">
      <c r="A2338" s="8" t="s">
        <v>819</v>
      </c>
      <c r="B2338" s="8" t="s">
        <v>7162</v>
      </c>
      <c r="C2338" s="8" t="s">
        <v>820</v>
      </c>
      <c r="D2338" s="8" t="s">
        <v>3861</v>
      </c>
      <c r="E2338" s="8" t="s">
        <v>3862</v>
      </c>
      <c r="F2338" s="9" t="s">
        <v>50</v>
      </c>
      <c r="G2338" s="8" t="s">
        <v>3632</v>
      </c>
      <c r="H2338" s="8" t="s">
        <v>3771</v>
      </c>
      <c r="I2338" s="8" t="s">
        <v>34</v>
      </c>
      <c r="J2338" s="8" t="s">
        <v>1031</v>
      </c>
      <c r="K2338" s="8" t="s">
        <v>36</v>
      </c>
      <c r="L2338" s="8" t="s">
        <v>37</v>
      </c>
      <c r="M2338" s="10">
        <v>6.25</v>
      </c>
      <c r="N2338" s="10">
        <v>4</v>
      </c>
      <c r="O2338" s="11">
        <v>8.9625000000000004</v>
      </c>
      <c r="P2338" s="10">
        <v>2.2406250000000001</v>
      </c>
      <c r="Q2338" s="10">
        <v>44</v>
      </c>
      <c r="R2338" s="10">
        <v>9.0909090909090899</v>
      </c>
      <c r="S2338" s="10">
        <v>1.9204545454545501</v>
      </c>
      <c r="T2338" s="10">
        <v>0</v>
      </c>
      <c r="U2338" s="10">
        <v>0</v>
      </c>
      <c r="V2338" s="10">
        <v>0</v>
      </c>
      <c r="W2338" s="10">
        <f t="shared" si="224"/>
        <v>8.9625000000000004</v>
      </c>
      <c r="X2338" s="10">
        <f t="shared" si="225"/>
        <v>-8.9625000000000004</v>
      </c>
      <c r="Y2338" s="10">
        <f t="shared" si="226"/>
        <v>-1</v>
      </c>
      <c r="Z2338" s="10">
        <v>0</v>
      </c>
      <c r="AA2338" s="10" t="str">
        <f t="shared" si="227"/>
        <v>NA</v>
      </c>
      <c r="AB2338" s="10">
        <f t="shared" si="228"/>
        <v>0</v>
      </c>
      <c r="AC2338" t="str">
        <f t="shared" si="229"/>
        <v>[</v>
      </c>
      <c r="AD2338" t="s">
        <v>7136</v>
      </c>
    </row>
    <row r="2339" spans="1:30" x14ac:dyDescent="0.2">
      <c r="A2339" s="8" t="s">
        <v>819</v>
      </c>
      <c r="B2339" s="8" t="s">
        <v>7162</v>
      </c>
      <c r="C2339" s="8" t="s">
        <v>820</v>
      </c>
      <c r="D2339" s="8" t="s">
        <v>3863</v>
      </c>
      <c r="E2339" s="8" t="s">
        <v>3112</v>
      </c>
      <c r="F2339" s="9" t="s">
        <v>31</v>
      </c>
      <c r="G2339" s="8" t="s">
        <v>3632</v>
      </c>
      <c r="H2339" s="8" t="s">
        <v>3720</v>
      </c>
      <c r="I2339" s="8" t="s">
        <v>34</v>
      </c>
      <c r="J2339" s="8" t="s">
        <v>1031</v>
      </c>
      <c r="K2339" s="8" t="s">
        <v>36</v>
      </c>
      <c r="L2339" s="8" t="s">
        <v>37</v>
      </c>
      <c r="M2339" s="10">
        <v>6.25</v>
      </c>
      <c r="N2339" s="10">
        <v>2</v>
      </c>
      <c r="O2339" s="11">
        <v>9.0374999999999996</v>
      </c>
      <c r="P2339" s="10">
        <v>4.5187499999999998</v>
      </c>
      <c r="Q2339" s="10">
        <v>77</v>
      </c>
      <c r="R2339" s="10">
        <v>2.5974025974026</v>
      </c>
      <c r="S2339" s="10">
        <v>1.55714285714286</v>
      </c>
      <c r="T2339" s="10">
        <v>0</v>
      </c>
      <c r="U2339" s="10">
        <v>0</v>
      </c>
      <c r="V2339" s="10">
        <v>0</v>
      </c>
      <c r="W2339" s="10">
        <f t="shared" si="224"/>
        <v>9.0374999999999996</v>
      </c>
      <c r="X2339" s="10">
        <f t="shared" si="225"/>
        <v>-9.0374999999999996</v>
      </c>
      <c r="Y2339" s="10">
        <f t="shared" si="226"/>
        <v>-1</v>
      </c>
      <c r="Z2339" s="10">
        <v>0</v>
      </c>
      <c r="AA2339" s="10" t="str">
        <f t="shared" si="227"/>
        <v>NA</v>
      </c>
      <c r="AB2339" s="10">
        <f t="shared" si="228"/>
        <v>0</v>
      </c>
      <c r="AC2339" t="str">
        <f t="shared" si="229"/>
        <v>f</v>
      </c>
      <c r="AD2339" t="s">
        <v>7138</v>
      </c>
    </row>
    <row r="2340" spans="1:30" x14ac:dyDescent="0.2">
      <c r="A2340" s="8" t="s">
        <v>819</v>
      </c>
      <c r="B2340" s="8" t="s">
        <v>7162</v>
      </c>
      <c r="C2340" s="8" t="s">
        <v>820</v>
      </c>
      <c r="D2340" s="8" t="s">
        <v>3864</v>
      </c>
      <c r="E2340" s="8" t="s">
        <v>1425</v>
      </c>
      <c r="F2340" s="9" t="s">
        <v>31</v>
      </c>
      <c r="G2340" s="8" t="s">
        <v>3632</v>
      </c>
      <c r="H2340" s="8" t="s">
        <v>670</v>
      </c>
      <c r="I2340" s="8" t="s">
        <v>34</v>
      </c>
      <c r="J2340" s="8" t="s">
        <v>1031</v>
      </c>
      <c r="K2340" s="8" t="s">
        <v>36</v>
      </c>
      <c r="L2340" s="8" t="s">
        <v>37</v>
      </c>
      <c r="M2340" s="10">
        <v>6.25</v>
      </c>
      <c r="N2340" s="10">
        <v>4</v>
      </c>
      <c r="O2340" s="11">
        <v>9.1125000000000007</v>
      </c>
      <c r="P2340" s="10">
        <v>2.2781250000000002</v>
      </c>
      <c r="Q2340" s="10">
        <v>821</v>
      </c>
      <c r="R2340" s="10">
        <v>0.48721071863581</v>
      </c>
      <c r="S2340" s="10">
        <v>3.83970767356882</v>
      </c>
      <c r="T2340" s="10">
        <v>0</v>
      </c>
      <c r="U2340" s="10">
        <v>0</v>
      </c>
      <c r="V2340" s="10">
        <v>0</v>
      </c>
      <c r="W2340" s="10">
        <f t="shared" si="224"/>
        <v>9.1125000000000007</v>
      </c>
      <c r="X2340" s="10">
        <f t="shared" si="225"/>
        <v>-9.1125000000000007</v>
      </c>
      <c r="Y2340" s="10">
        <f t="shared" si="226"/>
        <v>-1</v>
      </c>
      <c r="Z2340" s="10">
        <v>0</v>
      </c>
      <c r="AA2340" s="10" t="str">
        <f t="shared" si="227"/>
        <v>NA</v>
      </c>
      <c r="AB2340" s="10">
        <f t="shared" si="228"/>
        <v>0</v>
      </c>
      <c r="AC2340" t="str">
        <f t="shared" si="229"/>
        <v>v</v>
      </c>
      <c r="AD2340" t="s">
        <v>7144</v>
      </c>
    </row>
    <row r="2341" spans="1:30" x14ac:dyDescent="0.2">
      <c r="A2341" s="8" t="s">
        <v>819</v>
      </c>
      <c r="B2341" s="8" t="s">
        <v>7162</v>
      </c>
      <c r="C2341" s="8" t="s">
        <v>820</v>
      </c>
      <c r="D2341" s="8" t="s">
        <v>3865</v>
      </c>
      <c r="E2341" s="8" t="s">
        <v>1834</v>
      </c>
      <c r="F2341" s="9" t="s">
        <v>31</v>
      </c>
      <c r="G2341" s="8" t="s">
        <v>3632</v>
      </c>
      <c r="H2341" s="8" t="s">
        <v>3696</v>
      </c>
      <c r="I2341" s="8" t="s">
        <v>34</v>
      </c>
      <c r="J2341" s="8" t="s">
        <v>1031</v>
      </c>
      <c r="K2341" s="8" t="s">
        <v>36</v>
      </c>
      <c r="L2341" s="8" t="s">
        <v>37</v>
      </c>
      <c r="M2341" s="10">
        <v>6.25</v>
      </c>
      <c r="N2341" s="10">
        <v>5</v>
      </c>
      <c r="O2341" s="11">
        <v>9.25</v>
      </c>
      <c r="P2341" s="10">
        <v>1.85</v>
      </c>
      <c r="Q2341" s="10">
        <v>323</v>
      </c>
      <c r="R2341" s="10">
        <v>1.54798761609907</v>
      </c>
      <c r="S2341" s="10">
        <v>3.42105263157895</v>
      </c>
      <c r="T2341" s="10">
        <v>0</v>
      </c>
      <c r="U2341" s="10">
        <v>0</v>
      </c>
      <c r="V2341" s="10">
        <v>0</v>
      </c>
      <c r="W2341" s="10">
        <f t="shared" si="224"/>
        <v>9.25</v>
      </c>
      <c r="X2341" s="10">
        <f t="shared" si="225"/>
        <v>-9.25</v>
      </c>
      <c r="Y2341" s="10">
        <f t="shared" si="226"/>
        <v>-1</v>
      </c>
      <c r="Z2341" s="10">
        <v>0</v>
      </c>
      <c r="AA2341" s="10" t="str">
        <f t="shared" si="227"/>
        <v>NA</v>
      </c>
      <c r="AB2341" s="10">
        <f t="shared" si="228"/>
        <v>0</v>
      </c>
      <c r="AC2341" t="str">
        <f t="shared" si="229"/>
        <v>m</v>
      </c>
      <c r="AD2341" t="s">
        <v>7146</v>
      </c>
    </row>
    <row r="2342" spans="1:30" x14ac:dyDescent="0.2">
      <c r="A2342" s="8" t="s">
        <v>819</v>
      </c>
      <c r="B2342" s="8" t="s">
        <v>7162</v>
      </c>
      <c r="C2342" s="8" t="s">
        <v>820</v>
      </c>
      <c r="D2342" s="8" t="s">
        <v>3866</v>
      </c>
      <c r="E2342" s="8" t="s">
        <v>1202</v>
      </c>
      <c r="F2342" s="9" t="s">
        <v>31</v>
      </c>
      <c r="G2342" s="8" t="s">
        <v>3632</v>
      </c>
      <c r="H2342" s="8" t="s">
        <v>3645</v>
      </c>
      <c r="I2342" s="8" t="s">
        <v>34</v>
      </c>
      <c r="J2342" s="8" t="s">
        <v>1031</v>
      </c>
      <c r="K2342" s="8" t="s">
        <v>36</v>
      </c>
      <c r="L2342" s="8" t="s">
        <v>37</v>
      </c>
      <c r="M2342" s="10">
        <v>6.25</v>
      </c>
      <c r="N2342" s="10">
        <v>10</v>
      </c>
      <c r="O2342" s="11">
        <v>9.4625000000000004</v>
      </c>
      <c r="P2342" s="10">
        <v>0.94625000000000004</v>
      </c>
      <c r="Q2342" s="10">
        <v>812</v>
      </c>
      <c r="R2342" s="10">
        <v>1.2315270935960601</v>
      </c>
      <c r="S2342" s="10">
        <v>3.63694581280788</v>
      </c>
      <c r="T2342" s="10">
        <v>0</v>
      </c>
      <c r="U2342" s="10">
        <v>0</v>
      </c>
      <c r="V2342" s="10">
        <v>0</v>
      </c>
      <c r="W2342" s="10">
        <f t="shared" si="224"/>
        <v>9.4625000000000004</v>
      </c>
      <c r="X2342" s="10">
        <f t="shared" si="225"/>
        <v>-9.4625000000000004</v>
      </c>
      <c r="Y2342" s="10">
        <f t="shared" si="226"/>
        <v>-1</v>
      </c>
      <c r="Z2342" s="10">
        <v>0</v>
      </c>
      <c r="AA2342" s="10" t="str">
        <f t="shared" si="227"/>
        <v>NA</v>
      </c>
      <c r="AB2342" s="10">
        <f t="shared" si="228"/>
        <v>0</v>
      </c>
      <c r="AC2342" t="str">
        <f t="shared" si="229"/>
        <v>m</v>
      </c>
      <c r="AD2342" t="s">
        <v>7146</v>
      </c>
    </row>
    <row r="2343" spans="1:30" x14ac:dyDescent="0.2">
      <c r="A2343" s="8" t="s">
        <v>819</v>
      </c>
      <c r="B2343" s="8" t="s">
        <v>7162</v>
      </c>
      <c r="C2343" s="8" t="s">
        <v>820</v>
      </c>
      <c r="D2343" s="8" t="s">
        <v>3867</v>
      </c>
      <c r="E2343" s="8" t="s">
        <v>2599</v>
      </c>
      <c r="F2343" s="9" t="s">
        <v>31</v>
      </c>
      <c r="G2343" s="8" t="s">
        <v>3632</v>
      </c>
      <c r="H2343" s="8" t="s">
        <v>3693</v>
      </c>
      <c r="I2343" s="8" t="s">
        <v>34</v>
      </c>
      <c r="J2343" s="8" t="s">
        <v>1031</v>
      </c>
      <c r="K2343" s="8" t="s">
        <v>36</v>
      </c>
      <c r="L2343" s="8" t="s">
        <v>37</v>
      </c>
      <c r="M2343" s="10">
        <v>6.25</v>
      </c>
      <c r="N2343" s="10">
        <v>4</v>
      </c>
      <c r="O2343" s="11">
        <v>9.5875000000000004</v>
      </c>
      <c r="P2343" s="10">
        <v>2.3968750000000001</v>
      </c>
      <c r="Q2343" s="10">
        <v>7</v>
      </c>
      <c r="R2343" s="10">
        <v>57.142857142857103</v>
      </c>
      <c r="S2343" s="10">
        <v>1.28571428571429</v>
      </c>
      <c r="T2343" s="10">
        <v>0</v>
      </c>
      <c r="U2343" s="10">
        <v>0</v>
      </c>
      <c r="V2343" s="10">
        <v>0</v>
      </c>
      <c r="W2343" s="10">
        <f t="shared" si="224"/>
        <v>9.5875000000000004</v>
      </c>
      <c r="X2343" s="10">
        <f t="shared" si="225"/>
        <v>-9.5875000000000004</v>
      </c>
      <c r="Y2343" s="10">
        <f t="shared" si="226"/>
        <v>-1</v>
      </c>
      <c r="Z2343" s="10">
        <v>0</v>
      </c>
      <c r="AA2343" s="10" t="str">
        <f t="shared" si="227"/>
        <v>NA</v>
      </c>
      <c r="AB2343" s="10">
        <f t="shared" si="228"/>
        <v>0</v>
      </c>
      <c r="AC2343" t="str">
        <f t="shared" si="229"/>
        <v>t</v>
      </c>
      <c r="AD2343" t="s">
        <v>7135</v>
      </c>
    </row>
    <row r="2344" spans="1:30" x14ac:dyDescent="0.2">
      <c r="A2344" s="8" t="s">
        <v>819</v>
      </c>
      <c r="B2344" s="8" t="s">
        <v>7162</v>
      </c>
      <c r="C2344" s="8" t="s">
        <v>820</v>
      </c>
      <c r="D2344" s="8" t="s">
        <v>3868</v>
      </c>
      <c r="E2344" s="8" t="s">
        <v>3869</v>
      </c>
      <c r="F2344" s="9" t="s">
        <v>50</v>
      </c>
      <c r="G2344" s="8" t="s">
        <v>3632</v>
      </c>
      <c r="H2344" s="8" t="s">
        <v>670</v>
      </c>
      <c r="I2344" s="8" t="s">
        <v>34</v>
      </c>
      <c r="J2344" s="8" t="s">
        <v>1031</v>
      </c>
      <c r="K2344" s="8" t="s">
        <v>36</v>
      </c>
      <c r="L2344" s="8" t="s">
        <v>37</v>
      </c>
      <c r="M2344" s="10">
        <v>6.25</v>
      </c>
      <c r="N2344" s="10">
        <v>7</v>
      </c>
      <c r="O2344" s="11">
        <v>9.5999999374999998</v>
      </c>
      <c r="P2344" s="10">
        <v>1.3714285625</v>
      </c>
      <c r="Q2344" s="10">
        <v>309</v>
      </c>
      <c r="R2344" s="10">
        <v>2.2653721682847898</v>
      </c>
      <c r="S2344" s="10">
        <v>1.78025889967638</v>
      </c>
      <c r="T2344" s="10">
        <v>0</v>
      </c>
      <c r="U2344" s="10">
        <v>0</v>
      </c>
      <c r="V2344" s="10">
        <v>0</v>
      </c>
      <c r="W2344" s="10">
        <f t="shared" si="224"/>
        <v>9.5999999374999998</v>
      </c>
      <c r="X2344" s="10">
        <f t="shared" si="225"/>
        <v>-9.5999999374999998</v>
      </c>
      <c r="Y2344" s="10">
        <f t="shared" si="226"/>
        <v>-1</v>
      </c>
      <c r="Z2344" s="10">
        <v>0</v>
      </c>
      <c r="AA2344" s="10" t="str">
        <f t="shared" si="227"/>
        <v>NA</v>
      </c>
      <c r="AB2344" s="10">
        <f t="shared" si="228"/>
        <v>0</v>
      </c>
      <c r="AC2344" t="str">
        <f t="shared" si="229"/>
        <v>[</v>
      </c>
      <c r="AD2344" t="s">
        <v>7136</v>
      </c>
    </row>
    <row r="2345" spans="1:30" x14ac:dyDescent="0.2">
      <c r="A2345" s="8" t="s">
        <v>819</v>
      </c>
      <c r="B2345" s="8" t="s">
        <v>7162</v>
      </c>
      <c r="C2345" s="8" t="s">
        <v>820</v>
      </c>
      <c r="D2345" s="8" t="s">
        <v>3870</v>
      </c>
      <c r="E2345" s="8" t="s">
        <v>2300</v>
      </c>
      <c r="F2345" s="9" t="s">
        <v>31</v>
      </c>
      <c r="G2345" s="8" t="s">
        <v>3632</v>
      </c>
      <c r="H2345" s="8" t="s">
        <v>3635</v>
      </c>
      <c r="I2345" s="8" t="s">
        <v>34</v>
      </c>
      <c r="J2345" s="8" t="s">
        <v>1031</v>
      </c>
      <c r="K2345" s="8" t="s">
        <v>36</v>
      </c>
      <c r="L2345" s="8" t="s">
        <v>68</v>
      </c>
      <c r="M2345" s="10">
        <v>6.25</v>
      </c>
      <c r="N2345" s="10">
        <v>6</v>
      </c>
      <c r="O2345" s="11">
        <v>9.7999999500000001</v>
      </c>
      <c r="P2345" s="10">
        <v>1.6333333250000002</v>
      </c>
      <c r="Q2345" s="10">
        <v>45</v>
      </c>
      <c r="R2345" s="10">
        <v>13.3333333333333</v>
      </c>
      <c r="S2345" s="10">
        <v>5.0377777777777801</v>
      </c>
      <c r="T2345" s="10">
        <v>0</v>
      </c>
      <c r="U2345" s="10">
        <v>0</v>
      </c>
      <c r="V2345" s="10">
        <v>0</v>
      </c>
      <c r="W2345" s="10">
        <f t="shared" si="224"/>
        <v>9.7999999500000001</v>
      </c>
      <c r="X2345" s="10">
        <f t="shared" si="225"/>
        <v>-9.7999999500000001</v>
      </c>
      <c r="Y2345" s="10">
        <f t="shared" si="226"/>
        <v>-1</v>
      </c>
      <c r="Z2345" s="10">
        <v>0</v>
      </c>
      <c r="AA2345" s="10" t="str">
        <f t="shared" si="227"/>
        <v>NA</v>
      </c>
      <c r="AB2345" s="10">
        <f t="shared" si="228"/>
        <v>0</v>
      </c>
      <c r="AC2345" t="str">
        <f t="shared" si="229"/>
        <v>i</v>
      </c>
      <c r="AD2345" t="s">
        <v>7153</v>
      </c>
    </row>
    <row r="2346" spans="1:30" x14ac:dyDescent="0.2">
      <c r="A2346" s="8" t="s">
        <v>819</v>
      </c>
      <c r="B2346" s="8" t="s">
        <v>7162</v>
      </c>
      <c r="C2346" s="8" t="s">
        <v>820</v>
      </c>
      <c r="D2346" s="8" t="s">
        <v>3871</v>
      </c>
      <c r="E2346" s="8" t="s">
        <v>1181</v>
      </c>
      <c r="F2346" s="9" t="s">
        <v>31</v>
      </c>
      <c r="G2346" s="8" t="s">
        <v>3632</v>
      </c>
      <c r="H2346" s="8" t="s">
        <v>3672</v>
      </c>
      <c r="I2346" s="8" t="s">
        <v>34</v>
      </c>
      <c r="J2346" s="8" t="s">
        <v>1031</v>
      </c>
      <c r="K2346" s="8" t="s">
        <v>36</v>
      </c>
      <c r="L2346" s="8" t="s">
        <v>68</v>
      </c>
      <c r="M2346" s="10">
        <v>6.25</v>
      </c>
      <c r="N2346" s="10">
        <v>6</v>
      </c>
      <c r="O2346" s="11">
        <v>9.8625000000000007</v>
      </c>
      <c r="P2346" s="10">
        <v>1.64375</v>
      </c>
      <c r="Q2346" s="10">
        <v>172</v>
      </c>
      <c r="R2346" s="10">
        <v>3.4883720930232598</v>
      </c>
      <c r="S2346" s="10">
        <v>4.1517441860465096</v>
      </c>
      <c r="T2346" s="10">
        <v>0</v>
      </c>
      <c r="U2346" s="10">
        <v>0</v>
      </c>
      <c r="V2346" s="10">
        <v>0</v>
      </c>
      <c r="W2346" s="10">
        <f t="shared" si="224"/>
        <v>9.8625000000000007</v>
      </c>
      <c r="X2346" s="10">
        <f t="shared" si="225"/>
        <v>-9.8625000000000007</v>
      </c>
      <c r="Y2346" s="10">
        <f t="shared" si="226"/>
        <v>-1</v>
      </c>
      <c r="Z2346" s="10">
        <v>0</v>
      </c>
      <c r="AA2346" s="10" t="str">
        <f t="shared" si="227"/>
        <v>NA</v>
      </c>
      <c r="AB2346" s="10">
        <f t="shared" si="228"/>
        <v>0</v>
      </c>
      <c r="AC2346" t="str">
        <f t="shared" si="229"/>
        <v>r</v>
      </c>
      <c r="AD2346" t="s">
        <v>7155</v>
      </c>
    </row>
    <row r="2347" spans="1:30" x14ac:dyDescent="0.2">
      <c r="A2347" s="8" t="s">
        <v>819</v>
      </c>
      <c r="B2347" s="8" t="s">
        <v>7162</v>
      </c>
      <c r="C2347" s="8" t="s">
        <v>820</v>
      </c>
      <c r="D2347" s="8" t="s">
        <v>3872</v>
      </c>
      <c r="E2347" s="8" t="s">
        <v>2912</v>
      </c>
      <c r="F2347" s="9" t="s">
        <v>31</v>
      </c>
      <c r="G2347" s="8" t="s">
        <v>3632</v>
      </c>
      <c r="H2347" s="8" t="s">
        <v>3651</v>
      </c>
      <c r="I2347" s="8" t="s">
        <v>34</v>
      </c>
      <c r="J2347" s="8" t="s">
        <v>1031</v>
      </c>
      <c r="K2347" s="8" t="s">
        <v>36</v>
      </c>
      <c r="L2347" s="8" t="s">
        <v>37</v>
      </c>
      <c r="M2347" s="10">
        <v>6.25</v>
      </c>
      <c r="N2347" s="10">
        <v>4</v>
      </c>
      <c r="O2347" s="11">
        <v>9.9499999999999993</v>
      </c>
      <c r="P2347" s="10">
        <v>2.4874999999999998</v>
      </c>
      <c r="Q2347" s="10">
        <v>20</v>
      </c>
      <c r="R2347" s="10">
        <v>20</v>
      </c>
      <c r="S2347" s="10">
        <v>1.35</v>
      </c>
      <c r="T2347" s="10">
        <v>0</v>
      </c>
      <c r="U2347" s="10">
        <v>0</v>
      </c>
      <c r="V2347" s="10">
        <v>0</v>
      </c>
      <c r="W2347" s="10">
        <f t="shared" si="224"/>
        <v>9.9499999999999993</v>
      </c>
      <c r="X2347" s="10">
        <f t="shared" si="225"/>
        <v>-9.9499999999999993</v>
      </c>
      <c r="Y2347" s="10">
        <f t="shared" si="226"/>
        <v>-1</v>
      </c>
      <c r="Z2347" s="10">
        <v>0</v>
      </c>
      <c r="AA2347" s="10" t="str">
        <f t="shared" si="227"/>
        <v>NA</v>
      </c>
      <c r="AB2347" s="10">
        <f t="shared" si="228"/>
        <v>0</v>
      </c>
      <c r="AC2347" t="str">
        <f t="shared" si="229"/>
        <v>e</v>
      </c>
      <c r="AD2347" t="s">
        <v>7154</v>
      </c>
    </row>
    <row r="2348" spans="1:30" x14ac:dyDescent="0.2">
      <c r="A2348" s="8" t="s">
        <v>819</v>
      </c>
      <c r="B2348" s="8" t="s">
        <v>7162</v>
      </c>
      <c r="C2348" s="8" t="s">
        <v>820</v>
      </c>
      <c r="D2348" s="8" t="s">
        <v>3873</v>
      </c>
      <c r="E2348" s="8" t="s">
        <v>3874</v>
      </c>
      <c r="F2348" s="9" t="s">
        <v>31</v>
      </c>
      <c r="G2348" s="8" t="s">
        <v>3632</v>
      </c>
      <c r="H2348" s="8" t="s">
        <v>3637</v>
      </c>
      <c r="I2348" s="8" t="s">
        <v>34</v>
      </c>
      <c r="J2348" s="8" t="s">
        <v>1031</v>
      </c>
      <c r="K2348" s="8" t="s">
        <v>36</v>
      </c>
      <c r="L2348" s="8" t="s">
        <v>68</v>
      </c>
      <c r="M2348" s="10">
        <v>6.25</v>
      </c>
      <c r="N2348" s="10">
        <v>9</v>
      </c>
      <c r="O2348" s="11">
        <v>10.399999950000002</v>
      </c>
      <c r="P2348" s="10">
        <v>1.1555555500000001</v>
      </c>
      <c r="Q2348" s="10">
        <v>62</v>
      </c>
      <c r="R2348" s="10">
        <v>14.5161290322581</v>
      </c>
      <c r="S2348" s="10">
        <v>4.10161290322581</v>
      </c>
      <c r="T2348" s="10">
        <v>0</v>
      </c>
      <c r="U2348" s="10">
        <v>0</v>
      </c>
      <c r="V2348" s="10">
        <v>0</v>
      </c>
      <c r="W2348" s="10">
        <f t="shared" si="224"/>
        <v>10.399999950000002</v>
      </c>
      <c r="X2348" s="10">
        <f t="shared" si="225"/>
        <v>-10.399999950000002</v>
      </c>
      <c r="Y2348" s="10">
        <f t="shared" si="226"/>
        <v>-1</v>
      </c>
      <c r="Z2348" s="10">
        <v>0</v>
      </c>
      <c r="AA2348" s="10" t="str">
        <f t="shared" si="227"/>
        <v>NA</v>
      </c>
      <c r="AB2348" s="10">
        <f t="shared" si="228"/>
        <v>0</v>
      </c>
      <c r="AC2348" t="str">
        <f t="shared" si="229"/>
        <v>b</v>
      </c>
      <c r="AD2348" t="s">
        <v>7139</v>
      </c>
    </row>
    <row r="2349" spans="1:30" x14ac:dyDescent="0.2">
      <c r="A2349" s="8" t="s">
        <v>819</v>
      </c>
      <c r="B2349" s="8" t="s">
        <v>7162</v>
      </c>
      <c r="C2349" s="8" t="s">
        <v>820</v>
      </c>
      <c r="D2349" s="8" t="s">
        <v>3875</v>
      </c>
      <c r="E2349" s="8" t="s">
        <v>1530</v>
      </c>
      <c r="F2349" s="9" t="s">
        <v>31</v>
      </c>
      <c r="G2349" s="8" t="s">
        <v>3632</v>
      </c>
      <c r="H2349" s="8" t="s">
        <v>3637</v>
      </c>
      <c r="I2349" s="8" t="s">
        <v>34</v>
      </c>
      <c r="J2349" s="8" t="s">
        <v>1031</v>
      </c>
      <c r="K2349" s="8" t="s">
        <v>36</v>
      </c>
      <c r="L2349" s="8" t="s">
        <v>68</v>
      </c>
      <c r="M2349" s="10">
        <v>6.25</v>
      </c>
      <c r="N2349" s="10">
        <v>11</v>
      </c>
      <c r="O2349" s="11">
        <v>10.4249998875</v>
      </c>
      <c r="P2349" s="10">
        <v>0.94772726249999995</v>
      </c>
      <c r="Q2349" s="10">
        <v>318</v>
      </c>
      <c r="R2349" s="10">
        <v>3.45911949685535</v>
      </c>
      <c r="S2349" s="10">
        <v>3.5987421383647802</v>
      </c>
      <c r="T2349" s="10">
        <v>0</v>
      </c>
      <c r="U2349" s="10">
        <v>0</v>
      </c>
      <c r="V2349" s="10">
        <v>0</v>
      </c>
      <c r="W2349" s="10">
        <f t="shared" si="224"/>
        <v>10.4249998875</v>
      </c>
      <c r="X2349" s="10">
        <f t="shared" si="225"/>
        <v>-10.4249998875</v>
      </c>
      <c r="Y2349" s="10">
        <f t="shared" si="226"/>
        <v>-1</v>
      </c>
      <c r="Z2349" s="10">
        <v>0</v>
      </c>
      <c r="AA2349" s="10" t="str">
        <f t="shared" si="227"/>
        <v>NA</v>
      </c>
      <c r="AB2349" s="10">
        <f t="shared" si="228"/>
        <v>0</v>
      </c>
      <c r="AC2349" t="str">
        <f t="shared" si="229"/>
        <v>b</v>
      </c>
      <c r="AD2349" t="s">
        <v>7139</v>
      </c>
    </row>
    <row r="2350" spans="1:30" x14ac:dyDescent="0.2">
      <c r="A2350" s="8" t="s">
        <v>819</v>
      </c>
      <c r="B2350" s="8" t="s">
        <v>7162</v>
      </c>
      <c r="C2350" s="8" t="s">
        <v>820</v>
      </c>
      <c r="D2350" s="8" t="s">
        <v>3876</v>
      </c>
      <c r="E2350" s="8" t="s">
        <v>2866</v>
      </c>
      <c r="F2350" s="9" t="s">
        <v>31</v>
      </c>
      <c r="G2350" s="8" t="s">
        <v>3632</v>
      </c>
      <c r="H2350" s="8" t="s">
        <v>3696</v>
      </c>
      <c r="I2350" s="8" t="s">
        <v>34</v>
      </c>
      <c r="J2350" s="8" t="s">
        <v>1031</v>
      </c>
      <c r="K2350" s="8" t="s">
        <v>36</v>
      </c>
      <c r="L2350" s="8" t="s">
        <v>37</v>
      </c>
      <c r="M2350" s="10">
        <v>6.25</v>
      </c>
      <c r="N2350" s="10">
        <v>7</v>
      </c>
      <c r="O2350" s="11">
        <v>10.5</v>
      </c>
      <c r="P2350" s="10">
        <v>1.5</v>
      </c>
      <c r="Q2350" s="10">
        <v>241</v>
      </c>
      <c r="R2350" s="10">
        <v>2.9045643153527001</v>
      </c>
      <c r="S2350" s="10">
        <v>4.4526970954356804</v>
      </c>
      <c r="T2350" s="10">
        <v>0</v>
      </c>
      <c r="U2350" s="10">
        <v>0</v>
      </c>
      <c r="V2350" s="10">
        <v>0</v>
      </c>
      <c r="W2350" s="10">
        <f t="shared" si="224"/>
        <v>10.5</v>
      </c>
      <c r="X2350" s="10">
        <f t="shared" si="225"/>
        <v>-10.5</v>
      </c>
      <c r="Y2350" s="10">
        <f t="shared" si="226"/>
        <v>-1</v>
      </c>
      <c r="Z2350" s="10">
        <v>0</v>
      </c>
      <c r="AA2350" s="10" t="str">
        <f t="shared" si="227"/>
        <v>NA</v>
      </c>
      <c r="AB2350" s="10">
        <f t="shared" si="228"/>
        <v>0</v>
      </c>
      <c r="AC2350" t="str">
        <f t="shared" si="229"/>
        <v>m</v>
      </c>
      <c r="AD2350" t="s">
        <v>7146</v>
      </c>
    </row>
    <row r="2351" spans="1:30" x14ac:dyDescent="0.2">
      <c r="A2351" s="8" t="s">
        <v>819</v>
      </c>
      <c r="B2351" s="8" t="s">
        <v>7162</v>
      </c>
      <c r="C2351" s="8" t="s">
        <v>820</v>
      </c>
      <c r="D2351" s="8" t="s">
        <v>3877</v>
      </c>
      <c r="E2351" s="8" t="s">
        <v>1991</v>
      </c>
      <c r="F2351" s="9" t="s">
        <v>31</v>
      </c>
      <c r="G2351" s="8" t="s">
        <v>3632</v>
      </c>
      <c r="H2351" s="8" t="s">
        <v>3641</v>
      </c>
      <c r="I2351" s="8" t="s">
        <v>34</v>
      </c>
      <c r="J2351" s="8" t="s">
        <v>1031</v>
      </c>
      <c r="K2351" s="8" t="s">
        <v>36</v>
      </c>
      <c r="L2351" s="8" t="s">
        <v>68</v>
      </c>
      <c r="M2351" s="10">
        <v>6.25</v>
      </c>
      <c r="N2351" s="10">
        <v>4</v>
      </c>
      <c r="O2351" s="11">
        <v>10.5625</v>
      </c>
      <c r="P2351" s="10">
        <v>2.640625</v>
      </c>
      <c r="Q2351" s="10">
        <v>154</v>
      </c>
      <c r="R2351" s="10">
        <v>2.5974025974026</v>
      </c>
      <c r="S2351" s="10">
        <v>1.4850649350649301</v>
      </c>
      <c r="T2351" s="10">
        <v>0</v>
      </c>
      <c r="U2351" s="10">
        <v>0</v>
      </c>
      <c r="V2351" s="10">
        <v>0</v>
      </c>
      <c r="W2351" s="10">
        <f t="shared" si="224"/>
        <v>10.5625</v>
      </c>
      <c r="X2351" s="10">
        <f t="shared" si="225"/>
        <v>-10.5625</v>
      </c>
      <c r="Y2351" s="10">
        <f t="shared" si="226"/>
        <v>-1</v>
      </c>
      <c r="Z2351" s="10">
        <v>0</v>
      </c>
      <c r="AA2351" s="10" t="str">
        <f t="shared" si="227"/>
        <v>NA</v>
      </c>
      <c r="AB2351" s="10">
        <f t="shared" si="228"/>
        <v>0</v>
      </c>
      <c r="AC2351" t="str">
        <f t="shared" si="229"/>
        <v>s</v>
      </c>
      <c r="AD2351" t="s">
        <v>7142</v>
      </c>
    </row>
    <row r="2352" spans="1:30" x14ac:dyDescent="0.2">
      <c r="A2352" s="8" t="s">
        <v>819</v>
      </c>
      <c r="B2352" s="8" t="s">
        <v>7162</v>
      </c>
      <c r="C2352" s="8" t="s">
        <v>820</v>
      </c>
      <c r="D2352" s="8" t="s">
        <v>3878</v>
      </c>
      <c r="E2352" s="8" t="s">
        <v>1388</v>
      </c>
      <c r="F2352" s="9" t="s">
        <v>31</v>
      </c>
      <c r="G2352" s="8" t="s">
        <v>3632</v>
      </c>
      <c r="H2352" s="8" t="s">
        <v>3637</v>
      </c>
      <c r="I2352" s="8" t="s">
        <v>34</v>
      </c>
      <c r="J2352" s="8" t="s">
        <v>1031</v>
      </c>
      <c r="K2352" s="8" t="s">
        <v>36</v>
      </c>
      <c r="L2352" s="8" t="s">
        <v>68</v>
      </c>
      <c r="M2352" s="10">
        <v>6.25</v>
      </c>
      <c r="N2352" s="10">
        <v>8</v>
      </c>
      <c r="O2352" s="11">
        <v>10.6875</v>
      </c>
      <c r="P2352" s="10">
        <v>1.3359375</v>
      </c>
      <c r="Q2352" s="10">
        <v>117</v>
      </c>
      <c r="R2352" s="10">
        <v>6.83760683760684</v>
      </c>
      <c r="S2352" s="10">
        <v>4.1871794871794901</v>
      </c>
      <c r="T2352" s="10">
        <v>0</v>
      </c>
      <c r="U2352" s="10">
        <v>0</v>
      </c>
      <c r="V2352" s="10">
        <v>0</v>
      </c>
      <c r="W2352" s="10">
        <f t="shared" si="224"/>
        <v>10.6875</v>
      </c>
      <c r="X2352" s="10">
        <f t="shared" si="225"/>
        <v>-10.6875</v>
      </c>
      <c r="Y2352" s="10">
        <f t="shared" si="226"/>
        <v>-1</v>
      </c>
      <c r="Z2352" s="10">
        <v>0</v>
      </c>
      <c r="AA2352" s="10" t="str">
        <f t="shared" si="227"/>
        <v>NA</v>
      </c>
      <c r="AB2352" s="10">
        <f t="shared" si="228"/>
        <v>0</v>
      </c>
      <c r="AC2352" t="str">
        <f t="shared" si="229"/>
        <v>b</v>
      </c>
      <c r="AD2352" t="s">
        <v>7139</v>
      </c>
    </row>
    <row r="2353" spans="1:30" x14ac:dyDescent="0.2">
      <c r="A2353" s="8" t="s">
        <v>819</v>
      </c>
      <c r="B2353" s="8" t="s">
        <v>7162</v>
      </c>
      <c r="C2353" s="8" t="s">
        <v>820</v>
      </c>
      <c r="D2353" s="8" t="s">
        <v>3879</v>
      </c>
      <c r="E2353" s="8" t="s">
        <v>2991</v>
      </c>
      <c r="F2353" s="9" t="s">
        <v>31</v>
      </c>
      <c r="G2353" s="8" t="s">
        <v>3632</v>
      </c>
      <c r="H2353" s="8" t="s">
        <v>670</v>
      </c>
      <c r="I2353" s="8" t="s">
        <v>34</v>
      </c>
      <c r="J2353" s="8" t="s">
        <v>1031</v>
      </c>
      <c r="K2353" s="8" t="s">
        <v>36</v>
      </c>
      <c r="L2353" s="8" t="s">
        <v>37</v>
      </c>
      <c r="M2353" s="10">
        <v>6.25</v>
      </c>
      <c r="N2353" s="10">
        <v>16</v>
      </c>
      <c r="O2353" s="11">
        <v>10.9625</v>
      </c>
      <c r="P2353" s="10">
        <v>0.68515625000000002</v>
      </c>
      <c r="Q2353" s="10">
        <v>306</v>
      </c>
      <c r="R2353" s="10">
        <v>5.2287581699346397</v>
      </c>
      <c r="S2353" s="10">
        <v>5.7029411764705902</v>
      </c>
      <c r="T2353" s="10">
        <v>0</v>
      </c>
      <c r="U2353" s="10">
        <v>0</v>
      </c>
      <c r="V2353" s="10">
        <v>0</v>
      </c>
      <c r="W2353" s="10">
        <f t="shared" si="224"/>
        <v>10.9625</v>
      </c>
      <c r="X2353" s="10">
        <f t="shared" si="225"/>
        <v>-10.9625</v>
      </c>
      <c r="Y2353" s="10">
        <f t="shared" si="226"/>
        <v>-1</v>
      </c>
      <c r="Z2353" s="10">
        <v>0</v>
      </c>
      <c r="AA2353" s="10" t="str">
        <f t="shared" si="227"/>
        <v>NA</v>
      </c>
      <c r="AB2353" s="10">
        <f t="shared" si="228"/>
        <v>0</v>
      </c>
      <c r="AC2353" t="str">
        <f t="shared" si="229"/>
        <v>f</v>
      </c>
      <c r="AD2353" t="s">
        <v>7138</v>
      </c>
    </row>
    <row r="2354" spans="1:30" x14ac:dyDescent="0.2">
      <c r="A2354" s="8" t="s">
        <v>819</v>
      </c>
      <c r="B2354" s="8" t="s">
        <v>7162</v>
      </c>
      <c r="C2354" s="8" t="s">
        <v>820</v>
      </c>
      <c r="D2354" s="8" t="s">
        <v>3880</v>
      </c>
      <c r="E2354" s="8" t="s">
        <v>3881</v>
      </c>
      <c r="F2354" s="9" t="s">
        <v>31</v>
      </c>
      <c r="G2354" s="8" t="s">
        <v>3632</v>
      </c>
      <c r="H2354" s="8" t="s">
        <v>3720</v>
      </c>
      <c r="I2354" s="8" t="s">
        <v>34</v>
      </c>
      <c r="J2354" s="8" t="s">
        <v>1031</v>
      </c>
      <c r="K2354" s="8" t="s">
        <v>36</v>
      </c>
      <c r="L2354" s="8" t="s">
        <v>37</v>
      </c>
      <c r="M2354" s="10">
        <v>6.25</v>
      </c>
      <c r="N2354" s="10">
        <v>4</v>
      </c>
      <c r="O2354" s="11">
        <v>11.6</v>
      </c>
      <c r="P2354" s="10">
        <v>2.9</v>
      </c>
      <c r="Q2354" s="10">
        <v>44</v>
      </c>
      <c r="R2354" s="10">
        <v>9.0909090909090899</v>
      </c>
      <c r="S2354" s="10">
        <v>2.08636363636364</v>
      </c>
      <c r="T2354" s="10">
        <v>0</v>
      </c>
      <c r="U2354" s="10">
        <v>0</v>
      </c>
      <c r="V2354" s="10">
        <v>0</v>
      </c>
      <c r="W2354" s="10">
        <f t="shared" si="224"/>
        <v>11.6</v>
      </c>
      <c r="X2354" s="10">
        <f t="shared" si="225"/>
        <v>-11.6</v>
      </c>
      <c r="Y2354" s="10">
        <f t="shared" si="226"/>
        <v>-1</v>
      </c>
      <c r="Z2354" s="10">
        <v>0</v>
      </c>
      <c r="AA2354" s="10" t="str">
        <f t="shared" si="227"/>
        <v>NA</v>
      </c>
      <c r="AB2354" s="10">
        <f t="shared" si="228"/>
        <v>0</v>
      </c>
      <c r="AC2354" t="str">
        <f t="shared" si="229"/>
        <v>u</v>
      </c>
      <c r="AD2354" t="s">
        <v>7156</v>
      </c>
    </row>
    <row r="2355" spans="1:30" x14ac:dyDescent="0.2">
      <c r="A2355" s="8" t="s">
        <v>819</v>
      </c>
      <c r="B2355" s="8" t="s">
        <v>7162</v>
      </c>
      <c r="C2355" s="8" t="s">
        <v>820</v>
      </c>
      <c r="D2355" s="8" t="s">
        <v>3882</v>
      </c>
      <c r="E2355" s="8" t="s">
        <v>1583</v>
      </c>
      <c r="F2355" s="9" t="s">
        <v>31</v>
      </c>
      <c r="G2355" s="8" t="s">
        <v>3632</v>
      </c>
      <c r="H2355" s="8" t="s">
        <v>3641</v>
      </c>
      <c r="I2355" s="8" t="s">
        <v>34</v>
      </c>
      <c r="J2355" s="8" t="s">
        <v>1031</v>
      </c>
      <c r="K2355" s="8" t="s">
        <v>36</v>
      </c>
      <c r="L2355" s="8" t="s">
        <v>68</v>
      </c>
      <c r="M2355" s="10">
        <v>6.25</v>
      </c>
      <c r="N2355" s="10">
        <v>5</v>
      </c>
      <c r="O2355" s="11">
        <v>11.775</v>
      </c>
      <c r="P2355" s="10">
        <v>2.355</v>
      </c>
      <c r="Q2355" s="10">
        <v>67</v>
      </c>
      <c r="R2355" s="10">
        <v>7.4626865671641802</v>
      </c>
      <c r="S2355" s="10">
        <v>1.55820895522388</v>
      </c>
      <c r="T2355" s="10">
        <v>0</v>
      </c>
      <c r="U2355" s="10">
        <v>0</v>
      </c>
      <c r="V2355" s="10">
        <v>0</v>
      </c>
      <c r="W2355" s="10">
        <f t="shared" si="224"/>
        <v>11.775</v>
      </c>
      <c r="X2355" s="10">
        <f t="shared" si="225"/>
        <v>-11.775</v>
      </c>
      <c r="Y2355" s="10">
        <f t="shared" si="226"/>
        <v>-1</v>
      </c>
      <c r="Z2355" s="10">
        <v>0</v>
      </c>
      <c r="AA2355" s="10" t="str">
        <f t="shared" si="227"/>
        <v>NA</v>
      </c>
      <c r="AB2355" s="10">
        <f t="shared" si="228"/>
        <v>0</v>
      </c>
      <c r="AC2355" t="str">
        <f t="shared" si="229"/>
        <v>s</v>
      </c>
      <c r="AD2355" t="s">
        <v>7142</v>
      </c>
    </row>
    <row r="2356" spans="1:30" x14ac:dyDescent="0.2">
      <c r="A2356" s="8" t="s">
        <v>819</v>
      </c>
      <c r="B2356" s="8" t="s">
        <v>7162</v>
      </c>
      <c r="C2356" s="8" t="s">
        <v>820</v>
      </c>
      <c r="D2356" s="8" t="s">
        <v>3883</v>
      </c>
      <c r="E2356" s="8" t="s">
        <v>3050</v>
      </c>
      <c r="F2356" s="9" t="s">
        <v>31</v>
      </c>
      <c r="G2356" s="8" t="s">
        <v>3632</v>
      </c>
      <c r="H2356" s="8" t="s">
        <v>3641</v>
      </c>
      <c r="I2356" s="8" t="s">
        <v>34</v>
      </c>
      <c r="J2356" s="8" t="s">
        <v>1031</v>
      </c>
      <c r="K2356" s="8" t="s">
        <v>36</v>
      </c>
      <c r="L2356" s="8" t="s">
        <v>68</v>
      </c>
      <c r="M2356" s="10">
        <v>6.25</v>
      </c>
      <c r="N2356" s="10">
        <v>7</v>
      </c>
      <c r="O2356" s="11">
        <v>12.7874999875</v>
      </c>
      <c r="P2356" s="10">
        <v>1.8267857125</v>
      </c>
      <c r="Q2356" s="10">
        <v>84</v>
      </c>
      <c r="R2356" s="10">
        <v>8.3333333333333304</v>
      </c>
      <c r="S2356" s="10">
        <v>1.38214285714286</v>
      </c>
      <c r="T2356" s="10">
        <v>0</v>
      </c>
      <c r="U2356" s="10">
        <v>0</v>
      </c>
      <c r="V2356" s="10">
        <v>0</v>
      </c>
      <c r="W2356" s="10">
        <f t="shared" si="224"/>
        <v>12.7874999875</v>
      </c>
      <c r="X2356" s="10">
        <f t="shared" si="225"/>
        <v>-12.7874999875</v>
      </c>
      <c r="Y2356" s="10">
        <f t="shared" si="226"/>
        <v>-1</v>
      </c>
      <c r="Z2356" s="10">
        <v>0</v>
      </c>
      <c r="AA2356" s="10" t="str">
        <f t="shared" si="227"/>
        <v>NA</v>
      </c>
      <c r="AB2356" s="10">
        <f t="shared" si="228"/>
        <v>0</v>
      </c>
      <c r="AC2356" t="str">
        <f t="shared" si="229"/>
        <v>s</v>
      </c>
      <c r="AD2356" t="s">
        <v>7142</v>
      </c>
    </row>
    <row r="2357" spans="1:30" x14ac:dyDescent="0.2">
      <c r="A2357" s="8" t="s">
        <v>819</v>
      </c>
      <c r="B2357" s="8" t="s">
        <v>7162</v>
      </c>
      <c r="C2357" s="8" t="s">
        <v>820</v>
      </c>
      <c r="D2357" s="8" t="s">
        <v>3884</v>
      </c>
      <c r="E2357" s="8" t="s">
        <v>3072</v>
      </c>
      <c r="F2357" s="9" t="s">
        <v>31</v>
      </c>
      <c r="G2357" s="8" t="s">
        <v>3632</v>
      </c>
      <c r="H2357" s="8" t="s">
        <v>3641</v>
      </c>
      <c r="I2357" s="8" t="s">
        <v>34</v>
      </c>
      <c r="J2357" s="8" t="s">
        <v>1031</v>
      </c>
      <c r="K2357" s="8" t="s">
        <v>36</v>
      </c>
      <c r="L2357" s="8" t="s">
        <v>68</v>
      </c>
      <c r="M2357" s="10">
        <v>6.25</v>
      </c>
      <c r="N2357" s="10">
        <v>4</v>
      </c>
      <c r="O2357" s="11">
        <v>13.425000000000001</v>
      </c>
      <c r="P2357" s="10">
        <v>3.3562500000000002</v>
      </c>
      <c r="Q2357" s="10">
        <v>171</v>
      </c>
      <c r="R2357" s="10">
        <v>2.3391812865497101</v>
      </c>
      <c r="S2357" s="10">
        <v>1.69473684210526</v>
      </c>
      <c r="T2357" s="10">
        <v>0</v>
      </c>
      <c r="U2357" s="10">
        <v>0</v>
      </c>
      <c r="V2357" s="10">
        <v>0</v>
      </c>
      <c r="W2357" s="10">
        <f t="shared" si="224"/>
        <v>13.425000000000001</v>
      </c>
      <c r="X2357" s="10">
        <f t="shared" si="225"/>
        <v>-13.425000000000001</v>
      </c>
      <c r="Y2357" s="10">
        <f t="shared" si="226"/>
        <v>-1</v>
      </c>
      <c r="Z2357" s="10">
        <v>0</v>
      </c>
      <c r="AA2357" s="10" t="str">
        <f t="shared" si="227"/>
        <v>NA</v>
      </c>
      <c r="AB2357" s="10">
        <f t="shared" si="228"/>
        <v>0</v>
      </c>
      <c r="AC2357" t="str">
        <f t="shared" si="229"/>
        <v>s</v>
      </c>
      <c r="AD2357" t="s">
        <v>7142</v>
      </c>
    </row>
    <row r="2358" spans="1:30" x14ac:dyDescent="0.2">
      <c r="A2358" s="8" t="s">
        <v>819</v>
      </c>
      <c r="B2358" s="8" t="s">
        <v>7162</v>
      </c>
      <c r="C2358" s="8" t="s">
        <v>820</v>
      </c>
      <c r="D2358" s="8" t="s">
        <v>3885</v>
      </c>
      <c r="E2358" s="8" t="s">
        <v>2138</v>
      </c>
      <c r="F2358" s="9" t="s">
        <v>31</v>
      </c>
      <c r="G2358" s="8" t="s">
        <v>3632</v>
      </c>
      <c r="H2358" s="8" t="s">
        <v>3645</v>
      </c>
      <c r="I2358" s="8" t="s">
        <v>34</v>
      </c>
      <c r="J2358" s="8" t="s">
        <v>1031</v>
      </c>
      <c r="K2358" s="8" t="s">
        <v>36</v>
      </c>
      <c r="L2358" s="8" t="s">
        <v>37</v>
      </c>
      <c r="M2358" s="10">
        <v>6.25</v>
      </c>
      <c r="N2358" s="10">
        <v>12</v>
      </c>
      <c r="O2358" s="11">
        <v>13.474999950000001</v>
      </c>
      <c r="P2358" s="10">
        <v>1.1229166625</v>
      </c>
      <c r="Q2358" s="10">
        <v>350</v>
      </c>
      <c r="R2358" s="10">
        <v>3.4285714285714302</v>
      </c>
      <c r="S2358" s="10">
        <v>3.8631428571428601</v>
      </c>
      <c r="T2358" s="10">
        <v>0</v>
      </c>
      <c r="U2358" s="10">
        <v>0</v>
      </c>
      <c r="V2358" s="10">
        <v>0</v>
      </c>
      <c r="W2358" s="10">
        <f t="shared" si="224"/>
        <v>13.474999950000001</v>
      </c>
      <c r="X2358" s="10">
        <f t="shared" si="225"/>
        <v>-13.474999950000001</v>
      </c>
      <c r="Y2358" s="10">
        <f t="shared" si="226"/>
        <v>-1</v>
      </c>
      <c r="Z2358" s="10">
        <v>0</v>
      </c>
      <c r="AA2358" s="10" t="str">
        <f t="shared" si="227"/>
        <v>NA</v>
      </c>
      <c r="AB2358" s="10">
        <f t="shared" si="228"/>
        <v>0</v>
      </c>
      <c r="AC2358" t="str">
        <f t="shared" si="229"/>
        <v>m</v>
      </c>
      <c r="AD2358" t="s">
        <v>7146</v>
      </c>
    </row>
    <row r="2359" spans="1:30" x14ac:dyDescent="0.2">
      <c r="A2359" s="8" t="s">
        <v>819</v>
      </c>
      <c r="B2359" s="8" t="s">
        <v>7162</v>
      </c>
      <c r="C2359" s="8" t="s">
        <v>820</v>
      </c>
      <c r="D2359" s="8" t="s">
        <v>3886</v>
      </c>
      <c r="E2359" s="8" t="s">
        <v>3352</v>
      </c>
      <c r="F2359" s="9" t="s">
        <v>31</v>
      </c>
      <c r="G2359" s="8" t="s">
        <v>3632</v>
      </c>
      <c r="H2359" s="8" t="s">
        <v>3720</v>
      </c>
      <c r="I2359" s="8" t="s">
        <v>34</v>
      </c>
      <c r="J2359" s="8" t="s">
        <v>1031</v>
      </c>
      <c r="K2359" s="8" t="s">
        <v>36</v>
      </c>
      <c r="L2359" s="8" t="s">
        <v>37</v>
      </c>
      <c r="M2359" s="10">
        <v>6.25</v>
      </c>
      <c r="N2359" s="10">
        <v>6</v>
      </c>
      <c r="O2359" s="11">
        <v>13.999999949999999</v>
      </c>
      <c r="P2359" s="10">
        <v>2.3333333249999999</v>
      </c>
      <c r="Q2359" s="10">
        <v>207</v>
      </c>
      <c r="R2359" s="10">
        <v>2.8985507246376798</v>
      </c>
      <c r="S2359" s="10">
        <v>1.83381642512077</v>
      </c>
      <c r="T2359" s="10">
        <v>0</v>
      </c>
      <c r="U2359" s="10">
        <v>0</v>
      </c>
      <c r="V2359" s="10">
        <v>0</v>
      </c>
      <c r="W2359" s="10">
        <f t="shared" si="224"/>
        <v>13.999999949999999</v>
      </c>
      <c r="X2359" s="10">
        <f t="shared" si="225"/>
        <v>-13.999999949999999</v>
      </c>
      <c r="Y2359" s="10">
        <f t="shared" si="226"/>
        <v>-1</v>
      </c>
      <c r="Z2359" s="10">
        <v>0</v>
      </c>
      <c r="AA2359" s="10" t="str">
        <f t="shared" si="227"/>
        <v>NA</v>
      </c>
      <c r="AB2359" s="10">
        <f t="shared" si="228"/>
        <v>0</v>
      </c>
      <c r="AC2359" t="str">
        <f t="shared" si="229"/>
        <v>u</v>
      </c>
      <c r="AD2359" t="s">
        <v>7156</v>
      </c>
    </row>
    <row r="2360" spans="1:30" x14ac:dyDescent="0.2">
      <c r="A2360" s="8" t="s">
        <v>819</v>
      </c>
      <c r="B2360" s="8" t="s">
        <v>7162</v>
      </c>
      <c r="C2360" s="8" t="s">
        <v>820</v>
      </c>
      <c r="D2360" s="8" t="s">
        <v>3887</v>
      </c>
      <c r="E2360" s="8" t="s">
        <v>1379</v>
      </c>
      <c r="F2360" s="9" t="s">
        <v>31</v>
      </c>
      <c r="G2360" s="8" t="s">
        <v>3632</v>
      </c>
      <c r="H2360" s="8" t="s">
        <v>3633</v>
      </c>
      <c r="I2360" s="8" t="s">
        <v>34</v>
      </c>
      <c r="J2360" s="8" t="s">
        <v>1031</v>
      </c>
      <c r="K2360" s="8" t="s">
        <v>36</v>
      </c>
      <c r="L2360" s="8" t="s">
        <v>68</v>
      </c>
      <c r="M2360" s="10">
        <v>6.25</v>
      </c>
      <c r="N2360" s="10">
        <v>9</v>
      </c>
      <c r="O2360" s="11">
        <v>14.774999962500001</v>
      </c>
      <c r="P2360" s="10">
        <v>1.6416666625</v>
      </c>
      <c r="Q2360" s="10">
        <v>321</v>
      </c>
      <c r="R2360" s="10">
        <v>2.8037383177570101</v>
      </c>
      <c r="S2360" s="10">
        <v>4.6214953271028003</v>
      </c>
      <c r="T2360" s="10">
        <v>0</v>
      </c>
      <c r="U2360" s="10">
        <v>0</v>
      </c>
      <c r="V2360" s="10">
        <v>0</v>
      </c>
      <c r="W2360" s="10">
        <f t="shared" si="224"/>
        <v>14.774999962500001</v>
      </c>
      <c r="X2360" s="10">
        <f t="shared" si="225"/>
        <v>-14.774999962500001</v>
      </c>
      <c r="Y2360" s="10">
        <f t="shared" si="226"/>
        <v>-1</v>
      </c>
      <c r="Z2360" s="10">
        <v>0</v>
      </c>
      <c r="AA2360" s="10" t="str">
        <f t="shared" si="227"/>
        <v>NA</v>
      </c>
      <c r="AB2360" s="10">
        <f t="shared" si="228"/>
        <v>0</v>
      </c>
      <c r="AC2360" t="str">
        <f t="shared" si="229"/>
        <v>f</v>
      </c>
      <c r="AD2360" t="s">
        <v>7138</v>
      </c>
    </row>
    <row r="2361" spans="1:30" x14ac:dyDescent="0.2">
      <c r="A2361" s="8" t="s">
        <v>819</v>
      </c>
      <c r="B2361" s="8" t="s">
        <v>7162</v>
      </c>
      <c r="C2361" s="8" t="s">
        <v>820</v>
      </c>
      <c r="D2361" s="8" t="s">
        <v>3888</v>
      </c>
      <c r="E2361" s="8" t="s">
        <v>1794</v>
      </c>
      <c r="F2361" s="9" t="s">
        <v>31</v>
      </c>
      <c r="G2361" s="8" t="s">
        <v>3632</v>
      </c>
      <c r="H2361" s="8" t="s">
        <v>3696</v>
      </c>
      <c r="I2361" s="8" t="s">
        <v>34</v>
      </c>
      <c r="J2361" s="8" t="s">
        <v>1031</v>
      </c>
      <c r="K2361" s="8" t="s">
        <v>36</v>
      </c>
      <c r="L2361" s="8" t="s">
        <v>37</v>
      </c>
      <c r="M2361" s="10">
        <v>6.25</v>
      </c>
      <c r="N2361" s="10">
        <v>10</v>
      </c>
      <c r="O2361" s="11">
        <v>14.775</v>
      </c>
      <c r="P2361" s="10">
        <v>1.4775</v>
      </c>
      <c r="Q2361" s="10">
        <v>375</v>
      </c>
      <c r="R2361" s="10">
        <v>2.6666666666666701</v>
      </c>
      <c r="S2361" s="10">
        <v>3.4813333333333301</v>
      </c>
      <c r="T2361" s="10">
        <v>0</v>
      </c>
      <c r="U2361" s="10">
        <v>0</v>
      </c>
      <c r="V2361" s="10">
        <v>0</v>
      </c>
      <c r="W2361" s="10">
        <f t="shared" si="224"/>
        <v>14.775</v>
      </c>
      <c r="X2361" s="10">
        <f t="shared" si="225"/>
        <v>-14.775</v>
      </c>
      <c r="Y2361" s="10">
        <f t="shared" si="226"/>
        <v>-1</v>
      </c>
      <c r="Z2361" s="10">
        <v>0</v>
      </c>
      <c r="AA2361" s="10" t="str">
        <f t="shared" si="227"/>
        <v>NA</v>
      </c>
      <c r="AB2361" s="10">
        <f t="shared" si="228"/>
        <v>0</v>
      </c>
      <c r="AC2361" t="str">
        <f t="shared" si="229"/>
        <v>m</v>
      </c>
      <c r="AD2361" t="s">
        <v>7146</v>
      </c>
    </row>
    <row r="2362" spans="1:30" x14ac:dyDescent="0.2">
      <c r="A2362" s="8" t="s">
        <v>819</v>
      </c>
      <c r="B2362" s="8" t="s">
        <v>7162</v>
      </c>
      <c r="C2362" s="8" t="s">
        <v>820</v>
      </c>
      <c r="D2362" s="8" t="s">
        <v>3889</v>
      </c>
      <c r="E2362" s="8" t="s">
        <v>2914</v>
      </c>
      <c r="F2362" s="9" t="s">
        <v>31</v>
      </c>
      <c r="G2362" s="8" t="s">
        <v>3632</v>
      </c>
      <c r="H2362" s="8" t="s">
        <v>3633</v>
      </c>
      <c r="I2362" s="8" t="s">
        <v>34</v>
      </c>
      <c r="J2362" s="8" t="s">
        <v>1031</v>
      </c>
      <c r="K2362" s="8" t="s">
        <v>36</v>
      </c>
      <c r="L2362" s="8" t="s">
        <v>68</v>
      </c>
      <c r="M2362" s="10">
        <v>6.25</v>
      </c>
      <c r="N2362" s="10">
        <v>16</v>
      </c>
      <c r="O2362" s="11">
        <v>14.875</v>
      </c>
      <c r="P2362" s="10">
        <v>0.9296875</v>
      </c>
      <c r="Q2362" s="10">
        <v>303</v>
      </c>
      <c r="R2362" s="10">
        <v>5.2805280528052796</v>
      </c>
      <c r="S2362" s="10">
        <v>5.5933993399339901</v>
      </c>
      <c r="T2362" s="10">
        <v>0</v>
      </c>
      <c r="U2362" s="10">
        <v>0</v>
      </c>
      <c r="V2362" s="10">
        <v>0</v>
      </c>
      <c r="W2362" s="10">
        <f t="shared" si="224"/>
        <v>14.875</v>
      </c>
      <c r="X2362" s="10">
        <f t="shared" si="225"/>
        <v>-14.875</v>
      </c>
      <c r="Y2362" s="10">
        <f t="shared" si="226"/>
        <v>-1</v>
      </c>
      <c r="Z2362" s="10">
        <v>0</v>
      </c>
      <c r="AA2362" s="10" t="str">
        <f t="shared" si="227"/>
        <v>NA</v>
      </c>
      <c r="AB2362" s="10">
        <f t="shared" si="228"/>
        <v>0</v>
      </c>
      <c r="AC2362" t="str">
        <f t="shared" si="229"/>
        <v>f</v>
      </c>
      <c r="AD2362" t="s">
        <v>7138</v>
      </c>
    </row>
    <row r="2363" spans="1:30" x14ac:dyDescent="0.2">
      <c r="A2363" s="8" t="s">
        <v>819</v>
      </c>
      <c r="B2363" s="8" t="s">
        <v>7162</v>
      </c>
      <c r="C2363" s="8" t="s">
        <v>820</v>
      </c>
      <c r="D2363" s="8" t="s">
        <v>3890</v>
      </c>
      <c r="E2363" s="8" t="s">
        <v>1392</v>
      </c>
      <c r="F2363" s="9" t="s">
        <v>31</v>
      </c>
      <c r="G2363" s="8" t="s">
        <v>3632</v>
      </c>
      <c r="H2363" s="8" t="s">
        <v>3633</v>
      </c>
      <c r="I2363" s="8" t="s">
        <v>34</v>
      </c>
      <c r="J2363" s="8" t="s">
        <v>1031</v>
      </c>
      <c r="K2363" s="8" t="s">
        <v>36</v>
      </c>
      <c r="L2363" s="8" t="s">
        <v>68</v>
      </c>
      <c r="M2363" s="10">
        <v>6.25</v>
      </c>
      <c r="N2363" s="10">
        <v>9</v>
      </c>
      <c r="O2363" s="11">
        <v>15.149999924999999</v>
      </c>
      <c r="P2363" s="10">
        <v>1.683333325</v>
      </c>
      <c r="Q2363" s="10">
        <v>411</v>
      </c>
      <c r="R2363" s="10">
        <v>2.1897810218978102</v>
      </c>
      <c r="S2363" s="10">
        <v>2.0644768856447699</v>
      </c>
      <c r="T2363" s="10">
        <v>0</v>
      </c>
      <c r="U2363" s="10">
        <v>0</v>
      </c>
      <c r="V2363" s="10">
        <v>0</v>
      </c>
      <c r="W2363" s="10">
        <f t="shared" si="224"/>
        <v>15.149999924999999</v>
      </c>
      <c r="X2363" s="10">
        <f t="shared" si="225"/>
        <v>-15.149999924999999</v>
      </c>
      <c r="Y2363" s="10">
        <f t="shared" si="226"/>
        <v>-1</v>
      </c>
      <c r="Z2363" s="10">
        <v>0</v>
      </c>
      <c r="AA2363" s="10" t="str">
        <f t="shared" si="227"/>
        <v>NA</v>
      </c>
      <c r="AB2363" s="10">
        <f t="shared" si="228"/>
        <v>0</v>
      </c>
      <c r="AC2363" t="str">
        <f t="shared" si="229"/>
        <v>f</v>
      </c>
      <c r="AD2363" t="s">
        <v>7138</v>
      </c>
    </row>
    <row r="2364" spans="1:30" x14ac:dyDescent="0.2">
      <c r="A2364" s="8" t="s">
        <v>819</v>
      </c>
      <c r="B2364" s="8" t="s">
        <v>7162</v>
      </c>
      <c r="C2364" s="8" t="s">
        <v>820</v>
      </c>
      <c r="D2364" s="8" t="s">
        <v>3891</v>
      </c>
      <c r="E2364" s="8" t="s">
        <v>3892</v>
      </c>
      <c r="F2364" s="9" t="s">
        <v>31</v>
      </c>
      <c r="G2364" s="8" t="s">
        <v>3632</v>
      </c>
      <c r="H2364" s="8" t="s">
        <v>670</v>
      </c>
      <c r="I2364" s="8" t="s">
        <v>34</v>
      </c>
      <c r="J2364" s="8" t="s">
        <v>1031</v>
      </c>
      <c r="K2364" s="8" t="s">
        <v>36</v>
      </c>
      <c r="L2364" s="8" t="s">
        <v>37</v>
      </c>
      <c r="M2364" s="10">
        <v>6.25</v>
      </c>
      <c r="N2364" s="10">
        <v>5</v>
      </c>
      <c r="O2364" s="11">
        <v>15.625</v>
      </c>
      <c r="P2364" s="10">
        <v>3.125</v>
      </c>
      <c r="Q2364" s="10">
        <v>793</v>
      </c>
      <c r="R2364" s="10">
        <v>0.63051702395964693</v>
      </c>
      <c r="S2364" s="10">
        <v>5.9412358133669603</v>
      </c>
      <c r="T2364" s="10">
        <v>0</v>
      </c>
      <c r="U2364" s="10">
        <v>0</v>
      </c>
      <c r="V2364" s="10">
        <v>0</v>
      </c>
      <c r="W2364" s="10">
        <f t="shared" si="224"/>
        <v>15.625</v>
      </c>
      <c r="X2364" s="10">
        <f t="shared" si="225"/>
        <v>-15.625</v>
      </c>
      <c r="Y2364" s="10">
        <f t="shared" si="226"/>
        <v>-1</v>
      </c>
      <c r="Z2364" s="10">
        <v>0</v>
      </c>
      <c r="AA2364" s="10" t="str">
        <f t="shared" si="227"/>
        <v>NA</v>
      </c>
      <c r="AB2364" s="10">
        <f t="shared" si="228"/>
        <v>0</v>
      </c>
      <c r="AC2364" t="str">
        <f t="shared" si="229"/>
        <v>v</v>
      </c>
      <c r="AD2364" t="s">
        <v>7144</v>
      </c>
    </row>
    <row r="2365" spans="1:30" x14ac:dyDescent="0.2">
      <c r="A2365" s="8" t="s">
        <v>819</v>
      </c>
      <c r="B2365" s="8" t="s">
        <v>7162</v>
      </c>
      <c r="C2365" s="8" t="s">
        <v>820</v>
      </c>
      <c r="D2365" s="8" t="s">
        <v>3893</v>
      </c>
      <c r="E2365" s="8" t="s">
        <v>3053</v>
      </c>
      <c r="F2365" s="9" t="s">
        <v>31</v>
      </c>
      <c r="G2365" s="8" t="s">
        <v>3632</v>
      </c>
      <c r="H2365" s="8" t="s">
        <v>3637</v>
      </c>
      <c r="I2365" s="8" t="s">
        <v>34</v>
      </c>
      <c r="J2365" s="8" t="s">
        <v>1031</v>
      </c>
      <c r="K2365" s="8" t="s">
        <v>36</v>
      </c>
      <c r="L2365" s="8" t="s">
        <v>68</v>
      </c>
      <c r="M2365" s="10">
        <v>6.25</v>
      </c>
      <c r="N2365" s="10">
        <v>20</v>
      </c>
      <c r="O2365" s="11">
        <v>16.600000000000001</v>
      </c>
      <c r="P2365" s="10">
        <v>0.83</v>
      </c>
      <c r="Q2365" s="10">
        <v>554</v>
      </c>
      <c r="R2365" s="10">
        <v>3.6101083032490999</v>
      </c>
      <c r="S2365" s="10">
        <v>5.3001805054151596</v>
      </c>
      <c r="T2365" s="10">
        <v>0</v>
      </c>
      <c r="U2365" s="10">
        <v>0</v>
      </c>
      <c r="V2365" s="10">
        <v>0</v>
      </c>
      <c r="W2365" s="10">
        <f t="shared" si="224"/>
        <v>16.600000000000001</v>
      </c>
      <c r="X2365" s="10">
        <f t="shared" si="225"/>
        <v>-16.600000000000001</v>
      </c>
      <c r="Y2365" s="10">
        <f t="shared" si="226"/>
        <v>-1</v>
      </c>
      <c r="Z2365" s="10">
        <v>0</v>
      </c>
      <c r="AA2365" s="10" t="str">
        <f t="shared" si="227"/>
        <v>NA</v>
      </c>
      <c r="AB2365" s="10">
        <f t="shared" si="228"/>
        <v>0</v>
      </c>
      <c r="AC2365" t="str">
        <f t="shared" si="229"/>
        <v>f</v>
      </c>
      <c r="AD2365" t="s">
        <v>7138</v>
      </c>
    </row>
    <row r="2366" spans="1:30" x14ac:dyDescent="0.2">
      <c r="A2366" s="8" t="s">
        <v>819</v>
      </c>
      <c r="B2366" s="8" t="s">
        <v>7162</v>
      </c>
      <c r="C2366" s="8" t="s">
        <v>820</v>
      </c>
      <c r="D2366" s="8" t="s">
        <v>3894</v>
      </c>
      <c r="E2366" s="8" t="s">
        <v>3006</v>
      </c>
      <c r="F2366" s="9" t="s">
        <v>31</v>
      </c>
      <c r="G2366" s="8" t="s">
        <v>3632</v>
      </c>
      <c r="H2366" s="8" t="s">
        <v>3645</v>
      </c>
      <c r="I2366" s="8" t="s">
        <v>34</v>
      </c>
      <c r="J2366" s="8" t="s">
        <v>1031</v>
      </c>
      <c r="K2366" s="8" t="s">
        <v>36</v>
      </c>
      <c r="L2366" s="8" t="s">
        <v>37</v>
      </c>
      <c r="M2366" s="10">
        <v>6.25</v>
      </c>
      <c r="N2366" s="10">
        <v>19</v>
      </c>
      <c r="O2366" s="11">
        <v>17.049999837500003</v>
      </c>
      <c r="P2366" s="10">
        <v>0.8973684125000001</v>
      </c>
      <c r="Q2366" s="10">
        <v>436</v>
      </c>
      <c r="R2366" s="10">
        <v>4.3577981651376101</v>
      </c>
      <c r="S2366" s="10">
        <v>5.1387614678899096</v>
      </c>
      <c r="T2366" s="10">
        <v>0</v>
      </c>
      <c r="U2366" s="10">
        <v>0</v>
      </c>
      <c r="V2366" s="10">
        <v>0</v>
      </c>
      <c r="W2366" s="10">
        <f t="shared" si="224"/>
        <v>17.049999837500003</v>
      </c>
      <c r="X2366" s="10">
        <f t="shared" si="225"/>
        <v>-17.049999837500003</v>
      </c>
      <c r="Y2366" s="10">
        <f t="shared" si="226"/>
        <v>-1</v>
      </c>
      <c r="Z2366" s="10">
        <v>0</v>
      </c>
      <c r="AA2366" s="10" t="str">
        <f t="shared" si="227"/>
        <v>NA</v>
      </c>
      <c r="AB2366" s="10">
        <f t="shared" si="228"/>
        <v>0</v>
      </c>
      <c r="AC2366" t="str">
        <f t="shared" si="229"/>
        <v>f</v>
      </c>
      <c r="AD2366" t="s">
        <v>7138</v>
      </c>
    </row>
    <row r="2367" spans="1:30" x14ac:dyDescent="0.2">
      <c r="A2367" s="8" t="s">
        <v>819</v>
      </c>
      <c r="B2367" s="8" t="s">
        <v>7162</v>
      </c>
      <c r="C2367" s="8" t="s">
        <v>820</v>
      </c>
      <c r="D2367" s="8" t="s">
        <v>3895</v>
      </c>
      <c r="E2367" s="8" t="s">
        <v>1045</v>
      </c>
      <c r="F2367" s="9" t="s">
        <v>31</v>
      </c>
      <c r="G2367" s="8" t="s">
        <v>3632</v>
      </c>
      <c r="H2367" s="8" t="s">
        <v>3648</v>
      </c>
      <c r="I2367" s="8" t="s">
        <v>34</v>
      </c>
      <c r="J2367" s="8" t="s">
        <v>1031</v>
      </c>
      <c r="K2367" s="8" t="s">
        <v>36</v>
      </c>
      <c r="L2367" s="8" t="s">
        <v>68</v>
      </c>
      <c r="M2367" s="10">
        <v>6.25</v>
      </c>
      <c r="N2367" s="10">
        <v>12</v>
      </c>
      <c r="O2367" s="11">
        <v>17.149999949999998</v>
      </c>
      <c r="P2367" s="10">
        <v>1.4291666624999999</v>
      </c>
      <c r="Q2367" s="10">
        <v>600</v>
      </c>
      <c r="R2367" s="10">
        <v>2</v>
      </c>
      <c r="S2367" s="10">
        <v>2.5295000000000001</v>
      </c>
      <c r="T2367" s="10">
        <v>0</v>
      </c>
      <c r="U2367" s="10">
        <v>0</v>
      </c>
      <c r="V2367" s="10">
        <v>0</v>
      </c>
      <c r="W2367" s="10">
        <f t="shared" si="224"/>
        <v>17.149999949999998</v>
      </c>
      <c r="X2367" s="10">
        <f t="shared" si="225"/>
        <v>-17.149999949999998</v>
      </c>
      <c r="Y2367" s="10">
        <f t="shared" si="226"/>
        <v>-1</v>
      </c>
      <c r="Z2367" s="10">
        <v>0</v>
      </c>
      <c r="AA2367" s="10" t="str">
        <f t="shared" si="227"/>
        <v>NA</v>
      </c>
      <c r="AB2367" s="10">
        <f t="shared" si="228"/>
        <v>0</v>
      </c>
      <c r="AC2367" t="str">
        <f t="shared" si="229"/>
        <v>a</v>
      </c>
      <c r="AD2367" t="s">
        <v>7134</v>
      </c>
    </row>
    <row r="2368" spans="1:30" x14ac:dyDescent="0.2">
      <c r="A2368" s="8" t="s">
        <v>819</v>
      </c>
      <c r="B2368" s="8" t="s">
        <v>7162</v>
      </c>
      <c r="C2368" s="8" t="s">
        <v>820</v>
      </c>
      <c r="D2368" s="8" t="s">
        <v>3896</v>
      </c>
      <c r="E2368" s="8" t="s">
        <v>1189</v>
      </c>
      <c r="F2368" s="9" t="s">
        <v>31</v>
      </c>
      <c r="G2368" s="8" t="s">
        <v>3632</v>
      </c>
      <c r="H2368" s="8" t="s">
        <v>3672</v>
      </c>
      <c r="I2368" s="8" t="s">
        <v>34</v>
      </c>
      <c r="J2368" s="8" t="s">
        <v>1031</v>
      </c>
      <c r="K2368" s="8" t="s">
        <v>36</v>
      </c>
      <c r="L2368" s="8" t="s">
        <v>68</v>
      </c>
      <c r="M2368" s="10">
        <v>6.25</v>
      </c>
      <c r="N2368" s="10">
        <v>19</v>
      </c>
      <c r="O2368" s="11">
        <v>17.1624997875</v>
      </c>
      <c r="P2368" s="10">
        <v>0.90328946249999997</v>
      </c>
      <c r="Q2368" s="10">
        <v>279</v>
      </c>
      <c r="R2368" s="10">
        <v>6.8100358422939102</v>
      </c>
      <c r="S2368" s="10">
        <v>4.39247311827957</v>
      </c>
      <c r="T2368" s="10">
        <v>0</v>
      </c>
      <c r="U2368" s="10">
        <v>0</v>
      </c>
      <c r="V2368" s="10">
        <v>0</v>
      </c>
      <c r="W2368" s="10">
        <f t="shared" si="224"/>
        <v>17.1624997875</v>
      </c>
      <c r="X2368" s="10">
        <f t="shared" si="225"/>
        <v>-17.1624997875</v>
      </c>
      <c r="Y2368" s="10">
        <f t="shared" si="226"/>
        <v>-1</v>
      </c>
      <c r="Z2368" s="10">
        <v>0</v>
      </c>
      <c r="AA2368" s="10" t="str">
        <f t="shared" si="227"/>
        <v>NA</v>
      </c>
      <c r="AB2368" s="10">
        <f t="shared" si="228"/>
        <v>0</v>
      </c>
      <c r="AC2368" t="str">
        <f t="shared" si="229"/>
        <v>r</v>
      </c>
      <c r="AD2368" t="s">
        <v>7155</v>
      </c>
    </row>
    <row r="2369" spans="1:30" x14ac:dyDescent="0.2">
      <c r="A2369" s="8" t="s">
        <v>819</v>
      </c>
      <c r="B2369" s="8" t="s">
        <v>7162</v>
      </c>
      <c r="C2369" s="8" t="s">
        <v>820</v>
      </c>
      <c r="D2369" s="8" t="s">
        <v>3897</v>
      </c>
      <c r="E2369" s="8" t="s">
        <v>1655</v>
      </c>
      <c r="F2369" s="9" t="s">
        <v>31</v>
      </c>
      <c r="G2369" s="8" t="s">
        <v>3632</v>
      </c>
      <c r="H2369" s="8" t="s">
        <v>3648</v>
      </c>
      <c r="I2369" s="8" t="s">
        <v>34</v>
      </c>
      <c r="J2369" s="8" t="s">
        <v>1031</v>
      </c>
      <c r="K2369" s="8" t="s">
        <v>36</v>
      </c>
      <c r="L2369" s="8" t="s">
        <v>68</v>
      </c>
      <c r="M2369" s="10">
        <v>6.25</v>
      </c>
      <c r="N2369" s="10">
        <v>11</v>
      </c>
      <c r="O2369" s="11">
        <v>17.212499975</v>
      </c>
      <c r="P2369" s="10">
        <v>1.5647727249999999</v>
      </c>
      <c r="Q2369" s="10">
        <v>303</v>
      </c>
      <c r="R2369" s="10">
        <v>3.6303630363036299</v>
      </c>
      <c r="S2369" s="10">
        <v>5.4013201320131996</v>
      </c>
      <c r="T2369" s="10">
        <v>0</v>
      </c>
      <c r="U2369" s="10">
        <v>0</v>
      </c>
      <c r="V2369" s="10">
        <v>0</v>
      </c>
      <c r="W2369" s="10">
        <f t="shared" si="224"/>
        <v>17.212499975</v>
      </c>
      <c r="X2369" s="10">
        <f t="shared" si="225"/>
        <v>-17.212499975</v>
      </c>
      <c r="Y2369" s="10">
        <f t="shared" si="226"/>
        <v>-1</v>
      </c>
      <c r="Z2369" s="10">
        <v>0</v>
      </c>
      <c r="AA2369" s="10" t="str">
        <f t="shared" si="227"/>
        <v>NA</v>
      </c>
      <c r="AB2369" s="10">
        <f t="shared" si="228"/>
        <v>0</v>
      </c>
      <c r="AC2369" t="str">
        <f t="shared" si="229"/>
        <v>a</v>
      </c>
      <c r="AD2369" t="s">
        <v>7134</v>
      </c>
    </row>
    <row r="2370" spans="1:30" x14ac:dyDescent="0.2">
      <c r="A2370" s="8" t="s">
        <v>819</v>
      </c>
      <c r="B2370" s="8" t="s">
        <v>7162</v>
      </c>
      <c r="C2370" s="8" t="s">
        <v>820</v>
      </c>
      <c r="D2370" s="8" t="s">
        <v>3898</v>
      </c>
      <c r="E2370" s="8" t="s">
        <v>3137</v>
      </c>
      <c r="F2370" s="9" t="s">
        <v>31</v>
      </c>
      <c r="G2370" s="8" t="s">
        <v>3632</v>
      </c>
      <c r="H2370" s="8" t="s">
        <v>3693</v>
      </c>
      <c r="I2370" s="8" t="s">
        <v>34</v>
      </c>
      <c r="J2370" s="8" t="s">
        <v>1031</v>
      </c>
      <c r="K2370" s="8" t="s">
        <v>36</v>
      </c>
      <c r="L2370" s="8" t="s">
        <v>37</v>
      </c>
      <c r="M2370" s="10">
        <v>6.25</v>
      </c>
      <c r="N2370" s="10">
        <v>11</v>
      </c>
      <c r="O2370" s="11">
        <v>17.337499987499999</v>
      </c>
      <c r="P2370" s="10">
        <v>1.5761363625</v>
      </c>
      <c r="Q2370" s="10">
        <v>141</v>
      </c>
      <c r="R2370" s="10">
        <v>7.8014184397163104</v>
      </c>
      <c r="S2370" s="10">
        <v>1.5141843971631199</v>
      </c>
      <c r="T2370" s="10">
        <v>0</v>
      </c>
      <c r="U2370" s="10">
        <v>0</v>
      </c>
      <c r="V2370" s="10">
        <v>0</v>
      </c>
      <c r="W2370" s="10">
        <f t="shared" ref="W2370:W2433" si="230">O2370</f>
        <v>17.337499987499999</v>
      </c>
      <c r="X2370" s="10">
        <f t="shared" ref="X2370:X2433" si="231">V2370-W2370</f>
        <v>-17.337499987499999</v>
      </c>
      <c r="Y2370" s="10">
        <f t="shared" ref="Y2370:Y2433" si="232">IF(W2370=0,0,(V2370-W2370)/W2370)</f>
        <v>-1</v>
      </c>
      <c r="Z2370" s="10">
        <v>0</v>
      </c>
      <c r="AA2370" s="10" t="str">
        <f t="shared" ref="AA2370:AA2433" si="233">IF(Z2370=0,"NA",V2370/Z2370)</f>
        <v>NA</v>
      </c>
      <c r="AB2370" s="10">
        <f t="shared" ref="AB2370:AB2433" si="234">(R2370/100*T2370/100)</f>
        <v>0</v>
      </c>
      <c r="AC2370" t="str">
        <f t="shared" si="229"/>
        <v>f</v>
      </c>
      <c r="AD2370" t="s">
        <v>7138</v>
      </c>
    </row>
    <row r="2371" spans="1:30" x14ac:dyDescent="0.2">
      <c r="A2371" s="8" t="s">
        <v>819</v>
      </c>
      <c r="B2371" s="8" t="s">
        <v>7162</v>
      </c>
      <c r="C2371" s="8" t="s">
        <v>820</v>
      </c>
      <c r="D2371" s="8" t="s">
        <v>3899</v>
      </c>
      <c r="E2371" s="8" t="s">
        <v>2774</v>
      </c>
      <c r="F2371" s="9" t="s">
        <v>31</v>
      </c>
      <c r="G2371" s="8" t="s">
        <v>3632</v>
      </c>
      <c r="H2371" s="8" t="s">
        <v>3696</v>
      </c>
      <c r="I2371" s="8" t="s">
        <v>34</v>
      </c>
      <c r="J2371" s="8" t="s">
        <v>1031</v>
      </c>
      <c r="K2371" s="8" t="s">
        <v>36</v>
      </c>
      <c r="L2371" s="8" t="s">
        <v>37</v>
      </c>
      <c r="M2371" s="10">
        <v>6.25</v>
      </c>
      <c r="N2371" s="10">
        <v>9</v>
      </c>
      <c r="O2371" s="11">
        <v>17.399999924999999</v>
      </c>
      <c r="P2371" s="10">
        <v>1.933333325</v>
      </c>
      <c r="Q2371" s="10">
        <v>829</v>
      </c>
      <c r="R2371" s="10">
        <v>1.08564535585042</v>
      </c>
      <c r="S2371" s="10">
        <v>2.1886610373944499</v>
      </c>
      <c r="T2371" s="10">
        <v>0</v>
      </c>
      <c r="U2371" s="10">
        <v>0</v>
      </c>
      <c r="V2371" s="10">
        <v>0</v>
      </c>
      <c r="W2371" s="10">
        <f t="shared" si="230"/>
        <v>17.399999924999999</v>
      </c>
      <c r="X2371" s="10">
        <f t="shared" si="231"/>
        <v>-17.399999924999999</v>
      </c>
      <c r="Y2371" s="10">
        <f t="shared" si="232"/>
        <v>-1</v>
      </c>
      <c r="Z2371" s="10">
        <v>0</v>
      </c>
      <c r="AA2371" s="10" t="str">
        <f t="shared" si="233"/>
        <v>NA</v>
      </c>
      <c r="AB2371" s="10">
        <f t="shared" si="234"/>
        <v>0</v>
      </c>
      <c r="AC2371" t="str">
        <f t="shared" ref="AC2371:AC2434" si="235">LEFT(E2371,1)</f>
        <v>m</v>
      </c>
      <c r="AD2371" t="s">
        <v>7146</v>
      </c>
    </row>
    <row r="2372" spans="1:30" x14ac:dyDescent="0.2">
      <c r="A2372" s="8" t="s">
        <v>819</v>
      </c>
      <c r="B2372" s="8" t="s">
        <v>7162</v>
      </c>
      <c r="C2372" s="8" t="s">
        <v>820</v>
      </c>
      <c r="D2372" s="8" t="s">
        <v>3900</v>
      </c>
      <c r="E2372" s="8" t="s">
        <v>2903</v>
      </c>
      <c r="F2372" s="9" t="s">
        <v>31</v>
      </c>
      <c r="G2372" s="8" t="s">
        <v>3632</v>
      </c>
      <c r="H2372" s="8" t="s">
        <v>3707</v>
      </c>
      <c r="I2372" s="8" t="s">
        <v>34</v>
      </c>
      <c r="J2372" s="8" t="s">
        <v>1031</v>
      </c>
      <c r="K2372" s="8" t="s">
        <v>36</v>
      </c>
      <c r="L2372" s="8" t="s">
        <v>37</v>
      </c>
      <c r="M2372" s="10">
        <v>6.25</v>
      </c>
      <c r="N2372" s="10">
        <v>10</v>
      </c>
      <c r="O2372" s="11">
        <v>17.5</v>
      </c>
      <c r="P2372" s="10">
        <v>1.75</v>
      </c>
      <c r="Q2372" s="10">
        <v>389</v>
      </c>
      <c r="R2372" s="10">
        <v>2.5706940874035999</v>
      </c>
      <c r="S2372" s="10">
        <v>4.5467866323907504</v>
      </c>
      <c r="T2372" s="10">
        <v>0</v>
      </c>
      <c r="U2372" s="10">
        <v>0</v>
      </c>
      <c r="V2372" s="10">
        <v>0</v>
      </c>
      <c r="W2372" s="10">
        <f t="shared" si="230"/>
        <v>17.5</v>
      </c>
      <c r="X2372" s="10">
        <f t="shared" si="231"/>
        <v>-17.5</v>
      </c>
      <c r="Y2372" s="10">
        <f t="shared" si="232"/>
        <v>-1</v>
      </c>
      <c r="Z2372" s="10">
        <v>0</v>
      </c>
      <c r="AA2372" s="10" t="str">
        <f t="shared" si="233"/>
        <v>NA</v>
      </c>
      <c r="AB2372" s="10">
        <f t="shared" si="234"/>
        <v>0</v>
      </c>
      <c r="AC2372" t="str">
        <f t="shared" si="235"/>
        <v>g</v>
      </c>
      <c r="AD2372" t="s">
        <v>7149</v>
      </c>
    </row>
    <row r="2373" spans="1:30" x14ac:dyDescent="0.2">
      <c r="A2373" s="8" t="s">
        <v>819</v>
      </c>
      <c r="B2373" s="8" t="s">
        <v>7162</v>
      </c>
      <c r="C2373" s="8" t="s">
        <v>820</v>
      </c>
      <c r="D2373" s="8" t="s">
        <v>3901</v>
      </c>
      <c r="E2373" s="8" t="s">
        <v>3000</v>
      </c>
      <c r="F2373" s="9" t="s">
        <v>31</v>
      </c>
      <c r="G2373" s="8" t="s">
        <v>3632</v>
      </c>
      <c r="H2373" s="8" t="s">
        <v>3645</v>
      </c>
      <c r="I2373" s="8" t="s">
        <v>34</v>
      </c>
      <c r="J2373" s="8" t="s">
        <v>1031</v>
      </c>
      <c r="K2373" s="8" t="s">
        <v>36</v>
      </c>
      <c r="L2373" s="8" t="s">
        <v>37</v>
      </c>
      <c r="M2373" s="10">
        <v>6.25</v>
      </c>
      <c r="N2373" s="10">
        <v>20</v>
      </c>
      <c r="O2373" s="11">
        <v>17.675000000000001</v>
      </c>
      <c r="P2373" s="10">
        <v>0.88375000000000004</v>
      </c>
      <c r="Q2373" s="10">
        <v>581</v>
      </c>
      <c r="R2373" s="10">
        <v>3.4423407917383799</v>
      </c>
      <c r="S2373" s="10">
        <v>5.2316695352839897</v>
      </c>
      <c r="T2373" s="10">
        <v>0</v>
      </c>
      <c r="U2373" s="10">
        <v>0</v>
      </c>
      <c r="V2373" s="10">
        <v>0</v>
      </c>
      <c r="W2373" s="10">
        <f t="shared" si="230"/>
        <v>17.675000000000001</v>
      </c>
      <c r="X2373" s="10">
        <f t="shared" si="231"/>
        <v>-17.675000000000001</v>
      </c>
      <c r="Y2373" s="10">
        <f t="shared" si="232"/>
        <v>-1</v>
      </c>
      <c r="Z2373" s="10">
        <v>0</v>
      </c>
      <c r="AA2373" s="10" t="str">
        <f t="shared" si="233"/>
        <v>NA</v>
      </c>
      <c r="AB2373" s="10">
        <f t="shared" si="234"/>
        <v>0</v>
      </c>
      <c r="AC2373" t="str">
        <f t="shared" si="235"/>
        <v>f</v>
      </c>
      <c r="AD2373" t="s">
        <v>7138</v>
      </c>
    </row>
    <row r="2374" spans="1:30" x14ac:dyDescent="0.2">
      <c r="A2374" s="8" t="s">
        <v>819</v>
      </c>
      <c r="B2374" s="8" t="s">
        <v>7162</v>
      </c>
      <c r="C2374" s="8" t="s">
        <v>820</v>
      </c>
      <c r="D2374" s="8" t="s">
        <v>3902</v>
      </c>
      <c r="E2374" s="8" t="s">
        <v>2287</v>
      </c>
      <c r="F2374" s="9" t="s">
        <v>31</v>
      </c>
      <c r="G2374" s="8" t="s">
        <v>3632</v>
      </c>
      <c r="H2374" s="8" t="s">
        <v>3635</v>
      </c>
      <c r="I2374" s="8" t="s">
        <v>34</v>
      </c>
      <c r="J2374" s="8" t="s">
        <v>1031</v>
      </c>
      <c r="K2374" s="8" t="s">
        <v>36</v>
      </c>
      <c r="L2374" s="8" t="s">
        <v>68</v>
      </c>
      <c r="M2374" s="10">
        <v>6.25</v>
      </c>
      <c r="N2374" s="10">
        <v>12</v>
      </c>
      <c r="O2374" s="11">
        <v>17.887499999999999</v>
      </c>
      <c r="P2374" s="10">
        <v>1.4906250000000001</v>
      </c>
      <c r="Q2374" s="10">
        <v>214</v>
      </c>
      <c r="R2374" s="10">
        <v>5.6074766355140202</v>
      </c>
      <c r="S2374" s="10">
        <v>3.7140186915887798</v>
      </c>
      <c r="T2374" s="10">
        <v>0</v>
      </c>
      <c r="U2374" s="10">
        <v>0</v>
      </c>
      <c r="V2374" s="10">
        <v>0</v>
      </c>
      <c r="W2374" s="10">
        <f t="shared" si="230"/>
        <v>17.887499999999999</v>
      </c>
      <c r="X2374" s="10">
        <f t="shared" si="231"/>
        <v>-17.887499999999999</v>
      </c>
      <c r="Y2374" s="10">
        <f t="shared" si="232"/>
        <v>-1</v>
      </c>
      <c r="Z2374" s="10">
        <v>0</v>
      </c>
      <c r="AA2374" s="10" t="str">
        <f t="shared" si="233"/>
        <v>NA</v>
      </c>
      <c r="AB2374" s="10">
        <f t="shared" si="234"/>
        <v>0</v>
      </c>
      <c r="AC2374" t="str">
        <f t="shared" si="235"/>
        <v>i</v>
      </c>
      <c r="AD2374" t="s">
        <v>7153</v>
      </c>
    </row>
    <row r="2375" spans="1:30" x14ac:dyDescent="0.2">
      <c r="A2375" s="8" t="s">
        <v>819</v>
      </c>
      <c r="B2375" s="8" t="s">
        <v>7162</v>
      </c>
      <c r="C2375" s="8" t="s">
        <v>820</v>
      </c>
      <c r="D2375" s="8" t="s">
        <v>3903</v>
      </c>
      <c r="E2375" s="8" t="s">
        <v>3904</v>
      </c>
      <c r="F2375" s="9" t="s">
        <v>31</v>
      </c>
      <c r="G2375" s="8" t="s">
        <v>3632</v>
      </c>
      <c r="H2375" s="8" t="s">
        <v>3645</v>
      </c>
      <c r="I2375" s="8" t="s">
        <v>34</v>
      </c>
      <c r="J2375" s="8" t="s">
        <v>1031</v>
      </c>
      <c r="K2375" s="8" t="s">
        <v>36</v>
      </c>
      <c r="L2375" s="8" t="s">
        <v>37</v>
      </c>
      <c r="M2375" s="10">
        <v>6.25</v>
      </c>
      <c r="N2375" s="10">
        <v>15</v>
      </c>
      <c r="O2375" s="11">
        <v>17.987499937499997</v>
      </c>
      <c r="P2375" s="10">
        <v>1.1991666624999999</v>
      </c>
      <c r="Q2375" s="10">
        <v>7185</v>
      </c>
      <c r="R2375" s="10">
        <v>0.20876826722338201</v>
      </c>
      <c r="S2375" s="10">
        <v>2.7297425191370901</v>
      </c>
      <c r="T2375" s="10">
        <v>0</v>
      </c>
      <c r="U2375" s="10">
        <v>0</v>
      </c>
      <c r="V2375" s="10">
        <v>0</v>
      </c>
      <c r="W2375" s="10">
        <f t="shared" si="230"/>
        <v>17.987499937499997</v>
      </c>
      <c r="X2375" s="10">
        <f t="shared" si="231"/>
        <v>-17.987499937499997</v>
      </c>
      <c r="Y2375" s="10">
        <f t="shared" si="232"/>
        <v>-1</v>
      </c>
      <c r="Z2375" s="10">
        <v>0</v>
      </c>
      <c r="AA2375" s="10" t="str">
        <f t="shared" si="233"/>
        <v>NA</v>
      </c>
      <c r="AB2375" s="10">
        <f t="shared" si="234"/>
        <v>0</v>
      </c>
      <c r="AC2375" t="str">
        <f t="shared" si="235"/>
        <v>m</v>
      </c>
      <c r="AD2375" t="s">
        <v>7146</v>
      </c>
    </row>
    <row r="2376" spans="1:30" x14ac:dyDescent="0.2">
      <c r="A2376" s="8" t="s">
        <v>819</v>
      </c>
      <c r="B2376" s="8" t="s">
        <v>7162</v>
      </c>
      <c r="C2376" s="8" t="s">
        <v>820</v>
      </c>
      <c r="D2376" s="8" t="s">
        <v>3905</v>
      </c>
      <c r="E2376" s="8" t="s">
        <v>1211</v>
      </c>
      <c r="F2376" s="9" t="s">
        <v>31</v>
      </c>
      <c r="G2376" s="8" t="s">
        <v>3632</v>
      </c>
      <c r="H2376" s="8" t="s">
        <v>3672</v>
      </c>
      <c r="I2376" s="8" t="s">
        <v>34</v>
      </c>
      <c r="J2376" s="8" t="s">
        <v>1031</v>
      </c>
      <c r="K2376" s="8" t="s">
        <v>36</v>
      </c>
      <c r="L2376" s="8" t="s">
        <v>68</v>
      </c>
      <c r="M2376" s="10">
        <v>6.25</v>
      </c>
      <c r="N2376" s="10">
        <v>14</v>
      </c>
      <c r="O2376" s="11">
        <v>18.874999850000002</v>
      </c>
      <c r="P2376" s="10">
        <v>1.3482142750000001</v>
      </c>
      <c r="Q2376" s="10">
        <v>1201</v>
      </c>
      <c r="R2376" s="10">
        <v>1.16569525395504</v>
      </c>
      <c r="S2376" s="10">
        <v>2.9910074937552</v>
      </c>
      <c r="T2376" s="10">
        <v>0</v>
      </c>
      <c r="U2376" s="10">
        <v>0</v>
      </c>
      <c r="V2376" s="10">
        <v>0</v>
      </c>
      <c r="W2376" s="10">
        <f t="shared" si="230"/>
        <v>18.874999850000002</v>
      </c>
      <c r="X2376" s="10">
        <f t="shared" si="231"/>
        <v>-18.874999850000002</v>
      </c>
      <c r="Y2376" s="10">
        <f t="shared" si="232"/>
        <v>-1</v>
      </c>
      <c r="Z2376" s="10">
        <v>0</v>
      </c>
      <c r="AA2376" s="10" t="str">
        <f t="shared" si="233"/>
        <v>NA</v>
      </c>
      <c r="AB2376" s="10">
        <f t="shared" si="234"/>
        <v>0</v>
      </c>
      <c r="AC2376" t="str">
        <f t="shared" si="235"/>
        <v>r</v>
      </c>
      <c r="AD2376" t="s">
        <v>7155</v>
      </c>
    </row>
    <row r="2377" spans="1:30" x14ac:dyDescent="0.2">
      <c r="A2377" s="8" t="s">
        <v>819</v>
      </c>
      <c r="B2377" s="8" t="s">
        <v>7162</v>
      </c>
      <c r="C2377" s="8" t="s">
        <v>820</v>
      </c>
      <c r="D2377" s="8" t="s">
        <v>3906</v>
      </c>
      <c r="E2377" s="8" t="s">
        <v>2976</v>
      </c>
      <c r="F2377" s="9" t="s">
        <v>31</v>
      </c>
      <c r="G2377" s="8" t="s">
        <v>3632</v>
      </c>
      <c r="H2377" s="8" t="s">
        <v>3651</v>
      </c>
      <c r="I2377" s="8" t="s">
        <v>34</v>
      </c>
      <c r="J2377" s="8" t="s">
        <v>1031</v>
      </c>
      <c r="K2377" s="8" t="s">
        <v>36</v>
      </c>
      <c r="L2377" s="8" t="s">
        <v>37</v>
      </c>
      <c r="M2377" s="10">
        <v>6.25</v>
      </c>
      <c r="N2377" s="10">
        <v>10</v>
      </c>
      <c r="O2377" s="11">
        <v>18.962499999999999</v>
      </c>
      <c r="P2377" s="10">
        <v>1.89625</v>
      </c>
      <c r="Q2377" s="10">
        <v>281</v>
      </c>
      <c r="R2377" s="10">
        <v>3.5587188612099601</v>
      </c>
      <c r="S2377" s="10">
        <v>1.32597864768683</v>
      </c>
      <c r="T2377" s="10">
        <v>0</v>
      </c>
      <c r="U2377" s="10">
        <v>0</v>
      </c>
      <c r="V2377" s="10">
        <v>0</v>
      </c>
      <c r="W2377" s="10">
        <f t="shared" si="230"/>
        <v>18.962499999999999</v>
      </c>
      <c r="X2377" s="10">
        <f t="shared" si="231"/>
        <v>-18.962499999999999</v>
      </c>
      <c r="Y2377" s="10">
        <f t="shared" si="232"/>
        <v>-1</v>
      </c>
      <c r="Z2377" s="10">
        <v>0</v>
      </c>
      <c r="AA2377" s="10" t="str">
        <f t="shared" si="233"/>
        <v>NA</v>
      </c>
      <c r="AB2377" s="10">
        <f t="shared" si="234"/>
        <v>0</v>
      </c>
      <c r="AC2377" t="str">
        <f t="shared" si="235"/>
        <v>e</v>
      </c>
      <c r="AD2377" t="s">
        <v>7154</v>
      </c>
    </row>
    <row r="2378" spans="1:30" x14ac:dyDescent="0.2">
      <c r="A2378" s="8" t="s">
        <v>819</v>
      </c>
      <c r="B2378" s="8" t="s">
        <v>7162</v>
      </c>
      <c r="C2378" s="8" t="s">
        <v>820</v>
      </c>
      <c r="D2378" s="8" t="s">
        <v>3907</v>
      </c>
      <c r="E2378" s="8" t="s">
        <v>2297</v>
      </c>
      <c r="F2378" s="9" t="s">
        <v>31</v>
      </c>
      <c r="G2378" s="8" t="s">
        <v>3632</v>
      </c>
      <c r="H2378" s="8" t="s">
        <v>3707</v>
      </c>
      <c r="I2378" s="8" t="s">
        <v>34</v>
      </c>
      <c r="J2378" s="8" t="s">
        <v>1031</v>
      </c>
      <c r="K2378" s="8" t="s">
        <v>36</v>
      </c>
      <c r="L2378" s="8" t="s">
        <v>37</v>
      </c>
      <c r="M2378" s="10">
        <v>6.25</v>
      </c>
      <c r="N2378" s="10">
        <v>9</v>
      </c>
      <c r="O2378" s="11">
        <v>19.337499900000001</v>
      </c>
      <c r="P2378" s="10">
        <v>2.1486111000000001</v>
      </c>
      <c r="Q2378" s="10">
        <v>194</v>
      </c>
      <c r="R2378" s="10">
        <v>4.63917525773196</v>
      </c>
      <c r="S2378" s="10">
        <v>4.4201030927835099</v>
      </c>
      <c r="T2378" s="10">
        <v>0</v>
      </c>
      <c r="U2378" s="10">
        <v>0</v>
      </c>
      <c r="V2378" s="10">
        <v>0</v>
      </c>
      <c r="W2378" s="10">
        <f t="shared" si="230"/>
        <v>19.337499900000001</v>
      </c>
      <c r="X2378" s="10">
        <f t="shared" si="231"/>
        <v>-19.337499900000001</v>
      </c>
      <c r="Y2378" s="10">
        <f t="shared" si="232"/>
        <v>-1</v>
      </c>
      <c r="Z2378" s="10">
        <v>0</v>
      </c>
      <c r="AA2378" s="10" t="str">
        <f t="shared" si="233"/>
        <v>NA</v>
      </c>
      <c r="AB2378" s="10">
        <f t="shared" si="234"/>
        <v>0</v>
      </c>
      <c r="AC2378" t="str">
        <f t="shared" si="235"/>
        <v>g</v>
      </c>
      <c r="AD2378" t="s">
        <v>7149</v>
      </c>
    </row>
    <row r="2379" spans="1:30" x14ac:dyDescent="0.2">
      <c r="A2379" s="8" t="s">
        <v>819</v>
      </c>
      <c r="B2379" s="8" t="s">
        <v>7162</v>
      </c>
      <c r="C2379" s="8" t="s">
        <v>820</v>
      </c>
      <c r="D2379" s="8" t="s">
        <v>3908</v>
      </c>
      <c r="E2379" s="8" t="s">
        <v>3128</v>
      </c>
      <c r="F2379" s="9" t="s">
        <v>31</v>
      </c>
      <c r="G2379" s="8" t="s">
        <v>3632</v>
      </c>
      <c r="H2379" s="8" t="s">
        <v>3693</v>
      </c>
      <c r="I2379" s="8" t="s">
        <v>34</v>
      </c>
      <c r="J2379" s="8" t="s">
        <v>1031</v>
      </c>
      <c r="K2379" s="8" t="s">
        <v>36</v>
      </c>
      <c r="L2379" s="8" t="s">
        <v>37</v>
      </c>
      <c r="M2379" s="10">
        <v>6.25</v>
      </c>
      <c r="N2379" s="10">
        <v>10</v>
      </c>
      <c r="O2379" s="11">
        <v>19.962499999999999</v>
      </c>
      <c r="P2379" s="10">
        <v>1.9962500000000001</v>
      </c>
      <c r="Q2379" s="10">
        <v>141</v>
      </c>
      <c r="R2379" s="10">
        <v>7.0921985815602797</v>
      </c>
      <c r="S2379" s="10">
        <v>1.67943262411348</v>
      </c>
      <c r="T2379" s="10">
        <v>0</v>
      </c>
      <c r="U2379" s="10">
        <v>0</v>
      </c>
      <c r="V2379" s="10">
        <v>0</v>
      </c>
      <c r="W2379" s="10">
        <f t="shared" si="230"/>
        <v>19.962499999999999</v>
      </c>
      <c r="X2379" s="10">
        <f t="shared" si="231"/>
        <v>-19.962499999999999</v>
      </c>
      <c r="Y2379" s="10">
        <f t="shared" si="232"/>
        <v>-1</v>
      </c>
      <c r="Z2379" s="10">
        <v>0</v>
      </c>
      <c r="AA2379" s="10" t="str">
        <f t="shared" si="233"/>
        <v>NA</v>
      </c>
      <c r="AB2379" s="10">
        <f t="shared" si="234"/>
        <v>0</v>
      </c>
      <c r="AC2379" t="str">
        <f t="shared" si="235"/>
        <v>t</v>
      </c>
      <c r="AD2379" t="s">
        <v>7135</v>
      </c>
    </row>
    <row r="2380" spans="1:30" x14ac:dyDescent="0.2">
      <c r="A2380" s="8" t="s">
        <v>819</v>
      </c>
      <c r="B2380" s="8" t="s">
        <v>7162</v>
      </c>
      <c r="C2380" s="8" t="s">
        <v>820</v>
      </c>
      <c r="D2380" s="8" t="s">
        <v>3909</v>
      </c>
      <c r="E2380" s="8" t="s">
        <v>3079</v>
      </c>
      <c r="F2380" s="9" t="s">
        <v>31</v>
      </c>
      <c r="G2380" s="8" t="s">
        <v>3632</v>
      </c>
      <c r="H2380" s="8" t="s">
        <v>670</v>
      </c>
      <c r="I2380" s="8" t="s">
        <v>34</v>
      </c>
      <c r="J2380" s="8" t="s">
        <v>1031</v>
      </c>
      <c r="K2380" s="8" t="s">
        <v>36</v>
      </c>
      <c r="L2380" s="8" t="s">
        <v>37</v>
      </c>
      <c r="M2380" s="10">
        <v>6.25</v>
      </c>
      <c r="N2380" s="10">
        <v>15</v>
      </c>
      <c r="O2380" s="11">
        <v>21.074999999999999</v>
      </c>
      <c r="P2380" s="10">
        <v>1.405</v>
      </c>
      <c r="Q2380" s="10">
        <v>331</v>
      </c>
      <c r="R2380" s="10">
        <v>4.5317220543806602</v>
      </c>
      <c r="S2380" s="10">
        <v>5.7027190332326301</v>
      </c>
      <c r="T2380" s="10">
        <v>0</v>
      </c>
      <c r="U2380" s="10">
        <v>0</v>
      </c>
      <c r="V2380" s="10">
        <v>0</v>
      </c>
      <c r="W2380" s="10">
        <f t="shared" si="230"/>
        <v>21.074999999999999</v>
      </c>
      <c r="X2380" s="10">
        <f t="shared" si="231"/>
        <v>-21.074999999999999</v>
      </c>
      <c r="Y2380" s="10">
        <f t="shared" si="232"/>
        <v>-1</v>
      </c>
      <c r="Z2380" s="10">
        <v>0</v>
      </c>
      <c r="AA2380" s="10" t="str">
        <f t="shared" si="233"/>
        <v>NA</v>
      </c>
      <c r="AB2380" s="10">
        <f t="shared" si="234"/>
        <v>0</v>
      </c>
      <c r="AC2380" t="str">
        <f t="shared" si="235"/>
        <v>f</v>
      </c>
      <c r="AD2380" t="s">
        <v>7138</v>
      </c>
    </row>
    <row r="2381" spans="1:30" x14ac:dyDescent="0.2">
      <c r="A2381" s="8" t="s">
        <v>819</v>
      </c>
      <c r="B2381" s="8" t="s">
        <v>7162</v>
      </c>
      <c r="C2381" s="8" t="s">
        <v>820</v>
      </c>
      <c r="D2381" s="8" t="s">
        <v>3910</v>
      </c>
      <c r="E2381" s="8" t="s">
        <v>1233</v>
      </c>
      <c r="F2381" s="9" t="s">
        <v>31</v>
      </c>
      <c r="G2381" s="8" t="s">
        <v>3632</v>
      </c>
      <c r="H2381" s="8" t="s">
        <v>3672</v>
      </c>
      <c r="I2381" s="8" t="s">
        <v>34</v>
      </c>
      <c r="J2381" s="8" t="s">
        <v>1031</v>
      </c>
      <c r="K2381" s="8" t="s">
        <v>36</v>
      </c>
      <c r="L2381" s="8" t="s">
        <v>68</v>
      </c>
      <c r="M2381" s="10">
        <v>6.25</v>
      </c>
      <c r="N2381" s="10">
        <v>18</v>
      </c>
      <c r="O2381" s="11">
        <v>21.224999924999999</v>
      </c>
      <c r="P2381" s="10">
        <v>1.1791666624999999</v>
      </c>
      <c r="Q2381" s="10">
        <v>649</v>
      </c>
      <c r="R2381" s="10">
        <v>2.77349768875193</v>
      </c>
      <c r="S2381" s="10">
        <v>4.6642526964560904</v>
      </c>
      <c r="T2381" s="10">
        <v>0</v>
      </c>
      <c r="U2381" s="10">
        <v>0</v>
      </c>
      <c r="V2381" s="10">
        <v>0</v>
      </c>
      <c r="W2381" s="10">
        <f t="shared" si="230"/>
        <v>21.224999924999999</v>
      </c>
      <c r="X2381" s="10">
        <f t="shared" si="231"/>
        <v>-21.224999924999999</v>
      </c>
      <c r="Y2381" s="10">
        <f t="shared" si="232"/>
        <v>-1</v>
      </c>
      <c r="Z2381" s="10">
        <v>0</v>
      </c>
      <c r="AA2381" s="10" t="str">
        <f t="shared" si="233"/>
        <v>NA</v>
      </c>
      <c r="AB2381" s="10">
        <f t="shared" si="234"/>
        <v>0</v>
      </c>
      <c r="AC2381" t="str">
        <f t="shared" si="235"/>
        <v>r</v>
      </c>
      <c r="AD2381" t="s">
        <v>7155</v>
      </c>
    </row>
    <row r="2382" spans="1:30" x14ac:dyDescent="0.2">
      <c r="A2382" s="8" t="s">
        <v>819</v>
      </c>
      <c r="B2382" s="8" t="s">
        <v>7162</v>
      </c>
      <c r="C2382" s="8" t="s">
        <v>820</v>
      </c>
      <c r="D2382" s="8" t="s">
        <v>3911</v>
      </c>
      <c r="E2382" s="8" t="s">
        <v>2856</v>
      </c>
      <c r="F2382" s="9" t="s">
        <v>31</v>
      </c>
      <c r="G2382" s="8" t="s">
        <v>3632</v>
      </c>
      <c r="H2382" s="8" t="s">
        <v>3651</v>
      </c>
      <c r="I2382" s="8" t="s">
        <v>34</v>
      </c>
      <c r="J2382" s="8" t="s">
        <v>1031</v>
      </c>
      <c r="K2382" s="8" t="s">
        <v>36</v>
      </c>
      <c r="L2382" s="8" t="s">
        <v>37</v>
      </c>
      <c r="M2382" s="10">
        <v>6.25</v>
      </c>
      <c r="N2382" s="10">
        <v>10</v>
      </c>
      <c r="O2382" s="11">
        <v>21.475000000000001</v>
      </c>
      <c r="P2382" s="10">
        <v>2.1475</v>
      </c>
      <c r="Q2382" s="10">
        <v>88</v>
      </c>
      <c r="R2382" s="10">
        <v>11.363636363636401</v>
      </c>
      <c r="S2382" s="10">
        <v>1.3454545454545499</v>
      </c>
      <c r="T2382" s="10">
        <v>0</v>
      </c>
      <c r="U2382" s="10">
        <v>0</v>
      </c>
      <c r="V2382" s="10">
        <v>0</v>
      </c>
      <c r="W2382" s="10">
        <f t="shared" si="230"/>
        <v>21.475000000000001</v>
      </c>
      <c r="X2382" s="10">
        <f t="shared" si="231"/>
        <v>-21.475000000000001</v>
      </c>
      <c r="Y2382" s="10">
        <f t="shared" si="232"/>
        <v>-1</v>
      </c>
      <c r="Z2382" s="10">
        <v>0</v>
      </c>
      <c r="AA2382" s="10" t="str">
        <f t="shared" si="233"/>
        <v>NA</v>
      </c>
      <c r="AB2382" s="10">
        <f t="shared" si="234"/>
        <v>0</v>
      </c>
      <c r="AC2382" t="str">
        <f t="shared" si="235"/>
        <v>e</v>
      </c>
      <c r="AD2382" t="s">
        <v>7154</v>
      </c>
    </row>
    <row r="2383" spans="1:30" x14ac:dyDescent="0.2">
      <c r="A2383" s="8" t="s">
        <v>819</v>
      </c>
      <c r="B2383" s="8" t="s">
        <v>7162</v>
      </c>
      <c r="C2383" s="8" t="s">
        <v>820</v>
      </c>
      <c r="D2383" s="8" t="s">
        <v>3912</v>
      </c>
      <c r="E2383" s="8" t="s">
        <v>3913</v>
      </c>
      <c r="F2383" s="9" t="s">
        <v>31</v>
      </c>
      <c r="G2383" s="8" t="s">
        <v>3632</v>
      </c>
      <c r="H2383" s="8" t="s">
        <v>3716</v>
      </c>
      <c r="I2383" s="8" t="s">
        <v>34</v>
      </c>
      <c r="J2383" s="8" t="s">
        <v>1031</v>
      </c>
      <c r="K2383" s="8" t="s">
        <v>36</v>
      </c>
      <c r="L2383" s="8" t="s">
        <v>37</v>
      </c>
      <c r="M2383" s="10">
        <v>6.25</v>
      </c>
      <c r="N2383" s="10">
        <v>21</v>
      </c>
      <c r="O2383" s="11">
        <v>21.687499837500003</v>
      </c>
      <c r="P2383" s="10">
        <v>1.0327380875000001</v>
      </c>
      <c r="Q2383" s="10">
        <v>137</v>
      </c>
      <c r="R2383" s="10">
        <v>15.3284671532847</v>
      </c>
      <c r="S2383" s="10">
        <v>1.01459854014599</v>
      </c>
      <c r="T2383" s="10">
        <v>0</v>
      </c>
      <c r="U2383" s="10">
        <v>0</v>
      </c>
      <c r="V2383" s="10">
        <v>0</v>
      </c>
      <c r="W2383" s="10">
        <f t="shared" si="230"/>
        <v>21.687499837500003</v>
      </c>
      <c r="X2383" s="10">
        <f t="shared" si="231"/>
        <v>-21.687499837500003</v>
      </c>
      <c r="Y2383" s="10">
        <f t="shared" si="232"/>
        <v>-1</v>
      </c>
      <c r="Z2383" s="10">
        <v>0</v>
      </c>
      <c r="AA2383" s="10" t="str">
        <f t="shared" si="233"/>
        <v>NA</v>
      </c>
      <c r="AB2383" s="10">
        <f t="shared" si="234"/>
        <v>0</v>
      </c>
      <c r="AC2383" t="str">
        <f t="shared" si="235"/>
        <v>a</v>
      </c>
      <c r="AD2383" t="s">
        <v>7134</v>
      </c>
    </row>
    <row r="2384" spans="1:30" x14ac:dyDescent="0.2">
      <c r="A2384" s="8" t="s">
        <v>819</v>
      </c>
      <c r="B2384" s="8" t="s">
        <v>7162</v>
      </c>
      <c r="C2384" s="8" t="s">
        <v>820</v>
      </c>
      <c r="D2384" s="8" t="s">
        <v>3914</v>
      </c>
      <c r="E2384" s="8" t="s">
        <v>3075</v>
      </c>
      <c r="F2384" s="9" t="s">
        <v>31</v>
      </c>
      <c r="G2384" s="8" t="s">
        <v>3632</v>
      </c>
      <c r="H2384" s="8" t="s">
        <v>3672</v>
      </c>
      <c r="I2384" s="8" t="s">
        <v>34</v>
      </c>
      <c r="J2384" s="8" t="s">
        <v>1031</v>
      </c>
      <c r="K2384" s="8" t="s">
        <v>36</v>
      </c>
      <c r="L2384" s="8" t="s">
        <v>68</v>
      </c>
      <c r="M2384" s="10">
        <v>6.25</v>
      </c>
      <c r="N2384" s="10">
        <v>19</v>
      </c>
      <c r="O2384" s="11">
        <v>22.237499775</v>
      </c>
      <c r="P2384" s="10">
        <v>1.170394725</v>
      </c>
      <c r="Q2384" s="10">
        <v>532</v>
      </c>
      <c r="R2384" s="10">
        <v>3.5714285714285698</v>
      </c>
      <c r="S2384" s="10">
        <v>6.5554511278195502</v>
      </c>
      <c r="T2384" s="10">
        <v>0</v>
      </c>
      <c r="U2384" s="10">
        <v>0</v>
      </c>
      <c r="V2384" s="10">
        <v>0</v>
      </c>
      <c r="W2384" s="10">
        <f t="shared" si="230"/>
        <v>22.237499775</v>
      </c>
      <c r="X2384" s="10">
        <f t="shared" si="231"/>
        <v>-22.237499775</v>
      </c>
      <c r="Y2384" s="10">
        <f t="shared" si="232"/>
        <v>-1</v>
      </c>
      <c r="Z2384" s="10">
        <v>0</v>
      </c>
      <c r="AA2384" s="10" t="str">
        <f t="shared" si="233"/>
        <v>NA</v>
      </c>
      <c r="AB2384" s="10">
        <f t="shared" si="234"/>
        <v>0</v>
      </c>
      <c r="AC2384" t="str">
        <f t="shared" si="235"/>
        <v>f</v>
      </c>
      <c r="AD2384" t="s">
        <v>7138</v>
      </c>
    </row>
    <row r="2385" spans="1:30" x14ac:dyDescent="0.2">
      <c r="A2385" s="8" t="s">
        <v>819</v>
      </c>
      <c r="B2385" s="8" t="s">
        <v>7162</v>
      </c>
      <c r="C2385" s="8" t="s">
        <v>820</v>
      </c>
      <c r="D2385" s="8" t="s">
        <v>3915</v>
      </c>
      <c r="E2385" s="8" t="s">
        <v>1246</v>
      </c>
      <c r="F2385" s="9" t="s">
        <v>31</v>
      </c>
      <c r="G2385" s="8" t="s">
        <v>3632</v>
      </c>
      <c r="H2385" s="8" t="s">
        <v>3672</v>
      </c>
      <c r="I2385" s="8" t="s">
        <v>34</v>
      </c>
      <c r="J2385" s="8" t="s">
        <v>1031</v>
      </c>
      <c r="K2385" s="8" t="s">
        <v>36</v>
      </c>
      <c r="L2385" s="8" t="s">
        <v>68</v>
      </c>
      <c r="M2385" s="10">
        <v>6.25</v>
      </c>
      <c r="N2385" s="10">
        <v>15</v>
      </c>
      <c r="O2385" s="11">
        <v>22.299999937500001</v>
      </c>
      <c r="P2385" s="10">
        <v>1.4866666625</v>
      </c>
      <c r="Q2385" s="10">
        <v>829</v>
      </c>
      <c r="R2385" s="10">
        <v>1.8094089264173701</v>
      </c>
      <c r="S2385" s="10">
        <v>3.0700844390832298</v>
      </c>
      <c r="T2385" s="10">
        <v>0</v>
      </c>
      <c r="U2385" s="10">
        <v>0</v>
      </c>
      <c r="V2385" s="10">
        <v>0</v>
      </c>
      <c r="W2385" s="10">
        <f t="shared" si="230"/>
        <v>22.299999937500001</v>
      </c>
      <c r="X2385" s="10">
        <f t="shared" si="231"/>
        <v>-22.299999937500001</v>
      </c>
      <c r="Y2385" s="10">
        <f t="shared" si="232"/>
        <v>-1</v>
      </c>
      <c r="Z2385" s="10">
        <v>0</v>
      </c>
      <c r="AA2385" s="10" t="str">
        <f t="shared" si="233"/>
        <v>NA</v>
      </c>
      <c r="AB2385" s="10">
        <f t="shared" si="234"/>
        <v>0</v>
      </c>
      <c r="AC2385" t="str">
        <f t="shared" si="235"/>
        <v>r</v>
      </c>
      <c r="AD2385" t="s">
        <v>7155</v>
      </c>
    </row>
    <row r="2386" spans="1:30" x14ac:dyDescent="0.2">
      <c r="A2386" s="8" t="s">
        <v>819</v>
      </c>
      <c r="B2386" s="8" t="s">
        <v>7162</v>
      </c>
      <c r="C2386" s="8" t="s">
        <v>820</v>
      </c>
      <c r="D2386" s="8" t="s">
        <v>3916</v>
      </c>
      <c r="E2386" s="8" t="s">
        <v>1060</v>
      </c>
      <c r="F2386" s="9" t="s">
        <v>31</v>
      </c>
      <c r="G2386" s="8" t="s">
        <v>3632</v>
      </c>
      <c r="H2386" s="8" t="s">
        <v>3641</v>
      </c>
      <c r="I2386" s="8" t="s">
        <v>34</v>
      </c>
      <c r="J2386" s="8" t="s">
        <v>1031</v>
      </c>
      <c r="K2386" s="8" t="s">
        <v>36</v>
      </c>
      <c r="L2386" s="8" t="s">
        <v>68</v>
      </c>
      <c r="M2386" s="10">
        <v>6.25</v>
      </c>
      <c r="N2386" s="10">
        <v>14</v>
      </c>
      <c r="O2386" s="11">
        <v>22.449999949999999</v>
      </c>
      <c r="P2386" s="10">
        <v>1.6035714249999999</v>
      </c>
      <c r="Q2386" s="10">
        <v>509</v>
      </c>
      <c r="R2386" s="10">
        <v>2.7504911591355601</v>
      </c>
      <c r="S2386" s="10">
        <v>1.3223968565815301</v>
      </c>
      <c r="T2386" s="10">
        <v>0</v>
      </c>
      <c r="U2386" s="10">
        <v>0</v>
      </c>
      <c r="V2386" s="10">
        <v>0</v>
      </c>
      <c r="W2386" s="10">
        <f t="shared" si="230"/>
        <v>22.449999949999999</v>
      </c>
      <c r="X2386" s="10">
        <f t="shared" si="231"/>
        <v>-22.449999949999999</v>
      </c>
      <c r="Y2386" s="10">
        <f t="shared" si="232"/>
        <v>-1</v>
      </c>
      <c r="Z2386" s="10">
        <v>0</v>
      </c>
      <c r="AA2386" s="10" t="str">
        <f t="shared" si="233"/>
        <v>NA</v>
      </c>
      <c r="AB2386" s="10">
        <f t="shared" si="234"/>
        <v>0</v>
      </c>
      <c r="AC2386" t="str">
        <f t="shared" si="235"/>
        <v>s</v>
      </c>
      <c r="AD2386" t="s">
        <v>7142</v>
      </c>
    </row>
    <row r="2387" spans="1:30" x14ac:dyDescent="0.2">
      <c r="A2387" s="8" t="s">
        <v>819</v>
      </c>
      <c r="B2387" s="8" t="s">
        <v>7162</v>
      </c>
      <c r="C2387" s="8" t="s">
        <v>820</v>
      </c>
      <c r="D2387" s="8" t="s">
        <v>3917</v>
      </c>
      <c r="E2387" s="8" t="s">
        <v>3216</v>
      </c>
      <c r="F2387" s="9" t="s">
        <v>31</v>
      </c>
      <c r="G2387" s="8" t="s">
        <v>3632</v>
      </c>
      <c r="H2387" s="8" t="s">
        <v>3693</v>
      </c>
      <c r="I2387" s="8" t="s">
        <v>34</v>
      </c>
      <c r="J2387" s="8" t="s">
        <v>1031</v>
      </c>
      <c r="K2387" s="8" t="s">
        <v>36</v>
      </c>
      <c r="L2387" s="8" t="s">
        <v>37</v>
      </c>
      <c r="M2387" s="10">
        <v>6.25</v>
      </c>
      <c r="N2387" s="10">
        <v>14</v>
      </c>
      <c r="O2387" s="11">
        <v>22.474999924999999</v>
      </c>
      <c r="P2387" s="10">
        <v>1.6053571375</v>
      </c>
      <c r="Q2387" s="10">
        <v>609</v>
      </c>
      <c r="R2387" s="10">
        <v>2.29885057471264</v>
      </c>
      <c r="S2387" s="10">
        <v>1.6515599343185501</v>
      </c>
      <c r="T2387" s="10">
        <v>0</v>
      </c>
      <c r="U2387" s="10">
        <v>0</v>
      </c>
      <c r="V2387" s="10">
        <v>0</v>
      </c>
      <c r="W2387" s="10">
        <f t="shared" si="230"/>
        <v>22.474999924999999</v>
      </c>
      <c r="X2387" s="10">
        <f t="shared" si="231"/>
        <v>-22.474999924999999</v>
      </c>
      <c r="Y2387" s="10">
        <f t="shared" si="232"/>
        <v>-1</v>
      </c>
      <c r="Z2387" s="10">
        <v>0</v>
      </c>
      <c r="AA2387" s="10" t="str">
        <f t="shared" si="233"/>
        <v>NA</v>
      </c>
      <c r="AB2387" s="10">
        <f t="shared" si="234"/>
        <v>0</v>
      </c>
      <c r="AC2387" t="str">
        <f t="shared" si="235"/>
        <v>t</v>
      </c>
      <c r="AD2387" t="s">
        <v>7135</v>
      </c>
    </row>
    <row r="2388" spans="1:30" x14ac:dyDescent="0.2">
      <c r="A2388" s="8" t="s">
        <v>819</v>
      </c>
      <c r="B2388" s="8" t="s">
        <v>7162</v>
      </c>
      <c r="C2388" s="8" t="s">
        <v>820</v>
      </c>
      <c r="D2388" s="8" t="s">
        <v>3918</v>
      </c>
      <c r="E2388" s="8" t="s">
        <v>1479</v>
      </c>
      <c r="F2388" s="9" t="s">
        <v>31</v>
      </c>
      <c r="G2388" s="8" t="s">
        <v>3632</v>
      </c>
      <c r="H2388" s="8" t="s">
        <v>3635</v>
      </c>
      <c r="I2388" s="8" t="s">
        <v>34</v>
      </c>
      <c r="J2388" s="8" t="s">
        <v>1031</v>
      </c>
      <c r="K2388" s="8" t="s">
        <v>36</v>
      </c>
      <c r="L2388" s="8" t="s">
        <v>68</v>
      </c>
      <c r="M2388" s="10">
        <v>6.25</v>
      </c>
      <c r="N2388" s="10">
        <v>23</v>
      </c>
      <c r="O2388" s="11">
        <v>22.562499749999997</v>
      </c>
      <c r="P2388" s="10">
        <v>0.98097824999999994</v>
      </c>
      <c r="Q2388" s="10">
        <v>667</v>
      </c>
      <c r="R2388" s="10">
        <v>3.4482758620689702</v>
      </c>
      <c r="S2388" s="10">
        <v>5.2832083958020997</v>
      </c>
      <c r="T2388" s="10">
        <v>0</v>
      </c>
      <c r="U2388" s="10">
        <v>0</v>
      </c>
      <c r="V2388" s="10">
        <v>0</v>
      </c>
      <c r="W2388" s="10">
        <f t="shared" si="230"/>
        <v>22.562499749999997</v>
      </c>
      <c r="X2388" s="10">
        <f t="shared" si="231"/>
        <v>-22.562499749999997</v>
      </c>
      <c r="Y2388" s="10">
        <f t="shared" si="232"/>
        <v>-1</v>
      </c>
      <c r="Z2388" s="10">
        <v>0</v>
      </c>
      <c r="AA2388" s="10" t="str">
        <f t="shared" si="233"/>
        <v>NA</v>
      </c>
      <c r="AB2388" s="10">
        <f t="shared" si="234"/>
        <v>0</v>
      </c>
      <c r="AC2388" t="str">
        <f t="shared" si="235"/>
        <v>i</v>
      </c>
      <c r="AD2388" t="s">
        <v>7153</v>
      </c>
    </row>
    <row r="2389" spans="1:30" x14ac:dyDescent="0.2">
      <c r="A2389" s="8" t="s">
        <v>819</v>
      </c>
      <c r="B2389" s="8" t="s">
        <v>7162</v>
      </c>
      <c r="C2389" s="8" t="s">
        <v>820</v>
      </c>
      <c r="D2389" s="8" t="s">
        <v>3919</v>
      </c>
      <c r="E2389" s="8" t="s">
        <v>1519</v>
      </c>
      <c r="F2389" s="9" t="s">
        <v>31</v>
      </c>
      <c r="G2389" s="8" t="s">
        <v>3632</v>
      </c>
      <c r="H2389" s="8" t="s">
        <v>3641</v>
      </c>
      <c r="I2389" s="8" t="s">
        <v>34</v>
      </c>
      <c r="J2389" s="8" t="s">
        <v>1031</v>
      </c>
      <c r="K2389" s="8" t="s">
        <v>36</v>
      </c>
      <c r="L2389" s="8" t="s">
        <v>68</v>
      </c>
      <c r="M2389" s="10">
        <v>6.25</v>
      </c>
      <c r="N2389" s="10">
        <v>8</v>
      </c>
      <c r="O2389" s="11">
        <v>22.8125</v>
      </c>
      <c r="P2389" s="10">
        <v>2.8515625</v>
      </c>
      <c r="Q2389" s="10">
        <v>154</v>
      </c>
      <c r="R2389" s="10">
        <v>5.1948051948051903</v>
      </c>
      <c r="S2389" s="10">
        <v>1.58896103896104</v>
      </c>
      <c r="T2389" s="10">
        <v>0</v>
      </c>
      <c r="U2389" s="10">
        <v>0</v>
      </c>
      <c r="V2389" s="10">
        <v>0</v>
      </c>
      <c r="W2389" s="10">
        <f t="shared" si="230"/>
        <v>22.8125</v>
      </c>
      <c r="X2389" s="10">
        <f t="shared" si="231"/>
        <v>-22.8125</v>
      </c>
      <c r="Y2389" s="10">
        <f t="shared" si="232"/>
        <v>-1</v>
      </c>
      <c r="Z2389" s="10">
        <v>0</v>
      </c>
      <c r="AA2389" s="10" t="str">
        <f t="shared" si="233"/>
        <v>NA</v>
      </c>
      <c r="AB2389" s="10">
        <f t="shared" si="234"/>
        <v>0</v>
      </c>
      <c r="AC2389" t="str">
        <f t="shared" si="235"/>
        <v>s</v>
      </c>
      <c r="AD2389" t="s">
        <v>7142</v>
      </c>
    </row>
    <row r="2390" spans="1:30" x14ac:dyDescent="0.2">
      <c r="A2390" s="8" t="s">
        <v>819</v>
      </c>
      <c r="B2390" s="8" t="s">
        <v>7162</v>
      </c>
      <c r="C2390" s="8" t="s">
        <v>820</v>
      </c>
      <c r="D2390" s="8" t="s">
        <v>3920</v>
      </c>
      <c r="E2390" s="8" t="s">
        <v>1434</v>
      </c>
      <c r="F2390" s="9" t="s">
        <v>31</v>
      </c>
      <c r="G2390" s="8" t="s">
        <v>3632</v>
      </c>
      <c r="H2390" s="8" t="s">
        <v>3637</v>
      </c>
      <c r="I2390" s="8" t="s">
        <v>34</v>
      </c>
      <c r="J2390" s="8" t="s">
        <v>1031</v>
      </c>
      <c r="K2390" s="8" t="s">
        <v>36</v>
      </c>
      <c r="L2390" s="8" t="s">
        <v>68</v>
      </c>
      <c r="M2390" s="10">
        <v>6.25</v>
      </c>
      <c r="N2390" s="10">
        <v>15</v>
      </c>
      <c r="O2390" s="11">
        <v>23.087499937499999</v>
      </c>
      <c r="P2390" s="10">
        <v>1.5391666625</v>
      </c>
      <c r="Q2390" s="10">
        <v>1783</v>
      </c>
      <c r="R2390" s="10">
        <v>0.841278743690409</v>
      </c>
      <c r="S2390" s="10">
        <v>5.57818283791363</v>
      </c>
      <c r="T2390" s="10">
        <v>0</v>
      </c>
      <c r="U2390" s="10">
        <v>0</v>
      </c>
      <c r="V2390" s="10">
        <v>0</v>
      </c>
      <c r="W2390" s="10">
        <f t="shared" si="230"/>
        <v>23.087499937499999</v>
      </c>
      <c r="X2390" s="10">
        <f t="shared" si="231"/>
        <v>-23.087499937499999</v>
      </c>
      <c r="Y2390" s="10">
        <f t="shared" si="232"/>
        <v>-1</v>
      </c>
      <c r="Z2390" s="10">
        <v>0</v>
      </c>
      <c r="AA2390" s="10" t="str">
        <f t="shared" si="233"/>
        <v>NA</v>
      </c>
      <c r="AB2390" s="10">
        <f t="shared" si="234"/>
        <v>0</v>
      </c>
      <c r="AC2390" t="str">
        <f t="shared" si="235"/>
        <v>b</v>
      </c>
      <c r="AD2390" t="s">
        <v>7139</v>
      </c>
    </row>
    <row r="2391" spans="1:30" x14ac:dyDescent="0.2">
      <c r="A2391" s="8" t="s">
        <v>819</v>
      </c>
      <c r="B2391" s="8" t="s">
        <v>7162</v>
      </c>
      <c r="C2391" s="8" t="s">
        <v>820</v>
      </c>
      <c r="D2391" s="8" t="s">
        <v>3921</v>
      </c>
      <c r="E2391" s="8" t="s">
        <v>1484</v>
      </c>
      <c r="F2391" s="9" t="s">
        <v>31</v>
      </c>
      <c r="G2391" s="8" t="s">
        <v>3632</v>
      </c>
      <c r="H2391" s="8" t="s">
        <v>3635</v>
      </c>
      <c r="I2391" s="8" t="s">
        <v>34</v>
      </c>
      <c r="J2391" s="8" t="s">
        <v>1031</v>
      </c>
      <c r="K2391" s="8" t="s">
        <v>36</v>
      </c>
      <c r="L2391" s="8" t="s">
        <v>68</v>
      </c>
      <c r="M2391" s="10">
        <v>6.25</v>
      </c>
      <c r="N2391" s="10">
        <v>13</v>
      </c>
      <c r="O2391" s="11">
        <v>25.137499887500002</v>
      </c>
      <c r="P2391" s="10">
        <v>1.9336538375000001</v>
      </c>
      <c r="Q2391" s="10">
        <v>563</v>
      </c>
      <c r="R2391" s="10">
        <v>2.30905861456483</v>
      </c>
      <c r="S2391" s="10">
        <v>2.0674955595026598</v>
      </c>
      <c r="T2391" s="10">
        <v>0</v>
      </c>
      <c r="U2391" s="10">
        <v>0</v>
      </c>
      <c r="V2391" s="10">
        <v>0</v>
      </c>
      <c r="W2391" s="10">
        <f t="shared" si="230"/>
        <v>25.137499887500002</v>
      </c>
      <c r="X2391" s="10">
        <f t="shared" si="231"/>
        <v>-25.137499887500002</v>
      </c>
      <c r="Y2391" s="10">
        <f t="shared" si="232"/>
        <v>-1</v>
      </c>
      <c r="Z2391" s="10">
        <v>0</v>
      </c>
      <c r="AA2391" s="10" t="str">
        <f t="shared" si="233"/>
        <v>NA</v>
      </c>
      <c r="AB2391" s="10">
        <f t="shared" si="234"/>
        <v>0</v>
      </c>
      <c r="AC2391" t="str">
        <f t="shared" si="235"/>
        <v>i</v>
      </c>
      <c r="AD2391" t="s">
        <v>7153</v>
      </c>
    </row>
    <row r="2392" spans="1:30" x14ac:dyDescent="0.2">
      <c r="A2392" s="8" t="s">
        <v>819</v>
      </c>
      <c r="B2392" s="8" t="s">
        <v>7162</v>
      </c>
      <c r="C2392" s="8" t="s">
        <v>820</v>
      </c>
      <c r="D2392" s="8" t="s">
        <v>3922</v>
      </c>
      <c r="E2392" s="8" t="s">
        <v>3210</v>
      </c>
      <c r="F2392" s="9" t="s">
        <v>31</v>
      </c>
      <c r="G2392" s="8" t="s">
        <v>3632</v>
      </c>
      <c r="H2392" s="8" t="s">
        <v>3641</v>
      </c>
      <c r="I2392" s="8" t="s">
        <v>34</v>
      </c>
      <c r="J2392" s="8" t="s">
        <v>1031</v>
      </c>
      <c r="K2392" s="8" t="s">
        <v>36</v>
      </c>
      <c r="L2392" s="8" t="s">
        <v>68</v>
      </c>
      <c r="M2392" s="10">
        <v>6.25</v>
      </c>
      <c r="N2392" s="10">
        <v>11</v>
      </c>
      <c r="O2392" s="11">
        <v>25.387499912499997</v>
      </c>
      <c r="P2392" s="10">
        <v>2.3079545374999997</v>
      </c>
      <c r="Q2392" s="10">
        <v>197</v>
      </c>
      <c r="R2392" s="10">
        <v>5.5837563451776697</v>
      </c>
      <c r="S2392" s="10">
        <v>1.46192893401015</v>
      </c>
      <c r="T2392" s="10">
        <v>0</v>
      </c>
      <c r="U2392" s="10">
        <v>0</v>
      </c>
      <c r="V2392" s="10">
        <v>0</v>
      </c>
      <c r="W2392" s="10">
        <f t="shared" si="230"/>
        <v>25.387499912499997</v>
      </c>
      <c r="X2392" s="10">
        <f t="shared" si="231"/>
        <v>-25.387499912499997</v>
      </c>
      <c r="Y2392" s="10">
        <f t="shared" si="232"/>
        <v>-1</v>
      </c>
      <c r="Z2392" s="10">
        <v>0</v>
      </c>
      <c r="AA2392" s="10" t="str">
        <f t="shared" si="233"/>
        <v>NA</v>
      </c>
      <c r="AB2392" s="10">
        <f t="shared" si="234"/>
        <v>0</v>
      </c>
      <c r="AC2392" t="str">
        <f t="shared" si="235"/>
        <v>f</v>
      </c>
      <c r="AD2392" t="s">
        <v>7138</v>
      </c>
    </row>
    <row r="2393" spans="1:30" x14ac:dyDescent="0.2">
      <c r="A2393" s="8" t="s">
        <v>819</v>
      </c>
      <c r="B2393" s="8" t="s">
        <v>7162</v>
      </c>
      <c r="C2393" s="8" t="s">
        <v>820</v>
      </c>
      <c r="D2393" s="8" t="s">
        <v>3923</v>
      </c>
      <c r="E2393" s="8" t="s">
        <v>1127</v>
      </c>
      <c r="F2393" s="9" t="s">
        <v>31</v>
      </c>
      <c r="G2393" s="8" t="s">
        <v>3632</v>
      </c>
      <c r="H2393" s="8" t="s">
        <v>3635</v>
      </c>
      <c r="I2393" s="8" t="s">
        <v>34</v>
      </c>
      <c r="J2393" s="8" t="s">
        <v>1031</v>
      </c>
      <c r="K2393" s="8" t="s">
        <v>36</v>
      </c>
      <c r="L2393" s="8" t="s">
        <v>68</v>
      </c>
      <c r="M2393" s="10">
        <v>6.25</v>
      </c>
      <c r="N2393" s="10">
        <v>13</v>
      </c>
      <c r="O2393" s="11">
        <v>25.712499962500001</v>
      </c>
      <c r="P2393" s="10">
        <v>1.9778846125</v>
      </c>
      <c r="Q2393" s="10">
        <v>895</v>
      </c>
      <c r="R2393" s="10">
        <v>1.4525139664804501</v>
      </c>
      <c r="S2393" s="10">
        <v>3.0048044692737399</v>
      </c>
      <c r="T2393" s="10">
        <v>0</v>
      </c>
      <c r="U2393" s="10">
        <v>0</v>
      </c>
      <c r="V2393" s="10">
        <v>0</v>
      </c>
      <c r="W2393" s="10">
        <f t="shared" si="230"/>
        <v>25.712499962500001</v>
      </c>
      <c r="X2393" s="10">
        <f t="shared" si="231"/>
        <v>-25.712499962500001</v>
      </c>
      <c r="Y2393" s="10">
        <f t="shared" si="232"/>
        <v>-1</v>
      </c>
      <c r="Z2393" s="10">
        <v>0</v>
      </c>
      <c r="AA2393" s="10" t="str">
        <f t="shared" si="233"/>
        <v>NA</v>
      </c>
      <c r="AB2393" s="10">
        <f t="shared" si="234"/>
        <v>0</v>
      </c>
      <c r="AC2393" t="str">
        <f t="shared" si="235"/>
        <v>i</v>
      </c>
      <c r="AD2393" t="s">
        <v>7153</v>
      </c>
    </row>
    <row r="2394" spans="1:30" x14ac:dyDescent="0.2">
      <c r="A2394" s="8" t="s">
        <v>819</v>
      </c>
      <c r="B2394" s="8" t="s">
        <v>7162</v>
      </c>
      <c r="C2394" s="8" t="s">
        <v>820</v>
      </c>
      <c r="D2394" s="8" t="s">
        <v>3924</v>
      </c>
      <c r="E2394" s="8" t="s">
        <v>2154</v>
      </c>
      <c r="F2394" s="9" t="s">
        <v>31</v>
      </c>
      <c r="G2394" s="8" t="s">
        <v>3632</v>
      </c>
      <c r="H2394" s="8" t="s">
        <v>3641</v>
      </c>
      <c r="I2394" s="8" t="s">
        <v>34</v>
      </c>
      <c r="J2394" s="8" t="s">
        <v>1031</v>
      </c>
      <c r="K2394" s="8" t="s">
        <v>36</v>
      </c>
      <c r="L2394" s="8" t="s">
        <v>68</v>
      </c>
      <c r="M2394" s="10">
        <v>6.25</v>
      </c>
      <c r="N2394" s="10">
        <v>12</v>
      </c>
      <c r="O2394" s="11">
        <v>25.749999899999999</v>
      </c>
      <c r="P2394" s="10">
        <v>2.1458333249999999</v>
      </c>
      <c r="Q2394" s="10">
        <v>453</v>
      </c>
      <c r="R2394" s="10">
        <v>2.64900662251656</v>
      </c>
      <c r="S2394" s="10">
        <v>2.0183222958057399</v>
      </c>
      <c r="T2394" s="10">
        <v>0</v>
      </c>
      <c r="U2394" s="10">
        <v>0</v>
      </c>
      <c r="V2394" s="10">
        <v>0</v>
      </c>
      <c r="W2394" s="10">
        <f t="shared" si="230"/>
        <v>25.749999899999999</v>
      </c>
      <c r="X2394" s="10">
        <f t="shared" si="231"/>
        <v>-25.749999899999999</v>
      </c>
      <c r="Y2394" s="10">
        <f t="shared" si="232"/>
        <v>-1</v>
      </c>
      <c r="Z2394" s="10">
        <v>0</v>
      </c>
      <c r="AA2394" s="10" t="str">
        <f t="shared" si="233"/>
        <v>NA</v>
      </c>
      <c r="AB2394" s="10">
        <f t="shared" si="234"/>
        <v>0</v>
      </c>
      <c r="AC2394" t="str">
        <f t="shared" si="235"/>
        <v>s</v>
      </c>
      <c r="AD2394" t="s">
        <v>7142</v>
      </c>
    </row>
    <row r="2395" spans="1:30" x14ac:dyDescent="0.2">
      <c r="A2395" s="8" t="s">
        <v>819</v>
      </c>
      <c r="B2395" s="8" t="s">
        <v>7162</v>
      </c>
      <c r="C2395" s="8" t="s">
        <v>820</v>
      </c>
      <c r="D2395" s="8" t="s">
        <v>3925</v>
      </c>
      <c r="E2395" s="8" t="s">
        <v>3086</v>
      </c>
      <c r="F2395" s="9" t="s">
        <v>31</v>
      </c>
      <c r="G2395" s="8" t="s">
        <v>3632</v>
      </c>
      <c r="H2395" s="8" t="s">
        <v>3633</v>
      </c>
      <c r="I2395" s="8" t="s">
        <v>34</v>
      </c>
      <c r="J2395" s="8" t="s">
        <v>1031</v>
      </c>
      <c r="K2395" s="8" t="s">
        <v>36</v>
      </c>
      <c r="L2395" s="8" t="s">
        <v>68</v>
      </c>
      <c r="M2395" s="10">
        <v>6.25</v>
      </c>
      <c r="N2395" s="10">
        <v>11</v>
      </c>
      <c r="O2395" s="11">
        <v>26.2249999</v>
      </c>
      <c r="P2395" s="10">
        <v>2.3840908999999999</v>
      </c>
      <c r="Q2395" s="10">
        <v>1731</v>
      </c>
      <c r="R2395" s="10">
        <v>0.63547082611207395</v>
      </c>
      <c r="S2395" s="10">
        <v>2.0254766031195799</v>
      </c>
      <c r="T2395" s="10">
        <v>0</v>
      </c>
      <c r="U2395" s="10">
        <v>0</v>
      </c>
      <c r="V2395" s="10">
        <v>0</v>
      </c>
      <c r="W2395" s="10">
        <f t="shared" si="230"/>
        <v>26.2249999</v>
      </c>
      <c r="X2395" s="10">
        <f t="shared" si="231"/>
        <v>-26.2249999</v>
      </c>
      <c r="Y2395" s="10">
        <f t="shared" si="232"/>
        <v>-1</v>
      </c>
      <c r="Z2395" s="10">
        <v>0</v>
      </c>
      <c r="AA2395" s="10" t="str">
        <f t="shared" si="233"/>
        <v>NA</v>
      </c>
      <c r="AB2395" s="10">
        <f t="shared" si="234"/>
        <v>0</v>
      </c>
      <c r="AC2395" t="str">
        <f t="shared" si="235"/>
        <v>f</v>
      </c>
      <c r="AD2395" t="s">
        <v>7138</v>
      </c>
    </row>
    <row r="2396" spans="1:30" x14ac:dyDescent="0.2">
      <c r="A2396" s="8" t="s">
        <v>819</v>
      </c>
      <c r="B2396" s="8" t="s">
        <v>7162</v>
      </c>
      <c r="C2396" s="8" t="s">
        <v>820</v>
      </c>
      <c r="D2396" s="8" t="s">
        <v>3926</v>
      </c>
      <c r="E2396" s="8" t="s">
        <v>3048</v>
      </c>
      <c r="F2396" s="9" t="s">
        <v>31</v>
      </c>
      <c r="G2396" s="8" t="s">
        <v>3632</v>
      </c>
      <c r="H2396" s="8" t="s">
        <v>3696</v>
      </c>
      <c r="I2396" s="8" t="s">
        <v>34</v>
      </c>
      <c r="J2396" s="8" t="s">
        <v>1031</v>
      </c>
      <c r="K2396" s="8" t="s">
        <v>36</v>
      </c>
      <c r="L2396" s="8" t="s">
        <v>37</v>
      </c>
      <c r="M2396" s="10">
        <v>6.25</v>
      </c>
      <c r="N2396" s="10">
        <v>25</v>
      </c>
      <c r="O2396" s="11">
        <v>29.2</v>
      </c>
      <c r="P2396" s="10">
        <v>1.1679999999999999</v>
      </c>
      <c r="Q2396" s="10">
        <v>653</v>
      </c>
      <c r="R2396" s="10">
        <v>3.82848392036753</v>
      </c>
      <c r="S2396" s="10">
        <v>5.3462480857580399</v>
      </c>
      <c r="T2396" s="10">
        <v>0</v>
      </c>
      <c r="U2396" s="10">
        <v>0</v>
      </c>
      <c r="V2396" s="10">
        <v>0</v>
      </c>
      <c r="W2396" s="10">
        <f t="shared" si="230"/>
        <v>29.2</v>
      </c>
      <c r="X2396" s="10">
        <f t="shared" si="231"/>
        <v>-29.2</v>
      </c>
      <c r="Y2396" s="10">
        <f t="shared" si="232"/>
        <v>-1</v>
      </c>
      <c r="Z2396" s="10">
        <v>0</v>
      </c>
      <c r="AA2396" s="10" t="str">
        <f t="shared" si="233"/>
        <v>NA</v>
      </c>
      <c r="AB2396" s="10">
        <f t="shared" si="234"/>
        <v>0</v>
      </c>
      <c r="AC2396" t="str">
        <f t="shared" si="235"/>
        <v>f</v>
      </c>
      <c r="AD2396" t="s">
        <v>7138</v>
      </c>
    </row>
    <row r="2397" spans="1:30" x14ac:dyDescent="0.2">
      <c r="A2397" s="8" t="s">
        <v>819</v>
      </c>
      <c r="B2397" s="8" t="s">
        <v>7162</v>
      </c>
      <c r="C2397" s="8" t="s">
        <v>820</v>
      </c>
      <c r="D2397" s="8" t="s">
        <v>3927</v>
      </c>
      <c r="E2397" s="8" t="s">
        <v>1162</v>
      </c>
      <c r="F2397" s="9" t="s">
        <v>31</v>
      </c>
      <c r="G2397" s="8" t="s">
        <v>3632</v>
      </c>
      <c r="H2397" s="8" t="s">
        <v>3696</v>
      </c>
      <c r="I2397" s="8" t="s">
        <v>34</v>
      </c>
      <c r="J2397" s="8" t="s">
        <v>1031</v>
      </c>
      <c r="K2397" s="8" t="s">
        <v>36</v>
      </c>
      <c r="L2397" s="8" t="s">
        <v>37</v>
      </c>
      <c r="M2397" s="10">
        <v>6.25</v>
      </c>
      <c r="N2397" s="10">
        <v>23</v>
      </c>
      <c r="O2397" s="11">
        <v>29.9749998375</v>
      </c>
      <c r="P2397" s="10">
        <v>1.3032608625</v>
      </c>
      <c r="Q2397" s="10">
        <v>1272</v>
      </c>
      <c r="R2397" s="10">
        <v>1.8081761006289301</v>
      </c>
      <c r="S2397" s="10">
        <v>4.3830974842767301</v>
      </c>
      <c r="T2397" s="10">
        <v>0</v>
      </c>
      <c r="U2397" s="10">
        <v>0</v>
      </c>
      <c r="V2397" s="10">
        <v>0</v>
      </c>
      <c r="W2397" s="10">
        <f t="shared" si="230"/>
        <v>29.9749998375</v>
      </c>
      <c r="X2397" s="10">
        <f t="shared" si="231"/>
        <v>-29.9749998375</v>
      </c>
      <c r="Y2397" s="10">
        <f t="shared" si="232"/>
        <v>-1</v>
      </c>
      <c r="Z2397" s="10">
        <v>0</v>
      </c>
      <c r="AA2397" s="10" t="str">
        <f t="shared" si="233"/>
        <v>NA</v>
      </c>
      <c r="AB2397" s="10">
        <f t="shared" si="234"/>
        <v>0</v>
      </c>
      <c r="AC2397" t="str">
        <f t="shared" si="235"/>
        <v>m</v>
      </c>
      <c r="AD2397" t="s">
        <v>7146</v>
      </c>
    </row>
    <row r="2398" spans="1:30" x14ac:dyDescent="0.2">
      <c r="A2398" s="8" t="s">
        <v>819</v>
      </c>
      <c r="B2398" s="8" t="s">
        <v>7162</v>
      </c>
      <c r="C2398" s="8" t="s">
        <v>820</v>
      </c>
      <c r="D2398" s="8" t="s">
        <v>3928</v>
      </c>
      <c r="E2398" s="8" t="s">
        <v>1455</v>
      </c>
      <c r="F2398" s="9" t="s">
        <v>31</v>
      </c>
      <c r="G2398" s="8" t="s">
        <v>3632</v>
      </c>
      <c r="H2398" s="8" t="s">
        <v>3645</v>
      </c>
      <c r="I2398" s="8" t="s">
        <v>34</v>
      </c>
      <c r="J2398" s="8" t="s">
        <v>1031</v>
      </c>
      <c r="K2398" s="8" t="s">
        <v>36</v>
      </c>
      <c r="L2398" s="8" t="s">
        <v>37</v>
      </c>
      <c r="M2398" s="10">
        <v>6.25</v>
      </c>
      <c r="N2398" s="10">
        <v>40</v>
      </c>
      <c r="O2398" s="11">
        <v>31.787500000000001</v>
      </c>
      <c r="P2398" s="10">
        <v>0.79468749999999999</v>
      </c>
      <c r="Q2398" s="10">
        <v>2451</v>
      </c>
      <c r="R2398" s="10">
        <v>1.6319869441044501</v>
      </c>
      <c r="S2398" s="10">
        <v>4.2519787841697303</v>
      </c>
      <c r="T2398" s="10">
        <v>0</v>
      </c>
      <c r="U2398" s="10">
        <v>0</v>
      </c>
      <c r="V2398" s="10">
        <v>0</v>
      </c>
      <c r="W2398" s="10">
        <f t="shared" si="230"/>
        <v>31.787500000000001</v>
      </c>
      <c r="X2398" s="10">
        <f t="shared" si="231"/>
        <v>-31.787500000000001</v>
      </c>
      <c r="Y2398" s="10">
        <f t="shared" si="232"/>
        <v>-1</v>
      </c>
      <c r="Z2398" s="10">
        <v>0</v>
      </c>
      <c r="AA2398" s="10" t="str">
        <f t="shared" si="233"/>
        <v>NA</v>
      </c>
      <c r="AB2398" s="10">
        <f t="shared" si="234"/>
        <v>0</v>
      </c>
      <c r="AC2398" t="str">
        <f t="shared" si="235"/>
        <v>m</v>
      </c>
      <c r="AD2398" t="s">
        <v>7146</v>
      </c>
    </row>
    <row r="2399" spans="1:30" x14ac:dyDescent="0.2">
      <c r="A2399" s="8" t="s">
        <v>819</v>
      </c>
      <c r="B2399" s="8" t="s">
        <v>7162</v>
      </c>
      <c r="C2399" s="8" t="s">
        <v>820</v>
      </c>
      <c r="D2399" s="8" t="s">
        <v>3929</v>
      </c>
      <c r="E2399" s="8" t="s">
        <v>3930</v>
      </c>
      <c r="F2399" s="9" t="s">
        <v>50</v>
      </c>
      <c r="G2399" s="8" t="s">
        <v>3632</v>
      </c>
      <c r="H2399" s="8" t="s">
        <v>3723</v>
      </c>
      <c r="I2399" s="8" t="s">
        <v>34</v>
      </c>
      <c r="J2399" s="8" t="s">
        <v>1031</v>
      </c>
      <c r="K2399" s="8" t="s">
        <v>36</v>
      </c>
      <c r="L2399" s="8" t="s">
        <v>37</v>
      </c>
      <c r="M2399" s="10">
        <v>6.25</v>
      </c>
      <c r="N2399" s="10">
        <v>21</v>
      </c>
      <c r="O2399" s="11">
        <v>32.537499749999995</v>
      </c>
      <c r="P2399" s="10">
        <v>1.5494047499999999</v>
      </c>
      <c r="Q2399" s="10">
        <v>279</v>
      </c>
      <c r="R2399" s="10">
        <v>7.5268817204301097</v>
      </c>
      <c r="S2399" s="10">
        <v>4.06129032258064</v>
      </c>
      <c r="T2399" s="10">
        <v>0</v>
      </c>
      <c r="U2399" s="10">
        <v>0</v>
      </c>
      <c r="V2399" s="10">
        <v>0</v>
      </c>
      <c r="W2399" s="10">
        <f t="shared" si="230"/>
        <v>32.537499749999995</v>
      </c>
      <c r="X2399" s="10">
        <f t="shared" si="231"/>
        <v>-32.537499749999995</v>
      </c>
      <c r="Y2399" s="10">
        <f t="shared" si="232"/>
        <v>-1</v>
      </c>
      <c r="Z2399" s="10">
        <v>0</v>
      </c>
      <c r="AA2399" s="10" t="str">
        <f t="shared" si="233"/>
        <v>NA</v>
      </c>
      <c r="AB2399" s="10">
        <f t="shared" si="234"/>
        <v>0</v>
      </c>
      <c r="AC2399" t="str">
        <f t="shared" si="235"/>
        <v>[</v>
      </c>
      <c r="AD2399" t="s">
        <v>7136</v>
      </c>
    </row>
    <row r="2400" spans="1:30" x14ac:dyDescent="0.2">
      <c r="A2400" s="8" t="s">
        <v>819</v>
      </c>
      <c r="B2400" s="8" t="s">
        <v>7162</v>
      </c>
      <c r="C2400" s="8" t="s">
        <v>820</v>
      </c>
      <c r="D2400" s="8" t="s">
        <v>3931</v>
      </c>
      <c r="E2400" s="8" t="s">
        <v>1129</v>
      </c>
      <c r="F2400" s="9" t="s">
        <v>31</v>
      </c>
      <c r="G2400" s="8" t="s">
        <v>3632</v>
      </c>
      <c r="H2400" s="8" t="s">
        <v>3696</v>
      </c>
      <c r="I2400" s="8" t="s">
        <v>34</v>
      </c>
      <c r="J2400" s="8" t="s">
        <v>1031</v>
      </c>
      <c r="K2400" s="8" t="s">
        <v>36</v>
      </c>
      <c r="L2400" s="8" t="s">
        <v>37</v>
      </c>
      <c r="M2400" s="10">
        <v>6.25</v>
      </c>
      <c r="N2400" s="10">
        <v>34</v>
      </c>
      <c r="O2400" s="11">
        <v>33.887499949999999</v>
      </c>
      <c r="P2400" s="10">
        <v>0.99669117500000004</v>
      </c>
      <c r="Q2400" s="10">
        <v>1388</v>
      </c>
      <c r="R2400" s="10">
        <v>2.4495677233429398</v>
      </c>
      <c r="S2400" s="10">
        <v>5.3870317002881798</v>
      </c>
      <c r="T2400" s="10">
        <v>0</v>
      </c>
      <c r="U2400" s="10">
        <v>0</v>
      </c>
      <c r="V2400" s="10">
        <v>0</v>
      </c>
      <c r="W2400" s="10">
        <f t="shared" si="230"/>
        <v>33.887499949999999</v>
      </c>
      <c r="X2400" s="10">
        <f t="shared" si="231"/>
        <v>-33.887499949999999</v>
      </c>
      <c r="Y2400" s="10">
        <f t="shared" si="232"/>
        <v>-1</v>
      </c>
      <c r="Z2400" s="10">
        <v>0</v>
      </c>
      <c r="AA2400" s="10" t="str">
        <f t="shared" si="233"/>
        <v>NA</v>
      </c>
      <c r="AB2400" s="10">
        <f t="shared" si="234"/>
        <v>0</v>
      </c>
      <c r="AC2400" t="str">
        <f t="shared" si="235"/>
        <v>m</v>
      </c>
      <c r="AD2400" t="s">
        <v>7146</v>
      </c>
    </row>
    <row r="2401" spans="1:30" x14ac:dyDescent="0.2">
      <c r="A2401" s="8" t="s">
        <v>819</v>
      </c>
      <c r="B2401" s="8" t="s">
        <v>7162</v>
      </c>
      <c r="C2401" s="8" t="s">
        <v>820</v>
      </c>
      <c r="D2401" s="8" t="s">
        <v>3932</v>
      </c>
      <c r="E2401" s="8" t="s">
        <v>3070</v>
      </c>
      <c r="F2401" s="9" t="s">
        <v>31</v>
      </c>
      <c r="G2401" s="8" t="s">
        <v>3632</v>
      </c>
      <c r="H2401" s="8" t="s">
        <v>3693</v>
      </c>
      <c r="I2401" s="8" t="s">
        <v>34</v>
      </c>
      <c r="J2401" s="8" t="s">
        <v>1031</v>
      </c>
      <c r="K2401" s="8" t="s">
        <v>36</v>
      </c>
      <c r="L2401" s="8" t="s">
        <v>37</v>
      </c>
      <c r="M2401" s="10">
        <v>6.25</v>
      </c>
      <c r="N2401" s="10">
        <v>22</v>
      </c>
      <c r="O2401" s="11">
        <v>33.949999874999996</v>
      </c>
      <c r="P2401" s="10">
        <v>1.5431818124999999</v>
      </c>
      <c r="Q2401" s="10">
        <v>737</v>
      </c>
      <c r="R2401" s="10">
        <v>2.98507462686567</v>
      </c>
      <c r="S2401" s="10">
        <v>1.2198100407055601</v>
      </c>
      <c r="T2401" s="10">
        <v>0</v>
      </c>
      <c r="U2401" s="10">
        <v>0</v>
      </c>
      <c r="V2401" s="10">
        <v>0</v>
      </c>
      <c r="W2401" s="10">
        <f t="shared" si="230"/>
        <v>33.949999874999996</v>
      </c>
      <c r="X2401" s="10">
        <f t="shared" si="231"/>
        <v>-33.949999874999996</v>
      </c>
      <c r="Y2401" s="10">
        <f t="shared" si="232"/>
        <v>-1</v>
      </c>
      <c r="Z2401" s="10">
        <v>0</v>
      </c>
      <c r="AA2401" s="10" t="str">
        <f t="shared" si="233"/>
        <v>NA</v>
      </c>
      <c r="AB2401" s="10">
        <f t="shared" si="234"/>
        <v>0</v>
      </c>
      <c r="AC2401" t="str">
        <f t="shared" si="235"/>
        <v>t</v>
      </c>
      <c r="AD2401" t="s">
        <v>7135</v>
      </c>
    </row>
    <row r="2402" spans="1:30" x14ac:dyDescent="0.2">
      <c r="A2402" s="8" t="s">
        <v>819</v>
      </c>
      <c r="B2402" s="8" t="s">
        <v>7162</v>
      </c>
      <c r="C2402" s="8" t="s">
        <v>820</v>
      </c>
      <c r="D2402" s="8" t="s">
        <v>3933</v>
      </c>
      <c r="E2402" s="8" t="s">
        <v>3077</v>
      </c>
      <c r="F2402" s="9" t="s">
        <v>31</v>
      </c>
      <c r="G2402" s="8" t="s">
        <v>3632</v>
      </c>
      <c r="H2402" s="8" t="s">
        <v>3651</v>
      </c>
      <c r="I2402" s="8" t="s">
        <v>34</v>
      </c>
      <c r="J2402" s="8" t="s">
        <v>1031</v>
      </c>
      <c r="K2402" s="8" t="s">
        <v>36</v>
      </c>
      <c r="L2402" s="8" t="s">
        <v>37</v>
      </c>
      <c r="M2402" s="10">
        <v>6.25</v>
      </c>
      <c r="N2402" s="10">
        <v>18</v>
      </c>
      <c r="O2402" s="11">
        <v>34.4124999</v>
      </c>
      <c r="P2402" s="10">
        <v>1.91180555</v>
      </c>
      <c r="Q2402" s="10">
        <v>448</v>
      </c>
      <c r="R2402" s="10">
        <v>4.0178571428571397</v>
      </c>
      <c r="S2402" s="10">
        <v>1.2776785714285701</v>
      </c>
      <c r="T2402" s="10">
        <v>0</v>
      </c>
      <c r="U2402" s="10">
        <v>0</v>
      </c>
      <c r="V2402" s="10">
        <v>0</v>
      </c>
      <c r="W2402" s="10">
        <f t="shared" si="230"/>
        <v>34.4124999</v>
      </c>
      <c r="X2402" s="10">
        <f t="shared" si="231"/>
        <v>-34.4124999</v>
      </c>
      <c r="Y2402" s="10">
        <f t="shared" si="232"/>
        <v>-1</v>
      </c>
      <c r="Z2402" s="10">
        <v>0</v>
      </c>
      <c r="AA2402" s="10" t="str">
        <f t="shared" si="233"/>
        <v>NA</v>
      </c>
      <c r="AB2402" s="10">
        <f t="shared" si="234"/>
        <v>0</v>
      </c>
      <c r="AC2402" t="str">
        <f t="shared" si="235"/>
        <v>e</v>
      </c>
      <c r="AD2402" t="s">
        <v>7154</v>
      </c>
    </row>
    <row r="2403" spans="1:30" x14ac:dyDescent="0.2">
      <c r="A2403" s="8" t="s">
        <v>819</v>
      </c>
      <c r="B2403" s="8" t="s">
        <v>7162</v>
      </c>
      <c r="C2403" s="8" t="s">
        <v>820</v>
      </c>
      <c r="D2403" s="8" t="s">
        <v>3934</v>
      </c>
      <c r="E2403" s="8" t="s">
        <v>1452</v>
      </c>
      <c r="F2403" s="9" t="s">
        <v>31</v>
      </c>
      <c r="G2403" s="8" t="s">
        <v>3632</v>
      </c>
      <c r="H2403" s="8" t="s">
        <v>3645</v>
      </c>
      <c r="I2403" s="8" t="s">
        <v>34</v>
      </c>
      <c r="J2403" s="8" t="s">
        <v>1031</v>
      </c>
      <c r="K2403" s="8" t="s">
        <v>36</v>
      </c>
      <c r="L2403" s="8" t="s">
        <v>37</v>
      </c>
      <c r="M2403" s="10">
        <v>6.25</v>
      </c>
      <c r="N2403" s="10">
        <v>18</v>
      </c>
      <c r="O2403" s="11">
        <v>35.399999925000003</v>
      </c>
      <c r="P2403" s="10">
        <v>1.9666666625000002</v>
      </c>
      <c r="Q2403" s="10">
        <v>834</v>
      </c>
      <c r="R2403" s="10">
        <v>2.1582733812949599</v>
      </c>
      <c r="S2403" s="10">
        <v>3.1384892086330902</v>
      </c>
      <c r="T2403" s="10">
        <v>0</v>
      </c>
      <c r="U2403" s="10">
        <v>0</v>
      </c>
      <c r="V2403" s="10">
        <v>0</v>
      </c>
      <c r="W2403" s="10">
        <f t="shared" si="230"/>
        <v>35.399999925000003</v>
      </c>
      <c r="X2403" s="10">
        <f t="shared" si="231"/>
        <v>-35.399999925000003</v>
      </c>
      <c r="Y2403" s="10">
        <f t="shared" si="232"/>
        <v>-1</v>
      </c>
      <c r="Z2403" s="10">
        <v>0</v>
      </c>
      <c r="AA2403" s="10" t="str">
        <f t="shared" si="233"/>
        <v>NA</v>
      </c>
      <c r="AB2403" s="10">
        <f t="shared" si="234"/>
        <v>0</v>
      </c>
      <c r="AC2403" t="str">
        <f t="shared" si="235"/>
        <v>m</v>
      </c>
      <c r="AD2403" t="s">
        <v>7146</v>
      </c>
    </row>
    <row r="2404" spans="1:30" x14ac:dyDescent="0.2">
      <c r="A2404" s="8" t="s">
        <v>819</v>
      </c>
      <c r="B2404" s="8" t="s">
        <v>7162</v>
      </c>
      <c r="C2404" s="8" t="s">
        <v>820</v>
      </c>
      <c r="D2404" s="8" t="s">
        <v>3935</v>
      </c>
      <c r="E2404" s="8" t="s">
        <v>3163</v>
      </c>
      <c r="F2404" s="9" t="s">
        <v>31</v>
      </c>
      <c r="G2404" s="8" t="s">
        <v>3632</v>
      </c>
      <c r="H2404" s="8" t="s">
        <v>3648</v>
      </c>
      <c r="I2404" s="8" t="s">
        <v>34</v>
      </c>
      <c r="J2404" s="8" t="s">
        <v>1031</v>
      </c>
      <c r="K2404" s="8" t="s">
        <v>36</v>
      </c>
      <c r="L2404" s="8" t="s">
        <v>68</v>
      </c>
      <c r="M2404" s="10">
        <v>6.25</v>
      </c>
      <c r="N2404" s="10">
        <v>33</v>
      </c>
      <c r="O2404" s="11">
        <v>36.912499799999999</v>
      </c>
      <c r="P2404" s="10">
        <v>1.1185605999999999</v>
      </c>
      <c r="Q2404" s="10">
        <v>911</v>
      </c>
      <c r="R2404" s="10">
        <v>3.6223929747530201</v>
      </c>
      <c r="S2404" s="10">
        <v>5.4993413830954996</v>
      </c>
      <c r="T2404" s="10">
        <v>0</v>
      </c>
      <c r="U2404" s="10">
        <v>0</v>
      </c>
      <c r="V2404" s="10">
        <v>0</v>
      </c>
      <c r="W2404" s="10">
        <f t="shared" si="230"/>
        <v>36.912499799999999</v>
      </c>
      <c r="X2404" s="10">
        <f t="shared" si="231"/>
        <v>-36.912499799999999</v>
      </c>
      <c r="Y2404" s="10">
        <f t="shared" si="232"/>
        <v>-1</v>
      </c>
      <c r="Z2404" s="10">
        <v>0</v>
      </c>
      <c r="AA2404" s="10" t="str">
        <f t="shared" si="233"/>
        <v>NA</v>
      </c>
      <c r="AB2404" s="10">
        <f t="shared" si="234"/>
        <v>0</v>
      </c>
      <c r="AC2404" t="str">
        <f t="shared" si="235"/>
        <v>f</v>
      </c>
      <c r="AD2404" t="s">
        <v>7138</v>
      </c>
    </row>
    <row r="2405" spans="1:30" x14ac:dyDescent="0.2">
      <c r="A2405" s="8" t="s">
        <v>819</v>
      </c>
      <c r="B2405" s="8" t="s">
        <v>7162</v>
      </c>
      <c r="C2405" s="8" t="s">
        <v>820</v>
      </c>
      <c r="D2405" s="8" t="s">
        <v>3936</v>
      </c>
      <c r="E2405" s="8" t="s">
        <v>1450</v>
      </c>
      <c r="F2405" s="9" t="s">
        <v>31</v>
      </c>
      <c r="G2405" s="8" t="s">
        <v>3632</v>
      </c>
      <c r="H2405" s="8" t="s">
        <v>3633</v>
      </c>
      <c r="I2405" s="8" t="s">
        <v>34</v>
      </c>
      <c r="J2405" s="8" t="s">
        <v>1031</v>
      </c>
      <c r="K2405" s="8" t="s">
        <v>36</v>
      </c>
      <c r="L2405" s="8" t="s">
        <v>68</v>
      </c>
      <c r="M2405" s="10">
        <v>6.25</v>
      </c>
      <c r="N2405" s="10">
        <v>28</v>
      </c>
      <c r="O2405" s="11">
        <v>38.562499849999995</v>
      </c>
      <c r="P2405" s="10">
        <v>1.3772321374999998</v>
      </c>
      <c r="Q2405" s="10">
        <v>1014</v>
      </c>
      <c r="R2405" s="10">
        <v>2.7613412228796799</v>
      </c>
      <c r="S2405" s="10">
        <v>3.3301775147928998</v>
      </c>
      <c r="T2405" s="10">
        <v>0</v>
      </c>
      <c r="U2405" s="10">
        <v>0</v>
      </c>
      <c r="V2405" s="10">
        <v>0</v>
      </c>
      <c r="W2405" s="10">
        <f t="shared" si="230"/>
        <v>38.562499849999995</v>
      </c>
      <c r="X2405" s="10">
        <f t="shared" si="231"/>
        <v>-38.562499849999995</v>
      </c>
      <c r="Y2405" s="10">
        <f t="shared" si="232"/>
        <v>-1</v>
      </c>
      <c r="Z2405" s="10">
        <v>0</v>
      </c>
      <c r="AA2405" s="10" t="str">
        <f t="shared" si="233"/>
        <v>NA</v>
      </c>
      <c r="AB2405" s="10">
        <f t="shared" si="234"/>
        <v>0</v>
      </c>
      <c r="AC2405" t="str">
        <f t="shared" si="235"/>
        <v>f</v>
      </c>
      <c r="AD2405" t="s">
        <v>7138</v>
      </c>
    </row>
    <row r="2406" spans="1:30" x14ac:dyDescent="0.2">
      <c r="A2406" s="8" t="s">
        <v>819</v>
      </c>
      <c r="B2406" s="8" t="s">
        <v>7162</v>
      </c>
      <c r="C2406" s="8" t="s">
        <v>820</v>
      </c>
      <c r="D2406" s="8" t="s">
        <v>3937</v>
      </c>
      <c r="E2406" s="8" t="s">
        <v>3177</v>
      </c>
      <c r="F2406" s="9" t="s">
        <v>31</v>
      </c>
      <c r="G2406" s="8" t="s">
        <v>3632</v>
      </c>
      <c r="H2406" s="8" t="s">
        <v>3693</v>
      </c>
      <c r="I2406" s="8" t="s">
        <v>34</v>
      </c>
      <c r="J2406" s="8" t="s">
        <v>1031</v>
      </c>
      <c r="K2406" s="8" t="s">
        <v>36</v>
      </c>
      <c r="L2406" s="8" t="s">
        <v>37</v>
      </c>
      <c r="M2406" s="10">
        <v>6.25</v>
      </c>
      <c r="N2406" s="10">
        <v>20</v>
      </c>
      <c r="O2406" s="11">
        <v>38.700000000000003</v>
      </c>
      <c r="P2406" s="10">
        <v>1.9350000000000001</v>
      </c>
      <c r="Q2406" s="10">
        <v>480</v>
      </c>
      <c r="R2406" s="10">
        <v>4.1666666666666696</v>
      </c>
      <c r="S2406" s="10">
        <v>1.9877083333333301</v>
      </c>
      <c r="T2406" s="10">
        <v>0</v>
      </c>
      <c r="U2406" s="10">
        <v>0</v>
      </c>
      <c r="V2406" s="10">
        <v>0</v>
      </c>
      <c r="W2406" s="10">
        <f t="shared" si="230"/>
        <v>38.700000000000003</v>
      </c>
      <c r="X2406" s="10">
        <f t="shared" si="231"/>
        <v>-38.700000000000003</v>
      </c>
      <c r="Y2406" s="10">
        <f t="shared" si="232"/>
        <v>-1</v>
      </c>
      <c r="Z2406" s="10">
        <v>0</v>
      </c>
      <c r="AA2406" s="10" t="str">
        <f t="shared" si="233"/>
        <v>NA</v>
      </c>
      <c r="AB2406" s="10">
        <f t="shared" si="234"/>
        <v>0</v>
      </c>
      <c r="AC2406" t="str">
        <f t="shared" si="235"/>
        <v>t</v>
      </c>
      <c r="AD2406" t="s">
        <v>7135</v>
      </c>
    </row>
    <row r="2407" spans="1:30" x14ac:dyDescent="0.2">
      <c r="A2407" s="8" t="s">
        <v>819</v>
      </c>
      <c r="B2407" s="8" t="s">
        <v>7162</v>
      </c>
      <c r="C2407" s="8" t="s">
        <v>820</v>
      </c>
      <c r="D2407" s="8" t="s">
        <v>3938</v>
      </c>
      <c r="E2407" s="8" t="s">
        <v>2484</v>
      </c>
      <c r="F2407" s="9" t="s">
        <v>31</v>
      </c>
      <c r="G2407" s="8" t="s">
        <v>3632</v>
      </c>
      <c r="H2407" s="8" t="s">
        <v>3648</v>
      </c>
      <c r="I2407" s="8" t="s">
        <v>34</v>
      </c>
      <c r="J2407" s="8" t="s">
        <v>1031</v>
      </c>
      <c r="K2407" s="8" t="s">
        <v>36</v>
      </c>
      <c r="L2407" s="8" t="s">
        <v>68</v>
      </c>
      <c r="M2407" s="10">
        <v>6.25</v>
      </c>
      <c r="N2407" s="10">
        <v>14</v>
      </c>
      <c r="O2407" s="11">
        <v>39.249999949999996</v>
      </c>
      <c r="P2407" s="10">
        <v>2.8035714249999999</v>
      </c>
      <c r="Q2407" s="10">
        <v>3019</v>
      </c>
      <c r="R2407" s="10">
        <v>0.46372971182510803</v>
      </c>
      <c r="S2407" s="10">
        <v>2.4131831732361699</v>
      </c>
      <c r="T2407" s="10">
        <v>0</v>
      </c>
      <c r="U2407" s="10">
        <v>0</v>
      </c>
      <c r="V2407" s="10">
        <v>0</v>
      </c>
      <c r="W2407" s="10">
        <f t="shared" si="230"/>
        <v>39.249999949999996</v>
      </c>
      <c r="X2407" s="10">
        <f t="shared" si="231"/>
        <v>-39.249999949999996</v>
      </c>
      <c r="Y2407" s="10">
        <f t="shared" si="232"/>
        <v>-1</v>
      </c>
      <c r="Z2407" s="10">
        <v>0</v>
      </c>
      <c r="AA2407" s="10" t="str">
        <f t="shared" si="233"/>
        <v>NA</v>
      </c>
      <c r="AB2407" s="10">
        <f t="shared" si="234"/>
        <v>0</v>
      </c>
      <c r="AC2407" t="str">
        <f t="shared" si="235"/>
        <v>a</v>
      </c>
      <c r="AD2407" t="s">
        <v>7134</v>
      </c>
    </row>
    <row r="2408" spans="1:30" x14ac:dyDescent="0.2">
      <c r="A2408" s="8" t="s">
        <v>819</v>
      </c>
      <c r="B2408" s="8" t="s">
        <v>7162</v>
      </c>
      <c r="C2408" s="8" t="s">
        <v>820</v>
      </c>
      <c r="D2408" s="8" t="s">
        <v>3939</v>
      </c>
      <c r="E2408" s="8" t="s">
        <v>1459</v>
      </c>
      <c r="F2408" s="9" t="s">
        <v>31</v>
      </c>
      <c r="G2408" s="8" t="s">
        <v>3632</v>
      </c>
      <c r="H2408" s="8" t="s">
        <v>3641</v>
      </c>
      <c r="I2408" s="8" t="s">
        <v>34</v>
      </c>
      <c r="J2408" s="8" t="s">
        <v>1031</v>
      </c>
      <c r="K2408" s="8" t="s">
        <v>36</v>
      </c>
      <c r="L2408" s="8" t="s">
        <v>68</v>
      </c>
      <c r="M2408" s="10">
        <v>6.25</v>
      </c>
      <c r="N2408" s="10">
        <v>14</v>
      </c>
      <c r="O2408" s="11">
        <v>39.337499950000002</v>
      </c>
      <c r="P2408" s="10">
        <v>2.809821425</v>
      </c>
      <c r="Q2408" s="10">
        <v>717</v>
      </c>
      <c r="R2408" s="10">
        <v>1.95258019525802</v>
      </c>
      <c r="S2408" s="10">
        <v>1.71199442119944</v>
      </c>
      <c r="T2408" s="10">
        <v>0</v>
      </c>
      <c r="U2408" s="10">
        <v>0</v>
      </c>
      <c r="V2408" s="10">
        <v>0</v>
      </c>
      <c r="W2408" s="10">
        <f t="shared" si="230"/>
        <v>39.337499950000002</v>
      </c>
      <c r="X2408" s="10">
        <f t="shared" si="231"/>
        <v>-39.337499950000002</v>
      </c>
      <c r="Y2408" s="10">
        <f t="shared" si="232"/>
        <v>-1</v>
      </c>
      <c r="Z2408" s="10">
        <v>0</v>
      </c>
      <c r="AA2408" s="10" t="str">
        <f t="shared" si="233"/>
        <v>NA</v>
      </c>
      <c r="AB2408" s="10">
        <f t="shared" si="234"/>
        <v>0</v>
      </c>
      <c r="AC2408" t="str">
        <f t="shared" si="235"/>
        <v>s</v>
      </c>
      <c r="AD2408" t="s">
        <v>7142</v>
      </c>
    </row>
    <row r="2409" spans="1:30" x14ac:dyDescent="0.2">
      <c r="A2409" s="8" t="s">
        <v>819</v>
      </c>
      <c r="B2409" s="8" t="s">
        <v>7162</v>
      </c>
      <c r="C2409" s="8" t="s">
        <v>820</v>
      </c>
      <c r="D2409" s="8" t="s">
        <v>3940</v>
      </c>
      <c r="E2409" s="8" t="s">
        <v>3124</v>
      </c>
      <c r="F2409" s="9" t="s">
        <v>31</v>
      </c>
      <c r="G2409" s="8" t="s">
        <v>3632</v>
      </c>
      <c r="H2409" s="8" t="s">
        <v>3635</v>
      </c>
      <c r="I2409" s="8" t="s">
        <v>34</v>
      </c>
      <c r="J2409" s="8" t="s">
        <v>1031</v>
      </c>
      <c r="K2409" s="8" t="s">
        <v>36</v>
      </c>
      <c r="L2409" s="8" t="s">
        <v>68</v>
      </c>
      <c r="M2409" s="10">
        <v>6.25</v>
      </c>
      <c r="N2409" s="10">
        <v>43</v>
      </c>
      <c r="O2409" s="11">
        <v>40.349999762499998</v>
      </c>
      <c r="P2409" s="10">
        <v>0.93837208750000001</v>
      </c>
      <c r="Q2409" s="10">
        <v>901</v>
      </c>
      <c r="R2409" s="10">
        <v>4.7724750277469496</v>
      </c>
      <c r="S2409" s="10">
        <v>5.5345172031076597</v>
      </c>
      <c r="T2409" s="10">
        <v>0</v>
      </c>
      <c r="U2409" s="10">
        <v>0</v>
      </c>
      <c r="V2409" s="10">
        <v>0</v>
      </c>
      <c r="W2409" s="10">
        <f t="shared" si="230"/>
        <v>40.349999762499998</v>
      </c>
      <c r="X2409" s="10">
        <f t="shared" si="231"/>
        <v>-40.349999762499998</v>
      </c>
      <c r="Y2409" s="10">
        <f t="shared" si="232"/>
        <v>-1</v>
      </c>
      <c r="Z2409" s="10">
        <v>0</v>
      </c>
      <c r="AA2409" s="10" t="str">
        <f t="shared" si="233"/>
        <v>NA</v>
      </c>
      <c r="AB2409" s="10">
        <f t="shared" si="234"/>
        <v>0</v>
      </c>
      <c r="AC2409" t="str">
        <f t="shared" si="235"/>
        <v>f</v>
      </c>
      <c r="AD2409" t="s">
        <v>7138</v>
      </c>
    </row>
    <row r="2410" spans="1:30" x14ac:dyDescent="0.2">
      <c r="A2410" s="8" t="s">
        <v>819</v>
      </c>
      <c r="B2410" s="8" t="s">
        <v>7162</v>
      </c>
      <c r="C2410" s="8" t="s">
        <v>820</v>
      </c>
      <c r="D2410" s="8" t="s">
        <v>3941</v>
      </c>
      <c r="E2410" s="8" t="s">
        <v>3083</v>
      </c>
      <c r="F2410" s="9" t="s">
        <v>31</v>
      </c>
      <c r="G2410" s="8" t="s">
        <v>3632</v>
      </c>
      <c r="H2410" s="8" t="s">
        <v>3720</v>
      </c>
      <c r="I2410" s="8" t="s">
        <v>34</v>
      </c>
      <c r="J2410" s="8" t="s">
        <v>1031</v>
      </c>
      <c r="K2410" s="8" t="s">
        <v>36</v>
      </c>
      <c r="L2410" s="8" t="s">
        <v>37</v>
      </c>
      <c r="M2410" s="10">
        <v>6.25</v>
      </c>
      <c r="N2410" s="10">
        <v>13</v>
      </c>
      <c r="O2410" s="11">
        <v>40.474999987499999</v>
      </c>
      <c r="P2410" s="10">
        <v>3.1134615375000001</v>
      </c>
      <c r="Q2410" s="10">
        <v>163</v>
      </c>
      <c r="R2410" s="10">
        <v>7.9754601226993902</v>
      </c>
      <c r="S2410" s="10">
        <v>1.8447852760736201</v>
      </c>
      <c r="T2410" s="10">
        <v>0</v>
      </c>
      <c r="U2410" s="10">
        <v>0</v>
      </c>
      <c r="V2410" s="10">
        <v>0</v>
      </c>
      <c r="W2410" s="10">
        <f t="shared" si="230"/>
        <v>40.474999987499999</v>
      </c>
      <c r="X2410" s="10">
        <f t="shared" si="231"/>
        <v>-40.474999987499999</v>
      </c>
      <c r="Y2410" s="10">
        <f t="shared" si="232"/>
        <v>-1</v>
      </c>
      <c r="Z2410" s="10">
        <v>0</v>
      </c>
      <c r="AA2410" s="10" t="str">
        <f t="shared" si="233"/>
        <v>NA</v>
      </c>
      <c r="AB2410" s="10">
        <f t="shared" si="234"/>
        <v>0</v>
      </c>
      <c r="AC2410" t="str">
        <f t="shared" si="235"/>
        <v>f</v>
      </c>
      <c r="AD2410" t="s">
        <v>7138</v>
      </c>
    </row>
    <row r="2411" spans="1:30" x14ac:dyDescent="0.2">
      <c r="A2411" s="8" t="s">
        <v>819</v>
      </c>
      <c r="B2411" s="8" t="s">
        <v>7162</v>
      </c>
      <c r="C2411" s="8" t="s">
        <v>820</v>
      </c>
      <c r="D2411" s="8" t="s">
        <v>3942</v>
      </c>
      <c r="E2411" s="8" t="s">
        <v>3156</v>
      </c>
      <c r="F2411" s="9" t="s">
        <v>31</v>
      </c>
      <c r="G2411" s="8" t="s">
        <v>3632</v>
      </c>
      <c r="H2411" s="8" t="s">
        <v>3637</v>
      </c>
      <c r="I2411" s="8" t="s">
        <v>34</v>
      </c>
      <c r="J2411" s="8" t="s">
        <v>1031</v>
      </c>
      <c r="K2411" s="8" t="s">
        <v>36</v>
      </c>
      <c r="L2411" s="8" t="s">
        <v>68</v>
      </c>
      <c r="M2411" s="10">
        <v>6.25</v>
      </c>
      <c r="N2411" s="10">
        <v>46</v>
      </c>
      <c r="O2411" s="11">
        <v>41.512499900000002</v>
      </c>
      <c r="P2411" s="10">
        <v>0.90244564999999999</v>
      </c>
      <c r="Q2411" s="10">
        <v>1427</v>
      </c>
      <c r="R2411" s="10">
        <v>3.22354590049054</v>
      </c>
      <c r="S2411" s="10">
        <v>5.2257182901191301</v>
      </c>
      <c r="T2411" s="10">
        <v>0</v>
      </c>
      <c r="U2411" s="10">
        <v>0</v>
      </c>
      <c r="V2411" s="10">
        <v>0</v>
      </c>
      <c r="W2411" s="10">
        <f t="shared" si="230"/>
        <v>41.512499900000002</v>
      </c>
      <c r="X2411" s="10">
        <f t="shared" si="231"/>
        <v>-41.512499900000002</v>
      </c>
      <c r="Y2411" s="10">
        <f t="shared" si="232"/>
        <v>-1</v>
      </c>
      <c r="Z2411" s="10">
        <v>0</v>
      </c>
      <c r="AA2411" s="10" t="str">
        <f t="shared" si="233"/>
        <v>NA</v>
      </c>
      <c r="AB2411" s="10">
        <f t="shared" si="234"/>
        <v>0</v>
      </c>
      <c r="AC2411" t="str">
        <f t="shared" si="235"/>
        <v>f</v>
      </c>
      <c r="AD2411" t="s">
        <v>7138</v>
      </c>
    </row>
    <row r="2412" spans="1:30" x14ac:dyDescent="0.2">
      <c r="A2412" s="8" t="s">
        <v>819</v>
      </c>
      <c r="B2412" s="8" t="s">
        <v>7162</v>
      </c>
      <c r="C2412" s="8" t="s">
        <v>820</v>
      </c>
      <c r="D2412" s="8" t="s">
        <v>3943</v>
      </c>
      <c r="E2412" s="8" t="s">
        <v>3247</v>
      </c>
      <c r="F2412" s="9" t="s">
        <v>31</v>
      </c>
      <c r="G2412" s="8" t="s">
        <v>3632</v>
      </c>
      <c r="H2412" s="8" t="s">
        <v>3637</v>
      </c>
      <c r="I2412" s="8" t="s">
        <v>34</v>
      </c>
      <c r="J2412" s="8" t="s">
        <v>1031</v>
      </c>
      <c r="K2412" s="8" t="s">
        <v>36</v>
      </c>
      <c r="L2412" s="8" t="s">
        <v>68</v>
      </c>
      <c r="M2412" s="10">
        <v>6.25</v>
      </c>
      <c r="N2412" s="10">
        <v>18</v>
      </c>
      <c r="O2412" s="11">
        <v>45.124999875</v>
      </c>
      <c r="P2412" s="10">
        <v>2.5069444375000001</v>
      </c>
      <c r="Q2412" s="10">
        <v>1717</v>
      </c>
      <c r="R2412" s="10">
        <v>1.0483401281304601</v>
      </c>
      <c r="S2412" s="10">
        <v>3.0806057076295899</v>
      </c>
      <c r="T2412" s="10">
        <v>0</v>
      </c>
      <c r="U2412" s="10">
        <v>0</v>
      </c>
      <c r="V2412" s="10">
        <v>0</v>
      </c>
      <c r="W2412" s="10">
        <f t="shared" si="230"/>
        <v>45.124999875</v>
      </c>
      <c r="X2412" s="10">
        <f t="shared" si="231"/>
        <v>-45.124999875</v>
      </c>
      <c r="Y2412" s="10">
        <f t="shared" si="232"/>
        <v>-1</v>
      </c>
      <c r="Z2412" s="10">
        <v>0</v>
      </c>
      <c r="AA2412" s="10" t="str">
        <f t="shared" si="233"/>
        <v>NA</v>
      </c>
      <c r="AB2412" s="10">
        <f t="shared" si="234"/>
        <v>0</v>
      </c>
      <c r="AC2412" t="str">
        <f t="shared" si="235"/>
        <v>b</v>
      </c>
      <c r="AD2412" t="s">
        <v>7139</v>
      </c>
    </row>
    <row r="2413" spans="1:30" x14ac:dyDescent="0.2">
      <c r="A2413" s="8" t="s">
        <v>819</v>
      </c>
      <c r="B2413" s="8" t="s">
        <v>7162</v>
      </c>
      <c r="C2413" s="8" t="s">
        <v>820</v>
      </c>
      <c r="D2413" s="8" t="s">
        <v>3944</v>
      </c>
      <c r="E2413" s="8" t="s">
        <v>3945</v>
      </c>
      <c r="F2413" s="9" t="s">
        <v>50</v>
      </c>
      <c r="G2413" s="8" t="s">
        <v>3632</v>
      </c>
      <c r="H2413" s="8" t="s">
        <v>3723</v>
      </c>
      <c r="I2413" s="8" t="s">
        <v>34</v>
      </c>
      <c r="J2413" s="8" t="s">
        <v>1031</v>
      </c>
      <c r="K2413" s="8" t="s">
        <v>36</v>
      </c>
      <c r="L2413" s="8" t="s">
        <v>37</v>
      </c>
      <c r="M2413" s="10">
        <v>6.25</v>
      </c>
      <c r="N2413" s="10">
        <v>26</v>
      </c>
      <c r="O2413" s="11">
        <v>45.237499775000003</v>
      </c>
      <c r="P2413" s="10">
        <v>1.7399038375</v>
      </c>
      <c r="Q2413" s="10">
        <v>1042</v>
      </c>
      <c r="R2413" s="10">
        <v>2.4952015355086399</v>
      </c>
      <c r="S2413" s="10">
        <v>5.1920345489443402</v>
      </c>
      <c r="T2413" s="10">
        <v>0</v>
      </c>
      <c r="U2413" s="10">
        <v>0</v>
      </c>
      <c r="V2413" s="10">
        <v>0</v>
      </c>
      <c r="W2413" s="10">
        <f t="shared" si="230"/>
        <v>45.237499775000003</v>
      </c>
      <c r="X2413" s="10">
        <f t="shared" si="231"/>
        <v>-45.237499775000003</v>
      </c>
      <c r="Y2413" s="10">
        <f t="shared" si="232"/>
        <v>-1</v>
      </c>
      <c r="Z2413" s="10">
        <v>0</v>
      </c>
      <c r="AA2413" s="10" t="str">
        <f t="shared" si="233"/>
        <v>NA</v>
      </c>
      <c r="AB2413" s="10">
        <f t="shared" si="234"/>
        <v>0</v>
      </c>
      <c r="AC2413" t="str">
        <f t="shared" si="235"/>
        <v>[</v>
      </c>
      <c r="AD2413" t="s">
        <v>7136</v>
      </c>
    </row>
    <row r="2414" spans="1:30" x14ac:dyDescent="0.2">
      <c r="A2414" s="8" t="s">
        <v>819</v>
      </c>
      <c r="B2414" s="8" t="s">
        <v>7162</v>
      </c>
      <c r="C2414" s="8" t="s">
        <v>820</v>
      </c>
      <c r="D2414" s="8" t="s">
        <v>3946</v>
      </c>
      <c r="E2414" s="8" t="s">
        <v>3088</v>
      </c>
      <c r="F2414" s="9" t="s">
        <v>31</v>
      </c>
      <c r="G2414" s="8" t="s">
        <v>3632</v>
      </c>
      <c r="H2414" s="8" t="s">
        <v>3651</v>
      </c>
      <c r="I2414" s="8" t="s">
        <v>34</v>
      </c>
      <c r="J2414" s="8" t="s">
        <v>1031</v>
      </c>
      <c r="K2414" s="8" t="s">
        <v>36</v>
      </c>
      <c r="L2414" s="8" t="s">
        <v>37</v>
      </c>
      <c r="M2414" s="10">
        <v>6.25</v>
      </c>
      <c r="N2414" s="10">
        <v>19</v>
      </c>
      <c r="O2414" s="11">
        <v>45.612499862500002</v>
      </c>
      <c r="P2414" s="10">
        <v>2.4006578875</v>
      </c>
      <c r="Q2414" s="10">
        <v>627</v>
      </c>
      <c r="R2414" s="10">
        <v>3.0303030303030298</v>
      </c>
      <c r="S2414" s="10">
        <v>1.38309409888357</v>
      </c>
      <c r="T2414" s="10">
        <v>0</v>
      </c>
      <c r="U2414" s="10">
        <v>0</v>
      </c>
      <c r="V2414" s="10">
        <v>0</v>
      </c>
      <c r="W2414" s="10">
        <f t="shared" si="230"/>
        <v>45.612499862500002</v>
      </c>
      <c r="X2414" s="10">
        <f t="shared" si="231"/>
        <v>-45.612499862500002</v>
      </c>
      <c r="Y2414" s="10">
        <f t="shared" si="232"/>
        <v>-1</v>
      </c>
      <c r="Z2414" s="10">
        <v>0</v>
      </c>
      <c r="AA2414" s="10" t="str">
        <f t="shared" si="233"/>
        <v>NA</v>
      </c>
      <c r="AB2414" s="10">
        <f t="shared" si="234"/>
        <v>0</v>
      </c>
      <c r="AC2414" t="str">
        <f t="shared" si="235"/>
        <v>e</v>
      </c>
      <c r="AD2414" t="s">
        <v>7154</v>
      </c>
    </row>
    <row r="2415" spans="1:30" x14ac:dyDescent="0.2">
      <c r="A2415" s="8" t="s">
        <v>819</v>
      </c>
      <c r="B2415" s="8" t="s">
        <v>7162</v>
      </c>
      <c r="C2415" s="8" t="s">
        <v>820</v>
      </c>
      <c r="D2415" s="8" t="s">
        <v>3947</v>
      </c>
      <c r="E2415" s="8" t="s">
        <v>1153</v>
      </c>
      <c r="F2415" s="9" t="s">
        <v>31</v>
      </c>
      <c r="G2415" s="8" t="s">
        <v>3632</v>
      </c>
      <c r="H2415" s="8" t="s">
        <v>3645</v>
      </c>
      <c r="I2415" s="8" t="s">
        <v>34</v>
      </c>
      <c r="J2415" s="8" t="s">
        <v>1031</v>
      </c>
      <c r="K2415" s="8" t="s">
        <v>36</v>
      </c>
      <c r="L2415" s="8" t="s">
        <v>37</v>
      </c>
      <c r="M2415" s="10">
        <v>6.25</v>
      </c>
      <c r="N2415" s="10">
        <v>41</v>
      </c>
      <c r="O2415" s="11">
        <v>46.0749999875</v>
      </c>
      <c r="P2415" s="10">
        <v>1.1237804874999999</v>
      </c>
      <c r="Q2415" s="10">
        <v>1875</v>
      </c>
      <c r="R2415" s="10">
        <v>2.1866666666666701</v>
      </c>
      <c r="S2415" s="10">
        <v>4.4375466666666696</v>
      </c>
      <c r="T2415" s="10">
        <v>0</v>
      </c>
      <c r="U2415" s="10">
        <v>0</v>
      </c>
      <c r="V2415" s="10">
        <v>0</v>
      </c>
      <c r="W2415" s="10">
        <f t="shared" si="230"/>
        <v>46.0749999875</v>
      </c>
      <c r="X2415" s="10">
        <f t="shared" si="231"/>
        <v>-46.0749999875</v>
      </c>
      <c r="Y2415" s="10">
        <f t="shared" si="232"/>
        <v>-1</v>
      </c>
      <c r="Z2415" s="10">
        <v>0</v>
      </c>
      <c r="AA2415" s="10" t="str">
        <f t="shared" si="233"/>
        <v>NA</v>
      </c>
      <c r="AB2415" s="10">
        <f t="shared" si="234"/>
        <v>0</v>
      </c>
      <c r="AC2415" t="str">
        <f t="shared" si="235"/>
        <v>m</v>
      </c>
      <c r="AD2415" t="s">
        <v>7146</v>
      </c>
    </row>
    <row r="2416" spans="1:30" x14ac:dyDescent="0.2">
      <c r="A2416" s="8" t="s">
        <v>819</v>
      </c>
      <c r="B2416" s="8" t="s">
        <v>7162</v>
      </c>
      <c r="C2416" s="8" t="s">
        <v>820</v>
      </c>
      <c r="D2416" s="8" t="s">
        <v>3948</v>
      </c>
      <c r="E2416" s="8" t="s">
        <v>1605</v>
      </c>
      <c r="F2416" s="9" t="s">
        <v>31</v>
      </c>
      <c r="G2416" s="8" t="s">
        <v>3632</v>
      </c>
      <c r="H2416" s="8" t="s">
        <v>3707</v>
      </c>
      <c r="I2416" s="8" t="s">
        <v>34</v>
      </c>
      <c r="J2416" s="8" t="s">
        <v>1031</v>
      </c>
      <c r="K2416" s="8" t="s">
        <v>36</v>
      </c>
      <c r="L2416" s="8" t="s">
        <v>37</v>
      </c>
      <c r="M2416" s="10">
        <v>6.25</v>
      </c>
      <c r="N2416" s="10">
        <v>33</v>
      </c>
      <c r="O2416" s="11">
        <v>46.849999762499998</v>
      </c>
      <c r="P2416" s="10">
        <v>1.4196969625</v>
      </c>
      <c r="Q2416" s="10">
        <v>736</v>
      </c>
      <c r="R2416" s="10">
        <v>4.4836956521739104</v>
      </c>
      <c r="S2416" s="10">
        <v>4.4025815217391298</v>
      </c>
      <c r="T2416" s="10">
        <v>0</v>
      </c>
      <c r="U2416" s="10">
        <v>0</v>
      </c>
      <c r="V2416" s="10">
        <v>0</v>
      </c>
      <c r="W2416" s="10">
        <f t="shared" si="230"/>
        <v>46.849999762499998</v>
      </c>
      <c r="X2416" s="10">
        <f t="shared" si="231"/>
        <v>-46.849999762499998</v>
      </c>
      <c r="Y2416" s="10">
        <f t="shared" si="232"/>
        <v>-1</v>
      </c>
      <c r="Z2416" s="10">
        <v>0</v>
      </c>
      <c r="AA2416" s="10" t="str">
        <f t="shared" si="233"/>
        <v>NA</v>
      </c>
      <c r="AB2416" s="10">
        <f t="shared" si="234"/>
        <v>0</v>
      </c>
      <c r="AC2416" t="str">
        <f t="shared" si="235"/>
        <v>g</v>
      </c>
      <c r="AD2416" t="s">
        <v>7149</v>
      </c>
    </row>
    <row r="2417" spans="1:30" x14ac:dyDescent="0.2">
      <c r="A2417" s="8" t="s">
        <v>819</v>
      </c>
      <c r="B2417" s="8" t="s">
        <v>7162</v>
      </c>
      <c r="C2417" s="8" t="s">
        <v>820</v>
      </c>
      <c r="D2417" s="8" t="s">
        <v>3949</v>
      </c>
      <c r="E2417" s="8" t="s">
        <v>2920</v>
      </c>
      <c r="F2417" s="9" t="s">
        <v>31</v>
      </c>
      <c r="G2417" s="8" t="s">
        <v>3632</v>
      </c>
      <c r="H2417" s="8" t="s">
        <v>3651</v>
      </c>
      <c r="I2417" s="8" t="s">
        <v>34</v>
      </c>
      <c r="J2417" s="8" t="s">
        <v>1031</v>
      </c>
      <c r="K2417" s="8" t="s">
        <v>36</v>
      </c>
      <c r="L2417" s="8" t="s">
        <v>37</v>
      </c>
      <c r="M2417" s="10">
        <v>6.25</v>
      </c>
      <c r="N2417" s="10">
        <v>21</v>
      </c>
      <c r="O2417" s="11">
        <v>46.974999749999995</v>
      </c>
      <c r="P2417" s="10">
        <v>2.2369047499999999</v>
      </c>
      <c r="Q2417" s="10">
        <v>128</v>
      </c>
      <c r="R2417" s="10">
        <v>16.40625</v>
      </c>
      <c r="S2417" s="10">
        <v>1.278125</v>
      </c>
      <c r="T2417" s="10">
        <v>0</v>
      </c>
      <c r="U2417" s="10">
        <v>0</v>
      </c>
      <c r="V2417" s="10">
        <v>0</v>
      </c>
      <c r="W2417" s="10">
        <f t="shared" si="230"/>
        <v>46.974999749999995</v>
      </c>
      <c r="X2417" s="10">
        <f t="shared" si="231"/>
        <v>-46.974999749999995</v>
      </c>
      <c r="Y2417" s="10">
        <f t="shared" si="232"/>
        <v>-1</v>
      </c>
      <c r="Z2417" s="10">
        <v>0</v>
      </c>
      <c r="AA2417" s="10" t="str">
        <f t="shared" si="233"/>
        <v>NA</v>
      </c>
      <c r="AB2417" s="10">
        <f t="shared" si="234"/>
        <v>0</v>
      </c>
      <c r="AC2417" t="str">
        <f t="shared" si="235"/>
        <v>e</v>
      </c>
      <c r="AD2417" t="s">
        <v>7154</v>
      </c>
    </row>
    <row r="2418" spans="1:30" x14ac:dyDescent="0.2">
      <c r="A2418" s="8" t="s">
        <v>819</v>
      </c>
      <c r="B2418" s="8" t="s">
        <v>7162</v>
      </c>
      <c r="C2418" s="8" t="s">
        <v>820</v>
      </c>
      <c r="D2418" s="8" t="s">
        <v>3950</v>
      </c>
      <c r="E2418" s="8" t="s">
        <v>3154</v>
      </c>
      <c r="F2418" s="9" t="s">
        <v>31</v>
      </c>
      <c r="G2418" s="8" t="s">
        <v>3632</v>
      </c>
      <c r="H2418" s="8" t="s">
        <v>3651</v>
      </c>
      <c r="I2418" s="8" t="s">
        <v>34</v>
      </c>
      <c r="J2418" s="8" t="s">
        <v>1031</v>
      </c>
      <c r="K2418" s="8" t="s">
        <v>36</v>
      </c>
      <c r="L2418" s="8" t="s">
        <v>37</v>
      </c>
      <c r="M2418" s="10">
        <v>6.25</v>
      </c>
      <c r="N2418" s="10">
        <v>23</v>
      </c>
      <c r="O2418" s="11">
        <v>47.474999775000001</v>
      </c>
      <c r="P2418" s="10">
        <v>2.0641304250000001</v>
      </c>
      <c r="Q2418" s="10">
        <v>466</v>
      </c>
      <c r="R2418" s="10">
        <v>4.9356223175965699</v>
      </c>
      <c r="S2418" s="10">
        <v>1.4184549356223199</v>
      </c>
      <c r="T2418" s="10">
        <v>0</v>
      </c>
      <c r="U2418" s="10">
        <v>0</v>
      </c>
      <c r="V2418" s="10">
        <v>0</v>
      </c>
      <c r="W2418" s="10">
        <f t="shared" si="230"/>
        <v>47.474999775000001</v>
      </c>
      <c r="X2418" s="10">
        <f t="shared" si="231"/>
        <v>-47.474999775000001</v>
      </c>
      <c r="Y2418" s="10">
        <f t="shared" si="232"/>
        <v>-1</v>
      </c>
      <c r="Z2418" s="10">
        <v>0</v>
      </c>
      <c r="AA2418" s="10" t="str">
        <f t="shared" si="233"/>
        <v>NA</v>
      </c>
      <c r="AB2418" s="10">
        <f t="shared" si="234"/>
        <v>0</v>
      </c>
      <c r="AC2418" t="str">
        <f t="shared" si="235"/>
        <v>e</v>
      </c>
      <c r="AD2418" t="s">
        <v>7154</v>
      </c>
    </row>
    <row r="2419" spans="1:30" x14ac:dyDescent="0.2">
      <c r="A2419" s="8" t="s">
        <v>819</v>
      </c>
      <c r="B2419" s="8" t="s">
        <v>7162</v>
      </c>
      <c r="C2419" s="8" t="s">
        <v>820</v>
      </c>
      <c r="D2419" s="8" t="s">
        <v>3951</v>
      </c>
      <c r="E2419" s="8" t="s">
        <v>675</v>
      </c>
      <c r="F2419" s="9" t="s">
        <v>31</v>
      </c>
      <c r="G2419" s="8" t="s">
        <v>3632</v>
      </c>
      <c r="H2419" s="8" t="s">
        <v>670</v>
      </c>
      <c r="I2419" s="8" t="s">
        <v>34</v>
      </c>
      <c r="J2419" s="8" t="s">
        <v>1031</v>
      </c>
      <c r="K2419" s="8" t="s">
        <v>36</v>
      </c>
      <c r="L2419" s="8" t="s">
        <v>37</v>
      </c>
      <c r="M2419" s="10">
        <v>6.25</v>
      </c>
      <c r="N2419" s="10">
        <v>34</v>
      </c>
      <c r="O2419" s="11">
        <v>48.537499849999996</v>
      </c>
      <c r="P2419" s="10">
        <v>1.4275735249999999</v>
      </c>
      <c r="Q2419" s="10">
        <v>2251</v>
      </c>
      <c r="R2419" s="10">
        <v>1.5104398045313201</v>
      </c>
      <c r="S2419" s="10">
        <v>3.4359840071079502</v>
      </c>
      <c r="T2419" s="10">
        <v>0</v>
      </c>
      <c r="U2419" s="10">
        <v>0</v>
      </c>
      <c r="V2419" s="10">
        <v>0</v>
      </c>
      <c r="W2419" s="10">
        <f t="shared" si="230"/>
        <v>48.537499849999996</v>
      </c>
      <c r="X2419" s="10">
        <f t="shared" si="231"/>
        <v>-48.537499849999996</v>
      </c>
      <c r="Y2419" s="10">
        <f t="shared" si="232"/>
        <v>-1</v>
      </c>
      <c r="Z2419" s="10">
        <v>0</v>
      </c>
      <c r="AA2419" s="10" t="str">
        <f t="shared" si="233"/>
        <v>NA</v>
      </c>
      <c r="AB2419" s="10">
        <f t="shared" si="234"/>
        <v>0</v>
      </c>
      <c r="AC2419" t="str">
        <f t="shared" si="235"/>
        <v>v</v>
      </c>
      <c r="AD2419" t="s">
        <v>7144</v>
      </c>
    </row>
    <row r="2420" spans="1:30" x14ac:dyDescent="0.2">
      <c r="A2420" s="8" t="s">
        <v>819</v>
      </c>
      <c r="B2420" s="8" t="s">
        <v>7162</v>
      </c>
      <c r="C2420" s="8" t="s">
        <v>820</v>
      </c>
      <c r="D2420" s="8" t="s">
        <v>3952</v>
      </c>
      <c r="E2420" s="8" t="s">
        <v>1412</v>
      </c>
      <c r="F2420" s="9" t="s">
        <v>31</v>
      </c>
      <c r="G2420" s="8" t="s">
        <v>3632</v>
      </c>
      <c r="H2420" s="8" t="s">
        <v>3651</v>
      </c>
      <c r="I2420" s="8" t="s">
        <v>34</v>
      </c>
      <c r="J2420" s="8" t="s">
        <v>1031</v>
      </c>
      <c r="K2420" s="8" t="s">
        <v>36</v>
      </c>
      <c r="L2420" s="8" t="s">
        <v>37</v>
      </c>
      <c r="M2420" s="10">
        <v>6.25</v>
      </c>
      <c r="N2420" s="10">
        <v>21</v>
      </c>
      <c r="O2420" s="11">
        <v>51.624999824999996</v>
      </c>
      <c r="P2420" s="10">
        <v>2.4583333249999999</v>
      </c>
      <c r="Q2420" s="10">
        <v>125</v>
      </c>
      <c r="R2420" s="10">
        <v>16.8</v>
      </c>
      <c r="S2420" s="10">
        <v>1.4543999999999999</v>
      </c>
      <c r="T2420" s="10">
        <v>0</v>
      </c>
      <c r="U2420" s="10">
        <v>0</v>
      </c>
      <c r="V2420" s="10">
        <v>0</v>
      </c>
      <c r="W2420" s="10">
        <f t="shared" si="230"/>
        <v>51.624999824999996</v>
      </c>
      <c r="X2420" s="10">
        <f t="shared" si="231"/>
        <v>-51.624999824999996</v>
      </c>
      <c r="Y2420" s="10">
        <f t="shared" si="232"/>
        <v>-1</v>
      </c>
      <c r="Z2420" s="10">
        <v>0</v>
      </c>
      <c r="AA2420" s="10" t="str">
        <f t="shared" si="233"/>
        <v>NA</v>
      </c>
      <c r="AB2420" s="10">
        <f t="shared" si="234"/>
        <v>0</v>
      </c>
      <c r="AC2420" t="str">
        <f t="shared" si="235"/>
        <v>e</v>
      </c>
      <c r="AD2420" t="s">
        <v>7154</v>
      </c>
    </row>
    <row r="2421" spans="1:30" x14ac:dyDescent="0.2">
      <c r="A2421" s="8" t="s">
        <v>819</v>
      </c>
      <c r="B2421" s="8" t="s">
        <v>7162</v>
      </c>
      <c r="C2421" s="8" t="s">
        <v>820</v>
      </c>
      <c r="D2421" s="8" t="s">
        <v>3953</v>
      </c>
      <c r="E2421" s="8" t="s">
        <v>1329</v>
      </c>
      <c r="F2421" s="9" t="s">
        <v>31</v>
      </c>
      <c r="G2421" s="8" t="s">
        <v>3632</v>
      </c>
      <c r="H2421" s="8" t="s">
        <v>3707</v>
      </c>
      <c r="I2421" s="8" t="s">
        <v>34</v>
      </c>
      <c r="J2421" s="8" t="s">
        <v>1031</v>
      </c>
      <c r="K2421" s="8" t="s">
        <v>36</v>
      </c>
      <c r="L2421" s="8" t="s">
        <v>37</v>
      </c>
      <c r="M2421" s="10">
        <v>6.25</v>
      </c>
      <c r="N2421" s="10">
        <v>22</v>
      </c>
      <c r="O2421" s="11">
        <v>52.787499875000002</v>
      </c>
      <c r="P2421" s="10">
        <v>2.3994318125</v>
      </c>
      <c r="Q2421" s="10">
        <v>840</v>
      </c>
      <c r="R2421" s="10">
        <v>2.61904761904762</v>
      </c>
      <c r="S2421" s="10">
        <v>2.7435714285714301</v>
      </c>
      <c r="T2421" s="10">
        <v>0</v>
      </c>
      <c r="U2421" s="10">
        <v>0</v>
      </c>
      <c r="V2421" s="10">
        <v>0</v>
      </c>
      <c r="W2421" s="10">
        <f t="shared" si="230"/>
        <v>52.787499875000002</v>
      </c>
      <c r="X2421" s="10">
        <f t="shared" si="231"/>
        <v>-52.787499875000002</v>
      </c>
      <c r="Y2421" s="10">
        <f t="shared" si="232"/>
        <v>-1</v>
      </c>
      <c r="Z2421" s="10">
        <v>0</v>
      </c>
      <c r="AA2421" s="10" t="str">
        <f t="shared" si="233"/>
        <v>NA</v>
      </c>
      <c r="AB2421" s="10">
        <f t="shared" si="234"/>
        <v>0</v>
      </c>
      <c r="AC2421" t="str">
        <f t="shared" si="235"/>
        <v>g</v>
      </c>
      <c r="AD2421" t="s">
        <v>7149</v>
      </c>
    </row>
    <row r="2422" spans="1:30" x14ac:dyDescent="0.2">
      <c r="A2422" s="8" t="s">
        <v>819</v>
      </c>
      <c r="B2422" s="8" t="s">
        <v>7162</v>
      </c>
      <c r="C2422" s="8" t="s">
        <v>820</v>
      </c>
      <c r="D2422" s="8" t="s">
        <v>3954</v>
      </c>
      <c r="E2422" s="8" t="s">
        <v>1366</v>
      </c>
      <c r="F2422" s="9" t="s">
        <v>31</v>
      </c>
      <c r="G2422" s="8" t="s">
        <v>3632</v>
      </c>
      <c r="H2422" s="8" t="s">
        <v>3651</v>
      </c>
      <c r="I2422" s="8" t="s">
        <v>34</v>
      </c>
      <c r="J2422" s="8" t="s">
        <v>1031</v>
      </c>
      <c r="K2422" s="8" t="s">
        <v>36</v>
      </c>
      <c r="L2422" s="8" t="s">
        <v>37</v>
      </c>
      <c r="M2422" s="10">
        <v>6.25</v>
      </c>
      <c r="N2422" s="10">
        <v>36</v>
      </c>
      <c r="O2422" s="11">
        <v>58.449999599999998</v>
      </c>
      <c r="P2422" s="10">
        <v>1.6236111</v>
      </c>
      <c r="Q2422" s="10">
        <v>589</v>
      </c>
      <c r="R2422" s="10">
        <v>6.1120543293718201</v>
      </c>
      <c r="S2422" s="10">
        <v>1.6336162988115499</v>
      </c>
      <c r="T2422" s="10">
        <v>0</v>
      </c>
      <c r="U2422" s="10">
        <v>0</v>
      </c>
      <c r="V2422" s="10">
        <v>0</v>
      </c>
      <c r="W2422" s="10">
        <f t="shared" si="230"/>
        <v>58.449999599999998</v>
      </c>
      <c r="X2422" s="10">
        <f t="shared" si="231"/>
        <v>-58.449999599999998</v>
      </c>
      <c r="Y2422" s="10">
        <f t="shared" si="232"/>
        <v>-1</v>
      </c>
      <c r="Z2422" s="10">
        <v>0</v>
      </c>
      <c r="AA2422" s="10" t="str">
        <f t="shared" si="233"/>
        <v>NA</v>
      </c>
      <c r="AB2422" s="10">
        <f t="shared" si="234"/>
        <v>0</v>
      </c>
      <c r="AC2422" t="str">
        <f t="shared" si="235"/>
        <v>e</v>
      </c>
      <c r="AD2422" t="s">
        <v>7154</v>
      </c>
    </row>
    <row r="2423" spans="1:30" x14ac:dyDescent="0.2">
      <c r="A2423" s="8" t="s">
        <v>819</v>
      </c>
      <c r="B2423" s="8" t="s">
        <v>7162</v>
      </c>
      <c r="C2423" s="8" t="s">
        <v>820</v>
      </c>
      <c r="D2423" s="8" t="s">
        <v>3955</v>
      </c>
      <c r="E2423" s="8" t="s">
        <v>1185</v>
      </c>
      <c r="F2423" s="9" t="s">
        <v>31</v>
      </c>
      <c r="G2423" s="8" t="s">
        <v>3632</v>
      </c>
      <c r="H2423" s="8" t="s">
        <v>3651</v>
      </c>
      <c r="I2423" s="8" t="s">
        <v>34</v>
      </c>
      <c r="J2423" s="8" t="s">
        <v>1031</v>
      </c>
      <c r="K2423" s="8" t="s">
        <v>36</v>
      </c>
      <c r="L2423" s="8" t="s">
        <v>37</v>
      </c>
      <c r="M2423" s="10">
        <v>6.25</v>
      </c>
      <c r="N2423" s="10">
        <v>26</v>
      </c>
      <c r="O2423" s="11">
        <v>62.624999775000006</v>
      </c>
      <c r="P2423" s="10">
        <v>2.4086538375000002</v>
      </c>
      <c r="Q2423" s="10">
        <v>865</v>
      </c>
      <c r="R2423" s="10">
        <v>3.00578034682081</v>
      </c>
      <c r="S2423" s="10">
        <v>1.4609248554913301</v>
      </c>
      <c r="T2423" s="10">
        <v>0</v>
      </c>
      <c r="U2423" s="10">
        <v>0</v>
      </c>
      <c r="V2423" s="10">
        <v>0</v>
      </c>
      <c r="W2423" s="10">
        <f t="shared" si="230"/>
        <v>62.624999775000006</v>
      </c>
      <c r="X2423" s="10">
        <f t="shared" si="231"/>
        <v>-62.624999775000006</v>
      </c>
      <c r="Y2423" s="10">
        <f t="shared" si="232"/>
        <v>-1</v>
      </c>
      <c r="Z2423" s="10">
        <v>0</v>
      </c>
      <c r="AA2423" s="10" t="str">
        <f t="shared" si="233"/>
        <v>NA</v>
      </c>
      <c r="AB2423" s="10">
        <f t="shared" si="234"/>
        <v>0</v>
      </c>
      <c r="AC2423" t="str">
        <f t="shared" si="235"/>
        <v>e</v>
      </c>
      <c r="AD2423" t="s">
        <v>7154</v>
      </c>
    </row>
    <row r="2424" spans="1:30" x14ac:dyDescent="0.2">
      <c r="A2424" s="8" t="s">
        <v>819</v>
      </c>
      <c r="B2424" s="8" t="s">
        <v>7162</v>
      </c>
      <c r="C2424" s="8" t="s">
        <v>820</v>
      </c>
      <c r="D2424" s="8" t="s">
        <v>3956</v>
      </c>
      <c r="E2424" s="8" t="s">
        <v>3206</v>
      </c>
      <c r="F2424" s="9" t="s">
        <v>31</v>
      </c>
      <c r="G2424" s="8" t="s">
        <v>3632</v>
      </c>
      <c r="H2424" s="8" t="s">
        <v>670</v>
      </c>
      <c r="I2424" s="8" t="s">
        <v>34</v>
      </c>
      <c r="J2424" s="8" t="s">
        <v>1031</v>
      </c>
      <c r="K2424" s="8" t="s">
        <v>36</v>
      </c>
      <c r="L2424" s="8" t="s">
        <v>37</v>
      </c>
      <c r="M2424" s="10">
        <v>6.25</v>
      </c>
      <c r="N2424" s="10">
        <v>18</v>
      </c>
      <c r="O2424" s="11">
        <v>62.687499974999994</v>
      </c>
      <c r="P2424" s="10">
        <v>3.4826388874999998</v>
      </c>
      <c r="Q2424" s="10">
        <v>2821</v>
      </c>
      <c r="R2424" s="10">
        <v>0.63807160581354094</v>
      </c>
      <c r="S2424" s="10">
        <v>2.4886919532080798</v>
      </c>
      <c r="T2424" s="10">
        <v>0</v>
      </c>
      <c r="U2424" s="10">
        <v>0</v>
      </c>
      <c r="V2424" s="10">
        <v>0</v>
      </c>
      <c r="W2424" s="10">
        <f t="shared" si="230"/>
        <v>62.687499974999994</v>
      </c>
      <c r="X2424" s="10">
        <f t="shared" si="231"/>
        <v>-62.687499974999994</v>
      </c>
      <c r="Y2424" s="10">
        <f t="shared" si="232"/>
        <v>-1</v>
      </c>
      <c r="Z2424" s="10">
        <v>0</v>
      </c>
      <c r="AA2424" s="10" t="str">
        <f t="shared" si="233"/>
        <v>NA</v>
      </c>
      <c r="AB2424" s="10">
        <f t="shared" si="234"/>
        <v>0</v>
      </c>
      <c r="AC2424" t="str">
        <f t="shared" si="235"/>
        <v>v</v>
      </c>
      <c r="AD2424" t="s">
        <v>7144</v>
      </c>
    </row>
    <row r="2425" spans="1:30" x14ac:dyDescent="0.2">
      <c r="A2425" s="8" t="s">
        <v>819</v>
      </c>
      <c r="B2425" s="8" t="s">
        <v>7162</v>
      </c>
      <c r="C2425" s="8" t="s">
        <v>820</v>
      </c>
      <c r="D2425" s="8" t="s">
        <v>3957</v>
      </c>
      <c r="E2425" s="8" t="s">
        <v>1464</v>
      </c>
      <c r="F2425" s="9" t="s">
        <v>31</v>
      </c>
      <c r="G2425" s="8" t="s">
        <v>3632</v>
      </c>
      <c r="H2425" s="8" t="s">
        <v>3641</v>
      </c>
      <c r="I2425" s="8" t="s">
        <v>34</v>
      </c>
      <c r="J2425" s="8" t="s">
        <v>1031</v>
      </c>
      <c r="K2425" s="8" t="s">
        <v>36</v>
      </c>
      <c r="L2425" s="8" t="s">
        <v>68</v>
      </c>
      <c r="M2425" s="10">
        <v>6.25</v>
      </c>
      <c r="N2425" s="10">
        <v>29</v>
      </c>
      <c r="O2425" s="11">
        <v>63.412499825000012</v>
      </c>
      <c r="P2425" s="10">
        <v>2.1866379250000003</v>
      </c>
      <c r="Q2425" s="10">
        <v>2758</v>
      </c>
      <c r="R2425" s="10">
        <v>1.05148658448151</v>
      </c>
      <c r="S2425" s="10">
        <v>2.0328136330674398</v>
      </c>
      <c r="T2425" s="10">
        <v>0</v>
      </c>
      <c r="U2425" s="10">
        <v>0</v>
      </c>
      <c r="V2425" s="10">
        <v>0</v>
      </c>
      <c r="W2425" s="10">
        <f t="shared" si="230"/>
        <v>63.412499825000012</v>
      </c>
      <c r="X2425" s="10">
        <f t="shared" si="231"/>
        <v>-63.412499825000012</v>
      </c>
      <c r="Y2425" s="10">
        <f t="shared" si="232"/>
        <v>-1</v>
      </c>
      <c r="Z2425" s="10">
        <v>0</v>
      </c>
      <c r="AA2425" s="10" t="str">
        <f t="shared" si="233"/>
        <v>NA</v>
      </c>
      <c r="AB2425" s="10">
        <f t="shared" si="234"/>
        <v>0</v>
      </c>
      <c r="AC2425" t="str">
        <f t="shared" si="235"/>
        <v>s</v>
      </c>
      <c r="AD2425" t="s">
        <v>7142</v>
      </c>
    </row>
    <row r="2426" spans="1:30" x14ac:dyDescent="0.2">
      <c r="A2426" s="8" t="s">
        <v>819</v>
      </c>
      <c r="B2426" s="8" t="s">
        <v>7162</v>
      </c>
      <c r="C2426" s="8" t="s">
        <v>820</v>
      </c>
      <c r="D2426" s="8" t="s">
        <v>3958</v>
      </c>
      <c r="E2426" s="8" t="s">
        <v>3187</v>
      </c>
      <c r="F2426" s="9" t="s">
        <v>31</v>
      </c>
      <c r="G2426" s="8" t="s">
        <v>3632</v>
      </c>
      <c r="H2426" s="8" t="s">
        <v>3672</v>
      </c>
      <c r="I2426" s="8" t="s">
        <v>34</v>
      </c>
      <c r="J2426" s="8" t="s">
        <v>1031</v>
      </c>
      <c r="K2426" s="8" t="s">
        <v>36</v>
      </c>
      <c r="L2426" s="8" t="s">
        <v>68</v>
      </c>
      <c r="M2426" s="10">
        <v>6.25</v>
      </c>
      <c r="N2426" s="10">
        <v>54</v>
      </c>
      <c r="O2426" s="11">
        <v>65.199999599999998</v>
      </c>
      <c r="P2426" s="10">
        <v>1.2074073999999999</v>
      </c>
      <c r="Q2426" s="10">
        <v>1262</v>
      </c>
      <c r="R2426" s="10">
        <v>4.2789223454833598</v>
      </c>
      <c r="S2426" s="10">
        <v>5.0905705229793998</v>
      </c>
      <c r="T2426" s="10">
        <v>0</v>
      </c>
      <c r="U2426" s="10">
        <v>0</v>
      </c>
      <c r="V2426" s="10">
        <v>0</v>
      </c>
      <c r="W2426" s="10">
        <f t="shared" si="230"/>
        <v>65.199999599999998</v>
      </c>
      <c r="X2426" s="10">
        <f t="shared" si="231"/>
        <v>-65.199999599999998</v>
      </c>
      <c r="Y2426" s="10">
        <f t="shared" si="232"/>
        <v>-1</v>
      </c>
      <c r="Z2426" s="10">
        <v>0</v>
      </c>
      <c r="AA2426" s="10" t="str">
        <f t="shared" si="233"/>
        <v>NA</v>
      </c>
      <c r="AB2426" s="10">
        <f t="shared" si="234"/>
        <v>0</v>
      </c>
      <c r="AC2426" t="str">
        <f t="shared" si="235"/>
        <v>f</v>
      </c>
      <c r="AD2426" t="s">
        <v>7138</v>
      </c>
    </row>
    <row r="2427" spans="1:30" x14ac:dyDescent="0.2">
      <c r="A2427" s="8" t="s">
        <v>819</v>
      </c>
      <c r="B2427" s="8" t="s">
        <v>7162</v>
      </c>
      <c r="C2427" s="8" t="s">
        <v>820</v>
      </c>
      <c r="D2427" s="8" t="s">
        <v>3959</v>
      </c>
      <c r="E2427" s="8" t="s">
        <v>1404</v>
      </c>
      <c r="F2427" s="9" t="s">
        <v>31</v>
      </c>
      <c r="G2427" s="8" t="s">
        <v>3632</v>
      </c>
      <c r="H2427" s="8" t="s">
        <v>3651</v>
      </c>
      <c r="I2427" s="8" t="s">
        <v>34</v>
      </c>
      <c r="J2427" s="8" t="s">
        <v>1031</v>
      </c>
      <c r="K2427" s="8" t="s">
        <v>36</v>
      </c>
      <c r="L2427" s="8" t="s">
        <v>37</v>
      </c>
      <c r="M2427" s="10">
        <v>6.25</v>
      </c>
      <c r="N2427" s="10">
        <v>33</v>
      </c>
      <c r="O2427" s="11">
        <v>66.712499700000009</v>
      </c>
      <c r="P2427" s="10">
        <v>2.0215909000000001</v>
      </c>
      <c r="Q2427" s="10">
        <v>576</v>
      </c>
      <c r="R2427" s="10">
        <v>5.7291666666666696</v>
      </c>
      <c r="S2427" s="10">
        <v>1.2723958333333301</v>
      </c>
      <c r="T2427" s="10">
        <v>0</v>
      </c>
      <c r="U2427" s="10">
        <v>0</v>
      </c>
      <c r="V2427" s="10">
        <v>0</v>
      </c>
      <c r="W2427" s="10">
        <f t="shared" si="230"/>
        <v>66.712499700000009</v>
      </c>
      <c r="X2427" s="10">
        <f t="shared" si="231"/>
        <v>-66.712499700000009</v>
      </c>
      <c r="Y2427" s="10">
        <f t="shared" si="232"/>
        <v>-1</v>
      </c>
      <c r="Z2427" s="10">
        <v>0</v>
      </c>
      <c r="AA2427" s="10" t="str">
        <f t="shared" si="233"/>
        <v>NA</v>
      </c>
      <c r="AB2427" s="10">
        <f t="shared" si="234"/>
        <v>0</v>
      </c>
      <c r="AC2427" t="str">
        <f t="shared" si="235"/>
        <v>e</v>
      </c>
      <c r="AD2427" t="s">
        <v>7154</v>
      </c>
    </row>
    <row r="2428" spans="1:30" x14ac:dyDescent="0.2">
      <c r="A2428" s="8" t="s">
        <v>819</v>
      </c>
      <c r="B2428" s="8" t="s">
        <v>7162</v>
      </c>
      <c r="C2428" s="8" t="s">
        <v>820</v>
      </c>
      <c r="D2428" s="8" t="s">
        <v>3960</v>
      </c>
      <c r="E2428" s="8" t="s">
        <v>3231</v>
      </c>
      <c r="F2428" s="9" t="s">
        <v>31</v>
      </c>
      <c r="G2428" s="8" t="s">
        <v>3632</v>
      </c>
      <c r="H2428" s="8" t="s">
        <v>3693</v>
      </c>
      <c r="I2428" s="8" t="s">
        <v>34</v>
      </c>
      <c r="J2428" s="8" t="s">
        <v>1031</v>
      </c>
      <c r="K2428" s="8" t="s">
        <v>36</v>
      </c>
      <c r="L2428" s="8" t="s">
        <v>37</v>
      </c>
      <c r="M2428" s="10">
        <v>6.25</v>
      </c>
      <c r="N2428" s="10">
        <v>36</v>
      </c>
      <c r="O2428" s="11">
        <v>67.987499850000006</v>
      </c>
      <c r="P2428" s="10">
        <v>1.8885416625000002</v>
      </c>
      <c r="Q2428" s="10">
        <v>1667</v>
      </c>
      <c r="R2428" s="10">
        <v>2.1595680863827198</v>
      </c>
      <c r="S2428" s="10">
        <v>1.98002399520096</v>
      </c>
      <c r="T2428" s="10">
        <v>0</v>
      </c>
      <c r="U2428" s="10">
        <v>0</v>
      </c>
      <c r="V2428" s="10">
        <v>0</v>
      </c>
      <c r="W2428" s="10">
        <f t="shared" si="230"/>
        <v>67.987499850000006</v>
      </c>
      <c r="X2428" s="10">
        <f t="shared" si="231"/>
        <v>-67.987499850000006</v>
      </c>
      <c r="Y2428" s="10">
        <f t="shared" si="232"/>
        <v>-1</v>
      </c>
      <c r="Z2428" s="10">
        <v>0</v>
      </c>
      <c r="AA2428" s="10" t="str">
        <f t="shared" si="233"/>
        <v>NA</v>
      </c>
      <c r="AB2428" s="10">
        <f t="shared" si="234"/>
        <v>0</v>
      </c>
      <c r="AC2428" t="str">
        <f t="shared" si="235"/>
        <v>t</v>
      </c>
      <c r="AD2428" t="s">
        <v>7135</v>
      </c>
    </row>
    <row r="2429" spans="1:30" x14ac:dyDescent="0.2">
      <c r="A2429" s="8" t="s">
        <v>819</v>
      </c>
      <c r="B2429" s="8" t="s">
        <v>7162</v>
      </c>
      <c r="C2429" s="8" t="s">
        <v>820</v>
      </c>
      <c r="D2429" s="8" t="s">
        <v>3961</v>
      </c>
      <c r="E2429" s="8" t="s">
        <v>3243</v>
      </c>
      <c r="F2429" s="9" t="s">
        <v>31</v>
      </c>
      <c r="G2429" s="8" t="s">
        <v>3632</v>
      </c>
      <c r="H2429" s="8" t="s">
        <v>3693</v>
      </c>
      <c r="I2429" s="8" t="s">
        <v>34</v>
      </c>
      <c r="J2429" s="8" t="s">
        <v>1031</v>
      </c>
      <c r="K2429" s="8" t="s">
        <v>36</v>
      </c>
      <c r="L2429" s="8" t="s">
        <v>37</v>
      </c>
      <c r="M2429" s="10">
        <v>6.25</v>
      </c>
      <c r="N2429" s="10">
        <v>34</v>
      </c>
      <c r="O2429" s="11">
        <v>69.449999699999992</v>
      </c>
      <c r="P2429" s="10">
        <v>2.0426470499999998</v>
      </c>
      <c r="Q2429" s="10">
        <v>498</v>
      </c>
      <c r="R2429" s="10">
        <v>6.8273092369477899</v>
      </c>
      <c r="S2429" s="10">
        <v>1.86124497991968</v>
      </c>
      <c r="T2429" s="10">
        <v>0</v>
      </c>
      <c r="U2429" s="10">
        <v>0</v>
      </c>
      <c r="V2429" s="10">
        <v>0</v>
      </c>
      <c r="W2429" s="10">
        <f t="shared" si="230"/>
        <v>69.449999699999992</v>
      </c>
      <c r="X2429" s="10">
        <f t="shared" si="231"/>
        <v>-69.449999699999992</v>
      </c>
      <c r="Y2429" s="10">
        <f t="shared" si="232"/>
        <v>-1</v>
      </c>
      <c r="Z2429" s="10">
        <v>0</v>
      </c>
      <c r="AA2429" s="10" t="str">
        <f t="shared" si="233"/>
        <v>NA</v>
      </c>
      <c r="AB2429" s="10">
        <f t="shared" si="234"/>
        <v>0</v>
      </c>
      <c r="AC2429" t="str">
        <f t="shared" si="235"/>
        <v>f</v>
      </c>
      <c r="AD2429" t="s">
        <v>7138</v>
      </c>
    </row>
    <row r="2430" spans="1:30" x14ac:dyDescent="0.2">
      <c r="A2430" s="8" t="s">
        <v>819</v>
      </c>
      <c r="B2430" s="8" t="s">
        <v>7162</v>
      </c>
      <c r="C2430" s="8" t="s">
        <v>820</v>
      </c>
      <c r="D2430" s="8" t="s">
        <v>3962</v>
      </c>
      <c r="E2430" s="8" t="s">
        <v>3348</v>
      </c>
      <c r="F2430" s="9" t="s">
        <v>31</v>
      </c>
      <c r="G2430" s="8" t="s">
        <v>3632</v>
      </c>
      <c r="H2430" s="8" t="s">
        <v>3720</v>
      </c>
      <c r="I2430" s="8" t="s">
        <v>34</v>
      </c>
      <c r="J2430" s="8" t="s">
        <v>1031</v>
      </c>
      <c r="K2430" s="8" t="s">
        <v>36</v>
      </c>
      <c r="L2430" s="8" t="s">
        <v>37</v>
      </c>
      <c r="M2430" s="10">
        <v>6.25</v>
      </c>
      <c r="N2430" s="10">
        <v>23</v>
      </c>
      <c r="O2430" s="11">
        <v>70.637499950000006</v>
      </c>
      <c r="P2430" s="10">
        <v>3.0711956499999999</v>
      </c>
      <c r="Q2430" s="10">
        <v>555</v>
      </c>
      <c r="R2430" s="10">
        <v>4.14414414414414</v>
      </c>
      <c r="S2430" s="10">
        <v>1.9906306306306301</v>
      </c>
      <c r="T2430" s="10">
        <v>0</v>
      </c>
      <c r="U2430" s="10">
        <v>0</v>
      </c>
      <c r="V2430" s="10">
        <v>0</v>
      </c>
      <c r="W2430" s="10">
        <f t="shared" si="230"/>
        <v>70.637499950000006</v>
      </c>
      <c r="X2430" s="10">
        <f t="shared" si="231"/>
        <v>-70.637499950000006</v>
      </c>
      <c r="Y2430" s="10">
        <f t="shared" si="232"/>
        <v>-1</v>
      </c>
      <c r="Z2430" s="10">
        <v>0</v>
      </c>
      <c r="AA2430" s="10" t="str">
        <f t="shared" si="233"/>
        <v>NA</v>
      </c>
      <c r="AB2430" s="10">
        <f t="shared" si="234"/>
        <v>0</v>
      </c>
      <c r="AC2430" t="str">
        <f t="shared" si="235"/>
        <v>u</v>
      </c>
      <c r="AD2430" t="s">
        <v>7156</v>
      </c>
    </row>
    <row r="2431" spans="1:30" x14ac:dyDescent="0.2">
      <c r="A2431" s="8" t="s">
        <v>819</v>
      </c>
      <c r="B2431" s="8" t="s">
        <v>7162</v>
      </c>
      <c r="C2431" s="8" t="s">
        <v>820</v>
      </c>
      <c r="D2431" s="8" t="s">
        <v>3963</v>
      </c>
      <c r="E2431" s="8" t="s">
        <v>1406</v>
      </c>
      <c r="F2431" s="9" t="s">
        <v>31</v>
      </c>
      <c r="G2431" s="8" t="s">
        <v>3632</v>
      </c>
      <c r="H2431" s="8" t="s">
        <v>3645</v>
      </c>
      <c r="I2431" s="8" t="s">
        <v>34</v>
      </c>
      <c r="J2431" s="8" t="s">
        <v>1031</v>
      </c>
      <c r="K2431" s="8" t="s">
        <v>36</v>
      </c>
      <c r="L2431" s="8" t="s">
        <v>37</v>
      </c>
      <c r="M2431" s="10">
        <v>6.25</v>
      </c>
      <c r="N2431" s="10">
        <v>63</v>
      </c>
      <c r="O2431" s="11">
        <v>70.662499425000007</v>
      </c>
      <c r="P2431" s="10">
        <v>1.1216269750000001</v>
      </c>
      <c r="Q2431" s="10">
        <v>3945</v>
      </c>
      <c r="R2431" s="10">
        <v>1.59695817490494</v>
      </c>
      <c r="S2431" s="10">
        <v>4.8615209125475296</v>
      </c>
      <c r="T2431" s="10">
        <v>0</v>
      </c>
      <c r="U2431" s="10">
        <v>0</v>
      </c>
      <c r="V2431" s="10">
        <v>0</v>
      </c>
      <c r="W2431" s="10">
        <f t="shared" si="230"/>
        <v>70.662499425000007</v>
      </c>
      <c r="X2431" s="10">
        <f t="shared" si="231"/>
        <v>-70.662499425000007</v>
      </c>
      <c r="Y2431" s="10">
        <f t="shared" si="232"/>
        <v>-1</v>
      </c>
      <c r="Z2431" s="10">
        <v>0</v>
      </c>
      <c r="AA2431" s="10" t="str">
        <f t="shared" si="233"/>
        <v>NA</v>
      </c>
      <c r="AB2431" s="10">
        <f t="shared" si="234"/>
        <v>0</v>
      </c>
      <c r="AC2431" t="str">
        <f t="shared" si="235"/>
        <v>m</v>
      </c>
      <c r="AD2431" t="s">
        <v>7146</v>
      </c>
    </row>
    <row r="2432" spans="1:30" x14ac:dyDescent="0.2">
      <c r="A2432" s="8" t="s">
        <v>819</v>
      </c>
      <c r="B2432" s="8" t="s">
        <v>7162</v>
      </c>
      <c r="C2432" s="8" t="s">
        <v>820</v>
      </c>
      <c r="D2432" s="8" t="s">
        <v>3964</v>
      </c>
      <c r="E2432" s="8" t="s">
        <v>1448</v>
      </c>
      <c r="F2432" s="9" t="s">
        <v>31</v>
      </c>
      <c r="G2432" s="8" t="s">
        <v>3632</v>
      </c>
      <c r="H2432" s="8" t="s">
        <v>3637</v>
      </c>
      <c r="I2432" s="8" t="s">
        <v>34</v>
      </c>
      <c r="J2432" s="8" t="s">
        <v>1031</v>
      </c>
      <c r="K2432" s="8" t="s">
        <v>36</v>
      </c>
      <c r="L2432" s="8" t="s">
        <v>68</v>
      </c>
      <c r="M2432" s="10">
        <v>6.25</v>
      </c>
      <c r="N2432" s="10">
        <v>39</v>
      </c>
      <c r="O2432" s="11">
        <v>76.899999637500002</v>
      </c>
      <c r="P2432" s="10">
        <v>1.9717948625000001</v>
      </c>
      <c r="Q2432" s="10">
        <v>1701</v>
      </c>
      <c r="R2432" s="10">
        <v>2.2927689594356302</v>
      </c>
      <c r="S2432" s="10">
        <v>4.0911228689006496</v>
      </c>
      <c r="T2432" s="10">
        <v>0</v>
      </c>
      <c r="U2432" s="10">
        <v>0</v>
      </c>
      <c r="V2432" s="10">
        <v>0</v>
      </c>
      <c r="W2432" s="10">
        <f t="shared" si="230"/>
        <v>76.899999637500002</v>
      </c>
      <c r="X2432" s="10">
        <f t="shared" si="231"/>
        <v>-76.899999637500002</v>
      </c>
      <c r="Y2432" s="10">
        <f t="shared" si="232"/>
        <v>-1</v>
      </c>
      <c r="Z2432" s="10">
        <v>0</v>
      </c>
      <c r="AA2432" s="10" t="str">
        <f t="shared" si="233"/>
        <v>NA</v>
      </c>
      <c r="AB2432" s="10">
        <f t="shared" si="234"/>
        <v>0</v>
      </c>
      <c r="AC2432" t="str">
        <f t="shared" si="235"/>
        <v>b</v>
      </c>
      <c r="AD2432" t="s">
        <v>7139</v>
      </c>
    </row>
    <row r="2433" spans="1:30" x14ac:dyDescent="0.2">
      <c r="A2433" s="8" t="s">
        <v>819</v>
      </c>
      <c r="B2433" s="8" t="s">
        <v>7162</v>
      </c>
      <c r="C2433" s="8" t="s">
        <v>820</v>
      </c>
      <c r="D2433" s="8" t="s">
        <v>3965</v>
      </c>
      <c r="E2433" s="8" t="s">
        <v>3037</v>
      </c>
      <c r="F2433" s="9" t="s">
        <v>31</v>
      </c>
      <c r="G2433" s="8" t="s">
        <v>3632</v>
      </c>
      <c r="H2433" s="8" t="s">
        <v>3651</v>
      </c>
      <c r="I2433" s="8" t="s">
        <v>34</v>
      </c>
      <c r="J2433" s="8" t="s">
        <v>1031</v>
      </c>
      <c r="K2433" s="8" t="s">
        <v>36</v>
      </c>
      <c r="L2433" s="8" t="s">
        <v>37</v>
      </c>
      <c r="M2433" s="10">
        <v>6.25</v>
      </c>
      <c r="N2433" s="10">
        <v>35</v>
      </c>
      <c r="O2433" s="11">
        <v>78.124999750000015</v>
      </c>
      <c r="P2433" s="10">
        <v>2.2321428500000002</v>
      </c>
      <c r="Q2433" s="10">
        <v>494</v>
      </c>
      <c r="R2433" s="10">
        <v>7.0850202429149798</v>
      </c>
      <c r="S2433" s="10">
        <v>1.52267206477733</v>
      </c>
      <c r="T2433" s="10">
        <v>0</v>
      </c>
      <c r="U2433" s="10">
        <v>0</v>
      </c>
      <c r="V2433" s="10">
        <v>0</v>
      </c>
      <c r="W2433" s="10">
        <f t="shared" si="230"/>
        <v>78.124999750000015</v>
      </c>
      <c r="X2433" s="10">
        <f t="shared" si="231"/>
        <v>-78.124999750000015</v>
      </c>
      <c r="Y2433" s="10">
        <f t="shared" si="232"/>
        <v>-1</v>
      </c>
      <c r="Z2433" s="10">
        <v>0</v>
      </c>
      <c r="AA2433" s="10" t="str">
        <f t="shared" si="233"/>
        <v>NA</v>
      </c>
      <c r="AB2433" s="10">
        <f t="shared" si="234"/>
        <v>0</v>
      </c>
      <c r="AC2433" t="str">
        <f t="shared" si="235"/>
        <v>e</v>
      </c>
      <c r="AD2433" t="s">
        <v>7154</v>
      </c>
    </row>
    <row r="2434" spans="1:30" x14ac:dyDescent="0.2">
      <c r="A2434" s="8" t="s">
        <v>819</v>
      </c>
      <c r="B2434" s="8" t="s">
        <v>7162</v>
      </c>
      <c r="C2434" s="8" t="s">
        <v>820</v>
      </c>
      <c r="D2434" s="8" t="s">
        <v>3966</v>
      </c>
      <c r="E2434" s="8" t="s">
        <v>1120</v>
      </c>
      <c r="F2434" s="9" t="s">
        <v>31</v>
      </c>
      <c r="G2434" s="8" t="s">
        <v>3632</v>
      </c>
      <c r="H2434" s="8" t="s">
        <v>3651</v>
      </c>
      <c r="I2434" s="8" t="s">
        <v>34</v>
      </c>
      <c r="J2434" s="8" t="s">
        <v>1031</v>
      </c>
      <c r="K2434" s="8" t="s">
        <v>36</v>
      </c>
      <c r="L2434" s="8" t="s">
        <v>37</v>
      </c>
      <c r="M2434" s="10">
        <v>6.25</v>
      </c>
      <c r="N2434" s="10">
        <v>45</v>
      </c>
      <c r="O2434" s="11">
        <v>80.737499812499991</v>
      </c>
      <c r="P2434" s="10">
        <v>1.7941666624999999</v>
      </c>
      <c r="Q2434" s="10">
        <v>2337</v>
      </c>
      <c r="R2434" s="10">
        <v>1.9255455712451901</v>
      </c>
      <c r="S2434" s="10">
        <v>1.28344030808729</v>
      </c>
      <c r="T2434" s="10">
        <v>0</v>
      </c>
      <c r="U2434" s="10">
        <v>0</v>
      </c>
      <c r="V2434" s="10">
        <v>0</v>
      </c>
      <c r="W2434" s="10">
        <f t="shared" ref="W2434:W2497" si="236">O2434</f>
        <v>80.737499812499991</v>
      </c>
      <c r="X2434" s="10">
        <f t="shared" ref="X2434:X2497" si="237">V2434-W2434</f>
        <v>-80.737499812499991</v>
      </c>
      <c r="Y2434" s="10">
        <f t="shared" ref="Y2434:Y2497" si="238">IF(W2434=0,0,(V2434-W2434)/W2434)</f>
        <v>-1</v>
      </c>
      <c r="Z2434" s="10">
        <v>0</v>
      </c>
      <c r="AA2434" s="10" t="str">
        <f t="shared" ref="AA2434:AA2497" si="239">IF(Z2434=0,"NA",V2434/Z2434)</f>
        <v>NA</v>
      </c>
      <c r="AB2434" s="10">
        <f t="shared" ref="AB2434:AB2497" si="240">(R2434/100*T2434/100)</f>
        <v>0</v>
      </c>
      <c r="AC2434" t="str">
        <f t="shared" si="235"/>
        <v>e</v>
      </c>
      <c r="AD2434" t="s">
        <v>7154</v>
      </c>
    </row>
    <row r="2435" spans="1:30" x14ac:dyDescent="0.2">
      <c r="A2435" s="8" t="s">
        <v>819</v>
      </c>
      <c r="B2435" s="8" t="s">
        <v>7162</v>
      </c>
      <c r="C2435" s="8" t="s">
        <v>820</v>
      </c>
      <c r="D2435" s="8" t="s">
        <v>3967</v>
      </c>
      <c r="E2435" s="8" t="s">
        <v>3100</v>
      </c>
      <c r="F2435" s="9" t="s">
        <v>31</v>
      </c>
      <c r="G2435" s="8" t="s">
        <v>3632</v>
      </c>
      <c r="H2435" s="8" t="s">
        <v>3651</v>
      </c>
      <c r="I2435" s="8" t="s">
        <v>34</v>
      </c>
      <c r="J2435" s="8" t="s">
        <v>1031</v>
      </c>
      <c r="K2435" s="8" t="s">
        <v>36</v>
      </c>
      <c r="L2435" s="8" t="s">
        <v>37</v>
      </c>
      <c r="M2435" s="10">
        <v>6.25</v>
      </c>
      <c r="N2435" s="10">
        <v>41</v>
      </c>
      <c r="O2435" s="11">
        <v>91.949999925</v>
      </c>
      <c r="P2435" s="10">
        <v>2.242682925</v>
      </c>
      <c r="Q2435" s="10">
        <v>493</v>
      </c>
      <c r="R2435" s="10">
        <v>8.3164300202839794</v>
      </c>
      <c r="S2435" s="10">
        <v>1.4385395537525401</v>
      </c>
      <c r="T2435" s="10">
        <v>0</v>
      </c>
      <c r="U2435" s="10">
        <v>0</v>
      </c>
      <c r="V2435" s="10">
        <v>0</v>
      </c>
      <c r="W2435" s="10">
        <f t="shared" si="236"/>
        <v>91.949999925</v>
      </c>
      <c r="X2435" s="10">
        <f t="shared" si="237"/>
        <v>-91.949999925</v>
      </c>
      <c r="Y2435" s="10">
        <f t="shared" si="238"/>
        <v>-1</v>
      </c>
      <c r="Z2435" s="10">
        <v>0</v>
      </c>
      <c r="AA2435" s="10" t="str">
        <f t="shared" si="239"/>
        <v>NA</v>
      </c>
      <c r="AB2435" s="10">
        <f t="shared" si="240"/>
        <v>0</v>
      </c>
      <c r="AC2435" t="str">
        <f t="shared" ref="AC2435:AC2498" si="241">LEFT(E2435,1)</f>
        <v>e</v>
      </c>
      <c r="AD2435" t="s">
        <v>7154</v>
      </c>
    </row>
    <row r="2436" spans="1:30" x14ac:dyDescent="0.2">
      <c r="A2436" s="8" t="s">
        <v>819</v>
      </c>
      <c r="B2436" s="8" t="s">
        <v>7162</v>
      </c>
      <c r="C2436" s="8" t="s">
        <v>820</v>
      </c>
      <c r="D2436" s="8" t="s">
        <v>3968</v>
      </c>
      <c r="E2436" s="8" t="s">
        <v>1351</v>
      </c>
      <c r="F2436" s="9" t="s">
        <v>31</v>
      </c>
      <c r="G2436" s="8" t="s">
        <v>3632</v>
      </c>
      <c r="H2436" s="8" t="s">
        <v>3651</v>
      </c>
      <c r="I2436" s="8" t="s">
        <v>34</v>
      </c>
      <c r="J2436" s="8" t="s">
        <v>1031</v>
      </c>
      <c r="K2436" s="8" t="s">
        <v>36</v>
      </c>
      <c r="L2436" s="8" t="s">
        <v>37</v>
      </c>
      <c r="M2436" s="10">
        <v>6.25</v>
      </c>
      <c r="N2436" s="10">
        <v>45</v>
      </c>
      <c r="O2436" s="11">
        <v>101.174999625</v>
      </c>
      <c r="P2436" s="10">
        <v>2.2483333249999999</v>
      </c>
      <c r="Q2436" s="10">
        <v>2395</v>
      </c>
      <c r="R2436" s="10">
        <v>1.87891440501044</v>
      </c>
      <c r="S2436" s="10">
        <v>1.5578288100208799</v>
      </c>
      <c r="T2436" s="10">
        <v>0</v>
      </c>
      <c r="U2436" s="10">
        <v>0</v>
      </c>
      <c r="V2436" s="10">
        <v>0</v>
      </c>
      <c r="W2436" s="10">
        <f t="shared" si="236"/>
        <v>101.174999625</v>
      </c>
      <c r="X2436" s="10">
        <f t="shared" si="237"/>
        <v>-101.174999625</v>
      </c>
      <c r="Y2436" s="10">
        <f t="shared" si="238"/>
        <v>-1</v>
      </c>
      <c r="Z2436" s="10">
        <v>0</v>
      </c>
      <c r="AA2436" s="10" t="str">
        <f t="shared" si="239"/>
        <v>NA</v>
      </c>
      <c r="AB2436" s="10">
        <f t="shared" si="240"/>
        <v>0</v>
      </c>
      <c r="AC2436" t="str">
        <f t="shared" si="241"/>
        <v>e</v>
      </c>
      <c r="AD2436" t="s">
        <v>7154</v>
      </c>
    </row>
    <row r="2437" spans="1:30" x14ac:dyDescent="0.2">
      <c r="A2437" s="8" t="s">
        <v>819</v>
      </c>
      <c r="B2437" s="8" t="s">
        <v>7162</v>
      </c>
      <c r="C2437" s="8" t="s">
        <v>820</v>
      </c>
      <c r="D2437" s="8" t="s">
        <v>3969</v>
      </c>
      <c r="E2437" s="8" t="s">
        <v>3356</v>
      </c>
      <c r="F2437" s="9" t="s">
        <v>31</v>
      </c>
      <c r="G2437" s="8" t="s">
        <v>3632</v>
      </c>
      <c r="H2437" s="8" t="s">
        <v>3720</v>
      </c>
      <c r="I2437" s="8" t="s">
        <v>34</v>
      </c>
      <c r="J2437" s="8" t="s">
        <v>1031</v>
      </c>
      <c r="K2437" s="8" t="s">
        <v>36</v>
      </c>
      <c r="L2437" s="8" t="s">
        <v>37</v>
      </c>
      <c r="M2437" s="10">
        <v>6.25</v>
      </c>
      <c r="N2437" s="10">
        <v>36</v>
      </c>
      <c r="O2437" s="11">
        <v>110.27499975000001</v>
      </c>
      <c r="P2437" s="10">
        <v>3.0631944375</v>
      </c>
      <c r="Q2437" s="10">
        <v>547</v>
      </c>
      <c r="R2437" s="10">
        <v>6.5813528336380296</v>
      </c>
      <c r="S2437" s="10">
        <v>1.8255941499085899</v>
      </c>
      <c r="T2437" s="10">
        <v>0</v>
      </c>
      <c r="U2437" s="10">
        <v>0</v>
      </c>
      <c r="V2437" s="10">
        <v>0</v>
      </c>
      <c r="W2437" s="10">
        <f t="shared" si="236"/>
        <v>110.27499975000001</v>
      </c>
      <c r="X2437" s="10">
        <f t="shared" si="237"/>
        <v>-110.27499975000001</v>
      </c>
      <c r="Y2437" s="10">
        <f t="shared" si="238"/>
        <v>-1</v>
      </c>
      <c r="Z2437" s="10">
        <v>0</v>
      </c>
      <c r="AA2437" s="10" t="str">
        <f t="shared" si="239"/>
        <v>NA</v>
      </c>
      <c r="AB2437" s="10">
        <f t="shared" si="240"/>
        <v>0</v>
      </c>
      <c r="AC2437" t="str">
        <f t="shared" si="241"/>
        <v>f</v>
      </c>
      <c r="AD2437" t="s">
        <v>7138</v>
      </c>
    </row>
    <row r="2438" spans="1:30" x14ac:dyDescent="0.2">
      <c r="A2438" s="8" t="s">
        <v>819</v>
      </c>
      <c r="B2438" s="8" t="s">
        <v>7162</v>
      </c>
      <c r="C2438" s="8" t="s">
        <v>820</v>
      </c>
      <c r="D2438" s="8" t="s">
        <v>3970</v>
      </c>
      <c r="E2438" s="8" t="s">
        <v>1551</v>
      </c>
      <c r="F2438" s="9" t="s">
        <v>31</v>
      </c>
      <c r="G2438" s="8" t="s">
        <v>3632</v>
      </c>
      <c r="H2438" s="8" t="s">
        <v>3637</v>
      </c>
      <c r="I2438" s="8" t="s">
        <v>34</v>
      </c>
      <c r="J2438" s="8" t="s">
        <v>1031</v>
      </c>
      <c r="K2438" s="8" t="s">
        <v>36</v>
      </c>
      <c r="L2438" s="8" t="s">
        <v>68</v>
      </c>
      <c r="M2438" s="10">
        <v>6.25</v>
      </c>
      <c r="N2438" s="10">
        <v>93</v>
      </c>
      <c r="O2438" s="11">
        <v>134.53749907500003</v>
      </c>
      <c r="P2438" s="10">
        <v>1.4466397750000002</v>
      </c>
      <c r="Q2438" s="10">
        <v>3181</v>
      </c>
      <c r="R2438" s="10">
        <v>2.9236089280100601</v>
      </c>
      <c r="S2438" s="10">
        <v>4.5696636277899998</v>
      </c>
      <c r="T2438" s="10">
        <v>0</v>
      </c>
      <c r="U2438" s="10">
        <v>0</v>
      </c>
      <c r="V2438" s="10">
        <v>0</v>
      </c>
      <c r="W2438" s="10">
        <f t="shared" si="236"/>
        <v>134.53749907500003</v>
      </c>
      <c r="X2438" s="10">
        <f t="shared" si="237"/>
        <v>-134.53749907500003</v>
      </c>
      <c r="Y2438" s="10">
        <f t="shared" si="238"/>
        <v>-1</v>
      </c>
      <c r="Z2438" s="10">
        <v>0</v>
      </c>
      <c r="AA2438" s="10" t="str">
        <f t="shared" si="239"/>
        <v>NA</v>
      </c>
      <c r="AB2438" s="10">
        <f t="shared" si="240"/>
        <v>0</v>
      </c>
      <c r="AC2438" t="str">
        <f t="shared" si="241"/>
        <v>b</v>
      </c>
      <c r="AD2438" t="s">
        <v>7139</v>
      </c>
    </row>
    <row r="2439" spans="1:30" x14ac:dyDescent="0.2">
      <c r="A2439" s="8" t="s">
        <v>819</v>
      </c>
      <c r="B2439" s="8" t="s">
        <v>7162</v>
      </c>
      <c r="C2439" s="8" t="s">
        <v>820</v>
      </c>
      <c r="D2439" s="8" t="s">
        <v>3971</v>
      </c>
      <c r="E2439" s="8" t="s">
        <v>1151</v>
      </c>
      <c r="F2439" s="9" t="s">
        <v>31</v>
      </c>
      <c r="G2439" s="8" t="s">
        <v>3632</v>
      </c>
      <c r="H2439" s="8" t="s">
        <v>3651</v>
      </c>
      <c r="I2439" s="8" t="s">
        <v>34</v>
      </c>
      <c r="J2439" s="8" t="s">
        <v>1031</v>
      </c>
      <c r="K2439" s="8" t="s">
        <v>36</v>
      </c>
      <c r="L2439" s="8" t="s">
        <v>37</v>
      </c>
      <c r="M2439" s="10">
        <v>6.25</v>
      </c>
      <c r="N2439" s="10">
        <v>71</v>
      </c>
      <c r="O2439" s="11">
        <v>135.56249922500001</v>
      </c>
      <c r="P2439" s="10">
        <v>1.909330975</v>
      </c>
      <c r="Q2439" s="10">
        <v>856</v>
      </c>
      <c r="R2439" s="10">
        <v>8.2943925233644897</v>
      </c>
      <c r="S2439" s="10">
        <v>1.4515186915887801</v>
      </c>
      <c r="T2439" s="10">
        <v>0</v>
      </c>
      <c r="U2439" s="10">
        <v>0</v>
      </c>
      <c r="V2439" s="10">
        <v>0</v>
      </c>
      <c r="W2439" s="10">
        <f t="shared" si="236"/>
        <v>135.56249922500001</v>
      </c>
      <c r="X2439" s="10">
        <f t="shared" si="237"/>
        <v>-135.56249922500001</v>
      </c>
      <c r="Y2439" s="10">
        <f t="shared" si="238"/>
        <v>-1</v>
      </c>
      <c r="Z2439" s="10">
        <v>0</v>
      </c>
      <c r="AA2439" s="10" t="str">
        <f t="shared" si="239"/>
        <v>NA</v>
      </c>
      <c r="AB2439" s="10">
        <f t="shared" si="240"/>
        <v>0</v>
      </c>
      <c r="AC2439" t="str">
        <f t="shared" si="241"/>
        <v>e</v>
      </c>
      <c r="AD2439" t="s">
        <v>7154</v>
      </c>
    </row>
    <row r="2440" spans="1:30" x14ac:dyDescent="0.2">
      <c r="A2440" s="8" t="s">
        <v>819</v>
      </c>
      <c r="B2440" s="8" t="s">
        <v>7162</v>
      </c>
      <c r="C2440" s="8" t="s">
        <v>820</v>
      </c>
      <c r="D2440" s="8" t="s">
        <v>3972</v>
      </c>
      <c r="E2440" s="8" t="s">
        <v>3245</v>
      </c>
      <c r="F2440" s="9" t="s">
        <v>31</v>
      </c>
      <c r="G2440" s="8" t="s">
        <v>3632</v>
      </c>
      <c r="H2440" s="8" t="s">
        <v>3696</v>
      </c>
      <c r="I2440" s="8" t="s">
        <v>34</v>
      </c>
      <c r="J2440" s="8" t="s">
        <v>1031</v>
      </c>
      <c r="K2440" s="8" t="s">
        <v>36</v>
      </c>
      <c r="L2440" s="8" t="s">
        <v>37</v>
      </c>
      <c r="M2440" s="10">
        <v>6.25</v>
      </c>
      <c r="N2440" s="10">
        <v>100</v>
      </c>
      <c r="O2440" s="11">
        <v>136.94999999999999</v>
      </c>
      <c r="P2440" s="10">
        <v>1.3694999999999999</v>
      </c>
      <c r="Q2440" s="10">
        <v>2601</v>
      </c>
      <c r="R2440" s="10">
        <v>3.84467512495194</v>
      </c>
      <c r="S2440" s="10">
        <v>4.8584775086505196</v>
      </c>
      <c r="T2440" s="10">
        <v>0</v>
      </c>
      <c r="U2440" s="10">
        <v>0</v>
      </c>
      <c r="V2440" s="10">
        <v>0</v>
      </c>
      <c r="W2440" s="10">
        <f t="shared" si="236"/>
        <v>136.94999999999999</v>
      </c>
      <c r="X2440" s="10">
        <f t="shared" si="237"/>
        <v>-136.94999999999999</v>
      </c>
      <c r="Y2440" s="10">
        <f t="shared" si="238"/>
        <v>-1</v>
      </c>
      <c r="Z2440" s="10">
        <v>0</v>
      </c>
      <c r="AA2440" s="10" t="str">
        <f t="shared" si="239"/>
        <v>NA</v>
      </c>
      <c r="AB2440" s="10">
        <f t="shared" si="240"/>
        <v>0</v>
      </c>
      <c r="AC2440" t="str">
        <f t="shared" si="241"/>
        <v>f</v>
      </c>
      <c r="AD2440" t="s">
        <v>7138</v>
      </c>
    </row>
    <row r="2441" spans="1:30" x14ac:dyDescent="0.2">
      <c r="A2441" s="8" t="s">
        <v>819</v>
      </c>
      <c r="B2441" s="8" t="s">
        <v>7162</v>
      </c>
      <c r="C2441" s="8" t="s">
        <v>820</v>
      </c>
      <c r="D2441" s="8" t="s">
        <v>3973</v>
      </c>
      <c r="E2441" s="8" t="s">
        <v>1079</v>
      </c>
      <c r="F2441" s="9" t="s">
        <v>31</v>
      </c>
      <c r="G2441" s="8" t="s">
        <v>3632</v>
      </c>
      <c r="H2441" s="8" t="s">
        <v>3635</v>
      </c>
      <c r="I2441" s="8" t="s">
        <v>34</v>
      </c>
      <c r="J2441" s="8" t="s">
        <v>1031</v>
      </c>
      <c r="K2441" s="8" t="s">
        <v>36</v>
      </c>
      <c r="L2441" s="8" t="s">
        <v>68</v>
      </c>
      <c r="M2441" s="10">
        <v>6.25</v>
      </c>
      <c r="N2441" s="10">
        <v>115</v>
      </c>
      <c r="O2441" s="11">
        <v>140.78749937500001</v>
      </c>
      <c r="P2441" s="10">
        <v>1.224239125</v>
      </c>
      <c r="Q2441" s="10">
        <v>3301</v>
      </c>
      <c r="R2441" s="10">
        <v>3.4837927900636201</v>
      </c>
      <c r="S2441" s="10">
        <v>5.0166616176916099</v>
      </c>
      <c r="T2441" s="10">
        <v>0</v>
      </c>
      <c r="U2441" s="10">
        <v>0</v>
      </c>
      <c r="V2441" s="10">
        <v>0</v>
      </c>
      <c r="W2441" s="10">
        <f t="shared" si="236"/>
        <v>140.78749937500001</v>
      </c>
      <c r="X2441" s="10">
        <f t="shared" si="237"/>
        <v>-140.78749937500001</v>
      </c>
      <c r="Y2441" s="10">
        <f t="shared" si="238"/>
        <v>-1</v>
      </c>
      <c r="Z2441" s="10">
        <v>0</v>
      </c>
      <c r="AA2441" s="10" t="str">
        <f t="shared" si="239"/>
        <v>NA</v>
      </c>
      <c r="AB2441" s="10">
        <f t="shared" si="240"/>
        <v>0</v>
      </c>
      <c r="AC2441" t="str">
        <f t="shared" si="241"/>
        <v>i</v>
      </c>
      <c r="AD2441" t="s">
        <v>7153</v>
      </c>
    </row>
    <row r="2442" spans="1:30" x14ac:dyDescent="0.2">
      <c r="A2442" s="8" t="s">
        <v>819</v>
      </c>
      <c r="B2442" s="8" t="s">
        <v>7162</v>
      </c>
      <c r="C2442" s="8" t="s">
        <v>820</v>
      </c>
      <c r="D2442" s="8" t="s">
        <v>3974</v>
      </c>
      <c r="E2442" s="8" t="s">
        <v>1187</v>
      </c>
      <c r="F2442" s="9" t="s">
        <v>31</v>
      </c>
      <c r="G2442" s="8" t="s">
        <v>3632</v>
      </c>
      <c r="H2442" s="8" t="s">
        <v>3651</v>
      </c>
      <c r="I2442" s="8" t="s">
        <v>34</v>
      </c>
      <c r="J2442" s="8" t="s">
        <v>1031</v>
      </c>
      <c r="K2442" s="8" t="s">
        <v>36</v>
      </c>
      <c r="L2442" s="8" t="s">
        <v>37</v>
      </c>
      <c r="M2442" s="10">
        <v>6.25</v>
      </c>
      <c r="N2442" s="10">
        <v>60</v>
      </c>
      <c r="O2442" s="11">
        <v>160.56249975</v>
      </c>
      <c r="P2442" s="10">
        <v>2.6760416624999999</v>
      </c>
      <c r="Q2442" s="10">
        <v>2580</v>
      </c>
      <c r="R2442" s="10">
        <v>2.32558139534884</v>
      </c>
      <c r="S2442" s="10">
        <v>1.8872868217054299</v>
      </c>
      <c r="T2442" s="10">
        <v>0</v>
      </c>
      <c r="U2442" s="10">
        <v>0</v>
      </c>
      <c r="V2442" s="10">
        <v>0</v>
      </c>
      <c r="W2442" s="10">
        <f t="shared" si="236"/>
        <v>160.56249975</v>
      </c>
      <c r="X2442" s="10">
        <f t="shared" si="237"/>
        <v>-160.56249975</v>
      </c>
      <c r="Y2442" s="10">
        <f t="shared" si="238"/>
        <v>-1</v>
      </c>
      <c r="Z2442" s="10">
        <v>0</v>
      </c>
      <c r="AA2442" s="10" t="str">
        <f t="shared" si="239"/>
        <v>NA</v>
      </c>
      <c r="AB2442" s="10">
        <f t="shared" si="240"/>
        <v>0</v>
      </c>
      <c r="AC2442" t="str">
        <f t="shared" si="241"/>
        <v>e</v>
      </c>
      <c r="AD2442" t="s">
        <v>7154</v>
      </c>
    </row>
    <row r="2443" spans="1:30" x14ac:dyDescent="0.2">
      <c r="A2443" s="8" t="s">
        <v>819</v>
      </c>
      <c r="B2443" s="8" t="s">
        <v>7162</v>
      </c>
      <c r="C2443" s="8" t="s">
        <v>820</v>
      </c>
      <c r="D2443" s="8" t="s">
        <v>3975</v>
      </c>
      <c r="E2443" s="8" t="s">
        <v>3169</v>
      </c>
      <c r="F2443" s="9" t="s">
        <v>31</v>
      </c>
      <c r="G2443" s="8" t="s">
        <v>3632</v>
      </c>
      <c r="H2443" s="8" t="s">
        <v>3651</v>
      </c>
      <c r="I2443" s="8" t="s">
        <v>34</v>
      </c>
      <c r="J2443" s="8" t="s">
        <v>1031</v>
      </c>
      <c r="K2443" s="8" t="s">
        <v>36</v>
      </c>
      <c r="L2443" s="8" t="s">
        <v>37</v>
      </c>
      <c r="M2443" s="10">
        <v>6.25</v>
      </c>
      <c r="N2443" s="10">
        <v>75</v>
      </c>
      <c r="O2443" s="11">
        <v>160.80000000000001</v>
      </c>
      <c r="P2443" s="10">
        <v>2.1440000000000001</v>
      </c>
      <c r="Q2443" s="10">
        <v>607</v>
      </c>
      <c r="R2443" s="10">
        <v>12.3558484349259</v>
      </c>
      <c r="S2443" s="10">
        <v>1.59439868204283</v>
      </c>
      <c r="T2443" s="10">
        <v>0</v>
      </c>
      <c r="U2443" s="10">
        <v>0</v>
      </c>
      <c r="V2443" s="10">
        <v>0</v>
      </c>
      <c r="W2443" s="10">
        <f t="shared" si="236"/>
        <v>160.80000000000001</v>
      </c>
      <c r="X2443" s="10">
        <f t="shared" si="237"/>
        <v>-160.80000000000001</v>
      </c>
      <c r="Y2443" s="10">
        <f t="shared" si="238"/>
        <v>-1</v>
      </c>
      <c r="Z2443" s="10">
        <v>0</v>
      </c>
      <c r="AA2443" s="10" t="str">
        <f t="shared" si="239"/>
        <v>NA</v>
      </c>
      <c r="AB2443" s="10">
        <f t="shared" si="240"/>
        <v>0</v>
      </c>
      <c r="AC2443" t="str">
        <f t="shared" si="241"/>
        <v>e</v>
      </c>
      <c r="AD2443" t="s">
        <v>7154</v>
      </c>
    </row>
    <row r="2444" spans="1:30" x14ac:dyDescent="0.2">
      <c r="A2444" s="8" t="s">
        <v>819</v>
      </c>
      <c r="B2444" s="8" t="s">
        <v>7162</v>
      </c>
      <c r="C2444" s="8" t="s">
        <v>820</v>
      </c>
      <c r="D2444" s="8" t="s">
        <v>3976</v>
      </c>
      <c r="E2444" s="8" t="s">
        <v>3193</v>
      </c>
      <c r="F2444" s="9" t="s">
        <v>31</v>
      </c>
      <c r="G2444" s="8" t="s">
        <v>3632</v>
      </c>
      <c r="H2444" s="8" t="s">
        <v>3707</v>
      </c>
      <c r="I2444" s="8" t="s">
        <v>34</v>
      </c>
      <c r="J2444" s="8" t="s">
        <v>1031</v>
      </c>
      <c r="K2444" s="8" t="s">
        <v>36</v>
      </c>
      <c r="L2444" s="8" t="s">
        <v>37</v>
      </c>
      <c r="M2444" s="10">
        <v>6.25</v>
      </c>
      <c r="N2444" s="10">
        <v>56</v>
      </c>
      <c r="O2444" s="11">
        <v>163.11249990000002</v>
      </c>
      <c r="P2444" s="10">
        <v>2.9127232125000004</v>
      </c>
      <c r="Q2444" s="10">
        <v>4585</v>
      </c>
      <c r="R2444" s="10">
        <v>1.2213740458015301</v>
      </c>
      <c r="S2444" s="10">
        <v>4.3531297709923704</v>
      </c>
      <c r="T2444" s="10">
        <v>0</v>
      </c>
      <c r="U2444" s="10">
        <v>0</v>
      </c>
      <c r="V2444" s="10">
        <v>0</v>
      </c>
      <c r="W2444" s="10">
        <f t="shared" si="236"/>
        <v>163.11249990000002</v>
      </c>
      <c r="X2444" s="10">
        <f t="shared" si="237"/>
        <v>-163.11249990000002</v>
      </c>
      <c r="Y2444" s="10">
        <f t="shared" si="238"/>
        <v>-1</v>
      </c>
      <c r="Z2444" s="10">
        <v>0</v>
      </c>
      <c r="AA2444" s="10" t="str">
        <f t="shared" si="239"/>
        <v>NA</v>
      </c>
      <c r="AB2444" s="10">
        <f t="shared" si="240"/>
        <v>0</v>
      </c>
      <c r="AC2444" t="str">
        <f t="shared" si="241"/>
        <v>g</v>
      </c>
      <c r="AD2444" t="s">
        <v>7149</v>
      </c>
    </row>
    <row r="2445" spans="1:30" x14ac:dyDescent="0.2">
      <c r="A2445" s="8" t="s">
        <v>819</v>
      </c>
      <c r="B2445" s="8" t="s">
        <v>7162</v>
      </c>
      <c r="C2445" s="8" t="s">
        <v>820</v>
      </c>
      <c r="D2445" s="8" t="s">
        <v>3977</v>
      </c>
      <c r="E2445" s="8" t="s">
        <v>3272</v>
      </c>
      <c r="F2445" s="9" t="s">
        <v>31</v>
      </c>
      <c r="G2445" s="8" t="s">
        <v>3632</v>
      </c>
      <c r="H2445" s="8" t="s">
        <v>3651</v>
      </c>
      <c r="I2445" s="8" t="s">
        <v>34</v>
      </c>
      <c r="J2445" s="8" t="s">
        <v>1031</v>
      </c>
      <c r="K2445" s="8" t="s">
        <v>36</v>
      </c>
      <c r="L2445" s="8" t="s">
        <v>37</v>
      </c>
      <c r="M2445" s="10">
        <v>6.25</v>
      </c>
      <c r="N2445" s="10">
        <v>49</v>
      </c>
      <c r="O2445" s="11">
        <v>164.7374995875</v>
      </c>
      <c r="P2445" s="10">
        <v>3.3619897874999998</v>
      </c>
      <c r="Q2445" s="10">
        <v>58854</v>
      </c>
      <c r="R2445" s="10">
        <v>8.3256872939817206E-2</v>
      </c>
      <c r="S2445" s="10">
        <v>2.1537125768851699</v>
      </c>
      <c r="T2445" s="10">
        <v>0</v>
      </c>
      <c r="U2445" s="10">
        <v>0</v>
      </c>
      <c r="V2445" s="10">
        <v>0</v>
      </c>
      <c r="W2445" s="10">
        <f t="shared" si="236"/>
        <v>164.7374995875</v>
      </c>
      <c r="X2445" s="10">
        <f t="shared" si="237"/>
        <v>-164.7374995875</v>
      </c>
      <c r="Y2445" s="10">
        <f t="shared" si="238"/>
        <v>-1</v>
      </c>
      <c r="Z2445" s="10">
        <v>0</v>
      </c>
      <c r="AA2445" s="10" t="str">
        <f t="shared" si="239"/>
        <v>NA</v>
      </c>
      <c r="AB2445" s="10">
        <f t="shared" si="240"/>
        <v>0</v>
      </c>
      <c r="AC2445" t="str">
        <f t="shared" si="241"/>
        <v>e</v>
      </c>
      <c r="AD2445" t="s">
        <v>7154</v>
      </c>
    </row>
    <row r="2446" spans="1:30" x14ac:dyDescent="0.2">
      <c r="A2446" s="8" t="s">
        <v>819</v>
      </c>
      <c r="B2446" s="8" t="s">
        <v>7162</v>
      </c>
      <c r="C2446" s="8" t="s">
        <v>820</v>
      </c>
      <c r="D2446" s="8" t="s">
        <v>3978</v>
      </c>
      <c r="E2446" s="8" t="s">
        <v>3204</v>
      </c>
      <c r="F2446" s="9" t="s">
        <v>31</v>
      </c>
      <c r="G2446" s="8" t="s">
        <v>3632</v>
      </c>
      <c r="H2446" s="8" t="s">
        <v>3651</v>
      </c>
      <c r="I2446" s="8" t="s">
        <v>34</v>
      </c>
      <c r="J2446" s="8" t="s">
        <v>1031</v>
      </c>
      <c r="K2446" s="8" t="s">
        <v>36</v>
      </c>
      <c r="L2446" s="8" t="s">
        <v>37</v>
      </c>
      <c r="M2446" s="10">
        <v>6.25</v>
      </c>
      <c r="N2446" s="10">
        <v>76</v>
      </c>
      <c r="O2446" s="11">
        <v>169.7499995</v>
      </c>
      <c r="P2446" s="10">
        <v>2.2335526250000002</v>
      </c>
      <c r="Q2446" s="10">
        <v>1057</v>
      </c>
      <c r="R2446" s="10">
        <v>7.1901608325449402</v>
      </c>
      <c r="S2446" s="10">
        <v>1.4831598864711399</v>
      </c>
      <c r="T2446" s="10">
        <v>0</v>
      </c>
      <c r="U2446" s="10">
        <v>0</v>
      </c>
      <c r="V2446" s="10">
        <v>0</v>
      </c>
      <c r="W2446" s="10">
        <f t="shared" si="236"/>
        <v>169.7499995</v>
      </c>
      <c r="X2446" s="10">
        <f t="shared" si="237"/>
        <v>-169.7499995</v>
      </c>
      <c r="Y2446" s="10">
        <f t="shared" si="238"/>
        <v>-1</v>
      </c>
      <c r="Z2446" s="10">
        <v>0</v>
      </c>
      <c r="AA2446" s="10" t="str">
        <f t="shared" si="239"/>
        <v>NA</v>
      </c>
      <c r="AB2446" s="10">
        <f t="shared" si="240"/>
        <v>0</v>
      </c>
      <c r="AC2446" t="str">
        <f t="shared" si="241"/>
        <v>f</v>
      </c>
      <c r="AD2446" t="s">
        <v>7138</v>
      </c>
    </row>
    <row r="2447" spans="1:30" x14ac:dyDescent="0.2">
      <c r="A2447" s="8" t="s">
        <v>819</v>
      </c>
      <c r="B2447" s="8" t="s">
        <v>7162</v>
      </c>
      <c r="C2447" s="8" t="s">
        <v>820</v>
      </c>
      <c r="D2447" s="8" t="s">
        <v>3979</v>
      </c>
      <c r="E2447" s="8" t="s">
        <v>1402</v>
      </c>
      <c r="F2447" s="9" t="s">
        <v>31</v>
      </c>
      <c r="G2447" s="8" t="s">
        <v>3632</v>
      </c>
      <c r="H2447" s="8" t="s">
        <v>3641</v>
      </c>
      <c r="I2447" s="8" t="s">
        <v>34</v>
      </c>
      <c r="J2447" s="8" t="s">
        <v>1031</v>
      </c>
      <c r="K2447" s="8" t="s">
        <v>36</v>
      </c>
      <c r="L2447" s="8" t="s">
        <v>68</v>
      </c>
      <c r="M2447" s="10">
        <v>6.25</v>
      </c>
      <c r="N2447" s="10">
        <v>87</v>
      </c>
      <c r="O2447" s="11">
        <v>173.48749931249998</v>
      </c>
      <c r="P2447" s="10">
        <v>1.9941091874999999</v>
      </c>
      <c r="Q2447" s="10">
        <v>1591</v>
      </c>
      <c r="R2447" s="10">
        <v>5.4682589566310504</v>
      </c>
      <c r="S2447" s="10">
        <v>1.8709616593337499</v>
      </c>
      <c r="T2447" s="10">
        <v>0</v>
      </c>
      <c r="U2447" s="10">
        <v>0</v>
      </c>
      <c r="V2447" s="10">
        <v>0</v>
      </c>
      <c r="W2447" s="10">
        <f t="shared" si="236"/>
        <v>173.48749931249998</v>
      </c>
      <c r="X2447" s="10">
        <f t="shared" si="237"/>
        <v>-173.48749931249998</v>
      </c>
      <c r="Y2447" s="10">
        <f t="shared" si="238"/>
        <v>-1</v>
      </c>
      <c r="Z2447" s="10">
        <v>0</v>
      </c>
      <c r="AA2447" s="10" t="str">
        <f t="shared" si="239"/>
        <v>NA</v>
      </c>
      <c r="AB2447" s="10">
        <f t="shared" si="240"/>
        <v>0</v>
      </c>
      <c r="AC2447" t="str">
        <f t="shared" si="241"/>
        <v>s</v>
      </c>
      <c r="AD2447" t="s">
        <v>7142</v>
      </c>
    </row>
    <row r="2448" spans="1:30" x14ac:dyDescent="0.2">
      <c r="A2448" s="8" t="s">
        <v>819</v>
      </c>
      <c r="B2448" s="8" t="s">
        <v>7162</v>
      </c>
      <c r="C2448" s="8" t="s">
        <v>820</v>
      </c>
      <c r="D2448" s="8" t="s">
        <v>3980</v>
      </c>
      <c r="E2448" s="8" t="s">
        <v>1100</v>
      </c>
      <c r="F2448" s="9" t="s">
        <v>31</v>
      </c>
      <c r="G2448" s="8" t="s">
        <v>3632</v>
      </c>
      <c r="H2448" s="8" t="s">
        <v>3635</v>
      </c>
      <c r="I2448" s="8" t="s">
        <v>34</v>
      </c>
      <c r="J2448" s="8" t="s">
        <v>1031</v>
      </c>
      <c r="K2448" s="8" t="s">
        <v>36</v>
      </c>
      <c r="L2448" s="8" t="s">
        <v>68</v>
      </c>
      <c r="M2448" s="10">
        <v>6.25</v>
      </c>
      <c r="N2448" s="10">
        <v>110</v>
      </c>
      <c r="O2448" s="11">
        <v>199.33749962499999</v>
      </c>
      <c r="P2448" s="10">
        <v>1.8121590875</v>
      </c>
      <c r="Q2448" s="10">
        <v>5903</v>
      </c>
      <c r="R2448" s="10">
        <v>1.8634592580044</v>
      </c>
      <c r="S2448" s="10">
        <v>3.3726071489073401</v>
      </c>
      <c r="T2448" s="10">
        <v>0</v>
      </c>
      <c r="U2448" s="10">
        <v>0</v>
      </c>
      <c r="V2448" s="10">
        <v>0</v>
      </c>
      <c r="W2448" s="10">
        <f t="shared" si="236"/>
        <v>199.33749962499999</v>
      </c>
      <c r="X2448" s="10">
        <f t="shared" si="237"/>
        <v>-199.33749962499999</v>
      </c>
      <c r="Y2448" s="10">
        <f t="shared" si="238"/>
        <v>-1</v>
      </c>
      <c r="Z2448" s="10">
        <v>0</v>
      </c>
      <c r="AA2448" s="10" t="str">
        <f t="shared" si="239"/>
        <v>NA</v>
      </c>
      <c r="AB2448" s="10">
        <f t="shared" si="240"/>
        <v>0</v>
      </c>
      <c r="AC2448" t="str">
        <f t="shared" si="241"/>
        <v>i</v>
      </c>
      <c r="AD2448" t="s">
        <v>7153</v>
      </c>
    </row>
    <row r="2449" spans="1:30" x14ac:dyDescent="0.2">
      <c r="A2449" s="8" t="s">
        <v>819</v>
      </c>
      <c r="B2449" s="8" t="s">
        <v>7162</v>
      </c>
      <c r="C2449" s="8" t="s">
        <v>820</v>
      </c>
      <c r="D2449" s="8" t="s">
        <v>3981</v>
      </c>
      <c r="E2449" s="8" t="s">
        <v>3306</v>
      </c>
      <c r="F2449" s="9" t="s">
        <v>31</v>
      </c>
      <c r="G2449" s="8" t="s">
        <v>3632</v>
      </c>
      <c r="H2449" s="8" t="s">
        <v>3641</v>
      </c>
      <c r="I2449" s="8" t="s">
        <v>34</v>
      </c>
      <c r="J2449" s="8" t="s">
        <v>1031</v>
      </c>
      <c r="K2449" s="8" t="s">
        <v>36</v>
      </c>
      <c r="L2449" s="8" t="s">
        <v>68</v>
      </c>
      <c r="M2449" s="10">
        <v>6.25</v>
      </c>
      <c r="N2449" s="10">
        <v>75</v>
      </c>
      <c r="O2449" s="11">
        <v>204.15</v>
      </c>
      <c r="P2449" s="10">
        <v>2.722</v>
      </c>
      <c r="Q2449" s="10">
        <v>5273</v>
      </c>
      <c r="R2449" s="10">
        <v>1.4223402237815299</v>
      </c>
      <c r="S2449" s="10">
        <v>2.36116062962261</v>
      </c>
      <c r="T2449" s="10">
        <v>0</v>
      </c>
      <c r="U2449" s="10">
        <v>0</v>
      </c>
      <c r="V2449" s="10">
        <v>0</v>
      </c>
      <c r="W2449" s="10">
        <f t="shared" si="236"/>
        <v>204.15</v>
      </c>
      <c r="X2449" s="10">
        <f t="shared" si="237"/>
        <v>-204.15</v>
      </c>
      <c r="Y2449" s="10">
        <f t="shared" si="238"/>
        <v>-1</v>
      </c>
      <c r="Z2449" s="10">
        <v>0</v>
      </c>
      <c r="AA2449" s="10" t="str">
        <f t="shared" si="239"/>
        <v>NA</v>
      </c>
      <c r="AB2449" s="10">
        <f t="shared" si="240"/>
        <v>0</v>
      </c>
      <c r="AC2449" t="str">
        <f t="shared" si="241"/>
        <v>s</v>
      </c>
      <c r="AD2449" t="s">
        <v>7142</v>
      </c>
    </row>
    <row r="2450" spans="1:30" x14ac:dyDescent="0.2">
      <c r="A2450" s="8" t="s">
        <v>819</v>
      </c>
      <c r="B2450" s="8" t="s">
        <v>7162</v>
      </c>
      <c r="C2450" s="8" t="s">
        <v>820</v>
      </c>
      <c r="D2450" s="8" t="s">
        <v>3982</v>
      </c>
      <c r="E2450" s="8" t="s">
        <v>781</v>
      </c>
      <c r="F2450" s="9" t="s">
        <v>31</v>
      </c>
      <c r="G2450" s="8" t="s">
        <v>3632</v>
      </c>
      <c r="H2450" s="8" t="s">
        <v>670</v>
      </c>
      <c r="I2450" s="8" t="s">
        <v>34</v>
      </c>
      <c r="J2450" s="8" t="s">
        <v>1031</v>
      </c>
      <c r="K2450" s="8" t="s">
        <v>36</v>
      </c>
      <c r="L2450" s="8" t="s">
        <v>37</v>
      </c>
      <c r="M2450" s="10">
        <v>6.25</v>
      </c>
      <c r="N2450" s="10">
        <v>173</v>
      </c>
      <c r="O2450" s="11">
        <v>218.48749982500004</v>
      </c>
      <c r="P2450" s="10">
        <v>1.2629335250000002</v>
      </c>
      <c r="Q2450" s="10">
        <v>4568</v>
      </c>
      <c r="R2450" s="10">
        <v>3.78721541155867</v>
      </c>
      <c r="S2450" s="10">
        <v>5.23811295971979</v>
      </c>
      <c r="T2450" s="10">
        <v>0</v>
      </c>
      <c r="U2450" s="10">
        <v>0</v>
      </c>
      <c r="V2450" s="10">
        <v>0</v>
      </c>
      <c r="W2450" s="10">
        <f t="shared" si="236"/>
        <v>218.48749982500004</v>
      </c>
      <c r="X2450" s="10">
        <f t="shared" si="237"/>
        <v>-218.48749982500004</v>
      </c>
      <c r="Y2450" s="10">
        <f t="shared" si="238"/>
        <v>-1</v>
      </c>
      <c r="Z2450" s="10">
        <v>0</v>
      </c>
      <c r="AA2450" s="10" t="str">
        <f t="shared" si="239"/>
        <v>NA</v>
      </c>
      <c r="AB2450" s="10">
        <f t="shared" si="240"/>
        <v>0</v>
      </c>
      <c r="AC2450" t="str">
        <f t="shared" si="241"/>
        <v>f</v>
      </c>
      <c r="AD2450" t="s">
        <v>7138</v>
      </c>
    </row>
    <row r="2451" spans="1:30" x14ac:dyDescent="0.2">
      <c r="A2451" s="8" t="s">
        <v>819</v>
      </c>
      <c r="B2451" s="8" t="s">
        <v>7162</v>
      </c>
      <c r="C2451" s="8" t="s">
        <v>820</v>
      </c>
      <c r="D2451" s="8" t="s">
        <v>3983</v>
      </c>
      <c r="E2451" s="8" t="s">
        <v>1193</v>
      </c>
      <c r="F2451" s="9" t="s">
        <v>31</v>
      </c>
      <c r="G2451" s="8" t="s">
        <v>3632</v>
      </c>
      <c r="H2451" s="8" t="s">
        <v>3651</v>
      </c>
      <c r="I2451" s="8" t="s">
        <v>34</v>
      </c>
      <c r="J2451" s="8" t="s">
        <v>1031</v>
      </c>
      <c r="K2451" s="8" t="s">
        <v>36</v>
      </c>
      <c r="L2451" s="8" t="s">
        <v>37</v>
      </c>
      <c r="M2451" s="10">
        <v>6.25</v>
      </c>
      <c r="N2451" s="10">
        <v>96</v>
      </c>
      <c r="O2451" s="11">
        <v>222.87499919999999</v>
      </c>
      <c r="P2451" s="10">
        <v>2.3216145749999999</v>
      </c>
      <c r="Q2451" s="10">
        <v>2518</v>
      </c>
      <c r="R2451" s="10">
        <v>3.8125496425734702</v>
      </c>
      <c r="S2451" s="10">
        <v>1.42875297855441</v>
      </c>
      <c r="T2451" s="10">
        <v>0</v>
      </c>
      <c r="U2451" s="10">
        <v>0</v>
      </c>
      <c r="V2451" s="10">
        <v>0</v>
      </c>
      <c r="W2451" s="10">
        <f t="shared" si="236"/>
        <v>222.87499919999999</v>
      </c>
      <c r="X2451" s="10">
        <f t="shared" si="237"/>
        <v>-222.87499919999999</v>
      </c>
      <c r="Y2451" s="10">
        <f t="shared" si="238"/>
        <v>-1</v>
      </c>
      <c r="Z2451" s="10">
        <v>0</v>
      </c>
      <c r="AA2451" s="10" t="str">
        <f t="shared" si="239"/>
        <v>NA</v>
      </c>
      <c r="AB2451" s="10">
        <f t="shared" si="240"/>
        <v>0</v>
      </c>
      <c r="AC2451" t="str">
        <f t="shared" si="241"/>
        <v>e</v>
      </c>
      <c r="AD2451" t="s">
        <v>7154</v>
      </c>
    </row>
    <row r="2452" spans="1:30" x14ac:dyDescent="0.2">
      <c r="A2452" s="8" t="s">
        <v>819</v>
      </c>
      <c r="B2452" s="8" t="s">
        <v>7162</v>
      </c>
      <c r="C2452" s="8" t="s">
        <v>820</v>
      </c>
      <c r="D2452" s="8" t="s">
        <v>3984</v>
      </c>
      <c r="E2452" s="8" t="s">
        <v>1800</v>
      </c>
      <c r="F2452" s="9" t="s">
        <v>31</v>
      </c>
      <c r="G2452" s="8" t="s">
        <v>3632</v>
      </c>
      <c r="H2452" s="8" t="s">
        <v>3707</v>
      </c>
      <c r="I2452" s="8" t="s">
        <v>34</v>
      </c>
      <c r="J2452" s="8" t="s">
        <v>1031</v>
      </c>
      <c r="K2452" s="8" t="s">
        <v>36</v>
      </c>
      <c r="L2452" s="8" t="s">
        <v>37</v>
      </c>
      <c r="M2452" s="10">
        <v>6.25</v>
      </c>
      <c r="N2452" s="10">
        <v>101</v>
      </c>
      <c r="O2452" s="11">
        <v>232.79999923749997</v>
      </c>
      <c r="P2452" s="10">
        <v>2.3049504874999998</v>
      </c>
      <c r="Q2452" s="10">
        <v>2352</v>
      </c>
      <c r="R2452" s="10">
        <v>4.2942176870748296</v>
      </c>
      <c r="S2452" s="10">
        <v>4.3153486394557801</v>
      </c>
      <c r="T2452" s="10">
        <v>0</v>
      </c>
      <c r="U2452" s="10">
        <v>0</v>
      </c>
      <c r="V2452" s="10">
        <v>0</v>
      </c>
      <c r="W2452" s="10">
        <f t="shared" si="236"/>
        <v>232.79999923749997</v>
      </c>
      <c r="X2452" s="10">
        <f t="shared" si="237"/>
        <v>-232.79999923749997</v>
      </c>
      <c r="Y2452" s="10">
        <f t="shared" si="238"/>
        <v>-1</v>
      </c>
      <c r="Z2452" s="10">
        <v>0</v>
      </c>
      <c r="AA2452" s="10" t="str">
        <f t="shared" si="239"/>
        <v>NA</v>
      </c>
      <c r="AB2452" s="10">
        <f t="shared" si="240"/>
        <v>0</v>
      </c>
      <c r="AC2452" t="str">
        <f t="shared" si="241"/>
        <v>g</v>
      </c>
      <c r="AD2452" t="s">
        <v>7149</v>
      </c>
    </row>
    <row r="2453" spans="1:30" x14ac:dyDescent="0.2">
      <c r="A2453" s="8" t="s">
        <v>819</v>
      </c>
      <c r="B2453" s="8" t="s">
        <v>7162</v>
      </c>
      <c r="C2453" s="8" t="s">
        <v>820</v>
      </c>
      <c r="D2453" s="8" t="s">
        <v>3985</v>
      </c>
      <c r="E2453" s="8" t="s">
        <v>1116</v>
      </c>
      <c r="F2453" s="9" t="s">
        <v>31</v>
      </c>
      <c r="G2453" s="8" t="s">
        <v>3632</v>
      </c>
      <c r="H2453" s="8" t="s">
        <v>3641</v>
      </c>
      <c r="I2453" s="8" t="s">
        <v>34</v>
      </c>
      <c r="J2453" s="8" t="s">
        <v>1031</v>
      </c>
      <c r="K2453" s="8" t="s">
        <v>36</v>
      </c>
      <c r="L2453" s="8" t="s">
        <v>68</v>
      </c>
      <c r="M2453" s="10">
        <v>6.25</v>
      </c>
      <c r="N2453" s="10">
        <v>80</v>
      </c>
      <c r="O2453" s="11">
        <v>240.01249999999999</v>
      </c>
      <c r="P2453" s="10">
        <v>3.0001562499999999</v>
      </c>
      <c r="Q2453" s="10">
        <v>3624</v>
      </c>
      <c r="R2453" s="10">
        <v>2.2075055187638002</v>
      </c>
      <c r="S2453" s="10">
        <v>1.9858719646799099</v>
      </c>
      <c r="T2453" s="10">
        <v>0</v>
      </c>
      <c r="U2453" s="10">
        <v>0</v>
      </c>
      <c r="V2453" s="10">
        <v>0</v>
      </c>
      <c r="W2453" s="10">
        <f t="shared" si="236"/>
        <v>240.01249999999999</v>
      </c>
      <c r="X2453" s="10">
        <f t="shared" si="237"/>
        <v>-240.01249999999999</v>
      </c>
      <c r="Y2453" s="10">
        <f t="shared" si="238"/>
        <v>-1</v>
      </c>
      <c r="Z2453" s="10">
        <v>0</v>
      </c>
      <c r="AA2453" s="10" t="str">
        <f t="shared" si="239"/>
        <v>NA</v>
      </c>
      <c r="AB2453" s="10">
        <f t="shared" si="240"/>
        <v>0</v>
      </c>
      <c r="AC2453" t="str">
        <f t="shared" si="241"/>
        <v>s</v>
      </c>
      <c r="AD2453" t="s">
        <v>7142</v>
      </c>
    </row>
    <row r="2454" spans="1:30" x14ac:dyDescent="0.2">
      <c r="A2454" s="8" t="s">
        <v>819</v>
      </c>
      <c r="B2454" s="8" t="s">
        <v>7162</v>
      </c>
      <c r="C2454" s="8" t="s">
        <v>820</v>
      </c>
      <c r="D2454" s="8" t="s">
        <v>3986</v>
      </c>
      <c r="E2454" s="8" t="s">
        <v>1132</v>
      </c>
      <c r="F2454" s="9" t="s">
        <v>31</v>
      </c>
      <c r="G2454" s="8" t="s">
        <v>3632</v>
      </c>
      <c r="H2454" s="8" t="s">
        <v>3648</v>
      </c>
      <c r="I2454" s="8" t="s">
        <v>34</v>
      </c>
      <c r="J2454" s="8" t="s">
        <v>1031</v>
      </c>
      <c r="K2454" s="8" t="s">
        <v>36</v>
      </c>
      <c r="L2454" s="8" t="s">
        <v>68</v>
      </c>
      <c r="M2454" s="10">
        <v>6.25</v>
      </c>
      <c r="N2454" s="10">
        <v>162</v>
      </c>
      <c r="O2454" s="11">
        <v>240.18749977499996</v>
      </c>
      <c r="P2454" s="10">
        <v>1.4826388874999998</v>
      </c>
      <c r="Q2454" s="10">
        <v>6196</v>
      </c>
      <c r="R2454" s="10">
        <v>2.6145900581019998</v>
      </c>
      <c r="S2454" s="10">
        <v>4.5699644932214296</v>
      </c>
      <c r="T2454" s="10">
        <v>0</v>
      </c>
      <c r="U2454" s="10">
        <v>0</v>
      </c>
      <c r="V2454" s="10">
        <v>0</v>
      </c>
      <c r="W2454" s="10">
        <f t="shared" si="236"/>
        <v>240.18749977499996</v>
      </c>
      <c r="X2454" s="10">
        <f t="shared" si="237"/>
        <v>-240.18749977499996</v>
      </c>
      <c r="Y2454" s="10">
        <f t="shared" si="238"/>
        <v>-1</v>
      </c>
      <c r="Z2454" s="10">
        <v>0</v>
      </c>
      <c r="AA2454" s="10" t="str">
        <f t="shared" si="239"/>
        <v>NA</v>
      </c>
      <c r="AB2454" s="10">
        <f t="shared" si="240"/>
        <v>0</v>
      </c>
      <c r="AC2454" t="str">
        <f t="shared" si="241"/>
        <v>a</v>
      </c>
      <c r="AD2454" t="s">
        <v>7134</v>
      </c>
    </row>
    <row r="2455" spans="1:30" x14ac:dyDescent="0.2">
      <c r="A2455" s="8" t="s">
        <v>819</v>
      </c>
      <c r="B2455" s="8" t="s">
        <v>7162</v>
      </c>
      <c r="C2455" s="8" t="s">
        <v>820</v>
      </c>
      <c r="D2455" s="8" t="s">
        <v>3987</v>
      </c>
      <c r="E2455" s="8" t="s">
        <v>3228</v>
      </c>
      <c r="F2455" s="9" t="s">
        <v>31</v>
      </c>
      <c r="G2455" s="8" t="s">
        <v>3632</v>
      </c>
      <c r="H2455" s="8" t="s">
        <v>3651</v>
      </c>
      <c r="I2455" s="8" t="s">
        <v>34</v>
      </c>
      <c r="J2455" s="8" t="s">
        <v>1031</v>
      </c>
      <c r="K2455" s="8" t="s">
        <v>36</v>
      </c>
      <c r="L2455" s="8" t="s">
        <v>37</v>
      </c>
      <c r="M2455" s="10">
        <v>6.25</v>
      </c>
      <c r="N2455" s="10">
        <v>91</v>
      </c>
      <c r="O2455" s="11">
        <v>242.43749984999999</v>
      </c>
      <c r="P2455" s="10">
        <v>2.6641483500000001</v>
      </c>
      <c r="Q2455" s="10">
        <v>1488</v>
      </c>
      <c r="R2455" s="10">
        <v>6.1155913978494603</v>
      </c>
      <c r="S2455" s="10">
        <v>1.5364247311828001</v>
      </c>
      <c r="T2455" s="10">
        <v>0</v>
      </c>
      <c r="U2455" s="10">
        <v>0</v>
      </c>
      <c r="V2455" s="10">
        <v>0</v>
      </c>
      <c r="W2455" s="10">
        <f t="shared" si="236"/>
        <v>242.43749984999999</v>
      </c>
      <c r="X2455" s="10">
        <f t="shared" si="237"/>
        <v>-242.43749984999999</v>
      </c>
      <c r="Y2455" s="10">
        <f t="shared" si="238"/>
        <v>-1</v>
      </c>
      <c r="Z2455" s="10">
        <v>0</v>
      </c>
      <c r="AA2455" s="10" t="str">
        <f t="shared" si="239"/>
        <v>NA</v>
      </c>
      <c r="AB2455" s="10">
        <f t="shared" si="240"/>
        <v>0</v>
      </c>
      <c r="AC2455" t="str">
        <f t="shared" si="241"/>
        <v>f</v>
      </c>
      <c r="AD2455" t="s">
        <v>7138</v>
      </c>
    </row>
    <row r="2456" spans="1:30" x14ac:dyDescent="0.2">
      <c r="A2456" s="8" t="s">
        <v>819</v>
      </c>
      <c r="B2456" s="8" t="s">
        <v>7162</v>
      </c>
      <c r="C2456" s="8" t="s">
        <v>820</v>
      </c>
      <c r="D2456" s="8" t="s">
        <v>3988</v>
      </c>
      <c r="E2456" s="8" t="s">
        <v>3304</v>
      </c>
      <c r="F2456" s="9" t="s">
        <v>31</v>
      </c>
      <c r="G2456" s="8" t="s">
        <v>3632</v>
      </c>
      <c r="H2456" s="8" t="s">
        <v>3693</v>
      </c>
      <c r="I2456" s="8" t="s">
        <v>34</v>
      </c>
      <c r="J2456" s="8" t="s">
        <v>1031</v>
      </c>
      <c r="K2456" s="8" t="s">
        <v>36</v>
      </c>
      <c r="L2456" s="8" t="s">
        <v>37</v>
      </c>
      <c r="M2456" s="10">
        <v>6.25</v>
      </c>
      <c r="N2456" s="10">
        <v>96</v>
      </c>
      <c r="O2456" s="11">
        <v>282.49999920000005</v>
      </c>
      <c r="P2456" s="10">
        <v>2.9427083250000003</v>
      </c>
      <c r="Q2456" s="10">
        <v>5347</v>
      </c>
      <c r="R2456" s="10">
        <v>1.7953992893211099</v>
      </c>
      <c r="S2456" s="10">
        <v>2.6015709743781601</v>
      </c>
      <c r="T2456" s="10">
        <v>0</v>
      </c>
      <c r="U2456" s="10">
        <v>0</v>
      </c>
      <c r="V2456" s="10">
        <v>0</v>
      </c>
      <c r="W2456" s="10">
        <f t="shared" si="236"/>
        <v>282.49999920000005</v>
      </c>
      <c r="X2456" s="10">
        <f t="shared" si="237"/>
        <v>-282.49999920000005</v>
      </c>
      <c r="Y2456" s="10">
        <f t="shared" si="238"/>
        <v>-1</v>
      </c>
      <c r="Z2456" s="10">
        <v>0</v>
      </c>
      <c r="AA2456" s="10" t="str">
        <f t="shared" si="239"/>
        <v>NA</v>
      </c>
      <c r="AB2456" s="10">
        <f t="shared" si="240"/>
        <v>0</v>
      </c>
      <c r="AC2456" t="str">
        <f t="shared" si="241"/>
        <v>t</v>
      </c>
      <c r="AD2456" t="s">
        <v>7135</v>
      </c>
    </row>
    <row r="2457" spans="1:30" x14ac:dyDescent="0.2">
      <c r="A2457" s="8" t="s">
        <v>819</v>
      </c>
      <c r="B2457" s="8" t="s">
        <v>7162</v>
      </c>
      <c r="C2457" s="8" t="s">
        <v>820</v>
      </c>
      <c r="D2457" s="8" t="s">
        <v>3989</v>
      </c>
      <c r="E2457" s="8" t="s">
        <v>3301</v>
      </c>
      <c r="F2457" s="9" t="s">
        <v>31</v>
      </c>
      <c r="G2457" s="8" t="s">
        <v>3632</v>
      </c>
      <c r="H2457" s="8" t="s">
        <v>3693</v>
      </c>
      <c r="I2457" s="8" t="s">
        <v>34</v>
      </c>
      <c r="J2457" s="8" t="s">
        <v>1031</v>
      </c>
      <c r="K2457" s="8" t="s">
        <v>36</v>
      </c>
      <c r="L2457" s="8" t="s">
        <v>37</v>
      </c>
      <c r="M2457" s="10">
        <v>6.25</v>
      </c>
      <c r="N2457" s="10">
        <v>139</v>
      </c>
      <c r="O2457" s="11">
        <v>303.77499934999997</v>
      </c>
      <c r="P2457" s="10">
        <v>2.1854316499999999</v>
      </c>
      <c r="Q2457" s="10">
        <v>2935</v>
      </c>
      <c r="R2457" s="10">
        <v>4.7359454855195899</v>
      </c>
      <c r="S2457" s="10">
        <v>2.0746848381601399</v>
      </c>
      <c r="T2457" s="10">
        <v>0</v>
      </c>
      <c r="U2457" s="10">
        <v>0</v>
      </c>
      <c r="V2457" s="10">
        <v>0</v>
      </c>
      <c r="W2457" s="10">
        <f t="shared" si="236"/>
        <v>303.77499934999997</v>
      </c>
      <c r="X2457" s="10">
        <f t="shared" si="237"/>
        <v>-303.77499934999997</v>
      </c>
      <c r="Y2457" s="10">
        <f t="shared" si="238"/>
        <v>-1</v>
      </c>
      <c r="Z2457" s="10">
        <v>0</v>
      </c>
      <c r="AA2457" s="10" t="str">
        <f t="shared" si="239"/>
        <v>NA</v>
      </c>
      <c r="AB2457" s="10">
        <f t="shared" si="240"/>
        <v>0</v>
      </c>
      <c r="AC2457" t="str">
        <f t="shared" si="241"/>
        <v>t</v>
      </c>
      <c r="AD2457" t="s">
        <v>7135</v>
      </c>
    </row>
    <row r="2458" spans="1:30" x14ac:dyDescent="0.2">
      <c r="A2458" s="8" t="s">
        <v>819</v>
      </c>
      <c r="B2458" s="8" t="s">
        <v>7162</v>
      </c>
      <c r="C2458" s="8" t="s">
        <v>820</v>
      </c>
      <c r="D2458" s="8" t="s">
        <v>3990</v>
      </c>
      <c r="E2458" s="8" t="s">
        <v>3142</v>
      </c>
      <c r="F2458" s="9" t="s">
        <v>31</v>
      </c>
      <c r="G2458" s="8" t="s">
        <v>3632</v>
      </c>
      <c r="H2458" s="8" t="s">
        <v>3707</v>
      </c>
      <c r="I2458" s="8" t="s">
        <v>34</v>
      </c>
      <c r="J2458" s="8" t="s">
        <v>1031</v>
      </c>
      <c r="K2458" s="8" t="s">
        <v>36</v>
      </c>
      <c r="L2458" s="8" t="s">
        <v>37</v>
      </c>
      <c r="M2458" s="10">
        <v>6.25</v>
      </c>
      <c r="N2458" s="10">
        <v>157</v>
      </c>
      <c r="O2458" s="11">
        <v>353.53749839999995</v>
      </c>
      <c r="P2458" s="10">
        <v>2.2518311999999998</v>
      </c>
      <c r="Q2458" s="10">
        <v>4926</v>
      </c>
      <c r="R2458" s="10">
        <v>3.18717011774259</v>
      </c>
      <c r="S2458" s="10">
        <v>4.89939098660171</v>
      </c>
      <c r="T2458" s="10">
        <v>0</v>
      </c>
      <c r="U2458" s="10">
        <v>0</v>
      </c>
      <c r="V2458" s="10">
        <v>0</v>
      </c>
      <c r="W2458" s="10">
        <f t="shared" si="236"/>
        <v>353.53749839999995</v>
      </c>
      <c r="X2458" s="10">
        <f t="shared" si="237"/>
        <v>-353.53749839999995</v>
      </c>
      <c r="Y2458" s="10">
        <f t="shared" si="238"/>
        <v>-1</v>
      </c>
      <c r="Z2458" s="10">
        <v>0</v>
      </c>
      <c r="AA2458" s="10" t="str">
        <f t="shared" si="239"/>
        <v>NA</v>
      </c>
      <c r="AB2458" s="10">
        <f t="shared" si="240"/>
        <v>0</v>
      </c>
      <c r="AC2458" t="str">
        <f t="shared" si="241"/>
        <v>f</v>
      </c>
      <c r="AD2458" t="s">
        <v>7138</v>
      </c>
    </row>
    <row r="2459" spans="1:30" x14ac:dyDescent="0.2">
      <c r="A2459" s="8" t="s">
        <v>819</v>
      </c>
      <c r="B2459" s="8" t="s">
        <v>7162</v>
      </c>
      <c r="C2459" s="8" t="s">
        <v>820</v>
      </c>
      <c r="D2459" s="8" t="s">
        <v>3991</v>
      </c>
      <c r="E2459" s="8" t="s">
        <v>3314</v>
      </c>
      <c r="F2459" s="9" t="s">
        <v>31</v>
      </c>
      <c r="G2459" s="8" t="s">
        <v>3632</v>
      </c>
      <c r="H2459" s="8" t="s">
        <v>3635</v>
      </c>
      <c r="I2459" s="8" t="s">
        <v>34</v>
      </c>
      <c r="J2459" s="8" t="s">
        <v>1031</v>
      </c>
      <c r="K2459" s="8" t="s">
        <v>36</v>
      </c>
      <c r="L2459" s="8" t="s">
        <v>68</v>
      </c>
      <c r="M2459" s="10">
        <v>6.25</v>
      </c>
      <c r="N2459" s="10">
        <v>127</v>
      </c>
      <c r="O2459" s="11">
        <v>394.63749971249996</v>
      </c>
      <c r="P2459" s="10">
        <v>3.1073818874999999</v>
      </c>
      <c r="Q2459" s="10">
        <v>12227</v>
      </c>
      <c r="R2459" s="10">
        <v>1.03868487772961</v>
      </c>
      <c r="S2459" s="10">
        <v>3.55321010877566</v>
      </c>
      <c r="T2459" s="10">
        <v>0</v>
      </c>
      <c r="U2459" s="10">
        <v>0</v>
      </c>
      <c r="V2459" s="10">
        <v>0</v>
      </c>
      <c r="W2459" s="10">
        <f t="shared" si="236"/>
        <v>394.63749971249996</v>
      </c>
      <c r="X2459" s="10">
        <f t="shared" si="237"/>
        <v>-394.63749971249996</v>
      </c>
      <c r="Y2459" s="10">
        <f t="shared" si="238"/>
        <v>-1</v>
      </c>
      <c r="Z2459" s="10">
        <v>0</v>
      </c>
      <c r="AA2459" s="10" t="str">
        <f t="shared" si="239"/>
        <v>NA</v>
      </c>
      <c r="AB2459" s="10">
        <f t="shared" si="240"/>
        <v>0</v>
      </c>
      <c r="AC2459" t="str">
        <f t="shared" si="241"/>
        <v>i</v>
      </c>
      <c r="AD2459" t="s">
        <v>7153</v>
      </c>
    </row>
    <row r="2460" spans="1:30" x14ac:dyDescent="0.2">
      <c r="A2460" s="8" t="s">
        <v>819</v>
      </c>
      <c r="B2460" s="8" t="s">
        <v>7162</v>
      </c>
      <c r="C2460" s="8" t="s">
        <v>820</v>
      </c>
      <c r="D2460" s="8" t="s">
        <v>3992</v>
      </c>
      <c r="E2460" s="8" t="s">
        <v>3288</v>
      </c>
      <c r="F2460" s="9" t="s">
        <v>31</v>
      </c>
      <c r="G2460" s="8" t="s">
        <v>3632</v>
      </c>
      <c r="H2460" s="8" t="s">
        <v>3672</v>
      </c>
      <c r="I2460" s="8" t="s">
        <v>34</v>
      </c>
      <c r="J2460" s="8" t="s">
        <v>1031</v>
      </c>
      <c r="K2460" s="8" t="s">
        <v>36</v>
      </c>
      <c r="L2460" s="8" t="s">
        <v>68</v>
      </c>
      <c r="M2460" s="10">
        <v>6.25</v>
      </c>
      <c r="N2460" s="10">
        <v>352</v>
      </c>
      <c r="O2460" s="11">
        <v>445.29999800000007</v>
      </c>
      <c r="P2460" s="10">
        <v>1.2650568125000001</v>
      </c>
      <c r="Q2460" s="10">
        <v>9263</v>
      </c>
      <c r="R2460" s="10">
        <v>3.80006477383137</v>
      </c>
      <c r="S2460" s="10">
        <v>5.1211918384972499</v>
      </c>
      <c r="T2460" s="10">
        <v>0</v>
      </c>
      <c r="U2460" s="10">
        <v>0</v>
      </c>
      <c r="V2460" s="10">
        <v>0</v>
      </c>
      <c r="W2460" s="10">
        <f t="shared" si="236"/>
        <v>445.29999800000007</v>
      </c>
      <c r="X2460" s="10">
        <f t="shared" si="237"/>
        <v>-445.29999800000007</v>
      </c>
      <c r="Y2460" s="10">
        <f t="shared" si="238"/>
        <v>-1</v>
      </c>
      <c r="Z2460" s="10">
        <v>0</v>
      </c>
      <c r="AA2460" s="10" t="str">
        <f t="shared" si="239"/>
        <v>NA</v>
      </c>
      <c r="AB2460" s="10">
        <f t="shared" si="240"/>
        <v>0</v>
      </c>
      <c r="AC2460" t="str">
        <f t="shared" si="241"/>
        <v>f</v>
      </c>
      <c r="AD2460" t="s">
        <v>7138</v>
      </c>
    </row>
    <row r="2461" spans="1:30" x14ac:dyDescent="0.2">
      <c r="A2461" s="8" t="s">
        <v>819</v>
      </c>
      <c r="B2461" s="8" t="s">
        <v>7162</v>
      </c>
      <c r="C2461" s="8" t="s">
        <v>820</v>
      </c>
      <c r="D2461" s="8" t="s">
        <v>3993</v>
      </c>
      <c r="E2461" s="8" t="s">
        <v>1057</v>
      </c>
      <c r="F2461" s="9" t="s">
        <v>31</v>
      </c>
      <c r="G2461" s="8" t="s">
        <v>3632</v>
      </c>
      <c r="H2461" s="8" t="s">
        <v>3707</v>
      </c>
      <c r="I2461" s="8" t="s">
        <v>34</v>
      </c>
      <c r="J2461" s="8" t="s">
        <v>1031</v>
      </c>
      <c r="K2461" s="8" t="s">
        <v>36</v>
      </c>
      <c r="L2461" s="8" t="s">
        <v>37</v>
      </c>
      <c r="M2461" s="10">
        <v>6.25</v>
      </c>
      <c r="N2461" s="10">
        <v>198</v>
      </c>
      <c r="O2461" s="11">
        <v>601.84999957500008</v>
      </c>
      <c r="P2461" s="10">
        <v>3.0396464625000004</v>
      </c>
      <c r="Q2461" s="10">
        <v>6220</v>
      </c>
      <c r="R2461" s="10">
        <v>3.1832797427652699</v>
      </c>
      <c r="S2461" s="10">
        <v>3.4086977491961399</v>
      </c>
      <c r="T2461" s="10">
        <v>0</v>
      </c>
      <c r="U2461" s="10">
        <v>0</v>
      </c>
      <c r="V2461" s="10">
        <v>0</v>
      </c>
      <c r="W2461" s="10">
        <f t="shared" si="236"/>
        <v>601.84999957500008</v>
      </c>
      <c r="X2461" s="10">
        <f t="shared" si="237"/>
        <v>-601.84999957500008</v>
      </c>
      <c r="Y2461" s="10">
        <f t="shared" si="238"/>
        <v>-1</v>
      </c>
      <c r="Z2461" s="10">
        <v>0</v>
      </c>
      <c r="AA2461" s="10" t="str">
        <f t="shared" si="239"/>
        <v>NA</v>
      </c>
      <c r="AB2461" s="10">
        <f t="shared" si="240"/>
        <v>0</v>
      </c>
      <c r="AC2461" t="str">
        <f t="shared" si="241"/>
        <v>g</v>
      </c>
      <c r="AD2461" t="s">
        <v>7149</v>
      </c>
    </row>
    <row r="2462" spans="1:30" x14ac:dyDescent="0.2">
      <c r="A2462" s="8" t="s">
        <v>819</v>
      </c>
      <c r="B2462" s="8" t="s">
        <v>7162</v>
      </c>
      <c r="C2462" s="8" t="s">
        <v>820</v>
      </c>
      <c r="D2462" s="8" t="s">
        <v>3994</v>
      </c>
      <c r="E2462" s="8" t="s">
        <v>2490</v>
      </c>
      <c r="F2462" s="9" t="s">
        <v>31</v>
      </c>
      <c r="G2462" s="8" t="s">
        <v>3632</v>
      </c>
      <c r="H2462" s="8" t="s">
        <v>3651</v>
      </c>
      <c r="I2462" s="8" t="s">
        <v>34</v>
      </c>
      <c r="J2462" s="8" t="s">
        <v>1031</v>
      </c>
      <c r="K2462" s="8" t="s">
        <v>36</v>
      </c>
      <c r="L2462" s="8" t="s">
        <v>37</v>
      </c>
      <c r="M2462" s="10">
        <v>6.25</v>
      </c>
      <c r="N2462" s="10">
        <v>243</v>
      </c>
      <c r="O2462" s="11">
        <v>688.4374983749999</v>
      </c>
      <c r="P2462" s="10">
        <v>2.8330761249999998</v>
      </c>
      <c r="Q2462" s="10">
        <v>12008</v>
      </c>
      <c r="R2462" s="10">
        <v>2.0236508994003999</v>
      </c>
      <c r="S2462" s="10">
        <v>1.9363341105929399</v>
      </c>
      <c r="T2462" s="10">
        <v>0</v>
      </c>
      <c r="U2462" s="10">
        <v>0</v>
      </c>
      <c r="V2462" s="10">
        <v>0</v>
      </c>
      <c r="W2462" s="10">
        <f t="shared" si="236"/>
        <v>688.4374983749999</v>
      </c>
      <c r="X2462" s="10">
        <f t="shared" si="237"/>
        <v>-688.4374983749999</v>
      </c>
      <c r="Y2462" s="10">
        <f t="shared" si="238"/>
        <v>-1</v>
      </c>
      <c r="Z2462" s="10">
        <v>0</v>
      </c>
      <c r="AA2462" s="10" t="str">
        <f t="shared" si="239"/>
        <v>NA</v>
      </c>
      <c r="AB2462" s="10">
        <f t="shared" si="240"/>
        <v>0</v>
      </c>
      <c r="AC2462" t="str">
        <f t="shared" si="241"/>
        <v>e</v>
      </c>
      <c r="AD2462" t="s">
        <v>7154</v>
      </c>
    </row>
    <row r="2463" spans="1:30" x14ac:dyDescent="0.2">
      <c r="A2463" s="8" t="s">
        <v>819</v>
      </c>
      <c r="B2463" s="8" t="s">
        <v>7162</v>
      </c>
      <c r="C2463" s="8" t="s">
        <v>820</v>
      </c>
      <c r="D2463" s="8" t="s">
        <v>3995</v>
      </c>
      <c r="E2463" s="8" t="s">
        <v>3316</v>
      </c>
      <c r="F2463" s="9" t="s">
        <v>31</v>
      </c>
      <c r="G2463" s="8" t="s">
        <v>3632</v>
      </c>
      <c r="H2463" s="8" t="s">
        <v>3693</v>
      </c>
      <c r="I2463" s="8" t="s">
        <v>34</v>
      </c>
      <c r="J2463" s="8" t="s">
        <v>1031</v>
      </c>
      <c r="K2463" s="8" t="s">
        <v>36</v>
      </c>
      <c r="L2463" s="8" t="s">
        <v>37</v>
      </c>
      <c r="M2463" s="10">
        <v>6.25</v>
      </c>
      <c r="N2463" s="10">
        <v>351</v>
      </c>
      <c r="O2463" s="11">
        <v>754.49999576250002</v>
      </c>
      <c r="P2463" s="10">
        <v>2.1495726374999999</v>
      </c>
      <c r="Q2463" s="10">
        <v>4908</v>
      </c>
      <c r="R2463" s="10">
        <v>7.1515892420537899</v>
      </c>
      <c r="S2463" s="10">
        <v>2.9543398533007301</v>
      </c>
      <c r="T2463" s="10">
        <v>0</v>
      </c>
      <c r="U2463" s="10">
        <v>0</v>
      </c>
      <c r="V2463" s="10">
        <v>0</v>
      </c>
      <c r="W2463" s="10">
        <f t="shared" si="236"/>
        <v>754.49999576250002</v>
      </c>
      <c r="X2463" s="10">
        <f t="shared" si="237"/>
        <v>-754.49999576250002</v>
      </c>
      <c r="Y2463" s="10">
        <f t="shared" si="238"/>
        <v>-1</v>
      </c>
      <c r="Z2463" s="10">
        <v>0</v>
      </c>
      <c r="AA2463" s="10" t="str">
        <f t="shared" si="239"/>
        <v>NA</v>
      </c>
      <c r="AB2463" s="10">
        <f t="shared" si="240"/>
        <v>0</v>
      </c>
      <c r="AC2463" t="str">
        <f t="shared" si="241"/>
        <v>f</v>
      </c>
      <c r="AD2463" t="s">
        <v>7138</v>
      </c>
    </row>
    <row r="2464" spans="1:30" x14ac:dyDescent="0.2">
      <c r="A2464" s="8" t="s">
        <v>819</v>
      </c>
      <c r="B2464" s="8" t="s">
        <v>7162</v>
      </c>
      <c r="C2464" s="8" t="s">
        <v>820</v>
      </c>
      <c r="D2464" s="8" t="s">
        <v>3996</v>
      </c>
      <c r="E2464" s="8" t="s">
        <v>1226</v>
      </c>
      <c r="F2464" s="9" t="s">
        <v>31</v>
      </c>
      <c r="G2464" s="8" t="s">
        <v>3632</v>
      </c>
      <c r="H2464" s="8" t="s">
        <v>3651</v>
      </c>
      <c r="I2464" s="8" t="s">
        <v>34</v>
      </c>
      <c r="J2464" s="8" t="s">
        <v>1031</v>
      </c>
      <c r="K2464" s="8" t="s">
        <v>36</v>
      </c>
      <c r="L2464" s="8" t="s">
        <v>37</v>
      </c>
      <c r="M2464" s="10">
        <v>6.25</v>
      </c>
      <c r="N2464" s="10">
        <v>352</v>
      </c>
      <c r="O2464" s="11">
        <v>1045.4124999999999</v>
      </c>
      <c r="P2464" s="10">
        <v>2.9699218749999998</v>
      </c>
      <c r="Q2464" s="10">
        <v>17381</v>
      </c>
      <c r="R2464" s="10">
        <v>2.02519993095909</v>
      </c>
      <c r="S2464" s="10">
        <v>1.6817444335768901</v>
      </c>
      <c r="T2464" s="10">
        <v>0</v>
      </c>
      <c r="U2464" s="10">
        <v>0</v>
      </c>
      <c r="V2464" s="10">
        <v>0</v>
      </c>
      <c r="W2464" s="10">
        <f t="shared" si="236"/>
        <v>1045.4124999999999</v>
      </c>
      <c r="X2464" s="10">
        <f t="shared" si="237"/>
        <v>-1045.4124999999999</v>
      </c>
      <c r="Y2464" s="10">
        <f t="shared" si="238"/>
        <v>-1</v>
      </c>
      <c r="Z2464" s="10">
        <v>0</v>
      </c>
      <c r="AA2464" s="10" t="str">
        <f t="shared" si="239"/>
        <v>NA</v>
      </c>
      <c r="AB2464" s="10">
        <f t="shared" si="240"/>
        <v>0</v>
      </c>
      <c r="AC2464" t="str">
        <f t="shared" si="241"/>
        <v>e</v>
      </c>
      <c r="AD2464" t="s">
        <v>7154</v>
      </c>
    </row>
    <row r="2465" spans="1:30" x14ac:dyDescent="0.2">
      <c r="A2465" s="8" t="s">
        <v>819</v>
      </c>
      <c r="B2465" s="8" t="s">
        <v>7162</v>
      </c>
      <c r="C2465" s="8" t="s">
        <v>820</v>
      </c>
      <c r="D2465" s="8" t="s">
        <v>3997</v>
      </c>
      <c r="E2465" s="8" t="s">
        <v>3311</v>
      </c>
      <c r="F2465" s="9" t="s">
        <v>31</v>
      </c>
      <c r="G2465" s="8" t="s">
        <v>3632</v>
      </c>
      <c r="H2465" s="8" t="s">
        <v>3651</v>
      </c>
      <c r="I2465" s="8" t="s">
        <v>34</v>
      </c>
      <c r="J2465" s="8" t="s">
        <v>1031</v>
      </c>
      <c r="K2465" s="8" t="s">
        <v>36</v>
      </c>
      <c r="L2465" s="8" t="s">
        <v>37</v>
      </c>
      <c r="M2465" s="10">
        <v>6.25</v>
      </c>
      <c r="N2465" s="10">
        <v>543</v>
      </c>
      <c r="O2465" s="11">
        <v>1480.5249986250001</v>
      </c>
      <c r="P2465" s="10">
        <v>2.7265653750000003</v>
      </c>
      <c r="Q2465" s="10">
        <v>8682</v>
      </c>
      <c r="R2465" s="10">
        <v>6.2543192812716004</v>
      </c>
      <c r="S2465" s="10">
        <v>1.77873761806035</v>
      </c>
      <c r="T2465" s="10">
        <v>0</v>
      </c>
      <c r="U2465" s="10">
        <v>0</v>
      </c>
      <c r="V2465" s="10">
        <v>0</v>
      </c>
      <c r="W2465" s="10">
        <f t="shared" si="236"/>
        <v>1480.5249986250001</v>
      </c>
      <c r="X2465" s="10">
        <f t="shared" si="237"/>
        <v>-1480.5249986250001</v>
      </c>
      <c r="Y2465" s="10">
        <f t="shared" si="238"/>
        <v>-1</v>
      </c>
      <c r="Z2465" s="10">
        <v>0</v>
      </c>
      <c r="AA2465" s="10" t="str">
        <f t="shared" si="239"/>
        <v>NA</v>
      </c>
      <c r="AB2465" s="10">
        <f t="shared" si="240"/>
        <v>0</v>
      </c>
      <c r="AC2465" t="str">
        <f t="shared" si="241"/>
        <v>f</v>
      </c>
      <c r="AD2465" t="s">
        <v>7138</v>
      </c>
    </row>
    <row r="2466" spans="1:30" x14ac:dyDescent="0.2">
      <c r="A2466" s="8" t="s">
        <v>3998</v>
      </c>
      <c r="B2466" s="8" t="s">
        <v>7163</v>
      </c>
      <c r="C2466" s="8" t="s">
        <v>3999</v>
      </c>
      <c r="D2466" s="8" t="s">
        <v>4000</v>
      </c>
      <c r="E2466" s="8" t="s">
        <v>4001</v>
      </c>
      <c r="F2466" s="9" t="s">
        <v>31</v>
      </c>
      <c r="G2466" s="8" t="s">
        <v>32</v>
      </c>
      <c r="H2466" s="8" t="s">
        <v>67</v>
      </c>
      <c r="I2466" s="8" t="s">
        <v>34</v>
      </c>
      <c r="J2466" s="8" t="s">
        <v>830</v>
      </c>
      <c r="K2466" s="8" t="s">
        <v>36</v>
      </c>
      <c r="L2466" s="8" t="s">
        <v>4002</v>
      </c>
      <c r="M2466" s="10">
        <v>0</v>
      </c>
      <c r="N2466" s="10">
        <v>1</v>
      </c>
      <c r="O2466" s="11">
        <v>0.38750000000000001</v>
      </c>
      <c r="P2466" s="10">
        <v>0.38750000000000001</v>
      </c>
      <c r="Q2466" s="10">
        <v>9</v>
      </c>
      <c r="R2466" s="10">
        <v>11.1111111111111</v>
      </c>
      <c r="S2466" s="10">
        <v>1.1111111111111101</v>
      </c>
      <c r="T2466" s="10">
        <v>100</v>
      </c>
      <c r="U2466" s="10">
        <f t="shared" ref="U2466:U2475" si="242">O2466/Z2466</f>
        <v>0.38750000000000001</v>
      </c>
      <c r="V2466" s="10">
        <v>390.15</v>
      </c>
      <c r="W2466" s="10">
        <f t="shared" si="236"/>
        <v>0.38750000000000001</v>
      </c>
      <c r="X2466" s="10">
        <f t="shared" si="237"/>
        <v>389.76249999999999</v>
      </c>
      <c r="Y2466" s="10">
        <f t="shared" si="238"/>
        <v>1005.8387096774193</v>
      </c>
      <c r="Z2466" s="10">
        <v>1</v>
      </c>
      <c r="AA2466" s="10">
        <f t="shared" si="239"/>
        <v>390.15</v>
      </c>
      <c r="AB2466" s="10">
        <f t="shared" si="240"/>
        <v>0.11111111111111099</v>
      </c>
      <c r="AC2466" t="str">
        <f t="shared" si="241"/>
        <v>a</v>
      </c>
      <c r="AD2466" t="s">
        <v>7134</v>
      </c>
    </row>
    <row r="2467" spans="1:30" x14ac:dyDescent="0.2">
      <c r="A2467" s="8" t="s">
        <v>3998</v>
      </c>
      <c r="B2467" s="8" t="s">
        <v>7163</v>
      </c>
      <c r="C2467" s="8" t="s">
        <v>3999</v>
      </c>
      <c r="D2467" s="8" t="s">
        <v>4003</v>
      </c>
      <c r="E2467" s="8" t="s">
        <v>44</v>
      </c>
      <c r="F2467" s="9" t="s">
        <v>31</v>
      </c>
      <c r="G2467" s="8" t="s">
        <v>32</v>
      </c>
      <c r="H2467" s="8" t="s">
        <v>33</v>
      </c>
      <c r="I2467" s="8" t="s">
        <v>34</v>
      </c>
      <c r="J2467" s="8" t="s">
        <v>4004</v>
      </c>
      <c r="K2467" s="8" t="s">
        <v>36</v>
      </c>
      <c r="L2467" s="8" t="s">
        <v>4002</v>
      </c>
      <c r="M2467" s="10">
        <v>0</v>
      </c>
      <c r="N2467" s="10">
        <v>1514</v>
      </c>
      <c r="O2467" s="11">
        <v>629.44998522499998</v>
      </c>
      <c r="P2467" s="10">
        <v>0.41575296249999999</v>
      </c>
      <c r="Q2467" s="10">
        <v>4976</v>
      </c>
      <c r="R2467" s="10">
        <v>30.4260450160772</v>
      </c>
      <c r="S2467" s="10">
        <v>1.01708199356913</v>
      </c>
      <c r="T2467" s="10">
        <v>1.2549537648612901</v>
      </c>
      <c r="U2467" s="10">
        <f t="shared" si="242"/>
        <v>33.128946590789475</v>
      </c>
      <c r="V2467" s="10">
        <v>16670.2</v>
      </c>
      <c r="W2467" s="10">
        <f t="shared" si="236"/>
        <v>629.44998522499998</v>
      </c>
      <c r="X2467" s="10">
        <f t="shared" si="237"/>
        <v>16040.750014775002</v>
      </c>
      <c r="Y2467" s="10">
        <f t="shared" si="238"/>
        <v>25.483756281352772</v>
      </c>
      <c r="Z2467" s="10">
        <v>19</v>
      </c>
      <c r="AA2467" s="10">
        <f t="shared" si="239"/>
        <v>877.37894736842111</v>
      </c>
      <c r="AB2467" s="10">
        <f t="shared" si="240"/>
        <v>3.8183279742765174E-3</v>
      </c>
      <c r="AC2467" t="str">
        <f t="shared" si="241"/>
        <v>a</v>
      </c>
      <c r="AD2467" t="s">
        <v>7134</v>
      </c>
    </row>
    <row r="2468" spans="1:30" x14ac:dyDescent="0.2">
      <c r="A2468" s="8" t="s">
        <v>3998</v>
      </c>
      <c r="B2468" s="8" t="s">
        <v>7163</v>
      </c>
      <c r="C2468" s="8" t="s">
        <v>3999</v>
      </c>
      <c r="D2468" s="8" t="s">
        <v>4005</v>
      </c>
      <c r="E2468" s="8" t="s">
        <v>84</v>
      </c>
      <c r="F2468" s="9" t="s">
        <v>31</v>
      </c>
      <c r="G2468" s="8" t="s">
        <v>32</v>
      </c>
      <c r="H2468" s="8" t="s">
        <v>47</v>
      </c>
      <c r="I2468" s="8" t="s">
        <v>34</v>
      </c>
      <c r="J2468" s="8" t="s">
        <v>4004</v>
      </c>
      <c r="K2468" s="8" t="s">
        <v>36</v>
      </c>
      <c r="L2468" s="8" t="s">
        <v>4002</v>
      </c>
      <c r="M2468" s="10">
        <v>0</v>
      </c>
      <c r="N2468" s="10">
        <v>59</v>
      </c>
      <c r="O2468" s="11">
        <v>128.3874994375</v>
      </c>
      <c r="P2468" s="10">
        <v>2.1760593125000001</v>
      </c>
      <c r="Q2468" s="10">
        <v>1759</v>
      </c>
      <c r="R2468" s="10">
        <v>3.3541785105173401</v>
      </c>
      <c r="S2468" s="10">
        <v>2.0432063672541201</v>
      </c>
      <c r="T2468" s="10">
        <v>3.3898305084745801</v>
      </c>
      <c r="U2468" s="10">
        <f t="shared" si="242"/>
        <v>64.193749718749999</v>
      </c>
      <c r="V2468" s="10">
        <v>3311.6</v>
      </c>
      <c r="W2468" s="10">
        <f t="shared" si="236"/>
        <v>128.3874994375</v>
      </c>
      <c r="X2468" s="10">
        <f t="shared" si="237"/>
        <v>3183.2125005624998</v>
      </c>
      <c r="Y2468" s="10">
        <f t="shared" si="238"/>
        <v>24.793788449101399</v>
      </c>
      <c r="Z2468" s="10">
        <v>2</v>
      </c>
      <c r="AA2468" s="10">
        <f t="shared" si="239"/>
        <v>1655.8</v>
      </c>
      <c r="AB2468" s="10">
        <f t="shared" si="240"/>
        <v>1.1370096645821504E-3</v>
      </c>
      <c r="AC2468" t="str">
        <f t="shared" si="241"/>
        <v>p</v>
      </c>
      <c r="AD2468" t="s">
        <v>7137</v>
      </c>
    </row>
    <row r="2469" spans="1:30" x14ac:dyDescent="0.2">
      <c r="A2469" s="8" t="s">
        <v>3998</v>
      </c>
      <c r="B2469" s="8" t="s">
        <v>7163</v>
      </c>
      <c r="C2469" s="8" t="s">
        <v>3999</v>
      </c>
      <c r="D2469" s="8" t="s">
        <v>4006</v>
      </c>
      <c r="E2469" s="8" t="s">
        <v>100</v>
      </c>
      <c r="F2469" s="9" t="s">
        <v>31</v>
      </c>
      <c r="G2469" s="8" t="s">
        <v>32</v>
      </c>
      <c r="H2469" s="8" t="s">
        <v>42</v>
      </c>
      <c r="I2469" s="8" t="s">
        <v>34</v>
      </c>
      <c r="J2469" s="8" t="s">
        <v>4004</v>
      </c>
      <c r="K2469" s="8" t="s">
        <v>36</v>
      </c>
      <c r="L2469" s="8" t="s">
        <v>4002</v>
      </c>
      <c r="M2469" s="10">
        <v>0</v>
      </c>
      <c r="N2469" s="10">
        <v>465</v>
      </c>
      <c r="O2469" s="11">
        <v>292.68749587499997</v>
      </c>
      <c r="P2469" s="10">
        <v>0.62943547499999997</v>
      </c>
      <c r="Q2469" s="10">
        <v>2153</v>
      </c>
      <c r="R2469" s="10">
        <v>21.597770552717101</v>
      </c>
      <c r="S2469" s="10">
        <v>1.0559219693451001</v>
      </c>
      <c r="T2469" s="10">
        <v>0.43010752688172005</v>
      </c>
      <c r="U2469" s="10">
        <f t="shared" si="242"/>
        <v>146.34374793749998</v>
      </c>
      <c r="V2469" s="10">
        <v>7043.95</v>
      </c>
      <c r="W2469" s="10">
        <f t="shared" si="236"/>
        <v>292.68749587499997</v>
      </c>
      <c r="X2469" s="10">
        <f t="shared" si="237"/>
        <v>6751.2625041249994</v>
      </c>
      <c r="Y2469" s="10">
        <f t="shared" si="238"/>
        <v>23.066453467517817</v>
      </c>
      <c r="Z2469" s="10">
        <v>2</v>
      </c>
      <c r="AA2469" s="10">
        <f t="shared" si="239"/>
        <v>3521.9749999999999</v>
      </c>
      <c r="AB2469" s="10">
        <f t="shared" si="240"/>
        <v>9.289363678587993E-4</v>
      </c>
      <c r="AC2469" t="str">
        <f t="shared" si="241"/>
        <v>a</v>
      </c>
      <c r="AD2469" t="s">
        <v>7134</v>
      </c>
    </row>
    <row r="2470" spans="1:30" x14ac:dyDescent="0.2">
      <c r="A2470" s="8" t="s">
        <v>3998</v>
      </c>
      <c r="B2470" s="8" t="s">
        <v>7163</v>
      </c>
      <c r="C2470" s="8" t="s">
        <v>3999</v>
      </c>
      <c r="D2470" s="8" t="s">
        <v>4007</v>
      </c>
      <c r="E2470" s="8" t="s">
        <v>41</v>
      </c>
      <c r="F2470" s="9" t="s">
        <v>31</v>
      </c>
      <c r="G2470" s="8" t="s">
        <v>32</v>
      </c>
      <c r="H2470" s="8" t="s">
        <v>42</v>
      </c>
      <c r="I2470" s="8" t="s">
        <v>34</v>
      </c>
      <c r="J2470" s="8" t="s">
        <v>4004</v>
      </c>
      <c r="K2470" s="8" t="s">
        <v>36</v>
      </c>
      <c r="L2470" s="8" t="s">
        <v>4002</v>
      </c>
      <c r="M2470" s="10">
        <v>0</v>
      </c>
      <c r="N2470" s="10">
        <v>1158</v>
      </c>
      <c r="O2470" s="11">
        <v>569.58748649999995</v>
      </c>
      <c r="P2470" s="10">
        <v>0.49187175</v>
      </c>
      <c r="Q2470" s="10">
        <v>8389</v>
      </c>
      <c r="R2470" s="10">
        <v>13.8037906782692</v>
      </c>
      <c r="S2470" s="10">
        <v>1.0501370842770299</v>
      </c>
      <c r="T2470" s="10">
        <v>1.2953367875647701</v>
      </c>
      <c r="U2470" s="10">
        <f t="shared" si="242"/>
        <v>37.9724991</v>
      </c>
      <c r="V2470" s="10">
        <v>12942.1</v>
      </c>
      <c r="W2470" s="10">
        <f t="shared" si="236"/>
        <v>569.58748649999995</v>
      </c>
      <c r="X2470" s="10">
        <f t="shared" si="237"/>
        <v>12372.5125135</v>
      </c>
      <c r="Y2470" s="10">
        <f t="shared" si="238"/>
        <v>21.721882602313809</v>
      </c>
      <c r="Z2470" s="10">
        <v>15</v>
      </c>
      <c r="AA2470" s="10">
        <f t="shared" si="239"/>
        <v>862.80666666666673</v>
      </c>
      <c r="AB2470" s="10">
        <f t="shared" si="240"/>
        <v>1.7880557873405744E-3</v>
      </c>
      <c r="AC2470" t="str">
        <f t="shared" si="241"/>
        <v>a</v>
      </c>
      <c r="AD2470" t="s">
        <v>7134</v>
      </c>
    </row>
    <row r="2471" spans="1:30" x14ac:dyDescent="0.2">
      <c r="A2471" s="8" t="s">
        <v>3998</v>
      </c>
      <c r="B2471" s="8" t="s">
        <v>7163</v>
      </c>
      <c r="C2471" s="8" t="s">
        <v>3999</v>
      </c>
      <c r="D2471" s="8" t="s">
        <v>4008</v>
      </c>
      <c r="E2471" s="8" t="s">
        <v>78</v>
      </c>
      <c r="F2471" s="9" t="s">
        <v>31</v>
      </c>
      <c r="G2471" s="8" t="s">
        <v>32</v>
      </c>
      <c r="H2471" s="8" t="s">
        <v>42</v>
      </c>
      <c r="I2471" s="8" t="s">
        <v>34</v>
      </c>
      <c r="J2471" s="8" t="s">
        <v>4004</v>
      </c>
      <c r="K2471" s="8" t="s">
        <v>36</v>
      </c>
      <c r="L2471" s="8" t="s">
        <v>4002</v>
      </c>
      <c r="M2471" s="10">
        <v>0</v>
      </c>
      <c r="N2471" s="10">
        <v>5848</v>
      </c>
      <c r="O2471" s="11">
        <v>4630.4874822000002</v>
      </c>
      <c r="P2471" s="10">
        <v>0.791807025</v>
      </c>
      <c r="Q2471" s="10">
        <v>43722</v>
      </c>
      <c r="R2471" s="10">
        <v>13.3754174099995</v>
      </c>
      <c r="S2471" s="10">
        <v>1.13611911623439</v>
      </c>
      <c r="T2471" s="10">
        <v>1.3679890560875501</v>
      </c>
      <c r="U2471" s="10">
        <f t="shared" si="242"/>
        <v>57.881093527499999</v>
      </c>
      <c r="V2471" s="10">
        <v>97222.15</v>
      </c>
      <c r="W2471" s="10">
        <f t="shared" si="236"/>
        <v>4630.4874822000002</v>
      </c>
      <c r="X2471" s="10">
        <f t="shared" si="237"/>
        <v>92591.662517799996</v>
      </c>
      <c r="Y2471" s="10">
        <f t="shared" si="238"/>
        <v>19.996093904525271</v>
      </c>
      <c r="Z2471" s="10">
        <v>80</v>
      </c>
      <c r="AA2471" s="10">
        <f t="shared" si="239"/>
        <v>1215.276875</v>
      </c>
      <c r="AB2471" s="10">
        <f t="shared" si="240"/>
        <v>1.8297424637482198E-3</v>
      </c>
      <c r="AC2471" t="str">
        <f t="shared" si="241"/>
        <v>a</v>
      </c>
      <c r="AD2471" t="s">
        <v>7134</v>
      </c>
    </row>
    <row r="2472" spans="1:30" x14ac:dyDescent="0.2">
      <c r="A2472" s="8" t="s">
        <v>3998</v>
      </c>
      <c r="B2472" s="8" t="s">
        <v>7163</v>
      </c>
      <c r="C2472" s="8" t="s">
        <v>3999</v>
      </c>
      <c r="D2472" s="8" t="s">
        <v>4009</v>
      </c>
      <c r="E2472" s="8" t="s">
        <v>39</v>
      </c>
      <c r="F2472" s="9" t="s">
        <v>31</v>
      </c>
      <c r="G2472" s="8" t="s">
        <v>32</v>
      </c>
      <c r="H2472" s="8" t="s">
        <v>33</v>
      </c>
      <c r="I2472" s="8" t="s">
        <v>34</v>
      </c>
      <c r="J2472" s="8" t="s">
        <v>4004</v>
      </c>
      <c r="K2472" s="8" t="s">
        <v>36</v>
      </c>
      <c r="L2472" s="8" t="s">
        <v>4002</v>
      </c>
      <c r="M2472" s="10">
        <v>0</v>
      </c>
      <c r="N2472" s="10">
        <v>560</v>
      </c>
      <c r="O2472" s="11">
        <v>305.78749599999998</v>
      </c>
      <c r="P2472" s="10">
        <v>0.54604909999999995</v>
      </c>
      <c r="Q2472" s="10">
        <v>2022</v>
      </c>
      <c r="R2472" s="10">
        <v>27.695351137487599</v>
      </c>
      <c r="S2472" s="10">
        <v>1.0401582591493601</v>
      </c>
      <c r="T2472" s="10">
        <v>1.0714285714285701</v>
      </c>
      <c r="U2472" s="10">
        <f t="shared" si="242"/>
        <v>50.964582666666665</v>
      </c>
      <c r="V2472" s="10">
        <v>4070.65</v>
      </c>
      <c r="W2472" s="10">
        <f t="shared" si="236"/>
        <v>305.78749599999998</v>
      </c>
      <c r="X2472" s="10">
        <f t="shared" si="237"/>
        <v>3764.8625040000002</v>
      </c>
      <c r="Y2472" s="10">
        <f t="shared" si="238"/>
        <v>12.312022411799338</v>
      </c>
      <c r="Z2472" s="10">
        <v>6</v>
      </c>
      <c r="AA2472" s="10">
        <f t="shared" si="239"/>
        <v>678.44166666666672</v>
      </c>
      <c r="AB2472" s="10">
        <f t="shared" si="240"/>
        <v>2.9673590504450966E-3</v>
      </c>
      <c r="AC2472" t="str">
        <f t="shared" si="241"/>
        <v>a</v>
      </c>
      <c r="AD2472" t="s">
        <v>7134</v>
      </c>
    </row>
    <row r="2473" spans="1:30" x14ac:dyDescent="0.2">
      <c r="A2473" s="8" t="s">
        <v>3998</v>
      </c>
      <c r="B2473" s="8" t="s">
        <v>7163</v>
      </c>
      <c r="C2473" s="8" t="s">
        <v>3999</v>
      </c>
      <c r="D2473" s="8" t="s">
        <v>4010</v>
      </c>
      <c r="E2473" s="8" t="s">
        <v>248</v>
      </c>
      <c r="F2473" s="9" t="s">
        <v>31</v>
      </c>
      <c r="G2473" s="8" t="s">
        <v>32</v>
      </c>
      <c r="H2473" s="8" t="s">
        <v>47</v>
      </c>
      <c r="I2473" s="8" t="s">
        <v>34</v>
      </c>
      <c r="J2473" s="8" t="s">
        <v>830</v>
      </c>
      <c r="K2473" s="8" t="s">
        <v>36</v>
      </c>
      <c r="L2473" s="8" t="s">
        <v>4002</v>
      </c>
      <c r="M2473" s="10">
        <v>0</v>
      </c>
      <c r="N2473" s="10">
        <v>150</v>
      </c>
      <c r="O2473" s="11">
        <v>264.26249999999999</v>
      </c>
      <c r="P2473" s="10">
        <v>1.7617499999999999</v>
      </c>
      <c r="Q2473" s="10">
        <v>4798</v>
      </c>
      <c r="R2473" s="10">
        <v>3.1263026260942102</v>
      </c>
      <c r="S2473" s="10">
        <v>2.9487077949145499</v>
      </c>
      <c r="T2473" s="10">
        <v>0.66666666666666696</v>
      </c>
      <c r="U2473" s="10">
        <f t="shared" si="242"/>
        <v>264.26249999999999</v>
      </c>
      <c r="V2473" s="10">
        <v>1856.4</v>
      </c>
      <c r="W2473" s="10">
        <f t="shared" si="236"/>
        <v>264.26249999999999</v>
      </c>
      <c r="X2473" s="10">
        <f t="shared" si="237"/>
        <v>1592.1375</v>
      </c>
      <c r="Y2473" s="10">
        <f t="shared" si="238"/>
        <v>6.0248332623811551</v>
      </c>
      <c r="Z2473" s="10">
        <v>1</v>
      </c>
      <c r="AA2473" s="10">
        <f t="shared" si="239"/>
        <v>1856.4</v>
      </c>
      <c r="AB2473" s="10">
        <f t="shared" si="240"/>
        <v>2.0842017507294742E-4</v>
      </c>
      <c r="AC2473" t="str">
        <f t="shared" si="241"/>
        <v>t</v>
      </c>
      <c r="AD2473" t="s">
        <v>7135</v>
      </c>
    </row>
    <row r="2474" spans="1:30" x14ac:dyDescent="0.2">
      <c r="A2474" s="8" t="s">
        <v>3998</v>
      </c>
      <c r="B2474" s="8" t="s">
        <v>7163</v>
      </c>
      <c r="C2474" s="8" t="s">
        <v>3999</v>
      </c>
      <c r="D2474" s="8" t="s">
        <v>4011</v>
      </c>
      <c r="E2474" s="8" t="s">
        <v>60</v>
      </c>
      <c r="F2474" s="9" t="s">
        <v>31</v>
      </c>
      <c r="G2474" s="8" t="s">
        <v>32</v>
      </c>
      <c r="H2474" s="8" t="s">
        <v>47</v>
      </c>
      <c r="I2474" s="8" t="s">
        <v>34</v>
      </c>
      <c r="J2474" s="8" t="s">
        <v>4004</v>
      </c>
      <c r="K2474" s="8" t="s">
        <v>36</v>
      </c>
      <c r="L2474" s="8" t="s">
        <v>4002</v>
      </c>
      <c r="M2474" s="10">
        <v>0</v>
      </c>
      <c r="N2474" s="10">
        <v>93</v>
      </c>
      <c r="O2474" s="11">
        <v>392.98749948749997</v>
      </c>
      <c r="P2474" s="10">
        <v>4.2256720374999999</v>
      </c>
      <c r="Q2474" s="10">
        <v>7349</v>
      </c>
      <c r="R2474" s="10">
        <v>1.2654782963668501</v>
      </c>
      <c r="S2474" s="10">
        <v>1.6597768403864499</v>
      </c>
      <c r="T2474" s="10">
        <v>2.1505376344085998</v>
      </c>
      <c r="U2474" s="10">
        <f t="shared" si="242"/>
        <v>196.49374974374999</v>
      </c>
      <c r="V2474" s="10">
        <v>1372.75</v>
      </c>
      <c r="W2474" s="10">
        <f t="shared" si="236"/>
        <v>392.98749948749997</v>
      </c>
      <c r="X2474" s="10">
        <f t="shared" si="237"/>
        <v>979.76250051250008</v>
      </c>
      <c r="Y2474" s="10">
        <f t="shared" si="238"/>
        <v>2.4931136532083613</v>
      </c>
      <c r="Z2474" s="10">
        <v>2</v>
      </c>
      <c r="AA2474" s="10">
        <f t="shared" si="239"/>
        <v>686.375</v>
      </c>
      <c r="AB2474" s="10">
        <f t="shared" si="240"/>
        <v>2.7214587018641907E-4</v>
      </c>
      <c r="AC2474" t="str">
        <f t="shared" si="241"/>
        <v>p</v>
      </c>
      <c r="AD2474" t="s">
        <v>7137</v>
      </c>
    </row>
    <row r="2475" spans="1:30" x14ac:dyDescent="0.2">
      <c r="A2475" s="8" t="s">
        <v>3998</v>
      </c>
      <c r="B2475" s="8" t="s">
        <v>7163</v>
      </c>
      <c r="C2475" s="8" t="s">
        <v>3999</v>
      </c>
      <c r="D2475" s="8" t="s">
        <v>4012</v>
      </c>
      <c r="E2475" s="8" t="s">
        <v>70</v>
      </c>
      <c r="F2475" s="9" t="s">
        <v>31</v>
      </c>
      <c r="G2475" s="8" t="s">
        <v>32</v>
      </c>
      <c r="H2475" s="8" t="s">
        <v>47</v>
      </c>
      <c r="I2475" s="8" t="s">
        <v>34</v>
      </c>
      <c r="J2475" s="8" t="s">
        <v>4004</v>
      </c>
      <c r="K2475" s="8" t="s">
        <v>36</v>
      </c>
      <c r="L2475" s="8" t="s">
        <v>4002</v>
      </c>
      <c r="M2475" s="10">
        <v>0</v>
      </c>
      <c r="N2475" s="10">
        <v>174</v>
      </c>
      <c r="O2475" s="11">
        <v>253.78749989999997</v>
      </c>
      <c r="P2475" s="10">
        <v>1.4585488499999999</v>
      </c>
      <c r="Q2475" s="10">
        <v>6152</v>
      </c>
      <c r="R2475" s="10">
        <v>2.8283485045513701</v>
      </c>
      <c r="S2475" s="10">
        <v>1.6374674902470701</v>
      </c>
      <c r="T2475" s="10">
        <v>0.57471264367816099</v>
      </c>
      <c r="U2475" s="10">
        <f t="shared" si="242"/>
        <v>253.78749989999997</v>
      </c>
      <c r="V2475" s="10">
        <v>644.29999999999995</v>
      </c>
      <c r="W2475" s="10">
        <f t="shared" si="236"/>
        <v>253.78749989999997</v>
      </c>
      <c r="X2475" s="10">
        <f t="shared" si="237"/>
        <v>390.51250010000001</v>
      </c>
      <c r="Y2475" s="10">
        <f t="shared" si="238"/>
        <v>1.5387381185199187</v>
      </c>
      <c r="Z2475" s="10">
        <v>1</v>
      </c>
      <c r="AA2475" s="10">
        <f t="shared" si="239"/>
        <v>644.29999999999995</v>
      </c>
      <c r="AB2475" s="10">
        <f t="shared" si="240"/>
        <v>1.6254876462938912E-4</v>
      </c>
      <c r="AC2475" t="str">
        <f t="shared" si="241"/>
        <v>f</v>
      </c>
      <c r="AD2475" t="s">
        <v>7138</v>
      </c>
    </row>
    <row r="2476" spans="1:30" x14ac:dyDescent="0.2">
      <c r="A2476" s="8" t="s">
        <v>3998</v>
      </c>
      <c r="B2476" s="8" t="s">
        <v>7163</v>
      </c>
      <c r="C2476" s="8" t="s">
        <v>3999</v>
      </c>
      <c r="D2476" s="8" t="s">
        <v>4013</v>
      </c>
      <c r="E2476" s="8" t="s">
        <v>880</v>
      </c>
      <c r="F2476" s="9" t="s">
        <v>31</v>
      </c>
      <c r="G2476" s="8" t="s">
        <v>32</v>
      </c>
      <c r="H2476" s="8" t="s">
        <v>42</v>
      </c>
      <c r="I2476" s="8" t="s">
        <v>34</v>
      </c>
      <c r="J2476" s="8" t="s">
        <v>830</v>
      </c>
      <c r="K2476" s="8" t="s">
        <v>36</v>
      </c>
      <c r="L2476" s="8" t="s">
        <v>4002</v>
      </c>
      <c r="M2476" s="10">
        <v>0</v>
      </c>
      <c r="N2476" s="10">
        <v>1</v>
      </c>
      <c r="O2476" s="11">
        <v>0.1</v>
      </c>
      <c r="P2476" s="10">
        <v>0.1</v>
      </c>
      <c r="Q2476" s="10">
        <v>4</v>
      </c>
      <c r="R2476" s="10">
        <v>25</v>
      </c>
      <c r="S2476" s="10">
        <v>1</v>
      </c>
      <c r="T2476" s="10">
        <v>0</v>
      </c>
      <c r="U2476" s="10">
        <v>0</v>
      </c>
      <c r="V2476" s="10">
        <v>0</v>
      </c>
      <c r="W2476" s="10">
        <f t="shared" si="236"/>
        <v>0.1</v>
      </c>
      <c r="X2476" s="10">
        <f t="shared" si="237"/>
        <v>-0.1</v>
      </c>
      <c r="Y2476" s="10">
        <f t="shared" si="238"/>
        <v>-1</v>
      </c>
      <c r="Z2476" s="10">
        <v>0</v>
      </c>
      <c r="AA2476" s="10" t="str">
        <f t="shared" si="239"/>
        <v>NA</v>
      </c>
      <c r="AB2476" s="10">
        <f t="shared" si="240"/>
        <v>0</v>
      </c>
      <c r="AC2476" t="str">
        <f t="shared" si="241"/>
        <v>a</v>
      </c>
      <c r="AD2476" t="s">
        <v>7134</v>
      </c>
    </row>
    <row r="2477" spans="1:30" x14ac:dyDescent="0.2">
      <c r="A2477" s="8" t="s">
        <v>3998</v>
      </c>
      <c r="B2477" s="8" t="s">
        <v>7163</v>
      </c>
      <c r="C2477" s="8" t="s">
        <v>3999</v>
      </c>
      <c r="D2477" s="8" t="s">
        <v>4014</v>
      </c>
      <c r="E2477" s="8" t="s">
        <v>3571</v>
      </c>
      <c r="F2477" s="9" t="s">
        <v>31</v>
      </c>
      <c r="G2477" s="8" t="s">
        <v>32</v>
      </c>
      <c r="H2477" s="8" t="s">
        <v>47</v>
      </c>
      <c r="I2477" s="8" t="s">
        <v>34</v>
      </c>
      <c r="J2477" s="8" t="s">
        <v>830</v>
      </c>
      <c r="K2477" s="8" t="s">
        <v>36</v>
      </c>
      <c r="L2477" s="8" t="s">
        <v>4002</v>
      </c>
      <c r="M2477" s="10">
        <v>0</v>
      </c>
      <c r="N2477" s="10">
        <v>1</v>
      </c>
      <c r="O2477" s="11">
        <v>0.125</v>
      </c>
      <c r="P2477" s="10">
        <v>0.125</v>
      </c>
      <c r="Q2477" s="10">
        <v>44</v>
      </c>
      <c r="R2477" s="10">
        <v>2.2727272727272698</v>
      </c>
      <c r="S2477" s="10">
        <v>1</v>
      </c>
      <c r="T2477" s="10">
        <v>0</v>
      </c>
      <c r="U2477" s="10">
        <v>0</v>
      </c>
      <c r="V2477" s="10">
        <v>0</v>
      </c>
      <c r="W2477" s="10">
        <f t="shared" si="236"/>
        <v>0.125</v>
      </c>
      <c r="X2477" s="10">
        <f t="shared" si="237"/>
        <v>-0.125</v>
      </c>
      <c r="Y2477" s="10">
        <f t="shared" si="238"/>
        <v>-1</v>
      </c>
      <c r="Z2477" s="10">
        <v>0</v>
      </c>
      <c r="AA2477" s="10" t="str">
        <f t="shared" si="239"/>
        <v>NA</v>
      </c>
      <c r="AB2477" s="10">
        <f t="shared" si="240"/>
        <v>0</v>
      </c>
      <c r="AC2477" t="str">
        <f t="shared" si="241"/>
        <v>p</v>
      </c>
      <c r="AD2477" t="s">
        <v>7137</v>
      </c>
    </row>
    <row r="2478" spans="1:30" x14ac:dyDescent="0.2">
      <c r="A2478" s="8" t="s">
        <v>3998</v>
      </c>
      <c r="B2478" s="8" t="s">
        <v>7163</v>
      </c>
      <c r="C2478" s="8" t="s">
        <v>3999</v>
      </c>
      <c r="D2478" s="8" t="s">
        <v>4015</v>
      </c>
      <c r="E2478" s="8" t="s">
        <v>346</v>
      </c>
      <c r="F2478" s="9" t="s">
        <v>31</v>
      </c>
      <c r="G2478" s="8" t="s">
        <v>32</v>
      </c>
      <c r="H2478" s="8" t="s">
        <v>122</v>
      </c>
      <c r="I2478" s="8" t="s">
        <v>34</v>
      </c>
      <c r="J2478" s="8" t="s">
        <v>830</v>
      </c>
      <c r="K2478" s="8" t="s">
        <v>36</v>
      </c>
      <c r="L2478" s="8" t="s">
        <v>4002</v>
      </c>
      <c r="M2478" s="10">
        <v>0</v>
      </c>
      <c r="N2478" s="10">
        <v>1</v>
      </c>
      <c r="O2478" s="11">
        <v>0.15</v>
      </c>
      <c r="P2478" s="10">
        <v>0.15</v>
      </c>
      <c r="Q2478" s="10">
        <v>25</v>
      </c>
      <c r="R2478" s="10">
        <v>4</v>
      </c>
      <c r="S2478" s="10">
        <v>1.08</v>
      </c>
      <c r="T2478" s="10">
        <v>0</v>
      </c>
      <c r="U2478" s="10">
        <v>0</v>
      </c>
      <c r="V2478" s="10">
        <v>0</v>
      </c>
      <c r="W2478" s="10">
        <f t="shared" si="236"/>
        <v>0.15</v>
      </c>
      <c r="X2478" s="10">
        <f t="shared" si="237"/>
        <v>-0.15</v>
      </c>
      <c r="Y2478" s="10">
        <f t="shared" si="238"/>
        <v>-1</v>
      </c>
      <c r="Z2478" s="10">
        <v>0</v>
      </c>
      <c r="AA2478" s="10" t="str">
        <f t="shared" si="239"/>
        <v>NA</v>
      </c>
      <c r="AB2478" s="10">
        <f t="shared" si="240"/>
        <v>0</v>
      </c>
      <c r="AC2478" t="str">
        <f t="shared" si="241"/>
        <v>n</v>
      </c>
      <c r="AD2478" t="s">
        <v>7141</v>
      </c>
    </row>
    <row r="2479" spans="1:30" x14ac:dyDescent="0.2">
      <c r="A2479" s="8" t="s">
        <v>3998</v>
      </c>
      <c r="B2479" s="8" t="s">
        <v>7163</v>
      </c>
      <c r="C2479" s="8" t="s">
        <v>3999</v>
      </c>
      <c r="D2479" s="8" t="s">
        <v>4016</v>
      </c>
      <c r="E2479" s="8" t="s">
        <v>4017</v>
      </c>
      <c r="F2479" s="9" t="s">
        <v>31</v>
      </c>
      <c r="G2479" s="8" t="s">
        <v>32</v>
      </c>
      <c r="H2479" s="8" t="s">
        <v>119</v>
      </c>
      <c r="I2479" s="8" t="s">
        <v>34</v>
      </c>
      <c r="J2479" s="8" t="s">
        <v>830</v>
      </c>
      <c r="K2479" s="8" t="s">
        <v>36</v>
      </c>
      <c r="L2479" s="8" t="s">
        <v>4002</v>
      </c>
      <c r="M2479" s="10">
        <v>0</v>
      </c>
      <c r="N2479" s="10">
        <v>3</v>
      </c>
      <c r="O2479" s="11">
        <v>0.26250000000000001</v>
      </c>
      <c r="P2479" s="10">
        <v>8.7499999999999994E-2</v>
      </c>
      <c r="Q2479" s="10">
        <v>173</v>
      </c>
      <c r="R2479" s="10">
        <v>1.7341040462427699</v>
      </c>
      <c r="S2479" s="10">
        <v>1.2277456647398799</v>
      </c>
      <c r="T2479" s="10">
        <v>0</v>
      </c>
      <c r="U2479" s="10">
        <v>0</v>
      </c>
      <c r="V2479" s="10">
        <v>0</v>
      </c>
      <c r="W2479" s="10">
        <f t="shared" si="236"/>
        <v>0.26250000000000001</v>
      </c>
      <c r="X2479" s="10">
        <f t="shared" si="237"/>
        <v>-0.26250000000000001</v>
      </c>
      <c r="Y2479" s="10">
        <f t="shared" si="238"/>
        <v>-1</v>
      </c>
      <c r="Z2479" s="10">
        <v>0</v>
      </c>
      <c r="AA2479" s="10" t="str">
        <f t="shared" si="239"/>
        <v>NA</v>
      </c>
      <c r="AB2479" s="10">
        <f t="shared" si="240"/>
        <v>0</v>
      </c>
      <c r="AC2479" t="str">
        <f t="shared" si="241"/>
        <v>a</v>
      </c>
      <c r="AD2479" t="s">
        <v>7134</v>
      </c>
    </row>
    <row r="2480" spans="1:30" x14ac:dyDescent="0.2">
      <c r="A2480" s="8" t="s">
        <v>3998</v>
      </c>
      <c r="B2480" s="8" t="s">
        <v>7163</v>
      </c>
      <c r="C2480" s="8" t="s">
        <v>3999</v>
      </c>
      <c r="D2480" s="8" t="s">
        <v>4018</v>
      </c>
      <c r="E2480" s="8" t="s">
        <v>336</v>
      </c>
      <c r="F2480" s="9" t="s">
        <v>31</v>
      </c>
      <c r="G2480" s="8" t="s">
        <v>32</v>
      </c>
      <c r="H2480" s="8" t="s">
        <v>125</v>
      </c>
      <c r="I2480" s="8" t="s">
        <v>34</v>
      </c>
      <c r="J2480" s="8" t="s">
        <v>830</v>
      </c>
      <c r="K2480" s="8" t="s">
        <v>36</v>
      </c>
      <c r="L2480" s="8" t="s">
        <v>4002</v>
      </c>
      <c r="M2480" s="10">
        <v>0</v>
      </c>
      <c r="N2480" s="10">
        <v>1</v>
      </c>
      <c r="O2480" s="11">
        <v>0.58750000000000002</v>
      </c>
      <c r="P2480" s="10">
        <v>0.58750000000000002</v>
      </c>
      <c r="Q2480" s="10">
        <v>11</v>
      </c>
      <c r="R2480" s="10">
        <v>9.0909090909090899</v>
      </c>
      <c r="S2480" s="10">
        <v>1</v>
      </c>
      <c r="T2480" s="10">
        <v>0</v>
      </c>
      <c r="U2480" s="10">
        <v>0</v>
      </c>
      <c r="V2480" s="10">
        <v>0</v>
      </c>
      <c r="W2480" s="10">
        <f t="shared" si="236"/>
        <v>0.58750000000000002</v>
      </c>
      <c r="X2480" s="10">
        <f t="shared" si="237"/>
        <v>-0.58750000000000002</v>
      </c>
      <c r="Y2480" s="10">
        <f t="shared" si="238"/>
        <v>-1</v>
      </c>
      <c r="Z2480" s="10">
        <v>0</v>
      </c>
      <c r="AA2480" s="10" t="str">
        <f t="shared" si="239"/>
        <v>NA</v>
      </c>
      <c r="AB2480" s="10">
        <f t="shared" si="240"/>
        <v>0</v>
      </c>
      <c r="AC2480" t="str">
        <f t="shared" si="241"/>
        <v>f</v>
      </c>
      <c r="AD2480" t="s">
        <v>7138</v>
      </c>
    </row>
    <row r="2481" spans="1:30" x14ac:dyDescent="0.2">
      <c r="A2481" s="8" t="s">
        <v>3998</v>
      </c>
      <c r="B2481" s="8" t="s">
        <v>7163</v>
      </c>
      <c r="C2481" s="8" t="s">
        <v>3999</v>
      </c>
      <c r="D2481" s="8" t="s">
        <v>4019</v>
      </c>
      <c r="E2481" s="8" t="s">
        <v>4020</v>
      </c>
      <c r="F2481" s="9" t="s">
        <v>31</v>
      </c>
      <c r="G2481" s="8" t="s">
        <v>32</v>
      </c>
      <c r="H2481" s="8" t="s">
        <v>67</v>
      </c>
      <c r="I2481" s="8" t="s">
        <v>34</v>
      </c>
      <c r="J2481" s="8" t="s">
        <v>830</v>
      </c>
      <c r="K2481" s="8" t="s">
        <v>36</v>
      </c>
      <c r="L2481" s="8" t="s">
        <v>4002</v>
      </c>
      <c r="M2481" s="10">
        <v>0</v>
      </c>
      <c r="N2481" s="10">
        <v>1</v>
      </c>
      <c r="O2481" s="11">
        <v>0.61250000000000004</v>
      </c>
      <c r="P2481" s="10">
        <v>0.61250000000000004</v>
      </c>
      <c r="Q2481" s="10">
        <v>37</v>
      </c>
      <c r="R2481" s="10">
        <v>2.7027027027027</v>
      </c>
      <c r="S2481" s="10">
        <v>1.2351351351351401</v>
      </c>
      <c r="T2481" s="10">
        <v>0</v>
      </c>
      <c r="U2481" s="10">
        <v>0</v>
      </c>
      <c r="V2481" s="10">
        <v>0</v>
      </c>
      <c r="W2481" s="10">
        <f t="shared" si="236"/>
        <v>0.61250000000000004</v>
      </c>
      <c r="X2481" s="10">
        <f t="shared" si="237"/>
        <v>-0.61250000000000004</v>
      </c>
      <c r="Y2481" s="10">
        <f t="shared" si="238"/>
        <v>-1</v>
      </c>
      <c r="Z2481" s="10">
        <v>0</v>
      </c>
      <c r="AA2481" s="10" t="str">
        <f t="shared" si="239"/>
        <v>NA</v>
      </c>
      <c r="AB2481" s="10">
        <f t="shared" si="240"/>
        <v>0</v>
      </c>
      <c r="AC2481" t="str">
        <f t="shared" si="241"/>
        <v>d</v>
      </c>
      <c r="AD2481" t="s">
        <v>7147</v>
      </c>
    </row>
    <row r="2482" spans="1:30" x14ac:dyDescent="0.2">
      <c r="A2482" s="8" t="s">
        <v>3998</v>
      </c>
      <c r="B2482" s="8" t="s">
        <v>7163</v>
      </c>
      <c r="C2482" s="8" t="s">
        <v>3999</v>
      </c>
      <c r="D2482" s="8" t="s">
        <v>4021</v>
      </c>
      <c r="E2482" s="8" t="s">
        <v>148</v>
      </c>
      <c r="F2482" s="9" t="s">
        <v>31</v>
      </c>
      <c r="G2482" s="8" t="s">
        <v>32</v>
      </c>
      <c r="H2482" s="8" t="s">
        <v>132</v>
      </c>
      <c r="I2482" s="8" t="s">
        <v>34</v>
      </c>
      <c r="J2482" s="8" t="s">
        <v>830</v>
      </c>
      <c r="K2482" s="8" t="s">
        <v>36</v>
      </c>
      <c r="L2482" s="8" t="s">
        <v>4002</v>
      </c>
      <c r="M2482" s="10">
        <v>0</v>
      </c>
      <c r="N2482" s="10">
        <v>1</v>
      </c>
      <c r="O2482" s="11">
        <v>0.67500000000000004</v>
      </c>
      <c r="P2482" s="10">
        <v>0.67500000000000004</v>
      </c>
      <c r="Q2482" s="10">
        <v>14</v>
      </c>
      <c r="R2482" s="10">
        <v>7.1428571428571397</v>
      </c>
      <c r="S2482" s="10">
        <v>1.28571428571429</v>
      </c>
      <c r="T2482" s="10">
        <v>0</v>
      </c>
      <c r="U2482" s="10">
        <v>0</v>
      </c>
      <c r="V2482" s="10">
        <v>0</v>
      </c>
      <c r="W2482" s="10">
        <f t="shared" si="236"/>
        <v>0.67500000000000004</v>
      </c>
      <c r="X2482" s="10">
        <f t="shared" si="237"/>
        <v>-0.67500000000000004</v>
      </c>
      <c r="Y2482" s="10">
        <f t="shared" si="238"/>
        <v>-1</v>
      </c>
      <c r="Z2482" s="10">
        <v>0</v>
      </c>
      <c r="AA2482" s="10" t="str">
        <f t="shared" si="239"/>
        <v>NA</v>
      </c>
      <c r="AB2482" s="10">
        <f t="shared" si="240"/>
        <v>0</v>
      </c>
      <c r="AC2482" t="str">
        <f t="shared" si="241"/>
        <v>a</v>
      </c>
      <c r="AD2482" t="s">
        <v>7134</v>
      </c>
    </row>
    <row r="2483" spans="1:30" x14ac:dyDescent="0.2">
      <c r="A2483" s="8" t="s">
        <v>3998</v>
      </c>
      <c r="B2483" s="8" t="s">
        <v>7163</v>
      </c>
      <c r="C2483" s="8" t="s">
        <v>3999</v>
      </c>
      <c r="D2483" s="8" t="s">
        <v>4022</v>
      </c>
      <c r="E2483" s="8" t="s">
        <v>423</v>
      </c>
      <c r="F2483" s="9" t="s">
        <v>31</v>
      </c>
      <c r="G2483" s="8" t="s">
        <v>32</v>
      </c>
      <c r="H2483" s="8" t="s">
        <v>122</v>
      </c>
      <c r="I2483" s="8" t="s">
        <v>34</v>
      </c>
      <c r="J2483" s="8" t="s">
        <v>830</v>
      </c>
      <c r="K2483" s="8" t="s">
        <v>36</v>
      </c>
      <c r="L2483" s="8" t="s">
        <v>4002</v>
      </c>
      <c r="M2483" s="10">
        <v>0</v>
      </c>
      <c r="N2483" s="10">
        <v>1</v>
      </c>
      <c r="O2483" s="11">
        <v>0.77500000000000002</v>
      </c>
      <c r="P2483" s="10">
        <v>0.77500000000000002</v>
      </c>
      <c r="Q2483" s="10">
        <v>8</v>
      </c>
      <c r="R2483" s="10">
        <v>12.5</v>
      </c>
      <c r="S2483" s="10">
        <v>1.125</v>
      </c>
      <c r="T2483" s="10">
        <v>0</v>
      </c>
      <c r="U2483" s="10">
        <v>0</v>
      </c>
      <c r="V2483" s="10">
        <v>0</v>
      </c>
      <c r="W2483" s="10">
        <f t="shared" si="236"/>
        <v>0.77500000000000002</v>
      </c>
      <c r="X2483" s="10">
        <f t="shared" si="237"/>
        <v>-0.77500000000000002</v>
      </c>
      <c r="Y2483" s="10">
        <f t="shared" si="238"/>
        <v>-1</v>
      </c>
      <c r="Z2483" s="10">
        <v>0</v>
      </c>
      <c r="AA2483" s="10" t="str">
        <f t="shared" si="239"/>
        <v>NA</v>
      </c>
      <c r="AB2483" s="10">
        <f t="shared" si="240"/>
        <v>0</v>
      </c>
      <c r="AC2483" t="str">
        <f t="shared" si="241"/>
        <v>n</v>
      </c>
      <c r="AD2483" t="s">
        <v>7141</v>
      </c>
    </row>
    <row r="2484" spans="1:30" x14ac:dyDescent="0.2">
      <c r="A2484" s="8" t="s">
        <v>3998</v>
      </c>
      <c r="B2484" s="8" t="s">
        <v>7163</v>
      </c>
      <c r="C2484" s="8" t="s">
        <v>3999</v>
      </c>
      <c r="D2484" s="8" t="s">
        <v>4023</v>
      </c>
      <c r="E2484" s="8" t="s">
        <v>3629</v>
      </c>
      <c r="F2484" s="9" t="s">
        <v>31</v>
      </c>
      <c r="G2484" s="8" t="s">
        <v>32</v>
      </c>
      <c r="H2484" s="8" t="s">
        <v>3630</v>
      </c>
      <c r="I2484" s="8" t="s">
        <v>34</v>
      </c>
      <c r="J2484" s="8" t="s">
        <v>830</v>
      </c>
      <c r="K2484" s="8" t="s">
        <v>36</v>
      </c>
      <c r="L2484" s="8" t="s">
        <v>4002</v>
      </c>
      <c r="M2484" s="10">
        <v>0</v>
      </c>
      <c r="N2484" s="10">
        <v>1</v>
      </c>
      <c r="O2484" s="11">
        <v>0.77500000000000002</v>
      </c>
      <c r="P2484" s="10">
        <v>0.77500000000000002</v>
      </c>
      <c r="Q2484" s="10">
        <v>20</v>
      </c>
      <c r="R2484" s="10">
        <v>5</v>
      </c>
      <c r="S2484" s="10">
        <v>1</v>
      </c>
      <c r="T2484" s="10">
        <v>0</v>
      </c>
      <c r="U2484" s="10">
        <v>0</v>
      </c>
      <c r="V2484" s="10">
        <v>0</v>
      </c>
      <c r="W2484" s="10">
        <f t="shared" si="236"/>
        <v>0.77500000000000002</v>
      </c>
      <c r="X2484" s="10">
        <f t="shared" si="237"/>
        <v>-0.77500000000000002</v>
      </c>
      <c r="Y2484" s="10">
        <f t="shared" si="238"/>
        <v>-1</v>
      </c>
      <c r="Z2484" s="10">
        <v>0</v>
      </c>
      <c r="AA2484" s="10" t="str">
        <f t="shared" si="239"/>
        <v>NA</v>
      </c>
      <c r="AB2484" s="10">
        <f t="shared" si="240"/>
        <v>0</v>
      </c>
      <c r="AC2484" t="str">
        <f t="shared" si="241"/>
        <v>a</v>
      </c>
      <c r="AD2484" t="s">
        <v>7134</v>
      </c>
    </row>
    <row r="2485" spans="1:30" x14ac:dyDescent="0.2">
      <c r="A2485" s="8" t="s">
        <v>3998</v>
      </c>
      <c r="B2485" s="8" t="s">
        <v>7163</v>
      </c>
      <c r="C2485" s="8" t="s">
        <v>3999</v>
      </c>
      <c r="D2485" s="8" t="s">
        <v>4024</v>
      </c>
      <c r="E2485" s="8" t="s">
        <v>4025</v>
      </c>
      <c r="F2485" s="9" t="s">
        <v>31</v>
      </c>
      <c r="G2485" s="8" t="s">
        <v>32</v>
      </c>
      <c r="H2485" s="8" t="s">
        <v>47</v>
      </c>
      <c r="I2485" s="8" t="s">
        <v>34</v>
      </c>
      <c r="J2485" s="8" t="s">
        <v>830</v>
      </c>
      <c r="K2485" s="8" t="s">
        <v>36</v>
      </c>
      <c r="L2485" s="8" t="s">
        <v>4002</v>
      </c>
      <c r="M2485" s="10">
        <v>0</v>
      </c>
      <c r="N2485" s="10">
        <v>2</v>
      </c>
      <c r="O2485" s="11">
        <v>0.8125</v>
      </c>
      <c r="P2485" s="10">
        <v>0.40625</v>
      </c>
      <c r="Q2485" s="10">
        <v>11</v>
      </c>
      <c r="R2485" s="10">
        <v>18.181818181818201</v>
      </c>
      <c r="S2485" s="10">
        <v>1.0909090909090899</v>
      </c>
      <c r="T2485" s="10">
        <v>0</v>
      </c>
      <c r="U2485" s="10">
        <v>0</v>
      </c>
      <c r="V2485" s="10">
        <v>0</v>
      </c>
      <c r="W2485" s="10">
        <f t="shared" si="236"/>
        <v>0.8125</v>
      </c>
      <c r="X2485" s="10">
        <f t="shared" si="237"/>
        <v>-0.8125</v>
      </c>
      <c r="Y2485" s="10">
        <f t="shared" si="238"/>
        <v>-1</v>
      </c>
      <c r="Z2485" s="10">
        <v>0</v>
      </c>
      <c r="AA2485" s="10" t="str">
        <f t="shared" si="239"/>
        <v>NA</v>
      </c>
      <c r="AB2485" s="10">
        <f t="shared" si="240"/>
        <v>0</v>
      </c>
      <c r="AC2485" t="str">
        <f t="shared" si="241"/>
        <v>t</v>
      </c>
      <c r="AD2485" t="s">
        <v>7135</v>
      </c>
    </row>
    <row r="2486" spans="1:30" x14ac:dyDescent="0.2">
      <c r="A2486" s="8" t="s">
        <v>3998</v>
      </c>
      <c r="B2486" s="8" t="s">
        <v>7163</v>
      </c>
      <c r="C2486" s="8" t="s">
        <v>3999</v>
      </c>
      <c r="D2486" s="8" t="s">
        <v>4026</v>
      </c>
      <c r="E2486" s="8" t="s">
        <v>198</v>
      </c>
      <c r="F2486" s="9" t="s">
        <v>31</v>
      </c>
      <c r="G2486" s="8" t="s">
        <v>32</v>
      </c>
      <c r="H2486" s="8" t="s">
        <v>47</v>
      </c>
      <c r="I2486" s="8" t="s">
        <v>34</v>
      </c>
      <c r="J2486" s="8" t="s">
        <v>830</v>
      </c>
      <c r="K2486" s="8" t="s">
        <v>36</v>
      </c>
      <c r="L2486" s="8" t="s">
        <v>4002</v>
      </c>
      <c r="M2486" s="10">
        <v>0</v>
      </c>
      <c r="N2486" s="10">
        <v>2</v>
      </c>
      <c r="O2486" s="11">
        <v>0.92500000000000004</v>
      </c>
      <c r="P2486" s="10">
        <v>0.46250000000000002</v>
      </c>
      <c r="Q2486" s="10">
        <v>29</v>
      </c>
      <c r="R2486" s="10">
        <v>6.8965517241379297</v>
      </c>
      <c r="S2486" s="10">
        <v>1.03103448275862</v>
      </c>
      <c r="T2486" s="10">
        <v>0</v>
      </c>
      <c r="U2486" s="10">
        <v>0</v>
      </c>
      <c r="V2486" s="10">
        <v>0</v>
      </c>
      <c r="W2486" s="10">
        <f t="shared" si="236"/>
        <v>0.92500000000000004</v>
      </c>
      <c r="X2486" s="10">
        <f t="shared" si="237"/>
        <v>-0.92500000000000004</v>
      </c>
      <c r="Y2486" s="10">
        <f t="shared" si="238"/>
        <v>-1</v>
      </c>
      <c r="Z2486" s="10">
        <v>0</v>
      </c>
      <c r="AA2486" s="10" t="str">
        <f t="shared" si="239"/>
        <v>NA</v>
      </c>
      <c r="AB2486" s="10">
        <f t="shared" si="240"/>
        <v>0</v>
      </c>
      <c r="AC2486" t="str">
        <f t="shared" si="241"/>
        <v>n</v>
      </c>
      <c r="AD2486" t="s">
        <v>7141</v>
      </c>
    </row>
    <row r="2487" spans="1:30" x14ac:dyDescent="0.2">
      <c r="A2487" s="8" t="s">
        <v>3998</v>
      </c>
      <c r="B2487" s="8" t="s">
        <v>7163</v>
      </c>
      <c r="C2487" s="8" t="s">
        <v>3999</v>
      </c>
      <c r="D2487" s="8" t="s">
        <v>4027</v>
      </c>
      <c r="E2487" s="8" t="s">
        <v>437</v>
      </c>
      <c r="F2487" s="9" t="s">
        <v>31</v>
      </c>
      <c r="G2487" s="8" t="s">
        <v>32</v>
      </c>
      <c r="H2487" s="8" t="s">
        <v>122</v>
      </c>
      <c r="I2487" s="8" t="s">
        <v>34</v>
      </c>
      <c r="J2487" s="8" t="s">
        <v>830</v>
      </c>
      <c r="K2487" s="8" t="s">
        <v>36</v>
      </c>
      <c r="L2487" s="8" t="s">
        <v>4002</v>
      </c>
      <c r="M2487" s="10">
        <v>0</v>
      </c>
      <c r="N2487" s="10">
        <v>2</v>
      </c>
      <c r="O2487" s="11">
        <v>1</v>
      </c>
      <c r="P2487" s="10">
        <v>0.5</v>
      </c>
      <c r="Q2487" s="10">
        <v>17</v>
      </c>
      <c r="R2487" s="10">
        <v>11.764705882352899</v>
      </c>
      <c r="S2487" s="10">
        <v>1</v>
      </c>
      <c r="T2487" s="10">
        <v>0</v>
      </c>
      <c r="U2487" s="10">
        <v>0</v>
      </c>
      <c r="V2487" s="10">
        <v>0</v>
      </c>
      <c r="W2487" s="10">
        <f t="shared" si="236"/>
        <v>1</v>
      </c>
      <c r="X2487" s="10">
        <f t="shared" si="237"/>
        <v>-1</v>
      </c>
      <c r="Y2487" s="10">
        <f t="shared" si="238"/>
        <v>-1</v>
      </c>
      <c r="Z2487" s="10">
        <v>0</v>
      </c>
      <c r="AA2487" s="10" t="str">
        <f t="shared" si="239"/>
        <v>NA</v>
      </c>
      <c r="AB2487" s="10">
        <f t="shared" si="240"/>
        <v>0</v>
      </c>
      <c r="AC2487" t="str">
        <f t="shared" si="241"/>
        <v>n</v>
      </c>
      <c r="AD2487" t="s">
        <v>7141</v>
      </c>
    </row>
    <row r="2488" spans="1:30" x14ac:dyDescent="0.2">
      <c r="A2488" s="8" t="s">
        <v>3998</v>
      </c>
      <c r="B2488" s="8" t="s">
        <v>7163</v>
      </c>
      <c r="C2488" s="8" t="s">
        <v>3999</v>
      </c>
      <c r="D2488" s="8" t="s">
        <v>4028</v>
      </c>
      <c r="E2488" s="8" t="s">
        <v>955</v>
      </c>
      <c r="F2488" s="9" t="s">
        <v>31</v>
      </c>
      <c r="G2488" s="8" t="s">
        <v>32</v>
      </c>
      <c r="H2488" s="8" t="s">
        <v>125</v>
      </c>
      <c r="I2488" s="8" t="s">
        <v>34</v>
      </c>
      <c r="J2488" s="8" t="s">
        <v>830</v>
      </c>
      <c r="K2488" s="8" t="s">
        <v>36</v>
      </c>
      <c r="L2488" s="8" t="s">
        <v>4002</v>
      </c>
      <c r="M2488" s="10">
        <v>0</v>
      </c>
      <c r="N2488" s="10">
        <v>1</v>
      </c>
      <c r="O2488" s="11">
        <v>1.0375000000000001</v>
      </c>
      <c r="P2488" s="10">
        <v>1.0375000000000001</v>
      </c>
      <c r="Q2488" s="10">
        <v>230</v>
      </c>
      <c r="R2488" s="10">
        <v>0.434782608695652</v>
      </c>
      <c r="S2488" s="10">
        <v>2.96173913043478</v>
      </c>
      <c r="T2488" s="10">
        <v>0</v>
      </c>
      <c r="U2488" s="10">
        <v>0</v>
      </c>
      <c r="V2488" s="10">
        <v>0</v>
      </c>
      <c r="W2488" s="10">
        <f t="shared" si="236"/>
        <v>1.0375000000000001</v>
      </c>
      <c r="X2488" s="10">
        <f t="shared" si="237"/>
        <v>-1.0375000000000001</v>
      </c>
      <c r="Y2488" s="10">
        <f t="shared" si="238"/>
        <v>-1</v>
      </c>
      <c r="Z2488" s="10">
        <v>0</v>
      </c>
      <c r="AA2488" s="10" t="str">
        <f t="shared" si="239"/>
        <v>NA</v>
      </c>
      <c r="AB2488" s="10">
        <f t="shared" si="240"/>
        <v>0</v>
      </c>
      <c r="AC2488" t="str">
        <f t="shared" si="241"/>
        <v>b</v>
      </c>
      <c r="AD2488" t="s">
        <v>7139</v>
      </c>
    </row>
    <row r="2489" spans="1:30" x14ac:dyDescent="0.2">
      <c r="A2489" s="8" t="s">
        <v>3998</v>
      </c>
      <c r="B2489" s="8" t="s">
        <v>7163</v>
      </c>
      <c r="C2489" s="8" t="s">
        <v>3999</v>
      </c>
      <c r="D2489" s="8" t="s">
        <v>4029</v>
      </c>
      <c r="E2489" s="8" t="s">
        <v>208</v>
      </c>
      <c r="F2489" s="9" t="s">
        <v>31</v>
      </c>
      <c r="G2489" s="8" t="s">
        <v>32</v>
      </c>
      <c r="H2489" s="8" t="s">
        <v>67</v>
      </c>
      <c r="I2489" s="8" t="s">
        <v>34</v>
      </c>
      <c r="J2489" s="8" t="s">
        <v>4004</v>
      </c>
      <c r="K2489" s="8" t="s">
        <v>36</v>
      </c>
      <c r="L2489" s="8" t="s">
        <v>4002</v>
      </c>
      <c r="M2489" s="10">
        <v>0</v>
      </c>
      <c r="N2489" s="10">
        <v>1</v>
      </c>
      <c r="O2489" s="11">
        <v>1.1375</v>
      </c>
      <c r="P2489" s="10">
        <v>1.1375</v>
      </c>
      <c r="Q2489" s="10">
        <v>37</v>
      </c>
      <c r="R2489" s="10">
        <v>2.7027027027027</v>
      </c>
      <c r="S2489" s="10">
        <v>1.0270270270270301</v>
      </c>
      <c r="T2489" s="10">
        <v>0</v>
      </c>
      <c r="U2489" s="10">
        <v>0</v>
      </c>
      <c r="V2489" s="10">
        <v>0</v>
      </c>
      <c r="W2489" s="10">
        <f t="shared" si="236"/>
        <v>1.1375</v>
      </c>
      <c r="X2489" s="10">
        <f t="shared" si="237"/>
        <v>-1.1375</v>
      </c>
      <c r="Y2489" s="10">
        <f t="shared" si="238"/>
        <v>-1</v>
      </c>
      <c r="Z2489" s="10">
        <v>0</v>
      </c>
      <c r="AA2489" s="10" t="str">
        <f t="shared" si="239"/>
        <v>NA</v>
      </c>
      <c r="AB2489" s="10">
        <f t="shared" si="240"/>
        <v>0</v>
      </c>
      <c r="AC2489" t="str">
        <f t="shared" si="241"/>
        <v>f</v>
      </c>
      <c r="AD2489" t="s">
        <v>7138</v>
      </c>
    </row>
    <row r="2490" spans="1:30" x14ac:dyDescent="0.2">
      <c r="A2490" s="8" t="s">
        <v>3998</v>
      </c>
      <c r="B2490" s="8" t="s">
        <v>7163</v>
      </c>
      <c r="C2490" s="8" t="s">
        <v>3999</v>
      </c>
      <c r="D2490" s="8" t="s">
        <v>4030</v>
      </c>
      <c r="E2490" s="8" t="s">
        <v>4031</v>
      </c>
      <c r="F2490" s="9" t="s">
        <v>31</v>
      </c>
      <c r="G2490" s="8" t="s">
        <v>32</v>
      </c>
      <c r="H2490" s="8" t="s">
        <v>67</v>
      </c>
      <c r="I2490" s="8" t="s">
        <v>34</v>
      </c>
      <c r="J2490" s="8" t="s">
        <v>830</v>
      </c>
      <c r="K2490" s="8" t="s">
        <v>36</v>
      </c>
      <c r="L2490" s="8" t="s">
        <v>4002</v>
      </c>
      <c r="M2490" s="10">
        <v>0</v>
      </c>
      <c r="N2490" s="10">
        <v>1</v>
      </c>
      <c r="O2490" s="11">
        <v>1.25</v>
      </c>
      <c r="P2490" s="10">
        <v>1.25</v>
      </c>
      <c r="Q2490" s="10">
        <v>3</v>
      </c>
      <c r="R2490" s="10">
        <v>33.3333333333333</v>
      </c>
      <c r="S2490" s="10">
        <v>1.3333333333333299</v>
      </c>
      <c r="T2490" s="10">
        <v>0</v>
      </c>
      <c r="U2490" s="10">
        <v>0</v>
      </c>
      <c r="V2490" s="10">
        <v>0</v>
      </c>
      <c r="W2490" s="10">
        <f t="shared" si="236"/>
        <v>1.25</v>
      </c>
      <c r="X2490" s="10">
        <f t="shared" si="237"/>
        <v>-1.25</v>
      </c>
      <c r="Y2490" s="10">
        <f t="shared" si="238"/>
        <v>-1</v>
      </c>
      <c r="Z2490" s="10">
        <v>0</v>
      </c>
      <c r="AA2490" s="10" t="str">
        <f t="shared" si="239"/>
        <v>NA</v>
      </c>
      <c r="AB2490" s="10">
        <f t="shared" si="240"/>
        <v>0</v>
      </c>
      <c r="AC2490" t="str">
        <f t="shared" si="241"/>
        <v>c</v>
      </c>
      <c r="AD2490" t="s">
        <v>7140</v>
      </c>
    </row>
    <row r="2491" spans="1:30" x14ac:dyDescent="0.2">
      <c r="A2491" s="8" t="s">
        <v>3998</v>
      </c>
      <c r="B2491" s="8" t="s">
        <v>7163</v>
      </c>
      <c r="C2491" s="8" t="s">
        <v>3999</v>
      </c>
      <c r="D2491" s="8" t="s">
        <v>4032</v>
      </c>
      <c r="E2491" s="8" t="s">
        <v>178</v>
      </c>
      <c r="F2491" s="9" t="s">
        <v>31</v>
      </c>
      <c r="G2491" s="8" t="s">
        <v>32</v>
      </c>
      <c r="H2491" s="8" t="s">
        <v>42</v>
      </c>
      <c r="I2491" s="8" t="s">
        <v>34</v>
      </c>
      <c r="J2491" s="8" t="s">
        <v>830</v>
      </c>
      <c r="K2491" s="8" t="s">
        <v>36</v>
      </c>
      <c r="L2491" s="8" t="s">
        <v>4002</v>
      </c>
      <c r="M2491" s="10">
        <v>0</v>
      </c>
      <c r="N2491" s="10">
        <v>1</v>
      </c>
      <c r="O2491" s="11">
        <v>1.375</v>
      </c>
      <c r="P2491" s="10">
        <v>1.375</v>
      </c>
      <c r="Q2491" s="10">
        <v>12</v>
      </c>
      <c r="R2491" s="10">
        <v>8.3333333333333304</v>
      </c>
      <c r="S2491" s="10">
        <v>1</v>
      </c>
      <c r="T2491" s="10">
        <v>0</v>
      </c>
      <c r="U2491" s="10">
        <v>0</v>
      </c>
      <c r="V2491" s="10">
        <v>0</v>
      </c>
      <c r="W2491" s="10">
        <f t="shared" si="236"/>
        <v>1.375</v>
      </c>
      <c r="X2491" s="10">
        <f t="shared" si="237"/>
        <v>-1.375</v>
      </c>
      <c r="Y2491" s="10">
        <f t="shared" si="238"/>
        <v>-1</v>
      </c>
      <c r="Z2491" s="10">
        <v>0</v>
      </c>
      <c r="AA2491" s="10" t="str">
        <f t="shared" si="239"/>
        <v>NA</v>
      </c>
      <c r="AB2491" s="10">
        <f t="shared" si="240"/>
        <v>0</v>
      </c>
      <c r="AC2491" t="str">
        <f t="shared" si="241"/>
        <v>a</v>
      </c>
      <c r="AD2491" t="s">
        <v>7134</v>
      </c>
    </row>
    <row r="2492" spans="1:30" x14ac:dyDescent="0.2">
      <c r="A2492" s="8" t="s">
        <v>3998</v>
      </c>
      <c r="B2492" s="8" t="s">
        <v>7163</v>
      </c>
      <c r="C2492" s="8" t="s">
        <v>3999</v>
      </c>
      <c r="D2492" s="8" t="s">
        <v>4033</v>
      </c>
      <c r="E2492" s="8" t="s">
        <v>3542</v>
      </c>
      <c r="F2492" s="9" t="s">
        <v>31</v>
      </c>
      <c r="G2492" s="8" t="s">
        <v>32</v>
      </c>
      <c r="H2492" s="8" t="s">
        <v>67</v>
      </c>
      <c r="I2492" s="8" t="s">
        <v>34</v>
      </c>
      <c r="J2492" s="8" t="s">
        <v>830</v>
      </c>
      <c r="K2492" s="8" t="s">
        <v>36</v>
      </c>
      <c r="L2492" s="8" t="s">
        <v>4002</v>
      </c>
      <c r="M2492" s="10">
        <v>0</v>
      </c>
      <c r="N2492" s="10">
        <v>1</v>
      </c>
      <c r="O2492" s="11">
        <v>1.5249999999999999</v>
      </c>
      <c r="P2492" s="10">
        <v>1.5249999999999999</v>
      </c>
      <c r="Q2492" s="10">
        <v>188</v>
      </c>
      <c r="R2492" s="10">
        <v>0.53191489361702105</v>
      </c>
      <c r="S2492" s="10">
        <v>1.3265957446808501</v>
      </c>
      <c r="T2492" s="10">
        <v>0</v>
      </c>
      <c r="U2492" s="10">
        <v>0</v>
      </c>
      <c r="V2492" s="10">
        <v>0</v>
      </c>
      <c r="W2492" s="10">
        <f t="shared" si="236"/>
        <v>1.5249999999999999</v>
      </c>
      <c r="X2492" s="10">
        <f t="shared" si="237"/>
        <v>-1.5249999999999999</v>
      </c>
      <c r="Y2492" s="10">
        <f t="shared" si="238"/>
        <v>-1</v>
      </c>
      <c r="Z2492" s="10">
        <v>0</v>
      </c>
      <c r="AA2492" s="10" t="str">
        <f t="shared" si="239"/>
        <v>NA</v>
      </c>
      <c r="AB2492" s="10">
        <f t="shared" si="240"/>
        <v>0</v>
      </c>
      <c r="AC2492" t="str">
        <f t="shared" si="241"/>
        <v>e</v>
      </c>
      <c r="AD2492" t="s">
        <v>7154</v>
      </c>
    </row>
    <row r="2493" spans="1:30" x14ac:dyDescent="0.2">
      <c r="A2493" s="8" t="s">
        <v>3998</v>
      </c>
      <c r="B2493" s="8" t="s">
        <v>7163</v>
      </c>
      <c r="C2493" s="8" t="s">
        <v>3999</v>
      </c>
      <c r="D2493" s="8" t="s">
        <v>4034</v>
      </c>
      <c r="E2493" s="8" t="s">
        <v>394</v>
      </c>
      <c r="F2493" s="9" t="s">
        <v>31</v>
      </c>
      <c r="G2493" s="8" t="s">
        <v>32</v>
      </c>
      <c r="H2493" s="8" t="s">
        <v>122</v>
      </c>
      <c r="I2493" s="8" t="s">
        <v>34</v>
      </c>
      <c r="J2493" s="8" t="s">
        <v>830</v>
      </c>
      <c r="K2493" s="8" t="s">
        <v>36</v>
      </c>
      <c r="L2493" s="8" t="s">
        <v>4002</v>
      </c>
      <c r="M2493" s="10">
        <v>0</v>
      </c>
      <c r="N2493" s="10">
        <v>2</v>
      </c>
      <c r="O2493" s="11">
        <v>1.55</v>
      </c>
      <c r="P2493" s="10">
        <v>0.77500000000000002</v>
      </c>
      <c r="Q2493" s="10">
        <v>35</v>
      </c>
      <c r="R2493" s="10">
        <v>5.71428571428571</v>
      </c>
      <c r="S2493" s="10">
        <v>1.2</v>
      </c>
      <c r="T2493" s="10">
        <v>0</v>
      </c>
      <c r="U2493" s="10">
        <v>0</v>
      </c>
      <c r="V2493" s="10">
        <v>0</v>
      </c>
      <c r="W2493" s="10">
        <f t="shared" si="236"/>
        <v>1.55</v>
      </c>
      <c r="X2493" s="10">
        <f t="shared" si="237"/>
        <v>-1.55</v>
      </c>
      <c r="Y2493" s="10">
        <f t="shared" si="238"/>
        <v>-1</v>
      </c>
      <c r="Z2493" s="10">
        <v>0</v>
      </c>
      <c r="AA2493" s="10" t="str">
        <f t="shared" si="239"/>
        <v>NA</v>
      </c>
      <c r="AB2493" s="10">
        <f t="shared" si="240"/>
        <v>0</v>
      </c>
      <c r="AC2493" t="str">
        <f t="shared" si="241"/>
        <v>n</v>
      </c>
      <c r="AD2493" t="s">
        <v>7141</v>
      </c>
    </row>
    <row r="2494" spans="1:30" x14ac:dyDescent="0.2">
      <c r="A2494" s="8" t="s">
        <v>3998</v>
      </c>
      <c r="B2494" s="8" t="s">
        <v>7163</v>
      </c>
      <c r="C2494" s="8" t="s">
        <v>3999</v>
      </c>
      <c r="D2494" s="8" t="s">
        <v>4035</v>
      </c>
      <c r="E2494" s="8" t="s">
        <v>417</v>
      </c>
      <c r="F2494" s="9" t="s">
        <v>31</v>
      </c>
      <c r="G2494" s="8" t="s">
        <v>32</v>
      </c>
      <c r="H2494" s="8" t="s">
        <v>119</v>
      </c>
      <c r="I2494" s="8" t="s">
        <v>34</v>
      </c>
      <c r="J2494" s="8" t="s">
        <v>830</v>
      </c>
      <c r="K2494" s="8" t="s">
        <v>36</v>
      </c>
      <c r="L2494" s="8" t="s">
        <v>4002</v>
      </c>
      <c r="M2494" s="10">
        <v>0</v>
      </c>
      <c r="N2494" s="10">
        <v>1</v>
      </c>
      <c r="O2494" s="11">
        <v>1.6</v>
      </c>
      <c r="P2494" s="10">
        <v>1.6</v>
      </c>
      <c r="Q2494" s="10">
        <v>31</v>
      </c>
      <c r="R2494" s="10">
        <v>3.2258064516128999</v>
      </c>
      <c r="S2494" s="10">
        <v>1.0322580645161299</v>
      </c>
      <c r="T2494" s="10">
        <v>0</v>
      </c>
      <c r="U2494" s="10">
        <v>0</v>
      </c>
      <c r="V2494" s="10">
        <v>0</v>
      </c>
      <c r="W2494" s="10">
        <f t="shared" si="236"/>
        <v>1.6</v>
      </c>
      <c r="X2494" s="10">
        <f t="shared" si="237"/>
        <v>-1.6</v>
      </c>
      <c r="Y2494" s="10">
        <f t="shared" si="238"/>
        <v>-1</v>
      </c>
      <c r="Z2494" s="10">
        <v>0</v>
      </c>
      <c r="AA2494" s="10" t="str">
        <f t="shared" si="239"/>
        <v>NA</v>
      </c>
      <c r="AB2494" s="10">
        <f t="shared" si="240"/>
        <v>0</v>
      </c>
      <c r="AC2494" t="str">
        <f t="shared" si="241"/>
        <v>l</v>
      </c>
      <c r="AD2494" t="s">
        <v>7145</v>
      </c>
    </row>
    <row r="2495" spans="1:30" x14ac:dyDescent="0.2">
      <c r="A2495" s="8" t="s">
        <v>3998</v>
      </c>
      <c r="B2495" s="8" t="s">
        <v>7163</v>
      </c>
      <c r="C2495" s="8" t="s">
        <v>3999</v>
      </c>
      <c r="D2495" s="8" t="s">
        <v>4036</v>
      </c>
      <c r="E2495" s="8" t="s">
        <v>4037</v>
      </c>
      <c r="F2495" s="9" t="s">
        <v>31</v>
      </c>
      <c r="G2495" s="8" t="s">
        <v>32</v>
      </c>
      <c r="H2495" s="8" t="s">
        <v>67</v>
      </c>
      <c r="I2495" s="8" t="s">
        <v>34</v>
      </c>
      <c r="J2495" s="8" t="s">
        <v>830</v>
      </c>
      <c r="K2495" s="8" t="s">
        <v>36</v>
      </c>
      <c r="L2495" s="8" t="s">
        <v>4002</v>
      </c>
      <c r="M2495" s="10">
        <v>0</v>
      </c>
      <c r="N2495" s="10">
        <v>1</v>
      </c>
      <c r="O2495" s="11">
        <v>1.7749999999999999</v>
      </c>
      <c r="P2495" s="10">
        <v>1.7749999999999999</v>
      </c>
      <c r="Q2495" s="10">
        <v>8</v>
      </c>
      <c r="R2495" s="10">
        <v>12.5</v>
      </c>
      <c r="S2495" s="10">
        <v>3.125</v>
      </c>
      <c r="T2495" s="10">
        <v>0</v>
      </c>
      <c r="U2495" s="10">
        <v>0</v>
      </c>
      <c r="V2495" s="10">
        <v>0</v>
      </c>
      <c r="W2495" s="10">
        <f t="shared" si="236"/>
        <v>1.7749999999999999</v>
      </c>
      <c r="X2495" s="10">
        <f t="shared" si="237"/>
        <v>-1.7749999999999999</v>
      </c>
      <c r="Y2495" s="10">
        <f t="shared" si="238"/>
        <v>-1</v>
      </c>
      <c r="Z2495" s="10">
        <v>0</v>
      </c>
      <c r="AA2495" s="10" t="str">
        <f t="shared" si="239"/>
        <v>NA</v>
      </c>
      <c r="AB2495" s="10">
        <f t="shared" si="240"/>
        <v>0</v>
      </c>
      <c r="AC2495" t="str">
        <f t="shared" si="241"/>
        <v>a</v>
      </c>
      <c r="AD2495" t="s">
        <v>7134</v>
      </c>
    </row>
    <row r="2496" spans="1:30" x14ac:dyDescent="0.2">
      <c r="A2496" s="8" t="s">
        <v>3998</v>
      </c>
      <c r="B2496" s="8" t="s">
        <v>7163</v>
      </c>
      <c r="C2496" s="8" t="s">
        <v>3999</v>
      </c>
      <c r="D2496" s="8" t="s">
        <v>4038</v>
      </c>
      <c r="E2496" s="8" t="s">
        <v>230</v>
      </c>
      <c r="F2496" s="9" t="s">
        <v>31</v>
      </c>
      <c r="G2496" s="8" t="s">
        <v>32</v>
      </c>
      <c r="H2496" s="8" t="s">
        <v>42</v>
      </c>
      <c r="I2496" s="8" t="s">
        <v>34</v>
      </c>
      <c r="J2496" s="8" t="s">
        <v>830</v>
      </c>
      <c r="K2496" s="8" t="s">
        <v>36</v>
      </c>
      <c r="L2496" s="8" t="s">
        <v>4002</v>
      </c>
      <c r="M2496" s="10">
        <v>0</v>
      </c>
      <c r="N2496" s="10">
        <v>2</v>
      </c>
      <c r="O2496" s="11">
        <v>1.9624999999999999</v>
      </c>
      <c r="P2496" s="10">
        <v>0.98124999999999996</v>
      </c>
      <c r="Q2496" s="10">
        <v>18</v>
      </c>
      <c r="R2496" s="10">
        <v>11.1111111111111</v>
      </c>
      <c r="S2496" s="10">
        <v>1.2777777777777799</v>
      </c>
      <c r="T2496" s="10">
        <v>0</v>
      </c>
      <c r="U2496" s="10">
        <v>0</v>
      </c>
      <c r="V2496" s="10">
        <v>0</v>
      </c>
      <c r="W2496" s="10">
        <f t="shared" si="236"/>
        <v>1.9624999999999999</v>
      </c>
      <c r="X2496" s="10">
        <f t="shared" si="237"/>
        <v>-1.9624999999999999</v>
      </c>
      <c r="Y2496" s="10">
        <f t="shared" si="238"/>
        <v>-1</v>
      </c>
      <c r="Z2496" s="10">
        <v>0</v>
      </c>
      <c r="AA2496" s="10" t="str">
        <f t="shared" si="239"/>
        <v>NA</v>
      </c>
      <c r="AB2496" s="10">
        <f t="shared" si="240"/>
        <v>0</v>
      </c>
      <c r="AC2496" t="str">
        <f t="shared" si="241"/>
        <v>a</v>
      </c>
      <c r="AD2496" t="s">
        <v>7134</v>
      </c>
    </row>
    <row r="2497" spans="1:30" x14ac:dyDescent="0.2">
      <c r="A2497" s="8" t="s">
        <v>3998</v>
      </c>
      <c r="B2497" s="8" t="s">
        <v>7163</v>
      </c>
      <c r="C2497" s="8" t="s">
        <v>3999</v>
      </c>
      <c r="D2497" s="8" t="s">
        <v>4039</v>
      </c>
      <c r="E2497" s="8" t="s">
        <v>58</v>
      </c>
      <c r="F2497" s="9" t="s">
        <v>31</v>
      </c>
      <c r="G2497" s="8" t="s">
        <v>32</v>
      </c>
      <c r="H2497" s="8" t="s">
        <v>33</v>
      </c>
      <c r="I2497" s="8" t="s">
        <v>34</v>
      </c>
      <c r="J2497" s="8" t="s">
        <v>830</v>
      </c>
      <c r="K2497" s="8" t="s">
        <v>36</v>
      </c>
      <c r="L2497" s="8" t="s">
        <v>4002</v>
      </c>
      <c r="M2497" s="10">
        <v>0</v>
      </c>
      <c r="N2497" s="10">
        <v>1</v>
      </c>
      <c r="O2497" s="11">
        <v>2.25</v>
      </c>
      <c r="P2497" s="10">
        <v>2.25</v>
      </c>
      <c r="Q2497" s="10">
        <v>138</v>
      </c>
      <c r="R2497" s="10">
        <v>0.72463768115941996</v>
      </c>
      <c r="S2497" s="10">
        <v>1.98913043478261</v>
      </c>
      <c r="T2497" s="10">
        <v>0</v>
      </c>
      <c r="U2497" s="10">
        <v>0</v>
      </c>
      <c r="V2497" s="10">
        <v>0</v>
      </c>
      <c r="W2497" s="10">
        <f t="shared" si="236"/>
        <v>2.25</v>
      </c>
      <c r="X2497" s="10">
        <f t="shared" si="237"/>
        <v>-2.25</v>
      </c>
      <c r="Y2497" s="10">
        <f t="shared" si="238"/>
        <v>-1</v>
      </c>
      <c r="Z2497" s="10">
        <v>0</v>
      </c>
      <c r="AA2497" s="10" t="str">
        <f t="shared" si="239"/>
        <v>NA</v>
      </c>
      <c r="AB2497" s="10">
        <f t="shared" si="240"/>
        <v>0</v>
      </c>
      <c r="AC2497" t="str">
        <f t="shared" si="241"/>
        <v>f</v>
      </c>
      <c r="AD2497" t="s">
        <v>7138</v>
      </c>
    </row>
    <row r="2498" spans="1:30" x14ac:dyDescent="0.2">
      <c r="A2498" s="8" t="s">
        <v>3998</v>
      </c>
      <c r="B2498" s="8" t="s">
        <v>7163</v>
      </c>
      <c r="C2498" s="8" t="s">
        <v>3999</v>
      </c>
      <c r="D2498" s="8" t="s">
        <v>4040</v>
      </c>
      <c r="E2498" s="8" t="s">
        <v>343</v>
      </c>
      <c r="F2498" s="9" t="s">
        <v>31</v>
      </c>
      <c r="G2498" s="8" t="s">
        <v>32</v>
      </c>
      <c r="H2498" s="8" t="s">
        <v>125</v>
      </c>
      <c r="I2498" s="8" t="s">
        <v>34</v>
      </c>
      <c r="J2498" s="8" t="s">
        <v>830</v>
      </c>
      <c r="K2498" s="8" t="s">
        <v>36</v>
      </c>
      <c r="L2498" s="8" t="s">
        <v>4002</v>
      </c>
      <c r="M2498" s="10">
        <v>0</v>
      </c>
      <c r="N2498" s="10">
        <v>1</v>
      </c>
      <c r="O2498" s="11">
        <v>2.35</v>
      </c>
      <c r="P2498" s="10">
        <v>2.35</v>
      </c>
      <c r="Q2498" s="10">
        <v>15</v>
      </c>
      <c r="R2498" s="10">
        <v>6.6666666666666696</v>
      </c>
      <c r="S2498" s="10">
        <v>1.5333333333333301</v>
      </c>
      <c r="T2498" s="10">
        <v>0</v>
      </c>
      <c r="U2498" s="10">
        <v>0</v>
      </c>
      <c r="V2498" s="10">
        <v>0</v>
      </c>
      <c r="W2498" s="10">
        <f t="shared" ref="W2498:W2561" si="243">O2498</f>
        <v>2.35</v>
      </c>
      <c r="X2498" s="10">
        <f t="shared" ref="X2498:X2561" si="244">V2498-W2498</f>
        <v>-2.35</v>
      </c>
      <c r="Y2498" s="10">
        <f t="shared" ref="Y2498:Y2561" si="245">IF(W2498=0,0,(V2498-W2498)/W2498)</f>
        <v>-1</v>
      </c>
      <c r="Z2498" s="10">
        <v>0</v>
      </c>
      <c r="AA2498" s="10" t="str">
        <f t="shared" ref="AA2498:AA2561" si="246">IF(Z2498=0,"NA",V2498/Z2498)</f>
        <v>NA</v>
      </c>
      <c r="AB2498" s="10">
        <f t="shared" ref="AB2498:AB2561" si="247">(R2498/100*T2498/100)</f>
        <v>0</v>
      </c>
      <c r="AC2498" t="str">
        <f t="shared" si="241"/>
        <v>f</v>
      </c>
      <c r="AD2498" t="s">
        <v>7138</v>
      </c>
    </row>
    <row r="2499" spans="1:30" x14ac:dyDescent="0.2">
      <c r="A2499" s="8" t="s">
        <v>3998</v>
      </c>
      <c r="B2499" s="8" t="s">
        <v>7163</v>
      </c>
      <c r="C2499" s="8" t="s">
        <v>3999</v>
      </c>
      <c r="D2499" s="8" t="s">
        <v>4041</v>
      </c>
      <c r="E2499" s="8" t="s">
        <v>834</v>
      </c>
      <c r="F2499" s="9" t="s">
        <v>31</v>
      </c>
      <c r="G2499" s="8" t="s">
        <v>32</v>
      </c>
      <c r="H2499" s="8" t="s">
        <v>42</v>
      </c>
      <c r="I2499" s="8" t="s">
        <v>34</v>
      </c>
      <c r="J2499" s="8" t="s">
        <v>4004</v>
      </c>
      <c r="K2499" s="8" t="s">
        <v>36</v>
      </c>
      <c r="L2499" s="8" t="s">
        <v>4002</v>
      </c>
      <c r="M2499" s="10">
        <v>0</v>
      </c>
      <c r="N2499" s="10">
        <v>1</v>
      </c>
      <c r="O2499" s="11">
        <v>2.4249999999999998</v>
      </c>
      <c r="P2499" s="10">
        <v>2.4249999999999998</v>
      </c>
      <c r="Q2499" s="10">
        <v>5</v>
      </c>
      <c r="R2499" s="10">
        <v>20</v>
      </c>
      <c r="S2499" s="10">
        <v>1.4</v>
      </c>
      <c r="T2499" s="10">
        <v>0</v>
      </c>
      <c r="U2499" s="10">
        <v>0</v>
      </c>
      <c r="V2499" s="10">
        <v>0</v>
      </c>
      <c r="W2499" s="10">
        <f t="shared" si="243"/>
        <v>2.4249999999999998</v>
      </c>
      <c r="X2499" s="10">
        <f t="shared" si="244"/>
        <v>-2.4249999999999998</v>
      </c>
      <c r="Y2499" s="10">
        <f t="shared" si="245"/>
        <v>-1</v>
      </c>
      <c r="Z2499" s="10">
        <v>0</v>
      </c>
      <c r="AA2499" s="10" t="str">
        <f t="shared" si="246"/>
        <v>NA</v>
      </c>
      <c r="AB2499" s="10">
        <f t="shared" si="247"/>
        <v>0</v>
      </c>
      <c r="AC2499" t="str">
        <f t="shared" ref="AC2499:AC2562" si="248">LEFT(E2499,1)</f>
        <v>b</v>
      </c>
      <c r="AD2499" t="s">
        <v>7139</v>
      </c>
    </row>
    <row r="2500" spans="1:30" x14ac:dyDescent="0.2">
      <c r="A2500" s="8" t="s">
        <v>3998</v>
      </c>
      <c r="B2500" s="8" t="s">
        <v>7163</v>
      </c>
      <c r="C2500" s="8" t="s">
        <v>3999</v>
      </c>
      <c r="D2500" s="8" t="s">
        <v>4042</v>
      </c>
      <c r="E2500" s="8" t="s">
        <v>402</v>
      </c>
      <c r="F2500" s="9" t="s">
        <v>31</v>
      </c>
      <c r="G2500" s="8" t="s">
        <v>32</v>
      </c>
      <c r="H2500" s="8" t="s">
        <v>290</v>
      </c>
      <c r="I2500" s="8" t="s">
        <v>34</v>
      </c>
      <c r="J2500" s="8" t="s">
        <v>4004</v>
      </c>
      <c r="K2500" s="8" t="s">
        <v>36</v>
      </c>
      <c r="L2500" s="8" t="s">
        <v>4002</v>
      </c>
      <c r="M2500" s="10">
        <v>0</v>
      </c>
      <c r="N2500" s="10">
        <v>1</v>
      </c>
      <c r="O2500" s="11">
        <v>2.625</v>
      </c>
      <c r="P2500" s="10">
        <v>2.625</v>
      </c>
      <c r="Q2500" s="10">
        <v>131</v>
      </c>
      <c r="R2500" s="10">
        <v>0.76335877862595392</v>
      </c>
      <c r="S2500" s="10">
        <v>1.36106870229008</v>
      </c>
      <c r="T2500" s="10">
        <v>0</v>
      </c>
      <c r="U2500" s="10">
        <v>0</v>
      </c>
      <c r="V2500" s="10">
        <v>0</v>
      </c>
      <c r="W2500" s="10">
        <f t="shared" si="243"/>
        <v>2.625</v>
      </c>
      <c r="X2500" s="10">
        <f t="shared" si="244"/>
        <v>-2.625</v>
      </c>
      <c r="Y2500" s="10">
        <f t="shared" si="245"/>
        <v>-1</v>
      </c>
      <c r="Z2500" s="10">
        <v>0</v>
      </c>
      <c r="AA2500" s="10" t="str">
        <f t="shared" si="246"/>
        <v>NA</v>
      </c>
      <c r="AB2500" s="10">
        <f t="shared" si="247"/>
        <v>0</v>
      </c>
      <c r="AC2500" t="str">
        <f t="shared" si="248"/>
        <v>f</v>
      </c>
      <c r="AD2500" t="s">
        <v>7138</v>
      </c>
    </row>
    <row r="2501" spans="1:30" x14ac:dyDescent="0.2">
      <c r="A2501" s="8" t="s">
        <v>3998</v>
      </c>
      <c r="B2501" s="8" t="s">
        <v>7163</v>
      </c>
      <c r="C2501" s="8" t="s">
        <v>3999</v>
      </c>
      <c r="D2501" s="8" t="s">
        <v>4043</v>
      </c>
      <c r="E2501" s="8" t="s">
        <v>250</v>
      </c>
      <c r="F2501" s="9" t="s">
        <v>31</v>
      </c>
      <c r="G2501" s="8" t="s">
        <v>32</v>
      </c>
      <c r="H2501" s="8" t="s">
        <v>47</v>
      </c>
      <c r="I2501" s="8" t="s">
        <v>34</v>
      </c>
      <c r="J2501" s="8" t="s">
        <v>830</v>
      </c>
      <c r="K2501" s="8" t="s">
        <v>36</v>
      </c>
      <c r="L2501" s="8" t="s">
        <v>4002</v>
      </c>
      <c r="M2501" s="10">
        <v>0</v>
      </c>
      <c r="N2501" s="10">
        <v>1</v>
      </c>
      <c r="O2501" s="11">
        <v>2.7250000000000001</v>
      </c>
      <c r="P2501" s="10">
        <v>2.7250000000000001</v>
      </c>
      <c r="Q2501" s="10">
        <v>89</v>
      </c>
      <c r="R2501" s="10">
        <v>1.1235955056179801</v>
      </c>
      <c r="S2501" s="10">
        <v>3.2685393258427</v>
      </c>
      <c r="T2501" s="10">
        <v>0</v>
      </c>
      <c r="U2501" s="10">
        <v>0</v>
      </c>
      <c r="V2501" s="10">
        <v>0</v>
      </c>
      <c r="W2501" s="10">
        <f t="shared" si="243"/>
        <v>2.7250000000000001</v>
      </c>
      <c r="X2501" s="10">
        <f t="shared" si="244"/>
        <v>-2.7250000000000001</v>
      </c>
      <c r="Y2501" s="10">
        <f t="shared" si="245"/>
        <v>-1</v>
      </c>
      <c r="Z2501" s="10">
        <v>0</v>
      </c>
      <c r="AA2501" s="10" t="str">
        <f t="shared" si="246"/>
        <v>NA</v>
      </c>
      <c r="AB2501" s="10">
        <f t="shared" si="247"/>
        <v>0</v>
      </c>
      <c r="AC2501" t="str">
        <f t="shared" si="248"/>
        <v>p</v>
      </c>
      <c r="AD2501" t="s">
        <v>7137</v>
      </c>
    </row>
    <row r="2502" spans="1:30" x14ac:dyDescent="0.2">
      <c r="A2502" s="8" t="s">
        <v>3998</v>
      </c>
      <c r="B2502" s="8" t="s">
        <v>7163</v>
      </c>
      <c r="C2502" s="8" t="s">
        <v>3999</v>
      </c>
      <c r="D2502" s="8" t="s">
        <v>4044</v>
      </c>
      <c r="E2502" s="8" t="s">
        <v>121</v>
      </c>
      <c r="F2502" s="9" t="s">
        <v>31</v>
      </c>
      <c r="G2502" s="8" t="s">
        <v>32</v>
      </c>
      <c r="H2502" s="8" t="s">
        <v>122</v>
      </c>
      <c r="I2502" s="8" t="s">
        <v>34</v>
      </c>
      <c r="J2502" s="8" t="s">
        <v>830</v>
      </c>
      <c r="K2502" s="8" t="s">
        <v>36</v>
      </c>
      <c r="L2502" s="8" t="s">
        <v>4002</v>
      </c>
      <c r="M2502" s="10">
        <v>0</v>
      </c>
      <c r="N2502" s="10">
        <v>1</v>
      </c>
      <c r="O2502" s="11">
        <v>2.8624999999999998</v>
      </c>
      <c r="P2502" s="10">
        <v>2.8624999999999998</v>
      </c>
      <c r="Q2502" s="10">
        <v>94</v>
      </c>
      <c r="R2502" s="10">
        <v>1.0638297872340401</v>
      </c>
      <c r="S2502" s="10">
        <v>1.9936170212766</v>
      </c>
      <c r="T2502" s="10">
        <v>0</v>
      </c>
      <c r="U2502" s="10">
        <v>0</v>
      </c>
      <c r="V2502" s="10">
        <v>0</v>
      </c>
      <c r="W2502" s="10">
        <f t="shared" si="243"/>
        <v>2.8624999999999998</v>
      </c>
      <c r="X2502" s="10">
        <f t="shared" si="244"/>
        <v>-2.8624999999999998</v>
      </c>
      <c r="Y2502" s="10">
        <f t="shared" si="245"/>
        <v>-1</v>
      </c>
      <c r="Z2502" s="10">
        <v>0</v>
      </c>
      <c r="AA2502" s="10" t="str">
        <f t="shared" si="246"/>
        <v>NA</v>
      </c>
      <c r="AB2502" s="10">
        <f t="shared" si="247"/>
        <v>0</v>
      </c>
      <c r="AC2502" t="str">
        <f t="shared" si="248"/>
        <v>f</v>
      </c>
      <c r="AD2502" t="s">
        <v>7138</v>
      </c>
    </row>
    <row r="2503" spans="1:30" x14ac:dyDescent="0.2">
      <c r="A2503" s="8" t="s">
        <v>3998</v>
      </c>
      <c r="B2503" s="8" t="s">
        <v>7163</v>
      </c>
      <c r="C2503" s="8" t="s">
        <v>3999</v>
      </c>
      <c r="D2503" s="8" t="s">
        <v>4045</v>
      </c>
      <c r="E2503" s="8" t="s">
        <v>82</v>
      </c>
      <c r="F2503" s="9" t="s">
        <v>31</v>
      </c>
      <c r="G2503" s="8" t="s">
        <v>32</v>
      </c>
      <c r="H2503" s="8" t="s">
        <v>47</v>
      </c>
      <c r="I2503" s="8" t="s">
        <v>34</v>
      </c>
      <c r="J2503" s="8" t="s">
        <v>4004</v>
      </c>
      <c r="K2503" s="8" t="s">
        <v>36</v>
      </c>
      <c r="L2503" s="8" t="s">
        <v>4002</v>
      </c>
      <c r="M2503" s="10">
        <v>0</v>
      </c>
      <c r="N2503" s="10">
        <v>1</v>
      </c>
      <c r="O2503" s="11">
        <v>3.3</v>
      </c>
      <c r="P2503" s="10">
        <v>3.3</v>
      </c>
      <c r="Q2503" s="10">
        <v>25</v>
      </c>
      <c r="R2503" s="10">
        <v>4</v>
      </c>
      <c r="S2503" s="10">
        <v>2.9119999999999999</v>
      </c>
      <c r="T2503" s="10">
        <v>0</v>
      </c>
      <c r="U2503" s="10">
        <v>0</v>
      </c>
      <c r="V2503" s="10">
        <v>0</v>
      </c>
      <c r="W2503" s="10">
        <f t="shared" si="243"/>
        <v>3.3</v>
      </c>
      <c r="X2503" s="10">
        <f t="shared" si="244"/>
        <v>-3.3</v>
      </c>
      <c r="Y2503" s="10">
        <f t="shared" si="245"/>
        <v>-1</v>
      </c>
      <c r="Z2503" s="10">
        <v>0</v>
      </c>
      <c r="AA2503" s="10" t="str">
        <f t="shared" si="246"/>
        <v>NA</v>
      </c>
      <c r="AB2503" s="10">
        <f t="shared" si="247"/>
        <v>0</v>
      </c>
      <c r="AC2503" t="str">
        <f t="shared" si="248"/>
        <v>p</v>
      </c>
      <c r="AD2503" t="s">
        <v>7137</v>
      </c>
    </row>
    <row r="2504" spans="1:30" x14ac:dyDescent="0.2">
      <c r="A2504" s="8" t="s">
        <v>3998</v>
      </c>
      <c r="B2504" s="8" t="s">
        <v>7163</v>
      </c>
      <c r="C2504" s="8" t="s">
        <v>3999</v>
      </c>
      <c r="D2504" s="8" t="s">
        <v>4046</v>
      </c>
      <c r="E2504" s="8" t="s">
        <v>62</v>
      </c>
      <c r="F2504" s="9" t="s">
        <v>31</v>
      </c>
      <c r="G2504" s="8" t="s">
        <v>32</v>
      </c>
      <c r="H2504" s="8" t="s">
        <v>47</v>
      </c>
      <c r="I2504" s="8" t="s">
        <v>34</v>
      </c>
      <c r="J2504" s="8" t="s">
        <v>830</v>
      </c>
      <c r="K2504" s="8" t="s">
        <v>36</v>
      </c>
      <c r="L2504" s="8" t="s">
        <v>4002</v>
      </c>
      <c r="M2504" s="10">
        <v>0</v>
      </c>
      <c r="N2504" s="10">
        <v>1</v>
      </c>
      <c r="O2504" s="11">
        <v>3.7374999999999998</v>
      </c>
      <c r="P2504" s="10">
        <v>3.7374999999999998</v>
      </c>
      <c r="Q2504" s="10">
        <v>166</v>
      </c>
      <c r="R2504" s="10">
        <v>0.60240963855421703</v>
      </c>
      <c r="S2504" s="10">
        <v>2.3078313253011999</v>
      </c>
      <c r="T2504" s="10">
        <v>0</v>
      </c>
      <c r="U2504" s="10">
        <v>0</v>
      </c>
      <c r="V2504" s="10">
        <v>0</v>
      </c>
      <c r="W2504" s="10">
        <f t="shared" si="243"/>
        <v>3.7374999999999998</v>
      </c>
      <c r="X2504" s="10">
        <f t="shared" si="244"/>
        <v>-3.7374999999999998</v>
      </c>
      <c r="Y2504" s="10">
        <f t="shared" si="245"/>
        <v>-1</v>
      </c>
      <c r="Z2504" s="10">
        <v>0</v>
      </c>
      <c r="AA2504" s="10" t="str">
        <f t="shared" si="246"/>
        <v>NA</v>
      </c>
      <c r="AB2504" s="10">
        <f t="shared" si="247"/>
        <v>0</v>
      </c>
      <c r="AC2504" t="str">
        <f t="shared" si="248"/>
        <v>t</v>
      </c>
      <c r="AD2504" t="s">
        <v>7135</v>
      </c>
    </row>
    <row r="2505" spans="1:30" x14ac:dyDescent="0.2">
      <c r="A2505" s="8" t="s">
        <v>3998</v>
      </c>
      <c r="B2505" s="8" t="s">
        <v>7163</v>
      </c>
      <c r="C2505" s="8" t="s">
        <v>3999</v>
      </c>
      <c r="D2505" s="8" t="s">
        <v>4047</v>
      </c>
      <c r="E2505" s="8" t="s">
        <v>136</v>
      </c>
      <c r="F2505" s="9" t="s">
        <v>31</v>
      </c>
      <c r="G2505" s="8" t="s">
        <v>32</v>
      </c>
      <c r="H2505" s="8" t="s">
        <v>132</v>
      </c>
      <c r="I2505" s="8" t="s">
        <v>34</v>
      </c>
      <c r="J2505" s="8" t="s">
        <v>830</v>
      </c>
      <c r="K2505" s="8" t="s">
        <v>36</v>
      </c>
      <c r="L2505" s="8" t="s">
        <v>4002</v>
      </c>
      <c r="M2505" s="10">
        <v>0</v>
      </c>
      <c r="N2505" s="10">
        <v>1</v>
      </c>
      <c r="O2505" s="11">
        <v>3.75</v>
      </c>
      <c r="P2505" s="10">
        <v>3.75</v>
      </c>
      <c r="Q2505" s="10">
        <v>1</v>
      </c>
      <c r="R2505" s="10">
        <v>100</v>
      </c>
      <c r="S2505" s="10">
        <v>4</v>
      </c>
      <c r="T2505" s="10">
        <v>0</v>
      </c>
      <c r="U2505" s="10">
        <v>0</v>
      </c>
      <c r="V2505" s="10">
        <v>0</v>
      </c>
      <c r="W2505" s="10">
        <f t="shared" si="243"/>
        <v>3.75</v>
      </c>
      <c r="X2505" s="10">
        <f t="shared" si="244"/>
        <v>-3.75</v>
      </c>
      <c r="Y2505" s="10">
        <f t="shared" si="245"/>
        <v>-1</v>
      </c>
      <c r="Z2505" s="10">
        <v>0</v>
      </c>
      <c r="AA2505" s="10" t="str">
        <f t="shared" si="246"/>
        <v>NA</v>
      </c>
      <c r="AB2505" s="10">
        <f t="shared" si="247"/>
        <v>0</v>
      </c>
      <c r="AC2505" t="str">
        <f t="shared" si="248"/>
        <v>a</v>
      </c>
      <c r="AD2505" t="s">
        <v>7134</v>
      </c>
    </row>
    <row r="2506" spans="1:30" x14ac:dyDescent="0.2">
      <c r="A2506" s="8" t="s">
        <v>3998</v>
      </c>
      <c r="B2506" s="8" t="s">
        <v>7163</v>
      </c>
      <c r="C2506" s="8" t="s">
        <v>3999</v>
      </c>
      <c r="D2506" s="8" t="s">
        <v>4048</v>
      </c>
      <c r="E2506" s="8" t="s">
        <v>114</v>
      </c>
      <c r="F2506" s="9" t="s">
        <v>31</v>
      </c>
      <c r="G2506" s="8" t="s">
        <v>32</v>
      </c>
      <c r="H2506" s="8" t="s">
        <v>42</v>
      </c>
      <c r="I2506" s="8" t="s">
        <v>34</v>
      </c>
      <c r="J2506" s="8" t="s">
        <v>830</v>
      </c>
      <c r="K2506" s="8" t="s">
        <v>36</v>
      </c>
      <c r="L2506" s="8" t="s">
        <v>4002</v>
      </c>
      <c r="M2506" s="10">
        <v>0</v>
      </c>
      <c r="N2506" s="10">
        <v>6</v>
      </c>
      <c r="O2506" s="11">
        <v>4.1124999750000004</v>
      </c>
      <c r="P2506" s="10">
        <v>0.6854166625</v>
      </c>
      <c r="Q2506" s="10">
        <v>59</v>
      </c>
      <c r="R2506" s="10">
        <v>10.1694915254237</v>
      </c>
      <c r="S2506" s="10">
        <v>1.1016949152542399</v>
      </c>
      <c r="T2506" s="10">
        <v>0</v>
      </c>
      <c r="U2506" s="10">
        <v>0</v>
      </c>
      <c r="V2506" s="10">
        <v>0</v>
      </c>
      <c r="W2506" s="10">
        <f t="shared" si="243"/>
        <v>4.1124999750000004</v>
      </c>
      <c r="X2506" s="10">
        <f t="shared" si="244"/>
        <v>-4.1124999750000004</v>
      </c>
      <c r="Y2506" s="10">
        <f t="shared" si="245"/>
        <v>-1</v>
      </c>
      <c r="Z2506" s="10">
        <v>0</v>
      </c>
      <c r="AA2506" s="10" t="str">
        <f t="shared" si="246"/>
        <v>NA</v>
      </c>
      <c r="AB2506" s="10">
        <f t="shared" si="247"/>
        <v>0</v>
      </c>
      <c r="AC2506" t="str">
        <f t="shared" si="248"/>
        <v>f</v>
      </c>
      <c r="AD2506" t="s">
        <v>7138</v>
      </c>
    </row>
    <row r="2507" spans="1:30" x14ac:dyDescent="0.2">
      <c r="A2507" s="8" t="s">
        <v>3998</v>
      </c>
      <c r="B2507" s="8" t="s">
        <v>7163</v>
      </c>
      <c r="C2507" s="8" t="s">
        <v>3999</v>
      </c>
      <c r="D2507" s="8" t="s">
        <v>4049</v>
      </c>
      <c r="E2507" s="8" t="s">
        <v>186</v>
      </c>
      <c r="F2507" s="9" t="s">
        <v>31</v>
      </c>
      <c r="G2507" s="8" t="s">
        <v>32</v>
      </c>
      <c r="H2507" s="8" t="s">
        <v>42</v>
      </c>
      <c r="I2507" s="8" t="s">
        <v>34</v>
      </c>
      <c r="J2507" s="8" t="s">
        <v>830</v>
      </c>
      <c r="K2507" s="8" t="s">
        <v>36</v>
      </c>
      <c r="L2507" s="8" t="s">
        <v>4002</v>
      </c>
      <c r="M2507" s="10">
        <v>0</v>
      </c>
      <c r="N2507" s="10">
        <v>4</v>
      </c>
      <c r="O2507" s="11">
        <v>4.2750000000000004</v>
      </c>
      <c r="P2507" s="10">
        <v>1.0687500000000001</v>
      </c>
      <c r="Q2507" s="10">
        <v>23</v>
      </c>
      <c r="R2507" s="10">
        <v>17.3913043478261</v>
      </c>
      <c r="S2507" s="10">
        <v>1.34782608695652</v>
      </c>
      <c r="T2507" s="10">
        <v>0</v>
      </c>
      <c r="U2507" s="10">
        <v>0</v>
      </c>
      <c r="V2507" s="10">
        <v>0</v>
      </c>
      <c r="W2507" s="10">
        <f t="shared" si="243"/>
        <v>4.2750000000000004</v>
      </c>
      <c r="X2507" s="10">
        <f t="shared" si="244"/>
        <v>-4.2750000000000004</v>
      </c>
      <c r="Y2507" s="10">
        <f t="shared" si="245"/>
        <v>-1</v>
      </c>
      <c r="Z2507" s="10">
        <v>0</v>
      </c>
      <c r="AA2507" s="10" t="str">
        <f t="shared" si="246"/>
        <v>NA</v>
      </c>
      <c r="AB2507" s="10">
        <f t="shared" si="247"/>
        <v>0</v>
      </c>
      <c r="AC2507" t="str">
        <f t="shared" si="248"/>
        <v>a</v>
      </c>
      <c r="AD2507" t="s">
        <v>7134</v>
      </c>
    </row>
    <row r="2508" spans="1:30" x14ac:dyDescent="0.2">
      <c r="A2508" s="8" t="s">
        <v>3998</v>
      </c>
      <c r="B2508" s="8" t="s">
        <v>7163</v>
      </c>
      <c r="C2508" s="8" t="s">
        <v>3999</v>
      </c>
      <c r="D2508" s="8" t="s">
        <v>4050</v>
      </c>
      <c r="E2508" s="8" t="s">
        <v>118</v>
      </c>
      <c r="F2508" s="9" t="s">
        <v>31</v>
      </c>
      <c r="G2508" s="8" t="s">
        <v>32</v>
      </c>
      <c r="H2508" s="8" t="s">
        <v>119</v>
      </c>
      <c r="I2508" s="8" t="s">
        <v>34</v>
      </c>
      <c r="J2508" s="8" t="s">
        <v>830</v>
      </c>
      <c r="K2508" s="8" t="s">
        <v>36</v>
      </c>
      <c r="L2508" s="8" t="s">
        <v>4002</v>
      </c>
      <c r="M2508" s="10">
        <v>0</v>
      </c>
      <c r="N2508" s="10">
        <v>2</v>
      </c>
      <c r="O2508" s="11">
        <v>4.2750000000000004</v>
      </c>
      <c r="P2508" s="10">
        <v>2.1375000000000002</v>
      </c>
      <c r="Q2508" s="10">
        <v>156</v>
      </c>
      <c r="R2508" s="10">
        <v>1.2820512820512799</v>
      </c>
      <c r="S2508" s="10">
        <v>1.7064102564102599</v>
      </c>
      <c r="T2508" s="10">
        <v>0</v>
      </c>
      <c r="U2508" s="10">
        <v>0</v>
      </c>
      <c r="V2508" s="10">
        <v>0</v>
      </c>
      <c r="W2508" s="10">
        <f t="shared" si="243"/>
        <v>4.2750000000000004</v>
      </c>
      <c r="X2508" s="10">
        <f t="shared" si="244"/>
        <v>-4.2750000000000004</v>
      </c>
      <c r="Y2508" s="10">
        <f t="shared" si="245"/>
        <v>-1</v>
      </c>
      <c r="Z2508" s="10">
        <v>0</v>
      </c>
      <c r="AA2508" s="10" t="str">
        <f t="shared" si="246"/>
        <v>NA</v>
      </c>
      <c r="AB2508" s="10">
        <f t="shared" si="247"/>
        <v>0</v>
      </c>
      <c r="AC2508" t="str">
        <f t="shared" si="248"/>
        <v>f</v>
      </c>
      <c r="AD2508" t="s">
        <v>7138</v>
      </c>
    </row>
    <row r="2509" spans="1:30" x14ac:dyDescent="0.2">
      <c r="A2509" s="8" t="s">
        <v>3998</v>
      </c>
      <c r="B2509" s="8" t="s">
        <v>7163</v>
      </c>
      <c r="C2509" s="8" t="s">
        <v>3999</v>
      </c>
      <c r="D2509" s="8" t="s">
        <v>4051</v>
      </c>
      <c r="E2509" s="8" t="s">
        <v>446</v>
      </c>
      <c r="F2509" s="9" t="s">
        <v>31</v>
      </c>
      <c r="G2509" s="8" t="s">
        <v>32</v>
      </c>
      <c r="H2509" s="8" t="s">
        <v>125</v>
      </c>
      <c r="I2509" s="8" t="s">
        <v>34</v>
      </c>
      <c r="J2509" s="8" t="s">
        <v>830</v>
      </c>
      <c r="K2509" s="8" t="s">
        <v>36</v>
      </c>
      <c r="L2509" s="8" t="s">
        <v>4002</v>
      </c>
      <c r="M2509" s="10">
        <v>0</v>
      </c>
      <c r="N2509" s="10">
        <v>1</v>
      </c>
      <c r="O2509" s="11">
        <v>4.7874999999999996</v>
      </c>
      <c r="P2509" s="10">
        <v>4.7874999999999996</v>
      </c>
      <c r="Q2509" s="10">
        <v>14</v>
      </c>
      <c r="R2509" s="10">
        <v>7.1428571428571397</v>
      </c>
      <c r="S2509" s="10">
        <v>2.8428571428571399</v>
      </c>
      <c r="T2509" s="10">
        <v>0</v>
      </c>
      <c r="U2509" s="10">
        <v>0</v>
      </c>
      <c r="V2509" s="10">
        <v>0</v>
      </c>
      <c r="W2509" s="10">
        <f t="shared" si="243"/>
        <v>4.7874999999999996</v>
      </c>
      <c r="X2509" s="10">
        <f t="shared" si="244"/>
        <v>-4.7874999999999996</v>
      </c>
      <c r="Y2509" s="10">
        <f t="shared" si="245"/>
        <v>-1</v>
      </c>
      <c r="Z2509" s="10">
        <v>0</v>
      </c>
      <c r="AA2509" s="10" t="str">
        <f t="shared" si="246"/>
        <v>NA</v>
      </c>
      <c r="AB2509" s="10">
        <f t="shared" si="247"/>
        <v>0</v>
      </c>
      <c r="AC2509" t="str">
        <f t="shared" si="248"/>
        <v>b</v>
      </c>
      <c r="AD2509" t="s">
        <v>7139</v>
      </c>
    </row>
    <row r="2510" spans="1:30" x14ac:dyDescent="0.2">
      <c r="A2510" s="8" t="s">
        <v>3998</v>
      </c>
      <c r="B2510" s="8" t="s">
        <v>7163</v>
      </c>
      <c r="C2510" s="8" t="s">
        <v>3999</v>
      </c>
      <c r="D2510" s="8" t="s">
        <v>4052</v>
      </c>
      <c r="E2510" s="8" t="s">
        <v>433</v>
      </c>
      <c r="F2510" s="9" t="s">
        <v>31</v>
      </c>
      <c r="G2510" s="8" t="s">
        <v>32</v>
      </c>
      <c r="H2510" s="8" t="s">
        <v>119</v>
      </c>
      <c r="I2510" s="8" t="s">
        <v>34</v>
      </c>
      <c r="J2510" s="8" t="s">
        <v>830</v>
      </c>
      <c r="K2510" s="8" t="s">
        <v>36</v>
      </c>
      <c r="L2510" s="8" t="s">
        <v>4002</v>
      </c>
      <c r="M2510" s="10">
        <v>0</v>
      </c>
      <c r="N2510" s="10">
        <v>2</v>
      </c>
      <c r="O2510" s="11">
        <v>5.05</v>
      </c>
      <c r="P2510" s="10">
        <v>2.5249999999999999</v>
      </c>
      <c r="Q2510" s="10">
        <v>85</v>
      </c>
      <c r="R2510" s="10">
        <v>2.3529411764705901</v>
      </c>
      <c r="S2510" s="10">
        <v>1.8529411764705901</v>
      </c>
      <c r="T2510" s="10">
        <v>0</v>
      </c>
      <c r="U2510" s="10">
        <v>0</v>
      </c>
      <c r="V2510" s="10">
        <v>0</v>
      </c>
      <c r="W2510" s="10">
        <f t="shared" si="243"/>
        <v>5.05</v>
      </c>
      <c r="X2510" s="10">
        <f t="shared" si="244"/>
        <v>-5.05</v>
      </c>
      <c r="Y2510" s="10">
        <f t="shared" si="245"/>
        <v>-1</v>
      </c>
      <c r="Z2510" s="10">
        <v>0</v>
      </c>
      <c r="AA2510" s="10" t="str">
        <f t="shared" si="246"/>
        <v>NA</v>
      </c>
      <c r="AB2510" s="10">
        <f t="shared" si="247"/>
        <v>0</v>
      </c>
      <c r="AC2510" t="str">
        <f t="shared" si="248"/>
        <v>l</v>
      </c>
      <c r="AD2510" t="s">
        <v>7145</v>
      </c>
    </row>
    <row r="2511" spans="1:30" x14ac:dyDescent="0.2">
      <c r="A2511" s="8" t="s">
        <v>3998</v>
      </c>
      <c r="B2511" s="8" t="s">
        <v>7163</v>
      </c>
      <c r="C2511" s="8" t="s">
        <v>3999</v>
      </c>
      <c r="D2511" s="8" t="s">
        <v>4053</v>
      </c>
      <c r="E2511" s="8" t="s">
        <v>46</v>
      </c>
      <c r="F2511" s="9" t="s">
        <v>31</v>
      </c>
      <c r="G2511" s="8" t="s">
        <v>32</v>
      </c>
      <c r="H2511" s="8" t="s">
        <v>47</v>
      </c>
      <c r="I2511" s="8" t="s">
        <v>34</v>
      </c>
      <c r="J2511" s="8" t="s">
        <v>830</v>
      </c>
      <c r="K2511" s="8" t="s">
        <v>36</v>
      </c>
      <c r="L2511" s="8" t="s">
        <v>4002</v>
      </c>
      <c r="M2511" s="10">
        <v>0</v>
      </c>
      <c r="N2511" s="10">
        <v>2</v>
      </c>
      <c r="O2511" s="11">
        <v>5.125</v>
      </c>
      <c r="P2511" s="10">
        <v>2.5625</v>
      </c>
      <c r="Q2511" s="10">
        <v>35</v>
      </c>
      <c r="R2511" s="10">
        <v>5.71428571428571</v>
      </c>
      <c r="S2511" s="10">
        <v>2.9085714285714301</v>
      </c>
      <c r="T2511" s="10">
        <v>0</v>
      </c>
      <c r="U2511" s="10">
        <v>0</v>
      </c>
      <c r="V2511" s="10">
        <v>0</v>
      </c>
      <c r="W2511" s="10">
        <f t="shared" si="243"/>
        <v>5.125</v>
      </c>
      <c r="X2511" s="10">
        <f t="shared" si="244"/>
        <v>-5.125</v>
      </c>
      <c r="Y2511" s="10">
        <f t="shared" si="245"/>
        <v>-1</v>
      </c>
      <c r="Z2511" s="10">
        <v>0</v>
      </c>
      <c r="AA2511" s="10" t="str">
        <f t="shared" si="246"/>
        <v>NA</v>
      </c>
      <c r="AB2511" s="10">
        <f t="shared" si="247"/>
        <v>0</v>
      </c>
      <c r="AC2511" t="str">
        <f t="shared" si="248"/>
        <v>t</v>
      </c>
      <c r="AD2511" t="s">
        <v>7135</v>
      </c>
    </row>
    <row r="2512" spans="1:30" x14ac:dyDescent="0.2">
      <c r="A2512" s="8" t="s">
        <v>3998</v>
      </c>
      <c r="B2512" s="8" t="s">
        <v>7163</v>
      </c>
      <c r="C2512" s="8" t="s">
        <v>3999</v>
      </c>
      <c r="D2512" s="8" t="s">
        <v>4054</v>
      </c>
      <c r="E2512" s="8" t="s">
        <v>196</v>
      </c>
      <c r="F2512" s="9" t="s">
        <v>31</v>
      </c>
      <c r="G2512" s="8" t="s">
        <v>32</v>
      </c>
      <c r="H2512" s="8" t="s">
        <v>67</v>
      </c>
      <c r="I2512" s="8" t="s">
        <v>34</v>
      </c>
      <c r="J2512" s="8" t="s">
        <v>830</v>
      </c>
      <c r="K2512" s="8" t="s">
        <v>36</v>
      </c>
      <c r="L2512" s="8" t="s">
        <v>4002</v>
      </c>
      <c r="M2512" s="10">
        <v>0</v>
      </c>
      <c r="N2512" s="10">
        <v>6</v>
      </c>
      <c r="O2512" s="11">
        <v>5.2249999499999999</v>
      </c>
      <c r="P2512" s="10">
        <v>0.87083332499999999</v>
      </c>
      <c r="Q2512" s="10">
        <v>275</v>
      </c>
      <c r="R2512" s="10">
        <v>2.1818181818181799</v>
      </c>
      <c r="S2512" s="10">
        <v>1.69745454545455</v>
      </c>
      <c r="T2512" s="10">
        <v>0</v>
      </c>
      <c r="U2512" s="10">
        <v>0</v>
      </c>
      <c r="V2512" s="10">
        <v>0</v>
      </c>
      <c r="W2512" s="10">
        <f t="shared" si="243"/>
        <v>5.2249999499999999</v>
      </c>
      <c r="X2512" s="10">
        <f t="shared" si="244"/>
        <v>-5.2249999499999999</v>
      </c>
      <c r="Y2512" s="10">
        <f t="shared" si="245"/>
        <v>-1</v>
      </c>
      <c r="Z2512" s="10">
        <v>0</v>
      </c>
      <c r="AA2512" s="10" t="str">
        <f t="shared" si="246"/>
        <v>NA</v>
      </c>
      <c r="AB2512" s="10">
        <f t="shared" si="247"/>
        <v>0</v>
      </c>
      <c r="AC2512" t="str">
        <f t="shared" si="248"/>
        <v>f</v>
      </c>
      <c r="AD2512" t="s">
        <v>7138</v>
      </c>
    </row>
    <row r="2513" spans="1:30" x14ac:dyDescent="0.2">
      <c r="A2513" s="8" t="s">
        <v>3998</v>
      </c>
      <c r="B2513" s="8" t="s">
        <v>7163</v>
      </c>
      <c r="C2513" s="8" t="s">
        <v>3999</v>
      </c>
      <c r="D2513" s="8" t="s">
        <v>4055</v>
      </c>
      <c r="E2513" s="8" t="s">
        <v>202</v>
      </c>
      <c r="F2513" s="9" t="s">
        <v>31</v>
      </c>
      <c r="G2513" s="8" t="s">
        <v>32</v>
      </c>
      <c r="H2513" s="8" t="s">
        <v>47</v>
      </c>
      <c r="I2513" s="8" t="s">
        <v>34</v>
      </c>
      <c r="J2513" s="8" t="s">
        <v>830</v>
      </c>
      <c r="K2513" s="8" t="s">
        <v>36</v>
      </c>
      <c r="L2513" s="8" t="s">
        <v>4002</v>
      </c>
      <c r="M2513" s="10">
        <v>0</v>
      </c>
      <c r="N2513" s="10">
        <v>2</v>
      </c>
      <c r="O2513" s="11">
        <v>5.5125000000000002</v>
      </c>
      <c r="P2513" s="10">
        <v>2.7562500000000001</v>
      </c>
      <c r="Q2513" s="10">
        <v>185</v>
      </c>
      <c r="R2513" s="10">
        <v>1.08108108108108</v>
      </c>
      <c r="S2513" s="10">
        <v>1.8081081081081101</v>
      </c>
      <c r="T2513" s="10">
        <v>0</v>
      </c>
      <c r="U2513" s="10">
        <v>0</v>
      </c>
      <c r="V2513" s="10">
        <v>0</v>
      </c>
      <c r="W2513" s="10">
        <f t="shared" si="243"/>
        <v>5.5125000000000002</v>
      </c>
      <c r="X2513" s="10">
        <f t="shared" si="244"/>
        <v>-5.5125000000000002</v>
      </c>
      <c r="Y2513" s="10">
        <f t="shared" si="245"/>
        <v>-1</v>
      </c>
      <c r="Z2513" s="10">
        <v>0</v>
      </c>
      <c r="AA2513" s="10" t="str">
        <f t="shared" si="246"/>
        <v>NA</v>
      </c>
      <c r="AB2513" s="10">
        <f t="shared" si="247"/>
        <v>0</v>
      </c>
      <c r="AC2513" t="str">
        <f t="shared" si="248"/>
        <v>p</v>
      </c>
      <c r="AD2513" t="s">
        <v>7137</v>
      </c>
    </row>
    <row r="2514" spans="1:30" x14ac:dyDescent="0.2">
      <c r="A2514" s="8" t="s">
        <v>3998</v>
      </c>
      <c r="B2514" s="8" t="s">
        <v>7163</v>
      </c>
      <c r="C2514" s="8" t="s">
        <v>3999</v>
      </c>
      <c r="D2514" s="8" t="s">
        <v>4056</v>
      </c>
      <c r="E2514" s="8" t="s">
        <v>372</v>
      </c>
      <c r="F2514" s="9" t="s">
        <v>31</v>
      </c>
      <c r="G2514" s="8" t="s">
        <v>32</v>
      </c>
      <c r="H2514" s="8" t="s">
        <v>122</v>
      </c>
      <c r="I2514" s="8" t="s">
        <v>34</v>
      </c>
      <c r="J2514" s="8" t="s">
        <v>830</v>
      </c>
      <c r="K2514" s="8" t="s">
        <v>36</v>
      </c>
      <c r="L2514" s="8" t="s">
        <v>4002</v>
      </c>
      <c r="M2514" s="10">
        <v>0</v>
      </c>
      <c r="N2514" s="10">
        <v>6</v>
      </c>
      <c r="O2514" s="11">
        <v>5.6874999750000006</v>
      </c>
      <c r="P2514" s="10">
        <v>0.94791666250000006</v>
      </c>
      <c r="Q2514" s="10">
        <v>405</v>
      </c>
      <c r="R2514" s="10">
        <v>1.4814814814814801</v>
      </c>
      <c r="S2514" s="10">
        <v>2.5711111111111098</v>
      </c>
      <c r="T2514" s="10">
        <v>0</v>
      </c>
      <c r="U2514" s="10">
        <v>0</v>
      </c>
      <c r="V2514" s="10">
        <v>0</v>
      </c>
      <c r="W2514" s="10">
        <f t="shared" si="243"/>
        <v>5.6874999750000006</v>
      </c>
      <c r="X2514" s="10">
        <f t="shared" si="244"/>
        <v>-5.6874999750000006</v>
      </c>
      <c r="Y2514" s="10">
        <f t="shared" si="245"/>
        <v>-1</v>
      </c>
      <c r="Z2514" s="10">
        <v>0</v>
      </c>
      <c r="AA2514" s="10" t="str">
        <f t="shared" si="246"/>
        <v>NA</v>
      </c>
      <c r="AB2514" s="10">
        <f t="shared" si="247"/>
        <v>0</v>
      </c>
      <c r="AC2514" t="str">
        <f t="shared" si="248"/>
        <v>n</v>
      </c>
      <c r="AD2514" t="s">
        <v>7141</v>
      </c>
    </row>
    <row r="2515" spans="1:30" x14ac:dyDescent="0.2">
      <c r="A2515" s="8" t="s">
        <v>3998</v>
      </c>
      <c r="B2515" s="8" t="s">
        <v>7163</v>
      </c>
      <c r="C2515" s="8" t="s">
        <v>3999</v>
      </c>
      <c r="D2515" s="8" t="s">
        <v>4057</v>
      </c>
      <c r="E2515" s="8" t="s">
        <v>129</v>
      </c>
      <c r="F2515" s="9" t="s">
        <v>31</v>
      </c>
      <c r="G2515" s="8" t="s">
        <v>32</v>
      </c>
      <c r="H2515" s="8" t="s">
        <v>122</v>
      </c>
      <c r="I2515" s="8" t="s">
        <v>34</v>
      </c>
      <c r="J2515" s="8" t="s">
        <v>830</v>
      </c>
      <c r="K2515" s="8" t="s">
        <v>36</v>
      </c>
      <c r="L2515" s="8" t="s">
        <v>4002</v>
      </c>
      <c r="M2515" s="10">
        <v>0</v>
      </c>
      <c r="N2515" s="10">
        <v>3</v>
      </c>
      <c r="O2515" s="11">
        <v>5.9124999750000002</v>
      </c>
      <c r="P2515" s="10">
        <v>1.9708333250000001</v>
      </c>
      <c r="Q2515" s="10">
        <v>38</v>
      </c>
      <c r="R2515" s="10">
        <v>7.8947368421052602</v>
      </c>
      <c r="S2515" s="10">
        <v>1.07894736842105</v>
      </c>
      <c r="T2515" s="10">
        <v>0</v>
      </c>
      <c r="U2515" s="10">
        <v>0</v>
      </c>
      <c r="V2515" s="10">
        <v>0</v>
      </c>
      <c r="W2515" s="10">
        <f t="shared" si="243"/>
        <v>5.9124999750000002</v>
      </c>
      <c r="X2515" s="10">
        <f t="shared" si="244"/>
        <v>-5.9124999750000002</v>
      </c>
      <c r="Y2515" s="10">
        <f t="shared" si="245"/>
        <v>-1</v>
      </c>
      <c r="Z2515" s="10">
        <v>0</v>
      </c>
      <c r="AA2515" s="10" t="str">
        <f t="shared" si="246"/>
        <v>NA</v>
      </c>
      <c r="AB2515" s="10">
        <f t="shared" si="247"/>
        <v>0</v>
      </c>
      <c r="AC2515" t="str">
        <f t="shared" si="248"/>
        <v>f</v>
      </c>
      <c r="AD2515" t="s">
        <v>7138</v>
      </c>
    </row>
    <row r="2516" spans="1:30" x14ac:dyDescent="0.2">
      <c r="A2516" s="8" t="s">
        <v>3998</v>
      </c>
      <c r="B2516" s="8" t="s">
        <v>7163</v>
      </c>
      <c r="C2516" s="8" t="s">
        <v>3999</v>
      </c>
      <c r="D2516" s="8" t="s">
        <v>4058</v>
      </c>
      <c r="E2516" s="8" t="s">
        <v>172</v>
      </c>
      <c r="F2516" s="9" t="s">
        <v>31</v>
      </c>
      <c r="G2516" s="8" t="s">
        <v>32</v>
      </c>
      <c r="H2516" s="8" t="s">
        <v>67</v>
      </c>
      <c r="I2516" s="8" t="s">
        <v>34</v>
      </c>
      <c r="J2516" s="8" t="s">
        <v>830</v>
      </c>
      <c r="K2516" s="8" t="s">
        <v>36</v>
      </c>
      <c r="L2516" s="8" t="s">
        <v>4002</v>
      </c>
      <c r="M2516" s="10">
        <v>0</v>
      </c>
      <c r="N2516" s="10">
        <v>3</v>
      </c>
      <c r="O2516" s="11">
        <v>6.4999999874999999</v>
      </c>
      <c r="P2516" s="10">
        <v>2.1666666625</v>
      </c>
      <c r="Q2516" s="10">
        <v>2078</v>
      </c>
      <c r="R2516" s="10">
        <v>0.14436958614052001</v>
      </c>
      <c r="S2516" s="10">
        <v>2.1993262752646801</v>
      </c>
      <c r="T2516" s="10">
        <v>0</v>
      </c>
      <c r="U2516" s="10">
        <v>0</v>
      </c>
      <c r="V2516" s="10">
        <v>0</v>
      </c>
      <c r="W2516" s="10">
        <f t="shared" si="243"/>
        <v>6.4999999874999999</v>
      </c>
      <c r="X2516" s="10">
        <f t="shared" si="244"/>
        <v>-6.4999999874999999</v>
      </c>
      <c r="Y2516" s="10">
        <f t="shared" si="245"/>
        <v>-1</v>
      </c>
      <c r="Z2516" s="10">
        <v>0</v>
      </c>
      <c r="AA2516" s="10" t="str">
        <f t="shared" si="246"/>
        <v>NA</v>
      </c>
      <c r="AB2516" s="10">
        <f t="shared" si="247"/>
        <v>0</v>
      </c>
      <c r="AC2516" t="str">
        <f t="shared" si="248"/>
        <v>f</v>
      </c>
      <c r="AD2516" t="s">
        <v>7138</v>
      </c>
    </row>
    <row r="2517" spans="1:30" x14ac:dyDescent="0.2">
      <c r="A2517" s="8" t="s">
        <v>3998</v>
      </c>
      <c r="B2517" s="8" t="s">
        <v>7163</v>
      </c>
      <c r="C2517" s="8" t="s">
        <v>3999</v>
      </c>
      <c r="D2517" s="8" t="s">
        <v>4059</v>
      </c>
      <c r="E2517" s="8" t="s">
        <v>188</v>
      </c>
      <c r="F2517" s="9" t="s">
        <v>31</v>
      </c>
      <c r="G2517" s="8" t="s">
        <v>32</v>
      </c>
      <c r="H2517" s="8" t="s">
        <v>42</v>
      </c>
      <c r="I2517" s="8" t="s">
        <v>34</v>
      </c>
      <c r="J2517" s="8" t="s">
        <v>830</v>
      </c>
      <c r="K2517" s="8" t="s">
        <v>36</v>
      </c>
      <c r="L2517" s="8" t="s">
        <v>4002</v>
      </c>
      <c r="M2517" s="10">
        <v>0</v>
      </c>
      <c r="N2517" s="10">
        <v>9</v>
      </c>
      <c r="O2517" s="11">
        <v>6.6624999750000002</v>
      </c>
      <c r="P2517" s="10">
        <v>0.74027777500000003</v>
      </c>
      <c r="Q2517" s="10">
        <v>40</v>
      </c>
      <c r="R2517" s="10">
        <v>22.5</v>
      </c>
      <c r="S2517" s="10">
        <v>1.02</v>
      </c>
      <c r="T2517" s="10">
        <v>0</v>
      </c>
      <c r="U2517" s="10">
        <v>0</v>
      </c>
      <c r="V2517" s="10">
        <v>0</v>
      </c>
      <c r="W2517" s="10">
        <f t="shared" si="243"/>
        <v>6.6624999750000002</v>
      </c>
      <c r="X2517" s="10">
        <f t="shared" si="244"/>
        <v>-6.6624999750000002</v>
      </c>
      <c r="Y2517" s="10">
        <f t="shared" si="245"/>
        <v>-1</v>
      </c>
      <c r="Z2517" s="10">
        <v>0</v>
      </c>
      <c r="AA2517" s="10" t="str">
        <f t="shared" si="246"/>
        <v>NA</v>
      </c>
      <c r="AB2517" s="10">
        <f t="shared" si="247"/>
        <v>0</v>
      </c>
      <c r="AC2517" t="str">
        <f t="shared" si="248"/>
        <v>a</v>
      </c>
      <c r="AD2517" t="s">
        <v>7134</v>
      </c>
    </row>
    <row r="2518" spans="1:30" x14ac:dyDescent="0.2">
      <c r="A2518" s="8" t="s">
        <v>3998</v>
      </c>
      <c r="B2518" s="8" t="s">
        <v>7163</v>
      </c>
      <c r="C2518" s="8" t="s">
        <v>3999</v>
      </c>
      <c r="D2518" s="8" t="s">
        <v>4060</v>
      </c>
      <c r="E2518" s="8" t="s">
        <v>160</v>
      </c>
      <c r="F2518" s="9" t="s">
        <v>31</v>
      </c>
      <c r="G2518" s="8" t="s">
        <v>32</v>
      </c>
      <c r="H2518" s="8" t="s">
        <v>122</v>
      </c>
      <c r="I2518" s="8" t="s">
        <v>34</v>
      </c>
      <c r="J2518" s="8" t="s">
        <v>4004</v>
      </c>
      <c r="K2518" s="8" t="s">
        <v>36</v>
      </c>
      <c r="L2518" s="8" t="s">
        <v>4002</v>
      </c>
      <c r="M2518" s="10">
        <v>0</v>
      </c>
      <c r="N2518" s="10">
        <v>2</v>
      </c>
      <c r="O2518" s="11">
        <v>7.35</v>
      </c>
      <c r="P2518" s="10">
        <v>3.6749999999999998</v>
      </c>
      <c r="Q2518" s="10">
        <v>129</v>
      </c>
      <c r="R2518" s="10">
        <v>1.55038759689922</v>
      </c>
      <c r="S2518" s="10">
        <v>2.1844961240310101</v>
      </c>
      <c r="T2518" s="10">
        <v>0</v>
      </c>
      <c r="U2518" s="10">
        <v>0</v>
      </c>
      <c r="V2518" s="10">
        <v>0</v>
      </c>
      <c r="W2518" s="10">
        <f t="shared" si="243"/>
        <v>7.35</v>
      </c>
      <c r="X2518" s="10">
        <f t="shared" si="244"/>
        <v>-7.35</v>
      </c>
      <c r="Y2518" s="10">
        <f t="shared" si="245"/>
        <v>-1</v>
      </c>
      <c r="Z2518" s="10">
        <v>0</v>
      </c>
      <c r="AA2518" s="10" t="str">
        <f t="shared" si="246"/>
        <v>NA</v>
      </c>
      <c r="AB2518" s="10">
        <f t="shared" si="247"/>
        <v>0</v>
      </c>
      <c r="AC2518" t="str">
        <f t="shared" si="248"/>
        <v>t</v>
      </c>
      <c r="AD2518" t="s">
        <v>7135</v>
      </c>
    </row>
    <row r="2519" spans="1:30" x14ac:dyDescent="0.2">
      <c r="A2519" s="8" t="s">
        <v>3998</v>
      </c>
      <c r="B2519" s="8" t="s">
        <v>7163</v>
      </c>
      <c r="C2519" s="8" t="s">
        <v>3999</v>
      </c>
      <c r="D2519" s="8" t="s">
        <v>4061</v>
      </c>
      <c r="E2519" s="8" t="s">
        <v>228</v>
      </c>
      <c r="F2519" s="9" t="s">
        <v>31</v>
      </c>
      <c r="G2519" s="8" t="s">
        <v>32</v>
      </c>
      <c r="H2519" s="8" t="s">
        <v>67</v>
      </c>
      <c r="I2519" s="8" t="s">
        <v>34</v>
      </c>
      <c r="J2519" s="8" t="s">
        <v>830</v>
      </c>
      <c r="K2519" s="8" t="s">
        <v>36</v>
      </c>
      <c r="L2519" s="8" t="s">
        <v>4002</v>
      </c>
      <c r="M2519" s="10">
        <v>0</v>
      </c>
      <c r="N2519" s="10">
        <v>2</v>
      </c>
      <c r="O2519" s="11">
        <v>7.4749999999999996</v>
      </c>
      <c r="P2519" s="10">
        <v>3.7374999999999998</v>
      </c>
      <c r="Q2519" s="10">
        <v>237</v>
      </c>
      <c r="R2519" s="10">
        <v>0.84388185654008407</v>
      </c>
      <c r="S2519" s="10">
        <v>2.3278481012658201</v>
      </c>
      <c r="T2519" s="10">
        <v>0</v>
      </c>
      <c r="U2519" s="10">
        <v>0</v>
      </c>
      <c r="V2519" s="10">
        <v>0</v>
      </c>
      <c r="W2519" s="10">
        <f t="shared" si="243"/>
        <v>7.4749999999999996</v>
      </c>
      <c r="X2519" s="10">
        <f t="shared" si="244"/>
        <v>-7.4749999999999996</v>
      </c>
      <c r="Y2519" s="10">
        <f t="shared" si="245"/>
        <v>-1</v>
      </c>
      <c r="Z2519" s="10">
        <v>0</v>
      </c>
      <c r="AA2519" s="10" t="str">
        <f t="shared" si="246"/>
        <v>NA</v>
      </c>
      <c r="AB2519" s="10">
        <f t="shared" si="247"/>
        <v>0</v>
      </c>
      <c r="AC2519" t="str">
        <f t="shared" si="248"/>
        <v>f</v>
      </c>
      <c r="AD2519" t="s">
        <v>7138</v>
      </c>
    </row>
    <row r="2520" spans="1:30" x14ac:dyDescent="0.2">
      <c r="A2520" s="8" t="s">
        <v>3998</v>
      </c>
      <c r="B2520" s="8" t="s">
        <v>7163</v>
      </c>
      <c r="C2520" s="8" t="s">
        <v>3999</v>
      </c>
      <c r="D2520" s="8" t="s">
        <v>4062</v>
      </c>
      <c r="E2520" s="8" t="s">
        <v>140</v>
      </c>
      <c r="F2520" s="9" t="s">
        <v>31</v>
      </c>
      <c r="G2520" s="8" t="s">
        <v>32</v>
      </c>
      <c r="H2520" s="8" t="s">
        <v>122</v>
      </c>
      <c r="I2520" s="8" t="s">
        <v>34</v>
      </c>
      <c r="J2520" s="8" t="s">
        <v>830</v>
      </c>
      <c r="K2520" s="8" t="s">
        <v>36</v>
      </c>
      <c r="L2520" s="8" t="s">
        <v>4002</v>
      </c>
      <c r="M2520" s="10">
        <v>0</v>
      </c>
      <c r="N2520" s="10">
        <v>2</v>
      </c>
      <c r="O2520" s="11">
        <v>7.625</v>
      </c>
      <c r="P2520" s="10">
        <v>3.8125</v>
      </c>
      <c r="Q2520" s="10">
        <v>63</v>
      </c>
      <c r="R2520" s="10">
        <v>3.17460317460317</v>
      </c>
      <c r="S2520" s="10">
        <v>2.5206349206349201</v>
      </c>
      <c r="T2520" s="10">
        <v>0</v>
      </c>
      <c r="U2520" s="10">
        <v>0</v>
      </c>
      <c r="V2520" s="10">
        <v>0</v>
      </c>
      <c r="W2520" s="10">
        <f t="shared" si="243"/>
        <v>7.625</v>
      </c>
      <c r="X2520" s="10">
        <f t="shared" si="244"/>
        <v>-7.625</v>
      </c>
      <c r="Y2520" s="10">
        <f t="shared" si="245"/>
        <v>-1</v>
      </c>
      <c r="Z2520" s="10">
        <v>0</v>
      </c>
      <c r="AA2520" s="10" t="str">
        <f t="shared" si="246"/>
        <v>NA</v>
      </c>
      <c r="AB2520" s="10">
        <f t="shared" si="247"/>
        <v>0</v>
      </c>
      <c r="AC2520" t="str">
        <f t="shared" si="248"/>
        <v>n</v>
      </c>
      <c r="AD2520" t="s">
        <v>7141</v>
      </c>
    </row>
    <row r="2521" spans="1:30" x14ac:dyDescent="0.2">
      <c r="A2521" s="8" t="s">
        <v>3998</v>
      </c>
      <c r="B2521" s="8" t="s">
        <v>7163</v>
      </c>
      <c r="C2521" s="8" t="s">
        <v>3999</v>
      </c>
      <c r="D2521" s="8" t="s">
        <v>4063</v>
      </c>
      <c r="E2521" s="8" t="s">
        <v>263</v>
      </c>
      <c r="F2521" s="9" t="s">
        <v>31</v>
      </c>
      <c r="G2521" s="8" t="s">
        <v>32</v>
      </c>
      <c r="H2521" s="8" t="s">
        <v>42</v>
      </c>
      <c r="I2521" s="8" t="s">
        <v>34</v>
      </c>
      <c r="J2521" s="8" t="s">
        <v>4004</v>
      </c>
      <c r="K2521" s="8" t="s">
        <v>36</v>
      </c>
      <c r="L2521" s="8" t="s">
        <v>4002</v>
      </c>
      <c r="M2521" s="10">
        <v>0</v>
      </c>
      <c r="N2521" s="10">
        <v>23</v>
      </c>
      <c r="O2521" s="11">
        <v>8.9624999874999993</v>
      </c>
      <c r="P2521" s="10">
        <v>0.38967391249999994</v>
      </c>
      <c r="Q2521" s="10">
        <v>153</v>
      </c>
      <c r="R2521" s="10">
        <v>15.0326797385621</v>
      </c>
      <c r="S2521" s="10">
        <v>1.0509803921568599</v>
      </c>
      <c r="T2521" s="10">
        <v>0</v>
      </c>
      <c r="U2521" s="10">
        <v>0</v>
      </c>
      <c r="V2521" s="10">
        <v>0</v>
      </c>
      <c r="W2521" s="10">
        <f t="shared" si="243"/>
        <v>8.9624999874999993</v>
      </c>
      <c r="X2521" s="10">
        <f t="shared" si="244"/>
        <v>-8.9624999874999993</v>
      </c>
      <c r="Y2521" s="10">
        <f t="shared" si="245"/>
        <v>-1</v>
      </c>
      <c r="Z2521" s="10">
        <v>0</v>
      </c>
      <c r="AA2521" s="10" t="str">
        <f t="shared" si="246"/>
        <v>NA</v>
      </c>
      <c r="AB2521" s="10">
        <f t="shared" si="247"/>
        <v>0</v>
      </c>
      <c r="AC2521" t="str">
        <f t="shared" si="248"/>
        <v>f</v>
      </c>
      <c r="AD2521" t="s">
        <v>7138</v>
      </c>
    </row>
    <row r="2522" spans="1:30" x14ac:dyDescent="0.2">
      <c r="A2522" s="8" t="s">
        <v>3998</v>
      </c>
      <c r="B2522" s="8" t="s">
        <v>7163</v>
      </c>
      <c r="C2522" s="8" t="s">
        <v>3999</v>
      </c>
      <c r="D2522" s="8" t="s">
        <v>4064</v>
      </c>
      <c r="E2522" s="8" t="s">
        <v>134</v>
      </c>
      <c r="F2522" s="9" t="s">
        <v>31</v>
      </c>
      <c r="G2522" s="8" t="s">
        <v>32</v>
      </c>
      <c r="H2522" s="8" t="s">
        <v>33</v>
      </c>
      <c r="I2522" s="8" t="s">
        <v>34</v>
      </c>
      <c r="J2522" s="8" t="s">
        <v>830</v>
      </c>
      <c r="K2522" s="8" t="s">
        <v>36</v>
      </c>
      <c r="L2522" s="8" t="s">
        <v>4002</v>
      </c>
      <c r="M2522" s="10">
        <v>0</v>
      </c>
      <c r="N2522" s="10">
        <v>5</v>
      </c>
      <c r="O2522" s="11">
        <v>9.5374999999999996</v>
      </c>
      <c r="P2522" s="10">
        <v>1.9075</v>
      </c>
      <c r="Q2522" s="10">
        <v>80</v>
      </c>
      <c r="R2522" s="10">
        <v>6.25</v>
      </c>
      <c r="S2522" s="10">
        <v>1.0974999999999999</v>
      </c>
      <c r="T2522" s="10">
        <v>0</v>
      </c>
      <c r="U2522" s="10">
        <v>0</v>
      </c>
      <c r="V2522" s="10">
        <v>0</v>
      </c>
      <c r="W2522" s="10">
        <f t="shared" si="243"/>
        <v>9.5374999999999996</v>
      </c>
      <c r="X2522" s="10">
        <f t="shared" si="244"/>
        <v>-9.5374999999999996</v>
      </c>
      <c r="Y2522" s="10">
        <f t="shared" si="245"/>
        <v>-1</v>
      </c>
      <c r="Z2522" s="10">
        <v>0</v>
      </c>
      <c r="AA2522" s="10" t="str">
        <f t="shared" si="246"/>
        <v>NA</v>
      </c>
      <c r="AB2522" s="10">
        <f t="shared" si="247"/>
        <v>0</v>
      </c>
      <c r="AC2522" t="str">
        <f t="shared" si="248"/>
        <v>a</v>
      </c>
      <c r="AD2522" t="s">
        <v>7134</v>
      </c>
    </row>
    <row r="2523" spans="1:30" x14ac:dyDescent="0.2">
      <c r="A2523" s="8" t="s">
        <v>3998</v>
      </c>
      <c r="B2523" s="8" t="s">
        <v>7163</v>
      </c>
      <c r="C2523" s="8" t="s">
        <v>3999</v>
      </c>
      <c r="D2523" s="8" t="s">
        <v>4065</v>
      </c>
      <c r="E2523" s="8" t="s">
        <v>168</v>
      </c>
      <c r="F2523" s="9" t="s">
        <v>31</v>
      </c>
      <c r="G2523" s="8" t="s">
        <v>32</v>
      </c>
      <c r="H2523" s="8" t="s">
        <v>47</v>
      </c>
      <c r="I2523" s="8" t="s">
        <v>34</v>
      </c>
      <c r="J2523" s="8" t="s">
        <v>830</v>
      </c>
      <c r="K2523" s="8" t="s">
        <v>36</v>
      </c>
      <c r="L2523" s="8" t="s">
        <v>4002</v>
      </c>
      <c r="M2523" s="10">
        <v>0</v>
      </c>
      <c r="N2523" s="10">
        <v>4</v>
      </c>
      <c r="O2523" s="11">
        <v>10.137499999999999</v>
      </c>
      <c r="P2523" s="10">
        <v>2.5343749999999998</v>
      </c>
      <c r="Q2523" s="10">
        <v>130</v>
      </c>
      <c r="R2523" s="10">
        <v>3.0769230769230802</v>
      </c>
      <c r="S2523" s="10">
        <v>1.63846153846154</v>
      </c>
      <c r="T2523" s="10">
        <v>0</v>
      </c>
      <c r="U2523" s="10">
        <v>0</v>
      </c>
      <c r="V2523" s="10">
        <v>0</v>
      </c>
      <c r="W2523" s="10">
        <f t="shared" si="243"/>
        <v>10.137499999999999</v>
      </c>
      <c r="X2523" s="10">
        <f t="shared" si="244"/>
        <v>-10.137499999999999</v>
      </c>
      <c r="Y2523" s="10">
        <f t="shared" si="245"/>
        <v>-1</v>
      </c>
      <c r="Z2523" s="10">
        <v>0</v>
      </c>
      <c r="AA2523" s="10" t="str">
        <f t="shared" si="246"/>
        <v>NA</v>
      </c>
      <c r="AB2523" s="10">
        <f t="shared" si="247"/>
        <v>0</v>
      </c>
      <c r="AC2523" t="str">
        <f t="shared" si="248"/>
        <v>p</v>
      </c>
      <c r="AD2523" t="s">
        <v>7137</v>
      </c>
    </row>
    <row r="2524" spans="1:30" x14ac:dyDescent="0.2">
      <c r="A2524" s="8" t="s">
        <v>3998</v>
      </c>
      <c r="B2524" s="8" t="s">
        <v>7163</v>
      </c>
      <c r="C2524" s="8" t="s">
        <v>3999</v>
      </c>
      <c r="D2524" s="8" t="s">
        <v>4066</v>
      </c>
      <c r="E2524" s="8" t="s">
        <v>256</v>
      </c>
      <c r="F2524" s="9" t="s">
        <v>31</v>
      </c>
      <c r="G2524" s="8" t="s">
        <v>32</v>
      </c>
      <c r="H2524" s="8" t="s">
        <v>67</v>
      </c>
      <c r="I2524" s="8" t="s">
        <v>34</v>
      </c>
      <c r="J2524" s="8" t="s">
        <v>830</v>
      </c>
      <c r="K2524" s="8" t="s">
        <v>36</v>
      </c>
      <c r="L2524" s="8" t="s">
        <v>4002</v>
      </c>
      <c r="M2524" s="10">
        <v>0</v>
      </c>
      <c r="N2524" s="10">
        <v>11</v>
      </c>
      <c r="O2524" s="11">
        <v>10.212499962500001</v>
      </c>
      <c r="P2524" s="10">
        <v>0.92840908750000006</v>
      </c>
      <c r="Q2524" s="10">
        <v>86</v>
      </c>
      <c r="R2524" s="10">
        <v>12.790697674418601</v>
      </c>
      <c r="S2524" s="10">
        <v>1.2139534883720899</v>
      </c>
      <c r="T2524" s="10">
        <v>0</v>
      </c>
      <c r="U2524" s="10">
        <v>0</v>
      </c>
      <c r="V2524" s="10">
        <v>0</v>
      </c>
      <c r="W2524" s="10">
        <f t="shared" si="243"/>
        <v>10.212499962500001</v>
      </c>
      <c r="X2524" s="10">
        <f t="shared" si="244"/>
        <v>-10.212499962500001</v>
      </c>
      <c r="Y2524" s="10">
        <f t="shared" si="245"/>
        <v>-1</v>
      </c>
      <c r="Z2524" s="10">
        <v>0</v>
      </c>
      <c r="AA2524" s="10" t="str">
        <f t="shared" si="246"/>
        <v>NA</v>
      </c>
      <c r="AB2524" s="10">
        <f t="shared" si="247"/>
        <v>0</v>
      </c>
      <c r="AC2524" t="str">
        <f t="shared" si="248"/>
        <v>f</v>
      </c>
      <c r="AD2524" t="s">
        <v>7138</v>
      </c>
    </row>
    <row r="2525" spans="1:30" x14ac:dyDescent="0.2">
      <c r="A2525" s="8" t="s">
        <v>3998</v>
      </c>
      <c r="B2525" s="8" t="s">
        <v>7163</v>
      </c>
      <c r="C2525" s="8" t="s">
        <v>3999</v>
      </c>
      <c r="D2525" s="8" t="s">
        <v>4067</v>
      </c>
      <c r="E2525" s="8" t="s">
        <v>204</v>
      </c>
      <c r="F2525" s="9" t="s">
        <v>31</v>
      </c>
      <c r="G2525" s="8" t="s">
        <v>32</v>
      </c>
      <c r="H2525" s="8" t="s">
        <v>47</v>
      </c>
      <c r="I2525" s="8" t="s">
        <v>34</v>
      </c>
      <c r="J2525" s="8" t="s">
        <v>830</v>
      </c>
      <c r="K2525" s="8" t="s">
        <v>36</v>
      </c>
      <c r="L2525" s="8" t="s">
        <v>4002</v>
      </c>
      <c r="M2525" s="10">
        <v>0</v>
      </c>
      <c r="N2525" s="10">
        <v>7</v>
      </c>
      <c r="O2525" s="11">
        <v>10.337499987499999</v>
      </c>
      <c r="P2525" s="10">
        <v>1.4767857124999999</v>
      </c>
      <c r="Q2525" s="10">
        <v>313</v>
      </c>
      <c r="R2525" s="10">
        <v>2.2364217252396199</v>
      </c>
      <c r="S2525" s="10">
        <v>2.1594249201278002</v>
      </c>
      <c r="T2525" s="10">
        <v>0</v>
      </c>
      <c r="U2525" s="10">
        <v>0</v>
      </c>
      <c r="V2525" s="10">
        <v>0</v>
      </c>
      <c r="W2525" s="10">
        <f t="shared" si="243"/>
        <v>10.337499987499999</v>
      </c>
      <c r="X2525" s="10">
        <f t="shared" si="244"/>
        <v>-10.337499987499999</v>
      </c>
      <c r="Y2525" s="10">
        <f t="shared" si="245"/>
        <v>-1</v>
      </c>
      <c r="Z2525" s="10">
        <v>0</v>
      </c>
      <c r="AA2525" s="10" t="str">
        <f t="shared" si="246"/>
        <v>NA</v>
      </c>
      <c r="AB2525" s="10">
        <f t="shared" si="247"/>
        <v>0</v>
      </c>
      <c r="AC2525" t="str">
        <f t="shared" si="248"/>
        <v>p</v>
      </c>
      <c r="AD2525" t="s">
        <v>7137</v>
      </c>
    </row>
    <row r="2526" spans="1:30" x14ac:dyDescent="0.2">
      <c r="A2526" s="8" t="s">
        <v>3998</v>
      </c>
      <c r="B2526" s="8" t="s">
        <v>7163</v>
      </c>
      <c r="C2526" s="8" t="s">
        <v>3999</v>
      </c>
      <c r="D2526" s="8" t="s">
        <v>4068</v>
      </c>
      <c r="E2526" s="8" t="s">
        <v>236</v>
      </c>
      <c r="F2526" s="9" t="s">
        <v>31</v>
      </c>
      <c r="G2526" s="8" t="s">
        <v>32</v>
      </c>
      <c r="H2526" s="8" t="s">
        <v>67</v>
      </c>
      <c r="I2526" s="8" t="s">
        <v>34</v>
      </c>
      <c r="J2526" s="8" t="s">
        <v>830</v>
      </c>
      <c r="K2526" s="8" t="s">
        <v>36</v>
      </c>
      <c r="L2526" s="8" t="s">
        <v>4002</v>
      </c>
      <c r="M2526" s="10">
        <v>0</v>
      </c>
      <c r="N2526" s="10">
        <v>4</v>
      </c>
      <c r="O2526" s="11">
        <v>12.7</v>
      </c>
      <c r="P2526" s="10">
        <v>3.1749999999999998</v>
      </c>
      <c r="Q2526" s="10">
        <v>661</v>
      </c>
      <c r="R2526" s="10">
        <v>0.60514372163388797</v>
      </c>
      <c r="S2526" s="10">
        <v>2.3291981845688299</v>
      </c>
      <c r="T2526" s="10">
        <v>0</v>
      </c>
      <c r="U2526" s="10">
        <v>0</v>
      </c>
      <c r="V2526" s="10">
        <v>0</v>
      </c>
      <c r="W2526" s="10">
        <f t="shared" si="243"/>
        <v>12.7</v>
      </c>
      <c r="X2526" s="10">
        <f t="shared" si="244"/>
        <v>-12.7</v>
      </c>
      <c r="Y2526" s="10">
        <f t="shared" si="245"/>
        <v>-1</v>
      </c>
      <c r="Z2526" s="10">
        <v>0</v>
      </c>
      <c r="AA2526" s="10" t="str">
        <f t="shared" si="246"/>
        <v>NA</v>
      </c>
      <c r="AB2526" s="10">
        <f t="shared" si="247"/>
        <v>0</v>
      </c>
      <c r="AC2526" t="str">
        <f t="shared" si="248"/>
        <v>f</v>
      </c>
      <c r="AD2526" t="s">
        <v>7138</v>
      </c>
    </row>
    <row r="2527" spans="1:30" x14ac:dyDescent="0.2">
      <c r="A2527" s="8" t="s">
        <v>3998</v>
      </c>
      <c r="B2527" s="8" t="s">
        <v>7163</v>
      </c>
      <c r="C2527" s="8" t="s">
        <v>3999</v>
      </c>
      <c r="D2527" s="8" t="s">
        <v>4069</v>
      </c>
      <c r="E2527" s="8" t="s">
        <v>238</v>
      </c>
      <c r="F2527" s="9" t="s">
        <v>31</v>
      </c>
      <c r="G2527" s="8" t="s">
        <v>32</v>
      </c>
      <c r="H2527" s="8" t="s">
        <v>67</v>
      </c>
      <c r="I2527" s="8" t="s">
        <v>34</v>
      </c>
      <c r="J2527" s="8" t="s">
        <v>4004</v>
      </c>
      <c r="K2527" s="8" t="s">
        <v>36</v>
      </c>
      <c r="L2527" s="8" t="s">
        <v>4002</v>
      </c>
      <c r="M2527" s="10">
        <v>0</v>
      </c>
      <c r="N2527" s="10">
        <v>10</v>
      </c>
      <c r="O2527" s="11">
        <v>12.7</v>
      </c>
      <c r="P2527" s="10">
        <v>1.27</v>
      </c>
      <c r="Q2527" s="10">
        <v>181</v>
      </c>
      <c r="R2527" s="10">
        <v>5.5248618784530397</v>
      </c>
      <c r="S2527" s="10">
        <v>1.1325966850828699</v>
      </c>
      <c r="T2527" s="10">
        <v>0</v>
      </c>
      <c r="U2527" s="10">
        <v>0</v>
      </c>
      <c r="V2527" s="10">
        <v>0</v>
      </c>
      <c r="W2527" s="10">
        <f t="shared" si="243"/>
        <v>12.7</v>
      </c>
      <c r="X2527" s="10">
        <f t="shared" si="244"/>
        <v>-12.7</v>
      </c>
      <c r="Y2527" s="10">
        <f t="shared" si="245"/>
        <v>-1</v>
      </c>
      <c r="Z2527" s="10">
        <v>0</v>
      </c>
      <c r="AA2527" s="10" t="str">
        <f t="shared" si="246"/>
        <v>NA</v>
      </c>
      <c r="AB2527" s="10">
        <f t="shared" si="247"/>
        <v>0</v>
      </c>
      <c r="AC2527" t="str">
        <f t="shared" si="248"/>
        <v>f</v>
      </c>
      <c r="AD2527" t="s">
        <v>7138</v>
      </c>
    </row>
    <row r="2528" spans="1:30" x14ac:dyDescent="0.2">
      <c r="A2528" s="8" t="s">
        <v>3998</v>
      </c>
      <c r="B2528" s="8" t="s">
        <v>7163</v>
      </c>
      <c r="C2528" s="8" t="s">
        <v>3999</v>
      </c>
      <c r="D2528" s="8" t="s">
        <v>4070</v>
      </c>
      <c r="E2528" s="8" t="s">
        <v>110</v>
      </c>
      <c r="F2528" s="9" t="s">
        <v>31</v>
      </c>
      <c r="G2528" s="8" t="s">
        <v>32</v>
      </c>
      <c r="H2528" s="8" t="s">
        <v>47</v>
      </c>
      <c r="I2528" s="8" t="s">
        <v>34</v>
      </c>
      <c r="J2528" s="8" t="s">
        <v>830</v>
      </c>
      <c r="K2528" s="8" t="s">
        <v>36</v>
      </c>
      <c r="L2528" s="8" t="s">
        <v>4002</v>
      </c>
      <c r="M2528" s="10">
        <v>0</v>
      </c>
      <c r="N2528" s="10">
        <v>17</v>
      </c>
      <c r="O2528" s="11">
        <v>12.974999887499999</v>
      </c>
      <c r="P2528" s="10">
        <v>0.76323528749999991</v>
      </c>
      <c r="Q2528" s="10">
        <v>174</v>
      </c>
      <c r="R2528" s="10">
        <v>9.7701149425287408</v>
      </c>
      <c r="S2528" s="10">
        <v>1.4344827586206901</v>
      </c>
      <c r="T2528" s="10">
        <v>0</v>
      </c>
      <c r="U2528" s="10">
        <v>0</v>
      </c>
      <c r="V2528" s="10">
        <v>0</v>
      </c>
      <c r="W2528" s="10">
        <f t="shared" si="243"/>
        <v>12.974999887499999</v>
      </c>
      <c r="X2528" s="10">
        <f t="shared" si="244"/>
        <v>-12.974999887499999</v>
      </c>
      <c r="Y2528" s="10">
        <f t="shared" si="245"/>
        <v>-1</v>
      </c>
      <c r="Z2528" s="10">
        <v>0</v>
      </c>
      <c r="AA2528" s="10" t="str">
        <f t="shared" si="246"/>
        <v>NA</v>
      </c>
      <c r="AB2528" s="10">
        <f t="shared" si="247"/>
        <v>0</v>
      </c>
      <c r="AC2528" t="str">
        <f t="shared" si="248"/>
        <v>f</v>
      </c>
      <c r="AD2528" t="s">
        <v>7138</v>
      </c>
    </row>
    <row r="2529" spans="1:30" x14ac:dyDescent="0.2">
      <c r="A2529" s="8" t="s">
        <v>3998</v>
      </c>
      <c r="B2529" s="8" t="s">
        <v>7163</v>
      </c>
      <c r="C2529" s="8" t="s">
        <v>3999</v>
      </c>
      <c r="D2529" s="8" t="s">
        <v>4071</v>
      </c>
      <c r="E2529" s="8" t="s">
        <v>224</v>
      </c>
      <c r="F2529" s="9" t="s">
        <v>31</v>
      </c>
      <c r="G2529" s="8" t="s">
        <v>32</v>
      </c>
      <c r="H2529" s="8" t="s">
        <v>67</v>
      </c>
      <c r="I2529" s="8" t="s">
        <v>34</v>
      </c>
      <c r="J2529" s="8" t="s">
        <v>4004</v>
      </c>
      <c r="K2529" s="8" t="s">
        <v>36</v>
      </c>
      <c r="L2529" s="8" t="s">
        <v>4002</v>
      </c>
      <c r="M2529" s="10">
        <v>0</v>
      </c>
      <c r="N2529" s="10">
        <v>10</v>
      </c>
      <c r="O2529" s="11">
        <v>13.225</v>
      </c>
      <c r="P2529" s="10">
        <v>1.3225</v>
      </c>
      <c r="Q2529" s="10">
        <v>321</v>
      </c>
      <c r="R2529" s="10">
        <v>3.1152647975077898</v>
      </c>
      <c r="S2529" s="10">
        <v>1.5121495327102801</v>
      </c>
      <c r="T2529" s="10">
        <v>0</v>
      </c>
      <c r="U2529" s="10">
        <v>0</v>
      </c>
      <c r="V2529" s="10">
        <v>0</v>
      </c>
      <c r="W2529" s="10">
        <f t="shared" si="243"/>
        <v>13.225</v>
      </c>
      <c r="X2529" s="10">
        <f t="shared" si="244"/>
        <v>-13.225</v>
      </c>
      <c r="Y2529" s="10">
        <f t="shared" si="245"/>
        <v>-1</v>
      </c>
      <c r="Z2529" s="10">
        <v>0</v>
      </c>
      <c r="AA2529" s="10" t="str">
        <f t="shared" si="246"/>
        <v>NA</v>
      </c>
      <c r="AB2529" s="10">
        <f t="shared" si="247"/>
        <v>0</v>
      </c>
      <c r="AC2529" t="str">
        <f t="shared" si="248"/>
        <v>f</v>
      </c>
      <c r="AD2529" t="s">
        <v>7138</v>
      </c>
    </row>
    <row r="2530" spans="1:30" x14ac:dyDescent="0.2">
      <c r="A2530" s="8" t="s">
        <v>3998</v>
      </c>
      <c r="B2530" s="8" t="s">
        <v>7163</v>
      </c>
      <c r="C2530" s="8" t="s">
        <v>3999</v>
      </c>
      <c r="D2530" s="8" t="s">
        <v>4072</v>
      </c>
      <c r="E2530" s="8" t="s">
        <v>232</v>
      </c>
      <c r="F2530" s="9" t="s">
        <v>31</v>
      </c>
      <c r="G2530" s="8" t="s">
        <v>32</v>
      </c>
      <c r="H2530" s="8" t="s">
        <v>67</v>
      </c>
      <c r="I2530" s="8" t="s">
        <v>34</v>
      </c>
      <c r="J2530" s="8" t="s">
        <v>4004</v>
      </c>
      <c r="K2530" s="8" t="s">
        <v>36</v>
      </c>
      <c r="L2530" s="8" t="s">
        <v>4002</v>
      </c>
      <c r="M2530" s="10">
        <v>0</v>
      </c>
      <c r="N2530" s="10">
        <v>4</v>
      </c>
      <c r="O2530" s="11">
        <v>13.4375</v>
      </c>
      <c r="P2530" s="10">
        <v>3.359375</v>
      </c>
      <c r="Q2530" s="10">
        <v>68</v>
      </c>
      <c r="R2530" s="10">
        <v>5.8823529411764701</v>
      </c>
      <c r="S2530" s="10">
        <v>1.92794117647059</v>
      </c>
      <c r="T2530" s="10">
        <v>0</v>
      </c>
      <c r="U2530" s="10">
        <v>0</v>
      </c>
      <c r="V2530" s="10">
        <v>0</v>
      </c>
      <c r="W2530" s="10">
        <f t="shared" si="243"/>
        <v>13.4375</v>
      </c>
      <c r="X2530" s="10">
        <f t="shared" si="244"/>
        <v>-13.4375</v>
      </c>
      <c r="Y2530" s="10">
        <f t="shared" si="245"/>
        <v>-1</v>
      </c>
      <c r="Z2530" s="10">
        <v>0</v>
      </c>
      <c r="AA2530" s="10" t="str">
        <f t="shared" si="246"/>
        <v>NA</v>
      </c>
      <c r="AB2530" s="10">
        <f t="shared" si="247"/>
        <v>0</v>
      </c>
      <c r="AC2530" t="str">
        <f t="shared" si="248"/>
        <v>f</v>
      </c>
      <c r="AD2530" t="s">
        <v>7138</v>
      </c>
    </row>
    <row r="2531" spans="1:30" x14ac:dyDescent="0.2">
      <c r="A2531" s="8" t="s">
        <v>3998</v>
      </c>
      <c r="B2531" s="8" t="s">
        <v>7163</v>
      </c>
      <c r="C2531" s="8" t="s">
        <v>3999</v>
      </c>
      <c r="D2531" s="8" t="s">
        <v>4073</v>
      </c>
      <c r="E2531" s="8" t="s">
        <v>54</v>
      </c>
      <c r="F2531" s="9" t="s">
        <v>31</v>
      </c>
      <c r="G2531" s="8" t="s">
        <v>32</v>
      </c>
      <c r="H2531" s="8" t="s">
        <v>47</v>
      </c>
      <c r="I2531" s="8" t="s">
        <v>34</v>
      </c>
      <c r="J2531" s="8" t="s">
        <v>830</v>
      </c>
      <c r="K2531" s="8" t="s">
        <v>36</v>
      </c>
      <c r="L2531" s="8" t="s">
        <v>4002</v>
      </c>
      <c r="M2531" s="10">
        <v>0</v>
      </c>
      <c r="N2531" s="10">
        <v>9</v>
      </c>
      <c r="O2531" s="11">
        <v>14.0374999125</v>
      </c>
      <c r="P2531" s="10">
        <v>1.5597222124999999</v>
      </c>
      <c r="Q2531" s="10">
        <v>958</v>
      </c>
      <c r="R2531" s="10">
        <v>0.93945720250521902</v>
      </c>
      <c r="S2531" s="10">
        <v>2.1059498956158702</v>
      </c>
      <c r="T2531" s="10">
        <v>0</v>
      </c>
      <c r="U2531" s="10">
        <v>0</v>
      </c>
      <c r="V2531" s="10">
        <v>0</v>
      </c>
      <c r="W2531" s="10">
        <f t="shared" si="243"/>
        <v>14.0374999125</v>
      </c>
      <c r="X2531" s="10">
        <f t="shared" si="244"/>
        <v>-14.0374999125</v>
      </c>
      <c r="Y2531" s="10">
        <f t="shared" si="245"/>
        <v>-1</v>
      </c>
      <c r="Z2531" s="10">
        <v>0</v>
      </c>
      <c r="AA2531" s="10" t="str">
        <f t="shared" si="246"/>
        <v>NA</v>
      </c>
      <c r="AB2531" s="10">
        <f t="shared" si="247"/>
        <v>0</v>
      </c>
      <c r="AC2531" t="str">
        <f t="shared" si="248"/>
        <v>p</v>
      </c>
      <c r="AD2531" t="s">
        <v>7137</v>
      </c>
    </row>
    <row r="2532" spans="1:30" x14ac:dyDescent="0.2">
      <c r="A2532" s="8" t="s">
        <v>3998</v>
      </c>
      <c r="B2532" s="8" t="s">
        <v>7163</v>
      </c>
      <c r="C2532" s="8" t="s">
        <v>3999</v>
      </c>
      <c r="D2532" s="8" t="s">
        <v>4074</v>
      </c>
      <c r="E2532" s="8" t="s">
        <v>174</v>
      </c>
      <c r="F2532" s="9" t="s">
        <v>31</v>
      </c>
      <c r="G2532" s="8" t="s">
        <v>32</v>
      </c>
      <c r="H2532" s="8" t="s">
        <v>67</v>
      </c>
      <c r="I2532" s="8" t="s">
        <v>34</v>
      </c>
      <c r="J2532" s="8" t="s">
        <v>830</v>
      </c>
      <c r="K2532" s="8" t="s">
        <v>36</v>
      </c>
      <c r="L2532" s="8" t="s">
        <v>4002</v>
      </c>
      <c r="M2532" s="10">
        <v>0</v>
      </c>
      <c r="N2532" s="10">
        <v>17</v>
      </c>
      <c r="O2532" s="11">
        <v>14.4249998</v>
      </c>
      <c r="P2532" s="10">
        <v>0.84852939999999999</v>
      </c>
      <c r="Q2532" s="10">
        <v>905</v>
      </c>
      <c r="R2532" s="10">
        <v>1.8784530386740299</v>
      </c>
      <c r="S2532" s="10">
        <v>1.4696132596685101</v>
      </c>
      <c r="T2532" s="10">
        <v>0</v>
      </c>
      <c r="U2532" s="10">
        <v>0</v>
      </c>
      <c r="V2532" s="10">
        <v>0</v>
      </c>
      <c r="W2532" s="10">
        <f t="shared" si="243"/>
        <v>14.4249998</v>
      </c>
      <c r="X2532" s="10">
        <f t="shared" si="244"/>
        <v>-14.4249998</v>
      </c>
      <c r="Y2532" s="10">
        <f t="shared" si="245"/>
        <v>-1</v>
      </c>
      <c r="Z2532" s="10">
        <v>0</v>
      </c>
      <c r="AA2532" s="10" t="str">
        <f t="shared" si="246"/>
        <v>NA</v>
      </c>
      <c r="AB2532" s="10">
        <f t="shared" si="247"/>
        <v>0</v>
      </c>
      <c r="AC2532" t="str">
        <f t="shared" si="248"/>
        <v>f</v>
      </c>
      <c r="AD2532" t="s">
        <v>7138</v>
      </c>
    </row>
    <row r="2533" spans="1:30" x14ac:dyDescent="0.2">
      <c r="A2533" s="8" t="s">
        <v>3998</v>
      </c>
      <c r="B2533" s="8" t="s">
        <v>7163</v>
      </c>
      <c r="C2533" s="8" t="s">
        <v>3999</v>
      </c>
      <c r="D2533" s="8" t="s">
        <v>4075</v>
      </c>
      <c r="E2533" s="8" t="s">
        <v>242</v>
      </c>
      <c r="F2533" s="9" t="s">
        <v>31</v>
      </c>
      <c r="G2533" s="8" t="s">
        <v>32</v>
      </c>
      <c r="H2533" s="8" t="s">
        <v>67</v>
      </c>
      <c r="I2533" s="8" t="s">
        <v>34</v>
      </c>
      <c r="J2533" s="8" t="s">
        <v>4004</v>
      </c>
      <c r="K2533" s="8" t="s">
        <v>36</v>
      </c>
      <c r="L2533" s="8" t="s">
        <v>4002</v>
      </c>
      <c r="M2533" s="10">
        <v>0</v>
      </c>
      <c r="N2533" s="10">
        <v>2</v>
      </c>
      <c r="O2533" s="11">
        <v>14.6625</v>
      </c>
      <c r="P2533" s="10">
        <v>7.3312499999999998</v>
      </c>
      <c r="Q2533" s="10">
        <v>252</v>
      </c>
      <c r="R2533" s="10">
        <v>0.79365079365079394</v>
      </c>
      <c r="S2533" s="10">
        <v>2.8007936507936502</v>
      </c>
      <c r="T2533" s="10">
        <v>0</v>
      </c>
      <c r="U2533" s="10">
        <v>0</v>
      </c>
      <c r="V2533" s="10">
        <v>0</v>
      </c>
      <c r="W2533" s="10">
        <f t="shared" si="243"/>
        <v>14.6625</v>
      </c>
      <c r="X2533" s="10">
        <f t="shared" si="244"/>
        <v>-14.6625</v>
      </c>
      <c r="Y2533" s="10">
        <f t="shared" si="245"/>
        <v>-1</v>
      </c>
      <c r="Z2533" s="10">
        <v>0</v>
      </c>
      <c r="AA2533" s="10" t="str">
        <f t="shared" si="246"/>
        <v>NA</v>
      </c>
      <c r="AB2533" s="10">
        <f t="shared" si="247"/>
        <v>0</v>
      </c>
      <c r="AC2533" t="str">
        <f t="shared" si="248"/>
        <v>f</v>
      </c>
      <c r="AD2533" t="s">
        <v>7138</v>
      </c>
    </row>
    <row r="2534" spans="1:30" x14ac:dyDescent="0.2">
      <c r="A2534" s="8" t="s">
        <v>3998</v>
      </c>
      <c r="B2534" s="8" t="s">
        <v>7163</v>
      </c>
      <c r="C2534" s="8" t="s">
        <v>3999</v>
      </c>
      <c r="D2534" s="8" t="s">
        <v>4076</v>
      </c>
      <c r="E2534" s="8" t="s">
        <v>220</v>
      </c>
      <c r="F2534" s="9" t="s">
        <v>31</v>
      </c>
      <c r="G2534" s="8" t="s">
        <v>32</v>
      </c>
      <c r="H2534" s="8" t="s">
        <v>67</v>
      </c>
      <c r="I2534" s="8" t="s">
        <v>34</v>
      </c>
      <c r="J2534" s="8" t="s">
        <v>830</v>
      </c>
      <c r="K2534" s="8" t="s">
        <v>36</v>
      </c>
      <c r="L2534" s="8" t="s">
        <v>4002</v>
      </c>
      <c r="M2534" s="10">
        <v>0</v>
      </c>
      <c r="N2534" s="10">
        <v>6</v>
      </c>
      <c r="O2534" s="11">
        <v>15.312499950000003</v>
      </c>
      <c r="P2534" s="10">
        <v>2.5520833250000003</v>
      </c>
      <c r="Q2534" s="10">
        <v>118</v>
      </c>
      <c r="R2534" s="10">
        <v>5.0847457627118704</v>
      </c>
      <c r="S2534" s="10">
        <v>1.75932203389831</v>
      </c>
      <c r="T2534" s="10">
        <v>0</v>
      </c>
      <c r="U2534" s="10">
        <v>0</v>
      </c>
      <c r="V2534" s="10">
        <v>0</v>
      </c>
      <c r="W2534" s="10">
        <f t="shared" si="243"/>
        <v>15.312499950000003</v>
      </c>
      <c r="X2534" s="10">
        <f t="shared" si="244"/>
        <v>-15.312499950000003</v>
      </c>
      <c r="Y2534" s="10">
        <f t="shared" si="245"/>
        <v>-1</v>
      </c>
      <c r="Z2534" s="10">
        <v>0</v>
      </c>
      <c r="AA2534" s="10" t="str">
        <f t="shared" si="246"/>
        <v>NA</v>
      </c>
      <c r="AB2534" s="10">
        <f t="shared" si="247"/>
        <v>0</v>
      </c>
      <c r="AC2534" t="str">
        <f t="shared" si="248"/>
        <v>t</v>
      </c>
      <c r="AD2534" t="s">
        <v>7135</v>
      </c>
    </row>
    <row r="2535" spans="1:30" x14ac:dyDescent="0.2">
      <c r="A2535" s="8" t="s">
        <v>3998</v>
      </c>
      <c r="B2535" s="8" t="s">
        <v>7163</v>
      </c>
      <c r="C2535" s="8" t="s">
        <v>3999</v>
      </c>
      <c r="D2535" s="8" t="s">
        <v>4077</v>
      </c>
      <c r="E2535" s="8" t="s">
        <v>206</v>
      </c>
      <c r="F2535" s="9" t="s">
        <v>31</v>
      </c>
      <c r="G2535" s="8" t="s">
        <v>32</v>
      </c>
      <c r="H2535" s="8" t="s">
        <v>132</v>
      </c>
      <c r="I2535" s="8" t="s">
        <v>34</v>
      </c>
      <c r="J2535" s="8" t="s">
        <v>830</v>
      </c>
      <c r="K2535" s="8" t="s">
        <v>36</v>
      </c>
      <c r="L2535" s="8" t="s">
        <v>4002</v>
      </c>
      <c r="M2535" s="10">
        <v>0</v>
      </c>
      <c r="N2535" s="10">
        <v>9</v>
      </c>
      <c r="O2535" s="11">
        <v>16.949999925</v>
      </c>
      <c r="P2535" s="10">
        <v>1.8833333250000002</v>
      </c>
      <c r="Q2535" s="10">
        <v>204</v>
      </c>
      <c r="R2535" s="10">
        <v>4.4117647058823497</v>
      </c>
      <c r="S2535" s="10">
        <v>1.44411764705882</v>
      </c>
      <c r="T2535" s="10">
        <v>0</v>
      </c>
      <c r="U2535" s="10">
        <v>0</v>
      </c>
      <c r="V2535" s="10">
        <v>0</v>
      </c>
      <c r="W2535" s="10">
        <f t="shared" si="243"/>
        <v>16.949999925</v>
      </c>
      <c r="X2535" s="10">
        <f t="shared" si="244"/>
        <v>-16.949999925</v>
      </c>
      <c r="Y2535" s="10">
        <f t="shared" si="245"/>
        <v>-1</v>
      </c>
      <c r="Z2535" s="10">
        <v>0</v>
      </c>
      <c r="AA2535" s="10" t="str">
        <f t="shared" si="246"/>
        <v>NA</v>
      </c>
      <c r="AB2535" s="10">
        <f t="shared" si="247"/>
        <v>0</v>
      </c>
      <c r="AC2535" t="str">
        <f t="shared" si="248"/>
        <v>a</v>
      </c>
      <c r="AD2535" t="s">
        <v>7134</v>
      </c>
    </row>
    <row r="2536" spans="1:30" x14ac:dyDescent="0.2">
      <c r="A2536" s="8" t="s">
        <v>3998</v>
      </c>
      <c r="B2536" s="8" t="s">
        <v>7163</v>
      </c>
      <c r="C2536" s="8" t="s">
        <v>3999</v>
      </c>
      <c r="D2536" s="8" t="s">
        <v>4078</v>
      </c>
      <c r="E2536" s="8" t="s">
        <v>240</v>
      </c>
      <c r="F2536" s="9" t="s">
        <v>31</v>
      </c>
      <c r="G2536" s="8" t="s">
        <v>32</v>
      </c>
      <c r="H2536" s="8" t="s">
        <v>47</v>
      </c>
      <c r="I2536" s="8" t="s">
        <v>34</v>
      </c>
      <c r="J2536" s="8" t="s">
        <v>830</v>
      </c>
      <c r="K2536" s="8" t="s">
        <v>36</v>
      </c>
      <c r="L2536" s="8" t="s">
        <v>4002</v>
      </c>
      <c r="M2536" s="10">
        <v>0</v>
      </c>
      <c r="N2536" s="10">
        <v>9</v>
      </c>
      <c r="O2536" s="11">
        <v>19.037499974999999</v>
      </c>
      <c r="P2536" s="10">
        <v>2.115277775</v>
      </c>
      <c r="Q2536" s="10">
        <v>669</v>
      </c>
      <c r="R2536" s="10">
        <v>1.3452914798206299</v>
      </c>
      <c r="S2536" s="10">
        <v>2.0414050822122598</v>
      </c>
      <c r="T2536" s="10">
        <v>0</v>
      </c>
      <c r="U2536" s="10">
        <v>0</v>
      </c>
      <c r="V2536" s="10">
        <v>0</v>
      </c>
      <c r="W2536" s="10">
        <f t="shared" si="243"/>
        <v>19.037499974999999</v>
      </c>
      <c r="X2536" s="10">
        <f t="shared" si="244"/>
        <v>-19.037499974999999</v>
      </c>
      <c r="Y2536" s="10">
        <f t="shared" si="245"/>
        <v>-1</v>
      </c>
      <c r="Z2536" s="10">
        <v>0</v>
      </c>
      <c r="AA2536" s="10" t="str">
        <f t="shared" si="246"/>
        <v>NA</v>
      </c>
      <c r="AB2536" s="10">
        <f t="shared" si="247"/>
        <v>0</v>
      </c>
      <c r="AC2536" t="str">
        <f t="shared" si="248"/>
        <v>v</v>
      </c>
      <c r="AD2536" t="s">
        <v>7144</v>
      </c>
    </row>
    <row r="2537" spans="1:30" x14ac:dyDescent="0.2">
      <c r="A2537" s="8" t="s">
        <v>3998</v>
      </c>
      <c r="B2537" s="8" t="s">
        <v>7163</v>
      </c>
      <c r="C2537" s="8" t="s">
        <v>3999</v>
      </c>
      <c r="D2537" s="8" t="s">
        <v>4079</v>
      </c>
      <c r="E2537" s="8" t="s">
        <v>170</v>
      </c>
      <c r="F2537" s="9" t="s">
        <v>31</v>
      </c>
      <c r="G2537" s="8" t="s">
        <v>32</v>
      </c>
      <c r="H2537" s="8" t="s">
        <v>67</v>
      </c>
      <c r="I2537" s="8" t="s">
        <v>34</v>
      </c>
      <c r="J2537" s="8" t="s">
        <v>830</v>
      </c>
      <c r="K2537" s="8" t="s">
        <v>36</v>
      </c>
      <c r="L2537" s="8" t="s">
        <v>4002</v>
      </c>
      <c r="M2537" s="10">
        <v>0</v>
      </c>
      <c r="N2537" s="10">
        <v>7</v>
      </c>
      <c r="O2537" s="11">
        <v>20.387499999999999</v>
      </c>
      <c r="P2537" s="10">
        <v>2.9125000000000001</v>
      </c>
      <c r="Q2537" s="10">
        <v>396</v>
      </c>
      <c r="R2537" s="10">
        <v>1.76767676767677</v>
      </c>
      <c r="S2537" s="10">
        <v>2.1535353535353501</v>
      </c>
      <c r="T2537" s="10">
        <v>0</v>
      </c>
      <c r="U2537" s="10">
        <v>0</v>
      </c>
      <c r="V2537" s="10">
        <v>0</v>
      </c>
      <c r="W2537" s="10">
        <f t="shared" si="243"/>
        <v>20.387499999999999</v>
      </c>
      <c r="X2537" s="10">
        <f t="shared" si="244"/>
        <v>-20.387499999999999</v>
      </c>
      <c r="Y2537" s="10">
        <f t="shared" si="245"/>
        <v>-1</v>
      </c>
      <c r="Z2537" s="10">
        <v>0</v>
      </c>
      <c r="AA2537" s="10" t="str">
        <f t="shared" si="246"/>
        <v>NA</v>
      </c>
      <c r="AB2537" s="10">
        <f t="shared" si="247"/>
        <v>0</v>
      </c>
      <c r="AC2537" t="str">
        <f t="shared" si="248"/>
        <v>t</v>
      </c>
      <c r="AD2537" t="s">
        <v>7135</v>
      </c>
    </row>
    <row r="2538" spans="1:30" x14ac:dyDescent="0.2">
      <c r="A2538" s="8" t="s">
        <v>3998</v>
      </c>
      <c r="B2538" s="8" t="s">
        <v>7163</v>
      </c>
      <c r="C2538" s="8" t="s">
        <v>3999</v>
      </c>
      <c r="D2538" s="8" t="s">
        <v>4080</v>
      </c>
      <c r="E2538" s="8" t="s">
        <v>246</v>
      </c>
      <c r="F2538" s="9" t="s">
        <v>31</v>
      </c>
      <c r="G2538" s="8" t="s">
        <v>32</v>
      </c>
      <c r="H2538" s="8" t="s">
        <v>47</v>
      </c>
      <c r="I2538" s="8" t="s">
        <v>34</v>
      </c>
      <c r="J2538" s="8" t="s">
        <v>830</v>
      </c>
      <c r="K2538" s="8" t="s">
        <v>36</v>
      </c>
      <c r="L2538" s="8" t="s">
        <v>4002</v>
      </c>
      <c r="M2538" s="10">
        <v>0</v>
      </c>
      <c r="N2538" s="10">
        <v>8</v>
      </c>
      <c r="O2538" s="11">
        <v>21.037500000000001</v>
      </c>
      <c r="P2538" s="10">
        <v>2.6296875000000002</v>
      </c>
      <c r="Q2538" s="10">
        <v>158</v>
      </c>
      <c r="R2538" s="10">
        <v>5.0632911392405102</v>
      </c>
      <c r="S2538" s="10">
        <v>3.3563291139240499</v>
      </c>
      <c r="T2538" s="10">
        <v>0</v>
      </c>
      <c r="U2538" s="10">
        <v>0</v>
      </c>
      <c r="V2538" s="10">
        <v>0</v>
      </c>
      <c r="W2538" s="10">
        <f t="shared" si="243"/>
        <v>21.037500000000001</v>
      </c>
      <c r="X2538" s="10">
        <f t="shared" si="244"/>
        <v>-21.037500000000001</v>
      </c>
      <c r="Y2538" s="10">
        <f t="shared" si="245"/>
        <v>-1</v>
      </c>
      <c r="Z2538" s="10">
        <v>0</v>
      </c>
      <c r="AA2538" s="10" t="str">
        <f t="shared" si="246"/>
        <v>NA</v>
      </c>
      <c r="AB2538" s="10">
        <f t="shared" si="247"/>
        <v>0</v>
      </c>
      <c r="AC2538" t="str">
        <f t="shared" si="248"/>
        <v>p</v>
      </c>
      <c r="AD2538" t="s">
        <v>7137</v>
      </c>
    </row>
    <row r="2539" spans="1:30" x14ac:dyDescent="0.2">
      <c r="A2539" s="8" t="s">
        <v>3998</v>
      </c>
      <c r="B2539" s="8" t="s">
        <v>7163</v>
      </c>
      <c r="C2539" s="8" t="s">
        <v>3999</v>
      </c>
      <c r="D2539" s="8" t="s">
        <v>4081</v>
      </c>
      <c r="E2539" s="8" t="s">
        <v>176</v>
      </c>
      <c r="F2539" s="9" t="s">
        <v>31</v>
      </c>
      <c r="G2539" s="8" t="s">
        <v>32</v>
      </c>
      <c r="H2539" s="8" t="s">
        <v>122</v>
      </c>
      <c r="I2539" s="8" t="s">
        <v>34</v>
      </c>
      <c r="J2539" s="8" t="s">
        <v>4004</v>
      </c>
      <c r="K2539" s="8" t="s">
        <v>36</v>
      </c>
      <c r="L2539" s="8" t="s">
        <v>4002</v>
      </c>
      <c r="M2539" s="10">
        <v>0</v>
      </c>
      <c r="N2539" s="10">
        <v>15</v>
      </c>
      <c r="O2539" s="11">
        <v>22.612500000000001</v>
      </c>
      <c r="P2539" s="10">
        <v>1.5075000000000001</v>
      </c>
      <c r="Q2539" s="10">
        <v>249</v>
      </c>
      <c r="R2539" s="10">
        <v>6.0240963855421699</v>
      </c>
      <c r="S2539" s="10">
        <v>1.6465863453815299</v>
      </c>
      <c r="T2539" s="10">
        <v>0</v>
      </c>
      <c r="U2539" s="10">
        <v>0</v>
      </c>
      <c r="V2539" s="10">
        <v>0</v>
      </c>
      <c r="W2539" s="10">
        <f t="shared" si="243"/>
        <v>22.612500000000001</v>
      </c>
      <c r="X2539" s="10">
        <f t="shared" si="244"/>
        <v>-22.612500000000001</v>
      </c>
      <c r="Y2539" s="10">
        <f t="shared" si="245"/>
        <v>-1</v>
      </c>
      <c r="Z2539" s="10">
        <v>0</v>
      </c>
      <c r="AA2539" s="10" t="str">
        <f t="shared" si="246"/>
        <v>NA</v>
      </c>
      <c r="AB2539" s="10">
        <f t="shared" si="247"/>
        <v>0</v>
      </c>
      <c r="AC2539" t="str">
        <f t="shared" si="248"/>
        <v>f</v>
      </c>
      <c r="AD2539" t="s">
        <v>7138</v>
      </c>
    </row>
    <row r="2540" spans="1:30" x14ac:dyDescent="0.2">
      <c r="A2540" s="8" t="s">
        <v>3998</v>
      </c>
      <c r="B2540" s="8" t="s">
        <v>7163</v>
      </c>
      <c r="C2540" s="8" t="s">
        <v>3999</v>
      </c>
      <c r="D2540" s="8" t="s">
        <v>4082</v>
      </c>
      <c r="E2540" s="8" t="s">
        <v>72</v>
      </c>
      <c r="F2540" s="9" t="s">
        <v>31</v>
      </c>
      <c r="G2540" s="8" t="s">
        <v>32</v>
      </c>
      <c r="H2540" s="8" t="s">
        <v>47</v>
      </c>
      <c r="I2540" s="8" t="s">
        <v>34</v>
      </c>
      <c r="J2540" s="8" t="s">
        <v>4004</v>
      </c>
      <c r="K2540" s="8" t="s">
        <v>36</v>
      </c>
      <c r="L2540" s="8" t="s">
        <v>4002</v>
      </c>
      <c r="M2540" s="10">
        <v>0</v>
      </c>
      <c r="N2540" s="10">
        <v>13</v>
      </c>
      <c r="O2540" s="11">
        <v>24.287499924999999</v>
      </c>
      <c r="P2540" s="10">
        <v>1.8682692249999999</v>
      </c>
      <c r="Q2540" s="10">
        <v>284</v>
      </c>
      <c r="R2540" s="10">
        <v>4.5774647887323896</v>
      </c>
      <c r="S2540" s="10">
        <v>1.6947183098591501</v>
      </c>
      <c r="T2540" s="10">
        <v>0</v>
      </c>
      <c r="U2540" s="10">
        <v>0</v>
      </c>
      <c r="V2540" s="10">
        <v>0</v>
      </c>
      <c r="W2540" s="10">
        <f t="shared" si="243"/>
        <v>24.287499924999999</v>
      </c>
      <c r="X2540" s="10">
        <f t="shared" si="244"/>
        <v>-24.287499924999999</v>
      </c>
      <c r="Y2540" s="10">
        <f t="shared" si="245"/>
        <v>-1</v>
      </c>
      <c r="Z2540" s="10">
        <v>0</v>
      </c>
      <c r="AA2540" s="10" t="str">
        <f t="shared" si="246"/>
        <v>NA</v>
      </c>
      <c r="AB2540" s="10">
        <f t="shared" si="247"/>
        <v>0</v>
      </c>
      <c r="AC2540" t="str">
        <f t="shared" si="248"/>
        <v>p</v>
      </c>
      <c r="AD2540" t="s">
        <v>7137</v>
      </c>
    </row>
    <row r="2541" spans="1:30" x14ac:dyDescent="0.2">
      <c r="A2541" s="8" t="s">
        <v>3998</v>
      </c>
      <c r="B2541" s="8" t="s">
        <v>7163</v>
      </c>
      <c r="C2541" s="8" t="s">
        <v>3999</v>
      </c>
      <c r="D2541" s="8" t="s">
        <v>4083</v>
      </c>
      <c r="E2541" s="8" t="s">
        <v>98</v>
      </c>
      <c r="F2541" s="9" t="s">
        <v>31</v>
      </c>
      <c r="G2541" s="8" t="s">
        <v>32</v>
      </c>
      <c r="H2541" s="8" t="s">
        <v>67</v>
      </c>
      <c r="I2541" s="8" t="s">
        <v>34</v>
      </c>
      <c r="J2541" s="8" t="s">
        <v>4004</v>
      </c>
      <c r="K2541" s="8" t="s">
        <v>36</v>
      </c>
      <c r="L2541" s="8" t="s">
        <v>4002</v>
      </c>
      <c r="M2541" s="10">
        <v>0</v>
      </c>
      <c r="N2541" s="10">
        <v>17</v>
      </c>
      <c r="O2541" s="11">
        <v>26.23749995</v>
      </c>
      <c r="P2541" s="10">
        <v>1.5433823499999999</v>
      </c>
      <c r="Q2541" s="10">
        <v>311</v>
      </c>
      <c r="R2541" s="10">
        <v>5.4662379421221896</v>
      </c>
      <c r="S2541" s="10">
        <v>1.2601286173633399</v>
      </c>
      <c r="T2541" s="10">
        <v>0</v>
      </c>
      <c r="U2541" s="10">
        <v>0</v>
      </c>
      <c r="V2541" s="10">
        <v>0</v>
      </c>
      <c r="W2541" s="10">
        <f t="shared" si="243"/>
        <v>26.23749995</v>
      </c>
      <c r="X2541" s="10">
        <f t="shared" si="244"/>
        <v>-26.23749995</v>
      </c>
      <c r="Y2541" s="10">
        <f t="shared" si="245"/>
        <v>-1</v>
      </c>
      <c r="Z2541" s="10">
        <v>0</v>
      </c>
      <c r="AA2541" s="10" t="str">
        <f t="shared" si="246"/>
        <v>NA</v>
      </c>
      <c r="AB2541" s="10">
        <f t="shared" si="247"/>
        <v>0</v>
      </c>
      <c r="AC2541" t="str">
        <f t="shared" si="248"/>
        <v>f</v>
      </c>
      <c r="AD2541" t="s">
        <v>7138</v>
      </c>
    </row>
    <row r="2542" spans="1:30" x14ac:dyDescent="0.2">
      <c r="A2542" s="8" t="s">
        <v>3998</v>
      </c>
      <c r="B2542" s="8" t="s">
        <v>7163</v>
      </c>
      <c r="C2542" s="8" t="s">
        <v>3999</v>
      </c>
      <c r="D2542" s="8" t="s">
        <v>4084</v>
      </c>
      <c r="E2542" s="8" t="s">
        <v>214</v>
      </c>
      <c r="F2542" s="9" t="s">
        <v>31</v>
      </c>
      <c r="G2542" s="8" t="s">
        <v>32</v>
      </c>
      <c r="H2542" s="8" t="s">
        <v>67</v>
      </c>
      <c r="I2542" s="8" t="s">
        <v>34</v>
      </c>
      <c r="J2542" s="8" t="s">
        <v>4004</v>
      </c>
      <c r="K2542" s="8" t="s">
        <v>36</v>
      </c>
      <c r="L2542" s="8" t="s">
        <v>4002</v>
      </c>
      <c r="M2542" s="10">
        <v>0</v>
      </c>
      <c r="N2542" s="10">
        <v>10</v>
      </c>
      <c r="O2542" s="11">
        <v>26.612500000000001</v>
      </c>
      <c r="P2542" s="10">
        <v>2.6612499999999999</v>
      </c>
      <c r="Q2542" s="10">
        <v>207</v>
      </c>
      <c r="R2542" s="10">
        <v>4.8309178743961398</v>
      </c>
      <c r="S2542" s="10">
        <v>1.46618357487923</v>
      </c>
      <c r="T2542" s="10">
        <v>0</v>
      </c>
      <c r="U2542" s="10">
        <v>0</v>
      </c>
      <c r="V2542" s="10">
        <v>0</v>
      </c>
      <c r="W2542" s="10">
        <f t="shared" si="243"/>
        <v>26.612500000000001</v>
      </c>
      <c r="X2542" s="10">
        <f t="shared" si="244"/>
        <v>-26.612500000000001</v>
      </c>
      <c r="Y2542" s="10">
        <f t="shared" si="245"/>
        <v>-1</v>
      </c>
      <c r="Z2542" s="10">
        <v>0</v>
      </c>
      <c r="AA2542" s="10" t="str">
        <f t="shared" si="246"/>
        <v>NA</v>
      </c>
      <c r="AB2542" s="10">
        <f t="shared" si="247"/>
        <v>0</v>
      </c>
      <c r="AC2542" t="str">
        <f t="shared" si="248"/>
        <v>f</v>
      </c>
      <c r="AD2542" t="s">
        <v>7138</v>
      </c>
    </row>
    <row r="2543" spans="1:30" x14ac:dyDescent="0.2">
      <c r="A2543" s="8" t="s">
        <v>3998</v>
      </c>
      <c r="B2543" s="8" t="s">
        <v>7163</v>
      </c>
      <c r="C2543" s="8" t="s">
        <v>3999</v>
      </c>
      <c r="D2543" s="8" t="s">
        <v>4085</v>
      </c>
      <c r="E2543" s="8" t="s">
        <v>200</v>
      </c>
      <c r="F2543" s="9" t="s">
        <v>31</v>
      </c>
      <c r="G2543" s="8" t="s">
        <v>32</v>
      </c>
      <c r="H2543" s="8" t="s">
        <v>47</v>
      </c>
      <c r="I2543" s="8" t="s">
        <v>34</v>
      </c>
      <c r="J2543" s="8" t="s">
        <v>830</v>
      </c>
      <c r="K2543" s="8" t="s">
        <v>36</v>
      </c>
      <c r="L2543" s="8" t="s">
        <v>4002</v>
      </c>
      <c r="M2543" s="10">
        <v>0</v>
      </c>
      <c r="N2543" s="10">
        <v>18</v>
      </c>
      <c r="O2543" s="11">
        <v>28.299999824999997</v>
      </c>
      <c r="P2543" s="10">
        <v>1.5722222124999998</v>
      </c>
      <c r="Q2543" s="10">
        <v>2662</v>
      </c>
      <c r="R2543" s="10">
        <v>0.67618332081141996</v>
      </c>
      <c r="S2543" s="10">
        <v>2.3403080390683701</v>
      </c>
      <c r="T2543" s="10">
        <v>0</v>
      </c>
      <c r="U2543" s="10">
        <v>0</v>
      </c>
      <c r="V2543" s="10">
        <v>0</v>
      </c>
      <c r="W2543" s="10">
        <f t="shared" si="243"/>
        <v>28.299999824999997</v>
      </c>
      <c r="X2543" s="10">
        <f t="shared" si="244"/>
        <v>-28.299999824999997</v>
      </c>
      <c r="Y2543" s="10">
        <f t="shared" si="245"/>
        <v>-1</v>
      </c>
      <c r="Z2543" s="10">
        <v>0</v>
      </c>
      <c r="AA2543" s="10" t="str">
        <f t="shared" si="246"/>
        <v>NA</v>
      </c>
      <c r="AB2543" s="10">
        <f t="shared" si="247"/>
        <v>0</v>
      </c>
      <c r="AC2543" t="str">
        <f t="shared" si="248"/>
        <v>p</v>
      </c>
      <c r="AD2543" t="s">
        <v>7137</v>
      </c>
    </row>
    <row r="2544" spans="1:30" x14ac:dyDescent="0.2">
      <c r="A2544" s="8" t="s">
        <v>3998</v>
      </c>
      <c r="B2544" s="8" t="s">
        <v>7163</v>
      </c>
      <c r="C2544" s="8" t="s">
        <v>3999</v>
      </c>
      <c r="D2544" s="8" t="s">
        <v>4086</v>
      </c>
      <c r="E2544" s="8" t="s">
        <v>144</v>
      </c>
      <c r="F2544" s="9" t="s">
        <v>31</v>
      </c>
      <c r="G2544" s="8" t="s">
        <v>32</v>
      </c>
      <c r="H2544" s="8" t="s">
        <v>122</v>
      </c>
      <c r="I2544" s="8" t="s">
        <v>34</v>
      </c>
      <c r="J2544" s="8" t="s">
        <v>4004</v>
      </c>
      <c r="K2544" s="8" t="s">
        <v>36</v>
      </c>
      <c r="L2544" s="8" t="s">
        <v>4002</v>
      </c>
      <c r="M2544" s="10">
        <v>0</v>
      </c>
      <c r="N2544" s="10">
        <v>19</v>
      </c>
      <c r="O2544" s="11">
        <v>28.449999837499998</v>
      </c>
      <c r="P2544" s="10">
        <v>1.4973684125</v>
      </c>
      <c r="Q2544" s="10">
        <v>251</v>
      </c>
      <c r="R2544" s="10">
        <v>7.5697211155378499</v>
      </c>
      <c r="S2544" s="10">
        <v>1.5812749003984099</v>
      </c>
      <c r="T2544" s="10">
        <v>0</v>
      </c>
      <c r="U2544" s="10">
        <v>0</v>
      </c>
      <c r="V2544" s="10">
        <v>0</v>
      </c>
      <c r="W2544" s="10">
        <f t="shared" si="243"/>
        <v>28.449999837499998</v>
      </c>
      <c r="X2544" s="10">
        <f t="shared" si="244"/>
        <v>-28.449999837499998</v>
      </c>
      <c r="Y2544" s="10">
        <f t="shared" si="245"/>
        <v>-1</v>
      </c>
      <c r="Z2544" s="10">
        <v>0</v>
      </c>
      <c r="AA2544" s="10" t="str">
        <f t="shared" si="246"/>
        <v>NA</v>
      </c>
      <c r="AB2544" s="10">
        <f t="shared" si="247"/>
        <v>0</v>
      </c>
      <c r="AC2544" t="str">
        <f t="shared" si="248"/>
        <v>n</v>
      </c>
      <c r="AD2544" t="s">
        <v>7141</v>
      </c>
    </row>
    <row r="2545" spans="1:30" x14ac:dyDescent="0.2">
      <c r="A2545" s="8" t="s">
        <v>3998</v>
      </c>
      <c r="B2545" s="8" t="s">
        <v>7163</v>
      </c>
      <c r="C2545" s="8" t="s">
        <v>3999</v>
      </c>
      <c r="D2545" s="8" t="s">
        <v>4087</v>
      </c>
      <c r="E2545" s="8" t="s">
        <v>234</v>
      </c>
      <c r="F2545" s="9" t="s">
        <v>31</v>
      </c>
      <c r="G2545" s="8" t="s">
        <v>32</v>
      </c>
      <c r="H2545" s="8" t="s">
        <v>67</v>
      </c>
      <c r="I2545" s="8" t="s">
        <v>34</v>
      </c>
      <c r="J2545" s="8" t="s">
        <v>830</v>
      </c>
      <c r="K2545" s="8" t="s">
        <v>36</v>
      </c>
      <c r="L2545" s="8" t="s">
        <v>4002</v>
      </c>
      <c r="M2545" s="10">
        <v>0</v>
      </c>
      <c r="N2545" s="10">
        <v>11</v>
      </c>
      <c r="O2545" s="11">
        <v>29.037499975000003</v>
      </c>
      <c r="P2545" s="10">
        <v>2.6397727250000003</v>
      </c>
      <c r="Q2545" s="10">
        <v>443</v>
      </c>
      <c r="R2545" s="10">
        <v>2.48306997742664</v>
      </c>
      <c r="S2545" s="10">
        <v>2.4325056433408601</v>
      </c>
      <c r="T2545" s="10">
        <v>0</v>
      </c>
      <c r="U2545" s="10">
        <v>0</v>
      </c>
      <c r="V2545" s="10">
        <v>0</v>
      </c>
      <c r="W2545" s="10">
        <f t="shared" si="243"/>
        <v>29.037499975000003</v>
      </c>
      <c r="X2545" s="10">
        <f t="shared" si="244"/>
        <v>-29.037499975000003</v>
      </c>
      <c r="Y2545" s="10">
        <f t="shared" si="245"/>
        <v>-1</v>
      </c>
      <c r="Z2545" s="10">
        <v>0</v>
      </c>
      <c r="AA2545" s="10" t="str">
        <f t="shared" si="246"/>
        <v>NA</v>
      </c>
      <c r="AB2545" s="10">
        <f t="shared" si="247"/>
        <v>0</v>
      </c>
      <c r="AC2545" t="str">
        <f t="shared" si="248"/>
        <v>t</v>
      </c>
      <c r="AD2545" t="s">
        <v>7135</v>
      </c>
    </row>
    <row r="2546" spans="1:30" x14ac:dyDescent="0.2">
      <c r="A2546" s="8" t="s">
        <v>3998</v>
      </c>
      <c r="B2546" s="8" t="s">
        <v>7163</v>
      </c>
      <c r="C2546" s="8" t="s">
        <v>3999</v>
      </c>
      <c r="D2546" s="8" t="s">
        <v>4088</v>
      </c>
      <c r="E2546" s="8" t="s">
        <v>108</v>
      </c>
      <c r="F2546" s="9" t="s">
        <v>31</v>
      </c>
      <c r="G2546" s="8" t="s">
        <v>32</v>
      </c>
      <c r="H2546" s="8" t="s">
        <v>67</v>
      </c>
      <c r="I2546" s="8" t="s">
        <v>34</v>
      </c>
      <c r="J2546" s="8" t="s">
        <v>4004</v>
      </c>
      <c r="K2546" s="8" t="s">
        <v>36</v>
      </c>
      <c r="L2546" s="8" t="s">
        <v>4002</v>
      </c>
      <c r="M2546" s="10">
        <v>0</v>
      </c>
      <c r="N2546" s="10">
        <v>4</v>
      </c>
      <c r="O2546" s="11">
        <v>31.362500000000001</v>
      </c>
      <c r="P2546" s="10">
        <v>7.8406250000000002</v>
      </c>
      <c r="Q2546" s="10">
        <v>229</v>
      </c>
      <c r="R2546" s="10">
        <v>1.74672489082969</v>
      </c>
      <c r="S2546" s="10">
        <v>3.63406113537118</v>
      </c>
      <c r="T2546" s="10">
        <v>0</v>
      </c>
      <c r="U2546" s="10">
        <v>0</v>
      </c>
      <c r="V2546" s="10">
        <v>0</v>
      </c>
      <c r="W2546" s="10">
        <f t="shared" si="243"/>
        <v>31.362500000000001</v>
      </c>
      <c r="X2546" s="10">
        <f t="shared" si="244"/>
        <v>-31.362500000000001</v>
      </c>
      <c r="Y2546" s="10">
        <f t="shared" si="245"/>
        <v>-1</v>
      </c>
      <c r="Z2546" s="10">
        <v>0</v>
      </c>
      <c r="AA2546" s="10" t="str">
        <f t="shared" si="246"/>
        <v>NA</v>
      </c>
      <c r="AB2546" s="10">
        <f t="shared" si="247"/>
        <v>0</v>
      </c>
      <c r="AC2546" t="str">
        <f t="shared" si="248"/>
        <v>f</v>
      </c>
      <c r="AD2546" t="s">
        <v>7138</v>
      </c>
    </row>
    <row r="2547" spans="1:30" x14ac:dyDescent="0.2">
      <c r="A2547" s="8" t="s">
        <v>3998</v>
      </c>
      <c r="B2547" s="8" t="s">
        <v>7163</v>
      </c>
      <c r="C2547" s="8" t="s">
        <v>3999</v>
      </c>
      <c r="D2547" s="8" t="s">
        <v>4089</v>
      </c>
      <c r="E2547" s="8" t="s">
        <v>104</v>
      </c>
      <c r="F2547" s="9" t="s">
        <v>31</v>
      </c>
      <c r="G2547" s="8" t="s">
        <v>32</v>
      </c>
      <c r="H2547" s="8" t="s">
        <v>47</v>
      </c>
      <c r="I2547" s="8" t="s">
        <v>34</v>
      </c>
      <c r="J2547" s="8" t="s">
        <v>4004</v>
      </c>
      <c r="K2547" s="8" t="s">
        <v>36</v>
      </c>
      <c r="L2547" s="8" t="s">
        <v>4002</v>
      </c>
      <c r="M2547" s="10">
        <v>0</v>
      </c>
      <c r="N2547" s="10">
        <v>6</v>
      </c>
      <c r="O2547" s="11">
        <v>31.462499999999999</v>
      </c>
      <c r="P2547" s="10">
        <v>5.2437500000000004</v>
      </c>
      <c r="Q2547" s="10">
        <v>4033</v>
      </c>
      <c r="R2547" s="10">
        <v>0.148772625836846</v>
      </c>
      <c r="S2547" s="10">
        <v>1.2153235804611999</v>
      </c>
      <c r="T2547" s="10">
        <v>0</v>
      </c>
      <c r="U2547" s="10">
        <v>0</v>
      </c>
      <c r="V2547" s="10">
        <v>0</v>
      </c>
      <c r="W2547" s="10">
        <f t="shared" si="243"/>
        <v>31.462499999999999</v>
      </c>
      <c r="X2547" s="10">
        <f t="shared" si="244"/>
        <v>-31.462499999999999</v>
      </c>
      <c r="Y2547" s="10">
        <f t="shared" si="245"/>
        <v>-1</v>
      </c>
      <c r="Z2547" s="10">
        <v>0</v>
      </c>
      <c r="AA2547" s="10" t="str">
        <f t="shared" si="246"/>
        <v>NA</v>
      </c>
      <c r="AB2547" s="10">
        <f t="shared" si="247"/>
        <v>0</v>
      </c>
      <c r="AC2547" t="str">
        <f t="shared" si="248"/>
        <v>p</v>
      </c>
      <c r="AD2547" t="s">
        <v>7137</v>
      </c>
    </row>
    <row r="2548" spans="1:30" x14ac:dyDescent="0.2">
      <c r="A2548" s="8" t="s">
        <v>3998</v>
      </c>
      <c r="B2548" s="8" t="s">
        <v>7163</v>
      </c>
      <c r="C2548" s="8" t="s">
        <v>3999</v>
      </c>
      <c r="D2548" s="8" t="s">
        <v>4090</v>
      </c>
      <c r="E2548" s="8" t="s">
        <v>90</v>
      </c>
      <c r="F2548" s="9" t="s">
        <v>31</v>
      </c>
      <c r="G2548" s="8" t="s">
        <v>32</v>
      </c>
      <c r="H2548" s="8" t="s">
        <v>47</v>
      </c>
      <c r="I2548" s="8" t="s">
        <v>34</v>
      </c>
      <c r="J2548" s="8" t="s">
        <v>4004</v>
      </c>
      <c r="K2548" s="8" t="s">
        <v>36</v>
      </c>
      <c r="L2548" s="8" t="s">
        <v>4002</v>
      </c>
      <c r="M2548" s="10">
        <v>0</v>
      </c>
      <c r="N2548" s="10">
        <v>17</v>
      </c>
      <c r="O2548" s="11">
        <v>36.312499799999998</v>
      </c>
      <c r="P2548" s="10">
        <v>2.1360294</v>
      </c>
      <c r="Q2548" s="10">
        <v>200</v>
      </c>
      <c r="R2548" s="10">
        <v>8.5</v>
      </c>
      <c r="S2548" s="10">
        <v>1.7935000000000001</v>
      </c>
      <c r="T2548" s="10">
        <v>0</v>
      </c>
      <c r="U2548" s="10">
        <v>0</v>
      </c>
      <c r="V2548" s="10">
        <v>0</v>
      </c>
      <c r="W2548" s="10">
        <f t="shared" si="243"/>
        <v>36.312499799999998</v>
      </c>
      <c r="X2548" s="10">
        <f t="shared" si="244"/>
        <v>-36.312499799999998</v>
      </c>
      <c r="Y2548" s="10">
        <f t="shared" si="245"/>
        <v>-1</v>
      </c>
      <c r="Z2548" s="10">
        <v>0</v>
      </c>
      <c r="AA2548" s="10" t="str">
        <f t="shared" si="246"/>
        <v>NA</v>
      </c>
      <c r="AB2548" s="10">
        <f t="shared" si="247"/>
        <v>0</v>
      </c>
      <c r="AC2548" t="str">
        <f t="shared" si="248"/>
        <v>p</v>
      </c>
      <c r="AD2548" t="s">
        <v>7137</v>
      </c>
    </row>
    <row r="2549" spans="1:30" x14ac:dyDescent="0.2">
      <c r="A2549" s="8" t="s">
        <v>3998</v>
      </c>
      <c r="B2549" s="8" t="s">
        <v>7163</v>
      </c>
      <c r="C2549" s="8" t="s">
        <v>3999</v>
      </c>
      <c r="D2549" s="8" t="s">
        <v>4091</v>
      </c>
      <c r="E2549" s="8" t="s">
        <v>64</v>
      </c>
      <c r="F2549" s="9" t="s">
        <v>31</v>
      </c>
      <c r="G2549" s="8" t="s">
        <v>32</v>
      </c>
      <c r="H2549" s="8" t="s">
        <v>42</v>
      </c>
      <c r="I2549" s="8" t="s">
        <v>34</v>
      </c>
      <c r="J2549" s="8" t="s">
        <v>830</v>
      </c>
      <c r="K2549" s="8" t="s">
        <v>36</v>
      </c>
      <c r="L2549" s="8" t="s">
        <v>4002</v>
      </c>
      <c r="M2549" s="10">
        <v>0</v>
      </c>
      <c r="N2549" s="10">
        <v>19</v>
      </c>
      <c r="O2549" s="11">
        <v>41.062499800000005</v>
      </c>
      <c r="P2549" s="10">
        <v>2.1611842000000001</v>
      </c>
      <c r="Q2549" s="10">
        <v>406</v>
      </c>
      <c r="R2549" s="10">
        <v>4.6798029556650196</v>
      </c>
      <c r="S2549" s="10">
        <v>2.1943349753694599</v>
      </c>
      <c r="T2549" s="10">
        <v>0</v>
      </c>
      <c r="U2549" s="10">
        <v>0</v>
      </c>
      <c r="V2549" s="10">
        <v>0</v>
      </c>
      <c r="W2549" s="10">
        <f t="shared" si="243"/>
        <v>41.062499800000005</v>
      </c>
      <c r="X2549" s="10">
        <f t="shared" si="244"/>
        <v>-41.062499800000005</v>
      </c>
      <c r="Y2549" s="10">
        <f t="shared" si="245"/>
        <v>-1</v>
      </c>
      <c r="Z2549" s="10">
        <v>0</v>
      </c>
      <c r="AA2549" s="10" t="str">
        <f t="shared" si="246"/>
        <v>NA</v>
      </c>
      <c r="AB2549" s="10">
        <f t="shared" si="247"/>
        <v>0</v>
      </c>
      <c r="AC2549" t="str">
        <f t="shared" si="248"/>
        <v>a</v>
      </c>
      <c r="AD2549" t="s">
        <v>7134</v>
      </c>
    </row>
    <row r="2550" spans="1:30" x14ac:dyDescent="0.2">
      <c r="A2550" s="8" t="s">
        <v>3998</v>
      </c>
      <c r="B2550" s="8" t="s">
        <v>7163</v>
      </c>
      <c r="C2550" s="8" t="s">
        <v>3999</v>
      </c>
      <c r="D2550" s="8" t="s">
        <v>4092</v>
      </c>
      <c r="E2550" s="8" t="s">
        <v>252</v>
      </c>
      <c r="F2550" s="9" t="s">
        <v>31</v>
      </c>
      <c r="G2550" s="8" t="s">
        <v>32</v>
      </c>
      <c r="H2550" s="8" t="s">
        <v>67</v>
      </c>
      <c r="I2550" s="8" t="s">
        <v>34</v>
      </c>
      <c r="J2550" s="8" t="s">
        <v>4004</v>
      </c>
      <c r="K2550" s="8" t="s">
        <v>36</v>
      </c>
      <c r="L2550" s="8" t="s">
        <v>4002</v>
      </c>
      <c r="M2550" s="10">
        <v>0</v>
      </c>
      <c r="N2550" s="10">
        <v>21</v>
      </c>
      <c r="O2550" s="11">
        <v>50.02499985</v>
      </c>
      <c r="P2550" s="10">
        <v>2.3821428500000001</v>
      </c>
      <c r="Q2550" s="10">
        <v>341</v>
      </c>
      <c r="R2550" s="10">
        <v>6.1583577712609996</v>
      </c>
      <c r="S2550" s="10">
        <v>1.3683284457478</v>
      </c>
      <c r="T2550" s="10">
        <v>0</v>
      </c>
      <c r="U2550" s="10">
        <v>0</v>
      </c>
      <c r="V2550" s="10">
        <v>0</v>
      </c>
      <c r="W2550" s="10">
        <f t="shared" si="243"/>
        <v>50.02499985</v>
      </c>
      <c r="X2550" s="10">
        <f t="shared" si="244"/>
        <v>-50.02499985</v>
      </c>
      <c r="Y2550" s="10">
        <f t="shared" si="245"/>
        <v>-1</v>
      </c>
      <c r="Z2550" s="10">
        <v>0</v>
      </c>
      <c r="AA2550" s="10" t="str">
        <f t="shared" si="246"/>
        <v>NA</v>
      </c>
      <c r="AB2550" s="10">
        <f t="shared" si="247"/>
        <v>0</v>
      </c>
      <c r="AC2550" t="str">
        <f t="shared" si="248"/>
        <v>f</v>
      </c>
      <c r="AD2550" t="s">
        <v>7138</v>
      </c>
    </row>
    <row r="2551" spans="1:30" x14ac:dyDescent="0.2">
      <c r="A2551" s="8" t="s">
        <v>3998</v>
      </c>
      <c r="B2551" s="8" t="s">
        <v>7163</v>
      </c>
      <c r="C2551" s="8" t="s">
        <v>3999</v>
      </c>
      <c r="D2551" s="8" t="s">
        <v>4093</v>
      </c>
      <c r="E2551" s="8" t="s">
        <v>112</v>
      </c>
      <c r="F2551" s="9" t="s">
        <v>31</v>
      </c>
      <c r="G2551" s="8" t="s">
        <v>32</v>
      </c>
      <c r="H2551" s="8" t="s">
        <v>67</v>
      </c>
      <c r="I2551" s="8" t="s">
        <v>34</v>
      </c>
      <c r="J2551" s="8" t="s">
        <v>4004</v>
      </c>
      <c r="K2551" s="8" t="s">
        <v>36</v>
      </c>
      <c r="L2551" s="8" t="s">
        <v>4002</v>
      </c>
      <c r="M2551" s="10">
        <v>0</v>
      </c>
      <c r="N2551" s="10">
        <v>19</v>
      </c>
      <c r="O2551" s="11">
        <v>52.4749999</v>
      </c>
      <c r="P2551" s="10">
        <v>2.7618421</v>
      </c>
      <c r="Q2551" s="10">
        <v>1001</v>
      </c>
      <c r="R2551" s="10">
        <v>1.8981018981019</v>
      </c>
      <c r="S2551" s="10">
        <v>1.55574425574426</v>
      </c>
      <c r="T2551" s="10">
        <v>0</v>
      </c>
      <c r="U2551" s="10">
        <v>0</v>
      </c>
      <c r="V2551" s="10">
        <v>0</v>
      </c>
      <c r="W2551" s="10">
        <f t="shared" si="243"/>
        <v>52.4749999</v>
      </c>
      <c r="X2551" s="10">
        <f t="shared" si="244"/>
        <v>-52.4749999</v>
      </c>
      <c r="Y2551" s="10">
        <f t="shared" si="245"/>
        <v>-1</v>
      </c>
      <c r="Z2551" s="10">
        <v>0</v>
      </c>
      <c r="AA2551" s="10" t="str">
        <f t="shared" si="246"/>
        <v>NA</v>
      </c>
      <c r="AB2551" s="10">
        <f t="shared" si="247"/>
        <v>0</v>
      </c>
      <c r="AC2551" t="str">
        <f t="shared" si="248"/>
        <v>f</v>
      </c>
      <c r="AD2551" t="s">
        <v>7138</v>
      </c>
    </row>
    <row r="2552" spans="1:30" x14ac:dyDescent="0.2">
      <c r="A2552" s="8" t="s">
        <v>3998</v>
      </c>
      <c r="B2552" s="8" t="s">
        <v>7163</v>
      </c>
      <c r="C2552" s="8" t="s">
        <v>3999</v>
      </c>
      <c r="D2552" s="8" t="s">
        <v>4094</v>
      </c>
      <c r="E2552" s="8" t="s">
        <v>88</v>
      </c>
      <c r="F2552" s="9" t="s">
        <v>31</v>
      </c>
      <c r="G2552" s="8" t="s">
        <v>32</v>
      </c>
      <c r="H2552" s="8" t="s">
        <v>47</v>
      </c>
      <c r="I2552" s="8" t="s">
        <v>34</v>
      </c>
      <c r="J2552" s="8" t="s">
        <v>4004</v>
      </c>
      <c r="K2552" s="8" t="s">
        <v>36</v>
      </c>
      <c r="L2552" s="8" t="s">
        <v>4002</v>
      </c>
      <c r="M2552" s="10">
        <v>0</v>
      </c>
      <c r="N2552" s="10">
        <v>14</v>
      </c>
      <c r="O2552" s="11">
        <v>56.662499949999997</v>
      </c>
      <c r="P2552" s="10">
        <v>4.0473214249999998</v>
      </c>
      <c r="Q2552" s="10">
        <v>1575</v>
      </c>
      <c r="R2552" s="10">
        <v>0.88888888888888906</v>
      </c>
      <c r="S2552" s="10">
        <v>2.22019047619048</v>
      </c>
      <c r="T2552" s="10">
        <v>0</v>
      </c>
      <c r="U2552" s="10">
        <v>0</v>
      </c>
      <c r="V2552" s="10">
        <v>0</v>
      </c>
      <c r="W2552" s="10">
        <f t="shared" si="243"/>
        <v>56.662499949999997</v>
      </c>
      <c r="X2552" s="10">
        <f t="shared" si="244"/>
        <v>-56.662499949999997</v>
      </c>
      <c r="Y2552" s="10">
        <f t="shared" si="245"/>
        <v>-1</v>
      </c>
      <c r="Z2552" s="10">
        <v>0</v>
      </c>
      <c r="AA2552" s="10" t="str">
        <f t="shared" si="246"/>
        <v>NA</v>
      </c>
      <c r="AB2552" s="10">
        <f t="shared" si="247"/>
        <v>0</v>
      </c>
      <c r="AC2552" t="str">
        <f t="shared" si="248"/>
        <v>p</v>
      </c>
      <c r="AD2552" t="s">
        <v>7137</v>
      </c>
    </row>
    <row r="2553" spans="1:30" x14ac:dyDescent="0.2">
      <c r="A2553" s="8" t="s">
        <v>3998</v>
      </c>
      <c r="B2553" s="8" t="s">
        <v>7163</v>
      </c>
      <c r="C2553" s="8" t="s">
        <v>3999</v>
      </c>
      <c r="D2553" s="8" t="s">
        <v>4095</v>
      </c>
      <c r="E2553" s="8" t="s">
        <v>96</v>
      </c>
      <c r="F2553" s="9" t="s">
        <v>31</v>
      </c>
      <c r="G2553" s="8" t="s">
        <v>32</v>
      </c>
      <c r="H2553" s="8" t="s">
        <v>47</v>
      </c>
      <c r="I2553" s="8" t="s">
        <v>34</v>
      </c>
      <c r="J2553" s="8" t="s">
        <v>4004</v>
      </c>
      <c r="K2553" s="8" t="s">
        <v>36</v>
      </c>
      <c r="L2553" s="8" t="s">
        <v>4002</v>
      </c>
      <c r="M2553" s="10">
        <v>0</v>
      </c>
      <c r="N2553" s="10">
        <v>16</v>
      </c>
      <c r="O2553" s="11">
        <v>61.837499999999999</v>
      </c>
      <c r="P2553" s="10">
        <v>3.8648437499999999</v>
      </c>
      <c r="Q2553" s="10">
        <v>477</v>
      </c>
      <c r="R2553" s="10">
        <v>3.3542976939203402</v>
      </c>
      <c r="S2553" s="10">
        <v>1.9664570230608001</v>
      </c>
      <c r="T2553" s="10">
        <v>0</v>
      </c>
      <c r="U2553" s="10">
        <v>0</v>
      </c>
      <c r="V2553" s="10">
        <v>0</v>
      </c>
      <c r="W2553" s="10">
        <f t="shared" si="243"/>
        <v>61.837499999999999</v>
      </c>
      <c r="X2553" s="10">
        <f t="shared" si="244"/>
        <v>-61.837499999999999</v>
      </c>
      <c r="Y2553" s="10">
        <f t="shared" si="245"/>
        <v>-1</v>
      </c>
      <c r="Z2553" s="10">
        <v>0</v>
      </c>
      <c r="AA2553" s="10" t="str">
        <f t="shared" si="246"/>
        <v>NA</v>
      </c>
      <c r="AB2553" s="10">
        <f t="shared" si="247"/>
        <v>0</v>
      </c>
      <c r="AC2553" t="str">
        <f t="shared" si="248"/>
        <v>p</v>
      </c>
      <c r="AD2553" t="s">
        <v>7137</v>
      </c>
    </row>
    <row r="2554" spans="1:30" x14ac:dyDescent="0.2">
      <c r="A2554" s="8" t="s">
        <v>3998</v>
      </c>
      <c r="B2554" s="8" t="s">
        <v>7163</v>
      </c>
      <c r="C2554" s="8" t="s">
        <v>3999</v>
      </c>
      <c r="D2554" s="8" t="s">
        <v>4096</v>
      </c>
      <c r="E2554" s="8" t="s">
        <v>254</v>
      </c>
      <c r="F2554" s="9" t="s">
        <v>31</v>
      </c>
      <c r="G2554" s="8" t="s">
        <v>32</v>
      </c>
      <c r="H2554" s="8" t="s">
        <v>47</v>
      </c>
      <c r="I2554" s="8" t="s">
        <v>34</v>
      </c>
      <c r="J2554" s="8" t="s">
        <v>830</v>
      </c>
      <c r="K2554" s="8" t="s">
        <v>36</v>
      </c>
      <c r="L2554" s="8" t="s">
        <v>4002</v>
      </c>
      <c r="M2554" s="10">
        <v>0</v>
      </c>
      <c r="N2554" s="10">
        <v>31</v>
      </c>
      <c r="O2554" s="11">
        <v>62.062499875</v>
      </c>
      <c r="P2554" s="10">
        <v>2.0020161249999999</v>
      </c>
      <c r="Q2554" s="10">
        <v>581</v>
      </c>
      <c r="R2554" s="10">
        <v>5.3356282271944897</v>
      </c>
      <c r="S2554" s="10">
        <v>3.5869191049913902</v>
      </c>
      <c r="T2554" s="10">
        <v>0</v>
      </c>
      <c r="U2554" s="10">
        <v>0</v>
      </c>
      <c r="V2554" s="10">
        <v>0</v>
      </c>
      <c r="W2554" s="10">
        <f t="shared" si="243"/>
        <v>62.062499875</v>
      </c>
      <c r="X2554" s="10">
        <f t="shared" si="244"/>
        <v>-62.062499875</v>
      </c>
      <c r="Y2554" s="10">
        <f t="shared" si="245"/>
        <v>-1</v>
      </c>
      <c r="Z2554" s="10">
        <v>0</v>
      </c>
      <c r="AA2554" s="10" t="str">
        <f t="shared" si="246"/>
        <v>NA</v>
      </c>
      <c r="AB2554" s="10">
        <f t="shared" si="247"/>
        <v>0</v>
      </c>
      <c r="AC2554" t="str">
        <f t="shared" si="248"/>
        <v>t</v>
      </c>
      <c r="AD2554" t="s">
        <v>7135</v>
      </c>
    </row>
    <row r="2555" spans="1:30" x14ac:dyDescent="0.2">
      <c r="A2555" s="8" t="s">
        <v>3998</v>
      </c>
      <c r="B2555" s="8" t="s">
        <v>7163</v>
      </c>
      <c r="C2555" s="8" t="s">
        <v>3999</v>
      </c>
      <c r="D2555" s="8" t="s">
        <v>4097</v>
      </c>
      <c r="E2555" s="8" t="s">
        <v>76</v>
      </c>
      <c r="F2555" s="9" t="s">
        <v>31</v>
      </c>
      <c r="G2555" s="8" t="s">
        <v>32</v>
      </c>
      <c r="H2555" s="8" t="s">
        <v>47</v>
      </c>
      <c r="I2555" s="8" t="s">
        <v>34</v>
      </c>
      <c r="J2555" s="8" t="s">
        <v>4004</v>
      </c>
      <c r="K2555" s="8" t="s">
        <v>36</v>
      </c>
      <c r="L2555" s="8" t="s">
        <v>4002</v>
      </c>
      <c r="M2555" s="10">
        <v>0</v>
      </c>
      <c r="N2555" s="10">
        <v>26</v>
      </c>
      <c r="O2555" s="11">
        <v>62.212499699999995</v>
      </c>
      <c r="P2555" s="10">
        <v>2.3927884499999998</v>
      </c>
      <c r="Q2555" s="10">
        <v>321</v>
      </c>
      <c r="R2555" s="10">
        <v>8.0996884735202492</v>
      </c>
      <c r="S2555" s="10">
        <v>1.1087227414330201</v>
      </c>
      <c r="T2555" s="10">
        <v>0</v>
      </c>
      <c r="U2555" s="10">
        <v>0</v>
      </c>
      <c r="V2555" s="10">
        <v>0</v>
      </c>
      <c r="W2555" s="10">
        <f t="shared" si="243"/>
        <v>62.212499699999995</v>
      </c>
      <c r="X2555" s="10">
        <f t="shared" si="244"/>
        <v>-62.212499699999995</v>
      </c>
      <c r="Y2555" s="10">
        <f t="shared" si="245"/>
        <v>-1</v>
      </c>
      <c r="Z2555" s="10">
        <v>0</v>
      </c>
      <c r="AA2555" s="10" t="str">
        <f t="shared" si="246"/>
        <v>NA</v>
      </c>
      <c r="AB2555" s="10">
        <f t="shared" si="247"/>
        <v>0</v>
      </c>
      <c r="AC2555" t="str">
        <f t="shared" si="248"/>
        <v>p</v>
      </c>
      <c r="AD2555" t="s">
        <v>7137</v>
      </c>
    </row>
    <row r="2556" spans="1:30" x14ac:dyDescent="0.2">
      <c r="A2556" s="8" t="s">
        <v>3998</v>
      </c>
      <c r="B2556" s="8" t="s">
        <v>7163</v>
      </c>
      <c r="C2556" s="8" t="s">
        <v>3999</v>
      </c>
      <c r="D2556" s="8" t="s">
        <v>4098</v>
      </c>
      <c r="E2556" s="8" t="s">
        <v>52</v>
      </c>
      <c r="F2556" s="9" t="s">
        <v>31</v>
      </c>
      <c r="G2556" s="8" t="s">
        <v>32</v>
      </c>
      <c r="H2556" s="8" t="s">
        <v>42</v>
      </c>
      <c r="I2556" s="8" t="s">
        <v>34</v>
      </c>
      <c r="J2556" s="8" t="s">
        <v>4004</v>
      </c>
      <c r="K2556" s="8" t="s">
        <v>36</v>
      </c>
      <c r="L2556" s="8" t="s">
        <v>4002</v>
      </c>
      <c r="M2556" s="10">
        <v>0</v>
      </c>
      <c r="N2556" s="10">
        <v>49</v>
      </c>
      <c r="O2556" s="11">
        <v>77.999999525000007</v>
      </c>
      <c r="P2556" s="10">
        <v>1.5918367250000001</v>
      </c>
      <c r="Q2556" s="10">
        <v>405</v>
      </c>
      <c r="R2556" s="10">
        <v>12.0987654320988</v>
      </c>
      <c r="S2556" s="10">
        <v>2.03851851851852</v>
      </c>
      <c r="T2556" s="10">
        <v>0</v>
      </c>
      <c r="U2556" s="10">
        <v>0</v>
      </c>
      <c r="V2556" s="10">
        <v>0</v>
      </c>
      <c r="W2556" s="10">
        <f t="shared" si="243"/>
        <v>77.999999525000007</v>
      </c>
      <c r="X2556" s="10">
        <f t="shared" si="244"/>
        <v>-77.999999525000007</v>
      </c>
      <c r="Y2556" s="10">
        <f t="shared" si="245"/>
        <v>-1</v>
      </c>
      <c r="Z2556" s="10">
        <v>0</v>
      </c>
      <c r="AA2556" s="10" t="str">
        <f t="shared" si="246"/>
        <v>NA</v>
      </c>
      <c r="AB2556" s="10">
        <f t="shared" si="247"/>
        <v>0</v>
      </c>
      <c r="AC2556" t="str">
        <f t="shared" si="248"/>
        <v>a</v>
      </c>
      <c r="AD2556" t="s">
        <v>7134</v>
      </c>
    </row>
    <row r="2557" spans="1:30" x14ac:dyDescent="0.2">
      <c r="A2557" s="8" t="s">
        <v>3998</v>
      </c>
      <c r="B2557" s="8" t="s">
        <v>7163</v>
      </c>
      <c r="C2557" s="8" t="s">
        <v>3999</v>
      </c>
      <c r="D2557" s="8" t="s">
        <v>4099</v>
      </c>
      <c r="E2557" s="8" t="s">
        <v>66</v>
      </c>
      <c r="F2557" s="9" t="s">
        <v>31</v>
      </c>
      <c r="G2557" s="8" t="s">
        <v>32</v>
      </c>
      <c r="H2557" s="8" t="s">
        <v>67</v>
      </c>
      <c r="I2557" s="8" t="s">
        <v>34</v>
      </c>
      <c r="J2557" s="8" t="s">
        <v>4004</v>
      </c>
      <c r="K2557" s="8" t="s">
        <v>36</v>
      </c>
      <c r="L2557" s="8" t="s">
        <v>4002</v>
      </c>
      <c r="M2557" s="10">
        <v>0</v>
      </c>
      <c r="N2557" s="10">
        <v>38</v>
      </c>
      <c r="O2557" s="11">
        <v>91.387499599999998</v>
      </c>
      <c r="P2557" s="10">
        <v>2.4049342</v>
      </c>
      <c r="Q2557" s="10">
        <v>747</v>
      </c>
      <c r="R2557" s="10">
        <v>5.08701472556894</v>
      </c>
      <c r="S2557" s="10">
        <v>2.7668005354752299</v>
      </c>
      <c r="T2557" s="10">
        <v>0</v>
      </c>
      <c r="U2557" s="10">
        <v>0</v>
      </c>
      <c r="V2557" s="10">
        <v>0</v>
      </c>
      <c r="W2557" s="10">
        <f t="shared" si="243"/>
        <v>91.387499599999998</v>
      </c>
      <c r="X2557" s="10">
        <f t="shared" si="244"/>
        <v>-91.387499599999998</v>
      </c>
      <c r="Y2557" s="10">
        <f t="shared" si="245"/>
        <v>-1</v>
      </c>
      <c r="Z2557" s="10">
        <v>0</v>
      </c>
      <c r="AA2557" s="10" t="str">
        <f t="shared" si="246"/>
        <v>NA</v>
      </c>
      <c r="AB2557" s="10">
        <f t="shared" si="247"/>
        <v>0</v>
      </c>
      <c r="AC2557" t="str">
        <f t="shared" si="248"/>
        <v>f</v>
      </c>
      <c r="AD2557" t="s">
        <v>7138</v>
      </c>
    </row>
    <row r="2558" spans="1:30" x14ac:dyDescent="0.2">
      <c r="A2558" s="8" t="s">
        <v>3998</v>
      </c>
      <c r="B2558" s="8" t="s">
        <v>7163</v>
      </c>
      <c r="C2558" s="8" t="s">
        <v>3999</v>
      </c>
      <c r="D2558" s="8" t="s">
        <v>4100</v>
      </c>
      <c r="E2558" s="8" t="s">
        <v>116</v>
      </c>
      <c r="F2558" s="9" t="s">
        <v>31</v>
      </c>
      <c r="G2558" s="8" t="s">
        <v>32</v>
      </c>
      <c r="H2558" s="8" t="s">
        <v>67</v>
      </c>
      <c r="I2558" s="8" t="s">
        <v>34</v>
      </c>
      <c r="J2558" s="8" t="s">
        <v>4004</v>
      </c>
      <c r="K2558" s="8" t="s">
        <v>36</v>
      </c>
      <c r="L2558" s="8" t="s">
        <v>4002</v>
      </c>
      <c r="M2558" s="10">
        <v>0</v>
      </c>
      <c r="N2558" s="10">
        <v>13</v>
      </c>
      <c r="O2558" s="11">
        <v>92.324999974999997</v>
      </c>
      <c r="P2558" s="10">
        <v>7.1019230749999993</v>
      </c>
      <c r="Q2558" s="10">
        <v>2290</v>
      </c>
      <c r="R2558" s="10">
        <v>0.56768558951965098</v>
      </c>
      <c r="S2558" s="10">
        <v>2.7082532751091701</v>
      </c>
      <c r="T2558" s="10">
        <v>0</v>
      </c>
      <c r="U2558" s="10">
        <v>0</v>
      </c>
      <c r="V2558" s="10">
        <v>0</v>
      </c>
      <c r="W2558" s="10">
        <f t="shared" si="243"/>
        <v>92.324999974999997</v>
      </c>
      <c r="X2558" s="10">
        <f t="shared" si="244"/>
        <v>-92.324999974999997</v>
      </c>
      <c r="Y2558" s="10">
        <f t="shared" si="245"/>
        <v>-1</v>
      </c>
      <c r="Z2558" s="10">
        <v>0</v>
      </c>
      <c r="AA2558" s="10" t="str">
        <f t="shared" si="246"/>
        <v>NA</v>
      </c>
      <c r="AB2558" s="10">
        <f t="shared" si="247"/>
        <v>0</v>
      </c>
      <c r="AC2558" t="str">
        <f t="shared" si="248"/>
        <v>f</v>
      </c>
      <c r="AD2558" t="s">
        <v>7138</v>
      </c>
    </row>
    <row r="2559" spans="1:30" x14ac:dyDescent="0.2">
      <c r="A2559" s="8" t="s">
        <v>3998</v>
      </c>
      <c r="B2559" s="8" t="s">
        <v>7163</v>
      </c>
      <c r="C2559" s="8" t="s">
        <v>3999</v>
      </c>
      <c r="D2559" s="8" t="s">
        <v>4101</v>
      </c>
      <c r="E2559" s="8" t="s">
        <v>265</v>
      </c>
      <c r="F2559" s="9" t="s">
        <v>31</v>
      </c>
      <c r="G2559" s="8" t="s">
        <v>32</v>
      </c>
      <c r="H2559" s="8" t="s">
        <v>67</v>
      </c>
      <c r="I2559" s="8" t="s">
        <v>34</v>
      </c>
      <c r="J2559" s="8" t="s">
        <v>4004</v>
      </c>
      <c r="K2559" s="8" t="s">
        <v>36</v>
      </c>
      <c r="L2559" s="8" t="s">
        <v>4002</v>
      </c>
      <c r="M2559" s="10">
        <v>0</v>
      </c>
      <c r="N2559" s="10">
        <v>24</v>
      </c>
      <c r="O2559" s="11">
        <v>95.612499900000003</v>
      </c>
      <c r="P2559" s="10">
        <v>3.9838541625000001</v>
      </c>
      <c r="Q2559" s="10">
        <v>804</v>
      </c>
      <c r="R2559" s="10">
        <v>2.98507462686567</v>
      </c>
      <c r="S2559" s="10">
        <v>2.26927860696517</v>
      </c>
      <c r="T2559" s="10">
        <v>0</v>
      </c>
      <c r="U2559" s="10">
        <v>0</v>
      </c>
      <c r="V2559" s="10">
        <v>0</v>
      </c>
      <c r="W2559" s="10">
        <f t="shared" si="243"/>
        <v>95.612499900000003</v>
      </c>
      <c r="X2559" s="10">
        <f t="shared" si="244"/>
        <v>-95.612499900000003</v>
      </c>
      <c r="Y2559" s="10">
        <f t="shared" si="245"/>
        <v>-1</v>
      </c>
      <c r="Z2559" s="10">
        <v>0</v>
      </c>
      <c r="AA2559" s="10" t="str">
        <f t="shared" si="246"/>
        <v>NA</v>
      </c>
      <c r="AB2559" s="10">
        <f t="shared" si="247"/>
        <v>0</v>
      </c>
      <c r="AC2559" t="str">
        <f t="shared" si="248"/>
        <v>f</v>
      </c>
      <c r="AD2559" t="s">
        <v>7138</v>
      </c>
    </row>
    <row r="2560" spans="1:30" x14ac:dyDescent="0.2">
      <c r="A2560" s="8" t="s">
        <v>3998</v>
      </c>
      <c r="B2560" s="8" t="s">
        <v>7163</v>
      </c>
      <c r="C2560" s="8" t="s">
        <v>3999</v>
      </c>
      <c r="D2560" s="8" t="s">
        <v>4102</v>
      </c>
      <c r="E2560" s="8" t="s">
        <v>92</v>
      </c>
      <c r="F2560" s="9" t="s">
        <v>31</v>
      </c>
      <c r="G2560" s="8" t="s">
        <v>32</v>
      </c>
      <c r="H2560" s="8" t="s">
        <v>47</v>
      </c>
      <c r="I2560" s="8" t="s">
        <v>34</v>
      </c>
      <c r="J2560" s="8" t="s">
        <v>4004</v>
      </c>
      <c r="K2560" s="8" t="s">
        <v>36</v>
      </c>
      <c r="L2560" s="8" t="s">
        <v>4002</v>
      </c>
      <c r="M2560" s="10">
        <v>0</v>
      </c>
      <c r="N2560" s="10">
        <v>42</v>
      </c>
      <c r="O2560" s="11">
        <v>111.96249959999999</v>
      </c>
      <c r="P2560" s="10">
        <v>2.6657737999999997</v>
      </c>
      <c r="Q2560" s="10">
        <v>1440</v>
      </c>
      <c r="R2560" s="10">
        <v>2.9166666666666701</v>
      </c>
      <c r="S2560" s="10">
        <v>1.22444444444444</v>
      </c>
      <c r="T2560" s="10">
        <v>0</v>
      </c>
      <c r="U2560" s="10">
        <v>0</v>
      </c>
      <c r="V2560" s="10">
        <v>0</v>
      </c>
      <c r="W2560" s="10">
        <f t="shared" si="243"/>
        <v>111.96249959999999</v>
      </c>
      <c r="X2560" s="10">
        <f t="shared" si="244"/>
        <v>-111.96249959999999</v>
      </c>
      <c r="Y2560" s="10">
        <f t="shared" si="245"/>
        <v>-1</v>
      </c>
      <c r="Z2560" s="10">
        <v>0</v>
      </c>
      <c r="AA2560" s="10" t="str">
        <f t="shared" si="246"/>
        <v>NA</v>
      </c>
      <c r="AB2560" s="10">
        <f t="shared" si="247"/>
        <v>0</v>
      </c>
      <c r="AC2560" t="str">
        <f t="shared" si="248"/>
        <v>p</v>
      </c>
      <c r="AD2560" t="s">
        <v>7137</v>
      </c>
    </row>
    <row r="2561" spans="1:30" x14ac:dyDescent="0.2">
      <c r="A2561" s="8" t="s">
        <v>3998</v>
      </c>
      <c r="B2561" s="8" t="s">
        <v>7163</v>
      </c>
      <c r="C2561" s="8" t="s">
        <v>3999</v>
      </c>
      <c r="D2561" s="8" t="s">
        <v>4103</v>
      </c>
      <c r="E2561" s="8" t="s">
        <v>261</v>
      </c>
      <c r="F2561" s="9" t="s">
        <v>31</v>
      </c>
      <c r="G2561" s="8" t="s">
        <v>32</v>
      </c>
      <c r="H2561" s="8" t="s">
        <v>47</v>
      </c>
      <c r="I2561" s="8" t="s">
        <v>34</v>
      </c>
      <c r="J2561" s="8" t="s">
        <v>4004</v>
      </c>
      <c r="K2561" s="8" t="s">
        <v>36</v>
      </c>
      <c r="L2561" s="8" t="s">
        <v>4002</v>
      </c>
      <c r="M2561" s="10">
        <v>0</v>
      </c>
      <c r="N2561" s="10">
        <v>46</v>
      </c>
      <c r="O2561" s="11">
        <v>114.49999955</v>
      </c>
      <c r="P2561" s="10">
        <v>2.4891304249999999</v>
      </c>
      <c r="Q2561" s="10">
        <v>912</v>
      </c>
      <c r="R2561" s="10">
        <v>5.04385964912281</v>
      </c>
      <c r="S2561" s="10">
        <v>1.2593201754386001</v>
      </c>
      <c r="T2561" s="10">
        <v>0</v>
      </c>
      <c r="U2561" s="10">
        <v>0</v>
      </c>
      <c r="V2561" s="10">
        <v>0</v>
      </c>
      <c r="W2561" s="10">
        <f t="shared" si="243"/>
        <v>114.49999955</v>
      </c>
      <c r="X2561" s="10">
        <f t="shared" si="244"/>
        <v>-114.49999955</v>
      </c>
      <c r="Y2561" s="10">
        <f t="shared" si="245"/>
        <v>-1</v>
      </c>
      <c r="Z2561" s="10">
        <v>0</v>
      </c>
      <c r="AA2561" s="10" t="str">
        <f t="shared" si="246"/>
        <v>NA</v>
      </c>
      <c r="AB2561" s="10">
        <f t="shared" si="247"/>
        <v>0</v>
      </c>
      <c r="AC2561" t="str">
        <f t="shared" si="248"/>
        <v>t</v>
      </c>
      <c r="AD2561" t="s">
        <v>7135</v>
      </c>
    </row>
    <row r="2562" spans="1:30" x14ac:dyDescent="0.2">
      <c r="A2562" s="8" t="s">
        <v>3998</v>
      </c>
      <c r="B2562" s="8" t="s">
        <v>7163</v>
      </c>
      <c r="C2562" s="8" t="s">
        <v>3999</v>
      </c>
      <c r="D2562" s="8" t="s">
        <v>4104</v>
      </c>
      <c r="E2562" s="8" t="s">
        <v>106</v>
      </c>
      <c r="F2562" s="9" t="s">
        <v>31</v>
      </c>
      <c r="G2562" s="8" t="s">
        <v>32</v>
      </c>
      <c r="H2562" s="8" t="s">
        <v>47</v>
      </c>
      <c r="I2562" s="8" t="s">
        <v>4105</v>
      </c>
      <c r="J2562" s="8" t="s">
        <v>4004</v>
      </c>
      <c r="K2562" s="8" t="s">
        <v>36</v>
      </c>
      <c r="L2562" s="8" t="s">
        <v>4002</v>
      </c>
      <c r="M2562" s="10">
        <v>0</v>
      </c>
      <c r="N2562" s="10">
        <v>31</v>
      </c>
      <c r="O2562" s="11">
        <v>117.42499997500001</v>
      </c>
      <c r="P2562" s="10">
        <v>3.787903225</v>
      </c>
      <c r="Q2562" s="10">
        <v>1495</v>
      </c>
      <c r="R2562" s="10">
        <v>2.0735785953177301</v>
      </c>
      <c r="S2562" s="10">
        <v>1.7294314381270901</v>
      </c>
      <c r="T2562" s="10">
        <v>0</v>
      </c>
      <c r="U2562" s="10">
        <v>0</v>
      </c>
      <c r="V2562" s="10">
        <v>0</v>
      </c>
      <c r="W2562" s="10">
        <f t="shared" ref="W2562:W2625" si="249">O2562</f>
        <v>117.42499997500001</v>
      </c>
      <c r="X2562" s="10">
        <f t="shared" ref="X2562:X2625" si="250">V2562-W2562</f>
        <v>-117.42499997500001</v>
      </c>
      <c r="Y2562" s="10">
        <f t="shared" ref="Y2562:Y2625" si="251">IF(W2562=0,0,(V2562-W2562)/W2562)</f>
        <v>-1</v>
      </c>
      <c r="Z2562" s="10">
        <v>0</v>
      </c>
      <c r="AA2562" s="10" t="str">
        <f t="shared" ref="AA2562:AA2625" si="252">IF(Z2562=0,"NA",V2562/Z2562)</f>
        <v>NA</v>
      </c>
      <c r="AB2562" s="10">
        <f t="shared" ref="AB2562:AB2625" si="253">(R2562/100*T2562/100)</f>
        <v>0</v>
      </c>
      <c r="AC2562" t="str">
        <f t="shared" si="248"/>
        <v>p</v>
      </c>
      <c r="AD2562" t="s">
        <v>7137</v>
      </c>
    </row>
    <row r="2563" spans="1:30" x14ac:dyDescent="0.2">
      <c r="A2563" s="8" t="s">
        <v>3998</v>
      </c>
      <c r="B2563" s="8" t="s">
        <v>7163</v>
      </c>
      <c r="C2563" s="8" t="s">
        <v>3999</v>
      </c>
      <c r="D2563" s="8" t="s">
        <v>4106</v>
      </c>
      <c r="E2563" s="8" t="s">
        <v>102</v>
      </c>
      <c r="F2563" s="9" t="s">
        <v>31</v>
      </c>
      <c r="G2563" s="8" t="s">
        <v>32</v>
      </c>
      <c r="H2563" s="8" t="s">
        <v>47</v>
      </c>
      <c r="I2563" s="8" t="s">
        <v>34</v>
      </c>
      <c r="J2563" s="8" t="s">
        <v>4004</v>
      </c>
      <c r="K2563" s="8" t="s">
        <v>36</v>
      </c>
      <c r="L2563" s="8" t="s">
        <v>4002</v>
      </c>
      <c r="M2563" s="10">
        <v>0</v>
      </c>
      <c r="N2563" s="10">
        <v>79</v>
      </c>
      <c r="O2563" s="11">
        <v>356.29999942500001</v>
      </c>
      <c r="P2563" s="10">
        <v>4.5101265750000001</v>
      </c>
      <c r="Q2563" s="10">
        <v>2353</v>
      </c>
      <c r="R2563" s="10">
        <v>3.3574160645983899</v>
      </c>
      <c r="S2563" s="10">
        <v>1.89524011899703</v>
      </c>
      <c r="T2563" s="10">
        <v>0</v>
      </c>
      <c r="U2563" s="10">
        <v>0</v>
      </c>
      <c r="V2563" s="10">
        <v>0</v>
      </c>
      <c r="W2563" s="10">
        <f t="shared" si="249"/>
        <v>356.29999942500001</v>
      </c>
      <c r="X2563" s="10">
        <f t="shared" si="250"/>
        <v>-356.29999942500001</v>
      </c>
      <c r="Y2563" s="10">
        <f t="shared" si="251"/>
        <v>-1</v>
      </c>
      <c r="Z2563" s="10">
        <v>0</v>
      </c>
      <c r="AA2563" s="10" t="str">
        <f t="shared" si="252"/>
        <v>NA</v>
      </c>
      <c r="AB2563" s="10">
        <f t="shared" si="253"/>
        <v>0</v>
      </c>
      <c r="AC2563" t="str">
        <f t="shared" ref="AC2563:AC2626" si="254">LEFT(E2563,1)</f>
        <v>p</v>
      </c>
      <c r="AD2563" t="s">
        <v>7137</v>
      </c>
    </row>
    <row r="2564" spans="1:30" x14ac:dyDescent="0.2">
      <c r="A2564" s="8" t="s">
        <v>3998</v>
      </c>
      <c r="B2564" s="8" t="s">
        <v>7163</v>
      </c>
      <c r="C2564" s="8" t="s">
        <v>3999</v>
      </c>
      <c r="D2564" s="8" t="s">
        <v>4107</v>
      </c>
      <c r="E2564" s="8" t="s">
        <v>259</v>
      </c>
      <c r="F2564" s="9" t="s">
        <v>31</v>
      </c>
      <c r="G2564" s="8" t="s">
        <v>32</v>
      </c>
      <c r="H2564" s="8" t="s">
        <v>67</v>
      </c>
      <c r="I2564" s="8" t="s">
        <v>34</v>
      </c>
      <c r="J2564" s="8" t="s">
        <v>4004</v>
      </c>
      <c r="K2564" s="8" t="s">
        <v>36</v>
      </c>
      <c r="L2564" s="8" t="s">
        <v>4002</v>
      </c>
      <c r="M2564" s="10">
        <v>0</v>
      </c>
      <c r="N2564" s="10">
        <v>346</v>
      </c>
      <c r="O2564" s="11">
        <v>2582.33749855</v>
      </c>
      <c r="P2564" s="10">
        <v>7.4634031749999998</v>
      </c>
      <c r="Q2564" s="10">
        <v>23365</v>
      </c>
      <c r="R2564" s="10">
        <v>1.48084742135673</v>
      </c>
      <c r="S2564" s="10">
        <v>3.10662101433768</v>
      </c>
      <c r="T2564" s="10">
        <v>0</v>
      </c>
      <c r="U2564" s="10">
        <v>0</v>
      </c>
      <c r="V2564" s="10">
        <v>0</v>
      </c>
      <c r="W2564" s="10">
        <f t="shared" si="249"/>
        <v>2582.33749855</v>
      </c>
      <c r="X2564" s="10">
        <f t="shared" si="250"/>
        <v>-2582.33749855</v>
      </c>
      <c r="Y2564" s="10">
        <f t="shared" si="251"/>
        <v>-1</v>
      </c>
      <c r="Z2564" s="10">
        <v>0</v>
      </c>
      <c r="AA2564" s="10" t="str">
        <f t="shared" si="252"/>
        <v>NA</v>
      </c>
      <c r="AB2564" s="10">
        <f t="shared" si="253"/>
        <v>0</v>
      </c>
      <c r="AC2564" t="str">
        <f t="shared" si="254"/>
        <v>t</v>
      </c>
      <c r="AD2564" t="s">
        <v>7135</v>
      </c>
    </row>
    <row r="2565" spans="1:30" x14ac:dyDescent="0.2">
      <c r="A2565" s="8" t="s">
        <v>4108</v>
      </c>
      <c r="B2565" s="8" t="s">
        <v>7163</v>
      </c>
      <c r="C2565" s="8" t="s">
        <v>4109</v>
      </c>
      <c r="D2565" s="8" t="s">
        <v>4110</v>
      </c>
      <c r="E2565" s="8" t="s">
        <v>3564</v>
      </c>
      <c r="F2565" s="9" t="s">
        <v>31</v>
      </c>
      <c r="G2565" s="8" t="s">
        <v>32</v>
      </c>
      <c r="H2565" s="8" t="s">
        <v>67</v>
      </c>
      <c r="I2565" s="8" t="s">
        <v>34</v>
      </c>
      <c r="J2565" s="8" t="s">
        <v>35</v>
      </c>
      <c r="K2565" s="8" t="s">
        <v>36</v>
      </c>
      <c r="L2565" s="8" t="s">
        <v>824</v>
      </c>
      <c r="M2565" s="10">
        <v>0</v>
      </c>
      <c r="N2565" s="10">
        <v>2</v>
      </c>
      <c r="O2565" s="11">
        <v>7.5625</v>
      </c>
      <c r="P2565" s="10">
        <v>3.78125</v>
      </c>
      <c r="Q2565" s="10">
        <v>35</v>
      </c>
      <c r="R2565" s="10">
        <v>5.71428571428571</v>
      </c>
      <c r="S2565" s="10">
        <v>6.0845714285714303</v>
      </c>
      <c r="T2565" s="10">
        <v>50</v>
      </c>
      <c r="U2565" s="10">
        <f t="shared" ref="U2565:U2573" si="255">O2565/Z2565</f>
        <v>7.5625</v>
      </c>
      <c r="V2565" s="10">
        <v>512.54999999999995</v>
      </c>
      <c r="W2565" s="10">
        <f t="shared" si="249"/>
        <v>7.5625</v>
      </c>
      <c r="X2565" s="10">
        <f t="shared" si="250"/>
        <v>504.98749999999995</v>
      </c>
      <c r="Y2565" s="10">
        <f t="shared" si="251"/>
        <v>66.775206611570241</v>
      </c>
      <c r="Z2565" s="10">
        <v>1</v>
      </c>
      <c r="AA2565" s="10">
        <f t="shared" si="252"/>
        <v>512.54999999999995</v>
      </c>
      <c r="AB2565" s="10">
        <f t="shared" si="253"/>
        <v>2.857142857142855E-2</v>
      </c>
      <c r="AC2565" t="str">
        <f t="shared" si="254"/>
        <v>a</v>
      </c>
      <c r="AD2565" t="s">
        <v>7134</v>
      </c>
    </row>
    <row r="2566" spans="1:30" x14ac:dyDescent="0.2">
      <c r="A2566" s="8" t="s">
        <v>4108</v>
      </c>
      <c r="B2566" s="8" t="s">
        <v>7163</v>
      </c>
      <c r="C2566" s="8" t="s">
        <v>4109</v>
      </c>
      <c r="D2566" s="8" t="s">
        <v>4111</v>
      </c>
      <c r="E2566" s="8" t="s">
        <v>44</v>
      </c>
      <c r="F2566" s="9" t="s">
        <v>31</v>
      </c>
      <c r="G2566" s="8" t="s">
        <v>32</v>
      </c>
      <c r="H2566" s="8" t="s">
        <v>33</v>
      </c>
      <c r="I2566" s="8" t="s">
        <v>34</v>
      </c>
      <c r="J2566" s="8" t="s">
        <v>35</v>
      </c>
      <c r="K2566" s="8" t="s">
        <v>36</v>
      </c>
      <c r="L2566" s="8" t="s">
        <v>824</v>
      </c>
      <c r="M2566" s="10">
        <v>0</v>
      </c>
      <c r="N2566" s="10">
        <v>1498</v>
      </c>
      <c r="O2566" s="11">
        <v>951.31248362500003</v>
      </c>
      <c r="P2566" s="10">
        <v>0.63505506249999999</v>
      </c>
      <c r="Q2566" s="10">
        <v>5490</v>
      </c>
      <c r="R2566" s="10">
        <v>27.285974499089299</v>
      </c>
      <c r="S2566" s="10">
        <v>1.1497504553734099</v>
      </c>
      <c r="T2566" s="10">
        <v>1.60213618157543</v>
      </c>
      <c r="U2566" s="10">
        <f t="shared" si="255"/>
        <v>39.638020151041665</v>
      </c>
      <c r="V2566" s="10">
        <v>30053.45</v>
      </c>
      <c r="W2566" s="10">
        <f t="shared" si="249"/>
        <v>951.31248362500003</v>
      </c>
      <c r="X2566" s="10">
        <f t="shared" si="250"/>
        <v>29102.137516375002</v>
      </c>
      <c r="Y2566" s="10">
        <f t="shared" si="251"/>
        <v>30.591564829971091</v>
      </c>
      <c r="Z2566" s="10">
        <v>24</v>
      </c>
      <c r="AA2566" s="10">
        <f t="shared" si="252"/>
        <v>1252.2270833333334</v>
      </c>
      <c r="AB2566" s="10">
        <f t="shared" si="253"/>
        <v>4.3715846994535493E-3</v>
      </c>
      <c r="AC2566" t="str">
        <f t="shared" si="254"/>
        <v>a</v>
      </c>
      <c r="AD2566" t="s">
        <v>7134</v>
      </c>
    </row>
    <row r="2567" spans="1:30" x14ac:dyDescent="0.2">
      <c r="A2567" s="8" t="s">
        <v>4108</v>
      </c>
      <c r="B2567" s="8" t="s">
        <v>7163</v>
      </c>
      <c r="C2567" s="8" t="s">
        <v>4109</v>
      </c>
      <c r="D2567" s="8" t="s">
        <v>4112</v>
      </c>
      <c r="E2567" s="8" t="s">
        <v>100</v>
      </c>
      <c r="F2567" s="9" t="s">
        <v>31</v>
      </c>
      <c r="G2567" s="8" t="s">
        <v>32</v>
      </c>
      <c r="H2567" s="8" t="s">
        <v>42</v>
      </c>
      <c r="I2567" s="8" t="s">
        <v>34</v>
      </c>
      <c r="J2567" s="8" t="s">
        <v>35</v>
      </c>
      <c r="K2567" s="8" t="s">
        <v>36</v>
      </c>
      <c r="L2567" s="8" t="s">
        <v>824</v>
      </c>
      <c r="M2567" s="10">
        <v>0</v>
      </c>
      <c r="N2567" s="10">
        <v>312</v>
      </c>
      <c r="O2567" s="11">
        <v>216.24999629999999</v>
      </c>
      <c r="P2567" s="10">
        <v>0.69310896249999998</v>
      </c>
      <c r="Q2567" s="10">
        <v>1587</v>
      </c>
      <c r="R2567" s="10">
        <v>19.659735349716399</v>
      </c>
      <c r="S2567" s="10">
        <v>1.62785759294266</v>
      </c>
      <c r="T2567" s="10">
        <v>2.5641025641025599</v>
      </c>
      <c r="U2567" s="10">
        <f t="shared" si="255"/>
        <v>27.031249537499999</v>
      </c>
      <c r="V2567" s="10">
        <v>6131.05</v>
      </c>
      <c r="W2567" s="10">
        <f t="shared" si="249"/>
        <v>216.24999629999999</v>
      </c>
      <c r="X2567" s="10">
        <f t="shared" si="250"/>
        <v>5914.8000037000002</v>
      </c>
      <c r="Y2567" s="10">
        <f t="shared" si="251"/>
        <v>27.35167678567031</v>
      </c>
      <c r="Z2567" s="10">
        <v>8</v>
      </c>
      <c r="AA2567" s="10">
        <f t="shared" si="252"/>
        <v>766.38125000000002</v>
      </c>
      <c r="AB2567" s="10">
        <f t="shared" si="253"/>
        <v>5.0409577819785552E-3</v>
      </c>
      <c r="AC2567" t="str">
        <f t="shared" si="254"/>
        <v>a</v>
      </c>
      <c r="AD2567" t="s">
        <v>7134</v>
      </c>
    </row>
    <row r="2568" spans="1:30" x14ac:dyDescent="0.2">
      <c r="A2568" s="8" t="s">
        <v>4108</v>
      </c>
      <c r="B2568" s="8" t="s">
        <v>7163</v>
      </c>
      <c r="C2568" s="8" t="s">
        <v>4109</v>
      </c>
      <c r="D2568" s="8" t="s">
        <v>4113</v>
      </c>
      <c r="E2568" s="8" t="s">
        <v>84</v>
      </c>
      <c r="F2568" s="9" t="s">
        <v>31</v>
      </c>
      <c r="G2568" s="8" t="s">
        <v>32</v>
      </c>
      <c r="H2568" s="8" t="s">
        <v>47</v>
      </c>
      <c r="I2568" s="8" t="s">
        <v>34</v>
      </c>
      <c r="J2568" s="8" t="s">
        <v>35</v>
      </c>
      <c r="K2568" s="8" t="s">
        <v>36</v>
      </c>
      <c r="L2568" s="8" t="s">
        <v>824</v>
      </c>
      <c r="M2568" s="10">
        <v>0</v>
      </c>
      <c r="N2568" s="10">
        <v>15</v>
      </c>
      <c r="O2568" s="11">
        <v>30.712499999999999</v>
      </c>
      <c r="P2568" s="10">
        <v>2.0474999999999999</v>
      </c>
      <c r="Q2568" s="10">
        <v>372</v>
      </c>
      <c r="R2568" s="10">
        <v>4.0322580645161299</v>
      </c>
      <c r="S2568" s="10">
        <v>3.4430913978494599</v>
      </c>
      <c r="T2568" s="10">
        <v>6.6666666666666696</v>
      </c>
      <c r="U2568" s="10">
        <f t="shared" si="255"/>
        <v>30.712499999999999</v>
      </c>
      <c r="V2568" s="10">
        <v>629</v>
      </c>
      <c r="W2568" s="10">
        <f t="shared" si="249"/>
        <v>30.712499999999999</v>
      </c>
      <c r="X2568" s="10">
        <f t="shared" si="250"/>
        <v>598.28750000000002</v>
      </c>
      <c r="Y2568" s="10">
        <f t="shared" si="251"/>
        <v>19.480260480260483</v>
      </c>
      <c r="Z2568" s="10">
        <v>1</v>
      </c>
      <c r="AA2568" s="10">
        <f t="shared" si="252"/>
        <v>629</v>
      </c>
      <c r="AB2568" s="10">
        <f t="shared" si="253"/>
        <v>2.6881720430107542E-3</v>
      </c>
      <c r="AC2568" t="str">
        <f t="shared" si="254"/>
        <v>p</v>
      </c>
      <c r="AD2568" t="s">
        <v>7137</v>
      </c>
    </row>
    <row r="2569" spans="1:30" x14ac:dyDescent="0.2">
      <c r="A2569" s="8" t="s">
        <v>4108</v>
      </c>
      <c r="B2569" s="8" t="s">
        <v>7163</v>
      </c>
      <c r="C2569" s="8" t="s">
        <v>4109</v>
      </c>
      <c r="D2569" s="8" t="s">
        <v>4114</v>
      </c>
      <c r="E2569" s="8" t="s">
        <v>41</v>
      </c>
      <c r="F2569" s="9" t="s">
        <v>31</v>
      </c>
      <c r="G2569" s="8" t="s">
        <v>32</v>
      </c>
      <c r="H2569" s="8" t="s">
        <v>42</v>
      </c>
      <c r="I2569" s="8" t="s">
        <v>34</v>
      </c>
      <c r="J2569" s="8" t="s">
        <v>35</v>
      </c>
      <c r="K2569" s="8" t="s">
        <v>36</v>
      </c>
      <c r="L2569" s="8" t="s">
        <v>824</v>
      </c>
      <c r="M2569" s="10">
        <v>0</v>
      </c>
      <c r="N2569" s="10">
        <v>1462</v>
      </c>
      <c r="O2569" s="11">
        <v>1512.3874827750001</v>
      </c>
      <c r="P2569" s="10">
        <v>1.0344647625000001</v>
      </c>
      <c r="Q2569" s="10">
        <v>11628</v>
      </c>
      <c r="R2569" s="10">
        <v>12.5730994152047</v>
      </c>
      <c r="S2569" s="10">
        <v>1.1934829721362199</v>
      </c>
      <c r="T2569" s="10">
        <v>1.7099863201094401</v>
      </c>
      <c r="U2569" s="10">
        <f t="shared" si="255"/>
        <v>60.495499311000003</v>
      </c>
      <c r="V2569" s="10">
        <v>27267.15</v>
      </c>
      <c r="W2569" s="10">
        <f t="shared" si="249"/>
        <v>1512.3874827750001</v>
      </c>
      <c r="X2569" s="10">
        <f t="shared" si="250"/>
        <v>25754.762517225001</v>
      </c>
      <c r="Y2569" s="10">
        <f t="shared" si="251"/>
        <v>17.029208989464092</v>
      </c>
      <c r="Z2569" s="10">
        <v>25</v>
      </c>
      <c r="AA2569" s="10">
        <f t="shared" si="252"/>
        <v>1090.6860000000001</v>
      </c>
      <c r="AB2569" s="10">
        <f t="shared" si="253"/>
        <v>2.1499828001376037E-3</v>
      </c>
      <c r="AC2569" t="str">
        <f t="shared" si="254"/>
        <v>a</v>
      </c>
      <c r="AD2569" t="s">
        <v>7134</v>
      </c>
    </row>
    <row r="2570" spans="1:30" x14ac:dyDescent="0.2">
      <c r="A2570" s="8" t="s">
        <v>4108</v>
      </c>
      <c r="B2570" s="8" t="s">
        <v>7163</v>
      </c>
      <c r="C2570" s="8" t="s">
        <v>4109</v>
      </c>
      <c r="D2570" s="8" t="s">
        <v>4115</v>
      </c>
      <c r="E2570" s="8" t="s">
        <v>78</v>
      </c>
      <c r="F2570" s="9" t="s">
        <v>31</v>
      </c>
      <c r="G2570" s="8" t="s">
        <v>32</v>
      </c>
      <c r="H2570" s="8" t="s">
        <v>42</v>
      </c>
      <c r="I2570" s="8" t="s">
        <v>34</v>
      </c>
      <c r="J2570" s="8" t="s">
        <v>35</v>
      </c>
      <c r="K2570" s="8" t="s">
        <v>36</v>
      </c>
      <c r="L2570" s="8" t="s">
        <v>824</v>
      </c>
      <c r="M2570" s="10">
        <v>0</v>
      </c>
      <c r="N2570" s="10">
        <v>5417</v>
      </c>
      <c r="O2570" s="11">
        <v>8288.4624549250002</v>
      </c>
      <c r="P2570" s="10">
        <v>1.530083525</v>
      </c>
      <c r="Q2570" s="10">
        <v>39052</v>
      </c>
      <c r="R2570" s="10">
        <v>13.8712485916214</v>
      </c>
      <c r="S2570" s="10">
        <v>1.29508194202602</v>
      </c>
      <c r="T2570" s="10">
        <v>1.3660697803212101</v>
      </c>
      <c r="U2570" s="10">
        <f t="shared" si="255"/>
        <v>112.00624939087838</v>
      </c>
      <c r="V2570" s="10">
        <v>110667.45</v>
      </c>
      <c r="W2570" s="10">
        <f t="shared" si="249"/>
        <v>8288.4624549250002</v>
      </c>
      <c r="X2570" s="10">
        <f t="shared" si="250"/>
        <v>102378.987545075</v>
      </c>
      <c r="Y2570" s="10">
        <f t="shared" si="251"/>
        <v>12.351987850803553</v>
      </c>
      <c r="Z2570" s="10">
        <v>74</v>
      </c>
      <c r="AA2570" s="10">
        <f t="shared" si="252"/>
        <v>1495.506081081081</v>
      </c>
      <c r="AB2570" s="10">
        <f t="shared" si="253"/>
        <v>1.8949093516337141E-3</v>
      </c>
      <c r="AC2570" t="str">
        <f t="shared" si="254"/>
        <v>a</v>
      </c>
      <c r="AD2570" t="s">
        <v>7134</v>
      </c>
    </row>
    <row r="2571" spans="1:30" x14ac:dyDescent="0.2">
      <c r="A2571" s="8" t="s">
        <v>4108</v>
      </c>
      <c r="B2571" s="8" t="s">
        <v>7163</v>
      </c>
      <c r="C2571" s="8" t="s">
        <v>4109</v>
      </c>
      <c r="D2571" s="8" t="s">
        <v>4116</v>
      </c>
      <c r="E2571" s="8" t="s">
        <v>39</v>
      </c>
      <c r="F2571" s="9" t="s">
        <v>31</v>
      </c>
      <c r="G2571" s="8" t="s">
        <v>32</v>
      </c>
      <c r="H2571" s="8" t="s">
        <v>33</v>
      </c>
      <c r="I2571" s="8" t="s">
        <v>34</v>
      </c>
      <c r="J2571" s="8" t="s">
        <v>35</v>
      </c>
      <c r="K2571" s="8" t="s">
        <v>36</v>
      </c>
      <c r="L2571" s="8" t="s">
        <v>824</v>
      </c>
      <c r="M2571" s="10">
        <v>0</v>
      </c>
      <c r="N2571" s="10">
        <v>390</v>
      </c>
      <c r="O2571" s="11">
        <v>342.79999650000002</v>
      </c>
      <c r="P2571" s="10">
        <v>0.87897435000000002</v>
      </c>
      <c r="Q2571" s="10">
        <v>1337</v>
      </c>
      <c r="R2571" s="10">
        <v>29.1697830964847</v>
      </c>
      <c r="S2571" s="10">
        <v>1.4039640987285</v>
      </c>
      <c r="T2571" s="10">
        <v>1.2820512820512799</v>
      </c>
      <c r="U2571" s="10">
        <f t="shared" si="255"/>
        <v>68.559999300000001</v>
      </c>
      <c r="V2571" s="10">
        <v>4459.1000000000004</v>
      </c>
      <c r="W2571" s="10">
        <f t="shared" si="249"/>
        <v>342.79999650000002</v>
      </c>
      <c r="X2571" s="10">
        <f t="shared" si="250"/>
        <v>4116.3000035000005</v>
      </c>
      <c r="Y2571" s="10">
        <f t="shared" si="251"/>
        <v>12.007876445529661</v>
      </c>
      <c r="Z2571" s="10">
        <v>5</v>
      </c>
      <c r="AA2571" s="10">
        <f t="shared" si="252"/>
        <v>891.82</v>
      </c>
      <c r="AB2571" s="10">
        <f t="shared" si="253"/>
        <v>3.7397157816005965E-3</v>
      </c>
      <c r="AC2571" t="str">
        <f t="shared" si="254"/>
        <v>a</v>
      </c>
      <c r="AD2571" t="s">
        <v>7134</v>
      </c>
    </row>
    <row r="2572" spans="1:30" x14ac:dyDescent="0.2">
      <c r="A2572" s="8" t="s">
        <v>4108</v>
      </c>
      <c r="B2572" s="8" t="s">
        <v>7163</v>
      </c>
      <c r="C2572" s="8" t="s">
        <v>4109</v>
      </c>
      <c r="D2572" s="8" t="s">
        <v>4117</v>
      </c>
      <c r="E2572" s="8" t="s">
        <v>52</v>
      </c>
      <c r="F2572" s="9" t="s">
        <v>31</v>
      </c>
      <c r="G2572" s="8" t="s">
        <v>32</v>
      </c>
      <c r="H2572" s="8" t="s">
        <v>42</v>
      </c>
      <c r="I2572" s="8" t="s">
        <v>34</v>
      </c>
      <c r="J2572" s="8" t="s">
        <v>35</v>
      </c>
      <c r="K2572" s="8" t="s">
        <v>36</v>
      </c>
      <c r="L2572" s="8" t="s">
        <v>824</v>
      </c>
      <c r="M2572" s="10">
        <v>0</v>
      </c>
      <c r="N2572" s="10">
        <v>67</v>
      </c>
      <c r="O2572" s="11">
        <v>138.2249999</v>
      </c>
      <c r="P2572" s="10">
        <v>2.0630597000000002</v>
      </c>
      <c r="Q2572" s="10">
        <v>500</v>
      </c>
      <c r="R2572" s="10">
        <v>13.4</v>
      </c>
      <c r="S2572" s="10">
        <v>1.12588</v>
      </c>
      <c r="T2572" s="10">
        <v>1.4925373134328399</v>
      </c>
      <c r="U2572" s="10">
        <f t="shared" si="255"/>
        <v>138.2249999</v>
      </c>
      <c r="V2572" s="10">
        <v>1632</v>
      </c>
      <c r="W2572" s="10">
        <f t="shared" si="249"/>
        <v>138.2249999</v>
      </c>
      <c r="X2572" s="10">
        <f t="shared" si="250"/>
        <v>1493.7750000999999</v>
      </c>
      <c r="Y2572" s="10">
        <f t="shared" si="251"/>
        <v>10.806836687868936</v>
      </c>
      <c r="Z2572" s="10">
        <v>1</v>
      </c>
      <c r="AA2572" s="10">
        <f t="shared" si="252"/>
        <v>1632</v>
      </c>
      <c r="AB2572" s="10">
        <f t="shared" si="253"/>
        <v>2.0000000000000057E-3</v>
      </c>
      <c r="AC2572" t="str">
        <f t="shared" si="254"/>
        <v>a</v>
      </c>
      <c r="AD2572" t="s">
        <v>7134</v>
      </c>
    </row>
    <row r="2573" spans="1:30" x14ac:dyDescent="0.2">
      <c r="A2573" s="8" t="s">
        <v>4108</v>
      </c>
      <c r="B2573" s="8" t="s">
        <v>7163</v>
      </c>
      <c r="C2573" s="8" t="s">
        <v>4109</v>
      </c>
      <c r="D2573" s="8" t="s">
        <v>4118</v>
      </c>
      <c r="E2573" s="8" t="s">
        <v>263</v>
      </c>
      <c r="F2573" s="9" t="s">
        <v>31</v>
      </c>
      <c r="G2573" s="8" t="s">
        <v>32</v>
      </c>
      <c r="H2573" s="8" t="s">
        <v>42</v>
      </c>
      <c r="I2573" s="8" t="s">
        <v>34</v>
      </c>
      <c r="J2573" s="8" t="s">
        <v>35</v>
      </c>
      <c r="K2573" s="8" t="s">
        <v>36</v>
      </c>
      <c r="L2573" s="8" t="s">
        <v>824</v>
      </c>
      <c r="M2573" s="10">
        <v>0</v>
      </c>
      <c r="N2573" s="10">
        <v>20</v>
      </c>
      <c r="O2573" s="11">
        <v>21.225000000000001</v>
      </c>
      <c r="P2573" s="10">
        <v>1.06125</v>
      </c>
      <c r="Q2573" s="10">
        <v>328</v>
      </c>
      <c r="R2573" s="10">
        <v>6.0975609756097597</v>
      </c>
      <c r="S2573" s="10">
        <v>1.01478658536585</v>
      </c>
      <c r="T2573" s="10">
        <v>5</v>
      </c>
      <c r="U2573" s="10">
        <f t="shared" si="255"/>
        <v>21.225000000000001</v>
      </c>
      <c r="V2573" s="10">
        <v>198.05</v>
      </c>
      <c r="W2573" s="10">
        <f t="shared" si="249"/>
        <v>21.225000000000001</v>
      </c>
      <c r="X2573" s="10">
        <f t="shared" si="250"/>
        <v>176.82500000000002</v>
      </c>
      <c r="Y2573" s="10">
        <f t="shared" si="251"/>
        <v>8.3309776207302715</v>
      </c>
      <c r="Z2573" s="10">
        <v>1</v>
      </c>
      <c r="AA2573" s="10">
        <f t="shared" si="252"/>
        <v>198.05</v>
      </c>
      <c r="AB2573" s="10">
        <f t="shared" si="253"/>
        <v>3.0487804878048795E-3</v>
      </c>
      <c r="AC2573" t="str">
        <f t="shared" si="254"/>
        <v>f</v>
      </c>
      <c r="AD2573" t="s">
        <v>7138</v>
      </c>
    </row>
    <row r="2574" spans="1:30" x14ac:dyDescent="0.2">
      <c r="A2574" s="8" t="s">
        <v>4108</v>
      </c>
      <c r="B2574" s="8" t="s">
        <v>7163</v>
      </c>
      <c r="C2574" s="8" t="s">
        <v>4109</v>
      </c>
      <c r="D2574" s="8" t="s">
        <v>4119</v>
      </c>
      <c r="E2574" s="8" t="s">
        <v>134</v>
      </c>
      <c r="F2574" s="9" t="s">
        <v>31</v>
      </c>
      <c r="G2574" s="8" t="s">
        <v>32</v>
      </c>
      <c r="H2574" s="8" t="s">
        <v>33</v>
      </c>
      <c r="I2574" s="8" t="s">
        <v>34</v>
      </c>
      <c r="J2574" s="8" t="s">
        <v>35</v>
      </c>
      <c r="K2574" s="8" t="s">
        <v>36</v>
      </c>
      <c r="L2574" s="8" t="s">
        <v>824</v>
      </c>
      <c r="M2574" s="10">
        <v>0</v>
      </c>
      <c r="N2574" s="10">
        <v>4</v>
      </c>
      <c r="O2574" s="11">
        <v>0.42499999999999999</v>
      </c>
      <c r="P2574" s="10">
        <v>0.10625</v>
      </c>
      <c r="Q2574" s="10">
        <v>91</v>
      </c>
      <c r="R2574" s="10">
        <v>4.3956043956044004</v>
      </c>
      <c r="S2574" s="10">
        <v>1.06582417582418</v>
      </c>
      <c r="T2574" s="10">
        <v>0</v>
      </c>
      <c r="U2574" s="10">
        <v>0</v>
      </c>
      <c r="V2574" s="10">
        <v>0</v>
      </c>
      <c r="W2574" s="10">
        <f t="shared" si="249"/>
        <v>0.42499999999999999</v>
      </c>
      <c r="X2574" s="10">
        <f t="shared" si="250"/>
        <v>-0.42499999999999999</v>
      </c>
      <c r="Y2574" s="10">
        <f t="shared" si="251"/>
        <v>-1</v>
      </c>
      <c r="Z2574" s="10">
        <v>0</v>
      </c>
      <c r="AA2574" s="10" t="str">
        <f t="shared" si="252"/>
        <v>NA</v>
      </c>
      <c r="AB2574" s="10">
        <f t="shared" si="253"/>
        <v>0</v>
      </c>
      <c r="AC2574" t="str">
        <f t="shared" si="254"/>
        <v>a</v>
      </c>
      <c r="AD2574" t="s">
        <v>7134</v>
      </c>
    </row>
    <row r="2575" spans="1:30" x14ac:dyDescent="0.2">
      <c r="A2575" s="8" t="s">
        <v>4108</v>
      </c>
      <c r="B2575" s="8" t="s">
        <v>7163</v>
      </c>
      <c r="C2575" s="8" t="s">
        <v>4109</v>
      </c>
      <c r="D2575" s="8" t="s">
        <v>4120</v>
      </c>
      <c r="E2575" s="8" t="s">
        <v>198</v>
      </c>
      <c r="F2575" s="9" t="s">
        <v>31</v>
      </c>
      <c r="G2575" s="8" t="s">
        <v>32</v>
      </c>
      <c r="H2575" s="8" t="s">
        <v>47</v>
      </c>
      <c r="I2575" s="8" t="s">
        <v>34</v>
      </c>
      <c r="J2575" s="8" t="s">
        <v>35</v>
      </c>
      <c r="K2575" s="8" t="s">
        <v>36</v>
      </c>
      <c r="L2575" s="8" t="s">
        <v>824</v>
      </c>
      <c r="M2575" s="10">
        <v>0</v>
      </c>
      <c r="N2575" s="10">
        <v>1</v>
      </c>
      <c r="O2575" s="11">
        <v>0.58750000000000002</v>
      </c>
      <c r="P2575" s="10">
        <v>0.58750000000000002</v>
      </c>
      <c r="Q2575" s="10">
        <v>29</v>
      </c>
      <c r="R2575" s="10">
        <v>3.4482758620689702</v>
      </c>
      <c r="S2575" s="10">
        <v>1</v>
      </c>
      <c r="T2575" s="10">
        <v>0</v>
      </c>
      <c r="U2575" s="10">
        <v>0</v>
      </c>
      <c r="V2575" s="10">
        <v>0</v>
      </c>
      <c r="W2575" s="10">
        <f t="shared" si="249"/>
        <v>0.58750000000000002</v>
      </c>
      <c r="X2575" s="10">
        <f t="shared" si="250"/>
        <v>-0.58750000000000002</v>
      </c>
      <c r="Y2575" s="10">
        <f t="shared" si="251"/>
        <v>-1</v>
      </c>
      <c r="Z2575" s="10">
        <v>0</v>
      </c>
      <c r="AA2575" s="10" t="str">
        <f t="shared" si="252"/>
        <v>NA</v>
      </c>
      <c r="AB2575" s="10">
        <f t="shared" si="253"/>
        <v>0</v>
      </c>
      <c r="AC2575" t="str">
        <f t="shared" si="254"/>
        <v>n</v>
      </c>
      <c r="AD2575" t="s">
        <v>7141</v>
      </c>
    </row>
    <row r="2576" spans="1:30" x14ac:dyDescent="0.2">
      <c r="A2576" s="8" t="s">
        <v>4108</v>
      </c>
      <c r="B2576" s="8" t="s">
        <v>7163</v>
      </c>
      <c r="C2576" s="8" t="s">
        <v>4109</v>
      </c>
      <c r="D2576" s="8" t="s">
        <v>4121</v>
      </c>
      <c r="E2576" s="8" t="s">
        <v>131</v>
      </c>
      <c r="F2576" s="9" t="s">
        <v>31</v>
      </c>
      <c r="G2576" s="8" t="s">
        <v>32</v>
      </c>
      <c r="H2576" s="8" t="s">
        <v>132</v>
      </c>
      <c r="I2576" s="8" t="s">
        <v>34</v>
      </c>
      <c r="J2576" s="8" t="s">
        <v>35</v>
      </c>
      <c r="K2576" s="8" t="s">
        <v>36</v>
      </c>
      <c r="L2576" s="8" t="s">
        <v>824</v>
      </c>
      <c r="M2576" s="10">
        <v>0</v>
      </c>
      <c r="N2576" s="10">
        <v>1</v>
      </c>
      <c r="O2576" s="11">
        <v>0.8125</v>
      </c>
      <c r="P2576" s="10">
        <v>0.8125</v>
      </c>
      <c r="Q2576" s="10">
        <v>218</v>
      </c>
      <c r="R2576" s="10">
        <v>0.45871559633027503</v>
      </c>
      <c r="S2576" s="10">
        <v>1.0045871559632999</v>
      </c>
      <c r="T2576" s="10">
        <v>0</v>
      </c>
      <c r="U2576" s="10">
        <v>0</v>
      </c>
      <c r="V2576" s="10">
        <v>0</v>
      </c>
      <c r="W2576" s="10">
        <f t="shared" si="249"/>
        <v>0.8125</v>
      </c>
      <c r="X2576" s="10">
        <f t="shared" si="250"/>
        <v>-0.8125</v>
      </c>
      <c r="Y2576" s="10">
        <f t="shared" si="251"/>
        <v>-1</v>
      </c>
      <c r="Z2576" s="10">
        <v>0</v>
      </c>
      <c r="AA2576" s="10" t="str">
        <f t="shared" si="252"/>
        <v>NA</v>
      </c>
      <c r="AB2576" s="10">
        <f t="shared" si="253"/>
        <v>0</v>
      </c>
      <c r="AC2576" t="str">
        <f t="shared" si="254"/>
        <v>a</v>
      </c>
      <c r="AD2576" t="s">
        <v>7134</v>
      </c>
    </row>
    <row r="2577" spans="1:30" x14ac:dyDescent="0.2">
      <c r="A2577" s="8" t="s">
        <v>4108</v>
      </c>
      <c r="B2577" s="8" t="s">
        <v>7163</v>
      </c>
      <c r="C2577" s="8" t="s">
        <v>4109</v>
      </c>
      <c r="D2577" s="8" t="s">
        <v>4122</v>
      </c>
      <c r="E2577" s="8" t="s">
        <v>46</v>
      </c>
      <c r="F2577" s="9" t="s">
        <v>31</v>
      </c>
      <c r="G2577" s="8" t="s">
        <v>32</v>
      </c>
      <c r="H2577" s="8" t="s">
        <v>47</v>
      </c>
      <c r="I2577" s="8" t="s">
        <v>34</v>
      </c>
      <c r="J2577" s="8" t="s">
        <v>35</v>
      </c>
      <c r="K2577" s="8" t="s">
        <v>36</v>
      </c>
      <c r="L2577" s="8" t="s">
        <v>824</v>
      </c>
      <c r="M2577" s="10">
        <v>0</v>
      </c>
      <c r="N2577" s="10">
        <v>1</v>
      </c>
      <c r="O2577" s="11">
        <v>1.0874999999999999</v>
      </c>
      <c r="P2577" s="10">
        <v>1.0874999999999999</v>
      </c>
      <c r="Q2577" s="10">
        <v>68</v>
      </c>
      <c r="R2577" s="10">
        <v>1.47058823529412</v>
      </c>
      <c r="S2577" s="10">
        <v>2.2910294117647099</v>
      </c>
      <c r="T2577" s="10">
        <v>0</v>
      </c>
      <c r="U2577" s="10">
        <v>0</v>
      </c>
      <c r="V2577" s="10">
        <v>0</v>
      </c>
      <c r="W2577" s="10">
        <f t="shared" si="249"/>
        <v>1.0874999999999999</v>
      </c>
      <c r="X2577" s="10">
        <f t="shared" si="250"/>
        <v>-1.0874999999999999</v>
      </c>
      <c r="Y2577" s="10">
        <f t="shared" si="251"/>
        <v>-1</v>
      </c>
      <c r="Z2577" s="10">
        <v>0</v>
      </c>
      <c r="AA2577" s="10" t="str">
        <f t="shared" si="252"/>
        <v>NA</v>
      </c>
      <c r="AB2577" s="10">
        <f t="shared" si="253"/>
        <v>0</v>
      </c>
      <c r="AC2577" t="str">
        <f t="shared" si="254"/>
        <v>t</v>
      </c>
      <c r="AD2577" t="s">
        <v>7135</v>
      </c>
    </row>
    <row r="2578" spans="1:30" x14ac:dyDescent="0.2">
      <c r="A2578" s="8" t="s">
        <v>4108</v>
      </c>
      <c r="B2578" s="8" t="s">
        <v>7163</v>
      </c>
      <c r="C2578" s="8" t="s">
        <v>4109</v>
      </c>
      <c r="D2578" s="8" t="s">
        <v>4123</v>
      </c>
      <c r="E2578" s="8" t="s">
        <v>246</v>
      </c>
      <c r="F2578" s="9" t="s">
        <v>31</v>
      </c>
      <c r="G2578" s="8" t="s">
        <v>32</v>
      </c>
      <c r="H2578" s="8" t="s">
        <v>47</v>
      </c>
      <c r="I2578" s="8" t="s">
        <v>34</v>
      </c>
      <c r="J2578" s="8" t="s">
        <v>35</v>
      </c>
      <c r="K2578" s="8" t="s">
        <v>36</v>
      </c>
      <c r="L2578" s="8" t="s">
        <v>824</v>
      </c>
      <c r="M2578" s="10">
        <v>0</v>
      </c>
      <c r="N2578" s="10">
        <v>1</v>
      </c>
      <c r="O2578" s="11">
        <v>1.2875000000000001</v>
      </c>
      <c r="P2578" s="10">
        <v>1.2875000000000001</v>
      </c>
      <c r="Q2578" s="10">
        <v>89</v>
      </c>
      <c r="R2578" s="10">
        <v>1.1235955056179801</v>
      </c>
      <c r="S2578" s="10">
        <v>2.60280898876404</v>
      </c>
      <c r="T2578" s="10">
        <v>0</v>
      </c>
      <c r="U2578" s="10">
        <v>0</v>
      </c>
      <c r="V2578" s="10">
        <v>0</v>
      </c>
      <c r="W2578" s="10">
        <f t="shared" si="249"/>
        <v>1.2875000000000001</v>
      </c>
      <c r="X2578" s="10">
        <f t="shared" si="250"/>
        <v>-1.2875000000000001</v>
      </c>
      <c r="Y2578" s="10">
        <f t="shared" si="251"/>
        <v>-1</v>
      </c>
      <c r="Z2578" s="10">
        <v>0</v>
      </c>
      <c r="AA2578" s="10" t="str">
        <f t="shared" si="252"/>
        <v>NA</v>
      </c>
      <c r="AB2578" s="10">
        <f t="shared" si="253"/>
        <v>0</v>
      </c>
      <c r="AC2578" t="str">
        <f t="shared" si="254"/>
        <v>p</v>
      </c>
      <c r="AD2578" t="s">
        <v>7137</v>
      </c>
    </row>
    <row r="2579" spans="1:30" x14ac:dyDescent="0.2">
      <c r="A2579" s="8" t="s">
        <v>4108</v>
      </c>
      <c r="B2579" s="8" t="s">
        <v>7163</v>
      </c>
      <c r="C2579" s="8" t="s">
        <v>4109</v>
      </c>
      <c r="D2579" s="8" t="s">
        <v>4124</v>
      </c>
      <c r="E2579" s="8" t="s">
        <v>156</v>
      </c>
      <c r="F2579" s="9" t="s">
        <v>31</v>
      </c>
      <c r="G2579" s="8" t="s">
        <v>32</v>
      </c>
      <c r="H2579" s="8" t="s">
        <v>42</v>
      </c>
      <c r="I2579" s="8" t="s">
        <v>34</v>
      </c>
      <c r="J2579" s="8" t="s">
        <v>35</v>
      </c>
      <c r="K2579" s="8" t="s">
        <v>36</v>
      </c>
      <c r="L2579" s="8" t="s">
        <v>824</v>
      </c>
      <c r="M2579" s="10">
        <v>0</v>
      </c>
      <c r="N2579" s="10">
        <v>1</v>
      </c>
      <c r="O2579" s="11">
        <v>1.65</v>
      </c>
      <c r="P2579" s="10">
        <v>1.65</v>
      </c>
      <c r="Q2579" s="10">
        <v>209</v>
      </c>
      <c r="R2579" s="10">
        <v>0.47846889952153104</v>
      </c>
      <c r="S2579" s="10">
        <v>1.02368421052632</v>
      </c>
      <c r="T2579" s="10">
        <v>0</v>
      </c>
      <c r="U2579" s="10">
        <v>0</v>
      </c>
      <c r="V2579" s="10">
        <v>0</v>
      </c>
      <c r="W2579" s="10">
        <f t="shared" si="249"/>
        <v>1.65</v>
      </c>
      <c r="X2579" s="10">
        <f t="shared" si="250"/>
        <v>-1.65</v>
      </c>
      <c r="Y2579" s="10">
        <f t="shared" si="251"/>
        <v>-1</v>
      </c>
      <c r="Z2579" s="10">
        <v>0</v>
      </c>
      <c r="AA2579" s="10" t="str">
        <f t="shared" si="252"/>
        <v>NA</v>
      </c>
      <c r="AB2579" s="10">
        <f t="shared" si="253"/>
        <v>0</v>
      </c>
      <c r="AC2579" t="str">
        <f t="shared" si="254"/>
        <v>a</v>
      </c>
      <c r="AD2579" t="s">
        <v>7134</v>
      </c>
    </row>
    <row r="2580" spans="1:30" x14ac:dyDescent="0.2">
      <c r="A2580" s="8" t="s">
        <v>4108</v>
      </c>
      <c r="B2580" s="8" t="s">
        <v>7163</v>
      </c>
      <c r="C2580" s="8" t="s">
        <v>4109</v>
      </c>
      <c r="D2580" s="8" t="s">
        <v>4125</v>
      </c>
      <c r="E2580" s="8" t="s">
        <v>228</v>
      </c>
      <c r="F2580" s="9" t="s">
        <v>31</v>
      </c>
      <c r="G2580" s="8" t="s">
        <v>32</v>
      </c>
      <c r="H2580" s="8" t="s">
        <v>67</v>
      </c>
      <c r="I2580" s="8" t="s">
        <v>34</v>
      </c>
      <c r="J2580" s="8" t="s">
        <v>35</v>
      </c>
      <c r="K2580" s="8" t="s">
        <v>36</v>
      </c>
      <c r="L2580" s="8" t="s">
        <v>824</v>
      </c>
      <c r="M2580" s="10">
        <v>0</v>
      </c>
      <c r="N2580" s="10">
        <v>1</v>
      </c>
      <c r="O2580" s="11">
        <v>2</v>
      </c>
      <c r="P2580" s="10">
        <v>2</v>
      </c>
      <c r="Q2580" s="10">
        <v>90</v>
      </c>
      <c r="R2580" s="10">
        <v>1.1111111111111101</v>
      </c>
      <c r="S2580" s="10">
        <v>2.0164444444444398</v>
      </c>
      <c r="T2580" s="10">
        <v>0</v>
      </c>
      <c r="U2580" s="10">
        <v>0</v>
      </c>
      <c r="V2580" s="10">
        <v>0</v>
      </c>
      <c r="W2580" s="10">
        <f t="shared" si="249"/>
        <v>2</v>
      </c>
      <c r="X2580" s="10">
        <f t="shared" si="250"/>
        <v>-2</v>
      </c>
      <c r="Y2580" s="10">
        <f t="shared" si="251"/>
        <v>-1</v>
      </c>
      <c r="Z2580" s="10">
        <v>0</v>
      </c>
      <c r="AA2580" s="10" t="str">
        <f t="shared" si="252"/>
        <v>NA</v>
      </c>
      <c r="AB2580" s="10">
        <f t="shared" si="253"/>
        <v>0</v>
      </c>
      <c r="AC2580" t="str">
        <f t="shared" si="254"/>
        <v>f</v>
      </c>
      <c r="AD2580" t="s">
        <v>7138</v>
      </c>
    </row>
    <row r="2581" spans="1:30" x14ac:dyDescent="0.2">
      <c r="A2581" s="8" t="s">
        <v>4108</v>
      </c>
      <c r="B2581" s="8" t="s">
        <v>7163</v>
      </c>
      <c r="C2581" s="8" t="s">
        <v>4109</v>
      </c>
      <c r="D2581" s="8" t="s">
        <v>4126</v>
      </c>
      <c r="E2581" s="8" t="s">
        <v>148</v>
      </c>
      <c r="F2581" s="9" t="s">
        <v>31</v>
      </c>
      <c r="G2581" s="8" t="s">
        <v>32</v>
      </c>
      <c r="H2581" s="8" t="s">
        <v>132</v>
      </c>
      <c r="I2581" s="8" t="s">
        <v>34</v>
      </c>
      <c r="J2581" s="8" t="s">
        <v>35</v>
      </c>
      <c r="K2581" s="8" t="s">
        <v>36</v>
      </c>
      <c r="L2581" s="8" t="s">
        <v>824</v>
      </c>
      <c r="M2581" s="10">
        <v>0</v>
      </c>
      <c r="N2581" s="10">
        <v>2</v>
      </c>
      <c r="O2581" s="11">
        <v>2.1625000000000001</v>
      </c>
      <c r="P2581" s="10">
        <v>1.08125</v>
      </c>
      <c r="Q2581" s="10">
        <v>7</v>
      </c>
      <c r="R2581" s="10">
        <v>28.571428571428601</v>
      </c>
      <c r="S2581" s="10">
        <v>1</v>
      </c>
      <c r="T2581" s="10">
        <v>0</v>
      </c>
      <c r="U2581" s="10">
        <v>0</v>
      </c>
      <c r="V2581" s="10">
        <v>0</v>
      </c>
      <c r="W2581" s="10">
        <f t="shared" si="249"/>
        <v>2.1625000000000001</v>
      </c>
      <c r="X2581" s="10">
        <f t="shared" si="250"/>
        <v>-2.1625000000000001</v>
      </c>
      <c r="Y2581" s="10">
        <f t="shared" si="251"/>
        <v>-1</v>
      </c>
      <c r="Z2581" s="10">
        <v>0</v>
      </c>
      <c r="AA2581" s="10" t="str">
        <f t="shared" si="252"/>
        <v>NA</v>
      </c>
      <c r="AB2581" s="10">
        <f t="shared" si="253"/>
        <v>0</v>
      </c>
      <c r="AC2581" t="str">
        <f t="shared" si="254"/>
        <v>a</v>
      </c>
      <c r="AD2581" t="s">
        <v>7134</v>
      </c>
    </row>
    <row r="2582" spans="1:30" x14ac:dyDescent="0.2">
      <c r="A2582" s="8" t="s">
        <v>4108</v>
      </c>
      <c r="B2582" s="8" t="s">
        <v>7163</v>
      </c>
      <c r="C2582" s="8" t="s">
        <v>4109</v>
      </c>
      <c r="D2582" s="8" t="s">
        <v>4127</v>
      </c>
      <c r="E2582" s="8" t="s">
        <v>129</v>
      </c>
      <c r="F2582" s="9" t="s">
        <v>31</v>
      </c>
      <c r="G2582" s="8" t="s">
        <v>32</v>
      </c>
      <c r="H2582" s="8" t="s">
        <v>122</v>
      </c>
      <c r="I2582" s="8" t="s">
        <v>34</v>
      </c>
      <c r="J2582" s="8" t="s">
        <v>35</v>
      </c>
      <c r="K2582" s="8" t="s">
        <v>36</v>
      </c>
      <c r="L2582" s="8" t="s">
        <v>824</v>
      </c>
      <c r="M2582" s="10">
        <v>0</v>
      </c>
      <c r="N2582" s="10">
        <v>1</v>
      </c>
      <c r="O2582" s="11">
        <v>2.6124999999999998</v>
      </c>
      <c r="P2582" s="10">
        <v>2.6124999999999998</v>
      </c>
      <c r="Q2582" s="10">
        <v>20</v>
      </c>
      <c r="R2582" s="10">
        <v>5</v>
      </c>
      <c r="S2582" s="10">
        <v>1</v>
      </c>
      <c r="T2582" s="10">
        <v>0</v>
      </c>
      <c r="U2582" s="10">
        <v>0</v>
      </c>
      <c r="V2582" s="10">
        <v>0</v>
      </c>
      <c r="W2582" s="10">
        <f t="shared" si="249"/>
        <v>2.6124999999999998</v>
      </c>
      <c r="X2582" s="10">
        <f t="shared" si="250"/>
        <v>-2.6124999999999998</v>
      </c>
      <c r="Y2582" s="10">
        <f t="shared" si="251"/>
        <v>-1</v>
      </c>
      <c r="Z2582" s="10">
        <v>0</v>
      </c>
      <c r="AA2582" s="10" t="str">
        <f t="shared" si="252"/>
        <v>NA</v>
      </c>
      <c r="AB2582" s="10">
        <f t="shared" si="253"/>
        <v>0</v>
      </c>
      <c r="AC2582" t="str">
        <f t="shared" si="254"/>
        <v>f</v>
      </c>
      <c r="AD2582" t="s">
        <v>7138</v>
      </c>
    </row>
    <row r="2583" spans="1:30" x14ac:dyDescent="0.2">
      <c r="A2583" s="8" t="s">
        <v>4108</v>
      </c>
      <c r="B2583" s="8" t="s">
        <v>7163</v>
      </c>
      <c r="C2583" s="8" t="s">
        <v>4109</v>
      </c>
      <c r="D2583" s="8" t="s">
        <v>4128</v>
      </c>
      <c r="E2583" s="8" t="s">
        <v>80</v>
      </c>
      <c r="F2583" s="9" t="s">
        <v>31</v>
      </c>
      <c r="G2583" s="8" t="s">
        <v>32</v>
      </c>
      <c r="H2583" s="8" t="s">
        <v>47</v>
      </c>
      <c r="I2583" s="8" t="s">
        <v>34</v>
      </c>
      <c r="J2583" s="8" t="s">
        <v>35</v>
      </c>
      <c r="K2583" s="8" t="s">
        <v>36</v>
      </c>
      <c r="L2583" s="8" t="s">
        <v>824</v>
      </c>
      <c r="M2583" s="10">
        <v>0</v>
      </c>
      <c r="N2583" s="10">
        <v>1</v>
      </c>
      <c r="O2583" s="11">
        <v>2.6625000000000001</v>
      </c>
      <c r="P2583" s="10">
        <v>2.6625000000000001</v>
      </c>
      <c r="Q2583" s="10">
        <v>9</v>
      </c>
      <c r="R2583" s="10">
        <v>11.1111111111111</v>
      </c>
      <c r="S2583" s="10">
        <v>3.3222222222222202</v>
      </c>
      <c r="T2583" s="10">
        <v>0</v>
      </c>
      <c r="U2583" s="10">
        <v>0</v>
      </c>
      <c r="V2583" s="10">
        <v>0</v>
      </c>
      <c r="W2583" s="10">
        <f t="shared" si="249"/>
        <v>2.6625000000000001</v>
      </c>
      <c r="X2583" s="10">
        <f t="shared" si="250"/>
        <v>-2.6625000000000001</v>
      </c>
      <c r="Y2583" s="10">
        <f t="shared" si="251"/>
        <v>-1</v>
      </c>
      <c r="Z2583" s="10">
        <v>0</v>
      </c>
      <c r="AA2583" s="10" t="str">
        <f t="shared" si="252"/>
        <v>NA</v>
      </c>
      <c r="AB2583" s="10">
        <f t="shared" si="253"/>
        <v>0</v>
      </c>
      <c r="AC2583" t="str">
        <f t="shared" si="254"/>
        <v>p</v>
      </c>
      <c r="AD2583" t="s">
        <v>7137</v>
      </c>
    </row>
    <row r="2584" spans="1:30" x14ac:dyDescent="0.2">
      <c r="A2584" s="8" t="s">
        <v>4108</v>
      </c>
      <c r="B2584" s="8" t="s">
        <v>7163</v>
      </c>
      <c r="C2584" s="8" t="s">
        <v>4109</v>
      </c>
      <c r="D2584" s="8" t="s">
        <v>4129</v>
      </c>
      <c r="E2584" s="8" t="s">
        <v>398</v>
      </c>
      <c r="F2584" s="9" t="s">
        <v>31</v>
      </c>
      <c r="G2584" s="8" t="s">
        <v>32</v>
      </c>
      <c r="H2584" s="8" t="s">
        <v>290</v>
      </c>
      <c r="I2584" s="8" t="s">
        <v>34</v>
      </c>
      <c r="J2584" s="8" t="s">
        <v>35</v>
      </c>
      <c r="K2584" s="8" t="s">
        <v>36</v>
      </c>
      <c r="L2584" s="8" t="s">
        <v>824</v>
      </c>
      <c r="M2584" s="10">
        <v>0</v>
      </c>
      <c r="N2584" s="10">
        <v>1</v>
      </c>
      <c r="O2584" s="11">
        <v>2.7250000000000001</v>
      </c>
      <c r="P2584" s="10">
        <v>2.7250000000000001</v>
      </c>
      <c r="Q2584" s="10">
        <v>24</v>
      </c>
      <c r="R2584" s="10">
        <v>4.1666666666666696</v>
      </c>
      <c r="S2584" s="10">
        <v>1.4583333333333299</v>
      </c>
      <c r="T2584" s="10">
        <v>0</v>
      </c>
      <c r="U2584" s="10">
        <v>0</v>
      </c>
      <c r="V2584" s="10">
        <v>0</v>
      </c>
      <c r="W2584" s="10">
        <f t="shared" si="249"/>
        <v>2.7250000000000001</v>
      </c>
      <c r="X2584" s="10">
        <f t="shared" si="250"/>
        <v>-2.7250000000000001</v>
      </c>
      <c r="Y2584" s="10">
        <f t="shared" si="251"/>
        <v>-1</v>
      </c>
      <c r="Z2584" s="10">
        <v>0</v>
      </c>
      <c r="AA2584" s="10" t="str">
        <f t="shared" si="252"/>
        <v>NA</v>
      </c>
      <c r="AB2584" s="10">
        <f t="shared" si="253"/>
        <v>0</v>
      </c>
      <c r="AC2584" t="str">
        <f t="shared" si="254"/>
        <v>m</v>
      </c>
      <c r="AD2584" t="s">
        <v>7146</v>
      </c>
    </row>
    <row r="2585" spans="1:30" x14ac:dyDescent="0.2">
      <c r="A2585" s="8" t="s">
        <v>4108</v>
      </c>
      <c r="B2585" s="8" t="s">
        <v>7163</v>
      </c>
      <c r="C2585" s="8" t="s">
        <v>4109</v>
      </c>
      <c r="D2585" s="8" t="s">
        <v>4130</v>
      </c>
      <c r="E2585" s="8" t="s">
        <v>158</v>
      </c>
      <c r="F2585" s="9" t="s">
        <v>31</v>
      </c>
      <c r="G2585" s="8" t="s">
        <v>32</v>
      </c>
      <c r="H2585" s="8" t="s">
        <v>132</v>
      </c>
      <c r="I2585" s="8" t="s">
        <v>34</v>
      </c>
      <c r="J2585" s="8" t="s">
        <v>35</v>
      </c>
      <c r="K2585" s="8" t="s">
        <v>36</v>
      </c>
      <c r="L2585" s="8" t="s">
        <v>824</v>
      </c>
      <c r="M2585" s="10">
        <v>0</v>
      </c>
      <c r="N2585" s="10">
        <v>1</v>
      </c>
      <c r="O2585" s="11">
        <v>2.8875000000000002</v>
      </c>
      <c r="P2585" s="10">
        <v>2.8875000000000002</v>
      </c>
      <c r="Q2585" s="10">
        <v>11</v>
      </c>
      <c r="R2585" s="10">
        <v>9.0909090909090899</v>
      </c>
      <c r="S2585" s="10">
        <v>1.36363636363636</v>
      </c>
      <c r="T2585" s="10">
        <v>0</v>
      </c>
      <c r="U2585" s="10">
        <v>0</v>
      </c>
      <c r="V2585" s="10">
        <v>0</v>
      </c>
      <c r="W2585" s="10">
        <f t="shared" si="249"/>
        <v>2.8875000000000002</v>
      </c>
      <c r="X2585" s="10">
        <f t="shared" si="250"/>
        <v>-2.8875000000000002</v>
      </c>
      <c r="Y2585" s="10">
        <f t="shared" si="251"/>
        <v>-1</v>
      </c>
      <c r="Z2585" s="10">
        <v>0</v>
      </c>
      <c r="AA2585" s="10" t="str">
        <f t="shared" si="252"/>
        <v>NA</v>
      </c>
      <c r="AB2585" s="10">
        <f t="shared" si="253"/>
        <v>0</v>
      </c>
      <c r="AC2585" t="str">
        <f t="shared" si="254"/>
        <v>a</v>
      </c>
      <c r="AD2585" t="s">
        <v>7134</v>
      </c>
    </row>
    <row r="2586" spans="1:30" x14ac:dyDescent="0.2">
      <c r="A2586" s="8" t="s">
        <v>4108</v>
      </c>
      <c r="B2586" s="8" t="s">
        <v>7163</v>
      </c>
      <c r="C2586" s="8" t="s">
        <v>4109</v>
      </c>
      <c r="D2586" s="8" t="s">
        <v>4131</v>
      </c>
      <c r="E2586" s="8" t="s">
        <v>204</v>
      </c>
      <c r="F2586" s="9" t="s">
        <v>31</v>
      </c>
      <c r="G2586" s="8" t="s">
        <v>32</v>
      </c>
      <c r="H2586" s="8" t="s">
        <v>47</v>
      </c>
      <c r="I2586" s="8" t="s">
        <v>34</v>
      </c>
      <c r="J2586" s="8" t="s">
        <v>35</v>
      </c>
      <c r="K2586" s="8" t="s">
        <v>36</v>
      </c>
      <c r="L2586" s="8" t="s">
        <v>824</v>
      </c>
      <c r="M2586" s="10">
        <v>0</v>
      </c>
      <c r="N2586" s="10">
        <v>1</v>
      </c>
      <c r="O2586" s="11">
        <v>3.0874999999999999</v>
      </c>
      <c r="P2586" s="10">
        <v>3.0874999999999999</v>
      </c>
      <c r="Q2586" s="10">
        <v>164</v>
      </c>
      <c r="R2586" s="10">
        <v>0.60975609756097593</v>
      </c>
      <c r="S2586" s="10">
        <v>1.3667682926829301</v>
      </c>
      <c r="T2586" s="10">
        <v>0</v>
      </c>
      <c r="U2586" s="10">
        <v>0</v>
      </c>
      <c r="V2586" s="10">
        <v>0</v>
      </c>
      <c r="W2586" s="10">
        <f t="shared" si="249"/>
        <v>3.0874999999999999</v>
      </c>
      <c r="X2586" s="10">
        <f t="shared" si="250"/>
        <v>-3.0874999999999999</v>
      </c>
      <c r="Y2586" s="10">
        <f t="shared" si="251"/>
        <v>-1</v>
      </c>
      <c r="Z2586" s="10">
        <v>0</v>
      </c>
      <c r="AA2586" s="10" t="str">
        <f t="shared" si="252"/>
        <v>NA</v>
      </c>
      <c r="AB2586" s="10">
        <f t="shared" si="253"/>
        <v>0</v>
      </c>
      <c r="AC2586" t="str">
        <f t="shared" si="254"/>
        <v>p</v>
      </c>
      <c r="AD2586" t="s">
        <v>7137</v>
      </c>
    </row>
    <row r="2587" spans="1:30" x14ac:dyDescent="0.2">
      <c r="A2587" s="8" t="s">
        <v>4108</v>
      </c>
      <c r="B2587" s="8" t="s">
        <v>7163</v>
      </c>
      <c r="C2587" s="8" t="s">
        <v>4109</v>
      </c>
      <c r="D2587" s="8" t="s">
        <v>4132</v>
      </c>
      <c r="E2587" s="8" t="s">
        <v>4025</v>
      </c>
      <c r="F2587" s="9" t="s">
        <v>31</v>
      </c>
      <c r="G2587" s="8" t="s">
        <v>32</v>
      </c>
      <c r="H2587" s="8" t="s">
        <v>47</v>
      </c>
      <c r="I2587" s="8" t="s">
        <v>34</v>
      </c>
      <c r="J2587" s="8" t="s">
        <v>35</v>
      </c>
      <c r="K2587" s="8" t="s">
        <v>36</v>
      </c>
      <c r="L2587" s="8" t="s">
        <v>824</v>
      </c>
      <c r="M2587" s="10">
        <v>0</v>
      </c>
      <c r="N2587" s="10">
        <v>1</v>
      </c>
      <c r="O2587" s="11">
        <v>3.1875</v>
      </c>
      <c r="P2587" s="10">
        <v>3.1875</v>
      </c>
      <c r="Q2587" s="10">
        <v>15</v>
      </c>
      <c r="R2587" s="10">
        <v>6.6666666666666696</v>
      </c>
      <c r="S2587" s="10">
        <v>1.6666666666666701</v>
      </c>
      <c r="T2587" s="10">
        <v>0</v>
      </c>
      <c r="U2587" s="10">
        <v>0</v>
      </c>
      <c r="V2587" s="10">
        <v>0</v>
      </c>
      <c r="W2587" s="10">
        <f t="shared" si="249"/>
        <v>3.1875</v>
      </c>
      <c r="X2587" s="10">
        <f t="shared" si="250"/>
        <v>-3.1875</v>
      </c>
      <c r="Y2587" s="10">
        <f t="shared" si="251"/>
        <v>-1</v>
      </c>
      <c r="Z2587" s="10">
        <v>0</v>
      </c>
      <c r="AA2587" s="10" t="str">
        <f t="shared" si="252"/>
        <v>NA</v>
      </c>
      <c r="AB2587" s="10">
        <f t="shared" si="253"/>
        <v>0</v>
      </c>
      <c r="AC2587" t="str">
        <f t="shared" si="254"/>
        <v>t</v>
      </c>
      <c r="AD2587" t="s">
        <v>7135</v>
      </c>
    </row>
    <row r="2588" spans="1:30" x14ac:dyDescent="0.2">
      <c r="A2588" s="8" t="s">
        <v>4108</v>
      </c>
      <c r="B2588" s="8" t="s">
        <v>7163</v>
      </c>
      <c r="C2588" s="8" t="s">
        <v>4109</v>
      </c>
      <c r="D2588" s="8" t="s">
        <v>4133</v>
      </c>
      <c r="E2588" s="8" t="s">
        <v>138</v>
      </c>
      <c r="F2588" s="9" t="s">
        <v>31</v>
      </c>
      <c r="G2588" s="8" t="s">
        <v>32</v>
      </c>
      <c r="H2588" s="8" t="s">
        <v>67</v>
      </c>
      <c r="I2588" s="8" t="s">
        <v>34</v>
      </c>
      <c r="J2588" s="8" t="s">
        <v>35</v>
      </c>
      <c r="K2588" s="8" t="s">
        <v>36</v>
      </c>
      <c r="L2588" s="8" t="s">
        <v>824</v>
      </c>
      <c r="M2588" s="10">
        <v>0</v>
      </c>
      <c r="N2588" s="10">
        <v>1</v>
      </c>
      <c r="O2588" s="11">
        <v>3.2749999999999999</v>
      </c>
      <c r="P2588" s="10">
        <v>3.2749999999999999</v>
      </c>
      <c r="Q2588" s="10">
        <v>7</v>
      </c>
      <c r="R2588" s="10">
        <v>14.285714285714301</v>
      </c>
      <c r="S2588" s="10">
        <v>1.1428571428571399</v>
      </c>
      <c r="T2588" s="10">
        <v>0</v>
      </c>
      <c r="U2588" s="10">
        <v>0</v>
      </c>
      <c r="V2588" s="10">
        <v>0</v>
      </c>
      <c r="W2588" s="10">
        <f t="shared" si="249"/>
        <v>3.2749999999999999</v>
      </c>
      <c r="X2588" s="10">
        <f t="shared" si="250"/>
        <v>-3.2749999999999999</v>
      </c>
      <c r="Y2588" s="10">
        <f t="shared" si="251"/>
        <v>-1</v>
      </c>
      <c r="Z2588" s="10">
        <v>0</v>
      </c>
      <c r="AA2588" s="10" t="str">
        <f t="shared" si="252"/>
        <v>NA</v>
      </c>
      <c r="AB2588" s="10">
        <f t="shared" si="253"/>
        <v>0</v>
      </c>
      <c r="AC2588" t="str">
        <f t="shared" si="254"/>
        <v>c</v>
      </c>
      <c r="AD2588" t="s">
        <v>7140</v>
      </c>
    </row>
    <row r="2589" spans="1:30" x14ac:dyDescent="0.2">
      <c r="A2589" s="8" t="s">
        <v>4108</v>
      </c>
      <c r="B2589" s="8" t="s">
        <v>7163</v>
      </c>
      <c r="C2589" s="8" t="s">
        <v>4109</v>
      </c>
      <c r="D2589" s="8" t="s">
        <v>4134</v>
      </c>
      <c r="E2589" s="8" t="s">
        <v>92</v>
      </c>
      <c r="F2589" s="9" t="s">
        <v>31</v>
      </c>
      <c r="G2589" s="8" t="s">
        <v>32</v>
      </c>
      <c r="H2589" s="8" t="s">
        <v>47</v>
      </c>
      <c r="I2589" s="8" t="s">
        <v>34</v>
      </c>
      <c r="J2589" s="8" t="s">
        <v>35</v>
      </c>
      <c r="K2589" s="8" t="s">
        <v>36</v>
      </c>
      <c r="L2589" s="8" t="s">
        <v>824</v>
      </c>
      <c r="M2589" s="10">
        <v>0</v>
      </c>
      <c r="N2589" s="10">
        <v>1</v>
      </c>
      <c r="O2589" s="11">
        <v>3.375</v>
      </c>
      <c r="P2589" s="10">
        <v>3.375</v>
      </c>
      <c r="Q2589" s="10">
        <v>114</v>
      </c>
      <c r="R2589" s="10">
        <v>0.87719298245614008</v>
      </c>
      <c r="S2589" s="10">
        <v>2.2856140350877201</v>
      </c>
      <c r="T2589" s="10">
        <v>0</v>
      </c>
      <c r="U2589" s="10">
        <v>0</v>
      </c>
      <c r="V2589" s="10">
        <v>0</v>
      </c>
      <c r="W2589" s="10">
        <f t="shared" si="249"/>
        <v>3.375</v>
      </c>
      <c r="X2589" s="10">
        <f t="shared" si="250"/>
        <v>-3.375</v>
      </c>
      <c r="Y2589" s="10">
        <f t="shared" si="251"/>
        <v>-1</v>
      </c>
      <c r="Z2589" s="10">
        <v>0</v>
      </c>
      <c r="AA2589" s="10" t="str">
        <f t="shared" si="252"/>
        <v>NA</v>
      </c>
      <c r="AB2589" s="10">
        <f t="shared" si="253"/>
        <v>0</v>
      </c>
      <c r="AC2589" t="str">
        <f t="shared" si="254"/>
        <v>p</v>
      </c>
      <c r="AD2589" t="s">
        <v>7137</v>
      </c>
    </row>
    <row r="2590" spans="1:30" x14ac:dyDescent="0.2">
      <c r="A2590" s="8" t="s">
        <v>4108</v>
      </c>
      <c r="B2590" s="8" t="s">
        <v>7163</v>
      </c>
      <c r="C2590" s="8" t="s">
        <v>4109</v>
      </c>
      <c r="D2590" s="8" t="s">
        <v>4135</v>
      </c>
      <c r="E2590" s="8" t="s">
        <v>230</v>
      </c>
      <c r="F2590" s="9" t="s">
        <v>31</v>
      </c>
      <c r="G2590" s="8" t="s">
        <v>32</v>
      </c>
      <c r="H2590" s="8" t="s">
        <v>42</v>
      </c>
      <c r="I2590" s="8" t="s">
        <v>34</v>
      </c>
      <c r="J2590" s="8" t="s">
        <v>35</v>
      </c>
      <c r="K2590" s="8" t="s">
        <v>36</v>
      </c>
      <c r="L2590" s="8" t="s">
        <v>824</v>
      </c>
      <c r="M2590" s="10">
        <v>0</v>
      </c>
      <c r="N2590" s="10">
        <v>2</v>
      </c>
      <c r="O2590" s="11">
        <v>3.3875000000000002</v>
      </c>
      <c r="P2590" s="10">
        <v>1.6937500000000001</v>
      </c>
      <c r="Q2590" s="10">
        <v>211</v>
      </c>
      <c r="R2590" s="10">
        <v>0.94786729857819907</v>
      </c>
      <c r="S2590" s="10">
        <v>1.1028436018957299</v>
      </c>
      <c r="T2590" s="10">
        <v>0</v>
      </c>
      <c r="U2590" s="10">
        <v>0</v>
      </c>
      <c r="V2590" s="10">
        <v>0</v>
      </c>
      <c r="W2590" s="10">
        <f t="shared" si="249"/>
        <v>3.3875000000000002</v>
      </c>
      <c r="X2590" s="10">
        <f t="shared" si="250"/>
        <v>-3.3875000000000002</v>
      </c>
      <c r="Y2590" s="10">
        <f t="shared" si="251"/>
        <v>-1</v>
      </c>
      <c r="Z2590" s="10">
        <v>0</v>
      </c>
      <c r="AA2590" s="10" t="str">
        <f t="shared" si="252"/>
        <v>NA</v>
      </c>
      <c r="AB2590" s="10">
        <f t="shared" si="253"/>
        <v>0</v>
      </c>
      <c r="AC2590" t="str">
        <f t="shared" si="254"/>
        <v>a</v>
      </c>
      <c r="AD2590" t="s">
        <v>7134</v>
      </c>
    </row>
    <row r="2591" spans="1:30" x14ac:dyDescent="0.2">
      <c r="A2591" s="8" t="s">
        <v>4108</v>
      </c>
      <c r="B2591" s="8" t="s">
        <v>7163</v>
      </c>
      <c r="C2591" s="8" t="s">
        <v>4109</v>
      </c>
      <c r="D2591" s="8" t="s">
        <v>4136</v>
      </c>
      <c r="E2591" s="8" t="s">
        <v>244</v>
      </c>
      <c r="F2591" s="9" t="s">
        <v>31</v>
      </c>
      <c r="G2591" s="8" t="s">
        <v>32</v>
      </c>
      <c r="H2591" s="8" t="s">
        <v>47</v>
      </c>
      <c r="I2591" s="8" t="s">
        <v>34</v>
      </c>
      <c r="J2591" s="8" t="s">
        <v>35</v>
      </c>
      <c r="K2591" s="8" t="s">
        <v>36</v>
      </c>
      <c r="L2591" s="8" t="s">
        <v>824</v>
      </c>
      <c r="M2591" s="10">
        <v>0</v>
      </c>
      <c r="N2591" s="10">
        <v>1</v>
      </c>
      <c r="O2591" s="11">
        <v>3.45</v>
      </c>
      <c r="P2591" s="10">
        <v>3.45</v>
      </c>
      <c r="Q2591" s="10">
        <v>132</v>
      </c>
      <c r="R2591" s="10">
        <v>0.7575757575757579</v>
      </c>
      <c r="S2591" s="10">
        <v>2.84537878787879</v>
      </c>
      <c r="T2591" s="10">
        <v>0</v>
      </c>
      <c r="U2591" s="10">
        <v>0</v>
      </c>
      <c r="V2591" s="10">
        <v>0</v>
      </c>
      <c r="W2591" s="10">
        <f t="shared" si="249"/>
        <v>3.45</v>
      </c>
      <c r="X2591" s="10">
        <f t="shared" si="250"/>
        <v>-3.45</v>
      </c>
      <c r="Y2591" s="10">
        <f t="shared" si="251"/>
        <v>-1</v>
      </c>
      <c r="Z2591" s="10">
        <v>0</v>
      </c>
      <c r="AA2591" s="10" t="str">
        <f t="shared" si="252"/>
        <v>NA</v>
      </c>
      <c r="AB2591" s="10">
        <f t="shared" si="253"/>
        <v>0</v>
      </c>
      <c r="AC2591" t="str">
        <f t="shared" si="254"/>
        <v>p</v>
      </c>
      <c r="AD2591" t="s">
        <v>7137</v>
      </c>
    </row>
    <row r="2592" spans="1:30" x14ac:dyDescent="0.2">
      <c r="A2592" s="8" t="s">
        <v>4108</v>
      </c>
      <c r="B2592" s="8" t="s">
        <v>7163</v>
      </c>
      <c r="C2592" s="8" t="s">
        <v>4109</v>
      </c>
      <c r="D2592" s="8" t="s">
        <v>4137</v>
      </c>
      <c r="E2592" s="8" t="s">
        <v>144</v>
      </c>
      <c r="F2592" s="9" t="s">
        <v>31</v>
      </c>
      <c r="G2592" s="8" t="s">
        <v>32</v>
      </c>
      <c r="H2592" s="8" t="s">
        <v>122</v>
      </c>
      <c r="I2592" s="8" t="s">
        <v>34</v>
      </c>
      <c r="J2592" s="8" t="s">
        <v>35</v>
      </c>
      <c r="K2592" s="8" t="s">
        <v>36</v>
      </c>
      <c r="L2592" s="8" t="s">
        <v>824</v>
      </c>
      <c r="M2592" s="10">
        <v>0</v>
      </c>
      <c r="N2592" s="10">
        <v>2</v>
      </c>
      <c r="O2592" s="11">
        <v>3.4750000000000001</v>
      </c>
      <c r="P2592" s="10">
        <v>1.7375</v>
      </c>
      <c r="Q2592" s="10">
        <v>51</v>
      </c>
      <c r="R2592" s="10">
        <v>3.9215686274509798</v>
      </c>
      <c r="S2592" s="10">
        <v>1.0968627450980399</v>
      </c>
      <c r="T2592" s="10">
        <v>0</v>
      </c>
      <c r="U2592" s="10">
        <v>0</v>
      </c>
      <c r="V2592" s="10">
        <v>0</v>
      </c>
      <c r="W2592" s="10">
        <f t="shared" si="249"/>
        <v>3.4750000000000001</v>
      </c>
      <c r="X2592" s="10">
        <f t="shared" si="250"/>
        <v>-3.4750000000000001</v>
      </c>
      <c r="Y2592" s="10">
        <f t="shared" si="251"/>
        <v>-1</v>
      </c>
      <c r="Z2592" s="10">
        <v>0</v>
      </c>
      <c r="AA2592" s="10" t="str">
        <f t="shared" si="252"/>
        <v>NA</v>
      </c>
      <c r="AB2592" s="10">
        <f t="shared" si="253"/>
        <v>0</v>
      </c>
      <c r="AC2592" t="str">
        <f t="shared" si="254"/>
        <v>n</v>
      </c>
      <c r="AD2592" t="s">
        <v>7141</v>
      </c>
    </row>
    <row r="2593" spans="1:30" x14ac:dyDescent="0.2">
      <c r="A2593" s="8" t="s">
        <v>4108</v>
      </c>
      <c r="B2593" s="8" t="s">
        <v>7163</v>
      </c>
      <c r="C2593" s="8" t="s">
        <v>4109</v>
      </c>
      <c r="D2593" s="8" t="s">
        <v>4138</v>
      </c>
      <c r="E2593" s="8" t="s">
        <v>146</v>
      </c>
      <c r="F2593" s="9" t="s">
        <v>31</v>
      </c>
      <c r="G2593" s="8" t="s">
        <v>32</v>
      </c>
      <c r="H2593" s="8" t="s">
        <v>122</v>
      </c>
      <c r="I2593" s="8" t="s">
        <v>34</v>
      </c>
      <c r="J2593" s="8" t="s">
        <v>35</v>
      </c>
      <c r="K2593" s="8" t="s">
        <v>36</v>
      </c>
      <c r="L2593" s="8" t="s">
        <v>824</v>
      </c>
      <c r="M2593" s="10">
        <v>0</v>
      </c>
      <c r="N2593" s="10">
        <v>1</v>
      </c>
      <c r="O2593" s="11">
        <v>3.4750000000000001</v>
      </c>
      <c r="P2593" s="10">
        <v>3.4750000000000001</v>
      </c>
      <c r="Q2593" s="10">
        <v>60</v>
      </c>
      <c r="R2593" s="10">
        <v>1.6666666666666701</v>
      </c>
      <c r="S2593" s="10">
        <v>1.633</v>
      </c>
      <c r="T2593" s="10">
        <v>0</v>
      </c>
      <c r="U2593" s="10">
        <v>0</v>
      </c>
      <c r="V2593" s="10">
        <v>0</v>
      </c>
      <c r="W2593" s="10">
        <f t="shared" si="249"/>
        <v>3.4750000000000001</v>
      </c>
      <c r="X2593" s="10">
        <f t="shared" si="250"/>
        <v>-3.4750000000000001</v>
      </c>
      <c r="Y2593" s="10">
        <f t="shared" si="251"/>
        <v>-1</v>
      </c>
      <c r="Z2593" s="10">
        <v>0</v>
      </c>
      <c r="AA2593" s="10" t="str">
        <f t="shared" si="252"/>
        <v>NA</v>
      </c>
      <c r="AB2593" s="10">
        <f t="shared" si="253"/>
        <v>0</v>
      </c>
      <c r="AC2593" t="str">
        <f t="shared" si="254"/>
        <v>n</v>
      </c>
      <c r="AD2593" t="s">
        <v>7141</v>
      </c>
    </row>
    <row r="2594" spans="1:30" x14ac:dyDescent="0.2">
      <c r="A2594" s="8" t="s">
        <v>4108</v>
      </c>
      <c r="B2594" s="8" t="s">
        <v>7163</v>
      </c>
      <c r="C2594" s="8" t="s">
        <v>4109</v>
      </c>
      <c r="D2594" s="8" t="s">
        <v>4139</v>
      </c>
      <c r="E2594" s="8" t="s">
        <v>236</v>
      </c>
      <c r="F2594" s="9" t="s">
        <v>31</v>
      </c>
      <c r="G2594" s="8" t="s">
        <v>32</v>
      </c>
      <c r="H2594" s="8" t="s">
        <v>67</v>
      </c>
      <c r="I2594" s="8" t="s">
        <v>34</v>
      </c>
      <c r="J2594" s="8" t="s">
        <v>35</v>
      </c>
      <c r="K2594" s="8" t="s">
        <v>36</v>
      </c>
      <c r="L2594" s="8" t="s">
        <v>824</v>
      </c>
      <c r="M2594" s="10">
        <v>0</v>
      </c>
      <c r="N2594" s="10">
        <v>1</v>
      </c>
      <c r="O2594" s="11">
        <v>3.625</v>
      </c>
      <c r="P2594" s="10">
        <v>3.625</v>
      </c>
      <c r="Q2594" s="10">
        <v>145</v>
      </c>
      <c r="R2594" s="10">
        <v>0.68965517241379293</v>
      </c>
      <c r="S2594" s="10">
        <v>2.4637931034482801</v>
      </c>
      <c r="T2594" s="10">
        <v>0</v>
      </c>
      <c r="U2594" s="10">
        <v>0</v>
      </c>
      <c r="V2594" s="10">
        <v>0</v>
      </c>
      <c r="W2594" s="10">
        <f t="shared" si="249"/>
        <v>3.625</v>
      </c>
      <c r="X2594" s="10">
        <f t="shared" si="250"/>
        <v>-3.625</v>
      </c>
      <c r="Y2594" s="10">
        <f t="shared" si="251"/>
        <v>-1</v>
      </c>
      <c r="Z2594" s="10">
        <v>0</v>
      </c>
      <c r="AA2594" s="10" t="str">
        <f t="shared" si="252"/>
        <v>NA</v>
      </c>
      <c r="AB2594" s="10">
        <f t="shared" si="253"/>
        <v>0</v>
      </c>
      <c r="AC2594" t="str">
        <f t="shared" si="254"/>
        <v>f</v>
      </c>
      <c r="AD2594" t="s">
        <v>7138</v>
      </c>
    </row>
    <row r="2595" spans="1:30" x14ac:dyDescent="0.2">
      <c r="A2595" s="8" t="s">
        <v>4108</v>
      </c>
      <c r="B2595" s="8" t="s">
        <v>7163</v>
      </c>
      <c r="C2595" s="8" t="s">
        <v>4109</v>
      </c>
      <c r="D2595" s="8" t="s">
        <v>4140</v>
      </c>
      <c r="E2595" s="8" t="s">
        <v>404</v>
      </c>
      <c r="F2595" s="9" t="s">
        <v>31</v>
      </c>
      <c r="G2595" s="8" t="s">
        <v>32</v>
      </c>
      <c r="H2595" s="8" t="s">
        <v>122</v>
      </c>
      <c r="I2595" s="8" t="s">
        <v>34</v>
      </c>
      <c r="J2595" s="8" t="s">
        <v>35</v>
      </c>
      <c r="K2595" s="8" t="s">
        <v>36</v>
      </c>
      <c r="L2595" s="8" t="s">
        <v>824</v>
      </c>
      <c r="M2595" s="10">
        <v>0</v>
      </c>
      <c r="N2595" s="10">
        <v>1</v>
      </c>
      <c r="O2595" s="11">
        <v>3.6375000000000002</v>
      </c>
      <c r="P2595" s="10">
        <v>3.6375000000000002</v>
      </c>
      <c r="Q2595" s="10">
        <v>10</v>
      </c>
      <c r="R2595" s="10">
        <v>10</v>
      </c>
      <c r="S2595" s="10">
        <v>1.8979999999999999</v>
      </c>
      <c r="T2595" s="10">
        <v>0</v>
      </c>
      <c r="U2595" s="10">
        <v>0</v>
      </c>
      <c r="V2595" s="10">
        <v>0</v>
      </c>
      <c r="W2595" s="10">
        <f t="shared" si="249"/>
        <v>3.6375000000000002</v>
      </c>
      <c r="X2595" s="10">
        <f t="shared" si="250"/>
        <v>-3.6375000000000002</v>
      </c>
      <c r="Y2595" s="10">
        <f t="shared" si="251"/>
        <v>-1</v>
      </c>
      <c r="Z2595" s="10">
        <v>0</v>
      </c>
      <c r="AA2595" s="10" t="str">
        <f t="shared" si="252"/>
        <v>NA</v>
      </c>
      <c r="AB2595" s="10">
        <f t="shared" si="253"/>
        <v>0</v>
      </c>
      <c r="AC2595" t="str">
        <f t="shared" si="254"/>
        <v>n</v>
      </c>
      <c r="AD2595" t="s">
        <v>7141</v>
      </c>
    </row>
    <row r="2596" spans="1:30" x14ac:dyDescent="0.2">
      <c r="A2596" s="8" t="s">
        <v>4108</v>
      </c>
      <c r="B2596" s="8" t="s">
        <v>7163</v>
      </c>
      <c r="C2596" s="8" t="s">
        <v>4109</v>
      </c>
      <c r="D2596" s="8" t="s">
        <v>4141</v>
      </c>
      <c r="E2596" s="8" t="s">
        <v>226</v>
      </c>
      <c r="F2596" s="9" t="s">
        <v>31</v>
      </c>
      <c r="G2596" s="8" t="s">
        <v>32</v>
      </c>
      <c r="H2596" s="8" t="s">
        <v>67</v>
      </c>
      <c r="I2596" s="8" t="s">
        <v>34</v>
      </c>
      <c r="J2596" s="8" t="s">
        <v>35</v>
      </c>
      <c r="K2596" s="8" t="s">
        <v>36</v>
      </c>
      <c r="L2596" s="8" t="s">
        <v>824</v>
      </c>
      <c r="M2596" s="10">
        <v>0</v>
      </c>
      <c r="N2596" s="10">
        <v>2</v>
      </c>
      <c r="O2596" s="11">
        <v>5.2625000000000002</v>
      </c>
      <c r="P2596" s="10">
        <v>2.6312500000000001</v>
      </c>
      <c r="Q2596" s="10">
        <v>59</v>
      </c>
      <c r="R2596" s="10">
        <v>3.3898305084745801</v>
      </c>
      <c r="S2596" s="10">
        <v>1.5930508474576299</v>
      </c>
      <c r="T2596" s="10">
        <v>0</v>
      </c>
      <c r="U2596" s="10">
        <v>0</v>
      </c>
      <c r="V2596" s="10">
        <v>0</v>
      </c>
      <c r="W2596" s="10">
        <f t="shared" si="249"/>
        <v>5.2625000000000002</v>
      </c>
      <c r="X2596" s="10">
        <f t="shared" si="250"/>
        <v>-5.2625000000000002</v>
      </c>
      <c r="Y2596" s="10">
        <f t="shared" si="251"/>
        <v>-1</v>
      </c>
      <c r="Z2596" s="10">
        <v>0</v>
      </c>
      <c r="AA2596" s="10" t="str">
        <f t="shared" si="252"/>
        <v>NA</v>
      </c>
      <c r="AB2596" s="10">
        <f t="shared" si="253"/>
        <v>0</v>
      </c>
      <c r="AC2596" t="str">
        <f t="shared" si="254"/>
        <v>f</v>
      </c>
      <c r="AD2596" t="s">
        <v>7138</v>
      </c>
    </row>
    <row r="2597" spans="1:30" x14ac:dyDescent="0.2">
      <c r="A2597" s="8" t="s">
        <v>4108</v>
      </c>
      <c r="B2597" s="8" t="s">
        <v>7163</v>
      </c>
      <c r="C2597" s="8" t="s">
        <v>4109</v>
      </c>
      <c r="D2597" s="8" t="s">
        <v>4142</v>
      </c>
      <c r="E2597" s="8" t="s">
        <v>4143</v>
      </c>
      <c r="F2597" s="9" t="s">
        <v>31</v>
      </c>
      <c r="G2597" s="8" t="s">
        <v>32</v>
      </c>
      <c r="H2597" s="8" t="s">
        <v>290</v>
      </c>
      <c r="I2597" s="8" t="s">
        <v>34</v>
      </c>
      <c r="J2597" s="8" t="s">
        <v>35</v>
      </c>
      <c r="K2597" s="8" t="s">
        <v>36</v>
      </c>
      <c r="L2597" s="8" t="s">
        <v>824</v>
      </c>
      <c r="M2597" s="10">
        <v>0</v>
      </c>
      <c r="N2597" s="10">
        <v>1</v>
      </c>
      <c r="O2597" s="11">
        <v>5.65</v>
      </c>
      <c r="P2597" s="10">
        <v>5.65</v>
      </c>
      <c r="Q2597" s="10">
        <v>11</v>
      </c>
      <c r="R2597" s="10">
        <v>9.0909090909090899</v>
      </c>
      <c r="S2597" s="10">
        <v>1.1818181818181801</v>
      </c>
      <c r="T2597" s="10">
        <v>0</v>
      </c>
      <c r="U2597" s="10">
        <v>0</v>
      </c>
      <c r="V2597" s="10">
        <v>0</v>
      </c>
      <c r="W2597" s="10">
        <f t="shared" si="249"/>
        <v>5.65</v>
      </c>
      <c r="X2597" s="10">
        <f t="shared" si="250"/>
        <v>-5.65</v>
      </c>
      <c r="Y2597" s="10">
        <f t="shared" si="251"/>
        <v>-1</v>
      </c>
      <c r="Z2597" s="10">
        <v>0</v>
      </c>
      <c r="AA2597" s="10" t="str">
        <f t="shared" si="252"/>
        <v>NA</v>
      </c>
      <c r="AB2597" s="10">
        <f t="shared" si="253"/>
        <v>0</v>
      </c>
      <c r="AC2597" t="str">
        <f t="shared" si="254"/>
        <v>f</v>
      </c>
      <c r="AD2597" t="s">
        <v>7138</v>
      </c>
    </row>
    <row r="2598" spans="1:30" x14ac:dyDescent="0.2">
      <c r="A2598" s="8" t="s">
        <v>4108</v>
      </c>
      <c r="B2598" s="8" t="s">
        <v>7163</v>
      </c>
      <c r="C2598" s="8" t="s">
        <v>4109</v>
      </c>
      <c r="D2598" s="8" t="s">
        <v>4144</v>
      </c>
      <c r="E2598" s="8" t="s">
        <v>186</v>
      </c>
      <c r="F2598" s="9" t="s">
        <v>31</v>
      </c>
      <c r="G2598" s="8" t="s">
        <v>32</v>
      </c>
      <c r="H2598" s="8" t="s">
        <v>42</v>
      </c>
      <c r="I2598" s="8" t="s">
        <v>34</v>
      </c>
      <c r="J2598" s="8" t="s">
        <v>35</v>
      </c>
      <c r="K2598" s="8" t="s">
        <v>36</v>
      </c>
      <c r="L2598" s="8" t="s">
        <v>824</v>
      </c>
      <c r="M2598" s="10">
        <v>0</v>
      </c>
      <c r="N2598" s="10">
        <v>4</v>
      </c>
      <c r="O2598" s="11">
        <v>5.7750000000000004</v>
      </c>
      <c r="P2598" s="10">
        <v>1.4437500000000001</v>
      </c>
      <c r="Q2598" s="10">
        <v>232</v>
      </c>
      <c r="R2598" s="10">
        <v>1.72413793103448</v>
      </c>
      <c r="S2598" s="10">
        <v>1.42573275862069</v>
      </c>
      <c r="T2598" s="10">
        <v>0</v>
      </c>
      <c r="U2598" s="10">
        <v>0</v>
      </c>
      <c r="V2598" s="10">
        <v>0</v>
      </c>
      <c r="W2598" s="10">
        <f t="shared" si="249"/>
        <v>5.7750000000000004</v>
      </c>
      <c r="X2598" s="10">
        <f t="shared" si="250"/>
        <v>-5.7750000000000004</v>
      </c>
      <c r="Y2598" s="10">
        <f t="shared" si="251"/>
        <v>-1</v>
      </c>
      <c r="Z2598" s="10">
        <v>0</v>
      </c>
      <c r="AA2598" s="10" t="str">
        <f t="shared" si="252"/>
        <v>NA</v>
      </c>
      <c r="AB2598" s="10">
        <f t="shared" si="253"/>
        <v>0</v>
      </c>
      <c r="AC2598" t="str">
        <f t="shared" si="254"/>
        <v>a</v>
      </c>
      <c r="AD2598" t="s">
        <v>7134</v>
      </c>
    </row>
    <row r="2599" spans="1:30" x14ac:dyDescent="0.2">
      <c r="A2599" s="8" t="s">
        <v>4108</v>
      </c>
      <c r="B2599" s="8" t="s">
        <v>7163</v>
      </c>
      <c r="C2599" s="8" t="s">
        <v>4109</v>
      </c>
      <c r="D2599" s="8" t="s">
        <v>4145</v>
      </c>
      <c r="E2599" s="8" t="s">
        <v>121</v>
      </c>
      <c r="F2599" s="9" t="s">
        <v>31</v>
      </c>
      <c r="G2599" s="8" t="s">
        <v>32</v>
      </c>
      <c r="H2599" s="8" t="s">
        <v>122</v>
      </c>
      <c r="I2599" s="8" t="s">
        <v>34</v>
      </c>
      <c r="J2599" s="8" t="s">
        <v>35</v>
      </c>
      <c r="K2599" s="8" t="s">
        <v>36</v>
      </c>
      <c r="L2599" s="8" t="s">
        <v>824</v>
      </c>
      <c r="M2599" s="10">
        <v>0</v>
      </c>
      <c r="N2599" s="10">
        <v>2</v>
      </c>
      <c r="O2599" s="11">
        <v>6.0125000000000002</v>
      </c>
      <c r="P2599" s="10">
        <v>3.0062500000000001</v>
      </c>
      <c r="Q2599" s="10">
        <v>19</v>
      </c>
      <c r="R2599" s="10">
        <v>10.526315789473699</v>
      </c>
      <c r="S2599" s="10">
        <v>2.2621052631578902</v>
      </c>
      <c r="T2599" s="10">
        <v>0</v>
      </c>
      <c r="U2599" s="10">
        <v>0</v>
      </c>
      <c r="V2599" s="10">
        <v>0</v>
      </c>
      <c r="W2599" s="10">
        <f t="shared" si="249"/>
        <v>6.0125000000000002</v>
      </c>
      <c r="X2599" s="10">
        <f t="shared" si="250"/>
        <v>-6.0125000000000002</v>
      </c>
      <c r="Y2599" s="10">
        <f t="shared" si="251"/>
        <v>-1</v>
      </c>
      <c r="Z2599" s="10">
        <v>0</v>
      </c>
      <c r="AA2599" s="10" t="str">
        <f t="shared" si="252"/>
        <v>NA</v>
      </c>
      <c r="AB2599" s="10">
        <f t="shared" si="253"/>
        <v>0</v>
      </c>
      <c r="AC2599" t="str">
        <f t="shared" si="254"/>
        <v>f</v>
      </c>
      <c r="AD2599" t="s">
        <v>7138</v>
      </c>
    </row>
    <row r="2600" spans="1:30" x14ac:dyDescent="0.2">
      <c r="A2600" s="8" t="s">
        <v>4108</v>
      </c>
      <c r="B2600" s="8" t="s">
        <v>7163</v>
      </c>
      <c r="C2600" s="8" t="s">
        <v>4109</v>
      </c>
      <c r="D2600" s="8" t="s">
        <v>4146</v>
      </c>
      <c r="E2600" s="8" t="s">
        <v>194</v>
      </c>
      <c r="F2600" s="9" t="s">
        <v>31</v>
      </c>
      <c r="G2600" s="8" t="s">
        <v>32</v>
      </c>
      <c r="H2600" s="8" t="s">
        <v>47</v>
      </c>
      <c r="I2600" s="8" t="s">
        <v>34</v>
      </c>
      <c r="J2600" s="8" t="s">
        <v>35</v>
      </c>
      <c r="K2600" s="8" t="s">
        <v>36</v>
      </c>
      <c r="L2600" s="8" t="s">
        <v>824</v>
      </c>
      <c r="M2600" s="10">
        <v>0</v>
      </c>
      <c r="N2600" s="10">
        <v>1</v>
      </c>
      <c r="O2600" s="11">
        <v>6.1875</v>
      </c>
      <c r="P2600" s="10">
        <v>6.1875</v>
      </c>
      <c r="Q2600" s="10">
        <v>16</v>
      </c>
      <c r="R2600" s="10">
        <v>6.25</v>
      </c>
      <c r="S2600" s="10">
        <v>1.6125</v>
      </c>
      <c r="T2600" s="10">
        <v>0</v>
      </c>
      <c r="U2600" s="10">
        <v>0</v>
      </c>
      <c r="V2600" s="10">
        <v>0</v>
      </c>
      <c r="W2600" s="10">
        <f t="shared" si="249"/>
        <v>6.1875</v>
      </c>
      <c r="X2600" s="10">
        <f t="shared" si="250"/>
        <v>-6.1875</v>
      </c>
      <c r="Y2600" s="10">
        <f t="shared" si="251"/>
        <v>-1</v>
      </c>
      <c r="Z2600" s="10">
        <v>0</v>
      </c>
      <c r="AA2600" s="10" t="str">
        <f t="shared" si="252"/>
        <v>NA</v>
      </c>
      <c r="AB2600" s="10">
        <f t="shared" si="253"/>
        <v>0</v>
      </c>
      <c r="AC2600" t="str">
        <f t="shared" si="254"/>
        <v>n</v>
      </c>
      <c r="AD2600" t="s">
        <v>7141</v>
      </c>
    </row>
    <row r="2601" spans="1:30" x14ac:dyDescent="0.2">
      <c r="A2601" s="8" t="s">
        <v>4108</v>
      </c>
      <c r="B2601" s="8" t="s">
        <v>7163</v>
      </c>
      <c r="C2601" s="8" t="s">
        <v>4109</v>
      </c>
      <c r="D2601" s="8" t="s">
        <v>4147</v>
      </c>
      <c r="E2601" s="8" t="s">
        <v>3629</v>
      </c>
      <c r="F2601" s="9" t="s">
        <v>31</v>
      </c>
      <c r="G2601" s="8" t="s">
        <v>32</v>
      </c>
      <c r="H2601" s="8" t="s">
        <v>3630</v>
      </c>
      <c r="I2601" s="8" t="s">
        <v>34</v>
      </c>
      <c r="J2601" s="8" t="s">
        <v>35</v>
      </c>
      <c r="K2601" s="8" t="s">
        <v>36</v>
      </c>
      <c r="L2601" s="8" t="s">
        <v>824</v>
      </c>
      <c r="M2601" s="10">
        <v>0</v>
      </c>
      <c r="N2601" s="10">
        <v>4</v>
      </c>
      <c r="O2601" s="11">
        <v>6.6124999999999998</v>
      </c>
      <c r="P2601" s="10">
        <v>1.653125</v>
      </c>
      <c r="Q2601" s="10">
        <v>21</v>
      </c>
      <c r="R2601" s="10">
        <v>19.047619047619001</v>
      </c>
      <c r="S2601" s="10">
        <v>1.0476190476190499</v>
      </c>
      <c r="T2601" s="10">
        <v>0</v>
      </c>
      <c r="U2601" s="10">
        <v>0</v>
      </c>
      <c r="V2601" s="10">
        <v>0</v>
      </c>
      <c r="W2601" s="10">
        <f t="shared" si="249"/>
        <v>6.6124999999999998</v>
      </c>
      <c r="X2601" s="10">
        <f t="shared" si="250"/>
        <v>-6.6124999999999998</v>
      </c>
      <c r="Y2601" s="10">
        <f t="shared" si="251"/>
        <v>-1</v>
      </c>
      <c r="Z2601" s="10">
        <v>0</v>
      </c>
      <c r="AA2601" s="10" t="str">
        <f t="shared" si="252"/>
        <v>NA</v>
      </c>
      <c r="AB2601" s="10">
        <f t="shared" si="253"/>
        <v>0</v>
      </c>
      <c r="AC2601" t="str">
        <f t="shared" si="254"/>
        <v>a</v>
      </c>
      <c r="AD2601" t="s">
        <v>7134</v>
      </c>
    </row>
    <row r="2602" spans="1:30" x14ac:dyDescent="0.2">
      <c r="A2602" s="8" t="s">
        <v>4108</v>
      </c>
      <c r="B2602" s="8" t="s">
        <v>7163</v>
      </c>
      <c r="C2602" s="8" t="s">
        <v>4109</v>
      </c>
      <c r="D2602" s="8" t="s">
        <v>4148</v>
      </c>
      <c r="E2602" s="8" t="s">
        <v>4149</v>
      </c>
      <c r="F2602" s="9" t="s">
        <v>31</v>
      </c>
      <c r="G2602" s="8" t="s">
        <v>32</v>
      </c>
      <c r="H2602" s="8" t="s">
        <v>67</v>
      </c>
      <c r="I2602" s="8" t="s">
        <v>34</v>
      </c>
      <c r="J2602" s="8" t="s">
        <v>35</v>
      </c>
      <c r="K2602" s="8" t="s">
        <v>36</v>
      </c>
      <c r="L2602" s="8" t="s">
        <v>824</v>
      </c>
      <c r="M2602" s="10">
        <v>0</v>
      </c>
      <c r="N2602" s="10">
        <v>3</v>
      </c>
      <c r="O2602" s="11">
        <v>7.2</v>
      </c>
      <c r="P2602" s="10">
        <v>2.4</v>
      </c>
      <c r="Q2602" s="10">
        <v>20</v>
      </c>
      <c r="R2602" s="10">
        <v>15</v>
      </c>
      <c r="S2602" s="10">
        <v>1.7</v>
      </c>
      <c r="T2602" s="10">
        <v>0</v>
      </c>
      <c r="U2602" s="10">
        <v>0</v>
      </c>
      <c r="V2602" s="10">
        <v>0</v>
      </c>
      <c r="W2602" s="10">
        <f t="shared" si="249"/>
        <v>7.2</v>
      </c>
      <c r="X2602" s="10">
        <f t="shared" si="250"/>
        <v>-7.2</v>
      </c>
      <c r="Y2602" s="10">
        <f t="shared" si="251"/>
        <v>-1</v>
      </c>
      <c r="Z2602" s="10">
        <v>0</v>
      </c>
      <c r="AA2602" s="10" t="str">
        <f t="shared" si="252"/>
        <v>NA</v>
      </c>
      <c r="AB2602" s="10">
        <f t="shared" si="253"/>
        <v>0</v>
      </c>
      <c r="AC2602" t="str">
        <f t="shared" si="254"/>
        <v>f</v>
      </c>
      <c r="AD2602" t="s">
        <v>7138</v>
      </c>
    </row>
    <row r="2603" spans="1:30" x14ac:dyDescent="0.2">
      <c r="A2603" s="8" t="s">
        <v>4108</v>
      </c>
      <c r="B2603" s="8" t="s">
        <v>7163</v>
      </c>
      <c r="C2603" s="8" t="s">
        <v>4109</v>
      </c>
      <c r="D2603" s="8" t="s">
        <v>4150</v>
      </c>
      <c r="E2603" s="8" t="s">
        <v>174</v>
      </c>
      <c r="F2603" s="9" t="s">
        <v>31</v>
      </c>
      <c r="G2603" s="8" t="s">
        <v>32</v>
      </c>
      <c r="H2603" s="8" t="s">
        <v>67</v>
      </c>
      <c r="I2603" s="8" t="s">
        <v>34</v>
      </c>
      <c r="J2603" s="8" t="s">
        <v>35</v>
      </c>
      <c r="K2603" s="8" t="s">
        <v>36</v>
      </c>
      <c r="L2603" s="8" t="s">
        <v>824</v>
      </c>
      <c r="M2603" s="10">
        <v>0</v>
      </c>
      <c r="N2603" s="10">
        <v>3</v>
      </c>
      <c r="O2603" s="11">
        <v>7.4374999874999999</v>
      </c>
      <c r="P2603" s="10">
        <v>2.4791666625</v>
      </c>
      <c r="Q2603" s="10">
        <v>519</v>
      </c>
      <c r="R2603" s="10">
        <v>0.57803468208092501</v>
      </c>
      <c r="S2603" s="10">
        <v>1.90718689788054</v>
      </c>
      <c r="T2603" s="10">
        <v>0</v>
      </c>
      <c r="U2603" s="10">
        <v>0</v>
      </c>
      <c r="V2603" s="10">
        <v>0</v>
      </c>
      <c r="W2603" s="10">
        <f t="shared" si="249"/>
        <v>7.4374999874999999</v>
      </c>
      <c r="X2603" s="10">
        <f t="shared" si="250"/>
        <v>-7.4374999874999999</v>
      </c>
      <c r="Y2603" s="10">
        <f t="shared" si="251"/>
        <v>-1</v>
      </c>
      <c r="Z2603" s="10">
        <v>0</v>
      </c>
      <c r="AA2603" s="10" t="str">
        <f t="shared" si="252"/>
        <v>NA</v>
      </c>
      <c r="AB2603" s="10">
        <f t="shared" si="253"/>
        <v>0</v>
      </c>
      <c r="AC2603" t="str">
        <f t="shared" si="254"/>
        <v>f</v>
      </c>
      <c r="AD2603" t="s">
        <v>7138</v>
      </c>
    </row>
    <row r="2604" spans="1:30" x14ac:dyDescent="0.2">
      <c r="A2604" s="8" t="s">
        <v>4108</v>
      </c>
      <c r="B2604" s="8" t="s">
        <v>7163</v>
      </c>
      <c r="C2604" s="8" t="s">
        <v>4109</v>
      </c>
      <c r="D2604" s="8" t="s">
        <v>4151</v>
      </c>
      <c r="E2604" s="8" t="s">
        <v>4152</v>
      </c>
      <c r="F2604" s="9" t="s">
        <v>31</v>
      </c>
      <c r="G2604" s="8" t="s">
        <v>32</v>
      </c>
      <c r="H2604" s="8" t="s">
        <v>290</v>
      </c>
      <c r="I2604" s="8" t="s">
        <v>34</v>
      </c>
      <c r="J2604" s="8" t="s">
        <v>35</v>
      </c>
      <c r="K2604" s="8" t="s">
        <v>36</v>
      </c>
      <c r="L2604" s="8" t="s">
        <v>824</v>
      </c>
      <c r="M2604" s="10">
        <v>0</v>
      </c>
      <c r="N2604" s="10">
        <v>1</v>
      </c>
      <c r="O2604" s="11">
        <v>7.7</v>
      </c>
      <c r="P2604" s="10">
        <v>7.7</v>
      </c>
      <c r="Q2604" s="10">
        <v>2</v>
      </c>
      <c r="R2604" s="10">
        <v>50</v>
      </c>
      <c r="S2604" s="10">
        <v>1.5</v>
      </c>
      <c r="T2604" s="10">
        <v>0</v>
      </c>
      <c r="U2604" s="10">
        <v>0</v>
      </c>
      <c r="V2604" s="10">
        <v>0</v>
      </c>
      <c r="W2604" s="10">
        <f t="shared" si="249"/>
        <v>7.7</v>
      </c>
      <c r="X2604" s="10">
        <f t="shared" si="250"/>
        <v>-7.7</v>
      </c>
      <c r="Y2604" s="10">
        <f t="shared" si="251"/>
        <v>-1</v>
      </c>
      <c r="Z2604" s="10">
        <v>0</v>
      </c>
      <c r="AA2604" s="10" t="str">
        <f t="shared" si="252"/>
        <v>NA</v>
      </c>
      <c r="AB2604" s="10">
        <f t="shared" si="253"/>
        <v>0</v>
      </c>
      <c r="AC2604" t="str">
        <f t="shared" si="254"/>
        <v>m</v>
      </c>
      <c r="AD2604" t="s">
        <v>7146</v>
      </c>
    </row>
    <row r="2605" spans="1:30" x14ac:dyDescent="0.2">
      <c r="A2605" s="8" t="s">
        <v>4108</v>
      </c>
      <c r="B2605" s="8" t="s">
        <v>7163</v>
      </c>
      <c r="C2605" s="8" t="s">
        <v>4109</v>
      </c>
      <c r="D2605" s="8" t="s">
        <v>4153</v>
      </c>
      <c r="E2605" s="8" t="s">
        <v>202</v>
      </c>
      <c r="F2605" s="9" t="s">
        <v>31</v>
      </c>
      <c r="G2605" s="8" t="s">
        <v>32</v>
      </c>
      <c r="H2605" s="8" t="s">
        <v>47</v>
      </c>
      <c r="I2605" s="8" t="s">
        <v>34</v>
      </c>
      <c r="J2605" s="8" t="s">
        <v>35</v>
      </c>
      <c r="K2605" s="8" t="s">
        <v>36</v>
      </c>
      <c r="L2605" s="8" t="s">
        <v>824</v>
      </c>
      <c r="M2605" s="10">
        <v>0</v>
      </c>
      <c r="N2605" s="10">
        <v>5</v>
      </c>
      <c r="O2605" s="11">
        <v>7.7874999999999996</v>
      </c>
      <c r="P2605" s="10">
        <v>1.5575000000000001</v>
      </c>
      <c r="Q2605" s="10">
        <v>358</v>
      </c>
      <c r="R2605" s="10">
        <v>1.3966480446927401</v>
      </c>
      <c r="S2605" s="10">
        <v>1.3791061452514</v>
      </c>
      <c r="T2605" s="10">
        <v>0</v>
      </c>
      <c r="U2605" s="10">
        <v>0</v>
      </c>
      <c r="V2605" s="10">
        <v>0</v>
      </c>
      <c r="W2605" s="10">
        <f t="shared" si="249"/>
        <v>7.7874999999999996</v>
      </c>
      <c r="X2605" s="10">
        <f t="shared" si="250"/>
        <v>-7.7874999999999996</v>
      </c>
      <c r="Y2605" s="10">
        <f t="shared" si="251"/>
        <v>-1</v>
      </c>
      <c r="Z2605" s="10">
        <v>0</v>
      </c>
      <c r="AA2605" s="10" t="str">
        <f t="shared" si="252"/>
        <v>NA</v>
      </c>
      <c r="AB2605" s="10">
        <f t="shared" si="253"/>
        <v>0</v>
      </c>
      <c r="AC2605" t="str">
        <f t="shared" si="254"/>
        <v>p</v>
      </c>
      <c r="AD2605" t="s">
        <v>7137</v>
      </c>
    </row>
    <row r="2606" spans="1:30" x14ac:dyDescent="0.2">
      <c r="A2606" s="8" t="s">
        <v>4108</v>
      </c>
      <c r="B2606" s="8" t="s">
        <v>7163</v>
      </c>
      <c r="C2606" s="8" t="s">
        <v>4109</v>
      </c>
      <c r="D2606" s="8" t="s">
        <v>4154</v>
      </c>
      <c r="E2606" s="8" t="s">
        <v>216</v>
      </c>
      <c r="F2606" s="9" t="s">
        <v>31</v>
      </c>
      <c r="G2606" s="8" t="s">
        <v>32</v>
      </c>
      <c r="H2606" s="8" t="s">
        <v>67</v>
      </c>
      <c r="I2606" s="8" t="s">
        <v>34</v>
      </c>
      <c r="J2606" s="8" t="s">
        <v>35</v>
      </c>
      <c r="K2606" s="8" t="s">
        <v>36</v>
      </c>
      <c r="L2606" s="8" t="s">
        <v>824</v>
      </c>
      <c r="M2606" s="10">
        <v>0</v>
      </c>
      <c r="N2606" s="10">
        <v>2</v>
      </c>
      <c r="O2606" s="11">
        <v>8.1125000000000007</v>
      </c>
      <c r="P2606" s="10">
        <v>4.0562500000000004</v>
      </c>
      <c r="Q2606" s="10">
        <v>20</v>
      </c>
      <c r="R2606" s="10">
        <v>10</v>
      </c>
      <c r="S2606" s="10">
        <v>3.85</v>
      </c>
      <c r="T2606" s="10">
        <v>0</v>
      </c>
      <c r="U2606" s="10">
        <v>0</v>
      </c>
      <c r="V2606" s="10">
        <v>0</v>
      </c>
      <c r="W2606" s="10">
        <f t="shared" si="249"/>
        <v>8.1125000000000007</v>
      </c>
      <c r="X2606" s="10">
        <f t="shared" si="250"/>
        <v>-8.1125000000000007</v>
      </c>
      <c r="Y2606" s="10">
        <f t="shared" si="251"/>
        <v>-1</v>
      </c>
      <c r="Z2606" s="10">
        <v>0</v>
      </c>
      <c r="AA2606" s="10" t="str">
        <f t="shared" si="252"/>
        <v>NA</v>
      </c>
      <c r="AB2606" s="10">
        <f t="shared" si="253"/>
        <v>0</v>
      </c>
      <c r="AC2606" t="str">
        <f t="shared" si="254"/>
        <v>f</v>
      </c>
      <c r="AD2606" t="s">
        <v>7138</v>
      </c>
    </row>
    <row r="2607" spans="1:30" x14ac:dyDescent="0.2">
      <c r="A2607" s="8" t="s">
        <v>4108</v>
      </c>
      <c r="B2607" s="8" t="s">
        <v>7163</v>
      </c>
      <c r="C2607" s="8" t="s">
        <v>4109</v>
      </c>
      <c r="D2607" s="8" t="s">
        <v>4155</v>
      </c>
      <c r="E2607" s="8" t="s">
        <v>3610</v>
      </c>
      <c r="F2607" s="9" t="s">
        <v>31</v>
      </c>
      <c r="G2607" s="8" t="s">
        <v>32</v>
      </c>
      <c r="H2607" s="8" t="s">
        <v>67</v>
      </c>
      <c r="I2607" s="8" t="s">
        <v>34</v>
      </c>
      <c r="J2607" s="8" t="s">
        <v>35</v>
      </c>
      <c r="K2607" s="8" t="s">
        <v>36</v>
      </c>
      <c r="L2607" s="8" t="s">
        <v>824</v>
      </c>
      <c r="M2607" s="10">
        <v>0</v>
      </c>
      <c r="N2607" s="10">
        <v>1</v>
      </c>
      <c r="O2607" s="11">
        <v>8.4749999999999996</v>
      </c>
      <c r="P2607" s="10">
        <v>8.4749999999999996</v>
      </c>
      <c r="Q2607" s="10">
        <v>4</v>
      </c>
      <c r="R2607" s="10">
        <v>25</v>
      </c>
      <c r="S2607" s="10">
        <v>4.75</v>
      </c>
      <c r="T2607" s="10">
        <v>0</v>
      </c>
      <c r="U2607" s="10">
        <v>0</v>
      </c>
      <c r="V2607" s="10">
        <v>0</v>
      </c>
      <c r="W2607" s="10">
        <f t="shared" si="249"/>
        <v>8.4749999999999996</v>
      </c>
      <c r="X2607" s="10">
        <f t="shared" si="250"/>
        <v>-8.4749999999999996</v>
      </c>
      <c r="Y2607" s="10">
        <f t="shared" si="251"/>
        <v>-1</v>
      </c>
      <c r="Z2607" s="10">
        <v>0</v>
      </c>
      <c r="AA2607" s="10" t="str">
        <f t="shared" si="252"/>
        <v>NA</v>
      </c>
      <c r="AB2607" s="10">
        <f t="shared" si="253"/>
        <v>0</v>
      </c>
      <c r="AC2607" t="str">
        <f t="shared" si="254"/>
        <v>c</v>
      </c>
      <c r="AD2607" t="s">
        <v>7140</v>
      </c>
    </row>
    <row r="2608" spans="1:30" x14ac:dyDescent="0.2">
      <c r="A2608" s="8" t="s">
        <v>4108</v>
      </c>
      <c r="B2608" s="8" t="s">
        <v>7163</v>
      </c>
      <c r="C2608" s="8" t="s">
        <v>4109</v>
      </c>
      <c r="D2608" s="8" t="s">
        <v>4156</v>
      </c>
      <c r="E2608" s="8" t="s">
        <v>62</v>
      </c>
      <c r="F2608" s="9" t="s">
        <v>31</v>
      </c>
      <c r="G2608" s="8" t="s">
        <v>32</v>
      </c>
      <c r="H2608" s="8" t="s">
        <v>47</v>
      </c>
      <c r="I2608" s="8" t="s">
        <v>34</v>
      </c>
      <c r="J2608" s="8" t="s">
        <v>35</v>
      </c>
      <c r="K2608" s="8" t="s">
        <v>36</v>
      </c>
      <c r="L2608" s="8" t="s">
        <v>824</v>
      </c>
      <c r="M2608" s="10">
        <v>0</v>
      </c>
      <c r="N2608" s="10">
        <v>2</v>
      </c>
      <c r="O2608" s="11">
        <v>8.6750000000000007</v>
      </c>
      <c r="P2608" s="10">
        <v>4.3375000000000004</v>
      </c>
      <c r="Q2608" s="10">
        <v>24</v>
      </c>
      <c r="R2608" s="10">
        <v>8.3333333333333304</v>
      </c>
      <c r="S2608" s="10">
        <v>3.5750000000000002</v>
      </c>
      <c r="T2608" s="10">
        <v>0</v>
      </c>
      <c r="U2608" s="10">
        <v>0</v>
      </c>
      <c r="V2608" s="10">
        <v>0</v>
      </c>
      <c r="W2608" s="10">
        <f t="shared" si="249"/>
        <v>8.6750000000000007</v>
      </c>
      <c r="X2608" s="10">
        <f t="shared" si="250"/>
        <v>-8.6750000000000007</v>
      </c>
      <c r="Y2608" s="10">
        <f t="shared" si="251"/>
        <v>-1</v>
      </c>
      <c r="Z2608" s="10">
        <v>0</v>
      </c>
      <c r="AA2608" s="10" t="str">
        <f t="shared" si="252"/>
        <v>NA</v>
      </c>
      <c r="AB2608" s="10">
        <f t="shared" si="253"/>
        <v>0</v>
      </c>
      <c r="AC2608" t="str">
        <f t="shared" si="254"/>
        <v>t</v>
      </c>
      <c r="AD2608" t="s">
        <v>7135</v>
      </c>
    </row>
    <row r="2609" spans="1:30" x14ac:dyDescent="0.2">
      <c r="A2609" s="8" t="s">
        <v>4108</v>
      </c>
      <c r="B2609" s="8" t="s">
        <v>7163</v>
      </c>
      <c r="C2609" s="8" t="s">
        <v>4109</v>
      </c>
      <c r="D2609" s="8" t="s">
        <v>4157</v>
      </c>
      <c r="E2609" s="8" t="s">
        <v>517</v>
      </c>
      <c r="F2609" s="9" t="s">
        <v>31</v>
      </c>
      <c r="G2609" s="8" t="s">
        <v>32</v>
      </c>
      <c r="H2609" s="8" t="s">
        <v>122</v>
      </c>
      <c r="I2609" s="8" t="s">
        <v>34</v>
      </c>
      <c r="J2609" s="8" t="s">
        <v>35</v>
      </c>
      <c r="K2609" s="8" t="s">
        <v>36</v>
      </c>
      <c r="L2609" s="8" t="s">
        <v>824</v>
      </c>
      <c r="M2609" s="10">
        <v>0</v>
      </c>
      <c r="N2609" s="10">
        <v>2</v>
      </c>
      <c r="O2609" s="11">
        <v>9.2750000000000004</v>
      </c>
      <c r="P2609" s="10">
        <v>4.6375000000000002</v>
      </c>
      <c r="Q2609" s="10">
        <v>4</v>
      </c>
      <c r="R2609" s="10">
        <v>50</v>
      </c>
      <c r="S2609" s="10">
        <v>1</v>
      </c>
      <c r="T2609" s="10">
        <v>0</v>
      </c>
      <c r="U2609" s="10">
        <v>0</v>
      </c>
      <c r="V2609" s="10">
        <v>0</v>
      </c>
      <c r="W2609" s="10">
        <f t="shared" si="249"/>
        <v>9.2750000000000004</v>
      </c>
      <c r="X2609" s="10">
        <f t="shared" si="250"/>
        <v>-9.2750000000000004</v>
      </c>
      <c r="Y2609" s="10">
        <f t="shared" si="251"/>
        <v>-1</v>
      </c>
      <c r="Z2609" s="10">
        <v>0</v>
      </c>
      <c r="AA2609" s="10" t="str">
        <f t="shared" si="252"/>
        <v>NA</v>
      </c>
      <c r="AB2609" s="10">
        <f t="shared" si="253"/>
        <v>0</v>
      </c>
      <c r="AC2609" t="str">
        <f t="shared" si="254"/>
        <v>n</v>
      </c>
      <c r="AD2609" t="s">
        <v>7141</v>
      </c>
    </row>
    <row r="2610" spans="1:30" x14ac:dyDescent="0.2">
      <c r="A2610" s="8" t="s">
        <v>4108</v>
      </c>
      <c r="B2610" s="8" t="s">
        <v>7163</v>
      </c>
      <c r="C2610" s="8" t="s">
        <v>4109</v>
      </c>
      <c r="D2610" s="8" t="s">
        <v>4158</v>
      </c>
      <c r="E2610" s="8" t="s">
        <v>232</v>
      </c>
      <c r="F2610" s="9" t="s">
        <v>31</v>
      </c>
      <c r="G2610" s="8" t="s">
        <v>32</v>
      </c>
      <c r="H2610" s="8" t="s">
        <v>67</v>
      </c>
      <c r="I2610" s="8" t="s">
        <v>34</v>
      </c>
      <c r="J2610" s="8" t="s">
        <v>35</v>
      </c>
      <c r="K2610" s="8" t="s">
        <v>36</v>
      </c>
      <c r="L2610" s="8" t="s">
        <v>824</v>
      </c>
      <c r="M2610" s="10">
        <v>0</v>
      </c>
      <c r="N2610" s="10">
        <v>3</v>
      </c>
      <c r="O2610" s="11">
        <v>10.187499975</v>
      </c>
      <c r="P2610" s="10">
        <v>3.3958333249999999</v>
      </c>
      <c r="Q2610" s="10">
        <v>43</v>
      </c>
      <c r="R2610" s="10">
        <v>6.9767441860465098</v>
      </c>
      <c r="S2610" s="10">
        <v>2.0651162790697701</v>
      </c>
      <c r="T2610" s="10">
        <v>0</v>
      </c>
      <c r="U2610" s="10">
        <v>0</v>
      </c>
      <c r="V2610" s="10">
        <v>0</v>
      </c>
      <c r="W2610" s="10">
        <f t="shared" si="249"/>
        <v>10.187499975</v>
      </c>
      <c r="X2610" s="10">
        <f t="shared" si="250"/>
        <v>-10.187499975</v>
      </c>
      <c r="Y2610" s="10">
        <f t="shared" si="251"/>
        <v>-1</v>
      </c>
      <c r="Z2610" s="10">
        <v>0</v>
      </c>
      <c r="AA2610" s="10" t="str">
        <f t="shared" si="252"/>
        <v>NA</v>
      </c>
      <c r="AB2610" s="10">
        <f t="shared" si="253"/>
        <v>0</v>
      </c>
      <c r="AC2610" t="str">
        <f t="shared" si="254"/>
        <v>f</v>
      </c>
      <c r="AD2610" t="s">
        <v>7138</v>
      </c>
    </row>
    <row r="2611" spans="1:30" x14ac:dyDescent="0.2">
      <c r="A2611" s="8" t="s">
        <v>4108</v>
      </c>
      <c r="B2611" s="8" t="s">
        <v>7163</v>
      </c>
      <c r="C2611" s="8" t="s">
        <v>4109</v>
      </c>
      <c r="D2611" s="8" t="s">
        <v>4159</v>
      </c>
      <c r="E2611" s="8" t="s">
        <v>196</v>
      </c>
      <c r="F2611" s="9" t="s">
        <v>31</v>
      </c>
      <c r="G2611" s="8" t="s">
        <v>32</v>
      </c>
      <c r="H2611" s="8" t="s">
        <v>67</v>
      </c>
      <c r="I2611" s="8" t="s">
        <v>34</v>
      </c>
      <c r="J2611" s="8" t="s">
        <v>35</v>
      </c>
      <c r="K2611" s="8" t="s">
        <v>36</v>
      </c>
      <c r="L2611" s="8" t="s">
        <v>824</v>
      </c>
      <c r="M2611" s="10">
        <v>0</v>
      </c>
      <c r="N2611" s="10">
        <v>4</v>
      </c>
      <c r="O2611" s="11">
        <v>11.775</v>
      </c>
      <c r="P2611" s="10">
        <v>2.9437500000000001</v>
      </c>
      <c r="Q2611" s="10">
        <v>275</v>
      </c>
      <c r="R2611" s="10">
        <v>1.4545454545454499</v>
      </c>
      <c r="S2611" s="10">
        <v>1.20229090909091</v>
      </c>
      <c r="T2611" s="10">
        <v>0</v>
      </c>
      <c r="U2611" s="10">
        <v>0</v>
      </c>
      <c r="V2611" s="10">
        <v>0</v>
      </c>
      <c r="W2611" s="10">
        <f t="shared" si="249"/>
        <v>11.775</v>
      </c>
      <c r="X2611" s="10">
        <f t="shared" si="250"/>
        <v>-11.775</v>
      </c>
      <c r="Y2611" s="10">
        <f t="shared" si="251"/>
        <v>-1</v>
      </c>
      <c r="Z2611" s="10">
        <v>0</v>
      </c>
      <c r="AA2611" s="10" t="str">
        <f t="shared" si="252"/>
        <v>NA</v>
      </c>
      <c r="AB2611" s="10">
        <f t="shared" si="253"/>
        <v>0</v>
      </c>
      <c r="AC2611" t="str">
        <f t="shared" si="254"/>
        <v>f</v>
      </c>
      <c r="AD2611" t="s">
        <v>7138</v>
      </c>
    </row>
    <row r="2612" spans="1:30" x14ac:dyDescent="0.2">
      <c r="A2612" s="8" t="s">
        <v>4108</v>
      </c>
      <c r="B2612" s="8" t="s">
        <v>7163</v>
      </c>
      <c r="C2612" s="8" t="s">
        <v>4109</v>
      </c>
      <c r="D2612" s="8" t="s">
        <v>4160</v>
      </c>
      <c r="E2612" s="8" t="s">
        <v>431</v>
      </c>
      <c r="F2612" s="9" t="s">
        <v>31</v>
      </c>
      <c r="G2612" s="8" t="s">
        <v>32</v>
      </c>
      <c r="H2612" s="8" t="s">
        <v>122</v>
      </c>
      <c r="I2612" s="8" t="s">
        <v>34</v>
      </c>
      <c r="J2612" s="8" t="s">
        <v>35</v>
      </c>
      <c r="K2612" s="8" t="s">
        <v>36</v>
      </c>
      <c r="L2612" s="8" t="s">
        <v>824</v>
      </c>
      <c r="M2612" s="10">
        <v>0</v>
      </c>
      <c r="N2612" s="10">
        <v>2</v>
      </c>
      <c r="O2612" s="11">
        <v>12.824999999999999</v>
      </c>
      <c r="P2612" s="10">
        <v>6.4124999999999996</v>
      </c>
      <c r="Q2612" s="10">
        <v>6</v>
      </c>
      <c r="R2612" s="10">
        <v>33.3333333333333</v>
      </c>
      <c r="S2612" s="10">
        <v>1.6666666666666701</v>
      </c>
      <c r="T2612" s="10">
        <v>0</v>
      </c>
      <c r="U2612" s="10">
        <v>0</v>
      </c>
      <c r="V2612" s="10">
        <v>0</v>
      </c>
      <c r="W2612" s="10">
        <f t="shared" si="249"/>
        <v>12.824999999999999</v>
      </c>
      <c r="X2612" s="10">
        <f t="shared" si="250"/>
        <v>-12.824999999999999</v>
      </c>
      <c r="Y2612" s="10">
        <f t="shared" si="251"/>
        <v>-1</v>
      </c>
      <c r="Z2612" s="10">
        <v>0</v>
      </c>
      <c r="AA2612" s="10" t="str">
        <f t="shared" si="252"/>
        <v>NA</v>
      </c>
      <c r="AB2612" s="10">
        <f t="shared" si="253"/>
        <v>0</v>
      </c>
      <c r="AC2612" t="str">
        <f t="shared" si="254"/>
        <v>n</v>
      </c>
      <c r="AD2612" t="s">
        <v>7141</v>
      </c>
    </row>
    <row r="2613" spans="1:30" x14ac:dyDescent="0.2">
      <c r="A2613" s="8" t="s">
        <v>4108</v>
      </c>
      <c r="B2613" s="8" t="s">
        <v>7163</v>
      </c>
      <c r="C2613" s="8" t="s">
        <v>4109</v>
      </c>
      <c r="D2613" s="8" t="s">
        <v>4161</v>
      </c>
      <c r="E2613" s="8" t="s">
        <v>114</v>
      </c>
      <c r="F2613" s="9" t="s">
        <v>31</v>
      </c>
      <c r="G2613" s="8" t="s">
        <v>32</v>
      </c>
      <c r="H2613" s="8" t="s">
        <v>42</v>
      </c>
      <c r="I2613" s="8" t="s">
        <v>34</v>
      </c>
      <c r="J2613" s="8" t="s">
        <v>35</v>
      </c>
      <c r="K2613" s="8" t="s">
        <v>36</v>
      </c>
      <c r="L2613" s="8" t="s">
        <v>824</v>
      </c>
      <c r="M2613" s="10">
        <v>0</v>
      </c>
      <c r="N2613" s="10">
        <v>9</v>
      </c>
      <c r="O2613" s="11">
        <v>13.0249999125</v>
      </c>
      <c r="P2613" s="10">
        <v>1.4472222125</v>
      </c>
      <c r="Q2613" s="10">
        <v>254</v>
      </c>
      <c r="R2613" s="10">
        <v>3.54330708661417</v>
      </c>
      <c r="S2613" s="10">
        <v>1.1868897637795299</v>
      </c>
      <c r="T2613" s="10">
        <v>0</v>
      </c>
      <c r="U2613" s="10">
        <v>0</v>
      </c>
      <c r="V2613" s="10">
        <v>0</v>
      </c>
      <c r="W2613" s="10">
        <f t="shared" si="249"/>
        <v>13.0249999125</v>
      </c>
      <c r="X2613" s="10">
        <f t="shared" si="250"/>
        <v>-13.0249999125</v>
      </c>
      <c r="Y2613" s="10">
        <f t="shared" si="251"/>
        <v>-1</v>
      </c>
      <c r="Z2613" s="10">
        <v>0</v>
      </c>
      <c r="AA2613" s="10" t="str">
        <f t="shared" si="252"/>
        <v>NA</v>
      </c>
      <c r="AB2613" s="10">
        <f t="shared" si="253"/>
        <v>0</v>
      </c>
      <c r="AC2613" t="str">
        <f t="shared" si="254"/>
        <v>f</v>
      </c>
      <c r="AD2613" t="s">
        <v>7138</v>
      </c>
    </row>
    <row r="2614" spans="1:30" x14ac:dyDescent="0.2">
      <c r="A2614" s="8" t="s">
        <v>4108</v>
      </c>
      <c r="B2614" s="8" t="s">
        <v>7163</v>
      </c>
      <c r="C2614" s="8" t="s">
        <v>4109</v>
      </c>
      <c r="D2614" s="8" t="s">
        <v>4162</v>
      </c>
      <c r="E2614" s="8" t="s">
        <v>168</v>
      </c>
      <c r="F2614" s="9" t="s">
        <v>31</v>
      </c>
      <c r="G2614" s="8" t="s">
        <v>32</v>
      </c>
      <c r="H2614" s="8" t="s">
        <v>47</v>
      </c>
      <c r="I2614" s="8" t="s">
        <v>34</v>
      </c>
      <c r="J2614" s="8" t="s">
        <v>35</v>
      </c>
      <c r="K2614" s="8" t="s">
        <v>36</v>
      </c>
      <c r="L2614" s="8" t="s">
        <v>824</v>
      </c>
      <c r="M2614" s="10">
        <v>0</v>
      </c>
      <c r="N2614" s="10">
        <v>3</v>
      </c>
      <c r="O2614" s="11">
        <v>15.024999975</v>
      </c>
      <c r="P2614" s="10">
        <v>5.0083333249999997</v>
      </c>
      <c r="Q2614" s="10">
        <v>174</v>
      </c>
      <c r="R2614" s="10">
        <v>1.72413793103448</v>
      </c>
      <c r="S2614" s="10">
        <v>1.7132183908045999</v>
      </c>
      <c r="T2614" s="10">
        <v>0</v>
      </c>
      <c r="U2614" s="10">
        <v>0</v>
      </c>
      <c r="V2614" s="10">
        <v>0</v>
      </c>
      <c r="W2614" s="10">
        <f t="shared" si="249"/>
        <v>15.024999975</v>
      </c>
      <c r="X2614" s="10">
        <f t="shared" si="250"/>
        <v>-15.024999975</v>
      </c>
      <c r="Y2614" s="10">
        <f t="shared" si="251"/>
        <v>-1</v>
      </c>
      <c r="Z2614" s="10">
        <v>0</v>
      </c>
      <c r="AA2614" s="10" t="str">
        <f t="shared" si="252"/>
        <v>NA</v>
      </c>
      <c r="AB2614" s="10">
        <f t="shared" si="253"/>
        <v>0</v>
      </c>
      <c r="AC2614" t="str">
        <f t="shared" si="254"/>
        <v>p</v>
      </c>
      <c r="AD2614" t="s">
        <v>7137</v>
      </c>
    </row>
    <row r="2615" spans="1:30" x14ac:dyDescent="0.2">
      <c r="A2615" s="8" t="s">
        <v>4108</v>
      </c>
      <c r="B2615" s="8" t="s">
        <v>7163</v>
      </c>
      <c r="C2615" s="8" t="s">
        <v>4109</v>
      </c>
      <c r="D2615" s="8" t="s">
        <v>4163</v>
      </c>
      <c r="E2615" s="8" t="s">
        <v>88</v>
      </c>
      <c r="F2615" s="9" t="s">
        <v>31</v>
      </c>
      <c r="G2615" s="8" t="s">
        <v>32</v>
      </c>
      <c r="H2615" s="8" t="s">
        <v>47</v>
      </c>
      <c r="I2615" s="8" t="s">
        <v>34</v>
      </c>
      <c r="J2615" s="8" t="s">
        <v>35</v>
      </c>
      <c r="K2615" s="8" t="s">
        <v>36</v>
      </c>
      <c r="L2615" s="8" t="s">
        <v>824</v>
      </c>
      <c r="M2615" s="10">
        <v>0</v>
      </c>
      <c r="N2615" s="10">
        <v>3</v>
      </c>
      <c r="O2615" s="11">
        <v>15.074999999999999</v>
      </c>
      <c r="P2615" s="10">
        <v>5.0250000000000004</v>
      </c>
      <c r="Q2615" s="10">
        <v>1101</v>
      </c>
      <c r="R2615" s="10">
        <v>0.27247956403269802</v>
      </c>
      <c r="S2615" s="10">
        <v>1.95486830154405</v>
      </c>
      <c r="T2615" s="10">
        <v>0</v>
      </c>
      <c r="U2615" s="10">
        <v>0</v>
      </c>
      <c r="V2615" s="10">
        <v>0</v>
      </c>
      <c r="W2615" s="10">
        <f t="shared" si="249"/>
        <v>15.074999999999999</v>
      </c>
      <c r="X2615" s="10">
        <f t="shared" si="250"/>
        <v>-15.074999999999999</v>
      </c>
      <c r="Y2615" s="10">
        <f t="shared" si="251"/>
        <v>-1</v>
      </c>
      <c r="Z2615" s="10">
        <v>0</v>
      </c>
      <c r="AA2615" s="10" t="str">
        <f t="shared" si="252"/>
        <v>NA</v>
      </c>
      <c r="AB2615" s="10">
        <f t="shared" si="253"/>
        <v>0</v>
      </c>
      <c r="AC2615" t="str">
        <f t="shared" si="254"/>
        <v>p</v>
      </c>
      <c r="AD2615" t="s">
        <v>7137</v>
      </c>
    </row>
    <row r="2616" spans="1:30" x14ac:dyDescent="0.2">
      <c r="A2616" s="8" t="s">
        <v>4108</v>
      </c>
      <c r="B2616" s="8" t="s">
        <v>7163</v>
      </c>
      <c r="C2616" s="8" t="s">
        <v>4109</v>
      </c>
      <c r="D2616" s="8" t="s">
        <v>4164</v>
      </c>
      <c r="E2616" s="8" t="s">
        <v>188</v>
      </c>
      <c r="F2616" s="9" t="s">
        <v>31</v>
      </c>
      <c r="G2616" s="8" t="s">
        <v>32</v>
      </c>
      <c r="H2616" s="8" t="s">
        <v>42</v>
      </c>
      <c r="I2616" s="8" t="s">
        <v>34</v>
      </c>
      <c r="J2616" s="8" t="s">
        <v>35</v>
      </c>
      <c r="K2616" s="8" t="s">
        <v>36</v>
      </c>
      <c r="L2616" s="8" t="s">
        <v>824</v>
      </c>
      <c r="M2616" s="10">
        <v>0</v>
      </c>
      <c r="N2616" s="10">
        <v>18</v>
      </c>
      <c r="O2616" s="11">
        <v>15.22499985</v>
      </c>
      <c r="P2616" s="10">
        <v>0.84583332499999997</v>
      </c>
      <c r="Q2616" s="10">
        <v>258</v>
      </c>
      <c r="R2616" s="10">
        <v>6.9767441860465098</v>
      </c>
      <c r="S2616" s="10">
        <v>1.03081395348837</v>
      </c>
      <c r="T2616" s="10">
        <v>0</v>
      </c>
      <c r="U2616" s="10">
        <v>0</v>
      </c>
      <c r="V2616" s="10">
        <v>0</v>
      </c>
      <c r="W2616" s="10">
        <f t="shared" si="249"/>
        <v>15.22499985</v>
      </c>
      <c r="X2616" s="10">
        <f t="shared" si="250"/>
        <v>-15.22499985</v>
      </c>
      <c r="Y2616" s="10">
        <f t="shared" si="251"/>
        <v>-1</v>
      </c>
      <c r="Z2616" s="10">
        <v>0</v>
      </c>
      <c r="AA2616" s="10" t="str">
        <f t="shared" si="252"/>
        <v>NA</v>
      </c>
      <c r="AB2616" s="10">
        <f t="shared" si="253"/>
        <v>0</v>
      </c>
      <c r="AC2616" t="str">
        <f t="shared" si="254"/>
        <v>a</v>
      </c>
      <c r="AD2616" t="s">
        <v>7134</v>
      </c>
    </row>
    <row r="2617" spans="1:30" x14ac:dyDescent="0.2">
      <c r="A2617" s="8" t="s">
        <v>4108</v>
      </c>
      <c r="B2617" s="8" t="s">
        <v>7163</v>
      </c>
      <c r="C2617" s="8" t="s">
        <v>4109</v>
      </c>
      <c r="D2617" s="8" t="s">
        <v>4165</v>
      </c>
      <c r="E2617" s="8" t="s">
        <v>220</v>
      </c>
      <c r="F2617" s="9" t="s">
        <v>31</v>
      </c>
      <c r="G2617" s="8" t="s">
        <v>32</v>
      </c>
      <c r="H2617" s="8" t="s">
        <v>67</v>
      </c>
      <c r="I2617" s="8" t="s">
        <v>34</v>
      </c>
      <c r="J2617" s="8" t="s">
        <v>35</v>
      </c>
      <c r="K2617" s="8" t="s">
        <v>36</v>
      </c>
      <c r="L2617" s="8" t="s">
        <v>824</v>
      </c>
      <c r="M2617" s="10">
        <v>0</v>
      </c>
      <c r="N2617" s="10">
        <v>14</v>
      </c>
      <c r="O2617" s="11">
        <v>16.100000000000001</v>
      </c>
      <c r="P2617" s="10">
        <v>1.1499999999999999</v>
      </c>
      <c r="Q2617" s="10">
        <v>198</v>
      </c>
      <c r="R2617" s="10">
        <v>7.0707070707070701</v>
      </c>
      <c r="S2617" s="10">
        <v>1.10909090909091</v>
      </c>
      <c r="T2617" s="10">
        <v>0</v>
      </c>
      <c r="U2617" s="10">
        <v>0</v>
      </c>
      <c r="V2617" s="10">
        <v>0</v>
      </c>
      <c r="W2617" s="10">
        <f t="shared" si="249"/>
        <v>16.100000000000001</v>
      </c>
      <c r="X2617" s="10">
        <f t="shared" si="250"/>
        <v>-16.100000000000001</v>
      </c>
      <c r="Y2617" s="10">
        <f t="shared" si="251"/>
        <v>-1</v>
      </c>
      <c r="Z2617" s="10">
        <v>0</v>
      </c>
      <c r="AA2617" s="10" t="str">
        <f t="shared" si="252"/>
        <v>NA</v>
      </c>
      <c r="AB2617" s="10">
        <f t="shared" si="253"/>
        <v>0</v>
      </c>
      <c r="AC2617" t="str">
        <f t="shared" si="254"/>
        <v>t</v>
      </c>
      <c r="AD2617" t="s">
        <v>7135</v>
      </c>
    </row>
    <row r="2618" spans="1:30" x14ac:dyDescent="0.2">
      <c r="A2618" s="8" t="s">
        <v>4108</v>
      </c>
      <c r="B2618" s="8" t="s">
        <v>7163</v>
      </c>
      <c r="C2618" s="8" t="s">
        <v>4109</v>
      </c>
      <c r="D2618" s="8" t="s">
        <v>4166</v>
      </c>
      <c r="E2618" s="8" t="s">
        <v>206</v>
      </c>
      <c r="F2618" s="9" t="s">
        <v>31</v>
      </c>
      <c r="G2618" s="8" t="s">
        <v>32</v>
      </c>
      <c r="H2618" s="8" t="s">
        <v>132</v>
      </c>
      <c r="I2618" s="8" t="s">
        <v>34</v>
      </c>
      <c r="J2618" s="8" t="s">
        <v>35</v>
      </c>
      <c r="K2618" s="8" t="s">
        <v>36</v>
      </c>
      <c r="L2618" s="8" t="s">
        <v>824</v>
      </c>
      <c r="M2618" s="10">
        <v>0</v>
      </c>
      <c r="N2618" s="10">
        <v>5</v>
      </c>
      <c r="O2618" s="11">
        <v>16.587499999999999</v>
      </c>
      <c r="P2618" s="10">
        <v>3.3174999999999999</v>
      </c>
      <c r="Q2618" s="10">
        <v>357</v>
      </c>
      <c r="R2618" s="10">
        <v>1.40056022408964</v>
      </c>
      <c r="S2618" s="10">
        <v>1.20831932773109</v>
      </c>
      <c r="T2618" s="10">
        <v>0</v>
      </c>
      <c r="U2618" s="10">
        <v>0</v>
      </c>
      <c r="V2618" s="10">
        <v>0</v>
      </c>
      <c r="W2618" s="10">
        <f t="shared" si="249"/>
        <v>16.587499999999999</v>
      </c>
      <c r="X2618" s="10">
        <f t="shared" si="250"/>
        <v>-16.587499999999999</v>
      </c>
      <c r="Y2618" s="10">
        <f t="shared" si="251"/>
        <v>-1</v>
      </c>
      <c r="Z2618" s="10">
        <v>0</v>
      </c>
      <c r="AA2618" s="10" t="str">
        <f t="shared" si="252"/>
        <v>NA</v>
      </c>
      <c r="AB2618" s="10">
        <f t="shared" si="253"/>
        <v>0</v>
      </c>
      <c r="AC2618" t="str">
        <f t="shared" si="254"/>
        <v>a</v>
      </c>
      <c r="AD2618" t="s">
        <v>7134</v>
      </c>
    </row>
    <row r="2619" spans="1:30" x14ac:dyDescent="0.2">
      <c r="A2619" s="8" t="s">
        <v>4108</v>
      </c>
      <c r="B2619" s="8" t="s">
        <v>7163</v>
      </c>
      <c r="C2619" s="8" t="s">
        <v>4109</v>
      </c>
      <c r="D2619" s="8" t="s">
        <v>4167</v>
      </c>
      <c r="E2619" s="8" t="s">
        <v>402</v>
      </c>
      <c r="F2619" s="9" t="s">
        <v>31</v>
      </c>
      <c r="G2619" s="8" t="s">
        <v>32</v>
      </c>
      <c r="H2619" s="8" t="s">
        <v>290</v>
      </c>
      <c r="I2619" s="8" t="s">
        <v>34</v>
      </c>
      <c r="J2619" s="8" t="s">
        <v>35</v>
      </c>
      <c r="K2619" s="8" t="s">
        <v>36</v>
      </c>
      <c r="L2619" s="8" t="s">
        <v>824</v>
      </c>
      <c r="M2619" s="10">
        <v>0</v>
      </c>
      <c r="N2619" s="10">
        <v>5</v>
      </c>
      <c r="O2619" s="11">
        <v>17.112500000000001</v>
      </c>
      <c r="P2619" s="10">
        <v>3.4224999999999999</v>
      </c>
      <c r="Q2619" s="10">
        <v>65</v>
      </c>
      <c r="R2619" s="10">
        <v>7.6923076923076898</v>
      </c>
      <c r="S2619" s="10">
        <v>1.3673846153846201</v>
      </c>
      <c r="T2619" s="10">
        <v>0</v>
      </c>
      <c r="U2619" s="10">
        <v>0</v>
      </c>
      <c r="V2619" s="10">
        <v>0</v>
      </c>
      <c r="W2619" s="10">
        <f t="shared" si="249"/>
        <v>17.112500000000001</v>
      </c>
      <c r="X2619" s="10">
        <f t="shared" si="250"/>
        <v>-17.112500000000001</v>
      </c>
      <c r="Y2619" s="10">
        <f t="shared" si="251"/>
        <v>-1</v>
      </c>
      <c r="Z2619" s="10">
        <v>0</v>
      </c>
      <c r="AA2619" s="10" t="str">
        <f t="shared" si="252"/>
        <v>NA</v>
      </c>
      <c r="AB2619" s="10">
        <f t="shared" si="253"/>
        <v>0</v>
      </c>
      <c r="AC2619" t="str">
        <f t="shared" si="254"/>
        <v>f</v>
      </c>
      <c r="AD2619" t="s">
        <v>7138</v>
      </c>
    </row>
    <row r="2620" spans="1:30" x14ac:dyDescent="0.2">
      <c r="A2620" s="8" t="s">
        <v>4108</v>
      </c>
      <c r="B2620" s="8" t="s">
        <v>7163</v>
      </c>
      <c r="C2620" s="8" t="s">
        <v>4109</v>
      </c>
      <c r="D2620" s="8" t="s">
        <v>4168</v>
      </c>
      <c r="E2620" s="8" t="s">
        <v>58</v>
      </c>
      <c r="F2620" s="9" t="s">
        <v>31</v>
      </c>
      <c r="G2620" s="8" t="s">
        <v>32</v>
      </c>
      <c r="H2620" s="8" t="s">
        <v>33</v>
      </c>
      <c r="I2620" s="8" t="s">
        <v>34</v>
      </c>
      <c r="J2620" s="8" t="s">
        <v>35</v>
      </c>
      <c r="K2620" s="8" t="s">
        <v>36</v>
      </c>
      <c r="L2620" s="8" t="s">
        <v>824</v>
      </c>
      <c r="M2620" s="10">
        <v>0</v>
      </c>
      <c r="N2620" s="10">
        <v>6</v>
      </c>
      <c r="O2620" s="11">
        <v>17.274999975</v>
      </c>
      <c r="P2620" s="10">
        <v>2.8791666625000003</v>
      </c>
      <c r="Q2620" s="10">
        <v>385</v>
      </c>
      <c r="R2620" s="10">
        <v>1.5584415584415601</v>
      </c>
      <c r="S2620" s="10">
        <v>1.7196883116883099</v>
      </c>
      <c r="T2620" s="10">
        <v>0</v>
      </c>
      <c r="U2620" s="10">
        <v>0</v>
      </c>
      <c r="V2620" s="10">
        <v>0</v>
      </c>
      <c r="W2620" s="10">
        <f t="shared" si="249"/>
        <v>17.274999975</v>
      </c>
      <c r="X2620" s="10">
        <f t="shared" si="250"/>
        <v>-17.274999975</v>
      </c>
      <c r="Y2620" s="10">
        <f t="shared" si="251"/>
        <v>-1</v>
      </c>
      <c r="Z2620" s="10">
        <v>0</v>
      </c>
      <c r="AA2620" s="10" t="str">
        <f t="shared" si="252"/>
        <v>NA</v>
      </c>
      <c r="AB2620" s="10">
        <f t="shared" si="253"/>
        <v>0</v>
      </c>
      <c r="AC2620" t="str">
        <f t="shared" si="254"/>
        <v>f</v>
      </c>
      <c r="AD2620" t="s">
        <v>7138</v>
      </c>
    </row>
    <row r="2621" spans="1:30" x14ac:dyDescent="0.2">
      <c r="A2621" s="8" t="s">
        <v>4108</v>
      </c>
      <c r="B2621" s="8" t="s">
        <v>7163</v>
      </c>
      <c r="C2621" s="8" t="s">
        <v>4109</v>
      </c>
      <c r="D2621" s="8" t="s">
        <v>4169</v>
      </c>
      <c r="E2621" s="8" t="s">
        <v>76</v>
      </c>
      <c r="F2621" s="9" t="s">
        <v>31</v>
      </c>
      <c r="G2621" s="8" t="s">
        <v>32</v>
      </c>
      <c r="H2621" s="8" t="s">
        <v>47</v>
      </c>
      <c r="I2621" s="8" t="s">
        <v>34</v>
      </c>
      <c r="J2621" s="8" t="s">
        <v>35</v>
      </c>
      <c r="K2621" s="8" t="s">
        <v>36</v>
      </c>
      <c r="L2621" s="8" t="s">
        <v>824</v>
      </c>
      <c r="M2621" s="10">
        <v>0</v>
      </c>
      <c r="N2621" s="10">
        <v>15</v>
      </c>
      <c r="O2621" s="11">
        <v>17.824999875</v>
      </c>
      <c r="P2621" s="10">
        <v>1.1883333249999999</v>
      </c>
      <c r="Q2621" s="10">
        <v>239</v>
      </c>
      <c r="R2621" s="10">
        <v>6.2761506276150598</v>
      </c>
      <c r="S2621" s="10">
        <v>1.16004184100418</v>
      </c>
      <c r="T2621" s="10">
        <v>0</v>
      </c>
      <c r="U2621" s="10">
        <v>0</v>
      </c>
      <c r="V2621" s="10">
        <v>0</v>
      </c>
      <c r="W2621" s="10">
        <f t="shared" si="249"/>
        <v>17.824999875</v>
      </c>
      <c r="X2621" s="10">
        <f t="shared" si="250"/>
        <v>-17.824999875</v>
      </c>
      <c r="Y2621" s="10">
        <f t="shared" si="251"/>
        <v>-1</v>
      </c>
      <c r="Z2621" s="10">
        <v>0</v>
      </c>
      <c r="AA2621" s="10" t="str">
        <f t="shared" si="252"/>
        <v>NA</v>
      </c>
      <c r="AB2621" s="10">
        <f t="shared" si="253"/>
        <v>0</v>
      </c>
      <c r="AC2621" t="str">
        <f t="shared" si="254"/>
        <v>p</v>
      </c>
      <c r="AD2621" t="s">
        <v>7137</v>
      </c>
    </row>
    <row r="2622" spans="1:30" x14ac:dyDescent="0.2">
      <c r="A2622" s="8" t="s">
        <v>4108</v>
      </c>
      <c r="B2622" s="8" t="s">
        <v>7163</v>
      </c>
      <c r="C2622" s="8" t="s">
        <v>4109</v>
      </c>
      <c r="D2622" s="8" t="s">
        <v>4170</v>
      </c>
      <c r="E2622" s="8" t="s">
        <v>160</v>
      </c>
      <c r="F2622" s="9" t="s">
        <v>31</v>
      </c>
      <c r="G2622" s="8" t="s">
        <v>32</v>
      </c>
      <c r="H2622" s="8" t="s">
        <v>122</v>
      </c>
      <c r="I2622" s="8" t="s">
        <v>34</v>
      </c>
      <c r="J2622" s="8" t="s">
        <v>35</v>
      </c>
      <c r="K2622" s="8" t="s">
        <v>36</v>
      </c>
      <c r="L2622" s="8" t="s">
        <v>824</v>
      </c>
      <c r="M2622" s="10">
        <v>0</v>
      </c>
      <c r="N2622" s="10">
        <v>4</v>
      </c>
      <c r="O2622" s="11">
        <v>20.6</v>
      </c>
      <c r="P2622" s="10">
        <v>5.15</v>
      </c>
      <c r="Q2622" s="10">
        <v>111</v>
      </c>
      <c r="R2622" s="10">
        <v>3.6036036036036001</v>
      </c>
      <c r="S2622" s="10">
        <v>1.6836936936936899</v>
      </c>
      <c r="T2622" s="10">
        <v>0</v>
      </c>
      <c r="U2622" s="10">
        <v>0</v>
      </c>
      <c r="V2622" s="10">
        <v>0</v>
      </c>
      <c r="W2622" s="10">
        <f t="shared" si="249"/>
        <v>20.6</v>
      </c>
      <c r="X2622" s="10">
        <f t="shared" si="250"/>
        <v>-20.6</v>
      </c>
      <c r="Y2622" s="10">
        <f t="shared" si="251"/>
        <v>-1</v>
      </c>
      <c r="Z2622" s="10">
        <v>0</v>
      </c>
      <c r="AA2622" s="10" t="str">
        <f t="shared" si="252"/>
        <v>NA</v>
      </c>
      <c r="AB2622" s="10">
        <f t="shared" si="253"/>
        <v>0</v>
      </c>
      <c r="AC2622" t="str">
        <f t="shared" si="254"/>
        <v>t</v>
      </c>
      <c r="AD2622" t="s">
        <v>7135</v>
      </c>
    </row>
    <row r="2623" spans="1:30" x14ac:dyDescent="0.2">
      <c r="A2623" s="8" t="s">
        <v>4108</v>
      </c>
      <c r="B2623" s="8" t="s">
        <v>7163</v>
      </c>
      <c r="C2623" s="8" t="s">
        <v>4109</v>
      </c>
      <c r="D2623" s="8" t="s">
        <v>4171</v>
      </c>
      <c r="E2623" s="8" t="s">
        <v>110</v>
      </c>
      <c r="F2623" s="9" t="s">
        <v>31</v>
      </c>
      <c r="G2623" s="8" t="s">
        <v>32</v>
      </c>
      <c r="H2623" s="8" t="s">
        <v>47</v>
      </c>
      <c r="I2623" s="8" t="s">
        <v>34</v>
      </c>
      <c r="J2623" s="8" t="s">
        <v>35</v>
      </c>
      <c r="K2623" s="8" t="s">
        <v>36</v>
      </c>
      <c r="L2623" s="8" t="s">
        <v>824</v>
      </c>
      <c r="M2623" s="10">
        <v>0</v>
      </c>
      <c r="N2623" s="10">
        <v>24</v>
      </c>
      <c r="O2623" s="11">
        <v>21.162499799999999</v>
      </c>
      <c r="P2623" s="10">
        <v>0.88177082500000004</v>
      </c>
      <c r="Q2623" s="10">
        <v>184</v>
      </c>
      <c r="R2623" s="10">
        <v>13.0434782608696</v>
      </c>
      <c r="S2623" s="10">
        <v>1.0399456521739101</v>
      </c>
      <c r="T2623" s="10">
        <v>0</v>
      </c>
      <c r="U2623" s="10">
        <v>0</v>
      </c>
      <c r="V2623" s="10">
        <v>0</v>
      </c>
      <c r="W2623" s="10">
        <f t="shared" si="249"/>
        <v>21.162499799999999</v>
      </c>
      <c r="X2623" s="10">
        <f t="shared" si="250"/>
        <v>-21.162499799999999</v>
      </c>
      <c r="Y2623" s="10">
        <f t="shared" si="251"/>
        <v>-1</v>
      </c>
      <c r="Z2623" s="10">
        <v>0</v>
      </c>
      <c r="AA2623" s="10" t="str">
        <f t="shared" si="252"/>
        <v>NA</v>
      </c>
      <c r="AB2623" s="10">
        <f t="shared" si="253"/>
        <v>0</v>
      </c>
      <c r="AC2623" t="str">
        <f t="shared" si="254"/>
        <v>f</v>
      </c>
      <c r="AD2623" t="s">
        <v>7138</v>
      </c>
    </row>
    <row r="2624" spans="1:30" x14ac:dyDescent="0.2">
      <c r="A2624" s="8" t="s">
        <v>4108</v>
      </c>
      <c r="B2624" s="8" t="s">
        <v>7163</v>
      </c>
      <c r="C2624" s="8" t="s">
        <v>4109</v>
      </c>
      <c r="D2624" s="8" t="s">
        <v>4172</v>
      </c>
      <c r="E2624" s="8" t="s">
        <v>108</v>
      </c>
      <c r="F2624" s="9" t="s">
        <v>31</v>
      </c>
      <c r="G2624" s="8" t="s">
        <v>32</v>
      </c>
      <c r="H2624" s="8" t="s">
        <v>67</v>
      </c>
      <c r="I2624" s="8" t="s">
        <v>34</v>
      </c>
      <c r="J2624" s="8" t="s">
        <v>35</v>
      </c>
      <c r="K2624" s="8" t="s">
        <v>36</v>
      </c>
      <c r="L2624" s="8" t="s">
        <v>824</v>
      </c>
      <c r="M2624" s="10">
        <v>0</v>
      </c>
      <c r="N2624" s="10">
        <v>8</v>
      </c>
      <c r="O2624" s="11">
        <v>23</v>
      </c>
      <c r="P2624" s="10">
        <v>2.875</v>
      </c>
      <c r="Q2624" s="10">
        <v>210</v>
      </c>
      <c r="R2624" s="10">
        <v>3.8095238095238102</v>
      </c>
      <c r="S2624" s="10">
        <v>4.5031428571428602</v>
      </c>
      <c r="T2624" s="10">
        <v>0</v>
      </c>
      <c r="U2624" s="10">
        <v>0</v>
      </c>
      <c r="V2624" s="10">
        <v>0</v>
      </c>
      <c r="W2624" s="10">
        <f t="shared" si="249"/>
        <v>23</v>
      </c>
      <c r="X2624" s="10">
        <f t="shared" si="250"/>
        <v>-23</v>
      </c>
      <c r="Y2624" s="10">
        <f t="shared" si="251"/>
        <v>-1</v>
      </c>
      <c r="Z2624" s="10">
        <v>0</v>
      </c>
      <c r="AA2624" s="10" t="str">
        <f t="shared" si="252"/>
        <v>NA</v>
      </c>
      <c r="AB2624" s="10">
        <f t="shared" si="253"/>
        <v>0</v>
      </c>
      <c r="AC2624" t="str">
        <f t="shared" si="254"/>
        <v>f</v>
      </c>
      <c r="AD2624" t="s">
        <v>7138</v>
      </c>
    </row>
    <row r="2625" spans="1:30" x14ac:dyDescent="0.2">
      <c r="A2625" s="8" t="s">
        <v>4108</v>
      </c>
      <c r="B2625" s="8" t="s">
        <v>7163</v>
      </c>
      <c r="C2625" s="8" t="s">
        <v>4109</v>
      </c>
      <c r="D2625" s="8" t="s">
        <v>4173</v>
      </c>
      <c r="E2625" s="8" t="s">
        <v>256</v>
      </c>
      <c r="F2625" s="9" t="s">
        <v>31</v>
      </c>
      <c r="G2625" s="8" t="s">
        <v>32</v>
      </c>
      <c r="H2625" s="8" t="s">
        <v>67</v>
      </c>
      <c r="I2625" s="8" t="s">
        <v>34</v>
      </c>
      <c r="J2625" s="8" t="s">
        <v>35</v>
      </c>
      <c r="K2625" s="8" t="s">
        <v>36</v>
      </c>
      <c r="L2625" s="8" t="s">
        <v>824</v>
      </c>
      <c r="M2625" s="10">
        <v>0</v>
      </c>
      <c r="N2625" s="10">
        <v>10</v>
      </c>
      <c r="O2625" s="11">
        <v>23.774999999999999</v>
      </c>
      <c r="P2625" s="10">
        <v>2.3774999999999999</v>
      </c>
      <c r="Q2625" s="10">
        <v>92</v>
      </c>
      <c r="R2625" s="10">
        <v>10.869565217391299</v>
      </c>
      <c r="S2625" s="10">
        <v>1.6173913043478301</v>
      </c>
      <c r="T2625" s="10">
        <v>0</v>
      </c>
      <c r="U2625" s="10">
        <v>0</v>
      </c>
      <c r="V2625" s="10">
        <v>0</v>
      </c>
      <c r="W2625" s="10">
        <f t="shared" si="249"/>
        <v>23.774999999999999</v>
      </c>
      <c r="X2625" s="10">
        <f t="shared" si="250"/>
        <v>-23.774999999999999</v>
      </c>
      <c r="Y2625" s="10">
        <f t="shared" si="251"/>
        <v>-1</v>
      </c>
      <c r="Z2625" s="10">
        <v>0</v>
      </c>
      <c r="AA2625" s="10" t="str">
        <f t="shared" si="252"/>
        <v>NA</v>
      </c>
      <c r="AB2625" s="10">
        <f t="shared" si="253"/>
        <v>0</v>
      </c>
      <c r="AC2625" t="str">
        <f t="shared" si="254"/>
        <v>f</v>
      </c>
      <c r="AD2625" t="s">
        <v>7138</v>
      </c>
    </row>
    <row r="2626" spans="1:30" x14ac:dyDescent="0.2">
      <c r="A2626" s="8" t="s">
        <v>4108</v>
      </c>
      <c r="B2626" s="8" t="s">
        <v>7163</v>
      </c>
      <c r="C2626" s="8" t="s">
        <v>4109</v>
      </c>
      <c r="D2626" s="8" t="s">
        <v>4174</v>
      </c>
      <c r="E2626" s="8" t="s">
        <v>372</v>
      </c>
      <c r="F2626" s="9" t="s">
        <v>31</v>
      </c>
      <c r="G2626" s="8" t="s">
        <v>32</v>
      </c>
      <c r="H2626" s="8" t="s">
        <v>122</v>
      </c>
      <c r="I2626" s="8" t="s">
        <v>34</v>
      </c>
      <c r="J2626" s="8" t="s">
        <v>35</v>
      </c>
      <c r="K2626" s="8" t="s">
        <v>36</v>
      </c>
      <c r="L2626" s="8" t="s">
        <v>824</v>
      </c>
      <c r="M2626" s="10">
        <v>0</v>
      </c>
      <c r="N2626" s="10">
        <v>13</v>
      </c>
      <c r="O2626" s="11">
        <v>23.862499862499998</v>
      </c>
      <c r="P2626" s="10">
        <v>1.8355769124999999</v>
      </c>
      <c r="Q2626" s="10">
        <v>432</v>
      </c>
      <c r="R2626" s="10">
        <v>3.00925925925926</v>
      </c>
      <c r="S2626" s="10">
        <v>1.2237037037037</v>
      </c>
      <c r="T2626" s="10">
        <v>0</v>
      </c>
      <c r="U2626" s="10">
        <v>0</v>
      </c>
      <c r="V2626" s="10">
        <v>0</v>
      </c>
      <c r="W2626" s="10">
        <f t="shared" ref="W2626:W2689" si="256">O2626</f>
        <v>23.862499862499998</v>
      </c>
      <c r="X2626" s="10">
        <f t="shared" ref="X2626:X2689" si="257">V2626-W2626</f>
        <v>-23.862499862499998</v>
      </c>
      <c r="Y2626" s="10">
        <f t="shared" ref="Y2626:Y2689" si="258">IF(W2626=0,0,(V2626-W2626)/W2626)</f>
        <v>-1</v>
      </c>
      <c r="Z2626" s="10">
        <v>0</v>
      </c>
      <c r="AA2626" s="10" t="str">
        <f t="shared" ref="AA2626:AA2689" si="259">IF(Z2626=0,"NA",V2626/Z2626)</f>
        <v>NA</v>
      </c>
      <c r="AB2626" s="10">
        <f t="shared" ref="AB2626:AB2689" si="260">(R2626/100*T2626/100)</f>
        <v>0</v>
      </c>
      <c r="AC2626" t="str">
        <f t="shared" si="254"/>
        <v>n</v>
      </c>
      <c r="AD2626" t="s">
        <v>7141</v>
      </c>
    </row>
    <row r="2627" spans="1:30" x14ac:dyDescent="0.2">
      <c r="A2627" s="8" t="s">
        <v>4108</v>
      </c>
      <c r="B2627" s="8" t="s">
        <v>7163</v>
      </c>
      <c r="C2627" s="8" t="s">
        <v>4109</v>
      </c>
      <c r="D2627" s="8" t="s">
        <v>4175</v>
      </c>
      <c r="E2627" s="8" t="s">
        <v>238</v>
      </c>
      <c r="F2627" s="9" t="s">
        <v>31</v>
      </c>
      <c r="G2627" s="8" t="s">
        <v>32</v>
      </c>
      <c r="H2627" s="8" t="s">
        <v>67</v>
      </c>
      <c r="I2627" s="8" t="s">
        <v>34</v>
      </c>
      <c r="J2627" s="8" t="s">
        <v>35</v>
      </c>
      <c r="K2627" s="8" t="s">
        <v>36</v>
      </c>
      <c r="L2627" s="8" t="s">
        <v>824</v>
      </c>
      <c r="M2627" s="10">
        <v>0</v>
      </c>
      <c r="N2627" s="10">
        <v>15</v>
      </c>
      <c r="O2627" s="11">
        <v>24.287499937500002</v>
      </c>
      <c r="P2627" s="10">
        <v>1.6191666625000001</v>
      </c>
      <c r="Q2627" s="10">
        <v>354</v>
      </c>
      <c r="R2627" s="10">
        <v>4.2372881355932197</v>
      </c>
      <c r="S2627" s="10">
        <v>1.0168361581920899</v>
      </c>
      <c r="T2627" s="10">
        <v>0</v>
      </c>
      <c r="U2627" s="10">
        <v>0</v>
      </c>
      <c r="V2627" s="10">
        <v>0</v>
      </c>
      <c r="W2627" s="10">
        <f t="shared" si="256"/>
        <v>24.287499937500002</v>
      </c>
      <c r="X2627" s="10">
        <f t="shared" si="257"/>
        <v>-24.287499937500002</v>
      </c>
      <c r="Y2627" s="10">
        <f t="shared" si="258"/>
        <v>-1</v>
      </c>
      <c r="Z2627" s="10">
        <v>0</v>
      </c>
      <c r="AA2627" s="10" t="str">
        <f t="shared" si="259"/>
        <v>NA</v>
      </c>
      <c r="AB2627" s="10">
        <f t="shared" si="260"/>
        <v>0</v>
      </c>
      <c r="AC2627" t="str">
        <f t="shared" ref="AC2627:AC2690" si="261">LEFT(E2627,1)</f>
        <v>f</v>
      </c>
      <c r="AD2627" t="s">
        <v>7138</v>
      </c>
    </row>
    <row r="2628" spans="1:30" x14ac:dyDescent="0.2">
      <c r="A2628" s="8" t="s">
        <v>4108</v>
      </c>
      <c r="B2628" s="8" t="s">
        <v>7163</v>
      </c>
      <c r="C2628" s="8" t="s">
        <v>4109</v>
      </c>
      <c r="D2628" s="8" t="s">
        <v>4176</v>
      </c>
      <c r="E2628" s="8" t="s">
        <v>240</v>
      </c>
      <c r="F2628" s="9" t="s">
        <v>31</v>
      </c>
      <c r="G2628" s="8" t="s">
        <v>32</v>
      </c>
      <c r="H2628" s="8" t="s">
        <v>47</v>
      </c>
      <c r="I2628" s="8" t="s">
        <v>34</v>
      </c>
      <c r="J2628" s="8" t="s">
        <v>35</v>
      </c>
      <c r="K2628" s="8" t="s">
        <v>36</v>
      </c>
      <c r="L2628" s="8" t="s">
        <v>824</v>
      </c>
      <c r="M2628" s="10">
        <v>0</v>
      </c>
      <c r="N2628" s="10">
        <v>10</v>
      </c>
      <c r="O2628" s="11">
        <v>24.487500000000001</v>
      </c>
      <c r="P2628" s="10">
        <v>2.44875</v>
      </c>
      <c r="Q2628" s="10">
        <v>437</v>
      </c>
      <c r="R2628" s="10">
        <v>2.2883295194508002</v>
      </c>
      <c r="S2628" s="10">
        <v>1.5072082379862699</v>
      </c>
      <c r="T2628" s="10">
        <v>0</v>
      </c>
      <c r="U2628" s="10">
        <v>0</v>
      </c>
      <c r="V2628" s="10">
        <v>0</v>
      </c>
      <c r="W2628" s="10">
        <f t="shared" si="256"/>
        <v>24.487500000000001</v>
      </c>
      <c r="X2628" s="10">
        <f t="shared" si="257"/>
        <v>-24.487500000000001</v>
      </c>
      <c r="Y2628" s="10">
        <f t="shared" si="258"/>
        <v>-1</v>
      </c>
      <c r="Z2628" s="10">
        <v>0</v>
      </c>
      <c r="AA2628" s="10" t="str">
        <f t="shared" si="259"/>
        <v>NA</v>
      </c>
      <c r="AB2628" s="10">
        <f t="shared" si="260"/>
        <v>0</v>
      </c>
      <c r="AC2628" t="str">
        <f t="shared" si="261"/>
        <v>v</v>
      </c>
      <c r="AD2628" t="s">
        <v>7144</v>
      </c>
    </row>
    <row r="2629" spans="1:30" x14ac:dyDescent="0.2">
      <c r="A2629" s="8" t="s">
        <v>4108</v>
      </c>
      <c r="B2629" s="8" t="s">
        <v>7163</v>
      </c>
      <c r="C2629" s="8" t="s">
        <v>4109</v>
      </c>
      <c r="D2629" s="8" t="s">
        <v>4177</v>
      </c>
      <c r="E2629" s="8" t="s">
        <v>140</v>
      </c>
      <c r="F2629" s="9" t="s">
        <v>31</v>
      </c>
      <c r="G2629" s="8" t="s">
        <v>32</v>
      </c>
      <c r="H2629" s="8" t="s">
        <v>122</v>
      </c>
      <c r="I2629" s="8" t="s">
        <v>34</v>
      </c>
      <c r="J2629" s="8" t="s">
        <v>35</v>
      </c>
      <c r="K2629" s="8" t="s">
        <v>36</v>
      </c>
      <c r="L2629" s="8" t="s">
        <v>824</v>
      </c>
      <c r="M2629" s="10">
        <v>0</v>
      </c>
      <c r="N2629" s="10">
        <v>14</v>
      </c>
      <c r="O2629" s="11">
        <v>26.39999985</v>
      </c>
      <c r="P2629" s="10">
        <v>1.885714275</v>
      </c>
      <c r="Q2629" s="10">
        <v>113</v>
      </c>
      <c r="R2629" s="10">
        <v>12.389380530973501</v>
      </c>
      <c r="S2629" s="10">
        <v>1.61053097345133</v>
      </c>
      <c r="T2629" s="10">
        <v>0</v>
      </c>
      <c r="U2629" s="10">
        <v>0</v>
      </c>
      <c r="V2629" s="10">
        <v>0</v>
      </c>
      <c r="W2629" s="10">
        <f t="shared" si="256"/>
        <v>26.39999985</v>
      </c>
      <c r="X2629" s="10">
        <f t="shared" si="257"/>
        <v>-26.39999985</v>
      </c>
      <c r="Y2629" s="10">
        <f t="shared" si="258"/>
        <v>-1</v>
      </c>
      <c r="Z2629" s="10">
        <v>0</v>
      </c>
      <c r="AA2629" s="10" t="str">
        <f t="shared" si="259"/>
        <v>NA</v>
      </c>
      <c r="AB2629" s="10">
        <f t="shared" si="260"/>
        <v>0</v>
      </c>
      <c r="AC2629" t="str">
        <f t="shared" si="261"/>
        <v>n</v>
      </c>
      <c r="AD2629" t="s">
        <v>7141</v>
      </c>
    </row>
    <row r="2630" spans="1:30" x14ac:dyDescent="0.2">
      <c r="A2630" s="8" t="s">
        <v>4108</v>
      </c>
      <c r="B2630" s="8" t="s">
        <v>7163</v>
      </c>
      <c r="C2630" s="8" t="s">
        <v>4109</v>
      </c>
      <c r="D2630" s="8" t="s">
        <v>4178</v>
      </c>
      <c r="E2630" s="8" t="s">
        <v>170</v>
      </c>
      <c r="F2630" s="9" t="s">
        <v>31</v>
      </c>
      <c r="G2630" s="8" t="s">
        <v>32</v>
      </c>
      <c r="H2630" s="8" t="s">
        <v>67</v>
      </c>
      <c r="I2630" s="8" t="s">
        <v>34</v>
      </c>
      <c r="J2630" s="8" t="s">
        <v>35</v>
      </c>
      <c r="K2630" s="8" t="s">
        <v>36</v>
      </c>
      <c r="L2630" s="8" t="s">
        <v>824</v>
      </c>
      <c r="M2630" s="10">
        <v>0</v>
      </c>
      <c r="N2630" s="10">
        <v>12</v>
      </c>
      <c r="O2630" s="11">
        <v>26.787499949999997</v>
      </c>
      <c r="P2630" s="10">
        <v>2.2322916624999998</v>
      </c>
      <c r="Q2630" s="10">
        <v>430</v>
      </c>
      <c r="R2630" s="10">
        <v>2.7906976744185998</v>
      </c>
      <c r="S2630" s="10">
        <v>1.58374418604651</v>
      </c>
      <c r="T2630" s="10">
        <v>0</v>
      </c>
      <c r="U2630" s="10">
        <v>0</v>
      </c>
      <c r="V2630" s="10">
        <v>0</v>
      </c>
      <c r="W2630" s="10">
        <f t="shared" si="256"/>
        <v>26.787499949999997</v>
      </c>
      <c r="X2630" s="10">
        <f t="shared" si="257"/>
        <v>-26.787499949999997</v>
      </c>
      <c r="Y2630" s="10">
        <f t="shared" si="258"/>
        <v>-1</v>
      </c>
      <c r="Z2630" s="10">
        <v>0</v>
      </c>
      <c r="AA2630" s="10" t="str">
        <f t="shared" si="259"/>
        <v>NA</v>
      </c>
      <c r="AB2630" s="10">
        <f t="shared" si="260"/>
        <v>0</v>
      </c>
      <c r="AC2630" t="str">
        <f t="shared" si="261"/>
        <v>t</v>
      </c>
      <c r="AD2630" t="s">
        <v>7135</v>
      </c>
    </row>
    <row r="2631" spans="1:30" x14ac:dyDescent="0.2">
      <c r="A2631" s="8" t="s">
        <v>4108</v>
      </c>
      <c r="B2631" s="8" t="s">
        <v>7163</v>
      </c>
      <c r="C2631" s="8" t="s">
        <v>4109</v>
      </c>
      <c r="D2631" s="8" t="s">
        <v>4179</v>
      </c>
      <c r="E2631" s="8" t="s">
        <v>72</v>
      </c>
      <c r="F2631" s="9" t="s">
        <v>31</v>
      </c>
      <c r="G2631" s="8" t="s">
        <v>32</v>
      </c>
      <c r="H2631" s="8" t="s">
        <v>47</v>
      </c>
      <c r="I2631" s="8" t="s">
        <v>34</v>
      </c>
      <c r="J2631" s="8" t="s">
        <v>35</v>
      </c>
      <c r="K2631" s="8" t="s">
        <v>36</v>
      </c>
      <c r="L2631" s="8" t="s">
        <v>824</v>
      </c>
      <c r="M2631" s="10">
        <v>0</v>
      </c>
      <c r="N2631" s="10">
        <v>8</v>
      </c>
      <c r="O2631" s="11">
        <v>28.112500000000001</v>
      </c>
      <c r="P2631" s="10">
        <v>3.5140625000000001</v>
      </c>
      <c r="Q2631" s="10">
        <v>206</v>
      </c>
      <c r="R2631" s="10">
        <v>3.8834951456310698</v>
      </c>
      <c r="S2631" s="10">
        <v>1.4184466019417501</v>
      </c>
      <c r="T2631" s="10">
        <v>0</v>
      </c>
      <c r="U2631" s="10">
        <v>0</v>
      </c>
      <c r="V2631" s="10">
        <v>0</v>
      </c>
      <c r="W2631" s="10">
        <f t="shared" si="256"/>
        <v>28.112500000000001</v>
      </c>
      <c r="X2631" s="10">
        <f t="shared" si="257"/>
        <v>-28.112500000000001</v>
      </c>
      <c r="Y2631" s="10">
        <f t="shared" si="258"/>
        <v>-1</v>
      </c>
      <c r="Z2631" s="10">
        <v>0</v>
      </c>
      <c r="AA2631" s="10" t="str">
        <f t="shared" si="259"/>
        <v>NA</v>
      </c>
      <c r="AB2631" s="10">
        <f t="shared" si="260"/>
        <v>0</v>
      </c>
      <c r="AC2631" t="str">
        <f t="shared" si="261"/>
        <v>p</v>
      </c>
      <c r="AD2631" t="s">
        <v>7137</v>
      </c>
    </row>
    <row r="2632" spans="1:30" x14ac:dyDescent="0.2">
      <c r="A2632" s="8" t="s">
        <v>4108</v>
      </c>
      <c r="B2632" s="8" t="s">
        <v>7163</v>
      </c>
      <c r="C2632" s="8" t="s">
        <v>4109</v>
      </c>
      <c r="D2632" s="8" t="s">
        <v>4180</v>
      </c>
      <c r="E2632" s="8" t="s">
        <v>98</v>
      </c>
      <c r="F2632" s="9" t="s">
        <v>31</v>
      </c>
      <c r="G2632" s="8" t="s">
        <v>32</v>
      </c>
      <c r="H2632" s="8" t="s">
        <v>67</v>
      </c>
      <c r="I2632" s="8" t="s">
        <v>34</v>
      </c>
      <c r="J2632" s="8" t="s">
        <v>35</v>
      </c>
      <c r="K2632" s="8" t="s">
        <v>36</v>
      </c>
      <c r="L2632" s="8" t="s">
        <v>824</v>
      </c>
      <c r="M2632" s="10">
        <v>0</v>
      </c>
      <c r="N2632" s="10">
        <v>19</v>
      </c>
      <c r="O2632" s="11">
        <v>28.449999837499998</v>
      </c>
      <c r="P2632" s="10">
        <v>1.4973684125</v>
      </c>
      <c r="Q2632" s="10">
        <v>247</v>
      </c>
      <c r="R2632" s="10">
        <v>7.6923076923076898</v>
      </c>
      <c r="S2632" s="10">
        <v>1.2314170040485799</v>
      </c>
      <c r="T2632" s="10">
        <v>0</v>
      </c>
      <c r="U2632" s="10">
        <v>0</v>
      </c>
      <c r="V2632" s="10">
        <v>0</v>
      </c>
      <c r="W2632" s="10">
        <f t="shared" si="256"/>
        <v>28.449999837499998</v>
      </c>
      <c r="X2632" s="10">
        <f t="shared" si="257"/>
        <v>-28.449999837499998</v>
      </c>
      <c r="Y2632" s="10">
        <f t="shared" si="258"/>
        <v>-1</v>
      </c>
      <c r="Z2632" s="10">
        <v>0</v>
      </c>
      <c r="AA2632" s="10" t="str">
        <f t="shared" si="259"/>
        <v>NA</v>
      </c>
      <c r="AB2632" s="10">
        <f t="shared" si="260"/>
        <v>0</v>
      </c>
      <c r="AC2632" t="str">
        <f t="shared" si="261"/>
        <v>f</v>
      </c>
      <c r="AD2632" t="s">
        <v>7138</v>
      </c>
    </row>
    <row r="2633" spans="1:30" x14ac:dyDescent="0.2">
      <c r="A2633" s="8" t="s">
        <v>4108</v>
      </c>
      <c r="B2633" s="8" t="s">
        <v>7163</v>
      </c>
      <c r="C2633" s="8" t="s">
        <v>4109</v>
      </c>
      <c r="D2633" s="8" t="s">
        <v>4181</v>
      </c>
      <c r="E2633" s="8" t="s">
        <v>242</v>
      </c>
      <c r="F2633" s="9" t="s">
        <v>31</v>
      </c>
      <c r="G2633" s="8" t="s">
        <v>32</v>
      </c>
      <c r="H2633" s="8" t="s">
        <v>67</v>
      </c>
      <c r="I2633" s="8" t="s">
        <v>34</v>
      </c>
      <c r="J2633" s="8" t="s">
        <v>35</v>
      </c>
      <c r="K2633" s="8" t="s">
        <v>36</v>
      </c>
      <c r="L2633" s="8" t="s">
        <v>824</v>
      </c>
      <c r="M2633" s="10">
        <v>0</v>
      </c>
      <c r="N2633" s="10">
        <v>6</v>
      </c>
      <c r="O2633" s="11">
        <v>30.98749995</v>
      </c>
      <c r="P2633" s="10">
        <v>5.1645833249999997</v>
      </c>
      <c r="Q2633" s="10">
        <v>203</v>
      </c>
      <c r="R2633" s="10">
        <v>2.95566502463054</v>
      </c>
      <c r="S2633" s="10">
        <v>2.1219704433497499</v>
      </c>
      <c r="T2633" s="10">
        <v>0</v>
      </c>
      <c r="U2633" s="10">
        <v>0</v>
      </c>
      <c r="V2633" s="10">
        <v>0</v>
      </c>
      <c r="W2633" s="10">
        <f t="shared" si="256"/>
        <v>30.98749995</v>
      </c>
      <c r="X2633" s="10">
        <f t="shared" si="257"/>
        <v>-30.98749995</v>
      </c>
      <c r="Y2633" s="10">
        <f t="shared" si="258"/>
        <v>-1</v>
      </c>
      <c r="Z2633" s="10">
        <v>0</v>
      </c>
      <c r="AA2633" s="10" t="str">
        <f t="shared" si="259"/>
        <v>NA</v>
      </c>
      <c r="AB2633" s="10">
        <f t="shared" si="260"/>
        <v>0</v>
      </c>
      <c r="AC2633" t="str">
        <f t="shared" si="261"/>
        <v>f</v>
      </c>
      <c r="AD2633" t="s">
        <v>7138</v>
      </c>
    </row>
    <row r="2634" spans="1:30" x14ac:dyDescent="0.2">
      <c r="A2634" s="8" t="s">
        <v>4108</v>
      </c>
      <c r="B2634" s="8" t="s">
        <v>7163</v>
      </c>
      <c r="C2634" s="8" t="s">
        <v>4109</v>
      </c>
      <c r="D2634" s="8" t="s">
        <v>4182</v>
      </c>
      <c r="E2634" s="8" t="s">
        <v>234</v>
      </c>
      <c r="F2634" s="9" t="s">
        <v>31</v>
      </c>
      <c r="G2634" s="8" t="s">
        <v>32</v>
      </c>
      <c r="H2634" s="8" t="s">
        <v>67</v>
      </c>
      <c r="I2634" s="8" t="s">
        <v>34</v>
      </c>
      <c r="J2634" s="8" t="s">
        <v>35</v>
      </c>
      <c r="K2634" s="8" t="s">
        <v>36</v>
      </c>
      <c r="L2634" s="8" t="s">
        <v>824</v>
      </c>
      <c r="M2634" s="10">
        <v>0</v>
      </c>
      <c r="N2634" s="10">
        <v>15</v>
      </c>
      <c r="O2634" s="11">
        <v>33.049999874999997</v>
      </c>
      <c r="P2634" s="10">
        <v>2.203333325</v>
      </c>
      <c r="Q2634" s="10">
        <v>425</v>
      </c>
      <c r="R2634" s="10">
        <v>3.52941176470588</v>
      </c>
      <c r="S2634" s="10">
        <v>1.3590117647058799</v>
      </c>
      <c r="T2634" s="10">
        <v>0</v>
      </c>
      <c r="U2634" s="10">
        <v>0</v>
      </c>
      <c r="V2634" s="10">
        <v>0</v>
      </c>
      <c r="W2634" s="10">
        <f t="shared" si="256"/>
        <v>33.049999874999997</v>
      </c>
      <c r="X2634" s="10">
        <f t="shared" si="257"/>
        <v>-33.049999874999997</v>
      </c>
      <c r="Y2634" s="10">
        <f t="shared" si="258"/>
        <v>-1</v>
      </c>
      <c r="Z2634" s="10">
        <v>0</v>
      </c>
      <c r="AA2634" s="10" t="str">
        <f t="shared" si="259"/>
        <v>NA</v>
      </c>
      <c r="AB2634" s="10">
        <f t="shared" si="260"/>
        <v>0</v>
      </c>
      <c r="AC2634" t="str">
        <f t="shared" si="261"/>
        <v>t</v>
      </c>
      <c r="AD2634" t="s">
        <v>7135</v>
      </c>
    </row>
    <row r="2635" spans="1:30" x14ac:dyDescent="0.2">
      <c r="A2635" s="8" t="s">
        <v>4108</v>
      </c>
      <c r="B2635" s="8" t="s">
        <v>7163</v>
      </c>
      <c r="C2635" s="8" t="s">
        <v>4109</v>
      </c>
      <c r="D2635" s="8" t="s">
        <v>4183</v>
      </c>
      <c r="E2635" s="8" t="s">
        <v>90</v>
      </c>
      <c r="F2635" s="9" t="s">
        <v>31</v>
      </c>
      <c r="G2635" s="8" t="s">
        <v>32</v>
      </c>
      <c r="H2635" s="8" t="s">
        <v>47</v>
      </c>
      <c r="I2635" s="8" t="s">
        <v>34</v>
      </c>
      <c r="J2635" s="8" t="s">
        <v>35</v>
      </c>
      <c r="K2635" s="8" t="s">
        <v>36</v>
      </c>
      <c r="L2635" s="8" t="s">
        <v>824</v>
      </c>
      <c r="M2635" s="10">
        <v>0</v>
      </c>
      <c r="N2635" s="10">
        <v>15</v>
      </c>
      <c r="O2635" s="11">
        <v>35.599999875000002</v>
      </c>
      <c r="P2635" s="10">
        <v>2.3733333249999999</v>
      </c>
      <c r="Q2635" s="10">
        <v>145</v>
      </c>
      <c r="R2635" s="10">
        <v>10.3448275862069</v>
      </c>
      <c r="S2635" s="10">
        <v>1.57758620689655</v>
      </c>
      <c r="T2635" s="10">
        <v>0</v>
      </c>
      <c r="U2635" s="10">
        <v>0</v>
      </c>
      <c r="V2635" s="10">
        <v>0</v>
      </c>
      <c r="W2635" s="10">
        <f t="shared" si="256"/>
        <v>35.599999875000002</v>
      </c>
      <c r="X2635" s="10">
        <f t="shared" si="257"/>
        <v>-35.599999875000002</v>
      </c>
      <c r="Y2635" s="10">
        <f t="shared" si="258"/>
        <v>-1</v>
      </c>
      <c r="Z2635" s="10">
        <v>0</v>
      </c>
      <c r="AA2635" s="10" t="str">
        <f t="shared" si="259"/>
        <v>NA</v>
      </c>
      <c r="AB2635" s="10">
        <f t="shared" si="260"/>
        <v>0</v>
      </c>
      <c r="AC2635" t="str">
        <f t="shared" si="261"/>
        <v>p</v>
      </c>
      <c r="AD2635" t="s">
        <v>7137</v>
      </c>
    </row>
    <row r="2636" spans="1:30" x14ac:dyDescent="0.2">
      <c r="A2636" s="8" t="s">
        <v>4108</v>
      </c>
      <c r="B2636" s="8" t="s">
        <v>7163</v>
      </c>
      <c r="C2636" s="8" t="s">
        <v>4109</v>
      </c>
      <c r="D2636" s="8" t="s">
        <v>4184</v>
      </c>
      <c r="E2636" s="8" t="s">
        <v>112</v>
      </c>
      <c r="F2636" s="9" t="s">
        <v>31</v>
      </c>
      <c r="G2636" s="8" t="s">
        <v>32</v>
      </c>
      <c r="H2636" s="8" t="s">
        <v>67</v>
      </c>
      <c r="I2636" s="8" t="s">
        <v>34</v>
      </c>
      <c r="J2636" s="8" t="s">
        <v>35</v>
      </c>
      <c r="K2636" s="8" t="s">
        <v>36</v>
      </c>
      <c r="L2636" s="8" t="s">
        <v>824</v>
      </c>
      <c r="M2636" s="10">
        <v>0</v>
      </c>
      <c r="N2636" s="10">
        <v>13</v>
      </c>
      <c r="O2636" s="11">
        <v>35.887499862500007</v>
      </c>
      <c r="P2636" s="10">
        <v>2.7605769125000004</v>
      </c>
      <c r="Q2636" s="10">
        <v>513</v>
      </c>
      <c r="R2636" s="10">
        <v>2.53411306042885</v>
      </c>
      <c r="S2636" s="10">
        <v>1.69231968810916</v>
      </c>
      <c r="T2636" s="10">
        <v>0</v>
      </c>
      <c r="U2636" s="10">
        <v>0</v>
      </c>
      <c r="V2636" s="10">
        <v>0</v>
      </c>
      <c r="W2636" s="10">
        <f t="shared" si="256"/>
        <v>35.887499862500007</v>
      </c>
      <c r="X2636" s="10">
        <f t="shared" si="257"/>
        <v>-35.887499862500007</v>
      </c>
      <c r="Y2636" s="10">
        <f t="shared" si="258"/>
        <v>-1</v>
      </c>
      <c r="Z2636" s="10">
        <v>0</v>
      </c>
      <c r="AA2636" s="10" t="str">
        <f t="shared" si="259"/>
        <v>NA</v>
      </c>
      <c r="AB2636" s="10">
        <f t="shared" si="260"/>
        <v>0</v>
      </c>
      <c r="AC2636" t="str">
        <f t="shared" si="261"/>
        <v>f</v>
      </c>
      <c r="AD2636" t="s">
        <v>7138</v>
      </c>
    </row>
    <row r="2637" spans="1:30" x14ac:dyDescent="0.2">
      <c r="A2637" s="8" t="s">
        <v>4108</v>
      </c>
      <c r="B2637" s="8" t="s">
        <v>7163</v>
      </c>
      <c r="C2637" s="8" t="s">
        <v>4109</v>
      </c>
      <c r="D2637" s="8" t="s">
        <v>4185</v>
      </c>
      <c r="E2637" s="8" t="s">
        <v>252</v>
      </c>
      <c r="F2637" s="9" t="s">
        <v>31</v>
      </c>
      <c r="G2637" s="8" t="s">
        <v>32</v>
      </c>
      <c r="H2637" s="8" t="s">
        <v>67</v>
      </c>
      <c r="I2637" s="8" t="s">
        <v>34</v>
      </c>
      <c r="J2637" s="8" t="s">
        <v>35</v>
      </c>
      <c r="K2637" s="8" t="s">
        <v>36</v>
      </c>
      <c r="L2637" s="8" t="s">
        <v>824</v>
      </c>
      <c r="M2637" s="10">
        <v>0</v>
      </c>
      <c r="N2637" s="10">
        <v>17</v>
      </c>
      <c r="O2637" s="11">
        <v>39.049999812499998</v>
      </c>
      <c r="P2637" s="10">
        <v>2.2970588125</v>
      </c>
      <c r="Q2637" s="10">
        <v>248</v>
      </c>
      <c r="R2637" s="10">
        <v>6.8548387096774199</v>
      </c>
      <c r="S2637" s="10">
        <v>1.85701612903226</v>
      </c>
      <c r="T2637" s="10">
        <v>0</v>
      </c>
      <c r="U2637" s="10">
        <v>0</v>
      </c>
      <c r="V2637" s="10">
        <v>0</v>
      </c>
      <c r="W2637" s="10">
        <f t="shared" si="256"/>
        <v>39.049999812499998</v>
      </c>
      <c r="X2637" s="10">
        <f t="shared" si="257"/>
        <v>-39.049999812499998</v>
      </c>
      <c r="Y2637" s="10">
        <f t="shared" si="258"/>
        <v>-1</v>
      </c>
      <c r="Z2637" s="10">
        <v>0</v>
      </c>
      <c r="AA2637" s="10" t="str">
        <f t="shared" si="259"/>
        <v>NA</v>
      </c>
      <c r="AB2637" s="10">
        <f t="shared" si="260"/>
        <v>0</v>
      </c>
      <c r="AC2637" t="str">
        <f t="shared" si="261"/>
        <v>f</v>
      </c>
      <c r="AD2637" t="s">
        <v>7138</v>
      </c>
    </row>
    <row r="2638" spans="1:30" x14ac:dyDescent="0.2">
      <c r="A2638" s="8" t="s">
        <v>4108</v>
      </c>
      <c r="B2638" s="8" t="s">
        <v>7163</v>
      </c>
      <c r="C2638" s="8" t="s">
        <v>4109</v>
      </c>
      <c r="D2638" s="8" t="s">
        <v>4186</v>
      </c>
      <c r="E2638" s="8" t="s">
        <v>265</v>
      </c>
      <c r="F2638" s="9" t="s">
        <v>31</v>
      </c>
      <c r="G2638" s="8" t="s">
        <v>32</v>
      </c>
      <c r="H2638" s="8" t="s">
        <v>67</v>
      </c>
      <c r="I2638" s="8" t="s">
        <v>34</v>
      </c>
      <c r="J2638" s="8" t="s">
        <v>35</v>
      </c>
      <c r="K2638" s="8" t="s">
        <v>36</v>
      </c>
      <c r="L2638" s="8" t="s">
        <v>824</v>
      </c>
      <c r="M2638" s="10">
        <v>0</v>
      </c>
      <c r="N2638" s="10">
        <v>13</v>
      </c>
      <c r="O2638" s="11">
        <v>39.787499862499999</v>
      </c>
      <c r="P2638" s="10">
        <v>3.0605769124999997</v>
      </c>
      <c r="Q2638" s="10">
        <v>494</v>
      </c>
      <c r="R2638" s="10">
        <v>2.6315789473684199</v>
      </c>
      <c r="S2638" s="10">
        <v>1.39206477732794</v>
      </c>
      <c r="T2638" s="10">
        <v>0</v>
      </c>
      <c r="U2638" s="10">
        <v>0</v>
      </c>
      <c r="V2638" s="10">
        <v>0</v>
      </c>
      <c r="W2638" s="10">
        <f t="shared" si="256"/>
        <v>39.787499862499999</v>
      </c>
      <c r="X2638" s="10">
        <f t="shared" si="257"/>
        <v>-39.787499862499999</v>
      </c>
      <c r="Y2638" s="10">
        <f t="shared" si="258"/>
        <v>-1</v>
      </c>
      <c r="Z2638" s="10">
        <v>0</v>
      </c>
      <c r="AA2638" s="10" t="str">
        <f t="shared" si="259"/>
        <v>NA</v>
      </c>
      <c r="AB2638" s="10">
        <f t="shared" si="260"/>
        <v>0</v>
      </c>
      <c r="AC2638" t="str">
        <f t="shared" si="261"/>
        <v>f</v>
      </c>
      <c r="AD2638" t="s">
        <v>7138</v>
      </c>
    </row>
    <row r="2639" spans="1:30" x14ac:dyDescent="0.2">
      <c r="A2639" s="8" t="s">
        <v>4108</v>
      </c>
      <c r="B2639" s="8" t="s">
        <v>7163</v>
      </c>
      <c r="C2639" s="8" t="s">
        <v>4109</v>
      </c>
      <c r="D2639" s="8" t="s">
        <v>4187</v>
      </c>
      <c r="E2639" s="8" t="s">
        <v>86</v>
      </c>
      <c r="F2639" s="9" t="s">
        <v>31</v>
      </c>
      <c r="G2639" s="8" t="s">
        <v>32</v>
      </c>
      <c r="H2639" s="8" t="s">
        <v>47</v>
      </c>
      <c r="I2639" s="8" t="s">
        <v>34</v>
      </c>
      <c r="J2639" s="8" t="s">
        <v>35</v>
      </c>
      <c r="K2639" s="8" t="s">
        <v>36</v>
      </c>
      <c r="L2639" s="8" t="s">
        <v>824</v>
      </c>
      <c r="M2639" s="10">
        <v>0</v>
      </c>
      <c r="N2639" s="10">
        <v>16</v>
      </c>
      <c r="O2639" s="11">
        <v>40.549999999999997</v>
      </c>
      <c r="P2639" s="10">
        <v>2.5343749999999998</v>
      </c>
      <c r="Q2639" s="10">
        <v>380</v>
      </c>
      <c r="R2639" s="10">
        <v>4.2105263157894699</v>
      </c>
      <c r="S2639" s="10">
        <v>1.5063157894736801</v>
      </c>
      <c r="T2639" s="10">
        <v>0</v>
      </c>
      <c r="U2639" s="10">
        <v>0</v>
      </c>
      <c r="V2639" s="10">
        <v>0</v>
      </c>
      <c r="W2639" s="10">
        <f t="shared" si="256"/>
        <v>40.549999999999997</v>
      </c>
      <c r="X2639" s="10">
        <f t="shared" si="257"/>
        <v>-40.549999999999997</v>
      </c>
      <c r="Y2639" s="10">
        <f t="shared" si="258"/>
        <v>-1</v>
      </c>
      <c r="Z2639" s="10">
        <v>0</v>
      </c>
      <c r="AA2639" s="10" t="str">
        <f t="shared" si="259"/>
        <v>NA</v>
      </c>
      <c r="AB2639" s="10">
        <f t="shared" si="260"/>
        <v>0</v>
      </c>
      <c r="AC2639" t="str">
        <f t="shared" si="261"/>
        <v>p</v>
      </c>
      <c r="AD2639" t="s">
        <v>7137</v>
      </c>
    </row>
    <row r="2640" spans="1:30" x14ac:dyDescent="0.2">
      <c r="A2640" s="8" t="s">
        <v>4108</v>
      </c>
      <c r="B2640" s="8" t="s">
        <v>7163</v>
      </c>
      <c r="C2640" s="8" t="s">
        <v>4109</v>
      </c>
      <c r="D2640" s="8" t="s">
        <v>4188</v>
      </c>
      <c r="E2640" s="8" t="s">
        <v>66</v>
      </c>
      <c r="F2640" s="9" t="s">
        <v>31</v>
      </c>
      <c r="G2640" s="8" t="s">
        <v>32</v>
      </c>
      <c r="H2640" s="8" t="s">
        <v>67</v>
      </c>
      <c r="I2640" s="8" t="s">
        <v>34</v>
      </c>
      <c r="J2640" s="8" t="s">
        <v>35</v>
      </c>
      <c r="K2640" s="8" t="s">
        <v>36</v>
      </c>
      <c r="L2640" s="8" t="s">
        <v>824</v>
      </c>
      <c r="M2640" s="10">
        <v>0</v>
      </c>
      <c r="N2640" s="10">
        <v>17</v>
      </c>
      <c r="O2640" s="11">
        <v>44.337499825000002</v>
      </c>
      <c r="P2640" s="10">
        <v>2.6080882249999999</v>
      </c>
      <c r="Q2640" s="10">
        <v>645</v>
      </c>
      <c r="R2640" s="10">
        <v>2.6356589147286802</v>
      </c>
      <c r="S2640" s="10">
        <v>1.91662015503876</v>
      </c>
      <c r="T2640" s="10">
        <v>0</v>
      </c>
      <c r="U2640" s="10">
        <v>0</v>
      </c>
      <c r="V2640" s="10">
        <v>0</v>
      </c>
      <c r="W2640" s="10">
        <f t="shared" si="256"/>
        <v>44.337499825000002</v>
      </c>
      <c r="X2640" s="10">
        <f t="shared" si="257"/>
        <v>-44.337499825000002</v>
      </c>
      <c r="Y2640" s="10">
        <f t="shared" si="258"/>
        <v>-1</v>
      </c>
      <c r="Z2640" s="10">
        <v>0</v>
      </c>
      <c r="AA2640" s="10" t="str">
        <f t="shared" si="259"/>
        <v>NA</v>
      </c>
      <c r="AB2640" s="10">
        <f t="shared" si="260"/>
        <v>0</v>
      </c>
      <c r="AC2640" t="str">
        <f t="shared" si="261"/>
        <v>f</v>
      </c>
      <c r="AD2640" t="s">
        <v>7138</v>
      </c>
    </row>
    <row r="2641" spans="1:30" x14ac:dyDescent="0.2">
      <c r="A2641" s="8" t="s">
        <v>4108</v>
      </c>
      <c r="B2641" s="8" t="s">
        <v>7163</v>
      </c>
      <c r="C2641" s="8" t="s">
        <v>4109</v>
      </c>
      <c r="D2641" s="8" t="s">
        <v>4189</v>
      </c>
      <c r="E2641" s="8" t="s">
        <v>224</v>
      </c>
      <c r="F2641" s="9" t="s">
        <v>31</v>
      </c>
      <c r="G2641" s="8" t="s">
        <v>32</v>
      </c>
      <c r="H2641" s="8" t="s">
        <v>67</v>
      </c>
      <c r="I2641" s="8" t="s">
        <v>34</v>
      </c>
      <c r="J2641" s="8" t="s">
        <v>35</v>
      </c>
      <c r="K2641" s="8" t="s">
        <v>36</v>
      </c>
      <c r="L2641" s="8" t="s">
        <v>824</v>
      </c>
      <c r="M2641" s="10">
        <v>0</v>
      </c>
      <c r="N2641" s="10">
        <v>16</v>
      </c>
      <c r="O2641" s="11">
        <v>45.0625</v>
      </c>
      <c r="P2641" s="10">
        <v>2.81640625</v>
      </c>
      <c r="Q2641" s="10">
        <v>217</v>
      </c>
      <c r="R2641" s="10">
        <v>7.3732718894009199</v>
      </c>
      <c r="S2641" s="10">
        <v>1.20299539170507</v>
      </c>
      <c r="T2641" s="10">
        <v>0</v>
      </c>
      <c r="U2641" s="10">
        <v>0</v>
      </c>
      <c r="V2641" s="10">
        <v>0</v>
      </c>
      <c r="W2641" s="10">
        <f t="shared" si="256"/>
        <v>45.0625</v>
      </c>
      <c r="X2641" s="10">
        <f t="shared" si="257"/>
        <v>-45.0625</v>
      </c>
      <c r="Y2641" s="10">
        <f t="shared" si="258"/>
        <v>-1</v>
      </c>
      <c r="Z2641" s="10">
        <v>0</v>
      </c>
      <c r="AA2641" s="10" t="str">
        <f t="shared" si="259"/>
        <v>NA</v>
      </c>
      <c r="AB2641" s="10">
        <f t="shared" si="260"/>
        <v>0</v>
      </c>
      <c r="AC2641" t="str">
        <f t="shared" si="261"/>
        <v>f</v>
      </c>
      <c r="AD2641" t="s">
        <v>7138</v>
      </c>
    </row>
    <row r="2642" spans="1:30" x14ac:dyDescent="0.2">
      <c r="A2642" s="8" t="s">
        <v>4108</v>
      </c>
      <c r="B2642" s="8" t="s">
        <v>7163</v>
      </c>
      <c r="C2642" s="8" t="s">
        <v>4109</v>
      </c>
      <c r="D2642" s="8" t="s">
        <v>4190</v>
      </c>
      <c r="E2642" s="8" t="s">
        <v>54</v>
      </c>
      <c r="F2642" s="9" t="s">
        <v>31</v>
      </c>
      <c r="G2642" s="8" t="s">
        <v>32</v>
      </c>
      <c r="H2642" s="8" t="s">
        <v>47</v>
      </c>
      <c r="I2642" s="8" t="s">
        <v>34</v>
      </c>
      <c r="J2642" s="8" t="s">
        <v>35</v>
      </c>
      <c r="K2642" s="8" t="s">
        <v>36</v>
      </c>
      <c r="L2642" s="8" t="s">
        <v>824</v>
      </c>
      <c r="M2642" s="10">
        <v>0</v>
      </c>
      <c r="N2642" s="10">
        <v>22</v>
      </c>
      <c r="O2642" s="11">
        <v>46.037499749999995</v>
      </c>
      <c r="P2642" s="10">
        <v>2.0926136249999998</v>
      </c>
      <c r="Q2642" s="10">
        <v>1280</v>
      </c>
      <c r="R2642" s="10">
        <v>1.71875</v>
      </c>
      <c r="S2642" s="10">
        <v>1.2646953125</v>
      </c>
      <c r="T2642" s="10">
        <v>0</v>
      </c>
      <c r="U2642" s="10">
        <v>0</v>
      </c>
      <c r="V2642" s="10">
        <v>0</v>
      </c>
      <c r="W2642" s="10">
        <f t="shared" si="256"/>
        <v>46.037499749999995</v>
      </c>
      <c r="X2642" s="10">
        <f t="shared" si="257"/>
        <v>-46.037499749999995</v>
      </c>
      <c r="Y2642" s="10">
        <f t="shared" si="258"/>
        <v>-1</v>
      </c>
      <c r="Z2642" s="10">
        <v>0</v>
      </c>
      <c r="AA2642" s="10" t="str">
        <f t="shared" si="259"/>
        <v>NA</v>
      </c>
      <c r="AB2642" s="10">
        <f t="shared" si="260"/>
        <v>0</v>
      </c>
      <c r="AC2642" t="str">
        <f t="shared" si="261"/>
        <v>p</v>
      </c>
      <c r="AD2642" t="s">
        <v>7137</v>
      </c>
    </row>
    <row r="2643" spans="1:30" x14ac:dyDescent="0.2">
      <c r="A2643" s="8" t="s">
        <v>4108</v>
      </c>
      <c r="B2643" s="8" t="s">
        <v>7163</v>
      </c>
      <c r="C2643" s="8" t="s">
        <v>4109</v>
      </c>
      <c r="D2643" s="8" t="s">
        <v>4191</v>
      </c>
      <c r="E2643" s="8" t="s">
        <v>261</v>
      </c>
      <c r="F2643" s="9" t="s">
        <v>31</v>
      </c>
      <c r="G2643" s="8" t="s">
        <v>32</v>
      </c>
      <c r="H2643" s="8" t="s">
        <v>47</v>
      </c>
      <c r="I2643" s="8" t="s">
        <v>34</v>
      </c>
      <c r="J2643" s="8" t="s">
        <v>35</v>
      </c>
      <c r="K2643" s="8" t="s">
        <v>36</v>
      </c>
      <c r="L2643" s="8" t="s">
        <v>824</v>
      </c>
      <c r="M2643" s="10">
        <v>0</v>
      </c>
      <c r="N2643" s="10">
        <v>19</v>
      </c>
      <c r="O2643" s="11">
        <v>52.962499999999999</v>
      </c>
      <c r="P2643" s="10">
        <v>2.7875000000000001</v>
      </c>
      <c r="Q2643" s="10">
        <v>696</v>
      </c>
      <c r="R2643" s="10">
        <v>2.7298850574712601</v>
      </c>
      <c r="S2643" s="10">
        <v>1.65306034482759</v>
      </c>
      <c r="T2643" s="10">
        <v>0</v>
      </c>
      <c r="U2643" s="10">
        <v>0</v>
      </c>
      <c r="V2643" s="10">
        <v>0</v>
      </c>
      <c r="W2643" s="10">
        <f t="shared" si="256"/>
        <v>52.962499999999999</v>
      </c>
      <c r="X2643" s="10">
        <f t="shared" si="257"/>
        <v>-52.962499999999999</v>
      </c>
      <c r="Y2643" s="10">
        <f t="shared" si="258"/>
        <v>-1</v>
      </c>
      <c r="Z2643" s="10">
        <v>0</v>
      </c>
      <c r="AA2643" s="10" t="str">
        <f t="shared" si="259"/>
        <v>NA</v>
      </c>
      <c r="AB2643" s="10">
        <f t="shared" si="260"/>
        <v>0</v>
      </c>
      <c r="AC2643" t="str">
        <f t="shared" si="261"/>
        <v>t</v>
      </c>
      <c r="AD2643" t="s">
        <v>7135</v>
      </c>
    </row>
    <row r="2644" spans="1:30" x14ac:dyDescent="0.2">
      <c r="A2644" s="8" t="s">
        <v>4108</v>
      </c>
      <c r="B2644" s="8" t="s">
        <v>7163</v>
      </c>
      <c r="C2644" s="8" t="s">
        <v>4109</v>
      </c>
      <c r="D2644" s="8" t="s">
        <v>4192</v>
      </c>
      <c r="E2644" s="8" t="s">
        <v>104</v>
      </c>
      <c r="F2644" s="9" t="s">
        <v>31</v>
      </c>
      <c r="G2644" s="8" t="s">
        <v>32</v>
      </c>
      <c r="H2644" s="8" t="s">
        <v>47</v>
      </c>
      <c r="I2644" s="8" t="s">
        <v>34</v>
      </c>
      <c r="J2644" s="8" t="s">
        <v>35</v>
      </c>
      <c r="K2644" s="8" t="s">
        <v>36</v>
      </c>
      <c r="L2644" s="8" t="s">
        <v>824</v>
      </c>
      <c r="M2644" s="10">
        <v>0</v>
      </c>
      <c r="N2644" s="10">
        <v>11</v>
      </c>
      <c r="O2644" s="11">
        <v>56.549999962499996</v>
      </c>
      <c r="P2644" s="10">
        <v>5.1409090874999999</v>
      </c>
      <c r="Q2644" s="10">
        <v>1840</v>
      </c>
      <c r="R2644" s="10">
        <v>0.59782608695652195</v>
      </c>
      <c r="S2644" s="10">
        <v>1.2483206521739101</v>
      </c>
      <c r="T2644" s="10">
        <v>0</v>
      </c>
      <c r="U2644" s="10">
        <v>0</v>
      </c>
      <c r="V2644" s="10">
        <v>0</v>
      </c>
      <c r="W2644" s="10">
        <f t="shared" si="256"/>
        <v>56.549999962499996</v>
      </c>
      <c r="X2644" s="10">
        <f t="shared" si="257"/>
        <v>-56.549999962499996</v>
      </c>
      <c r="Y2644" s="10">
        <f t="shared" si="258"/>
        <v>-1</v>
      </c>
      <c r="Z2644" s="10">
        <v>0</v>
      </c>
      <c r="AA2644" s="10" t="str">
        <f t="shared" si="259"/>
        <v>NA</v>
      </c>
      <c r="AB2644" s="10">
        <f t="shared" si="260"/>
        <v>0</v>
      </c>
      <c r="AC2644" t="str">
        <f t="shared" si="261"/>
        <v>p</v>
      </c>
      <c r="AD2644" t="s">
        <v>7137</v>
      </c>
    </row>
    <row r="2645" spans="1:30" x14ac:dyDescent="0.2">
      <c r="A2645" s="8" t="s">
        <v>4108</v>
      </c>
      <c r="B2645" s="8" t="s">
        <v>7163</v>
      </c>
      <c r="C2645" s="8" t="s">
        <v>4109</v>
      </c>
      <c r="D2645" s="8" t="s">
        <v>4193</v>
      </c>
      <c r="E2645" s="8" t="s">
        <v>176</v>
      </c>
      <c r="F2645" s="9" t="s">
        <v>31</v>
      </c>
      <c r="G2645" s="8" t="s">
        <v>32</v>
      </c>
      <c r="H2645" s="8" t="s">
        <v>122</v>
      </c>
      <c r="I2645" s="8" t="s">
        <v>34</v>
      </c>
      <c r="J2645" s="8" t="s">
        <v>35</v>
      </c>
      <c r="K2645" s="8" t="s">
        <v>36</v>
      </c>
      <c r="L2645" s="8" t="s">
        <v>824</v>
      </c>
      <c r="M2645" s="10">
        <v>0</v>
      </c>
      <c r="N2645" s="10">
        <v>31</v>
      </c>
      <c r="O2645" s="11">
        <v>60.499999899999992</v>
      </c>
      <c r="P2645" s="10">
        <v>1.9516128999999998</v>
      </c>
      <c r="Q2645" s="10">
        <v>402</v>
      </c>
      <c r="R2645" s="10">
        <v>7.7114427860696502</v>
      </c>
      <c r="S2645" s="10">
        <v>1.14014925373134</v>
      </c>
      <c r="T2645" s="10">
        <v>0</v>
      </c>
      <c r="U2645" s="10">
        <v>0</v>
      </c>
      <c r="V2645" s="10">
        <v>0</v>
      </c>
      <c r="W2645" s="10">
        <f t="shared" si="256"/>
        <v>60.499999899999992</v>
      </c>
      <c r="X2645" s="10">
        <f t="shared" si="257"/>
        <v>-60.499999899999992</v>
      </c>
      <c r="Y2645" s="10">
        <f t="shared" si="258"/>
        <v>-1</v>
      </c>
      <c r="Z2645" s="10">
        <v>0</v>
      </c>
      <c r="AA2645" s="10" t="str">
        <f t="shared" si="259"/>
        <v>NA</v>
      </c>
      <c r="AB2645" s="10">
        <f t="shared" si="260"/>
        <v>0</v>
      </c>
      <c r="AC2645" t="str">
        <f t="shared" si="261"/>
        <v>f</v>
      </c>
      <c r="AD2645" t="s">
        <v>7138</v>
      </c>
    </row>
    <row r="2646" spans="1:30" x14ac:dyDescent="0.2">
      <c r="A2646" s="8" t="s">
        <v>4108</v>
      </c>
      <c r="B2646" s="8" t="s">
        <v>7163</v>
      </c>
      <c r="C2646" s="8" t="s">
        <v>4109</v>
      </c>
      <c r="D2646" s="8" t="s">
        <v>4194</v>
      </c>
      <c r="E2646" s="8" t="s">
        <v>250</v>
      </c>
      <c r="F2646" s="9" t="s">
        <v>31</v>
      </c>
      <c r="G2646" s="8" t="s">
        <v>32</v>
      </c>
      <c r="H2646" s="8" t="s">
        <v>47</v>
      </c>
      <c r="I2646" s="8" t="s">
        <v>34</v>
      </c>
      <c r="J2646" s="8" t="s">
        <v>35</v>
      </c>
      <c r="K2646" s="8" t="s">
        <v>36</v>
      </c>
      <c r="L2646" s="8" t="s">
        <v>824</v>
      </c>
      <c r="M2646" s="10">
        <v>0</v>
      </c>
      <c r="N2646" s="10">
        <v>22</v>
      </c>
      <c r="O2646" s="11">
        <v>60.912500000000001</v>
      </c>
      <c r="P2646" s="10">
        <v>2.7687499999999998</v>
      </c>
      <c r="Q2646" s="10">
        <v>519</v>
      </c>
      <c r="R2646" s="10">
        <v>4.23892100192678</v>
      </c>
      <c r="S2646" s="10">
        <v>1.66458574181118</v>
      </c>
      <c r="T2646" s="10">
        <v>0</v>
      </c>
      <c r="U2646" s="10">
        <v>0</v>
      </c>
      <c r="V2646" s="10">
        <v>0</v>
      </c>
      <c r="W2646" s="10">
        <f t="shared" si="256"/>
        <v>60.912500000000001</v>
      </c>
      <c r="X2646" s="10">
        <f t="shared" si="257"/>
        <v>-60.912500000000001</v>
      </c>
      <c r="Y2646" s="10">
        <f t="shared" si="258"/>
        <v>-1</v>
      </c>
      <c r="Z2646" s="10">
        <v>0</v>
      </c>
      <c r="AA2646" s="10" t="str">
        <f t="shared" si="259"/>
        <v>NA</v>
      </c>
      <c r="AB2646" s="10">
        <f t="shared" si="260"/>
        <v>0</v>
      </c>
      <c r="AC2646" t="str">
        <f t="shared" si="261"/>
        <v>p</v>
      </c>
      <c r="AD2646" t="s">
        <v>7137</v>
      </c>
    </row>
    <row r="2647" spans="1:30" x14ac:dyDescent="0.2">
      <c r="A2647" s="8" t="s">
        <v>4108</v>
      </c>
      <c r="B2647" s="8" t="s">
        <v>7163</v>
      </c>
      <c r="C2647" s="8" t="s">
        <v>4109</v>
      </c>
      <c r="D2647" s="8" t="s">
        <v>4195</v>
      </c>
      <c r="E2647" s="8" t="s">
        <v>106</v>
      </c>
      <c r="F2647" s="9" t="s">
        <v>31</v>
      </c>
      <c r="G2647" s="8" t="s">
        <v>32</v>
      </c>
      <c r="H2647" s="8" t="s">
        <v>47</v>
      </c>
      <c r="I2647" s="8" t="s">
        <v>34</v>
      </c>
      <c r="J2647" s="8" t="s">
        <v>35</v>
      </c>
      <c r="K2647" s="8" t="s">
        <v>36</v>
      </c>
      <c r="L2647" s="8" t="s">
        <v>824</v>
      </c>
      <c r="M2647" s="10">
        <v>0</v>
      </c>
      <c r="N2647" s="10">
        <v>25</v>
      </c>
      <c r="O2647" s="11">
        <v>62.637500000000003</v>
      </c>
      <c r="P2647" s="10">
        <v>2.5055000000000001</v>
      </c>
      <c r="Q2647" s="10">
        <v>638</v>
      </c>
      <c r="R2647" s="10">
        <v>3.9184952978056402</v>
      </c>
      <c r="S2647" s="10">
        <v>1.79830721003135</v>
      </c>
      <c r="T2647" s="10">
        <v>0</v>
      </c>
      <c r="U2647" s="10">
        <v>0</v>
      </c>
      <c r="V2647" s="10">
        <v>0</v>
      </c>
      <c r="W2647" s="10">
        <f t="shared" si="256"/>
        <v>62.637500000000003</v>
      </c>
      <c r="X2647" s="10">
        <f t="shared" si="257"/>
        <v>-62.637500000000003</v>
      </c>
      <c r="Y2647" s="10">
        <f t="shared" si="258"/>
        <v>-1</v>
      </c>
      <c r="Z2647" s="10">
        <v>0</v>
      </c>
      <c r="AA2647" s="10" t="str">
        <f t="shared" si="259"/>
        <v>NA</v>
      </c>
      <c r="AB2647" s="10">
        <f t="shared" si="260"/>
        <v>0</v>
      </c>
      <c r="AC2647" t="str">
        <f t="shared" si="261"/>
        <v>p</v>
      </c>
      <c r="AD2647" t="s">
        <v>7137</v>
      </c>
    </row>
    <row r="2648" spans="1:30" x14ac:dyDescent="0.2">
      <c r="A2648" s="8" t="s">
        <v>4108</v>
      </c>
      <c r="B2648" s="8" t="s">
        <v>7163</v>
      </c>
      <c r="C2648" s="8" t="s">
        <v>4109</v>
      </c>
      <c r="D2648" s="8" t="s">
        <v>4196</v>
      </c>
      <c r="E2648" s="8" t="s">
        <v>200</v>
      </c>
      <c r="F2648" s="9" t="s">
        <v>31</v>
      </c>
      <c r="G2648" s="8" t="s">
        <v>32</v>
      </c>
      <c r="H2648" s="8" t="s">
        <v>47</v>
      </c>
      <c r="I2648" s="8" t="s">
        <v>34</v>
      </c>
      <c r="J2648" s="8" t="s">
        <v>35</v>
      </c>
      <c r="K2648" s="8" t="s">
        <v>36</v>
      </c>
      <c r="L2648" s="8" t="s">
        <v>824</v>
      </c>
      <c r="M2648" s="10">
        <v>0</v>
      </c>
      <c r="N2648" s="10">
        <v>48</v>
      </c>
      <c r="O2648" s="11">
        <v>70.962499800000018</v>
      </c>
      <c r="P2648" s="10">
        <v>1.4783854125000002</v>
      </c>
      <c r="Q2648" s="10">
        <v>2583</v>
      </c>
      <c r="R2648" s="10">
        <v>1.8583042973286901</v>
      </c>
      <c r="S2648" s="10">
        <v>1.3080332946186599</v>
      </c>
      <c r="T2648" s="10">
        <v>0</v>
      </c>
      <c r="U2648" s="10">
        <v>0</v>
      </c>
      <c r="V2648" s="10">
        <v>0</v>
      </c>
      <c r="W2648" s="10">
        <f t="shared" si="256"/>
        <v>70.962499800000018</v>
      </c>
      <c r="X2648" s="10">
        <f t="shared" si="257"/>
        <v>-70.962499800000018</v>
      </c>
      <c r="Y2648" s="10">
        <f t="shared" si="258"/>
        <v>-1</v>
      </c>
      <c r="Z2648" s="10">
        <v>0</v>
      </c>
      <c r="AA2648" s="10" t="str">
        <f t="shared" si="259"/>
        <v>NA</v>
      </c>
      <c r="AB2648" s="10">
        <f t="shared" si="260"/>
        <v>0</v>
      </c>
      <c r="AC2648" t="str">
        <f t="shared" si="261"/>
        <v>p</v>
      </c>
      <c r="AD2648" t="s">
        <v>7137</v>
      </c>
    </row>
    <row r="2649" spans="1:30" x14ac:dyDescent="0.2">
      <c r="A2649" s="8" t="s">
        <v>4108</v>
      </c>
      <c r="B2649" s="8" t="s">
        <v>7163</v>
      </c>
      <c r="C2649" s="8" t="s">
        <v>4109</v>
      </c>
      <c r="D2649" s="8" t="s">
        <v>4197</v>
      </c>
      <c r="E2649" s="8" t="s">
        <v>116</v>
      </c>
      <c r="F2649" s="9" t="s">
        <v>31</v>
      </c>
      <c r="G2649" s="8" t="s">
        <v>32</v>
      </c>
      <c r="H2649" s="8" t="s">
        <v>67</v>
      </c>
      <c r="I2649" s="8" t="s">
        <v>34</v>
      </c>
      <c r="J2649" s="8" t="s">
        <v>35</v>
      </c>
      <c r="K2649" s="8" t="s">
        <v>36</v>
      </c>
      <c r="L2649" s="8" t="s">
        <v>824</v>
      </c>
      <c r="M2649" s="10">
        <v>0</v>
      </c>
      <c r="N2649" s="10">
        <v>12</v>
      </c>
      <c r="O2649" s="11">
        <v>73.474999949999997</v>
      </c>
      <c r="P2649" s="10">
        <v>6.1229166624999998</v>
      </c>
      <c r="Q2649" s="10">
        <v>1166</v>
      </c>
      <c r="R2649" s="10">
        <v>1.0291595197255601</v>
      </c>
      <c r="S2649" s="10">
        <v>2.9629331046312202</v>
      </c>
      <c r="T2649" s="10">
        <v>0</v>
      </c>
      <c r="U2649" s="10">
        <v>0</v>
      </c>
      <c r="V2649" s="10">
        <v>0</v>
      </c>
      <c r="W2649" s="10">
        <f t="shared" si="256"/>
        <v>73.474999949999997</v>
      </c>
      <c r="X2649" s="10">
        <f t="shared" si="257"/>
        <v>-73.474999949999997</v>
      </c>
      <c r="Y2649" s="10">
        <f t="shared" si="258"/>
        <v>-1</v>
      </c>
      <c r="Z2649" s="10">
        <v>0</v>
      </c>
      <c r="AA2649" s="10" t="str">
        <f t="shared" si="259"/>
        <v>NA</v>
      </c>
      <c r="AB2649" s="10">
        <f t="shared" si="260"/>
        <v>0</v>
      </c>
      <c r="AC2649" t="str">
        <f t="shared" si="261"/>
        <v>f</v>
      </c>
      <c r="AD2649" t="s">
        <v>7138</v>
      </c>
    </row>
    <row r="2650" spans="1:30" x14ac:dyDescent="0.2">
      <c r="A2650" s="8" t="s">
        <v>4108</v>
      </c>
      <c r="B2650" s="8" t="s">
        <v>7163</v>
      </c>
      <c r="C2650" s="8" t="s">
        <v>4109</v>
      </c>
      <c r="D2650" s="8" t="s">
        <v>4198</v>
      </c>
      <c r="E2650" s="8" t="s">
        <v>96</v>
      </c>
      <c r="F2650" s="9" t="s">
        <v>31</v>
      </c>
      <c r="G2650" s="8" t="s">
        <v>32</v>
      </c>
      <c r="H2650" s="8" t="s">
        <v>47</v>
      </c>
      <c r="I2650" s="8" t="s">
        <v>34</v>
      </c>
      <c r="J2650" s="8" t="s">
        <v>35</v>
      </c>
      <c r="K2650" s="8" t="s">
        <v>36</v>
      </c>
      <c r="L2650" s="8" t="s">
        <v>824</v>
      </c>
      <c r="M2650" s="10">
        <v>0</v>
      </c>
      <c r="N2650" s="10">
        <v>38</v>
      </c>
      <c r="O2650" s="11">
        <v>139.86249979999999</v>
      </c>
      <c r="P2650" s="10">
        <v>3.6805921000000001</v>
      </c>
      <c r="Q2650" s="10">
        <v>422</v>
      </c>
      <c r="R2650" s="10">
        <v>9.0047393364928894</v>
      </c>
      <c r="S2650" s="10">
        <v>1.7755687203791499</v>
      </c>
      <c r="T2650" s="10">
        <v>0</v>
      </c>
      <c r="U2650" s="10">
        <v>0</v>
      </c>
      <c r="V2650" s="10">
        <v>0</v>
      </c>
      <c r="W2650" s="10">
        <f t="shared" si="256"/>
        <v>139.86249979999999</v>
      </c>
      <c r="X2650" s="10">
        <f t="shared" si="257"/>
        <v>-139.86249979999999</v>
      </c>
      <c r="Y2650" s="10">
        <f t="shared" si="258"/>
        <v>-1</v>
      </c>
      <c r="Z2650" s="10">
        <v>0</v>
      </c>
      <c r="AA2650" s="10" t="str">
        <f t="shared" si="259"/>
        <v>NA</v>
      </c>
      <c r="AB2650" s="10">
        <f t="shared" si="260"/>
        <v>0</v>
      </c>
      <c r="AC2650" t="str">
        <f t="shared" si="261"/>
        <v>p</v>
      </c>
      <c r="AD2650" t="s">
        <v>7137</v>
      </c>
    </row>
    <row r="2651" spans="1:30" x14ac:dyDescent="0.2">
      <c r="A2651" s="8" t="s">
        <v>4108</v>
      </c>
      <c r="B2651" s="8" t="s">
        <v>7163</v>
      </c>
      <c r="C2651" s="8" t="s">
        <v>4109</v>
      </c>
      <c r="D2651" s="8" t="s">
        <v>4199</v>
      </c>
      <c r="E2651" s="8" t="s">
        <v>64</v>
      </c>
      <c r="F2651" s="9" t="s">
        <v>31</v>
      </c>
      <c r="G2651" s="8" t="s">
        <v>32</v>
      </c>
      <c r="H2651" s="8" t="s">
        <v>42</v>
      </c>
      <c r="I2651" s="8" t="s">
        <v>34</v>
      </c>
      <c r="J2651" s="8" t="s">
        <v>35</v>
      </c>
      <c r="K2651" s="8" t="s">
        <v>36</v>
      </c>
      <c r="L2651" s="8" t="s">
        <v>824</v>
      </c>
      <c r="M2651" s="10">
        <v>0</v>
      </c>
      <c r="N2651" s="10">
        <v>47</v>
      </c>
      <c r="O2651" s="11">
        <v>141.06249942500003</v>
      </c>
      <c r="P2651" s="10">
        <v>3.0013297750000003</v>
      </c>
      <c r="Q2651" s="10">
        <v>649</v>
      </c>
      <c r="R2651" s="10">
        <v>7.2419106317411401</v>
      </c>
      <c r="S2651" s="10">
        <v>1.16203389830508</v>
      </c>
      <c r="T2651" s="10">
        <v>0</v>
      </c>
      <c r="U2651" s="10">
        <v>0</v>
      </c>
      <c r="V2651" s="10">
        <v>0</v>
      </c>
      <c r="W2651" s="10">
        <f t="shared" si="256"/>
        <v>141.06249942500003</v>
      </c>
      <c r="X2651" s="10">
        <f t="shared" si="257"/>
        <v>-141.06249942500003</v>
      </c>
      <c r="Y2651" s="10">
        <f t="shared" si="258"/>
        <v>-1</v>
      </c>
      <c r="Z2651" s="10">
        <v>0</v>
      </c>
      <c r="AA2651" s="10" t="str">
        <f t="shared" si="259"/>
        <v>NA</v>
      </c>
      <c r="AB2651" s="10">
        <f t="shared" si="260"/>
        <v>0</v>
      </c>
      <c r="AC2651" t="str">
        <f t="shared" si="261"/>
        <v>a</v>
      </c>
      <c r="AD2651" t="s">
        <v>7134</v>
      </c>
    </row>
    <row r="2652" spans="1:30" x14ac:dyDescent="0.2">
      <c r="A2652" s="8" t="s">
        <v>4108</v>
      </c>
      <c r="B2652" s="8" t="s">
        <v>7163</v>
      </c>
      <c r="C2652" s="8" t="s">
        <v>4109</v>
      </c>
      <c r="D2652" s="8" t="s">
        <v>4200</v>
      </c>
      <c r="E2652" s="8" t="s">
        <v>254</v>
      </c>
      <c r="F2652" s="9" t="s">
        <v>31</v>
      </c>
      <c r="G2652" s="8" t="s">
        <v>32</v>
      </c>
      <c r="H2652" s="8" t="s">
        <v>47</v>
      </c>
      <c r="I2652" s="8" t="s">
        <v>34</v>
      </c>
      <c r="J2652" s="8" t="s">
        <v>35</v>
      </c>
      <c r="K2652" s="8" t="s">
        <v>36</v>
      </c>
      <c r="L2652" s="8" t="s">
        <v>824</v>
      </c>
      <c r="M2652" s="10">
        <v>0</v>
      </c>
      <c r="N2652" s="10">
        <v>55</v>
      </c>
      <c r="O2652" s="11">
        <v>145.99999974999997</v>
      </c>
      <c r="P2652" s="10">
        <v>2.6545454499999996</v>
      </c>
      <c r="Q2652" s="10">
        <v>567</v>
      </c>
      <c r="R2652" s="10">
        <v>9.7001763668430296</v>
      </c>
      <c r="S2652" s="10">
        <v>1.71641975308642</v>
      </c>
      <c r="T2652" s="10">
        <v>0</v>
      </c>
      <c r="U2652" s="10">
        <v>0</v>
      </c>
      <c r="V2652" s="10">
        <v>0</v>
      </c>
      <c r="W2652" s="10">
        <f t="shared" si="256"/>
        <v>145.99999974999997</v>
      </c>
      <c r="X2652" s="10">
        <f t="shared" si="257"/>
        <v>-145.99999974999997</v>
      </c>
      <c r="Y2652" s="10">
        <f t="shared" si="258"/>
        <v>-1</v>
      </c>
      <c r="Z2652" s="10">
        <v>0</v>
      </c>
      <c r="AA2652" s="10" t="str">
        <f t="shared" si="259"/>
        <v>NA</v>
      </c>
      <c r="AB2652" s="10">
        <f t="shared" si="260"/>
        <v>0</v>
      </c>
      <c r="AC2652" t="str">
        <f t="shared" si="261"/>
        <v>t</v>
      </c>
      <c r="AD2652" t="s">
        <v>7135</v>
      </c>
    </row>
    <row r="2653" spans="1:30" x14ac:dyDescent="0.2">
      <c r="A2653" s="8" t="s">
        <v>4108</v>
      </c>
      <c r="B2653" s="8" t="s">
        <v>7163</v>
      </c>
      <c r="C2653" s="8" t="s">
        <v>4109</v>
      </c>
      <c r="D2653" s="8" t="s">
        <v>4201</v>
      </c>
      <c r="E2653" s="8" t="s">
        <v>102</v>
      </c>
      <c r="F2653" s="9" t="s">
        <v>31</v>
      </c>
      <c r="G2653" s="8" t="s">
        <v>32</v>
      </c>
      <c r="H2653" s="8" t="s">
        <v>47</v>
      </c>
      <c r="I2653" s="8" t="s">
        <v>34</v>
      </c>
      <c r="J2653" s="8" t="s">
        <v>35</v>
      </c>
      <c r="K2653" s="8" t="s">
        <v>36</v>
      </c>
      <c r="L2653" s="8" t="s">
        <v>824</v>
      </c>
      <c r="M2653" s="10">
        <v>0</v>
      </c>
      <c r="N2653" s="10">
        <v>57</v>
      </c>
      <c r="O2653" s="11">
        <v>170.24999969999999</v>
      </c>
      <c r="P2653" s="10">
        <v>2.9868421000000001</v>
      </c>
      <c r="Q2653" s="10">
        <v>1750</v>
      </c>
      <c r="R2653" s="10">
        <v>3.2571428571428598</v>
      </c>
      <c r="S2653" s="10">
        <v>2.1080857142857101</v>
      </c>
      <c r="T2653" s="10">
        <v>0</v>
      </c>
      <c r="U2653" s="10">
        <v>0</v>
      </c>
      <c r="V2653" s="10">
        <v>0</v>
      </c>
      <c r="W2653" s="10">
        <f t="shared" si="256"/>
        <v>170.24999969999999</v>
      </c>
      <c r="X2653" s="10">
        <f t="shared" si="257"/>
        <v>-170.24999969999999</v>
      </c>
      <c r="Y2653" s="10">
        <f t="shared" si="258"/>
        <v>-1</v>
      </c>
      <c r="Z2653" s="10">
        <v>0</v>
      </c>
      <c r="AA2653" s="10" t="str">
        <f t="shared" si="259"/>
        <v>NA</v>
      </c>
      <c r="AB2653" s="10">
        <f t="shared" si="260"/>
        <v>0</v>
      </c>
      <c r="AC2653" t="str">
        <f t="shared" si="261"/>
        <v>p</v>
      </c>
      <c r="AD2653" t="s">
        <v>7137</v>
      </c>
    </row>
    <row r="2654" spans="1:30" x14ac:dyDescent="0.2">
      <c r="A2654" s="8" t="s">
        <v>4108</v>
      </c>
      <c r="B2654" s="8" t="s">
        <v>7163</v>
      </c>
      <c r="C2654" s="8" t="s">
        <v>4109</v>
      </c>
      <c r="D2654" s="8" t="s">
        <v>4202</v>
      </c>
      <c r="E2654" s="8" t="s">
        <v>58</v>
      </c>
      <c r="F2654" s="9" t="s">
        <v>31</v>
      </c>
      <c r="G2654" s="8" t="s">
        <v>32</v>
      </c>
      <c r="H2654" s="8" t="s">
        <v>47</v>
      </c>
      <c r="I2654" s="8" t="s">
        <v>34</v>
      </c>
      <c r="J2654" s="8" t="s">
        <v>35</v>
      </c>
      <c r="K2654" s="8" t="s">
        <v>36</v>
      </c>
      <c r="L2654" s="8" t="s">
        <v>824</v>
      </c>
      <c r="M2654" s="10">
        <v>0</v>
      </c>
      <c r="N2654" s="10">
        <v>82</v>
      </c>
      <c r="O2654" s="11">
        <v>175.29999975000001</v>
      </c>
      <c r="P2654" s="10">
        <v>2.137804875</v>
      </c>
      <c r="Q2654" s="10">
        <v>2753</v>
      </c>
      <c r="R2654" s="10">
        <v>2.9785688339992702</v>
      </c>
      <c r="S2654" s="10">
        <v>1.49896113330912</v>
      </c>
      <c r="T2654" s="10">
        <v>0</v>
      </c>
      <c r="U2654" s="10">
        <v>0</v>
      </c>
      <c r="V2654" s="10">
        <v>0</v>
      </c>
      <c r="W2654" s="10">
        <f t="shared" si="256"/>
        <v>175.29999975000001</v>
      </c>
      <c r="X2654" s="10">
        <f t="shared" si="257"/>
        <v>-175.29999975000001</v>
      </c>
      <c r="Y2654" s="10">
        <f t="shared" si="258"/>
        <v>-1</v>
      </c>
      <c r="Z2654" s="10">
        <v>0</v>
      </c>
      <c r="AA2654" s="10" t="str">
        <f t="shared" si="259"/>
        <v>NA</v>
      </c>
      <c r="AB2654" s="10">
        <f t="shared" si="260"/>
        <v>0</v>
      </c>
      <c r="AC2654" t="str">
        <f t="shared" si="261"/>
        <v>f</v>
      </c>
      <c r="AD2654" t="s">
        <v>7138</v>
      </c>
    </row>
    <row r="2655" spans="1:30" x14ac:dyDescent="0.2">
      <c r="A2655" s="8" t="s">
        <v>4108</v>
      </c>
      <c r="B2655" s="8" t="s">
        <v>7163</v>
      </c>
      <c r="C2655" s="8" t="s">
        <v>4109</v>
      </c>
      <c r="D2655" s="8" t="s">
        <v>4203</v>
      </c>
      <c r="E2655" s="8" t="s">
        <v>60</v>
      </c>
      <c r="F2655" s="9" t="s">
        <v>31</v>
      </c>
      <c r="G2655" s="8" t="s">
        <v>32</v>
      </c>
      <c r="H2655" s="8" t="s">
        <v>47</v>
      </c>
      <c r="I2655" s="8" t="s">
        <v>34</v>
      </c>
      <c r="J2655" s="8" t="s">
        <v>35</v>
      </c>
      <c r="K2655" s="8" t="s">
        <v>36</v>
      </c>
      <c r="L2655" s="8" t="s">
        <v>824</v>
      </c>
      <c r="M2655" s="10">
        <v>0</v>
      </c>
      <c r="N2655" s="10">
        <v>72</v>
      </c>
      <c r="O2655" s="11">
        <v>234.14999939999998</v>
      </c>
      <c r="P2655" s="10">
        <v>3.2520833249999996</v>
      </c>
      <c r="Q2655" s="10">
        <v>4123</v>
      </c>
      <c r="R2655" s="10">
        <v>1.7463012369633799</v>
      </c>
      <c r="S2655" s="10">
        <v>1.4521198156682</v>
      </c>
      <c r="T2655" s="10">
        <v>0</v>
      </c>
      <c r="U2655" s="10">
        <v>0</v>
      </c>
      <c r="V2655" s="10">
        <v>0</v>
      </c>
      <c r="W2655" s="10">
        <f t="shared" si="256"/>
        <v>234.14999939999998</v>
      </c>
      <c r="X2655" s="10">
        <f t="shared" si="257"/>
        <v>-234.14999939999998</v>
      </c>
      <c r="Y2655" s="10">
        <f t="shared" si="258"/>
        <v>-1</v>
      </c>
      <c r="Z2655" s="10">
        <v>0</v>
      </c>
      <c r="AA2655" s="10" t="str">
        <f t="shared" si="259"/>
        <v>NA</v>
      </c>
      <c r="AB2655" s="10">
        <f t="shared" si="260"/>
        <v>0</v>
      </c>
      <c r="AC2655" t="str">
        <f t="shared" si="261"/>
        <v>p</v>
      </c>
      <c r="AD2655" t="s">
        <v>7137</v>
      </c>
    </row>
    <row r="2656" spans="1:30" x14ac:dyDescent="0.2">
      <c r="A2656" s="8" t="s">
        <v>4108</v>
      </c>
      <c r="B2656" s="8" t="s">
        <v>7163</v>
      </c>
      <c r="C2656" s="8" t="s">
        <v>4109</v>
      </c>
      <c r="D2656" s="8" t="s">
        <v>4204</v>
      </c>
      <c r="E2656" s="8" t="s">
        <v>70</v>
      </c>
      <c r="F2656" s="9" t="s">
        <v>31</v>
      </c>
      <c r="G2656" s="8" t="s">
        <v>32</v>
      </c>
      <c r="H2656" s="8" t="s">
        <v>47</v>
      </c>
      <c r="I2656" s="8" t="s">
        <v>34</v>
      </c>
      <c r="J2656" s="8" t="s">
        <v>35</v>
      </c>
      <c r="K2656" s="8" t="s">
        <v>36</v>
      </c>
      <c r="L2656" s="8" t="s">
        <v>824</v>
      </c>
      <c r="M2656" s="10">
        <v>0</v>
      </c>
      <c r="N2656" s="10">
        <v>290</v>
      </c>
      <c r="O2656" s="11">
        <v>480.61249774999999</v>
      </c>
      <c r="P2656" s="10">
        <v>1.657284475</v>
      </c>
      <c r="Q2656" s="10">
        <v>4071</v>
      </c>
      <c r="R2656" s="10">
        <v>7.1235568656349804</v>
      </c>
      <c r="S2656" s="10">
        <v>1.3082657823630599</v>
      </c>
      <c r="T2656" s="10">
        <v>0</v>
      </c>
      <c r="U2656" s="10">
        <v>0</v>
      </c>
      <c r="V2656" s="10">
        <v>0</v>
      </c>
      <c r="W2656" s="10">
        <f t="shared" si="256"/>
        <v>480.61249774999999</v>
      </c>
      <c r="X2656" s="10">
        <f t="shared" si="257"/>
        <v>-480.61249774999999</v>
      </c>
      <c r="Y2656" s="10">
        <f t="shared" si="258"/>
        <v>-1</v>
      </c>
      <c r="Z2656" s="10">
        <v>0</v>
      </c>
      <c r="AA2656" s="10" t="str">
        <f t="shared" si="259"/>
        <v>NA</v>
      </c>
      <c r="AB2656" s="10">
        <f t="shared" si="260"/>
        <v>0</v>
      </c>
      <c r="AC2656" t="str">
        <f t="shared" si="261"/>
        <v>f</v>
      </c>
      <c r="AD2656" t="s">
        <v>7138</v>
      </c>
    </row>
    <row r="2657" spans="1:30" x14ac:dyDescent="0.2">
      <c r="A2657" s="8" t="s">
        <v>4108</v>
      </c>
      <c r="B2657" s="8" t="s">
        <v>7163</v>
      </c>
      <c r="C2657" s="8" t="s">
        <v>4109</v>
      </c>
      <c r="D2657" s="8" t="s">
        <v>4205</v>
      </c>
      <c r="E2657" s="8" t="s">
        <v>259</v>
      </c>
      <c r="F2657" s="9" t="s">
        <v>31</v>
      </c>
      <c r="G2657" s="8" t="s">
        <v>32</v>
      </c>
      <c r="H2657" s="8" t="s">
        <v>67</v>
      </c>
      <c r="I2657" s="8" t="s">
        <v>34</v>
      </c>
      <c r="J2657" s="8" t="s">
        <v>35</v>
      </c>
      <c r="K2657" s="8" t="s">
        <v>36</v>
      </c>
      <c r="L2657" s="8" t="s">
        <v>824</v>
      </c>
      <c r="M2657" s="10">
        <v>0</v>
      </c>
      <c r="N2657" s="10">
        <v>196</v>
      </c>
      <c r="O2657" s="11">
        <v>713.87499994999996</v>
      </c>
      <c r="P2657" s="10">
        <v>3.6422193875</v>
      </c>
      <c r="Q2657" s="10">
        <v>51140</v>
      </c>
      <c r="R2657" s="10">
        <v>0.38326163472819696</v>
      </c>
      <c r="S2657" s="10">
        <v>1.46788560813453</v>
      </c>
      <c r="T2657" s="10">
        <v>0</v>
      </c>
      <c r="U2657" s="10">
        <v>0</v>
      </c>
      <c r="V2657" s="10">
        <v>0</v>
      </c>
      <c r="W2657" s="10">
        <f t="shared" si="256"/>
        <v>713.87499994999996</v>
      </c>
      <c r="X2657" s="10">
        <f t="shared" si="257"/>
        <v>-713.87499994999996</v>
      </c>
      <c r="Y2657" s="10">
        <f t="shared" si="258"/>
        <v>-1</v>
      </c>
      <c r="Z2657" s="10">
        <v>0</v>
      </c>
      <c r="AA2657" s="10" t="str">
        <f t="shared" si="259"/>
        <v>NA</v>
      </c>
      <c r="AB2657" s="10">
        <f t="shared" si="260"/>
        <v>0</v>
      </c>
      <c r="AC2657" t="str">
        <f t="shared" si="261"/>
        <v>t</v>
      </c>
      <c r="AD2657" t="s">
        <v>7135</v>
      </c>
    </row>
    <row r="2658" spans="1:30" x14ac:dyDescent="0.2">
      <c r="A2658" s="8" t="s">
        <v>4108</v>
      </c>
      <c r="B2658" s="8" t="s">
        <v>7163</v>
      </c>
      <c r="C2658" s="8" t="s">
        <v>4109</v>
      </c>
      <c r="D2658" s="8" t="s">
        <v>4206</v>
      </c>
      <c r="E2658" s="8" t="s">
        <v>248</v>
      </c>
      <c r="F2658" s="9" t="s">
        <v>31</v>
      </c>
      <c r="G2658" s="8" t="s">
        <v>32</v>
      </c>
      <c r="H2658" s="8" t="s">
        <v>47</v>
      </c>
      <c r="I2658" s="8" t="s">
        <v>34</v>
      </c>
      <c r="J2658" s="8" t="s">
        <v>35</v>
      </c>
      <c r="K2658" s="8" t="s">
        <v>36</v>
      </c>
      <c r="L2658" s="8" t="s">
        <v>824</v>
      </c>
      <c r="M2658" s="10">
        <v>0</v>
      </c>
      <c r="N2658" s="10">
        <v>160</v>
      </c>
      <c r="O2658" s="11">
        <v>824.51250000000005</v>
      </c>
      <c r="P2658" s="10">
        <v>5.1532031250000001</v>
      </c>
      <c r="Q2658" s="10">
        <v>17476</v>
      </c>
      <c r="R2658" s="10">
        <v>0.91554131380178505</v>
      </c>
      <c r="S2658" s="10">
        <v>3.3789951934081</v>
      </c>
      <c r="T2658" s="10">
        <v>0</v>
      </c>
      <c r="U2658" s="10">
        <v>0</v>
      </c>
      <c r="V2658" s="10">
        <v>0</v>
      </c>
      <c r="W2658" s="10">
        <f t="shared" si="256"/>
        <v>824.51250000000005</v>
      </c>
      <c r="X2658" s="10">
        <f t="shared" si="257"/>
        <v>-824.51250000000005</v>
      </c>
      <c r="Y2658" s="10">
        <f t="shared" si="258"/>
        <v>-1</v>
      </c>
      <c r="Z2658" s="10">
        <v>0</v>
      </c>
      <c r="AA2658" s="10" t="str">
        <f t="shared" si="259"/>
        <v>NA</v>
      </c>
      <c r="AB2658" s="10">
        <f t="shared" si="260"/>
        <v>0</v>
      </c>
      <c r="AC2658" t="str">
        <f t="shared" si="261"/>
        <v>t</v>
      </c>
      <c r="AD2658" t="s">
        <v>7135</v>
      </c>
    </row>
    <row r="2659" spans="1:30" x14ac:dyDescent="0.2">
      <c r="A2659" s="8" t="s">
        <v>4108</v>
      </c>
      <c r="B2659" s="8" t="s">
        <v>7163</v>
      </c>
      <c r="C2659" s="8" t="s">
        <v>4109</v>
      </c>
      <c r="D2659" s="8" t="s">
        <v>4207</v>
      </c>
      <c r="E2659" s="8" t="s">
        <v>911</v>
      </c>
      <c r="F2659" s="9" t="s">
        <v>31</v>
      </c>
      <c r="G2659" s="8" t="s">
        <v>889</v>
      </c>
      <c r="H2659" s="8" t="s">
        <v>890</v>
      </c>
      <c r="I2659" s="8" t="s">
        <v>34</v>
      </c>
      <c r="J2659" s="8" t="s">
        <v>35</v>
      </c>
      <c r="K2659" s="8" t="s">
        <v>36</v>
      </c>
      <c r="L2659" s="8" t="s">
        <v>824</v>
      </c>
      <c r="M2659" s="10">
        <v>0</v>
      </c>
      <c r="N2659" s="10">
        <v>1</v>
      </c>
      <c r="O2659" s="11">
        <v>5.2</v>
      </c>
      <c r="P2659" s="10">
        <v>5.2</v>
      </c>
      <c r="Q2659" s="10">
        <v>220</v>
      </c>
      <c r="R2659" s="10">
        <v>0.45454545454545503</v>
      </c>
      <c r="S2659" s="10">
        <v>2.66486363636364</v>
      </c>
      <c r="T2659" s="10">
        <v>0</v>
      </c>
      <c r="U2659" s="10">
        <v>0</v>
      </c>
      <c r="V2659" s="10">
        <v>0</v>
      </c>
      <c r="W2659" s="10">
        <f t="shared" si="256"/>
        <v>5.2</v>
      </c>
      <c r="X2659" s="10">
        <f t="shared" si="257"/>
        <v>-5.2</v>
      </c>
      <c r="Y2659" s="10">
        <f t="shared" si="258"/>
        <v>-1</v>
      </c>
      <c r="Z2659" s="10">
        <v>0</v>
      </c>
      <c r="AA2659" s="10" t="str">
        <f t="shared" si="259"/>
        <v>NA</v>
      </c>
      <c r="AB2659" s="10">
        <f t="shared" si="260"/>
        <v>0</v>
      </c>
      <c r="AC2659" t="str">
        <f t="shared" si="261"/>
        <v>b</v>
      </c>
      <c r="AD2659" t="s">
        <v>7139</v>
      </c>
    </row>
    <row r="2660" spans="1:30" x14ac:dyDescent="0.2">
      <c r="A2660" s="8" t="s">
        <v>4108</v>
      </c>
      <c r="B2660" s="8" t="s">
        <v>7163</v>
      </c>
      <c r="C2660" s="8" t="s">
        <v>4109</v>
      </c>
      <c r="D2660" s="8" t="s">
        <v>4208</v>
      </c>
      <c r="E2660" s="8" t="s">
        <v>4209</v>
      </c>
      <c r="F2660" s="9" t="s">
        <v>31</v>
      </c>
      <c r="G2660" s="8" t="s">
        <v>889</v>
      </c>
      <c r="H2660" s="8" t="s">
        <v>890</v>
      </c>
      <c r="I2660" s="8" t="s">
        <v>34</v>
      </c>
      <c r="J2660" s="8" t="s">
        <v>35</v>
      </c>
      <c r="K2660" s="8" t="s">
        <v>36</v>
      </c>
      <c r="L2660" s="8" t="s">
        <v>824</v>
      </c>
      <c r="M2660" s="10">
        <v>0</v>
      </c>
      <c r="N2660" s="10">
        <v>1</v>
      </c>
      <c r="O2660" s="11">
        <v>5.6</v>
      </c>
      <c r="P2660" s="10">
        <v>5.6</v>
      </c>
      <c r="Q2660" s="10">
        <v>124</v>
      </c>
      <c r="R2660" s="10">
        <v>0.80645161290322609</v>
      </c>
      <c r="S2660" s="10">
        <v>3.0660483870967701</v>
      </c>
      <c r="T2660" s="10">
        <v>0</v>
      </c>
      <c r="U2660" s="10">
        <v>0</v>
      </c>
      <c r="V2660" s="10">
        <v>0</v>
      </c>
      <c r="W2660" s="10">
        <f t="shared" si="256"/>
        <v>5.6</v>
      </c>
      <c r="X2660" s="10">
        <f t="shared" si="257"/>
        <v>-5.6</v>
      </c>
      <c r="Y2660" s="10">
        <f t="shared" si="258"/>
        <v>-1</v>
      </c>
      <c r="Z2660" s="10">
        <v>0</v>
      </c>
      <c r="AA2660" s="10" t="str">
        <f t="shared" si="259"/>
        <v>NA</v>
      </c>
      <c r="AB2660" s="10">
        <f t="shared" si="260"/>
        <v>0</v>
      </c>
      <c r="AC2660" t="str">
        <f t="shared" si="261"/>
        <v>b</v>
      </c>
      <c r="AD2660" t="s">
        <v>7139</v>
      </c>
    </row>
    <row r="2661" spans="1:30" x14ac:dyDescent="0.2">
      <c r="A2661" s="8" t="s">
        <v>4108</v>
      </c>
      <c r="B2661" s="8" t="s">
        <v>7163</v>
      </c>
      <c r="C2661" s="8" t="s">
        <v>4109</v>
      </c>
      <c r="D2661" s="8" t="s">
        <v>4210</v>
      </c>
      <c r="E2661" s="8" t="s">
        <v>888</v>
      </c>
      <c r="F2661" s="9" t="s">
        <v>31</v>
      </c>
      <c r="G2661" s="8" t="s">
        <v>889</v>
      </c>
      <c r="H2661" s="8" t="s">
        <v>890</v>
      </c>
      <c r="I2661" s="8" t="s">
        <v>34</v>
      </c>
      <c r="J2661" s="8" t="s">
        <v>35</v>
      </c>
      <c r="K2661" s="8" t="s">
        <v>36</v>
      </c>
      <c r="L2661" s="8" t="s">
        <v>824</v>
      </c>
      <c r="M2661" s="10">
        <v>0</v>
      </c>
      <c r="N2661" s="10">
        <v>22</v>
      </c>
      <c r="O2661" s="11">
        <v>118.09999987500001</v>
      </c>
      <c r="P2661" s="10">
        <v>5.3681818125000005</v>
      </c>
      <c r="Q2661" s="10">
        <v>4847</v>
      </c>
      <c r="R2661" s="10">
        <v>0.45388900350732403</v>
      </c>
      <c r="S2661" s="10">
        <v>2.50342067258098</v>
      </c>
      <c r="T2661" s="10">
        <v>0</v>
      </c>
      <c r="U2661" s="10">
        <v>0</v>
      </c>
      <c r="V2661" s="10">
        <v>0</v>
      </c>
      <c r="W2661" s="10">
        <f t="shared" si="256"/>
        <v>118.09999987500001</v>
      </c>
      <c r="X2661" s="10">
        <f t="shared" si="257"/>
        <v>-118.09999987500001</v>
      </c>
      <c r="Y2661" s="10">
        <f t="shared" si="258"/>
        <v>-1</v>
      </c>
      <c r="Z2661" s="10">
        <v>0</v>
      </c>
      <c r="AA2661" s="10" t="str">
        <f t="shared" si="259"/>
        <v>NA</v>
      </c>
      <c r="AB2661" s="10">
        <f t="shared" si="260"/>
        <v>0</v>
      </c>
      <c r="AC2661" t="str">
        <f t="shared" si="261"/>
        <v>b</v>
      </c>
      <c r="AD2661" t="s">
        <v>7139</v>
      </c>
    </row>
    <row r="2662" spans="1:30" x14ac:dyDescent="0.2">
      <c r="A2662" s="8" t="s">
        <v>4108</v>
      </c>
      <c r="B2662" s="8" t="s">
        <v>7163</v>
      </c>
      <c r="C2662" s="8" t="s">
        <v>4109</v>
      </c>
      <c r="D2662" s="8" t="s">
        <v>4211</v>
      </c>
      <c r="E2662" s="8" t="s">
        <v>1215</v>
      </c>
      <c r="F2662" s="9" t="s">
        <v>31</v>
      </c>
      <c r="G2662" s="8" t="s">
        <v>2432</v>
      </c>
      <c r="H2662" s="8" t="s">
        <v>2433</v>
      </c>
      <c r="I2662" s="8" t="s">
        <v>34</v>
      </c>
      <c r="J2662" s="8" t="s">
        <v>35</v>
      </c>
      <c r="K2662" s="8" t="s">
        <v>36</v>
      </c>
      <c r="L2662" s="8" t="s">
        <v>824</v>
      </c>
      <c r="M2662" s="10">
        <v>0</v>
      </c>
      <c r="N2662" s="10">
        <v>1</v>
      </c>
      <c r="O2662" s="11">
        <v>2.6749999999999998</v>
      </c>
      <c r="P2662" s="10">
        <v>2.6749999999999998</v>
      </c>
      <c r="Q2662" s="10">
        <v>1</v>
      </c>
      <c r="R2662" s="10">
        <v>100</v>
      </c>
      <c r="S2662" s="10">
        <v>1</v>
      </c>
      <c r="T2662" s="10">
        <v>0</v>
      </c>
      <c r="U2662" s="10">
        <v>0</v>
      </c>
      <c r="V2662" s="10">
        <v>0</v>
      </c>
      <c r="W2662" s="10">
        <f t="shared" si="256"/>
        <v>2.6749999999999998</v>
      </c>
      <c r="X2662" s="10">
        <f t="shared" si="257"/>
        <v>-2.6749999999999998</v>
      </c>
      <c r="Y2662" s="10">
        <f t="shared" si="258"/>
        <v>-1</v>
      </c>
      <c r="Z2662" s="10">
        <v>0</v>
      </c>
      <c r="AA2662" s="10" t="str">
        <f t="shared" si="259"/>
        <v>NA</v>
      </c>
      <c r="AB2662" s="10">
        <f t="shared" si="260"/>
        <v>0</v>
      </c>
      <c r="AC2662" t="str">
        <f t="shared" si="261"/>
        <v>p</v>
      </c>
      <c r="AD2662" t="s">
        <v>7137</v>
      </c>
    </row>
    <row r="2663" spans="1:30" x14ac:dyDescent="0.2">
      <c r="A2663" s="8" t="s">
        <v>4212</v>
      </c>
      <c r="B2663" s="8" t="s">
        <v>7164</v>
      </c>
      <c r="C2663" s="8" t="s">
        <v>4213</v>
      </c>
      <c r="D2663" s="8" t="s">
        <v>4214</v>
      </c>
      <c r="E2663" s="8" t="s">
        <v>4215</v>
      </c>
      <c r="F2663" s="9" t="s">
        <v>4216</v>
      </c>
      <c r="G2663" s="8" t="s">
        <v>36</v>
      </c>
      <c r="H2663" s="8" t="s">
        <v>36</v>
      </c>
      <c r="I2663" s="8" t="s">
        <v>41</v>
      </c>
      <c r="J2663" s="8" t="s">
        <v>4217</v>
      </c>
      <c r="K2663" s="8" t="s">
        <v>36</v>
      </c>
      <c r="L2663" s="8" t="s">
        <v>68</v>
      </c>
      <c r="M2663" s="10">
        <v>0.25</v>
      </c>
      <c r="N2663" s="10">
        <v>8</v>
      </c>
      <c r="O2663" s="11">
        <v>2.2000000000000002</v>
      </c>
      <c r="P2663" s="10">
        <v>0.27500000000000002</v>
      </c>
      <c r="Q2663" s="10">
        <v>318</v>
      </c>
      <c r="R2663" s="10">
        <v>2.5157232704402501</v>
      </c>
      <c r="S2663" s="10">
        <v>2.97578616352201</v>
      </c>
      <c r="T2663" s="10">
        <v>12.5</v>
      </c>
      <c r="U2663" s="10">
        <f t="shared" ref="U2663:U2707" si="262">O2663/Z2663</f>
        <v>2.2000000000000002</v>
      </c>
      <c r="V2663" s="10">
        <v>935</v>
      </c>
      <c r="W2663" s="10">
        <f t="shared" si="256"/>
        <v>2.2000000000000002</v>
      </c>
      <c r="X2663" s="10">
        <f t="shared" si="257"/>
        <v>932.8</v>
      </c>
      <c r="Y2663" s="10">
        <f t="shared" si="258"/>
        <v>423.99999999999994</v>
      </c>
      <c r="Z2663" s="10">
        <v>1</v>
      </c>
      <c r="AA2663" s="10">
        <f t="shared" si="259"/>
        <v>935</v>
      </c>
      <c r="AB2663" s="10">
        <f t="shared" si="260"/>
        <v>3.1446540880503125E-3</v>
      </c>
      <c r="AC2663" t="str">
        <f t="shared" si="261"/>
        <v>a</v>
      </c>
      <c r="AD2663" t="s">
        <v>7134</v>
      </c>
    </row>
    <row r="2664" spans="1:30" x14ac:dyDescent="0.2">
      <c r="A2664" s="8" t="s">
        <v>4212</v>
      </c>
      <c r="B2664" s="8" t="s">
        <v>7164</v>
      </c>
      <c r="C2664" s="8" t="s">
        <v>4213</v>
      </c>
      <c r="D2664" s="8" t="s">
        <v>4218</v>
      </c>
      <c r="E2664" s="8" t="s">
        <v>4219</v>
      </c>
      <c r="F2664" s="9" t="s">
        <v>4216</v>
      </c>
      <c r="G2664" s="8" t="s">
        <v>36</v>
      </c>
      <c r="H2664" s="8" t="s">
        <v>36</v>
      </c>
      <c r="I2664" s="8" t="s">
        <v>281</v>
      </c>
      <c r="J2664" s="8" t="s">
        <v>4217</v>
      </c>
      <c r="K2664" s="8" t="s">
        <v>36</v>
      </c>
      <c r="L2664" s="8" t="s">
        <v>68</v>
      </c>
      <c r="M2664" s="10">
        <v>0.125</v>
      </c>
      <c r="N2664" s="10">
        <v>42</v>
      </c>
      <c r="O2664" s="11">
        <v>5.25</v>
      </c>
      <c r="P2664" s="10">
        <v>0.125</v>
      </c>
      <c r="Q2664" s="10">
        <v>722</v>
      </c>
      <c r="R2664" s="10">
        <v>5.8171745152354601</v>
      </c>
      <c r="S2664" s="10">
        <v>1.1290858725761801</v>
      </c>
      <c r="T2664" s="10">
        <v>4.7619047619047601</v>
      </c>
      <c r="U2664" s="10">
        <f t="shared" si="262"/>
        <v>2.625</v>
      </c>
      <c r="V2664" s="10">
        <v>1817.3</v>
      </c>
      <c r="W2664" s="10">
        <f t="shared" si="256"/>
        <v>5.25</v>
      </c>
      <c r="X2664" s="10">
        <f t="shared" si="257"/>
        <v>1812.05</v>
      </c>
      <c r="Y2664" s="10">
        <f t="shared" si="258"/>
        <v>345.15238095238095</v>
      </c>
      <c r="Z2664" s="10">
        <v>2</v>
      </c>
      <c r="AA2664" s="10">
        <f t="shared" si="259"/>
        <v>908.65</v>
      </c>
      <c r="AB2664" s="10">
        <f t="shared" si="260"/>
        <v>2.7700831024930748E-3</v>
      </c>
      <c r="AC2664" t="str">
        <f t="shared" si="261"/>
        <v>a</v>
      </c>
      <c r="AD2664" t="s">
        <v>7134</v>
      </c>
    </row>
    <row r="2665" spans="1:30" x14ac:dyDescent="0.2">
      <c r="A2665" s="8" t="s">
        <v>4212</v>
      </c>
      <c r="B2665" s="8" t="s">
        <v>7164</v>
      </c>
      <c r="C2665" s="8" t="s">
        <v>4213</v>
      </c>
      <c r="D2665" s="8" t="s">
        <v>4220</v>
      </c>
      <c r="E2665" s="8" t="s">
        <v>4221</v>
      </c>
      <c r="F2665" s="9" t="s">
        <v>4216</v>
      </c>
      <c r="G2665" s="8" t="s">
        <v>36</v>
      </c>
      <c r="H2665" s="8" t="s">
        <v>36</v>
      </c>
      <c r="I2665" s="8" t="s">
        <v>294</v>
      </c>
      <c r="J2665" s="8" t="s">
        <v>4217</v>
      </c>
      <c r="K2665" s="8" t="s">
        <v>36</v>
      </c>
      <c r="L2665" s="8" t="s">
        <v>37</v>
      </c>
      <c r="M2665" s="10">
        <v>7.5</v>
      </c>
      <c r="N2665" s="10">
        <v>13</v>
      </c>
      <c r="O2665" s="11">
        <v>5.2124999875000002</v>
      </c>
      <c r="P2665" s="10">
        <v>0.40096153750000002</v>
      </c>
      <c r="Q2665" s="10">
        <v>448</v>
      </c>
      <c r="R2665" s="10">
        <v>2.90178571428571</v>
      </c>
      <c r="S2665" s="10">
        <v>1.8564732142857101</v>
      </c>
      <c r="T2665" s="10">
        <v>7.6923076923076898</v>
      </c>
      <c r="U2665" s="10">
        <f t="shared" si="262"/>
        <v>5.2124999875000002</v>
      </c>
      <c r="V2665" s="10">
        <v>1513</v>
      </c>
      <c r="W2665" s="10">
        <f t="shared" si="256"/>
        <v>5.2124999875000002</v>
      </c>
      <c r="X2665" s="10">
        <f t="shared" si="257"/>
        <v>1507.7875000125</v>
      </c>
      <c r="Y2665" s="10">
        <f t="shared" si="258"/>
        <v>289.26378966490114</v>
      </c>
      <c r="Z2665" s="10">
        <v>1</v>
      </c>
      <c r="AA2665" s="10">
        <f t="shared" si="259"/>
        <v>1513</v>
      </c>
      <c r="AB2665" s="10">
        <f t="shared" si="260"/>
        <v>2.2321428571428531E-3</v>
      </c>
      <c r="AC2665" t="str">
        <f t="shared" si="261"/>
        <v>a</v>
      </c>
      <c r="AD2665" t="s">
        <v>7134</v>
      </c>
    </row>
    <row r="2666" spans="1:30" x14ac:dyDescent="0.2">
      <c r="A2666" s="8" t="s">
        <v>4212</v>
      </c>
      <c r="B2666" s="8" t="s">
        <v>7164</v>
      </c>
      <c r="C2666" s="8" t="s">
        <v>4213</v>
      </c>
      <c r="D2666" s="8" t="s">
        <v>4222</v>
      </c>
      <c r="E2666" s="8" t="s">
        <v>4223</v>
      </c>
      <c r="F2666" s="9" t="s">
        <v>4224</v>
      </c>
      <c r="G2666" s="8" t="s">
        <v>36</v>
      </c>
      <c r="H2666" s="8" t="s">
        <v>36</v>
      </c>
      <c r="I2666" s="8" t="s">
        <v>294</v>
      </c>
      <c r="J2666" s="8" t="s">
        <v>4217</v>
      </c>
      <c r="K2666" s="8" t="s">
        <v>36</v>
      </c>
      <c r="L2666" s="8" t="s">
        <v>4225</v>
      </c>
      <c r="M2666" s="10">
        <v>0.6875</v>
      </c>
      <c r="N2666" s="10">
        <v>29</v>
      </c>
      <c r="O2666" s="11">
        <v>26.612499962500003</v>
      </c>
      <c r="P2666" s="10">
        <v>0.91767241250000009</v>
      </c>
      <c r="Q2666" s="10">
        <v>559</v>
      </c>
      <c r="R2666" s="10">
        <v>5.1878354203935597</v>
      </c>
      <c r="S2666" s="10">
        <v>2.33345259391771</v>
      </c>
      <c r="T2666" s="10">
        <v>6.8965517241379297</v>
      </c>
      <c r="U2666" s="10">
        <f t="shared" si="262"/>
        <v>13.306249981250001</v>
      </c>
      <c r="V2666" s="10">
        <v>7418.8</v>
      </c>
      <c r="W2666" s="10">
        <f t="shared" si="256"/>
        <v>26.612499962500003</v>
      </c>
      <c r="X2666" s="10">
        <f t="shared" si="257"/>
        <v>7392.1875000375003</v>
      </c>
      <c r="Y2666" s="10">
        <f t="shared" si="258"/>
        <v>277.77125450273076</v>
      </c>
      <c r="Z2666" s="10">
        <v>2</v>
      </c>
      <c r="AA2666" s="10">
        <f t="shared" si="259"/>
        <v>3709.4</v>
      </c>
      <c r="AB2666" s="10">
        <f t="shared" si="260"/>
        <v>3.577817531305903E-3</v>
      </c>
      <c r="AC2666" t="str">
        <f t="shared" si="261"/>
        <v>c</v>
      </c>
      <c r="AD2666" t="s">
        <v>7140</v>
      </c>
    </row>
    <row r="2667" spans="1:30" x14ac:dyDescent="0.2">
      <c r="A2667" s="8" t="s">
        <v>4212</v>
      </c>
      <c r="B2667" s="8" t="s">
        <v>7164</v>
      </c>
      <c r="C2667" s="8" t="s">
        <v>4213</v>
      </c>
      <c r="D2667" s="8" t="s">
        <v>4226</v>
      </c>
      <c r="E2667" s="8" t="s">
        <v>4227</v>
      </c>
      <c r="F2667" s="9" t="s">
        <v>4224</v>
      </c>
      <c r="G2667" s="8" t="s">
        <v>36</v>
      </c>
      <c r="H2667" s="8" t="s">
        <v>36</v>
      </c>
      <c r="I2667" s="8" t="s">
        <v>4228</v>
      </c>
      <c r="J2667" s="8" t="s">
        <v>4217</v>
      </c>
      <c r="K2667" s="8" t="s">
        <v>36</v>
      </c>
      <c r="L2667" s="8" t="s">
        <v>68</v>
      </c>
      <c r="M2667" s="10">
        <v>0.4375</v>
      </c>
      <c r="N2667" s="10">
        <v>16</v>
      </c>
      <c r="O2667" s="11">
        <v>8.3125</v>
      </c>
      <c r="P2667" s="10">
        <v>0.51953125</v>
      </c>
      <c r="Q2667" s="10">
        <v>6073</v>
      </c>
      <c r="R2667" s="10">
        <v>0.26346122180141601</v>
      </c>
      <c r="S2667" s="10">
        <v>2.4634282891486898</v>
      </c>
      <c r="T2667" s="10">
        <v>6.25</v>
      </c>
      <c r="U2667" s="10">
        <f t="shared" si="262"/>
        <v>8.3125</v>
      </c>
      <c r="V2667" s="10">
        <v>1473.9</v>
      </c>
      <c r="W2667" s="10">
        <f t="shared" si="256"/>
        <v>8.3125</v>
      </c>
      <c r="X2667" s="10">
        <f t="shared" si="257"/>
        <v>1465.5875000000001</v>
      </c>
      <c r="Y2667" s="10">
        <f t="shared" si="258"/>
        <v>176.31127819548874</v>
      </c>
      <c r="Z2667" s="10">
        <v>1</v>
      </c>
      <c r="AA2667" s="10">
        <f t="shared" si="259"/>
        <v>1473.9</v>
      </c>
      <c r="AB2667" s="10">
        <f t="shared" si="260"/>
        <v>1.6466326362588502E-4</v>
      </c>
      <c r="AC2667" t="str">
        <f t="shared" si="261"/>
        <v>a</v>
      </c>
      <c r="AD2667" t="s">
        <v>7134</v>
      </c>
    </row>
    <row r="2668" spans="1:30" x14ac:dyDescent="0.2">
      <c r="A2668" s="8" t="s">
        <v>4212</v>
      </c>
      <c r="B2668" s="8" t="s">
        <v>7164</v>
      </c>
      <c r="C2668" s="8" t="s">
        <v>4213</v>
      </c>
      <c r="D2668" s="8" t="s">
        <v>4229</v>
      </c>
      <c r="E2668" s="8" t="s">
        <v>4230</v>
      </c>
      <c r="F2668" s="9" t="s">
        <v>4224</v>
      </c>
      <c r="G2668" s="8" t="s">
        <v>36</v>
      </c>
      <c r="H2668" s="8" t="s">
        <v>36</v>
      </c>
      <c r="I2668" s="8" t="s">
        <v>41</v>
      </c>
      <c r="J2668" s="8" t="s">
        <v>4217</v>
      </c>
      <c r="K2668" s="8" t="s">
        <v>36</v>
      </c>
      <c r="L2668" s="8" t="s">
        <v>68</v>
      </c>
      <c r="M2668" s="10">
        <v>0.32500000000000001</v>
      </c>
      <c r="N2668" s="10">
        <v>30</v>
      </c>
      <c r="O2668" s="11">
        <v>10.712499750000001</v>
      </c>
      <c r="P2668" s="10">
        <v>0.35708332500000001</v>
      </c>
      <c r="Q2668" s="10">
        <v>2192</v>
      </c>
      <c r="R2668" s="10">
        <v>1.36861313868613</v>
      </c>
      <c r="S2668" s="10">
        <v>1.5193430656934299</v>
      </c>
      <c r="T2668" s="10">
        <v>3.3333333333333299</v>
      </c>
      <c r="U2668" s="10">
        <f t="shared" si="262"/>
        <v>10.712499750000001</v>
      </c>
      <c r="V2668" s="10">
        <v>1785</v>
      </c>
      <c r="W2668" s="10">
        <f t="shared" si="256"/>
        <v>10.712499750000001</v>
      </c>
      <c r="X2668" s="10">
        <f t="shared" si="257"/>
        <v>1774.28750025</v>
      </c>
      <c r="Y2668" s="10">
        <f t="shared" si="258"/>
        <v>165.62777518384539</v>
      </c>
      <c r="Z2668" s="10">
        <v>1</v>
      </c>
      <c r="AA2668" s="10">
        <f t="shared" si="259"/>
        <v>1785</v>
      </c>
      <c r="AB2668" s="10">
        <f t="shared" si="260"/>
        <v>4.5620437956204291E-4</v>
      </c>
      <c r="AC2668" t="str">
        <f t="shared" si="261"/>
        <v>a</v>
      </c>
      <c r="AD2668" t="s">
        <v>7134</v>
      </c>
    </row>
    <row r="2669" spans="1:30" x14ac:dyDescent="0.2">
      <c r="A2669" s="8" t="s">
        <v>4212</v>
      </c>
      <c r="B2669" s="8" t="s">
        <v>7164</v>
      </c>
      <c r="C2669" s="8" t="s">
        <v>4213</v>
      </c>
      <c r="D2669" s="8" t="s">
        <v>4231</v>
      </c>
      <c r="E2669" s="8" t="s">
        <v>4232</v>
      </c>
      <c r="F2669" s="9" t="s">
        <v>4216</v>
      </c>
      <c r="G2669" s="8" t="s">
        <v>36</v>
      </c>
      <c r="H2669" s="8" t="s">
        <v>36</v>
      </c>
      <c r="I2669" s="8" t="s">
        <v>4233</v>
      </c>
      <c r="J2669" s="8" t="s">
        <v>35</v>
      </c>
      <c r="K2669" s="8" t="s">
        <v>36</v>
      </c>
      <c r="L2669" s="8" t="s">
        <v>68</v>
      </c>
      <c r="M2669" s="10">
        <v>10</v>
      </c>
      <c r="N2669" s="10">
        <v>6</v>
      </c>
      <c r="O2669" s="11">
        <v>12.274999949999998</v>
      </c>
      <c r="P2669" s="10">
        <v>2.0458333249999998</v>
      </c>
      <c r="Q2669" s="10">
        <v>102</v>
      </c>
      <c r="R2669" s="10">
        <v>5.8823529411764701</v>
      </c>
      <c r="S2669" s="10">
        <v>4.1637254901960796</v>
      </c>
      <c r="T2669" s="10">
        <v>16.6666666666667</v>
      </c>
      <c r="U2669" s="10">
        <f t="shared" si="262"/>
        <v>12.274999949999998</v>
      </c>
      <c r="V2669" s="10">
        <v>1989</v>
      </c>
      <c r="W2669" s="10">
        <f t="shared" si="256"/>
        <v>12.274999949999998</v>
      </c>
      <c r="X2669" s="10">
        <f t="shared" si="257"/>
        <v>1976.7250000500001</v>
      </c>
      <c r="Y2669" s="10">
        <f t="shared" si="258"/>
        <v>161.03666053782757</v>
      </c>
      <c r="Z2669" s="10">
        <v>1</v>
      </c>
      <c r="AA2669" s="10">
        <f t="shared" si="259"/>
        <v>1989</v>
      </c>
      <c r="AB2669" s="10">
        <f t="shared" si="260"/>
        <v>9.8039215686274699E-3</v>
      </c>
      <c r="AC2669" t="str">
        <f t="shared" si="261"/>
        <v>a</v>
      </c>
      <c r="AD2669" t="s">
        <v>7134</v>
      </c>
    </row>
    <row r="2670" spans="1:30" x14ac:dyDescent="0.2">
      <c r="A2670" s="8" t="s">
        <v>4212</v>
      </c>
      <c r="B2670" s="8" t="s">
        <v>7164</v>
      </c>
      <c r="C2670" s="8" t="s">
        <v>4213</v>
      </c>
      <c r="D2670" s="8" t="s">
        <v>4234</v>
      </c>
      <c r="E2670" s="8" t="s">
        <v>4235</v>
      </c>
      <c r="F2670" s="9" t="s">
        <v>4216</v>
      </c>
      <c r="G2670" s="8" t="s">
        <v>36</v>
      </c>
      <c r="H2670" s="8" t="s">
        <v>36</v>
      </c>
      <c r="I2670" s="8" t="s">
        <v>41</v>
      </c>
      <c r="J2670" s="8" t="s">
        <v>4217</v>
      </c>
      <c r="K2670" s="8" t="s">
        <v>36</v>
      </c>
      <c r="L2670" s="8" t="s">
        <v>68</v>
      </c>
      <c r="M2670" s="10">
        <v>0.28749999999999998</v>
      </c>
      <c r="N2670" s="10">
        <v>17</v>
      </c>
      <c r="O2670" s="11">
        <v>5.3874999625000006</v>
      </c>
      <c r="P2670" s="10">
        <v>0.31691176250000003</v>
      </c>
      <c r="Q2670" s="10">
        <v>752</v>
      </c>
      <c r="R2670" s="10">
        <v>2.2606382978723398</v>
      </c>
      <c r="S2670" s="10">
        <v>2.2155585106382998</v>
      </c>
      <c r="T2670" s="10">
        <v>5.8823529411764701</v>
      </c>
      <c r="U2670" s="10">
        <f t="shared" si="262"/>
        <v>5.3874999625000006</v>
      </c>
      <c r="V2670" s="10">
        <v>637.5</v>
      </c>
      <c r="W2670" s="10">
        <f t="shared" si="256"/>
        <v>5.3874999625000006</v>
      </c>
      <c r="X2670" s="10">
        <f t="shared" si="257"/>
        <v>632.11250003750001</v>
      </c>
      <c r="Y2670" s="10">
        <f t="shared" si="258"/>
        <v>117.32946718094756</v>
      </c>
      <c r="Z2670" s="10">
        <v>1</v>
      </c>
      <c r="AA2670" s="10">
        <f t="shared" si="259"/>
        <v>637.5</v>
      </c>
      <c r="AB2670" s="10">
        <f t="shared" si="260"/>
        <v>1.3297872340425529E-3</v>
      </c>
      <c r="AC2670" t="str">
        <f t="shared" si="261"/>
        <v>a</v>
      </c>
      <c r="AD2670" t="s">
        <v>7134</v>
      </c>
    </row>
    <row r="2671" spans="1:30" x14ac:dyDescent="0.2">
      <c r="A2671" s="8" t="s">
        <v>4212</v>
      </c>
      <c r="B2671" s="8" t="s">
        <v>7164</v>
      </c>
      <c r="C2671" s="8" t="s">
        <v>4213</v>
      </c>
      <c r="D2671" s="8" t="s">
        <v>4236</v>
      </c>
      <c r="E2671" s="8" t="s">
        <v>4237</v>
      </c>
      <c r="F2671" s="9" t="s">
        <v>4216</v>
      </c>
      <c r="G2671" s="8" t="s">
        <v>36</v>
      </c>
      <c r="H2671" s="8" t="s">
        <v>36</v>
      </c>
      <c r="I2671" s="8" t="s">
        <v>41</v>
      </c>
      <c r="J2671" s="8" t="s">
        <v>4217</v>
      </c>
      <c r="K2671" s="8" t="s">
        <v>36</v>
      </c>
      <c r="L2671" s="8" t="s">
        <v>68</v>
      </c>
      <c r="M2671" s="10">
        <v>0.125</v>
      </c>
      <c r="N2671" s="10">
        <v>65</v>
      </c>
      <c r="O2671" s="11">
        <v>9.7124998749999989</v>
      </c>
      <c r="P2671" s="10">
        <v>0.14942307499999999</v>
      </c>
      <c r="Q2671" s="10">
        <v>1831</v>
      </c>
      <c r="R2671" s="10">
        <v>3.5499726925177502</v>
      </c>
      <c r="S2671" s="10">
        <v>2.4816493719279098</v>
      </c>
      <c r="T2671" s="10">
        <v>1.5384615384615401</v>
      </c>
      <c r="U2671" s="10">
        <f t="shared" si="262"/>
        <v>9.7124998749999989</v>
      </c>
      <c r="V2671" s="10">
        <v>947.75</v>
      </c>
      <c r="W2671" s="10">
        <f t="shared" si="256"/>
        <v>9.7124998749999989</v>
      </c>
      <c r="X2671" s="10">
        <f t="shared" si="257"/>
        <v>938.03750012499995</v>
      </c>
      <c r="Y2671" s="10">
        <f t="shared" si="258"/>
        <v>96.580438836299095</v>
      </c>
      <c r="Z2671" s="10">
        <v>1</v>
      </c>
      <c r="AA2671" s="10">
        <f t="shared" si="259"/>
        <v>947.75</v>
      </c>
      <c r="AB2671" s="10">
        <f t="shared" si="260"/>
        <v>5.4614964500273135E-4</v>
      </c>
      <c r="AC2671" t="str">
        <f t="shared" si="261"/>
        <v>a</v>
      </c>
      <c r="AD2671" t="s">
        <v>7134</v>
      </c>
    </row>
    <row r="2672" spans="1:30" x14ac:dyDescent="0.2">
      <c r="A2672" s="8" t="s">
        <v>4212</v>
      </c>
      <c r="B2672" s="8" t="s">
        <v>7164</v>
      </c>
      <c r="C2672" s="8" t="s">
        <v>4213</v>
      </c>
      <c r="D2672" s="8" t="s">
        <v>4238</v>
      </c>
      <c r="E2672" s="8" t="s">
        <v>4239</v>
      </c>
      <c r="F2672" s="9" t="s">
        <v>4224</v>
      </c>
      <c r="G2672" s="8" t="s">
        <v>36</v>
      </c>
      <c r="H2672" s="8" t="s">
        <v>36</v>
      </c>
      <c r="I2672" s="8" t="s">
        <v>294</v>
      </c>
      <c r="J2672" s="8" t="s">
        <v>4217</v>
      </c>
      <c r="K2672" s="8" t="s">
        <v>36</v>
      </c>
      <c r="L2672" s="8" t="s">
        <v>4225</v>
      </c>
      <c r="M2672" s="10">
        <v>0.72499999999999998</v>
      </c>
      <c r="N2672" s="10">
        <v>39</v>
      </c>
      <c r="O2672" s="11">
        <v>24.4374999375</v>
      </c>
      <c r="P2672" s="10">
        <v>0.62660256250000002</v>
      </c>
      <c r="Q2672" s="10">
        <v>2364</v>
      </c>
      <c r="R2672" s="10">
        <v>1.6497461928934001</v>
      </c>
      <c r="S2672" s="10">
        <v>3.6335448392554999</v>
      </c>
      <c r="T2672" s="10">
        <v>2.5641025641025599</v>
      </c>
      <c r="U2672" s="10">
        <f t="shared" si="262"/>
        <v>24.4374999375</v>
      </c>
      <c r="V2672" s="10">
        <v>2226.15</v>
      </c>
      <c r="W2672" s="10">
        <f t="shared" si="256"/>
        <v>24.4374999375</v>
      </c>
      <c r="X2672" s="10">
        <f t="shared" si="257"/>
        <v>2201.7125000625001</v>
      </c>
      <c r="Y2672" s="10">
        <f t="shared" si="258"/>
        <v>90.09565240689426</v>
      </c>
      <c r="Z2672" s="10">
        <v>1</v>
      </c>
      <c r="AA2672" s="10">
        <f t="shared" si="259"/>
        <v>2226.15</v>
      </c>
      <c r="AB2672" s="10">
        <f t="shared" si="260"/>
        <v>4.230118443316403E-4</v>
      </c>
      <c r="AC2672" t="str">
        <f t="shared" si="261"/>
        <v>n</v>
      </c>
      <c r="AD2672" t="s">
        <v>7141</v>
      </c>
    </row>
    <row r="2673" spans="1:30" x14ac:dyDescent="0.2">
      <c r="A2673" s="8" t="s">
        <v>4212</v>
      </c>
      <c r="B2673" s="8" t="s">
        <v>7164</v>
      </c>
      <c r="C2673" s="8" t="s">
        <v>4213</v>
      </c>
      <c r="D2673" s="8" t="s">
        <v>4240</v>
      </c>
      <c r="E2673" s="8" t="s">
        <v>3610</v>
      </c>
      <c r="F2673" s="9" t="s">
        <v>4224</v>
      </c>
      <c r="G2673" s="8" t="s">
        <v>36</v>
      </c>
      <c r="H2673" s="8" t="s">
        <v>36</v>
      </c>
      <c r="I2673" s="8" t="s">
        <v>296</v>
      </c>
      <c r="J2673" s="8" t="s">
        <v>4217</v>
      </c>
      <c r="K2673" s="8" t="s">
        <v>36</v>
      </c>
      <c r="L2673" s="8" t="s">
        <v>4225</v>
      </c>
      <c r="M2673" s="10">
        <v>0.47499999999999998</v>
      </c>
      <c r="N2673" s="10">
        <v>20</v>
      </c>
      <c r="O2673" s="11">
        <v>10.4</v>
      </c>
      <c r="P2673" s="10">
        <v>0.52</v>
      </c>
      <c r="Q2673" s="10">
        <v>501</v>
      </c>
      <c r="R2673" s="10">
        <v>3.9920159680638698</v>
      </c>
      <c r="S2673" s="10">
        <v>2.12155688622755</v>
      </c>
      <c r="T2673" s="10">
        <v>5</v>
      </c>
      <c r="U2673" s="10">
        <f t="shared" si="262"/>
        <v>10.4</v>
      </c>
      <c r="V2673" s="10">
        <v>935</v>
      </c>
      <c r="W2673" s="10">
        <f t="shared" si="256"/>
        <v>10.4</v>
      </c>
      <c r="X2673" s="10">
        <f t="shared" si="257"/>
        <v>924.6</v>
      </c>
      <c r="Y2673" s="10">
        <f t="shared" si="258"/>
        <v>88.903846153846146</v>
      </c>
      <c r="Z2673" s="10">
        <v>1</v>
      </c>
      <c r="AA2673" s="10">
        <f t="shared" si="259"/>
        <v>935</v>
      </c>
      <c r="AB2673" s="10">
        <f t="shared" si="260"/>
        <v>1.9960079840319347E-3</v>
      </c>
      <c r="AC2673" t="str">
        <f t="shared" si="261"/>
        <v>c</v>
      </c>
      <c r="AD2673" t="s">
        <v>7140</v>
      </c>
    </row>
    <row r="2674" spans="1:30" x14ac:dyDescent="0.2">
      <c r="A2674" s="8" t="s">
        <v>4212</v>
      </c>
      <c r="B2674" s="8" t="s">
        <v>7164</v>
      </c>
      <c r="C2674" s="8" t="s">
        <v>4213</v>
      </c>
      <c r="D2674" s="8" t="s">
        <v>4241</v>
      </c>
      <c r="E2674" s="8" t="s">
        <v>837</v>
      </c>
      <c r="F2674" s="9" t="s">
        <v>4224</v>
      </c>
      <c r="G2674" s="8" t="s">
        <v>36</v>
      </c>
      <c r="H2674" s="8" t="s">
        <v>36</v>
      </c>
      <c r="I2674" s="8" t="s">
        <v>281</v>
      </c>
      <c r="J2674" s="8" t="s">
        <v>4217</v>
      </c>
      <c r="K2674" s="8" t="s">
        <v>36</v>
      </c>
      <c r="L2674" s="8" t="s">
        <v>68</v>
      </c>
      <c r="M2674" s="10">
        <v>0.13750000000000001</v>
      </c>
      <c r="N2674" s="10">
        <v>207</v>
      </c>
      <c r="O2674" s="11">
        <v>34.874997749999999</v>
      </c>
      <c r="P2674" s="10">
        <v>0.16847825</v>
      </c>
      <c r="Q2674" s="10">
        <v>1100</v>
      </c>
      <c r="R2674" s="10">
        <v>18.818181818181799</v>
      </c>
      <c r="S2674" s="10">
        <v>1.16954545454545</v>
      </c>
      <c r="T2674" s="10">
        <v>1.93236714975845</v>
      </c>
      <c r="U2674" s="10">
        <f t="shared" si="262"/>
        <v>8.7187494374999996</v>
      </c>
      <c r="V2674" s="10">
        <v>3035.35</v>
      </c>
      <c r="W2674" s="10">
        <f t="shared" si="256"/>
        <v>34.874997749999999</v>
      </c>
      <c r="X2674" s="10">
        <f t="shared" si="257"/>
        <v>3000.4750022499998</v>
      </c>
      <c r="Y2674" s="10">
        <f t="shared" si="258"/>
        <v>86.035131063198421</v>
      </c>
      <c r="Z2674" s="10">
        <v>4</v>
      </c>
      <c r="AA2674" s="10">
        <f t="shared" si="259"/>
        <v>758.83749999999998</v>
      </c>
      <c r="AB2674" s="10">
        <f t="shared" si="260"/>
        <v>3.6363636363636247E-3</v>
      </c>
      <c r="AC2674" t="str">
        <f t="shared" si="261"/>
        <v>a</v>
      </c>
      <c r="AD2674" t="s">
        <v>7134</v>
      </c>
    </row>
    <row r="2675" spans="1:30" x14ac:dyDescent="0.2">
      <c r="A2675" s="8" t="s">
        <v>4212</v>
      </c>
      <c r="B2675" s="8" t="s">
        <v>7164</v>
      </c>
      <c r="C2675" s="8" t="s">
        <v>4213</v>
      </c>
      <c r="D2675" s="8" t="s">
        <v>4242</v>
      </c>
      <c r="E2675" s="8" t="s">
        <v>4243</v>
      </c>
      <c r="F2675" s="9" t="s">
        <v>4224</v>
      </c>
      <c r="G2675" s="8" t="s">
        <v>36</v>
      </c>
      <c r="H2675" s="8" t="s">
        <v>36</v>
      </c>
      <c r="I2675" s="8" t="s">
        <v>294</v>
      </c>
      <c r="J2675" s="8" t="s">
        <v>4217</v>
      </c>
      <c r="K2675" s="8" t="s">
        <v>36</v>
      </c>
      <c r="L2675" s="8" t="s">
        <v>4225</v>
      </c>
      <c r="M2675" s="10">
        <v>0.72499999999999998</v>
      </c>
      <c r="N2675" s="10">
        <v>23</v>
      </c>
      <c r="O2675" s="11">
        <v>12.5874998</v>
      </c>
      <c r="P2675" s="10">
        <v>0.54728259999999995</v>
      </c>
      <c r="Q2675" s="10">
        <v>699</v>
      </c>
      <c r="R2675" s="10">
        <v>3.2904148783977099</v>
      </c>
      <c r="S2675" s="10">
        <v>2.4997138769671001</v>
      </c>
      <c r="T2675" s="10">
        <v>4.3478260869565197</v>
      </c>
      <c r="U2675" s="10">
        <f t="shared" si="262"/>
        <v>12.5874998</v>
      </c>
      <c r="V2675" s="10">
        <v>806.65</v>
      </c>
      <c r="W2675" s="10">
        <f t="shared" si="256"/>
        <v>12.5874998</v>
      </c>
      <c r="X2675" s="10">
        <f t="shared" si="257"/>
        <v>794.06250019999993</v>
      </c>
      <c r="Y2675" s="10">
        <f t="shared" si="258"/>
        <v>63.083417105595501</v>
      </c>
      <c r="Z2675" s="10">
        <v>1</v>
      </c>
      <c r="AA2675" s="10">
        <f t="shared" si="259"/>
        <v>806.65</v>
      </c>
      <c r="AB2675" s="10">
        <f t="shared" si="260"/>
        <v>1.4306151645207426E-3</v>
      </c>
      <c r="AC2675" t="str">
        <f t="shared" si="261"/>
        <v>b</v>
      </c>
      <c r="AD2675" t="s">
        <v>7139</v>
      </c>
    </row>
    <row r="2676" spans="1:30" x14ac:dyDescent="0.2">
      <c r="A2676" s="8" t="s">
        <v>4212</v>
      </c>
      <c r="B2676" s="8" t="s">
        <v>7164</v>
      </c>
      <c r="C2676" s="8" t="s">
        <v>4213</v>
      </c>
      <c r="D2676" s="8" t="s">
        <v>4244</v>
      </c>
      <c r="E2676" s="8" t="s">
        <v>4031</v>
      </c>
      <c r="F2676" s="9" t="s">
        <v>4224</v>
      </c>
      <c r="G2676" s="8" t="s">
        <v>36</v>
      </c>
      <c r="H2676" s="8" t="s">
        <v>36</v>
      </c>
      <c r="I2676" s="8" t="s">
        <v>296</v>
      </c>
      <c r="J2676" s="8" t="s">
        <v>4217</v>
      </c>
      <c r="K2676" s="8" t="s">
        <v>36</v>
      </c>
      <c r="L2676" s="8" t="s">
        <v>4225</v>
      </c>
      <c r="M2676" s="10">
        <v>0.3125</v>
      </c>
      <c r="N2676" s="10">
        <v>26</v>
      </c>
      <c r="O2676" s="11">
        <v>16.062499699999996</v>
      </c>
      <c r="P2676" s="10">
        <v>0.61778844999999993</v>
      </c>
      <c r="Q2676" s="10">
        <v>9279</v>
      </c>
      <c r="R2676" s="10">
        <v>0.28020260803965902</v>
      </c>
      <c r="S2676" s="10">
        <v>2.39967668929842</v>
      </c>
      <c r="T2676" s="10">
        <v>3.8461538461538498</v>
      </c>
      <c r="U2676" s="10">
        <f t="shared" si="262"/>
        <v>16.062499699999996</v>
      </c>
      <c r="V2676" s="10">
        <v>935</v>
      </c>
      <c r="W2676" s="10">
        <f t="shared" si="256"/>
        <v>16.062499699999996</v>
      </c>
      <c r="X2676" s="10">
        <f t="shared" si="257"/>
        <v>918.93750030000001</v>
      </c>
      <c r="Y2676" s="10">
        <f t="shared" si="258"/>
        <v>57.210117818710387</v>
      </c>
      <c r="Z2676" s="10">
        <v>1</v>
      </c>
      <c r="AA2676" s="10">
        <f t="shared" si="259"/>
        <v>935</v>
      </c>
      <c r="AB2676" s="10">
        <f t="shared" si="260"/>
        <v>1.0777023386140741E-4</v>
      </c>
      <c r="AC2676" t="str">
        <f t="shared" si="261"/>
        <v>c</v>
      </c>
      <c r="AD2676" t="s">
        <v>7140</v>
      </c>
    </row>
    <row r="2677" spans="1:30" x14ac:dyDescent="0.2">
      <c r="A2677" s="8" t="s">
        <v>4212</v>
      </c>
      <c r="B2677" s="8" t="s">
        <v>7164</v>
      </c>
      <c r="C2677" s="8" t="s">
        <v>4213</v>
      </c>
      <c r="D2677" s="8" t="s">
        <v>4245</v>
      </c>
      <c r="E2677" s="8" t="s">
        <v>832</v>
      </c>
      <c r="F2677" s="9" t="s">
        <v>4216</v>
      </c>
      <c r="G2677" s="8" t="s">
        <v>36</v>
      </c>
      <c r="H2677" s="8" t="s">
        <v>36</v>
      </c>
      <c r="I2677" s="8" t="s">
        <v>281</v>
      </c>
      <c r="J2677" s="8" t="s">
        <v>35</v>
      </c>
      <c r="K2677" s="8" t="s">
        <v>36</v>
      </c>
      <c r="L2677" s="8" t="s">
        <v>68</v>
      </c>
      <c r="M2677" s="10">
        <v>8.75</v>
      </c>
      <c r="N2677" s="10">
        <v>2010</v>
      </c>
      <c r="O2677" s="11">
        <v>574.24999012499995</v>
      </c>
      <c r="P2677" s="10">
        <v>0.2856965125</v>
      </c>
      <c r="Q2677" s="10">
        <v>37801</v>
      </c>
      <c r="R2677" s="10">
        <v>5.3173196476283699</v>
      </c>
      <c r="S2677" s="10">
        <v>1.1638951350493401</v>
      </c>
      <c r="T2677" s="10">
        <v>1.7910447761193999</v>
      </c>
      <c r="U2677" s="10">
        <f t="shared" si="262"/>
        <v>15.951388614583331</v>
      </c>
      <c r="V2677" s="10">
        <v>32613.65</v>
      </c>
      <c r="W2677" s="10">
        <f t="shared" si="256"/>
        <v>574.24999012499995</v>
      </c>
      <c r="X2677" s="10">
        <f t="shared" si="257"/>
        <v>32039.400009875</v>
      </c>
      <c r="Y2677" s="10">
        <f t="shared" si="258"/>
        <v>55.793470719783244</v>
      </c>
      <c r="Z2677" s="10">
        <v>36</v>
      </c>
      <c r="AA2677" s="10">
        <f t="shared" si="259"/>
        <v>905.93472222222226</v>
      </c>
      <c r="AB2677" s="10">
        <f t="shared" si="260"/>
        <v>9.5235575778418403E-4</v>
      </c>
      <c r="AC2677" t="str">
        <f t="shared" si="261"/>
        <v>a</v>
      </c>
      <c r="AD2677" t="s">
        <v>7134</v>
      </c>
    </row>
    <row r="2678" spans="1:30" x14ac:dyDescent="0.2">
      <c r="A2678" s="8" t="s">
        <v>4212</v>
      </c>
      <c r="B2678" s="8" t="s">
        <v>7164</v>
      </c>
      <c r="C2678" s="8" t="s">
        <v>4213</v>
      </c>
      <c r="D2678" s="8" t="s">
        <v>4246</v>
      </c>
      <c r="E2678" s="8" t="s">
        <v>886</v>
      </c>
      <c r="F2678" s="9" t="s">
        <v>4224</v>
      </c>
      <c r="G2678" s="8" t="s">
        <v>36</v>
      </c>
      <c r="H2678" s="8" t="s">
        <v>36</v>
      </c>
      <c r="I2678" s="8" t="s">
        <v>281</v>
      </c>
      <c r="J2678" s="8" t="s">
        <v>35</v>
      </c>
      <c r="K2678" s="8" t="s">
        <v>36</v>
      </c>
      <c r="L2678" s="8" t="s">
        <v>68</v>
      </c>
      <c r="M2678" s="10">
        <v>7.5</v>
      </c>
      <c r="N2678" s="10">
        <v>60</v>
      </c>
      <c r="O2678" s="11">
        <v>16.749999750000001</v>
      </c>
      <c r="P2678" s="10">
        <v>0.2791666625</v>
      </c>
      <c r="Q2678" s="10">
        <v>3370</v>
      </c>
      <c r="R2678" s="10">
        <v>1.7804154302670601</v>
      </c>
      <c r="S2678" s="10">
        <v>1.0401483679525201</v>
      </c>
      <c r="T2678" s="10">
        <v>1.6666666666666701</v>
      </c>
      <c r="U2678" s="10">
        <f t="shared" si="262"/>
        <v>16.749999750000001</v>
      </c>
      <c r="V2678" s="10">
        <v>769.25</v>
      </c>
      <c r="W2678" s="10">
        <f t="shared" si="256"/>
        <v>16.749999750000001</v>
      </c>
      <c r="X2678" s="10">
        <f t="shared" si="257"/>
        <v>752.50000024999997</v>
      </c>
      <c r="Y2678" s="10">
        <f t="shared" si="258"/>
        <v>44.925373819781697</v>
      </c>
      <c r="Z2678" s="10">
        <v>1</v>
      </c>
      <c r="AA2678" s="10">
        <f t="shared" si="259"/>
        <v>769.25</v>
      </c>
      <c r="AB2678" s="10">
        <f t="shared" si="260"/>
        <v>2.9673590504451059E-4</v>
      </c>
      <c r="AC2678" t="str">
        <f t="shared" si="261"/>
        <v>a</v>
      </c>
      <c r="AD2678" t="s">
        <v>7134</v>
      </c>
    </row>
    <row r="2679" spans="1:30" x14ac:dyDescent="0.2">
      <c r="A2679" s="8" t="s">
        <v>4212</v>
      </c>
      <c r="B2679" s="8" t="s">
        <v>7164</v>
      </c>
      <c r="C2679" s="8" t="s">
        <v>4213</v>
      </c>
      <c r="D2679" s="8" t="s">
        <v>4247</v>
      </c>
      <c r="E2679" s="8" t="s">
        <v>4248</v>
      </c>
      <c r="F2679" s="9" t="s">
        <v>4224</v>
      </c>
      <c r="G2679" s="8" t="s">
        <v>36</v>
      </c>
      <c r="H2679" s="8" t="s">
        <v>36</v>
      </c>
      <c r="I2679" s="8" t="s">
        <v>281</v>
      </c>
      <c r="J2679" s="8" t="s">
        <v>35</v>
      </c>
      <c r="K2679" s="8" t="s">
        <v>36</v>
      </c>
      <c r="L2679" s="8" t="s">
        <v>68</v>
      </c>
      <c r="M2679" s="10">
        <v>8.75</v>
      </c>
      <c r="N2679" s="10">
        <v>681</v>
      </c>
      <c r="O2679" s="11">
        <v>130.27499355</v>
      </c>
      <c r="P2679" s="10">
        <v>0.19129955000000001</v>
      </c>
      <c r="Q2679" s="10">
        <v>7996</v>
      </c>
      <c r="R2679" s="10">
        <v>8.5167583791895893</v>
      </c>
      <c r="S2679" s="10">
        <v>1.1776138069034501</v>
      </c>
      <c r="T2679" s="10">
        <v>1.0279001468428799</v>
      </c>
      <c r="U2679" s="10">
        <f t="shared" si="262"/>
        <v>18.610713364285715</v>
      </c>
      <c r="V2679" s="10">
        <v>5767.25</v>
      </c>
      <c r="W2679" s="10">
        <f t="shared" si="256"/>
        <v>130.27499355</v>
      </c>
      <c r="X2679" s="10">
        <f t="shared" si="257"/>
        <v>5636.9750064500004</v>
      </c>
      <c r="Y2679" s="10">
        <f t="shared" si="258"/>
        <v>43.269816047133475</v>
      </c>
      <c r="Z2679" s="10">
        <v>7</v>
      </c>
      <c r="AA2679" s="10">
        <f t="shared" si="259"/>
        <v>823.89285714285711</v>
      </c>
      <c r="AB2679" s="10">
        <f t="shared" si="260"/>
        <v>8.754377188594306E-4</v>
      </c>
      <c r="AC2679" t="str">
        <f t="shared" si="261"/>
        <v>a</v>
      </c>
      <c r="AD2679" t="s">
        <v>7134</v>
      </c>
    </row>
    <row r="2680" spans="1:30" x14ac:dyDescent="0.2">
      <c r="A2680" s="8" t="s">
        <v>4212</v>
      </c>
      <c r="B2680" s="8" t="s">
        <v>7164</v>
      </c>
      <c r="C2680" s="8" t="s">
        <v>4213</v>
      </c>
      <c r="D2680" s="8" t="s">
        <v>4249</v>
      </c>
      <c r="E2680" s="8" t="s">
        <v>4037</v>
      </c>
      <c r="F2680" s="9" t="s">
        <v>4224</v>
      </c>
      <c r="G2680" s="8" t="s">
        <v>36</v>
      </c>
      <c r="H2680" s="8" t="s">
        <v>36</v>
      </c>
      <c r="I2680" s="8" t="s">
        <v>296</v>
      </c>
      <c r="J2680" s="8" t="s">
        <v>4217</v>
      </c>
      <c r="K2680" s="8" t="s">
        <v>36</v>
      </c>
      <c r="L2680" s="8" t="s">
        <v>37</v>
      </c>
      <c r="M2680" s="10">
        <v>7.5</v>
      </c>
      <c r="N2680" s="10">
        <v>43</v>
      </c>
      <c r="O2680" s="11">
        <v>36.762499550000001</v>
      </c>
      <c r="P2680" s="10">
        <v>0.85494185</v>
      </c>
      <c r="Q2680" s="10">
        <v>825</v>
      </c>
      <c r="R2680" s="10">
        <v>5.2121212121212102</v>
      </c>
      <c r="S2680" s="10">
        <v>1.7916363636363599</v>
      </c>
      <c r="T2680" s="10">
        <v>2.32558139534884</v>
      </c>
      <c r="U2680" s="10">
        <f t="shared" si="262"/>
        <v>36.762499550000001</v>
      </c>
      <c r="V2680" s="10">
        <v>1274.1500000000001</v>
      </c>
      <c r="W2680" s="10">
        <f t="shared" si="256"/>
        <v>36.762499550000001</v>
      </c>
      <c r="X2680" s="10">
        <f t="shared" si="257"/>
        <v>1237.3875004500001</v>
      </c>
      <c r="Y2680" s="10">
        <f t="shared" si="258"/>
        <v>33.658959961823378</v>
      </c>
      <c r="Z2680" s="10">
        <v>1</v>
      </c>
      <c r="AA2680" s="10">
        <f t="shared" si="259"/>
        <v>1274.1500000000001</v>
      </c>
      <c r="AB2680" s="10">
        <f t="shared" si="260"/>
        <v>1.2121212121212132E-3</v>
      </c>
      <c r="AC2680" t="str">
        <f t="shared" si="261"/>
        <v>a</v>
      </c>
      <c r="AD2680" t="s">
        <v>7134</v>
      </c>
    </row>
    <row r="2681" spans="1:30" x14ac:dyDescent="0.2">
      <c r="A2681" s="8" t="s">
        <v>4212</v>
      </c>
      <c r="B2681" s="8" t="s">
        <v>7164</v>
      </c>
      <c r="C2681" s="8" t="s">
        <v>4213</v>
      </c>
      <c r="D2681" s="8" t="s">
        <v>4250</v>
      </c>
      <c r="E2681" s="8" t="s">
        <v>4251</v>
      </c>
      <c r="F2681" s="9" t="s">
        <v>4224</v>
      </c>
      <c r="G2681" s="8" t="s">
        <v>36</v>
      </c>
      <c r="H2681" s="8" t="s">
        <v>36</v>
      </c>
      <c r="I2681" s="8" t="s">
        <v>41</v>
      </c>
      <c r="J2681" s="8" t="s">
        <v>4217</v>
      </c>
      <c r="K2681" s="8" t="s">
        <v>36</v>
      </c>
      <c r="L2681" s="8" t="s">
        <v>68</v>
      </c>
      <c r="M2681" s="10">
        <v>0.45</v>
      </c>
      <c r="N2681" s="10">
        <v>302</v>
      </c>
      <c r="O2681" s="11">
        <v>176.77499784999998</v>
      </c>
      <c r="P2681" s="10">
        <v>0.58534767499999996</v>
      </c>
      <c r="Q2681" s="10">
        <v>22484</v>
      </c>
      <c r="R2681" s="10">
        <v>1.3431773705746299</v>
      </c>
      <c r="S2681" s="10">
        <v>1.3111901796833301</v>
      </c>
      <c r="T2681" s="10">
        <v>1.98675496688742</v>
      </c>
      <c r="U2681" s="10">
        <f t="shared" si="262"/>
        <v>29.462499641666664</v>
      </c>
      <c r="V2681" s="10">
        <v>5888.8</v>
      </c>
      <c r="W2681" s="10">
        <f t="shared" si="256"/>
        <v>176.77499784999998</v>
      </c>
      <c r="X2681" s="10">
        <f t="shared" si="257"/>
        <v>5712.0250021500005</v>
      </c>
      <c r="Y2681" s="10">
        <f t="shared" si="258"/>
        <v>32.312403177042391</v>
      </c>
      <c r="Z2681" s="10">
        <v>6</v>
      </c>
      <c r="AA2681" s="10">
        <f t="shared" si="259"/>
        <v>981.4666666666667</v>
      </c>
      <c r="AB2681" s="10">
        <f t="shared" si="260"/>
        <v>2.6685643123999309E-4</v>
      </c>
      <c r="AC2681" t="str">
        <f t="shared" si="261"/>
        <v>a</v>
      </c>
      <c r="AD2681" t="s">
        <v>7134</v>
      </c>
    </row>
    <row r="2682" spans="1:30" x14ac:dyDescent="0.2">
      <c r="A2682" s="8" t="s">
        <v>4212</v>
      </c>
      <c r="B2682" s="8" t="s">
        <v>7164</v>
      </c>
      <c r="C2682" s="8" t="s">
        <v>4213</v>
      </c>
      <c r="D2682" s="8" t="s">
        <v>4252</v>
      </c>
      <c r="E2682" s="8" t="s">
        <v>847</v>
      </c>
      <c r="F2682" s="9" t="s">
        <v>4224</v>
      </c>
      <c r="G2682" s="8" t="s">
        <v>36</v>
      </c>
      <c r="H2682" s="8" t="s">
        <v>36</v>
      </c>
      <c r="I2682" s="8" t="s">
        <v>41</v>
      </c>
      <c r="J2682" s="8" t="s">
        <v>4217</v>
      </c>
      <c r="K2682" s="8" t="s">
        <v>36</v>
      </c>
      <c r="L2682" s="8" t="s">
        <v>68</v>
      </c>
      <c r="M2682" s="10">
        <v>7.5</v>
      </c>
      <c r="N2682" s="10">
        <v>116</v>
      </c>
      <c r="O2682" s="11">
        <v>41.949999300000002</v>
      </c>
      <c r="P2682" s="10">
        <v>0.36163792500000003</v>
      </c>
      <c r="Q2682" s="10">
        <v>4815</v>
      </c>
      <c r="R2682" s="10">
        <v>2.4091381100726901</v>
      </c>
      <c r="S2682" s="10">
        <v>1.98940809968847</v>
      </c>
      <c r="T2682" s="10">
        <v>0.86206896551724099</v>
      </c>
      <c r="U2682" s="10">
        <f t="shared" si="262"/>
        <v>41.949999300000002</v>
      </c>
      <c r="V2682" s="10">
        <v>1394.85</v>
      </c>
      <c r="W2682" s="10">
        <f t="shared" si="256"/>
        <v>41.949999300000002</v>
      </c>
      <c r="X2682" s="10">
        <f t="shared" si="257"/>
        <v>1352.9000007</v>
      </c>
      <c r="Y2682" s="10">
        <f t="shared" si="258"/>
        <v>32.250298528610465</v>
      </c>
      <c r="Z2682" s="10">
        <v>1</v>
      </c>
      <c r="AA2682" s="10">
        <f t="shared" si="259"/>
        <v>1394.85</v>
      </c>
      <c r="AB2682" s="10">
        <f t="shared" si="260"/>
        <v>2.0768431983385249E-4</v>
      </c>
      <c r="AC2682" t="str">
        <f t="shared" si="261"/>
        <v>a</v>
      </c>
      <c r="AD2682" t="s">
        <v>7134</v>
      </c>
    </row>
    <row r="2683" spans="1:30" x14ac:dyDescent="0.2">
      <c r="A2683" s="8" t="s">
        <v>4212</v>
      </c>
      <c r="B2683" s="8" t="s">
        <v>7164</v>
      </c>
      <c r="C2683" s="8" t="s">
        <v>4213</v>
      </c>
      <c r="D2683" s="8" t="s">
        <v>4253</v>
      </c>
      <c r="E2683" s="8" t="s">
        <v>822</v>
      </c>
      <c r="F2683" s="9" t="s">
        <v>4224</v>
      </c>
      <c r="G2683" s="8" t="s">
        <v>36</v>
      </c>
      <c r="H2683" s="8" t="s">
        <v>36</v>
      </c>
      <c r="I2683" s="8" t="s">
        <v>41</v>
      </c>
      <c r="J2683" s="8" t="s">
        <v>4217</v>
      </c>
      <c r="K2683" s="8" t="s">
        <v>36</v>
      </c>
      <c r="L2683" s="8" t="s">
        <v>68</v>
      </c>
      <c r="M2683" s="10">
        <v>7.5</v>
      </c>
      <c r="N2683" s="10">
        <v>87</v>
      </c>
      <c r="O2683" s="11">
        <v>38.687499299999999</v>
      </c>
      <c r="P2683" s="10">
        <v>0.44468389999999997</v>
      </c>
      <c r="Q2683" s="10">
        <v>2505</v>
      </c>
      <c r="R2683" s="10">
        <v>3.47305389221557</v>
      </c>
      <c r="S2683" s="10">
        <v>1.18566866267465</v>
      </c>
      <c r="T2683" s="10">
        <v>1.14942528735632</v>
      </c>
      <c r="U2683" s="10">
        <f t="shared" si="262"/>
        <v>38.687499299999999</v>
      </c>
      <c r="V2683" s="10">
        <v>1202.75</v>
      </c>
      <c r="W2683" s="10">
        <f t="shared" si="256"/>
        <v>38.687499299999999</v>
      </c>
      <c r="X2683" s="10">
        <f t="shared" si="257"/>
        <v>1164.0625007000001</v>
      </c>
      <c r="Y2683" s="10">
        <f t="shared" si="258"/>
        <v>30.088853551203815</v>
      </c>
      <c r="Z2683" s="10">
        <v>1</v>
      </c>
      <c r="AA2683" s="10">
        <f t="shared" si="259"/>
        <v>1202.75</v>
      </c>
      <c r="AB2683" s="10">
        <f t="shared" si="260"/>
        <v>3.9920159680638666E-4</v>
      </c>
      <c r="AC2683" t="str">
        <f t="shared" si="261"/>
        <v>a</v>
      </c>
      <c r="AD2683" t="s">
        <v>7134</v>
      </c>
    </row>
    <row r="2684" spans="1:30" x14ac:dyDescent="0.2">
      <c r="A2684" s="8" t="s">
        <v>4212</v>
      </c>
      <c r="B2684" s="8" t="s">
        <v>7164</v>
      </c>
      <c r="C2684" s="8" t="s">
        <v>4213</v>
      </c>
      <c r="D2684" s="8" t="s">
        <v>4254</v>
      </c>
      <c r="E2684" s="8" t="s">
        <v>64</v>
      </c>
      <c r="F2684" s="9" t="s">
        <v>4224</v>
      </c>
      <c r="G2684" s="8" t="s">
        <v>36</v>
      </c>
      <c r="H2684" s="8" t="s">
        <v>36</v>
      </c>
      <c r="I2684" s="8" t="s">
        <v>41</v>
      </c>
      <c r="J2684" s="8" t="s">
        <v>4217</v>
      </c>
      <c r="K2684" s="8" t="s">
        <v>36</v>
      </c>
      <c r="L2684" s="8" t="s">
        <v>68</v>
      </c>
      <c r="M2684" s="10">
        <v>0.5</v>
      </c>
      <c r="N2684" s="10">
        <v>111</v>
      </c>
      <c r="O2684" s="11">
        <v>52.474998862500001</v>
      </c>
      <c r="P2684" s="10">
        <v>0.47274773749999999</v>
      </c>
      <c r="Q2684" s="10">
        <v>14856</v>
      </c>
      <c r="R2684" s="10">
        <v>0.74717285945072698</v>
      </c>
      <c r="S2684" s="10">
        <v>2.00041060850835</v>
      </c>
      <c r="T2684" s="10">
        <v>1.8018018018018001</v>
      </c>
      <c r="U2684" s="10">
        <f t="shared" si="262"/>
        <v>26.237499431250001</v>
      </c>
      <c r="V2684" s="10">
        <v>1455.2</v>
      </c>
      <c r="W2684" s="10">
        <f t="shared" si="256"/>
        <v>52.474998862500001</v>
      </c>
      <c r="X2684" s="10">
        <f t="shared" si="257"/>
        <v>1402.7250011374999</v>
      </c>
      <c r="Y2684" s="10">
        <f t="shared" si="258"/>
        <v>26.731301220473654</v>
      </c>
      <c r="Z2684" s="10">
        <v>2</v>
      </c>
      <c r="AA2684" s="10">
        <f t="shared" si="259"/>
        <v>727.6</v>
      </c>
      <c r="AB2684" s="10">
        <f t="shared" si="260"/>
        <v>1.3462574044157229E-4</v>
      </c>
      <c r="AC2684" t="str">
        <f t="shared" si="261"/>
        <v>a</v>
      </c>
      <c r="AD2684" t="s">
        <v>7134</v>
      </c>
    </row>
    <row r="2685" spans="1:30" x14ac:dyDescent="0.2">
      <c r="A2685" s="8" t="s">
        <v>4212</v>
      </c>
      <c r="B2685" s="8" t="s">
        <v>7164</v>
      </c>
      <c r="C2685" s="8" t="s">
        <v>4213</v>
      </c>
      <c r="D2685" s="8" t="s">
        <v>4255</v>
      </c>
      <c r="E2685" s="8" t="s">
        <v>385</v>
      </c>
      <c r="F2685" s="9" t="s">
        <v>4224</v>
      </c>
      <c r="G2685" s="8" t="s">
        <v>36</v>
      </c>
      <c r="H2685" s="8" t="s">
        <v>36</v>
      </c>
      <c r="I2685" s="8" t="s">
        <v>337</v>
      </c>
      <c r="J2685" s="8" t="s">
        <v>35</v>
      </c>
      <c r="K2685" s="8" t="s">
        <v>36</v>
      </c>
      <c r="L2685" s="8" t="s">
        <v>68</v>
      </c>
      <c r="M2685" s="10">
        <v>8.75</v>
      </c>
      <c r="N2685" s="10">
        <v>60</v>
      </c>
      <c r="O2685" s="11">
        <v>41.262499500000004</v>
      </c>
      <c r="P2685" s="10">
        <v>0.68770832500000001</v>
      </c>
      <c r="Q2685" s="10">
        <v>2547</v>
      </c>
      <c r="R2685" s="10">
        <v>2.3557126030624298</v>
      </c>
      <c r="S2685" s="10">
        <v>1.03297997644287</v>
      </c>
      <c r="T2685" s="10">
        <v>1.6666666666666701</v>
      </c>
      <c r="U2685" s="10">
        <f t="shared" si="262"/>
        <v>41.262499500000004</v>
      </c>
      <c r="V2685" s="10">
        <v>1002.15</v>
      </c>
      <c r="W2685" s="10">
        <f t="shared" si="256"/>
        <v>41.262499500000004</v>
      </c>
      <c r="X2685" s="10">
        <f t="shared" si="257"/>
        <v>960.88750049999999</v>
      </c>
      <c r="Y2685" s="10">
        <f t="shared" si="258"/>
        <v>23.287185995603583</v>
      </c>
      <c r="Z2685" s="10">
        <v>1</v>
      </c>
      <c r="AA2685" s="10">
        <f t="shared" si="259"/>
        <v>1002.15</v>
      </c>
      <c r="AB2685" s="10">
        <f t="shared" si="260"/>
        <v>3.9261876717707248E-4</v>
      </c>
      <c r="AC2685" t="str">
        <f t="shared" si="261"/>
        <v>b</v>
      </c>
      <c r="AD2685" t="s">
        <v>7139</v>
      </c>
    </row>
    <row r="2686" spans="1:30" x14ac:dyDescent="0.2">
      <c r="A2686" s="8" t="s">
        <v>4212</v>
      </c>
      <c r="B2686" s="8" t="s">
        <v>7164</v>
      </c>
      <c r="C2686" s="8" t="s">
        <v>4213</v>
      </c>
      <c r="D2686" s="8" t="s">
        <v>4256</v>
      </c>
      <c r="E2686" s="8" t="s">
        <v>4257</v>
      </c>
      <c r="F2686" s="9" t="s">
        <v>4224</v>
      </c>
      <c r="G2686" s="8" t="s">
        <v>36</v>
      </c>
      <c r="H2686" s="8" t="s">
        <v>36</v>
      </c>
      <c r="I2686" s="8" t="s">
        <v>294</v>
      </c>
      <c r="J2686" s="8" t="s">
        <v>4217</v>
      </c>
      <c r="K2686" s="8" t="s">
        <v>36</v>
      </c>
      <c r="L2686" s="8" t="s">
        <v>4225</v>
      </c>
      <c r="M2686" s="10">
        <v>0.7</v>
      </c>
      <c r="N2686" s="10">
        <v>37</v>
      </c>
      <c r="O2686" s="11">
        <v>22.174999562500002</v>
      </c>
      <c r="P2686" s="10">
        <v>0.59932431250000007</v>
      </c>
      <c r="Q2686" s="10">
        <v>765</v>
      </c>
      <c r="R2686" s="10">
        <v>4.8366013071895404</v>
      </c>
      <c r="S2686" s="10">
        <v>2.0810457516339902</v>
      </c>
      <c r="T2686" s="10">
        <v>2.7027027027027</v>
      </c>
      <c r="U2686" s="10">
        <f t="shared" si="262"/>
        <v>22.174999562500002</v>
      </c>
      <c r="V2686" s="10">
        <v>522.75</v>
      </c>
      <c r="W2686" s="10">
        <f t="shared" si="256"/>
        <v>22.174999562500002</v>
      </c>
      <c r="X2686" s="10">
        <f t="shared" si="257"/>
        <v>500.57500043750002</v>
      </c>
      <c r="Y2686" s="10">
        <f t="shared" si="258"/>
        <v>22.57384488448961</v>
      </c>
      <c r="Z2686" s="10">
        <v>1</v>
      </c>
      <c r="AA2686" s="10">
        <f t="shared" si="259"/>
        <v>522.75</v>
      </c>
      <c r="AB2686" s="10">
        <f t="shared" si="260"/>
        <v>1.3071895424836583E-3</v>
      </c>
      <c r="AC2686" t="str">
        <f t="shared" si="261"/>
        <v>a</v>
      </c>
      <c r="AD2686" t="s">
        <v>7134</v>
      </c>
    </row>
    <row r="2687" spans="1:30" x14ac:dyDescent="0.2">
      <c r="A2687" s="8" t="s">
        <v>4212</v>
      </c>
      <c r="B2687" s="8" t="s">
        <v>7164</v>
      </c>
      <c r="C2687" s="8" t="s">
        <v>4213</v>
      </c>
      <c r="D2687" s="8" t="s">
        <v>4258</v>
      </c>
      <c r="E2687" s="8" t="s">
        <v>381</v>
      </c>
      <c r="F2687" s="9" t="s">
        <v>4224</v>
      </c>
      <c r="G2687" s="8" t="s">
        <v>36</v>
      </c>
      <c r="H2687" s="8" t="s">
        <v>36</v>
      </c>
      <c r="I2687" s="8" t="s">
        <v>291</v>
      </c>
      <c r="J2687" s="8" t="s">
        <v>35</v>
      </c>
      <c r="K2687" s="8" t="s">
        <v>36</v>
      </c>
      <c r="L2687" s="8" t="s">
        <v>68</v>
      </c>
      <c r="M2687" s="10">
        <v>8.75</v>
      </c>
      <c r="N2687" s="10">
        <v>231</v>
      </c>
      <c r="O2687" s="11">
        <v>162.06249963750003</v>
      </c>
      <c r="P2687" s="10">
        <v>0.70156926250000007</v>
      </c>
      <c r="Q2687" s="10">
        <v>11620</v>
      </c>
      <c r="R2687" s="10">
        <v>1.98795180722892</v>
      </c>
      <c r="S2687" s="10">
        <v>1.16609294320138</v>
      </c>
      <c r="T2687" s="10">
        <v>1.2987012987013</v>
      </c>
      <c r="U2687" s="10">
        <f t="shared" si="262"/>
        <v>54.020833212500008</v>
      </c>
      <c r="V2687" s="10">
        <v>3791.85</v>
      </c>
      <c r="W2687" s="10">
        <f t="shared" si="256"/>
        <v>162.06249963750003</v>
      </c>
      <c r="X2687" s="10">
        <f t="shared" si="257"/>
        <v>3629.7875003624999</v>
      </c>
      <c r="Y2687" s="10">
        <f t="shared" si="258"/>
        <v>22.39745473802747</v>
      </c>
      <c r="Z2687" s="10">
        <v>3</v>
      </c>
      <c r="AA2687" s="10">
        <f t="shared" si="259"/>
        <v>1263.95</v>
      </c>
      <c r="AB2687" s="10">
        <f t="shared" si="260"/>
        <v>2.581755593803795E-4</v>
      </c>
      <c r="AC2687" t="str">
        <f t="shared" si="261"/>
        <v>f</v>
      </c>
      <c r="AD2687" t="s">
        <v>7138</v>
      </c>
    </row>
    <row r="2688" spans="1:30" x14ac:dyDescent="0.2">
      <c r="A2688" s="8" t="s">
        <v>4212</v>
      </c>
      <c r="B2688" s="8" t="s">
        <v>7164</v>
      </c>
      <c r="C2688" s="8" t="s">
        <v>4213</v>
      </c>
      <c r="D2688" s="8" t="s">
        <v>4259</v>
      </c>
      <c r="E2688" s="8" t="s">
        <v>1051</v>
      </c>
      <c r="F2688" s="9" t="s">
        <v>4224</v>
      </c>
      <c r="G2688" s="8" t="s">
        <v>36</v>
      </c>
      <c r="H2688" s="8" t="s">
        <v>36</v>
      </c>
      <c r="I2688" s="8" t="s">
        <v>41</v>
      </c>
      <c r="J2688" s="8" t="s">
        <v>4217</v>
      </c>
      <c r="K2688" s="8" t="s">
        <v>36</v>
      </c>
      <c r="L2688" s="8" t="s">
        <v>68</v>
      </c>
      <c r="M2688" s="10">
        <v>0.33750000000000002</v>
      </c>
      <c r="N2688" s="10">
        <v>251</v>
      </c>
      <c r="O2688" s="11">
        <v>149.0624995</v>
      </c>
      <c r="P2688" s="10">
        <v>0.59387449999999997</v>
      </c>
      <c r="Q2688" s="10">
        <v>15470</v>
      </c>
      <c r="R2688" s="10">
        <v>1.62249515190692</v>
      </c>
      <c r="S2688" s="10">
        <v>1.7710601163542301</v>
      </c>
      <c r="T2688" s="10">
        <v>1.9920318725099599</v>
      </c>
      <c r="U2688" s="10">
        <f t="shared" si="262"/>
        <v>29.812499899999999</v>
      </c>
      <c r="V2688" s="10">
        <v>3410.2</v>
      </c>
      <c r="W2688" s="10">
        <f t="shared" si="256"/>
        <v>149.0624995</v>
      </c>
      <c r="X2688" s="10">
        <f t="shared" si="257"/>
        <v>3261.1375005</v>
      </c>
      <c r="Y2688" s="10">
        <f t="shared" si="258"/>
        <v>21.87765206835271</v>
      </c>
      <c r="Z2688" s="10">
        <v>5</v>
      </c>
      <c r="AA2688" s="10">
        <f t="shared" si="259"/>
        <v>682.04</v>
      </c>
      <c r="AB2688" s="10">
        <f t="shared" si="260"/>
        <v>3.2320620555914732E-4</v>
      </c>
      <c r="AC2688" t="str">
        <f t="shared" si="261"/>
        <v>a</v>
      </c>
      <c r="AD2688" t="s">
        <v>7134</v>
      </c>
    </row>
    <row r="2689" spans="1:30" x14ac:dyDescent="0.2">
      <c r="A2689" s="8" t="s">
        <v>4212</v>
      </c>
      <c r="B2689" s="8" t="s">
        <v>7164</v>
      </c>
      <c r="C2689" s="8" t="s">
        <v>4213</v>
      </c>
      <c r="D2689" s="8" t="s">
        <v>4260</v>
      </c>
      <c r="E2689" s="8" t="s">
        <v>78</v>
      </c>
      <c r="F2689" s="9" t="s">
        <v>4224</v>
      </c>
      <c r="G2689" s="8" t="s">
        <v>36</v>
      </c>
      <c r="H2689" s="8" t="s">
        <v>36</v>
      </c>
      <c r="I2689" s="8" t="s">
        <v>41</v>
      </c>
      <c r="J2689" s="8" t="s">
        <v>4217</v>
      </c>
      <c r="K2689" s="8" t="s">
        <v>36</v>
      </c>
      <c r="L2689" s="8" t="s">
        <v>68</v>
      </c>
      <c r="M2689" s="10">
        <v>0.67500000000000004</v>
      </c>
      <c r="N2689" s="10">
        <v>15320</v>
      </c>
      <c r="O2689" s="11">
        <v>10306.837357499999</v>
      </c>
      <c r="P2689" s="10">
        <v>0.67277006249999993</v>
      </c>
      <c r="Q2689" s="10">
        <v>441707</v>
      </c>
      <c r="R2689" s="10">
        <v>3.4683625118008101</v>
      </c>
      <c r="S2689" s="10">
        <v>1.75661150943952</v>
      </c>
      <c r="T2689" s="10">
        <v>1.30548302872063</v>
      </c>
      <c r="U2689" s="10">
        <f t="shared" si="262"/>
        <v>51.534186787499991</v>
      </c>
      <c r="V2689" s="10">
        <v>232938.25</v>
      </c>
      <c r="W2689" s="10">
        <f t="shared" si="256"/>
        <v>10306.837357499999</v>
      </c>
      <c r="X2689" s="10">
        <f t="shared" si="257"/>
        <v>222631.41264250001</v>
      </c>
      <c r="Y2689" s="10">
        <f t="shared" si="258"/>
        <v>21.600361480478522</v>
      </c>
      <c r="Z2689" s="10">
        <v>200</v>
      </c>
      <c r="AA2689" s="10">
        <f t="shared" si="259"/>
        <v>1164.6912500000001</v>
      </c>
      <c r="AB2689" s="10">
        <f t="shared" si="260"/>
        <v>4.5278883966068135E-4</v>
      </c>
      <c r="AC2689" t="str">
        <f t="shared" si="261"/>
        <v>a</v>
      </c>
      <c r="AD2689" t="s">
        <v>7134</v>
      </c>
    </row>
    <row r="2690" spans="1:30" x14ac:dyDescent="0.2">
      <c r="A2690" s="8" t="s">
        <v>4212</v>
      </c>
      <c r="B2690" s="8" t="s">
        <v>7164</v>
      </c>
      <c r="C2690" s="8" t="s">
        <v>4213</v>
      </c>
      <c r="D2690" s="8" t="s">
        <v>4261</v>
      </c>
      <c r="E2690" s="8" t="s">
        <v>4262</v>
      </c>
      <c r="F2690" s="9" t="s">
        <v>4224</v>
      </c>
      <c r="G2690" s="8" t="s">
        <v>36</v>
      </c>
      <c r="H2690" s="8" t="s">
        <v>36</v>
      </c>
      <c r="I2690" s="8" t="s">
        <v>294</v>
      </c>
      <c r="J2690" s="8" t="s">
        <v>35</v>
      </c>
      <c r="K2690" s="8" t="s">
        <v>36</v>
      </c>
      <c r="L2690" s="8" t="s">
        <v>4225</v>
      </c>
      <c r="M2690" s="10">
        <v>8.75</v>
      </c>
      <c r="N2690" s="10">
        <v>17</v>
      </c>
      <c r="O2690" s="11">
        <v>7.1624999249999997</v>
      </c>
      <c r="P2690" s="10">
        <v>0.42132352499999998</v>
      </c>
      <c r="Q2690" s="10">
        <v>595</v>
      </c>
      <c r="R2690" s="10">
        <v>2.8571428571428599</v>
      </c>
      <c r="S2690" s="10">
        <v>1.3786554621848699</v>
      </c>
      <c r="T2690" s="10">
        <v>5.8823529411764701</v>
      </c>
      <c r="U2690" s="10">
        <f t="shared" si="262"/>
        <v>7.1624999249999997</v>
      </c>
      <c r="V2690" s="10">
        <v>154.69999999999999</v>
      </c>
      <c r="W2690" s="10">
        <f t="shared" ref="W2690:W2753" si="263">O2690</f>
        <v>7.1624999249999997</v>
      </c>
      <c r="X2690" s="10">
        <f t="shared" ref="X2690:X2753" si="264">V2690-W2690</f>
        <v>147.537500075</v>
      </c>
      <c r="Y2690" s="10">
        <f t="shared" ref="Y2690:Y2753" si="265">IF(W2690=0,0,(V2690-W2690)/W2690)</f>
        <v>20.598604065604931</v>
      </c>
      <c r="Z2690" s="10">
        <v>1</v>
      </c>
      <c r="AA2690" s="10">
        <f t="shared" ref="AA2690:AA2753" si="266">IF(Z2690=0,"NA",V2690/Z2690)</f>
        <v>154.69999999999999</v>
      </c>
      <c r="AB2690" s="10">
        <f t="shared" ref="AB2690:AB2753" si="267">(R2690/100*T2690/100)</f>
        <v>1.6806722689075646E-3</v>
      </c>
      <c r="AC2690" t="str">
        <f t="shared" si="261"/>
        <v>f</v>
      </c>
      <c r="AD2690" t="s">
        <v>7138</v>
      </c>
    </row>
    <row r="2691" spans="1:30" x14ac:dyDescent="0.2">
      <c r="A2691" s="8" t="s">
        <v>4212</v>
      </c>
      <c r="B2691" s="8" t="s">
        <v>7164</v>
      </c>
      <c r="C2691" s="8" t="s">
        <v>4213</v>
      </c>
      <c r="D2691" s="8" t="s">
        <v>4263</v>
      </c>
      <c r="E2691" s="8" t="s">
        <v>4264</v>
      </c>
      <c r="F2691" s="9" t="s">
        <v>4224</v>
      </c>
      <c r="G2691" s="8" t="s">
        <v>36</v>
      </c>
      <c r="H2691" s="8" t="s">
        <v>36</v>
      </c>
      <c r="I2691" s="8" t="s">
        <v>2488</v>
      </c>
      <c r="J2691" s="8" t="s">
        <v>4217</v>
      </c>
      <c r="K2691" s="8" t="s">
        <v>36</v>
      </c>
      <c r="L2691" s="8" t="s">
        <v>68</v>
      </c>
      <c r="M2691" s="10">
        <v>0.88749999999999996</v>
      </c>
      <c r="N2691" s="10">
        <v>149</v>
      </c>
      <c r="O2691" s="11">
        <v>127.89999825</v>
      </c>
      <c r="P2691" s="10">
        <v>0.85838924999999999</v>
      </c>
      <c r="Q2691" s="10">
        <v>18777</v>
      </c>
      <c r="R2691" s="10">
        <v>0.79352399211801694</v>
      </c>
      <c r="S2691" s="10">
        <v>1.4739202215476399</v>
      </c>
      <c r="T2691" s="10">
        <v>0.67114093959731502</v>
      </c>
      <c r="U2691" s="10">
        <f t="shared" si="262"/>
        <v>127.89999825</v>
      </c>
      <c r="V2691" s="10">
        <v>2754</v>
      </c>
      <c r="W2691" s="10">
        <f t="shared" si="263"/>
        <v>127.89999825</v>
      </c>
      <c r="X2691" s="10">
        <f t="shared" si="264"/>
        <v>2626.10000175</v>
      </c>
      <c r="Y2691" s="10">
        <f t="shared" si="265"/>
        <v>20.532447519013161</v>
      </c>
      <c r="Z2691" s="10">
        <v>1</v>
      </c>
      <c r="AA2691" s="10">
        <f t="shared" si="266"/>
        <v>2754</v>
      </c>
      <c r="AB2691" s="10">
        <f t="shared" si="267"/>
        <v>5.3256643766309825E-5</v>
      </c>
      <c r="AC2691" t="str">
        <f t="shared" ref="AC2691:AC2754" si="268">LEFT(E2691,1)</f>
        <v>c</v>
      </c>
      <c r="AD2691" t="s">
        <v>7140</v>
      </c>
    </row>
    <row r="2692" spans="1:30" x14ac:dyDescent="0.2">
      <c r="A2692" s="8" t="s">
        <v>4212</v>
      </c>
      <c r="B2692" s="8" t="s">
        <v>7164</v>
      </c>
      <c r="C2692" s="8" t="s">
        <v>4213</v>
      </c>
      <c r="D2692" s="8" t="s">
        <v>4265</v>
      </c>
      <c r="E2692" s="8" t="s">
        <v>4266</v>
      </c>
      <c r="F2692" s="9" t="s">
        <v>4224</v>
      </c>
      <c r="G2692" s="8" t="s">
        <v>36</v>
      </c>
      <c r="H2692" s="8" t="s">
        <v>36</v>
      </c>
      <c r="I2692" s="8" t="s">
        <v>3115</v>
      </c>
      <c r="J2692" s="8" t="s">
        <v>4217</v>
      </c>
      <c r="K2692" s="8" t="s">
        <v>36</v>
      </c>
      <c r="L2692" s="8" t="s">
        <v>68</v>
      </c>
      <c r="M2692" s="10">
        <v>0.48749999999999999</v>
      </c>
      <c r="N2692" s="10">
        <v>12</v>
      </c>
      <c r="O2692" s="11">
        <v>6.9874999500000001</v>
      </c>
      <c r="P2692" s="10">
        <v>0.58229166249999997</v>
      </c>
      <c r="Q2692" s="10">
        <v>572</v>
      </c>
      <c r="R2692" s="10">
        <v>2.0979020979021001</v>
      </c>
      <c r="S2692" s="10">
        <v>2.4872377622377599</v>
      </c>
      <c r="T2692" s="10">
        <v>8.3333333333333304</v>
      </c>
      <c r="U2692" s="10">
        <f t="shared" si="262"/>
        <v>6.9874999500000001</v>
      </c>
      <c r="V2692" s="10">
        <v>142.80000000000001</v>
      </c>
      <c r="W2692" s="10">
        <f t="shared" si="263"/>
        <v>6.9874999500000001</v>
      </c>
      <c r="X2692" s="10">
        <f t="shared" si="264"/>
        <v>135.81250005000001</v>
      </c>
      <c r="Y2692" s="10">
        <f t="shared" si="265"/>
        <v>19.436493885055413</v>
      </c>
      <c r="Z2692" s="10">
        <v>1</v>
      </c>
      <c r="AA2692" s="10">
        <f t="shared" si="266"/>
        <v>142.80000000000001</v>
      </c>
      <c r="AB2692" s="10">
        <f t="shared" si="267"/>
        <v>1.7482517482517496E-3</v>
      </c>
      <c r="AC2692" t="str">
        <f t="shared" si="268"/>
        <v>d</v>
      </c>
      <c r="AD2692" t="s">
        <v>7147</v>
      </c>
    </row>
    <row r="2693" spans="1:30" x14ac:dyDescent="0.2">
      <c r="A2693" s="8" t="s">
        <v>4212</v>
      </c>
      <c r="B2693" s="8" t="s">
        <v>7164</v>
      </c>
      <c r="C2693" s="8" t="s">
        <v>4213</v>
      </c>
      <c r="D2693" s="8" t="s">
        <v>4267</v>
      </c>
      <c r="E2693" s="8" t="s">
        <v>4268</v>
      </c>
      <c r="F2693" s="9" t="s">
        <v>4216</v>
      </c>
      <c r="G2693" s="8" t="s">
        <v>36</v>
      </c>
      <c r="H2693" s="8" t="s">
        <v>36</v>
      </c>
      <c r="I2693" s="8" t="s">
        <v>4269</v>
      </c>
      <c r="J2693" s="8" t="s">
        <v>4217</v>
      </c>
      <c r="K2693" s="8" t="s">
        <v>36</v>
      </c>
      <c r="L2693" s="8" t="s">
        <v>68</v>
      </c>
      <c r="M2693" s="10">
        <v>0.61250000000000004</v>
      </c>
      <c r="N2693" s="10">
        <v>26</v>
      </c>
      <c r="O2693" s="11">
        <v>15.174999775</v>
      </c>
      <c r="P2693" s="10">
        <v>0.58365383749999999</v>
      </c>
      <c r="Q2693" s="10">
        <v>235</v>
      </c>
      <c r="R2693" s="10">
        <v>11.063829787234001</v>
      </c>
      <c r="S2693" s="10">
        <v>1.6889361702127701</v>
      </c>
      <c r="T2693" s="10">
        <v>3.8461538461538498</v>
      </c>
      <c r="U2693" s="10">
        <f t="shared" si="262"/>
        <v>15.174999775</v>
      </c>
      <c r="V2693" s="10">
        <v>298.35000000000002</v>
      </c>
      <c r="W2693" s="10">
        <f t="shared" si="263"/>
        <v>15.174999775</v>
      </c>
      <c r="X2693" s="10">
        <f t="shared" si="264"/>
        <v>283.17500022500002</v>
      </c>
      <c r="Y2693" s="10">
        <f t="shared" si="265"/>
        <v>18.6606263211625</v>
      </c>
      <c r="Z2693" s="10">
        <v>1</v>
      </c>
      <c r="AA2693" s="10">
        <f t="shared" si="266"/>
        <v>298.35000000000002</v>
      </c>
      <c r="AB2693" s="10">
        <f t="shared" si="267"/>
        <v>4.2553191489361581E-3</v>
      </c>
      <c r="AC2693" t="str">
        <f t="shared" si="268"/>
        <v>c</v>
      </c>
      <c r="AD2693" t="s">
        <v>7140</v>
      </c>
    </row>
    <row r="2694" spans="1:30" x14ac:dyDescent="0.2">
      <c r="A2694" s="8" t="s">
        <v>4212</v>
      </c>
      <c r="B2694" s="8" t="s">
        <v>7164</v>
      </c>
      <c r="C2694" s="8" t="s">
        <v>4213</v>
      </c>
      <c r="D2694" s="8" t="s">
        <v>4270</v>
      </c>
      <c r="E2694" s="8" t="s">
        <v>52</v>
      </c>
      <c r="F2694" s="9" t="s">
        <v>4224</v>
      </c>
      <c r="G2694" s="8" t="s">
        <v>36</v>
      </c>
      <c r="H2694" s="8" t="s">
        <v>36</v>
      </c>
      <c r="I2694" s="8" t="s">
        <v>41</v>
      </c>
      <c r="J2694" s="8" t="s">
        <v>4217</v>
      </c>
      <c r="K2694" s="8" t="s">
        <v>36</v>
      </c>
      <c r="L2694" s="8" t="s">
        <v>68</v>
      </c>
      <c r="M2694" s="10">
        <v>0.52500000000000002</v>
      </c>
      <c r="N2694" s="10">
        <v>1553</v>
      </c>
      <c r="O2694" s="11">
        <v>943.09999683750004</v>
      </c>
      <c r="P2694" s="10">
        <v>0.60727623750000004</v>
      </c>
      <c r="Q2694" s="10">
        <v>52774</v>
      </c>
      <c r="R2694" s="10">
        <v>2.9427369538030099</v>
      </c>
      <c r="S2694" s="10">
        <v>1.9208833895478801</v>
      </c>
      <c r="T2694" s="10">
        <v>1.0946555054732801</v>
      </c>
      <c r="U2694" s="10">
        <f t="shared" si="262"/>
        <v>55.476470402205884</v>
      </c>
      <c r="V2694" s="10">
        <v>16010.6</v>
      </c>
      <c r="W2694" s="10">
        <f t="shared" si="263"/>
        <v>943.09999683750004</v>
      </c>
      <c r="X2694" s="10">
        <f t="shared" si="264"/>
        <v>15067.5000031625</v>
      </c>
      <c r="Y2694" s="10">
        <f t="shared" si="265"/>
        <v>15.976566698853135</v>
      </c>
      <c r="Z2694" s="10">
        <v>17</v>
      </c>
      <c r="AA2694" s="10">
        <f t="shared" si="266"/>
        <v>941.80000000000007</v>
      </c>
      <c r="AB2694" s="10">
        <f t="shared" si="267"/>
        <v>3.2212832076401342E-4</v>
      </c>
      <c r="AC2694" t="str">
        <f t="shared" si="268"/>
        <v>a</v>
      </c>
      <c r="AD2694" t="s">
        <v>7134</v>
      </c>
    </row>
    <row r="2695" spans="1:30" x14ac:dyDescent="0.2">
      <c r="A2695" s="8" t="s">
        <v>4212</v>
      </c>
      <c r="B2695" s="8" t="s">
        <v>7164</v>
      </c>
      <c r="C2695" s="8" t="s">
        <v>4213</v>
      </c>
      <c r="D2695" s="8" t="s">
        <v>4271</v>
      </c>
      <c r="E2695" s="8" t="s">
        <v>121</v>
      </c>
      <c r="F2695" s="9" t="s">
        <v>4224</v>
      </c>
      <c r="G2695" s="8" t="s">
        <v>36</v>
      </c>
      <c r="H2695" s="8" t="s">
        <v>36</v>
      </c>
      <c r="I2695" s="8" t="s">
        <v>279</v>
      </c>
      <c r="J2695" s="8" t="s">
        <v>4217</v>
      </c>
      <c r="K2695" s="8" t="s">
        <v>36</v>
      </c>
      <c r="L2695" s="8" t="s">
        <v>68</v>
      </c>
      <c r="M2695" s="10">
        <v>1.0125</v>
      </c>
      <c r="N2695" s="10">
        <v>415</v>
      </c>
      <c r="O2695" s="11">
        <v>288.47499712499996</v>
      </c>
      <c r="P2695" s="10">
        <v>0.69512047499999996</v>
      </c>
      <c r="Q2695" s="10">
        <v>59642</v>
      </c>
      <c r="R2695" s="10">
        <v>0.69581838301867793</v>
      </c>
      <c r="S2695" s="10">
        <v>1.71361289024513</v>
      </c>
      <c r="T2695" s="10">
        <v>0.48192771084337405</v>
      </c>
      <c r="U2695" s="10">
        <f t="shared" si="262"/>
        <v>144.23749856249998</v>
      </c>
      <c r="V2695" s="10">
        <v>3675.4</v>
      </c>
      <c r="W2695" s="10">
        <f t="shared" si="263"/>
        <v>288.47499712499996</v>
      </c>
      <c r="X2695" s="10">
        <f t="shared" si="264"/>
        <v>3386.9250028750002</v>
      </c>
      <c r="Y2695" s="10">
        <f t="shared" si="265"/>
        <v>11.740792223346142</v>
      </c>
      <c r="Z2695" s="10">
        <v>2</v>
      </c>
      <c r="AA2695" s="10">
        <f t="shared" si="266"/>
        <v>1837.7</v>
      </c>
      <c r="AB2695" s="10">
        <f t="shared" si="267"/>
        <v>3.3533416049092949E-5</v>
      </c>
      <c r="AC2695" t="str">
        <f t="shared" si="268"/>
        <v>f</v>
      </c>
      <c r="AD2695" t="s">
        <v>7138</v>
      </c>
    </row>
    <row r="2696" spans="1:30" x14ac:dyDescent="0.2">
      <c r="A2696" s="8" t="s">
        <v>4212</v>
      </c>
      <c r="B2696" s="8" t="s">
        <v>7164</v>
      </c>
      <c r="C2696" s="8" t="s">
        <v>4213</v>
      </c>
      <c r="D2696" s="8" t="s">
        <v>4272</v>
      </c>
      <c r="E2696" s="8" t="s">
        <v>4273</v>
      </c>
      <c r="F2696" s="9" t="s">
        <v>4216</v>
      </c>
      <c r="G2696" s="8" t="s">
        <v>36</v>
      </c>
      <c r="H2696" s="8" t="s">
        <v>36</v>
      </c>
      <c r="I2696" s="8" t="s">
        <v>4274</v>
      </c>
      <c r="J2696" s="8" t="s">
        <v>4217</v>
      </c>
      <c r="K2696" s="8" t="s">
        <v>36</v>
      </c>
      <c r="L2696" s="8" t="s">
        <v>68</v>
      </c>
      <c r="M2696" s="10">
        <v>0.26250000000000001</v>
      </c>
      <c r="N2696" s="10">
        <v>104</v>
      </c>
      <c r="O2696" s="11">
        <v>23.487499099999997</v>
      </c>
      <c r="P2696" s="10">
        <v>0.22584133749999999</v>
      </c>
      <c r="Q2696" s="10">
        <v>22722</v>
      </c>
      <c r="R2696" s="10">
        <v>0.45770618783557804</v>
      </c>
      <c r="S2696" s="10">
        <v>1.8464395739811601</v>
      </c>
      <c r="T2696" s="10">
        <v>0.96153846153846201</v>
      </c>
      <c r="U2696" s="10">
        <f t="shared" si="262"/>
        <v>23.487499099999997</v>
      </c>
      <c r="V2696" s="10">
        <v>187</v>
      </c>
      <c r="W2696" s="10">
        <f t="shared" si="263"/>
        <v>23.487499099999997</v>
      </c>
      <c r="X2696" s="10">
        <f t="shared" si="264"/>
        <v>163.51250089999999</v>
      </c>
      <c r="Y2696" s="10">
        <f t="shared" si="265"/>
        <v>6.9616820506871253</v>
      </c>
      <c r="Z2696" s="10">
        <v>1</v>
      </c>
      <c r="AA2696" s="10">
        <f t="shared" si="266"/>
        <v>187</v>
      </c>
      <c r="AB2696" s="10">
        <f t="shared" si="267"/>
        <v>4.4010210368805607E-5</v>
      </c>
      <c r="AC2696" t="str">
        <f t="shared" si="268"/>
        <v>c</v>
      </c>
      <c r="AD2696" t="s">
        <v>7140</v>
      </c>
    </row>
    <row r="2697" spans="1:30" x14ac:dyDescent="0.2">
      <c r="A2697" s="8" t="s">
        <v>4212</v>
      </c>
      <c r="B2697" s="8" t="s">
        <v>7164</v>
      </c>
      <c r="C2697" s="8" t="s">
        <v>4213</v>
      </c>
      <c r="D2697" s="8" t="s">
        <v>4275</v>
      </c>
      <c r="E2697" s="8" t="s">
        <v>58</v>
      </c>
      <c r="F2697" s="9" t="s">
        <v>4224</v>
      </c>
      <c r="G2697" s="8" t="s">
        <v>36</v>
      </c>
      <c r="H2697" s="8" t="s">
        <v>36</v>
      </c>
      <c r="I2697" s="8" t="s">
        <v>294</v>
      </c>
      <c r="J2697" s="8" t="s">
        <v>4217</v>
      </c>
      <c r="K2697" s="8" t="s">
        <v>36</v>
      </c>
      <c r="L2697" s="8" t="s">
        <v>4225</v>
      </c>
      <c r="M2697" s="10">
        <v>1.25</v>
      </c>
      <c r="N2697" s="10">
        <v>5393</v>
      </c>
      <c r="O2697" s="11">
        <v>4545.6374811374999</v>
      </c>
      <c r="P2697" s="10">
        <v>0.84287733749999993</v>
      </c>
      <c r="Q2697" s="10">
        <v>200030</v>
      </c>
      <c r="R2697" s="10">
        <v>2.69609558566215</v>
      </c>
      <c r="S2697" s="10">
        <v>1.48233414987752</v>
      </c>
      <c r="T2697" s="10">
        <v>0.44502132393843902</v>
      </c>
      <c r="U2697" s="10">
        <f t="shared" si="262"/>
        <v>189.4015617140625</v>
      </c>
      <c r="V2697" s="10">
        <v>33199.300000000003</v>
      </c>
      <c r="W2697" s="10">
        <f t="shared" si="263"/>
        <v>4545.6374811374999</v>
      </c>
      <c r="X2697" s="10">
        <f t="shared" si="264"/>
        <v>28653.662518862504</v>
      </c>
      <c r="Y2697" s="10">
        <f t="shared" si="265"/>
        <v>6.3035520623374071</v>
      </c>
      <c r="Z2697" s="10">
        <v>24</v>
      </c>
      <c r="AA2697" s="10">
        <f t="shared" si="266"/>
        <v>1383.3041666666668</v>
      </c>
      <c r="AB2697" s="10">
        <f t="shared" si="267"/>
        <v>1.1998200269959512E-4</v>
      </c>
      <c r="AC2697" t="str">
        <f t="shared" si="268"/>
        <v>f</v>
      </c>
      <c r="AD2697" t="s">
        <v>7138</v>
      </c>
    </row>
    <row r="2698" spans="1:30" x14ac:dyDescent="0.2">
      <c r="A2698" s="8" t="s">
        <v>4212</v>
      </c>
      <c r="B2698" s="8" t="s">
        <v>7164</v>
      </c>
      <c r="C2698" s="8" t="s">
        <v>4213</v>
      </c>
      <c r="D2698" s="8" t="s">
        <v>4276</v>
      </c>
      <c r="E2698" s="8" t="s">
        <v>112</v>
      </c>
      <c r="F2698" s="9" t="s">
        <v>4224</v>
      </c>
      <c r="G2698" s="8" t="s">
        <v>36</v>
      </c>
      <c r="H2698" s="8" t="s">
        <v>36</v>
      </c>
      <c r="I2698" s="8" t="s">
        <v>296</v>
      </c>
      <c r="J2698" s="8" t="s">
        <v>4217</v>
      </c>
      <c r="K2698" s="8" t="s">
        <v>36</v>
      </c>
      <c r="L2698" s="8" t="s">
        <v>4225</v>
      </c>
      <c r="M2698" s="10">
        <v>0.8125</v>
      </c>
      <c r="N2698" s="10">
        <v>294</v>
      </c>
      <c r="O2698" s="11">
        <v>304.42499744999998</v>
      </c>
      <c r="P2698" s="10">
        <v>1.035459175</v>
      </c>
      <c r="Q2698" s="10">
        <v>23579</v>
      </c>
      <c r="R2698" s="10">
        <v>1.2468722168030899</v>
      </c>
      <c r="S2698" s="10">
        <v>1.5793629924933199</v>
      </c>
      <c r="T2698" s="10">
        <v>0.68027210884353695</v>
      </c>
      <c r="U2698" s="10">
        <f t="shared" si="262"/>
        <v>152.21249872499999</v>
      </c>
      <c r="V2698" s="10">
        <v>2142</v>
      </c>
      <c r="W2698" s="10">
        <f t="shared" si="263"/>
        <v>304.42499744999998</v>
      </c>
      <c r="X2698" s="10">
        <f t="shared" si="264"/>
        <v>1837.5750025500001</v>
      </c>
      <c r="Y2698" s="10">
        <f t="shared" si="265"/>
        <v>6.0362158756421147</v>
      </c>
      <c r="Z2698" s="10">
        <v>2</v>
      </c>
      <c r="AA2698" s="10">
        <f t="shared" si="266"/>
        <v>1071</v>
      </c>
      <c r="AB2698" s="10">
        <f t="shared" si="267"/>
        <v>8.4821239238305375E-5</v>
      </c>
      <c r="AC2698" t="str">
        <f t="shared" si="268"/>
        <v>f</v>
      </c>
      <c r="AD2698" t="s">
        <v>7138</v>
      </c>
    </row>
    <row r="2699" spans="1:30" x14ac:dyDescent="0.2">
      <c r="A2699" s="8" t="s">
        <v>4212</v>
      </c>
      <c r="B2699" s="8" t="s">
        <v>7164</v>
      </c>
      <c r="C2699" s="8" t="s">
        <v>4213</v>
      </c>
      <c r="D2699" s="8" t="s">
        <v>4277</v>
      </c>
      <c r="E2699" s="8" t="s">
        <v>4278</v>
      </c>
      <c r="F2699" s="9" t="s">
        <v>4224</v>
      </c>
      <c r="G2699" s="8" t="s">
        <v>36</v>
      </c>
      <c r="H2699" s="8" t="s">
        <v>36</v>
      </c>
      <c r="I2699" s="8" t="s">
        <v>294</v>
      </c>
      <c r="J2699" s="8" t="s">
        <v>4217</v>
      </c>
      <c r="K2699" s="8" t="s">
        <v>36</v>
      </c>
      <c r="L2699" s="8" t="s">
        <v>4225</v>
      </c>
      <c r="M2699" s="10">
        <v>0.92500000000000004</v>
      </c>
      <c r="N2699" s="10">
        <v>292</v>
      </c>
      <c r="O2699" s="11">
        <v>193.53749779999998</v>
      </c>
      <c r="P2699" s="10">
        <v>0.66279964999999996</v>
      </c>
      <c r="Q2699" s="10">
        <v>242220</v>
      </c>
      <c r="R2699" s="10">
        <v>0.12055156469325401</v>
      </c>
      <c r="S2699" s="10">
        <v>1.33014243249938</v>
      </c>
      <c r="T2699" s="10">
        <v>0.34246575342465801</v>
      </c>
      <c r="U2699" s="10">
        <f t="shared" si="262"/>
        <v>193.53749779999998</v>
      </c>
      <c r="V2699" s="10">
        <v>1185.75</v>
      </c>
      <c r="W2699" s="10">
        <f t="shared" si="263"/>
        <v>193.53749779999998</v>
      </c>
      <c r="X2699" s="10">
        <f t="shared" si="264"/>
        <v>992.21250220000002</v>
      </c>
      <c r="Y2699" s="10">
        <f t="shared" si="265"/>
        <v>5.126719697623372</v>
      </c>
      <c r="Z2699" s="10">
        <v>1</v>
      </c>
      <c r="AA2699" s="10">
        <f t="shared" si="266"/>
        <v>1185.75</v>
      </c>
      <c r="AB2699" s="10">
        <f t="shared" si="267"/>
        <v>4.1284782429196635E-6</v>
      </c>
      <c r="AC2699" t="str">
        <f t="shared" si="268"/>
        <v>c</v>
      </c>
      <c r="AD2699" t="s">
        <v>7140</v>
      </c>
    </row>
    <row r="2700" spans="1:30" x14ac:dyDescent="0.2">
      <c r="A2700" s="8" t="s">
        <v>4212</v>
      </c>
      <c r="B2700" s="8" t="s">
        <v>7164</v>
      </c>
      <c r="C2700" s="8" t="s">
        <v>4213</v>
      </c>
      <c r="D2700" s="8" t="s">
        <v>4279</v>
      </c>
      <c r="E2700" s="8" t="s">
        <v>4280</v>
      </c>
      <c r="F2700" s="9" t="s">
        <v>4224</v>
      </c>
      <c r="G2700" s="8" t="s">
        <v>36</v>
      </c>
      <c r="H2700" s="8" t="s">
        <v>36</v>
      </c>
      <c r="I2700" s="8" t="s">
        <v>2488</v>
      </c>
      <c r="J2700" s="8" t="s">
        <v>4217</v>
      </c>
      <c r="K2700" s="8" t="s">
        <v>36</v>
      </c>
      <c r="L2700" s="8" t="s">
        <v>68</v>
      </c>
      <c r="M2700" s="10">
        <v>0.92500000000000004</v>
      </c>
      <c r="N2700" s="10">
        <v>416</v>
      </c>
      <c r="O2700" s="11">
        <v>368.3374968</v>
      </c>
      <c r="P2700" s="10">
        <v>0.88542667500000005</v>
      </c>
      <c r="Q2700" s="10">
        <v>38048</v>
      </c>
      <c r="R2700" s="10">
        <v>1.09335576114382</v>
      </c>
      <c r="S2700" s="10">
        <v>1.77627996215307</v>
      </c>
      <c r="T2700" s="10">
        <v>0.72115384615384592</v>
      </c>
      <c r="U2700" s="10">
        <f t="shared" si="262"/>
        <v>122.7791656</v>
      </c>
      <c r="V2700" s="10">
        <v>1471.35</v>
      </c>
      <c r="W2700" s="10">
        <f t="shared" si="263"/>
        <v>368.3374968</v>
      </c>
      <c r="X2700" s="10">
        <f t="shared" si="264"/>
        <v>1103.0125031999999</v>
      </c>
      <c r="Y2700" s="10">
        <f t="shared" si="265"/>
        <v>2.994570231873281</v>
      </c>
      <c r="Z2700" s="10">
        <v>3</v>
      </c>
      <c r="AA2700" s="10">
        <f t="shared" si="266"/>
        <v>490.45</v>
      </c>
      <c r="AB2700" s="10">
        <f t="shared" si="267"/>
        <v>7.8847771236333151E-5</v>
      </c>
      <c r="AC2700" t="str">
        <f t="shared" si="268"/>
        <v>c</v>
      </c>
      <c r="AD2700" t="s">
        <v>7140</v>
      </c>
    </row>
    <row r="2701" spans="1:30" x14ac:dyDescent="0.2">
      <c r="A2701" s="8" t="s">
        <v>4212</v>
      </c>
      <c r="B2701" s="8" t="s">
        <v>7164</v>
      </c>
      <c r="C2701" s="8" t="s">
        <v>4213</v>
      </c>
      <c r="D2701" s="8" t="s">
        <v>4281</v>
      </c>
      <c r="E2701" s="8" t="s">
        <v>246</v>
      </c>
      <c r="F2701" s="9" t="s">
        <v>4224</v>
      </c>
      <c r="G2701" s="8" t="s">
        <v>36</v>
      </c>
      <c r="H2701" s="8" t="s">
        <v>36</v>
      </c>
      <c r="I2701" s="8" t="s">
        <v>294</v>
      </c>
      <c r="J2701" s="8" t="s">
        <v>4217</v>
      </c>
      <c r="K2701" s="8" t="s">
        <v>36</v>
      </c>
      <c r="L2701" s="8" t="s">
        <v>4225</v>
      </c>
      <c r="M2701" s="10">
        <v>1.2625</v>
      </c>
      <c r="N2701" s="10">
        <v>509</v>
      </c>
      <c r="O2701" s="11">
        <v>1164.9249941625001</v>
      </c>
      <c r="P2701" s="10">
        <v>2.2886542125</v>
      </c>
      <c r="Q2701" s="10">
        <v>26315</v>
      </c>
      <c r="R2701" s="10">
        <v>1.9342580277408301</v>
      </c>
      <c r="S2701" s="10">
        <v>1.3576781303439101</v>
      </c>
      <c r="T2701" s="10">
        <v>0.196463654223969</v>
      </c>
      <c r="U2701" s="10">
        <f t="shared" si="262"/>
        <v>1164.9249941625001</v>
      </c>
      <c r="V2701" s="10">
        <v>3264</v>
      </c>
      <c r="W2701" s="10">
        <f t="shared" si="263"/>
        <v>1164.9249941625001</v>
      </c>
      <c r="X2701" s="10">
        <f t="shared" si="264"/>
        <v>2099.0750058374997</v>
      </c>
      <c r="Y2701" s="10">
        <f t="shared" si="265"/>
        <v>1.8018971318806567</v>
      </c>
      <c r="Z2701" s="10">
        <v>1</v>
      </c>
      <c r="AA2701" s="10">
        <f t="shared" si="266"/>
        <v>3264</v>
      </c>
      <c r="AB2701" s="10">
        <f t="shared" si="267"/>
        <v>3.800114003420107E-5</v>
      </c>
      <c r="AC2701" t="str">
        <f t="shared" si="268"/>
        <v>p</v>
      </c>
      <c r="AD2701" t="s">
        <v>7137</v>
      </c>
    </row>
    <row r="2702" spans="1:30" x14ac:dyDescent="0.2">
      <c r="A2702" s="8" t="s">
        <v>4212</v>
      </c>
      <c r="B2702" s="8" t="s">
        <v>7164</v>
      </c>
      <c r="C2702" s="8" t="s">
        <v>4213</v>
      </c>
      <c r="D2702" s="8" t="s">
        <v>4282</v>
      </c>
      <c r="E2702" s="8" t="s">
        <v>62</v>
      </c>
      <c r="F2702" s="9" t="s">
        <v>4224</v>
      </c>
      <c r="G2702" s="8" t="s">
        <v>36</v>
      </c>
      <c r="H2702" s="8" t="s">
        <v>36</v>
      </c>
      <c r="I2702" s="8" t="s">
        <v>294</v>
      </c>
      <c r="J2702" s="8" t="s">
        <v>4217</v>
      </c>
      <c r="K2702" s="8" t="s">
        <v>36</v>
      </c>
      <c r="L2702" s="8" t="s">
        <v>4225</v>
      </c>
      <c r="M2702" s="10">
        <v>0.6875</v>
      </c>
      <c r="N2702" s="10">
        <v>120</v>
      </c>
      <c r="O2702" s="11">
        <v>86.487499499999998</v>
      </c>
      <c r="P2702" s="10">
        <v>0.72072916249999996</v>
      </c>
      <c r="Q2702" s="10">
        <v>15070</v>
      </c>
      <c r="R2702" s="10">
        <v>0.79628400796283993</v>
      </c>
      <c r="S2702" s="10">
        <v>2.60929661579297</v>
      </c>
      <c r="T2702" s="10">
        <v>0.83333333333333304</v>
      </c>
      <c r="U2702" s="10">
        <f t="shared" si="262"/>
        <v>86.487499499999998</v>
      </c>
      <c r="V2702" s="10">
        <v>222.7</v>
      </c>
      <c r="W2702" s="10">
        <f t="shared" si="263"/>
        <v>86.487499499999998</v>
      </c>
      <c r="X2702" s="10">
        <f t="shared" si="264"/>
        <v>136.21250049999998</v>
      </c>
      <c r="Y2702" s="10">
        <f t="shared" si="265"/>
        <v>1.5749385898247639</v>
      </c>
      <c r="Z2702" s="10">
        <v>1</v>
      </c>
      <c r="AA2702" s="10">
        <f t="shared" si="266"/>
        <v>222.7</v>
      </c>
      <c r="AB2702" s="10">
        <f t="shared" si="267"/>
        <v>6.6357000663569977E-5</v>
      </c>
      <c r="AC2702" t="str">
        <f t="shared" si="268"/>
        <v>t</v>
      </c>
      <c r="AD2702" t="s">
        <v>7135</v>
      </c>
    </row>
    <row r="2703" spans="1:30" x14ac:dyDescent="0.2">
      <c r="A2703" s="8" t="s">
        <v>4212</v>
      </c>
      <c r="B2703" s="8" t="s">
        <v>7164</v>
      </c>
      <c r="C2703" s="8" t="s">
        <v>4213</v>
      </c>
      <c r="D2703" s="8" t="s">
        <v>4283</v>
      </c>
      <c r="E2703" s="8" t="s">
        <v>4284</v>
      </c>
      <c r="F2703" s="9" t="s">
        <v>4224</v>
      </c>
      <c r="G2703" s="8" t="s">
        <v>36</v>
      </c>
      <c r="H2703" s="8" t="s">
        <v>36</v>
      </c>
      <c r="I2703" s="8" t="s">
        <v>2894</v>
      </c>
      <c r="J2703" s="8" t="s">
        <v>4217</v>
      </c>
      <c r="K2703" s="8" t="s">
        <v>36</v>
      </c>
      <c r="L2703" s="8" t="s">
        <v>68</v>
      </c>
      <c r="M2703" s="10">
        <v>1.1499999999999999</v>
      </c>
      <c r="N2703" s="10">
        <v>209</v>
      </c>
      <c r="O2703" s="11">
        <v>227.4624983125</v>
      </c>
      <c r="P2703" s="10">
        <v>1.0883373125</v>
      </c>
      <c r="Q2703" s="10">
        <v>2269</v>
      </c>
      <c r="R2703" s="10">
        <v>9.2111062141912701</v>
      </c>
      <c r="S2703" s="10">
        <v>1.7515645658880601</v>
      </c>
      <c r="T2703" s="10">
        <v>0.47846889952153104</v>
      </c>
      <c r="U2703" s="10">
        <f t="shared" si="262"/>
        <v>227.4624983125</v>
      </c>
      <c r="V2703" s="10">
        <v>507.45</v>
      </c>
      <c r="W2703" s="10">
        <f t="shared" si="263"/>
        <v>227.4624983125</v>
      </c>
      <c r="X2703" s="10">
        <f t="shared" si="264"/>
        <v>279.98750168749996</v>
      </c>
      <c r="Y2703" s="10">
        <f t="shared" si="265"/>
        <v>1.230917200701974</v>
      </c>
      <c r="Z2703" s="10">
        <v>1</v>
      </c>
      <c r="AA2703" s="10">
        <f t="shared" si="266"/>
        <v>507.45</v>
      </c>
      <c r="AB2703" s="10">
        <f t="shared" si="267"/>
        <v>4.4072278536800327E-4</v>
      </c>
      <c r="AC2703" t="str">
        <f t="shared" si="268"/>
        <v>c</v>
      </c>
      <c r="AD2703" t="s">
        <v>7140</v>
      </c>
    </row>
    <row r="2704" spans="1:30" x14ac:dyDescent="0.2">
      <c r="A2704" s="8" t="s">
        <v>4212</v>
      </c>
      <c r="B2704" s="8" t="s">
        <v>7164</v>
      </c>
      <c r="C2704" s="8" t="s">
        <v>4213</v>
      </c>
      <c r="D2704" s="8" t="s">
        <v>4285</v>
      </c>
      <c r="E2704" s="8" t="s">
        <v>4286</v>
      </c>
      <c r="F2704" s="9" t="s">
        <v>4216</v>
      </c>
      <c r="G2704" s="8" t="s">
        <v>36</v>
      </c>
      <c r="H2704" s="8" t="s">
        <v>36</v>
      </c>
      <c r="I2704" s="8" t="s">
        <v>4228</v>
      </c>
      <c r="J2704" s="8" t="s">
        <v>35</v>
      </c>
      <c r="K2704" s="8" t="s">
        <v>36</v>
      </c>
      <c r="L2704" s="8" t="s">
        <v>37</v>
      </c>
      <c r="M2704" s="10">
        <v>7.5</v>
      </c>
      <c r="N2704" s="10">
        <v>11555</v>
      </c>
      <c r="O2704" s="11">
        <v>20415.7499708125</v>
      </c>
      <c r="P2704" s="10">
        <v>1.7668325375</v>
      </c>
      <c r="Q2704" s="10">
        <v>4004689</v>
      </c>
      <c r="R2704" s="10">
        <v>0.28853676277983104</v>
      </c>
      <c r="S2704" s="10">
        <v>1.0480287982412599</v>
      </c>
      <c r="T2704" s="10">
        <v>0.18173950670705299</v>
      </c>
      <c r="U2704" s="10">
        <f t="shared" si="262"/>
        <v>972.17857003869051</v>
      </c>
      <c r="V2704" s="10">
        <v>37906.6</v>
      </c>
      <c r="W2704" s="10">
        <f t="shared" si="263"/>
        <v>20415.7499708125</v>
      </c>
      <c r="X2704" s="10">
        <f t="shared" si="264"/>
        <v>17490.850029187499</v>
      </c>
      <c r="Y2704" s="10">
        <f t="shared" si="265"/>
        <v>0.85673316210246497</v>
      </c>
      <c r="Z2704" s="10">
        <v>21</v>
      </c>
      <c r="AA2704" s="10">
        <f t="shared" si="266"/>
        <v>1805.0761904761905</v>
      </c>
      <c r="AB2704" s="10">
        <f t="shared" si="267"/>
        <v>5.2438528934456461E-6</v>
      </c>
      <c r="AC2704" t="str">
        <f t="shared" si="268"/>
        <v>a</v>
      </c>
      <c r="AD2704" t="s">
        <v>7134</v>
      </c>
    </row>
    <row r="2705" spans="1:30" x14ac:dyDescent="0.2">
      <c r="A2705" s="8" t="s">
        <v>4212</v>
      </c>
      <c r="B2705" s="8" t="s">
        <v>7164</v>
      </c>
      <c r="C2705" s="8" t="s">
        <v>4213</v>
      </c>
      <c r="D2705" s="8" t="s">
        <v>4287</v>
      </c>
      <c r="E2705" s="8" t="s">
        <v>116</v>
      </c>
      <c r="F2705" s="9" t="s">
        <v>4224</v>
      </c>
      <c r="G2705" s="8" t="s">
        <v>36</v>
      </c>
      <c r="H2705" s="8" t="s">
        <v>36</v>
      </c>
      <c r="I2705" s="8" t="s">
        <v>296</v>
      </c>
      <c r="J2705" s="8" t="s">
        <v>35</v>
      </c>
      <c r="K2705" s="8" t="s">
        <v>36</v>
      </c>
      <c r="L2705" s="8" t="s">
        <v>4225</v>
      </c>
      <c r="M2705" s="10">
        <v>8.75</v>
      </c>
      <c r="N2705" s="10">
        <v>4672</v>
      </c>
      <c r="O2705" s="11">
        <v>5824.9374720000005</v>
      </c>
      <c r="P2705" s="10">
        <v>1.2467760000000001</v>
      </c>
      <c r="Q2705" s="10">
        <v>8342415</v>
      </c>
      <c r="R2705" s="10">
        <v>5.6002967965511199E-2</v>
      </c>
      <c r="S2705" s="10">
        <v>1.3292142503100099</v>
      </c>
      <c r="T2705" s="10">
        <v>0.10702054794520501</v>
      </c>
      <c r="U2705" s="10">
        <f t="shared" si="262"/>
        <v>1164.9874944000001</v>
      </c>
      <c r="V2705" s="10">
        <v>5774.9</v>
      </c>
      <c r="W2705" s="10">
        <f t="shared" si="263"/>
        <v>5824.9374720000005</v>
      </c>
      <c r="X2705" s="10">
        <f t="shared" si="264"/>
        <v>-50.037472000000889</v>
      </c>
      <c r="Y2705" s="10">
        <f t="shared" si="265"/>
        <v>-8.5902161594913137E-3</v>
      </c>
      <c r="Z2705" s="10">
        <v>5</v>
      </c>
      <c r="AA2705" s="10">
        <f t="shared" si="266"/>
        <v>1154.98</v>
      </c>
      <c r="AB2705" s="10">
        <f t="shared" si="267"/>
        <v>5.9934683182267712E-7</v>
      </c>
      <c r="AC2705" t="str">
        <f t="shared" si="268"/>
        <v>f</v>
      </c>
      <c r="AD2705" t="s">
        <v>7138</v>
      </c>
    </row>
    <row r="2706" spans="1:30" x14ac:dyDescent="0.2">
      <c r="A2706" s="8" t="s">
        <v>4212</v>
      </c>
      <c r="B2706" s="8" t="s">
        <v>7164</v>
      </c>
      <c r="C2706" s="8" t="s">
        <v>4213</v>
      </c>
      <c r="D2706" s="8" t="s">
        <v>4288</v>
      </c>
      <c r="E2706" s="8" t="s">
        <v>4289</v>
      </c>
      <c r="F2706" s="9" t="s">
        <v>4224</v>
      </c>
      <c r="G2706" s="8" t="s">
        <v>36</v>
      </c>
      <c r="H2706" s="8" t="s">
        <v>36</v>
      </c>
      <c r="I2706" s="8" t="s">
        <v>296</v>
      </c>
      <c r="J2706" s="8" t="s">
        <v>35</v>
      </c>
      <c r="K2706" s="8" t="s">
        <v>36</v>
      </c>
      <c r="L2706" s="8" t="s">
        <v>4225</v>
      </c>
      <c r="M2706" s="10">
        <v>8.75</v>
      </c>
      <c r="N2706" s="10">
        <v>1593</v>
      </c>
      <c r="O2706" s="11">
        <v>2543.949992025</v>
      </c>
      <c r="P2706" s="10">
        <v>1.596955425</v>
      </c>
      <c r="Q2706" s="10">
        <v>705496</v>
      </c>
      <c r="R2706" s="10">
        <v>0.225798587093336</v>
      </c>
      <c r="S2706" s="10">
        <v>2.3587614954585101</v>
      </c>
      <c r="T2706" s="10">
        <v>0.25109855618330201</v>
      </c>
      <c r="U2706" s="10">
        <f t="shared" si="262"/>
        <v>635.98749800625001</v>
      </c>
      <c r="V2706" s="10">
        <v>2261</v>
      </c>
      <c r="W2706" s="10">
        <f t="shared" si="263"/>
        <v>2543.949992025</v>
      </c>
      <c r="X2706" s="10">
        <f t="shared" si="264"/>
        <v>-282.94999202500003</v>
      </c>
      <c r="Y2706" s="10">
        <f t="shared" si="265"/>
        <v>-0.11122466750998122</v>
      </c>
      <c r="Z2706" s="10">
        <v>4</v>
      </c>
      <c r="AA2706" s="10">
        <f t="shared" si="266"/>
        <v>565.25</v>
      </c>
      <c r="AB2706" s="10">
        <f t="shared" si="267"/>
        <v>5.6697699207366235E-6</v>
      </c>
      <c r="AC2706" t="str">
        <f t="shared" si="268"/>
        <v>f</v>
      </c>
      <c r="AD2706" t="s">
        <v>7138</v>
      </c>
    </row>
    <row r="2707" spans="1:30" x14ac:dyDescent="0.2">
      <c r="A2707" s="8" t="s">
        <v>4212</v>
      </c>
      <c r="B2707" s="8" t="s">
        <v>7164</v>
      </c>
      <c r="C2707" s="8" t="s">
        <v>4213</v>
      </c>
      <c r="D2707" s="8" t="s">
        <v>4290</v>
      </c>
      <c r="E2707" s="8" t="s">
        <v>4291</v>
      </c>
      <c r="F2707" s="9" t="s">
        <v>4224</v>
      </c>
      <c r="G2707" s="8" t="s">
        <v>36</v>
      </c>
      <c r="H2707" s="8" t="s">
        <v>36</v>
      </c>
      <c r="I2707" s="8" t="s">
        <v>294</v>
      </c>
      <c r="J2707" s="8" t="s">
        <v>35</v>
      </c>
      <c r="K2707" s="8" t="s">
        <v>36</v>
      </c>
      <c r="L2707" s="8" t="s">
        <v>4225</v>
      </c>
      <c r="M2707" s="10">
        <v>8.75</v>
      </c>
      <c r="N2707" s="10">
        <v>1972</v>
      </c>
      <c r="O2707" s="11">
        <v>3251.6374801500001</v>
      </c>
      <c r="P2707" s="10">
        <v>1.6489033875000001</v>
      </c>
      <c r="Q2707" s="10">
        <v>1189894</v>
      </c>
      <c r="R2707" s="10">
        <v>0.16572904813369901</v>
      </c>
      <c r="S2707" s="10">
        <v>2.0641392426552301</v>
      </c>
      <c r="T2707" s="10">
        <v>5.0709939148073001E-2</v>
      </c>
      <c r="U2707" s="10">
        <f t="shared" si="262"/>
        <v>3251.6374801500001</v>
      </c>
      <c r="V2707" s="10">
        <v>440.3</v>
      </c>
      <c r="W2707" s="10">
        <f t="shared" si="263"/>
        <v>3251.6374801500001</v>
      </c>
      <c r="X2707" s="10">
        <f t="shared" si="264"/>
        <v>-2811.3374801499999</v>
      </c>
      <c r="Y2707" s="10">
        <f t="shared" si="265"/>
        <v>-0.86459130124810568</v>
      </c>
      <c r="Z2707" s="10">
        <v>1</v>
      </c>
      <c r="AA2707" s="10">
        <f t="shared" si="266"/>
        <v>440.3</v>
      </c>
      <c r="AB2707" s="10">
        <f t="shared" si="267"/>
        <v>8.4041099459279389E-7</v>
      </c>
      <c r="AC2707" t="str">
        <f t="shared" si="268"/>
        <v>p</v>
      </c>
      <c r="AD2707" t="s">
        <v>7137</v>
      </c>
    </row>
    <row r="2708" spans="1:30" x14ac:dyDescent="0.2">
      <c r="A2708" s="8" t="s">
        <v>4212</v>
      </c>
      <c r="B2708" s="8" t="s">
        <v>7164</v>
      </c>
      <c r="C2708" s="8" t="s">
        <v>4213</v>
      </c>
      <c r="D2708" s="8" t="s">
        <v>4292</v>
      </c>
      <c r="E2708" s="8" t="s">
        <v>4293</v>
      </c>
      <c r="F2708" s="9" t="s">
        <v>4216</v>
      </c>
      <c r="G2708" s="8" t="s">
        <v>36</v>
      </c>
      <c r="H2708" s="8" t="s">
        <v>36</v>
      </c>
      <c r="I2708" s="8" t="s">
        <v>4274</v>
      </c>
      <c r="J2708" s="8" t="s">
        <v>4217</v>
      </c>
      <c r="K2708" s="8" t="s">
        <v>36</v>
      </c>
      <c r="L2708" s="8" t="s">
        <v>68</v>
      </c>
      <c r="M2708" s="10">
        <v>0.125</v>
      </c>
      <c r="N2708" s="10">
        <v>1</v>
      </c>
      <c r="O2708" s="11">
        <v>0.125</v>
      </c>
      <c r="P2708" s="10">
        <v>0.125</v>
      </c>
      <c r="Q2708" s="10">
        <v>212</v>
      </c>
      <c r="R2708" s="10">
        <v>0.47169811320754701</v>
      </c>
      <c r="S2708" s="10">
        <v>1.11981132075472</v>
      </c>
      <c r="T2708" s="10">
        <v>0</v>
      </c>
      <c r="U2708" s="10">
        <v>0</v>
      </c>
      <c r="V2708" s="10">
        <v>0</v>
      </c>
      <c r="W2708" s="10">
        <f t="shared" si="263"/>
        <v>0.125</v>
      </c>
      <c r="X2708" s="10">
        <f t="shared" si="264"/>
        <v>-0.125</v>
      </c>
      <c r="Y2708" s="10">
        <f t="shared" si="265"/>
        <v>-1</v>
      </c>
      <c r="Z2708" s="10">
        <v>0</v>
      </c>
      <c r="AA2708" s="10" t="str">
        <f t="shared" si="266"/>
        <v>NA</v>
      </c>
      <c r="AB2708" s="10">
        <f t="shared" si="267"/>
        <v>0</v>
      </c>
      <c r="AC2708" t="str">
        <f t="shared" si="268"/>
        <v>c</v>
      </c>
      <c r="AD2708" t="s">
        <v>7140</v>
      </c>
    </row>
    <row r="2709" spans="1:30" x14ac:dyDescent="0.2">
      <c r="A2709" s="8" t="s">
        <v>4212</v>
      </c>
      <c r="B2709" s="8" t="s">
        <v>7164</v>
      </c>
      <c r="C2709" s="8" t="s">
        <v>4213</v>
      </c>
      <c r="D2709" s="8" t="s">
        <v>4294</v>
      </c>
      <c r="E2709" s="8" t="s">
        <v>4295</v>
      </c>
      <c r="F2709" s="9" t="s">
        <v>4216</v>
      </c>
      <c r="G2709" s="8" t="s">
        <v>36</v>
      </c>
      <c r="H2709" s="8" t="s">
        <v>36</v>
      </c>
      <c r="I2709" s="8" t="s">
        <v>4296</v>
      </c>
      <c r="J2709" s="8" t="s">
        <v>4217</v>
      </c>
      <c r="K2709" s="8" t="s">
        <v>36</v>
      </c>
      <c r="L2709" s="8" t="s">
        <v>68</v>
      </c>
      <c r="M2709" s="10">
        <v>0.125</v>
      </c>
      <c r="N2709" s="10">
        <v>1</v>
      </c>
      <c r="O2709" s="11">
        <v>0.125</v>
      </c>
      <c r="P2709" s="10">
        <v>0.125</v>
      </c>
      <c r="Q2709" s="10">
        <v>4417</v>
      </c>
      <c r="R2709" s="10">
        <v>2.26398007697532E-2</v>
      </c>
      <c r="S2709" s="10">
        <v>1.83065429024225</v>
      </c>
      <c r="T2709" s="10">
        <v>0</v>
      </c>
      <c r="U2709" s="10">
        <v>0</v>
      </c>
      <c r="V2709" s="10">
        <v>0</v>
      </c>
      <c r="W2709" s="10">
        <f t="shared" si="263"/>
        <v>0.125</v>
      </c>
      <c r="X2709" s="10">
        <f t="shared" si="264"/>
        <v>-0.125</v>
      </c>
      <c r="Y2709" s="10">
        <f t="shared" si="265"/>
        <v>-1</v>
      </c>
      <c r="Z2709" s="10">
        <v>0</v>
      </c>
      <c r="AA2709" s="10" t="str">
        <f t="shared" si="266"/>
        <v>NA</v>
      </c>
      <c r="AB2709" s="10">
        <f t="shared" si="267"/>
        <v>0</v>
      </c>
      <c r="AC2709" t="str">
        <f t="shared" si="268"/>
        <v>a</v>
      </c>
      <c r="AD2709" t="s">
        <v>7134</v>
      </c>
    </row>
    <row r="2710" spans="1:30" x14ac:dyDescent="0.2">
      <c r="A2710" s="8" t="s">
        <v>4212</v>
      </c>
      <c r="B2710" s="8" t="s">
        <v>7164</v>
      </c>
      <c r="C2710" s="8" t="s">
        <v>4213</v>
      </c>
      <c r="D2710" s="8" t="s">
        <v>4297</v>
      </c>
      <c r="E2710" s="8" t="s">
        <v>4298</v>
      </c>
      <c r="F2710" s="9" t="s">
        <v>4216</v>
      </c>
      <c r="G2710" s="8" t="s">
        <v>36</v>
      </c>
      <c r="H2710" s="8" t="s">
        <v>36</v>
      </c>
      <c r="I2710" s="8" t="s">
        <v>4299</v>
      </c>
      <c r="J2710" s="8" t="s">
        <v>4217</v>
      </c>
      <c r="K2710" s="8" t="s">
        <v>36</v>
      </c>
      <c r="L2710" s="8" t="s">
        <v>68</v>
      </c>
      <c r="M2710" s="10">
        <v>0.125</v>
      </c>
      <c r="N2710" s="10">
        <v>1</v>
      </c>
      <c r="O2710" s="11">
        <v>0.13750000000000001</v>
      </c>
      <c r="P2710" s="10">
        <v>0.13750000000000001</v>
      </c>
      <c r="Q2710" s="10">
        <v>217</v>
      </c>
      <c r="R2710" s="10">
        <v>0.460829493087558</v>
      </c>
      <c r="S2710" s="10">
        <v>1.50599078341014</v>
      </c>
      <c r="T2710" s="10">
        <v>0</v>
      </c>
      <c r="U2710" s="10">
        <v>0</v>
      </c>
      <c r="V2710" s="10">
        <v>0</v>
      </c>
      <c r="W2710" s="10">
        <f t="shared" si="263"/>
        <v>0.13750000000000001</v>
      </c>
      <c r="X2710" s="10">
        <f t="shared" si="264"/>
        <v>-0.13750000000000001</v>
      </c>
      <c r="Y2710" s="10">
        <f t="shared" si="265"/>
        <v>-1</v>
      </c>
      <c r="Z2710" s="10">
        <v>0</v>
      </c>
      <c r="AA2710" s="10" t="str">
        <f t="shared" si="266"/>
        <v>NA</v>
      </c>
      <c r="AB2710" s="10">
        <f t="shared" si="267"/>
        <v>0</v>
      </c>
      <c r="AC2710" t="str">
        <f t="shared" si="268"/>
        <v>c</v>
      </c>
      <c r="AD2710" t="s">
        <v>7140</v>
      </c>
    </row>
    <row r="2711" spans="1:30" x14ac:dyDescent="0.2">
      <c r="A2711" s="8" t="s">
        <v>4212</v>
      </c>
      <c r="B2711" s="8" t="s">
        <v>7164</v>
      </c>
      <c r="C2711" s="8" t="s">
        <v>4213</v>
      </c>
      <c r="D2711" s="8" t="s">
        <v>4300</v>
      </c>
      <c r="E2711" s="8" t="s">
        <v>4301</v>
      </c>
      <c r="F2711" s="9" t="s">
        <v>4216</v>
      </c>
      <c r="G2711" s="8" t="s">
        <v>36</v>
      </c>
      <c r="H2711" s="8" t="s">
        <v>36</v>
      </c>
      <c r="I2711" s="8" t="s">
        <v>4302</v>
      </c>
      <c r="J2711" s="8" t="s">
        <v>4217</v>
      </c>
      <c r="K2711" s="8" t="s">
        <v>36</v>
      </c>
      <c r="L2711" s="8" t="s">
        <v>68</v>
      </c>
      <c r="M2711" s="10">
        <v>0.125</v>
      </c>
      <c r="N2711" s="10">
        <v>1</v>
      </c>
      <c r="O2711" s="11">
        <v>0.15</v>
      </c>
      <c r="P2711" s="10">
        <v>0.15</v>
      </c>
      <c r="Q2711" s="10">
        <v>387</v>
      </c>
      <c r="R2711" s="10">
        <v>0.258397932816538</v>
      </c>
      <c r="S2711" s="10">
        <v>1.43979328165375</v>
      </c>
      <c r="T2711" s="10">
        <v>0</v>
      </c>
      <c r="U2711" s="10">
        <v>0</v>
      </c>
      <c r="V2711" s="10">
        <v>0</v>
      </c>
      <c r="W2711" s="10">
        <f t="shared" si="263"/>
        <v>0.15</v>
      </c>
      <c r="X2711" s="10">
        <f t="shared" si="264"/>
        <v>-0.15</v>
      </c>
      <c r="Y2711" s="10">
        <f t="shared" si="265"/>
        <v>-1</v>
      </c>
      <c r="Z2711" s="10">
        <v>0</v>
      </c>
      <c r="AA2711" s="10" t="str">
        <f t="shared" si="266"/>
        <v>NA</v>
      </c>
      <c r="AB2711" s="10">
        <f t="shared" si="267"/>
        <v>0</v>
      </c>
      <c r="AC2711" t="str">
        <f t="shared" si="268"/>
        <v>a</v>
      </c>
      <c r="AD2711" t="s">
        <v>7134</v>
      </c>
    </row>
    <row r="2712" spans="1:30" x14ac:dyDescent="0.2">
      <c r="A2712" s="8" t="s">
        <v>4212</v>
      </c>
      <c r="B2712" s="8" t="s">
        <v>7164</v>
      </c>
      <c r="C2712" s="8" t="s">
        <v>4213</v>
      </c>
      <c r="D2712" s="8" t="s">
        <v>4303</v>
      </c>
      <c r="E2712" s="8" t="s">
        <v>4304</v>
      </c>
      <c r="F2712" s="9" t="s">
        <v>4224</v>
      </c>
      <c r="G2712" s="8" t="s">
        <v>36</v>
      </c>
      <c r="H2712" s="8" t="s">
        <v>36</v>
      </c>
      <c r="I2712" s="8" t="s">
        <v>4274</v>
      </c>
      <c r="J2712" s="8" t="s">
        <v>4217</v>
      </c>
      <c r="K2712" s="8" t="s">
        <v>36</v>
      </c>
      <c r="L2712" s="8" t="s">
        <v>68</v>
      </c>
      <c r="M2712" s="10">
        <v>0.125</v>
      </c>
      <c r="N2712" s="10">
        <v>2</v>
      </c>
      <c r="O2712" s="11">
        <v>0.25</v>
      </c>
      <c r="P2712" s="10">
        <v>0.125</v>
      </c>
      <c r="Q2712" s="10">
        <v>739</v>
      </c>
      <c r="R2712" s="10">
        <v>0.27063599458727999</v>
      </c>
      <c r="S2712" s="10">
        <v>3.19756427604871</v>
      </c>
      <c r="T2712" s="10">
        <v>0</v>
      </c>
      <c r="U2712" s="10">
        <v>0</v>
      </c>
      <c r="V2712" s="10">
        <v>0</v>
      </c>
      <c r="W2712" s="10">
        <f t="shared" si="263"/>
        <v>0.25</v>
      </c>
      <c r="X2712" s="10">
        <f t="shared" si="264"/>
        <v>-0.25</v>
      </c>
      <c r="Y2712" s="10">
        <f t="shared" si="265"/>
        <v>-1</v>
      </c>
      <c r="Z2712" s="10">
        <v>0</v>
      </c>
      <c r="AA2712" s="10" t="str">
        <f t="shared" si="266"/>
        <v>NA</v>
      </c>
      <c r="AB2712" s="10">
        <f t="shared" si="267"/>
        <v>0</v>
      </c>
      <c r="AC2712" t="str">
        <f t="shared" si="268"/>
        <v>r</v>
      </c>
      <c r="AD2712" t="s">
        <v>7155</v>
      </c>
    </row>
    <row r="2713" spans="1:30" x14ac:dyDescent="0.2">
      <c r="A2713" s="8" t="s">
        <v>4212</v>
      </c>
      <c r="B2713" s="8" t="s">
        <v>7164</v>
      </c>
      <c r="C2713" s="8" t="s">
        <v>4213</v>
      </c>
      <c r="D2713" s="8" t="s">
        <v>4305</v>
      </c>
      <c r="E2713" s="8" t="s">
        <v>4306</v>
      </c>
      <c r="F2713" s="9" t="s">
        <v>4216</v>
      </c>
      <c r="G2713" s="8" t="s">
        <v>36</v>
      </c>
      <c r="H2713" s="8" t="s">
        <v>36</v>
      </c>
      <c r="I2713" s="8" t="s">
        <v>4307</v>
      </c>
      <c r="J2713" s="8" t="s">
        <v>4217</v>
      </c>
      <c r="K2713" s="8" t="s">
        <v>36</v>
      </c>
      <c r="L2713" s="8" t="s">
        <v>68</v>
      </c>
      <c r="M2713" s="10">
        <v>0.125</v>
      </c>
      <c r="N2713" s="10">
        <v>2</v>
      </c>
      <c r="O2713" s="11">
        <v>0.26250000000000001</v>
      </c>
      <c r="P2713" s="10">
        <v>0.13125000000000001</v>
      </c>
      <c r="Q2713" s="10">
        <v>513</v>
      </c>
      <c r="R2713" s="10">
        <v>0.38986354775828497</v>
      </c>
      <c r="S2713" s="10">
        <v>1.91461988304094</v>
      </c>
      <c r="T2713" s="10">
        <v>0</v>
      </c>
      <c r="U2713" s="10">
        <v>0</v>
      </c>
      <c r="V2713" s="10">
        <v>0</v>
      </c>
      <c r="W2713" s="10">
        <f t="shared" si="263"/>
        <v>0.26250000000000001</v>
      </c>
      <c r="X2713" s="10">
        <f t="shared" si="264"/>
        <v>-0.26250000000000001</v>
      </c>
      <c r="Y2713" s="10">
        <f t="shared" si="265"/>
        <v>-1</v>
      </c>
      <c r="Z2713" s="10">
        <v>0</v>
      </c>
      <c r="AA2713" s="10" t="str">
        <f t="shared" si="266"/>
        <v>NA</v>
      </c>
      <c r="AB2713" s="10">
        <f t="shared" si="267"/>
        <v>0</v>
      </c>
      <c r="AC2713" t="str">
        <f t="shared" si="268"/>
        <v>b</v>
      </c>
      <c r="AD2713" t="s">
        <v>7139</v>
      </c>
    </row>
    <row r="2714" spans="1:30" x14ac:dyDescent="0.2">
      <c r="A2714" s="8" t="s">
        <v>4212</v>
      </c>
      <c r="B2714" s="8" t="s">
        <v>7164</v>
      </c>
      <c r="C2714" s="8" t="s">
        <v>4213</v>
      </c>
      <c r="D2714" s="8" t="s">
        <v>4308</v>
      </c>
      <c r="E2714" s="8" t="s">
        <v>4309</v>
      </c>
      <c r="F2714" s="9" t="s">
        <v>4216</v>
      </c>
      <c r="G2714" s="8" t="s">
        <v>36</v>
      </c>
      <c r="H2714" s="8" t="s">
        <v>36</v>
      </c>
      <c r="I2714" s="8" t="s">
        <v>4310</v>
      </c>
      <c r="J2714" s="8" t="s">
        <v>4217</v>
      </c>
      <c r="K2714" s="8" t="s">
        <v>36</v>
      </c>
      <c r="L2714" s="8" t="s">
        <v>68</v>
      </c>
      <c r="M2714" s="10">
        <v>0.125</v>
      </c>
      <c r="N2714" s="10">
        <v>1</v>
      </c>
      <c r="O2714" s="11">
        <v>0.27500000000000002</v>
      </c>
      <c r="P2714" s="10">
        <v>0.27500000000000002</v>
      </c>
      <c r="Q2714" s="10">
        <v>1192</v>
      </c>
      <c r="R2714" s="10">
        <v>8.3892617449664406E-2</v>
      </c>
      <c r="S2714" s="10">
        <v>1.9994127516778499</v>
      </c>
      <c r="T2714" s="10">
        <v>0</v>
      </c>
      <c r="U2714" s="10">
        <v>0</v>
      </c>
      <c r="V2714" s="10">
        <v>0</v>
      </c>
      <c r="W2714" s="10">
        <f t="shared" si="263"/>
        <v>0.27500000000000002</v>
      </c>
      <c r="X2714" s="10">
        <f t="shared" si="264"/>
        <v>-0.27500000000000002</v>
      </c>
      <c r="Y2714" s="10">
        <f t="shared" si="265"/>
        <v>-1</v>
      </c>
      <c r="Z2714" s="10">
        <v>0</v>
      </c>
      <c r="AA2714" s="10" t="str">
        <f t="shared" si="266"/>
        <v>NA</v>
      </c>
      <c r="AB2714" s="10">
        <f t="shared" si="267"/>
        <v>0</v>
      </c>
      <c r="AC2714" t="str">
        <f t="shared" si="268"/>
        <v>a</v>
      </c>
      <c r="AD2714" t="s">
        <v>7134</v>
      </c>
    </row>
    <row r="2715" spans="1:30" x14ac:dyDescent="0.2">
      <c r="A2715" s="8" t="s">
        <v>4212</v>
      </c>
      <c r="B2715" s="8" t="s">
        <v>7164</v>
      </c>
      <c r="C2715" s="8" t="s">
        <v>4213</v>
      </c>
      <c r="D2715" s="8" t="s">
        <v>4311</v>
      </c>
      <c r="E2715" s="8" t="s">
        <v>4312</v>
      </c>
      <c r="F2715" s="9" t="s">
        <v>4216</v>
      </c>
      <c r="G2715" s="8" t="s">
        <v>36</v>
      </c>
      <c r="H2715" s="8" t="s">
        <v>36</v>
      </c>
      <c r="I2715" s="8" t="s">
        <v>4313</v>
      </c>
      <c r="J2715" s="8" t="s">
        <v>4217</v>
      </c>
      <c r="K2715" s="8" t="s">
        <v>36</v>
      </c>
      <c r="L2715" s="8" t="s">
        <v>68</v>
      </c>
      <c r="M2715" s="10">
        <v>0.125</v>
      </c>
      <c r="N2715" s="10">
        <v>3</v>
      </c>
      <c r="O2715" s="11">
        <v>0.375</v>
      </c>
      <c r="P2715" s="10">
        <v>0.125</v>
      </c>
      <c r="Q2715" s="10">
        <v>136</v>
      </c>
      <c r="R2715" s="10">
        <v>2.2058823529411802</v>
      </c>
      <c r="S2715" s="10">
        <v>1.8529411764705901</v>
      </c>
      <c r="T2715" s="10">
        <v>0</v>
      </c>
      <c r="U2715" s="10">
        <v>0</v>
      </c>
      <c r="V2715" s="10">
        <v>0</v>
      </c>
      <c r="W2715" s="10">
        <f t="shared" si="263"/>
        <v>0.375</v>
      </c>
      <c r="X2715" s="10">
        <f t="shared" si="264"/>
        <v>-0.375</v>
      </c>
      <c r="Y2715" s="10">
        <f t="shared" si="265"/>
        <v>-1</v>
      </c>
      <c r="Z2715" s="10">
        <v>0</v>
      </c>
      <c r="AA2715" s="10" t="str">
        <f t="shared" si="266"/>
        <v>NA</v>
      </c>
      <c r="AB2715" s="10">
        <f t="shared" si="267"/>
        <v>0</v>
      </c>
      <c r="AC2715" t="str">
        <f t="shared" si="268"/>
        <v>p</v>
      </c>
      <c r="AD2715" t="s">
        <v>7137</v>
      </c>
    </row>
    <row r="2716" spans="1:30" x14ac:dyDescent="0.2">
      <c r="A2716" s="8" t="s">
        <v>4212</v>
      </c>
      <c r="B2716" s="8" t="s">
        <v>7164</v>
      </c>
      <c r="C2716" s="8" t="s">
        <v>4213</v>
      </c>
      <c r="D2716" s="8" t="s">
        <v>4314</v>
      </c>
      <c r="E2716" s="8" t="s">
        <v>4315</v>
      </c>
      <c r="F2716" s="9" t="s">
        <v>4224</v>
      </c>
      <c r="G2716" s="8" t="s">
        <v>36</v>
      </c>
      <c r="H2716" s="8" t="s">
        <v>36</v>
      </c>
      <c r="I2716" s="8" t="s">
        <v>4274</v>
      </c>
      <c r="J2716" s="8" t="s">
        <v>4217</v>
      </c>
      <c r="K2716" s="8" t="s">
        <v>36</v>
      </c>
      <c r="L2716" s="8" t="s">
        <v>68</v>
      </c>
      <c r="M2716" s="10">
        <v>0.125</v>
      </c>
      <c r="N2716" s="10">
        <v>3</v>
      </c>
      <c r="O2716" s="11">
        <v>0.39999997500000001</v>
      </c>
      <c r="P2716" s="10">
        <v>0.133333325</v>
      </c>
      <c r="Q2716" s="10">
        <v>464</v>
      </c>
      <c r="R2716" s="10">
        <v>0.64655172413793094</v>
      </c>
      <c r="S2716" s="10">
        <v>2.3980603448275901</v>
      </c>
      <c r="T2716" s="10">
        <v>0</v>
      </c>
      <c r="U2716" s="10">
        <v>0</v>
      </c>
      <c r="V2716" s="10">
        <v>0</v>
      </c>
      <c r="W2716" s="10">
        <f t="shared" si="263"/>
        <v>0.39999997500000001</v>
      </c>
      <c r="X2716" s="10">
        <f t="shared" si="264"/>
        <v>-0.39999997500000001</v>
      </c>
      <c r="Y2716" s="10">
        <f t="shared" si="265"/>
        <v>-1</v>
      </c>
      <c r="Z2716" s="10">
        <v>0</v>
      </c>
      <c r="AA2716" s="10" t="str">
        <f t="shared" si="266"/>
        <v>NA</v>
      </c>
      <c r="AB2716" s="10">
        <f t="shared" si="267"/>
        <v>0</v>
      </c>
      <c r="AC2716" t="str">
        <f t="shared" si="268"/>
        <v>c</v>
      </c>
      <c r="AD2716" t="s">
        <v>7140</v>
      </c>
    </row>
    <row r="2717" spans="1:30" x14ac:dyDescent="0.2">
      <c r="A2717" s="8" t="s">
        <v>4212</v>
      </c>
      <c r="B2717" s="8" t="s">
        <v>7164</v>
      </c>
      <c r="C2717" s="8" t="s">
        <v>4213</v>
      </c>
      <c r="D2717" s="8" t="s">
        <v>4316</v>
      </c>
      <c r="E2717" s="8" t="s">
        <v>4317</v>
      </c>
      <c r="F2717" s="9" t="s">
        <v>4216</v>
      </c>
      <c r="G2717" s="8" t="s">
        <v>36</v>
      </c>
      <c r="H2717" s="8" t="s">
        <v>36</v>
      </c>
      <c r="I2717" s="8" t="s">
        <v>41</v>
      </c>
      <c r="J2717" s="8" t="s">
        <v>4217</v>
      </c>
      <c r="K2717" s="8" t="s">
        <v>36</v>
      </c>
      <c r="L2717" s="8" t="s">
        <v>68</v>
      </c>
      <c r="M2717" s="10">
        <v>0.125</v>
      </c>
      <c r="N2717" s="10">
        <v>4</v>
      </c>
      <c r="O2717" s="11">
        <v>0.5</v>
      </c>
      <c r="P2717" s="10">
        <v>0.125</v>
      </c>
      <c r="Q2717" s="10">
        <v>583</v>
      </c>
      <c r="R2717" s="10">
        <v>0.68610634648370494</v>
      </c>
      <c r="S2717" s="10">
        <v>1.02144082332762</v>
      </c>
      <c r="T2717" s="10">
        <v>0</v>
      </c>
      <c r="U2717" s="10">
        <v>0</v>
      </c>
      <c r="V2717" s="10">
        <v>0</v>
      </c>
      <c r="W2717" s="10">
        <f t="shared" si="263"/>
        <v>0.5</v>
      </c>
      <c r="X2717" s="10">
        <f t="shared" si="264"/>
        <v>-0.5</v>
      </c>
      <c r="Y2717" s="10">
        <f t="shared" si="265"/>
        <v>-1</v>
      </c>
      <c r="Z2717" s="10">
        <v>0</v>
      </c>
      <c r="AA2717" s="10" t="str">
        <f t="shared" si="266"/>
        <v>NA</v>
      </c>
      <c r="AB2717" s="10">
        <f t="shared" si="267"/>
        <v>0</v>
      </c>
      <c r="AC2717" t="str">
        <f t="shared" si="268"/>
        <v>a</v>
      </c>
      <c r="AD2717" t="s">
        <v>7134</v>
      </c>
    </row>
    <row r="2718" spans="1:30" x14ac:dyDescent="0.2">
      <c r="A2718" s="8" t="s">
        <v>4212</v>
      </c>
      <c r="B2718" s="8" t="s">
        <v>7164</v>
      </c>
      <c r="C2718" s="8" t="s">
        <v>4213</v>
      </c>
      <c r="D2718" s="8" t="s">
        <v>4318</v>
      </c>
      <c r="E2718" s="8" t="s">
        <v>4319</v>
      </c>
      <c r="F2718" s="9" t="s">
        <v>4216</v>
      </c>
      <c r="G2718" s="8" t="s">
        <v>36</v>
      </c>
      <c r="H2718" s="8" t="s">
        <v>36</v>
      </c>
      <c r="I2718" s="8" t="s">
        <v>4320</v>
      </c>
      <c r="J2718" s="8" t="s">
        <v>4217</v>
      </c>
      <c r="K2718" s="8" t="s">
        <v>36</v>
      </c>
      <c r="L2718" s="8" t="s">
        <v>68</v>
      </c>
      <c r="M2718" s="10">
        <v>0.125</v>
      </c>
      <c r="N2718" s="10">
        <v>2</v>
      </c>
      <c r="O2718" s="11">
        <v>0.55000000000000004</v>
      </c>
      <c r="P2718" s="10">
        <v>0.27500000000000002</v>
      </c>
      <c r="Q2718" s="10">
        <v>1868</v>
      </c>
      <c r="R2718" s="10">
        <v>0.107066381156317</v>
      </c>
      <c r="S2718" s="10">
        <v>1.8241970021413301</v>
      </c>
      <c r="T2718" s="10">
        <v>0</v>
      </c>
      <c r="U2718" s="10">
        <v>0</v>
      </c>
      <c r="V2718" s="10">
        <v>0</v>
      </c>
      <c r="W2718" s="10">
        <f t="shared" si="263"/>
        <v>0.55000000000000004</v>
      </c>
      <c r="X2718" s="10">
        <f t="shared" si="264"/>
        <v>-0.55000000000000004</v>
      </c>
      <c r="Y2718" s="10">
        <f t="shared" si="265"/>
        <v>-1</v>
      </c>
      <c r="Z2718" s="10">
        <v>0</v>
      </c>
      <c r="AA2718" s="10" t="str">
        <f t="shared" si="266"/>
        <v>NA</v>
      </c>
      <c r="AB2718" s="10">
        <f t="shared" si="267"/>
        <v>0</v>
      </c>
      <c r="AC2718" t="str">
        <f t="shared" si="268"/>
        <v>a</v>
      </c>
      <c r="AD2718" t="s">
        <v>7134</v>
      </c>
    </row>
    <row r="2719" spans="1:30" x14ac:dyDescent="0.2">
      <c r="A2719" s="8" t="s">
        <v>4212</v>
      </c>
      <c r="B2719" s="8" t="s">
        <v>7164</v>
      </c>
      <c r="C2719" s="8" t="s">
        <v>4213</v>
      </c>
      <c r="D2719" s="8" t="s">
        <v>4321</v>
      </c>
      <c r="E2719" s="8" t="s">
        <v>4322</v>
      </c>
      <c r="F2719" s="9" t="s">
        <v>4224</v>
      </c>
      <c r="G2719" s="8" t="s">
        <v>36</v>
      </c>
      <c r="H2719" s="8" t="s">
        <v>36</v>
      </c>
      <c r="I2719" s="8" t="s">
        <v>41</v>
      </c>
      <c r="J2719" s="8" t="s">
        <v>4217</v>
      </c>
      <c r="K2719" s="8" t="s">
        <v>36</v>
      </c>
      <c r="L2719" s="8" t="s">
        <v>68</v>
      </c>
      <c r="M2719" s="10">
        <v>0.125</v>
      </c>
      <c r="N2719" s="10">
        <v>1</v>
      </c>
      <c r="O2719" s="11">
        <v>0.57499999999999996</v>
      </c>
      <c r="P2719" s="10">
        <v>0.57499999999999996</v>
      </c>
      <c r="Q2719" s="10">
        <v>28</v>
      </c>
      <c r="R2719" s="10">
        <v>3.5714285714285698</v>
      </c>
      <c r="S2719" s="10">
        <v>1.0714285714285701</v>
      </c>
      <c r="T2719" s="10">
        <v>0</v>
      </c>
      <c r="U2719" s="10">
        <v>0</v>
      </c>
      <c r="V2719" s="10">
        <v>0</v>
      </c>
      <c r="W2719" s="10">
        <f t="shared" si="263"/>
        <v>0.57499999999999996</v>
      </c>
      <c r="X2719" s="10">
        <f t="shared" si="264"/>
        <v>-0.57499999999999996</v>
      </c>
      <c r="Y2719" s="10">
        <f t="shared" si="265"/>
        <v>-1</v>
      </c>
      <c r="Z2719" s="10">
        <v>0</v>
      </c>
      <c r="AA2719" s="10" t="str">
        <f t="shared" si="266"/>
        <v>NA</v>
      </c>
      <c r="AB2719" s="10">
        <f t="shared" si="267"/>
        <v>0</v>
      </c>
      <c r="AC2719" t="str">
        <f t="shared" si="268"/>
        <v>a</v>
      </c>
      <c r="AD2719" t="s">
        <v>7134</v>
      </c>
    </row>
    <row r="2720" spans="1:30" x14ac:dyDescent="0.2">
      <c r="A2720" s="8" t="s">
        <v>4212</v>
      </c>
      <c r="B2720" s="8" t="s">
        <v>7164</v>
      </c>
      <c r="C2720" s="8" t="s">
        <v>4213</v>
      </c>
      <c r="D2720" s="8" t="s">
        <v>4323</v>
      </c>
      <c r="E2720" s="8" t="s">
        <v>4324</v>
      </c>
      <c r="F2720" s="9" t="s">
        <v>4224</v>
      </c>
      <c r="G2720" s="8" t="s">
        <v>36</v>
      </c>
      <c r="H2720" s="8" t="s">
        <v>36</v>
      </c>
      <c r="I2720" s="8" t="s">
        <v>296</v>
      </c>
      <c r="J2720" s="8" t="s">
        <v>4217</v>
      </c>
      <c r="K2720" s="8" t="s">
        <v>36</v>
      </c>
      <c r="L2720" s="8" t="s">
        <v>4225</v>
      </c>
      <c r="M2720" s="10">
        <v>0.125</v>
      </c>
      <c r="N2720" s="10">
        <v>5</v>
      </c>
      <c r="O2720" s="11">
        <v>0.63749999999999996</v>
      </c>
      <c r="P2720" s="10">
        <v>0.1275</v>
      </c>
      <c r="Q2720" s="10">
        <v>293</v>
      </c>
      <c r="R2720" s="10">
        <v>1.70648464163823</v>
      </c>
      <c r="S2720" s="10">
        <v>1.9470989761092199</v>
      </c>
      <c r="T2720" s="10">
        <v>0</v>
      </c>
      <c r="U2720" s="10">
        <v>0</v>
      </c>
      <c r="V2720" s="10">
        <v>0</v>
      </c>
      <c r="W2720" s="10">
        <f t="shared" si="263"/>
        <v>0.63749999999999996</v>
      </c>
      <c r="X2720" s="10">
        <f t="shared" si="264"/>
        <v>-0.63749999999999996</v>
      </c>
      <c r="Y2720" s="10">
        <f t="shared" si="265"/>
        <v>-1</v>
      </c>
      <c r="Z2720" s="10">
        <v>0</v>
      </c>
      <c r="AA2720" s="10" t="str">
        <f t="shared" si="266"/>
        <v>NA</v>
      </c>
      <c r="AB2720" s="10">
        <f t="shared" si="267"/>
        <v>0</v>
      </c>
      <c r="AC2720" t="str">
        <f t="shared" si="268"/>
        <v>a</v>
      </c>
      <c r="AD2720" t="s">
        <v>7134</v>
      </c>
    </row>
    <row r="2721" spans="1:30" x14ac:dyDescent="0.2">
      <c r="A2721" s="8" t="s">
        <v>4212</v>
      </c>
      <c r="B2721" s="8" t="s">
        <v>7164</v>
      </c>
      <c r="C2721" s="8" t="s">
        <v>4213</v>
      </c>
      <c r="D2721" s="8" t="s">
        <v>4325</v>
      </c>
      <c r="E2721" s="8" t="s">
        <v>4326</v>
      </c>
      <c r="F2721" s="9" t="s">
        <v>4216</v>
      </c>
      <c r="G2721" s="8" t="s">
        <v>36</v>
      </c>
      <c r="H2721" s="8" t="s">
        <v>36</v>
      </c>
      <c r="I2721" s="8" t="s">
        <v>294</v>
      </c>
      <c r="J2721" s="8" t="s">
        <v>4217</v>
      </c>
      <c r="K2721" s="8" t="s">
        <v>36</v>
      </c>
      <c r="L2721" s="8" t="s">
        <v>4225</v>
      </c>
      <c r="M2721" s="10">
        <v>0.125</v>
      </c>
      <c r="N2721" s="10">
        <v>6</v>
      </c>
      <c r="O2721" s="11">
        <v>0.76249995000000004</v>
      </c>
      <c r="P2721" s="10">
        <v>0.127083325</v>
      </c>
      <c r="Q2721" s="10">
        <v>736</v>
      </c>
      <c r="R2721" s="10">
        <v>0.815217391304348</v>
      </c>
      <c r="S2721" s="10">
        <v>3.85108695652174</v>
      </c>
      <c r="T2721" s="10">
        <v>0</v>
      </c>
      <c r="U2721" s="10">
        <v>0</v>
      </c>
      <c r="V2721" s="10">
        <v>0</v>
      </c>
      <c r="W2721" s="10">
        <f t="shared" si="263"/>
        <v>0.76249995000000004</v>
      </c>
      <c r="X2721" s="10">
        <f t="shared" si="264"/>
        <v>-0.76249995000000004</v>
      </c>
      <c r="Y2721" s="10">
        <f t="shared" si="265"/>
        <v>-1</v>
      </c>
      <c r="Z2721" s="10">
        <v>0</v>
      </c>
      <c r="AA2721" s="10" t="str">
        <f t="shared" si="266"/>
        <v>NA</v>
      </c>
      <c r="AB2721" s="10">
        <f t="shared" si="267"/>
        <v>0</v>
      </c>
      <c r="AC2721" t="str">
        <f t="shared" si="268"/>
        <v>p</v>
      </c>
      <c r="AD2721" t="s">
        <v>7137</v>
      </c>
    </row>
    <row r="2722" spans="1:30" x14ac:dyDescent="0.2">
      <c r="A2722" s="8" t="s">
        <v>4212</v>
      </c>
      <c r="B2722" s="8" t="s">
        <v>7164</v>
      </c>
      <c r="C2722" s="8" t="s">
        <v>4213</v>
      </c>
      <c r="D2722" s="8" t="s">
        <v>4327</v>
      </c>
      <c r="E2722" s="8" t="s">
        <v>4328</v>
      </c>
      <c r="F2722" s="9" t="s">
        <v>4224</v>
      </c>
      <c r="G2722" s="8" t="s">
        <v>36</v>
      </c>
      <c r="H2722" s="8" t="s">
        <v>36</v>
      </c>
      <c r="I2722" s="8" t="s">
        <v>41</v>
      </c>
      <c r="J2722" s="8" t="s">
        <v>4217</v>
      </c>
      <c r="K2722" s="8" t="s">
        <v>36</v>
      </c>
      <c r="L2722" s="8" t="s">
        <v>68</v>
      </c>
      <c r="M2722" s="10">
        <v>0.125</v>
      </c>
      <c r="N2722" s="10">
        <v>10</v>
      </c>
      <c r="O2722" s="11">
        <v>1.4375</v>
      </c>
      <c r="P2722" s="10">
        <v>0.14374999999999999</v>
      </c>
      <c r="Q2722" s="10">
        <v>516</v>
      </c>
      <c r="R2722" s="10">
        <v>1.93798449612403</v>
      </c>
      <c r="S2722" s="10">
        <v>1.41279069767442</v>
      </c>
      <c r="T2722" s="10">
        <v>0</v>
      </c>
      <c r="U2722" s="10">
        <v>0</v>
      </c>
      <c r="V2722" s="10">
        <v>0</v>
      </c>
      <c r="W2722" s="10">
        <f t="shared" si="263"/>
        <v>1.4375</v>
      </c>
      <c r="X2722" s="10">
        <f t="shared" si="264"/>
        <v>-1.4375</v>
      </c>
      <c r="Y2722" s="10">
        <f t="shared" si="265"/>
        <v>-1</v>
      </c>
      <c r="Z2722" s="10">
        <v>0</v>
      </c>
      <c r="AA2722" s="10" t="str">
        <f t="shared" si="266"/>
        <v>NA</v>
      </c>
      <c r="AB2722" s="10">
        <f t="shared" si="267"/>
        <v>0</v>
      </c>
      <c r="AC2722" t="str">
        <f t="shared" si="268"/>
        <v>a</v>
      </c>
      <c r="AD2722" t="s">
        <v>7134</v>
      </c>
    </row>
    <row r="2723" spans="1:30" x14ac:dyDescent="0.2">
      <c r="A2723" s="8" t="s">
        <v>4212</v>
      </c>
      <c r="B2723" s="8" t="s">
        <v>7164</v>
      </c>
      <c r="C2723" s="8" t="s">
        <v>4213</v>
      </c>
      <c r="D2723" s="8" t="s">
        <v>4329</v>
      </c>
      <c r="E2723" s="8" t="s">
        <v>4330</v>
      </c>
      <c r="F2723" s="9" t="s">
        <v>4216</v>
      </c>
      <c r="G2723" s="8" t="s">
        <v>36</v>
      </c>
      <c r="H2723" s="8" t="s">
        <v>36</v>
      </c>
      <c r="I2723" s="8" t="s">
        <v>41</v>
      </c>
      <c r="J2723" s="8" t="s">
        <v>4217</v>
      </c>
      <c r="K2723" s="8" t="s">
        <v>36</v>
      </c>
      <c r="L2723" s="8" t="s">
        <v>68</v>
      </c>
      <c r="M2723" s="10">
        <v>0.125</v>
      </c>
      <c r="N2723" s="10">
        <v>11</v>
      </c>
      <c r="O2723" s="11">
        <v>1.6874999624999998</v>
      </c>
      <c r="P2723" s="10">
        <v>0.15340908749999999</v>
      </c>
      <c r="Q2723" s="10">
        <v>329</v>
      </c>
      <c r="R2723" s="10">
        <v>3.3434650455927</v>
      </c>
      <c r="S2723" s="10">
        <v>2.44559270516717</v>
      </c>
      <c r="T2723" s="10">
        <v>0</v>
      </c>
      <c r="U2723" s="10">
        <v>0</v>
      </c>
      <c r="V2723" s="10">
        <v>0</v>
      </c>
      <c r="W2723" s="10">
        <f t="shared" si="263"/>
        <v>1.6874999624999998</v>
      </c>
      <c r="X2723" s="10">
        <f t="shared" si="264"/>
        <v>-1.6874999624999998</v>
      </c>
      <c r="Y2723" s="10">
        <f t="shared" si="265"/>
        <v>-1</v>
      </c>
      <c r="Z2723" s="10">
        <v>0</v>
      </c>
      <c r="AA2723" s="10" t="str">
        <f t="shared" si="266"/>
        <v>NA</v>
      </c>
      <c r="AB2723" s="10">
        <f t="shared" si="267"/>
        <v>0</v>
      </c>
      <c r="AC2723" t="str">
        <f t="shared" si="268"/>
        <v>a</v>
      </c>
      <c r="AD2723" t="s">
        <v>7134</v>
      </c>
    </row>
    <row r="2724" spans="1:30" x14ac:dyDescent="0.2">
      <c r="A2724" s="8" t="s">
        <v>4212</v>
      </c>
      <c r="B2724" s="8" t="s">
        <v>7164</v>
      </c>
      <c r="C2724" s="8" t="s">
        <v>4213</v>
      </c>
      <c r="D2724" s="8" t="s">
        <v>4331</v>
      </c>
      <c r="E2724" s="8" t="s">
        <v>376</v>
      </c>
      <c r="F2724" s="9" t="s">
        <v>4216</v>
      </c>
      <c r="G2724" s="8" t="s">
        <v>36</v>
      </c>
      <c r="H2724" s="8" t="s">
        <v>36</v>
      </c>
      <c r="I2724" s="8" t="s">
        <v>279</v>
      </c>
      <c r="J2724" s="8" t="s">
        <v>4217</v>
      </c>
      <c r="K2724" s="8" t="s">
        <v>36</v>
      </c>
      <c r="L2724" s="8" t="s">
        <v>68</v>
      </c>
      <c r="M2724" s="10">
        <v>0.125</v>
      </c>
      <c r="N2724" s="10">
        <v>7</v>
      </c>
      <c r="O2724" s="11">
        <v>2.3624999999999998</v>
      </c>
      <c r="P2724" s="10">
        <v>0.33750000000000002</v>
      </c>
      <c r="Q2724" s="10">
        <v>15060</v>
      </c>
      <c r="R2724" s="10">
        <v>4.6480743691899098E-2</v>
      </c>
      <c r="S2724" s="10">
        <v>2.5486852589641402</v>
      </c>
      <c r="T2724" s="10">
        <v>0</v>
      </c>
      <c r="U2724" s="10">
        <v>0</v>
      </c>
      <c r="V2724" s="10">
        <v>0</v>
      </c>
      <c r="W2724" s="10">
        <f t="shared" si="263"/>
        <v>2.3624999999999998</v>
      </c>
      <c r="X2724" s="10">
        <f t="shared" si="264"/>
        <v>-2.3624999999999998</v>
      </c>
      <c r="Y2724" s="10">
        <f t="shared" si="265"/>
        <v>-1</v>
      </c>
      <c r="Z2724" s="10">
        <v>0</v>
      </c>
      <c r="AA2724" s="10" t="str">
        <f t="shared" si="266"/>
        <v>NA</v>
      </c>
      <c r="AB2724" s="10">
        <f t="shared" si="267"/>
        <v>0</v>
      </c>
      <c r="AC2724" t="str">
        <f t="shared" si="268"/>
        <v>n</v>
      </c>
      <c r="AD2724" t="s">
        <v>7141</v>
      </c>
    </row>
    <row r="2725" spans="1:30" x14ac:dyDescent="0.2">
      <c r="A2725" s="8" t="s">
        <v>4212</v>
      </c>
      <c r="B2725" s="8" t="s">
        <v>7164</v>
      </c>
      <c r="C2725" s="8" t="s">
        <v>4213</v>
      </c>
      <c r="D2725" s="8" t="s">
        <v>4332</v>
      </c>
      <c r="E2725" s="8" t="s">
        <v>4333</v>
      </c>
      <c r="F2725" s="9" t="s">
        <v>4224</v>
      </c>
      <c r="G2725" s="8" t="s">
        <v>36</v>
      </c>
      <c r="H2725" s="8" t="s">
        <v>36</v>
      </c>
      <c r="I2725" s="8" t="s">
        <v>294</v>
      </c>
      <c r="J2725" s="8" t="s">
        <v>4217</v>
      </c>
      <c r="K2725" s="8" t="s">
        <v>36</v>
      </c>
      <c r="L2725" s="8" t="s">
        <v>4225</v>
      </c>
      <c r="M2725" s="10">
        <v>0.125</v>
      </c>
      <c r="N2725" s="10">
        <v>4</v>
      </c>
      <c r="O2725" s="11">
        <v>2.4750000000000001</v>
      </c>
      <c r="P2725" s="10">
        <v>0.61875000000000002</v>
      </c>
      <c r="Q2725" s="10">
        <v>648</v>
      </c>
      <c r="R2725" s="10">
        <v>0.61728395061728403</v>
      </c>
      <c r="S2725" s="10">
        <v>1.81604938271605</v>
      </c>
      <c r="T2725" s="10">
        <v>0</v>
      </c>
      <c r="U2725" s="10">
        <v>0</v>
      </c>
      <c r="V2725" s="10">
        <v>0</v>
      </c>
      <c r="W2725" s="10">
        <f t="shared" si="263"/>
        <v>2.4750000000000001</v>
      </c>
      <c r="X2725" s="10">
        <f t="shared" si="264"/>
        <v>-2.4750000000000001</v>
      </c>
      <c r="Y2725" s="10">
        <f t="shared" si="265"/>
        <v>-1</v>
      </c>
      <c r="Z2725" s="10">
        <v>0</v>
      </c>
      <c r="AA2725" s="10" t="str">
        <f t="shared" si="266"/>
        <v>NA</v>
      </c>
      <c r="AB2725" s="10">
        <f t="shared" si="267"/>
        <v>0</v>
      </c>
      <c r="AC2725" t="str">
        <f t="shared" si="268"/>
        <v>a</v>
      </c>
      <c r="AD2725" t="s">
        <v>7134</v>
      </c>
    </row>
    <row r="2726" spans="1:30" x14ac:dyDescent="0.2">
      <c r="A2726" s="8" t="s">
        <v>4212</v>
      </c>
      <c r="B2726" s="8" t="s">
        <v>7164</v>
      </c>
      <c r="C2726" s="8" t="s">
        <v>4213</v>
      </c>
      <c r="D2726" s="8" t="s">
        <v>4334</v>
      </c>
      <c r="E2726" s="8" t="s">
        <v>4335</v>
      </c>
      <c r="F2726" s="9" t="s">
        <v>4216</v>
      </c>
      <c r="G2726" s="8" t="s">
        <v>36</v>
      </c>
      <c r="H2726" s="8" t="s">
        <v>36</v>
      </c>
      <c r="I2726" s="8" t="s">
        <v>294</v>
      </c>
      <c r="J2726" s="8" t="s">
        <v>4217</v>
      </c>
      <c r="K2726" s="8" t="s">
        <v>36</v>
      </c>
      <c r="L2726" s="8" t="s">
        <v>4225</v>
      </c>
      <c r="M2726" s="10">
        <v>0.125</v>
      </c>
      <c r="N2726" s="10">
        <v>20</v>
      </c>
      <c r="O2726" s="11">
        <v>3.1</v>
      </c>
      <c r="P2726" s="10">
        <v>0.155</v>
      </c>
      <c r="Q2726" s="10">
        <v>867</v>
      </c>
      <c r="R2726" s="10">
        <v>2.3068050749711699</v>
      </c>
      <c r="S2726" s="10">
        <v>2.0476355247981499</v>
      </c>
      <c r="T2726" s="10">
        <v>0</v>
      </c>
      <c r="U2726" s="10">
        <v>0</v>
      </c>
      <c r="V2726" s="10">
        <v>0</v>
      </c>
      <c r="W2726" s="10">
        <f t="shared" si="263"/>
        <v>3.1</v>
      </c>
      <c r="X2726" s="10">
        <f t="shared" si="264"/>
        <v>-3.1</v>
      </c>
      <c r="Y2726" s="10">
        <f t="shared" si="265"/>
        <v>-1</v>
      </c>
      <c r="Z2726" s="10">
        <v>0</v>
      </c>
      <c r="AA2726" s="10" t="str">
        <f t="shared" si="266"/>
        <v>NA</v>
      </c>
      <c r="AB2726" s="10">
        <f t="shared" si="267"/>
        <v>0</v>
      </c>
      <c r="AC2726" t="str">
        <f t="shared" si="268"/>
        <v>l</v>
      </c>
      <c r="AD2726" t="s">
        <v>7145</v>
      </c>
    </row>
    <row r="2727" spans="1:30" x14ac:dyDescent="0.2">
      <c r="A2727" s="8" t="s">
        <v>4212</v>
      </c>
      <c r="B2727" s="8" t="s">
        <v>7164</v>
      </c>
      <c r="C2727" s="8" t="s">
        <v>4213</v>
      </c>
      <c r="D2727" s="8" t="s">
        <v>4336</v>
      </c>
      <c r="E2727" s="8" t="s">
        <v>4337</v>
      </c>
      <c r="F2727" s="9" t="s">
        <v>4216</v>
      </c>
      <c r="G2727" s="8" t="s">
        <v>36</v>
      </c>
      <c r="H2727" s="8" t="s">
        <v>36</v>
      </c>
      <c r="I2727" s="8" t="s">
        <v>4274</v>
      </c>
      <c r="J2727" s="8" t="s">
        <v>4217</v>
      </c>
      <c r="K2727" s="8" t="s">
        <v>36</v>
      </c>
      <c r="L2727" s="8" t="s">
        <v>68</v>
      </c>
      <c r="M2727" s="10">
        <v>0.125</v>
      </c>
      <c r="N2727" s="10">
        <v>11</v>
      </c>
      <c r="O2727" s="11">
        <v>3.8374998749999993</v>
      </c>
      <c r="P2727" s="10">
        <v>0.34886362499999996</v>
      </c>
      <c r="Q2727" s="10">
        <v>782</v>
      </c>
      <c r="R2727" s="10">
        <v>1.40664961636829</v>
      </c>
      <c r="S2727" s="10">
        <v>3.6285166240409201</v>
      </c>
      <c r="T2727" s="10">
        <v>0</v>
      </c>
      <c r="U2727" s="10">
        <v>0</v>
      </c>
      <c r="V2727" s="10">
        <v>0</v>
      </c>
      <c r="W2727" s="10">
        <f t="shared" si="263"/>
        <v>3.8374998749999993</v>
      </c>
      <c r="X2727" s="10">
        <f t="shared" si="264"/>
        <v>-3.8374998749999993</v>
      </c>
      <c r="Y2727" s="10">
        <f t="shared" si="265"/>
        <v>-1</v>
      </c>
      <c r="Z2727" s="10">
        <v>0</v>
      </c>
      <c r="AA2727" s="10" t="str">
        <f t="shared" si="266"/>
        <v>NA</v>
      </c>
      <c r="AB2727" s="10">
        <f t="shared" si="267"/>
        <v>0</v>
      </c>
      <c r="AC2727" t="str">
        <f t="shared" si="268"/>
        <v>f</v>
      </c>
      <c r="AD2727" t="s">
        <v>7138</v>
      </c>
    </row>
    <row r="2728" spans="1:30" x14ac:dyDescent="0.2">
      <c r="A2728" s="8" t="s">
        <v>4212</v>
      </c>
      <c r="B2728" s="8" t="s">
        <v>7164</v>
      </c>
      <c r="C2728" s="8" t="s">
        <v>4213</v>
      </c>
      <c r="D2728" s="8" t="s">
        <v>4338</v>
      </c>
      <c r="E2728" s="8" t="s">
        <v>4339</v>
      </c>
      <c r="F2728" s="9" t="s">
        <v>4216</v>
      </c>
      <c r="G2728" s="8" t="s">
        <v>36</v>
      </c>
      <c r="H2728" s="8" t="s">
        <v>36</v>
      </c>
      <c r="I2728" s="8" t="s">
        <v>41</v>
      </c>
      <c r="J2728" s="8" t="s">
        <v>4217</v>
      </c>
      <c r="K2728" s="8" t="s">
        <v>36</v>
      </c>
      <c r="L2728" s="8" t="s">
        <v>68</v>
      </c>
      <c r="M2728" s="10">
        <v>0.125</v>
      </c>
      <c r="N2728" s="10">
        <v>22</v>
      </c>
      <c r="O2728" s="11">
        <v>4.0374999499999999</v>
      </c>
      <c r="P2728" s="10">
        <v>0.183522725</v>
      </c>
      <c r="Q2728" s="10">
        <v>638</v>
      </c>
      <c r="R2728" s="10">
        <v>3.4482758620689702</v>
      </c>
      <c r="S2728" s="10">
        <v>3.6623824451410698</v>
      </c>
      <c r="T2728" s="10">
        <v>0</v>
      </c>
      <c r="U2728" s="10">
        <v>0</v>
      </c>
      <c r="V2728" s="10">
        <v>0</v>
      </c>
      <c r="W2728" s="10">
        <f t="shared" si="263"/>
        <v>4.0374999499999999</v>
      </c>
      <c r="X2728" s="10">
        <f t="shared" si="264"/>
        <v>-4.0374999499999999</v>
      </c>
      <c r="Y2728" s="10">
        <f t="shared" si="265"/>
        <v>-1</v>
      </c>
      <c r="Z2728" s="10">
        <v>0</v>
      </c>
      <c r="AA2728" s="10" t="str">
        <f t="shared" si="266"/>
        <v>NA</v>
      </c>
      <c r="AB2728" s="10">
        <f t="shared" si="267"/>
        <v>0</v>
      </c>
      <c r="AC2728" t="str">
        <f t="shared" si="268"/>
        <v>a</v>
      </c>
      <c r="AD2728" t="s">
        <v>7134</v>
      </c>
    </row>
    <row r="2729" spans="1:30" x14ac:dyDescent="0.2">
      <c r="A2729" s="8" t="s">
        <v>4212</v>
      </c>
      <c r="B2729" s="8" t="s">
        <v>7164</v>
      </c>
      <c r="C2729" s="8" t="s">
        <v>4213</v>
      </c>
      <c r="D2729" s="8" t="s">
        <v>4340</v>
      </c>
      <c r="E2729" s="8" t="s">
        <v>4341</v>
      </c>
      <c r="F2729" s="9" t="s">
        <v>4216</v>
      </c>
      <c r="G2729" s="8" t="s">
        <v>36</v>
      </c>
      <c r="H2729" s="8" t="s">
        <v>36</v>
      </c>
      <c r="I2729" s="8" t="s">
        <v>41</v>
      </c>
      <c r="J2729" s="8" t="s">
        <v>4217</v>
      </c>
      <c r="K2729" s="8" t="s">
        <v>36</v>
      </c>
      <c r="L2729" s="8" t="s">
        <v>68</v>
      </c>
      <c r="M2729" s="10">
        <v>0.125</v>
      </c>
      <c r="N2729" s="10">
        <v>32</v>
      </c>
      <c r="O2729" s="11">
        <v>5.7625000000000002</v>
      </c>
      <c r="P2729" s="10">
        <v>0.18007812500000001</v>
      </c>
      <c r="Q2729" s="10">
        <v>1033</v>
      </c>
      <c r="R2729" s="10">
        <v>3.0977734753146202</v>
      </c>
      <c r="S2729" s="10">
        <v>2.6560503388189698</v>
      </c>
      <c r="T2729" s="10">
        <v>0</v>
      </c>
      <c r="U2729" s="10">
        <v>0</v>
      </c>
      <c r="V2729" s="10">
        <v>0</v>
      </c>
      <c r="W2729" s="10">
        <f t="shared" si="263"/>
        <v>5.7625000000000002</v>
      </c>
      <c r="X2729" s="10">
        <f t="shared" si="264"/>
        <v>-5.7625000000000002</v>
      </c>
      <c r="Y2729" s="10">
        <f t="shared" si="265"/>
        <v>-1</v>
      </c>
      <c r="Z2729" s="10">
        <v>0</v>
      </c>
      <c r="AA2729" s="10" t="str">
        <f t="shared" si="266"/>
        <v>NA</v>
      </c>
      <c r="AB2729" s="10">
        <f t="shared" si="267"/>
        <v>0</v>
      </c>
      <c r="AC2729" t="str">
        <f t="shared" si="268"/>
        <v>.</v>
      </c>
      <c r="AD2729" t="s">
        <v>7158</v>
      </c>
    </row>
    <row r="2730" spans="1:30" x14ac:dyDescent="0.2">
      <c r="A2730" s="8" t="s">
        <v>4212</v>
      </c>
      <c r="B2730" s="8" t="s">
        <v>7164</v>
      </c>
      <c r="C2730" s="8" t="s">
        <v>4213</v>
      </c>
      <c r="D2730" s="8" t="s">
        <v>4342</v>
      </c>
      <c r="E2730" s="8" t="s">
        <v>4343</v>
      </c>
      <c r="F2730" s="9" t="s">
        <v>4224</v>
      </c>
      <c r="G2730" s="8" t="s">
        <v>36</v>
      </c>
      <c r="H2730" s="8" t="s">
        <v>36</v>
      </c>
      <c r="I2730" s="8" t="s">
        <v>4274</v>
      </c>
      <c r="J2730" s="8" t="s">
        <v>4217</v>
      </c>
      <c r="K2730" s="8" t="s">
        <v>36</v>
      </c>
      <c r="L2730" s="8" t="s">
        <v>68</v>
      </c>
      <c r="M2730" s="10">
        <v>0.13750000000000001</v>
      </c>
      <c r="N2730" s="10">
        <v>1</v>
      </c>
      <c r="O2730" s="11">
        <v>0.23749999999999999</v>
      </c>
      <c r="P2730" s="10">
        <v>0.23749999999999999</v>
      </c>
      <c r="Q2730" s="10">
        <v>402</v>
      </c>
      <c r="R2730" s="10">
        <v>0.248756218905473</v>
      </c>
      <c r="S2730" s="10">
        <v>1.6470149253731301</v>
      </c>
      <c r="T2730" s="10">
        <v>0</v>
      </c>
      <c r="U2730" s="10">
        <v>0</v>
      </c>
      <c r="V2730" s="10">
        <v>0</v>
      </c>
      <c r="W2730" s="10">
        <f t="shared" si="263"/>
        <v>0.23749999999999999</v>
      </c>
      <c r="X2730" s="10">
        <f t="shared" si="264"/>
        <v>-0.23749999999999999</v>
      </c>
      <c r="Y2730" s="10">
        <f t="shared" si="265"/>
        <v>-1</v>
      </c>
      <c r="Z2730" s="10">
        <v>0</v>
      </c>
      <c r="AA2730" s="10" t="str">
        <f t="shared" si="266"/>
        <v>NA</v>
      </c>
      <c r="AB2730" s="10">
        <f t="shared" si="267"/>
        <v>0</v>
      </c>
      <c r="AC2730" t="str">
        <f t="shared" si="268"/>
        <v>p</v>
      </c>
      <c r="AD2730" t="s">
        <v>7137</v>
      </c>
    </row>
    <row r="2731" spans="1:30" x14ac:dyDescent="0.2">
      <c r="A2731" s="8" t="s">
        <v>4212</v>
      </c>
      <c r="B2731" s="8" t="s">
        <v>7164</v>
      </c>
      <c r="C2731" s="8" t="s">
        <v>4213</v>
      </c>
      <c r="D2731" s="8" t="s">
        <v>4344</v>
      </c>
      <c r="E2731" s="8" t="s">
        <v>4345</v>
      </c>
      <c r="F2731" s="9" t="s">
        <v>4216</v>
      </c>
      <c r="G2731" s="8" t="s">
        <v>36</v>
      </c>
      <c r="H2731" s="8" t="s">
        <v>36</v>
      </c>
      <c r="I2731" s="8" t="s">
        <v>4105</v>
      </c>
      <c r="J2731" s="8" t="s">
        <v>4217</v>
      </c>
      <c r="K2731" s="8" t="s">
        <v>36</v>
      </c>
      <c r="L2731" s="8" t="s">
        <v>68</v>
      </c>
      <c r="M2731" s="10">
        <v>0.13750000000000001</v>
      </c>
      <c r="N2731" s="10">
        <v>2</v>
      </c>
      <c r="O2731" s="11">
        <v>0.26250000000000001</v>
      </c>
      <c r="P2731" s="10">
        <v>0.13125000000000001</v>
      </c>
      <c r="Q2731" s="10">
        <v>208</v>
      </c>
      <c r="R2731" s="10">
        <v>0.96153846153846201</v>
      </c>
      <c r="S2731" s="10">
        <v>1.7100961538461501</v>
      </c>
      <c r="T2731" s="10">
        <v>0</v>
      </c>
      <c r="U2731" s="10">
        <v>0</v>
      </c>
      <c r="V2731" s="10">
        <v>0</v>
      </c>
      <c r="W2731" s="10">
        <f t="shared" si="263"/>
        <v>0.26250000000000001</v>
      </c>
      <c r="X2731" s="10">
        <f t="shared" si="264"/>
        <v>-0.26250000000000001</v>
      </c>
      <c r="Y2731" s="10">
        <f t="shared" si="265"/>
        <v>-1</v>
      </c>
      <c r="Z2731" s="10">
        <v>0</v>
      </c>
      <c r="AA2731" s="10" t="str">
        <f t="shared" si="266"/>
        <v>NA</v>
      </c>
      <c r="AB2731" s="10">
        <f t="shared" si="267"/>
        <v>0</v>
      </c>
      <c r="AC2731" t="str">
        <f t="shared" si="268"/>
        <v>a</v>
      </c>
      <c r="AD2731" t="s">
        <v>7134</v>
      </c>
    </row>
    <row r="2732" spans="1:30" x14ac:dyDescent="0.2">
      <c r="A2732" s="8" t="s">
        <v>4212</v>
      </c>
      <c r="B2732" s="8" t="s">
        <v>7164</v>
      </c>
      <c r="C2732" s="8" t="s">
        <v>4213</v>
      </c>
      <c r="D2732" s="8" t="s">
        <v>4346</v>
      </c>
      <c r="E2732" s="8" t="s">
        <v>4347</v>
      </c>
      <c r="F2732" s="9" t="s">
        <v>4216</v>
      </c>
      <c r="G2732" s="8" t="s">
        <v>36</v>
      </c>
      <c r="H2732" s="8" t="s">
        <v>36</v>
      </c>
      <c r="I2732" s="8" t="s">
        <v>4274</v>
      </c>
      <c r="J2732" s="8" t="s">
        <v>4217</v>
      </c>
      <c r="K2732" s="8" t="s">
        <v>36</v>
      </c>
      <c r="L2732" s="8" t="s">
        <v>68</v>
      </c>
      <c r="M2732" s="10">
        <v>0.13750000000000001</v>
      </c>
      <c r="N2732" s="10">
        <v>2</v>
      </c>
      <c r="O2732" s="11">
        <v>0.27500000000000002</v>
      </c>
      <c r="P2732" s="10">
        <v>0.13750000000000001</v>
      </c>
      <c r="Q2732" s="10">
        <v>230</v>
      </c>
      <c r="R2732" s="10">
        <v>0.86956521739130399</v>
      </c>
      <c r="S2732" s="10">
        <v>2.9095652173912998</v>
      </c>
      <c r="T2732" s="10">
        <v>0</v>
      </c>
      <c r="U2732" s="10">
        <v>0</v>
      </c>
      <c r="V2732" s="10">
        <v>0</v>
      </c>
      <c r="W2732" s="10">
        <f t="shared" si="263"/>
        <v>0.27500000000000002</v>
      </c>
      <c r="X2732" s="10">
        <f t="shared" si="264"/>
        <v>-0.27500000000000002</v>
      </c>
      <c r="Y2732" s="10">
        <f t="shared" si="265"/>
        <v>-1</v>
      </c>
      <c r="Z2732" s="10">
        <v>0</v>
      </c>
      <c r="AA2732" s="10" t="str">
        <f t="shared" si="266"/>
        <v>NA</v>
      </c>
      <c r="AB2732" s="10">
        <f t="shared" si="267"/>
        <v>0</v>
      </c>
      <c r="AC2732" t="str">
        <f t="shared" si="268"/>
        <v>c</v>
      </c>
      <c r="AD2732" t="s">
        <v>7140</v>
      </c>
    </row>
    <row r="2733" spans="1:30" x14ac:dyDescent="0.2">
      <c r="A2733" s="8" t="s">
        <v>4212</v>
      </c>
      <c r="B2733" s="8" t="s">
        <v>7164</v>
      </c>
      <c r="C2733" s="8" t="s">
        <v>4213</v>
      </c>
      <c r="D2733" s="8" t="s">
        <v>4348</v>
      </c>
      <c r="E2733" s="8" t="s">
        <v>4349</v>
      </c>
      <c r="F2733" s="9" t="s">
        <v>4224</v>
      </c>
      <c r="G2733" s="8" t="s">
        <v>36</v>
      </c>
      <c r="H2733" s="8" t="s">
        <v>36</v>
      </c>
      <c r="I2733" s="8" t="s">
        <v>4274</v>
      </c>
      <c r="J2733" s="8" t="s">
        <v>4217</v>
      </c>
      <c r="K2733" s="8" t="s">
        <v>36</v>
      </c>
      <c r="L2733" s="8" t="s">
        <v>68</v>
      </c>
      <c r="M2733" s="10">
        <v>0.13750000000000001</v>
      </c>
      <c r="N2733" s="10">
        <v>2</v>
      </c>
      <c r="O2733" s="11">
        <v>0.51249999999999996</v>
      </c>
      <c r="P2733" s="10">
        <v>0.25624999999999998</v>
      </c>
      <c r="Q2733" s="10">
        <v>452</v>
      </c>
      <c r="R2733" s="10">
        <v>0.44247787610619504</v>
      </c>
      <c r="S2733" s="10">
        <v>1.8471238938053101</v>
      </c>
      <c r="T2733" s="10">
        <v>0</v>
      </c>
      <c r="U2733" s="10">
        <v>0</v>
      </c>
      <c r="V2733" s="10">
        <v>0</v>
      </c>
      <c r="W2733" s="10">
        <f t="shared" si="263"/>
        <v>0.51249999999999996</v>
      </c>
      <c r="X2733" s="10">
        <f t="shared" si="264"/>
        <v>-0.51249999999999996</v>
      </c>
      <c r="Y2733" s="10">
        <f t="shared" si="265"/>
        <v>-1</v>
      </c>
      <c r="Z2733" s="10">
        <v>0</v>
      </c>
      <c r="AA2733" s="10" t="str">
        <f t="shared" si="266"/>
        <v>NA</v>
      </c>
      <c r="AB2733" s="10">
        <f t="shared" si="267"/>
        <v>0</v>
      </c>
      <c r="AC2733" t="str">
        <f t="shared" si="268"/>
        <v>a</v>
      </c>
      <c r="AD2733" t="s">
        <v>7134</v>
      </c>
    </row>
    <row r="2734" spans="1:30" x14ac:dyDescent="0.2">
      <c r="A2734" s="8" t="s">
        <v>4212</v>
      </c>
      <c r="B2734" s="8" t="s">
        <v>7164</v>
      </c>
      <c r="C2734" s="8" t="s">
        <v>4213</v>
      </c>
      <c r="D2734" s="8" t="s">
        <v>4350</v>
      </c>
      <c r="E2734" s="8" t="s">
        <v>3548</v>
      </c>
      <c r="F2734" s="9" t="s">
        <v>4224</v>
      </c>
      <c r="G2734" s="8" t="s">
        <v>36</v>
      </c>
      <c r="H2734" s="8" t="s">
        <v>36</v>
      </c>
      <c r="I2734" s="8" t="s">
        <v>296</v>
      </c>
      <c r="J2734" s="8" t="s">
        <v>4217</v>
      </c>
      <c r="K2734" s="8" t="s">
        <v>36</v>
      </c>
      <c r="L2734" s="8" t="s">
        <v>4225</v>
      </c>
      <c r="M2734" s="10">
        <v>0.13750000000000001</v>
      </c>
      <c r="N2734" s="10">
        <v>3</v>
      </c>
      <c r="O2734" s="11">
        <v>1.299999975</v>
      </c>
      <c r="P2734" s="10">
        <v>0.43333332499999999</v>
      </c>
      <c r="Q2734" s="10">
        <v>391</v>
      </c>
      <c r="R2734" s="10">
        <v>0.76726342710997397</v>
      </c>
      <c r="S2734" s="10">
        <v>2.2122762148337598</v>
      </c>
      <c r="T2734" s="10">
        <v>0</v>
      </c>
      <c r="U2734" s="10">
        <v>0</v>
      </c>
      <c r="V2734" s="10">
        <v>0</v>
      </c>
      <c r="W2734" s="10">
        <f t="shared" si="263"/>
        <v>1.299999975</v>
      </c>
      <c r="X2734" s="10">
        <f t="shared" si="264"/>
        <v>-1.299999975</v>
      </c>
      <c r="Y2734" s="10">
        <f t="shared" si="265"/>
        <v>-1</v>
      </c>
      <c r="Z2734" s="10">
        <v>0</v>
      </c>
      <c r="AA2734" s="10" t="str">
        <f t="shared" si="266"/>
        <v>NA</v>
      </c>
      <c r="AB2734" s="10">
        <f t="shared" si="267"/>
        <v>0</v>
      </c>
      <c r="AC2734" t="str">
        <f t="shared" si="268"/>
        <v>f</v>
      </c>
      <c r="AD2734" t="s">
        <v>7138</v>
      </c>
    </row>
    <row r="2735" spans="1:30" x14ac:dyDescent="0.2">
      <c r="A2735" s="8" t="s">
        <v>4212</v>
      </c>
      <c r="B2735" s="8" t="s">
        <v>7164</v>
      </c>
      <c r="C2735" s="8" t="s">
        <v>4213</v>
      </c>
      <c r="D2735" s="8" t="s">
        <v>4351</v>
      </c>
      <c r="E2735" s="8" t="s">
        <v>4352</v>
      </c>
      <c r="F2735" s="9" t="s">
        <v>4216</v>
      </c>
      <c r="G2735" s="8" t="s">
        <v>36</v>
      </c>
      <c r="H2735" s="8" t="s">
        <v>36</v>
      </c>
      <c r="I2735" s="8" t="s">
        <v>4353</v>
      </c>
      <c r="J2735" s="8" t="s">
        <v>4217</v>
      </c>
      <c r="K2735" s="8" t="s">
        <v>36</v>
      </c>
      <c r="L2735" s="8" t="s">
        <v>68</v>
      </c>
      <c r="M2735" s="10">
        <v>0.13750000000000001</v>
      </c>
      <c r="N2735" s="10">
        <v>9</v>
      </c>
      <c r="O2735" s="11">
        <v>1.8374999624999999</v>
      </c>
      <c r="P2735" s="10">
        <v>0.20416666249999998</v>
      </c>
      <c r="Q2735" s="10">
        <v>560</v>
      </c>
      <c r="R2735" s="10">
        <v>1.6071428571428601</v>
      </c>
      <c r="S2735" s="10">
        <v>2.3298214285714298</v>
      </c>
      <c r="T2735" s="10">
        <v>0</v>
      </c>
      <c r="U2735" s="10">
        <v>0</v>
      </c>
      <c r="V2735" s="10">
        <v>0</v>
      </c>
      <c r="W2735" s="10">
        <f t="shared" si="263"/>
        <v>1.8374999624999999</v>
      </c>
      <c r="X2735" s="10">
        <f t="shared" si="264"/>
        <v>-1.8374999624999999</v>
      </c>
      <c r="Y2735" s="10">
        <f t="shared" si="265"/>
        <v>-1</v>
      </c>
      <c r="Z2735" s="10">
        <v>0</v>
      </c>
      <c r="AA2735" s="10" t="str">
        <f t="shared" si="266"/>
        <v>NA</v>
      </c>
      <c r="AB2735" s="10">
        <f t="shared" si="267"/>
        <v>0</v>
      </c>
      <c r="AC2735" t="str">
        <f t="shared" si="268"/>
        <v>c</v>
      </c>
      <c r="AD2735" t="s">
        <v>7140</v>
      </c>
    </row>
    <row r="2736" spans="1:30" x14ac:dyDescent="0.2">
      <c r="A2736" s="8" t="s">
        <v>4212</v>
      </c>
      <c r="B2736" s="8" t="s">
        <v>7164</v>
      </c>
      <c r="C2736" s="8" t="s">
        <v>4213</v>
      </c>
      <c r="D2736" s="8" t="s">
        <v>4354</v>
      </c>
      <c r="E2736" s="8" t="s">
        <v>4355</v>
      </c>
      <c r="F2736" s="9" t="s">
        <v>4224</v>
      </c>
      <c r="G2736" s="8" t="s">
        <v>36</v>
      </c>
      <c r="H2736" s="8" t="s">
        <v>36</v>
      </c>
      <c r="I2736" s="8" t="s">
        <v>294</v>
      </c>
      <c r="J2736" s="8" t="s">
        <v>4217</v>
      </c>
      <c r="K2736" s="8" t="s">
        <v>36</v>
      </c>
      <c r="L2736" s="8" t="s">
        <v>4225</v>
      </c>
      <c r="M2736" s="10">
        <v>0.13750000000000001</v>
      </c>
      <c r="N2736" s="10">
        <v>12</v>
      </c>
      <c r="O2736" s="11">
        <v>2.7374999999999998</v>
      </c>
      <c r="P2736" s="10">
        <v>0.22812499999999999</v>
      </c>
      <c r="Q2736" s="10">
        <v>118</v>
      </c>
      <c r="R2736" s="10">
        <v>10.1694915254237</v>
      </c>
      <c r="S2736" s="10">
        <v>3.64576271186441</v>
      </c>
      <c r="T2736" s="10">
        <v>0</v>
      </c>
      <c r="U2736" s="10">
        <v>0</v>
      </c>
      <c r="V2736" s="10">
        <v>0</v>
      </c>
      <c r="W2736" s="10">
        <f t="shared" si="263"/>
        <v>2.7374999999999998</v>
      </c>
      <c r="X2736" s="10">
        <f t="shared" si="264"/>
        <v>-2.7374999999999998</v>
      </c>
      <c r="Y2736" s="10">
        <f t="shared" si="265"/>
        <v>-1</v>
      </c>
      <c r="Z2736" s="10">
        <v>0</v>
      </c>
      <c r="AA2736" s="10" t="str">
        <f t="shared" si="266"/>
        <v>NA</v>
      </c>
      <c r="AB2736" s="10">
        <f t="shared" si="267"/>
        <v>0</v>
      </c>
      <c r="AC2736" t="str">
        <f t="shared" si="268"/>
        <v>s</v>
      </c>
      <c r="AD2736" t="s">
        <v>7142</v>
      </c>
    </row>
    <row r="2737" spans="1:30" x14ac:dyDescent="0.2">
      <c r="A2737" s="8" t="s">
        <v>4212</v>
      </c>
      <c r="B2737" s="8" t="s">
        <v>7164</v>
      </c>
      <c r="C2737" s="8" t="s">
        <v>4213</v>
      </c>
      <c r="D2737" s="8" t="s">
        <v>4356</v>
      </c>
      <c r="E2737" s="8" t="s">
        <v>178</v>
      </c>
      <c r="F2737" s="9" t="s">
        <v>4216</v>
      </c>
      <c r="G2737" s="8" t="s">
        <v>36</v>
      </c>
      <c r="H2737" s="8" t="s">
        <v>36</v>
      </c>
      <c r="I2737" s="8" t="s">
        <v>41</v>
      </c>
      <c r="J2737" s="8" t="s">
        <v>4217</v>
      </c>
      <c r="K2737" s="8" t="s">
        <v>36</v>
      </c>
      <c r="L2737" s="8" t="s">
        <v>68</v>
      </c>
      <c r="M2737" s="10">
        <v>0.13750000000000001</v>
      </c>
      <c r="N2737" s="10">
        <v>12</v>
      </c>
      <c r="O2737" s="11">
        <v>3.8124999000000002</v>
      </c>
      <c r="P2737" s="10">
        <v>0.31770832500000001</v>
      </c>
      <c r="Q2737" s="10">
        <v>169</v>
      </c>
      <c r="R2737" s="10">
        <v>7.1005917159763303</v>
      </c>
      <c r="S2737" s="10">
        <v>3.0177514792899398</v>
      </c>
      <c r="T2737" s="10">
        <v>0</v>
      </c>
      <c r="U2737" s="10">
        <v>0</v>
      </c>
      <c r="V2737" s="10">
        <v>0</v>
      </c>
      <c r="W2737" s="10">
        <f t="shared" si="263"/>
        <v>3.8124999000000002</v>
      </c>
      <c r="X2737" s="10">
        <f t="shared" si="264"/>
        <v>-3.8124999000000002</v>
      </c>
      <c r="Y2737" s="10">
        <f t="shared" si="265"/>
        <v>-1</v>
      </c>
      <c r="Z2737" s="10">
        <v>0</v>
      </c>
      <c r="AA2737" s="10" t="str">
        <f t="shared" si="266"/>
        <v>NA</v>
      </c>
      <c r="AB2737" s="10">
        <f t="shared" si="267"/>
        <v>0</v>
      </c>
      <c r="AC2737" t="str">
        <f t="shared" si="268"/>
        <v>a</v>
      </c>
      <c r="AD2737" t="s">
        <v>7134</v>
      </c>
    </row>
    <row r="2738" spans="1:30" x14ac:dyDescent="0.2">
      <c r="A2738" s="8" t="s">
        <v>4212</v>
      </c>
      <c r="B2738" s="8" t="s">
        <v>7164</v>
      </c>
      <c r="C2738" s="8" t="s">
        <v>4213</v>
      </c>
      <c r="D2738" s="8" t="s">
        <v>4357</v>
      </c>
      <c r="E2738" s="8" t="s">
        <v>4358</v>
      </c>
      <c r="F2738" s="9" t="s">
        <v>4216</v>
      </c>
      <c r="G2738" s="8" t="s">
        <v>36</v>
      </c>
      <c r="H2738" s="8" t="s">
        <v>36</v>
      </c>
      <c r="I2738" s="8" t="s">
        <v>41</v>
      </c>
      <c r="J2738" s="8" t="s">
        <v>4217</v>
      </c>
      <c r="K2738" s="8" t="s">
        <v>36</v>
      </c>
      <c r="L2738" s="8" t="s">
        <v>68</v>
      </c>
      <c r="M2738" s="10">
        <v>0.13750000000000001</v>
      </c>
      <c r="N2738" s="10">
        <v>28</v>
      </c>
      <c r="O2738" s="11">
        <v>4.7749999499999998</v>
      </c>
      <c r="P2738" s="10">
        <v>0.17053571249999999</v>
      </c>
      <c r="Q2738" s="10">
        <v>3169</v>
      </c>
      <c r="R2738" s="10">
        <v>0.883559482486589</v>
      </c>
      <c r="S2738" s="10">
        <v>1.4735878826128099</v>
      </c>
      <c r="T2738" s="10">
        <v>0</v>
      </c>
      <c r="U2738" s="10">
        <v>0</v>
      </c>
      <c r="V2738" s="10">
        <v>0</v>
      </c>
      <c r="W2738" s="10">
        <f t="shared" si="263"/>
        <v>4.7749999499999998</v>
      </c>
      <c r="X2738" s="10">
        <f t="shared" si="264"/>
        <v>-4.7749999499999998</v>
      </c>
      <c r="Y2738" s="10">
        <f t="shared" si="265"/>
        <v>-1</v>
      </c>
      <c r="Z2738" s="10">
        <v>0</v>
      </c>
      <c r="AA2738" s="10" t="str">
        <f t="shared" si="266"/>
        <v>NA</v>
      </c>
      <c r="AB2738" s="10">
        <f t="shared" si="267"/>
        <v>0</v>
      </c>
      <c r="AC2738" t="str">
        <f t="shared" si="268"/>
        <v>a</v>
      </c>
      <c r="AD2738" t="s">
        <v>7134</v>
      </c>
    </row>
    <row r="2739" spans="1:30" x14ac:dyDescent="0.2">
      <c r="A2739" s="8" t="s">
        <v>4212</v>
      </c>
      <c r="B2739" s="8" t="s">
        <v>7164</v>
      </c>
      <c r="C2739" s="8" t="s">
        <v>4213</v>
      </c>
      <c r="D2739" s="8" t="s">
        <v>4359</v>
      </c>
      <c r="E2739" s="8" t="s">
        <v>138</v>
      </c>
      <c r="F2739" s="9" t="s">
        <v>4224</v>
      </c>
      <c r="G2739" s="8" t="s">
        <v>36</v>
      </c>
      <c r="H2739" s="8" t="s">
        <v>36</v>
      </c>
      <c r="I2739" s="8" t="s">
        <v>296</v>
      </c>
      <c r="J2739" s="8" t="s">
        <v>4217</v>
      </c>
      <c r="K2739" s="8" t="s">
        <v>36</v>
      </c>
      <c r="L2739" s="8" t="s">
        <v>4225</v>
      </c>
      <c r="M2739" s="10">
        <v>0.13750000000000001</v>
      </c>
      <c r="N2739" s="10">
        <v>9</v>
      </c>
      <c r="O2739" s="11">
        <v>4.8624999749999995</v>
      </c>
      <c r="P2739" s="10">
        <v>0.54027777499999996</v>
      </c>
      <c r="Q2739" s="10">
        <v>268</v>
      </c>
      <c r="R2739" s="10">
        <v>3.3582089552238799</v>
      </c>
      <c r="S2739" s="10">
        <v>5.2033582089552199</v>
      </c>
      <c r="T2739" s="10">
        <v>0</v>
      </c>
      <c r="U2739" s="10">
        <v>0</v>
      </c>
      <c r="V2739" s="10">
        <v>0</v>
      </c>
      <c r="W2739" s="10">
        <f t="shared" si="263"/>
        <v>4.8624999749999995</v>
      </c>
      <c r="X2739" s="10">
        <f t="shared" si="264"/>
        <v>-4.8624999749999995</v>
      </c>
      <c r="Y2739" s="10">
        <f t="shared" si="265"/>
        <v>-1</v>
      </c>
      <c r="Z2739" s="10">
        <v>0</v>
      </c>
      <c r="AA2739" s="10" t="str">
        <f t="shared" si="266"/>
        <v>NA</v>
      </c>
      <c r="AB2739" s="10">
        <f t="shared" si="267"/>
        <v>0</v>
      </c>
      <c r="AC2739" t="str">
        <f t="shared" si="268"/>
        <v>c</v>
      </c>
      <c r="AD2739" t="s">
        <v>7140</v>
      </c>
    </row>
    <row r="2740" spans="1:30" x14ac:dyDescent="0.2">
      <c r="A2740" s="8" t="s">
        <v>4212</v>
      </c>
      <c r="B2740" s="8" t="s">
        <v>7164</v>
      </c>
      <c r="C2740" s="8" t="s">
        <v>4213</v>
      </c>
      <c r="D2740" s="8" t="s">
        <v>4360</v>
      </c>
      <c r="E2740" s="8" t="s">
        <v>4361</v>
      </c>
      <c r="F2740" s="9" t="s">
        <v>4224</v>
      </c>
      <c r="G2740" s="8" t="s">
        <v>36</v>
      </c>
      <c r="H2740" s="8" t="s">
        <v>36</v>
      </c>
      <c r="I2740" s="8" t="s">
        <v>294</v>
      </c>
      <c r="J2740" s="8" t="s">
        <v>4217</v>
      </c>
      <c r="K2740" s="8" t="s">
        <v>36</v>
      </c>
      <c r="L2740" s="8" t="s">
        <v>4225</v>
      </c>
      <c r="M2740" s="10">
        <v>0.13750000000000001</v>
      </c>
      <c r="N2740" s="10">
        <v>10</v>
      </c>
      <c r="O2740" s="11">
        <v>5.4625000000000004</v>
      </c>
      <c r="P2740" s="10">
        <v>0.54625000000000001</v>
      </c>
      <c r="Q2740" s="10">
        <v>630</v>
      </c>
      <c r="R2740" s="10">
        <v>1.5873015873015901</v>
      </c>
      <c r="S2740" s="10">
        <v>2.9660317460317498</v>
      </c>
      <c r="T2740" s="10">
        <v>0</v>
      </c>
      <c r="U2740" s="10">
        <v>0</v>
      </c>
      <c r="V2740" s="10">
        <v>0</v>
      </c>
      <c r="W2740" s="10">
        <f t="shared" si="263"/>
        <v>5.4625000000000004</v>
      </c>
      <c r="X2740" s="10">
        <f t="shared" si="264"/>
        <v>-5.4625000000000004</v>
      </c>
      <c r="Y2740" s="10">
        <f t="shared" si="265"/>
        <v>-1</v>
      </c>
      <c r="Z2740" s="10">
        <v>0</v>
      </c>
      <c r="AA2740" s="10" t="str">
        <f t="shared" si="266"/>
        <v>NA</v>
      </c>
      <c r="AB2740" s="10">
        <f t="shared" si="267"/>
        <v>0</v>
      </c>
      <c r="AC2740" t="str">
        <f t="shared" si="268"/>
        <v>s</v>
      </c>
      <c r="AD2740" t="s">
        <v>7142</v>
      </c>
    </row>
    <row r="2741" spans="1:30" x14ac:dyDescent="0.2">
      <c r="A2741" s="8" t="s">
        <v>4212</v>
      </c>
      <c r="B2741" s="8" t="s">
        <v>7164</v>
      </c>
      <c r="C2741" s="8" t="s">
        <v>4213</v>
      </c>
      <c r="D2741" s="8" t="s">
        <v>4362</v>
      </c>
      <c r="E2741" s="8" t="s">
        <v>4363</v>
      </c>
      <c r="F2741" s="9" t="s">
        <v>4224</v>
      </c>
      <c r="G2741" s="8" t="s">
        <v>36</v>
      </c>
      <c r="H2741" s="8" t="s">
        <v>36</v>
      </c>
      <c r="I2741" s="8" t="s">
        <v>41</v>
      </c>
      <c r="J2741" s="8" t="s">
        <v>4217</v>
      </c>
      <c r="K2741" s="8" t="s">
        <v>36</v>
      </c>
      <c r="L2741" s="8" t="s">
        <v>68</v>
      </c>
      <c r="M2741" s="10">
        <v>0.13750000000000001</v>
      </c>
      <c r="N2741" s="10">
        <v>6</v>
      </c>
      <c r="O2741" s="11">
        <v>6.1999999500000005</v>
      </c>
      <c r="P2741" s="10">
        <v>1.0333333250000001</v>
      </c>
      <c r="Q2741" s="10">
        <v>280</v>
      </c>
      <c r="R2741" s="10">
        <v>2.1428571428571401</v>
      </c>
      <c r="S2741" s="10">
        <v>1.9139285714285701</v>
      </c>
      <c r="T2741" s="10">
        <v>0</v>
      </c>
      <c r="U2741" s="10">
        <v>0</v>
      </c>
      <c r="V2741" s="10">
        <v>0</v>
      </c>
      <c r="W2741" s="10">
        <f t="shared" si="263"/>
        <v>6.1999999500000005</v>
      </c>
      <c r="X2741" s="10">
        <f t="shared" si="264"/>
        <v>-6.1999999500000005</v>
      </c>
      <c r="Y2741" s="10">
        <f t="shared" si="265"/>
        <v>-1</v>
      </c>
      <c r="Z2741" s="10">
        <v>0</v>
      </c>
      <c r="AA2741" s="10" t="str">
        <f t="shared" si="266"/>
        <v>NA</v>
      </c>
      <c r="AB2741" s="10">
        <f t="shared" si="267"/>
        <v>0</v>
      </c>
      <c r="AC2741" t="str">
        <f t="shared" si="268"/>
        <v>a</v>
      </c>
      <c r="AD2741" t="s">
        <v>7134</v>
      </c>
    </row>
    <row r="2742" spans="1:30" x14ac:dyDescent="0.2">
      <c r="A2742" s="8" t="s">
        <v>4212</v>
      </c>
      <c r="B2742" s="8" t="s">
        <v>7164</v>
      </c>
      <c r="C2742" s="8" t="s">
        <v>4213</v>
      </c>
      <c r="D2742" s="8" t="s">
        <v>4364</v>
      </c>
      <c r="E2742" s="8" t="s">
        <v>4365</v>
      </c>
      <c r="F2742" s="9" t="s">
        <v>4224</v>
      </c>
      <c r="G2742" s="8" t="s">
        <v>36</v>
      </c>
      <c r="H2742" s="8" t="s">
        <v>36</v>
      </c>
      <c r="I2742" s="8" t="s">
        <v>41</v>
      </c>
      <c r="J2742" s="8" t="s">
        <v>4217</v>
      </c>
      <c r="K2742" s="8" t="s">
        <v>36</v>
      </c>
      <c r="L2742" s="8" t="s">
        <v>68</v>
      </c>
      <c r="M2742" s="10">
        <v>0.13750000000000001</v>
      </c>
      <c r="N2742" s="10">
        <v>12</v>
      </c>
      <c r="O2742" s="11">
        <v>6.4749998999999994</v>
      </c>
      <c r="P2742" s="10">
        <v>0.53958332499999995</v>
      </c>
      <c r="Q2742" s="10">
        <v>334</v>
      </c>
      <c r="R2742" s="10">
        <v>3.59281437125748</v>
      </c>
      <c r="S2742" s="10">
        <v>1.52005988023952</v>
      </c>
      <c r="T2742" s="10">
        <v>0</v>
      </c>
      <c r="U2742" s="10">
        <v>0</v>
      </c>
      <c r="V2742" s="10">
        <v>0</v>
      </c>
      <c r="W2742" s="10">
        <f t="shared" si="263"/>
        <v>6.4749998999999994</v>
      </c>
      <c r="X2742" s="10">
        <f t="shared" si="264"/>
        <v>-6.4749998999999994</v>
      </c>
      <c r="Y2742" s="10">
        <f t="shared" si="265"/>
        <v>-1</v>
      </c>
      <c r="Z2742" s="10">
        <v>0</v>
      </c>
      <c r="AA2742" s="10" t="str">
        <f t="shared" si="266"/>
        <v>NA</v>
      </c>
      <c r="AB2742" s="10">
        <f t="shared" si="267"/>
        <v>0</v>
      </c>
      <c r="AC2742" t="str">
        <f t="shared" si="268"/>
        <v>a</v>
      </c>
      <c r="AD2742" t="s">
        <v>7134</v>
      </c>
    </row>
    <row r="2743" spans="1:30" x14ac:dyDescent="0.2">
      <c r="A2743" s="8" t="s">
        <v>4212</v>
      </c>
      <c r="B2743" s="8" t="s">
        <v>7164</v>
      </c>
      <c r="C2743" s="8" t="s">
        <v>4213</v>
      </c>
      <c r="D2743" s="8" t="s">
        <v>4366</v>
      </c>
      <c r="E2743" s="8" t="s">
        <v>4367</v>
      </c>
      <c r="F2743" s="9" t="s">
        <v>4224</v>
      </c>
      <c r="G2743" s="8" t="s">
        <v>36</v>
      </c>
      <c r="H2743" s="8" t="s">
        <v>36</v>
      </c>
      <c r="I2743" s="8" t="s">
        <v>41</v>
      </c>
      <c r="J2743" s="8" t="s">
        <v>4217</v>
      </c>
      <c r="K2743" s="8" t="s">
        <v>36</v>
      </c>
      <c r="L2743" s="8" t="s">
        <v>68</v>
      </c>
      <c r="M2743" s="10">
        <v>0.13750000000000001</v>
      </c>
      <c r="N2743" s="10">
        <v>23</v>
      </c>
      <c r="O2743" s="11">
        <v>7.8249999125000009</v>
      </c>
      <c r="P2743" s="10">
        <v>0.34021738750000002</v>
      </c>
      <c r="Q2743" s="10">
        <v>228</v>
      </c>
      <c r="R2743" s="10">
        <v>10.087719298245601</v>
      </c>
      <c r="S2743" s="10">
        <v>2.4991228070175402</v>
      </c>
      <c r="T2743" s="10">
        <v>0</v>
      </c>
      <c r="U2743" s="10">
        <v>0</v>
      </c>
      <c r="V2743" s="10">
        <v>0</v>
      </c>
      <c r="W2743" s="10">
        <f t="shared" si="263"/>
        <v>7.8249999125000009</v>
      </c>
      <c r="X2743" s="10">
        <f t="shared" si="264"/>
        <v>-7.8249999125000009</v>
      </c>
      <c r="Y2743" s="10">
        <f t="shared" si="265"/>
        <v>-1</v>
      </c>
      <c r="Z2743" s="10">
        <v>0</v>
      </c>
      <c r="AA2743" s="10" t="str">
        <f t="shared" si="266"/>
        <v>NA</v>
      </c>
      <c r="AB2743" s="10">
        <f t="shared" si="267"/>
        <v>0</v>
      </c>
      <c r="AC2743" t="str">
        <f t="shared" si="268"/>
        <v>a</v>
      </c>
      <c r="AD2743" t="s">
        <v>7134</v>
      </c>
    </row>
    <row r="2744" spans="1:30" x14ac:dyDescent="0.2">
      <c r="A2744" s="8" t="s">
        <v>4212</v>
      </c>
      <c r="B2744" s="8" t="s">
        <v>7164</v>
      </c>
      <c r="C2744" s="8" t="s">
        <v>4213</v>
      </c>
      <c r="D2744" s="8" t="s">
        <v>4368</v>
      </c>
      <c r="E2744" s="8" t="s">
        <v>4017</v>
      </c>
      <c r="F2744" s="9" t="s">
        <v>4216</v>
      </c>
      <c r="G2744" s="8" t="s">
        <v>36</v>
      </c>
      <c r="H2744" s="8" t="s">
        <v>36</v>
      </c>
      <c r="I2744" s="8" t="s">
        <v>274</v>
      </c>
      <c r="J2744" s="8" t="s">
        <v>4217</v>
      </c>
      <c r="K2744" s="8" t="s">
        <v>36</v>
      </c>
      <c r="L2744" s="8" t="s">
        <v>68</v>
      </c>
      <c r="M2744" s="10">
        <v>0.15</v>
      </c>
      <c r="N2744" s="10">
        <v>1</v>
      </c>
      <c r="O2744" s="11">
        <v>0.17499999999999999</v>
      </c>
      <c r="P2744" s="10">
        <v>0.17499999999999999</v>
      </c>
      <c r="Q2744" s="10">
        <v>446</v>
      </c>
      <c r="R2744" s="10">
        <v>0.224215246636771</v>
      </c>
      <c r="S2744" s="10">
        <v>1.76726457399103</v>
      </c>
      <c r="T2744" s="10">
        <v>0</v>
      </c>
      <c r="U2744" s="10">
        <v>0</v>
      </c>
      <c r="V2744" s="10">
        <v>0</v>
      </c>
      <c r="W2744" s="10">
        <f t="shared" si="263"/>
        <v>0.17499999999999999</v>
      </c>
      <c r="X2744" s="10">
        <f t="shared" si="264"/>
        <v>-0.17499999999999999</v>
      </c>
      <c r="Y2744" s="10">
        <f t="shared" si="265"/>
        <v>-1</v>
      </c>
      <c r="Z2744" s="10">
        <v>0</v>
      </c>
      <c r="AA2744" s="10" t="str">
        <f t="shared" si="266"/>
        <v>NA</v>
      </c>
      <c r="AB2744" s="10">
        <f t="shared" si="267"/>
        <v>0</v>
      </c>
      <c r="AC2744" t="str">
        <f t="shared" si="268"/>
        <v>a</v>
      </c>
      <c r="AD2744" t="s">
        <v>7134</v>
      </c>
    </row>
    <row r="2745" spans="1:30" x14ac:dyDescent="0.2">
      <c r="A2745" s="8" t="s">
        <v>4212</v>
      </c>
      <c r="B2745" s="8" t="s">
        <v>7164</v>
      </c>
      <c r="C2745" s="8" t="s">
        <v>4213</v>
      </c>
      <c r="D2745" s="8" t="s">
        <v>4369</v>
      </c>
      <c r="E2745" s="8" t="s">
        <v>4370</v>
      </c>
      <c r="F2745" s="9" t="s">
        <v>4216</v>
      </c>
      <c r="G2745" s="8" t="s">
        <v>36</v>
      </c>
      <c r="H2745" s="8" t="s">
        <v>36</v>
      </c>
      <c r="I2745" s="8" t="s">
        <v>4371</v>
      </c>
      <c r="J2745" s="8" t="s">
        <v>4217</v>
      </c>
      <c r="K2745" s="8" t="s">
        <v>36</v>
      </c>
      <c r="L2745" s="8" t="s">
        <v>68</v>
      </c>
      <c r="M2745" s="10">
        <v>0.15</v>
      </c>
      <c r="N2745" s="10">
        <v>2</v>
      </c>
      <c r="O2745" s="11">
        <v>0.26250000000000001</v>
      </c>
      <c r="P2745" s="10">
        <v>0.13125000000000001</v>
      </c>
      <c r="Q2745" s="10">
        <v>140</v>
      </c>
      <c r="R2745" s="10">
        <v>1.4285714285714299</v>
      </c>
      <c r="S2745" s="10">
        <v>1.74142857142857</v>
      </c>
      <c r="T2745" s="10">
        <v>0</v>
      </c>
      <c r="U2745" s="10">
        <v>0</v>
      </c>
      <c r="V2745" s="10">
        <v>0</v>
      </c>
      <c r="W2745" s="10">
        <f t="shared" si="263"/>
        <v>0.26250000000000001</v>
      </c>
      <c r="X2745" s="10">
        <f t="shared" si="264"/>
        <v>-0.26250000000000001</v>
      </c>
      <c r="Y2745" s="10">
        <f t="shared" si="265"/>
        <v>-1</v>
      </c>
      <c r="Z2745" s="10">
        <v>0</v>
      </c>
      <c r="AA2745" s="10" t="str">
        <f t="shared" si="266"/>
        <v>NA</v>
      </c>
      <c r="AB2745" s="10">
        <f t="shared" si="267"/>
        <v>0</v>
      </c>
      <c r="AC2745" t="str">
        <f t="shared" si="268"/>
        <v>c</v>
      </c>
      <c r="AD2745" t="s">
        <v>7140</v>
      </c>
    </row>
    <row r="2746" spans="1:30" x14ac:dyDescent="0.2">
      <c r="A2746" s="8" t="s">
        <v>4212</v>
      </c>
      <c r="B2746" s="8" t="s">
        <v>7164</v>
      </c>
      <c r="C2746" s="8" t="s">
        <v>4213</v>
      </c>
      <c r="D2746" s="8" t="s">
        <v>4372</v>
      </c>
      <c r="E2746" s="8" t="s">
        <v>4373</v>
      </c>
      <c r="F2746" s="9" t="s">
        <v>4216</v>
      </c>
      <c r="G2746" s="8" t="s">
        <v>36</v>
      </c>
      <c r="H2746" s="8" t="s">
        <v>36</v>
      </c>
      <c r="I2746" s="8" t="s">
        <v>294</v>
      </c>
      <c r="J2746" s="8" t="s">
        <v>4217</v>
      </c>
      <c r="K2746" s="8" t="s">
        <v>36</v>
      </c>
      <c r="L2746" s="8" t="s">
        <v>4225</v>
      </c>
      <c r="M2746" s="10">
        <v>0.15</v>
      </c>
      <c r="N2746" s="10">
        <v>6</v>
      </c>
      <c r="O2746" s="11">
        <v>2.07499995</v>
      </c>
      <c r="P2746" s="10">
        <v>0.34583332500000002</v>
      </c>
      <c r="Q2746" s="10">
        <v>859</v>
      </c>
      <c r="R2746" s="10">
        <v>0.69848661233992992</v>
      </c>
      <c r="S2746" s="10">
        <v>3.3053550640279399</v>
      </c>
      <c r="T2746" s="10">
        <v>0</v>
      </c>
      <c r="U2746" s="10">
        <v>0</v>
      </c>
      <c r="V2746" s="10">
        <v>0</v>
      </c>
      <c r="W2746" s="10">
        <f t="shared" si="263"/>
        <v>2.07499995</v>
      </c>
      <c r="X2746" s="10">
        <f t="shared" si="264"/>
        <v>-2.07499995</v>
      </c>
      <c r="Y2746" s="10">
        <f t="shared" si="265"/>
        <v>-1</v>
      </c>
      <c r="Z2746" s="10">
        <v>0</v>
      </c>
      <c r="AA2746" s="10" t="str">
        <f t="shared" si="266"/>
        <v>NA</v>
      </c>
      <c r="AB2746" s="10">
        <f t="shared" si="267"/>
        <v>0</v>
      </c>
      <c r="AC2746" t="str">
        <f t="shared" si="268"/>
        <v>a</v>
      </c>
      <c r="AD2746" t="s">
        <v>7134</v>
      </c>
    </row>
    <row r="2747" spans="1:30" x14ac:dyDescent="0.2">
      <c r="A2747" s="8" t="s">
        <v>4212</v>
      </c>
      <c r="B2747" s="8" t="s">
        <v>7164</v>
      </c>
      <c r="C2747" s="8" t="s">
        <v>4213</v>
      </c>
      <c r="D2747" s="8" t="s">
        <v>4374</v>
      </c>
      <c r="E2747" s="8" t="s">
        <v>4375</v>
      </c>
      <c r="F2747" s="9" t="s">
        <v>4216</v>
      </c>
      <c r="G2747" s="8" t="s">
        <v>36</v>
      </c>
      <c r="H2747" s="8" t="s">
        <v>36</v>
      </c>
      <c r="I2747" s="8" t="s">
        <v>41</v>
      </c>
      <c r="J2747" s="8" t="s">
        <v>4217</v>
      </c>
      <c r="K2747" s="8" t="s">
        <v>36</v>
      </c>
      <c r="L2747" s="8" t="s">
        <v>68</v>
      </c>
      <c r="M2747" s="10">
        <v>0.15</v>
      </c>
      <c r="N2747" s="10">
        <v>15</v>
      </c>
      <c r="O2747" s="11">
        <v>2.625</v>
      </c>
      <c r="P2747" s="10">
        <v>0.17499999999999999</v>
      </c>
      <c r="Q2747" s="10">
        <v>864</v>
      </c>
      <c r="R2747" s="10">
        <v>1.7361111111111101</v>
      </c>
      <c r="S2747" s="10">
        <v>5.4128472222222204</v>
      </c>
      <c r="T2747" s="10">
        <v>0</v>
      </c>
      <c r="U2747" s="10">
        <v>0</v>
      </c>
      <c r="V2747" s="10">
        <v>0</v>
      </c>
      <c r="W2747" s="10">
        <f t="shared" si="263"/>
        <v>2.625</v>
      </c>
      <c r="X2747" s="10">
        <f t="shared" si="264"/>
        <v>-2.625</v>
      </c>
      <c r="Y2747" s="10">
        <f t="shared" si="265"/>
        <v>-1</v>
      </c>
      <c r="Z2747" s="10">
        <v>0</v>
      </c>
      <c r="AA2747" s="10" t="str">
        <f t="shared" si="266"/>
        <v>NA</v>
      </c>
      <c r="AB2747" s="10">
        <f t="shared" si="267"/>
        <v>0</v>
      </c>
      <c r="AC2747" t="str">
        <f t="shared" si="268"/>
        <v>a</v>
      </c>
      <c r="AD2747" t="s">
        <v>7134</v>
      </c>
    </row>
    <row r="2748" spans="1:30" x14ac:dyDescent="0.2">
      <c r="A2748" s="8" t="s">
        <v>4212</v>
      </c>
      <c r="B2748" s="8" t="s">
        <v>7164</v>
      </c>
      <c r="C2748" s="8" t="s">
        <v>4213</v>
      </c>
      <c r="D2748" s="8" t="s">
        <v>4376</v>
      </c>
      <c r="E2748" s="8" t="s">
        <v>4377</v>
      </c>
      <c r="F2748" s="9" t="s">
        <v>4224</v>
      </c>
      <c r="G2748" s="8" t="s">
        <v>36</v>
      </c>
      <c r="H2748" s="8" t="s">
        <v>36</v>
      </c>
      <c r="I2748" s="8" t="s">
        <v>294</v>
      </c>
      <c r="J2748" s="8" t="s">
        <v>4217</v>
      </c>
      <c r="K2748" s="8" t="s">
        <v>36</v>
      </c>
      <c r="L2748" s="8" t="s">
        <v>4225</v>
      </c>
      <c r="M2748" s="10">
        <v>0.16250000000000001</v>
      </c>
      <c r="N2748" s="10">
        <v>7</v>
      </c>
      <c r="O2748" s="11">
        <v>1.4</v>
      </c>
      <c r="P2748" s="10">
        <v>0.2</v>
      </c>
      <c r="Q2748" s="10">
        <v>2350</v>
      </c>
      <c r="R2748" s="10">
        <v>0.29787234042553201</v>
      </c>
      <c r="S2748" s="10">
        <v>2.4325106382978698</v>
      </c>
      <c r="T2748" s="10">
        <v>0</v>
      </c>
      <c r="U2748" s="10">
        <v>0</v>
      </c>
      <c r="V2748" s="10">
        <v>0</v>
      </c>
      <c r="W2748" s="10">
        <f t="shared" si="263"/>
        <v>1.4</v>
      </c>
      <c r="X2748" s="10">
        <f t="shared" si="264"/>
        <v>-1.4</v>
      </c>
      <c r="Y2748" s="10">
        <f t="shared" si="265"/>
        <v>-1</v>
      </c>
      <c r="Z2748" s="10">
        <v>0</v>
      </c>
      <c r="AA2748" s="10" t="str">
        <f t="shared" si="266"/>
        <v>NA</v>
      </c>
      <c r="AB2748" s="10">
        <f t="shared" si="267"/>
        <v>0</v>
      </c>
      <c r="AC2748" t="str">
        <f t="shared" si="268"/>
        <v>f</v>
      </c>
      <c r="AD2748" t="s">
        <v>7138</v>
      </c>
    </row>
    <row r="2749" spans="1:30" x14ac:dyDescent="0.2">
      <c r="A2749" s="8" t="s">
        <v>4212</v>
      </c>
      <c r="B2749" s="8" t="s">
        <v>7164</v>
      </c>
      <c r="C2749" s="8" t="s">
        <v>4213</v>
      </c>
      <c r="D2749" s="8" t="s">
        <v>4378</v>
      </c>
      <c r="E2749" s="8" t="s">
        <v>4379</v>
      </c>
      <c r="F2749" s="9" t="s">
        <v>4224</v>
      </c>
      <c r="G2749" s="8" t="s">
        <v>36</v>
      </c>
      <c r="H2749" s="8" t="s">
        <v>36</v>
      </c>
      <c r="I2749" s="8" t="s">
        <v>41</v>
      </c>
      <c r="J2749" s="8" t="s">
        <v>4217</v>
      </c>
      <c r="K2749" s="8" t="s">
        <v>36</v>
      </c>
      <c r="L2749" s="8" t="s">
        <v>68</v>
      </c>
      <c r="M2749" s="10">
        <v>0.16250000000000001</v>
      </c>
      <c r="N2749" s="10">
        <v>6</v>
      </c>
      <c r="O2749" s="11">
        <v>1.6374999750000001</v>
      </c>
      <c r="P2749" s="10">
        <v>0.27291666250000002</v>
      </c>
      <c r="Q2749" s="10">
        <v>152</v>
      </c>
      <c r="R2749" s="10">
        <v>3.9473684210526301</v>
      </c>
      <c r="S2749" s="10">
        <v>4.1585526315789503</v>
      </c>
      <c r="T2749" s="10">
        <v>0</v>
      </c>
      <c r="U2749" s="10">
        <v>0</v>
      </c>
      <c r="V2749" s="10">
        <v>0</v>
      </c>
      <c r="W2749" s="10">
        <f t="shared" si="263"/>
        <v>1.6374999750000001</v>
      </c>
      <c r="X2749" s="10">
        <f t="shared" si="264"/>
        <v>-1.6374999750000001</v>
      </c>
      <c r="Y2749" s="10">
        <f t="shared" si="265"/>
        <v>-1</v>
      </c>
      <c r="Z2749" s="10">
        <v>0</v>
      </c>
      <c r="AA2749" s="10" t="str">
        <f t="shared" si="266"/>
        <v>NA</v>
      </c>
      <c r="AB2749" s="10">
        <f t="shared" si="267"/>
        <v>0</v>
      </c>
      <c r="AC2749" t="str">
        <f t="shared" si="268"/>
        <v>a</v>
      </c>
      <c r="AD2749" t="s">
        <v>7134</v>
      </c>
    </row>
    <row r="2750" spans="1:30" x14ac:dyDescent="0.2">
      <c r="A2750" s="8" t="s">
        <v>4212</v>
      </c>
      <c r="B2750" s="8" t="s">
        <v>7164</v>
      </c>
      <c r="C2750" s="8" t="s">
        <v>4213</v>
      </c>
      <c r="D2750" s="8" t="s">
        <v>4380</v>
      </c>
      <c r="E2750" s="8" t="s">
        <v>4381</v>
      </c>
      <c r="F2750" s="9" t="s">
        <v>4216</v>
      </c>
      <c r="G2750" s="8" t="s">
        <v>36</v>
      </c>
      <c r="H2750" s="8" t="s">
        <v>36</v>
      </c>
      <c r="I2750" s="8" t="s">
        <v>41</v>
      </c>
      <c r="J2750" s="8" t="s">
        <v>4217</v>
      </c>
      <c r="K2750" s="8" t="s">
        <v>36</v>
      </c>
      <c r="L2750" s="8" t="s">
        <v>68</v>
      </c>
      <c r="M2750" s="10">
        <v>0.16250000000000001</v>
      </c>
      <c r="N2750" s="10">
        <v>7</v>
      </c>
      <c r="O2750" s="11">
        <v>1.6749999874999999</v>
      </c>
      <c r="P2750" s="10">
        <v>0.2392857125</v>
      </c>
      <c r="Q2750" s="10">
        <v>626</v>
      </c>
      <c r="R2750" s="10">
        <v>1.11821086261981</v>
      </c>
      <c r="S2750" s="10">
        <v>2.8004792332268398</v>
      </c>
      <c r="T2750" s="10">
        <v>0</v>
      </c>
      <c r="U2750" s="10">
        <v>0</v>
      </c>
      <c r="V2750" s="10">
        <v>0</v>
      </c>
      <c r="W2750" s="10">
        <f t="shared" si="263"/>
        <v>1.6749999874999999</v>
      </c>
      <c r="X2750" s="10">
        <f t="shared" si="264"/>
        <v>-1.6749999874999999</v>
      </c>
      <c r="Y2750" s="10">
        <f t="shared" si="265"/>
        <v>-1</v>
      </c>
      <c r="Z2750" s="10">
        <v>0</v>
      </c>
      <c r="AA2750" s="10" t="str">
        <f t="shared" si="266"/>
        <v>NA</v>
      </c>
      <c r="AB2750" s="10">
        <f t="shared" si="267"/>
        <v>0</v>
      </c>
      <c r="AC2750" t="str">
        <f t="shared" si="268"/>
        <v>a</v>
      </c>
      <c r="AD2750" t="s">
        <v>7134</v>
      </c>
    </row>
    <row r="2751" spans="1:30" x14ac:dyDescent="0.2">
      <c r="A2751" s="8" t="s">
        <v>4212</v>
      </c>
      <c r="B2751" s="8" t="s">
        <v>7164</v>
      </c>
      <c r="C2751" s="8" t="s">
        <v>4213</v>
      </c>
      <c r="D2751" s="8" t="s">
        <v>4382</v>
      </c>
      <c r="E2751" s="8" t="s">
        <v>4383</v>
      </c>
      <c r="F2751" s="9" t="s">
        <v>4224</v>
      </c>
      <c r="G2751" s="8" t="s">
        <v>36</v>
      </c>
      <c r="H2751" s="8" t="s">
        <v>36</v>
      </c>
      <c r="I2751" s="8" t="s">
        <v>4274</v>
      </c>
      <c r="J2751" s="8" t="s">
        <v>4217</v>
      </c>
      <c r="K2751" s="8" t="s">
        <v>36</v>
      </c>
      <c r="L2751" s="8" t="s">
        <v>68</v>
      </c>
      <c r="M2751" s="10">
        <v>0.16250000000000001</v>
      </c>
      <c r="N2751" s="10">
        <v>9</v>
      </c>
      <c r="O2751" s="11">
        <v>1.762499925</v>
      </c>
      <c r="P2751" s="10">
        <v>0.195833325</v>
      </c>
      <c r="Q2751" s="10">
        <v>2472</v>
      </c>
      <c r="R2751" s="10">
        <v>0.36407766990291301</v>
      </c>
      <c r="S2751" s="10">
        <v>2.56496763754045</v>
      </c>
      <c r="T2751" s="10">
        <v>0</v>
      </c>
      <c r="U2751" s="10">
        <v>0</v>
      </c>
      <c r="V2751" s="10">
        <v>0</v>
      </c>
      <c r="W2751" s="10">
        <f t="shared" si="263"/>
        <v>1.762499925</v>
      </c>
      <c r="X2751" s="10">
        <f t="shared" si="264"/>
        <v>-1.762499925</v>
      </c>
      <c r="Y2751" s="10">
        <f t="shared" si="265"/>
        <v>-1</v>
      </c>
      <c r="Z2751" s="10">
        <v>0</v>
      </c>
      <c r="AA2751" s="10" t="str">
        <f t="shared" si="266"/>
        <v>NA</v>
      </c>
      <c r="AB2751" s="10">
        <f t="shared" si="267"/>
        <v>0</v>
      </c>
      <c r="AC2751" t="str">
        <f t="shared" si="268"/>
        <v>r</v>
      </c>
      <c r="AD2751" t="s">
        <v>7155</v>
      </c>
    </row>
    <row r="2752" spans="1:30" x14ac:dyDescent="0.2">
      <c r="A2752" s="8" t="s">
        <v>4212</v>
      </c>
      <c r="B2752" s="8" t="s">
        <v>7164</v>
      </c>
      <c r="C2752" s="8" t="s">
        <v>4213</v>
      </c>
      <c r="D2752" s="8" t="s">
        <v>4384</v>
      </c>
      <c r="E2752" s="8" t="s">
        <v>4385</v>
      </c>
      <c r="F2752" s="9" t="s">
        <v>4216</v>
      </c>
      <c r="G2752" s="8" t="s">
        <v>36</v>
      </c>
      <c r="H2752" s="8" t="s">
        <v>36</v>
      </c>
      <c r="I2752" s="8" t="s">
        <v>4386</v>
      </c>
      <c r="J2752" s="8" t="s">
        <v>4217</v>
      </c>
      <c r="K2752" s="8" t="s">
        <v>36</v>
      </c>
      <c r="L2752" s="8" t="s">
        <v>68</v>
      </c>
      <c r="M2752" s="10">
        <v>0.17499999999999999</v>
      </c>
      <c r="N2752" s="10">
        <v>3</v>
      </c>
      <c r="O2752" s="11">
        <v>0.43749997500000004</v>
      </c>
      <c r="P2752" s="10">
        <v>0.14583332500000001</v>
      </c>
      <c r="Q2752" s="10">
        <v>144</v>
      </c>
      <c r="R2752" s="10">
        <v>2.0833333333333299</v>
      </c>
      <c r="S2752" s="10">
        <v>2.3076388888888899</v>
      </c>
      <c r="T2752" s="10">
        <v>0</v>
      </c>
      <c r="U2752" s="10">
        <v>0</v>
      </c>
      <c r="V2752" s="10">
        <v>0</v>
      </c>
      <c r="W2752" s="10">
        <f t="shared" si="263"/>
        <v>0.43749997500000004</v>
      </c>
      <c r="X2752" s="10">
        <f t="shared" si="264"/>
        <v>-0.43749997500000004</v>
      </c>
      <c r="Y2752" s="10">
        <f t="shared" si="265"/>
        <v>-1</v>
      </c>
      <c r="Z2752" s="10">
        <v>0</v>
      </c>
      <c r="AA2752" s="10" t="str">
        <f t="shared" si="266"/>
        <v>NA</v>
      </c>
      <c r="AB2752" s="10">
        <f t="shared" si="267"/>
        <v>0</v>
      </c>
      <c r="AC2752" t="str">
        <f t="shared" si="268"/>
        <v>d</v>
      </c>
      <c r="AD2752" t="s">
        <v>7147</v>
      </c>
    </row>
    <row r="2753" spans="1:30" x14ac:dyDescent="0.2">
      <c r="A2753" s="8" t="s">
        <v>4212</v>
      </c>
      <c r="B2753" s="8" t="s">
        <v>7164</v>
      </c>
      <c r="C2753" s="8" t="s">
        <v>4213</v>
      </c>
      <c r="D2753" s="8" t="s">
        <v>4387</v>
      </c>
      <c r="E2753" s="8" t="s">
        <v>4388</v>
      </c>
      <c r="F2753" s="9" t="s">
        <v>4216</v>
      </c>
      <c r="G2753" s="8" t="s">
        <v>36</v>
      </c>
      <c r="H2753" s="8" t="s">
        <v>36</v>
      </c>
      <c r="I2753" s="8" t="s">
        <v>4296</v>
      </c>
      <c r="J2753" s="8" t="s">
        <v>4217</v>
      </c>
      <c r="K2753" s="8" t="s">
        <v>36</v>
      </c>
      <c r="L2753" s="8" t="s">
        <v>68</v>
      </c>
      <c r="M2753" s="10">
        <v>0.17499999999999999</v>
      </c>
      <c r="N2753" s="10">
        <v>4</v>
      </c>
      <c r="O2753" s="11">
        <v>0.72499999999999998</v>
      </c>
      <c r="P2753" s="10">
        <v>0.18124999999999999</v>
      </c>
      <c r="Q2753" s="10">
        <v>223</v>
      </c>
      <c r="R2753" s="10">
        <v>1.79372197309417</v>
      </c>
      <c r="S2753" s="10">
        <v>1.8197309417040399</v>
      </c>
      <c r="T2753" s="10">
        <v>0</v>
      </c>
      <c r="U2753" s="10">
        <v>0</v>
      </c>
      <c r="V2753" s="10">
        <v>0</v>
      </c>
      <c r="W2753" s="10">
        <f t="shared" si="263"/>
        <v>0.72499999999999998</v>
      </c>
      <c r="X2753" s="10">
        <f t="shared" si="264"/>
        <v>-0.72499999999999998</v>
      </c>
      <c r="Y2753" s="10">
        <f t="shared" si="265"/>
        <v>-1</v>
      </c>
      <c r="Z2753" s="10">
        <v>0</v>
      </c>
      <c r="AA2753" s="10" t="str">
        <f t="shared" si="266"/>
        <v>NA</v>
      </c>
      <c r="AB2753" s="10">
        <f t="shared" si="267"/>
        <v>0</v>
      </c>
      <c r="AC2753" t="str">
        <f t="shared" si="268"/>
        <v>a</v>
      </c>
      <c r="AD2753" t="s">
        <v>7134</v>
      </c>
    </row>
    <row r="2754" spans="1:30" x14ac:dyDescent="0.2">
      <c r="A2754" s="8" t="s">
        <v>4212</v>
      </c>
      <c r="B2754" s="8" t="s">
        <v>7164</v>
      </c>
      <c r="C2754" s="8" t="s">
        <v>4213</v>
      </c>
      <c r="D2754" s="8" t="s">
        <v>4389</v>
      </c>
      <c r="E2754" s="8" t="s">
        <v>4390</v>
      </c>
      <c r="F2754" s="9" t="s">
        <v>4216</v>
      </c>
      <c r="G2754" s="8" t="s">
        <v>36</v>
      </c>
      <c r="H2754" s="8" t="s">
        <v>36</v>
      </c>
      <c r="I2754" s="8" t="s">
        <v>4313</v>
      </c>
      <c r="J2754" s="8" t="s">
        <v>4217</v>
      </c>
      <c r="K2754" s="8" t="s">
        <v>36</v>
      </c>
      <c r="L2754" s="8" t="s">
        <v>68</v>
      </c>
      <c r="M2754" s="10">
        <v>0.17499999999999999</v>
      </c>
      <c r="N2754" s="10">
        <v>7</v>
      </c>
      <c r="O2754" s="11">
        <v>1.5499999375</v>
      </c>
      <c r="P2754" s="10">
        <v>0.22142856249999998</v>
      </c>
      <c r="Q2754" s="10">
        <v>247</v>
      </c>
      <c r="R2754" s="10">
        <v>2.8340080971659898</v>
      </c>
      <c r="S2754" s="10">
        <v>2.1514170040485801</v>
      </c>
      <c r="T2754" s="10">
        <v>0</v>
      </c>
      <c r="U2754" s="10">
        <v>0</v>
      </c>
      <c r="V2754" s="10">
        <v>0</v>
      </c>
      <c r="W2754" s="10">
        <f t="shared" ref="W2754:W2817" si="269">O2754</f>
        <v>1.5499999375</v>
      </c>
      <c r="X2754" s="10">
        <f t="shared" ref="X2754:X2817" si="270">V2754-W2754</f>
        <v>-1.5499999375</v>
      </c>
      <c r="Y2754" s="10">
        <f t="shared" ref="Y2754:Y2817" si="271">IF(W2754=0,0,(V2754-W2754)/W2754)</f>
        <v>-1</v>
      </c>
      <c r="Z2754" s="10">
        <v>0</v>
      </c>
      <c r="AA2754" s="10" t="str">
        <f t="shared" ref="AA2754:AA2817" si="272">IF(Z2754=0,"NA",V2754/Z2754)</f>
        <v>NA</v>
      </c>
      <c r="AB2754" s="10">
        <f t="shared" ref="AB2754:AB2817" si="273">(R2754/100*T2754/100)</f>
        <v>0</v>
      </c>
      <c r="AC2754" t="str">
        <f t="shared" si="268"/>
        <v>p</v>
      </c>
      <c r="AD2754" t="s">
        <v>7137</v>
      </c>
    </row>
    <row r="2755" spans="1:30" x14ac:dyDescent="0.2">
      <c r="A2755" s="8" t="s">
        <v>4212</v>
      </c>
      <c r="B2755" s="8" t="s">
        <v>7164</v>
      </c>
      <c r="C2755" s="8" t="s">
        <v>4213</v>
      </c>
      <c r="D2755" s="8" t="s">
        <v>4391</v>
      </c>
      <c r="E2755" s="8" t="s">
        <v>4392</v>
      </c>
      <c r="F2755" s="9" t="s">
        <v>4224</v>
      </c>
      <c r="G2755" s="8" t="s">
        <v>36</v>
      </c>
      <c r="H2755" s="8" t="s">
        <v>36</v>
      </c>
      <c r="I2755" s="8" t="s">
        <v>41</v>
      </c>
      <c r="J2755" s="8" t="s">
        <v>4217</v>
      </c>
      <c r="K2755" s="8" t="s">
        <v>36</v>
      </c>
      <c r="L2755" s="8" t="s">
        <v>68</v>
      </c>
      <c r="M2755" s="10">
        <v>0.17499999999999999</v>
      </c>
      <c r="N2755" s="10">
        <v>5</v>
      </c>
      <c r="O2755" s="11">
        <v>1.7375</v>
      </c>
      <c r="P2755" s="10">
        <v>0.34749999999999998</v>
      </c>
      <c r="Q2755" s="10">
        <v>443</v>
      </c>
      <c r="R2755" s="10">
        <v>1.1286681715575599</v>
      </c>
      <c r="S2755" s="10">
        <v>2.2866817155756198</v>
      </c>
      <c r="T2755" s="10">
        <v>0</v>
      </c>
      <c r="U2755" s="10">
        <v>0</v>
      </c>
      <c r="V2755" s="10">
        <v>0</v>
      </c>
      <c r="W2755" s="10">
        <f t="shared" si="269"/>
        <v>1.7375</v>
      </c>
      <c r="X2755" s="10">
        <f t="shared" si="270"/>
        <v>-1.7375</v>
      </c>
      <c r="Y2755" s="10">
        <f t="shared" si="271"/>
        <v>-1</v>
      </c>
      <c r="Z2755" s="10">
        <v>0</v>
      </c>
      <c r="AA2755" s="10" t="str">
        <f t="shared" si="272"/>
        <v>NA</v>
      </c>
      <c r="AB2755" s="10">
        <f t="shared" si="273"/>
        <v>0</v>
      </c>
      <c r="AC2755" t="str">
        <f t="shared" ref="AC2755:AC2818" si="274">LEFT(E2755,1)</f>
        <v>a</v>
      </c>
      <c r="AD2755" t="s">
        <v>7134</v>
      </c>
    </row>
    <row r="2756" spans="1:30" x14ac:dyDescent="0.2">
      <c r="A2756" s="8" t="s">
        <v>4212</v>
      </c>
      <c r="B2756" s="8" t="s">
        <v>7164</v>
      </c>
      <c r="C2756" s="8" t="s">
        <v>4213</v>
      </c>
      <c r="D2756" s="8" t="s">
        <v>4393</v>
      </c>
      <c r="E2756" s="8" t="s">
        <v>4394</v>
      </c>
      <c r="F2756" s="9" t="s">
        <v>4224</v>
      </c>
      <c r="G2756" s="8" t="s">
        <v>36</v>
      </c>
      <c r="H2756" s="8" t="s">
        <v>36</v>
      </c>
      <c r="I2756" s="8" t="s">
        <v>294</v>
      </c>
      <c r="J2756" s="8" t="s">
        <v>4217</v>
      </c>
      <c r="K2756" s="8" t="s">
        <v>36</v>
      </c>
      <c r="L2756" s="8" t="s">
        <v>4225</v>
      </c>
      <c r="M2756" s="10">
        <v>0.17499999999999999</v>
      </c>
      <c r="N2756" s="10">
        <v>17</v>
      </c>
      <c r="O2756" s="11">
        <v>8.8624999249999998</v>
      </c>
      <c r="P2756" s="10">
        <v>0.52132352500000001</v>
      </c>
      <c r="Q2756" s="10">
        <v>10203</v>
      </c>
      <c r="R2756" s="10">
        <v>0.16661766147211601</v>
      </c>
      <c r="S2756" s="10">
        <v>3.0659021856316802</v>
      </c>
      <c r="T2756" s="10">
        <v>0</v>
      </c>
      <c r="U2756" s="10">
        <v>0</v>
      </c>
      <c r="V2756" s="10">
        <v>0</v>
      </c>
      <c r="W2756" s="10">
        <f t="shared" si="269"/>
        <v>8.8624999249999998</v>
      </c>
      <c r="X2756" s="10">
        <f t="shared" si="270"/>
        <v>-8.8624999249999998</v>
      </c>
      <c r="Y2756" s="10">
        <f t="shared" si="271"/>
        <v>-1</v>
      </c>
      <c r="Z2756" s="10">
        <v>0</v>
      </c>
      <c r="AA2756" s="10" t="str">
        <f t="shared" si="272"/>
        <v>NA</v>
      </c>
      <c r="AB2756" s="10">
        <f t="shared" si="273"/>
        <v>0</v>
      </c>
      <c r="AC2756" t="str">
        <f t="shared" si="274"/>
        <v>b</v>
      </c>
      <c r="AD2756" t="s">
        <v>7139</v>
      </c>
    </row>
    <row r="2757" spans="1:30" x14ac:dyDescent="0.2">
      <c r="A2757" s="8" t="s">
        <v>4212</v>
      </c>
      <c r="B2757" s="8" t="s">
        <v>7164</v>
      </c>
      <c r="C2757" s="8" t="s">
        <v>4213</v>
      </c>
      <c r="D2757" s="8" t="s">
        <v>4395</v>
      </c>
      <c r="E2757" s="8" t="s">
        <v>3564</v>
      </c>
      <c r="F2757" s="9" t="s">
        <v>4216</v>
      </c>
      <c r="G2757" s="8" t="s">
        <v>36</v>
      </c>
      <c r="H2757" s="8" t="s">
        <v>36</v>
      </c>
      <c r="I2757" s="8" t="s">
        <v>296</v>
      </c>
      <c r="J2757" s="8" t="s">
        <v>4217</v>
      </c>
      <c r="K2757" s="8" t="s">
        <v>36</v>
      </c>
      <c r="L2757" s="8" t="s">
        <v>4225</v>
      </c>
      <c r="M2757" s="10">
        <v>0.1875</v>
      </c>
      <c r="N2757" s="10">
        <v>1</v>
      </c>
      <c r="O2757" s="11">
        <v>0.3125</v>
      </c>
      <c r="P2757" s="10">
        <v>0.3125</v>
      </c>
      <c r="Q2757" s="10">
        <v>221</v>
      </c>
      <c r="R2757" s="10">
        <v>0.45248868778280504</v>
      </c>
      <c r="S2757" s="10">
        <v>3.7049773755656101</v>
      </c>
      <c r="T2757" s="10">
        <v>0</v>
      </c>
      <c r="U2757" s="10">
        <v>0</v>
      </c>
      <c r="V2757" s="10">
        <v>0</v>
      </c>
      <c r="W2757" s="10">
        <f t="shared" si="269"/>
        <v>0.3125</v>
      </c>
      <c r="X2757" s="10">
        <f t="shared" si="270"/>
        <v>-0.3125</v>
      </c>
      <c r="Y2757" s="10">
        <f t="shared" si="271"/>
        <v>-1</v>
      </c>
      <c r="Z2757" s="10">
        <v>0</v>
      </c>
      <c r="AA2757" s="10" t="str">
        <f t="shared" si="272"/>
        <v>NA</v>
      </c>
      <c r="AB2757" s="10">
        <f t="shared" si="273"/>
        <v>0</v>
      </c>
      <c r="AC2757" t="str">
        <f t="shared" si="274"/>
        <v>a</v>
      </c>
      <c r="AD2757" t="s">
        <v>7134</v>
      </c>
    </row>
    <row r="2758" spans="1:30" x14ac:dyDescent="0.2">
      <c r="A2758" s="8" t="s">
        <v>4212</v>
      </c>
      <c r="B2758" s="8" t="s">
        <v>7164</v>
      </c>
      <c r="C2758" s="8" t="s">
        <v>4213</v>
      </c>
      <c r="D2758" s="8" t="s">
        <v>4396</v>
      </c>
      <c r="E2758" s="8" t="s">
        <v>4397</v>
      </c>
      <c r="F2758" s="9" t="s">
        <v>4216</v>
      </c>
      <c r="G2758" s="8" t="s">
        <v>36</v>
      </c>
      <c r="H2758" s="8" t="s">
        <v>36</v>
      </c>
      <c r="I2758" s="8" t="s">
        <v>4274</v>
      </c>
      <c r="J2758" s="8" t="s">
        <v>4217</v>
      </c>
      <c r="K2758" s="8" t="s">
        <v>36</v>
      </c>
      <c r="L2758" s="8" t="s">
        <v>68</v>
      </c>
      <c r="M2758" s="10">
        <v>0.1875</v>
      </c>
      <c r="N2758" s="10">
        <v>8</v>
      </c>
      <c r="O2758" s="11">
        <v>3.3125</v>
      </c>
      <c r="P2758" s="10">
        <v>0.4140625</v>
      </c>
      <c r="Q2758" s="10">
        <v>2683</v>
      </c>
      <c r="R2758" s="10">
        <v>0.29817368617219503</v>
      </c>
      <c r="S2758" s="10">
        <v>3.4451733134550899</v>
      </c>
      <c r="T2758" s="10">
        <v>0</v>
      </c>
      <c r="U2758" s="10">
        <v>0</v>
      </c>
      <c r="V2758" s="10">
        <v>0</v>
      </c>
      <c r="W2758" s="10">
        <f t="shared" si="269"/>
        <v>3.3125</v>
      </c>
      <c r="X2758" s="10">
        <f t="shared" si="270"/>
        <v>-3.3125</v>
      </c>
      <c r="Y2758" s="10">
        <f t="shared" si="271"/>
        <v>-1</v>
      </c>
      <c r="Z2758" s="10">
        <v>0</v>
      </c>
      <c r="AA2758" s="10" t="str">
        <f t="shared" si="272"/>
        <v>NA</v>
      </c>
      <c r="AB2758" s="10">
        <f t="shared" si="273"/>
        <v>0</v>
      </c>
      <c r="AC2758" t="str">
        <f t="shared" si="274"/>
        <v>a</v>
      </c>
      <c r="AD2758" t="s">
        <v>7134</v>
      </c>
    </row>
    <row r="2759" spans="1:30" x14ac:dyDescent="0.2">
      <c r="A2759" s="8" t="s">
        <v>4212</v>
      </c>
      <c r="B2759" s="8" t="s">
        <v>7164</v>
      </c>
      <c r="C2759" s="8" t="s">
        <v>4213</v>
      </c>
      <c r="D2759" s="8" t="s">
        <v>4398</v>
      </c>
      <c r="E2759" s="8" t="s">
        <v>4399</v>
      </c>
      <c r="F2759" s="9" t="s">
        <v>4216</v>
      </c>
      <c r="G2759" s="8" t="s">
        <v>36</v>
      </c>
      <c r="H2759" s="8" t="s">
        <v>36</v>
      </c>
      <c r="I2759" s="8" t="s">
        <v>4400</v>
      </c>
      <c r="J2759" s="8" t="s">
        <v>4217</v>
      </c>
      <c r="K2759" s="8" t="s">
        <v>36</v>
      </c>
      <c r="L2759" s="8" t="s">
        <v>68</v>
      </c>
      <c r="M2759" s="10">
        <v>0.2</v>
      </c>
      <c r="N2759" s="10">
        <v>3</v>
      </c>
      <c r="O2759" s="11">
        <v>0.47499997499999991</v>
      </c>
      <c r="P2759" s="10">
        <v>0.15833332499999997</v>
      </c>
      <c r="Q2759" s="10">
        <v>116</v>
      </c>
      <c r="R2759" s="10">
        <v>2.5862068965517202</v>
      </c>
      <c r="S2759" s="10">
        <v>1.5818965517241399</v>
      </c>
      <c r="T2759" s="10">
        <v>0</v>
      </c>
      <c r="U2759" s="10">
        <v>0</v>
      </c>
      <c r="V2759" s="10">
        <v>0</v>
      </c>
      <c r="W2759" s="10">
        <f t="shared" si="269"/>
        <v>0.47499997499999991</v>
      </c>
      <c r="X2759" s="10">
        <f t="shared" si="270"/>
        <v>-0.47499997499999991</v>
      </c>
      <c r="Y2759" s="10">
        <f t="shared" si="271"/>
        <v>-1</v>
      </c>
      <c r="Z2759" s="10">
        <v>0</v>
      </c>
      <c r="AA2759" s="10" t="str">
        <f t="shared" si="272"/>
        <v>NA</v>
      </c>
      <c r="AB2759" s="10">
        <f t="shared" si="273"/>
        <v>0</v>
      </c>
      <c r="AC2759" t="str">
        <f t="shared" si="274"/>
        <v>r</v>
      </c>
      <c r="AD2759" t="s">
        <v>7155</v>
      </c>
    </row>
    <row r="2760" spans="1:30" x14ac:dyDescent="0.2">
      <c r="A2760" s="8" t="s">
        <v>4212</v>
      </c>
      <c r="B2760" s="8" t="s">
        <v>7164</v>
      </c>
      <c r="C2760" s="8" t="s">
        <v>4213</v>
      </c>
      <c r="D2760" s="8" t="s">
        <v>4401</v>
      </c>
      <c r="E2760" s="8" t="s">
        <v>4402</v>
      </c>
      <c r="F2760" s="9" t="s">
        <v>4216</v>
      </c>
      <c r="G2760" s="8" t="s">
        <v>36</v>
      </c>
      <c r="H2760" s="8" t="s">
        <v>36</v>
      </c>
      <c r="I2760" s="8" t="s">
        <v>4403</v>
      </c>
      <c r="J2760" s="8" t="s">
        <v>4217</v>
      </c>
      <c r="K2760" s="8" t="s">
        <v>36</v>
      </c>
      <c r="L2760" s="8" t="s">
        <v>68</v>
      </c>
      <c r="M2760" s="10">
        <v>0.2</v>
      </c>
      <c r="N2760" s="10">
        <v>1</v>
      </c>
      <c r="O2760" s="11">
        <v>0.51249999999999996</v>
      </c>
      <c r="P2760" s="10">
        <v>0.51249999999999996</v>
      </c>
      <c r="Q2760" s="10">
        <v>142</v>
      </c>
      <c r="R2760" s="10">
        <v>0.70422535211267601</v>
      </c>
      <c r="S2760" s="10">
        <v>2.97535211267606</v>
      </c>
      <c r="T2760" s="10">
        <v>0</v>
      </c>
      <c r="U2760" s="10">
        <v>0</v>
      </c>
      <c r="V2760" s="10">
        <v>0</v>
      </c>
      <c r="W2760" s="10">
        <f t="shared" si="269"/>
        <v>0.51249999999999996</v>
      </c>
      <c r="X2760" s="10">
        <f t="shared" si="270"/>
        <v>-0.51249999999999996</v>
      </c>
      <c r="Y2760" s="10">
        <f t="shared" si="271"/>
        <v>-1</v>
      </c>
      <c r="Z2760" s="10">
        <v>0</v>
      </c>
      <c r="AA2760" s="10" t="str">
        <f t="shared" si="272"/>
        <v>NA</v>
      </c>
      <c r="AB2760" s="10">
        <f t="shared" si="273"/>
        <v>0</v>
      </c>
      <c r="AC2760" t="str">
        <f t="shared" si="274"/>
        <v>t</v>
      </c>
      <c r="AD2760" t="s">
        <v>7135</v>
      </c>
    </row>
    <row r="2761" spans="1:30" x14ac:dyDescent="0.2">
      <c r="A2761" s="8" t="s">
        <v>4212</v>
      </c>
      <c r="B2761" s="8" t="s">
        <v>7164</v>
      </c>
      <c r="C2761" s="8" t="s">
        <v>4213</v>
      </c>
      <c r="D2761" s="8" t="s">
        <v>4404</v>
      </c>
      <c r="E2761" s="8" t="s">
        <v>4405</v>
      </c>
      <c r="F2761" s="9" t="s">
        <v>4216</v>
      </c>
      <c r="G2761" s="8" t="s">
        <v>36</v>
      </c>
      <c r="H2761" s="8" t="s">
        <v>36</v>
      </c>
      <c r="I2761" s="8" t="s">
        <v>4406</v>
      </c>
      <c r="J2761" s="8" t="s">
        <v>4217</v>
      </c>
      <c r="K2761" s="8" t="s">
        <v>36</v>
      </c>
      <c r="L2761" s="8" t="s">
        <v>68</v>
      </c>
      <c r="M2761" s="10">
        <v>0.2</v>
      </c>
      <c r="N2761" s="10">
        <v>4</v>
      </c>
      <c r="O2761" s="11">
        <v>2.0499999999999998</v>
      </c>
      <c r="P2761" s="10">
        <v>0.51249999999999996</v>
      </c>
      <c r="Q2761" s="10">
        <v>218</v>
      </c>
      <c r="R2761" s="10">
        <v>1.8348623853210999</v>
      </c>
      <c r="S2761" s="10">
        <v>2.0555045871559599</v>
      </c>
      <c r="T2761" s="10">
        <v>0</v>
      </c>
      <c r="U2761" s="10">
        <v>0</v>
      </c>
      <c r="V2761" s="10">
        <v>0</v>
      </c>
      <c r="W2761" s="10">
        <f t="shared" si="269"/>
        <v>2.0499999999999998</v>
      </c>
      <c r="X2761" s="10">
        <f t="shared" si="270"/>
        <v>-2.0499999999999998</v>
      </c>
      <c r="Y2761" s="10">
        <f t="shared" si="271"/>
        <v>-1</v>
      </c>
      <c r="Z2761" s="10">
        <v>0</v>
      </c>
      <c r="AA2761" s="10" t="str">
        <f t="shared" si="272"/>
        <v>NA</v>
      </c>
      <c r="AB2761" s="10">
        <f t="shared" si="273"/>
        <v>0</v>
      </c>
      <c r="AC2761" t="str">
        <f t="shared" si="274"/>
        <v>r</v>
      </c>
      <c r="AD2761" t="s">
        <v>7155</v>
      </c>
    </row>
    <row r="2762" spans="1:30" x14ac:dyDescent="0.2">
      <c r="A2762" s="8" t="s">
        <v>4212</v>
      </c>
      <c r="B2762" s="8" t="s">
        <v>7164</v>
      </c>
      <c r="C2762" s="8" t="s">
        <v>4213</v>
      </c>
      <c r="D2762" s="8" t="s">
        <v>4407</v>
      </c>
      <c r="E2762" s="8" t="s">
        <v>4408</v>
      </c>
      <c r="F2762" s="9" t="s">
        <v>4224</v>
      </c>
      <c r="G2762" s="8" t="s">
        <v>36</v>
      </c>
      <c r="H2762" s="8" t="s">
        <v>36</v>
      </c>
      <c r="I2762" s="8" t="s">
        <v>4274</v>
      </c>
      <c r="J2762" s="8" t="s">
        <v>4217</v>
      </c>
      <c r="K2762" s="8" t="s">
        <v>36</v>
      </c>
      <c r="L2762" s="8" t="s">
        <v>68</v>
      </c>
      <c r="M2762" s="10">
        <v>0.2</v>
      </c>
      <c r="N2762" s="10">
        <v>7</v>
      </c>
      <c r="O2762" s="11">
        <v>5.0374999500000008</v>
      </c>
      <c r="P2762" s="10">
        <v>0.71964285000000006</v>
      </c>
      <c r="Q2762" s="10">
        <v>2314</v>
      </c>
      <c r="R2762" s="10">
        <v>0.30250648228176297</v>
      </c>
      <c r="S2762" s="10">
        <v>1.82294727744166</v>
      </c>
      <c r="T2762" s="10">
        <v>0</v>
      </c>
      <c r="U2762" s="10">
        <v>0</v>
      </c>
      <c r="V2762" s="10">
        <v>0</v>
      </c>
      <c r="W2762" s="10">
        <f t="shared" si="269"/>
        <v>5.0374999500000008</v>
      </c>
      <c r="X2762" s="10">
        <f t="shared" si="270"/>
        <v>-5.0374999500000008</v>
      </c>
      <c r="Y2762" s="10">
        <f t="shared" si="271"/>
        <v>-1</v>
      </c>
      <c r="Z2762" s="10">
        <v>0</v>
      </c>
      <c r="AA2762" s="10" t="str">
        <f t="shared" si="272"/>
        <v>NA</v>
      </c>
      <c r="AB2762" s="10">
        <f t="shared" si="273"/>
        <v>0</v>
      </c>
      <c r="AC2762" t="str">
        <f t="shared" si="274"/>
        <v>p</v>
      </c>
      <c r="AD2762" t="s">
        <v>7137</v>
      </c>
    </row>
    <row r="2763" spans="1:30" x14ac:dyDescent="0.2">
      <c r="A2763" s="8" t="s">
        <v>4212</v>
      </c>
      <c r="B2763" s="8" t="s">
        <v>7164</v>
      </c>
      <c r="C2763" s="8" t="s">
        <v>4213</v>
      </c>
      <c r="D2763" s="8" t="s">
        <v>4409</v>
      </c>
      <c r="E2763" s="8" t="s">
        <v>4410</v>
      </c>
      <c r="F2763" s="9" t="s">
        <v>4216</v>
      </c>
      <c r="G2763" s="8" t="s">
        <v>36</v>
      </c>
      <c r="H2763" s="8" t="s">
        <v>36</v>
      </c>
      <c r="I2763" s="8" t="s">
        <v>4411</v>
      </c>
      <c r="J2763" s="8" t="s">
        <v>4217</v>
      </c>
      <c r="K2763" s="8" t="s">
        <v>36</v>
      </c>
      <c r="L2763" s="8" t="s">
        <v>68</v>
      </c>
      <c r="M2763" s="10">
        <v>0.21249999999999999</v>
      </c>
      <c r="N2763" s="10">
        <v>4</v>
      </c>
      <c r="O2763" s="11">
        <v>0.98750000000000004</v>
      </c>
      <c r="P2763" s="10">
        <v>0.24687500000000001</v>
      </c>
      <c r="Q2763" s="10">
        <v>495</v>
      </c>
      <c r="R2763" s="10">
        <v>0.80808080808080807</v>
      </c>
      <c r="S2763" s="10">
        <v>2.5056565656565701</v>
      </c>
      <c r="T2763" s="10">
        <v>0</v>
      </c>
      <c r="U2763" s="10">
        <v>0</v>
      </c>
      <c r="V2763" s="10">
        <v>0</v>
      </c>
      <c r="W2763" s="10">
        <f t="shared" si="269"/>
        <v>0.98750000000000004</v>
      </c>
      <c r="X2763" s="10">
        <f t="shared" si="270"/>
        <v>-0.98750000000000004</v>
      </c>
      <c r="Y2763" s="10">
        <f t="shared" si="271"/>
        <v>-1</v>
      </c>
      <c r="Z2763" s="10">
        <v>0</v>
      </c>
      <c r="AA2763" s="10" t="str">
        <f t="shared" si="272"/>
        <v>NA</v>
      </c>
      <c r="AB2763" s="10">
        <f t="shared" si="273"/>
        <v>0</v>
      </c>
      <c r="AC2763" t="str">
        <f t="shared" si="274"/>
        <v>t</v>
      </c>
      <c r="AD2763" t="s">
        <v>7135</v>
      </c>
    </row>
    <row r="2764" spans="1:30" x14ac:dyDescent="0.2">
      <c r="A2764" s="8" t="s">
        <v>4212</v>
      </c>
      <c r="B2764" s="8" t="s">
        <v>7164</v>
      </c>
      <c r="C2764" s="8" t="s">
        <v>4213</v>
      </c>
      <c r="D2764" s="8" t="s">
        <v>4412</v>
      </c>
      <c r="E2764" s="8" t="s">
        <v>4001</v>
      </c>
      <c r="F2764" s="9" t="s">
        <v>4216</v>
      </c>
      <c r="G2764" s="8" t="s">
        <v>36</v>
      </c>
      <c r="H2764" s="8" t="s">
        <v>36</v>
      </c>
      <c r="I2764" s="8" t="s">
        <v>296</v>
      </c>
      <c r="J2764" s="8" t="s">
        <v>4217</v>
      </c>
      <c r="K2764" s="8" t="s">
        <v>36</v>
      </c>
      <c r="L2764" s="8" t="s">
        <v>4225</v>
      </c>
      <c r="M2764" s="10">
        <v>0.21249999999999999</v>
      </c>
      <c r="N2764" s="10">
        <v>4</v>
      </c>
      <c r="O2764" s="11">
        <v>1.3</v>
      </c>
      <c r="P2764" s="10">
        <v>0.32500000000000001</v>
      </c>
      <c r="Q2764" s="10">
        <v>302</v>
      </c>
      <c r="R2764" s="10">
        <v>1.32450331125828</v>
      </c>
      <c r="S2764" s="10">
        <v>2.68443708609272</v>
      </c>
      <c r="T2764" s="10">
        <v>0</v>
      </c>
      <c r="U2764" s="10">
        <v>0</v>
      </c>
      <c r="V2764" s="10">
        <v>0</v>
      </c>
      <c r="W2764" s="10">
        <f t="shared" si="269"/>
        <v>1.3</v>
      </c>
      <c r="X2764" s="10">
        <f t="shared" si="270"/>
        <v>-1.3</v>
      </c>
      <c r="Y2764" s="10">
        <f t="shared" si="271"/>
        <v>-1</v>
      </c>
      <c r="Z2764" s="10">
        <v>0</v>
      </c>
      <c r="AA2764" s="10" t="str">
        <f t="shared" si="272"/>
        <v>NA</v>
      </c>
      <c r="AB2764" s="10">
        <f t="shared" si="273"/>
        <v>0</v>
      </c>
      <c r="AC2764" t="str">
        <f t="shared" si="274"/>
        <v>a</v>
      </c>
      <c r="AD2764" t="s">
        <v>7134</v>
      </c>
    </row>
    <row r="2765" spans="1:30" x14ac:dyDescent="0.2">
      <c r="A2765" s="8" t="s">
        <v>4212</v>
      </c>
      <c r="B2765" s="8" t="s">
        <v>7164</v>
      </c>
      <c r="C2765" s="8" t="s">
        <v>4213</v>
      </c>
      <c r="D2765" s="8" t="s">
        <v>4413</v>
      </c>
      <c r="E2765" s="8" t="s">
        <v>4414</v>
      </c>
      <c r="F2765" s="9" t="s">
        <v>4216</v>
      </c>
      <c r="G2765" s="8" t="s">
        <v>36</v>
      </c>
      <c r="H2765" s="8" t="s">
        <v>36</v>
      </c>
      <c r="I2765" s="8" t="s">
        <v>4274</v>
      </c>
      <c r="J2765" s="8" t="s">
        <v>4217</v>
      </c>
      <c r="K2765" s="8" t="s">
        <v>36</v>
      </c>
      <c r="L2765" s="8" t="s">
        <v>68</v>
      </c>
      <c r="M2765" s="10">
        <v>0.21249999999999999</v>
      </c>
      <c r="N2765" s="10">
        <v>6</v>
      </c>
      <c r="O2765" s="11">
        <v>1.7374999500000001</v>
      </c>
      <c r="P2765" s="10">
        <v>0.289583325</v>
      </c>
      <c r="Q2765" s="10">
        <v>321</v>
      </c>
      <c r="R2765" s="10">
        <v>1.86915887850467</v>
      </c>
      <c r="S2765" s="10">
        <v>2.0775700934579402</v>
      </c>
      <c r="T2765" s="10">
        <v>0</v>
      </c>
      <c r="U2765" s="10">
        <v>0</v>
      </c>
      <c r="V2765" s="10">
        <v>0</v>
      </c>
      <c r="W2765" s="10">
        <f t="shared" si="269"/>
        <v>1.7374999500000001</v>
      </c>
      <c r="X2765" s="10">
        <f t="shared" si="270"/>
        <v>-1.7374999500000001</v>
      </c>
      <c r="Y2765" s="10">
        <f t="shared" si="271"/>
        <v>-1</v>
      </c>
      <c r="Z2765" s="10">
        <v>0</v>
      </c>
      <c r="AA2765" s="10" t="str">
        <f t="shared" si="272"/>
        <v>NA</v>
      </c>
      <c r="AB2765" s="10">
        <f t="shared" si="273"/>
        <v>0</v>
      </c>
      <c r="AC2765" t="str">
        <f t="shared" si="274"/>
        <v>d</v>
      </c>
      <c r="AD2765" t="s">
        <v>7147</v>
      </c>
    </row>
    <row r="2766" spans="1:30" x14ac:dyDescent="0.2">
      <c r="A2766" s="8" t="s">
        <v>4212</v>
      </c>
      <c r="B2766" s="8" t="s">
        <v>7164</v>
      </c>
      <c r="C2766" s="8" t="s">
        <v>4213</v>
      </c>
      <c r="D2766" s="8" t="s">
        <v>4415</v>
      </c>
      <c r="E2766" s="8" t="s">
        <v>4416</v>
      </c>
      <c r="F2766" s="9" t="s">
        <v>4224</v>
      </c>
      <c r="G2766" s="8" t="s">
        <v>36</v>
      </c>
      <c r="H2766" s="8" t="s">
        <v>36</v>
      </c>
      <c r="I2766" s="8" t="s">
        <v>41</v>
      </c>
      <c r="J2766" s="8" t="s">
        <v>4217</v>
      </c>
      <c r="K2766" s="8" t="s">
        <v>36</v>
      </c>
      <c r="L2766" s="8" t="s">
        <v>68</v>
      </c>
      <c r="M2766" s="10">
        <v>0.21249999999999999</v>
      </c>
      <c r="N2766" s="10">
        <v>5</v>
      </c>
      <c r="O2766" s="11">
        <v>2.0249999999999999</v>
      </c>
      <c r="P2766" s="10">
        <v>0.40500000000000003</v>
      </c>
      <c r="Q2766" s="10">
        <v>564</v>
      </c>
      <c r="R2766" s="10">
        <v>0.88652482269503607</v>
      </c>
      <c r="S2766" s="10">
        <v>1.64468085106383</v>
      </c>
      <c r="T2766" s="10">
        <v>0</v>
      </c>
      <c r="U2766" s="10">
        <v>0</v>
      </c>
      <c r="V2766" s="10">
        <v>0</v>
      </c>
      <c r="W2766" s="10">
        <f t="shared" si="269"/>
        <v>2.0249999999999999</v>
      </c>
      <c r="X2766" s="10">
        <f t="shared" si="270"/>
        <v>-2.0249999999999999</v>
      </c>
      <c r="Y2766" s="10">
        <f t="shared" si="271"/>
        <v>-1</v>
      </c>
      <c r="Z2766" s="10">
        <v>0</v>
      </c>
      <c r="AA2766" s="10" t="str">
        <f t="shared" si="272"/>
        <v>NA</v>
      </c>
      <c r="AB2766" s="10">
        <f t="shared" si="273"/>
        <v>0</v>
      </c>
      <c r="AC2766" t="str">
        <f t="shared" si="274"/>
        <v>a</v>
      </c>
      <c r="AD2766" t="s">
        <v>7134</v>
      </c>
    </row>
    <row r="2767" spans="1:30" x14ac:dyDescent="0.2">
      <c r="A2767" s="8" t="s">
        <v>4212</v>
      </c>
      <c r="B2767" s="8" t="s">
        <v>7164</v>
      </c>
      <c r="C2767" s="8" t="s">
        <v>4213</v>
      </c>
      <c r="D2767" s="8" t="s">
        <v>4417</v>
      </c>
      <c r="E2767" s="8" t="s">
        <v>4418</v>
      </c>
      <c r="F2767" s="9" t="s">
        <v>4224</v>
      </c>
      <c r="G2767" s="8" t="s">
        <v>36</v>
      </c>
      <c r="H2767" s="8" t="s">
        <v>36</v>
      </c>
      <c r="I2767" s="8" t="s">
        <v>4274</v>
      </c>
      <c r="J2767" s="8" t="s">
        <v>4217</v>
      </c>
      <c r="K2767" s="8" t="s">
        <v>36</v>
      </c>
      <c r="L2767" s="8" t="s">
        <v>68</v>
      </c>
      <c r="M2767" s="10">
        <v>0.21249999999999999</v>
      </c>
      <c r="N2767" s="10">
        <v>14</v>
      </c>
      <c r="O2767" s="11">
        <v>4.7374998999999995</v>
      </c>
      <c r="P2767" s="10">
        <v>0.33839284999999997</v>
      </c>
      <c r="Q2767" s="10">
        <v>2187</v>
      </c>
      <c r="R2767" s="10">
        <v>0.64014631915866493</v>
      </c>
      <c r="S2767" s="10">
        <v>2.0546867855509801</v>
      </c>
      <c r="T2767" s="10">
        <v>0</v>
      </c>
      <c r="U2767" s="10">
        <v>0</v>
      </c>
      <c r="V2767" s="10">
        <v>0</v>
      </c>
      <c r="W2767" s="10">
        <f t="shared" si="269"/>
        <v>4.7374998999999995</v>
      </c>
      <c r="X2767" s="10">
        <f t="shared" si="270"/>
        <v>-4.7374998999999995</v>
      </c>
      <c r="Y2767" s="10">
        <f t="shared" si="271"/>
        <v>-1</v>
      </c>
      <c r="Z2767" s="10">
        <v>0</v>
      </c>
      <c r="AA2767" s="10" t="str">
        <f t="shared" si="272"/>
        <v>NA</v>
      </c>
      <c r="AB2767" s="10">
        <f t="shared" si="273"/>
        <v>0</v>
      </c>
      <c r="AC2767" t="str">
        <f t="shared" si="274"/>
        <v>c</v>
      </c>
      <c r="AD2767" t="s">
        <v>7140</v>
      </c>
    </row>
    <row r="2768" spans="1:30" x14ac:dyDescent="0.2">
      <c r="A2768" s="8" t="s">
        <v>4212</v>
      </c>
      <c r="B2768" s="8" t="s">
        <v>7164</v>
      </c>
      <c r="C2768" s="8" t="s">
        <v>4213</v>
      </c>
      <c r="D2768" s="8" t="s">
        <v>4419</v>
      </c>
      <c r="E2768" s="8" t="s">
        <v>4420</v>
      </c>
      <c r="F2768" s="9" t="s">
        <v>4216</v>
      </c>
      <c r="G2768" s="8" t="s">
        <v>36</v>
      </c>
      <c r="H2768" s="8" t="s">
        <v>36</v>
      </c>
      <c r="I2768" s="8" t="s">
        <v>4421</v>
      </c>
      <c r="J2768" s="8" t="s">
        <v>4217</v>
      </c>
      <c r="K2768" s="8" t="s">
        <v>36</v>
      </c>
      <c r="L2768" s="8" t="s">
        <v>68</v>
      </c>
      <c r="M2768" s="10">
        <v>0.22500000000000001</v>
      </c>
      <c r="N2768" s="10">
        <v>11</v>
      </c>
      <c r="O2768" s="11">
        <v>3.8874999624999997</v>
      </c>
      <c r="P2768" s="10">
        <v>0.3534090875</v>
      </c>
      <c r="Q2768" s="10">
        <v>622</v>
      </c>
      <c r="R2768" s="10">
        <v>1.7684887459807099</v>
      </c>
      <c r="S2768" s="10">
        <v>1.6908360128617399</v>
      </c>
      <c r="T2768" s="10">
        <v>0</v>
      </c>
      <c r="U2768" s="10">
        <v>0</v>
      </c>
      <c r="V2768" s="10">
        <v>0</v>
      </c>
      <c r="W2768" s="10">
        <f t="shared" si="269"/>
        <v>3.8874999624999997</v>
      </c>
      <c r="X2768" s="10">
        <f t="shared" si="270"/>
        <v>-3.8874999624999997</v>
      </c>
      <c r="Y2768" s="10">
        <f t="shared" si="271"/>
        <v>-1</v>
      </c>
      <c r="Z2768" s="10">
        <v>0</v>
      </c>
      <c r="AA2768" s="10" t="str">
        <f t="shared" si="272"/>
        <v>NA</v>
      </c>
      <c r="AB2768" s="10">
        <f t="shared" si="273"/>
        <v>0</v>
      </c>
      <c r="AC2768" t="str">
        <f t="shared" si="274"/>
        <v>b</v>
      </c>
      <c r="AD2768" t="s">
        <v>7139</v>
      </c>
    </row>
    <row r="2769" spans="1:30" x14ac:dyDescent="0.2">
      <c r="A2769" s="8" t="s">
        <v>4212</v>
      </c>
      <c r="B2769" s="8" t="s">
        <v>7164</v>
      </c>
      <c r="C2769" s="8" t="s">
        <v>4213</v>
      </c>
      <c r="D2769" s="8" t="s">
        <v>4422</v>
      </c>
      <c r="E2769" s="8" t="s">
        <v>3544</v>
      </c>
      <c r="F2769" s="9" t="s">
        <v>4216</v>
      </c>
      <c r="G2769" s="8" t="s">
        <v>36</v>
      </c>
      <c r="H2769" s="8" t="s">
        <v>36</v>
      </c>
      <c r="I2769" s="8" t="s">
        <v>296</v>
      </c>
      <c r="J2769" s="8" t="s">
        <v>4217</v>
      </c>
      <c r="K2769" s="8" t="s">
        <v>36</v>
      </c>
      <c r="L2769" s="8" t="s">
        <v>4225</v>
      </c>
      <c r="M2769" s="10">
        <v>0.23749999999999999</v>
      </c>
      <c r="N2769" s="10">
        <v>2</v>
      </c>
      <c r="O2769" s="11">
        <v>1.1875</v>
      </c>
      <c r="P2769" s="10">
        <v>0.59375</v>
      </c>
      <c r="Q2769" s="10">
        <v>492</v>
      </c>
      <c r="R2769" s="10">
        <v>0.40650406504065001</v>
      </c>
      <c r="S2769" s="10">
        <v>3.9209349593495899</v>
      </c>
      <c r="T2769" s="10">
        <v>0</v>
      </c>
      <c r="U2769" s="10">
        <v>0</v>
      </c>
      <c r="V2769" s="10">
        <v>0</v>
      </c>
      <c r="W2769" s="10">
        <f t="shared" si="269"/>
        <v>1.1875</v>
      </c>
      <c r="X2769" s="10">
        <f t="shared" si="270"/>
        <v>-1.1875</v>
      </c>
      <c r="Y2769" s="10">
        <f t="shared" si="271"/>
        <v>-1</v>
      </c>
      <c r="Z2769" s="10">
        <v>0</v>
      </c>
      <c r="AA2769" s="10" t="str">
        <f t="shared" si="272"/>
        <v>NA</v>
      </c>
      <c r="AB2769" s="10">
        <f t="shared" si="273"/>
        <v>0</v>
      </c>
      <c r="AC2769" t="str">
        <f t="shared" si="274"/>
        <v>d</v>
      </c>
      <c r="AD2769" t="s">
        <v>7147</v>
      </c>
    </row>
    <row r="2770" spans="1:30" x14ac:dyDescent="0.2">
      <c r="A2770" s="8" t="s">
        <v>4212</v>
      </c>
      <c r="B2770" s="8" t="s">
        <v>7164</v>
      </c>
      <c r="C2770" s="8" t="s">
        <v>4213</v>
      </c>
      <c r="D2770" s="8" t="s">
        <v>4423</v>
      </c>
      <c r="E2770" s="8" t="s">
        <v>372</v>
      </c>
      <c r="F2770" s="9" t="s">
        <v>4216</v>
      </c>
      <c r="G2770" s="8" t="s">
        <v>36</v>
      </c>
      <c r="H2770" s="8" t="s">
        <v>36</v>
      </c>
      <c r="I2770" s="8" t="s">
        <v>279</v>
      </c>
      <c r="J2770" s="8" t="s">
        <v>4217</v>
      </c>
      <c r="K2770" s="8" t="s">
        <v>36</v>
      </c>
      <c r="L2770" s="8" t="s">
        <v>68</v>
      </c>
      <c r="M2770" s="10">
        <v>0.23749999999999999</v>
      </c>
      <c r="N2770" s="10">
        <v>17</v>
      </c>
      <c r="O2770" s="11">
        <v>3.7874999124999995</v>
      </c>
      <c r="P2770" s="10">
        <v>0.22279411249999997</v>
      </c>
      <c r="Q2770" s="10">
        <v>19322</v>
      </c>
      <c r="R2770" s="10">
        <v>8.7982610495807897E-2</v>
      </c>
      <c r="S2770" s="10">
        <v>2.4016768450471</v>
      </c>
      <c r="T2770" s="10">
        <v>0</v>
      </c>
      <c r="U2770" s="10">
        <v>0</v>
      </c>
      <c r="V2770" s="10">
        <v>0</v>
      </c>
      <c r="W2770" s="10">
        <f t="shared" si="269"/>
        <v>3.7874999124999995</v>
      </c>
      <c r="X2770" s="10">
        <f t="shared" si="270"/>
        <v>-3.7874999124999995</v>
      </c>
      <c r="Y2770" s="10">
        <f t="shared" si="271"/>
        <v>-1</v>
      </c>
      <c r="Z2770" s="10">
        <v>0</v>
      </c>
      <c r="AA2770" s="10" t="str">
        <f t="shared" si="272"/>
        <v>NA</v>
      </c>
      <c r="AB2770" s="10">
        <f t="shared" si="273"/>
        <v>0</v>
      </c>
      <c r="AC2770" t="str">
        <f t="shared" si="274"/>
        <v>n</v>
      </c>
      <c r="AD2770" t="s">
        <v>7141</v>
      </c>
    </row>
    <row r="2771" spans="1:30" x14ac:dyDescent="0.2">
      <c r="A2771" s="8" t="s">
        <v>4212</v>
      </c>
      <c r="B2771" s="8" t="s">
        <v>7164</v>
      </c>
      <c r="C2771" s="8" t="s">
        <v>4213</v>
      </c>
      <c r="D2771" s="8" t="s">
        <v>4424</v>
      </c>
      <c r="E2771" s="8" t="s">
        <v>3557</v>
      </c>
      <c r="F2771" s="9" t="s">
        <v>4224</v>
      </c>
      <c r="G2771" s="8" t="s">
        <v>36</v>
      </c>
      <c r="H2771" s="8" t="s">
        <v>36</v>
      </c>
      <c r="I2771" s="8" t="s">
        <v>296</v>
      </c>
      <c r="J2771" s="8" t="s">
        <v>4217</v>
      </c>
      <c r="K2771" s="8" t="s">
        <v>36</v>
      </c>
      <c r="L2771" s="8" t="s">
        <v>4225</v>
      </c>
      <c r="M2771" s="10">
        <v>0.23749999999999999</v>
      </c>
      <c r="N2771" s="10">
        <v>8</v>
      </c>
      <c r="O2771" s="11">
        <v>4.75</v>
      </c>
      <c r="P2771" s="10">
        <v>0.59375</v>
      </c>
      <c r="Q2771" s="10">
        <v>344</v>
      </c>
      <c r="R2771" s="10">
        <v>2.32558139534884</v>
      </c>
      <c r="S2771" s="10">
        <v>3.71511627906977</v>
      </c>
      <c r="T2771" s="10">
        <v>0</v>
      </c>
      <c r="U2771" s="10">
        <v>0</v>
      </c>
      <c r="V2771" s="10">
        <v>0</v>
      </c>
      <c r="W2771" s="10">
        <f t="shared" si="269"/>
        <v>4.75</v>
      </c>
      <c r="X2771" s="10">
        <f t="shared" si="270"/>
        <v>-4.75</v>
      </c>
      <c r="Y2771" s="10">
        <f t="shared" si="271"/>
        <v>-1</v>
      </c>
      <c r="Z2771" s="10">
        <v>0</v>
      </c>
      <c r="AA2771" s="10" t="str">
        <f t="shared" si="272"/>
        <v>NA</v>
      </c>
      <c r="AB2771" s="10">
        <f t="shared" si="273"/>
        <v>0</v>
      </c>
      <c r="AC2771" t="str">
        <f t="shared" si="274"/>
        <v>c</v>
      </c>
      <c r="AD2771" t="s">
        <v>7140</v>
      </c>
    </row>
    <row r="2772" spans="1:30" x14ac:dyDescent="0.2">
      <c r="A2772" s="8" t="s">
        <v>4212</v>
      </c>
      <c r="B2772" s="8" t="s">
        <v>7164</v>
      </c>
      <c r="C2772" s="8" t="s">
        <v>4213</v>
      </c>
      <c r="D2772" s="8" t="s">
        <v>4425</v>
      </c>
      <c r="E2772" s="8" t="s">
        <v>4426</v>
      </c>
      <c r="F2772" s="9" t="s">
        <v>4216</v>
      </c>
      <c r="G2772" s="8" t="s">
        <v>36</v>
      </c>
      <c r="H2772" s="8" t="s">
        <v>36</v>
      </c>
      <c r="I2772" s="8" t="s">
        <v>41</v>
      </c>
      <c r="J2772" s="8" t="s">
        <v>4217</v>
      </c>
      <c r="K2772" s="8" t="s">
        <v>36</v>
      </c>
      <c r="L2772" s="8" t="s">
        <v>68</v>
      </c>
      <c r="M2772" s="10">
        <v>0.25</v>
      </c>
      <c r="N2772" s="10">
        <v>14</v>
      </c>
      <c r="O2772" s="11">
        <v>5.1999998749999996</v>
      </c>
      <c r="P2772" s="10">
        <v>0.3714285625</v>
      </c>
      <c r="Q2772" s="10">
        <v>1214</v>
      </c>
      <c r="R2772" s="10">
        <v>1.1532125205930801</v>
      </c>
      <c r="S2772" s="10">
        <v>4.1618616144975302</v>
      </c>
      <c r="T2772" s="10">
        <v>0</v>
      </c>
      <c r="U2772" s="10">
        <v>0</v>
      </c>
      <c r="V2772" s="10">
        <v>0</v>
      </c>
      <c r="W2772" s="10">
        <f t="shared" si="269"/>
        <v>5.1999998749999996</v>
      </c>
      <c r="X2772" s="10">
        <f t="shared" si="270"/>
        <v>-5.1999998749999996</v>
      </c>
      <c r="Y2772" s="10">
        <f t="shared" si="271"/>
        <v>-1</v>
      </c>
      <c r="Z2772" s="10">
        <v>0</v>
      </c>
      <c r="AA2772" s="10" t="str">
        <f t="shared" si="272"/>
        <v>NA</v>
      </c>
      <c r="AB2772" s="10">
        <f t="shared" si="273"/>
        <v>0</v>
      </c>
      <c r="AC2772" t="str">
        <f t="shared" si="274"/>
        <v>a</v>
      </c>
      <c r="AD2772" t="s">
        <v>7134</v>
      </c>
    </row>
    <row r="2773" spans="1:30" x14ac:dyDescent="0.2">
      <c r="A2773" s="8" t="s">
        <v>4212</v>
      </c>
      <c r="B2773" s="8" t="s">
        <v>7164</v>
      </c>
      <c r="C2773" s="8" t="s">
        <v>4213</v>
      </c>
      <c r="D2773" s="8" t="s">
        <v>4427</v>
      </c>
      <c r="E2773" s="8" t="s">
        <v>4428</v>
      </c>
      <c r="F2773" s="9" t="s">
        <v>4216</v>
      </c>
      <c r="G2773" s="8" t="s">
        <v>36</v>
      </c>
      <c r="H2773" s="8" t="s">
        <v>36</v>
      </c>
      <c r="I2773" s="8" t="s">
        <v>41</v>
      </c>
      <c r="J2773" s="8" t="s">
        <v>4217</v>
      </c>
      <c r="K2773" s="8" t="s">
        <v>36</v>
      </c>
      <c r="L2773" s="8" t="s">
        <v>68</v>
      </c>
      <c r="M2773" s="10">
        <v>0.26250000000000001</v>
      </c>
      <c r="N2773" s="10">
        <v>2</v>
      </c>
      <c r="O2773" s="11">
        <v>1.7</v>
      </c>
      <c r="P2773" s="10">
        <v>0.85</v>
      </c>
      <c r="Q2773" s="10">
        <v>359</v>
      </c>
      <c r="R2773" s="10">
        <v>0.55710306406685195</v>
      </c>
      <c r="S2773" s="10">
        <v>2.6796657381615598</v>
      </c>
      <c r="T2773" s="10">
        <v>0</v>
      </c>
      <c r="U2773" s="10">
        <v>0</v>
      </c>
      <c r="V2773" s="10">
        <v>0</v>
      </c>
      <c r="W2773" s="10">
        <f t="shared" si="269"/>
        <v>1.7</v>
      </c>
      <c r="X2773" s="10">
        <f t="shared" si="270"/>
        <v>-1.7</v>
      </c>
      <c r="Y2773" s="10">
        <f t="shared" si="271"/>
        <v>-1</v>
      </c>
      <c r="Z2773" s="10">
        <v>0</v>
      </c>
      <c r="AA2773" s="10" t="str">
        <f t="shared" si="272"/>
        <v>NA</v>
      </c>
      <c r="AB2773" s="10">
        <f t="shared" si="273"/>
        <v>0</v>
      </c>
      <c r="AC2773" t="str">
        <f t="shared" si="274"/>
        <v>c</v>
      </c>
      <c r="AD2773" t="s">
        <v>7140</v>
      </c>
    </row>
    <row r="2774" spans="1:30" x14ac:dyDescent="0.2">
      <c r="A2774" s="8" t="s">
        <v>4212</v>
      </c>
      <c r="B2774" s="8" t="s">
        <v>7164</v>
      </c>
      <c r="C2774" s="8" t="s">
        <v>4213</v>
      </c>
      <c r="D2774" s="8" t="s">
        <v>4429</v>
      </c>
      <c r="E2774" s="8" t="s">
        <v>4430</v>
      </c>
      <c r="F2774" s="9" t="s">
        <v>4224</v>
      </c>
      <c r="G2774" s="8" t="s">
        <v>36</v>
      </c>
      <c r="H2774" s="8" t="s">
        <v>36</v>
      </c>
      <c r="I2774" s="8" t="s">
        <v>2488</v>
      </c>
      <c r="J2774" s="8" t="s">
        <v>4217</v>
      </c>
      <c r="K2774" s="8" t="s">
        <v>36</v>
      </c>
      <c r="L2774" s="8" t="s">
        <v>68</v>
      </c>
      <c r="M2774" s="10">
        <v>0.26250000000000001</v>
      </c>
      <c r="N2774" s="10">
        <v>8</v>
      </c>
      <c r="O2774" s="11">
        <v>2.25</v>
      </c>
      <c r="P2774" s="10">
        <v>0.28125</v>
      </c>
      <c r="Q2774" s="10">
        <v>569</v>
      </c>
      <c r="R2774" s="10">
        <v>1.40597539543058</v>
      </c>
      <c r="S2774" s="10">
        <v>2.4984182776801398</v>
      </c>
      <c r="T2774" s="10">
        <v>0</v>
      </c>
      <c r="U2774" s="10">
        <v>0</v>
      </c>
      <c r="V2774" s="10">
        <v>0</v>
      </c>
      <c r="W2774" s="10">
        <f t="shared" si="269"/>
        <v>2.25</v>
      </c>
      <c r="X2774" s="10">
        <f t="shared" si="270"/>
        <v>-2.25</v>
      </c>
      <c r="Y2774" s="10">
        <f t="shared" si="271"/>
        <v>-1</v>
      </c>
      <c r="Z2774" s="10">
        <v>0</v>
      </c>
      <c r="AA2774" s="10" t="str">
        <f t="shared" si="272"/>
        <v>NA</v>
      </c>
      <c r="AB2774" s="10">
        <f t="shared" si="273"/>
        <v>0</v>
      </c>
      <c r="AC2774" t="str">
        <f t="shared" si="274"/>
        <v>c</v>
      </c>
      <c r="AD2774" t="s">
        <v>7140</v>
      </c>
    </row>
    <row r="2775" spans="1:30" x14ac:dyDescent="0.2">
      <c r="A2775" s="8" t="s">
        <v>4212</v>
      </c>
      <c r="B2775" s="8" t="s">
        <v>7164</v>
      </c>
      <c r="C2775" s="8" t="s">
        <v>4213</v>
      </c>
      <c r="D2775" s="8" t="s">
        <v>4431</v>
      </c>
      <c r="E2775" s="8" t="s">
        <v>4432</v>
      </c>
      <c r="F2775" s="9" t="s">
        <v>4216</v>
      </c>
      <c r="G2775" s="8" t="s">
        <v>36</v>
      </c>
      <c r="H2775" s="8" t="s">
        <v>36</v>
      </c>
      <c r="I2775" s="8" t="s">
        <v>4433</v>
      </c>
      <c r="J2775" s="8" t="s">
        <v>4217</v>
      </c>
      <c r="K2775" s="8" t="s">
        <v>36</v>
      </c>
      <c r="L2775" s="8" t="s">
        <v>68</v>
      </c>
      <c r="M2775" s="10">
        <v>0.26250000000000001</v>
      </c>
      <c r="N2775" s="10">
        <v>6</v>
      </c>
      <c r="O2775" s="11">
        <v>3.0750000000000002</v>
      </c>
      <c r="P2775" s="10">
        <v>0.51249999999999996</v>
      </c>
      <c r="Q2775" s="10">
        <v>457</v>
      </c>
      <c r="R2775" s="10">
        <v>1.31291028446389</v>
      </c>
      <c r="S2775" s="10">
        <v>1.8982494529540499</v>
      </c>
      <c r="T2775" s="10">
        <v>0</v>
      </c>
      <c r="U2775" s="10">
        <v>0</v>
      </c>
      <c r="V2775" s="10">
        <v>0</v>
      </c>
      <c r="W2775" s="10">
        <f t="shared" si="269"/>
        <v>3.0750000000000002</v>
      </c>
      <c r="X2775" s="10">
        <f t="shared" si="270"/>
        <v>-3.0750000000000002</v>
      </c>
      <c r="Y2775" s="10">
        <f t="shared" si="271"/>
        <v>-1</v>
      </c>
      <c r="Z2775" s="10">
        <v>0</v>
      </c>
      <c r="AA2775" s="10" t="str">
        <f t="shared" si="272"/>
        <v>NA</v>
      </c>
      <c r="AB2775" s="10">
        <f t="shared" si="273"/>
        <v>0</v>
      </c>
      <c r="AC2775" t="str">
        <f t="shared" si="274"/>
        <v>m</v>
      </c>
      <c r="AD2775" t="s">
        <v>7146</v>
      </c>
    </row>
    <row r="2776" spans="1:30" x14ac:dyDescent="0.2">
      <c r="A2776" s="8" t="s">
        <v>4212</v>
      </c>
      <c r="B2776" s="8" t="s">
        <v>7164</v>
      </c>
      <c r="C2776" s="8" t="s">
        <v>4213</v>
      </c>
      <c r="D2776" s="8" t="s">
        <v>4434</v>
      </c>
      <c r="E2776" s="8" t="s">
        <v>4435</v>
      </c>
      <c r="F2776" s="9" t="s">
        <v>4216</v>
      </c>
      <c r="G2776" s="8" t="s">
        <v>36</v>
      </c>
      <c r="H2776" s="8" t="s">
        <v>36</v>
      </c>
      <c r="I2776" s="8" t="s">
        <v>4274</v>
      </c>
      <c r="J2776" s="8" t="s">
        <v>4217</v>
      </c>
      <c r="K2776" s="8" t="s">
        <v>36</v>
      </c>
      <c r="L2776" s="8" t="s">
        <v>68</v>
      </c>
      <c r="M2776" s="10">
        <v>0.26250000000000001</v>
      </c>
      <c r="N2776" s="10">
        <v>22</v>
      </c>
      <c r="O2776" s="11">
        <v>3.737499975</v>
      </c>
      <c r="P2776" s="10">
        <v>0.1698863625</v>
      </c>
      <c r="Q2776" s="10">
        <v>4101</v>
      </c>
      <c r="R2776" s="10">
        <v>0.53645452328700305</v>
      </c>
      <c r="S2776" s="10">
        <v>2.136454523287</v>
      </c>
      <c r="T2776" s="10">
        <v>0</v>
      </c>
      <c r="U2776" s="10">
        <v>0</v>
      </c>
      <c r="V2776" s="10">
        <v>0</v>
      </c>
      <c r="W2776" s="10">
        <f t="shared" si="269"/>
        <v>3.737499975</v>
      </c>
      <c r="X2776" s="10">
        <f t="shared" si="270"/>
        <v>-3.737499975</v>
      </c>
      <c r="Y2776" s="10">
        <f t="shared" si="271"/>
        <v>-1</v>
      </c>
      <c r="Z2776" s="10">
        <v>0</v>
      </c>
      <c r="AA2776" s="10" t="str">
        <f t="shared" si="272"/>
        <v>NA</v>
      </c>
      <c r="AB2776" s="10">
        <f t="shared" si="273"/>
        <v>0</v>
      </c>
      <c r="AC2776" t="str">
        <f t="shared" si="274"/>
        <v>o</v>
      </c>
      <c r="AD2776" t="s">
        <v>7143</v>
      </c>
    </row>
    <row r="2777" spans="1:30" x14ac:dyDescent="0.2">
      <c r="A2777" s="8" t="s">
        <v>4212</v>
      </c>
      <c r="B2777" s="8" t="s">
        <v>7164</v>
      </c>
      <c r="C2777" s="8" t="s">
        <v>4213</v>
      </c>
      <c r="D2777" s="8" t="s">
        <v>4436</v>
      </c>
      <c r="E2777" s="8" t="s">
        <v>4437</v>
      </c>
      <c r="F2777" s="9" t="s">
        <v>4216</v>
      </c>
      <c r="G2777" s="8" t="s">
        <v>36</v>
      </c>
      <c r="H2777" s="8" t="s">
        <v>36</v>
      </c>
      <c r="I2777" s="8" t="s">
        <v>294</v>
      </c>
      <c r="J2777" s="8" t="s">
        <v>4217</v>
      </c>
      <c r="K2777" s="8" t="s">
        <v>36</v>
      </c>
      <c r="L2777" s="8" t="s">
        <v>4225</v>
      </c>
      <c r="M2777" s="10">
        <v>0.26250000000000001</v>
      </c>
      <c r="N2777" s="10">
        <v>17</v>
      </c>
      <c r="O2777" s="11">
        <v>4.8249999249999993</v>
      </c>
      <c r="P2777" s="10">
        <v>0.28382352499999997</v>
      </c>
      <c r="Q2777" s="10">
        <v>1767</v>
      </c>
      <c r="R2777" s="10">
        <v>0.962082625919638</v>
      </c>
      <c r="S2777" s="10">
        <v>2.66785512167516</v>
      </c>
      <c r="T2777" s="10">
        <v>0</v>
      </c>
      <c r="U2777" s="10">
        <v>0</v>
      </c>
      <c r="V2777" s="10">
        <v>0</v>
      </c>
      <c r="W2777" s="10">
        <f t="shared" si="269"/>
        <v>4.8249999249999993</v>
      </c>
      <c r="X2777" s="10">
        <f t="shared" si="270"/>
        <v>-4.8249999249999993</v>
      </c>
      <c r="Y2777" s="10">
        <f t="shared" si="271"/>
        <v>-1</v>
      </c>
      <c r="Z2777" s="10">
        <v>0</v>
      </c>
      <c r="AA2777" s="10" t="str">
        <f t="shared" si="272"/>
        <v>NA</v>
      </c>
      <c r="AB2777" s="10">
        <f t="shared" si="273"/>
        <v>0</v>
      </c>
      <c r="AC2777" t="str">
        <f t="shared" si="274"/>
        <v>a</v>
      </c>
      <c r="AD2777" t="s">
        <v>7134</v>
      </c>
    </row>
    <row r="2778" spans="1:30" x14ac:dyDescent="0.2">
      <c r="A2778" s="8" t="s">
        <v>4212</v>
      </c>
      <c r="B2778" s="8" t="s">
        <v>7164</v>
      </c>
      <c r="C2778" s="8" t="s">
        <v>4213</v>
      </c>
      <c r="D2778" s="8" t="s">
        <v>4438</v>
      </c>
      <c r="E2778" s="8" t="s">
        <v>4439</v>
      </c>
      <c r="F2778" s="9" t="s">
        <v>4224</v>
      </c>
      <c r="G2778" s="8" t="s">
        <v>36</v>
      </c>
      <c r="H2778" s="8" t="s">
        <v>36</v>
      </c>
      <c r="I2778" s="8" t="s">
        <v>294</v>
      </c>
      <c r="J2778" s="8" t="s">
        <v>4217</v>
      </c>
      <c r="K2778" s="8" t="s">
        <v>36</v>
      </c>
      <c r="L2778" s="8" t="s">
        <v>4225</v>
      </c>
      <c r="M2778" s="10">
        <v>0.26250000000000001</v>
      </c>
      <c r="N2778" s="10">
        <v>16</v>
      </c>
      <c r="O2778" s="11">
        <v>8.2874999999999996</v>
      </c>
      <c r="P2778" s="10">
        <v>0.51796874999999998</v>
      </c>
      <c r="Q2778" s="10">
        <v>6643</v>
      </c>
      <c r="R2778" s="10">
        <v>0.240855035375583</v>
      </c>
      <c r="S2778" s="10">
        <v>2.3641276531687501</v>
      </c>
      <c r="T2778" s="10">
        <v>0</v>
      </c>
      <c r="U2778" s="10">
        <v>0</v>
      </c>
      <c r="V2778" s="10">
        <v>0</v>
      </c>
      <c r="W2778" s="10">
        <f t="shared" si="269"/>
        <v>8.2874999999999996</v>
      </c>
      <c r="X2778" s="10">
        <f t="shared" si="270"/>
        <v>-8.2874999999999996</v>
      </c>
      <c r="Y2778" s="10">
        <f t="shared" si="271"/>
        <v>-1</v>
      </c>
      <c r="Z2778" s="10">
        <v>0</v>
      </c>
      <c r="AA2778" s="10" t="str">
        <f t="shared" si="272"/>
        <v>NA</v>
      </c>
      <c r="AB2778" s="10">
        <f t="shared" si="273"/>
        <v>0</v>
      </c>
      <c r="AC2778" t="str">
        <f t="shared" si="274"/>
        <v>a</v>
      </c>
      <c r="AD2778" t="s">
        <v>7134</v>
      </c>
    </row>
    <row r="2779" spans="1:30" x14ac:dyDescent="0.2">
      <c r="A2779" s="8" t="s">
        <v>4212</v>
      </c>
      <c r="B2779" s="8" t="s">
        <v>7164</v>
      </c>
      <c r="C2779" s="8" t="s">
        <v>4213</v>
      </c>
      <c r="D2779" s="8" t="s">
        <v>4440</v>
      </c>
      <c r="E2779" s="8" t="s">
        <v>4441</v>
      </c>
      <c r="F2779" s="9" t="s">
        <v>4224</v>
      </c>
      <c r="G2779" s="8" t="s">
        <v>36</v>
      </c>
      <c r="H2779" s="8" t="s">
        <v>36</v>
      </c>
      <c r="I2779" s="8" t="s">
        <v>4274</v>
      </c>
      <c r="J2779" s="8" t="s">
        <v>4217</v>
      </c>
      <c r="K2779" s="8" t="s">
        <v>36</v>
      </c>
      <c r="L2779" s="8" t="s">
        <v>68</v>
      </c>
      <c r="M2779" s="10">
        <v>0.26250000000000001</v>
      </c>
      <c r="N2779" s="10">
        <v>106</v>
      </c>
      <c r="O2779" s="11">
        <v>26.599999074999999</v>
      </c>
      <c r="P2779" s="10">
        <v>0.2509433875</v>
      </c>
      <c r="Q2779" s="10">
        <v>701</v>
      </c>
      <c r="R2779" s="10">
        <v>15.1212553495007</v>
      </c>
      <c r="S2779" s="10">
        <v>1.3169757489300999</v>
      </c>
      <c r="T2779" s="10">
        <v>0</v>
      </c>
      <c r="U2779" s="10">
        <v>0</v>
      </c>
      <c r="V2779" s="10">
        <v>0</v>
      </c>
      <c r="W2779" s="10">
        <f t="shared" si="269"/>
        <v>26.599999074999999</v>
      </c>
      <c r="X2779" s="10">
        <f t="shared" si="270"/>
        <v>-26.599999074999999</v>
      </c>
      <c r="Y2779" s="10">
        <f t="shared" si="271"/>
        <v>-1</v>
      </c>
      <c r="Z2779" s="10">
        <v>0</v>
      </c>
      <c r="AA2779" s="10" t="str">
        <f t="shared" si="272"/>
        <v>NA</v>
      </c>
      <c r="AB2779" s="10">
        <f t="shared" si="273"/>
        <v>0</v>
      </c>
      <c r="AC2779" t="str">
        <f t="shared" si="274"/>
        <v>c</v>
      </c>
      <c r="AD2779" t="s">
        <v>7140</v>
      </c>
    </row>
    <row r="2780" spans="1:30" x14ac:dyDescent="0.2">
      <c r="A2780" s="8" t="s">
        <v>4212</v>
      </c>
      <c r="B2780" s="8" t="s">
        <v>7164</v>
      </c>
      <c r="C2780" s="8" t="s">
        <v>4213</v>
      </c>
      <c r="D2780" s="8" t="s">
        <v>4442</v>
      </c>
      <c r="E2780" s="8" t="s">
        <v>200</v>
      </c>
      <c r="F2780" s="9" t="s">
        <v>4224</v>
      </c>
      <c r="G2780" s="8" t="s">
        <v>36</v>
      </c>
      <c r="H2780" s="8" t="s">
        <v>36</v>
      </c>
      <c r="I2780" s="8" t="s">
        <v>294</v>
      </c>
      <c r="J2780" s="8" t="s">
        <v>4217</v>
      </c>
      <c r="K2780" s="8" t="s">
        <v>36</v>
      </c>
      <c r="L2780" s="8" t="s">
        <v>4225</v>
      </c>
      <c r="M2780" s="10">
        <v>0.26250000000000001</v>
      </c>
      <c r="N2780" s="10">
        <v>149</v>
      </c>
      <c r="O2780" s="11">
        <v>101.46249987500001</v>
      </c>
      <c r="P2780" s="10">
        <v>0.68095637500000006</v>
      </c>
      <c r="Q2780" s="10">
        <v>19046</v>
      </c>
      <c r="R2780" s="10">
        <v>0.78231649690223692</v>
      </c>
      <c r="S2780" s="10">
        <v>2.5036700619552699</v>
      </c>
      <c r="T2780" s="10">
        <v>0</v>
      </c>
      <c r="U2780" s="10">
        <v>0</v>
      </c>
      <c r="V2780" s="10">
        <v>0</v>
      </c>
      <c r="W2780" s="10">
        <f t="shared" si="269"/>
        <v>101.46249987500001</v>
      </c>
      <c r="X2780" s="10">
        <f t="shared" si="270"/>
        <v>-101.46249987500001</v>
      </c>
      <c r="Y2780" s="10">
        <f t="shared" si="271"/>
        <v>-1</v>
      </c>
      <c r="Z2780" s="10">
        <v>0</v>
      </c>
      <c r="AA2780" s="10" t="str">
        <f t="shared" si="272"/>
        <v>NA</v>
      </c>
      <c r="AB2780" s="10">
        <f t="shared" si="273"/>
        <v>0</v>
      </c>
      <c r="AC2780" t="str">
        <f t="shared" si="274"/>
        <v>p</v>
      </c>
      <c r="AD2780" t="s">
        <v>7137</v>
      </c>
    </row>
    <row r="2781" spans="1:30" x14ac:dyDescent="0.2">
      <c r="A2781" s="8" t="s">
        <v>4212</v>
      </c>
      <c r="B2781" s="8" t="s">
        <v>7164</v>
      </c>
      <c r="C2781" s="8" t="s">
        <v>4213</v>
      </c>
      <c r="D2781" s="8" t="s">
        <v>4443</v>
      </c>
      <c r="E2781" s="8" t="s">
        <v>4444</v>
      </c>
      <c r="F2781" s="9" t="s">
        <v>4216</v>
      </c>
      <c r="G2781" s="8" t="s">
        <v>36</v>
      </c>
      <c r="H2781" s="8" t="s">
        <v>36</v>
      </c>
      <c r="I2781" s="8" t="s">
        <v>4445</v>
      </c>
      <c r="J2781" s="8" t="s">
        <v>4217</v>
      </c>
      <c r="K2781" s="8" t="s">
        <v>36</v>
      </c>
      <c r="L2781" s="8" t="s">
        <v>68</v>
      </c>
      <c r="M2781" s="10">
        <v>0.27500000000000002</v>
      </c>
      <c r="N2781" s="10">
        <v>2</v>
      </c>
      <c r="O2781" s="11">
        <v>0.4</v>
      </c>
      <c r="P2781" s="10">
        <v>0.2</v>
      </c>
      <c r="Q2781" s="10">
        <v>553</v>
      </c>
      <c r="R2781" s="10">
        <v>0.36166365280289298</v>
      </c>
      <c r="S2781" s="10">
        <v>1.45877034358047</v>
      </c>
      <c r="T2781" s="10">
        <v>0</v>
      </c>
      <c r="U2781" s="10">
        <v>0</v>
      </c>
      <c r="V2781" s="10">
        <v>0</v>
      </c>
      <c r="W2781" s="10">
        <f t="shared" si="269"/>
        <v>0.4</v>
      </c>
      <c r="X2781" s="10">
        <f t="shared" si="270"/>
        <v>-0.4</v>
      </c>
      <c r="Y2781" s="10">
        <f t="shared" si="271"/>
        <v>-1</v>
      </c>
      <c r="Z2781" s="10">
        <v>0</v>
      </c>
      <c r="AA2781" s="10" t="str">
        <f t="shared" si="272"/>
        <v>NA</v>
      </c>
      <c r="AB2781" s="10">
        <f t="shared" si="273"/>
        <v>0</v>
      </c>
      <c r="AC2781" t="str">
        <f t="shared" si="274"/>
        <v>r</v>
      </c>
      <c r="AD2781" t="s">
        <v>7155</v>
      </c>
    </row>
    <row r="2782" spans="1:30" x14ac:dyDescent="0.2">
      <c r="A2782" s="8" t="s">
        <v>4212</v>
      </c>
      <c r="B2782" s="8" t="s">
        <v>7164</v>
      </c>
      <c r="C2782" s="8" t="s">
        <v>4213</v>
      </c>
      <c r="D2782" s="8" t="s">
        <v>4446</v>
      </c>
      <c r="E2782" s="8" t="s">
        <v>4447</v>
      </c>
      <c r="F2782" s="9" t="s">
        <v>4216</v>
      </c>
      <c r="G2782" s="8" t="s">
        <v>36</v>
      </c>
      <c r="H2782" s="8" t="s">
        <v>36</v>
      </c>
      <c r="I2782" s="8" t="s">
        <v>4274</v>
      </c>
      <c r="J2782" s="8" t="s">
        <v>4217</v>
      </c>
      <c r="K2782" s="8" t="s">
        <v>36</v>
      </c>
      <c r="L2782" s="8" t="s">
        <v>68</v>
      </c>
      <c r="M2782" s="10">
        <v>0.27500000000000002</v>
      </c>
      <c r="N2782" s="10">
        <v>2</v>
      </c>
      <c r="O2782" s="11">
        <v>0.55000000000000004</v>
      </c>
      <c r="P2782" s="10">
        <v>0.27500000000000002</v>
      </c>
      <c r="Q2782" s="10">
        <v>1063</v>
      </c>
      <c r="R2782" s="10">
        <v>0.188146754468485</v>
      </c>
      <c r="S2782" s="10">
        <v>2.0873000940733801</v>
      </c>
      <c r="T2782" s="10">
        <v>0</v>
      </c>
      <c r="U2782" s="10">
        <v>0</v>
      </c>
      <c r="V2782" s="10">
        <v>0</v>
      </c>
      <c r="W2782" s="10">
        <f t="shared" si="269"/>
        <v>0.55000000000000004</v>
      </c>
      <c r="X2782" s="10">
        <f t="shared" si="270"/>
        <v>-0.55000000000000004</v>
      </c>
      <c r="Y2782" s="10">
        <f t="shared" si="271"/>
        <v>-1</v>
      </c>
      <c r="Z2782" s="10">
        <v>0</v>
      </c>
      <c r="AA2782" s="10" t="str">
        <f t="shared" si="272"/>
        <v>NA</v>
      </c>
      <c r="AB2782" s="10">
        <f t="shared" si="273"/>
        <v>0</v>
      </c>
      <c r="AC2782" t="str">
        <f t="shared" si="274"/>
        <v>p</v>
      </c>
      <c r="AD2782" t="s">
        <v>7137</v>
      </c>
    </row>
    <row r="2783" spans="1:30" x14ac:dyDescent="0.2">
      <c r="A2783" s="8" t="s">
        <v>4212</v>
      </c>
      <c r="B2783" s="8" t="s">
        <v>7164</v>
      </c>
      <c r="C2783" s="8" t="s">
        <v>4213</v>
      </c>
      <c r="D2783" s="8" t="s">
        <v>4448</v>
      </c>
      <c r="E2783" s="8" t="s">
        <v>4449</v>
      </c>
      <c r="F2783" s="9" t="s">
        <v>4216</v>
      </c>
      <c r="G2783" s="8" t="s">
        <v>36</v>
      </c>
      <c r="H2783" s="8" t="s">
        <v>36</v>
      </c>
      <c r="I2783" s="8" t="s">
        <v>4310</v>
      </c>
      <c r="J2783" s="8" t="s">
        <v>4217</v>
      </c>
      <c r="K2783" s="8" t="s">
        <v>36</v>
      </c>
      <c r="L2783" s="8" t="s">
        <v>68</v>
      </c>
      <c r="M2783" s="10">
        <v>0.27500000000000002</v>
      </c>
      <c r="N2783" s="10">
        <v>2</v>
      </c>
      <c r="O2783" s="11">
        <v>0.57499999999999996</v>
      </c>
      <c r="P2783" s="10">
        <v>0.28749999999999998</v>
      </c>
      <c r="Q2783" s="10">
        <v>918</v>
      </c>
      <c r="R2783" s="10">
        <v>0.21786492374727701</v>
      </c>
      <c r="S2783" s="10">
        <v>3.08398692810457</v>
      </c>
      <c r="T2783" s="10">
        <v>0</v>
      </c>
      <c r="U2783" s="10">
        <v>0</v>
      </c>
      <c r="V2783" s="10">
        <v>0</v>
      </c>
      <c r="W2783" s="10">
        <f t="shared" si="269"/>
        <v>0.57499999999999996</v>
      </c>
      <c r="X2783" s="10">
        <f t="shared" si="270"/>
        <v>-0.57499999999999996</v>
      </c>
      <c r="Y2783" s="10">
        <f t="shared" si="271"/>
        <v>-1</v>
      </c>
      <c r="Z2783" s="10">
        <v>0</v>
      </c>
      <c r="AA2783" s="10" t="str">
        <f t="shared" si="272"/>
        <v>NA</v>
      </c>
      <c r="AB2783" s="10">
        <f t="shared" si="273"/>
        <v>0</v>
      </c>
      <c r="AC2783" t="str">
        <f t="shared" si="274"/>
        <v>n</v>
      </c>
      <c r="AD2783" t="s">
        <v>7141</v>
      </c>
    </row>
    <row r="2784" spans="1:30" x14ac:dyDescent="0.2">
      <c r="A2784" s="8" t="s">
        <v>4212</v>
      </c>
      <c r="B2784" s="8" t="s">
        <v>7164</v>
      </c>
      <c r="C2784" s="8" t="s">
        <v>4213</v>
      </c>
      <c r="D2784" s="8" t="s">
        <v>4450</v>
      </c>
      <c r="E2784" s="8" t="s">
        <v>4451</v>
      </c>
      <c r="F2784" s="9" t="s">
        <v>4216</v>
      </c>
      <c r="G2784" s="8" t="s">
        <v>36</v>
      </c>
      <c r="H2784" s="8" t="s">
        <v>36</v>
      </c>
      <c r="I2784" s="8" t="s">
        <v>4452</v>
      </c>
      <c r="J2784" s="8" t="s">
        <v>4217</v>
      </c>
      <c r="K2784" s="8" t="s">
        <v>36</v>
      </c>
      <c r="L2784" s="8" t="s">
        <v>68</v>
      </c>
      <c r="M2784" s="10">
        <v>0.27500000000000002</v>
      </c>
      <c r="N2784" s="10">
        <v>3</v>
      </c>
      <c r="O2784" s="11">
        <v>0.82499999999999996</v>
      </c>
      <c r="P2784" s="10">
        <v>0.27500000000000002</v>
      </c>
      <c r="Q2784" s="10">
        <v>223</v>
      </c>
      <c r="R2784" s="10">
        <v>1.3452914798206299</v>
      </c>
      <c r="S2784" s="10">
        <v>1.97847533632287</v>
      </c>
      <c r="T2784" s="10">
        <v>0</v>
      </c>
      <c r="U2784" s="10">
        <v>0</v>
      </c>
      <c r="V2784" s="10">
        <v>0</v>
      </c>
      <c r="W2784" s="10">
        <f t="shared" si="269"/>
        <v>0.82499999999999996</v>
      </c>
      <c r="X2784" s="10">
        <f t="shared" si="270"/>
        <v>-0.82499999999999996</v>
      </c>
      <c r="Y2784" s="10">
        <f t="shared" si="271"/>
        <v>-1</v>
      </c>
      <c r="Z2784" s="10">
        <v>0</v>
      </c>
      <c r="AA2784" s="10" t="str">
        <f t="shared" si="272"/>
        <v>NA</v>
      </c>
      <c r="AB2784" s="10">
        <f t="shared" si="273"/>
        <v>0</v>
      </c>
      <c r="AC2784" t="str">
        <f t="shared" si="274"/>
        <v>n</v>
      </c>
      <c r="AD2784" t="s">
        <v>7141</v>
      </c>
    </row>
    <row r="2785" spans="1:30" x14ac:dyDescent="0.2">
      <c r="A2785" s="8" t="s">
        <v>4212</v>
      </c>
      <c r="B2785" s="8" t="s">
        <v>7164</v>
      </c>
      <c r="C2785" s="8" t="s">
        <v>4213</v>
      </c>
      <c r="D2785" s="8" t="s">
        <v>4453</v>
      </c>
      <c r="E2785" s="8" t="s">
        <v>4454</v>
      </c>
      <c r="F2785" s="9" t="s">
        <v>4224</v>
      </c>
      <c r="G2785" s="8" t="s">
        <v>36</v>
      </c>
      <c r="H2785" s="8" t="s">
        <v>36</v>
      </c>
      <c r="I2785" s="8" t="s">
        <v>41</v>
      </c>
      <c r="J2785" s="8" t="s">
        <v>4217</v>
      </c>
      <c r="K2785" s="8" t="s">
        <v>36</v>
      </c>
      <c r="L2785" s="8" t="s">
        <v>68</v>
      </c>
      <c r="M2785" s="10">
        <v>0.27500000000000002</v>
      </c>
      <c r="N2785" s="10">
        <v>2</v>
      </c>
      <c r="O2785" s="11">
        <v>0.96250000000000002</v>
      </c>
      <c r="P2785" s="10">
        <v>0.48125000000000001</v>
      </c>
      <c r="Q2785" s="10">
        <v>737</v>
      </c>
      <c r="R2785" s="10">
        <v>0.27137042062415201</v>
      </c>
      <c r="S2785" s="10">
        <v>2.74681139755767</v>
      </c>
      <c r="T2785" s="10">
        <v>0</v>
      </c>
      <c r="U2785" s="10">
        <v>0</v>
      </c>
      <c r="V2785" s="10">
        <v>0</v>
      </c>
      <c r="W2785" s="10">
        <f t="shared" si="269"/>
        <v>0.96250000000000002</v>
      </c>
      <c r="X2785" s="10">
        <f t="shared" si="270"/>
        <v>-0.96250000000000002</v>
      </c>
      <c r="Y2785" s="10">
        <f t="shared" si="271"/>
        <v>-1</v>
      </c>
      <c r="Z2785" s="10">
        <v>0</v>
      </c>
      <c r="AA2785" s="10" t="str">
        <f t="shared" si="272"/>
        <v>NA</v>
      </c>
      <c r="AB2785" s="10">
        <f t="shared" si="273"/>
        <v>0</v>
      </c>
      <c r="AC2785" t="str">
        <f t="shared" si="274"/>
        <v>d</v>
      </c>
      <c r="AD2785" t="s">
        <v>7147</v>
      </c>
    </row>
    <row r="2786" spans="1:30" x14ac:dyDescent="0.2">
      <c r="A2786" s="8" t="s">
        <v>4212</v>
      </c>
      <c r="B2786" s="8" t="s">
        <v>7164</v>
      </c>
      <c r="C2786" s="8" t="s">
        <v>4213</v>
      </c>
      <c r="D2786" s="8" t="s">
        <v>4455</v>
      </c>
      <c r="E2786" s="8" t="s">
        <v>4456</v>
      </c>
      <c r="F2786" s="9" t="s">
        <v>4216</v>
      </c>
      <c r="G2786" s="8" t="s">
        <v>36</v>
      </c>
      <c r="H2786" s="8" t="s">
        <v>36</v>
      </c>
      <c r="I2786" s="8" t="s">
        <v>4457</v>
      </c>
      <c r="J2786" s="8" t="s">
        <v>4217</v>
      </c>
      <c r="K2786" s="8" t="s">
        <v>36</v>
      </c>
      <c r="L2786" s="8" t="s">
        <v>68</v>
      </c>
      <c r="M2786" s="10">
        <v>0.27500000000000002</v>
      </c>
      <c r="N2786" s="10">
        <v>4</v>
      </c>
      <c r="O2786" s="11">
        <v>1.0249999999999999</v>
      </c>
      <c r="P2786" s="10">
        <v>0.25624999999999998</v>
      </c>
      <c r="Q2786" s="10">
        <v>485</v>
      </c>
      <c r="R2786" s="10">
        <v>0.82474226804123707</v>
      </c>
      <c r="S2786" s="10">
        <v>3.5257731958762899</v>
      </c>
      <c r="T2786" s="10">
        <v>0</v>
      </c>
      <c r="U2786" s="10">
        <v>0</v>
      </c>
      <c r="V2786" s="10">
        <v>0</v>
      </c>
      <c r="W2786" s="10">
        <f t="shared" si="269"/>
        <v>1.0249999999999999</v>
      </c>
      <c r="X2786" s="10">
        <f t="shared" si="270"/>
        <v>-1.0249999999999999</v>
      </c>
      <c r="Y2786" s="10">
        <f t="shared" si="271"/>
        <v>-1</v>
      </c>
      <c r="Z2786" s="10">
        <v>0</v>
      </c>
      <c r="AA2786" s="10" t="str">
        <f t="shared" si="272"/>
        <v>NA</v>
      </c>
      <c r="AB2786" s="10">
        <f t="shared" si="273"/>
        <v>0</v>
      </c>
      <c r="AC2786" t="str">
        <f t="shared" si="274"/>
        <v>p</v>
      </c>
      <c r="AD2786" t="s">
        <v>7137</v>
      </c>
    </row>
    <row r="2787" spans="1:30" x14ac:dyDescent="0.2">
      <c r="A2787" s="8" t="s">
        <v>4212</v>
      </c>
      <c r="B2787" s="8" t="s">
        <v>7164</v>
      </c>
      <c r="C2787" s="8" t="s">
        <v>4213</v>
      </c>
      <c r="D2787" s="8" t="s">
        <v>4458</v>
      </c>
      <c r="E2787" s="8" t="s">
        <v>967</v>
      </c>
      <c r="F2787" s="9" t="s">
        <v>4216</v>
      </c>
      <c r="G2787" s="8" t="s">
        <v>36</v>
      </c>
      <c r="H2787" s="8" t="s">
        <v>36</v>
      </c>
      <c r="I2787" s="8" t="s">
        <v>274</v>
      </c>
      <c r="J2787" s="8" t="s">
        <v>4217</v>
      </c>
      <c r="K2787" s="8" t="s">
        <v>36</v>
      </c>
      <c r="L2787" s="8" t="s">
        <v>68</v>
      </c>
      <c r="M2787" s="10">
        <v>0.27500000000000002</v>
      </c>
      <c r="N2787" s="10">
        <v>7</v>
      </c>
      <c r="O2787" s="11">
        <v>1.7374999249999998</v>
      </c>
      <c r="P2787" s="10">
        <v>0.24821427499999998</v>
      </c>
      <c r="Q2787" s="10">
        <v>1787</v>
      </c>
      <c r="R2787" s="10">
        <v>0.39171796306659201</v>
      </c>
      <c r="S2787" s="10">
        <v>2.7869613878007802</v>
      </c>
      <c r="T2787" s="10">
        <v>0</v>
      </c>
      <c r="U2787" s="10">
        <v>0</v>
      </c>
      <c r="V2787" s="10">
        <v>0</v>
      </c>
      <c r="W2787" s="10">
        <f t="shared" si="269"/>
        <v>1.7374999249999998</v>
      </c>
      <c r="X2787" s="10">
        <f t="shared" si="270"/>
        <v>-1.7374999249999998</v>
      </c>
      <c r="Y2787" s="10">
        <f t="shared" si="271"/>
        <v>-1</v>
      </c>
      <c r="Z2787" s="10">
        <v>0</v>
      </c>
      <c r="AA2787" s="10" t="str">
        <f t="shared" si="272"/>
        <v>NA</v>
      </c>
      <c r="AB2787" s="10">
        <f t="shared" si="273"/>
        <v>0</v>
      </c>
      <c r="AC2787" t="str">
        <f t="shared" si="274"/>
        <v>l</v>
      </c>
      <c r="AD2787" t="s">
        <v>7145</v>
      </c>
    </row>
    <row r="2788" spans="1:30" x14ac:dyDescent="0.2">
      <c r="A2788" s="8" t="s">
        <v>4212</v>
      </c>
      <c r="B2788" s="8" t="s">
        <v>7164</v>
      </c>
      <c r="C2788" s="8" t="s">
        <v>4213</v>
      </c>
      <c r="D2788" s="8" t="s">
        <v>4459</v>
      </c>
      <c r="E2788" s="8" t="s">
        <v>4460</v>
      </c>
      <c r="F2788" s="9" t="s">
        <v>4216</v>
      </c>
      <c r="G2788" s="8" t="s">
        <v>36</v>
      </c>
      <c r="H2788" s="8" t="s">
        <v>36</v>
      </c>
      <c r="I2788" s="8" t="s">
        <v>4461</v>
      </c>
      <c r="J2788" s="8" t="s">
        <v>4217</v>
      </c>
      <c r="K2788" s="8" t="s">
        <v>36</v>
      </c>
      <c r="L2788" s="8" t="s">
        <v>68</v>
      </c>
      <c r="M2788" s="10">
        <v>0.27500000000000002</v>
      </c>
      <c r="N2788" s="10">
        <v>8</v>
      </c>
      <c r="O2788" s="11">
        <v>2.0125000000000002</v>
      </c>
      <c r="P2788" s="10">
        <v>0.25156250000000002</v>
      </c>
      <c r="Q2788" s="10">
        <v>547</v>
      </c>
      <c r="R2788" s="10">
        <v>1.4625228519195601</v>
      </c>
      <c r="S2788" s="10">
        <v>2.1199268738574002</v>
      </c>
      <c r="T2788" s="10">
        <v>0</v>
      </c>
      <c r="U2788" s="10">
        <v>0</v>
      </c>
      <c r="V2788" s="10">
        <v>0</v>
      </c>
      <c r="W2788" s="10">
        <f t="shared" si="269"/>
        <v>2.0125000000000002</v>
      </c>
      <c r="X2788" s="10">
        <f t="shared" si="270"/>
        <v>-2.0125000000000002</v>
      </c>
      <c r="Y2788" s="10">
        <f t="shared" si="271"/>
        <v>-1</v>
      </c>
      <c r="Z2788" s="10">
        <v>0</v>
      </c>
      <c r="AA2788" s="10" t="str">
        <f t="shared" si="272"/>
        <v>NA</v>
      </c>
      <c r="AB2788" s="10">
        <f t="shared" si="273"/>
        <v>0</v>
      </c>
      <c r="AC2788" t="str">
        <f t="shared" si="274"/>
        <v>l</v>
      </c>
      <c r="AD2788" t="s">
        <v>7145</v>
      </c>
    </row>
    <row r="2789" spans="1:30" x14ac:dyDescent="0.2">
      <c r="A2789" s="8" t="s">
        <v>4212</v>
      </c>
      <c r="B2789" s="8" t="s">
        <v>7164</v>
      </c>
      <c r="C2789" s="8" t="s">
        <v>4213</v>
      </c>
      <c r="D2789" s="8" t="s">
        <v>4462</v>
      </c>
      <c r="E2789" s="8" t="s">
        <v>4463</v>
      </c>
      <c r="F2789" s="9" t="s">
        <v>4216</v>
      </c>
      <c r="G2789" s="8" t="s">
        <v>36</v>
      </c>
      <c r="H2789" s="8" t="s">
        <v>36</v>
      </c>
      <c r="I2789" s="8" t="s">
        <v>4464</v>
      </c>
      <c r="J2789" s="8" t="s">
        <v>4217</v>
      </c>
      <c r="K2789" s="8" t="s">
        <v>36</v>
      </c>
      <c r="L2789" s="8" t="s">
        <v>68</v>
      </c>
      <c r="M2789" s="10">
        <v>0.27500000000000002</v>
      </c>
      <c r="N2789" s="10">
        <v>4</v>
      </c>
      <c r="O2789" s="11">
        <v>2.0499999999999998</v>
      </c>
      <c r="P2789" s="10">
        <v>0.51249999999999996</v>
      </c>
      <c r="Q2789" s="10">
        <v>341</v>
      </c>
      <c r="R2789" s="10">
        <v>1.17302052785924</v>
      </c>
      <c r="S2789" s="10">
        <v>1.69090909090909</v>
      </c>
      <c r="T2789" s="10">
        <v>0</v>
      </c>
      <c r="U2789" s="10">
        <v>0</v>
      </c>
      <c r="V2789" s="10">
        <v>0</v>
      </c>
      <c r="W2789" s="10">
        <f t="shared" si="269"/>
        <v>2.0499999999999998</v>
      </c>
      <c r="X2789" s="10">
        <f t="shared" si="270"/>
        <v>-2.0499999999999998</v>
      </c>
      <c r="Y2789" s="10">
        <f t="shared" si="271"/>
        <v>-1</v>
      </c>
      <c r="Z2789" s="10">
        <v>0</v>
      </c>
      <c r="AA2789" s="10" t="str">
        <f t="shared" si="272"/>
        <v>NA</v>
      </c>
      <c r="AB2789" s="10">
        <f t="shared" si="273"/>
        <v>0</v>
      </c>
      <c r="AC2789" t="str">
        <f t="shared" si="274"/>
        <v>t</v>
      </c>
      <c r="AD2789" t="s">
        <v>7135</v>
      </c>
    </row>
    <row r="2790" spans="1:30" x14ac:dyDescent="0.2">
      <c r="A2790" s="8" t="s">
        <v>4212</v>
      </c>
      <c r="B2790" s="8" t="s">
        <v>7164</v>
      </c>
      <c r="C2790" s="8" t="s">
        <v>4213</v>
      </c>
      <c r="D2790" s="8" t="s">
        <v>4465</v>
      </c>
      <c r="E2790" s="8" t="s">
        <v>4466</v>
      </c>
      <c r="F2790" s="9" t="s">
        <v>4216</v>
      </c>
      <c r="G2790" s="8" t="s">
        <v>36</v>
      </c>
      <c r="H2790" s="8" t="s">
        <v>36</v>
      </c>
      <c r="I2790" s="8" t="s">
        <v>4467</v>
      </c>
      <c r="J2790" s="8" t="s">
        <v>4217</v>
      </c>
      <c r="K2790" s="8" t="s">
        <v>36</v>
      </c>
      <c r="L2790" s="8" t="s">
        <v>68</v>
      </c>
      <c r="M2790" s="10">
        <v>0.27500000000000002</v>
      </c>
      <c r="N2790" s="10">
        <v>10</v>
      </c>
      <c r="O2790" s="11">
        <v>2.5750000000000002</v>
      </c>
      <c r="P2790" s="10">
        <v>0.25750000000000001</v>
      </c>
      <c r="Q2790" s="10">
        <v>577</v>
      </c>
      <c r="R2790" s="10">
        <v>1.7331022530329301</v>
      </c>
      <c r="S2790" s="10">
        <v>2.2544194107452298</v>
      </c>
      <c r="T2790" s="10">
        <v>0</v>
      </c>
      <c r="U2790" s="10">
        <v>0</v>
      </c>
      <c r="V2790" s="10">
        <v>0</v>
      </c>
      <c r="W2790" s="10">
        <f t="shared" si="269"/>
        <v>2.5750000000000002</v>
      </c>
      <c r="X2790" s="10">
        <f t="shared" si="270"/>
        <v>-2.5750000000000002</v>
      </c>
      <c r="Y2790" s="10">
        <f t="shared" si="271"/>
        <v>-1</v>
      </c>
      <c r="Z2790" s="10">
        <v>0</v>
      </c>
      <c r="AA2790" s="10" t="str">
        <f t="shared" si="272"/>
        <v>NA</v>
      </c>
      <c r="AB2790" s="10">
        <f t="shared" si="273"/>
        <v>0</v>
      </c>
      <c r="AC2790" t="str">
        <f t="shared" si="274"/>
        <v>m</v>
      </c>
      <c r="AD2790" t="s">
        <v>7146</v>
      </c>
    </row>
    <row r="2791" spans="1:30" x14ac:dyDescent="0.2">
      <c r="A2791" s="8" t="s">
        <v>4212</v>
      </c>
      <c r="B2791" s="8" t="s">
        <v>7164</v>
      </c>
      <c r="C2791" s="8" t="s">
        <v>4213</v>
      </c>
      <c r="D2791" s="8" t="s">
        <v>4468</v>
      </c>
      <c r="E2791" s="8" t="s">
        <v>341</v>
      </c>
      <c r="F2791" s="9" t="s">
        <v>4224</v>
      </c>
      <c r="G2791" s="8" t="s">
        <v>36</v>
      </c>
      <c r="H2791" s="8" t="s">
        <v>36</v>
      </c>
      <c r="I2791" s="8" t="s">
        <v>274</v>
      </c>
      <c r="J2791" s="8" t="s">
        <v>4217</v>
      </c>
      <c r="K2791" s="8" t="s">
        <v>36</v>
      </c>
      <c r="L2791" s="8" t="s">
        <v>68</v>
      </c>
      <c r="M2791" s="10">
        <v>0.27500000000000002</v>
      </c>
      <c r="N2791" s="10">
        <v>8</v>
      </c>
      <c r="O2791" s="11">
        <v>3.35</v>
      </c>
      <c r="P2791" s="10">
        <v>0.41875000000000001</v>
      </c>
      <c r="Q2791" s="10">
        <v>1428</v>
      </c>
      <c r="R2791" s="10">
        <v>0.56022408963585402</v>
      </c>
      <c r="S2791" s="10">
        <v>2.3253501400560199</v>
      </c>
      <c r="T2791" s="10">
        <v>0</v>
      </c>
      <c r="U2791" s="10">
        <v>0</v>
      </c>
      <c r="V2791" s="10">
        <v>0</v>
      </c>
      <c r="W2791" s="10">
        <f t="shared" si="269"/>
        <v>3.35</v>
      </c>
      <c r="X2791" s="10">
        <f t="shared" si="270"/>
        <v>-3.35</v>
      </c>
      <c r="Y2791" s="10">
        <f t="shared" si="271"/>
        <v>-1</v>
      </c>
      <c r="Z2791" s="10">
        <v>0</v>
      </c>
      <c r="AA2791" s="10" t="str">
        <f t="shared" si="272"/>
        <v>NA</v>
      </c>
      <c r="AB2791" s="10">
        <f t="shared" si="273"/>
        <v>0</v>
      </c>
      <c r="AC2791" t="str">
        <f t="shared" si="274"/>
        <v>l</v>
      </c>
      <c r="AD2791" t="s">
        <v>7145</v>
      </c>
    </row>
    <row r="2792" spans="1:30" x14ac:dyDescent="0.2">
      <c r="A2792" s="8" t="s">
        <v>4212</v>
      </c>
      <c r="B2792" s="8" t="s">
        <v>7164</v>
      </c>
      <c r="C2792" s="8" t="s">
        <v>4213</v>
      </c>
      <c r="D2792" s="8" t="s">
        <v>4469</v>
      </c>
      <c r="E2792" s="8" t="s">
        <v>4470</v>
      </c>
      <c r="F2792" s="9" t="s">
        <v>4216</v>
      </c>
      <c r="G2792" s="8" t="s">
        <v>36</v>
      </c>
      <c r="H2792" s="8" t="s">
        <v>36</v>
      </c>
      <c r="I2792" s="8" t="s">
        <v>4403</v>
      </c>
      <c r="J2792" s="8" t="s">
        <v>4217</v>
      </c>
      <c r="K2792" s="8" t="s">
        <v>36</v>
      </c>
      <c r="L2792" s="8" t="s">
        <v>68</v>
      </c>
      <c r="M2792" s="10">
        <v>0.27500000000000002</v>
      </c>
      <c r="N2792" s="10">
        <v>10</v>
      </c>
      <c r="O2792" s="11">
        <v>3.5750000000000002</v>
      </c>
      <c r="P2792" s="10">
        <v>0.35749999999999998</v>
      </c>
      <c r="Q2792" s="10">
        <v>1133</v>
      </c>
      <c r="R2792" s="10">
        <v>0.88261253309797005</v>
      </c>
      <c r="S2792" s="10">
        <v>2.16469549867608</v>
      </c>
      <c r="T2792" s="10">
        <v>0</v>
      </c>
      <c r="U2792" s="10">
        <v>0</v>
      </c>
      <c r="V2792" s="10">
        <v>0</v>
      </c>
      <c r="W2792" s="10">
        <f t="shared" si="269"/>
        <v>3.5750000000000002</v>
      </c>
      <c r="X2792" s="10">
        <f t="shared" si="270"/>
        <v>-3.5750000000000002</v>
      </c>
      <c r="Y2792" s="10">
        <f t="shared" si="271"/>
        <v>-1</v>
      </c>
      <c r="Z2792" s="10">
        <v>0</v>
      </c>
      <c r="AA2792" s="10" t="str">
        <f t="shared" si="272"/>
        <v>NA</v>
      </c>
      <c r="AB2792" s="10">
        <f t="shared" si="273"/>
        <v>0</v>
      </c>
      <c r="AC2792" t="str">
        <f t="shared" si="274"/>
        <v>t</v>
      </c>
      <c r="AD2792" t="s">
        <v>7135</v>
      </c>
    </row>
    <row r="2793" spans="1:30" x14ac:dyDescent="0.2">
      <c r="A2793" s="8" t="s">
        <v>4212</v>
      </c>
      <c r="B2793" s="8" t="s">
        <v>7164</v>
      </c>
      <c r="C2793" s="8" t="s">
        <v>4213</v>
      </c>
      <c r="D2793" s="8" t="s">
        <v>4471</v>
      </c>
      <c r="E2793" s="8" t="s">
        <v>352</v>
      </c>
      <c r="F2793" s="9" t="s">
        <v>4224</v>
      </c>
      <c r="G2793" s="8" t="s">
        <v>36</v>
      </c>
      <c r="H2793" s="8" t="s">
        <v>36</v>
      </c>
      <c r="I2793" s="8" t="s">
        <v>291</v>
      </c>
      <c r="J2793" s="8" t="s">
        <v>4217</v>
      </c>
      <c r="K2793" s="8" t="s">
        <v>36</v>
      </c>
      <c r="L2793" s="8" t="s">
        <v>68</v>
      </c>
      <c r="M2793" s="10">
        <v>0.27500000000000002</v>
      </c>
      <c r="N2793" s="10">
        <v>18</v>
      </c>
      <c r="O2793" s="11">
        <v>4.8249998999999999</v>
      </c>
      <c r="P2793" s="10">
        <v>0.26805554999999998</v>
      </c>
      <c r="Q2793" s="10">
        <v>1720</v>
      </c>
      <c r="R2793" s="10">
        <v>1.0465116279069799</v>
      </c>
      <c r="S2793" s="10">
        <v>2.7449418604651199</v>
      </c>
      <c r="T2793" s="10">
        <v>0</v>
      </c>
      <c r="U2793" s="10">
        <v>0</v>
      </c>
      <c r="V2793" s="10">
        <v>0</v>
      </c>
      <c r="W2793" s="10">
        <f t="shared" si="269"/>
        <v>4.8249998999999999</v>
      </c>
      <c r="X2793" s="10">
        <f t="shared" si="270"/>
        <v>-4.8249998999999999</v>
      </c>
      <c r="Y2793" s="10">
        <f t="shared" si="271"/>
        <v>-1</v>
      </c>
      <c r="Z2793" s="10">
        <v>0</v>
      </c>
      <c r="AA2793" s="10" t="str">
        <f t="shared" si="272"/>
        <v>NA</v>
      </c>
      <c r="AB2793" s="10">
        <f t="shared" si="273"/>
        <v>0</v>
      </c>
      <c r="AC2793" t="str">
        <f t="shared" si="274"/>
        <v>m</v>
      </c>
      <c r="AD2793" t="s">
        <v>7146</v>
      </c>
    </row>
    <row r="2794" spans="1:30" x14ac:dyDescent="0.2">
      <c r="A2794" s="8" t="s">
        <v>4212</v>
      </c>
      <c r="B2794" s="8" t="s">
        <v>7164</v>
      </c>
      <c r="C2794" s="8" t="s">
        <v>4213</v>
      </c>
      <c r="D2794" s="8" t="s">
        <v>4472</v>
      </c>
      <c r="E2794" s="8" t="s">
        <v>4473</v>
      </c>
      <c r="F2794" s="9" t="s">
        <v>4216</v>
      </c>
      <c r="G2794" s="8" t="s">
        <v>36</v>
      </c>
      <c r="H2794" s="8" t="s">
        <v>36</v>
      </c>
      <c r="I2794" s="8" t="s">
        <v>41</v>
      </c>
      <c r="J2794" s="8" t="s">
        <v>4217</v>
      </c>
      <c r="K2794" s="8" t="s">
        <v>36</v>
      </c>
      <c r="L2794" s="8" t="s">
        <v>68</v>
      </c>
      <c r="M2794" s="10">
        <v>0.27500000000000002</v>
      </c>
      <c r="N2794" s="10">
        <v>20</v>
      </c>
      <c r="O2794" s="11">
        <v>5.45</v>
      </c>
      <c r="P2794" s="10">
        <v>0.27250000000000002</v>
      </c>
      <c r="Q2794" s="10">
        <v>991</v>
      </c>
      <c r="R2794" s="10">
        <v>2.01816347124117</v>
      </c>
      <c r="S2794" s="10">
        <v>1.72189707366297</v>
      </c>
      <c r="T2794" s="10">
        <v>0</v>
      </c>
      <c r="U2794" s="10">
        <v>0</v>
      </c>
      <c r="V2794" s="10">
        <v>0</v>
      </c>
      <c r="W2794" s="10">
        <f t="shared" si="269"/>
        <v>5.45</v>
      </c>
      <c r="X2794" s="10">
        <f t="shared" si="270"/>
        <v>-5.45</v>
      </c>
      <c r="Y2794" s="10">
        <f t="shared" si="271"/>
        <v>-1</v>
      </c>
      <c r="Z2794" s="10">
        <v>0</v>
      </c>
      <c r="AA2794" s="10" t="str">
        <f t="shared" si="272"/>
        <v>NA</v>
      </c>
      <c r="AB2794" s="10">
        <f t="shared" si="273"/>
        <v>0</v>
      </c>
      <c r="AC2794" t="str">
        <f t="shared" si="274"/>
        <v>a</v>
      </c>
      <c r="AD2794" t="s">
        <v>7134</v>
      </c>
    </row>
    <row r="2795" spans="1:30" x14ac:dyDescent="0.2">
      <c r="A2795" s="8" t="s">
        <v>4212</v>
      </c>
      <c r="B2795" s="8" t="s">
        <v>7164</v>
      </c>
      <c r="C2795" s="8" t="s">
        <v>4213</v>
      </c>
      <c r="D2795" s="8" t="s">
        <v>4474</v>
      </c>
      <c r="E2795" s="8" t="s">
        <v>4475</v>
      </c>
      <c r="F2795" s="9" t="s">
        <v>4224</v>
      </c>
      <c r="G2795" s="8" t="s">
        <v>36</v>
      </c>
      <c r="H2795" s="8" t="s">
        <v>36</v>
      </c>
      <c r="I2795" s="8" t="s">
        <v>4274</v>
      </c>
      <c r="J2795" s="8" t="s">
        <v>4217</v>
      </c>
      <c r="K2795" s="8" t="s">
        <v>36</v>
      </c>
      <c r="L2795" s="8" t="s">
        <v>68</v>
      </c>
      <c r="M2795" s="10">
        <v>0.27500000000000002</v>
      </c>
      <c r="N2795" s="10">
        <v>11</v>
      </c>
      <c r="O2795" s="11">
        <v>5.9124999999999996</v>
      </c>
      <c r="P2795" s="10">
        <v>0.53749999999999998</v>
      </c>
      <c r="Q2795" s="10">
        <v>2583</v>
      </c>
      <c r="R2795" s="10">
        <v>0.42586140147115803</v>
      </c>
      <c r="S2795" s="10">
        <v>2.23170731707317</v>
      </c>
      <c r="T2795" s="10">
        <v>0</v>
      </c>
      <c r="U2795" s="10">
        <v>0</v>
      </c>
      <c r="V2795" s="10">
        <v>0</v>
      </c>
      <c r="W2795" s="10">
        <f t="shared" si="269"/>
        <v>5.9124999999999996</v>
      </c>
      <c r="X2795" s="10">
        <f t="shared" si="270"/>
        <v>-5.9124999999999996</v>
      </c>
      <c r="Y2795" s="10">
        <f t="shared" si="271"/>
        <v>-1</v>
      </c>
      <c r="Z2795" s="10">
        <v>0</v>
      </c>
      <c r="AA2795" s="10" t="str">
        <f t="shared" si="272"/>
        <v>NA</v>
      </c>
      <c r="AB2795" s="10">
        <f t="shared" si="273"/>
        <v>0</v>
      </c>
      <c r="AC2795" t="str">
        <f t="shared" si="274"/>
        <v>d</v>
      </c>
      <c r="AD2795" t="s">
        <v>7147</v>
      </c>
    </row>
    <row r="2796" spans="1:30" x14ac:dyDescent="0.2">
      <c r="A2796" s="8" t="s">
        <v>4212</v>
      </c>
      <c r="B2796" s="8" t="s">
        <v>7164</v>
      </c>
      <c r="C2796" s="8" t="s">
        <v>4213</v>
      </c>
      <c r="D2796" s="8" t="s">
        <v>4476</v>
      </c>
      <c r="E2796" s="8" t="s">
        <v>4477</v>
      </c>
      <c r="F2796" s="9" t="s">
        <v>4224</v>
      </c>
      <c r="G2796" s="8" t="s">
        <v>36</v>
      </c>
      <c r="H2796" s="8" t="s">
        <v>36</v>
      </c>
      <c r="I2796" s="8" t="s">
        <v>4274</v>
      </c>
      <c r="J2796" s="8" t="s">
        <v>4217</v>
      </c>
      <c r="K2796" s="8" t="s">
        <v>36</v>
      </c>
      <c r="L2796" s="8" t="s">
        <v>68</v>
      </c>
      <c r="M2796" s="10">
        <v>0.27500000000000002</v>
      </c>
      <c r="N2796" s="10">
        <v>22</v>
      </c>
      <c r="O2796" s="11">
        <v>5.9374999749999997</v>
      </c>
      <c r="P2796" s="10">
        <v>0.26988636249999998</v>
      </c>
      <c r="Q2796" s="10">
        <v>2598</v>
      </c>
      <c r="R2796" s="10">
        <v>0.84680523479599701</v>
      </c>
      <c r="S2796" s="10">
        <v>1.9203233256351</v>
      </c>
      <c r="T2796" s="10">
        <v>0</v>
      </c>
      <c r="U2796" s="10">
        <v>0</v>
      </c>
      <c r="V2796" s="10">
        <v>0</v>
      </c>
      <c r="W2796" s="10">
        <f t="shared" si="269"/>
        <v>5.9374999749999997</v>
      </c>
      <c r="X2796" s="10">
        <f t="shared" si="270"/>
        <v>-5.9374999749999997</v>
      </c>
      <c r="Y2796" s="10">
        <f t="shared" si="271"/>
        <v>-1</v>
      </c>
      <c r="Z2796" s="10">
        <v>0</v>
      </c>
      <c r="AA2796" s="10" t="str">
        <f t="shared" si="272"/>
        <v>NA</v>
      </c>
      <c r="AB2796" s="10">
        <f t="shared" si="273"/>
        <v>0</v>
      </c>
      <c r="AC2796" t="str">
        <f t="shared" si="274"/>
        <v>p</v>
      </c>
      <c r="AD2796" t="s">
        <v>7137</v>
      </c>
    </row>
    <row r="2797" spans="1:30" x14ac:dyDescent="0.2">
      <c r="A2797" s="8" t="s">
        <v>4212</v>
      </c>
      <c r="B2797" s="8" t="s">
        <v>7164</v>
      </c>
      <c r="C2797" s="8" t="s">
        <v>4213</v>
      </c>
      <c r="D2797" s="8" t="s">
        <v>4478</v>
      </c>
      <c r="E2797" s="8" t="s">
        <v>4479</v>
      </c>
      <c r="F2797" s="9" t="s">
        <v>4224</v>
      </c>
      <c r="G2797" s="8" t="s">
        <v>36</v>
      </c>
      <c r="H2797" s="8" t="s">
        <v>36</v>
      </c>
      <c r="I2797" s="8" t="s">
        <v>4274</v>
      </c>
      <c r="J2797" s="8" t="s">
        <v>4217</v>
      </c>
      <c r="K2797" s="8" t="s">
        <v>36</v>
      </c>
      <c r="L2797" s="8" t="s">
        <v>68</v>
      </c>
      <c r="M2797" s="10">
        <v>0.27500000000000002</v>
      </c>
      <c r="N2797" s="10">
        <v>14</v>
      </c>
      <c r="O2797" s="11">
        <v>6.8874998500000002</v>
      </c>
      <c r="P2797" s="10">
        <v>0.49196427500000001</v>
      </c>
      <c r="Q2797" s="10">
        <v>4688</v>
      </c>
      <c r="R2797" s="10">
        <v>0.29863481228668903</v>
      </c>
      <c r="S2797" s="10">
        <v>2.0774317406143301</v>
      </c>
      <c r="T2797" s="10">
        <v>0</v>
      </c>
      <c r="U2797" s="10">
        <v>0</v>
      </c>
      <c r="V2797" s="10">
        <v>0</v>
      </c>
      <c r="W2797" s="10">
        <f t="shared" si="269"/>
        <v>6.8874998500000002</v>
      </c>
      <c r="X2797" s="10">
        <f t="shared" si="270"/>
        <v>-6.8874998500000002</v>
      </c>
      <c r="Y2797" s="10">
        <f t="shared" si="271"/>
        <v>-1</v>
      </c>
      <c r="Z2797" s="10">
        <v>0</v>
      </c>
      <c r="AA2797" s="10" t="str">
        <f t="shared" si="272"/>
        <v>NA</v>
      </c>
      <c r="AB2797" s="10">
        <f t="shared" si="273"/>
        <v>0</v>
      </c>
      <c r="AC2797" t="str">
        <f t="shared" si="274"/>
        <v>c</v>
      </c>
      <c r="AD2797" t="s">
        <v>7140</v>
      </c>
    </row>
    <row r="2798" spans="1:30" x14ac:dyDescent="0.2">
      <c r="A2798" s="8" t="s">
        <v>4212</v>
      </c>
      <c r="B2798" s="8" t="s">
        <v>7164</v>
      </c>
      <c r="C2798" s="8" t="s">
        <v>4213</v>
      </c>
      <c r="D2798" s="8" t="s">
        <v>4480</v>
      </c>
      <c r="E2798" s="8" t="s">
        <v>4481</v>
      </c>
      <c r="F2798" s="9" t="s">
        <v>4224</v>
      </c>
      <c r="G2798" s="8" t="s">
        <v>36</v>
      </c>
      <c r="H2798" s="8" t="s">
        <v>36</v>
      </c>
      <c r="I2798" s="8" t="s">
        <v>4274</v>
      </c>
      <c r="J2798" s="8" t="s">
        <v>4217</v>
      </c>
      <c r="K2798" s="8" t="s">
        <v>36</v>
      </c>
      <c r="L2798" s="8" t="s">
        <v>68</v>
      </c>
      <c r="M2798" s="10">
        <v>0.27500000000000002</v>
      </c>
      <c r="N2798" s="10">
        <v>28</v>
      </c>
      <c r="O2798" s="11">
        <v>10.4125</v>
      </c>
      <c r="P2798" s="10">
        <v>0.37187500000000001</v>
      </c>
      <c r="Q2798" s="10">
        <v>7379</v>
      </c>
      <c r="R2798" s="10">
        <v>0.37945521073316196</v>
      </c>
      <c r="S2798" s="10">
        <v>2.7333514026290802</v>
      </c>
      <c r="T2798" s="10">
        <v>0</v>
      </c>
      <c r="U2798" s="10">
        <v>0</v>
      </c>
      <c r="V2798" s="10">
        <v>0</v>
      </c>
      <c r="W2798" s="10">
        <f t="shared" si="269"/>
        <v>10.4125</v>
      </c>
      <c r="X2798" s="10">
        <f t="shared" si="270"/>
        <v>-10.4125</v>
      </c>
      <c r="Y2798" s="10">
        <f t="shared" si="271"/>
        <v>-1</v>
      </c>
      <c r="Z2798" s="10">
        <v>0</v>
      </c>
      <c r="AA2798" s="10" t="str">
        <f t="shared" si="272"/>
        <v>NA</v>
      </c>
      <c r="AB2798" s="10">
        <f t="shared" si="273"/>
        <v>0</v>
      </c>
      <c r="AC2798" t="str">
        <f t="shared" si="274"/>
        <v>c</v>
      </c>
      <c r="AD2798" t="s">
        <v>7140</v>
      </c>
    </row>
    <row r="2799" spans="1:30" x14ac:dyDescent="0.2">
      <c r="A2799" s="8" t="s">
        <v>4212</v>
      </c>
      <c r="B2799" s="8" t="s">
        <v>7164</v>
      </c>
      <c r="C2799" s="8" t="s">
        <v>4213</v>
      </c>
      <c r="D2799" s="8" t="s">
        <v>4482</v>
      </c>
      <c r="E2799" s="8" t="s">
        <v>174</v>
      </c>
      <c r="F2799" s="9" t="s">
        <v>4224</v>
      </c>
      <c r="G2799" s="8" t="s">
        <v>36</v>
      </c>
      <c r="H2799" s="8" t="s">
        <v>36</v>
      </c>
      <c r="I2799" s="8" t="s">
        <v>296</v>
      </c>
      <c r="J2799" s="8" t="s">
        <v>4217</v>
      </c>
      <c r="K2799" s="8" t="s">
        <v>36</v>
      </c>
      <c r="L2799" s="8" t="s">
        <v>4225</v>
      </c>
      <c r="M2799" s="10">
        <v>0.27500000000000002</v>
      </c>
      <c r="N2799" s="10">
        <v>71</v>
      </c>
      <c r="O2799" s="11">
        <v>26.287499725</v>
      </c>
      <c r="P2799" s="10">
        <v>0.37024647500000002</v>
      </c>
      <c r="Q2799" s="10">
        <v>5261</v>
      </c>
      <c r="R2799" s="10">
        <v>1.3495533168599101</v>
      </c>
      <c r="S2799" s="10">
        <v>2.6845086485459002</v>
      </c>
      <c r="T2799" s="10">
        <v>0</v>
      </c>
      <c r="U2799" s="10">
        <v>0</v>
      </c>
      <c r="V2799" s="10">
        <v>0</v>
      </c>
      <c r="W2799" s="10">
        <f t="shared" si="269"/>
        <v>26.287499725</v>
      </c>
      <c r="X2799" s="10">
        <f t="shared" si="270"/>
        <v>-26.287499725</v>
      </c>
      <c r="Y2799" s="10">
        <f t="shared" si="271"/>
        <v>-1</v>
      </c>
      <c r="Z2799" s="10">
        <v>0</v>
      </c>
      <c r="AA2799" s="10" t="str">
        <f t="shared" si="272"/>
        <v>NA</v>
      </c>
      <c r="AB2799" s="10">
        <f t="shared" si="273"/>
        <v>0</v>
      </c>
      <c r="AC2799" t="str">
        <f t="shared" si="274"/>
        <v>f</v>
      </c>
      <c r="AD2799" t="s">
        <v>7138</v>
      </c>
    </row>
    <row r="2800" spans="1:30" x14ac:dyDescent="0.2">
      <c r="A2800" s="8" t="s">
        <v>4212</v>
      </c>
      <c r="B2800" s="8" t="s">
        <v>7164</v>
      </c>
      <c r="C2800" s="8" t="s">
        <v>4213</v>
      </c>
      <c r="D2800" s="8" t="s">
        <v>4483</v>
      </c>
      <c r="E2800" s="8" t="s">
        <v>336</v>
      </c>
      <c r="F2800" s="9" t="s">
        <v>4216</v>
      </c>
      <c r="G2800" s="8" t="s">
        <v>36</v>
      </c>
      <c r="H2800" s="8" t="s">
        <v>36</v>
      </c>
      <c r="I2800" s="8" t="s">
        <v>337</v>
      </c>
      <c r="J2800" s="8" t="s">
        <v>4217</v>
      </c>
      <c r="K2800" s="8" t="s">
        <v>36</v>
      </c>
      <c r="L2800" s="8" t="s">
        <v>68</v>
      </c>
      <c r="M2800" s="10">
        <v>0.28749999999999998</v>
      </c>
      <c r="N2800" s="10">
        <v>1</v>
      </c>
      <c r="O2800" s="11">
        <v>0.2</v>
      </c>
      <c r="P2800" s="10">
        <v>0.2</v>
      </c>
      <c r="Q2800" s="10">
        <v>66</v>
      </c>
      <c r="R2800" s="10">
        <v>1.51515151515152</v>
      </c>
      <c r="S2800" s="10">
        <v>1.75757575757576</v>
      </c>
      <c r="T2800" s="10">
        <v>0</v>
      </c>
      <c r="U2800" s="10">
        <v>0</v>
      </c>
      <c r="V2800" s="10">
        <v>0</v>
      </c>
      <c r="W2800" s="10">
        <f t="shared" si="269"/>
        <v>0.2</v>
      </c>
      <c r="X2800" s="10">
        <f t="shared" si="270"/>
        <v>-0.2</v>
      </c>
      <c r="Y2800" s="10">
        <f t="shared" si="271"/>
        <v>-1</v>
      </c>
      <c r="Z2800" s="10">
        <v>0</v>
      </c>
      <c r="AA2800" s="10" t="str">
        <f t="shared" si="272"/>
        <v>NA</v>
      </c>
      <c r="AB2800" s="10">
        <f t="shared" si="273"/>
        <v>0</v>
      </c>
      <c r="AC2800" t="str">
        <f t="shared" si="274"/>
        <v>f</v>
      </c>
      <c r="AD2800" t="s">
        <v>7138</v>
      </c>
    </row>
    <row r="2801" spans="1:30" x14ac:dyDescent="0.2">
      <c r="A2801" s="8" t="s">
        <v>4212</v>
      </c>
      <c r="B2801" s="8" t="s">
        <v>7164</v>
      </c>
      <c r="C2801" s="8" t="s">
        <v>4213</v>
      </c>
      <c r="D2801" s="8" t="s">
        <v>4484</v>
      </c>
      <c r="E2801" s="8" t="s">
        <v>4149</v>
      </c>
      <c r="F2801" s="9" t="s">
        <v>4216</v>
      </c>
      <c r="G2801" s="8" t="s">
        <v>36</v>
      </c>
      <c r="H2801" s="8" t="s">
        <v>36</v>
      </c>
      <c r="I2801" s="8" t="s">
        <v>296</v>
      </c>
      <c r="J2801" s="8" t="s">
        <v>4217</v>
      </c>
      <c r="K2801" s="8" t="s">
        <v>36</v>
      </c>
      <c r="L2801" s="8" t="s">
        <v>4225</v>
      </c>
      <c r="M2801" s="10">
        <v>0.28749999999999998</v>
      </c>
      <c r="N2801" s="10">
        <v>2</v>
      </c>
      <c r="O2801" s="11">
        <v>0.5</v>
      </c>
      <c r="P2801" s="10">
        <v>0.25</v>
      </c>
      <c r="Q2801" s="10">
        <v>590</v>
      </c>
      <c r="R2801" s="10">
        <v>0.338983050847458</v>
      </c>
      <c r="S2801" s="10">
        <v>3.21186440677966</v>
      </c>
      <c r="T2801" s="10">
        <v>0</v>
      </c>
      <c r="U2801" s="10">
        <v>0</v>
      </c>
      <c r="V2801" s="10">
        <v>0</v>
      </c>
      <c r="W2801" s="10">
        <f t="shared" si="269"/>
        <v>0.5</v>
      </c>
      <c r="X2801" s="10">
        <f t="shared" si="270"/>
        <v>-0.5</v>
      </c>
      <c r="Y2801" s="10">
        <f t="shared" si="271"/>
        <v>-1</v>
      </c>
      <c r="Z2801" s="10">
        <v>0</v>
      </c>
      <c r="AA2801" s="10" t="str">
        <f t="shared" si="272"/>
        <v>NA</v>
      </c>
      <c r="AB2801" s="10">
        <f t="shared" si="273"/>
        <v>0</v>
      </c>
      <c r="AC2801" t="str">
        <f t="shared" si="274"/>
        <v>f</v>
      </c>
      <c r="AD2801" t="s">
        <v>7138</v>
      </c>
    </row>
    <row r="2802" spans="1:30" x14ac:dyDescent="0.2">
      <c r="A2802" s="8" t="s">
        <v>4212</v>
      </c>
      <c r="B2802" s="8" t="s">
        <v>7164</v>
      </c>
      <c r="C2802" s="8" t="s">
        <v>4213</v>
      </c>
      <c r="D2802" s="8" t="s">
        <v>4485</v>
      </c>
      <c r="E2802" s="8" t="s">
        <v>4486</v>
      </c>
      <c r="F2802" s="9" t="s">
        <v>4224</v>
      </c>
      <c r="G2802" s="8" t="s">
        <v>36</v>
      </c>
      <c r="H2802" s="8" t="s">
        <v>36</v>
      </c>
      <c r="I2802" s="8" t="s">
        <v>41</v>
      </c>
      <c r="J2802" s="8" t="s">
        <v>4217</v>
      </c>
      <c r="K2802" s="8" t="s">
        <v>36</v>
      </c>
      <c r="L2802" s="8" t="s">
        <v>68</v>
      </c>
      <c r="M2802" s="10">
        <v>0.28749999999999998</v>
      </c>
      <c r="N2802" s="10">
        <v>5</v>
      </c>
      <c r="O2802" s="11">
        <v>1.3625</v>
      </c>
      <c r="P2802" s="10">
        <v>0.27250000000000002</v>
      </c>
      <c r="Q2802" s="10">
        <v>947</v>
      </c>
      <c r="R2802" s="10">
        <v>0.527983104540655</v>
      </c>
      <c r="S2802" s="10">
        <v>3.0102428722280901</v>
      </c>
      <c r="T2802" s="10">
        <v>0</v>
      </c>
      <c r="U2802" s="10">
        <v>0</v>
      </c>
      <c r="V2802" s="10">
        <v>0</v>
      </c>
      <c r="W2802" s="10">
        <f t="shared" si="269"/>
        <v>1.3625</v>
      </c>
      <c r="X2802" s="10">
        <f t="shared" si="270"/>
        <v>-1.3625</v>
      </c>
      <c r="Y2802" s="10">
        <f t="shared" si="271"/>
        <v>-1</v>
      </c>
      <c r="Z2802" s="10">
        <v>0</v>
      </c>
      <c r="AA2802" s="10" t="str">
        <f t="shared" si="272"/>
        <v>NA</v>
      </c>
      <c r="AB2802" s="10">
        <f t="shared" si="273"/>
        <v>0</v>
      </c>
      <c r="AC2802" t="str">
        <f t="shared" si="274"/>
        <v>a</v>
      </c>
      <c r="AD2802" t="s">
        <v>7134</v>
      </c>
    </row>
    <row r="2803" spans="1:30" x14ac:dyDescent="0.2">
      <c r="A2803" s="8" t="s">
        <v>4212</v>
      </c>
      <c r="B2803" s="8" t="s">
        <v>7164</v>
      </c>
      <c r="C2803" s="8" t="s">
        <v>4213</v>
      </c>
      <c r="D2803" s="8" t="s">
        <v>4487</v>
      </c>
      <c r="E2803" s="8" t="s">
        <v>4488</v>
      </c>
      <c r="F2803" s="9" t="s">
        <v>4216</v>
      </c>
      <c r="G2803" s="8" t="s">
        <v>36</v>
      </c>
      <c r="H2803" s="8" t="s">
        <v>36</v>
      </c>
      <c r="I2803" s="8" t="s">
        <v>279</v>
      </c>
      <c r="J2803" s="8" t="s">
        <v>4217</v>
      </c>
      <c r="K2803" s="8" t="s">
        <v>36</v>
      </c>
      <c r="L2803" s="8" t="s">
        <v>68</v>
      </c>
      <c r="M2803" s="10">
        <v>0.28749999999999998</v>
      </c>
      <c r="N2803" s="10">
        <v>8</v>
      </c>
      <c r="O2803" s="11">
        <v>2.5125000000000002</v>
      </c>
      <c r="P2803" s="10">
        <v>0.31406250000000002</v>
      </c>
      <c r="Q2803" s="10">
        <v>480</v>
      </c>
      <c r="R2803" s="10">
        <v>1.6666666666666701</v>
      </c>
      <c r="S2803" s="10">
        <v>2.4766666666666701</v>
      </c>
      <c r="T2803" s="10">
        <v>0</v>
      </c>
      <c r="U2803" s="10">
        <v>0</v>
      </c>
      <c r="V2803" s="10">
        <v>0</v>
      </c>
      <c r="W2803" s="10">
        <f t="shared" si="269"/>
        <v>2.5125000000000002</v>
      </c>
      <c r="X2803" s="10">
        <f t="shared" si="270"/>
        <v>-2.5125000000000002</v>
      </c>
      <c r="Y2803" s="10">
        <f t="shared" si="271"/>
        <v>-1</v>
      </c>
      <c r="Z2803" s="10">
        <v>0</v>
      </c>
      <c r="AA2803" s="10" t="str">
        <f t="shared" si="272"/>
        <v>NA</v>
      </c>
      <c r="AB2803" s="10">
        <f t="shared" si="273"/>
        <v>0</v>
      </c>
      <c r="AC2803" t="str">
        <f t="shared" si="274"/>
        <v>c</v>
      </c>
      <c r="AD2803" t="s">
        <v>7140</v>
      </c>
    </row>
    <row r="2804" spans="1:30" x14ac:dyDescent="0.2">
      <c r="A2804" s="8" t="s">
        <v>4212</v>
      </c>
      <c r="B2804" s="8" t="s">
        <v>7164</v>
      </c>
      <c r="C2804" s="8" t="s">
        <v>4213</v>
      </c>
      <c r="D2804" s="8" t="s">
        <v>4489</v>
      </c>
      <c r="E2804" s="8" t="s">
        <v>4143</v>
      </c>
      <c r="F2804" s="9" t="s">
        <v>4224</v>
      </c>
      <c r="G2804" s="8" t="s">
        <v>36</v>
      </c>
      <c r="H2804" s="8" t="s">
        <v>36</v>
      </c>
      <c r="I2804" s="8" t="s">
        <v>291</v>
      </c>
      <c r="J2804" s="8" t="s">
        <v>4217</v>
      </c>
      <c r="K2804" s="8" t="s">
        <v>36</v>
      </c>
      <c r="L2804" s="8" t="s">
        <v>68</v>
      </c>
      <c r="M2804" s="10">
        <v>0.28749999999999998</v>
      </c>
      <c r="N2804" s="10">
        <v>6</v>
      </c>
      <c r="O2804" s="11">
        <v>2.6749999500000001</v>
      </c>
      <c r="P2804" s="10">
        <v>0.44583332500000006</v>
      </c>
      <c r="Q2804" s="10">
        <v>119</v>
      </c>
      <c r="R2804" s="10">
        <v>5.0420168067226898</v>
      </c>
      <c r="S2804" s="10">
        <v>1.8092436974789901</v>
      </c>
      <c r="T2804" s="10">
        <v>0</v>
      </c>
      <c r="U2804" s="10">
        <v>0</v>
      </c>
      <c r="V2804" s="10">
        <v>0</v>
      </c>
      <c r="W2804" s="10">
        <f t="shared" si="269"/>
        <v>2.6749999500000001</v>
      </c>
      <c r="X2804" s="10">
        <f t="shared" si="270"/>
        <v>-2.6749999500000001</v>
      </c>
      <c r="Y2804" s="10">
        <f t="shared" si="271"/>
        <v>-1</v>
      </c>
      <c r="Z2804" s="10">
        <v>0</v>
      </c>
      <c r="AA2804" s="10" t="str">
        <f t="shared" si="272"/>
        <v>NA</v>
      </c>
      <c r="AB2804" s="10">
        <f t="shared" si="273"/>
        <v>0</v>
      </c>
      <c r="AC2804" t="str">
        <f t="shared" si="274"/>
        <v>f</v>
      </c>
      <c r="AD2804" t="s">
        <v>7138</v>
      </c>
    </row>
    <row r="2805" spans="1:30" x14ac:dyDescent="0.2">
      <c r="A2805" s="8" t="s">
        <v>4212</v>
      </c>
      <c r="B2805" s="8" t="s">
        <v>7164</v>
      </c>
      <c r="C2805" s="8" t="s">
        <v>4213</v>
      </c>
      <c r="D2805" s="8" t="s">
        <v>4490</v>
      </c>
      <c r="E2805" s="8" t="s">
        <v>4491</v>
      </c>
      <c r="F2805" s="9" t="s">
        <v>4216</v>
      </c>
      <c r="G2805" s="8" t="s">
        <v>36</v>
      </c>
      <c r="H2805" s="8" t="s">
        <v>36</v>
      </c>
      <c r="I2805" s="8" t="s">
        <v>4461</v>
      </c>
      <c r="J2805" s="8" t="s">
        <v>4217</v>
      </c>
      <c r="K2805" s="8" t="s">
        <v>36</v>
      </c>
      <c r="L2805" s="8" t="s">
        <v>68</v>
      </c>
      <c r="M2805" s="10">
        <v>0.28749999999999998</v>
      </c>
      <c r="N2805" s="10">
        <v>14</v>
      </c>
      <c r="O2805" s="11">
        <v>2.68749985</v>
      </c>
      <c r="P2805" s="10">
        <v>0.19196427499999999</v>
      </c>
      <c r="Q2805" s="10">
        <v>598</v>
      </c>
      <c r="R2805" s="10">
        <v>2.3411371237458201</v>
      </c>
      <c r="S2805" s="10">
        <v>2.2112040133779298</v>
      </c>
      <c r="T2805" s="10">
        <v>0</v>
      </c>
      <c r="U2805" s="10">
        <v>0</v>
      </c>
      <c r="V2805" s="10">
        <v>0</v>
      </c>
      <c r="W2805" s="10">
        <f t="shared" si="269"/>
        <v>2.68749985</v>
      </c>
      <c r="X2805" s="10">
        <f t="shared" si="270"/>
        <v>-2.68749985</v>
      </c>
      <c r="Y2805" s="10">
        <f t="shared" si="271"/>
        <v>-1</v>
      </c>
      <c r="Z2805" s="10">
        <v>0</v>
      </c>
      <c r="AA2805" s="10" t="str">
        <f t="shared" si="272"/>
        <v>NA</v>
      </c>
      <c r="AB2805" s="10">
        <f t="shared" si="273"/>
        <v>0</v>
      </c>
      <c r="AC2805" t="str">
        <f t="shared" si="274"/>
        <v>l</v>
      </c>
      <c r="AD2805" t="s">
        <v>7145</v>
      </c>
    </row>
    <row r="2806" spans="1:30" x14ac:dyDescent="0.2">
      <c r="A2806" s="8" t="s">
        <v>4212</v>
      </c>
      <c r="B2806" s="8" t="s">
        <v>7164</v>
      </c>
      <c r="C2806" s="8" t="s">
        <v>4213</v>
      </c>
      <c r="D2806" s="8" t="s">
        <v>4492</v>
      </c>
      <c r="E2806" s="8" t="s">
        <v>4493</v>
      </c>
      <c r="F2806" s="9" t="s">
        <v>4216</v>
      </c>
      <c r="G2806" s="8" t="s">
        <v>36</v>
      </c>
      <c r="H2806" s="8" t="s">
        <v>36</v>
      </c>
      <c r="I2806" s="8" t="s">
        <v>4403</v>
      </c>
      <c r="J2806" s="8" t="s">
        <v>4217</v>
      </c>
      <c r="K2806" s="8" t="s">
        <v>36</v>
      </c>
      <c r="L2806" s="8" t="s">
        <v>68</v>
      </c>
      <c r="M2806" s="10">
        <v>0.28749999999999998</v>
      </c>
      <c r="N2806" s="10">
        <v>1</v>
      </c>
      <c r="O2806" s="11">
        <v>3.7625000000000002</v>
      </c>
      <c r="P2806" s="10">
        <v>3.7625000000000002</v>
      </c>
      <c r="Q2806" s="10">
        <v>42</v>
      </c>
      <c r="R2806" s="10">
        <v>2.38095238095238</v>
      </c>
      <c r="S2806" s="10">
        <v>2.88095238095238</v>
      </c>
      <c r="T2806" s="10">
        <v>0</v>
      </c>
      <c r="U2806" s="10">
        <v>0</v>
      </c>
      <c r="V2806" s="10">
        <v>0</v>
      </c>
      <c r="W2806" s="10">
        <f t="shared" si="269"/>
        <v>3.7625000000000002</v>
      </c>
      <c r="X2806" s="10">
        <f t="shared" si="270"/>
        <v>-3.7625000000000002</v>
      </c>
      <c r="Y2806" s="10">
        <f t="shared" si="271"/>
        <v>-1</v>
      </c>
      <c r="Z2806" s="10">
        <v>0</v>
      </c>
      <c r="AA2806" s="10" t="str">
        <f t="shared" si="272"/>
        <v>NA</v>
      </c>
      <c r="AB2806" s="10">
        <f t="shared" si="273"/>
        <v>0</v>
      </c>
      <c r="AC2806" t="str">
        <f t="shared" si="274"/>
        <v>t</v>
      </c>
      <c r="AD2806" t="s">
        <v>7135</v>
      </c>
    </row>
    <row r="2807" spans="1:30" x14ac:dyDescent="0.2">
      <c r="A2807" s="8" t="s">
        <v>4212</v>
      </c>
      <c r="B2807" s="8" t="s">
        <v>7164</v>
      </c>
      <c r="C2807" s="8" t="s">
        <v>4213</v>
      </c>
      <c r="D2807" s="8" t="s">
        <v>4494</v>
      </c>
      <c r="E2807" s="8" t="s">
        <v>168</v>
      </c>
      <c r="F2807" s="9" t="s">
        <v>4216</v>
      </c>
      <c r="G2807" s="8" t="s">
        <v>36</v>
      </c>
      <c r="H2807" s="8" t="s">
        <v>36</v>
      </c>
      <c r="I2807" s="8" t="s">
        <v>294</v>
      </c>
      <c r="J2807" s="8" t="s">
        <v>4217</v>
      </c>
      <c r="K2807" s="8" t="s">
        <v>36</v>
      </c>
      <c r="L2807" s="8" t="s">
        <v>4225</v>
      </c>
      <c r="M2807" s="10">
        <v>0.28749999999999998</v>
      </c>
      <c r="N2807" s="10">
        <v>18</v>
      </c>
      <c r="O2807" s="11">
        <v>4.9749999750000002</v>
      </c>
      <c r="P2807" s="10">
        <v>0.27638888750000001</v>
      </c>
      <c r="Q2807" s="10">
        <v>1443</v>
      </c>
      <c r="R2807" s="10">
        <v>1.2474012474012499</v>
      </c>
      <c r="S2807" s="10">
        <v>2.7</v>
      </c>
      <c r="T2807" s="10">
        <v>0</v>
      </c>
      <c r="U2807" s="10">
        <v>0</v>
      </c>
      <c r="V2807" s="10">
        <v>0</v>
      </c>
      <c r="W2807" s="10">
        <f t="shared" si="269"/>
        <v>4.9749999750000002</v>
      </c>
      <c r="X2807" s="10">
        <f t="shared" si="270"/>
        <v>-4.9749999750000002</v>
      </c>
      <c r="Y2807" s="10">
        <f t="shared" si="271"/>
        <v>-1</v>
      </c>
      <c r="Z2807" s="10">
        <v>0</v>
      </c>
      <c r="AA2807" s="10" t="str">
        <f t="shared" si="272"/>
        <v>NA</v>
      </c>
      <c r="AB2807" s="10">
        <f t="shared" si="273"/>
        <v>0</v>
      </c>
      <c r="AC2807" t="str">
        <f t="shared" si="274"/>
        <v>p</v>
      </c>
      <c r="AD2807" t="s">
        <v>7137</v>
      </c>
    </row>
    <row r="2808" spans="1:30" x14ac:dyDescent="0.2">
      <c r="A2808" s="8" t="s">
        <v>4212</v>
      </c>
      <c r="B2808" s="8" t="s">
        <v>7164</v>
      </c>
      <c r="C2808" s="8" t="s">
        <v>4213</v>
      </c>
      <c r="D2808" s="8" t="s">
        <v>4495</v>
      </c>
      <c r="E2808" s="8" t="s">
        <v>4496</v>
      </c>
      <c r="F2808" s="9" t="s">
        <v>4224</v>
      </c>
      <c r="G2808" s="8" t="s">
        <v>36</v>
      </c>
      <c r="H2808" s="8" t="s">
        <v>36</v>
      </c>
      <c r="I2808" s="8" t="s">
        <v>294</v>
      </c>
      <c r="J2808" s="8" t="s">
        <v>4217</v>
      </c>
      <c r="K2808" s="8" t="s">
        <v>36</v>
      </c>
      <c r="L2808" s="8" t="s">
        <v>4225</v>
      </c>
      <c r="M2808" s="10">
        <v>0.28749999999999998</v>
      </c>
      <c r="N2808" s="10">
        <v>13</v>
      </c>
      <c r="O2808" s="11">
        <v>9.524999900000001</v>
      </c>
      <c r="P2808" s="10">
        <v>0.73269230000000007</v>
      </c>
      <c r="Q2808" s="10">
        <v>200</v>
      </c>
      <c r="R2808" s="10">
        <v>6.5</v>
      </c>
      <c r="S2808" s="10">
        <v>3.1019999999999999</v>
      </c>
      <c r="T2808" s="10">
        <v>0</v>
      </c>
      <c r="U2808" s="10">
        <v>0</v>
      </c>
      <c r="V2808" s="10">
        <v>0</v>
      </c>
      <c r="W2808" s="10">
        <f t="shared" si="269"/>
        <v>9.524999900000001</v>
      </c>
      <c r="X2808" s="10">
        <f t="shared" si="270"/>
        <v>-9.524999900000001</v>
      </c>
      <c r="Y2808" s="10">
        <f t="shared" si="271"/>
        <v>-1</v>
      </c>
      <c r="Z2808" s="10">
        <v>0</v>
      </c>
      <c r="AA2808" s="10" t="str">
        <f t="shared" si="272"/>
        <v>NA</v>
      </c>
      <c r="AB2808" s="10">
        <f t="shared" si="273"/>
        <v>0</v>
      </c>
      <c r="AC2808" t="str">
        <f t="shared" si="274"/>
        <v>l</v>
      </c>
      <c r="AD2808" t="s">
        <v>7145</v>
      </c>
    </row>
    <row r="2809" spans="1:30" x14ac:dyDescent="0.2">
      <c r="A2809" s="8" t="s">
        <v>4212</v>
      </c>
      <c r="B2809" s="8" t="s">
        <v>7164</v>
      </c>
      <c r="C2809" s="8" t="s">
        <v>4213</v>
      </c>
      <c r="D2809" s="8" t="s">
        <v>4497</v>
      </c>
      <c r="E2809" s="8" t="s">
        <v>4498</v>
      </c>
      <c r="F2809" s="9" t="s">
        <v>4224</v>
      </c>
      <c r="G2809" s="8" t="s">
        <v>36</v>
      </c>
      <c r="H2809" s="8" t="s">
        <v>36</v>
      </c>
      <c r="I2809" s="8" t="s">
        <v>41</v>
      </c>
      <c r="J2809" s="8" t="s">
        <v>4217</v>
      </c>
      <c r="K2809" s="8" t="s">
        <v>36</v>
      </c>
      <c r="L2809" s="8" t="s">
        <v>68</v>
      </c>
      <c r="M2809" s="10">
        <v>0.28749999999999998</v>
      </c>
      <c r="N2809" s="10">
        <v>27</v>
      </c>
      <c r="O2809" s="11">
        <v>10.537499925000001</v>
      </c>
      <c r="P2809" s="10">
        <v>0.39027777499999999</v>
      </c>
      <c r="Q2809" s="10">
        <v>6422</v>
      </c>
      <c r="R2809" s="10">
        <v>0.42042977265649301</v>
      </c>
      <c r="S2809" s="10">
        <v>2.5662877608221701</v>
      </c>
      <c r="T2809" s="10">
        <v>0</v>
      </c>
      <c r="U2809" s="10">
        <v>0</v>
      </c>
      <c r="V2809" s="10">
        <v>0</v>
      </c>
      <c r="W2809" s="10">
        <f t="shared" si="269"/>
        <v>10.537499925000001</v>
      </c>
      <c r="X2809" s="10">
        <f t="shared" si="270"/>
        <v>-10.537499925000001</v>
      </c>
      <c r="Y2809" s="10">
        <f t="shared" si="271"/>
        <v>-1</v>
      </c>
      <c r="Z2809" s="10">
        <v>0</v>
      </c>
      <c r="AA2809" s="10" t="str">
        <f t="shared" si="272"/>
        <v>NA</v>
      </c>
      <c r="AB2809" s="10">
        <f t="shared" si="273"/>
        <v>0</v>
      </c>
      <c r="AC2809" t="str">
        <f t="shared" si="274"/>
        <v>a</v>
      </c>
      <c r="AD2809" t="s">
        <v>7134</v>
      </c>
    </row>
    <row r="2810" spans="1:30" x14ac:dyDescent="0.2">
      <c r="A2810" s="8" t="s">
        <v>4212</v>
      </c>
      <c r="B2810" s="8" t="s">
        <v>7164</v>
      </c>
      <c r="C2810" s="8" t="s">
        <v>4213</v>
      </c>
      <c r="D2810" s="8" t="s">
        <v>4499</v>
      </c>
      <c r="E2810" s="8" t="s">
        <v>4500</v>
      </c>
      <c r="F2810" s="9" t="s">
        <v>4224</v>
      </c>
      <c r="G2810" s="8" t="s">
        <v>36</v>
      </c>
      <c r="H2810" s="8" t="s">
        <v>36</v>
      </c>
      <c r="I2810" s="8" t="s">
        <v>41</v>
      </c>
      <c r="J2810" s="8" t="s">
        <v>4217</v>
      </c>
      <c r="K2810" s="8" t="s">
        <v>36</v>
      </c>
      <c r="L2810" s="8" t="s">
        <v>68</v>
      </c>
      <c r="M2810" s="10">
        <v>0.28749999999999998</v>
      </c>
      <c r="N2810" s="10">
        <v>30</v>
      </c>
      <c r="O2810" s="11">
        <v>11.72499975</v>
      </c>
      <c r="P2810" s="10">
        <v>0.39083332500000001</v>
      </c>
      <c r="Q2810" s="10">
        <v>5068</v>
      </c>
      <c r="R2810" s="10">
        <v>0.59194948697711103</v>
      </c>
      <c r="S2810" s="10">
        <v>1.4349250197316501</v>
      </c>
      <c r="T2810" s="10">
        <v>0</v>
      </c>
      <c r="U2810" s="10">
        <v>0</v>
      </c>
      <c r="V2810" s="10">
        <v>0</v>
      </c>
      <c r="W2810" s="10">
        <f t="shared" si="269"/>
        <v>11.72499975</v>
      </c>
      <c r="X2810" s="10">
        <f t="shared" si="270"/>
        <v>-11.72499975</v>
      </c>
      <c r="Y2810" s="10">
        <f t="shared" si="271"/>
        <v>-1</v>
      </c>
      <c r="Z2810" s="10">
        <v>0</v>
      </c>
      <c r="AA2810" s="10" t="str">
        <f t="shared" si="272"/>
        <v>NA</v>
      </c>
      <c r="AB2810" s="10">
        <f t="shared" si="273"/>
        <v>0</v>
      </c>
      <c r="AC2810" t="str">
        <f t="shared" si="274"/>
        <v>a</v>
      </c>
      <c r="AD2810" t="s">
        <v>7134</v>
      </c>
    </row>
    <row r="2811" spans="1:30" x14ac:dyDescent="0.2">
      <c r="A2811" s="8" t="s">
        <v>4212</v>
      </c>
      <c r="B2811" s="8" t="s">
        <v>7164</v>
      </c>
      <c r="C2811" s="8" t="s">
        <v>4213</v>
      </c>
      <c r="D2811" s="8" t="s">
        <v>4501</v>
      </c>
      <c r="E2811" s="8" t="s">
        <v>238</v>
      </c>
      <c r="F2811" s="9" t="s">
        <v>4224</v>
      </c>
      <c r="G2811" s="8" t="s">
        <v>36</v>
      </c>
      <c r="H2811" s="8" t="s">
        <v>36</v>
      </c>
      <c r="I2811" s="8" t="s">
        <v>296</v>
      </c>
      <c r="J2811" s="8" t="s">
        <v>4217</v>
      </c>
      <c r="K2811" s="8" t="s">
        <v>36</v>
      </c>
      <c r="L2811" s="8" t="s">
        <v>4225</v>
      </c>
      <c r="M2811" s="10">
        <v>0.28749999999999998</v>
      </c>
      <c r="N2811" s="10">
        <v>28</v>
      </c>
      <c r="O2811" s="11">
        <v>17.312499750000001</v>
      </c>
      <c r="P2811" s="10">
        <v>0.61830356250000007</v>
      </c>
      <c r="Q2811" s="10">
        <v>991</v>
      </c>
      <c r="R2811" s="10">
        <v>2.8254288597376398</v>
      </c>
      <c r="S2811" s="10">
        <v>6.2536831483350204</v>
      </c>
      <c r="T2811" s="10">
        <v>0</v>
      </c>
      <c r="U2811" s="10">
        <v>0</v>
      </c>
      <c r="V2811" s="10">
        <v>0</v>
      </c>
      <c r="W2811" s="10">
        <f t="shared" si="269"/>
        <v>17.312499750000001</v>
      </c>
      <c r="X2811" s="10">
        <f t="shared" si="270"/>
        <v>-17.312499750000001</v>
      </c>
      <c r="Y2811" s="10">
        <f t="shared" si="271"/>
        <v>-1</v>
      </c>
      <c r="Z2811" s="10">
        <v>0</v>
      </c>
      <c r="AA2811" s="10" t="str">
        <f t="shared" si="272"/>
        <v>NA</v>
      </c>
      <c r="AB2811" s="10">
        <f t="shared" si="273"/>
        <v>0</v>
      </c>
      <c r="AC2811" t="str">
        <f t="shared" si="274"/>
        <v>f</v>
      </c>
      <c r="AD2811" t="s">
        <v>7138</v>
      </c>
    </row>
    <row r="2812" spans="1:30" x14ac:dyDescent="0.2">
      <c r="A2812" s="8" t="s">
        <v>4212</v>
      </c>
      <c r="B2812" s="8" t="s">
        <v>7164</v>
      </c>
      <c r="C2812" s="8" t="s">
        <v>4213</v>
      </c>
      <c r="D2812" s="8" t="s">
        <v>4502</v>
      </c>
      <c r="E2812" s="8" t="s">
        <v>170</v>
      </c>
      <c r="F2812" s="9" t="s">
        <v>4224</v>
      </c>
      <c r="G2812" s="8" t="s">
        <v>36</v>
      </c>
      <c r="H2812" s="8" t="s">
        <v>36</v>
      </c>
      <c r="I2812" s="8" t="s">
        <v>296</v>
      </c>
      <c r="J2812" s="8" t="s">
        <v>4217</v>
      </c>
      <c r="K2812" s="8" t="s">
        <v>36</v>
      </c>
      <c r="L2812" s="8" t="s">
        <v>4225</v>
      </c>
      <c r="M2812" s="10">
        <v>0.3</v>
      </c>
      <c r="N2812" s="10">
        <v>3</v>
      </c>
      <c r="O2812" s="11">
        <v>0.75</v>
      </c>
      <c r="P2812" s="10">
        <v>0.25</v>
      </c>
      <c r="Q2812" s="10">
        <v>310</v>
      </c>
      <c r="R2812" s="10">
        <v>0.967741935483871</v>
      </c>
      <c r="S2812" s="10">
        <v>2.6638709677419401</v>
      </c>
      <c r="T2812" s="10">
        <v>0</v>
      </c>
      <c r="U2812" s="10">
        <v>0</v>
      </c>
      <c r="V2812" s="10">
        <v>0</v>
      </c>
      <c r="W2812" s="10">
        <f t="shared" si="269"/>
        <v>0.75</v>
      </c>
      <c r="X2812" s="10">
        <f t="shared" si="270"/>
        <v>-0.75</v>
      </c>
      <c r="Y2812" s="10">
        <f t="shared" si="271"/>
        <v>-1</v>
      </c>
      <c r="Z2812" s="10">
        <v>0</v>
      </c>
      <c r="AA2812" s="10" t="str">
        <f t="shared" si="272"/>
        <v>NA</v>
      </c>
      <c r="AB2812" s="10">
        <f t="shared" si="273"/>
        <v>0</v>
      </c>
      <c r="AC2812" t="str">
        <f t="shared" si="274"/>
        <v>t</v>
      </c>
      <c r="AD2812" t="s">
        <v>7135</v>
      </c>
    </row>
    <row r="2813" spans="1:30" x14ac:dyDescent="0.2">
      <c r="A2813" s="8" t="s">
        <v>4212</v>
      </c>
      <c r="B2813" s="8" t="s">
        <v>7164</v>
      </c>
      <c r="C2813" s="8" t="s">
        <v>4213</v>
      </c>
      <c r="D2813" s="8" t="s">
        <v>4503</v>
      </c>
      <c r="E2813" s="8" t="s">
        <v>3586</v>
      </c>
      <c r="F2813" s="9" t="s">
        <v>4216</v>
      </c>
      <c r="G2813" s="8" t="s">
        <v>36</v>
      </c>
      <c r="H2813" s="8" t="s">
        <v>36</v>
      </c>
      <c r="I2813" s="8" t="s">
        <v>296</v>
      </c>
      <c r="J2813" s="8" t="s">
        <v>4217</v>
      </c>
      <c r="K2813" s="8" t="s">
        <v>36</v>
      </c>
      <c r="L2813" s="8" t="s">
        <v>4225</v>
      </c>
      <c r="M2813" s="10">
        <v>0.3</v>
      </c>
      <c r="N2813" s="10">
        <v>7</v>
      </c>
      <c r="O2813" s="11">
        <v>1.9499999749999999</v>
      </c>
      <c r="P2813" s="10">
        <v>0.27857142499999998</v>
      </c>
      <c r="Q2813" s="10">
        <v>619</v>
      </c>
      <c r="R2813" s="10">
        <v>1.13085621970921</v>
      </c>
      <c r="S2813" s="10">
        <v>3.2972536348949899</v>
      </c>
      <c r="T2813" s="10">
        <v>0</v>
      </c>
      <c r="U2813" s="10">
        <v>0</v>
      </c>
      <c r="V2813" s="10">
        <v>0</v>
      </c>
      <c r="W2813" s="10">
        <f t="shared" si="269"/>
        <v>1.9499999749999999</v>
      </c>
      <c r="X2813" s="10">
        <f t="shared" si="270"/>
        <v>-1.9499999749999999</v>
      </c>
      <c r="Y2813" s="10">
        <f t="shared" si="271"/>
        <v>-1</v>
      </c>
      <c r="Z2813" s="10">
        <v>0</v>
      </c>
      <c r="AA2813" s="10" t="str">
        <f t="shared" si="272"/>
        <v>NA</v>
      </c>
      <c r="AB2813" s="10">
        <f t="shared" si="273"/>
        <v>0</v>
      </c>
      <c r="AC2813" t="str">
        <f t="shared" si="274"/>
        <v>f</v>
      </c>
      <c r="AD2813" t="s">
        <v>7138</v>
      </c>
    </row>
    <row r="2814" spans="1:30" x14ac:dyDescent="0.2">
      <c r="A2814" s="8" t="s">
        <v>4212</v>
      </c>
      <c r="B2814" s="8" t="s">
        <v>7164</v>
      </c>
      <c r="C2814" s="8" t="s">
        <v>4213</v>
      </c>
      <c r="D2814" s="8" t="s">
        <v>4504</v>
      </c>
      <c r="E2814" s="8" t="s">
        <v>3559</v>
      </c>
      <c r="F2814" s="9" t="s">
        <v>4216</v>
      </c>
      <c r="G2814" s="8" t="s">
        <v>36</v>
      </c>
      <c r="H2814" s="8" t="s">
        <v>36</v>
      </c>
      <c r="I2814" s="8" t="s">
        <v>296</v>
      </c>
      <c r="J2814" s="8" t="s">
        <v>4217</v>
      </c>
      <c r="K2814" s="8" t="s">
        <v>36</v>
      </c>
      <c r="L2814" s="8" t="s">
        <v>4225</v>
      </c>
      <c r="M2814" s="10">
        <v>0.3</v>
      </c>
      <c r="N2814" s="10">
        <v>5</v>
      </c>
      <c r="O2814" s="11">
        <v>2.9375</v>
      </c>
      <c r="P2814" s="10">
        <v>0.58750000000000002</v>
      </c>
      <c r="Q2814" s="10">
        <v>879</v>
      </c>
      <c r="R2814" s="10">
        <v>0.56882821387940796</v>
      </c>
      <c r="S2814" s="10">
        <v>3.1374288964732702</v>
      </c>
      <c r="T2814" s="10">
        <v>0</v>
      </c>
      <c r="U2814" s="10">
        <v>0</v>
      </c>
      <c r="V2814" s="10">
        <v>0</v>
      </c>
      <c r="W2814" s="10">
        <f t="shared" si="269"/>
        <v>2.9375</v>
      </c>
      <c r="X2814" s="10">
        <f t="shared" si="270"/>
        <v>-2.9375</v>
      </c>
      <c r="Y2814" s="10">
        <f t="shared" si="271"/>
        <v>-1</v>
      </c>
      <c r="Z2814" s="10">
        <v>0</v>
      </c>
      <c r="AA2814" s="10" t="str">
        <f t="shared" si="272"/>
        <v>NA</v>
      </c>
      <c r="AB2814" s="10">
        <f t="shared" si="273"/>
        <v>0</v>
      </c>
      <c r="AC2814" t="str">
        <f t="shared" si="274"/>
        <v>f</v>
      </c>
      <c r="AD2814" t="s">
        <v>7138</v>
      </c>
    </row>
    <row r="2815" spans="1:30" x14ac:dyDescent="0.2">
      <c r="A2815" s="8" t="s">
        <v>4212</v>
      </c>
      <c r="B2815" s="8" t="s">
        <v>7164</v>
      </c>
      <c r="C2815" s="8" t="s">
        <v>4213</v>
      </c>
      <c r="D2815" s="8" t="s">
        <v>4505</v>
      </c>
      <c r="E2815" s="8" t="s">
        <v>4506</v>
      </c>
      <c r="F2815" s="9" t="s">
        <v>4216</v>
      </c>
      <c r="G2815" s="8" t="s">
        <v>36</v>
      </c>
      <c r="H2815" s="8" t="s">
        <v>36</v>
      </c>
      <c r="I2815" s="8" t="s">
        <v>4507</v>
      </c>
      <c r="J2815" s="8" t="s">
        <v>4217</v>
      </c>
      <c r="K2815" s="8" t="s">
        <v>36</v>
      </c>
      <c r="L2815" s="8" t="s">
        <v>68</v>
      </c>
      <c r="M2815" s="10">
        <v>0.3125</v>
      </c>
      <c r="N2815" s="10">
        <v>1</v>
      </c>
      <c r="O2815" s="11">
        <v>0.3125</v>
      </c>
      <c r="P2815" s="10">
        <v>0.3125</v>
      </c>
      <c r="Q2815" s="10">
        <v>290</v>
      </c>
      <c r="R2815" s="10">
        <v>0.34482758620689696</v>
      </c>
      <c r="S2815" s="10">
        <v>2.0462068965517202</v>
      </c>
      <c r="T2815" s="10">
        <v>0</v>
      </c>
      <c r="U2815" s="10">
        <v>0</v>
      </c>
      <c r="V2815" s="10">
        <v>0</v>
      </c>
      <c r="W2815" s="10">
        <f t="shared" si="269"/>
        <v>0.3125</v>
      </c>
      <c r="X2815" s="10">
        <f t="shared" si="270"/>
        <v>-0.3125</v>
      </c>
      <c r="Y2815" s="10">
        <f t="shared" si="271"/>
        <v>-1</v>
      </c>
      <c r="Z2815" s="10">
        <v>0</v>
      </c>
      <c r="AA2815" s="10" t="str">
        <f t="shared" si="272"/>
        <v>NA</v>
      </c>
      <c r="AB2815" s="10">
        <f t="shared" si="273"/>
        <v>0</v>
      </c>
      <c r="AC2815" t="str">
        <f t="shared" si="274"/>
        <v>b</v>
      </c>
      <c r="AD2815" t="s">
        <v>7139</v>
      </c>
    </row>
    <row r="2816" spans="1:30" x14ac:dyDescent="0.2">
      <c r="A2816" s="8" t="s">
        <v>4212</v>
      </c>
      <c r="B2816" s="8" t="s">
        <v>7164</v>
      </c>
      <c r="C2816" s="8" t="s">
        <v>4213</v>
      </c>
      <c r="D2816" s="8" t="s">
        <v>4508</v>
      </c>
      <c r="E2816" s="8" t="s">
        <v>4509</v>
      </c>
      <c r="F2816" s="9" t="s">
        <v>4216</v>
      </c>
      <c r="G2816" s="8" t="s">
        <v>36</v>
      </c>
      <c r="H2816" s="8" t="s">
        <v>36</v>
      </c>
      <c r="I2816" s="8" t="s">
        <v>4296</v>
      </c>
      <c r="J2816" s="8" t="s">
        <v>4217</v>
      </c>
      <c r="K2816" s="8" t="s">
        <v>36</v>
      </c>
      <c r="L2816" s="8" t="s">
        <v>68</v>
      </c>
      <c r="M2816" s="10">
        <v>0.3125</v>
      </c>
      <c r="N2816" s="10">
        <v>3</v>
      </c>
      <c r="O2816" s="11">
        <v>0.97499999999999998</v>
      </c>
      <c r="P2816" s="10">
        <v>0.32500000000000001</v>
      </c>
      <c r="Q2816" s="10">
        <v>315</v>
      </c>
      <c r="R2816" s="10">
        <v>0.952380952380952</v>
      </c>
      <c r="S2816" s="10">
        <v>2.19619047619048</v>
      </c>
      <c r="T2816" s="10">
        <v>0</v>
      </c>
      <c r="U2816" s="10">
        <v>0</v>
      </c>
      <c r="V2816" s="10">
        <v>0</v>
      </c>
      <c r="W2816" s="10">
        <f t="shared" si="269"/>
        <v>0.97499999999999998</v>
      </c>
      <c r="X2816" s="10">
        <f t="shared" si="270"/>
        <v>-0.97499999999999998</v>
      </c>
      <c r="Y2816" s="10">
        <f t="shared" si="271"/>
        <v>-1</v>
      </c>
      <c r="Z2816" s="10">
        <v>0</v>
      </c>
      <c r="AA2816" s="10" t="str">
        <f t="shared" si="272"/>
        <v>NA</v>
      </c>
      <c r="AB2816" s="10">
        <f t="shared" si="273"/>
        <v>0</v>
      </c>
      <c r="AC2816" t="str">
        <f t="shared" si="274"/>
        <v>a</v>
      </c>
      <c r="AD2816" t="s">
        <v>7134</v>
      </c>
    </row>
    <row r="2817" spans="1:30" x14ac:dyDescent="0.2">
      <c r="A2817" s="8" t="s">
        <v>4212</v>
      </c>
      <c r="B2817" s="8" t="s">
        <v>7164</v>
      </c>
      <c r="C2817" s="8" t="s">
        <v>4213</v>
      </c>
      <c r="D2817" s="8" t="s">
        <v>4510</v>
      </c>
      <c r="E2817" s="8" t="s">
        <v>194</v>
      </c>
      <c r="F2817" s="9" t="s">
        <v>4216</v>
      </c>
      <c r="G2817" s="8" t="s">
        <v>36</v>
      </c>
      <c r="H2817" s="8" t="s">
        <v>36</v>
      </c>
      <c r="I2817" s="8" t="s">
        <v>294</v>
      </c>
      <c r="J2817" s="8" t="s">
        <v>4217</v>
      </c>
      <c r="K2817" s="8" t="s">
        <v>36</v>
      </c>
      <c r="L2817" s="8" t="s">
        <v>4225</v>
      </c>
      <c r="M2817" s="10">
        <v>0.32500000000000001</v>
      </c>
      <c r="N2817" s="10">
        <v>3</v>
      </c>
      <c r="O2817" s="11">
        <v>0.77499997500000006</v>
      </c>
      <c r="P2817" s="10">
        <v>0.258333325</v>
      </c>
      <c r="Q2817" s="10">
        <v>276</v>
      </c>
      <c r="R2817" s="10">
        <v>1.0869565217391299</v>
      </c>
      <c r="S2817" s="10">
        <v>2.66413043478261</v>
      </c>
      <c r="T2817" s="10">
        <v>0</v>
      </c>
      <c r="U2817" s="10">
        <v>0</v>
      </c>
      <c r="V2817" s="10">
        <v>0</v>
      </c>
      <c r="W2817" s="10">
        <f t="shared" si="269"/>
        <v>0.77499997500000006</v>
      </c>
      <c r="X2817" s="10">
        <f t="shared" si="270"/>
        <v>-0.77499997500000006</v>
      </c>
      <c r="Y2817" s="10">
        <f t="shared" si="271"/>
        <v>-1</v>
      </c>
      <c r="Z2817" s="10">
        <v>0</v>
      </c>
      <c r="AA2817" s="10" t="str">
        <f t="shared" si="272"/>
        <v>NA</v>
      </c>
      <c r="AB2817" s="10">
        <f t="shared" si="273"/>
        <v>0</v>
      </c>
      <c r="AC2817" t="str">
        <f t="shared" si="274"/>
        <v>n</v>
      </c>
      <c r="AD2817" t="s">
        <v>7141</v>
      </c>
    </row>
    <row r="2818" spans="1:30" x14ac:dyDescent="0.2">
      <c r="A2818" s="8" t="s">
        <v>4212</v>
      </c>
      <c r="B2818" s="8" t="s">
        <v>7164</v>
      </c>
      <c r="C2818" s="8" t="s">
        <v>4213</v>
      </c>
      <c r="D2818" s="8" t="s">
        <v>4511</v>
      </c>
      <c r="E2818" s="8" t="s">
        <v>4512</v>
      </c>
      <c r="F2818" s="9" t="s">
        <v>4224</v>
      </c>
      <c r="G2818" s="8" t="s">
        <v>36</v>
      </c>
      <c r="H2818" s="8" t="s">
        <v>36</v>
      </c>
      <c r="I2818" s="8" t="s">
        <v>274</v>
      </c>
      <c r="J2818" s="8" t="s">
        <v>4217</v>
      </c>
      <c r="K2818" s="8" t="s">
        <v>36</v>
      </c>
      <c r="L2818" s="8" t="s">
        <v>68</v>
      </c>
      <c r="M2818" s="10">
        <v>0.32500000000000001</v>
      </c>
      <c r="N2818" s="10">
        <v>6</v>
      </c>
      <c r="O2818" s="11">
        <v>1.8</v>
      </c>
      <c r="P2818" s="10">
        <v>0.3</v>
      </c>
      <c r="Q2818" s="10">
        <v>1315</v>
      </c>
      <c r="R2818" s="10">
        <v>0.45627376425855504</v>
      </c>
      <c r="S2818" s="10">
        <v>3.07414448669202</v>
      </c>
      <c r="T2818" s="10">
        <v>0</v>
      </c>
      <c r="U2818" s="10">
        <v>0</v>
      </c>
      <c r="V2818" s="10">
        <v>0</v>
      </c>
      <c r="W2818" s="10">
        <f t="shared" ref="W2818:W2881" si="275">O2818</f>
        <v>1.8</v>
      </c>
      <c r="X2818" s="10">
        <f t="shared" ref="X2818:X2881" si="276">V2818-W2818</f>
        <v>-1.8</v>
      </c>
      <c r="Y2818" s="10">
        <f t="shared" ref="Y2818:Y2881" si="277">IF(W2818=0,0,(V2818-W2818)/W2818)</f>
        <v>-1</v>
      </c>
      <c r="Z2818" s="10">
        <v>0</v>
      </c>
      <c r="AA2818" s="10" t="str">
        <f t="shared" ref="AA2818:AA2881" si="278">IF(Z2818=0,"NA",V2818/Z2818)</f>
        <v>NA</v>
      </c>
      <c r="AB2818" s="10">
        <f t="shared" ref="AB2818:AB2881" si="279">(R2818/100*T2818/100)</f>
        <v>0</v>
      </c>
      <c r="AC2818" t="str">
        <f t="shared" si="274"/>
        <v>n</v>
      </c>
      <c r="AD2818" t="s">
        <v>7141</v>
      </c>
    </row>
    <row r="2819" spans="1:30" x14ac:dyDescent="0.2">
      <c r="A2819" s="8" t="s">
        <v>4212</v>
      </c>
      <c r="B2819" s="8" t="s">
        <v>7164</v>
      </c>
      <c r="C2819" s="8" t="s">
        <v>4213</v>
      </c>
      <c r="D2819" s="8" t="s">
        <v>4513</v>
      </c>
      <c r="E2819" s="8" t="s">
        <v>4514</v>
      </c>
      <c r="F2819" s="9" t="s">
        <v>4216</v>
      </c>
      <c r="G2819" s="8" t="s">
        <v>36</v>
      </c>
      <c r="H2819" s="8" t="s">
        <v>36</v>
      </c>
      <c r="I2819" s="8" t="s">
        <v>4457</v>
      </c>
      <c r="J2819" s="8" t="s">
        <v>4217</v>
      </c>
      <c r="K2819" s="8" t="s">
        <v>36</v>
      </c>
      <c r="L2819" s="8" t="s">
        <v>68</v>
      </c>
      <c r="M2819" s="10">
        <v>0.33750000000000002</v>
      </c>
      <c r="N2819" s="10">
        <v>2</v>
      </c>
      <c r="O2819" s="11">
        <v>0.76249999999999996</v>
      </c>
      <c r="P2819" s="10">
        <v>0.38124999999999998</v>
      </c>
      <c r="Q2819" s="10">
        <v>74</v>
      </c>
      <c r="R2819" s="10">
        <v>2.7027027027027</v>
      </c>
      <c r="S2819" s="10">
        <v>1.8243243243243199</v>
      </c>
      <c r="T2819" s="10">
        <v>0</v>
      </c>
      <c r="U2819" s="10">
        <v>0</v>
      </c>
      <c r="V2819" s="10">
        <v>0</v>
      </c>
      <c r="W2819" s="10">
        <f t="shared" si="275"/>
        <v>0.76249999999999996</v>
      </c>
      <c r="X2819" s="10">
        <f t="shared" si="276"/>
        <v>-0.76249999999999996</v>
      </c>
      <c r="Y2819" s="10">
        <f t="shared" si="277"/>
        <v>-1</v>
      </c>
      <c r="Z2819" s="10">
        <v>0</v>
      </c>
      <c r="AA2819" s="10" t="str">
        <f t="shared" si="278"/>
        <v>NA</v>
      </c>
      <c r="AB2819" s="10">
        <f t="shared" si="279"/>
        <v>0</v>
      </c>
      <c r="AC2819" t="str">
        <f t="shared" ref="AC2819:AC2882" si="280">LEFT(E2819,1)</f>
        <v>c</v>
      </c>
      <c r="AD2819" t="s">
        <v>7140</v>
      </c>
    </row>
    <row r="2820" spans="1:30" x14ac:dyDescent="0.2">
      <c r="A2820" s="8" t="s">
        <v>4212</v>
      </c>
      <c r="B2820" s="8" t="s">
        <v>7164</v>
      </c>
      <c r="C2820" s="8" t="s">
        <v>4213</v>
      </c>
      <c r="D2820" s="8" t="s">
        <v>4515</v>
      </c>
      <c r="E2820" s="8" t="s">
        <v>4516</v>
      </c>
      <c r="F2820" s="9" t="s">
        <v>4216</v>
      </c>
      <c r="G2820" s="8" t="s">
        <v>36</v>
      </c>
      <c r="H2820" s="8" t="s">
        <v>36</v>
      </c>
      <c r="I2820" s="8" t="s">
        <v>4517</v>
      </c>
      <c r="J2820" s="8" t="s">
        <v>4217</v>
      </c>
      <c r="K2820" s="8" t="s">
        <v>36</v>
      </c>
      <c r="L2820" s="8" t="s">
        <v>68</v>
      </c>
      <c r="M2820" s="10">
        <v>0.35</v>
      </c>
      <c r="N2820" s="10">
        <v>2</v>
      </c>
      <c r="O2820" s="11">
        <v>1.05</v>
      </c>
      <c r="P2820" s="10">
        <v>0.52500000000000002</v>
      </c>
      <c r="Q2820" s="10">
        <v>300</v>
      </c>
      <c r="R2820" s="10">
        <v>0.66666666666666696</v>
      </c>
      <c r="S2820" s="10">
        <v>2.3666666666666698</v>
      </c>
      <c r="T2820" s="10">
        <v>0</v>
      </c>
      <c r="U2820" s="10">
        <v>0</v>
      </c>
      <c r="V2820" s="10">
        <v>0</v>
      </c>
      <c r="W2820" s="10">
        <f t="shared" si="275"/>
        <v>1.05</v>
      </c>
      <c r="X2820" s="10">
        <f t="shared" si="276"/>
        <v>-1.05</v>
      </c>
      <c r="Y2820" s="10">
        <f t="shared" si="277"/>
        <v>-1</v>
      </c>
      <c r="Z2820" s="10">
        <v>0</v>
      </c>
      <c r="AA2820" s="10" t="str">
        <f t="shared" si="278"/>
        <v>NA</v>
      </c>
      <c r="AB2820" s="10">
        <f t="shared" si="279"/>
        <v>0</v>
      </c>
      <c r="AC2820" t="str">
        <f t="shared" si="280"/>
        <v>c</v>
      </c>
      <c r="AD2820" t="s">
        <v>7140</v>
      </c>
    </row>
    <row r="2821" spans="1:30" x14ac:dyDescent="0.2">
      <c r="A2821" s="8" t="s">
        <v>4212</v>
      </c>
      <c r="B2821" s="8" t="s">
        <v>7164</v>
      </c>
      <c r="C2821" s="8" t="s">
        <v>4213</v>
      </c>
      <c r="D2821" s="8" t="s">
        <v>4518</v>
      </c>
      <c r="E2821" s="8" t="s">
        <v>4519</v>
      </c>
      <c r="F2821" s="9" t="s">
        <v>4224</v>
      </c>
      <c r="G2821" s="8" t="s">
        <v>36</v>
      </c>
      <c r="H2821" s="8" t="s">
        <v>36</v>
      </c>
      <c r="I2821" s="8" t="s">
        <v>2488</v>
      </c>
      <c r="J2821" s="8" t="s">
        <v>4217</v>
      </c>
      <c r="K2821" s="8" t="s">
        <v>36</v>
      </c>
      <c r="L2821" s="8" t="s">
        <v>68</v>
      </c>
      <c r="M2821" s="10">
        <v>0.35</v>
      </c>
      <c r="N2821" s="10">
        <v>22</v>
      </c>
      <c r="O2821" s="11">
        <v>16.562499800000001</v>
      </c>
      <c r="P2821" s="10">
        <v>0.75284090000000004</v>
      </c>
      <c r="Q2821" s="10">
        <v>681</v>
      </c>
      <c r="R2821" s="10">
        <v>3.2305433186490502</v>
      </c>
      <c r="S2821" s="10">
        <v>2.4712187958884</v>
      </c>
      <c r="T2821" s="10">
        <v>0</v>
      </c>
      <c r="U2821" s="10">
        <v>0</v>
      </c>
      <c r="V2821" s="10">
        <v>0</v>
      </c>
      <c r="W2821" s="10">
        <f t="shared" si="275"/>
        <v>16.562499800000001</v>
      </c>
      <c r="X2821" s="10">
        <f t="shared" si="276"/>
        <v>-16.562499800000001</v>
      </c>
      <c r="Y2821" s="10">
        <f t="shared" si="277"/>
        <v>-1</v>
      </c>
      <c r="Z2821" s="10">
        <v>0</v>
      </c>
      <c r="AA2821" s="10" t="str">
        <f t="shared" si="278"/>
        <v>NA</v>
      </c>
      <c r="AB2821" s="10">
        <f t="shared" si="279"/>
        <v>0</v>
      </c>
      <c r="AC2821" t="str">
        <f t="shared" si="280"/>
        <v>f</v>
      </c>
      <c r="AD2821" t="s">
        <v>7138</v>
      </c>
    </row>
    <row r="2822" spans="1:30" x14ac:dyDescent="0.2">
      <c r="A2822" s="8" t="s">
        <v>4212</v>
      </c>
      <c r="B2822" s="8" t="s">
        <v>7164</v>
      </c>
      <c r="C2822" s="8" t="s">
        <v>4213</v>
      </c>
      <c r="D2822" s="8" t="s">
        <v>4520</v>
      </c>
      <c r="E2822" s="8" t="s">
        <v>4521</v>
      </c>
      <c r="F2822" s="9" t="s">
        <v>4224</v>
      </c>
      <c r="G2822" s="8" t="s">
        <v>36</v>
      </c>
      <c r="H2822" s="8" t="s">
        <v>36</v>
      </c>
      <c r="I2822" s="8" t="s">
        <v>279</v>
      </c>
      <c r="J2822" s="8" t="s">
        <v>4217</v>
      </c>
      <c r="K2822" s="8" t="s">
        <v>36</v>
      </c>
      <c r="L2822" s="8" t="s">
        <v>68</v>
      </c>
      <c r="M2822" s="10">
        <v>0.36249999999999999</v>
      </c>
      <c r="N2822" s="10">
        <v>1</v>
      </c>
      <c r="O2822" s="11">
        <v>0.4375</v>
      </c>
      <c r="P2822" s="10">
        <v>0.4375</v>
      </c>
      <c r="Q2822" s="10">
        <v>197</v>
      </c>
      <c r="R2822" s="10">
        <v>0.50761421319796995</v>
      </c>
      <c r="S2822" s="10">
        <v>1.23350253807107</v>
      </c>
      <c r="T2822" s="10">
        <v>0</v>
      </c>
      <c r="U2822" s="10">
        <v>0</v>
      </c>
      <c r="V2822" s="10">
        <v>0</v>
      </c>
      <c r="W2822" s="10">
        <f t="shared" si="275"/>
        <v>0.4375</v>
      </c>
      <c r="X2822" s="10">
        <f t="shared" si="276"/>
        <v>-0.4375</v>
      </c>
      <c r="Y2822" s="10">
        <f t="shared" si="277"/>
        <v>-1</v>
      </c>
      <c r="Z2822" s="10">
        <v>0</v>
      </c>
      <c r="AA2822" s="10" t="str">
        <f t="shared" si="278"/>
        <v>NA</v>
      </c>
      <c r="AB2822" s="10">
        <f t="shared" si="279"/>
        <v>0</v>
      </c>
      <c r="AC2822" t="str">
        <f t="shared" si="280"/>
        <v>a</v>
      </c>
      <c r="AD2822" t="s">
        <v>7134</v>
      </c>
    </row>
    <row r="2823" spans="1:30" x14ac:dyDescent="0.2">
      <c r="A2823" s="8" t="s">
        <v>4212</v>
      </c>
      <c r="B2823" s="8" t="s">
        <v>7164</v>
      </c>
      <c r="C2823" s="8" t="s">
        <v>4213</v>
      </c>
      <c r="D2823" s="8" t="s">
        <v>4522</v>
      </c>
      <c r="E2823" s="8" t="s">
        <v>4523</v>
      </c>
      <c r="F2823" s="9" t="s">
        <v>4224</v>
      </c>
      <c r="G2823" s="8" t="s">
        <v>36</v>
      </c>
      <c r="H2823" s="8" t="s">
        <v>36</v>
      </c>
      <c r="I2823" s="8" t="s">
        <v>2488</v>
      </c>
      <c r="J2823" s="8" t="s">
        <v>4217</v>
      </c>
      <c r="K2823" s="8" t="s">
        <v>36</v>
      </c>
      <c r="L2823" s="8" t="s">
        <v>68</v>
      </c>
      <c r="M2823" s="10">
        <v>0.36249999999999999</v>
      </c>
      <c r="N2823" s="10">
        <v>4</v>
      </c>
      <c r="O2823" s="11">
        <v>1.95</v>
      </c>
      <c r="P2823" s="10">
        <v>0.48749999999999999</v>
      </c>
      <c r="Q2823" s="10">
        <v>226</v>
      </c>
      <c r="R2823" s="10">
        <v>1.76991150442478</v>
      </c>
      <c r="S2823" s="10">
        <v>2.4951327433628299</v>
      </c>
      <c r="T2823" s="10">
        <v>0</v>
      </c>
      <c r="U2823" s="10">
        <v>0</v>
      </c>
      <c r="V2823" s="10">
        <v>0</v>
      </c>
      <c r="W2823" s="10">
        <f t="shared" si="275"/>
        <v>1.95</v>
      </c>
      <c r="X2823" s="10">
        <f t="shared" si="276"/>
        <v>-1.95</v>
      </c>
      <c r="Y2823" s="10">
        <f t="shared" si="277"/>
        <v>-1</v>
      </c>
      <c r="Z2823" s="10">
        <v>0</v>
      </c>
      <c r="AA2823" s="10" t="str">
        <f t="shared" si="278"/>
        <v>NA</v>
      </c>
      <c r="AB2823" s="10">
        <f t="shared" si="279"/>
        <v>0</v>
      </c>
      <c r="AC2823" t="str">
        <f t="shared" si="280"/>
        <v>p</v>
      </c>
      <c r="AD2823" t="s">
        <v>7137</v>
      </c>
    </row>
    <row r="2824" spans="1:30" x14ac:dyDescent="0.2">
      <c r="A2824" s="8" t="s">
        <v>4212</v>
      </c>
      <c r="B2824" s="8" t="s">
        <v>7164</v>
      </c>
      <c r="C2824" s="8" t="s">
        <v>4213</v>
      </c>
      <c r="D2824" s="8" t="s">
        <v>4524</v>
      </c>
      <c r="E2824" s="8" t="s">
        <v>3553</v>
      </c>
      <c r="F2824" s="9" t="s">
        <v>4224</v>
      </c>
      <c r="G2824" s="8" t="s">
        <v>36</v>
      </c>
      <c r="H2824" s="8" t="s">
        <v>36</v>
      </c>
      <c r="I2824" s="8" t="s">
        <v>296</v>
      </c>
      <c r="J2824" s="8" t="s">
        <v>4217</v>
      </c>
      <c r="K2824" s="8" t="s">
        <v>36</v>
      </c>
      <c r="L2824" s="8" t="s">
        <v>4225</v>
      </c>
      <c r="M2824" s="10">
        <v>0.36249999999999999</v>
      </c>
      <c r="N2824" s="10">
        <v>8</v>
      </c>
      <c r="O2824" s="11">
        <v>2.8624999999999998</v>
      </c>
      <c r="P2824" s="10">
        <v>0.35781249999999998</v>
      </c>
      <c r="Q2824" s="10">
        <v>1225</v>
      </c>
      <c r="R2824" s="10">
        <v>0.65306122448979598</v>
      </c>
      <c r="S2824" s="10">
        <v>3.5410612244898001</v>
      </c>
      <c r="T2824" s="10">
        <v>0</v>
      </c>
      <c r="U2824" s="10">
        <v>0</v>
      </c>
      <c r="V2824" s="10">
        <v>0</v>
      </c>
      <c r="W2824" s="10">
        <f t="shared" si="275"/>
        <v>2.8624999999999998</v>
      </c>
      <c r="X2824" s="10">
        <f t="shared" si="276"/>
        <v>-2.8624999999999998</v>
      </c>
      <c r="Y2824" s="10">
        <f t="shared" si="277"/>
        <v>-1</v>
      </c>
      <c r="Z2824" s="10">
        <v>0</v>
      </c>
      <c r="AA2824" s="10" t="str">
        <f t="shared" si="278"/>
        <v>NA</v>
      </c>
      <c r="AB2824" s="10">
        <f t="shared" si="279"/>
        <v>0</v>
      </c>
      <c r="AC2824" t="str">
        <f t="shared" si="280"/>
        <v>l</v>
      </c>
      <c r="AD2824" t="s">
        <v>7145</v>
      </c>
    </row>
    <row r="2825" spans="1:30" x14ac:dyDescent="0.2">
      <c r="A2825" s="8" t="s">
        <v>4212</v>
      </c>
      <c r="B2825" s="8" t="s">
        <v>7164</v>
      </c>
      <c r="C2825" s="8" t="s">
        <v>4213</v>
      </c>
      <c r="D2825" s="8" t="s">
        <v>4525</v>
      </c>
      <c r="E2825" s="8" t="s">
        <v>182</v>
      </c>
      <c r="F2825" s="9" t="s">
        <v>4224</v>
      </c>
      <c r="G2825" s="8" t="s">
        <v>36</v>
      </c>
      <c r="H2825" s="8" t="s">
        <v>36</v>
      </c>
      <c r="I2825" s="8" t="s">
        <v>296</v>
      </c>
      <c r="J2825" s="8" t="s">
        <v>4217</v>
      </c>
      <c r="K2825" s="8" t="s">
        <v>36</v>
      </c>
      <c r="L2825" s="8" t="s">
        <v>4225</v>
      </c>
      <c r="M2825" s="10">
        <v>0.36249999999999999</v>
      </c>
      <c r="N2825" s="10">
        <v>19</v>
      </c>
      <c r="O2825" s="11">
        <v>12.612499962500001</v>
      </c>
      <c r="P2825" s="10">
        <v>0.66381578750000003</v>
      </c>
      <c r="Q2825" s="10">
        <v>837</v>
      </c>
      <c r="R2825" s="10">
        <v>2.2700119474312999</v>
      </c>
      <c r="S2825" s="10">
        <v>1.5048984468339299</v>
      </c>
      <c r="T2825" s="10">
        <v>0</v>
      </c>
      <c r="U2825" s="10">
        <v>0</v>
      </c>
      <c r="V2825" s="10">
        <v>0</v>
      </c>
      <c r="W2825" s="10">
        <f t="shared" si="275"/>
        <v>12.612499962500001</v>
      </c>
      <c r="X2825" s="10">
        <f t="shared" si="276"/>
        <v>-12.612499962500001</v>
      </c>
      <c r="Y2825" s="10">
        <f t="shared" si="277"/>
        <v>-1</v>
      </c>
      <c r="Z2825" s="10">
        <v>0</v>
      </c>
      <c r="AA2825" s="10" t="str">
        <f t="shared" si="278"/>
        <v>NA</v>
      </c>
      <c r="AB2825" s="10">
        <f t="shared" si="279"/>
        <v>0</v>
      </c>
      <c r="AC2825" t="str">
        <f t="shared" si="280"/>
        <v>s</v>
      </c>
      <c r="AD2825" t="s">
        <v>7142</v>
      </c>
    </row>
    <row r="2826" spans="1:30" x14ac:dyDescent="0.2">
      <c r="A2826" s="8" t="s">
        <v>4212</v>
      </c>
      <c r="B2826" s="8" t="s">
        <v>7164</v>
      </c>
      <c r="C2826" s="8" t="s">
        <v>4213</v>
      </c>
      <c r="D2826" s="8" t="s">
        <v>4526</v>
      </c>
      <c r="E2826" s="8" t="s">
        <v>4527</v>
      </c>
      <c r="F2826" s="9" t="s">
        <v>4224</v>
      </c>
      <c r="G2826" s="8" t="s">
        <v>36</v>
      </c>
      <c r="H2826" s="8" t="s">
        <v>36</v>
      </c>
      <c r="I2826" s="8" t="s">
        <v>294</v>
      </c>
      <c r="J2826" s="8" t="s">
        <v>4217</v>
      </c>
      <c r="K2826" s="8" t="s">
        <v>36</v>
      </c>
      <c r="L2826" s="8" t="s">
        <v>4225</v>
      </c>
      <c r="M2826" s="10">
        <v>0.36249999999999999</v>
      </c>
      <c r="N2826" s="10">
        <v>29</v>
      </c>
      <c r="O2826" s="11">
        <v>14.187499987499999</v>
      </c>
      <c r="P2826" s="10">
        <v>0.48922413749999999</v>
      </c>
      <c r="Q2826" s="10">
        <v>568</v>
      </c>
      <c r="R2826" s="10">
        <v>5.1056338028169002</v>
      </c>
      <c r="S2826" s="10">
        <v>1.9244718309859199</v>
      </c>
      <c r="T2826" s="10">
        <v>0</v>
      </c>
      <c r="U2826" s="10">
        <v>0</v>
      </c>
      <c r="V2826" s="10">
        <v>0</v>
      </c>
      <c r="W2826" s="10">
        <f t="shared" si="275"/>
        <v>14.187499987499999</v>
      </c>
      <c r="X2826" s="10">
        <f t="shared" si="276"/>
        <v>-14.187499987499999</v>
      </c>
      <c r="Y2826" s="10">
        <f t="shared" si="277"/>
        <v>-1</v>
      </c>
      <c r="Z2826" s="10">
        <v>0</v>
      </c>
      <c r="AA2826" s="10" t="str">
        <f t="shared" si="278"/>
        <v>NA</v>
      </c>
      <c r="AB2826" s="10">
        <f t="shared" si="279"/>
        <v>0</v>
      </c>
      <c r="AC2826" t="str">
        <f t="shared" si="280"/>
        <v>c</v>
      </c>
      <c r="AD2826" t="s">
        <v>7140</v>
      </c>
    </row>
    <row r="2827" spans="1:30" x14ac:dyDescent="0.2">
      <c r="A2827" s="8" t="s">
        <v>4212</v>
      </c>
      <c r="B2827" s="8" t="s">
        <v>7164</v>
      </c>
      <c r="C2827" s="8" t="s">
        <v>4213</v>
      </c>
      <c r="D2827" s="8" t="s">
        <v>4528</v>
      </c>
      <c r="E2827" s="8" t="s">
        <v>240</v>
      </c>
      <c r="F2827" s="9" t="s">
        <v>4216</v>
      </c>
      <c r="G2827" s="8" t="s">
        <v>36</v>
      </c>
      <c r="H2827" s="8" t="s">
        <v>36</v>
      </c>
      <c r="I2827" s="8" t="s">
        <v>294</v>
      </c>
      <c r="J2827" s="8" t="s">
        <v>4217</v>
      </c>
      <c r="K2827" s="8" t="s">
        <v>36</v>
      </c>
      <c r="L2827" s="8" t="s">
        <v>4225</v>
      </c>
      <c r="M2827" s="10">
        <v>0.36249999999999999</v>
      </c>
      <c r="N2827" s="10">
        <v>37</v>
      </c>
      <c r="O2827" s="11">
        <v>14.674999662499999</v>
      </c>
      <c r="P2827" s="10">
        <v>0.3966216125</v>
      </c>
      <c r="Q2827" s="10">
        <v>3770</v>
      </c>
      <c r="R2827" s="10">
        <v>0.98143236074270601</v>
      </c>
      <c r="S2827" s="10">
        <v>1.92652519893899</v>
      </c>
      <c r="T2827" s="10">
        <v>0</v>
      </c>
      <c r="U2827" s="10">
        <v>0</v>
      </c>
      <c r="V2827" s="10">
        <v>0</v>
      </c>
      <c r="W2827" s="10">
        <f t="shared" si="275"/>
        <v>14.674999662499999</v>
      </c>
      <c r="X2827" s="10">
        <f t="shared" si="276"/>
        <v>-14.674999662499999</v>
      </c>
      <c r="Y2827" s="10">
        <f t="shared" si="277"/>
        <v>-1</v>
      </c>
      <c r="Z2827" s="10">
        <v>0</v>
      </c>
      <c r="AA2827" s="10" t="str">
        <f t="shared" si="278"/>
        <v>NA</v>
      </c>
      <c r="AB2827" s="10">
        <f t="shared" si="279"/>
        <v>0</v>
      </c>
      <c r="AC2827" t="str">
        <f t="shared" si="280"/>
        <v>v</v>
      </c>
      <c r="AD2827" t="s">
        <v>7144</v>
      </c>
    </row>
    <row r="2828" spans="1:30" x14ac:dyDescent="0.2">
      <c r="A2828" s="8" t="s">
        <v>4212</v>
      </c>
      <c r="B2828" s="8" t="s">
        <v>7164</v>
      </c>
      <c r="C2828" s="8" t="s">
        <v>4213</v>
      </c>
      <c r="D2828" s="8" t="s">
        <v>4529</v>
      </c>
      <c r="E2828" s="8" t="s">
        <v>4530</v>
      </c>
      <c r="F2828" s="9" t="s">
        <v>4216</v>
      </c>
      <c r="G2828" s="8" t="s">
        <v>36</v>
      </c>
      <c r="H2828" s="8" t="s">
        <v>36</v>
      </c>
      <c r="I2828" s="8" t="s">
        <v>4411</v>
      </c>
      <c r="J2828" s="8" t="s">
        <v>4217</v>
      </c>
      <c r="K2828" s="8" t="s">
        <v>36</v>
      </c>
      <c r="L2828" s="8" t="s">
        <v>68</v>
      </c>
      <c r="M2828" s="10">
        <v>0.36249999999999999</v>
      </c>
      <c r="N2828" s="10">
        <v>54</v>
      </c>
      <c r="O2828" s="11">
        <v>20.812499774999999</v>
      </c>
      <c r="P2828" s="10">
        <v>0.38541666250000001</v>
      </c>
      <c r="Q2828" s="10">
        <v>993</v>
      </c>
      <c r="R2828" s="10">
        <v>5.4380664652568003</v>
      </c>
      <c r="S2828" s="10">
        <v>1.80070493454179</v>
      </c>
      <c r="T2828" s="10">
        <v>0</v>
      </c>
      <c r="U2828" s="10">
        <v>0</v>
      </c>
      <c r="V2828" s="10">
        <v>0</v>
      </c>
      <c r="W2828" s="10">
        <f t="shared" si="275"/>
        <v>20.812499774999999</v>
      </c>
      <c r="X2828" s="10">
        <f t="shared" si="276"/>
        <v>-20.812499774999999</v>
      </c>
      <c r="Y2828" s="10">
        <f t="shared" si="277"/>
        <v>-1</v>
      </c>
      <c r="Z2828" s="10">
        <v>0</v>
      </c>
      <c r="AA2828" s="10" t="str">
        <f t="shared" si="278"/>
        <v>NA</v>
      </c>
      <c r="AB2828" s="10">
        <f t="shared" si="279"/>
        <v>0</v>
      </c>
      <c r="AC2828" t="str">
        <f t="shared" si="280"/>
        <v>l</v>
      </c>
      <c r="AD2828" t="s">
        <v>7145</v>
      </c>
    </row>
    <row r="2829" spans="1:30" x14ac:dyDescent="0.2">
      <c r="A2829" s="8" t="s">
        <v>4212</v>
      </c>
      <c r="B2829" s="8" t="s">
        <v>7164</v>
      </c>
      <c r="C2829" s="8" t="s">
        <v>4213</v>
      </c>
      <c r="D2829" s="8" t="s">
        <v>4531</v>
      </c>
      <c r="E2829" s="8" t="s">
        <v>4532</v>
      </c>
      <c r="F2829" s="9" t="s">
        <v>4216</v>
      </c>
      <c r="G2829" s="8" t="s">
        <v>36</v>
      </c>
      <c r="H2829" s="8" t="s">
        <v>36</v>
      </c>
      <c r="I2829" s="8" t="s">
        <v>4467</v>
      </c>
      <c r="J2829" s="8" t="s">
        <v>4217</v>
      </c>
      <c r="K2829" s="8" t="s">
        <v>36</v>
      </c>
      <c r="L2829" s="8" t="s">
        <v>68</v>
      </c>
      <c r="M2829" s="10">
        <v>0.375</v>
      </c>
      <c r="N2829" s="10">
        <v>1</v>
      </c>
      <c r="O2829" s="11">
        <v>0.4375</v>
      </c>
      <c r="P2829" s="10">
        <v>0.4375</v>
      </c>
      <c r="Q2829" s="10">
        <v>366</v>
      </c>
      <c r="R2829" s="10">
        <v>0.27322404371584702</v>
      </c>
      <c r="S2829" s="10">
        <v>1.5617486338797799</v>
      </c>
      <c r="T2829" s="10">
        <v>0</v>
      </c>
      <c r="U2829" s="10">
        <v>0</v>
      </c>
      <c r="V2829" s="10">
        <v>0</v>
      </c>
      <c r="W2829" s="10">
        <f t="shared" si="275"/>
        <v>0.4375</v>
      </c>
      <c r="X2829" s="10">
        <f t="shared" si="276"/>
        <v>-0.4375</v>
      </c>
      <c r="Y2829" s="10">
        <f t="shared" si="277"/>
        <v>-1</v>
      </c>
      <c r="Z2829" s="10">
        <v>0</v>
      </c>
      <c r="AA2829" s="10" t="str">
        <f t="shared" si="278"/>
        <v>NA</v>
      </c>
      <c r="AB2829" s="10">
        <f t="shared" si="279"/>
        <v>0</v>
      </c>
      <c r="AC2829" t="str">
        <f t="shared" si="280"/>
        <v>t</v>
      </c>
      <c r="AD2829" t="s">
        <v>7135</v>
      </c>
    </row>
    <row r="2830" spans="1:30" x14ac:dyDescent="0.2">
      <c r="A2830" s="8" t="s">
        <v>4212</v>
      </c>
      <c r="B2830" s="8" t="s">
        <v>7164</v>
      </c>
      <c r="C2830" s="8" t="s">
        <v>4213</v>
      </c>
      <c r="D2830" s="8" t="s">
        <v>4533</v>
      </c>
      <c r="E2830" s="8" t="s">
        <v>4534</v>
      </c>
      <c r="F2830" s="9" t="s">
        <v>4216</v>
      </c>
      <c r="G2830" s="8" t="s">
        <v>36</v>
      </c>
      <c r="H2830" s="8" t="s">
        <v>36</v>
      </c>
      <c r="I2830" s="8" t="s">
        <v>296</v>
      </c>
      <c r="J2830" s="8" t="s">
        <v>4217</v>
      </c>
      <c r="K2830" s="8" t="s">
        <v>36</v>
      </c>
      <c r="L2830" s="8" t="s">
        <v>4225</v>
      </c>
      <c r="M2830" s="10">
        <v>0.375</v>
      </c>
      <c r="N2830" s="10">
        <v>2</v>
      </c>
      <c r="O2830" s="11">
        <v>0.82499999999999996</v>
      </c>
      <c r="P2830" s="10">
        <v>0.41249999999999998</v>
      </c>
      <c r="Q2830" s="10">
        <v>1224</v>
      </c>
      <c r="R2830" s="10">
        <v>0.16339869281045802</v>
      </c>
      <c r="S2830" s="10">
        <v>1.6547385620915001</v>
      </c>
      <c r="T2830" s="10">
        <v>0</v>
      </c>
      <c r="U2830" s="10">
        <v>0</v>
      </c>
      <c r="V2830" s="10">
        <v>0</v>
      </c>
      <c r="W2830" s="10">
        <f t="shared" si="275"/>
        <v>0.82499999999999996</v>
      </c>
      <c r="X2830" s="10">
        <f t="shared" si="276"/>
        <v>-0.82499999999999996</v>
      </c>
      <c r="Y2830" s="10">
        <f t="shared" si="277"/>
        <v>-1</v>
      </c>
      <c r="Z2830" s="10">
        <v>0</v>
      </c>
      <c r="AA2830" s="10" t="str">
        <f t="shared" si="278"/>
        <v>NA</v>
      </c>
      <c r="AB2830" s="10">
        <f t="shared" si="279"/>
        <v>0</v>
      </c>
      <c r="AC2830" t="str">
        <f t="shared" si="280"/>
        <v>a</v>
      </c>
      <c r="AD2830" t="s">
        <v>7134</v>
      </c>
    </row>
    <row r="2831" spans="1:30" x14ac:dyDescent="0.2">
      <c r="A2831" s="8" t="s">
        <v>4212</v>
      </c>
      <c r="B2831" s="8" t="s">
        <v>7164</v>
      </c>
      <c r="C2831" s="8" t="s">
        <v>4213</v>
      </c>
      <c r="D2831" s="8" t="s">
        <v>4535</v>
      </c>
      <c r="E2831" s="8" t="s">
        <v>4536</v>
      </c>
      <c r="F2831" s="9" t="s">
        <v>4224</v>
      </c>
      <c r="G2831" s="8" t="s">
        <v>36</v>
      </c>
      <c r="H2831" s="8" t="s">
        <v>36</v>
      </c>
      <c r="I2831" s="8" t="s">
        <v>296</v>
      </c>
      <c r="J2831" s="8" t="s">
        <v>4217</v>
      </c>
      <c r="K2831" s="8" t="s">
        <v>36</v>
      </c>
      <c r="L2831" s="8" t="s">
        <v>4225</v>
      </c>
      <c r="M2831" s="10">
        <v>0.375</v>
      </c>
      <c r="N2831" s="10">
        <v>5</v>
      </c>
      <c r="O2831" s="11">
        <v>1.5249999999999999</v>
      </c>
      <c r="P2831" s="10">
        <v>0.30499999999999999</v>
      </c>
      <c r="Q2831" s="10">
        <v>415</v>
      </c>
      <c r="R2831" s="10">
        <v>1.2048192771084301</v>
      </c>
      <c r="S2831" s="10">
        <v>1.5874698795180699</v>
      </c>
      <c r="T2831" s="10">
        <v>0</v>
      </c>
      <c r="U2831" s="10">
        <v>0</v>
      </c>
      <c r="V2831" s="10">
        <v>0</v>
      </c>
      <c r="W2831" s="10">
        <f t="shared" si="275"/>
        <v>1.5249999999999999</v>
      </c>
      <c r="X2831" s="10">
        <f t="shared" si="276"/>
        <v>-1.5249999999999999</v>
      </c>
      <c r="Y2831" s="10">
        <f t="shared" si="277"/>
        <v>-1</v>
      </c>
      <c r="Z2831" s="10">
        <v>0</v>
      </c>
      <c r="AA2831" s="10" t="str">
        <f t="shared" si="278"/>
        <v>NA</v>
      </c>
      <c r="AB2831" s="10">
        <f t="shared" si="279"/>
        <v>0</v>
      </c>
      <c r="AC2831" t="str">
        <f t="shared" si="280"/>
        <v>b</v>
      </c>
      <c r="AD2831" t="s">
        <v>7139</v>
      </c>
    </row>
    <row r="2832" spans="1:30" x14ac:dyDescent="0.2">
      <c r="A2832" s="8" t="s">
        <v>4212</v>
      </c>
      <c r="B2832" s="8" t="s">
        <v>7164</v>
      </c>
      <c r="C2832" s="8" t="s">
        <v>4213</v>
      </c>
      <c r="D2832" s="8" t="s">
        <v>4537</v>
      </c>
      <c r="E2832" s="8" t="s">
        <v>202</v>
      </c>
      <c r="F2832" s="9" t="s">
        <v>4216</v>
      </c>
      <c r="G2832" s="8" t="s">
        <v>36</v>
      </c>
      <c r="H2832" s="8" t="s">
        <v>36</v>
      </c>
      <c r="I2832" s="8" t="s">
        <v>294</v>
      </c>
      <c r="J2832" s="8" t="s">
        <v>4217</v>
      </c>
      <c r="K2832" s="8" t="s">
        <v>36</v>
      </c>
      <c r="L2832" s="8" t="s">
        <v>4225</v>
      </c>
      <c r="M2832" s="10">
        <v>0.375</v>
      </c>
      <c r="N2832" s="10">
        <v>7</v>
      </c>
      <c r="O2832" s="11">
        <v>2.7749999374999996</v>
      </c>
      <c r="P2832" s="10">
        <v>0.39642856249999997</v>
      </c>
      <c r="Q2832" s="10">
        <v>2814</v>
      </c>
      <c r="R2832" s="10">
        <v>0.248756218905473</v>
      </c>
      <c r="S2832" s="10">
        <v>3.7820895522388098</v>
      </c>
      <c r="T2832" s="10">
        <v>0</v>
      </c>
      <c r="U2832" s="10">
        <v>0</v>
      </c>
      <c r="V2832" s="10">
        <v>0</v>
      </c>
      <c r="W2832" s="10">
        <f t="shared" si="275"/>
        <v>2.7749999374999996</v>
      </c>
      <c r="X2832" s="10">
        <f t="shared" si="276"/>
        <v>-2.7749999374999996</v>
      </c>
      <c r="Y2832" s="10">
        <f t="shared" si="277"/>
        <v>-1</v>
      </c>
      <c r="Z2832" s="10">
        <v>0</v>
      </c>
      <c r="AA2832" s="10" t="str">
        <f t="shared" si="278"/>
        <v>NA</v>
      </c>
      <c r="AB2832" s="10">
        <f t="shared" si="279"/>
        <v>0</v>
      </c>
      <c r="AC2832" t="str">
        <f t="shared" si="280"/>
        <v>p</v>
      </c>
      <c r="AD2832" t="s">
        <v>7137</v>
      </c>
    </row>
    <row r="2833" spans="1:30" x14ac:dyDescent="0.2">
      <c r="A2833" s="8" t="s">
        <v>4212</v>
      </c>
      <c r="B2833" s="8" t="s">
        <v>7164</v>
      </c>
      <c r="C2833" s="8" t="s">
        <v>4213</v>
      </c>
      <c r="D2833" s="8" t="s">
        <v>4538</v>
      </c>
      <c r="E2833" s="8" t="s">
        <v>3535</v>
      </c>
      <c r="F2833" s="9" t="s">
        <v>4216</v>
      </c>
      <c r="G2833" s="8" t="s">
        <v>36</v>
      </c>
      <c r="H2833" s="8" t="s">
        <v>36</v>
      </c>
      <c r="I2833" s="8" t="s">
        <v>294</v>
      </c>
      <c r="J2833" s="8" t="s">
        <v>4217</v>
      </c>
      <c r="K2833" s="8" t="s">
        <v>36</v>
      </c>
      <c r="L2833" s="8" t="s">
        <v>4225</v>
      </c>
      <c r="M2833" s="10">
        <v>0.375</v>
      </c>
      <c r="N2833" s="10">
        <v>6</v>
      </c>
      <c r="O2833" s="11">
        <v>3.0375000000000001</v>
      </c>
      <c r="P2833" s="10">
        <v>0.50624999999999998</v>
      </c>
      <c r="Q2833" s="10">
        <v>76</v>
      </c>
      <c r="R2833" s="10">
        <v>7.8947368421052602</v>
      </c>
      <c r="S2833" s="10">
        <v>3.1394736842105302</v>
      </c>
      <c r="T2833" s="10">
        <v>0</v>
      </c>
      <c r="U2833" s="10">
        <v>0</v>
      </c>
      <c r="V2833" s="10">
        <v>0</v>
      </c>
      <c r="W2833" s="10">
        <f t="shared" si="275"/>
        <v>3.0375000000000001</v>
      </c>
      <c r="X2833" s="10">
        <f t="shared" si="276"/>
        <v>-3.0375000000000001</v>
      </c>
      <c r="Y2833" s="10">
        <f t="shared" si="277"/>
        <v>-1</v>
      </c>
      <c r="Z2833" s="10">
        <v>0</v>
      </c>
      <c r="AA2833" s="10" t="str">
        <f t="shared" si="278"/>
        <v>NA</v>
      </c>
      <c r="AB2833" s="10">
        <f t="shared" si="279"/>
        <v>0</v>
      </c>
      <c r="AC2833" t="str">
        <f t="shared" si="280"/>
        <v>p</v>
      </c>
      <c r="AD2833" t="s">
        <v>7137</v>
      </c>
    </row>
    <row r="2834" spans="1:30" x14ac:dyDescent="0.2">
      <c r="A2834" s="8" t="s">
        <v>4212</v>
      </c>
      <c r="B2834" s="8" t="s">
        <v>7164</v>
      </c>
      <c r="C2834" s="8" t="s">
        <v>4213</v>
      </c>
      <c r="D2834" s="8" t="s">
        <v>4539</v>
      </c>
      <c r="E2834" s="8" t="s">
        <v>3561</v>
      </c>
      <c r="F2834" s="9" t="s">
        <v>4224</v>
      </c>
      <c r="G2834" s="8" t="s">
        <v>36</v>
      </c>
      <c r="H2834" s="8" t="s">
        <v>36</v>
      </c>
      <c r="I2834" s="8" t="s">
        <v>296</v>
      </c>
      <c r="J2834" s="8" t="s">
        <v>4217</v>
      </c>
      <c r="K2834" s="8" t="s">
        <v>36</v>
      </c>
      <c r="L2834" s="8" t="s">
        <v>4225</v>
      </c>
      <c r="M2834" s="10">
        <v>0.375</v>
      </c>
      <c r="N2834" s="10">
        <v>10</v>
      </c>
      <c r="O2834" s="11">
        <v>3.9624999999999999</v>
      </c>
      <c r="P2834" s="10">
        <v>0.39624999999999999</v>
      </c>
      <c r="Q2834" s="10">
        <v>399</v>
      </c>
      <c r="R2834" s="10">
        <v>2.5062656641604</v>
      </c>
      <c r="S2834" s="10">
        <v>2.8353383458646602</v>
      </c>
      <c r="T2834" s="10">
        <v>0</v>
      </c>
      <c r="U2834" s="10">
        <v>0</v>
      </c>
      <c r="V2834" s="10">
        <v>0</v>
      </c>
      <c r="W2834" s="10">
        <f t="shared" si="275"/>
        <v>3.9624999999999999</v>
      </c>
      <c r="X2834" s="10">
        <f t="shared" si="276"/>
        <v>-3.9624999999999999</v>
      </c>
      <c r="Y2834" s="10">
        <f t="shared" si="277"/>
        <v>-1</v>
      </c>
      <c r="Z2834" s="10">
        <v>0</v>
      </c>
      <c r="AA2834" s="10" t="str">
        <f t="shared" si="278"/>
        <v>NA</v>
      </c>
      <c r="AB2834" s="10">
        <f t="shared" si="279"/>
        <v>0</v>
      </c>
      <c r="AC2834" t="str">
        <f t="shared" si="280"/>
        <v>c</v>
      </c>
      <c r="AD2834" t="s">
        <v>7140</v>
      </c>
    </row>
    <row r="2835" spans="1:30" x14ac:dyDescent="0.2">
      <c r="A2835" s="8" t="s">
        <v>4212</v>
      </c>
      <c r="B2835" s="8" t="s">
        <v>7164</v>
      </c>
      <c r="C2835" s="8" t="s">
        <v>4213</v>
      </c>
      <c r="D2835" s="8" t="s">
        <v>4540</v>
      </c>
      <c r="E2835" s="8" t="s">
        <v>3542</v>
      </c>
      <c r="F2835" s="9" t="s">
        <v>4224</v>
      </c>
      <c r="G2835" s="8" t="s">
        <v>36</v>
      </c>
      <c r="H2835" s="8" t="s">
        <v>36</v>
      </c>
      <c r="I2835" s="8" t="s">
        <v>296</v>
      </c>
      <c r="J2835" s="8" t="s">
        <v>4217</v>
      </c>
      <c r="K2835" s="8" t="s">
        <v>36</v>
      </c>
      <c r="L2835" s="8" t="s">
        <v>4225</v>
      </c>
      <c r="M2835" s="10">
        <v>0.375</v>
      </c>
      <c r="N2835" s="10">
        <v>12</v>
      </c>
      <c r="O2835" s="11">
        <v>4.5374999999999996</v>
      </c>
      <c r="P2835" s="10">
        <v>0.37812499999999999</v>
      </c>
      <c r="Q2835" s="10">
        <v>9077</v>
      </c>
      <c r="R2835" s="10">
        <v>0.13220226947229299</v>
      </c>
      <c r="S2835" s="10">
        <v>1.24600638977636</v>
      </c>
      <c r="T2835" s="10">
        <v>0</v>
      </c>
      <c r="U2835" s="10">
        <v>0</v>
      </c>
      <c r="V2835" s="10">
        <v>0</v>
      </c>
      <c r="W2835" s="10">
        <f t="shared" si="275"/>
        <v>4.5374999999999996</v>
      </c>
      <c r="X2835" s="10">
        <f t="shared" si="276"/>
        <v>-4.5374999999999996</v>
      </c>
      <c r="Y2835" s="10">
        <f t="shared" si="277"/>
        <v>-1</v>
      </c>
      <c r="Z2835" s="10">
        <v>0</v>
      </c>
      <c r="AA2835" s="10" t="str">
        <f t="shared" si="278"/>
        <v>NA</v>
      </c>
      <c r="AB2835" s="10">
        <f t="shared" si="279"/>
        <v>0</v>
      </c>
      <c r="AC2835" t="str">
        <f t="shared" si="280"/>
        <v>e</v>
      </c>
      <c r="AD2835" t="s">
        <v>7154</v>
      </c>
    </row>
    <row r="2836" spans="1:30" x14ac:dyDescent="0.2">
      <c r="A2836" s="8" t="s">
        <v>4212</v>
      </c>
      <c r="B2836" s="8" t="s">
        <v>7164</v>
      </c>
      <c r="C2836" s="8" t="s">
        <v>4213</v>
      </c>
      <c r="D2836" s="8" t="s">
        <v>4541</v>
      </c>
      <c r="E2836" s="8" t="s">
        <v>3540</v>
      </c>
      <c r="F2836" s="9" t="s">
        <v>4224</v>
      </c>
      <c r="G2836" s="8" t="s">
        <v>36</v>
      </c>
      <c r="H2836" s="8" t="s">
        <v>36</v>
      </c>
      <c r="I2836" s="8" t="s">
        <v>294</v>
      </c>
      <c r="J2836" s="8" t="s">
        <v>4217</v>
      </c>
      <c r="K2836" s="8" t="s">
        <v>36</v>
      </c>
      <c r="L2836" s="8" t="s">
        <v>4225</v>
      </c>
      <c r="M2836" s="10">
        <v>0.375</v>
      </c>
      <c r="N2836" s="10">
        <v>9</v>
      </c>
      <c r="O2836" s="11">
        <v>6.9499999125</v>
      </c>
      <c r="P2836" s="10">
        <v>0.7722222125</v>
      </c>
      <c r="Q2836" s="10">
        <v>482</v>
      </c>
      <c r="R2836" s="10">
        <v>1.8672199170124499</v>
      </c>
      <c r="S2836" s="10">
        <v>2.5153526970954401</v>
      </c>
      <c r="T2836" s="10">
        <v>0</v>
      </c>
      <c r="U2836" s="10">
        <v>0</v>
      </c>
      <c r="V2836" s="10">
        <v>0</v>
      </c>
      <c r="W2836" s="10">
        <f t="shared" si="275"/>
        <v>6.9499999125</v>
      </c>
      <c r="X2836" s="10">
        <f t="shared" si="276"/>
        <v>-6.9499999125</v>
      </c>
      <c r="Y2836" s="10">
        <f t="shared" si="277"/>
        <v>-1</v>
      </c>
      <c r="Z2836" s="10">
        <v>0</v>
      </c>
      <c r="AA2836" s="10" t="str">
        <f t="shared" si="278"/>
        <v>NA</v>
      </c>
      <c r="AB2836" s="10">
        <f t="shared" si="279"/>
        <v>0</v>
      </c>
      <c r="AC2836" t="str">
        <f t="shared" si="280"/>
        <v>l</v>
      </c>
      <c r="AD2836" t="s">
        <v>7145</v>
      </c>
    </row>
    <row r="2837" spans="1:30" x14ac:dyDescent="0.2">
      <c r="A2837" s="8" t="s">
        <v>4212</v>
      </c>
      <c r="B2837" s="8" t="s">
        <v>7164</v>
      </c>
      <c r="C2837" s="8" t="s">
        <v>4213</v>
      </c>
      <c r="D2837" s="8" t="s">
        <v>4542</v>
      </c>
      <c r="E2837" s="8" t="s">
        <v>4543</v>
      </c>
      <c r="F2837" s="9" t="s">
        <v>4224</v>
      </c>
      <c r="G2837" s="8" t="s">
        <v>36</v>
      </c>
      <c r="H2837" s="8" t="s">
        <v>36</v>
      </c>
      <c r="I2837" s="8" t="s">
        <v>296</v>
      </c>
      <c r="J2837" s="8" t="s">
        <v>4217</v>
      </c>
      <c r="K2837" s="8" t="s">
        <v>36</v>
      </c>
      <c r="L2837" s="8" t="s">
        <v>4225</v>
      </c>
      <c r="M2837" s="10">
        <v>0.375</v>
      </c>
      <c r="N2837" s="10">
        <v>18</v>
      </c>
      <c r="O2837" s="11">
        <v>10.899999899999999</v>
      </c>
      <c r="P2837" s="10">
        <v>0.60555554999999994</v>
      </c>
      <c r="Q2837" s="10">
        <v>1328</v>
      </c>
      <c r="R2837" s="10">
        <v>1.3554216867469899</v>
      </c>
      <c r="S2837" s="10">
        <v>2.4585843373494001</v>
      </c>
      <c r="T2837" s="10">
        <v>0</v>
      </c>
      <c r="U2837" s="10">
        <v>0</v>
      </c>
      <c r="V2837" s="10">
        <v>0</v>
      </c>
      <c r="W2837" s="10">
        <f t="shared" si="275"/>
        <v>10.899999899999999</v>
      </c>
      <c r="X2837" s="10">
        <f t="shared" si="276"/>
        <v>-10.899999899999999</v>
      </c>
      <c r="Y2837" s="10">
        <f t="shared" si="277"/>
        <v>-1</v>
      </c>
      <c r="Z2837" s="10">
        <v>0</v>
      </c>
      <c r="AA2837" s="10" t="str">
        <f t="shared" si="278"/>
        <v>NA</v>
      </c>
      <c r="AB2837" s="10">
        <f t="shared" si="279"/>
        <v>0</v>
      </c>
      <c r="AC2837" t="str">
        <f t="shared" si="280"/>
        <v>a</v>
      </c>
      <c r="AD2837" t="s">
        <v>7134</v>
      </c>
    </row>
    <row r="2838" spans="1:30" x14ac:dyDescent="0.2">
      <c r="A2838" s="8" t="s">
        <v>4212</v>
      </c>
      <c r="B2838" s="8" t="s">
        <v>7164</v>
      </c>
      <c r="C2838" s="8" t="s">
        <v>4213</v>
      </c>
      <c r="D2838" s="8" t="s">
        <v>4544</v>
      </c>
      <c r="E2838" s="8" t="s">
        <v>4545</v>
      </c>
      <c r="F2838" s="9" t="s">
        <v>4224</v>
      </c>
      <c r="G2838" s="8" t="s">
        <v>36</v>
      </c>
      <c r="H2838" s="8" t="s">
        <v>36</v>
      </c>
      <c r="I2838" s="8" t="s">
        <v>294</v>
      </c>
      <c r="J2838" s="8" t="s">
        <v>4217</v>
      </c>
      <c r="K2838" s="8" t="s">
        <v>36</v>
      </c>
      <c r="L2838" s="8" t="s">
        <v>4225</v>
      </c>
      <c r="M2838" s="10">
        <v>0.38750000000000001</v>
      </c>
      <c r="N2838" s="10">
        <v>2</v>
      </c>
      <c r="O2838" s="11">
        <v>0.95</v>
      </c>
      <c r="P2838" s="10">
        <v>0.47499999999999998</v>
      </c>
      <c r="Q2838" s="10">
        <v>146</v>
      </c>
      <c r="R2838" s="10">
        <v>1.3698630136986301</v>
      </c>
      <c r="S2838" s="10">
        <v>2.2205479452054799</v>
      </c>
      <c r="T2838" s="10">
        <v>0</v>
      </c>
      <c r="U2838" s="10">
        <v>0</v>
      </c>
      <c r="V2838" s="10">
        <v>0</v>
      </c>
      <c r="W2838" s="10">
        <f t="shared" si="275"/>
        <v>0.95</v>
      </c>
      <c r="X2838" s="10">
        <f t="shared" si="276"/>
        <v>-0.95</v>
      </c>
      <c r="Y2838" s="10">
        <f t="shared" si="277"/>
        <v>-1</v>
      </c>
      <c r="Z2838" s="10">
        <v>0</v>
      </c>
      <c r="AA2838" s="10" t="str">
        <f t="shared" si="278"/>
        <v>NA</v>
      </c>
      <c r="AB2838" s="10">
        <f t="shared" si="279"/>
        <v>0</v>
      </c>
      <c r="AC2838" t="str">
        <f t="shared" si="280"/>
        <v>d</v>
      </c>
      <c r="AD2838" t="s">
        <v>7147</v>
      </c>
    </row>
    <row r="2839" spans="1:30" x14ac:dyDescent="0.2">
      <c r="A2839" s="8" t="s">
        <v>4212</v>
      </c>
      <c r="B2839" s="8" t="s">
        <v>7164</v>
      </c>
      <c r="C2839" s="8" t="s">
        <v>4213</v>
      </c>
      <c r="D2839" s="8" t="s">
        <v>4546</v>
      </c>
      <c r="E2839" s="8" t="s">
        <v>248</v>
      </c>
      <c r="F2839" s="9" t="s">
        <v>4216</v>
      </c>
      <c r="G2839" s="8" t="s">
        <v>36</v>
      </c>
      <c r="H2839" s="8" t="s">
        <v>36</v>
      </c>
      <c r="I2839" s="8" t="s">
        <v>294</v>
      </c>
      <c r="J2839" s="8" t="s">
        <v>4217</v>
      </c>
      <c r="K2839" s="8" t="s">
        <v>36</v>
      </c>
      <c r="L2839" s="8" t="s">
        <v>4225</v>
      </c>
      <c r="M2839" s="10">
        <v>0.38750000000000001</v>
      </c>
      <c r="N2839" s="10">
        <v>10</v>
      </c>
      <c r="O2839" s="11">
        <v>3.7875000000000001</v>
      </c>
      <c r="P2839" s="10">
        <v>0.37874999999999998</v>
      </c>
      <c r="Q2839" s="10">
        <v>712</v>
      </c>
      <c r="R2839" s="10">
        <v>1.40449438202247</v>
      </c>
      <c r="S2839" s="10">
        <v>2.0650280898876399</v>
      </c>
      <c r="T2839" s="10">
        <v>0</v>
      </c>
      <c r="U2839" s="10">
        <v>0</v>
      </c>
      <c r="V2839" s="10">
        <v>0</v>
      </c>
      <c r="W2839" s="10">
        <f t="shared" si="275"/>
        <v>3.7875000000000001</v>
      </c>
      <c r="X2839" s="10">
        <f t="shared" si="276"/>
        <v>-3.7875000000000001</v>
      </c>
      <c r="Y2839" s="10">
        <f t="shared" si="277"/>
        <v>-1</v>
      </c>
      <c r="Z2839" s="10">
        <v>0</v>
      </c>
      <c r="AA2839" s="10" t="str">
        <f t="shared" si="278"/>
        <v>NA</v>
      </c>
      <c r="AB2839" s="10">
        <f t="shared" si="279"/>
        <v>0</v>
      </c>
      <c r="AC2839" t="str">
        <f t="shared" si="280"/>
        <v>t</v>
      </c>
      <c r="AD2839" t="s">
        <v>7135</v>
      </c>
    </row>
    <row r="2840" spans="1:30" x14ac:dyDescent="0.2">
      <c r="A2840" s="8" t="s">
        <v>4212</v>
      </c>
      <c r="B2840" s="8" t="s">
        <v>7164</v>
      </c>
      <c r="C2840" s="8" t="s">
        <v>4213</v>
      </c>
      <c r="D2840" s="8" t="s">
        <v>4547</v>
      </c>
      <c r="E2840" s="8" t="s">
        <v>4548</v>
      </c>
      <c r="F2840" s="9" t="s">
        <v>4216</v>
      </c>
      <c r="G2840" s="8" t="s">
        <v>36</v>
      </c>
      <c r="H2840" s="8" t="s">
        <v>36</v>
      </c>
      <c r="I2840" s="8" t="s">
        <v>294</v>
      </c>
      <c r="J2840" s="8" t="s">
        <v>4217</v>
      </c>
      <c r="K2840" s="8" t="s">
        <v>36</v>
      </c>
      <c r="L2840" s="8" t="s">
        <v>4225</v>
      </c>
      <c r="M2840" s="10">
        <v>0.41249999999999998</v>
      </c>
      <c r="N2840" s="10">
        <v>40</v>
      </c>
      <c r="O2840" s="11">
        <v>17.074999999999999</v>
      </c>
      <c r="P2840" s="10">
        <v>0.426875</v>
      </c>
      <c r="Q2840" s="10">
        <v>4182</v>
      </c>
      <c r="R2840" s="10">
        <v>0.95648015303682499</v>
      </c>
      <c r="S2840" s="10">
        <v>4.2221664275466297</v>
      </c>
      <c r="T2840" s="10">
        <v>0</v>
      </c>
      <c r="U2840" s="10">
        <v>0</v>
      </c>
      <c r="V2840" s="10">
        <v>0</v>
      </c>
      <c r="W2840" s="10">
        <f t="shared" si="275"/>
        <v>17.074999999999999</v>
      </c>
      <c r="X2840" s="10">
        <f t="shared" si="276"/>
        <v>-17.074999999999999</v>
      </c>
      <c r="Y2840" s="10">
        <f t="shared" si="277"/>
        <v>-1</v>
      </c>
      <c r="Z2840" s="10">
        <v>0</v>
      </c>
      <c r="AA2840" s="10" t="str">
        <f t="shared" si="278"/>
        <v>NA</v>
      </c>
      <c r="AB2840" s="10">
        <f t="shared" si="279"/>
        <v>0</v>
      </c>
      <c r="AC2840" t="str">
        <f t="shared" si="280"/>
        <v>p</v>
      </c>
      <c r="AD2840" t="s">
        <v>7137</v>
      </c>
    </row>
    <row r="2841" spans="1:30" x14ac:dyDescent="0.2">
      <c r="A2841" s="8" t="s">
        <v>4212</v>
      </c>
      <c r="B2841" s="8" t="s">
        <v>7164</v>
      </c>
      <c r="C2841" s="8" t="s">
        <v>4213</v>
      </c>
      <c r="D2841" s="8" t="s">
        <v>4549</v>
      </c>
      <c r="E2841" s="8" t="s">
        <v>4550</v>
      </c>
      <c r="F2841" s="9" t="s">
        <v>4224</v>
      </c>
      <c r="G2841" s="8" t="s">
        <v>36</v>
      </c>
      <c r="H2841" s="8" t="s">
        <v>36</v>
      </c>
      <c r="I2841" s="8" t="s">
        <v>41</v>
      </c>
      <c r="J2841" s="8" t="s">
        <v>4217</v>
      </c>
      <c r="K2841" s="8" t="s">
        <v>36</v>
      </c>
      <c r="L2841" s="8" t="s">
        <v>68</v>
      </c>
      <c r="M2841" s="10">
        <v>0.41249999999999998</v>
      </c>
      <c r="N2841" s="10">
        <v>97</v>
      </c>
      <c r="O2841" s="11">
        <v>72.049999499999998</v>
      </c>
      <c r="P2841" s="10">
        <v>0.74278350000000004</v>
      </c>
      <c r="Q2841" s="10">
        <v>5132</v>
      </c>
      <c r="R2841" s="10">
        <v>1.89010132501949</v>
      </c>
      <c r="S2841" s="10">
        <v>1.65227981293843</v>
      </c>
      <c r="T2841" s="10">
        <v>0</v>
      </c>
      <c r="U2841" s="10">
        <v>0</v>
      </c>
      <c r="V2841" s="10">
        <v>0</v>
      </c>
      <c r="W2841" s="10">
        <f t="shared" si="275"/>
        <v>72.049999499999998</v>
      </c>
      <c r="X2841" s="10">
        <f t="shared" si="276"/>
        <v>-72.049999499999998</v>
      </c>
      <c r="Y2841" s="10">
        <f t="shared" si="277"/>
        <v>-1</v>
      </c>
      <c r="Z2841" s="10">
        <v>0</v>
      </c>
      <c r="AA2841" s="10" t="str">
        <f t="shared" si="278"/>
        <v>NA</v>
      </c>
      <c r="AB2841" s="10">
        <f t="shared" si="279"/>
        <v>0</v>
      </c>
      <c r="AC2841" t="str">
        <f t="shared" si="280"/>
        <v>a</v>
      </c>
      <c r="AD2841" t="s">
        <v>7134</v>
      </c>
    </row>
    <row r="2842" spans="1:30" x14ac:dyDescent="0.2">
      <c r="A2842" s="8" t="s">
        <v>4212</v>
      </c>
      <c r="B2842" s="8" t="s">
        <v>7164</v>
      </c>
      <c r="C2842" s="8" t="s">
        <v>4213</v>
      </c>
      <c r="D2842" s="8" t="s">
        <v>4551</v>
      </c>
      <c r="E2842" s="8" t="s">
        <v>166</v>
      </c>
      <c r="F2842" s="9" t="s">
        <v>4224</v>
      </c>
      <c r="G2842" s="8" t="s">
        <v>36</v>
      </c>
      <c r="H2842" s="8" t="s">
        <v>36</v>
      </c>
      <c r="I2842" s="8" t="s">
        <v>296</v>
      </c>
      <c r="J2842" s="8" t="s">
        <v>4217</v>
      </c>
      <c r="K2842" s="8" t="s">
        <v>36</v>
      </c>
      <c r="L2842" s="8" t="s">
        <v>4225</v>
      </c>
      <c r="M2842" s="10">
        <v>0.42499999999999999</v>
      </c>
      <c r="N2842" s="10">
        <v>3</v>
      </c>
      <c r="O2842" s="11">
        <v>1.4374999875000003</v>
      </c>
      <c r="P2842" s="10">
        <v>0.47916666250000006</v>
      </c>
      <c r="Q2842" s="10">
        <v>415</v>
      </c>
      <c r="R2842" s="10">
        <v>0.7228915662650599</v>
      </c>
      <c r="S2842" s="10">
        <v>3.0657831325301199</v>
      </c>
      <c r="T2842" s="10">
        <v>0</v>
      </c>
      <c r="U2842" s="10">
        <v>0</v>
      </c>
      <c r="V2842" s="10">
        <v>0</v>
      </c>
      <c r="W2842" s="10">
        <f t="shared" si="275"/>
        <v>1.4374999875000003</v>
      </c>
      <c r="X2842" s="10">
        <f t="shared" si="276"/>
        <v>-1.4374999875000003</v>
      </c>
      <c r="Y2842" s="10">
        <f t="shared" si="277"/>
        <v>-1</v>
      </c>
      <c r="Z2842" s="10">
        <v>0</v>
      </c>
      <c r="AA2842" s="10" t="str">
        <f t="shared" si="278"/>
        <v>NA</v>
      </c>
      <c r="AB2842" s="10">
        <f t="shared" si="279"/>
        <v>0</v>
      </c>
      <c r="AC2842" t="str">
        <f t="shared" si="280"/>
        <v>b</v>
      </c>
      <c r="AD2842" t="s">
        <v>7139</v>
      </c>
    </row>
    <row r="2843" spans="1:30" x14ac:dyDescent="0.2">
      <c r="A2843" s="8" t="s">
        <v>4212</v>
      </c>
      <c r="B2843" s="8" t="s">
        <v>7164</v>
      </c>
      <c r="C2843" s="8" t="s">
        <v>4213</v>
      </c>
      <c r="D2843" s="8" t="s">
        <v>4552</v>
      </c>
      <c r="E2843" s="8" t="s">
        <v>4553</v>
      </c>
      <c r="F2843" s="9" t="s">
        <v>4224</v>
      </c>
      <c r="G2843" s="8" t="s">
        <v>36</v>
      </c>
      <c r="H2843" s="8" t="s">
        <v>36</v>
      </c>
      <c r="I2843" s="8" t="s">
        <v>294</v>
      </c>
      <c r="J2843" s="8" t="s">
        <v>4217</v>
      </c>
      <c r="K2843" s="8" t="s">
        <v>36</v>
      </c>
      <c r="L2843" s="8" t="s">
        <v>4225</v>
      </c>
      <c r="M2843" s="10">
        <v>0.42499999999999999</v>
      </c>
      <c r="N2843" s="10">
        <v>6</v>
      </c>
      <c r="O2843" s="11">
        <v>2.7</v>
      </c>
      <c r="P2843" s="10">
        <v>0.45</v>
      </c>
      <c r="Q2843" s="10">
        <v>148</v>
      </c>
      <c r="R2843" s="10">
        <v>4.0540540540540499</v>
      </c>
      <c r="S2843" s="10">
        <v>2.1682432432432401</v>
      </c>
      <c r="T2843" s="10">
        <v>0</v>
      </c>
      <c r="U2843" s="10">
        <v>0</v>
      </c>
      <c r="V2843" s="10">
        <v>0</v>
      </c>
      <c r="W2843" s="10">
        <f t="shared" si="275"/>
        <v>2.7</v>
      </c>
      <c r="X2843" s="10">
        <f t="shared" si="276"/>
        <v>-2.7</v>
      </c>
      <c r="Y2843" s="10">
        <f t="shared" si="277"/>
        <v>-1</v>
      </c>
      <c r="Z2843" s="10">
        <v>0</v>
      </c>
      <c r="AA2843" s="10" t="str">
        <f t="shared" si="278"/>
        <v>NA</v>
      </c>
      <c r="AB2843" s="10">
        <f t="shared" si="279"/>
        <v>0</v>
      </c>
      <c r="AC2843" t="str">
        <f t="shared" si="280"/>
        <v>b</v>
      </c>
      <c r="AD2843" t="s">
        <v>7139</v>
      </c>
    </row>
    <row r="2844" spans="1:30" x14ac:dyDescent="0.2">
      <c r="A2844" s="8" t="s">
        <v>4212</v>
      </c>
      <c r="B2844" s="8" t="s">
        <v>7164</v>
      </c>
      <c r="C2844" s="8" t="s">
        <v>4213</v>
      </c>
      <c r="D2844" s="8" t="s">
        <v>4554</v>
      </c>
      <c r="E2844" s="8" t="s">
        <v>4555</v>
      </c>
      <c r="F2844" s="9" t="s">
        <v>4224</v>
      </c>
      <c r="G2844" s="8" t="s">
        <v>36</v>
      </c>
      <c r="H2844" s="8" t="s">
        <v>36</v>
      </c>
      <c r="I2844" s="8" t="s">
        <v>294</v>
      </c>
      <c r="J2844" s="8" t="s">
        <v>4217</v>
      </c>
      <c r="K2844" s="8" t="s">
        <v>36</v>
      </c>
      <c r="L2844" s="8" t="s">
        <v>4225</v>
      </c>
      <c r="M2844" s="10">
        <v>0.45</v>
      </c>
      <c r="N2844" s="10">
        <v>14</v>
      </c>
      <c r="O2844" s="11">
        <v>5.9874998750000001</v>
      </c>
      <c r="P2844" s="10">
        <v>0.42767856250000003</v>
      </c>
      <c r="Q2844" s="10">
        <v>2315</v>
      </c>
      <c r="R2844" s="10">
        <v>0.60475161987040993</v>
      </c>
      <c r="S2844" s="10">
        <v>4.4844924406047504</v>
      </c>
      <c r="T2844" s="10">
        <v>0</v>
      </c>
      <c r="U2844" s="10">
        <v>0</v>
      </c>
      <c r="V2844" s="10">
        <v>0</v>
      </c>
      <c r="W2844" s="10">
        <f t="shared" si="275"/>
        <v>5.9874998750000001</v>
      </c>
      <c r="X2844" s="10">
        <f t="shared" si="276"/>
        <v>-5.9874998750000001</v>
      </c>
      <c r="Y2844" s="10">
        <f t="shared" si="277"/>
        <v>-1</v>
      </c>
      <c r="Z2844" s="10">
        <v>0</v>
      </c>
      <c r="AA2844" s="10" t="str">
        <f t="shared" si="278"/>
        <v>NA</v>
      </c>
      <c r="AB2844" s="10">
        <f t="shared" si="279"/>
        <v>0</v>
      </c>
      <c r="AC2844" t="str">
        <f t="shared" si="280"/>
        <v>c</v>
      </c>
      <c r="AD2844" t="s">
        <v>7140</v>
      </c>
    </row>
    <row r="2845" spans="1:30" x14ac:dyDescent="0.2">
      <c r="A2845" s="8" t="s">
        <v>4212</v>
      </c>
      <c r="B2845" s="8" t="s">
        <v>7164</v>
      </c>
      <c r="C2845" s="8" t="s">
        <v>4213</v>
      </c>
      <c r="D2845" s="8" t="s">
        <v>4556</v>
      </c>
      <c r="E2845" s="8" t="s">
        <v>4557</v>
      </c>
      <c r="F2845" s="9" t="s">
        <v>4216</v>
      </c>
      <c r="G2845" s="8" t="s">
        <v>36</v>
      </c>
      <c r="H2845" s="8" t="s">
        <v>36</v>
      </c>
      <c r="I2845" s="8" t="s">
        <v>41</v>
      </c>
      <c r="J2845" s="8" t="s">
        <v>4217</v>
      </c>
      <c r="K2845" s="8" t="s">
        <v>36</v>
      </c>
      <c r="L2845" s="8" t="s">
        <v>68</v>
      </c>
      <c r="M2845" s="10">
        <v>0.45</v>
      </c>
      <c r="N2845" s="10">
        <v>29</v>
      </c>
      <c r="O2845" s="11">
        <v>11.9249997375</v>
      </c>
      <c r="P2845" s="10">
        <v>0.41120688750000001</v>
      </c>
      <c r="Q2845" s="10">
        <v>6604</v>
      </c>
      <c r="R2845" s="10">
        <v>0.43912780133252605</v>
      </c>
      <c r="S2845" s="10">
        <v>1.9328437310720801</v>
      </c>
      <c r="T2845" s="10">
        <v>0</v>
      </c>
      <c r="U2845" s="10">
        <v>0</v>
      </c>
      <c r="V2845" s="10">
        <v>0</v>
      </c>
      <c r="W2845" s="10">
        <f t="shared" si="275"/>
        <v>11.9249997375</v>
      </c>
      <c r="X2845" s="10">
        <f t="shared" si="276"/>
        <v>-11.9249997375</v>
      </c>
      <c r="Y2845" s="10">
        <f t="shared" si="277"/>
        <v>-1</v>
      </c>
      <c r="Z2845" s="10">
        <v>0</v>
      </c>
      <c r="AA2845" s="10" t="str">
        <f t="shared" si="278"/>
        <v>NA</v>
      </c>
      <c r="AB2845" s="10">
        <f t="shared" si="279"/>
        <v>0</v>
      </c>
      <c r="AC2845" t="str">
        <f t="shared" si="280"/>
        <v>a</v>
      </c>
      <c r="AD2845" t="s">
        <v>7134</v>
      </c>
    </row>
    <row r="2846" spans="1:30" x14ac:dyDescent="0.2">
      <c r="A2846" s="8" t="s">
        <v>4212</v>
      </c>
      <c r="B2846" s="8" t="s">
        <v>7164</v>
      </c>
      <c r="C2846" s="8" t="s">
        <v>4213</v>
      </c>
      <c r="D2846" s="8" t="s">
        <v>4558</v>
      </c>
      <c r="E2846" s="8" t="s">
        <v>4559</v>
      </c>
      <c r="F2846" s="9" t="s">
        <v>4216</v>
      </c>
      <c r="G2846" s="8" t="s">
        <v>36</v>
      </c>
      <c r="H2846" s="8" t="s">
        <v>36</v>
      </c>
      <c r="I2846" s="8" t="s">
        <v>4560</v>
      </c>
      <c r="J2846" s="8" t="s">
        <v>4217</v>
      </c>
      <c r="K2846" s="8" t="s">
        <v>36</v>
      </c>
      <c r="L2846" s="8" t="s">
        <v>68</v>
      </c>
      <c r="M2846" s="10">
        <v>0.47499999999999998</v>
      </c>
      <c r="N2846" s="10">
        <v>7</v>
      </c>
      <c r="O2846" s="11">
        <v>3.1749999750000004</v>
      </c>
      <c r="P2846" s="10">
        <v>0.45357142500000003</v>
      </c>
      <c r="Q2846" s="10">
        <v>480</v>
      </c>
      <c r="R2846" s="10">
        <v>1.4583333333333299</v>
      </c>
      <c r="S2846" s="10">
        <v>1.7335416666666701</v>
      </c>
      <c r="T2846" s="10">
        <v>0</v>
      </c>
      <c r="U2846" s="10">
        <v>0</v>
      </c>
      <c r="V2846" s="10">
        <v>0</v>
      </c>
      <c r="W2846" s="10">
        <f t="shared" si="275"/>
        <v>3.1749999750000004</v>
      </c>
      <c r="X2846" s="10">
        <f t="shared" si="276"/>
        <v>-3.1749999750000004</v>
      </c>
      <c r="Y2846" s="10">
        <f t="shared" si="277"/>
        <v>-1</v>
      </c>
      <c r="Z2846" s="10">
        <v>0</v>
      </c>
      <c r="AA2846" s="10" t="str">
        <f t="shared" si="278"/>
        <v>NA</v>
      </c>
      <c r="AB2846" s="10">
        <f t="shared" si="279"/>
        <v>0</v>
      </c>
      <c r="AC2846" t="str">
        <f t="shared" si="280"/>
        <v>c</v>
      </c>
      <c r="AD2846" t="s">
        <v>7140</v>
      </c>
    </row>
    <row r="2847" spans="1:30" x14ac:dyDescent="0.2">
      <c r="A2847" s="8" t="s">
        <v>4212</v>
      </c>
      <c r="B2847" s="8" t="s">
        <v>7164</v>
      </c>
      <c r="C2847" s="8" t="s">
        <v>4213</v>
      </c>
      <c r="D2847" s="8" t="s">
        <v>4561</v>
      </c>
      <c r="E2847" s="8" t="s">
        <v>510</v>
      </c>
      <c r="F2847" s="9" t="s">
        <v>4216</v>
      </c>
      <c r="G2847" s="8" t="s">
        <v>36</v>
      </c>
      <c r="H2847" s="8" t="s">
        <v>36</v>
      </c>
      <c r="I2847" s="8" t="s">
        <v>291</v>
      </c>
      <c r="J2847" s="8" t="s">
        <v>4217</v>
      </c>
      <c r="K2847" s="8" t="s">
        <v>36</v>
      </c>
      <c r="L2847" s="8" t="s">
        <v>68</v>
      </c>
      <c r="M2847" s="10">
        <v>0.47499999999999998</v>
      </c>
      <c r="N2847" s="10">
        <v>8</v>
      </c>
      <c r="O2847" s="11">
        <v>4.1375000000000002</v>
      </c>
      <c r="P2847" s="10">
        <v>0.51718750000000002</v>
      </c>
      <c r="Q2847" s="10">
        <v>2417</v>
      </c>
      <c r="R2847" s="10">
        <v>0.33098882912701699</v>
      </c>
      <c r="S2847" s="10">
        <v>2.09760033098883</v>
      </c>
      <c r="T2847" s="10">
        <v>0</v>
      </c>
      <c r="U2847" s="10">
        <v>0</v>
      </c>
      <c r="V2847" s="10">
        <v>0</v>
      </c>
      <c r="W2847" s="10">
        <f t="shared" si="275"/>
        <v>4.1375000000000002</v>
      </c>
      <c r="X2847" s="10">
        <f t="shared" si="276"/>
        <v>-4.1375000000000002</v>
      </c>
      <c r="Y2847" s="10">
        <f t="shared" si="277"/>
        <v>-1</v>
      </c>
      <c r="Z2847" s="10">
        <v>0</v>
      </c>
      <c r="AA2847" s="10" t="str">
        <f t="shared" si="278"/>
        <v>NA</v>
      </c>
      <c r="AB2847" s="10">
        <f t="shared" si="279"/>
        <v>0</v>
      </c>
      <c r="AC2847" t="str">
        <f t="shared" si="280"/>
        <v>t</v>
      </c>
      <c r="AD2847" t="s">
        <v>7135</v>
      </c>
    </row>
    <row r="2848" spans="1:30" x14ac:dyDescent="0.2">
      <c r="A2848" s="8" t="s">
        <v>4212</v>
      </c>
      <c r="B2848" s="8" t="s">
        <v>7164</v>
      </c>
      <c r="C2848" s="8" t="s">
        <v>4213</v>
      </c>
      <c r="D2848" s="8" t="s">
        <v>4562</v>
      </c>
      <c r="E2848" s="8" t="s">
        <v>4020</v>
      </c>
      <c r="F2848" s="9" t="s">
        <v>4224</v>
      </c>
      <c r="G2848" s="8" t="s">
        <v>36</v>
      </c>
      <c r="H2848" s="8" t="s">
        <v>36</v>
      </c>
      <c r="I2848" s="8" t="s">
        <v>296</v>
      </c>
      <c r="J2848" s="8" t="s">
        <v>4217</v>
      </c>
      <c r="K2848" s="8" t="s">
        <v>36</v>
      </c>
      <c r="L2848" s="8" t="s">
        <v>4225</v>
      </c>
      <c r="M2848" s="10">
        <v>0.47499999999999998</v>
      </c>
      <c r="N2848" s="10">
        <v>6</v>
      </c>
      <c r="O2848" s="11">
        <v>5.2374999750000004</v>
      </c>
      <c r="P2848" s="10">
        <v>0.8729166625</v>
      </c>
      <c r="Q2848" s="10">
        <v>322</v>
      </c>
      <c r="R2848" s="10">
        <v>1.86335403726708</v>
      </c>
      <c r="S2848" s="10">
        <v>2.3391304347826098</v>
      </c>
      <c r="T2848" s="10">
        <v>0</v>
      </c>
      <c r="U2848" s="10">
        <v>0</v>
      </c>
      <c r="V2848" s="10">
        <v>0</v>
      </c>
      <c r="W2848" s="10">
        <f t="shared" si="275"/>
        <v>5.2374999750000004</v>
      </c>
      <c r="X2848" s="10">
        <f t="shared" si="276"/>
        <v>-5.2374999750000004</v>
      </c>
      <c r="Y2848" s="10">
        <f t="shared" si="277"/>
        <v>-1</v>
      </c>
      <c r="Z2848" s="10">
        <v>0</v>
      </c>
      <c r="AA2848" s="10" t="str">
        <f t="shared" si="278"/>
        <v>NA</v>
      </c>
      <c r="AB2848" s="10">
        <f t="shared" si="279"/>
        <v>0</v>
      </c>
      <c r="AC2848" t="str">
        <f t="shared" si="280"/>
        <v>d</v>
      </c>
      <c r="AD2848" t="s">
        <v>7147</v>
      </c>
    </row>
    <row r="2849" spans="1:30" x14ac:dyDescent="0.2">
      <c r="A2849" s="8" t="s">
        <v>4212</v>
      </c>
      <c r="B2849" s="8" t="s">
        <v>7164</v>
      </c>
      <c r="C2849" s="8" t="s">
        <v>4213</v>
      </c>
      <c r="D2849" s="8" t="s">
        <v>4563</v>
      </c>
      <c r="E2849" s="8" t="s">
        <v>4564</v>
      </c>
      <c r="F2849" s="9" t="s">
        <v>4216</v>
      </c>
      <c r="G2849" s="8" t="s">
        <v>36</v>
      </c>
      <c r="H2849" s="8" t="s">
        <v>36</v>
      </c>
      <c r="I2849" s="8" t="s">
        <v>4411</v>
      </c>
      <c r="J2849" s="8" t="s">
        <v>4217</v>
      </c>
      <c r="K2849" s="8" t="s">
        <v>36</v>
      </c>
      <c r="L2849" s="8" t="s">
        <v>68</v>
      </c>
      <c r="M2849" s="10">
        <v>0.47499999999999998</v>
      </c>
      <c r="N2849" s="10">
        <v>24</v>
      </c>
      <c r="O2849" s="11">
        <v>10.937499899999999</v>
      </c>
      <c r="P2849" s="10">
        <v>0.45572916249999995</v>
      </c>
      <c r="Q2849" s="10">
        <v>947</v>
      </c>
      <c r="R2849" s="10">
        <v>2.5343189017951402</v>
      </c>
      <c r="S2849" s="10">
        <v>2.65997888067582</v>
      </c>
      <c r="T2849" s="10">
        <v>0</v>
      </c>
      <c r="U2849" s="10">
        <v>0</v>
      </c>
      <c r="V2849" s="10">
        <v>0</v>
      </c>
      <c r="W2849" s="10">
        <f t="shared" si="275"/>
        <v>10.937499899999999</v>
      </c>
      <c r="X2849" s="10">
        <f t="shared" si="276"/>
        <v>-10.937499899999999</v>
      </c>
      <c r="Y2849" s="10">
        <f t="shared" si="277"/>
        <v>-1</v>
      </c>
      <c r="Z2849" s="10">
        <v>0</v>
      </c>
      <c r="AA2849" s="10" t="str">
        <f t="shared" si="278"/>
        <v>NA</v>
      </c>
      <c r="AB2849" s="10">
        <f t="shared" si="279"/>
        <v>0</v>
      </c>
      <c r="AC2849" t="str">
        <f t="shared" si="280"/>
        <v>t</v>
      </c>
      <c r="AD2849" t="s">
        <v>7135</v>
      </c>
    </row>
    <row r="2850" spans="1:30" x14ac:dyDescent="0.2">
      <c r="A2850" s="8" t="s">
        <v>4212</v>
      </c>
      <c r="B2850" s="8" t="s">
        <v>7164</v>
      </c>
      <c r="C2850" s="8" t="s">
        <v>4213</v>
      </c>
      <c r="D2850" s="8" t="s">
        <v>4565</v>
      </c>
      <c r="E2850" s="8" t="s">
        <v>4566</v>
      </c>
      <c r="F2850" s="9" t="s">
        <v>4216</v>
      </c>
      <c r="G2850" s="8" t="s">
        <v>36</v>
      </c>
      <c r="H2850" s="8" t="s">
        <v>36</v>
      </c>
      <c r="I2850" s="8" t="s">
        <v>4567</v>
      </c>
      <c r="J2850" s="8" t="s">
        <v>4217</v>
      </c>
      <c r="K2850" s="8" t="s">
        <v>36</v>
      </c>
      <c r="L2850" s="8" t="s">
        <v>68</v>
      </c>
      <c r="M2850" s="10">
        <v>0.48749999999999999</v>
      </c>
      <c r="N2850" s="10">
        <v>3</v>
      </c>
      <c r="O2850" s="11">
        <v>1.2124999875</v>
      </c>
      <c r="P2850" s="10">
        <v>0.4041666625</v>
      </c>
      <c r="Q2850" s="10">
        <v>1487</v>
      </c>
      <c r="R2850" s="10">
        <v>0.201748486886348</v>
      </c>
      <c r="S2850" s="10">
        <v>1.58924008069939</v>
      </c>
      <c r="T2850" s="10">
        <v>0</v>
      </c>
      <c r="U2850" s="10">
        <v>0</v>
      </c>
      <c r="V2850" s="10">
        <v>0</v>
      </c>
      <c r="W2850" s="10">
        <f t="shared" si="275"/>
        <v>1.2124999875</v>
      </c>
      <c r="X2850" s="10">
        <f t="shared" si="276"/>
        <v>-1.2124999875</v>
      </c>
      <c r="Y2850" s="10">
        <f t="shared" si="277"/>
        <v>-1</v>
      </c>
      <c r="Z2850" s="10">
        <v>0</v>
      </c>
      <c r="AA2850" s="10" t="str">
        <f t="shared" si="278"/>
        <v>NA</v>
      </c>
      <c r="AB2850" s="10">
        <f t="shared" si="279"/>
        <v>0</v>
      </c>
      <c r="AC2850" t="str">
        <f t="shared" si="280"/>
        <v>t</v>
      </c>
      <c r="AD2850" t="s">
        <v>7135</v>
      </c>
    </row>
    <row r="2851" spans="1:30" x14ac:dyDescent="0.2">
      <c r="A2851" s="8" t="s">
        <v>4212</v>
      </c>
      <c r="B2851" s="8" t="s">
        <v>7164</v>
      </c>
      <c r="C2851" s="8" t="s">
        <v>4213</v>
      </c>
      <c r="D2851" s="8" t="s">
        <v>4568</v>
      </c>
      <c r="E2851" s="8" t="s">
        <v>4569</v>
      </c>
      <c r="F2851" s="9" t="s">
        <v>4216</v>
      </c>
      <c r="G2851" s="8" t="s">
        <v>36</v>
      </c>
      <c r="H2851" s="8" t="s">
        <v>36</v>
      </c>
      <c r="I2851" s="8" t="s">
        <v>4570</v>
      </c>
      <c r="J2851" s="8" t="s">
        <v>4217</v>
      </c>
      <c r="K2851" s="8" t="s">
        <v>36</v>
      </c>
      <c r="L2851" s="8" t="s">
        <v>68</v>
      </c>
      <c r="M2851" s="10">
        <v>0.48749999999999999</v>
      </c>
      <c r="N2851" s="10">
        <v>3</v>
      </c>
      <c r="O2851" s="11">
        <v>1.6125</v>
      </c>
      <c r="P2851" s="10">
        <v>0.53749999999999998</v>
      </c>
      <c r="Q2851" s="10">
        <v>589</v>
      </c>
      <c r="R2851" s="10">
        <v>0.50933786078098497</v>
      </c>
      <c r="S2851" s="10">
        <v>2.6008488964346399</v>
      </c>
      <c r="T2851" s="10">
        <v>0</v>
      </c>
      <c r="U2851" s="10">
        <v>0</v>
      </c>
      <c r="V2851" s="10">
        <v>0</v>
      </c>
      <c r="W2851" s="10">
        <f t="shared" si="275"/>
        <v>1.6125</v>
      </c>
      <c r="X2851" s="10">
        <f t="shared" si="276"/>
        <v>-1.6125</v>
      </c>
      <c r="Y2851" s="10">
        <f t="shared" si="277"/>
        <v>-1</v>
      </c>
      <c r="Z2851" s="10">
        <v>0</v>
      </c>
      <c r="AA2851" s="10" t="str">
        <f t="shared" si="278"/>
        <v>NA</v>
      </c>
      <c r="AB2851" s="10">
        <f t="shared" si="279"/>
        <v>0</v>
      </c>
      <c r="AC2851" t="str">
        <f t="shared" si="280"/>
        <v>o</v>
      </c>
      <c r="AD2851" t="s">
        <v>7143</v>
      </c>
    </row>
    <row r="2852" spans="1:30" x14ac:dyDescent="0.2">
      <c r="A2852" s="8" t="s">
        <v>4212</v>
      </c>
      <c r="B2852" s="8" t="s">
        <v>7164</v>
      </c>
      <c r="C2852" s="8" t="s">
        <v>4213</v>
      </c>
      <c r="D2852" s="8" t="s">
        <v>4571</v>
      </c>
      <c r="E2852" s="8" t="s">
        <v>4572</v>
      </c>
      <c r="F2852" s="9" t="s">
        <v>4224</v>
      </c>
      <c r="G2852" s="8" t="s">
        <v>36</v>
      </c>
      <c r="H2852" s="8" t="s">
        <v>36</v>
      </c>
      <c r="I2852" s="8" t="s">
        <v>294</v>
      </c>
      <c r="J2852" s="8" t="s">
        <v>4217</v>
      </c>
      <c r="K2852" s="8" t="s">
        <v>36</v>
      </c>
      <c r="L2852" s="8" t="s">
        <v>4225</v>
      </c>
      <c r="M2852" s="10">
        <v>0.48749999999999999</v>
      </c>
      <c r="N2852" s="10">
        <v>4</v>
      </c>
      <c r="O2852" s="11">
        <v>2.15</v>
      </c>
      <c r="P2852" s="10">
        <v>0.53749999999999998</v>
      </c>
      <c r="Q2852" s="10">
        <v>388</v>
      </c>
      <c r="R2852" s="10">
        <v>1.0309278350515501</v>
      </c>
      <c r="S2852" s="10">
        <v>2.8641752577319601</v>
      </c>
      <c r="T2852" s="10">
        <v>0</v>
      </c>
      <c r="U2852" s="10">
        <v>0</v>
      </c>
      <c r="V2852" s="10">
        <v>0</v>
      </c>
      <c r="W2852" s="10">
        <f t="shared" si="275"/>
        <v>2.15</v>
      </c>
      <c r="X2852" s="10">
        <f t="shared" si="276"/>
        <v>-2.15</v>
      </c>
      <c r="Y2852" s="10">
        <f t="shared" si="277"/>
        <v>-1</v>
      </c>
      <c r="Z2852" s="10">
        <v>0</v>
      </c>
      <c r="AA2852" s="10" t="str">
        <f t="shared" si="278"/>
        <v>NA</v>
      </c>
      <c r="AB2852" s="10">
        <f t="shared" si="279"/>
        <v>0</v>
      </c>
      <c r="AC2852" t="str">
        <f t="shared" si="280"/>
        <v>a</v>
      </c>
      <c r="AD2852" t="s">
        <v>7134</v>
      </c>
    </row>
    <row r="2853" spans="1:30" x14ac:dyDescent="0.2">
      <c r="A2853" s="8" t="s">
        <v>4212</v>
      </c>
      <c r="B2853" s="8" t="s">
        <v>7164</v>
      </c>
      <c r="C2853" s="8" t="s">
        <v>4213</v>
      </c>
      <c r="D2853" s="8" t="s">
        <v>4573</v>
      </c>
      <c r="E2853" s="8" t="s">
        <v>4574</v>
      </c>
      <c r="F2853" s="9" t="s">
        <v>4224</v>
      </c>
      <c r="G2853" s="8" t="s">
        <v>36</v>
      </c>
      <c r="H2853" s="8" t="s">
        <v>36</v>
      </c>
      <c r="I2853" s="8" t="s">
        <v>294</v>
      </c>
      <c r="J2853" s="8" t="s">
        <v>4217</v>
      </c>
      <c r="K2853" s="8" t="s">
        <v>36</v>
      </c>
      <c r="L2853" s="8" t="s">
        <v>4225</v>
      </c>
      <c r="M2853" s="10">
        <v>0.48749999999999999</v>
      </c>
      <c r="N2853" s="10">
        <v>28</v>
      </c>
      <c r="O2853" s="11">
        <v>17.549999949999997</v>
      </c>
      <c r="P2853" s="10">
        <v>0.62678571249999993</v>
      </c>
      <c r="Q2853" s="10">
        <v>602</v>
      </c>
      <c r="R2853" s="10">
        <v>4.6511627906976702</v>
      </c>
      <c r="S2853" s="10">
        <v>1.4234219269102999</v>
      </c>
      <c r="T2853" s="10">
        <v>0</v>
      </c>
      <c r="U2853" s="10">
        <v>0</v>
      </c>
      <c r="V2853" s="10">
        <v>0</v>
      </c>
      <c r="W2853" s="10">
        <f t="shared" si="275"/>
        <v>17.549999949999997</v>
      </c>
      <c r="X2853" s="10">
        <f t="shared" si="276"/>
        <v>-17.549999949999997</v>
      </c>
      <c r="Y2853" s="10">
        <f t="shared" si="277"/>
        <v>-1</v>
      </c>
      <c r="Z2853" s="10">
        <v>0</v>
      </c>
      <c r="AA2853" s="10" t="str">
        <f t="shared" si="278"/>
        <v>NA</v>
      </c>
      <c r="AB2853" s="10">
        <f t="shared" si="279"/>
        <v>0</v>
      </c>
      <c r="AC2853" t="str">
        <f t="shared" si="280"/>
        <v>a</v>
      </c>
      <c r="AD2853" t="s">
        <v>7134</v>
      </c>
    </row>
    <row r="2854" spans="1:30" x14ac:dyDescent="0.2">
      <c r="A2854" s="8" t="s">
        <v>4212</v>
      </c>
      <c r="B2854" s="8" t="s">
        <v>7164</v>
      </c>
      <c r="C2854" s="8" t="s">
        <v>4213</v>
      </c>
      <c r="D2854" s="8" t="s">
        <v>4575</v>
      </c>
      <c r="E2854" s="8" t="s">
        <v>4576</v>
      </c>
      <c r="F2854" s="9" t="s">
        <v>4216</v>
      </c>
      <c r="G2854" s="8" t="s">
        <v>36</v>
      </c>
      <c r="H2854" s="8" t="s">
        <v>36</v>
      </c>
      <c r="I2854" s="8" t="s">
        <v>4577</v>
      </c>
      <c r="J2854" s="8" t="s">
        <v>4217</v>
      </c>
      <c r="K2854" s="8" t="s">
        <v>36</v>
      </c>
      <c r="L2854" s="8" t="s">
        <v>68</v>
      </c>
      <c r="M2854" s="10">
        <v>0.5</v>
      </c>
      <c r="N2854" s="10">
        <v>2</v>
      </c>
      <c r="O2854" s="11">
        <v>1.0249999999999999</v>
      </c>
      <c r="P2854" s="10">
        <v>0.51249999999999996</v>
      </c>
      <c r="Q2854" s="10">
        <v>78</v>
      </c>
      <c r="R2854" s="10">
        <v>2.5641025641025599</v>
      </c>
      <c r="S2854" s="10">
        <v>2.33589743589744</v>
      </c>
      <c r="T2854" s="10">
        <v>0</v>
      </c>
      <c r="U2854" s="10">
        <v>0</v>
      </c>
      <c r="V2854" s="10">
        <v>0</v>
      </c>
      <c r="W2854" s="10">
        <f t="shared" si="275"/>
        <v>1.0249999999999999</v>
      </c>
      <c r="X2854" s="10">
        <f t="shared" si="276"/>
        <v>-1.0249999999999999</v>
      </c>
      <c r="Y2854" s="10">
        <f t="shared" si="277"/>
        <v>-1</v>
      </c>
      <c r="Z2854" s="10">
        <v>0</v>
      </c>
      <c r="AA2854" s="10" t="str">
        <f t="shared" si="278"/>
        <v>NA</v>
      </c>
      <c r="AB2854" s="10">
        <f t="shared" si="279"/>
        <v>0</v>
      </c>
      <c r="AC2854" t="str">
        <f t="shared" si="280"/>
        <v>c</v>
      </c>
      <c r="AD2854" t="s">
        <v>7140</v>
      </c>
    </row>
    <row r="2855" spans="1:30" x14ac:dyDescent="0.2">
      <c r="A2855" s="8" t="s">
        <v>4212</v>
      </c>
      <c r="B2855" s="8" t="s">
        <v>7164</v>
      </c>
      <c r="C2855" s="8" t="s">
        <v>4213</v>
      </c>
      <c r="D2855" s="8" t="s">
        <v>4578</v>
      </c>
      <c r="E2855" s="8" t="s">
        <v>4579</v>
      </c>
      <c r="F2855" s="9" t="s">
        <v>4216</v>
      </c>
      <c r="G2855" s="8" t="s">
        <v>36</v>
      </c>
      <c r="H2855" s="8" t="s">
        <v>36</v>
      </c>
      <c r="I2855" s="8" t="s">
        <v>4580</v>
      </c>
      <c r="J2855" s="8" t="s">
        <v>4217</v>
      </c>
      <c r="K2855" s="8" t="s">
        <v>36</v>
      </c>
      <c r="L2855" s="8" t="s">
        <v>68</v>
      </c>
      <c r="M2855" s="10">
        <v>0.5</v>
      </c>
      <c r="N2855" s="10">
        <v>3</v>
      </c>
      <c r="O2855" s="11">
        <v>1.5375000000000001</v>
      </c>
      <c r="P2855" s="10">
        <v>0.51249999999999996</v>
      </c>
      <c r="Q2855" s="10">
        <v>545</v>
      </c>
      <c r="R2855" s="10">
        <v>0.55045871559632997</v>
      </c>
      <c r="S2855" s="10">
        <v>3.3836697247706402</v>
      </c>
      <c r="T2855" s="10">
        <v>0</v>
      </c>
      <c r="U2855" s="10">
        <v>0</v>
      </c>
      <c r="V2855" s="10">
        <v>0</v>
      </c>
      <c r="W2855" s="10">
        <f t="shared" si="275"/>
        <v>1.5375000000000001</v>
      </c>
      <c r="X2855" s="10">
        <f t="shared" si="276"/>
        <v>-1.5375000000000001</v>
      </c>
      <c r="Y2855" s="10">
        <f t="shared" si="277"/>
        <v>-1</v>
      </c>
      <c r="Z2855" s="10">
        <v>0</v>
      </c>
      <c r="AA2855" s="10" t="str">
        <f t="shared" si="278"/>
        <v>NA</v>
      </c>
      <c r="AB2855" s="10">
        <f t="shared" si="279"/>
        <v>0</v>
      </c>
      <c r="AC2855" t="str">
        <f t="shared" si="280"/>
        <v>l</v>
      </c>
      <c r="AD2855" t="s">
        <v>7145</v>
      </c>
    </row>
    <row r="2856" spans="1:30" x14ac:dyDescent="0.2">
      <c r="A2856" s="8" t="s">
        <v>4212</v>
      </c>
      <c r="B2856" s="8" t="s">
        <v>7164</v>
      </c>
      <c r="C2856" s="8" t="s">
        <v>4213</v>
      </c>
      <c r="D2856" s="8" t="s">
        <v>4581</v>
      </c>
      <c r="E2856" s="8" t="s">
        <v>4582</v>
      </c>
      <c r="F2856" s="9" t="s">
        <v>4216</v>
      </c>
      <c r="G2856" s="8" t="s">
        <v>36</v>
      </c>
      <c r="H2856" s="8" t="s">
        <v>36</v>
      </c>
      <c r="I2856" s="8" t="s">
        <v>4567</v>
      </c>
      <c r="J2856" s="8" t="s">
        <v>4217</v>
      </c>
      <c r="K2856" s="8" t="s">
        <v>36</v>
      </c>
      <c r="L2856" s="8" t="s">
        <v>68</v>
      </c>
      <c r="M2856" s="10">
        <v>0.5</v>
      </c>
      <c r="N2856" s="10">
        <v>3</v>
      </c>
      <c r="O2856" s="11">
        <v>1.5499999875000001</v>
      </c>
      <c r="P2856" s="10">
        <v>0.51666666250000004</v>
      </c>
      <c r="Q2856" s="10">
        <v>443</v>
      </c>
      <c r="R2856" s="10">
        <v>0.67720090293453694</v>
      </c>
      <c r="S2856" s="10">
        <v>1.60993227990971</v>
      </c>
      <c r="T2856" s="10">
        <v>0</v>
      </c>
      <c r="U2856" s="10">
        <v>0</v>
      </c>
      <c r="V2856" s="10">
        <v>0</v>
      </c>
      <c r="W2856" s="10">
        <f t="shared" si="275"/>
        <v>1.5499999875000001</v>
      </c>
      <c r="X2856" s="10">
        <f t="shared" si="276"/>
        <v>-1.5499999875000001</v>
      </c>
      <c r="Y2856" s="10">
        <f t="shared" si="277"/>
        <v>-1</v>
      </c>
      <c r="Z2856" s="10">
        <v>0</v>
      </c>
      <c r="AA2856" s="10" t="str">
        <f t="shared" si="278"/>
        <v>NA</v>
      </c>
      <c r="AB2856" s="10">
        <f t="shared" si="279"/>
        <v>0</v>
      </c>
      <c r="AC2856" t="str">
        <f t="shared" si="280"/>
        <v>l</v>
      </c>
      <c r="AD2856" t="s">
        <v>7145</v>
      </c>
    </row>
    <row r="2857" spans="1:30" x14ac:dyDescent="0.2">
      <c r="A2857" s="8" t="s">
        <v>4212</v>
      </c>
      <c r="B2857" s="8" t="s">
        <v>7164</v>
      </c>
      <c r="C2857" s="8" t="s">
        <v>4213</v>
      </c>
      <c r="D2857" s="8" t="s">
        <v>4583</v>
      </c>
      <c r="E2857" s="8" t="s">
        <v>3571</v>
      </c>
      <c r="F2857" s="9" t="s">
        <v>4224</v>
      </c>
      <c r="G2857" s="8" t="s">
        <v>36</v>
      </c>
      <c r="H2857" s="8" t="s">
        <v>36</v>
      </c>
      <c r="I2857" s="8" t="s">
        <v>294</v>
      </c>
      <c r="J2857" s="8" t="s">
        <v>4217</v>
      </c>
      <c r="K2857" s="8" t="s">
        <v>36</v>
      </c>
      <c r="L2857" s="8" t="s">
        <v>4225</v>
      </c>
      <c r="M2857" s="10">
        <v>0.5</v>
      </c>
      <c r="N2857" s="10">
        <v>5</v>
      </c>
      <c r="O2857" s="11">
        <v>2.1875</v>
      </c>
      <c r="P2857" s="10">
        <v>0.4375</v>
      </c>
      <c r="Q2857" s="10">
        <v>498</v>
      </c>
      <c r="R2857" s="10">
        <v>1.0040160642570299</v>
      </c>
      <c r="S2857" s="10">
        <v>1.68413654618474</v>
      </c>
      <c r="T2857" s="10">
        <v>0</v>
      </c>
      <c r="U2857" s="10">
        <v>0</v>
      </c>
      <c r="V2857" s="10">
        <v>0</v>
      </c>
      <c r="W2857" s="10">
        <f t="shared" si="275"/>
        <v>2.1875</v>
      </c>
      <c r="X2857" s="10">
        <f t="shared" si="276"/>
        <v>-2.1875</v>
      </c>
      <c r="Y2857" s="10">
        <f t="shared" si="277"/>
        <v>-1</v>
      </c>
      <c r="Z2857" s="10">
        <v>0</v>
      </c>
      <c r="AA2857" s="10" t="str">
        <f t="shared" si="278"/>
        <v>NA</v>
      </c>
      <c r="AB2857" s="10">
        <f t="shared" si="279"/>
        <v>0</v>
      </c>
      <c r="AC2857" t="str">
        <f t="shared" si="280"/>
        <v>p</v>
      </c>
      <c r="AD2857" t="s">
        <v>7137</v>
      </c>
    </row>
    <row r="2858" spans="1:30" x14ac:dyDescent="0.2">
      <c r="A2858" s="8" t="s">
        <v>4212</v>
      </c>
      <c r="B2858" s="8" t="s">
        <v>7164</v>
      </c>
      <c r="C2858" s="8" t="s">
        <v>4213</v>
      </c>
      <c r="D2858" s="8" t="s">
        <v>4584</v>
      </c>
      <c r="E2858" s="8" t="s">
        <v>4585</v>
      </c>
      <c r="F2858" s="9" t="s">
        <v>4224</v>
      </c>
      <c r="G2858" s="8" t="s">
        <v>36</v>
      </c>
      <c r="H2858" s="8" t="s">
        <v>36</v>
      </c>
      <c r="I2858" s="8" t="s">
        <v>294</v>
      </c>
      <c r="J2858" s="8" t="s">
        <v>4217</v>
      </c>
      <c r="K2858" s="8" t="s">
        <v>36</v>
      </c>
      <c r="L2858" s="8" t="s">
        <v>4225</v>
      </c>
      <c r="M2858" s="10">
        <v>0.5</v>
      </c>
      <c r="N2858" s="10">
        <v>11</v>
      </c>
      <c r="O2858" s="11">
        <v>5.462499900000001</v>
      </c>
      <c r="P2858" s="10">
        <v>0.49659090000000006</v>
      </c>
      <c r="Q2858" s="10">
        <v>277</v>
      </c>
      <c r="R2858" s="10">
        <v>3.9711191335740099</v>
      </c>
      <c r="S2858" s="10">
        <v>1.74945848375451</v>
      </c>
      <c r="T2858" s="10">
        <v>0</v>
      </c>
      <c r="U2858" s="10">
        <v>0</v>
      </c>
      <c r="V2858" s="10">
        <v>0</v>
      </c>
      <c r="W2858" s="10">
        <f t="shared" si="275"/>
        <v>5.462499900000001</v>
      </c>
      <c r="X2858" s="10">
        <f t="shared" si="276"/>
        <v>-5.462499900000001</v>
      </c>
      <c r="Y2858" s="10">
        <f t="shared" si="277"/>
        <v>-1</v>
      </c>
      <c r="Z2858" s="10">
        <v>0</v>
      </c>
      <c r="AA2858" s="10" t="str">
        <f t="shared" si="278"/>
        <v>NA</v>
      </c>
      <c r="AB2858" s="10">
        <f t="shared" si="279"/>
        <v>0</v>
      </c>
      <c r="AC2858" t="str">
        <f t="shared" si="280"/>
        <v>a</v>
      </c>
      <c r="AD2858" t="s">
        <v>7134</v>
      </c>
    </row>
    <row r="2859" spans="1:30" x14ac:dyDescent="0.2">
      <c r="A2859" s="8" t="s">
        <v>4212</v>
      </c>
      <c r="B2859" s="8" t="s">
        <v>7164</v>
      </c>
      <c r="C2859" s="8" t="s">
        <v>4213</v>
      </c>
      <c r="D2859" s="8" t="s">
        <v>4586</v>
      </c>
      <c r="E2859" s="8" t="s">
        <v>4587</v>
      </c>
      <c r="F2859" s="9" t="s">
        <v>4216</v>
      </c>
      <c r="G2859" s="8" t="s">
        <v>36</v>
      </c>
      <c r="H2859" s="8" t="s">
        <v>36</v>
      </c>
      <c r="I2859" s="8" t="s">
        <v>4577</v>
      </c>
      <c r="J2859" s="8" t="s">
        <v>4217</v>
      </c>
      <c r="K2859" s="8" t="s">
        <v>36</v>
      </c>
      <c r="L2859" s="8" t="s">
        <v>68</v>
      </c>
      <c r="M2859" s="10">
        <v>0.5</v>
      </c>
      <c r="N2859" s="10">
        <v>14</v>
      </c>
      <c r="O2859" s="11">
        <v>7.1999999749999999</v>
      </c>
      <c r="P2859" s="10">
        <v>0.51428571249999999</v>
      </c>
      <c r="Q2859" s="10">
        <v>485</v>
      </c>
      <c r="R2859" s="10">
        <v>2.8865979381443299</v>
      </c>
      <c r="S2859" s="10">
        <v>1.6981443298969101</v>
      </c>
      <c r="T2859" s="10">
        <v>0</v>
      </c>
      <c r="U2859" s="10">
        <v>0</v>
      </c>
      <c r="V2859" s="10">
        <v>0</v>
      </c>
      <c r="W2859" s="10">
        <f t="shared" si="275"/>
        <v>7.1999999749999999</v>
      </c>
      <c r="X2859" s="10">
        <f t="shared" si="276"/>
        <v>-7.1999999749999999</v>
      </c>
      <c r="Y2859" s="10">
        <f t="shared" si="277"/>
        <v>-1</v>
      </c>
      <c r="Z2859" s="10">
        <v>0</v>
      </c>
      <c r="AA2859" s="10" t="str">
        <f t="shared" si="278"/>
        <v>NA</v>
      </c>
      <c r="AB2859" s="10">
        <f t="shared" si="279"/>
        <v>0</v>
      </c>
      <c r="AC2859" t="str">
        <f t="shared" si="280"/>
        <v>g</v>
      </c>
      <c r="AD2859" t="s">
        <v>7149</v>
      </c>
    </row>
    <row r="2860" spans="1:30" x14ac:dyDescent="0.2">
      <c r="A2860" s="8" t="s">
        <v>4212</v>
      </c>
      <c r="B2860" s="8" t="s">
        <v>7164</v>
      </c>
      <c r="C2860" s="8" t="s">
        <v>4213</v>
      </c>
      <c r="D2860" s="8" t="s">
        <v>4588</v>
      </c>
      <c r="E2860" s="8" t="s">
        <v>4589</v>
      </c>
      <c r="F2860" s="9" t="s">
        <v>4216</v>
      </c>
      <c r="G2860" s="8" t="s">
        <v>36</v>
      </c>
      <c r="H2860" s="8" t="s">
        <v>36</v>
      </c>
      <c r="I2860" s="8" t="s">
        <v>294</v>
      </c>
      <c r="J2860" s="8" t="s">
        <v>4217</v>
      </c>
      <c r="K2860" s="8" t="s">
        <v>36</v>
      </c>
      <c r="L2860" s="8" t="s">
        <v>4225</v>
      </c>
      <c r="M2860" s="10">
        <v>0.5</v>
      </c>
      <c r="N2860" s="10">
        <v>39</v>
      </c>
      <c r="O2860" s="11">
        <v>23.262499650000002</v>
      </c>
      <c r="P2860" s="10">
        <v>0.59647435000000004</v>
      </c>
      <c r="Q2860" s="10">
        <v>606</v>
      </c>
      <c r="R2860" s="10">
        <v>6.4356435643564396</v>
      </c>
      <c r="S2860" s="10">
        <v>2.27590759075908</v>
      </c>
      <c r="T2860" s="10">
        <v>0</v>
      </c>
      <c r="U2860" s="10">
        <v>0</v>
      </c>
      <c r="V2860" s="10">
        <v>0</v>
      </c>
      <c r="W2860" s="10">
        <f t="shared" si="275"/>
        <v>23.262499650000002</v>
      </c>
      <c r="X2860" s="10">
        <f t="shared" si="276"/>
        <v>-23.262499650000002</v>
      </c>
      <c r="Y2860" s="10">
        <f t="shared" si="277"/>
        <v>-1</v>
      </c>
      <c r="Z2860" s="10">
        <v>0</v>
      </c>
      <c r="AA2860" s="10" t="str">
        <f t="shared" si="278"/>
        <v>NA</v>
      </c>
      <c r="AB2860" s="10">
        <f t="shared" si="279"/>
        <v>0</v>
      </c>
      <c r="AC2860" t="str">
        <f t="shared" si="280"/>
        <v>c</v>
      </c>
      <c r="AD2860" t="s">
        <v>7140</v>
      </c>
    </row>
    <row r="2861" spans="1:30" x14ac:dyDescent="0.2">
      <c r="A2861" s="8" t="s">
        <v>4212</v>
      </c>
      <c r="B2861" s="8" t="s">
        <v>7164</v>
      </c>
      <c r="C2861" s="8" t="s">
        <v>4213</v>
      </c>
      <c r="D2861" s="8" t="s">
        <v>4590</v>
      </c>
      <c r="E2861" s="8" t="s">
        <v>54</v>
      </c>
      <c r="F2861" s="9" t="s">
        <v>4224</v>
      </c>
      <c r="G2861" s="8" t="s">
        <v>36</v>
      </c>
      <c r="H2861" s="8" t="s">
        <v>36</v>
      </c>
      <c r="I2861" s="8" t="s">
        <v>294</v>
      </c>
      <c r="J2861" s="8" t="s">
        <v>4217</v>
      </c>
      <c r="K2861" s="8" t="s">
        <v>36</v>
      </c>
      <c r="L2861" s="8" t="s">
        <v>4225</v>
      </c>
      <c r="M2861" s="10">
        <v>0.5</v>
      </c>
      <c r="N2861" s="10">
        <v>255</v>
      </c>
      <c r="O2861" s="11">
        <v>145.09999800000003</v>
      </c>
      <c r="P2861" s="10">
        <v>0.56901960000000007</v>
      </c>
      <c r="Q2861" s="10">
        <v>15392</v>
      </c>
      <c r="R2861" s="10">
        <v>1.65670478170478</v>
      </c>
      <c r="S2861" s="10">
        <v>1.7363500519750501</v>
      </c>
      <c r="T2861" s="10">
        <v>0</v>
      </c>
      <c r="U2861" s="10">
        <v>0</v>
      </c>
      <c r="V2861" s="10">
        <v>0</v>
      </c>
      <c r="W2861" s="10">
        <f t="shared" si="275"/>
        <v>145.09999800000003</v>
      </c>
      <c r="X2861" s="10">
        <f t="shared" si="276"/>
        <v>-145.09999800000003</v>
      </c>
      <c r="Y2861" s="10">
        <f t="shared" si="277"/>
        <v>-1</v>
      </c>
      <c r="Z2861" s="10">
        <v>0</v>
      </c>
      <c r="AA2861" s="10" t="str">
        <f t="shared" si="278"/>
        <v>NA</v>
      </c>
      <c r="AB2861" s="10">
        <f t="shared" si="279"/>
        <v>0</v>
      </c>
      <c r="AC2861" t="str">
        <f t="shared" si="280"/>
        <v>p</v>
      </c>
      <c r="AD2861" t="s">
        <v>7137</v>
      </c>
    </row>
    <row r="2862" spans="1:30" x14ac:dyDescent="0.2">
      <c r="A2862" s="8" t="s">
        <v>4212</v>
      </c>
      <c r="B2862" s="8" t="s">
        <v>7164</v>
      </c>
      <c r="C2862" s="8" t="s">
        <v>4213</v>
      </c>
      <c r="D2862" s="8" t="s">
        <v>4591</v>
      </c>
      <c r="E2862" s="8" t="s">
        <v>477</v>
      </c>
      <c r="F2862" s="9" t="s">
        <v>4216</v>
      </c>
      <c r="G2862" s="8" t="s">
        <v>36</v>
      </c>
      <c r="H2862" s="8" t="s">
        <v>36</v>
      </c>
      <c r="I2862" s="8" t="s">
        <v>337</v>
      </c>
      <c r="J2862" s="8" t="s">
        <v>4217</v>
      </c>
      <c r="K2862" s="8" t="s">
        <v>36</v>
      </c>
      <c r="L2862" s="8" t="s">
        <v>68</v>
      </c>
      <c r="M2862" s="10">
        <v>0.51249999999999996</v>
      </c>
      <c r="N2862" s="10">
        <v>1</v>
      </c>
      <c r="O2862" s="11">
        <v>0.58750000000000002</v>
      </c>
      <c r="P2862" s="10">
        <v>0.58750000000000002</v>
      </c>
      <c r="Q2862" s="10">
        <v>47</v>
      </c>
      <c r="R2862" s="10">
        <v>2.12765957446809</v>
      </c>
      <c r="S2862" s="10">
        <v>2.0212765957446801</v>
      </c>
      <c r="T2862" s="10">
        <v>0</v>
      </c>
      <c r="U2862" s="10">
        <v>0</v>
      </c>
      <c r="V2862" s="10">
        <v>0</v>
      </c>
      <c r="W2862" s="10">
        <f t="shared" si="275"/>
        <v>0.58750000000000002</v>
      </c>
      <c r="X2862" s="10">
        <f t="shared" si="276"/>
        <v>-0.58750000000000002</v>
      </c>
      <c r="Y2862" s="10">
        <f t="shared" si="277"/>
        <v>-1</v>
      </c>
      <c r="Z2862" s="10">
        <v>0</v>
      </c>
      <c r="AA2862" s="10" t="str">
        <f t="shared" si="278"/>
        <v>NA</v>
      </c>
      <c r="AB2862" s="10">
        <f t="shared" si="279"/>
        <v>0</v>
      </c>
      <c r="AC2862" t="str">
        <f t="shared" si="280"/>
        <v>b</v>
      </c>
      <c r="AD2862" t="s">
        <v>7139</v>
      </c>
    </row>
    <row r="2863" spans="1:30" x14ac:dyDescent="0.2">
      <c r="A2863" s="8" t="s">
        <v>4212</v>
      </c>
      <c r="B2863" s="8" t="s">
        <v>7164</v>
      </c>
      <c r="C2863" s="8" t="s">
        <v>4213</v>
      </c>
      <c r="D2863" s="8" t="s">
        <v>4592</v>
      </c>
      <c r="E2863" s="8" t="s">
        <v>4593</v>
      </c>
      <c r="F2863" s="9" t="s">
        <v>4216</v>
      </c>
      <c r="G2863" s="8" t="s">
        <v>36</v>
      </c>
      <c r="H2863" s="8" t="s">
        <v>36</v>
      </c>
      <c r="I2863" s="8" t="s">
        <v>4403</v>
      </c>
      <c r="J2863" s="8" t="s">
        <v>4217</v>
      </c>
      <c r="K2863" s="8" t="s">
        <v>36</v>
      </c>
      <c r="L2863" s="8" t="s">
        <v>68</v>
      </c>
      <c r="M2863" s="10">
        <v>0.51249999999999996</v>
      </c>
      <c r="N2863" s="10">
        <v>3</v>
      </c>
      <c r="O2863" s="11">
        <v>1.6125</v>
      </c>
      <c r="P2863" s="10">
        <v>0.53749999999999998</v>
      </c>
      <c r="Q2863" s="10">
        <v>94</v>
      </c>
      <c r="R2863" s="10">
        <v>3.1914893617021298</v>
      </c>
      <c r="S2863" s="10">
        <v>2.0117021276595701</v>
      </c>
      <c r="T2863" s="10">
        <v>0</v>
      </c>
      <c r="U2863" s="10">
        <v>0</v>
      </c>
      <c r="V2863" s="10">
        <v>0</v>
      </c>
      <c r="W2863" s="10">
        <f t="shared" si="275"/>
        <v>1.6125</v>
      </c>
      <c r="X2863" s="10">
        <f t="shared" si="276"/>
        <v>-1.6125</v>
      </c>
      <c r="Y2863" s="10">
        <f t="shared" si="277"/>
        <v>-1</v>
      </c>
      <c r="Z2863" s="10">
        <v>0</v>
      </c>
      <c r="AA2863" s="10" t="str">
        <f t="shared" si="278"/>
        <v>NA</v>
      </c>
      <c r="AB2863" s="10">
        <f t="shared" si="279"/>
        <v>0</v>
      </c>
      <c r="AC2863" t="str">
        <f t="shared" si="280"/>
        <v>t</v>
      </c>
      <c r="AD2863" t="s">
        <v>7135</v>
      </c>
    </row>
    <row r="2864" spans="1:30" x14ac:dyDescent="0.2">
      <c r="A2864" s="8" t="s">
        <v>4212</v>
      </c>
      <c r="B2864" s="8" t="s">
        <v>7164</v>
      </c>
      <c r="C2864" s="8" t="s">
        <v>4213</v>
      </c>
      <c r="D2864" s="8" t="s">
        <v>4594</v>
      </c>
      <c r="E2864" s="8" t="s">
        <v>4595</v>
      </c>
      <c r="F2864" s="9" t="s">
        <v>4224</v>
      </c>
      <c r="G2864" s="8" t="s">
        <v>36</v>
      </c>
      <c r="H2864" s="8" t="s">
        <v>36</v>
      </c>
      <c r="I2864" s="8" t="s">
        <v>2488</v>
      </c>
      <c r="J2864" s="8" t="s">
        <v>4217</v>
      </c>
      <c r="K2864" s="8" t="s">
        <v>36</v>
      </c>
      <c r="L2864" s="8" t="s">
        <v>68</v>
      </c>
      <c r="M2864" s="10">
        <v>0.51249999999999996</v>
      </c>
      <c r="N2864" s="10">
        <v>3</v>
      </c>
      <c r="O2864" s="11">
        <v>1.6624999874999999</v>
      </c>
      <c r="P2864" s="10">
        <v>0.55416666250000002</v>
      </c>
      <c r="Q2864" s="10">
        <v>98</v>
      </c>
      <c r="R2864" s="10">
        <v>3.06122448979592</v>
      </c>
      <c r="S2864" s="10">
        <v>1.7469387755101999</v>
      </c>
      <c r="T2864" s="10">
        <v>0</v>
      </c>
      <c r="U2864" s="10">
        <v>0</v>
      </c>
      <c r="V2864" s="10">
        <v>0</v>
      </c>
      <c r="W2864" s="10">
        <f t="shared" si="275"/>
        <v>1.6624999874999999</v>
      </c>
      <c r="X2864" s="10">
        <f t="shared" si="276"/>
        <v>-1.6624999874999999</v>
      </c>
      <c r="Y2864" s="10">
        <f t="shared" si="277"/>
        <v>-1</v>
      </c>
      <c r="Z2864" s="10">
        <v>0</v>
      </c>
      <c r="AA2864" s="10" t="str">
        <f t="shared" si="278"/>
        <v>NA</v>
      </c>
      <c r="AB2864" s="10">
        <f t="shared" si="279"/>
        <v>0</v>
      </c>
      <c r="AC2864" t="str">
        <f t="shared" si="280"/>
        <v>d</v>
      </c>
      <c r="AD2864" t="s">
        <v>7147</v>
      </c>
    </row>
    <row r="2865" spans="1:30" x14ac:dyDescent="0.2">
      <c r="A2865" s="8" t="s">
        <v>4212</v>
      </c>
      <c r="B2865" s="8" t="s">
        <v>7164</v>
      </c>
      <c r="C2865" s="8" t="s">
        <v>4213</v>
      </c>
      <c r="D2865" s="8" t="s">
        <v>4596</v>
      </c>
      <c r="E2865" s="8" t="s">
        <v>4597</v>
      </c>
      <c r="F2865" s="9" t="s">
        <v>4224</v>
      </c>
      <c r="G2865" s="8" t="s">
        <v>36</v>
      </c>
      <c r="H2865" s="8" t="s">
        <v>36</v>
      </c>
      <c r="I2865" s="8" t="s">
        <v>2488</v>
      </c>
      <c r="J2865" s="8" t="s">
        <v>4217</v>
      </c>
      <c r="K2865" s="8" t="s">
        <v>36</v>
      </c>
      <c r="L2865" s="8" t="s">
        <v>68</v>
      </c>
      <c r="M2865" s="10">
        <v>0.51249999999999996</v>
      </c>
      <c r="N2865" s="10">
        <v>5</v>
      </c>
      <c r="O2865" s="11">
        <v>5.2750000000000004</v>
      </c>
      <c r="P2865" s="10">
        <v>1.0549999999999999</v>
      </c>
      <c r="Q2865" s="10">
        <v>388</v>
      </c>
      <c r="R2865" s="10">
        <v>1.28865979381443</v>
      </c>
      <c r="S2865" s="10">
        <v>4.0453608247422697</v>
      </c>
      <c r="T2865" s="10">
        <v>0</v>
      </c>
      <c r="U2865" s="10">
        <v>0</v>
      </c>
      <c r="V2865" s="10">
        <v>0</v>
      </c>
      <c r="W2865" s="10">
        <f t="shared" si="275"/>
        <v>5.2750000000000004</v>
      </c>
      <c r="X2865" s="10">
        <f t="shared" si="276"/>
        <v>-5.2750000000000004</v>
      </c>
      <c r="Y2865" s="10">
        <f t="shared" si="277"/>
        <v>-1</v>
      </c>
      <c r="Z2865" s="10">
        <v>0</v>
      </c>
      <c r="AA2865" s="10" t="str">
        <f t="shared" si="278"/>
        <v>NA</v>
      </c>
      <c r="AB2865" s="10">
        <f t="shared" si="279"/>
        <v>0</v>
      </c>
      <c r="AC2865" t="str">
        <f t="shared" si="280"/>
        <v>d</v>
      </c>
      <c r="AD2865" t="s">
        <v>7147</v>
      </c>
    </row>
    <row r="2866" spans="1:30" x14ac:dyDescent="0.2">
      <c r="A2866" s="8" t="s">
        <v>4212</v>
      </c>
      <c r="B2866" s="8" t="s">
        <v>7164</v>
      </c>
      <c r="C2866" s="8" t="s">
        <v>4213</v>
      </c>
      <c r="D2866" s="8" t="s">
        <v>4598</v>
      </c>
      <c r="E2866" s="8" t="s">
        <v>4025</v>
      </c>
      <c r="F2866" s="9" t="s">
        <v>4224</v>
      </c>
      <c r="G2866" s="8" t="s">
        <v>36</v>
      </c>
      <c r="H2866" s="8" t="s">
        <v>36</v>
      </c>
      <c r="I2866" s="8" t="s">
        <v>294</v>
      </c>
      <c r="J2866" s="8" t="s">
        <v>4217</v>
      </c>
      <c r="K2866" s="8" t="s">
        <v>36</v>
      </c>
      <c r="L2866" s="8" t="s">
        <v>4225</v>
      </c>
      <c r="M2866" s="10">
        <v>0.51249999999999996</v>
      </c>
      <c r="N2866" s="10">
        <v>9</v>
      </c>
      <c r="O2866" s="11">
        <v>7.8499999124999995</v>
      </c>
      <c r="P2866" s="10">
        <v>0.87222221249999998</v>
      </c>
      <c r="Q2866" s="10">
        <v>177</v>
      </c>
      <c r="R2866" s="10">
        <v>5.0847457627118704</v>
      </c>
      <c r="S2866" s="10">
        <v>1.37683615819209</v>
      </c>
      <c r="T2866" s="10">
        <v>0</v>
      </c>
      <c r="U2866" s="10">
        <v>0</v>
      </c>
      <c r="V2866" s="10">
        <v>0</v>
      </c>
      <c r="W2866" s="10">
        <f t="shared" si="275"/>
        <v>7.8499999124999995</v>
      </c>
      <c r="X2866" s="10">
        <f t="shared" si="276"/>
        <v>-7.8499999124999995</v>
      </c>
      <c r="Y2866" s="10">
        <f t="shared" si="277"/>
        <v>-1</v>
      </c>
      <c r="Z2866" s="10">
        <v>0</v>
      </c>
      <c r="AA2866" s="10" t="str">
        <f t="shared" si="278"/>
        <v>NA</v>
      </c>
      <c r="AB2866" s="10">
        <f t="shared" si="279"/>
        <v>0</v>
      </c>
      <c r="AC2866" t="str">
        <f t="shared" si="280"/>
        <v>t</v>
      </c>
      <c r="AD2866" t="s">
        <v>7135</v>
      </c>
    </row>
    <row r="2867" spans="1:30" x14ac:dyDescent="0.2">
      <c r="A2867" s="8" t="s">
        <v>4212</v>
      </c>
      <c r="B2867" s="8" t="s">
        <v>7164</v>
      </c>
      <c r="C2867" s="8" t="s">
        <v>4213</v>
      </c>
      <c r="D2867" s="8" t="s">
        <v>4599</v>
      </c>
      <c r="E2867" s="8" t="s">
        <v>4600</v>
      </c>
      <c r="F2867" s="9" t="s">
        <v>4216</v>
      </c>
      <c r="G2867" s="8" t="s">
        <v>36</v>
      </c>
      <c r="H2867" s="8" t="s">
        <v>36</v>
      </c>
      <c r="I2867" s="8" t="s">
        <v>4310</v>
      </c>
      <c r="J2867" s="8" t="s">
        <v>4217</v>
      </c>
      <c r="K2867" s="8" t="s">
        <v>36</v>
      </c>
      <c r="L2867" s="8" t="s">
        <v>68</v>
      </c>
      <c r="M2867" s="10">
        <v>0.51249999999999996</v>
      </c>
      <c r="N2867" s="10">
        <v>19</v>
      </c>
      <c r="O2867" s="11">
        <v>8.6999997749999984</v>
      </c>
      <c r="P2867" s="10">
        <v>0.45789472499999995</v>
      </c>
      <c r="Q2867" s="10">
        <v>14345</v>
      </c>
      <c r="R2867" s="10">
        <v>0.13245033112582802</v>
      </c>
      <c r="S2867" s="10">
        <v>1.2248518647612401</v>
      </c>
      <c r="T2867" s="10">
        <v>0</v>
      </c>
      <c r="U2867" s="10">
        <v>0</v>
      </c>
      <c r="V2867" s="10">
        <v>0</v>
      </c>
      <c r="W2867" s="10">
        <f t="shared" si="275"/>
        <v>8.6999997749999984</v>
      </c>
      <c r="X2867" s="10">
        <f t="shared" si="276"/>
        <v>-8.6999997749999984</v>
      </c>
      <c r="Y2867" s="10">
        <f t="shared" si="277"/>
        <v>-1</v>
      </c>
      <c r="Z2867" s="10">
        <v>0</v>
      </c>
      <c r="AA2867" s="10" t="str">
        <f t="shared" si="278"/>
        <v>NA</v>
      </c>
      <c r="AB2867" s="10">
        <f t="shared" si="279"/>
        <v>0</v>
      </c>
      <c r="AC2867" t="str">
        <f t="shared" si="280"/>
        <v>n</v>
      </c>
      <c r="AD2867" t="s">
        <v>7141</v>
      </c>
    </row>
    <row r="2868" spans="1:30" x14ac:dyDescent="0.2">
      <c r="A2868" s="8" t="s">
        <v>4212</v>
      </c>
      <c r="B2868" s="8" t="s">
        <v>7164</v>
      </c>
      <c r="C2868" s="8" t="s">
        <v>4213</v>
      </c>
      <c r="D2868" s="8" t="s">
        <v>4601</v>
      </c>
      <c r="E2868" s="8" t="s">
        <v>4602</v>
      </c>
      <c r="F2868" s="9" t="s">
        <v>4224</v>
      </c>
      <c r="G2868" s="8" t="s">
        <v>36</v>
      </c>
      <c r="H2868" s="8" t="s">
        <v>36</v>
      </c>
      <c r="I2868" s="8" t="s">
        <v>294</v>
      </c>
      <c r="J2868" s="8" t="s">
        <v>4217</v>
      </c>
      <c r="K2868" s="8" t="s">
        <v>36</v>
      </c>
      <c r="L2868" s="8" t="s">
        <v>4225</v>
      </c>
      <c r="M2868" s="10">
        <v>0.51249999999999996</v>
      </c>
      <c r="N2868" s="10">
        <v>16</v>
      </c>
      <c r="O2868" s="11">
        <v>9.2750000000000004</v>
      </c>
      <c r="P2868" s="10">
        <v>0.57968750000000002</v>
      </c>
      <c r="Q2868" s="10">
        <v>3717</v>
      </c>
      <c r="R2868" s="10">
        <v>0.430454667742803</v>
      </c>
      <c r="S2868" s="10">
        <v>2.4046004842615001</v>
      </c>
      <c r="T2868" s="10">
        <v>0</v>
      </c>
      <c r="U2868" s="10">
        <v>0</v>
      </c>
      <c r="V2868" s="10">
        <v>0</v>
      </c>
      <c r="W2868" s="10">
        <f t="shared" si="275"/>
        <v>9.2750000000000004</v>
      </c>
      <c r="X2868" s="10">
        <f t="shared" si="276"/>
        <v>-9.2750000000000004</v>
      </c>
      <c r="Y2868" s="10">
        <f t="shared" si="277"/>
        <v>-1</v>
      </c>
      <c r="Z2868" s="10">
        <v>0</v>
      </c>
      <c r="AA2868" s="10" t="str">
        <f t="shared" si="278"/>
        <v>NA</v>
      </c>
      <c r="AB2868" s="10">
        <f t="shared" si="279"/>
        <v>0</v>
      </c>
      <c r="AC2868" t="str">
        <f t="shared" si="280"/>
        <v>c</v>
      </c>
      <c r="AD2868" t="s">
        <v>7140</v>
      </c>
    </row>
    <row r="2869" spans="1:30" x14ac:dyDescent="0.2">
      <c r="A2869" s="8" t="s">
        <v>4212</v>
      </c>
      <c r="B2869" s="8" t="s">
        <v>7164</v>
      </c>
      <c r="C2869" s="8" t="s">
        <v>4213</v>
      </c>
      <c r="D2869" s="8" t="s">
        <v>4603</v>
      </c>
      <c r="E2869" s="8" t="s">
        <v>4604</v>
      </c>
      <c r="F2869" s="9" t="s">
        <v>4216</v>
      </c>
      <c r="G2869" s="8" t="s">
        <v>36</v>
      </c>
      <c r="H2869" s="8" t="s">
        <v>36</v>
      </c>
      <c r="I2869" s="8" t="s">
        <v>4605</v>
      </c>
      <c r="J2869" s="8" t="s">
        <v>4217</v>
      </c>
      <c r="K2869" s="8" t="s">
        <v>36</v>
      </c>
      <c r="L2869" s="8" t="s">
        <v>68</v>
      </c>
      <c r="M2869" s="10">
        <v>0.51249999999999996</v>
      </c>
      <c r="N2869" s="10">
        <v>20</v>
      </c>
      <c r="O2869" s="11">
        <v>10.25</v>
      </c>
      <c r="P2869" s="10">
        <v>0.51249999999999996</v>
      </c>
      <c r="Q2869" s="10">
        <v>407</v>
      </c>
      <c r="R2869" s="10">
        <v>4.9140049140049102</v>
      </c>
      <c r="S2869" s="10">
        <v>1.6972972972972999</v>
      </c>
      <c r="T2869" s="10">
        <v>0</v>
      </c>
      <c r="U2869" s="10">
        <v>0</v>
      </c>
      <c r="V2869" s="10">
        <v>0</v>
      </c>
      <c r="W2869" s="10">
        <f t="shared" si="275"/>
        <v>10.25</v>
      </c>
      <c r="X2869" s="10">
        <f t="shared" si="276"/>
        <v>-10.25</v>
      </c>
      <c r="Y2869" s="10">
        <f t="shared" si="277"/>
        <v>-1</v>
      </c>
      <c r="Z2869" s="10">
        <v>0</v>
      </c>
      <c r="AA2869" s="10" t="str">
        <f t="shared" si="278"/>
        <v>NA</v>
      </c>
      <c r="AB2869" s="10">
        <f t="shared" si="279"/>
        <v>0</v>
      </c>
      <c r="AC2869" t="str">
        <f t="shared" si="280"/>
        <v>d</v>
      </c>
      <c r="AD2869" t="s">
        <v>7147</v>
      </c>
    </row>
    <row r="2870" spans="1:30" x14ac:dyDescent="0.2">
      <c r="A2870" s="8" t="s">
        <v>4212</v>
      </c>
      <c r="B2870" s="8" t="s">
        <v>7164</v>
      </c>
      <c r="C2870" s="8" t="s">
        <v>4213</v>
      </c>
      <c r="D2870" s="8" t="s">
        <v>4606</v>
      </c>
      <c r="E2870" s="8" t="s">
        <v>46</v>
      </c>
      <c r="F2870" s="9" t="s">
        <v>4224</v>
      </c>
      <c r="G2870" s="8" t="s">
        <v>36</v>
      </c>
      <c r="H2870" s="8" t="s">
        <v>36</v>
      </c>
      <c r="I2870" s="8" t="s">
        <v>294</v>
      </c>
      <c r="J2870" s="8" t="s">
        <v>4217</v>
      </c>
      <c r="K2870" s="8" t="s">
        <v>36</v>
      </c>
      <c r="L2870" s="8" t="s">
        <v>4225</v>
      </c>
      <c r="M2870" s="10">
        <v>0.51249999999999996</v>
      </c>
      <c r="N2870" s="10">
        <v>37</v>
      </c>
      <c r="O2870" s="11">
        <v>25.612499824999997</v>
      </c>
      <c r="P2870" s="10">
        <v>0.69222972499999991</v>
      </c>
      <c r="Q2870" s="10">
        <v>550</v>
      </c>
      <c r="R2870" s="10">
        <v>6.7272727272727302</v>
      </c>
      <c r="S2870" s="10">
        <v>1.6579999999999999</v>
      </c>
      <c r="T2870" s="10">
        <v>0</v>
      </c>
      <c r="U2870" s="10">
        <v>0</v>
      </c>
      <c r="V2870" s="10">
        <v>0</v>
      </c>
      <c r="W2870" s="10">
        <f t="shared" si="275"/>
        <v>25.612499824999997</v>
      </c>
      <c r="X2870" s="10">
        <f t="shared" si="276"/>
        <v>-25.612499824999997</v>
      </c>
      <c r="Y2870" s="10">
        <f t="shared" si="277"/>
        <v>-1</v>
      </c>
      <c r="Z2870" s="10">
        <v>0</v>
      </c>
      <c r="AA2870" s="10" t="str">
        <f t="shared" si="278"/>
        <v>NA</v>
      </c>
      <c r="AB2870" s="10">
        <f t="shared" si="279"/>
        <v>0</v>
      </c>
      <c r="AC2870" t="str">
        <f t="shared" si="280"/>
        <v>t</v>
      </c>
      <c r="AD2870" t="s">
        <v>7135</v>
      </c>
    </row>
    <row r="2871" spans="1:30" x14ac:dyDescent="0.2">
      <c r="A2871" s="8" t="s">
        <v>4212</v>
      </c>
      <c r="B2871" s="8" t="s">
        <v>7164</v>
      </c>
      <c r="C2871" s="8" t="s">
        <v>4213</v>
      </c>
      <c r="D2871" s="8" t="s">
        <v>4607</v>
      </c>
      <c r="E2871" s="8" t="s">
        <v>4608</v>
      </c>
      <c r="F2871" s="9" t="s">
        <v>4224</v>
      </c>
      <c r="G2871" s="8" t="s">
        <v>36</v>
      </c>
      <c r="H2871" s="8" t="s">
        <v>36</v>
      </c>
      <c r="I2871" s="8" t="s">
        <v>3115</v>
      </c>
      <c r="J2871" s="8" t="s">
        <v>4217</v>
      </c>
      <c r="K2871" s="8" t="s">
        <v>36</v>
      </c>
      <c r="L2871" s="8" t="s">
        <v>68</v>
      </c>
      <c r="M2871" s="10">
        <v>0.51249999999999996</v>
      </c>
      <c r="N2871" s="10">
        <v>73</v>
      </c>
      <c r="O2871" s="11">
        <v>40.162499425</v>
      </c>
      <c r="P2871" s="10">
        <v>0.55017122500000004</v>
      </c>
      <c r="Q2871" s="10">
        <v>1223</v>
      </c>
      <c r="R2871" s="10">
        <v>5.9689288634505298</v>
      </c>
      <c r="S2871" s="10">
        <v>1.64186426819297</v>
      </c>
      <c r="T2871" s="10">
        <v>0</v>
      </c>
      <c r="U2871" s="10">
        <v>0</v>
      </c>
      <c r="V2871" s="10">
        <v>0</v>
      </c>
      <c r="W2871" s="10">
        <f t="shared" si="275"/>
        <v>40.162499425</v>
      </c>
      <c r="X2871" s="10">
        <f t="shared" si="276"/>
        <v>-40.162499425</v>
      </c>
      <c r="Y2871" s="10">
        <f t="shared" si="277"/>
        <v>-1</v>
      </c>
      <c r="Z2871" s="10">
        <v>0</v>
      </c>
      <c r="AA2871" s="10" t="str">
        <f t="shared" si="278"/>
        <v>NA</v>
      </c>
      <c r="AB2871" s="10">
        <f t="shared" si="279"/>
        <v>0</v>
      </c>
      <c r="AC2871" t="str">
        <f t="shared" si="280"/>
        <v>c</v>
      </c>
      <c r="AD2871" t="s">
        <v>7140</v>
      </c>
    </row>
    <row r="2872" spans="1:30" x14ac:dyDescent="0.2">
      <c r="A2872" s="8" t="s">
        <v>4212</v>
      </c>
      <c r="B2872" s="8" t="s">
        <v>7164</v>
      </c>
      <c r="C2872" s="8" t="s">
        <v>4213</v>
      </c>
      <c r="D2872" s="8" t="s">
        <v>4609</v>
      </c>
      <c r="E2872" s="8" t="s">
        <v>4610</v>
      </c>
      <c r="F2872" s="9" t="s">
        <v>4216</v>
      </c>
      <c r="G2872" s="8" t="s">
        <v>36</v>
      </c>
      <c r="H2872" s="8" t="s">
        <v>36</v>
      </c>
      <c r="I2872" s="8" t="s">
        <v>4403</v>
      </c>
      <c r="J2872" s="8" t="s">
        <v>4217</v>
      </c>
      <c r="K2872" s="8" t="s">
        <v>36</v>
      </c>
      <c r="L2872" s="8" t="s">
        <v>68</v>
      </c>
      <c r="M2872" s="10">
        <v>0.52500000000000002</v>
      </c>
      <c r="N2872" s="10">
        <v>2</v>
      </c>
      <c r="O2872" s="11">
        <v>1.05</v>
      </c>
      <c r="P2872" s="10">
        <v>0.52500000000000002</v>
      </c>
      <c r="Q2872" s="10">
        <v>324</v>
      </c>
      <c r="R2872" s="10">
        <v>0.61728395061728403</v>
      </c>
      <c r="S2872" s="10">
        <v>1.62067901234568</v>
      </c>
      <c r="T2872" s="10">
        <v>0</v>
      </c>
      <c r="U2872" s="10">
        <v>0</v>
      </c>
      <c r="V2872" s="10">
        <v>0</v>
      </c>
      <c r="W2872" s="10">
        <f t="shared" si="275"/>
        <v>1.05</v>
      </c>
      <c r="X2872" s="10">
        <f t="shared" si="276"/>
        <v>-1.05</v>
      </c>
      <c r="Y2872" s="10">
        <f t="shared" si="277"/>
        <v>-1</v>
      </c>
      <c r="Z2872" s="10">
        <v>0</v>
      </c>
      <c r="AA2872" s="10" t="str">
        <f t="shared" si="278"/>
        <v>NA</v>
      </c>
      <c r="AB2872" s="10">
        <f t="shared" si="279"/>
        <v>0</v>
      </c>
      <c r="AC2872" t="str">
        <f t="shared" si="280"/>
        <v>t</v>
      </c>
      <c r="AD2872" t="s">
        <v>7135</v>
      </c>
    </row>
    <row r="2873" spans="1:30" x14ac:dyDescent="0.2">
      <c r="A2873" s="8" t="s">
        <v>4212</v>
      </c>
      <c r="B2873" s="8" t="s">
        <v>7164</v>
      </c>
      <c r="C2873" s="8" t="s">
        <v>4213</v>
      </c>
      <c r="D2873" s="8" t="s">
        <v>4611</v>
      </c>
      <c r="E2873" s="8" t="s">
        <v>4612</v>
      </c>
      <c r="F2873" s="9" t="s">
        <v>4216</v>
      </c>
      <c r="G2873" s="8" t="s">
        <v>36</v>
      </c>
      <c r="H2873" s="8" t="s">
        <v>36</v>
      </c>
      <c r="I2873" s="8" t="s">
        <v>2894</v>
      </c>
      <c r="J2873" s="8" t="s">
        <v>4217</v>
      </c>
      <c r="K2873" s="8" t="s">
        <v>36</v>
      </c>
      <c r="L2873" s="8" t="s">
        <v>68</v>
      </c>
      <c r="M2873" s="10">
        <v>0.52500000000000002</v>
      </c>
      <c r="N2873" s="10">
        <v>23</v>
      </c>
      <c r="O2873" s="11">
        <v>12.999999912500002</v>
      </c>
      <c r="P2873" s="10">
        <v>0.56521738750000006</v>
      </c>
      <c r="Q2873" s="10">
        <v>647</v>
      </c>
      <c r="R2873" s="10">
        <v>3.5548686244204002</v>
      </c>
      <c r="S2873" s="10">
        <v>1.88098918083462</v>
      </c>
      <c r="T2873" s="10">
        <v>0</v>
      </c>
      <c r="U2873" s="10">
        <v>0</v>
      </c>
      <c r="V2873" s="10">
        <v>0</v>
      </c>
      <c r="W2873" s="10">
        <f t="shared" si="275"/>
        <v>12.999999912500002</v>
      </c>
      <c r="X2873" s="10">
        <f t="shared" si="276"/>
        <v>-12.999999912500002</v>
      </c>
      <c r="Y2873" s="10">
        <f t="shared" si="277"/>
        <v>-1</v>
      </c>
      <c r="Z2873" s="10">
        <v>0</v>
      </c>
      <c r="AA2873" s="10" t="str">
        <f t="shared" si="278"/>
        <v>NA</v>
      </c>
      <c r="AB2873" s="10">
        <f t="shared" si="279"/>
        <v>0</v>
      </c>
      <c r="AC2873" t="str">
        <f t="shared" si="280"/>
        <v>p</v>
      </c>
      <c r="AD2873" t="s">
        <v>7137</v>
      </c>
    </row>
    <row r="2874" spans="1:30" x14ac:dyDescent="0.2">
      <c r="A2874" s="8" t="s">
        <v>4212</v>
      </c>
      <c r="B2874" s="8" t="s">
        <v>7164</v>
      </c>
      <c r="C2874" s="8" t="s">
        <v>4213</v>
      </c>
      <c r="D2874" s="8" t="s">
        <v>4613</v>
      </c>
      <c r="E2874" s="8" t="s">
        <v>4614</v>
      </c>
      <c r="F2874" s="9" t="s">
        <v>4216</v>
      </c>
      <c r="G2874" s="8" t="s">
        <v>36</v>
      </c>
      <c r="H2874" s="8" t="s">
        <v>36</v>
      </c>
      <c r="I2874" s="8" t="s">
        <v>4615</v>
      </c>
      <c r="J2874" s="8" t="s">
        <v>4217</v>
      </c>
      <c r="K2874" s="8" t="s">
        <v>36</v>
      </c>
      <c r="L2874" s="8" t="s">
        <v>68</v>
      </c>
      <c r="M2874" s="10">
        <v>0.53749999999999998</v>
      </c>
      <c r="N2874" s="10">
        <v>7</v>
      </c>
      <c r="O2874" s="11">
        <v>3.0499999250000003</v>
      </c>
      <c r="P2874" s="10">
        <v>0.43571427500000004</v>
      </c>
      <c r="Q2874" s="10">
        <v>217</v>
      </c>
      <c r="R2874" s="10">
        <v>3.2258064516128999</v>
      </c>
      <c r="S2874" s="10">
        <v>1.82672811059908</v>
      </c>
      <c r="T2874" s="10">
        <v>0</v>
      </c>
      <c r="U2874" s="10">
        <v>0</v>
      </c>
      <c r="V2874" s="10">
        <v>0</v>
      </c>
      <c r="W2874" s="10">
        <f t="shared" si="275"/>
        <v>3.0499999250000003</v>
      </c>
      <c r="X2874" s="10">
        <f t="shared" si="276"/>
        <v>-3.0499999250000003</v>
      </c>
      <c r="Y2874" s="10">
        <f t="shared" si="277"/>
        <v>-1</v>
      </c>
      <c r="Z2874" s="10">
        <v>0</v>
      </c>
      <c r="AA2874" s="10" t="str">
        <f t="shared" si="278"/>
        <v>NA</v>
      </c>
      <c r="AB2874" s="10">
        <f t="shared" si="279"/>
        <v>0</v>
      </c>
      <c r="AC2874" t="str">
        <f t="shared" si="280"/>
        <v>l</v>
      </c>
      <c r="AD2874" t="s">
        <v>7145</v>
      </c>
    </row>
    <row r="2875" spans="1:30" x14ac:dyDescent="0.2">
      <c r="A2875" s="8" t="s">
        <v>4212</v>
      </c>
      <c r="B2875" s="8" t="s">
        <v>7164</v>
      </c>
      <c r="C2875" s="8" t="s">
        <v>4213</v>
      </c>
      <c r="D2875" s="8" t="s">
        <v>4616</v>
      </c>
      <c r="E2875" s="8" t="s">
        <v>224</v>
      </c>
      <c r="F2875" s="9" t="s">
        <v>4224</v>
      </c>
      <c r="G2875" s="8" t="s">
        <v>36</v>
      </c>
      <c r="H2875" s="8" t="s">
        <v>36</v>
      </c>
      <c r="I2875" s="8" t="s">
        <v>296</v>
      </c>
      <c r="J2875" s="8" t="s">
        <v>4217</v>
      </c>
      <c r="K2875" s="8" t="s">
        <v>36</v>
      </c>
      <c r="L2875" s="8" t="s">
        <v>4225</v>
      </c>
      <c r="M2875" s="10">
        <v>0.53749999999999998</v>
      </c>
      <c r="N2875" s="10">
        <v>213</v>
      </c>
      <c r="O2875" s="11">
        <v>126.54999884999999</v>
      </c>
      <c r="P2875" s="10">
        <v>0.59413145000000001</v>
      </c>
      <c r="Q2875" s="10">
        <v>5228</v>
      </c>
      <c r="R2875" s="10">
        <v>4.07421576128539</v>
      </c>
      <c r="S2875" s="10">
        <v>2.3541315990818701</v>
      </c>
      <c r="T2875" s="10">
        <v>0</v>
      </c>
      <c r="U2875" s="10">
        <v>0</v>
      </c>
      <c r="V2875" s="10">
        <v>0</v>
      </c>
      <c r="W2875" s="10">
        <f t="shared" si="275"/>
        <v>126.54999884999999</v>
      </c>
      <c r="X2875" s="10">
        <f t="shared" si="276"/>
        <v>-126.54999884999999</v>
      </c>
      <c r="Y2875" s="10">
        <f t="shared" si="277"/>
        <v>-1</v>
      </c>
      <c r="Z2875" s="10">
        <v>0</v>
      </c>
      <c r="AA2875" s="10" t="str">
        <f t="shared" si="278"/>
        <v>NA</v>
      </c>
      <c r="AB2875" s="10">
        <f t="shared" si="279"/>
        <v>0</v>
      </c>
      <c r="AC2875" t="str">
        <f t="shared" si="280"/>
        <v>f</v>
      </c>
      <c r="AD2875" t="s">
        <v>7138</v>
      </c>
    </row>
    <row r="2876" spans="1:30" x14ac:dyDescent="0.2">
      <c r="A2876" s="8" t="s">
        <v>4212</v>
      </c>
      <c r="B2876" s="8" t="s">
        <v>7164</v>
      </c>
      <c r="C2876" s="8" t="s">
        <v>4213</v>
      </c>
      <c r="D2876" s="8" t="s">
        <v>4617</v>
      </c>
      <c r="E2876" s="8" t="s">
        <v>4618</v>
      </c>
      <c r="F2876" s="9" t="s">
        <v>4216</v>
      </c>
      <c r="G2876" s="8" t="s">
        <v>36</v>
      </c>
      <c r="H2876" s="8" t="s">
        <v>36</v>
      </c>
      <c r="I2876" s="8" t="s">
        <v>291</v>
      </c>
      <c r="J2876" s="8" t="s">
        <v>4217</v>
      </c>
      <c r="K2876" s="8" t="s">
        <v>36</v>
      </c>
      <c r="L2876" s="8" t="s">
        <v>68</v>
      </c>
      <c r="M2876" s="10">
        <v>0.55000000000000004</v>
      </c>
      <c r="N2876" s="10">
        <v>1</v>
      </c>
      <c r="O2876" s="11">
        <v>0.57499999999999996</v>
      </c>
      <c r="P2876" s="10">
        <v>0.57499999999999996</v>
      </c>
      <c r="Q2876" s="10">
        <v>669</v>
      </c>
      <c r="R2876" s="10">
        <v>0.14947683109118101</v>
      </c>
      <c r="S2876" s="10">
        <v>1.90986547085202</v>
      </c>
      <c r="T2876" s="10">
        <v>0</v>
      </c>
      <c r="U2876" s="10">
        <v>0</v>
      </c>
      <c r="V2876" s="10">
        <v>0</v>
      </c>
      <c r="W2876" s="10">
        <f t="shared" si="275"/>
        <v>0.57499999999999996</v>
      </c>
      <c r="X2876" s="10">
        <f t="shared" si="276"/>
        <v>-0.57499999999999996</v>
      </c>
      <c r="Y2876" s="10">
        <f t="shared" si="277"/>
        <v>-1</v>
      </c>
      <c r="Z2876" s="10">
        <v>0</v>
      </c>
      <c r="AA2876" s="10" t="str">
        <f t="shared" si="278"/>
        <v>NA</v>
      </c>
      <c r="AB2876" s="10">
        <f t="shared" si="279"/>
        <v>0</v>
      </c>
      <c r="AC2876" t="str">
        <f t="shared" si="280"/>
        <v>m</v>
      </c>
      <c r="AD2876" t="s">
        <v>7146</v>
      </c>
    </row>
    <row r="2877" spans="1:30" x14ac:dyDescent="0.2">
      <c r="A2877" s="8" t="s">
        <v>4212</v>
      </c>
      <c r="B2877" s="8" t="s">
        <v>7164</v>
      </c>
      <c r="C2877" s="8" t="s">
        <v>4213</v>
      </c>
      <c r="D2877" s="8" t="s">
        <v>4619</v>
      </c>
      <c r="E2877" s="8" t="s">
        <v>4620</v>
      </c>
      <c r="F2877" s="9" t="s">
        <v>4216</v>
      </c>
      <c r="G2877" s="8" t="s">
        <v>36</v>
      </c>
      <c r="H2877" s="8" t="s">
        <v>36</v>
      </c>
      <c r="I2877" s="8" t="s">
        <v>4467</v>
      </c>
      <c r="J2877" s="8" t="s">
        <v>4217</v>
      </c>
      <c r="K2877" s="8" t="s">
        <v>36</v>
      </c>
      <c r="L2877" s="8" t="s">
        <v>68</v>
      </c>
      <c r="M2877" s="10">
        <v>0.55000000000000004</v>
      </c>
      <c r="N2877" s="10">
        <v>3</v>
      </c>
      <c r="O2877" s="11">
        <v>1.674999975</v>
      </c>
      <c r="P2877" s="10">
        <v>0.55833332499999999</v>
      </c>
      <c r="Q2877" s="10">
        <v>108</v>
      </c>
      <c r="R2877" s="10">
        <v>2.7777777777777799</v>
      </c>
      <c r="S2877" s="10">
        <v>1.86574074074074</v>
      </c>
      <c r="T2877" s="10">
        <v>0</v>
      </c>
      <c r="U2877" s="10">
        <v>0</v>
      </c>
      <c r="V2877" s="10">
        <v>0</v>
      </c>
      <c r="W2877" s="10">
        <f t="shared" si="275"/>
        <v>1.674999975</v>
      </c>
      <c r="X2877" s="10">
        <f t="shared" si="276"/>
        <v>-1.674999975</v>
      </c>
      <c r="Y2877" s="10">
        <f t="shared" si="277"/>
        <v>-1</v>
      </c>
      <c r="Z2877" s="10">
        <v>0</v>
      </c>
      <c r="AA2877" s="10" t="str">
        <f t="shared" si="278"/>
        <v>NA</v>
      </c>
      <c r="AB2877" s="10">
        <f t="shared" si="279"/>
        <v>0</v>
      </c>
      <c r="AC2877" t="str">
        <f t="shared" si="280"/>
        <v>c</v>
      </c>
      <c r="AD2877" t="s">
        <v>7140</v>
      </c>
    </row>
    <row r="2878" spans="1:30" x14ac:dyDescent="0.2">
      <c r="A2878" s="8" t="s">
        <v>4212</v>
      </c>
      <c r="B2878" s="8" t="s">
        <v>7164</v>
      </c>
      <c r="C2878" s="8" t="s">
        <v>4213</v>
      </c>
      <c r="D2878" s="8" t="s">
        <v>4621</v>
      </c>
      <c r="E2878" s="8" t="s">
        <v>4622</v>
      </c>
      <c r="F2878" s="9" t="s">
        <v>4224</v>
      </c>
      <c r="G2878" s="8" t="s">
        <v>36</v>
      </c>
      <c r="H2878" s="8" t="s">
        <v>36</v>
      </c>
      <c r="I2878" s="8" t="s">
        <v>41</v>
      </c>
      <c r="J2878" s="8" t="s">
        <v>4217</v>
      </c>
      <c r="K2878" s="8" t="s">
        <v>36</v>
      </c>
      <c r="L2878" s="8" t="s">
        <v>68</v>
      </c>
      <c r="M2878" s="10">
        <v>0.55000000000000004</v>
      </c>
      <c r="N2878" s="10">
        <v>10</v>
      </c>
      <c r="O2878" s="11">
        <v>6.55</v>
      </c>
      <c r="P2878" s="10">
        <v>0.65500000000000003</v>
      </c>
      <c r="Q2878" s="10">
        <v>1025</v>
      </c>
      <c r="R2878" s="10">
        <v>0.97560975609756106</v>
      </c>
      <c r="S2878" s="10">
        <v>1.84829268292683</v>
      </c>
      <c r="T2878" s="10">
        <v>0</v>
      </c>
      <c r="U2878" s="10">
        <v>0</v>
      </c>
      <c r="V2878" s="10">
        <v>0</v>
      </c>
      <c r="W2878" s="10">
        <f t="shared" si="275"/>
        <v>6.55</v>
      </c>
      <c r="X2878" s="10">
        <f t="shared" si="276"/>
        <v>-6.55</v>
      </c>
      <c r="Y2878" s="10">
        <f t="shared" si="277"/>
        <v>-1</v>
      </c>
      <c r="Z2878" s="10">
        <v>0</v>
      </c>
      <c r="AA2878" s="10" t="str">
        <f t="shared" si="278"/>
        <v>NA</v>
      </c>
      <c r="AB2878" s="10">
        <f t="shared" si="279"/>
        <v>0</v>
      </c>
      <c r="AC2878" t="str">
        <f t="shared" si="280"/>
        <v>a</v>
      </c>
      <c r="AD2878" t="s">
        <v>7134</v>
      </c>
    </row>
    <row r="2879" spans="1:30" x14ac:dyDescent="0.2">
      <c r="A2879" s="8" t="s">
        <v>4212</v>
      </c>
      <c r="B2879" s="8" t="s">
        <v>7164</v>
      </c>
      <c r="C2879" s="8" t="s">
        <v>4213</v>
      </c>
      <c r="D2879" s="8" t="s">
        <v>4623</v>
      </c>
      <c r="E2879" s="8" t="s">
        <v>180</v>
      </c>
      <c r="F2879" s="9" t="s">
        <v>4224</v>
      </c>
      <c r="G2879" s="8" t="s">
        <v>36</v>
      </c>
      <c r="H2879" s="8" t="s">
        <v>36</v>
      </c>
      <c r="I2879" s="8" t="s">
        <v>294</v>
      </c>
      <c r="J2879" s="8" t="s">
        <v>4217</v>
      </c>
      <c r="K2879" s="8" t="s">
        <v>36</v>
      </c>
      <c r="L2879" s="8" t="s">
        <v>4225</v>
      </c>
      <c r="M2879" s="10">
        <v>0.57499999999999996</v>
      </c>
      <c r="N2879" s="10">
        <v>2</v>
      </c>
      <c r="O2879" s="11">
        <v>1.55</v>
      </c>
      <c r="P2879" s="10">
        <v>0.77500000000000002</v>
      </c>
      <c r="Q2879" s="10">
        <v>2661</v>
      </c>
      <c r="R2879" s="10">
        <v>7.5159714393085303E-2</v>
      </c>
      <c r="S2879" s="10">
        <v>1.2690341976700501</v>
      </c>
      <c r="T2879" s="10">
        <v>0</v>
      </c>
      <c r="U2879" s="10">
        <v>0</v>
      </c>
      <c r="V2879" s="10">
        <v>0</v>
      </c>
      <c r="W2879" s="10">
        <f t="shared" si="275"/>
        <v>1.55</v>
      </c>
      <c r="X2879" s="10">
        <f t="shared" si="276"/>
        <v>-1.55</v>
      </c>
      <c r="Y2879" s="10">
        <f t="shared" si="277"/>
        <v>-1</v>
      </c>
      <c r="Z2879" s="10">
        <v>0</v>
      </c>
      <c r="AA2879" s="10" t="str">
        <f t="shared" si="278"/>
        <v>NA</v>
      </c>
      <c r="AB2879" s="10">
        <f t="shared" si="279"/>
        <v>0</v>
      </c>
      <c r="AC2879" t="str">
        <f t="shared" si="280"/>
        <v>p</v>
      </c>
      <c r="AD2879" t="s">
        <v>7137</v>
      </c>
    </row>
    <row r="2880" spans="1:30" x14ac:dyDescent="0.2">
      <c r="A2880" s="8" t="s">
        <v>4212</v>
      </c>
      <c r="B2880" s="8" t="s">
        <v>7164</v>
      </c>
      <c r="C2880" s="8" t="s">
        <v>4213</v>
      </c>
      <c r="D2880" s="8" t="s">
        <v>4624</v>
      </c>
      <c r="E2880" s="8" t="s">
        <v>4625</v>
      </c>
      <c r="F2880" s="9" t="s">
        <v>4224</v>
      </c>
      <c r="G2880" s="8" t="s">
        <v>36</v>
      </c>
      <c r="H2880" s="8" t="s">
        <v>36</v>
      </c>
      <c r="I2880" s="8" t="s">
        <v>279</v>
      </c>
      <c r="J2880" s="8" t="s">
        <v>4217</v>
      </c>
      <c r="K2880" s="8" t="s">
        <v>36</v>
      </c>
      <c r="L2880" s="8" t="s">
        <v>68</v>
      </c>
      <c r="M2880" s="10">
        <v>0.57499999999999996</v>
      </c>
      <c r="N2880" s="10">
        <v>6</v>
      </c>
      <c r="O2880" s="11">
        <v>2.612499975</v>
      </c>
      <c r="P2880" s="10">
        <v>0.4354166625</v>
      </c>
      <c r="Q2880" s="10">
        <v>14936</v>
      </c>
      <c r="R2880" s="10">
        <v>4.0171397964649198E-2</v>
      </c>
      <c r="S2880" s="10">
        <v>2.5406467595072302</v>
      </c>
      <c r="T2880" s="10">
        <v>0</v>
      </c>
      <c r="U2880" s="10">
        <v>0</v>
      </c>
      <c r="V2880" s="10">
        <v>0</v>
      </c>
      <c r="W2880" s="10">
        <f t="shared" si="275"/>
        <v>2.612499975</v>
      </c>
      <c r="X2880" s="10">
        <f t="shared" si="276"/>
        <v>-2.612499975</v>
      </c>
      <c r="Y2880" s="10">
        <f t="shared" si="277"/>
        <v>-1</v>
      </c>
      <c r="Z2880" s="10">
        <v>0</v>
      </c>
      <c r="AA2880" s="10" t="str">
        <f t="shared" si="278"/>
        <v>NA</v>
      </c>
      <c r="AB2880" s="10">
        <f t="shared" si="279"/>
        <v>0</v>
      </c>
      <c r="AC2880" t="str">
        <f t="shared" si="280"/>
        <v>c</v>
      </c>
      <c r="AD2880" t="s">
        <v>7140</v>
      </c>
    </row>
    <row r="2881" spans="1:30" x14ac:dyDescent="0.2">
      <c r="A2881" s="8" t="s">
        <v>4212</v>
      </c>
      <c r="B2881" s="8" t="s">
        <v>7164</v>
      </c>
      <c r="C2881" s="8" t="s">
        <v>4213</v>
      </c>
      <c r="D2881" s="8" t="s">
        <v>4626</v>
      </c>
      <c r="E2881" s="8" t="s">
        <v>4627</v>
      </c>
      <c r="F2881" s="9" t="s">
        <v>4216</v>
      </c>
      <c r="G2881" s="8" t="s">
        <v>36</v>
      </c>
      <c r="H2881" s="8" t="s">
        <v>36</v>
      </c>
      <c r="I2881" s="8" t="s">
        <v>4302</v>
      </c>
      <c r="J2881" s="8" t="s">
        <v>4217</v>
      </c>
      <c r="K2881" s="8" t="s">
        <v>36</v>
      </c>
      <c r="L2881" s="8" t="s">
        <v>68</v>
      </c>
      <c r="M2881" s="10">
        <v>0.57499999999999996</v>
      </c>
      <c r="N2881" s="10">
        <v>8</v>
      </c>
      <c r="O2881" s="11">
        <v>2.8875000000000002</v>
      </c>
      <c r="P2881" s="10">
        <v>0.36093750000000002</v>
      </c>
      <c r="Q2881" s="10">
        <v>616</v>
      </c>
      <c r="R2881" s="10">
        <v>1.2987012987013</v>
      </c>
      <c r="S2881" s="10">
        <v>2.02987012987013</v>
      </c>
      <c r="T2881" s="10">
        <v>0</v>
      </c>
      <c r="U2881" s="10">
        <v>0</v>
      </c>
      <c r="V2881" s="10">
        <v>0</v>
      </c>
      <c r="W2881" s="10">
        <f t="shared" si="275"/>
        <v>2.8875000000000002</v>
      </c>
      <c r="X2881" s="10">
        <f t="shared" si="276"/>
        <v>-2.8875000000000002</v>
      </c>
      <c r="Y2881" s="10">
        <f t="shared" si="277"/>
        <v>-1</v>
      </c>
      <c r="Z2881" s="10">
        <v>0</v>
      </c>
      <c r="AA2881" s="10" t="str">
        <f t="shared" si="278"/>
        <v>NA</v>
      </c>
      <c r="AB2881" s="10">
        <f t="shared" si="279"/>
        <v>0</v>
      </c>
      <c r="AC2881" t="str">
        <f t="shared" si="280"/>
        <v>a</v>
      </c>
      <c r="AD2881" t="s">
        <v>7134</v>
      </c>
    </row>
    <row r="2882" spans="1:30" x14ac:dyDescent="0.2">
      <c r="A2882" s="8" t="s">
        <v>4212</v>
      </c>
      <c r="B2882" s="8" t="s">
        <v>7164</v>
      </c>
      <c r="C2882" s="8" t="s">
        <v>4213</v>
      </c>
      <c r="D2882" s="8" t="s">
        <v>4628</v>
      </c>
      <c r="E2882" s="8" t="s">
        <v>973</v>
      </c>
      <c r="F2882" s="9" t="s">
        <v>4216</v>
      </c>
      <c r="G2882" s="8" t="s">
        <v>36</v>
      </c>
      <c r="H2882" s="8" t="s">
        <v>36</v>
      </c>
      <c r="I2882" s="8" t="s">
        <v>291</v>
      </c>
      <c r="J2882" s="8" t="s">
        <v>4217</v>
      </c>
      <c r="K2882" s="8" t="s">
        <v>36</v>
      </c>
      <c r="L2882" s="8" t="s">
        <v>68</v>
      </c>
      <c r="M2882" s="10">
        <v>0.57499999999999996</v>
      </c>
      <c r="N2882" s="10">
        <v>7</v>
      </c>
      <c r="O2882" s="11">
        <v>4.2374999624999994</v>
      </c>
      <c r="P2882" s="10">
        <v>0.60535713749999998</v>
      </c>
      <c r="Q2882" s="10">
        <v>1067</v>
      </c>
      <c r="R2882" s="10">
        <v>0.65604498594189298</v>
      </c>
      <c r="S2882" s="10">
        <v>2.1020618556701001</v>
      </c>
      <c r="T2882" s="10">
        <v>0</v>
      </c>
      <c r="U2882" s="10">
        <v>0</v>
      </c>
      <c r="V2882" s="10">
        <v>0</v>
      </c>
      <c r="W2882" s="10">
        <f t="shared" ref="W2882:W2945" si="281">O2882</f>
        <v>4.2374999624999994</v>
      </c>
      <c r="X2882" s="10">
        <f t="shared" ref="X2882:X2945" si="282">V2882-W2882</f>
        <v>-4.2374999624999994</v>
      </c>
      <c r="Y2882" s="10">
        <f t="shared" ref="Y2882:Y2945" si="283">IF(W2882=0,0,(V2882-W2882)/W2882)</f>
        <v>-1</v>
      </c>
      <c r="Z2882" s="10">
        <v>0</v>
      </c>
      <c r="AA2882" s="10" t="str">
        <f t="shared" ref="AA2882:AA2945" si="284">IF(Z2882=0,"NA",V2882/Z2882)</f>
        <v>NA</v>
      </c>
      <c r="AB2882" s="10">
        <f t="shared" ref="AB2882:AB2945" si="285">(R2882/100*T2882/100)</f>
        <v>0</v>
      </c>
      <c r="AC2882" t="str">
        <f t="shared" si="280"/>
        <v>c</v>
      </c>
      <c r="AD2882" t="s">
        <v>7140</v>
      </c>
    </row>
    <row r="2883" spans="1:30" x14ac:dyDescent="0.2">
      <c r="A2883" s="8" t="s">
        <v>4212</v>
      </c>
      <c r="B2883" s="8" t="s">
        <v>7164</v>
      </c>
      <c r="C2883" s="8" t="s">
        <v>4213</v>
      </c>
      <c r="D2883" s="8" t="s">
        <v>4629</v>
      </c>
      <c r="E2883" s="8" t="s">
        <v>989</v>
      </c>
      <c r="F2883" s="9" t="s">
        <v>4224</v>
      </c>
      <c r="G2883" s="8" t="s">
        <v>36</v>
      </c>
      <c r="H2883" s="8" t="s">
        <v>36</v>
      </c>
      <c r="I2883" s="8" t="s">
        <v>274</v>
      </c>
      <c r="J2883" s="8" t="s">
        <v>4217</v>
      </c>
      <c r="K2883" s="8" t="s">
        <v>36</v>
      </c>
      <c r="L2883" s="8" t="s">
        <v>68</v>
      </c>
      <c r="M2883" s="10">
        <v>0.57499999999999996</v>
      </c>
      <c r="N2883" s="10">
        <v>9</v>
      </c>
      <c r="O2883" s="11">
        <v>5.6999999250000002</v>
      </c>
      <c r="P2883" s="10">
        <v>0.63333332500000006</v>
      </c>
      <c r="Q2883" s="10">
        <v>478</v>
      </c>
      <c r="R2883" s="10">
        <v>1.8828451882845201</v>
      </c>
      <c r="S2883" s="10">
        <v>2.0882845188284498</v>
      </c>
      <c r="T2883" s="10">
        <v>0</v>
      </c>
      <c r="U2883" s="10">
        <v>0</v>
      </c>
      <c r="V2883" s="10">
        <v>0</v>
      </c>
      <c r="W2883" s="10">
        <f t="shared" si="281"/>
        <v>5.6999999250000002</v>
      </c>
      <c r="X2883" s="10">
        <f t="shared" si="282"/>
        <v>-5.6999999250000002</v>
      </c>
      <c r="Y2883" s="10">
        <f t="shared" si="283"/>
        <v>-1</v>
      </c>
      <c r="Z2883" s="10">
        <v>0</v>
      </c>
      <c r="AA2883" s="10" t="str">
        <f t="shared" si="284"/>
        <v>NA</v>
      </c>
      <c r="AB2883" s="10">
        <f t="shared" si="285"/>
        <v>0</v>
      </c>
      <c r="AC2883" t="str">
        <f t="shared" ref="AC2883:AC2946" si="286">LEFT(E2883,1)</f>
        <v>c</v>
      </c>
      <c r="AD2883" t="s">
        <v>7140</v>
      </c>
    </row>
    <row r="2884" spans="1:30" x14ac:dyDescent="0.2">
      <c r="A2884" s="8" t="s">
        <v>4212</v>
      </c>
      <c r="B2884" s="8" t="s">
        <v>7164</v>
      </c>
      <c r="C2884" s="8" t="s">
        <v>4213</v>
      </c>
      <c r="D2884" s="8" t="s">
        <v>4630</v>
      </c>
      <c r="E2884" s="8" t="s">
        <v>4631</v>
      </c>
      <c r="F2884" s="9" t="s">
        <v>4216</v>
      </c>
      <c r="G2884" s="8" t="s">
        <v>36</v>
      </c>
      <c r="H2884" s="8" t="s">
        <v>36</v>
      </c>
      <c r="I2884" s="8" t="s">
        <v>4457</v>
      </c>
      <c r="J2884" s="8" t="s">
        <v>4217</v>
      </c>
      <c r="K2884" s="8" t="s">
        <v>36</v>
      </c>
      <c r="L2884" s="8" t="s">
        <v>68</v>
      </c>
      <c r="M2884" s="10">
        <v>0.57499999999999996</v>
      </c>
      <c r="N2884" s="10">
        <v>11</v>
      </c>
      <c r="O2884" s="11">
        <v>6.1875</v>
      </c>
      <c r="P2884" s="10">
        <v>0.5625</v>
      </c>
      <c r="Q2884" s="10">
        <v>482</v>
      </c>
      <c r="R2884" s="10">
        <v>2.2821576763485498</v>
      </c>
      <c r="S2884" s="10">
        <v>1.6049792531120299</v>
      </c>
      <c r="T2884" s="10">
        <v>0</v>
      </c>
      <c r="U2884" s="10">
        <v>0</v>
      </c>
      <c r="V2884" s="10">
        <v>0</v>
      </c>
      <c r="W2884" s="10">
        <f t="shared" si="281"/>
        <v>6.1875</v>
      </c>
      <c r="X2884" s="10">
        <f t="shared" si="282"/>
        <v>-6.1875</v>
      </c>
      <c r="Y2884" s="10">
        <f t="shared" si="283"/>
        <v>-1</v>
      </c>
      <c r="Z2884" s="10">
        <v>0</v>
      </c>
      <c r="AA2884" s="10" t="str">
        <f t="shared" si="284"/>
        <v>NA</v>
      </c>
      <c r="AB2884" s="10">
        <f t="shared" si="285"/>
        <v>0</v>
      </c>
      <c r="AC2884" t="str">
        <f t="shared" si="286"/>
        <v>f</v>
      </c>
      <c r="AD2884" t="s">
        <v>7138</v>
      </c>
    </row>
    <row r="2885" spans="1:30" x14ac:dyDescent="0.2">
      <c r="A2885" s="8" t="s">
        <v>4212</v>
      </c>
      <c r="B2885" s="8" t="s">
        <v>7164</v>
      </c>
      <c r="C2885" s="8" t="s">
        <v>4213</v>
      </c>
      <c r="D2885" s="8" t="s">
        <v>4632</v>
      </c>
      <c r="E2885" s="8" t="s">
        <v>2092</v>
      </c>
      <c r="F2885" s="9" t="s">
        <v>4224</v>
      </c>
      <c r="G2885" s="8" t="s">
        <v>36</v>
      </c>
      <c r="H2885" s="8" t="s">
        <v>36</v>
      </c>
      <c r="I2885" s="8" t="s">
        <v>3115</v>
      </c>
      <c r="J2885" s="8" t="s">
        <v>4217</v>
      </c>
      <c r="K2885" s="8" t="s">
        <v>36</v>
      </c>
      <c r="L2885" s="8" t="s">
        <v>68</v>
      </c>
      <c r="M2885" s="10">
        <v>0.57499999999999996</v>
      </c>
      <c r="N2885" s="10">
        <v>11</v>
      </c>
      <c r="O2885" s="11">
        <v>8.9375</v>
      </c>
      <c r="P2885" s="10">
        <v>0.8125</v>
      </c>
      <c r="Q2885" s="10">
        <v>8617</v>
      </c>
      <c r="R2885" s="10">
        <v>0.12765463618428702</v>
      </c>
      <c r="S2885" s="10">
        <v>2.6575026111175601</v>
      </c>
      <c r="T2885" s="10">
        <v>0</v>
      </c>
      <c r="U2885" s="10">
        <v>0</v>
      </c>
      <c r="V2885" s="10">
        <v>0</v>
      </c>
      <c r="W2885" s="10">
        <f t="shared" si="281"/>
        <v>8.9375</v>
      </c>
      <c r="X2885" s="10">
        <f t="shared" si="282"/>
        <v>-8.9375</v>
      </c>
      <c r="Y2885" s="10">
        <f t="shared" si="283"/>
        <v>-1</v>
      </c>
      <c r="Z2885" s="10">
        <v>0</v>
      </c>
      <c r="AA2885" s="10" t="str">
        <f t="shared" si="284"/>
        <v>NA</v>
      </c>
      <c r="AB2885" s="10">
        <f t="shared" si="285"/>
        <v>0</v>
      </c>
      <c r="AC2885" t="str">
        <f t="shared" si="286"/>
        <v>p</v>
      </c>
      <c r="AD2885" t="s">
        <v>7137</v>
      </c>
    </row>
    <row r="2886" spans="1:30" x14ac:dyDescent="0.2">
      <c r="A2886" s="8" t="s">
        <v>4212</v>
      </c>
      <c r="B2886" s="8" t="s">
        <v>7164</v>
      </c>
      <c r="C2886" s="8" t="s">
        <v>4213</v>
      </c>
      <c r="D2886" s="8" t="s">
        <v>4633</v>
      </c>
      <c r="E2886" s="8" t="s">
        <v>4634</v>
      </c>
      <c r="F2886" s="9" t="s">
        <v>4216</v>
      </c>
      <c r="G2886" s="8" t="s">
        <v>36</v>
      </c>
      <c r="H2886" s="8" t="s">
        <v>36</v>
      </c>
      <c r="I2886" s="8" t="s">
        <v>4452</v>
      </c>
      <c r="J2886" s="8" t="s">
        <v>4217</v>
      </c>
      <c r="K2886" s="8" t="s">
        <v>36</v>
      </c>
      <c r="L2886" s="8" t="s">
        <v>68</v>
      </c>
      <c r="M2886" s="10">
        <v>0.57499999999999996</v>
      </c>
      <c r="N2886" s="10">
        <v>16</v>
      </c>
      <c r="O2886" s="11">
        <v>10.074999999999999</v>
      </c>
      <c r="P2886" s="10">
        <v>0.62968749999999996</v>
      </c>
      <c r="Q2886" s="10">
        <v>548</v>
      </c>
      <c r="R2886" s="10">
        <v>2.9197080291970798</v>
      </c>
      <c r="S2886" s="10">
        <v>1.6529197080292</v>
      </c>
      <c r="T2886" s="10">
        <v>0</v>
      </c>
      <c r="U2886" s="10">
        <v>0</v>
      </c>
      <c r="V2886" s="10">
        <v>0</v>
      </c>
      <c r="W2886" s="10">
        <f t="shared" si="281"/>
        <v>10.074999999999999</v>
      </c>
      <c r="X2886" s="10">
        <f t="shared" si="282"/>
        <v>-10.074999999999999</v>
      </c>
      <c r="Y2886" s="10">
        <f t="shared" si="283"/>
        <v>-1</v>
      </c>
      <c r="Z2886" s="10">
        <v>0</v>
      </c>
      <c r="AA2886" s="10" t="str">
        <f t="shared" si="284"/>
        <v>NA</v>
      </c>
      <c r="AB2886" s="10">
        <f t="shared" si="285"/>
        <v>0</v>
      </c>
      <c r="AC2886" t="str">
        <f t="shared" si="286"/>
        <v>f</v>
      </c>
      <c r="AD2886" t="s">
        <v>7138</v>
      </c>
    </row>
    <row r="2887" spans="1:30" x14ac:dyDescent="0.2">
      <c r="A2887" s="8" t="s">
        <v>4212</v>
      </c>
      <c r="B2887" s="8" t="s">
        <v>7164</v>
      </c>
      <c r="C2887" s="8" t="s">
        <v>4213</v>
      </c>
      <c r="D2887" s="8" t="s">
        <v>4635</v>
      </c>
      <c r="E2887" s="8" t="s">
        <v>4636</v>
      </c>
      <c r="F2887" s="9" t="s">
        <v>4216</v>
      </c>
      <c r="G2887" s="8" t="s">
        <v>36</v>
      </c>
      <c r="H2887" s="8" t="s">
        <v>36</v>
      </c>
      <c r="I2887" s="8" t="s">
        <v>524</v>
      </c>
      <c r="J2887" s="8" t="s">
        <v>4217</v>
      </c>
      <c r="K2887" s="8" t="s">
        <v>36</v>
      </c>
      <c r="L2887" s="8" t="s">
        <v>68</v>
      </c>
      <c r="M2887" s="10">
        <v>0.58750000000000002</v>
      </c>
      <c r="N2887" s="10">
        <v>1</v>
      </c>
      <c r="O2887" s="11">
        <v>0.58750000000000002</v>
      </c>
      <c r="P2887" s="10">
        <v>0.58750000000000002</v>
      </c>
      <c r="Q2887" s="10">
        <v>54</v>
      </c>
      <c r="R2887" s="10">
        <v>1.8518518518518501</v>
      </c>
      <c r="S2887" s="10">
        <v>1.37037037037037</v>
      </c>
      <c r="T2887" s="10">
        <v>0</v>
      </c>
      <c r="U2887" s="10">
        <v>0</v>
      </c>
      <c r="V2887" s="10">
        <v>0</v>
      </c>
      <c r="W2887" s="10">
        <f t="shared" si="281"/>
        <v>0.58750000000000002</v>
      </c>
      <c r="X2887" s="10">
        <f t="shared" si="282"/>
        <v>-0.58750000000000002</v>
      </c>
      <c r="Y2887" s="10">
        <f t="shared" si="283"/>
        <v>-1</v>
      </c>
      <c r="Z2887" s="10">
        <v>0</v>
      </c>
      <c r="AA2887" s="10" t="str">
        <f t="shared" si="284"/>
        <v>NA</v>
      </c>
      <c r="AB2887" s="10">
        <f t="shared" si="285"/>
        <v>0</v>
      </c>
      <c r="AC2887" t="str">
        <f t="shared" si="286"/>
        <v>c</v>
      </c>
      <c r="AD2887" t="s">
        <v>7140</v>
      </c>
    </row>
    <row r="2888" spans="1:30" x14ac:dyDescent="0.2">
      <c r="A2888" s="8" t="s">
        <v>4212</v>
      </c>
      <c r="B2888" s="8" t="s">
        <v>7164</v>
      </c>
      <c r="C2888" s="8" t="s">
        <v>4213</v>
      </c>
      <c r="D2888" s="8" t="s">
        <v>4637</v>
      </c>
      <c r="E2888" s="8" t="s">
        <v>4638</v>
      </c>
      <c r="F2888" s="9" t="s">
        <v>4224</v>
      </c>
      <c r="G2888" s="8" t="s">
        <v>36</v>
      </c>
      <c r="H2888" s="8" t="s">
        <v>36</v>
      </c>
      <c r="I2888" s="8" t="s">
        <v>337</v>
      </c>
      <c r="J2888" s="8" t="s">
        <v>4217</v>
      </c>
      <c r="K2888" s="8" t="s">
        <v>36</v>
      </c>
      <c r="L2888" s="8" t="s">
        <v>68</v>
      </c>
      <c r="M2888" s="10">
        <v>0.58750000000000002</v>
      </c>
      <c r="N2888" s="10">
        <v>2</v>
      </c>
      <c r="O2888" s="11">
        <v>1.0125</v>
      </c>
      <c r="P2888" s="10">
        <v>0.50624999999999998</v>
      </c>
      <c r="Q2888" s="10">
        <v>35</v>
      </c>
      <c r="R2888" s="10">
        <v>5.71428571428571</v>
      </c>
      <c r="S2888" s="10">
        <v>1.8257142857142901</v>
      </c>
      <c r="T2888" s="10">
        <v>0</v>
      </c>
      <c r="U2888" s="10">
        <v>0</v>
      </c>
      <c r="V2888" s="10">
        <v>0</v>
      </c>
      <c r="W2888" s="10">
        <f t="shared" si="281"/>
        <v>1.0125</v>
      </c>
      <c r="X2888" s="10">
        <f t="shared" si="282"/>
        <v>-1.0125</v>
      </c>
      <c r="Y2888" s="10">
        <f t="shared" si="283"/>
        <v>-1</v>
      </c>
      <c r="Z2888" s="10">
        <v>0</v>
      </c>
      <c r="AA2888" s="10" t="str">
        <f t="shared" si="284"/>
        <v>NA</v>
      </c>
      <c r="AB2888" s="10">
        <f t="shared" si="285"/>
        <v>0</v>
      </c>
      <c r="AC2888" t="str">
        <f t="shared" si="286"/>
        <v>b</v>
      </c>
      <c r="AD2888" t="s">
        <v>7139</v>
      </c>
    </row>
    <row r="2889" spans="1:30" x14ac:dyDescent="0.2">
      <c r="A2889" s="8" t="s">
        <v>4212</v>
      </c>
      <c r="B2889" s="8" t="s">
        <v>7164</v>
      </c>
      <c r="C2889" s="8" t="s">
        <v>4213</v>
      </c>
      <c r="D2889" s="8" t="s">
        <v>4639</v>
      </c>
      <c r="E2889" s="8" t="s">
        <v>449</v>
      </c>
      <c r="F2889" s="9" t="s">
        <v>4224</v>
      </c>
      <c r="G2889" s="8" t="s">
        <v>36</v>
      </c>
      <c r="H2889" s="8" t="s">
        <v>36</v>
      </c>
      <c r="I2889" s="8" t="s">
        <v>274</v>
      </c>
      <c r="J2889" s="8" t="s">
        <v>4217</v>
      </c>
      <c r="K2889" s="8" t="s">
        <v>36</v>
      </c>
      <c r="L2889" s="8" t="s">
        <v>68</v>
      </c>
      <c r="M2889" s="10">
        <v>0.58750000000000002</v>
      </c>
      <c r="N2889" s="10">
        <v>3</v>
      </c>
      <c r="O2889" s="11">
        <v>2.2749999750000001</v>
      </c>
      <c r="P2889" s="10">
        <v>0.75833332500000006</v>
      </c>
      <c r="Q2889" s="10">
        <v>3158</v>
      </c>
      <c r="R2889" s="10">
        <v>9.4996833438885403E-2</v>
      </c>
      <c r="S2889" s="10">
        <v>2.0056998100063299</v>
      </c>
      <c r="T2889" s="10">
        <v>0</v>
      </c>
      <c r="U2889" s="10">
        <v>0</v>
      </c>
      <c r="V2889" s="10">
        <v>0</v>
      </c>
      <c r="W2889" s="10">
        <f t="shared" si="281"/>
        <v>2.2749999750000001</v>
      </c>
      <c r="X2889" s="10">
        <f t="shared" si="282"/>
        <v>-2.2749999750000001</v>
      </c>
      <c r="Y2889" s="10">
        <f t="shared" si="283"/>
        <v>-1</v>
      </c>
      <c r="Z2889" s="10">
        <v>0</v>
      </c>
      <c r="AA2889" s="10" t="str">
        <f t="shared" si="284"/>
        <v>NA</v>
      </c>
      <c r="AB2889" s="10">
        <f t="shared" si="285"/>
        <v>0</v>
      </c>
      <c r="AC2889" t="str">
        <f t="shared" si="286"/>
        <v>l</v>
      </c>
      <c r="AD2889" t="s">
        <v>7145</v>
      </c>
    </row>
    <row r="2890" spans="1:30" x14ac:dyDescent="0.2">
      <c r="A2890" s="8" t="s">
        <v>4212</v>
      </c>
      <c r="B2890" s="8" t="s">
        <v>7164</v>
      </c>
      <c r="C2890" s="8" t="s">
        <v>4213</v>
      </c>
      <c r="D2890" s="8" t="s">
        <v>4640</v>
      </c>
      <c r="E2890" s="8" t="s">
        <v>4641</v>
      </c>
      <c r="F2890" s="9" t="s">
        <v>4216</v>
      </c>
      <c r="G2890" s="8" t="s">
        <v>36</v>
      </c>
      <c r="H2890" s="8" t="s">
        <v>36</v>
      </c>
      <c r="I2890" s="8" t="s">
        <v>4403</v>
      </c>
      <c r="J2890" s="8" t="s">
        <v>4217</v>
      </c>
      <c r="K2890" s="8" t="s">
        <v>36</v>
      </c>
      <c r="L2890" s="8" t="s">
        <v>68</v>
      </c>
      <c r="M2890" s="10">
        <v>0.58750000000000002</v>
      </c>
      <c r="N2890" s="10">
        <v>4</v>
      </c>
      <c r="O2890" s="11">
        <v>2.4</v>
      </c>
      <c r="P2890" s="10">
        <v>0.6</v>
      </c>
      <c r="Q2890" s="10">
        <v>398</v>
      </c>
      <c r="R2890" s="10">
        <v>1.0050251256281399</v>
      </c>
      <c r="S2890" s="10">
        <v>1.3987437185929601</v>
      </c>
      <c r="T2890" s="10">
        <v>0</v>
      </c>
      <c r="U2890" s="10">
        <v>0</v>
      </c>
      <c r="V2890" s="10">
        <v>0</v>
      </c>
      <c r="W2890" s="10">
        <f t="shared" si="281"/>
        <v>2.4</v>
      </c>
      <c r="X2890" s="10">
        <f t="shared" si="282"/>
        <v>-2.4</v>
      </c>
      <c r="Y2890" s="10">
        <f t="shared" si="283"/>
        <v>-1</v>
      </c>
      <c r="Z2890" s="10">
        <v>0</v>
      </c>
      <c r="AA2890" s="10" t="str">
        <f t="shared" si="284"/>
        <v>NA</v>
      </c>
      <c r="AB2890" s="10">
        <f t="shared" si="285"/>
        <v>0</v>
      </c>
      <c r="AC2890" t="str">
        <f t="shared" si="286"/>
        <v>c</v>
      </c>
      <c r="AD2890" t="s">
        <v>7140</v>
      </c>
    </row>
    <row r="2891" spans="1:30" x14ac:dyDescent="0.2">
      <c r="A2891" s="8" t="s">
        <v>4212</v>
      </c>
      <c r="B2891" s="8" t="s">
        <v>7164</v>
      </c>
      <c r="C2891" s="8" t="s">
        <v>4213</v>
      </c>
      <c r="D2891" s="8" t="s">
        <v>4642</v>
      </c>
      <c r="E2891" s="8" t="s">
        <v>4643</v>
      </c>
      <c r="F2891" s="9" t="s">
        <v>4216</v>
      </c>
      <c r="G2891" s="8" t="s">
        <v>36</v>
      </c>
      <c r="H2891" s="8" t="s">
        <v>36</v>
      </c>
      <c r="I2891" s="8" t="s">
        <v>296</v>
      </c>
      <c r="J2891" s="8" t="s">
        <v>4217</v>
      </c>
      <c r="K2891" s="8" t="s">
        <v>36</v>
      </c>
      <c r="L2891" s="8" t="s">
        <v>4225</v>
      </c>
      <c r="M2891" s="10">
        <v>0.58750000000000002</v>
      </c>
      <c r="N2891" s="10">
        <v>6</v>
      </c>
      <c r="O2891" s="11">
        <v>4.1499999750000001</v>
      </c>
      <c r="P2891" s="10">
        <v>0.69166666249999997</v>
      </c>
      <c r="Q2891" s="10">
        <v>275</v>
      </c>
      <c r="R2891" s="10">
        <v>2.1818181818181799</v>
      </c>
      <c r="S2891" s="10">
        <v>2.2861818181818201</v>
      </c>
      <c r="T2891" s="10">
        <v>0</v>
      </c>
      <c r="U2891" s="10">
        <v>0</v>
      </c>
      <c r="V2891" s="10">
        <v>0</v>
      </c>
      <c r="W2891" s="10">
        <f t="shared" si="281"/>
        <v>4.1499999750000001</v>
      </c>
      <c r="X2891" s="10">
        <f t="shared" si="282"/>
        <v>-4.1499999750000001</v>
      </c>
      <c r="Y2891" s="10">
        <f t="shared" si="283"/>
        <v>-1</v>
      </c>
      <c r="Z2891" s="10">
        <v>0</v>
      </c>
      <c r="AA2891" s="10" t="str">
        <f t="shared" si="284"/>
        <v>NA</v>
      </c>
      <c r="AB2891" s="10">
        <f t="shared" si="285"/>
        <v>0</v>
      </c>
      <c r="AC2891" t="str">
        <f t="shared" si="286"/>
        <v>a</v>
      </c>
      <c r="AD2891" t="s">
        <v>7134</v>
      </c>
    </row>
    <row r="2892" spans="1:30" x14ac:dyDescent="0.2">
      <c r="A2892" s="8" t="s">
        <v>4212</v>
      </c>
      <c r="B2892" s="8" t="s">
        <v>7164</v>
      </c>
      <c r="C2892" s="8" t="s">
        <v>4213</v>
      </c>
      <c r="D2892" s="8" t="s">
        <v>4644</v>
      </c>
      <c r="E2892" s="8" t="s">
        <v>4645</v>
      </c>
      <c r="F2892" s="9" t="s">
        <v>4224</v>
      </c>
      <c r="G2892" s="8" t="s">
        <v>36</v>
      </c>
      <c r="H2892" s="8" t="s">
        <v>36</v>
      </c>
      <c r="I2892" s="8" t="s">
        <v>294</v>
      </c>
      <c r="J2892" s="8" t="s">
        <v>4217</v>
      </c>
      <c r="K2892" s="8" t="s">
        <v>36</v>
      </c>
      <c r="L2892" s="8" t="s">
        <v>4225</v>
      </c>
      <c r="M2892" s="10">
        <v>0.58750000000000002</v>
      </c>
      <c r="N2892" s="10">
        <v>17</v>
      </c>
      <c r="O2892" s="11">
        <v>9.599999875</v>
      </c>
      <c r="P2892" s="10">
        <v>0.56470587500000002</v>
      </c>
      <c r="Q2892" s="10">
        <v>205</v>
      </c>
      <c r="R2892" s="10">
        <v>8.2926829268292703</v>
      </c>
      <c r="S2892" s="10">
        <v>2.05707317073171</v>
      </c>
      <c r="T2892" s="10">
        <v>0</v>
      </c>
      <c r="U2892" s="10">
        <v>0</v>
      </c>
      <c r="V2892" s="10">
        <v>0</v>
      </c>
      <c r="W2892" s="10">
        <f t="shared" si="281"/>
        <v>9.599999875</v>
      </c>
      <c r="X2892" s="10">
        <f t="shared" si="282"/>
        <v>-9.599999875</v>
      </c>
      <c r="Y2892" s="10">
        <f t="shared" si="283"/>
        <v>-1</v>
      </c>
      <c r="Z2892" s="10">
        <v>0</v>
      </c>
      <c r="AA2892" s="10" t="str">
        <f t="shared" si="284"/>
        <v>NA</v>
      </c>
      <c r="AB2892" s="10">
        <f t="shared" si="285"/>
        <v>0</v>
      </c>
      <c r="AC2892" t="str">
        <f t="shared" si="286"/>
        <v>f</v>
      </c>
      <c r="AD2892" t="s">
        <v>7138</v>
      </c>
    </row>
    <row r="2893" spans="1:30" x14ac:dyDescent="0.2">
      <c r="A2893" s="8" t="s">
        <v>4212</v>
      </c>
      <c r="B2893" s="8" t="s">
        <v>7164</v>
      </c>
      <c r="C2893" s="8" t="s">
        <v>4213</v>
      </c>
      <c r="D2893" s="8" t="s">
        <v>4646</v>
      </c>
      <c r="E2893" s="8" t="s">
        <v>4647</v>
      </c>
      <c r="F2893" s="9" t="s">
        <v>4224</v>
      </c>
      <c r="G2893" s="8" t="s">
        <v>36</v>
      </c>
      <c r="H2893" s="8" t="s">
        <v>36</v>
      </c>
      <c r="I2893" s="8" t="s">
        <v>296</v>
      </c>
      <c r="J2893" s="8" t="s">
        <v>4217</v>
      </c>
      <c r="K2893" s="8" t="s">
        <v>36</v>
      </c>
      <c r="L2893" s="8" t="s">
        <v>4225</v>
      </c>
      <c r="M2893" s="10">
        <v>0.58750000000000002</v>
      </c>
      <c r="N2893" s="10">
        <v>38</v>
      </c>
      <c r="O2893" s="11">
        <v>20.937499825</v>
      </c>
      <c r="P2893" s="10">
        <v>0.55098683749999999</v>
      </c>
      <c r="Q2893" s="10">
        <v>10655</v>
      </c>
      <c r="R2893" s="10">
        <v>0.35664007508212098</v>
      </c>
      <c r="S2893" s="10">
        <v>2.2577193805725</v>
      </c>
      <c r="T2893" s="10">
        <v>0</v>
      </c>
      <c r="U2893" s="10">
        <v>0</v>
      </c>
      <c r="V2893" s="10">
        <v>0</v>
      </c>
      <c r="W2893" s="10">
        <f t="shared" si="281"/>
        <v>20.937499825</v>
      </c>
      <c r="X2893" s="10">
        <f t="shared" si="282"/>
        <v>-20.937499825</v>
      </c>
      <c r="Y2893" s="10">
        <f t="shared" si="283"/>
        <v>-1</v>
      </c>
      <c r="Z2893" s="10">
        <v>0</v>
      </c>
      <c r="AA2893" s="10" t="str">
        <f t="shared" si="284"/>
        <v>NA</v>
      </c>
      <c r="AB2893" s="10">
        <f t="shared" si="285"/>
        <v>0</v>
      </c>
      <c r="AC2893" t="str">
        <f t="shared" si="286"/>
        <v>a</v>
      </c>
      <c r="AD2893" t="s">
        <v>7134</v>
      </c>
    </row>
    <row r="2894" spans="1:30" x14ac:dyDescent="0.2">
      <c r="A2894" s="8" t="s">
        <v>4212</v>
      </c>
      <c r="B2894" s="8" t="s">
        <v>7164</v>
      </c>
      <c r="C2894" s="8" t="s">
        <v>4213</v>
      </c>
      <c r="D2894" s="8" t="s">
        <v>4648</v>
      </c>
      <c r="E2894" s="8" t="s">
        <v>220</v>
      </c>
      <c r="F2894" s="9" t="s">
        <v>4224</v>
      </c>
      <c r="G2894" s="8" t="s">
        <v>36</v>
      </c>
      <c r="H2894" s="8" t="s">
        <v>36</v>
      </c>
      <c r="I2894" s="8" t="s">
        <v>296</v>
      </c>
      <c r="J2894" s="8" t="s">
        <v>4217</v>
      </c>
      <c r="K2894" s="8" t="s">
        <v>36</v>
      </c>
      <c r="L2894" s="8" t="s">
        <v>4225</v>
      </c>
      <c r="M2894" s="10">
        <v>0.6</v>
      </c>
      <c r="N2894" s="10">
        <v>33</v>
      </c>
      <c r="O2894" s="11">
        <v>26.524999875000002</v>
      </c>
      <c r="P2894" s="10">
        <v>0.80378787500000004</v>
      </c>
      <c r="Q2894" s="10">
        <v>3608</v>
      </c>
      <c r="R2894" s="10">
        <v>0.91463414634146301</v>
      </c>
      <c r="S2894" s="10">
        <v>1.2421563192904701</v>
      </c>
      <c r="T2894" s="10">
        <v>0</v>
      </c>
      <c r="U2894" s="10">
        <v>0</v>
      </c>
      <c r="V2894" s="10">
        <v>0</v>
      </c>
      <c r="W2894" s="10">
        <f t="shared" si="281"/>
        <v>26.524999875000002</v>
      </c>
      <c r="X2894" s="10">
        <f t="shared" si="282"/>
        <v>-26.524999875000002</v>
      </c>
      <c r="Y2894" s="10">
        <f t="shared" si="283"/>
        <v>-1</v>
      </c>
      <c r="Z2894" s="10">
        <v>0</v>
      </c>
      <c r="AA2894" s="10" t="str">
        <f t="shared" si="284"/>
        <v>NA</v>
      </c>
      <c r="AB2894" s="10">
        <f t="shared" si="285"/>
        <v>0</v>
      </c>
      <c r="AC2894" t="str">
        <f t="shared" si="286"/>
        <v>t</v>
      </c>
      <c r="AD2894" t="s">
        <v>7135</v>
      </c>
    </row>
    <row r="2895" spans="1:30" x14ac:dyDescent="0.2">
      <c r="A2895" s="8" t="s">
        <v>4212</v>
      </c>
      <c r="B2895" s="8" t="s">
        <v>7164</v>
      </c>
      <c r="C2895" s="8" t="s">
        <v>4213</v>
      </c>
      <c r="D2895" s="8" t="s">
        <v>4649</v>
      </c>
      <c r="E2895" s="8" t="s">
        <v>4650</v>
      </c>
      <c r="F2895" s="9" t="s">
        <v>4224</v>
      </c>
      <c r="G2895" s="8" t="s">
        <v>36</v>
      </c>
      <c r="H2895" s="8" t="s">
        <v>36</v>
      </c>
      <c r="I2895" s="8" t="s">
        <v>2894</v>
      </c>
      <c r="J2895" s="8" t="s">
        <v>4217</v>
      </c>
      <c r="K2895" s="8" t="s">
        <v>36</v>
      </c>
      <c r="L2895" s="8" t="s">
        <v>68</v>
      </c>
      <c r="M2895" s="10">
        <v>0.6</v>
      </c>
      <c r="N2895" s="10">
        <v>104</v>
      </c>
      <c r="O2895" s="11">
        <v>78.449998900000011</v>
      </c>
      <c r="P2895" s="10">
        <v>0.75432691250000006</v>
      </c>
      <c r="Q2895" s="10">
        <v>1371</v>
      </c>
      <c r="R2895" s="10">
        <v>7.5857038657913902</v>
      </c>
      <c r="S2895" s="10">
        <v>3.0320933625091202</v>
      </c>
      <c r="T2895" s="10">
        <v>0</v>
      </c>
      <c r="U2895" s="10">
        <v>0</v>
      </c>
      <c r="V2895" s="10">
        <v>0</v>
      </c>
      <c r="W2895" s="10">
        <f t="shared" si="281"/>
        <v>78.449998900000011</v>
      </c>
      <c r="X2895" s="10">
        <f t="shared" si="282"/>
        <v>-78.449998900000011</v>
      </c>
      <c r="Y2895" s="10">
        <f t="shared" si="283"/>
        <v>-1</v>
      </c>
      <c r="Z2895" s="10">
        <v>0</v>
      </c>
      <c r="AA2895" s="10" t="str">
        <f t="shared" si="284"/>
        <v>NA</v>
      </c>
      <c r="AB2895" s="10">
        <f t="shared" si="285"/>
        <v>0</v>
      </c>
      <c r="AC2895" t="str">
        <f t="shared" si="286"/>
        <v>c</v>
      </c>
      <c r="AD2895" t="s">
        <v>7140</v>
      </c>
    </row>
    <row r="2896" spans="1:30" x14ac:dyDescent="0.2">
      <c r="A2896" s="8" t="s">
        <v>4212</v>
      </c>
      <c r="B2896" s="8" t="s">
        <v>7164</v>
      </c>
      <c r="C2896" s="8" t="s">
        <v>4213</v>
      </c>
      <c r="D2896" s="8" t="s">
        <v>4651</v>
      </c>
      <c r="E2896" s="8" t="s">
        <v>4652</v>
      </c>
      <c r="F2896" s="9" t="s">
        <v>4216</v>
      </c>
      <c r="G2896" s="8" t="s">
        <v>36</v>
      </c>
      <c r="H2896" s="8" t="s">
        <v>36</v>
      </c>
      <c r="I2896" s="8" t="s">
        <v>4445</v>
      </c>
      <c r="J2896" s="8" t="s">
        <v>4217</v>
      </c>
      <c r="K2896" s="8" t="s">
        <v>36</v>
      </c>
      <c r="L2896" s="8" t="s">
        <v>68</v>
      </c>
      <c r="M2896" s="10">
        <v>0.61250000000000004</v>
      </c>
      <c r="N2896" s="10">
        <v>6</v>
      </c>
      <c r="O2896" s="11">
        <v>3.6375000000000002</v>
      </c>
      <c r="P2896" s="10">
        <v>0.60624999999999996</v>
      </c>
      <c r="Q2896" s="10">
        <v>588</v>
      </c>
      <c r="R2896" s="10">
        <v>1.0204081632653099</v>
      </c>
      <c r="S2896" s="10">
        <v>1.65646258503401</v>
      </c>
      <c r="T2896" s="10">
        <v>0</v>
      </c>
      <c r="U2896" s="10">
        <v>0</v>
      </c>
      <c r="V2896" s="10">
        <v>0</v>
      </c>
      <c r="W2896" s="10">
        <f t="shared" si="281"/>
        <v>3.6375000000000002</v>
      </c>
      <c r="X2896" s="10">
        <f t="shared" si="282"/>
        <v>-3.6375000000000002</v>
      </c>
      <c r="Y2896" s="10">
        <f t="shared" si="283"/>
        <v>-1</v>
      </c>
      <c r="Z2896" s="10">
        <v>0</v>
      </c>
      <c r="AA2896" s="10" t="str">
        <f t="shared" si="284"/>
        <v>NA</v>
      </c>
      <c r="AB2896" s="10">
        <f t="shared" si="285"/>
        <v>0</v>
      </c>
      <c r="AC2896" t="str">
        <f t="shared" si="286"/>
        <v>r</v>
      </c>
      <c r="AD2896" t="s">
        <v>7155</v>
      </c>
    </row>
    <row r="2897" spans="1:30" x14ac:dyDescent="0.2">
      <c r="A2897" s="8" t="s">
        <v>4212</v>
      </c>
      <c r="B2897" s="8" t="s">
        <v>7164</v>
      </c>
      <c r="C2897" s="8" t="s">
        <v>4213</v>
      </c>
      <c r="D2897" s="8" t="s">
        <v>4653</v>
      </c>
      <c r="E2897" s="8" t="s">
        <v>4654</v>
      </c>
      <c r="F2897" s="9" t="s">
        <v>4216</v>
      </c>
      <c r="G2897" s="8" t="s">
        <v>36</v>
      </c>
      <c r="H2897" s="8" t="s">
        <v>36</v>
      </c>
      <c r="I2897" s="8" t="s">
        <v>4655</v>
      </c>
      <c r="J2897" s="8" t="s">
        <v>4217</v>
      </c>
      <c r="K2897" s="8" t="s">
        <v>36</v>
      </c>
      <c r="L2897" s="8" t="s">
        <v>68</v>
      </c>
      <c r="M2897" s="10">
        <v>0.61250000000000004</v>
      </c>
      <c r="N2897" s="10">
        <v>7</v>
      </c>
      <c r="O2897" s="11">
        <v>4.5749999750000008</v>
      </c>
      <c r="P2897" s="10">
        <v>0.65357142500000009</v>
      </c>
      <c r="Q2897" s="10">
        <v>780</v>
      </c>
      <c r="R2897" s="10">
        <v>0.89743589743589702</v>
      </c>
      <c r="S2897" s="10">
        <v>1.7860256410256401</v>
      </c>
      <c r="T2897" s="10">
        <v>0</v>
      </c>
      <c r="U2897" s="10">
        <v>0</v>
      </c>
      <c r="V2897" s="10">
        <v>0</v>
      </c>
      <c r="W2897" s="10">
        <f t="shared" si="281"/>
        <v>4.5749999750000008</v>
      </c>
      <c r="X2897" s="10">
        <f t="shared" si="282"/>
        <v>-4.5749999750000008</v>
      </c>
      <c r="Y2897" s="10">
        <f t="shared" si="283"/>
        <v>-1</v>
      </c>
      <c r="Z2897" s="10">
        <v>0</v>
      </c>
      <c r="AA2897" s="10" t="str">
        <f t="shared" si="284"/>
        <v>NA</v>
      </c>
      <c r="AB2897" s="10">
        <f t="shared" si="285"/>
        <v>0</v>
      </c>
      <c r="AC2897" t="str">
        <f t="shared" si="286"/>
        <v>f</v>
      </c>
      <c r="AD2897" t="s">
        <v>7138</v>
      </c>
    </row>
    <row r="2898" spans="1:30" x14ac:dyDescent="0.2">
      <c r="A2898" s="8" t="s">
        <v>4212</v>
      </c>
      <c r="B2898" s="8" t="s">
        <v>7164</v>
      </c>
      <c r="C2898" s="8" t="s">
        <v>4213</v>
      </c>
      <c r="D2898" s="8" t="s">
        <v>4656</v>
      </c>
      <c r="E2898" s="8" t="s">
        <v>4657</v>
      </c>
      <c r="F2898" s="9" t="s">
        <v>4216</v>
      </c>
      <c r="G2898" s="8" t="s">
        <v>36</v>
      </c>
      <c r="H2898" s="8" t="s">
        <v>36</v>
      </c>
      <c r="I2898" s="8" t="s">
        <v>4467</v>
      </c>
      <c r="J2898" s="8" t="s">
        <v>4217</v>
      </c>
      <c r="K2898" s="8" t="s">
        <v>36</v>
      </c>
      <c r="L2898" s="8" t="s">
        <v>68</v>
      </c>
      <c r="M2898" s="10">
        <v>0.61250000000000004</v>
      </c>
      <c r="N2898" s="10">
        <v>29</v>
      </c>
      <c r="O2898" s="11">
        <v>18.287499687500002</v>
      </c>
      <c r="P2898" s="10">
        <v>0.63060343750000003</v>
      </c>
      <c r="Q2898" s="10">
        <v>1787</v>
      </c>
      <c r="R2898" s="10">
        <v>1.6228315612758799</v>
      </c>
      <c r="S2898" s="10">
        <v>1.57034135422496</v>
      </c>
      <c r="T2898" s="10">
        <v>0</v>
      </c>
      <c r="U2898" s="10">
        <v>0</v>
      </c>
      <c r="V2898" s="10">
        <v>0</v>
      </c>
      <c r="W2898" s="10">
        <f t="shared" si="281"/>
        <v>18.287499687500002</v>
      </c>
      <c r="X2898" s="10">
        <f t="shared" si="282"/>
        <v>-18.287499687500002</v>
      </c>
      <c r="Y2898" s="10">
        <f t="shared" si="283"/>
        <v>-1</v>
      </c>
      <c r="Z2898" s="10">
        <v>0</v>
      </c>
      <c r="AA2898" s="10" t="str">
        <f t="shared" si="284"/>
        <v>NA</v>
      </c>
      <c r="AB2898" s="10">
        <f t="shared" si="285"/>
        <v>0</v>
      </c>
      <c r="AC2898" t="str">
        <f t="shared" si="286"/>
        <v>m</v>
      </c>
      <c r="AD2898" t="s">
        <v>7146</v>
      </c>
    </row>
    <row r="2899" spans="1:30" x14ac:dyDescent="0.2">
      <c r="A2899" s="8" t="s">
        <v>4212</v>
      </c>
      <c r="B2899" s="8" t="s">
        <v>7164</v>
      </c>
      <c r="C2899" s="8" t="s">
        <v>4213</v>
      </c>
      <c r="D2899" s="8" t="s">
        <v>4658</v>
      </c>
      <c r="E2899" s="8" t="s">
        <v>273</v>
      </c>
      <c r="F2899" s="9" t="s">
        <v>4224</v>
      </c>
      <c r="G2899" s="8" t="s">
        <v>36</v>
      </c>
      <c r="H2899" s="8" t="s">
        <v>36</v>
      </c>
      <c r="I2899" s="8" t="s">
        <v>274</v>
      </c>
      <c r="J2899" s="8" t="s">
        <v>4217</v>
      </c>
      <c r="K2899" s="8" t="s">
        <v>36</v>
      </c>
      <c r="L2899" s="8" t="s">
        <v>68</v>
      </c>
      <c r="M2899" s="10">
        <v>0.625</v>
      </c>
      <c r="N2899" s="10">
        <v>1</v>
      </c>
      <c r="O2899" s="11">
        <v>0.58750000000000002</v>
      </c>
      <c r="P2899" s="10">
        <v>0.58750000000000002</v>
      </c>
      <c r="Q2899" s="10">
        <v>102</v>
      </c>
      <c r="R2899" s="10">
        <v>0.98039215686274506</v>
      </c>
      <c r="S2899" s="10">
        <v>1.5705882352941201</v>
      </c>
      <c r="T2899" s="10">
        <v>0</v>
      </c>
      <c r="U2899" s="10">
        <v>0</v>
      </c>
      <c r="V2899" s="10">
        <v>0</v>
      </c>
      <c r="W2899" s="10">
        <f t="shared" si="281"/>
        <v>0.58750000000000002</v>
      </c>
      <c r="X2899" s="10">
        <f t="shared" si="282"/>
        <v>-0.58750000000000002</v>
      </c>
      <c r="Y2899" s="10">
        <f t="shared" si="283"/>
        <v>-1</v>
      </c>
      <c r="Z2899" s="10">
        <v>0</v>
      </c>
      <c r="AA2899" s="10" t="str">
        <f t="shared" si="284"/>
        <v>NA</v>
      </c>
      <c r="AB2899" s="10">
        <f t="shared" si="285"/>
        <v>0</v>
      </c>
      <c r="AC2899" t="str">
        <f t="shared" si="286"/>
        <v>l</v>
      </c>
      <c r="AD2899" t="s">
        <v>7145</v>
      </c>
    </row>
    <row r="2900" spans="1:30" x14ac:dyDescent="0.2">
      <c r="A2900" s="8" t="s">
        <v>4212</v>
      </c>
      <c r="B2900" s="8" t="s">
        <v>7164</v>
      </c>
      <c r="C2900" s="8" t="s">
        <v>4213</v>
      </c>
      <c r="D2900" s="8" t="s">
        <v>4659</v>
      </c>
      <c r="E2900" s="8" t="s">
        <v>4660</v>
      </c>
      <c r="F2900" s="9" t="s">
        <v>4216</v>
      </c>
      <c r="G2900" s="8" t="s">
        <v>36</v>
      </c>
      <c r="H2900" s="8" t="s">
        <v>36</v>
      </c>
      <c r="I2900" s="8" t="s">
        <v>4661</v>
      </c>
      <c r="J2900" s="8" t="s">
        <v>4217</v>
      </c>
      <c r="K2900" s="8" t="s">
        <v>36</v>
      </c>
      <c r="L2900" s="8" t="s">
        <v>68</v>
      </c>
      <c r="M2900" s="10">
        <v>0.63749999999999996</v>
      </c>
      <c r="N2900" s="10">
        <v>6</v>
      </c>
      <c r="O2900" s="11">
        <v>14.137499999999999</v>
      </c>
      <c r="P2900" s="10">
        <v>2.3562500000000002</v>
      </c>
      <c r="Q2900" s="10">
        <v>368</v>
      </c>
      <c r="R2900" s="10">
        <v>1.6304347826087</v>
      </c>
      <c r="S2900" s="10">
        <v>3.0209239130434802</v>
      </c>
      <c r="T2900" s="10">
        <v>0</v>
      </c>
      <c r="U2900" s="10">
        <v>0</v>
      </c>
      <c r="V2900" s="10">
        <v>0</v>
      </c>
      <c r="W2900" s="10">
        <f t="shared" si="281"/>
        <v>14.137499999999999</v>
      </c>
      <c r="X2900" s="10">
        <f t="shared" si="282"/>
        <v>-14.137499999999999</v>
      </c>
      <c r="Y2900" s="10">
        <f t="shared" si="283"/>
        <v>-1</v>
      </c>
      <c r="Z2900" s="10">
        <v>0</v>
      </c>
      <c r="AA2900" s="10" t="str">
        <f t="shared" si="284"/>
        <v>NA</v>
      </c>
      <c r="AB2900" s="10">
        <f t="shared" si="285"/>
        <v>0</v>
      </c>
      <c r="AC2900" t="str">
        <f t="shared" si="286"/>
        <v>a</v>
      </c>
      <c r="AD2900" t="s">
        <v>7134</v>
      </c>
    </row>
    <row r="2901" spans="1:30" x14ac:dyDescent="0.2">
      <c r="A2901" s="8" t="s">
        <v>4212</v>
      </c>
      <c r="B2901" s="8" t="s">
        <v>7164</v>
      </c>
      <c r="C2901" s="8" t="s">
        <v>4213</v>
      </c>
      <c r="D2901" s="8" t="s">
        <v>4662</v>
      </c>
      <c r="E2901" s="8" t="s">
        <v>4663</v>
      </c>
      <c r="F2901" s="9" t="s">
        <v>4224</v>
      </c>
      <c r="G2901" s="8" t="s">
        <v>36</v>
      </c>
      <c r="H2901" s="8" t="s">
        <v>36</v>
      </c>
      <c r="I2901" s="8" t="s">
        <v>296</v>
      </c>
      <c r="J2901" s="8" t="s">
        <v>4217</v>
      </c>
      <c r="K2901" s="8" t="s">
        <v>36</v>
      </c>
      <c r="L2901" s="8" t="s">
        <v>4225</v>
      </c>
      <c r="M2901" s="10">
        <v>0.63749999999999996</v>
      </c>
      <c r="N2901" s="10">
        <v>23</v>
      </c>
      <c r="O2901" s="11">
        <v>20.462499987499999</v>
      </c>
      <c r="P2901" s="10">
        <v>0.88967391249999994</v>
      </c>
      <c r="Q2901" s="10">
        <v>5915</v>
      </c>
      <c r="R2901" s="10">
        <v>0.38884192730346601</v>
      </c>
      <c r="S2901" s="10">
        <v>1.7277092138630601</v>
      </c>
      <c r="T2901" s="10">
        <v>0</v>
      </c>
      <c r="U2901" s="10">
        <v>0</v>
      </c>
      <c r="V2901" s="10">
        <v>0</v>
      </c>
      <c r="W2901" s="10">
        <f t="shared" si="281"/>
        <v>20.462499987499999</v>
      </c>
      <c r="X2901" s="10">
        <f t="shared" si="282"/>
        <v>-20.462499987499999</v>
      </c>
      <c r="Y2901" s="10">
        <f t="shared" si="283"/>
        <v>-1</v>
      </c>
      <c r="Z2901" s="10">
        <v>0</v>
      </c>
      <c r="AA2901" s="10" t="str">
        <f t="shared" si="284"/>
        <v>NA</v>
      </c>
      <c r="AB2901" s="10">
        <f t="shared" si="285"/>
        <v>0</v>
      </c>
      <c r="AC2901" t="str">
        <f t="shared" si="286"/>
        <v>a</v>
      </c>
      <c r="AD2901" t="s">
        <v>7134</v>
      </c>
    </row>
    <row r="2902" spans="1:30" x14ac:dyDescent="0.2">
      <c r="A2902" s="8" t="s">
        <v>4212</v>
      </c>
      <c r="B2902" s="8" t="s">
        <v>7164</v>
      </c>
      <c r="C2902" s="8" t="s">
        <v>4213</v>
      </c>
      <c r="D2902" s="8" t="s">
        <v>4664</v>
      </c>
      <c r="E2902" s="8" t="s">
        <v>4665</v>
      </c>
      <c r="F2902" s="9" t="s">
        <v>4224</v>
      </c>
      <c r="G2902" s="8" t="s">
        <v>36</v>
      </c>
      <c r="H2902" s="8" t="s">
        <v>36</v>
      </c>
      <c r="I2902" s="8" t="s">
        <v>279</v>
      </c>
      <c r="J2902" s="8" t="s">
        <v>4217</v>
      </c>
      <c r="K2902" s="8" t="s">
        <v>36</v>
      </c>
      <c r="L2902" s="8" t="s">
        <v>68</v>
      </c>
      <c r="M2902" s="10">
        <v>0.65</v>
      </c>
      <c r="N2902" s="10">
        <v>12</v>
      </c>
      <c r="O2902" s="11">
        <v>7.8874999500000005</v>
      </c>
      <c r="P2902" s="10">
        <v>0.65729166250000004</v>
      </c>
      <c r="Q2902" s="10">
        <v>24561</v>
      </c>
      <c r="R2902" s="10">
        <v>4.8857945523390699E-2</v>
      </c>
      <c r="S2902" s="10">
        <v>2.3558039167786302</v>
      </c>
      <c r="T2902" s="10">
        <v>0</v>
      </c>
      <c r="U2902" s="10">
        <v>0</v>
      </c>
      <c r="V2902" s="10">
        <v>0</v>
      </c>
      <c r="W2902" s="10">
        <f t="shared" si="281"/>
        <v>7.8874999500000005</v>
      </c>
      <c r="X2902" s="10">
        <f t="shared" si="282"/>
        <v>-7.8874999500000005</v>
      </c>
      <c r="Y2902" s="10">
        <f t="shared" si="283"/>
        <v>-1</v>
      </c>
      <c r="Z2902" s="10">
        <v>0</v>
      </c>
      <c r="AA2902" s="10" t="str">
        <f t="shared" si="284"/>
        <v>NA</v>
      </c>
      <c r="AB2902" s="10">
        <f t="shared" si="285"/>
        <v>0</v>
      </c>
      <c r="AC2902" t="str">
        <f t="shared" si="286"/>
        <v>a</v>
      </c>
      <c r="AD2902" t="s">
        <v>7134</v>
      </c>
    </row>
    <row r="2903" spans="1:30" x14ac:dyDescent="0.2">
      <c r="A2903" s="8" t="s">
        <v>4212</v>
      </c>
      <c r="B2903" s="8" t="s">
        <v>7164</v>
      </c>
      <c r="C2903" s="8" t="s">
        <v>4213</v>
      </c>
      <c r="D2903" s="8" t="s">
        <v>4666</v>
      </c>
      <c r="E2903" s="8" t="s">
        <v>4667</v>
      </c>
      <c r="F2903" s="9" t="s">
        <v>4216</v>
      </c>
      <c r="G2903" s="8" t="s">
        <v>36</v>
      </c>
      <c r="H2903" s="8" t="s">
        <v>36</v>
      </c>
      <c r="I2903" s="8" t="s">
        <v>294</v>
      </c>
      <c r="J2903" s="8" t="s">
        <v>4217</v>
      </c>
      <c r="K2903" s="8" t="s">
        <v>36</v>
      </c>
      <c r="L2903" s="8" t="s">
        <v>4225</v>
      </c>
      <c r="M2903" s="10">
        <v>0.65</v>
      </c>
      <c r="N2903" s="10">
        <v>23</v>
      </c>
      <c r="O2903" s="11">
        <v>16.312499875</v>
      </c>
      <c r="P2903" s="10">
        <v>0.70923912500000008</v>
      </c>
      <c r="Q2903" s="10">
        <v>7697</v>
      </c>
      <c r="R2903" s="10">
        <v>0.29881772119007399</v>
      </c>
      <c r="S2903" s="10">
        <v>2.6513057035208498</v>
      </c>
      <c r="T2903" s="10">
        <v>0</v>
      </c>
      <c r="U2903" s="10">
        <v>0</v>
      </c>
      <c r="V2903" s="10">
        <v>0</v>
      </c>
      <c r="W2903" s="10">
        <f t="shared" si="281"/>
        <v>16.312499875</v>
      </c>
      <c r="X2903" s="10">
        <f t="shared" si="282"/>
        <v>-16.312499875</v>
      </c>
      <c r="Y2903" s="10">
        <f t="shared" si="283"/>
        <v>-1</v>
      </c>
      <c r="Z2903" s="10">
        <v>0</v>
      </c>
      <c r="AA2903" s="10" t="str">
        <f t="shared" si="284"/>
        <v>NA</v>
      </c>
      <c r="AB2903" s="10">
        <f t="shared" si="285"/>
        <v>0</v>
      </c>
      <c r="AC2903" t="str">
        <f t="shared" si="286"/>
        <v>a</v>
      </c>
      <c r="AD2903" t="s">
        <v>7134</v>
      </c>
    </row>
    <row r="2904" spans="1:30" x14ac:dyDescent="0.2">
      <c r="A2904" s="8" t="s">
        <v>4212</v>
      </c>
      <c r="B2904" s="8" t="s">
        <v>7164</v>
      </c>
      <c r="C2904" s="8" t="s">
        <v>4213</v>
      </c>
      <c r="D2904" s="8" t="s">
        <v>4668</v>
      </c>
      <c r="E2904" s="8" t="s">
        <v>4669</v>
      </c>
      <c r="F2904" s="9" t="s">
        <v>4224</v>
      </c>
      <c r="G2904" s="8" t="s">
        <v>36</v>
      </c>
      <c r="H2904" s="8" t="s">
        <v>36</v>
      </c>
      <c r="I2904" s="8" t="s">
        <v>279</v>
      </c>
      <c r="J2904" s="8" t="s">
        <v>4217</v>
      </c>
      <c r="K2904" s="8" t="s">
        <v>36</v>
      </c>
      <c r="L2904" s="8" t="s">
        <v>68</v>
      </c>
      <c r="M2904" s="10">
        <v>0.65</v>
      </c>
      <c r="N2904" s="10">
        <v>45</v>
      </c>
      <c r="O2904" s="11">
        <v>38.787499687500002</v>
      </c>
      <c r="P2904" s="10">
        <v>0.86194443750000005</v>
      </c>
      <c r="Q2904" s="10">
        <v>19688</v>
      </c>
      <c r="R2904" s="10">
        <v>0.22856562373019101</v>
      </c>
      <c r="S2904" s="10">
        <v>2.5609965461194601</v>
      </c>
      <c r="T2904" s="10">
        <v>0</v>
      </c>
      <c r="U2904" s="10">
        <v>0</v>
      </c>
      <c r="V2904" s="10">
        <v>0</v>
      </c>
      <c r="W2904" s="10">
        <f t="shared" si="281"/>
        <v>38.787499687500002</v>
      </c>
      <c r="X2904" s="10">
        <f t="shared" si="282"/>
        <v>-38.787499687500002</v>
      </c>
      <c r="Y2904" s="10">
        <f t="shared" si="283"/>
        <v>-1</v>
      </c>
      <c r="Z2904" s="10">
        <v>0</v>
      </c>
      <c r="AA2904" s="10" t="str">
        <f t="shared" si="284"/>
        <v>NA</v>
      </c>
      <c r="AB2904" s="10">
        <f t="shared" si="285"/>
        <v>0</v>
      </c>
      <c r="AC2904" t="str">
        <f t="shared" si="286"/>
        <v>c</v>
      </c>
      <c r="AD2904" t="s">
        <v>7140</v>
      </c>
    </row>
    <row r="2905" spans="1:30" x14ac:dyDescent="0.2">
      <c r="A2905" s="8" t="s">
        <v>4212</v>
      </c>
      <c r="B2905" s="8" t="s">
        <v>7164</v>
      </c>
      <c r="C2905" s="8" t="s">
        <v>4213</v>
      </c>
      <c r="D2905" s="8" t="s">
        <v>4670</v>
      </c>
      <c r="E2905" s="8" t="s">
        <v>4671</v>
      </c>
      <c r="F2905" s="9" t="s">
        <v>4216</v>
      </c>
      <c r="G2905" s="8" t="s">
        <v>36</v>
      </c>
      <c r="H2905" s="8" t="s">
        <v>36</v>
      </c>
      <c r="I2905" s="8" t="s">
        <v>4403</v>
      </c>
      <c r="J2905" s="8" t="s">
        <v>4217</v>
      </c>
      <c r="K2905" s="8" t="s">
        <v>36</v>
      </c>
      <c r="L2905" s="8" t="s">
        <v>68</v>
      </c>
      <c r="M2905" s="10">
        <v>0.65</v>
      </c>
      <c r="N2905" s="10">
        <v>105</v>
      </c>
      <c r="O2905" s="11">
        <v>67.324999874999989</v>
      </c>
      <c r="P2905" s="10">
        <v>0.64119047499999993</v>
      </c>
      <c r="Q2905" s="10">
        <v>3475</v>
      </c>
      <c r="R2905" s="10">
        <v>3.02158273381295</v>
      </c>
      <c r="S2905" s="10">
        <v>1.5578992805755401</v>
      </c>
      <c r="T2905" s="10">
        <v>0</v>
      </c>
      <c r="U2905" s="10">
        <v>0</v>
      </c>
      <c r="V2905" s="10">
        <v>0</v>
      </c>
      <c r="W2905" s="10">
        <f t="shared" si="281"/>
        <v>67.324999874999989</v>
      </c>
      <c r="X2905" s="10">
        <f t="shared" si="282"/>
        <v>-67.324999874999989</v>
      </c>
      <c r="Y2905" s="10">
        <f t="shared" si="283"/>
        <v>-1</v>
      </c>
      <c r="Z2905" s="10">
        <v>0</v>
      </c>
      <c r="AA2905" s="10" t="str">
        <f t="shared" si="284"/>
        <v>NA</v>
      </c>
      <c r="AB2905" s="10">
        <f t="shared" si="285"/>
        <v>0</v>
      </c>
      <c r="AC2905" t="str">
        <f t="shared" si="286"/>
        <v>t</v>
      </c>
      <c r="AD2905" t="s">
        <v>7135</v>
      </c>
    </row>
    <row r="2906" spans="1:30" x14ac:dyDescent="0.2">
      <c r="A2906" s="8" t="s">
        <v>4212</v>
      </c>
      <c r="B2906" s="8" t="s">
        <v>7164</v>
      </c>
      <c r="C2906" s="8" t="s">
        <v>4213</v>
      </c>
      <c r="D2906" s="8" t="s">
        <v>4672</v>
      </c>
      <c r="E2906" s="8" t="s">
        <v>4673</v>
      </c>
      <c r="F2906" s="9" t="s">
        <v>4224</v>
      </c>
      <c r="G2906" s="8" t="s">
        <v>36</v>
      </c>
      <c r="H2906" s="8" t="s">
        <v>36</v>
      </c>
      <c r="I2906" s="8" t="s">
        <v>296</v>
      </c>
      <c r="J2906" s="8" t="s">
        <v>4217</v>
      </c>
      <c r="K2906" s="8" t="s">
        <v>36</v>
      </c>
      <c r="L2906" s="8" t="s">
        <v>4225</v>
      </c>
      <c r="M2906" s="10">
        <v>0.65</v>
      </c>
      <c r="N2906" s="10">
        <v>116</v>
      </c>
      <c r="O2906" s="11">
        <v>107.0124998</v>
      </c>
      <c r="P2906" s="10">
        <v>0.92252155000000002</v>
      </c>
      <c r="Q2906" s="10">
        <v>3604</v>
      </c>
      <c r="R2906" s="10">
        <v>3.2186459489456198</v>
      </c>
      <c r="S2906" s="10">
        <v>1.4768035516093201</v>
      </c>
      <c r="T2906" s="10">
        <v>0</v>
      </c>
      <c r="U2906" s="10">
        <v>0</v>
      </c>
      <c r="V2906" s="10">
        <v>0</v>
      </c>
      <c r="W2906" s="10">
        <f t="shared" si="281"/>
        <v>107.0124998</v>
      </c>
      <c r="X2906" s="10">
        <f t="shared" si="282"/>
        <v>-107.0124998</v>
      </c>
      <c r="Y2906" s="10">
        <f t="shared" si="283"/>
        <v>-1</v>
      </c>
      <c r="Z2906" s="10">
        <v>0</v>
      </c>
      <c r="AA2906" s="10" t="str">
        <f t="shared" si="284"/>
        <v>NA</v>
      </c>
      <c r="AB2906" s="10">
        <f t="shared" si="285"/>
        <v>0</v>
      </c>
      <c r="AC2906" t="str">
        <f t="shared" si="286"/>
        <v>a</v>
      </c>
      <c r="AD2906" t="s">
        <v>7134</v>
      </c>
    </row>
    <row r="2907" spans="1:30" x14ac:dyDescent="0.2">
      <c r="A2907" s="8" t="s">
        <v>4212</v>
      </c>
      <c r="B2907" s="8" t="s">
        <v>7164</v>
      </c>
      <c r="C2907" s="8" t="s">
        <v>4213</v>
      </c>
      <c r="D2907" s="8" t="s">
        <v>4674</v>
      </c>
      <c r="E2907" s="8" t="s">
        <v>4675</v>
      </c>
      <c r="F2907" s="9" t="s">
        <v>4224</v>
      </c>
      <c r="G2907" s="8" t="s">
        <v>36</v>
      </c>
      <c r="H2907" s="8" t="s">
        <v>36</v>
      </c>
      <c r="I2907" s="8" t="s">
        <v>294</v>
      </c>
      <c r="J2907" s="8" t="s">
        <v>4217</v>
      </c>
      <c r="K2907" s="8" t="s">
        <v>36</v>
      </c>
      <c r="L2907" s="8" t="s">
        <v>4225</v>
      </c>
      <c r="M2907" s="10">
        <v>0.66249999999999998</v>
      </c>
      <c r="N2907" s="10">
        <v>41</v>
      </c>
      <c r="O2907" s="11">
        <v>29.099999587499997</v>
      </c>
      <c r="P2907" s="10">
        <v>0.70975608749999997</v>
      </c>
      <c r="Q2907" s="10">
        <v>1033</v>
      </c>
      <c r="R2907" s="10">
        <v>3.9690222652468501</v>
      </c>
      <c r="S2907" s="10">
        <v>1.78983543078412</v>
      </c>
      <c r="T2907" s="10">
        <v>0</v>
      </c>
      <c r="U2907" s="10">
        <v>0</v>
      </c>
      <c r="V2907" s="10">
        <v>0</v>
      </c>
      <c r="W2907" s="10">
        <f t="shared" si="281"/>
        <v>29.099999587499997</v>
      </c>
      <c r="X2907" s="10">
        <f t="shared" si="282"/>
        <v>-29.099999587499997</v>
      </c>
      <c r="Y2907" s="10">
        <f t="shared" si="283"/>
        <v>-1</v>
      </c>
      <c r="Z2907" s="10">
        <v>0</v>
      </c>
      <c r="AA2907" s="10" t="str">
        <f t="shared" si="284"/>
        <v>NA</v>
      </c>
      <c r="AB2907" s="10">
        <f t="shared" si="285"/>
        <v>0</v>
      </c>
      <c r="AC2907" t="str">
        <f t="shared" si="286"/>
        <v>c</v>
      </c>
      <c r="AD2907" t="s">
        <v>7140</v>
      </c>
    </row>
    <row r="2908" spans="1:30" x14ac:dyDescent="0.2">
      <c r="A2908" s="8" t="s">
        <v>4212</v>
      </c>
      <c r="B2908" s="8" t="s">
        <v>7164</v>
      </c>
      <c r="C2908" s="8" t="s">
        <v>4213</v>
      </c>
      <c r="D2908" s="8" t="s">
        <v>4676</v>
      </c>
      <c r="E2908" s="8" t="s">
        <v>4677</v>
      </c>
      <c r="F2908" s="9" t="s">
        <v>4224</v>
      </c>
      <c r="G2908" s="8" t="s">
        <v>36</v>
      </c>
      <c r="H2908" s="8" t="s">
        <v>36</v>
      </c>
      <c r="I2908" s="8" t="s">
        <v>294</v>
      </c>
      <c r="J2908" s="8" t="s">
        <v>4217</v>
      </c>
      <c r="K2908" s="8" t="s">
        <v>36</v>
      </c>
      <c r="L2908" s="8" t="s">
        <v>4225</v>
      </c>
      <c r="M2908" s="10">
        <v>0.6875</v>
      </c>
      <c r="N2908" s="10">
        <v>15</v>
      </c>
      <c r="O2908" s="11">
        <v>11.5374999375</v>
      </c>
      <c r="P2908" s="10">
        <v>0.76916666249999999</v>
      </c>
      <c r="Q2908" s="10">
        <v>1410</v>
      </c>
      <c r="R2908" s="10">
        <v>1.0638297872340401</v>
      </c>
      <c r="S2908" s="10">
        <v>1.48751773049645</v>
      </c>
      <c r="T2908" s="10">
        <v>0</v>
      </c>
      <c r="U2908" s="10">
        <v>0</v>
      </c>
      <c r="V2908" s="10">
        <v>0</v>
      </c>
      <c r="W2908" s="10">
        <f t="shared" si="281"/>
        <v>11.5374999375</v>
      </c>
      <c r="X2908" s="10">
        <f t="shared" si="282"/>
        <v>-11.5374999375</v>
      </c>
      <c r="Y2908" s="10">
        <f t="shared" si="283"/>
        <v>-1</v>
      </c>
      <c r="Z2908" s="10">
        <v>0</v>
      </c>
      <c r="AA2908" s="10" t="str">
        <f t="shared" si="284"/>
        <v>NA</v>
      </c>
      <c r="AB2908" s="10">
        <f t="shared" si="285"/>
        <v>0</v>
      </c>
      <c r="AC2908" t="str">
        <f t="shared" si="286"/>
        <v>d</v>
      </c>
      <c r="AD2908" t="s">
        <v>7147</v>
      </c>
    </row>
    <row r="2909" spans="1:30" x14ac:dyDescent="0.2">
      <c r="A2909" s="8" t="s">
        <v>4212</v>
      </c>
      <c r="B2909" s="8" t="s">
        <v>7164</v>
      </c>
      <c r="C2909" s="8" t="s">
        <v>4213</v>
      </c>
      <c r="D2909" s="8" t="s">
        <v>4678</v>
      </c>
      <c r="E2909" s="8" t="s">
        <v>4679</v>
      </c>
      <c r="F2909" s="9" t="s">
        <v>4224</v>
      </c>
      <c r="G2909" s="8" t="s">
        <v>36</v>
      </c>
      <c r="H2909" s="8" t="s">
        <v>36</v>
      </c>
      <c r="I2909" s="8" t="s">
        <v>294</v>
      </c>
      <c r="J2909" s="8" t="s">
        <v>4217</v>
      </c>
      <c r="K2909" s="8" t="s">
        <v>36</v>
      </c>
      <c r="L2909" s="8" t="s">
        <v>4225</v>
      </c>
      <c r="M2909" s="10">
        <v>0.7</v>
      </c>
      <c r="N2909" s="10">
        <v>4</v>
      </c>
      <c r="O2909" s="11">
        <v>2.125</v>
      </c>
      <c r="P2909" s="10">
        <v>0.53125</v>
      </c>
      <c r="Q2909" s="10">
        <v>863</v>
      </c>
      <c r="R2909" s="10">
        <v>0.46349942062572402</v>
      </c>
      <c r="S2909" s="10">
        <v>2.9924681344148301</v>
      </c>
      <c r="T2909" s="10">
        <v>0</v>
      </c>
      <c r="U2909" s="10">
        <v>0</v>
      </c>
      <c r="V2909" s="10">
        <v>0</v>
      </c>
      <c r="W2909" s="10">
        <f t="shared" si="281"/>
        <v>2.125</v>
      </c>
      <c r="X2909" s="10">
        <f t="shared" si="282"/>
        <v>-2.125</v>
      </c>
      <c r="Y2909" s="10">
        <f t="shared" si="283"/>
        <v>-1</v>
      </c>
      <c r="Z2909" s="10">
        <v>0</v>
      </c>
      <c r="AA2909" s="10" t="str">
        <f t="shared" si="284"/>
        <v>NA</v>
      </c>
      <c r="AB2909" s="10">
        <f t="shared" si="285"/>
        <v>0</v>
      </c>
      <c r="AC2909" t="str">
        <f t="shared" si="286"/>
        <v>w</v>
      </c>
      <c r="AD2909" t="s">
        <v>7150</v>
      </c>
    </row>
    <row r="2910" spans="1:30" x14ac:dyDescent="0.2">
      <c r="A2910" s="8" t="s">
        <v>4212</v>
      </c>
      <c r="B2910" s="8" t="s">
        <v>7164</v>
      </c>
      <c r="C2910" s="8" t="s">
        <v>4213</v>
      </c>
      <c r="D2910" s="8" t="s">
        <v>4680</v>
      </c>
      <c r="E2910" s="8" t="s">
        <v>3546</v>
      </c>
      <c r="F2910" s="9" t="s">
        <v>4224</v>
      </c>
      <c r="G2910" s="8" t="s">
        <v>36</v>
      </c>
      <c r="H2910" s="8" t="s">
        <v>36</v>
      </c>
      <c r="I2910" s="8" t="s">
        <v>294</v>
      </c>
      <c r="J2910" s="8" t="s">
        <v>4217</v>
      </c>
      <c r="K2910" s="8" t="s">
        <v>36</v>
      </c>
      <c r="L2910" s="8" t="s">
        <v>4225</v>
      </c>
      <c r="M2910" s="10">
        <v>0.7</v>
      </c>
      <c r="N2910" s="10">
        <v>8</v>
      </c>
      <c r="O2910" s="11">
        <v>6</v>
      </c>
      <c r="P2910" s="10">
        <v>0.75</v>
      </c>
      <c r="Q2910" s="10">
        <v>1287</v>
      </c>
      <c r="R2910" s="10">
        <v>0.62160062160062202</v>
      </c>
      <c r="S2910" s="10">
        <v>2.7790986790986798</v>
      </c>
      <c r="T2910" s="10">
        <v>0</v>
      </c>
      <c r="U2910" s="10">
        <v>0</v>
      </c>
      <c r="V2910" s="10">
        <v>0</v>
      </c>
      <c r="W2910" s="10">
        <f t="shared" si="281"/>
        <v>6</v>
      </c>
      <c r="X2910" s="10">
        <f t="shared" si="282"/>
        <v>-6</v>
      </c>
      <c r="Y2910" s="10">
        <f t="shared" si="283"/>
        <v>-1</v>
      </c>
      <c r="Z2910" s="10">
        <v>0</v>
      </c>
      <c r="AA2910" s="10" t="str">
        <f t="shared" si="284"/>
        <v>NA</v>
      </c>
      <c r="AB2910" s="10">
        <f t="shared" si="285"/>
        <v>0</v>
      </c>
      <c r="AC2910" t="str">
        <f t="shared" si="286"/>
        <v>p</v>
      </c>
      <c r="AD2910" t="s">
        <v>7137</v>
      </c>
    </row>
    <row r="2911" spans="1:30" x14ac:dyDescent="0.2">
      <c r="A2911" s="8" t="s">
        <v>4212</v>
      </c>
      <c r="B2911" s="8" t="s">
        <v>7164</v>
      </c>
      <c r="C2911" s="8" t="s">
        <v>4213</v>
      </c>
      <c r="D2911" s="8" t="s">
        <v>4681</v>
      </c>
      <c r="E2911" s="8" t="s">
        <v>4682</v>
      </c>
      <c r="F2911" s="9" t="s">
        <v>4224</v>
      </c>
      <c r="G2911" s="8" t="s">
        <v>36</v>
      </c>
      <c r="H2911" s="8" t="s">
        <v>36</v>
      </c>
      <c r="I2911" s="8" t="s">
        <v>294</v>
      </c>
      <c r="J2911" s="8" t="s">
        <v>4217</v>
      </c>
      <c r="K2911" s="8" t="s">
        <v>36</v>
      </c>
      <c r="L2911" s="8" t="s">
        <v>4225</v>
      </c>
      <c r="M2911" s="10">
        <v>0.7</v>
      </c>
      <c r="N2911" s="10">
        <v>20</v>
      </c>
      <c r="O2911" s="11">
        <v>11.7125</v>
      </c>
      <c r="P2911" s="10">
        <v>0.58562499999999995</v>
      </c>
      <c r="Q2911" s="10">
        <v>377</v>
      </c>
      <c r="R2911" s="10">
        <v>5.3050397877984103</v>
      </c>
      <c r="S2911" s="10">
        <v>2.41114058355438</v>
      </c>
      <c r="T2911" s="10">
        <v>0</v>
      </c>
      <c r="U2911" s="10">
        <v>0</v>
      </c>
      <c r="V2911" s="10">
        <v>0</v>
      </c>
      <c r="W2911" s="10">
        <f t="shared" si="281"/>
        <v>11.7125</v>
      </c>
      <c r="X2911" s="10">
        <f t="shared" si="282"/>
        <v>-11.7125</v>
      </c>
      <c r="Y2911" s="10">
        <f t="shared" si="283"/>
        <v>-1</v>
      </c>
      <c r="Z2911" s="10">
        <v>0</v>
      </c>
      <c r="AA2911" s="10" t="str">
        <f t="shared" si="284"/>
        <v>NA</v>
      </c>
      <c r="AB2911" s="10">
        <f t="shared" si="285"/>
        <v>0</v>
      </c>
      <c r="AC2911" t="str">
        <f t="shared" si="286"/>
        <v>d</v>
      </c>
      <c r="AD2911" t="s">
        <v>7147</v>
      </c>
    </row>
    <row r="2912" spans="1:30" x14ac:dyDescent="0.2">
      <c r="A2912" s="8" t="s">
        <v>4212</v>
      </c>
      <c r="B2912" s="8" t="s">
        <v>7164</v>
      </c>
      <c r="C2912" s="8" t="s">
        <v>4213</v>
      </c>
      <c r="D2912" s="8" t="s">
        <v>4683</v>
      </c>
      <c r="E2912" s="8" t="s">
        <v>198</v>
      </c>
      <c r="F2912" s="9" t="s">
        <v>4224</v>
      </c>
      <c r="G2912" s="8" t="s">
        <v>36</v>
      </c>
      <c r="H2912" s="8" t="s">
        <v>36</v>
      </c>
      <c r="I2912" s="8" t="s">
        <v>294</v>
      </c>
      <c r="J2912" s="8" t="s">
        <v>4217</v>
      </c>
      <c r="K2912" s="8" t="s">
        <v>36</v>
      </c>
      <c r="L2912" s="8" t="s">
        <v>4225</v>
      </c>
      <c r="M2912" s="10">
        <v>0.7</v>
      </c>
      <c r="N2912" s="10">
        <v>42</v>
      </c>
      <c r="O2912" s="11">
        <v>30.599999849999996</v>
      </c>
      <c r="P2912" s="10">
        <v>0.72857142499999994</v>
      </c>
      <c r="Q2912" s="10">
        <v>616</v>
      </c>
      <c r="R2912" s="10">
        <v>6.8181818181818201</v>
      </c>
      <c r="S2912" s="10">
        <v>2.42824675324675</v>
      </c>
      <c r="T2912" s="10">
        <v>0</v>
      </c>
      <c r="U2912" s="10">
        <v>0</v>
      </c>
      <c r="V2912" s="10">
        <v>0</v>
      </c>
      <c r="W2912" s="10">
        <f t="shared" si="281"/>
        <v>30.599999849999996</v>
      </c>
      <c r="X2912" s="10">
        <f t="shared" si="282"/>
        <v>-30.599999849999996</v>
      </c>
      <c r="Y2912" s="10">
        <f t="shared" si="283"/>
        <v>-1</v>
      </c>
      <c r="Z2912" s="10">
        <v>0</v>
      </c>
      <c r="AA2912" s="10" t="str">
        <f t="shared" si="284"/>
        <v>NA</v>
      </c>
      <c r="AB2912" s="10">
        <f t="shared" si="285"/>
        <v>0</v>
      </c>
      <c r="AC2912" t="str">
        <f t="shared" si="286"/>
        <v>n</v>
      </c>
      <c r="AD2912" t="s">
        <v>7141</v>
      </c>
    </row>
    <row r="2913" spans="1:30" x14ac:dyDescent="0.2">
      <c r="A2913" s="8" t="s">
        <v>4212</v>
      </c>
      <c r="B2913" s="8" t="s">
        <v>7164</v>
      </c>
      <c r="C2913" s="8" t="s">
        <v>4213</v>
      </c>
      <c r="D2913" s="8" t="s">
        <v>4684</v>
      </c>
      <c r="E2913" s="8" t="s">
        <v>4685</v>
      </c>
      <c r="F2913" s="9" t="s">
        <v>4224</v>
      </c>
      <c r="G2913" s="8" t="s">
        <v>36</v>
      </c>
      <c r="H2913" s="8" t="s">
        <v>36</v>
      </c>
      <c r="I2913" s="8" t="s">
        <v>294</v>
      </c>
      <c r="J2913" s="8" t="s">
        <v>4217</v>
      </c>
      <c r="K2913" s="8" t="s">
        <v>36</v>
      </c>
      <c r="L2913" s="8" t="s">
        <v>4225</v>
      </c>
      <c r="M2913" s="10">
        <v>0.7</v>
      </c>
      <c r="N2913" s="10">
        <v>48</v>
      </c>
      <c r="O2913" s="11">
        <v>44.8125</v>
      </c>
      <c r="P2913" s="10">
        <v>0.93359375</v>
      </c>
      <c r="Q2913" s="10">
        <v>9240</v>
      </c>
      <c r="R2913" s="10">
        <v>0.51948051948051899</v>
      </c>
      <c r="S2913" s="10">
        <v>2.6412012987012998</v>
      </c>
      <c r="T2913" s="10">
        <v>0</v>
      </c>
      <c r="U2913" s="10">
        <v>0</v>
      </c>
      <c r="V2913" s="10">
        <v>0</v>
      </c>
      <c r="W2913" s="10">
        <f t="shared" si="281"/>
        <v>44.8125</v>
      </c>
      <c r="X2913" s="10">
        <f t="shared" si="282"/>
        <v>-44.8125</v>
      </c>
      <c r="Y2913" s="10">
        <f t="shared" si="283"/>
        <v>-1</v>
      </c>
      <c r="Z2913" s="10">
        <v>0</v>
      </c>
      <c r="AA2913" s="10" t="str">
        <f t="shared" si="284"/>
        <v>NA</v>
      </c>
      <c r="AB2913" s="10">
        <f t="shared" si="285"/>
        <v>0</v>
      </c>
      <c r="AC2913" t="str">
        <f t="shared" si="286"/>
        <v>d</v>
      </c>
      <c r="AD2913" t="s">
        <v>7147</v>
      </c>
    </row>
    <row r="2914" spans="1:30" x14ac:dyDescent="0.2">
      <c r="A2914" s="8" t="s">
        <v>4212</v>
      </c>
      <c r="B2914" s="8" t="s">
        <v>7164</v>
      </c>
      <c r="C2914" s="8" t="s">
        <v>4213</v>
      </c>
      <c r="D2914" s="8" t="s">
        <v>4686</v>
      </c>
      <c r="E2914" s="8" t="s">
        <v>4687</v>
      </c>
      <c r="F2914" s="9" t="s">
        <v>4224</v>
      </c>
      <c r="G2914" s="8" t="s">
        <v>36</v>
      </c>
      <c r="H2914" s="8" t="s">
        <v>36</v>
      </c>
      <c r="I2914" s="8" t="s">
        <v>294</v>
      </c>
      <c r="J2914" s="8" t="s">
        <v>4217</v>
      </c>
      <c r="K2914" s="8" t="s">
        <v>36</v>
      </c>
      <c r="L2914" s="8" t="s">
        <v>4225</v>
      </c>
      <c r="M2914" s="10">
        <v>0.7</v>
      </c>
      <c r="N2914" s="10">
        <v>62</v>
      </c>
      <c r="O2914" s="11">
        <v>71.462499674999989</v>
      </c>
      <c r="P2914" s="10">
        <v>1.1526209624999999</v>
      </c>
      <c r="Q2914" s="10">
        <v>771</v>
      </c>
      <c r="R2914" s="10">
        <v>8.0415045395590106</v>
      </c>
      <c r="S2914" s="10">
        <v>1.5055771725032401</v>
      </c>
      <c r="T2914" s="10">
        <v>0</v>
      </c>
      <c r="U2914" s="10">
        <v>0</v>
      </c>
      <c r="V2914" s="10">
        <v>0</v>
      </c>
      <c r="W2914" s="10">
        <f t="shared" si="281"/>
        <v>71.462499674999989</v>
      </c>
      <c r="X2914" s="10">
        <f t="shared" si="282"/>
        <v>-71.462499674999989</v>
      </c>
      <c r="Y2914" s="10">
        <f t="shared" si="283"/>
        <v>-1</v>
      </c>
      <c r="Z2914" s="10">
        <v>0</v>
      </c>
      <c r="AA2914" s="10" t="str">
        <f t="shared" si="284"/>
        <v>NA</v>
      </c>
      <c r="AB2914" s="10">
        <f t="shared" si="285"/>
        <v>0</v>
      </c>
      <c r="AC2914" t="str">
        <f t="shared" si="286"/>
        <v>a</v>
      </c>
      <c r="AD2914" t="s">
        <v>7134</v>
      </c>
    </row>
    <row r="2915" spans="1:30" x14ac:dyDescent="0.2">
      <c r="A2915" s="8" t="s">
        <v>4212</v>
      </c>
      <c r="B2915" s="8" t="s">
        <v>7164</v>
      </c>
      <c r="C2915" s="8" t="s">
        <v>4213</v>
      </c>
      <c r="D2915" s="8" t="s">
        <v>4688</v>
      </c>
      <c r="E2915" s="8" t="s">
        <v>4689</v>
      </c>
      <c r="F2915" s="9" t="s">
        <v>4224</v>
      </c>
      <c r="G2915" s="8" t="s">
        <v>36</v>
      </c>
      <c r="H2915" s="8" t="s">
        <v>36</v>
      </c>
      <c r="I2915" s="8" t="s">
        <v>2488</v>
      </c>
      <c r="J2915" s="8" t="s">
        <v>4217</v>
      </c>
      <c r="K2915" s="8" t="s">
        <v>36</v>
      </c>
      <c r="L2915" s="8" t="s">
        <v>68</v>
      </c>
      <c r="M2915" s="10">
        <v>0.7</v>
      </c>
      <c r="N2915" s="10">
        <v>79</v>
      </c>
      <c r="O2915" s="11">
        <v>91.149999537500008</v>
      </c>
      <c r="P2915" s="10">
        <v>1.1537974625</v>
      </c>
      <c r="Q2915" s="10">
        <v>995</v>
      </c>
      <c r="R2915" s="10">
        <v>7.93969849246231</v>
      </c>
      <c r="S2915" s="10">
        <v>1.4096482412060301</v>
      </c>
      <c r="T2915" s="10">
        <v>0</v>
      </c>
      <c r="U2915" s="10">
        <v>0</v>
      </c>
      <c r="V2915" s="10">
        <v>0</v>
      </c>
      <c r="W2915" s="10">
        <f t="shared" si="281"/>
        <v>91.149999537500008</v>
      </c>
      <c r="X2915" s="10">
        <f t="shared" si="282"/>
        <v>-91.149999537500008</v>
      </c>
      <c r="Y2915" s="10">
        <f t="shared" si="283"/>
        <v>-1</v>
      </c>
      <c r="Z2915" s="10">
        <v>0</v>
      </c>
      <c r="AA2915" s="10" t="str">
        <f t="shared" si="284"/>
        <v>NA</v>
      </c>
      <c r="AB2915" s="10">
        <f t="shared" si="285"/>
        <v>0</v>
      </c>
      <c r="AC2915" t="str">
        <f t="shared" si="286"/>
        <v>c</v>
      </c>
      <c r="AD2915" t="s">
        <v>7140</v>
      </c>
    </row>
    <row r="2916" spans="1:30" x14ac:dyDescent="0.2">
      <c r="A2916" s="8" t="s">
        <v>4212</v>
      </c>
      <c r="B2916" s="8" t="s">
        <v>7164</v>
      </c>
      <c r="C2916" s="8" t="s">
        <v>4213</v>
      </c>
      <c r="D2916" s="8" t="s">
        <v>4690</v>
      </c>
      <c r="E2916" s="8" t="s">
        <v>4691</v>
      </c>
      <c r="F2916" s="9" t="s">
        <v>4224</v>
      </c>
      <c r="G2916" s="8" t="s">
        <v>36</v>
      </c>
      <c r="H2916" s="8" t="s">
        <v>36</v>
      </c>
      <c r="I2916" s="8" t="s">
        <v>2488</v>
      </c>
      <c r="J2916" s="8" t="s">
        <v>4217</v>
      </c>
      <c r="K2916" s="8" t="s">
        <v>36</v>
      </c>
      <c r="L2916" s="8" t="s">
        <v>68</v>
      </c>
      <c r="M2916" s="10">
        <v>0.7</v>
      </c>
      <c r="N2916" s="10">
        <v>208</v>
      </c>
      <c r="O2916" s="11">
        <v>227.24999959999997</v>
      </c>
      <c r="P2916" s="10">
        <v>1.0925480749999998</v>
      </c>
      <c r="Q2916" s="10">
        <v>3272</v>
      </c>
      <c r="R2916" s="10">
        <v>6.3569682151589202</v>
      </c>
      <c r="S2916" s="10">
        <v>3.8463325183374102</v>
      </c>
      <c r="T2916" s="10">
        <v>0</v>
      </c>
      <c r="U2916" s="10">
        <v>0</v>
      </c>
      <c r="V2916" s="10">
        <v>0</v>
      </c>
      <c r="W2916" s="10">
        <f t="shared" si="281"/>
        <v>227.24999959999997</v>
      </c>
      <c r="X2916" s="10">
        <f t="shared" si="282"/>
        <v>-227.24999959999997</v>
      </c>
      <c r="Y2916" s="10">
        <f t="shared" si="283"/>
        <v>-1</v>
      </c>
      <c r="Z2916" s="10">
        <v>0</v>
      </c>
      <c r="AA2916" s="10" t="str">
        <f t="shared" si="284"/>
        <v>NA</v>
      </c>
      <c r="AB2916" s="10">
        <f t="shared" si="285"/>
        <v>0</v>
      </c>
      <c r="AC2916" t="str">
        <f t="shared" si="286"/>
        <v>f</v>
      </c>
      <c r="AD2916" t="s">
        <v>7138</v>
      </c>
    </row>
    <row r="2917" spans="1:30" x14ac:dyDescent="0.2">
      <c r="A2917" s="8" t="s">
        <v>4212</v>
      </c>
      <c r="B2917" s="8" t="s">
        <v>7164</v>
      </c>
      <c r="C2917" s="8" t="s">
        <v>4213</v>
      </c>
      <c r="D2917" s="8" t="s">
        <v>4692</v>
      </c>
      <c r="E2917" s="8" t="s">
        <v>4693</v>
      </c>
      <c r="F2917" s="9" t="s">
        <v>4216</v>
      </c>
      <c r="G2917" s="8" t="s">
        <v>36</v>
      </c>
      <c r="H2917" s="8" t="s">
        <v>36</v>
      </c>
      <c r="I2917" s="8" t="s">
        <v>294</v>
      </c>
      <c r="J2917" s="8" t="s">
        <v>4217</v>
      </c>
      <c r="K2917" s="8" t="s">
        <v>36</v>
      </c>
      <c r="L2917" s="8" t="s">
        <v>4225</v>
      </c>
      <c r="M2917" s="10">
        <v>0.71250000000000002</v>
      </c>
      <c r="N2917" s="10">
        <v>15</v>
      </c>
      <c r="O2917" s="11">
        <v>7.9624998749999989</v>
      </c>
      <c r="P2917" s="10">
        <v>0.53083332499999991</v>
      </c>
      <c r="Q2917" s="10">
        <v>721</v>
      </c>
      <c r="R2917" s="10">
        <v>2.08044382801664</v>
      </c>
      <c r="S2917" s="10">
        <v>2.4024965325936201</v>
      </c>
      <c r="T2917" s="10">
        <v>0</v>
      </c>
      <c r="U2917" s="10">
        <v>0</v>
      </c>
      <c r="V2917" s="10">
        <v>0</v>
      </c>
      <c r="W2917" s="10">
        <f t="shared" si="281"/>
        <v>7.9624998749999989</v>
      </c>
      <c r="X2917" s="10">
        <f t="shared" si="282"/>
        <v>-7.9624998749999989</v>
      </c>
      <c r="Y2917" s="10">
        <f t="shared" si="283"/>
        <v>-1</v>
      </c>
      <c r="Z2917" s="10">
        <v>0</v>
      </c>
      <c r="AA2917" s="10" t="str">
        <f t="shared" si="284"/>
        <v>NA</v>
      </c>
      <c r="AB2917" s="10">
        <f t="shared" si="285"/>
        <v>0</v>
      </c>
      <c r="AC2917" t="str">
        <f t="shared" si="286"/>
        <v>m</v>
      </c>
      <c r="AD2917" t="s">
        <v>7146</v>
      </c>
    </row>
    <row r="2918" spans="1:30" x14ac:dyDescent="0.2">
      <c r="A2918" s="8" t="s">
        <v>4212</v>
      </c>
      <c r="B2918" s="8" t="s">
        <v>7164</v>
      </c>
      <c r="C2918" s="8" t="s">
        <v>4213</v>
      </c>
      <c r="D2918" s="8" t="s">
        <v>4694</v>
      </c>
      <c r="E2918" s="8" t="s">
        <v>4695</v>
      </c>
      <c r="F2918" s="9" t="s">
        <v>4224</v>
      </c>
      <c r="G2918" s="8" t="s">
        <v>36</v>
      </c>
      <c r="H2918" s="8" t="s">
        <v>36</v>
      </c>
      <c r="I2918" s="8" t="s">
        <v>4228</v>
      </c>
      <c r="J2918" s="8" t="s">
        <v>4217</v>
      </c>
      <c r="K2918" s="8" t="s">
        <v>36</v>
      </c>
      <c r="L2918" s="8" t="s">
        <v>68</v>
      </c>
      <c r="M2918" s="10">
        <v>0.71250000000000002</v>
      </c>
      <c r="N2918" s="10">
        <v>23</v>
      </c>
      <c r="O2918" s="11">
        <v>20.474999912499996</v>
      </c>
      <c r="P2918" s="10">
        <v>0.8902173874999999</v>
      </c>
      <c r="Q2918" s="10">
        <v>8823</v>
      </c>
      <c r="R2918" s="10">
        <v>0.26068230760512301</v>
      </c>
      <c r="S2918" s="10">
        <v>2.3313838830329798</v>
      </c>
      <c r="T2918" s="10">
        <v>0</v>
      </c>
      <c r="U2918" s="10">
        <v>0</v>
      </c>
      <c r="V2918" s="10">
        <v>0</v>
      </c>
      <c r="W2918" s="10">
        <f t="shared" si="281"/>
        <v>20.474999912499996</v>
      </c>
      <c r="X2918" s="10">
        <f t="shared" si="282"/>
        <v>-20.474999912499996</v>
      </c>
      <c r="Y2918" s="10">
        <f t="shared" si="283"/>
        <v>-1</v>
      </c>
      <c r="Z2918" s="10">
        <v>0</v>
      </c>
      <c r="AA2918" s="10" t="str">
        <f t="shared" si="284"/>
        <v>NA</v>
      </c>
      <c r="AB2918" s="10">
        <f t="shared" si="285"/>
        <v>0</v>
      </c>
      <c r="AC2918" t="str">
        <f t="shared" si="286"/>
        <v>c</v>
      </c>
      <c r="AD2918" t="s">
        <v>7140</v>
      </c>
    </row>
    <row r="2919" spans="1:30" x14ac:dyDescent="0.2">
      <c r="A2919" s="8" t="s">
        <v>4212</v>
      </c>
      <c r="B2919" s="8" t="s">
        <v>7164</v>
      </c>
      <c r="C2919" s="8" t="s">
        <v>4213</v>
      </c>
      <c r="D2919" s="8" t="s">
        <v>4696</v>
      </c>
      <c r="E2919" s="8" t="s">
        <v>80</v>
      </c>
      <c r="F2919" s="9" t="s">
        <v>4224</v>
      </c>
      <c r="G2919" s="8" t="s">
        <v>36</v>
      </c>
      <c r="H2919" s="8" t="s">
        <v>36</v>
      </c>
      <c r="I2919" s="8" t="s">
        <v>294</v>
      </c>
      <c r="J2919" s="8" t="s">
        <v>4217</v>
      </c>
      <c r="K2919" s="8" t="s">
        <v>36</v>
      </c>
      <c r="L2919" s="8" t="s">
        <v>4225</v>
      </c>
      <c r="M2919" s="10">
        <v>0.71250000000000002</v>
      </c>
      <c r="N2919" s="10">
        <v>39</v>
      </c>
      <c r="O2919" s="11">
        <v>32.212499962499997</v>
      </c>
      <c r="P2919" s="10">
        <v>0.82596153750000001</v>
      </c>
      <c r="Q2919" s="10">
        <v>7552</v>
      </c>
      <c r="R2919" s="10">
        <v>0.51641949152542399</v>
      </c>
      <c r="S2919" s="10">
        <v>2.6885990466101699</v>
      </c>
      <c r="T2919" s="10">
        <v>0</v>
      </c>
      <c r="U2919" s="10">
        <v>0</v>
      </c>
      <c r="V2919" s="10">
        <v>0</v>
      </c>
      <c r="W2919" s="10">
        <f t="shared" si="281"/>
        <v>32.212499962499997</v>
      </c>
      <c r="X2919" s="10">
        <f t="shared" si="282"/>
        <v>-32.212499962499997</v>
      </c>
      <c r="Y2919" s="10">
        <f t="shared" si="283"/>
        <v>-1</v>
      </c>
      <c r="Z2919" s="10">
        <v>0</v>
      </c>
      <c r="AA2919" s="10" t="str">
        <f t="shared" si="284"/>
        <v>NA</v>
      </c>
      <c r="AB2919" s="10">
        <f t="shared" si="285"/>
        <v>0</v>
      </c>
      <c r="AC2919" t="str">
        <f t="shared" si="286"/>
        <v>p</v>
      </c>
      <c r="AD2919" t="s">
        <v>7137</v>
      </c>
    </row>
    <row r="2920" spans="1:30" x14ac:dyDescent="0.2">
      <c r="A2920" s="8" t="s">
        <v>4212</v>
      </c>
      <c r="B2920" s="8" t="s">
        <v>7164</v>
      </c>
      <c r="C2920" s="8" t="s">
        <v>4213</v>
      </c>
      <c r="D2920" s="8" t="s">
        <v>4697</v>
      </c>
      <c r="E2920" s="8" t="s">
        <v>110</v>
      </c>
      <c r="F2920" s="9" t="s">
        <v>4224</v>
      </c>
      <c r="G2920" s="8" t="s">
        <v>36</v>
      </c>
      <c r="H2920" s="8" t="s">
        <v>36</v>
      </c>
      <c r="I2920" s="8" t="s">
        <v>294</v>
      </c>
      <c r="J2920" s="8" t="s">
        <v>4217</v>
      </c>
      <c r="K2920" s="8" t="s">
        <v>36</v>
      </c>
      <c r="L2920" s="8" t="s">
        <v>4225</v>
      </c>
      <c r="M2920" s="10">
        <v>0.71250000000000002</v>
      </c>
      <c r="N2920" s="10">
        <v>99</v>
      </c>
      <c r="O2920" s="11">
        <v>76.049999437500006</v>
      </c>
      <c r="P2920" s="10">
        <v>0.76818181250000006</v>
      </c>
      <c r="Q2920" s="10">
        <v>10230</v>
      </c>
      <c r="R2920" s="10">
        <v>0.967741935483871</v>
      </c>
      <c r="S2920" s="10">
        <v>2.53690127077224</v>
      </c>
      <c r="T2920" s="10">
        <v>0</v>
      </c>
      <c r="U2920" s="10">
        <v>0</v>
      </c>
      <c r="V2920" s="10">
        <v>0</v>
      </c>
      <c r="W2920" s="10">
        <f t="shared" si="281"/>
        <v>76.049999437500006</v>
      </c>
      <c r="X2920" s="10">
        <f t="shared" si="282"/>
        <v>-76.049999437500006</v>
      </c>
      <c r="Y2920" s="10">
        <f t="shared" si="283"/>
        <v>-1</v>
      </c>
      <c r="Z2920" s="10">
        <v>0</v>
      </c>
      <c r="AA2920" s="10" t="str">
        <f t="shared" si="284"/>
        <v>NA</v>
      </c>
      <c r="AB2920" s="10">
        <f t="shared" si="285"/>
        <v>0</v>
      </c>
      <c r="AC2920" t="str">
        <f t="shared" si="286"/>
        <v>f</v>
      </c>
      <c r="AD2920" t="s">
        <v>7138</v>
      </c>
    </row>
    <row r="2921" spans="1:30" x14ac:dyDescent="0.2">
      <c r="A2921" s="8" t="s">
        <v>4212</v>
      </c>
      <c r="B2921" s="8" t="s">
        <v>7164</v>
      </c>
      <c r="C2921" s="8" t="s">
        <v>4213</v>
      </c>
      <c r="D2921" s="8" t="s">
        <v>4698</v>
      </c>
      <c r="E2921" s="8" t="s">
        <v>184</v>
      </c>
      <c r="F2921" s="9" t="s">
        <v>4224</v>
      </c>
      <c r="G2921" s="8" t="s">
        <v>36</v>
      </c>
      <c r="H2921" s="8" t="s">
        <v>36</v>
      </c>
      <c r="I2921" s="8" t="s">
        <v>294</v>
      </c>
      <c r="J2921" s="8" t="s">
        <v>4217</v>
      </c>
      <c r="K2921" s="8" t="s">
        <v>36</v>
      </c>
      <c r="L2921" s="8" t="s">
        <v>4225</v>
      </c>
      <c r="M2921" s="10">
        <v>0.72499999999999998</v>
      </c>
      <c r="N2921" s="10">
        <v>8</v>
      </c>
      <c r="O2921" s="11">
        <v>4.0625</v>
      </c>
      <c r="P2921" s="10">
        <v>0.5078125</v>
      </c>
      <c r="Q2921" s="10">
        <v>622</v>
      </c>
      <c r="R2921" s="10">
        <v>1.2861736334405101</v>
      </c>
      <c r="S2921" s="10">
        <v>2.2403536977492</v>
      </c>
      <c r="T2921" s="10">
        <v>0</v>
      </c>
      <c r="U2921" s="10">
        <v>0</v>
      </c>
      <c r="V2921" s="10">
        <v>0</v>
      </c>
      <c r="W2921" s="10">
        <f t="shared" si="281"/>
        <v>4.0625</v>
      </c>
      <c r="X2921" s="10">
        <f t="shared" si="282"/>
        <v>-4.0625</v>
      </c>
      <c r="Y2921" s="10">
        <f t="shared" si="283"/>
        <v>-1</v>
      </c>
      <c r="Z2921" s="10">
        <v>0</v>
      </c>
      <c r="AA2921" s="10" t="str">
        <f t="shared" si="284"/>
        <v>NA</v>
      </c>
      <c r="AB2921" s="10">
        <f t="shared" si="285"/>
        <v>0</v>
      </c>
      <c r="AC2921" t="str">
        <f t="shared" si="286"/>
        <v>o</v>
      </c>
      <c r="AD2921" t="s">
        <v>7143</v>
      </c>
    </row>
    <row r="2922" spans="1:30" x14ac:dyDescent="0.2">
      <c r="A2922" s="8" t="s">
        <v>4212</v>
      </c>
      <c r="B2922" s="8" t="s">
        <v>7164</v>
      </c>
      <c r="C2922" s="8" t="s">
        <v>4213</v>
      </c>
      <c r="D2922" s="8" t="s">
        <v>4699</v>
      </c>
      <c r="E2922" s="8" t="s">
        <v>4700</v>
      </c>
      <c r="F2922" s="9" t="s">
        <v>4224</v>
      </c>
      <c r="G2922" s="8" t="s">
        <v>36</v>
      </c>
      <c r="H2922" s="8" t="s">
        <v>36</v>
      </c>
      <c r="I2922" s="8" t="s">
        <v>294</v>
      </c>
      <c r="J2922" s="8" t="s">
        <v>4217</v>
      </c>
      <c r="K2922" s="8" t="s">
        <v>36</v>
      </c>
      <c r="L2922" s="8" t="s">
        <v>4225</v>
      </c>
      <c r="M2922" s="10">
        <v>0.72499999999999998</v>
      </c>
      <c r="N2922" s="10">
        <v>54</v>
      </c>
      <c r="O2922" s="11">
        <v>52.712499600000001</v>
      </c>
      <c r="P2922" s="10">
        <v>0.97615740000000006</v>
      </c>
      <c r="Q2922" s="10">
        <v>13043</v>
      </c>
      <c r="R2922" s="10">
        <v>0.41401518055662001</v>
      </c>
      <c r="S2922" s="10">
        <v>2.84015947251399</v>
      </c>
      <c r="T2922" s="10">
        <v>0</v>
      </c>
      <c r="U2922" s="10">
        <v>0</v>
      </c>
      <c r="V2922" s="10">
        <v>0</v>
      </c>
      <c r="W2922" s="10">
        <f t="shared" si="281"/>
        <v>52.712499600000001</v>
      </c>
      <c r="X2922" s="10">
        <f t="shared" si="282"/>
        <v>-52.712499600000001</v>
      </c>
      <c r="Y2922" s="10">
        <f t="shared" si="283"/>
        <v>-1</v>
      </c>
      <c r="Z2922" s="10">
        <v>0</v>
      </c>
      <c r="AA2922" s="10" t="str">
        <f t="shared" si="284"/>
        <v>NA</v>
      </c>
      <c r="AB2922" s="10">
        <f t="shared" si="285"/>
        <v>0</v>
      </c>
      <c r="AC2922" t="str">
        <f t="shared" si="286"/>
        <v>d</v>
      </c>
      <c r="AD2922" t="s">
        <v>7147</v>
      </c>
    </row>
    <row r="2923" spans="1:30" x14ac:dyDescent="0.2">
      <c r="A2923" s="8" t="s">
        <v>4212</v>
      </c>
      <c r="B2923" s="8" t="s">
        <v>7164</v>
      </c>
      <c r="C2923" s="8" t="s">
        <v>4213</v>
      </c>
      <c r="D2923" s="8" t="s">
        <v>4701</v>
      </c>
      <c r="E2923" s="8" t="s">
        <v>4702</v>
      </c>
      <c r="F2923" s="9" t="s">
        <v>4224</v>
      </c>
      <c r="G2923" s="8" t="s">
        <v>36</v>
      </c>
      <c r="H2923" s="8" t="s">
        <v>36</v>
      </c>
      <c r="I2923" s="8" t="s">
        <v>296</v>
      </c>
      <c r="J2923" s="8" t="s">
        <v>4217</v>
      </c>
      <c r="K2923" s="8" t="s">
        <v>36</v>
      </c>
      <c r="L2923" s="8" t="s">
        <v>4225</v>
      </c>
      <c r="M2923" s="10">
        <v>0.75</v>
      </c>
      <c r="N2923" s="10">
        <v>13</v>
      </c>
      <c r="O2923" s="11">
        <v>7.9499998499999993</v>
      </c>
      <c r="P2923" s="10">
        <v>0.61153844999999996</v>
      </c>
      <c r="Q2923" s="10">
        <v>959</v>
      </c>
      <c r="R2923" s="10">
        <v>1.3555787278414999</v>
      </c>
      <c r="S2923" s="10">
        <v>1.92544316996872</v>
      </c>
      <c r="T2923" s="10">
        <v>0</v>
      </c>
      <c r="U2923" s="10">
        <v>0</v>
      </c>
      <c r="V2923" s="10">
        <v>0</v>
      </c>
      <c r="W2923" s="10">
        <f t="shared" si="281"/>
        <v>7.9499998499999993</v>
      </c>
      <c r="X2923" s="10">
        <f t="shared" si="282"/>
        <v>-7.9499998499999993</v>
      </c>
      <c r="Y2923" s="10">
        <f t="shared" si="283"/>
        <v>-1</v>
      </c>
      <c r="Z2923" s="10">
        <v>0</v>
      </c>
      <c r="AA2923" s="10" t="str">
        <f t="shared" si="284"/>
        <v>NA</v>
      </c>
      <c r="AB2923" s="10">
        <f t="shared" si="285"/>
        <v>0</v>
      </c>
      <c r="AC2923" t="str">
        <f t="shared" si="286"/>
        <v>f</v>
      </c>
      <c r="AD2923" t="s">
        <v>7138</v>
      </c>
    </row>
    <row r="2924" spans="1:30" x14ac:dyDescent="0.2">
      <c r="A2924" s="8" t="s">
        <v>4212</v>
      </c>
      <c r="B2924" s="8" t="s">
        <v>7164</v>
      </c>
      <c r="C2924" s="8" t="s">
        <v>4213</v>
      </c>
      <c r="D2924" s="8" t="s">
        <v>4703</v>
      </c>
      <c r="E2924" s="8" t="s">
        <v>584</v>
      </c>
      <c r="F2924" s="9" t="s">
        <v>4216</v>
      </c>
      <c r="G2924" s="8" t="s">
        <v>36</v>
      </c>
      <c r="H2924" s="8" t="s">
        <v>36</v>
      </c>
      <c r="I2924" s="8" t="s">
        <v>524</v>
      </c>
      <c r="J2924" s="8" t="s">
        <v>4217</v>
      </c>
      <c r="K2924" s="8" t="s">
        <v>36</v>
      </c>
      <c r="L2924" s="8" t="s">
        <v>68</v>
      </c>
      <c r="M2924" s="10">
        <v>0.76249999999999996</v>
      </c>
      <c r="N2924" s="10">
        <v>18</v>
      </c>
      <c r="O2924" s="11">
        <v>11.874999825000002</v>
      </c>
      <c r="P2924" s="10">
        <v>0.65972221250000007</v>
      </c>
      <c r="Q2924" s="10">
        <v>764</v>
      </c>
      <c r="R2924" s="10">
        <v>2.3560209424083798</v>
      </c>
      <c r="S2924" s="10">
        <v>1.4763089005235599</v>
      </c>
      <c r="T2924" s="10">
        <v>0</v>
      </c>
      <c r="U2924" s="10">
        <v>0</v>
      </c>
      <c r="V2924" s="10">
        <v>0</v>
      </c>
      <c r="W2924" s="10">
        <f t="shared" si="281"/>
        <v>11.874999825000002</v>
      </c>
      <c r="X2924" s="10">
        <f t="shared" si="282"/>
        <v>-11.874999825000002</v>
      </c>
      <c r="Y2924" s="10">
        <f t="shared" si="283"/>
        <v>-1</v>
      </c>
      <c r="Z2924" s="10">
        <v>0</v>
      </c>
      <c r="AA2924" s="10" t="str">
        <f t="shared" si="284"/>
        <v>NA</v>
      </c>
      <c r="AB2924" s="10">
        <f t="shared" si="285"/>
        <v>0</v>
      </c>
      <c r="AC2924" t="str">
        <f t="shared" si="286"/>
        <v>s</v>
      </c>
      <c r="AD2924" t="s">
        <v>7142</v>
      </c>
    </row>
    <row r="2925" spans="1:30" x14ac:dyDescent="0.2">
      <c r="A2925" s="8" t="s">
        <v>4212</v>
      </c>
      <c r="B2925" s="8" t="s">
        <v>7164</v>
      </c>
      <c r="C2925" s="8" t="s">
        <v>4213</v>
      </c>
      <c r="D2925" s="8" t="s">
        <v>4704</v>
      </c>
      <c r="E2925" s="8" t="s">
        <v>4705</v>
      </c>
      <c r="F2925" s="9" t="s">
        <v>4224</v>
      </c>
      <c r="G2925" s="8" t="s">
        <v>36</v>
      </c>
      <c r="H2925" s="8" t="s">
        <v>36</v>
      </c>
      <c r="I2925" s="8" t="s">
        <v>294</v>
      </c>
      <c r="J2925" s="8" t="s">
        <v>4217</v>
      </c>
      <c r="K2925" s="8" t="s">
        <v>36</v>
      </c>
      <c r="L2925" s="8" t="s">
        <v>4225</v>
      </c>
      <c r="M2925" s="10">
        <v>0.76249999999999996</v>
      </c>
      <c r="N2925" s="10">
        <v>30</v>
      </c>
      <c r="O2925" s="11">
        <v>27.949999875000003</v>
      </c>
      <c r="P2925" s="10">
        <v>0.93166666250000008</v>
      </c>
      <c r="Q2925" s="10">
        <v>488</v>
      </c>
      <c r="R2925" s="10">
        <v>6.14754098360656</v>
      </c>
      <c r="S2925" s="10">
        <v>1.5344262295082001</v>
      </c>
      <c r="T2925" s="10">
        <v>0</v>
      </c>
      <c r="U2925" s="10">
        <v>0</v>
      </c>
      <c r="V2925" s="10">
        <v>0</v>
      </c>
      <c r="W2925" s="10">
        <f t="shared" si="281"/>
        <v>27.949999875000003</v>
      </c>
      <c r="X2925" s="10">
        <f t="shared" si="282"/>
        <v>-27.949999875000003</v>
      </c>
      <c r="Y2925" s="10">
        <f t="shared" si="283"/>
        <v>-1</v>
      </c>
      <c r="Z2925" s="10">
        <v>0</v>
      </c>
      <c r="AA2925" s="10" t="str">
        <f t="shared" si="284"/>
        <v>NA</v>
      </c>
      <c r="AB2925" s="10">
        <f t="shared" si="285"/>
        <v>0</v>
      </c>
      <c r="AC2925" t="str">
        <f t="shared" si="286"/>
        <v>a</v>
      </c>
      <c r="AD2925" t="s">
        <v>7134</v>
      </c>
    </row>
    <row r="2926" spans="1:30" x14ac:dyDescent="0.2">
      <c r="A2926" s="8" t="s">
        <v>4212</v>
      </c>
      <c r="B2926" s="8" t="s">
        <v>7164</v>
      </c>
      <c r="C2926" s="8" t="s">
        <v>4213</v>
      </c>
      <c r="D2926" s="8" t="s">
        <v>4706</v>
      </c>
      <c r="E2926" s="8" t="s">
        <v>172</v>
      </c>
      <c r="F2926" s="9" t="s">
        <v>4224</v>
      </c>
      <c r="G2926" s="8" t="s">
        <v>36</v>
      </c>
      <c r="H2926" s="8" t="s">
        <v>36</v>
      </c>
      <c r="I2926" s="8" t="s">
        <v>296</v>
      </c>
      <c r="J2926" s="8" t="s">
        <v>4217</v>
      </c>
      <c r="K2926" s="8" t="s">
        <v>36</v>
      </c>
      <c r="L2926" s="8" t="s">
        <v>4225</v>
      </c>
      <c r="M2926" s="10">
        <v>0.77500000000000002</v>
      </c>
      <c r="N2926" s="10">
        <v>74</v>
      </c>
      <c r="O2926" s="11">
        <v>58.712499100000009</v>
      </c>
      <c r="P2926" s="10">
        <v>0.79341215000000009</v>
      </c>
      <c r="Q2926" s="10">
        <v>13814</v>
      </c>
      <c r="R2926" s="10">
        <v>0.535688432025481</v>
      </c>
      <c r="S2926" s="10">
        <v>2.5238091790936701</v>
      </c>
      <c r="T2926" s="10">
        <v>0</v>
      </c>
      <c r="U2926" s="10">
        <v>0</v>
      </c>
      <c r="V2926" s="10">
        <v>0</v>
      </c>
      <c r="W2926" s="10">
        <f t="shared" si="281"/>
        <v>58.712499100000009</v>
      </c>
      <c r="X2926" s="10">
        <f t="shared" si="282"/>
        <v>-58.712499100000009</v>
      </c>
      <c r="Y2926" s="10">
        <f t="shared" si="283"/>
        <v>-1</v>
      </c>
      <c r="Z2926" s="10">
        <v>0</v>
      </c>
      <c r="AA2926" s="10" t="str">
        <f t="shared" si="284"/>
        <v>NA</v>
      </c>
      <c r="AB2926" s="10">
        <f t="shared" si="285"/>
        <v>0</v>
      </c>
      <c r="AC2926" t="str">
        <f t="shared" si="286"/>
        <v>f</v>
      </c>
      <c r="AD2926" t="s">
        <v>7138</v>
      </c>
    </row>
    <row r="2927" spans="1:30" x14ac:dyDescent="0.2">
      <c r="A2927" s="8" t="s">
        <v>4212</v>
      </c>
      <c r="B2927" s="8" t="s">
        <v>7164</v>
      </c>
      <c r="C2927" s="8" t="s">
        <v>4213</v>
      </c>
      <c r="D2927" s="8" t="s">
        <v>4707</v>
      </c>
      <c r="E2927" s="8" t="s">
        <v>164</v>
      </c>
      <c r="F2927" s="9" t="s">
        <v>4224</v>
      </c>
      <c r="G2927" s="8" t="s">
        <v>36</v>
      </c>
      <c r="H2927" s="8" t="s">
        <v>36</v>
      </c>
      <c r="I2927" s="8" t="s">
        <v>294</v>
      </c>
      <c r="J2927" s="8" t="s">
        <v>4217</v>
      </c>
      <c r="K2927" s="8" t="s">
        <v>36</v>
      </c>
      <c r="L2927" s="8" t="s">
        <v>4225</v>
      </c>
      <c r="M2927" s="10">
        <v>0.8</v>
      </c>
      <c r="N2927" s="10">
        <v>22</v>
      </c>
      <c r="O2927" s="11">
        <v>19.224999749999998</v>
      </c>
      <c r="P2927" s="10">
        <v>0.87386362499999992</v>
      </c>
      <c r="Q2927" s="10">
        <v>271</v>
      </c>
      <c r="R2927" s="10">
        <v>8.1180811808118101</v>
      </c>
      <c r="S2927" s="10">
        <v>2.7915129151291498</v>
      </c>
      <c r="T2927" s="10">
        <v>0</v>
      </c>
      <c r="U2927" s="10">
        <v>0</v>
      </c>
      <c r="V2927" s="10">
        <v>0</v>
      </c>
      <c r="W2927" s="10">
        <f t="shared" si="281"/>
        <v>19.224999749999998</v>
      </c>
      <c r="X2927" s="10">
        <f t="shared" si="282"/>
        <v>-19.224999749999998</v>
      </c>
      <c r="Y2927" s="10">
        <f t="shared" si="283"/>
        <v>-1</v>
      </c>
      <c r="Z2927" s="10">
        <v>0</v>
      </c>
      <c r="AA2927" s="10" t="str">
        <f t="shared" si="284"/>
        <v>NA</v>
      </c>
      <c r="AB2927" s="10">
        <f t="shared" si="285"/>
        <v>0</v>
      </c>
      <c r="AC2927" t="str">
        <f t="shared" si="286"/>
        <v>p</v>
      </c>
      <c r="AD2927" t="s">
        <v>7137</v>
      </c>
    </row>
    <row r="2928" spans="1:30" x14ac:dyDescent="0.2">
      <c r="A2928" s="8" t="s">
        <v>4212</v>
      </c>
      <c r="B2928" s="8" t="s">
        <v>7164</v>
      </c>
      <c r="C2928" s="8" t="s">
        <v>4213</v>
      </c>
      <c r="D2928" s="8" t="s">
        <v>4708</v>
      </c>
      <c r="E2928" s="8" t="s">
        <v>84</v>
      </c>
      <c r="F2928" s="9" t="s">
        <v>4224</v>
      </c>
      <c r="G2928" s="8" t="s">
        <v>36</v>
      </c>
      <c r="H2928" s="8" t="s">
        <v>36</v>
      </c>
      <c r="I2928" s="8" t="s">
        <v>294</v>
      </c>
      <c r="J2928" s="8" t="s">
        <v>4217</v>
      </c>
      <c r="K2928" s="8" t="s">
        <v>36</v>
      </c>
      <c r="L2928" s="8" t="s">
        <v>4225</v>
      </c>
      <c r="M2928" s="10">
        <v>0.8</v>
      </c>
      <c r="N2928" s="10">
        <v>253</v>
      </c>
      <c r="O2928" s="11">
        <v>237.9249981625</v>
      </c>
      <c r="P2928" s="10">
        <v>0.94041501250000004</v>
      </c>
      <c r="Q2928" s="10">
        <v>34116</v>
      </c>
      <c r="R2928" s="10">
        <v>0.74158752491499591</v>
      </c>
      <c r="S2928" s="10">
        <v>1.61099190995427</v>
      </c>
      <c r="T2928" s="10">
        <v>0</v>
      </c>
      <c r="U2928" s="10">
        <v>0</v>
      </c>
      <c r="V2928" s="10">
        <v>0</v>
      </c>
      <c r="W2928" s="10">
        <f t="shared" si="281"/>
        <v>237.9249981625</v>
      </c>
      <c r="X2928" s="10">
        <f t="shared" si="282"/>
        <v>-237.9249981625</v>
      </c>
      <c r="Y2928" s="10">
        <f t="shared" si="283"/>
        <v>-1</v>
      </c>
      <c r="Z2928" s="10">
        <v>0</v>
      </c>
      <c r="AA2928" s="10" t="str">
        <f t="shared" si="284"/>
        <v>NA</v>
      </c>
      <c r="AB2928" s="10">
        <f t="shared" si="285"/>
        <v>0</v>
      </c>
      <c r="AC2928" t="str">
        <f t="shared" si="286"/>
        <v>p</v>
      </c>
      <c r="AD2928" t="s">
        <v>7137</v>
      </c>
    </row>
    <row r="2929" spans="1:30" x14ac:dyDescent="0.2">
      <c r="A2929" s="8" t="s">
        <v>4212</v>
      </c>
      <c r="B2929" s="8" t="s">
        <v>7164</v>
      </c>
      <c r="C2929" s="8" t="s">
        <v>4213</v>
      </c>
      <c r="D2929" s="8" t="s">
        <v>4709</v>
      </c>
      <c r="E2929" s="8" t="s">
        <v>4710</v>
      </c>
      <c r="F2929" s="9" t="s">
        <v>4216</v>
      </c>
      <c r="G2929" s="8" t="s">
        <v>36</v>
      </c>
      <c r="H2929" s="8" t="s">
        <v>36</v>
      </c>
      <c r="I2929" s="8" t="s">
        <v>41</v>
      </c>
      <c r="J2929" s="8" t="s">
        <v>4217</v>
      </c>
      <c r="K2929" s="8" t="s">
        <v>36</v>
      </c>
      <c r="L2929" s="8" t="s">
        <v>68</v>
      </c>
      <c r="M2929" s="10">
        <v>0.82499999999999996</v>
      </c>
      <c r="N2929" s="10">
        <v>79</v>
      </c>
      <c r="O2929" s="11">
        <v>37.912499937500002</v>
      </c>
      <c r="P2929" s="10">
        <v>0.47990506250000003</v>
      </c>
      <c r="Q2929" s="10">
        <v>1804</v>
      </c>
      <c r="R2929" s="10">
        <v>4.37915742793792</v>
      </c>
      <c r="S2929" s="10">
        <v>1.96507760532151</v>
      </c>
      <c r="T2929" s="10">
        <v>0</v>
      </c>
      <c r="U2929" s="10">
        <v>0</v>
      </c>
      <c r="V2929" s="10">
        <v>0</v>
      </c>
      <c r="W2929" s="10">
        <f t="shared" si="281"/>
        <v>37.912499937500002</v>
      </c>
      <c r="X2929" s="10">
        <f t="shared" si="282"/>
        <v>-37.912499937500002</v>
      </c>
      <c r="Y2929" s="10">
        <f t="shared" si="283"/>
        <v>-1</v>
      </c>
      <c r="Z2929" s="10">
        <v>0</v>
      </c>
      <c r="AA2929" s="10" t="str">
        <f t="shared" si="284"/>
        <v>NA</v>
      </c>
      <c r="AB2929" s="10">
        <f t="shared" si="285"/>
        <v>0</v>
      </c>
      <c r="AC2929" t="str">
        <f t="shared" si="286"/>
        <v>a</v>
      </c>
      <c r="AD2929" t="s">
        <v>7134</v>
      </c>
    </row>
    <row r="2930" spans="1:30" x14ac:dyDescent="0.2">
      <c r="A2930" s="8" t="s">
        <v>4212</v>
      </c>
      <c r="B2930" s="8" t="s">
        <v>7164</v>
      </c>
      <c r="C2930" s="8" t="s">
        <v>4213</v>
      </c>
      <c r="D2930" s="8" t="s">
        <v>4711</v>
      </c>
      <c r="E2930" s="8" t="s">
        <v>228</v>
      </c>
      <c r="F2930" s="9" t="s">
        <v>4224</v>
      </c>
      <c r="G2930" s="8" t="s">
        <v>36</v>
      </c>
      <c r="H2930" s="8" t="s">
        <v>36</v>
      </c>
      <c r="I2930" s="8" t="s">
        <v>296</v>
      </c>
      <c r="J2930" s="8" t="s">
        <v>4217</v>
      </c>
      <c r="K2930" s="8" t="s">
        <v>36</v>
      </c>
      <c r="L2930" s="8" t="s">
        <v>4225</v>
      </c>
      <c r="M2930" s="10">
        <v>0.82499999999999996</v>
      </c>
      <c r="N2930" s="10">
        <v>113</v>
      </c>
      <c r="O2930" s="11">
        <v>164.63749982499999</v>
      </c>
      <c r="P2930" s="10">
        <v>1.456969025</v>
      </c>
      <c r="Q2930" s="10">
        <v>5559</v>
      </c>
      <c r="R2930" s="10">
        <v>2.03273970138514</v>
      </c>
      <c r="S2930" s="10">
        <v>1.7350242849433399</v>
      </c>
      <c r="T2930" s="10">
        <v>0</v>
      </c>
      <c r="U2930" s="10">
        <v>0</v>
      </c>
      <c r="V2930" s="10">
        <v>0</v>
      </c>
      <c r="W2930" s="10">
        <f t="shared" si="281"/>
        <v>164.63749982499999</v>
      </c>
      <c r="X2930" s="10">
        <f t="shared" si="282"/>
        <v>-164.63749982499999</v>
      </c>
      <c r="Y2930" s="10">
        <f t="shared" si="283"/>
        <v>-1</v>
      </c>
      <c r="Z2930" s="10">
        <v>0</v>
      </c>
      <c r="AA2930" s="10" t="str">
        <f t="shared" si="284"/>
        <v>NA</v>
      </c>
      <c r="AB2930" s="10">
        <f t="shared" si="285"/>
        <v>0</v>
      </c>
      <c r="AC2930" t="str">
        <f t="shared" si="286"/>
        <v>f</v>
      </c>
      <c r="AD2930" t="s">
        <v>7138</v>
      </c>
    </row>
    <row r="2931" spans="1:30" x14ac:dyDescent="0.2">
      <c r="A2931" s="8" t="s">
        <v>4212</v>
      </c>
      <c r="B2931" s="8" t="s">
        <v>7164</v>
      </c>
      <c r="C2931" s="8" t="s">
        <v>4213</v>
      </c>
      <c r="D2931" s="8" t="s">
        <v>4712</v>
      </c>
      <c r="E2931" s="8" t="s">
        <v>212</v>
      </c>
      <c r="F2931" s="9" t="s">
        <v>4224</v>
      </c>
      <c r="G2931" s="8" t="s">
        <v>36</v>
      </c>
      <c r="H2931" s="8" t="s">
        <v>36</v>
      </c>
      <c r="I2931" s="8" t="s">
        <v>294</v>
      </c>
      <c r="J2931" s="8" t="s">
        <v>4217</v>
      </c>
      <c r="K2931" s="8" t="s">
        <v>36</v>
      </c>
      <c r="L2931" s="8" t="s">
        <v>4225</v>
      </c>
      <c r="M2931" s="10">
        <v>0.86250000000000004</v>
      </c>
      <c r="N2931" s="10">
        <v>62</v>
      </c>
      <c r="O2931" s="11">
        <v>60.037499274999995</v>
      </c>
      <c r="P2931" s="10">
        <v>0.96834676249999996</v>
      </c>
      <c r="Q2931" s="10">
        <v>1430</v>
      </c>
      <c r="R2931" s="10">
        <v>4.3356643356643296</v>
      </c>
      <c r="S2931" s="10">
        <v>1.8779020979020999</v>
      </c>
      <c r="T2931" s="10">
        <v>0</v>
      </c>
      <c r="U2931" s="10">
        <v>0</v>
      </c>
      <c r="V2931" s="10">
        <v>0</v>
      </c>
      <c r="W2931" s="10">
        <f t="shared" si="281"/>
        <v>60.037499274999995</v>
      </c>
      <c r="X2931" s="10">
        <f t="shared" si="282"/>
        <v>-60.037499274999995</v>
      </c>
      <c r="Y2931" s="10">
        <f t="shared" si="283"/>
        <v>-1</v>
      </c>
      <c r="Z2931" s="10">
        <v>0</v>
      </c>
      <c r="AA2931" s="10" t="str">
        <f t="shared" si="284"/>
        <v>NA</v>
      </c>
      <c r="AB2931" s="10">
        <f t="shared" si="285"/>
        <v>0</v>
      </c>
      <c r="AC2931" t="str">
        <f t="shared" si="286"/>
        <v>p</v>
      </c>
      <c r="AD2931" t="s">
        <v>7137</v>
      </c>
    </row>
    <row r="2932" spans="1:30" x14ac:dyDescent="0.2">
      <c r="A2932" s="8" t="s">
        <v>4212</v>
      </c>
      <c r="B2932" s="8" t="s">
        <v>7164</v>
      </c>
      <c r="C2932" s="8" t="s">
        <v>4213</v>
      </c>
      <c r="D2932" s="8" t="s">
        <v>4713</v>
      </c>
      <c r="E2932" s="8" t="s">
        <v>4714</v>
      </c>
      <c r="F2932" s="9" t="s">
        <v>4224</v>
      </c>
      <c r="G2932" s="8" t="s">
        <v>36</v>
      </c>
      <c r="H2932" s="8" t="s">
        <v>36</v>
      </c>
      <c r="I2932" s="8" t="s">
        <v>4274</v>
      </c>
      <c r="J2932" s="8" t="s">
        <v>4217</v>
      </c>
      <c r="K2932" s="8" t="s">
        <v>36</v>
      </c>
      <c r="L2932" s="8" t="s">
        <v>68</v>
      </c>
      <c r="M2932" s="10">
        <v>0.91249999999999998</v>
      </c>
      <c r="N2932" s="10">
        <v>28</v>
      </c>
      <c r="O2932" s="11">
        <v>19.474999950000001</v>
      </c>
      <c r="P2932" s="10">
        <v>0.69553571250000001</v>
      </c>
      <c r="Q2932" s="10">
        <v>7198</v>
      </c>
      <c r="R2932" s="10">
        <v>0.38899694359544301</v>
      </c>
      <c r="S2932" s="10">
        <v>1.72353431508752</v>
      </c>
      <c r="T2932" s="10">
        <v>0</v>
      </c>
      <c r="U2932" s="10">
        <v>0</v>
      </c>
      <c r="V2932" s="10">
        <v>0</v>
      </c>
      <c r="W2932" s="10">
        <f t="shared" si="281"/>
        <v>19.474999950000001</v>
      </c>
      <c r="X2932" s="10">
        <f t="shared" si="282"/>
        <v>-19.474999950000001</v>
      </c>
      <c r="Y2932" s="10">
        <f t="shared" si="283"/>
        <v>-1</v>
      </c>
      <c r="Z2932" s="10">
        <v>0</v>
      </c>
      <c r="AA2932" s="10" t="str">
        <f t="shared" si="284"/>
        <v>NA</v>
      </c>
      <c r="AB2932" s="10">
        <f t="shared" si="285"/>
        <v>0</v>
      </c>
      <c r="AC2932" t="str">
        <f t="shared" si="286"/>
        <v>p</v>
      </c>
      <c r="AD2932" t="s">
        <v>7137</v>
      </c>
    </row>
    <row r="2933" spans="1:30" x14ac:dyDescent="0.2">
      <c r="A2933" s="8" t="s">
        <v>4212</v>
      </c>
      <c r="B2933" s="8" t="s">
        <v>7164</v>
      </c>
      <c r="C2933" s="8" t="s">
        <v>4213</v>
      </c>
      <c r="D2933" s="8" t="s">
        <v>4715</v>
      </c>
      <c r="E2933" s="8" t="s">
        <v>4716</v>
      </c>
      <c r="F2933" s="9" t="s">
        <v>4224</v>
      </c>
      <c r="G2933" s="8" t="s">
        <v>36</v>
      </c>
      <c r="H2933" s="8" t="s">
        <v>36</v>
      </c>
      <c r="I2933" s="8" t="s">
        <v>279</v>
      </c>
      <c r="J2933" s="8" t="s">
        <v>4217</v>
      </c>
      <c r="K2933" s="8" t="s">
        <v>36</v>
      </c>
      <c r="L2933" s="8" t="s">
        <v>68</v>
      </c>
      <c r="M2933" s="10">
        <v>1.0249999999999999</v>
      </c>
      <c r="N2933" s="10">
        <v>15</v>
      </c>
      <c r="O2933" s="11">
        <v>12.687499875</v>
      </c>
      <c r="P2933" s="10">
        <v>0.84583332499999997</v>
      </c>
      <c r="Q2933" s="10">
        <v>1057</v>
      </c>
      <c r="R2933" s="10">
        <v>1.41911069063387</v>
      </c>
      <c r="S2933" s="10">
        <v>2.44919583727531</v>
      </c>
      <c r="T2933" s="10">
        <v>0</v>
      </c>
      <c r="U2933" s="10">
        <v>0</v>
      </c>
      <c r="V2933" s="10">
        <v>0</v>
      </c>
      <c r="W2933" s="10">
        <f t="shared" si="281"/>
        <v>12.687499875</v>
      </c>
      <c r="X2933" s="10">
        <f t="shared" si="282"/>
        <v>-12.687499875</v>
      </c>
      <c r="Y2933" s="10">
        <f t="shared" si="283"/>
        <v>-1</v>
      </c>
      <c r="Z2933" s="10">
        <v>0</v>
      </c>
      <c r="AA2933" s="10" t="str">
        <f t="shared" si="284"/>
        <v>NA</v>
      </c>
      <c r="AB2933" s="10">
        <f t="shared" si="285"/>
        <v>0</v>
      </c>
      <c r="AC2933" t="str">
        <f t="shared" si="286"/>
        <v>t</v>
      </c>
      <c r="AD2933" t="s">
        <v>7135</v>
      </c>
    </row>
    <row r="2934" spans="1:30" x14ac:dyDescent="0.2">
      <c r="A2934" s="8" t="s">
        <v>4212</v>
      </c>
      <c r="B2934" s="8" t="s">
        <v>7164</v>
      </c>
      <c r="C2934" s="8" t="s">
        <v>4213</v>
      </c>
      <c r="D2934" s="8" t="s">
        <v>4717</v>
      </c>
      <c r="E2934" s="8" t="s">
        <v>4718</v>
      </c>
      <c r="F2934" s="9" t="s">
        <v>4216</v>
      </c>
      <c r="G2934" s="8" t="s">
        <v>36</v>
      </c>
      <c r="H2934" s="8" t="s">
        <v>36</v>
      </c>
      <c r="I2934" s="8" t="s">
        <v>4269</v>
      </c>
      <c r="J2934" s="8" t="s">
        <v>4217</v>
      </c>
      <c r="K2934" s="8" t="s">
        <v>36</v>
      </c>
      <c r="L2934" s="8" t="s">
        <v>68</v>
      </c>
      <c r="M2934" s="10">
        <v>1.075</v>
      </c>
      <c r="N2934" s="10">
        <v>6</v>
      </c>
      <c r="O2934" s="11">
        <v>4.7874999750000002</v>
      </c>
      <c r="P2934" s="10">
        <v>0.79791666250000004</v>
      </c>
      <c r="Q2934" s="10">
        <v>456</v>
      </c>
      <c r="R2934" s="10">
        <v>1.31578947368421</v>
      </c>
      <c r="S2934" s="10">
        <v>1.39868421052632</v>
      </c>
      <c r="T2934" s="10">
        <v>0</v>
      </c>
      <c r="U2934" s="10">
        <v>0</v>
      </c>
      <c r="V2934" s="10">
        <v>0</v>
      </c>
      <c r="W2934" s="10">
        <f t="shared" si="281"/>
        <v>4.7874999750000002</v>
      </c>
      <c r="X2934" s="10">
        <f t="shared" si="282"/>
        <v>-4.7874999750000002</v>
      </c>
      <c r="Y2934" s="10">
        <f t="shared" si="283"/>
        <v>-1</v>
      </c>
      <c r="Z2934" s="10">
        <v>0</v>
      </c>
      <c r="AA2934" s="10" t="str">
        <f t="shared" si="284"/>
        <v>NA</v>
      </c>
      <c r="AB2934" s="10">
        <f t="shared" si="285"/>
        <v>0</v>
      </c>
      <c r="AC2934" t="str">
        <f t="shared" si="286"/>
        <v>t</v>
      </c>
      <c r="AD2934" t="s">
        <v>7135</v>
      </c>
    </row>
    <row r="2935" spans="1:30" x14ac:dyDescent="0.2">
      <c r="A2935" s="8" t="s">
        <v>4212</v>
      </c>
      <c r="B2935" s="8" t="s">
        <v>7164</v>
      </c>
      <c r="C2935" s="8" t="s">
        <v>4213</v>
      </c>
      <c r="D2935" s="8" t="s">
        <v>4719</v>
      </c>
      <c r="E2935" s="8" t="s">
        <v>160</v>
      </c>
      <c r="F2935" s="9" t="s">
        <v>4224</v>
      </c>
      <c r="G2935" s="8" t="s">
        <v>36</v>
      </c>
      <c r="H2935" s="8" t="s">
        <v>36</v>
      </c>
      <c r="I2935" s="8" t="s">
        <v>279</v>
      </c>
      <c r="J2935" s="8" t="s">
        <v>4217</v>
      </c>
      <c r="K2935" s="8" t="s">
        <v>36</v>
      </c>
      <c r="L2935" s="8" t="s">
        <v>68</v>
      </c>
      <c r="M2935" s="10">
        <v>1.075</v>
      </c>
      <c r="N2935" s="10">
        <v>15</v>
      </c>
      <c r="O2935" s="11">
        <v>8.7999999374999991</v>
      </c>
      <c r="P2935" s="10">
        <v>0.58666666249999999</v>
      </c>
      <c r="Q2935" s="10">
        <v>8622</v>
      </c>
      <c r="R2935" s="10">
        <v>0.173973556019485</v>
      </c>
      <c r="S2935" s="10">
        <v>2.1030503363488799</v>
      </c>
      <c r="T2935" s="10">
        <v>0</v>
      </c>
      <c r="U2935" s="10">
        <v>0</v>
      </c>
      <c r="V2935" s="10">
        <v>0</v>
      </c>
      <c r="W2935" s="10">
        <f t="shared" si="281"/>
        <v>8.7999999374999991</v>
      </c>
      <c r="X2935" s="10">
        <f t="shared" si="282"/>
        <v>-8.7999999374999991</v>
      </c>
      <c r="Y2935" s="10">
        <f t="shared" si="283"/>
        <v>-1</v>
      </c>
      <c r="Z2935" s="10">
        <v>0</v>
      </c>
      <c r="AA2935" s="10" t="str">
        <f t="shared" si="284"/>
        <v>NA</v>
      </c>
      <c r="AB2935" s="10">
        <f t="shared" si="285"/>
        <v>0</v>
      </c>
      <c r="AC2935" t="str">
        <f t="shared" si="286"/>
        <v>t</v>
      </c>
      <c r="AD2935" t="s">
        <v>7135</v>
      </c>
    </row>
    <row r="2936" spans="1:30" x14ac:dyDescent="0.2">
      <c r="A2936" s="8" t="s">
        <v>4212</v>
      </c>
      <c r="B2936" s="8" t="s">
        <v>7164</v>
      </c>
      <c r="C2936" s="8" t="s">
        <v>4213</v>
      </c>
      <c r="D2936" s="8" t="s">
        <v>4720</v>
      </c>
      <c r="E2936" s="8" t="s">
        <v>4721</v>
      </c>
      <c r="F2936" s="9" t="s">
        <v>4224</v>
      </c>
      <c r="G2936" s="8" t="s">
        <v>36</v>
      </c>
      <c r="H2936" s="8" t="s">
        <v>36</v>
      </c>
      <c r="I2936" s="8" t="s">
        <v>4228</v>
      </c>
      <c r="J2936" s="8" t="s">
        <v>4217</v>
      </c>
      <c r="K2936" s="8" t="s">
        <v>36</v>
      </c>
      <c r="L2936" s="8" t="s">
        <v>68</v>
      </c>
      <c r="M2936" s="10">
        <v>1.075</v>
      </c>
      <c r="N2936" s="10">
        <v>76</v>
      </c>
      <c r="O2936" s="11">
        <v>89.749999799999998</v>
      </c>
      <c r="P2936" s="10">
        <v>1.18092105</v>
      </c>
      <c r="Q2936" s="10">
        <v>1331</v>
      </c>
      <c r="R2936" s="10">
        <v>5.7099924868519896</v>
      </c>
      <c r="S2936" s="10">
        <v>1.7307287753568701</v>
      </c>
      <c r="T2936" s="10">
        <v>0</v>
      </c>
      <c r="U2936" s="10">
        <v>0</v>
      </c>
      <c r="V2936" s="10">
        <v>0</v>
      </c>
      <c r="W2936" s="10">
        <f t="shared" si="281"/>
        <v>89.749999799999998</v>
      </c>
      <c r="X2936" s="10">
        <f t="shared" si="282"/>
        <v>-89.749999799999998</v>
      </c>
      <c r="Y2936" s="10">
        <f t="shared" si="283"/>
        <v>-1</v>
      </c>
      <c r="Z2936" s="10">
        <v>0</v>
      </c>
      <c r="AA2936" s="10" t="str">
        <f t="shared" si="284"/>
        <v>NA</v>
      </c>
      <c r="AB2936" s="10">
        <f t="shared" si="285"/>
        <v>0</v>
      </c>
      <c r="AC2936" t="str">
        <f t="shared" si="286"/>
        <v>a</v>
      </c>
      <c r="AD2936" t="s">
        <v>7134</v>
      </c>
    </row>
    <row r="2937" spans="1:30" x14ac:dyDescent="0.2">
      <c r="A2937" s="8" t="s">
        <v>4212</v>
      </c>
      <c r="B2937" s="8" t="s">
        <v>7164</v>
      </c>
      <c r="C2937" s="8" t="s">
        <v>4213</v>
      </c>
      <c r="D2937" s="8" t="s">
        <v>4722</v>
      </c>
      <c r="E2937" s="8" t="s">
        <v>72</v>
      </c>
      <c r="F2937" s="9" t="s">
        <v>4224</v>
      </c>
      <c r="G2937" s="8" t="s">
        <v>36</v>
      </c>
      <c r="H2937" s="8" t="s">
        <v>36</v>
      </c>
      <c r="I2937" s="8" t="s">
        <v>34</v>
      </c>
      <c r="J2937" s="8" t="s">
        <v>35</v>
      </c>
      <c r="K2937" s="8" t="s">
        <v>36</v>
      </c>
      <c r="L2937" s="8" t="s">
        <v>68</v>
      </c>
      <c r="M2937" s="10">
        <v>1.25</v>
      </c>
      <c r="N2937" s="10">
        <v>50</v>
      </c>
      <c r="O2937" s="11">
        <v>34.700000000000003</v>
      </c>
      <c r="P2937" s="10">
        <v>0.69400000000000006</v>
      </c>
      <c r="Q2937" s="10">
        <v>2655</v>
      </c>
      <c r="R2937" s="10">
        <v>1.88323917137476</v>
      </c>
      <c r="S2937" s="10">
        <v>3.0905084745762701</v>
      </c>
      <c r="T2937" s="10">
        <v>0</v>
      </c>
      <c r="U2937" s="10">
        <v>0</v>
      </c>
      <c r="V2937" s="10">
        <v>0</v>
      </c>
      <c r="W2937" s="10">
        <f t="shared" si="281"/>
        <v>34.700000000000003</v>
      </c>
      <c r="X2937" s="10">
        <f t="shared" si="282"/>
        <v>-34.700000000000003</v>
      </c>
      <c r="Y2937" s="10">
        <f t="shared" si="283"/>
        <v>-1</v>
      </c>
      <c r="Z2937" s="10">
        <v>0</v>
      </c>
      <c r="AA2937" s="10" t="str">
        <f t="shared" si="284"/>
        <v>NA</v>
      </c>
      <c r="AB2937" s="10">
        <f t="shared" si="285"/>
        <v>0</v>
      </c>
      <c r="AC2937" t="str">
        <f t="shared" si="286"/>
        <v>p</v>
      </c>
      <c r="AD2937" t="s">
        <v>7137</v>
      </c>
    </row>
    <row r="2938" spans="1:30" x14ac:dyDescent="0.2">
      <c r="A2938" s="8" t="s">
        <v>4212</v>
      </c>
      <c r="B2938" s="8" t="s">
        <v>7164</v>
      </c>
      <c r="C2938" s="8" t="s">
        <v>4213</v>
      </c>
      <c r="D2938" s="8" t="s">
        <v>4723</v>
      </c>
      <c r="E2938" s="8" t="s">
        <v>250</v>
      </c>
      <c r="F2938" s="9" t="s">
        <v>4224</v>
      </c>
      <c r="G2938" s="8" t="s">
        <v>36</v>
      </c>
      <c r="H2938" s="8" t="s">
        <v>36</v>
      </c>
      <c r="I2938" s="8" t="s">
        <v>294</v>
      </c>
      <c r="J2938" s="8" t="s">
        <v>4217</v>
      </c>
      <c r="K2938" s="8" t="s">
        <v>36</v>
      </c>
      <c r="L2938" s="8" t="s">
        <v>4225</v>
      </c>
      <c r="M2938" s="10">
        <v>1.2875000000000001</v>
      </c>
      <c r="N2938" s="10">
        <v>74</v>
      </c>
      <c r="O2938" s="11">
        <v>98.199999849999998</v>
      </c>
      <c r="P2938" s="10">
        <v>1.327027025</v>
      </c>
      <c r="Q2938" s="10">
        <v>9427</v>
      </c>
      <c r="R2938" s="10">
        <v>0.78497931473427396</v>
      </c>
      <c r="S2938" s="10">
        <v>1.72605282698632</v>
      </c>
      <c r="T2938" s="10">
        <v>0</v>
      </c>
      <c r="U2938" s="10">
        <v>0</v>
      </c>
      <c r="V2938" s="10">
        <v>0</v>
      </c>
      <c r="W2938" s="10">
        <f t="shared" si="281"/>
        <v>98.199999849999998</v>
      </c>
      <c r="X2938" s="10">
        <f t="shared" si="282"/>
        <v>-98.199999849999998</v>
      </c>
      <c r="Y2938" s="10">
        <f t="shared" si="283"/>
        <v>-1</v>
      </c>
      <c r="Z2938" s="10">
        <v>0</v>
      </c>
      <c r="AA2938" s="10" t="str">
        <f t="shared" si="284"/>
        <v>NA</v>
      </c>
      <c r="AB2938" s="10">
        <f t="shared" si="285"/>
        <v>0</v>
      </c>
      <c r="AC2938" t="str">
        <f t="shared" si="286"/>
        <v>p</v>
      </c>
      <c r="AD2938" t="s">
        <v>7137</v>
      </c>
    </row>
    <row r="2939" spans="1:30" x14ac:dyDescent="0.2">
      <c r="A2939" s="8" t="s">
        <v>4212</v>
      </c>
      <c r="B2939" s="8" t="s">
        <v>7164</v>
      </c>
      <c r="C2939" s="8" t="s">
        <v>4213</v>
      </c>
      <c r="D2939" s="8" t="s">
        <v>4724</v>
      </c>
      <c r="E2939" s="8" t="s">
        <v>94</v>
      </c>
      <c r="F2939" s="9" t="s">
        <v>4224</v>
      </c>
      <c r="G2939" s="8" t="s">
        <v>36</v>
      </c>
      <c r="H2939" s="8" t="s">
        <v>36</v>
      </c>
      <c r="I2939" s="8" t="s">
        <v>294</v>
      </c>
      <c r="J2939" s="8" t="s">
        <v>4217</v>
      </c>
      <c r="K2939" s="8" t="s">
        <v>36</v>
      </c>
      <c r="L2939" s="8" t="s">
        <v>4225</v>
      </c>
      <c r="M2939" s="10">
        <v>1.675</v>
      </c>
      <c r="N2939" s="10">
        <v>716</v>
      </c>
      <c r="O2939" s="11">
        <v>931.9999981000002</v>
      </c>
      <c r="P2939" s="10">
        <v>1.3016759750000002</v>
      </c>
      <c r="Q2939" s="10">
        <v>189941</v>
      </c>
      <c r="R2939" s="10">
        <v>0.376959161002627</v>
      </c>
      <c r="S2939" s="10">
        <v>1.59588819686113</v>
      </c>
      <c r="T2939" s="10">
        <v>0</v>
      </c>
      <c r="U2939" s="10">
        <v>0</v>
      </c>
      <c r="V2939" s="10">
        <v>0</v>
      </c>
      <c r="W2939" s="10">
        <f t="shared" si="281"/>
        <v>931.9999981000002</v>
      </c>
      <c r="X2939" s="10">
        <f t="shared" si="282"/>
        <v>-931.9999981000002</v>
      </c>
      <c r="Y2939" s="10">
        <f t="shared" si="283"/>
        <v>-1</v>
      </c>
      <c r="Z2939" s="10">
        <v>0</v>
      </c>
      <c r="AA2939" s="10" t="str">
        <f t="shared" si="284"/>
        <v>NA</v>
      </c>
      <c r="AB2939" s="10">
        <f t="shared" si="285"/>
        <v>0</v>
      </c>
      <c r="AC2939" t="str">
        <f t="shared" si="286"/>
        <v>t</v>
      </c>
      <c r="AD2939" t="s">
        <v>7135</v>
      </c>
    </row>
    <row r="2940" spans="1:30" x14ac:dyDescent="0.2">
      <c r="A2940" s="8" t="s">
        <v>4212</v>
      </c>
      <c r="B2940" s="8" t="s">
        <v>7164</v>
      </c>
      <c r="C2940" s="8" t="s">
        <v>4213</v>
      </c>
      <c r="D2940" s="8" t="s">
        <v>4725</v>
      </c>
      <c r="E2940" s="8" t="s">
        <v>921</v>
      </c>
      <c r="F2940" s="9" t="s">
        <v>4216</v>
      </c>
      <c r="G2940" s="8" t="s">
        <v>36</v>
      </c>
      <c r="H2940" s="8" t="s">
        <v>36</v>
      </c>
      <c r="I2940" s="8" t="s">
        <v>41</v>
      </c>
      <c r="J2940" s="8" t="s">
        <v>4217</v>
      </c>
      <c r="K2940" s="8" t="s">
        <v>36</v>
      </c>
      <c r="L2940" s="8" t="s">
        <v>68</v>
      </c>
      <c r="M2940" s="10">
        <v>2.5</v>
      </c>
      <c r="N2940" s="10">
        <v>19</v>
      </c>
      <c r="O2940" s="11">
        <v>48.79999995</v>
      </c>
      <c r="P2940" s="10">
        <v>2.56842105</v>
      </c>
      <c r="Q2940" s="10">
        <v>3225</v>
      </c>
      <c r="R2940" s="10">
        <v>0.58914728682170503</v>
      </c>
      <c r="S2940" s="10">
        <v>1.5601550387596901</v>
      </c>
      <c r="T2940" s="10">
        <v>0</v>
      </c>
      <c r="U2940" s="10">
        <v>0</v>
      </c>
      <c r="V2940" s="10">
        <v>0</v>
      </c>
      <c r="W2940" s="10">
        <f t="shared" si="281"/>
        <v>48.79999995</v>
      </c>
      <c r="X2940" s="10">
        <f t="shared" si="282"/>
        <v>-48.79999995</v>
      </c>
      <c r="Y2940" s="10">
        <f t="shared" si="283"/>
        <v>-1</v>
      </c>
      <c r="Z2940" s="10">
        <v>0</v>
      </c>
      <c r="AA2940" s="10" t="str">
        <f t="shared" si="284"/>
        <v>NA</v>
      </c>
      <c r="AB2940" s="10">
        <f t="shared" si="285"/>
        <v>0</v>
      </c>
      <c r="AC2940" t="str">
        <f t="shared" si="286"/>
        <v>a</v>
      </c>
      <c r="AD2940" t="s">
        <v>7134</v>
      </c>
    </row>
    <row r="2941" spans="1:30" x14ac:dyDescent="0.2">
      <c r="A2941" s="8" t="s">
        <v>4212</v>
      </c>
      <c r="B2941" s="8" t="s">
        <v>7164</v>
      </c>
      <c r="C2941" s="8" t="s">
        <v>4213</v>
      </c>
      <c r="D2941" s="8" t="s">
        <v>4726</v>
      </c>
      <c r="E2941" s="8" t="s">
        <v>129</v>
      </c>
      <c r="F2941" s="9" t="s">
        <v>4224</v>
      </c>
      <c r="G2941" s="8" t="s">
        <v>36</v>
      </c>
      <c r="H2941" s="8" t="s">
        <v>36</v>
      </c>
      <c r="I2941" s="8" t="s">
        <v>279</v>
      </c>
      <c r="J2941" s="8" t="s">
        <v>4217</v>
      </c>
      <c r="K2941" s="8" t="s">
        <v>36</v>
      </c>
      <c r="L2941" s="8" t="s">
        <v>68</v>
      </c>
      <c r="M2941" s="10">
        <v>3.125</v>
      </c>
      <c r="N2941" s="10">
        <v>12</v>
      </c>
      <c r="O2941" s="11">
        <v>4.8375000000000004</v>
      </c>
      <c r="P2941" s="10">
        <v>0.40312500000000001</v>
      </c>
      <c r="Q2941" s="10">
        <v>16044</v>
      </c>
      <c r="R2941" s="10">
        <v>7.4794315632012012E-2</v>
      </c>
      <c r="S2941" s="10">
        <v>2.52756793817003</v>
      </c>
      <c r="T2941" s="10">
        <v>0</v>
      </c>
      <c r="U2941" s="10">
        <v>0</v>
      </c>
      <c r="V2941" s="10">
        <v>0</v>
      </c>
      <c r="W2941" s="10">
        <f t="shared" si="281"/>
        <v>4.8375000000000004</v>
      </c>
      <c r="X2941" s="10">
        <f t="shared" si="282"/>
        <v>-4.8375000000000004</v>
      </c>
      <c r="Y2941" s="10">
        <f t="shared" si="283"/>
        <v>-1</v>
      </c>
      <c r="Z2941" s="10">
        <v>0</v>
      </c>
      <c r="AA2941" s="10" t="str">
        <f t="shared" si="284"/>
        <v>NA</v>
      </c>
      <c r="AB2941" s="10">
        <f t="shared" si="285"/>
        <v>0</v>
      </c>
      <c r="AC2941" t="str">
        <f t="shared" si="286"/>
        <v>f</v>
      </c>
      <c r="AD2941" t="s">
        <v>7138</v>
      </c>
    </row>
    <row r="2942" spans="1:30" x14ac:dyDescent="0.2">
      <c r="A2942" s="8" t="s">
        <v>4212</v>
      </c>
      <c r="B2942" s="8" t="s">
        <v>7164</v>
      </c>
      <c r="C2942" s="8" t="s">
        <v>4213</v>
      </c>
      <c r="D2942" s="8" t="s">
        <v>4727</v>
      </c>
      <c r="E2942" s="8" t="s">
        <v>4728</v>
      </c>
      <c r="F2942" s="9" t="s">
        <v>4224</v>
      </c>
      <c r="G2942" s="8" t="s">
        <v>36</v>
      </c>
      <c r="H2942" s="8" t="s">
        <v>36</v>
      </c>
      <c r="I2942" s="8" t="s">
        <v>2894</v>
      </c>
      <c r="J2942" s="8" t="s">
        <v>4217</v>
      </c>
      <c r="K2942" s="8" t="s">
        <v>36</v>
      </c>
      <c r="L2942" s="8" t="s">
        <v>68</v>
      </c>
      <c r="M2942" s="10">
        <v>3.125</v>
      </c>
      <c r="N2942" s="10">
        <v>9</v>
      </c>
      <c r="O2942" s="11">
        <v>6.0499999125000006</v>
      </c>
      <c r="P2942" s="10">
        <v>0.67222221250000003</v>
      </c>
      <c r="Q2942" s="10">
        <v>962</v>
      </c>
      <c r="R2942" s="10">
        <v>0.93555093555093605</v>
      </c>
      <c r="S2942" s="10">
        <v>1.89740124740125</v>
      </c>
      <c r="T2942" s="10">
        <v>0</v>
      </c>
      <c r="U2942" s="10">
        <v>0</v>
      </c>
      <c r="V2942" s="10">
        <v>0</v>
      </c>
      <c r="W2942" s="10">
        <f t="shared" si="281"/>
        <v>6.0499999125000006</v>
      </c>
      <c r="X2942" s="10">
        <f t="shared" si="282"/>
        <v>-6.0499999125000006</v>
      </c>
      <c r="Y2942" s="10">
        <f t="shared" si="283"/>
        <v>-1</v>
      </c>
      <c r="Z2942" s="10">
        <v>0</v>
      </c>
      <c r="AA2942" s="10" t="str">
        <f t="shared" si="284"/>
        <v>NA</v>
      </c>
      <c r="AB2942" s="10">
        <f t="shared" si="285"/>
        <v>0</v>
      </c>
      <c r="AC2942" t="str">
        <f t="shared" si="286"/>
        <v>c</v>
      </c>
      <c r="AD2942" t="s">
        <v>7140</v>
      </c>
    </row>
    <row r="2943" spans="1:30" x14ac:dyDescent="0.2">
      <c r="A2943" s="8" t="s">
        <v>4212</v>
      </c>
      <c r="B2943" s="8" t="s">
        <v>7164</v>
      </c>
      <c r="C2943" s="8" t="s">
        <v>4213</v>
      </c>
      <c r="D2943" s="8" t="s">
        <v>4729</v>
      </c>
      <c r="E2943" s="8" t="s">
        <v>997</v>
      </c>
      <c r="F2943" s="9" t="s">
        <v>4224</v>
      </c>
      <c r="G2943" s="8" t="s">
        <v>36</v>
      </c>
      <c r="H2943" s="8" t="s">
        <v>36</v>
      </c>
      <c r="I2943" s="8" t="s">
        <v>337</v>
      </c>
      <c r="J2943" s="8" t="s">
        <v>4217</v>
      </c>
      <c r="K2943" s="8" t="s">
        <v>36</v>
      </c>
      <c r="L2943" s="8" t="s">
        <v>68</v>
      </c>
      <c r="M2943" s="10">
        <v>6.25</v>
      </c>
      <c r="N2943" s="10">
        <v>16</v>
      </c>
      <c r="O2943" s="11">
        <v>82.174999999999997</v>
      </c>
      <c r="P2943" s="10">
        <v>5.1359374999999998</v>
      </c>
      <c r="Q2943" s="10">
        <v>1038</v>
      </c>
      <c r="R2943" s="10">
        <v>1.5414258188824701</v>
      </c>
      <c r="S2943" s="10">
        <v>2.1968208092485599</v>
      </c>
      <c r="T2943" s="10">
        <v>0</v>
      </c>
      <c r="U2943" s="10">
        <v>0</v>
      </c>
      <c r="V2943" s="10">
        <v>0</v>
      </c>
      <c r="W2943" s="10">
        <f t="shared" si="281"/>
        <v>82.174999999999997</v>
      </c>
      <c r="X2943" s="10">
        <f t="shared" si="282"/>
        <v>-82.174999999999997</v>
      </c>
      <c r="Y2943" s="10">
        <f t="shared" si="283"/>
        <v>-1</v>
      </c>
      <c r="Z2943" s="10">
        <v>0</v>
      </c>
      <c r="AA2943" s="10" t="str">
        <f t="shared" si="284"/>
        <v>NA</v>
      </c>
      <c r="AB2943" s="10">
        <f t="shared" si="285"/>
        <v>0</v>
      </c>
      <c r="AC2943" t="str">
        <f t="shared" si="286"/>
        <v>t</v>
      </c>
      <c r="AD2943" t="s">
        <v>7135</v>
      </c>
    </row>
    <row r="2944" spans="1:30" x14ac:dyDescent="0.2">
      <c r="A2944" s="8" t="s">
        <v>4212</v>
      </c>
      <c r="B2944" s="8" t="s">
        <v>7164</v>
      </c>
      <c r="C2944" s="8" t="s">
        <v>4213</v>
      </c>
      <c r="D2944" s="8" t="s">
        <v>4730</v>
      </c>
      <c r="E2944" s="8" t="s">
        <v>4731</v>
      </c>
      <c r="F2944" s="9" t="s">
        <v>4216</v>
      </c>
      <c r="G2944" s="8" t="s">
        <v>36</v>
      </c>
      <c r="H2944" s="8" t="s">
        <v>36</v>
      </c>
      <c r="I2944" s="8" t="s">
        <v>4732</v>
      </c>
      <c r="J2944" s="8" t="s">
        <v>35</v>
      </c>
      <c r="K2944" s="8" t="s">
        <v>36</v>
      </c>
      <c r="L2944" s="8" t="s">
        <v>68</v>
      </c>
      <c r="M2944" s="10">
        <v>6.25</v>
      </c>
      <c r="N2944" s="10">
        <v>1506</v>
      </c>
      <c r="O2944" s="11">
        <v>2510.3624879250001</v>
      </c>
      <c r="P2944" s="10">
        <v>1.6669073624999999</v>
      </c>
      <c r="Q2944" s="10">
        <v>717078</v>
      </c>
      <c r="R2944" s="10">
        <v>0.21001899374963401</v>
      </c>
      <c r="S2944" s="10">
        <v>2.67432231918982</v>
      </c>
      <c r="T2944" s="10">
        <v>0</v>
      </c>
      <c r="U2944" s="10">
        <v>0</v>
      </c>
      <c r="V2944" s="10">
        <v>0</v>
      </c>
      <c r="W2944" s="10">
        <f t="shared" si="281"/>
        <v>2510.3624879250001</v>
      </c>
      <c r="X2944" s="10">
        <f t="shared" si="282"/>
        <v>-2510.3624879250001</v>
      </c>
      <c r="Y2944" s="10">
        <f t="shared" si="283"/>
        <v>-1</v>
      </c>
      <c r="Z2944" s="10">
        <v>0</v>
      </c>
      <c r="AA2944" s="10" t="str">
        <f t="shared" si="284"/>
        <v>NA</v>
      </c>
      <c r="AB2944" s="10">
        <f t="shared" si="285"/>
        <v>0</v>
      </c>
      <c r="AC2944" t="str">
        <f t="shared" si="286"/>
        <v>r</v>
      </c>
      <c r="AD2944" t="s">
        <v>7155</v>
      </c>
    </row>
    <row r="2945" spans="1:30" x14ac:dyDescent="0.2">
      <c r="A2945" s="8" t="s">
        <v>4212</v>
      </c>
      <c r="B2945" s="8" t="s">
        <v>7164</v>
      </c>
      <c r="C2945" s="8" t="s">
        <v>4213</v>
      </c>
      <c r="D2945" s="8" t="s">
        <v>4733</v>
      </c>
      <c r="E2945" s="8" t="s">
        <v>4734</v>
      </c>
      <c r="F2945" s="9" t="s">
        <v>4216</v>
      </c>
      <c r="G2945" s="8" t="s">
        <v>36</v>
      </c>
      <c r="H2945" s="8" t="s">
        <v>36</v>
      </c>
      <c r="I2945" s="8" t="s">
        <v>41</v>
      </c>
      <c r="J2945" s="8" t="s">
        <v>35</v>
      </c>
      <c r="K2945" s="8" t="s">
        <v>36</v>
      </c>
      <c r="L2945" s="8" t="s">
        <v>824</v>
      </c>
      <c r="M2945" s="10">
        <v>7.5</v>
      </c>
      <c r="N2945" s="10">
        <v>2</v>
      </c>
      <c r="O2945" s="11">
        <v>0.38750000000000001</v>
      </c>
      <c r="P2945" s="10">
        <v>0.19375000000000001</v>
      </c>
      <c r="Q2945" s="10">
        <v>6</v>
      </c>
      <c r="R2945" s="10">
        <v>33.3333333333333</v>
      </c>
      <c r="S2945" s="10">
        <v>1</v>
      </c>
      <c r="T2945" s="10">
        <v>0</v>
      </c>
      <c r="U2945" s="10">
        <v>0</v>
      </c>
      <c r="V2945" s="10">
        <v>0</v>
      </c>
      <c r="W2945" s="10">
        <f t="shared" si="281"/>
        <v>0.38750000000000001</v>
      </c>
      <c r="X2945" s="10">
        <f t="shared" si="282"/>
        <v>-0.38750000000000001</v>
      </c>
      <c r="Y2945" s="10">
        <f t="shared" si="283"/>
        <v>-1</v>
      </c>
      <c r="Z2945" s="10">
        <v>0</v>
      </c>
      <c r="AA2945" s="10" t="str">
        <f t="shared" si="284"/>
        <v>NA</v>
      </c>
      <c r="AB2945" s="10">
        <f t="shared" si="285"/>
        <v>0</v>
      </c>
      <c r="AC2945" t="str">
        <f t="shared" si="286"/>
        <v>a</v>
      </c>
      <c r="AD2945" t="s">
        <v>7134</v>
      </c>
    </row>
    <row r="2946" spans="1:30" x14ac:dyDescent="0.2">
      <c r="A2946" s="8" t="s">
        <v>4212</v>
      </c>
      <c r="B2946" s="8" t="s">
        <v>7164</v>
      </c>
      <c r="C2946" s="8" t="s">
        <v>4213</v>
      </c>
      <c r="D2946" s="8" t="s">
        <v>4735</v>
      </c>
      <c r="E2946" s="8" t="s">
        <v>882</v>
      </c>
      <c r="F2946" s="9" t="s">
        <v>4216</v>
      </c>
      <c r="G2946" s="8" t="s">
        <v>36</v>
      </c>
      <c r="H2946" s="8" t="s">
        <v>36</v>
      </c>
      <c r="I2946" s="8" t="s">
        <v>41</v>
      </c>
      <c r="J2946" s="8" t="s">
        <v>35</v>
      </c>
      <c r="K2946" s="8" t="s">
        <v>36</v>
      </c>
      <c r="L2946" s="8" t="s">
        <v>824</v>
      </c>
      <c r="M2946" s="10">
        <v>7.5</v>
      </c>
      <c r="N2946" s="10">
        <v>4</v>
      </c>
      <c r="O2946" s="11">
        <v>0.51249999999999996</v>
      </c>
      <c r="P2946" s="10">
        <v>0.12812499999999999</v>
      </c>
      <c r="Q2946" s="10">
        <v>56</v>
      </c>
      <c r="R2946" s="10">
        <v>7.1428571428571397</v>
      </c>
      <c r="S2946" s="10">
        <v>0.96428571428571397</v>
      </c>
      <c r="T2946" s="10">
        <v>0</v>
      </c>
      <c r="U2946" s="10">
        <v>0</v>
      </c>
      <c r="V2946" s="10">
        <v>0</v>
      </c>
      <c r="W2946" s="10">
        <f t="shared" ref="W2946:W3009" si="287">O2946</f>
        <v>0.51249999999999996</v>
      </c>
      <c r="X2946" s="10">
        <f t="shared" ref="X2946:X3009" si="288">V2946-W2946</f>
        <v>-0.51249999999999996</v>
      </c>
      <c r="Y2946" s="10">
        <f t="shared" ref="Y2946:Y3009" si="289">IF(W2946=0,0,(V2946-W2946)/W2946)</f>
        <v>-1</v>
      </c>
      <c r="Z2946" s="10">
        <v>0</v>
      </c>
      <c r="AA2946" s="10" t="str">
        <f t="shared" ref="AA2946:AA3009" si="290">IF(Z2946=0,"NA",V2946/Z2946)</f>
        <v>NA</v>
      </c>
      <c r="AB2946" s="10">
        <f t="shared" ref="AB2946:AB3009" si="291">(R2946/100*T2946/100)</f>
        <v>0</v>
      </c>
      <c r="AC2946" t="str">
        <f t="shared" si="286"/>
        <v>a</v>
      </c>
      <c r="AD2946" t="s">
        <v>7134</v>
      </c>
    </row>
    <row r="2947" spans="1:30" x14ac:dyDescent="0.2">
      <c r="A2947" s="8" t="s">
        <v>4212</v>
      </c>
      <c r="B2947" s="8" t="s">
        <v>7164</v>
      </c>
      <c r="C2947" s="8" t="s">
        <v>4213</v>
      </c>
      <c r="D2947" s="8" t="s">
        <v>4736</v>
      </c>
      <c r="E2947" s="8" t="s">
        <v>4737</v>
      </c>
      <c r="F2947" s="9" t="s">
        <v>4216</v>
      </c>
      <c r="G2947" s="8" t="s">
        <v>36</v>
      </c>
      <c r="H2947" s="8" t="s">
        <v>36</v>
      </c>
      <c r="I2947" s="8" t="s">
        <v>4738</v>
      </c>
      <c r="J2947" s="8" t="s">
        <v>35</v>
      </c>
      <c r="K2947" s="8" t="s">
        <v>36</v>
      </c>
      <c r="L2947" s="8" t="s">
        <v>68</v>
      </c>
      <c r="M2947" s="10">
        <v>7.5</v>
      </c>
      <c r="N2947" s="10">
        <v>1</v>
      </c>
      <c r="O2947" s="11">
        <v>0.85</v>
      </c>
      <c r="P2947" s="10">
        <v>0.85</v>
      </c>
      <c r="Q2947" s="10">
        <v>45</v>
      </c>
      <c r="R2947" s="10">
        <v>2.2222222222222201</v>
      </c>
      <c r="S2947" s="10">
        <v>1</v>
      </c>
      <c r="T2947" s="10">
        <v>0</v>
      </c>
      <c r="U2947" s="10">
        <v>0</v>
      </c>
      <c r="V2947" s="10">
        <v>0</v>
      </c>
      <c r="W2947" s="10">
        <f t="shared" si="287"/>
        <v>0.85</v>
      </c>
      <c r="X2947" s="10">
        <f t="shared" si="288"/>
        <v>-0.85</v>
      </c>
      <c r="Y2947" s="10">
        <f t="shared" si="289"/>
        <v>-1</v>
      </c>
      <c r="Z2947" s="10">
        <v>0</v>
      </c>
      <c r="AA2947" s="10" t="str">
        <f t="shared" si="290"/>
        <v>NA</v>
      </c>
      <c r="AB2947" s="10">
        <f t="shared" si="291"/>
        <v>0</v>
      </c>
      <c r="AC2947" t="str">
        <f t="shared" ref="AC2947:AC3010" si="292">LEFT(E2947,1)</f>
        <v>h</v>
      </c>
      <c r="AD2947" t="s">
        <v>7152</v>
      </c>
    </row>
    <row r="2948" spans="1:30" x14ac:dyDescent="0.2">
      <c r="A2948" s="8" t="s">
        <v>4212</v>
      </c>
      <c r="B2948" s="8" t="s">
        <v>7164</v>
      </c>
      <c r="C2948" s="8" t="s">
        <v>4213</v>
      </c>
      <c r="D2948" s="8" t="s">
        <v>4739</v>
      </c>
      <c r="E2948" s="8" t="s">
        <v>4740</v>
      </c>
      <c r="F2948" s="9" t="s">
        <v>4224</v>
      </c>
      <c r="G2948" s="8" t="s">
        <v>36</v>
      </c>
      <c r="H2948" s="8" t="s">
        <v>36</v>
      </c>
      <c r="I2948" s="8" t="s">
        <v>281</v>
      </c>
      <c r="J2948" s="8" t="s">
        <v>35</v>
      </c>
      <c r="K2948" s="8" t="s">
        <v>36</v>
      </c>
      <c r="L2948" s="8" t="s">
        <v>68</v>
      </c>
      <c r="M2948" s="10">
        <v>7.5</v>
      </c>
      <c r="N2948" s="10">
        <v>52</v>
      </c>
      <c r="O2948" s="11">
        <v>8.7499997000000018</v>
      </c>
      <c r="P2948" s="10">
        <v>0.16826922500000002</v>
      </c>
      <c r="Q2948" s="10">
        <v>438</v>
      </c>
      <c r="R2948" s="10">
        <v>11.872146118721499</v>
      </c>
      <c r="S2948" s="10">
        <v>1.18196347031963</v>
      </c>
      <c r="T2948" s="10">
        <v>0</v>
      </c>
      <c r="U2948" s="10">
        <v>0</v>
      </c>
      <c r="V2948" s="10">
        <v>0</v>
      </c>
      <c r="W2948" s="10">
        <f t="shared" si="287"/>
        <v>8.7499997000000018</v>
      </c>
      <c r="X2948" s="10">
        <f t="shared" si="288"/>
        <v>-8.7499997000000018</v>
      </c>
      <c r="Y2948" s="10">
        <f t="shared" si="289"/>
        <v>-1</v>
      </c>
      <c r="Z2948" s="10">
        <v>0</v>
      </c>
      <c r="AA2948" s="10" t="str">
        <f t="shared" si="290"/>
        <v>NA</v>
      </c>
      <c r="AB2948" s="10">
        <f t="shared" si="291"/>
        <v>0</v>
      </c>
      <c r="AC2948" t="str">
        <f t="shared" si="292"/>
        <v>a</v>
      </c>
      <c r="AD2948" t="s">
        <v>7134</v>
      </c>
    </row>
    <row r="2949" spans="1:30" x14ac:dyDescent="0.2">
      <c r="A2949" s="8" t="s">
        <v>4212</v>
      </c>
      <c r="B2949" s="8" t="s">
        <v>7164</v>
      </c>
      <c r="C2949" s="8" t="s">
        <v>4213</v>
      </c>
      <c r="D2949" s="8" t="s">
        <v>4741</v>
      </c>
      <c r="E2949" s="8" t="s">
        <v>39</v>
      </c>
      <c r="F2949" s="9" t="s">
        <v>4224</v>
      </c>
      <c r="G2949" s="8" t="s">
        <v>36</v>
      </c>
      <c r="H2949" s="8" t="s">
        <v>36</v>
      </c>
      <c r="I2949" s="8" t="s">
        <v>281</v>
      </c>
      <c r="J2949" s="8" t="s">
        <v>4217</v>
      </c>
      <c r="K2949" s="8" t="s">
        <v>36</v>
      </c>
      <c r="L2949" s="8" t="s">
        <v>68</v>
      </c>
      <c r="M2949" s="10">
        <v>7.5</v>
      </c>
      <c r="N2949" s="10">
        <v>130</v>
      </c>
      <c r="O2949" s="11">
        <v>37.262499624999997</v>
      </c>
      <c r="P2949" s="10">
        <v>0.2866346125</v>
      </c>
      <c r="Q2949" s="10">
        <v>1749</v>
      </c>
      <c r="R2949" s="10">
        <v>7.4328187535734704</v>
      </c>
      <c r="S2949" s="10">
        <v>1.8871355060034301</v>
      </c>
      <c r="T2949" s="10">
        <v>0</v>
      </c>
      <c r="U2949" s="10">
        <v>0</v>
      </c>
      <c r="V2949" s="10">
        <v>0</v>
      </c>
      <c r="W2949" s="10">
        <f t="shared" si="287"/>
        <v>37.262499624999997</v>
      </c>
      <c r="X2949" s="10">
        <f t="shared" si="288"/>
        <v>-37.262499624999997</v>
      </c>
      <c r="Y2949" s="10">
        <f t="shared" si="289"/>
        <v>-1</v>
      </c>
      <c r="Z2949" s="10">
        <v>0</v>
      </c>
      <c r="AA2949" s="10" t="str">
        <f t="shared" si="290"/>
        <v>NA</v>
      </c>
      <c r="AB2949" s="10">
        <f t="shared" si="291"/>
        <v>0</v>
      </c>
      <c r="AC2949" t="str">
        <f t="shared" si="292"/>
        <v>a</v>
      </c>
      <c r="AD2949" t="s">
        <v>7134</v>
      </c>
    </row>
    <row r="2950" spans="1:30" x14ac:dyDescent="0.2">
      <c r="A2950" s="8" t="s">
        <v>4212</v>
      </c>
      <c r="B2950" s="8" t="s">
        <v>7164</v>
      </c>
      <c r="C2950" s="8" t="s">
        <v>4213</v>
      </c>
      <c r="D2950" s="8" t="s">
        <v>4742</v>
      </c>
      <c r="E2950" s="8" t="s">
        <v>4743</v>
      </c>
      <c r="F2950" s="9" t="s">
        <v>4216</v>
      </c>
      <c r="G2950" s="8" t="s">
        <v>36</v>
      </c>
      <c r="H2950" s="8" t="s">
        <v>36</v>
      </c>
      <c r="I2950" s="8" t="s">
        <v>4744</v>
      </c>
      <c r="J2950" s="8" t="s">
        <v>35</v>
      </c>
      <c r="K2950" s="8" t="s">
        <v>36</v>
      </c>
      <c r="L2950" s="8" t="s">
        <v>68</v>
      </c>
      <c r="M2950" s="10">
        <v>8.75</v>
      </c>
      <c r="N2950" s="10">
        <v>1</v>
      </c>
      <c r="O2950" s="11">
        <v>0.125</v>
      </c>
      <c r="P2950" s="10">
        <v>0.125</v>
      </c>
      <c r="Q2950" s="10">
        <v>3</v>
      </c>
      <c r="R2950" s="10">
        <v>33.3333333333333</v>
      </c>
      <c r="S2950" s="10">
        <v>1</v>
      </c>
      <c r="T2950" s="10">
        <v>0</v>
      </c>
      <c r="U2950" s="10">
        <v>0</v>
      </c>
      <c r="V2950" s="10">
        <v>0</v>
      </c>
      <c r="W2950" s="10">
        <f t="shared" si="287"/>
        <v>0.125</v>
      </c>
      <c r="X2950" s="10">
        <f t="shared" si="288"/>
        <v>-0.125</v>
      </c>
      <c r="Y2950" s="10">
        <f t="shared" si="289"/>
        <v>-1</v>
      </c>
      <c r="Z2950" s="10">
        <v>0</v>
      </c>
      <c r="AA2950" s="10" t="str">
        <f t="shared" si="290"/>
        <v>NA</v>
      </c>
      <c r="AB2950" s="10">
        <f t="shared" si="291"/>
        <v>0</v>
      </c>
      <c r="AC2950" t="str">
        <f t="shared" si="292"/>
        <v>d</v>
      </c>
      <c r="AD2950" t="s">
        <v>7147</v>
      </c>
    </row>
    <row r="2951" spans="1:30" x14ac:dyDescent="0.2">
      <c r="A2951" s="8" t="s">
        <v>4212</v>
      </c>
      <c r="B2951" s="8" t="s">
        <v>7164</v>
      </c>
      <c r="C2951" s="8" t="s">
        <v>4213</v>
      </c>
      <c r="D2951" s="8" t="s">
        <v>4745</v>
      </c>
      <c r="E2951" s="8" t="s">
        <v>4746</v>
      </c>
      <c r="F2951" s="9" t="s">
        <v>4216</v>
      </c>
      <c r="G2951" s="8" t="s">
        <v>36</v>
      </c>
      <c r="H2951" s="8" t="s">
        <v>36</v>
      </c>
      <c r="I2951" s="8" t="s">
        <v>4744</v>
      </c>
      <c r="J2951" s="8" t="s">
        <v>35</v>
      </c>
      <c r="K2951" s="8" t="s">
        <v>36</v>
      </c>
      <c r="L2951" s="8" t="s">
        <v>68</v>
      </c>
      <c r="M2951" s="10">
        <v>8.75</v>
      </c>
      <c r="N2951" s="10">
        <v>1</v>
      </c>
      <c r="O2951" s="11">
        <v>0.125</v>
      </c>
      <c r="P2951" s="10">
        <v>0.125</v>
      </c>
      <c r="Q2951" s="10">
        <v>7</v>
      </c>
      <c r="R2951" s="10">
        <v>14.285714285714301</v>
      </c>
      <c r="S2951" s="10">
        <v>1.5714285714285701</v>
      </c>
      <c r="T2951" s="10">
        <v>0</v>
      </c>
      <c r="U2951" s="10">
        <v>0</v>
      </c>
      <c r="V2951" s="10">
        <v>0</v>
      </c>
      <c r="W2951" s="10">
        <f t="shared" si="287"/>
        <v>0.125</v>
      </c>
      <c r="X2951" s="10">
        <f t="shared" si="288"/>
        <v>-0.125</v>
      </c>
      <c r="Y2951" s="10">
        <f t="shared" si="289"/>
        <v>-1</v>
      </c>
      <c r="Z2951" s="10">
        <v>0</v>
      </c>
      <c r="AA2951" s="10" t="str">
        <f t="shared" si="290"/>
        <v>NA</v>
      </c>
      <c r="AB2951" s="10">
        <f t="shared" si="291"/>
        <v>0</v>
      </c>
      <c r="AC2951" t="str">
        <f t="shared" si="292"/>
        <v>n</v>
      </c>
      <c r="AD2951" t="s">
        <v>7141</v>
      </c>
    </row>
    <row r="2952" spans="1:30" x14ac:dyDescent="0.2">
      <c r="A2952" s="8" t="s">
        <v>4212</v>
      </c>
      <c r="B2952" s="8" t="s">
        <v>7164</v>
      </c>
      <c r="C2952" s="8" t="s">
        <v>4213</v>
      </c>
      <c r="D2952" s="8" t="s">
        <v>4747</v>
      </c>
      <c r="E2952" s="8" t="s">
        <v>4748</v>
      </c>
      <c r="F2952" s="9" t="s">
        <v>4216</v>
      </c>
      <c r="G2952" s="8" t="s">
        <v>36</v>
      </c>
      <c r="H2952" s="8" t="s">
        <v>36</v>
      </c>
      <c r="I2952" s="8" t="s">
        <v>4744</v>
      </c>
      <c r="J2952" s="8" t="s">
        <v>35</v>
      </c>
      <c r="K2952" s="8" t="s">
        <v>36</v>
      </c>
      <c r="L2952" s="8" t="s">
        <v>68</v>
      </c>
      <c r="M2952" s="10">
        <v>8.75</v>
      </c>
      <c r="N2952" s="10">
        <v>1</v>
      </c>
      <c r="O2952" s="11">
        <v>0.125</v>
      </c>
      <c r="P2952" s="10">
        <v>0.125</v>
      </c>
      <c r="Q2952" s="10">
        <v>2</v>
      </c>
      <c r="R2952" s="10">
        <v>50</v>
      </c>
      <c r="S2952" s="10">
        <v>1</v>
      </c>
      <c r="T2952" s="10">
        <v>0</v>
      </c>
      <c r="U2952" s="10">
        <v>0</v>
      </c>
      <c r="V2952" s="10">
        <v>0</v>
      </c>
      <c r="W2952" s="10">
        <f t="shared" si="287"/>
        <v>0.125</v>
      </c>
      <c r="X2952" s="10">
        <f t="shared" si="288"/>
        <v>-0.125</v>
      </c>
      <c r="Y2952" s="10">
        <f t="shared" si="289"/>
        <v>-1</v>
      </c>
      <c r="Z2952" s="10">
        <v>0</v>
      </c>
      <c r="AA2952" s="10" t="str">
        <f t="shared" si="290"/>
        <v>NA</v>
      </c>
      <c r="AB2952" s="10">
        <f t="shared" si="291"/>
        <v>0</v>
      </c>
      <c r="AC2952" t="str">
        <f t="shared" si="292"/>
        <v>n</v>
      </c>
      <c r="AD2952" t="s">
        <v>7141</v>
      </c>
    </row>
    <row r="2953" spans="1:30" x14ac:dyDescent="0.2">
      <c r="A2953" s="8" t="s">
        <v>4212</v>
      </c>
      <c r="B2953" s="8" t="s">
        <v>7164</v>
      </c>
      <c r="C2953" s="8" t="s">
        <v>4213</v>
      </c>
      <c r="D2953" s="8" t="s">
        <v>4749</v>
      </c>
      <c r="E2953" s="8" t="s">
        <v>4750</v>
      </c>
      <c r="F2953" s="9" t="s">
        <v>4216</v>
      </c>
      <c r="G2953" s="8" t="s">
        <v>36</v>
      </c>
      <c r="H2953" s="8" t="s">
        <v>36</v>
      </c>
      <c r="I2953" s="8" t="s">
        <v>4744</v>
      </c>
      <c r="J2953" s="8" t="s">
        <v>35</v>
      </c>
      <c r="K2953" s="8" t="s">
        <v>36</v>
      </c>
      <c r="L2953" s="8" t="s">
        <v>68</v>
      </c>
      <c r="M2953" s="10">
        <v>8.75</v>
      </c>
      <c r="N2953" s="10">
        <v>1</v>
      </c>
      <c r="O2953" s="11">
        <v>0.125</v>
      </c>
      <c r="P2953" s="10">
        <v>0.125</v>
      </c>
      <c r="Q2953" s="10">
        <v>5</v>
      </c>
      <c r="R2953" s="10">
        <v>20</v>
      </c>
      <c r="S2953" s="10">
        <v>1.6</v>
      </c>
      <c r="T2953" s="10">
        <v>0</v>
      </c>
      <c r="U2953" s="10">
        <v>0</v>
      </c>
      <c r="V2953" s="10">
        <v>0</v>
      </c>
      <c r="W2953" s="10">
        <f t="shared" si="287"/>
        <v>0.125</v>
      </c>
      <c r="X2953" s="10">
        <f t="shared" si="288"/>
        <v>-0.125</v>
      </c>
      <c r="Y2953" s="10">
        <f t="shared" si="289"/>
        <v>-1</v>
      </c>
      <c r="Z2953" s="10">
        <v>0</v>
      </c>
      <c r="AA2953" s="10" t="str">
        <f t="shared" si="290"/>
        <v>NA</v>
      </c>
      <c r="AB2953" s="10">
        <f t="shared" si="291"/>
        <v>0</v>
      </c>
      <c r="AC2953" t="str">
        <f t="shared" si="292"/>
        <v>n</v>
      </c>
      <c r="AD2953" t="s">
        <v>7141</v>
      </c>
    </row>
    <row r="2954" spans="1:30" x14ac:dyDescent="0.2">
      <c r="A2954" s="8" t="s">
        <v>4212</v>
      </c>
      <c r="B2954" s="8" t="s">
        <v>7164</v>
      </c>
      <c r="C2954" s="8" t="s">
        <v>4213</v>
      </c>
      <c r="D2954" s="8" t="s">
        <v>4751</v>
      </c>
      <c r="E2954" s="8" t="s">
        <v>4752</v>
      </c>
      <c r="F2954" s="9" t="s">
        <v>4216</v>
      </c>
      <c r="G2954" s="8" t="s">
        <v>36</v>
      </c>
      <c r="H2954" s="8" t="s">
        <v>36</v>
      </c>
      <c r="I2954" s="8" t="s">
        <v>4744</v>
      </c>
      <c r="J2954" s="8" t="s">
        <v>35</v>
      </c>
      <c r="K2954" s="8" t="s">
        <v>36</v>
      </c>
      <c r="L2954" s="8" t="s">
        <v>68</v>
      </c>
      <c r="M2954" s="10">
        <v>8.75</v>
      </c>
      <c r="N2954" s="10">
        <v>1</v>
      </c>
      <c r="O2954" s="11">
        <v>0.13750000000000001</v>
      </c>
      <c r="P2954" s="10">
        <v>0.13750000000000001</v>
      </c>
      <c r="Q2954" s="10">
        <v>8</v>
      </c>
      <c r="R2954" s="10">
        <v>12.5</v>
      </c>
      <c r="S2954" s="10">
        <v>2.375</v>
      </c>
      <c r="T2954" s="10">
        <v>0</v>
      </c>
      <c r="U2954" s="10">
        <v>0</v>
      </c>
      <c r="V2954" s="10">
        <v>0</v>
      </c>
      <c r="W2954" s="10">
        <f t="shared" si="287"/>
        <v>0.13750000000000001</v>
      </c>
      <c r="X2954" s="10">
        <f t="shared" si="288"/>
        <v>-0.13750000000000001</v>
      </c>
      <c r="Y2954" s="10">
        <f t="shared" si="289"/>
        <v>-1</v>
      </c>
      <c r="Z2954" s="10">
        <v>0</v>
      </c>
      <c r="AA2954" s="10" t="str">
        <f t="shared" si="290"/>
        <v>NA</v>
      </c>
      <c r="AB2954" s="10">
        <f t="shared" si="291"/>
        <v>0</v>
      </c>
      <c r="AC2954" t="str">
        <f t="shared" si="292"/>
        <v>h</v>
      </c>
      <c r="AD2954" t="s">
        <v>7152</v>
      </c>
    </row>
    <row r="2955" spans="1:30" x14ac:dyDescent="0.2">
      <c r="A2955" s="8" t="s">
        <v>4212</v>
      </c>
      <c r="B2955" s="8" t="s">
        <v>7164</v>
      </c>
      <c r="C2955" s="8" t="s">
        <v>4213</v>
      </c>
      <c r="D2955" s="8" t="s">
        <v>4753</v>
      </c>
      <c r="E2955" s="8" t="s">
        <v>4754</v>
      </c>
      <c r="F2955" s="9" t="s">
        <v>4216</v>
      </c>
      <c r="G2955" s="8" t="s">
        <v>36</v>
      </c>
      <c r="H2955" s="8" t="s">
        <v>36</v>
      </c>
      <c r="I2955" s="8" t="s">
        <v>4744</v>
      </c>
      <c r="J2955" s="8" t="s">
        <v>35</v>
      </c>
      <c r="K2955" s="8" t="s">
        <v>36</v>
      </c>
      <c r="L2955" s="8" t="s">
        <v>68</v>
      </c>
      <c r="M2955" s="10">
        <v>8.75</v>
      </c>
      <c r="N2955" s="10">
        <v>1</v>
      </c>
      <c r="O2955" s="11">
        <v>0.13750000000000001</v>
      </c>
      <c r="P2955" s="10">
        <v>0.13750000000000001</v>
      </c>
      <c r="Q2955" s="10">
        <v>4</v>
      </c>
      <c r="R2955" s="10">
        <v>25</v>
      </c>
      <c r="S2955" s="10">
        <v>1</v>
      </c>
      <c r="T2955" s="10">
        <v>0</v>
      </c>
      <c r="U2955" s="10">
        <v>0</v>
      </c>
      <c r="V2955" s="10">
        <v>0</v>
      </c>
      <c r="W2955" s="10">
        <f t="shared" si="287"/>
        <v>0.13750000000000001</v>
      </c>
      <c r="X2955" s="10">
        <f t="shared" si="288"/>
        <v>-0.13750000000000001</v>
      </c>
      <c r="Y2955" s="10">
        <f t="shared" si="289"/>
        <v>-1</v>
      </c>
      <c r="Z2955" s="10">
        <v>0</v>
      </c>
      <c r="AA2955" s="10" t="str">
        <f t="shared" si="290"/>
        <v>NA</v>
      </c>
      <c r="AB2955" s="10">
        <f t="shared" si="291"/>
        <v>0</v>
      </c>
      <c r="AC2955" t="str">
        <f t="shared" si="292"/>
        <v>n</v>
      </c>
      <c r="AD2955" t="s">
        <v>7141</v>
      </c>
    </row>
    <row r="2956" spans="1:30" x14ac:dyDescent="0.2">
      <c r="A2956" s="8" t="s">
        <v>4212</v>
      </c>
      <c r="B2956" s="8" t="s">
        <v>7164</v>
      </c>
      <c r="C2956" s="8" t="s">
        <v>4213</v>
      </c>
      <c r="D2956" s="8" t="s">
        <v>4755</v>
      </c>
      <c r="E2956" s="8" t="s">
        <v>4756</v>
      </c>
      <c r="F2956" s="9" t="s">
        <v>4216</v>
      </c>
      <c r="G2956" s="8" t="s">
        <v>36</v>
      </c>
      <c r="H2956" s="8" t="s">
        <v>36</v>
      </c>
      <c r="I2956" s="8" t="s">
        <v>41</v>
      </c>
      <c r="J2956" s="8" t="s">
        <v>35</v>
      </c>
      <c r="K2956" s="8" t="s">
        <v>36</v>
      </c>
      <c r="L2956" s="8" t="s">
        <v>68</v>
      </c>
      <c r="M2956" s="10">
        <v>8.75</v>
      </c>
      <c r="N2956" s="10">
        <v>1</v>
      </c>
      <c r="O2956" s="11">
        <v>0.13750000000000001</v>
      </c>
      <c r="P2956" s="10">
        <v>0.13750000000000001</v>
      </c>
      <c r="Q2956" s="10">
        <v>201</v>
      </c>
      <c r="R2956" s="10">
        <v>0.49751243781094501</v>
      </c>
      <c r="S2956" s="10">
        <v>2.01791044776119</v>
      </c>
      <c r="T2956" s="10">
        <v>0</v>
      </c>
      <c r="U2956" s="10">
        <v>0</v>
      </c>
      <c r="V2956" s="10">
        <v>0</v>
      </c>
      <c r="W2956" s="10">
        <f t="shared" si="287"/>
        <v>0.13750000000000001</v>
      </c>
      <c r="X2956" s="10">
        <f t="shared" si="288"/>
        <v>-0.13750000000000001</v>
      </c>
      <c r="Y2956" s="10">
        <f t="shared" si="289"/>
        <v>-1</v>
      </c>
      <c r="Z2956" s="10">
        <v>0</v>
      </c>
      <c r="AA2956" s="10" t="str">
        <f t="shared" si="290"/>
        <v>NA</v>
      </c>
      <c r="AB2956" s="10">
        <f t="shared" si="291"/>
        <v>0</v>
      </c>
      <c r="AC2956" t="str">
        <f t="shared" si="292"/>
        <v>w</v>
      </c>
      <c r="AD2956" t="s">
        <v>7150</v>
      </c>
    </row>
    <row r="2957" spans="1:30" x14ac:dyDescent="0.2">
      <c r="A2957" s="8" t="s">
        <v>4212</v>
      </c>
      <c r="B2957" s="8" t="s">
        <v>7164</v>
      </c>
      <c r="C2957" s="8" t="s">
        <v>4213</v>
      </c>
      <c r="D2957" s="8" t="s">
        <v>4757</v>
      </c>
      <c r="E2957" s="8" t="s">
        <v>4758</v>
      </c>
      <c r="F2957" s="9" t="s">
        <v>4216</v>
      </c>
      <c r="G2957" s="8" t="s">
        <v>36</v>
      </c>
      <c r="H2957" s="8" t="s">
        <v>36</v>
      </c>
      <c r="I2957" s="8" t="s">
        <v>4744</v>
      </c>
      <c r="J2957" s="8" t="s">
        <v>35</v>
      </c>
      <c r="K2957" s="8" t="s">
        <v>36</v>
      </c>
      <c r="L2957" s="8" t="s">
        <v>68</v>
      </c>
      <c r="M2957" s="10">
        <v>8.75</v>
      </c>
      <c r="N2957" s="10">
        <v>1</v>
      </c>
      <c r="O2957" s="11">
        <v>0.15</v>
      </c>
      <c r="P2957" s="10">
        <v>0.15</v>
      </c>
      <c r="Q2957" s="10">
        <v>6</v>
      </c>
      <c r="R2957" s="10">
        <v>16.6666666666667</v>
      </c>
      <c r="S2957" s="10">
        <v>2</v>
      </c>
      <c r="T2957" s="10">
        <v>0</v>
      </c>
      <c r="U2957" s="10">
        <v>0</v>
      </c>
      <c r="V2957" s="10">
        <v>0</v>
      </c>
      <c r="W2957" s="10">
        <f t="shared" si="287"/>
        <v>0.15</v>
      </c>
      <c r="X2957" s="10">
        <f t="shared" si="288"/>
        <v>-0.15</v>
      </c>
      <c r="Y2957" s="10">
        <f t="shared" si="289"/>
        <v>-1</v>
      </c>
      <c r="Z2957" s="10">
        <v>0</v>
      </c>
      <c r="AA2957" s="10" t="str">
        <f t="shared" si="290"/>
        <v>NA</v>
      </c>
      <c r="AB2957" s="10">
        <f t="shared" si="291"/>
        <v>0</v>
      </c>
      <c r="AC2957" t="str">
        <f t="shared" si="292"/>
        <v>n</v>
      </c>
      <c r="AD2957" t="s">
        <v>7141</v>
      </c>
    </row>
    <row r="2958" spans="1:30" x14ac:dyDescent="0.2">
      <c r="A2958" s="8" t="s">
        <v>4212</v>
      </c>
      <c r="B2958" s="8" t="s">
        <v>7164</v>
      </c>
      <c r="C2958" s="8" t="s">
        <v>4213</v>
      </c>
      <c r="D2958" s="8" t="s">
        <v>4759</v>
      </c>
      <c r="E2958" s="8" t="s">
        <v>360</v>
      </c>
      <c r="F2958" s="9" t="s">
        <v>4216</v>
      </c>
      <c r="G2958" s="8" t="s">
        <v>36</v>
      </c>
      <c r="H2958" s="8" t="s">
        <v>36</v>
      </c>
      <c r="I2958" s="8" t="s">
        <v>337</v>
      </c>
      <c r="J2958" s="8" t="s">
        <v>35</v>
      </c>
      <c r="K2958" s="8" t="s">
        <v>36</v>
      </c>
      <c r="L2958" s="8" t="s">
        <v>68</v>
      </c>
      <c r="M2958" s="10">
        <v>8.75</v>
      </c>
      <c r="N2958" s="10">
        <v>1</v>
      </c>
      <c r="O2958" s="11">
        <v>0.17499999999999999</v>
      </c>
      <c r="P2958" s="10">
        <v>0.17499999999999999</v>
      </c>
      <c r="Q2958" s="10">
        <v>50</v>
      </c>
      <c r="R2958" s="10">
        <v>2</v>
      </c>
      <c r="S2958" s="10">
        <v>1.3240000000000001</v>
      </c>
      <c r="T2958" s="10">
        <v>0</v>
      </c>
      <c r="U2958" s="10">
        <v>0</v>
      </c>
      <c r="V2958" s="10">
        <v>0</v>
      </c>
      <c r="W2958" s="10">
        <f t="shared" si="287"/>
        <v>0.17499999999999999</v>
      </c>
      <c r="X2958" s="10">
        <f t="shared" si="288"/>
        <v>-0.17499999999999999</v>
      </c>
      <c r="Y2958" s="10">
        <f t="shared" si="289"/>
        <v>-1</v>
      </c>
      <c r="Z2958" s="10">
        <v>0</v>
      </c>
      <c r="AA2958" s="10" t="str">
        <f t="shared" si="290"/>
        <v>NA</v>
      </c>
      <c r="AB2958" s="10">
        <f t="shared" si="291"/>
        <v>0</v>
      </c>
      <c r="AC2958" t="str">
        <f t="shared" si="292"/>
        <v>b</v>
      </c>
      <c r="AD2958" t="s">
        <v>7139</v>
      </c>
    </row>
    <row r="2959" spans="1:30" x14ac:dyDescent="0.2">
      <c r="A2959" s="8" t="s">
        <v>4212</v>
      </c>
      <c r="B2959" s="8" t="s">
        <v>7164</v>
      </c>
      <c r="C2959" s="8" t="s">
        <v>4213</v>
      </c>
      <c r="D2959" s="8" t="s">
        <v>4760</v>
      </c>
      <c r="E2959" s="8" t="s">
        <v>4761</v>
      </c>
      <c r="F2959" s="9" t="s">
        <v>4216</v>
      </c>
      <c r="G2959" s="8" t="s">
        <v>36</v>
      </c>
      <c r="H2959" s="8" t="s">
        <v>36</v>
      </c>
      <c r="I2959" s="8" t="s">
        <v>4744</v>
      </c>
      <c r="J2959" s="8" t="s">
        <v>35</v>
      </c>
      <c r="K2959" s="8" t="s">
        <v>36</v>
      </c>
      <c r="L2959" s="8" t="s">
        <v>68</v>
      </c>
      <c r="M2959" s="10">
        <v>8.75</v>
      </c>
      <c r="N2959" s="10">
        <v>1</v>
      </c>
      <c r="O2959" s="11">
        <v>0.1875</v>
      </c>
      <c r="P2959" s="10">
        <v>0.1875</v>
      </c>
      <c r="Q2959" s="10">
        <v>1</v>
      </c>
      <c r="R2959" s="10">
        <v>100</v>
      </c>
      <c r="S2959" s="10">
        <v>0</v>
      </c>
      <c r="T2959" s="10">
        <v>0</v>
      </c>
      <c r="U2959" s="10">
        <v>0</v>
      </c>
      <c r="V2959" s="10">
        <v>0</v>
      </c>
      <c r="W2959" s="10">
        <f t="shared" si="287"/>
        <v>0.1875</v>
      </c>
      <c r="X2959" s="10">
        <f t="shared" si="288"/>
        <v>-0.1875</v>
      </c>
      <c r="Y2959" s="10">
        <f t="shared" si="289"/>
        <v>-1</v>
      </c>
      <c r="Z2959" s="10">
        <v>0</v>
      </c>
      <c r="AA2959" s="10" t="str">
        <f t="shared" si="290"/>
        <v>NA</v>
      </c>
      <c r="AB2959" s="10">
        <f t="shared" si="291"/>
        <v>0</v>
      </c>
      <c r="AC2959" t="str">
        <f t="shared" si="292"/>
        <v>n</v>
      </c>
      <c r="AD2959" t="s">
        <v>7141</v>
      </c>
    </row>
    <row r="2960" spans="1:30" x14ac:dyDescent="0.2">
      <c r="A2960" s="8" t="s">
        <v>4212</v>
      </c>
      <c r="B2960" s="8" t="s">
        <v>7164</v>
      </c>
      <c r="C2960" s="8" t="s">
        <v>4213</v>
      </c>
      <c r="D2960" s="8" t="s">
        <v>4762</v>
      </c>
      <c r="E2960" s="8" t="s">
        <v>481</v>
      </c>
      <c r="F2960" s="9" t="s">
        <v>4216</v>
      </c>
      <c r="G2960" s="8" t="s">
        <v>36</v>
      </c>
      <c r="H2960" s="8" t="s">
        <v>36</v>
      </c>
      <c r="I2960" s="8" t="s">
        <v>34</v>
      </c>
      <c r="J2960" s="8" t="s">
        <v>35</v>
      </c>
      <c r="K2960" s="8" t="s">
        <v>36</v>
      </c>
      <c r="L2960" s="8" t="s">
        <v>68</v>
      </c>
      <c r="M2960" s="10">
        <v>8.75</v>
      </c>
      <c r="N2960" s="10">
        <v>1</v>
      </c>
      <c r="O2960" s="11">
        <v>0.1875</v>
      </c>
      <c r="P2960" s="10">
        <v>0.1875</v>
      </c>
      <c r="Q2960" s="10">
        <v>2663</v>
      </c>
      <c r="R2960" s="10">
        <v>3.7551633496057099E-2</v>
      </c>
      <c r="S2960" s="10">
        <v>1.0027788208787101</v>
      </c>
      <c r="T2960" s="10">
        <v>0</v>
      </c>
      <c r="U2960" s="10">
        <v>0</v>
      </c>
      <c r="V2960" s="10">
        <v>0</v>
      </c>
      <c r="W2960" s="10">
        <f t="shared" si="287"/>
        <v>0.1875</v>
      </c>
      <c r="X2960" s="10">
        <f t="shared" si="288"/>
        <v>-0.1875</v>
      </c>
      <c r="Y2960" s="10">
        <f t="shared" si="289"/>
        <v>-1</v>
      </c>
      <c r="Z2960" s="10">
        <v>0</v>
      </c>
      <c r="AA2960" s="10" t="str">
        <f t="shared" si="290"/>
        <v>NA</v>
      </c>
      <c r="AB2960" s="10">
        <f t="shared" si="291"/>
        <v>0</v>
      </c>
      <c r="AC2960" t="str">
        <f t="shared" si="292"/>
        <v>t</v>
      </c>
      <c r="AD2960" t="s">
        <v>7135</v>
      </c>
    </row>
    <row r="2961" spans="1:30" x14ac:dyDescent="0.2">
      <c r="A2961" s="8" t="s">
        <v>4212</v>
      </c>
      <c r="B2961" s="8" t="s">
        <v>7164</v>
      </c>
      <c r="C2961" s="8" t="s">
        <v>4213</v>
      </c>
      <c r="D2961" s="8" t="s">
        <v>4763</v>
      </c>
      <c r="E2961" s="8" t="s">
        <v>4764</v>
      </c>
      <c r="F2961" s="9" t="s">
        <v>4216</v>
      </c>
      <c r="G2961" s="8" t="s">
        <v>36</v>
      </c>
      <c r="H2961" s="8" t="s">
        <v>36</v>
      </c>
      <c r="I2961" s="8" t="s">
        <v>4744</v>
      </c>
      <c r="J2961" s="8" t="s">
        <v>35</v>
      </c>
      <c r="K2961" s="8" t="s">
        <v>36</v>
      </c>
      <c r="L2961" s="8" t="s">
        <v>68</v>
      </c>
      <c r="M2961" s="10">
        <v>8.75</v>
      </c>
      <c r="N2961" s="10">
        <v>1</v>
      </c>
      <c r="O2961" s="11">
        <v>0.26250000000000001</v>
      </c>
      <c r="P2961" s="10">
        <v>0.26250000000000001</v>
      </c>
      <c r="Q2961" s="10">
        <v>20</v>
      </c>
      <c r="R2961" s="10">
        <v>5</v>
      </c>
      <c r="S2961" s="10">
        <v>1.45</v>
      </c>
      <c r="T2961" s="10">
        <v>0</v>
      </c>
      <c r="U2961" s="10">
        <v>0</v>
      </c>
      <c r="V2961" s="10">
        <v>0</v>
      </c>
      <c r="W2961" s="10">
        <f t="shared" si="287"/>
        <v>0.26250000000000001</v>
      </c>
      <c r="X2961" s="10">
        <f t="shared" si="288"/>
        <v>-0.26250000000000001</v>
      </c>
      <c r="Y2961" s="10">
        <f t="shared" si="289"/>
        <v>-1</v>
      </c>
      <c r="Z2961" s="10">
        <v>0</v>
      </c>
      <c r="AA2961" s="10" t="str">
        <f t="shared" si="290"/>
        <v>NA</v>
      </c>
      <c r="AB2961" s="10">
        <f t="shared" si="291"/>
        <v>0</v>
      </c>
      <c r="AC2961" t="str">
        <f t="shared" si="292"/>
        <v>b</v>
      </c>
      <c r="AD2961" t="s">
        <v>7139</v>
      </c>
    </row>
    <row r="2962" spans="1:30" x14ac:dyDescent="0.2">
      <c r="A2962" s="8" t="s">
        <v>4212</v>
      </c>
      <c r="B2962" s="8" t="s">
        <v>7164</v>
      </c>
      <c r="C2962" s="8" t="s">
        <v>4213</v>
      </c>
      <c r="D2962" s="8" t="s">
        <v>4765</v>
      </c>
      <c r="E2962" s="8" t="s">
        <v>4766</v>
      </c>
      <c r="F2962" s="9" t="s">
        <v>4216</v>
      </c>
      <c r="G2962" s="8" t="s">
        <v>36</v>
      </c>
      <c r="H2962" s="8" t="s">
        <v>36</v>
      </c>
      <c r="I2962" s="8" t="s">
        <v>4732</v>
      </c>
      <c r="J2962" s="8" t="s">
        <v>35</v>
      </c>
      <c r="K2962" s="8" t="s">
        <v>36</v>
      </c>
      <c r="L2962" s="8" t="s">
        <v>68</v>
      </c>
      <c r="M2962" s="10">
        <v>8.75</v>
      </c>
      <c r="N2962" s="10">
        <v>1</v>
      </c>
      <c r="O2962" s="11">
        <v>0.26250000000000001</v>
      </c>
      <c r="P2962" s="10">
        <v>0.26250000000000001</v>
      </c>
      <c r="Q2962" s="10">
        <v>589</v>
      </c>
      <c r="R2962" s="10">
        <v>0.16977928692699501</v>
      </c>
      <c r="S2962" s="10">
        <v>2.4950764006791202</v>
      </c>
      <c r="T2962" s="10">
        <v>0</v>
      </c>
      <c r="U2962" s="10">
        <v>0</v>
      </c>
      <c r="V2962" s="10">
        <v>0</v>
      </c>
      <c r="W2962" s="10">
        <f t="shared" si="287"/>
        <v>0.26250000000000001</v>
      </c>
      <c r="X2962" s="10">
        <f t="shared" si="288"/>
        <v>-0.26250000000000001</v>
      </c>
      <c r="Y2962" s="10">
        <f t="shared" si="289"/>
        <v>-1</v>
      </c>
      <c r="Z2962" s="10">
        <v>0</v>
      </c>
      <c r="AA2962" s="10" t="str">
        <f t="shared" si="290"/>
        <v>NA</v>
      </c>
      <c r="AB2962" s="10">
        <f t="shared" si="291"/>
        <v>0</v>
      </c>
      <c r="AC2962" t="str">
        <f t="shared" si="292"/>
        <v>r</v>
      </c>
      <c r="AD2962" t="s">
        <v>7155</v>
      </c>
    </row>
    <row r="2963" spans="1:30" x14ac:dyDescent="0.2">
      <c r="A2963" s="8" t="s">
        <v>4212</v>
      </c>
      <c r="B2963" s="8" t="s">
        <v>7164</v>
      </c>
      <c r="C2963" s="8" t="s">
        <v>4213</v>
      </c>
      <c r="D2963" s="8" t="s">
        <v>4767</v>
      </c>
      <c r="E2963" s="8" t="s">
        <v>3061</v>
      </c>
      <c r="F2963" s="9" t="s">
        <v>4216</v>
      </c>
      <c r="G2963" s="8" t="s">
        <v>36</v>
      </c>
      <c r="H2963" s="8" t="s">
        <v>36</v>
      </c>
      <c r="I2963" s="8" t="s">
        <v>4744</v>
      </c>
      <c r="J2963" s="8" t="s">
        <v>35</v>
      </c>
      <c r="K2963" s="8" t="s">
        <v>36</v>
      </c>
      <c r="L2963" s="8" t="s">
        <v>68</v>
      </c>
      <c r="M2963" s="10">
        <v>8.75</v>
      </c>
      <c r="N2963" s="10">
        <v>2</v>
      </c>
      <c r="O2963" s="11">
        <v>0.27500000000000002</v>
      </c>
      <c r="P2963" s="10">
        <v>0.13750000000000001</v>
      </c>
      <c r="Q2963" s="10">
        <v>13</v>
      </c>
      <c r="R2963" s="10">
        <v>15.384615384615399</v>
      </c>
      <c r="S2963" s="10">
        <v>1</v>
      </c>
      <c r="T2963" s="10">
        <v>0</v>
      </c>
      <c r="U2963" s="10">
        <v>0</v>
      </c>
      <c r="V2963" s="10">
        <v>0</v>
      </c>
      <c r="W2963" s="10">
        <f t="shared" si="287"/>
        <v>0.27500000000000002</v>
      </c>
      <c r="X2963" s="10">
        <f t="shared" si="288"/>
        <v>-0.27500000000000002</v>
      </c>
      <c r="Y2963" s="10">
        <f t="shared" si="289"/>
        <v>-1</v>
      </c>
      <c r="Z2963" s="10">
        <v>0</v>
      </c>
      <c r="AA2963" s="10" t="str">
        <f t="shared" si="290"/>
        <v>NA</v>
      </c>
      <c r="AB2963" s="10">
        <f t="shared" si="291"/>
        <v>0</v>
      </c>
      <c r="AC2963" t="str">
        <f t="shared" si="292"/>
        <v>d</v>
      </c>
      <c r="AD2963" t="s">
        <v>7147</v>
      </c>
    </row>
    <row r="2964" spans="1:30" x14ac:dyDescent="0.2">
      <c r="A2964" s="8" t="s">
        <v>4212</v>
      </c>
      <c r="B2964" s="8" t="s">
        <v>7164</v>
      </c>
      <c r="C2964" s="8" t="s">
        <v>4213</v>
      </c>
      <c r="D2964" s="8" t="s">
        <v>4768</v>
      </c>
      <c r="E2964" s="8" t="s">
        <v>4769</v>
      </c>
      <c r="F2964" s="9" t="s">
        <v>4216</v>
      </c>
      <c r="G2964" s="8" t="s">
        <v>36</v>
      </c>
      <c r="H2964" s="8" t="s">
        <v>36</v>
      </c>
      <c r="I2964" s="8" t="s">
        <v>4744</v>
      </c>
      <c r="J2964" s="8" t="s">
        <v>35</v>
      </c>
      <c r="K2964" s="8" t="s">
        <v>36</v>
      </c>
      <c r="L2964" s="8" t="s">
        <v>68</v>
      </c>
      <c r="M2964" s="10">
        <v>8.75</v>
      </c>
      <c r="N2964" s="10">
        <v>1</v>
      </c>
      <c r="O2964" s="11">
        <v>0.28749999999999998</v>
      </c>
      <c r="P2964" s="10">
        <v>0.28749999999999998</v>
      </c>
      <c r="Q2964" s="10">
        <v>7</v>
      </c>
      <c r="R2964" s="10">
        <v>14.285714285714301</v>
      </c>
      <c r="S2964" s="10">
        <v>1</v>
      </c>
      <c r="T2964" s="10">
        <v>0</v>
      </c>
      <c r="U2964" s="10">
        <v>0</v>
      </c>
      <c r="V2964" s="10">
        <v>0</v>
      </c>
      <c r="W2964" s="10">
        <f t="shared" si="287"/>
        <v>0.28749999999999998</v>
      </c>
      <c r="X2964" s="10">
        <f t="shared" si="288"/>
        <v>-0.28749999999999998</v>
      </c>
      <c r="Y2964" s="10">
        <f t="shared" si="289"/>
        <v>-1</v>
      </c>
      <c r="Z2964" s="10">
        <v>0</v>
      </c>
      <c r="AA2964" s="10" t="str">
        <f t="shared" si="290"/>
        <v>NA</v>
      </c>
      <c r="AB2964" s="10">
        <f t="shared" si="291"/>
        <v>0</v>
      </c>
      <c r="AC2964" t="str">
        <f t="shared" si="292"/>
        <v>d</v>
      </c>
      <c r="AD2964" t="s">
        <v>7147</v>
      </c>
    </row>
    <row r="2965" spans="1:30" x14ac:dyDescent="0.2">
      <c r="A2965" s="8" t="s">
        <v>4212</v>
      </c>
      <c r="B2965" s="8" t="s">
        <v>7164</v>
      </c>
      <c r="C2965" s="8" t="s">
        <v>4213</v>
      </c>
      <c r="D2965" s="8" t="s">
        <v>4770</v>
      </c>
      <c r="E2965" s="8" t="s">
        <v>4771</v>
      </c>
      <c r="F2965" s="9" t="s">
        <v>4216</v>
      </c>
      <c r="G2965" s="8" t="s">
        <v>36</v>
      </c>
      <c r="H2965" s="8" t="s">
        <v>36</v>
      </c>
      <c r="I2965" s="8" t="s">
        <v>4744</v>
      </c>
      <c r="J2965" s="8" t="s">
        <v>35</v>
      </c>
      <c r="K2965" s="8" t="s">
        <v>36</v>
      </c>
      <c r="L2965" s="8" t="s">
        <v>68</v>
      </c>
      <c r="M2965" s="10">
        <v>8.75</v>
      </c>
      <c r="N2965" s="10">
        <v>1</v>
      </c>
      <c r="O2965" s="11">
        <v>0.32500000000000001</v>
      </c>
      <c r="P2965" s="10">
        <v>0.32500000000000001</v>
      </c>
      <c r="Q2965" s="10">
        <v>63</v>
      </c>
      <c r="R2965" s="10">
        <v>1.5873015873015901</v>
      </c>
      <c r="S2965" s="10">
        <v>1.0190476190476201</v>
      </c>
      <c r="T2965" s="10">
        <v>0</v>
      </c>
      <c r="U2965" s="10">
        <v>0</v>
      </c>
      <c r="V2965" s="10">
        <v>0</v>
      </c>
      <c r="W2965" s="10">
        <f t="shared" si="287"/>
        <v>0.32500000000000001</v>
      </c>
      <c r="X2965" s="10">
        <f t="shared" si="288"/>
        <v>-0.32500000000000001</v>
      </c>
      <c r="Y2965" s="10">
        <f t="shared" si="289"/>
        <v>-1</v>
      </c>
      <c r="Z2965" s="10">
        <v>0</v>
      </c>
      <c r="AA2965" s="10" t="str">
        <f t="shared" si="290"/>
        <v>NA</v>
      </c>
      <c r="AB2965" s="10">
        <f t="shared" si="291"/>
        <v>0</v>
      </c>
      <c r="AC2965" t="str">
        <f t="shared" si="292"/>
        <v>d</v>
      </c>
      <c r="AD2965" t="s">
        <v>7147</v>
      </c>
    </row>
    <row r="2966" spans="1:30" x14ac:dyDescent="0.2">
      <c r="A2966" s="8" t="s">
        <v>4212</v>
      </c>
      <c r="B2966" s="8" t="s">
        <v>7164</v>
      </c>
      <c r="C2966" s="8" t="s">
        <v>4213</v>
      </c>
      <c r="D2966" s="8" t="s">
        <v>4772</v>
      </c>
      <c r="E2966" s="8" t="s">
        <v>4773</v>
      </c>
      <c r="F2966" s="9" t="s">
        <v>4216</v>
      </c>
      <c r="G2966" s="8" t="s">
        <v>36</v>
      </c>
      <c r="H2966" s="8" t="s">
        <v>36</v>
      </c>
      <c r="I2966" s="8" t="s">
        <v>4744</v>
      </c>
      <c r="J2966" s="8" t="s">
        <v>35</v>
      </c>
      <c r="K2966" s="8" t="s">
        <v>36</v>
      </c>
      <c r="L2966" s="8" t="s">
        <v>68</v>
      </c>
      <c r="M2966" s="10">
        <v>8.75</v>
      </c>
      <c r="N2966" s="10">
        <v>1</v>
      </c>
      <c r="O2966" s="11">
        <v>0.375</v>
      </c>
      <c r="P2966" s="10">
        <v>0.375</v>
      </c>
      <c r="Q2966" s="10">
        <v>20</v>
      </c>
      <c r="R2966" s="10">
        <v>5</v>
      </c>
      <c r="S2966" s="10">
        <v>1</v>
      </c>
      <c r="T2966" s="10">
        <v>0</v>
      </c>
      <c r="U2966" s="10">
        <v>0</v>
      </c>
      <c r="V2966" s="10">
        <v>0</v>
      </c>
      <c r="W2966" s="10">
        <f t="shared" si="287"/>
        <v>0.375</v>
      </c>
      <c r="X2966" s="10">
        <f t="shared" si="288"/>
        <v>-0.375</v>
      </c>
      <c r="Y2966" s="10">
        <f t="shared" si="289"/>
        <v>-1</v>
      </c>
      <c r="Z2966" s="10">
        <v>0</v>
      </c>
      <c r="AA2966" s="10" t="str">
        <f t="shared" si="290"/>
        <v>NA</v>
      </c>
      <c r="AB2966" s="10">
        <f t="shared" si="291"/>
        <v>0</v>
      </c>
      <c r="AC2966" t="str">
        <f t="shared" si="292"/>
        <v>n</v>
      </c>
      <c r="AD2966" t="s">
        <v>7141</v>
      </c>
    </row>
    <row r="2967" spans="1:30" x14ac:dyDescent="0.2">
      <c r="A2967" s="8" t="s">
        <v>4212</v>
      </c>
      <c r="B2967" s="8" t="s">
        <v>7164</v>
      </c>
      <c r="C2967" s="8" t="s">
        <v>4213</v>
      </c>
      <c r="D2967" s="8" t="s">
        <v>4774</v>
      </c>
      <c r="E2967" s="8" t="s">
        <v>4775</v>
      </c>
      <c r="F2967" s="9" t="s">
        <v>4216</v>
      </c>
      <c r="G2967" s="8" t="s">
        <v>36</v>
      </c>
      <c r="H2967" s="8" t="s">
        <v>36</v>
      </c>
      <c r="I2967" s="8" t="s">
        <v>4744</v>
      </c>
      <c r="J2967" s="8" t="s">
        <v>35</v>
      </c>
      <c r="K2967" s="8" t="s">
        <v>36</v>
      </c>
      <c r="L2967" s="8" t="s">
        <v>68</v>
      </c>
      <c r="M2967" s="10">
        <v>8.75</v>
      </c>
      <c r="N2967" s="10">
        <v>1</v>
      </c>
      <c r="O2967" s="11">
        <v>0.38750000000000001</v>
      </c>
      <c r="P2967" s="10">
        <v>0.38750000000000001</v>
      </c>
      <c r="Q2967" s="10">
        <v>4</v>
      </c>
      <c r="R2967" s="10">
        <v>25</v>
      </c>
      <c r="S2967" s="10">
        <v>4.75</v>
      </c>
      <c r="T2967" s="10">
        <v>0</v>
      </c>
      <c r="U2967" s="10">
        <v>0</v>
      </c>
      <c r="V2967" s="10">
        <v>0</v>
      </c>
      <c r="W2967" s="10">
        <f t="shared" si="287"/>
        <v>0.38750000000000001</v>
      </c>
      <c r="X2967" s="10">
        <f t="shared" si="288"/>
        <v>-0.38750000000000001</v>
      </c>
      <c r="Y2967" s="10">
        <f t="shared" si="289"/>
        <v>-1</v>
      </c>
      <c r="Z2967" s="10">
        <v>0</v>
      </c>
      <c r="AA2967" s="10" t="str">
        <f t="shared" si="290"/>
        <v>NA</v>
      </c>
      <c r="AB2967" s="10">
        <f t="shared" si="291"/>
        <v>0</v>
      </c>
      <c r="AC2967" t="str">
        <f t="shared" si="292"/>
        <v>b</v>
      </c>
      <c r="AD2967" t="s">
        <v>7139</v>
      </c>
    </row>
    <row r="2968" spans="1:30" x14ac:dyDescent="0.2">
      <c r="A2968" s="8" t="s">
        <v>4212</v>
      </c>
      <c r="B2968" s="8" t="s">
        <v>7164</v>
      </c>
      <c r="C2968" s="8" t="s">
        <v>4213</v>
      </c>
      <c r="D2968" s="8" t="s">
        <v>4776</v>
      </c>
      <c r="E2968" s="8" t="s">
        <v>4777</v>
      </c>
      <c r="F2968" s="9" t="s">
        <v>4216</v>
      </c>
      <c r="G2968" s="8" t="s">
        <v>36</v>
      </c>
      <c r="H2968" s="8" t="s">
        <v>36</v>
      </c>
      <c r="I2968" s="8" t="s">
        <v>4744</v>
      </c>
      <c r="J2968" s="8" t="s">
        <v>35</v>
      </c>
      <c r="K2968" s="8" t="s">
        <v>36</v>
      </c>
      <c r="L2968" s="8" t="s">
        <v>68</v>
      </c>
      <c r="M2968" s="10">
        <v>8.75</v>
      </c>
      <c r="N2968" s="10">
        <v>1</v>
      </c>
      <c r="O2968" s="11">
        <v>0.38750000000000001</v>
      </c>
      <c r="P2968" s="10">
        <v>0.38750000000000001</v>
      </c>
      <c r="Q2968" s="10">
        <v>3</v>
      </c>
      <c r="R2968" s="10">
        <v>33.3333333333333</v>
      </c>
      <c r="S2968" s="10">
        <v>0</v>
      </c>
      <c r="T2968" s="10">
        <v>0</v>
      </c>
      <c r="U2968" s="10">
        <v>0</v>
      </c>
      <c r="V2968" s="10">
        <v>0</v>
      </c>
      <c r="W2968" s="10">
        <f t="shared" si="287"/>
        <v>0.38750000000000001</v>
      </c>
      <c r="X2968" s="10">
        <f t="shared" si="288"/>
        <v>-0.38750000000000001</v>
      </c>
      <c r="Y2968" s="10">
        <f t="shared" si="289"/>
        <v>-1</v>
      </c>
      <c r="Z2968" s="10">
        <v>0</v>
      </c>
      <c r="AA2968" s="10" t="str">
        <f t="shared" si="290"/>
        <v>NA</v>
      </c>
      <c r="AB2968" s="10">
        <f t="shared" si="291"/>
        <v>0</v>
      </c>
      <c r="AC2968" t="str">
        <f t="shared" si="292"/>
        <v>h</v>
      </c>
      <c r="AD2968" t="s">
        <v>7152</v>
      </c>
    </row>
    <row r="2969" spans="1:30" x14ac:dyDescent="0.2">
      <c r="A2969" s="8" t="s">
        <v>4212</v>
      </c>
      <c r="B2969" s="8" t="s">
        <v>7164</v>
      </c>
      <c r="C2969" s="8" t="s">
        <v>4213</v>
      </c>
      <c r="D2969" s="8" t="s">
        <v>4778</v>
      </c>
      <c r="E2969" s="8" t="s">
        <v>4779</v>
      </c>
      <c r="F2969" s="9" t="s">
        <v>4216</v>
      </c>
      <c r="G2969" s="8" t="s">
        <v>36</v>
      </c>
      <c r="H2969" s="8" t="s">
        <v>36</v>
      </c>
      <c r="I2969" s="8" t="s">
        <v>4744</v>
      </c>
      <c r="J2969" s="8" t="s">
        <v>35</v>
      </c>
      <c r="K2969" s="8" t="s">
        <v>36</v>
      </c>
      <c r="L2969" s="8" t="s">
        <v>68</v>
      </c>
      <c r="M2969" s="10">
        <v>8.75</v>
      </c>
      <c r="N2969" s="10">
        <v>2</v>
      </c>
      <c r="O2969" s="11">
        <v>0.4</v>
      </c>
      <c r="P2969" s="10">
        <v>0.2</v>
      </c>
      <c r="Q2969" s="10">
        <v>404</v>
      </c>
      <c r="R2969" s="10">
        <v>0.49504950495049505</v>
      </c>
      <c r="S2969" s="10">
        <v>2.0113861386138598</v>
      </c>
      <c r="T2969" s="10">
        <v>0</v>
      </c>
      <c r="U2969" s="10">
        <v>0</v>
      </c>
      <c r="V2969" s="10">
        <v>0</v>
      </c>
      <c r="W2969" s="10">
        <f t="shared" si="287"/>
        <v>0.4</v>
      </c>
      <c r="X2969" s="10">
        <f t="shared" si="288"/>
        <v>-0.4</v>
      </c>
      <c r="Y2969" s="10">
        <f t="shared" si="289"/>
        <v>-1</v>
      </c>
      <c r="Z2969" s="10">
        <v>0</v>
      </c>
      <c r="AA2969" s="10" t="str">
        <f t="shared" si="290"/>
        <v>NA</v>
      </c>
      <c r="AB2969" s="10">
        <f t="shared" si="291"/>
        <v>0</v>
      </c>
      <c r="AC2969" t="str">
        <f t="shared" si="292"/>
        <v>b</v>
      </c>
      <c r="AD2969" t="s">
        <v>7139</v>
      </c>
    </row>
    <row r="2970" spans="1:30" x14ac:dyDescent="0.2">
      <c r="A2970" s="8" t="s">
        <v>4212</v>
      </c>
      <c r="B2970" s="8" t="s">
        <v>7164</v>
      </c>
      <c r="C2970" s="8" t="s">
        <v>4213</v>
      </c>
      <c r="D2970" s="8" t="s">
        <v>4780</v>
      </c>
      <c r="E2970" s="8" t="s">
        <v>4781</v>
      </c>
      <c r="F2970" s="9" t="s">
        <v>4216</v>
      </c>
      <c r="G2970" s="8" t="s">
        <v>36</v>
      </c>
      <c r="H2970" s="8" t="s">
        <v>36</v>
      </c>
      <c r="I2970" s="8" t="s">
        <v>4744</v>
      </c>
      <c r="J2970" s="8" t="s">
        <v>35</v>
      </c>
      <c r="K2970" s="8" t="s">
        <v>36</v>
      </c>
      <c r="L2970" s="8" t="s">
        <v>68</v>
      </c>
      <c r="M2970" s="10">
        <v>8.75</v>
      </c>
      <c r="N2970" s="10">
        <v>2</v>
      </c>
      <c r="O2970" s="11">
        <v>0.42499999999999999</v>
      </c>
      <c r="P2970" s="10">
        <v>0.21249999999999999</v>
      </c>
      <c r="Q2970" s="10">
        <v>5</v>
      </c>
      <c r="R2970" s="10">
        <v>40</v>
      </c>
      <c r="S2970" s="10">
        <v>1.2</v>
      </c>
      <c r="T2970" s="10">
        <v>0</v>
      </c>
      <c r="U2970" s="10">
        <v>0</v>
      </c>
      <c r="V2970" s="10">
        <v>0</v>
      </c>
      <c r="W2970" s="10">
        <f t="shared" si="287"/>
        <v>0.42499999999999999</v>
      </c>
      <c r="X2970" s="10">
        <f t="shared" si="288"/>
        <v>-0.42499999999999999</v>
      </c>
      <c r="Y2970" s="10">
        <f t="shared" si="289"/>
        <v>-1</v>
      </c>
      <c r="Z2970" s="10">
        <v>0</v>
      </c>
      <c r="AA2970" s="10" t="str">
        <f t="shared" si="290"/>
        <v>NA</v>
      </c>
      <c r="AB2970" s="10">
        <f t="shared" si="291"/>
        <v>0</v>
      </c>
      <c r="AC2970" t="str">
        <f t="shared" si="292"/>
        <v>c</v>
      </c>
      <c r="AD2970" t="s">
        <v>7140</v>
      </c>
    </row>
    <row r="2971" spans="1:30" x14ac:dyDescent="0.2">
      <c r="A2971" s="8" t="s">
        <v>4212</v>
      </c>
      <c r="B2971" s="8" t="s">
        <v>7164</v>
      </c>
      <c r="C2971" s="8" t="s">
        <v>4213</v>
      </c>
      <c r="D2971" s="8" t="s">
        <v>4782</v>
      </c>
      <c r="E2971" s="8" t="s">
        <v>4783</v>
      </c>
      <c r="F2971" s="9" t="s">
        <v>4224</v>
      </c>
      <c r="G2971" s="8" t="s">
        <v>36</v>
      </c>
      <c r="H2971" s="8" t="s">
        <v>36</v>
      </c>
      <c r="I2971" s="8" t="s">
        <v>279</v>
      </c>
      <c r="J2971" s="8" t="s">
        <v>35</v>
      </c>
      <c r="K2971" s="8" t="s">
        <v>36</v>
      </c>
      <c r="L2971" s="8" t="s">
        <v>68</v>
      </c>
      <c r="M2971" s="10">
        <v>8.75</v>
      </c>
      <c r="N2971" s="10">
        <v>1</v>
      </c>
      <c r="O2971" s="11">
        <v>0.42499999999999999</v>
      </c>
      <c r="P2971" s="10">
        <v>0.42499999999999999</v>
      </c>
      <c r="Q2971" s="10">
        <v>100</v>
      </c>
      <c r="R2971" s="10">
        <v>1</v>
      </c>
      <c r="S2971" s="10">
        <v>1.5029999999999999</v>
      </c>
      <c r="T2971" s="10">
        <v>0</v>
      </c>
      <c r="U2971" s="10">
        <v>0</v>
      </c>
      <c r="V2971" s="10">
        <v>0</v>
      </c>
      <c r="W2971" s="10">
        <f t="shared" si="287"/>
        <v>0.42499999999999999</v>
      </c>
      <c r="X2971" s="10">
        <f t="shared" si="288"/>
        <v>-0.42499999999999999</v>
      </c>
      <c r="Y2971" s="10">
        <f t="shared" si="289"/>
        <v>-1</v>
      </c>
      <c r="Z2971" s="10">
        <v>0</v>
      </c>
      <c r="AA2971" s="10" t="str">
        <f t="shared" si="290"/>
        <v>NA</v>
      </c>
      <c r="AB2971" s="10">
        <f t="shared" si="291"/>
        <v>0</v>
      </c>
      <c r="AC2971" t="str">
        <f t="shared" si="292"/>
        <v>v</v>
      </c>
      <c r="AD2971" t="s">
        <v>7144</v>
      </c>
    </row>
    <row r="2972" spans="1:30" x14ac:dyDescent="0.2">
      <c r="A2972" s="8" t="s">
        <v>4212</v>
      </c>
      <c r="B2972" s="8" t="s">
        <v>7164</v>
      </c>
      <c r="C2972" s="8" t="s">
        <v>4213</v>
      </c>
      <c r="D2972" s="8" t="s">
        <v>4784</v>
      </c>
      <c r="E2972" s="8" t="s">
        <v>4785</v>
      </c>
      <c r="F2972" s="9" t="s">
        <v>4216</v>
      </c>
      <c r="G2972" s="8" t="s">
        <v>36</v>
      </c>
      <c r="H2972" s="8" t="s">
        <v>36</v>
      </c>
      <c r="I2972" s="8" t="s">
        <v>4744</v>
      </c>
      <c r="J2972" s="8" t="s">
        <v>35</v>
      </c>
      <c r="K2972" s="8" t="s">
        <v>36</v>
      </c>
      <c r="L2972" s="8" t="s">
        <v>68</v>
      </c>
      <c r="M2972" s="10">
        <v>8.75</v>
      </c>
      <c r="N2972" s="10">
        <v>1</v>
      </c>
      <c r="O2972" s="11">
        <v>0.4375</v>
      </c>
      <c r="P2972" s="10">
        <v>0.4375</v>
      </c>
      <c r="Q2972" s="10">
        <v>11</v>
      </c>
      <c r="R2972" s="10">
        <v>9.0909090909090899</v>
      </c>
      <c r="S2972" s="10">
        <v>2.2727272727272698</v>
      </c>
      <c r="T2972" s="10">
        <v>0</v>
      </c>
      <c r="U2972" s="10">
        <v>0</v>
      </c>
      <c r="V2972" s="10">
        <v>0</v>
      </c>
      <c r="W2972" s="10">
        <f t="shared" si="287"/>
        <v>0.4375</v>
      </c>
      <c r="X2972" s="10">
        <f t="shared" si="288"/>
        <v>-0.4375</v>
      </c>
      <c r="Y2972" s="10">
        <f t="shared" si="289"/>
        <v>-1</v>
      </c>
      <c r="Z2972" s="10">
        <v>0</v>
      </c>
      <c r="AA2972" s="10" t="str">
        <f t="shared" si="290"/>
        <v>NA</v>
      </c>
      <c r="AB2972" s="10">
        <f t="shared" si="291"/>
        <v>0</v>
      </c>
      <c r="AC2972" t="str">
        <f t="shared" si="292"/>
        <v>z</v>
      </c>
      <c r="AD2972" t="s">
        <v>7148</v>
      </c>
    </row>
    <row r="2973" spans="1:30" x14ac:dyDescent="0.2">
      <c r="A2973" s="8" t="s">
        <v>4212</v>
      </c>
      <c r="B2973" s="8" t="s">
        <v>7164</v>
      </c>
      <c r="C2973" s="8" t="s">
        <v>4213</v>
      </c>
      <c r="D2973" s="8" t="s">
        <v>4786</v>
      </c>
      <c r="E2973" s="8" t="s">
        <v>4787</v>
      </c>
      <c r="F2973" s="9" t="s">
        <v>4216</v>
      </c>
      <c r="G2973" s="8" t="s">
        <v>36</v>
      </c>
      <c r="H2973" s="8" t="s">
        <v>36</v>
      </c>
      <c r="I2973" s="8" t="s">
        <v>4744</v>
      </c>
      <c r="J2973" s="8" t="s">
        <v>35</v>
      </c>
      <c r="K2973" s="8" t="s">
        <v>36</v>
      </c>
      <c r="L2973" s="8" t="s">
        <v>68</v>
      </c>
      <c r="M2973" s="10">
        <v>8.75</v>
      </c>
      <c r="N2973" s="10">
        <v>1</v>
      </c>
      <c r="O2973" s="11">
        <v>0.4375</v>
      </c>
      <c r="P2973" s="10">
        <v>0.4375</v>
      </c>
      <c r="Q2973" s="10">
        <v>31</v>
      </c>
      <c r="R2973" s="10">
        <v>3.2258064516128999</v>
      </c>
      <c r="S2973" s="10">
        <v>1</v>
      </c>
      <c r="T2973" s="10">
        <v>0</v>
      </c>
      <c r="U2973" s="10">
        <v>0</v>
      </c>
      <c r="V2973" s="10">
        <v>0</v>
      </c>
      <c r="W2973" s="10">
        <f t="shared" si="287"/>
        <v>0.4375</v>
      </c>
      <c r="X2973" s="10">
        <f t="shared" si="288"/>
        <v>-0.4375</v>
      </c>
      <c r="Y2973" s="10">
        <f t="shared" si="289"/>
        <v>-1</v>
      </c>
      <c r="Z2973" s="10">
        <v>0</v>
      </c>
      <c r="AA2973" s="10" t="str">
        <f t="shared" si="290"/>
        <v>NA</v>
      </c>
      <c r="AB2973" s="10">
        <f t="shared" si="291"/>
        <v>0</v>
      </c>
      <c r="AC2973" t="str">
        <f t="shared" si="292"/>
        <v>j</v>
      </c>
      <c r="AD2973" t="s">
        <v>7157</v>
      </c>
    </row>
    <row r="2974" spans="1:30" x14ac:dyDescent="0.2">
      <c r="A2974" s="8" t="s">
        <v>4212</v>
      </c>
      <c r="B2974" s="8" t="s">
        <v>7164</v>
      </c>
      <c r="C2974" s="8" t="s">
        <v>4213</v>
      </c>
      <c r="D2974" s="8" t="s">
        <v>4788</v>
      </c>
      <c r="E2974" s="8" t="s">
        <v>4789</v>
      </c>
      <c r="F2974" s="9" t="s">
        <v>4216</v>
      </c>
      <c r="G2974" s="8" t="s">
        <v>36</v>
      </c>
      <c r="H2974" s="8" t="s">
        <v>36</v>
      </c>
      <c r="I2974" s="8" t="s">
        <v>4744</v>
      </c>
      <c r="J2974" s="8" t="s">
        <v>35</v>
      </c>
      <c r="K2974" s="8" t="s">
        <v>36</v>
      </c>
      <c r="L2974" s="8" t="s">
        <v>68</v>
      </c>
      <c r="M2974" s="10">
        <v>8.75</v>
      </c>
      <c r="N2974" s="10">
        <v>1</v>
      </c>
      <c r="O2974" s="11">
        <v>0.46250000000000002</v>
      </c>
      <c r="P2974" s="10">
        <v>0.46250000000000002</v>
      </c>
      <c r="Q2974" s="10">
        <v>1163</v>
      </c>
      <c r="R2974" s="10">
        <v>8.5984522785898507E-2</v>
      </c>
      <c r="S2974" s="10">
        <v>1.0134995700773901</v>
      </c>
      <c r="T2974" s="10">
        <v>0</v>
      </c>
      <c r="U2974" s="10">
        <v>0</v>
      </c>
      <c r="V2974" s="10">
        <v>0</v>
      </c>
      <c r="W2974" s="10">
        <f t="shared" si="287"/>
        <v>0.46250000000000002</v>
      </c>
      <c r="X2974" s="10">
        <f t="shared" si="288"/>
        <v>-0.46250000000000002</v>
      </c>
      <c r="Y2974" s="10">
        <f t="shared" si="289"/>
        <v>-1</v>
      </c>
      <c r="Z2974" s="10">
        <v>0</v>
      </c>
      <c r="AA2974" s="10" t="str">
        <f t="shared" si="290"/>
        <v>NA</v>
      </c>
      <c r="AB2974" s="10">
        <f t="shared" si="291"/>
        <v>0</v>
      </c>
      <c r="AC2974" t="str">
        <f t="shared" si="292"/>
        <v>c</v>
      </c>
      <c r="AD2974" t="s">
        <v>7140</v>
      </c>
    </row>
    <row r="2975" spans="1:30" x14ac:dyDescent="0.2">
      <c r="A2975" s="8" t="s">
        <v>4212</v>
      </c>
      <c r="B2975" s="8" t="s">
        <v>7164</v>
      </c>
      <c r="C2975" s="8" t="s">
        <v>4213</v>
      </c>
      <c r="D2975" s="8" t="s">
        <v>4790</v>
      </c>
      <c r="E2975" s="8" t="s">
        <v>4791</v>
      </c>
      <c r="F2975" s="9" t="s">
        <v>4216</v>
      </c>
      <c r="G2975" s="8" t="s">
        <v>36</v>
      </c>
      <c r="H2975" s="8" t="s">
        <v>36</v>
      </c>
      <c r="I2975" s="8" t="s">
        <v>4744</v>
      </c>
      <c r="J2975" s="8" t="s">
        <v>35</v>
      </c>
      <c r="K2975" s="8" t="s">
        <v>36</v>
      </c>
      <c r="L2975" s="8" t="s">
        <v>68</v>
      </c>
      <c r="M2975" s="10">
        <v>8.75</v>
      </c>
      <c r="N2975" s="10">
        <v>1</v>
      </c>
      <c r="O2975" s="11">
        <v>0.46250000000000002</v>
      </c>
      <c r="P2975" s="10">
        <v>0.46250000000000002</v>
      </c>
      <c r="Q2975" s="10">
        <v>3</v>
      </c>
      <c r="R2975" s="10">
        <v>33.3333333333333</v>
      </c>
      <c r="S2975" s="10">
        <v>1</v>
      </c>
      <c r="T2975" s="10">
        <v>0</v>
      </c>
      <c r="U2975" s="10">
        <v>0</v>
      </c>
      <c r="V2975" s="10">
        <v>0</v>
      </c>
      <c r="W2975" s="10">
        <f t="shared" si="287"/>
        <v>0.46250000000000002</v>
      </c>
      <c r="X2975" s="10">
        <f t="shared" si="288"/>
        <v>-0.46250000000000002</v>
      </c>
      <c r="Y2975" s="10">
        <f t="shared" si="289"/>
        <v>-1</v>
      </c>
      <c r="Z2975" s="10">
        <v>0</v>
      </c>
      <c r="AA2975" s="10" t="str">
        <f t="shared" si="290"/>
        <v>NA</v>
      </c>
      <c r="AB2975" s="10">
        <f t="shared" si="291"/>
        <v>0</v>
      </c>
      <c r="AC2975" t="str">
        <f t="shared" si="292"/>
        <v>b</v>
      </c>
      <c r="AD2975" t="s">
        <v>7139</v>
      </c>
    </row>
    <row r="2976" spans="1:30" x14ac:dyDescent="0.2">
      <c r="A2976" s="8" t="s">
        <v>4212</v>
      </c>
      <c r="B2976" s="8" t="s">
        <v>7164</v>
      </c>
      <c r="C2976" s="8" t="s">
        <v>4213</v>
      </c>
      <c r="D2976" s="8" t="s">
        <v>4792</v>
      </c>
      <c r="E2976" s="8" t="s">
        <v>4793</v>
      </c>
      <c r="F2976" s="9" t="s">
        <v>4216</v>
      </c>
      <c r="G2976" s="8" t="s">
        <v>36</v>
      </c>
      <c r="H2976" s="8" t="s">
        <v>36</v>
      </c>
      <c r="I2976" s="8" t="s">
        <v>294</v>
      </c>
      <c r="J2976" s="8" t="s">
        <v>35</v>
      </c>
      <c r="K2976" s="8" t="s">
        <v>36</v>
      </c>
      <c r="L2976" s="8" t="s">
        <v>4225</v>
      </c>
      <c r="M2976" s="10">
        <v>8.75</v>
      </c>
      <c r="N2976" s="10">
        <v>3</v>
      </c>
      <c r="O2976" s="11">
        <v>0.49999998750000002</v>
      </c>
      <c r="P2976" s="10">
        <v>0.16666666250000001</v>
      </c>
      <c r="Q2976" s="10">
        <v>326</v>
      </c>
      <c r="R2976" s="10">
        <v>0.92024539877300604</v>
      </c>
      <c r="S2976" s="10">
        <v>2.5880368098159501</v>
      </c>
      <c r="T2976" s="10">
        <v>0</v>
      </c>
      <c r="U2976" s="10">
        <v>0</v>
      </c>
      <c r="V2976" s="10">
        <v>0</v>
      </c>
      <c r="W2976" s="10">
        <f t="shared" si="287"/>
        <v>0.49999998750000002</v>
      </c>
      <c r="X2976" s="10">
        <f t="shared" si="288"/>
        <v>-0.49999998750000002</v>
      </c>
      <c r="Y2976" s="10">
        <f t="shared" si="289"/>
        <v>-1</v>
      </c>
      <c r="Z2976" s="10">
        <v>0</v>
      </c>
      <c r="AA2976" s="10" t="str">
        <f t="shared" si="290"/>
        <v>NA</v>
      </c>
      <c r="AB2976" s="10">
        <f t="shared" si="291"/>
        <v>0</v>
      </c>
      <c r="AC2976" t="str">
        <f t="shared" si="292"/>
        <v>p</v>
      </c>
      <c r="AD2976" t="s">
        <v>7137</v>
      </c>
    </row>
    <row r="2977" spans="1:30" x14ac:dyDescent="0.2">
      <c r="A2977" s="8" t="s">
        <v>4212</v>
      </c>
      <c r="B2977" s="8" t="s">
        <v>7164</v>
      </c>
      <c r="C2977" s="8" t="s">
        <v>4213</v>
      </c>
      <c r="D2977" s="8" t="s">
        <v>4794</v>
      </c>
      <c r="E2977" s="8" t="s">
        <v>4795</v>
      </c>
      <c r="F2977" s="9" t="s">
        <v>4216</v>
      </c>
      <c r="G2977" s="8" t="s">
        <v>36</v>
      </c>
      <c r="H2977" s="8" t="s">
        <v>36</v>
      </c>
      <c r="I2977" s="8" t="s">
        <v>4744</v>
      </c>
      <c r="J2977" s="8" t="s">
        <v>35</v>
      </c>
      <c r="K2977" s="8" t="s">
        <v>36</v>
      </c>
      <c r="L2977" s="8" t="s">
        <v>68</v>
      </c>
      <c r="M2977" s="10">
        <v>8.75</v>
      </c>
      <c r="N2977" s="10">
        <v>1</v>
      </c>
      <c r="O2977" s="11">
        <v>0.51249999999999996</v>
      </c>
      <c r="P2977" s="10">
        <v>0.51249999999999996</v>
      </c>
      <c r="Q2977" s="10">
        <v>17</v>
      </c>
      <c r="R2977" s="10">
        <v>5.8823529411764701</v>
      </c>
      <c r="S2977" s="10">
        <v>2.4235294117647102</v>
      </c>
      <c r="T2977" s="10">
        <v>0</v>
      </c>
      <c r="U2977" s="10">
        <v>0</v>
      </c>
      <c r="V2977" s="10">
        <v>0</v>
      </c>
      <c r="W2977" s="10">
        <f t="shared" si="287"/>
        <v>0.51249999999999996</v>
      </c>
      <c r="X2977" s="10">
        <f t="shared" si="288"/>
        <v>-0.51249999999999996</v>
      </c>
      <c r="Y2977" s="10">
        <f t="shared" si="289"/>
        <v>-1</v>
      </c>
      <c r="Z2977" s="10">
        <v>0</v>
      </c>
      <c r="AA2977" s="10" t="str">
        <f t="shared" si="290"/>
        <v>NA</v>
      </c>
      <c r="AB2977" s="10">
        <f t="shared" si="291"/>
        <v>0</v>
      </c>
      <c r="AC2977" t="str">
        <f t="shared" si="292"/>
        <v>t</v>
      </c>
      <c r="AD2977" t="s">
        <v>7135</v>
      </c>
    </row>
    <row r="2978" spans="1:30" x14ac:dyDescent="0.2">
      <c r="A2978" s="8" t="s">
        <v>4212</v>
      </c>
      <c r="B2978" s="8" t="s">
        <v>7164</v>
      </c>
      <c r="C2978" s="8" t="s">
        <v>4213</v>
      </c>
      <c r="D2978" s="8" t="s">
        <v>4796</v>
      </c>
      <c r="E2978" s="8" t="s">
        <v>407</v>
      </c>
      <c r="F2978" s="9" t="s">
        <v>4224</v>
      </c>
      <c r="G2978" s="8" t="s">
        <v>36</v>
      </c>
      <c r="H2978" s="8" t="s">
        <v>36</v>
      </c>
      <c r="I2978" s="8" t="s">
        <v>274</v>
      </c>
      <c r="J2978" s="8" t="s">
        <v>35</v>
      </c>
      <c r="K2978" s="8" t="s">
        <v>36</v>
      </c>
      <c r="L2978" s="8" t="s">
        <v>68</v>
      </c>
      <c r="M2978" s="10">
        <v>8.75</v>
      </c>
      <c r="N2978" s="10">
        <v>1</v>
      </c>
      <c r="O2978" s="11">
        <v>0.51249999999999996</v>
      </c>
      <c r="P2978" s="10">
        <v>0.51249999999999996</v>
      </c>
      <c r="Q2978" s="10">
        <v>154</v>
      </c>
      <c r="R2978" s="10">
        <v>0.64935064935064901</v>
      </c>
      <c r="S2978" s="10">
        <v>2.0201298701298702</v>
      </c>
      <c r="T2978" s="10">
        <v>0</v>
      </c>
      <c r="U2978" s="10">
        <v>0</v>
      </c>
      <c r="V2978" s="10">
        <v>0</v>
      </c>
      <c r="W2978" s="10">
        <f t="shared" si="287"/>
        <v>0.51249999999999996</v>
      </c>
      <c r="X2978" s="10">
        <f t="shared" si="288"/>
        <v>-0.51249999999999996</v>
      </c>
      <c r="Y2978" s="10">
        <f t="shared" si="289"/>
        <v>-1</v>
      </c>
      <c r="Z2978" s="10">
        <v>0</v>
      </c>
      <c r="AA2978" s="10" t="str">
        <f t="shared" si="290"/>
        <v>NA</v>
      </c>
      <c r="AB2978" s="10">
        <f t="shared" si="291"/>
        <v>0</v>
      </c>
      <c r="AC2978" t="str">
        <f t="shared" si="292"/>
        <v>l</v>
      </c>
      <c r="AD2978" t="s">
        <v>7145</v>
      </c>
    </row>
    <row r="2979" spans="1:30" x14ac:dyDescent="0.2">
      <c r="A2979" s="8" t="s">
        <v>4212</v>
      </c>
      <c r="B2979" s="8" t="s">
        <v>7164</v>
      </c>
      <c r="C2979" s="8" t="s">
        <v>4213</v>
      </c>
      <c r="D2979" s="8" t="s">
        <v>4797</v>
      </c>
      <c r="E2979" s="8" t="s">
        <v>4798</v>
      </c>
      <c r="F2979" s="9" t="s">
        <v>4224</v>
      </c>
      <c r="G2979" s="8" t="s">
        <v>36</v>
      </c>
      <c r="H2979" s="8" t="s">
        <v>36</v>
      </c>
      <c r="I2979" s="8" t="s">
        <v>337</v>
      </c>
      <c r="J2979" s="8" t="s">
        <v>35</v>
      </c>
      <c r="K2979" s="8" t="s">
        <v>36</v>
      </c>
      <c r="L2979" s="8" t="s">
        <v>68</v>
      </c>
      <c r="M2979" s="10">
        <v>8.75</v>
      </c>
      <c r="N2979" s="10">
        <v>1</v>
      </c>
      <c r="O2979" s="11">
        <v>0.51249999999999996</v>
      </c>
      <c r="P2979" s="10">
        <v>0.51249999999999996</v>
      </c>
      <c r="Q2979" s="10">
        <v>123</v>
      </c>
      <c r="R2979" s="10">
        <v>0.81300813008130102</v>
      </c>
      <c r="S2979" s="10">
        <v>1.07317073170732</v>
      </c>
      <c r="T2979" s="10">
        <v>0</v>
      </c>
      <c r="U2979" s="10">
        <v>0</v>
      </c>
      <c r="V2979" s="10">
        <v>0</v>
      </c>
      <c r="W2979" s="10">
        <f t="shared" si="287"/>
        <v>0.51249999999999996</v>
      </c>
      <c r="X2979" s="10">
        <f t="shared" si="288"/>
        <v>-0.51249999999999996</v>
      </c>
      <c r="Y2979" s="10">
        <f t="shared" si="289"/>
        <v>-1</v>
      </c>
      <c r="Z2979" s="10">
        <v>0</v>
      </c>
      <c r="AA2979" s="10" t="str">
        <f t="shared" si="290"/>
        <v>NA</v>
      </c>
      <c r="AB2979" s="10">
        <f t="shared" si="291"/>
        <v>0</v>
      </c>
      <c r="AC2979" t="str">
        <f t="shared" si="292"/>
        <v>b</v>
      </c>
      <c r="AD2979" t="s">
        <v>7139</v>
      </c>
    </row>
    <row r="2980" spans="1:30" x14ac:dyDescent="0.2">
      <c r="A2980" s="8" t="s">
        <v>4212</v>
      </c>
      <c r="B2980" s="8" t="s">
        <v>7164</v>
      </c>
      <c r="C2980" s="8" t="s">
        <v>4213</v>
      </c>
      <c r="D2980" s="8" t="s">
        <v>4799</v>
      </c>
      <c r="E2980" s="8" t="s">
        <v>4800</v>
      </c>
      <c r="F2980" s="9" t="s">
        <v>4216</v>
      </c>
      <c r="G2980" s="8" t="s">
        <v>36</v>
      </c>
      <c r="H2980" s="8" t="s">
        <v>36</v>
      </c>
      <c r="I2980" s="8" t="s">
        <v>4744</v>
      </c>
      <c r="J2980" s="8" t="s">
        <v>35</v>
      </c>
      <c r="K2980" s="8" t="s">
        <v>36</v>
      </c>
      <c r="L2980" s="8" t="s">
        <v>68</v>
      </c>
      <c r="M2980" s="10">
        <v>8.75</v>
      </c>
      <c r="N2980" s="10">
        <v>2</v>
      </c>
      <c r="O2980" s="11">
        <v>0.52500000000000002</v>
      </c>
      <c r="P2980" s="10">
        <v>0.26250000000000001</v>
      </c>
      <c r="Q2980" s="10">
        <v>5</v>
      </c>
      <c r="R2980" s="10">
        <v>40</v>
      </c>
      <c r="S2980" s="10">
        <v>1.6</v>
      </c>
      <c r="T2980" s="10">
        <v>0</v>
      </c>
      <c r="U2980" s="10">
        <v>0</v>
      </c>
      <c r="V2980" s="10">
        <v>0</v>
      </c>
      <c r="W2980" s="10">
        <f t="shared" si="287"/>
        <v>0.52500000000000002</v>
      </c>
      <c r="X2980" s="10">
        <f t="shared" si="288"/>
        <v>-0.52500000000000002</v>
      </c>
      <c r="Y2980" s="10">
        <f t="shared" si="289"/>
        <v>-1</v>
      </c>
      <c r="Z2980" s="10">
        <v>0</v>
      </c>
      <c r="AA2980" s="10" t="str">
        <f t="shared" si="290"/>
        <v>NA</v>
      </c>
      <c r="AB2980" s="10">
        <f t="shared" si="291"/>
        <v>0</v>
      </c>
      <c r="AC2980" t="str">
        <f t="shared" si="292"/>
        <v>m</v>
      </c>
      <c r="AD2980" t="s">
        <v>7146</v>
      </c>
    </row>
    <row r="2981" spans="1:30" x14ac:dyDescent="0.2">
      <c r="A2981" s="8" t="s">
        <v>4212</v>
      </c>
      <c r="B2981" s="8" t="s">
        <v>7164</v>
      </c>
      <c r="C2981" s="8" t="s">
        <v>4213</v>
      </c>
      <c r="D2981" s="8" t="s">
        <v>4801</v>
      </c>
      <c r="E2981" s="8" t="s">
        <v>4802</v>
      </c>
      <c r="F2981" s="9" t="s">
        <v>4216</v>
      </c>
      <c r="G2981" s="8" t="s">
        <v>36</v>
      </c>
      <c r="H2981" s="8" t="s">
        <v>36</v>
      </c>
      <c r="I2981" s="8" t="s">
        <v>4744</v>
      </c>
      <c r="J2981" s="8" t="s">
        <v>35</v>
      </c>
      <c r="K2981" s="8" t="s">
        <v>36</v>
      </c>
      <c r="L2981" s="8" t="s">
        <v>68</v>
      </c>
      <c r="M2981" s="10">
        <v>8.75</v>
      </c>
      <c r="N2981" s="10">
        <v>1</v>
      </c>
      <c r="O2981" s="11">
        <v>0.53749999999999998</v>
      </c>
      <c r="P2981" s="10">
        <v>0.53749999999999998</v>
      </c>
      <c r="Q2981" s="10">
        <v>13</v>
      </c>
      <c r="R2981" s="10">
        <v>7.6923076923076898</v>
      </c>
      <c r="S2981" s="10">
        <v>2.6923076923076898</v>
      </c>
      <c r="T2981" s="10">
        <v>0</v>
      </c>
      <c r="U2981" s="10">
        <v>0</v>
      </c>
      <c r="V2981" s="10">
        <v>0</v>
      </c>
      <c r="W2981" s="10">
        <f t="shared" si="287"/>
        <v>0.53749999999999998</v>
      </c>
      <c r="X2981" s="10">
        <f t="shared" si="288"/>
        <v>-0.53749999999999998</v>
      </c>
      <c r="Y2981" s="10">
        <f t="shared" si="289"/>
        <v>-1</v>
      </c>
      <c r="Z2981" s="10">
        <v>0</v>
      </c>
      <c r="AA2981" s="10" t="str">
        <f t="shared" si="290"/>
        <v>NA</v>
      </c>
      <c r="AB2981" s="10">
        <f t="shared" si="291"/>
        <v>0</v>
      </c>
      <c r="AC2981" t="str">
        <f t="shared" si="292"/>
        <v>c</v>
      </c>
      <c r="AD2981" t="s">
        <v>7140</v>
      </c>
    </row>
    <row r="2982" spans="1:30" x14ac:dyDescent="0.2">
      <c r="A2982" s="8" t="s">
        <v>4212</v>
      </c>
      <c r="B2982" s="8" t="s">
        <v>7164</v>
      </c>
      <c r="C2982" s="8" t="s">
        <v>4213</v>
      </c>
      <c r="D2982" s="8" t="s">
        <v>4803</v>
      </c>
      <c r="E2982" s="8" t="s">
        <v>4804</v>
      </c>
      <c r="F2982" s="9" t="s">
        <v>4224</v>
      </c>
      <c r="G2982" s="8" t="s">
        <v>36</v>
      </c>
      <c r="H2982" s="8" t="s">
        <v>36</v>
      </c>
      <c r="I2982" s="8" t="s">
        <v>294</v>
      </c>
      <c r="J2982" s="8" t="s">
        <v>35</v>
      </c>
      <c r="K2982" s="8" t="s">
        <v>36</v>
      </c>
      <c r="L2982" s="8" t="s">
        <v>4225</v>
      </c>
      <c r="M2982" s="10">
        <v>8.75</v>
      </c>
      <c r="N2982" s="10">
        <v>4</v>
      </c>
      <c r="O2982" s="11">
        <v>0.53749999999999998</v>
      </c>
      <c r="P2982" s="10">
        <v>0.13437499999999999</v>
      </c>
      <c r="Q2982" s="10">
        <v>672</v>
      </c>
      <c r="R2982" s="10">
        <v>0.59523809523809501</v>
      </c>
      <c r="S2982" s="10">
        <v>1.01547619047619</v>
      </c>
      <c r="T2982" s="10">
        <v>0</v>
      </c>
      <c r="U2982" s="10">
        <v>0</v>
      </c>
      <c r="V2982" s="10">
        <v>0</v>
      </c>
      <c r="W2982" s="10">
        <f t="shared" si="287"/>
        <v>0.53749999999999998</v>
      </c>
      <c r="X2982" s="10">
        <f t="shared" si="288"/>
        <v>-0.53749999999999998</v>
      </c>
      <c r="Y2982" s="10">
        <f t="shared" si="289"/>
        <v>-1</v>
      </c>
      <c r="Z2982" s="10">
        <v>0</v>
      </c>
      <c r="AA2982" s="10" t="str">
        <f t="shared" si="290"/>
        <v>NA</v>
      </c>
      <c r="AB2982" s="10">
        <f t="shared" si="291"/>
        <v>0</v>
      </c>
      <c r="AC2982" t="str">
        <f t="shared" si="292"/>
        <v>t</v>
      </c>
      <c r="AD2982" t="s">
        <v>7135</v>
      </c>
    </row>
    <row r="2983" spans="1:30" x14ac:dyDescent="0.2">
      <c r="A2983" s="8" t="s">
        <v>4212</v>
      </c>
      <c r="B2983" s="8" t="s">
        <v>7164</v>
      </c>
      <c r="C2983" s="8" t="s">
        <v>4213</v>
      </c>
      <c r="D2983" s="8" t="s">
        <v>4805</v>
      </c>
      <c r="E2983" s="8" t="s">
        <v>4806</v>
      </c>
      <c r="F2983" s="9" t="s">
        <v>4216</v>
      </c>
      <c r="G2983" s="8" t="s">
        <v>36</v>
      </c>
      <c r="H2983" s="8" t="s">
        <v>36</v>
      </c>
      <c r="I2983" s="8" t="s">
        <v>4744</v>
      </c>
      <c r="J2983" s="8" t="s">
        <v>35</v>
      </c>
      <c r="K2983" s="8" t="s">
        <v>36</v>
      </c>
      <c r="L2983" s="8" t="s">
        <v>68</v>
      </c>
      <c r="M2983" s="10">
        <v>8.75</v>
      </c>
      <c r="N2983" s="10">
        <v>1</v>
      </c>
      <c r="O2983" s="11">
        <v>0.55000000000000004</v>
      </c>
      <c r="P2983" s="10">
        <v>0.55000000000000004</v>
      </c>
      <c r="Q2983" s="10">
        <v>46</v>
      </c>
      <c r="R2983" s="10">
        <v>2.1739130434782599</v>
      </c>
      <c r="S2983" s="10">
        <v>1.49565217391304</v>
      </c>
      <c r="T2983" s="10">
        <v>0</v>
      </c>
      <c r="U2983" s="10">
        <v>0</v>
      </c>
      <c r="V2983" s="10">
        <v>0</v>
      </c>
      <c r="W2983" s="10">
        <f t="shared" si="287"/>
        <v>0.55000000000000004</v>
      </c>
      <c r="X2983" s="10">
        <f t="shared" si="288"/>
        <v>-0.55000000000000004</v>
      </c>
      <c r="Y2983" s="10">
        <f t="shared" si="289"/>
        <v>-1</v>
      </c>
      <c r="Z2983" s="10">
        <v>0</v>
      </c>
      <c r="AA2983" s="10" t="str">
        <f t="shared" si="290"/>
        <v>NA</v>
      </c>
      <c r="AB2983" s="10">
        <f t="shared" si="291"/>
        <v>0</v>
      </c>
      <c r="AC2983" t="str">
        <f t="shared" si="292"/>
        <v>r</v>
      </c>
      <c r="AD2983" t="s">
        <v>7155</v>
      </c>
    </row>
    <row r="2984" spans="1:30" x14ac:dyDescent="0.2">
      <c r="A2984" s="8" t="s">
        <v>4212</v>
      </c>
      <c r="B2984" s="8" t="s">
        <v>7164</v>
      </c>
      <c r="C2984" s="8" t="s">
        <v>4213</v>
      </c>
      <c r="D2984" s="8" t="s">
        <v>4807</v>
      </c>
      <c r="E2984" s="8" t="s">
        <v>4808</v>
      </c>
      <c r="F2984" s="9" t="s">
        <v>4216</v>
      </c>
      <c r="G2984" s="8" t="s">
        <v>36</v>
      </c>
      <c r="H2984" s="8" t="s">
        <v>36</v>
      </c>
      <c r="I2984" s="8" t="s">
        <v>4744</v>
      </c>
      <c r="J2984" s="8" t="s">
        <v>35</v>
      </c>
      <c r="K2984" s="8" t="s">
        <v>36</v>
      </c>
      <c r="L2984" s="8" t="s">
        <v>68</v>
      </c>
      <c r="M2984" s="10">
        <v>8.75</v>
      </c>
      <c r="N2984" s="10">
        <v>1</v>
      </c>
      <c r="O2984" s="11">
        <v>0.55000000000000004</v>
      </c>
      <c r="P2984" s="10">
        <v>0.55000000000000004</v>
      </c>
      <c r="Q2984" s="10">
        <v>10</v>
      </c>
      <c r="R2984" s="10">
        <v>10</v>
      </c>
      <c r="S2984" s="10">
        <v>1.89</v>
      </c>
      <c r="T2984" s="10">
        <v>0</v>
      </c>
      <c r="U2984" s="10">
        <v>0</v>
      </c>
      <c r="V2984" s="10">
        <v>0</v>
      </c>
      <c r="W2984" s="10">
        <f t="shared" si="287"/>
        <v>0.55000000000000004</v>
      </c>
      <c r="X2984" s="10">
        <f t="shared" si="288"/>
        <v>-0.55000000000000004</v>
      </c>
      <c r="Y2984" s="10">
        <f t="shared" si="289"/>
        <v>-1</v>
      </c>
      <c r="Z2984" s="10">
        <v>0</v>
      </c>
      <c r="AA2984" s="10" t="str">
        <f t="shared" si="290"/>
        <v>NA</v>
      </c>
      <c r="AB2984" s="10">
        <f t="shared" si="291"/>
        <v>0</v>
      </c>
      <c r="AC2984" t="str">
        <f t="shared" si="292"/>
        <v>c</v>
      </c>
      <c r="AD2984" t="s">
        <v>7140</v>
      </c>
    </row>
    <row r="2985" spans="1:30" x14ac:dyDescent="0.2">
      <c r="A2985" s="8" t="s">
        <v>4212</v>
      </c>
      <c r="B2985" s="8" t="s">
        <v>7164</v>
      </c>
      <c r="C2985" s="8" t="s">
        <v>4213</v>
      </c>
      <c r="D2985" s="8" t="s">
        <v>4809</v>
      </c>
      <c r="E2985" s="8" t="s">
        <v>4810</v>
      </c>
      <c r="F2985" s="9" t="s">
        <v>4216</v>
      </c>
      <c r="G2985" s="8" t="s">
        <v>36</v>
      </c>
      <c r="H2985" s="8" t="s">
        <v>36</v>
      </c>
      <c r="I2985" s="8" t="s">
        <v>4744</v>
      </c>
      <c r="J2985" s="8" t="s">
        <v>35</v>
      </c>
      <c r="K2985" s="8" t="s">
        <v>36</v>
      </c>
      <c r="L2985" s="8" t="s">
        <v>68</v>
      </c>
      <c r="M2985" s="10">
        <v>8.75</v>
      </c>
      <c r="N2985" s="10">
        <v>1</v>
      </c>
      <c r="O2985" s="11">
        <v>0.6</v>
      </c>
      <c r="P2985" s="10">
        <v>0.6</v>
      </c>
      <c r="Q2985" s="10">
        <v>60</v>
      </c>
      <c r="R2985" s="10">
        <v>1.6666666666666701</v>
      </c>
      <c r="S2985" s="10">
        <v>1.16333333333333</v>
      </c>
      <c r="T2985" s="10">
        <v>0</v>
      </c>
      <c r="U2985" s="10">
        <v>0</v>
      </c>
      <c r="V2985" s="10">
        <v>0</v>
      </c>
      <c r="W2985" s="10">
        <f t="shared" si="287"/>
        <v>0.6</v>
      </c>
      <c r="X2985" s="10">
        <f t="shared" si="288"/>
        <v>-0.6</v>
      </c>
      <c r="Y2985" s="10">
        <f t="shared" si="289"/>
        <v>-1</v>
      </c>
      <c r="Z2985" s="10">
        <v>0</v>
      </c>
      <c r="AA2985" s="10" t="str">
        <f t="shared" si="290"/>
        <v>NA</v>
      </c>
      <c r="AB2985" s="10">
        <f t="shared" si="291"/>
        <v>0</v>
      </c>
      <c r="AC2985" t="str">
        <f t="shared" si="292"/>
        <v>b</v>
      </c>
      <c r="AD2985" t="s">
        <v>7139</v>
      </c>
    </row>
    <row r="2986" spans="1:30" x14ac:dyDescent="0.2">
      <c r="A2986" s="8" t="s">
        <v>4212</v>
      </c>
      <c r="B2986" s="8" t="s">
        <v>7164</v>
      </c>
      <c r="C2986" s="8" t="s">
        <v>4213</v>
      </c>
      <c r="D2986" s="8" t="s">
        <v>4811</v>
      </c>
      <c r="E2986" s="8" t="s">
        <v>4812</v>
      </c>
      <c r="F2986" s="9" t="s">
        <v>4224</v>
      </c>
      <c r="G2986" s="8" t="s">
        <v>36</v>
      </c>
      <c r="H2986" s="8" t="s">
        <v>36</v>
      </c>
      <c r="I2986" s="8" t="s">
        <v>281</v>
      </c>
      <c r="J2986" s="8" t="s">
        <v>35</v>
      </c>
      <c r="K2986" s="8" t="s">
        <v>36</v>
      </c>
      <c r="L2986" s="8" t="s">
        <v>68</v>
      </c>
      <c r="M2986" s="10">
        <v>8.75</v>
      </c>
      <c r="N2986" s="10">
        <v>5</v>
      </c>
      <c r="O2986" s="11">
        <v>0.625</v>
      </c>
      <c r="P2986" s="10">
        <v>0.125</v>
      </c>
      <c r="Q2986" s="10">
        <v>159</v>
      </c>
      <c r="R2986" s="10">
        <v>3.1446540880503102</v>
      </c>
      <c r="S2986" s="10">
        <v>1.6987421383647801</v>
      </c>
      <c r="T2986" s="10">
        <v>0</v>
      </c>
      <c r="U2986" s="10">
        <v>0</v>
      </c>
      <c r="V2986" s="10">
        <v>0</v>
      </c>
      <c r="W2986" s="10">
        <f t="shared" si="287"/>
        <v>0.625</v>
      </c>
      <c r="X2986" s="10">
        <f t="shared" si="288"/>
        <v>-0.625</v>
      </c>
      <c r="Y2986" s="10">
        <f t="shared" si="289"/>
        <v>-1</v>
      </c>
      <c r="Z2986" s="10">
        <v>0</v>
      </c>
      <c r="AA2986" s="10" t="str">
        <f t="shared" si="290"/>
        <v>NA</v>
      </c>
      <c r="AB2986" s="10">
        <f t="shared" si="291"/>
        <v>0</v>
      </c>
      <c r="AC2986" t="str">
        <f t="shared" si="292"/>
        <v>a</v>
      </c>
      <c r="AD2986" t="s">
        <v>7134</v>
      </c>
    </row>
    <row r="2987" spans="1:30" x14ac:dyDescent="0.2">
      <c r="A2987" s="8" t="s">
        <v>4212</v>
      </c>
      <c r="B2987" s="8" t="s">
        <v>7164</v>
      </c>
      <c r="C2987" s="8" t="s">
        <v>4213</v>
      </c>
      <c r="D2987" s="8" t="s">
        <v>4813</v>
      </c>
      <c r="E2987" s="8" t="s">
        <v>4814</v>
      </c>
      <c r="F2987" s="9" t="s">
        <v>4216</v>
      </c>
      <c r="G2987" s="8" t="s">
        <v>36</v>
      </c>
      <c r="H2987" s="8" t="s">
        <v>36</v>
      </c>
      <c r="I2987" s="8" t="s">
        <v>4744</v>
      </c>
      <c r="J2987" s="8" t="s">
        <v>35</v>
      </c>
      <c r="K2987" s="8" t="s">
        <v>36</v>
      </c>
      <c r="L2987" s="8" t="s">
        <v>68</v>
      </c>
      <c r="M2987" s="10">
        <v>8.75</v>
      </c>
      <c r="N2987" s="10">
        <v>1</v>
      </c>
      <c r="O2987" s="11">
        <v>0.63749999999999996</v>
      </c>
      <c r="P2987" s="10">
        <v>0.63749999999999996</v>
      </c>
      <c r="Q2987" s="10">
        <v>20</v>
      </c>
      <c r="R2987" s="10">
        <v>5</v>
      </c>
      <c r="S2987" s="10">
        <v>0.95</v>
      </c>
      <c r="T2987" s="10">
        <v>0</v>
      </c>
      <c r="U2987" s="10">
        <v>0</v>
      </c>
      <c r="V2987" s="10">
        <v>0</v>
      </c>
      <c r="W2987" s="10">
        <f t="shared" si="287"/>
        <v>0.63749999999999996</v>
      </c>
      <c r="X2987" s="10">
        <f t="shared" si="288"/>
        <v>-0.63749999999999996</v>
      </c>
      <c r="Y2987" s="10">
        <f t="shared" si="289"/>
        <v>-1</v>
      </c>
      <c r="Z2987" s="10">
        <v>0</v>
      </c>
      <c r="AA2987" s="10" t="str">
        <f t="shared" si="290"/>
        <v>NA</v>
      </c>
      <c r="AB2987" s="10">
        <f t="shared" si="291"/>
        <v>0</v>
      </c>
      <c r="AC2987" t="str">
        <f t="shared" si="292"/>
        <v>n</v>
      </c>
      <c r="AD2987" t="s">
        <v>7141</v>
      </c>
    </row>
    <row r="2988" spans="1:30" x14ac:dyDescent="0.2">
      <c r="A2988" s="8" t="s">
        <v>4212</v>
      </c>
      <c r="B2988" s="8" t="s">
        <v>7164</v>
      </c>
      <c r="C2988" s="8" t="s">
        <v>4213</v>
      </c>
      <c r="D2988" s="8" t="s">
        <v>4815</v>
      </c>
      <c r="E2988" s="8" t="s">
        <v>4816</v>
      </c>
      <c r="F2988" s="9" t="s">
        <v>4216</v>
      </c>
      <c r="G2988" s="8" t="s">
        <v>36</v>
      </c>
      <c r="H2988" s="8" t="s">
        <v>36</v>
      </c>
      <c r="I2988" s="8" t="s">
        <v>4744</v>
      </c>
      <c r="J2988" s="8" t="s">
        <v>35</v>
      </c>
      <c r="K2988" s="8" t="s">
        <v>36</v>
      </c>
      <c r="L2988" s="8" t="s">
        <v>68</v>
      </c>
      <c r="M2988" s="10">
        <v>8.75</v>
      </c>
      <c r="N2988" s="10">
        <v>1</v>
      </c>
      <c r="O2988" s="11">
        <v>0.65</v>
      </c>
      <c r="P2988" s="10">
        <v>0.65</v>
      </c>
      <c r="Q2988" s="10">
        <v>60</v>
      </c>
      <c r="R2988" s="10">
        <v>1.6666666666666701</v>
      </c>
      <c r="S2988" s="10">
        <v>1.05</v>
      </c>
      <c r="T2988" s="10">
        <v>0</v>
      </c>
      <c r="U2988" s="10">
        <v>0</v>
      </c>
      <c r="V2988" s="10">
        <v>0</v>
      </c>
      <c r="W2988" s="10">
        <f t="shared" si="287"/>
        <v>0.65</v>
      </c>
      <c r="X2988" s="10">
        <f t="shared" si="288"/>
        <v>-0.65</v>
      </c>
      <c r="Y2988" s="10">
        <f t="shared" si="289"/>
        <v>-1</v>
      </c>
      <c r="Z2988" s="10">
        <v>0</v>
      </c>
      <c r="AA2988" s="10" t="str">
        <f t="shared" si="290"/>
        <v>NA</v>
      </c>
      <c r="AB2988" s="10">
        <f t="shared" si="291"/>
        <v>0</v>
      </c>
      <c r="AC2988" t="str">
        <f t="shared" si="292"/>
        <v>c</v>
      </c>
      <c r="AD2988" t="s">
        <v>7140</v>
      </c>
    </row>
    <row r="2989" spans="1:30" x14ac:dyDescent="0.2">
      <c r="A2989" s="8" t="s">
        <v>4212</v>
      </c>
      <c r="B2989" s="8" t="s">
        <v>7164</v>
      </c>
      <c r="C2989" s="8" t="s">
        <v>4213</v>
      </c>
      <c r="D2989" s="8" t="s">
        <v>4817</v>
      </c>
      <c r="E2989" s="8" t="s">
        <v>493</v>
      </c>
      <c r="F2989" s="9" t="s">
        <v>4216</v>
      </c>
      <c r="G2989" s="8" t="s">
        <v>36</v>
      </c>
      <c r="H2989" s="8" t="s">
        <v>36</v>
      </c>
      <c r="I2989" s="8" t="s">
        <v>274</v>
      </c>
      <c r="J2989" s="8" t="s">
        <v>35</v>
      </c>
      <c r="K2989" s="8" t="s">
        <v>36</v>
      </c>
      <c r="L2989" s="8" t="s">
        <v>68</v>
      </c>
      <c r="M2989" s="10">
        <v>8.75</v>
      </c>
      <c r="N2989" s="10">
        <v>1</v>
      </c>
      <c r="O2989" s="11">
        <v>0.65</v>
      </c>
      <c r="P2989" s="10">
        <v>0.65</v>
      </c>
      <c r="Q2989" s="10">
        <v>16</v>
      </c>
      <c r="R2989" s="10">
        <v>6.25</v>
      </c>
      <c r="S2989" s="10">
        <v>1</v>
      </c>
      <c r="T2989" s="10">
        <v>0</v>
      </c>
      <c r="U2989" s="10">
        <v>0</v>
      </c>
      <c r="V2989" s="10">
        <v>0</v>
      </c>
      <c r="W2989" s="10">
        <f t="shared" si="287"/>
        <v>0.65</v>
      </c>
      <c r="X2989" s="10">
        <f t="shared" si="288"/>
        <v>-0.65</v>
      </c>
      <c r="Y2989" s="10">
        <f t="shared" si="289"/>
        <v>-1</v>
      </c>
      <c r="Z2989" s="10">
        <v>0</v>
      </c>
      <c r="AA2989" s="10" t="str">
        <f t="shared" si="290"/>
        <v>NA</v>
      </c>
      <c r="AB2989" s="10">
        <f t="shared" si="291"/>
        <v>0</v>
      </c>
      <c r="AC2989" t="str">
        <f t="shared" si="292"/>
        <v>l</v>
      </c>
      <c r="AD2989" t="s">
        <v>7145</v>
      </c>
    </row>
    <row r="2990" spans="1:30" x14ac:dyDescent="0.2">
      <c r="A2990" s="8" t="s">
        <v>4212</v>
      </c>
      <c r="B2990" s="8" t="s">
        <v>7164</v>
      </c>
      <c r="C2990" s="8" t="s">
        <v>4213</v>
      </c>
      <c r="D2990" s="8" t="s">
        <v>4818</v>
      </c>
      <c r="E2990" s="8" t="s">
        <v>4819</v>
      </c>
      <c r="F2990" s="9" t="s">
        <v>4216</v>
      </c>
      <c r="G2990" s="8" t="s">
        <v>36</v>
      </c>
      <c r="H2990" s="8" t="s">
        <v>36</v>
      </c>
      <c r="I2990" s="8" t="s">
        <v>4744</v>
      </c>
      <c r="J2990" s="8" t="s">
        <v>35</v>
      </c>
      <c r="K2990" s="8" t="s">
        <v>36</v>
      </c>
      <c r="L2990" s="8" t="s">
        <v>68</v>
      </c>
      <c r="M2990" s="10">
        <v>8.75</v>
      </c>
      <c r="N2990" s="10">
        <v>1</v>
      </c>
      <c r="O2990" s="11">
        <v>0.66249999999999998</v>
      </c>
      <c r="P2990" s="10">
        <v>0.66249999999999998</v>
      </c>
      <c r="Q2990" s="10">
        <v>82</v>
      </c>
      <c r="R2990" s="10">
        <v>1.2195121951219501</v>
      </c>
      <c r="S2990" s="10">
        <v>1.19756097560976</v>
      </c>
      <c r="T2990" s="10">
        <v>0</v>
      </c>
      <c r="U2990" s="10">
        <v>0</v>
      </c>
      <c r="V2990" s="10">
        <v>0</v>
      </c>
      <c r="W2990" s="10">
        <f t="shared" si="287"/>
        <v>0.66249999999999998</v>
      </c>
      <c r="X2990" s="10">
        <f t="shared" si="288"/>
        <v>-0.66249999999999998</v>
      </c>
      <c r="Y2990" s="10">
        <f t="shared" si="289"/>
        <v>-1</v>
      </c>
      <c r="Z2990" s="10">
        <v>0</v>
      </c>
      <c r="AA2990" s="10" t="str">
        <f t="shared" si="290"/>
        <v>NA</v>
      </c>
      <c r="AB2990" s="10">
        <f t="shared" si="291"/>
        <v>0</v>
      </c>
      <c r="AC2990" t="str">
        <f t="shared" si="292"/>
        <v>c</v>
      </c>
      <c r="AD2990" t="s">
        <v>7140</v>
      </c>
    </row>
    <row r="2991" spans="1:30" x14ac:dyDescent="0.2">
      <c r="A2991" s="8" t="s">
        <v>4212</v>
      </c>
      <c r="B2991" s="8" t="s">
        <v>7164</v>
      </c>
      <c r="C2991" s="8" t="s">
        <v>4213</v>
      </c>
      <c r="D2991" s="8" t="s">
        <v>4820</v>
      </c>
      <c r="E2991" s="8" t="s">
        <v>4821</v>
      </c>
      <c r="F2991" s="9" t="s">
        <v>4216</v>
      </c>
      <c r="G2991" s="8" t="s">
        <v>36</v>
      </c>
      <c r="H2991" s="8" t="s">
        <v>36</v>
      </c>
      <c r="I2991" s="8" t="s">
        <v>4744</v>
      </c>
      <c r="J2991" s="8" t="s">
        <v>35</v>
      </c>
      <c r="K2991" s="8" t="s">
        <v>36</v>
      </c>
      <c r="L2991" s="8" t="s">
        <v>68</v>
      </c>
      <c r="M2991" s="10">
        <v>8.75</v>
      </c>
      <c r="N2991" s="10">
        <v>1</v>
      </c>
      <c r="O2991" s="11">
        <v>0.66249999999999998</v>
      </c>
      <c r="P2991" s="10">
        <v>0.66249999999999998</v>
      </c>
      <c r="Q2991" s="10">
        <v>23</v>
      </c>
      <c r="R2991" s="10">
        <v>4.3478260869565197</v>
      </c>
      <c r="S2991" s="10">
        <v>1.03913043478261</v>
      </c>
      <c r="T2991" s="10">
        <v>0</v>
      </c>
      <c r="U2991" s="10">
        <v>0</v>
      </c>
      <c r="V2991" s="10">
        <v>0</v>
      </c>
      <c r="W2991" s="10">
        <f t="shared" si="287"/>
        <v>0.66249999999999998</v>
      </c>
      <c r="X2991" s="10">
        <f t="shared" si="288"/>
        <v>-0.66249999999999998</v>
      </c>
      <c r="Y2991" s="10">
        <f t="shared" si="289"/>
        <v>-1</v>
      </c>
      <c r="Z2991" s="10">
        <v>0</v>
      </c>
      <c r="AA2991" s="10" t="str">
        <f t="shared" si="290"/>
        <v>NA</v>
      </c>
      <c r="AB2991" s="10">
        <f t="shared" si="291"/>
        <v>0</v>
      </c>
      <c r="AC2991" t="str">
        <f t="shared" si="292"/>
        <v>m</v>
      </c>
      <c r="AD2991" t="s">
        <v>7146</v>
      </c>
    </row>
    <row r="2992" spans="1:30" x14ac:dyDescent="0.2">
      <c r="A2992" s="8" t="s">
        <v>4212</v>
      </c>
      <c r="B2992" s="8" t="s">
        <v>7164</v>
      </c>
      <c r="C2992" s="8" t="s">
        <v>4213</v>
      </c>
      <c r="D2992" s="8" t="s">
        <v>4822</v>
      </c>
      <c r="E2992" s="8" t="s">
        <v>4823</v>
      </c>
      <c r="F2992" s="9" t="s">
        <v>4216</v>
      </c>
      <c r="G2992" s="8" t="s">
        <v>36</v>
      </c>
      <c r="H2992" s="8" t="s">
        <v>36</v>
      </c>
      <c r="I2992" s="8" t="s">
        <v>4744</v>
      </c>
      <c r="J2992" s="8" t="s">
        <v>35</v>
      </c>
      <c r="K2992" s="8" t="s">
        <v>36</v>
      </c>
      <c r="L2992" s="8" t="s">
        <v>68</v>
      </c>
      <c r="M2992" s="10">
        <v>8.75</v>
      </c>
      <c r="N2992" s="10">
        <v>1</v>
      </c>
      <c r="O2992" s="11">
        <v>0.6875</v>
      </c>
      <c r="P2992" s="10">
        <v>0.6875</v>
      </c>
      <c r="Q2992" s="10">
        <v>273</v>
      </c>
      <c r="R2992" s="10">
        <v>0.366300366300366</v>
      </c>
      <c r="S2992" s="10">
        <v>1.3282051282051299</v>
      </c>
      <c r="T2992" s="10">
        <v>0</v>
      </c>
      <c r="U2992" s="10">
        <v>0</v>
      </c>
      <c r="V2992" s="10">
        <v>0</v>
      </c>
      <c r="W2992" s="10">
        <f t="shared" si="287"/>
        <v>0.6875</v>
      </c>
      <c r="X2992" s="10">
        <f t="shared" si="288"/>
        <v>-0.6875</v>
      </c>
      <c r="Y2992" s="10">
        <f t="shared" si="289"/>
        <v>-1</v>
      </c>
      <c r="Z2992" s="10">
        <v>0</v>
      </c>
      <c r="AA2992" s="10" t="str">
        <f t="shared" si="290"/>
        <v>NA</v>
      </c>
      <c r="AB2992" s="10">
        <f t="shared" si="291"/>
        <v>0</v>
      </c>
      <c r="AC2992" t="str">
        <f t="shared" si="292"/>
        <v>c</v>
      </c>
      <c r="AD2992" t="s">
        <v>7140</v>
      </c>
    </row>
    <row r="2993" spans="1:30" x14ac:dyDescent="0.2">
      <c r="A2993" s="8" t="s">
        <v>4212</v>
      </c>
      <c r="B2993" s="8" t="s">
        <v>7164</v>
      </c>
      <c r="C2993" s="8" t="s">
        <v>4213</v>
      </c>
      <c r="D2993" s="8" t="s">
        <v>4824</v>
      </c>
      <c r="E2993" s="8" t="s">
        <v>4825</v>
      </c>
      <c r="F2993" s="9" t="s">
        <v>4216</v>
      </c>
      <c r="G2993" s="8" t="s">
        <v>36</v>
      </c>
      <c r="H2993" s="8" t="s">
        <v>36</v>
      </c>
      <c r="I2993" s="8" t="s">
        <v>4744</v>
      </c>
      <c r="J2993" s="8" t="s">
        <v>35</v>
      </c>
      <c r="K2993" s="8" t="s">
        <v>36</v>
      </c>
      <c r="L2993" s="8" t="s">
        <v>68</v>
      </c>
      <c r="M2993" s="10">
        <v>8.75</v>
      </c>
      <c r="N2993" s="10">
        <v>2</v>
      </c>
      <c r="O2993" s="11">
        <v>0.6875</v>
      </c>
      <c r="P2993" s="10">
        <v>0.34375</v>
      </c>
      <c r="Q2993" s="10">
        <v>16</v>
      </c>
      <c r="R2993" s="10">
        <v>12.5</v>
      </c>
      <c r="S2993" s="10">
        <v>1.55</v>
      </c>
      <c r="T2993" s="10">
        <v>0</v>
      </c>
      <c r="U2993" s="10">
        <v>0</v>
      </c>
      <c r="V2993" s="10">
        <v>0</v>
      </c>
      <c r="W2993" s="10">
        <f t="shared" si="287"/>
        <v>0.6875</v>
      </c>
      <c r="X2993" s="10">
        <f t="shared" si="288"/>
        <v>-0.6875</v>
      </c>
      <c r="Y2993" s="10">
        <f t="shared" si="289"/>
        <v>-1</v>
      </c>
      <c r="Z2993" s="10">
        <v>0</v>
      </c>
      <c r="AA2993" s="10" t="str">
        <f t="shared" si="290"/>
        <v>NA</v>
      </c>
      <c r="AB2993" s="10">
        <f t="shared" si="291"/>
        <v>0</v>
      </c>
      <c r="AC2993" t="str">
        <f t="shared" si="292"/>
        <v>c</v>
      </c>
      <c r="AD2993" t="s">
        <v>7140</v>
      </c>
    </row>
    <row r="2994" spans="1:30" x14ac:dyDescent="0.2">
      <c r="A2994" s="8" t="s">
        <v>4212</v>
      </c>
      <c r="B2994" s="8" t="s">
        <v>7164</v>
      </c>
      <c r="C2994" s="8" t="s">
        <v>4213</v>
      </c>
      <c r="D2994" s="8" t="s">
        <v>4826</v>
      </c>
      <c r="E2994" s="8" t="s">
        <v>4827</v>
      </c>
      <c r="F2994" s="9" t="s">
        <v>4224</v>
      </c>
      <c r="G2994" s="8" t="s">
        <v>36</v>
      </c>
      <c r="H2994" s="8" t="s">
        <v>36</v>
      </c>
      <c r="I2994" s="8" t="s">
        <v>296</v>
      </c>
      <c r="J2994" s="8" t="s">
        <v>35</v>
      </c>
      <c r="K2994" s="8" t="s">
        <v>36</v>
      </c>
      <c r="L2994" s="8" t="s">
        <v>4225</v>
      </c>
      <c r="M2994" s="10">
        <v>8.75</v>
      </c>
      <c r="N2994" s="10">
        <v>1</v>
      </c>
      <c r="O2994" s="11">
        <v>0.6875</v>
      </c>
      <c r="P2994" s="10">
        <v>0.6875</v>
      </c>
      <c r="Q2994" s="10">
        <v>379</v>
      </c>
      <c r="R2994" s="10">
        <v>0.26385224274406299</v>
      </c>
      <c r="S2994" s="10">
        <v>1.94564643799472</v>
      </c>
      <c r="T2994" s="10">
        <v>0</v>
      </c>
      <c r="U2994" s="10">
        <v>0</v>
      </c>
      <c r="V2994" s="10">
        <v>0</v>
      </c>
      <c r="W2994" s="10">
        <f t="shared" si="287"/>
        <v>0.6875</v>
      </c>
      <c r="X2994" s="10">
        <f t="shared" si="288"/>
        <v>-0.6875</v>
      </c>
      <c r="Y2994" s="10">
        <f t="shared" si="289"/>
        <v>-1</v>
      </c>
      <c r="Z2994" s="10">
        <v>0</v>
      </c>
      <c r="AA2994" s="10" t="str">
        <f t="shared" si="290"/>
        <v>NA</v>
      </c>
      <c r="AB2994" s="10">
        <f t="shared" si="291"/>
        <v>0</v>
      </c>
      <c r="AC2994" t="str">
        <f t="shared" si="292"/>
        <v>f</v>
      </c>
      <c r="AD2994" t="s">
        <v>7138</v>
      </c>
    </row>
    <row r="2995" spans="1:30" x14ac:dyDescent="0.2">
      <c r="A2995" s="8" t="s">
        <v>4212</v>
      </c>
      <c r="B2995" s="8" t="s">
        <v>7164</v>
      </c>
      <c r="C2995" s="8" t="s">
        <v>4213</v>
      </c>
      <c r="D2995" s="8" t="s">
        <v>4828</v>
      </c>
      <c r="E2995" s="8" t="s">
        <v>4829</v>
      </c>
      <c r="F2995" s="9" t="s">
        <v>4216</v>
      </c>
      <c r="G2995" s="8" t="s">
        <v>36</v>
      </c>
      <c r="H2995" s="8" t="s">
        <v>36</v>
      </c>
      <c r="I2995" s="8" t="s">
        <v>4744</v>
      </c>
      <c r="J2995" s="8" t="s">
        <v>35</v>
      </c>
      <c r="K2995" s="8" t="s">
        <v>36</v>
      </c>
      <c r="L2995" s="8" t="s">
        <v>68</v>
      </c>
      <c r="M2995" s="10">
        <v>8.75</v>
      </c>
      <c r="N2995" s="10">
        <v>1</v>
      </c>
      <c r="O2995" s="11">
        <v>0.71250000000000002</v>
      </c>
      <c r="P2995" s="10">
        <v>0.71250000000000002</v>
      </c>
      <c r="Q2995" s="10">
        <v>58</v>
      </c>
      <c r="R2995" s="10">
        <v>1.72413793103448</v>
      </c>
      <c r="S2995" s="10">
        <v>1.58103448275862</v>
      </c>
      <c r="T2995" s="10">
        <v>0</v>
      </c>
      <c r="U2995" s="10">
        <v>0</v>
      </c>
      <c r="V2995" s="10">
        <v>0</v>
      </c>
      <c r="W2995" s="10">
        <f t="shared" si="287"/>
        <v>0.71250000000000002</v>
      </c>
      <c r="X2995" s="10">
        <f t="shared" si="288"/>
        <v>-0.71250000000000002</v>
      </c>
      <c r="Y2995" s="10">
        <f t="shared" si="289"/>
        <v>-1</v>
      </c>
      <c r="Z2995" s="10">
        <v>0</v>
      </c>
      <c r="AA2995" s="10" t="str">
        <f t="shared" si="290"/>
        <v>NA</v>
      </c>
      <c r="AB2995" s="10">
        <f t="shared" si="291"/>
        <v>0</v>
      </c>
      <c r="AC2995" t="str">
        <f t="shared" si="292"/>
        <v>b</v>
      </c>
      <c r="AD2995" t="s">
        <v>7139</v>
      </c>
    </row>
    <row r="2996" spans="1:30" x14ac:dyDescent="0.2">
      <c r="A2996" s="8" t="s">
        <v>4212</v>
      </c>
      <c r="B2996" s="8" t="s">
        <v>7164</v>
      </c>
      <c r="C2996" s="8" t="s">
        <v>4213</v>
      </c>
      <c r="D2996" s="8" t="s">
        <v>4830</v>
      </c>
      <c r="E2996" s="8" t="s">
        <v>4831</v>
      </c>
      <c r="F2996" s="9" t="s">
        <v>4216</v>
      </c>
      <c r="G2996" s="8" t="s">
        <v>36</v>
      </c>
      <c r="H2996" s="8" t="s">
        <v>36</v>
      </c>
      <c r="I2996" s="8" t="s">
        <v>4744</v>
      </c>
      <c r="J2996" s="8" t="s">
        <v>35</v>
      </c>
      <c r="K2996" s="8" t="s">
        <v>36</v>
      </c>
      <c r="L2996" s="8" t="s">
        <v>68</v>
      </c>
      <c r="M2996" s="10">
        <v>8.75</v>
      </c>
      <c r="N2996" s="10">
        <v>1</v>
      </c>
      <c r="O2996" s="11">
        <v>0.76249999999999996</v>
      </c>
      <c r="P2996" s="10">
        <v>0.76249999999999996</v>
      </c>
      <c r="Q2996" s="10">
        <v>17</v>
      </c>
      <c r="R2996" s="10">
        <v>5.8823529411764701</v>
      </c>
      <c r="S2996" s="10">
        <v>1.8235294117647101</v>
      </c>
      <c r="T2996" s="10">
        <v>0</v>
      </c>
      <c r="U2996" s="10">
        <v>0</v>
      </c>
      <c r="V2996" s="10">
        <v>0</v>
      </c>
      <c r="W2996" s="10">
        <f t="shared" si="287"/>
        <v>0.76249999999999996</v>
      </c>
      <c r="X2996" s="10">
        <f t="shared" si="288"/>
        <v>-0.76249999999999996</v>
      </c>
      <c r="Y2996" s="10">
        <f t="shared" si="289"/>
        <v>-1</v>
      </c>
      <c r="Z2996" s="10">
        <v>0</v>
      </c>
      <c r="AA2996" s="10" t="str">
        <f t="shared" si="290"/>
        <v>NA</v>
      </c>
      <c r="AB2996" s="10">
        <f t="shared" si="291"/>
        <v>0</v>
      </c>
      <c r="AC2996" t="str">
        <f t="shared" si="292"/>
        <v>n</v>
      </c>
      <c r="AD2996" t="s">
        <v>7141</v>
      </c>
    </row>
    <row r="2997" spans="1:30" x14ac:dyDescent="0.2">
      <c r="A2997" s="8" t="s">
        <v>4212</v>
      </c>
      <c r="B2997" s="8" t="s">
        <v>7164</v>
      </c>
      <c r="C2997" s="8" t="s">
        <v>4213</v>
      </c>
      <c r="D2997" s="8" t="s">
        <v>4832</v>
      </c>
      <c r="E2997" s="8" t="s">
        <v>4833</v>
      </c>
      <c r="F2997" s="9" t="s">
        <v>4216</v>
      </c>
      <c r="G2997" s="8" t="s">
        <v>36</v>
      </c>
      <c r="H2997" s="8" t="s">
        <v>36</v>
      </c>
      <c r="I2997" s="8" t="s">
        <v>4744</v>
      </c>
      <c r="J2997" s="8" t="s">
        <v>35</v>
      </c>
      <c r="K2997" s="8" t="s">
        <v>36</v>
      </c>
      <c r="L2997" s="8" t="s">
        <v>68</v>
      </c>
      <c r="M2997" s="10">
        <v>8.75</v>
      </c>
      <c r="N2997" s="10">
        <v>1</v>
      </c>
      <c r="O2997" s="11">
        <v>0.77500000000000002</v>
      </c>
      <c r="P2997" s="10">
        <v>0.77500000000000002</v>
      </c>
      <c r="Q2997" s="10">
        <v>40</v>
      </c>
      <c r="R2997" s="10">
        <v>2.5</v>
      </c>
      <c r="S2997" s="10">
        <v>2.97</v>
      </c>
      <c r="T2997" s="10">
        <v>0</v>
      </c>
      <c r="U2997" s="10">
        <v>0</v>
      </c>
      <c r="V2997" s="10">
        <v>0</v>
      </c>
      <c r="W2997" s="10">
        <f t="shared" si="287"/>
        <v>0.77500000000000002</v>
      </c>
      <c r="X2997" s="10">
        <f t="shared" si="288"/>
        <v>-0.77500000000000002</v>
      </c>
      <c r="Y2997" s="10">
        <f t="shared" si="289"/>
        <v>-1</v>
      </c>
      <c r="Z2997" s="10">
        <v>0</v>
      </c>
      <c r="AA2997" s="10" t="str">
        <f t="shared" si="290"/>
        <v>NA</v>
      </c>
      <c r="AB2997" s="10">
        <f t="shared" si="291"/>
        <v>0</v>
      </c>
      <c r="AC2997" t="str">
        <f t="shared" si="292"/>
        <v>a</v>
      </c>
      <c r="AD2997" t="s">
        <v>7134</v>
      </c>
    </row>
    <row r="2998" spans="1:30" x14ac:dyDescent="0.2">
      <c r="A2998" s="8" t="s">
        <v>4212</v>
      </c>
      <c r="B2998" s="8" t="s">
        <v>7164</v>
      </c>
      <c r="C2998" s="8" t="s">
        <v>4213</v>
      </c>
      <c r="D2998" s="8" t="s">
        <v>4834</v>
      </c>
      <c r="E2998" s="8" t="s">
        <v>4835</v>
      </c>
      <c r="F2998" s="9" t="s">
        <v>4216</v>
      </c>
      <c r="G2998" s="8" t="s">
        <v>36</v>
      </c>
      <c r="H2998" s="8" t="s">
        <v>36</v>
      </c>
      <c r="I2998" s="8" t="s">
        <v>4744</v>
      </c>
      <c r="J2998" s="8" t="s">
        <v>35</v>
      </c>
      <c r="K2998" s="8" t="s">
        <v>36</v>
      </c>
      <c r="L2998" s="8" t="s">
        <v>68</v>
      </c>
      <c r="M2998" s="10">
        <v>8.75</v>
      </c>
      <c r="N2998" s="10">
        <v>3</v>
      </c>
      <c r="O2998" s="11">
        <v>0.7999999874999999</v>
      </c>
      <c r="P2998" s="10">
        <v>0.26666666249999998</v>
      </c>
      <c r="Q2998" s="10">
        <v>23</v>
      </c>
      <c r="R2998" s="10">
        <v>13.0434782608696</v>
      </c>
      <c r="S2998" s="10">
        <v>0.95652173913043503</v>
      </c>
      <c r="T2998" s="10">
        <v>0</v>
      </c>
      <c r="U2998" s="10">
        <v>0</v>
      </c>
      <c r="V2998" s="10">
        <v>0</v>
      </c>
      <c r="W2998" s="10">
        <f t="shared" si="287"/>
        <v>0.7999999874999999</v>
      </c>
      <c r="X2998" s="10">
        <f t="shared" si="288"/>
        <v>-0.7999999874999999</v>
      </c>
      <c r="Y2998" s="10">
        <f t="shared" si="289"/>
        <v>-1</v>
      </c>
      <c r="Z2998" s="10">
        <v>0</v>
      </c>
      <c r="AA2998" s="10" t="str">
        <f t="shared" si="290"/>
        <v>NA</v>
      </c>
      <c r="AB2998" s="10">
        <f t="shared" si="291"/>
        <v>0</v>
      </c>
      <c r="AC2998" t="str">
        <f t="shared" si="292"/>
        <v>b</v>
      </c>
      <c r="AD2998" t="s">
        <v>7139</v>
      </c>
    </row>
    <row r="2999" spans="1:30" x14ac:dyDescent="0.2">
      <c r="A2999" s="8" t="s">
        <v>4212</v>
      </c>
      <c r="B2999" s="8" t="s">
        <v>7164</v>
      </c>
      <c r="C2999" s="8" t="s">
        <v>4213</v>
      </c>
      <c r="D2999" s="8" t="s">
        <v>4836</v>
      </c>
      <c r="E2999" s="8" t="s">
        <v>4837</v>
      </c>
      <c r="F2999" s="9" t="s">
        <v>4216</v>
      </c>
      <c r="G2999" s="8" t="s">
        <v>36</v>
      </c>
      <c r="H2999" s="8" t="s">
        <v>36</v>
      </c>
      <c r="I2999" s="8" t="s">
        <v>4744</v>
      </c>
      <c r="J2999" s="8" t="s">
        <v>35</v>
      </c>
      <c r="K2999" s="8" t="s">
        <v>36</v>
      </c>
      <c r="L2999" s="8" t="s">
        <v>68</v>
      </c>
      <c r="M2999" s="10">
        <v>8.75</v>
      </c>
      <c r="N2999" s="10">
        <v>2</v>
      </c>
      <c r="O2999" s="11">
        <v>0.8</v>
      </c>
      <c r="P2999" s="10">
        <v>0.4</v>
      </c>
      <c r="Q2999" s="10">
        <v>36</v>
      </c>
      <c r="R2999" s="10">
        <v>5.5555555555555598</v>
      </c>
      <c r="S2999" s="10">
        <v>1.1111111111111101</v>
      </c>
      <c r="T2999" s="10">
        <v>0</v>
      </c>
      <c r="U2999" s="10">
        <v>0</v>
      </c>
      <c r="V2999" s="10">
        <v>0</v>
      </c>
      <c r="W2999" s="10">
        <f t="shared" si="287"/>
        <v>0.8</v>
      </c>
      <c r="X2999" s="10">
        <f t="shared" si="288"/>
        <v>-0.8</v>
      </c>
      <c r="Y2999" s="10">
        <f t="shared" si="289"/>
        <v>-1</v>
      </c>
      <c r="Z2999" s="10">
        <v>0</v>
      </c>
      <c r="AA2999" s="10" t="str">
        <f t="shared" si="290"/>
        <v>NA</v>
      </c>
      <c r="AB2999" s="10">
        <f t="shared" si="291"/>
        <v>0</v>
      </c>
      <c r="AC2999" t="str">
        <f t="shared" si="292"/>
        <v>d</v>
      </c>
      <c r="AD2999" t="s">
        <v>7147</v>
      </c>
    </row>
    <row r="3000" spans="1:30" x14ac:dyDescent="0.2">
      <c r="A3000" s="8" t="s">
        <v>4212</v>
      </c>
      <c r="B3000" s="8" t="s">
        <v>7164</v>
      </c>
      <c r="C3000" s="8" t="s">
        <v>4213</v>
      </c>
      <c r="D3000" s="8" t="s">
        <v>4838</v>
      </c>
      <c r="E3000" s="8" t="s">
        <v>2798</v>
      </c>
      <c r="F3000" s="9" t="s">
        <v>4216</v>
      </c>
      <c r="G3000" s="8" t="s">
        <v>36</v>
      </c>
      <c r="H3000" s="8" t="s">
        <v>36</v>
      </c>
      <c r="I3000" s="8" t="s">
        <v>4744</v>
      </c>
      <c r="J3000" s="8" t="s">
        <v>35</v>
      </c>
      <c r="K3000" s="8" t="s">
        <v>36</v>
      </c>
      <c r="L3000" s="8" t="s">
        <v>68</v>
      </c>
      <c r="M3000" s="10">
        <v>8.75</v>
      </c>
      <c r="N3000" s="10">
        <v>1</v>
      </c>
      <c r="O3000" s="11">
        <v>0.83750000000000002</v>
      </c>
      <c r="P3000" s="10">
        <v>0.83750000000000002</v>
      </c>
      <c r="Q3000" s="10">
        <v>11</v>
      </c>
      <c r="R3000" s="10">
        <v>9.0909090909090899</v>
      </c>
      <c r="S3000" s="10">
        <v>1.0909090909090899</v>
      </c>
      <c r="T3000" s="10">
        <v>0</v>
      </c>
      <c r="U3000" s="10">
        <v>0</v>
      </c>
      <c r="V3000" s="10">
        <v>0</v>
      </c>
      <c r="W3000" s="10">
        <f t="shared" si="287"/>
        <v>0.83750000000000002</v>
      </c>
      <c r="X3000" s="10">
        <f t="shared" si="288"/>
        <v>-0.83750000000000002</v>
      </c>
      <c r="Y3000" s="10">
        <f t="shared" si="289"/>
        <v>-1</v>
      </c>
      <c r="Z3000" s="10">
        <v>0</v>
      </c>
      <c r="AA3000" s="10" t="str">
        <f t="shared" si="290"/>
        <v>NA</v>
      </c>
      <c r="AB3000" s="10">
        <f t="shared" si="291"/>
        <v>0</v>
      </c>
      <c r="AC3000" t="str">
        <f t="shared" si="292"/>
        <v>b</v>
      </c>
      <c r="AD3000" t="s">
        <v>7139</v>
      </c>
    </row>
    <row r="3001" spans="1:30" x14ac:dyDescent="0.2">
      <c r="A3001" s="8" t="s">
        <v>4212</v>
      </c>
      <c r="B3001" s="8" t="s">
        <v>7164</v>
      </c>
      <c r="C3001" s="8" t="s">
        <v>4213</v>
      </c>
      <c r="D3001" s="8" t="s">
        <v>4839</v>
      </c>
      <c r="E3001" s="8" t="s">
        <v>4840</v>
      </c>
      <c r="F3001" s="9" t="s">
        <v>4216</v>
      </c>
      <c r="G3001" s="8" t="s">
        <v>36</v>
      </c>
      <c r="H3001" s="8" t="s">
        <v>36</v>
      </c>
      <c r="I3001" s="8" t="s">
        <v>4744</v>
      </c>
      <c r="J3001" s="8" t="s">
        <v>35</v>
      </c>
      <c r="K3001" s="8" t="s">
        <v>36</v>
      </c>
      <c r="L3001" s="8" t="s">
        <v>68</v>
      </c>
      <c r="M3001" s="10">
        <v>8.75</v>
      </c>
      <c r="N3001" s="10">
        <v>1</v>
      </c>
      <c r="O3001" s="11">
        <v>0.83750000000000002</v>
      </c>
      <c r="P3001" s="10">
        <v>0.83750000000000002</v>
      </c>
      <c r="Q3001" s="10">
        <v>4</v>
      </c>
      <c r="R3001" s="10">
        <v>25</v>
      </c>
      <c r="S3001" s="10">
        <v>0.25</v>
      </c>
      <c r="T3001" s="10">
        <v>0</v>
      </c>
      <c r="U3001" s="10">
        <v>0</v>
      </c>
      <c r="V3001" s="10">
        <v>0</v>
      </c>
      <c r="W3001" s="10">
        <f t="shared" si="287"/>
        <v>0.83750000000000002</v>
      </c>
      <c r="X3001" s="10">
        <f t="shared" si="288"/>
        <v>-0.83750000000000002</v>
      </c>
      <c r="Y3001" s="10">
        <f t="shared" si="289"/>
        <v>-1</v>
      </c>
      <c r="Z3001" s="10">
        <v>0</v>
      </c>
      <c r="AA3001" s="10" t="str">
        <f t="shared" si="290"/>
        <v>NA</v>
      </c>
      <c r="AB3001" s="10">
        <f t="shared" si="291"/>
        <v>0</v>
      </c>
      <c r="AC3001" t="str">
        <f t="shared" si="292"/>
        <v>n</v>
      </c>
      <c r="AD3001" t="s">
        <v>7141</v>
      </c>
    </row>
    <row r="3002" spans="1:30" x14ac:dyDescent="0.2">
      <c r="A3002" s="8" t="s">
        <v>4212</v>
      </c>
      <c r="B3002" s="8" t="s">
        <v>7164</v>
      </c>
      <c r="C3002" s="8" t="s">
        <v>4213</v>
      </c>
      <c r="D3002" s="8" t="s">
        <v>4841</v>
      </c>
      <c r="E3002" s="8" t="s">
        <v>4842</v>
      </c>
      <c r="F3002" s="9" t="s">
        <v>4216</v>
      </c>
      <c r="G3002" s="8" t="s">
        <v>36</v>
      </c>
      <c r="H3002" s="8" t="s">
        <v>36</v>
      </c>
      <c r="I3002" s="8" t="s">
        <v>4744</v>
      </c>
      <c r="J3002" s="8" t="s">
        <v>35</v>
      </c>
      <c r="K3002" s="8" t="s">
        <v>36</v>
      </c>
      <c r="L3002" s="8" t="s">
        <v>68</v>
      </c>
      <c r="M3002" s="10">
        <v>8.75</v>
      </c>
      <c r="N3002" s="10">
        <v>2</v>
      </c>
      <c r="O3002" s="11">
        <v>0.85</v>
      </c>
      <c r="P3002" s="10">
        <v>0.42499999999999999</v>
      </c>
      <c r="Q3002" s="10">
        <v>3</v>
      </c>
      <c r="R3002" s="10">
        <v>66.6666666666667</v>
      </c>
      <c r="S3002" s="10">
        <v>0.66666666666666696</v>
      </c>
      <c r="T3002" s="10">
        <v>0</v>
      </c>
      <c r="U3002" s="10">
        <v>0</v>
      </c>
      <c r="V3002" s="10">
        <v>0</v>
      </c>
      <c r="W3002" s="10">
        <f t="shared" si="287"/>
        <v>0.85</v>
      </c>
      <c r="X3002" s="10">
        <f t="shared" si="288"/>
        <v>-0.85</v>
      </c>
      <c r="Y3002" s="10">
        <f t="shared" si="289"/>
        <v>-1</v>
      </c>
      <c r="Z3002" s="10">
        <v>0</v>
      </c>
      <c r="AA3002" s="10" t="str">
        <f t="shared" si="290"/>
        <v>NA</v>
      </c>
      <c r="AB3002" s="10">
        <f t="shared" si="291"/>
        <v>0</v>
      </c>
      <c r="AC3002" t="str">
        <f t="shared" si="292"/>
        <v>d</v>
      </c>
      <c r="AD3002" t="s">
        <v>7147</v>
      </c>
    </row>
    <row r="3003" spans="1:30" x14ac:dyDescent="0.2">
      <c r="A3003" s="8" t="s">
        <v>4212</v>
      </c>
      <c r="B3003" s="8" t="s">
        <v>7164</v>
      </c>
      <c r="C3003" s="8" t="s">
        <v>4213</v>
      </c>
      <c r="D3003" s="8" t="s">
        <v>4843</v>
      </c>
      <c r="E3003" s="8" t="s">
        <v>488</v>
      </c>
      <c r="F3003" s="9" t="s">
        <v>4216</v>
      </c>
      <c r="G3003" s="8" t="s">
        <v>36</v>
      </c>
      <c r="H3003" s="8" t="s">
        <v>36</v>
      </c>
      <c r="I3003" s="8" t="s">
        <v>34</v>
      </c>
      <c r="J3003" s="8" t="s">
        <v>35</v>
      </c>
      <c r="K3003" s="8" t="s">
        <v>36</v>
      </c>
      <c r="L3003" s="8" t="s">
        <v>68</v>
      </c>
      <c r="M3003" s="10">
        <v>8.75</v>
      </c>
      <c r="N3003" s="10">
        <v>1</v>
      </c>
      <c r="O3003" s="11">
        <v>0.86250000000000004</v>
      </c>
      <c r="P3003" s="10">
        <v>0.86250000000000004</v>
      </c>
      <c r="Q3003" s="10">
        <v>1662</v>
      </c>
      <c r="R3003" s="10">
        <v>6.0168471720818295E-2</v>
      </c>
      <c r="S3003" s="10">
        <v>1.05234657039711</v>
      </c>
      <c r="T3003" s="10">
        <v>0</v>
      </c>
      <c r="U3003" s="10">
        <v>0</v>
      </c>
      <c r="V3003" s="10">
        <v>0</v>
      </c>
      <c r="W3003" s="10">
        <f t="shared" si="287"/>
        <v>0.86250000000000004</v>
      </c>
      <c r="X3003" s="10">
        <f t="shared" si="288"/>
        <v>-0.86250000000000004</v>
      </c>
      <c r="Y3003" s="10">
        <f t="shared" si="289"/>
        <v>-1</v>
      </c>
      <c r="Z3003" s="10">
        <v>0</v>
      </c>
      <c r="AA3003" s="10" t="str">
        <f t="shared" si="290"/>
        <v>NA</v>
      </c>
      <c r="AB3003" s="10">
        <f t="shared" si="291"/>
        <v>0</v>
      </c>
      <c r="AC3003" t="str">
        <f t="shared" si="292"/>
        <v>t</v>
      </c>
      <c r="AD3003" t="s">
        <v>7135</v>
      </c>
    </row>
    <row r="3004" spans="1:30" x14ac:dyDescent="0.2">
      <c r="A3004" s="8" t="s">
        <v>4212</v>
      </c>
      <c r="B3004" s="8" t="s">
        <v>7164</v>
      </c>
      <c r="C3004" s="8" t="s">
        <v>4213</v>
      </c>
      <c r="D3004" s="8" t="s">
        <v>4844</v>
      </c>
      <c r="E3004" s="8" t="s">
        <v>4845</v>
      </c>
      <c r="F3004" s="9" t="s">
        <v>4224</v>
      </c>
      <c r="G3004" s="8" t="s">
        <v>36</v>
      </c>
      <c r="H3004" s="8" t="s">
        <v>36</v>
      </c>
      <c r="I3004" s="8" t="s">
        <v>294</v>
      </c>
      <c r="J3004" s="8" t="s">
        <v>35</v>
      </c>
      <c r="K3004" s="8" t="s">
        <v>36</v>
      </c>
      <c r="L3004" s="8" t="s">
        <v>4225</v>
      </c>
      <c r="M3004" s="10">
        <v>8.75</v>
      </c>
      <c r="N3004" s="10">
        <v>2</v>
      </c>
      <c r="O3004" s="11">
        <v>0.875</v>
      </c>
      <c r="P3004" s="10">
        <v>0.4375</v>
      </c>
      <c r="Q3004" s="10">
        <v>161</v>
      </c>
      <c r="R3004" s="10">
        <v>1.24223602484472</v>
      </c>
      <c r="S3004" s="10">
        <v>1.21490683229814</v>
      </c>
      <c r="T3004" s="10">
        <v>0</v>
      </c>
      <c r="U3004" s="10">
        <v>0</v>
      </c>
      <c r="V3004" s="10">
        <v>0</v>
      </c>
      <c r="W3004" s="10">
        <f t="shared" si="287"/>
        <v>0.875</v>
      </c>
      <c r="X3004" s="10">
        <f t="shared" si="288"/>
        <v>-0.875</v>
      </c>
      <c r="Y3004" s="10">
        <f t="shared" si="289"/>
        <v>-1</v>
      </c>
      <c r="Z3004" s="10">
        <v>0</v>
      </c>
      <c r="AA3004" s="10" t="str">
        <f t="shared" si="290"/>
        <v>NA</v>
      </c>
      <c r="AB3004" s="10">
        <f t="shared" si="291"/>
        <v>0</v>
      </c>
      <c r="AC3004" t="str">
        <f t="shared" si="292"/>
        <v>a</v>
      </c>
      <c r="AD3004" t="s">
        <v>7134</v>
      </c>
    </row>
    <row r="3005" spans="1:30" x14ac:dyDescent="0.2">
      <c r="A3005" s="8" t="s">
        <v>4212</v>
      </c>
      <c r="B3005" s="8" t="s">
        <v>7164</v>
      </c>
      <c r="C3005" s="8" t="s">
        <v>4213</v>
      </c>
      <c r="D3005" s="8" t="s">
        <v>4846</v>
      </c>
      <c r="E3005" s="8" t="s">
        <v>4847</v>
      </c>
      <c r="F3005" s="9" t="s">
        <v>4216</v>
      </c>
      <c r="G3005" s="8" t="s">
        <v>36</v>
      </c>
      <c r="H3005" s="8" t="s">
        <v>36</v>
      </c>
      <c r="I3005" s="8" t="s">
        <v>4744</v>
      </c>
      <c r="J3005" s="8" t="s">
        <v>35</v>
      </c>
      <c r="K3005" s="8" t="s">
        <v>36</v>
      </c>
      <c r="L3005" s="8" t="s">
        <v>68</v>
      </c>
      <c r="M3005" s="10">
        <v>8.75</v>
      </c>
      <c r="N3005" s="10">
        <v>2</v>
      </c>
      <c r="O3005" s="11">
        <v>0.9</v>
      </c>
      <c r="P3005" s="10">
        <v>0.45</v>
      </c>
      <c r="Q3005" s="10">
        <v>16</v>
      </c>
      <c r="R3005" s="10">
        <v>12.5</v>
      </c>
      <c r="S3005" s="10">
        <v>1</v>
      </c>
      <c r="T3005" s="10">
        <v>0</v>
      </c>
      <c r="U3005" s="10">
        <v>0</v>
      </c>
      <c r="V3005" s="10">
        <v>0</v>
      </c>
      <c r="W3005" s="10">
        <f t="shared" si="287"/>
        <v>0.9</v>
      </c>
      <c r="X3005" s="10">
        <f t="shared" si="288"/>
        <v>-0.9</v>
      </c>
      <c r="Y3005" s="10">
        <f t="shared" si="289"/>
        <v>-1</v>
      </c>
      <c r="Z3005" s="10">
        <v>0</v>
      </c>
      <c r="AA3005" s="10" t="str">
        <f t="shared" si="290"/>
        <v>NA</v>
      </c>
      <c r="AB3005" s="10">
        <f t="shared" si="291"/>
        <v>0</v>
      </c>
      <c r="AC3005" t="str">
        <f t="shared" si="292"/>
        <v>b</v>
      </c>
      <c r="AD3005" t="s">
        <v>7139</v>
      </c>
    </row>
    <row r="3006" spans="1:30" x14ac:dyDescent="0.2">
      <c r="A3006" s="8" t="s">
        <v>4212</v>
      </c>
      <c r="B3006" s="8" t="s">
        <v>7164</v>
      </c>
      <c r="C3006" s="8" t="s">
        <v>4213</v>
      </c>
      <c r="D3006" s="8" t="s">
        <v>4848</v>
      </c>
      <c r="E3006" s="8" t="s">
        <v>4849</v>
      </c>
      <c r="F3006" s="9" t="s">
        <v>4216</v>
      </c>
      <c r="G3006" s="8" t="s">
        <v>36</v>
      </c>
      <c r="H3006" s="8" t="s">
        <v>36</v>
      </c>
      <c r="I3006" s="8" t="s">
        <v>4744</v>
      </c>
      <c r="J3006" s="8" t="s">
        <v>35</v>
      </c>
      <c r="K3006" s="8" t="s">
        <v>36</v>
      </c>
      <c r="L3006" s="8" t="s">
        <v>68</v>
      </c>
      <c r="M3006" s="10">
        <v>8.75</v>
      </c>
      <c r="N3006" s="10">
        <v>2</v>
      </c>
      <c r="O3006" s="11">
        <v>0.9375</v>
      </c>
      <c r="P3006" s="10">
        <v>0.46875</v>
      </c>
      <c r="Q3006" s="10">
        <v>10</v>
      </c>
      <c r="R3006" s="10">
        <v>20</v>
      </c>
      <c r="S3006" s="10">
        <v>1</v>
      </c>
      <c r="T3006" s="10">
        <v>0</v>
      </c>
      <c r="U3006" s="10">
        <v>0</v>
      </c>
      <c r="V3006" s="10">
        <v>0</v>
      </c>
      <c r="W3006" s="10">
        <f t="shared" si="287"/>
        <v>0.9375</v>
      </c>
      <c r="X3006" s="10">
        <f t="shared" si="288"/>
        <v>-0.9375</v>
      </c>
      <c r="Y3006" s="10">
        <f t="shared" si="289"/>
        <v>-1</v>
      </c>
      <c r="Z3006" s="10">
        <v>0</v>
      </c>
      <c r="AA3006" s="10" t="str">
        <f t="shared" si="290"/>
        <v>NA</v>
      </c>
      <c r="AB3006" s="10">
        <f t="shared" si="291"/>
        <v>0</v>
      </c>
      <c r="AC3006" t="str">
        <f t="shared" si="292"/>
        <v>n</v>
      </c>
      <c r="AD3006" t="s">
        <v>7141</v>
      </c>
    </row>
    <row r="3007" spans="1:30" x14ac:dyDescent="0.2">
      <c r="A3007" s="8" t="s">
        <v>4212</v>
      </c>
      <c r="B3007" s="8" t="s">
        <v>7164</v>
      </c>
      <c r="C3007" s="8" t="s">
        <v>4213</v>
      </c>
      <c r="D3007" s="8" t="s">
        <v>4850</v>
      </c>
      <c r="E3007" s="8" t="s">
        <v>4851</v>
      </c>
      <c r="F3007" s="9" t="s">
        <v>4216</v>
      </c>
      <c r="G3007" s="8" t="s">
        <v>36</v>
      </c>
      <c r="H3007" s="8" t="s">
        <v>36</v>
      </c>
      <c r="I3007" s="8" t="s">
        <v>4744</v>
      </c>
      <c r="J3007" s="8" t="s">
        <v>35</v>
      </c>
      <c r="K3007" s="8" t="s">
        <v>36</v>
      </c>
      <c r="L3007" s="8" t="s">
        <v>68</v>
      </c>
      <c r="M3007" s="10">
        <v>8.75</v>
      </c>
      <c r="N3007" s="10">
        <v>1</v>
      </c>
      <c r="O3007" s="11">
        <v>0.95</v>
      </c>
      <c r="P3007" s="10">
        <v>0.95</v>
      </c>
      <c r="Q3007" s="10">
        <v>241</v>
      </c>
      <c r="R3007" s="10">
        <v>0.4149377593361</v>
      </c>
      <c r="S3007" s="10">
        <v>1.05809128630705</v>
      </c>
      <c r="T3007" s="10">
        <v>0</v>
      </c>
      <c r="U3007" s="10">
        <v>0</v>
      </c>
      <c r="V3007" s="10">
        <v>0</v>
      </c>
      <c r="W3007" s="10">
        <f t="shared" si="287"/>
        <v>0.95</v>
      </c>
      <c r="X3007" s="10">
        <f t="shared" si="288"/>
        <v>-0.95</v>
      </c>
      <c r="Y3007" s="10">
        <f t="shared" si="289"/>
        <v>-1</v>
      </c>
      <c r="Z3007" s="10">
        <v>0</v>
      </c>
      <c r="AA3007" s="10" t="str">
        <f t="shared" si="290"/>
        <v>NA</v>
      </c>
      <c r="AB3007" s="10">
        <f t="shared" si="291"/>
        <v>0</v>
      </c>
      <c r="AC3007" t="str">
        <f t="shared" si="292"/>
        <v>d</v>
      </c>
      <c r="AD3007" t="s">
        <v>7147</v>
      </c>
    </row>
    <row r="3008" spans="1:30" x14ac:dyDescent="0.2">
      <c r="A3008" s="8" t="s">
        <v>4212</v>
      </c>
      <c r="B3008" s="8" t="s">
        <v>7164</v>
      </c>
      <c r="C3008" s="8" t="s">
        <v>4213</v>
      </c>
      <c r="D3008" s="8" t="s">
        <v>4852</v>
      </c>
      <c r="E3008" s="8" t="s">
        <v>4853</v>
      </c>
      <c r="F3008" s="9" t="s">
        <v>4216</v>
      </c>
      <c r="G3008" s="8" t="s">
        <v>36</v>
      </c>
      <c r="H3008" s="8" t="s">
        <v>36</v>
      </c>
      <c r="I3008" s="8" t="s">
        <v>4744</v>
      </c>
      <c r="J3008" s="8" t="s">
        <v>35</v>
      </c>
      <c r="K3008" s="8" t="s">
        <v>36</v>
      </c>
      <c r="L3008" s="8" t="s">
        <v>68</v>
      </c>
      <c r="M3008" s="10">
        <v>8.75</v>
      </c>
      <c r="N3008" s="10">
        <v>1</v>
      </c>
      <c r="O3008" s="11">
        <v>0.98750000000000004</v>
      </c>
      <c r="P3008" s="10">
        <v>0.98750000000000004</v>
      </c>
      <c r="Q3008" s="10">
        <v>7</v>
      </c>
      <c r="R3008" s="10">
        <v>14.285714285714301</v>
      </c>
      <c r="S3008" s="10">
        <v>0.8571428571428571</v>
      </c>
      <c r="T3008" s="10">
        <v>0</v>
      </c>
      <c r="U3008" s="10">
        <v>0</v>
      </c>
      <c r="V3008" s="10">
        <v>0</v>
      </c>
      <c r="W3008" s="10">
        <f t="shared" si="287"/>
        <v>0.98750000000000004</v>
      </c>
      <c r="X3008" s="10">
        <f t="shared" si="288"/>
        <v>-0.98750000000000004</v>
      </c>
      <c r="Y3008" s="10">
        <f t="shared" si="289"/>
        <v>-1</v>
      </c>
      <c r="Z3008" s="10">
        <v>0</v>
      </c>
      <c r="AA3008" s="10" t="str">
        <f t="shared" si="290"/>
        <v>NA</v>
      </c>
      <c r="AB3008" s="10">
        <f t="shared" si="291"/>
        <v>0</v>
      </c>
      <c r="AC3008" t="str">
        <f t="shared" si="292"/>
        <v>n</v>
      </c>
      <c r="AD3008" t="s">
        <v>7141</v>
      </c>
    </row>
    <row r="3009" spans="1:30" x14ac:dyDescent="0.2">
      <c r="A3009" s="8" t="s">
        <v>4212</v>
      </c>
      <c r="B3009" s="8" t="s">
        <v>7164</v>
      </c>
      <c r="C3009" s="8" t="s">
        <v>4213</v>
      </c>
      <c r="D3009" s="8" t="s">
        <v>4854</v>
      </c>
      <c r="E3009" s="8" t="s">
        <v>4855</v>
      </c>
      <c r="F3009" s="9" t="s">
        <v>4216</v>
      </c>
      <c r="G3009" s="8" t="s">
        <v>36</v>
      </c>
      <c r="H3009" s="8" t="s">
        <v>36</v>
      </c>
      <c r="I3009" s="8" t="s">
        <v>4744</v>
      </c>
      <c r="J3009" s="8" t="s">
        <v>35</v>
      </c>
      <c r="K3009" s="8" t="s">
        <v>36</v>
      </c>
      <c r="L3009" s="8" t="s">
        <v>68</v>
      </c>
      <c r="M3009" s="10">
        <v>8.75</v>
      </c>
      <c r="N3009" s="10">
        <v>1</v>
      </c>
      <c r="O3009" s="11">
        <v>0.98750000000000004</v>
      </c>
      <c r="P3009" s="10">
        <v>0.98750000000000004</v>
      </c>
      <c r="Q3009" s="10">
        <v>110</v>
      </c>
      <c r="R3009" s="10">
        <v>0.90909090909090906</v>
      </c>
      <c r="S3009" s="10">
        <v>1.02727272727273</v>
      </c>
      <c r="T3009" s="10">
        <v>0</v>
      </c>
      <c r="U3009" s="10">
        <v>0</v>
      </c>
      <c r="V3009" s="10">
        <v>0</v>
      </c>
      <c r="W3009" s="10">
        <f t="shared" si="287"/>
        <v>0.98750000000000004</v>
      </c>
      <c r="X3009" s="10">
        <f t="shared" si="288"/>
        <v>-0.98750000000000004</v>
      </c>
      <c r="Y3009" s="10">
        <f t="shared" si="289"/>
        <v>-1</v>
      </c>
      <c r="Z3009" s="10">
        <v>0</v>
      </c>
      <c r="AA3009" s="10" t="str">
        <f t="shared" si="290"/>
        <v>NA</v>
      </c>
      <c r="AB3009" s="10">
        <f t="shared" si="291"/>
        <v>0</v>
      </c>
      <c r="AC3009" t="str">
        <f t="shared" si="292"/>
        <v>n</v>
      </c>
      <c r="AD3009" t="s">
        <v>7141</v>
      </c>
    </row>
    <row r="3010" spans="1:30" x14ac:dyDescent="0.2">
      <c r="A3010" s="8" t="s">
        <v>4212</v>
      </c>
      <c r="B3010" s="8" t="s">
        <v>7164</v>
      </c>
      <c r="C3010" s="8" t="s">
        <v>4213</v>
      </c>
      <c r="D3010" s="8" t="s">
        <v>4856</v>
      </c>
      <c r="E3010" s="8" t="s">
        <v>4857</v>
      </c>
      <c r="F3010" s="9" t="s">
        <v>4216</v>
      </c>
      <c r="G3010" s="8" t="s">
        <v>36</v>
      </c>
      <c r="H3010" s="8" t="s">
        <v>36</v>
      </c>
      <c r="I3010" s="8" t="s">
        <v>4744</v>
      </c>
      <c r="J3010" s="8" t="s">
        <v>35</v>
      </c>
      <c r="K3010" s="8" t="s">
        <v>36</v>
      </c>
      <c r="L3010" s="8" t="s">
        <v>68</v>
      </c>
      <c r="M3010" s="10">
        <v>8.75</v>
      </c>
      <c r="N3010" s="10">
        <v>2</v>
      </c>
      <c r="O3010" s="11">
        <v>1</v>
      </c>
      <c r="P3010" s="10">
        <v>0.5</v>
      </c>
      <c r="Q3010" s="10">
        <v>94</v>
      </c>
      <c r="R3010" s="10">
        <v>2.12765957446809</v>
      </c>
      <c r="S3010" s="10">
        <v>2.95</v>
      </c>
      <c r="T3010" s="10">
        <v>0</v>
      </c>
      <c r="U3010" s="10">
        <v>0</v>
      </c>
      <c r="V3010" s="10">
        <v>0</v>
      </c>
      <c r="W3010" s="10">
        <f t="shared" ref="W3010:W3073" si="293">O3010</f>
        <v>1</v>
      </c>
      <c r="X3010" s="10">
        <f t="shared" ref="X3010:X3073" si="294">V3010-W3010</f>
        <v>-1</v>
      </c>
      <c r="Y3010" s="10">
        <f t="shared" ref="Y3010:Y3073" si="295">IF(W3010=0,0,(V3010-W3010)/W3010)</f>
        <v>-1</v>
      </c>
      <c r="Z3010" s="10">
        <v>0</v>
      </c>
      <c r="AA3010" s="10" t="str">
        <f t="shared" ref="AA3010:AA3073" si="296">IF(Z3010=0,"NA",V3010/Z3010)</f>
        <v>NA</v>
      </c>
      <c r="AB3010" s="10">
        <f t="shared" ref="AB3010:AB3073" si="297">(R3010/100*T3010/100)</f>
        <v>0</v>
      </c>
      <c r="AC3010" t="str">
        <f t="shared" si="292"/>
        <v>d</v>
      </c>
      <c r="AD3010" t="s">
        <v>7147</v>
      </c>
    </row>
    <row r="3011" spans="1:30" x14ac:dyDescent="0.2">
      <c r="A3011" s="8" t="s">
        <v>4212</v>
      </c>
      <c r="B3011" s="8" t="s">
        <v>7164</v>
      </c>
      <c r="C3011" s="8" t="s">
        <v>4213</v>
      </c>
      <c r="D3011" s="8" t="s">
        <v>4858</v>
      </c>
      <c r="E3011" s="8" t="s">
        <v>4859</v>
      </c>
      <c r="F3011" s="9" t="s">
        <v>4224</v>
      </c>
      <c r="G3011" s="8" t="s">
        <v>36</v>
      </c>
      <c r="H3011" s="8" t="s">
        <v>36</v>
      </c>
      <c r="I3011" s="8" t="s">
        <v>291</v>
      </c>
      <c r="J3011" s="8" t="s">
        <v>35</v>
      </c>
      <c r="K3011" s="8" t="s">
        <v>36</v>
      </c>
      <c r="L3011" s="8" t="s">
        <v>68</v>
      </c>
      <c r="M3011" s="10">
        <v>8.75</v>
      </c>
      <c r="N3011" s="10">
        <v>1</v>
      </c>
      <c r="O3011" s="11">
        <v>1.0375000000000001</v>
      </c>
      <c r="P3011" s="10">
        <v>1.0375000000000001</v>
      </c>
      <c r="Q3011" s="10">
        <v>879</v>
      </c>
      <c r="R3011" s="10">
        <v>0.11376564277588201</v>
      </c>
      <c r="S3011" s="10">
        <v>1.12389078498294</v>
      </c>
      <c r="T3011" s="10">
        <v>0</v>
      </c>
      <c r="U3011" s="10">
        <v>0</v>
      </c>
      <c r="V3011" s="10">
        <v>0</v>
      </c>
      <c r="W3011" s="10">
        <f t="shared" si="293"/>
        <v>1.0375000000000001</v>
      </c>
      <c r="X3011" s="10">
        <f t="shared" si="294"/>
        <v>-1.0375000000000001</v>
      </c>
      <c r="Y3011" s="10">
        <f t="shared" si="295"/>
        <v>-1</v>
      </c>
      <c r="Z3011" s="10">
        <v>0</v>
      </c>
      <c r="AA3011" s="10" t="str">
        <f t="shared" si="296"/>
        <v>NA</v>
      </c>
      <c r="AB3011" s="10">
        <f t="shared" si="297"/>
        <v>0</v>
      </c>
      <c r="AC3011" t="str">
        <f t="shared" ref="AC3011:AC3074" si="298">LEFT(E3011,1)</f>
        <v>m</v>
      </c>
      <c r="AD3011" t="s">
        <v>7146</v>
      </c>
    </row>
    <row r="3012" spans="1:30" x14ac:dyDescent="0.2">
      <c r="A3012" s="8" t="s">
        <v>4212</v>
      </c>
      <c r="B3012" s="8" t="s">
        <v>7164</v>
      </c>
      <c r="C3012" s="8" t="s">
        <v>4213</v>
      </c>
      <c r="D3012" s="8" t="s">
        <v>4860</v>
      </c>
      <c r="E3012" s="8" t="s">
        <v>4861</v>
      </c>
      <c r="F3012" s="9" t="s">
        <v>4216</v>
      </c>
      <c r="G3012" s="8" t="s">
        <v>36</v>
      </c>
      <c r="H3012" s="8" t="s">
        <v>36</v>
      </c>
      <c r="I3012" s="8" t="s">
        <v>4744</v>
      </c>
      <c r="J3012" s="8" t="s">
        <v>35</v>
      </c>
      <c r="K3012" s="8" t="s">
        <v>36</v>
      </c>
      <c r="L3012" s="8" t="s">
        <v>68</v>
      </c>
      <c r="M3012" s="10">
        <v>8.75</v>
      </c>
      <c r="N3012" s="10">
        <v>2</v>
      </c>
      <c r="O3012" s="11">
        <v>1.0874999999999999</v>
      </c>
      <c r="P3012" s="10">
        <v>0.54374999999999996</v>
      </c>
      <c r="Q3012" s="10">
        <v>40</v>
      </c>
      <c r="R3012" s="10">
        <v>5</v>
      </c>
      <c r="S3012" s="10">
        <v>1.7224999999999999</v>
      </c>
      <c r="T3012" s="10">
        <v>0</v>
      </c>
      <c r="U3012" s="10">
        <v>0</v>
      </c>
      <c r="V3012" s="10">
        <v>0</v>
      </c>
      <c r="W3012" s="10">
        <f t="shared" si="293"/>
        <v>1.0874999999999999</v>
      </c>
      <c r="X3012" s="10">
        <f t="shared" si="294"/>
        <v>-1.0874999999999999</v>
      </c>
      <c r="Y3012" s="10">
        <f t="shared" si="295"/>
        <v>-1</v>
      </c>
      <c r="Z3012" s="10">
        <v>0</v>
      </c>
      <c r="AA3012" s="10" t="str">
        <f t="shared" si="296"/>
        <v>NA</v>
      </c>
      <c r="AB3012" s="10">
        <f t="shared" si="297"/>
        <v>0</v>
      </c>
      <c r="AC3012" t="str">
        <f t="shared" si="298"/>
        <v>d</v>
      </c>
      <c r="AD3012" t="s">
        <v>7147</v>
      </c>
    </row>
    <row r="3013" spans="1:30" x14ac:dyDescent="0.2">
      <c r="A3013" s="8" t="s">
        <v>4212</v>
      </c>
      <c r="B3013" s="8" t="s">
        <v>7164</v>
      </c>
      <c r="C3013" s="8" t="s">
        <v>4213</v>
      </c>
      <c r="D3013" s="8" t="s">
        <v>4862</v>
      </c>
      <c r="E3013" s="8" t="s">
        <v>354</v>
      </c>
      <c r="F3013" s="9" t="s">
        <v>4224</v>
      </c>
      <c r="G3013" s="8" t="s">
        <v>36</v>
      </c>
      <c r="H3013" s="8" t="s">
        <v>36</v>
      </c>
      <c r="I3013" s="8" t="s">
        <v>291</v>
      </c>
      <c r="J3013" s="8" t="s">
        <v>35</v>
      </c>
      <c r="K3013" s="8" t="s">
        <v>36</v>
      </c>
      <c r="L3013" s="8" t="s">
        <v>68</v>
      </c>
      <c r="M3013" s="10">
        <v>8.75</v>
      </c>
      <c r="N3013" s="10">
        <v>2</v>
      </c>
      <c r="O3013" s="11">
        <v>1.1000000000000001</v>
      </c>
      <c r="P3013" s="10">
        <v>0.55000000000000004</v>
      </c>
      <c r="Q3013" s="10">
        <v>660</v>
      </c>
      <c r="R3013" s="10">
        <v>0.30303030303030298</v>
      </c>
      <c r="S3013" s="10">
        <v>1.7471212121212101</v>
      </c>
      <c r="T3013" s="10">
        <v>0</v>
      </c>
      <c r="U3013" s="10">
        <v>0</v>
      </c>
      <c r="V3013" s="10">
        <v>0</v>
      </c>
      <c r="W3013" s="10">
        <f t="shared" si="293"/>
        <v>1.1000000000000001</v>
      </c>
      <c r="X3013" s="10">
        <f t="shared" si="294"/>
        <v>-1.1000000000000001</v>
      </c>
      <c r="Y3013" s="10">
        <f t="shared" si="295"/>
        <v>-1</v>
      </c>
      <c r="Z3013" s="10">
        <v>0</v>
      </c>
      <c r="AA3013" s="10" t="str">
        <f t="shared" si="296"/>
        <v>NA</v>
      </c>
      <c r="AB3013" s="10">
        <f t="shared" si="297"/>
        <v>0</v>
      </c>
      <c r="AC3013" t="str">
        <f t="shared" si="298"/>
        <v>m</v>
      </c>
      <c r="AD3013" t="s">
        <v>7146</v>
      </c>
    </row>
    <row r="3014" spans="1:30" x14ac:dyDescent="0.2">
      <c r="A3014" s="8" t="s">
        <v>4212</v>
      </c>
      <c r="B3014" s="8" t="s">
        <v>7164</v>
      </c>
      <c r="C3014" s="8" t="s">
        <v>4213</v>
      </c>
      <c r="D3014" s="8" t="s">
        <v>4863</v>
      </c>
      <c r="E3014" s="8" t="s">
        <v>4864</v>
      </c>
      <c r="F3014" s="9" t="s">
        <v>4216</v>
      </c>
      <c r="G3014" s="8" t="s">
        <v>36</v>
      </c>
      <c r="H3014" s="8" t="s">
        <v>36</v>
      </c>
      <c r="I3014" s="8" t="s">
        <v>4744</v>
      </c>
      <c r="J3014" s="8" t="s">
        <v>35</v>
      </c>
      <c r="K3014" s="8" t="s">
        <v>36</v>
      </c>
      <c r="L3014" s="8" t="s">
        <v>68</v>
      </c>
      <c r="M3014" s="10">
        <v>8.75</v>
      </c>
      <c r="N3014" s="10">
        <v>2</v>
      </c>
      <c r="O3014" s="11">
        <v>1.1125</v>
      </c>
      <c r="P3014" s="10">
        <v>0.55625000000000002</v>
      </c>
      <c r="Q3014" s="10">
        <v>77</v>
      </c>
      <c r="R3014" s="10">
        <v>2.5974025974026</v>
      </c>
      <c r="S3014" s="10">
        <v>1</v>
      </c>
      <c r="T3014" s="10">
        <v>0</v>
      </c>
      <c r="U3014" s="10">
        <v>0</v>
      </c>
      <c r="V3014" s="10">
        <v>0</v>
      </c>
      <c r="W3014" s="10">
        <f t="shared" si="293"/>
        <v>1.1125</v>
      </c>
      <c r="X3014" s="10">
        <f t="shared" si="294"/>
        <v>-1.1125</v>
      </c>
      <c r="Y3014" s="10">
        <f t="shared" si="295"/>
        <v>-1</v>
      </c>
      <c r="Z3014" s="10">
        <v>0</v>
      </c>
      <c r="AA3014" s="10" t="str">
        <f t="shared" si="296"/>
        <v>NA</v>
      </c>
      <c r="AB3014" s="10">
        <f t="shared" si="297"/>
        <v>0</v>
      </c>
      <c r="AC3014" t="str">
        <f t="shared" si="298"/>
        <v>d</v>
      </c>
      <c r="AD3014" t="s">
        <v>7147</v>
      </c>
    </row>
    <row r="3015" spans="1:30" x14ac:dyDescent="0.2">
      <c r="A3015" s="8" t="s">
        <v>4212</v>
      </c>
      <c r="B3015" s="8" t="s">
        <v>7164</v>
      </c>
      <c r="C3015" s="8" t="s">
        <v>4213</v>
      </c>
      <c r="D3015" s="8" t="s">
        <v>4865</v>
      </c>
      <c r="E3015" s="8" t="s">
        <v>4866</v>
      </c>
      <c r="F3015" s="9" t="s">
        <v>4216</v>
      </c>
      <c r="G3015" s="8" t="s">
        <v>36</v>
      </c>
      <c r="H3015" s="8" t="s">
        <v>36</v>
      </c>
      <c r="I3015" s="8" t="s">
        <v>4744</v>
      </c>
      <c r="J3015" s="8" t="s">
        <v>35</v>
      </c>
      <c r="K3015" s="8" t="s">
        <v>36</v>
      </c>
      <c r="L3015" s="8" t="s">
        <v>68</v>
      </c>
      <c r="M3015" s="10">
        <v>8.75</v>
      </c>
      <c r="N3015" s="10">
        <v>1</v>
      </c>
      <c r="O3015" s="11">
        <v>1.125</v>
      </c>
      <c r="P3015" s="10">
        <v>1.125</v>
      </c>
      <c r="Q3015" s="10">
        <v>126</v>
      </c>
      <c r="R3015" s="10">
        <v>0.79365079365079394</v>
      </c>
      <c r="S3015" s="10">
        <v>1.03095238095238</v>
      </c>
      <c r="T3015" s="10">
        <v>0</v>
      </c>
      <c r="U3015" s="10">
        <v>0</v>
      </c>
      <c r="V3015" s="10">
        <v>0</v>
      </c>
      <c r="W3015" s="10">
        <f t="shared" si="293"/>
        <v>1.125</v>
      </c>
      <c r="X3015" s="10">
        <f t="shared" si="294"/>
        <v>-1.125</v>
      </c>
      <c r="Y3015" s="10">
        <f t="shared" si="295"/>
        <v>-1</v>
      </c>
      <c r="Z3015" s="10">
        <v>0</v>
      </c>
      <c r="AA3015" s="10" t="str">
        <f t="shared" si="296"/>
        <v>NA</v>
      </c>
      <c r="AB3015" s="10">
        <f t="shared" si="297"/>
        <v>0</v>
      </c>
      <c r="AC3015" t="str">
        <f t="shared" si="298"/>
        <v>n</v>
      </c>
      <c r="AD3015" t="s">
        <v>7141</v>
      </c>
    </row>
    <row r="3016" spans="1:30" x14ac:dyDescent="0.2">
      <c r="A3016" s="8" t="s">
        <v>4212</v>
      </c>
      <c r="B3016" s="8" t="s">
        <v>7164</v>
      </c>
      <c r="C3016" s="8" t="s">
        <v>4213</v>
      </c>
      <c r="D3016" s="8" t="s">
        <v>4867</v>
      </c>
      <c r="E3016" s="8" t="s">
        <v>413</v>
      </c>
      <c r="F3016" s="9" t="s">
        <v>4224</v>
      </c>
      <c r="G3016" s="8" t="s">
        <v>36</v>
      </c>
      <c r="H3016" s="8" t="s">
        <v>36</v>
      </c>
      <c r="I3016" s="8" t="s">
        <v>291</v>
      </c>
      <c r="J3016" s="8" t="s">
        <v>35</v>
      </c>
      <c r="K3016" s="8" t="s">
        <v>36</v>
      </c>
      <c r="L3016" s="8" t="s">
        <v>68</v>
      </c>
      <c r="M3016" s="10">
        <v>8.75</v>
      </c>
      <c r="N3016" s="10">
        <v>1</v>
      </c>
      <c r="O3016" s="11">
        <v>1.1375</v>
      </c>
      <c r="P3016" s="10">
        <v>1.1375</v>
      </c>
      <c r="Q3016" s="10">
        <v>202</v>
      </c>
      <c r="R3016" s="10">
        <v>0.49504950495049505</v>
      </c>
      <c r="S3016" s="10">
        <v>1</v>
      </c>
      <c r="T3016" s="10">
        <v>0</v>
      </c>
      <c r="U3016" s="10">
        <v>0</v>
      </c>
      <c r="V3016" s="10">
        <v>0</v>
      </c>
      <c r="W3016" s="10">
        <f t="shared" si="293"/>
        <v>1.1375</v>
      </c>
      <c r="X3016" s="10">
        <f t="shared" si="294"/>
        <v>-1.1375</v>
      </c>
      <c r="Y3016" s="10">
        <f t="shared" si="295"/>
        <v>-1</v>
      </c>
      <c r="Z3016" s="10">
        <v>0</v>
      </c>
      <c r="AA3016" s="10" t="str">
        <f t="shared" si="296"/>
        <v>NA</v>
      </c>
      <c r="AB3016" s="10">
        <f t="shared" si="297"/>
        <v>0</v>
      </c>
      <c r="AC3016" t="str">
        <f t="shared" si="298"/>
        <v>m</v>
      </c>
      <c r="AD3016" t="s">
        <v>7146</v>
      </c>
    </row>
    <row r="3017" spans="1:30" x14ac:dyDescent="0.2">
      <c r="A3017" s="8" t="s">
        <v>4212</v>
      </c>
      <c r="B3017" s="8" t="s">
        <v>7164</v>
      </c>
      <c r="C3017" s="8" t="s">
        <v>4213</v>
      </c>
      <c r="D3017" s="8" t="s">
        <v>4868</v>
      </c>
      <c r="E3017" s="8" t="s">
        <v>4869</v>
      </c>
      <c r="F3017" s="9" t="s">
        <v>4216</v>
      </c>
      <c r="G3017" s="8" t="s">
        <v>36</v>
      </c>
      <c r="H3017" s="8" t="s">
        <v>36</v>
      </c>
      <c r="I3017" s="8" t="s">
        <v>4744</v>
      </c>
      <c r="J3017" s="8" t="s">
        <v>35</v>
      </c>
      <c r="K3017" s="8" t="s">
        <v>36</v>
      </c>
      <c r="L3017" s="8" t="s">
        <v>68</v>
      </c>
      <c r="M3017" s="10">
        <v>8.75</v>
      </c>
      <c r="N3017" s="10">
        <v>2</v>
      </c>
      <c r="O3017" s="11">
        <v>1.175</v>
      </c>
      <c r="P3017" s="10">
        <v>0.58750000000000002</v>
      </c>
      <c r="Q3017" s="10">
        <v>51</v>
      </c>
      <c r="R3017" s="10">
        <v>3.9215686274509798</v>
      </c>
      <c r="S3017" s="10">
        <v>2.0333333333333301</v>
      </c>
      <c r="T3017" s="10">
        <v>0</v>
      </c>
      <c r="U3017" s="10">
        <v>0</v>
      </c>
      <c r="V3017" s="10">
        <v>0</v>
      </c>
      <c r="W3017" s="10">
        <f t="shared" si="293"/>
        <v>1.175</v>
      </c>
      <c r="X3017" s="10">
        <f t="shared" si="294"/>
        <v>-1.175</v>
      </c>
      <c r="Y3017" s="10">
        <f t="shared" si="295"/>
        <v>-1</v>
      </c>
      <c r="Z3017" s="10">
        <v>0</v>
      </c>
      <c r="AA3017" s="10" t="str">
        <f t="shared" si="296"/>
        <v>NA</v>
      </c>
      <c r="AB3017" s="10">
        <f t="shared" si="297"/>
        <v>0</v>
      </c>
      <c r="AC3017" t="str">
        <f t="shared" si="298"/>
        <v>d</v>
      </c>
      <c r="AD3017" t="s">
        <v>7147</v>
      </c>
    </row>
    <row r="3018" spans="1:30" x14ac:dyDescent="0.2">
      <c r="A3018" s="8" t="s">
        <v>4212</v>
      </c>
      <c r="B3018" s="8" t="s">
        <v>7164</v>
      </c>
      <c r="C3018" s="8" t="s">
        <v>4213</v>
      </c>
      <c r="D3018" s="8" t="s">
        <v>4870</v>
      </c>
      <c r="E3018" s="8" t="s">
        <v>4871</v>
      </c>
      <c r="F3018" s="9" t="s">
        <v>4216</v>
      </c>
      <c r="G3018" s="8" t="s">
        <v>36</v>
      </c>
      <c r="H3018" s="8" t="s">
        <v>36</v>
      </c>
      <c r="I3018" s="8" t="s">
        <v>4744</v>
      </c>
      <c r="J3018" s="8" t="s">
        <v>35</v>
      </c>
      <c r="K3018" s="8" t="s">
        <v>36</v>
      </c>
      <c r="L3018" s="8" t="s">
        <v>68</v>
      </c>
      <c r="M3018" s="10">
        <v>8.75</v>
      </c>
      <c r="N3018" s="10">
        <v>1</v>
      </c>
      <c r="O3018" s="11">
        <v>1.2</v>
      </c>
      <c r="P3018" s="10">
        <v>1.2</v>
      </c>
      <c r="Q3018" s="10">
        <v>26</v>
      </c>
      <c r="R3018" s="10">
        <v>3.8461538461538498</v>
      </c>
      <c r="S3018" s="10">
        <v>1</v>
      </c>
      <c r="T3018" s="10">
        <v>0</v>
      </c>
      <c r="U3018" s="10">
        <v>0</v>
      </c>
      <c r="V3018" s="10">
        <v>0</v>
      </c>
      <c r="W3018" s="10">
        <f t="shared" si="293"/>
        <v>1.2</v>
      </c>
      <c r="X3018" s="10">
        <f t="shared" si="294"/>
        <v>-1.2</v>
      </c>
      <c r="Y3018" s="10">
        <f t="shared" si="295"/>
        <v>-1</v>
      </c>
      <c r="Z3018" s="10">
        <v>0</v>
      </c>
      <c r="AA3018" s="10" t="str">
        <f t="shared" si="296"/>
        <v>NA</v>
      </c>
      <c r="AB3018" s="10">
        <f t="shared" si="297"/>
        <v>0</v>
      </c>
      <c r="AC3018" t="str">
        <f t="shared" si="298"/>
        <v>d</v>
      </c>
      <c r="AD3018" t="s">
        <v>7147</v>
      </c>
    </row>
    <row r="3019" spans="1:30" x14ac:dyDescent="0.2">
      <c r="A3019" s="8" t="s">
        <v>4212</v>
      </c>
      <c r="B3019" s="8" t="s">
        <v>7164</v>
      </c>
      <c r="C3019" s="8" t="s">
        <v>4213</v>
      </c>
      <c r="D3019" s="8" t="s">
        <v>4872</v>
      </c>
      <c r="E3019" s="8" t="s">
        <v>4873</v>
      </c>
      <c r="F3019" s="9" t="s">
        <v>4216</v>
      </c>
      <c r="G3019" s="8" t="s">
        <v>36</v>
      </c>
      <c r="H3019" s="8" t="s">
        <v>36</v>
      </c>
      <c r="I3019" s="8" t="s">
        <v>4744</v>
      </c>
      <c r="J3019" s="8" t="s">
        <v>35</v>
      </c>
      <c r="K3019" s="8" t="s">
        <v>36</v>
      </c>
      <c r="L3019" s="8" t="s">
        <v>68</v>
      </c>
      <c r="M3019" s="10">
        <v>8.75</v>
      </c>
      <c r="N3019" s="10">
        <v>3</v>
      </c>
      <c r="O3019" s="11">
        <v>1.2</v>
      </c>
      <c r="P3019" s="10">
        <v>0.4</v>
      </c>
      <c r="Q3019" s="10">
        <v>87</v>
      </c>
      <c r="R3019" s="10">
        <v>3.4482758620689702</v>
      </c>
      <c r="S3019" s="10">
        <v>4.6735632183908002</v>
      </c>
      <c r="T3019" s="10">
        <v>0</v>
      </c>
      <c r="U3019" s="10">
        <v>0</v>
      </c>
      <c r="V3019" s="10">
        <v>0</v>
      </c>
      <c r="W3019" s="10">
        <f t="shared" si="293"/>
        <v>1.2</v>
      </c>
      <c r="X3019" s="10">
        <f t="shared" si="294"/>
        <v>-1.2</v>
      </c>
      <c r="Y3019" s="10">
        <f t="shared" si="295"/>
        <v>-1</v>
      </c>
      <c r="Z3019" s="10">
        <v>0</v>
      </c>
      <c r="AA3019" s="10" t="str">
        <f t="shared" si="296"/>
        <v>NA</v>
      </c>
      <c r="AB3019" s="10">
        <f t="shared" si="297"/>
        <v>0</v>
      </c>
      <c r="AC3019" t="str">
        <f t="shared" si="298"/>
        <v>b</v>
      </c>
      <c r="AD3019" t="s">
        <v>7139</v>
      </c>
    </row>
    <row r="3020" spans="1:30" x14ac:dyDescent="0.2">
      <c r="A3020" s="8" t="s">
        <v>4212</v>
      </c>
      <c r="B3020" s="8" t="s">
        <v>7164</v>
      </c>
      <c r="C3020" s="8" t="s">
        <v>4213</v>
      </c>
      <c r="D3020" s="8" t="s">
        <v>4874</v>
      </c>
      <c r="E3020" s="8" t="s">
        <v>4875</v>
      </c>
      <c r="F3020" s="9" t="s">
        <v>4216</v>
      </c>
      <c r="G3020" s="8" t="s">
        <v>36</v>
      </c>
      <c r="H3020" s="8" t="s">
        <v>36</v>
      </c>
      <c r="I3020" s="8" t="s">
        <v>4744</v>
      </c>
      <c r="J3020" s="8" t="s">
        <v>35</v>
      </c>
      <c r="K3020" s="8" t="s">
        <v>36</v>
      </c>
      <c r="L3020" s="8" t="s">
        <v>68</v>
      </c>
      <c r="M3020" s="10">
        <v>8.75</v>
      </c>
      <c r="N3020" s="10">
        <v>1</v>
      </c>
      <c r="O3020" s="11">
        <v>1.2</v>
      </c>
      <c r="P3020" s="10">
        <v>1.2</v>
      </c>
      <c r="Q3020" s="10">
        <v>2</v>
      </c>
      <c r="R3020" s="10">
        <v>50</v>
      </c>
      <c r="S3020" s="10">
        <v>1</v>
      </c>
      <c r="T3020" s="10">
        <v>0</v>
      </c>
      <c r="U3020" s="10">
        <v>0</v>
      </c>
      <c r="V3020" s="10">
        <v>0</v>
      </c>
      <c r="W3020" s="10">
        <f t="shared" si="293"/>
        <v>1.2</v>
      </c>
      <c r="X3020" s="10">
        <f t="shared" si="294"/>
        <v>-1.2</v>
      </c>
      <c r="Y3020" s="10">
        <f t="shared" si="295"/>
        <v>-1</v>
      </c>
      <c r="Z3020" s="10">
        <v>0</v>
      </c>
      <c r="AA3020" s="10" t="str">
        <f t="shared" si="296"/>
        <v>NA</v>
      </c>
      <c r="AB3020" s="10">
        <f t="shared" si="297"/>
        <v>0</v>
      </c>
      <c r="AC3020" t="str">
        <f t="shared" si="298"/>
        <v>n</v>
      </c>
      <c r="AD3020" t="s">
        <v>7141</v>
      </c>
    </row>
    <row r="3021" spans="1:30" x14ac:dyDescent="0.2">
      <c r="A3021" s="8" t="s">
        <v>4212</v>
      </c>
      <c r="B3021" s="8" t="s">
        <v>7164</v>
      </c>
      <c r="C3021" s="8" t="s">
        <v>4213</v>
      </c>
      <c r="D3021" s="8" t="s">
        <v>4876</v>
      </c>
      <c r="E3021" s="8" t="s">
        <v>4877</v>
      </c>
      <c r="F3021" s="9" t="s">
        <v>4224</v>
      </c>
      <c r="G3021" s="8" t="s">
        <v>36</v>
      </c>
      <c r="H3021" s="8" t="s">
        <v>36</v>
      </c>
      <c r="I3021" s="8" t="s">
        <v>294</v>
      </c>
      <c r="J3021" s="8" t="s">
        <v>35</v>
      </c>
      <c r="K3021" s="8" t="s">
        <v>36</v>
      </c>
      <c r="L3021" s="8" t="s">
        <v>4225</v>
      </c>
      <c r="M3021" s="10">
        <v>8.75</v>
      </c>
      <c r="N3021" s="10">
        <v>5</v>
      </c>
      <c r="O3021" s="11">
        <v>1.2124999999999999</v>
      </c>
      <c r="P3021" s="10">
        <v>0.24249999999999999</v>
      </c>
      <c r="Q3021" s="10">
        <v>2563</v>
      </c>
      <c r="R3021" s="10">
        <v>0.19508388607101101</v>
      </c>
      <c r="S3021" s="10">
        <v>3.9781896215372599</v>
      </c>
      <c r="T3021" s="10">
        <v>0</v>
      </c>
      <c r="U3021" s="10">
        <v>0</v>
      </c>
      <c r="V3021" s="10">
        <v>0</v>
      </c>
      <c r="W3021" s="10">
        <f t="shared" si="293"/>
        <v>1.2124999999999999</v>
      </c>
      <c r="X3021" s="10">
        <f t="shared" si="294"/>
        <v>-1.2124999999999999</v>
      </c>
      <c r="Y3021" s="10">
        <f t="shared" si="295"/>
        <v>-1</v>
      </c>
      <c r="Z3021" s="10">
        <v>0</v>
      </c>
      <c r="AA3021" s="10" t="str">
        <f t="shared" si="296"/>
        <v>NA</v>
      </c>
      <c r="AB3021" s="10">
        <f t="shared" si="297"/>
        <v>0</v>
      </c>
      <c r="AC3021" t="str">
        <f t="shared" si="298"/>
        <v>p</v>
      </c>
      <c r="AD3021" t="s">
        <v>7137</v>
      </c>
    </row>
    <row r="3022" spans="1:30" x14ac:dyDescent="0.2">
      <c r="A3022" s="8" t="s">
        <v>4212</v>
      </c>
      <c r="B3022" s="8" t="s">
        <v>7164</v>
      </c>
      <c r="C3022" s="8" t="s">
        <v>4213</v>
      </c>
      <c r="D3022" s="8" t="s">
        <v>4878</v>
      </c>
      <c r="E3022" s="8" t="s">
        <v>4879</v>
      </c>
      <c r="F3022" s="9" t="s">
        <v>4216</v>
      </c>
      <c r="G3022" s="8" t="s">
        <v>36</v>
      </c>
      <c r="H3022" s="8" t="s">
        <v>36</v>
      </c>
      <c r="I3022" s="8" t="s">
        <v>4744</v>
      </c>
      <c r="J3022" s="8" t="s">
        <v>35</v>
      </c>
      <c r="K3022" s="8" t="s">
        <v>36</v>
      </c>
      <c r="L3022" s="8" t="s">
        <v>68</v>
      </c>
      <c r="M3022" s="10">
        <v>8.75</v>
      </c>
      <c r="N3022" s="10">
        <v>1</v>
      </c>
      <c r="O3022" s="11">
        <v>1.25</v>
      </c>
      <c r="P3022" s="10">
        <v>1.25</v>
      </c>
      <c r="Q3022" s="10">
        <v>307</v>
      </c>
      <c r="R3022" s="10">
        <v>0.325732899022801</v>
      </c>
      <c r="S3022" s="10">
        <v>1.1400651465798</v>
      </c>
      <c r="T3022" s="10">
        <v>0</v>
      </c>
      <c r="U3022" s="10">
        <v>0</v>
      </c>
      <c r="V3022" s="10">
        <v>0</v>
      </c>
      <c r="W3022" s="10">
        <f t="shared" si="293"/>
        <v>1.25</v>
      </c>
      <c r="X3022" s="10">
        <f t="shared" si="294"/>
        <v>-1.25</v>
      </c>
      <c r="Y3022" s="10">
        <f t="shared" si="295"/>
        <v>-1</v>
      </c>
      <c r="Z3022" s="10">
        <v>0</v>
      </c>
      <c r="AA3022" s="10" t="str">
        <f t="shared" si="296"/>
        <v>NA</v>
      </c>
      <c r="AB3022" s="10">
        <f t="shared" si="297"/>
        <v>0</v>
      </c>
      <c r="AC3022" t="str">
        <f t="shared" si="298"/>
        <v>p</v>
      </c>
      <c r="AD3022" t="s">
        <v>7137</v>
      </c>
    </row>
    <row r="3023" spans="1:30" x14ac:dyDescent="0.2">
      <c r="A3023" s="8" t="s">
        <v>4212</v>
      </c>
      <c r="B3023" s="8" t="s">
        <v>7164</v>
      </c>
      <c r="C3023" s="8" t="s">
        <v>4213</v>
      </c>
      <c r="D3023" s="8" t="s">
        <v>4880</v>
      </c>
      <c r="E3023" s="8" t="s">
        <v>4881</v>
      </c>
      <c r="F3023" s="9" t="s">
        <v>4216</v>
      </c>
      <c r="G3023" s="8" t="s">
        <v>36</v>
      </c>
      <c r="H3023" s="8" t="s">
        <v>36</v>
      </c>
      <c r="I3023" s="8" t="s">
        <v>4744</v>
      </c>
      <c r="J3023" s="8" t="s">
        <v>35</v>
      </c>
      <c r="K3023" s="8" t="s">
        <v>36</v>
      </c>
      <c r="L3023" s="8" t="s">
        <v>68</v>
      </c>
      <c r="M3023" s="10">
        <v>8.75</v>
      </c>
      <c r="N3023" s="10">
        <v>1</v>
      </c>
      <c r="O3023" s="11">
        <v>1.2625</v>
      </c>
      <c r="P3023" s="10">
        <v>1.2625</v>
      </c>
      <c r="Q3023" s="10">
        <v>6</v>
      </c>
      <c r="R3023" s="10">
        <v>16.6666666666667</v>
      </c>
      <c r="S3023" s="10">
        <v>1</v>
      </c>
      <c r="T3023" s="10">
        <v>0</v>
      </c>
      <c r="U3023" s="10">
        <v>0</v>
      </c>
      <c r="V3023" s="10">
        <v>0</v>
      </c>
      <c r="W3023" s="10">
        <f t="shared" si="293"/>
        <v>1.2625</v>
      </c>
      <c r="X3023" s="10">
        <f t="shared" si="294"/>
        <v>-1.2625</v>
      </c>
      <c r="Y3023" s="10">
        <f t="shared" si="295"/>
        <v>-1</v>
      </c>
      <c r="Z3023" s="10">
        <v>0</v>
      </c>
      <c r="AA3023" s="10" t="str">
        <f t="shared" si="296"/>
        <v>NA</v>
      </c>
      <c r="AB3023" s="10">
        <f t="shared" si="297"/>
        <v>0</v>
      </c>
      <c r="AC3023" t="str">
        <f t="shared" si="298"/>
        <v>j</v>
      </c>
      <c r="AD3023" t="s">
        <v>7157</v>
      </c>
    </row>
    <row r="3024" spans="1:30" x14ac:dyDescent="0.2">
      <c r="A3024" s="8" t="s">
        <v>4212</v>
      </c>
      <c r="B3024" s="8" t="s">
        <v>7164</v>
      </c>
      <c r="C3024" s="8" t="s">
        <v>4213</v>
      </c>
      <c r="D3024" s="8" t="s">
        <v>4882</v>
      </c>
      <c r="E3024" s="8" t="s">
        <v>4883</v>
      </c>
      <c r="F3024" s="9" t="s">
        <v>4216</v>
      </c>
      <c r="G3024" s="8" t="s">
        <v>36</v>
      </c>
      <c r="H3024" s="8" t="s">
        <v>36</v>
      </c>
      <c r="I3024" s="8" t="s">
        <v>4744</v>
      </c>
      <c r="J3024" s="8" t="s">
        <v>35</v>
      </c>
      <c r="K3024" s="8" t="s">
        <v>36</v>
      </c>
      <c r="L3024" s="8" t="s">
        <v>68</v>
      </c>
      <c r="M3024" s="10">
        <v>8.75</v>
      </c>
      <c r="N3024" s="10">
        <v>1</v>
      </c>
      <c r="O3024" s="11">
        <v>1.2625</v>
      </c>
      <c r="P3024" s="10">
        <v>1.2625</v>
      </c>
      <c r="Q3024" s="10">
        <v>717</v>
      </c>
      <c r="R3024" s="10">
        <v>0.13947001394700101</v>
      </c>
      <c r="S3024" s="10">
        <v>1.0160390516039099</v>
      </c>
      <c r="T3024" s="10">
        <v>0</v>
      </c>
      <c r="U3024" s="10">
        <v>0</v>
      </c>
      <c r="V3024" s="10">
        <v>0</v>
      </c>
      <c r="W3024" s="10">
        <f t="shared" si="293"/>
        <v>1.2625</v>
      </c>
      <c r="X3024" s="10">
        <f t="shared" si="294"/>
        <v>-1.2625</v>
      </c>
      <c r="Y3024" s="10">
        <f t="shared" si="295"/>
        <v>-1</v>
      </c>
      <c r="Z3024" s="10">
        <v>0</v>
      </c>
      <c r="AA3024" s="10" t="str">
        <f t="shared" si="296"/>
        <v>NA</v>
      </c>
      <c r="AB3024" s="10">
        <f t="shared" si="297"/>
        <v>0</v>
      </c>
      <c r="AC3024" t="str">
        <f t="shared" si="298"/>
        <v>d</v>
      </c>
      <c r="AD3024" t="s">
        <v>7147</v>
      </c>
    </row>
    <row r="3025" spans="1:30" x14ac:dyDescent="0.2">
      <c r="A3025" s="8" t="s">
        <v>4212</v>
      </c>
      <c r="B3025" s="8" t="s">
        <v>7164</v>
      </c>
      <c r="C3025" s="8" t="s">
        <v>4213</v>
      </c>
      <c r="D3025" s="8" t="s">
        <v>4884</v>
      </c>
      <c r="E3025" s="8" t="s">
        <v>4885</v>
      </c>
      <c r="F3025" s="9" t="s">
        <v>4216</v>
      </c>
      <c r="G3025" s="8" t="s">
        <v>36</v>
      </c>
      <c r="H3025" s="8" t="s">
        <v>36</v>
      </c>
      <c r="I3025" s="8" t="s">
        <v>4744</v>
      </c>
      <c r="J3025" s="8" t="s">
        <v>35</v>
      </c>
      <c r="K3025" s="8" t="s">
        <v>36</v>
      </c>
      <c r="L3025" s="8" t="s">
        <v>68</v>
      </c>
      <c r="M3025" s="10">
        <v>8.75</v>
      </c>
      <c r="N3025" s="10">
        <v>1</v>
      </c>
      <c r="O3025" s="11">
        <v>1.2625</v>
      </c>
      <c r="P3025" s="10">
        <v>1.2625</v>
      </c>
      <c r="Q3025" s="10">
        <v>6</v>
      </c>
      <c r="R3025" s="10">
        <v>16.6666666666667</v>
      </c>
      <c r="S3025" s="10">
        <v>1</v>
      </c>
      <c r="T3025" s="10">
        <v>0</v>
      </c>
      <c r="U3025" s="10">
        <v>0</v>
      </c>
      <c r="V3025" s="10">
        <v>0</v>
      </c>
      <c r="W3025" s="10">
        <f t="shared" si="293"/>
        <v>1.2625</v>
      </c>
      <c r="X3025" s="10">
        <f t="shared" si="294"/>
        <v>-1.2625</v>
      </c>
      <c r="Y3025" s="10">
        <f t="shared" si="295"/>
        <v>-1</v>
      </c>
      <c r="Z3025" s="10">
        <v>0</v>
      </c>
      <c r="AA3025" s="10" t="str">
        <f t="shared" si="296"/>
        <v>NA</v>
      </c>
      <c r="AB3025" s="10">
        <f t="shared" si="297"/>
        <v>0</v>
      </c>
      <c r="AC3025" t="str">
        <f t="shared" si="298"/>
        <v>n</v>
      </c>
      <c r="AD3025" t="s">
        <v>7141</v>
      </c>
    </row>
    <row r="3026" spans="1:30" x14ac:dyDescent="0.2">
      <c r="A3026" s="8" t="s">
        <v>4212</v>
      </c>
      <c r="B3026" s="8" t="s">
        <v>7164</v>
      </c>
      <c r="C3026" s="8" t="s">
        <v>4213</v>
      </c>
      <c r="D3026" s="8" t="s">
        <v>4886</v>
      </c>
      <c r="E3026" s="8" t="s">
        <v>346</v>
      </c>
      <c r="F3026" s="9" t="s">
        <v>4216</v>
      </c>
      <c r="G3026" s="8" t="s">
        <v>36</v>
      </c>
      <c r="H3026" s="8" t="s">
        <v>36</v>
      </c>
      <c r="I3026" s="8" t="s">
        <v>279</v>
      </c>
      <c r="J3026" s="8" t="s">
        <v>35</v>
      </c>
      <c r="K3026" s="8" t="s">
        <v>36</v>
      </c>
      <c r="L3026" s="8" t="s">
        <v>68</v>
      </c>
      <c r="M3026" s="10">
        <v>8.75</v>
      </c>
      <c r="N3026" s="10">
        <v>7</v>
      </c>
      <c r="O3026" s="11">
        <v>1.27499995</v>
      </c>
      <c r="P3026" s="10">
        <v>0.18214285</v>
      </c>
      <c r="Q3026" s="10">
        <v>12420</v>
      </c>
      <c r="R3026" s="10">
        <v>5.6360708534621599E-2</v>
      </c>
      <c r="S3026" s="10">
        <v>1.67499194847021</v>
      </c>
      <c r="T3026" s="10">
        <v>0</v>
      </c>
      <c r="U3026" s="10">
        <v>0</v>
      </c>
      <c r="V3026" s="10">
        <v>0</v>
      </c>
      <c r="W3026" s="10">
        <f t="shared" si="293"/>
        <v>1.27499995</v>
      </c>
      <c r="X3026" s="10">
        <f t="shared" si="294"/>
        <v>-1.27499995</v>
      </c>
      <c r="Y3026" s="10">
        <f t="shared" si="295"/>
        <v>-1</v>
      </c>
      <c r="Z3026" s="10">
        <v>0</v>
      </c>
      <c r="AA3026" s="10" t="str">
        <f t="shared" si="296"/>
        <v>NA</v>
      </c>
      <c r="AB3026" s="10">
        <f t="shared" si="297"/>
        <v>0</v>
      </c>
      <c r="AC3026" t="str">
        <f t="shared" si="298"/>
        <v>n</v>
      </c>
      <c r="AD3026" t="s">
        <v>7141</v>
      </c>
    </row>
    <row r="3027" spans="1:30" x14ac:dyDescent="0.2">
      <c r="A3027" s="8" t="s">
        <v>4212</v>
      </c>
      <c r="B3027" s="8" t="s">
        <v>7164</v>
      </c>
      <c r="C3027" s="8" t="s">
        <v>4213</v>
      </c>
      <c r="D3027" s="8" t="s">
        <v>4887</v>
      </c>
      <c r="E3027" s="8" t="s">
        <v>4888</v>
      </c>
      <c r="F3027" s="9" t="s">
        <v>4224</v>
      </c>
      <c r="G3027" s="8" t="s">
        <v>36</v>
      </c>
      <c r="H3027" s="8" t="s">
        <v>36</v>
      </c>
      <c r="I3027" s="8" t="s">
        <v>296</v>
      </c>
      <c r="J3027" s="8" t="s">
        <v>35</v>
      </c>
      <c r="K3027" s="8" t="s">
        <v>36</v>
      </c>
      <c r="L3027" s="8" t="s">
        <v>4225</v>
      </c>
      <c r="M3027" s="10">
        <v>8.75</v>
      </c>
      <c r="N3027" s="10">
        <v>2</v>
      </c>
      <c r="O3027" s="11">
        <v>1.2749999999999999</v>
      </c>
      <c r="P3027" s="10">
        <v>0.63749999999999996</v>
      </c>
      <c r="Q3027" s="10">
        <v>1186</v>
      </c>
      <c r="R3027" s="10">
        <v>0.168634064080944</v>
      </c>
      <c r="S3027" s="10">
        <v>1.43111298482293</v>
      </c>
      <c r="T3027" s="10">
        <v>0</v>
      </c>
      <c r="U3027" s="10">
        <v>0</v>
      </c>
      <c r="V3027" s="10">
        <v>0</v>
      </c>
      <c r="W3027" s="10">
        <f t="shared" si="293"/>
        <v>1.2749999999999999</v>
      </c>
      <c r="X3027" s="10">
        <f t="shared" si="294"/>
        <v>-1.2749999999999999</v>
      </c>
      <c r="Y3027" s="10">
        <f t="shared" si="295"/>
        <v>-1</v>
      </c>
      <c r="Z3027" s="10">
        <v>0</v>
      </c>
      <c r="AA3027" s="10" t="str">
        <f t="shared" si="296"/>
        <v>NA</v>
      </c>
      <c r="AB3027" s="10">
        <f t="shared" si="297"/>
        <v>0</v>
      </c>
      <c r="AC3027" t="str">
        <f t="shared" si="298"/>
        <v>f</v>
      </c>
      <c r="AD3027" t="s">
        <v>7138</v>
      </c>
    </row>
    <row r="3028" spans="1:30" x14ac:dyDescent="0.2">
      <c r="A3028" s="8" t="s">
        <v>4212</v>
      </c>
      <c r="B3028" s="8" t="s">
        <v>7164</v>
      </c>
      <c r="C3028" s="8" t="s">
        <v>4213</v>
      </c>
      <c r="D3028" s="8" t="s">
        <v>4889</v>
      </c>
      <c r="E3028" s="8" t="s">
        <v>3019</v>
      </c>
      <c r="F3028" s="9" t="s">
        <v>4216</v>
      </c>
      <c r="G3028" s="8" t="s">
        <v>36</v>
      </c>
      <c r="H3028" s="8" t="s">
        <v>36</v>
      </c>
      <c r="I3028" s="8" t="s">
        <v>4744</v>
      </c>
      <c r="J3028" s="8" t="s">
        <v>35</v>
      </c>
      <c r="K3028" s="8" t="s">
        <v>36</v>
      </c>
      <c r="L3028" s="8" t="s">
        <v>68</v>
      </c>
      <c r="M3028" s="10">
        <v>8.75</v>
      </c>
      <c r="N3028" s="10">
        <v>2</v>
      </c>
      <c r="O3028" s="11">
        <v>1.2875000000000001</v>
      </c>
      <c r="P3028" s="10">
        <v>0.64375000000000004</v>
      </c>
      <c r="Q3028" s="10">
        <v>270</v>
      </c>
      <c r="R3028" s="10">
        <v>0.74074074074074092</v>
      </c>
      <c r="S3028" s="10">
        <v>1.04814814814815</v>
      </c>
      <c r="T3028" s="10">
        <v>0</v>
      </c>
      <c r="U3028" s="10">
        <v>0</v>
      </c>
      <c r="V3028" s="10">
        <v>0</v>
      </c>
      <c r="W3028" s="10">
        <f t="shared" si="293"/>
        <v>1.2875000000000001</v>
      </c>
      <c r="X3028" s="10">
        <f t="shared" si="294"/>
        <v>-1.2875000000000001</v>
      </c>
      <c r="Y3028" s="10">
        <f t="shared" si="295"/>
        <v>-1</v>
      </c>
      <c r="Z3028" s="10">
        <v>0</v>
      </c>
      <c r="AA3028" s="10" t="str">
        <f t="shared" si="296"/>
        <v>NA</v>
      </c>
      <c r="AB3028" s="10">
        <f t="shared" si="297"/>
        <v>0</v>
      </c>
      <c r="AC3028" t="str">
        <f t="shared" si="298"/>
        <v>d</v>
      </c>
      <c r="AD3028" t="s">
        <v>7147</v>
      </c>
    </row>
    <row r="3029" spans="1:30" x14ac:dyDescent="0.2">
      <c r="A3029" s="8" t="s">
        <v>4212</v>
      </c>
      <c r="B3029" s="8" t="s">
        <v>7164</v>
      </c>
      <c r="C3029" s="8" t="s">
        <v>4213</v>
      </c>
      <c r="D3029" s="8" t="s">
        <v>4890</v>
      </c>
      <c r="E3029" s="8" t="s">
        <v>4891</v>
      </c>
      <c r="F3029" s="9" t="s">
        <v>4216</v>
      </c>
      <c r="G3029" s="8" t="s">
        <v>36</v>
      </c>
      <c r="H3029" s="8" t="s">
        <v>36</v>
      </c>
      <c r="I3029" s="8" t="s">
        <v>4744</v>
      </c>
      <c r="J3029" s="8" t="s">
        <v>35</v>
      </c>
      <c r="K3029" s="8" t="s">
        <v>36</v>
      </c>
      <c r="L3029" s="8" t="s">
        <v>68</v>
      </c>
      <c r="M3029" s="10">
        <v>8.75</v>
      </c>
      <c r="N3029" s="10">
        <v>1</v>
      </c>
      <c r="O3029" s="11">
        <v>1.3125</v>
      </c>
      <c r="P3029" s="10">
        <v>1.3125</v>
      </c>
      <c r="Q3029" s="10">
        <v>247</v>
      </c>
      <c r="R3029" s="10">
        <v>0.40485829959514202</v>
      </c>
      <c r="S3029" s="10">
        <v>1.2064777327935201</v>
      </c>
      <c r="T3029" s="10">
        <v>0</v>
      </c>
      <c r="U3029" s="10">
        <v>0</v>
      </c>
      <c r="V3029" s="10">
        <v>0</v>
      </c>
      <c r="W3029" s="10">
        <f t="shared" si="293"/>
        <v>1.3125</v>
      </c>
      <c r="X3029" s="10">
        <f t="shared" si="294"/>
        <v>-1.3125</v>
      </c>
      <c r="Y3029" s="10">
        <f t="shared" si="295"/>
        <v>-1</v>
      </c>
      <c r="Z3029" s="10">
        <v>0</v>
      </c>
      <c r="AA3029" s="10" t="str">
        <f t="shared" si="296"/>
        <v>NA</v>
      </c>
      <c r="AB3029" s="10">
        <f t="shared" si="297"/>
        <v>0</v>
      </c>
      <c r="AC3029" t="str">
        <f t="shared" si="298"/>
        <v>m</v>
      </c>
      <c r="AD3029" t="s">
        <v>7146</v>
      </c>
    </row>
    <row r="3030" spans="1:30" x14ac:dyDescent="0.2">
      <c r="A3030" s="8" t="s">
        <v>4212</v>
      </c>
      <c r="B3030" s="8" t="s">
        <v>7164</v>
      </c>
      <c r="C3030" s="8" t="s">
        <v>4213</v>
      </c>
      <c r="D3030" s="8" t="s">
        <v>4892</v>
      </c>
      <c r="E3030" s="8" t="s">
        <v>4893</v>
      </c>
      <c r="F3030" s="9" t="s">
        <v>4216</v>
      </c>
      <c r="G3030" s="8" t="s">
        <v>36</v>
      </c>
      <c r="H3030" s="8" t="s">
        <v>36</v>
      </c>
      <c r="I3030" s="8" t="s">
        <v>4744</v>
      </c>
      <c r="J3030" s="8" t="s">
        <v>35</v>
      </c>
      <c r="K3030" s="8" t="s">
        <v>36</v>
      </c>
      <c r="L3030" s="8" t="s">
        <v>68</v>
      </c>
      <c r="M3030" s="10">
        <v>8.75</v>
      </c>
      <c r="N3030" s="10">
        <v>1</v>
      </c>
      <c r="O3030" s="11">
        <v>1.325</v>
      </c>
      <c r="P3030" s="10">
        <v>1.325</v>
      </c>
      <c r="Q3030" s="10">
        <v>83</v>
      </c>
      <c r="R3030" s="10">
        <v>1.2048192771084301</v>
      </c>
      <c r="S3030" s="10">
        <v>1.9674698795180701</v>
      </c>
      <c r="T3030" s="10">
        <v>0</v>
      </c>
      <c r="U3030" s="10">
        <v>0</v>
      </c>
      <c r="V3030" s="10">
        <v>0</v>
      </c>
      <c r="W3030" s="10">
        <f t="shared" si="293"/>
        <v>1.325</v>
      </c>
      <c r="X3030" s="10">
        <f t="shared" si="294"/>
        <v>-1.325</v>
      </c>
      <c r="Y3030" s="10">
        <f t="shared" si="295"/>
        <v>-1</v>
      </c>
      <c r="Z3030" s="10">
        <v>0</v>
      </c>
      <c r="AA3030" s="10" t="str">
        <f t="shared" si="296"/>
        <v>NA</v>
      </c>
      <c r="AB3030" s="10">
        <f t="shared" si="297"/>
        <v>0</v>
      </c>
      <c r="AC3030" t="str">
        <f t="shared" si="298"/>
        <v>v</v>
      </c>
      <c r="AD3030" t="s">
        <v>7144</v>
      </c>
    </row>
    <row r="3031" spans="1:30" x14ac:dyDescent="0.2">
      <c r="A3031" s="8" t="s">
        <v>4212</v>
      </c>
      <c r="B3031" s="8" t="s">
        <v>7164</v>
      </c>
      <c r="C3031" s="8" t="s">
        <v>4213</v>
      </c>
      <c r="D3031" s="8" t="s">
        <v>4894</v>
      </c>
      <c r="E3031" s="8" t="s">
        <v>421</v>
      </c>
      <c r="F3031" s="9" t="s">
        <v>4224</v>
      </c>
      <c r="G3031" s="8" t="s">
        <v>36</v>
      </c>
      <c r="H3031" s="8" t="s">
        <v>36</v>
      </c>
      <c r="I3031" s="8" t="s">
        <v>337</v>
      </c>
      <c r="J3031" s="8" t="s">
        <v>35</v>
      </c>
      <c r="K3031" s="8" t="s">
        <v>36</v>
      </c>
      <c r="L3031" s="8" t="s">
        <v>68</v>
      </c>
      <c r="M3031" s="10">
        <v>8.75</v>
      </c>
      <c r="N3031" s="10">
        <v>1</v>
      </c>
      <c r="O3031" s="11">
        <v>1.325</v>
      </c>
      <c r="P3031" s="10">
        <v>1.325</v>
      </c>
      <c r="Q3031" s="10">
        <v>134</v>
      </c>
      <c r="R3031" s="10">
        <v>0.74626865671641796</v>
      </c>
      <c r="S3031" s="10">
        <v>2.22238805970149</v>
      </c>
      <c r="T3031" s="10">
        <v>0</v>
      </c>
      <c r="U3031" s="10">
        <v>0</v>
      </c>
      <c r="V3031" s="10">
        <v>0</v>
      </c>
      <c r="W3031" s="10">
        <f t="shared" si="293"/>
        <v>1.325</v>
      </c>
      <c r="X3031" s="10">
        <f t="shared" si="294"/>
        <v>-1.325</v>
      </c>
      <c r="Y3031" s="10">
        <f t="shared" si="295"/>
        <v>-1</v>
      </c>
      <c r="Z3031" s="10">
        <v>0</v>
      </c>
      <c r="AA3031" s="10" t="str">
        <f t="shared" si="296"/>
        <v>NA</v>
      </c>
      <c r="AB3031" s="10">
        <f t="shared" si="297"/>
        <v>0</v>
      </c>
      <c r="AC3031" t="str">
        <f t="shared" si="298"/>
        <v>b</v>
      </c>
      <c r="AD3031" t="s">
        <v>7139</v>
      </c>
    </row>
    <row r="3032" spans="1:30" x14ac:dyDescent="0.2">
      <c r="A3032" s="8" t="s">
        <v>4212</v>
      </c>
      <c r="B3032" s="8" t="s">
        <v>7164</v>
      </c>
      <c r="C3032" s="8" t="s">
        <v>4213</v>
      </c>
      <c r="D3032" s="8" t="s">
        <v>4895</v>
      </c>
      <c r="E3032" s="8" t="s">
        <v>4896</v>
      </c>
      <c r="F3032" s="9" t="s">
        <v>4216</v>
      </c>
      <c r="G3032" s="8" t="s">
        <v>36</v>
      </c>
      <c r="H3032" s="8" t="s">
        <v>36</v>
      </c>
      <c r="I3032" s="8" t="s">
        <v>4744</v>
      </c>
      <c r="J3032" s="8" t="s">
        <v>35</v>
      </c>
      <c r="K3032" s="8" t="s">
        <v>36</v>
      </c>
      <c r="L3032" s="8" t="s">
        <v>68</v>
      </c>
      <c r="M3032" s="10">
        <v>8.75</v>
      </c>
      <c r="N3032" s="10">
        <v>1</v>
      </c>
      <c r="O3032" s="11">
        <v>1.3374999999999999</v>
      </c>
      <c r="P3032" s="10">
        <v>1.3374999999999999</v>
      </c>
      <c r="Q3032" s="10">
        <v>159</v>
      </c>
      <c r="R3032" s="10">
        <v>0.62893081761006298</v>
      </c>
      <c r="S3032" s="10">
        <v>1.6603773584905701</v>
      </c>
      <c r="T3032" s="10">
        <v>0</v>
      </c>
      <c r="U3032" s="10">
        <v>0</v>
      </c>
      <c r="V3032" s="10">
        <v>0</v>
      </c>
      <c r="W3032" s="10">
        <f t="shared" si="293"/>
        <v>1.3374999999999999</v>
      </c>
      <c r="X3032" s="10">
        <f t="shared" si="294"/>
        <v>-1.3374999999999999</v>
      </c>
      <c r="Y3032" s="10">
        <f t="shared" si="295"/>
        <v>-1</v>
      </c>
      <c r="Z3032" s="10">
        <v>0</v>
      </c>
      <c r="AA3032" s="10" t="str">
        <f t="shared" si="296"/>
        <v>NA</v>
      </c>
      <c r="AB3032" s="10">
        <f t="shared" si="297"/>
        <v>0</v>
      </c>
      <c r="AC3032" t="str">
        <f t="shared" si="298"/>
        <v>n</v>
      </c>
      <c r="AD3032" t="s">
        <v>7141</v>
      </c>
    </row>
    <row r="3033" spans="1:30" x14ac:dyDescent="0.2">
      <c r="A3033" s="8" t="s">
        <v>4212</v>
      </c>
      <c r="B3033" s="8" t="s">
        <v>7164</v>
      </c>
      <c r="C3033" s="8" t="s">
        <v>4213</v>
      </c>
      <c r="D3033" s="8" t="s">
        <v>4897</v>
      </c>
      <c r="E3033" s="8" t="s">
        <v>681</v>
      </c>
      <c r="F3033" s="9" t="s">
        <v>4216</v>
      </c>
      <c r="G3033" s="8" t="s">
        <v>36</v>
      </c>
      <c r="H3033" s="8" t="s">
        <v>36</v>
      </c>
      <c r="I3033" s="8" t="s">
        <v>4744</v>
      </c>
      <c r="J3033" s="8" t="s">
        <v>35</v>
      </c>
      <c r="K3033" s="8" t="s">
        <v>36</v>
      </c>
      <c r="L3033" s="8" t="s">
        <v>68</v>
      </c>
      <c r="M3033" s="10">
        <v>8.75</v>
      </c>
      <c r="N3033" s="10">
        <v>1</v>
      </c>
      <c r="O3033" s="11">
        <v>1.425</v>
      </c>
      <c r="P3033" s="10">
        <v>1.425</v>
      </c>
      <c r="Q3033" s="10">
        <v>32</v>
      </c>
      <c r="R3033" s="10">
        <v>3.125</v>
      </c>
      <c r="S3033" s="10">
        <v>1.2562500000000001</v>
      </c>
      <c r="T3033" s="10">
        <v>0</v>
      </c>
      <c r="U3033" s="10">
        <v>0</v>
      </c>
      <c r="V3033" s="10">
        <v>0</v>
      </c>
      <c r="W3033" s="10">
        <f t="shared" si="293"/>
        <v>1.425</v>
      </c>
      <c r="X3033" s="10">
        <f t="shared" si="294"/>
        <v>-1.425</v>
      </c>
      <c r="Y3033" s="10">
        <f t="shared" si="295"/>
        <v>-1</v>
      </c>
      <c r="Z3033" s="10">
        <v>0</v>
      </c>
      <c r="AA3033" s="10" t="str">
        <f t="shared" si="296"/>
        <v>NA</v>
      </c>
      <c r="AB3033" s="10">
        <f t="shared" si="297"/>
        <v>0</v>
      </c>
      <c r="AC3033" t="str">
        <f t="shared" si="298"/>
        <v>z</v>
      </c>
      <c r="AD3033" t="s">
        <v>7148</v>
      </c>
    </row>
    <row r="3034" spans="1:30" x14ac:dyDescent="0.2">
      <c r="A3034" s="8" t="s">
        <v>4212</v>
      </c>
      <c r="B3034" s="8" t="s">
        <v>7164</v>
      </c>
      <c r="C3034" s="8" t="s">
        <v>4213</v>
      </c>
      <c r="D3034" s="8" t="s">
        <v>4898</v>
      </c>
      <c r="E3034" s="8" t="s">
        <v>4899</v>
      </c>
      <c r="F3034" s="9" t="s">
        <v>4224</v>
      </c>
      <c r="G3034" s="8" t="s">
        <v>36</v>
      </c>
      <c r="H3034" s="8" t="s">
        <v>36</v>
      </c>
      <c r="I3034" s="8" t="s">
        <v>296</v>
      </c>
      <c r="J3034" s="8" t="s">
        <v>35</v>
      </c>
      <c r="K3034" s="8" t="s">
        <v>36</v>
      </c>
      <c r="L3034" s="8" t="s">
        <v>4225</v>
      </c>
      <c r="M3034" s="10">
        <v>8.75</v>
      </c>
      <c r="N3034" s="10">
        <v>5</v>
      </c>
      <c r="O3034" s="11">
        <v>1.425</v>
      </c>
      <c r="P3034" s="10">
        <v>0.28499999999999998</v>
      </c>
      <c r="Q3034" s="10">
        <v>743</v>
      </c>
      <c r="R3034" s="10">
        <v>0.67294751009421294</v>
      </c>
      <c r="S3034" s="10">
        <v>3.18842530282638</v>
      </c>
      <c r="T3034" s="10">
        <v>0</v>
      </c>
      <c r="U3034" s="10">
        <v>0</v>
      </c>
      <c r="V3034" s="10">
        <v>0</v>
      </c>
      <c r="W3034" s="10">
        <f t="shared" si="293"/>
        <v>1.425</v>
      </c>
      <c r="X3034" s="10">
        <f t="shared" si="294"/>
        <v>-1.425</v>
      </c>
      <c r="Y3034" s="10">
        <f t="shared" si="295"/>
        <v>-1</v>
      </c>
      <c r="Z3034" s="10">
        <v>0</v>
      </c>
      <c r="AA3034" s="10" t="str">
        <f t="shared" si="296"/>
        <v>NA</v>
      </c>
      <c r="AB3034" s="10">
        <f t="shared" si="297"/>
        <v>0</v>
      </c>
      <c r="AC3034" t="str">
        <f t="shared" si="298"/>
        <v>p</v>
      </c>
      <c r="AD3034" t="s">
        <v>7137</v>
      </c>
    </row>
    <row r="3035" spans="1:30" x14ac:dyDescent="0.2">
      <c r="A3035" s="8" t="s">
        <v>4212</v>
      </c>
      <c r="B3035" s="8" t="s">
        <v>7164</v>
      </c>
      <c r="C3035" s="8" t="s">
        <v>4213</v>
      </c>
      <c r="D3035" s="8" t="s">
        <v>4900</v>
      </c>
      <c r="E3035" s="8" t="s">
        <v>210</v>
      </c>
      <c r="F3035" s="9" t="s">
        <v>4224</v>
      </c>
      <c r="G3035" s="8" t="s">
        <v>36</v>
      </c>
      <c r="H3035" s="8" t="s">
        <v>36</v>
      </c>
      <c r="I3035" s="8" t="s">
        <v>296</v>
      </c>
      <c r="J3035" s="8" t="s">
        <v>35</v>
      </c>
      <c r="K3035" s="8" t="s">
        <v>36</v>
      </c>
      <c r="L3035" s="8" t="s">
        <v>4225</v>
      </c>
      <c r="M3035" s="10">
        <v>8.75</v>
      </c>
      <c r="N3035" s="10">
        <v>3</v>
      </c>
      <c r="O3035" s="11">
        <v>1.487499975</v>
      </c>
      <c r="P3035" s="10">
        <v>0.49583332499999999</v>
      </c>
      <c r="Q3035" s="10">
        <v>434</v>
      </c>
      <c r="R3035" s="10">
        <v>0.69124423963133597</v>
      </c>
      <c r="S3035" s="10">
        <v>1.31566820276498</v>
      </c>
      <c r="T3035" s="10">
        <v>0</v>
      </c>
      <c r="U3035" s="10">
        <v>0</v>
      </c>
      <c r="V3035" s="10">
        <v>0</v>
      </c>
      <c r="W3035" s="10">
        <f t="shared" si="293"/>
        <v>1.487499975</v>
      </c>
      <c r="X3035" s="10">
        <f t="shared" si="294"/>
        <v>-1.487499975</v>
      </c>
      <c r="Y3035" s="10">
        <f t="shared" si="295"/>
        <v>-1</v>
      </c>
      <c r="Z3035" s="10">
        <v>0</v>
      </c>
      <c r="AA3035" s="10" t="str">
        <f t="shared" si="296"/>
        <v>NA</v>
      </c>
      <c r="AB3035" s="10">
        <f t="shared" si="297"/>
        <v>0</v>
      </c>
      <c r="AC3035" t="str">
        <f t="shared" si="298"/>
        <v>f</v>
      </c>
      <c r="AD3035" t="s">
        <v>7138</v>
      </c>
    </row>
    <row r="3036" spans="1:30" x14ac:dyDescent="0.2">
      <c r="A3036" s="8" t="s">
        <v>4212</v>
      </c>
      <c r="B3036" s="8" t="s">
        <v>7164</v>
      </c>
      <c r="C3036" s="8" t="s">
        <v>4213</v>
      </c>
      <c r="D3036" s="8" t="s">
        <v>4901</v>
      </c>
      <c r="E3036" s="8" t="s">
        <v>4902</v>
      </c>
      <c r="F3036" s="9" t="s">
        <v>4216</v>
      </c>
      <c r="G3036" s="8" t="s">
        <v>36</v>
      </c>
      <c r="H3036" s="8" t="s">
        <v>36</v>
      </c>
      <c r="I3036" s="8" t="s">
        <v>4744</v>
      </c>
      <c r="J3036" s="8" t="s">
        <v>35</v>
      </c>
      <c r="K3036" s="8" t="s">
        <v>36</v>
      </c>
      <c r="L3036" s="8" t="s">
        <v>68</v>
      </c>
      <c r="M3036" s="10">
        <v>8.75</v>
      </c>
      <c r="N3036" s="10">
        <v>1</v>
      </c>
      <c r="O3036" s="11">
        <v>1.575</v>
      </c>
      <c r="P3036" s="10">
        <v>1.575</v>
      </c>
      <c r="Q3036" s="10">
        <v>4</v>
      </c>
      <c r="R3036" s="10">
        <v>25</v>
      </c>
      <c r="S3036" s="10">
        <v>1</v>
      </c>
      <c r="T3036" s="10">
        <v>0</v>
      </c>
      <c r="U3036" s="10">
        <v>0</v>
      </c>
      <c r="V3036" s="10">
        <v>0</v>
      </c>
      <c r="W3036" s="10">
        <f t="shared" si="293"/>
        <v>1.575</v>
      </c>
      <c r="X3036" s="10">
        <f t="shared" si="294"/>
        <v>-1.575</v>
      </c>
      <c r="Y3036" s="10">
        <f t="shared" si="295"/>
        <v>-1</v>
      </c>
      <c r="Z3036" s="10">
        <v>0</v>
      </c>
      <c r="AA3036" s="10" t="str">
        <f t="shared" si="296"/>
        <v>NA</v>
      </c>
      <c r="AB3036" s="10">
        <f t="shared" si="297"/>
        <v>0</v>
      </c>
      <c r="AC3036" t="str">
        <f t="shared" si="298"/>
        <v>c</v>
      </c>
      <c r="AD3036" t="s">
        <v>7140</v>
      </c>
    </row>
    <row r="3037" spans="1:30" x14ac:dyDescent="0.2">
      <c r="A3037" s="8" t="s">
        <v>4212</v>
      </c>
      <c r="B3037" s="8" t="s">
        <v>7164</v>
      </c>
      <c r="C3037" s="8" t="s">
        <v>4213</v>
      </c>
      <c r="D3037" s="8" t="s">
        <v>4903</v>
      </c>
      <c r="E3037" s="8" t="s">
        <v>4904</v>
      </c>
      <c r="F3037" s="9" t="s">
        <v>4216</v>
      </c>
      <c r="G3037" s="8" t="s">
        <v>36</v>
      </c>
      <c r="H3037" s="8" t="s">
        <v>36</v>
      </c>
      <c r="I3037" s="8" t="s">
        <v>4732</v>
      </c>
      <c r="J3037" s="8" t="s">
        <v>35</v>
      </c>
      <c r="K3037" s="8" t="s">
        <v>36</v>
      </c>
      <c r="L3037" s="8" t="s">
        <v>68</v>
      </c>
      <c r="M3037" s="10">
        <v>8.75</v>
      </c>
      <c r="N3037" s="10">
        <v>3</v>
      </c>
      <c r="O3037" s="11">
        <v>1.6624999874999999</v>
      </c>
      <c r="P3037" s="10">
        <v>0.55416666250000002</v>
      </c>
      <c r="Q3037" s="10">
        <v>1858</v>
      </c>
      <c r="R3037" s="10">
        <v>0.16146393972012901</v>
      </c>
      <c r="S3037" s="10">
        <v>2.37201291711518</v>
      </c>
      <c r="T3037" s="10">
        <v>0</v>
      </c>
      <c r="U3037" s="10">
        <v>0</v>
      </c>
      <c r="V3037" s="10">
        <v>0</v>
      </c>
      <c r="W3037" s="10">
        <f t="shared" si="293"/>
        <v>1.6624999874999999</v>
      </c>
      <c r="X3037" s="10">
        <f t="shared" si="294"/>
        <v>-1.6624999874999999</v>
      </c>
      <c r="Y3037" s="10">
        <f t="shared" si="295"/>
        <v>-1</v>
      </c>
      <c r="Z3037" s="10">
        <v>0</v>
      </c>
      <c r="AA3037" s="10" t="str">
        <f t="shared" si="296"/>
        <v>NA</v>
      </c>
      <c r="AB3037" s="10">
        <f t="shared" si="297"/>
        <v>0</v>
      </c>
      <c r="AC3037" t="str">
        <f t="shared" si="298"/>
        <v>r</v>
      </c>
      <c r="AD3037" t="s">
        <v>7155</v>
      </c>
    </row>
    <row r="3038" spans="1:30" x14ac:dyDescent="0.2">
      <c r="A3038" s="8" t="s">
        <v>4212</v>
      </c>
      <c r="B3038" s="8" t="s">
        <v>7164</v>
      </c>
      <c r="C3038" s="8" t="s">
        <v>4213</v>
      </c>
      <c r="D3038" s="8" t="s">
        <v>4905</v>
      </c>
      <c r="E3038" s="8" t="s">
        <v>4906</v>
      </c>
      <c r="F3038" s="9" t="s">
        <v>4216</v>
      </c>
      <c r="G3038" s="8" t="s">
        <v>36</v>
      </c>
      <c r="H3038" s="8" t="s">
        <v>36</v>
      </c>
      <c r="I3038" s="8" t="s">
        <v>4744</v>
      </c>
      <c r="J3038" s="8" t="s">
        <v>35</v>
      </c>
      <c r="K3038" s="8" t="s">
        <v>36</v>
      </c>
      <c r="L3038" s="8" t="s">
        <v>68</v>
      </c>
      <c r="M3038" s="10">
        <v>8.75</v>
      </c>
      <c r="N3038" s="10">
        <v>4</v>
      </c>
      <c r="O3038" s="11">
        <v>1.7375</v>
      </c>
      <c r="P3038" s="10">
        <v>0.43437500000000001</v>
      </c>
      <c r="Q3038" s="10">
        <v>232</v>
      </c>
      <c r="R3038" s="10">
        <v>1.72413793103448</v>
      </c>
      <c r="S3038" s="10">
        <v>1.5120689655172399</v>
      </c>
      <c r="T3038" s="10">
        <v>0</v>
      </c>
      <c r="U3038" s="10">
        <v>0</v>
      </c>
      <c r="V3038" s="10">
        <v>0</v>
      </c>
      <c r="W3038" s="10">
        <f t="shared" si="293"/>
        <v>1.7375</v>
      </c>
      <c r="X3038" s="10">
        <f t="shared" si="294"/>
        <v>-1.7375</v>
      </c>
      <c r="Y3038" s="10">
        <f t="shared" si="295"/>
        <v>-1</v>
      </c>
      <c r="Z3038" s="10">
        <v>0</v>
      </c>
      <c r="AA3038" s="10" t="str">
        <f t="shared" si="296"/>
        <v>NA</v>
      </c>
      <c r="AB3038" s="10">
        <f t="shared" si="297"/>
        <v>0</v>
      </c>
      <c r="AC3038" t="str">
        <f t="shared" si="298"/>
        <v>n</v>
      </c>
      <c r="AD3038" t="s">
        <v>7141</v>
      </c>
    </row>
    <row r="3039" spans="1:30" x14ac:dyDescent="0.2">
      <c r="A3039" s="8" t="s">
        <v>4212</v>
      </c>
      <c r="B3039" s="8" t="s">
        <v>7164</v>
      </c>
      <c r="C3039" s="8" t="s">
        <v>4213</v>
      </c>
      <c r="D3039" s="8" t="s">
        <v>4907</v>
      </c>
      <c r="E3039" s="8" t="s">
        <v>4908</v>
      </c>
      <c r="F3039" s="9" t="s">
        <v>4216</v>
      </c>
      <c r="G3039" s="8" t="s">
        <v>36</v>
      </c>
      <c r="H3039" s="8" t="s">
        <v>36</v>
      </c>
      <c r="I3039" s="8" t="s">
        <v>2488</v>
      </c>
      <c r="J3039" s="8" t="s">
        <v>35</v>
      </c>
      <c r="K3039" s="8" t="s">
        <v>36</v>
      </c>
      <c r="L3039" s="8" t="s">
        <v>68</v>
      </c>
      <c r="M3039" s="10">
        <v>8.75</v>
      </c>
      <c r="N3039" s="10">
        <v>3</v>
      </c>
      <c r="O3039" s="11">
        <v>1.7625</v>
      </c>
      <c r="P3039" s="10">
        <v>0.58750000000000002</v>
      </c>
      <c r="Q3039" s="10">
        <v>437</v>
      </c>
      <c r="R3039" s="10">
        <v>0.68649885583523995</v>
      </c>
      <c r="S3039" s="10">
        <v>1.25377574370709</v>
      </c>
      <c r="T3039" s="10">
        <v>0</v>
      </c>
      <c r="U3039" s="10">
        <v>0</v>
      </c>
      <c r="V3039" s="10">
        <v>0</v>
      </c>
      <c r="W3039" s="10">
        <f t="shared" si="293"/>
        <v>1.7625</v>
      </c>
      <c r="X3039" s="10">
        <f t="shared" si="294"/>
        <v>-1.7625</v>
      </c>
      <c r="Y3039" s="10">
        <f t="shared" si="295"/>
        <v>-1</v>
      </c>
      <c r="Z3039" s="10">
        <v>0</v>
      </c>
      <c r="AA3039" s="10" t="str">
        <f t="shared" si="296"/>
        <v>NA</v>
      </c>
      <c r="AB3039" s="10">
        <f t="shared" si="297"/>
        <v>0</v>
      </c>
      <c r="AC3039" t="str">
        <f t="shared" si="298"/>
        <v>b</v>
      </c>
      <c r="AD3039" t="s">
        <v>7139</v>
      </c>
    </row>
    <row r="3040" spans="1:30" x14ac:dyDescent="0.2">
      <c r="A3040" s="8" t="s">
        <v>4212</v>
      </c>
      <c r="B3040" s="8" t="s">
        <v>7164</v>
      </c>
      <c r="C3040" s="8" t="s">
        <v>4213</v>
      </c>
      <c r="D3040" s="8" t="s">
        <v>4909</v>
      </c>
      <c r="E3040" s="8" t="s">
        <v>4910</v>
      </c>
      <c r="F3040" s="9" t="s">
        <v>4224</v>
      </c>
      <c r="G3040" s="8" t="s">
        <v>36</v>
      </c>
      <c r="H3040" s="8" t="s">
        <v>36</v>
      </c>
      <c r="I3040" s="8" t="s">
        <v>294</v>
      </c>
      <c r="J3040" s="8" t="s">
        <v>35</v>
      </c>
      <c r="K3040" s="8" t="s">
        <v>36</v>
      </c>
      <c r="L3040" s="8" t="s">
        <v>4225</v>
      </c>
      <c r="M3040" s="10">
        <v>8.75</v>
      </c>
      <c r="N3040" s="10">
        <v>4</v>
      </c>
      <c r="O3040" s="11">
        <v>1.7875000000000001</v>
      </c>
      <c r="P3040" s="10">
        <v>0.44687500000000002</v>
      </c>
      <c r="Q3040" s="10">
        <v>834</v>
      </c>
      <c r="R3040" s="10">
        <v>0.47961630695443602</v>
      </c>
      <c r="S3040" s="10">
        <v>3.55215827338129</v>
      </c>
      <c r="T3040" s="10">
        <v>0</v>
      </c>
      <c r="U3040" s="10">
        <v>0</v>
      </c>
      <c r="V3040" s="10">
        <v>0</v>
      </c>
      <c r="W3040" s="10">
        <f t="shared" si="293"/>
        <v>1.7875000000000001</v>
      </c>
      <c r="X3040" s="10">
        <f t="shared" si="294"/>
        <v>-1.7875000000000001</v>
      </c>
      <c r="Y3040" s="10">
        <f t="shared" si="295"/>
        <v>-1</v>
      </c>
      <c r="Z3040" s="10">
        <v>0</v>
      </c>
      <c r="AA3040" s="10" t="str">
        <f t="shared" si="296"/>
        <v>NA</v>
      </c>
      <c r="AB3040" s="10">
        <f t="shared" si="297"/>
        <v>0</v>
      </c>
      <c r="AC3040" t="str">
        <f t="shared" si="298"/>
        <v>p</v>
      </c>
      <c r="AD3040" t="s">
        <v>7137</v>
      </c>
    </row>
    <row r="3041" spans="1:30" x14ac:dyDescent="0.2">
      <c r="A3041" s="8" t="s">
        <v>4212</v>
      </c>
      <c r="B3041" s="8" t="s">
        <v>7164</v>
      </c>
      <c r="C3041" s="8" t="s">
        <v>4213</v>
      </c>
      <c r="D3041" s="8" t="s">
        <v>4911</v>
      </c>
      <c r="E3041" s="8" t="s">
        <v>4912</v>
      </c>
      <c r="F3041" s="9" t="s">
        <v>4216</v>
      </c>
      <c r="G3041" s="8" t="s">
        <v>36</v>
      </c>
      <c r="H3041" s="8" t="s">
        <v>36</v>
      </c>
      <c r="I3041" s="8" t="s">
        <v>4744</v>
      </c>
      <c r="J3041" s="8" t="s">
        <v>35</v>
      </c>
      <c r="K3041" s="8" t="s">
        <v>36</v>
      </c>
      <c r="L3041" s="8" t="s">
        <v>68</v>
      </c>
      <c r="M3041" s="10">
        <v>8.75</v>
      </c>
      <c r="N3041" s="10">
        <v>1</v>
      </c>
      <c r="O3041" s="11">
        <v>1.8374999999999999</v>
      </c>
      <c r="P3041" s="10">
        <v>1.8374999999999999</v>
      </c>
      <c r="Q3041" s="10">
        <v>210</v>
      </c>
      <c r="R3041" s="10">
        <v>0.476190476190476</v>
      </c>
      <c r="S3041" s="10">
        <v>1.02714285714286</v>
      </c>
      <c r="T3041" s="10">
        <v>0</v>
      </c>
      <c r="U3041" s="10">
        <v>0</v>
      </c>
      <c r="V3041" s="10">
        <v>0</v>
      </c>
      <c r="W3041" s="10">
        <f t="shared" si="293"/>
        <v>1.8374999999999999</v>
      </c>
      <c r="X3041" s="10">
        <f t="shared" si="294"/>
        <v>-1.8374999999999999</v>
      </c>
      <c r="Y3041" s="10">
        <f t="shared" si="295"/>
        <v>-1</v>
      </c>
      <c r="Z3041" s="10">
        <v>0</v>
      </c>
      <c r="AA3041" s="10" t="str">
        <f t="shared" si="296"/>
        <v>NA</v>
      </c>
      <c r="AB3041" s="10">
        <f t="shared" si="297"/>
        <v>0</v>
      </c>
      <c r="AC3041" t="str">
        <f t="shared" si="298"/>
        <v>c</v>
      </c>
      <c r="AD3041" t="s">
        <v>7140</v>
      </c>
    </row>
    <row r="3042" spans="1:30" x14ac:dyDescent="0.2">
      <c r="A3042" s="8" t="s">
        <v>4212</v>
      </c>
      <c r="B3042" s="8" t="s">
        <v>7164</v>
      </c>
      <c r="C3042" s="8" t="s">
        <v>4213</v>
      </c>
      <c r="D3042" s="8" t="s">
        <v>4913</v>
      </c>
      <c r="E3042" s="8" t="s">
        <v>4914</v>
      </c>
      <c r="F3042" s="9" t="s">
        <v>4216</v>
      </c>
      <c r="G3042" s="8" t="s">
        <v>36</v>
      </c>
      <c r="H3042" s="8" t="s">
        <v>36</v>
      </c>
      <c r="I3042" s="8" t="s">
        <v>4744</v>
      </c>
      <c r="J3042" s="8" t="s">
        <v>35</v>
      </c>
      <c r="K3042" s="8" t="s">
        <v>36</v>
      </c>
      <c r="L3042" s="8" t="s">
        <v>68</v>
      </c>
      <c r="M3042" s="10">
        <v>8.75</v>
      </c>
      <c r="N3042" s="10">
        <v>3</v>
      </c>
      <c r="O3042" s="11">
        <v>1.875</v>
      </c>
      <c r="P3042" s="10">
        <v>0.625</v>
      </c>
      <c r="Q3042" s="10">
        <v>127</v>
      </c>
      <c r="R3042" s="10">
        <v>2.36220472440945</v>
      </c>
      <c r="S3042" s="10">
        <v>1.07795275590551</v>
      </c>
      <c r="T3042" s="10">
        <v>0</v>
      </c>
      <c r="U3042" s="10">
        <v>0</v>
      </c>
      <c r="V3042" s="10">
        <v>0</v>
      </c>
      <c r="W3042" s="10">
        <f t="shared" si="293"/>
        <v>1.875</v>
      </c>
      <c r="X3042" s="10">
        <f t="shared" si="294"/>
        <v>-1.875</v>
      </c>
      <c r="Y3042" s="10">
        <f t="shared" si="295"/>
        <v>-1</v>
      </c>
      <c r="Z3042" s="10">
        <v>0</v>
      </c>
      <c r="AA3042" s="10" t="str">
        <f t="shared" si="296"/>
        <v>NA</v>
      </c>
      <c r="AB3042" s="10">
        <f t="shared" si="297"/>
        <v>0</v>
      </c>
      <c r="AC3042" t="str">
        <f t="shared" si="298"/>
        <v>n</v>
      </c>
      <c r="AD3042" t="s">
        <v>7141</v>
      </c>
    </row>
    <row r="3043" spans="1:30" x14ac:dyDescent="0.2">
      <c r="A3043" s="8" t="s">
        <v>4212</v>
      </c>
      <c r="B3043" s="8" t="s">
        <v>7164</v>
      </c>
      <c r="C3043" s="8" t="s">
        <v>4213</v>
      </c>
      <c r="D3043" s="8" t="s">
        <v>4915</v>
      </c>
      <c r="E3043" s="8" t="s">
        <v>4916</v>
      </c>
      <c r="F3043" s="9" t="s">
        <v>4216</v>
      </c>
      <c r="G3043" s="8" t="s">
        <v>36</v>
      </c>
      <c r="H3043" s="8" t="s">
        <v>36</v>
      </c>
      <c r="I3043" s="8" t="s">
        <v>4744</v>
      </c>
      <c r="J3043" s="8" t="s">
        <v>35</v>
      </c>
      <c r="K3043" s="8" t="s">
        <v>36</v>
      </c>
      <c r="L3043" s="8" t="s">
        <v>68</v>
      </c>
      <c r="M3043" s="10">
        <v>8.75</v>
      </c>
      <c r="N3043" s="10">
        <v>1</v>
      </c>
      <c r="O3043" s="11">
        <v>1.8875</v>
      </c>
      <c r="P3043" s="10">
        <v>1.8875</v>
      </c>
      <c r="Q3043" s="10">
        <v>125</v>
      </c>
      <c r="R3043" s="10">
        <v>0.8</v>
      </c>
      <c r="S3043" s="10">
        <v>1.1352</v>
      </c>
      <c r="T3043" s="10">
        <v>0</v>
      </c>
      <c r="U3043" s="10">
        <v>0</v>
      </c>
      <c r="V3043" s="10">
        <v>0</v>
      </c>
      <c r="W3043" s="10">
        <f t="shared" si="293"/>
        <v>1.8875</v>
      </c>
      <c r="X3043" s="10">
        <f t="shared" si="294"/>
        <v>-1.8875</v>
      </c>
      <c r="Y3043" s="10">
        <f t="shared" si="295"/>
        <v>-1</v>
      </c>
      <c r="Z3043" s="10">
        <v>0</v>
      </c>
      <c r="AA3043" s="10" t="str">
        <f t="shared" si="296"/>
        <v>NA</v>
      </c>
      <c r="AB3043" s="10">
        <f t="shared" si="297"/>
        <v>0</v>
      </c>
      <c r="AC3043" t="str">
        <f t="shared" si="298"/>
        <v>z</v>
      </c>
      <c r="AD3043" t="s">
        <v>7148</v>
      </c>
    </row>
    <row r="3044" spans="1:30" x14ac:dyDescent="0.2">
      <c r="A3044" s="8" t="s">
        <v>4212</v>
      </c>
      <c r="B3044" s="8" t="s">
        <v>7164</v>
      </c>
      <c r="C3044" s="8" t="s">
        <v>4213</v>
      </c>
      <c r="D3044" s="8" t="s">
        <v>4917</v>
      </c>
      <c r="E3044" s="8" t="s">
        <v>4918</v>
      </c>
      <c r="F3044" s="9" t="s">
        <v>4224</v>
      </c>
      <c r="G3044" s="8" t="s">
        <v>36</v>
      </c>
      <c r="H3044" s="8" t="s">
        <v>36</v>
      </c>
      <c r="I3044" s="8" t="s">
        <v>274</v>
      </c>
      <c r="J3044" s="8" t="s">
        <v>35</v>
      </c>
      <c r="K3044" s="8" t="s">
        <v>36</v>
      </c>
      <c r="L3044" s="8" t="s">
        <v>68</v>
      </c>
      <c r="M3044" s="10">
        <v>8.75</v>
      </c>
      <c r="N3044" s="10">
        <v>2</v>
      </c>
      <c r="O3044" s="11">
        <v>1.8875</v>
      </c>
      <c r="P3044" s="10">
        <v>0.94374999999999998</v>
      </c>
      <c r="Q3044" s="10">
        <v>1517</v>
      </c>
      <c r="R3044" s="10">
        <v>0.13183915622940001</v>
      </c>
      <c r="S3044" s="10">
        <v>1.1052735662491799</v>
      </c>
      <c r="T3044" s="10">
        <v>0</v>
      </c>
      <c r="U3044" s="10">
        <v>0</v>
      </c>
      <c r="V3044" s="10">
        <v>0</v>
      </c>
      <c r="W3044" s="10">
        <f t="shared" si="293"/>
        <v>1.8875</v>
      </c>
      <c r="X3044" s="10">
        <f t="shared" si="294"/>
        <v>-1.8875</v>
      </c>
      <c r="Y3044" s="10">
        <f t="shared" si="295"/>
        <v>-1</v>
      </c>
      <c r="Z3044" s="10">
        <v>0</v>
      </c>
      <c r="AA3044" s="10" t="str">
        <f t="shared" si="296"/>
        <v>NA</v>
      </c>
      <c r="AB3044" s="10">
        <f t="shared" si="297"/>
        <v>0</v>
      </c>
      <c r="AC3044" t="str">
        <f t="shared" si="298"/>
        <v>l</v>
      </c>
      <c r="AD3044" t="s">
        <v>7145</v>
      </c>
    </row>
    <row r="3045" spans="1:30" x14ac:dyDescent="0.2">
      <c r="A3045" s="8" t="s">
        <v>4212</v>
      </c>
      <c r="B3045" s="8" t="s">
        <v>7164</v>
      </c>
      <c r="C3045" s="8" t="s">
        <v>4213</v>
      </c>
      <c r="D3045" s="8" t="s">
        <v>4919</v>
      </c>
      <c r="E3045" s="8" t="s">
        <v>4920</v>
      </c>
      <c r="F3045" s="9" t="s">
        <v>4216</v>
      </c>
      <c r="G3045" s="8" t="s">
        <v>36</v>
      </c>
      <c r="H3045" s="8" t="s">
        <v>36</v>
      </c>
      <c r="I3045" s="8" t="s">
        <v>4744</v>
      </c>
      <c r="J3045" s="8" t="s">
        <v>35</v>
      </c>
      <c r="K3045" s="8" t="s">
        <v>36</v>
      </c>
      <c r="L3045" s="8" t="s">
        <v>68</v>
      </c>
      <c r="M3045" s="10">
        <v>8.75</v>
      </c>
      <c r="N3045" s="10">
        <v>4</v>
      </c>
      <c r="O3045" s="11">
        <v>2.1</v>
      </c>
      <c r="P3045" s="10">
        <v>0.52500000000000002</v>
      </c>
      <c r="Q3045" s="10">
        <v>35</v>
      </c>
      <c r="R3045" s="10">
        <v>11.4285714285714</v>
      </c>
      <c r="S3045" s="10">
        <v>1.3457142857142901</v>
      </c>
      <c r="T3045" s="10">
        <v>0</v>
      </c>
      <c r="U3045" s="10">
        <v>0</v>
      </c>
      <c r="V3045" s="10">
        <v>0</v>
      </c>
      <c r="W3045" s="10">
        <f t="shared" si="293"/>
        <v>2.1</v>
      </c>
      <c r="X3045" s="10">
        <f t="shared" si="294"/>
        <v>-2.1</v>
      </c>
      <c r="Y3045" s="10">
        <f t="shared" si="295"/>
        <v>-1</v>
      </c>
      <c r="Z3045" s="10">
        <v>0</v>
      </c>
      <c r="AA3045" s="10" t="str">
        <f t="shared" si="296"/>
        <v>NA</v>
      </c>
      <c r="AB3045" s="10">
        <f t="shared" si="297"/>
        <v>0</v>
      </c>
      <c r="AC3045" t="str">
        <f t="shared" si="298"/>
        <v>c</v>
      </c>
      <c r="AD3045" t="s">
        <v>7140</v>
      </c>
    </row>
    <row r="3046" spans="1:30" x14ac:dyDescent="0.2">
      <c r="A3046" s="8" t="s">
        <v>4212</v>
      </c>
      <c r="B3046" s="8" t="s">
        <v>7164</v>
      </c>
      <c r="C3046" s="8" t="s">
        <v>4213</v>
      </c>
      <c r="D3046" s="8" t="s">
        <v>4921</v>
      </c>
      <c r="E3046" s="8" t="s">
        <v>4922</v>
      </c>
      <c r="F3046" s="9" t="s">
        <v>4216</v>
      </c>
      <c r="G3046" s="8" t="s">
        <v>36</v>
      </c>
      <c r="H3046" s="8" t="s">
        <v>36</v>
      </c>
      <c r="I3046" s="8" t="s">
        <v>4744</v>
      </c>
      <c r="J3046" s="8" t="s">
        <v>35</v>
      </c>
      <c r="K3046" s="8" t="s">
        <v>36</v>
      </c>
      <c r="L3046" s="8" t="s">
        <v>68</v>
      </c>
      <c r="M3046" s="10">
        <v>8.75</v>
      </c>
      <c r="N3046" s="10">
        <v>3</v>
      </c>
      <c r="O3046" s="11">
        <v>2.1375000000000002</v>
      </c>
      <c r="P3046" s="10">
        <v>0.71250000000000002</v>
      </c>
      <c r="Q3046" s="10">
        <v>68</v>
      </c>
      <c r="R3046" s="10">
        <v>4.4117647058823497</v>
      </c>
      <c r="S3046" s="10">
        <v>2.0338235294117699</v>
      </c>
      <c r="T3046" s="10">
        <v>0</v>
      </c>
      <c r="U3046" s="10">
        <v>0</v>
      </c>
      <c r="V3046" s="10">
        <v>0</v>
      </c>
      <c r="W3046" s="10">
        <f t="shared" si="293"/>
        <v>2.1375000000000002</v>
      </c>
      <c r="X3046" s="10">
        <f t="shared" si="294"/>
        <v>-2.1375000000000002</v>
      </c>
      <c r="Y3046" s="10">
        <f t="shared" si="295"/>
        <v>-1</v>
      </c>
      <c r="Z3046" s="10">
        <v>0</v>
      </c>
      <c r="AA3046" s="10" t="str">
        <f t="shared" si="296"/>
        <v>NA</v>
      </c>
      <c r="AB3046" s="10">
        <f t="shared" si="297"/>
        <v>0</v>
      </c>
      <c r="AC3046" t="str">
        <f t="shared" si="298"/>
        <v>n</v>
      </c>
      <c r="AD3046" t="s">
        <v>7141</v>
      </c>
    </row>
    <row r="3047" spans="1:30" x14ac:dyDescent="0.2">
      <c r="A3047" s="8" t="s">
        <v>4212</v>
      </c>
      <c r="B3047" s="8" t="s">
        <v>7164</v>
      </c>
      <c r="C3047" s="8" t="s">
        <v>4213</v>
      </c>
      <c r="D3047" s="8" t="s">
        <v>4923</v>
      </c>
      <c r="E3047" s="8" t="s">
        <v>4924</v>
      </c>
      <c r="F3047" s="9" t="s">
        <v>4216</v>
      </c>
      <c r="G3047" s="8" t="s">
        <v>36</v>
      </c>
      <c r="H3047" s="8" t="s">
        <v>36</v>
      </c>
      <c r="I3047" s="8" t="s">
        <v>4744</v>
      </c>
      <c r="J3047" s="8" t="s">
        <v>35</v>
      </c>
      <c r="K3047" s="8" t="s">
        <v>36</v>
      </c>
      <c r="L3047" s="8" t="s">
        <v>68</v>
      </c>
      <c r="M3047" s="10">
        <v>8.75</v>
      </c>
      <c r="N3047" s="10">
        <v>2</v>
      </c>
      <c r="O3047" s="11">
        <v>2.2749999999999999</v>
      </c>
      <c r="P3047" s="10">
        <v>1.1375</v>
      </c>
      <c r="Q3047" s="10">
        <v>223</v>
      </c>
      <c r="R3047" s="10">
        <v>0.89686098654708502</v>
      </c>
      <c r="S3047" s="10">
        <v>1.39461883408072</v>
      </c>
      <c r="T3047" s="10">
        <v>0</v>
      </c>
      <c r="U3047" s="10">
        <v>0</v>
      </c>
      <c r="V3047" s="10">
        <v>0</v>
      </c>
      <c r="W3047" s="10">
        <f t="shared" si="293"/>
        <v>2.2749999999999999</v>
      </c>
      <c r="X3047" s="10">
        <f t="shared" si="294"/>
        <v>-2.2749999999999999</v>
      </c>
      <c r="Y3047" s="10">
        <f t="shared" si="295"/>
        <v>-1</v>
      </c>
      <c r="Z3047" s="10">
        <v>0</v>
      </c>
      <c r="AA3047" s="10" t="str">
        <f t="shared" si="296"/>
        <v>NA</v>
      </c>
      <c r="AB3047" s="10">
        <f t="shared" si="297"/>
        <v>0</v>
      </c>
      <c r="AC3047" t="str">
        <f t="shared" si="298"/>
        <v>s</v>
      </c>
      <c r="AD3047" t="s">
        <v>7142</v>
      </c>
    </row>
    <row r="3048" spans="1:30" x14ac:dyDescent="0.2">
      <c r="A3048" s="8" t="s">
        <v>4212</v>
      </c>
      <c r="B3048" s="8" t="s">
        <v>7164</v>
      </c>
      <c r="C3048" s="8" t="s">
        <v>4213</v>
      </c>
      <c r="D3048" s="8" t="s">
        <v>4925</v>
      </c>
      <c r="E3048" s="8" t="s">
        <v>4926</v>
      </c>
      <c r="F3048" s="9" t="s">
        <v>4216</v>
      </c>
      <c r="G3048" s="8" t="s">
        <v>36</v>
      </c>
      <c r="H3048" s="8" t="s">
        <v>36</v>
      </c>
      <c r="I3048" s="8" t="s">
        <v>4744</v>
      </c>
      <c r="J3048" s="8" t="s">
        <v>35</v>
      </c>
      <c r="K3048" s="8" t="s">
        <v>36</v>
      </c>
      <c r="L3048" s="8" t="s">
        <v>68</v>
      </c>
      <c r="M3048" s="10">
        <v>8.75</v>
      </c>
      <c r="N3048" s="10">
        <v>2</v>
      </c>
      <c r="O3048" s="11">
        <v>2.3875000000000002</v>
      </c>
      <c r="P3048" s="10">
        <v>1.1937500000000001</v>
      </c>
      <c r="Q3048" s="10">
        <v>278</v>
      </c>
      <c r="R3048" s="10">
        <v>0.71942446043165498</v>
      </c>
      <c r="S3048" s="10">
        <v>1.37913669064748</v>
      </c>
      <c r="T3048" s="10">
        <v>0</v>
      </c>
      <c r="U3048" s="10">
        <v>0</v>
      </c>
      <c r="V3048" s="10">
        <v>0</v>
      </c>
      <c r="W3048" s="10">
        <f t="shared" si="293"/>
        <v>2.3875000000000002</v>
      </c>
      <c r="X3048" s="10">
        <f t="shared" si="294"/>
        <v>-2.3875000000000002</v>
      </c>
      <c r="Y3048" s="10">
        <f t="shared" si="295"/>
        <v>-1</v>
      </c>
      <c r="Z3048" s="10">
        <v>0</v>
      </c>
      <c r="AA3048" s="10" t="str">
        <f t="shared" si="296"/>
        <v>NA</v>
      </c>
      <c r="AB3048" s="10">
        <f t="shared" si="297"/>
        <v>0</v>
      </c>
      <c r="AC3048" t="str">
        <f t="shared" si="298"/>
        <v>c</v>
      </c>
      <c r="AD3048" t="s">
        <v>7140</v>
      </c>
    </row>
    <row r="3049" spans="1:30" x14ac:dyDescent="0.2">
      <c r="A3049" s="8" t="s">
        <v>4212</v>
      </c>
      <c r="B3049" s="8" t="s">
        <v>7164</v>
      </c>
      <c r="C3049" s="8" t="s">
        <v>4213</v>
      </c>
      <c r="D3049" s="8" t="s">
        <v>4927</v>
      </c>
      <c r="E3049" s="8" t="s">
        <v>4928</v>
      </c>
      <c r="F3049" s="9" t="s">
        <v>4216</v>
      </c>
      <c r="G3049" s="8" t="s">
        <v>36</v>
      </c>
      <c r="H3049" s="8" t="s">
        <v>36</v>
      </c>
      <c r="I3049" s="8" t="s">
        <v>296</v>
      </c>
      <c r="J3049" s="8" t="s">
        <v>35</v>
      </c>
      <c r="K3049" s="8" t="s">
        <v>36</v>
      </c>
      <c r="L3049" s="8" t="s">
        <v>4225</v>
      </c>
      <c r="M3049" s="10">
        <v>8.75</v>
      </c>
      <c r="N3049" s="10">
        <v>5</v>
      </c>
      <c r="O3049" s="11">
        <v>2.4</v>
      </c>
      <c r="P3049" s="10">
        <v>0.48</v>
      </c>
      <c r="Q3049" s="10">
        <v>273</v>
      </c>
      <c r="R3049" s="10">
        <v>1.8315018315018301</v>
      </c>
      <c r="S3049" s="10">
        <v>3.28278388278388</v>
      </c>
      <c r="T3049" s="10">
        <v>0</v>
      </c>
      <c r="U3049" s="10">
        <v>0</v>
      </c>
      <c r="V3049" s="10">
        <v>0</v>
      </c>
      <c r="W3049" s="10">
        <f t="shared" si="293"/>
        <v>2.4</v>
      </c>
      <c r="X3049" s="10">
        <f t="shared" si="294"/>
        <v>-2.4</v>
      </c>
      <c r="Y3049" s="10">
        <f t="shared" si="295"/>
        <v>-1</v>
      </c>
      <c r="Z3049" s="10">
        <v>0</v>
      </c>
      <c r="AA3049" s="10" t="str">
        <f t="shared" si="296"/>
        <v>NA</v>
      </c>
      <c r="AB3049" s="10">
        <f t="shared" si="297"/>
        <v>0</v>
      </c>
      <c r="AC3049" t="str">
        <f t="shared" si="298"/>
        <v>c</v>
      </c>
      <c r="AD3049" t="s">
        <v>7140</v>
      </c>
    </row>
    <row r="3050" spans="1:30" x14ac:dyDescent="0.2">
      <c r="A3050" s="8" t="s">
        <v>4212</v>
      </c>
      <c r="B3050" s="8" t="s">
        <v>7164</v>
      </c>
      <c r="C3050" s="8" t="s">
        <v>4213</v>
      </c>
      <c r="D3050" s="8" t="s">
        <v>4929</v>
      </c>
      <c r="E3050" s="8" t="s">
        <v>4930</v>
      </c>
      <c r="F3050" s="9" t="s">
        <v>4224</v>
      </c>
      <c r="G3050" s="8" t="s">
        <v>36</v>
      </c>
      <c r="H3050" s="8" t="s">
        <v>36</v>
      </c>
      <c r="I3050" s="8" t="s">
        <v>294</v>
      </c>
      <c r="J3050" s="8" t="s">
        <v>35</v>
      </c>
      <c r="K3050" s="8" t="s">
        <v>36</v>
      </c>
      <c r="L3050" s="8" t="s">
        <v>4225</v>
      </c>
      <c r="M3050" s="10">
        <v>8.75</v>
      </c>
      <c r="N3050" s="10">
        <v>3</v>
      </c>
      <c r="O3050" s="11">
        <v>2.4874999875000001</v>
      </c>
      <c r="P3050" s="10">
        <v>0.82916666250000004</v>
      </c>
      <c r="Q3050" s="10">
        <v>171</v>
      </c>
      <c r="R3050" s="10">
        <v>1.7543859649122799</v>
      </c>
      <c r="S3050" s="10">
        <v>2.1444444444444399</v>
      </c>
      <c r="T3050" s="10">
        <v>0</v>
      </c>
      <c r="U3050" s="10">
        <v>0</v>
      </c>
      <c r="V3050" s="10">
        <v>0</v>
      </c>
      <c r="W3050" s="10">
        <f t="shared" si="293"/>
        <v>2.4874999875000001</v>
      </c>
      <c r="X3050" s="10">
        <f t="shared" si="294"/>
        <v>-2.4874999875000001</v>
      </c>
      <c r="Y3050" s="10">
        <f t="shared" si="295"/>
        <v>-1</v>
      </c>
      <c r="Z3050" s="10">
        <v>0</v>
      </c>
      <c r="AA3050" s="10" t="str">
        <f t="shared" si="296"/>
        <v>NA</v>
      </c>
      <c r="AB3050" s="10">
        <f t="shared" si="297"/>
        <v>0</v>
      </c>
      <c r="AC3050" t="str">
        <f t="shared" si="298"/>
        <v>p</v>
      </c>
      <c r="AD3050" t="s">
        <v>7137</v>
      </c>
    </row>
    <row r="3051" spans="1:30" x14ac:dyDescent="0.2">
      <c r="A3051" s="8" t="s">
        <v>4212</v>
      </c>
      <c r="B3051" s="8" t="s">
        <v>7164</v>
      </c>
      <c r="C3051" s="8" t="s">
        <v>4213</v>
      </c>
      <c r="D3051" s="8" t="s">
        <v>4931</v>
      </c>
      <c r="E3051" s="8" t="s">
        <v>4932</v>
      </c>
      <c r="F3051" s="9" t="s">
        <v>4216</v>
      </c>
      <c r="G3051" s="8" t="s">
        <v>36</v>
      </c>
      <c r="H3051" s="8" t="s">
        <v>36</v>
      </c>
      <c r="I3051" s="8" t="s">
        <v>4744</v>
      </c>
      <c r="J3051" s="8" t="s">
        <v>35</v>
      </c>
      <c r="K3051" s="8" t="s">
        <v>36</v>
      </c>
      <c r="L3051" s="8" t="s">
        <v>68</v>
      </c>
      <c r="M3051" s="10">
        <v>8.75</v>
      </c>
      <c r="N3051" s="10">
        <v>1</v>
      </c>
      <c r="O3051" s="11">
        <v>2.5</v>
      </c>
      <c r="P3051" s="10">
        <v>2.5</v>
      </c>
      <c r="Q3051" s="10">
        <v>66</v>
      </c>
      <c r="R3051" s="10">
        <v>1.51515151515152</v>
      </c>
      <c r="S3051" s="10">
        <v>3.2924242424242398</v>
      </c>
      <c r="T3051" s="10">
        <v>0</v>
      </c>
      <c r="U3051" s="10">
        <v>0</v>
      </c>
      <c r="V3051" s="10">
        <v>0</v>
      </c>
      <c r="W3051" s="10">
        <f t="shared" si="293"/>
        <v>2.5</v>
      </c>
      <c r="X3051" s="10">
        <f t="shared" si="294"/>
        <v>-2.5</v>
      </c>
      <c r="Y3051" s="10">
        <f t="shared" si="295"/>
        <v>-1</v>
      </c>
      <c r="Z3051" s="10">
        <v>0</v>
      </c>
      <c r="AA3051" s="10" t="str">
        <f t="shared" si="296"/>
        <v>NA</v>
      </c>
      <c r="AB3051" s="10">
        <f t="shared" si="297"/>
        <v>0</v>
      </c>
      <c r="AC3051" t="str">
        <f t="shared" si="298"/>
        <v>c</v>
      </c>
      <c r="AD3051" t="s">
        <v>7140</v>
      </c>
    </row>
    <row r="3052" spans="1:30" x14ac:dyDescent="0.2">
      <c r="A3052" s="8" t="s">
        <v>4212</v>
      </c>
      <c r="B3052" s="8" t="s">
        <v>7164</v>
      </c>
      <c r="C3052" s="8" t="s">
        <v>4213</v>
      </c>
      <c r="D3052" s="8" t="s">
        <v>4933</v>
      </c>
      <c r="E3052" s="8" t="s">
        <v>4934</v>
      </c>
      <c r="F3052" s="9" t="s">
        <v>4216</v>
      </c>
      <c r="G3052" s="8" t="s">
        <v>36</v>
      </c>
      <c r="H3052" s="8" t="s">
        <v>36</v>
      </c>
      <c r="I3052" s="8" t="s">
        <v>4744</v>
      </c>
      <c r="J3052" s="8" t="s">
        <v>35</v>
      </c>
      <c r="K3052" s="8" t="s">
        <v>36</v>
      </c>
      <c r="L3052" s="8" t="s">
        <v>68</v>
      </c>
      <c r="M3052" s="10">
        <v>8.75</v>
      </c>
      <c r="N3052" s="10">
        <v>1</v>
      </c>
      <c r="O3052" s="11">
        <v>2.5</v>
      </c>
      <c r="P3052" s="10">
        <v>2.5</v>
      </c>
      <c r="Q3052" s="10">
        <v>31</v>
      </c>
      <c r="R3052" s="10">
        <v>3.2258064516128999</v>
      </c>
      <c r="S3052" s="10">
        <v>1.58387096774194</v>
      </c>
      <c r="T3052" s="10">
        <v>0</v>
      </c>
      <c r="U3052" s="10">
        <v>0</v>
      </c>
      <c r="V3052" s="10">
        <v>0</v>
      </c>
      <c r="W3052" s="10">
        <f t="shared" si="293"/>
        <v>2.5</v>
      </c>
      <c r="X3052" s="10">
        <f t="shared" si="294"/>
        <v>-2.5</v>
      </c>
      <c r="Y3052" s="10">
        <f t="shared" si="295"/>
        <v>-1</v>
      </c>
      <c r="Z3052" s="10">
        <v>0</v>
      </c>
      <c r="AA3052" s="10" t="str">
        <f t="shared" si="296"/>
        <v>NA</v>
      </c>
      <c r="AB3052" s="10">
        <f t="shared" si="297"/>
        <v>0</v>
      </c>
      <c r="AC3052" t="str">
        <f t="shared" si="298"/>
        <v>d</v>
      </c>
      <c r="AD3052" t="s">
        <v>7147</v>
      </c>
    </row>
    <row r="3053" spans="1:30" x14ac:dyDescent="0.2">
      <c r="A3053" s="8" t="s">
        <v>4212</v>
      </c>
      <c r="B3053" s="8" t="s">
        <v>7164</v>
      </c>
      <c r="C3053" s="8" t="s">
        <v>4213</v>
      </c>
      <c r="D3053" s="8" t="s">
        <v>4935</v>
      </c>
      <c r="E3053" s="8" t="s">
        <v>4936</v>
      </c>
      <c r="F3053" s="9" t="s">
        <v>4216</v>
      </c>
      <c r="G3053" s="8" t="s">
        <v>36</v>
      </c>
      <c r="H3053" s="8" t="s">
        <v>36</v>
      </c>
      <c r="I3053" s="8" t="s">
        <v>4744</v>
      </c>
      <c r="J3053" s="8" t="s">
        <v>35</v>
      </c>
      <c r="K3053" s="8" t="s">
        <v>36</v>
      </c>
      <c r="L3053" s="8" t="s">
        <v>68</v>
      </c>
      <c r="M3053" s="10">
        <v>8.75</v>
      </c>
      <c r="N3053" s="10">
        <v>2</v>
      </c>
      <c r="O3053" s="11">
        <v>2.5249999999999999</v>
      </c>
      <c r="P3053" s="10">
        <v>1.2625</v>
      </c>
      <c r="Q3053" s="10">
        <v>12</v>
      </c>
      <c r="R3053" s="10">
        <v>16.6666666666667</v>
      </c>
      <c r="S3053" s="10">
        <v>1.99166666666667</v>
      </c>
      <c r="T3053" s="10">
        <v>0</v>
      </c>
      <c r="U3053" s="10">
        <v>0</v>
      </c>
      <c r="V3053" s="10">
        <v>0</v>
      </c>
      <c r="W3053" s="10">
        <f t="shared" si="293"/>
        <v>2.5249999999999999</v>
      </c>
      <c r="X3053" s="10">
        <f t="shared" si="294"/>
        <v>-2.5249999999999999</v>
      </c>
      <c r="Y3053" s="10">
        <f t="shared" si="295"/>
        <v>-1</v>
      </c>
      <c r="Z3053" s="10">
        <v>0</v>
      </c>
      <c r="AA3053" s="10" t="str">
        <f t="shared" si="296"/>
        <v>NA</v>
      </c>
      <c r="AB3053" s="10">
        <f t="shared" si="297"/>
        <v>0</v>
      </c>
      <c r="AC3053" t="str">
        <f t="shared" si="298"/>
        <v>n</v>
      </c>
      <c r="AD3053" t="s">
        <v>7141</v>
      </c>
    </row>
    <row r="3054" spans="1:30" x14ac:dyDescent="0.2">
      <c r="A3054" s="8" t="s">
        <v>4212</v>
      </c>
      <c r="B3054" s="8" t="s">
        <v>7164</v>
      </c>
      <c r="C3054" s="8" t="s">
        <v>4213</v>
      </c>
      <c r="D3054" s="8" t="s">
        <v>4937</v>
      </c>
      <c r="E3054" s="8" t="s">
        <v>4938</v>
      </c>
      <c r="F3054" s="9" t="s">
        <v>4216</v>
      </c>
      <c r="G3054" s="8" t="s">
        <v>36</v>
      </c>
      <c r="H3054" s="8" t="s">
        <v>36</v>
      </c>
      <c r="I3054" s="8" t="s">
        <v>4744</v>
      </c>
      <c r="J3054" s="8" t="s">
        <v>35</v>
      </c>
      <c r="K3054" s="8" t="s">
        <v>36</v>
      </c>
      <c r="L3054" s="8" t="s">
        <v>68</v>
      </c>
      <c r="M3054" s="10">
        <v>8.75</v>
      </c>
      <c r="N3054" s="10">
        <v>1</v>
      </c>
      <c r="O3054" s="11">
        <v>2.5750000000000002</v>
      </c>
      <c r="P3054" s="10">
        <v>2.5750000000000002</v>
      </c>
      <c r="Q3054" s="10">
        <v>228</v>
      </c>
      <c r="R3054" s="10">
        <v>0.43859649122807004</v>
      </c>
      <c r="S3054" s="10">
        <v>1</v>
      </c>
      <c r="T3054" s="10">
        <v>0</v>
      </c>
      <c r="U3054" s="10">
        <v>0</v>
      </c>
      <c r="V3054" s="10">
        <v>0</v>
      </c>
      <c r="W3054" s="10">
        <f t="shared" si="293"/>
        <v>2.5750000000000002</v>
      </c>
      <c r="X3054" s="10">
        <f t="shared" si="294"/>
        <v>-2.5750000000000002</v>
      </c>
      <c r="Y3054" s="10">
        <f t="shared" si="295"/>
        <v>-1</v>
      </c>
      <c r="Z3054" s="10">
        <v>0</v>
      </c>
      <c r="AA3054" s="10" t="str">
        <f t="shared" si="296"/>
        <v>NA</v>
      </c>
      <c r="AB3054" s="10">
        <f t="shared" si="297"/>
        <v>0</v>
      </c>
      <c r="AC3054" t="str">
        <f t="shared" si="298"/>
        <v>s</v>
      </c>
      <c r="AD3054" t="s">
        <v>7142</v>
      </c>
    </row>
    <row r="3055" spans="1:30" x14ac:dyDescent="0.2">
      <c r="A3055" s="8" t="s">
        <v>4212</v>
      </c>
      <c r="B3055" s="8" t="s">
        <v>7164</v>
      </c>
      <c r="C3055" s="8" t="s">
        <v>4213</v>
      </c>
      <c r="D3055" s="8" t="s">
        <v>4939</v>
      </c>
      <c r="E3055" s="8" t="s">
        <v>4940</v>
      </c>
      <c r="F3055" s="9" t="s">
        <v>4216</v>
      </c>
      <c r="G3055" s="8" t="s">
        <v>36</v>
      </c>
      <c r="H3055" s="8" t="s">
        <v>36</v>
      </c>
      <c r="I3055" s="8" t="s">
        <v>291</v>
      </c>
      <c r="J3055" s="8" t="s">
        <v>35</v>
      </c>
      <c r="K3055" s="8" t="s">
        <v>36</v>
      </c>
      <c r="L3055" s="8" t="s">
        <v>68</v>
      </c>
      <c r="M3055" s="10">
        <v>8.75</v>
      </c>
      <c r="N3055" s="10">
        <v>6</v>
      </c>
      <c r="O3055" s="11">
        <v>2.5749999749999999</v>
      </c>
      <c r="P3055" s="10">
        <v>0.42916666250000002</v>
      </c>
      <c r="Q3055" s="10">
        <v>776</v>
      </c>
      <c r="R3055" s="10">
        <v>0.77319587628865993</v>
      </c>
      <c r="S3055" s="10">
        <v>1.50386597938144</v>
      </c>
      <c r="T3055" s="10">
        <v>0</v>
      </c>
      <c r="U3055" s="10">
        <v>0</v>
      </c>
      <c r="V3055" s="10">
        <v>0</v>
      </c>
      <c r="W3055" s="10">
        <f t="shared" si="293"/>
        <v>2.5749999749999999</v>
      </c>
      <c r="X3055" s="10">
        <f t="shared" si="294"/>
        <v>-2.5749999749999999</v>
      </c>
      <c r="Y3055" s="10">
        <f t="shared" si="295"/>
        <v>-1</v>
      </c>
      <c r="Z3055" s="10">
        <v>0</v>
      </c>
      <c r="AA3055" s="10" t="str">
        <f t="shared" si="296"/>
        <v>NA</v>
      </c>
      <c r="AB3055" s="10">
        <f t="shared" si="297"/>
        <v>0</v>
      </c>
      <c r="AC3055" t="str">
        <f t="shared" si="298"/>
        <v>m</v>
      </c>
      <c r="AD3055" t="s">
        <v>7146</v>
      </c>
    </row>
    <row r="3056" spans="1:30" x14ac:dyDescent="0.2">
      <c r="A3056" s="8" t="s">
        <v>4212</v>
      </c>
      <c r="B3056" s="8" t="s">
        <v>7164</v>
      </c>
      <c r="C3056" s="8" t="s">
        <v>4213</v>
      </c>
      <c r="D3056" s="8" t="s">
        <v>4941</v>
      </c>
      <c r="E3056" s="8" t="s">
        <v>955</v>
      </c>
      <c r="F3056" s="9" t="s">
        <v>4216</v>
      </c>
      <c r="G3056" s="8" t="s">
        <v>36</v>
      </c>
      <c r="H3056" s="8" t="s">
        <v>36</v>
      </c>
      <c r="I3056" s="8" t="s">
        <v>337</v>
      </c>
      <c r="J3056" s="8" t="s">
        <v>35</v>
      </c>
      <c r="K3056" s="8" t="s">
        <v>36</v>
      </c>
      <c r="L3056" s="8" t="s">
        <v>68</v>
      </c>
      <c r="M3056" s="10">
        <v>8.75</v>
      </c>
      <c r="N3056" s="10">
        <v>9</v>
      </c>
      <c r="O3056" s="11">
        <v>2.5874999999999999</v>
      </c>
      <c r="P3056" s="10">
        <v>0.28749999999999998</v>
      </c>
      <c r="Q3056" s="10">
        <v>1020</v>
      </c>
      <c r="R3056" s="10">
        <v>0.88235294117647101</v>
      </c>
      <c r="S3056" s="10">
        <v>1.6705882352941199</v>
      </c>
      <c r="T3056" s="10">
        <v>0</v>
      </c>
      <c r="U3056" s="10">
        <v>0</v>
      </c>
      <c r="V3056" s="10">
        <v>0</v>
      </c>
      <c r="W3056" s="10">
        <f t="shared" si="293"/>
        <v>2.5874999999999999</v>
      </c>
      <c r="X3056" s="10">
        <f t="shared" si="294"/>
        <v>-2.5874999999999999</v>
      </c>
      <c r="Y3056" s="10">
        <f t="shared" si="295"/>
        <v>-1</v>
      </c>
      <c r="Z3056" s="10">
        <v>0</v>
      </c>
      <c r="AA3056" s="10" t="str">
        <f t="shared" si="296"/>
        <v>NA</v>
      </c>
      <c r="AB3056" s="10">
        <f t="shared" si="297"/>
        <v>0</v>
      </c>
      <c r="AC3056" t="str">
        <f t="shared" si="298"/>
        <v>b</v>
      </c>
      <c r="AD3056" t="s">
        <v>7139</v>
      </c>
    </row>
    <row r="3057" spans="1:30" x14ac:dyDescent="0.2">
      <c r="A3057" s="8" t="s">
        <v>4212</v>
      </c>
      <c r="B3057" s="8" t="s">
        <v>7164</v>
      </c>
      <c r="C3057" s="8" t="s">
        <v>4213</v>
      </c>
      <c r="D3057" s="8" t="s">
        <v>4942</v>
      </c>
      <c r="E3057" s="8" t="s">
        <v>4943</v>
      </c>
      <c r="F3057" s="9" t="s">
        <v>4216</v>
      </c>
      <c r="G3057" s="8" t="s">
        <v>36</v>
      </c>
      <c r="H3057" s="8" t="s">
        <v>36</v>
      </c>
      <c r="I3057" s="8" t="s">
        <v>4744</v>
      </c>
      <c r="J3057" s="8" t="s">
        <v>35</v>
      </c>
      <c r="K3057" s="8" t="s">
        <v>36</v>
      </c>
      <c r="L3057" s="8" t="s">
        <v>68</v>
      </c>
      <c r="M3057" s="10">
        <v>8.75</v>
      </c>
      <c r="N3057" s="10">
        <v>2</v>
      </c>
      <c r="O3057" s="11">
        <v>2.6124999999999998</v>
      </c>
      <c r="P3057" s="10">
        <v>1.3062499999999999</v>
      </c>
      <c r="Q3057" s="10">
        <v>322</v>
      </c>
      <c r="R3057" s="10">
        <v>0.62111801242235998</v>
      </c>
      <c r="S3057" s="10">
        <v>1.86552795031056</v>
      </c>
      <c r="T3057" s="10">
        <v>0</v>
      </c>
      <c r="U3057" s="10">
        <v>0</v>
      </c>
      <c r="V3057" s="10">
        <v>0</v>
      </c>
      <c r="W3057" s="10">
        <f t="shared" si="293"/>
        <v>2.6124999999999998</v>
      </c>
      <c r="X3057" s="10">
        <f t="shared" si="294"/>
        <v>-2.6124999999999998</v>
      </c>
      <c r="Y3057" s="10">
        <f t="shared" si="295"/>
        <v>-1</v>
      </c>
      <c r="Z3057" s="10">
        <v>0</v>
      </c>
      <c r="AA3057" s="10" t="str">
        <f t="shared" si="296"/>
        <v>NA</v>
      </c>
      <c r="AB3057" s="10">
        <f t="shared" si="297"/>
        <v>0</v>
      </c>
      <c r="AC3057" t="str">
        <f t="shared" si="298"/>
        <v>n</v>
      </c>
      <c r="AD3057" t="s">
        <v>7141</v>
      </c>
    </row>
    <row r="3058" spans="1:30" x14ac:dyDescent="0.2">
      <c r="A3058" s="8" t="s">
        <v>4212</v>
      </c>
      <c r="B3058" s="8" t="s">
        <v>7164</v>
      </c>
      <c r="C3058" s="8" t="s">
        <v>4213</v>
      </c>
      <c r="D3058" s="8" t="s">
        <v>4944</v>
      </c>
      <c r="E3058" s="8" t="s">
        <v>475</v>
      </c>
      <c r="F3058" s="9" t="s">
        <v>4216</v>
      </c>
      <c r="G3058" s="8" t="s">
        <v>36</v>
      </c>
      <c r="H3058" s="8" t="s">
        <v>36</v>
      </c>
      <c r="I3058" s="8" t="s">
        <v>34</v>
      </c>
      <c r="J3058" s="8" t="s">
        <v>35</v>
      </c>
      <c r="K3058" s="8" t="s">
        <v>36</v>
      </c>
      <c r="L3058" s="8" t="s">
        <v>68</v>
      </c>
      <c r="M3058" s="10">
        <v>8.75</v>
      </c>
      <c r="N3058" s="10">
        <v>3</v>
      </c>
      <c r="O3058" s="11">
        <v>2.6625000000000001</v>
      </c>
      <c r="P3058" s="10">
        <v>0.88749999999999996</v>
      </c>
      <c r="Q3058" s="10">
        <v>36</v>
      </c>
      <c r="R3058" s="10">
        <v>8.3333333333333304</v>
      </c>
      <c r="S3058" s="10">
        <v>1.6638888888888901</v>
      </c>
      <c r="T3058" s="10">
        <v>0</v>
      </c>
      <c r="U3058" s="10">
        <v>0</v>
      </c>
      <c r="V3058" s="10">
        <v>0</v>
      </c>
      <c r="W3058" s="10">
        <f t="shared" si="293"/>
        <v>2.6625000000000001</v>
      </c>
      <c r="X3058" s="10">
        <f t="shared" si="294"/>
        <v>-2.6625000000000001</v>
      </c>
      <c r="Y3058" s="10">
        <f t="shared" si="295"/>
        <v>-1</v>
      </c>
      <c r="Z3058" s="10">
        <v>0</v>
      </c>
      <c r="AA3058" s="10" t="str">
        <f t="shared" si="296"/>
        <v>NA</v>
      </c>
      <c r="AB3058" s="10">
        <f t="shared" si="297"/>
        <v>0</v>
      </c>
      <c r="AC3058" t="str">
        <f t="shared" si="298"/>
        <v>t</v>
      </c>
      <c r="AD3058" t="s">
        <v>7135</v>
      </c>
    </row>
    <row r="3059" spans="1:30" x14ac:dyDescent="0.2">
      <c r="A3059" s="8" t="s">
        <v>4212</v>
      </c>
      <c r="B3059" s="8" t="s">
        <v>7164</v>
      </c>
      <c r="C3059" s="8" t="s">
        <v>4213</v>
      </c>
      <c r="D3059" s="8" t="s">
        <v>4945</v>
      </c>
      <c r="E3059" s="8" t="s">
        <v>4946</v>
      </c>
      <c r="F3059" s="9" t="s">
        <v>4216</v>
      </c>
      <c r="G3059" s="8" t="s">
        <v>36</v>
      </c>
      <c r="H3059" s="8" t="s">
        <v>36</v>
      </c>
      <c r="I3059" s="8" t="s">
        <v>4744</v>
      </c>
      <c r="J3059" s="8" t="s">
        <v>35</v>
      </c>
      <c r="K3059" s="8" t="s">
        <v>36</v>
      </c>
      <c r="L3059" s="8" t="s">
        <v>68</v>
      </c>
      <c r="M3059" s="10">
        <v>8.75</v>
      </c>
      <c r="N3059" s="10">
        <v>2</v>
      </c>
      <c r="O3059" s="11">
        <v>2.6749999999999998</v>
      </c>
      <c r="P3059" s="10">
        <v>1.3374999999999999</v>
      </c>
      <c r="Q3059" s="10">
        <v>404</v>
      </c>
      <c r="R3059" s="10">
        <v>0.49504950495049505</v>
      </c>
      <c r="S3059" s="10">
        <v>1.24356435643564</v>
      </c>
      <c r="T3059" s="10">
        <v>0</v>
      </c>
      <c r="U3059" s="10">
        <v>0</v>
      </c>
      <c r="V3059" s="10">
        <v>0</v>
      </c>
      <c r="W3059" s="10">
        <f t="shared" si="293"/>
        <v>2.6749999999999998</v>
      </c>
      <c r="X3059" s="10">
        <f t="shared" si="294"/>
        <v>-2.6749999999999998</v>
      </c>
      <c r="Y3059" s="10">
        <f t="shared" si="295"/>
        <v>-1</v>
      </c>
      <c r="Z3059" s="10">
        <v>0</v>
      </c>
      <c r="AA3059" s="10" t="str">
        <f t="shared" si="296"/>
        <v>NA</v>
      </c>
      <c r="AB3059" s="10">
        <f t="shared" si="297"/>
        <v>0</v>
      </c>
      <c r="AC3059" t="str">
        <f t="shared" si="298"/>
        <v>b</v>
      </c>
      <c r="AD3059" t="s">
        <v>7139</v>
      </c>
    </row>
    <row r="3060" spans="1:30" x14ac:dyDescent="0.2">
      <c r="A3060" s="8" t="s">
        <v>4212</v>
      </c>
      <c r="B3060" s="8" t="s">
        <v>7164</v>
      </c>
      <c r="C3060" s="8" t="s">
        <v>4213</v>
      </c>
      <c r="D3060" s="8" t="s">
        <v>4947</v>
      </c>
      <c r="E3060" s="8" t="s">
        <v>1476</v>
      </c>
      <c r="F3060" s="9" t="s">
        <v>4216</v>
      </c>
      <c r="G3060" s="8" t="s">
        <v>36</v>
      </c>
      <c r="H3060" s="8" t="s">
        <v>36</v>
      </c>
      <c r="I3060" s="8" t="s">
        <v>4744</v>
      </c>
      <c r="J3060" s="8" t="s">
        <v>35</v>
      </c>
      <c r="K3060" s="8" t="s">
        <v>36</v>
      </c>
      <c r="L3060" s="8" t="s">
        <v>68</v>
      </c>
      <c r="M3060" s="10">
        <v>8.75</v>
      </c>
      <c r="N3060" s="10">
        <v>3</v>
      </c>
      <c r="O3060" s="11">
        <v>2.6874999750000002</v>
      </c>
      <c r="P3060" s="10">
        <v>0.89583332500000001</v>
      </c>
      <c r="Q3060" s="10">
        <v>412</v>
      </c>
      <c r="R3060" s="10">
        <v>0.72815533980582492</v>
      </c>
      <c r="S3060" s="10">
        <v>3.9764563106796098</v>
      </c>
      <c r="T3060" s="10">
        <v>0</v>
      </c>
      <c r="U3060" s="10">
        <v>0</v>
      </c>
      <c r="V3060" s="10">
        <v>0</v>
      </c>
      <c r="W3060" s="10">
        <f t="shared" si="293"/>
        <v>2.6874999750000002</v>
      </c>
      <c r="X3060" s="10">
        <f t="shared" si="294"/>
        <v>-2.6874999750000002</v>
      </c>
      <c r="Y3060" s="10">
        <f t="shared" si="295"/>
        <v>-1</v>
      </c>
      <c r="Z3060" s="10">
        <v>0</v>
      </c>
      <c r="AA3060" s="10" t="str">
        <f t="shared" si="296"/>
        <v>NA</v>
      </c>
      <c r="AB3060" s="10">
        <f t="shared" si="297"/>
        <v>0</v>
      </c>
      <c r="AC3060" t="str">
        <f t="shared" si="298"/>
        <v>b</v>
      </c>
      <c r="AD3060" t="s">
        <v>7139</v>
      </c>
    </row>
    <row r="3061" spans="1:30" x14ac:dyDescent="0.2">
      <c r="A3061" s="8" t="s">
        <v>4212</v>
      </c>
      <c r="B3061" s="8" t="s">
        <v>7164</v>
      </c>
      <c r="C3061" s="8" t="s">
        <v>4213</v>
      </c>
      <c r="D3061" s="8" t="s">
        <v>4948</v>
      </c>
      <c r="E3061" s="8" t="s">
        <v>4949</v>
      </c>
      <c r="F3061" s="9" t="s">
        <v>4224</v>
      </c>
      <c r="G3061" s="8" t="s">
        <v>36</v>
      </c>
      <c r="H3061" s="8" t="s">
        <v>36</v>
      </c>
      <c r="I3061" s="8" t="s">
        <v>41</v>
      </c>
      <c r="J3061" s="8" t="s">
        <v>35</v>
      </c>
      <c r="K3061" s="8" t="s">
        <v>36</v>
      </c>
      <c r="L3061" s="8" t="s">
        <v>68</v>
      </c>
      <c r="M3061" s="10">
        <v>8.75</v>
      </c>
      <c r="N3061" s="10">
        <v>10</v>
      </c>
      <c r="O3061" s="11">
        <v>2.7250000000000001</v>
      </c>
      <c r="P3061" s="10">
        <v>0.27250000000000002</v>
      </c>
      <c r="Q3061" s="10">
        <v>279</v>
      </c>
      <c r="R3061" s="10">
        <v>3.5842293906810001</v>
      </c>
      <c r="S3061" s="10">
        <v>1.27598566308244</v>
      </c>
      <c r="T3061" s="10">
        <v>0</v>
      </c>
      <c r="U3061" s="10">
        <v>0</v>
      </c>
      <c r="V3061" s="10">
        <v>0</v>
      </c>
      <c r="W3061" s="10">
        <f t="shared" si="293"/>
        <v>2.7250000000000001</v>
      </c>
      <c r="X3061" s="10">
        <f t="shared" si="294"/>
        <v>-2.7250000000000001</v>
      </c>
      <c r="Y3061" s="10">
        <f t="shared" si="295"/>
        <v>-1</v>
      </c>
      <c r="Z3061" s="10">
        <v>0</v>
      </c>
      <c r="AA3061" s="10" t="str">
        <f t="shared" si="296"/>
        <v>NA</v>
      </c>
      <c r="AB3061" s="10">
        <f t="shared" si="297"/>
        <v>0</v>
      </c>
      <c r="AC3061" t="str">
        <f t="shared" si="298"/>
        <v>a</v>
      </c>
      <c r="AD3061" t="s">
        <v>7134</v>
      </c>
    </row>
    <row r="3062" spans="1:30" x14ac:dyDescent="0.2">
      <c r="A3062" s="8" t="s">
        <v>4212</v>
      </c>
      <c r="B3062" s="8" t="s">
        <v>7164</v>
      </c>
      <c r="C3062" s="8" t="s">
        <v>4213</v>
      </c>
      <c r="D3062" s="8" t="s">
        <v>4950</v>
      </c>
      <c r="E3062" s="8" t="s">
        <v>4951</v>
      </c>
      <c r="F3062" s="9" t="s">
        <v>4216</v>
      </c>
      <c r="G3062" s="8" t="s">
        <v>36</v>
      </c>
      <c r="H3062" s="8" t="s">
        <v>36</v>
      </c>
      <c r="I3062" s="8" t="s">
        <v>4744</v>
      </c>
      <c r="J3062" s="8" t="s">
        <v>35</v>
      </c>
      <c r="K3062" s="8" t="s">
        <v>36</v>
      </c>
      <c r="L3062" s="8" t="s">
        <v>68</v>
      </c>
      <c r="M3062" s="10">
        <v>8.75</v>
      </c>
      <c r="N3062" s="10">
        <v>1</v>
      </c>
      <c r="O3062" s="11">
        <v>2.7374999999999998</v>
      </c>
      <c r="P3062" s="10">
        <v>2.7374999999999998</v>
      </c>
      <c r="Q3062" s="10">
        <v>81</v>
      </c>
      <c r="R3062" s="10">
        <v>1.2345679012345701</v>
      </c>
      <c r="S3062" s="10">
        <v>1</v>
      </c>
      <c r="T3062" s="10">
        <v>0</v>
      </c>
      <c r="U3062" s="10">
        <v>0</v>
      </c>
      <c r="V3062" s="10">
        <v>0</v>
      </c>
      <c r="W3062" s="10">
        <f t="shared" si="293"/>
        <v>2.7374999999999998</v>
      </c>
      <c r="X3062" s="10">
        <f t="shared" si="294"/>
        <v>-2.7374999999999998</v>
      </c>
      <c r="Y3062" s="10">
        <f t="shared" si="295"/>
        <v>-1</v>
      </c>
      <c r="Z3062" s="10">
        <v>0</v>
      </c>
      <c r="AA3062" s="10" t="str">
        <f t="shared" si="296"/>
        <v>NA</v>
      </c>
      <c r="AB3062" s="10">
        <f t="shared" si="297"/>
        <v>0</v>
      </c>
      <c r="AC3062" t="str">
        <f t="shared" si="298"/>
        <v>n</v>
      </c>
      <c r="AD3062" t="s">
        <v>7141</v>
      </c>
    </row>
    <row r="3063" spans="1:30" x14ac:dyDescent="0.2">
      <c r="A3063" s="8" t="s">
        <v>4212</v>
      </c>
      <c r="B3063" s="8" t="s">
        <v>7164</v>
      </c>
      <c r="C3063" s="8" t="s">
        <v>4213</v>
      </c>
      <c r="D3063" s="8" t="s">
        <v>4952</v>
      </c>
      <c r="E3063" s="8" t="s">
        <v>4953</v>
      </c>
      <c r="F3063" s="9" t="s">
        <v>4216</v>
      </c>
      <c r="G3063" s="8" t="s">
        <v>36</v>
      </c>
      <c r="H3063" s="8" t="s">
        <v>36</v>
      </c>
      <c r="I3063" s="8" t="s">
        <v>4744</v>
      </c>
      <c r="J3063" s="8" t="s">
        <v>35</v>
      </c>
      <c r="K3063" s="8" t="s">
        <v>36</v>
      </c>
      <c r="L3063" s="8" t="s">
        <v>68</v>
      </c>
      <c r="M3063" s="10">
        <v>8.75</v>
      </c>
      <c r="N3063" s="10">
        <v>2</v>
      </c>
      <c r="O3063" s="11">
        <v>2.85</v>
      </c>
      <c r="P3063" s="10">
        <v>1.425</v>
      </c>
      <c r="Q3063" s="10">
        <v>95</v>
      </c>
      <c r="R3063" s="10">
        <v>2.1052631578947398</v>
      </c>
      <c r="S3063" s="10">
        <v>1.7221052631578899</v>
      </c>
      <c r="T3063" s="10">
        <v>0</v>
      </c>
      <c r="U3063" s="10">
        <v>0</v>
      </c>
      <c r="V3063" s="10">
        <v>0</v>
      </c>
      <c r="W3063" s="10">
        <f t="shared" si="293"/>
        <v>2.85</v>
      </c>
      <c r="X3063" s="10">
        <f t="shared" si="294"/>
        <v>-2.85</v>
      </c>
      <c r="Y3063" s="10">
        <f t="shared" si="295"/>
        <v>-1</v>
      </c>
      <c r="Z3063" s="10">
        <v>0</v>
      </c>
      <c r="AA3063" s="10" t="str">
        <f t="shared" si="296"/>
        <v>NA</v>
      </c>
      <c r="AB3063" s="10">
        <f t="shared" si="297"/>
        <v>0</v>
      </c>
      <c r="AC3063" t="str">
        <f t="shared" si="298"/>
        <v>d</v>
      </c>
      <c r="AD3063" t="s">
        <v>7147</v>
      </c>
    </row>
    <row r="3064" spans="1:30" x14ac:dyDescent="0.2">
      <c r="A3064" s="8" t="s">
        <v>4212</v>
      </c>
      <c r="B3064" s="8" t="s">
        <v>7164</v>
      </c>
      <c r="C3064" s="8" t="s">
        <v>4213</v>
      </c>
      <c r="D3064" s="8" t="s">
        <v>4954</v>
      </c>
      <c r="E3064" s="8" t="s">
        <v>4955</v>
      </c>
      <c r="F3064" s="9" t="s">
        <v>4216</v>
      </c>
      <c r="G3064" s="8" t="s">
        <v>36</v>
      </c>
      <c r="H3064" s="8" t="s">
        <v>36</v>
      </c>
      <c r="I3064" s="8" t="s">
        <v>4732</v>
      </c>
      <c r="J3064" s="8" t="s">
        <v>35</v>
      </c>
      <c r="K3064" s="8" t="s">
        <v>36</v>
      </c>
      <c r="L3064" s="8" t="s">
        <v>68</v>
      </c>
      <c r="M3064" s="10">
        <v>8.75</v>
      </c>
      <c r="N3064" s="10">
        <v>6</v>
      </c>
      <c r="O3064" s="11">
        <v>2.85</v>
      </c>
      <c r="P3064" s="10">
        <v>0.47499999999999998</v>
      </c>
      <c r="Q3064" s="10">
        <v>1934</v>
      </c>
      <c r="R3064" s="10">
        <v>0.31023784901758</v>
      </c>
      <c r="S3064" s="10">
        <v>2.2757497414684602</v>
      </c>
      <c r="T3064" s="10">
        <v>0</v>
      </c>
      <c r="U3064" s="10">
        <v>0</v>
      </c>
      <c r="V3064" s="10">
        <v>0</v>
      </c>
      <c r="W3064" s="10">
        <f t="shared" si="293"/>
        <v>2.85</v>
      </c>
      <c r="X3064" s="10">
        <f t="shared" si="294"/>
        <v>-2.85</v>
      </c>
      <c r="Y3064" s="10">
        <f t="shared" si="295"/>
        <v>-1</v>
      </c>
      <c r="Z3064" s="10">
        <v>0</v>
      </c>
      <c r="AA3064" s="10" t="str">
        <f t="shared" si="296"/>
        <v>NA</v>
      </c>
      <c r="AB3064" s="10">
        <f t="shared" si="297"/>
        <v>0</v>
      </c>
      <c r="AC3064" t="str">
        <f t="shared" si="298"/>
        <v>r</v>
      </c>
      <c r="AD3064" t="s">
        <v>7155</v>
      </c>
    </row>
    <row r="3065" spans="1:30" x14ac:dyDescent="0.2">
      <c r="A3065" s="8" t="s">
        <v>4212</v>
      </c>
      <c r="B3065" s="8" t="s">
        <v>7164</v>
      </c>
      <c r="C3065" s="8" t="s">
        <v>4213</v>
      </c>
      <c r="D3065" s="8" t="s">
        <v>4956</v>
      </c>
      <c r="E3065" s="8" t="s">
        <v>986</v>
      </c>
      <c r="F3065" s="9" t="s">
        <v>4224</v>
      </c>
      <c r="G3065" s="8" t="s">
        <v>36</v>
      </c>
      <c r="H3065" s="8" t="s">
        <v>36</v>
      </c>
      <c r="I3065" s="8" t="s">
        <v>337</v>
      </c>
      <c r="J3065" s="8" t="s">
        <v>35</v>
      </c>
      <c r="K3065" s="8" t="s">
        <v>36</v>
      </c>
      <c r="L3065" s="8" t="s">
        <v>68</v>
      </c>
      <c r="M3065" s="10">
        <v>8.75</v>
      </c>
      <c r="N3065" s="10">
        <v>4</v>
      </c>
      <c r="O3065" s="11">
        <v>3.05</v>
      </c>
      <c r="P3065" s="10">
        <v>0.76249999999999996</v>
      </c>
      <c r="Q3065" s="10">
        <v>659</v>
      </c>
      <c r="R3065" s="10">
        <v>0.60698027314112302</v>
      </c>
      <c r="S3065" s="10">
        <v>1.11684370257967</v>
      </c>
      <c r="T3065" s="10">
        <v>0</v>
      </c>
      <c r="U3065" s="10">
        <v>0</v>
      </c>
      <c r="V3065" s="10">
        <v>0</v>
      </c>
      <c r="W3065" s="10">
        <f t="shared" si="293"/>
        <v>3.05</v>
      </c>
      <c r="X3065" s="10">
        <f t="shared" si="294"/>
        <v>-3.05</v>
      </c>
      <c r="Y3065" s="10">
        <f t="shared" si="295"/>
        <v>-1</v>
      </c>
      <c r="Z3065" s="10">
        <v>0</v>
      </c>
      <c r="AA3065" s="10" t="str">
        <f t="shared" si="296"/>
        <v>NA</v>
      </c>
      <c r="AB3065" s="10">
        <f t="shared" si="297"/>
        <v>0</v>
      </c>
      <c r="AC3065" t="str">
        <f t="shared" si="298"/>
        <v>b</v>
      </c>
      <c r="AD3065" t="s">
        <v>7139</v>
      </c>
    </row>
    <row r="3066" spans="1:30" x14ac:dyDescent="0.2">
      <c r="A3066" s="8" t="s">
        <v>4212</v>
      </c>
      <c r="B3066" s="8" t="s">
        <v>7164</v>
      </c>
      <c r="C3066" s="8" t="s">
        <v>4213</v>
      </c>
      <c r="D3066" s="8" t="s">
        <v>4957</v>
      </c>
      <c r="E3066" s="8" t="s">
        <v>4958</v>
      </c>
      <c r="F3066" s="9" t="s">
        <v>4216</v>
      </c>
      <c r="G3066" s="8" t="s">
        <v>36</v>
      </c>
      <c r="H3066" s="8" t="s">
        <v>36</v>
      </c>
      <c r="I3066" s="8" t="s">
        <v>41</v>
      </c>
      <c r="J3066" s="8" t="s">
        <v>35</v>
      </c>
      <c r="K3066" s="8" t="s">
        <v>36</v>
      </c>
      <c r="L3066" s="8" t="s">
        <v>68</v>
      </c>
      <c r="M3066" s="10">
        <v>8.75</v>
      </c>
      <c r="N3066" s="10">
        <v>5</v>
      </c>
      <c r="O3066" s="11">
        <v>3.1</v>
      </c>
      <c r="P3066" s="10">
        <v>0.62</v>
      </c>
      <c r="Q3066" s="10">
        <v>595</v>
      </c>
      <c r="R3066" s="10">
        <v>0.84033613445378208</v>
      </c>
      <c r="S3066" s="10">
        <v>2.1233613445378201</v>
      </c>
      <c r="T3066" s="10">
        <v>0</v>
      </c>
      <c r="U3066" s="10">
        <v>0</v>
      </c>
      <c r="V3066" s="10">
        <v>0</v>
      </c>
      <c r="W3066" s="10">
        <f t="shared" si="293"/>
        <v>3.1</v>
      </c>
      <c r="X3066" s="10">
        <f t="shared" si="294"/>
        <v>-3.1</v>
      </c>
      <c r="Y3066" s="10">
        <f t="shared" si="295"/>
        <v>-1</v>
      </c>
      <c r="Z3066" s="10">
        <v>0</v>
      </c>
      <c r="AA3066" s="10" t="str">
        <f t="shared" si="296"/>
        <v>NA</v>
      </c>
      <c r="AB3066" s="10">
        <f t="shared" si="297"/>
        <v>0</v>
      </c>
      <c r="AC3066" t="str">
        <f t="shared" si="298"/>
        <v>a</v>
      </c>
      <c r="AD3066" t="s">
        <v>7134</v>
      </c>
    </row>
    <row r="3067" spans="1:30" x14ac:dyDescent="0.2">
      <c r="A3067" s="8" t="s">
        <v>4212</v>
      </c>
      <c r="B3067" s="8" t="s">
        <v>7164</v>
      </c>
      <c r="C3067" s="8" t="s">
        <v>4213</v>
      </c>
      <c r="D3067" s="8" t="s">
        <v>4959</v>
      </c>
      <c r="E3067" s="8" t="s">
        <v>4960</v>
      </c>
      <c r="F3067" s="9" t="s">
        <v>4216</v>
      </c>
      <c r="G3067" s="8" t="s">
        <v>36</v>
      </c>
      <c r="H3067" s="8" t="s">
        <v>36</v>
      </c>
      <c r="I3067" s="8" t="s">
        <v>4744</v>
      </c>
      <c r="J3067" s="8" t="s">
        <v>35</v>
      </c>
      <c r="K3067" s="8" t="s">
        <v>36</v>
      </c>
      <c r="L3067" s="8" t="s">
        <v>68</v>
      </c>
      <c r="M3067" s="10">
        <v>8.75</v>
      </c>
      <c r="N3067" s="10">
        <v>5</v>
      </c>
      <c r="O3067" s="11">
        <v>3.1124999999999998</v>
      </c>
      <c r="P3067" s="10">
        <v>0.62250000000000005</v>
      </c>
      <c r="Q3067" s="10">
        <v>2328</v>
      </c>
      <c r="R3067" s="10">
        <v>0.21477663230240601</v>
      </c>
      <c r="S3067" s="10">
        <v>1</v>
      </c>
      <c r="T3067" s="10">
        <v>0</v>
      </c>
      <c r="U3067" s="10">
        <v>0</v>
      </c>
      <c r="V3067" s="10">
        <v>0</v>
      </c>
      <c r="W3067" s="10">
        <f t="shared" si="293"/>
        <v>3.1124999999999998</v>
      </c>
      <c r="X3067" s="10">
        <f t="shared" si="294"/>
        <v>-3.1124999999999998</v>
      </c>
      <c r="Y3067" s="10">
        <f t="shared" si="295"/>
        <v>-1</v>
      </c>
      <c r="Z3067" s="10">
        <v>0</v>
      </c>
      <c r="AA3067" s="10" t="str">
        <f t="shared" si="296"/>
        <v>NA</v>
      </c>
      <c r="AB3067" s="10">
        <f t="shared" si="297"/>
        <v>0</v>
      </c>
      <c r="AC3067" t="str">
        <f t="shared" si="298"/>
        <v>c</v>
      </c>
      <c r="AD3067" t="s">
        <v>7140</v>
      </c>
    </row>
    <row r="3068" spans="1:30" x14ac:dyDescent="0.2">
      <c r="A3068" s="8" t="s">
        <v>4212</v>
      </c>
      <c r="B3068" s="8" t="s">
        <v>7164</v>
      </c>
      <c r="C3068" s="8" t="s">
        <v>4213</v>
      </c>
      <c r="D3068" s="8" t="s">
        <v>4961</v>
      </c>
      <c r="E3068" s="8" t="s">
        <v>4962</v>
      </c>
      <c r="F3068" s="9" t="s">
        <v>4216</v>
      </c>
      <c r="G3068" s="8" t="s">
        <v>36</v>
      </c>
      <c r="H3068" s="8" t="s">
        <v>36</v>
      </c>
      <c r="I3068" s="8" t="s">
        <v>294</v>
      </c>
      <c r="J3068" s="8" t="s">
        <v>35</v>
      </c>
      <c r="K3068" s="8" t="s">
        <v>36</v>
      </c>
      <c r="L3068" s="8" t="s">
        <v>4225</v>
      </c>
      <c r="M3068" s="10">
        <v>8.75</v>
      </c>
      <c r="N3068" s="10">
        <v>5</v>
      </c>
      <c r="O3068" s="11">
        <v>3.1124999999999998</v>
      </c>
      <c r="P3068" s="10">
        <v>0.62250000000000005</v>
      </c>
      <c r="Q3068" s="10">
        <v>180</v>
      </c>
      <c r="R3068" s="10">
        <v>2.7777777777777799</v>
      </c>
      <c r="S3068" s="10">
        <v>1.59</v>
      </c>
      <c r="T3068" s="10">
        <v>0</v>
      </c>
      <c r="U3068" s="10">
        <v>0</v>
      </c>
      <c r="V3068" s="10">
        <v>0</v>
      </c>
      <c r="W3068" s="10">
        <f t="shared" si="293"/>
        <v>3.1124999999999998</v>
      </c>
      <c r="X3068" s="10">
        <f t="shared" si="294"/>
        <v>-3.1124999999999998</v>
      </c>
      <c r="Y3068" s="10">
        <f t="shared" si="295"/>
        <v>-1</v>
      </c>
      <c r="Z3068" s="10">
        <v>0</v>
      </c>
      <c r="AA3068" s="10" t="str">
        <f t="shared" si="296"/>
        <v>NA</v>
      </c>
      <c r="AB3068" s="10">
        <f t="shared" si="297"/>
        <v>0</v>
      </c>
      <c r="AC3068" t="str">
        <f t="shared" si="298"/>
        <v>a</v>
      </c>
      <c r="AD3068" t="s">
        <v>7134</v>
      </c>
    </row>
    <row r="3069" spans="1:30" x14ac:dyDescent="0.2">
      <c r="A3069" s="8" t="s">
        <v>4212</v>
      </c>
      <c r="B3069" s="8" t="s">
        <v>7164</v>
      </c>
      <c r="C3069" s="8" t="s">
        <v>4213</v>
      </c>
      <c r="D3069" s="8" t="s">
        <v>4963</v>
      </c>
      <c r="E3069" s="8" t="s">
        <v>4964</v>
      </c>
      <c r="F3069" s="9" t="s">
        <v>4216</v>
      </c>
      <c r="G3069" s="8" t="s">
        <v>36</v>
      </c>
      <c r="H3069" s="8" t="s">
        <v>36</v>
      </c>
      <c r="I3069" s="8" t="s">
        <v>4744</v>
      </c>
      <c r="J3069" s="8" t="s">
        <v>35</v>
      </c>
      <c r="K3069" s="8" t="s">
        <v>36</v>
      </c>
      <c r="L3069" s="8" t="s">
        <v>68</v>
      </c>
      <c r="M3069" s="10">
        <v>8.75</v>
      </c>
      <c r="N3069" s="10">
        <v>2</v>
      </c>
      <c r="O3069" s="11">
        <v>3.1375000000000002</v>
      </c>
      <c r="P3069" s="10">
        <v>1.5687500000000001</v>
      </c>
      <c r="Q3069" s="10">
        <v>227</v>
      </c>
      <c r="R3069" s="10">
        <v>0.88105726872246704</v>
      </c>
      <c r="S3069" s="10">
        <v>1.0585903083700401</v>
      </c>
      <c r="T3069" s="10">
        <v>0</v>
      </c>
      <c r="U3069" s="10">
        <v>0</v>
      </c>
      <c r="V3069" s="10">
        <v>0</v>
      </c>
      <c r="W3069" s="10">
        <f t="shared" si="293"/>
        <v>3.1375000000000002</v>
      </c>
      <c r="X3069" s="10">
        <f t="shared" si="294"/>
        <v>-3.1375000000000002</v>
      </c>
      <c r="Y3069" s="10">
        <f t="shared" si="295"/>
        <v>-1</v>
      </c>
      <c r="Z3069" s="10">
        <v>0</v>
      </c>
      <c r="AA3069" s="10" t="str">
        <f t="shared" si="296"/>
        <v>NA</v>
      </c>
      <c r="AB3069" s="10">
        <f t="shared" si="297"/>
        <v>0</v>
      </c>
      <c r="AC3069" t="str">
        <f t="shared" si="298"/>
        <v>n</v>
      </c>
      <c r="AD3069" t="s">
        <v>7141</v>
      </c>
    </row>
    <row r="3070" spans="1:30" x14ac:dyDescent="0.2">
      <c r="A3070" s="8" t="s">
        <v>4212</v>
      </c>
      <c r="B3070" s="8" t="s">
        <v>7164</v>
      </c>
      <c r="C3070" s="8" t="s">
        <v>4213</v>
      </c>
      <c r="D3070" s="8" t="s">
        <v>4965</v>
      </c>
      <c r="E3070" s="8" t="s">
        <v>4966</v>
      </c>
      <c r="F3070" s="9" t="s">
        <v>4216</v>
      </c>
      <c r="G3070" s="8" t="s">
        <v>36</v>
      </c>
      <c r="H3070" s="8" t="s">
        <v>36</v>
      </c>
      <c r="I3070" s="8" t="s">
        <v>4744</v>
      </c>
      <c r="J3070" s="8" t="s">
        <v>35</v>
      </c>
      <c r="K3070" s="8" t="s">
        <v>36</v>
      </c>
      <c r="L3070" s="8" t="s">
        <v>68</v>
      </c>
      <c r="M3070" s="10">
        <v>8.75</v>
      </c>
      <c r="N3070" s="10">
        <v>2</v>
      </c>
      <c r="O3070" s="11">
        <v>3.1625000000000001</v>
      </c>
      <c r="P3070" s="10">
        <v>1.58125</v>
      </c>
      <c r="Q3070" s="10">
        <v>497</v>
      </c>
      <c r="R3070" s="10">
        <v>0.40241448692152904</v>
      </c>
      <c r="S3070" s="10">
        <v>0.99979879275653905</v>
      </c>
      <c r="T3070" s="10">
        <v>0</v>
      </c>
      <c r="U3070" s="10">
        <v>0</v>
      </c>
      <c r="V3070" s="10">
        <v>0</v>
      </c>
      <c r="W3070" s="10">
        <f t="shared" si="293"/>
        <v>3.1625000000000001</v>
      </c>
      <c r="X3070" s="10">
        <f t="shared" si="294"/>
        <v>-3.1625000000000001</v>
      </c>
      <c r="Y3070" s="10">
        <f t="shared" si="295"/>
        <v>-1</v>
      </c>
      <c r="Z3070" s="10">
        <v>0</v>
      </c>
      <c r="AA3070" s="10" t="str">
        <f t="shared" si="296"/>
        <v>NA</v>
      </c>
      <c r="AB3070" s="10">
        <f t="shared" si="297"/>
        <v>0</v>
      </c>
      <c r="AC3070" t="str">
        <f t="shared" si="298"/>
        <v>c</v>
      </c>
      <c r="AD3070" t="s">
        <v>7140</v>
      </c>
    </row>
    <row r="3071" spans="1:30" x14ac:dyDescent="0.2">
      <c r="A3071" s="8" t="s">
        <v>4212</v>
      </c>
      <c r="B3071" s="8" t="s">
        <v>7164</v>
      </c>
      <c r="C3071" s="8" t="s">
        <v>4213</v>
      </c>
      <c r="D3071" s="8" t="s">
        <v>4967</v>
      </c>
      <c r="E3071" s="8" t="s">
        <v>4968</v>
      </c>
      <c r="F3071" s="9" t="s">
        <v>4216</v>
      </c>
      <c r="G3071" s="8" t="s">
        <v>36</v>
      </c>
      <c r="H3071" s="8" t="s">
        <v>36</v>
      </c>
      <c r="I3071" s="8" t="s">
        <v>4744</v>
      </c>
      <c r="J3071" s="8" t="s">
        <v>35</v>
      </c>
      <c r="K3071" s="8" t="s">
        <v>36</v>
      </c>
      <c r="L3071" s="8" t="s">
        <v>68</v>
      </c>
      <c r="M3071" s="10">
        <v>8.75</v>
      </c>
      <c r="N3071" s="10">
        <v>2</v>
      </c>
      <c r="O3071" s="11">
        <v>3.1875</v>
      </c>
      <c r="P3071" s="10">
        <v>1.59375</v>
      </c>
      <c r="Q3071" s="10">
        <v>144</v>
      </c>
      <c r="R3071" s="10">
        <v>1.3888888888888899</v>
      </c>
      <c r="S3071" s="10">
        <v>2.2409722222222199</v>
      </c>
      <c r="T3071" s="10">
        <v>0</v>
      </c>
      <c r="U3071" s="10">
        <v>0</v>
      </c>
      <c r="V3071" s="10">
        <v>0</v>
      </c>
      <c r="W3071" s="10">
        <f t="shared" si="293"/>
        <v>3.1875</v>
      </c>
      <c r="X3071" s="10">
        <f t="shared" si="294"/>
        <v>-3.1875</v>
      </c>
      <c r="Y3071" s="10">
        <f t="shared" si="295"/>
        <v>-1</v>
      </c>
      <c r="Z3071" s="10">
        <v>0</v>
      </c>
      <c r="AA3071" s="10" t="str">
        <f t="shared" si="296"/>
        <v>NA</v>
      </c>
      <c r="AB3071" s="10">
        <f t="shared" si="297"/>
        <v>0</v>
      </c>
      <c r="AC3071" t="str">
        <f t="shared" si="298"/>
        <v>b</v>
      </c>
      <c r="AD3071" t="s">
        <v>7139</v>
      </c>
    </row>
    <row r="3072" spans="1:30" x14ac:dyDescent="0.2">
      <c r="A3072" s="8" t="s">
        <v>4212</v>
      </c>
      <c r="B3072" s="8" t="s">
        <v>7164</v>
      </c>
      <c r="C3072" s="8" t="s">
        <v>4213</v>
      </c>
      <c r="D3072" s="8" t="s">
        <v>4969</v>
      </c>
      <c r="E3072" s="8" t="s">
        <v>4970</v>
      </c>
      <c r="F3072" s="9" t="s">
        <v>4224</v>
      </c>
      <c r="G3072" s="8" t="s">
        <v>36</v>
      </c>
      <c r="H3072" s="8" t="s">
        <v>36</v>
      </c>
      <c r="I3072" s="8" t="s">
        <v>41</v>
      </c>
      <c r="J3072" s="8" t="s">
        <v>35</v>
      </c>
      <c r="K3072" s="8" t="s">
        <v>36</v>
      </c>
      <c r="L3072" s="8" t="s">
        <v>68</v>
      </c>
      <c r="M3072" s="10">
        <v>8.75</v>
      </c>
      <c r="N3072" s="10">
        <v>4</v>
      </c>
      <c r="O3072" s="11">
        <v>3.4750000000000001</v>
      </c>
      <c r="P3072" s="10">
        <v>0.86875000000000002</v>
      </c>
      <c r="Q3072" s="10">
        <v>788</v>
      </c>
      <c r="R3072" s="10">
        <v>0.50761421319796995</v>
      </c>
      <c r="S3072" s="10">
        <v>1.9017766497461901</v>
      </c>
      <c r="T3072" s="10">
        <v>0</v>
      </c>
      <c r="U3072" s="10">
        <v>0</v>
      </c>
      <c r="V3072" s="10">
        <v>0</v>
      </c>
      <c r="W3072" s="10">
        <f t="shared" si="293"/>
        <v>3.4750000000000001</v>
      </c>
      <c r="X3072" s="10">
        <f t="shared" si="294"/>
        <v>-3.4750000000000001</v>
      </c>
      <c r="Y3072" s="10">
        <f t="shared" si="295"/>
        <v>-1</v>
      </c>
      <c r="Z3072" s="10">
        <v>0</v>
      </c>
      <c r="AA3072" s="10" t="str">
        <f t="shared" si="296"/>
        <v>NA</v>
      </c>
      <c r="AB3072" s="10">
        <f t="shared" si="297"/>
        <v>0</v>
      </c>
      <c r="AC3072" t="str">
        <f t="shared" si="298"/>
        <v>a</v>
      </c>
      <c r="AD3072" t="s">
        <v>7134</v>
      </c>
    </row>
    <row r="3073" spans="1:30" x14ac:dyDescent="0.2">
      <c r="A3073" s="8" t="s">
        <v>4212</v>
      </c>
      <c r="B3073" s="8" t="s">
        <v>7164</v>
      </c>
      <c r="C3073" s="8" t="s">
        <v>4213</v>
      </c>
      <c r="D3073" s="8" t="s">
        <v>4971</v>
      </c>
      <c r="E3073" s="8" t="s">
        <v>4972</v>
      </c>
      <c r="F3073" s="9" t="s">
        <v>4216</v>
      </c>
      <c r="G3073" s="8" t="s">
        <v>36</v>
      </c>
      <c r="H3073" s="8" t="s">
        <v>36</v>
      </c>
      <c r="I3073" s="8" t="s">
        <v>4744</v>
      </c>
      <c r="J3073" s="8" t="s">
        <v>35</v>
      </c>
      <c r="K3073" s="8" t="s">
        <v>36</v>
      </c>
      <c r="L3073" s="8" t="s">
        <v>68</v>
      </c>
      <c r="M3073" s="10">
        <v>8.75</v>
      </c>
      <c r="N3073" s="10">
        <v>5</v>
      </c>
      <c r="O3073" s="11">
        <v>3.5</v>
      </c>
      <c r="P3073" s="10">
        <v>0.7</v>
      </c>
      <c r="Q3073" s="10">
        <v>103</v>
      </c>
      <c r="R3073" s="10">
        <v>4.8543689320388301</v>
      </c>
      <c r="S3073" s="10">
        <v>2.2504854368932001</v>
      </c>
      <c r="T3073" s="10">
        <v>0</v>
      </c>
      <c r="U3073" s="10">
        <v>0</v>
      </c>
      <c r="V3073" s="10">
        <v>0</v>
      </c>
      <c r="W3073" s="10">
        <f t="shared" si="293"/>
        <v>3.5</v>
      </c>
      <c r="X3073" s="10">
        <f t="shared" si="294"/>
        <v>-3.5</v>
      </c>
      <c r="Y3073" s="10">
        <f t="shared" si="295"/>
        <v>-1</v>
      </c>
      <c r="Z3073" s="10">
        <v>0</v>
      </c>
      <c r="AA3073" s="10" t="str">
        <f t="shared" si="296"/>
        <v>NA</v>
      </c>
      <c r="AB3073" s="10">
        <f t="shared" si="297"/>
        <v>0</v>
      </c>
      <c r="AC3073" t="str">
        <f t="shared" si="298"/>
        <v>a</v>
      </c>
      <c r="AD3073" t="s">
        <v>7134</v>
      </c>
    </row>
    <row r="3074" spans="1:30" x14ac:dyDescent="0.2">
      <c r="A3074" s="8" t="s">
        <v>4212</v>
      </c>
      <c r="B3074" s="8" t="s">
        <v>7164</v>
      </c>
      <c r="C3074" s="8" t="s">
        <v>4213</v>
      </c>
      <c r="D3074" s="8" t="s">
        <v>4973</v>
      </c>
      <c r="E3074" s="8" t="s">
        <v>4974</v>
      </c>
      <c r="F3074" s="9" t="s">
        <v>4216</v>
      </c>
      <c r="G3074" s="8" t="s">
        <v>36</v>
      </c>
      <c r="H3074" s="8" t="s">
        <v>36</v>
      </c>
      <c r="I3074" s="8" t="s">
        <v>4744</v>
      </c>
      <c r="J3074" s="8" t="s">
        <v>35</v>
      </c>
      <c r="K3074" s="8" t="s">
        <v>36</v>
      </c>
      <c r="L3074" s="8" t="s">
        <v>68</v>
      </c>
      <c r="M3074" s="10">
        <v>8.75</v>
      </c>
      <c r="N3074" s="10">
        <v>1</v>
      </c>
      <c r="O3074" s="11">
        <v>3.55</v>
      </c>
      <c r="P3074" s="10">
        <v>3.55</v>
      </c>
      <c r="Q3074" s="10">
        <v>27</v>
      </c>
      <c r="R3074" s="10">
        <v>3.7037037037037002</v>
      </c>
      <c r="S3074" s="10">
        <v>1.4037037037036999</v>
      </c>
      <c r="T3074" s="10">
        <v>0</v>
      </c>
      <c r="U3074" s="10">
        <v>0</v>
      </c>
      <c r="V3074" s="10">
        <v>0</v>
      </c>
      <c r="W3074" s="10">
        <f t="shared" ref="W3074:W3137" si="299">O3074</f>
        <v>3.55</v>
      </c>
      <c r="X3074" s="10">
        <f t="shared" ref="X3074:X3137" si="300">V3074-W3074</f>
        <v>-3.55</v>
      </c>
      <c r="Y3074" s="10">
        <f t="shared" ref="Y3074:Y3137" si="301">IF(W3074=0,0,(V3074-W3074)/W3074)</f>
        <v>-1</v>
      </c>
      <c r="Z3074" s="10">
        <v>0</v>
      </c>
      <c r="AA3074" s="10" t="str">
        <f t="shared" ref="AA3074:AA3137" si="302">IF(Z3074=0,"NA",V3074/Z3074)</f>
        <v>NA</v>
      </c>
      <c r="AB3074" s="10">
        <f t="shared" ref="AB3074:AB3137" si="303">(R3074/100*T3074/100)</f>
        <v>0</v>
      </c>
      <c r="AC3074" t="str">
        <f t="shared" si="298"/>
        <v>n</v>
      </c>
      <c r="AD3074" t="s">
        <v>7141</v>
      </c>
    </row>
    <row r="3075" spans="1:30" x14ac:dyDescent="0.2">
      <c r="A3075" s="8" t="s">
        <v>4212</v>
      </c>
      <c r="B3075" s="8" t="s">
        <v>7164</v>
      </c>
      <c r="C3075" s="8" t="s">
        <v>4213</v>
      </c>
      <c r="D3075" s="8" t="s">
        <v>4975</v>
      </c>
      <c r="E3075" s="8" t="s">
        <v>4976</v>
      </c>
      <c r="F3075" s="9" t="s">
        <v>4224</v>
      </c>
      <c r="G3075" s="8" t="s">
        <v>36</v>
      </c>
      <c r="H3075" s="8" t="s">
        <v>36</v>
      </c>
      <c r="I3075" s="8" t="s">
        <v>294</v>
      </c>
      <c r="J3075" s="8" t="s">
        <v>35</v>
      </c>
      <c r="K3075" s="8" t="s">
        <v>36</v>
      </c>
      <c r="L3075" s="8" t="s">
        <v>4225</v>
      </c>
      <c r="M3075" s="10">
        <v>8.75</v>
      </c>
      <c r="N3075" s="10">
        <v>8</v>
      </c>
      <c r="O3075" s="11">
        <v>3.55</v>
      </c>
      <c r="P3075" s="10">
        <v>0.44374999999999998</v>
      </c>
      <c r="Q3075" s="10">
        <v>3608</v>
      </c>
      <c r="R3075" s="10">
        <v>0.22172949002217301</v>
      </c>
      <c r="S3075" s="10">
        <v>3.1440133037694</v>
      </c>
      <c r="T3075" s="10">
        <v>0</v>
      </c>
      <c r="U3075" s="10">
        <v>0</v>
      </c>
      <c r="V3075" s="10">
        <v>0</v>
      </c>
      <c r="W3075" s="10">
        <f t="shared" si="299"/>
        <v>3.55</v>
      </c>
      <c r="X3075" s="10">
        <f t="shared" si="300"/>
        <v>-3.55</v>
      </c>
      <c r="Y3075" s="10">
        <f t="shared" si="301"/>
        <v>-1</v>
      </c>
      <c r="Z3075" s="10">
        <v>0</v>
      </c>
      <c r="AA3075" s="10" t="str">
        <f t="shared" si="302"/>
        <v>NA</v>
      </c>
      <c r="AB3075" s="10">
        <f t="shared" si="303"/>
        <v>0</v>
      </c>
      <c r="AC3075" t="str">
        <f t="shared" ref="AC3075:AC3138" si="304">LEFT(E3075,1)</f>
        <v>c</v>
      </c>
      <c r="AD3075" t="s">
        <v>7140</v>
      </c>
    </row>
    <row r="3076" spans="1:30" x14ac:dyDescent="0.2">
      <c r="A3076" s="8" t="s">
        <v>4212</v>
      </c>
      <c r="B3076" s="8" t="s">
        <v>7164</v>
      </c>
      <c r="C3076" s="8" t="s">
        <v>4213</v>
      </c>
      <c r="D3076" s="8" t="s">
        <v>4977</v>
      </c>
      <c r="E3076" s="8" t="s">
        <v>4978</v>
      </c>
      <c r="F3076" s="9" t="s">
        <v>4216</v>
      </c>
      <c r="G3076" s="8" t="s">
        <v>36</v>
      </c>
      <c r="H3076" s="8" t="s">
        <v>36</v>
      </c>
      <c r="I3076" s="8" t="s">
        <v>296</v>
      </c>
      <c r="J3076" s="8" t="s">
        <v>35</v>
      </c>
      <c r="K3076" s="8" t="s">
        <v>36</v>
      </c>
      <c r="L3076" s="8" t="s">
        <v>4225</v>
      </c>
      <c r="M3076" s="10">
        <v>8.75</v>
      </c>
      <c r="N3076" s="10">
        <v>4</v>
      </c>
      <c r="O3076" s="11">
        <v>3.6</v>
      </c>
      <c r="P3076" s="10">
        <v>0.9</v>
      </c>
      <c r="Q3076" s="10">
        <v>270</v>
      </c>
      <c r="R3076" s="10">
        <v>1.4814814814814801</v>
      </c>
      <c r="S3076" s="10">
        <v>2.2011111111111101</v>
      </c>
      <c r="T3076" s="10">
        <v>0</v>
      </c>
      <c r="U3076" s="10">
        <v>0</v>
      </c>
      <c r="V3076" s="10">
        <v>0</v>
      </c>
      <c r="W3076" s="10">
        <f t="shared" si="299"/>
        <v>3.6</v>
      </c>
      <c r="X3076" s="10">
        <f t="shared" si="300"/>
        <v>-3.6</v>
      </c>
      <c r="Y3076" s="10">
        <f t="shared" si="301"/>
        <v>-1</v>
      </c>
      <c r="Z3076" s="10">
        <v>0</v>
      </c>
      <c r="AA3076" s="10" t="str">
        <f t="shared" si="302"/>
        <v>NA</v>
      </c>
      <c r="AB3076" s="10">
        <f t="shared" si="303"/>
        <v>0</v>
      </c>
      <c r="AC3076" t="str">
        <f t="shared" si="304"/>
        <v>f</v>
      </c>
      <c r="AD3076" t="s">
        <v>7138</v>
      </c>
    </row>
    <row r="3077" spans="1:30" x14ac:dyDescent="0.2">
      <c r="A3077" s="8" t="s">
        <v>4212</v>
      </c>
      <c r="B3077" s="8" t="s">
        <v>7164</v>
      </c>
      <c r="C3077" s="8" t="s">
        <v>4213</v>
      </c>
      <c r="D3077" s="8" t="s">
        <v>4979</v>
      </c>
      <c r="E3077" s="8" t="s">
        <v>4980</v>
      </c>
      <c r="F3077" s="9" t="s">
        <v>4216</v>
      </c>
      <c r="G3077" s="8" t="s">
        <v>36</v>
      </c>
      <c r="H3077" s="8" t="s">
        <v>36</v>
      </c>
      <c r="I3077" s="8" t="s">
        <v>4744</v>
      </c>
      <c r="J3077" s="8" t="s">
        <v>35</v>
      </c>
      <c r="K3077" s="8" t="s">
        <v>36</v>
      </c>
      <c r="L3077" s="8" t="s">
        <v>68</v>
      </c>
      <c r="M3077" s="10">
        <v>8.75</v>
      </c>
      <c r="N3077" s="10">
        <v>4</v>
      </c>
      <c r="O3077" s="11">
        <v>3.6625000000000001</v>
      </c>
      <c r="P3077" s="10">
        <v>0.91562500000000002</v>
      </c>
      <c r="Q3077" s="10">
        <v>572</v>
      </c>
      <c r="R3077" s="10">
        <v>0.69930069930069894</v>
      </c>
      <c r="S3077" s="10">
        <v>1.17307692307692</v>
      </c>
      <c r="T3077" s="10">
        <v>0</v>
      </c>
      <c r="U3077" s="10">
        <v>0</v>
      </c>
      <c r="V3077" s="10">
        <v>0</v>
      </c>
      <c r="W3077" s="10">
        <f t="shared" si="299"/>
        <v>3.6625000000000001</v>
      </c>
      <c r="X3077" s="10">
        <f t="shared" si="300"/>
        <v>-3.6625000000000001</v>
      </c>
      <c r="Y3077" s="10">
        <f t="shared" si="301"/>
        <v>-1</v>
      </c>
      <c r="Z3077" s="10">
        <v>0</v>
      </c>
      <c r="AA3077" s="10" t="str">
        <f t="shared" si="302"/>
        <v>NA</v>
      </c>
      <c r="AB3077" s="10">
        <f t="shared" si="303"/>
        <v>0</v>
      </c>
      <c r="AC3077" t="str">
        <f t="shared" si="304"/>
        <v>c</v>
      </c>
      <c r="AD3077" t="s">
        <v>7140</v>
      </c>
    </row>
    <row r="3078" spans="1:30" x14ac:dyDescent="0.2">
      <c r="A3078" s="8" t="s">
        <v>4212</v>
      </c>
      <c r="B3078" s="8" t="s">
        <v>7164</v>
      </c>
      <c r="C3078" s="8" t="s">
        <v>4213</v>
      </c>
      <c r="D3078" s="8" t="s">
        <v>4981</v>
      </c>
      <c r="E3078" s="8" t="s">
        <v>4982</v>
      </c>
      <c r="F3078" s="9" t="s">
        <v>4216</v>
      </c>
      <c r="G3078" s="8" t="s">
        <v>36</v>
      </c>
      <c r="H3078" s="8" t="s">
        <v>36</v>
      </c>
      <c r="I3078" s="8" t="s">
        <v>4744</v>
      </c>
      <c r="J3078" s="8" t="s">
        <v>35</v>
      </c>
      <c r="K3078" s="8" t="s">
        <v>36</v>
      </c>
      <c r="L3078" s="8" t="s">
        <v>68</v>
      </c>
      <c r="M3078" s="10">
        <v>8.75</v>
      </c>
      <c r="N3078" s="10">
        <v>1</v>
      </c>
      <c r="O3078" s="11">
        <v>3.7625000000000002</v>
      </c>
      <c r="P3078" s="10">
        <v>3.7625000000000002</v>
      </c>
      <c r="Q3078" s="10">
        <v>3</v>
      </c>
      <c r="R3078" s="10">
        <v>33.3333333333333</v>
      </c>
      <c r="S3078" s="10">
        <v>0.33333333333333298</v>
      </c>
      <c r="T3078" s="10">
        <v>0</v>
      </c>
      <c r="U3078" s="10">
        <v>0</v>
      </c>
      <c r="V3078" s="10">
        <v>0</v>
      </c>
      <c r="W3078" s="10">
        <f t="shared" si="299"/>
        <v>3.7625000000000002</v>
      </c>
      <c r="X3078" s="10">
        <f t="shared" si="300"/>
        <v>-3.7625000000000002</v>
      </c>
      <c r="Y3078" s="10">
        <f t="shared" si="301"/>
        <v>-1</v>
      </c>
      <c r="Z3078" s="10">
        <v>0</v>
      </c>
      <c r="AA3078" s="10" t="str">
        <f t="shared" si="302"/>
        <v>NA</v>
      </c>
      <c r="AB3078" s="10">
        <f t="shared" si="303"/>
        <v>0</v>
      </c>
      <c r="AC3078" t="str">
        <f t="shared" si="304"/>
        <v>n</v>
      </c>
      <c r="AD3078" t="s">
        <v>7141</v>
      </c>
    </row>
    <row r="3079" spans="1:30" x14ac:dyDescent="0.2">
      <c r="A3079" s="8" t="s">
        <v>4212</v>
      </c>
      <c r="B3079" s="8" t="s">
        <v>7164</v>
      </c>
      <c r="C3079" s="8" t="s">
        <v>4213</v>
      </c>
      <c r="D3079" s="8" t="s">
        <v>4983</v>
      </c>
      <c r="E3079" s="8" t="s">
        <v>4984</v>
      </c>
      <c r="F3079" s="9" t="s">
        <v>4224</v>
      </c>
      <c r="G3079" s="8" t="s">
        <v>36</v>
      </c>
      <c r="H3079" s="8" t="s">
        <v>36</v>
      </c>
      <c r="I3079" s="8" t="s">
        <v>294</v>
      </c>
      <c r="J3079" s="8" t="s">
        <v>35</v>
      </c>
      <c r="K3079" s="8" t="s">
        <v>36</v>
      </c>
      <c r="L3079" s="8" t="s">
        <v>4225</v>
      </c>
      <c r="M3079" s="10">
        <v>8.75</v>
      </c>
      <c r="N3079" s="10">
        <v>6</v>
      </c>
      <c r="O3079" s="11">
        <v>3.8499999750000002</v>
      </c>
      <c r="P3079" s="10">
        <v>0.64166666250000004</v>
      </c>
      <c r="Q3079" s="10">
        <v>162</v>
      </c>
      <c r="R3079" s="10">
        <v>3.7037037037037002</v>
      </c>
      <c r="S3079" s="10">
        <v>1.9808641975308601</v>
      </c>
      <c r="T3079" s="10">
        <v>0</v>
      </c>
      <c r="U3079" s="10">
        <v>0</v>
      </c>
      <c r="V3079" s="10">
        <v>0</v>
      </c>
      <c r="W3079" s="10">
        <f t="shared" si="299"/>
        <v>3.8499999750000002</v>
      </c>
      <c r="X3079" s="10">
        <f t="shared" si="300"/>
        <v>-3.8499999750000002</v>
      </c>
      <c r="Y3079" s="10">
        <f t="shared" si="301"/>
        <v>-1</v>
      </c>
      <c r="Z3079" s="10">
        <v>0</v>
      </c>
      <c r="AA3079" s="10" t="str">
        <f t="shared" si="302"/>
        <v>NA</v>
      </c>
      <c r="AB3079" s="10">
        <f t="shared" si="303"/>
        <v>0</v>
      </c>
      <c r="AC3079" t="str">
        <f t="shared" si="304"/>
        <v>d</v>
      </c>
      <c r="AD3079" t="s">
        <v>7147</v>
      </c>
    </row>
    <row r="3080" spans="1:30" x14ac:dyDescent="0.2">
      <c r="A3080" s="8" t="s">
        <v>4212</v>
      </c>
      <c r="B3080" s="8" t="s">
        <v>7164</v>
      </c>
      <c r="C3080" s="8" t="s">
        <v>4213</v>
      </c>
      <c r="D3080" s="8" t="s">
        <v>4985</v>
      </c>
      <c r="E3080" s="8" t="s">
        <v>4986</v>
      </c>
      <c r="F3080" s="9" t="s">
        <v>4216</v>
      </c>
      <c r="G3080" s="8" t="s">
        <v>36</v>
      </c>
      <c r="H3080" s="8" t="s">
        <v>36</v>
      </c>
      <c r="I3080" s="8" t="s">
        <v>4744</v>
      </c>
      <c r="J3080" s="8" t="s">
        <v>35</v>
      </c>
      <c r="K3080" s="8" t="s">
        <v>36</v>
      </c>
      <c r="L3080" s="8" t="s">
        <v>68</v>
      </c>
      <c r="M3080" s="10">
        <v>8.75</v>
      </c>
      <c r="N3080" s="10">
        <v>3</v>
      </c>
      <c r="O3080" s="11">
        <v>4.0125000000000002</v>
      </c>
      <c r="P3080" s="10">
        <v>1.3374999999999999</v>
      </c>
      <c r="Q3080" s="10">
        <v>1039</v>
      </c>
      <c r="R3080" s="10">
        <v>0.28873917228103901</v>
      </c>
      <c r="S3080" s="10">
        <v>1.0927815206929701</v>
      </c>
      <c r="T3080" s="10">
        <v>0</v>
      </c>
      <c r="U3080" s="10">
        <v>0</v>
      </c>
      <c r="V3080" s="10">
        <v>0</v>
      </c>
      <c r="W3080" s="10">
        <f t="shared" si="299"/>
        <v>4.0125000000000002</v>
      </c>
      <c r="X3080" s="10">
        <f t="shared" si="300"/>
        <v>-4.0125000000000002</v>
      </c>
      <c r="Y3080" s="10">
        <f t="shared" si="301"/>
        <v>-1</v>
      </c>
      <c r="Z3080" s="10">
        <v>0</v>
      </c>
      <c r="AA3080" s="10" t="str">
        <f t="shared" si="302"/>
        <v>NA</v>
      </c>
      <c r="AB3080" s="10">
        <f t="shared" si="303"/>
        <v>0</v>
      </c>
      <c r="AC3080" t="str">
        <f t="shared" si="304"/>
        <v>p</v>
      </c>
      <c r="AD3080" t="s">
        <v>7137</v>
      </c>
    </row>
    <row r="3081" spans="1:30" x14ac:dyDescent="0.2">
      <c r="A3081" s="8" t="s">
        <v>4212</v>
      </c>
      <c r="B3081" s="8" t="s">
        <v>7164</v>
      </c>
      <c r="C3081" s="8" t="s">
        <v>4213</v>
      </c>
      <c r="D3081" s="8" t="s">
        <v>4987</v>
      </c>
      <c r="E3081" s="8" t="s">
        <v>4988</v>
      </c>
      <c r="F3081" s="9" t="s">
        <v>4216</v>
      </c>
      <c r="G3081" s="8" t="s">
        <v>36</v>
      </c>
      <c r="H3081" s="8" t="s">
        <v>36</v>
      </c>
      <c r="I3081" s="8" t="s">
        <v>4744</v>
      </c>
      <c r="J3081" s="8" t="s">
        <v>35</v>
      </c>
      <c r="K3081" s="8" t="s">
        <v>36</v>
      </c>
      <c r="L3081" s="8" t="s">
        <v>68</v>
      </c>
      <c r="M3081" s="10">
        <v>8.75</v>
      </c>
      <c r="N3081" s="10">
        <v>3</v>
      </c>
      <c r="O3081" s="11">
        <v>4.0875000000000004</v>
      </c>
      <c r="P3081" s="10">
        <v>1.3625</v>
      </c>
      <c r="Q3081" s="10">
        <v>664</v>
      </c>
      <c r="R3081" s="10">
        <v>0.451807228915663</v>
      </c>
      <c r="S3081" s="10">
        <v>1.0558734939759</v>
      </c>
      <c r="T3081" s="10">
        <v>0</v>
      </c>
      <c r="U3081" s="10">
        <v>0</v>
      </c>
      <c r="V3081" s="10">
        <v>0</v>
      </c>
      <c r="W3081" s="10">
        <f t="shared" si="299"/>
        <v>4.0875000000000004</v>
      </c>
      <c r="X3081" s="10">
        <f t="shared" si="300"/>
        <v>-4.0875000000000004</v>
      </c>
      <c r="Y3081" s="10">
        <f t="shared" si="301"/>
        <v>-1</v>
      </c>
      <c r="Z3081" s="10">
        <v>0</v>
      </c>
      <c r="AA3081" s="10" t="str">
        <f t="shared" si="302"/>
        <v>NA</v>
      </c>
      <c r="AB3081" s="10">
        <f t="shared" si="303"/>
        <v>0</v>
      </c>
      <c r="AC3081" t="str">
        <f t="shared" si="304"/>
        <v>n</v>
      </c>
      <c r="AD3081" t="s">
        <v>7141</v>
      </c>
    </row>
    <row r="3082" spans="1:30" x14ac:dyDescent="0.2">
      <c r="A3082" s="8" t="s">
        <v>4212</v>
      </c>
      <c r="B3082" s="8" t="s">
        <v>7164</v>
      </c>
      <c r="C3082" s="8" t="s">
        <v>4213</v>
      </c>
      <c r="D3082" s="8" t="s">
        <v>4989</v>
      </c>
      <c r="E3082" s="8" t="s">
        <v>4990</v>
      </c>
      <c r="F3082" s="9" t="s">
        <v>4216</v>
      </c>
      <c r="G3082" s="8" t="s">
        <v>36</v>
      </c>
      <c r="H3082" s="8" t="s">
        <v>36</v>
      </c>
      <c r="I3082" s="8" t="s">
        <v>4744</v>
      </c>
      <c r="J3082" s="8" t="s">
        <v>35</v>
      </c>
      <c r="K3082" s="8" t="s">
        <v>36</v>
      </c>
      <c r="L3082" s="8" t="s">
        <v>68</v>
      </c>
      <c r="M3082" s="10">
        <v>8.75</v>
      </c>
      <c r="N3082" s="10">
        <v>3</v>
      </c>
      <c r="O3082" s="11">
        <v>4.1374999875</v>
      </c>
      <c r="P3082" s="10">
        <v>1.3791666624999999</v>
      </c>
      <c r="Q3082" s="10">
        <v>128</v>
      </c>
      <c r="R3082" s="10">
        <v>2.34375</v>
      </c>
      <c r="S3082" s="10">
        <v>1</v>
      </c>
      <c r="T3082" s="10">
        <v>0</v>
      </c>
      <c r="U3082" s="10">
        <v>0</v>
      </c>
      <c r="V3082" s="10">
        <v>0</v>
      </c>
      <c r="W3082" s="10">
        <f t="shared" si="299"/>
        <v>4.1374999875</v>
      </c>
      <c r="X3082" s="10">
        <f t="shared" si="300"/>
        <v>-4.1374999875</v>
      </c>
      <c r="Y3082" s="10">
        <f t="shared" si="301"/>
        <v>-1</v>
      </c>
      <c r="Z3082" s="10">
        <v>0</v>
      </c>
      <c r="AA3082" s="10" t="str">
        <f t="shared" si="302"/>
        <v>NA</v>
      </c>
      <c r="AB3082" s="10">
        <f t="shared" si="303"/>
        <v>0</v>
      </c>
      <c r="AC3082" t="str">
        <f t="shared" si="304"/>
        <v>s</v>
      </c>
      <c r="AD3082" t="s">
        <v>7142</v>
      </c>
    </row>
    <row r="3083" spans="1:30" x14ac:dyDescent="0.2">
      <c r="A3083" s="8" t="s">
        <v>4212</v>
      </c>
      <c r="B3083" s="8" t="s">
        <v>7164</v>
      </c>
      <c r="C3083" s="8" t="s">
        <v>4213</v>
      </c>
      <c r="D3083" s="8" t="s">
        <v>4991</v>
      </c>
      <c r="E3083" s="8" t="s">
        <v>4992</v>
      </c>
      <c r="F3083" s="9" t="s">
        <v>4216</v>
      </c>
      <c r="G3083" s="8" t="s">
        <v>36</v>
      </c>
      <c r="H3083" s="8" t="s">
        <v>36</v>
      </c>
      <c r="I3083" s="8" t="s">
        <v>4744</v>
      </c>
      <c r="J3083" s="8" t="s">
        <v>35</v>
      </c>
      <c r="K3083" s="8" t="s">
        <v>36</v>
      </c>
      <c r="L3083" s="8" t="s">
        <v>68</v>
      </c>
      <c r="M3083" s="10">
        <v>8.75</v>
      </c>
      <c r="N3083" s="10">
        <v>4</v>
      </c>
      <c r="O3083" s="11">
        <v>4.4375</v>
      </c>
      <c r="P3083" s="10">
        <v>1.109375</v>
      </c>
      <c r="Q3083" s="10">
        <v>181</v>
      </c>
      <c r="R3083" s="10">
        <v>2.20994475138122</v>
      </c>
      <c r="S3083" s="10">
        <v>1.0259668508287301</v>
      </c>
      <c r="T3083" s="10">
        <v>0</v>
      </c>
      <c r="U3083" s="10">
        <v>0</v>
      </c>
      <c r="V3083" s="10">
        <v>0</v>
      </c>
      <c r="W3083" s="10">
        <f t="shared" si="299"/>
        <v>4.4375</v>
      </c>
      <c r="X3083" s="10">
        <f t="shared" si="300"/>
        <v>-4.4375</v>
      </c>
      <c r="Y3083" s="10">
        <f t="shared" si="301"/>
        <v>-1</v>
      </c>
      <c r="Z3083" s="10">
        <v>0</v>
      </c>
      <c r="AA3083" s="10" t="str">
        <f t="shared" si="302"/>
        <v>NA</v>
      </c>
      <c r="AB3083" s="10">
        <f t="shared" si="303"/>
        <v>0</v>
      </c>
      <c r="AC3083" t="str">
        <f t="shared" si="304"/>
        <v>m</v>
      </c>
      <c r="AD3083" t="s">
        <v>7146</v>
      </c>
    </row>
    <row r="3084" spans="1:30" x14ac:dyDescent="0.2">
      <c r="A3084" s="8" t="s">
        <v>4212</v>
      </c>
      <c r="B3084" s="8" t="s">
        <v>7164</v>
      </c>
      <c r="C3084" s="8" t="s">
        <v>4213</v>
      </c>
      <c r="D3084" s="8" t="s">
        <v>4993</v>
      </c>
      <c r="E3084" s="8" t="s">
        <v>4994</v>
      </c>
      <c r="F3084" s="9" t="s">
        <v>4216</v>
      </c>
      <c r="G3084" s="8" t="s">
        <v>36</v>
      </c>
      <c r="H3084" s="8" t="s">
        <v>36</v>
      </c>
      <c r="I3084" s="8" t="s">
        <v>4744</v>
      </c>
      <c r="J3084" s="8" t="s">
        <v>35</v>
      </c>
      <c r="K3084" s="8" t="s">
        <v>36</v>
      </c>
      <c r="L3084" s="8" t="s">
        <v>68</v>
      </c>
      <c r="M3084" s="10">
        <v>8.75</v>
      </c>
      <c r="N3084" s="10">
        <v>7</v>
      </c>
      <c r="O3084" s="11">
        <v>4.5374999249999997</v>
      </c>
      <c r="P3084" s="10">
        <v>0.64821427499999995</v>
      </c>
      <c r="Q3084" s="10">
        <v>55</v>
      </c>
      <c r="R3084" s="10">
        <v>12.7272727272727</v>
      </c>
      <c r="S3084" s="10">
        <v>1.18</v>
      </c>
      <c r="T3084" s="10">
        <v>0</v>
      </c>
      <c r="U3084" s="10">
        <v>0</v>
      </c>
      <c r="V3084" s="10">
        <v>0</v>
      </c>
      <c r="W3084" s="10">
        <f t="shared" si="299"/>
        <v>4.5374999249999997</v>
      </c>
      <c r="X3084" s="10">
        <f t="shared" si="300"/>
        <v>-4.5374999249999997</v>
      </c>
      <c r="Y3084" s="10">
        <f t="shared" si="301"/>
        <v>-1</v>
      </c>
      <c r="Z3084" s="10">
        <v>0</v>
      </c>
      <c r="AA3084" s="10" t="str">
        <f t="shared" si="302"/>
        <v>NA</v>
      </c>
      <c r="AB3084" s="10">
        <f t="shared" si="303"/>
        <v>0</v>
      </c>
      <c r="AC3084" t="str">
        <f t="shared" si="304"/>
        <v>d</v>
      </c>
      <c r="AD3084" t="s">
        <v>7147</v>
      </c>
    </row>
    <row r="3085" spans="1:30" x14ac:dyDescent="0.2">
      <c r="A3085" s="8" t="s">
        <v>4212</v>
      </c>
      <c r="B3085" s="8" t="s">
        <v>7164</v>
      </c>
      <c r="C3085" s="8" t="s">
        <v>4213</v>
      </c>
      <c r="D3085" s="8" t="s">
        <v>4995</v>
      </c>
      <c r="E3085" s="8" t="s">
        <v>4996</v>
      </c>
      <c r="F3085" s="9" t="s">
        <v>4224</v>
      </c>
      <c r="G3085" s="8" t="s">
        <v>36</v>
      </c>
      <c r="H3085" s="8" t="s">
        <v>36</v>
      </c>
      <c r="I3085" s="8" t="s">
        <v>4228</v>
      </c>
      <c r="J3085" s="8" t="s">
        <v>35</v>
      </c>
      <c r="K3085" s="8" t="s">
        <v>36</v>
      </c>
      <c r="L3085" s="8" t="s">
        <v>68</v>
      </c>
      <c r="M3085" s="10">
        <v>8.75</v>
      </c>
      <c r="N3085" s="10">
        <v>13</v>
      </c>
      <c r="O3085" s="11">
        <v>4.55</v>
      </c>
      <c r="P3085" s="10">
        <v>0.35</v>
      </c>
      <c r="Q3085" s="10">
        <v>18005</v>
      </c>
      <c r="R3085" s="10">
        <v>7.2202166064981907E-2</v>
      </c>
      <c r="S3085" s="10">
        <v>1.40035545681755</v>
      </c>
      <c r="T3085" s="10">
        <v>0</v>
      </c>
      <c r="U3085" s="10">
        <v>0</v>
      </c>
      <c r="V3085" s="10">
        <v>0</v>
      </c>
      <c r="W3085" s="10">
        <f t="shared" si="299"/>
        <v>4.55</v>
      </c>
      <c r="X3085" s="10">
        <f t="shared" si="300"/>
        <v>-4.55</v>
      </c>
      <c r="Y3085" s="10">
        <f t="shared" si="301"/>
        <v>-1</v>
      </c>
      <c r="Z3085" s="10">
        <v>0</v>
      </c>
      <c r="AA3085" s="10" t="str">
        <f t="shared" si="302"/>
        <v>NA</v>
      </c>
      <c r="AB3085" s="10">
        <f t="shared" si="303"/>
        <v>0</v>
      </c>
      <c r="AC3085" t="str">
        <f t="shared" si="304"/>
        <v>n</v>
      </c>
      <c r="AD3085" t="s">
        <v>7141</v>
      </c>
    </row>
    <row r="3086" spans="1:30" x14ac:dyDescent="0.2">
      <c r="A3086" s="8" t="s">
        <v>4212</v>
      </c>
      <c r="B3086" s="8" t="s">
        <v>7164</v>
      </c>
      <c r="C3086" s="8" t="s">
        <v>4213</v>
      </c>
      <c r="D3086" s="8" t="s">
        <v>4997</v>
      </c>
      <c r="E3086" s="8" t="s">
        <v>460</v>
      </c>
      <c r="F3086" s="9" t="s">
        <v>4224</v>
      </c>
      <c r="G3086" s="8" t="s">
        <v>36</v>
      </c>
      <c r="H3086" s="8" t="s">
        <v>36</v>
      </c>
      <c r="I3086" s="8" t="s">
        <v>291</v>
      </c>
      <c r="J3086" s="8" t="s">
        <v>35</v>
      </c>
      <c r="K3086" s="8" t="s">
        <v>36</v>
      </c>
      <c r="L3086" s="8" t="s">
        <v>68</v>
      </c>
      <c r="M3086" s="10">
        <v>8.75</v>
      </c>
      <c r="N3086" s="10">
        <v>6</v>
      </c>
      <c r="O3086" s="11">
        <v>4.6374999749999999</v>
      </c>
      <c r="P3086" s="10">
        <v>0.77291666250000002</v>
      </c>
      <c r="Q3086" s="10">
        <v>112</v>
      </c>
      <c r="R3086" s="10">
        <v>5.3571428571428603</v>
      </c>
      <c r="S3086" s="10">
        <v>1.9776785714285701</v>
      </c>
      <c r="T3086" s="10">
        <v>0</v>
      </c>
      <c r="U3086" s="10">
        <v>0</v>
      </c>
      <c r="V3086" s="10">
        <v>0</v>
      </c>
      <c r="W3086" s="10">
        <f t="shared" si="299"/>
        <v>4.6374999749999999</v>
      </c>
      <c r="X3086" s="10">
        <f t="shared" si="300"/>
        <v>-4.6374999749999999</v>
      </c>
      <c r="Y3086" s="10">
        <f t="shared" si="301"/>
        <v>-1</v>
      </c>
      <c r="Z3086" s="10">
        <v>0</v>
      </c>
      <c r="AA3086" s="10" t="str">
        <f t="shared" si="302"/>
        <v>NA</v>
      </c>
      <c r="AB3086" s="10">
        <f t="shared" si="303"/>
        <v>0</v>
      </c>
      <c r="AC3086" t="str">
        <f t="shared" si="304"/>
        <v>m</v>
      </c>
      <c r="AD3086" t="s">
        <v>7146</v>
      </c>
    </row>
    <row r="3087" spans="1:30" x14ac:dyDescent="0.2">
      <c r="A3087" s="8" t="s">
        <v>4212</v>
      </c>
      <c r="B3087" s="8" t="s">
        <v>7164</v>
      </c>
      <c r="C3087" s="8" t="s">
        <v>4213</v>
      </c>
      <c r="D3087" s="8" t="s">
        <v>4998</v>
      </c>
      <c r="E3087" s="8" t="s">
        <v>4999</v>
      </c>
      <c r="F3087" s="9" t="s">
        <v>4216</v>
      </c>
      <c r="G3087" s="8" t="s">
        <v>36</v>
      </c>
      <c r="H3087" s="8" t="s">
        <v>36</v>
      </c>
      <c r="I3087" s="8" t="s">
        <v>4744</v>
      </c>
      <c r="J3087" s="8" t="s">
        <v>35</v>
      </c>
      <c r="K3087" s="8" t="s">
        <v>36</v>
      </c>
      <c r="L3087" s="8" t="s">
        <v>68</v>
      </c>
      <c r="M3087" s="10">
        <v>8.75</v>
      </c>
      <c r="N3087" s="10">
        <v>2</v>
      </c>
      <c r="O3087" s="11">
        <v>4.6749999999999998</v>
      </c>
      <c r="P3087" s="10">
        <v>2.3374999999999999</v>
      </c>
      <c r="Q3087" s="10">
        <v>157</v>
      </c>
      <c r="R3087" s="10">
        <v>1.2738853503184699</v>
      </c>
      <c r="S3087" s="10">
        <v>2.0535031847133798</v>
      </c>
      <c r="T3087" s="10">
        <v>0</v>
      </c>
      <c r="U3087" s="10">
        <v>0</v>
      </c>
      <c r="V3087" s="10">
        <v>0</v>
      </c>
      <c r="W3087" s="10">
        <f t="shared" si="299"/>
        <v>4.6749999999999998</v>
      </c>
      <c r="X3087" s="10">
        <f t="shared" si="300"/>
        <v>-4.6749999999999998</v>
      </c>
      <c r="Y3087" s="10">
        <f t="shared" si="301"/>
        <v>-1</v>
      </c>
      <c r="Z3087" s="10">
        <v>0</v>
      </c>
      <c r="AA3087" s="10" t="str">
        <f t="shared" si="302"/>
        <v>NA</v>
      </c>
      <c r="AB3087" s="10">
        <f t="shared" si="303"/>
        <v>0</v>
      </c>
      <c r="AC3087" t="str">
        <f t="shared" si="304"/>
        <v>c</v>
      </c>
      <c r="AD3087" t="s">
        <v>7140</v>
      </c>
    </row>
    <row r="3088" spans="1:30" x14ac:dyDescent="0.2">
      <c r="A3088" s="8" t="s">
        <v>4212</v>
      </c>
      <c r="B3088" s="8" t="s">
        <v>7164</v>
      </c>
      <c r="C3088" s="8" t="s">
        <v>4213</v>
      </c>
      <c r="D3088" s="8" t="s">
        <v>5000</v>
      </c>
      <c r="E3088" s="8" t="s">
        <v>30</v>
      </c>
      <c r="F3088" s="9" t="s">
        <v>4224</v>
      </c>
      <c r="G3088" s="8" t="s">
        <v>36</v>
      </c>
      <c r="H3088" s="8" t="s">
        <v>36</v>
      </c>
      <c r="I3088" s="8" t="s">
        <v>281</v>
      </c>
      <c r="J3088" s="8" t="s">
        <v>35</v>
      </c>
      <c r="K3088" s="8" t="s">
        <v>36</v>
      </c>
      <c r="L3088" s="8" t="s">
        <v>68</v>
      </c>
      <c r="M3088" s="10">
        <v>8.75</v>
      </c>
      <c r="N3088" s="10">
        <v>8</v>
      </c>
      <c r="O3088" s="11">
        <v>4.6875</v>
      </c>
      <c r="P3088" s="10">
        <v>0.5859375</v>
      </c>
      <c r="Q3088" s="10">
        <v>330</v>
      </c>
      <c r="R3088" s="10">
        <v>2.4242424242424199</v>
      </c>
      <c r="S3088" s="10">
        <v>1.52939393939394</v>
      </c>
      <c r="T3088" s="10">
        <v>0</v>
      </c>
      <c r="U3088" s="10">
        <v>0</v>
      </c>
      <c r="V3088" s="10">
        <v>0</v>
      </c>
      <c r="W3088" s="10">
        <f t="shared" si="299"/>
        <v>4.6875</v>
      </c>
      <c r="X3088" s="10">
        <f t="shared" si="300"/>
        <v>-4.6875</v>
      </c>
      <c r="Y3088" s="10">
        <f t="shared" si="301"/>
        <v>-1</v>
      </c>
      <c r="Z3088" s="10">
        <v>0</v>
      </c>
      <c r="AA3088" s="10" t="str">
        <f t="shared" si="302"/>
        <v>NA</v>
      </c>
      <c r="AB3088" s="10">
        <f t="shared" si="303"/>
        <v>0</v>
      </c>
      <c r="AC3088" t="str">
        <f t="shared" si="304"/>
        <v>a</v>
      </c>
      <c r="AD3088" t="s">
        <v>7134</v>
      </c>
    </row>
    <row r="3089" spans="1:30" x14ac:dyDescent="0.2">
      <c r="A3089" s="8" t="s">
        <v>4212</v>
      </c>
      <c r="B3089" s="8" t="s">
        <v>7164</v>
      </c>
      <c r="C3089" s="8" t="s">
        <v>4213</v>
      </c>
      <c r="D3089" s="8" t="s">
        <v>5001</v>
      </c>
      <c r="E3089" s="8" t="s">
        <v>5002</v>
      </c>
      <c r="F3089" s="9" t="s">
        <v>4216</v>
      </c>
      <c r="G3089" s="8" t="s">
        <v>36</v>
      </c>
      <c r="H3089" s="8" t="s">
        <v>36</v>
      </c>
      <c r="I3089" s="8" t="s">
        <v>4744</v>
      </c>
      <c r="J3089" s="8" t="s">
        <v>35</v>
      </c>
      <c r="K3089" s="8" t="s">
        <v>36</v>
      </c>
      <c r="L3089" s="8" t="s">
        <v>68</v>
      </c>
      <c r="M3089" s="10">
        <v>8.75</v>
      </c>
      <c r="N3089" s="10">
        <v>3</v>
      </c>
      <c r="O3089" s="11">
        <v>4.7874999750000002</v>
      </c>
      <c r="P3089" s="10">
        <v>1.5958333250000001</v>
      </c>
      <c r="Q3089" s="10">
        <v>578</v>
      </c>
      <c r="R3089" s="10">
        <v>0.51903114186851196</v>
      </c>
      <c r="S3089" s="10">
        <v>1.52837370242215</v>
      </c>
      <c r="T3089" s="10">
        <v>0</v>
      </c>
      <c r="U3089" s="10">
        <v>0</v>
      </c>
      <c r="V3089" s="10">
        <v>0</v>
      </c>
      <c r="W3089" s="10">
        <f t="shared" si="299"/>
        <v>4.7874999750000002</v>
      </c>
      <c r="X3089" s="10">
        <f t="shared" si="300"/>
        <v>-4.7874999750000002</v>
      </c>
      <c r="Y3089" s="10">
        <f t="shared" si="301"/>
        <v>-1</v>
      </c>
      <c r="Z3089" s="10">
        <v>0</v>
      </c>
      <c r="AA3089" s="10" t="str">
        <f t="shared" si="302"/>
        <v>NA</v>
      </c>
      <c r="AB3089" s="10">
        <f t="shared" si="303"/>
        <v>0</v>
      </c>
      <c r="AC3089" t="str">
        <f t="shared" si="304"/>
        <v>a</v>
      </c>
      <c r="AD3089" t="s">
        <v>7134</v>
      </c>
    </row>
    <row r="3090" spans="1:30" x14ac:dyDescent="0.2">
      <c r="A3090" s="8" t="s">
        <v>4212</v>
      </c>
      <c r="B3090" s="8" t="s">
        <v>7164</v>
      </c>
      <c r="C3090" s="8" t="s">
        <v>4213</v>
      </c>
      <c r="D3090" s="8" t="s">
        <v>5003</v>
      </c>
      <c r="E3090" s="8" t="s">
        <v>383</v>
      </c>
      <c r="F3090" s="9" t="s">
        <v>4224</v>
      </c>
      <c r="G3090" s="8" t="s">
        <v>36</v>
      </c>
      <c r="H3090" s="8" t="s">
        <v>36</v>
      </c>
      <c r="I3090" s="8" t="s">
        <v>274</v>
      </c>
      <c r="J3090" s="8" t="s">
        <v>35</v>
      </c>
      <c r="K3090" s="8" t="s">
        <v>36</v>
      </c>
      <c r="L3090" s="8" t="s">
        <v>68</v>
      </c>
      <c r="M3090" s="10">
        <v>8.75</v>
      </c>
      <c r="N3090" s="10">
        <v>2</v>
      </c>
      <c r="O3090" s="11">
        <v>5.05</v>
      </c>
      <c r="P3090" s="10">
        <v>2.5249999999999999</v>
      </c>
      <c r="Q3090" s="10">
        <v>569</v>
      </c>
      <c r="R3090" s="10">
        <v>0.35149384885764501</v>
      </c>
      <c r="S3090" s="10">
        <v>2.4428822495606299</v>
      </c>
      <c r="T3090" s="10">
        <v>0</v>
      </c>
      <c r="U3090" s="10">
        <v>0</v>
      </c>
      <c r="V3090" s="10">
        <v>0</v>
      </c>
      <c r="W3090" s="10">
        <f t="shared" si="299"/>
        <v>5.05</v>
      </c>
      <c r="X3090" s="10">
        <f t="shared" si="300"/>
        <v>-5.05</v>
      </c>
      <c r="Y3090" s="10">
        <f t="shared" si="301"/>
        <v>-1</v>
      </c>
      <c r="Z3090" s="10">
        <v>0</v>
      </c>
      <c r="AA3090" s="10" t="str">
        <f t="shared" si="302"/>
        <v>NA</v>
      </c>
      <c r="AB3090" s="10">
        <f t="shared" si="303"/>
        <v>0</v>
      </c>
      <c r="AC3090" t="str">
        <f t="shared" si="304"/>
        <v>l</v>
      </c>
      <c r="AD3090" t="s">
        <v>7145</v>
      </c>
    </row>
    <row r="3091" spans="1:30" x14ac:dyDescent="0.2">
      <c r="A3091" s="8" t="s">
        <v>4212</v>
      </c>
      <c r="B3091" s="8" t="s">
        <v>7164</v>
      </c>
      <c r="C3091" s="8" t="s">
        <v>4213</v>
      </c>
      <c r="D3091" s="8" t="s">
        <v>5004</v>
      </c>
      <c r="E3091" s="8" t="s">
        <v>5005</v>
      </c>
      <c r="F3091" s="9" t="s">
        <v>4216</v>
      </c>
      <c r="G3091" s="8" t="s">
        <v>36</v>
      </c>
      <c r="H3091" s="8" t="s">
        <v>36</v>
      </c>
      <c r="I3091" s="8" t="s">
        <v>4732</v>
      </c>
      <c r="J3091" s="8" t="s">
        <v>35</v>
      </c>
      <c r="K3091" s="8" t="s">
        <v>36</v>
      </c>
      <c r="L3091" s="8" t="s">
        <v>68</v>
      </c>
      <c r="M3091" s="10">
        <v>8.75</v>
      </c>
      <c r="N3091" s="10">
        <v>4</v>
      </c>
      <c r="O3091" s="11">
        <v>5.05</v>
      </c>
      <c r="P3091" s="10">
        <v>1.2625</v>
      </c>
      <c r="Q3091" s="10">
        <v>3585</v>
      </c>
      <c r="R3091" s="10">
        <v>0.111576011157601</v>
      </c>
      <c r="S3091" s="10">
        <v>2.2094002789400302</v>
      </c>
      <c r="T3091" s="10">
        <v>0</v>
      </c>
      <c r="U3091" s="10">
        <v>0</v>
      </c>
      <c r="V3091" s="10">
        <v>0</v>
      </c>
      <c r="W3091" s="10">
        <f t="shared" si="299"/>
        <v>5.05</v>
      </c>
      <c r="X3091" s="10">
        <f t="shared" si="300"/>
        <v>-5.05</v>
      </c>
      <c r="Y3091" s="10">
        <f t="shared" si="301"/>
        <v>-1</v>
      </c>
      <c r="Z3091" s="10">
        <v>0</v>
      </c>
      <c r="AA3091" s="10" t="str">
        <f t="shared" si="302"/>
        <v>NA</v>
      </c>
      <c r="AB3091" s="10">
        <f t="shared" si="303"/>
        <v>0</v>
      </c>
      <c r="AC3091" t="str">
        <f t="shared" si="304"/>
        <v>r</v>
      </c>
      <c r="AD3091" t="s">
        <v>7155</v>
      </c>
    </row>
    <row r="3092" spans="1:30" x14ac:dyDescent="0.2">
      <c r="A3092" s="8" t="s">
        <v>4212</v>
      </c>
      <c r="B3092" s="8" t="s">
        <v>7164</v>
      </c>
      <c r="C3092" s="8" t="s">
        <v>4213</v>
      </c>
      <c r="D3092" s="8" t="s">
        <v>5006</v>
      </c>
      <c r="E3092" s="8" t="s">
        <v>953</v>
      </c>
      <c r="F3092" s="9" t="s">
        <v>4216</v>
      </c>
      <c r="G3092" s="8" t="s">
        <v>36</v>
      </c>
      <c r="H3092" s="8" t="s">
        <v>36</v>
      </c>
      <c r="I3092" s="8" t="s">
        <v>274</v>
      </c>
      <c r="J3092" s="8" t="s">
        <v>35</v>
      </c>
      <c r="K3092" s="8" t="s">
        <v>36</v>
      </c>
      <c r="L3092" s="8" t="s">
        <v>68</v>
      </c>
      <c r="M3092" s="10">
        <v>8.75</v>
      </c>
      <c r="N3092" s="10">
        <v>3</v>
      </c>
      <c r="O3092" s="11">
        <v>5.0625</v>
      </c>
      <c r="P3092" s="10">
        <v>1.6875</v>
      </c>
      <c r="Q3092" s="10">
        <v>179</v>
      </c>
      <c r="R3092" s="10">
        <v>1.67597765363128</v>
      </c>
      <c r="S3092" s="10">
        <v>3.15027932960894</v>
      </c>
      <c r="T3092" s="10">
        <v>0</v>
      </c>
      <c r="U3092" s="10">
        <v>0</v>
      </c>
      <c r="V3092" s="10">
        <v>0</v>
      </c>
      <c r="W3092" s="10">
        <f t="shared" si="299"/>
        <v>5.0625</v>
      </c>
      <c r="X3092" s="10">
        <f t="shared" si="300"/>
        <v>-5.0625</v>
      </c>
      <c r="Y3092" s="10">
        <f t="shared" si="301"/>
        <v>-1</v>
      </c>
      <c r="Z3092" s="10">
        <v>0</v>
      </c>
      <c r="AA3092" s="10" t="str">
        <f t="shared" si="302"/>
        <v>NA</v>
      </c>
      <c r="AB3092" s="10">
        <f t="shared" si="303"/>
        <v>0</v>
      </c>
      <c r="AC3092" t="str">
        <f t="shared" si="304"/>
        <v>l</v>
      </c>
      <c r="AD3092" t="s">
        <v>7145</v>
      </c>
    </row>
    <row r="3093" spans="1:30" x14ac:dyDescent="0.2">
      <c r="A3093" s="8" t="s">
        <v>4212</v>
      </c>
      <c r="B3093" s="8" t="s">
        <v>7164</v>
      </c>
      <c r="C3093" s="8" t="s">
        <v>4213</v>
      </c>
      <c r="D3093" s="8" t="s">
        <v>5007</v>
      </c>
      <c r="E3093" s="8" t="s">
        <v>5008</v>
      </c>
      <c r="F3093" s="9" t="s">
        <v>4216</v>
      </c>
      <c r="G3093" s="8" t="s">
        <v>36</v>
      </c>
      <c r="H3093" s="8" t="s">
        <v>36</v>
      </c>
      <c r="I3093" s="8" t="s">
        <v>4744</v>
      </c>
      <c r="J3093" s="8" t="s">
        <v>35</v>
      </c>
      <c r="K3093" s="8" t="s">
        <v>36</v>
      </c>
      <c r="L3093" s="8" t="s">
        <v>68</v>
      </c>
      <c r="M3093" s="10">
        <v>8.75</v>
      </c>
      <c r="N3093" s="10">
        <v>2</v>
      </c>
      <c r="O3093" s="11">
        <v>5.0999999999999996</v>
      </c>
      <c r="P3093" s="10">
        <v>2.5499999999999998</v>
      </c>
      <c r="Q3093" s="10">
        <v>369</v>
      </c>
      <c r="R3093" s="10">
        <v>0.54200542005420005</v>
      </c>
      <c r="S3093" s="10">
        <v>1.03252032520325</v>
      </c>
      <c r="T3093" s="10">
        <v>0</v>
      </c>
      <c r="U3093" s="10">
        <v>0</v>
      </c>
      <c r="V3093" s="10">
        <v>0</v>
      </c>
      <c r="W3093" s="10">
        <f t="shared" si="299"/>
        <v>5.0999999999999996</v>
      </c>
      <c r="X3093" s="10">
        <f t="shared" si="300"/>
        <v>-5.0999999999999996</v>
      </c>
      <c r="Y3093" s="10">
        <f t="shared" si="301"/>
        <v>-1</v>
      </c>
      <c r="Z3093" s="10">
        <v>0</v>
      </c>
      <c r="AA3093" s="10" t="str">
        <f t="shared" si="302"/>
        <v>NA</v>
      </c>
      <c r="AB3093" s="10">
        <f t="shared" si="303"/>
        <v>0</v>
      </c>
      <c r="AC3093" t="str">
        <f t="shared" si="304"/>
        <v>p</v>
      </c>
      <c r="AD3093" t="s">
        <v>7137</v>
      </c>
    </row>
    <row r="3094" spans="1:30" x14ac:dyDescent="0.2">
      <c r="A3094" s="8" t="s">
        <v>4212</v>
      </c>
      <c r="B3094" s="8" t="s">
        <v>7164</v>
      </c>
      <c r="C3094" s="8" t="s">
        <v>4213</v>
      </c>
      <c r="D3094" s="8" t="s">
        <v>5009</v>
      </c>
      <c r="E3094" s="8" t="s">
        <v>5010</v>
      </c>
      <c r="F3094" s="9" t="s">
        <v>4216</v>
      </c>
      <c r="G3094" s="8" t="s">
        <v>36</v>
      </c>
      <c r="H3094" s="8" t="s">
        <v>36</v>
      </c>
      <c r="I3094" s="8" t="s">
        <v>4744</v>
      </c>
      <c r="J3094" s="8" t="s">
        <v>35</v>
      </c>
      <c r="K3094" s="8" t="s">
        <v>36</v>
      </c>
      <c r="L3094" s="8" t="s">
        <v>68</v>
      </c>
      <c r="M3094" s="10">
        <v>8.75</v>
      </c>
      <c r="N3094" s="10">
        <v>7</v>
      </c>
      <c r="O3094" s="11">
        <v>5.2374999249999998</v>
      </c>
      <c r="P3094" s="10">
        <v>0.74821427499999993</v>
      </c>
      <c r="Q3094" s="10">
        <v>174</v>
      </c>
      <c r="R3094" s="10">
        <v>4.0229885057471302</v>
      </c>
      <c r="S3094" s="10">
        <v>1.8971264367816101</v>
      </c>
      <c r="T3094" s="10">
        <v>0</v>
      </c>
      <c r="U3094" s="10">
        <v>0</v>
      </c>
      <c r="V3094" s="10">
        <v>0</v>
      </c>
      <c r="W3094" s="10">
        <f t="shared" si="299"/>
        <v>5.2374999249999998</v>
      </c>
      <c r="X3094" s="10">
        <f t="shared" si="300"/>
        <v>-5.2374999249999998</v>
      </c>
      <c r="Y3094" s="10">
        <f t="shared" si="301"/>
        <v>-1</v>
      </c>
      <c r="Z3094" s="10">
        <v>0</v>
      </c>
      <c r="AA3094" s="10" t="str">
        <f t="shared" si="302"/>
        <v>NA</v>
      </c>
      <c r="AB3094" s="10">
        <f t="shared" si="303"/>
        <v>0</v>
      </c>
      <c r="AC3094" t="str">
        <f t="shared" si="304"/>
        <v>a</v>
      </c>
      <c r="AD3094" t="s">
        <v>7134</v>
      </c>
    </row>
    <row r="3095" spans="1:30" x14ac:dyDescent="0.2">
      <c r="A3095" s="8" t="s">
        <v>4212</v>
      </c>
      <c r="B3095" s="8" t="s">
        <v>7164</v>
      </c>
      <c r="C3095" s="8" t="s">
        <v>4213</v>
      </c>
      <c r="D3095" s="8" t="s">
        <v>5011</v>
      </c>
      <c r="E3095" s="8" t="s">
        <v>5012</v>
      </c>
      <c r="F3095" s="9" t="s">
        <v>4224</v>
      </c>
      <c r="G3095" s="8" t="s">
        <v>36</v>
      </c>
      <c r="H3095" s="8" t="s">
        <v>36</v>
      </c>
      <c r="I3095" s="8" t="s">
        <v>279</v>
      </c>
      <c r="J3095" s="8" t="s">
        <v>35</v>
      </c>
      <c r="K3095" s="8" t="s">
        <v>36</v>
      </c>
      <c r="L3095" s="8" t="s">
        <v>68</v>
      </c>
      <c r="M3095" s="10">
        <v>8.75</v>
      </c>
      <c r="N3095" s="10">
        <v>6</v>
      </c>
      <c r="O3095" s="11">
        <v>5.2374999750000004</v>
      </c>
      <c r="P3095" s="10">
        <v>0.8729166625</v>
      </c>
      <c r="Q3095" s="10">
        <v>14392</v>
      </c>
      <c r="R3095" s="10">
        <v>4.1689827682045599E-2</v>
      </c>
      <c r="S3095" s="10">
        <v>2.5946011673151701</v>
      </c>
      <c r="T3095" s="10">
        <v>0</v>
      </c>
      <c r="U3095" s="10">
        <v>0</v>
      </c>
      <c r="V3095" s="10">
        <v>0</v>
      </c>
      <c r="W3095" s="10">
        <f t="shared" si="299"/>
        <v>5.2374999750000004</v>
      </c>
      <c r="X3095" s="10">
        <f t="shared" si="300"/>
        <v>-5.2374999750000004</v>
      </c>
      <c r="Y3095" s="10">
        <f t="shared" si="301"/>
        <v>-1</v>
      </c>
      <c r="Z3095" s="10">
        <v>0</v>
      </c>
      <c r="AA3095" s="10" t="str">
        <f t="shared" si="302"/>
        <v>NA</v>
      </c>
      <c r="AB3095" s="10">
        <f t="shared" si="303"/>
        <v>0</v>
      </c>
      <c r="AC3095" t="str">
        <f t="shared" si="304"/>
        <v>c</v>
      </c>
      <c r="AD3095" t="s">
        <v>7140</v>
      </c>
    </row>
    <row r="3096" spans="1:30" x14ac:dyDescent="0.2">
      <c r="A3096" s="8" t="s">
        <v>4212</v>
      </c>
      <c r="B3096" s="8" t="s">
        <v>7164</v>
      </c>
      <c r="C3096" s="8" t="s">
        <v>4213</v>
      </c>
      <c r="D3096" s="8" t="s">
        <v>5013</v>
      </c>
      <c r="E3096" s="8" t="s">
        <v>5014</v>
      </c>
      <c r="F3096" s="9" t="s">
        <v>4216</v>
      </c>
      <c r="G3096" s="8" t="s">
        <v>36</v>
      </c>
      <c r="H3096" s="8" t="s">
        <v>36</v>
      </c>
      <c r="I3096" s="8" t="s">
        <v>296</v>
      </c>
      <c r="J3096" s="8" t="s">
        <v>35</v>
      </c>
      <c r="K3096" s="8" t="s">
        <v>36</v>
      </c>
      <c r="L3096" s="8" t="s">
        <v>4225</v>
      </c>
      <c r="M3096" s="10">
        <v>8.75</v>
      </c>
      <c r="N3096" s="10">
        <v>4</v>
      </c>
      <c r="O3096" s="11">
        <v>5.2625000000000002</v>
      </c>
      <c r="P3096" s="10">
        <v>1.315625</v>
      </c>
      <c r="Q3096" s="10">
        <v>1236</v>
      </c>
      <c r="R3096" s="10">
        <v>0.32362459546925598</v>
      </c>
      <c r="S3096" s="10">
        <v>2.9145631067961202</v>
      </c>
      <c r="T3096" s="10">
        <v>0</v>
      </c>
      <c r="U3096" s="10">
        <v>0</v>
      </c>
      <c r="V3096" s="10">
        <v>0</v>
      </c>
      <c r="W3096" s="10">
        <f t="shared" si="299"/>
        <v>5.2625000000000002</v>
      </c>
      <c r="X3096" s="10">
        <f t="shared" si="300"/>
        <v>-5.2625000000000002</v>
      </c>
      <c r="Y3096" s="10">
        <f t="shared" si="301"/>
        <v>-1</v>
      </c>
      <c r="Z3096" s="10">
        <v>0</v>
      </c>
      <c r="AA3096" s="10" t="str">
        <f t="shared" si="302"/>
        <v>NA</v>
      </c>
      <c r="AB3096" s="10">
        <f t="shared" si="303"/>
        <v>0</v>
      </c>
      <c r="AC3096" t="str">
        <f t="shared" si="304"/>
        <v>s</v>
      </c>
      <c r="AD3096" t="s">
        <v>7142</v>
      </c>
    </row>
    <row r="3097" spans="1:30" x14ac:dyDescent="0.2">
      <c r="A3097" s="8" t="s">
        <v>4212</v>
      </c>
      <c r="B3097" s="8" t="s">
        <v>7164</v>
      </c>
      <c r="C3097" s="8" t="s">
        <v>4213</v>
      </c>
      <c r="D3097" s="8" t="s">
        <v>5015</v>
      </c>
      <c r="E3097" s="8" t="s">
        <v>5016</v>
      </c>
      <c r="F3097" s="9" t="s">
        <v>4216</v>
      </c>
      <c r="G3097" s="8" t="s">
        <v>36</v>
      </c>
      <c r="H3097" s="8" t="s">
        <v>36</v>
      </c>
      <c r="I3097" s="8" t="s">
        <v>4744</v>
      </c>
      <c r="J3097" s="8" t="s">
        <v>35</v>
      </c>
      <c r="K3097" s="8" t="s">
        <v>36</v>
      </c>
      <c r="L3097" s="8" t="s">
        <v>68</v>
      </c>
      <c r="M3097" s="10">
        <v>8.75</v>
      </c>
      <c r="N3097" s="10">
        <v>5</v>
      </c>
      <c r="O3097" s="11">
        <v>5.3250000000000002</v>
      </c>
      <c r="P3097" s="10">
        <v>1.0649999999999999</v>
      </c>
      <c r="Q3097" s="10">
        <v>229</v>
      </c>
      <c r="R3097" s="10">
        <v>2.1834061135371199</v>
      </c>
      <c r="S3097" s="10">
        <v>1.0868995633187799</v>
      </c>
      <c r="T3097" s="10">
        <v>0</v>
      </c>
      <c r="U3097" s="10">
        <v>0</v>
      </c>
      <c r="V3097" s="10">
        <v>0</v>
      </c>
      <c r="W3097" s="10">
        <f t="shared" si="299"/>
        <v>5.3250000000000002</v>
      </c>
      <c r="X3097" s="10">
        <f t="shared" si="300"/>
        <v>-5.3250000000000002</v>
      </c>
      <c r="Y3097" s="10">
        <f t="shared" si="301"/>
        <v>-1</v>
      </c>
      <c r="Z3097" s="10">
        <v>0</v>
      </c>
      <c r="AA3097" s="10" t="str">
        <f t="shared" si="302"/>
        <v>NA</v>
      </c>
      <c r="AB3097" s="10">
        <f t="shared" si="303"/>
        <v>0</v>
      </c>
      <c r="AC3097" t="str">
        <f t="shared" si="304"/>
        <v>m</v>
      </c>
      <c r="AD3097" t="s">
        <v>7146</v>
      </c>
    </row>
    <row r="3098" spans="1:30" x14ac:dyDescent="0.2">
      <c r="A3098" s="8" t="s">
        <v>4212</v>
      </c>
      <c r="B3098" s="8" t="s">
        <v>7164</v>
      </c>
      <c r="C3098" s="8" t="s">
        <v>4213</v>
      </c>
      <c r="D3098" s="8" t="s">
        <v>5017</v>
      </c>
      <c r="E3098" s="8" t="s">
        <v>5018</v>
      </c>
      <c r="F3098" s="9" t="s">
        <v>4216</v>
      </c>
      <c r="G3098" s="8" t="s">
        <v>36</v>
      </c>
      <c r="H3098" s="8" t="s">
        <v>36</v>
      </c>
      <c r="I3098" s="8" t="s">
        <v>4744</v>
      </c>
      <c r="J3098" s="8" t="s">
        <v>35</v>
      </c>
      <c r="K3098" s="8" t="s">
        <v>36</v>
      </c>
      <c r="L3098" s="8" t="s">
        <v>68</v>
      </c>
      <c r="M3098" s="10">
        <v>8.75</v>
      </c>
      <c r="N3098" s="10">
        <v>3</v>
      </c>
      <c r="O3098" s="11">
        <v>5.3624999999999998</v>
      </c>
      <c r="P3098" s="10">
        <v>1.7875000000000001</v>
      </c>
      <c r="Q3098" s="10">
        <v>1218</v>
      </c>
      <c r="R3098" s="10">
        <v>0.24630541871921202</v>
      </c>
      <c r="S3098" s="10">
        <v>2.8645320197044302</v>
      </c>
      <c r="T3098" s="10">
        <v>0</v>
      </c>
      <c r="U3098" s="10">
        <v>0</v>
      </c>
      <c r="V3098" s="10">
        <v>0</v>
      </c>
      <c r="W3098" s="10">
        <f t="shared" si="299"/>
        <v>5.3624999999999998</v>
      </c>
      <c r="X3098" s="10">
        <f t="shared" si="300"/>
        <v>-5.3624999999999998</v>
      </c>
      <c r="Y3098" s="10">
        <f t="shared" si="301"/>
        <v>-1</v>
      </c>
      <c r="Z3098" s="10">
        <v>0</v>
      </c>
      <c r="AA3098" s="10" t="str">
        <f t="shared" si="302"/>
        <v>NA</v>
      </c>
      <c r="AB3098" s="10">
        <f t="shared" si="303"/>
        <v>0</v>
      </c>
      <c r="AC3098" t="str">
        <f t="shared" si="304"/>
        <v>a</v>
      </c>
      <c r="AD3098" t="s">
        <v>7134</v>
      </c>
    </row>
    <row r="3099" spans="1:30" x14ac:dyDescent="0.2">
      <c r="A3099" s="8" t="s">
        <v>4212</v>
      </c>
      <c r="B3099" s="8" t="s">
        <v>7164</v>
      </c>
      <c r="C3099" s="8" t="s">
        <v>4213</v>
      </c>
      <c r="D3099" s="8" t="s">
        <v>5019</v>
      </c>
      <c r="E3099" s="8" t="s">
        <v>5020</v>
      </c>
      <c r="F3099" s="9" t="s">
        <v>4216</v>
      </c>
      <c r="G3099" s="8" t="s">
        <v>36</v>
      </c>
      <c r="H3099" s="8" t="s">
        <v>36</v>
      </c>
      <c r="I3099" s="8" t="s">
        <v>296</v>
      </c>
      <c r="J3099" s="8" t="s">
        <v>35</v>
      </c>
      <c r="K3099" s="8" t="s">
        <v>36</v>
      </c>
      <c r="L3099" s="8" t="s">
        <v>4225</v>
      </c>
      <c r="M3099" s="10">
        <v>8.75</v>
      </c>
      <c r="N3099" s="10">
        <v>8</v>
      </c>
      <c r="O3099" s="11">
        <v>5.6</v>
      </c>
      <c r="P3099" s="10">
        <v>0.7</v>
      </c>
      <c r="Q3099" s="10">
        <v>467</v>
      </c>
      <c r="R3099" s="10">
        <v>1.7130620985010701</v>
      </c>
      <c r="S3099" s="10">
        <v>2.3372591006424002</v>
      </c>
      <c r="T3099" s="10">
        <v>0</v>
      </c>
      <c r="U3099" s="10">
        <v>0</v>
      </c>
      <c r="V3099" s="10">
        <v>0</v>
      </c>
      <c r="W3099" s="10">
        <f t="shared" si="299"/>
        <v>5.6</v>
      </c>
      <c r="X3099" s="10">
        <f t="shared" si="300"/>
        <v>-5.6</v>
      </c>
      <c r="Y3099" s="10">
        <f t="shared" si="301"/>
        <v>-1</v>
      </c>
      <c r="Z3099" s="10">
        <v>0</v>
      </c>
      <c r="AA3099" s="10" t="str">
        <f t="shared" si="302"/>
        <v>NA</v>
      </c>
      <c r="AB3099" s="10">
        <f t="shared" si="303"/>
        <v>0</v>
      </c>
      <c r="AC3099" t="str">
        <f t="shared" si="304"/>
        <v>a</v>
      </c>
      <c r="AD3099" t="s">
        <v>7134</v>
      </c>
    </row>
    <row r="3100" spans="1:30" x14ac:dyDescent="0.2">
      <c r="A3100" s="8" t="s">
        <v>4212</v>
      </c>
      <c r="B3100" s="8" t="s">
        <v>7164</v>
      </c>
      <c r="C3100" s="8" t="s">
        <v>4213</v>
      </c>
      <c r="D3100" s="8" t="s">
        <v>5021</v>
      </c>
      <c r="E3100" s="8" t="s">
        <v>374</v>
      </c>
      <c r="F3100" s="9" t="s">
        <v>4224</v>
      </c>
      <c r="G3100" s="8" t="s">
        <v>36</v>
      </c>
      <c r="H3100" s="8" t="s">
        <v>36</v>
      </c>
      <c r="I3100" s="8" t="s">
        <v>279</v>
      </c>
      <c r="J3100" s="8" t="s">
        <v>35</v>
      </c>
      <c r="K3100" s="8" t="s">
        <v>36</v>
      </c>
      <c r="L3100" s="8" t="s">
        <v>68</v>
      </c>
      <c r="M3100" s="10">
        <v>8.75</v>
      </c>
      <c r="N3100" s="10">
        <v>13</v>
      </c>
      <c r="O3100" s="11">
        <v>5.6624998625000007</v>
      </c>
      <c r="P3100" s="10">
        <v>0.43557691250000002</v>
      </c>
      <c r="Q3100" s="10">
        <v>27072</v>
      </c>
      <c r="R3100" s="10">
        <v>4.8020094562647803E-2</v>
      </c>
      <c r="S3100" s="10">
        <v>2.0614694148936201</v>
      </c>
      <c r="T3100" s="10">
        <v>0</v>
      </c>
      <c r="U3100" s="10">
        <v>0</v>
      </c>
      <c r="V3100" s="10">
        <v>0</v>
      </c>
      <c r="W3100" s="10">
        <f t="shared" si="299"/>
        <v>5.6624998625000007</v>
      </c>
      <c r="X3100" s="10">
        <f t="shared" si="300"/>
        <v>-5.6624998625000007</v>
      </c>
      <c r="Y3100" s="10">
        <f t="shared" si="301"/>
        <v>-1</v>
      </c>
      <c r="Z3100" s="10">
        <v>0</v>
      </c>
      <c r="AA3100" s="10" t="str">
        <f t="shared" si="302"/>
        <v>NA</v>
      </c>
      <c r="AB3100" s="10">
        <f t="shared" si="303"/>
        <v>0</v>
      </c>
      <c r="AC3100" t="str">
        <f t="shared" si="304"/>
        <v>n</v>
      </c>
      <c r="AD3100" t="s">
        <v>7141</v>
      </c>
    </row>
    <row r="3101" spans="1:30" x14ac:dyDescent="0.2">
      <c r="A3101" s="8" t="s">
        <v>4212</v>
      </c>
      <c r="B3101" s="8" t="s">
        <v>7164</v>
      </c>
      <c r="C3101" s="8" t="s">
        <v>4213</v>
      </c>
      <c r="D3101" s="8" t="s">
        <v>5022</v>
      </c>
      <c r="E3101" s="8" t="s">
        <v>5023</v>
      </c>
      <c r="F3101" s="9" t="s">
        <v>4216</v>
      </c>
      <c r="G3101" s="8" t="s">
        <v>36</v>
      </c>
      <c r="H3101" s="8" t="s">
        <v>36</v>
      </c>
      <c r="I3101" s="8" t="s">
        <v>4732</v>
      </c>
      <c r="J3101" s="8" t="s">
        <v>35</v>
      </c>
      <c r="K3101" s="8" t="s">
        <v>36</v>
      </c>
      <c r="L3101" s="8" t="s">
        <v>68</v>
      </c>
      <c r="M3101" s="10">
        <v>8.75</v>
      </c>
      <c r="N3101" s="10">
        <v>3</v>
      </c>
      <c r="O3101" s="11">
        <v>5.6874999750000006</v>
      </c>
      <c r="P3101" s="10">
        <v>1.8958333250000001</v>
      </c>
      <c r="Q3101" s="10">
        <v>364</v>
      </c>
      <c r="R3101" s="10">
        <v>0.82417582417582402</v>
      </c>
      <c r="S3101" s="10">
        <v>2.32994505494506</v>
      </c>
      <c r="T3101" s="10">
        <v>0</v>
      </c>
      <c r="U3101" s="10">
        <v>0</v>
      </c>
      <c r="V3101" s="10">
        <v>0</v>
      </c>
      <c r="W3101" s="10">
        <f t="shared" si="299"/>
        <v>5.6874999750000006</v>
      </c>
      <c r="X3101" s="10">
        <f t="shared" si="300"/>
        <v>-5.6874999750000006</v>
      </c>
      <c r="Y3101" s="10">
        <f t="shared" si="301"/>
        <v>-1</v>
      </c>
      <c r="Z3101" s="10">
        <v>0</v>
      </c>
      <c r="AA3101" s="10" t="str">
        <f t="shared" si="302"/>
        <v>NA</v>
      </c>
      <c r="AB3101" s="10">
        <f t="shared" si="303"/>
        <v>0</v>
      </c>
      <c r="AC3101" t="str">
        <f t="shared" si="304"/>
        <v>r</v>
      </c>
      <c r="AD3101" t="s">
        <v>7155</v>
      </c>
    </row>
    <row r="3102" spans="1:30" x14ac:dyDescent="0.2">
      <c r="A3102" s="8" t="s">
        <v>4212</v>
      </c>
      <c r="B3102" s="8" t="s">
        <v>7164</v>
      </c>
      <c r="C3102" s="8" t="s">
        <v>4213</v>
      </c>
      <c r="D3102" s="8" t="s">
        <v>5024</v>
      </c>
      <c r="E3102" s="8" t="s">
        <v>5025</v>
      </c>
      <c r="F3102" s="9" t="s">
        <v>4216</v>
      </c>
      <c r="G3102" s="8" t="s">
        <v>36</v>
      </c>
      <c r="H3102" s="8" t="s">
        <v>36</v>
      </c>
      <c r="I3102" s="8" t="s">
        <v>4744</v>
      </c>
      <c r="J3102" s="8" t="s">
        <v>35</v>
      </c>
      <c r="K3102" s="8" t="s">
        <v>36</v>
      </c>
      <c r="L3102" s="8" t="s">
        <v>68</v>
      </c>
      <c r="M3102" s="10">
        <v>8.75</v>
      </c>
      <c r="N3102" s="10">
        <v>3</v>
      </c>
      <c r="O3102" s="11">
        <v>5.9625000000000004</v>
      </c>
      <c r="P3102" s="10">
        <v>1.9875</v>
      </c>
      <c r="Q3102" s="10">
        <v>185</v>
      </c>
      <c r="R3102" s="10">
        <v>1.6216216216216199</v>
      </c>
      <c r="S3102" s="10">
        <v>1.00108108108108</v>
      </c>
      <c r="T3102" s="10">
        <v>0</v>
      </c>
      <c r="U3102" s="10">
        <v>0</v>
      </c>
      <c r="V3102" s="10">
        <v>0</v>
      </c>
      <c r="W3102" s="10">
        <f t="shared" si="299"/>
        <v>5.9625000000000004</v>
      </c>
      <c r="X3102" s="10">
        <f t="shared" si="300"/>
        <v>-5.9625000000000004</v>
      </c>
      <c r="Y3102" s="10">
        <f t="shared" si="301"/>
        <v>-1</v>
      </c>
      <c r="Z3102" s="10">
        <v>0</v>
      </c>
      <c r="AA3102" s="10" t="str">
        <f t="shared" si="302"/>
        <v>NA</v>
      </c>
      <c r="AB3102" s="10">
        <f t="shared" si="303"/>
        <v>0</v>
      </c>
      <c r="AC3102" t="str">
        <f t="shared" si="304"/>
        <v>c</v>
      </c>
      <c r="AD3102" t="s">
        <v>7140</v>
      </c>
    </row>
    <row r="3103" spans="1:30" x14ac:dyDescent="0.2">
      <c r="A3103" s="8" t="s">
        <v>4212</v>
      </c>
      <c r="B3103" s="8" t="s">
        <v>7164</v>
      </c>
      <c r="C3103" s="8" t="s">
        <v>4213</v>
      </c>
      <c r="D3103" s="8" t="s">
        <v>5026</v>
      </c>
      <c r="E3103" s="8" t="s">
        <v>5027</v>
      </c>
      <c r="F3103" s="9" t="s">
        <v>4224</v>
      </c>
      <c r="G3103" s="8" t="s">
        <v>36</v>
      </c>
      <c r="H3103" s="8" t="s">
        <v>36</v>
      </c>
      <c r="I3103" s="8" t="s">
        <v>294</v>
      </c>
      <c r="J3103" s="8" t="s">
        <v>35</v>
      </c>
      <c r="K3103" s="8" t="s">
        <v>36</v>
      </c>
      <c r="L3103" s="8" t="s">
        <v>4225</v>
      </c>
      <c r="M3103" s="10">
        <v>8.75</v>
      </c>
      <c r="N3103" s="10">
        <v>7</v>
      </c>
      <c r="O3103" s="11">
        <v>6.2249999875000004</v>
      </c>
      <c r="P3103" s="10">
        <v>0.88928571249999999</v>
      </c>
      <c r="Q3103" s="10">
        <v>1001</v>
      </c>
      <c r="R3103" s="10">
        <v>0.69930069930069894</v>
      </c>
      <c r="S3103" s="10">
        <v>2.9396603396603398</v>
      </c>
      <c r="T3103" s="10">
        <v>0</v>
      </c>
      <c r="U3103" s="10">
        <v>0</v>
      </c>
      <c r="V3103" s="10">
        <v>0</v>
      </c>
      <c r="W3103" s="10">
        <f t="shared" si="299"/>
        <v>6.2249999875000004</v>
      </c>
      <c r="X3103" s="10">
        <f t="shared" si="300"/>
        <v>-6.2249999875000004</v>
      </c>
      <c r="Y3103" s="10">
        <f t="shared" si="301"/>
        <v>-1</v>
      </c>
      <c r="Z3103" s="10">
        <v>0</v>
      </c>
      <c r="AA3103" s="10" t="str">
        <f t="shared" si="302"/>
        <v>NA</v>
      </c>
      <c r="AB3103" s="10">
        <f t="shared" si="303"/>
        <v>0</v>
      </c>
      <c r="AC3103" t="str">
        <f t="shared" si="304"/>
        <v>l</v>
      </c>
      <c r="AD3103" t="s">
        <v>7145</v>
      </c>
    </row>
    <row r="3104" spans="1:30" x14ac:dyDescent="0.2">
      <c r="A3104" s="8" t="s">
        <v>4212</v>
      </c>
      <c r="B3104" s="8" t="s">
        <v>7164</v>
      </c>
      <c r="C3104" s="8" t="s">
        <v>4213</v>
      </c>
      <c r="D3104" s="8" t="s">
        <v>5028</v>
      </c>
      <c r="E3104" s="8" t="s">
        <v>435</v>
      </c>
      <c r="F3104" s="9" t="s">
        <v>4216</v>
      </c>
      <c r="G3104" s="8" t="s">
        <v>36</v>
      </c>
      <c r="H3104" s="8" t="s">
        <v>36</v>
      </c>
      <c r="I3104" s="8" t="s">
        <v>279</v>
      </c>
      <c r="J3104" s="8" t="s">
        <v>35</v>
      </c>
      <c r="K3104" s="8" t="s">
        <v>36</v>
      </c>
      <c r="L3104" s="8" t="s">
        <v>68</v>
      </c>
      <c r="M3104" s="10">
        <v>8.75</v>
      </c>
      <c r="N3104" s="10">
        <v>17</v>
      </c>
      <c r="O3104" s="11">
        <v>6.3249998125000007</v>
      </c>
      <c r="P3104" s="10">
        <v>0.37205881250000006</v>
      </c>
      <c r="Q3104" s="10">
        <v>12987</v>
      </c>
      <c r="R3104" s="10">
        <v>0.130900130900131</v>
      </c>
      <c r="S3104" s="10">
        <v>1.79171479171479</v>
      </c>
      <c r="T3104" s="10">
        <v>0</v>
      </c>
      <c r="U3104" s="10">
        <v>0</v>
      </c>
      <c r="V3104" s="10">
        <v>0</v>
      </c>
      <c r="W3104" s="10">
        <f t="shared" si="299"/>
        <v>6.3249998125000007</v>
      </c>
      <c r="X3104" s="10">
        <f t="shared" si="300"/>
        <v>-6.3249998125000007</v>
      </c>
      <c r="Y3104" s="10">
        <f t="shared" si="301"/>
        <v>-1</v>
      </c>
      <c r="Z3104" s="10">
        <v>0</v>
      </c>
      <c r="AA3104" s="10" t="str">
        <f t="shared" si="302"/>
        <v>NA</v>
      </c>
      <c r="AB3104" s="10">
        <f t="shared" si="303"/>
        <v>0</v>
      </c>
      <c r="AC3104" t="str">
        <f t="shared" si="304"/>
        <v>n</v>
      </c>
      <c r="AD3104" t="s">
        <v>7141</v>
      </c>
    </row>
    <row r="3105" spans="1:30" x14ac:dyDescent="0.2">
      <c r="A3105" s="8" t="s">
        <v>4212</v>
      </c>
      <c r="B3105" s="8" t="s">
        <v>7164</v>
      </c>
      <c r="C3105" s="8" t="s">
        <v>4213</v>
      </c>
      <c r="D3105" s="8" t="s">
        <v>5029</v>
      </c>
      <c r="E3105" s="8" t="s">
        <v>685</v>
      </c>
      <c r="F3105" s="9" t="s">
        <v>4216</v>
      </c>
      <c r="G3105" s="8" t="s">
        <v>36</v>
      </c>
      <c r="H3105" s="8" t="s">
        <v>36</v>
      </c>
      <c r="I3105" s="8" t="s">
        <v>4744</v>
      </c>
      <c r="J3105" s="8" t="s">
        <v>35</v>
      </c>
      <c r="K3105" s="8" t="s">
        <v>36</v>
      </c>
      <c r="L3105" s="8" t="s">
        <v>68</v>
      </c>
      <c r="M3105" s="10">
        <v>8.75</v>
      </c>
      <c r="N3105" s="10">
        <v>6</v>
      </c>
      <c r="O3105" s="11">
        <v>6.7125000000000004</v>
      </c>
      <c r="P3105" s="10">
        <v>1.1187499999999999</v>
      </c>
      <c r="Q3105" s="10">
        <v>144</v>
      </c>
      <c r="R3105" s="10">
        <v>4.1666666666666696</v>
      </c>
      <c r="S3105" s="10">
        <v>1.1458333333333299</v>
      </c>
      <c r="T3105" s="10">
        <v>0</v>
      </c>
      <c r="U3105" s="10">
        <v>0</v>
      </c>
      <c r="V3105" s="10">
        <v>0</v>
      </c>
      <c r="W3105" s="10">
        <f t="shared" si="299"/>
        <v>6.7125000000000004</v>
      </c>
      <c r="X3105" s="10">
        <f t="shared" si="300"/>
        <v>-6.7125000000000004</v>
      </c>
      <c r="Y3105" s="10">
        <f t="shared" si="301"/>
        <v>-1</v>
      </c>
      <c r="Z3105" s="10">
        <v>0</v>
      </c>
      <c r="AA3105" s="10" t="str">
        <f t="shared" si="302"/>
        <v>NA</v>
      </c>
      <c r="AB3105" s="10">
        <f t="shared" si="303"/>
        <v>0</v>
      </c>
      <c r="AC3105" t="str">
        <f t="shared" si="304"/>
        <v>a</v>
      </c>
      <c r="AD3105" t="s">
        <v>7134</v>
      </c>
    </row>
    <row r="3106" spans="1:30" x14ac:dyDescent="0.2">
      <c r="A3106" s="8" t="s">
        <v>4212</v>
      </c>
      <c r="B3106" s="8" t="s">
        <v>7164</v>
      </c>
      <c r="C3106" s="8" t="s">
        <v>4213</v>
      </c>
      <c r="D3106" s="8" t="s">
        <v>5030</v>
      </c>
      <c r="E3106" s="8" t="s">
        <v>5031</v>
      </c>
      <c r="F3106" s="9" t="s">
        <v>4224</v>
      </c>
      <c r="G3106" s="8" t="s">
        <v>36</v>
      </c>
      <c r="H3106" s="8" t="s">
        <v>36</v>
      </c>
      <c r="I3106" s="8" t="s">
        <v>296</v>
      </c>
      <c r="J3106" s="8" t="s">
        <v>35</v>
      </c>
      <c r="K3106" s="8" t="s">
        <v>36</v>
      </c>
      <c r="L3106" s="8" t="s">
        <v>4225</v>
      </c>
      <c r="M3106" s="10">
        <v>8.75</v>
      </c>
      <c r="N3106" s="10">
        <v>15</v>
      </c>
      <c r="O3106" s="11">
        <v>6.7125000000000004</v>
      </c>
      <c r="P3106" s="10">
        <v>0.44750000000000001</v>
      </c>
      <c r="Q3106" s="10">
        <v>9522</v>
      </c>
      <c r="R3106" s="10">
        <v>0.15752993068682999</v>
      </c>
      <c r="S3106" s="10">
        <v>2.3478470909472802</v>
      </c>
      <c r="T3106" s="10">
        <v>0</v>
      </c>
      <c r="U3106" s="10">
        <v>0</v>
      </c>
      <c r="V3106" s="10">
        <v>0</v>
      </c>
      <c r="W3106" s="10">
        <f t="shared" si="299"/>
        <v>6.7125000000000004</v>
      </c>
      <c r="X3106" s="10">
        <f t="shared" si="300"/>
        <v>-6.7125000000000004</v>
      </c>
      <c r="Y3106" s="10">
        <f t="shared" si="301"/>
        <v>-1</v>
      </c>
      <c r="Z3106" s="10">
        <v>0</v>
      </c>
      <c r="AA3106" s="10" t="str">
        <f t="shared" si="302"/>
        <v>NA</v>
      </c>
      <c r="AB3106" s="10">
        <f t="shared" si="303"/>
        <v>0</v>
      </c>
      <c r="AC3106" t="str">
        <f t="shared" si="304"/>
        <v>f</v>
      </c>
      <c r="AD3106" t="s">
        <v>7138</v>
      </c>
    </row>
    <row r="3107" spans="1:30" x14ac:dyDescent="0.2">
      <c r="A3107" s="8" t="s">
        <v>4212</v>
      </c>
      <c r="B3107" s="8" t="s">
        <v>7164</v>
      </c>
      <c r="C3107" s="8" t="s">
        <v>4213</v>
      </c>
      <c r="D3107" s="8" t="s">
        <v>5032</v>
      </c>
      <c r="E3107" s="8" t="s">
        <v>5033</v>
      </c>
      <c r="F3107" s="9" t="s">
        <v>4216</v>
      </c>
      <c r="G3107" s="8" t="s">
        <v>36</v>
      </c>
      <c r="H3107" s="8" t="s">
        <v>36</v>
      </c>
      <c r="I3107" s="8" t="s">
        <v>4744</v>
      </c>
      <c r="J3107" s="8" t="s">
        <v>35</v>
      </c>
      <c r="K3107" s="8" t="s">
        <v>36</v>
      </c>
      <c r="L3107" s="8" t="s">
        <v>68</v>
      </c>
      <c r="M3107" s="10">
        <v>8.75</v>
      </c>
      <c r="N3107" s="10">
        <v>3</v>
      </c>
      <c r="O3107" s="11">
        <v>7.0249999874999993</v>
      </c>
      <c r="P3107" s="10">
        <v>2.3416666624999998</v>
      </c>
      <c r="Q3107" s="10">
        <v>416</v>
      </c>
      <c r="R3107" s="10">
        <v>0.72115384615384592</v>
      </c>
      <c r="S3107" s="10">
        <v>1.00240384615385</v>
      </c>
      <c r="T3107" s="10">
        <v>0</v>
      </c>
      <c r="U3107" s="10">
        <v>0</v>
      </c>
      <c r="V3107" s="10">
        <v>0</v>
      </c>
      <c r="W3107" s="10">
        <f t="shared" si="299"/>
        <v>7.0249999874999993</v>
      </c>
      <c r="X3107" s="10">
        <f t="shared" si="300"/>
        <v>-7.0249999874999993</v>
      </c>
      <c r="Y3107" s="10">
        <f t="shared" si="301"/>
        <v>-1</v>
      </c>
      <c r="Z3107" s="10">
        <v>0</v>
      </c>
      <c r="AA3107" s="10" t="str">
        <f t="shared" si="302"/>
        <v>NA</v>
      </c>
      <c r="AB3107" s="10">
        <f t="shared" si="303"/>
        <v>0</v>
      </c>
      <c r="AC3107" t="str">
        <f t="shared" si="304"/>
        <v>p</v>
      </c>
      <c r="AD3107" t="s">
        <v>7137</v>
      </c>
    </row>
    <row r="3108" spans="1:30" x14ac:dyDescent="0.2">
      <c r="A3108" s="8" t="s">
        <v>4212</v>
      </c>
      <c r="B3108" s="8" t="s">
        <v>7164</v>
      </c>
      <c r="C3108" s="8" t="s">
        <v>4213</v>
      </c>
      <c r="D3108" s="8" t="s">
        <v>5034</v>
      </c>
      <c r="E3108" s="8" t="s">
        <v>5035</v>
      </c>
      <c r="F3108" s="9" t="s">
        <v>4216</v>
      </c>
      <c r="G3108" s="8" t="s">
        <v>36</v>
      </c>
      <c r="H3108" s="8" t="s">
        <v>36</v>
      </c>
      <c r="I3108" s="8" t="s">
        <v>4744</v>
      </c>
      <c r="J3108" s="8" t="s">
        <v>35</v>
      </c>
      <c r="K3108" s="8" t="s">
        <v>36</v>
      </c>
      <c r="L3108" s="8" t="s">
        <v>68</v>
      </c>
      <c r="M3108" s="10">
        <v>8.75</v>
      </c>
      <c r="N3108" s="10">
        <v>5</v>
      </c>
      <c r="O3108" s="11">
        <v>7.0374999999999996</v>
      </c>
      <c r="P3108" s="10">
        <v>1.4075</v>
      </c>
      <c r="Q3108" s="10">
        <v>603</v>
      </c>
      <c r="R3108" s="10">
        <v>0.82918739635157501</v>
      </c>
      <c r="S3108" s="10">
        <v>1.0265339966832501</v>
      </c>
      <c r="T3108" s="10">
        <v>0</v>
      </c>
      <c r="U3108" s="10">
        <v>0</v>
      </c>
      <c r="V3108" s="10">
        <v>0</v>
      </c>
      <c r="W3108" s="10">
        <f t="shared" si="299"/>
        <v>7.0374999999999996</v>
      </c>
      <c r="X3108" s="10">
        <f t="shared" si="300"/>
        <v>-7.0374999999999996</v>
      </c>
      <c r="Y3108" s="10">
        <f t="shared" si="301"/>
        <v>-1</v>
      </c>
      <c r="Z3108" s="10">
        <v>0</v>
      </c>
      <c r="AA3108" s="10" t="str">
        <f t="shared" si="302"/>
        <v>NA</v>
      </c>
      <c r="AB3108" s="10">
        <f t="shared" si="303"/>
        <v>0</v>
      </c>
      <c r="AC3108" t="str">
        <f t="shared" si="304"/>
        <v>l</v>
      </c>
      <c r="AD3108" t="s">
        <v>7145</v>
      </c>
    </row>
    <row r="3109" spans="1:30" x14ac:dyDescent="0.2">
      <c r="A3109" s="8" t="s">
        <v>4212</v>
      </c>
      <c r="B3109" s="8" t="s">
        <v>7164</v>
      </c>
      <c r="C3109" s="8" t="s">
        <v>4213</v>
      </c>
      <c r="D3109" s="8" t="s">
        <v>5036</v>
      </c>
      <c r="E3109" s="8" t="s">
        <v>5037</v>
      </c>
      <c r="F3109" s="9" t="s">
        <v>4216</v>
      </c>
      <c r="G3109" s="8" t="s">
        <v>36</v>
      </c>
      <c r="H3109" s="8" t="s">
        <v>36</v>
      </c>
      <c r="I3109" s="8" t="s">
        <v>296</v>
      </c>
      <c r="J3109" s="8" t="s">
        <v>35</v>
      </c>
      <c r="K3109" s="8" t="s">
        <v>36</v>
      </c>
      <c r="L3109" s="8" t="s">
        <v>4225</v>
      </c>
      <c r="M3109" s="10">
        <v>8.75</v>
      </c>
      <c r="N3109" s="10">
        <v>9</v>
      </c>
      <c r="O3109" s="11">
        <v>7.1124999749999995</v>
      </c>
      <c r="P3109" s="10">
        <v>0.79027777499999996</v>
      </c>
      <c r="Q3109" s="10">
        <v>2764</v>
      </c>
      <c r="R3109" s="10">
        <v>0.32561505065122998</v>
      </c>
      <c r="S3109" s="10">
        <v>3.6754341534008699</v>
      </c>
      <c r="T3109" s="10">
        <v>0</v>
      </c>
      <c r="U3109" s="10">
        <v>0</v>
      </c>
      <c r="V3109" s="10">
        <v>0</v>
      </c>
      <c r="W3109" s="10">
        <f t="shared" si="299"/>
        <v>7.1124999749999995</v>
      </c>
      <c r="X3109" s="10">
        <f t="shared" si="300"/>
        <v>-7.1124999749999995</v>
      </c>
      <c r="Y3109" s="10">
        <f t="shared" si="301"/>
        <v>-1</v>
      </c>
      <c r="Z3109" s="10">
        <v>0</v>
      </c>
      <c r="AA3109" s="10" t="str">
        <f t="shared" si="302"/>
        <v>NA</v>
      </c>
      <c r="AB3109" s="10">
        <f t="shared" si="303"/>
        <v>0</v>
      </c>
      <c r="AC3109" t="str">
        <f t="shared" si="304"/>
        <v>s</v>
      </c>
      <c r="AD3109" t="s">
        <v>7142</v>
      </c>
    </row>
    <row r="3110" spans="1:30" x14ac:dyDescent="0.2">
      <c r="A3110" s="8" t="s">
        <v>4212</v>
      </c>
      <c r="B3110" s="8" t="s">
        <v>7164</v>
      </c>
      <c r="C3110" s="8" t="s">
        <v>4213</v>
      </c>
      <c r="D3110" s="8" t="s">
        <v>5038</v>
      </c>
      <c r="E3110" s="8" t="s">
        <v>5039</v>
      </c>
      <c r="F3110" s="9" t="s">
        <v>4224</v>
      </c>
      <c r="G3110" s="8" t="s">
        <v>36</v>
      </c>
      <c r="H3110" s="8" t="s">
        <v>36</v>
      </c>
      <c r="I3110" s="8" t="s">
        <v>294</v>
      </c>
      <c r="J3110" s="8" t="s">
        <v>35</v>
      </c>
      <c r="K3110" s="8" t="s">
        <v>36</v>
      </c>
      <c r="L3110" s="8" t="s">
        <v>4225</v>
      </c>
      <c r="M3110" s="10">
        <v>8.75</v>
      </c>
      <c r="N3110" s="10">
        <v>12</v>
      </c>
      <c r="O3110" s="11">
        <v>7.2624998999999999</v>
      </c>
      <c r="P3110" s="10">
        <v>0.60520832499999999</v>
      </c>
      <c r="Q3110" s="10">
        <v>873</v>
      </c>
      <c r="R3110" s="10">
        <v>1.3745704467354001</v>
      </c>
      <c r="S3110" s="10">
        <v>2.0839633447880899</v>
      </c>
      <c r="T3110" s="10">
        <v>0</v>
      </c>
      <c r="U3110" s="10">
        <v>0</v>
      </c>
      <c r="V3110" s="10">
        <v>0</v>
      </c>
      <c r="W3110" s="10">
        <f t="shared" si="299"/>
        <v>7.2624998999999999</v>
      </c>
      <c r="X3110" s="10">
        <f t="shared" si="300"/>
        <v>-7.2624998999999999</v>
      </c>
      <c r="Y3110" s="10">
        <f t="shared" si="301"/>
        <v>-1</v>
      </c>
      <c r="Z3110" s="10">
        <v>0</v>
      </c>
      <c r="AA3110" s="10" t="str">
        <f t="shared" si="302"/>
        <v>NA</v>
      </c>
      <c r="AB3110" s="10">
        <f t="shared" si="303"/>
        <v>0</v>
      </c>
      <c r="AC3110" t="str">
        <f t="shared" si="304"/>
        <v>n</v>
      </c>
      <c r="AD3110" t="s">
        <v>7141</v>
      </c>
    </row>
    <row r="3111" spans="1:30" x14ac:dyDescent="0.2">
      <c r="A3111" s="8" t="s">
        <v>4212</v>
      </c>
      <c r="B3111" s="8" t="s">
        <v>7164</v>
      </c>
      <c r="C3111" s="8" t="s">
        <v>4213</v>
      </c>
      <c r="D3111" s="8" t="s">
        <v>5040</v>
      </c>
      <c r="E3111" s="8" t="s">
        <v>5041</v>
      </c>
      <c r="F3111" s="9" t="s">
        <v>4224</v>
      </c>
      <c r="G3111" s="8" t="s">
        <v>36</v>
      </c>
      <c r="H3111" s="8" t="s">
        <v>36</v>
      </c>
      <c r="I3111" s="8" t="s">
        <v>296</v>
      </c>
      <c r="J3111" s="8" t="s">
        <v>35</v>
      </c>
      <c r="K3111" s="8" t="s">
        <v>36</v>
      </c>
      <c r="L3111" s="8" t="s">
        <v>4225</v>
      </c>
      <c r="M3111" s="10">
        <v>8.75</v>
      </c>
      <c r="N3111" s="10">
        <v>10</v>
      </c>
      <c r="O3111" s="11">
        <v>7.3624999999999998</v>
      </c>
      <c r="P3111" s="10">
        <v>0.73624999999999996</v>
      </c>
      <c r="Q3111" s="10">
        <v>2933</v>
      </c>
      <c r="R3111" s="10">
        <v>0.34094783498124798</v>
      </c>
      <c r="S3111" s="10">
        <v>2.5649505625639302</v>
      </c>
      <c r="T3111" s="10">
        <v>0</v>
      </c>
      <c r="U3111" s="10">
        <v>0</v>
      </c>
      <c r="V3111" s="10">
        <v>0</v>
      </c>
      <c r="W3111" s="10">
        <f t="shared" si="299"/>
        <v>7.3624999999999998</v>
      </c>
      <c r="X3111" s="10">
        <f t="shared" si="300"/>
        <v>-7.3624999999999998</v>
      </c>
      <c r="Y3111" s="10">
        <f t="shared" si="301"/>
        <v>-1</v>
      </c>
      <c r="Z3111" s="10">
        <v>0</v>
      </c>
      <c r="AA3111" s="10" t="str">
        <f t="shared" si="302"/>
        <v>NA</v>
      </c>
      <c r="AB3111" s="10">
        <f t="shared" si="303"/>
        <v>0</v>
      </c>
      <c r="AC3111" t="str">
        <f t="shared" si="304"/>
        <v>c</v>
      </c>
      <c r="AD3111" t="s">
        <v>7140</v>
      </c>
    </row>
    <row r="3112" spans="1:30" x14ac:dyDescent="0.2">
      <c r="A3112" s="8" t="s">
        <v>4212</v>
      </c>
      <c r="B3112" s="8" t="s">
        <v>7164</v>
      </c>
      <c r="C3112" s="8" t="s">
        <v>4213</v>
      </c>
      <c r="D3112" s="8" t="s">
        <v>5042</v>
      </c>
      <c r="E3112" s="8" t="s">
        <v>5043</v>
      </c>
      <c r="F3112" s="9" t="s">
        <v>4216</v>
      </c>
      <c r="G3112" s="8" t="s">
        <v>36</v>
      </c>
      <c r="H3112" s="8" t="s">
        <v>36</v>
      </c>
      <c r="I3112" s="8" t="s">
        <v>41</v>
      </c>
      <c r="J3112" s="8" t="s">
        <v>35</v>
      </c>
      <c r="K3112" s="8" t="s">
        <v>36</v>
      </c>
      <c r="L3112" s="8" t="s">
        <v>68</v>
      </c>
      <c r="M3112" s="10">
        <v>8.75</v>
      </c>
      <c r="N3112" s="10">
        <v>33</v>
      </c>
      <c r="O3112" s="11">
        <v>7.6499997750000004</v>
      </c>
      <c r="P3112" s="10">
        <v>0.23181817500000002</v>
      </c>
      <c r="Q3112" s="10">
        <v>1952</v>
      </c>
      <c r="R3112" s="10">
        <v>1.6905737704918</v>
      </c>
      <c r="S3112" s="10">
        <v>1.2388831967213101</v>
      </c>
      <c r="T3112" s="10">
        <v>0</v>
      </c>
      <c r="U3112" s="10">
        <v>0</v>
      </c>
      <c r="V3112" s="10">
        <v>0</v>
      </c>
      <c r="W3112" s="10">
        <f t="shared" si="299"/>
        <v>7.6499997750000004</v>
      </c>
      <c r="X3112" s="10">
        <f t="shared" si="300"/>
        <v>-7.6499997750000004</v>
      </c>
      <c r="Y3112" s="10">
        <f t="shared" si="301"/>
        <v>-1</v>
      </c>
      <c r="Z3112" s="10">
        <v>0</v>
      </c>
      <c r="AA3112" s="10" t="str">
        <f t="shared" si="302"/>
        <v>NA</v>
      </c>
      <c r="AB3112" s="10">
        <f t="shared" si="303"/>
        <v>0</v>
      </c>
      <c r="AC3112" t="str">
        <f t="shared" si="304"/>
        <v>a</v>
      </c>
      <c r="AD3112" t="s">
        <v>7134</v>
      </c>
    </row>
    <row r="3113" spans="1:30" x14ac:dyDescent="0.2">
      <c r="A3113" s="8" t="s">
        <v>4212</v>
      </c>
      <c r="B3113" s="8" t="s">
        <v>7164</v>
      </c>
      <c r="C3113" s="8" t="s">
        <v>4213</v>
      </c>
      <c r="D3113" s="8" t="s">
        <v>5044</v>
      </c>
      <c r="E3113" s="8" t="s">
        <v>5045</v>
      </c>
      <c r="F3113" s="9" t="s">
        <v>4216</v>
      </c>
      <c r="G3113" s="8" t="s">
        <v>36</v>
      </c>
      <c r="H3113" s="8" t="s">
        <v>36</v>
      </c>
      <c r="I3113" s="8" t="s">
        <v>296</v>
      </c>
      <c r="J3113" s="8" t="s">
        <v>35</v>
      </c>
      <c r="K3113" s="8" t="s">
        <v>36</v>
      </c>
      <c r="L3113" s="8" t="s">
        <v>4225</v>
      </c>
      <c r="M3113" s="10">
        <v>8.75</v>
      </c>
      <c r="N3113" s="10">
        <v>5</v>
      </c>
      <c r="O3113" s="11">
        <v>7.9</v>
      </c>
      <c r="P3113" s="10">
        <v>1.58</v>
      </c>
      <c r="Q3113" s="10">
        <v>306</v>
      </c>
      <c r="R3113" s="10">
        <v>1.63398692810458</v>
      </c>
      <c r="S3113" s="10">
        <v>1.71503267973856</v>
      </c>
      <c r="T3113" s="10">
        <v>0</v>
      </c>
      <c r="U3113" s="10">
        <v>0</v>
      </c>
      <c r="V3113" s="10">
        <v>0</v>
      </c>
      <c r="W3113" s="10">
        <f t="shared" si="299"/>
        <v>7.9</v>
      </c>
      <c r="X3113" s="10">
        <f t="shared" si="300"/>
        <v>-7.9</v>
      </c>
      <c r="Y3113" s="10">
        <f t="shared" si="301"/>
        <v>-1</v>
      </c>
      <c r="Z3113" s="10">
        <v>0</v>
      </c>
      <c r="AA3113" s="10" t="str">
        <f t="shared" si="302"/>
        <v>NA</v>
      </c>
      <c r="AB3113" s="10">
        <f t="shared" si="303"/>
        <v>0</v>
      </c>
      <c r="AC3113" t="str">
        <f t="shared" si="304"/>
        <v>f</v>
      </c>
      <c r="AD3113" t="s">
        <v>7138</v>
      </c>
    </row>
    <row r="3114" spans="1:30" x14ac:dyDescent="0.2">
      <c r="A3114" s="8" t="s">
        <v>4212</v>
      </c>
      <c r="B3114" s="8" t="s">
        <v>7164</v>
      </c>
      <c r="C3114" s="8" t="s">
        <v>4213</v>
      </c>
      <c r="D3114" s="8" t="s">
        <v>5046</v>
      </c>
      <c r="E3114" s="8" t="s">
        <v>5047</v>
      </c>
      <c r="F3114" s="9" t="s">
        <v>4224</v>
      </c>
      <c r="G3114" s="8" t="s">
        <v>36</v>
      </c>
      <c r="H3114" s="8" t="s">
        <v>36</v>
      </c>
      <c r="I3114" s="8" t="s">
        <v>294</v>
      </c>
      <c r="J3114" s="8" t="s">
        <v>35</v>
      </c>
      <c r="K3114" s="8" t="s">
        <v>36</v>
      </c>
      <c r="L3114" s="8" t="s">
        <v>4225</v>
      </c>
      <c r="M3114" s="10">
        <v>8.75</v>
      </c>
      <c r="N3114" s="10">
        <v>13</v>
      </c>
      <c r="O3114" s="11">
        <v>8.1124998500000007</v>
      </c>
      <c r="P3114" s="10">
        <v>0.62403845000000002</v>
      </c>
      <c r="Q3114" s="10">
        <v>274</v>
      </c>
      <c r="R3114" s="10">
        <v>4.7445255474452503</v>
      </c>
      <c r="S3114" s="10">
        <v>1.8007299270073001</v>
      </c>
      <c r="T3114" s="10">
        <v>0</v>
      </c>
      <c r="U3114" s="10">
        <v>0</v>
      </c>
      <c r="V3114" s="10">
        <v>0</v>
      </c>
      <c r="W3114" s="10">
        <f t="shared" si="299"/>
        <v>8.1124998500000007</v>
      </c>
      <c r="X3114" s="10">
        <f t="shared" si="300"/>
        <v>-8.1124998500000007</v>
      </c>
      <c r="Y3114" s="10">
        <f t="shared" si="301"/>
        <v>-1</v>
      </c>
      <c r="Z3114" s="10">
        <v>0</v>
      </c>
      <c r="AA3114" s="10" t="str">
        <f t="shared" si="302"/>
        <v>NA</v>
      </c>
      <c r="AB3114" s="10">
        <f t="shared" si="303"/>
        <v>0</v>
      </c>
      <c r="AC3114" t="str">
        <f t="shared" si="304"/>
        <v>c</v>
      </c>
      <c r="AD3114" t="s">
        <v>7140</v>
      </c>
    </row>
    <row r="3115" spans="1:30" x14ac:dyDescent="0.2">
      <c r="A3115" s="8" t="s">
        <v>4212</v>
      </c>
      <c r="B3115" s="8" t="s">
        <v>7164</v>
      </c>
      <c r="C3115" s="8" t="s">
        <v>4213</v>
      </c>
      <c r="D3115" s="8" t="s">
        <v>5048</v>
      </c>
      <c r="E3115" s="8" t="s">
        <v>5049</v>
      </c>
      <c r="F3115" s="9" t="s">
        <v>4216</v>
      </c>
      <c r="G3115" s="8" t="s">
        <v>36</v>
      </c>
      <c r="H3115" s="8" t="s">
        <v>36</v>
      </c>
      <c r="I3115" s="8" t="s">
        <v>4732</v>
      </c>
      <c r="J3115" s="8" t="s">
        <v>35</v>
      </c>
      <c r="K3115" s="8" t="s">
        <v>36</v>
      </c>
      <c r="L3115" s="8" t="s">
        <v>68</v>
      </c>
      <c r="M3115" s="10">
        <v>8.75</v>
      </c>
      <c r="N3115" s="10">
        <v>11</v>
      </c>
      <c r="O3115" s="11">
        <v>8.2999999500000001</v>
      </c>
      <c r="P3115" s="10">
        <v>0.75454544999999995</v>
      </c>
      <c r="Q3115" s="10">
        <v>5768</v>
      </c>
      <c r="R3115" s="10">
        <v>0.19070735090152602</v>
      </c>
      <c r="S3115" s="10">
        <v>2.1727461858529802</v>
      </c>
      <c r="T3115" s="10">
        <v>0</v>
      </c>
      <c r="U3115" s="10">
        <v>0</v>
      </c>
      <c r="V3115" s="10">
        <v>0</v>
      </c>
      <c r="W3115" s="10">
        <f t="shared" si="299"/>
        <v>8.2999999500000001</v>
      </c>
      <c r="X3115" s="10">
        <f t="shared" si="300"/>
        <v>-8.2999999500000001</v>
      </c>
      <c r="Y3115" s="10">
        <f t="shared" si="301"/>
        <v>-1</v>
      </c>
      <c r="Z3115" s="10">
        <v>0</v>
      </c>
      <c r="AA3115" s="10" t="str">
        <f t="shared" si="302"/>
        <v>NA</v>
      </c>
      <c r="AB3115" s="10">
        <f t="shared" si="303"/>
        <v>0</v>
      </c>
      <c r="AC3115" t="str">
        <f t="shared" si="304"/>
        <v>r</v>
      </c>
      <c r="AD3115" t="s">
        <v>7155</v>
      </c>
    </row>
    <row r="3116" spans="1:30" x14ac:dyDescent="0.2">
      <c r="A3116" s="8" t="s">
        <v>4212</v>
      </c>
      <c r="B3116" s="8" t="s">
        <v>7164</v>
      </c>
      <c r="C3116" s="8" t="s">
        <v>4213</v>
      </c>
      <c r="D3116" s="8" t="s">
        <v>5050</v>
      </c>
      <c r="E3116" s="8" t="s">
        <v>5051</v>
      </c>
      <c r="F3116" s="9" t="s">
        <v>4216</v>
      </c>
      <c r="G3116" s="8" t="s">
        <v>36</v>
      </c>
      <c r="H3116" s="8" t="s">
        <v>36</v>
      </c>
      <c r="I3116" s="8" t="s">
        <v>4744</v>
      </c>
      <c r="J3116" s="8" t="s">
        <v>35</v>
      </c>
      <c r="K3116" s="8" t="s">
        <v>36</v>
      </c>
      <c r="L3116" s="8" t="s">
        <v>68</v>
      </c>
      <c r="M3116" s="10">
        <v>8.75</v>
      </c>
      <c r="N3116" s="10">
        <v>4</v>
      </c>
      <c r="O3116" s="11">
        <v>8.3375000000000004</v>
      </c>
      <c r="P3116" s="10">
        <v>2.0843750000000001</v>
      </c>
      <c r="Q3116" s="10">
        <v>117</v>
      </c>
      <c r="R3116" s="10">
        <v>3.41880341880342</v>
      </c>
      <c r="S3116" s="10">
        <v>0.99145299145299104</v>
      </c>
      <c r="T3116" s="10">
        <v>0</v>
      </c>
      <c r="U3116" s="10">
        <v>0</v>
      </c>
      <c r="V3116" s="10">
        <v>0</v>
      </c>
      <c r="W3116" s="10">
        <f t="shared" si="299"/>
        <v>8.3375000000000004</v>
      </c>
      <c r="X3116" s="10">
        <f t="shared" si="300"/>
        <v>-8.3375000000000004</v>
      </c>
      <c r="Y3116" s="10">
        <f t="shared" si="301"/>
        <v>-1</v>
      </c>
      <c r="Z3116" s="10">
        <v>0</v>
      </c>
      <c r="AA3116" s="10" t="str">
        <f t="shared" si="302"/>
        <v>NA</v>
      </c>
      <c r="AB3116" s="10">
        <f t="shared" si="303"/>
        <v>0</v>
      </c>
      <c r="AC3116" t="str">
        <f t="shared" si="304"/>
        <v>n</v>
      </c>
      <c r="AD3116" t="s">
        <v>7141</v>
      </c>
    </row>
    <row r="3117" spans="1:30" x14ac:dyDescent="0.2">
      <c r="A3117" s="8" t="s">
        <v>4212</v>
      </c>
      <c r="B3117" s="8" t="s">
        <v>7164</v>
      </c>
      <c r="C3117" s="8" t="s">
        <v>4213</v>
      </c>
      <c r="D3117" s="8" t="s">
        <v>5052</v>
      </c>
      <c r="E3117" s="8" t="s">
        <v>5053</v>
      </c>
      <c r="F3117" s="9" t="s">
        <v>4224</v>
      </c>
      <c r="G3117" s="8" t="s">
        <v>36</v>
      </c>
      <c r="H3117" s="8" t="s">
        <v>36</v>
      </c>
      <c r="I3117" s="8" t="s">
        <v>294</v>
      </c>
      <c r="J3117" s="8" t="s">
        <v>35</v>
      </c>
      <c r="K3117" s="8" t="s">
        <v>36</v>
      </c>
      <c r="L3117" s="8" t="s">
        <v>4225</v>
      </c>
      <c r="M3117" s="10">
        <v>8.75</v>
      </c>
      <c r="N3117" s="10">
        <v>12</v>
      </c>
      <c r="O3117" s="11">
        <v>8.3749999499999994</v>
      </c>
      <c r="P3117" s="10">
        <v>0.69791666249999995</v>
      </c>
      <c r="Q3117" s="10">
        <v>248</v>
      </c>
      <c r="R3117" s="10">
        <v>4.8387096774193497</v>
      </c>
      <c r="S3117" s="10">
        <v>1.7225806451612899</v>
      </c>
      <c r="T3117" s="10">
        <v>0</v>
      </c>
      <c r="U3117" s="10">
        <v>0</v>
      </c>
      <c r="V3117" s="10">
        <v>0</v>
      </c>
      <c r="W3117" s="10">
        <f t="shared" si="299"/>
        <v>8.3749999499999994</v>
      </c>
      <c r="X3117" s="10">
        <f t="shared" si="300"/>
        <v>-8.3749999499999994</v>
      </c>
      <c r="Y3117" s="10">
        <f t="shared" si="301"/>
        <v>-1</v>
      </c>
      <c r="Z3117" s="10">
        <v>0</v>
      </c>
      <c r="AA3117" s="10" t="str">
        <f t="shared" si="302"/>
        <v>NA</v>
      </c>
      <c r="AB3117" s="10">
        <f t="shared" si="303"/>
        <v>0</v>
      </c>
      <c r="AC3117" t="str">
        <f t="shared" si="304"/>
        <v>c</v>
      </c>
      <c r="AD3117" t="s">
        <v>7140</v>
      </c>
    </row>
    <row r="3118" spans="1:30" x14ac:dyDescent="0.2">
      <c r="A3118" s="8" t="s">
        <v>4212</v>
      </c>
      <c r="B3118" s="8" t="s">
        <v>7164</v>
      </c>
      <c r="C3118" s="8" t="s">
        <v>4213</v>
      </c>
      <c r="D3118" s="8" t="s">
        <v>5054</v>
      </c>
      <c r="E3118" s="8" t="s">
        <v>5055</v>
      </c>
      <c r="F3118" s="9" t="s">
        <v>4224</v>
      </c>
      <c r="G3118" s="8" t="s">
        <v>36</v>
      </c>
      <c r="H3118" s="8" t="s">
        <v>36</v>
      </c>
      <c r="I3118" s="8" t="s">
        <v>5056</v>
      </c>
      <c r="J3118" s="8" t="s">
        <v>35</v>
      </c>
      <c r="K3118" s="8" t="s">
        <v>36</v>
      </c>
      <c r="L3118" s="8" t="s">
        <v>68</v>
      </c>
      <c r="M3118" s="10">
        <v>8.75</v>
      </c>
      <c r="N3118" s="10">
        <v>12</v>
      </c>
      <c r="O3118" s="11">
        <v>9.5499998999999995</v>
      </c>
      <c r="P3118" s="10">
        <v>0.79583332500000004</v>
      </c>
      <c r="Q3118" s="10">
        <v>487</v>
      </c>
      <c r="R3118" s="10">
        <v>2.4640657084188899</v>
      </c>
      <c r="S3118" s="10">
        <v>1.33921971252567</v>
      </c>
      <c r="T3118" s="10">
        <v>0</v>
      </c>
      <c r="U3118" s="10">
        <v>0</v>
      </c>
      <c r="V3118" s="10">
        <v>0</v>
      </c>
      <c r="W3118" s="10">
        <f t="shared" si="299"/>
        <v>9.5499998999999995</v>
      </c>
      <c r="X3118" s="10">
        <f t="shared" si="300"/>
        <v>-9.5499998999999995</v>
      </c>
      <c r="Y3118" s="10">
        <f t="shared" si="301"/>
        <v>-1</v>
      </c>
      <c r="Z3118" s="10">
        <v>0</v>
      </c>
      <c r="AA3118" s="10" t="str">
        <f t="shared" si="302"/>
        <v>NA</v>
      </c>
      <c r="AB3118" s="10">
        <f t="shared" si="303"/>
        <v>0</v>
      </c>
      <c r="AC3118" t="str">
        <f t="shared" si="304"/>
        <v>a</v>
      </c>
      <c r="AD3118" t="s">
        <v>7134</v>
      </c>
    </row>
    <row r="3119" spans="1:30" x14ac:dyDescent="0.2">
      <c r="A3119" s="8" t="s">
        <v>4212</v>
      </c>
      <c r="B3119" s="8" t="s">
        <v>7164</v>
      </c>
      <c r="C3119" s="8" t="s">
        <v>4213</v>
      </c>
      <c r="D3119" s="8" t="s">
        <v>5057</v>
      </c>
      <c r="E3119" s="8" t="s">
        <v>5058</v>
      </c>
      <c r="F3119" s="9" t="s">
        <v>4224</v>
      </c>
      <c r="G3119" s="8" t="s">
        <v>36</v>
      </c>
      <c r="H3119" s="8" t="s">
        <v>36</v>
      </c>
      <c r="I3119" s="8" t="s">
        <v>294</v>
      </c>
      <c r="J3119" s="8" t="s">
        <v>35</v>
      </c>
      <c r="K3119" s="8" t="s">
        <v>36</v>
      </c>
      <c r="L3119" s="8" t="s">
        <v>4225</v>
      </c>
      <c r="M3119" s="10">
        <v>8.75</v>
      </c>
      <c r="N3119" s="10">
        <v>14</v>
      </c>
      <c r="O3119" s="11">
        <v>9.8124999000000006</v>
      </c>
      <c r="P3119" s="10">
        <v>0.70089285000000001</v>
      </c>
      <c r="Q3119" s="10">
        <v>656</v>
      </c>
      <c r="R3119" s="10">
        <v>2.1341463414634099</v>
      </c>
      <c r="S3119" s="10">
        <v>1.56798780487805</v>
      </c>
      <c r="T3119" s="10">
        <v>0</v>
      </c>
      <c r="U3119" s="10">
        <v>0</v>
      </c>
      <c r="V3119" s="10">
        <v>0</v>
      </c>
      <c r="W3119" s="10">
        <f t="shared" si="299"/>
        <v>9.8124999000000006</v>
      </c>
      <c r="X3119" s="10">
        <f t="shared" si="300"/>
        <v>-9.8124999000000006</v>
      </c>
      <c r="Y3119" s="10">
        <f t="shared" si="301"/>
        <v>-1</v>
      </c>
      <c r="Z3119" s="10">
        <v>0</v>
      </c>
      <c r="AA3119" s="10" t="str">
        <f t="shared" si="302"/>
        <v>NA</v>
      </c>
      <c r="AB3119" s="10">
        <f t="shared" si="303"/>
        <v>0</v>
      </c>
      <c r="AC3119" t="str">
        <f t="shared" si="304"/>
        <v>p</v>
      </c>
      <c r="AD3119" t="s">
        <v>7137</v>
      </c>
    </row>
    <row r="3120" spans="1:30" x14ac:dyDescent="0.2">
      <c r="A3120" s="8" t="s">
        <v>4212</v>
      </c>
      <c r="B3120" s="8" t="s">
        <v>7164</v>
      </c>
      <c r="C3120" s="8" t="s">
        <v>4213</v>
      </c>
      <c r="D3120" s="8" t="s">
        <v>5059</v>
      </c>
      <c r="E3120" s="8" t="s">
        <v>5060</v>
      </c>
      <c r="F3120" s="9" t="s">
        <v>4216</v>
      </c>
      <c r="G3120" s="8" t="s">
        <v>36</v>
      </c>
      <c r="H3120" s="8" t="s">
        <v>36</v>
      </c>
      <c r="I3120" s="8" t="s">
        <v>4732</v>
      </c>
      <c r="J3120" s="8" t="s">
        <v>35</v>
      </c>
      <c r="K3120" s="8" t="s">
        <v>36</v>
      </c>
      <c r="L3120" s="8" t="s">
        <v>68</v>
      </c>
      <c r="M3120" s="10">
        <v>8.75</v>
      </c>
      <c r="N3120" s="10">
        <v>12</v>
      </c>
      <c r="O3120" s="11">
        <v>9.9375</v>
      </c>
      <c r="P3120" s="10">
        <v>0.828125</v>
      </c>
      <c r="Q3120" s="10">
        <v>6642</v>
      </c>
      <c r="R3120" s="10">
        <v>0.18066847335140002</v>
      </c>
      <c r="S3120" s="10">
        <v>1.25531466425775</v>
      </c>
      <c r="T3120" s="10">
        <v>0</v>
      </c>
      <c r="U3120" s="10">
        <v>0</v>
      </c>
      <c r="V3120" s="10">
        <v>0</v>
      </c>
      <c r="W3120" s="10">
        <f t="shared" si="299"/>
        <v>9.9375</v>
      </c>
      <c r="X3120" s="10">
        <f t="shared" si="300"/>
        <v>-9.9375</v>
      </c>
      <c r="Y3120" s="10">
        <f t="shared" si="301"/>
        <v>-1</v>
      </c>
      <c r="Z3120" s="10">
        <v>0</v>
      </c>
      <c r="AA3120" s="10" t="str">
        <f t="shared" si="302"/>
        <v>NA</v>
      </c>
      <c r="AB3120" s="10">
        <f t="shared" si="303"/>
        <v>0</v>
      </c>
      <c r="AC3120" t="str">
        <f t="shared" si="304"/>
        <v>r</v>
      </c>
      <c r="AD3120" t="s">
        <v>7155</v>
      </c>
    </row>
    <row r="3121" spans="1:30" x14ac:dyDescent="0.2">
      <c r="A3121" s="8" t="s">
        <v>4212</v>
      </c>
      <c r="B3121" s="8" t="s">
        <v>7164</v>
      </c>
      <c r="C3121" s="8" t="s">
        <v>4213</v>
      </c>
      <c r="D3121" s="8" t="s">
        <v>5061</v>
      </c>
      <c r="E3121" s="8" t="s">
        <v>5062</v>
      </c>
      <c r="F3121" s="9" t="s">
        <v>4216</v>
      </c>
      <c r="G3121" s="8" t="s">
        <v>36</v>
      </c>
      <c r="H3121" s="8" t="s">
        <v>36</v>
      </c>
      <c r="I3121" s="8" t="s">
        <v>4744</v>
      </c>
      <c r="J3121" s="8" t="s">
        <v>35</v>
      </c>
      <c r="K3121" s="8" t="s">
        <v>36</v>
      </c>
      <c r="L3121" s="8" t="s">
        <v>68</v>
      </c>
      <c r="M3121" s="10">
        <v>8.75</v>
      </c>
      <c r="N3121" s="10">
        <v>15</v>
      </c>
      <c r="O3121" s="11">
        <v>9.9749999999999996</v>
      </c>
      <c r="P3121" s="10">
        <v>0.66500000000000004</v>
      </c>
      <c r="Q3121" s="10">
        <v>833</v>
      </c>
      <c r="R3121" s="10">
        <v>1.80072028811525</v>
      </c>
      <c r="S3121" s="10">
        <v>1.34597839135654</v>
      </c>
      <c r="T3121" s="10">
        <v>0</v>
      </c>
      <c r="U3121" s="10">
        <v>0</v>
      </c>
      <c r="V3121" s="10">
        <v>0</v>
      </c>
      <c r="W3121" s="10">
        <f t="shared" si="299"/>
        <v>9.9749999999999996</v>
      </c>
      <c r="X3121" s="10">
        <f t="shared" si="300"/>
        <v>-9.9749999999999996</v>
      </c>
      <c r="Y3121" s="10">
        <f t="shared" si="301"/>
        <v>-1</v>
      </c>
      <c r="Z3121" s="10">
        <v>0</v>
      </c>
      <c r="AA3121" s="10" t="str">
        <f t="shared" si="302"/>
        <v>NA</v>
      </c>
      <c r="AB3121" s="10">
        <f t="shared" si="303"/>
        <v>0</v>
      </c>
      <c r="AC3121" t="str">
        <f t="shared" si="304"/>
        <v>d</v>
      </c>
      <c r="AD3121" t="s">
        <v>7147</v>
      </c>
    </row>
    <row r="3122" spans="1:30" x14ac:dyDescent="0.2">
      <c r="A3122" s="8" t="s">
        <v>4212</v>
      </c>
      <c r="B3122" s="8" t="s">
        <v>7164</v>
      </c>
      <c r="C3122" s="8" t="s">
        <v>4213</v>
      </c>
      <c r="D3122" s="8" t="s">
        <v>5063</v>
      </c>
      <c r="E3122" s="8" t="s">
        <v>5064</v>
      </c>
      <c r="F3122" s="9" t="s">
        <v>4216</v>
      </c>
      <c r="G3122" s="8" t="s">
        <v>36</v>
      </c>
      <c r="H3122" s="8" t="s">
        <v>36</v>
      </c>
      <c r="I3122" s="8" t="s">
        <v>4744</v>
      </c>
      <c r="J3122" s="8" t="s">
        <v>35</v>
      </c>
      <c r="K3122" s="8" t="s">
        <v>36</v>
      </c>
      <c r="L3122" s="8" t="s">
        <v>68</v>
      </c>
      <c r="M3122" s="10">
        <v>8.75</v>
      </c>
      <c r="N3122" s="10">
        <v>5</v>
      </c>
      <c r="O3122" s="11">
        <v>9.9875000000000007</v>
      </c>
      <c r="P3122" s="10">
        <v>1.9975000000000001</v>
      </c>
      <c r="Q3122" s="10">
        <v>237</v>
      </c>
      <c r="R3122" s="10">
        <v>2.1097046413502101</v>
      </c>
      <c r="S3122" s="10">
        <v>1.4864978902953601</v>
      </c>
      <c r="T3122" s="10">
        <v>0</v>
      </c>
      <c r="U3122" s="10">
        <v>0</v>
      </c>
      <c r="V3122" s="10">
        <v>0</v>
      </c>
      <c r="W3122" s="10">
        <f t="shared" si="299"/>
        <v>9.9875000000000007</v>
      </c>
      <c r="X3122" s="10">
        <f t="shared" si="300"/>
        <v>-9.9875000000000007</v>
      </c>
      <c r="Y3122" s="10">
        <f t="shared" si="301"/>
        <v>-1</v>
      </c>
      <c r="Z3122" s="10">
        <v>0</v>
      </c>
      <c r="AA3122" s="10" t="str">
        <f t="shared" si="302"/>
        <v>NA</v>
      </c>
      <c r="AB3122" s="10">
        <f t="shared" si="303"/>
        <v>0</v>
      </c>
      <c r="AC3122" t="str">
        <f t="shared" si="304"/>
        <v>c</v>
      </c>
      <c r="AD3122" t="s">
        <v>7140</v>
      </c>
    </row>
    <row r="3123" spans="1:30" x14ac:dyDescent="0.2">
      <c r="A3123" s="8" t="s">
        <v>4212</v>
      </c>
      <c r="B3123" s="8" t="s">
        <v>7164</v>
      </c>
      <c r="C3123" s="8" t="s">
        <v>4213</v>
      </c>
      <c r="D3123" s="8" t="s">
        <v>5065</v>
      </c>
      <c r="E3123" s="8" t="s">
        <v>5066</v>
      </c>
      <c r="F3123" s="9" t="s">
        <v>4216</v>
      </c>
      <c r="G3123" s="8" t="s">
        <v>36</v>
      </c>
      <c r="H3123" s="8" t="s">
        <v>36</v>
      </c>
      <c r="I3123" s="8" t="s">
        <v>4744</v>
      </c>
      <c r="J3123" s="8" t="s">
        <v>35</v>
      </c>
      <c r="K3123" s="8" t="s">
        <v>36</v>
      </c>
      <c r="L3123" s="8" t="s">
        <v>68</v>
      </c>
      <c r="M3123" s="10">
        <v>8.75</v>
      </c>
      <c r="N3123" s="10">
        <v>4</v>
      </c>
      <c r="O3123" s="11">
        <v>10</v>
      </c>
      <c r="P3123" s="10">
        <v>2.5</v>
      </c>
      <c r="Q3123" s="10">
        <v>599</v>
      </c>
      <c r="R3123" s="10">
        <v>0.667779632721202</v>
      </c>
      <c r="S3123" s="10">
        <v>1</v>
      </c>
      <c r="T3123" s="10">
        <v>0</v>
      </c>
      <c r="U3123" s="10">
        <v>0</v>
      </c>
      <c r="V3123" s="10">
        <v>0</v>
      </c>
      <c r="W3123" s="10">
        <f t="shared" si="299"/>
        <v>10</v>
      </c>
      <c r="X3123" s="10">
        <f t="shared" si="300"/>
        <v>-10</v>
      </c>
      <c r="Y3123" s="10">
        <f t="shared" si="301"/>
        <v>-1</v>
      </c>
      <c r="Z3123" s="10">
        <v>0</v>
      </c>
      <c r="AA3123" s="10" t="str">
        <f t="shared" si="302"/>
        <v>NA</v>
      </c>
      <c r="AB3123" s="10">
        <f t="shared" si="303"/>
        <v>0</v>
      </c>
      <c r="AC3123" t="str">
        <f t="shared" si="304"/>
        <v>l</v>
      </c>
      <c r="AD3123" t="s">
        <v>7145</v>
      </c>
    </row>
    <row r="3124" spans="1:30" x14ac:dyDescent="0.2">
      <c r="A3124" s="8" t="s">
        <v>4212</v>
      </c>
      <c r="B3124" s="8" t="s">
        <v>7164</v>
      </c>
      <c r="C3124" s="8" t="s">
        <v>4213</v>
      </c>
      <c r="D3124" s="8" t="s">
        <v>5067</v>
      </c>
      <c r="E3124" s="8" t="s">
        <v>5068</v>
      </c>
      <c r="F3124" s="9" t="s">
        <v>4224</v>
      </c>
      <c r="G3124" s="8" t="s">
        <v>36</v>
      </c>
      <c r="H3124" s="8" t="s">
        <v>36</v>
      </c>
      <c r="I3124" s="8" t="s">
        <v>294</v>
      </c>
      <c r="J3124" s="8" t="s">
        <v>35</v>
      </c>
      <c r="K3124" s="8" t="s">
        <v>36</v>
      </c>
      <c r="L3124" s="8" t="s">
        <v>4225</v>
      </c>
      <c r="M3124" s="10">
        <v>8.75</v>
      </c>
      <c r="N3124" s="10">
        <v>13</v>
      </c>
      <c r="O3124" s="11">
        <v>10.087499987499999</v>
      </c>
      <c r="P3124" s="10">
        <v>0.77596153749999996</v>
      </c>
      <c r="Q3124" s="10">
        <v>4361</v>
      </c>
      <c r="R3124" s="10">
        <v>0.29809676679660602</v>
      </c>
      <c r="S3124" s="10">
        <v>2.5446915844989699</v>
      </c>
      <c r="T3124" s="10">
        <v>0</v>
      </c>
      <c r="U3124" s="10">
        <v>0</v>
      </c>
      <c r="V3124" s="10">
        <v>0</v>
      </c>
      <c r="W3124" s="10">
        <f t="shared" si="299"/>
        <v>10.087499987499999</v>
      </c>
      <c r="X3124" s="10">
        <f t="shared" si="300"/>
        <v>-10.087499987499999</v>
      </c>
      <c r="Y3124" s="10">
        <f t="shared" si="301"/>
        <v>-1</v>
      </c>
      <c r="Z3124" s="10">
        <v>0</v>
      </c>
      <c r="AA3124" s="10" t="str">
        <f t="shared" si="302"/>
        <v>NA</v>
      </c>
      <c r="AB3124" s="10">
        <f t="shared" si="303"/>
        <v>0</v>
      </c>
      <c r="AC3124" t="str">
        <f t="shared" si="304"/>
        <v>d</v>
      </c>
      <c r="AD3124" t="s">
        <v>7147</v>
      </c>
    </row>
    <row r="3125" spans="1:30" x14ac:dyDescent="0.2">
      <c r="A3125" s="8" t="s">
        <v>4212</v>
      </c>
      <c r="B3125" s="8" t="s">
        <v>7164</v>
      </c>
      <c r="C3125" s="8" t="s">
        <v>4213</v>
      </c>
      <c r="D3125" s="8" t="s">
        <v>5069</v>
      </c>
      <c r="E3125" s="8" t="s">
        <v>5070</v>
      </c>
      <c r="F3125" s="9" t="s">
        <v>4224</v>
      </c>
      <c r="G3125" s="8" t="s">
        <v>36</v>
      </c>
      <c r="H3125" s="8" t="s">
        <v>36</v>
      </c>
      <c r="I3125" s="8" t="s">
        <v>294</v>
      </c>
      <c r="J3125" s="8" t="s">
        <v>35</v>
      </c>
      <c r="K3125" s="8" t="s">
        <v>36</v>
      </c>
      <c r="L3125" s="8" t="s">
        <v>4225</v>
      </c>
      <c r="M3125" s="10">
        <v>8.75</v>
      </c>
      <c r="N3125" s="10">
        <v>12</v>
      </c>
      <c r="O3125" s="11">
        <v>10.437499950000001</v>
      </c>
      <c r="P3125" s="10">
        <v>0.86979166250000006</v>
      </c>
      <c r="Q3125" s="10">
        <v>7853</v>
      </c>
      <c r="R3125" s="10">
        <v>0.15280784413599902</v>
      </c>
      <c r="S3125" s="10">
        <v>2.7632369794982798</v>
      </c>
      <c r="T3125" s="10">
        <v>0</v>
      </c>
      <c r="U3125" s="10">
        <v>0</v>
      </c>
      <c r="V3125" s="10">
        <v>0</v>
      </c>
      <c r="W3125" s="10">
        <f t="shared" si="299"/>
        <v>10.437499950000001</v>
      </c>
      <c r="X3125" s="10">
        <f t="shared" si="300"/>
        <v>-10.437499950000001</v>
      </c>
      <c r="Y3125" s="10">
        <f t="shared" si="301"/>
        <v>-1</v>
      </c>
      <c r="Z3125" s="10">
        <v>0</v>
      </c>
      <c r="AA3125" s="10" t="str">
        <f t="shared" si="302"/>
        <v>NA</v>
      </c>
      <c r="AB3125" s="10">
        <f t="shared" si="303"/>
        <v>0</v>
      </c>
      <c r="AC3125" t="str">
        <f t="shared" si="304"/>
        <v>l</v>
      </c>
      <c r="AD3125" t="s">
        <v>7145</v>
      </c>
    </row>
    <row r="3126" spans="1:30" x14ac:dyDescent="0.2">
      <c r="A3126" s="8" t="s">
        <v>4212</v>
      </c>
      <c r="B3126" s="8" t="s">
        <v>7164</v>
      </c>
      <c r="C3126" s="8" t="s">
        <v>4213</v>
      </c>
      <c r="D3126" s="8" t="s">
        <v>5071</v>
      </c>
      <c r="E3126" s="8" t="s">
        <v>5072</v>
      </c>
      <c r="F3126" s="9" t="s">
        <v>4216</v>
      </c>
      <c r="G3126" s="8" t="s">
        <v>36</v>
      </c>
      <c r="H3126" s="8" t="s">
        <v>36</v>
      </c>
      <c r="I3126" s="8" t="s">
        <v>4744</v>
      </c>
      <c r="J3126" s="8" t="s">
        <v>35</v>
      </c>
      <c r="K3126" s="8" t="s">
        <v>36</v>
      </c>
      <c r="L3126" s="8" t="s">
        <v>68</v>
      </c>
      <c r="M3126" s="10">
        <v>8.75</v>
      </c>
      <c r="N3126" s="10">
        <v>10</v>
      </c>
      <c r="O3126" s="11">
        <v>10.5875</v>
      </c>
      <c r="P3126" s="10">
        <v>1.0587500000000001</v>
      </c>
      <c r="Q3126" s="10">
        <v>118</v>
      </c>
      <c r="R3126" s="10">
        <v>8.4745762711864394</v>
      </c>
      <c r="S3126" s="10">
        <v>1.5254237288135599</v>
      </c>
      <c r="T3126" s="10">
        <v>0</v>
      </c>
      <c r="U3126" s="10">
        <v>0</v>
      </c>
      <c r="V3126" s="10">
        <v>0</v>
      </c>
      <c r="W3126" s="10">
        <f t="shared" si="299"/>
        <v>10.5875</v>
      </c>
      <c r="X3126" s="10">
        <f t="shared" si="300"/>
        <v>-10.5875</v>
      </c>
      <c r="Y3126" s="10">
        <f t="shared" si="301"/>
        <v>-1</v>
      </c>
      <c r="Z3126" s="10">
        <v>0</v>
      </c>
      <c r="AA3126" s="10" t="str">
        <f t="shared" si="302"/>
        <v>NA</v>
      </c>
      <c r="AB3126" s="10">
        <f t="shared" si="303"/>
        <v>0</v>
      </c>
      <c r="AC3126" t="str">
        <f t="shared" si="304"/>
        <v>a</v>
      </c>
      <c r="AD3126" t="s">
        <v>7134</v>
      </c>
    </row>
    <row r="3127" spans="1:30" x14ac:dyDescent="0.2">
      <c r="A3127" s="8" t="s">
        <v>4212</v>
      </c>
      <c r="B3127" s="8" t="s">
        <v>7164</v>
      </c>
      <c r="C3127" s="8" t="s">
        <v>4213</v>
      </c>
      <c r="D3127" s="8" t="s">
        <v>5073</v>
      </c>
      <c r="E3127" s="8" t="s">
        <v>5074</v>
      </c>
      <c r="F3127" s="9" t="s">
        <v>4216</v>
      </c>
      <c r="G3127" s="8" t="s">
        <v>36</v>
      </c>
      <c r="H3127" s="8" t="s">
        <v>36</v>
      </c>
      <c r="I3127" s="8" t="s">
        <v>4732</v>
      </c>
      <c r="J3127" s="8" t="s">
        <v>35</v>
      </c>
      <c r="K3127" s="8" t="s">
        <v>36</v>
      </c>
      <c r="L3127" s="8" t="s">
        <v>68</v>
      </c>
      <c r="M3127" s="10">
        <v>8.75</v>
      </c>
      <c r="N3127" s="10">
        <v>8</v>
      </c>
      <c r="O3127" s="11">
        <v>10.5875</v>
      </c>
      <c r="P3127" s="10">
        <v>1.3234375</v>
      </c>
      <c r="Q3127" s="10">
        <v>1748</v>
      </c>
      <c r="R3127" s="10">
        <v>0.45766590389016004</v>
      </c>
      <c r="S3127" s="10">
        <v>2.4679061784897001</v>
      </c>
      <c r="T3127" s="10">
        <v>0</v>
      </c>
      <c r="U3127" s="10">
        <v>0</v>
      </c>
      <c r="V3127" s="10">
        <v>0</v>
      </c>
      <c r="W3127" s="10">
        <f t="shared" si="299"/>
        <v>10.5875</v>
      </c>
      <c r="X3127" s="10">
        <f t="shared" si="300"/>
        <v>-10.5875</v>
      </c>
      <c r="Y3127" s="10">
        <f t="shared" si="301"/>
        <v>-1</v>
      </c>
      <c r="Z3127" s="10">
        <v>0</v>
      </c>
      <c r="AA3127" s="10" t="str">
        <f t="shared" si="302"/>
        <v>NA</v>
      </c>
      <c r="AB3127" s="10">
        <f t="shared" si="303"/>
        <v>0</v>
      </c>
      <c r="AC3127" t="str">
        <f t="shared" si="304"/>
        <v>r</v>
      </c>
      <c r="AD3127" t="s">
        <v>7155</v>
      </c>
    </row>
    <row r="3128" spans="1:30" x14ac:dyDescent="0.2">
      <c r="A3128" s="8" t="s">
        <v>4212</v>
      </c>
      <c r="B3128" s="8" t="s">
        <v>7164</v>
      </c>
      <c r="C3128" s="8" t="s">
        <v>4213</v>
      </c>
      <c r="D3128" s="8" t="s">
        <v>5075</v>
      </c>
      <c r="E3128" s="8" t="s">
        <v>5076</v>
      </c>
      <c r="F3128" s="9" t="s">
        <v>4216</v>
      </c>
      <c r="G3128" s="8" t="s">
        <v>36</v>
      </c>
      <c r="H3128" s="8" t="s">
        <v>36</v>
      </c>
      <c r="I3128" s="8" t="s">
        <v>4744</v>
      </c>
      <c r="J3128" s="8" t="s">
        <v>35</v>
      </c>
      <c r="K3128" s="8" t="s">
        <v>36</v>
      </c>
      <c r="L3128" s="8" t="s">
        <v>68</v>
      </c>
      <c r="M3128" s="10">
        <v>8.75</v>
      </c>
      <c r="N3128" s="10">
        <v>5</v>
      </c>
      <c r="O3128" s="11">
        <v>10.824999999999999</v>
      </c>
      <c r="P3128" s="10">
        <v>2.165</v>
      </c>
      <c r="Q3128" s="10">
        <v>244</v>
      </c>
      <c r="R3128" s="10">
        <v>2.0491803278688501</v>
      </c>
      <c r="S3128" s="10">
        <v>1.00819672131148</v>
      </c>
      <c r="T3128" s="10">
        <v>0</v>
      </c>
      <c r="U3128" s="10">
        <v>0</v>
      </c>
      <c r="V3128" s="10">
        <v>0</v>
      </c>
      <c r="W3128" s="10">
        <f t="shared" si="299"/>
        <v>10.824999999999999</v>
      </c>
      <c r="X3128" s="10">
        <f t="shared" si="300"/>
        <v>-10.824999999999999</v>
      </c>
      <c r="Y3128" s="10">
        <f t="shared" si="301"/>
        <v>-1</v>
      </c>
      <c r="Z3128" s="10">
        <v>0</v>
      </c>
      <c r="AA3128" s="10" t="str">
        <f t="shared" si="302"/>
        <v>NA</v>
      </c>
      <c r="AB3128" s="10">
        <f t="shared" si="303"/>
        <v>0</v>
      </c>
      <c r="AC3128" t="str">
        <f t="shared" si="304"/>
        <v>n</v>
      </c>
      <c r="AD3128" t="s">
        <v>7141</v>
      </c>
    </row>
    <row r="3129" spans="1:30" x14ac:dyDescent="0.2">
      <c r="A3129" s="8" t="s">
        <v>4212</v>
      </c>
      <c r="B3129" s="8" t="s">
        <v>7164</v>
      </c>
      <c r="C3129" s="8" t="s">
        <v>4213</v>
      </c>
      <c r="D3129" s="8" t="s">
        <v>5077</v>
      </c>
      <c r="E3129" s="8" t="s">
        <v>5078</v>
      </c>
      <c r="F3129" s="9" t="s">
        <v>4216</v>
      </c>
      <c r="G3129" s="8" t="s">
        <v>36</v>
      </c>
      <c r="H3129" s="8" t="s">
        <v>36</v>
      </c>
      <c r="I3129" s="8" t="s">
        <v>279</v>
      </c>
      <c r="J3129" s="8" t="s">
        <v>35</v>
      </c>
      <c r="K3129" s="8" t="s">
        <v>36</v>
      </c>
      <c r="L3129" s="8" t="s">
        <v>68</v>
      </c>
      <c r="M3129" s="10">
        <v>8.75</v>
      </c>
      <c r="N3129" s="10">
        <v>12</v>
      </c>
      <c r="O3129" s="11">
        <v>10.8249999</v>
      </c>
      <c r="P3129" s="10">
        <v>0.90208332499999999</v>
      </c>
      <c r="Q3129" s="10">
        <v>13726</v>
      </c>
      <c r="R3129" s="10">
        <v>8.7425324202243901E-2</v>
      </c>
      <c r="S3129" s="10">
        <v>2.6527903249307898</v>
      </c>
      <c r="T3129" s="10">
        <v>0</v>
      </c>
      <c r="U3129" s="10">
        <v>0</v>
      </c>
      <c r="V3129" s="10">
        <v>0</v>
      </c>
      <c r="W3129" s="10">
        <f t="shared" si="299"/>
        <v>10.8249999</v>
      </c>
      <c r="X3129" s="10">
        <f t="shared" si="300"/>
        <v>-10.8249999</v>
      </c>
      <c r="Y3129" s="10">
        <f t="shared" si="301"/>
        <v>-1</v>
      </c>
      <c r="Z3129" s="10">
        <v>0</v>
      </c>
      <c r="AA3129" s="10" t="str">
        <f t="shared" si="302"/>
        <v>NA</v>
      </c>
      <c r="AB3129" s="10">
        <f t="shared" si="303"/>
        <v>0</v>
      </c>
      <c r="AC3129" t="str">
        <f t="shared" si="304"/>
        <v>n</v>
      </c>
      <c r="AD3129" t="s">
        <v>7141</v>
      </c>
    </row>
    <row r="3130" spans="1:30" x14ac:dyDescent="0.2">
      <c r="A3130" s="8" t="s">
        <v>4212</v>
      </c>
      <c r="B3130" s="8" t="s">
        <v>7164</v>
      </c>
      <c r="C3130" s="8" t="s">
        <v>4213</v>
      </c>
      <c r="D3130" s="8" t="s">
        <v>5079</v>
      </c>
      <c r="E3130" s="8" t="s">
        <v>5080</v>
      </c>
      <c r="F3130" s="9" t="s">
        <v>4224</v>
      </c>
      <c r="G3130" s="8" t="s">
        <v>36</v>
      </c>
      <c r="H3130" s="8" t="s">
        <v>36</v>
      </c>
      <c r="I3130" s="8" t="s">
        <v>296</v>
      </c>
      <c r="J3130" s="8" t="s">
        <v>35</v>
      </c>
      <c r="K3130" s="8" t="s">
        <v>36</v>
      </c>
      <c r="L3130" s="8" t="s">
        <v>4225</v>
      </c>
      <c r="M3130" s="10">
        <v>8.75</v>
      </c>
      <c r="N3130" s="10">
        <v>20</v>
      </c>
      <c r="O3130" s="11">
        <v>11.824999999999999</v>
      </c>
      <c r="P3130" s="10">
        <v>0.59125000000000005</v>
      </c>
      <c r="Q3130" s="10">
        <v>3025</v>
      </c>
      <c r="R3130" s="10">
        <v>0.661157024793388</v>
      </c>
      <c r="S3130" s="10">
        <v>2.0716694214875999</v>
      </c>
      <c r="T3130" s="10">
        <v>0</v>
      </c>
      <c r="U3130" s="10">
        <v>0</v>
      </c>
      <c r="V3130" s="10">
        <v>0</v>
      </c>
      <c r="W3130" s="10">
        <f t="shared" si="299"/>
        <v>11.824999999999999</v>
      </c>
      <c r="X3130" s="10">
        <f t="shared" si="300"/>
        <v>-11.824999999999999</v>
      </c>
      <c r="Y3130" s="10">
        <f t="shared" si="301"/>
        <v>-1</v>
      </c>
      <c r="Z3130" s="10">
        <v>0</v>
      </c>
      <c r="AA3130" s="10" t="str">
        <f t="shared" si="302"/>
        <v>NA</v>
      </c>
      <c r="AB3130" s="10">
        <f t="shared" si="303"/>
        <v>0</v>
      </c>
      <c r="AC3130" t="str">
        <f t="shared" si="304"/>
        <v>f</v>
      </c>
      <c r="AD3130" t="s">
        <v>7138</v>
      </c>
    </row>
    <row r="3131" spans="1:30" x14ac:dyDescent="0.2">
      <c r="A3131" s="8" t="s">
        <v>4212</v>
      </c>
      <c r="B3131" s="8" t="s">
        <v>7164</v>
      </c>
      <c r="C3131" s="8" t="s">
        <v>4213</v>
      </c>
      <c r="D3131" s="8" t="s">
        <v>5081</v>
      </c>
      <c r="E3131" s="8" t="s">
        <v>5082</v>
      </c>
      <c r="F3131" s="9" t="s">
        <v>4224</v>
      </c>
      <c r="G3131" s="8" t="s">
        <v>36</v>
      </c>
      <c r="H3131" s="8" t="s">
        <v>36</v>
      </c>
      <c r="I3131" s="8" t="s">
        <v>294</v>
      </c>
      <c r="J3131" s="8" t="s">
        <v>35</v>
      </c>
      <c r="K3131" s="8" t="s">
        <v>36</v>
      </c>
      <c r="L3131" s="8" t="s">
        <v>4225</v>
      </c>
      <c r="M3131" s="10">
        <v>8.75</v>
      </c>
      <c r="N3131" s="10">
        <v>15</v>
      </c>
      <c r="O3131" s="11">
        <v>11.949999937500001</v>
      </c>
      <c r="P3131" s="10">
        <v>0.79666666250000007</v>
      </c>
      <c r="Q3131" s="10">
        <v>1296</v>
      </c>
      <c r="R3131" s="10">
        <v>1.1574074074074101</v>
      </c>
      <c r="S3131" s="10">
        <v>4.0027006172839501</v>
      </c>
      <c r="T3131" s="10">
        <v>0</v>
      </c>
      <c r="U3131" s="10">
        <v>0</v>
      </c>
      <c r="V3131" s="10">
        <v>0</v>
      </c>
      <c r="W3131" s="10">
        <f t="shared" si="299"/>
        <v>11.949999937500001</v>
      </c>
      <c r="X3131" s="10">
        <f t="shared" si="300"/>
        <v>-11.949999937500001</v>
      </c>
      <c r="Y3131" s="10">
        <f t="shared" si="301"/>
        <v>-1</v>
      </c>
      <c r="Z3131" s="10">
        <v>0</v>
      </c>
      <c r="AA3131" s="10" t="str">
        <f t="shared" si="302"/>
        <v>NA</v>
      </c>
      <c r="AB3131" s="10">
        <f t="shared" si="303"/>
        <v>0</v>
      </c>
      <c r="AC3131" t="str">
        <f t="shared" si="304"/>
        <v>n</v>
      </c>
      <c r="AD3131" t="s">
        <v>7141</v>
      </c>
    </row>
    <row r="3132" spans="1:30" x14ac:dyDescent="0.2">
      <c r="A3132" s="8" t="s">
        <v>4212</v>
      </c>
      <c r="B3132" s="8" t="s">
        <v>7164</v>
      </c>
      <c r="C3132" s="8" t="s">
        <v>4213</v>
      </c>
      <c r="D3132" s="8" t="s">
        <v>5083</v>
      </c>
      <c r="E3132" s="8" t="s">
        <v>5084</v>
      </c>
      <c r="F3132" s="9" t="s">
        <v>4216</v>
      </c>
      <c r="G3132" s="8" t="s">
        <v>36</v>
      </c>
      <c r="H3132" s="8" t="s">
        <v>36</v>
      </c>
      <c r="I3132" s="8" t="s">
        <v>4744</v>
      </c>
      <c r="J3132" s="8" t="s">
        <v>35</v>
      </c>
      <c r="K3132" s="8" t="s">
        <v>36</v>
      </c>
      <c r="L3132" s="8" t="s">
        <v>68</v>
      </c>
      <c r="M3132" s="10">
        <v>8.75</v>
      </c>
      <c r="N3132" s="10">
        <v>7</v>
      </c>
      <c r="O3132" s="11">
        <v>12.2624999875</v>
      </c>
      <c r="P3132" s="10">
        <v>1.7517857125</v>
      </c>
      <c r="Q3132" s="10">
        <v>541</v>
      </c>
      <c r="R3132" s="10">
        <v>1.2939001848428799</v>
      </c>
      <c r="S3132" s="10">
        <v>1.03253234750462</v>
      </c>
      <c r="T3132" s="10">
        <v>0</v>
      </c>
      <c r="U3132" s="10">
        <v>0</v>
      </c>
      <c r="V3132" s="10">
        <v>0</v>
      </c>
      <c r="W3132" s="10">
        <f t="shared" si="299"/>
        <v>12.2624999875</v>
      </c>
      <c r="X3132" s="10">
        <f t="shared" si="300"/>
        <v>-12.2624999875</v>
      </c>
      <c r="Y3132" s="10">
        <f t="shared" si="301"/>
        <v>-1</v>
      </c>
      <c r="Z3132" s="10">
        <v>0</v>
      </c>
      <c r="AA3132" s="10" t="str">
        <f t="shared" si="302"/>
        <v>NA</v>
      </c>
      <c r="AB3132" s="10">
        <f t="shared" si="303"/>
        <v>0</v>
      </c>
      <c r="AC3132" t="str">
        <f t="shared" si="304"/>
        <v>i</v>
      </c>
      <c r="AD3132" t="s">
        <v>7153</v>
      </c>
    </row>
    <row r="3133" spans="1:30" x14ac:dyDescent="0.2">
      <c r="A3133" s="8" t="s">
        <v>4212</v>
      </c>
      <c r="B3133" s="8" t="s">
        <v>7164</v>
      </c>
      <c r="C3133" s="8" t="s">
        <v>4213</v>
      </c>
      <c r="D3133" s="8" t="s">
        <v>5085</v>
      </c>
      <c r="E3133" s="8" t="s">
        <v>5086</v>
      </c>
      <c r="F3133" s="9" t="s">
        <v>4216</v>
      </c>
      <c r="G3133" s="8" t="s">
        <v>36</v>
      </c>
      <c r="H3133" s="8" t="s">
        <v>36</v>
      </c>
      <c r="I3133" s="8" t="s">
        <v>4744</v>
      </c>
      <c r="J3133" s="8" t="s">
        <v>35</v>
      </c>
      <c r="K3133" s="8" t="s">
        <v>36</v>
      </c>
      <c r="L3133" s="8" t="s">
        <v>68</v>
      </c>
      <c r="M3133" s="10">
        <v>8.75</v>
      </c>
      <c r="N3133" s="10">
        <v>6</v>
      </c>
      <c r="O3133" s="11">
        <v>12.6</v>
      </c>
      <c r="P3133" s="10">
        <v>2.1</v>
      </c>
      <c r="Q3133" s="10">
        <v>170</v>
      </c>
      <c r="R3133" s="10">
        <v>3.52941176470588</v>
      </c>
      <c r="S3133" s="10">
        <v>1.6105882352941201</v>
      </c>
      <c r="T3133" s="10">
        <v>0</v>
      </c>
      <c r="U3133" s="10">
        <v>0</v>
      </c>
      <c r="V3133" s="10">
        <v>0</v>
      </c>
      <c r="W3133" s="10">
        <f t="shared" si="299"/>
        <v>12.6</v>
      </c>
      <c r="X3133" s="10">
        <f t="shared" si="300"/>
        <v>-12.6</v>
      </c>
      <c r="Y3133" s="10">
        <f t="shared" si="301"/>
        <v>-1</v>
      </c>
      <c r="Z3133" s="10">
        <v>0</v>
      </c>
      <c r="AA3133" s="10" t="str">
        <f t="shared" si="302"/>
        <v>NA</v>
      </c>
      <c r="AB3133" s="10">
        <f t="shared" si="303"/>
        <v>0</v>
      </c>
      <c r="AC3133" t="str">
        <f t="shared" si="304"/>
        <v>a</v>
      </c>
      <c r="AD3133" t="s">
        <v>7134</v>
      </c>
    </row>
    <row r="3134" spans="1:30" x14ac:dyDescent="0.2">
      <c r="A3134" s="8" t="s">
        <v>4212</v>
      </c>
      <c r="B3134" s="8" t="s">
        <v>7164</v>
      </c>
      <c r="C3134" s="8" t="s">
        <v>4213</v>
      </c>
      <c r="D3134" s="8" t="s">
        <v>5087</v>
      </c>
      <c r="E3134" s="8" t="s">
        <v>5088</v>
      </c>
      <c r="F3134" s="9" t="s">
        <v>4216</v>
      </c>
      <c r="G3134" s="8" t="s">
        <v>36</v>
      </c>
      <c r="H3134" s="8" t="s">
        <v>36</v>
      </c>
      <c r="I3134" s="8" t="s">
        <v>294</v>
      </c>
      <c r="J3134" s="8" t="s">
        <v>35</v>
      </c>
      <c r="K3134" s="8" t="s">
        <v>36</v>
      </c>
      <c r="L3134" s="8" t="s">
        <v>4225</v>
      </c>
      <c r="M3134" s="10">
        <v>8.75</v>
      </c>
      <c r="N3134" s="10">
        <v>21</v>
      </c>
      <c r="O3134" s="11">
        <v>12.624999975</v>
      </c>
      <c r="P3134" s="10">
        <v>0.601190475</v>
      </c>
      <c r="Q3134" s="10">
        <v>10333</v>
      </c>
      <c r="R3134" s="10">
        <v>0.203232362334269</v>
      </c>
      <c r="S3134" s="10">
        <v>2.5330107422820101</v>
      </c>
      <c r="T3134" s="10">
        <v>0</v>
      </c>
      <c r="U3134" s="10">
        <v>0</v>
      </c>
      <c r="V3134" s="10">
        <v>0</v>
      </c>
      <c r="W3134" s="10">
        <f t="shared" si="299"/>
        <v>12.624999975</v>
      </c>
      <c r="X3134" s="10">
        <f t="shared" si="300"/>
        <v>-12.624999975</v>
      </c>
      <c r="Y3134" s="10">
        <f t="shared" si="301"/>
        <v>-1</v>
      </c>
      <c r="Z3134" s="10">
        <v>0</v>
      </c>
      <c r="AA3134" s="10" t="str">
        <f t="shared" si="302"/>
        <v>NA</v>
      </c>
      <c r="AB3134" s="10">
        <f t="shared" si="303"/>
        <v>0</v>
      </c>
      <c r="AC3134" t="str">
        <f t="shared" si="304"/>
        <v>p</v>
      </c>
      <c r="AD3134" t="s">
        <v>7137</v>
      </c>
    </row>
    <row r="3135" spans="1:30" x14ac:dyDescent="0.2">
      <c r="A3135" s="8" t="s">
        <v>4212</v>
      </c>
      <c r="B3135" s="8" t="s">
        <v>7164</v>
      </c>
      <c r="C3135" s="8" t="s">
        <v>4213</v>
      </c>
      <c r="D3135" s="8" t="s">
        <v>5089</v>
      </c>
      <c r="E3135" s="8" t="s">
        <v>5090</v>
      </c>
      <c r="F3135" s="9" t="s">
        <v>4216</v>
      </c>
      <c r="G3135" s="8" t="s">
        <v>36</v>
      </c>
      <c r="H3135" s="8" t="s">
        <v>36</v>
      </c>
      <c r="I3135" s="8" t="s">
        <v>4744</v>
      </c>
      <c r="J3135" s="8" t="s">
        <v>35</v>
      </c>
      <c r="K3135" s="8" t="s">
        <v>36</v>
      </c>
      <c r="L3135" s="8" t="s">
        <v>68</v>
      </c>
      <c r="M3135" s="10">
        <v>8.75</v>
      </c>
      <c r="N3135" s="10">
        <v>8</v>
      </c>
      <c r="O3135" s="11">
        <v>12.987500000000001</v>
      </c>
      <c r="P3135" s="10">
        <v>1.6234375000000001</v>
      </c>
      <c r="Q3135" s="10">
        <v>1465</v>
      </c>
      <c r="R3135" s="10">
        <v>0.54607508532423199</v>
      </c>
      <c r="S3135" s="10">
        <v>1.0332423208191099</v>
      </c>
      <c r="T3135" s="10">
        <v>0</v>
      </c>
      <c r="U3135" s="10">
        <v>0</v>
      </c>
      <c r="V3135" s="10">
        <v>0</v>
      </c>
      <c r="W3135" s="10">
        <f t="shared" si="299"/>
        <v>12.987500000000001</v>
      </c>
      <c r="X3135" s="10">
        <f t="shared" si="300"/>
        <v>-12.987500000000001</v>
      </c>
      <c r="Y3135" s="10">
        <f t="shared" si="301"/>
        <v>-1</v>
      </c>
      <c r="Z3135" s="10">
        <v>0</v>
      </c>
      <c r="AA3135" s="10" t="str">
        <f t="shared" si="302"/>
        <v>NA</v>
      </c>
      <c r="AB3135" s="10">
        <f t="shared" si="303"/>
        <v>0</v>
      </c>
      <c r="AC3135" t="str">
        <f t="shared" si="304"/>
        <v>c</v>
      </c>
      <c r="AD3135" t="s">
        <v>7140</v>
      </c>
    </row>
    <row r="3136" spans="1:30" x14ac:dyDescent="0.2">
      <c r="A3136" s="8" t="s">
        <v>4212</v>
      </c>
      <c r="B3136" s="8" t="s">
        <v>7164</v>
      </c>
      <c r="C3136" s="8" t="s">
        <v>4213</v>
      </c>
      <c r="D3136" s="8" t="s">
        <v>5091</v>
      </c>
      <c r="E3136" s="8" t="s">
        <v>5092</v>
      </c>
      <c r="F3136" s="9" t="s">
        <v>4216</v>
      </c>
      <c r="G3136" s="8" t="s">
        <v>36</v>
      </c>
      <c r="H3136" s="8" t="s">
        <v>36</v>
      </c>
      <c r="I3136" s="8" t="s">
        <v>4744</v>
      </c>
      <c r="J3136" s="8" t="s">
        <v>35</v>
      </c>
      <c r="K3136" s="8" t="s">
        <v>36</v>
      </c>
      <c r="L3136" s="8" t="s">
        <v>68</v>
      </c>
      <c r="M3136" s="10">
        <v>8.75</v>
      </c>
      <c r="N3136" s="10">
        <v>25</v>
      </c>
      <c r="O3136" s="11">
        <v>13.4125</v>
      </c>
      <c r="P3136" s="10">
        <v>0.53649999999999998</v>
      </c>
      <c r="Q3136" s="10">
        <v>1234</v>
      </c>
      <c r="R3136" s="10">
        <v>2.0259319286872</v>
      </c>
      <c r="S3136" s="10">
        <v>1.00316045380875</v>
      </c>
      <c r="T3136" s="10">
        <v>0</v>
      </c>
      <c r="U3136" s="10">
        <v>0</v>
      </c>
      <c r="V3136" s="10">
        <v>0</v>
      </c>
      <c r="W3136" s="10">
        <f t="shared" si="299"/>
        <v>13.4125</v>
      </c>
      <c r="X3136" s="10">
        <f t="shared" si="300"/>
        <v>-13.4125</v>
      </c>
      <c r="Y3136" s="10">
        <f t="shared" si="301"/>
        <v>-1</v>
      </c>
      <c r="Z3136" s="10">
        <v>0</v>
      </c>
      <c r="AA3136" s="10" t="str">
        <f t="shared" si="302"/>
        <v>NA</v>
      </c>
      <c r="AB3136" s="10">
        <f t="shared" si="303"/>
        <v>0</v>
      </c>
      <c r="AC3136" t="str">
        <f t="shared" si="304"/>
        <v>c</v>
      </c>
      <c r="AD3136" t="s">
        <v>7140</v>
      </c>
    </row>
    <row r="3137" spans="1:30" x14ac:dyDescent="0.2">
      <c r="A3137" s="8" t="s">
        <v>4212</v>
      </c>
      <c r="B3137" s="8" t="s">
        <v>7164</v>
      </c>
      <c r="C3137" s="8" t="s">
        <v>4213</v>
      </c>
      <c r="D3137" s="8" t="s">
        <v>5093</v>
      </c>
      <c r="E3137" s="8" t="s">
        <v>5094</v>
      </c>
      <c r="F3137" s="9" t="s">
        <v>4216</v>
      </c>
      <c r="G3137" s="8" t="s">
        <v>36</v>
      </c>
      <c r="H3137" s="8" t="s">
        <v>36</v>
      </c>
      <c r="I3137" s="8" t="s">
        <v>4744</v>
      </c>
      <c r="J3137" s="8" t="s">
        <v>35</v>
      </c>
      <c r="K3137" s="8" t="s">
        <v>36</v>
      </c>
      <c r="L3137" s="8" t="s">
        <v>68</v>
      </c>
      <c r="M3137" s="10">
        <v>8.75</v>
      </c>
      <c r="N3137" s="10">
        <v>8</v>
      </c>
      <c r="O3137" s="11">
        <v>13.625</v>
      </c>
      <c r="P3137" s="10">
        <v>1.703125</v>
      </c>
      <c r="Q3137" s="10">
        <v>579</v>
      </c>
      <c r="R3137" s="10">
        <v>1.3816925734024199</v>
      </c>
      <c r="S3137" s="10">
        <v>1.2675302245250399</v>
      </c>
      <c r="T3137" s="10">
        <v>0</v>
      </c>
      <c r="U3137" s="10">
        <v>0</v>
      </c>
      <c r="V3137" s="10">
        <v>0</v>
      </c>
      <c r="W3137" s="10">
        <f t="shared" si="299"/>
        <v>13.625</v>
      </c>
      <c r="X3137" s="10">
        <f t="shared" si="300"/>
        <v>-13.625</v>
      </c>
      <c r="Y3137" s="10">
        <f t="shared" si="301"/>
        <v>-1</v>
      </c>
      <c r="Z3137" s="10">
        <v>0</v>
      </c>
      <c r="AA3137" s="10" t="str">
        <f t="shared" si="302"/>
        <v>NA</v>
      </c>
      <c r="AB3137" s="10">
        <f t="shared" si="303"/>
        <v>0</v>
      </c>
      <c r="AC3137" t="str">
        <f t="shared" si="304"/>
        <v>i</v>
      </c>
      <c r="AD3137" t="s">
        <v>7153</v>
      </c>
    </row>
    <row r="3138" spans="1:30" x14ac:dyDescent="0.2">
      <c r="A3138" s="8" t="s">
        <v>4212</v>
      </c>
      <c r="B3138" s="8" t="s">
        <v>7164</v>
      </c>
      <c r="C3138" s="8" t="s">
        <v>4213</v>
      </c>
      <c r="D3138" s="8" t="s">
        <v>5095</v>
      </c>
      <c r="E3138" s="8" t="s">
        <v>5096</v>
      </c>
      <c r="F3138" s="9" t="s">
        <v>4216</v>
      </c>
      <c r="G3138" s="8" t="s">
        <v>36</v>
      </c>
      <c r="H3138" s="8" t="s">
        <v>36</v>
      </c>
      <c r="I3138" s="8" t="s">
        <v>4744</v>
      </c>
      <c r="J3138" s="8" t="s">
        <v>35</v>
      </c>
      <c r="K3138" s="8" t="s">
        <v>36</v>
      </c>
      <c r="L3138" s="8" t="s">
        <v>68</v>
      </c>
      <c r="M3138" s="10">
        <v>8.75</v>
      </c>
      <c r="N3138" s="10">
        <v>12</v>
      </c>
      <c r="O3138" s="11">
        <v>14.9124999</v>
      </c>
      <c r="P3138" s="10">
        <v>1.2427083249999999</v>
      </c>
      <c r="Q3138" s="10">
        <v>65793</v>
      </c>
      <c r="R3138" s="10">
        <v>1.82390223884E-2</v>
      </c>
      <c r="S3138" s="10">
        <v>0.98644840636541897</v>
      </c>
      <c r="T3138" s="10">
        <v>0</v>
      </c>
      <c r="U3138" s="10">
        <v>0</v>
      </c>
      <c r="V3138" s="10">
        <v>0</v>
      </c>
      <c r="W3138" s="10">
        <f t="shared" ref="W3138:W3201" si="305">O3138</f>
        <v>14.9124999</v>
      </c>
      <c r="X3138" s="10">
        <f t="shared" ref="X3138:X3201" si="306">V3138-W3138</f>
        <v>-14.9124999</v>
      </c>
      <c r="Y3138" s="10">
        <f t="shared" ref="Y3138:Y3201" si="307">IF(W3138=0,0,(V3138-W3138)/W3138)</f>
        <v>-1</v>
      </c>
      <c r="Z3138" s="10">
        <v>0</v>
      </c>
      <c r="AA3138" s="10" t="str">
        <f t="shared" ref="AA3138:AA3201" si="308">IF(Z3138=0,"NA",V3138/Z3138)</f>
        <v>NA</v>
      </c>
      <c r="AB3138" s="10">
        <f t="shared" ref="AB3138:AB3201" si="309">(R3138/100*T3138/100)</f>
        <v>0</v>
      </c>
      <c r="AC3138" t="str">
        <f t="shared" si="304"/>
        <v>c</v>
      </c>
      <c r="AD3138" t="s">
        <v>7140</v>
      </c>
    </row>
    <row r="3139" spans="1:30" x14ac:dyDescent="0.2">
      <c r="A3139" s="8" t="s">
        <v>4212</v>
      </c>
      <c r="B3139" s="8" t="s">
        <v>7164</v>
      </c>
      <c r="C3139" s="8" t="s">
        <v>4213</v>
      </c>
      <c r="D3139" s="8" t="s">
        <v>5097</v>
      </c>
      <c r="E3139" s="8" t="s">
        <v>5098</v>
      </c>
      <c r="F3139" s="9" t="s">
        <v>4216</v>
      </c>
      <c r="G3139" s="8" t="s">
        <v>36</v>
      </c>
      <c r="H3139" s="8" t="s">
        <v>36</v>
      </c>
      <c r="I3139" s="8" t="s">
        <v>4744</v>
      </c>
      <c r="J3139" s="8" t="s">
        <v>35</v>
      </c>
      <c r="K3139" s="8" t="s">
        <v>36</v>
      </c>
      <c r="L3139" s="8" t="s">
        <v>68</v>
      </c>
      <c r="M3139" s="10">
        <v>8.75</v>
      </c>
      <c r="N3139" s="10">
        <v>29</v>
      </c>
      <c r="O3139" s="11">
        <v>16.112499687499998</v>
      </c>
      <c r="P3139" s="10">
        <v>0.55560343749999996</v>
      </c>
      <c r="Q3139" s="10">
        <v>1423</v>
      </c>
      <c r="R3139" s="10">
        <v>2.0379479971890402</v>
      </c>
      <c r="S3139" s="10">
        <v>1.01377371749824</v>
      </c>
      <c r="T3139" s="10">
        <v>0</v>
      </c>
      <c r="U3139" s="10">
        <v>0</v>
      </c>
      <c r="V3139" s="10">
        <v>0</v>
      </c>
      <c r="W3139" s="10">
        <f t="shared" si="305"/>
        <v>16.112499687499998</v>
      </c>
      <c r="X3139" s="10">
        <f t="shared" si="306"/>
        <v>-16.112499687499998</v>
      </c>
      <c r="Y3139" s="10">
        <f t="shared" si="307"/>
        <v>-1</v>
      </c>
      <c r="Z3139" s="10">
        <v>0</v>
      </c>
      <c r="AA3139" s="10" t="str">
        <f t="shared" si="308"/>
        <v>NA</v>
      </c>
      <c r="AB3139" s="10">
        <f t="shared" si="309"/>
        <v>0</v>
      </c>
      <c r="AC3139" t="str">
        <f t="shared" ref="AC3139:AC3202" si="310">LEFT(E3139,1)</f>
        <v>b</v>
      </c>
      <c r="AD3139" t="s">
        <v>7139</v>
      </c>
    </row>
    <row r="3140" spans="1:30" x14ac:dyDescent="0.2">
      <c r="A3140" s="8" t="s">
        <v>4212</v>
      </c>
      <c r="B3140" s="8" t="s">
        <v>7164</v>
      </c>
      <c r="C3140" s="8" t="s">
        <v>4213</v>
      </c>
      <c r="D3140" s="8" t="s">
        <v>5099</v>
      </c>
      <c r="E3140" s="8" t="s">
        <v>5100</v>
      </c>
      <c r="F3140" s="9" t="s">
        <v>4224</v>
      </c>
      <c r="G3140" s="8" t="s">
        <v>36</v>
      </c>
      <c r="H3140" s="8" t="s">
        <v>36</v>
      </c>
      <c r="I3140" s="8" t="s">
        <v>296</v>
      </c>
      <c r="J3140" s="8" t="s">
        <v>35</v>
      </c>
      <c r="K3140" s="8" t="s">
        <v>36</v>
      </c>
      <c r="L3140" s="8" t="s">
        <v>4225</v>
      </c>
      <c r="M3140" s="10">
        <v>8.75</v>
      </c>
      <c r="N3140" s="10">
        <v>13</v>
      </c>
      <c r="O3140" s="11">
        <v>16.187499899999999</v>
      </c>
      <c r="P3140" s="10">
        <v>1.2451923</v>
      </c>
      <c r="Q3140" s="10">
        <v>355</v>
      </c>
      <c r="R3140" s="10">
        <v>3.6619718309859199</v>
      </c>
      <c r="S3140" s="10">
        <v>2.8960563380281701</v>
      </c>
      <c r="T3140" s="10">
        <v>0</v>
      </c>
      <c r="U3140" s="10">
        <v>0</v>
      </c>
      <c r="V3140" s="10">
        <v>0</v>
      </c>
      <c r="W3140" s="10">
        <f t="shared" si="305"/>
        <v>16.187499899999999</v>
      </c>
      <c r="X3140" s="10">
        <f t="shared" si="306"/>
        <v>-16.187499899999999</v>
      </c>
      <c r="Y3140" s="10">
        <f t="shared" si="307"/>
        <v>-1</v>
      </c>
      <c r="Z3140" s="10">
        <v>0</v>
      </c>
      <c r="AA3140" s="10" t="str">
        <f t="shared" si="308"/>
        <v>NA</v>
      </c>
      <c r="AB3140" s="10">
        <f t="shared" si="309"/>
        <v>0</v>
      </c>
      <c r="AC3140" t="str">
        <f t="shared" si="310"/>
        <v>c</v>
      </c>
      <c r="AD3140" t="s">
        <v>7140</v>
      </c>
    </row>
    <row r="3141" spans="1:30" x14ac:dyDescent="0.2">
      <c r="A3141" s="8" t="s">
        <v>4212</v>
      </c>
      <c r="B3141" s="8" t="s">
        <v>7164</v>
      </c>
      <c r="C3141" s="8" t="s">
        <v>4213</v>
      </c>
      <c r="D3141" s="8" t="s">
        <v>5101</v>
      </c>
      <c r="E3141" s="8" t="s">
        <v>5102</v>
      </c>
      <c r="F3141" s="9" t="s">
        <v>4216</v>
      </c>
      <c r="G3141" s="8" t="s">
        <v>36</v>
      </c>
      <c r="H3141" s="8" t="s">
        <v>36</v>
      </c>
      <c r="I3141" s="8" t="s">
        <v>4744</v>
      </c>
      <c r="J3141" s="8" t="s">
        <v>35</v>
      </c>
      <c r="K3141" s="8" t="s">
        <v>36</v>
      </c>
      <c r="L3141" s="8" t="s">
        <v>68</v>
      </c>
      <c r="M3141" s="10">
        <v>8.75</v>
      </c>
      <c r="N3141" s="10">
        <v>7</v>
      </c>
      <c r="O3141" s="11">
        <v>16.537500000000001</v>
      </c>
      <c r="P3141" s="10">
        <v>2.3624999999999998</v>
      </c>
      <c r="Q3141" s="10">
        <v>144</v>
      </c>
      <c r="R3141" s="10">
        <v>4.8611111111111098</v>
      </c>
      <c r="S3141" s="10">
        <v>0.88194444444444409</v>
      </c>
      <c r="T3141" s="10">
        <v>0</v>
      </c>
      <c r="U3141" s="10">
        <v>0</v>
      </c>
      <c r="V3141" s="10">
        <v>0</v>
      </c>
      <c r="W3141" s="10">
        <f t="shared" si="305"/>
        <v>16.537500000000001</v>
      </c>
      <c r="X3141" s="10">
        <f t="shared" si="306"/>
        <v>-16.537500000000001</v>
      </c>
      <c r="Y3141" s="10">
        <f t="shared" si="307"/>
        <v>-1</v>
      </c>
      <c r="Z3141" s="10">
        <v>0</v>
      </c>
      <c r="AA3141" s="10" t="str">
        <f t="shared" si="308"/>
        <v>NA</v>
      </c>
      <c r="AB3141" s="10">
        <f t="shared" si="309"/>
        <v>0</v>
      </c>
      <c r="AC3141" t="str">
        <f t="shared" si="310"/>
        <v>r</v>
      </c>
      <c r="AD3141" t="s">
        <v>7155</v>
      </c>
    </row>
    <row r="3142" spans="1:30" x14ac:dyDescent="0.2">
      <c r="A3142" s="8" t="s">
        <v>4212</v>
      </c>
      <c r="B3142" s="8" t="s">
        <v>7164</v>
      </c>
      <c r="C3142" s="8" t="s">
        <v>4213</v>
      </c>
      <c r="D3142" s="8" t="s">
        <v>5103</v>
      </c>
      <c r="E3142" s="8" t="s">
        <v>3206</v>
      </c>
      <c r="F3142" s="9" t="s">
        <v>4216</v>
      </c>
      <c r="G3142" s="8" t="s">
        <v>36</v>
      </c>
      <c r="H3142" s="8" t="s">
        <v>36</v>
      </c>
      <c r="I3142" s="8" t="s">
        <v>4744</v>
      </c>
      <c r="J3142" s="8" t="s">
        <v>35</v>
      </c>
      <c r="K3142" s="8" t="s">
        <v>36</v>
      </c>
      <c r="L3142" s="8" t="s">
        <v>68</v>
      </c>
      <c r="M3142" s="10">
        <v>8.75</v>
      </c>
      <c r="N3142" s="10">
        <v>8</v>
      </c>
      <c r="O3142" s="11">
        <v>16.675000000000001</v>
      </c>
      <c r="P3142" s="10">
        <v>2.0843750000000001</v>
      </c>
      <c r="Q3142" s="10">
        <v>553</v>
      </c>
      <c r="R3142" s="10">
        <v>1.4466546112115699</v>
      </c>
      <c r="S3142" s="10">
        <v>1.0824593128390601</v>
      </c>
      <c r="T3142" s="10">
        <v>0</v>
      </c>
      <c r="U3142" s="10">
        <v>0</v>
      </c>
      <c r="V3142" s="10">
        <v>0</v>
      </c>
      <c r="W3142" s="10">
        <f t="shared" si="305"/>
        <v>16.675000000000001</v>
      </c>
      <c r="X3142" s="10">
        <f t="shared" si="306"/>
        <v>-16.675000000000001</v>
      </c>
      <c r="Y3142" s="10">
        <f t="shared" si="307"/>
        <v>-1</v>
      </c>
      <c r="Z3142" s="10">
        <v>0</v>
      </c>
      <c r="AA3142" s="10" t="str">
        <f t="shared" si="308"/>
        <v>NA</v>
      </c>
      <c r="AB3142" s="10">
        <f t="shared" si="309"/>
        <v>0</v>
      </c>
      <c r="AC3142" t="str">
        <f t="shared" si="310"/>
        <v>v</v>
      </c>
      <c r="AD3142" t="s">
        <v>7144</v>
      </c>
    </row>
    <row r="3143" spans="1:30" x14ac:dyDescent="0.2">
      <c r="A3143" s="8" t="s">
        <v>4212</v>
      </c>
      <c r="B3143" s="8" t="s">
        <v>7164</v>
      </c>
      <c r="C3143" s="8" t="s">
        <v>4213</v>
      </c>
      <c r="D3143" s="8" t="s">
        <v>5104</v>
      </c>
      <c r="E3143" s="8" t="s">
        <v>5105</v>
      </c>
      <c r="F3143" s="9" t="s">
        <v>4216</v>
      </c>
      <c r="G3143" s="8" t="s">
        <v>36</v>
      </c>
      <c r="H3143" s="8" t="s">
        <v>36</v>
      </c>
      <c r="I3143" s="8" t="s">
        <v>5106</v>
      </c>
      <c r="J3143" s="8" t="s">
        <v>35</v>
      </c>
      <c r="K3143" s="8" t="s">
        <v>36</v>
      </c>
      <c r="L3143" s="8" t="s">
        <v>68</v>
      </c>
      <c r="M3143" s="10">
        <v>8.75</v>
      </c>
      <c r="N3143" s="10">
        <v>25</v>
      </c>
      <c r="O3143" s="11">
        <v>16.675000000000001</v>
      </c>
      <c r="P3143" s="10">
        <v>0.66699999999999993</v>
      </c>
      <c r="Q3143" s="10">
        <v>2470</v>
      </c>
      <c r="R3143" s="10">
        <v>1.01214574898785</v>
      </c>
      <c r="S3143" s="10">
        <v>2.4960323886639699</v>
      </c>
      <c r="T3143" s="10">
        <v>0</v>
      </c>
      <c r="U3143" s="10">
        <v>0</v>
      </c>
      <c r="V3143" s="10">
        <v>0</v>
      </c>
      <c r="W3143" s="10">
        <f t="shared" si="305"/>
        <v>16.675000000000001</v>
      </c>
      <c r="X3143" s="10">
        <f t="shared" si="306"/>
        <v>-16.675000000000001</v>
      </c>
      <c r="Y3143" s="10">
        <f t="shared" si="307"/>
        <v>-1</v>
      </c>
      <c r="Z3143" s="10">
        <v>0</v>
      </c>
      <c r="AA3143" s="10" t="str">
        <f t="shared" si="308"/>
        <v>NA</v>
      </c>
      <c r="AB3143" s="10">
        <f t="shared" si="309"/>
        <v>0</v>
      </c>
      <c r="AC3143" t="str">
        <f t="shared" si="310"/>
        <v>g</v>
      </c>
      <c r="AD3143" t="s">
        <v>7149</v>
      </c>
    </row>
    <row r="3144" spans="1:30" x14ac:dyDescent="0.2">
      <c r="A3144" s="8" t="s">
        <v>4212</v>
      </c>
      <c r="B3144" s="8" t="s">
        <v>7164</v>
      </c>
      <c r="C3144" s="8" t="s">
        <v>4213</v>
      </c>
      <c r="D3144" s="8" t="s">
        <v>5107</v>
      </c>
      <c r="E3144" s="8" t="s">
        <v>5108</v>
      </c>
      <c r="F3144" s="9" t="s">
        <v>4216</v>
      </c>
      <c r="G3144" s="8" t="s">
        <v>36</v>
      </c>
      <c r="H3144" s="8" t="s">
        <v>36</v>
      </c>
      <c r="I3144" s="8" t="s">
        <v>4744</v>
      </c>
      <c r="J3144" s="8" t="s">
        <v>35</v>
      </c>
      <c r="K3144" s="8" t="s">
        <v>36</v>
      </c>
      <c r="L3144" s="8" t="s">
        <v>68</v>
      </c>
      <c r="M3144" s="10">
        <v>8.75</v>
      </c>
      <c r="N3144" s="10">
        <v>13</v>
      </c>
      <c r="O3144" s="11">
        <v>17.649999899999997</v>
      </c>
      <c r="P3144" s="10">
        <v>1.3576922999999999</v>
      </c>
      <c r="Q3144" s="10">
        <v>1089</v>
      </c>
      <c r="R3144" s="10">
        <v>1.19375573921028</v>
      </c>
      <c r="S3144" s="10">
        <v>1.1696051423324201</v>
      </c>
      <c r="T3144" s="10">
        <v>0</v>
      </c>
      <c r="U3144" s="10">
        <v>0</v>
      </c>
      <c r="V3144" s="10">
        <v>0</v>
      </c>
      <c r="W3144" s="10">
        <f t="shared" si="305"/>
        <v>17.649999899999997</v>
      </c>
      <c r="X3144" s="10">
        <f t="shared" si="306"/>
        <v>-17.649999899999997</v>
      </c>
      <c r="Y3144" s="10">
        <f t="shared" si="307"/>
        <v>-1</v>
      </c>
      <c r="Z3144" s="10">
        <v>0</v>
      </c>
      <c r="AA3144" s="10" t="str">
        <f t="shared" si="308"/>
        <v>NA</v>
      </c>
      <c r="AB3144" s="10">
        <f t="shared" si="309"/>
        <v>0</v>
      </c>
      <c r="AC3144" t="str">
        <f t="shared" si="310"/>
        <v>n</v>
      </c>
      <c r="AD3144" t="s">
        <v>7141</v>
      </c>
    </row>
    <row r="3145" spans="1:30" x14ac:dyDescent="0.2">
      <c r="A3145" s="8" t="s">
        <v>4212</v>
      </c>
      <c r="B3145" s="8" t="s">
        <v>7164</v>
      </c>
      <c r="C3145" s="8" t="s">
        <v>4213</v>
      </c>
      <c r="D3145" s="8" t="s">
        <v>5109</v>
      </c>
      <c r="E3145" s="8" t="s">
        <v>5110</v>
      </c>
      <c r="F3145" s="9" t="s">
        <v>4216</v>
      </c>
      <c r="G3145" s="8" t="s">
        <v>36</v>
      </c>
      <c r="H3145" s="8" t="s">
        <v>36</v>
      </c>
      <c r="I3145" s="8" t="s">
        <v>4744</v>
      </c>
      <c r="J3145" s="8" t="s">
        <v>35</v>
      </c>
      <c r="K3145" s="8" t="s">
        <v>36</v>
      </c>
      <c r="L3145" s="8" t="s">
        <v>68</v>
      </c>
      <c r="M3145" s="10">
        <v>8.75</v>
      </c>
      <c r="N3145" s="10">
        <v>10</v>
      </c>
      <c r="O3145" s="11">
        <v>17.675000000000001</v>
      </c>
      <c r="P3145" s="10">
        <v>1.7675000000000001</v>
      </c>
      <c r="Q3145" s="10">
        <v>461</v>
      </c>
      <c r="R3145" s="10">
        <v>2.1691973969631202</v>
      </c>
      <c r="S3145" s="10">
        <v>5.3566160520607404</v>
      </c>
      <c r="T3145" s="10">
        <v>0</v>
      </c>
      <c r="U3145" s="10">
        <v>0</v>
      </c>
      <c r="V3145" s="10">
        <v>0</v>
      </c>
      <c r="W3145" s="10">
        <f t="shared" si="305"/>
        <v>17.675000000000001</v>
      </c>
      <c r="X3145" s="10">
        <f t="shared" si="306"/>
        <v>-17.675000000000001</v>
      </c>
      <c r="Y3145" s="10">
        <f t="shared" si="307"/>
        <v>-1</v>
      </c>
      <c r="Z3145" s="10">
        <v>0</v>
      </c>
      <c r="AA3145" s="10" t="str">
        <f t="shared" si="308"/>
        <v>NA</v>
      </c>
      <c r="AB3145" s="10">
        <f t="shared" si="309"/>
        <v>0</v>
      </c>
      <c r="AC3145" t="str">
        <f t="shared" si="310"/>
        <v>b</v>
      </c>
      <c r="AD3145" t="s">
        <v>7139</v>
      </c>
    </row>
    <row r="3146" spans="1:30" x14ac:dyDescent="0.2">
      <c r="A3146" s="8" t="s">
        <v>4212</v>
      </c>
      <c r="B3146" s="8" t="s">
        <v>7164</v>
      </c>
      <c r="C3146" s="8" t="s">
        <v>4213</v>
      </c>
      <c r="D3146" s="8" t="s">
        <v>5111</v>
      </c>
      <c r="E3146" s="8" t="s">
        <v>5112</v>
      </c>
      <c r="F3146" s="9" t="s">
        <v>4216</v>
      </c>
      <c r="G3146" s="8" t="s">
        <v>36</v>
      </c>
      <c r="H3146" s="8" t="s">
        <v>36</v>
      </c>
      <c r="I3146" s="8" t="s">
        <v>294</v>
      </c>
      <c r="J3146" s="8" t="s">
        <v>35</v>
      </c>
      <c r="K3146" s="8" t="s">
        <v>36</v>
      </c>
      <c r="L3146" s="8" t="s">
        <v>4225</v>
      </c>
      <c r="M3146" s="10">
        <v>8.75</v>
      </c>
      <c r="N3146" s="10">
        <v>18</v>
      </c>
      <c r="O3146" s="11">
        <v>17.812499849999998</v>
      </c>
      <c r="P3146" s="10">
        <v>0.9895833249999999</v>
      </c>
      <c r="Q3146" s="10">
        <v>9237</v>
      </c>
      <c r="R3146" s="10">
        <v>0.194868463786944</v>
      </c>
      <c r="S3146" s="10">
        <v>2.9312980404893398</v>
      </c>
      <c r="T3146" s="10">
        <v>0</v>
      </c>
      <c r="U3146" s="10">
        <v>0</v>
      </c>
      <c r="V3146" s="10">
        <v>0</v>
      </c>
      <c r="W3146" s="10">
        <f t="shared" si="305"/>
        <v>17.812499849999998</v>
      </c>
      <c r="X3146" s="10">
        <f t="shared" si="306"/>
        <v>-17.812499849999998</v>
      </c>
      <c r="Y3146" s="10">
        <f t="shared" si="307"/>
        <v>-1</v>
      </c>
      <c r="Z3146" s="10">
        <v>0</v>
      </c>
      <c r="AA3146" s="10" t="str">
        <f t="shared" si="308"/>
        <v>NA</v>
      </c>
      <c r="AB3146" s="10">
        <f t="shared" si="309"/>
        <v>0</v>
      </c>
      <c r="AC3146" t="str">
        <f t="shared" si="310"/>
        <v>f</v>
      </c>
      <c r="AD3146" t="s">
        <v>7138</v>
      </c>
    </row>
    <row r="3147" spans="1:30" x14ac:dyDescent="0.2">
      <c r="A3147" s="8" t="s">
        <v>4212</v>
      </c>
      <c r="B3147" s="8" t="s">
        <v>7164</v>
      </c>
      <c r="C3147" s="8" t="s">
        <v>4213</v>
      </c>
      <c r="D3147" s="8" t="s">
        <v>5113</v>
      </c>
      <c r="E3147" s="8" t="s">
        <v>5114</v>
      </c>
      <c r="F3147" s="9" t="s">
        <v>4216</v>
      </c>
      <c r="G3147" s="8" t="s">
        <v>36</v>
      </c>
      <c r="H3147" s="8" t="s">
        <v>36</v>
      </c>
      <c r="I3147" s="8" t="s">
        <v>279</v>
      </c>
      <c r="J3147" s="8" t="s">
        <v>35</v>
      </c>
      <c r="K3147" s="8" t="s">
        <v>36</v>
      </c>
      <c r="L3147" s="8" t="s">
        <v>68</v>
      </c>
      <c r="M3147" s="10">
        <v>8.75</v>
      </c>
      <c r="N3147" s="10">
        <v>11</v>
      </c>
      <c r="O3147" s="11">
        <v>17.9374999375</v>
      </c>
      <c r="P3147" s="10">
        <v>1.6306818125</v>
      </c>
      <c r="Q3147" s="10">
        <v>4840</v>
      </c>
      <c r="R3147" s="10">
        <v>0.22727272727272702</v>
      </c>
      <c r="S3147" s="10">
        <v>1.6369628099173601</v>
      </c>
      <c r="T3147" s="10">
        <v>0</v>
      </c>
      <c r="U3147" s="10">
        <v>0</v>
      </c>
      <c r="V3147" s="10">
        <v>0</v>
      </c>
      <c r="W3147" s="10">
        <f t="shared" si="305"/>
        <v>17.9374999375</v>
      </c>
      <c r="X3147" s="10">
        <f t="shared" si="306"/>
        <v>-17.9374999375</v>
      </c>
      <c r="Y3147" s="10">
        <f t="shared" si="307"/>
        <v>-1</v>
      </c>
      <c r="Z3147" s="10">
        <v>0</v>
      </c>
      <c r="AA3147" s="10" t="str">
        <f t="shared" si="308"/>
        <v>NA</v>
      </c>
      <c r="AB3147" s="10">
        <f t="shared" si="309"/>
        <v>0</v>
      </c>
      <c r="AC3147" t="str">
        <f t="shared" si="310"/>
        <v>n</v>
      </c>
      <c r="AD3147" t="s">
        <v>7141</v>
      </c>
    </row>
    <row r="3148" spans="1:30" x14ac:dyDescent="0.2">
      <c r="A3148" s="8" t="s">
        <v>4212</v>
      </c>
      <c r="B3148" s="8" t="s">
        <v>7164</v>
      </c>
      <c r="C3148" s="8" t="s">
        <v>4213</v>
      </c>
      <c r="D3148" s="8" t="s">
        <v>5115</v>
      </c>
      <c r="E3148" s="8" t="s">
        <v>5116</v>
      </c>
      <c r="F3148" s="9" t="s">
        <v>4216</v>
      </c>
      <c r="G3148" s="8" t="s">
        <v>36</v>
      </c>
      <c r="H3148" s="8" t="s">
        <v>36</v>
      </c>
      <c r="I3148" s="8" t="s">
        <v>4744</v>
      </c>
      <c r="J3148" s="8" t="s">
        <v>35</v>
      </c>
      <c r="K3148" s="8" t="s">
        <v>36</v>
      </c>
      <c r="L3148" s="8" t="s">
        <v>68</v>
      </c>
      <c r="M3148" s="10">
        <v>8.75</v>
      </c>
      <c r="N3148" s="10">
        <v>8</v>
      </c>
      <c r="O3148" s="11">
        <v>18.212499999999999</v>
      </c>
      <c r="P3148" s="10">
        <v>2.2765624999999998</v>
      </c>
      <c r="Q3148" s="10">
        <v>359</v>
      </c>
      <c r="R3148" s="10">
        <v>2.22841225626741</v>
      </c>
      <c r="S3148" s="10">
        <v>1.45125348189415</v>
      </c>
      <c r="T3148" s="10">
        <v>0</v>
      </c>
      <c r="U3148" s="10">
        <v>0</v>
      </c>
      <c r="V3148" s="10">
        <v>0</v>
      </c>
      <c r="W3148" s="10">
        <f t="shared" si="305"/>
        <v>18.212499999999999</v>
      </c>
      <c r="X3148" s="10">
        <f t="shared" si="306"/>
        <v>-18.212499999999999</v>
      </c>
      <c r="Y3148" s="10">
        <f t="shared" si="307"/>
        <v>-1</v>
      </c>
      <c r="Z3148" s="10">
        <v>0</v>
      </c>
      <c r="AA3148" s="10" t="str">
        <f t="shared" si="308"/>
        <v>NA</v>
      </c>
      <c r="AB3148" s="10">
        <f t="shared" si="309"/>
        <v>0</v>
      </c>
      <c r="AC3148" t="str">
        <f t="shared" si="310"/>
        <v>b</v>
      </c>
      <c r="AD3148" t="s">
        <v>7139</v>
      </c>
    </row>
    <row r="3149" spans="1:30" x14ac:dyDescent="0.2">
      <c r="A3149" s="8" t="s">
        <v>4212</v>
      </c>
      <c r="B3149" s="8" t="s">
        <v>7164</v>
      </c>
      <c r="C3149" s="8" t="s">
        <v>4213</v>
      </c>
      <c r="D3149" s="8" t="s">
        <v>5117</v>
      </c>
      <c r="E3149" s="8" t="s">
        <v>5118</v>
      </c>
      <c r="F3149" s="9" t="s">
        <v>4216</v>
      </c>
      <c r="G3149" s="8" t="s">
        <v>36</v>
      </c>
      <c r="H3149" s="8" t="s">
        <v>36</v>
      </c>
      <c r="I3149" s="8" t="s">
        <v>4744</v>
      </c>
      <c r="J3149" s="8" t="s">
        <v>35</v>
      </c>
      <c r="K3149" s="8" t="s">
        <v>36</v>
      </c>
      <c r="L3149" s="8" t="s">
        <v>68</v>
      </c>
      <c r="M3149" s="10">
        <v>8.75</v>
      </c>
      <c r="N3149" s="10">
        <v>11</v>
      </c>
      <c r="O3149" s="11">
        <v>18.237499912499999</v>
      </c>
      <c r="P3149" s="10">
        <v>1.6579545374999998</v>
      </c>
      <c r="Q3149" s="10">
        <v>1323</v>
      </c>
      <c r="R3149" s="10">
        <v>0.83144368858654605</v>
      </c>
      <c r="S3149" s="10">
        <v>1.0432350718065</v>
      </c>
      <c r="T3149" s="10">
        <v>0</v>
      </c>
      <c r="U3149" s="10">
        <v>0</v>
      </c>
      <c r="V3149" s="10">
        <v>0</v>
      </c>
      <c r="W3149" s="10">
        <f t="shared" si="305"/>
        <v>18.237499912499999</v>
      </c>
      <c r="X3149" s="10">
        <f t="shared" si="306"/>
        <v>-18.237499912499999</v>
      </c>
      <c r="Y3149" s="10">
        <f t="shared" si="307"/>
        <v>-1</v>
      </c>
      <c r="Z3149" s="10">
        <v>0</v>
      </c>
      <c r="AA3149" s="10" t="str">
        <f t="shared" si="308"/>
        <v>NA</v>
      </c>
      <c r="AB3149" s="10">
        <f t="shared" si="309"/>
        <v>0</v>
      </c>
      <c r="AC3149" t="str">
        <f t="shared" si="310"/>
        <v>m</v>
      </c>
      <c r="AD3149" t="s">
        <v>7146</v>
      </c>
    </row>
    <row r="3150" spans="1:30" x14ac:dyDescent="0.2">
      <c r="A3150" s="8" t="s">
        <v>4212</v>
      </c>
      <c r="B3150" s="8" t="s">
        <v>7164</v>
      </c>
      <c r="C3150" s="8" t="s">
        <v>4213</v>
      </c>
      <c r="D3150" s="8" t="s">
        <v>5119</v>
      </c>
      <c r="E3150" s="8" t="s">
        <v>5120</v>
      </c>
      <c r="F3150" s="9" t="s">
        <v>4224</v>
      </c>
      <c r="G3150" s="8" t="s">
        <v>36</v>
      </c>
      <c r="H3150" s="8" t="s">
        <v>36</v>
      </c>
      <c r="I3150" s="8" t="s">
        <v>296</v>
      </c>
      <c r="J3150" s="8" t="s">
        <v>35</v>
      </c>
      <c r="K3150" s="8" t="s">
        <v>36</v>
      </c>
      <c r="L3150" s="8" t="s">
        <v>4225</v>
      </c>
      <c r="M3150" s="10">
        <v>8.75</v>
      </c>
      <c r="N3150" s="10">
        <v>58</v>
      </c>
      <c r="O3150" s="11">
        <v>18.574999525000003</v>
      </c>
      <c r="P3150" s="10">
        <v>0.32025861250000004</v>
      </c>
      <c r="Q3150" s="10">
        <v>2103</v>
      </c>
      <c r="R3150" s="10">
        <v>2.75796481217309</v>
      </c>
      <c r="S3150" s="10">
        <v>1.69747979077508</v>
      </c>
      <c r="T3150" s="10">
        <v>0</v>
      </c>
      <c r="U3150" s="10">
        <v>0</v>
      </c>
      <c r="V3150" s="10">
        <v>0</v>
      </c>
      <c r="W3150" s="10">
        <f t="shared" si="305"/>
        <v>18.574999525000003</v>
      </c>
      <c r="X3150" s="10">
        <f t="shared" si="306"/>
        <v>-18.574999525000003</v>
      </c>
      <c r="Y3150" s="10">
        <f t="shared" si="307"/>
        <v>-1</v>
      </c>
      <c r="Z3150" s="10">
        <v>0</v>
      </c>
      <c r="AA3150" s="10" t="str">
        <f t="shared" si="308"/>
        <v>NA</v>
      </c>
      <c r="AB3150" s="10">
        <f t="shared" si="309"/>
        <v>0</v>
      </c>
      <c r="AC3150" t="str">
        <f t="shared" si="310"/>
        <v>f</v>
      </c>
      <c r="AD3150" t="s">
        <v>7138</v>
      </c>
    </row>
    <row r="3151" spans="1:30" x14ac:dyDescent="0.2">
      <c r="A3151" s="8" t="s">
        <v>4212</v>
      </c>
      <c r="B3151" s="8" t="s">
        <v>7164</v>
      </c>
      <c r="C3151" s="8" t="s">
        <v>4213</v>
      </c>
      <c r="D3151" s="8" t="s">
        <v>5121</v>
      </c>
      <c r="E3151" s="8" t="s">
        <v>5122</v>
      </c>
      <c r="F3151" s="9" t="s">
        <v>4216</v>
      </c>
      <c r="G3151" s="8" t="s">
        <v>36</v>
      </c>
      <c r="H3151" s="8" t="s">
        <v>36</v>
      </c>
      <c r="I3151" s="8" t="s">
        <v>4744</v>
      </c>
      <c r="J3151" s="8" t="s">
        <v>35</v>
      </c>
      <c r="K3151" s="8" t="s">
        <v>36</v>
      </c>
      <c r="L3151" s="8" t="s">
        <v>68</v>
      </c>
      <c r="M3151" s="10">
        <v>8.75</v>
      </c>
      <c r="N3151" s="10">
        <v>10</v>
      </c>
      <c r="O3151" s="11">
        <v>19</v>
      </c>
      <c r="P3151" s="10">
        <v>1.9</v>
      </c>
      <c r="Q3151" s="10">
        <v>380</v>
      </c>
      <c r="R3151" s="10">
        <v>2.6315789473684199</v>
      </c>
      <c r="S3151" s="10">
        <v>1.0515789473684201</v>
      </c>
      <c r="T3151" s="10">
        <v>0</v>
      </c>
      <c r="U3151" s="10">
        <v>0</v>
      </c>
      <c r="V3151" s="10">
        <v>0</v>
      </c>
      <c r="W3151" s="10">
        <f t="shared" si="305"/>
        <v>19</v>
      </c>
      <c r="X3151" s="10">
        <f t="shared" si="306"/>
        <v>-19</v>
      </c>
      <c r="Y3151" s="10">
        <f t="shared" si="307"/>
        <v>-1</v>
      </c>
      <c r="Z3151" s="10">
        <v>0</v>
      </c>
      <c r="AA3151" s="10" t="str">
        <f t="shared" si="308"/>
        <v>NA</v>
      </c>
      <c r="AB3151" s="10">
        <f t="shared" si="309"/>
        <v>0</v>
      </c>
      <c r="AC3151" t="str">
        <f t="shared" si="310"/>
        <v>v</v>
      </c>
      <c r="AD3151" t="s">
        <v>7144</v>
      </c>
    </row>
    <row r="3152" spans="1:30" x14ac:dyDescent="0.2">
      <c r="A3152" s="8" t="s">
        <v>4212</v>
      </c>
      <c r="B3152" s="8" t="s">
        <v>7164</v>
      </c>
      <c r="C3152" s="8" t="s">
        <v>4213</v>
      </c>
      <c r="D3152" s="8" t="s">
        <v>5123</v>
      </c>
      <c r="E3152" s="8" t="s">
        <v>5124</v>
      </c>
      <c r="F3152" s="9" t="s">
        <v>4216</v>
      </c>
      <c r="G3152" s="8" t="s">
        <v>36</v>
      </c>
      <c r="H3152" s="8" t="s">
        <v>36</v>
      </c>
      <c r="I3152" s="8" t="s">
        <v>4744</v>
      </c>
      <c r="J3152" s="8" t="s">
        <v>35</v>
      </c>
      <c r="K3152" s="8" t="s">
        <v>36</v>
      </c>
      <c r="L3152" s="8" t="s">
        <v>68</v>
      </c>
      <c r="M3152" s="10">
        <v>8.75</v>
      </c>
      <c r="N3152" s="10">
        <v>29</v>
      </c>
      <c r="O3152" s="11">
        <v>20.912499937499998</v>
      </c>
      <c r="P3152" s="10">
        <v>0.72112068749999991</v>
      </c>
      <c r="Q3152" s="10">
        <v>3518</v>
      </c>
      <c r="R3152" s="10">
        <v>0.82433200682205809</v>
      </c>
      <c r="S3152" s="10">
        <v>0.91756679931779406</v>
      </c>
      <c r="T3152" s="10">
        <v>0</v>
      </c>
      <c r="U3152" s="10">
        <v>0</v>
      </c>
      <c r="V3152" s="10">
        <v>0</v>
      </c>
      <c r="W3152" s="10">
        <f t="shared" si="305"/>
        <v>20.912499937499998</v>
      </c>
      <c r="X3152" s="10">
        <f t="shared" si="306"/>
        <v>-20.912499937499998</v>
      </c>
      <c r="Y3152" s="10">
        <f t="shared" si="307"/>
        <v>-1</v>
      </c>
      <c r="Z3152" s="10">
        <v>0</v>
      </c>
      <c r="AA3152" s="10" t="str">
        <f t="shared" si="308"/>
        <v>NA</v>
      </c>
      <c r="AB3152" s="10">
        <f t="shared" si="309"/>
        <v>0</v>
      </c>
      <c r="AC3152" t="str">
        <f t="shared" si="310"/>
        <v>n</v>
      </c>
      <c r="AD3152" t="s">
        <v>7141</v>
      </c>
    </row>
    <row r="3153" spans="1:30" x14ac:dyDescent="0.2">
      <c r="A3153" s="8" t="s">
        <v>4212</v>
      </c>
      <c r="B3153" s="8" t="s">
        <v>7164</v>
      </c>
      <c r="C3153" s="8" t="s">
        <v>4213</v>
      </c>
      <c r="D3153" s="8" t="s">
        <v>5125</v>
      </c>
      <c r="E3153" s="8" t="s">
        <v>1181</v>
      </c>
      <c r="F3153" s="9" t="s">
        <v>4216</v>
      </c>
      <c r="G3153" s="8" t="s">
        <v>36</v>
      </c>
      <c r="H3153" s="8" t="s">
        <v>36</v>
      </c>
      <c r="I3153" s="8" t="s">
        <v>4744</v>
      </c>
      <c r="J3153" s="8" t="s">
        <v>35</v>
      </c>
      <c r="K3153" s="8" t="s">
        <v>36</v>
      </c>
      <c r="L3153" s="8" t="s">
        <v>68</v>
      </c>
      <c r="M3153" s="10">
        <v>8.75</v>
      </c>
      <c r="N3153" s="10">
        <v>25</v>
      </c>
      <c r="O3153" s="11">
        <v>21.587499999999999</v>
      </c>
      <c r="P3153" s="10">
        <v>0.86349999999999993</v>
      </c>
      <c r="Q3153" s="10">
        <v>57786</v>
      </c>
      <c r="R3153" s="10">
        <v>4.3263074100993303E-2</v>
      </c>
      <c r="S3153" s="10">
        <v>1</v>
      </c>
      <c r="T3153" s="10">
        <v>0</v>
      </c>
      <c r="U3153" s="10">
        <v>0</v>
      </c>
      <c r="V3153" s="10">
        <v>0</v>
      </c>
      <c r="W3153" s="10">
        <f t="shared" si="305"/>
        <v>21.587499999999999</v>
      </c>
      <c r="X3153" s="10">
        <f t="shared" si="306"/>
        <v>-21.587499999999999</v>
      </c>
      <c r="Y3153" s="10">
        <f t="shared" si="307"/>
        <v>-1</v>
      </c>
      <c r="Z3153" s="10">
        <v>0</v>
      </c>
      <c r="AA3153" s="10" t="str">
        <f t="shared" si="308"/>
        <v>NA</v>
      </c>
      <c r="AB3153" s="10">
        <f t="shared" si="309"/>
        <v>0</v>
      </c>
      <c r="AC3153" t="str">
        <f t="shared" si="310"/>
        <v>r</v>
      </c>
      <c r="AD3153" t="s">
        <v>7155</v>
      </c>
    </row>
    <row r="3154" spans="1:30" x14ac:dyDescent="0.2">
      <c r="A3154" s="8" t="s">
        <v>4212</v>
      </c>
      <c r="B3154" s="8" t="s">
        <v>7164</v>
      </c>
      <c r="C3154" s="8" t="s">
        <v>4213</v>
      </c>
      <c r="D3154" s="8" t="s">
        <v>5126</v>
      </c>
      <c r="E3154" s="8" t="s">
        <v>5127</v>
      </c>
      <c r="F3154" s="9" t="s">
        <v>4224</v>
      </c>
      <c r="G3154" s="8" t="s">
        <v>36</v>
      </c>
      <c r="H3154" s="8" t="s">
        <v>36</v>
      </c>
      <c r="I3154" s="8" t="s">
        <v>4228</v>
      </c>
      <c r="J3154" s="8" t="s">
        <v>35</v>
      </c>
      <c r="K3154" s="8" t="s">
        <v>36</v>
      </c>
      <c r="L3154" s="8" t="s">
        <v>68</v>
      </c>
      <c r="M3154" s="10">
        <v>8.75</v>
      </c>
      <c r="N3154" s="10">
        <v>6</v>
      </c>
      <c r="O3154" s="11">
        <v>22.5</v>
      </c>
      <c r="P3154" s="10">
        <v>3.75</v>
      </c>
      <c r="Q3154" s="10">
        <v>2415</v>
      </c>
      <c r="R3154" s="10">
        <v>0.24844720496894401</v>
      </c>
      <c r="S3154" s="10">
        <v>1.9171428571428599</v>
      </c>
      <c r="T3154" s="10">
        <v>0</v>
      </c>
      <c r="U3154" s="10">
        <v>0</v>
      </c>
      <c r="V3154" s="10">
        <v>0</v>
      </c>
      <c r="W3154" s="10">
        <f t="shared" si="305"/>
        <v>22.5</v>
      </c>
      <c r="X3154" s="10">
        <f t="shared" si="306"/>
        <v>-22.5</v>
      </c>
      <c r="Y3154" s="10">
        <f t="shared" si="307"/>
        <v>-1</v>
      </c>
      <c r="Z3154" s="10">
        <v>0</v>
      </c>
      <c r="AA3154" s="10" t="str">
        <f t="shared" si="308"/>
        <v>NA</v>
      </c>
      <c r="AB3154" s="10">
        <f t="shared" si="309"/>
        <v>0</v>
      </c>
      <c r="AC3154" t="str">
        <f t="shared" si="310"/>
        <v>b</v>
      </c>
      <c r="AD3154" t="s">
        <v>7139</v>
      </c>
    </row>
    <row r="3155" spans="1:30" x14ac:dyDescent="0.2">
      <c r="A3155" s="8" t="s">
        <v>4212</v>
      </c>
      <c r="B3155" s="8" t="s">
        <v>7164</v>
      </c>
      <c r="C3155" s="8" t="s">
        <v>4213</v>
      </c>
      <c r="D3155" s="8" t="s">
        <v>5128</v>
      </c>
      <c r="E3155" s="8" t="s">
        <v>5129</v>
      </c>
      <c r="F3155" s="9" t="s">
        <v>4224</v>
      </c>
      <c r="G3155" s="8" t="s">
        <v>36</v>
      </c>
      <c r="H3155" s="8" t="s">
        <v>36</v>
      </c>
      <c r="I3155" s="8" t="s">
        <v>294</v>
      </c>
      <c r="J3155" s="8" t="s">
        <v>35</v>
      </c>
      <c r="K3155" s="8" t="s">
        <v>36</v>
      </c>
      <c r="L3155" s="8" t="s">
        <v>4225</v>
      </c>
      <c r="M3155" s="10">
        <v>8.75</v>
      </c>
      <c r="N3155" s="10">
        <v>26</v>
      </c>
      <c r="O3155" s="11">
        <v>23.412499824999998</v>
      </c>
      <c r="P3155" s="10">
        <v>0.90048076249999998</v>
      </c>
      <c r="Q3155" s="10">
        <v>4801</v>
      </c>
      <c r="R3155" s="10">
        <v>0.54155384294938602</v>
      </c>
      <c r="S3155" s="10">
        <v>2.6908769006457001</v>
      </c>
      <c r="T3155" s="10">
        <v>0</v>
      </c>
      <c r="U3155" s="10">
        <v>0</v>
      </c>
      <c r="V3155" s="10">
        <v>0</v>
      </c>
      <c r="W3155" s="10">
        <f t="shared" si="305"/>
        <v>23.412499824999998</v>
      </c>
      <c r="X3155" s="10">
        <f t="shared" si="306"/>
        <v>-23.412499824999998</v>
      </c>
      <c r="Y3155" s="10">
        <f t="shared" si="307"/>
        <v>-1</v>
      </c>
      <c r="Z3155" s="10">
        <v>0</v>
      </c>
      <c r="AA3155" s="10" t="str">
        <f t="shared" si="308"/>
        <v>NA</v>
      </c>
      <c r="AB3155" s="10">
        <f t="shared" si="309"/>
        <v>0</v>
      </c>
      <c r="AC3155" t="str">
        <f t="shared" si="310"/>
        <v>p</v>
      </c>
      <c r="AD3155" t="s">
        <v>7137</v>
      </c>
    </row>
    <row r="3156" spans="1:30" x14ac:dyDescent="0.2">
      <c r="A3156" s="8" t="s">
        <v>4212</v>
      </c>
      <c r="B3156" s="8" t="s">
        <v>7164</v>
      </c>
      <c r="C3156" s="8" t="s">
        <v>4213</v>
      </c>
      <c r="D3156" s="8" t="s">
        <v>5130</v>
      </c>
      <c r="E3156" s="8" t="s">
        <v>5131</v>
      </c>
      <c r="F3156" s="9" t="s">
        <v>4216</v>
      </c>
      <c r="G3156" s="8" t="s">
        <v>36</v>
      </c>
      <c r="H3156" s="8" t="s">
        <v>36</v>
      </c>
      <c r="I3156" s="8" t="s">
        <v>4744</v>
      </c>
      <c r="J3156" s="8" t="s">
        <v>35</v>
      </c>
      <c r="K3156" s="8" t="s">
        <v>36</v>
      </c>
      <c r="L3156" s="8" t="s">
        <v>68</v>
      </c>
      <c r="M3156" s="10">
        <v>8.75</v>
      </c>
      <c r="N3156" s="10">
        <v>26</v>
      </c>
      <c r="O3156" s="11">
        <v>26.237499925000002</v>
      </c>
      <c r="P3156" s="10">
        <v>1.0091346125</v>
      </c>
      <c r="Q3156" s="10">
        <v>8428</v>
      </c>
      <c r="R3156" s="10">
        <v>0.30849549121974401</v>
      </c>
      <c r="S3156" s="10">
        <v>1</v>
      </c>
      <c r="T3156" s="10">
        <v>0</v>
      </c>
      <c r="U3156" s="10">
        <v>0</v>
      </c>
      <c r="V3156" s="10">
        <v>0</v>
      </c>
      <c r="W3156" s="10">
        <f t="shared" si="305"/>
        <v>26.237499925000002</v>
      </c>
      <c r="X3156" s="10">
        <f t="shared" si="306"/>
        <v>-26.237499925000002</v>
      </c>
      <c r="Y3156" s="10">
        <f t="shared" si="307"/>
        <v>-1</v>
      </c>
      <c r="Z3156" s="10">
        <v>0</v>
      </c>
      <c r="AA3156" s="10" t="str">
        <f t="shared" si="308"/>
        <v>NA</v>
      </c>
      <c r="AB3156" s="10">
        <f t="shared" si="309"/>
        <v>0</v>
      </c>
      <c r="AC3156" t="str">
        <f t="shared" si="310"/>
        <v>p</v>
      </c>
      <c r="AD3156" t="s">
        <v>7137</v>
      </c>
    </row>
    <row r="3157" spans="1:30" x14ac:dyDescent="0.2">
      <c r="A3157" s="8" t="s">
        <v>4212</v>
      </c>
      <c r="B3157" s="8" t="s">
        <v>7164</v>
      </c>
      <c r="C3157" s="8" t="s">
        <v>4213</v>
      </c>
      <c r="D3157" s="8" t="s">
        <v>5132</v>
      </c>
      <c r="E3157" s="8" t="s">
        <v>775</v>
      </c>
      <c r="F3157" s="9" t="s">
        <v>4216</v>
      </c>
      <c r="G3157" s="8" t="s">
        <v>36</v>
      </c>
      <c r="H3157" s="8" t="s">
        <v>36</v>
      </c>
      <c r="I3157" s="8" t="s">
        <v>4744</v>
      </c>
      <c r="J3157" s="8" t="s">
        <v>35</v>
      </c>
      <c r="K3157" s="8" t="s">
        <v>36</v>
      </c>
      <c r="L3157" s="8" t="s">
        <v>68</v>
      </c>
      <c r="M3157" s="10">
        <v>8.75</v>
      </c>
      <c r="N3157" s="10">
        <v>38</v>
      </c>
      <c r="O3157" s="11">
        <v>29.987499549999999</v>
      </c>
      <c r="P3157" s="10">
        <v>0.78914472499999999</v>
      </c>
      <c r="Q3157" s="10">
        <v>1583</v>
      </c>
      <c r="R3157" s="10">
        <v>2.40050536955148</v>
      </c>
      <c r="S3157" s="10">
        <v>0.982122552116235</v>
      </c>
      <c r="T3157" s="10">
        <v>0</v>
      </c>
      <c r="U3157" s="10">
        <v>0</v>
      </c>
      <c r="V3157" s="10">
        <v>0</v>
      </c>
      <c r="W3157" s="10">
        <f t="shared" si="305"/>
        <v>29.987499549999999</v>
      </c>
      <c r="X3157" s="10">
        <f t="shared" si="306"/>
        <v>-29.987499549999999</v>
      </c>
      <c r="Y3157" s="10">
        <f t="shared" si="307"/>
        <v>-1</v>
      </c>
      <c r="Z3157" s="10">
        <v>0</v>
      </c>
      <c r="AA3157" s="10" t="str">
        <f t="shared" si="308"/>
        <v>NA</v>
      </c>
      <c r="AB3157" s="10">
        <f t="shared" si="309"/>
        <v>0</v>
      </c>
      <c r="AC3157" t="str">
        <f t="shared" si="310"/>
        <v>b</v>
      </c>
      <c r="AD3157" t="s">
        <v>7139</v>
      </c>
    </row>
    <row r="3158" spans="1:30" x14ac:dyDescent="0.2">
      <c r="A3158" s="8" t="s">
        <v>4212</v>
      </c>
      <c r="B3158" s="8" t="s">
        <v>7164</v>
      </c>
      <c r="C3158" s="8" t="s">
        <v>4213</v>
      </c>
      <c r="D3158" s="8" t="s">
        <v>5133</v>
      </c>
      <c r="E3158" s="8" t="s">
        <v>5134</v>
      </c>
      <c r="F3158" s="9" t="s">
        <v>4216</v>
      </c>
      <c r="G3158" s="8" t="s">
        <v>36</v>
      </c>
      <c r="H3158" s="8" t="s">
        <v>36</v>
      </c>
      <c r="I3158" s="8" t="s">
        <v>4744</v>
      </c>
      <c r="J3158" s="8" t="s">
        <v>35</v>
      </c>
      <c r="K3158" s="8" t="s">
        <v>36</v>
      </c>
      <c r="L3158" s="8" t="s">
        <v>68</v>
      </c>
      <c r="M3158" s="10">
        <v>8.75</v>
      </c>
      <c r="N3158" s="10">
        <v>12</v>
      </c>
      <c r="O3158" s="11">
        <v>30.162499950000004</v>
      </c>
      <c r="P3158" s="10">
        <v>2.5135416625000002</v>
      </c>
      <c r="Q3158" s="10">
        <v>776</v>
      </c>
      <c r="R3158" s="10">
        <v>1.5463917525773201</v>
      </c>
      <c r="S3158" s="10">
        <v>1.4347938144329899</v>
      </c>
      <c r="T3158" s="10">
        <v>0</v>
      </c>
      <c r="U3158" s="10">
        <v>0</v>
      </c>
      <c r="V3158" s="10">
        <v>0</v>
      </c>
      <c r="W3158" s="10">
        <f t="shared" si="305"/>
        <v>30.162499950000004</v>
      </c>
      <c r="X3158" s="10">
        <f t="shared" si="306"/>
        <v>-30.162499950000004</v>
      </c>
      <c r="Y3158" s="10">
        <f t="shared" si="307"/>
        <v>-1</v>
      </c>
      <c r="Z3158" s="10">
        <v>0</v>
      </c>
      <c r="AA3158" s="10" t="str">
        <f t="shared" si="308"/>
        <v>NA</v>
      </c>
      <c r="AB3158" s="10">
        <f t="shared" si="309"/>
        <v>0</v>
      </c>
      <c r="AC3158" t="str">
        <f t="shared" si="310"/>
        <v>a</v>
      </c>
      <c r="AD3158" t="s">
        <v>7134</v>
      </c>
    </row>
    <row r="3159" spans="1:30" x14ac:dyDescent="0.2">
      <c r="A3159" s="8" t="s">
        <v>4212</v>
      </c>
      <c r="B3159" s="8" t="s">
        <v>7164</v>
      </c>
      <c r="C3159" s="8" t="s">
        <v>4213</v>
      </c>
      <c r="D3159" s="8" t="s">
        <v>5135</v>
      </c>
      <c r="E3159" s="8" t="s">
        <v>5136</v>
      </c>
      <c r="F3159" s="9" t="s">
        <v>4216</v>
      </c>
      <c r="G3159" s="8" t="s">
        <v>36</v>
      </c>
      <c r="H3159" s="8" t="s">
        <v>36</v>
      </c>
      <c r="I3159" s="8" t="s">
        <v>4744</v>
      </c>
      <c r="J3159" s="8" t="s">
        <v>35</v>
      </c>
      <c r="K3159" s="8" t="s">
        <v>36</v>
      </c>
      <c r="L3159" s="8" t="s">
        <v>68</v>
      </c>
      <c r="M3159" s="10">
        <v>8.75</v>
      </c>
      <c r="N3159" s="10">
        <v>20</v>
      </c>
      <c r="O3159" s="11">
        <v>31.074999999999999</v>
      </c>
      <c r="P3159" s="10">
        <v>1.55375</v>
      </c>
      <c r="Q3159" s="10">
        <v>1488</v>
      </c>
      <c r="R3159" s="10">
        <v>1.34408602150538</v>
      </c>
      <c r="S3159" s="10">
        <v>1.0299731182795699</v>
      </c>
      <c r="T3159" s="10">
        <v>0</v>
      </c>
      <c r="U3159" s="10">
        <v>0</v>
      </c>
      <c r="V3159" s="10">
        <v>0</v>
      </c>
      <c r="W3159" s="10">
        <f t="shared" si="305"/>
        <v>31.074999999999999</v>
      </c>
      <c r="X3159" s="10">
        <f t="shared" si="306"/>
        <v>-31.074999999999999</v>
      </c>
      <c r="Y3159" s="10">
        <f t="shared" si="307"/>
        <v>-1</v>
      </c>
      <c r="Z3159" s="10">
        <v>0</v>
      </c>
      <c r="AA3159" s="10" t="str">
        <f t="shared" si="308"/>
        <v>NA</v>
      </c>
      <c r="AB3159" s="10">
        <f t="shared" si="309"/>
        <v>0</v>
      </c>
      <c r="AC3159" t="str">
        <f t="shared" si="310"/>
        <v>m</v>
      </c>
      <c r="AD3159" t="s">
        <v>7146</v>
      </c>
    </row>
    <row r="3160" spans="1:30" x14ac:dyDescent="0.2">
      <c r="A3160" s="8" t="s">
        <v>4212</v>
      </c>
      <c r="B3160" s="8" t="s">
        <v>7164</v>
      </c>
      <c r="C3160" s="8" t="s">
        <v>4213</v>
      </c>
      <c r="D3160" s="8" t="s">
        <v>5137</v>
      </c>
      <c r="E3160" s="8" t="s">
        <v>5138</v>
      </c>
      <c r="F3160" s="9" t="s">
        <v>4216</v>
      </c>
      <c r="G3160" s="8" t="s">
        <v>36</v>
      </c>
      <c r="H3160" s="8" t="s">
        <v>36</v>
      </c>
      <c r="I3160" s="8" t="s">
        <v>4744</v>
      </c>
      <c r="J3160" s="8" t="s">
        <v>35</v>
      </c>
      <c r="K3160" s="8" t="s">
        <v>36</v>
      </c>
      <c r="L3160" s="8" t="s">
        <v>68</v>
      </c>
      <c r="M3160" s="10">
        <v>8.75</v>
      </c>
      <c r="N3160" s="10">
        <v>35</v>
      </c>
      <c r="O3160" s="11">
        <v>31.474999937500002</v>
      </c>
      <c r="P3160" s="10">
        <v>0.8992857125</v>
      </c>
      <c r="Q3160" s="10">
        <v>1562</v>
      </c>
      <c r="R3160" s="10">
        <v>2.2407170294494199</v>
      </c>
      <c r="S3160" s="10">
        <v>0.952432778489117</v>
      </c>
      <c r="T3160" s="10">
        <v>0</v>
      </c>
      <c r="U3160" s="10">
        <v>0</v>
      </c>
      <c r="V3160" s="10">
        <v>0</v>
      </c>
      <c r="W3160" s="10">
        <f t="shared" si="305"/>
        <v>31.474999937500002</v>
      </c>
      <c r="X3160" s="10">
        <f t="shared" si="306"/>
        <v>-31.474999937500002</v>
      </c>
      <c r="Y3160" s="10">
        <f t="shared" si="307"/>
        <v>-1</v>
      </c>
      <c r="Z3160" s="10">
        <v>0</v>
      </c>
      <c r="AA3160" s="10" t="str">
        <f t="shared" si="308"/>
        <v>NA</v>
      </c>
      <c r="AB3160" s="10">
        <f t="shared" si="309"/>
        <v>0</v>
      </c>
      <c r="AC3160" t="str">
        <f t="shared" si="310"/>
        <v>c</v>
      </c>
      <c r="AD3160" t="s">
        <v>7140</v>
      </c>
    </row>
    <row r="3161" spans="1:30" x14ac:dyDescent="0.2">
      <c r="A3161" s="8" t="s">
        <v>4212</v>
      </c>
      <c r="B3161" s="8" t="s">
        <v>7164</v>
      </c>
      <c r="C3161" s="8" t="s">
        <v>4213</v>
      </c>
      <c r="D3161" s="8" t="s">
        <v>5139</v>
      </c>
      <c r="E3161" s="8" t="s">
        <v>5140</v>
      </c>
      <c r="F3161" s="9" t="s">
        <v>4224</v>
      </c>
      <c r="G3161" s="8" t="s">
        <v>36</v>
      </c>
      <c r="H3161" s="8" t="s">
        <v>36</v>
      </c>
      <c r="I3161" s="8" t="s">
        <v>4228</v>
      </c>
      <c r="J3161" s="8" t="s">
        <v>35</v>
      </c>
      <c r="K3161" s="8" t="s">
        <v>36</v>
      </c>
      <c r="L3161" s="8" t="s">
        <v>68</v>
      </c>
      <c r="M3161" s="10">
        <v>8.75</v>
      </c>
      <c r="N3161" s="10">
        <v>5</v>
      </c>
      <c r="O3161" s="11">
        <v>32</v>
      </c>
      <c r="P3161" s="10">
        <v>6.4</v>
      </c>
      <c r="Q3161" s="10">
        <v>3371</v>
      </c>
      <c r="R3161" s="10">
        <v>0.14832393948383302</v>
      </c>
      <c r="S3161" s="10">
        <v>1.4179471966775401</v>
      </c>
      <c r="T3161" s="10">
        <v>0</v>
      </c>
      <c r="U3161" s="10">
        <v>0</v>
      </c>
      <c r="V3161" s="10">
        <v>0</v>
      </c>
      <c r="W3161" s="10">
        <f t="shared" si="305"/>
        <v>32</v>
      </c>
      <c r="X3161" s="10">
        <f t="shared" si="306"/>
        <v>-32</v>
      </c>
      <c r="Y3161" s="10">
        <f t="shared" si="307"/>
        <v>-1</v>
      </c>
      <c r="Z3161" s="10">
        <v>0</v>
      </c>
      <c r="AA3161" s="10" t="str">
        <f t="shared" si="308"/>
        <v>NA</v>
      </c>
      <c r="AB3161" s="10">
        <f t="shared" si="309"/>
        <v>0</v>
      </c>
      <c r="AC3161" t="str">
        <f t="shared" si="310"/>
        <v>f</v>
      </c>
      <c r="AD3161" t="s">
        <v>7138</v>
      </c>
    </row>
    <row r="3162" spans="1:30" x14ac:dyDescent="0.2">
      <c r="A3162" s="8" t="s">
        <v>4212</v>
      </c>
      <c r="B3162" s="8" t="s">
        <v>7164</v>
      </c>
      <c r="C3162" s="8" t="s">
        <v>4213</v>
      </c>
      <c r="D3162" s="8" t="s">
        <v>5141</v>
      </c>
      <c r="E3162" s="8" t="s">
        <v>5142</v>
      </c>
      <c r="F3162" s="9" t="s">
        <v>4216</v>
      </c>
      <c r="G3162" s="8" t="s">
        <v>36</v>
      </c>
      <c r="H3162" s="8" t="s">
        <v>36</v>
      </c>
      <c r="I3162" s="8" t="s">
        <v>294</v>
      </c>
      <c r="J3162" s="8" t="s">
        <v>35</v>
      </c>
      <c r="K3162" s="8" t="s">
        <v>36</v>
      </c>
      <c r="L3162" s="8" t="s">
        <v>4225</v>
      </c>
      <c r="M3162" s="10">
        <v>8.75</v>
      </c>
      <c r="N3162" s="10">
        <v>18</v>
      </c>
      <c r="O3162" s="11">
        <v>36.037499850000003</v>
      </c>
      <c r="P3162" s="10">
        <v>2.0020833250000001</v>
      </c>
      <c r="Q3162" s="10">
        <v>886</v>
      </c>
      <c r="R3162" s="10">
        <v>2.0316027088036099</v>
      </c>
      <c r="S3162" s="10">
        <v>2.8970654627539498</v>
      </c>
      <c r="T3162" s="10">
        <v>0</v>
      </c>
      <c r="U3162" s="10">
        <v>0</v>
      </c>
      <c r="V3162" s="10">
        <v>0</v>
      </c>
      <c r="W3162" s="10">
        <f t="shared" si="305"/>
        <v>36.037499850000003</v>
      </c>
      <c r="X3162" s="10">
        <f t="shared" si="306"/>
        <v>-36.037499850000003</v>
      </c>
      <c r="Y3162" s="10">
        <f t="shared" si="307"/>
        <v>-1</v>
      </c>
      <c r="Z3162" s="10">
        <v>0</v>
      </c>
      <c r="AA3162" s="10" t="str">
        <f t="shared" si="308"/>
        <v>NA</v>
      </c>
      <c r="AB3162" s="10">
        <f t="shared" si="309"/>
        <v>0</v>
      </c>
      <c r="AC3162" t="str">
        <f t="shared" si="310"/>
        <v>c</v>
      </c>
      <c r="AD3162" t="s">
        <v>7140</v>
      </c>
    </row>
    <row r="3163" spans="1:30" x14ac:dyDescent="0.2">
      <c r="A3163" s="8" t="s">
        <v>4212</v>
      </c>
      <c r="B3163" s="8" t="s">
        <v>7164</v>
      </c>
      <c r="C3163" s="8" t="s">
        <v>4213</v>
      </c>
      <c r="D3163" s="8" t="s">
        <v>5143</v>
      </c>
      <c r="E3163" s="8" t="s">
        <v>2822</v>
      </c>
      <c r="F3163" s="9" t="s">
        <v>4216</v>
      </c>
      <c r="G3163" s="8" t="s">
        <v>36</v>
      </c>
      <c r="H3163" s="8" t="s">
        <v>36</v>
      </c>
      <c r="I3163" s="8" t="s">
        <v>4744</v>
      </c>
      <c r="J3163" s="8" t="s">
        <v>35</v>
      </c>
      <c r="K3163" s="8" t="s">
        <v>36</v>
      </c>
      <c r="L3163" s="8" t="s">
        <v>68</v>
      </c>
      <c r="M3163" s="10">
        <v>8.75</v>
      </c>
      <c r="N3163" s="10">
        <v>51</v>
      </c>
      <c r="O3163" s="11">
        <v>37.5999999</v>
      </c>
      <c r="P3163" s="10">
        <v>0.73725490000000005</v>
      </c>
      <c r="Q3163" s="10">
        <v>3038</v>
      </c>
      <c r="R3163" s="10">
        <v>1.6787360105332501</v>
      </c>
      <c r="S3163" s="10">
        <v>0.87837393021724808</v>
      </c>
      <c r="T3163" s="10">
        <v>0</v>
      </c>
      <c r="U3163" s="10">
        <v>0</v>
      </c>
      <c r="V3163" s="10">
        <v>0</v>
      </c>
      <c r="W3163" s="10">
        <f t="shared" si="305"/>
        <v>37.5999999</v>
      </c>
      <c r="X3163" s="10">
        <f t="shared" si="306"/>
        <v>-37.5999999</v>
      </c>
      <c r="Y3163" s="10">
        <f t="shared" si="307"/>
        <v>-1</v>
      </c>
      <c r="Z3163" s="10">
        <v>0</v>
      </c>
      <c r="AA3163" s="10" t="str">
        <f t="shared" si="308"/>
        <v>NA</v>
      </c>
      <c r="AB3163" s="10">
        <f t="shared" si="309"/>
        <v>0</v>
      </c>
      <c r="AC3163" t="str">
        <f t="shared" si="310"/>
        <v>i</v>
      </c>
      <c r="AD3163" t="s">
        <v>7153</v>
      </c>
    </row>
    <row r="3164" spans="1:30" x14ac:dyDescent="0.2">
      <c r="A3164" s="8" t="s">
        <v>4212</v>
      </c>
      <c r="B3164" s="8" t="s">
        <v>7164</v>
      </c>
      <c r="C3164" s="8" t="s">
        <v>4213</v>
      </c>
      <c r="D3164" s="8" t="s">
        <v>5144</v>
      </c>
      <c r="E3164" s="8" t="s">
        <v>5145</v>
      </c>
      <c r="F3164" s="9" t="s">
        <v>4216</v>
      </c>
      <c r="G3164" s="8" t="s">
        <v>36</v>
      </c>
      <c r="H3164" s="8" t="s">
        <v>36</v>
      </c>
      <c r="I3164" s="8" t="s">
        <v>4744</v>
      </c>
      <c r="J3164" s="8" t="s">
        <v>35</v>
      </c>
      <c r="K3164" s="8" t="s">
        <v>36</v>
      </c>
      <c r="L3164" s="8" t="s">
        <v>68</v>
      </c>
      <c r="M3164" s="10">
        <v>8.75</v>
      </c>
      <c r="N3164" s="10">
        <v>19</v>
      </c>
      <c r="O3164" s="11">
        <v>38.149999774999998</v>
      </c>
      <c r="P3164" s="10">
        <v>2.0078947249999999</v>
      </c>
      <c r="Q3164" s="10">
        <v>3246</v>
      </c>
      <c r="R3164" s="10">
        <v>0.58533579790511403</v>
      </c>
      <c r="S3164" s="10">
        <v>1.0287430683918699</v>
      </c>
      <c r="T3164" s="10">
        <v>0</v>
      </c>
      <c r="U3164" s="10">
        <v>0</v>
      </c>
      <c r="V3164" s="10">
        <v>0</v>
      </c>
      <c r="W3164" s="10">
        <f t="shared" si="305"/>
        <v>38.149999774999998</v>
      </c>
      <c r="X3164" s="10">
        <f t="shared" si="306"/>
        <v>-38.149999774999998</v>
      </c>
      <c r="Y3164" s="10">
        <f t="shared" si="307"/>
        <v>-1</v>
      </c>
      <c r="Z3164" s="10">
        <v>0</v>
      </c>
      <c r="AA3164" s="10" t="str">
        <f t="shared" si="308"/>
        <v>NA</v>
      </c>
      <c r="AB3164" s="10">
        <f t="shared" si="309"/>
        <v>0</v>
      </c>
      <c r="AC3164" t="str">
        <f t="shared" si="310"/>
        <v>l</v>
      </c>
      <c r="AD3164" t="s">
        <v>7145</v>
      </c>
    </row>
    <row r="3165" spans="1:30" x14ac:dyDescent="0.2">
      <c r="A3165" s="8" t="s">
        <v>4212</v>
      </c>
      <c r="B3165" s="8" t="s">
        <v>7164</v>
      </c>
      <c r="C3165" s="8" t="s">
        <v>4213</v>
      </c>
      <c r="D3165" s="8" t="s">
        <v>5146</v>
      </c>
      <c r="E3165" s="8" t="s">
        <v>5147</v>
      </c>
      <c r="F3165" s="9" t="s">
        <v>4224</v>
      </c>
      <c r="G3165" s="8" t="s">
        <v>36</v>
      </c>
      <c r="H3165" s="8" t="s">
        <v>36</v>
      </c>
      <c r="I3165" s="8" t="s">
        <v>294</v>
      </c>
      <c r="J3165" s="8" t="s">
        <v>35</v>
      </c>
      <c r="K3165" s="8" t="s">
        <v>36</v>
      </c>
      <c r="L3165" s="8" t="s">
        <v>4225</v>
      </c>
      <c r="M3165" s="10">
        <v>8.75</v>
      </c>
      <c r="N3165" s="10">
        <v>48</v>
      </c>
      <c r="O3165" s="11">
        <v>38.949999599999998</v>
      </c>
      <c r="P3165" s="10">
        <v>0.81145832500000004</v>
      </c>
      <c r="Q3165" s="10">
        <v>4730</v>
      </c>
      <c r="R3165" s="10">
        <v>1.01479915433404</v>
      </c>
      <c r="S3165" s="10">
        <v>2.4860676532769599</v>
      </c>
      <c r="T3165" s="10">
        <v>0</v>
      </c>
      <c r="U3165" s="10">
        <v>0</v>
      </c>
      <c r="V3165" s="10">
        <v>0</v>
      </c>
      <c r="W3165" s="10">
        <f t="shared" si="305"/>
        <v>38.949999599999998</v>
      </c>
      <c r="X3165" s="10">
        <f t="shared" si="306"/>
        <v>-38.949999599999998</v>
      </c>
      <c r="Y3165" s="10">
        <f t="shared" si="307"/>
        <v>-1</v>
      </c>
      <c r="Z3165" s="10">
        <v>0</v>
      </c>
      <c r="AA3165" s="10" t="str">
        <f t="shared" si="308"/>
        <v>NA</v>
      </c>
      <c r="AB3165" s="10">
        <f t="shared" si="309"/>
        <v>0</v>
      </c>
      <c r="AC3165" t="str">
        <f t="shared" si="310"/>
        <v>c</v>
      </c>
      <c r="AD3165" t="s">
        <v>7140</v>
      </c>
    </row>
    <row r="3166" spans="1:30" x14ac:dyDescent="0.2">
      <c r="A3166" s="8" t="s">
        <v>4212</v>
      </c>
      <c r="B3166" s="8" t="s">
        <v>7164</v>
      </c>
      <c r="C3166" s="8" t="s">
        <v>4213</v>
      </c>
      <c r="D3166" s="8" t="s">
        <v>5148</v>
      </c>
      <c r="E3166" s="8" t="s">
        <v>701</v>
      </c>
      <c r="F3166" s="9" t="s">
        <v>4216</v>
      </c>
      <c r="G3166" s="8" t="s">
        <v>36</v>
      </c>
      <c r="H3166" s="8" t="s">
        <v>36</v>
      </c>
      <c r="I3166" s="8" t="s">
        <v>4744</v>
      </c>
      <c r="J3166" s="8" t="s">
        <v>35</v>
      </c>
      <c r="K3166" s="8" t="s">
        <v>36</v>
      </c>
      <c r="L3166" s="8" t="s">
        <v>68</v>
      </c>
      <c r="M3166" s="10">
        <v>8.75</v>
      </c>
      <c r="N3166" s="10">
        <v>37</v>
      </c>
      <c r="O3166" s="11">
        <v>43.637499837500002</v>
      </c>
      <c r="P3166" s="10">
        <v>1.1793918875</v>
      </c>
      <c r="Q3166" s="10">
        <v>1935</v>
      </c>
      <c r="R3166" s="10">
        <v>1.9121447028423799</v>
      </c>
      <c r="S3166" s="10">
        <v>0.93054263565891504</v>
      </c>
      <c r="T3166" s="10">
        <v>0</v>
      </c>
      <c r="U3166" s="10">
        <v>0</v>
      </c>
      <c r="V3166" s="10">
        <v>0</v>
      </c>
      <c r="W3166" s="10">
        <f t="shared" si="305"/>
        <v>43.637499837500002</v>
      </c>
      <c r="X3166" s="10">
        <f t="shared" si="306"/>
        <v>-43.637499837500002</v>
      </c>
      <c r="Y3166" s="10">
        <f t="shared" si="307"/>
        <v>-1</v>
      </c>
      <c r="Z3166" s="10">
        <v>0</v>
      </c>
      <c r="AA3166" s="10" t="str">
        <f t="shared" si="308"/>
        <v>NA</v>
      </c>
      <c r="AB3166" s="10">
        <f t="shared" si="309"/>
        <v>0</v>
      </c>
      <c r="AC3166" t="str">
        <f t="shared" si="310"/>
        <v>z</v>
      </c>
      <c r="AD3166" t="s">
        <v>7148</v>
      </c>
    </row>
    <row r="3167" spans="1:30" x14ac:dyDescent="0.2">
      <c r="A3167" s="8" t="s">
        <v>4212</v>
      </c>
      <c r="B3167" s="8" t="s">
        <v>7164</v>
      </c>
      <c r="C3167" s="8" t="s">
        <v>4213</v>
      </c>
      <c r="D3167" s="8" t="s">
        <v>5149</v>
      </c>
      <c r="E3167" s="8" t="s">
        <v>5150</v>
      </c>
      <c r="F3167" s="9" t="s">
        <v>4216</v>
      </c>
      <c r="G3167" s="8" t="s">
        <v>36</v>
      </c>
      <c r="H3167" s="8" t="s">
        <v>36</v>
      </c>
      <c r="I3167" s="8" t="s">
        <v>4744</v>
      </c>
      <c r="J3167" s="8" t="s">
        <v>35</v>
      </c>
      <c r="K3167" s="8" t="s">
        <v>36</v>
      </c>
      <c r="L3167" s="8" t="s">
        <v>68</v>
      </c>
      <c r="M3167" s="10">
        <v>8.75</v>
      </c>
      <c r="N3167" s="10">
        <v>17</v>
      </c>
      <c r="O3167" s="11">
        <v>45.462499900000005</v>
      </c>
      <c r="P3167" s="10">
        <v>2.6742647000000002</v>
      </c>
      <c r="Q3167" s="10">
        <v>2281</v>
      </c>
      <c r="R3167" s="10">
        <v>0.74528715475668594</v>
      </c>
      <c r="S3167" s="10">
        <v>0.99842174484875101</v>
      </c>
      <c r="T3167" s="10">
        <v>0</v>
      </c>
      <c r="U3167" s="10">
        <v>0</v>
      </c>
      <c r="V3167" s="10">
        <v>0</v>
      </c>
      <c r="W3167" s="10">
        <f t="shared" si="305"/>
        <v>45.462499900000005</v>
      </c>
      <c r="X3167" s="10">
        <f t="shared" si="306"/>
        <v>-45.462499900000005</v>
      </c>
      <c r="Y3167" s="10">
        <f t="shared" si="307"/>
        <v>-1</v>
      </c>
      <c r="Z3167" s="10">
        <v>0</v>
      </c>
      <c r="AA3167" s="10" t="str">
        <f t="shared" si="308"/>
        <v>NA</v>
      </c>
      <c r="AB3167" s="10">
        <f t="shared" si="309"/>
        <v>0</v>
      </c>
      <c r="AC3167" t="str">
        <f t="shared" si="310"/>
        <v>s</v>
      </c>
      <c r="AD3167" t="s">
        <v>7142</v>
      </c>
    </row>
    <row r="3168" spans="1:30" x14ac:dyDescent="0.2">
      <c r="A3168" s="8" t="s">
        <v>4212</v>
      </c>
      <c r="B3168" s="8" t="s">
        <v>7164</v>
      </c>
      <c r="C3168" s="8" t="s">
        <v>4213</v>
      </c>
      <c r="D3168" s="8" t="s">
        <v>5151</v>
      </c>
      <c r="E3168" s="8" t="s">
        <v>5152</v>
      </c>
      <c r="F3168" s="9" t="s">
        <v>4224</v>
      </c>
      <c r="G3168" s="8" t="s">
        <v>36</v>
      </c>
      <c r="H3168" s="8" t="s">
        <v>36</v>
      </c>
      <c r="I3168" s="8" t="s">
        <v>294</v>
      </c>
      <c r="J3168" s="8" t="s">
        <v>35</v>
      </c>
      <c r="K3168" s="8" t="s">
        <v>36</v>
      </c>
      <c r="L3168" s="8" t="s">
        <v>4225</v>
      </c>
      <c r="M3168" s="10">
        <v>8.75</v>
      </c>
      <c r="N3168" s="10">
        <v>43</v>
      </c>
      <c r="O3168" s="11">
        <v>48.787499537500004</v>
      </c>
      <c r="P3168" s="10">
        <v>1.1345930125000001</v>
      </c>
      <c r="Q3168" s="10">
        <v>6958</v>
      </c>
      <c r="R3168" s="10">
        <v>0.617993676343777</v>
      </c>
      <c r="S3168" s="10">
        <v>2.2231388329979902</v>
      </c>
      <c r="T3168" s="10">
        <v>0</v>
      </c>
      <c r="U3168" s="10">
        <v>0</v>
      </c>
      <c r="V3168" s="10">
        <v>0</v>
      </c>
      <c r="W3168" s="10">
        <f t="shared" si="305"/>
        <v>48.787499537500004</v>
      </c>
      <c r="X3168" s="10">
        <f t="shared" si="306"/>
        <v>-48.787499537500004</v>
      </c>
      <c r="Y3168" s="10">
        <f t="shared" si="307"/>
        <v>-1</v>
      </c>
      <c r="Z3168" s="10">
        <v>0</v>
      </c>
      <c r="AA3168" s="10" t="str">
        <f t="shared" si="308"/>
        <v>NA</v>
      </c>
      <c r="AB3168" s="10">
        <f t="shared" si="309"/>
        <v>0</v>
      </c>
      <c r="AC3168" t="str">
        <f t="shared" si="310"/>
        <v>f</v>
      </c>
      <c r="AD3168" t="s">
        <v>7138</v>
      </c>
    </row>
    <row r="3169" spans="1:30" x14ac:dyDescent="0.2">
      <c r="A3169" s="8" t="s">
        <v>4212</v>
      </c>
      <c r="B3169" s="8" t="s">
        <v>7164</v>
      </c>
      <c r="C3169" s="8" t="s">
        <v>4213</v>
      </c>
      <c r="D3169" s="8" t="s">
        <v>5153</v>
      </c>
      <c r="E3169" s="8" t="s">
        <v>5154</v>
      </c>
      <c r="F3169" s="9" t="s">
        <v>4216</v>
      </c>
      <c r="G3169" s="8" t="s">
        <v>36</v>
      </c>
      <c r="H3169" s="8" t="s">
        <v>36</v>
      </c>
      <c r="I3169" s="8" t="s">
        <v>4744</v>
      </c>
      <c r="J3169" s="8" t="s">
        <v>35</v>
      </c>
      <c r="K3169" s="8" t="s">
        <v>36</v>
      </c>
      <c r="L3169" s="8" t="s">
        <v>68</v>
      </c>
      <c r="M3169" s="10">
        <v>8.75</v>
      </c>
      <c r="N3169" s="10">
        <v>32</v>
      </c>
      <c r="O3169" s="11">
        <v>49.725000000000001</v>
      </c>
      <c r="P3169" s="10">
        <v>1.55390625</v>
      </c>
      <c r="Q3169" s="10">
        <v>14458</v>
      </c>
      <c r="R3169" s="10">
        <v>0.22133075114123701</v>
      </c>
      <c r="S3169" s="10">
        <v>1.00165306404759</v>
      </c>
      <c r="T3169" s="10">
        <v>0</v>
      </c>
      <c r="U3169" s="10">
        <v>0</v>
      </c>
      <c r="V3169" s="10">
        <v>0</v>
      </c>
      <c r="W3169" s="10">
        <f t="shared" si="305"/>
        <v>49.725000000000001</v>
      </c>
      <c r="X3169" s="10">
        <f t="shared" si="306"/>
        <v>-49.725000000000001</v>
      </c>
      <c r="Y3169" s="10">
        <f t="shared" si="307"/>
        <v>-1</v>
      </c>
      <c r="Z3169" s="10">
        <v>0</v>
      </c>
      <c r="AA3169" s="10" t="str">
        <f t="shared" si="308"/>
        <v>NA</v>
      </c>
      <c r="AB3169" s="10">
        <f t="shared" si="309"/>
        <v>0</v>
      </c>
      <c r="AC3169" t="str">
        <f t="shared" si="310"/>
        <v>c</v>
      </c>
      <c r="AD3169" t="s">
        <v>7140</v>
      </c>
    </row>
    <row r="3170" spans="1:30" x14ac:dyDescent="0.2">
      <c r="A3170" s="8" t="s">
        <v>4212</v>
      </c>
      <c r="B3170" s="8" t="s">
        <v>7164</v>
      </c>
      <c r="C3170" s="8" t="s">
        <v>4213</v>
      </c>
      <c r="D3170" s="8" t="s">
        <v>5155</v>
      </c>
      <c r="E3170" s="8" t="s">
        <v>5156</v>
      </c>
      <c r="F3170" s="9" t="s">
        <v>4216</v>
      </c>
      <c r="G3170" s="8" t="s">
        <v>36</v>
      </c>
      <c r="H3170" s="8" t="s">
        <v>36</v>
      </c>
      <c r="I3170" s="8" t="s">
        <v>4744</v>
      </c>
      <c r="J3170" s="8" t="s">
        <v>35</v>
      </c>
      <c r="K3170" s="8" t="s">
        <v>36</v>
      </c>
      <c r="L3170" s="8" t="s">
        <v>68</v>
      </c>
      <c r="M3170" s="10">
        <v>8.75</v>
      </c>
      <c r="N3170" s="10">
        <v>33</v>
      </c>
      <c r="O3170" s="11">
        <v>50.999999737499998</v>
      </c>
      <c r="P3170" s="10">
        <v>1.5454545374999999</v>
      </c>
      <c r="Q3170" s="10">
        <v>1620</v>
      </c>
      <c r="R3170" s="10">
        <v>2.0370370370370399</v>
      </c>
      <c r="S3170" s="10">
        <v>1.43993827160494</v>
      </c>
      <c r="T3170" s="10">
        <v>0</v>
      </c>
      <c r="U3170" s="10">
        <v>0</v>
      </c>
      <c r="V3170" s="10">
        <v>0</v>
      </c>
      <c r="W3170" s="10">
        <f t="shared" si="305"/>
        <v>50.999999737499998</v>
      </c>
      <c r="X3170" s="10">
        <f t="shared" si="306"/>
        <v>-50.999999737499998</v>
      </c>
      <c r="Y3170" s="10">
        <f t="shared" si="307"/>
        <v>-1</v>
      </c>
      <c r="Z3170" s="10">
        <v>0</v>
      </c>
      <c r="AA3170" s="10" t="str">
        <f t="shared" si="308"/>
        <v>NA</v>
      </c>
      <c r="AB3170" s="10">
        <f t="shared" si="309"/>
        <v>0</v>
      </c>
      <c r="AC3170" t="str">
        <f t="shared" si="310"/>
        <v>a</v>
      </c>
      <c r="AD3170" t="s">
        <v>7134</v>
      </c>
    </row>
    <row r="3171" spans="1:30" x14ac:dyDescent="0.2">
      <c r="A3171" s="8" t="s">
        <v>4212</v>
      </c>
      <c r="B3171" s="8" t="s">
        <v>7164</v>
      </c>
      <c r="C3171" s="8" t="s">
        <v>4213</v>
      </c>
      <c r="D3171" s="8" t="s">
        <v>5157</v>
      </c>
      <c r="E3171" s="8" t="s">
        <v>5158</v>
      </c>
      <c r="F3171" s="9" t="s">
        <v>4216</v>
      </c>
      <c r="G3171" s="8" t="s">
        <v>36</v>
      </c>
      <c r="H3171" s="8" t="s">
        <v>36</v>
      </c>
      <c r="I3171" s="8" t="s">
        <v>296</v>
      </c>
      <c r="J3171" s="8" t="s">
        <v>35</v>
      </c>
      <c r="K3171" s="8" t="s">
        <v>36</v>
      </c>
      <c r="L3171" s="8" t="s">
        <v>4225</v>
      </c>
      <c r="M3171" s="10">
        <v>8.75</v>
      </c>
      <c r="N3171" s="10">
        <v>28</v>
      </c>
      <c r="O3171" s="11">
        <v>52.787499799999999</v>
      </c>
      <c r="P3171" s="10">
        <v>1.88526785</v>
      </c>
      <c r="Q3171" s="10">
        <v>3776</v>
      </c>
      <c r="R3171" s="10">
        <v>0.74152542372881391</v>
      </c>
      <c r="S3171" s="10">
        <v>2.4124205508474601</v>
      </c>
      <c r="T3171" s="10">
        <v>0</v>
      </c>
      <c r="U3171" s="10">
        <v>0</v>
      </c>
      <c r="V3171" s="10">
        <v>0</v>
      </c>
      <c r="W3171" s="10">
        <f t="shared" si="305"/>
        <v>52.787499799999999</v>
      </c>
      <c r="X3171" s="10">
        <f t="shared" si="306"/>
        <v>-52.787499799999999</v>
      </c>
      <c r="Y3171" s="10">
        <f t="shared" si="307"/>
        <v>-1</v>
      </c>
      <c r="Z3171" s="10">
        <v>0</v>
      </c>
      <c r="AA3171" s="10" t="str">
        <f t="shared" si="308"/>
        <v>NA</v>
      </c>
      <c r="AB3171" s="10">
        <f t="shared" si="309"/>
        <v>0</v>
      </c>
      <c r="AC3171" t="str">
        <f t="shared" si="310"/>
        <v>f</v>
      </c>
      <c r="AD3171" t="s">
        <v>7138</v>
      </c>
    </row>
    <row r="3172" spans="1:30" x14ac:dyDescent="0.2">
      <c r="A3172" s="8" t="s">
        <v>4212</v>
      </c>
      <c r="B3172" s="8" t="s">
        <v>7164</v>
      </c>
      <c r="C3172" s="8" t="s">
        <v>4213</v>
      </c>
      <c r="D3172" s="8" t="s">
        <v>5159</v>
      </c>
      <c r="E3172" s="8" t="s">
        <v>5160</v>
      </c>
      <c r="F3172" s="9" t="s">
        <v>4224</v>
      </c>
      <c r="G3172" s="8" t="s">
        <v>36</v>
      </c>
      <c r="H3172" s="8" t="s">
        <v>36</v>
      </c>
      <c r="I3172" s="8" t="s">
        <v>294</v>
      </c>
      <c r="J3172" s="8" t="s">
        <v>35</v>
      </c>
      <c r="K3172" s="8" t="s">
        <v>36</v>
      </c>
      <c r="L3172" s="8" t="s">
        <v>4225</v>
      </c>
      <c r="M3172" s="10">
        <v>8.75</v>
      </c>
      <c r="N3172" s="10">
        <v>45</v>
      </c>
      <c r="O3172" s="11">
        <v>52.837499812499999</v>
      </c>
      <c r="P3172" s="10">
        <v>1.1741666625</v>
      </c>
      <c r="Q3172" s="10">
        <v>4583</v>
      </c>
      <c r="R3172" s="10">
        <v>0.98188959197032499</v>
      </c>
      <c r="S3172" s="10">
        <v>2.4938031856862302</v>
      </c>
      <c r="T3172" s="10">
        <v>0</v>
      </c>
      <c r="U3172" s="10">
        <v>0</v>
      </c>
      <c r="V3172" s="10">
        <v>0</v>
      </c>
      <c r="W3172" s="10">
        <f t="shared" si="305"/>
        <v>52.837499812499999</v>
      </c>
      <c r="X3172" s="10">
        <f t="shared" si="306"/>
        <v>-52.837499812499999</v>
      </c>
      <c r="Y3172" s="10">
        <f t="shared" si="307"/>
        <v>-1</v>
      </c>
      <c r="Z3172" s="10">
        <v>0</v>
      </c>
      <c r="AA3172" s="10" t="str">
        <f t="shared" si="308"/>
        <v>NA</v>
      </c>
      <c r="AB3172" s="10">
        <f t="shared" si="309"/>
        <v>0</v>
      </c>
      <c r="AC3172" t="str">
        <f t="shared" si="310"/>
        <v>p</v>
      </c>
      <c r="AD3172" t="s">
        <v>7137</v>
      </c>
    </row>
    <row r="3173" spans="1:30" x14ac:dyDescent="0.2">
      <c r="A3173" s="8" t="s">
        <v>4212</v>
      </c>
      <c r="B3173" s="8" t="s">
        <v>7164</v>
      </c>
      <c r="C3173" s="8" t="s">
        <v>4213</v>
      </c>
      <c r="D3173" s="8" t="s">
        <v>5161</v>
      </c>
      <c r="E3173" s="8" t="s">
        <v>5162</v>
      </c>
      <c r="F3173" s="9" t="s">
        <v>4216</v>
      </c>
      <c r="G3173" s="8" t="s">
        <v>36</v>
      </c>
      <c r="H3173" s="8" t="s">
        <v>36</v>
      </c>
      <c r="I3173" s="8" t="s">
        <v>4744</v>
      </c>
      <c r="J3173" s="8" t="s">
        <v>35</v>
      </c>
      <c r="K3173" s="8" t="s">
        <v>36</v>
      </c>
      <c r="L3173" s="8" t="s">
        <v>68</v>
      </c>
      <c r="M3173" s="10">
        <v>8.75</v>
      </c>
      <c r="N3173" s="10">
        <v>38</v>
      </c>
      <c r="O3173" s="11">
        <v>60.874999649999999</v>
      </c>
      <c r="P3173" s="10">
        <v>1.601973675</v>
      </c>
      <c r="Q3173" s="10">
        <v>1674</v>
      </c>
      <c r="R3173" s="10">
        <v>2.2700119474312999</v>
      </c>
      <c r="S3173" s="10">
        <v>1.12915173237754</v>
      </c>
      <c r="T3173" s="10">
        <v>0</v>
      </c>
      <c r="U3173" s="10">
        <v>0</v>
      </c>
      <c r="V3173" s="10">
        <v>0</v>
      </c>
      <c r="W3173" s="10">
        <f t="shared" si="305"/>
        <v>60.874999649999999</v>
      </c>
      <c r="X3173" s="10">
        <f t="shared" si="306"/>
        <v>-60.874999649999999</v>
      </c>
      <c r="Y3173" s="10">
        <f t="shared" si="307"/>
        <v>-1</v>
      </c>
      <c r="Z3173" s="10">
        <v>0</v>
      </c>
      <c r="AA3173" s="10" t="str">
        <f t="shared" si="308"/>
        <v>NA</v>
      </c>
      <c r="AB3173" s="10">
        <f t="shared" si="309"/>
        <v>0</v>
      </c>
      <c r="AC3173" t="str">
        <f t="shared" si="310"/>
        <v>a</v>
      </c>
      <c r="AD3173" t="s">
        <v>7134</v>
      </c>
    </row>
    <row r="3174" spans="1:30" x14ac:dyDescent="0.2">
      <c r="A3174" s="8" t="s">
        <v>4212</v>
      </c>
      <c r="B3174" s="8" t="s">
        <v>7164</v>
      </c>
      <c r="C3174" s="8" t="s">
        <v>4213</v>
      </c>
      <c r="D3174" s="8" t="s">
        <v>5163</v>
      </c>
      <c r="E3174" s="8" t="s">
        <v>114</v>
      </c>
      <c r="F3174" s="9" t="s">
        <v>4224</v>
      </c>
      <c r="G3174" s="8" t="s">
        <v>36</v>
      </c>
      <c r="H3174" s="8" t="s">
        <v>36</v>
      </c>
      <c r="I3174" s="8" t="s">
        <v>41</v>
      </c>
      <c r="J3174" s="8" t="s">
        <v>35</v>
      </c>
      <c r="K3174" s="8" t="s">
        <v>36</v>
      </c>
      <c r="L3174" s="8" t="s">
        <v>68</v>
      </c>
      <c r="M3174" s="10">
        <v>8.75</v>
      </c>
      <c r="N3174" s="10">
        <v>109</v>
      </c>
      <c r="O3174" s="11">
        <v>72.562498999999988</v>
      </c>
      <c r="P3174" s="10">
        <v>0.66571099999999994</v>
      </c>
      <c r="Q3174" s="10">
        <v>3354</v>
      </c>
      <c r="R3174" s="10">
        <v>3.2498509242695302</v>
      </c>
      <c r="S3174" s="10">
        <v>2.7137745974955299</v>
      </c>
      <c r="T3174" s="10">
        <v>0</v>
      </c>
      <c r="U3174" s="10">
        <v>0</v>
      </c>
      <c r="V3174" s="10">
        <v>0</v>
      </c>
      <c r="W3174" s="10">
        <f t="shared" si="305"/>
        <v>72.562498999999988</v>
      </c>
      <c r="X3174" s="10">
        <f t="shared" si="306"/>
        <v>-72.562498999999988</v>
      </c>
      <c r="Y3174" s="10">
        <f t="shared" si="307"/>
        <v>-1</v>
      </c>
      <c r="Z3174" s="10">
        <v>0</v>
      </c>
      <c r="AA3174" s="10" t="str">
        <f t="shared" si="308"/>
        <v>NA</v>
      </c>
      <c r="AB3174" s="10">
        <f t="shared" si="309"/>
        <v>0</v>
      </c>
      <c r="AC3174" t="str">
        <f t="shared" si="310"/>
        <v>f</v>
      </c>
      <c r="AD3174" t="s">
        <v>7138</v>
      </c>
    </row>
    <row r="3175" spans="1:30" x14ac:dyDescent="0.2">
      <c r="A3175" s="8" t="s">
        <v>4212</v>
      </c>
      <c r="B3175" s="8" t="s">
        <v>7164</v>
      </c>
      <c r="C3175" s="8" t="s">
        <v>4213</v>
      </c>
      <c r="D3175" s="8" t="s">
        <v>5164</v>
      </c>
      <c r="E3175" s="8" t="s">
        <v>5165</v>
      </c>
      <c r="F3175" s="9" t="s">
        <v>4216</v>
      </c>
      <c r="G3175" s="8" t="s">
        <v>36</v>
      </c>
      <c r="H3175" s="8" t="s">
        <v>36</v>
      </c>
      <c r="I3175" s="8" t="s">
        <v>4744</v>
      </c>
      <c r="J3175" s="8" t="s">
        <v>35</v>
      </c>
      <c r="K3175" s="8" t="s">
        <v>36</v>
      </c>
      <c r="L3175" s="8" t="s">
        <v>68</v>
      </c>
      <c r="M3175" s="10">
        <v>8.75</v>
      </c>
      <c r="N3175" s="10">
        <v>35</v>
      </c>
      <c r="O3175" s="11">
        <v>74.337499687499999</v>
      </c>
      <c r="P3175" s="10">
        <v>2.1239285625000002</v>
      </c>
      <c r="Q3175" s="10">
        <v>2568</v>
      </c>
      <c r="R3175" s="10">
        <v>1.36292834890966</v>
      </c>
      <c r="S3175" s="10">
        <v>1.25058411214953</v>
      </c>
      <c r="T3175" s="10">
        <v>0</v>
      </c>
      <c r="U3175" s="10">
        <v>0</v>
      </c>
      <c r="V3175" s="10">
        <v>0</v>
      </c>
      <c r="W3175" s="10">
        <f t="shared" si="305"/>
        <v>74.337499687499999</v>
      </c>
      <c r="X3175" s="10">
        <f t="shared" si="306"/>
        <v>-74.337499687499999</v>
      </c>
      <c r="Y3175" s="10">
        <f t="shared" si="307"/>
        <v>-1</v>
      </c>
      <c r="Z3175" s="10">
        <v>0</v>
      </c>
      <c r="AA3175" s="10" t="str">
        <f t="shared" si="308"/>
        <v>NA</v>
      </c>
      <c r="AB3175" s="10">
        <f t="shared" si="309"/>
        <v>0</v>
      </c>
      <c r="AC3175" t="str">
        <f t="shared" si="310"/>
        <v>n</v>
      </c>
      <c r="AD3175" t="s">
        <v>7141</v>
      </c>
    </row>
    <row r="3176" spans="1:30" x14ac:dyDescent="0.2">
      <c r="A3176" s="8" t="s">
        <v>4212</v>
      </c>
      <c r="B3176" s="8" t="s">
        <v>7164</v>
      </c>
      <c r="C3176" s="8" t="s">
        <v>4213</v>
      </c>
      <c r="D3176" s="8" t="s">
        <v>5166</v>
      </c>
      <c r="E3176" s="8" t="s">
        <v>5167</v>
      </c>
      <c r="F3176" s="9" t="s">
        <v>4216</v>
      </c>
      <c r="G3176" s="8" t="s">
        <v>36</v>
      </c>
      <c r="H3176" s="8" t="s">
        <v>36</v>
      </c>
      <c r="I3176" s="8" t="s">
        <v>4744</v>
      </c>
      <c r="J3176" s="8" t="s">
        <v>35</v>
      </c>
      <c r="K3176" s="8" t="s">
        <v>36</v>
      </c>
      <c r="L3176" s="8" t="s">
        <v>68</v>
      </c>
      <c r="M3176" s="10">
        <v>8.75</v>
      </c>
      <c r="N3176" s="10">
        <v>34</v>
      </c>
      <c r="O3176" s="11">
        <v>75.274999975</v>
      </c>
      <c r="P3176" s="10">
        <v>2.2139705875</v>
      </c>
      <c r="Q3176" s="10">
        <v>12225</v>
      </c>
      <c r="R3176" s="10">
        <v>0.27811860940695299</v>
      </c>
      <c r="S3176" s="10">
        <v>1.0749447852760701</v>
      </c>
      <c r="T3176" s="10">
        <v>0</v>
      </c>
      <c r="U3176" s="10">
        <v>0</v>
      </c>
      <c r="V3176" s="10">
        <v>0</v>
      </c>
      <c r="W3176" s="10">
        <f t="shared" si="305"/>
        <v>75.274999975</v>
      </c>
      <c r="X3176" s="10">
        <f t="shared" si="306"/>
        <v>-75.274999975</v>
      </c>
      <c r="Y3176" s="10">
        <f t="shared" si="307"/>
        <v>-1</v>
      </c>
      <c r="Z3176" s="10">
        <v>0</v>
      </c>
      <c r="AA3176" s="10" t="str">
        <f t="shared" si="308"/>
        <v>NA</v>
      </c>
      <c r="AB3176" s="10">
        <f t="shared" si="309"/>
        <v>0</v>
      </c>
      <c r="AC3176" t="str">
        <f t="shared" si="310"/>
        <v>n</v>
      </c>
      <c r="AD3176" t="s">
        <v>7141</v>
      </c>
    </row>
    <row r="3177" spans="1:30" x14ac:dyDescent="0.2">
      <c r="A3177" s="8" t="s">
        <v>4212</v>
      </c>
      <c r="B3177" s="8" t="s">
        <v>7164</v>
      </c>
      <c r="C3177" s="8" t="s">
        <v>4213</v>
      </c>
      <c r="D3177" s="8" t="s">
        <v>5168</v>
      </c>
      <c r="E3177" s="8" t="s">
        <v>3044</v>
      </c>
      <c r="F3177" s="9" t="s">
        <v>4216</v>
      </c>
      <c r="G3177" s="8" t="s">
        <v>36</v>
      </c>
      <c r="H3177" s="8" t="s">
        <v>36</v>
      </c>
      <c r="I3177" s="8" t="s">
        <v>4744</v>
      </c>
      <c r="J3177" s="8" t="s">
        <v>35</v>
      </c>
      <c r="K3177" s="8" t="s">
        <v>36</v>
      </c>
      <c r="L3177" s="8" t="s">
        <v>68</v>
      </c>
      <c r="M3177" s="10">
        <v>8.75</v>
      </c>
      <c r="N3177" s="10">
        <v>134</v>
      </c>
      <c r="O3177" s="11">
        <v>78.349999324999999</v>
      </c>
      <c r="P3177" s="10">
        <v>0.58470148749999995</v>
      </c>
      <c r="Q3177" s="10">
        <v>6070</v>
      </c>
      <c r="R3177" s="10">
        <v>2.2075782537067501</v>
      </c>
      <c r="S3177" s="10">
        <v>1.5974629324547001</v>
      </c>
      <c r="T3177" s="10">
        <v>0</v>
      </c>
      <c r="U3177" s="10">
        <v>0</v>
      </c>
      <c r="V3177" s="10">
        <v>0</v>
      </c>
      <c r="W3177" s="10">
        <f t="shared" si="305"/>
        <v>78.349999324999999</v>
      </c>
      <c r="X3177" s="10">
        <f t="shared" si="306"/>
        <v>-78.349999324999999</v>
      </c>
      <c r="Y3177" s="10">
        <f t="shared" si="307"/>
        <v>-1</v>
      </c>
      <c r="Z3177" s="10">
        <v>0</v>
      </c>
      <c r="AA3177" s="10" t="str">
        <f t="shared" si="308"/>
        <v>NA</v>
      </c>
      <c r="AB3177" s="10">
        <f t="shared" si="309"/>
        <v>0</v>
      </c>
      <c r="AC3177" t="str">
        <f t="shared" si="310"/>
        <v>d</v>
      </c>
      <c r="AD3177" t="s">
        <v>7147</v>
      </c>
    </row>
    <row r="3178" spans="1:30" x14ac:dyDescent="0.2">
      <c r="A3178" s="8" t="s">
        <v>4212</v>
      </c>
      <c r="B3178" s="8" t="s">
        <v>7164</v>
      </c>
      <c r="C3178" s="8" t="s">
        <v>4213</v>
      </c>
      <c r="D3178" s="8" t="s">
        <v>5169</v>
      </c>
      <c r="E3178" s="8" t="s">
        <v>5170</v>
      </c>
      <c r="F3178" s="9" t="s">
        <v>4216</v>
      </c>
      <c r="G3178" s="8" t="s">
        <v>36</v>
      </c>
      <c r="H3178" s="8" t="s">
        <v>36</v>
      </c>
      <c r="I3178" s="8" t="s">
        <v>4744</v>
      </c>
      <c r="J3178" s="8" t="s">
        <v>35</v>
      </c>
      <c r="K3178" s="8" t="s">
        <v>36</v>
      </c>
      <c r="L3178" s="8" t="s">
        <v>68</v>
      </c>
      <c r="M3178" s="10">
        <v>8.75</v>
      </c>
      <c r="N3178" s="10">
        <v>40</v>
      </c>
      <c r="O3178" s="11">
        <v>81.95</v>
      </c>
      <c r="P3178" s="10">
        <v>2.0487500000000001</v>
      </c>
      <c r="Q3178" s="10">
        <v>1641</v>
      </c>
      <c r="R3178" s="10">
        <v>2.4375380865326002</v>
      </c>
      <c r="S3178" s="10">
        <v>1.27982937233394</v>
      </c>
      <c r="T3178" s="10">
        <v>0</v>
      </c>
      <c r="U3178" s="10">
        <v>0</v>
      </c>
      <c r="V3178" s="10">
        <v>0</v>
      </c>
      <c r="W3178" s="10">
        <f t="shared" si="305"/>
        <v>81.95</v>
      </c>
      <c r="X3178" s="10">
        <f t="shared" si="306"/>
        <v>-81.95</v>
      </c>
      <c r="Y3178" s="10">
        <f t="shared" si="307"/>
        <v>-1</v>
      </c>
      <c r="Z3178" s="10">
        <v>0</v>
      </c>
      <c r="AA3178" s="10" t="str">
        <f t="shared" si="308"/>
        <v>NA</v>
      </c>
      <c r="AB3178" s="10">
        <f t="shared" si="309"/>
        <v>0</v>
      </c>
      <c r="AC3178" t="str">
        <f t="shared" si="310"/>
        <v>a</v>
      </c>
      <c r="AD3178" t="s">
        <v>7134</v>
      </c>
    </row>
    <row r="3179" spans="1:30" x14ac:dyDescent="0.2">
      <c r="A3179" s="8" t="s">
        <v>4212</v>
      </c>
      <c r="B3179" s="8" t="s">
        <v>7164</v>
      </c>
      <c r="C3179" s="8" t="s">
        <v>4213</v>
      </c>
      <c r="D3179" s="8" t="s">
        <v>5171</v>
      </c>
      <c r="E3179" s="8" t="s">
        <v>5172</v>
      </c>
      <c r="F3179" s="9" t="s">
        <v>4216</v>
      </c>
      <c r="G3179" s="8" t="s">
        <v>36</v>
      </c>
      <c r="H3179" s="8" t="s">
        <v>36</v>
      </c>
      <c r="I3179" s="8" t="s">
        <v>4744</v>
      </c>
      <c r="J3179" s="8" t="s">
        <v>35</v>
      </c>
      <c r="K3179" s="8" t="s">
        <v>36</v>
      </c>
      <c r="L3179" s="8" t="s">
        <v>68</v>
      </c>
      <c r="M3179" s="10">
        <v>8.75</v>
      </c>
      <c r="N3179" s="10">
        <v>33</v>
      </c>
      <c r="O3179" s="11">
        <v>83.199999712499988</v>
      </c>
      <c r="P3179" s="10">
        <v>2.5212121124999998</v>
      </c>
      <c r="Q3179" s="10">
        <v>25024</v>
      </c>
      <c r="R3179" s="10">
        <v>0.13187340153452701</v>
      </c>
      <c r="S3179" s="10">
        <v>1.02155930306905</v>
      </c>
      <c r="T3179" s="10">
        <v>0</v>
      </c>
      <c r="U3179" s="10">
        <v>0</v>
      </c>
      <c r="V3179" s="10">
        <v>0</v>
      </c>
      <c r="W3179" s="10">
        <f t="shared" si="305"/>
        <v>83.199999712499988</v>
      </c>
      <c r="X3179" s="10">
        <f t="shared" si="306"/>
        <v>-83.199999712499988</v>
      </c>
      <c r="Y3179" s="10">
        <f t="shared" si="307"/>
        <v>-1</v>
      </c>
      <c r="Z3179" s="10">
        <v>0</v>
      </c>
      <c r="AA3179" s="10" t="str">
        <f t="shared" si="308"/>
        <v>NA</v>
      </c>
      <c r="AB3179" s="10">
        <f t="shared" si="309"/>
        <v>0</v>
      </c>
      <c r="AC3179" t="str">
        <f t="shared" si="310"/>
        <v>s</v>
      </c>
      <c r="AD3179" t="s">
        <v>7142</v>
      </c>
    </row>
    <row r="3180" spans="1:30" x14ac:dyDescent="0.2">
      <c r="A3180" s="8" t="s">
        <v>4212</v>
      </c>
      <c r="B3180" s="8" t="s">
        <v>7164</v>
      </c>
      <c r="C3180" s="8" t="s">
        <v>4213</v>
      </c>
      <c r="D3180" s="8" t="s">
        <v>5173</v>
      </c>
      <c r="E3180" s="8" t="s">
        <v>5174</v>
      </c>
      <c r="F3180" s="9" t="s">
        <v>4216</v>
      </c>
      <c r="G3180" s="8" t="s">
        <v>36</v>
      </c>
      <c r="H3180" s="8" t="s">
        <v>36</v>
      </c>
      <c r="I3180" s="8" t="s">
        <v>4744</v>
      </c>
      <c r="J3180" s="8" t="s">
        <v>35</v>
      </c>
      <c r="K3180" s="8" t="s">
        <v>36</v>
      </c>
      <c r="L3180" s="8" t="s">
        <v>68</v>
      </c>
      <c r="M3180" s="10">
        <v>8.75</v>
      </c>
      <c r="N3180" s="10">
        <v>29</v>
      </c>
      <c r="O3180" s="11">
        <v>85.412499762500005</v>
      </c>
      <c r="P3180" s="10">
        <v>2.9452586125</v>
      </c>
      <c r="Q3180" s="10">
        <v>1960</v>
      </c>
      <c r="R3180" s="10">
        <v>1.4795918367346901</v>
      </c>
      <c r="S3180" s="10">
        <v>0.99653061224489803</v>
      </c>
      <c r="T3180" s="10">
        <v>0</v>
      </c>
      <c r="U3180" s="10">
        <v>0</v>
      </c>
      <c r="V3180" s="10">
        <v>0</v>
      </c>
      <c r="W3180" s="10">
        <f t="shared" si="305"/>
        <v>85.412499762500005</v>
      </c>
      <c r="X3180" s="10">
        <f t="shared" si="306"/>
        <v>-85.412499762500005</v>
      </c>
      <c r="Y3180" s="10">
        <f t="shared" si="307"/>
        <v>-1</v>
      </c>
      <c r="Z3180" s="10">
        <v>0</v>
      </c>
      <c r="AA3180" s="10" t="str">
        <f t="shared" si="308"/>
        <v>NA</v>
      </c>
      <c r="AB3180" s="10">
        <f t="shared" si="309"/>
        <v>0</v>
      </c>
      <c r="AC3180" t="str">
        <f t="shared" si="310"/>
        <v>l</v>
      </c>
      <c r="AD3180" t="s">
        <v>7145</v>
      </c>
    </row>
    <row r="3181" spans="1:30" x14ac:dyDescent="0.2">
      <c r="A3181" s="8" t="s">
        <v>4212</v>
      </c>
      <c r="B3181" s="8" t="s">
        <v>7164</v>
      </c>
      <c r="C3181" s="8" t="s">
        <v>4213</v>
      </c>
      <c r="D3181" s="8" t="s">
        <v>5175</v>
      </c>
      <c r="E3181" s="8" t="s">
        <v>5176</v>
      </c>
      <c r="F3181" s="9" t="s">
        <v>4216</v>
      </c>
      <c r="G3181" s="8" t="s">
        <v>36</v>
      </c>
      <c r="H3181" s="8" t="s">
        <v>36</v>
      </c>
      <c r="I3181" s="8" t="s">
        <v>4744</v>
      </c>
      <c r="J3181" s="8" t="s">
        <v>35</v>
      </c>
      <c r="K3181" s="8" t="s">
        <v>36</v>
      </c>
      <c r="L3181" s="8" t="s">
        <v>68</v>
      </c>
      <c r="M3181" s="10">
        <v>8.75</v>
      </c>
      <c r="N3181" s="10">
        <v>111</v>
      </c>
      <c r="O3181" s="11">
        <v>98.912499600000004</v>
      </c>
      <c r="P3181" s="10">
        <v>0.8911036</v>
      </c>
      <c r="Q3181" s="10">
        <v>19238</v>
      </c>
      <c r="R3181" s="10">
        <v>0.57698305437155595</v>
      </c>
      <c r="S3181" s="10">
        <v>1.00158540388814</v>
      </c>
      <c r="T3181" s="10">
        <v>0</v>
      </c>
      <c r="U3181" s="10">
        <v>0</v>
      </c>
      <c r="V3181" s="10">
        <v>0</v>
      </c>
      <c r="W3181" s="10">
        <f t="shared" si="305"/>
        <v>98.912499600000004</v>
      </c>
      <c r="X3181" s="10">
        <f t="shared" si="306"/>
        <v>-98.912499600000004</v>
      </c>
      <c r="Y3181" s="10">
        <f t="shared" si="307"/>
        <v>-1</v>
      </c>
      <c r="Z3181" s="10">
        <v>0</v>
      </c>
      <c r="AA3181" s="10" t="str">
        <f t="shared" si="308"/>
        <v>NA</v>
      </c>
      <c r="AB3181" s="10">
        <f t="shared" si="309"/>
        <v>0</v>
      </c>
      <c r="AC3181" t="str">
        <f t="shared" si="310"/>
        <v>s</v>
      </c>
      <c r="AD3181" t="s">
        <v>7142</v>
      </c>
    </row>
    <row r="3182" spans="1:30" x14ac:dyDescent="0.2">
      <c r="A3182" s="8" t="s">
        <v>4212</v>
      </c>
      <c r="B3182" s="8" t="s">
        <v>7164</v>
      </c>
      <c r="C3182" s="8" t="s">
        <v>4213</v>
      </c>
      <c r="D3182" s="8" t="s">
        <v>5177</v>
      </c>
      <c r="E3182" s="8" t="s">
        <v>5178</v>
      </c>
      <c r="F3182" s="9" t="s">
        <v>4216</v>
      </c>
      <c r="G3182" s="8" t="s">
        <v>36</v>
      </c>
      <c r="H3182" s="8" t="s">
        <v>36</v>
      </c>
      <c r="I3182" s="8" t="s">
        <v>4744</v>
      </c>
      <c r="J3182" s="8" t="s">
        <v>35</v>
      </c>
      <c r="K3182" s="8" t="s">
        <v>36</v>
      </c>
      <c r="L3182" s="8" t="s">
        <v>68</v>
      </c>
      <c r="M3182" s="10">
        <v>8.75</v>
      </c>
      <c r="N3182" s="10">
        <v>156</v>
      </c>
      <c r="O3182" s="11">
        <v>106.24999905</v>
      </c>
      <c r="P3182" s="10">
        <v>0.68108973750000001</v>
      </c>
      <c r="Q3182" s="10">
        <v>6468</v>
      </c>
      <c r="R3182" s="10">
        <v>2.4118738404452702</v>
      </c>
      <c r="S3182" s="10">
        <v>0.92520098948670404</v>
      </c>
      <c r="T3182" s="10">
        <v>0</v>
      </c>
      <c r="U3182" s="10">
        <v>0</v>
      </c>
      <c r="V3182" s="10">
        <v>0</v>
      </c>
      <c r="W3182" s="10">
        <f t="shared" si="305"/>
        <v>106.24999905</v>
      </c>
      <c r="X3182" s="10">
        <f t="shared" si="306"/>
        <v>-106.24999905</v>
      </c>
      <c r="Y3182" s="10">
        <f t="shared" si="307"/>
        <v>-1</v>
      </c>
      <c r="Z3182" s="10">
        <v>0</v>
      </c>
      <c r="AA3182" s="10" t="str">
        <f t="shared" si="308"/>
        <v>NA</v>
      </c>
      <c r="AB3182" s="10">
        <f t="shared" si="309"/>
        <v>0</v>
      </c>
      <c r="AC3182" t="str">
        <f t="shared" si="310"/>
        <v>m</v>
      </c>
      <c r="AD3182" t="s">
        <v>7146</v>
      </c>
    </row>
    <row r="3183" spans="1:30" x14ac:dyDescent="0.2">
      <c r="A3183" s="8" t="s">
        <v>4212</v>
      </c>
      <c r="B3183" s="8" t="s">
        <v>7164</v>
      </c>
      <c r="C3183" s="8" t="s">
        <v>4213</v>
      </c>
      <c r="D3183" s="8" t="s">
        <v>5179</v>
      </c>
      <c r="E3183" s="8" t="s">
        <v>1004</v>
      </c>
      <c r="F3183" s="9" t="s">
        <v>4224</v>
      </c>
      <c r="G3183" s="8" t="s">
        <v>36</v>
      </c>
      <c r="H3183" s="8" t="s">
        <v>36</v>
      </c>
      <c r="I3183" s="8" t="s">
        <v>296</v>
      </c>
      <c r="J3183" s="8" t="s">
        <v>35</v>
      </c>
      <c r="K3183" s="8" t="s">
        <v>36</v>
      </c>
      <c r="L3183" s="8" t="s">
        <v>4225</v>
      </c>
      <c r="M3183" s="10">
        <v>8.75</v>
      </c>
      <c r="N3183" s="10">
        <v>145</v>
      </c>
      <c r="O3183" s="11">
        <v>110.5124985625</v>
      </c>
      <c r="P3183" s="10">
        <v>0.76215516250000004</v>
      </c>
      <c r="Q3183" s="10">
        <v>14097</v>
      </c>
      <c r="R3183" s="10">
        <v>1.02858764276087</v>
      </c>
      <c r="S3183" s="10">
        <v>1.2626800028374801</v>
      </c>
      <c r="T3183" s="10">
        <v>0</v>
      </c>
      <c r="U3183" s="10">
        <v>0</v>
      </c>
      <c r="V3183" s="10">
        <v>0</v>
      </c>
      <c r="W3183" s="10">
        <f t="shared" si="305"/>
        <v>110.5124985625</v>
      </c>
      <c r="X3183" s="10">
        <f t="shared" si="306"/>
        <v>-110.5124985625</v>
      </c>
      <c r="Y3183" s="10">
        <f t="shared" si="307"/>
        <v>-1</v>
      </c>
      <c r="Z3183" s="10">
        <v>0</v>
      </c>
      <c r="AA3183" s="10" t="str">
        <f t="shared" si="308"/>
        <v>NA</v>
      </c>
      <c r="AB3183" s="10">
        <f t="shared" si="309"/>
        <v>0</v>
      </c>
      <c r="AC3183" t="str">
        <f t="shared" si="310"/>
        <v>f</v>
      </c>
      <c r="AD3183" t="s">
        <v>7138</v>
      </c>
    </row>
    <row r="3184" spans="1:30" x14ac:dyDescent="0.2">
      <c r="A3184" s="8" t="s">
        <v>4212</v>
      </c>
      <c r="B3184" s="8" t="s">
        <v>7164</v>
      </c>
      <c r="C3184" s="8" t="s">
        <v>4213</v>
      </c>
      <c r="D3184" s="8" t="s">
        <v>5180</v>
      </c>
      <c r="E3184" s="8" t="s">
        <v>5181</v>
      </c>
      <c r="F3184" s="9" t="s">
        <v>4216</v>
      </c>
      <c r="G3184" s="8" t="s">
        <v>36</v>
      </c>
      <c r="H3184" s="8" t="s">
        <v>36</v>
      </c>
      <c r="I3184" s="8" t="s">
        <v>4744</v>
      </c>
      <c r="J3184" s="8" t="s">
        <v>35</v>
      </c>
      <c r="K3184" s="8" t="s">
        <v>36</v>
      </c>
      <c r="L3184" s="8" t="s">
        <v>68</v>
      </c>
      <c r="M3184" s="10">
        <v>8.75</v>
      </c>
      <c r="N3184" s="10">
        <v>112</v>
      </c>
      <c r="O3184" s="11">
        <v>110.98749900000001</v>
      </c>
      <c r="P3184" s="10">
        <v>0.99095981250000009</v>
      </c>
      <c r="Q3184" s="10">
        <v>26008</v>
      </c>
      <c r="R3184" s="10">
        <v>0.43063672716087403</v>
      </c>
      <c r="S3184" s="10">
        <v>1.0014495539833901</v>
      </c>
      <c r="T3184" s="10">
        <v>0</v>
      </c>
      <c r="U3184" s="10">
        <v>0</v>
      </c>
      <c r="V3184" s="10">
        <v>0</v>
      </c>
      <c r="W3184" s="10">
        <f t="shared" si="305"/>
        <v>110.98749900000001</v>
      </c>
      <c r="X3184" s="10">
        <f t="shared" si="306"/>
        <v>-110.98749900000001</v>
      </c>
      <c r="Y3184" s="10">
        <f t="shared" si="307"/>
        <v>-1</v>
      </c>
      <c r="Z3184" s="10">
        <v>0</v>
      </c>
      <c r="AA3184" s="10" t="str">
        <f t="shared" si="308"/>
        <v>NA</v>
      </c>
      <c r="AB3184" s="10">
        <f t="shared" si="309"/>
        <v>0</v>
      </c>
      <c r="AC3184" t="str">
        <f t="shared" si="310"/>
        <v>m</v>
      </c>
      <c r="AD3184" t="s">
        <v>7146</v>
      </c>
    </row>
    <row r="3185" spans="1:30" x14ac:dyDescent="0.2">
      <c r="A3185" s="8" t="s">
        <v>4212</v>
      </c>
      <c r="B3185" s="8" t="s">
        <v>7164</v>
      </c>
      <c r="C3185" s="8" t="s">
        <v>4213</v>
      </c>
      <c r="D3185" s="8" t="s">
        <v>5182</v>
      </c>
      <c r="E3185" s="8" t="s">
        <v>5183</v>
      </c>
      <c r="F3185" s="9" t="s">
        <v>4216</v>
      </c>
      <c r="G3185" s="8" t="s">
        <v>36</v>
      </c>
      <c r="H3185" s="8" t="s">
        <v>36</v>
      </c>
      <c r="I3185" s="8" t="s">
        <v>4744</v>
      </c>
      <c r="J3185" s="8" t="s">
        <v>35</v>
      </c>
      <c r="K3185" s="8" t="s">
        <v>36</v>
      </c>
      <c r="L3185" s="8" t="s">
        <v>68</v>
      </c>
      <c r="M3185" s="10">
        <v>8.75</v>
      </c>
      <c r="N3185" s="10">
        <v>115</v>
      </c>
      <c r="O3185" s="11">
        <v>122.03749974999999</v>
      </c>
      <c r="P3185" s="10">
        <v>1.0611956499999999</v>
      </c>
      <c r="Q3185" s="10">
        <v>25923</v>
      </c>
      <c r="R3185" s="10">
        <v>0.44362149442579901</v>
      </c>
      <c r="S3185" s="10">
        <v>1.0122593835589999</v>
      </c>
      <c r="T3185" s="10">
        <v>0</v>
      </c>
      <c r="U3185" s="10">
        <v>0</v>
      </c>
      <c r="V3185" s="10">
        <v>0</v>
      </c>
      <c r="W3185" s="10">
        <f t="shared" si="305"/>
        <v>122.03749974999999</v>
      </c>
      <c r="X3185" s="10">
        <f t="shared" si="306"/>
        <v>-122.03749974999999</v>
      </c>
      <c r="Y3185" s="10">
        <f t="shared" si="307"/>
        <v>-1</v>
      </c>
      <c r="Z3185" s="10">
        <v>0</v>
      </c>
      <c r="AA3185" s="10" t="str">
        <f t="shared" si="308"/>
        <v>NA</v>
      </c>
      <c r="AB3185" s="10">
        <f t="shared" si="309"/>
        <v>0</v>
      </c>
      <c r="AC3185" t="str">
        <f t="shared" si="310"/>
        <v>c</v>
      </c>
      <c r="AD3185" t="s">
        <v>7140</v>
      </c>
    </row>
    <row r="3186" spans="1:30" x14ac:dyDescent="0.2">
      <c r="A3186" s="8" t="s">
        <v>4212</v>
      </c>
      <c r="B3186" s="8" t="s">
        <v>7164</v>
      </c>
      <c r="C3186" s="8" t="s">
        <v>4213</v>
      </c>
      <c r="D3186" s="8" t="s">
        <v>5184</v>
      </c>
      <c r="E3186" s="8" t="s">
        <v>5185</v>
      </c>
      <c r="F3186" s="9" t="s">
        <v>4216</v>
      </c>
      <c r="G3186" s="8" t="s">
        <v>36</v>
      </c>
      <c r="H3186" s="8" t="s">
        <v>36</v>
      </c>
      <c r="I3186" s="8" t="s">
        <v>4744</v>
      </c>
      <c r="J3186" s="8" t="s">
        <v>35</v>
      </c>
      <c r="K3186" s="8" t="s">
        <v>36</v>
      </c>
      <c r="L3186" s="8" t="s">
        <v>68</v>
      </c>
      <c r="M3186" s="10">
        <v>8.75</v>
      </c>
      <c r="N3186" s="10">
        <v>54</v>
      </c>
      <c r="O3186" s="11">
        <v>128.5499997</v>
      </c>
      <c r="P3186" s="10">
        <v>2.38055555</v>
      </c>
      <c r="Q3186" s="10">
        <v>11172</v>
      </c>
      <c r="R3186" s="10">
        <v>0.48335123523093404</v>
      </c>
      <c r="S3186" s="10">
        <v>0.97858933046903007</v>
      </c>
      <c r="T3186" s="10">
        <v>0</v>
      </c>
      <c r="U3186" s="10">
        <v>0</v>
      </c>
      <c r="V3186" s="10">
        <v>0</v>
      </c>
      <c r="W3186" s="10">
        <f t="shared" si="305"/>
        <v>128.5499997</v>
      </c>
      <c r="X3186" s="10">
        <f t="shared" si="306"/>
        <v>-128.5499997</v>
      </c>
      <c r="Y3186" s="10">
        <f t="shared" si="307"/>
        <v>-1</v>
      </c>
      <c r="Z3186" s="10">
        <v>0</v>
      </c>
      <c r="AA3186" s="10" t="str">
        <f t="shared" si="308"/>
        <v>NA</v>
      </c>
      <c r="AB3186" s="10">
        <f t="shared" si="309"/>
        <v>0</v>
      </c>
      <c r="AC3186" t="str">
        <f t="shared" si="310"/>
        <v>d</v>
      </c>
      <c r="AD3186" t="s">
        <v>7147</v>
      </c>
    </row>
    <row r="3187" spans="1:30" x14ac:dyDescent="0.2">
      <c r="A3187" s="8" t="s">
        <v>4212</v>
      </c>
      <c r="B3187" s="8" t="s">
        <v>7164</v>
      </c>
      <c r="C3187" s="8" t="s">
        <v>4213</v>
      </c>
      <c r="D3187" s="8" t="s">
        <v>5186</v>
      </c>
      <c r="E3187" s="8" t="s">
        <v>5187</v>
      </c>
      <c r="F3187" s="9" t="s">
        <v>4216</v>
      </c>
      <c r="G3187" s="8" t="s">
        <v>36</v>
      </c>
      <c r="H3187" s="8" t="s">
        <v>36</v>
      </c>
      <c r="I3187" s="8" t="s">
        <v>4744</v>
      </c>
      <c r="J3187" s="8" t="s">
        <v>35</v>
      </c>
      <c r="K3187" s="8" t="s">
        <v>36</v>
      </c>
      <c r="L3187" s="8" t="s">
        <v>68</v>
      </c>
      <c r="M3187" s="10">
        <v>8.75</v>
      </c>
      <c r="N3187" s="10">
        <v>94</v>
      </c>
      <c r="O3187" s="11">
        <v>133.88749940000002</v>
      </c>
      <c r="P3187" s="10">
        <v>1.4243351000000002</v>
      </c>
      <c r="Q3187" s="10">
        <v>14731</v>
      </c>
      <c r="R3187" s="10">
        <v>0.63811010793564593</v>
      </c>
      <c r="S3187" s="10">
        <v>1.0208471929943701</v>
      </c>
      <c r="T3187" s="10">
        <v>0</v>
      </c>
      <c r="U3187" s="10">
        <v>0</v>
      </c>
      <c r="V3187" s="10">
        <v>0</v>
      </c>
      <c r="W3187" s="10">
        <f t="shared" si="305"/>
        <v>133.88749940000002</v>
      </c>
      <c r="X3187" s="10">
        <f t="shared" si="306"/>
        <v>-133.88749940000002</v>
      </c>
      <c r="Y3187" s="10">
        <f t="shared" si="307"/>
        <v>-1</v>
      </c>
      <c r="Z3187" s="10">
        <v>0</v>
      </c>
      <c r="AA3187" s="10" t="str">
        <f t="shared" si="308"/>
        <v>NA</v>
      </c>
      <c r="AB3187" s="10">
        <f t="shared" si="309"/>
        <v>0</v>
      </c>
      <c r="AC3187" t="str">
        <f t="shared" si="310"/>
        <v>n</v>
      </c>
      <c r="AD3187" t="s">
        <v>7141</v>
      </c>
    </row>
    <row r="3188" spans="1:30" x14ac:dyDescent="0.2">
      <c r="A3188" s="8" t="s">
        <v>4212</v>
      </c>
      <c r="B3188" s="8" t="s">
        <v>7164</v>
      </c>
      <c r="C3188" s="8" t="s">
        <v>4213</v>
      </c>
      <c r="D3188" s="8" t="s">
        <v>5188</v>
      </c>
      <c r="E3188" s="8" t="s">
        <v>2493</v>
      </c>
      <c r="F3188" s="9" t="s">
        <v>4216</v>
      </c>
      <c r="G3188" s="8" t="s">
        <v>36</v>
      </c>
      <c r="H3188" s="8" t="s">
        <v>36</v>
      </c>
      <c r="I3188" s="8" t="s">
        <v>4744</v>
      </c>
      <c r="J3188" s="8" t="s">
        <v>35</v>
      </c>
      <c r="K3188" s="8" t="s">
        <v>36</v>
      </c>
      <c r="L3188" s="8" t="s">
        <v>68</v>
      </c>
      <c r="M3188" s="10">
        <v>8.75</v>
      </c>
      <c r="N3188" s="10">
        <v>44</v>
      </c>
      <c r="O3188" s="11">
        <v>139.52499990000001</v>
      </c>
      <c r="P3188" s="10">
        <v>3.1710227250000003</v>
      </c>
      <c r="Q3188" s="10">
        <v>3677</v>
      </c>
      <c r="R3188" s="10">
        <v>1.19662768561327</v>
      </c>
      <c r="S3188" s="10">
        <v>1.03312483002448</v>
      </c>
      <c r="T3188" s="10">
        <v>0</v>
      </c>
      <c r="U3188" s="10">
        <v>0</v>
      </c>
      <c r="V3188" s="10">
        <v>0</v>
      </c>
      <c r="W3188" s="10">
        <f t="shared" si="305"/>
        <v>139.52499990000001</v>
      </c>
      <c r="X3188" s="10">
        <f t="shared" si="306"/>
        <v>-139.52499990000001</v>
      </c>
      <c r="Y3188" s="10">
        <f t="shared" si="307"/>
        <v>-1</v>
      </c>
      <c r="Z3188" s="10">
        <v>0</v>
      </c>
      <c r="AA3188" s="10" t="str">
        <f t="shared" si="308"/>
        <v>NA</v>
      </c>
      <c r="AB3188" s="10">
        <f t="shared" si="309"/>
        <v>0</v>
      </c>
      <c r="AC3188" t="str">
        <f t="shared" si="310"/>
        <v>r</v>
      </c>
      <c r="AD3188" t="s">
        <v>7155</v>
      </c>
    </row>
    <row r="3189" spans="1:30" x14ac:dyDescent="0.2">
      <c r="A3189" s="8" t="s">
        <v>4212</v>
      </c>
      <c r="B3189" s="8" t="s">
        <v>7164</v>
      </c>
      <c r="C3189" s="8" t="s">
        <v>4213</v>
      </c>
      <c r="D3189" s="8" t="s">
        <v>5189</v>
      </c>
      <c r="E3189" s="8" t="s">
        <v>783</v>
      </c>
      <c r="F3189" s="9" t="s">
        <v>4216</v>
      </c>
      <c r="G3189" s="8" t="s">
        <v>36</v>
      </c>
      <c r="H3189" s="8" t="s">
        <v>36</v>
      </c>
      <c r="I3189" s="8" t="s">
        <v>4744</v>
      </c>
      <c r="J3189" s="8" t="s">
        <v>35</v>
      </c>
      <c r="K3189" s="8" t="s">
        <v>36</v>
      </c>
      <c r="L3189" s="8" t="s">
        <v>68</v>
      </c>
      <c r="M3189" s="10">
        <v>8.75</v>
      </c>
      <c r="N3189" s="10">
        <v>161</v>
      </c>
      <c r="O3189" s="11">
        <v>154.43749912499999</v>
      </c>
      <c r="P3189" s="10">
        <v>0.95923912499999997</v>
      </c>
      <c r="Q3189" s="10">
        <v>6930</v>
      </c>
      <c r="R3189" s="10">
        <v>2.32323232323232</v>
      </c>
      <c r="S3189" s="10">
        <v>0.96363636363636407</v>
      </c>
      <c r="T3189" s="10">
        <v>0</v>
      </c>
      <c r="U3189" s="10">
        <v>0</v>
      </c>
      <c r="V3189" s="10">
        <v>0</v>
      </c>
      <c r="W3189" s="10">
        <f t="shared" si="305"/>
        <v>154.43749912499999</v>
      </c>
      <c r="X3189" s="10">
        <f t="shared" si="306"/>
        <v>-154.43749912499999</v>
      </c>
      <c r="Y3189" s="10">
        <f t="shared" si="307"/>
        <v>-1</v>
      </c>
      <c r="Z3189" s="10">
        <v>0</v>
      </c>
      <c r="AA3189" s="10" t="str">
        <f t="shared" si="308"/>
        <v>NA</v>
      </c>
      <c r="AB3189" s="10">
        <f t="shared" si="309"/>
        <v>0</v>
      </c>
      <c r="AC3189" t="str">
        <f t="shared" si="310"/>
        <v>a</v>
      </c>
      <c r="AD3189" t="s">
        <v>7134</v>
      </c>
    </row>
    <row r="3190" spans="1:30" x14ac:dyDescent="0.2">
      <c r="A3190" s="8" t="s">
        <v>4212</v>
      </c>
      <c r="B3190" s="8" t="s">
        <v>7164</v>
      </c>
      <c r="C3190" s="8" t="s">
        <v>4213</v>
      </c>
      <c r="D3190" s="8" t="s">
        <v>5190</v>
      </c>
      <c r="E3190" s="8" t="s">
        <v>5191</v>
      </c>
      <c r="F3190" s="9" t="s">
        <v>4216</v>
      </c>
      <c r="G3190" s="8" t="s">
        <v>36</v>
      </c>
      <c r="H3190" s="8" t="s">
        <v>36</v>
      </c>
      <c r="I3190" s="8" t="s">
        <v>4744</v>
      </c>
      <c r="J3190" s="8" t="s">
        <v>35</v>
      </c>
      <c r="K3190" s="8" t="s">
        <v>36</v>
      </c>
      <c r="L3190" s="8" t="s">
        <v>68</v>
      </c>
      <c r="M3190" s="10">
        <v>8.75</v>
      </c>
      <c r="N3190" s="10">
        <v>47</v>
      </c>
      <c r="O3190" s="11">
        <v>156.43749956249999</v>
      </c>
      <c r="P3190" s="10">
        <v>3.3284574375</v>
      </c>
      <c r="Q3190" s="10">
        <v>2389</v>
      </c>
      <c r="R3190" s="10">
        <v>1.9673503557973999</v>
      </c>
      <c r="S3190" s="10">
        <v>1.0276684805357901</v>
      </c>
      <c r="T3190" s="10">
        <v>0</v>
      </c>
      <c r="U3190" s="10">
        <v>0</v>
      </c>
      <c r="V3190" s="10">
        <v>0</v>
      </c>
      <c r="W3190" s="10">
        <f t="shared" si="305"/>
        <v>156.43749956249999</v>
      </c>
      <c r="X3190" s="10">
        <f t="shared" si="306"/>
        <v>-156.43749956249999</v>
      </c>
      <c r="Y3190" s="10">
        <f t="shared" si="307"/>
        <v>-1</v>
      </c>
      <c r="Z3190" s="10">
        <v>0</v>
      </c>
      <c r="AA3190" s="10" t="str">
        <f t="shared" si="308"/>
        <v>NA</v>
      </c>
      <c r="AB3190" s="10">
        <f t="shared" si="309"/>
        <v>0</v>
      </c>
      <c r="AC3190" t="str">
        <f t="shared" si="310"/>
        <v>r</v>
      </c>
      <c r="AD3190" t="s">
        <v>7155</v>
      </c>
    </row>
    <row r="3191" spans="1:30" x14ac:dyDescent="0.2">
      <c r="A3191" s="8" t="s">
        <v>4212</v>
      </c>
      <c r="B3191" s="8" t="s">
        <v>7164</v>
      </c>
      <c r="C3191" s="8" t="s">
        <v>4213</v>
      </c>
      <c r="D3191" s="8" t="s">
        <v>5192</v>
      </c>
      <c r="E3191" s="8" t="s">
        <v>5193</v>
      </c>
      <c r="F3191" s="9" t="s">
        <v>4216</v>
      </c>
      <c r="G3191" s="8" t="s">
        <v>36</v>
      </c>
      <c r="H3191" s="8" t="s">
        <v>36</v>
      </c>
      <c r="I3191" s="8" t="s">
        <v>4744</v>
      </c>
      <c r="J3191" s="8" t="s">
        <v>35</v>
      </c>
      <c r="K3191" s="8" t="s">
        <v>36</v>
      </c>
      <c r="L3191" s="8" t="s">
        <v>68</v>
      </c>
      <c r="M3191" s="10">
        <v>8.75</v>
      </c>
      <c r="N3191" s="10">
        <v>100</v>
      </c>
      <c r="O3191" s="11">
        <v>172.83750000000001</v>
      </c>
      <c r="P3191" s="10">
        <v>1.728375</v>
      </c>
      <c r="Q3191" s="10">
        <v>27135</v>
      </c>
      <c r="R3191" s="10">
        <v>0.36852773171181097</v>
      </c>
      <c r="S3191" s="10">
        <v>1.0043154597383499</v>
      </c>
      <c r="T3191" s="10">
        <v>0</v>
      </c>
      <c r="U3191" s="10">
        <v>0</v>
      </c>
      <c r="V3191" s="10">
        <v>0</v>
      </c>
      <c r="W3191" s="10">
        <f t="shared" si="305"/>
        <v>172.83750000000001</v>
      </c>
      <c r="X3191" s="10">
        <f t="shared" si="306"/>
        <v>-172.83750000000001</v>
      </c>
      <c r="Y3191" s="10">
        <f t="shared" si="307"/>
        <v>-1</v>
      </c>
      <c r="Z3191" s="10">
        <v>0</v>
      </c>
      <c r="AA3191" s="10" t="str">
        <f t="shared" si="308"/>
        <v>NA</v>
      </c>
      <c r="AB3191" s="10">
        <f t="shared" si="309"/>
        <v>0</v>
      </c>
      <c r="AC3191" t="str">
        <f t="shared" si="310"/>
        <v>n</v>
      </c>
      <c r="AD3191" t="s">
        <v>7141</v>
      </c>
    </row>
    <row r="3192" spans="1:30" x14ac:dyDescent="0.2">
      <c r="A3192" s="8" t="s">
        <v>4212</v>
      </c>
      <c r="B3192" s="8" t="s">
        <v>7164</v>
      </c>
      <c r="C3192" s="8" t="s">
        <v>4213</v>
      </c>
      <c r="D3192" s="8" t="s">
        <v>5194</v>
      </c>
      <c r="E3192" s="8" t="s">
        <v>5195</v>
      </c>
      <c r="F3192" s="9" t="s">
        <v>4216</v>
      </c>
      <c r="G3192" s="8" t="s">
        <v>36</v>
      </c>
      <c r="H3192" s="8" t="s">
        <v>36</v>
      </c>
      <c r="I3192" s="8" t="s">
        <v>4744</v>
      </c>
      <c r="J3192" s="8" t="s">
        <v>35</v>
      </c>
      <c r="K3192" s="8" t="s">
        <v>36</v>
      </c>
      <c r="L3192" s="8" t="s">
        <v>68</v>
      </c>
      <c r="M3192" s="10">
        <v>8.75</v>
      </c>
      <c r="N3192" s="10">
        <v>166</v>
      </c>
      <c r="O3192" s="11">
        <v>175.13749905</v>
      </c>
      <c r="P3192" s="10">
        <v>1.0550451750000001</v>
      </c>
      <c r="Q3192" s="10">
        <v>30208</v>
      </c>
      <c r="R3192" s="10">
        <v>0.54952330508474601</v>
      </c>
      <c r="S3192" s="10">
        <v>1</v>
      </c>
      <c r="T3192" s="10">
        <v>0</v>
      </c>
      <c r="U3192" s="10">
        <v>0</v>
      </c>
      <c r="V3192" s="10">
        <v>0</v>
      </c>
      <c r="W3192" s="10">
        <f t="shared" si="305"/>
        <v>175.13749905</v>
      </c>
      <c r="X3192" s="10">
        <f t="shared" si="306"/>
        <v>-175.13749905</v>
      </c>
      <c r="Y3192" s="10">
        <f t="shared" si="307"/>
        <v>-1</v>
      </c>
      <c r="Z3192" s="10">
        <v>0</v>
      </c>
      <c r="AA3192" s="10" t="str">
        <f t="shared" si="308"/>
        <v>NA</v>
      </c>
      <c r="AB3192" s="10">
        <f t="shared" si="309"/>
        <v>0</v>
      </c>
      <c r="AC3192" t="str">
        <f t="shared" si="310"/>
        <v>l</v>
      </c>
      <c r="AD3192" t="s">
        <v>7145</v>
      </c>
    </row>
    <row r="3193" spans="1:30" x14ac:dyDescent="0.2">
      <c r="A3193" s="8" t="s">
        <v>4212</v>
      </c>
      <c r="B3193" s="8" t="s">
        <v>7164</v>
      </c>
      <c r="C3193" s="8" t="s">
        <v>4213</v>
      </c>
      <c r="D3193" s="8" t="s">
        <v>5196</v>
      </c>
      <c r="E3193" s="8" t="s">
        <v>5197</v>
      </c>
      <c r="F3193" s="9" t="s">
        <v>4216</v>
      </c>
      <c r="G3193" s="8" t="s">
        <v>36</v>
      </c>
      <c r="H3193" s="8" t="s">
        <v>36</v>
      </c>
      <c r="I3193" s="8" t="s">
        <v>4744</v>
      </c>
      <c r="J3193" s="8" t="s">
        <v>35</v>
      </c>
      <c r="K3193" s="8" t="s">
        <v>36</v>
      </c>
      <c r="L3193" s="8" t="s">
        <v>68</v>
      </c>
      <c r="M3193" s="10">
        <v>8.75</v>
      </c>
      <c r="N3193" s="10">
        <v>126</v>
      </c>
      <c r="O3193" s="11">
        <v>183.274999425</v>
      </c>
      <c r="P3193" s="10">
        <v>1.4545634875</v>
      </c>
      <c r="Q3193" s="10">
        <v>35121</v>
      </c>
      <c r="R3193" s="10">
        <v>0.35875971640898596</v>
      </c>
      <c r="S3193" s="10">
        <v>1.0044417869650599</v>
      </c>
      <c r="T3193" s="10">
        <v>0</v>
      </c>
      <c r="U3193" s="10">
        <v>0</v>
      </c>
      <c r="V3193" s="10">
        <v>0</v>
      </c>
      <c r="W3193" s="10">
        <f t="shared" si="305"/>
        <v>183.274999425</v>
      </c>
      <c r="X3193" s="10">
        <f t="shared" si="306"/>
        <v>-183.274999425</v>
      </c>
      <c r="Y3193" s="10">
        <f t="shared" si="307"/>
        <v>-1</v>
      </c>
      <c r="Z3193" s="10">
        <v>0</v>
      </c>
      <c r="AA3193" s="10" t="str">
        <f t="shared" si="308"/>
        <v>NA</v>
      </c>
      <c r="AB3193" s="10">
        <f t="shared" si="309"/>
        <v>0</v>
      </c>
      <c r="AC3193" t="str">
        <f t="shared" si="310"/>
        <v>a</v>
      </c>
      <c r="AD3193" t="s">
        <v>7134</v>
      </c>
    </row>
    <row r="3194" spans="1:30" x14ac:dyDescent="0.2">
      <c r="A3194" s="8" t="s">
        <v>4212</v>
      </c>
      <c r="B3194" s="8" t="s">
        <v>7164</v>
      </c>
      <c r="C3194" s="8" t="s">
        <v>4213</v>
      </c>
      <c r="D3194" s="8" t="s">
        <v>5198</v>
      </c>
      <c r="E3194" s="8" t="s">
        <v>5199</v>
      </c>
      <c r="F3194" s="9" t="s">
        <v>4216</v>
      </c>
      <c r="G3194" s="8" t="s">
        <v>36</v>
      </c>
      <c r="H3194" s="8" t="s">
        <v>36</v>
      </c>
      <c r="I3194" s="8" t="s">
        <v>4744</v>
      </c>
      <c r="J3194" s="8" t="s">
        <v>35</v>
      </c>
      <c r="K3194" s="8" t="s">
        <v>36</v>
      </c>
      <c r="L3194" s="8" t="s">
        <v>68</v>
      </c>
      <c r="M3194" s="10">
        <v>8.75</v>
      </c>
      <c r="N3194" s="10">
        <v>305</v>
      </c>
      <c r="O3194" s="11">
        <v>198.71249818750002</v>
      </c>
      <c r="P3194" s="10">
        <v>0.65151638750000007</v>
      </c>
      <c r="Q3194" s="10">
        <v>66334</v>
      </c>
      <c r="R3194" s="10">
        <v>0.45979437392589001</v>
      </c>
      <c r="S3194" s="10">
        <v>1</v>
      </c>
      <c r="T3194" s="10">
        <v>0</v>
      </c>
      <c r="U3194" s="10">
        <v>0</v>
      </c>
      <c r="V3194" s="10">
        <v>0</v>
      </c>
      <c r="W3194" s="10">
        <f t="shared" si="305"/>
        <v>198.71249818750002</v>
      </c>
      <c r="X3194" s="10">
        <f t="shared" si="306"/>
        <v>-198.71249818750002</v>
      </c>
      <c r="Y3194" s="10">
        <f t="shared" si="307"/>
        <v>-1</v>
      </c>
      <c r="Z3194" s="10">
        <v>0</v>
      </c>
      <c r="AA3194" s="10" t="str">
        <f t="shared" si="308"/>
        <v>NA</v>
      </c>
      <c r="AB3194" s="10">
        <f t="shared" si="309"/>
        <v>0</v>
      </c>
      <c r="AC3194" t="str">
        <f t="shared" si="310"/>
        <v>n</v>
      </c>
      <c r="AD3194" t="s">
        <v>7141</v>
      </c>
    </row>
    <row r="3195" spans="1:30" x14ac:dyDescent="0.2">
      <c r="A3195" s="8" t="s">
        <v>4212</v>
      </c>
      <c r="B3195" s="8" t="s">
        <v>7164</v>
      </c>
      <c r="C3195" s="8" t="s">
        <v>4213</v>
      </c>
      <c r="D3195" s="8" t="s">
        <v>5200</v>
      </c>
      <c r="E3195" s="8" t="s">
        <v>5201</v>
      </c>
      <c r="F3195" s="9" t="s">
        <v>4224</v>
      </c>
      <c r="G3195" s="8" t="s">
        <v>36</v>
      </c>
      <c r="H3195" s="8" t="s">
        <v>36</v>
      </c>
      <c r="I3195" s="8" t="s">
        <v>294</v>
      </c>
      <c r="J3195" s="8" t="s">
        <v>35</v>
      </c>
      <c r="K3195" s="8" t="s">
        <v>36</v>
      </c>
      <c r="L3195" s="8" t="s">
        <v>4225</v>
      </c>
      <c r="M3195" s="10">
        <v>8.75</v>
      </c>
      <c r="N3195" s="10">
        <v>270</v>
      </c>
      <c r="O3195" s="11">
        <v>274.84999987499998</v>
      </c>
      <c r="P3195" s="10">
        <v>1.0179629625</v>
      </c>
      <c r="Q3195" s="10">
        <v>44365</v>
      </c>
      <c r="R3195" s="10">
        <v>0.60858785078327493</v>
      </c>
      <c r="S3195" s="10">
        <v>2.48370111574439</v>
      </c>
      <c r="T3195" s="10">
        <v>0</v>
      </c>
      <c r="U3195" s="10">
        <v>0</v>
      </c>
      <c r="V3195" s="10">
        <v>0</v>
      </c>
      <c r="W3195" s="10">
        <f t="shared" si="305"/>
        <v>274.84999987499998</v>
      </c>
      <c r="X3195" s="10">
        <f t="shared" si="306"/>
        <v>-274.84999987499998</v>
      </c>
      <c r="Y3195" s="10">
        <f t="shared" si="307"/>
        <v>-1</v>
      </c>
      <c r="Z3195" s="10">
        <v>0</v>
      </c>
      <c r="AA3195" s="10" t="str">
        <f t="shared" si="308"/>
        <v>NA</v>
      </c>
      <c r="AB3195" s="10">
        <f t="shared" si="309"/>
        <v>0</v>
      </c>
      <c r="AC3195" t="str">
        <f t="shared" si="310"/>
        <v>p</v>
      </c>
      <c r="AD3195" t="s">
        <v>7137</v>
      </c>
    </row>
    <row r="3196" spans="1:30" x14ac:dyDescent="0.2">
      <c r="A3196" s="8" t="s">
        <v>4212</v>
      </c>
      <c r="B3196" s="8" t="s">
        <v>7164</v>
      </c>
      <c r="C3196" s="8" t="s">
        <v>4213</v>
      </c>
      <c r="D3196" s="8" t="s">
        <v>5202</v>
      </c>
      <c r="E3196" s="8" t="s">
        <v>5203</v>
      </c>
      <c r="F3196" s="9" t="s">
        <v>4216</v>
      </c>
      <c r="G3196" s="8" t="s">
        <v>36</v>
      </c>
      <c r="H3196" s="8" t="s">
        <v>36</v>
      </c>
      <c r="I3196" s="8" t="s">
        <v>5106</v>
      </c>
      <c r="J3196" s="8" t="s">
        <v>35</v>
      </c>
      <c r="K3196" s="8" t="s">
        <v>36</v>
      </c>
      <c r="L3196" s="8" t="s">
        <v>68</v>
      </c>
      <c r="M3196" s="10">
        <v>8.8125</v>
      </c>
      <c r="N3196" s="10">
        <v>8</v>
      </c>
      <c r="O3196" s="11">
        <v>5.3</v>
      </c>
      <c r="P3196" s="10">
        <v>0.66249999999999998</v>
      </c>
      <c r="Q3196" s="10">
        <v>616</v>
      </c>
      <c r="R3196" s="10">
        <v>1.2987012987013</v>
      </c>
      <c r="S3196" s="10">
        <v>1.6553571428571401</v>
      </c>
      <c r="T3196" s="10">
        <v>0</v>
      </c>
      <c r="U3196" s="10">
        <v>0</v>
      </c>
      <c r="V3196" s="10">
        <v>0</v>
      </c>
      <c r="W3196" s="10">
        <f t="shared" si="305"/>
        <v>5.3</v>
      </c>
      <c r="X3196" s="10">
        <f t="shared" si="306"/>
        <v>-5.3</v>
      </c>
      <c r="Y3196" s="10">
        <f t="shared" si="307"/>
        <v>-1</v>
      </c>
      <c r="Z3196" s="10">
        <v>0</v>
      </c>
      <c r="AA3196" s="10" t="str">
        <f t="shared" si="308"/>
        <v>NA</v>
      </c>
      <c r="AB3196" s="10">
        <f t="shared" si="309"/>
        <v>0</v>
      </c>
      <c r="AC3196" t="str">
        <f t="shared" si="310"/>
        <v>g</v>
      </c>
      <c r="AD3196" t="s">
        <v>7149</v>
      </c>
    </row>
    <row r="3197" spans="1:30" x14ac:dyDescent="0.2">
      <c r="A3197" s="8" t="s">
        <v>4212</v>
      </c>
      <c r="B3197" s="8" t="s">
        <v>7164</v>
      </c>
      <c r="C3197" s="8" t="s">
        <v>4213</v>
      </c>
      <c r="D3197" s="8" t="s">
        <v>5204</v>
      </c>
      <c r="E3197" s="8" t="s">
        <v>5205</v>
      </c>
      <c r="F3197" s="9" t="s">
        <v>4216</v>
      </c>
      <c r="G3197" s="8" t="s">
        <v>36</v>
      </c>
      <c r="H3197" s="8" t="s">
        <v>36</v>
      </c>
      <c r="I3197" s="8" t="s">
        <v>4233</v>
      </c>
      <c r="J3197" s="8" t="s">
        <v>35</v>
      </c>
      <c r="K3197" s="8" t="s">
        <v>36</v>
      </c>
      <c r="L3197" s="8" t="s">
        <v>68</v>
      </c>
      <c r="M3197" s="10">
        <v>10</v>
      </c>
      <c r="N3197" s="10">
        <v>1</v>
      </c>
      <c r="O3197" s="11">
        <v>0.125</v>
      </c>
      <c r="P3197" s="10">
        <v>0.125</v>
      </c>
      <c r="Q3197" s="10">
        <v>3</v>
      </c>
      <c r="R3197" s="10">
        <v>33.3333333333333</v>
      </c>
      <c r="S3197" s="10">
        <v>1</v>
      </c>
      <c r="T3197" s="10">
        <v>0</v>
      </c>
      <c r="U3197" s="10">
        <v>0</v>
      </c>
      <c r="V3197" s="10">
        <v>0</v>
      </c>
      <c r="W3197" s="10">
        <f t="shared" si="305"/>
        <v>0.125</v>
      </c>
      <c r="X3197" s="10">
        <f t="shared" si="306"/>
        <v>-0.125</v>
      </c>
      <c r="Y3197" s="10">
        <f t="shared" si="307"/>
        <v>-1</v>
      </c>
      <c r="Z3197" s="10">
        <v>0</v>
      </c>
      <c r="AA3197" s="10" t="str">
        <f t="shared" si="308"/>
        <v>NA</v>
      </c>
      <c r="AB3197" s="10">
        <f t="shared" si="309"/>
        <v>0</v>
      </c>
      <c r="AC3197" t="str">
        <f t="shared" si="310"/>
        <v>t</v>
      </c>
      <c r="AD3197" t="s">
        <v>7135</v>
      </c>
    </row>
    <row r="3198" spans="1:30" x14ac:dyDescent="0.2">
      <c r="A3198" s="8" t="s">
        <v>4212</v>
      </c>
      <c r="B3198" s="8" t="s">
        <v>7164</v>
      </c>
      <c r="C3198" s="8" t="s">
        <v>4213</v>
      </c>
      <c r="D3198" s="8" t="s">
        <v>5206</v>
      </c>
      <c r="E3198" s="8" t="s">
        <v>5207</v>
      </c>
      <c r="F3198" s="9" t="s">
        <v>4216</v>
      </c>
      <c r="G3198" s="8" t="s">
        <v>36</v>
      </c>
      <c r="H3198" s="8" t="s">
        <v>36</v>
      </c>
      <c r="I3198" s="8" t="s">
        <v>4233</v>
      </c>
      <c r="J3198" s="8" t="s">
        <v>35</v>
      </c>
      <c r="K3198" s="8" t="s">
        <v>36</v>
      </c>
      <c r="L3198" s="8" t="s">
        <v>68</v>
      </c>
      <c r="M3198" s="10">
        <v>10</v>
      </c>
      <c r="N3198" s="10">
        <v>1</v>
      </c>
      <c r="O3198" s="11">
        <v>0.2</v>
      </c>
      <c r="P3198" s="10">
        <v>0.2</v>
      </c>
      <c r="Q3198" s="10">
        <v>56</v>
      </c>
      <c r="R3198" s="10">
        <v>1.78571428571429</v>
      </c>
      <c r="S3198" s="10">
        <v>1.0660714285714299</v>
      </c>
      <c r="T3198" s="10">
        <v>0</v>
      </c>
      <c r="U3198" s="10">
        <v>0</v>
      </c>
      <c r="V3198" s="10">
        <v>0</v>
      </c>
      <c r="W3198" s="10">
        <f t="shared" si="305"/>
        <v>0.2</v>
      </c>
      <c r="X3198" s="10">
        <f t="shared" si="306"/>
        <v>-0.2</v>
      </c>
      <c r="Y3198" s="10">
        <f t="shared" si="307"/>
        <v>-1</v>
      </c>
      <c r="Z3198" s="10">
        <v>0</v>
      </c>
      <c r="AA3198" s="10" t="str">
        <f t="shared" si="308"/>
        <v>NA</v>
      </c>
      <c r="AB3198" s="10">
        <f t="shared" si="309"/>
        <v>0</v>
      </c>
      <c r="AC3198" t="str">
        <f t="shared" si="310"/>
        <v>b</v>
      </c>
      <c r="AD3198" t="s">
        <v>7139</v>
      </c>
    </row>
    <row r="3199" spans="1:30" x14ac:dyDescent="0.2">
      <c r="A3199" s="8" t="s">
        <v>4212</v>
      </c>
      <c r="B3199" s="8" t="s">
        <v>7164</v>
      </c>
      <c r="C3199" s="8" t="s">
        <v>4213</v>
      </c>
      <c r="D3199" s="8" t="s">
        <v>5208</v>
      </c>
      <c r="E3199" s="8" t="s">
        <v>5209</v>
      </c>
      <c r="F3199" s="9" t="s">
        <v>4216</v>
      </c>
      <c r="G3199" s="8" t="s">
        <v>36</v>
      </c>
      <c r="H3199" s="8" t="s">
        <v>36</v>
      </c>
      <c r="I3199" s="8" t="s">
        <v>4233</v>
      </c>
      <c r="J3199" s="8" t="s">
        <v>35</v>
      </c>
      <c r="K3199" s="8" t="s">
        <v>36</v>
      </c>
      <c r="L3199" s="8" t="s">
        <v>68</v>
      </c>
      <c r="M3199" s="10">
        <v>10</v>
      </c>
      <c r="N3199" s="10">
        <v>1</v>
      </c>
      <c r="O3199" s="11">
        <v>0.33750000000000002</v>
      </c>
      <c r="P3199" s="10">
        <v>0.33750000000000002</v>
      </c>
      <c r="Q3199" s="10">
        <v>16</v>
      </c>
      <c r="R3199" s="10">
        <v>6.25</v>
      </c>
      <c r="S3199" s="10">
        <v>1.5625</v>
      </c>
      <c r="T3199" s="10">
        <v>0</v>
      </c>
      <c r="U3199" s="10">
        <v>0</v>
      </c>
      <c r="V3199" s="10">
        <v>0</v>
      </c>
      <c r="W3199" s="10">
        <f t="shared" si="305"/>
        <v>0.33750000000000002</v>
      </c>
      <c r="X3199" s="10">
        <f t="shared" si="306"/>
        <v>-0.33750000000000002</v>
      </c>
      <c r="Y3199" s="10">
        <f t="shared" si="307"/>
        <v>-1</v>
      </c>
      <c r="Z3199" s="10">
        <v>0</v>
      </c>
      <c r="AA3199" s="10" t="str">
        <f t="shared" si="308"/>
        <v>NA</v>
      </c>
      <c r="AB3199" s="10">
        <f t="shared" si="309"/>
        <v>0</v>
      </c>
      <c r="AC3199" t="str">
        <f t="shared" si="310"/>
        <v>c</v>
      </c>
      <c r="AD3199" t="s">
        <v>7140</v>
      </c>
    </row>
    <row r="3200" spans="1:30" x14ac:dyDescent="0.2">
      <c r="A3200" s="8" t="s">
        <v>4212</v>
      </c>
      <c r="B3200" s="8" t="s">
        <v>7164</v>
      </c>
      <c r="C3200" s="8" t="s">
        <v>4213</v>
      </c>
      <c r="D3200" s="8" t="s">
        <v>5210</v>
      </c>
      <c r="E3200" s="8" t="s">
        <v>5211</v>
      </c>
      <c r="F3200" s="9" t="s">
        <v>4216</v>
      </c>
      <c r="G3200" s="8" t="s">
        <v>36</v>
      </c>
      <c r="H3200" s="8" t="s">
        <v>36</v>
      </c>
      <c r="I3200" s="8" t="s">
        <v>4233</v>
      </c>
      <c r="J3200" s="8" t="s">
        <v>35</v>
      </c>
      <c r="K3200" s="8" t="s">
        <v>36</v>
      </c>
      <c r="L3200" s="8" t="s">
        <v>68</v>
      </c>
      <c r="M3200" s="10">
        <v>10</v>
      </c>
      <c r="N3200" s="10">
        <v>1</v>
      </c>
      <c r="O3200" s="11">
        <v>0.375</v>
      </c>
      <c r="P3200" s="10">
        <v>0.375</v>
      </c>
      <c r="Q3200" s="10">
        <v>143</v>
      </c>
      <c r="R3200" s="10">
        <v>0.69930069930069894</v>
      </c>
      <c r="S3200" s="10">
        <v>5.7426573426573402</v>
      </c>
      <c r="T3200" s="10">
        <v>0</v>
      </c>
      <c r="U3200" s="10">
        <v>0</v>
      </c>
      <c r="V3200" s="10">
        <v>0</v>
      </c>
      <c r="W3200" s="10">
        <f t="shared" si="305"/>
        <v>0.375</v>
      </c>
      <c r="X3200" s="10">
        <f t="shared" si="306"/>
        <v>-0.375</v>
      </c>
      <c r="Y3200" s="10">
        <f t="shared" si="307"/>
        <v>-1</v>
      </c>
      <c r="Z3200" s="10">
        <v>0</v>
      </c>
      <c r="AA3200" s="10" t="str">
        <f t="shared" si="308"/>
        <v>NA</v>
      </c>
      <c r="AB3200" s="10">
        <f t="shared" si="309"/>
        <v>0</v>
      </c>
      <c r="AC3200" t="str">
        <f t="shared" si="310"/>
        <v>f</v>
      </c>
      <c r="AD3200" t="s">
        <v>7138</v>
      </c>
    </row>
    <row r="3201" spans="1:30" x14ac:dyDescent="0.2">
      <c r="A3201" s="8" t="s">
        <v>4212</v>
      </c>
      <c r="B3201" s="8" t="s">
        <v>7164</v>
      </c>
      <c r="C3201" s="8" t="s">
        <v>4213</v>
      </c>
      <c r="D3201" s="8" t="s">
        <v>5212</v>
      </c>
      <c r="E3201" s="8" t="s">
        <v>5213</v>
      </c>
      <c r="F3201" s="9" t="s">
        <v>4216</v>
      </c>
      <c r="G3201" s="8" t="s">
        <v>36</v>
      </c>
      <c r="H3201" s="8" t="s">
        <v>36</v>
      </c>
      <c r="I3201" s="8" t="s">
        <v>4233</v>
      </c>
      <c r="J3201" s="8" t="s">
        <v>35</v>
      </c>
      <c r="K3201" s="8" t="s">
        <v>36</v>
      </c>
      <c r="L3201" s="8" t="s">
        <v>68</v>
      </c>
      <c r="M3201" s="10">
        <v>10</v>
      </c>
      <c r="N3201" s="10">
        <v>1</v>
      </c>
      <c r="O3201" s="11">
        <v>0.4</v>
      </c>
      <c r="P3201" s="10">
        <v>0.4</v>
      </c>
      <c r="Q3201" s="10">
        <v>122</v>
      </c>
      <c r="R3201" s="10">
        <v>0.81967213114754101</v>
      </c>
      <c r="S3201" s="10">
        <v>2.5295081967213102</v>
      </c>
      <c r="T3201" s="10">
        <v>0</v>
      </c>
      <c r="U3201" s="10">
        <v>0</v>
      </c>
      <c r="V3201" s="10">
        <v>0</v>
      </c>
      <c r="W3201" s="10">
        <f t="shared" si="305"/>
        <v>0.4</v>
      </c>
      <c r="X3201" s="10">
        <f t="shared" si="306"/>
        <v>-0.4</v>
      </c>
      <c r="Y3201" s="10">
        <f t="shared" si="307"/>
        <v>-1</v>
      </c>
      <c r="Z3201" s="10">
        <v>0</v>
      </c>
      <c r="AA3201" s="10" t="str">
        <f t="shared" si="308"/>
        <v>NA</v>
      </c>
      <c r="AB3201" s="10">
        <f t="shared" si="309"/>
        <v>0</v>
      </c>
      <c r="AC3201" t="str">
        <f t="shared" si="310"/>
        <v>t</v>
      </c>
      <c r="AD3201" t="s">
        <v>7135</v>
      </c>
    </row>
    <row r="3202" spans="1:30" x14ac:dyDescent="0.2">
      <c r="A3202" s="8" t="s">
        <v>4212</v>
      </c>
      <c r="B3202" s="8" t="s">
        <v>7164</v>
      </c>
      <c r="C3202" s="8" t="s">
        <v>4213</v>
      </c>
      <c r="D3202" s="8" t="s">
        <v>5214</v>
      </c>
      <c r="E3202" s="8" t="s">
        <v>5215</v>
      </c>
      <c r="F3202" s="9" t="s">
        <v>4216</v>
      </c>
      <c r="G3202" s="8" t="s">
        <v>36</v>
      </c>
      <c r="H3202" s="8" t="s">
        <v>36</v>
      </c>
      <c r="I3202" s="8" t="s">
        <v>4233</v>
      </c>
      <c r="J3202" s="8" t="s">
        <v>35</v>
      </c>
      <c r="K3202" s="8" t="s">
        <v>36</v>
      </c>
      <c r="L3202" s="8" t="s">
        <v>68</v>
      </c>
      <c r="M3202" s="10">
        <v>10</v>
      </c>
      <c r="N3202" s="10">
        <v>1</v>
      </c>
      <c r="O3202" s="11">
        <v>0.5</v>
      </c>
      <c r="P3202" s="10">
        <v>0.5</v>
      </c>
      <c r="Q3202" s="10">
        <v>18</v>
      </c>
      <c r="R3202" s="10">
        <v>5.5555555555555598</v>
      </c>
      <c r="S3202" s="10">
        <v>2.7777777777777799</v>
      </c>
      <c r="T3202" s="10">
        <v>0</v>
      </c>
      <c r="U3202" s="10">
        <v>0</v>
      </c>
      <c r="V3202" s="10">
        <v>0</v>
      </c>
      <c r="W3202" s="10">
        <f t="shared" ref="W3202:W3265" si="311">O3202</f>
        <v>0.5</v>
      </c>
      <c r="X3202" s="10">
        <f t="shared" ref="X3202:X3265" si="312">V3202-W3202</f>
        <v>-0.5</v>
      </c>
      <c r="Y3202" s="10">
        <f t="shared" ref="Y3202:Y3265" si="313">IF(W3202=0,0,(V3202-W3202)/W3202)</f>
        <v>-1</v>
      </c>
      <c r="Z3202" s="10">
        <v>0</v>
      </c>
      <c r="AA3202" s="10" t="str">
        <f t="shared" ref="AA3202:AA3265" si="314">IF(Z3202=0,"NA",V3202/Z3202)</f>
        <v>NA</v>
      </c>
      <c r="AB3202" s="10">
        <f t="shared" ref="AB3202:AB3265" si="315">(R3202/100*T3202/100)</f>
        <v>0</v>
      </c>
      <c r="AC3202" t="str">
        <f t="shared" si="310"/>
        <v>c</v>
      </c>
      <c r="AD3202" t="s">
        <v>7140</v>
      </c>
    </row>
    <row r="3203" spans="1:30" x14ac:dyDescent="0.2">
      <c r="A3203" s="8" t="s">
        <v>4212</v>
      </c>
      <c r="B3203" s="8" t="s">
        <v>7164</v>
      </c>
      <c r="C3203" s="8" t="s">
        <v>4213</v>
      </c>
      <c r="D3203" s="8" t="s">
        <v>5216</v>
      </c>
      <c r="E3203" s="8" t="s">
        <v>5217</v>
      </c>
      <c r="F3203" s="9" t="s">
        <v>4216</v>
      </c>
      <c r="G3203" s="8" t="s">
        <v>36</v>
      </c>
      <c r="H3203" s="8" t="s">
        <v>36</v>
      </c>
      <c r="I3203" s="8" t="s">
        <v>4233</v>
      </c>
      <c r="J3203" s="8" t="s">
        <v>35</v>
      </c>
      <c r="K3203" s="8" t="s">
        <v>36</v>
      </c>
      <c r="L3203" s="8" t="s">
        <v>68</v>
      </c>
      <c r="M3203" s="10">
        <v>10</v>
      </c>
      <c r="N3203" s="10">
        <v>3</v>
      </c>
      <c r="O3203" s="11">
        <v>0.64999998749999999</v>
      </c>
      <c r="P3203" s="10">
        <v>0.2166666625</v>
      </c>
      <c r="Q3203" s="10">
        <v>6</v>
      </c>
      <c r="R3203" s="10">
        <v>50</v>
      </c>
      <c r="S3203" s="10">
        <v>0.83333333333333304</v>
      </c>
      <c r="T3203" s="10">
        <v>0</v>
      </c>
      <c r="U3203" s="10">
        <v>0</v>
      </c>
      <c r="V3203" s="10">
        <v>0</v>
      </c>
      <c r="W3203" s="10">
        <f t="shared" si="311"/>
        <v>0.64999998749999999</v>
      </c>
      <c r="X3203" s="10">
        <f t="shared" si="312"/>
        <v>-0.64999998749999999</v>
      </c>
      <c r="Y3203" s="10">
        <f t="shared" si="313"/>
        <v>-1</v>
      </c>
      <c r="Z3203" s="10">
        <v>0</v>
      </c>
      <c r="AA3203" s="10" t="str">
        <f t="shared" si="314"/>
        <v>NA</v>
      </c>
      <c r="AB3203" s="10">
        <f t="shared" si="315"/>
        <v>0</v>
      </c>
      <c r="AC3203" t="str">
        <f t="shared" ref="AC3203:AC3266" si="316">LEFT(E3203,1)</f>
        <v>b</v>
      </c>
      <c r="AD3203" t="s">
        <v>7139</v>
      </c>
    </row>
    <row r="3204" spans="1:30" x14ac:dyDescent="0.2">
      <c r="A3204" s="8" t="s">
        <v>4212</v>
      </c>
      <c r="B3204" s="8" t="s">
        <v>7164</v>
      </c>
      <c r="C3204" s="8" t="s">
        <v>4213</v>
      </c>
      <c r="D3204" s="8" t="s">
        <v>5218</v>
      </c>
      <c r="E3204" s="8" t="s">
        <v>5219</v>
      </c>
      <c r="F3204" s="9" t="s">
        <v>4216</v>
      </c>
      <c r="G3204" s="8" t="s">
        <v>36</v>
      </c>
      <c r="H3204" s="8" t="s">
        <v>36</v>
      </c>
      <c r="I3204" s="8" t="s">
        <v>4233</v>
      </c>
      <c r="J3204" s="8" t="s">
        <v>35</v>
      </c>
      <c r="K3204" s="8" t="s">
        <v>36</v>
      </c>
      <c r="L3204" s="8" t="s">
        <v>68</v>
      </c>
      <c r="M3204" s="10">
        <v>10</v>
      </c>
      <c r="N3204" s="10">
        <v>1</v>
      </c>
      <c r="O3204" s="11">
        <v>1.4</v>
      </c>
      <c r="P3204" s="10">
        <v>1.4</v>
      </c>
      <c r="Q3204" s="10">
        <v>21</v>
      </c>
      <c r="R3204" s="10">
        <v>4.7619047619047601</v>
      </c>
      <c r="S3204" s="10">
        <v>1.0476190476190499</v>
      </c>
      <c r="T3204" s="10">
        <v>0</v>
      </c>
      <c r="U3204" s="10">
        <v>0</v>
      </c>
      <c r="V3204" s="10">
        <v>0</v>
      </c>
      <c r="W3204" s="10">
        <f t="shared" si="311"/>
        <v>1.4</v>
      </c>
      <c r="X3204" s="10">
        <f t="shared" si="312"/>
        <v>-1.4</v>
      </c>
      <c r="Y3204" s="10">
        <f t="shared" si="313"/>
        <v>-1</v>
      </c>
      <c r="Z3204" s="10">
        <v>0</v>
      </c>
      <c r="AA3204" s="10" t="str">
        <f t="shared" si="314"/>
        <v>NA</v>
      </c>
      <c r="AB3204" s="10">
        <f t="shared" si="315"/>
        <v>0</v>
      </c>
      <c r="AC3204" t="str">
        <f t="shared" si="316"/>
        <v>a</v>
      </c>
      <c r="AD3204" t="s">
        <v>7134</v>
      </c>
    </row>
    <row r="3205" spans="1:30" x14ac:dyDescent="0.2">
      <c r="A3205" s="8" t="s">
        <v>4212</v>
      </c>
      <c r="B3205" s="8" t="s">
        <v>7164</v>
      </c>
      <c r="C3205" s="8" t="s">
        <v>4213</v>
      </c>
      <c r="D3205" s="8" t="s">
        <v>5220</v>
      </c>
      <c r="E3205" s="8" t="s">
        <v>5221</v>
      </c>
      <c r="F3205" s="9" t="s">
        <v>4216</v>
      </c>
      <c r="G3205" s="8" t="s">
        <v>36</v>
      </c>
      <c r="H3205" s="8" t="s">
        <v>36</v>
      </c>
      <c r="I3205" s="8" t="s">
        <v>4233</v>
      </c>
      <c r="J3205" s="8" t="s">
        <v>35</v>
      </c>
      <c r="K3205" s="8" t="s">
        <v>36</v>
      </c>
      <c r="L3205" s="8" t="s">
        <v>68</v>
      </c>
      <c r="M3205" s="10">
        <v>10</v>
      </c>
      <c r="N3205" s="10">
        <v>4</v>
      </c>
      <c r="O3205" s="11">
        <v>2.6625000000000001</v>
      </c>
      <c r="P3205" s="10">
        <v>0.66562500000000002</v>
      </c>
      <c r="Q3205" s="10">
        <v>206</v>
      </c>
      <c r="R3205" s="10">
        <v>1.94174757281553</v>
      </c>
      <c r="S3205" s="10">
        <v>1.3407766990291301</v>
      </c>
      <c r="T3205" s="10">
        <v>0</v>
      </c>
      <c r="U3205" s="10">
        <v>0</v>
      </c>
      <c r="V3205" s="10">
        <v>0</v>
      </c>
      <c r="W3205" s="10">
        <f t="shared" si="311"/>
        <v>2.6625000000000001</v>
      </c>
      <c r="X3205" s="10">
        <f t="shared" si="312"/>
        <v>-2.6625000000000001</v>
      </c>
      <c r="Y3205" s="10">
        <f t="shared" si="313"/>
        <v>-1</v>
      </c>
      <c r="Z3205" s="10">
        <v>0</v>
      </c>
      <c r="AA3205" s="10" t="str">
        <f t="shared" si="314"/>
        <v>NA</v>
      </c>
      <c r="AB3205" s="10">
        <f t="shared" si="315"/>
        <v>0</v>
      </c>
      <c r="AC3205" t="str">
        <f t="shared" si="316"/>
        <v>f</v>
      </c>
      <c r="AD3205" t="s">
        <v>7138</v>
      </c>
    </row>
    <row r="3206" spans="1:30" x14ac:dyDescent="0.2">
      <c r="A3206" s="8" t="s">
        <v>4212</v>
      </c>
      <c r="B3206" s="8" t="s">
        <v>7164</v>
      </c>
      <c r="C3206" s="8" t="s">
        <v>4213</v>
      </c>
      <c r="D3206" s="8" t="s">
        <v>5222</v>
      </c>
      <c r="E3206" s="8" t="s">
        <v>5223</v>
      </c>
      <c r="F3206" s="9" t="s">
        <v>4216</v>
      </c>
      <c r="G3206" s="8" t="s">
        <v>36</v>
      </c>
      <c r="H3206" s="8" t="s">
        <v>36</v>
      </c>
      <c r="I3206" s="8" t="s">
        <v>4233</v>
      </c>
      <c r="J3206" s="8" t="s">
        <v>35</v>
      </c>
      <c r="K3206" s="8" t="s">
        <v>36</v>
      </c>
      <c r="L3206" s="8" t="s">
        <v>68</v>
      </c>
      <c r="M3206" s="10">
        <v>10</v>
      </c>
      <c r="N3206" s="10">
        <v>6</v>
      </c>
      <c r="O3206" s="11">
        <v>3.0375000000000001</v>
      </c>
      <c r="P3206" s="10">
        <v>0.50624999999999998</v>
      </c>
      <c r="Q3206" s="10">
        <v>208</v>
      </c>
      <c r="R3206" s="10">
        <v>2.8846153846153801</v>
      </c>
      <c r="S3206" s="10">
        <v>2.5610576923076902</v>
      </c>
      <c r="T3206" s="10">
        <v>0</v>
      </c>
      <c r="U3206" s="10">
        <v>0</v>
      </c>
      <c r="V3206" s="10">
        <v>0</v>
      </c>
      <c r="W3206" s="10">
        <f t="shared" si="311"/>
        <v>3.0375000000000001</v>
      </c>
      <c r="X3206" s="10">
        <f t="shared" si="312"/>
        <v>-3.0375000000000001</v>
      </c>
      <c r="Y3206" s="10">
        <f t="shared" si="313"/>
        <v>-1</v>
      </c>
      <c r="Z3206" s="10">
        <v>0</v>
      </c>
      <c r="AA3206" s="10" t="str">
        <f t="shared" si="314"/>
        <v>NA</v>
      </c>
      <c r="AB3206" s="10">
        <f t="shared" si="315"/>
        <v>0</v>
      </c>
      <c r="AC3206" t="str">
        <f t="shared" si="316"/>
        <v>t</v>
      </c>
      <c r="AD3206" t="s">
        <v>7135</v>
      </c>
    </row>
    <row r="3207" spans="1:30" x14ac:dyDescent="0.2">
      <c r="A3207" s="8" t="s">
        <v>4212</v>
      </c>
      <c r="B3207" s="8" t="s">
        <v>7164</v>
      </c>
      <c r="C3207" s="8" t="s">
        <v>4213</v>
      </c>
      <c r="D3207" s="8" t="s">
        <v>5224</v>
      </c>
      <c r="E3207" s="8" t="s">
        <v>5225</v>
      </c>
      <c r="F3207" s="9" t="s">
        <v>4216</v>
      </c>
      <c r="G3207" s="8" t="s">
        <v>36</v>
      </c>
      <c r="H3207" s="8" t="s">
        <v>36</v>
      </c>
      <c r="I3207" s="8" t="s">
        <v>4233</v>
      </c>
      <c r="J3207" s="8" t="s">
        <v>35</v>
      </c>
      <c r="K3207" s="8" t="s">
        <v>36</v>
      </c>
      <c r="L3207" s="8" t="s">
        <v>68</v>
      </c>
      <c r="M3207" s="10">
        <v>10</v>
      </c>
      <c r="N3207" s="10">
        <v>21</v>
      </c>
      <c r="O3207" s="11">
        <v>7.6249999875000007</v>
      </c>
      <c r="P3207" s="10">
        <v>0.36309523750000006</v>
      </c>
      <c r="Q3207" s="10">
        <v>284</v>
      </c>
      <c r="R3207" s="10">
        <v>7.3943661971830998</v>
      </c>
      <c r="S3207" s="10">
        <v>1.07640845070423</v>
      </c>
      <c r="T3207" s="10">
        <v>0</v>
      </c>
      <c r="U3207" s="10">
        <v>0</v>
      </c>
      <c r="V3207" s="10">
        <v>0</v>
      </c>
      <c r="W3207" s="10">
        <f t="shared" si="311"/>
        <v>7.6249999875000007</v>
      </c>
      <c r="X3207" s="10">
        <f t="shared" si="312"/>
        <v>-7.6249999875000007</v>
      </c>
      <c r="Y3207" s="10">
        <f t="shared" si="313"/>
        <v>-1</v>
      </c>
      <c r="Z3207" s="10">
        <v>0</v>
      </c>
      <c r="AA3207" s="10" t="str">
        <f t="shared" si="314"/>
        <v>NA</v>
      </c>
      <c r="AB3207" s="10">
        <f t="shared" si="315"/>
        <v>0</v>
      </c>
      <c r="AC3207" t="str">
        <f t="shared" si="316"/>
        <v>f</v>
      </c>
      <c r="AD3207" t="s">
        <v>7138</v>
      </c>
    </row>
    <row r="3208" spans="1:30" x14ac:dyDescent="0.2">
      <c r="A3208" s="8" t="s">
        <v>4212</v>
      </c>
      <c r="B3208" s="8" t="s">
        <v>7164</v>
      </c>
      <c r="C3208" s="8" t="s">
        <v>4213</v>
      </c>
      <c r="D3208" s="8" t="s">
        <v>5226</v>
      </c>
      <c r="E3208" s="8" t="s">
        <v>5227</v>
      </c>
      <c r="F3208" s="9" t="s">
        <v>4216</v>
      </c>
      <c r="G3208" s="8" t="s">
        <v>36</v>
      </c>
      <c r="H3208" s="8" t="s">
        <v>36</v>
      </c>
      <c r="I3208" s="8" t="s">
        <v>4233</v>
      </c>
      <c r="J3208" s="8" t="s">
        <v>35</v>
      </c>
      <c r="K3208" s="8" t="s">
        <v>36</v>
      </c>
      <c r="L3208" s="8" t="s">
        <v>68</v>
      </c>
      <c r="M3208" s="10">
        <v>10</v>
      </c>
      <c r="N3208" s="10">
        <v>9</v>
      </c>
      <c r="O3208" s="11">
        <v>12.337499924999999</v>
      </c>
      <c r="P3208" s="10">
        <v>1.370833325</v>
      </c>
      <c r="Q3208" s="10">
        <v>412</v>
      </c>
      <c r="R3208" s="10">
        <v>2.1844660194174801</v>
      </c>
      <c r="S3208" s="10">
        <v>3.3774271844660202</v>
      </c>
      <c r="T3208" s="10">
        <v>0</v>
      </c>
      <c r="U3208" s="10">
        <v>0</v>
      </c>
      <c r="V3208" s="10">
        <v>0</v>
      </c>
      <c r="W3208" s="10">
        <f t="shared" si="311"/>
        <v>12.337499924999999</v>
      </c>
      <c r="X3208" s="10">
        <f t="shared" si="312"/>
        <v>-12.337499924999999</v>
      </c>
      <c r="Y3208" s="10">
        <f t="shared" si="313"/>
        <v>-1</v>
      </c>
      <c r="Z3208" s="10">
        <v>0</v>
      </c>
      <c r="AA3208" s="10" t="str">
        <f t="shared" si="314"/>
        <v>NA</v>
      </c>
      <c r="AB3208" s="10">
        <f t="shared" si="315"/>
        <v>0</v>
      </c>
      <c r="AC3208" t="str">
        <f t="shared" si="316"/>
        <v>t</v>
      </c>
      <c r="AD3208" t="s">
        <v>7135</v>
      </c>
    </row>
    <row r="3209" spans="1:30" x14ac:dyDescent="0.2">
      <c r="A3209" s="8" t="s">
        <v>4212</v>
      </c>
      <c r="B3209" s="8" t="s">
        <v>7164</v>
      </c>
      <c r="C3209" s="8" t="s">
        <v>4213</v>
      </c>
      <c r="D3209" s="8" t="s">
        <v>5228</v>
      </c>
      <c r="E3209" s="8" t="s">
        <v>5229</v>
      </c>
      <c r="F3209" s="9" t="s">
        <v>4216</v>
      </c>
      <c r="G3209" s="8" t="s">
        <v>36</v>
      </c>
      <c r="H3209" s="8" t="s">
        <v>36</v>
      </c>
      <c r="I3209" s="8" t="s">
        <v>4233</v>
      </c>
      <c r="J3209" s="8" t="s">
        <v>35</v>
      </c>
      <c r="K3209" s="8" t="s">
        <v>36</v>
      </c>
      <c r="L3209" s="8" t="s">
        <v>68</v>
      </c>
      <c r="M3209" s="10">
        <v>10</v>
      </c>
      <c r="N3209" s="10">
        <v>23</v>
      </c>
      <c r="O3209" s="11">
        <v>50.349999775000001</v>
      </c>
      <c r="P3209" s="10">
        <v>2.1891304250000001</v>
      </c>
      <c r="Q3209" s="10">
        <v>1286</v>
      </c>
      <c r="R3209" s="10">
        <v>1.7884914463452599</v>
      </c>
      <c r="S3209" s="10">
        <v>1.8467340590979799</v>
      </c>
      <c r="T3209" s="10">
        <v>0</v>
      </c>
      <c r="U3209" s="10">
        <v>0</v>
      </c>
      <c r="V3209" s="10">
        <v>0</v>
      </c>
      <c r="W3209" s="10">
        <f t="shared" si="311"/>
        <v>50.349999775000001</v>
      </c>
      <c r="X3209" s="10">
        <f t="shared" si="312"/>
        <v>-50.349999775000001</v>
      </c>
      <c r="Y3209" s="10">
        <f t="shared" si="313"/>
        <v>-1</v>
      </c>
      <c r="Z3209" s="10">
        <v>0</v>
      </c>
      <c r="AA3209" s="10" t="str">
        <f t="shared" si="314"/>
        <v>NA</v>
      </c>
      <c r="AB3209" s="10">
        <f t="shared" si="315"/>
        <v>0</v>
      </c>
      <c r="AC3209" t="str">
        <f t="shared" si="316"/>
        <v>b</v>
      </c>
      <c r="AD3209" t="s">
        <v>7139</v>
      </c>
    </row>
    <row r="3210" spans="1:30" x14ac:dyDescent="0.2">
      <c r="A3210" s="8" t="s">
        <v>4212</v>
      </c>
      <c r="B3210" s="8" t="s">
        <v>7164</v>
      </c>
      <c r="C3210" s="8" t="s">
        <v>4213</v>
      </c>
      <c r="D3210" s="8" t="s">
        <v>5230</v>
      </c>
      <c r="E3210" s="8" t="s">
        <v>5231</v>
      </c>
      <c r="F3210" s="9" t="s">
        <v>4216</v>
      </c>
      <c r="G3210" s="8" t="s">
        <v>36</v>
      </c>
      <c r="H3210" s="8" t="s">
        <v>36</v>
      </c>
      <c r="I3210" s="8" t="s">
        <v>4233</v>
      </c>
      <c r="J3210" s="8" t="s">
        <v>35</v>
      </c>
      <c r="K3210" s="8" t="s">
        <v>36</v>
      </c>
      <c r="L3210" s="8" t="s">
        <v>68</v>
      </c>
      <c r="M3210" s="10">
        <v>10</v>
      </c>
      <c r="N3210" s="10">
        <v>32</v>
      </c>
      <c r="O3210" s="11">
        <v>82.112499999999997</v>
      </c>
      <c r="P3210" s="10">
        <v>2.5660156249999999</v>
      </c>
      <c r="Q3210" s="10">
        <v>3259</v>
      </c>
      <c r="R3210" s="10">
        <v>0.98189628720466404</v>
      </c>
      <c r="S3210" s="10">
        <v>1.1486345504756099</v>
      </c>
      <c r="T3210" s="10">
        <v>0</v>
      </c>
      <c r="U3210" s="10">
        <v>0</v>
      </c>
      <c r="V3210" s="10">
        <v>0</v>
      </c>
      <c r="W3210" s="10">
        <f t="shared" si="311"/>
        <v>82.112499999999997</v>
      </c>
      <c r="X3210" s="10">
        <f t="shared" si="312"/>
        <v>-82.112499999999997</v>
      </c>
      <c r="Y3210" s="10">
        <f t="shared" si="313"/>
        <v>-1</v>
      </c>
      <c r="Z3210" s="10">
        <v>0</v>
      </c>
      <c r="AA3210" s="10" t="str">
        <f t="shared" si="314"/>
        <v>NA</v>
      </c>
      <c r="AB3210" s="10">
        <f t="shared" si="315"/>
        <v>0</v>
      </c>
      <c r="AC3210" t="str">
        <f t="shared" si="316"/>
        <v>t</v>
      </c>
      <c r="AD3210" t="s">
        <v>7135</v>
      </c>
    </row>
    <row r="3211" spans="1:30" x14ac:dyDescent="0.2">
      <c r="A3211" s="8" t="s">
        <v>4212</v>
      </c>
      <c r="B3211" s="8" t="s">
        <v>7164</v>
      </c>
      <c r="C3211" s="8" t="s">
        <v>4213</v>
      </c>
      <c r="D3211" s="8" t="s">
        <v>5232</v>
      </c>
      <c r="E3211" s="8" t="s">
        <v>5233</v>
      </c>
      <c r="F3211" s="9" t="s">
        <v>4216</v>
      </c>
      <c r="G3211" s="8" t="s">
        <v>36</v>
      </c>
      <c r="H3211" s="8" t="s">
        <v>36</v>
      </c>
      <c r="I3211" s="8" t="s">
        <v>4233</v>
      </c>
      <c r="J3211" s="8" t="s">
        <v>35</v>
      </c>
      <c r="K3211" s="8" t="s">
        <v>36</v>
      </c>
      <c r="L3211" s="8" t="s">
        <v>68</v>
      </c>
      <c r="M3211" s="10">
        <v>10</v>
      </c>
      <c r="N3211" s="10">
        <v>70</v>
      </c>
      <c r="O3211" s="11">
        <v>224.94999975000005</v>
      </c>
      <c r="P3211" s="10">
        <v>3.2135714250000005</v>
      </c>
      <c r="Q3211" s="10">
        <v>3040</v>
      </c>
      <c r="R3211" s="10">
        <v>2.3026315789473699</v>
      </c>
      <c r="S3211" s="10">
        <v>2.2275</v>
      </c>
      <c r="T3211" s="10">
        <v>0</v>
      </c>
      <c r="U3211" s="10">
        <v>0</v>
      </c>
      <c r="V3211" s="10">
        <v>0</v>
      </c>
      <c r="W3211" s="10">
        <f t="shared" si="311"/>
        <v>224.94999975000005</v>
      </c>
      <c r="X3211" s="10">
        <f t="shared" si="312"/>
        <v>-224.94999975000005</v>
      </c>
      <c r="Y3211" s="10">
        <f t="shared" si="313"/>
        <v>-1</v>
      </c>
      <c r="Z3211" s="10">
        <v>0</v>
      </c>
      <c r="AA3211" s="10" t="str">
        <f t="shared" si="314"/>
        <v>NA</v>
      </c>
      <c r="AB3211" s="10">
        <f t="shared" si="315"/>
        <v>0</v>
      </c>
      <c r="AC3211" t="str">
        <f t="shared" si="316"/>
        <v>t</v>
      </c>
      <c r="AD3211" t="s">
        <v>7135</v>
      </c>
    </row>
    <row r="3212" spans="1:30" x14ac:dyDescent="0.2">
      <c r="A3212" s="8" t="s">
        <v>4212</v>
      </c>
      <c r="B3212" s="8" t="s">
        <v>7164</v>
      </c>
      <c r="C3212" s="8" t="s">
        <v>4213</v>
      </c>
      <c r="D3212" s="8" t="s">
        <v>5234</v>
      </c>
      <c r="E3212" s="8" t="s">
        <v>5235</v>
      </c>
      <c r="F3212" s="9" t="s">
        <v>4216</v>
      </c>
      <c r="G3212" s="8" t="s">
        <v>36</v>
      </c>
      <c r="H3212" s="8" t="s">
        <v>36</v>
      </c>
      <c r="I3212" s="8" t="s">
        <v>4269</v>
      </c>
      <c r="J3212" s="8" t="s">
        <v>4217</v>
      </c>
      <c r="K3212" s="8" t="s">
        <v>36</v>
      </c>
      <c r="L3212" s="8" t="s">
        <v>68</v>
      </c>
      <c r="M3212" s="10">
        <v>11.25</v>
      </c>
      <c r="N3212" s="10">
        <v>4</v>
      </c>
      <c r="O3212" s="11">
        <v>2.1</v>
      </c>
      <c r="P3212" s="10">
        <v>0.52500000000000002</v>
      </c>
      <c r="Q3212" s="10">
        <v>164</v>
      </c>
      <c r="R3212" s="10">
        <v>2.4390243902439002</v>
      </c>
      <c r="S3212" s="10">
        <v>1.26036585365854</v>
      </c>
      <c r="T3212" s="10">
        <v>0</v>
      </c>
      <c r="U3212" s="10">
        <v>0</v>
      </c>
      <c r="V3212" s="10">
        <v>0</v>
      </c>
      <c r="W3212" s="10">
        <f t="shared" si="311"/>
        <v>2.1</v>
      </c>
      <c r="X3212" s="10">
        <f t="shared" si="312"/>
        <v>-2.1</v>
      </c>
      <c r="Y3212" s="10">
        <f t="shared" si="313"/>
        <v>-1</v>
      </c>
      <c r="Z3212" s="10">
        <v>0</v>
      </c>
      <c r="AA3212" s="10" t="str">
        <f t="shared" si="314"/>
        <v>NA</v>
      </c>
      <c r="AB3212" s="10">
        <f t="shared" si="315"/>
        <v>0</v>
      </c>
      <c r="AC3212" t="str">
        <f t="shared" si="316"/>
        <v>c</v>
      </c>
      <c r="AD3212" t="s">
        <v>7140</v>
      </c>
    </row>
    <row r="3213" spans="1:30" x14ac:dyDescent="0.2">
      <c r="A3213" s="8" t="s">
        <v>4212</v>
      </c>
      <c r="B3213" s="8" t="s">
        <v>7164</v>
      </c>
      <c r="C3213" s="8" t="s">
        <v>4213</v>
      </c>
      <c r="D3213" s="8" t="s">
        <v>5236</v>
      </c>
      <c r="E3213" s="8" t="s">
        <v>864</v>
      </c>
      <c r="F3213" s="9" t="s">
        <v>4216</v>
      </c>
      <c r="G3213" s="8" t="s">
        <v>36</v>
      </c>
      <c r="H3213" s="8" t="s">
        <v>36</v>
      </c>
      <c r="I3213" s="8" t="s">
        <v>41</v>
      </c>
      <c r="J3213" s="8" t="s">
        <v>35</v>
      </c>
      <c r="K3213" s="8" t="s">
        <v>36</v>
      </c>
      <c r="L3213" s="8" t="s">
        <v>37</v>
      </c>
      <c r="M3213" s="10">
        <v>7.5</v>
      </c>
      <c r="N3213" s="10">
        <v>3</v>
      </c>
      <c r="O3213" s="11">
        <v>1.4499999749999999</v>
      </c>
      <c r="P3213" s="10">
        <v>0.48333332499999998</v>
      </c>
      <c r="Q3213" s="10">
        <v>176</v>
      </c>
      <c r="R3213" s="10">
        <v>1.7045454545454499</v>
      </c>
      <c r="S3213" s="10">
        <v>0.98863636363636398</v>
      </c>
      <c r="T3213" s="10">
        <v>0</v>
      </c>
      <c r="U3213" s="10">
        <v>0</v>
      </c>
      <c r="V3213" s="10">
        <v>0</v>
      </c>
      <c r="W3213" s="10">
        <f t="shared" si="311"/>
        <v>1.4499999749999999</v>
      </c>
      <c r="X3213" s="10">
        <f t="shared" si="312"/>
        <v>-1.4499999749999999</v>
      </c>
      <c r="Y3213" s="10">
        <f t="shared" si="313"/>
        <v>-1</v>
      </c>
      <c r="Z3213" s="10">
        <v>0</v>
      </c>
      <c r="AA3213" s="10" t="str">
        <f t="shared" si="314"/>
        <v>NA</v>
      </c>
      <c r="AB3213" s="10">
        <f t="shared" si="315"/>
        <v>0</v>
      </c>
      <c r="AC3213" t="str">
        <f t="shared" si="316"/>
        <v>a</v>
      </c>
      <c r="AD3213" t="s">
        <v>7134</v>
      </c>
    </row>
    <row r="3214" spans="1:30" x14ac:dyDescent="0.2">
      <c r="A3214" s="8" t="s">
        <v>4212</v>
      </c>
      <c r="B3214" s="8" t="s">
        <v>7164</v>
      </c>
      <c r="C3214" s="8" t="s">
        <v>4213</v>
      </c>
      <c r="D3214" s="8" t="s">
        <v>5237</v>
      </c>
      <c r="E3214" s="8" t="s">
        <v>5238</v>
      </c>
      <c r="F3214" s="9" t="s">
        <v>4216</v>
      </c>
      <c r="G3214" s="8" t="s">
        <v>36</v>
      </c>
      <c r="H3214" s="8" t="s">
        <v>36</v>
      </c>
      <c r="I3214" s="8" t="s">
        <v>294</v>
      </c>
      <c r="J3214" s="8" t="s">
        <v>35</v>
      </c>
      <c r="K3214" s="8" t="s">
        <v>36</v>
      </c>
      <c r="L3214" s="8" t="s">
        <v>37</v>
      </c>
      <c r="M3214" s="10">
        <v>7.5</v>
      </c>
      <c r="N3214" s="10">
        <v>2</v>
      </c>
      <c r="O3214" s="11">
        <v>2.2000000000000002</v>
      </c>
      <c r="P3214" s="10">
        <v>1.1000000000000001</v>
      </c>
      <c r="Q3214" s="10">
        <v>277</v>
      </c>
      <c r="R3214" s="10">
        <v>0.72202166064981999</v>
      </c>
      <c r="S3214" s="10">
        <v>1</v>
      </c>
      <c r="T3214" s="10">
        <v>0</v>
      </c>
      <c r="U3214" s="10">
        <v>0</v>
      </c>
      <c r="V3214" s="10">
        <v>0</v>
      </c>
      <c r="W3214" s="10">
        <f t="shared" si="311"/>
        <v>2.2000000000000002</v>
      </c>
      <c r="X3214" s="10">
        <f t="shared" si="312"/>
        <v>-2.2000000000000002</v>
      </c>
      <c r="Y3214" s="10">
        <f t="shared" si="313"/>
        <v>-1</v>
      </c>
      <c r="Z3214" s="10">
        <v>0</v>
      </c>
      <c r="AA3214" s="10" t="str">
        <f t="shared" si="314"/>
        <v>NA</v>
      </c>
      <c r="AB3214" s="10">
        <f t="shared" si="315"/>
        <v>0</v>
      </c>
      <c r="AC3214" t="str">
        <f t="shared" si="316"/>
        <v>c</v>
      </c>
      <c r="AD3214" t="s">
        <v>7140</v>
      </c>
    </row>
    <row r="3215" spans="1:30" x14ac:dyDescent="0.2">
      <c r="A3215" s="8" t="s">
        <v>4212</v>
      </c>
      <c r="B3215" s="8" t="s">
        <v>7164</v>
      </c>
      <c r="C3215" s="8" t="s">
        <v>4213</v>
      </c>
      <c r="D3215" s="8" t="s">
        <v>5239</v>
      </c>
      <c r="E3215" s="8" t="s">
        <v>5240</v>
      </c>
      <c r="F3215" s="9" t="s">
        <v>4216</v>
      </c>
      <c r="G3215" s="8" t="s">
        <v>36</v>
      </c>
      <c r="H3215" s="8" t="s">
        <v>36</v>
      </c>
      <c r="I3215" s="8" t="s">
        <v>4732</v>
      </c>
      <c r="J3215" s="8" t="s">
        <v>35</v>
      </c>
      <c r="K3215" s="8" t="s">
        <v>36</v>
      </c>
      <c r="L3215" s="8" t="s">
        <v>37</v>
      </c>
      <c r="M3215" s="10">
        <v>7.5</v>
      </c>
      <c r="N3215" s="10">
        <v>131</v>
      </c>
      <c r="O3215" s="11">
        <v>186.79999856250001</v>
      </c>
      <c r="P3215" s="10">
        <v>1.4259541875000001</v>
      </c>
      <c r="Q3215" s="10">
        <v>37815</v>
      </c>
      <c r="R3215" s="10">
        <v>0.34642337696681197</v>
      </c>
      <c r="S3215" s="10">
        <v>1.6055559962977699</v>
      </c>
      <c r="T3215" s="10">
        <v>0</v>
      </c>
      <c r="U3215" s="10">
        <v>0</v>
      </c>
      <c r="V3215" s="10">
        <v>0</v>
      </c>
      <c r="W3215" s="10">
        <f t="shared" si="311"/>
        <v>186.79999856250001</v>
      </c>
      <c r="X3215" s="10">
        <f t="shared" si="312"/>
        <v>-186.79999856250001</v>
      </c>
      <c r="Y3215" s="10">
        <f t="shared" si="313"/>
        <v>-1</v>
      </c>
      <c r="Z3215" s="10">
        <v>0</v>
      </c>
      <c r="AA3215" s="10" t="str">
        <f t="shared" si="314"/>
        <v>NA</v>
      </c>
      <c r="AB3215" s="10">
        <f t="shared" si="315"/>
        <v>0</v>
      </c>
      <c r="AC3215" t="str">
        <f t="shared" si="316"/>
        <v>r</v>
      </c>
      <c r="AD3215" t="s">
        <v>7155</v>
      </c>
    </row>
    <row r="3216" spans="1:30" x14ac:dyDescent="0.2">
      <c r="A3216" s="8" t="s">
        <v>5241</v>
      </c>
      <c r="B3216" s="8" t="s">
        <v>7164</v>
      </c>
      <c r="C3216" s="8" t="s">
        <v>5242</v>
      </c>
      <c r="D3216" s="8" t="s">
        <v>5243</v>
      </c>
      <c r="E3216" s="8" t="s">
        <v>837</v>
      </c>
      <c r="F3216" s="9" t="s">
        <v>4216</v>
      </c>
      <c r="G3216" s="8" t="s">
        <v>36</v>
      </c>
      <c r="H3216" s="8" t="s">
        <v>36</v>
      </c>
      <c r="I3216" s="8" t="s">
        <v>41</v>
      </c>
      <c r="J3216" s="8" t="s">
        <v>4004</v>
      </c>
      <c r="K3216" s="8" t="s">
        <v>36</v>
      </c>
      <c r="L3216" s="8" t="s">
        <v>68</v>
      </c>
      <c r="M3216" s="10">
        <v>0.32500000000000001</v>
      </c>
      <c r="N3216" s="10">
        <v>47</v>
      </c>
      <c r="O3216" s="11">
        <v>11.799999775000002</v>
      </c>
      <c r="P3216" s="10">
        <v>0.25106382500000002</v>
      </c>
      <c r="Q3216" s="10">
        <v>547</v>
      </c>
      <c r="R3216" s="10">
        <v>8.5923217550274202</v>
      </c>
      <c r="S3216" s="10">
        <v>1.1819012797074999</v>
      </c>
      <c r="T3216" s="10">
        <v>4.2553191489361701</v>
      </c>
      <c r="U3216" s="10">
        <f t="shared" ref="U3216:U3263" si="317">O3216/Z3216</f>
        <v>5.8999998875000008</v>
      </c>
      <c r="V3216" s="10">
        <v>3796.1</v>
      </c>
      <c r="W3216" s="10">
        <f t="shared" si="311"/>
        <v>11.799999775000002</v>
      </c>
      <c r="X3216" s="10">
        <f t="shared" si="312"/>
        <v>3784.3000002250001</v>
      </c>
      <c r="Y3216" s="10">
        <f t="shared" si="313"/>
        <v>320.70339596468335</v>
      </c>
      <c r="Z3216" s="10">
        <v>2</v>
      </c>
      <c r="AA3216" s="10">
        <f t="shared" si="314"/>
        <v>1898.05</v>
      </c>
      <c r="AB3216" s="10">
        <f t="shared" si="315"/>
        <v>3.6563071297989018E-3</v>
      </c>
      <c r="AC3216" t="str">
        <f t="shared" si="316"/>
        <v>a</v>
      </c>
      <c r="AD3216" t="s">
        <v>7134</v>
      </c>
    </row>
    <row r="3217" spans="1:30" x14ac:dyDescent="0.2">
      <c r="A3217" s="8" t="s">
        <v>5241</v>
      </c>
      <c r="B3217" s="8" t="s">
        <v>7164</v>
      </c>
      <c r="C3217" s="8" t="s">
        <v>5242</v>
      </c>
      <c r="D3217" s="8" t="s">
        <v>5244</v>
      </c>
      <c r="E3217" s="8" t="s">
        <v>4248</v>
      </c>
      <c r="F3217" s="9" t="s">
        <v>4216</v>
      </c>
      <c r="G3217" s="8" t="s">
        <v>36</v>
      </c>
      <c r="H3217" s="8" t="s">
        <v>36</v>
      </c>
      <c r="I3217" s="8" t="s">
        <v>41</v>
      </c>
      <c r="J3217" s="8" t="s">
        <v>4004</v>
      </c>
      <c r="K3217" s="8" t="s">
        <v>36</v>
      </c>
      <c r="L3217" s="8" t="s">
        <v>68</v>
      </c>
      <c r="M3217" s="10">
        <v>0.3125</v>
      </c>
      <c r="N3217" s="10">
        <v>273</v>
      </c>
      <c r="O3217" s="11">
        <v>46.349998012500002</v>
      </c>
      <c r="P3217" s="10">
        <v>0.1697802125</v>
      </c>
      <c r="Q3217" s="10">
        <v>3171</v>
      </c>
      <c r="R3217" s="10">
        <v>8.6092715231788102</v>
      </c>
      <c r="S3217" s="10">
        <v>1.0063071586250401</v>
      </c>
      <c r="T3217" s="10">
        <v>3.6630036630036602</v>
      </c>
      <c r="U3217" s="10">
        <f t="shared" si="317"/>
        <v>4.6349998012500002</v>
      </c>
      <c r="V3217" s="10">
        <v>11271.85</v>
      </c>
      <c r="W3217" s="10">
        <f t="shared" si="311"/>
        <v>46.349998012500002</v>
      </c>
      <c r="X3217" s="10">
        <f t="shared" si="312"/>
        <v>11225.500001987501</v>
      </c>
      <c r="Y3217" s="10">
        <f t="shared" si="313"/>
        <v>242.18987019071989</v>
      </c>
      <c r="Z3217" s="10">
        <v>10</v>
      </c>
      <c r="AA3217" s="10">
        <f t="shared" si="314"/>
        <v>1127.1849999999999</v>
      </c>
      <c r="AB3217" s="10">
        <f t="shared" si="315"/>
        <v>3.1535793125197081E-3</v>
      </c>
      <c r="AC3217" t="str">
        <f t="shared" si="316"/>
        <v>a</v>
      </c>
      <c r="AD3217" t="s">
        <v>7134</v>
      </c>
    </row>
    <row r="3218" spans="1:30" x14ac:dyDescent="0.2">
      <c r="A3218" s="8" t="s">
        <v>5241</v>
      </c>
      <c r="B3218" s="8" t="s">
        <v>7164</v>
      </c>
      <c r="C3218" s="8" t="s">
        <v>5242</v>
      </c>
      <c r="D3218" s="8" t="s">
        <v>5245</v>
      </c>
      <c r="E3218" s="8" t="s">
        <v>4441</v>
      </c>
      <c r="F3218" s="9" t="s">
        <v>4216</v>
      </c>
      <c r="G3218" s="8" t="s">
        <v>36</v>
      </c>
      <c r="H3218" s="8" t="s">
        <v>36</v>
      </c>
      <c r="I3218" s="8" t="s">
        <v>294</v>
      </c>
      <c r="J3218" s="8" t="s">
        <v>830</v>
      </c>
      <c r="K3218" s="8" t="s">
        <v>36</v>
      </c>
      <c r="L3218" s="8" t="s">
        <v>68</v>
      </c>
      <c r="M3218" s="10">
        <v>0.125</v>
      </c>
      <c r="N3218" s="10">
        <v>18</v>
      </c>
      <c r="O3218" s="11">
        <v>4.7499999749999997</v>
      </c>
      <c r="P3218" s="10">
        <v>0.2638888875</v>
      </c>
      <c r="Q3218" s="10">
        <v>169</v>
      </c>
      <c r="R3218" s="10">
        <v>10.6508875739645</v>
      </c>
      <c r="S3218" s="10">
        <v>1.6621301775147901</v>
      </c>
      <c r="T3218" s="10">
        <v>5.5555555555555598</v>
      </c>
      <c r="U3218" s="10">
        <f t="shared" si="317"/>
        <v>4.7499999749999997</v>
      </c>
      <c r="V3218" s="10">
        <v>896.75</v>
      </c>
      <c r="W3218" s="10">
        <f t="shared" si="311"/>
        <v>4.7499999749999997</v>
      </c>
      <c r="X3218" s="10">
        <f t="shared" si="312"/>
        <v>892.00000002499996</v>
      </c>
      <c r="Y3218" s="10">
        <f t="shared" si="313"/>
        <v>187.78947467783934</v>
      </c>
      <c r="Z3218" s="10">
        <v>1</v>
      </c>
      <c r="AA3218" s="10">
        <f t="shared" si="314"/>
        <v>896.75</v>
      </c>
      <c r="AB3218" s="10">
        <f t="shared" si="315"/>
        <v>5.9171597633136154E-3</v>
      </c>
      <c r="AC3218" t="str">
        <f t="shared" si="316"/>
        <v>c</v>
      </c>
      <c r="AD3218" t="s">
        <v>7140</v>
      </c>
    </row>
    <row r="3219" spans="1:30" x14ac:dyDescent="0.2">
      <c r="A3219" s="8" t="s">
        <v>5241</v>
      </c>
      <c r="B3219" s="8" t="s">
        <v>7164</v>
      </c>
      <c r="C3219" s="8" t="s">
        <v>5242</v>
      </c>
      <c r="D3219" s="8" t="s">
        <v>5246</v>
      </c>
      <c r="E3219" s="8" t="s">
        <v>866</v>
      </c>
      <c r="F3219" s="9" t="s">
        <v>4216</v>
      </c>
      <c r="G3219" s="8" t="s">
        <v>36</v>
      </c>
      <c r="H3219" s="8" t="s">
        <v>36</v>
      </c>
      <c r="I3219" s="8" t="s">
        <v>41</v>
      </c>
      <c r="J3219" s="8" t="s">
        <v>35</v>
      </c>
      <c r="K3219" s="8" t="s">
        <v>36</v>
      </c>
      <c r="L3219" s="8" t="s">
        <v>68</v>
      </c>
      <c r="M3219" s="10">
        <v>7.5</v>
      </c>
      <c r="N3219" s="10">
        <v>17</v>
      </c>
      <c r="O3219" s="11">
        <v>5.5874998624999996</v>
      </c>
      <c r="P3219" s="10">
        <v>0.32867646249999999</v>
      </c>
      <c r="Q3219" s="10">
        <v>98</v>
      </c>
      <c r="R3219" s="10">
        <v>17.3469387755102</v>
      </c>
      <c r="S3219" s="10">
        <v>0.95918367346938804</v>
      </c>
      <c r="T3219" s="10">
        <v>5.8823529411764701</v>
      </c>
      <c r="U3219" s="10">
        <f t="shared" si="317"/>
        <v>5.5874998624999996</v>
      </c>
      <c r="V3219" s="10">
        <v>778.6</v>
      </c>
      <c r="W3219" s="10">
        <f t="shared" si="311"/>
        <v>5.5874998624999996</v>
      </c>
      <c r="X3219" s="10">
        <f t="shared" si="312"/>
        <v>773.01250013750007</v>
      </c>
      <c r="Y3219" s="10">
        <f t="shared" si="313"/>
        <v>138.34675958124018</v>
      </c>
      <c r="Z3219" s="10">
        <v>1</v>
      </c>
      <c r="AA3219" s="10">
        <f t="shared" si="314"/>
        <v>778.6</v>
      </c>
      <c r="AB3219" s="10">
        <f t="shared" si="315"/>
        <v>1.0204081632653059E-2</v>
      </c>
      <c r="AC3219" t="str">
        <f t="shared" si="316"/>
        <v>a</v>
      </c>
      <c r="AD3219" t="s">
        <v>7134</v>
      </c>
    </row>
    <row r="3220" spans="1:30" x14ac:dyDescent="0.2">
      <c r="A3220" s="8" t="s">
        <v>5241</v>
      </c>
      <c r="B3220" s="8" t="s">
        <v>7164</v>
      </c>
      <c r="C3220" s="8" t="s">
        <v>5242</v>
      </c>
      <c r="D3220" s="8" t="s">
        <v>5247</v>
      </c>
      <c r="E3220" s="8" t="s">
        <v>5248</v>
      </c>
      <c r="F3220" s="9" t="s">
        <v>4216</v>
      </c>
      <c r="G3220" s="8" t="s">
        <v>36</v>
      </c>
      <c r="H3220" s="8" t="s">
        <v>36</v>
      </c>
      <c r="I3220" s="8" t="s">
        <v>5249</v>
      </c>
      <c r="J3220" s="8" t="s">
        <v>4004</v>
      </c>
      <c r="K3220" s="8" t="s">
        <v>36</v>
      </c>
      <c r="L3220" s="8" t="s">
        <v>68</v>
      </c>
      <c r="M3220" s="10">
        <v>11.25</v>
      </c>
      <c r="N3220" s="10">
        <v>36</v>
      </c>
      <c r="O3220" s="11">
        <v>25.374999600000002</v>
      </c>
      <c r="P3220" s="10">
        <v>0.70486110000000002</v>
      </c>
      <c r="Q3220" s="10">
        <v>832</v>
      </c>
      <c r="R3220" s="10">
        <v>4.3269230769230802</v>
      </c>
      <c r="S3220" s="10">
        <v>1.40745192307692</v>
      </c>
      <c r="T3220" s="10">
        <v>8.3333333333333304</v>
      </c>
      <c r="U3220" s="10">
        <f t="shared" si="317"/>
        <v>8.4583332000000002</v>
      </c>
      <c r="V3220" s="10">
        <v>3254.65</v>
      </c>
      <c r="W3220" s="10">
        <f t="shared" si="311"/>
        <v>25.374999600000002</v>
      </c>
      <c r="X3220" s="10">
        <f t="shared" si="312"/>
        <v>3229.2750004</v>
      </c>
      <c r="Y3220" s="10">
        <f t="shared" si="313"/>
        <v>127.26207098738239</v>
      </c>
      <c r="Z3220" s="10">
        <v>3</v>
      </c>
      <c r="AA3220" s="10">
        <f t="shared" si="314"/>
        <v>1084.8833333333334</v>
      </c>
      <c r="AB3220" s="10">
        <f t="shared" si="315"/>
        <v>3.6057692307692323E-3</v>
      </c>
      <c r="AC3220" t="str">
        <f t="shared" si="316"/>
        <v>t</v>
      </c>
      <c r="AD3220" t="s">
        <v>7135</v>
      </c>
    </row>
    <row r="3221" spans="1:30" x14ac:dyDescent="0.2">
      <c r="A3221" s="8" t="s">
        <v>5241</v>
      </c>
      <c r="B3221" s="8" t="s">
        <v>7164</v>
      </c>
      <c r="C3221" s="8" t="s">
        <v>5242</v>
      </c>
      <c r="D3221" s="8" t="s">
        <v>5250</v>
      </c>
      <c r="E3221" s="8" t="s">
        <v>4037</v>
      </c>
      <c r="F3221" s="9" t="s">
        <v>4216</v>
      </c>
      <c r="G3221" s="8" t="s">
        <v>36</v>
      </c>
      <c r="H3221" s="8" t="s">
        <v>36</v>
      </c>
      <c r="I3221" s="8" t="s">
        <v>296</v>
      </c>
      <c r="J3221" s="8" t="s">
        <v>4004</v>
      </c>
      <c r="K3221" s="8" t="s">
        <v>36</v>
      </c>
      <c r="L3221" s="8" t="s">
        <v>68</v>
      </c>
      <c r="M3221" s="10">
        <v>1.2625</v>
      </c>
      <c r="N3221" s="10">
        <v>14</v>
      </c>
      <c r="O3221" s="11">
        <v>10.262499975000001</v>
      </c>
      <c r="P3221" s="10">
        <v>0.73303571249999999</v>
      </c>
      <c r="Q3221" s="10">
        <v>225</v>
      </c>
      <c r="R3221" s="10">
        <v>6.2222222222222197</v>
      </c>
      <c r="S3221" s="10">
        <v>2.1017777777777802</v>
      </c>
      <c r="T3221" s="10">
        <v>7.1428571428571397</v>
      </c>
      <c r="U3221" s="10">
        <f t="shared" si="317"/>
        <v>10.262499975000001</v>
      </c>
      <c r="V3221" s="10">
        <v>991.1</v>
      </c>
      <c r="W3221" s="10">
        <f t="shared" si="311"/>
        <v>10.262499975000001</v>
      </c>
      <c r="X3221" s="10">
        <f t="shared" si="312"/>
        <v>980.83750002500005</v>
      </c>
      <c r="Y3221" s="10">
        <f t="shared" si="313"/>
        <v>95.574908883251908</v>
      </c>
      <c r="Z3221" s="10">
        <v>1</v>
      </c>
      <c r="AA3221" s="10">
        <f t="shared" si="314"/>
        <v>991.1</v>
      </c>
      <c r="AB3221" s="10">
        <f t="shared" si="315"/>
        <v>4.444444444444441E-3</v>
      </c>
      <c r="AC3221" t="str">
        <f t="shared" si="316"/>
        <v>a</v>
      </c>
      <c r="AD3221" t="s">
        <v>7134</v>
      </c>
    </row>
    <row r="3222" spans="1:30" x14ac:dyDescent="0.2">
      <c r="A3222" s="8" t="s">
        <v>5241</v>
      </c>
      <c r="B3222" s="8" t="s">
        <v>7164</v>
      </c>
      <c r="C3222" s="8" t="s">
        <v>5242</v>
      </c>
      <c r="D3222" s="8" t="s">
        <v>5251</v>
      </c>
      <c r="E3222" s="8" t="s">
        <v>1185</v>
      </c>
      <c r="F3222" s="9" t="s">
        <v>4216</v>
      </c>
      <c r="G3222" s="8" t="s">
        <v>36</v>
      </c>
      <c r="H3222" s="8" t="s">
        <v>36</v>
      </c>
      <c r="I3222" s="8" t="s">
        <v>2491</v>
      </c>
      <c r="J3222" s="8" t="s">
        <v>4004</v>
      </c>
      <c r="K3222" s="8" t="s">
        <v>36</v>
      </c>
      <c r="L3222" s="8" t="s">
        <v>68</v>
      </c>
      <c r="M3222" s="10">
        <v>0.86250000000000004</v>
      </c>
      <c r="N3222" s="10">
        <v>123</v>
      </c>
      <c r="O3222" s="11">
        <v>81.312498674999986</v>
      </c>
      <c r="P3222" s="10">
        <v>0.66107722499999988</v>
      </c>
      <c r="Q3222" s="10">
        <v>3325</v>
      </c>
      <c r="R3222" s="10">
        <v>3.6992481203007501</v>
      </c>
      <c r="S3222" s="10">
        <v>2.1720902255639101</v>
      </c>
      <c r="T3222" s="10">
        <v>1.6260162601626</v>
      </c>
      <c r="U3222" s="10">
        <f t="shared" si="317"/>
        <v>40.656249337499993</v>
      </c>
      <c r="V3222" s="10">
        <v>4187.1000000000004</v>
      </c>
      <c r="W3222" s="10">
        <f t="shared" si="311"/>
        <v>81.312498674999986</v>
      </c>
      <c r="X3222" s="10">
        <f t="shared" si="312"/>
        <v>4105.7875013250004</v>
      </c>
      <c r="Y3222" s="10">
        <f t="shared" si="313"/>
        <v>50.493928586987934</v>
      </c>
      <c r="Z3222" s="10">
        <v>2</v>
      </c>
      <c r="AA3222" s="10">
        <f t="shared" si="314"/>
        <v>2093.5500000000002</v>
      </c>
      <c r="AB3222" s="10">
        <f t="shared" si="315"/>
        <v>6.0150375939849534E-4</v>
      </c>
      <c r="AC3222" t="str">
        <f t="shared" si="316"/>
        <v>e</v>
      </c>
      <c r="AD3222" t="s">
        <v>7154</v>
      </c>
    </row>
    <row r="3223" spans="1:30" x14ac:dyDescent="0.2">
      <c r="A3223" s="8" t="s">
        <v>5241</v>
      </c>
      <c r="B3223" s="8" t="s">
        <v>7164</v>
      </c>
      <c r="C3223" s="8" t="s">
        <v>5242</v>
      </c>
      <c r="D3223" s="8" t="s">
        <v>5252</v>
      </c>
      <c r="E3223" s="8" t="s">
        <v>78</v>
      </c>
      <c r="F3223" s="9" t="s">
        <v>4216</v>
      </c>
      <c r="G3223" s="8" t="s">
        <v>36</v>
      </c>
      <c r="H3223" s="8" t="s">
        <v>36</v>
      </c>
      <c r="I3223" s="8" t="s">
        <v>41</v>
      </c>
      <c r="J3223" s="8" t="s">
        <v>4004</v>
      </c>
      <c r="K3223" s="8" t="s">
        <v>36</v>
      </c>
      <c r="L3223" s="8" t="s">
        <v>37</v>
      </c>
      <c r="M3223" s="10">
        <v>7.5</v>
      </c>
      <c r="N3223" s="10">
        <v>2235</v>
      </c>
      <c r="O3223" s="11">
        <v>1441.3249873124998</v>
      </c>
      <c r="P3223" s="10">
        <v>0.64488813749999996</v>
      </c>
      <c r="Q3223" s="10">
        <v>38432</v>
      </c>
      <c r="R3223" s="10">
        <v>5.8154662781015798</v>
      </c>
      <c r="S3223" s="10">
        <v>1.37399302664446</v>
      </c>
      <c r="T3223" s="10">
        <v>1.7002237136465299</v>
      </c>
      <c r="U3223" s="10">
        <f t="shared" si="317"/>
        <v>37.929604929276309</v>
      </c>
      <c r="V3223" s="10">
        <v>43020.2</v>
      </c>
      <c r="W3223" s="10">
        <f t="shared" si="311"/>
        <v>1441.3249873124998</v>
      </c>
      <c r="X3223" s="10">
        <f t="shared" si="312"/>
        <v>41578.875012687495</v>
      </c>
      <c r="Y3223" s="10">
        <f t="shared" si="313"/>
        <v>28.847675145225661</v>
      </c>
      <c r="Z3223" s="10">
        <v>38</v>
      </c>
      <c r="AA3223" s="10">
        <f t="shared" si="314"/>
        <v>1132.1105263157895</v>
      </c>
      <c r="AB3223" s="10">
        <f t="shared" si="315"/>
        <v>9.8875936719400315E-4</v>
      </c>
      <c r="AC3223" t="str">
        <f t="shared" si="316"/>
        <v>a</v>
      </c>
      <c r="AD3223" t="s">
        <v>7134</v>
      </c>
    </row>
    <row r="3224" spans="1:30" x14ac:dyDescent="0.2">
      <c r="A3224" s="8" t="s">
        <v>5241</v>
      </c>
      <c r="B3224" s="8" t="s">
        <v>7164</v>
      </c>
      <c r="C3224" s="8" t="s">
        <v>5242</v>
      </c>
      <c r="D3224" s="8" t="s">
        <v>5253</v>
      </c>
      <c r="E3224" s="8" t="s">
        <v>4687</v>
      </c>
      <c r="F3224" s="9" t="s">
        <v>4216</v>
      </c>
      <c r="G3224" s="8" t="s">
        <v>36</v>
      </c>
      <c r="H3224" s="8" t="s">
        <v>36</v>
      </c>
      <c r="I3224" s="8" t="s">
        <v>294</v>
      </c>
      <c r="J3224" s="8" t="s">
        <v>830</v>
      </c>
      <c r="K3224" s="8" t="s">
        <v>36</v>
      </c>
      <c r="L3224" s="8" t="s">
        <v>68</v>
      </c>
      <c r="M3224" s="10">
        <v>0.7</v>
      </c>
      <c r="N3224" s="10">
        <v>19</v>
      </c>
      <c r="O3224" s="11">
        <v>19.537499787500003</v>
      </c>
      <c r="P3224" s="10">
        <v>1.0282894625000001</v>
      </c>
      <c r="Q3224" s="10">
        <v>200</v>
      </c>
      <c r="R3224" s="10">
        <v>9.5</v>
      </c>
      <c r="S3224" s="10">
        <v>2.1709999999999998</v>
      </c>
      <c r="T3224" s="10">
        <v>5.2631578947368398</v>
      </c>
      <c r="U3224" s="10">
        <f t="shared" si="317"/>
        <v>19.537499787500003</v>
      </c>
      <c r="V3224" s="10">
        <v>569.5</v>
      </c>
      <c r="W3224" s="10">
        <f t="shared" si="311"/>
        <v>19.537499787500003</v>
      </c>
      <c r="X3224" s="10">
        <f t="shared" si="312"/>
        <v>549.9625002125</v>
      </c>
      <c r="Y3224" s="10">
        <f t="shared" si="313"/>
        <v>28.149072613905457</v>
      </c>
      <c r="Z3224" s="10">
        <v>1</v>
      </c>
      <c r="AA3224" s="10">
        <f t="shared" si="314"/>
        <v>569.5</v>
      </c>
      <c r="AB3224" s="10">
        <f t="shared" si="315"/>
        <v>4.9999999999999975E-3</v>
      </c>
      <c r="AC3224" t="str">
        <f t="shared" si="316"/>
        <v>a</v>
      </c>
      <c r="AD3224" t="s">
        <v>7134</v>
      </c>
    </row>
    <row r="3225" spans="1:30" x14ac:dyDescent="0.2">
      <c r="A3225" s="8" t="s">
        <v>5241</v>
      </c>
      <c r="B3225" s="8" t="s">
        <v>7164</v>
      </c>
      <c r="C3225" s="8" t="s">
        <v>5242</v>
      </c>
      <c r="D3225" s="8" t="s">
        <v>5254</v>
      </c>
      <c r="E3225" s="8" t="s">
        <v>843</v>
      </c>
      <c r="F3225" s="9" t="s">
        <v>4216</v>
      </c>
      <c r="G3225" s="8" t="s">
        <v>36</v>
      </c>
      <c r="H3225" s="8" t="s">
        <v>36</v>
      </c>
      <c r="I3225" s="8" t="s">
        <v>41</v>
      </c>
      <c r="J3225" s="8" t="s">
        <v>35</v>
      </c>
      <c r="K3225" s="8" t="s">
        <v>36</v>
      </c>
      <c r="L3225" s="8" t="s">
        <v>68</v>
      </c>
      <c r="M3225" s="10">
        <v>7.5</v>
      </c>
      <c r="N3225" s="10">
        <v>44</v>
      </c>
      <c r="O3225" s="11">
        <v>21.437499600000002</v>
      </c>
      <c r="P3225" s="10">
        <v>0.48721590000000004</v>
      </c>
      <c r="Q3225" s="10">
        <v>1023</v>
      </c>
      <c r="R3225" s="10">
        <v>4.3010752688171996</v>
      </c>
      <c r="S3225" s="10">
        <v>1.8805474095796699</v>
      </c>
      <c r="T3225" s="10">
        <v>2.2727272727272698</v>
      </c>
      <c r="U3225" s="10">
        <f t="shared" si="317"/>
        <v>21.437499600000002</v>
      </c>
      <c r="V3225" s="10">
        <v>616.25</v>
      </c>
      <c r="W3225" s="10">
        <f t="shared" si="311"/>
        <v>21.437499600000002</v>
      </c>
      <c r="X3225" s="10">
        <f t="shared" si="312"/>
        <v>594.81250039999998</v>
      </c>
      <c r="Y3225" s="10">
        <f t="shared" si="313"/>
        <v>27.74635622150635</v>
      </c>
      <c r="Z3225" s="10">
        <v>1</v>
      </c>
      <c r="AA3225" s="10">
        <f t="shared" si="314"/>
        <v>616.25</v>
      </c>
      <c r="AB3225" s="10">
        <f t="shared" si="315"/>
        <v>9.7751710654936244E-4</v>
      </c>
      <c r="AC3225" t="str">
        <f t="shared" si="316"/>
        <v>a</v>
      </c>
      <c r="AD3225" t="s">
        <v>7134</v>
      </c>
    </row>
    <row r="3226" spans="1:30" x14ac:dyDescent="0.2">
      <c r="A3226" s="8" t="s">
        <v>5241</v>
      </c>
      <c r="B3226" s="8" t="s">
        <v>7164</v>
      </c>
      <c r="C3226" s="8" t="s">
        <v>5242</v>
      </c>
      <c r="D3226" s="8" t="s">
        <v>5255</v>
      </c>
      <c r="E3226" s="8" t="s">
        <v>5256</v>
      </c>
      <c r="F3226" s="9" t="s">
        <v>4216</v>
      </c>
      <c r="G3226" s="8" t="s">
        <v>36</v>
      </c>
      <c r="H3226" s="8" t="s">
        <v>36</v>
      </c>
      <c r="I3226" s="8" t="s">
        <v>5249</v>
      </c>
      <c r="J3226" s="8" t="s">
        <v>4004</v>
      </c>
      <c r="K3226" s="8" t="s">
        <v>36</v>
      </c>
      <c r="L3226" s="8" t="s">
        <v>68</v>
      </c>
      <c r="M3226" s="10">
        <v>11.25</v>
      </c>
      <c r="N3226" s="10">
        <v>150</v>
      </c>
      <c r="O3226" s="11">
        <v>96.724998749999997</v>
      </c>
      <c r="P3226" s="10">
        <v>0.64483332500000001</v>
      </c>
      <c r="Q3226" s="10">
        <v>4028</v>
      </c>
      <c r="R3226" s="10">
        <v>3.72393247269116</v>
      </c>
      <c r="S3226" s="10">
        <v>1.46827209533267</v>
      </c>
      <c r="T3226" s="10">
        <v>0.66666666666666696</v>
      </c>
      <c r="U3226" s="10">
        <f t="shared" si="317"/>
        <v>96.724998749999997</v>
      </c>
      <c r="V3226" s="10">
        <v>2425.9</v>
      </c>
      <c r="W3226" s="10">
        <f t="shared" si="311"/>
        <v>96.724998749999997</v>
      </c>
      <c r="X3226" s="10">
        <f t="shared" si="312"/>
        <v>2329.1750012500002</v>
      </c>
      <c r="Y3226" s="10">
        <f t="shared" si="313"/>
        <v>24.080382851904666</v>
      </c>
      <c r="Z3226" s="10">
        <v>1</v>
      </c>
      <c r="AA3226" s="10">
        <f t="shared" si="314"/>
        <v>2425.9</v>
      </c>
      <c r="AB3226" s="10">
        <f t="shared" si="315"/>
        <v>2.4826216484607745E-4</v>
      </c>
      <c r="AC3226" t="str">
        <f t="shared" si="316"/>
        <v>a</v>
      </c>
      <c r="AD3226" t="s">
        <v>7134</v>
      </c>
    </row>
    <row r="3227" spans="1:30" x14ac:dyDescent="0.2">
      <c r="A3227" s="8" t="s">
        <v>5241</v>
      </c>
      <c r="B3227" s="8" t="s">
        <v>7164</v>
      </c>
      <c r="C3227" s="8" t="s">
        <v>5242</v>
      </c>
      <c r="D3227" s="8" t="s">
        <v>5257</v>
      </c>
      <c r="E3227" s="8" t="s">
        <v>5258</v>
      </c>
      <c r="F3227" s="9" t="s">
        <v>4216</v>
      </c>
      <c r="G3227" s="8" t="s">
        <v>36</v>
      </c>
      <c r="H3227" s="8" t="s">
        <v>36</v>
      </c>
      <c r="I3227" s="8" t="s">
        <v>5259</v>
      </c>
      <c r="J3227" s="8" t="s">
        <v>4004</v>
      </c>
      <c r="K3227" s="8" t="s">
        <v>36</v>
      </c>
      <c r="L3227" s="8" t="s">
        <v>68</v>
      </c>
      <c r="M3227" s="10">
        <v>1.2625</v>
      </c>
      <c r="N3227" s="10">
        <v>112</v>
      </c>
      <c r="O3227" s="11">
        <v>82.037499600000004</v>
      </c>
      <c r="P3227" s="10">
        <v>0.73247767500000005</v>
      </c>
      <c r="Q3227" s="10">
        <v>3236</v>
      </c>
      <c r="R3227" s="10">
        <v>3.4610630407911001</v>
      </c>
      <c r="S3227" s="10">
        <v>3.2312731767614302</v>
      </c>
      <c r="T3227" s="10">
        <v>2.6785714285714302</v>
      </c>
      <c r="U3227" s="10">
        <f t="shared" si="317"/>
        <v>27.345833200000001</v>
      </c>
      <c r="V3227" s="10">
        <v>2052.75</v>
      </c>
      <c r="W3227" s="10">
        <f t="shared" si="311"/>
        <v>82.037499600000004</v>
      </c>
      <c r="X3227" s="10">
        <f t="shared" si="312"/>
        <v>1970.7125004</v>
      </c>
      <c r="Y3227" s="10">
        <f t="shared" si="313"/>
        <v>24.022093676779978</v>
      </c>
      <c r="Z3227" s="10">
        <v>3</v>
      </c>
      <c r="AA3227" s="10">
        <f t="shared" si="314"/>
        <v>684.25</v>
      </c>
      <c r="AB3227" s="10">
        <f t="shared" si="315"/>
        <v>9.2707045735475942E-4</v>
      </c>
      <c r="AC3227" t="str">
        <f t="shared" si="316"/>
        <v>a</v>
      </c>
      <c r="AD3227" t="s">
        <v>7134</v>
      </c>
    </row>
    <row r="3228" spans="1:30" x14ac:dyDescent="0.2">
      <c r="A3228" s="8" t="s">
        <v>5241</v>
      </c>
      <c r="B3228" s="8" t="s">
        <v>7164</v>
      </c>
      <c r="C3228" s="8" t="s">
        <v>5242</v>
      </c>
      <c r="D3228" s="8" t="s">
        <v>5260</v>
      </c>
      <c r="E3228" s="8" t="s">
        <v>1051</v>
      </c>
      <c r="F3228" s="9" t="s">
        <v>4216</v>
      </c>
      <c r="G3228" s="8" t="s">
        <v>36</v>
      </c>
      <c r="H3228" s="8" t="s">
        <v>36</v>
      </c>
      <c r="I3228" s="8" t="s">
        <v>41</v>
      </c>
      <c r="J3228" s="8" t="s">
        <v>4004</v>
      </c>
      <c r="K3228" s="8" t="s">
        <v>36</v>
      </c>
      <c r="L3228" s="8" t="s">
        <v>68</v>
      </c>
      <c r="M3228" s="10">
        <v>0.33750000000000002</v>
      </c>
      <c r="N3228" s="10">
        <v>98</v>
      </c>
      <c r="O3228" s="11">
        <v>48.387500000000003</v>
      </c>
      <c r="P3228" s="10">
        <v>0.49375000000000002</v>
      </c>
      <c r="Q3228" s="10">
        <v>7805</v>
      </c>
      <c r="R3228" s="10">
        <v>1.25560538116592</v>
      </c>
      <c r="S3228" s="10">
        <v>1.4738244714926301</v>
      </c>
      <c r="T3228" s="10">
        <v>2.0408163265306101</v>
      </c>
      <c r="U3228" s="10">
        <f t="shared" si="317"/>
        <v>24.193750000000001</v>
      </c>
      <c r="V3228" s="10">
        <v>1201.9000000000001</v>
      </c>
      <c r="W3228" s="10">
        <f t="shared" si="311"/>
        <v>48.387500000000003</v>
      </c>
      <c r="X3228" s="10">
        <f t="shared" si="312"/>
        <v>1153.5125</v>
      </c>
      <c r="Y3228" s="10">
        <f t="shared" si="313"/>
        <v>23.83905967450271</v>
      </c>
      <c r="Z3228" s="10">
        <v>2</v>
      </c>
      <c r="AA3228" s="10">
        <f t="shared" si="314"/>
        <v>600.95000000000005</v>
      </c>
      <c r="AB3228" s="10">
        <f t="shared" si="315"/>
        <v>2.5624599615630994E-4</v>
      </c>
      <c r="AC3228" t="str">
        <f t="shared" si="316"/>
        <v>a</v>
      </c>
      <c r="AD3228" t="s">
        <v>7134</v>
      </c>
    </row>
    <row r="3229" spans="1:30" x14ac:dyDescent="0.2">
      <c r="A3229" s="8" t="s">
        <v>5241</v>
      </c>
      <c r="B3229" s="8" t="s">
        <v>7164</v>
      </c>
      <c r="C3229" s="8" t="s">
        <v>5242</v>
      </c>
      <c r="D3229" s="8" t="s">
        <v>5261</v>
      </c>
      <c r="E3229" s="8" t="s">
        <v>41</v>
      </c>
      <c r="F3229" s="9" t="s">
        <v>4216</v>
      </c>
      <c r="G3229" s="8" t="s">
        <v>36</v>
      </c>
      <c r="H3229" s="8" t="s">
        <v>36</v>
      </c>
      <c r="I3229" s="8" t="s">
        <v>41</v>
      </c>
      <c r="J3229" s="8" t="s">
        <v>35</v>
      </c>
      <c r="K3229" s="8" t="s">
        <v>36</v>
      </c>
      <c r="L3229" s="8" t="s">
        <v>68</v>
      </c>
      <c r="M3229" s="10">
        <v>7.5</v>
      </c>
      <c r="N3229" s="10">
        <v>5637</v>
      </c>
      <c r="O3229" s="11">
        <v>4409.1874848375001</v>
      </c>
      <c r="P3229" s="10">
        <v>0.78218688749999998</v>
      </c>
      <c r="Q3229" s="10">
        <v>184486</v>
      </c>
      <c r="R3229" s="10">
        <v>3.0555164077491002</v>
      </c>
      <c r="S3229" s="10">
        <v>1.80738592630335</v>
      </c>
      <c r="T3229" s="10">
        <v>1.2772751463544401</v>
      </c>
      <c r="U3229" s="10">
        <f t="shared" si="317"/>
        <v>61.238715067187499</v>
      </c>
      <c r="V3229" s="10">
        <v>74759.199999999997</v>
      </c>
      <c r="W3229" s="10">
        <f t="shared" si="311"/>
        <v>4409.1874848375001</v>
      </c>
      <c r="X3229" s="10">
        <f t="shared" si="312"/>
        <v>70350.012515162496</v>
      </c>
      <c r="Y3229" s="10">
        <f t="shared" si="313"/>
        <v>15.95532345972701</v>
      </c>
      <c r="Z3229" s="10">
        <v>72</v>
      </c>
      <c r="AA3229" s="10">
        <f t="shared" si="314"/>
        <v>1038.3222222222221</v>
      </c>
      <c r="AB3229" s="10">
        <f t="shared" si="315"/>
        <v>3.9027351668961249E-4</v>
      </c>
      <c r="AC3229" t="str">
        <f t="shared" si="316"/>
        <v>a</v>
      </c>
      <c r="AD3229" t="s">
        <v>7134</v>
      </c>
    </row>
    <row r="3230" spans="1:30" x14ac:dyDescent="0.2">
      <c r="A3230" s="8" t="s">
        <v>5241</v>
      </c>
      <c r="B3230" s="8" t="s">
        <v>7164</v>
      </c>
      <c r="C3230" s="8" t="s">
        <v>5242</v>
      </c>
      <c r="D3230" s="8" t="s">
        <v>5262</v>
      </c>
      <c r="E3230" s="8" t="s">
        <v>4251</v>
      </c>
      <c r="F3230" s="9" t="s">
        <v>4216</v>
      </c>
      <c r="G3230" s="8" t="s">
        <v>36</v>
      </c>
      <c r="H3230" s="8" t="s">
        <v>36</v>
      </c>
      <c r="I3230" s="8" t="s">
        <v>41</v>
      </c>
      <c r="J3230" s="8" t="s">
        <v>4004</v>
      </c>
      <c r="K3230" s="8" t="s">
        <v>36</v>
      </c>
      <c r="L3230" s="8" t="s">
        <v>68</v>
      </c>
      <c r="M3230" s="10">
        <v>0.6</v>
      </c>
      <c r="N3230" s="10">
        <v>342</v>
      </c>
      <c r="O3230" s="11">
        <v>213.2999964</v>
      </c>
      <c r="P3230" s="10">
        <v>0.62368420000000002</v>
      </c>
      <c r="Q3230" s="10">
        <v>9978</v>
      </c>
      <c r="R3230" s="10">
        <v>3.4275405892964499</v>
      </c>
      <c r="S3230" s="10">
        <v>1.2639607135698501</v>
      </c>
      <c r="T3230" s="10">
        <v>0.58479532163742698</v>
      </c>
      <c r="U3230" s="10">
        <f t="shared" si="317"/>
        <v>106.6499982</v>
      </c>
      <c r="V3230" s="10">
        <v>3610.8</v>
      </c>
      <c r="W3230" s="10">
        <f t="shared" si="311"/>
        <v>213.2999964</v>
      </c>
      <c r="X3230" s="10">
        <f t="shared" si="312"/>
        <v>3397.5000036000001</v>
      </c>
      <c r="Y3230" s="10">
        <f t="shared" si="313"/>
        <v>15.928270327903297</v>
      </c>
      <c r="Z3230" s="10">
        <v>2</v>
      </c>
      <c r="AA3230" s="10">
        <f t="shared" si="314"/>
        <v>1805.4</v>
      </c>
      <c r="AB3230" s="10">
        <f t="shared" si="315"/>
        <v>2.0044097013429532E-4</v>
      </c>
      <c r="AC3230" t="str">
        <f t="shared" si="316"/>
        <v>a</v>
      </c>
      <c r="AD3230" t="s">
        <v>7134</v>
      </c>
    </row>
    <row r="3231" spans="1:30" x14ac:dyDescent="0.2">
      <c r="A3231" s="8" t="s">
        <v>5241</v>
      </c>
      <c r="B3231" s="8" t="s">
        <v>7164</v>
      </c>
      <c r="C3231" s="8" t="s">
        <v>5242</v>
      </c>
      <c r="D3231" s="8" t="s">
        <v>5263</v>
      </c>
      <c r="E3231" s="8" t="s">
        <v>5264</v>
      </c>
      <c r="F3231" s="9" t="s">
        <v>4216</v>
      </c>
      <c r="G3231" s="8" t="s">
        <v>36</v>
      </c>
      <c r="H3231" s="8" t="s">
        <v>36</v>
      </c>
      <c r="I3231" s="8" t="s">
        <v>5249</v>
      </c>
      <c r="J3231" s="8" t="s">
        <v>4004</v>
      </c>
      <c r="K3231" s="8" t="s">
        <v>36</v>
      </c>
      <c r="L3231" s="8" t="s">
        <v>68</v>
      </c>
      <c r="M3231" s="10">
        <v>0.55000000000000004</v>
      </c>
      <c r="N3231" s="10">
        <v>131</v>
      </c>
      <c r="O3231" s="11">
        <v>72.962498512499991</v>
      </c>
      <c r="P3231" s="10">
        <v>0.55696563749999994</v>
      </c>
      <c r="Q3231" s="10">
        <v>3021</v>
      </c>
      <c r="R3231" s="10">
        <v>4.3363124793114904</v>
      </c>
      <c r="S3231" s="10">
        <v>0.97974180734855998</v>
      </c>
      <c r="T3231" s="10">
        <v>0.76335877862595392</v>
      </c>
      <c r="U3231" s="10">
        <f t="shared" si="317"/>
        <v>72.962498512499991</v>
      </c>
      <c r="V3231" s="10">
        <v>895.05</v>
      </c>
      <c r="W3231" s="10">
        <f t="shared" si="311"/>
        <v>72.962498512499991</v>
      </c>
      <c r="X3231" s="10">
        <f t="shared" si="312"/>
        <v>822.08750148749994</v>
      </c>
      <c r="Y3231" s="10">
        <f t="shared" si="313"/>
        <v>11.267260829159508</v>
      </c>
      <c r="Z3231" s="10">
        <v>1</v>
      </c>
      <c r="AA3231" s="10">
        <f t="shared" si="314"/>
        <v>895.05</v>
      </c>
      <c r="AB3231" s="10">
        <f t="shared" si="315"/>
        <v>3.3101621979477012E-4</v>
      </c>
      <c r="AC3231" t="str">
        <f t="shared" si="316"/>
        <v>c</v>
      </c>
      <c r="AD3231" t="s">
        <v>7140</v>
      </c>
    </row>
    <row r="3232" spans="1:30" x14ac:dyDescent="0.2">
      <c r="A3232" s="8" t="s">
        <v>5241</v>
      </c>
      <c r="B3232" s="8" t="s">
        <v>7164</v>
      </c>
      <c r="C3232" s="8" t="s">
        <v>5242</v>
      </c>
      <c r="D3232" s="8" t="s">
        <v>5265</v>
      </c>
      <c r="E3232" s="8" t="s">
        <v>52</v>
      </c>
      <c r="F3232" s="9" t="s">
        <v>4216</v>
      </c>
      <c r="G3232" s="8" t="s">
        <v>36</v>
      </c>
      <c r="H3232" s="8" t="s">
        <v>36</v>
      </c>
      <c r="I3232" s="8" t="s">
        <v>41</v>
      </c>
      <c r="J3232" s="8" t="s">
        <v>4004</v>
      </c>
      <c r="K3232" s="8" t="s">
        <v>36</v>
      </c>
      <c r="L3232" s="8" t="s">
        <v>68</v>
      </c>
      <c r="M3232" s="10">
        <v>0.51249999999999996</v>
      </c>
      <c r="N3232" s="10">
        <v>1280</v>
      </c>
      <c r="O3232" s="11">
        <v>663.01249600000006</v>
      </c>
      <c r="P3232" s="10">
        <v>0.51797851250000004</v>
      </c>
      <c r="Q3232" s="10">
        <v>21407</v>
      </c>
      <c r="R3232" s="10">
        <v>5.9793525482318897</v>
      </c>
      <c r="S3232" s="10">
        <v>1.30065399168496</v>
      </c>
      <c r="T3232" s="10">
        <v>0.546875</v>
      </c>
      <c r="U3232" s="10">
        <f t="shared" si="317"/>
        <v>94.716070857142867</v>
      </c>
      <c r="V3232" s="10">
        <v>5928.75</v>
      </c>
      <c r="W3232" s="10">
        <f t="shared" si="311"/>
        <v>663.01249600000006</v>
      </c>
      <c r="X3232" s="10">
        <f t="shared" si="312"/>
        <v>5265.7375039999997</v>
      </c>
      <c r="Y3232" s="10">
        <f t="shared" si="313"/>
        <v>7.9421391538900936</v>
      </c>
      <c r="Z3232" s="10">
        <v>7</v>
      </c>
      <c r="AA3232" s="10">
        <f t="shared" si="314"/>
        <v>846.96428571428567</v>
      </c>
      <c r="AB3232" s="10">
        <f t="shared" si="315"/>
        <v>3.2699584248143142E-4</v>
      </c>
      <c r="AC3232" t="str">
        <f t="shared" si="316"/>
        <v>a</v>
      </c>
      <c r="AD3232" t="s">
        <v>7134</v>
      </c>
    </row>
    <row r="3233" spans="1:30" x14ac:dyDescent="0.2">
      <c r="A3233" s="8" t="s">
        <v>5241</v>
      </c>
      <c r="B3233" s="8" t="s">
        <v>7164</v>
      </c>
      <c r="C3233" s="8" t="s">
        <v>5242</v>
      </c>
      <c r="D3233" s="8" t="s">
        <v>5266</v>
      </c>
      <c r="E3233" s="8" t="s">
        <v>5267</v>
      </c>
      <c r="F3233" s="9" t="s">
        <v>4224</v>
      </c>
      <c r="G3233" s="8" t="s">
        <v>36</v>
      </c>
      <c r="H3233" s="8" t="s">
        <v>36</v>
      </c>
      <c r="I3233" s="8" t="s">
        <v>5268</v>
      </c>
      <c r="J3233" s="8" t="s">
        <v>4004</v>
      </c>
      <c r="K3233" s="8" t="s">
        <v>36</v>
      </c>
      <c r="L3233" s="8" t="s">
        <v>68</v>
      </c>
      <c r="M3233" s="10">
        <v>0.95</v>
      </c>
      <c r="N3233" s="10">
        <v>542</v>
      </c>
      <c r="O3233" s="11">
        <v>514.27499947500007</v>
      </c>
      <c r="P3233" s="10">
        <v>0.94884686250000005</v>
      </c>
      <c r="Q3233" s="10">
        <v>15797</v>
      </c>
      <c r="R3233" s="10">
        <v>3.4310312084572998</v>
      </c>
      <c r="S3233" s="10">
        <v>2.2082737228587699</v>
      </c>
      <c r="T3233" s="10">
        <v>0.36900369003689998</v>
      </c>
      <c r="U3233" s="10">
        <f t="shared" si="317"/>
        <v>257.13749973750004</v>
      </c>
      <c r="V3233" s="10">
        <v>4380.8999999999996</v>
      </c>
      <c r="W3233" s="10">
        <f t="shared" si="311"/>
        <v>514.27499947500007</v>
      </c>
      <c r="X3233" s="10">
        <f t="shared" si="312"/>
        <v>3866.6250005249995</v>
      </c>
      <c r="Y3233" s="10">
        <f t="shared" si="313"/>
        <v>7.5185941460741059</v>
      </c>
      <c r="Z3233" s="10">
        <v>2</v>
      </c>
      <c r="AA3233" s="10">
        <f t="shared" si="314"/>
        <v>2190.4499999999998</v>
      </c>
      <c r="AB3233" s="10">
        <f t="shared" si="315"/>
        <v>1.2660631765525076E-4</v>
      </c>
      <c r="AC3233" t="str">
        <f t="shared" si="316"/>
        <v>c</v>
      </c>
      <c r="AD3233" t="s">
        <v>7140</v>
      </c>
    </row>
    <row r="3234" spans="1:30" x14ac:dyDescent="0.2">
      <c r="A3234" s="8" t="s">
        <v>5241</v>
      </c>
      <c r="B3234" s="8" t="s">
        <v>7164</v>
      </c>
      <c r="C3234" s="8" t="s">
        <v>5242</v>
      </c>
      <c r="D3234" s="8" t="s">
        <v>5269</v>
      </c>
      <c r="E3234" s="8" t="s">
        <v>5270</v>
      </c>
      <c r="F3234" s="9" t="s">
        <v>4224</v>
      </c>
      <c r="G3234" s="8" t="s">
        <v>36</v>
      </c>
      <c r="H3234" s="8" t="s">
        <v>36</v>
      </c>
      <c r="I3234" s="8" t="s">
        <v>2586</v>
      </c>
      <c r="J3234" s="8" t="s">
        <v>4004</v>
      </c>
      <c r="K3234" s="8" t="s">
        <v>36</v>
      </c>
      <c r="L3234" s="8" t="s">
        <v>68</v>
      </c>
      <c r="M3234" s="10">
        <v>1</v>
      </c>
      <c r="N3234" s="10">
        <v>142</v>
      </c>
      <c r="O3234" s="11">
        <v>130.62499947500001</v>
      </c>
      <c r="P3234" s="10">
        <v>0.91989436250000001</v>
      </c>
      <c r="Q3234" s="10">
        <v>5875</v>
      </c>
      <c r="R3234" s="10">
        <v>2.4170212765957402</v>
      </c>
      <c r="S3234" s="10">
        <v>2.0134127659574501</v>
      </c>
      <c r="T3234" s="10">
        <v>0.70422535211267601</v>
      </c>
      <c r="U3234" s="10">
        <f t="shared" si="317"/>
        <v>130.62499947500001</v>
      </c>
      <c r="V3234" s="10">
        <v>1025.0999999999999</v>
      </c>
      <c r="W3234" s="10">
        <f t="shared" si="311"/>
        <v>130.62499947500001</v>
      </c>
      <c r="X3234" s="10">
        <f t="shared" si="312"/>
        <v>894.47500052499993</v>
      </c>
      <c r="Y3234" s="10">
        <f t="shared" si="313"/>
        <v>6.8476555339331595</v>
      </c>
      <c r="Z3234" s="10">
        <v>1</v>
      </c>
      <c r="AA3234" s="10">
        <f t="shared" si="314"/>
        <v>1025.0999999999999</v>
      </c>
      <c r="AB3234" s="10">
        <f t="shared" si="315"/>
        <v>1.7021276595744647E-4</v>
      </c>
      <c r="AC3234" t="str">
        <f t="shared" si="316"/>
        <v>a</v>
      </c>
      <c r="AD3234" t="s">
        <v>7134</v>
      </c>
    </row>
    <row r="3235" spans="1:30" x14ac:dyDescent="0.2">
      <c r="A3235" s="8" t="s">
        <v>5241</v>
      </c>
      <c r="B3235" s="8" t="s">
        <v>7164</v>
      </c>
      <c r="C3235" s="8" t="s">
        <v>5242</v>
      </c>
      <c r="D3235" s="8" t="s">
        <v>5271</v>
      </c>
      <c r="E3235" s="8" t="s">
        <v>200</v>
      </c>
      <c r="F3235" s="9" t="s">
        <v>4216</v>
      </c>
      <c r="G3235" s="8" t="s">
        <v>36</v>
      </c>
      <c r="H3235" s="8" t="s">
        <v>36</v>
      </c>
      <c r="I3235" s="8" t="s">
        <v>294</v>
      </c>
      <c r="J3235" s="8" t="s">
        <v>4004</v>
      </c>
      <c r="K3235" s="8" t="s">
        <v>36</v>
      </c>
      <c r="L3235" s="8" t="s">
        <v>68</v>
      </c>
      <c r="M3235" s="10">
        <v>0.36249999999999999</v>
      </c>
      <c r="N3235" s="10">
        <v>79</v>
      </c>
      <c r="O3235" s="11">
        <v>28.499999512500004</v>
      </c>
      <c r="P3235" s="10">
        <v>0.36075948750000003</v>
      </c>
      <c r="Q3235" s="10">
        <v>6323</v>
      </c>
      <c r="R3235" s="10">
        <v>1.24940692709157</v>
      </c>
      <c r="S3235" s="10">
        <v>2.7658548157520202</v>
      </c>
      <c r="T3235" s="10">
        <v>1.26582278481013</v>
      </c>
      <c r="U3235" s="10">
        <f t="shared" si="317"/>
        <v>28.499999512500004</v>
      </c>
      <c r="V3235" s="10">
        <v>207.4</v>
      </c>
      <c r="W3235" s="10">
        <f t="shared" si="311"/>
        <v>28.499999512500004</v>
      </c>
      <c r="X3235" s="10">
        <f t="shared" si="312"/>
        <v>178.90000048749999</v>
      </c>
      <c r="Y3235" s="10">
        <f t="shared" si="313"/>
        <v>6.2771931069344422</v>
      </c>
      <c r="Z3235" s="10">
        <v>1</v>
      </c>
      <c r="AA3235" s="10">
        <f t="shared" si="314"/>
        <v>207.4</v>
      </c>
      <c r="AB3235" s="10">
        <f t="shared" si="315"/>
        <v>1.581527755812118E-4</v>
      </c>
      <c r="AC3235" t="str">
        <f t="shared" si="316"/>
        <v>p</v>
      </c>
      <c r="AD3235" t="s">
        <v>7137</v>
      </c>
    </row>
    <row r="3236" spans="1:30" x14ac:dyDescent="0.2">
      <c r="A3236" s="8" t="s">
        <v>5241</v>
      </c>
      <c r="B3236" s="8" t="s">
        <v>7164</v>
      </c>
      <c r="C3236" s="8" t="s">
        <v>5242</v>
      </c>
      <c r="D3236" s="8" t="s">
        <v>5272</v>
      </c>
      <c r="E3236" s="8" t="s">
        <v>3193</v>
      </c>
      <c r="F3236" s="9" t="s">
        <v>4224</v>
      </c>
      <c r="G3236" s="8" t="s">
        <v>36</v>
      </c>
      <c r="H3236" s="8" t="s">
        <v>36</v>
      </c>
      <c r="I3236" s="8" t="s">
        <v>2520</v>
      </c>
      <c r="J3236" s="8" t="s">
        <v>4004</v>
      </c>
      <c r="K3236" s="8" t="s">
        <v>36</v>
      </c>
      <c r="L3236" s="8" t="s">
        <v>68</v>
      </c>
      <c r="M3236" s="10">
        <v>1.2749999999999999</v>
      </c>
      <c r="N3236" s="10">
        <v>1140</v>
      </c>
      <c r="O3236" s="11">
        <v>1752.3999914999999</v>
      </c>
      <c r="P3236" s="10">
        <v>1.537192975</v>
      </c>
      <c r="Q3236" s="10">
        <v>348718</v>
      </c>
      <c r="R3236" s="10">
        <v>0.32691171663063001</v>
      </c>
      <c r="S3236" s="10">
        <v>1.6220324158775901</v>
      </c>
      <c r="T3236" s="10">
        <v>0.43859649122807004</v>
      </c>
      <c r="U3236" s="10">
        <f t="shared" si="317"/>
        <v>350.47999829999998</v>
      </c>
      <c r="V3236" s="10">
        <v>9574.4</v>
      </c>
      <c r="W3236" s="10">
        <f t="shared" si="311"/>
        <v>1752.3999914999999</v>
      </c>
      <c r="X3236" s="10">
        <f t="shared" si="312"/>
        <v>7822.0000084999992</v>
      </c>
      <c r="Y3236" s="10">
        <f t="shared" si="313"/>
        <v>4.4635928135360299</v>
      </c>
      <c r="Z3236" s="10">
        <v>5</v>
      </c>
      <c r="AA3236" s="10">
        <f t="shared" si="314"/>
        <v>1914.8799999999999</v>
      </c>
      <c r="AB3236" s="10">
        <f t="shared" si="315"/>
        <v>1.4338233185553944E-5</v>
      </c>
      <c r="AC3236" t="str">
        <f t="shared" si="316"/>
        <v>g</v>
      </c>
      <c r="AD3236" t="s">
        <v>7149</v>
      </c>
    </row>
    <row r="3237" spans="1:30" x14ac:dyDescent="0.2">
      <c r="A3237" s="8" t="s">
        <v>5241</v>
      </c>
      <c r="B3237" s="8" t="s">
        <v>7164</v>
      </c>
      <c r="C3237" s="8" t="s">
        <v>5242</v>
      </c>
      <c r="D3237" s="8" t="s">
        <v>5273</v>
      </c>
      <c r="E3237" s="8" t="s">
        <v>5274</v>
      </c>
      <c r="F3237" s="9" t="s">
        <v>4224</v>
      </c>
      <c r="G3237" s="8" t="s">
        <v>36</v>
      </c>
      <c r="H3237" s="8" t="s">
        <v>36</v>
      </c>
      <c r="I3237" s="8" t="s">
        <v>5268</v>
      </c>
      <c r="J3237" s="8" t="s">
        <v>4004</v>
      </c>
      <c r="K3237" s="8" t="s">
        <v>36</v>
      </c>
      <c r="L3237" s="8" t="s">
        <v>68</v>
      </c>
      <c r="M3237" s="10">
        <v>0.8125</v>
      </c>
      <c r="N3237" s="10">
        <v>209</v>
      </c>
      <c r="O3237" s="11">
        <v>178.424998125</v>
      </c>
      <c r="P3237" s="10">
        <v>0.85370812500000004</v>
      </c>
      <c r="Q3237" s="10">
        <v>3864</v>
      </c>
      <c r="R3237" s="10">
        <v>5.4089026915113898</v>
      </c>
      <c r="S3237" s="10">
        <v>2.10450310559006</v>
      </c>
      <c r="T3237" s="10">
        <v>0.47846889952153104</v>
      </c>
      <c r="U3237" s="10">
        <f t="shared" si="317"/>
        <v>178.424998125</v>
      </c>
      <c r="V3237" s="10">
        <v>937.55</v>
      </c>
      <c r="W3237" s="10">
        <f t="shared" si="311"/>
        <v>178.424998125</v>
      </c>
      <c r="X3237" s="10">
        <f t="shared" si="312"/>
        <v>759.12500187499995</v>
      </c>
      <c r="Y3237" s="10">
        <f t="shared" si="313"/>
        <v>4.2545888180039455</v>
      </c>
      <c r="Z3237" s="10">
        <v>1</v>
      </c>
      <c r="AA3237" s="10">
        <f t="shared" si="314"/>
        <v>937.55</v>
      </c>
      <c r="AB3237" s="10">
        <f t="shared" si="315"/>
        <v>2.5879917184265023E-4</v>
      </c>
      <c r="AC3237" t="str">
        <f t="shared" si="316"/>
        <v>c</v>
      </c>
      <c r="AD3237" t="s">
        <v>7140</v>
      </c>
    </row>
    <row r="3238" spans="1:30" x14ac:dyDescent="0.2">
      <c r="A3238" s="8" t="s">
        <v>5241</v>
      </c>
      <c r="B3238" s="8" t="s">
        <v>7164</v>
      </c>
      <c r="C3238" s="8" t="s">
        <v>5242</v>
      </c>
      <c r="D3238" s="8" t="s">
        <v>5275</v>
      </c>
      <c r="E3238" s="8" t="s">
        <v>5276</v>
      </c>
      <c r="F3238" s="9" t="s">
        <v>4216</v>
      </c>
      <c r="G3238" s="8" t="s">
        <v>36</v>
      </c>
      <c r="H3238" s="8" t="s">
        <v>36</v>
      </c>
      <c r="I3238" s="8" t="s">
        <v>5277</v>
      </c>
      <c r="J3238" s="8" t="s">
        <v>4004</v>
      </c>
      <c r="K3238" s="8" t="s">
        <v>36</v>
      </c>
      <c r="L3238" s="8" t="s">
        <v>68</v>
      </c>
      <c r="M3238" s="10">
        <v>8.75</v>
      </c>
      <c r="N3238" s="10">
        <v>212</v>
      </c>
      <c r="O3238" s="11">
        <v>283.79999835000001</v>
      </c>
      <c r="P3238" s="10">
        <v>1.3386792375000001</v>
      </c>
      <c r="Q3238" s="10">
        <v>10471</v>
      </c>
      <c r="R3238" s="10">
        <v>2.0246394804698702</v>
      </c>
      <c r="S3238" s="10">
        <v>1.03145831343711</v>
      </c>
      <c r="T3238" s="10">
        <v>0.47169811320754701</v>
      </c>
      <c r="U3238" s="10">
        <f t="shared" si="317"/>
        <v>283.79999835000001</v>
      </c>
      <c r="V3238" s="10">
        <v>1111.8</v>
      </c>
      <c r="W3238" s="10">
        <f t="shared" si="311"/>
        <v>283.79999835000001</v>
      </c>
      <c r="X3238" s="10">
        <f t="shared" si="312"/>
        <v>828.00000164999994</v>
      </c>
      <c r="Y3238" s="10">
        <f t="shared" si="313"/>
        <v>2.9175475914867985</v>
      </c>
      <c r="Z3238" s="10">
        <v>1</v>
      </c>
      <c r="AA3238" s="10">
        <f t="shared" si="314"/>
        <v>1111.8</v>
      </c>
      <c r="AB3238" s="10">
        <f t="shared" si="315"/>
        <v>9.5501862286314596E-5</v>
      </c>
      <c r="AC3238" t="str">
        <f t="shared" si="316"/>
        <v>f</v>
      </c>
      <c r="AD3238" t="s">
        <v>7138</v>
      </c>
    </row>
    <row r="3239" spans="1:30" x14ac:dyDescent="0.2">
      <c r="A3239" s="8" t="s">
        <v>5241</v>
      </c>
      <c r="B3239" s="8" t="s">
        <v>7164</v>
      </c>
      <c r="C3239" s="8" t="s">
        <v>5242</v>
      </c>
      <c r="D3239" s="8" t="s">
        <v>5278</v>
      </c>
      <c r="E3239" s="8" t="s">
        <v>3247</v>
      </c>
      <c r="F3239" s="9" t="s">
        <v>4224</v>
      </c>
      <c r="G3239" s="8" t="s">
        <v>36</v>
      </c>
      <c r="H3239" s="8" t="s">
        <v>36</v>
      </c>
      <c r="I3239" s="8" t="s">
        <v>2479</v>
      </c>
      <c r="J3239" s="8" t="s">
        <v>4004</v>
      </c>
      <c r="K3239" s="8" t="s">
        <v>36</v>
      </c>
      <c r="L3239" s="8" t="s">
        <v>68</v>
      </c>
      <c r="M3239" s="10">
        <v>1.2625</v>
      </c>
      <c r="N3239" s="10">
        <v>152</v>
      </c>
      <c r="O3239" s="11">
        <v>232.75</v>
      </c>
      <c r="P3239" s="10">
        <v>1.53125</v>
      </c>
      <c r="Q3239" s="10">
        <v>10456</v>
      </c>
      <c r="R3239" s="10">
        <v>1.4537107880642699</v>
      </c>
      <c r="S3239" s="10">
        <v>1.78854246365723</v>
      </c>
      <c r="T3239" s="10">
        <v>0.65789473684210498</v>
      </c>
      <c r="U3239" s="10">
        <f t="shared" si="317"/>
        <v>232.75</v>
      </c>
      <c r="V3239" s="10">
        <v>846.6</v>
      </c>
      <c r="W3239" s="10">
        <f t="shared" si="311"/>
        <v>232.75</v>
      </c>
      <c r="X3239" s="10">
        <f t="shared" si="312"/>
        <v>613.85</v>
      </c>
      <c r="Y3239" s="10">
        <f t="shared" si="313"/>
        <v>2.6373791621911922</v>
      </c>
      <c r="Z3239" s="10">
        <v>1</v>
      </c>
      <c r="AA3239" s="10">
        <f t="shared" si="314"/>
        <v>846.6</v>
      </c>
      <c r="AB3239" s="10">
        <f t="shared" si="315"/>
        <v>9.5638867635807189E-5</v>
      </c>
      <c r="AC3239" t="str">
        <f t="shared" si="316"/>
        <v>b</v>
      </c>
      <c r="AD3239" t="s">
        <v>7139</v>
      </c>
    </row>
    <row r="3240" spans="1:30" x14ac:dyDescent="0.2">
      <c r="A3240" s="8" t="s">
        <v>5241</v>
      </c>
      <c r="B3240" s="8" t="s">
        <v>7164</v>
      </c>
      <c r="C3240" s="8" t="s">
        <v>5242</v>
      </c>
      <c r="D3240" s="8" t="s">
        <v>5279</v>
      </c>
      <c r="E3240" s="8" t="s">
        <v>2482</v>
      </c>
      <c r="F3240" s="9" t="s">
        <v>4224</v>
      </c>
      <c r="G3240" s="8" t="s">
        <v>36</v>
      </c>
      <c r="H3240" s="8" t="s">
        <v>36</v>
      </c>
      <c r="I3240" s="8" t="s">
        <v>2482</v>
      </c>
      <c r="J3240" s="8" t="s">
        <v>4004</v>
      </c>
      <c r="K3240" s="8" t="s">
        <v>36</v>
      </c>
      <c r="L3240" s="8" t="s">
        <v>68</v>
      </c>
      <c r="M3240" s="10">
        <v>0.71250000000000002</v>
      </c>
      <c r="N3240" s="10">
        <v>653</v>
      </c>
      <c r="O3240" s="11">
        <v>440.18749589999999</v>
      </c>
      <c r="P3240" s="10">
        <v>0.67410029999999999</v>
      </c>
      <c r="Q3240" s="10">
        <v>287973</v>
      </c>
      <c r="R3240" s="10">
        <v>0.22675736961451201</v>
      </c>
      <c r="S3240" s="10">
        <v>2.0004830313953001</v>
      </c>
      <c r="T3240" s="10">
        <v>0.15313935681470101</v>
      </c>
      <c r="U3240" s="10">
        <f t="shared" si="317"/>
        <v>440.18749589999999</v>
      </c>
      <c r="V3240" s="10">
        <v>1453.5</v>
      </c>
      <c r="W3240" s="10">
        <f t="shared" si="311"/>
        <v>440.18749589999999</v>
      </c>
      <c r="X3240" s="10">
        <f t="shared" si="312"/>
        <v>1013.3125041000001</v>
      </c>
      <c r="Y3240" s="10">
        <f t="shared" si="313"/>
        <v>2.3020020185448438</v>
      </c>
      <c r="Z3240" s="10">
        <v>1</v>
      </c>
      <c r="AA3240" s="10">
        <f t="shared" si="314"/>
        <v>1453.5</v>
      </c>
      <c r="AB3240" s="10">
        <f t="shared" si="315"/>
        <v>3.4725477735759792E-6</v>
      </c>
      <c r="AC3240" t="str">
        <f t="shared" si="316"/>
        <v>a</v>
      </c>
      <c r="AD3240" t="s">
        <v>7134</v>
      </c>
    </row>
    <row r="3241" spans="1:30" x14ac:dyDescent="0.2">
      <c r="A3241" s="8" t="s">
        <v>5241</v>
      </c>
      <c r="B3241" s="8" t="s">
        <v>7164</v>
      </c>
      <c r="C3241" s="8" t="s">
        <v>5242</v>
      </c>
      <c r="D3241" s="8" t="s">
        <v>5280</v>
      </c>
      <c r="E3241" s="8" t="s">
        <v>5281</v>
      </c>
      <c r="F3241" s="9" t="s">
        <v>4216</v>
      </c>
      <c r="G3241" s="8" t="s">
        <v>36</v>
      </c>
      <c r="H3241" s="8" t="s">
        <v>36</v>
      </c>
      <c r="I3241" s="8" t="s">
        <v>5282</v>
      </c>
      <c r="J3241" s="8" t="s">
        <v>4004</v>
      </c>
      <c r="K3241" s="8" t="s">
        <v>36</v>
      </c>
      <c r="L3241" s="8" t="s">
        <v>68</v>
      </c>
      <c r="M3241" s="10">
        <v>1.325</v>
      </c>
      <c r="N3241" s="10">
        <v>913</v>
      </c>
      <c r="O3241" s="11">
        <v>1106.4874907624999</v>
      </c>
      <c r="P3241" s="10">
        <v>1.2119249624999999</v>
      </c>
      <c r="Q3241" s="10">
        <v>90420</v>
      </c>
      <c r="R3241" s="10">
        <v>1.00973236009732</v>
      </c>
      <c r="S3241" s="10">
        <v>2.8414399469144</v>
      </c>
      <c r="T3241" s="10">
        <v>0.10952902519167601</v>
      </c>
      <c r="U3241" s="10">
        <f t="shared" si="317"/>
        <v>1106.4874907624999</v>
      </c>
      <c r="V3241" s="10">
        <v>3388.95</v>
      </c>
      <c r="W3241" s="10">
        <f t="shared" si="311"/>
        <v>1106.4874907624999</v>
      </c>
      <c r="X3241" s="10">
        <f t="shared" si="312"/>
        <v>2282.4625092374999</v>
      </c>
      <c r="Y3241" s="10">
        <f t="shared" si="313"/>
        <v>2.0628001023894225</v>
      </c>
      <c r="Z3241" s="10">
        <v>1</v>
      </c>
      <c r="AA3241" s="10">
        <f t="shared" si="314"/>
        <v>3388.95</v>
      </c>
      <c r="AB3241" s="10">
        <f t="shared" si="315"/>
        <v>1.1059500110594984E-5</v>
      </c>
      <c r="AC3241" t="str">
        <f t="shared" si="316"/>
        <v>a</v>
      </c>
      <c r="AD3241" t="s">
        <v>7134</v>
      </c>
    </row>
    <row r="3242" spans="1:30" x14ac:dyDescent="0.2">
      <c r="A3242" s="8" t="s">
        <v>5241</v>
      </c>
      <c r="B3242" s="8" t="s">
        <v>7164</v>
      </c>
      <c r="C3242" s="8" t="s">
        <v>5242</v>
      </c>
      <c r="D3242" s="8" t="s">
        <v>5283</v>
      </c>
      <c r="E3242" s="8" t="s">
        <v>5284</v>
      </c>
      <c r="F3242" s="9" t="s">
        <v>4216</v>
      </c>
      <c r="G3242" s="8" t="s">
        <v>36</v>
      </c>
      <c r="H3242" s="8" t="s">
        <v>36</v>
      </c>
      <c r="I3242" s="8" t="s">
        <v>5259</v>
      </c>
      <c r="J3242" s="8" t="s">
        <v>4004</v>
      </c>
      <c r="K3242" s="8" t="s">
        <v>36</v>
      </c>
      <c r="L3242" s="8" t="s">
        <v>68</v>
      </c>
      <c r="M3242" s="10">
        <v>1.1625000000000001</v>
      </c>
      <c r="N3242" s="10">
        <v>1201</v>
      </c>
      <c r="O3242" s="11">
        <v>1335.5124954125001</v>
      </c>
      <c r="P3242" s="10">
        <v>1.1120004125</v>
      </c>
      <c r="Q3242" s="10">
        <v>290767</v>
      </c>
      <c r="R3242" s="10">
        <v>0.413045496909897</v>
      </c>
      <c r="S3242" s="10">
        <v>2.4996639921311599</v>
      </c>
      <c r="T3242" s="10">
        <v>0.249791840133222</v>
      </c>
      <c r="U3242" s="10">
        <f t="shared" si="317"/>
        <v>445.17083180416671</v>
      </c>
      <c r="V3242" s="10">
        <v>3861.55</v>
      </c>
      <c r="W3242" s="10">
        <f t="shared" si="311"/>
        <v>1335.5124954125001</v>
      </c>
      <c r="X3242" s="10">
        <f t="shared" si="312"/>
        <v>2526.0375045874998</v>
      </c>
      <c r="Y3242" s="10">
        <f t="shared" si="313"/>
        <v>1.8914368178990957</v>
      </c>
      <c r="Z3242" s="10">
        <v>3</v>
      </c>
      <c r="AA3242" s="10">
        <f t="shared" si="314"/>
        <v>1287.1833333333334</v>
      </c>
      <c r="AB3242" s="10">
        <f t="shared" si="315"/>
        <v>1.0317539473186424E-5</v>
      </c>
      <c r="AC3242" t="str">
        <f t="shared" si="316"/>
        <v>a</v>
      </c>
      <c r="AD3242" t="s">
        <v>7134</v>
      </c>
    </row>
    <row r="3243" spans="1:30" x14ac:dyDescent="0.2">
      <c r="A3243" s="8" t="s">
        <v>5241</v>
      </c>
      <c r="B3243" s="8" t="s">
        <v>7164</v>
      </c>
      <c r="C3243" s="8" t="s">
        <v>5242</v>
      </c>
      <c r="D3243" s="8" t="s">
        <v>5285</v>
      </c>
      <c r="E3243" s="8" t="s">
        <v>3163</v>
      </c>
      <c r="F3243" s="9" t="s">
        <v>4224</v>
      </c>
      <c r="G3243" s="8" t="s">
        <v>36</v>
      </c>
      <c r="H3243" s="8" t="s">
        <v>36</v>
      </c>
      <c r="I3243" s="8" t="s">
        <v>2488</v>
      </c>
      <c r="J3243" s="8" t="s">
        <v>4004</v>
      </c>
      <c r="K3243" s="8" t="s">
        <v>36</v>
      </c>
      <c r="L3243" s="8" t="s">
        <v>68</v>
      </c>
      <c r="M3243" s="10">
        <v>1.075</v>
      </c>
      <c r="N3243" s="10">
        <v>1178</v>
      </c>
      <c r="O3243" s="11">
        <v>1364.537492725</v>
      </c>
      <c r="P3243" s="10">
        <v>1.1583510125000001</v>
      </c>
      <c r="Q3243" s="10">
        <v>55974</v>
      </c>
      <c r="R3243" s="10">
        <v>2.1045485403937501</v>
      </c>
      <c r="S3243" s="10">
        <v>1.44368278129131</v>
      </c>
      <c r="T3243" s="10">
        <v>0.33955857385398996</v>
      </c>
      <c r="U3243" s="10">
        <f t="shared" si="317"/>
        <v>341.13437318125</v>
      </c>
      <c r="V3243" s="10">
        <v>3914.25</v>
      </c>
      <c r="W3243" s="10">
        <f t="shared" si="311"/>
        <v>1364.537492725</v>
      </c>
      <c r="X3243" s="10">
        <f t="shared" si="312"/>
        <v>2549.712507275</v>
      </c>
      <c r="Y3243" s="10">
        <f t="shared" si="313"/>
        <v>1.868554378951647</v>
      </c>
      <c r="Z3243" s="10">
        <v>4</v>
      </c>
      <c r="AA3243" s="10">
        <f t="shared" si="314"/>
        <v>978.5625</v>
      </c>
      <c r="AB3243" s="10">
        <f t="shared" si="315"/>
        <v>7.1461750098259804E-5</v>
      </c>
      <c r="AC3243" t="str">
        <f t="shared" si="316"/>
        <v>f</v>
      </c>
      <c r="AD3243" t="s">
        <v>7138</v>
      </c>
    </row>
    <row r="3244" spans="1:30" x14ac:dyDescent="0.2">
      <c r="A3244" s="8" t="s">
        <v>5241</v>
      </c>
      <c r="B3244" s="8" t="s">
        <v>7164</v>
      </c>
      <c r="C3244" s="8" t="s">
        <v>5242</v>
      </c>
      <c r="D3244" s="8" t="s">
        <v>5286</v>
      </c>
      <c r="E3244" s="8" t="s">
        <v>3493</v>
      </c>
      <c r="F3244" s="9" t="s">
        <v>4216</v>
      </c>
      <c r="G3244" s="8" t="s">
        <v>36</v>
      </c>
      <c r="H3244" s="8" t="s">
        <v>36</v>
      </c>
      <c r="I3244" s="8" t="s">
        <v>5287</v>
      </c>
      <c r="J3244" s="8" t="s">
        <v>1031</v>
      </c>
      <c r="K3244" s="8" t="s">
        <v>36</v>
      </c>
      <c r="L3244" s="8" t="s">
        <v>68</v>
      </c>
      <c r="M3244" s="10">
        <v>0.53749999999999998</v>
      </c>
      <c r="N3244" s="10">
        <v>493</v>
      </c>
      <c r="O3244" s="11">
        <v>275.64999923750003</v>
      </c>
      <c r="P3244" s="10">
        <v>0.55912778750000003</v>
      </c>
      <c r="Q3244" s="10">
        <v>13720</v>
      </c>
      <c r="R3244" s="10">
        <v>3.5932944606413999</v>
      </c>
      <c r="S3244" s="10">
        <v>2.05760932944606</v>
      </c>
      <c r="T3244" s="10">
        <v>0.202839756592292</v>
      </c>
      <c r="U3244" s="10">
        <f t="shared" si="317"/>
        <v>275.64999923750003</v>
      </c>
      <c r="V3244" s="10">
        <v>726.75</v>
      </c>
      <c r="W3244" s="10">
        <f t="shared" si="311"/>
        <v>275.64999923750003</v>
      </c>
      <c r="X3244" s="10">
        <f t="shared" si="312"/>
        <v>451.10000076249997</v>
      </c>
      <c r="Y3244" s="10">
        <f t="shared" si="313"/>
        <v>1.636495563251688</v>
      </c>
      <c r="Z3244" s="10">
        <v>1</v>
      </c>
      <c r="AA3244" s="10">
        <f t="shared" si="314"/>
        <v>726.75</v>
      </c>
      <c r="AB3244" s="10">
        <f t="shared" si="315"/>
        <v>7.2886297376093266E-5</v>
      </c>
      <c r="AC3244" t="str">
        <f t="shared" si="316"/>
        <v>i</v>
      </c>
      <c r="AD3244" t="s">
        <v>7153</v>
      </c>
    </row>
    <row r="3245" spans="1:30" x14ac:dyDescent="0.2">
      <c r="A3245" s="8" t="s">
        <v>5241</v>
      </c>
      <c r="B3245" s="8" t="s">
        <v>7164</v>
      </c>
      <c r="C3245" s="8" t="s">
        <v>5242</v>
      </c>
      <c r="D3245" s="8" t="s">
        <v>5288</v>
      </c>
      <c r="E3245" s="8" t="s">
        <v>2490</v>
      </c>
      <c r="F3245" s="9" t="s">
        <v>4216</v>
      </c>
      <c r="G3245" s="8" t="s">
        <v>36</v>
      </c>
      <c r="H3245" s="8" t="s">
        <v>36</v>
      </c>
      <c r="I3245" s="8" t="s">
        <v>2491</v>
      </c>
      <c r="J3245" s="8" t="s">
        <v>4004</v>
      </c>
      <c r="K3245" s="8" t="s">
        <v>36</v>
      </c>
      <c r="L3245" s="8" t="s">
        <v>68</v>
      </c>
      <c r="M3245" s="10">
        <v>6.2625000000000002</v>
      </c>
      <c r="N3245" s="10">
        <v>5873</v>
      </c>
      <c r="O3245" s="11">
        <v>9668.5749837250005</v>
      </c>
      <c r="P3245" s="10">
        <v>1.646275325</v>
      </c>
      <c r="Q3245" s="10">
        <v>4132197</v>
      </c>
      <c r="R3245" s="10">
        <v>0.14212778335592399</v>
      </c>
      <c r="S3245" s="10">
        <v>1.07177968523766</v>
      </c>
      <c r="T3245" s="10">
        <v>0.23837902264600702</v>
      </c>
      <c r="U3245" s="10">
        <f t="shared" si="317"/>
        <v>690.61249883750008</v>
      </c>
      <c r="V3245" s="10">
        <v>24824.25</v>
      </c>
      <c r="W3245" s="10">
        <f t="shared" si="311"/>
        <v>9668.5749837250005</v>
      </c>
      <c r="X3245" s="10">
        <f t="shared" si="312"/>
        <v>15155.675016275</v>
      </c>
      <c r="Y3245" s="10">
        <f t="shared" si="313"/>
        <v>1.5675190027265</v>
      </c>
      <c r="Z3245" s="10">
        <v>14</v>
      </c>
      <c r="AA3245" s="10">
        <f t="shared" si="314"/>
        <v>1773.1607142857142</v>
      </c>
      <c r="AB3245" s="10">
        <f t="shared" si="315"/>
        <v>3.3880282087228586E-6</v>
      </c>
      <c r="AC3245" t="str">
        <f t="shared" si="316"/>
        <v>e</v>
      </c>
      <c r="AD3245" t="s">
        <v>7154</v>
      </c>
    </row>
    <row r="3246" spans="1:30" x14ac:dyDescent="0.2">
      <c r="A3246" s="8" t="s">
        <v>5241</v>
      </c>
      <c r="B3246" s="8" t="s">
        <v>7164</v>
      </c>
      <c r="C3246" s="8" t="s">
        <v>5242</v>
      </c>
      <c r="D3246" s="8" t="s">
        <v>5289</v>
      </c>
      <c r="E3246" s="8" t="s">
        <v>2976</v>
      </c>
      <c r="F3246" s="9" t="s">
        <v>4224</v>
      </c>
      <c r="G3246" s="8" t="s">
        <v>36</v>
      </c>
      <c r="H3246" s="8" t="s">
        <v>36</v>
      </c>
      <c r="I3246" s="8" t="s">
        <v>2977</v>
      </c>
      <c r="J3246" s="8" t="s">
        <v>4004</v>
      </c>
      <c r="K3246" s="8" t="s">
        <v>36</v>
      </c>
      <c r="L3246" s="8" t="s">
        <v>68</v>
      </c>
      <c r="M3246" s="10">
        <v>4.45</v>
      </c>
      <c r="N3246" s="10">
        <v>1220</v>
      </c>
      <c r="O3246" s="11">
        <v>1011.6749960000001</v>
      </c>
      <c r="P3246" s="10">
        <v>0.82924180000000003</v>
      </c>
      <c r="Q3246" s="10">
        <v>20090</v>
      </c>
      <c r="R3246" s="10">
        <v>6.0726729716276804</v>
      </c>
      <c r="S3246" s="10">
        <v>1.73134395221503</v>
      </c>
      <c r="T3246" s="10">
        <v>0.24590163934426201</v>
      </c>
      <c r="U3246" s="10">
        <f t="shared" si="317"/>
        <v>337.22499866666669</v>
      </c>
      <c r="V3246" s="10">
        <v>2538.9499999999998</v>
      </c>
      <c r="W3246" s="10">
        <f t="shared" si="311"/>
        <v>1011.6749960000001</v>
      </c>
      <c r="X3246" s="10">
        <f t="shared" si="312"/>
        <v>1527.2750039999996</v>
      </c>
      <c r="Y3246" s="10">
        <f t="shared" si="313"/>
        <v>1.5096498480624696</v>
      </c>
      <c r="Z3246" s="10">
        <v>3</v>
      </c>
      <c r="AA3246" s="10">
        <f t="shared" si="314"/>
        <v>846.31666666666661</v>
      </c>
      <c r="AB3246" s="10">
        <f t="shared" si="315"/>
        <v>1.4932802389248378E-4</v>
      </c>
      <c r="AC3246" t="str">
        <f t="shared" si="316"/>
        <v>e</v>
      </c>
      <c r="AD3246" t="s">
        <v>7154</v>
      </c>
    </row>
    <row r="3247" spans="1:30" x14ac:dyDescent="0.2">
      <c r="A3247" s="8" t="s">
        <v>5241</v>
      </c>
      <c r="B3247" s="8" t="s">
        <v>7164</v>
      </c>
      <c r="C3247" s="8" t="s">
        <v>5242</v>
      </c>
      <c r="D3247" s="8" t="s">
        <v>5290</v>
      </c>
      <c r="E3247" s="8" t="s">
        <v>5291</v>
      </c>
      <c r="F3247" s="9" t="s">
        <v>4224</v>
      </c>
      <c r="G3247" s="8" t="s">
        <v>36</v>
      </c>
      <c r="H3247" s="8" t="s">
        <v>36</v>
      </c>
      <c r="I3247" s="8" t="s">
        <v>2520</v>
      </c>
      <c r="J3247" s="8" t="s">
        <v>4004</v>
      </c>
      <c r="K3247" s="8" t="s">
        <v>36</v>
      </c>
      <c r="L3247" s="8" t="s">
        <v>68</v>
      </c>
      <c r="M3247" s="10">
        <v>1.4</v>
      </c>
      <c r="N3247" s="10">
        <v>447</v>
      </c>
      <c r="O3247" s="11">
        <v>567.38749833750001</v>
      </c>
      <c r="P3247" s="10">
        <v>1.2693232624999999</v>
      </c>
      <c r="Q3247" s="10">
        <v>75151</v>
      </c>
      <c r="R3247" s="10">
        <v>0.59480246437173201</v>
      </c>
      <c r="S3247" s="10">
        <v>2.6075235193144501</v>
      </c>
      <c r="T3247" s="10">
        <v>0.223713646532438</v>
      </c>
      <c r="U3247" s="10">
        <f t="shared" si="317"/>
        <v>567.38749833750001</v>
      </c>
      <c r="V3247" s="10">
        <v>1203.5999999999999</v>
      </c>
      <c r="W3247" s="10">
        <f t="shared" si="311"/>
        <v>567.38749833750001</v>
      </c>
      <c r="X3247" s="10">
        <f t="shared" si="312"/>
        <v>636.2125016624999</v>
      </c>
      <c r="Y3247" s="10">
        <f t="shared" si="313"/>
        <v>1.1213015858239102</v>
      </c>
      <c r="Z3247" s="10">
        <v>1</v>
      </c>
      <c r="AA3247" s="10">
        <f t="shared" si="314"/>
        <v>1203.5999999999999</v>
      </c>
      <c r="AB3247" s="10">
        <f t="shared" si="315"/>
        <v>1.3306542827108071E-5</v>
      </c>
      <c r="AC3247" t="str">
        <f t="shared" si="316"/>
        <v>v</v>
      </c>
      <c r="AD3247" t="s">
        <v>7144</v>
      </c>
    </row>
    <row r="3248" spans="1:30" x14ac:dyDescent="0.2">
      <c r="A3248" s="8" t="s">
        <v>5241</v>
      </c>
      <c r="B3248" s="8" t="s">
        <v>7164</v>
      </c>
      <c r="C3248" s="8" t="s">
        <v>5242</v>
      </c>
      <c r="D3248" s="8" t="s">
        <v>5292</v>
      </c>
      <c r="E3248" s="8" t="s">
        <v>4286</v>
      </c>
      <c r="F3248" s="9" t="s">
        <v>4216</v>
      </c>
      <c r="G3248" s="8" t="s">
        <v>36</v>
      </c>
      <c r="H3248" s="8" t="s">
        <v>36</v>
      </c>
      <c r="I3248" s="8" t="s">
        <v>4228</v>
      </c>
      <c r="J3248" s="8" t="s">
        <v>4004</v>
      </c>
      <c r="K3248" s="8" t="s">
        <v>36</v>
      </c>
      <c r="L3248" s="8" t="s">
        <v>37</v>
      </c>
      <c r="M3248" s="10">
        <v>7.5</v>
      </c>
      <c r="N3248" s="10">
        <v>34012</v>
      </c>
      <c r="O3248" s="11">
        <v>43256.937342850004</v>
      </c>
      <c r="P3248" s="10">
        <v>1.2718139875000001</v>
      </c>
      <c r="Q3248" s="10">
        <v>4492536</v>
      </c>
      <c r="R3248" s="10">
        <v>0.75707796220219492</v>
      </c>
      <c r="S3248" s="10">
        <v>2.9837013214807899</v>
      </c>
      <c r="T3248" s="10">
        <v>0.161707632600259</v>
      </c>
      <c r="U3248" s="10">
        <f t="shared" si="317"/>
        <v>786.48976987000003</v>
      </c>
      <c r="V3248" s="10">
        <v>84199.3</v>
      </c>
      <c r="W3248" s="10">
        <f t="shared" si="311"/>
        <v>43256.937342850004</v>
      </c>
      <c r="X3248" s="10">
        <f t="shared" si="312"/>
        <v>40942.362657149999</v>
      </c>
      <c r="Y3248" s="10">
        <f t="shared" si="313"/>
        <v>0.94649240496720966</v>
      </c>
      <c r="Z3248" s="10">
        <v>55</v>
      </c>
      <c r="AA3248" s="10">
        <f t="shared" si="314"/>
        <v>1530.8963636363637</v>
      </c>
      <c r="AB3248" s="10">
        <f t="shared" si="315"/>
        <v>1.2242528496154529E-5</v>
      </c>
      <c r="AC3248" t="str">
        <f t="shared" si="316"/>
        <v>a</v>
      </c>
      <c r="AD3248" t="s">
        <v>7134</v>
      </c>
    </row>
    <row r="3249" spans="1:30" x14ac:dyDescent="0.2">
      <c r="A3249" s="8" t="s">
        <v>5241</v>
      </c>
      <c r="B3249" s="8" t="s">
        <v>7164</v>
      </c>
      <c r="C3249" s="8" t="s">
        <v>5242</v>
      </c>
      <c r="D3249" s="8" t="s">
        <v>5293</v>
      </c>
      <c r="E3249" s="8" t="s">
        <v>58</v>
      </c>
      <c r="F3249" s="9" t="s">
        <v>4216</v>
      </c>
      <c r="G3249" s="8" t="s">
        <v>36</v>
      </c>
      <c r="H3249" s="8" t="s">
        <v>36</v>
      </c>
      <c r="I3249" s="8" t="s">
        <v>294</v>
      </c>
      <c r="J3249" s="8" t="s">
        <v>4004</v>
      </c>
      <c r="K3249" s="8" t="s">
        <v>36</v>
      </c>
      <c r="L3249" s="8" t="s">
        <v>68</v>
      </c>
      <c r="M3249" s="10">
        <v>4.45</v>
      </c>
      <c r="N3249" s="10">
        <v>1676</v>
      </c>
      <c r="O3249" s="11">
        <v>2549.4124972999998</v>
      </c>
      <c r="P3249" s="10">
        <v>1.521129175</v>
      </c>
      <c r="Q3249" s="10">
        <v>96748</v>
      </c>
      <c r="R3249" s="10">
        <v>1.7323355521561199</v>
      </c>
      <c r="S3249" s="10">
        <v>1.40590296440236</v>
      </c>
      <c r="T3249" s="10">
        <v>0.536992840095465</v>
      </c>
      <c r="U3249" s="10">
        <f t="shared" si="317"/>
        <v>283.26805525555551</v>
      </c>
      <c r="V3249" s="10">
        <v>4730.25</v>
      </c>
      <c r="W3249" s="10">
        <f t="shared" si="311"/>
        <v>2549.4124972999998</v>
      </c>
      <c r="X3249" s="10">
        <f t="shared" si="312"/>
        <v>2180.8375027000002</v>
      </c>
      <c r="Y3249" s="10">
        <f t="shared" si="313"/>
        <v>0.85542747790310691</v>
      </c>
      <c r="Z3249" s="10">
        <v>9</v>
      </c>
      <c r="AA3249" s="10">
        <f t="shared" si="314"/>
        <v>525.58333333333337</v>
      </c>
      <c r="AB3249" s="10">
        <f t="shared" si="315"/>
        <v>9.3025178815066037E-5</v>
      </c>
      <c r="AC3249" t="str">
        <f t="shared" si="316"/>
        <v>f</v>
      </c>
      <c r="AD3249" t="s">
        <v>7138</v>
      </c>
    </row>
    <row r="3250" spans="1:30" x14ac:dyDescent="0.2">
      <c r="A3250" s="8" t="s">
        <v>5241</v>
      </c>
      <c r="B3250" s="8" t="s">
        <v>7164</v>
      </c>
      <c r="C3250" s="8" t="s">
        <v>5242</v>
      </c>
      <c r="D3250" s="8" t="s">
        <v>5294</v>
      </c>
      <c r="E3250" s="8" t="s">
        <v>1199</v>
      </c>
      <c r="F3250" s="9" t="s">
        <v>4224</v>
      </c>
      <c r="G3250" s="8" t="s">
        <v>36</v>
      </c>
      <c r="H3250" s="8" t="s">
        <v>36</v>
      </c>
      <c r="I3250" s="8" t="s">
        <v>2488</v>
      </c>
      <c r="J3250" s="8" t="s">
        <v>4004</v>
      </c>
      <c r="K3250" s="8" t="s">
        <v>36</v>
      </c>
      <c r="L3250" s="8" t="s">
        <v>37</v>
      </c>
      <c r="M3250" s="10">
        <v>7.5</v>
      </c>
      <c r="N3250" s="10">
        <v>2130</v>
      </c>
      <c r="O3250" s="11">
        <v>2665.1999879999998</v>
      </c>
      <c r="P3250" s="10">
        <v>1.2512676</v>
      </c>
      <c r="Q3250" s="10">
        <v>348506</v>
      </c>
      <c r="R3250" s="10">
        <v>0.611180295317728</v>
      </c>
      <c r="S3250" s="10">
        <v>1.19683334002858</v>
      </c>
      <c r="T3250" s="10">
        <v>0.140845070422535</v>
      </c>
      <c r="U3250" s="10">
        <f t="shared" si="317"/>
        <v>888.39999599999999</v>
      </c>
      <c r="V3250" s="10">
        <v>3909.15</v>
      </c>
      <c r="W3250" s="10">
        <f t="shared" si="311"/>
        <v>2665.1999879999998</v>
      </c>
      <c r="X3250" s="10">
        <f t="shared" si="312"/>
        <v>1243.9500120000002</v>
      </c>
      <c r="Y3250" s="10">
        <f t="shared" si="313"/>
        <v>0.4667379624796848</v>
      </c>
      <c r="Z3250" s="10">
        <v>3</v>
      </c>
      <c r="AA3250" s="10">
        <f t="shared" si="314"/>
        <v>1303.05</v>
      </c>
      <c r="AB3250" s="10">
        <f t="shared" si="315"/>
        <v>8.6081731734891132E-6</v>
      </c>
      <c r="AC3250" t="str">
        <f t="shared" si="316"/>
        <v>i</v>
      </c>
      <c r="AD3250" t="s">
        <v>7153</v>
      </c>
    </row>
    <row r="3251" spans="1:30" x14ac:dyDescent="0.2">
      <c r="A3251" s="8" t="s">
        <v>5241</v>
      </c>
      <c r="B3251" s="8" t="s">
        <v>7164</v>
      </c>
      <c r="C3251" s="8" t="s">
        <v>5242</v>
      </c>
      <c r="D3251" s="8" t="s">
        <v>5295</v>
      </c>
      <c r="E3251" s="8" t="s">
        <v>5296</v>
      </c>
      <c r="F3251" s="9" t="s">
        <v>4224</v>
      </c>
      <c r="G3251" s="8" t="s">
        <v>36</v>
      </c>
      <c r="H3251" s="8" t="s">
        <v>36</v>
      </c>
      <c r="I3251" s="8" t="s">
        <v>5268</v>
      </c>
      <c r="J3251" s="8" t="s">
        <v>4004</v>
      </c>
      <c r="K3251" s="8" t="s">
        <v>36</v>
      </c>
      <c r="L3251" s="8" t="s">
        <v>68</v>
      </c>
      <c r="M3251" s="10">
        <v>1.2625</v>
      </c>
      <c r="N3251" s="10">
        <v>2915</v>
      </c>
      <c r="O3251" s="11">
        <v>3349.7624847500001</v>
      </c>
      <c r="P3251" s="10">
        <v>1.14914665</v>
      </c>
      <c r="Q3251" s="10">
        <v>117937</v>
      </c>
      <c r="R3251" s="10">
        <v>2.4716585973867402</v>
      </c>
      <c r="S3251" s="10">
        <v>1.78074989189143</v>
      </c>
      <c r="T3251" s="10">
        <v>0.205831903945111</v>
      </c>
      <c r="U3251" s="10">
        <f t="shared" si="317"/>
        <v>558.29374745833331</v>
      </c>
      <c r="V3251" s="10">
        <v>4911.3</v>
      </c>
      <c r="W3251" s="10">
        <f t="shared" si="311"/>
        <v>3349.7624847500001</v>
      </c>
      <c r="X3251" s="10">
        <f t="shared" si="312"/>
        <v>1561.5375152500001</v>
      </c>
      <c r="Y3251" s="10">
        <f t="shared" si="313"/>
        <v>0.46616365260492221</v>
      </c>
      <c r="Z3251" s="10">
        <v>6</v>
      </c>
      <c r="AA3251" s="10">
        <f t="shared" si="314"/>
        <v>818.55000000000007</v>
      </c>
      <c r="AB3251" s="10">
        <f t="shared" si="315"/>
        <v>5.0874619500241525E-5</v>
      </c>
      <c r="AC3251" t="str">
        <f t="shared" si="316"/>
        <v>c</v>
      </c>
      <c r="AD3251" t="s">
        <v>7140</v>
      </c>
    </row>
    <row r="3252" spans="1:30" x14ac:dyDescent="0.2">
      <c r="A3252" s="8" t="s">
        <v>5241</v>
      </c>
      <c r="B3252" s="8" t="s">
        <v>7164</v>
      </c>
      <c r="C3252" s="8" t="s">
        <v>5242</v>
      </c>
      <c r="D3252" s="8" t="s">
        <v>5297</v>
      </c>
      <c r="E3252" s="8" t="s">
        <v>3187</v>
      </c>
      <c r="F3252" s="9" t="s">
        <v>4224</v>
      </c>
      <c r="G3252" s="8" t="s">
        <v>36</v>
      </c>
      <c r="H3252" s="8" t="s">
        <v>36</v>
      </c>
      <c r="I3252" s="8" t="s">
        <v>2488</v>
      </c>
      <c r="J3252" s="8" t="s">
        <v>4004</v>
      </c>
      <c r="K3252" s="8" t="s">
        <v>36</v>
      </c>
      <c r="L3252" s="8" t="s">
        <v>68</v>
      </c>
      <c r="M3252" s="10">
        <v>4.45</v>
      </c>
      <c r="N3252" s="10">
        <v>3088</v>
      </c>
      <c r="O3252" s="11">
        <v>4350.5624978000005</v>
      </c>
      <c r="P3252" s="10">
        <v>1.4088609125000002</v>
      </c>
      <c r="Q3252" s="10">
        <v>104695</v>
      </c>
      <c r="R3252" s="10">
        <v>2.9495200343855998</v>
      </c>
      <c r="S3252" s="10">
        <v>1.01807918238693</v>
      </c>
      <c r="T3252" s="10">
        <v>0.12953367875647701</v>
      </c>
      <c r="U3252" s="10">
        <f t="shared" si="317"/>
        <v>1087.6406244500001</v>
      </c>
      <c r="V3252" s="10">
        <v>4890.8999999999996</v>
      </c>
      <c r="W3252" s="10">
        <f t="shared" si="311"/>
        <v>4350.5624978000005</v>
      </c>
      <c r="X3252" s="10">
        <f t="shared" si="312"/>
        <v>540.33750219999911</v>
      </c>
      <c r="Y3252" s="10">
        <f t="shared" si="313"/>
        <v>0.12419945753525845</v>
      </c>
      <c r="Z3252" s="10">
        <v>4</v>
      </c>
      <c r="AA3252" s="10">
        <f t="shared" si="314"/>
        <v>1222.7249999999999</v>
      </c>
      <c r="AB3252" s="10">
        <f t="shared" si="315"/>
        <v>3.820621806198973E-5</v>
      </c>
      <c r="AC3252" t="str">
        <f t="shared" si="316"/>
        <v>f</v>
      </c>
      <c r="AD3252" t="s">
        <v>7138</v>
      </c>
    </row>
    <row r="3253" spans="1:30" x14ac:dyDescent="0.2">
      <c r="A3253" s="8" t="s">
        <v>5241</v>
      </c>
      <c r="B3253" s="8" t="s">
        <v>7164</v>
      </c>
      <c r="C3253" s="8" t="s">
        <v>5242</v>
      </c>
      <c r="D3253" s="8" t="s">
        <v>5298</v>
      </c>
      <c r="E3253" s="8" t="s">
        <v>5299</v>
      </c>
      <c r="F3253" s="9" t="s">
        <v>4216</v>
      </c>
      <c r="G3253" s="8" t="s">
        <v>36</v>
      </c>
      <c r="H3253" s="8" t="s">
        <v>36</v>
      </c>
      <c r="I3253" s="8" t="s">
        <v>5277</v>
      </c>
      <c r="J3253" s="8" t="s">
        <v>4004</v>
      </c>
      <c r="K3253" s="8" t="s">
        <v>36</v>
      </c>
      <c r="L3253" s="8" t="s">
        <v>68</v>
      </c>
      <c r="M3253" s="10">
        <v>8.75</v>
      </c>
      <c r="N3253" s="10">
        <v>2577</v>
      </c>
      <c r="O3253" s="11">
        <v>2379.3374964375002</v>
      </c>
      <c r="P3253" s="10">
        <v>0.92329743750000004</v>
      </c>
      <c r="Q3253" s="10">
        <v>128116</v>
      </c>
      <c r="R3253" s="10">
        <v>2.01145836585594</v>
      </c>
      <c r="S3253" s="10">
        <v>1.22246635861251</v>
      </c>
      <c r="T3253" s="10">
        <v>7.7609623593325613E-2</v>
      </c>
      <c r="U3253" s="10">
        <f t="shared" si="317"/>
        <v>1189.6687482187501</v>
      </c>
      <c r="V3253" s="10">
        <v>2529.6</v>
      </c>
      <c r="W3253" s="10">
        <f t="shared" si="311"/>
        <v>2379.3374964375002</v>
      </c>
      <c r="X3253" s="10">
        <f t="shared" si="312"/>
        <v>150.26250356249966</v>
      </c>
      <c r="Y3253" s="10">
        <f t="shared" si="313"/>
        <v>6.3153085170759723E-2</v>
      </c>
      <c r="Z3253" s="10">
        <v>2</v>
      </c>
      <c r="AA3253" s="10">
        <f t="shared" si="314"/>
        <v>1264.8</v>
      </c>
      <c r="AB3253" s="10">
        <f t="shared" si="315"/>
        <v>1.5610852664772537E-5</v>
      </c>
      <c r="AC3253" t="str">
        <f t="shared" si="316"/>
        <v>f</v>
      </c>
      <c r="AD3253" t="s">
        <v>7138</v>
      </c>
    </row>
    <row r="3254" spans="1:30" x14ac:dyDescent="0.2">
      <c r="A3254" s="8" t="s">
        <v>5241</v>
      </c>
      <c r="B3254" s="8" t="s">
        <v>7164</v>
      </c>
      <c r="C3254" s="8" t="s">
        <v>5242</v>
      </c>
      <c r="D3254" s="8" t="s">
        <v>5300</v>
      </c>
      <c r="E3254" s="8" t="s">
        <v>3115</v>
      </c>
      <c r="F3254" s="9" t="s">
        <v>4216</v>
      </c>
      <c r="G3254" s="8" t="s">
        <v>36</v>
      </c>
      <c r="H3254" s="8" t="s">
        <v>36</v>
      </c>
      <c r="I3254" s="8" t="s">
        <v>5282</v>
      </c>
      <c r="J3254" s="8" t="s">
        <v>4004</v>
      </c>
      <c r="K3254" s="8" t="s">
        <v>36</v>
      </c>
      <c r="L3254" s="8" t="s">
        <v>37</v>
      </c>
      <c r="M3254" s="10">
        <v>7.5</v>
      </c>
      <c r="N3254" s="10">
        <v>9391</v>
      </c>
      <c r="O3254" s="11">
        <v>11356.9249700125</v>
      </c>
      <c r="P3254" s="10">
        <v>1.2093413875000001</v>
      </c>
      <c r="Q3254" s="10">
        <v>1419190</v>
      </c>
      <c r="R3254" s="10">
        <v>0.66171548559389493</v>
      </c>
      <c r="S3254" s="10">
        <v>3.2357317202066</v>
      </c>
      <c r="T3254" s="10">
        <v>8.5187945905654303E-2</v>
      </c>
      <c r="U3254" s="10">
        <f t="shared" si="317"/>
        <v>1419.6156212515625</v>
      </c>
      <c r="V3254" s="10">
        <v>9934.7999999999993</v>
      </c>
      <c r="W3254" s="10">
        <f t="shared" si="311"/>
        <v>11356.9249700125</v>
      </c>
      <c r="X3254" s="10">
        <f t="shared" si="312"/>
        <v>-1422.1249700125009</v>
      </c>
      <c r="Y3254" s="10">
        <f t="shared" si="313"/>
        <v>-0.12522095318649759</v>
      </c>
      <c r="Z3254" s="10">
        <v>8</v>
      </c>
      <c r="AA3254" s="10">
        <f t="shared" si="314"/>
        <v>1241.8499999999999</v>
      </c>
      <c r="AB3254" s="10">
        <f t="shared" si="315"/>
        <v>5.6370182991706483E-6</v>
      </c>
      <c r="AC3254" t="str">
        <f t="shared" si="316"/>
        <v>a</v>
      </c>
      <c r="AD3254" t="s">
        <v>7134</v>
      </c>
    </row>
    <row r="3255" spans="1:30" x14ac:dyDescent="0.2">
      <c r="A3255" s="8" t="s">
        <v>5241</v>
      </c>
      <c r="B3255" s="8" t="s">
        <v>7164</v>
      </c>
      <c r="C3255" s="8" t="s">
        <v>5242</v>
      </c>
      <c r="D3255" s="8" t="s">
        <v>5301</v>
      </c>
      <c r="E3255" s="8" t="s">
        <v>5302</v>
      </c>
      <c r="F3255" s="9" t="s">
        <v>4224</v>
      </c>
      <c r="G3255" s="8" t="s">
        <v>36</v>
      </c>
      <c r="H3255" s="8" t="s">
        <v>36</v>
      </c>
      <c r="I3255" s="8" t="s">
        <v>2977</v>
      </c>
      <c r="J3255" s="8" t="s">
        <v>4004</v>
      </c>
      <c r="K3255" s="8" t="s">
        <v>36</v>
      </c>
      <c r="L3255" s="8" t="s">
        <v>37</v>
      </c>
      <c r="M3255" s="10">
        <v>7.5</v>
      </c>
      <c r="N3255" s="10">
        <v>5032</v>
      </c>
      <c r="O3255" s="11">
        <v>6313.6124712999999</v>
      </c>
      <c r="P3255" s="10">
        <v>1.2546924625</v>
      </c>
      <c r="Q3255" s="10">
        <v>836845</v>
      </c>
      <c r="R3255" s="10">
        <v>0.60130609611098795</v>
      </c>
      <c r="S3255" s="10">
        <v>1.1951184508481301</v>
      </c>
      <c r="T3255" s="10">
        <v>5.96184419713831E-2</v>
      </c>
      <c r="U3255" s="10">
        <f t="shared" si="317"/>
        <v>2104.5374904333335</v>
      </c>
      <c r="V3255" s="10">
        <v>4564.5</v>
      </c>
      <c r="W3255" s="10">
        <f t="shared" si="311"/>
        <v>6313.6124712999999</v>
      </c>
      <c r="X3255" s="10">
        <f t="shared" si="312"/>
        <v>-1749.1124712999999</v>
      </c>
      <c r="Y3255" s="10">
        <f t="shared" si="313"/>
        <v>-0.27703830085406717</v>
      </c>
      <c r="Z3255" s="10">
        <v>3</v>
      </c>
      <c r="AA3255" s="10">
        <f t="shared" si="314"/>
        <v>1521.5</v>
      </c>
      <c r="AB3255" s="10">
        <f t="shared" si="315"/>
        <v>3.5848932598031846E-6</v>
      </c>
      <c r="AC3255" t="str">
        <f t="shared" si="316"/>
        <v>d</v>
      </c>
      <c r="AD3255" t="s">
        <v>7147</v>
      </c>
    </row>
    <row r="3256" spans="1:30" x14ac:dyDescent="0.2">
      <c r="A3256" s="8" t="s">
        <v>5241</v>
      </c>
      <c r="B3256" s="8" t="s">
        <v>7164</v>
      </c>
      <c r="C3256" s="8" t="s">
        <v>5242</v>
      </c>
      <c r="D3256" s="8" t="s">
        <v>5303</v>
      </c>
      <c r="E3256" s="8" t="s">
        <v>5304</v>
      </c>
      <c r="F3256" s="9" t="s">
        <v>4216</v>
      </c>
      <c r="G3256" s="8" t="s">
        <v>36</v>
      </c>
      <c r="H3256" s="8" t="s">
        <v>36</v>
      </c>
      <c r="I3256" s="8" t="s">
        <v>2491</v>
      </c>
      <c r="J3256" s="8" t="s">
        <v>4004</v>
      </c>
      <c r="K3256" s="8" t="s">
        <v>36</v>
      </c>
      <c r="L3256" s="8" t="s">
        <v>68</v>
      </c>
      <c r="M3256" s="10">
        <v>8.75</v>
      </c>
      <c r="N3256" s="10">
        <v>1501</v>
      </c>
      <c r="O3256" s="11">
        <v>1703.0124977750002</v>
      </c>
      <c r="P3256" s="10">
        <v>1.1345852750000001</v>
      </c>
      <c r="Q3256" s="10">
        <v>42914</v>
      </c>
      <c r="R3256" s="10">
        <v>3.4976930605396799</v>
      </c>
      <c r="S3256" s="10">
        <v>1.25205527333737</v>
      </c>
      <c r="T3256" s="10">
        <v>6.6622251832111901E-2</v>
      </c>
      <c r="U3256" s="10">
        <f t="shared" si="317"/>
        <v>1703.0124977750002</v>
      </c>
      <c r="V3256" s="10">
        <v>1176.4000000000001</v>
      </c>
      <c r="W3256" s="10">
        <f t="shared" si="311"/>
        <v>1703.0124977750002</v>
      </c>
      <c r="X3256" s="10">
        <f t="shared" si="312"/>
        <v>-526.61249777500007</v>
      </c>
      <c r="Y3256" s="10">
        <f t="shared" si="313"/>
        <v>-0.30922409463408146</v>
      </c>
      <c r="Z3256" s="10">
        <v>1</v>
      </c>
      <c r="AA3256" s="10">
        <f t="shared" si="314"/>
        <v>1176.4000000000001</v>
      </c>
      <c r="AB3256" s="10">
        <f t="shared" si="315"/>
        <v>2.3302418791070478E-5</v>
      </c>
      <c r="AC3256" t="str">
        <f t="shared" si="316"/>
        <v>e</v>
      </c>
      <c r="AD3256" t="s">
        <v>7154</v>
      </c>
    </row>
    <row r="3257" spans="1:30" x14ac:dyDescent="0.2">
      <c r="A3257" s="8" t="s">
        <v>5241</v>
      </c>
      <c r="B3257" s="8" t="s">
        <v>7164</v>
      </c>
      <c r="C3257" s="8" t="s">
        <v>5242</v>
      </c>
      <c r="D3257" s="8" t="s">
        <v>5305</v>
      </c>
      <c r="E3257" s="8" t="s">
        <v>116</v>
      </c>
      <c r="F3257" s="9" t="s">
        <v>4216</v>
      </c>
      <c r="G3257" s="8" t="s">
        <v>36</v>
      </c>
      <c r="H3257" s="8" t="s">
        <v>36</v>
      </c>
      <c r="I3257" s="8" t="s">
        <v>296</v>
      </c>
      <c r="J3257" s="8" t="s">
        <v>4004</v>
      </c>
      <c r="K3257" s="8" t="s">
        <v>36</v>
      </c>
      <c r="L3257" s="8" t="s">
        <v>68</v>
      </c>
      <c r="M3257" s="10">
        <v>1.2625</v>
      </c>
      <c r="N3257" s="10">
        <v>742</v>
      </c>
      <c r="O3257" s="11">
        <v>1029.8374933</v>
      </c>
      <c r="P3257" s="10">
        <v>1.3879211499999999</v>
      </c>
      <c r="Q3257" s="10">
        <v>51486</v>
      </c>
      <c r="R3257" s="10">
        <v>1.4411684729829499</v>
      </c>
      <c r="S3257" s="10">
        <v>1.42048129588626</v>
      </c>
      <c r="T3257" s="10">
        <v>0.134770889487871</v>
      </c>
      <c r="U3257" s="10">
        <f t="shared" si="317"/>
        <v>1029.8374933</v>
      </c>
      <c r="V3257" s="10">
        <v>600.1</v>
      </c>
      <c r="W3257" s="10">
        <f t="shared" si="311"/>
        <v>1029.8374933</v>
      </c>
      <c r="X3257" s="10">
        <f t="shared" si="312"/>
        <v>-429.73749329999998</v>
      </c>
      <c r="Y3257" s="10">
        <f t="shared" si="313"/>
        <v>-0.41728670406333124</v>
      </c>
      <c r="Z3257" s="10">
        <v>1</v>
      </c>
      <c r="AA3257" s="10">
        <f t="shared" si="314"/>
        <v>600.1</v>
      </c>
      <c r="AB3257" s="10">
        <f t="shared" si="315"/>
        <v>1.9422755700578897E-5</v>
      </c>
      <c r="AC3257" t="str">
        <f t="shared" si="316"/>
        <v>f</v>
      </c>
      <c r="AD3257" t="s">
        <v>7138</v>
      </c>
    </row>
    <row r="3258" spans="1:30" x14ac:dyDescent="0.2">
      <c r="A3258" s="8" t="s">
        <v>5241</v>
      </c>
      <c r="B3258" s="8" t="s">
        <v>7164</v>
      </c>
      <c r="C3258" s="8" t="s">
        <v>5242</v>
      </c>
      <c r="D3258" s="8" t="s">
        <v>5306</v>
      </c>
      <c r="E3258" s="8" t="s">
        <v>5307</v>
      </c>
      <c r="F3258" s="9" t="s">
        <v>4216</v>
      </c>
      <c r="G3258" s="8" t="s">
        <v>36</v>
      </c>
      <c r="H3258" s="8" t="s">
        <v>36</v>
      </c>
      <c r="I3258" s="8" t="s">
        <v>5308</v>
      </c>
      <c r="J3258" s="8" t="s">
        <v>4004</v>
      </c>
      <c r="K3258" s="8" t="s">
        <v>36</v>
      </c>
      <c r="L3258" s="8" t="s">
        <v>37</v>
      </c>
      <c r="M3258" s="10">
        <v>7.5</v>
      </c>
      <c r="N3258" s="10">
        <v>2269</v>
      </c>
      <c r="O3258" s="11">
        <v>2827.1749926875</v>
      </c>
      <c r="P3258" s="10">
        <v>1.2460004375</v>
      </c>
      <c r="Q3258" s="10">
        <v>425290</v>
      </c>
      <c r="R3258" s="10">
        <v>0.53351830515648102</v>
      </c>
      <c r="S3258" s="10">
        <v>4.78025700110513</v>
      </c>
      <c r="T3258" s="10">
        <v>0.13221683561040101</v>
      </c>
      <c r="U3258" s="10">
        <f t="shared" si="317"/>
        <v>942.39166422916662</v>
      </c>
      <c r="V3258" s="10">
        <v>1419.5</v>
      </c>
      <c r="W3258" s="10">
        <f t="shared" si="311"/>
        <v>2827.1749926875</v>
      </c>
      <c r="X3258" s="10">
        <f t="shared" si="312"/>
        <v>-1407.6749926875</v>
      </c>
      <c r="Y3258" s="10">
        <f t="shared" si="313"/>
        <v>-0.49790868847116193</v>
      </c>
      <c r="Z3258" s="10">
        <v>3</v>
      </c>
      <c r="AA3258" s="10">
        <f t="shared" si="314"/>
        <v>473.16666666666669</v>
      </c>
      <c r="AB3258" s="10">
        <f t="shared" si="315"/>
        <v>7.054010204801421E-6</v>
      </c>
      <c r="AC3258" t="str">
        <f t="shared" si="316"/>
        <v>a</v>
      </c>
      <c r="AD3258" t="s">
        <v>7134</v>
      </c>
    </row>
    <row r="3259" spans="1:30" x14ac:dyDescent="0.2">
      <c r="A3259" s="8" t="s">
        <v>5241</v>
      </c>
      <c r="B3259" s="8" t="s">
        <v>7164</v>
      </c>
      <c r="C3259" s="8" t="s">
        <v>5242</v>
      </c>
      <c r="D3259" s="8" t="s">
        <v>5309</v>
      </c>
      <c r="E3259" s="8" t="s">
        <v>3489</v>
      </c>
      <c r="F3259" s="9" t="s">
        <v>4216</v>
      </c>
      <c r="G3259" s="8" t="s">
        <v>36</v>
      </c>
      <c r="H3259" s="8" t="s">
        <v>36</v>
      </c>
      <c r="I3259" s="8" t="s">
        <v>5287</v>
      </c>
      <c r="J3259" s="8" t="s">
        <v>1031</v>
      </c>
      <c r="K3259" s="8" t="s">
        <v>36</v>
      </c>
      <c r="L3259" s="8" t="s">
        <v>68</v>
      </c>
      <c r="M3259" s="10">
        <v>1.25</v>
      </c>
      <c r="N3259" s="10">
        <v>1389</v>
      </c>
      <c r="O3259" s="11">
        <v>4243.9999963125001</v>
      </c>
      <c r="P3259" s="10">
        <v>3.0554355625</v>
      </c>
      <c r="Q3259" s="10">
        <v>136212</v>
      </c>
      <c r="R3259" s="10">
        <v>1.0197339441458899</v>
      </c>
      <c r="S3259" s="10">
        <v>1.90971133233489</v>
      </c>
      <c r="T3259" s="10">
        <v>0.143988480921526</v>
      </c>
      <c r="U3259" s="10">
        <f t="shared" si="317"/>
        <v>2121.9999981562501</v>
      </c>
      <c r="V3259" s="10">
        <v>2088.4499999999998</v>
      </c>
      <c r="W3259" s="10">
        <f t="shared" si="311"/>
        <v>4243.9999963125001</v>
      </c>
      <c r="X3259" s="10">
        <f t="shared" si="312"/>
        <v>-2155.5499963125003</v>
      </c>
      <c r="Y3259" s="10">
        <f t="shared" si="313"/>
        <v>-0.5079052776120172</v>
      </c>
      <c r="Z3259" s="10">
        <v>2</v>
      </c>
      <c r="AA3259" s="10">
        <f t="shared" si="314"/>
        <v>1044.2249999999999</v>
      </c>
      <c r="AB3259" s="10">
        <f t="shared" si="315"/>
        <v>1.4682994156168291E-5</v>
      </c>
      <c r="AC3259" t="str">
        <f t="shared" si="316"/>
        <v>i</v>
      </c>
      <c r="AD3259" t="s">
        <v>7153</v>
      </c>
    </row>
    <row r="3260" spans="1:30" x14ac:dyDescent="0.2">
      <c r="A3260" s="8" t="s">
        <v>5241</v>
      </c>
      <c r="B3260" s="8" t="s">
        <v>7164</v>
      </c>
      <c r="C3260" s="8" t="s">
        <v>5242</v>
      </c>
      <c r="D3260" s="8" t="s">
        <v>5310</v>
      </c>
      <c r="E3260" s="8" t="s">
        <v>1492</v>
      </c>
      <c r="F3260" s="9" t="s">
        <v>4224</v>
      </c>
      <c r="G3260" s="8" t="s">
        <v>36</v>
      </c>
      <c r="H3260" s="8" t="s">
        <v>36</v>
      </c>
      <c r="I3260" s="8" t="s">
        <v>2479</v>
      </c>
      <c r="J3260" s="8" t="s">
        <v>4004</v>
      </c>
      <c r="K3260" s="8" t="s">
        <v>36</v>
      </c>
      <c r="L3260" s="8" t="s">
        <v>68</v>
      </c>
      <c r="M3260" s="10">
        <v>0.875</v>
      </c>
      <c r="N3260" s="10">
        <v>1207</v>
      </c>
      <c r="O3260" s="11">
        <v>908.74999824999998</v>
      </c>
      <c r="P3260" s="10">
        <v>0.75289974999999998</v>
      </c>
      <c r="Q3260" s="10">
        <v>66370</v>
      </c>
      <c r="R3260" s="10">
        <v>1.81859273768269</v>
      </c>
      <c r="S3260" s="10">
        <v>1.3730088895585399</v>
      </c>
      <c r="T3260" s="10">
        <v>8.2850041425020698E-2</v>
      </c>
      <c r="U3260" s="10">
        <f t="shared" si="317"/>
        <v>908.74999824999998</v>
      </c>
      <c r="V3260" s="10">
        <v>416.5</v>
      </c>
      <c r="W3260" s="10">
        <f t="shared" si="311"/>
        <v>908.74999824999998</v>
      </c>
      <c r="X3260" s="10">
        <f t="shared" si="312"/>
        <v>-492.24999824999998</v>
      </c>
      <c r="Y3260" s="10">
        <f t="shared" si="313"/>
        <v>-0.54167812841588636</v>
      </c>
      <c r="Z3260" s="10">
        <v>1</v>
      </c>
      <c r="AA3260" s="10">
        <f t="shared" si="314"/>
        <v>416.5</v>
      </c>
      <c r="AB3260" s="10">
        <f t="shared" si="315"/>
        <v>1.5067048365225268E-5</v>
      </c>
      <c r="AC3260" t="str">
        <f t="shared" si="316"/>
        <v>b</v>
      </c>
      <c r="AD3260" t="s">
        <v>7139</v>
      </c>
    </row>
    <row r="3261" spans="1:30" x14ac:dyDescent="0.2">
      <c r="A3261" s="8" t="s">
        <v>5241</v>
      </c>
      <c r="B3261" s="8" t="s">
        <v>7164</v>
      </c>
      <c r="C3261" s="8" t="s">
        <v>5242</v>
      </c>
      <c r="D3261" s="8" t="s">
        <v>5311</v>
      </c>
      <c r="E3261" s="8" t="s">
        <v>1114</v>
      </c>
      <c r="F3261" s="9" t="s">
        <v>4224</v>
      </c>
      <c r="G3261" s="8" t="s">
        <v>36</v>
      </c>
      <c r="H3261" s="8" t="s">
        <v>36</v>
      </c>
      <c r="I3261" s="8" t="s">
        <v>3202</v>
      </c>
      <c r="J3261" s="8" t="s">
        <v>4004</v>
      </c>
      <c r="K3261" s="8" t="s">
        <v>36</v>
      </c>
      <c r="L3261" s="8" t="s">
        <v>68</v>
      </c>
      <c r="M3261" s="10">
        <v>0.72499999999999998</v>
      </c>
      <c r="N3261" s="10">
        <v>2070</v>
      </c>
      <c r="O3261" s="11">
        <v>2620.5374846250002</v>
      </c>
      <c r="P3261" s="10">
        <v>1.2659601375</v>
      </c>
      <c r="Q3261" s="10">
        <v>216690</v>
      </c>
      <c r="R3261" s="10">
        <v>0.95528173888965806</v>
      </c>
      <c r="S3261" s="10">
        <v>1.2456144722875999</v>
      </c>
      <c r="T3261" s="10">
        <v>4.8309178743961401E-2</v>
      </c>
      <c r="U3261" s="10">
        <f t="shared" si="317"/>
        <v>2620.5374846250002</v>
      </c>
      <c r="V3261" s="10">
        <v>739.5</v>
      </c>
      <c r="W3261" s="10">
        <f t="shared" si="311"/>
        <v>2620.5374846250002</v>
      </c>
      <c r="X3261" s="10">
        <f t="shared" si="312"/>
        <v>-1881.0374846250002</v>
      </c>
      <c r="Y3261" s="10">
        <f t="shared" si="313"/>
        <v>-0.71780598280362984</v>
      </c>
      <c r="Z3261" s="10">
        <v>1</v>
      </c>
      <c r="AA3261" s="10">
        <f t="shared" si="314"/>
        <v>739.5</v>
      </c>
      <c r="AB3261" s="10">
        <f t="shared" si="315"/>
        <v>4.6148876274862754E-6</v>
      </c>
      <c r="AC3261" t="str">
        <f t="shared" si="316"/>
        <v>i</v>
      </c>
      <c r="AD3261" t="s">
        <v>7153</v>
      </c>
    </row>
    <row r="3262" spans="1:30" x14ac:dyDescent="0.2">
      <c r="A3262" s="8" t="s">
        <v>5241</v>
      </c>
      <c r="B3262" s="8" t="s">
        <v>7164</v>
      </c>
      <c r="C3262" s="8" t="s">
        <v>5242</v>
      </c>
      <c r="D3262" s="8" t="s">
        <v>5312</v>
      </c>
      <c r="E3262" s="8" t="s">
        <v>3228</v>
      </c>
      <c r="F3262" s="9" t="s">
        <v>4224</v>
      </c>
      <c r="G3262" s="8" t="s">
        <v>36</v>
      </c>
      <c r="H3262" s="8" t="s">
        <v>36</v>
      </c>
      <c r="I3262" s="8" t="s">
        <v>2488</v>
      </c>
      <c r="J3262" s="8" t="s">
        <v>4004</v>
      </c>
      <c r="K3262" s="8" t="s">
        <v>36</v>
      </c>
      <c r="L3262" s="8" t="s">
        <v>68</v>
      </c>
      <c r="M3262" s="10">
        <v>4.45</v>
      </c>
      <c r="N3262" s="10">
        <v>2827</v>
      </c>
      <c r="O3262" s="11">
        <v>4601.6624662249997</v>
      </c>
      <c r="P3262" s="10">
        <v>1.6277546749999998</v>
      </c>
      <c r="Q3262" s="10">
        <v>109457</v>
      </c>
      <c r="R3262" s="10">
        <v>2.5827493901714802</v>
      </c>
      <c r="S3262" s="10">
        <v>1.4057693888924401</v>
      </c>
      <c r="T3262" s="10">
        <v>3.5373187124159898E-2</v>
      </c>
      <c r="U3262" s="10">
        <f t="shared" si="317"/>
        <v>4601.6624662249997</v>
      </c>
      <c r="V3262" s="10">
        <v>1037</v>
      </c>
      <c r="W3262" s="10">
        <f t="shared" si="311"/>
        <v>4601.6624662249997</v>
      </c>
      <c r="X3262" s="10">
        <f t="shared" si="312"/>
        <v>-3564.6624662249997</v>
      </c>
      <c r="Y3262" s="10">
        <f t="shared" si="313"/>
        <v>-0.77464666137264326</v>
      </c>
      <c r="Z3262" s="10">
        <v>1</v>
      </c>
      <c r="AA3262" s="10">
        <f t="shared" si="314"/>
        <v>1037</v>
      </c>
      <c r="AB3262" s="10">
        <f t="shared" si="315"/>
        <v>9.1360077473345633E-6</v>
      </c>
      <c r="AC3262" t="str">
        <f t="shared" si="316"/>
        <v>f</v>
      </c>
      <c r="AD3262" t="s">
        <v>7138</v>
      </c>
    </row>
    <row r="3263" spans="1:30" x14ac:dyDescent="0.2">
      <c r="A3263" s="8" t="s">
        <v>5241</v>
      </c>
      <c r="B3263" s="8" t="s">
        <v>7164</v>
      </c>
      <c r="C3263" s="8" t="s">
        <v>5242</v>
      </c>
      <c r="D3263" s="8" t="s">
        <v>5313</v>
      </c>
      <c r="E3263" s="8" t="s">
        <v>3079</v>
      </c>
      <c r="F3263" s="9" t="s">
        <v>4224</v>
      </c>
      <c r="G3263" s="8" t="s">
        <v>36</v>
      </c>
      <c r="H3263" s="8" t="s">
        <v>36</v>
      </c>
      <c r="I3263" s="8" t="s">
        <v>671</v>
      </c>
      <c r="J3263" s="8" t="s">
        <v>4004</v>
      </c>
      <c r="K3263" s="8" t="s">
        <v>36</v>
      </c>
      <c r="L3263" s="8" t="s">
        <v>37</v>
      </c>
      <c r="M3263" s="10">
        <v>0.78749999999999998</v>
      </c>
      <c r="N3263" s="10">
        <v>354</v>
      </c>
      <c r="O3263" s="11">
        <v>305.04999952500003</v>
      </c>
      <c r="P3263" s="10">
        <v>0.86172316250000003</v>
      </c>
      <c r="Q3263" s="10">
        <v>20676</v>
      </c>
      <c r="R3263" s="10">
        <v>1.71213000580383</v>
      </c>
      <c r="S3263" s="10">
        <v>1.55795124782356</v>
      </c>
      <c r="T3263" s="10">
        <v>0.28248587570621503</v>
      </c>
      <c r="U3263" s="10">
        <f t="shared" si="317"/>
        <v>305.04999952500003</v>
      </c>
      <c r="V3263" s="10">
        <v>34</v>
      </c>
      <c r="W3263" s="10">
        <f t="shared" si="311"/>
        <v>305.04999952500003</v>
      </c>
      <c r="X3263" s="10">
        <f t="shared" si="312"/>
        <v>-271.04999952500003</v>
      </c>
      <c r="Y3263" s="10">
        <f t="shared" si="313"/>
        <v>-0.88854286165237784</v>
      </c>
      <c r="Z3263" s="10">
        <v>1</v>
      </c>
      <c r="AA3263" s="10">
        <f t="shared" si="314"/>
        <v>34</v>
      </c>
      <c r="AB3263" s="10">
        <f t="shared" si="315"/>
        <v>4.8365254401238189E-5</v>
      </c>
      <c r="AC3263" t="str">
        <f t="shared" si="316"/>
        <v>f</v>
      </c>
      <c r="AD3263" t="s">
        <v>7138</v>
      </c>
    </row>
    <row r="3264" spans="1:30" x14ac:dyDescent="0.2">
      <c r="A3264" s="8" t="s">
        <v>5241</v>
      </c>
      <c r="B3264" s="8" t="s">
        <v>7164</v>
      </c>
      <c r="C3264" s="8" t="s">
        <v>5242</v>
      </c>
      <c r="D3264" s="8" t="s">
        <v>5314</v>
      </c>
      <c r="E3264" s="8" t="s">
        <v>5315</v>
      </c>
      <c r="F3264" s="9" t="s">
        <v>4224</v>
      </c>
      <c r="G3264" s="8" t="s">
        <v>36</v>
      </c>
      <c r="H3264" s="8" t="s">
        <v>36</v>
      </c>
      <c r="I3264" s="8" t="s">
        <v>5316</v>
      </c>
      <c r="J3264" s="8" t="s">
        <v>1031</v>
      </c>
      <c r="K3264" s="8" t="s">
        <v>36</v>
      </c>
      <c r="L3264" s="8" t="s">
        <v>68</v>
      </c>
      <c r="M3264" s="10">
        <v>0.125</v>
      </c>
      <c r="N3264" s="10">
        <v>1</v>
      </c>
      <c r="O3264" s="11">
        <v>0.125</v>
      </c>
      <c r="P3264" s="10">
        <v>0.125</v>
      </c>
      <c r="Q3264" s="10">
        <v>125</v>
      </c>
      <c r="R3264" s="10">
        <v>0.8</v>
      </c>
      <c r="S3264" s="10">
        <v>3.3919999999999999</v>
      </c>
      <c r="T3264" s="10">
        <v>0</v>
      </c>
      <c r="U3264" s="10">
        <v>0</v>
      </c>
      <c r="V3264" s="10">
        <v>0</v>
      </c>
      <c r="W3264" s="10">
        <f t="shared" si="311"/>
        <v>0.125</v>
      </c>
      <c r="X3264" s="10">
        <f t="shared" si="312"/>
        <v>-0.125</v>
      </c>
      <c r="Y3264" s="10">
        <f t="shared" si="313"/>
        <v>-1</v>
      </c>
      <c r="Z3264" s="10">
        <v>0</v>
      </c>
      <c r="AA3264" s="10" t="str">
        <f t="shared" si="314"/>
        <v>NA</v>
      </c>
      <c r="AB3264" s="10">
        <f t="shared" si="315"/>
        <v>0</v>
      </c>
      <c r="AC3264" t="str">
        <f t="shared" si="316"/>
        <v>b</v>
      </c>
      <c r="AD3264" t="s">
        <v>7139</v>
      </c>
    </row>
    <row r="3265" spans="1:30" x14ac:dyDescent="0.2">
      <c r="A3265" s="8" t="s">
        <v>5241</v>
      </c>
      <c r="B3265" s="8" t="s">
        <v>7164</v>
      </c>
      <c r="C3265" s="8" t="s">
        <v>5242</v>
      </c>
      <c r="D3265" s="8" t="s">
        <v>5317</v>
      </c>
      <c r="E3265" s="8" t="s">
        <v>5318</v>
      </c>
      <c r="F3265" s="9" t="s">
        <v>4224</v>
      </c>
      <c r="G3265" s="8" t="s">
        <v>36</v>
      </c>
      <c r="H3265" s="8" t="s">
        <v>36</v>
      </c>
      <c r="I3265" s="8" t="s">
        <v>2558</v>
      </c>
      <c r="J3265" s="8" t="s">
        <v>1031</v>
      </c>
      <c r="K3265" s="8" t="s">
        <v>36</v>
      </c>
      <c r="L3265" s="8" t="s">
        <v>68</v>
      </c>
      <c r="M3265" s="10">
        <v>0.125</v>
      </c>
      <c r="N3265" s="10">
        <v>1</v>
      </c>
      <c r="O3265" s="11">
        <v>0.125</v>
      </c>
      <c r="P3265" s="10">
        <v>0.125</v>
      </c>
      <c r="Q3265" s="10">
        <v>5</v>
      </c>
      <c r="R3265" s="10">
        <v>20</v>
      </c>
      <c r="S3265" s="10">
        <v>1</v>
      </c>
      <c r="T3265" s="10">
        <v>0</v>
      </c>
      <c r="U3265" s="10">
        <v>0</v>
      </c>
      <c r="V3265" s="10">
        <v>0</v>
      </c>
      <c r="W3265" s="10">
        <f t="shared" si="311"/>
        <v>0.125</v>
      </c>
      <c r="X3265" s="10">
        <f t="shared" si="312"/>
        <v>-0.125</v>
      </c>
      <c r="Y3265" s="10">
        <f t="shared" si="313"/>
        <v>-1</v>
      </c>
      <c r="Z3265" s="10">
        <v>0</v>
      </c>
      <c r="AA3265" s="10" t="str">
        <f t="shared" si="314"/>
        <v>NA</v>
      </c>
      <c r="AB3265" s="10">
        <f t="shared" si="315"/>
        <v>0</v>
      </c>
      <c r="AC3265" t="str">
        <f t="shared" si="316"/>
        <v>s</v>
      </c>
      <c r="AD3265" t="s">
        <v>7142</v>
      </c>
    </row>
    <row r="3266" spans="1:30" x14ac:dyDescent="0.2">
      <c r="A3266" s="8" t="s">
        <v>5241</v>
      </c>
      <c r="B3266" s="8" t="s">
        <v>7164</v>
      </c>
      <c r="C3266" s="8" t="s">
        <v>5242</v>
      </c>
      <c r="D3266" s="8" t="s">
        <v>5319</v>
      </c>
      <c r="E3266" s="8" t="s">
        <v>5320</v>
      </c>
      <c r="F3266" s="9" t="s">
        <v>4224</v>
      </c>
      <c r="G3266" s="8" t="s">
        <v>36</v>
      </c>
      <c r="H3266" s="8" t="s">
        <v>36</v>
      </c>
      <c r="I3266" s="8" t="s">
        <v>2645</v>
      </c>
      <c r="J3266" s="8" t="s">
        <v>1031</v>
      </c>
      <c r="K3266" s="8" t="s">
        <v>36</v>
      </c>
      <c r="L3266" s="8" t="s">
        <v>68</v>
      </c>
      <c r="M3266" s="10">
        <v>0.125</v>
      </c>
      <c r="N3266" s="10">
        <v>1</v>
      </c>
      <c r="O3266" s="11">
        <v>0.125</v>
      </c>
      <c r="P3266" s="10">
        <v>0.125</v>
      </c>
      <c r="Q3266" s="10">
        <v>25</v>
      </c>
      <c r="R3266" s="10">
        <v>4</v>
      </c>
      <c r="S3266" s="10">
        <v>2.04</v>
      </c>
      <c r="T3266" s="10">
        <v>0</v>
      </c>
      <c r="U3266" s="10">
        <v>0</v>
      </c>
      <c r="V3266" s="10">
        <v>0</v>
      </c>
      <c r="W3266" s="10">
        <f t="shared" ref="W3266:W3329" si="318">O3266</f>
        <v>0.125</v>
      </c>
      <c r="X3266" s="10">
        <f t="shared" ref="X3266:X3329" si="319">V3266-W3266</f>
        <v>-0.125</v>
      </c>
      <c r="Y3266" s="10">
        <f t="shared" ref="Y3266:Y3329" si="320">IF(W3266=0,0,(V3266-W3266)/W3266)</f>
        <v>-1</v>
      </c>
      <c r="Z3266" s="10">
        <v>0</v>
      </c>
      <c r="AA3266" s="10" t="str">
        <f t="shared" ref="AA3266:AA3329" si="321">IF(Z3266=0,"NA",V3266/Z3266)</f>
        <v>NA</v>
      </c>
      <c r="AB3266" s="10">
        <f t="shared" ref="AB3266:AB3329" si="322">(R3266/100*T3266/100)</f>
        <v>0</v>
      </c>
      <c r="AC3266" t="str">
        <f t="shared" si="316"/>
        <v>m</v>
      </c>
      <c r="AD3266" t="s">
        <v>7146</v>
      </c>
    </row>
    <row r="3267" spans="1:30" x14ac:dyDescent="0.2">
      <c r="A3267" s="8" t="s">
        <v>5241</v>
      </c>
      <c r="B3267" s="8" t="s">
        <v>7164</v>
      </c>
      <c r="C3267" s="8" t="s">
        <v>5242</v>
      </c>
      <c r="D3267" s="8" t="s">
        <v>5321</v>
      </c>
      <c r="E3267" s="8" t="s">
        <v>5322</v>
      </c>
      <c r="F3267" s="9" t="s">
        <v>4224</v>
      </c>
      <c r="G3267" s="8" t="s">
        <v>36</v>
      </c>
      <c r="H3267" s="8" t="s">
        <v>36</v>
      </c>
      <c r="I3267" s="8" t="s">
        <v>2516</v>
      </c>
      <c r="J3267" s="8" t="s">
        <v>1031</v>
      </c>
      <c r="K3267" s="8" t="s">
        <v>36</v>
      </c>
      <c r="L3267" s="8" t="s">
        <v>68</v>
      </c>
      <c r="M3267" s="10">
        <v>0.125</v>
      </c>
      <c r="N3267" s="10">
        <v>1</v>
      </c>
      <c r="O3267" s="11">
        <v>0.125</v>
      </c>
      <c r="P3267" s="10">
        <v>0.125</v>
      </c>
      <c r="Q3267" s="10">
        <v>44</v>
      </c>
      <c r="R3267" s="10">
        <v>2.2727272727272698</v>
      </c>
      <c r="S3267" s="10">
        <v>1.69090909090909</v>
      </c>
      <c r="T3267" s="10">
        <v>0</v>
      </c>
      <c r="U3267" s="10">
        <v>0</v>
      </c>
      <c r="V3267" s="10">
        <v>0</v>
      </c>
      <c r="W3267" s="10">
        <f t="shared" si="318"/>
        <v>0.125</v>
      </c>
      <c r="X3267" s="10">
        <f t="shared" si="319"/>
        <v>-0.125</v>
      </c>
      <c r="Y3267" s="10">
        <f t="shared" si="320"/>
        <v>-1</v>
      </c>
      <c r="Z3267" s="10">
        <v>0</v>
      </c>
      <c r="AA3267" s="10" t="str">
        <f t="shared" si="321"/>
        <v>NA</v>
      </c>
      <c r="AB3267" s="10">
        <f t="shared" si="322"/>
        <v>0</v>
      </c>
      <c r="AC3267" t="str">
        <f t="shared" ref="AC3267:AC3330" si="323">LEFT(E3267,1)</f>
        <v>n</v>
      </c>
      <c r="AD3267" t="s">
        <v>7141</v>
      </c>
    </row>
    <row r="3268" spans="1:30" x14ac:dyDescent="0.2">
      <c r="A3268" s="8" t="s">
        <v>5241</v>
      </c>
      <c r="B3268" s="8" t="s">
        <v>7164</v>
      </c>
      <c r="C3268" s="8" t="s">
        <v>5242</v>
      </c>
      <c r="D3268" s="8" t="s">
        <v>5323</v>
      </c>
      <c r="E3268" s="8" t="s">
        <v>5324</v>
      </c>
      <c r="F3268" s="9" t="s">
        <v>4216</v>
      </c>
      <c r="G3268" s="8" t="s">
        <v>36</v>
      </c>
      <c r="H3268" s="8" t="s">
        <v>36</v>
      </c>
      <c r="I3268" s="8" t="s">
        <v>5259</v>
      </c>
      <c r="J3268" s="8" t="s">
        <v>1031</v>
      </c>
      <c r="K3268" s="8" t="s">
        <v>36</v>
      </c>
      <c r="L3268" s="8" t="s">
        <v>68</v>
      </c>
      <c r="M3268" s="10">
        <v>0.125</v>
      </c>
      <c r="N3268" s="10">
        <v>1</v>
      </c>
      <c r="O3268" s="11">
        <v>0.125</v>
      </c>
      <c r="P3268" s="10">
        <v>0.125</v>
      </c>
      <c r="Q3268" s="10">
        <v>204</v>
      </c>
      <c r="R3268" s="10">
        <v>0.49019607843137303</v>
      </c>
      <c r="S3268" s="10">
        <v>3.24411764705882</v>
      </c>
      <c r="T3268" s="10">
        <v>0</v>
      </c>
      <c r="U3268" s="10">
        <v>0</v>
      </c>
      <c r="V3268" s="10">
        <v>0</v>
      </c>
      <c r="W3268" s="10">
        <f t="shared" si="318"/>
        <v>0.125</v>
      </c>
      <c r="X3268" s="10">
        <f t="shared" si="319"/>
        <v>-0.125</v>
      </c>
      <c r="Y3268" s="10">
        <f t="shared" si="320"/>
        <v>-1</v>
      </c>
      <c r="Z3268" s="10">
        <v>0</v>
      </c>
      <c r="AA3268" s="10" t="str">
        <f t="shared" si="321"/>
        <v>NA</v>
      </c>
      <c r="AB3268" s="10">
        <f t="shared" si="322"/>
        <v>0</v>
      </c>
      <c r="AC3268" t="str">
        <f t="shared" si="323"/>
        <v>a</v>
      </c>
      <c r="AD3268" t="s">
        <v>7134</v>
      </c>
    </row>
    <row r="3269" spans="1:30" x14ac:dyDescent="0.2">
      <c r="A3269" s="8" t="s">
        <v>5241</v>
      </c>
      <c r="B3269" s="8" t="s">
        <v>7164</v>
      </c>
      <c r="C3269" s="8" t="s">
        <v>5242</v>
      </c>
      <c r="D3269" s="8" t="s">
        <v>5325</v>
      </c>
      <c r="E3269" s="8" t="s">
        <v>5326</v>
      </c>
      <c r="F3269" s="9" t="s">
        <v>4216</v>
      </c>
      <c r="G3269" s="8" t="s">
        <v>36</v>
      </c>
      <c r="H3269" s="8" t="s">
        <v>36</v>
      </c>
      <c r="I3269" s="8" t="s">
        <v>5259</v>
      </c>
      <c r="J3269" s="8" t="s">
        <v>1031</v>
      </c>
      <c r="K3269" s="8" t="s">
        <v>36</v>
      </c>
      <c r="L3269" s="8" t="s">
        <v>68</v>
      </c>
      <c r="M3269" s="10">
        <v>0.125</v>
      </c>
      <c r="N3269" s="10">
        <v>1</v>
      </c>
      <c r="O3269" s="11">
        <v>0.125</v>
      </c>
      <c r="P3269" s="10">
        <v>0.125</v>
      </c>
      <c r="Q3269" s="10">
        <v>715</v>
      </c>
      <c r="R3269" s="10">
        <v>0.13986013986014001</v>
      </c>
      <c r="S3269" s="10">
        <v>1.0932867132867099</v>
      </c>
      <c r="T3269" s="10">
        <v>0</v>
      </c>
      <c r="U3269" s="10">
        <v>0</v>
      </c>
      <c r="V3269" s="10">
        <v>0</v>
      </c>
      <c r="W3269" s="10">
        <f t="shared" si="318"/>
        <v>0.125</v>
      </c>
      <c r="X3269" s="10">
        <f t="shared" si="319"/>
        <v>-0.125</v>
      </c>
      <c r="Y3269" s="10">
        <f t="shared" si="320"/>
        <v>-1</v>
      </c>
      <c r="Z3269" s="10">
        <v>0</v>
      </c>
      <c r="AA3269" s="10" t="str">
        <f t="shared" si="321"/>
        <v>NA</v>
      </c>
      <c r="AB3269" s="10">
        <f t="shared" si="322"/>
        <v>0</v>
      </c>
      <c r="AC3269" t="str">
        <f t="shared" si="323"/>
        <v>a</v>
      </c>
      <c r="AD3269" t="s">
        <v>7134</v>
      </c>
    </row>
    <row r="3270" spans="1:30" x14ac:dyDescent="0.2">
      <c r="A3270" s="8" t="s">
        <v>5241</v>
      </c>
      <c r="B3270" s="8" t="s">
        <v>7164</v>
      </c>
      <c r="C3270" s="8" t="s">
        <v>5242</v>
      </c>
      <c r="D3270" s="8" t="s">
        <v>5327</v>
      </c>
      <c r="E3270" s="8" t="s">
        <v>5328</v>
      </c>
      <c r="F3270" s="9" t="s">
        <v>4216</v>
      </c>
      <c r="G3270" s="8" t="s">
        <v>36</v>
      </c>
      <c r="H3270" s="8" t="s">
        <v>36</v>
      </c>
      <c r="I3270" s="8" t="s">
        <v>5259</v>
      </c>
      <c r="J3270" s="8" t="s">
        <v>1031</v>
      </c>
      <c r="K3270" s="8" t="s">
        <v>36</v>
      </c>
      <c r="L3270" s="8" t="s">
        <v>68</v>
      </c>
      <c r="M3270" s="10">
        <v>0.125</v>
      </c>
      <c r="N3270" s="10">
        <v>1</v>
      </c>
      <c r="O3270" s="11">
        <v>0.125</v>
      </c>
      <c r="P3270" s="10">
        <v>0.125</v>
      </c>
      <c r="Q3270" s="10">
        <v>372</v>
      </c>
      <c r="R3270" s="10">
        <v>0.26881720430107503</v>
      </c>
      <c r="S3270" s="10">
        <v>2.5782258064516101</v>
      </c>
      <c r="T3270" s="10">
        <v>0</v>
      </c>
      <c r="U3270" s="10">
        <v>0</v>
      </c>
      <c r="V3270" s="10">
        <v>0</v>
      </c>
      <c r="W3270" s="10">
        <f t="shared" si="318"/>
        <v>0.125</v>
      </c>
      <c r="X3270" s="10">
        <f t="shared" si="319"/>
        <v>-0.125</v>
      </c>
      <c r="Y3270" s="10">
        <f t="shared" si="320"/>
        <v>-1</v>
      </c>
      <c r="Z3270" s="10">
        <v>0</v>
      </c>
      <c r="AA3270" s="10" t="str">
        <f t="shared" si="321"/>
        <v>NA</v>
      </c>
      <c r="AB3270" s="10">
        <f t="shared" si="322"/>
        <v>0</v>
      </c>
      <c r="AC3270" t="str">
        <f t="shared" si="323"/>
        <v>a</v>
      </c>
      <c r="AD3270" t="s">
        <v>7134</v>
      </c>
    </row>
    <row r="3271" spans="1:30" x14ac:dyDescent="0.2">
      <c r="A3271" s="8" t="s">
        <v>5241</v>
      </c>
      <c r="B3271" s="8" t="s">
        <v>7164</v>
      </c>
      <c r="C3271" s="8" t="s">
        <v>5242</v>
      </c>
      <c r="D3271" s="8" t="s">
        <v>5329</v>
      </c>
      <c r="E3271" s="8" t="s">
        <v>5330</v>
      </c>
      <c r="F3271" s="9" t="s">
        <v>4216</v>
      </c>
      <c r="G3271" s="8" t="s">
        <v>36</v>
      </c>
      <c r="H3271" s="8" t="s">
        <v>36</v>
      </c>
      <c r="I3271" s="8" t="s">
        <v>5259</v>
      </c>
      <c r="J3271" s="8" t="s">
        <v>1031</v>
      </c>
      <c r="K3271" s="8" t="s">
        <v>36</v>
      </c>
      <c r="L3271" s="8" t="s">
        <v>68</v>
      </c>
      <c r="M3271" s="10">
        <v>0.125</v>
      </c>
      <c r="N3271" s="10">
        <v>1</v>
      </c>
      <c r="O3271" s="11">
        <v>0.125</v>
      </c>
      <c r="P3271" s="10">
        <v>0.125</v>
      </c>
      <c r="Q3271" s="10">
        <v>110</v>
      </c>
      <c r="R3271" s="10">
        <v>0.90909090909090906</v>
      </c>
      <c r="S3271" s="10">
        <v>4.1336363636363602</v>
      </c>
      <c r="T3271" s="10">
        <v>0</v>
      </c>
      <c r="U3271" s="10">
        <v>0</v>
      </c>
      <c r="V3271" s="10">
        <v>0</v>
      </c>
      <c r="W3271" s="10">
        <f t="shared" si="318"/>
        <v>0.125</v>
      </c>
      <c r="X3271" s="10">
        <f t="shared" si="319"/>
        <v>-0.125</v>
      </c>
      <c r="Y3271" s="10">
        <f t="shared" si="320"/>
        <v>-1</v>
      </c>
      <c r="Z3271" s="10">
        <v>0</v>
      </c>
      <c r="AA3271" s="10" t="str">
        <f t="shared" si="321"/>
        <v>NA</v>
      </c>
      <c r="AB3271" s="10">
        <f t="shared" si="322"/>
        <v>0</v>
      </c>
      <c r="AC3271" t="str">
        <f t="shared" si="323"/>
        <v>a</v>
      </c>
      <c r="AD3271" t="s">
        <v>7134</v>
      </c>
    </row>
    <row r="3272" spans="1:30" x14ac:dyDescent="0.2">
      <c r="A3272" s="8" t="s">
        <v>5241</v>
      </c>
      <c r="B3272" s="8" t="s">
        <v>7164</v>
      </c>
      <c r="C3272" s="8" t="s">
        <v>5242</v>
      </c>
      <c r="D3272" s="8" t="s">
        <v>5331</v>
      </c>
      <c r="E3272" s="8" t="s">
        <v>5332</v>
      </c>
      <c r="F3272" s="9" t="s">
        <v>4216</v>
      </c>
      <c r="G3272" s="8" t="s">
        <v>36</v>
      </c>
      <c r="H3272" s="8" t="s">
        <v>36</v>
      </c>
      <c r="I3272" s="8" t="s">
        <v>2491</v>
      </c>
      <c r="J3272" s="8" t="s">
        <v>1031</v>
      </c>
      <c r="K3272" s="8" t="s">
        <v>36</v>
      </c>
      <c r="L3272" s="8" t="s">
        <v>68</v>
      </c>
      <c r="M3272" s="10">
        <v>0.125</v>
      </c>
      <c r="N3272" s="10">
        <v>1</v>
      </c>
      <c r="O3272" s="11">
        <v>0.125</v>
      </c>
      <c r="P3272" s="10">
        <v>0.125</v>
      </c>
      <c r="Q3272" s="10">
        <v>631</v>
      </c>
      <c r="R3272" s="10">
        <v>0.15847860538827299</v>
      </c>
      <c r="S3272" s="10">
        <v>6.6290015847860504</v>
      </c>
      <c r="T3272" s="10">
        <v>0</v>
      </c>
      <c r="U3272" s="10">
        <v>0</v>
      </c>
      <c r="V3272" s="10">
        <v>0</v>
      </c>
      <c r="W3272" s="10">
        <f t="shared" si="318"/>
        <v>0.125</v>
      </c>
      <c r="X3272" s="10">
        <f t="shared" si="319"/>
        <v>-0.125</v>
      </c>
      <c r="Y3272" s="10">
        <f t="shared" si="320"/>
        <v>-1</v>
      </c>
      <c r="Z3272" s="10">
        <v>0</v>
      </c>
      <c r="AA3272" s="10" t="str">
        <f t="shared" si="321"/>
        <v>NA</v>
      </c>
      <c r="AB3272" s="10">
        <f t="shared" si="322"/>
        <v>0</v>
      </c>
      <c r="AC3272" t="str">
        <f t="shared" si="323"/>
        <v>c</v>
      </c>
      <c r="AD3272" t="s">
        <v>7140</v>
      </c>
    </row>
    <row r="3273" spans="1:30" x14ac:dyDescent="0.2">
      <c r="A3273" s="8" t="s">
        <v>5241</v>
      </c>
      <c r="B3273" s="8" t="s">
        <v>7164</v>
      </c>
      <c r="C3273" s="8" t="s">
        <v>5242</v>
      </c>
      <c r="D3273" s="8" t="s">
        <v>5333</v>
      </c>
      <c r="E3273" s="8" t="s">
        <v>5334</v>
      </c>
      <c r="F3273" s="9" t="s">
        <v>4216</v>
      </c>
      <c r="G3273" s="8" t="s">
        <v>36</v>
      </c>
      <c r="H3273" s="8" t="s">
        <v>36</v>
      </c>
      <c r="I3273" s="8" t="s">
        <v>294</v>
      </c>
      <c r="J3273" s="8" t="s">
        <v>830</v>
      </c>
      <c r="K3273" s="8" t="s">
        <v>36</v>
      </c>
      <c r="L3273" s="8" t="s">
        <v>68</v>
      </c>
      <c r="M3273" s="10">
        <v>0.125</v>
      </c>
      <c r="N3273" s="10">
        <v>1</v>
      </c>
      <c r="O3273" s="11">
        <v>0.125</v>
      </c>
      <c r="P3273" s="10">
        <v>0.125</v>
      </c>
      <c r="Q3273" s="10">
        <v>849</v>
      </c>
      <c r="R3273" s="10">
        <v>0.117785630153121</v>
      </c>
      <c r="S3273" s="10">
        <v>1.94287396937574</v>
      </c>
      <c r="T3273" s="10">
        <v>0</v>
      </c>
      <c r="U3273" s="10">
        <v>0</v>
      </c>
      <c r="V3273" s="10">
        <v>0</v>
      </c>
      <c r="W3273" s="10">
        <f t="shared" si="318"/>
        <v>0.125</v>
      </c>
      <c r="X3273" s="10">
        <f t="shared" si="319"/>
        <v>-0.125</v>
      </c>
      <c r="Y3273" s="10">
        <f t="shared" si="320"/>
        <v>-1</v>
      </c>
      <c r="Z3273" s="10">
        <v>0</v>
      </c>
      <c r="AA3273" s="10" t="str">
        <f t="shared" si="321"/>
        <v>NA</v>
      </c>
      <c r="AB3273" s="10">
        <f t="shared" si="322"/>
        <v>0</v>
      </c>
      <c r="AC3273" t="str">
        <f t="shared" si="323"/>
        <v>f</v>
      </c>
      <c r="AD3273" t="s">
        <v>7138</v>
      </c>
    </row>
    <row r="3274" spans="1:30" x14ac:dyDescent="0.2">
      <c r="A3274" s="8" t="s">
        <v>5241</v>
      </c>
      <c r="B3274" s="8" t="s">
        <v>7164</v>
      </c>
      <c r="C3274" s="8" t="s">
        <v>5242</v>
      </c>
      <c r="D3274" s="8" t="s">
        <v>5335</v>
      </c>
      <c r="E3274" s="8" t="s">
        <v>4899</v>
      </c>
      <c r="F3274" s="9" t="s">
        <v>4216</v>
      </c>
      <c r="G3274" s="8" t="s">
        <v>36</v>
      </c>
      <c r="H3274" s="8" t="s">
        <v>36</v>
      </c>
      <c r="I3274" s="8" t="s">
        <v>296</v>
      </c>
      <c r="J3274" s="8" t="s">
        <v>830</v>
      </c>
      <c r="K3274" s="8" t="s">
        <v>36</v>
      </c>
      <c r="L3274" s="8" t="s">
        <v>68</v>
      </c>
      <c r="M3274" s="10">
        <v>0.125</v>
      </c>
      <c r="N3274" s="10">
        <v>1</v>
      </c>
      <c r="O3274" s="11">
        <v>0.125</v>
      </c>
      <c r="P3274" s="10">
        <v>0.125</v>
      </c>
      <c r="Q3274" s="10">
        <v>120</v>
      </c>
      <c r="R3274" s="10">
        <v>0.83333333333333304</v>
      </c>
      <c r="S3274" s="10">
        <v>3.2208333333333301</v>
      </c>
      <c r="T3274" s="10">
        <v>0</v>
      </c>
      <c r="U3274" s="10">
        <v>0</v>
      </c>
      <c r="V3274" s="10">
        <v>0</v>
      </c>
      <c r="W3274" s="10">
        <f t="shared" si="318"/>
        <v>0.125</v>
      </c>
      <c r="X3274" s="10">
        <f t="shared" si="319"/>
        <v>-0.125</v>
      </c>
      <c r="Y3274" s="10">
        <f t="shared" si="320"/>
        <v>-1</v>
      </c>
      <c r="Z3274" s="10">
        <v>0</v>
      </c>
      <c r="AA3274" s="10" t="str">
        <f t="shared" si="321"/>
        <v>NA</v>
      </c>
      <c r="AB3274" s="10">
        <f t="shared" si="322"/>
        <v>0</v>
      </c>
      <c r="AC3274" t="str">
        <f t="shared" si="323"/>
        <v>p</v>
      </c>
      <c r="AD3274" t="s">
        <v>7137</v>
      </c>
    </row>
    <row r="3275" spans="1:30" x14ac:dyDescent="0.2">
      <c r="A3275" s="8" t="s">
        <v>5241</v>
      </c>
      <c r="B3275" s="8" t="s">
        <v>7164</v>
      </c>
      <c r="C3275" s="8" t="s">
        <v>5242</v>
      </c>
      <c r="D3275" s="8" t="s">
        <v>5336</v>
      </c>
      <c r="E3275" s="8" t="s">
        <v>5337</v>
      </c>
      <c r="F3275" s="9" t="s">
        <v>4216</v>
      </c>
      <c r="G3275" s="8" t="s">
        <v>36</v>
      </c>
      <c r="H3275" s="8" t="s">
        <v>36</v>
      </c>
      <c r="I3275" s="8" t="s">
        <v>294</v>
      </c>
      <c r="J3275" s="8" t="s">
        <v>830</v>
      </c>
      <c r="K3275" s="8" t="s">
        <v>36</v>
      </c>
      <c r="L3275" s="8" t="s">
        <v>68</v>
      </c>
      <c r="M3275" s="10">
        <v>0.125</v>
      </c>
      <c r="N3275" s="10">
        <v>1</v>
      </c>
      <c r="O3275" s="11">
        <v>0.13750000000000001</v>
      </c>
      <c r="P3275" s="10">
        <v>0.13750000000000001</v>
      </c>
      <c r="Q3275" s="10">
        <v>50</v>
      </c>
      <c r="R3275" s="10">
        <v>2</v>
      </c>
      <c r="S3275" s="10">
        <v>4.0599999999999996</v>
      </c>
      <c r="T3275" s="10">
        <v>0</v>
      </c>
      <c r="U3275" s="10">
        <v>0</v>
      </c>
      <c r="V3275" s="10">
        <v>0</v>
      </c>
      <c r="W3275" s="10">
        <f t="shared" si="318"/>
        <v>0.13750000000000001</v>
      </c>
      <c r="X3275" s="10">
        <f t="shared" si="319"/>
        <v>-0.13750000000000001</v>
      </c>
      <c r="Y3275" s="10">
        <f t="shared" si="320"/>
        <v>-1</v>
      </c>
      <c r="Z3275" s="10">
        <v>0</v>
      </c>
      <c r="AA3275" s="10" t="str">
        <f t="shared" si="321"/>
        <v>NA</v>
      </c>
      <c r="AB3275" s="10">
        <f t="shared" si="322"/>
        <v>0</v>
      </c>
      <c r="AC3275" t="str">
        <f t="shared" si="323"/>
        <v>c</v>
      </c>
      <c r="AD3275" t="s">
        <v>7140</v>
      </c>
    </row>
    <row r="3276" spans="1:30" x14ac:dyDescent="0.2">
      <c r="A3276" s="8" t="s">
        <v>5241</v>
      </c>
      <c r="B3276" s="8" t="s">
        <v>7164</v>
      </c>
      <c r="C3276" s="8" t="s">
        <v>5242</v>
      </c>
      <c r="D3276" s="8" t="s">
        <v>5338</v>
      </c>
      <c r="E3276" s="8" t="s">
        <v>5339</v>
      </c>
      <c r="F3276" s="9" t="s">
        <v>4216</v>
      </c>
      <c r="G3276" s="8" t="s">
        <v>36</v>
      </c>
      <c r="H3276" s="8" t="s">
        <v>36</v>
      </c>
      <c r="I3276" s="8" t="s">
        <v>5308</v>
      </c>
      <c r="J3276" s="8" t="s">
        <v>1031</v>
      </c>
      <c r="K3276" s="8" t="s">
        <v>36</v>
      </c>
      <c r="L3276" s="8" t="s">
        <v>68</v>
      </c>
      <c r="M3276" s="10">
        <v>0.125</v>
      </c>
      <c r="N3276" s="10">
        <v>1</v>
      </c>
      <c r="O3276" s="11">
        <v>0.15</v>
      </c>
      <c r="P3276" s="10">
        <v>0.15</v>
      </c>
      <c r="Q3276" s="10">
        <v>261</v>
      </c>
      <c r="R3276" s="10">
        <v>0.38314176245210702</v>
      </c>
      <c r="S3276" s="10">
        <v>4.4363984674329497</v>
      </c>
      <c r="T3276" s="10">
        <v>0</v>
      </c>
      <c r="U3276" s="10">
        <v>0</v>
      </c>
      <c r="V3276" s="10">
        <v>0</v>
      </c>
      <c r="W3276" s="10">
        <f t="shared" si="318"/>
        <v>0.15</v>
      </c>
      <c r="X3276" s="10">
        <f t="shared" si="319"/>
        <v>-0.15</v>
      </c>
      <c r="Y3276" s="10">
        <f t="shared" si="320"/>
        <v>-1</v>
      </c>
      <c r="Z3276" s="10">
        <v>0</v>
      </c>
      <c r="AA3276" s="10" t="str">
        <f t="shared" si="321"/>
        <v>NA</v>
      </c>
      <c r="AB3276" s="10">
        <f t="shared" si="322"/>
        <v>0</v>
      </c>
      <c r="AC3276" t="str">
        <f t="shared" si="323"/>
        <v>a</v>
      </c>
      <c r="AD3276" t="s">
        <v>7134</v>
      </c>
    </row>
    <row r="3277" spans="1:30" x14ac:dyDescent="0.2">
      <c r="A3277" s="8" t="s">
        <v>5241</v>
      </c>
      <c r="B3277" s="8" t="s">
        <v>7164</v>
      </c>
      <c r="C3277" s="8" t="s">
        <v>5242</v>
      </c>
      <c r="D3277" s="8" t="s">
        <v>5340</v>
      </c>
      <c r="E3277" s="8" t="s">
        <v>5341</v>
      </c>
      <c r="F3277" s="9" t="s">
        <v>4216</v>
      </c>
      <c r="G3277" s="8" t="s">
        <v>36</v>
      </c>
      <c r="H3277" s="8" t="s">
        <v>36</v>
      </c>
      <c r="I3277" s="8" t="s">
        <v>5259</v>
      </c>
      <c r="J3277" s="8" t="s">
        <v>1031</v>
      </c>
      <c r="K3277" s="8" t="s">
        <v>36</v>
      </c>
      <c r="L3277" s="8" t="s">
        <v>68</v>
      </c>
      <c r="M3277" s="10">
        <v>0.125</v>
      </c>
      <c r="N3277" s="10">
        <v>2</v>
      </c>
      <c r="O3277" s="11">
        <v>0.25</v>
      </c>
      <c r="P3277" s="10">
        <v>0.125</v>
      </c>
      <c r="Q3277" s="10">
        <v>56</v>
      </c>
      <c r="R3277" s="10">
        <v>3.5714285714285698</v>
      </c>
      <c r="S3277" s="10">
        <v>2.3035714285714302</v>
      </c>
      <c r="T3277" s="10">
        <v>0</v>
      </c>
      <c r="U3277" s="10">
        <v>0</v>
      </c>
      <c r="V3277" s="10">
        <v>0</v>
      </c>
      <c r="W3277" s="10">
        <f t="shared" si="318"/>
        <v>0.25</v>
      </c>
      <c r="X3277" s="10">
        <f t="shared" si="319"/>
        <v>-0.25</v>
      </c>
      <c r="Y3277" s="10">
        <f t="shared" si="320"/>
        <v>-1</v>
      </c>
      <c r="Z3277" s="10">
        <v>0</v>
      </c>
      <c r="AA3277" s="10" t="str">
        <f t="shared" si="321"/>
        <v>NA</v>
      </c>
      <c r="AB3277" s="10">
        <f t="shared" si="322"/>
        <v>0</v>
      </c>
      <c r="AC3277" t="str">
        <f t="shared" si="323"/>
        <v>a</v>
      </c>
      <c r="AD3277" t="s">
        <v>7134</v>
      </c>
    </row>
    <row r="3278" spans="1:30" x14ac:dyDescent="0.2">
      <c r="A3278" s="8" t="s">
        <v>5241</v>
      </c>
      <c r="B3278" s="8" t="s">
        <v>7164</v>
      </c>
      <c r="C3278" s="8" t="s">
        <v>5242</v>
      </c>
      <c r="D3278" s="8" t="s">
        <v>5342</v>
      </c>
      <c r="E3278" s="8" t="s">
        <v>5055</v>
      </c>
      <c r="F3278" s="9" t="s">
        <v>4216</v>
      </c>
      <c r="G3278" s="8" t="s">
        <v>36</v>
      </c>
      <c r="H3278" s="8" t="s">
        <v>36</v>
      </c>
      <c r="I3278" s="8" t="s">
        <v>41</v>
      </c>
      <c r="J3278" s="8" t="s">
        <v>830</v>
      </c>
      <c r="K3278" s="8" t="s">
        <v>36</v>
      </c>
      <c r="L3278" s="8" t="s">
        <v>68</v>
      </c>
      <c r="M3278" s="10">
        <v>0.125</v>
      </c>
      <c r="N3278" s="10">
        <v>2</v>
      </c>
      <c r="O3278" s="11">
        <v>0.25</v>
      </c>
      <c r="P3278" s="10">
        <v>0.125</v>
      </c>
      <c r="Q3278" s="10">
        <v>120</v>
      </c>
      <c r="R3278" s="10">
        <v>1.6666666666666701</v>
      </c>
      <c r="S3278" s="10">
        <v>3.2241666666666702</v>
      </c>
      <c r="T3278" s="10">
        <v>0</v>
      </c>
      <c r="U3278" s="10">
        <v>0</v>
      </c>
      <c r="V3278" s="10">
        <v>0</v>
      </c>
      <c r="W3278" s="10">
        <f t="shared" si="318"/>
        <v>0.25</v>
      </c>
      <c r="X3278" s="10">
        <f t="shared" si="319"/>
        <v>-0.25</v>
      </c>
      <c r="Y3278" s="10">
        <f t="shared" si="320"/>
        <v>-1</v>
      </c>
      <c r="Z3278" s="10">
        <v>0</v>
      </c>
      <c r="AA3278" s="10" t="str">
        <f t="shared" si="321"/>
        <v>NA</v>
      </c>
      <c r="AB3278" s="10">
        <f t="shared" si="322"/>
        <v>0</v>
      </c>
      <c r="AC3278" t="str">
        <f t="shared" si="323"/>
        <v>a</v>
      </c>
      <c r="AD3278" t="s">
        <v>7134</v>
      </c>
    </row>
    <row r="3279" spans="1:30" x14ac:dyDescent="0.2">
      <c r="A3279" s="8" t="s">
        <v>5241</v>
      </c>
      <c r="B3279" s="8" t="s">
        <v>7164</v>
      </c>
      <c r="C3279" s="8" t="s">
        <v>5242</v>
      </c>
      <c r="D3279" s="8" t="s">
        <v>5343</v>
      </c>
      <c r="E3279" s="8" t="s">
        <v>4262</v>
      </c>
      <c r="F3279" s="9" t="s">
        <v>4216</v>
      </c>
      <c r="G3279" s="8" t="s">
        <v>36</v>
      </c>
      <c r="H3279" s="8" t="s">
        <v>36</v>
      </c>
      <c r="I3279" s="8" t="s">
        <v>279</v>
      </c>
      <c r="J3279" s="8" t="s">
        <v>4004</v>
      </c>
      <c r="K3279" s="8" t="s">
        <v>36</v>
      </c>
      <c r="L3279" s="8" t="s">
        <v>68</v>
      </c>
      <c r="M3279" s="10">
        <v>0.125</v>
      </c>
      <c r="N3279" s="10">
        <v>2</v>
      </c>
      <c r="O3279" s="11">
        <v>0.25</v>
      </c>
      <c r="P3279" s="10">
        <v>0.125</v>
      </c>
      <c r="Q3279" s="10">
        <v>59</v>
      </c>
      <c r="R3279" s="10">
        <v>3.3898305084745801</v>
      </c>
      <c r="S3279" s="10">
        <v>1.6966101694915301</v>
      </c>
      <c r="T3279" s="10">
        <v>0</v>
      </c>
      <c r="U3279" s="10">
        <v>0</v>
      </c>
      <c r="V3279" s="10">
        <v>0</v>
      </c>
      <c r="W3279" s="10">
        <f t="shared" si="318"/>
        <v>0.25</v>
      </c>
      <c r="X3279" s="10">
        <f t="shared" si="319"/>
        <v>-0.25</v>
      </c>
      <c r="Y3279" s="10">
        <f t="shared" si="320"/>
        <v>-1</v>
      </c>
      <c r="Z3279" s="10">
        <v>0</v>
      </c>
      <c r="AA3279" s="10" t="str">
        <f t="shared" si="321"/>
        <v>NA</v>
      </c>
      <c r="AB3279" s="10">
        <f t="shared" si="322"/>
        <v>0</v>
      </c>
      <c r="AC3279" t="str">
        <f t="shared" si="323"/>
        <v>f</v>
      </c>
      <c r="AD3279" t="s">
        <v>7138</v>
      </c>
    </row>
    <row r="3280" spans="1:30" x14ac:dyDescent="0.2">
      <c r="A3280" s="8" t="s">
        <v>5241</v>
      </c>
      <c r="B3280" s="8" t="s">
        <v>7164</v>
      </c>
      <c r="C3280" s="8" t="s">
        <v>5242</v>
      </c>
      <c r="D3280" s="8" t="s">
        <v>5344</v>
      </c>
      <c r="E3280" s="8" t="s">
        <v>5345</v>
      </c>
      <c r="F3280" s="9" t="s">
        <v>4216</v>
      </c>
      <c r="G3280" s="8" t="s">
        <v>36</v>
      </c>
      <c r="H3280" s="8" t="s">
        <v>36</v>
      </c>
      <c r="I3280" s="8" t="s">
        <v>294</v>
      </c>
      <c r="J3280" s="8" t="s">
        <v>830</v>
      </c>
      <c r="K3280" s="8" t="s">
        <v>36</v>
      </c>
      <c r="L3280" s="8" t="s">
        <v>68</v>
      </c>
      <c r="M3280" s="10">
        <v>0.125</v>
      </c>
      <c r="N3280" s="10">
        <v>2</v>
      </c>
      <c r="O3280" s="11">
        <v>0.25</v>
      </c>
      <c r="P3280" s="10">
        <v>0.125</v>
      </c>
      <c r="Q3280" s="10">
        <v>151</v>
      </c>
      <c r="R3280" s="10">
        <v>1.32450331125828</v>
      </c>
      <c r="S3280" s="10">
        <v>1.57086092715232</v>
      </c>
      <c r="T3280" s="10">
        <v>0</v>
      </c>
      <c r="U3280" s="10">
        <v>0</v>
      </c>
      <c r="V3280" s="10">
        <v>0</v>
      </c>
      <c r="W3280" s="10">
        <f t="shared" si="318"/>
        <v>0.25</v>
      </c>
      <c r="X3280" s="10">
        <f t="shared" si="319"/>
        <v>-0.25</v>
      </c>
      <c r="Y3280" s="10">
        <f t="shared" si="320"/>
        <v>-1</v>
      </c>
      <c r="Z3280" s="10">
        <v>0</v>
      </c>
      <c r="AA3280" s="10" t="str">
        <f t="shared" si="321"/>
        <v>NA</v>
      </c>
      <c r="AB3280" s="10">
        <f t="shared" si="322"/>
        <v>0</v>
      </c>
      <c r="AC3280" t="str">
        <f t="shared" si="323"/>
        <v>a</v>
      </c>
      <c r="AD3280" t="s">
        <v>7134</v>
      </c>
    </row>
    <row r="3281" spans="1:30" x14ac:dyDescent="0.2">
      <c r="A3281" s="8" t="s">
        <v>5241</v>
      </c>
      <c r="B3281" s="8" t="s">
        <v>7164</v>
      </c>
      <c r="C3281" s="8" t="s">
        <v>5242</v>
      </c>
      <c r="D3281" s="8" t="s">
        <v>5346</v>
      </c>
      <c r="E3281" s="8" t="s">
        <v>5347</v>
      </c>
      <c r="F3281" s="9" t="s">
        <v>4224</v>
      </c>
      <c r="G3281" s="8" t="s">
        <v>36</v>
      </c>
      <c r="H3281" s="8" t="s">
        <v>36</v>
      </c>
      <c r="I3281" s="8" t="s">
        <v>2482</v>
      </c>
      <c r="J3281" s="8" t="s">
        <v>1031</v>
      </c>
      <c r="K3281" s="8" t="s">
        <v>36</v>
      </c>
      <c r="L3281" s="8" t="s">
        <v>68</v>
      </c>
      <c r="M3281" s="10">
        <v>0.125</v>
      </c>
      <c r="N3281" s="10">
        <v>2</v>
      </c>
      <c r="O3281" s="11">
        <v>0.25</v>
      </c>
      <c r="P3281" s="10">
        <v>0.125</v>
      </c>
      <c r="Q3281" s="10">
        <v>375</v>
      </c>
      <c r="R3281" s="10">
        <v>0.53333333333333299</v>
      </c>
      <c r="S3281" s="10">
        <v>1.1642666666666699</v>
      </c>
      <c r="T3281" s="10">
        <v>0</v>
      </c>
      <c r="U3281" s="10">
        <v>0</v>
      </c>
      <c r="V3281" s="10">
        <v>0</v>
      </c>
      <c r="W3281" s="10">
        <f t="shared" si="318"/>
        <v>0.25</v>
      </c>
      <c r="X3281" s="10">
        <f t="shared" si="319"/>
        <v>-0.25</v>
      </c>
      <c r="Y3281" s="10">
        <f t="shared" si="320"/>
        <v>-1</v>
      </c>
      <c r="Z3281" s="10">
        <v>0</v>
      </c>
      <c r="AA3281" s="10" t="str">
        <f t="shared" si="321"/>
        <v>NA</v>
      </c>
      <c r="AB3281" s="10">
        <f t="shared" si="322"/>
        <v>0</v>
      </c>
      <c r="AC3281" t="str">
        <f t="shared" si="323"/>
        <v>a</v>
      </c>
      <c r="AD3281" t="s">
        <v>7134</v>
      </c>
    </row>
    <row r="3282" spans="1:30" x14ac:dyDescent="0.2">
      <c r="A3282" s="8" t="s">
        <v>5241</v>
      </c>
      <c r="B3282" s="8" t="s">
        <v>7164</v>
      </c>
      <c r="C3282" s="8" t="s">
        <v>5242</v>
      </c>
      <c r="D3282" s="8" t="s">
        <v>5348</v>
      </c>
      <c r="E3282" s="8" t="s">
        <v>5349</v>
      </c>
      <c r="F3282" s="9" t="s">
        <v>4224</v>
      </c>
      <c r="G3282" s="8" t="s">
        <v>36</v>
      </c>
      <c r="H3282" s="8" t="s">
        <v>36</v>
      </c>
      <c r="I3282" s="8" t="s">
        <v>41</v>
      </c>
      <c r="J3282" s="8" t="s">
        <v>830</v>
      </c>
      <c r="K3282" s="8" t="s">
        <v>36</v>
      </c>
      <c r="L3282" s="8" t="s">
        <v>37</v>
      </c>
      <c r="M3282" s="10">
        <v>0.125</v>
      </c>
      <c r="N3282" s="10">
        <v>2</v>
      </c>
      <c r="O3282" s="11">
        <v>0.25</v>
      </c>
      <c r="P3282" s="10">
        <v>0.125</v>
      </c>
      <c r="Q3282" s="10">
        <v>369</v>
      </c>
      <c r="R3282" s="10">
        <v>0.54200542005420005</v>
      </c>
      <c r="S3282" s="10">
        <v>1.1219512195121999</v>
      </c>
      <c r="T3282" s="10">
        <v>0</v>
      </c>
      <c r="U3282" s="10">
        <v>0</v>
      </c>
      <c r="V3282" s="10">
        <v>0</v>
      </c>
      <c r="W3282" s="10">
        <f t="shared" si="318"/>
        <v>0.25</v>
      </c>
      <c r="X3282" s="10">
        <f t="shared" si="319"/>
        <v>-0.25</v>
      </c>
      <c r="Y3282" s="10">
        <f t="shared" si="320"/>
        <v>-1</v>
      </c>
      <c r="Z3282" s="10">
        <v>0</v>
      </c>
      <c r="AA3282" s="10" t="str">
        <f t="shared" si="321"/>
        <v>NA</v>
      </c>
      <c r="AB3282" s="10">
        <f t="shared" si="322"/>
        <v>0</v>
      </c>
      <c r="AC3282" t="str">
        <f t="shared" si="323"/>
        <v>f</v>
      </c>
      <c r="AD3282" t="s">
        <v>7138</v>
      </c>
    </row>
    <row r="3283" spans="1:30" x14ac:dyDescent="0.2">
      <c r="A3283" s="8" t="s">
        <v>5241</v>
      </c>
      <c r="B3283" s="8" t="s">
        <v>7164</v>
      </c>
      <c r="C3283" s="8" t="s">
        <v>5242</v>
      </c>
      <c r="D3283" s="8" t="s">
        <v>5350</v>
      </c>
      <c r="E3283" s="8" t="s">
        <v>5351</v>
      </c>
      <c r="F3283" s="9" t="s">
        <v>4216</v>
      </c>
      <c r="G3283" s="8" t="s">
        <v>36</v>
      </c>
      <c r="H3283" s="8" t="s">
        <v>36</v>
      </c>
      <c r="I3283" s="8" t="s">
        <v>5308</v>
      </c>
      <c r="J3283" s="8" t="s">
        <v>1031</v>
      </c>
      <c r="K3283" s="8" t="s">
        <v>36</v>
      </c>
      <c r="L3283" s="8" t="s">
        <v>68</v>
      </c>
      <c r="M3283" s="10">
        <v>0.125</v>
      </c>
      <c r="N3283" s="10">
        <v>2</v>
      </c>
      <c r="O3283" s="11">
        <v>0.26250000000000001</v>
      </c>
      <c r="P3283" s="10">
        <v>0.13125000000000001</v>
      </c>
      <c r="Q3283" s="10">
        <v>15546</v>
      </c>
      <c r="R3283" s="10">
        <v>1.28650456709121E-2</v>
      </c>
      <c r="S3283" s="10">
        <v>1.47845748102406</v>
      </c>
      <c r="T3283" s="10">
        <v>0</v>
      </c>
      <c r="U3283" s="10">
        <v>0</v>
      </c>
      <c r="V3283" s="10">
        <v>0</v>
      </c>
      <c r="W3283" s="10">
        <f t="shared" si="318"/>
        <v>0.26250000000000001</v>
      </c>
      <c r="X3283" s="10">
        <f t="shared" si="319"/>
        <v>-0.26250000000000001</v>
      </c>
      <c r="Y3283" s="10">
        <f t="shared" si="320"/>
        <v>-1</v>
      </c>
      <c r="Z3283" s="10">
        <v>0</v>
      </c>
      <c r="AA3283" s="10" t="str">
        <f t="shared" si="321"/>
        <v>NA</v>
      </c>
      <c r="AB3283" s="10">
        <f t="shared" si="322"/>
        <v>0</v>
      </c>
      <c r="AC3283" t="str">
        <f t="shared" si="323"/>
        <v>a</v>
      </c>
      <c r="AD3283" t="s">
        <v>7134</v>
      </c>
    </row>
    <row r="3284" spans="1:30" x14ac:dyDescent="0.2">
      <c r="A3284" s="8" t="s">
        <v>5241</v>
      </c>
      <c r="B3284" s="8" t="s">
        <v>7164</v>
      </c>
      <c r="C3284" s="8" t="s">
        <v>5242</v>
      </c>
      <c r="D3284" s="8" t="s">
        <v>5352</v>
      </c>
      <c r="E3284" s="8" t="s">
        <v>4333</v>
      </c>
      <c r="F3284" s="9" t="s">
        <v>4216</v>
      </c>
      <c r="G3284" s="8" t="s">
        <v>36</v>
      </c>
      <c r="H3284" s="8" t="s">
        <v>36</v>
      </c>
      <c r="I3284" s="8" t="s">
        <v>294</v>
      </c>
      <c r="J3284" s="8" t="s">
        <v>830</v>
      </c>
      <c r="K3284" s="8" t="s">
        <v>36</v>
      </c>
      <c r="L3284" s="8" t="s">
        <v>68</v>
      </c>
      <c r="M3284" s="10">
        <v>0.125</v>
      </c>
      <c r="N3284" s="10">
        <v>2</v>
      </c>
      <c r="O3284" s="11">
        <v>0.26250000000000001</v>
      </c>
      <c r="P3284" s="10">
        <v>0.13125000000000001</v>
      </c>
      <c r="Q3284" s="10">
        <v>209</v>
      </c>
      <c r="R3284" s="10">
        <v>0.95693779904306198</v>
      </c>
      <c r="S3284" s="10">
        <v>3.83540669856459</v>
      </c>
      <c r="T3284" s="10">
        <v>0</v>
      </c>
      <c r="U3284" s="10">
        <v>0</v>
      </c>
      <c r="V3284" s="10">
        <v>0</v>
      </c>
      <c r="W3284" s="10">
        <f t="shared" si="318"/>
        <v>0.26250000000000001</v>
      </c>
      <c r="X3284" s="10">
        <f t="shared" si="319"/>
        <v>-0.26250000000000001</v>
      </c>
      <c r="Y3284" s="10">
        <f t="shared" si="320"/>
        <v>-1</v>
      </c>
      <c r="Z3284" s="10">
        <v>0</v>
      </c>
      <c r="AA3284" s="10" t="str">
        <f t="shared" si="321"/>
        <v>NA</v>
      </c>
      <c r="AB3284" s="10">
        <f t="shared" si="322"/>
        <v>0</v>
      </c>
      <c r="AC3284" t="str">
        <f t="shared" si="323"/>
        <v>a</v>
      </c>
      <c r="AD3284" t="s">
        <v>7134</v>
      </c>
    </row>
    <row r="3285" spans="1:30" x14ac:dyDescent="0.2">
      <c r="A3285" s="8" t="s">
        <v>5241</v>
      </c>
      <c r="B3285" s="8" t="s">
        <v>7164</v>
      </c>
      <c r="C3285" s="8" t="s">
        <v>5242</v>
      </c>
      <c r="D3285" s="8" t="s">
        <v>5353</v>
      </c>
      <c r="E3285" s="8" t="s">
        <v>5354</v>
      </c>
      <c r="F3285" s="9" t="s">
        <v>4216</v>
      </c>
      <c r="G3285" s="8" t="s">
        <v>36</v>
      </c>
      <c r="H3285" s="8" t="s">
        <v>36</v>
      </c>
      <c r="I3285" s="8" t="s">
        <v>2979</v>
      </c>
      <c r="J3285" s="8" t="s">
        <v>1031</v>
      </c>
      <c r="K3285" s="8" t="s">
        <v>36</v>
      </c>
      <c r="L3285" s="8" t="s">
        <v>68</v>
      </c>
      <c r="M3285" s="10">
        <v>0.125</v>
      </c>
      <c r="N3285" s="10">
        <v>1</v>
      </c>
      <c r="O3285" s="11">
        <v>0.3125</v>
      </c>
      <c r="P3285" s="10">
        <v>0.3125</v>
      </c>
      <c r="Q3285" s="10">
        <v>976</v>
      </c>
      <c r="R3285" s="10">
        <v>0.102459016393443</v>
      </c>
      <c r="S3285" s="10">
        <v>1.8947745901639299</v>
      </c>
      <c r="T3285" s="10">
        <v>0</v>
      </c>
      <c r="U3285" s="10">
        <v>0</v>
      </c>
      <c r="V3285" s="10">
        <v>0</v>
      </c>
      <c r="W3285" s="10">
        <f t="shared" si="318"/>
        <v>0.3125</v>
      </c>
      <c r="X3285" s="10">
        <f t="shared" si="319"/>
        <v>-0.3125</v>
      </c>
      <c r="Y3285" s="10">
        <f t="shared" si="320"/>
        <v>-1</v>
      </c>
      <c r="Z3285" s="10">
        <v>0</v>
      </c>
      <c r="AA3285" s="10" t="str">
        <f t="shared" si="321"/>
        <v>NA</v>
      </c>
      <c r="AB3285" s="10">
        <f t="shared" si="322"/>
        <v>0</v>
      </c>
      <c r="AC3285" t="str">
        <f t="shared" si="323"/>
        <v>i</v>
      </c>
      <c r="AD3285" t="s">
        <v>7153</v>
      </c>
    </row>
    <row r="3286" spans="1:30" x14ac:dyDescent="0.2">
      <c r="A3286" s="8" t="s">
        <v>5241</v>
      </c>
      <c r="B3286" s="8" t="s">
        <v>7164</v>
      </c>
      <c r="C3286" s="8" t="s">
        <v>5242</v>
      </c>
      <c r="D3286" s="8" t="s">
        <v>5355</v>
      </c>
      <c r="E3286" s="8" t="s">
        <v>5356</v>
      </c>
      <c r="F3286" s="9" t="s">
        <v>4216</v>
      </c>
      <c r="G3286" s="8" t="s">
        <v>36</v>
      </c>
      <c r="H3286" s="8" t="s">
        <v>36</v>
      </c>
      <c r="I3286" s="8" t="s">
        <v>2979</v>
      </c>
      <c r="J3286" s="8" t="s">
        <v>1031</v>
      </c>
      <c r="K3286" s="8" t="s">
        <v>36</v>
      </c>
      <c r="L3286" s="8" t="s">
        <v>68</v>
      </c>
      <c r="M3286" s="10">
        <v>0.125</v>
      </c>
      <c r="N3286" s="10">
        <v>1</v>
      </c>
      <c r="O3286" s="11">
        <v>0.3125</v>
      </c>
      <c r="P3286" s="10">
        <v>0.3125</v>
      </c>
      <c r="Q3286" s="10">
        <v>51</v>
      </c>
      <c r="R3286" s="10">
        <v>1.9607843137254899</v>
      </c>
      <c r="S3286" s="10">
        <v>2.7980392156862699</v>
      </c>
      <c r="T3286" s="10">
        <v>0</v>
      </c>
      <c r="U3286" s="10">
        <v>0</v>
      </c>
      <c r="V3286" s="10">
        <v>0</v>
      </c>
      <c r="W3286" s="10">
        <f t="shared" si="318"/>
        <v>0.3125</v>
      </c>
      <c r="X3286" s="10">
        <f t="shared" si="319"/>
        <v>-0.3125</v>
      </c>
      <c r="Y3286" s="10">
        <f t="shared" si="320"/>
        <v>-1</v>
      </c>
      <c r="Z3286" s="10">
        <v>0</v>
      </c>
      <c r="AA3286" s="10" t="str">
        <f t="shared" si="321"/>
        <v>NA</v>
      </c>
      <c r="AB3286" s="10">
        <f t="shared" si="322"/>
        <v>0</v>
      </c>
      <c r="AC3286" t="str">
        <f t="shared" si="323"/>
        <v>i</v>
      </c>
      <c r="AD3286" t="s">
        <v>7153</v>
      </c>
    </row>
    <row r="3287" spans="1:30" x14ac:dyDescent="0.2">
      <c r="A3287" s="8" t="s">
        <v>5241</v>
      </c>
      <c r="B3287" s="8" t="s">
        <v>7164</v>
      </c>
      <c r="C3287" s="8" t="s">
        <v>5242</v>
      </c>
      <c r="D3287" s="8" t="s">
        <v>5357</v>
      </c>
      <c r="E3287" s="8" t="s">
        <v>4475</v>
      </c>
      <c r="F3287" s="9" t="s">
        <v>4216</v>
      </c>
      <c r="G3287" s="8" t="s">
        <v>36</v>
      </c>
      <c r="H3287" s="8" t="s">
        <v>36</v>
      </c>
      <c r="I3287" s="8" t="s">
        <v>294</v>
      </c>
      <c r="J3287" s="8" t="s">
        <v>830</v>
      </c>
      <c r="K3287" s="8" t="s">
        <v>36</v>
      </c>
      <c r="L3287" s="8" t="s">
        <v>68</v>
      </c>
      <c r="M3287" s="10">
        <v>0.125</v>
      </c>
      <c r="N3287" s="10">
        <v>1</v>
      </c>
      <c r="O3287" s="11">
        <v>0.35</v>
      </c>
      <c r="P3287" s="10">
        <v>0.35</v>
      </c>
      <c r="Q3287" s="10">
        <v>1099</v>
      </c>
      <c r="R3287" s="10">
        <v>9.099181073703369E-2</v>
      </c>
      <c r="S3287" s="10">
        <v>4.0602365787079204</v>
      </c>
      <c r="T3287" s="10">
        <v>0</v>
      </c>
      <c r="U3287" s="10">
        <v>0</v>
      </c>
      <c r="V3287" s="10">
        <v>0</v>
      </c>
      <c r="W3287" s="10">
        <f t="shared" si="318"/>
        <v>0.35</v>
      </c>
      <c r="X3287" s="10">
        <f t="shared" si="319"/>
        <v>-0.35</v>
      </c>
      <c r="Y3287" s="10">
        <f t="shared" si="320"/>
        <v>-1</v>
      </c>
      <c r="Z3287" s="10">
        <v>0</v>
      </c>
      <c r="AA3287" s="10" t="str">
        <f t="shared" si="321"/>
        <v>NA</v>
      </c>
      <c r="AB3287" s="10">
        <f t="shared" si="322"/>
        <v>0</v>
      </c>
      <c r="AC3287" t="str">
        <f t="shared" si="323"/>
        <v>d</v>
      </c>
      <c r="AD3287" t="s">
        <v>7147</v>
      </c>
    </row>
    <row r="3288" spans="1:30" x14ac:dyDescent="0.2">
      <c r="A3288" s="8" t="s">
        <v>5241</v>
      </c>
      <c r="B3288" s="8" t="s">
        <v>7164</v>
      </c>
      <c r="C3288" s="8" t="s">
        <v>5242</v>
      </c>
      <c r="D3288" s="8" t="s">
        <v>5358</v>
      </c>
      <c r="E3288" s="8" t="s">
        <v>4355</v>
      </c>
      <c r="F3288" s="9" t="s">
        <v>4216</v>
      </c>
      <c r="G3288" s="8" t="s">
        <v>36</v>
      </c>
      <c r="H3288" s="8" t="s">
        <v>36</v>
      </c>
      <c r="I3288" s="8" t="s">
        <v>294</v>
      </c>
      <c r="J3288" s="8" t="s">
        <v>830</v>
      </c>
      <c r="K3288" s="8" t="s">
        <v>36</v>
      </c>
      <c r="L3288" s="8" t="s">
        <v>68</v>
      </c>
      <c r="M3288" s="10">
        <v>0.125</v>
      </c>
      <c r="N3288" s="10">
        <v>1</v>
      </c>
      <c r="O3288" s="11">
        <v>0.35</v>
      </c>
      <c r="P3288" s="10">
        <v>0.35</v>
      </c>
      <c r="Q3288" s="10">
        <v>37</v>
      </c>
      <c r="R3288" s="10">
        <v>2.7027027027027</v>
      </c>
      <c r="S3288" s="10">
        <v>4.7324324324324296</v>
      </c>
      <c r="T3288" s="10">
        <v>0</v>
      </c>
      <c r="U3288" s="10">
        <v>0</v>
      </c>
      <c r="V3288" s="10">
        <v>0</v>
      </c>
      <c r="W3288" s="10">
        <f t="shared" si="318"/>
        <v>0.35</v>
      </c>
      <c r="X3288" s="10">
        <f t="shared" si="319"/>
        <v>-0.35</v>
      </c>
      <c r="Y3288" s="10">
        <f t="shared" si="320"/>
        <v>-1</v>
      </c>
      <c r="Z3288" s="10">
        <v>0</v>
      </c>
      <c r="AA3288" s="10" t="str">
        <f t="shared" si="321"/>
        <v>NA</v>
      </c>
      <c r="AB3288" s="10">
        <f t="shared" si="322"/>
        <v>0</v>
      </c>
      <c r="AC3288" t="str">
        <f t="shared" si="323"/>
        <v>s</v>
      </c>
      <c r="AD3288" t="s">
        <v>7142</v>
      </c>
    </row>
    <row r="3289" spans="1:30" x14ac:dyDescent="0.2">
      <c r="A3289" s="8" t="s">
        <v>5241</v>
      </c>
      <c r="B3289" s="8" t="s">
        <v>7164</v>
      </c>
      <c r="C3289" s="8" t="s">
        <v>5242</v>
      </c>
      <c r="D3289" s="8" t="s">
        <v>5359</v>
      </c>
      <c r="E3289" s="8" t="s">
        <v>4970</v>
      </c>
      <c r="F3289" s="9" t="s">
        <v>4216</v>
      </c>
      <c r="G3289" s="8" t="s">
        <v>36</v>
      </c>
      <c r="H3289" s="8" t="s">
        <v>36</v>
      </c>
      <c r="I3289" s="8" t="s">
        <v>41</v>
      </c>
      <c r="J3289" s="8" t="s">
        <v>830</v>
      </c>
      <c r="K3289" s="8" t="s">
        <v>36</v>
      </c>
      <c r="L3289" s="8" t="s">
        <v>68</v>
      </c>
      <c r="M3289" s="10">
        <v>0.125</v>
      </c>
      <c r="N3289" s="10">
        <v>1</v>
      </c>
      <c r="O3289" s="11">
        <v>0.35</v>
      </c>
      <c r="P3289" s="10">
        <v>0.35</v>
      </c>
      <c r="Q3289" s="10">
        <v>114</v>
      </c>
      <c r="R3289" s="10">
        <v>0.87719298245614008</v>
      </c>
      <c r="S3289" s="10">
        <v>4.3499999999999996</v>
      </c>
      <c r="T3289" s="10">
        <v>0</v>
      </c>
      <c r="U3289" s="10">
        <v>0</v>
      </c>
      <c r="V3289" s="10">
        <v>0</v>
      </c>
      <c r="W3289" s="10">
        <f t="shared" si="318"/>
        <v>0.35</v>
      </c>
      <c r="X3289" s="10">
        <f t="shared" si="319"/>
        <v>-0.35</v>
      </c>
      <c r="Y3289" s="10">
        <f t="shared" si="320"/>
        <v>-1</v>
      </c>
      <c r="Z3289" s="10">
        <v>0</v>
      </c>
      <c r="AA3289" s="10" t="str">
        <f t="shared" si="321"/>
        <v>NA</v>
      </c>
      <c r="AB3289" s="10">
        <f t="shared" si="322"/>
        <v>0</v>
      </c>
      <c r="AC3289" t="str">
        <f t="shared" si="323"/>
        <v>a</v>
      </c>
      <c r="AD3289" t="s">
        <v>7134</v>
      </c>
    </row>
    <row r="3290" spans="1:30" x14ac:dyDescent="0.2">
      <c r="A3290" s="8" t="s">
        <v>5241</v>
      </c>
      <c r="B3290" s="8" t="s">
        <v>7164</v>
      </c>
      <c r="C3290" s="8" t="s">
        <v>5242</v>
      </c>
      <c r="D3290" s="8" t="s">
        <v>5360</v>
      </c>
      <c r="E3290" s="8" t="s">
        <v>5058</v>
      </c>
      <c r="F3290" s="9" t="s">
        <v>4216</v>
      </c>
      <c r="G3290" s="8" t="s">
        <v>36</v>
      </c>
      <c r="H3290" s="8" t="s">
        <v>36</v>
      </c>
      <c r="I3290" s="8" t="s">
        <v>294</v>
      </c>
      <c r="J3290" s="8" t="s">
        <v>830</v>
      </c>
      <c r="K3290" s="8" t="s">
        <v>36</v>
      </c>
      <c r="L3290" s="8" t="s">
        <v>68</v>
      </c>
      <c r="M3290" s="10">
        <v>0.125</v>
      </c>
      <c r="N3290" s="10">
        <v>3</v>
      </c>
      <c r="O3290" s="11">
        <v>0.38749998750000003</v>
      </c>
      <c r="P3290" s="10">
        <v>0.1291666625</v>
      </c>
      <c r="Q3290" s="10">
        <v>87</v>
      </c>
      <c r="R3290" s="10">
        <v>3.4482758620689702</v>
      </c>
      <c r="S3290" s="10">
        <v>3.7425287356321801</v>
      </c>
      <c r="T3290" s="10">
        <v>0</v>
      </c>
      <c r="U3290" s="10">
        <v>0</v>
      </c>
      <c r="V3290" s="10">
        <v>0</v>
      </c>
      <c r="W3290" s="10">
        <f t="shared" si="318"/>
        <v>0.38749998750000003</v>
      </c>
      <c r="X3290" s="10">
        <f t="shared" si="319"/>
        <v>-0.38749998750000003</v>
      </c>
      <c r="Y3290" s="10">
        <f t="shared" si="320"/>
        <v>-1</v>
      </c>
      <c r="Z3290" s="10">
        <v>0</v>
      </c>
      <c r="AA3290" s="10" t="str">
        <f t="shared" si="321"/>
        <v>NA</v>
      </c>
      <c r="AB3290" s="10">
        <f t="shared" si="322"/>
        <v>0</v>
      </c>
      <c r="AC3290" t="str">
        <f t="shared" si="323"/>
        <v>p</v>
      </c>
      <c r="AD3290" t="s">
        <v>7137</v>
      </c>
    </row>
    <row r="3291" spans="1:30" x14ac:dyDescent="0.2">
      <c r="A3291" s="8" t="s">
        <v>5241</v>
      </c>
      <c r="B3291" s="8" t="s">
        <v>7164</v>
      </c>
      <c r="C3291" s="8" t="s">
        <v>5242</v>
      </c>
      <c r="D3291" s="8" t="s">
        <v>5361</v>
      </c>
      <c r="E3291" s="8" t="s">
        <v>5362</v>
      </c>
      <c r="F3291" s="9" t="s">
        <v>4216</v>
      </c>
      <c r="G3291" s="8" t="s">
        <v>36</v>
      </c>
      <c r="H3291" s="8" t="s">
        <v>36</v>
      </c>
      <c r="I3291" s="8" t="s">
        <v>2979</v>
      </c>
      <c r="J3291" s="8" t="s">
        <v>1031</v>
      </c>
      <c r="K3291" s="8" t="s">
        <v>36</v>
      </c>
      <c r="L3291" s="8" t="s">
        <v>68</v>
      </c>
      <c r="M3291" s="10">
        <v>0.125</v>
      </c>
      <c r="N3291" s="10">
        <v>1</v>
      </c>
      <c r="O3291" s="11">
        <v>0.4</v>
      </c>
      <c r="P3291" s="10">
        <v>0.4</v>
      </c>
      <c r="Q3291" s="10">
        <v>37</v>
      </c>
      <c r="R3291" s="10">
        <v>2.7027027027027</v>
      </c>
      <c r="S3291" s="10">
        <v>1.4783783783783799</v>
      </c>
      <c r="T3291" s="10">
        <v>0</v>
      </c>
      <c r="U3291" s="10">
        <v>0</v>
      </c>
      <c r="V3291" s="10">
        <v>0</v>
      </c>
      <c r="W3291" s="10">
        <f t="shared" si="318"/>
        <v>0.4</v>
      </c>
      <c r="X3291" s="10">
        <f t="shared" si="319"/>
        <v>-0.4</v>
      </c>
      <c r="Y3291" s="10">
        <f t="shared" si="320"/>
        <v>-1</v>
      </c>
      <c r="Z3291" s="10">
        <v>0</v>
      </c>
      <c r="AA3291" s="10" t="str">
        <f t="shared" si="321"/>
        <v>NA</v>
      </c>
      <c r="AB3291" s="10">
        <f t="shared" si="322"/>
        <v>0</v>
      </c>
      <c r="AC3291" t="str">
        <f t="shared" si="323"/>
        <v>i</v>
      </c>
      <c r="AD3291" t="s">
        <v>7153</v>
      </c>
    </row>
    <row r="3292" spans="1:30" x14ac:dyDescent="0.2">
      <c r="A3292" s="8" t="s">
        <v>5241</v>
      </c>
      <c r="B3292" s="8" t="s">
        <v>7164</v>
      </c>
      <c r="C3292" s="8" t="s">
        <v>5242</v>
      </c>
      <c r="D3292" s="8" t="s">
        <v>5363</v>
      </c>
      <c r="E3292" s="8" t="s">
        <v>5364</v>
      </c>
      <c r="F3292" s="9" t="s">
        <v>4216</v>
      </c>
      <c r="G3292" s="8" t="s">
        <v>36</v>
      </c>
      <c r="H3292" s="8" t="s">
        <v>36</v>
      </c>
      <c r="I3292" s="8" t="s">
        <v>2979</v>
      </c>
      <c r="J3292" s="8" t="s">
        <v>1031</v>
      </c>
      <c r="K3292" s="8" t="s">
        <v>36</v>
      </c>
      <c r="L3292" s="8" t="s">
        <v>68</v>
      </c>
      <c r="M3292" s="10">
        <v>0.125</v>
      </c>
      <c r="N3292" s="10">
        <v>1</v>
      </c>
      <c r="O3292" s="11">
        <v>0.4</v>
      </c>
      <c r="P3292" s="10">
        <v>0.4</v>
      </c>
      <c r="Q3292" s="10">
        <v>157</v>
      </c>
      <c r="R3292" s="10">
        <v>0.63694267515923597</v>
      </c>
      <c r="S3292" s="10">
        <v>3.05414012738854</v>
      </c>
      <c r="T3292" s="10">
        <v>0</v>
      </c>
      <c r="U3292" s="10">
        <v>0</v>
      </c>
      <c r="V3292" s="10">
        <v>0</v>
      </c>
      <c r="W3292" s="10">
        <f t="shared" si="318"/>
        <v>0.4</v>
      </c>
      <c r="X3292" s="10">
        <f t="shared" si="319"/>
        <v>-0.4</v>
      </c>
      <c r="Y3292" s="10">
        <f t="shared" si="320"/>
        <v>-1</v>
      </c>
      <c r="Z3292" s="10">
        <v>0</v>
      </c>
      <c r="AA3292" s="10" t="str">
        <f t="shared" si="321"/>
        <v>NA</v>
      </c>
      <c r="AB3292" s="10">
        <f t="shared" si="322"/>
        <v>0</v>
      </c>
      <c r="AC3292" t="str">
        <f t="shared" si="323"/>
        <v>i</v>
      </c>
      <c r="AD3292" t="s">
        <v>7153</v>
      </c>
    </row>
    <row r="3293" spans="1:30" x14ac:dyDescent="0.2">
      <c r="A3293" s="8" t="s">
        <v>5241</v>
      </c>
      <c r="B3293" s="8" t="s">
        <v>7164</v>
      </c>
      <c r="C3293" s="8" t="s">
        <v>5242</v>
      </c>
      <c r="D3293" s="8" t="s">
        <v>5365</v>
      </c>
      <c r="E3293" s="8" t="s">
        <v>5366</v>
      </c>
      <c r="F3293" s="9" t="s">
        <v>4216</v>
      </c>
      <c r="G3293" s="8" t="s">
        <v>36</v>
      </c>
      <c r="H3293" s="8" t="s">
        <v>36</v>
      </c>
      <c r="I3293" s="8" t="s">
        <v>5282</v>
      </c>
      <c r="J3293" s="8" t="s">
        <v>1031</v>
      </c>
      <c r="K3293" s="8" t="s">
        <v>36</v>
      </c>
      <c r="L3293" s="8" t="s">
        <v>68</v>
      </c>
      <c r="M3293" s="10">
        <v>0.125</v>
      </c>
      <c r="N3293" s="10">
        <v>1</v>
      </c>
      <c r="O3293" s="11">
        <v>0.42499999999999999</v>
      </c>
      <c r="P3293" s="10">
        <v>0.42499999999999999</v>
      </c>
      <c r="Q3293" s="10">
        <v>182</v>
      </c>
      <c r="R3293" s="10">
        <v>0.54945054945054905</v>
      </c>
      <c r="S3293" s="10">
        <v>3.35769230769231</v>
      </c>
      <c r="T3293" s="10">
        <v>0</v>
      </c>
      <c r="U3293" s="10">
        <v>0</v>
      </c>
      <c r="V3293" s="10">
        <v>0</v>
      </c>
      <c r="W3293" s="10">
        <f t="shared" si="318"/>
        <v>0.42499999999999999</v>
      </c>
      <c r="X3293" s="10">
        <f t="shared" si="319"/>
        <v>-0.42499999999999999</v>
      </c>
      <c r="Y3293" s="10">
        <f t="shared" si="320"/>
        <v>-1</v>
      </c>
      <c r="Z3293" s="10">
        <v>0</v>
      </c>
      <c r="AA3293" s="10" t="str">
        <f t="shared" si="321"/>
        <v>NA</v>
      </c>
      <c r="AB3293" s="10">
        <f t="shared" si="322"/>
        <v>0</v>
      </c>
      <c r="AC3293" t="str">
        <f t="shared" si="323"/>
        <v>a</v>
      </c>
      <c r="AD3293" t="s">
        <v>7134</v>
      </c>
    </row>
    <row r="3294" spans="1:30" x14ac:dyDescent="0.2">
      <c r="A3294" s="8" t="s">
        <v>5241</v>
      </c>
      <c r="B3294" s="8" t="s">
        <v>7164</v>
      </c>
      <c r="C3294" s="8" t="s">
        <v>5242</v>
      </c>
      <c r="D3294" s="8" t="s">
        <v>5367</v>
      </c>
      <c r="E3294" s="8" t="s">
        <v>3548</v>
      </c>
      <c r="F3294" s="9" t="s">
        <v>4216</v>
      </c>
      <c r="G3294" s="8" t="s">
        <v>36</v>
      </c>
      <c r="H3294" s="8" t="s">
        <v>36</v>
      </c>
      <c r="I3294" s="8" t="s">
        <v>296</v>
      </c>
      <c r="J3294" s="8" t="s">
        <v>830</v>
      </c>
      <c r="K3294" s="8" t="s">
        <v>36</v>
      </c>
      <c r="L3294" s="8" t="s">
        <v>68</v>
      </c>
      <c r="M3294" s="10">
        <v>0.125</v>
      </c>
      <c r="N3294" s="10">
        <v>2</v>
      </c>
      <c r="O3294" s="11">
        <v>0.42499999999999999</v>
      </c>
      <c r="P3294" s="10">
        <v>0.21249999999999999</v>
      </c>
      <c r="Q3294" s="10">
        <v>72</v>
      </c>
      <c r="R3294" s="10">
        <v>2.7777777777777799</v>
      </c>
      <c r="S3294" s="10">
        <v>3.9555555555555602</v>
      </c>
      <c r="T3294" s="10">
        <v>0</v>
      </c>
      <c r="U3294" s="10">
        <v>0</v>
      </c>
      <c r="V3294" s="10">
        <v>0</v>
      </c>
      <c r="W3294" s="10">
        <f t="shared" si="318"/>
        <v>0.42499999999999999</v>
      </c>
      <c r="X3294" s="10">
        <f t="shared" si="319"/>
        <v>-0.42499999999999999</v>
      </c>
      <c r="Y3294" s="10">
        <f t="shared" si="320"/>
        <v>-1</v>
      </c>
      <c r="Z3294" s="10">
        <v>0</v>
      </c>
      <c r="AA3294" s="10" t="str">
        <f t="shared" si="321"/>
        <v>NA</v>
      </c>
      <c r="AB3294" s="10">
        <f t="shared" si="322"/>
        <v>0</v>
      </c>
      <c r="AC3294" t="str">
        <f t="shared" si="323"/>
        <v>f</v>
      </c>
      <c r="AD3294" t="s">
        <v>7138</v>
      </c>
    </row>
    <row r="3295" spans="1:30" x14ac:dyDescent="0.2">
      <c r="A3295" s="8" t="s">
        <v>5241</v>
      </c>
      <c r="B3295" s="8" t="s">
        <v>7164</v>
      </c>
      <c r="C3295" s="8" t="s">
        <v>5242</v>
      </c>
      <c r="D3295" s="8" t="s">
        <v>5368</v>
      </c>
      <c r="E3295" s="8" t="s">
        <v>4365</v>
      </c>
      <c r="F3295" s="9" t="s">
        <v>4216</v>
      </c>
      <c r="G3295" s="8" t="s">
        <v>36</v>
      </c>
      <c r="H3295" s="8" t="s">
        <v>36</v>
      </c>
      <c r="I3295" s="8" t="s">
        <v>41</v>
      </c>
      <c r="J3295" s="8" t="s">
        <v>830</v>
      </c>
      <c r="K3295" s="8" t="s">
        <v>36</v>
      </c>
      <c r="L3295" s="8" t="s">
        <v>68</v>
      </c>
      <c r="M3295" s="10">
        <v>0.125</v>
      </c>
      <c r="N3295" s="10">
        <v>2</v>
      </c>
      <c r="O3295" s="11">
        <v>0.42499999999999999</v>
      </c>
      <c r="P3295" s="10">
        <v>0.21249999999999999</v>
      </c>
      <c r="Q3295" s="10">
        <v>100</v>
      </c>
      <c r="R3295" s="10">
        <v>2</v>
      </c>
      <c r="S3295" s="10">
        <v>1.8220000000000001</v>
      </c>
      <c r="T3295" s="10">
        <v>0</v>
      </c>
      <c r="U3295" s="10">
        <v>0</v>
      </c>
      <c r="V3295" s="10">
        <v>0</v>
      </c>
      <c r="W3295" s="10">
        <f t="shared" si="318"/>
        <v>0.42499999999999999</v>
      </c>
      <c r="X3295" s="10">
        <f t="shared" si="319"/>
        <v>-0.42499999999999999</v>
      </c>
      <c r="Y3295" s="10">
        <f t="shared" si="320"/>
        <v>-1</v>
      </c>
      <c r="Z3295" s="10">
        <v>0</v>
      </c>
      <c r="AA3295" s="10" t="str">
        <f t="shared" si="321"/>
        <v>NA</v>
      </c>
      <c r="AB3295" s="10">
        <f t="shared" si="322"/>
        <v>0</v>
      </c>
      <c r="AC3295" t="str">
        <f t="shared" si="323"/>
        <v>a</v>
      </c>
      <c r="AD3295" t="s">
        <v>7134</v>
      </c>
    </row>
    <row r="3296" spans="1:30" x14ac:dyDescent="0.2">
      <c r="A3296" s="8" t="s">
        <v>5241</v>
      </c>
      <c r="B3296" s="8" t="s">
        <v>7164</v>
      </c>
      <c r="C3296" s="8" t="s">
        <v>5242</v>
      </c>
      <c r="D3296" s="8" t="s">
        <v>5369</v>
      </c>
      <c r="E3296" s="8" t="s">
        <v>4324</v>
      </c>
      <c r="F3296" s="9" t="s">
        <v>4216</v>
      </c>
      <c r="G3296" s="8" t="s">
        <v>36</v>
      </c>
      <c r="H3296" s="8" t="s">
        <v>36</v>
      </c>
      <c r="I3296" s="8" t="s">
        <v>296</v>
      </c>
      <c r="J3296" s="8" t="s">
        <v>830</v>
      </c>
      <c r="K3296" s="8" t="s">
        <v>36</v>
      </c>
      <c r="L3296" s="8" t="s">
        <v>68</v>
      </c>
      <c r="M3296" s="10">
        <v>0.125</v>
      </c>
      <c r="N3296" s="10">
        <v>2</v>
      </c>
      <c r="O3296" s="11">
        <v>0.45</v>
      </c>
      <c r="P3296" s="10">
        <v>0.22500000000000001</v>
      </c>
      <c r="Q3296" s="10">
        <v>64</v>
      </c>
      <c r="R3296" s="10">
        <v>3.125</v>
      </c>
      <c r="S3296" s="10">
        <v>2.0671875000000002</v>
      </c>
      <c r="T3296" s="10">
        <v>0</v>
      </c>
      <c r="U3296" s="10">
        <v>0</v>
      </c>
      <c r="V3296" s="10">
        <v>0</v>
      </c>
      <c r="W3296" s="10">
        <f t="shared" si="318"/>
        <v>0.45</v>
      </c>
      <c r="X3296" s="10">
        <f t="shared" si="319"/>
        <v>-0.45</v>
      </c>
      <c r="Y3296" s="10">
        <f t="shared" si="320"/>
        <v>-1</v>
      </c>
      <c r="Z3296" s="10">
        <v>0</v>
      </c>
      <c r="AA3296" s="10" t="str">
        <f t="shared" si="321"/>
        <v>NA</v>
      </c>
      <c r="AB3296" s="10">
        <f t="shared" si="322"/>
        <v>0</v>
      </c>
      <c r="AC3296" t="str">
        <f t="shared" si="323"/>
        <v>a</v>
      </c>
      <c r="AD3296" t="s">
        <v>7134</v>
      </c>
    </row>
    <row r="3297" spans="1:30" x14ac:dyDescent="0.2">
      <c r="A3297" s="8" t="s">
        <v>5241</v>
      </c>
      <c r="B3297" s="8" t="s">
        <v>7164</v>
      </c>
      <c r="C3297" s="8" t="s">
        <v>5242</v>
      </c>
      <c r="D3297" s="8" t="s">
        <v>5370</v>
      </c>
      <c r="E3297" s="8" t="s">
        <v>5371</v>
      </c>
      <c r="F3297" s="9" t="s">
        <v>4216</v>
      </c>
      <c r="G3297" s="8" t="s">
        <v>36</v>
      </c>
      <c r="H3297" s="8" t="s">
        <v>36</v>
      </c>
      <c r="I3297" s="8" t="s">
        <v>5282</v>
      </c>
      <c r="J3297" s="8" t="s">
        <v>1031</v>
      </c>
      <c r="K3297" s="8" t="s">
        <v>36</v>
      </c>
      <c r="L3297" s="8" t="s">
        <v>68</v>
      </c>
      <c r="M3297" s="10">
        <v>0.125</v>
      </c>
      <c r="N3297" s="10">
        <v>1</v>
      </c>
      <c r="O3297" s="11">
        <v>0.51249999999999996</v>
      </c>
      <c r="P3297" s="10">
        <v>0.51249999999999996</v>
      </c>
      <c r="Q3297" s="10">
        <v>118</v>
      </c>
      <c r="R3297" s="10">
        <v>0.84745762711864403</v>
      </c>
      <c r="S3297" s="10">
        <v>3.1949152542372898</v>
      </c>
      <c r="T3297" s="10">
        <v>0</v>
      </c>
      <c r="U3297" s="10">
        <v>0</v>
      </c>
      <c r="V3297" s="10">
        <v>0</v>
      </c>
      <c r="W3297" s="10">
        <f t="shared" si="318"/>
        <v>0.51249999999999996</v>
      </c>
      <c r="X3297" s="10">
        <f t="shared" si="319"/>
        <v>-0.51249999999999996</v>
      </c>
      <c r="Y3297" s="10">
        <f t="shared" si="320"/>
        <v>-1</v>
      </c>
      <c r="Z3297" s="10">
        <v>0</v>
      </c>
      <c r="AA3297" s="10" t="str">
        <f t="shared" si="321"/>
        <v>NA</v>
      </c>
      <c r="AB3297" s="10">
        <f t="shared" si="322"/>
        <v>0</v>
      </c>
      <c r="AC3297" t="str">
        <f t="shared" si="323"/>
        <v>a</v>
      </c>
      <c r="AD3297" t="s">
        <v>7134</v>
      </c>
    </row>
    <row r="3298" spans="1:30" x14ac:dyDescent="0.2">
      <c r="A3298" s="8" t="s">
        <v>5241</v>
      </c>
      <c r="B3298" s="8" t="s">
        <v>7164</v>
      </c>
      <c r="C3298" s="8" t="s">
        <v>5242</v>
      </c>
      <c r="D3298" s="8" t="s">
        <v>5372</v>
      </c>
      <c r="E3298" s="8" t="s">
        <v>4328</v>
      </c>
      <c r="F3298" s="9" t="s">
        <v>4216</v>
      </c>
      <c r="G3298" s="8" t="s">
        <v>36</v>
      </c>
      <c r="H3298" s="8" t="s">
        <v>36</v>
      </c>
      <c r="I3298" s="8" t="s">
        <v>296</v>
      </c>
      <c r="J3298" s="8" t="s">
        <v>830</v>
      </c>
      <c r="K3298" s="8" t="s">
        <v>36</v>
      </c>
      <c r="L3298" s="8" t="s">
        <v>68</v>
      </c>
      <c r="M3298" s="10">
        <v>0.125</v>
      </c>
      <c r="N3298" s="10">
        <v>4</v>
      </c>
      <c r="O3298" s="11">
        <v>0.57499999999999996</v>
      </c>
      <c r="P3298" s="10">
        <v>0.14374999999999999</v>
      </c>
      <c r="Q3298" s="10">
        <v>172</v>
      </c>
      <c r="R3298" s="10">
        <v>2.32558139534884</v>
      </c>
      <c r="S3298" s="10">
        <v>1.98546511627907</v>
      </c>
      <c r="T3298" s="10">
        <v>0</v>
      </c>
      <c r="U3298" s="10">
        <v>0</v>
      </c>
      <c r="V3298" s="10">
        <v>0</v>
      </c>
      <c r="W3298" s="10">
        <f t="shared" si="318"/>
        <v>0.57499999999999996</v>
      </c>
      <c r="X3298" s="10">
        <f t="shared" si="319"/>
        <v>-0.57499999999999996</v>
      </c>
      <c r="Y3298" s="10">
        <f t="shared" si="320"/>
        <v>-1</v>
      </c>
      <c r="Z3298" s="10">
        <v>0</v>
      </c>
      <c r="AA3298" s="10" t="str">
        <f t="shared" si="321"/>
        <v>NA</v>
      </c>
      <c r="AB3298" s="10">
        <f t="shared" si="322"/>
        <v>0</v>
      </c>
      <c r="AC3298" t="str">
        <f t="shared" si="323"/>
        <v>a</v>
      </c>
      <c r="AD3298" t="s">
        <v>7134</v>
      </c>
    </row>
    <row r="3299" spans="1:30" x14ac:dyDescent="0.2">
      <c r="A3299" s="8" t="s">
        <v>5241</v>
      </c>
      <c r="B3299" s="8" t="s">
        <v>7164</v>
      </c>
      <c r="C3299" s="8" t="s">
        <v>5242</v>
      </c>
      <c r="D3299" s="8" t="s">
        <v>5373</v>
      </c>
      <c r="E3299" s="8" t="s">
        <v>4949</v>
      </c>
      <c r="F3299" s="9" t="s">
        <v>4216</v>
      </c>
      <c r="G3299" s="8" t="s">
        <v>36</v>
      </c>
      <c r="H3299" s="8" t="s">
        <v>36</v>
      </c>
      <c r="I3299" s="8" t="s">
        <v>41</v>
      </c>
      <c r="J3299" s="8" t="s">
        <v>830</v>
      </c>
      <c r="K3299" s="8" t="s">
        <v>36</v>
      </c>
      <c r="L3299" s="8" t="s">
        <v>68</v>
      </c>
      <c r="M3299" s="10">
        <v>0.125</v>
      </c>
      <c r="N3299" s="10">
        <v>2</v>
      </c>
      <c r="O3299" s="11">
        <v>0.57499999999999996</v>
      </c>
      <c r="P3299" s="10">
        <v>0.28749999999999998</v>
      </c>
      <c r="Q3299" s="10">
        <v>122</v>
      </c>
      <c r="R3299" s="10">
        <v>1.63934426229508</v>
      </c>
      <c r="S3299" s="10">
        <v>1.73688524590164</v>
      </c>
      <c r="T3299" s="10">
        <v>0</v>
      </c>
      <c r="U3299" s="10">
        <v>0</v>
      </c>
      <c r="V3299" s="10">
        <v>0</v>
      </c>
      <c r="W3299" s="10">
        <f t="shared" si="318"/>
        <v>0.57499999999999996</v>
      </c>
      <c r="X3299" s="10">
        <f t="shared" si="319"/>
        <v>-0.57499999999999996</v>
      </c>
      <c r="Y3299" s="10">
        <f t="shared" si="320"/>
        <v>-1</v>
      </c>
      <c r="Z3299" s="10">
        <v>0</v>
      </c>
      <c r="AA3299" s="10" t="str">
        <f t="shared" si="321"/>
        <v>NA</v>
      </c>
      <c r="AB3299" s="10">
        <f t="shared" si="322"/>
        <v>0</v>
      </c>
      <c r="AC3299" t="str">
        <f t="shared" si="323"/>
        <v>a</v>
      </c>
      <c r="AD3299" t="s">
        <v>7134</v>
      </c>
    </row>
    <row r="3300" spans="1:30" x14ac:dyDescent="0.2">
      <c r="A3300" s="8" t="s">
        <v>5241</v>
      </c>
      <c r="B3300" s="8" t="s">
        <v>7164</v>
      </c>
      <c r="C3300" s="8" t="s">
        <v>5242</v>
      </c>
      <c r="D3300" s="8" t="s">
        <v>5374</v>
      </c>
      <c r="E3300" s="8" t="s">
        <v>4545</v>
      </c>
      <c r="F3300" s="9" t="s">
        <v>4216</v>
      </c>
      <c r="G3300" s="8" t="s">
        <v>36</v>
      </c>
      <c r="H3300" s="8" t="s">
        <v>36</v>
      </c>
      <c r="I3300" s="8" t="s">
        <v>294</v>
      </c>
      <c r="J3300" s="8" t="s">
        <v>830</v>
      </c>
      <c r="K3300" s="8" t="s">
        <v>36</v>
      </c>
      <c r="L3300" s="8" t="s">
        <v>68</v>
      </c>
      <c r="M3300" s="10">
        <v>0.125</v>
      </c>
      <c r="N3300" s="10">
        <v>1</v>
      </c>
      <c r="O3300" s="11">
        <v>0.6</v>
      </c>
      <c r="P3300" s="10">
        <v>0.6</v>
      </c>
      <c r="Q3300" s="10">
        <v>18</v>
      </c>
      <c r="R3300" s="10">
        <v>5.5555555555555598</v>
      </c>
      <c r="S3300" s="10">
        <v>2.6722222222222198</v>
      </c>
      <c r="T3300" s="10">
        <v>0</v>
      </c>
      <c r="U3300" s="10">
        <v>0</v>
      </c>
      <c r="V3300" s="10">
        <v>0</v>
      </c>
      <c r="W3300" s="10">
        <f t="shared" si="318"/>
        <v>0.6</v>
      </c>
      <c r="X3300" s="10">
        <f t="shared" si="319"/>
        <v>-0.6</v>
      </c>
      <c r="Y3300" s="10">
        <f t="shared" si="320"/>
        <v>-1</v>
      </c>
      <c r="Z3300" s="10">
        <v>0</v>
      </c>
      <c r="AA3300" s="10" t="str">
        <f t="shared" si="321"/>
        <v>NA</v>
      </c>
      <c r="AB3300" s="10">
        <f t="shared" si="322"/>
        <v>0</v>
      </c>
      <c r="AC3300" t="str">
        <f t="shared" si="323"/>
        <v>d</v>
      </c>
      <c r="AD3300" t="s">
        <v>7147</v>
      </c>
    </row>
    <row r="3301" spans="1:30" x14ac:dyDescent="0.2">
      <c r="A3301" s="8" t="s">
        <v>5241</v>
      </c>
      <c r="B3301" s="8" t="s">
        <v>7164</v>
      </c>
      <c r="C3301" s="8" t="s">
        <v>5242</v>
      </c>
      <c r="D3301" s="8" t="s">
        <v>5375</v>
      </c>
      <c r="E3301" s="8" t="s">
        <v>5376</v>
      </c>
      <c r="F3301" s="9" t="s">
        <v>4216</v>
      </c>
      <c r="G3301" s="8" t="s">
        <v>36</v>
      </c>
      <c r="H3301" s="8" t="s">
        <v>36</v>
      </c>
      <c r="I3301" s="8" t="s">
        <v>5282</v>
      </c>
      <c r="J3301" s="8" t="s">
        <v>1031</v>
      </c>
      <c r="K3301" s="8" t="s">
        <v>36</v>
      </c>
      <c r="L3301" s="8" t="s">
        <v>68</v>
      </c>
      <c r="M3301" s="10">
        <v>0.125</v>
      </c>
      <c r="N3301" s="10">
        <v>2</v>
      </c>
      <c r="O3301" s="11">
        <v>0.63749999999999996</v>
      </c>
      <c r="P3301" s="10">
        <v>0.31874999999999998</v>
      </c>
      <c r="Q3301" s="10">
        <v>76</v>
      </c>
      <c r="R3301" s="10">
        <v>2.6315789473684199</v>
      </c>
      <c r="S3301" s="10">
        <v>2.2236842105263199</v>
      </c>
      <c r="T3301" s="10">
        <v>0</v>
      </c>
      <c r="U3301" s="10">
        <v>0</v>
      </c>
      <c r="V3301" s="10">
        <v>0</v>
      </c>
      <c r="W3301" s="10">
        <f t="shared" si="318"/>
        <v>0.63749999999999996</v>
      </c>
      <c r="X3301" s="10">
        <f t="shared" si="319"/>
        <v>-0.63749999999999996</v>
      </c>
      <c r="Y3301" s="10">
        <f t="shared" si="320"/>
        <v>-1</v>
      </c>
      <c r="Z3301" s="10">
        <v>0</v>
      </c>
      <c r="AA3301" s="10" t="str">
        <f t="shared" si="321"/>
        <v>NA</v>
      </c>
      <c r="AB3301" s="10">
        <f t="shared" si="322"/>
        <v>0</v>
      </c>
      <c r="AC3301" t="str">
        <f t="shared" si="323"/>
        <v>a</v>
      </c>
      <c r="AD3301" t="s">
        <v>7134</v>
      </c>
    </row>
    <row r="3302" spans="1:30" x14ac:dyDescent="0.2">
      <c r="A3302" s="8" t="s">
        <v>5241</v>
      </c>
      <c r="B3302" s="8" t="s">
        <v>7164</v>
      </c>
      <c r="C3302" s="8" t="s">
        <v>5242</v>
      </c>
      <c r="D3302" s="8" t="s">
        <v>5377</v>
      </c>
      <c r="E3302" s="8" t="s">
        <v>3849</v>
      </c>
      <c r="F3302" s="9" t="s">
        <v>4216</v>
      </c>
      <c r="G3302" s="8" t="s">
        <v>36</v>
      </c>
      <c r="H3302" s="8" t="s">
        <v>36</v>
      </c>
      <c r="I3302" s="8" t="s">
        <v>2520</v>
      </c>
      <c r="J3302" s="8" t="s">
        <v>1031</v>
      </c>
      <c r="K3302" s="8" t="s">
        <v>36</v>
      </c>
      <c r="L3302" s="8" t="s">
        <v>68</v>
      </c>
      <c r="M3302" s="10">
        <v>0.125</v>
      </c>
      <c r="N3302" s="10">
        <v>3</v>
      </c>
      <c r="O3302" s="11">
        <v>0.64999998749999999</v>
      </c>
      <c r="P3302" s="10">
        <v>0.2166666625</v>
      </c>
      <c r="Q3302" s="10">
        <v>101</v>
      </c>
      <c r="R3302" s="10">
        <v>2.9702970297029698</v>
      </c>
      <c r="S3302" s="10">
        <v>2.4762376237623802</v>
      </c>
      <c r="T3302" s="10">
        <v>0</v>
      </c>
      <c r="U3302" s="10">
        <v>0</v>
      </c>
      <c r="V3302" s="10">
        <v>0</v>
      </c>
      <c r="W3302" s="10">
        <f t="shared" si="318"/>
        <v>0.64999998749999999</v>
      </c>
      <c r="X3302" s="10">
        <f t="shared" si="319"/>
        <v>-0.64999998749999999</v>
      </c>
      <c r="Y3302" s="10">
        <f t="shared" si="320"/>
        <v>-1</v>
      </c>
      <c r="Z3302" s="10">
        <v>0</v>
      </c>
      <c r="AA3302" s="10" t="str">
        <f t="shared" si="321"/>
        <v>NA</v>
      </c>
      <c r="AB3302" s="10">
        <f t="shared" si="322"/>
        <v>0</v>
      </c>
      <c r="AC3302" t="str">
        <f t="shared" si="323"/>
        <v>g</v>
      </c>
      <c r="AD3302" t="s">
        <v>7149</v>
      </c>
    </row>
    <row r="3303" spans="1:30" x14ac:dyDescent="0.2">
      <c r="A3303" s="8" t="s">
        <v>5241</v>
      </c>
      <c r="B3303" s="8" t="s">
        <v>7164</v>
      </c>
      <c r="C3303" s="8" t="s">
        <v>5242</v>
      </c>
      <c r="D3303" s="8" t="s">
        <v>5378</v>
      </c>
      <c r="E3303" s="8" t="s">
        <v>5379</v>
      </c>
      <c r="F3303" s="9" t="s">
        <v>4216</v>
      </c>
      <c r="G3303" s="8" t="s">
        <v>36</v>
      </c>
      <c r="H3303" s="8" t="s">
        <v>36</v>
      </c>
      <c r="I3303" s="8" t="s">
        <v>5259</v>
      </c>
      <c r="J3303" s="8" t="s">
        <v>1031</v>
      </c>
      <c r="K3303" s="8" t="s">
        <v>36</v>
      </c>
      <c r="L3303" s="8" t="s">
        <v>68</v>
      </c>
      <c r="M3303" s="10">
        <v>0.125</v>
      </c>
      <c r="N3303" s="10">
        <v>4</v>
      </c>
      <c r="O3303" s="11">
        <v>0.82499999999999996</v>
      </c>
      <c r="P3303" s="10">
        <v>0.20624999999999999</v>
      </c>
      <c r="Q3303" s="10">
        <v>98</v>
      </c>
      <c r="R3303" s="10">
        <v>4.0816326530612201</v>
      </c>
      <c r="S3303" s="10">
        <v>2.08469387755102</v>
      </c>
      <c r="T3303" s="10">
        <v>0</v>
      </c>
      <c r="U3303" s="10">
        <v>0</v>
      </c>
      <c r="V3303" s="10">
        <v>0</v>
      </c>
      <c r="W3303" s="10">
        <f t="shared" si="318"/>
        <v>0.82499999999999996</v>
      </c>
      <c r="X3303" s="10">
        <f t="shared" si="319"/>
        <v>-0.82499999999999996</v>
      </c>
      <c r="Y3303" s="10">
        <f t="shared" si="320"/>
        <v>-1</v>
      </c>
      <c r="Z3303" s="10">
        <v>0</v>
      </c>
      <c r="AA3303" s="10" t="str">
        <f t="shared" si="321"/>
        <v>NA</v>
      </c>
      <c r="AB3303" s="10">
        <f t="shared" si="322"/>
        <v>0</v>
      </c>
      <c r="AC3303" t="str">
        <f t="shared" si="323"/>
        <v>a</v>
      </c>
      <c r="AD3303" t="s">
        <v>7134</v>
      </c>
    </row>
    <row r="3304" spans="1:30" x14ac:dyDescent="0.2">
      <c r="A3304" s="8" t="s">
        <v>5241</v>
      </c>
      <c r="B3304" s="8" t="s">
        <v>7164</v>
      </c>
      <c r="C3304" s="8" t="s">
        <v>5242</v>
      </c>
      <c r="D3304" s="8" t="s">
        <v>5380</v>
      </c>
      <c r="E3304" s="8" t="s">
        <v>4418</v>
      </c>
      <c r="F3304" s="9" t="s">
        <v>4216</v>
      </c>
      <c r="G3304" s="8" t="s">
        <v>36</v>
      </c>
      <c r="H3304" s="8" t="s">
        <v>36</v>
      </c>
      <c r="I3304" s="8" t="s">
        <v>294</v>
      </c>
      <c r="J3304" s="8" t="s">
        <v>830</v>
      </c>
      <c r="K3304" s="8" t="s">
        <v>36</v>
      </c>
      <c r="L3304" s="8" t="s">
        <v>68</v>
      </c>
      <c r="M3304" s="10">
        <v>0.125</v>
      </c>
      <c r="N3304" s="10">
        <v>3</v>
      </c>
      <c r="O3304" s="11">
        <v>0.82499999999999996</v>
      </c>
      <c r="P3304" s="10">
        <v>0.27500000000000002</v>
      </c>
      <c r="Q3304" s="10">
        <v>527</v>
      </c>
      <c r="R3304" s="10">
        <v>0.56925996204933604</v>
      </c>
      <c r="S3304" s="10">
        <v>2.2129032258064498</v>
      </c>
      <c r="T3304" s="10">
        <v>0</v>
      </c>
      <c r="U3304" s="10">
        <v>0</v>
      </c>
      <c r="V3304" s="10">
        <v>0</v>
      </c>
      <c r="W3304" s="10">
        <f t="shared" si="318"/>
        <v>0.82499999999999996</v>
      </c>
      <c r="X3304" s="10">
        <f t="shared" si="319"/>
        <v>-0.82499999999999996</v>
      </c>
      <c r="Y3304" s="10">
        <f t="shared" si="320"/>
        <v>-1</v>
      </c>
      <c r="Z3304" s="10">
        <v>0</v>
      </c>
      <c r="AA3304" s="10" t="str">
        <f t="shared" si="321"/>
        <v>NA</v>
      </c>
      <c r="AB3304" s="10">
        <f t="shared" si="322"/>
        <v>0</v>
      </c>
      <c r="AC3304" t="str">
        <f t="shared" si="323"/>
        <v>c</v>
      </c>
      <c r="AD3304" t="s">
        <v>7140</v>
      </c>
    </row>
    <row r="3305" spans="1:30" x14ac:dyDescent="0.2">
      <c r="A3305" s="8" t="s">
        <v>5241</v>
      </c>
      <c r="B3305" s="8" t="s">
        <v>7164</v>
      </c>
      <c r="C3305" s="8" t="s">
        <v>5242</v>
      </c>
      <c r="D3305" s="8" t="s">
        <v>5381</v>
      </c>
      <c r="E3305" s="8" t="s">
        <v>30</v>
      </c>
      <c r="F3305" s="9" t="s">
        <v>4216</v>
      </c>
      <c r="G3305" s="8" t="s">
        <v>36</v>
      </c>
      <c r="H3305" s="8" t="s">
        <v>36</v>
      </c>
      <c r="I3305" s="8" t="s">
        <v>41</v>
      </c>
      <c r="J3305" s="8" t="s">
        <v>830</v>
      </c>
      <c r="K3305" s="8" t="s">
        <v>36</v>
      </c>
      <c r="L3305" s="8" t="s">
        <v>68</v>
      </c>
      <c r="M3305" s="10">
        <v>0.125</v>
      </c>
      <c r="N3305" s="10">
        <v>2</v>
      </c>
      <c r="O3305" s="11">
        <v>0.83750000000000002</v>
      </c>
      <c r="P3305" s="10">
        <v>0.41875000000000001</v>
      </c>
      <c r="Q3305" s="10">
        <v>144</v>
      </c>
      <c r="R3305" s="10">
        <v>1.3888888888888899</v>
      </c>
      <c r="S3305" s="10">
        <v>3.1187499999999999</v>
      </c>
      <c r="T3305" s="10">
        <v>0</v>
      </c>
      <c r="U3305" s="10">
        <v>0</v>
      </c>
      <c r="V3305" s="10">
        <v>0</v>
      </c>
      <c r="W3305" s="10">
        <f t="shared" si="318"/>
        <v>0.83750000000000002</v>
      </c>
      <c r="X3305" s="10">
        <f t="shared" si="319"/>
        <v>-0.83750000000000002</v>
      </c>
      <c r="Y3305" s="10">
        <f t="shared" si="320"/>
        <v>-1</v>
      </c>
      <c r="Z3305" s="10">
        <v>0</v>
      </c>
      <c r="AA3305" s="10" t="str">
        <f t="shared" si="321"/>
        <v>NA</v>
      </c>
      <c r="AB3305" s="10">
        <f t="shared" si="322"/>
        <v>0</v>
      </c>
      <c r="AC3305" t="str">
        <f t="shared" si="323"/>
        <v>a</v>
      </c>
      <c r="AD3305" t="s">
        <v>7134</v>
      </c>
    </row>
    <row r="3306" spans="1:30" x14ac:dyDescent="0.2">
      <c r="A3306" s="8" t="s">
        <v>5241</v>
      </c>
      <c r="B3306" s="8" t="s">
        <v>7164</v>
      </c>
      <c r="C3306" s="8" t="s">
        <v>5242</v>
      </c>
      <c r="D3306" s="8" t="s">
        <v>5382</v>
      </c>
      <c r="E3306" s="8" t="s">
        <v>138</v>
      </c>
      <c r="F3306" s="9" t="s">
        <v>4216</v>
      </c>
      <c r="G3306" s="8" t="s">
        <v>36</v>
      </c>
      <c r="H3306" s="8" t="s">
        <v>36</v>
      </c>
      <c r="I3306" s="8" t="s">
        <v>296</v>
      </c>
      <c r="J3306" s="8" t="s">
        <v>830</v>
      </c>
      <c r="K3306" s="8" t="s">
        <v>36</v>
      </c>
      <c r="L3306" s="8" t="s">
        <v>68</v>
      </c>
      <c r="M3306" s="10">
        <v>0.125</v>
      </c>
      <c r="N3306" s="10">
        <v>1</v>
      </c>
      <c r="O3306" s="11">
        <v>0.83750000000000002</v>
      </c>
      <c r="P3306" s="10">
        <v>0.83750000000000002</v>
      </c>
      <c r="Q3306" s="10">
        <v>106</v>
      </c>
      <c r="R3306" s="10">
        <v>0.94339622641509402</v>
      </c>
      <c r="S3306" s="10">
        <v>4.7141509433962296</v>
      </c>
      <c r="T3306" s="10">
        <v>0</v>
      </c>
      <c r="U3306" s="10">
        <v>0</v>
      </c>
      <c r="V3306" s="10">
        <v>0</v>
      </c>
      <c r="W3306" s="10">
        <f t="shared" si="318"/>
        <v>0.83750000000000002</v>
      </c>
      <c r="X3306" s="10">
        <f t="shared" si="319"/>
        <v>-0.83750000000000002</v>
      </c>
      <c r="Y3306" s="10">
        <f t="shared" si="320"/>
        <v>-1</v>
      </c>
      <c r="Z3306" s="10">
        <v>0</v>
      </c>
      <c r="AA3306" s="10" t="str">
        <f t="shared" si="321"/>
        <v>NA</v>
      </c>
      <c r="AB3306" s="10">
        <f t="shared" si="322"/>
        <v>0</v>
      </c>
      <c r="AC3306" t="str">
        <f t="shared" si="323"/>
        <v>c</v>
      </c>
      <c r="AD3306" t="s">
        <v>7140</v>
      </c>
    </row>
    <row r="3307" spans="1:30" x14ac:dyDescent="0.2">
      <c r="A3307" s="8" t="s">
        <v>5241</v>
      </c>
      <c r="B3307" s="8" t="s">
        <v>7164</v>
      </c>
      <c r="C3307" s="8" t="s">
        <v>5242</v>
      </c>
      <c r="D3307" s="8" t="s">
        <v>5383</v>
      </c>
      <c r="E3307" s="8" t="s">
        <v>4498</v>
      </c>
      <c r="F3307" s="9" t="s">
        <v>4216</v>
      </c>
      <c r="G3307" s="8" t="s">
        <v>36</v>
      </c>
      <c r="H3307" s="8" t="s">
        <v>36</v>
      </c>
      <c r="I3307" s="8" t="s">
        <v>41</v>
      </c>
      <c r="J3307" s="8" t="s">
        <v>830</v>
      </c>
      <c r="K3307" s="8" t="s">
        <v>36</v>
      </c>
      <c r="L3307" s="8" t="s">
        <v>68</v>
      </c>
      <c r="M3307" s="10">
        <v>0.125</v>
      </c>
      <c r="N3307" s="10">
        <v>2</v>
      </c>
      <c r="O3307" s="11">
        <v>0.9</v>
      </c>
      <c r="P3307" s="10">
        <v>0.45</v>
      </c>
      <c r="Q3307" s="10">
        <v>108</v>
      </c>
      <c r="R3307" s="10">
        <v>1.8518518518518501</v>
      </c>
      <c r="S3307" s="10">
        <v>5.8324074074074099</v>
      </c>
      <c r="T3307" s="10">
        <v>0</v>
      </c>
      <c r="U3307" s="10">
        <v>0</v>
      </c>
      <c r="V3307" s="10">
        <v>0</v>
      </c>
      <c r="W3307" s="10">
        <f t="shared" si="318"/>
        <v>0.9</v>
      </c>
      <c r="X3307" s="10">
        <f t="shared" si="319"/>
        <v>-0.9</v>
      </c>
      <c r="Y3307" s="10">
        <f t="shared" si="320"/>
        <v>-1</v>
      </c>
      <c r="Z3307" s="10">
        <v>0</v>
      </c>
      <c r="AA3307" s="10" t="str">
        <f t="shared" si="321"/>
        <v>NA</v>
      </c>
      <c r="AB3307" s="10">
        <f t="shared" si="322"/>
        <v>0</v>
      </c>
      <c r="AC3307" t="str">
        <f t="shared" si="323"/>
        <v>a</v>
      </c>
      <c r="AD3307" t="s">
        <v>7134</v>
      </c>
    </row>
    <row r="3308" spans="1:30" x14ac:dyDescent="0.2">
      <c r="A3308" s="8" t="s">
        <v>5241</v>
      </c>
      <c r="B3308" s="8" t="s">
        <v>7164</v>
      </c>
      <c r="C3308" s="8" t="s">
        <v>5242</v>
      </c>
      <c r="D3308" s="8" t="s">
        <v>5384</v>
      </c>
      <c r="E3308" s="8" t="s">
        <v>3709</v>
      </c>
      <c r="F3308" s="9" t="s">
        <v>4216</v>
      </c>
      <c r="G3308" s="8" t="s">
        <v>36</v>
      </c>
      <c r="H3308" s="8" t="s">
        <v>36</v>
      </c>
      <c r="I3308" s="8" t="s">
        <v>2482</v>
      </c>
      <c r="J3308" s="8" t="s">
        <v>1031</v>
      </c>
      <c r="K3308" s="8" t="s">
        <v>36</v>
      </c>
      <c r="L3308" s="8" t="s">
        <v>68</v>
      </c>
      <c r="M3308" s="10">
        <v>0.125</v>
      </c>
      <c r="N3308" s="10">
        <v>3</v>
      </c>
      <c r="O3308" s="11">
        <v>0.9375</v>
      </c>
      <c r="P3308" s="10">
        <v>0.3125</v>
      </c>
      <c r="Q3308" s="10">
        <v>50</v>
      </c>
      <c r="R3308" s="10">
        <v>6</v>
      </c>
      <c r="S3308" s="10">
        <v>1.58</v>
      </c>
      <c r="T3308" s="10">
        <v>0</v>
      </c>
      <c r="U3308" s="10">
        <v>0</v>
      </c>
      <c r="V3308" s="10">
        <v>0</v>
      </c>
      <c r="W3308" s="10">
        <f t="shared" si="318"/>
        <v>0.9375</v>
      </c>
      <c r="X3308" s="10">
        <f t="shared" si="319"/>
        <v>-0.9375</v>
      </c>
      <c r="Y3308" s="10">
        <f t="shared" si="320"/>
        <v>-1</v>
      </c>
      <c r="Z3308" s="10">
        <v>0</v>
      </c>
      <c r="AA3308" s="10" t="str">
        <f t="shared" si="321"/>
        <v>NA</v>
      </c>
      <c r="AB3308" s="10">
        <f t="shared" si="322"/>
        <v>0</v>
      </c>
      <c r="AC3308" t="str">
        <f t="shared" si="323"/>
        <v>j</v>
      </c>
      <c r="AD3308" t="s">
        <v>7157</v>
      </c>
    </row>
    <row r="3309" spans="1:30" x14ac:dyDescent="0.2">
      <c r="A3309" s="8" t="s">
        <v>5241</v>
      </c>
      <c r="B3309" s="8" t="s">
        <v>7164</v>
      </c>
      <c r="C3309" s="8" t="s">
        <v>5242</v>
      </c>
      <c r="D3309" s="8" t="s">
        <v>5385</v>
      </c>
      <c r="E3309" s="8" t="s">
        <v>5386</v>
      </c>
      <c r="F3309" s="9" t="s">
        <v>4216</v>
      </c>
      <c r="G3309" s="8" t="s">
        <v>36</v>
      </c>
      <c r="H3309" s="8" t="s">
        <v>36</v>
      </c>
      <c r="I3309" s="8" t="s">
        <v>5259</v>
      </c>
      <c r="J3309" s="8" t="s">
        <v>1031</v>
      </c>
      <c r="K3309" s="8" t="s">
        <v>36</v>
      </c>
      <c r="L3309" s="8" t="s">
        <v>68</v>
      </c>
      <c r="M3309" s="10">
        <v>0.125</v>
      </c>
      <c r="N3309" s="10">
        <v>3</v>
      </c>
      <c r="O3309" s="11">
        <v>0.96249997500000006</v>
      </c>
      <c r="P3309" s="10">
        <v>0.320833325</v>
      </c>
      <c r="Q3309" s="10">
        <v>295</v>
      </c>
      <c r="R3309" s="10">
        <v>1.0169491525423699</v>
      </c>
      <c r="S3309" s="10">
        <v>2.0905084745762701</v>
      </c>
      <c r="T3309" s="10">
        <v>0</v>
      </c>
      <c r="U3309" s="10">
        <v>0</v>
      </c>
      <c r="V3309" s="10">
        <v>0</v>
      </c>
      <c r="W3309" s="10">
        <f t="shared" si="318"/>
        <v>0.96249997500000006</v>
      </c>
      <c r="X3309" s="10">
        <f t="shared" si="319"/>
        <v>-0.96249997500000006</v>
      </c>
      <c r="Y3309" s="10">
        <f t="shared" si="320"/>
        <v>-1</v>
      </c>
      <c r="Z3309" s="10">
        <v>0</v>
      </c>
      <c r="AA3309" s="10" t="str">
        <f t="shared" si="321"/>
        <v>NA</v>
      </c>
      <c r="AB3309" s="10">
        <f t="shared" si="322"/>
        <v>0</v>
      </c>
      <c r="AC3309" t="str">
        <f t="shared" si="323"/>
        <v>a</v>
      </c>
      <c r="AD3309" t="s">
        <v>7134</v>
      </c>
    </row>
    <row r="3310" spans="1:30" x14ac:dyDescent="0.2">
      <c r="A3310" s="8" t="s">
        <v>5241</v>
      </c>
      <c r="B3310" s="8" t="s">
        <v>7164</v>
      </c>
      <c r="C3310" s="8" t="s">
        <v>5242</v>
      </c>
      <c r="D3310" s="8" t="s">
        <v>5387</v>
      </c>
      <c r="E3310" s="8" t="s">
        <v>5388</v>
      </c>
      <c r="F3310" s="9" t="s">
        <v>4216</v>
      </c>
      <c r="G3310" s="8" t="s">
        <v>36</v>
      </c>
      <c r="H3310" s="8" t="s">
        <v>36</v>
      </c>
      <c r="I3310" s="8" t="s">
        <v>2979</v>
      </c>
      <c r="J3310" s="8" t="s">
        <v>1031</v>
      </c>
      <c r="K3310" s="8" t="s">
        <v>36</v>
      </c>
      <c r="L3310" s="8" t="s">
        <v>68</v>
      </c>
      <c r="M3310" s="10">
        <v>0.125</v>
      </c>
      <c r="N3310" s="10">
        <v>1</v>
      </c>
      <c r="O3310" s="11">
        <v>1</v>
      </c>
      <c r="P3310" s="10">
        <v>1</v>
      </c>
      <c r="Q3310" s="10">
        <v>115</v>
      </c>
      <c r="R3310" s="10">
        <v>0.86956521739130399</v>
      </c>
      <c r="S3310" s="10">
        <v>3.2982608695652198</v>
      </c>
      <c r="T3310" s="10">
        <v>0</v>
      </c>
      <c r="U3310" s="10">
        <v>0</v>
      </c>
      <c r="V3310" s="10">
        <v>0</v>
      </c>
      <c r="W3310" s="10">
        <f t="shared" si="318"/>
        <v>1</v>
      </c>
      <c r="X3310" s="10">
        <f t="shared" si="319"/>
        <v>-1</v>
      </c>
      <c r="Y3310" s="10">
        <f t="shared" si="320"/>
        <v>-1</v>
      </c>
      <c r="Z3310" s="10">
        <v>0</v>
      </c>
      <c r="AA3310" s="10" t="str">
        <f t="shared" si="321"/>
        <v>NA</v>
      </c>
      <c r="AB3310" s="10">
        <f t="shared" si="322"/>
        <v>0</v>
      </c>
      <c r="AC3310" t="str">
        <f t="shared" si="323"/>
        <v>i</v>
      </c>
      <c r="AD3310" t="s">
        <v>7153</v>
      </c>
    </row>
    <row r="3311" spans="1:30" x14ac:dyDescent="0.2">
      <c r="A3311" s="8" t="s">
        <v>5241</v>
      </c>
      <c r="B3311" s="8" t="s">
        <v>7164</v>
      </c>
      <c r="C3311" s="8" t="s">
        <v>5242</v>
      </c>
      <c r="D3311" s="8" t="s">
        <v>5389</v>
      </c>
      <c r="E3311" s="8" t="s">
        <v>5390</v>
      </c>
      <c r="F3311" s="9" t="s">
        <v>4216</v>
      </c>
      <c r="G3311" s="8" t="s">
        <v>36</v>
      </c>
      <c r="H3311" s="8" t="s">
        <v>36</v>
      </c>
      <c r="I3311" s="8" t="s">
        <v>5259</v>
      </c>
      <c r="J3311" s="8" t="s">
        <v>1031</v>
      </c>
      <c r="K3311" s="8" t="s">
        <v>36</v>
      </c>
      <c r="L3311" s="8" t="s">
        <v>68</v>
      </c>
      <c r="M3311" s="10">
        <v>0.125</v>
      </c>
      <c r="N3311" s="10">
        <v>2</v>
      </c>
      <c r="O3311" s="11">
        <v>1.125</v>
      </c>
      <c r="P3311" s="10">
        <v>0.5625</v>
      </c>
      <c r="Q3311" s="10">
        <v>59</v>
      </c>
      <c r="R3311" s="10">
        <v>3.3898305084745801</v>
      </c>
      <c r="S3311" s="10">
        <v>1.7542372881355901</v>
      </c>
      <c r="T3311" s="10">
        <v>0</v>
      </c>
      <c r="U3311" s="10">
        <v>0</v>
      </c>
      <c r="V3311" s="10">
        <v>0</v>
      </c>
      <c r="W3311" s="10">
        <f t="shared" si="318"/>
        <v>1.125</v>
      </c>
      <c r="X3311" s="10">
        <f t="shared" si="319"/>
        <v>-1.125</v>
      </c>
      <c r="Y3311" s="10">
        <f t="shared" si="320"/>
        <v>-1</v>
      </c>
      <c r="Z3311" s="10">
        <v>0</v>
      </c>
      <c r="AA3311" s="10" t="str">
        <f t="shared" si="321"/>
        <v>NA</v>
      </c>
      <c r="AB3311" s="10">
        <f t="shared" si="322"/>
        <v>0</v>
      </c>
      <c r="AC3311" t="str">
        <f t="shared" si="323"/>
        <v>a</v>
      </c>
      <c r="AD3311" t="s">
        <v>7134</v>
      </c>
    </row>
    <row r="3312" spans="1:30" x14ac:dyDescent="0.2">
      <c r="A3312" s="8" t="s">
        <v>5241</v>
      </c>
      <c r="B3312" s="8" t="s">
        <v>7164</v>
      </c>
      <c r="C3312" s="8" t="s">
        <v>5242</v>
      </c>
      <c r="D3312" s="8" t="s">
        <v>5391</v>
      </c>
      <c r="E3312" s="8" t="s">
        <v>4679</v>
      </c>
      <c r="F3312" s="9" t="s">
        <v>4216</v>
      </c>
      <c r="G3312" s="8" t="s">
        <v>36</v>
      </c>
      <c r="H3312" s="8" t="s">
        <v>36</v>
      </c>
      <c r="I3312" s="8" t="s">
        <v>294</v>
      </c>
      <c r="J3312" s="8" t="s">
        <v>830</v>
      </c>
      <c r="K3312" s="8" t="s">
        <v>36</v>
      </c>
      <c r="L3312" s="8" t="s">
        <v>68</v>
      </c>
      <c r="M3312" s="10">
        <v>0.125</v>
      </c>
      <c r="N3312" s="10">
        <v>2</v>
      </c>
      <c r="O3312" s="11">
        <v>1.125</v>
      </c>
      <c r="P3312" s="10">
        <v>0.5625</v>
      </c>
      <c r="Q3312" s="10">
        <v>194</v>
      </c>
      <c r="R3312" s="10">
        <v>1.0309278350515501</v>
      </c>
      <c r="S3312" s="10">
        <v>3.1469072164948502</v>
      </c>
      <c r="T3312" s="10">
        <v>0</v>
      </c>
      <c r="U3312" s="10">
        <v>0</v>
      </c>
      <c r="V3312" s="10">
        <v>0</v>
      </c>
      <c r="W3312" s="10">
        <f t="shared" si="318"/>
        <v>1.125</v>
      </c>
      <c r="X3312" s="10">
        <f t="shared" si="319"/>
        <v>-1.125</v>
      </c>
      <c r="Y3312" s="10">
        <f t="shared" si="320"/>
        <v>-1</v>
      </c>
      <c r="Z3312" s="10">
        <v>0</v>
      </c>
      <c r="AA3312" s="10" t="str">
        <f t="shared" si="321"/>
        <v>NA</v>
      </c>
      <c r="AB3312" s="10">
        <f t="shared" si="322"/>
        <v>0</v>
      </c>
      <c r="AC3312" t="str">
        <f t="shared" si="323"/>
        <v>w</v>
      </c>
      <c r="AD3312" t="s">
        <v>7150</v>
      </c>
    </row>
    <row r="3313" spans="1:30" x14ac:dyDescent="0.2">
      <c r="A3313" s="8" t="s">
        <v>5241</v>
      </c>
      <c r="B3313" s="8" t="s">
        <v>7164</v>
      </c>
      <c r="C3313" s="8" t="s">
        <v>5242</v>
      </c>
      <c r="D3313" s="8" t="s">
        <v>5392</v>
      </c>
      <c r="E3313" s="8" t="s">
        <v>5393</v>
      </c>
      <c r="F3313" s="9" t="s">
        <v>4216</v>
      </c>
      <c r="G3313" s="8" t="s">
        <v>36</v>
      </c>
      <c r="H3313" s="8" t="s">
        <v>36</v>
      </c>
      <c r="I3313" s="8" t="s">
        <v>41</v>
      </c>
      <c r="J3313" s="8" t="s">
        <v>830</v>
      </c>
      <c r="K3313" s="8" t="s">
        <v>36</v>
      </c>
      <c r="L3313" s="8" t="s">
        <v>68</v>
      </c>
      <c r="M3313" s="10">
        <v>0.125</v>
      </c>
      <c r="N3313" s="10">
        <v>10</v>
      </c>
      <c r="O3313" s="11">
        <v>1.25</v>
      </c>
      <c r="P3313" s="10">
        <v>0.125</v>
      </c>
      <c r="Q3313" s="10">
        <v>329</v>
      </c>
      <c r="R3313" s="10">
        <v>3.0395136778115499</v>
      </c>
      <c r="S3313" s="10">
        <v>1.4841945288753799</v>
      </c>
      <c r="T3313" s="10">
        <v>0</v>
      </c>
      <c r="U3313" s="10">
        <v>0</v>
      </c>
      <c r="V3313" s="10">
        <v>0</v>
      </c>
      <c r="W3313" s="10">
        <f t="shared" si="318"/>
        <v>1.25</v>
      </c>
      <c r="X3313" s="10">
        <f t="shared" si="319"/>
        <v>-1.25</v>
      </c>
      <c r="Y3313" s="10">
        <f t="shared" si="320"/>
        <v>-1</v>
      </c>
      <c r="Z3313" s="10">
        <v>0</v>
      </c>
      <c r="AA3313" s="10" t="str">
        <f t="shared" si="321"/>
        <v>NA</v>
      </c>
      <c r="AB3313" s="10">
        <f t="shared" si="322"/>
        <v>0</v>
      </c>
      <c r="AC3313" t="str">
        <f t="shared" si="323"/>
        <v>a</v>
      </c>
      <c r="AD3313" t="s">
        <v>7134</v>
      </c>
    </row>
    <row r="3314" spans="1:30" x14ac:dyDescent="0.2">
      <c r="A3314" s="8" t="s">
        <v>5241</v>
      </c>
      <c r="B3314" s="8" t="s">
        <v>7164</v>
      </c>
      <c r="C3314" s="8" t="s">
        <v>5242</v>
      </c>
      <c r="D3314" s="8" t="s">
        <v>5394</v>
      </c>
      <c r="E3314" s="8" t="s">
        <v>5395</v>
      </c>
      <c r="F3314" s="9" t="s">
        <v>4224</v>
      </c>
      <c r="G3314" s="8" t="s">
        <v>36</v>
      </c>
      <c r="H3314" s="8" t="s">
        <v>36</v>
      </c>
      <c r="I3314" s="8" t="s">
        <v>2516</v>
      </c>
      <c r="J3314" s="8" t="s">
        <v>1031</v>
      </c>
      <c r="K3314" s="8" t="s">
        <v>36</v>
      </c>
      <c r="L3314" s="8" t="s">
        <v>68</v>
      </c>
      <c r="M3314" s="10">
        <v>0.125</v>
      </c>
      <c r="N3314" s="10">
        <v>1</v>
      </c>
      <c r="O3314" s="11">
        <v>1.2625</v>
      </c>
      <c r="P3314" s="10">
        <v>1.2625</v>
      </c>
      <c r="Q3314" s="10">
        <v>55</v>
      </c>
      <c r="R3314" s="10">
        <v>1.8181818181818199</v>
      </c>
      <c r="S3314" s="10">
        <v>1.78909090909091</v>
      </c>
      <c r="T3314" s="10">
        <v>0</v>
      </c>
      <c r="U3314" s="10">
        <v>0</v>
      </c>
      <c r="V3314" s="10">
        <v>0</v>
      </c>
      <c r="W3314" s="10">
        <f t="shared" si="318"/>
        <v>1.2625</v>
      </c>
      <c r="X3314" s="10">
        <f t="shared" si="319"/>
        <v>-1.2625</v>
      </c>
      <c r="Y3314" s="10">
        <f t="shared" si="320"/>
        <v>-1</v>
      </c>
      <c r="Z3314" s="10">
        <v>0</v>
      </c>
      <c r="AA3314" s="10" t="str">
        <f t="shared" si="321"/>
        <v>NA</v>
      </c>
      <c r="AB3314" s="10">
        <f t="shared" si="322"/>
        <v>0</v>
      </c>
      <c r="AC3314" t="str">
        <f t="shared" si="323"/>
        <v>n</v>
      </c>
      <c r="AD3314" t="s">
        <v>7141</v>
      </c>
    </row>
    <row r="3315" spans="1:30" x14ac:dyDescent="0.2">
      <c r="A3315" s="8" t="s">
        <v>5241</v>
      </c>
      <c r="B3315" s="8" t="s">
        <v>7164</v>
      </c>
      <c r="C3315" s="8" t="s">
        <v>5242</v>
      </c>
      <c r="D3315" s="8" t="s">
        <v>5396</v>
      </c>
      <c r="E3315" s="8" t="s">
        <v>184</v>
      </c>
      <c r="F3315" s="9" t="s">
        <v>4216</v>
      </c>
      <c r="G3315" s="8" t="s">
        <v>36</v>
      </c>
      <c r="H3315" s="8" t="s">
        <v>36</v>
      </c>
      <c r="I3315" s="8" t="s">
        <v>294</v>
      </c>
      <c r="J3315" s="8" t="s">
        <v>830</v>
      </c>
      <c r="K3315" s="8" t="s">
        <v>36</v>
      </c>
      <c r="L3315" s="8" t="s">
        <v>68</v>
      </c>
      <c r="M3315" s="10">
        <v>0.125</v>
      </c>
      <c r="N3315" s="10">
        <v>2</v>
      </c>
      <c r="O3315" s="11">
        <v>1.2625</v>
      </c>
      <c r="P3315" s="10">
        <v>0.63124999999999998</v>
      </c>
      <c r="Q3315" s="10">
        <v>107</v>
      </c>
      <c r="R3315" s="10">
        <v>1.86915887850467</v>
      </c>
      <c r="S3315" s="10">
        <v>2.9168224299065399</v>
      </c>
      <c r="T3315" s="10">
        <v>0</v>
      </c>
      <c r="U3315" s="10">
        <v>0</v>
      </c>
      <c r="V3315" s="10">
        <v>0</v>
      </c>
      <c r="W3315" s="10">
        <f t="shared" si="318"/>
        <v>1.2625</v>
      </c>
      <c r="X3315" s="10">
        <f t="shared" si="319"/>
        <v>-1.2625</v>
      </c>
      <c r="Y3315" s="10">
        <f t="shared" si="320"/>
        <v>-1</v>
      </c>
      <c r="Z3315" s="10">
        <v>0</v>
      </c>
      <c r="AA3315" s="10" t="str">
        <f t="shared" si="321"/>
        <v>NA</v>
      </c>
      <c r="AB3315" s="10">
        <f t="shared" si="322"/>
        <v>0</v>
      </c>
      <c r="AC3315" t="str">
        <f t="shared" si="323"/>
        <v>o</v>
      </c>
      <c r="AD3315" t="s">
        <v>7143</v>
      </c>
    </row>
    <row r="3316" spans="1:30" x14ac:dyDescent="0.2">
      <c r="A3316" s="8" t="s">
        <v>5241</v>
      </c>
      <c r="B3316" s="8" t="s">
        <v>7164</v>
      </c>
      <c r="C3316" s="8" t="s">
        <v>5242</v>
      </c>
      <c r="D3316" s="8" t="s">
        <v>5397</v>
      </c>
      <c r="E3316" s="8" t="s">
        <v>5398</v>
      </c>
      <c r="F3316" s="9" t="s">
        <v>4216</v>
      </c>
      <c r="G3316" s="8" t="s">
        <v>36</v>
      </c>
      <c r="H3316" s="8" t="s">
        <v>36</v>
      </c>
      <c r="I3316" s="8" t="s">
        <v>2520</v>
      </c>
      <c r="J3316" s="8" t="s">
        <v>1031</v>
      </c>
      <c r="K3316" s="8" t="s">
        <v>36</v>
      </c>
      <c r="L3316" s="8" t="s">
        <v>68</v>
      </c>
      <c r="M3316" s="10">
        <v>0.125</v>
      </c>
      <c r="N3316" s="10">
        <v>3</v>
      </c>
      <c r="O3316" s="11">
        <v>1.3249999875</v>
      </c>
      <c r="P3316" s="10">
        <v>0.44166666249999997</v>
      </c>
      <c r="Q3316" s="10">
        <v>1728</v>
      </c>
      <c r="R3316" s="10">
        <v>0.17361111111111099</v>
      </c>
      <c r="S3316" s="10">
        <v>2.2335069444444402</v>
      </c>
      <c r="T3316" s="10">
        <v>0</v>
      </c>
      <c r="U3316" s="10">
        <v>0</v>
      </c>
      <c r="V3316" s="10">
        <v>0</v>
      </c>
      <c r="W3316" s="10">
        <f t="shared" si="318"/>
        <v>1.3249999875</v>
      </c>
      <c r="X3316" s="10">
        <f t="shared" si="319"/>
        <v>-1.3249999875</v>
      </c>
      <c r="Y3316" s="10">
        <f t="shared" si="320"/>
        <v>-1</v>
      </c>
      <c r="Z3316" s="10">
        <v>0</v>
      </c>
      <c r="AA3316" s="10" t="str">
        <f t="shared" si="321"/>
        <v>NA</v>
      </c>
      <c r="AB3316" s="10">
        <f t="shared" si="322"/>
        <v>0</v>
      </c>
      <c r="AC3316" t="str">
        <f t="shared" si="323"/>
        <v>n</v>
      </c>
      <c r="AD3316" t="s">
        <v>7141</v>
      </c>
    </row>
    <row r="3317" spans="1:30" x14ac:dyDescent="0.2">
      <c r="A3317" s="8" t="s">
        <v>5241</v>
      </c>
      <c r="B3317" s="8" t="s">
        <v>7164</v>
      </c>
      <c r="C3317" s="8" t="s">
        <v>5242</v>
      </c>
      <c r="D3317" s="8" t="s">
        <v>5399</v>
      </c>
      <c r="E3317" s="8" t="s">
        <v>5400</v>
      </c>
      <c r="F3317" s="9" t="s">
        <v>4224</v>
      </c>
      <c r="G3317" s="8" t="s">
        <v>36</v>
      </c>
      <c r="H3317" s="8" t="s">
        <v>36</v>
      </c>
      <c r="I3317" s="8" t="s">
        <v>5401</v>
      </c>
      <c r="J3317" s="8" t="s">
        <v>1031</v>
      </c>
      <c r="K3317" s="8" t="s">
        <v>36</v>
      </c>
      <c r="L3317" s="8" t="s">
        <v>37</v>
      </c>
      <c r="M3317" s="10">
        <v>0.125</v>
      </c>
      <c r="N3317" s="10">
        <v>3</v>
      </c>
      <c r="O3317" s="11">
        <v>1.425</v>
      </c>
      <c r="P3317" s="10">
        <v>0.47499999999999998</v>
      </c>
      <c r="Q3317" s="10">
        <v>131</v>
      </c>
      <c r="R3317" s="10">
        <v>2.2900763358778602</v>
      </c>
      <c r="S3317" s="10">
        <v>4.0832061068702297</v>
      </c>
      <c r="T3317" s="10">
        <v>0</v>
      </c>
      <c r="U3317" s="10">
        <v>0</v>
      </c>
      <c r="V3317" s="10">
        <v>0</v>
      </c>
      <c r="W3317" s="10">
        <f t="shared" si="318"/>
        <v>1.425</v>
      </c>
      <c r="X3317" s="10">
        <f t="shared" si="319"/>
        <v>-1.425</v>
      </c>
      <c r="Y3317" s="10">
        <f t="shared" si="320"/>
        <v>-1</v>
      </c>
      <c r="Z3317" s="10">
        <v>0</v>
      </c>
      <c r="AA3317" s="10" t="str">
        <f t="shared" si="321"/>
        <v>NA</v>
      </c>
      <c r="AB3317" s="10">
        <f t="shared" si="322"/>
        <v>0</v>
      </c>
      <c r="AC3317" t="str">
        <f t="shared" si="323"/>
        <v>c</v>
      </c>
      <c r="AD3317" t="s">
        <v>7140</v>
      </c>
    </row>
    <row r="3318" spans="1:30" x14ac:dyDescent="0.2">
      <c r="A3318" s="8" t="s">
        <v>5241</v>
      </c>
      <c r="B3318" s="8" t="s">
        <v>7164</v>
      </c>
      <c r="C3318" s="8" t="s">
        <v>5242</v>
      </c>
      <c r="D3318" s="8" t="s">
        <v>5402</v>
      </c>
      <c r="E3318" s="8" t="s">
        <v>4367</v>
      </c>
      <c r="F3318" s="9" t="s">
        <v>4216</v>
      </c>
      <c r="G3318" s="8" t="s">
        <v>36</v>
      </c>
      <c r="H3318" s="8" t="s">
        <v>36</v>
      </c>
      <c r="I3318" s="8" t="s">
        <v>41</v>
      </c>
      <c r="J3318" s="8" t="s">
        <v>830</v>
      </c>
      <c r="K3318" s="8" t="s">
        <v>36</v>
      </c>
      <c r="L3318" s="8" t="s">
        <v>68</v>
      </c>
      <c r="M3318" s="10">
        <v>0.125</v>
      </c>
      <c r="N3318" s="10">
        <v>4</v>
      </c>
      <c r="O3318" s="11">
        <v>1.5</v>
      </c>
      <c r="P3318" s="10">
        <v>0.375</v>
      </c>
      <c r="Q3318" s="10">
        <v>36</v>
      </c>
      <c r="R3318" s="10">
        <v>11.1111111111111</v>
      </c>
      <c r="S3318" s="10">
        <v>2.6111111111111098</v>
      </c>
      <c r="T3318" s="10">
        <v>0</v>
      </c>
      <c r="U3318" s="10">
        <v>0</v>
      </c>
      <c r="V3318" s="10">
        <v>0</v>
      </c>
      <c r="W3318" s="10">
        <f t="shared" si="318"/>
        <v>1.5</v>
      </c>
      <c r="X3318" s="10">
        <f t="shared" si="319"/>
        <v>-1.5</v>
      </c>
      <c r="Y3318" s="10">
        <f t="shared" si="320"/>
        <v>-1</v>
      </c>
      <c r="Z3318" s="10">
        <v>0</v>
      </c>
      <c r="AA3318" s="10" t="str">
        <f t="shared" si="321"/>
        <v>NA</v>
      </c>
      <c r="AB3318" s="10">
        <f t="shared" si="322"/>
        <v>0</v>
      </c>
      <c r="AC3318" t="str">
        <f t="shared" si="323"/>
        <v>a</v>
      </c>
      <c r="AD3318" t="s">
        <v>7134</v>
      </c>
    </row>
    <row r="3319" spans="1:30" x14ac:dyDescent="0.2">
      <c r="A3319" s="8" t="s">
        <v>5241</v>
      </c>
      <c r="B3319" s="8" t="s">
        <v>7164</v>
      </c>
      <c r="C3319" s="8" t="s">
        <v>5242</v>
      </c>
      <c r="D3319" s="8" t="s">
        <v>5403</v>
      </c>
      <c r="E3319" s="8" t="s">
        <v>5404</v>
      </c>
      <c r="F3319" s="9" t="s">
        <v>4216</v>
      </c>
      <c r="G3319" s="8" t="s">
        <v>36</v>
      </c>
      <c r="H3319" s="8" t="s">
        <v>36</v>
      </c>
      <c r="I3319" s="8" t="s">
        <v>5259</v>
      </c>
      <c r="J3319" s="8" t="s">
        <v>1031</v>
      </c>
      <c r="K3319" s="8" t="s">
        <v>36</v>
      </c>
      <c r="L3319" s="8" t="s">
        <v>68</v>
      </c>
      <c r="M3319" s="10">
        <v>0.125</v>
      </c>
      <c r="N3319" s="10">
        <v>5</v>
      </c>
      <c r="O3319" s="11">
        <v>1.6</v>
      </c>
      <c r="P3319" s="10">
        <v>0.32</v>
      </c>
      <c r="Q3319" s="10">
        <v>480</v>
      </c>
      <c r="R3319" s="10">
        <v>1.0416666666666701</v>
      </c>
      <c r="S3319" s="10">
        <v>2.2822916666666702</v>
      </c>
      <c r="T3319" s="10">
        <v>0</v>
      </c>
      <c r="U3319" s="10">
        <v>0</v>
      </c>
      <c r="V3319" s="10">
        <v>0</v>
      </c>
      <c r="W3319" s="10">
        <f t="shared" si="318"/>
        <v>1.6</v>
      </c>
      <c r="X3319" s="10">
        <f t="shared" si="319"/>
        <v>-1.6</v>
      </c>
      <c r="Y3319" s="10">
        <f t="shared" si="320"/>
        <v>-1</v>
      </c>
      <c r="Z3319" s="10">
        <v>0</v>
      </c>
      <c r="AA3319" s="10" t="str">
        <f t="shared" si="321"/>
        <v>NA</v>
      </c>
      <c r="AB3319" s="10">
        <f t="shared" si="322"/>
        <v>0</v>
      </c>
      <c r="AC3319" t="str">
        <f t="shared" si="323"/>
        <v>a</v>
      </c>
      <c r="AD3319" t="s">
        <v>7134</v>
      </c>
    </row>
    <row r="3320" spans="1:30" x14ac:dyDescent="0.2">
      <c r="A3320" s="8" t="s">
        <v>5241</v>
      </c>
      <c r="B3320" s="8" t="s">
        <v>7164</v>
      </c>
      <c r="C3320" s="8" t="s">
        <v>5242</v>
      </c>
      <c r="D3320" s="8" t="s">
        <v>5405</v>
      </c>
      <c r="E3320" s="8" t="s">
        <v>4877</v>
      </c>
      <c r="F3320" s="9" t="s">
        <v>4216</v>
      </c>
      <c r="G3320" s="8" t="s">
        <v>36</v>
      </c>
      <c r="H3320" s="8" t="s">
        <v>36</v>
      </c>
      <c r="I3320" s="8" t="s">
        <v>294</v>
      </c>
      <c r="J3320" s="8" t="s">
        <v>830</v>
      </c>
      <c r="K3320" s="8" t="s">
        <v>36</v>
      </c>
      <c r="L3320" s="8" t="s">
        <v>68</v>
      </c>
      <c r="M3320" s="10">
        <v>0.125</v>
      </c>
      <c r="N3320" s="10">
        <v>1</v>
      </c>
      <c r="O3320" s="11">
        <v>1.8875</v>
      </c>
      <c r="P3320" s="10">
        <v>1.8875</v>
      </c>
      <c r="Q3320" s="10">
        <v>801</v>
      </c>
      <c r="R3320" s="10">
        <v>0.124843945068664</v>
      </c>
      <c r="S3320" s="10">
        <v>4.4942571785268397</v>
      </c>
      <c r="T3320" s="10">
        <v>0</v>
      </c>
      <c r="U3320" s="10">
        <v>0</v>
      </c>
      <c r="V3320" s="10">
        <v>0</v>
      </c>
      <c r="W3320" s="10">
        <f t="shared" si="318"/>
        <v>1.8875</v>
      </c>
      <c r="X3320" s="10">
        <f t="shared" si="319"/>
        <v>-1.8875</v>
      </c>
      <c r="Y3320" s="10">
        <f t="shared" si="320"/>
        <v>-1</v>
      </c>
      <c r="Z3320" s="10">
        <v>0</v>
      </c>
      <c r="AA3320" s="10" t="str">
        <f t="shared" si="321"/>
        <v>NA</v>
      </c>
      <c r="AB3320" s="10">
        <f t="shared" si="322"/>
        <v>0</v>
      </c>
      <c r="AC3320" t="str">
        <f t="shared" si="323"/>
        <v>p</v>
      </c>
      <c r="AD3320" t="s">
        <v>7137</v>
      </c>
    </row>
    <row r="3321" spans="1:30" x14ac:dyDescent="0.2">
      <c r="A3321" s="8" t="s">
        <v>5241</v>
      </c>
      <c r="B3321" s="8" t="s">
        <v>7164</v>
      </c>
      <c r="C3321" s="8" t="s">
        <v>5242</v>
      </c>
      <c r="D3321" s="8" t="s">
        <v>5406</v>
      </c>
      <c r="E3321" s="8" t="s">
        <v>4430</v>
      </c>
      <c r="F3321" s="9" t="s">
        <v>4216</v>
      </c>
      <c r="G3321" s="8" t="s">
        <v>36</v>
      </c>
      <c r="H3321" s="8" t="s">
        <v>36</v>
      </c>
      <c r="I3321" s="8" t="s">
        <v>294</v>
      </c>
      <c r="J3321" s="8" t="s">
        <v>830</v>
      </c>
      <c r="K3321" s="8" t="s">
        <v>36</v>
      </c>
      <c r="L3321" s="8" t="s">
        <v>68</v>
      </c>
      <c r="M3321" s="10">
        <v>0.125</v>
      </c>
      <c r="N3321" s="10">
        <v>2</v>
      </c>
      <c r="O3321" s="11">
        <v>2.1875</v>
      </c>
      <c r="P3321" s="10">
        <v>1.09375</v>
      </c>
      <c r="Q3321" s="10">
        <v>266</v>
      </c>
      <c r="R3321" s="10">
        <v>0.75187969924811993</v>
      </c>
      <c r="S3321" s="10">
        <v>2.49586466165414</v>
      </c>
      <c r="T3321" s="10">
        <v>0</v>
      </c>
      <c r="U3321" s="10">
        <v>0</v>
      </c>
      <c r="V3321" s="10">
        <v>0</v>
      </c>
      <c r="W3321" s="10">
        <f t="shared" si="318"/>
        <v>2.1875</v>
      </c>
      <c r="X3321" s="10">
        <f t="shared" si="319"/>
        <v>-2.1875</v>
      </c>
      <c r="Y3321" s="10">
        <f t="shared" si="320"/>
        <v>-1</v>
      </c>
      <c r="Z3321" s="10">
        <v>0</v>
      </c>
      <c r="AA3321" s="10" t="str">
        <f t="shared" si="321"/>
        <v>NA</v>
      </c>
      <c r="AB3321" s="10">
        <f t="shared" si="322"/>
        <v>0</v>
      </c>
      <c r="AC3321" t="str">
        <f t="shared" si="323"/>
        <v>c</v>
      </c>
      <c r="AD3321" t="s">
        <v>7140</v>
      </c>
    </row>
    <row r="3322" spans="1:30" x14ac:dyDescent="0.2">
      <c r="A3322" s="8" t="s">
        <v>5241</v>
      </c>
      <c r="B3322" s="8" t="s">
        <v>7164</v>
      </c>
      <c r="C3322" s="8" t="s">
        <v>5242</v>
      </c>
      <c r="D3322" s="8" t="s">
        <v>5407</v>
      </c>
      <c r="E3322" s="8" t="s">
        <v>5408</v>
      </c>
      <c r="F3322" s="9" t="s">
        <v>4216</v>
      </c>
      <c r="G3322" s="8" t="s">
        <v>36</v>
      </c>
      <c r="H3322" s="8" t="s">
        <v>36</v>
      </c>
      <c r="I3322" s="8" t="s">
        <v>5259</v>
      </c>
      <c r="J3322" s="8" t="s">
        <v>1031</v>
      </c>
      <c r="K3322" s="8" t="s">
        <v>36</v>
      </c>
      <c r="L3322" s="8" t="s">
        <v>68</v>
      </c>
      <c r="M3322" s="10">
        <v>0.125</v>
      </c>
      <c r="N3322" s="10">
        <v>6</v>
      </c>
      <c r="O3322" s="11">
        <v>2.4750000000000001</v>
      </c>
      <c r="P3322" s="10">
        <v>0.41249999999999998</v>
      </c>
      <c r="Q3322" s="10">
        <v>205</v>
      </c>
      <c r="R3322" s="10">
        <v>2.9268292682926802</v>
      </c>
      <c r="S3322" s="10">
        <v>3.84829268292683</v>
      </c>
      <c r="T3322" s="10">
        <v>0</v>
      </c>
      <c r="U3322" s="10">
        <v>0</v>
      </c>
      <c r="V3322" s="10">
        <v>0</v>
      </c>
      <c r="W3322" s="10">
        <f t="shared" si="318"/>
        <v>2.4750000000000001</v>
      </c>
      <c r="X3322" s="10">
        <f t="shared" si="319"/>
        <v>-2.4750000000000001</v>
      </c>
      <c r="Y3322" s="10">
        <f t="shared" si="320"/>
        <v>-1</v>
      </c>
      <c r="Z3322" s="10">
        <v>0</v>
      </c>
      <c r="AA3322" s="10" t="str">
        <f t="shared" si="321"/>
        <v>NA</v>
      </c>
      <c r="AB3322" s="10">
        <f t="shared" si="322"/>
        <v>0</v>
      </c>
      <c r="AC3322" t="str">
        <f t="shared" si="323"/>
        <v>a</v>
      </c>
      <c r="AD3322" t="s">
        <v>7134</v>
      </c>
    </row>
    <row r="3323" spans="1:30" x14ac:dyDescent="0.2">
      <c r="A3323" s="8" t="s">
        <v>5241</v>
      </c>
      <c r="B3323" s="8" t="s">
        <v>7164</v>
      </c>
      <c r="C3323" s="8" t="s">
        <v>5242</v>
      </c>
      <c r="D3323" s="8" t="s">
        <v>5409</v>
      </c>
      <c r="E3323" s="8" t="s">
        <v>5410</v>
      </c>
      <c r="F3323" s="9" t="s">
        <v>4216</v>
      </c>
      <c r="G3323" s="8" t="s">
        <v>36</v>
      </c>
      <c r="H3323" s="8" t="s">
        <v>36</v>
      </c>
      <c r="I3323" s="8" t="s">
        <v>5259</v>
      </c>
      <c r="J3323" s="8" t="s">
        <v>1031</v>
      </c>
      <c r="K3323" s="8" t="s">
        <v>36</v>
      </c>
      <c r="L3323" s="8" t="s">
        <v>68</v>
      </c>
      <c r="M3323" s="10">
        <v>0.125</v>
      </c>
      <c r="N3323" s="10">
        <v>3</v>
      </c>
      <c r="O3323" s="11">
        <v>2.987499975</v>
      </c>
      <c r="P3323" s="10">
        <v>0.99583332499999999</v>
      </c>
      <c r="Q3323" s="10">
        <v>388</v>
      </c>
      <c r="R3323" s="10">
        <v>0.77319587628865993</v>
      </c>
      <c r="S3323" s="10">
        <v>2.7567010309278399</v>
      </c>
      <c r="T3323" s="10">
        <v>0</v>
      </c>
      <c r="U3323" s="10">
        <v>0</v>
      </c>
      <c r="V3323" s="10">
        <v>0</v>
      </c>
      <c r="W3323" s="10">
        <f t="shared" si="318"/>
        <v>2.987499975</v>
      </c>
      <c r="X3323" s="10">
        <f t="shared" si="319"/>
        <v>-2.987499975</v>
      </c>
      <c r="Y3323" s="10">
        <f t="shared" si="320"/>
        <v>-1</v>
      </c>
      <c r="Z3323" s="10">
        <v>0</v>
      </c>
      <c r="AA3323" s="10" t="str">
        <f t="shared" si="321"/>
        <v>NA</v>
      </c>
      <c r="AB3323" s="10">
        <f t="shared" si="322"/>
        <v>0</v>
      </c>
      <c r="AC3323" t="str">
        <f t="shared" si="323"/>
        <v>a</v>
      </c>
      <c r="AD3323" t="s">
        <v>7134</v>
      </c>
    </row>
    <row r="3324" spans="1:30" x14ac:dyDescent="0.2">
      <c r="A3324" s="8" t="s">
        <v>5241</v>
      </c>
      <c r="B3324" s="8" t="s">
        <v>7164</v>
      </c>
      <c r="C3324" s="8" t="s">
        <v>5242</v>
      </c>
      <c r="D3324" s="8" t="s">
        <v>5411</v>
      </c>
      <c r="E3324" s="8" t="s">
        <v>2562</v>
      </c>
      <c r="F3324" s="9" t="s">
        <v>4216</v>
      </c>
      <c r="G3324" s="8" t="s">
        <v>36</v>
      </c>
      <c r="H3324" s="8" t="s">
        <v>36</v>
      </c>
      <c r="I3324" s="8" t="s">
        <v>2482</v>
      </c>
      <c r="J3324" s="8" t="s">
        <v>1031</v>
      </c>
      <c r="K3324" s="8" t="s">
        <v>36</v>
      </c>
      <c r="L3324" s="8" t="s">
        <v>68</v>
      </c>
      <c r="M3324" s="10">
        <v>0.125</v>
      </c>
      <c r="N3324" s="10">
        <v>5</v>
      </c>
      <c r="O3324" s="11">
        <v>3.25</v>
      </c>
      <c r="P3324" s="10">
        <v>0.65</v>
      </c>
      <c r="Q3324" s="10">
        <v>2168</v>
      </c>
      <c r="R3324" s="10">
        <v>0.23062730627306302</v>
      </c>
      <c r="S3324" s="10">
        <v>2.16674354243542</v>
      </c>
      <c r="T3324" s="10">
        <v>0</v>
      </c>
      <c r="U3324" s="10">
        <v>0</v>
      </c>
      <c r="V3324" s="10">
        <v>0</v>
      </c>
      <c r="W3324" s="10">
        <f t="shared" si="318"/>
        <v>3.25</v>
      </c>
      <c r="X3324" s="10">
        <f t="shared" si="319"/>
        <v>-3.25</v>
      </c>
      <c r="Y3324" s="10">
        <f t="shared" si="320"/>
        <v>-1</v>
      </c>
      <c r="Z3324" s="10">
        <v>0</v>
      </c>
      <c r="AA3324" s="10" t="str">
        <f t="shared" si="321"/>
        <v>NA</v>
      </c>
      <c r="AB3324" s="10">
        <f t="shared" si="322"/>
        <v>0</v>
      </c>
      <c r="AC3324" t="str">
        <f t="shared" si="323"/>
        <v>n</v>
      </c>
      <c r="AD3324" t="s">
        <v>7141</v>
      </c>
    </row>
    <row r="3325" spans="1:30" x14ac:dyDescent="0.2">
      <c r="A3325" s="8" t="s">
        <v>5241</v>
      </c>
      <c r="B3325" s="8" t="s">
        <v>7164</v>
      </c>
      <c r="C3325" s="8" t="s">
        <v>5242</v>
      </c>
      <c r="D3325" s="8" t="s">
        <v>5412</v>
      </c>
      <c r="E3325" s="8" t="s">
        <v>5413</v>
      </c>
      <c r="F3325" s="9" t="s">
        <v>4216</v>
      </c>
      <c r="G3325" s="8" t="s">
        <v>36</v>
      </c>
      <c r="H3325" s="8" t="s">
        <v>36</v>
      </c>
      <c r="I3325" s="8" t="s">
        <v>2520</v>
      </c>
      <c r="J3325" s="8" t="s">
        <v>1031</v>
      </c>
      <c r="K3325" s="8" t="s">
        <v>36</v>
      </c>
      <c r="L3325" s="8" t="s">
        <v>68</v>
      </c>
      <c r="M3325" s="10">
        <v>0.125</v>
      </c>
      <c r="N3325" s="10">
        <v>3</v>
      </c>
      <c r="O3325" s="11">
        <v>3.3249999749999999</v>
      </c>
      <c r="P3325" s="10">
        <v>1.108333325</v>
      </c>
      <c r="Q3325" s="10">
        <v>102</v>
      </c>
      <c r="R3325" s="10">
        <v>2.9411764705882399</v>
      </c>
      <c r="S3325" s="10">
        <v>1.30294117647059</v>
      </c>
      <c r="T3325" s="10">
        <v>0</v>
      </c>
      <c r="U3325" s="10">
        <v>0</v>
      </c>
      <c r="V3325" s="10">
        <v>0</v>
      </c>
      <c r="W3325" s="10">
        <f t="shared" si="318"/>
        <v>3.3249999749999999</v>
      </c>
      <c r="X3325" s="10">
        <f t="shared" si="319"/>
        <v>-3.3249999749999999</v>
      </c>
      <c r="Y3325" s="10">
        <f t="shared" si="320"/>
        <v>-1</v>
      </c>
      <c r="Z3325" s="10">
        <v>0</v>
      </c>
      <c r="AA3325" s="10" t="str">
        <f t="shared" si="321"/>
        <v>NA</v>
      </c>
      <c r="AB3325" s="10">
        <f t="shared" si="322"/>
        <v>0</v>
      </c>
      <c r="AC3325" t="str">
        <f t="shared" si="323"/>
        <v>c</v>
      </c>
      <c r="AD3325" t="s">
        <v>7140</v>
      </c>
    </row>
    <row r="3326" spans="1:30" x14ac:dyDescent="0.2">
      <c r="A3326" s="8" t="s">
        <v>5241</v>
      </c>
      <c r="B3326" s="8" t="s">
        <v>7164</v>
      </c>
      <c r="C3326" s="8" t="s">
        <v>5242</v>
      </c>
      <c r="D3326" s="8" t="s">
        <v>5414</v>
      </c>
      <c r="E3326" s="8" t="s">
        <v>5120</v>
      </c>
      <c r="F3326" s="9" t="s">
        <v>4216</v>
      </c>
      <c r="G3326" s="8" t="s">
        <v>36</v>
      </c>
      <c r="H3326" s="8" t="s">
        <v>36</v>
      </c>
      <c r="I3326" s="8" t="s">
        <v>5415</v>
      </c>
      <c r="J3326" s="8" t="s">
        <v>830</v>
      </c>
      <c r="K3326" s="8" t="s">
        <v>36</v>
      </c>
      <c r="L3326" s="8" t="s">
        <v>68</v>
      </c>
      <c r="M3326" s="10">
        <v>0.125</v>
      </c>
      <c r="N3326" s="10">
        <v>15</v>
      </c>
      <c r="O3326" s="11">
        <v>3.7749999375000005</v>
      </c>
      <c r="P3326" s="10">
        <v>0.25166666250000003</v>
      </c>
      <c r="Q3326" s="10">
        <v>556</v>
      </c>
      <c r="R3326" s="10">
        <v>2.69784172661871</v>
      </c>
      <c r="S3326" s="10">
        <v>2.48525179856115</v>
      </c>
      <c r="T3326" s="10">
        <v>0</v>
      </c>
      <c r="U3326" s="10">
        <v>0</v>
      </c>
      <c r="V3326" s="10">
        <v>0</v>
      </c>
      <c r="W3326" s="10">
        <f t="shared" si="318"/>
        <v>3.7749999375000005</v>
      </c>
      <c r="X3326" s="10">
        <f t="shared" si="319"/>
        <v>-3.7749999375000005</v>
      </c>
      <c r="Y3326" s="10">
        <f t="shared" si="320"/>
        <v>-1</v>
      </c>
      <c r="Z3326" s="10">
        <v>0</v>
      </c>
      <c r="AA3326" s="10" t="str">
        <f t="shared" si="321"/>
        <v>NA</v>
      </c>
      <c r="AB3326" s="10">
        <f t="shared" si="322"/>
        <v>0</v>
      </c>
      <c r="AC3326" t="str">
        <f t="shared" si="323"/>
        <v>f</v>
      </c>
      <c r="AD3326" t="s">
        <v>7138</v>
      </c>
    </row>
    <row r="3327" spans="1:30" x14ac:dyDescent="0.2">
      <c r="A3327" s="8" t="s">
        <v>5241</v>
      </c>
      <c r="B3327" s="8" t="s">
        <v>7164</v>
      </c>
      <c r="C3327" s="8" t="s">
        <v>5242</v>
      </c>
      <c r="D3327" s="8" t="s">
        <v>5416</v>
      </c>
      <c r="E3327" s="8" t="s">
        <v>4361</v>
      </c>
      <c r="F3327" s="9" t="s">
        <v>4216</v>
      </c>
      <c r="G3327" s="8" t="s">
        <v>36</v>
      </c>
      <c r="H3327" s="8" t="s">
        <v>36</v>
      </c>
      <c r="I3327" s="8" t="s">
        <v>294</v>
      </c>
      <c r="J3327" s="8" t="s">
        <v>830</v>
      </c>
      <c r="K3327" s="8" t="s">
        <v>36</v>
      </c>
      <c r="L3327" s="8" t="s">
        <v>68</v>
      </c>
      <c r="M3327" s="10">
        <v>0.125</v>
      </c>
      <c r="N3327" s="10">
        <v>5</v>
      </c>
      <c r="O3327" s="11">
        <v>4.2750000000000004</v>
      </c>
      <c r="P3327" s="10">
        <v>0.85499999999999998</v>
      </c>
      <c r="Q3327" s="10">
        <v>199</v>
      </c>
      <c r="R3327" s="10">
        <v>2.5125628140703502</v>
      </c>
      <c r="S3327" s="10">
        <v>4.1105527638190997</v>
      </c>
      <c r="T3327" s="10">
        <v>0</v>
      </c>
      <c r="U3327" s="10">
        <v>0</v>
      </c>
      <c r="V3327" s="10">
        <v>0</v>
      </c>
      <c r="W3327" s="10">
        <f t="shared" si="318"/>
        <v>4.2750000000000004</v>
      </c>
      <c r="X3327" s="10">
        <f t="shared" si="319"/>
        <v>-4.2750000000000004</v>
      </c>
      <c r="Y3327" s="10">
        <f t="shared" si="320"/>
        <v>-1</v>
      </c>
      <c r="Z3327" s="10">
        <v>0</v>
      </c>
      <c r="AA3327" s="10" t="str">
        <f t="shared" si="321"/>
        <v>NA</v>
      </c>
      <c r="AB3327" s="10">
        <f t="shared" si="322"/>
        <v>0</v>
      </c>
      <c r="AC3327" t="str">
        <f t="shared" si="323"/>
        <v>s</v>
      </c>
      <c r="AD3327" t="s">
        <v>7142</v>
      </c>
    </row>
    <row r="3328" spans="1:30" x14ac:dyDescent="0.2">
      <c r="A3328" s="8" t="s">
        <v>5241</v>
      </c>
      <c r="B3328" s="8" t="s">
        <v>7164</v>
      </c>
      <c r="C3328" s="8" t="s">
        <v>5242</v>
      </c>
      <c r="D3328" s="8" t="s">
        <v>5417</v>
      </c>
      <c r="E3328" s="8" t="s">
        <v>4555</v>
      </c>
      <c r="F3328" s="9" t="s">
        <v>4216</v>
      </c>
      <c r="G3328" s="8" t="s">
        <v>36</v>
      </c>
      <c r="H3328" s="8" t="s">
        <v>36</v>
      </c>
      <c r="I3328" s="8" t="s">
        <v>294</v>
      </c>
      <c r="J3328" s="8" t="s">
        <v>830</v>
      </c>
      <c r="K3328" s="8" t="s">
        <v>36</v>
      </c>
      <c r="L3328" s="8" t="s">
        <v>68</v>
      </c>
      <c r="M3328" s="10">
        <v>0.125</v>
      </c>
      <c r="N3328" s="10">
        <v>6</v>
      </c>
      <c r="O3328" s="11">
        <v>4.4249999999999998</v>
      </c>
      <c r="P3328" s="10">
        <v>0.73750000000000004</v>
      </c>
      <c r="Q3328" s="10">
        <v>759</v>
      </c>
      <c r="R3328" s="10">
        <v>0.79051383399209496</v>
      </c>
      <c r="S3328" s="10">
        <v>5.5376811594202904</v>
      </c>
      <c r="T3328" s="10">
        <v>0</v>
      </c>
      <c r="U3328" s="10">
        <v>0</v>
      </c>
      <c r="V3328" s="10">
        <v>0</v>
      </c>
      <c r="W3328" s="10">
        <f t="shared" si="318"/>
        <v>4.4249999999999998</v>
      </c>
      <c r="X3328" s="10">
        <f t="shared" si="319"/>
        <v>-4.4249999999999998</v>
      </c>
      <c r="Y3328" s="10">
        <f t="shared" si="320"/>
        <v>-1</v>
      </c>
      <c r="Z3328" s="10">
        <v>0</v>
      </c>
      <c r="AA3328" s="10" t="str">
        <f t="shared" si="321"/>
        <v>NA</v>
      </c>
      <c r="AB3328" s="10">
        <f t="shared" si="322"/>
        <v>0</v>
      </c>
      <c r="AC3328" t="str">
        <f t="shared" si="323"/>
        <v>c</v>
      </c>
      <c r="AD3328" t="s">
        <v>7140</v>
      </c>
    </row>
    <row r="3329" spans="1:30" x14ac:dyDescent="0.2">
      <c r="A3329" s="8" t="s">
        <v>5241</v>
      </c>
      <c r="B3329" s="8" t="s">
        <v>7164</v>
      </c>
      <c r="C3329" s="8" t="s">
        <v>5242</v>
      </c>
      <c r="D3329" s="8" t="s">
        <v>5418</v>
      </c>
      <c r="E3329" s="8" t="s">
        <v>5027</v>
      </c>
      <c r="F3329" s="9" t="s">
        <v>4216</v>
      </c>
      <c r="G3329" s="8" t="s">
        <v>36</v>
      </c>
      <c r="H3329" s="8" t="s">
        <v>36</v>
      </c>
      <c r="I3329" s="8" t="s">
        <v>294</v>
      </c>
      <c r="J3329" s="8" t="s">
        <v>830</v>
      </c>
      <c r="K3329" s="8" t="s">
        <v>36</v>
      </c>
      <c r="L3329" s="8" t="s">
        <v>68</v>
      </c>
      <c r="M3329" s="10">
        <v>0.125</v>
      </c>
      <c r="N3329" s="10">
        <v>5</v>
      </c>
      <c r="O3329" s="11">
        <v>6</v>
      </c>
      <c r="P3329" s="10">
        <v>1.2</v>
      </c>
      <c r="Q3329" s="10">
        <v>42</v>
      </c>
      <c r="R3329" s="10">
        <v>11.9047619047619</v>
      </c>
      <c r="S3329" s="10">
        <v>4.1166666666666698</v>
      </c>
      <c r="T3329" s="10">
        <v>0</v>
      </c>
      <c r="U3329" s="10">
        <v>0</v>
      </c>
      <c r="V3329" s="10">
        <v>0</v>
      </c>
      <c r="W3329" s="10">
        <f t="shared" si="318"/>
        <v>6</v>
      </c>
      <c r="X3329" s="10">
        <f t="shared" si="319"/>
        <v>-6</v>
      </c>
      <c r="Y3329" s="10">
        <f t="shared" si="320"/>
        <v>-1</v>
      </c>
      <c r="Z3329" s="10">
        <v>0</v>
      </c>
      <c r="AA3329" s="10" t="str">
        <f t="shared" si="321"/>
        <v>NA</v>
      </c>
      <c r="AB3329" s="10">
        <f t="shared" si="322"/>
        <v>0</v>
      </c>
      <c r="AC3329" t="str">
        <f t="shared" si="323"/>
        <v>l</v>
      </c>
      <c r="AD3329" t="s">
        <v>7145</v>
      </c>
    </row>
    <row r="3330" spans="1:30" x14ac:dyDescent="0.2">
      <c r="A3330" s="8" t="s">
        <v>5241</v>
      </c>
      <c r="B3330" s="8" t="s">
        <v>7164</v>
      </c>
      <c r="C3330" s="8" t="s">
        <v>5242</v>
      </c>
      <c r="D3330" s="8" t="s">
        <v>5419</v>
      </c>
      <c r="E3330" s="8" t="s">
        <v>5420</v>
      </c>
      <c r="F3330" s="9" t="s">
        <v>4216</v>
      </c>
      <c r="G3330" s="8" t="s">
        <v>36</v>
      </c>
      <c r="H3330" s="8" t="s">
        <v>36</v>
      </c>
      <c r="I3330" s="8" t="s">
        <v>5259</v>
      </c>
      <c r="J3330" s="8" t="s">
        <v>1031</v>
      </c>
      <c r="K3330" s="8" t="s">
        <v>36</v>
      </c>
      <c r="L3330" s="8" t="s">
        <v>68</v>
      </c>
      <c r="M3330" s="10">
        <v>0.125</v>
      </c>
      <c r="N3330" s="10">
        <v>4</v>
      </c>
      <c r="O3330" s="11">
        <v>7.9375</v>
      </c>
      <c r="P3330" s="10">
        <v>1.984375</v>
      </c>
      <c r="Q3330" s="10">
        <v>240</v>
      </c>
      <c r="R3330" s="10">
        <v>1.6666666666666701</v>
      </c>
      <c r="S3330" s="10">
        <v>3.1458333333333299</v>
      </c>
      <c r="T3330" s="10">
        <v>0</v>
      </c>
      <c r="U3330" s="10">
        <v>0</v>
      </c>
      <c r="V3330" s="10">
        <v>0</v>
      </c>
      <c r="W3330" s="10">
        <f t="shared" ref="W3330:W3393" si="324">O3330</f>
        <v>7.9375</v>
      </c>
      <c r="X3330" s="10">
        <f t="shared" ref="X3330:X3393" si="325">V3330-W3330</f>
        <v>-7.9375</v>
      </c>
      <c r="Y3330" s="10">
        <f t="shared" ref="Y3330:Y3393" si="326">IF(W3330=0,0,(V3330-W3330)/W3330)</f>
        <v>-1</v>
      </c>
      <c r="Z3330" s="10">
        <v>0</v>
      </c>
      <c r="AA3330" s="10" t="str">
        <f t="shared" ref="AA3330:AA3393" si="327">IF(Z3330=0,"NA",V3330/Z3330)</f>
        <v>NA</v>
      </c>
      <c r="AB3330" s="10">
        <f t="shared" ref="AB3330:AB3393" si="328">(R3330/100*T3330/100)</f>
        <v>0</v>
      </c>
      <c r="AC3330" t="str">
        <f t="shared" si="323"/>
        <v>a</v>
      </c>
      <c r="AD3330" t="s">
        <v>7134</v>
      </c>
    </row>
    <row r="3331" spans="1:30" x14ac:dyDescent="0.2">
      <c r="A3331" s="8" t="s">
        <v>5241</v>
      </c>
      <c r="B3331" s="8" t="s">
        <v>7164</v>
      </c>
      <c r="C3331" s="8" t="s">
        <v>5242</v>
      </c>
      <c r="D3331" s="8" t="s">
        <v>5421</v>
      </c>
      <c r="E3331" s="8" t="s">
        <v>5422</v>
      </c>
      <c r="F3331" s="9" t="s">
        <v>4216</v>
      </c>
      <c r="G3331" s="8" t="s">
        <v>36</v>
      </c>
      <c r="H3331" s="8" t="s">
        <v>36</v>
      </c>
      <c r="I3331" s="8" t="s">
        <v>5259</v>
      </c>
      <c r="J3331" s="8" t="s">
        <v>1031</v>
      </c>
      <c r="K3331" s="8" t="s">
        <v>36</v>
      </c>
      <c r="L3331" s="8" t="s">
        <v>68</v>
      </c>
      <c r="M3331" s="10">
        <v>0.125</v>
      </c>
      <c r="N3331" s="10">
        <v>46</v>
      </c>
      <c r="O3331" s="11">
        <v>9.9124997500000003</v>
      </c>
      <c r="P3331" s="10">
        <v>0.215489125</v>
      </c>
      <c r="Q3331" s="10">
        <v>2052</v>
      </c>
      <c r="R3331" s="10">
        <v>2.2417153996101402</v>
      </c>
      <c r="S3331" s="10">
        <v>2.07889863547758</v>
      </c>
      <c r="T3331" s="10">
        <v>0</v>
      </c>
      <c r="U3331" s="10">
        <v>0</v>
      </c>
      <c r="V3331" s="10">
        <v>0</v>
      </c>
      <c r="W3331" s="10">
        <f t="shared" si="324"/>
        <v>9.9124997500000003</v>
      </c>
      <c r="X3331" s="10">
        <f t="shared" si="325"/>
        <v>-9.9124997500000003</v>
      </c>
      <c r="Y3331" s="10">
        <f t="shared" si="326"/>
        <v>-1</v>
      </c>
      <c r="Z3331" s="10">
        <v>0</v>
      </c>
      <c r="AA3331" s="10" t="str">
        <f t="shared" si="327"/>
        <v>NA</v>
      </c>
      <c r="AB3331" s="10">
        <f t="shared" si="328"/>
        <v>0</v>
      </c>
      <c r="AC3331" t="str">
        <f t="shared" ref="AC3331:AC3394" si="329">LEFT(E3331,1)</f>
        <v>a</v>
      </c>
      <c r="AD3331" t="s">
        <v>7134</v>
      </c>
    </row>
    <row r="3332" spans="1:30" x14ac:dyDescent="0.2">
      <c r="A3332" s="8" t="s">
        <v>5241</v>
      </c>
      <c r="B3332" s="8" t="s">
        <v>7164</v>
      </c>
      <c r="C3332" s="8" t="s">
        <v>5242</v>
      </c>
      <c r="D3332" s="8" t="s">
        <v>5423</v>
      </c>
      <c r="E3332" s="8" t="s">
        <v>5424</v>
      </c>
      <c r="F3332" s="9" t="s">
        <v>4224</v>
      </c>
      <c r="G3332" s="8" t="s">
        <v>36</v>
      </c>
      <c r="H3332" s="8" t="s">
        <v>36</v>
      </c>
      <c r="I3332" s="8" t="s">
        <v>2535</v>
      </c>
      <c r="J3332" s="8" t="s">
        <v>1031</v>
      </c>
      <c r="K3332" s="8" t="s">
        <v>36</v>
      </c>
      <c r="L3332" s="8" t="s">
        <v>68</v>
      </c>
      <c r="M3332" s="10">
        <v>0.13750000000000001</v>
      </c>
      <c r="N3332" s="10">
        <v>1</v>
      </c>
      <c r="O3332" s="11">
        <v>0.125</v>
      </c>
      <c r="P3332" s="10">
        <v>0.125</v>
      </c>
      <c r="Q3332" s="10">
        <v>6</v>
      </c>
      <c r="R3332" s="10">
        <v>16.6666666666667</v>
      </c>
      <c r="S3332" s="10">
        <v>3.6666666666666701</v>
      </c>
      <c r="T3332" s="10">
        <v>0</v>
      </c>
      <c r="U3332" s="10">
        <v>0</v>
      </c>
      <c r="V3332" s="10">
        <v>0</v>
      </c>
      <c r="W3332" s="10">
        <f t="shared" si="324"/>
        <v>0.125</v>
      </c>
      <c r="X3332" s="10">
        <f t="shared" si="325"/>
        <v>-0.125</v>
      </c>
      <c r="Y3332" s="10">
        <f t="shared" si="326"/>
        <v>-1</v>
      </c>
      <c r="Z3332" s="10">
        <v>0</v>
      </c>
      <c r="AA3332" s="10" t="str">
        <f t="shared" si="327"/>
        <v>NA</v>
      </c>
      <c r="AB3332" s="10">
        <f t="shared" si="328"/>
        <v>0</v>
      </c>
      <c r="AC3332" t="str">
        <f t="shared" si="329"/>
        <v>h</v>
      </c>
      <c r="AD3332" t="s">
        <v>7152</v>
      </c>
    </row>
    <row r="3333" spans="1:30" x14ac:dyDescent="0.2">
      <c r="A3333" s="8" t="s">
        <v>5241</v>
      </c>
      <c r="B3333" s="8" t="s">
        <v>7164</v>
      </c>
      <c r="C3333" s="8" t="s">
        <v>5242</v>
      </c>
      <c r="D3333" s="8" t="s">
        <v>5425</v>
      </c>
      <c r="E3333" s="8" t="s">
        <v>4888</v>
      </c>
      <c r="F3333" s="9" t="s">
        <v>4216</v>
      </c>
      <c r="G3333" s="8" t="s">
        <v>36</v>
      </c>
      <c r="H3333" s="8" t="s">
        <v>36</v>
      </c>
      <c r="I3333" s="8" t="s">
        <v>296</v>
      </c>
      <c r="J3333" s="8" t="s">
        <v>830</v>
      </c>
      <c r="K3333" s="8" t="s">
        <v>36</v>
      </c>
      <c r="L3333" s="8" t="s">
        <v>68</v>
      </c>
      <c r="M3333" s="10">
        <v>0.13750000000000001</v>
      </c>
      <c r="N3333" s="10">
        <v>1</v>
      </c>
      <c r="O3333" s="11">
        <v>0.125</v>
      </c>
      <c r="P3333" s="10">
        <v>0.125</v>
      </c>
      <c r="Q3333" s="10">
        <v>379</v>
      </c>
      <c r="R3333" s="10">
        <v>0.26385224274406299</v>
      </c>
      <c r="S3333" s="10">
        <v>2.0788918205804698</v>
      </c>
      <c r="T3333" s="10">
        <v>0</v>
      </c>
      <c r="U3333" s="10">
        <v>0</v>
      </c>
      <c r="V3333" s="10">
        <v>0</v>
      </c>
      <c r="W3333" s="10">
        <f t="shared" si="324"/>
        <v>0.125</v>
      </c>
      <c r="X3333" s="10">
        <f t="shared" si="325"/>
        <v>-0.125</v>
      </c>
      <c r="Y3333" s="10">
        <f t="shared" si="326"/>
        <v>-1</v>
      </c>
      <c r="Z3333" s="10">
        <v>0</v>
      </c>
      <c r="AA3333" s="10" t="str">
        <f t="shared" si="327"/>
        <v>NA</v>
      </c>
      <c r="AB3333" s="10">
        <f t="shared" si="328"/>
        <v>0</v>
      </c>
      <c r="AC3333" t="str">
        <f t="shared" si="329"/>
        <v>f</v>
      </c>
      <c r="AD3333" t="s">
        <v>7138</v>
      </c>
    </row>
    <row r="3334" spans="1:30" x14ac:dyDescent="0.2">
      <c r="A3334" s="8" t="s">
        <v>5241</v>
      </c>
      <c r="B3334" s="8" t="s">
        <v>7164</v>
      </c>
      <c r="C3334" s="8" t="s">
        <v>5242</v>
      </c>
      <c r="D3334" s="8" t="s">
        <v>5426</v>
      </c>
      <c r="E3334" s="8" t="s">
        <v>5427</v>
      </c>
      <c r="F3334" s="9" t="s">
        <v>4224</v>
      </c>
      <c r="G3334" s="8" t="s">
        <v>36</v>
      </c>
      <c r="H3334" s="8" t="s">
        <v>36</v>
      </c>
      <c r="I3334" s="8" t="s">
        <v>4738</v>
      </c>
      <c r="J3334" s="8" t="s">
        <v>1031</v>
      </c>
      <c r="K3334" s="8" t="s">
        <v>36</v>
      </c>
      <c r="L3334" s="8" t="s">
        <v>68</v>
      </c>
      <c r="M3334" s="10">
        <v>0.13750000000000001</v>
      </c>
      <c r="N3334" s="10">
        <v>1</v>
      </c>
      <c r="O3334" s="11">
        <v>0.13750000000000001</v>
      </c>
      <c r="P3334" s="10">
        <v>0.13750000000000001</v>
      </c>
      <c r="Q3334" s="10">
        <v>31</v>
      </c>
      <c r="R3334" s="10">
        <v>3.2258064516128999</v>
      </c>
      <c r="S3334" s="10">
        <v>3.3838709677419399</v>
      </c>
      <c r="T3334" s="10">
        <v>0</v>
      </c>
      <c r="U3334" s="10">
        <v>0</v>
      </c>
      <c r="V3334" s="10">
        <v>0</v>
      </c>
      <c r="W3334" s="10">
        <f t="shared" si="324"/>
        <v>0.13750000000000001</v>
      </c>
      <c r="X3334" s="10">
        <f t="shared" si="325"/>
        <v>-0.13750000000000001</v>
      </c>
      <c r="Y3334" s="10">
        <f t="shared" si="326"/>
        <v>-1</v>
      </c>
      <c r="Z3334" s="10">
        <v>0</v>
      </c>
      <c r="AA3334" s="10" t="str">
        <f t="shared" si="327"/>
        <v>NA</v>
      </c>
      <c r="AB3334" s="10">
        <f t="shared" si="328"/>
        <v>0</v>
      </c>
      <c r="AC3334" t="str">
        <f t="shared" si="329"/>
        <v>h</v>
      </c>
      <c r="AD3334" t="s">
        <v>7152</v>
      </c>
    </row>
    <row r="3335" spans="1:30" x14ac:dyDescent="0.2">
      <c r="A3335" s="8" t="s">
        <v>5241</v>
      </c>
      <c r="B3335" s="8" t="s">
        <v>7164</v>
      </c>
      <c r="C3335" s="8" t="s">
        <v>5242</v>
      </c>
      <c r="D3335" s="8" t="s">
        <v>5428</v>
      </c>
      <c r="E3335" s="8" t="s">
        <v>5429</v>
      </c>
      <c r="F3335" s="9" t="s">
        <v>4216</v>
      </c>
      <c r="G3335" s="8" t="s">
        <v>36</v>
      </c>
      <c r="H3335" s="8" t="s">
        <v>36</v>
      </c>
      <c r="I3335" s="8" t="s">
        <v>5259</v>
      </c>
      <c r="J3335" s="8" t="s">
        <v>1031</v>
      </c>
      <c r="K3335" s="8" t="s">
        <v>36</v>
      </c>
      <c r="L3335" s="8" t="s">
        <v>68</v>
      </c>
      <c r="M3335" s="10">
        <v>0.13750000000000001</v>
      </c>
      <c r="N3335" s="10">
        <v>1</v>
      </c>
      <c r="O3335" s="11">
        <v>0.15</v>
      </c>
      <c r="P3335" s="10">
        <v>0.15</v>
      </c>
      <c r="Q3335" s="10">
        <v>107</v>
      </c>
      <c r="R3335" s="10">
        <v>0.934579439252336</v>
      </c>
      <c r="S3335" s="10">
        <v>4.6915887850467302</v>
      </c>
      <c r="T3335" s="10">
        <v>0</v>
      </c>
      <c r="U3335" s="10">
        <v>0</v>
      </c>
      <c r="V3335" s="10">
        <v>0</v>
      </c>
      <c r="W3335" s="10">
        <f t="shared" si="324"/>
        <v>0.15</v>
      </c>
      <c r="X3335" s="10">
        <f t="shared" si="325"/>
        <v>-0.15</v>
      </c>
      <c r="Y3335" s="10">
        <f t="shared" si="326"/>
        <v>-1</v>
      </c>
      <c r="Z3335" s="10">
        <v>0</v>
      </c>
      <c r="AA3335" s="10" t="str">
        <f t="shared" si="327"/>
        <v>NA</v>
      </c>
      <c r="AB3335" s="10">
        <f t="shared" si="328"/>
        <v>0</v>
      </c>
      <c r="AC3335" t="str">
        <f t="shared" si="329"/>
        <v>a</v>
      </c>
      <c r="AD3335" t="s">
        <v>7134</v>
      </c>
    </row>
    <row r="3336" spans="1:30" x14ac:dyDescent="0.2">
      <c r="A3336" s="8" t="s">
        <v>5241</v>
      </c>
      <c r="B3336" s="8" t="s">
        <v>7164</v>
      </c>
      <c r="C3336" s="8" t="s">
        <v>5242</v>
      </c>
      <c r="D3336" s="8" t="s">
        <v>5430</v>
      </c>
      <c r="E3336" s="8" t="s">
        <v>5431</v>
      </c>
      <c r="F3336" s="9" t="s">
        <v>4216</v>
      </c>
      <c r="G3336" s="8" t="s">
        <v>36</v>
      </c>
      <c r="H3336" s="8" t="s">
        <v>36</v>
      </c>
      <c r="I3336" s="8" t="s">
        <v>5308</v>
      </c>
      <c r="J3336" s="8" t="s">
        <v>1031</v>
      </c>
      <c r="K3336" s="8" t="s">
        <v>36</v>
      </c>
      <c r="L3336" s="8" t="s">
        <v>68</v>
      </c>
      <c r="M3336" s="10">
        <v>0.13750000000000001</v>
      </c>
      <c r="N3336" s="10">
        <v>1</v>
      </c>
      <c r="O3336" s="11">
        <v>0.23749999999999999</v>
      </c>
      <c r="P3336" s="10">
        <v>0.23749999999999999</v>
      </c>
      <c r="Q3336" s="10">
        <v>664</v>
      </c>
      <c r="R3336" s="10">
        <v>0.15060240963855401</v>
      </c>
      <c r="S3336" s="10">
        <v>4.3382530120481899</v>
      </c>
      <c r="T3336" s="10">
        <v>0</v>
      </c>
      <c r="U3336" s="10">
        <v>0</v>
      </c>
      <c r="V3336" s="10">
        <v>0</v>
      </c>
      <c r="W3336" s="10">
        <f t="shared" si="324"/>
        <v>0.23749999999999999</v>
      </c>
      <c r="X3336" s="10">
        <f t="shared" si="325"/>
        <v>-0.23749999999999999</v>
      </c>
      <c r="Y3336" s="10">
        <f t="shared" si="326"/>
        <v>-1</v>
      </c>
      <c r="Z3336" s="10">
        <v>0</v>
      </c>
      <c r="AA3336" s="10" t="str">
        <f t="shared" si="327"/>
        <v>NA</v>
      </c>
      <c r="AB3336" s="10">
        <f t="shared" si="328"/>
        <v>0</v>
      </c>
      <c r="AC3336" t="str">
        <f t="shared" si="329"/>
        <v>a</v>
      </c>
      <c r="AD3336" t="s">
        <v>7134</v>
      </c>
    </row>
    <row r="3337" spans="1:30" x14ac:dyDescent="0.2">
      <c r="A3337" s="8" t="s">
        <v>5241</v>
      </c>
      <c r="B3337" s="8" t="s">
        <v>7164</v>
      </c>
      <c r="C3337" s="8" t="s">
        <v>5242</v>
      </c>
      <c r="D3337" s="8" t="s">
        <v>5432</v>
      </c>
      <c r="E3337" s="8" t="s">
        <v>5433</v>
      </c>
      <c r="F3337" s="9" t="s">
        <v>4216</v>
      </c>
      <c r="G3337" s="8" t="s">
        <v>36</v>
      </c>
      <c r="H3337" s="8" t="s">
        <v>36</v>
      </c>
      <c r="I3337" s="8" t="s">
        <v>5308</v>
      </c>
      <c r="J3337" s="8" t="s">
        <v>1031</v>
      </c>
      <c r="K3337" s="8" t="s">
        <v>36</v>
      </c>
      <c r="L3337" s="8" t="s">
        <v>68</v>
      </c>
      <c r="M3337" s="10">
        <v>0.13750000000000001</v>
      </c>
      <c r="N3337" s="10">
        <v>1</v>
      </c>
      <c r="O3337" s="11">
        <v>0.41249999999999998</v>
      </c>
      <c r="P3337" s="10">
        <v>0.41249999999999998</v>
      </c>
      <c r="Q3337" s="10">
        <v>536</v>
      </c>
      <c r="R3337" s="10">
        <v>0.18656716417910402</v>
      </c>
      <c r="S3337" s="10">
        <v>5.0389925373134297</v>
      </c>
      <c r="T3337" s="10">
        <v>0</v>
      </c>
      <c r="U3337" s="10">
        <v>0</v>
      </c>
      <c r="V3337" s="10">
        <v>0</v>
      </c>
      <c r="W3337" s="10">
        <f t="shared" si="324"/>
        <v>0.41249999999999998</v>
      </c>
      <c r="X3337" s="10">
        <f t="shared" si="325"/>
        <v>-0.41249999999999998</v>
      </c>
      <c r="Y3337" s="10">
        <f t="shared" si="326"/>
        <v>-1</v>
      </c>
      <c r="Z3337" s="10">
        <v>0</v>
      </c>
      <c r="AA3337" s="10" t="str">
        <f t="shared" si="327"/>
        <v>NA</v>
      </c>
      <c r="AB3337" s="10">
        <f t="shared" si="328"/>
        <v>0</v>
      </c>
      <c r="AC3337" t="str">
        <f t="shared" si="329"/>
        <v>a</v>
      </c>
      <c r="AD3337" t="s">
        <v>7134</v>
      </c>
    </row>
    <row r="3338" spans="1:30" x14ac:dyDescent="0.2">
      <c r="A3338" s="8" t="s">
        <v>5241</v>
      </c>
      <c r="B3338" s="8" t="s">
        <v>7164</v>
      </c>
      <c r="C3338" s="8" t="s">
        <v>5242</v>
      </c>
      <c r="D3338" s="8" t="s">
        <v>5434</v>
      </c>
      <c r="E3338" s="8" t="s">
        <v>3540</v>
      </c>
      <c r="F3338" s="9" t="s">
        <v>4216</v>
      </c>
      <c r="G3338" s="8" t="s">
        <v>36</v>
      </c>
      <c r="H3338" s="8" t="s">
        <v>36</v>
      </c>
      <c r="I3338" s="8" t="s">
        <v>294</v>
      </c>
      <c r="J3338" s="8" t="s">
        <v>830</v>
      </c>
      <c r="K3338" s="8" t="s">
        <v>36</v>
      </c>
      <c r="L3338" s="8" t="s">
        <v>68</v>
      </c>
      <c r="M3338" s="10">
        <v>0.13750000000000001</v>
      </c>
      <c r="N3338" s="10">
        <v>1</v>
      </c>
      <c r="O3338" s="11">
        <v>0.57499999999999996</v>
      </c>
      <c r="P3338" s="10">
        <v>0.57499999999999996</v>
      </c>
      <c r="Q3338" s="10">
        <v>124</v>
      </c>
      <c r="R3338" s="10">
        <v>0.80645161290322609</v>
      </c>
      <c r="S3338" s="10">
        <v>3.4346774193548399</v>
      </c>
      <c r="T3338" s="10">
        <v>0</v>
      </c>
      <c r="U3338" s="10">
        <v>0</v>
      </c>
      <c r="V3338" s="10">
        <v>0</v>
      </c>
      <c r="W3338" s="10">
        <f t="shared" si="324"/>
        <v>0.57499999999999996</v>
      </c>
      <c r="X3338" s="10">
        <f t="shared" si="325"/>
        <v>-0.57499999999999996</v>
      </c>
      <c r="Y3338" s="10">
        <f t="shared" si="326"/>
        <v>-1</v>
      </c>
      <c r="Z3338" s="10">
        <v>0</v>
      </c>
      <c r="AA3338" s="10" t="str">
        <f t="shared" si="327"/>
        <v>NA</v>
      </c>
      <c r="AB3338" s="10">
        <f t="shared" si="328"/>
        <v>0</v>
      </c>
      <c r="AC3338" t="str">
        <f t="shared" si="329"/>
        <v>l</v>
      </c>
      <c r="AD3338" t="s">
        <v>7145</v>
      </c>
    </row>
    <row r="3339" spans="1:30" x14ac:dyDescent="0.2">
      <c r="A3339" s="8" t="s">
        <v>5241</v>
      </c>
      <c r="B3339" s="8" t="s">
        <v>7164</v>
      </c>
      <c r="C3339" s="8" t="s">
        <v>5242</v>
      </c>
      <c r="D3339" s="8" t="s">
        <v>5435</v>
      </c>
      <c r="E3339" s="8" t="s">
        <v>4143</v>
      </c>
      <c r="F3339" s="9" t="s">
        <v>4216</v>
      </c>
      <c r="G3339" s="8" t="s">
        <v>36</v>
      </c>
      <c r="H3339" s="8" t="s">
        <v>36</v>
      </c>
      <c r="I3339" s="8" t="s">
        <v>291</v>
      </c>
      <c r="J3339" s="8" t="s">
        <v>830</v>
      </c>
      <c r="K3339" s="8" t="s">
        <v>36</v>
      </c>
      <c r="L3339" s="8" t="s">
        <v>68</v>
      </c>
      <c r="M3339" s="10">
        <v>0.13750000000000001</v>
      </c>
      <c r="N3339" s="10">
        <v>2</v>
      </c>
      <c r="O3339" s="11">
        <v>0.63749999999999996</v>
      </c>
      <c r="P3339" s="10">
        <v>0.31874999999999998</v>
      </c>
      <c r="Q3339" s="10">
        <v>42</v>
      </c>
      <c r="R3339" s="10">
        <v>4.7619047619047601</v>
      </c>
      <c r="S3339" s="10">
        <v>3.7380952380952399</v>
      </c>
      <c r="T3339" s="10">
        <v>0</v>
      </c>
      <c r="U3339" s="10">
        <v>0</v>
      </c>
      <c r="V3339" s="10">
        <v>0</v>
      </c>
      <c r="W3339" s="10">
        <f t="shared" si="324"/>
        <v>0.63749999999999996</v>
      </c>
      <c r="X3339" s="10">
        <f t="shared" si="325"/>
        <v>-0.63749999999999996</v>
      </c>
      <c r="Y3339" s="10">
        <f t="shared" si="326"/>
        <v>-1</v>
      </c>
      <c r="Z3339" s="10">
        <v>0</v>
      </c>
      <c r="AA3339" s="10" t="str">
        <f t="shared" si="327"/>
        <v>NA</v>
      </c>
      <c r="AB3339" s="10">
        <f t="shared" si="328"/>
        <v>0</v>
      </c>
      <c r="AC3339" t="str">
        <f t="shared" si="329"/>
        <v>f</v>
      </c>
      <c r="AD3339" t="s">
        <v>7138</v>
      </c>
    </row>
    <row r="3340" spans="1:30" x14ac:dyDescent="0.2">
      <c r="A3340" s="8" t="s">
        <v>5241</v>
      </c>
      <c r="B3340" s="8" t="s">
        <v>7164</v>
      </c>
      <c r="C3340" s="8" t="s">
        <v>5242</v>
      </c>
      <c r="D3340" s="8" t="s">
        <v>5436</v>
      </c>
      <c r="E3340" s="8" t="s">
        <v>4416</v>
      </c>
      <c r="F3340" s="9" t="s">
        <v>4216</v>
      </c>
      <c r="G3340" s="8" t="s">
        <v>36</v>
      </c>
      <c r="H3340" s="8" t="s">
        <v>36</v>
      </c>
      <c r="I3340" s="8" t="s">
        <v>41</v>
      </c>
      <c r="J3340" s="8" t="s">
        <v>830</v>
      </c>
      <c r="K3340" s="8" t="s">
        <v>36</v>
      </c>
      <c r="L3340" s="8" t="s">
        <v>68</v>
      </c>
      <c r="M3340" s="10">
        <v>0.13750000000000001</v>
      </c>
      <c r="N3340" s="10">
        <v>2</v>
      </c>
      <c r="O3340" s="11">
        <v>0.67500000000000004</v>
      </c>
      <c r="P3340" s="10">
        <v>0.33750000000000002</v>
      </c>
      <c r="Q3340" s="10">
        <v>176</v>
      </c>
      <c r="R3340" s="10">
        <v>1.13636363636364</v>
      </c>
      <c r="S3340" s="10">
        <v>2.63238636363636</v>
      </c>
      <c r="T3340" s="10">
        <v>0</v>
      </c>
      <c r="U3340" s="10">
        <v>0</v>
      </c>
      <c r="V3340" s="10">
        <v>0</v>
      </c>
      <c r="W3340" s="10">
        <f t="shared" si="324"/>
        <v>0.67500000000000004</v>
      </c>
      <c r="X3340" s="10">
        <f t="shared" si="325"/>
        <v>-0.67500000000000004</v>
      </c>
      <c r="Y3340" s="10">
        <f t="shared" si="326"/>
        <v>-1</v>
      </c>
      <c r="Z3340" s="10">
        <v>0</v>
      </c>
      <c r="AA3340" s="10" t="str">
        <f t="shared" si="327"/>
        <v>NA</v>
      </c>
      <c r="AB3340" s="10">
        <f t="shared" si="328"/>
        <v>0</v>
      </c>
      <c r="AC3340" t="str">
        <f t="shared" si="329"/>
        <v>a</v>
      </c>
      <c r="AD3340" t="s">
        <v>7134</v>
      </c>
    </row>
    <row r="3341" spans="1:30" x14ac:dyDescent="0.2">
      <c r="A3341" s="8" t="s">
        <v>5241</v>
      </c>
      <c r="B3341" s="8" t="s">
        <v>7164</v>
      </c>
      <c r="C3341" s="8" t="s">
        <v>5242</v>
      </c>
      <c r="D3341" s="8" t="s">
        <v>5437</v>
      </c>
      <c r="E3341" s="8" t="s">
        <v>5438</v>
      </c>
      <c r="F3341" s="9" t="s">
        <v>4216</v>
      </c>
      <c r="G3341" s="8" t="s">
        <v>36</v>
      </c>
      <c r="H3341" s="8" t="s">
        <v>36</v>
      </c>
      <c r="I3341" s="8" t="s">
        <v>5259</v>
      </c>
      <c r="J3341" s="8" t="s">
        <v>1031</v>
      </c>
      <c r="K3341" s="8" t="s">
        <v>36</v>
      </c>
      <c r="L3341" s="8" t="s">
        <v>68</v>
      </c>
      <c r="M3341" s="10">
        <v>0.13750000000000001</v>
      </c>
      <c r="N3341" s="10">
        <v>2</v>
      </c>
      <c r="O3341" s="11">
        <v>0.7</v>
      </c>
      <c r="P3341" s="10">
        <v>0.35</v>
      </c>
      <c r="Q3341" s="10">
        <v>79</v>
      </c>
      <c r="R3341" s="10">
        <v>2.5316455696202498</v>
      </c>
      <c r="S3341" s="10">
        <v>3.08227848101266</v>
      </c>
      <c r="T3341" s="10">
        <v>0</v>
      </c>
      <c r="U3341" s="10">
        <v>0</v>
      </c>
      <c r="V3341" s="10">
        <v>0</v>
      </c>
      <c r="W3341" s="10">
        <f t="shared" si="324"/>
        <v>0.7</v>
      </c>
      <c r="X3341" s="10">
        <f t="shared" si="325"/>
        <v>-0.7</v>
      </c>
      <c r="Y3341" s="10">
        <f t="shared" si="326"/>
        <v>-1</v>
      </c>
      <c r="Z3341" s="10">
        <v>0</v>
      </c>
      <c r="AA3341" s="10" t="str">
        <f t="shared" si="327"/>
        <v>NA</v>
      </c>
      <c r="AB3341" s="10">
        <f t="shared" si="328"/>
        <v>0</v>
      </c>
      <c r="AC3341" t="str">
        <f t="shared" si="329"/>
        <v>a</v>
      </c>
      <c r="AD3341" t="s">
        <v>7134</v>
      </c>
    </row>
    <row r="3342" spans="1:30" x14ac:dyDescent="0.2">
      <c r="A3342" s="8" t="s">
        <v>5241</v>
      </c>
      <c r="B3342" s="8" t="s">
        <v>7164</v>
      </c>
      <c r="C3342" s="8" t="s">
        <v>5242</v>
      </c>
      <c r="D3342" s="8" t="s">
        <v>5439</v>
      </c>
      <c r="E3342" s="8" t="s">
        <v>4523</v>
      </c>
      <c r="F3342" s="9" t="s">
        <v>4216</v>
      </c>
      <c r="G3342" s="8" t="s">
        <v>36</v>
      </c>
      <c r="H3342" s="8" t="s">
        <v>36</v>
      </c>
      <c r="I3342" s="8" t="s">
        <v>294</v>
      </c>
      <c r="J3342" s="8" t="s">
        <v>830</v>
      </c>
      <c r="K3342" s="8" t="s">
        <v>36</v>
      </c>
      <c r="L3342" s="8" t="s">
        <v>68</v>
      </c>
      <c r="M3342" s="10">
        <v>0.13750000000000001</v>
      </c>
      <c r="N3342" s="10">
        <v>1</v>
      </c>
      <c r="O3342" s="11">
        <v>0.7</v>
      </c>
      <c r="P3342" s="10">
        <v>0.7</v>
      </c>
      <c r="Q3342" s="10">
        <v>85</v>
      </c>
      <c r="R3342" s="10">
        <v>1.1764705882352899</v>
      </c>
      <c r="S3342" s="10">
        <v>3.0117647058823498</v>
      </c>
      <c r="T3342" s="10">
        <v>0</v>
      </c>
      <c r="U3342" s="10">
        <v>0</v>
      </c>
      <c r="V3342" s="10">
        <v>0</v>
      </c>
      <c r="W3342" s="10">
        <f t="shared" si="324"/>
        <v>0.7</v>
      </c>
      <c r="X3342" s="10">
        <f t="shared" si="325"/>
        <v>-0.7</v>
      </c>
      <c r="Y3342" s="10">
        <f t="shared" si="326"/>
        <v>-1</v>
      </c>
      <c r="Z3342" s="10">
        <v>0</v>
      </c>
      <c r="AA3342" s="10" t="str">
        <f t="shared" si="327"/>
        <v>NA</v>
      </c>
      <c r="AB3342" s="10">
        <f t="shared" si="328"/>
        <v>0</v>
      </c>
      <c r="AC3342" t="str">
        <f t="shared" si="329"/>
        <v>p</v>
      </c>
      <c r="AD3342" t="s">
        <v>7137</v>
      </c>
    </row>
    <row r="3343" spans="1:30" x14ac:dyDescent="0.2">
      <c r="A3343" s="8" t="s">
        <v>5241</v>
      </c>
      <c r="B3343" s="8" t="s">
        <v>7164</v>
      </c>
      <c r="C3343" s="8" t="s">
        <v>5242</v>
      </c>
      <c r="D3343" s="8" t="s">
        <v>5440</v>
      </c>
      <c r="E3343" s="8" t="s">
        <v>4439</v>
      </c>
      <c r="F3343" s="9" t="s">
        <v>4216</v>
      </c>
      <c r="G3343" s="8" t="s">
        <v>36</v>
      </c>
      <c r="H3343" s="8" t="s">
        <v>36</v>
      </c>
      <c r="I3343" s="8" t="s">
        <v>294</v>
      </c>
      <c r="J3343" s="8" t="s">
        <v>830</v>
      </c>
      <c r="K3343" s="8" t="s">
        <v>36</v>
      </c>
      <c r="L3343" s="8" t="s">
        <v>68</v>
      </c>
      <c r="M3343" s="10">
        <v>0.13750000000000001</v>
      </c>
      <c r="N3343" s="10">
        <v>3</v>
      </c>
      <c r="O3343" s="11">
        <v>0.73749997499999997</v>
      </c>
      <c r="P3343" s="10">
        <v>0.24583332499999999</v>
      </c>
      <c r="Q3343" s="10">
        <v>51</v>
      </c>
      <c r="R3343" s="10">
        <v>5.8823529411764701</v>
      </c>
      <c r="S3343" s="10">
        <v>2.5843137254902002</v>
      </c>
      <c r="T3343" s="10">
        <v>0</v>
      </c>
      <c r="U3343" s="10">
        <v>0</v>
      </c>
      <c r="V3343" s="10">
        <v>0</v>
      </c>
      <c r="W3343" s="10">
        <f t="shared" si="324"/>
        <v>0.73749997499999997</v>
      </c>
      <c r="X3343" s="10">
        <f t="shared" si="325"/>
        <v>-0.73749997499999997</v>
      </c>
      <c r="Y3343" s="10">
        <f t="shared" si="326"/>
        <v>-1</v>
      </c>
      <c r="Z3343" s="10">
        <v>0</v>
      </c>
      <c r="AA3343" s="10" t="str">
        <f t="shared" si="327"/>
        <v>NA</v>
      </c>
      <c r="AB3343" s="10">
        <f t="shared" si="328"/>
        <v>0</v>
      </c>
      <c r="AC3343" t="str">
        <f t="shared" si="329"/>
        <v>a</v>
      </c>
      <c r="AD3343" t="s">
        <v>7134</v>
      </c>
    </row>
    <row r="3344" spans="1:30" x14ac:dyDescent="0.2">
      <c r="A3344" s="8" t="s">
        <v>5241</v>
      </c>
      <c r="B3344" s="8" t="s">
        <v>7164</v>
      </c>
      <c r="C3344" s="8" t="s">
        <v>5242</v>
      </c>
      <c r="D3344" s="8" t="s">
        <v>5441</v>
      </c>
      <c r="E3344" s="8" t="s">
        <v>4477</v>
      </c>
      <c r="F3344" s="9" t="s">
        <v>4216</v>
      </c>
      <c r="G3344" s="8" t="s">
        <v>36</v>
      </c>
      <c r="H3344" s="8" t="s">
        <v>36</v>
      </c>
      <c r="I3344" s="8" t="s">
        <v>294</v>
      </c>
      <c r="J3344" s="8" t="s">
        <v>830</v>
      </c>
      <c r="K3344" s="8" t="s">
        <v>36</v>
      </c>
      <c r="L3344" s="8" t="s">
        <v>68</v>
      </c>
      <c r="M3344" s="10">
        <v>0.13750000000000001</v>
      </c>
      <c r="N3344" s="10">
        <v>4</v>
      </c>
      <c r="O3344" s="11">
        <v>0.875</v>
      </c>
      <c r="P3344" s="10">
        <v>0.21875</v>
      </c>
      <c r="Q3344" s="10">
        <v>671</v>
      </c>
      <c r="R3344" s="10">
        <v>0.59612518628912103</v>
      </c>
      <c r="S3344" s="10">
        <v>2.3476900149031299</v>
      </c>
      <c r="T3344" s="10">
        <v>0</v>
      </c>
      <c r="U3344" s="10">
        <v>0</v>
      </c>
      <c r="V3344" s="10">
        <v>0</v>
      </c>
      <c r="W3344" s="10">
        <f t="shared" si="324"/>
        <v>0.875</v>
      </c>
      <c r="X3344" s="10">
        <f t="shared" si="325"/>
        <v>-0.875</v>
      </c>
      <c r="Y3344" s="10">
        <f t="shared" si="326"/>
        <v>-1</v>
      </c>
      <c r="Z3344" s="10">
        <v>0</v>
      </c>
      <c r="AA3344" s="10" t="str">
        <f t="shared" si="327"/>
        <v>NA</v>
      </c>
      <c r="AB3344" s="10">
        <f t="shared" si="328"/>
        <v>0</v>
      </c>
      <c r="AC3344" t="str">
        <f t="shared" si="329"/>
        <v>p</v>
      </c>
      <c r="AD3344" t="s">
        <v>7137</v>
      </c>
    </row>
    <row r="3345" spans="1:30" x14ac:dyDescent="0.2">
      <c r="A3345" s="8" t="s">
        <v>5241</v>
      </c>
      <c r="B3345" s="8" t="s">
        <v>7164</v>
      </c>
      <c r="C3345" s="8" t="s">
        <v>5242</v>
      </c>
      <c r="D3345" s="8" t="s">
        <v>5442</v>
      </c>
      <c r="E3345" s="8" t="s">
        <v>5443</v>
      </c>
      <c r="F3345" s="9" t="s">
        <v>4216</v>
      </c>
      <c r="G3345" s="8" t="s">
        <v>36</v>
      </c>
      <c r="H3345" s="8" t="s">
        <v>36</v>
      </c>
      <c r="I3345" s="8" t="s">
        <v>5308</v>
      </c>
      <c r="J3345" s="8" t="s">
        <v>1031</v>
      </c>
      <c r="K3345" s="8" t="s">
        <v>36</v>
      </c>
      <c r="L3345" s="8" t="s">
        <v>68</v>
      </c>
      <c r="M3345" s="10">
        <v>0.13750000000000001</v>
      </c>
      <c r="N3345" s="10">
        <v>1</v>
      </c>
      <c r="O3345" s="11">
        <v>0.95</v>
      </c>
      <c r="P3345" s="10">
        <v>0.95</v>
      </c>
      <c r="Q3345" s="10">
        <v>77</v>
      </c>
      <c r="R3345" s="10">
        <v>1.2987012987013</v>
      </c>
      <c r="S3345" s="10">
        <v>3.9948051948051999</v>
      </c>
      <c r="T3345" s="10">
        <v>0</v>
      </c>
      <c r="U3345" s="10">
        <v>0</v>
      </c>
      <c r="V3345" s="10">
        <v>0</v>
      </c>
      <c r="W3345" s="10">
        <f t="shared" si="324"/>
        <v>0.95</v>
      </c>
      <c r="X3345" s="10">
        <f t="shared" si="325"/>
        <v>-0.95</v>
      </c>
      <c r="Y3345" s="10">
        <f t="shared" si="326"/>
        <v>-1</v>
      </c>
      <c r="Z3345" s="10">
        <v>0</v>
      </c>
      <c r="AA3345" s="10" t="str">
        <f t="shared" si="327"/>
        <v>NA</v>
      </c>
      <c r="AB3345" s="10">
        <f t="shared" si="328"/>
        <v>0</v>
      </c>
      <c r="AC3345" t="str">
        <f t="shared" si="329"/>
        <v>a</v>
      </c>
      <c r="AD3345" t="s">
        <v>7134</v>
      </c>
    </row>
    <row r="3346" spans="1:30" x14ac:dyDescent="0.2">
      <c r="A3346" s="8" t="s">
        <v>5241</v>
      </c>
      <c r="B3346" s="8" t="s">
        <v>7164</v>
      </c>
      <c r="C3346" s="8" t="s">
        <v>5242</v>
      </c>
      <c r="D3346" s="8" t="s">
        <v>5444</v>
      </c>
      <c r="E3346" s="8" t="s">
        <v>5445</v>
      </c>
      <c r="F3346" s="9" t="s">
        <v>4216</v>
      </c>
      <c r="G3346" s="8" t="s">
        <v>36</v>
      </c>
      <c r="H3346" s="8" t="s">
        <v>36</v>
      </c>
      <c r="I3346" s="8" t="s">
        <v>2979</v>
      </c>
      <c r="J3346" s="8" t="s">
        <v>1031</v>
      </c>
      <c r="K3346" s="8" t="s">
        <v>36</v>
      </c>
      <c r="L3346" s="8" t="s">
        <v>68</v>
      </c>
      <c r="M3346" s="10">
        <v>0.13750000000000001</v>
      </c>
      <c r="N3346" s="10">
        <v>2</v>
      </c>
      <c r="O3346" s="11">
        <v>0.95</v>
      </c>
      <c r="P3346" s="10">
        <v>0.47499999999999998</v>
      </c>
      <c r="Q3346" s="10">
        <v>139</v>
      </c>
      <c r="R3346" s="10">
        <v>1.43884892086331</v>
      </c>
      <c r="S3346" s="10">
        <v>4.2215827338129497</v>
      </c>
      <c r="T3346" s="10">
        <v>0</v>
      </c>
      <c r="U3346" s="10">
        <v>0</v>
      </c>
      <c r="V3346" s="10">
        <v>0</v>
      </c>
      <c r="W3346" s="10">
        <f t="shared" si="324"/>
        <v>0.95</v>
      </c>
      <c r="X3346" s="10">
        <f t="shared" si="325"/>
        <v>-0.95</v>
      </c>
      <c r="Y3346" s="10">
        <f t="shared" si="326"/>
        <v>-1</v>
      </c>
      <c r="Z3346" s="10">
        <v>0</v>
      </c>
      <c r="AA3346" s="10" t="str">
        <f t="shared" si="327"/>
        <v>NA</v>
      </c>
      <c r="AB3346" s="10">
        <f t="shared" si="328"/>
        <v>0</v>
      </c>
      <c r="AC3346" t="str">
        <f t="shared" si="329"/>
        <v>i</v>
      </c>
      <c r="AD3346" t="s">
        <v>7153</v>
      </c>
    </row>
    <row r="3347" spans="1:30" x14ac:dyDescent="0.2">
      <c r="A3347" s="8" t="s">
        <v>5241</v>
      </c>
      <c r="B3347" s="8" t="s">
        <v>7164</v>
      </c>
      <c r="C3347" s="8" t="s">
        <v>5242</v>
      </c>
      <c r="D3347" s="8" t="s">
        <v>5446</v>
      </c>
      <c r="E3347" s="8" t="s">
        <v>5447</v>
      </c>
      <c r="F3347" s="9" t="s">
        <v>4224</v>
      </c>
      <c r="G3347" s="8" t="s">
        <v>36</v>
      </c>
      <c r="H3347" s="8" t="s">
        <v>36</v>
      </c>
      <c r="I3347" s="8" t="s">
        <v>5448</v>
      </c>
      <c r="J3347" s="8" t="s">
        <v>1031</v>
      </c>
      <c r="K3347" s="8" t="s">
        <v>36</v>
      </c>
      <c r="L3347" s="8" t="s">
        <v>68</v>
      </c>
      <c r="M3347" s="10">
        <v>0.13750000000000001</v>
      </c>
      <c r="N3347" s="10">
        <v>8</v>
      </c>
      <c r="O3347" s="11">
        <v>1.0874999999999999</v>
      </c>
      <c r="P3347" s="10">
        <v>0.13593749999999999</v>
      </c>
      <c r="Q3347" s="10">
        <v>167</v>
      </c>
      <c r="R3347" s="10">
        <v>4.7904191616766498</v>
      </c>
      <c r="S3347" s="10">
        <v>3.7844311377245501</v>
      </c>
      <c r="T3347" s="10">
        <v>0</v>
      </c>
      <c r="U3347" s="10">
        <v>0</v>
      </c>
      <c r="V3347" s="10">
        <v>0</v>
      </c>
      <c r="W3347" s="10">
        <f t="shared" si="324"/>
        <v>1.0874999999999999</v>
      </c>
      <c r="X3347" s="10">
        <f t="shared" si="325"/>
        <v>-1.0874999999999999</v>
      </c>
      <c r="Y3347" s="10">
        <f t="shared" si="326"/>
        <v>-1</v>
      </c>
      <c r="Z3347" s="10">
        <v>0</v>
      </c>
      <c r="AA3347" s="10" t="str">
        <f t="shared" si="327"/>
        <v>NA</v>
      </c>
      <c r="AB3347" s="10">
        <f t="shared" si="328"/>
        <v>0</v>
      </c>
      <c r="AC3347" t="str">
        <f t="shared" si="329"/>
        <v>m</v>
      </c>
      <c r="AD3347" t="s">
        <v>7146</v>
      </c>
    </row>
    <row r="3348" spans="1:30" x14ac:dyDescent="0.2">
      <c r="A3348" s="8" t="s">
        <v>5241</v>
      </c>
      <c r="B3348" s="8" t="s">
        <v>7164</v>
      </c>
      <c r="C3348" s="8" t="s">
        <v>5242</v>
      </c>
      <c r="D3348" s="8" t="s">
        <v>5449</v>
      </c>
      <c r="E3348" s="8" t="s">
        <v>5450</v>
      </c>
      <c r="F3348" s="9" t="s">
        <v>4216</v>
      </c>
      <c r="G3348" s="8" t="s">
        <v>36</v>
      </c>
      <c r="H3348" s="8" t="s">
        <v>36</v>
      </c>
      <c r="I3348" s="8" t="s">
        <v>5282</v>
      </c>
      <c r="J3348" s="8" t="s">
        <v>1031</v>
      </c>
      <c r="K3348" s="8" t="s">
        <v>36</v>
      </c>
      <c r="L3348" s="8" t="s">
        <v>68</v>
      </c>
      <c r="M3348" s="10">
        <v>0.13750000000000001</v>
      </c>
      <c r="N3348" s="10">
        <v>2</v>
      </c>
      <c r="O3348" s="11">
        <v>1.425</v>
      </c>
      <c r="P3348" s="10">
        <v>0.71250000000000002</v>
      </c>
      <c r="Q3348" s="10">
        <v>215</v>
      </c>
      <c r="R3348" s="10">
        <v>0.93023255813953498</v>
      </c>
      <c r="S3348" s="10">
        <v>2.4483720930232602</v>
      </c>
      <c r="T3348" s="10">
        <v>0</v>
      </c>
      <c r="U3348" s="10">
        <v>0</v>
      </c>
      <c r="V3348" s="10">
        <v>0</v>
      </c>
      <c r="W3348" s="10">
        <f t="shared" si="324"/>
        <v>1.425</v>
      </c>
      <c r="X3348" s="10">
        <f t="shared" si="325"/>
        <v>-1.425</v>
      </c>
      <c r="Y3348" s="10">
        <f t="shared" si="326"/>
        <v>-1</v>
      </c>
      <c r="Z3348" s="10">
        <v>0</v>
      </c>
      <c r="AA3348" s="10" t="str">
        <f t="shared" si="327"/>
        <v>NA</v>
      </c>
      <c r="AB3348" s="10">
        <f t="shared" si="328"/>
        <v>0</v>
      </c>
      <c r="AC3348" t="str">
        <f t="shared" si="329"/>
        <v>a</v>
      </c>
      <c r="AD3348" t="s">
        <v>7134</v>
      </c>
    </row>
    <row r="3349" spans="1:30" x14ac:dyDescent="0.2">
      <c r="A3349" s="8" t="s">
        <v>5241</v>
      </c>
      <c r="B3349" s="8" t="s">
        <v>7164</v>
      </c>
      <c r="C3349" s="8" t="s">
        <v>5242</v>
      </c>
      <c r="D3349" s="8" t="s">
        <v>5451</v>
      </c>
      <c r="E3349" s="8" t="s">
        <v>5452</v>
      </c>
      <c r="F3349" s="9" t="s">
        <v>4216</v>
      </c>
      <c r="G3349" s="8" t="s">
        <v>36</v>
      </c>
      <c r="H3349" s="8" t="s">
        <v>36</v>
      </c>
      <c r="I3349" s="8" t="s">
        <v>2979</v>
      </c>
      <c r="J3349" s="8" t="s">
        <v>1031</v>
      </c>
      <c r="K3349" s="8" t="s">
        <v>36</v>
      </c>
      <c r="L3349" s="8" t="s">
        <v>68</v>
      </c>
      <c r="M3349" s="10">
        <v>0.13750000000000001</v>
      </c>
      <c r="N3349" s="10">
        <v>2</v>
      </c>
      <c r="O3349" s="11">
        <v>1.45</v>
      </c>
      <c r="P3349" s="10">
        <v>0.72499999999999998</v>
      </c>
      <c r="Q3349" s="10">
        <v>73</v>
      </c>
      <c r="R3349" s="10">
        <v>2.7397260273972601</v>
      </c>
      <c r="S3349" s="10">
        <v>3.1260273972602701</v>
      </c>
      <c r="T3349" s="10">
        <v>0</v>
      </c>
      <c r="U3349" s="10">
        <v>0</v>
      </c>
      <c r="V3349" s="10">
        <v>0</v>
      </c>
      <c r="W3349" s="10">
        <f t="shared" si="324"/>
        <v>1.45</v>
      </c>
      <c r="X3349" s="10">
        <f t="shared" si="325"/>
        <v>-1.45</v>
      </c>
      <c r="Y3349" s="10">
        <f t="shared" si="326"/>
        <v>-1</v>
      </c>
      <c r="Z3349" s="10">
        <v>0</v>
      </c>
      <c r="AA3349" s="10" t="str">
        <f t="shared" si="327"/>
        <v>NA</v>
      </c>
      <c r="AB3349" s="10">
        <f t="shared" si="328"/>
        <v>0</v>
      </c>
      <c r="AC3349" t="str">
        <f t="shared" si="329"/>
        <v>i</v>
      </c>
      <c r="AD3349" t="s">
        <v>7153</v>
      </c>
    </row>
    <row r="3350" spans="1:30" x14ac:dyDescent="0.2">
      <c r="A3350" s="8" t="s">
        <v>5241</v>
      </c>
      <c r="B3350" s="8" t="s">
        <v>7164</v>
      </c>
      <c r="C3350" s="8" t="s">
        <v>5242</v>
      </c>
      <c r="D3350" s="8" t="s">
        <v>5453</v>
      </c>
      <c r="E3350" s="8" t="s">
        <v>4363</v>
      </c>
      <c r="F3350" s="9" t="s">
        <v>4216</v>
      </c>
      <c r="G3350" s="8" t="s">
        <v>36</v>
      </c>
      <c r="H3350" s="8" t="s">
        <v>36</v>
      </c>
      <c r="I3350" s="8" t="s">
        <v>41</v>
      </c>
      <c r="J3350" s="8" t="s">
        <v>830</v>
      </c>
      <c r="K3350" s="8" t="s">
        <v>36</v>
      </c>
      <c r="L3350" s="8" t="s">
        <v>68</v>
      </c>
      <c r="M3350" s="10">
        <v>0.13750000000000001</v>
      </c>
      <c r="N3350" s="10">
        <v>3</v>
      </c>
      <c r="O3350" s="11">
        <v>1.8999999750000001</v>
      </c>
      <c r="P3350" s="10">
        <v>0.63333332500000006</v>
      </c>
      <c r="Q3350" s="10">
        <v>101</v>
      </c>
      <c r="R3350" s="10">
        <v>2.9702970297029698</v>
      </c>
      <c r="S3350" s="10">
        <v>2.3841584158415801</v>
      </c>
      <c r="T3350" s="10">
        <v>0</v>
      </c>
      <c r="U3350" s="10">
        <v>0</v>
      </c>
      <c r="V3350" s="10">
        <v>0</v>
      </c>
      <c r="W3350" s="10">
        <f t="shared" si="324"/>
        <v>1.8999999750000001</v>
      </c>
      <c r="X3350" s="10">
        <f t="shared" si="325"/>
        <v>-1.8999999750000001</v>
      </c>
      <c r="Y3350" s="10">
        <f t="shared" si="326"/>
        <v>-1</v>
      </c>
      <c r="Z3350" s="10">
        <v>0</v>
      </c>
      <c r="AA3350" s="10" t="str">
        <f t="shared" si="327"/>
        <v>NA</v>
      </c>
      <c r="AB3350" s="10">
        <f t="shared" si="328"/>
        <v>0</v>
      </c>
      <c r="AC3350" t="str">
        <f t="shared" si="329"/>
        <v>a</v>
      </c>
      <c r="AD3350" t="s">
        <v>7134</v>
      </c>
    </row>
    <row r="3351" spans="1:30" x14ac:dyDescent="0.2">
      <c r="A3351" s="8" t="s">
        <v>5241</v>
      </c>
      <c r="B3351" s="8" t="s">
        <v>7164</v>
      </c>
      <c r="C3351" s="8" t="s">
        <v>5242</v>
      </c>
      <c r="D3351" s="8" t="s">
        <v>5454</v>
      </c>
      <c r="E3351" s="8" t="s">
        <v>5455</v>
      </c>
      <c r="F3351" s="9" t="s">
        <v>4216</v>
      </c>
      <c r="G3351" s="8" t="s">
        <v>36</v>
      </c>
      <c r="H3351" s="8" t="s">
        <v>36</v>
      </c>
      <c r="I3351" s="8" t="s">
        <v>2979</v>
      </c>
      <c r="J3351" s="8" t="s">
        <v>1031</v>
      </c>
      <c r="K3351" s="8" t="s">
        <v>36</v>
      </c>
      <c r="L3351" s="8" t="s">
        <v>68</v>
      </c>
      <c r="M3351" s="10">
        <v>0.13750000000000001</v>
      </c>
      <c r="N3351" s="10">
        <v>3</v>
      </c>
      <c r="O3351" s="11">
        <v>1.9749999749999998</v>
      </c>
      <c r="P3351" s="10">
        <v>0.65833332499999997</v>
      </c>
      <c r="Q3351" s="10">
        <v>1473</v>
      </c>
      <c r="R3351" s="10">
        <v>0.20366598778004102</v>
      </c>
      <c r="S3351" s="10">
        <v>3.2526816021724398</v>
      </c>
      <c r="T3351" s="10">
        <v>0</v>
      </c>
      <c r="U3351" s="10">
        <v>0</v>
      </c>
      <c r="V3351" s="10">
        <v>0</v>
      </c>
      <c r="W3351" s="10">
        <f t="shared" si="324"/>
        <v>1.9749999749999998</v>
      </c>
      <c r="X3351" s="10">
        <f t="shared" si="325"/>
        <v>-1.9749999749999998</v>
      </c>
      <c r="Y3351" s="10">
        <f t="shared" si="326"/>
        <v>-1</v>
      </c>
      <c r="Z3351" s="10">
        <v>0</v>
      </c>
      <c r="AA3351" s="10" t="str">
        <f t="shared" si="327"/>
        <v>NA</v>
      </c>
      <c r="AB3351" s="10">
        <f t="shared" si="328"/>
        <v>0</v>
      </c>
      <c r="AC3351" t="str">
        <f t="shared" si="329"/>
        <v>i</v>
      </c>
      <c r="AD3351" t="s">
        <v>7153</v>
      </c>
    </row>
    <row r="3352" spans="1:30" x14ac:dyDescent="0.2">
      <c r="A3352" s="8" t="s">
        <v>5241</v>
      </c>
      <c r="B3352" s="8" t="s">
        <v>7164</v>
      </c>
      <c r="C3352" s="8" t="s">
        <v>5242</v>
      </c>
      <c r="D3352" s="8" t="s">
        <v>5456</v>
      </c>
      <c r="E3352" s="8" t="s">
        <v>4479</v>
      </c>
      <c r="F3352" s="9" t="s">
        <v>4216</v>
      </c>
      <c r="G3352" s="8" t="s">
        <v>36</v>
      </c>
      <c r="H3352" s="8" t="s">
        <v>36</v>
      </c>
      <c r="I3352" s="8" t="s">
        <v>294</v>
      </c>
      <c r="J3352" s="8" t="s">
        <v>830</v>
      </c>
      <c r="K3352" s="8" t="s">
        <v>36</v>
      </c>
      <c r="L3352" s="8" t="s">
        <v>68</v>
      </c>
      <c r="M3352" s="10">
        <v>0.13750000000000001</v>
      </c>
      <c r="N3352" s="10">
        <v>5</v>
      </c>
      <c r="O3352" s="11">
        <v>4.5625</v>
      </c>
      <c r="P3352" s="10">
        <v>0.91249999999999998</v>
      </c>
      <c r="Q3352" s="10">
        <v>1129</v>
      </c>
      <c r="R3352" s="10">
        <v>0.44286979627989403</v>
      </c>
      <c r="S3352" s="10">
        <v>2.3519043401239998</v>
      </c>
      <c r="T3352" s="10">
        <v>0</v>
      </c>
      <c r="U3352" s="10">
        <v>0</v>
      </c>
      <c r="V3352" s="10">
        <v>0</v>
      </c>
      <c r="W3352" s="10">
        <f t="shared" si="324"/>
        <v>4.5625</v>
      </c>
      <c r="X3352" s="10">
        <f t="shared" si="325"/>
        <v>-4.5625</v>
      </c>
      <c r="Y3352" s="10">
        <f t="shared" si="326"/>
        <v>-1</v>
      </c>
      <c r="Z3352" s="10">
        <v>0</v>
      </c>
      <c r="AA3352" s="10" t="str">
        <f t="shared" si="327"/>
        <v>NA</v>
      </c>
      <c r="AB3352" s="10">
        <f t="shared" si="328"/>
        <v>0</v>
      </c>
      <c r="AC3352" t="str">
        <f t="shared" si="329"/>
        <v>c</v>
      </c>
      <c r="AD3352" t="s">
        <v>7140</v>
      </c>
    </row>
    <row r="3353" spans="1:30" x14ac:dyDescent="0.2">
      <c r="A3353" s="8" t="s">
        <v>5241</v>
      </c>
      <c r="B3353" s="8" t="s">
        <v>7164</v>
      </c>
      <c r="C3353" s="8" t="s">
        <v>5242</v>
      </c>
      <c r="D3353" s="8" t="s">
        <v>5457</v>
      </c>
      <c r="E3353" s="8" t="s">
        <v>72</v>
      </c>
      <c r="F3353" s="9" t="s">
        <v>4216</v>
      </c>
      <c r="G3353" s="8" t="s">
        <v>36</v>
      </c>
      <c r="H3353" s="8" t="s">
        <v>36</v>
      </c>
      <c r="I3353" s="8" t="s">
        <v>294</v>
      </c>
      <c r="J3353" s="8" t="s">
        <v>830</v>
      </c>
      <c r="K3353" s="8" t="s">
        <v>36</v>
      </c>
      <c r="L3353" s="8" t="s">
        <v>68</v>
      </c>
      <c r="M3353" s="10">
        <v>0.13750000000000001</v>
      </c>
      <c r="N3353" s="10">
        <v>8</v>
      </c>
      <c r="O3353" s="11">
        <v>7.0750000000000002</v>
      </c>
      <c r="P3353" s="10">
        <v>0.88437500000000002</v>
      </c>
      <c r="Q3353" s="10">
        <v>686</v>
      </c>
      <c r="R3353" s="10">
        <v>1.1661807580174901</v>
      </c>
      <c r="S3353" s="10">
        <v>3.0590379008746398</v>
      </c>
      <c r="T3353" s="10">
        <v>0</v>
      </c>
      <c r="U3353" s="10">
        <v>0</v>
      </c>
      <c r="V3353" s="10">
        <v>0</v>
      </c>
      <c r="W3353" s="10">
        <f t="shared" si="324"/>
        <v>7.0750000000000002</v>
      </c>
      <c r="X3353" s="10">
        <f t="shared" si="325"/>
        <v>-7.0750000000000002</v>
      </c>
      <c r="Y3353" s="10">
        <f t="shared" si="326"/>
        <v>-1</v>
      </c>
      <c r="Z3353" s="10">
        <v>0</v>
      </c>
      <c r="AA3353" s="10" t="str">
        <f t="shared" si="327"/>
        <v>NA</v>
      </c>
      <c r="AB3353" s="10">
        <f t="shared" si="328"/>
        <v>0</v>
      </c>
      <c r="AC3353" t="str">
        <f t="shared" si="329"/>
        <v>p</v>
      </c>
      <c r="AD3353" t="s">
        <v>7137</v>
      </c>
    </row>
    <row r="3354" spans="1:30" x14ac:dyDescent="0.2">
      <c r="A3354" s="8" t="s">
        <v>5241</v>
      </c>
      <c r="B3354" s="8" t="s">
        <v>7164</v>
      </c>
      <c r="C3354" s="8" t="s">
        <v>5242</v>
      </c>
      <c r="D3354" s="8" t="s">
        <v>5458</v>
      </c>
      <c r="E3354" s="8" t="s">
        <v>4481</v>
      </c>
      <c r="F3354" s="9" t="s">
        <v>4216</v>
      </c>
      <c r="G3354" s="8" t="s">
        <v>36</v>
      </c>
      <c r="H3354" s="8" t="s">
        <v>36</v>
      </c>
      <c r="I3354" s="8" t="s">
        <v>294</v>
      </c>
      <c r="J3354" s="8" t="s">
        <v>830</v>
      </c>
      <c r="K3354" s="8" t="s">
        <v>36</v>
      </c>
      <c r="L3354" s="8" t="s">
        <v>68</v>
      </c>
      <c r="M3354" s="10">
        <v>0.13750000000000001</v>
      </c>
      <c r="N3354" s="10">
        <v>9</v>
      </c>
      <c r="O3354" s="11">
        <v>8.4124999124999995</v>
      </c>
      <c r="P3354" s="10">
        <v>0.93472221249999998</v>
      </c>
      <c r="Q3354" s="10">
        <v>2037</v>
      </c>
      <c r="R3354" s="10">
        <v>0.44182621502209102</v>
      </c>
      <c r="S3354" s="10">
        <v>2.99577810505646</v>
      </c>
      <c r="T3354" s="10">
        <v>0</v>
      </c>
      <c r="U3354" s="10">
        <v>0</v>
      </c>
      <c r="V3354" s="10">
        <v>0</v>
      </c>
      <c r="W3354" s="10">
        <f t="shared" si="324"/>
        <v>8.4124999124999995</v>
      </c>
      <c r="X3354" s="10">
        <f t="shared" si="325"/>
        <v>-8.4124999124999995</v>
      </c>
      <c r="Y3354" s="10">
        <f t="shared" si="326"/>
        <v>-1</v>
      </c>
      <c r="Z3354" s="10">
        <v>0</v>
      </c>
      <c r="AA3354" s="10" t="str">
        <f t="shared" si="327"/>
        <v>NA</v>
      </c>
      <c r="AB3354" s="10">
        <f t="shared" si="328"/>
        <v>0</v>
      </c>
      <c r="AC3354" t="str">
        <f t="shared" si="329"/>
        <v>c</v>
      </c>
      <c r="AD3354" t="s">
        <v>7140</v>
      </c>
    </row>
    <row r="3355" spans="1:30" x14ac:dyDescent="0.2">
      <c r="A3355" s="8" t="s">
        <v>5241</v>
      </c>
      <c r="B3355" s="8" t="s">
        <v>7164</v>
      </c>
      <c r="C3355" s="8" t="s">
        <v>5242</v>
      </c>
      <c r="D3355" s="8" t="s">
        <v>5459</v>
      </c>
      <c r="E3355" s="8" t="s">
        <v>3475</v>
      </c>
      <c r="F3355" s="9" t="s">
        <v>4216</v>
      </c>
      <c r="G3355" s="8" t="s">
        <v>36</v>
      </c>
      <c r="H3355" s="8" t="s">
        <v>36</v>
      </c>
      <c r="I3355" s="8" t="s">
        <v>5287</v>
      </c>
      <c r="J3355" s="8" t="s">
        <v>1031</v>
      </c>
      <c r="K3355" s="8" t="s">
        <v>36</v>
      </c>
      <c r="L3355" s="8" t="s">
        <v>68</v>
      </c>
      <c r="M3355" s="10">
        <v>0.13750000000000001</v>
      </c>
      <c r="N3355" s="10">
        <v>22</v>
      </c>
      <c r="O3355" s="11">
        <v>9.1499999249999995</v>
      </c>
      <c r="P3355" s="10">
        <v>0.4159090875</v>
      </c>
      <c r="Q3355" s="10">
        <v>477</v>
      </c>
      <c r="R3355" s="10">
        <v>4.6121593291404599</v>
      </c>
      <c r="S3355" s="10">
        <v>4.0270440251572301</v>
      </c>
      <c r="T3355" s="10">
        <v>0</v>
      </c>
      <c r="U3355" s="10">
        <v>0</v>
      </c>
      <c r="V3355" s="10">
        <v>0</v>
      </c>
      <c r="W3355" s="10">
        <f t="shared" si="324"/>
        <v>9.1499999249999995</v>
      </c>
      <c r="X3355" s="10">
        <f t="shared" si="325"/>
        <v>-9.1499999249999995</v>
      </c>
      <c r="Y3355" s="10">
        <f t="shared" si="326"/>
        <v>-1</v>
      </c>
      <c r="Z3355" s="10">
        <v>0</v>
      </c>
      <c r="AA3355" s="10" t="str">
        <f t="shared" si="327"/>
        <v>NA</v>
      </c>
      <c r="AB3355" s="10">
        <f t="shared" si="328"/>
        <v>0</v>
      </c>
      <c r="AC3355" t="str">
        <f t="shared" si="329"/>
        <v>f</v>
      </c>
      <c r="AD3355" t="s">
        <v>7138</v>
      </c>
    </row>
    <row r="3356" spans="1:30" x14ac:dyDescent="0.2">
      <c r="A3356" s="8" t="s">
        <v>5241</v>
      </c>
      <c r="B3356" s="8" t="s">
        <v>7164</v>
      </c>
      <c r="C3356" s="8" t="s">
        <v>5242</v>
      </c>
      <c r="D3356" s="8" t="s">
        <v>5460</v>
      </c>
      <c r="E3356" s="8" t="s">
        <v>5461</v>
      </c>
      <c r="F3356" s="9" t="s">
        <v>4216</v>
      </c>
      <c r="G3356" s="8" t="s">
        <v>36</v>
      </c>
      <c r="H3356" s="8" t="s">
        <v>36</v>
      </c>
      <c r="I3356" s="8" t="s">
        <v>2979</v>
      </c>
      <c r="J3356" s="8" t="s">
        <v>1031</v>
      </c>
      <c r="K3356" s="8" t="s">
        <v>36</v>
      </c>
      <c r="L3356" s="8" t="s">
        <v>68</v>
      </c>
      <c r="M3356" s="10">
        <v>0.15</v>
      </c>
      <c r="N3356" s="10">
        <v>1</v>
      </c>
      <c r="O3356" s="11">
        <v>0.13750000000000001</v>
      </c>
      <c r="P3356" s="10">
        <v>0.13750000000000001</v>
      </c>
      <c r="Q3356" s="10">
        <v>126</v>
      </c>
      <c r="R3356" s="10">
        <v>0.79365079365079394</v>
      </c>
      <c r="S3356" s="10">
        <v>3.3738095238095198</v>
      </c>
      <c r="T3356" s="10">
        <v>0</v>
      </c>
      <c r="U3356" s="10">
        <v>0</v>
      </c>
      <c r="V3356" s="10">
        <v>0</v>
      </c>
      <c r="W3356" s="10">
        <f t="shared" si="324"/>
        <v>0.13750000000000001</v>
      </c>
      <c r="X3356" s="10">
        <f t="shared" si="325"/>
        <v>-0.13750000000000001</v>
      </c>
      <c r="Y3356" s="10">
        <f t="shared" si="326"/>
        <v>-1</v>
      </c>
      <c r="Z3356" s="10">
        <v>0</v>
      </c>
      <c r="AA3356" s="10" t="str">
        <f t="shared" si="327"/>
        <v>NA</v>
      </c>
      <c r="AB3356" s="10">
        <f t="shared" si="328"/>
        <v>0</v>
      </c>
      <c r="AC3356" t="str">
        <f t="shared" si="329"/>
        <v>i</v>
      </c>
      <c r="AD3356" t="s">
        <v>7153</v>
      </c>
    </row>
    <row r="3357" spans="1:30" x14ac:dyDescent="0.2">
      <c r="A3357" s="8" t="s">
        <v>5241</v>
      </c>
      <c r="B3357" s="8" t="s">
        <v>7164</v>
      </c>
      <c r="C3357" s="8" t="s">
        <v>5242</v>
      </c>
      <c r="D3357" s="8" t="s">
        <v>5462</v>
      </c>
      <c r="E3357" s="8" t="s">
        <v>5463</v>
      </c>
      <c r="F3357" s="9" t="s">
        <v>4216</v>
      </c>
      <c r="G3357" s="8" t="s">
        <v>36</v>
      </c>
      <c r="H3357" s="8" t="s">
        <v>36</v>
      </c>
      <c r="I3357" s="8" t="s">
        <v>2979</v>
      </c>
      <c r="J3357" s="8" t="s">
        <v>1031</v>
      </c>
      <c r="K3357" s="8" t="s">
        <v>36</v>
      </c>
      <c r="L3357" s="8" t="s">
        <v>68</v>
      </c>
      <c r="M3357" s="10">
        <v>0.15</v>
      </c>
      <c r="N3357" s="10">
        <v>1</v>
      </c>
      <c r="O3357" s="11">
        <v>0.3125</v>
      </c>
      <c r="P3357" s="10">
        <v>0.3125</v>
      </c>
      <c r="Q3357" s="10">
        <v>875</v>
      </c>
      <c r="R3357" s="10">
        <v>0.114285714285714</v>
      </c>
      <c r="S3357" s="10">
        <v>3.8651428571428599</v>
      </c>
      <c r="T3357" s="10">
        <v>0</v>
      </c>
      <c r="U3357" s="10">
        <v>0</v>
      </c>
      <c r="V3357" s="10">
        <v>0</v>
      </c>
      <c r="W3357" s="10">
        <f t="shared" si="324"/>
        <v>0.3125</v>
      </c>
      <c r="X3357" s="10">
        <f t="shared" si="325"/>
        <v>-0.3125</v>
      </c>
      <c r="Y3357" s="10">
        <f t="shared" si="326"/>
        <v>-1</v>
      </c>
      <c r="Z3357" s="10">
        <v>0</v>
      </c>
      <c r="AA3357" s="10" t="str">
        <f t="shared" si="327"/>
        <v>NA</v>
      </c>
      <c r="AB3357" s="10">
        <f t="shared" si="328"/>
        <v>0</v>
      </c>
      <c r="AC3357" t="str">
        <f t="shared" si="329"/>
        <v>i</v>
      </c>
      <c r="AD3357" t="s">
        <v>7153</v>
      </c>
    </row>
    <row r="3358" spans="1:30" x14ac:dyDescent="0.2">
      <c r="A3358" s="8" t="s">
        <v>5241</v>
      </c>
      <c r="B3358" s="8" t="s">
        <v>7164</v>
      </c>
      <c r="C3358" s="8" t="s">
        <v>5242</v>
      </c>
      <c r="D3358" s="8" t="s">
        <v>5464</v>
      </c>
      <c r="E3358" s="8" t="s">
        <v>5465</v>
      </c>
      <c r="F3358" s="9" t="s">
        <v>4216</v>
      </c>
      <c r="G3358" s="8" t="s">
        <v>36</v>
      </c>
      <c r="H3358" s="8" t="s">
        <v>36</v>
      </c>
      <c r="I3358" s="8" t="s">
        <v>5259</v>
      </c>
      <c r="J3358" s="8" t="s">
        <v>1031</v>
      </c>
      <c r="K3358" s="8" t="s">
        <v>36</v>
      </c>
      <c r="L3358" s="8" t="s">
        <v>68</v>
      </c>
      <c r="M3358" s="10">
        <v>0.15</v>
      </c>
      <c r="N3358" s="10">
        <v>1</v>
      </c>
      <c r="O3358" s="11">
        <v>0.32500000000000001</v>
      </c>
      <c r="P3358" s="10">
        <v>0.32500000000000001</v>
      </c>
      <c r="Q3358" s="10">
        <v>248</v>
      </c>
      <c r="R3358" s="10">
        <v>0.40322580645161304</v>
      </c>
      <c r="S3358" s="10">
        <v>2.8774193548387101</v>
      </c>
      <c r="T3358" s="10">
        <v>0</v>
      </c>
      <c r="U3358" s="10">
        <v>0</v>
      </c>
      <c r="V3358" s="10">
        <v>0</v>
      </c>
      <c r="W3358" s="10">
        <f t="shared" si="324"/>
        <v>0.32500000000000001</v>
      </c>
      <c r="X3358" s="10">
        <f t="shared" si="325"/>
        <v>-0.32500000000000001</v>
      </c>
      <c r="Y3358" s="10">
        <f t="shared" si="326"/>
        <v>-1</v>
      </c>
      <c r="Z3358" s="10">
        <v>0</v>
      </c>
      <c r="AA3358" s="10" t="str">
        <f t="shared" si="327"/>
        <v>NA</v>
      </c>
      <c r="AB3358" s="10">
        <f t="shared" si="328"/>
        <v>0</v>
      </c>
      <c r="AC3358" t="str">
        <f t="shared" si="329"/>
        <v>a</v>
      </c>
      <c r="AD3358" t="s">
        <v>7134</v>
      </c>
    </row>
    <row r="3359" spans="1:30" x14ac:dyDescent="0.2">
      <c r="A3359" s="8" t="s">
        <v>5241</v>
      </c>
      <c r="B3359" s="8" t="s">
        <v>7164</v>
      </c>
      <c r="C3359" s="8" t="s">
        <v>5242</v>
      </c>
      <c r="D3359" s="8" t="s">
        <v>5466</v>
      </c>
      <c r="E3359" s="8" t="s">
        <v>352</v>
      </c>
      <c r="F3359" s="9" t="s">
        <v>4216</v>
      </c>
      <c r="G3359" s="8" t="s">
        <v>36</v>
      </c>
      <c r="H3359" s="8" t="s">
        <v>36</v>
      </c>
      <c r="I3359" s="8" t="s">
        <v>291</v>
      </c>
      <c r="J3359" s="8" t="s">
        <v>830</v>
      </c>
      <c r="K3359" s="8" t="s">
        <v>36</v>
      </c>
      <c r="L3359" s="8" t="s">
        <v>68</v>
      </c>
      <c r="M3359" s="10">
        <v>0.15</v>
      </c>
      <c r="N3359" s="10">
        <v>1</v>
      </c>
      <c r="O3359" s="11">
        <v>0.35</v>
      </c>
      <c r="P3359" s="10">
        <v>0.35</v>
      </c>
      <c r="Q3359" s="10">
        <v>400</v>
      </c>
      <c r="R3359" s="10">
        <v>0.25</v>
      </c>
      <c r="S3359" s="10">
        <v>3.5567500000000001</v>
      </c>
      <c r="T3359" s="10">
        <v>0</v>
      </c>
      <c r="U3359" s="10">
        <v>0</v>
      </c>
      <c r="V3359" s="10">
        <v>0</v>
      </c>
      <c r="W3359" s="10">
        <f t="shared" si="324"/>
        <v>0.35</v>
      </c>
      <c r="X3359" s="10">
        <f t="shared" si="325"/>
        <v>-0.35</v>
      </c>
      <c r="Y3359" s="10">
        <f t="shared" si="326"/>
        <v>-1</v>
      </c>
      <c r="Z3359" s="10">
        <v>0</v>
      </c>
      <c r="AA3359" s="10" t="str">
        <f t="shared" si="327"/>
        <v>NA</v>
      </c>
      <c r="AB3359" s="10">
        <f t="shared" si="328"/>
        <v>0</v>
      </c>
      <c r="AC3359" t="str">
        <f t="shared" si="329"/>
        <v>m</v>
      </c>
      <c r="AD3359" t="s">
        <v>7146</v>
      </c>
    </row>
    <row r="3360" spans="1:30" x14ac:dyDescent="0.2">
      <c r="A3360" s="8" t="s">
        <v>5241</v>
      </c>
      <c r="B3360" s="8" t="s">
        <v>7164</v>
      </c>
      <c r="C3360" s="8" t="s">
        <v>5242</v>
      </c>
      <c r="D3360" s="8" t="s">
        <v>5467</v>
      </c>
      <c r="E3360" s="8" t="s">
        <v>5468</v>
      </c>
      <c r="F3360" s="9" t="s">
        <v>4224</v>
      </c>
      <c r="G3360" s="8" t="s">
        <v>36</v>
      </c>
      <c r="H3360" s="8" t="s">
        <v>36</v>
      </c>
      <c r="I3360" s="8" t="s">
        <v>4738</v>
      </c>
      <c r="J3360" s="8" t="s">
        <v>4004</v>
      </c>
      <c r="K3360" s="8" t="s">
        <v>36</v>
      </c>
      <c r="L3360" s="8" t="s">
        <v>68</v>
      </c>
      <c r="M3360" s="10">
        <v>0.15</v>
      </c>
      <c r="N3360" s="10">
        <v>3</v>
      </c>
      <c r="O3360" s="11">
        <v>0.45</v>
      </c>
      <c r="P3360" s="10">
        <v>0.15</v>
      </c>
      <c r="Q3360" s="10">
        <v>976</v>
      </c>
      <c r="R3360" s="10">
        <v>0.30737704918032799</v>
      </c>
      <c r="S3360" s="10">
        <v>3.6413934426229502</v>
      </c>
      <c r="T3360" s="10">
        <v>0</v>
      </c>
      <c r="U3360" s="10">
        <v>0</v>
      </c>
      <c r="V3360" s="10">
        <v>0</v>
      </c>
      <c r="W3360" s="10">
        <f t="shared" si="324"/>
        <v>0.45</v>
      </c>
      <c r="X3360" s="10">
        <f t="shared" si="325"/>
        <v>-0.45</v>
      </c>
      <c r="Y3360" s="10">
        <f t="shared" si="326"/>
        <v>-1</v>
      </c>
      <c r="Z3360" s="10">
        <v>0</v>
      </c>
      <c r="AA3360" s="10" t="str">
        <f t="shared" si="327"/>
        <v>NA</v>
      </c>
      <c r="AB3360" s="10">
        <f t="shared" si="328"/>
        <v>0</v>
      </c>
      <c r="AC3360" t="str">
        <f t="shared" si="329"/>
        <v>h</v>
      </c>
      <c r="AD3360" t="s">
        <v>7152</v>
      </c>
    </row>
    <row r="3361" spans="1:30" x14ac:dyDescent="0.2">
      <c r="A3361" s="8" t="s">
        <v>5241</v>
      </c>
      <c r="B3361" s="8" t="s">
        <v>7164</v>
      </c>
      <c r="C3361" s="8" t="s">
        <v>5242</v>
      </c>
      <c r="D3361" s="8" t="s">
        <v>5469</v>
      </c>
      <c r="E3361" s="8" t="s">
        <v>5470</v>
      </c>
      <c r="F3361" s="9" t="s">
        <v>4216</v>
      </c>
      <c r="G3361" s="8" t="s">
        <v>36</v>
      </c>
      <c r="H3361" s="8" t="s">
        <v>36</v>
      </c>
      <c r="I3361" s="8" t="s">
        <v>2979</v>
      </c>
      <c r="J3361" s="8" t="s">
        <v>1031</v>
      </c>
      <c r="K3361" s="8" t="s">
        <v>36</v>
      </c>
      <c r="L3361" s="8" t="s">
        <v>68</v>
      </c>
      <c r="M3361" s="10">
        <v>0.15</v>
      </c>
      <c r="N3361" s="10">
        <v>1</v>
      </c>
      <c r="O3361" s="11">
        <v>0.5</v>
      </c>
      <c r="P3361" s="10">
        <v>0.5</v>
      </c>
      <c r="Q3361" s="10">
        <v>134</v>
      </c>
      <c r="R3361" s="10">
        <v>0.74626865671641796</v>
      </c>
      <c r="S3361" s="10">
        <v>3.3723880597014899</v>
      </c>
      <c r="T3361" s="10">
        <v>0</v>
      </c>
      <c r="U3361" s="10">
        <v>0</v>
      </c>
      <c r="V3361" s="10">
        <v>0</v>
      </c>
      <c r="W3361" s="10">
        <f t="shared" si="324"/>
        <v>0.5</v>
      </c>
      <c r="X3361" s="10">
        <f t="shared" si="325"/>
        <v>-0.5</v>
      </c>
      <c r="Y3361" s="10">
        <f t="shared" si="326"/>
        <v>-1</v>
      </c>
      <c r="Z3361" s="10">
        <v>0</v>
      </c>
      <c r="AA3361" s="10" t="str">
        <f t="shared" si="327"/>
        <v>NA</v>
      </c>
      <c r="AB3361" s="10">
        <f t="shared" si="328"/>
        <v>0</v>
      </c>
      <c r="AC3361" t="str">
        <f t="shared" si="329"/>
        <v>i</v>
      </c>
      <c r="AD3361" t="s">
        <v>7153</v>
      </c>
    </row>
    <row r="3362" spans="1:30" x14ac:dyDescent="0.2">
      <c r="A3362" s="8" t="s">
        <v>5241</v>
      </c>
      <c r="B3362" s="8" t="s">
        <v>7164</v>
      </c>
      <c r="C3362" s="8" t="s">
        <v>5242</v>
      </c>
      <c r="D3362" s="8" t="s">
        <v>5471</v>
      </c>
      <c r="E3362" s="8" t="s">
        <v>5472</v>
      </c>
      <c r="F3362" s="9" t="s">
        <v>4216</v>
      </c>
      <c r="G3362" s="8" t="s">
        <v>36</v>
      </c>
      <c r="H3362" s="8" t="s">
        <v>36</v>
      </c>
      <c r="I3362" s="8" t="s">
        <v>5259</v>
      </c>
      <c r="J3362" s="8" t="s">
        <v>1031</v>
      </c>
      <c r="K3362" s="8" t="s">
        <v>36</v>
      </c>
      <c r="L3362" s="8" t="s">
        <v>68</v>
      </c>
      <c r="M3362" s="10">
        <v>0.15</v>
      </c>
      <c r="N3362" s="10">
        <v>2</v>
      </c>
      <c r="O3362" s="11">
        <v>0.9</v>
      </c>
      <c r="P3362" s="10">
        <v>0.45</v>
      </c>
      <c r="Q3362" s="10">
        <v>215</v>
      </c>
      <c r="R3362" s="10">
        <v>0.93023255813953498</v>
      </c>
      <c r="S3362" s="10">
        <v>3.9037209302325602</v>
      </c>
      <c r="T3362" s="10">
        <v>0</v>
      </c>
      <c r="U3362" s="10">
        <v>0</v>
      </c>
      <c r="V3362" s="10">
        <v>0</v>
      </c>
      <c r="W3362" s="10">
        <f t="shared" si="324"/>
        <v>0.9</v>
      </c>
      <c r="X3362" s="10">
        <f t="shared" si="325"/>
        <v>-0.9</v>
      </c>
      <c r="Y3362" s="10">
        <f t="shared" si="326"/>
        <v>-1</v>
      </c>
      <c r="Z3362" s="10">
        <v>0</v>
      </c>
      <c r="AA3362" s="10" t="str">
        <f t="shared" si="327"/>
        <v>NA</v>
      </c>
      <c r="AB3362" s="10">
        <f t="shared" si="328"/>
        <v>0</v>
      </c>
      <c r="AC3362" t="str">
        <f t="shared" si="329"/>
        <v>a</v>
      </c>
      <c r="AD3362" t="s">
        <v>7134</v>
      </c>
    </row>
    <row r="3363" spans="1:30" x14ac:dyDescent="0.2">
      <c r="A3363" s="8" t="s">
        <v>5241</v>
      </c>
      <c r="B3363" s="8" t="s">
        <v>7164</v>
      </c>
      <c r="C3363" s="8" t="s">
        <v>5242</v>
      </c>
      <c r="D3363" s="8" t="s">
        <v>5473</v>
      </c>
      <c r="E3363" s="8" t="s">
        <v>3706</v>
      </c>
      <c r="F3363" s="9" t="s">
        <v>4216</v>
      </c>
      <c r="G3363" s="8" t="s">
        <v>36</v>
      </c>
      <c r="H3363" s="8" t="s">
        <v>36</v>
      </c>
      <c r="I3363" s="8" t="s">
        <v>2520</v>
      </c>
      <c r="J3363" s="8" t="s">
        <v>1031</v>
      </c>
      <c r="K3363" s="8" t="s">
        <v>36</v>
      </c>
      <c r="L3363" s="8" t="s">
        <v>68</v>
      </c>
      <c r="M3363" s="10">
        <v>0.15</v>
      </c>
      <c r="N3363" s="10">
        <v>4</v>
      </c>
      <c r="O3363" s="11">
        <v>2.8250000000000002</v>
      </c>
      <c r="P3363" s="10">
        <v>0.70625000000000004</v>
      </c>
      <c r="Q3363" s="10">
        <v>1247</v>
      </c>
      <c r="R3363" s="10">
        <v>0.32076984763432198</v>
      </c>
      <c r="S3363" s="10">
        <v>2.8902165196471499</v>
      </c>
      <c r="T3363" s="10">
        <v>0</v>
      </c>
      <c r="U3363" s="10">
        <v>0</v>
      </c>
      <c r="V3363" s="10">
        <v>0</v>
      </c>
      <c r="W3363" s="10">
        <f t="shared" si="324"/>
        <v>2.8250000000000002</v>
      </c>
      <c r="X3363" s="10">
        <f t="shared" si="325"/>
        <v>-2.8250000000000002</v>
      </c>
      <c r="Y3363" s="10">
        <f t="shared" si="326"/>
        <v>-1</v>
      </c>
      <c r="Z3363" s="10">
        <v>0</v>
      </c>
      <c r="AA3363" s="10" t="str">
        <f t="shared" si="327"/>
        <v>NA</v>
      </c>
      <c r="AB3363" s="10">
        <f t="shared" si="328"/>
        <v>0</v>
      </c>
      <c r="AC3363" t="str">
        <f t="shared" si="329"/>
        <v>n</v>
      </c>
      <c r="AD3363" t="s">
        <v>7141</v>
      </c>
    </row>
    <row r="3364" spans="1:30" x14ac:dyDescent="0.2">
      <c r="A3364" s="8" t="s">
        <v>5241</v>
      </c>
      <c r="B3364" s="8" t="s">
        <v>7164</v>
      </c>
      <c r="C3364" s="8" t="s">
        <v>5242</v>
      </c>
      <c r="D3364" s="8" t="s">
        <v>5474</v>
      </c>
      <c r="E3364" s="8" t="s">
        <v>5475</v>
      </c>
      <c r="F3364" s="9" t="s">
        <v>4216</v>
      </c>
      <c r="G3364" s="8" t="s">
        <v>36</v>
      </c>
      <c r="H3364" s="8" t="s">
        <v>36</v>
      </c>
      <c r="I3364" s="8" t="s">
        <v>2979</v>
      </c>
      <c r="J3364" s="8" t="s">
        <v>1031</v>
      </c>
      <c r="K3364" s="8" t="s">
        <v>36</v>
      </c>
      <c r="L3364" s="8" t="s">
        <v>68</v>
      </c>
      <c r="M3364" s="10">
        <v>0.15</v>
      </c>
      <c r="N3364" s="10">
        <v>8</v>
      </c>
      <c r="O3364" s="11">
        <v>3.7</v>
      </c>
      <c r="P3364" s="10">
        <v>0.46250000000000002</v>
      </c>
      <c r="Q3364" s="10">
        <v>493</v>
      </c>
      <c r="R3364" s="10">
        <v>1.62271805273834</v>
      </c>
      <c r="S3364" s="10">
        <v>2.9758620689655202</v>
      </c>
      <c r="T3364" s="10">
        <v>0</v>
      </c>
      <c r="U3364" s="10">
        <v>0</v>
      </c>
      <c r="V3364" s="10">
        <v>0</v>
      </c>
      <c r="W3364" s="10">
        <f t="shared" si="324"/>
        <v>3.7</v>
      </c>
      <c r="X3364" s="10">
        <f t="shared" si="325"/>
        <v>-3.7</v>
      </c>
      <c r="Y3364" s="10">
        <f t="shared" si="326"/>
        <v>-1</v>
      </c>
      <c r="Z3364" s="10">
        <v>0</v>
      </c>
      <c r="AA3364" s="10" t="str">
        <f t="shared" si="327"/>
        <v>NA</v>
      </c>
      <c r="AB3364" s="10">
        <f t="shared" si="328"/>
        <v>0</v>
      </c>
      <c r="AC3364" t="str">
        <f t="shared" si="329"/>
        <v>i</v>
      </c>
      <c r="AD3364" t="s">
        <v>7153</v>
      </c>
    </row>
    <row r="3365" spans="1:30" x14ac:dyDescent="0.2">
      <c r="A3365" s="8" t="s">
        <v>5241</v>
      </c>
      <c r="B3365" s="8" t="s">
        <v>7164</v>
      </c>
      <c r="C3365" s="8" t="s">
        <v>5242</v>
      </c>
      <c r="D3365" s="8" t="s">
        <v>5476</v>
      </c>
      <c r="E3365" s="8" t="s">
        <v>4496</v>
      </c>
      <c r="F3365" s="9" t="s">
        <v>4216</v>
      </c>
      <c r="G3365" s="8" t="s">
        <v>36</v>
      </c>
      <c r="H3365" s="8" t="s">
        <v>36</v>
      </c>
      <c r="I3365" s="8" t="s">
        <v>294</v>
      </c>
      <c r="J3365" s="8" t="s">
        <v>830</v>
      </c>
      <c r="K3365" s="8" t="s">
        <v>36</v>
      </c>
      <c r="L3365" s="8" t="s">
        <v>68</v>
      </c>
      <c r="M3365" s="10">
        <v>0.15</v>
      </c>
      <c r="N3365" s="10">
        <v>5</v>
      </c>
      <c r="O3365" s="11">
        <v>4.0875000000000004</v>
      </c>
      <c r="P3365" s="10">
        <v>0.8175</v>
      </c>
      <c r="Q3365" s="10">
        <v>80</v>
      </c>
      <c r="R3365" s="10">
        <v>6.25</v>
      </c>
      <c r="S3365" s="10">
        <v>3.2774999999999999</v>
      </c>
      <c r="T3365" s="10">
        <v>0</v>
      </c>
      <c r="U3365" s="10">
        <v>0</v>
      </c>
      <c r="V3365" s="10">
        <v>0</v>
      </c>
      <c r="W3365" s="10">
        <f t="shared" si="324"/>
        <v>4.0875000000000004</v>
      </c>
      <c r="X3365" s="10">
        <f t="shared" si="325"/>
        <v>-4.0875000000000004</v>
      </c>
      <c r="Y3365" s="10">
        <f t="shared" si="326"/>
        <v>-1</v>
      </c>
      <c r="Z3365" s="10">
        <v>0</v>
      </c>
      <c r="AA3365" s="10" t="str">
        <f t="shared" si="327"/>
        <v>NA</v>
      </c>
      <c r="AB3365" s="10">
        <f t="shared" si="328"/>
        <v>0</v>
      </c>
      <c r="AC3365" t="str">
        <f t="shared" si="329"/>
        <v>l</v>
      </c>
      <c r="AD3365" t="s">
        <v>7145</v>
      </c>
    </row>
    <row r="3366" spans="1:30" x14ac:dyDescent="0.2">
      <c r="A3366" s="8" t="s">
        <v>5241</v>
      </c>
      <c r="B3366" s="8" t="s">
        <v>7164</v>
      </c>
      <c r="C3366" s="8" t="s">
        <v>5242</v>
      </c>
      <c r="D3366" s="8" t="s">
        <v>5477</v>
      </c>
      <c r="E3366" s="8" t="s">
        <v>4512</v>
      </c>
      <c r="F3366" s="9" t="s">
        <v>4216</v>
      </c>
      <c r="G3366" s="8" t="s">
        <v>36</v>
      </c>
      <c r="H3366" s="8" t="s">
        <v>36</v>
      </c>
      <c r="I3366" s="8" t="s">
        <v>274</v>
      </c>
      <c r="J3366" s="8" t="s">
        <v>830</v>
      </c>
      <c r="K3366" s="8" t="s">
        <v>36</v>
      </c>
      <c r="L3366" s="8" t="s">
        <v>68</v>
      </c>
      <c r="M3366" s="10">
        <v>0.16250000000000001</v>
      </c>
      <c r="N3366" s="10">
        <v>1</v>
      </c>
      <c r="O3366" s="11">
        <v>0.15</v>
      </c>
      <c r="P3366" s="10">
        <v>0.15</v>
      </c>
      <c r="Q3366" s="10">
        <v>375</v>
      </c>
      <c r="R3366" s="10">
        <v>0.266666666666667</v>
      </c>
      <c r="S3366" s="10">
        <v>3.3290666666666699</v>
      </c>
      <c r="T3366" s="10">
        <v>0</v>
      </c>
      <c r="U3366" s="10">
        <v>0</v>
      </c>
      <c r="V3366" s="10">
        <v>0</v>
      </c>
      <c r="W3366" s="10">
        <f t="shared" si="324"/>
        <v>0.15</v>
      </c>
      <c r="X3366" s="10">
        <f t="shared" si="325"/>
        <v>-0.15</v>
      </c>
      <c r="Y3366" s="10">
        <f t="shared" si="326"/>
        <v>-1</v>
      </c>
      <c r="Z3366" s="10">
        <v>0</v>
      </c>
      <c r="AA3366" s="10" t="str">
        <f t="shared" si="327"/>
        <v>NA</v>
      </c>
      <c r="AB3366" s="10">
        <f t="shared" si="328"/>
        <v>0</v>
      </c>
      <c r="AC3366" t="str">
        <f t="shared" si="329"/>
        <v>n</v>
      </c>
      <c r="AD3366" t="s">
        <v>7141</v>
      </c>
    </row>
    <row r="3367" spans="1:30" x14ac:dyDescent="0.2">
      <c r="A3367" s="8" t="s">
        <v>5241</v>
      </c>
      <c r="B3367" s="8" t="s">
        <v>7164</v>
      </c>
      <c r="C3367" s="8" t="s">
        <v>5242</v>
      </c>
      <c r="D3367" s="8" t="s">
        <v>5478</v>
      </c>
      <c r="E3367" s="8" t="s">
        <v>4379</v>
      </c>
      <c r="F3367" s="9" t="s">
        <v>4216</v>
      </c>
      <c r="G3367" s="8" t="s">
        <v>36</v>
      </c>
      <c r="H3367" s="8" t="s">
        <v>36</v>
      </c>
      <c r="I3367" s="8" t="s">
        <v>41</v>
      </c>
      <c r="J3367" s="8" t="s">
        <v>830</v>
      </c>
      <c r="K3367" s="8" t="s">
        <v>36</v>
      </c>
      <c r="L3367" s="8" t="s">
        <v>68</v>
      </c>
      <c r="M3367" s="10">
        <v>0.16250000000000001</v>
      </c>
      <c r="N3367" s="10">
        <v>1</v>
      </c>
      <c r="O3367" s="11">
        <v>0.16250000000000001</v>
      </c>
      <c r="P3367" s="10">
        <v>0.16250000000000001</v>
      </c>
      <c r="Q3367" s="10">
        <v>31</v>
      </c>
      <c r="R3367" s="10">
        <v>3.2258064516128999</v>
      </c>
      <c r="S3367" s="10">
        <v>3.5774193548387099</v>
      </c>
      <c r="T3367" s="10">
        <v>0</v>
      </c>
      <c r="U3367" s="10">
        <v>0</v>
      </c>
      <c r="V3367" s="10">
        <v>0</v>
      </c>
      <c r="W3367" s="10">
        <f t="shared" si="324"/>
        <v>0.16250000000000001</v>
      </c>
      <c r="X3367" s="10">
        <f t="shared" si="325"/>
        <v>-0.16250000000000001</v>
      </c>
      <c r="Y3367" s="10">
        <f t="shared" si="326"/>
        <v>-1</v>
      </c>
      <c r="Z3367" s="10">
        <v>0</v>
      </c>
      <c r="AA3367" s="10" t="str">
        <f t="shared" si="327"/>
        <v>NA</v>
      </c>
      <c r="AB3367" s="10">
        <f t="shared" si="328"/>
        <v>0</v>
      </c>
      <c r="AC3367" t="str">
        <f t="shared" si="329"/>
        <v>a</v>
      </c>
      <c r="AD3367" t="s">
        <v>7134</v>
      </c>
    </row>
    <row r="3368" spans="1:30" x14ac:dyDescent="0.2">
      <c r="A3368" s="8" t="s">
        <v>5241</v>
      </c>
      <c r="B3368" s="8" t="s">
        <v>7164</v>
      </c>
      <c r="C3368" s="8" t="s">
        <v>5242</v>
      </c>
      <c r="D3368" s="8" t="s">
        <v>5479</v>
      </c>
      <c r="E3368" s="8" t="s">
        <v>5480</v>
      </c>
      <c r="F3368" s="9" t="s">
        <v>4216</v>
      </c>
      <c r="G3368" s="8" t="s">
        <v>36</v>
      </c>
      <c r="H3368" s="8" t="s">
        <v>36</v>
      </c>
      <c r="I3368" s="8" t="s">
        <v>5308</v>
      </c>
      <c r="J3368" s="8" t="s">
        <v>1031</v>
      </c>
      <c r="K3368" s="8" t="s">
        <v>36</v>
      </c>
      <c r="L3368" s="8" t="s">
        <v>68</v>
      </c>
      <c r="M3368" s="10">
        <v>0.16250000000000001</v>
      </c>
      <c r="N3368" s="10">
        <v>1</v>
      </c>
      <c r="O3368" s="11">
        <v>1.2625</v>
      </c>
      <c r="P3368" s="10">
        <v>1.2625</v>
      </c>
      <c r="Q3368" s="10">
        <v>1677</v>
      </c>
      <c r="R3368" s="10">
        <v>5.9630292188431702E-2</v>
      </c>
      <c r="S3368" s="10">
        <v>3.8039355992844399</v>
      </c>
      <c r="T3368" s="10">
        <v>0</v>
      </c>
      <c r="U3368" s="10">
        <v>0</v>
      </c>
      <c r="V3368" s="10">
        <v>0</v>
      </c>
      <c r="W3368" s="10">
        <f t="shared" si="324"/>
        <v>1.2625</v>
      </c>
      <c r="X3368" s="10">
        <f t="shared" si="325"/>
        <v>-1.2625</v>
      </c>
      <c r="Y3368" s="10">
        <f t="shared" si="326"/>
        <v>-1</v>
      </c>
      <c r="Z3368" s="10">
        <v>0</v>
      </c>
      <c r="AA3368" s="10" t="str">
        <f t="shared" si="327"/>
        <v>NA</v>
      </c>
      <c r="AB3368" s="10">
        <f t="shared" si="328"/>
        <v>0</v>
      </c>
      <c r="AC3368" t="str">
        <f t="shared" si="329"/>
        <v>a</v>
      </c>
      <c r="AD3368" t="s">
        <v>7134</v>
      </c>
    </row>
    <row r="3369" spans="1:30" x14ac:dyDescent="0.2">
      <c r="A3369" s="8" t="s">
        <v>5241</v>
      </c>
      <c r="B3369" s="8" t="s">
        <v>7164</v>
      </c>
      <c r="C3369" s="8" t="s">
        <v>5242</v>
      </c>
      <c r="D3369" s="8" t="s">
        <v>5481</v>
      </c>
      <c r="E3369" s="8" t="s">
        <v>5482</v>
      </c>
      <c r="F3369" s="9" t="s">
        <v>4216</v>
      </c>
      <c r="G3369" s="8" t="s">
        <v>36</v>
      </c>
      <c r="H3369" s="8" t="s">
        <v>36</v>
      </c>
      <c r="I3369" s="8" t="s">
        <v>5308</v>
      </c>
      <c r="J3369" s="8" t="s">
        <v>1031</v>
      </c>
      <c r="K3369" s="8" t="s">
        <v>36</v>
      </c>
      <c r="L3369" s="8" t="s">
        <v>68</v>
      </c>
      <c r="M3369" s="10">
        <v>0.16250000000000001</v>
      </c>
      <c r="N3369" s="10">
        <v>1</v>
      </c>
      <c r="O3369" s="11">
        <v>1.2625</v>
      </c>
      <c r="P3369" s="10">
        <v>1.2625</v>
      </c>
      <c r="Q3369" s="10">
        <v>164</v>
      </c>
      <c r="R3369" s="10">
        <v>0.60975609756097593</v>
      </c>
      <c r="S3369" s="10">
        <v>3.63170731707317</v>
      </c>
      <c r="T3369" s="10">
        <v>0</v>
      </c>
      <c r="U3369" s="10">
        <v>0</v>
      </c>
      <c r="V3369" s="10">
        <v>0</v>
      </c>
      <c r="W3369" s="10">
        <f t="shared" si="324"/>
        <v>1.2625</v>
      </c>
      <c r="X3369" s="10">
        <f t="shared" si="325"/>
        <v>-1.2625</v>
      </c>
      <c r="Y3369" s="10">
        <f t="shared" si="326"/>
        <v>-1</v>
      </c>
      <c r="Z3369" s="10">
        <v>0</v>
      </c>
      <c r="AA3369" s="10" t="str">
        <f t="shared" si="327"/>
        <v>NA</v>
      </c>
      <c r="AB3369" s="10">
        <f t="shared" si="328"/>
        <v>0</v>
      </c>
      <c r="AC3369" t="str">
        <f t="shared" si="329"/>
        <v>a</v>
      </c>
      <c r="AD3369" t="s">
        <v>7134</v>
      </c>
    </row>
    <row r="3370" spans="1:30" x14ac:dyDescent="0.2">
      <c r="A3370" s="8" t="s">
        <v>5241</v>
      </c>
      <c r="B3370" s="8" t="s">
        <v>7164</v>
      </c>
      <c r="C3370" s="8" t="s">
        <v>5242</v>
      </c>
      <c r="D3370" s="8" t="s">
        <v>5483</v>
      </c>
      <c r="E3370" s="8" t="s">
        <v>210</v>
      </c>
      <c r="F3370" s="9" t="s">
        <v>4216</v>
      </c>
      <c r="G3370" s="8" t="s">
        <v>36</v>
      </c>
      <c r="H3370" s="8" t="s">
        <v>36</v>
      </c>
      <c r="I3370" s="8" t="s">
        <v>296</v>
      </c>
      <c r="J3370" s="8" t="s">
        <v>830</v>
      </c>
      <c r="K3370" s="8" t="s">
        <v>36</v>
      </c>
      <c r="L3370" s="8" t="s">
        <v>68</v>
      </c>
      <c r="M3370" s="10">
        <v>0.16250000000000001</v>
      </c>
      <c r="N3370" s="10">
        <v>3</v>
      </c>
      <c r="O3370" s="11">
        <v>1.425</v>
      </c>
      <c r="P3370" s="10">
        <v>0.47499999999999998</v>
      </c>
      <c r="Q3370" s="10">
        <v>65</v>
      </c>
      <c r="R3370" s="10">
        <v>4.6153846153846203</v>
      </c>
      <c r="S3370" s="10">
        <v>2.1969230769230799</v>
      </c>
      <c r="T3370" s="10">
        <v>0</v>
      </c>
      <c r="U3370" s="10">
        <v>0</v>
      </c>
      <c r="V3370" s="10">
        <v>0</v>
      </c>
      <c r="W3370" s="10">
        <f t="shared" si="324"/>
        <v>1.425</v>
      </c>
      <c r="X3370" s="10">
        <f t="shared" si="325"/>
        <v>-1.425</v>
      </c>
      <c r="Y3370" s="10">
        <f t="shared" si="326"/>
        <v>-1</v>
      </c>
      <c r="Z3370" s="10">
        <v>0</v>
      </c>
      <c r="AA3370" s="10" t="str">
        <f t="shared" si="327"/>
        <v>NA</v>
      </c>
      <c r="AB3370" s="10">
        <f t="shared" si="328"/>
        <v>0</v>
      </c>
      <c r="AC3370" t="str">
        <f t="shared" si="329"/>
        <v>f</v>
      </c>
      <c r="AD3370" t="s">
        <v>7138</v>
      </c>
    </row>
    <row r="3371" spans="1:30" x14ac:dyDescent="0.2">
      <c r="A3371" s="8" t="s">
        <v>5241</v>
      </c>
      <c r="B3371" s="8" t="s">
        <v>7164</v>
      </c>
      <c r="C3371" s="8" t="s">
        <v>5242</v>
      </c>
      <c r="D3371" s="8" t="s">
        <v>5484</v>
      </c>
      <c r="E3371" s="8" t="s">
        <v>4025</v>
      </c>
      <c r="F3371" s="9" t="s">
        <v>4216</v>
      </c>
      <c r="G3371" s="8" t="s">
        <v>36</v>
      </c>
      <c r="H3371" s="8" t="s">
        <v>36</v>
      </c>
      <c r="I3371" s="8" t="s">
        <v>294</v>
      </c>
      <c r="J3371" s="8" t="s">
        <v>830</v>
      </c>
      <c r="K3371" s="8" t="s">
        <v>36</v>
      </c>
      <c r="L3371" s="8" t="s">
        <v>68</v>
      </c>
      <c r="M3371" s="10">
        <v>0.16250000000000001</v>
      </c>
      <c r="N3371" s="10">
        <v>4</v>
      </c>
      <c r="O3371" s="11">
        <v>2.5125000000000002</v>
      </c>
      <c r="P3371" s="10">
        <v>0.62812500000000004</v>
      </c>
      <c r="Q3371" s="10">
        <v>54</v>
      </c>
      <c r="R3371" s="10">
        <v>7.4074074074074101</v>
      </c>
      <c r="S3371" s="10">
        <v>2.5333333333333301</v>
      </c>
      <c r="T3371" s="10">
        <v>0</v>
      </c>
      <c r="U3371" s="10">
        <v>0</v>
      </c>
      <c r="V3371" s="10">
        <v>0</v>
      </c>
      <c r="W3371" s="10">
        <f t="shared" si="324"/>
        <v>2.5125000000000002</v>
      </c>
      <c r="X3371" s="10">
        <f t="shared" si="325"/>
        <v>-2.5125000000000002</v>
      </c>
      <c r="Y3371" s="10">
        <f t="shared" si="326"/>
        <v>-1</v>
      </c>
      <c r="Z3371" s="10">
        <v>0</v>
      </c>
      <c r="AA3371" s="10" t="str">
        <f t="shared" si="327"/>
        <v>NA</v>
      </c>
      <c r="AB3371" s="10">
        <f t="shared" si="328"/>
        <v>0</v>
      </c>
      <c r="AC3371" t="str">
        <f t="shared" si="329"/>
        <v>t</v>
      </c>
      <c r="AD3371" t="s">
        <v>7135</v>
      </c>
    </row>
    <row r="3372" spans="1:30" x14ac:dyDescent="0.2">
      <c r="A3372" s="8" t="s">
        <v>5241</v>
      </c>
      <c r="B3372" s="8" t="s">
        <v>7164</v>
      </c>
      <c r="C3372" s="8" t="s">
        <v>5242</v>
      </c>
      <c r="D3372" s="8" t="s">
        <v>5485</v>
      </c>
      <c r="E3372" s="8" t="s">
        <v>4394</v>
      </c>
      <c r="F3372" s="9" t="s">
        <v>4216</v>
      </c>
      <c r="G3372" s="8" t="s">
        <v>36</v>
      </c>
      <c r="H3372" s="8" t="s">
        <v>36</v>
      </c>
      <c r="I3372" s="8" t="s">
        <v>294</v>
      </c>
      <c r="J3372" s="8" t="s">
        <v>830</v>
      </c>
      <c r="K3372" s="8" t="s">
        <v>36</v>
      </c>
      <c r="L3372" s="8" t="s">
        <v>68</v>
      </c>
      <c r="M3372" s="10">
        <v>0.16250000000000001</v>
      </c>
      <c r="N3372" s="10">
        <v>5</v>
      </c>
      <c r="O3372" s="11">
        <v>3.2250000000000001</v>
      </c>
      <c r="P3372" s="10">
        <v>0.64500000000000002</v>
      </c>
      <c r="Q3372" s="10">
        <v>60</v>
      </c>
      <c r="R3372" s="10">
        <v>8.3333333333333304</v>
      </c>
      <c r="S3372" s="10">
        <v>2.8433333333333302</v>
      </c>
      <c r="T3372" s="10">
        <v>0</v>
      </c>
      <c r="U3372" s="10">
        <v>0</v>
      </c>
      <c r="V3372" s="10">
        <v>0</v>
      </c>
      <c r="W3372" s="10">
        <f t="shared" si="324"/>
        <v>3.2250000000000001</v>
      </c>
      <c r="X3372" s="10">
        <f t="shared" si="325"/>
        <v>-3.2250000000000001</v>
      </c>
      <c r="Y3372" s="10">
        <f t="shared" si="326"/>
        <v>-1</v>
      </c>
      <c r="Z3372" s="10">
        <v>0</v>
      </c>
      <c r="AA3372" s="10" t="str">
        <f t="shared" si="327"/>
        <v>NA</v>
      </c>
      <c r="AB3372" s="10">
        <f t="shared" si="328"/>
        <v>0</v>
      </c>
      <c r="AC3372" t="str">
        <f t="shared" si="329"/>
        <v>b</v>
      </c>
      <c r="AD3372" t="s">
        <v>7139</v>
      </c>
    </row>
    <row r="3373" spans="1:30" x14ac:dyDescent="0.2">
      <c r="A3373" s="8" t="s">
        <v>5241</v>
      </c>
      <c r="B3373" s="8" t="s">
        <v>7164</v>
      </c>
      <c r="C3373" s="8" t="s">
        <v>5242</v>
      </c>
      <c r="D3373" s="8" t="s">
        <v>5486</v>
      </c>
      <c r="E3373" s="8" t="s">
        <v>114</v>
      </c>
      <c r="F3373" s="9" t="s">
        <v>4216</v>
      </c>
      <c r="G3373" s="8" t="s">
        <v>36</v>
      </c>
      <c r="H3373" s="8" t="s">
        <v>36</v>
      </c>
      <c r="I3373" s="8" t="s">
        <v>5415</v>
      </c>
      <c r="J3373" s="8" t="s">
        <v>830</v>
      </c>
      <c r="K3373" s="8" t="s">
        <v>36</v>
      </c>
      <c r="L3373" s="8" t="s">
        <v>68</v>
      </c>
      <c r="M3373" s="10">
        <v>0.16250000000000001</v>
      </c>
      <c r="N3373" s="10">
        <v>43</v>
      </c>
      <c r="O3373" s="11">
        <v>17.937499987500004</v>
      </c>
      <c r="P3373" s="10">
        <v>0.41715116250000006</v>
      </c>
      <c r="Q3373" s="10">
        <v>1158</v>
      </c>
      <c r="R3373" s="10">
        <v>3.7132987910190001</v>
      </c>
      <c r="S3373" s="10">
        <v>3.7356649395509498</v>
      </c>
      <c r="T3373" s="10">
        <v>0</v>
      </c>
      <c r="U3373" s="10">
        <v>0</v>
      </c>
      <c r="V3373" s="10">
        <v>0</v>
      </c>
      <c r="W3373" s="10">
        <f t="shared" si="324"/>
        <v>17.937499987500004</v>
      </c>
      <c r="X3373" s="10">
        <f t="shared" si="325"/>
        <v>-17.937499987500004</v>
      </c>
      <c r="Y3373" s="10">
        <f t="shared" si="326"/>
        <v>-1</v>
      </c>
      <c r="Z3373" s="10">
        <v>0</v>
      </c>
      <c r="AA3373" s="10" t="str">
        <f t="shared" si="327"/>
        <v>NA</v>
      </c>
      <c r="AB3373" s="10">
        <f t="shared" si="328"/>
        <v>0</v>
      </c>
      <c r="AC3373" t="str">
        <f t="shared" si="329"/>
        <v>f</v>
      </c>
      <c r="AD3373" t="s">
        <v>7138</v>
      </c>
    </row>
    <row r="3374" spans="1:30" x14ac:dyDescent="0.2">
      <c r="A3374" s="8" t="s">
        <v>5241</v>
      </c>
      <c r="B3374" s="8" t="s">
        <v>7164</v>
      </c>
      <c r="C3374" s="8" t="s">
        <v>5242</v>
      </c>
      <c r="D3374" s="8" t="s">
        <v>5487</v>
      </c>
      <c r="E3374" s="8" t="s">
        <v>5488</v>
      </c>
      <c r="F3374" s="9" t="s">
        <v>4216</v>
      </c>
      <c r="G3374" s="8" t="s">
        <v>36</v>
      </c>
      <c r="H3374" s="8" t="s">
        <v>36</v>
      </c>
      <c r="I3374" s="8" t="s">
        <v>5259</v>
      </c>
      <c r="J3374" s="8" t="s">
        <v>1031</v>
      </c>
      <c r="K3374" s="8" t="s">
        <v>36</v>
      </c>
      <c r="L3374" s="8" t="s">
        <v>68</v>
      </c>
      <c r="M3374" s="10">
        <v>0.17499999999999999</v>
      </c>
      <c r="N3374" s="10">
        <v>4</v>
      </c>
      <c r="O3374" s="11">
        <v>0.91249999999999998</v>
      </c>
      <c r="P3374" s="10">
        <v>0.22812499999999999</v>
      </c>
      <c r="Q3374" s="10">
        <v>3217</v>
      </c>
      <c r="R3374" s="10">
        <v>0.12433944668946201</v>
      </c>
      <c r="S3374" s="10">
        <v>2.27662418402238</v>
      </c>
      <c r="T3374" s="10">
        <v>0</v>
      </c>
      <c r="U3374" s="10">
        <v>0</v>
      </c>
      <c r="V3374" s="10">
        <v>0</v>
      </c>
      <c r="W3374" s="10">
        <f t="shared" si="324"/>
        <v>0.91249999999999998</v>
      </c>
      <c r="X3374" s="10">
        <f t="shared" si="325"/>
        <v>-0.91249999999999998</v>
      </c>
      <c r="Y3374" s="10">
        <f t="shared" si="326"/>
        <v>-1</v>
      </c>
      <c r="Z3374" s="10">
        <v>0</v>
      </c>
      <c r="AA3374" s="10" t="str">
        <f t="shared" si="327"/>
        <v>NA</v>
      </c>
      <c r="AB3374" s="10">
        <f t="shared" si="328"/>
        <v>0</v>
      </c>
      <c r="AC3374" t="str">
        <f t="shared" si="329"/>
        <v>a</v>
      </c>
      <c r="AD3374" t="s">
        <v>7134</v>
      </c>
    </row>
    <row r="3375" spans="1:30" x14ac:dyDescent="0.2">
      <c r="A3375" s="8" t="s">
        <v>5241</v>
      </c>
      <c r="B3375" s="8" t="s">
        <v>7164</v>
      </c>
      <c r="C3375" s="8" t="s">
        <v>5242</v>
      </c>
      <c r="D3375" s="8" t="s">
        <v>5489</v>
      </c>
      <c r="E3375" s="8" t="s">
        <v>5490</v>
      </c>
      <c r="F3375" s="9" t="s">
        <v>4216</v>
      </c>
      <c r="G3375" s="8" t="s">
        <v>36</v>
      </c>
      <c r="H3375" s="8" t="s">
        <v>36</v>
      </c>
      <c r="I3375" s="8" t="s">
        <v>5259</v>
      </c>
      <c r="J3375" s="8" t="s">
        <v>1031</v>
      </c>
      <c r="K3375" s="8" t="s">
        <v>36</v>
      </c>
      <c r="L3375" s="8" t="s">
        <v>68</v>
      </c>
      <c r="M3375" s="10">
        <v>0.17499999999999999</v>
      </c>
      <c r="N3375" s="10">
        <v>2</v>
      </c>
      <c r="O3375" s="11">
        <v>0.98750000000000004</v>
      </c>
      <c r="P3375" s="10">
        <v>0.49375000000000002</v>
      </c>
      <c r="Q3375" s="10">
        <v>95</v>
      </c>
      <c r="R3375" s="10">
        <v>2.1052631578947398</v>
      </c>
      <c r="S3375" s="10">
        <v>4.1284210526315803</v>
      </c>
      <c r="T3375" s="10">
        <v>0</v>
      </c>
      <c r="U3375" s="10">
        <v>0</v>
      </c>
      <c r="V3375" s="10">
        <v>0</v>
      </c>
      <c r="W3375" s="10">
        <f t="shared" si="324"/>
        <v>0.98750000000000004</v>
      </c>
      <c r="X3375" s="10">
        <f t="shared" si="325"/>
        <v>-0.98750000000000004</v>
      </c>
      <c r="Y3375" s="10">
        <f t="shared" si="326"/>
        <v>-1</v>
      </c>
      <c r="Z3375" s="10">
        <v>0</v>
      </c>
      <c r="AA3375" s="10" t="str">
        <f t="shared" si="327"/>
        <v>NA</v>
      </c>
      <c r="AB3375" s="10">
        <f t="shared" si="328"/>
        <v>0</v>
      </c>
      <c r="AC3375" t="str">
        <f t="shared" si="329"/>
        <v>a</v>
      </c>
      <c r="AD3375" t="s">
        <v>7134</v>
      </c>
    </row>
    <row r="3376" spans="1:30" x14ac:dyDescent="0.2">
      <c r="A3376" s="8" t="s">
        <v>5241</v>
      </c>
      <c r="B3376" s="8" t="s">
        <v>7164</v>
      </c>
      <c r="C3376" s="8" t="s">
        <v>5242</v>
      </c>
      <c r="D3376" s="8" t="s">
        <v>5491</v>
      </c>
      <c r="E3376" s="8" t="s">
        <v>4976</v>
      </c>
      <c r="F3376" s="9" t="s">
        <v>4216</v>
      </c>
      <c r="G3376" s="8" t="s">
        <v>36</v>
      </c>
      <c r="H3376" s="8" t="s">
        <v>36</v>
      </c>
      <c r="I3376" s="8" t="s">
        <v>294</v>
      </c>
      <c r="J3376" s="8" t="s">
        <v>830</v>
      </c>
      <c r="K3376" s="8" t="s">
        <v>36</v>
      </c>
      <c r="L3376" s="8" t="s">
        <v>68</v>
      </c>
      <c r="M3376" s="10">
        <v>0.17499999999999999</v>
      </c>
      <c r="N3376" s="10">
        <v>2</v>
      </c>
      <c r="O3376" s="11">
        <v>1.1499999999999999</v>
      </c>
      <c r="P3376" s="10">
        <v>0.57499999999999996</v>
      </c>
      <c r="Q3376" s="10">
        <v>158</v>
      </c>
      <c r="R3376" s="10">
        <v>1.26582278481013</v>
      </c>
      <c r="S3376" s="10">
        <v>2.7569620253164602</v>
      </c>
      <c r="T3376" s="10">
        <v>0</v>
      </c>
      <c r="U3376" s="10">
        <v>0</v>
      </c>
      <c r="V3376" s="10">
        <v>0</v>
      </c>
      <c r="W3376" s="10">
        <f t="shared" si="324"/>
        <v>1.1499999999999999</v>
      </c>
      <c r="X3376" s="10">
        <f t="shared" si="325"/>
        <v>-1.1499999999999999</v>
      </c>
      <c r="Y3376" s="10">
        <f t="shared" si="326"/>
        <v>-1</v>
      </c>
      <c r="Z3376" s="10">
        <v>0</v>
      </c>
      <c r="AA3376" s="10" t="str">
        <f t="shared" si="327"/>
        <v>NA</v>
      </c>
      <c r="AB3376" s="10">
        <f t="shared" si="328"/>
        <v>0</v>
      </c>
      <c r="AC3376" t="str">
        <f t="shared" si="329"/>
        <v>c</v>
      </c>
      <c r="AD3376" t="s">
        <v>7140</v>
      </c>
    </row>
    <row r="3377" spans="1:30" x14ac:dyDescent="0.2">
      <c r="A3377" s="8" t="s">
        <v>5241</v>
      </c>
      <c r="B3377" s="8" t="s">
        <v>7164</v>
      </c>
      <c r="C3377" s="8" t="s">
        <v>5242</v>
      </c>
      <c r="D3377" s="8" t="s">
        <v>5492</v>
      </c>
      <c r="E3377" s="8" t="s">
        <v>5493</v>
      </c>
      <c r="F3377" s="9" t="s">
        <v>4216</v>
      </c>
      <c r="G3377" s="8" t="s">
        <v>36</v>
      </c>
      <c r="H3377" s="8" t="s">
        <v>36</v>
      </c>
      <c r="I3377" s="8" t="s">
        <v>5282</v>
      </c>
      <c r="J3377" s="8" t="s">
        <v>1031</v>
      </c>
      <c r="K3377" s="8" t="s">
        <v>36</v>
      </c>
      <c r="L3377" s="8" t="s">
        <v>68</v>
      </c>
      <c r="M3377" s="10">
        <v>0.17499999999999999</v>
      </c>
      <c r="N3377" s="10">
        <v>3</v>
      </c>
      <c r="O3377" s="11">
        <v>2.85</v>
      </c>
      <c r="P3377" s="10">
        <v>0.95</v>
      </c>
      <c r="Q3377" s="10">
        <v>611</v>
      </c>
      <c r="R3377" s="10">
        <v>0.49099836333878905</v>
      </c>
      <c r="S3377" s="10">
        <v>4.0689034369885402</v>
      </c>
      <c r="T3377" s="10">
        <v>0</v>
      </c>
      <c r="U3377" s="10">
        <v>0</v>
      </c>
      <c r="V3377" s="10">
        <v>0</v>
      </c>
      <c r="W3377" s="10">
        <f t="shared" si="324"/>
        <v>2.85</v>
      </c>
      <c r="X3377" s="10">
        <f t="shared" si="325"/>
        <v>-2.85</v>
      </c>
      <c r="Y3377" s="10">
        <f t="shared" si="326"/>
        <v>-1</v>
      </c>
      <c r="Z3377" s="10">
        <v>0</v>
      </c>
      <c r="AA3377" s="10" t="str">
        <f t="shared" si="327"/>
        <v>NA</v>
      </c>
      <c r="AB3377" s="10">
        <f t="shared" si="328"/>
        <v>0</v>
      </c>
      <c r="AC3377" t="str">
        <f t="shared" si="329"/>
        <v>a</v>
      </c>
      <c r="AD3377" t="s">
        <v>7134</v>
      </c>
    </row>
    <row r="3378" spans="1:30" x14ac:dyDescent="0.2">
      <c r="A3378" s="8" t="s">
        <v>5241</v>
      </c>
      <c r="B3378" s="8" t="s">
        <v>7164</v>
      </c>
      <c r="C3378" s="8" t="s">
        <v>5242</v>
      </c>
      <c r="D3378" s="8" t="s">
        <v>5494</v>
      </c>
      <c r="E3378" s="8" t="s">
        <v>4486</v>
      </c>
      <c r="F3378" s="9" t="s">
        <v>4216</v>
      </c>
      <c r="G3378" s="8" t="s">
        <v>36</v>
      </c>
      <c r="H3378" s="8" t="s">
        <v>36</v>
      </c>
      <c r="I3378" s="8" t="s">
        <v>41</v>
      </c>
      <c r="J3378" s="8" t="s">
        <v>830</v>
      </c>
      <c r="K3378" s="8" t="s">
        <v>36</v>
      </c>
      <c r="L3378" s="8" t="s">
        <v>68</v>
      </c>
      <c r="M3378" s="10">
        <v>0.1875</v>
      </c>
      <c r="N3378" s="10">
        <v>2</v>
      </c>
      <c r="O3378" s="11">
        <v>0.73750000000000004</v>
      </c>
      <c r="P3378" s="10">
        <v>0.36875000000000002</v>
      </c>
      <c r="Q3378" s="10">
        <v>263</v>
      </c>
      <c r="R3378" s="10">
        <v>0.76045627376425895</v>
      </c>
      <c r="S3378" s="10">
        <v>3.4608365019011398</v>
      </c>
      <c r="T3378" s="10">
        <v>0</v>
      </c>
      <c r="U3378" s="10">
        <v>0</v>
      </c>
      <c r="V3378" s="10">
        <v>0</v>
      </c>
      <c r="W3378" s="10">
        <f t="shared" si="324"/>
        <v>0.73750000000000004</v>
      </c>
      <c r="X3378" s="10">
        <f t="shared" si="325"/>
        <v>-0.73750000000000004</v>
      </c>
      <c r="Y3378" s="10">
        <f t="shared" si="326"/>
        <v>-1</v>
      </c>
      <c r="Z3378" s="10">
        <v>0</v>
      </c>
      <c r="AA3378" s="10" t="str">
        <f t="shared" si="327"/>
        <v>NA</v>
      </c>
      <c r="AB3378" s="10">
        <f t="shared" si="328"/>
        <v>0</v>
      </c>
      <c r="AC3378" t="str">
        <f t="shared" si="329"/>
        <v>a</v>
      </c>
      <c r="AD3378" t="s">
        <v>7134</v>
      </c>
    </row>
    <row r="3379" spans="1:30" x14ac:dyDescent="0.2">
      <c r="A3379" s="8" t="s">
        <v>5241</v>
      </c>
      <c r="B3379" s="8" t="s">
        <v>7164</v>
      </c>
      <c r="C3379" s="8" t="s">
        <v>5242</v>
      </c>
      <c r="D3379" s="8" t="s">
        <v>5495</v>
      </c>
      <c r="E3379" s="8" t="s">
        <v>5496</v>
      </c>
      <c r="F3379" s="9" t="s">
        <v>4216</v>
      </c>
      <c r="G3379" s="8" t="s">
        <v>36</v>
      </c>
      <c r="H3379" s="8" t="s">
        <v>36</v>
      </c>
      <c r="I3379" s="8" t="s">
        <v>5308</v>
      </c>
      <c r="J3379" s="8" t="s">
        <v>1031</v>
      </c>
      <c r="K3379" s="8" t="s">
        <v>36</v>
      </c>
      <c r="L3379" s="8" t="s">
        <v>68</v>
      </c>
      <c r="M3379" s="10">
        <v>0.1875</v>
      </c>
      <c r="N3379" s="10">
        <v>2</v>
      </c>
      <c r="O3379" s="11">
        <v>1.6375</v>
      </c>
      <c r="P3379" s="10">
        <v>0.81874999999999998</v>
      </c>
      <c r="Q3379" s="10">
        <v>4047</v>
      </c>
      <c r="R3379" s="10">
        <v>4.9419322955275499E-2</v>
      </c>
      <c r="S3379" s="10">
        <v>3.2357548801581402</v>
      </c>
      <c r="T3379" s="10">
        <v>0</v>
      </c>
      <c r="U3379" s="10">
        <v>0</v>
      </c>
      <c r="V3379" s="10">
        <v>0</v>
      </c>
      <c r="W3379" s="10">
        <f t="shared" si="324"/>
        <v>1.6375</v>
      </c>
      <c r="X3379" s="10">
        <f t="shared" si="325"/>
        <v>-1.6375</v>
      </c>
      <c r="Y3379" s="10">
        <f t="shared" si="326"/>
        <v>-1</v>
      </c>
      <c r="Z3379" s="10">
        <v>0</v>
      </c>
      <c r="AA3379" s="10" t="str">
        <f t="shared" si="327"/>
        <v>NA</v>
      </c>
      <c r="AB3379" s="10">
        <f t="shared" si="328"/>
        <v>0</v>
      </c>
      <c r="AC3379" t="str">
        <f t="shared" si="329"/>
        <v>a</v>
      </c>
      <c r="AD3379" t="s">
        <v>7134</v>
      </c>
    </row>
    <row r="3380" spans="1:30" x14ac:dyDescent="0.2">
      <c r="A3380" s="8" t="s">
        <v>5241</v>
      </c>
      <c r="B3380" s="8" t="s">
        <v>7164</v>
      </c>
      <c r="C3380" s="8" t="s">
        <v>5242</v>
      </c>
      <c r="D3380" s="8" t="s">
        <v>5497</v>
      </c>
      <c r="E3380" s="8" t="s">
        <v>5498</v>
      </c>
      <c r="F3380" s="9" t="s">
        <v>4216</v>
      </c>
      <c r="G3380" s="8" t="s">
        <v>36</v>
      </c>
      <c r="H3380" s="8" t="s">
        <v>36</v>
      </c>
      <c r="I3380" s="8" t="s">
        <v>2979</v>
      </c>
      <c r="J3380" s="8" t="s">
        <v>1031</v>
      </c>
      <c r="K3380" s="8" t="s">
        <v>36</v>
      </c>
      <c r="L3380" s="8" t="s">
        <v>68</v>
      </c>
      <c r="M3380" s="10">
        <v>0.1875</v>
      </c>
      <c r="N3380" s="10">
        <v>5</v>
      </c>
      <c r="O3380" s="11">
        <v>1.7375</v>
      </c>
      <c r="P3380" s="10">
        <v>0.34749999999999998</v>
      </c>
      <c r="Q3380" s="10">
        <v>277</v>
      </c>
      <c r="R3380" s="10">
        <v>1.80505415162455</v>
      </c>
      <c r="S3380" s="10">
        <v>3.8530685920577601</v>
      </c>
      <c r="T3380" s="10">
        <v>0</v>
      </c>
      <c r="U3380" s="10">
        <v>0</v>
      </c>
      <c r="V3380" s="10">
        <v>0</v>
      </c>
      <c r="W3380" s="10">
        <f t="shared" si="324"/>
        <v>1.7375</v>
      </c>
      <c r="X3380" s="10">
        <f t="shared" si="325"/>
        <v>-1.7375</v>
      </c>
      <c r="Y3380" s="10">
        <f t="shared" si="326"/>
        <v>-1</v>
      </c>
      <c r="Z3380" s="10">
        <v>0</v>
      </c>
      <c r="AA3380" s="10" t="str">
        <f t="shared" si="327"/>
        <v>NA</v>
      </c>
      <c r="AB3380" s="10">
        <f t="shared" si="328"/>
        <v>0</v>
      </c>
      <c r="AC3380" t="str">
        <f t="shared" si="329"/>
        <v>i</v>
      </c>
      <c r="AD3380" t="s">
        <v>7153</v>
      </c>
    </row>
    <row r="3381" spans="1:30" x14ac:dyDescent="0.2">
      <c r="A3381" s="8" t="s">
        <v>5241</v>
      </c>
      <c r="B3381" s="8" t="s">
        <v>7164</v>
      </c>
      <c r="C3381" s="8" t="s">
        <v>5242</v>
      </c>
      <c r="D3381" s="8" t="s">
        <v>5499</v>
      </c>
      <c r="E3381" s="8" t="s">
        <v>5500</v>
      </c>
      <c r="F3381" s="9" t="s">
        <v>4216</v>
      </c>
      <c r="G3381" s="8" t="s">
        <v>36</v>
      </c>
      <c r="H3381" s="8" t="s">
        <v>36</v>
      </c>
      <c r="I3381" s="8" t="s">
        <v>2979</v>
      </c>
      <c r="J3381" s="8" t="s">
        <v>1031</v>
      </c>
      <c r="K3381" s="8" t="s">
        <v>36</v>
      </c>
      <c r="L3381" s="8" t="s">
        <v>68</v>
      </c>
      <c r="M3381" s="10">
        <v>0.1875</v>
      </c>
      <c r="N3381" s="10">
        <v>5</v>
      </c>
      <c r="O3381" s="11">
        <v>2.1875</v>
      </c>
      <c r="P3381" s="10">
        <v>0.4375</v>
      </c>
      <c r="Q3381" s="10">
        <v>844</v>
      </c>
      <c r="R3381" s="10">
        <v>0.59241706161137397</v>
      </c>
      <c r="S3381" s="10">
        <v>4.0159952606635096</v>
      </c>
      <c r="T3381" s="10">
        <v>0</v>
      </c>
      <c r="U3381" s="10">
        <v>0</v>
      </c>
      <c r="V3381" s="10">
        <v>0</v>
      </c>
      <c r="W3381" s="10">
        <f t="shared" si="324"/>
        <v>2.1875</v>
      </c>
      <c r="X3381" s="10">
        <f t="shared" si="325"/>
        <v>-2.1875</v>
      </c>
      <c r="Y3381" s="10">
        <f t="shared" si="326"/>
        <v>-1</v>
      </c>
      <c r="Z3381" s="10">
        <v>0</v>
      </c>
      <c r="AA3381" s="10" t="str">
        <f t="shared" si="327"/>
        <v>NA</v>
      </c>
      <c r="AB3381" s="10">
        <f t="shared" si="328"/>
        <v>0</v>
      </c>
      <c r="AC3381" t="str">
        <f t="shared" si="329"/>
        <v>i</v>
      </c>
      <c r="AD3381" t="s">
        <v>7153</v>
      </c>
    </row>
    <row r="3382" spans="1:30" x14ac:dyDescent="0.2">
      <c r="A3382" s="8" t="s">
        <v>5241</v>
      </c>
      <c r="B3382" s="8" t="s">
        <v>7164</v>
      </c>
      <c r="C3382" s="8" t="s">
        <v>5242</v>
      </c>
      <c r="D3382" s="8" t="s">
        <v>5501</v>
      </c>
      <c r="E3382" s="8" t="s">
        <v>4519</v>
      </c>
      <c r="F3382" s="9" t="s">
        <v>4216</v>
      </c>
      <c r="G3382" s="8" t="s">
        <v>36</v>
      </c>
      <c r="H3382" s="8" t="s">
        <v>36</v>
      </c>
      <c r="I3382" s="8" t="s">
        <v>279</v>
      </c>
      <c r="J3382" s="8" t="s">
        <v>830</v>
      </c>
      <c r="K3382" s="8" t="s">
        <v>36</v>
      </c>
      <c r="L3382" s="8" t="s">
        <v>68</v>
      </c>
      <c r="M3382" s="10">
        <v>0.1875</v>
      </c>
      <c r="N3382" s="10">
        <v>5</v>
      </c>
      <c r="O3382" s="11">
        <v>2.2124999999999999</v>
      </c>
      <c r="P3382" s="10">
        <v>0.4425</v>
      </c>
      <c r="Q3382" s="10">
        <v>78</v>
      </c>
      <c r="R3382" s="10">
        <v>6.4102564102564097</v>
      </c>
      <c r="S3382" s="10">
        <v>2.6397435897435901</v>
      </c>
      <c r="T3382" s="10">
        <v>0</v>
      </c>
      <c r="U3382" s="10">
        <v>0</v>
      </c>
      <c r="V3382" s="10">
        <v>0</v>
      </c>
      <c r="W3382" s="10">
        <f t="shared" si="324"/>
        <v>2.2124999999999999</v>
      </c>
      <c r="X3382" s="10">
        <f t="shared" si="325"/>
        <v>-2.2124999999999999</v>
      </c>
      <c r="Y3382" s="10">
        <f t="shared" si="326"/>
        <v>-1</v>
      </c>
      <c r="Z3382" s="10">
        <v>0</v>
      </c>
      <c r="AA3382" s="10" t="str">
        <f t="shared" si="327"/>
        <v>NA</v>
      </c>
      <c r="AB3382" s="10">
        <f t="shared" si="328"/>
        <v>0</v>
      </c>
      <c r="AC3382" t="str">
        <f t="shared" si="329"/>
        <v>f</v>
      </c>
      <c r="AD3382" t="s">
        <v>7138</v>
      </c>
    </row>
    <row r="3383" spans="1:30" x14ac:dyDescent="0.2">
      <c r="A3383" s="8" t="s">
        <v>5241</v>
      </c>
      <c r="B3383" s="8" t="s">
        <v>7164</v>
      </c>
      <c r="C3383" s="8" t="s">
        <v>5242</v>
      </c>
      <c r="D3383" s="8" t="s">
        <v>5502</v>
      </c>
      <c r="E3383" s="8" t="s">
        <v>5503</v>
      </c>
      <c r="F3383" s="9" t="s">
        <v>4224</v>
      </c>
      <c r="G3383" s="8" t="s">
        <v>36</v>
      </c>
      <c r="H3383" s="8" t="s">
        <v>36</v>
      </c>
      <c r="I3383" s="8" t="s">
        <v>2977</v>
      </c>
      <c r="J3383" s="8" t="s">
        <v>1031</v>
      </c>
      <c r="K3383" s="8" t="s">
        <v>36</v>
      </c>
      <c r="L3383" s="8" t="s">
        <v>68</v>
      </c>
      <c r="M3383" s="10">
        <v>0.1875</v>
      </c>
      <c r="N3383" s="10">
        <v>4</v>
      </c>
      <c r="O3383" s="11">
        <v>2.9375</v>
      </c>
      <c r="P3383" s="10">
        <v>0.734375</v>
      </c>
      <c r="Q3383" s="10">
        <v>169</v>
      </c>
      <c r="R3383" s="10">
        <v>2.3668639053254399</v>
      </c>
      <c r="S3383" s="10">
        <v>3.0846153846153799</v>
      </c>
      <c r="T3383" s="10">
        <v>0</v>
      </c>
      <c r="U3383" s="10">
        <v>0</v>
      </c>
      <c r="V3383" s="10">
        <v>0</v>
      </c>
      <c r="W3383" s="10">
        <f t="shared" si="324"/>
        <v>2.9375</v>
      </c>
      <c r="X3383" s="10">
        <f t="shared" si="325"/>
        <v>-2.9375</v>
      </c>
      <c r="Y3383" s="10">
        <f t="shared" si="326"/>
        <v>-1</v>
      </c>
      <c r="Z3383" s="10">
        <v>0</v>
      </c>
      <c r="AA3383" s="10" t="str">
        <f t="shared" si="327"/>
        <v>NA</v>
      </c>
      <c r="AB3383" s="10">
        <f t="shared" si="328"/>
        <v>0</v>
      </c>
      <c r="AC3383" t="str">
        <f t="shared" si="329"/>
        <v>d</v>
      </c>
      <c r="AD3383" t="s">
        <v>7147</v>
      </c>
    </row>
    <row r="3384" spans="1:30" x14ac:dyDescent="0.2">
      <c r="A3384" s="8" t="s">
        <v>5241</v>
      </c>
      <c r="B3384" s="8" t="s">
        <v>7164</v>
      </c>
      <c r="C3384" s="8" t="s">
        <v>5242</v>
      </c>
      <c r="D3384" s="8" t="s">
        <v>5504</v>
      </c>
      <c r="E3384" s="8" t="s">
        <v>5505</v>
      </c>
      <c r="F3384" s="9" t="s">
        <v>4224</v>
      </c>
      <c r="G3384" s="8" t="s">
        <v>36</v>
      </c>
      <c r="H3384" s="8" t="s">
        <v>36</v>
      </c>
      <c r="I3384" s="8" t="s">
        <v>5506</v>
      </c>
      <c r="J3384" s="8" t="s">
        <v>1031</v>
      </c>
      <c r="K3384" s="8" t="s">
        <v>36</v>
      </c>
      <c r="L3384" s="8" t="s">
        <v>37</v>
      </c>
      <c r="M3384" s="10">
        <v>0.1875</v>
      </c>
      <c r="N3384" s="10">
        <v>7</v>
      </c>
      <c r="O3384" s="11">
        <v>3.6499999375000001</v>
      </c>
      <c r="P3384" s="10">
        <v>0.52142856250000003</v>
      </c>
      <c r="Q3384" s="10">
        <v>655</v>
      </c>
      <c r="R3384" s="10">
        <v>1.0687022900763401</v>
      </c>
      <c r="S3384" s="10">
        <v>3.23221374045802</v>
      </c>
      <c r="T3384" s="10">
        <v>0</v>
      </c>
      <c r="U3384" s="10">
        <v>0</v>
      </c>
      <c r="V3384" s="10">
        <v>0</v>
      </c>
      <c r="W3384" s="10">
        <f t="shared" si="324"/>
        <v>3.6499999375000001</v>
      </c>
      <c r="X3384" s="10">
        <f t="shared" si="325"/>
        <v>-3.6499999375000001</v>
      </c>
      <c r="Y3384" s="10">
        <f t="shared" si="326"/>
        <v>-1</v>
      </c>
      <c r="Z3384" s="10">
        <v>0</v>
      </c>
      <c r="AA3384" s="10" t="str">
        <f t="shared" si="327"/>
        <v>NA</v>
      </c>
      <c r="AB3384" s="10">
        <f t="shared" si="328"/>
        <v>0</v>
      </c>
      <c r="AC3384" t="str">
        <f t="shared" si="329"/>
        <v>c</v>
      </c>
      <c r="AD3384" t="s">
        <v>7140</v>
      </c>
    </row>
    <row r="3385" spans="1:30" x14ac:dyDescent="0.2">
      <c r="A3385" s="8" t="s">
        <v>5241</v>
      </c>
      <c r="B3385" s="8" t="s">
        <v>7164</v>
      </c>
      <c r="C3385" s="8" t="s">
        <v>5242</v>
      </c>
      <c r="D3385" s="8" t="s">
        <v>5507</v>
      </c>
      <c r="E3385" s="8" t="s">
        <v>5508</v>
      </c>
      <c r="F3385" s="9" t="s">
        <v>4224</v>
      </c>
      <c r="G3385" s="8" t="s">
        <v>36</v>
      </c>
      <c r="H3385" s="8" t="s">
        <v>36</v>
      </c>
      <c r="I3385" s="8" t="s">
        <v>2586</v>
      </c>
      <c r="J3385" s="8" t="s">
        <v>1031</v>
      </c>
      <c r="K3385" s="8" t="s">
        <v>36</v>
      </c>
      <c r="L3385" s="8" t="s">
        <v>68</v>
      </c>
      <c r="M3385" s="10">
        <v>0.1875</v>
      </c>
      <c r="N3385" s="10">
        <v>8</v>
      </c>
      <c r="O3385" s="11">
        <v>4.3125</v>
      </c>
      <c r="P3385" s="10">
        <v>0.5390625</v>
      </c>
      <c r="Q3385" s="10">
        <v>195</v>
      </c>
      <c r="R3385" s="10">
        <v>4.1025641025641004</v>
      </c>
      <c r="S3385" s="10">
        <v>3.2194871794871802</v>
      </c>
      <c r="T3385" s="10">
        <v>0</v>
      </c>
      <c r="U3385" s="10">
        <v>0</v>
      </c>
      <c r="V3385" s="10">
        <v>0</v>
      </c>
      <c r="W3385" s="10">
        <f t="shared" si="324"/>
        <v>4.3125</v>
      </c>
      <c r="X3385" s="10">
        <f t="shared" si="325"/>
        <v>-4.3125</v>
      </c>
      <c r="Y3385" s="10">
        <f t="shared" si="326"/>
        <v>-1</v>
      </c>
      <c r="Z3385" s="10">
        <v>0</v>
      </c>
      <c r="AA3385" s="10" t="str">
        <f t="shared" si="327"/>
        <v>NA</v>
      </c>
      <c r="AB3385" s="10">
        <f t="shared" si="328"/>
        <v>0</v>
      </c>
      <c r="AC3385" t="str">
        <f t="shared" si="329"/>
        <v>a</v>
      </c>
      <c r="AD3385" t="s">
        <v>7134</v>
      </c>
    </row>
    <row r="3386" spans="1:30" x14ac:dyDescent="0.2">
      <c r="A3386" s="8" t="s">
        <v>5241</v>
      </c>
      <c r="B3386" s="8" t="s">
        <v>7164</v>
      </c>
      <c r="C3386" s="8" t="s">
        <v>5242</v>
      </c>
      <c r="D3386" s="8" t="s">
        <v>5509</v>
      </c>
      <c r="E3386" s="8" t="s">
        <v>5510</v>
      </c>
      <c r="F3386" s="9" t="s">
        <v>4224</v>
      </c>
      <c r="G3386" s="8" t="s">
        <v>36</v>
      </c>
      <c r="H3386" s="8" t="s">
        <v>36</v>
      </c>
      <c r="I3386" s="8" t="s">
        <v>2586</v>
      </c>
      <c r="J3386" s="8" t="s">
        <v>1031</v>
      </c>
      <c r="K3386" s="8" t="s">
        <v>36</v>
      </c>
      <c r="L3386" s="8" t="s">
        <v>68</v>
      </c>
      <c r="M3386" s="10">
        <v>0.1875</v>
      </c>
      <c r="N3386" s="10">
        <v>18</v>
      </c>
      <c r="O3386" s="11">
        <v>12.324999825000003</v>
      </c>
      <c r="P3386" s="10">
        <v>0.68472221250000009</v>
      </c>
      <c r="Q3386" s="10">
        <v>379</v>
      </c>
      <c r="R3386" s="10">
        <v>4.7493403693931402</v>
      </c>
      <c r="S3386" s="10">
        <v>2.6688654353561998</v>
      </c>
      <c r="T3386" s="10">
        <v>0</v>
      </c>
      <c r="U3386" s="10">
        <v>0</v>
      </c>
      <c r="V3386" s="10">
        <v>0</v>
      </c>
      <c r="W3386" s="10">
        <f t="shared" si="324"/>
        <v>12.324999825000003</v>
      </c>
      <c r="X3386" s="10">
        <f t="shared" si="325"/>
        <v>-12.324999825000003</v>
      </c>
      <c r="Y3386" s="10">
        <f t="shared" si="326"/>
        <v>-1</v>
      </c>
      <c r="Z3386" s="10">
        <v>0</v>
      </c>
      <c r="AA3386" s="10" t="str">
        <f t="shared" si="327"/>
        <v>NA</v>
      </c>
      <c r="AB3386" s="10">
        <f t="shared" si="328"/>
        <v>0</v>
      </c>
      <c r="AC3386" t="str">
        <f t="shared" si="329"/>
        <v>c</v>
      </c>
      <c r="AD3386" t="s">
        <v>7140</v>
      </c>
    </row>
    <row r="3387" spans="1:30" x14ac:dyDescent="0.2">
      <c r="A3387" s="8" t="s">
        <v>5241</v>
      </c>
      <c r="B3387" s="8" t="s">
        <v>7164</v>
      </c>
      <c r="C3387" s="8" t="s">
        <v>5242</v>
      </c>
      <c r="D3387" s="8" t="s">
        <v>5511</v>
      </c>
      <c r="E3387" s="8" t="s">
        <v>5512</v>
      </c>
      <c r="F3387" s="9" t="s">
        <v>4216</v>
      </c>
      <c r="G3387" s="8" t="s">
        <v>36</v>
      </c>
      <c r="H3387" s="8" t="s">
        <v>36</v>
      </c>
      <c r="I3387" s="8" t="s">
        <v>5259</v>
      </c>
      <c r="J3387" s="8" t="s">
        <v>1031</v>
      </c>
      <c r="K3387" s="8" t="s">
        <v>36</v>
      </c>
      <c r="L3387" s="8" t="s">
        <v>68</v>
      </c>
      <c r="M3387" s="10">
        <v>0.2</v>
      </c>
      <c r="N3387" s="10">
        <v>1</v>
      </c>
      <c r="O3387" s="11">
        <v>0.48749999999999999</v>
      </c>
      <c r="P3387" s="10">
        <v>0.48749999999999999</v>
      </c>
      <c r="Q3387" s="10">
        <v>481</v>
      </c>
      <c r="R3387" s="10">
        <v>0.20790020790020802</v>
      </c>
      <c r="S3387" s="10">
        <v>3.6049896049896</v>
      </c>
      <c r="T3387" s="10">
        <v>0</v>
      </c>
      <c r="U3387" s="10">
        <v>0</v>
      </c>
      <c r="V3387" s="10">
        <v>0</v>
      </c>
      <c r="W3387" s="10">
        <f t="shared" si="324"/>
        <v>0.48749999999999999</v>
      </c>
      <c r="X3387" s="10">
        <f t="shared" si="325"/>
        <v>-0.48749999999999999</v>
      </c>
      <c r="Y3387" s="10">
        <f t="shared" si="326"/>
        <v>-1</v>
      </c>
      <c r="Z3387" s="10">
        <v>0</v>
      </c>
      <c r="AA3387" s="10" t="str">
        <f t="shared" si="327"/>
        <v>NA</v>
      </c>
      <c r="AB3387" s="10">
        <f t="shared" si="328"/>
        <v>0</v>
      </c>
      <c r="AC3387" t="str">
        <f t="shared" si="329"/>
        <v>a</v>
      </c>
      <c r="AD3387" t="s">
        <v>7134</v>
      </c>
    </row>
    <row r="3388" spans="1:30" x14ac:dyDescent="0.2">
      <c r="A3388" s="8" t="s">
        <v>5241</v>
      </c>
      <c r="B3388" s="8" t="s">
        <v>7164</v>
      </c>
      <c r="C3388" s="8" t="s">
        <v>5242</v>
      </c>
      <c r="D3388" s="8" t="s">
        <v>5513</v>
      </c>
      <c r="E3388" s="8" t="s">
        <v>5514</v>
      </c>
      <c r="F3388" s="9" t="s">
        <v>4224</v>
      </c>
      <c r="G3388" s="8" t="s">
        <v>36</v>
      </c>
      <c r="H3388" s="8" t="s">
        <v>36</v>
      </c>
      <c r="I3388" s="8" t="s">
        <v>2727</v>
      </c>
      <c r="J3388" s="8" t="s">
        <v>1031</v>
      </c>
      <c r="K3388" s="8" t="s">
        <v>36</v>
      </c>
      <c r="L3388" s="8" t="s">
        <v>68</v>
      </c>
      <c r="M3388" s="10">
        <v>0.2</v>
      </c>
      <c r="N3388" s="10">
        <v>1</v>
      </c>
      <c r="O3388" s="11">
        <v>0.51249999999999996</v>
      </c>
      <c r="P3388" s="10">
        <v>0.51249999999999996</v>
      </c>
      <c r="Q3388" s="10">
        <v>24</v>
      </c>
      <c r="R3388" s="10">
        <v>4.1666666666666696</v>
      </c>
      <c r="S3388" s="10">
        <v>1.6666666666666701</v>
      </c>
      <c r="T3388" s="10">
        <v>0</v>
      </c>
      <c r="U3388" s="10">
        <v>0</v>
      </c>
      <c r="V3388" s="10">
        <v>0</v>
      </c>
      <c r="W3388" s="10">
        <f t="shared" si="324"/>
        <v>0.51249999999999996</v>
      </c>
      <c r="X3388" s="10">
        <f t="shared" si="325"/>
        <v>-0.51249999999999996</v>
      </c>
      <c r="Y3388" s="10">
        <f t="shared" si="326"/>
        <v>-1</v>
      </c>
      <c r="Z3388" s="10">
        <v>0</v>
      </c>
      <c r="AA3388" s="10" t="str">
        <f t="shared" si="327"/>
        <v>NA</v>
      </c>
      <c r="AB3388" s="10">
        <f t="shared" si="328"/>
        <v>0</v>
      </c>
      <c r="AC3388" t="str">
        <f t="shared" si="329"/>
        <v>h</v>
      </c>
      <c r="AD3388" t="s">
        <v>7152</v>
      </c>
    </row>
    <row r="3389" spans="1:30" x14ac:dyDescent="0.2">
      <c r="A3389" s="8" t="s">
        <v>5241</v>
      </c>
      <c r="B3389" s="8" t="s">
        <v>7164</v>
      </c>
      <c r="C3389" s="8" t="s">
        <v>5242</v>
      </c>
      <c r="D3389" s="8" t="s">
        <v>5515</v>
      </c>
      <c r="E3389" s="8" t="s">
        <v>5516</v>
      </c>
      <c r="F3389" s="9" t="s">
        <v>4224</v>
      </c>
      <c r="G3389" s="8" t="s">
        <v>36</v>
      </c>
      <c r="H3389" s="8" t="s">
        <v>36</v>
      </c>
      <c r="I3389" s="8" t="s">
        <v>2520</v>
      </c>
      <c r="J3389" s="8" t="s">
        <v>1031</v>
      </c>
      <c r="K3389" s="8" t="s">
        <v>36</v>
      </c>
      <c r="L3389" s="8" t="s">
        <v>68</v>
      </c>
      <c r="M3389" s="10">
        <v>0.2</v>
      </c>
      <c r="N3389" s="10">
        <v>4</v>
      </c>
      <c r="O3389" s="11">
        <v>1.1000000000000001</v>
      </c>
      <c r="P3389" s="10">
        <v>0.27500000000000002</v>
      </c>
      <c r="Q3389" s="10">
        <v>188</v>
      </c>
      <c r="R3389" s="10">
        <v>2.12765957446809</v>
      </c>
      <c r="S3389" s="10">
        <v>2.6829787234042599</v>
      </c>
      <c r="T3389" s="10">
        <v>0</v>
      </c>
      <c r="U3389" s="10">
        <v>0</v>
      </c>
      <c r="V3389" s="10">
        <v>0</v>
      </c>
      <c r="W3389" s="10">
        <f t="shared" si="324"/>
        <v>1.1000000000000001</v>
      </c>
      <c r="X3389" s="10">
        <f t="shared" si="325"/>
        <v>-1.1000000000000001</v>
      </c>
      <c r="Y3389" s="10">
        <f t="shared" si="326"/>
        <v>-1</v>
      </c>
      <c r="Z3389" s="10">
        <v>0</v>
      </c>
      <c r="AA3389" s="10" t="str">
        <f t="shared" si="327"/>
        <v>NA</v>
      </c>
      <c r="AB3389" s="10">
        <f t="shared" si="328"/>
        <v>0</v>
      </c>
      <c r="AC3389" t="str">
        <f t="shared" si="329"/>
        <v>c</v>
      </c>
      <c r="AD3389" t="s">
        <v>7140</v>
      </c>
    </row>
    <row r="3390" spans="1:30" x14ac:dyDescent="0.2">
      <c r="A3390" s="8" t="s">
        <v>5241</v>
      </c>
      <c r="B3390" s="8" t="s">
        <v>7164</v>
      </c>
      <c r="C3390" s="8" t="s">
        <v>5242</v>
      </c>
      <c r="D3390" s="8" t="s">
        <v>5517</v>
      </c>
      <c r="E3390" s="8" t="s">
        <v>5518</v>
      </c>
      <c r="F3390" s="9" t="s">
        <v>4216</v>
      </c>
      <c r="G3390" s="8" t="s">
        <v>36</v>
      </c>
      <c r="H3390" s="8" t="s">
        <v>36</v>
      </c>
      <c r="I3390" s="8" t="s">
        <v>5259</v>
      </c>
      <c r="J3390" s="8" t="s">
        <v>1031</v>
      </c>
      <c r="K3390" s="8" t="s">
        <v>36</v>
      </c>
      <c r="L3390" s="8" t="s">
        <v>68</v>
      </c>
      <c r="M3390" s="10">
        <v>0.2</v>
      </c>
      <c r="N3390" s="10">
        <v>4</v>
      </c>
      <c r="O3390" s="11">
        <v>1.2625</v>
      </c>
      <c r="P3390" s="10">
        <v>0.31562499999999999</v>
      </c>
      <c r="Q3390" s="10">
        <v>859</v>
      </c>
      <c r="R3390" s="10">
        <v>0.46565774155995304</v>
      </c>
      <c r="S3390" s="10">
        <v>2.50221187427241</v>
      </c>
      <c r="T3390" s="10">
        <v>0</v>
      </c>
      <c r="U3390" s="10">
        <v>0</v>
      </c>
      <c r="V3390" s="10">
        <v>0</v>
      </c>
      <c r="W3390" s="10">
        <f t="shared" si="324"/>
        <v>1.2625</v>
      </c>
      <c r="X3390" s="10">
        <f t="shared" si="325"/>
        <v>-1.2625</v>
      </c>
      <c r="Y3390" s="10">
        <f t="shared" si="326"/>
        <v>-1</v>
      </c>
      <c r="Z3390" s="10">
        <v>0</v>
      </c>
      <c r="AA3390" s="10" t="str">
        <f t="shared" si="327"/>
        <v>NA</v>
      </c>
      <c r="AB3390" s="10">
        <f t="shared" si="328"/>
        <v>0</v>
      </c>
      <c r="AC3390" t="str">
        <f t="shared" si="329"/>
        <v>a</v>
      </c>
      <c r="AD3390" t="s">
        <v>7134</v>
      </c>
    </row>
    <row r="3391" spans="1:30" x14ac:dyDescent="0.2">
      <c r="A3391" s="8" t="s">
        <v>5241</v>
      </c>
      <c r="B3391" s="8" t="s">
        <v>7164</v>
      </c>
      <c r="C3391" s="8" t="s">
        <v>5242</v>
      </c>
      <c r="D3391" s="8" t="s">
        <v>5519</v>
      </c>
      <c r="E3391" s="8" t="s">
        <v>5520</v>
      </c>
      <c r="F3391" s="9" t="s">
        <v>4216</v>
      </c>
      <c r="G3391" s="8" t="s">
        <v>36</v>
      </c>
      <c r="H3391" s="8" t="s">
        <v>36</v>
      </c>
      <c r="I3391" s="8" t="s">
        <v>5259</v>
      </c>
      <c r="J3391" s="8" t="s">
        <v>1031</v>
      </c>
      <c r="K3391" s="8" t="s">
        <v>36</v>
      </c>
      <c r="L3391" s="8" t="s">
        <v>68</v>
      </c>
      <c r="M3391" s="10">
        <v>0.2</v>
      </c>
      <c r="N3391" s="10">
        <v>1</v>
      </c>
      <c r="O3391" s="11">
        <v>1.3875</v>
      </c>
      <c r="P3391" s="10">
        <v>1.3875</v>
      </c>
      <c r="Q3391" s="10">
        <v>153</v>
      </c>
      <c r="R3391" s="10">
        <v>0.65359477124182996</v>
      </c>
      <c r="S3391" s="10">
        <v>4.1104575163398698</v>
      </c>
      <c r="T3391" s="10">
        <v>0</v>
      </c>
      <c r="U3391" s="10">
        <v>0</v>
      </c>
      <c r="V3391" s="10">
        <v>0</v>
      </c>
      <c r="W3391" s="10">
        <f t="shared" si="324"/>
        <v>1.3875</v>
      </c>
      <c r="X3391" s="10">
        <f t="shared" si="325"/>
        <v>-1.3875</v>
      </c>
      <c r="Y3391" s="10">
        <f t="shared" si="326"/>
        <v>-1</v>
      </c>
      <c r="Z3391" s="10">
        <v>0</v>
      </c>
      <c r="AA3391" s="10" t="str">
        <f t="shared" si="327"/>
        <v>NA</v>
      </c>
      <c r="AB3391" s="10">
        <f t="shared" si="328"/>
        <v>0</v>
      </c>
      <c r="AC3391" t="str">
        <f t="shared" si="329"/>
        <v>a</v>
      </c>
      <c r="AD3391" t="s">
        <v>7134</v>
      </c>
    </row>
    <row r="3392" spans="1:30" x14ac:dyDescent="0.2">
      <c r="A3392" s="8" t="s">
        <v>5241</v>
      </c>
      <c r="B3392" s="8" t="s">
        <v>7164</v>
      </c>
      <c r="C3392" s="8" t="s">
        <v>5242</v>
      </c>
      <c r="D3392" s="8" t="s">
        <v>5521</v>
      </c>
      <c r="E3392" s="8" t="s">
        <v>5522</v>
      </c>
      <c r="F3392" s="9" t="s">
        <v>4216</v>
      </c>
      <c r="G3392" s="8" t="s">
        <v>36</v>
      </c>
      <c r="H3392" s="8" t="s">
        <v>36</v>
      </c>
      <c r="I3392" s="8" t="s">
        <v>5259</v>
      </c>
      <c r="J3392" s="8" t="s">
        <v>1031</v>
      </c>
      <c r="K3392" s="8" t="s">
        <v>36</v>
      </c>
      <c r="L3392" s="8" t="s">
        <v>68</v>
      </c>
      <c r="M3392" s="10">
        <v>0.2</v>
      </c>
      <c r="N3392" s="10">
        <v>8</v>
      </c>
      <c r="O3392" s="11">
        <v>5.4249999999999998</v>
      </c>
      <c r="P3392" s="10">
        <v>0.67812499999999998</v>
      </c>
      <c r="Q3392" s="10">
        <v>1168</v>
      </c>
      <c r="R3392" s="10">
        <v>0.68493150684931503</v>
      </c>
      <c r="S3392" s="10">
        <v>4.2333047945205502</v>
      </c>
      <c r="T3392" s="10">
        <v>0</v>
      </c>
      <c r="U3392" s="10">
        <v>0</v>
      </c>
      <c r="V3392" s="10">
        <v>0</v>
      </c>
      <c r="W3392" s="10">
        <f t="shared" si="324"/>
        <v>5.4249999999999998</v>
      </c>
      <c r="X3392" s="10">
        <f t="shared" si="325"/>
        <v>-5.4249999999999998</v>
      </c>
      <c r="Y3392" s="10">
        <f t="shared" si="326"/>
        <v>-1</v>
      </c>
      <c r="Z3392" s="10">
        <v>0</v>
      </c>
      <c r="AA3392" s="10" t="str">
        <f t="shared" si="327"/>
        <v>NA</v>
      </c>
      <c r="AB3392" s="10">
        <f t="shared" si="328"/>
        <v>0</v>
      </c>
      <c r="AC3392" t="str">
        <f t="shared" si="329"/>
        <v>a</v>
      </c>
      <c r="AD3392" t="s">
        <v>7134</v>
      </c>
    </row>
    <row r="3393" spans="1:30" x14ac:dyDescent="0.2">
      <c r="A3393" s="8" t="s">
        <v>5241</v>
      </c>
      <c r="B3393" s="8" t="s">
        <v>7164</v>
      </c>
      <c r="C3393" s="8" t="s">
        <v>5242</v>
      </c>
      <c r="D3393" s="8" t="s">
        <v>5523</v>
      </c>
      <c r="E3393" s="8" t="s">
        <v>4714</v>
      </c>
      <c r="F3393" s="9" t="s">
        <v>4216</v>
      </c>
      <c r="G3393" s="8" t="s">
        <v>36</v>
      </c>
      <c r="H3393" s="8" t="s">
        <v>36</v>
      </c>
      <c r="I3393" s="8" t="s">
        <v>294</v>
      </c>
      <c r="J3393" s="8" t="s">
        <v>830</v>
      </c>
      <c r="K3393" s="8" t="s">
        <v>36</v>
      </c>
      <c r="L3393" s="8" t="s">
        <v>68</v>
      </c>
      <c r="M3393" s="10">
        <v>0.2</v>
      </c>
      <c r="N3393" s="10">
        <v>6</v>
      </c>
      <c r="O3393" s="11">
        <v>5.8374999750000001</v>
      </c>
      <c r="P3393" s="10">
        <v>0.97291666250000008</v>
      </c>
      <c r="Q3393" s="10">
        <v>2728</v>
      </c>
      <c r="R3393" s="10">
        <v>0.21994134897360701</v>
      </c>
      <c r="S3393" s="10">
        <v>2.3531891495601198</v>
      </c>
      <c r="T3393" s="10">
        <v>0</v>
      </c>
      <c r="U3393" s="10">
        <v>0</v>
      </c>
      <c r="V3393" s="10">
        <v>0</v>
      </c>
      <c r="W3393" s="10">
        <f t="shared" si="324"/>
        <v>5.8374999750000001</v>
      </c>
      <c r="X3393" s="10">
        <f t="shared" si="325"/>
        <v>-5.8374999750000001</v>
      </c>
      <c r="Y3393" s="10">
        <f t="shared" si="326"/>
        <v>-1</v>
      </c>
      <c r="Z3393" s="10">
        <v>0</v>
      </c>
      <c r="AA3393" s="10" t="str">
        <f t="shared" si="327"/>
        <v>NA</v>
      </c>
      <c r="AB3393" s="10">
        <f t="shared" si="328"/>
        <v>0</v>
      </c>
      <c r="AC3393" t="str">
        <f t="shared" si="329"/>
        <v>p</v>
      </c>
      <c r="AD3393" t="s">
        <v>7137</v>
      </c>
    </row>
    <row r="3394" spans="1:30" x14ac:dyDescent="0.2">
      <c r="A3394" s="8" t="s">
        <v>5241</v>
      </c>
      <c r="B3394" s="8" t="s">
        <v>7164</v>
      </c>
      <c r="C3394" s="8" t="s">
        <v>5242</v>
      </c>
      <c r="D3394" s="8" t="s">
        <v>5524</v>
      </c>
      <c r="E3394" s="8" t="s">
        <v>5525</v>
      </c>
      <c r="F3394" s="9" t="s">
        <v>4224</v>
      </c>
      <c r="G3394" s="8" t="s">
        <v>36</v>
      </c>
      <c r="H3394" s="8" t="s">
        <v>36</v>
      </c>
      <c r="I3394" s="8" t="s">
        <v>3115</v>
      </c>
      <c r="J3394" s="8" t="s">
        <v>1031</v>
      </c>
      <c r="K3394" s="8" t="s">
        <v>36</v>
      </c>
      <c r="L3394" s="8" t="s">
        <v>68</v>
      </c>
      <c r="M3394" s="10">
        <v>0.2</v>
      </c>
      <c r="N3394" s="10">
        <v>16</v>
      </c>
      <c r="O3394" s="11">
        <v>8.6750000000000007</v>
      </c>
      <c r="P3394" s="10">
        <v>0.54218750000000004</v>
      </c>
      <c r="Q3394" s="10">
        <v>422</v>
      </c>
      <c r="R3394" s="10">
        <v>3.7914691943127998</v>
      </c>
      <c r="S3394" s="10">
        <v>1.8713270142180101</v>
      </c>
      <c r="T3394" s="10">
        <v>0</v>
      </c>
      <c r="U3394" s="10">
        <v>0</v>
      </c>
      <c r="V3394" s="10">
        <v>0</v>
      </c>
      <c r="W3394" s="10">
        <f t="shared" ref="W3394:W3457" si="330">O3394</f>
        <v>8.6750000000000007</v>
      </c>
      <c r="X3394" s="10">
        <f t="shared" ref="X3394:X3457" si="331">V3394-W3394</f>
        <v>-8.6750000000000007</v>
      </c>
      <c r="Y3394" s="10">
        <f t="shared" ref="Y3394:Y3457" si="332">IF(W3394=0,0,(V3394-W3394)/W3394)</f>
        <v>-1</v>
      </c>
      <c r="Z3394" s="10">
        <v>0</v>
      </c>
      <c r="AA3394" s="10" t="str">
        <f t="shared" ref="AA3394:AA3457" si="333">IF(Z3394=0,"NA",V3394/Z3394)</f>
        <v>NA</v>
      </c>
      <c r="AB3394" s="10">
        <f t="shared" ref="AB3394:AB3457" si="334">(R3394/100*T3394/100)</f>
        <v>0</v>
      </c>
      <c r="AC3394" t="str">
        <f t="shared" si="329"/>
        <v>l</v>
      </c>
      <c r="AD3394" t="s">
        <v>7145</v>
      </c>
    </row>
    <row r="3395" spans="1:30" x14ac:dyDescent="0.2">
      <c r="A3395" s="8" t="s">
        <v>5241</v>
      </c>
      <c r="B3395" s="8" t="s">
        <v>7164</v>
      </c>
      <c r="C3395" s="8" t="s">
        <v>5242</v>
      </c>
      <c r="D3395" s="8" t="s">
        <v>5526</v>
      </c>
      <c r="E3395" s="8" t="s">
        <v>5527</v>
      </c>
      <c r="F3395" s="9" t="s">
        <v>4216</v>
      </c>
      <c r="G3395" s="8" t="s">
        <v>36</v>
      </c>
      <c r="H3395" s="8" t="s">
        <v>36</v>
      </c>
      <c r="I3395" s="8" t="s">
        <v>5528</v>
      </c>
      <c r="J3395" s="8" t="s">
        <v>1031</v>
      </c>
      <c r="K3395" s="8" t="s">
        <v>36</v>
      </c>
      <c r="L3395" s="8" t="s">
        <v>68</v>
      </c>
      <c r="M3395" s="10">
        <v>0.2</v>
      </c>
      <c r="N3395" s="10">
        <v>7</v>
      </c>
      <c r="O3395" s="11">
        <v>9.0124999999999993</v>
      </c>
      <c r="P3395" s="10">
        <v>1.2875000000000001</v>
      </c>
      <c r="Q3395" s="10">
        <v>158</v>
      </c>
      <c r="R3395" s="10">
        <v>4.43037974683544</v>
      </c>
      <c r="S3395" s="10">
        <v>3.30126582278481</v>
      </c>
      <c r="T3395" s="10">
        <v>0</v>
      </c>
      <c r="U3395" s="10">
        <v>0</v>
      </c>
      <c r="V3395" s="10">
        <v>0</v>
      </c>
      <c r="W3395" s="10">
        <f t="shared" si="330"/>
        <v>9.0124999999999993</v>
      </c>
      <c r="X3395" s="10">
        <f t="shared" si="331"/>
        <v>-9.0124999999999993</v>
      </c>
      <c r="Y3395" s="10">
        <f t="shared" si="332"/>
        <v>-1</v>
      </c>
      <c r="Z3395" s="10">
        <v>0</v>
      </c>
      <c r="AA3395" s="10" t="str">
        <f t="shared" si="333"/>
        <v>NA</v>
      </c>
      <c r="AB3395" s="10">
        <f t="shared" si="334"/>
        <v>0</v>
      </c>
      <c r="AC3395" t="str">
        <f t="shared" ref="AC3395:AC3458" si="335">LEFT(E3395,1)</f>
        <v>d</v>
      </c>
      <c r="AD3395" t="s">
        <v>7147</v>
      </c>
    </row>
    <row r="3396" spans="1:30" x14ac:dyDescent="0.2">
      <c r="A3396" s="8" t="s">
        <v>5241</v>
      </c>
      <c r="B3396" s="8" t="s">
        <v>7164</v>
      </c>
      <c r="C3396" s="8" t="s">
        <v>5242</v>
      </c>
      <c r="D3396" s="8" t="s">
        <v>5529</v>
      </c>
      <c r="E3396" s="8" t="s">
        <v>5530</v>
      </c>
      <c r="F3396" s="9" t="s">
        <v>4224</v>
      </c>
      <c r="G3396" s="8" t="s">
        <v>36</v>
      </c>
      <c r="H3396" s="8" t="s">
        <v>36</v>
      </c>
      <c r="I3396" s="8" t="s">
        <v>2977</v>
      </c>
      <c r="J3396" s="8" t="s">
        <v>1031</v>
      </c>
      <c r="K3396" s="8" t="s">
        <v>36</v>
      </c>
      <c r="L3396" s="8" t="s">
        <v>68</v>
      </c>
      <c r="M3396" s="10">
        <v>0.2</v>
      </c>
      <c r="N3396" s="10">
        <v>22</v>
      </c>
      <c r="O3396" s="11">
        <v>12.549999825000002</v>
      </c>
      <c r="P3396" s="10">
        <v>0.57045453750000008</v>
      </c>
      <c r="Q3396" s="10">
        <v>243</v>
      </c>
      <c r="R3396" s="10">
        <v>9.05349794238683</v>
      </c>
      <c r="S3396" s="10">
        <v>1.5353909465020601</v>
      </c>
      <c r="T3396" s="10">
        <v>0</v>
      </c>
      <c r="U3396" s="10">
        <v>0</v>
      </c>
      <c r="V3396" s="10">
        <v>0</v>
      </c>
      <c r="W3396" s="10">
        <f t="shared" si="330"/>
        <v>12.549999825000002</v>
      </c>
      <c r="X3396" s="10">
        <f t="shared" si="331"/>
        <v>-12.549999825000002</v>
      </c>
      <c r="Y3396" s="10">
        <f t="shared" si="332"/>
        <v>-1</v>
      </c>
      <c r="Z3396" s="10">
        <v>0</v>
      </c>
      <c r="AA3396" s="10" t="str">
        <f t="shared" si="333"/>
        <v>NA</v>
      </c>
      <c r="AB3396" s="10">
        <f t="shared" si="334"/>
        <v>0</v>
      </c>
      <c r="AC3396" t="str">
        <f t="shared" si="335"/>
        <v>d</v>
      </c>
      <c r="AD3396" t="s">
        <v>7147</v>
      </c>
    </row>
    <row r="3397" spans="1:30" x14ac:dyDescent="0.2">
      <c r="A3397" s="8" t="s">
        <v>5241</v>
      </c>
      <c r="B3397" s="8" t="s">
        <v>7164</v>
      </c>
      <c r="C3397" s="8" t="s">
        <v>5242</v>
      </c>
      <c r="D3397" s="8" t="s">
        <v>5531</v>
      </c>
      <c r="E3397" s="8" t="s">
        <v>5532</v>
      </c>
      <c r="F3397" s="9" t="s">
        <v>4216</v>
      </c>
      <c r="G3397" s="8" t="s">
        <v>36</v>
      </c>
      <c r="H3397" s="8" t="s">
        <v>36</v>
      </c>
      <c r="I3397" s="8" t="s">
        <v>5282</v>
      </c>
      <c r="J3397" s="8" t="s">
        <v>1031</v>
      </c>
      <c r="K3397" s="8" t="s">
        <v>36</v>
      </c>
      <c r="L3397" s="8" t="s">
        <v>68</v>
      </c>
      <c r="M3397" s="10">
        <v>0.21249999999999999</v>
      </c>
      <c r="N3397" s="10">
        <v>1</v>
      </c>
      <c r="O3397" s="11">
        <v>0.22500000000000001</v>
      </c>
      <c r="P3397" s="10">
        <v>0.22500000000000001</v>
      </c>
      <c r="Q3397" s="10">
        <v>238</v>
      </c>
      <c r="R3397" s="10">
        <v>0.42016806722689104</v>
      </c>
      <c r="S3397" s="10">
        <v>4.3058823529411798</v>
      </c>
      <c r="T3397" s="10">
        <v>0</v>
      </c>
      <c r="U3397" s="10">
        <v>0</v>
      </c>
      <c r="V3397" s="10">
        <v>0</v>
      </c>
      <c r="W3397" s="10">
        <f t="shared" si="330"/>
        <v>0.22500000000000001</v>
      </c>
      <c r="X3397" s="10">
        <f t="shared" si="331"/>
        <v>-0.22500000000000001</v>
      </c>
      <c r="Y3397" s="10">
        <f t="shared" si="332"/>
        <v>-1</v>
      </c>
      <c r="Z3397" s="10">
        <v>0</v>
      </c>
      <c r="AA3397" s="10" t="str">
        <f t="shared" si="333"/>
        <v>NA</v>
      </c>
      <c r="AB3397" s="10">
        <f t="shared" si="334"/>
        <v>0</v>
      </c>
      <c r="AC3397" t="str">
        <f t="shared" si="335"/>
        <v>a</v>
      </c>
      <c r="AD3397" t="s">
        <v>7134</v>
      </c>
    </row>
    <row r="3398" spans="1:30" x14ac:dyDescent="0.2">
      <c r="A3398" s="8" t="s">
        <v>5241</v>
      </c>
      <c r="B3398" s="8" t="s">
        <v>7164</v>
      </c>
      <c r="C3398" s="8" t="s">
        <v>5242</v>
      </c>
      <c r="D3398" s="8" t="s">
        <v>5533</v>
      </c>
      <c r="E3398" s="8" t="s">
        <v>5534</v>
      </c>
      <c r="F3398" s="9" t="s">
        <v>4216</v>
      </c>
      <c r="G3398" s="8" t="s">
        <v>36</v>
      </c>
      <c r="H3398" s="8" t="s">
        <v>36</v>
      </c>
      <c r="I3398" s="8" t="s">
        <v>5308</v>
      </c>
      <c r="J3398" s="8" t="s">
        <v>1031</v>
      </c>
      <c r="K3398" s="8" t="s">
        <v>36</v>
      </c>
      <c r="L3398" s="8" t="s">
        <v>68</v>
      </c>
      <c r="M3398" s="10">
        <v>0.21249999999999999</v>
      </c>
      <c r="N3398" s="10">
        <v>1</v>
      </c>
      <c r="O3398" s="11">
        <v>0.52500000000000002</v>
      </c>
      <c r="P3398" s="10">
        <v>0.52500000000000002</v>
      </c>
      <c r="Q3398" s="10">
        <v>701</v>
      </c>
      <c r="R3398" s="10">
        <v>0.14265335235378002</v>
      </c>
      <c r="S3398" s="10">
        <v>4.2613409415121204</v>
      </c>
      <c r="T3398" s="10">
        <v>0</v>
      </c>
      <c r="U3398" s="10">
        <v>0</v>
      </c>
      <c r="V3398" s="10">
        <v>0</v>
      </c>
      <c r="W3398" s="10">
        <f t="shared" si="330"/>
        <v>0.52500000000000002</v>
      </c>
      <c r="X3398" s="10">
        <f t="shared" si="331"/>
        <v>-0.52500000000000002</v>
      </c>
      <c r="Y3398" s="10">
        <f t="shared" si="332"/>
        <v>-1</v>
      </c>
      <c r="Z3398" s="10">
        <v>0</v>
      </c>
      <c r="AA3398" s="10" t="str">
        <f t="shared" si="333"/>
        <v>NA</v>
      </c>
      <c r="AB3398" s="10">
        <f t="shared" si="334"/>
        <v>0</v>
      </c>
      <c r="AC3398" t="str">
        <f t="shared" si="335"/>
        <v>a</v>
      </c>
      <c r="AD3398" t="s">
        <v>7134</v>
      </c>
    </row>
    <row r="3399" spans="1:30" x14ac:dyDescent="0.2">
      <c r="A3399" s="8" t="s">
        <v>5241</v>
      </c>
      <c r="B3399" s="8" t="s">
        <v>7164</v>
      </c>
      <c r="C3399" s="8" t="s">
        <v>5242</v>
      </c>
      <c r="D3399" s="8" t="s">
        <v>5535</v>
      </c>
      <c r="E3399" s="8" t="s">
        <v>5536</v>
      </c>
      <c r="F3399" s="9" t="s">
        <v>4216</v>
      </c>
      <c r="G3399" s="8" t="s">
        <v>36</v>
      </c>
      <c r="H3399" s="8" t="s">
        <v>36</v>
      </c>
      <c r="I3399" s="8" t="s">
        <v>5528</v>
      </c>
      <c r="J3399" s="8" t="s">
        <v>1031</v>
      </c>
      <c r="K3399" s="8" t="s">
        <v>36</v>
      </c>
      <c r="L3399" s="8" t="s">
        <v>68</v>
      </c>
      <c r="M3399" s="10">
        <v>0.21249999999999999</v>
      </c>
      <c r="N3399" s="10">
        <v>1</v>
      </c>
      <c r="O3399" s="11">
        <v>0.82499999999999996</v>
      </c>
      <c r="P3399" s="10">
        <v>0.82499999999999996</v>
      </c>
      <c r="Q3399" s="10">
        <v>38</v>
      </c>
      <c r="R3399" s="10">
        <v>2.6315789473684199</v>
      </c>
      <c r="S3399" s="10">
        <v>3.2052631578947399</v>
      </c>
      <c r="T3399" s="10">
        <v>0</v>
      </c>
      <c r="U3399" s="10">
        <v>0</v>
      </c>
      <c r="V3399" s="10">
        <v>0</v>
      </c>
      <c r="W3399" s="10">
        <f t="shared" si="330"/>
        <v>0.82499999999999996</v>
      </c>
      <c r="X3399" s="10">
        <f t="shared" si="331"/>
        <v>-0.82499999999999996</v>
      </c>
      <c r="Y3399" s="10">
        <f t="shared" si="332"/>
        <v>-1</v>
      </c>
      <c r="Z3399" s="10">
        <v>0</v>
      </c>
      <c r="AA3399" s="10" t="str">
        <f t="shared" si="333"/>
        <v>NA</v>
      </c>
      <c r="AB3399" s="10">
        <f t="shared" si="334"/>
        <v>0</v>
      </c>
      <c r="AC3399" t="str">
        <f t="shared" si="335"/>
        <v>d</v>
      </c>
      <c r="AD3399" t="s">
        <v>7147</v>
      </c>
    </row>
    <row r="3400" spans="1:30" x14ac:dyDescent="0.2">
      <c r="A3400" s="8" t="s">
        <v>5241</v>
      </c>
      <c r="B3400" s="8" t="s">
        <v>7164</v>
      </c>
      <c r="C3400" s="8" t="s">
        <v>5242</v>
      </c>
      <c r="D3400" s="8" t="s">
        <v>5537</v>
      </c>
      <c r="E3400" s="8" t="s">
        <v>3557</v>
      </c>
      <c r="F3400" s="9" t="s">
        <v>4216</v>
      </c>
      <c r="G3400" s="8" t="s">
        <v>36</v>
      </c>
      <c r="H3400" s="8" t="s">
        <v>36</v>
      </c>
      <c r="I3400" s="8" t="s">
        <v>296</v>
      </c>
      <c r="J3400" s="8" t="s">
        <v>830</v>
      </c>
      <c r="K3400" s="8" t="s">
        <v>36</v>
      </c>
      <c r="L3400" s="8" t="s">
        <v>68</v>
      </c>
      <c r="M3400" s="10">
        <v>0.21249999999999999</v>
      </c>
      <c r="N3400" s="10">
        <v>2</v>
      </c>
      <c r="O3400" s="11">
        <v>0.86250000000000004</v>
      </c>
      <c r="P3400" s="10">
        <v>0.43125000000000002</v>
      </c>
      <c r="Q3400" s="10">
        <v>103</v>
      </c>
      <c r="R3400" s="10">
        <v>1.94174757281553</v>
      </c>
      <c r="S3400" s="10">
        <v>5.0252427184466004</v>
      </c>
      <c r="T3400" s="10">
        <v>0</v>
      </c>
      <c r="U3400" s="10">
        <v>0</v>
      </c>
      <c r="V3400" s="10">
        <v>0</v>
      </c>
      <c r="W3400" s="10">
        <f t="shared" si="330"/>
        <v>0.86250000000000004</v>
      </c>
      <c r="X3400" s="10">
        <f t="shared" si="331"/>
        <v>-0.86250000000000004</v>
      </c>
      <c r="Y3400" s="10">
        <f t="shared" si="332"/>
        <v>-1</v>
      </c>
      <c r="Z3400" s="10">
        <v>0</v>
      </c>
      <c r="AA3400" s="10" t="str">
        <f t="shared" si="333"/>
        <v>NA</v>
      </c>
      <c r="AB3400" s="10">
        <f t="shared" si="334"/>
        <v>0</v>
      </c>
      <c r="AC3400" t="str">
        <f t="shared" si="335"/>
        <v>c</v>
      </c>
      <c r="AD3400" t="s">
        <v>7140</v>
      </c>
    </row>
    <row r="3401" spans="1:30" x14ac:dyDescent="0.2">
      <c r="A3401" s="8" t="s">
        <v>5241</v>
      </c>
      <c r="B3401" s="8" t="s">
        <v>7164</v>
      </c>
      <c r="C3401" s="8" t="s">
        <v>5242</v>
      </c>
      <c r="D3401" s="8" t="s">
        <v>5538</v>
      </c>
      <c r="E3401" s="8" t="s">
        <v>5539</v>
      </c>
      <c r="F3401" s="9" t="s">
        <v>4216</v>
      </c>
      <c r="G3401" s="8" t="s">
        <v>36</v>
      </c>
      <c r="H3401" s="8" t="s">
        <v>36</v>
      </c>
      <c r="I3401" s="8" t="s">
        <v>5259</v>
      </c>
      <c r="J3401" s="8" t="s">
        <v>1031</v>
      </c>
      <c r="K3401" s="8" t="s">
        <v>36</v>
      </c>
      <c r="L3401" s="8" t="s">
        <v>68</v>
      </c>
      <c r="M3401" s="10">
        <v>0.21249999999999999</v>
      </c>
      <c r="N3401" s="10">
        <v>2</v>
      </c>
      <c r="O3401" s="11">
        <v>1.125</v>
      </c>
      <c r="P3401" s="10">
        <v>0.5625</v>
      </c>
      <c r="Q3401" s="10">
        <v>245</v>
      </c>
      <c r="R3401" s="10">
        <v>0.81632653061224503</v>
      </c>
      <c r="S3401" s="10">
        <v>3.0751020408163301</v>
      </c>
      <c r="T3401" s="10">
        <v>0</v>
      </c>
      <c r="U3401" s="10">
        <v>0</v>
      </c>
      <c r="V3401" s="10">
        <v>0</v>
      </c>
      <c r="W3401" s="10">
        <f t="shared" si="330"/>
        <v>1.125</v>
      </c>
      <c r="X3401" s="10">
        <f t="shared" si="331"/>
        <v>-1.125</v>
      </c>
      <c r="Y3401" s="10">
        <f t="shared" si="332"/>
        <v>-1</v>
      </c>
      <c r="Z3401" s="10">
        <v>0</v>
      </c>
      <c r="AA3401" s="10" t="str">
        <f t="shared" si="333"/>
        <v>NA</v>
      </c>
      <c r="AB3401" s="10">
        <f t="shared" si="334"/>
        <v>0</v>
      </c>
      <c r="AC3401" t="str">
        <f t="shared" si="335"/>
        <v>a</v>
      </c>
      <c r="AD3401" t="s">
        <v>7134</v>
      </c>
    </row>
    <row r="3402" spans="1:30" x14ac:dyDescent="0.2">
      <c r="A3402" s="8" t="s">
        <v>5241</v>
      </c>
      <c r="B3402" s="8" t="s">
        <v>7164</v>
      </c>
      <c r="C3402" s="8" t="s">
        <v>5242</v>
      </c>
      <c r="D3402" s="8" t="s">
        <v>5540</v>
      </c>
      <c r="E3402" s="8" t="s">
        <v>341</v>
      </c>
      <c r="F3402" s="9" t="s">
        <v>4216</v>
      </c>
      <c r="G3402" s="8" t="s">
        <v>36</v>
      </c>
      <c r="H3402" s="8" t="s">
        <v>36</v>
      </c>
      <c r="I3402" s="8" t="s">
        <v>274</v>
      </c>
      <c r="J3402" s="8" t="s">
        <v>830</v>
      </c>
      <c r="K3402" s="8" t="s">
        <v>36</v>
      </c>
      <c r="L3402" s="8" t="s">
        <v>68</v>
      </c>
      <c r="M3402" s="10">
        <v>0.21249999999999999</v>
      </c>
      <c r="N3402" s="10">
        <v>5</v>
      </c>
      <c r="O3402" s="11">
        <v>1.6375</v>
      </c>
      <c r="P3402" s="10">
        <v>0.32750000000000001</v>
      </c>
      <c r="Q3402" s="10">
        <v>618</v>
      </c>
      <c r="R3402" s="10">
        <v>0.8090614886731391</v>
      </c>
      <c r="S3402" s="10">
        <v>2.5004854368932001</v>
      </c>
      <c r="T3402" s="10">
        <v>0</v>
      </c>
      <c r="U3402" s="10">
        <v>0</v>
      </c>
      <c r="V3402" s="10">
        <v>0</v>
      </c>
      <c r="W3402" s="10">
        <f t="shared" si="330"/>
        <v>1.6375</v>
      </c>
      <c r="X3402" s="10">
        <f t="shared" si="331"/>
        <v>-1.6375</v>
      </c>
      <c r="Y3402" s="10">
        <f t="shared" si="332"/>
        <v>-1</v>
      </c>
      <c r="Z3402" s="10">
        <v>0</v>
      </c>
      <c r="AA3402" s="10" t="str">
        <f t="shared" si="333"/>
        <v>NA</v>
      </c>
      <c r="AB3402" s="10">
        <f t="shared" si="334"/>
        <v>0</v>
      </c>
      <c r="AC3402" t="str">
        <f t="shared" si="335"/>
        <v>l</v>
      </c>
      <c r="AD3402" t="s">
        <v>7145</v>
      </c>
    </row>
    <row r="3403" spans="1:30" x14ac:dyDescent="0.2">
      <c r="A3403" s="8" t="s">
        <v>5241</v>
      </c>
      <c r="B3403" s="8" t="s">
        <v>7164</v>
      </c>
      <c r="C3403" s="8" t="s">
        <v>5242</v>
      </c>
      <c r="D3403" s="8" t="s">
        <v>5541</v>
      </c>
      <c r="E3403" s="8" t="s">
        <v>5542</v>
      </c>
      <c r="F3403" s="9" t="s">
        <v>4216</v>
      </c>
      <c r="G3403" s="8" t="s">
        <v>36</v>
      </c>
      <c r="H3403" s="8" t="s">
        <v>36</v>
      </c>
      <c r="I3403" s="8" t="s">
        <v>5287</v>
      </c>
      <c r="J3403" s="8" t="s">
        <v>1031</v>
      </c>
      <c r="K3403" s="8" t="s">
        <v>36</v>
      </c>
      <c r="L3403" s="8" t="s">
        <v>68</v>
      </c>
      <c r="M3403" s="10">
        <v>0.21249999999999999</v>
      </c>
      <c r="N3403" s="10">
        <v>7</v>
      </c>
      <c r="O3403" s="11">
        <v>2.7749999374999996</v>
      </c>
      <c r="P3403" s="10">
        <v>0.39642856249999997</v>
      </c>
      <c r="Q3403" s="10">
        <v>135</v>
      </c>
      <c r="R3403" s="10">
        <v>5.1851851851851896</v>
      </c>
      <c r="S3403" s="10">
        <v>2.7111111111111099</v>
      </c>
      <c r="T3403" s="10">
        <v>0</v>
      </c>
      <c r="U3403" s="10">
        <v>0</v>
      </c>
      <c r="V3403" s="10">
        <v>0</v>
      </c>
      <c r="W3403" s="10">
        <f t="shared" si="330"/>
        <v>2.7749999374999996</v>
      </c>
      <c r="X3403" s="10">
        <f t="shared" si="331"/>
        <v>-2.7749999374999996</v>
      </c>
      <c r="Y3403" s="10">
        <f t="shared" si="332"/>
        <v>-1</v>
      </c>
      <c r="Z3403" s="10">
        <v>0</v>
      </c>
      <c r="AA3403" s="10" t="str">
        <f t="shared" si="333"/>
        <v>NA</v>
      </c>
      <c r="AB3403" s="10">
        <f t="shared" si="334"/>
        <v>0</v>
      </c>
      <c r="AC3403" t="str">
        <f t="shared" si="335"/>
        <v>i</v>
      </c>
      <c r="AD3403" t="s">
        <v>7153</v>
      </c>
    </row>
    <row r="3404" spans="1:30" x14ac:dyDescent="0.2">
      <c r="A3404" s="8" t="s">
        <v>5241</v>
      </c>
      <c r="B3404" s="8" t="s">
        <v>7164</v>
      </c>
      <c r="C3404" s="8" t="s">
        <v>5242</v>
      </c>
      <c r="D3404" s="8" t="s">
        <v>5543</v>
      </c>
      <c r="E3404" s="8" t="s">
        <v>2098</v>
      </c>
      <c r="F3404" s="9" t="s">
        <v>4224</v>
      </c>
      <c r="G3404" s="8" t="s">
        <v>36</v>
      </c>
      <c r="H3404" s="8" t="s">
        <v>36</v>
      </c>
      <c r="I3404" s="8" t="s">
        <v>2482</v>
      </c>
      <c r="J3404" s="8" t="s">
        <v>1031</v>
      </c>
      <c r="K3404" s="8" t="s">
        <v>36</v>
      </c>
      <c r="L3404" s="8" t="s">
        <v>68</v>
      </c>
      <c r="M3404" s="10">
        <v>0.21249999999999999</v>
      </c>
      <c r="N3404" s="10">
        <v>14</v>
      </c>
      <c r="O3404" s="11">
        <v>2.8249999749999999</v>
      </c>
      <c r="P3404" s="10">
        <v>0.20178571249999999</v>
      </c>
      <c r="Q3404" s="10">
        <v>4023</v>
      </c>
      <c r="R3404" s="10">
        <v>0.347999005717126</v>
      </c>
      <c r="S3404" s="10">
        <v>3.6290330599055398</v>
      </c>
      <c r="T3404" s="10">
        <v>0</v>
      </c>
      <c r="U3404" s="10">
        <v>0</v>
      </c>
      <c r="V3404" s="10">
        <v>0</v>
      </c>
      <c r="W3404" s="10">
        <f t="shared" si="330"/>
        <v>2.8249999749999999</v>
      </c>
      <c r="X3404" s="10">
        <f t="shared" si="331"/>
        <v>-2.8249999749999999</v>
      </c>
      <c r="Y3404" s="10">
        <f t="shared" si="332"/>
        <v>-1</v>
      </c>
      <c r="Z3404" s="10">
        <v>0</v>
      </c>
      <c r="AA3404" s="10" t="str">
        <f t="shared" si="333"/>
        <v>NA</v>
      </c>
      <c r="AB3404" s="10">
        <f t="shared" si="334"/>
        <v>0</v>
      </c>
      <c r="AC3404" t="str">
        <f t="shared" si="335"/>
        <v>a</v>
      </c>
      <c r="AD3404" t="s">
        <v>7134</v>
      </c>
    </row>
    <row r="3405" spans="1:30" x14ac:dyDescent="0.2">
      <c r="A3405" s="8" t="s">
        <v>5241</v>
      </c>
      <c r="B3405" s="8" t="s">
        <v>7164</v>
      </c>
      <c r="C3405" s="8" t="s">
        <v>5242</v>
      </c>
      <c r="D3405" s="8" t="s">
        <v>5544</v>
      </c>
      <c r="E3405" s="8" t="s">
        <v>5545</v>
      </c>
      <c r="F3405" s="9" t="s">
        <v>4224</v>
      </c>
      <c r="G3405" s="8" t="s">
        <v>36</v>
      </c>
      <c r="H3405" s="8" t="s">
        <v>36</v>
      </c>
      <c r="I3405" s="8" t="s">
        <v>3051</v>
      </c>
      <c r="J3405" s="8" t="s">
        <v>1031</v>
      </c>
      <c r="K3405" s="8" t="s">
        <v>36</v>
      </c>
      <c r="L3405" s="8" t="s">
        <v>68</v>
      </c>
      <c r="M3405" s="10">
        <v>0.21249999999999999</v>
      </c>
      <c r="N3405" s="10">
        <v>21</v>
      </c>
      <c r="O3405" s="11">
        <v>20.362499849999999</v>
      </c>
      <c r="P3405" s="10">
        <v>0.96964284999999995</v>
      </c>
      <c r="Q3405" s="10">
        <v>684</v>
      </c>
      <c r="R3405" s="10">
        <v>3.0701754385964901</v>
      </c>
      <c r="S3405" s="10">
        <v>2.6089181286549699</v>
      </c>
      <c r="T3405" s="10">
        <v>0</v>
      </c>
      <c r="U3405" s="10">
        <v>0</v>
      </c>
      <c r="V3405" s="10">
        <v>0</v>
      </c>
      <c r="W3405" s="10">
        <f t="shared" si="330"/>
        <v>20.362499849999999</v>
      </c>
      <c r="X3405" s="10">
        <f t="shared" si="331"/>
        <v>-20.362499849999999</v>
      </c>
      <c r="Y3405" s="10">
        <f t="shared" si="332"/>
        <v>-1</v>
      </c>
      <c r="Z3405" s="10">
        <v>0</v>
      </c>
      <c r="AA3405" s="10" t="str">
        <f t="shared" si="333"/>
        <v>NA</v>
      </c>
      <c r="AB3405" s="10">
        <f t="shared" si="334"/>
        <v>0</v>
      </c>
      <c r="AC3405" t="str">
        <f t="shared" si="335"/>
        <v>c</v>
      </c>
      <c r="AD3405" t="s">
        <v>7140</v>
      </c>
    </row>
    <row r="3406" spans="1:30" x14ac:dyDescent="0.2">
      <c r="A3406" s="8" t="s">
        <v>5241</v>
      </c>
      <c r="B3406" s="8" t="s">
        <v>7164</v>
      </c>
      <c r="C3406" s="8" t="s">
        <v>5242</v>
      </c>
      <c r="D3406" s="8" t="s">
        <v>5546</v>
      </c>
      <c r="E3406" s="8" t="s">
        <v>5547</v>
      </c>
      <c r="F3406" s="9" t="s">
        <v>4224</v>
      </c>
      <c r="G3406" s="8" t="s">
        <v>36</v>
      </c>
      <c r="H3406" s="8" t="s">
        <v>36</v>
      </c>
      <c r="I3406" s="8" t="s">
        <v>3051</v>
      </c>
      <c r="J3406" s="8" t="s">
        <v>1031</v>
      </c>
      <c r="K3406" s="8" t="s">
        <v>36</v>
      </c>
      <c r="L3406" s="8" t="s">
        <v>68</v>
      </c>
      <c r="M3406" s="10">
        <v>0.21249999999999999</v>
      </c>
      <c r="N3406" s="10">
        <v>29</v>
      </c>
      <c r="O3406" s="11">
        <v>27.224999899999997</v>
      </c>
      <c r="P3406" s="10">
        <v>0.93879309999999994</v>
      </c>
      <c r="Q3406" s="10">
        <v>506</v>
      </c>
      <c r="R3406" s="10">
        <v>5.7312252964426902</v>
      </c>
      <c r="S3406" s="10">
        <v>1.67569169960474</v>
      </c>
      <c r="T3406" s="10">
        <v>0</v>
      </c>
      <c r="U3406" s="10">
        <v>0</v>
      </c>
      <c r="V3406" s="10">
        <v>0</v>
      </c>
      <c r="W3406" s="10">
        <f t="shared" si="330"/>
        <v>27.224999899999997</v>
      </c>
      <c r="X3406" s="10">
        <f t="shared" si="331"/>
        <v>-27.224999899999997</v>
      </c>
      <c r="Y3406" s="10">
        <f t="shared" si="332"/>
        <v>-1</v>
      </c>
      <c r="Z3406" s="10">
        <v>0</v>
      </c>
      <c r="AA3406" s="10" t="str">
        <f t="shared" si="333"/>
        <v>NA</v>
      </c>
      <c r="AB3406" s="10">
        <f t="shared" si="334"/>
        <v>0</v>
      </c>
      <c r="AC3406" t="str">
        <f t="shared" si="335"/>
        <v>c</v>
      </c>
      <c r="AD3406" t="s">
        <v>7140</v>
      </c>
    </row>
    <row r="3407" spans="1:30" x14ac:dyDescent="0.2">
      <c r="A3407" s="8" t="s">
        <v>5241</v>
      </c>
      <c r="B3407" s="8" t="s">
        <v>7164</v>
      </c>
      <c r="C3407" s="8" t="s">
        <v>5242</v>
      </c>
      <c r="D3407" s="8" t="s">
        <v>5548</v>
      </c>
      <c r="E3407" s="8" t="s">
        <v>5549</v>
      </c>
      <c r="F3407" s="9" t="s">
        <v>4216</v>
      </c>
      <c r="G3407" s="8" t="s">
        <v>36</v>
      </c>
      <c r="H3407" s="8" t="s">
        <v>36</v>
      </c>
      <c r="I3407" s="8" t="s">
        <v>2979</v>
      </c>
      <c r="J3407" s="8" t="s">
        <v>1031</v>
      </c>
      <c r="K3407" s="8" t="s">
        <v>36</v>
      </c>
      <c r="L3407" s="8" t="s">
        <v>68</v>
      </c>
      <c r="M3407" s="10">
        <v>0.22500000000000001</v>
      </c>
      <c r="N3407" s="10">
        <v>1</v>
      </c>
      <c r="O3407" s="11">
        <v>0.23749999999999999</v>
      </c>
      <c r="P3407" s="10">
        <v>0.23749999999999999</v>
      </c>
      <c r="Q3407" s="10">
        <v>91</v>
      </c>
      <c r="R3407" s="10">
        <v>1.0989010989011001</v>
      </c>
      <c r="S3407" s="10">
        <v>3.0043956043955999</v>
      </c>
      <c r="T3407" s="10">
        <v>0</v>
      </c>
      <c r="U3407" s="10">
        <v>0</v>
      </c>
      <c r="V3407" s="10">
        <v>0</v>
      </c>
      <c r="W3407" s="10">
        <f t="shared" si="330"/>
        <v>0.23749999999999999</v>
      </c>
      <c r="X3407" s="10">
        <f t="shared" si="331"/>
        <v>-0.23749999999999999</v>
      </c>
      <c r="Y3407" s="10">
        <f t="shared" si="332"/>
        <v>-1</v>
      </c>
      <c r="Z3407" s="10">
        <v>0</v>
      </c>
      <c r="AA3407" s="10" t="str">
        <f t="shared" si="333"/>
        <v>NA</v>
      </c>
      <c r="AB3407" s="10">
        <f t="shared" si="334"/>
        <v>0</v>
      </c>
      <c r="AC3407" t="str">
        <f t="shared" si="335"/>
        <v>i</v>
      </c>
      <c r="AD3407" t="s">
        <v>7153</v>
      </c>
    </row>
    <row r="3408" spans="1:30" x14ac:dyDescent="0.2">
      <c r="A3408" s="8" t="s">
        <v>5241</v>
      </c>
      <c r="B3408" s="8" t="s">
        <v>7164</v>
      </c>
      <c r="C3408" s="8" t="s">
        <v>5242</v>
      </c>
      <c r="D3408" s="8" t="s">
        <v>5550</v>
      </c>
      <c r="E3408" s="8" t="s">
        <v>5551</v>
      </c>
      <c r="F3408" s="9" t="s">
        <v>4216</v>
      </c>
      <c r="G3408" s="8" t="s">
        <v>36</v>
      </c>
      <c r="H3408" s="8" t="s">
        <v>36</v>
      </c>
      <c r="I3408" s="8" t="s">
        <v>5259</v>
      </c>
      <c r="J3408" s="8" t="s">
        <v>1031</v>
      </c>
      <c r="K3408" s="8" t="s">
        <v>36</v>
      </c>
      <c r="L3408" s="8" t="s">
        <v>68</v>
      </c>
      <c r="M3408" s="10">
        <v>0.22500000000000001</v>
      </c>
      <c r="N3408" s="10">
        <v>1</v>
      </c>
      <c r="O3408" s="11">
        <v>0.6</v>
      </c>
      <c r="P3408" s="10">
        <v>0.6</v>
      </c>
      <c r="Q3408" s="10">
        <v>624</v>
      </c>
      <c r="R3408" s="10">
        <v>0.16025641025640999</v>
      </c>
      <c r="S3408" s="10">
        <v>3.8309294871794899</v>
      </c>
      <c r="T3408" s="10">
        <v>0</v>
      </c>
      <c r="U3408" s="10">
        <v>0</v>
      </c>
      <c r="V3408" s="10">
        <v>0</v>
      </c>
      <c r="W3408" s="10">
        <f t="shared" si="330"/>
        <v>0.6</v>
      </c>
      <c r="X3408" s="10">
        <f t="shared" si="331"/>
        <v>-0.6</v>
      </c>
      <c r="Y3408" s="10">
        <f t="shared" si="332"/>
        <v>-1</v>
      </c>
      <c r="Z3408" s="10">
        <v>0</v>
      </c>
      <c r="AA3408" s="10" t="str">
        <f t="shared" si="333"/>
        <v>NA</v>
      </c>
      <c r="AB3408" s="10">
        <f t="shared" si="334"/>
        <v>0</v>
      </c>
      <c r="AC3408" t="str">
        <f t="shared" si="335"/>
        <v>a</v>
      </c>
      <c r="AD3408" t="s">
        <v>7134</v>
      </c>
    </row>
    <row r="3409" spans="1:30" x14ac:dyDescent="0.2">
      <c r="A3409" s="8" t="s">
        <v>5241</v>
      </c>
      <c r="B3409" s="8" t="s">
        <v>7164</v>
      </c>
      <c r="C3409" s="8" t="s">
        <v>5242</v>
      </c>
      <c r="D3409" s="8" t="s">
        <v>5552</v>
      </c>
      <c r="E3409" s="8" t="s">
        <v>5553</v>
      </c>
      <c r="F3409" s="9" t="s">
        <v>4216</v>
      </c>
      <c r="G3409" s="8" t="s">
        <v>36</v>
      </c>
      <c r="H3409" s="8" t="s">
        <v>36</v>
      </c>
      <c r="I3409" s="8" t="s">
        <v>5308</v>
      </c>
      <c r="J3409" s="8" t="s">
        <v>1031</v>
      </c>
      <c r="K3409" s="8" t="s">
        <v>36</v>
      </c>
      <c r="L3409" s="8" t="s">
        <v>68</v>
      </c>
      <c r="M3409" s="10">
        <v>0.22500000000000001</v>
      </c>
      <c r="N3409" s="10">
        <v>5</v>
      </c>
      <c r="O3409" s="11">
        <v>1.05</v>
      </c>
      <c r="P3409" s="10">
        <v>0.21</v>
      </c>
      <c r="Q3409" s="10">
        <v>3295</v>
      </c>
      <c r="R3409" s="10">
        <v>0.151745068285281</v>
      </c>
      <c r="S3409" s="10">
        <v>2.1891957511380902</v>
      </c>
      <c r="T3409" s="10">
        <v>0</v>
      </c>
      <c r="U3409" s="10">
        <v>0</v>
      </c>
      <c r="V3409" s="10">
        <v>0</v>
      </c>
      <c r="W3409" s="10">
        <f t="shared" si="330"/>
        <v>1.05</v>
      </c>
      <c r="X3409" s="10">
        <f t="shared" si="331"/>
        <v>-1.05</v>
      </c>
      <c r="Y3409" s="10">
        <f t="shared" si="332"/>
        <v>-1</v>
      </c>
      <c r="Z3409" s="10">
        <v>0</v>
      </c>
      <c r="AA3409" s="10" t="str">
        <f t="shared" si="333"/>
        <v>NA</v>
      </c>
      <c r="AB3409" s="10">
        <f t="shared" si="334"/>
        <v>0</v>
      </c>
      <c r="AC3409" t="str">
        <f t="shared" si="335"/>
        <v>a</v>
      </c>
      <c r="AD3409" t="s">
        <v>7134</v>
      </c>
    </row>
    <row r="3410" spans="1:30" x14ac:dyDescent="0.2">
      <c r="A3410" s="8" t="s">
        <v>5241</v>
      </c>
      <c r="B3410" s="8" t="s">
        <v>7164</v>
      </c>
      <c r="C3410" s="8" t="s">
        <v>5242</v>
      </c>
      <c r="D3410" s="8" t="s">
        <v>5554</v>
      </c>
      <c r="E3410" s="8" t="s">
        <v>4500</v>
      </c>
      <c r="F3410" s="9" t="s">
        <v>4216</v>
      </c>
      <c r="G3410" s="8" t="s">
        <v>36</v>
      </c>
      <c r="H3410" s="8" t="s">
        <v>36</v>
      </c>
      <c r="I3410" s="8" t="s">
        <v>41</v>
      </c>
      <c r="J3410" s="8" t="s">
        <v>830</v>
      </c>
      <c r="K3410" s="8" t="s">
        <v>36</v>
      </c>
      <c r="L3410" s="8" t="s">
        <v>68</v>
      </c>
      <c r="M3410" s="10">
        <v>0.22500000000000001</v>
      </c>
      <c r="N3410" s="10">
        <v>4</v>
      </c>
      <c r="O3410" s="11">
        <v>1.5</v>
      </c>
      <c r="P3410" s="10">
        <v>0.375</v>
      </c>
      <c r="Q3410" s="10">
        <v>640</v>
      </c>
      <c r="R3410" s="10">
        <v>0.625</v>
      </c>
      <c r="S3410" s="10">
        <v>2.3951562499999999</v>
      </c>
      <c r="T3410" s="10">
        <v>0</v>
      </c>
      <c r="U3410" s="10">
        <v>0</v>
      </c>
      <c r="V3410" s="10">
        <v>0</v>
      </c>
      <c r="W3410" s="10">
        <f t="shared" si="330"/>
        <v>1.5</v>
      </c>
      <c r="X3410" s="10">
        <f t="shared" si="331"/>
        <v>-1.5</v>
      </c>
      <c r="Y3410" s="10">
        <f t="shared" si="332"/>
        <v>-1</v>
      </c>
      <c r="Z3410" s="10">
        <v>0</v>
      </c>
      <c r="AA3410" s="10" t="str">
        <f t="shared" si="333"/>
        <v>NA</v>
      </c>
      <c r="AB3410" s="10">
        <f t="shared" si="334"/>
        <v>0</v>
      </c>
      <c r="AC3410" t="str">
        <f t="shared" si="335"/>
        <v>a</v>
      </c>
      <c r="AD3410" t="s">
        <v>7134</v>
      </c>
    </row>
    <row r="3411" spans="1:30" x14ac:dyDescent="0.2">
      <c r="A3411" s="8" t="s">
        <v>5241</v>
      </c>
      <c r="B3411" s="8" t="s">
        <v>7164</v>
      </c>
      <c r="C3411" s="8" t="s">
        <v>5242</v>
      </c>
      <c r="D3411" s="8" t="s">
        <v>5555</v>
      </c>
      <c r="E3411" s="8" t="s">
        <v>5556</v>
      </c>
      <c r="F3411" s="9" t="s">
        <v>4216</v>
      </c>
      <c r="G3411" s="8" t="s">
        <v>36</v>
      </c>
      <c r="H3411" s="8" t="s">
        <v>36</v>
      </c>
      <c r="I3411" s="8" t="s">
        <v>5308</v>
      </c>
      <c r="J3411" s="8" t="s">
        <v>1031</v>
      </c>
      <c r="K3411" s="8" t="s">
        <v>36</v>
      </c>
      <c r="L3411" s="8" t="s">
        <v>68</v>
      </c>
      <c r="M3411" s="10">
        <v>0.22500000000000001</v>
      </c>
      <c r="N3411" s="10">
        <v>2</v>
      </c>
      <c r="O3411" s="11">
        <v>1.9</v>
      </c>
      <c r="P3411" s="10">
        <v>0.95</v>
      </c>
      <c r="Q3411" s="10">
        <v>4256</v>
      </c>
      <c r="R3411" s="10">
        <v>4.6992481203007502E-2</v>
      </c>
      <c r="S3411" s="10">
        <v>2.4744125939849599</v>
      </c>
      <c r="T3411" s="10">
        <v>0</v>
      </c>
      <c r="U3411" s="10">
        <v>0</v>
      </c>
      <c r="V3411" s="10">
        <v>0</v>
      </c>
      <c r="W3411" s="10">
        <f t="shared" si="330"/>
        <v>1.9</v>
      </c>
      <c r="X3411" s="10">
        <f t="shared" si="331"/>
        <v>-1.9</v>
      </c>
      <c r="Y3411" s="10">
        <f t="shared" si="332"/>
        <v>-1</v>
      </c>
      <c r="Z3411" s="10">
        <v>0</v>
      </c>
      <c r="AA3411" s="10" t="str">
        <f t="shared" si="333"/>
        <v>NA</v>
      </c>
      <c r="AB3411" s="10">
        <f t="shared" si="334"/>
        <v>0</v>
      </c>
      <c r="AC3411" t="str">
        <f t="shared" si="335"/>
        <v>a</v>
      </c>
      <c r="AD3411" t="s">
        <v>7134</v>
      </c>
    </row>
    <row r="3412" spans="1:30" x14ac:dyDescent="0.2">
      <c r="A3412" s="8" t="s">
        <v>5241</v>
      </c>
      <c r="B3412" s="8" t="s">
        <v>7164</v>
      </c>
      <c r="C3412" s="8" t="s">
        <v>5242</v>
      </c>
      <c r="D3412" s="8" t="s">
        <v>5557</v>
      </c>
      <c r="E3412" s="8" t="s">
        <v>5558</v>
      </c>
      <c r="F3412" s="9" t="s">
        <v>4224</v>
      </c>
      <c r="G3412" s="8" t="s">
        <v>36</v>
      </c>
      <c r="H3412" s="8" t="s">
        <v>36</v>
      </c>
      <c r="I3412" s="8" t="s">
        <v>5559</v>
      </c>
      <c r="J3412" s="8" t="s">
        <v>1031</v>
      </c>
      <c r="K3412" s="8" t="s">
        <v>36</v>
      </c>
      <c r="L3412" s="8" t="s">
        <v>68</v>
      </c>
      <c r="M3412" s="10">
        <v>0.22500000000000001</v>
      </c>
      <c r="N3412" s="10">
        <v>44</v>
      </c>
      <c r="O3412" s="11">
        <v>28.749999849999998</v>
      </c>
      <c r="P3412" s="10">
        <v>0.65340908749999993</v>
      </c>
      <c r="Q3412" s="10">
        <v>842</v>
      </c>
      <c r="R3412" s="10">
        <v>5.2256532066508301</v>
      </c>
      <c r="S3412" s="10">
        <v>2.0545130641330198</v>
      </c>
      <c r="T3412" s="10">
        <v>0</v>
      </c>
      <c r="U3412" s="10">
        <v>0</v>
      </c>
      <c r="V3412" s="10">
        <v>0</v>
      </c>
      <c r="W3412" s="10">
        <f t="shared" si="330"/>
        <v>28.749999849999998</v>
      </c>
      <c r="X3412" s="10">
        <f t="shared" si="331"/>
        <v>-28.749999849999998</v>
      </c>
      <c r="Y3412" s="10">
        <f t="shared" si="332"/>
        <v>-1</v>
      </c>
      <c r="Z3412" s="10">
        <v>0</v>
      </c>
      <c r="AA3412" s="10" t="str">
        <f t="shared" si="333"/>
        <v>NA</v>
      </c>
      <c r="AB3412" s="10">
        <f t="shared" si="334"/>
        <v>0</v>
      </c>
      <c r="AC3412" t="str">
        <f t="shared" si="335"/>
        <v>c</v>
      </c>
      <c r="AD3412" t="s">
        <v>7140</v>
      </c>
    </row>
    <row r="3413" spans="1:30" x14ac:dyDescent="0.2">
      <c r="A3413" s="8" t="s">
        <v>5241</v>
      </c>
      <c r="B3413" s="8" t="s">
        <v>7164</v>
      </c>
      <c r="C3413" s="8" t="s">
        <v>5242</v>
      </c>
      <c r="D3413" s="8" t="s">
        <v>5560</v>
      </c>
      <c r="E3413" s="8" t="s">
        <v>5561</v>
      </c>
      <c r="F3413" s="9" t="s">
        <v>4224</v>
      </c>
      <c r="G3413" s="8" t="s">
        <v>36</v>
      </c>
      <c r="H3413" s="8" t="s">
        <v>36</v>
      </c>
      <c r="I3413" s="8" t="s">
        <v>3051</v>
      </c>
      <c r="J3413" s="8" t="s">
        <v>1031</v>
      </c>
      <c r="K3413" s="8" t="s">
        <v>36</v>
      </c>
      <c r="L3413" s="8" t="s">
        <v>68</v>
      </c>
      <c r="M3413" s="10">
        <v>0.22500000000000001</v>
      </c>
      <c r="N3413" s="10">
        <v>35</v>
      </c>
      <c r="O3413" s="11">
        <v>37.975000000000001</v>
      </c>
      <c r="P3413" s="10">
        <v>1.085</v>
      </c>
      <c r="Q3413" s="10">
        <v>522</v>
      </c>
      <c r="R3413" s="10">
        <v>6.7049808429118798</v>
      </c>
      <c r="S3413" s="10">
        <v>3.8932950191570899</v>
      </c>
      <c r="T3413" s="10">
        <v>0</v>
      </c>
      <c r="U3413" s="10">
        <v>0</v>
      </c>
      <c r="V3413" s="10">
        <v>0</v>
      </c>
      <c r="W3413" s="10">
        <f t="shared" si="330"/>
        <v>37.975000000000001</v>
      </c>
      <c r="X3413" s="10">
        <f t="shared" si="331"/>
        <v>-37.975000000000001</v>
      </c>
      <c r="Y3413" s="10">
        <f t="shared" si="332"/>
        <v>-1</v>
      </c>
      <c r="Z3413" s="10">
        <v>0</v>
      </c>
      <c r="AA3413" s="10" t="str">
        <f t="shared" si="333"/>
        <v>NA</v>
      </c>
      <c r="AB3413" s="10">
        <f t="shared" si="334"/>
        <v>0</v>
      </c>
      <c r="AC3413" t="str">
        <f t="shared" si="335"/>
        <v>a</v>
      </c>
      <c r="AD3413" t="s">
        <v>7134</v>
      </c>
    </row>
    <row r="3414" spans="1:30" x14ac:dyDescent="0.2">
      <c r="A3414" s="8" t="s">
        <v>5241</v>
      </c>
      <c r="B3414" s="8" t="s">
        <v>7164</v>
      </c>
      <c r="C3414" s="8" t="s">
        <v>5242</v>
      </c>
      <c r="D3414" s="8" t="s">
        <v>5562</v>
      </c>
      <c r="E3414" s="8" t="s">
        <v>5563</v>
      </c>
      <c r="F3414" s="9" t="s">
        <v>4216</v>
      </c>
      <c r="G3414" s="8" t="s">
        <v>36</v>
      </c>
      <c r="H3414" s="8" t="s">
        <v>36</v>
      </c>
      <c r="I3414" s="8" t="s">
        <v>5282</v>
      </c>
      <c r="J3414" s="8" t="s">
        <v>1031</v>
      </c>
      <c r="K3414" s="8" t="s">
        <v>36</v>
      </c>
      <c r="L3414" s="8" t="s">
        <v>68</v>
      </c>
      <c r="M3414" s="10">
        <v>0.23749999999999999</v>
      </c>
      <c r="N3414" s="10">
        <v>1</v>
      </c>
      <c r="O3414" s="11">
        <v>0.5625</v>
      </c>
      <c r="P3414" s="10">
        <v>0.5625</v>
      </c>
      <c r="Q3414" s="10">
        <v>199</v>
      </c>
      <c r="R3414" s="10">
        <v>0.50251256281406997</v>
      </c>
      <c r="S3414" s="10">
        <v>3.9447236180904501</v>
      </c>
      <c r="T3414" s="10">
        <v>0</v>
      </c>
      <c r="U3414" s="10">
        <v>0</v>
      </c>
      <c r="V3414" s="10">
        <v>0</v>
      </c>
      <c r="W3414" s="10">
        <f t="shared" si="330"/>
        <v>0.5625</v>
      </c>
      <c r="X3414" s="10">
        <f t="shared" si="331"/>
        <v>-0.5625</v>
      </c>
      <c r="Y3414" s="10">
        <f t="shared" si="332"/>
        <v>-1</v>
      </c>
      <c r="Z3414" s="10">
        <v>0</v>
      </c>
      <c r="AA3414" s="10" t="str">
        <f t="shared" si="333"/>
        <v>NA</v>
      </c>
      <c r="AB3414" s="10">
        <f t="shared" si="334"/>
        <v>0</v>
      </c>
      <c r="AC3414" t="str">
        <f t="shared" si="335"/>
        <v>a</v>
      </c>
      <c r="AD3414" t="s">
        <v>7134</v>
      </c>
    </row>
    <row r="3415" spans="1:30" x14ac:dyDescent="0.2">
      <c r="A3415" s="8" t="s">
        <v>5241</v>
      </c>
      <c r="B3415" s="8" t="s">
        <v>7164</v>
      </c>
      <c r="C3415" s="8" t="s">
        <v>5242</v>
      </c>
      <c r="D3415" s="8" t="s">
        <v>5564</v>
      </c>
      <c r="E3415" s="8" t="s">
        <v>5565</v>
      </c>
      <c r="F3415" s="9" t="s">
        <v>4216</v>
      </c>
      <c r="G3415" s="8" t="s">
        <v>36</v>
      </c>
      <c r="H3415" s="8" t="s">
        <v>36</v>
      </c>
      <c r="I3415" s="8" t="s">
        <v>5528</v>
      </c>
      <c r="J3415" s="8" t="s">
        <v>1031</v>
      </c>
      <c r="K3415" s="8" t="s">
        <v>36</v>
      </c>
      <c r="L3415" s="8" t="s">
        <v>68</v>
      </c>
      <c r="M3415" s="10">
        <v>0.23749999999999999</v>
      </c>
      <c r="N3415" s="10">
        <v>4</v>
      </c>
      <c r="O3415" s="11">
        <v>2.4624999999999999</v>
      </c>
      <c r="P3415" s="10">
        <v>0.61562499999999998</v>
      </c>
      <c r="Q3415" s="10">
        <v>158</v>
      </c>
      <c r="R3415" s="10">
        <v>2.5316455696202498</v>
      </c>
      <c r="S3415" s="10">
        <v>3.2582278481012699</v>
      </c>
      <c r="T3415" s="10">
        <v>0</v>
      </c>
      <c r="U3415" s="10">
        <v>0</v>
      </c>
      <c r="V3415" s="10">
        <v>0</v>
      </c>
      <c r="W3415" s="10">
        <f t="shared" si="330"/>
        <v>2.4624999999999999</v>
      </c>
      <c r="X3415" s="10">
        <f t="shared" si="331"/>
        <v>-2.4624999999999999</v>
      </c>
      <c r="Y3415" s="10">
        <f t="shared" si="332"/>
        <v>-1</v>
      </c>
      <c r="Z3415" s="10">
        <v>0</v>
      </c>
      <c r="AA3415" s="10" t="str">
        <f t="shared" si="333"/>
        <v>NA</v>
      </c>
      <c r="AB3415" s="10">
        <f t="shared" si="334"/>
        <v>0</v>
      </c>
      <c r="AC3415" t="str">
        <f t="shared" si="335"/>
        <v>d</v>
      </c>
      <c r="AD3415" t="s">
        <v>7147</v>
      </c>
    </row>
    <row r="3416" spans="1:30" x14ac:dyDescent="0.2">
      <c r="A3416" s="8" t="s">
        <v>5241</v>
      </c>
      <c r="B3416" s="8" t="s">
        <v>7164</v>
      </c>
      <c r="C3416" s="8" t="s">
        <v>5242</v>
      </c>
      <c r="D3416" s="8" t="s">
        <v>5566</v>
      </c>
      <c r="E3416" s="8" t="s">
        <v>5567</v>
      </c>
      <c r="F3416" s="9" t="s">
        <v>4216</v>
      </c>
      <c r="G3416" s="8" t="s">
        <v>36</v>
      </c>
      <c r="H3416" s="8" t="s">
        <v>36</v>
      </c>
      <c r="I3416" s="8" t="s">
        <v>5308</v>
      </c>
      <c r="J3416" s="8" t="s">
        <v>1031</v>
      </c>
      <c r="K3416" s="8" t="s">
        <v>36</v>
      </c>
      <c r="L3416" s="8" t="s">
        <v>68</v>
      </c>
      <c r="M3416" s="10">
        <v>0.23749999999999999</v>
      </c>
      <c r="N3416" s="10">
        <v>10</v>
      </c>
      <c r="O3416" s="11">
        <v>2.5249999999999999</v>
      </c>
      <c r="P3416" s="10">
        <v>0.2525</v>
      </c>
      <c r="Q3416" s="10">
        <v>26870</v>
      </c>
      <c r="R3416" s="10">
        <v>3.7216226274655796E-2</v>
      </c>
      <c r="S3416" s="10">
        <v>1.4903349460364701</v>
      </c>
      <c r="T3416" s="10">
        <v>0</v>
      </c>
      <c r="U3416" s="10">
        <v>0</v>
      </c>
      <c r="V3416" s="10">
        <v>0</v>
      </c>
      <c r="W3416" s="10">
        <f t="shared" si="330"/>
        <v>2.5249999999999999</v>
      </c>
      <c r="X3416" s="10">
        <f t="shared" si="331"/>
        <v>-2.5249999999999999</v>
      </c>
      <c r="Y3416" s="10">
        <f t="shared" si="332"/>
        <v>-1</v>
      </c>
      <c r="Z3416" s="10">
        <v>0</v>
      </c>
      <c r="AA3416" s="10" t="str">
        <f t="shared" si="333"/>
        <v>NA</v>
      </c>
      <c r="AB3416" s="10">
        <f t="shared" si="334"/>
        <v>0</v>
      </c>
      <c r="AC3416" t="str">
        <f t="shared" si="335"/>
        <v>a</v>
      </c>
      <c r="AD3416" t="s">
        <v>7134</v>
      </c>
    </row>
    <row r="3417" spans="1:30" x14ac:dyDescent="0.2">
      <c r="A3417" s="8" t="s">
        <v>5241</v>
      </c>
      <c r="B3417" s="8" t="s">
        <v>7164</v>
      </c>
      <c r="C3417" s="8" t="s">
        <v>5242</v>
      </c>
      <c r="D3417" s="8" t="s">
        <v>5568</v>
      </c>
      <c r="E3417" s="8" t="s">
        <v>5080</v>
      </c>
      <c r="F3417" s="9" t="s">
        <v>4216</v>
      </c>
      <c r="G3417" s="8" t="s">
        <v>36</v>
      </c>
      <c r="H3417" s="8" t="s">
        <v>36</v>
      </c>
      <c r="I3417" s="8" t="s">
        <v>5415</v>
      </c>
      <c r="J3417" s="8" t="s">
        <v>830</v>
      </c>
      <c r="K3417" s="8" t="s">
        <v>36</v>
      </c>
      <c r="L3417" s="8" t="s">
        <v>68</v>
      </c>
      <c r="M3417" s="10">
        <v>0.23749999999999999</v>
      </c>
      <c r="N3417" s="10">
        <v>7</v>
      </c>
      <c r="O3417" s="11">
        <v>3.1124999499999997</v>
      </c>
      <c r="P3417" s="10">
        <v>0.44464284999999998</v>
      </c>
      <c r="Q3417" s="10">
        <v>577</v>
      </c>
      <c r="R3417" s="10">
        <v>1.21317157712305</v>
      </c>
      <c r="S3417" s="10">
        <v>2.9577123050259999</v>
      </c>
      <c r="T3417" s="10">
        <v>0</v>
      </c>
      <c r="U3417" s="10">
        <v>0</v>
      </c>
      <c r="V3417" s="10">
        <v>0</v>
      </c>
      <c r="W3417" s="10">
        <f t="shared" si="330"/>
        <v>3.1124999499999997</v>
      </c>
      <c r="X3417" s="10">
        <f t="shared" si="331"/>
        <v>-3.1124999499999997</v>
      </c>
      <c r="Y3417" s="10">
        <f t="shared" si="332"/>
        <v>-1</v>
      </c>
      <c r="Z3417" s="10">
        <v>0</v>
      </c>
      <c r="AA3417" s="10" t="str">
        <f t="shared" si="333"/>
        <v>NA</v>
      </c>
      <c r="AB3417" s="10">
        <f t="shared" si="334"/>
        <v>0</v>
      </c>
      <c r="AC3417" t="str">
        <f t="shared" si="335"/>
        <v>f</v>
      </c>
      <c r="AD3417" t="s">
        <v>7138</v>
      </c>
    </row>
    <row r="3418" spans="1:30" x14ac:dyDescent="0.2">
      <c r="A3418" s="8" t="s">
        <v>5241</v>
      </c>
      <c r="B3418" s="8" t="s">
        <v>7164</v>
      </c>
      <c r="C3418" s="8" t="s">
        <v>5242</v>
      </c>
      <c r="D3418" s="8" t="s">
        <v>5569</v>
      </c>
      <c r="E3418" s="8" t="s">
        <v>5570</v>
      </c>
      <c r="F3418" s="9" t="s">
        <v>4216</v>
      </c>
      <c r="G3418" s="8" t="s">
        <v>36</v>
      </c>
      <c r="H3418" s="8" t="s">
        <v>36</v>
      </c>
      <c r="I3418" s="8" t="s">
        <v>5282</v>
      </c>
      <c r="J3418" s="8" t="s">
        <v>1031</v>
      </c>
      <c r="K3418" s="8" t="s">
        <v>36</v>
      </c>
      <c r="L3418" s="8" t="s">
        <v>68</v>
      </c>
      <c r="M3418" s="10">
        <v>0.23749999999999999</v>
      </c>
      <c r="N3418" s="10">
        <v>8</v>
      </c>
      <c r="O3418" s="11">
        <v>3.5750000000000002</v>
      </c>
      <c r="P3418" s="10">
        <v>0.44687500000000002</v>
      </c>
      <c r="Q3418" s="10">
        <v>319</v>
      </c>
      <c r="R3418" s="10">
        <v>2.5078369905956102</v>
      </c>
      <c r="S3418" s="10">
        <v>3.13699059561129</v>
      </c>
      <c r="T3418" s="10">
        <v>0</v>
      </c>
      <c r="U3418" s="10">
        <v>0</v>
      </c>
      <c r="V3418" s="10">
        <v>0</v>
      </c>
      <c r="W3418" s="10">
        <f t="shared" si="330"/>
        <v>3.5750000000000002</v>
      </c>
      <c r="X3418" s="10">
        <f t="shared" si="331"/>
        <v>-3.5750000000000002</v>
      </c>
      <c r="Y3418" s="10">
        <f t="shared" si="332"/>
        <v>-1</v>
      </c>
      <c r="Z3418" s="10">
        <v>0</v>
      </c>
      <c r="AA3418" s="10" t="str">
        <f t="shared" si="333"/>
        <v>NA</v>
      </c>
      <c r="AB3418" s="10">
        <f t="shared" si="334"/>
        <v>0</v>
      </c>
      <c r="AC3418" t="str">
        <f t="shared" si="335"/>
        <v>a</v>
      </c>
      <c r="AD3418" t="s">
        <v>7134</v>
      </c>
    </row>
    <row r="3419" spans="1:30" x14ac:dyDescent="0.2">
      <c r="A3419" s="8" t="s">
        <v>5241</v>
      </c>
      <c r="B3419" s="8" t="s">
        <v>7164</v>
      </c>
      <c r="C3419" s="8" t="s">
        <v>5242</v>
      </c>
      <c r="D3419" s="8" t="s">
        <v>5571</v>
      </c>
      <c r="E3419" s="8" t="s">
        <v>5572</v>
      </c>
      <c r="F3419" s="9" t="s">
        <v>4216</v>
      </c>
      <c r="G3419" s="8" t="s">
        <v>36</v>
      </c>
      <c r="H3419" s="8" t="s">
        <v>36</v>
      </c>
      <c r="I3419" s="8" t="s">
        <v>5259</v>
      </c>
      <c r="J3419" s="8" t="s">
        <v>1031</v>
      </c>
      <c r="K3419" s="8" t="s">
        <v>36</v>
      </c>
      <c r="L3419" s="8" t="s">
        <v>68</v>
      </c>
      <c r="M3419" s="10">
        <v>0.23749999999999999</v>
      </c>
      <c r="N3419" s="10">
        <v>9</v>
      </c>
      <c r="O3419" s="11">
        <v>8.8249999500000005</v>
      </c>
      <c r="P3419" s="10">
        <v>0.98055555000000005</v>
      </c>
      <c r="Q3419" s="10">
        <v>3232</v>
      </c>
      <c r="R3419" s="10">
        <v>0.27846534653465299</v>
      </c>
      <c r="S3419" s="10">
        <v>2.92320544554455</v>
      </c>
      <c r="T3419" s="10">
        <v>0</v>
      </c>
      <c r="U3419" s="10">
        <v>0</v>
      </c>
      <c r="V3419" s="10">
        <v>0</v>
      </c>
      <c r="W3419" s="10">
        <f t="shared" si="330"/>
        <v>8.8249999500000005</v>
      </c>
      <c r="X3419" s="10">
        <f t="shared" si="331"/>
        <v>-8.8249999500000005</v>
      </c>
      <c r="Y3419" s="10">
        <f t="shared" si="332"/>
        <v>-1</v>
      </c>
      <c r="Z3419" s="10">
        <v>0</v>
      </c>
      <c r="AA3419" s="10" t="str">
        <f t="shared" si="333"/>
        <v>NA</v>
      </c>
      <c r="AB3419" s="10">
        <f t="shared" si="334"/>
        <v>0</v>
      </c>
      <c r="AC3419" t="str">
        <f t="shared" si="335"/>
        <v>a</v>
      </c>
      <c r="AD3419" t="s">
        <v>7134</v>
      </c>
    </row>
    <row r="3420" spans="1:30" x14ac:dyDescent="0.2">
      <c r="A3420" s="8" t="s">
        <v>5241</v>
      </c>
      <c r="B3420" s="8" t="s">
        <v>7164</v>
      </c>
      <c r="C3420" s="8" t="s">
        <v>5242</v>
      </c>
      <c r="D3420" s="8" t="s">
        <v>5573</v>
      </c>
      <c r="E3420" s="8" t="s">
        <v>5574</v>
      </c>
      <c r="F3420" s="9" t="s">
        <v>4224</v>
      </c>
      <c r="G3420" s="8" t="s">
        <v>36</v>
      </c>
      <c r="H3420" s="8" t="s">
        <v>36</v>
      </c>
      <c r="I3420" s="8" t="s">
        <v>5268</v>
      </c>
      <c r="J3420" s="8" t="s">
        <v>1031</v>
      </c>
      <c r="K3420" s="8" t="s">
        <v>36</v>
      </c>
      <c r="L3420" s="8" t="s">
        <v>68</v>
      </c>
      <c r="M3420" s="10">
        <v>0.23749999999999999</v>
      </c>
      <c r="N3420" s="10">
        <v>27</v>
      </c>
      <c r="O3420" s="11">
        <v>19.649999925000003</v>
      </c>
      <c r="P3420" s="10">
        <v>0.72777777500000007</v>
      </c>
      <c r="Q3420" s="10">
        <v>412</v>
      </c>
      <c r="R3420" s="10">
        <v>6.55339805825243</v>
      </c>
      <c r="S3420" s="10">
        <v>1.4135922330097099</v>
      </c>
      <c r="T3420" s="10">
        <v>0</v>
      </c>
      <c r="U3420" s="10">
        <v>0</v>
      </c>
      <c r="V3420" s="10">
        <v>0</v>
      </c>
      <c r="W3420" s="10">
        <f t="shared" si="330"/>
        <v>19.649999925000003</v>
      </c>
      <c r="X3420" s="10">
        <f t="shared" si="331"/>
        <v>-19.649999925000003</v>
      </c>
      <c r="Y3420" s="10">
        <f t="shared" si="332"/>
        <v>-1</v>
      </c>
      <c r="Z3420" s="10">
        <v>0</v>
      </c>
      <c r="AA3420" s="10" t="str">
        <f t="shared" si="333"/>
        <v>NA</v>
      </c>
      <c r="AB3420" s="10">
        <f t="shared" si="334"/>
        <v>0</v>
      </c>
      <c r="AC3420" t="str">
        <f t="shared" si="335"/>
        <v>c</v>
      </c>
      <c r="AD3420" t="s">
        <v>7140</v>
      </c>
    </row>
    <row r="3421" spans="1:30" x14ac:dyDescent="0.2">
      <c r="A3421" s="8" t="s">
        <v>5241</v>
      </c>
      <c r="B3421" s="8" t="s">
        <v>7164</v>
      </c>
      <c r="C3421" s="8" t="s">
        <v>5242</v>
      </c>
      <c r="D3421" s="8" t="s">
        <v>5575</v>
      </c>
      <c r="E3421" s="8" t="s">
        <v>4550</v>
      </c>
      <c r="F3421" s="9" t="s">
        <v>4216</v>
      </c>
      <c r="G3421" s="8" t="s">
        <v>36</v>
      </c>
      <c r="H3421" s="8" t="s">
        <v>36</v>
      </c>
      <c r="I3421" s="8" t="s">
        <v>41</v>
      </c>
      <c r="J3421" s="8" t="s">
        <v>830</v>
      </c>
      <c r="K3421" s="8" t="s">
        <v>36</v>
      </c>
      <c r="L3421" s="8" t="s">
        <v>68</v>
      </c>
      <c r="M3421" s="10">
        <v>0.25</v>
      </c>
      <c r="N3421" s="10">
        <v>27</v>
      </c>
      <c r="O3421" s="11">
        <v>18.962499937500002</v>
      </c>
      <c r="P3421" s="10">
        <v>0.70231481250000005</v>
      </c>
      <c r="Q3421" s="10">
        <v>1273</v>
      </c>
      <c r="R3421" s="10">
        <v>2.1209740769834999</v>
      </c>
      <c r="S3421" s="10">
        <v>2.83809897879026</v>
      </c>
      <c r="T3421" s="10">
        <v>0</v>
      </c>
      <c r="U3421" s="10">
        <v>0</v>
      </c>
      <c r="V3421" s="10">
        <v>0</v>
      </c>
      <c r="W3421" s="10">
        <f t="shared" si="330"/>
        <v>18.962499937500002</v>
      </c>
      <c r="X3421" s="10">
        <f t="shared" si="331"/>
        <v>-18.962499937500002</v>
      </c>
      <c r="Y3421" s="10">
        <f t="shared" si="332"/>
        <v>-1</v>
      </c>
      <c r="Z3421" s="10">
        <v>0</v>
      </c>
      <c r="AA3421" s="10" t="str">
        <f t="shared" si="333"/>
        <v>NA</v>
      </c>
      <c r="AB3421" s="10">
        <f t="shared" si="334"/>
        <v>0</v>
      </c>
      <c r="AC3421" t="str">
        <f t="shared" si="335"/>
        <v>a</v>
      </c>
      <c r="AD3421" t="s">
        <v>7134</v>
      </c>
    </row>
    <row r="3422" spans="1:30" x14ac:dyDescent="0.2">
      <c r="A3422" s="8" t="s">
        <v>5241</v>
      </c>
      <c r="B3422" s="8" t="s">
        <v>7164</v>
      </c>
      <c r="C3422" s="8" t="s">
        <v>5242</v>
      </c>
      <c r="D3422" s="8" t="s">
        <v>5576</v>
      </c>
      <c r="E3422" s="8" t="s">
        <v>5577</v>
      </c>
      <c r="F3422" s="9" t="s">
        <v>4216</v>
      </c>
      <c r="G3422" s="8" t="s">
        <v>36</v>
      </c>
      <c r="H3422" s="8" t="s">
        <v>36</v>
      </c>
      <c r="I3422" s="8" t="s">
        <v>2979</v>
      </c>
      <c r="J3422" s="8" t="s">
        <v>1031</v>
      </c>
      <c r="K3422" s="8" t="s">
        <v>36</v>
      </c>
      <c r="L3422" s="8" t="s">
        <v>68</v>
      </c>
      <c r="M3422" s="10">
        <v>0.25</v>
      </c>
      <c r="N3422" s="10">
        <v>9</v>
      </c>
      <c r="O3422" s="11">
        <v>23.274999899999997</v>
      </c>
      <c r="P3422" s="10">
        <v>2.5861110999999997</v>
      </c>
      <c r="Q3422" s="10">
        <v>594</v>
      </c>
      <c r="R3422" s="10">
        <v>1.51515151515152</v>
      </c>
      <c r="S3422" s="10">
        <v>3.05740740740741</v>
      </c>
      <c r="T3422" s="10">
        <v>0</v>
      </c>
      <c r="U3422" s="10">
        <v>0</v>
      </c>
      <c r="V3422" s="10">
        <v>0</v>
      </c>
      <c r="W3422" s="10">
        <f t="shared" si="330"/>
        <v>23.274999899999997</v>
      </c>
      <c r="X3422" s="10">
        <f t="shared" si="331"/>
        <v>-23.274999899999997</v>
      </c>
      <c r="Y3422" s="10">
        <f t="shared" si="332"/>
        <v>-1</v>
      </c>
      <c r="Z3422" s="10">
        <v>0</v>
      </c>
      <c r="AA3422" s="10" t="str">
        <f t="shared" si="333"/>
        <v>NA</v>
      </c>
      <c r="AB3422" s="10">
        <f t="shared" si="334"/>
        <v>0</v>
      </c>
      <c r="AC3422" t="str">
        <f t="shared" si="335"/>
        <v>i</v>
      </c>
      <c r="AD3422" t="s">
        <v>7153</v>
      </c>
    </row>
    <row r="3423" spans="1:30" x14ac:dyDescent="0.2">
      <c r="A3423" s="8" t="s">
        <v>5241</v>
      </c>
      <c r="B3423" s="8" t="s">
        <v>7164</v>
      </c>
      <c r="C3423" s="8" t="s">
        <v>5242</v>
      </c>
      <c r="D3423" s="8" t="s">
        <v>5578</v>
      </c>
      <c r="E3423" s="8" t="s">
        <v>3542</v>
      </c>
      <c r="F3423" s="9" t="s">
        <v>4216</v>
      </c>
      <c r="G3423" s="8" t="s">
        <v>36</v>
      </c>
      <c r="H3423" s="8" t="s">
        <v>36</v>
      </c>
      <c r="I3423" s="8" t="s">
        <v>296</v>
      </c>
      <c r="J3423" s="8" t="s">
        <v>830</v>
      </c>
      <c r="K3423" s="8" t="s">
        <v>36</v>
      </c>
      <c r="L3423" s="8" t="s">
        <v>68</v>
      </c>
      <c r="M3423" s="10">
        <v>0.26250000000000001</v>
      </c>
      <c r="N3423" s="10">
        <v>1</v>
      </c>
      <c r="O3423" s="11">
        <v>0.375</v>
      </c>
      <c r="P3423" s="10">
        <v>0.375</v>
      </c>
      <c r="Q3423" s="10">
        <v>2667</v>
      </c>
      <c r="R3423" s="10">
        <v>3.7495313085864297E-2</v>
      </c>
      <c r="S3423" s="10">
        <v>1.9311586051743499</v>
      </c>
      <c r="T3423" s="10">
        <v>0</v>
      </c>
      <c r="U3423" s="10">
        <v>0</v>
      </c>
      <c r="V3423" s="10">
        <v>0</v>
      </c>
      <c r="W3423" s="10">
        <f t="shared" si="330"/>
        <v>0.375</v>
      </c>
      <c r="X3423" s="10">
        <f t="shared" si="331"/>
        <v>-0.375</v>
      </c>
      <c r="Y3423" s="10">
        <f t="shared" si="332"/>
        <v>-1</v>
      </c>
      <c r="Z3423" s="10">
        <v>0</v>
      </c>
      <c r="AA3423" s="10" t="str">
        <f t="shared" si="333"/>
        <v>NA</v>
      </c>
      <c r="AB3423" s="10">
        <f t="shared" si="334"/>
        <v>0</v>
      </c>
      <c r="AC3423" t="str">
        <f t="shared" si="335"/>
        <v>e</v>
      </c>
      <c r="AD3423" t="s">
        <v>7154</v>
      </c>
    </row>
    <row r="3424" spans="1:30" x14ac:dyDescent="0.2">
      <c r="A3424" s="8" t="s">
        <v>5241</v>
      </c>
      <c r="B3424" s="8" t="s">
        <v>7164</v>
      </c>
      <c r="C3424" s="8" t="s">
        <v>5242</v>
      </c>
      <c r="D3424" s="8" t="s">
        <v>5579</v>
      </c>
      <c r="E3424" s="8" t="s">
        <v>180</v>
      </c>
      <c r="F3424" s="9" t="s">
        <v>4216</v>
      </c>
      <c r="G3424" s="8" t="s">
        <v>36</v>
      </c>
      <c r="H3424" s="8" t="s">
        <v>36</v>
      </c>
      <c r="I3424" s="8" t="s">
        <v>294</v>
      </c>
      <c r="J3424" s="8" t="s">
        <v>830</v>
      </c>
      <c r="K3424" s="8" t="s">
        <v>36</v>
      </c>
      <c r="L3424" s="8" t="s">
        <v>68</v>
      </c>
      <c r="M3424" s="10">
        <v>0.26250000000000001</v>
      </c>
      <c r="N3424" s="10">
        <v>1</v>
      </c>
      <c r="O3424" s="11">
        <v>0.55000000000000004</v>
      </c>
      <c r="P3424" s="10">
        <v>0.55000000000000004</v>
      </c>
      <c r="Q3424" s="10">
        <v>405</v>
      </c>
      <c r="R3424" s="10">
        <v>0.24691358024691401</v>
      </c>
      <c r="S3424" s="10">
        <v>4.7911111111111104</v>
      </c>
      <c r="T3424" s="10">
        <v>0</v>
      </c>
      <c r="U3424" s="10">
        <v>0</v>
      </c>
      <c r="V3424" s="10">
        <v>0</v>
      </c>
      <c r="W3424" s="10">
        <f t="shared" si="330"/>
        <v>0.55000000000000004</v>
      </c>
      <c r="X3424" s="10">
        <f t="shared" si="331"/>
        <v>-0.55000000000000004</v>
      </c>
      <c r="Y3424" s="10">
        <f t="shared" si="332"/>
        <v>-1</v>
      </c>
      <c r="Z3424" s="10">
        <v>0</v>
      </c>
      <c r="AA3424" s="10" t="str">
        <f t="shared" si="333"/>
        <v>NA</v>
      </c>
      <c r="AB3424" s="10">
        <f t="shared" si="334"/>
        <v>0</v>
      </c>
      <c r="AC3424" t="str">
        <f t="shared" si="335"/>
        <v>p</v>
      </c>
      <c r="AD3424" t="s">
        <v>7137</v>
      </c>
    </row>
    <row r="3425" spans="1:30" x14ac:dyDescent="0.2">
      <c r="A3425" s="8" t="s">
        <v>5241</v>
      </c>
      <c r="B3425" s="8" t="s">
        <v>7164</v>
      </c>
      <c r="C3425" s="8" t="s">
        <v>5242</v>
      </c>
      <c r="D3425" s="8" t="s">
        <v>5580</v>
      </c>
      <c r="E3425" s="8" t="s">
        <v>5581</v>
      </c>
      <c r="F3425" s="9" t="s">
        <v>4224</v>
      </c>
      <c r="G3425" s="8" t="s">
        <v>36</v>
      </c>
      <c r="H3425" s="8" t="s">
        <v>36</v>
      </c>
      <c r="I3425" s="8" t="s">
        <v>2977</v>
      </c>
      <c r="J3425" s="8" t="s">
        <v>1031</v>
      </c>
      <c r="K3425" s="8" t="s">
        <v>36</v>
      </c>
      <c r="L3425" s="8" t="s">
        <v>68</v>
      </c>
      <c r="M3425" s="10">
        <v>0.26250000000000001</v>
      </c>
      <c r="N3425" s="10">
        <v>1</v>
      </c>
      <c r="O3425" s="11">
        <v>0.625</v>
      </c>
      <c r="P3425" s="10">
        <v>0.625</v>
      </c>
      <c r="Q3425" s="10">
        <v>63</v>
      </c>
      <c r="R3425" s="10">
        <v>1.5873015873015901</v>
      </c>
      <c r="S3425" s="10">
        <v>3.3222222222222202</v>
      </c>
      <c r="T3425" s="10">
        <v>0</v>
      </c>
      <c r="U3425" s="10">
        <v>0</v>
      </c>
      <c r="V3425" s="10">
        <v>0</v>
      </c>
      <c r="W3425" s="10">
        <f t="shared" si="330"/>
        <v>0.625</v>
      </c>
      <c r="X3425" s="10">
        <f t="shared" si="331"/>
        <v>-0.625</v>
      </c>
      <c r="Y3425" s="10">
        <f t="shared" si="332"/>
        <v>-1</v>
      </c>
      <c r="Z3425" s="10">
        <v>0</v>
      </c>
      <c r="AA3425" s="10" t="str">
        <f t="shared" si="333"/>
        <v>NA</v>
      </c>
      <c r="AB3425" s="10">
        <f t="shared" si="334"/>
        <v>0</v>
      </c>
      <c r="AC3425" t="str">
        <f t="shared" si="335"/>
        <v>d</v>
      </c>
      <c r="AD3425" t="s">
        <v>7147</v>
      </c>
    </row>
    <row r="3426" spans="1:30" x14ac:dyDescent="0.2">
      <c r="A3426" s="8" t="s">
        <v>5241</v>
      </c>
      <c r="B3426" s="8" t="s">
        <v>7164</v>
      </c>
      <c r="C3426" s="8" t="s">
        <v>5242</v>
      </c>
      <c r="D3426" s="8" t="s">
        <v>5582</v>
      </c>
      <c r="E3426" s="8" t="s">
        <v>5583</v>
      </c>
      <c r="F3426" s="9" t="s">
        <v>4216</v>
      </c>
      <c r="G3426" s="8" t="s">
        <v>36</v>
      </c>
      <c r="H3426" s="8" t="s">
        <v>36</v>
      </c>
      <c r="I3426" s="8" t="s">
        <v>2979</v>
      </c>
      <c r="J3426" s="8" t="s">
        <v>1031</v>
      </c>
      <c r="K3426" s="8" t="s">
        <v>36</v>
      </c>
      <c r="L3426" s="8" t="s">
        <v>68</v>
      </c>
      <c r="M3426" s="10">
        <v>0.26250000000000001</v>
      </c>
      <c r="N3426" s="10">
        <v>2</v>
      </c>
      <c r="O3426" s="11">
        <v>1.2749999999999999</v>
      </c>
      <c r="P3426" s="10">
        <v>0.63749999999999996</v>
      </c>
      <c r="Q3426" s="10">
        <v>326</v>
      </c>
      <c r="R3426" s="10">
        <v>0.61349693251533699</v>
      </c>
      <c r="S3426" s="10">
        <v>3.55981595092025</v>
      </c>
      <c r="T3426" s="10">
        <v>0</v>
      </c>
      <c r="U3426" s="10">
        <v>0</v>
      </c>
      <c r="V3426" s="10">
        <v>0</v>
      </c>
      <c r="W3426" s="10">
        <f t="shared" si="330"/>
        <v>1.2749999999999999</v>
      </c>
      <c r="X3426" s="10">
        <f t="shared" si="331"/>
        <v>-1.2749999999999999</v>
      </c>
      <c r="Y3426" s="10">
        <f t="shared" si="332"/>
        <v>-1</v>
      </c>
      <c r="Z3426" s="10">
        <v>0</v>
      </c>
      <c r="AA3426" s="10" t="str">
        <f t="shared" si="333"/>
        <v>NA</v>
      </c>
      <c r="AB3426" s="10">
        <f t="shared" si="334"/>
        <v>0</v>
      </c>
      <c r="AC3426" t="str">
        <f t="shared" si="335"/>
        <v>i</v>
      </c>
      <c r="AD3426" t="s">
        <v>7153</v>
      </c>
    </row>
    <row r="3427" spans="1:30" x14ac:dyDescent="0.2">
      <c r="A3427" s="8" t="s">
        <v>5241</v>
      </c>
      <c r="B3427" s="8" t="s">
        <v>7164</v>
      </c>
      <c r="C3427" s="8" t="s">
        <v>5242</v>
      </c>
      <c r="D3427" s="8" t="s">
        <v>5584</v>
      </c>
      <c r="E3427" s="8" t="s">
        <v>5585</v>
      </c>
      <c r="F3427" s="9" t="s">
        <v>4224</v>
      </c>
      <c r="G3427" s="8" t="s">
        <v>36</v>
      </c>
      <c r="H3427" s="8" t="s">
        <v>36</v>
      </c>
      <c r="I3427" s="8" t="s">
        <v>2977</v>
      </c>
      <c r="J3427" s="8" t="s">
        <v>1031</v>
      </c>
      <c r="K3427" s="8" t="s">
        <v>36</v>
      </c>
      <c r="L3427" s="8" t="s">
        <v>68</v>
      </c>
      <c r="M3427" s="10">
        <v>0.26250000000000001</v>
      </c>
      <c r="N3427" s="10">
        <v>5</v>
      </c>
      <c r="O3427" s="11">
        <v>2.8125</v>
      </c>
      <c r="P3427" s="10">
        <v>0.5625</v>
      </c>
      <c r="Q3427" s="10">
        <v>112</v>
      </c>
      <c r="R3427" s="10">
        <v>4.46428571428571</v>
      </c>
      <c r="S3427" s="10">
        <v>2.60535714285714</v>
      </c>
      <c r="T3427" s="10">
        <v>0</v>
      </c>
      <c r="U3427" s="10">
        <v>0</v>
      </c>
      <c r="V3427" s="10">
        <v>0</v>
      </c>
      <c r="W3427" s="10">
        <f t="shared" si="330"/>
        <v>2.8125</v>
      </c>
      <c r="X3427" s="10">
        <f t="shared" si="331"/>
        <v>-2.8125</v>
      </c>
      <c r="Y3427" s="10">
        <f t="shared" si="332"/>
        <v>-1</v>
      </c>
      <c r="Z3427" s="10">
        <v>0</v>
      </c>
      <c r="AA3427" s="10" t="str">
        <f t="shared" si="333"/>
        <v>NA</v>
      </c>
      <c r="AB3427" s="10">
        <f t="shared" si="334"/>
        <v>0</v>
      </c>
      <c r="AC3427" t="str">
        <f t="shared" si="335"/>
        <v>d</v>
      </c>
      <c r="AD3427" t="s">
        <v>7147</v>
      </c>
    </row>
    <row r="3428" spans="1:30" x14ac:dyDescent="0.2">
      <c r="A3428" s="8" t="s">
        <v>5241</v>
      </c>
      <c r="B3428" s="8" t="s">
        <v>7164</v>
      </c>
      <c r="C3428" s="8" t="s">
        <v>5242</v>
      </c>
      <c r="D3428" s="8" t="s">
        <v>5586</v>
      </c>
      <c r="E3428" s="8" t="s">
        <v>5587</v>
      </c>
      <c r="F3428" s="9" t="s">
        <v>4224</v>
      </c>
      <c r="G3428" s="8" t="s">
        <v>36</v>
      </c>
      <c r="H3428" s="8" t="s">
        <v>36</v>
      </c>
      <c r="I3428" s="8" t="s">
        <v>2977</v>
      </c>
      <c r="J3428" s="8" t="s">
        <v>1031</v>
      </c>
      <c r="K3428" s="8" t="s">
        <v>36</v>
      </c>
      <c r="L3428" s="8" t="s">
        <v>68</v>
      </c>
      <c r="M3428" s="10">
        <v>0.26250000000000001</v>
      </c>
      <c r="N3428" s="10">
        <v>7</v>
      </c>
      <c r="O3428" s="11">
        <v>4.0250000000000004</v>
      </c>
      <c r="P3428" s="10">
        <v>0.57499999999999996</v>
      </c>
      <c r="Q3428" s="10">
        <v>148</v>
      </c>
      <c r="R3428" s="10">
        <v>4.7297297297297298</v>
      </c>
      <c r="S3428" s="10">
        <v>1.58310810810811</v>
      </c>
      <c r="T3428" s="10">
        <v>0</v>
      </c>
      <c r="U3428" s="10">
        <v>0</v>
      </c>
      <c r="V3428" s="10">
        <v>0</v>
      </c>
      <c r="W3428" s="10">
        <f t="shared" si="330"/>
        <v>4.0250000000000004</v>
      </c>
      <c r="X3428" s="10">
        <f t="shared" si="331"/>
        <v>-4.0250000000000004</v>
      </c>
      <c r="Y3428" s="10">
        <f t="shared" si="332"/>
        <v>-1</v>
      </c>
      <c r="Z3428" s="10">
        <v>0</v>
      </c>
      <c r="AA3428" s="10" t="str">
        <f t="shared" si="333"/>
        <v>NA</v>
      </c>
      <c r="AB3428" s="10">
        <f t="shared" si="334"/>
        <v>0</v>
      </c>
      <c r="AC3428" t="str">
        <f t="shared" si="335"/>
        <v>d</v>
      </c>
      <c r="AD3428" t="s">
        <v>7147</v>
      </c>
    </row>
    <row r="3429" spans="1:30" x14ac:dyDescent="0.2">
      <c r="A3429" s="8" t="s">
        <v>5241</v>
      </c>
      <c r="B3429" s="8" t="s">
        <v>7164</v>
      </c>
      <c r="C3429" s="8" t="s">
        <v>5242</v>
      </c>
      <c r="D3429" s="8" t="s">
        <v>5588</v>
      </c>
      <c r="E3429" s="8" t="s">
        <v>5589</v>
      </c>
      <c r="F3429" s="9" t="s">
        <v>4224</v>
      </c>
      <c r="G3429" s="8" t="s">
        <v>36</v>
      </c>
      <c r="H3429" s="8" t="s">
        <v>36</v>
      </c>
      <c r="I3429" s="8" t="s">
        <v>2977</v>
      </c>
      <c r="J3429" s="8" t="s">
        <v>1031</v>
      </c>
      <c r="K3429" s="8" t="s">
        <v>36</v>
      </c>
      <c r="L3429" s="8" t="s">
        <v>68</v>
      </c>
      <c r="M3429" s="10">
        <v>0.26250000000000001</v>
      </c>
      <c r="N3429" s="10">
        <v>9</v>
      </c>
      <c r="O3429" s="11">
        <v>7.3624999500000001</v>
      </c>
      <c r="P3429" s="10">
        <v>0.81805554999999996</v>
      </c>
      <c r="Q3429" s="10">
        <v>176</v>
      </c>
      <c r="R3429" s="10">
        <v>5.1136363636363598</v>
      </c>
      <c r="S3429" s="10">
        <v>3.2045454545454501</v>
      </c>
      <c r="T3429" s="10">
        <v>0</v>
      </c>
      <c r="U3429" s="10">
        <v>0</v>
      </c>
      <c r="V3429" s="10">
        <v>0</v>
      </c>
      <c r="W3429" s="10">
        <f t="shared" si="330"/>
        <v>7.3624999500000001</v>
      </c>
      <c r="X3429" s="10">
        <f t="shared" si="331"/>
        <v>-7.3624999500000001</v>
      </c>
      <c r="Y3429" s="10">
        <f t="shared" si="332"/>
        <v>-1</v>
      </c>
      <c r="Z3429" s="10">
        <v>0</v>
      </c>
      <c r="AA3429" s="10" t="str">
        <f t="shared" si="333"/>
        <v>NA</v>
      </c>
      <c r="AB3429" s="10">
        <f t="shared" si="334"/>
        <v>0</v>
      </c>
      <c r="AC3429" t="str">
        <f t="shared" si="335"/>
        <v>d</v>
      </c>
      <c r="AD3429" t="s">
        <v>7147</v>
      </c>
    </row>
    <row r="3430" spans="1:30" x14ac:dyDescent="0.2">
      <c r="A3430" s="8" t="s">
        <v>5241</v>
      </c>
      <c r="B3430" s="8" t="s">
        <v>7164</v>
      </c>
      <c r="C3430" s="8" t="s">
        <v>5242</v>
      </c>
      <c r="D3430" s="8" t="s">
        <v>5590</v>
      </c>
      <c r="E3430" s="8" t="s">
        <v>5591</v>
      </c>
      <c r="F3430" s="9" t="s">
        <v>4224</v>
      </c>
      <c r="G3430" s="8" t="s">
        <v>36</v>
      </c>
      <c r="H3430" s="8" t="s">
        <v>36</v>
      </c>
      <c r="I3430" s="8" t="s">
        <v>5592</v>
      </c>
      <c r="J3430" s="8" t="s">
        <v>1031</v>
      </c>
      <c r="K3430" s="8" t="s">
        <v>36</v>
      </c>
      <c r="L3430" s="8" t="s">
        <v>37</v>
      </c>
      <c r="M3430" s="10">
        <v>0.26250000000000001</v>
      </c>
      <c r="N3430" s="10">
        <v>26</v>
      </c>
      <c r="O3430" s="11">
        <v>26.249999750000001</v>
      </c>
      <c r="P3430" s="10">
        <v>1.0096153750000001</v>
      </c>
      <c r="Q3430" s="10">
        <v>250</v>
      </c>
      <c r="R3430" s="10">
        <v>10.4</v>
      </c>
      <c r="S3430" s="10">
        <v>1.4992000000000001</v>
      </c>
      <c r="T3430" s="10">
        <v>0</v>
      </c>
      <c r="U3430" s="10">
        <v>0</v>
      </c>
      <c r="V3430" s="10">
        <v>0</v>
      </c>
      <c r="W3430" s="10">
        <f t="shared" si="330"/>
        <v>26.249999750000001</v>
      </c>
      <c r="X3430" s="10">
        <f t="shared" si="331"/>
        <v>-26.249999750000001</v>
      </c>
      <c r="Y3430" s="10">
        <f t="shared" si="332"/>
        <v>-1</v>
      </c>
      <c r="Z3430" s="10">
        <v>0</v>
      </c>
      <c r="AA3430" s="10" t="str">
        <f t="shared" si="333"/>
        <v>NA</v>
      </c>
      <c r="AB3430" s="10">
        <f t="shared" si="334"/>
        <v>0</v>
      </c>
      <c r="AC3430" t="str">
        <f t="shared" si="335"/>
        <v>a</v>
      </c>
      <c r="AD3430" t="s">
        <v>7134</v>
      </c>
    </row>
    <row r="3431" spans="1:30" x14ac:dyDescent="0.2">
      <c r="A3431" s="8" t="s">
        <v>5241</v>
      </c>
      <c r="B3431" s="8" t="s">
        <v>7164</v>
      </c>
      <c r="C3431" s="8" t="s">
        <v>5242</v>
      </c>
      <c r="D3431" s="8" t="s">
        <v>5593</v>
      </c>
      <c r="E3431" s="8" t="s">
        <v>5594</v>
      </c>
      <c r="F3431" s="9" t="s">
        <v>4216</v>
      </c>
      <c r="G3431" s="8" t="s">
        <v>36</v>
      </c>
      <c r="H3431" s="8" t="s">
        <v>36</v>
      </c>
      <c r="I3431" s="8" t="s">
        <v>5282</v>
      </c>
      <c r="J3431" s="8" t="s">
        <v>1031</v>
      </c>
      <c r="K3431" s="8" t="s">
        <v>36</v>
      </c>
      <c r="L3431" s="8" t="s">
        <v>68</v>
      </c>
      <c r="M3431" s="10">
        <v>0.27500000000000002</v>
      </c>
      <c r="N3431" s="10">
        <v>1</v>
      </c>
      <c r="O3431" s="11">
        <v>0.61250000000000004</v>
      </c>
      <c r="P3431" s="10">
        <v>0.61250000000000004</v>
      </c>
      <c r="Q3431" s="10">
        <v>640</v>
      </c>
      <c r="R3431" s="10">
        <v>0.15625</v>
      </c>
      <c r="S3431" s="10">
        <v>3.6257812500000002</v>
      </c>
      <c r="T3431" s="10">
        <v>0</v>
      </c>
      <c r="U3431" s="10">
        <v>0</v>
      </c>
      <c r="V3431" s="10">
        <v>0</v>
      </c>
      <c r="W3431" s="10">
        <f t="shared" si="330"/>
        <v>0.61250000000000004</v>
      </c>
      <c r="X3431" s="10">
        <f t="shared" si="331"/>
        <v>-0.61250000000000004</v>
      </c>
      <c r="Y3431" s="10">
        <f t="shared" si="332"/>
        <v>-1</v>
      </c>
      <c r="Z3431" s="10">
        <v>0</v>
      </c>
      <c r="AA3431" s="10" t="str">
        <f t="shared" si="333"/>
        <v>NA</v>
      </c>
      <c r="AB3431" s="10">
        <f t="shared" si="334"/>
        <v>0</v>
      </c>
      <c r="AC3431" t="str">
        <f t="shared" si="335"/>
        <v>a</v>
      </c>
      <c r="AD3431" t="s">
        <v>7134</v>
      </c>
    </row>
    <row r="3432" spans="1:30" x14ac:dyDescent="0.2">
      <c r="A3432" s="8" t="s">
        <v>5241</v>
      </c>
      <c r="B3432" s="8" t="s">
        <v>7164</v>
      </c>
      <c r="C3432" s="8" t="s">
        <v>5242</v>
      </c>
      <c r="D3432" s="8" t="s">
        <v>5595</v>
      </c>
      <c r="E3432" s="8" t="s">
        <v>4031</v>
      </c>
      <c r="F3432" s="9" t="s">
        <v>4216</v>
      </c>
      <c r="G3432" s="8" t="s">
        <v>36</v>
      </c>
      <c r="H3432" s="8" t="s">
        <v>36</v>
      </c>
      <c r="I3432" s="8" t="s">
        <v>296</v>
      </c>
      <c r="J3432" s="8" t="s">
        <v>4004</v>
      </c>
      <c r="K3432" s="8" t="s">
        <v>36</v>
      </c>
      <c r="L3432" s="8" t="s">
        <v>68</v>
      </c>
      <c r="M3432" s="10">
        <v>0.27500000000000002</v>
      </c>
      <c r="N3432" s="10">
        <v>4</v>
      </c>
      <c r="O3432" s="11">
        <v>1.7625</v>
      </c>
      <c r="P3432" s="10">
        <v>0.44062499999999999</v>
      </c>
      <c r="Q3432" s="10">
        <v>60</v>
      </c>
      <c r="R3432" s="10">
        <v>6.6666666666666696</v>
      </c>
      <c r="S3432" s="10">
        <v>2.5516666666666699</v>
      </c>
      <c r="T3432" s="10">
        <v>0</v>
      </c>
      <c r="U3432" s="10">
        <v>0</v>
      </c>
      <c r="V3432" s="10">
        <v>0</v>
      </c>
      <c r="W3432" s="10">
        <f t="shared" si="330"/>
        <v>1.7625</v>
      </c>
      <c r="X3432" s="10">
        <f t="shared" si="331"/>
        <v>-1.7625</v>
      </c>
      <c r="Y3432" s="10">
        <f t="shared" si="332"/>
        <v>-1</v>
      </c>
      <c r="Z3432" s="10">
        <v>0</v>
      </c>
      <c r="AA3432" s="10" t="str">
        <f t="shared" si="333"/>
        <v>NA</v>
      </c>
      <c r="AB3432" s="10">
        <f t="shared" si="334"/>
        <v>0</v>
      </c>
      <c r="AC3432" t="str">
        <f t="shared" si="335"/>
        <v>c</v>
      </c>
      <c r="AD3432" t="s">
        <v>7140</v>
      </c>
    </row>
    <row r="3433" spans="1:30" x14ac:dyDescent="0.2">
      <c r="A3433" s="8" t="s">
        <v>5241</v>
      </c>
      <c r="B3433" s="8" t="s">
        <v>7164</v>
      </c>
      <c r="C3433" s="8" t="s">
        <v>5242</v>
      </c>
      <c r="D3433" s="8" t="s">
        <v>5596</v>
      </c>
      <c r="E3433" s="8" t="s">
        <v>2657</v>
      </c>
      <c r="F3433" s="9" t="s">
        <v>4224</v>
      </c>
      <c r="G3433" s="8" t="s">
        <v>36</v>
      </c>
      <c r="H3433" s="8" t="s">
        <v>36</v>
      </c>
      <c r="I3433" s="8" t="s">
        <v>2516</v>
      </c>
      <c r="J3433" s="8" t="s">
        <v>1031</v>
      </c>
      <c r="K3433" s="8" t="s">
        <v>36</v>
      </c>
      <c r="L3433" s="8" t="s">
        <v>68</v>
      </c>
      <c r="M3433" s="10">
        <v>0.28749999999999998</v>
      </c>
      <c r="N3433" s="10">
        <v>2</v>
      </c>
      <c r="O3433" s="11">
        <v>1.55</v>
      </c>
      <c r="P3433" s="10">
        <v>0.77500000000000002</v>
      </c>
      <c r="Q3433" s="10">
        <v>213</v>
      </c>
      <c r="R3433" s="10">
        <v>0.93896713615023497</v>
      </c>
      <c r="S3433" s="10">
        <v>1.9441314553990601</v>
      </c>
      <c r="T3433" s="10">
        <v>0</v>
      </c>
      <c r="U3433" s="10">
        <v>0</v>
      </c>
      <c r="V3433" s="10">
        <v>0</v>
      </c>
      <c r="W3433" s="10">
        <f t="shared" si="330"/>
        <v>1.55</v>
      </c>
      <c r="X3433" s="10">
        <f t="shared" si="331"/>
        <v>-1.55</v>
      </c>
      <c r="Y3433" s="10">
        <f t="shared" si="332"/>
        <v>-1</v>
      </c>
      <c r="Z3433" s="10">
        <v>0</v>
      </c>
      <c r="AA3433" s="10" t="str">
        <f t="shared" si="333"/>
        <v>NA</v>
      </c>
      <c r="AB3433" s="10">
        <f t="shared" si="334"/>
        <v>0</v>
      </c>
      <c r="AC3433" t="str">
        <f t="shared" si="335"/>
        <v>n</v>
      </c>
      <c r="AD3433" t="s">
        <v>7141</v>
      </c>
    </row>
    <row r="3434" spans="1:30" x14ac:dyDescent="0.2">
      <c r="A3434" s="8" t="s">
        <v>5241</v>
      </c>
      <c r="B3434" s="8" t="s">
        <v>7164</v>
      </c>
      <c r="C3434" s="8" t="s">
        <v>5242</v>
      </c>
      <c r="D3434" s="8" t="s">
        <v>5597</v>
      </c>
      <c r="E3434" s="8" t="s">
        <v>5598</v>
      </c>
      <c r="F3434" s="9" t="s">
        <v>4216</v>
      </c>
      <c r="G3434" s="8" t="s">
        <v>36</v>
      </c>
      <c r="H3434" s="8" t="s">
        <v>36</v>
      </c>
      <c r="I3434" s="8" t="s">
        <v>5259</v>
      </c>
      <c r="J3434" s="8" t="s">
        <v>1031</v>
      </c>
      <c r="K3434" s="8" t="s">
        <v>36</v>
      </c>
      <c r="L3434" s="8" t="s">
        <v>68</v>
      </c>
      <c r="M3434" s="10">
        <v>0.28749999999999998</v>
      </c>
      <c r="N3434" s="10">
        <v>5</v>
      </c>
      <c r="O3434" s="11">
        <v>2.85</v>
      </c>
      <c r="P3434" s="10">
        <v>0.56999999999999995</v>
      </c>
      <c r="Q3434" s="10">
        <v>696</v>
      </c>
      <c r="R3434" s="10">
        <v>0.71839080459770099</v>
      </c>
      <c r="S3434" s="10">
        <v>3.0472701149425299</v>
      </c>
      <c r="T3434" s="10">
        <v>0</v>
      </c>
      <c r="U3434" s="10">
        <v>0</v>
      </c>
      <c r="V3434" s="10">
        <v>0</v>
      </c>
      <c r="W3434" s="10">
        <f t="shared" si="330"/>
        <v>2.85</v>
      </c>
      <c r="X3434" s="10">
        <f t="shared" si="331"/>
        <v>-2.85</v>
      </c>
      <c r="Y3434" s="10">
        <f t="shared" si="332"/>
        <v>-1</v>
      </c>
      <c r="Z3434" s="10">
        <v>0</v>
      </c>
      <c r="AA3434" s="10" t="str">
        <f t="shared" si="333"/>
        <v>NA</v>
      </c>
      <c r="AB3434" s="10">
        <f t="shared" si="334"/>
        <v>0</v>
      </c>
      <c r="AC3434" t="str">
        <f t="shared" si="335"/>
        <v>a</v>
      </c>
      <c r="AD3434" t="s">
        <v>7134</v>
      </c>
    </row>
    <row r="3435" spans="1:30" x14ac:dyDescent="0.2">
      <c r="A3435" s="8" t="s">
        <v>5241</v>
      </c>
      <c r="B3435" s="8" t="s">
        <v>7164</v>
      </c>
      <c r="C3435" s="8" t="s">
        <v>5242</v>
      </c>
      <c r="D3435" s="8" t="s">
        <v>5599</v>
      </c>
      <c r="E3435" s="8" t="s">
        <v>174</v>
      </c>
      <c r="F3435" s="9" t="s">
        <v>4216</v>
      </c>
      <c r="G3435" s="8" t="s">
        <v>36</v>
      </c>
      <c r="H3435" s="8" t="s">
        <v>36</v>
      </c>
      <c r="I3435" s="8" t="s">
        <v>296</v>
      </c>
      <c r="J3435" s="8" t="s">
        <v>830</v>
      </c>
      <c r="K3435" s="8" t="s">
        <v>36</v>
      </c>
      <c r="L3435" s="8" t="s">
        <v>68</v>
      </c>
      <c r="M3435" s="10">
        <v>0.28749999999999998</v>
      </c>
      <c r="N3435" s="10">
        <v>12</v>
      </c>
      <c r="O3435" s="11">
        <v>4.6749998999999995</v>
      </c>
      <c r="P3435" s="10">
        <v>0.38958332499999998</v>
      </c>
      <c r="Q3435" s="10">
        <v>1345</v>
      </c>
      <c r="R3435" s="10">
        <v>0.89219330855018608</v>
      </c>
      <c r="S3435" s="10">
        <v>2.8889962825278799</v>
      </c>
      <c r="T3435" s="10">
        <v>0</v>
      </c>
      <c r="U3435" s="10">
        <v>0</v>
      </c>
      <c r="V3435" s="10">
        <v>0</v>
      </c>
      <c r="W3435" s="10">
        <f t="shared" si="330"/>
        <v>4.6749998999999995</v>
      </c>
      <c r="X3435" s="10">
        <f t="shared" si="331"/>
        <v>-4.6749998999999995</v>
      </c>
      <c r="Y3435" s="10">
        <f t="shared" si="332"/>
        <v>-1</v>
      </c>
      <c r="Z3435" s="10">
        <v>0</v>
      </c>
      <c r="AA3435" s="10" t="str">
        <f t="shared" si="333"/>
        <v>NA</v>
      </c>
      <c r="AB3435" s="10">
        <f t="shared" si="334"/>
        <v>0</v>
      </c>
      <c r="AC3435" t="str">
        <f t="shared" si="335"/>
        <v>f</v>
      </c>
      <c r="AD3435" t="s">
        <v>7138</v>
      </c>
    </row>
    <row r="3436" spans="1:30" x14ac:dyDescent="0.2">
      <c r="A3436" s="8" t="s">
        <v>5241</v>
      </c>
      <c r="B3436" s="8" t="s">
        <v>7164</v>
      </c>
      <c r="C3436" s="8" t="s">
        <v>5242</v>
      </c>
      <c r="D3436" s="8" t="s">
        <v>5600</v>
      </c>
      <c r="E3436" s="8" t="s">
        <v>5031</v>
      </c>
      <c r="F3436" s="9" t="s">
        <v>4216</v>
      </c>
      <c r="G3436" s="8" t="s">
        <v>36</v>
      </c>
      <c r="H3436" s="8" t="s">
        <v>36</v>
      </c>
      <c r="I3436" s="8" t="s">
        <v>296</v>
      </c>
      <c r="J3436" s="8" t="s">
        <v>830</v>
      </c>
      <c r="K3436" s="8" t="s">
        <v>36</v>
      </c>
      <c r="L3436" s="8" t="s">
        <v>68</v>
      </c>
      <c r="M3436" s="10">
        <v>0.3</v>
      </c>
      <c r="N3436" s="10">
        <v>3</v>
      </c>
      <c r="O3436" s="11">
        <v>1.0624999875000001</v>
      </c>
      <c r="P3436" s="10">
        <v>0.35416666250000001</v>
      </c>
      <c r="Q3436" s="10">
        <v>266</v>
      </c>
      <c r="R3436" s="10">
        <v>1.1278195488721801</v>
      </c>
      <c r="S3436" s="10">
        <v>1.9853383458646601</v>
      </c>
      <c r="T3436" s="10">
        <v>0</v>
      </c>
      <c r="U3436" s="10">
        <v>0</v>
      </c>
      <c r="V3436" s="10">
        <v>0</v>
      </c>
      <c r="W3436" s="10">
        <f t="shared" si="330"/>
        <v>1.0624999875000001</v>
      </c>
      <c r="X3436" s="10">
        <f t="shared" si="331"/>
        <v>-1.0624999875000001</v>
      </c>
      <c r="Y3436" s="10">
        <f t="shared" si="332"/>
        <v>-1</v>
      </c>
      <c r="Z3436" s="10">
        <v>0</v>
      </c>
      <c r="AA3436" s="10" t="str">
        <f t="shared" si="333"/>
        <v>NA</v>
      </c>
      <c r="AB3436" s="10">
        <f t="shared" si="334"/>
        <v>0</v>
      </c>
      <c r="AC3436" t="str">
        <f t="shared" si="335"/>
        <v>f</v>
      </c>
      <c r="AD3436" t="s">
        <v>7138</v>
      </c>
    </row>
    <row r="3437" spans="1:30" x14ac:dyDescent="0.2">
      <c r="A3437" s="8" t="s">
        <v>5241</v>
      </c>
      <c r="B3437" s="8" t="s">
        <v>7164</v>
      </c>
      <c r="C3437" s="8" t="s">
        <v>5242</v>
      </c>
      <c r="D3437" s="8" t="s">
        <v>5601</v>
      </c>
      <c r="E3437" s="8" t="s">
        <v>2697</v>
      </c>
      <c r="F3437" s="9" t="s">
        <v>4216</v>
      </c>
      <c r="G3437" s="8" t="s">
        <v>36</v>
      </c>
      <c r="H3437" s="8" t="s">
        <v>36</v>
      </c>
      <c r="I3437" s="8" t="s">
        <v>2520</v>
      </c>
      <c r="J3437" s="8" t="s">
        <v>1031</v>
      </c>
      <c r="K3437" s="8" t="s">
        <v>36</v>
      </c>
      <c r="L3437" s="8" t="s">
        <v>68</v>
      </c>
      <c r="M3437" s="10">
        <v>0.3</v>
      </c>
      <c r="N3437" s="10">
        <v>38</v>
      </c>
      <c r="O3437" s="11">
        <v>32.824999924999993</v>
      </c>
      <c r="P3437" s="10">
        <v>0.86381578749999988</v>
      </c>
      <c r="Q3437" s="10">
        <v>816</v>
      </c>
      <c r="R3437" s="10">
        <v>4.6568627450980404</v>
      </c>
      <c r="S3437" s="10">
        <v>2.6383578431372601</v>
      </c>
      <c r="T3437" s="10">
        <v>0</v>
      </c>
      <c r="U3437" s="10">
        <v>0</v>
      </c>
      <c r="V3437" s="10">
        <v>0</v>
      </c>
      <c r="W3437" s="10">
        <f t="shared" si="330"/>
        <v>32.824999924999993</v>
      </c>
      <c r="X3437" s="10">
        <f t="shared" si="331"/>
        <v>-32.824999924999993</v>
      </c>
      <c r="Y3437" s="10">
        <f t="shared" si="332"/>
        <v>-1</v>
      </c>
      <c r="Z3437" s="10">
        <v>0</v>
      </c>
      <c r="AA3437" s="10" t="str">
        <f t="shared" si="333"/>
        <v>NA</v>
      </c>
      <c r="AB3437" s="10">
        <f t="shared" si="334"/>
        <v>0</v>
      </c>
      <c r="AC3437" t="str">
        <f t="shared" si="335"/>
        <v>g</v>
      </c>
      <c r="AD3437" t="s">
        <v>7149</v>
      </c>
    </row>
    <row r="3438" spans="1:30" x14ac:dyDescent="0.2">
      <c r="A3438" s="8" t="s">
        <v>5241</v>
      </c>
      <c r="B3438" s="8" t="s">
        <v>7164</v>
      </c>
      <c r="C3438" s="8" t="s">
        <v>5242</v>
      </c>
      <c r="D3438" s="8" t="s">
        <v>5602</v>
      </c>
      <c r="E3438" s="8" t="s">
        <v>54</v>
      </c>
      <c r="F3438" s="9" t="s">
        <v>4216</v>
      </c>
      <c r="G3438" s="8" t="s">
        <v>36</v>
      </c>
      <c r="H3438" s="8" t="s">
        <v>36</v>
      </c>
      <c r="I3438" s="8" t="s">
        <v>294</v>
      </c>
      <c r="J3438" s="8" t="s">
        <v>830</v>
      </c>
      <c r="K3438" s="8" t="s">
        <v>36</v>
      </c>
      <c r="L3438" s="8" t="s">
        <v>68</v>
      </c>
      <c r="M3438" s="10">
        <v>0.3</v>
      </c>
      <c r="N3438" s="10">
        <v>76</v>
      </c>
      <c r="O3438" s="11">
        <v>50.224999949999997</v>
      </c>
      <c r="P3438" s="10">
        <v>0.66085526249999993</v>
      </c>
      <c r="Q3438" s="10">
        <v>3682</v>
      </c>
      <c r="R3438" s="10">
        <v>2.0640956002172701</v>
      </c>
      <c r="S3438" s="10">
        <v>2.1414448669201498</v>
      </c>
      <c r="T3438" s="10">
        <v>0</v>
      </c>
      <c r="U3438" s="10">
        <v>0</v>
      </c>
      <c r="V3438" s="10">
        <v>0</v>
      </c>
      <c r="W3438" s="10">
        <f t="shared" si="330"/>
        <v>50.224999949999997</v>
      </c>
      <c r="X3438" s="10">
        <f t="shared" si="331"/>
        <v>-50.224999949999997</v>
      </c>
      <c r="Y3438" s="10">
        <f t="shared" si="332"/>
        <v>-1</v>
      </c>
      <c r="Z3438" s="10">
        <v>0</v>
      </c>
      <c r="AA3438" s="10" t="str">
        <f t="shared" si="333"/>
        <v>NA</v>
      </c>
      <c r="AB3438" s="10">
        <f t="shared" si="334"/>
        <v>0</v>
      </c>
      <c r="AC3438" t="str">
        <f t="shared" si="335"/>
        <v>p</v>
      </c>
      <c r="AD3438" t="s">
        <v>7137</v>
      </c>
    </row>
    <row r="3439" spans="1:30" x14ac:dyDescent="0.2">
      <c r="A3439" s="8" t="s">
        <v>5241</v>
      </c>
      <c r="B3439" s="8" t="s">
        <v>7164</v>
      </c>
      <c r="C3439" s="8" t="s">
        <v>5242</v>
      </c>
      <c r="D3439" s="8" t="s">
        <v>5603</v>
      </c>
      <c r="E3439" s="8" t="s">
        <v>3561</v>
      </c>
      <c r="F3439" s="9" t="s">
        <v>4216</v>
      </c>
      <c r="G3439" s="8" t="s">
        <v>36</v>
      </c>
      <c r="H3439" s="8" t="s">
        <v>36</v>
      </c>
      <c r="I3439" s="8" t="s">
        <v>296</v>
      </c>
      <c r="J3439" s="8" t="s">
        <v>830</v>
      </c>
      <c r="K3439" s="8" t="s">
        <v>36</v>
      </c>
      <c r="L3439" s="8" t="s">
        <v>68</v>
      </c>
      <c r="M3439" s="10">
        <v>0.3125</v>
      </c>
      <c r="N3439" s="10">
        <v>5</v>
      </c>
      <c r="O3439" s="11">
        <v>2.5625</v>
      </c>
      <c r="P3439" s="10">
        <v>0.51249999999999996</v>
      </c>
      <c r="Q3439" s="10">
        <v>58</v>
      </c>
      <c r="R3439" s="10">
        <v>8.6206896551724093</v>
      </c>
      <c r="S3439" s="10">
        <v>3.8465517241379299</v>
      </c>
      <c r="T3439" s="10">
        <v>0</v>
      </c>
      <c r="U3439" s="10">
        <v>0</v>
      </c>
      <c r="V3439" s="10">
        <v>0</v>
      </c>
      <c r="W3439" s="10">
        <f t="shared" si="330"/>
        <v>2.5625</v>
      </c>
      <c r="X3439" s="10">
        <f t="shared" si="331"/>
        <v>-2.5625</v>
      </c>
      <c r="Y3439" s="10">
        <f t="shared" si="332"/>
        <v>-1</v>
      </c>
      <c r="Z3439" s="10">
        <v>0</v>
      </c>
      <c r="AA3439" s="10" t="str">
        <f t="shared" si="333"/>
        <v>NA</v>
      </c>
      <c r="AB3439" s="10">
        <f t="shared" si="334"/>
        <v>0</v>
      </c>
      <c r="AC3439" t="str">
        <f t="shared" si="335"/>
        <v>c</v>
      </c>
      <c r="AD3439" t="s">
        <v>7140</v>
      </c>
    </row>
    <row r="3440" spans="1:30" x14ac:dyDescent="0.2">
      <c r="A3440" s="8" t="s">
        <v>5241</v>
      </c>
      <c r="B3440" s="8" t="s">
        <v>7164</v>
      </c>
      <c r="C3440" s="8" t="s">
        <v>5242</v>
      </c>
      <c r="D3440" s="8" t="s">
        <v>5604</v>
      </c>
      <c r="E3440" s="8" t="s">
        <v>5605</v>
      </c>
      <c r="F3440" s="9" t="s">
        <v>4216</v>
      </c>
      <c r="G3440" s="8" t="s">
        <v>36</v>
      </c>
      <c r="H3440" s="8" t="s">
        <v>36</v>
      </c>
      <c r="I3440" s="8" t="s">
        <v>5308</v>
      </c>
      <c r="J3440" s="8" t="s">
        <v>1031</v>
      </c>
      <c r="K3440" s="8" t="s">
        <v>36</v>
      </c>
      <c r="L3440" s="8" t="s">
        <v>68</v>
      </c>
      <c r="M3440" s="10">
        <v>0.3125</v>
      </c>
      <c r="N3440" s="10">
        <v>6</v>
      </c>
      <c r="O3440" s="11">
        <v>2.85</v>
      </c>
      <c r="P3440" s="10">
        <v>0.47499999999999998</v>
      </c>
      <c r="Q3440" s="10">
        <v>1206</v>
      </c>
      <c r="R3440" s="10">
        <v>0.49751243781094501</v>
      </c>
      <c r="S3440" s="10">
        <v>4.0971807628523997</v>
      </c>
      <c r="T3440" s="10">
        <v>0</v>
      </c>
      <c r="U3440" s="10">
        <v>0</v>
      </c>
      <c r="V3440" s="10">
        <v>0</v>
      </c>
      <c r="W3440" s="10">
        <f t="shared" si="330"/>
        <v>2.85</v>
      </c>
      <c r="X3440" s="10">
        <f t="shared" si="331"/>
        <v>-2.85</v>
      </c>
      <c r="Y3440" s="10">
        <f t="shared" si="332"/>
        <v>-1</v>
      </c>
      <c r="Z3440" s="10">
        <v>0</v>
      </c>
      <c r="AA3440" s="10" t="str">
        <f t="shared" si="333"/>
        <v>NA</v>
      </c>
      <c r="AB3440" s="10">
        <f t="shared" si="334"/>
        <v>0</v>
      </c>
      <c r="AC3440" t="str">
        <f t="shared" si="335"/>
        <v>a</v>
      </c>
      <c r="AD3440" t="s">
        <v>7134</v>
      </c>
    </row>
    <row r="3441" spans="1:30" x14ac:dyDescent="0.2">
      <c r="A3441" s="8" t="s">
        <v>5241</v>
      </c>
      <c r="B3441" s="8" t="s">
        <v>7164</v>
      </c>
      <c r="C3441" s="8" t="s">
        <v>5242</v>
      </c>
      <c r="D3441" s="8" t="s">
        <v>5606</v>
      </c>
      <c r="E3441" s="8" t="s">
        <v>164</v>
      </c>
      <c r="F3441" s="9" t="s">
        <v>4216</v>
      </c>
      <c r="G3441" s="8" t="s">
        <v>36</v>
      </c>
      <c r="H3441" s="8" t="s">
        <v>36</v>
      </c>
      <c r="I3441" s="8" t="s">
        <v>294</v>
      </c>
      <c r="J3441" s="8" t="s">
        <v>830</v>
      </c>
      <c r="K3441" s="8" t="s">
        <v>36</v>
      </c>
      <c r="L3441" s="8" t="s">
        <v>68</v>
      </c>
      <c r="M3441" s="10">
        <v>0.3125</v>
      </c>
      <c r="N3441" s="10">
        <v>8</v>
      </c>
      <c r="O3441" s="11">
        <v>7.8</v>
      </c>
      <c r="P3441" s="10">
        <v>0.97499999999999998</v>
      </c>
      <c r="Q3441" s="10">
        <v>84</v>
      </c>
      <c r="R3441" s="10">
        <v>9.5238095238095202</v>
      </c>
      <c r="S3441" s="10">
        <v>2.0714285714285698</v>
      </c>
      <c r="T3441" s="10">
        <v>0</v>
      </c>
      <c r="U3441" s="10">
        <v>0</v>
      </c>
      <c r="V3441" s="10">
        <v>0</v>
      </c>
      <c r="W3441" s="10">
        <f t="shared" si="330"/>
        <v>7.8</v>
      </c>
      <c r="X3441" s="10">
        <f t="shared" si="331"/>
        <v>-7.8</v>
      </c>
      <c r="Y3441" s="10">
        <f t="shared" si="332"/>
        <v>-1</v>
      </c>
      <c r="Z3441" s="10">
        <v>0</v>
      </c>
      <c r="AA3441" s="10" t="str">
        <f t="shared" si="333"/>
        <v>NA</v>
      </c>
      <c r="AB3441" s="10">
        <f t="shared" si="334"/>
        <v>0</v>
      </c>
      <c r="AC3441" t="str">
        <f t="shared" si="335"/>
        <v>p</v>
      </c>
      <c r="AD3441" t="s">
        <v>7137</v>
      </c>
    </row>
    <row r="3442" spans="1:30" x14ac:dyDescent="0.2">
      <c r="A3442" s="8" t="s">
        <v>5241</v>
      </c>
      <c r="B3442" s="8" t="s">
        <v>7164</v>
      </c>
      <c r="C3442" s="8" t="s">
        <v>5242</v>
      </c>
      <c r="D3442" s="8" t="s">
        <v>5607</v>
      </c>
      <c r="E3442" s="8" t="s">
        <v>5608</v>
      </c>
      <c r="F3442" s="9" t="s">
        <v>4224</v>
      </c>
      <c r="G3442" s="8" t="s">
        <v>36</v>
      </c>
      <c r="H3442" s="8" t="s">
        <v>36</v>
      </c>
      <c r="I3442" s="8" t="s">
        <v>5609</v>
      </c>
      <c r="J3442" s="8" t="s">
        <v>1031</v>
      </c>
      <c r="K3442" s="8" t="s">
        <v>36</v>
      </c>
      <c r="L3442" s="8" t="s">
        <v>68</v>
      </c>
      <c r="M3442" s="10">
        <v>0.3125</v>
      </c>
      <c r="N3442" s="10">
        <v>19</v>
      </c>
      <c r="O3442" s="11">
        <v>9.9374999375000002</v>
      </c>
      <c r="P3442" s="10">
        <v>0.52302631249999998</v>
      </c>
      <c r="Q3442" s="10">
        <v>220</v>
      </c>
      <c r="R3442" s="10">
        <v>8.6363636363636402</v>
      </c>
      <c r="S3442" s="10">
        <v>1.99545454545455</v>
      </c>
      <c r="T3442" s="10">
        <v>0</v>
      </c>
      <c r="U3442" s="10">
        <v>0</v>
      </c>
      <c r="V3442" s="10">
        <v>0</v>
      </c>
      <c r="W3442" s="10">
        <f t="shared" si="330"/>
        <v>9.9374999375000002</v>
      </c>
      <c r="X3442" s="10">
        <f t="shared" si="331"/>
        <v>-9.9374999375000002</v>
      </c>
      <c r="Y3442" s="10">
        <f t="shared" si="332"/>
        <v>-1</v>
      </c>
      <c r="Z3442" s="10">
        <v>0</v>
      </c>
      <c r="AA3442" s="10" t="str">
        <f t="shared" si="333"/>
        <v>NA</v>
      </c>
      <c r="AB3442" s="10">
        <f t="shared" si="334"/>
        <v>0</v>
      </c>
      <c r="AC3442" t="str">
        <f t="shared" si="335"/>
        <v>c</v>
      </c>
      <c r="AD3442" t="s">
        <v>7140</v>
      </c>
    </row>
    <row r="3443" spans="1:30" x14ac:dyDescent="0.2">
      <c r="A3443" s="8" t="s">
        <v>5241</v>
      </c>
      <c r="B3443" s="8" t="s">
        <v>7164</v>
      </c>
      <c r="C3443" s="8" t="s">
        <v>5242</v>
      </c>
      <c r="D3443" s="8" t="s">
        <v>5610</v>
      </c>
      <c r="E3443" s="8" t="s">
        <v>5611</v>
      </c>
      <c r="F3443" s="9" t="s">
        <v>4224</v>
      </c>
      <c r="G3443" s="8" t="s">
        <v>36</v>
      </c>
      <c r="H3443" s="8" t="s">
        <v>36</v>
      </c>
      <c r="I3443" s="8" t="s">
        <v>5268</v>
      </c>
      <c r="J3443" s="8" t="s">
        <v>1031</v>
      </c>
      <c r="K3443" s="8" t="s">
        <v>36</v>
      </c>
      <c r="L3443" s="8" t="s">
        <v>68</v>
      </c>
      <c r="M3443" s="10">
        <v>0.3125</v>
      </c>
      <c r="N3443" s="10">
        <v>33</v>
      </c>
      <c r="O3443" s="11">
        <v>21.212499824999998</v>
      </c>
      <c r="P3443" s="10">
        <v>0.64280302499999997</v>
      </c>
      <c r="Q3443" s="10">
        <v>1019</v>
      </c>
      <c r="R3443" s="10">
        <v>3.2384690873405302</v>
      </c>
      <c r="S3443" s="10">
        <v>1.76202158979392</v>
      </c>
      <c r="T3443" s="10">
        <v>0</v>
      </c>
      <c r="U3443" s="10">
        <v>0</v>
      </c>
      <c r="V3443" s="10">
        <v>0</v>
      </c>
      <c r="W3443" s="10">
        <f t="shared" si="330"/>
        <v>21.212499824999998</v>
      </c>
      <c r="X3443" s="10">
        <f t="shared" si="331"/>
        <v>-21.212499824999998</v>
      </c>
      <c r="Y3443" s="10">
        <f t="shared" si="332"/>
        <v>-1</v>
      </c>
      <c r="Z3443" s="10">
        <v>0</v>
      </c>
      <c r="AA3443" s="10" t="str">
        <f t="shared" si="333"/>
        <v>NA</v>
      </c>
      <c r="AB3443" s="10">
        <f t="shared" si="334"/>
        <v>0</v>
      </c>
      <c r="AC3443" t="str">
        <f t="shared" si="335"/>
        <v>c</v>
      </c>
      <c r="AD3443" t="s">
        <v>7140</v>
      </c>
    </row>
    <row r="3444" spans="1:30" x14ac:dyDescent="0.2">
      <c r="A3444" s="8" t="s">
        <v>5241</v>
      </c>
      <c r="B3444" s="8" t="s">
        <v>7164</v>
      </c>
      <c r="C3444" s="8" t="s">
        <v>5242</v>
      </c>
      <c r="D3444" s="8" t="s">
        <v>5612</v>
      </c>
      <c r="E3444" s="8" t="s">
        <v>5613</v>
      </c>
      <c r="F3444" s="9" t="s">
        <v>4224</v>
      </c>
      <c r="G3444" s="8" t="s">
        <v>36</v>
      </c>
      <c r="H3444" s="8" t="s">
        <v>36</v>
      </c>
      <c r="I3444" s="8" t="s">
        <v>5614</v>
      </c>
      <c r="J3444" s="8" t="s">
        <v>1031</v>
      </c>
      <c r="K3444" s="8" t="s">
        <v>36</v>
      </c>
      <c r="L3444" s="8" t="s">
        <v>68</v>
      </c>
      <c r="M3444" s="10">
        <v>0.32500000000000001</v>
      </c>
      <c r="N3444" s="10">
        <v>1</v>
      </c>
      <c r="O3444" s="11">
        <v>0.125</v>
      </c>
      <c r="P3444" s="10">
        <v>0.125</v>
      </c>
      <c r="Q3444" s="10">
        <v>190</v>
      </c>
      <c r="R3444" s="10">
        <v>0.52631578947368396</v>
      </c>
      <c r="S3444" s="10">
        <v>4.65736842105263</v>
      </c>
      <c r="T3444" s="10">
        <v>0</v>
      </c>
      <c r="U3444" s="10">
        <v>0</v>
      </c>
      <c r="V3444" s="10">
        <v>0</v>
      </c>
      <c r="W3444" s="10">
        <f t="shared" si="330"/>
        <v>0.125</v>
      </c>
      <c r="X3444" s="10">
        <f t="shared" si="331"/>
        <v>-0.125</v>
      </c>
      <c r="Y3444" s="10">
        <f t="shared" si="332"/>
        <v>-1</v>
      </c>
      <c r="Z3444" s="10">
        <v>0</v>
      </c>
      <c r="AA3444" s="10" t="str">
        <f t="shared" si="333"/>
        <v>NA</v>
      </c>
      <c r="AB3444" s="10">
        <f t="shared" si="334"/>
        <v>0</v>
      </c>
      <c r="AC3444" t="str">
        <f t="shared" si="335"/>
        <v>c</v>
      </c>
      <c r="AD3444" t="s">
        <v>7140</v>
      </c>
    </row>
    <row r="3445" spans="1:30" x14ac:dyDescent="0.2">
      <c r="A3445" s="8" t="s">
        <v>5241</v>
      </c>
      <c r="B3445" s="8" t="s">
        <v>7164</v>
      </c>
      <c r="C3445" s="8" t="s">
        <v>5242</v>
      </c>
      <c r="D3445" s="8" t="s">
        <v>5615</v>
      </c>
      <c r="E3445" s="8" t="s">
        <v>5616</v>
      </c>
      <c r="F3445" s="9" t="s">
        <v>4216</v>
      </c>
      <c r="G3445" s="8" t="s">
        <v>36</v>
      </c>
      <c r="H3445" s="8" t="s">
        <v>36</v>
      </c>
      <c r="I3445" s="8" t="s">
        <v>5259</v>
      </c>
      <c r="J3445" s="8" t="s">
        <v>1031</v>
      </c>
      <c r="K3445" s="8" t="s">
        <v>36</v>
      </c>
      <c r="L3445" s="8" t="s">
        <v>68</v>
      </c>
      <c r="M3445" s="10">
        <v>0.32500000000000001</v>
      </c>
      <c r="N3445" s="10">
        <v>3</v>
      </c>
      <c r="O3445" s="11">
        <v>1.1874999750000002</v>
      </c>
      <c r="P3445" s="10">
        <v>0.39583332500000001</v>
      </c>
      <c r="Q3445" s="10">
        <v>297</v>
      </c>
      <c r="R3445" s="10">
        <v>1.0101010101010099</v>
      </c>
      <c r="S3445" s="10">
        <v>3.8356902356902398</v>
      </c>
      <c r="T3445" s="10">
        <v>0</v>
      </c>
      <c r="U3445" s="10">
        <v>0</v>
      </c>
      <c r="V3445" s="10">
        <v>0</v>
      </c>
      <c r="W3445" s="10">
        <f t="shared" si="330"/>
        <v>1.1874999750000002</v>
      </c>
      <c r="X3445" s="10">
        <f t="shared" si="331"/>
        <v>-1.1874999750000002</v>
      </c>
      <c r="Y3445" s="10">
        <f t="shared" si="332"/>
        <v>-1</v>
      </c>
      <c r="Z3445" s="10">
        <v>0</v>
      </c>
      <c r="AA3445" s="10" t="str">
        <f t="shared" si="333"/>
        <v>NA</v>
      </c>
      <c r="AB3445" s="10">
        <f t="shared" si="334"/>
        <v>0</v>
      </c>
      <c r="AC3445" t="str">
        <f t="shared" si="335"/>
        <v>a</v>
      </c>
      <c r="AD3445" t="s">
        <v>7134</v>
      </c>
    </row>
    <row r="3446" spans="1:30" x14ac:dyDescent="0.2">
      <c r="A3446" s="8" t="s">
        <v>5241</v>
      </c>
      <c r="B3446" s="8" t="s">
        <v>7164</v>
      </c>
      <c r="C3446" s="8" t="s">
        <v>5242</v>
      </c>
      <c r="D3446" s="8" t="s">
        <v>5617</v>
      </c>
      <c r="E3446" s="8" t="s">
        <v>5618</v>
      </c>
      <c r="F3446" s="9" t="s">
        <v>4216</v>
      </c>
      <c r="G3446" s="8" t="s">
        <v>36</v>
      </c>
      <c r="H3446" s="8" t="s">
        <v>36</v>
      </c>
      <c r="I3446" s="8" t="s">
        <v>5308</v>
      </c>
      <c r="J3446" s="8" t="s">
        <v>1031</v>
      </c>
      <c r="K3446" s="8" t="s">
        <v>36</v>
      </c>
      <c r="L3446" s="8" t="s">
        <v>68</v>
      </c>
      <c r="M3446" s="10">
        <v>0.32500000000000001</v>
      </c>
      <c r="N3446" s="10">
        <v>3</v>
      </c>
      <c r="O3446" s="11">
        <v>1.9624999875</v>
      </c>
      <c r="P3446" s="10">
        <v>0.6541666625</v>
      </c>
      <c r="Q3446" s="10">
        <v>907</v>
      </c>
      <c r="R3446" s="10">
        <v>0.33076074972436598</v>
      </c>
      <c r="S3446" s="10">
        <v>3.5930540242557898</v>
      </c>
      <c r="T3446" s="10">
        <v>0</v>
      </c>
      <c r="U3446" s="10">
        <v>0</v>
      </c>
      <c r="V3446" s="10">
        <v>0</v>
      </c>
      <c r="W3446" s="10">
        <f t="shared" si="330"/>
        <v>1.9624999875</v>
      </c>
      <c r="X3446" s="10">
        <f t="shared" si="331"/>
        <v>-1.9624999875</v>
      </c>
      <c r="Y3446" s="10">
        <f t="shared" si="332"/>
        <v>-1</v>
      </c>
      <c r="Z3446" s="10">
        <v>0</v>
      </c>
      <c r="AA3446" s="10" t="str">
        <f t="shared" si="333"/>
        <v>NA</v>
      </c>
      <c r="AB3446" s="10">
        <f t="shared" si="334"/>
        <v>0</v>
      </c>
      <c r="AC3446" t="str">
        <f t="shared" si="335"/>
        <v>a</v>
      </c>
      <c r="AD3446" t="s">
        <v>7134</v>
      </c>
    </row>
    <row r="3447" spans="1:30" x14ac:dyDescent="0.2">
      <c r="A3447" s="8" t="s">
        <v>5241</v>
      </c>
      <c r="B3447" s="8" t="s">
        <v>7164</v>
      </c>
      <c r="C3447" s="8" t="s">
        <v>5242</v>
      </c>
      <c r="D3447" s="8" t="s">
        <v>5619</v>
      </c>
      <c r="E3447" s="8" t="s">
        <v>5620</v>
      </c>
      <c r="F3447" s="9" t="s">
        <v>4216</v>
      </c>
      <c r="G3447" s="8" t="s">
        <v>36</v>
      </c>
      <c r="H3447" s="8" t="s">
        <v>36</v>
      </c>
      <c r="I3447" s="8" t="s">
        <v>5308</v>
      </c>
      <c r="J3447" s="8" t="s">
        <v>1031</v>
      </c>
      <c r="K3447" s="8" t="s">
        <v>36</v>
      </c>
      <c r="L3447" s="8" t="s">
        <v>68</v>
      </c>
      <c r="M3447" s="10">
        <v>0.32500000000000001</v>
      </c>
      <c r="N3447" s="10">
        <v>5</v>
      </c>
      <c r="O3447" s="11">
        <v>4.5999999999999996</v>
      </c>
      <c r="P3447" s="10">
        <v>0.92</v>
      </c>
      <c r="Q3447" s="10">
        <v>673</v>
      </c>
      <c r="R3447" s="10">
        <v>0.74294205052005891</v>
      </c>
      <c r="S3447" s="10">
        <v>5.6353640416047499</v>
      </c>
      <c r="T3447" s="10">
        <v>0</v>
      </c>
      <c r="U3447" s="10">
        <v>0</v>
      </c>
      <c r="V3447" s="10">
        <v>0</v>
      </c>
      <c r="W3447" s="10">
        <f t="shared" si="330"/>
        <v>4.5999999999999996</v>
      </c>
      <c r="X3447" s="10">
        <f t="shared" si="331"/>
        <v>-4.5999999999999996</v>
      </c>
      <c r="Y3447" s="10">
        <f t="shared" si="332"/>
        <v>-1</v>
      </c>
      <c r="Z3447" s="10">
        <v>0</v>
      </c>
      <c r="AA3447" s="10" t="str">
        <f t="shared" si="333"/>
        <v>NA</v>
      </c>
      <c r="AB3447" s="10">
        <f t="shared" si="334"/>
        <v>0</v>
      </c>
      <c r="AC3447" t="str">
        <f t="shared" si="335"/>
        <v>a</v>
      </c>
      <c r="AD3447" t="s">
        <v>7134</v>
      </c>
    </row>
    <row r="3448" spans="1:30" x14ac:dyDescent="0.2">
      <c r="A3448" s="8" t="s">
        <v>5241</v>
      </c>
      <c r="B3448" s="8" t="s">
        <v>7164</v>
      </c>
      <c r="C3448" s="8" t="s">
        <v>5242</v>
      </c>
      <c r="D3448" s="8" t="s">
        <v>5621</v>
      </c>
      <c r="E3448" s="8" t="s">
        <v>4257</v>
      </c>
      <c r="F3448" s="9" t="s">
        <v>4216</v>
      </c>
      <c r="G3448" s="8" t="s">
        <v>36</v>
      </c>
      <c r="H3448" s="8" t="s">
        <v>36</v>
      </c>
      <c r="I3448" s="8" t="s">
        <v>294</v>
      </c>
      <c r="J3448" s="8" t="s">
        <v>830</v>
      </c>
      <c r="K3448" s="8" t="s">
        <v>36</v>
      </c>
      <c r="L3448" s="8" t="s">
        <v>68</v>
      </c>
      <c r="M3448" s="10">
        <v>0.32500000000000001</v>
      </c>
      <c r="N3448" s="10">
        <v>7</v>
      </c>
      <c r="O3448" s="11">
        <v>5.5874999249999995</v>
      </c>
      <c r="P3448" s="10">
        <v>0.79821427499999997</v>
      </c>
      <c r="Q3448" s="10">
        <v>187</v>
      </c>
      <c r="R3448" s="10">
        <v>3.7433155080213898</v>
      </c>
      <c r="S3448" s="10">
        <v>1.9641711229946499</v>
      </c>
      <c r="T3448" s="10">
        <v>0</v>
      </c>
      <c r="U3448" s="10">
        <v>0</v>
      </c>
      <c r="V3448" s="10">
        <v>0</v>
      </c>
      <c r="W3448" s="10">
        <f t="shared" si="330"/>
        <v>5.5874999249999995</v>
      </c>
      <c r="X3448" s="10">
        <f t="shared" si="331"/>
        <v>-5.5874999249999995</v>
      </c>
      <c r="Y3448" s="10">
        <f t="shared" si="332"/>
        <v>-1</v>
      </c>
      <c r="Z3448" s="10">
        <v>0</v>
      </c>
      <c r="AA3448" s="10" t="str">
        <f t="shared" si="333"/>
        <v>NA</v>
      </c>
      <c r="AB3448" s="10">
        <f t="shared" si="334"/>
        <v>0</v>
      </c>
      <c r="AC3448" t="str">
        <f t="shared" si="335"/>
        <v>a</v>
      </c>
      <c r="AD3448" t="s">
        <v>7134</v>
      </c>
    </row>
    <row r="3449" spans="1:30" x14ac:dyDescent="0.2">
      <c r="A3449" s="8" t="s">
        <v>5241</v>
      </c>
      <c r="B3449" s="8" t="s">
        <v>7164</v>
      </c>
      <c r="C3449" s="8" t="s">
        <v>5242</v>
      </c>
      <c r="D3449" s="8" t="s">
        <v>5622</v>
      </c>
      <c r="E3449" s="8" t="s">
        <v>5623</v>
      </c>
      <c r="F3449" s="9" t="s">
        <v>4216</v>
      </c>
      <c r="G3449" s="8" t="s">
        <v>36</v>
      </c>
      <c r="H3449" s="8" t="s">
        <v>36</v>
      </c>
      <c r="I3449" s="8" t="s">
        <v>5308</v>
      </c>
      <c r="J3449" s="8" t="s">
        <v>1031</v>
      </c>
      <c r="K3449" s="8" t="s">
        <v>36</v>
      </c>
      <c r="L3449" s="8" t="s">
        <v>68</v>
      </c>
      <c r="M3449" s="10">
        <v>0.32500000000000001</v>
      </c>
      <c r="N3449" s="10">
        <v>6</v>
      </c>
      <c r="O3449" s="11">
        <v>8.0625</v>
      </c>
      <c r="P3449" s="10">
        <v>1.34375</v>
      </c>
      <c r="Q3449" s="10">
        <v>9177</v>
      </c>
      <c r="R3449" s="10">
        <v>6.5380843412880002E-2</v>
      </c>
      <c r="S3449" s="10">
        <v>3.6153318077803198</v>
      </c>
      <c r="T3449" s="10">
        <v>0</v>
      </c>
      <c r="U3449" s="10">
        <v>0</v>
      </c>
      <c r="V3449" s="10">
        <v>0</v>
      </c>
      <c r="W3449" s="10">
        <f t="shared" si="330"/>
        <v>8.0625</v>
      </c>
      <c r="X3449" s="10">
        <f t="shared" si="331"/>
        <v>-8.0625</v>
      </c>
      <c r="Y3449" s="10">
        <f t="shared" si="332"/>
        <v>-1</v>
      </c>
      <c r="Z3449" s="10">
        <v>0</v>
      </c>
      <c r="AA3449" s="10" t="str">
        <f t="shared" si="333"/>
        <v>NA</v>
      </c>
      <c r="AB3449" s="10">
        <f t="shared" si="334"/>
        <v>0</v>
      </c>
      <c r="AC3449" t="str">
        <f t="shared" si="335"/>
        <v>a</v>
      </c>
      <c r="AD3449" t="s">
        <v>7134</v>
      </c>
    </row>
    <row r="3450" spans="1:30" x14ac:dyDescent="0.2">
      <c r="A3450" s="8" t="s">
        <v>5241</v>
      </c>
      <c r="B3450" s="8" t="s">
        <v>7164</v>
      </c>
      <c r="C3450" s="8" t="s">
        <v>5242</v>
      </c>
      <c r="D3450" s="8" t="s">
        <v>5624</v>
      </c>
      <c r="E3450" s="8" t="s">
        <v>5625</v>
      </c>
      <c r="F3450" s="9" t="s">
        <v>4216</v>
      </c>
      <c r="G3450" s="8" t="s">
        <v>36</v>
      </c>
      <c r="H3450" s="8" t="s">
        <v>36</v>
      </c>
      <c r="I3450" s="8" t="s">
        <v>5308</v>
      </c>
      <c r="J3450" s="8" t="s">
        <v>1031</v>
      </c>
      <c r="K3450" s="8" t="s">
        <v>36</v>
      </c>
      <c r="L3450" s="8" t="s">
        <v>68</v>
      </c>
      <c r="M3450" s="10">
        <v>0.32500000000000001</v>
      </c>
      <c r="N3450" s="10">
        <v>41</v>
      </c>
      <c r="O3450" s="11">
        <v>10.949999662500002</v>
      </c>
      <c r="P3450" s="10">
        <v>0.26707316250000002</v>
      </c>
      <c r="Q3450" s="10">
        <v>58738</v>
      </c>
      <c r="R3450" s="10">
        <v>6.9801491368449695E-2</v>
      </c>
      <c r="S3450" s="10">
        <v>1.0397800401784201</v>
      </c>
      <c r="T3450" s="10">
        <v>0</v>
      </c>
      <c r="U3450" s="10">
        <v>0</v>
      </c>
      <c r="V3450" s="10">
        <v>0</v>
      </c>
      <c r="W3450" s="10">
        <f t="shared" si="330"/>
        <v>10.949999662500002</v>
      </c>
      <c r="X3450" s="10">
        <f t="shared" si="331"/>
        <v>-10.949999662500002</v>
      </c>
      <c r="Y3450" s="10">
        <f t="shared" si="332"/>
        <v>-1</v>
      </c>
      <c r="Z3450" s="10">
        <v>0</v>
      </c>
      <c r="AA3450" s="10" t="str">
        <f t="shared" si="333"/>
        <v>NA</v>
      </c>
      <c r="AB3450" s="10">
        <f t="shared" si="334"/>
        <v>0</v>
      </c>
      <c r="AC3450" t="str">
        <f t="shared" si="335"/>
        <v>a</v>
      </c>
      <c r="AD3450" t="s">
        <v>7134</v>
      </c>
    </row>
    <row r="3451" spans="1:30" x14ac:dyDescent="0.2">
      <c r="A3451" s="8" t="s">
        <v>5241</v>
      </c>
      <c r="B3451" s="8" t="s">
        <v>7164</v>
      </c>
      <c r="C3451" s="8" t="s">
        <v>5242</v>
      </c>
      <c r="D3451" s="8" t="s">
        <v>5626</v>
      </c>
      <c r="E3451" s="8" t="s">
        <v>5627</v>
      </c>
      <c r="F3451" s="9" t="s">
        <v>4224</v>
      </c>
      <c r="G3451" s="8" t="s">
        <v>36</v>
      </c>
      <c r="H3451" s="8" t="s">
        <v>36</v>
      </c>
      <c r="I3451" s="8" t="s">
        <v>2977</v>
      </c>
      <c r="J3451" s="8" t="s">
        <v>1031</v>
      </c>
      <c r="K3451" s="8" t="s">
        <v>36</v>
      </c>
      <c r="L3451" s="8" t="s">
        <v>68</v>
      </c>
      <c r="M3451" s="10">
        <v>0.32500000000000001</v>
      </c>
      <c r="N3451" s="10">
        <v>29</v>
      </c>
      <c r="O3451" s="11">
        <v>20.037499974999999</v>
      </c>
      <c r="P3451" s="10">
        <v>0.690948275</v>
      </c>
      <c r="Q3451" s="10">
        <v>413</v>
      </c>
      <c r="R3451" s="10">
        <v>7.0217917675544799</v>
      </c>
      <c r="S3451" s="10">
        <v>1.71791767554479</v>
      </c>
      <c r="T3451" s="10">
        <v>0</v>
      </c>
      <c r="U3451" s="10">
        <v>0</v>
      </c>
      <c r="V3451" s="10">
        <v>0</v>
      </c>
      <c r="W3451" s="10">
        <f t="shared" si="330"/>
        <v>20.037499974999999</v>
      </c>
      <c r="X3451" s="10">
        <f t="shared" si="331"/>
        <v>-20.037499974999999</v>
      </c>
      <c r="Y3451" s="10">
        <f t="shared" si="332"/>
        <v>-1</v>
      </c>
      <c r="Z3451" s="10">
        <v>0</v>
      </c>
      <c r="AA3451" s="10" t="str">
        <f t="shared" si="333"/>
        <v>NA</v>
      </c>
      <c r="AB3451" s="10">
        <f t="shared" si="334"/>
        <v>0</v>
      </c>
      <c r="AC3451" t="str">
        <f t="shared" si="335"/>
        <v>d</v>
      </c>
      <c r="AD3451" t="s">
        <v>7147</v>
      </c>
    </row>
    <row r="3452" spans="1:30" x14ac:dyDescent="0.2">
      <c r="A3452" s="8" t="s">
        <v>5241</v>
      </c>
      <c r="B3452" s="8" t="s">
        <v>7164</v>
      </c>
      <c r="C3452" s="8" t="s">
        <v>5242</v>
      </c>
      <c r="D3452" s="8" t="s">
        <v>5628</v>
      </c>
      <c r="E3452" s="8" t="s">
        <v>5629</v>
      </c>
      <c r="F3452" s="9" t="s">
        <v>4224</v>
      </c>
      <c r="G3452" s="8" t="s">
        <v>36</v>
      </c>
      <c r="H3452" s="8" t="s">
        <v>36</v>
      </c>
      <c r="I3452" s="8" t="s">
        <v>2605</v>
      </c>
      <c r="J3452" s="8" t="s">
        <v>1031</v>
      </c>
      <c r="K3452" s="8" t="s">
        <v>36</v>
      </c>
      <c r="L3452" s="8" t="s">
        <v>68</v>
      </c>
      <c r="M3452" s="10">
        <v>0.35</v>
      </c>
      <c r="N3452" s="10">
        <v>2</v>
      </c>
      <c r="O3452" s="11">
        <v>0.45</v>
      </c>
      <c r="P3452" s="10">
        <v>0.22500000000000001</v>
      </c>
      <c r="Q3452" s="10">
        <v>294</v>
      </c>
      <c r="R3452" s="10">
        <v>0.68027210884353695</v>
      </c>
      <c r="S3452" s="10">
        <v>2.6649659863945598</v>
      </c>
      <c r="T3452" s="10">
        <v>0</v>
      </c>
      <c r="U3452" s="10">
        <v>0</v>
      </c>
      <c r="V3452" s="10">
        <v>0</v>
      </c>
      <c r="W3452" s="10">
        <f t="shared" si="330"/>
        <v>0.45</v>
      </c>
      <c r="X3452" s="10">
        <f t="shared" si="331"/>
        <v>-0.45</v>
      </c>
      <c r="Y3452" s="10">
        <f t="shared" si="332"/>
        <v>-1</v>
      </c>
      <c r="Z3452" s="10">
        <v>0</v>
      </c>
      <c r="AA3452" s="10" t="str">
        <f t="shared" si="333"/>
        <v>NA</v>
      </c>
      <c r="AB3452" s="10">
        <f t="shared" si="334"/>
        <v>0</v>
      </c>
      <c r="AC3452" t="str">
        <f t="shared" si="335"/>
        <v>c</v>
      </c>
      <c r="AD3452" t="s">
        <v>7140</v>
      </c>
    </row>
    <row r="3453" spans="1:30" x14ac:dyDescent="0.2">
      <c r="A3453" s="8" t="s">
        <v>5241</v>
      </c>
      <c r="B3453" s="8" t="s">
        <v>7164</v>
      </c>
      <c r="C3453" s="8" t="s">
        <v>5242</v>
      </c>
      <c r="D3453" s="8" t="s">
        <v>5630</v>
      </c>
      <c r="E3453" s="8" t="s">
        <v>5631</v>
      </c>
      <c r="F3453" s="9" t="s">
        <v>4216</v>
      </c>
      <c r="G3453" s="8" t="s">
        <v>36</v>
      </c>
      <c r="H3453" s="8" t="s">
        <v>36</v>
      </c>
      <c r="I3453" s="8" t="s">
        <v>2979</v>
      </c>
      <c r="J3453" s="8" t="s">
        <v>1031</v>
      </c>
      <c r="K3453" s="8" t="s">
        <v>36</v>
      </c>
      <c r="L3453" s="8" t="s">
        <v>68</v>
      </c>
      <c r="M3453" s="10">
        <v>0.35</v>
      </c>
      <c r="N3453" s="10">
        <v>3</v>
      </c>
      <c r="O3453" s="11">
        <v>1.5499999875000001</v>
      </c>
      <c r="P3453" s="10">
        <v>0.51666666250000004</v>
      </c>
      <c r="Q3453" s="10">
        <v>245</v>
      </c>
      <c r="R3453" s="10">
        <v>1.22448979591837</v>
      </c>
      <c r="S3453" s="10">
        <v>2.5</v>
      </c>
      <c r="T3453" s="10">
        <v>0</v>
      </c>
      <c r="U3453" s="10">
        <v>0</v>
      </c>
      <c r="V3453" s="10">
        <v>0</v>
      </c>
      <c r="W3453" s="10">
        <f t="shared" si="330"/>
        <v>1.5499999875000001</v>
      </c>
      <c r="X3453" s="10">
        <f t="shared" si="331"/>
        <v>-1.5499999875000001</v>
      </c>
      <c r="Y3453" s="10">
        <f t="shared" si="332"/>
        <v>-1</v>
      </c>
      <c r="Z3453" s="10">
        <v>0</v>
      </c>
      <c r="AA3453" s="10" t="str">
        <f t="shared" si="333"/>
        <v>NA</v>
      </c>
      <c r="AB3453" s="10">
        <f t="shared" si="334"/>
        <v>0</v>
      </c>
      <c r="AC3453" t="str">
        <f t="shared" si="335"/>
        <v>i</v>
      </c>
      <c r="AD3453" t="s">
        <v>7153</v>
      </c>
    </row>
    <row r="3454" spans="1:30" x14ac:dyDescent="0.2">
      <c r="A3454" s="8" t="s">
        <v>5241</v>
      </c>
      <c r="B3454" s="8" t="s">
        <v>7164</v>
      </c>
      <c r="C3454" s="8" t="s">
        <v>5242</v>
      </c>
      <c r="D3454" s="8" t="s">
        <v>5632</v>
      </c>
      <c r="E3454" s="8" t="s">
        <v>4705</v>
      </c>
      <c r="F3454" s="9" t="s">
        <v>4216</v>
      </c>
      <c r="G3454" s="8" t="s">
        <v>36</v>
      </c>
      <c r="H3454" s="8" t="s">
        <v>36</v>
      </c>
      <c r="I3454" s="8" t="s">
        <v>294</v>
      </c>
      <c r="J3454" s="8" t="s">
        <v>830</v>
      </c>
      <c r="K3454" s="8" t="s">
        <v>36</v>
      </c>
      <c r="L3454" s="8" t="s">
        <v>68</v>
      </c>
      <c r="M3454" s="10">
        <v>0.35</v>
      </c>
      <c r="N3454" s="10">
        <v>9</v>
      </c>
      <c r="O3454" s="11">
        <v>7.0999999874999995</v>
      </c>
      <c r="P3454" s="10">
        <v>0.78888888749999997</v>
      </c>
      <c r="Q3454" s="10">
        <v>105</v>
      </c>
      <c r="R3454" s="10">
        <v>8.5714285714285694</v>
      </c>
      <c r="S3454" s="10">
        <v>1.98285714285714</v>
      </c>
      <c r="T3454" s="10">
        <v>0</v>
      </c>
      <c r="U3454" s="10">
        <v>0</v>
      </c>
      <c r="V3454" s="10">
        <v>0</v>
      </c>
      <c r="W3454" s="10">
        <f t="shared" si="330"/>
        <v>7.0999999874999995</v>
      </c>
      <c r="X3454" s="10">
        <f t="shared" si="331"/>
        <v>-7.0999999874999995</v>
      </c>
      <c r="Y3454" s="10">
        <f t="shared" si="332"/>
        <v>-1</v>
      </c>
      <c r="Z3454" s="10">
        <v>0</v>
      </c>
      <c r="AA3454" s="10" t="str">
        <f t="shared" si="333"/>
        <v>NA</v>
      </c>
      <c r="AB3454" s="10">
        <f t="shared" si="334"/>
        <v>0</v>
      </c>
      <c r="AC3454" t="str">
        <f t="shared" si="335"/>
        <v>a</v>
      </c>
      <c r="AD3454" t="s">
        <v>7134</v>
      </c>
    </row>
    <row r="3455" spans="1:30" x14ac:dyDescent="0.2">
      <c r="A3455" s="8" t="s">
        <v>5241</v>
      </c>
      <c r="B3455" s="8" t="s">
        <v>7164</v>
      </c>
      <c r="C3455" s="8" t="s">
        <v>5242</v>
      </c>
      <c r="D3455" s="8" t="s">
        <v>5633</v>
      </c>
      <c r="E3455" s="8" t="s">
        <v>2711</v>
      </c>
      <c r="F3455" s="9" t="s">
        <v>4224</v>
      </c>
      <c r="G3455" s="8" t="s">
        <v>36</v>
      </c>
      <c r="H3455" s="8" t="s">
        <v>36</v>
      </c>
      <c r="I3455" s="8" t="s">
        <v>2558</v>
      </c>
      <c r="J3455" s="8" t="s">
        <v>1031</v>
      </c>
      <c r="K3455" s="8" t="s">
        <v>36</v>
      </c>
      <c r="L3455" s="8" t="s">
        <v>68</v>
      </c>
      <c r="M3455" s="10">
        <v>0.36249999999999999</v>
      </c>
      <c r="N3455" s="10">
        <v>1</v>
      </c>
      <c r="O3455" s="11">
        <v>0.32500000000000001</v>
      </c>
      <c r="P3455" s="10">
        <v>0.32500000000000001</v>
      </c>
      <c r="Q3455" s="10">
        <v>711</v>
      </c>
      <c r="R3455" s="10">
        <v>0.140646976090014</v>
      </c>
      <c r="S3455" s="10">
        <v>3.8978902953586498</v>
      </c>
      <c r="T3455" s="10">
        <v>0</v>
      </c>
      <c r="U3455" s="10">
        <v>0</v>
      </c>
      <c r="V3455" s="10">
        <v>0</v>
      </c>
      <c r="W3455" s="10">
        <f t="shared" si="330"/>
        <v>0.32500000000000001</v>
      </c>
      <c r="X3455" s="10">
        <f t="shared" si="331"/>
        <v>-0.32500000000000001</v>
      </c>
      <c r="Y3455" s="10">
        <f t="shared" si="332"/>
        <v>-1</v>
      </c>
      <c r="Z3455" s="10">
        <v>0</v>
      </c>
      <c r="AA3455" s="10" t="str">
        <f t="shared" si="333"/>
        <v>NA</v>
      </c>
      <c r="AB3455" s="10">
        <f t="shared" si="334"/>
        <v>0</v>
      </c>
      <c r="AC3455" t="str">
        <f t="shared" si="335"/>
        <v>s</v>
      </c>
      <c r="AD3455" t="s">
        <v>7142</v>
      </c>
    </row>
    <row r="3456" spans="1:30" x14ac:dyDescent="0.2">
      <c r="A3456" s="8" t="s">
        <v>5241</v>
      </c>
      <c r="B3456" s="8" t="s">
        <v>7164</v>
      </c>
      <c r="C3456" s="8" t="s">
        <v>5242</v>
      </c>
      <c r="D3456" s="8" t="s">
        <v>5634</v>
      </c>
      <c r="E3456" s="8" t="s">
        <v>5635</v>
      </c>
      <c r="F3456" s="9" t="s">
        <v>4216</v>
      </c>
      <c r="G3456" s="8" t="s">
        <v>36</v>
      </c>
      <c r="H3456" s="8" t="s">
        <v>36</v>
      </c>
      <c r="I3456" s="8" t="s">
        <v>2979</v>
      </c>
      <c r="J3456" s="8" t="s">
        <v>1031</v>
      </c>
      <c r="K3456" s="8" t="s">
        <v>36</v>
      </c>
      <c r="L3456" s="8" t="s">
        <v>68</v>
      </c>
      <c r="M3456" s="10">
        <v>0.36249999999999999</v>
      </c>
      <c r="N3456" s="10">
        <v>1</v>
      </c>
      <c r="O3456" s="11">
        <v>0.47499999999999998</v>
      </c>
      <c r="P3456" s="10">
        <v>0.47499999999999998</v>
      </c>
      <c r="Q3456" s="10">
        <v>245</v>
      </c>
      <c r="R3456" s="10">
        <v>0.40816326530612201</v>
      </c>
      <c r="S3456" s="10">
        <v>2.8779591836734699</v>
      </c>
      <c r="T3456" s="10">
        <v>0</v>
      </c>
      <c r="U3456" s="10">
        <v>0</v>
      </c>
      <c r="V3456" s="10">
        <v>0</v>
      </c>
      <c r="W3456" s="10">
        <f t="shared" si="330"/>
        <v>0.47499999999999998</v>
      </c>
      <c r="X3456" s="10">
        <f t="shared" si="331"/>
        <v>-0.47499999999999998</v>
      </c>
      <c r="Y3456" s="10">
        <f t="shared" si="332"/>
        <v>-1</v>
      </c>
      <c r="Z3456" s="10">
        <v>0</v>
      </c>
      <c r="AA3456" s="10" t="str">
        <f t="shared" si="333"/>
        <v>NA</v>
      </c>
      <c r="AB3456" s="10">
        <f t="shared" si="334"/>
        <v>0</v>
      </c>
      <c r="AC3456" t="str">
        <f t="shared" si="335"/>
        <v>i</v>
      </c>
      <c r="AD3456" t="s">
        <v>7153</v>
      </c>
    </row>
    <row r="3457" spans="1:30" x14ac:dyDescent="0.2">
      <c r="A3457" s="8" t="s">
        <v>5241</v>
      </c>
      <c r="B3457" s="8" t="s">
        <v>7164</v>
      </c>
      <c r="C3457" s="8" t="s">
        <v>5242</v>
      </c>
      <c r="D3457" s="8" t="s">
        <v>5636</v>
      </c>
      <c r="E3457" s="8" t="s">
        <v>3321</v>
      </c>
      <c r="F3457" s="9" t="s">
        <v>4224</v>
      </c>
      <c r="G3457" s="8" t="s">
        <v>36</v>
      </c>
      <c r="H3457" s="8" t="s">
        <v>36</v>
      </c>
      <c r="I3457" s="8" t="s">
        <v>2645</v>
      </c>
      <c r="J3457" s="8" t="s">
        <v>1031</v>
      </c>
      <c r="K3457" s="8" t="s">
        <v>36</v>
      </c>
      <c r="L3457" s="8" t="s">
        <v>68</v>
      </c>
      <c r="M3457" s="10">
        <v>0.36249999999999999</v>
      </c>
      <c r="N3457" s="10">
        <v>2</v>
      </c>
      <c r="O3457" s="11">
        <v>0.5</v>
      </c>
      <c r="P3457" s="10">
        <v>0.25</v>
      </c>
      <c r="Q3457" s="10">
        <v>1584</v>
      </c>
      <c r="R3457" s="10">
        <v>0.12626262626262599</v>
      </c>
      <c r="S3457" s="10">
        <v>2.1880050505050499</v>
      </c>
      <c r="T3457" s="10">
        <v>0</v>
      </c>
      <c r="U3457" s="10">
        <v>0</v>
      </c>
      <c r="V3457" s="10">
        <v>0</v>
      </c>
      <c r="W3457" s="10">
        <f t="shared" si="330"/>
        <v>0.5</v>
      </c>
      <c r="X3457" s="10">
        <f t="shared" si="331"/>
        <v>-0.5</v>
      </c>
      <c r="Y3457" s="10">
        <f t="shared" si="332"/>
        <v>-1</v>
      </c>
      <c r="Z3457" s="10">
        <v>0</v>
      </c>
      <c r="AA3457" s="10" t="str">
        <f t="shared" si="333"/>
        <v>NA</v>
      </c>
      <c r="AB3457" s="10">
        <f t="shared" si="334"/>
        <v>0</v>
      </c>
      <c r="AC3457" t="str">
        <f t="shared" si="335"/>
        <v>m</v>
      </c>
      <c r="AD3457" t="s">
        <v>7146</v>
      </c>
    </row>
    <row r="3458" spans="1:30" x14ac:dyDescent="0.2">
      <c r="A3458" s="8" t="s">
        <v>5241</v>
      </c>
      <c r="B3458" s="8" t="s">
        <v>7164</v>
      </c>
      <c r="C3458" s="8" t="s">
        <v>5242</v>
      </c>
      <c r="D3458" s="8" t="s">
        <v>5637</v>
      </c>
      <c r="E3458" s="8" t="s">
        <v>5638</v>
      </c>
      <c r="F3458" s="9" t="s">
        <v>4216</v>
      </c>
      <c r="G3458" s="8" t="s">
        <v>36</v>
      </c>
      <c r="H3458" s="8" t="s">
        <v>36</v>
      </c>
      <c r="I3458" s="8" t="s">
        <v>5259</v>
      </c>
      <c r="J3458" s="8" t="s">
        <v>1031</v>
      </c>
      <c r="K3458" s="8" t="s">
        <v>36</v>
      </c>
      <c r="L3458" s="8" t="s">
        <v>68</v>
      </c>
      <c r="M3458" s="10">
        <v>0.36249999999999999</v>
      </c>
      <c r="N3458" s="10">
        <v>1</v>
      </c>
      <c r="O3458" s="11">
        <v>0.51249999999999996</v>
      </c>
      <c r="P3458" s="10">
        <v>0.51249999999999996</v>
      </c>
      <c r="Q3458" s="10">
        <v>537</v>
      </c>
      <c r="R3458" s="10">
        <v>0.18621973929236502</v>
      </c>
      <c r="S3458" s="10">
        <v>3.75772811918063</v>
      </c>
      <c r="T3458" s="10">
        <v>0</v>
      </c>
      <c r="U3458" s="10">
        <v>0</v>
      </c>
      <c r="V3458" s="10">
        <v>0</v>
      </c>
      <c r="W3458" s="10">
        <f t="shared" ref="W3458:W3521" si="336">O3458</f>
        <v>0.51249999999999996</v>
      </c>
      <c r="X3458" s="10">
        <f t="shared" ref="X3458:X3521" si="337">V3458-W3458</f>
        <v>-0.51249999999999996</v>
      </c>
      <c r="Y3458" s="10">
        <f t="shared" ref="Y3458:Y3521" si="338">IF(W3458=0,0,(V3458-W3458)/W3458)</f>
        <v>-1</v>
      </c>
      <c r="Z3458" s="10">
        <v>0</v>
      </c>
      <c r="AA3458" s="10" t="str">
        <f t="shared" ref="AA3458:AA3521" si="339">IF(Z3458=0,"NA",V3458/Z3458)</f>
        <v>NA</v>
      </c>
      <c r="AB3458" s="10">
        <f t="shared" ref="AB3458:AB3521" si="340">(R3458/100*T3458/100)</f>
        <v>0</v>
      </c>
      <c r="AC3458" t="str">
        <f t="shared" si="335"/>
        <v>a</v>
      </c>
      <c r="AD3458" t="s">
        <v>7134</v>
      </c>
    </row>
    <row r="3459" spans="1:30" x14ac:dyDescent="0.2">
      <c r="A3459" s="8" t="s">
        <v>5241</v>
      </c>
      <c r="B3459" s="8" t="s">
        <v>7164</v>
      </c>
      <c r="C3459" s="8" t="s">
        <v>5242</v>
      </c>
      <c r="D3459" s="8" t="s">
        <v>5639</v>
      </c>
      <c r="E3459" s="8" t="s">
        <v>5640</v>
      </c>
      <c r="F3459" s="9" t="s">
        <v>4224</v>
      </c>
      <c r="G3459" s="8" t="s">
        <v>36</v>
      </c>
      <c r="H3459" s="8" t="s">
        <v>36</v>
      </c>
      <c r="I3459" s="8" t="s">
        <v>671</v>
      </c>
      <c r="J3459" s="8" t="s">
        <v>1031</v>
      </c>
      <c r="K3459" s="8" t="s">
        <v>36</v>
      </c>
      <c r="L3459" s="8" t="s">
        <v>37</v>
      </c>
      <c r="M3459" s="10">
        <v>0.36249999999999999</v>
      </c>
      <c r="N3459" s="10">
        <v>1</v>
      </c>
      <c r="O3459" s="11">
        <v>0.51249999999999996</v>
      </c>
      <c r="P3459" s="10">
        <v>0.51249999999999996</v>
      </c>
      <c r="Q3459" s="10">
        <v>60</v>
      </c>
      <c r="R3459" s="10">
        <v>1.6666666666666701</v>
      </c>
      <c r="S3459" s="10">
        <v>3.5966666666666698</v>
      </c>
      <c r="T3459" s="10">
        <v>0</v>
      </c>
      <c r="U3459" s="10">
        <v>0</v>
      </c>
      <c r="V3459" s="10">
        <v>0</v>
      </c>
      <c r="W3459" s="10">
        <f t="shared" si="336"/>
        <v>0.51249999999999996</v>
      </c>
      <c r="X3459" s="10">
        <f t="shared" si="337"/>
        <v>-0.51249999999999996</v>
      </c>
      <c r="Y3459" s="10">
        <f t="shared" si="338"/>
        <v>-1</v>
      </c>
      <c r="Z3459" s="10">
        <v>0</v>
      </c>
      <c r="AA3459" s="10" t="str">
        <f t="shared" si="339"/>
        <v>NA</v>
      </c>
      <c r="AB3459" s="10">
        <f t="shared" si="340"/>
        <v>0</v>
      </c>
      <c r="AC3459" t="str">
        <f t="shared" ref="AC3459:AC3522" si="341">LEFT(E3459,1)</f>
        <v>a</v>
      </c>
      <c r="AD3459" t="s">
        <v>7134</v>
      </c>
    </row>
    <row r="3460" spans="1:30" x14ac:dyDescent="0.2">
      <c r="A3460" s="8" t="s">
        <v>5241</v>
      </c>
      <c r="B3460" s="8" t="s">
        <v>7164</v>
      </c>
      <c r="C3460" s="8" t="s">
        <v>5242</v>
      </c>
      <c r="D3460" s="8" t="s">
        <v>5641</v>
      </c>
      <c r="E3460" s="8" t="s">
        <v>5642</v>
      </c>
      <c r="F3460" s="9" t="s">
        <v>4216</v>
      </c>
      <c r="G3460" s="8" t="s">
        <v>36</v>
      </c>
      <c r="H3460" s="8" t="s">
        <v>36</v>
      </c>
      <c r="I3460" s="8" t="s">
        <v>5259</v>
      </c>
      <c r="J3460" s="8" t="s">
        <v>1031</v>
      </c>
      <c r="K3460" s="8" t="s">
        <v>36</v>
      </c>
      <c r="L3460" s="8" t="s">
        <v>68</v>
      </c>
      <c r="M3460" s="10">
        <v>0.36249999999999999</v>
      </c>
      <c r="N3460" s="10">
        <v>2</v>
      </c>
      <c r="O3460" s="11">
        <v>0.85</v>
      </c>
      <c r="P3460" s="10">
        <v>0.42499999999999999</v>
      </c>
      <c r="Q3460" s="10">
        <v>589</v>
      </c>
      <c r="R3460" s="10">
        <v>0.33955857385398996</v>
      </c>
      <c r="S3460" s="10">
        <v>3.3471986417656998</v>
      </c>
      <c r="T3460" s="10">
        <v>0</v>
      </c>
      <c r="U3460" s="10">
        <v>0</v>
      </c>
      <c r="V3460" s="10">
        <v>0</v>
      </c>
      <c r="W3460" s="10">
        <f t="shared" si="336"/>
        <v>0.85</v>
      </c>
      <c r="X3460" s="10">
        <f t="shared" si="337"/>
        <v>-0.85</v>
      </c>
      <c r="Y3460" s="10">
        <f t="shared" si="338"/>
        <v>-1</v>
      </c>
      <c r="Z3460" s="10">
        <v>0</v>
      </c>
      <c r="AA3460" s="10" t="str">
        <f t="shared" si="339"/>
        <v>NA</v>
      </c>
      <c r="AB3460" s="10">
        <f t="shared" si="340"/>
        <v>0</v>
      </c>
      <c r="AC3460" t="str">
        <f t="shared" si="341"/>
        <v>a</v>
      </c>
      <c r="AD3460" t="s">
        <v>7134</v>
      </c>
    </row>
    <row r="3461" spans="1:30" x14ac:dyDescent="0.2">
      <c r="A3461" s="8" t="s">
        <v>5241</v>
      </c>
      <c r="B3461" s="8" t="s">
        <v>7164</v>
      </c>
      <c r="C3461" s="8" t="s">
        <v>5242</v>
      </c>
      <c r="D3461" s="8" t="s">
        <v>5643</v>
      </c>
      <c r="E3461" s="8" t="s">
        <v>5644</v>
      </c>
      <c r="F3461" s="9" t="s">
        <v>4216</v>
      </c>
      <c r="G3461" s="8" t="s">
        <v>36</v>
      </c>
      <c r="H3461" s="8" t="s">
        <v>36</v>
      </c>
      <c r="I3461" s="8" t="s">
        <v>2979</v>
      </c>
      <c r="J3461" s="8" t="s">
        <v>1031</v>
      </c>
      <c r="K3461" s="8" t="s">
        <v>36</v>
      </c>
      <c r="L3461" s="8" t="s">
        <v>68</v>
      </c>
      <c r="M3461" s="10">
        <v>0.36249999999999999</v>
      </c>
      <c r="N3461" s="10">
        <v>7</v>
      </c>
      <c r="O3461" s="11">
        <v>4.9749999250000005</v>
      </c>
      <c r="P3461" s="10">
        <v>0.71071427500000006</v>
      </c>
      <c r="Q3461" s="10">
        <v>1451</v>
      </c>
      <c r="R3461" s="10">
        <v>0.482425913163336</v>
      </c>
      <c r="S3461" s="10">
        <v>2.4618194348725</v>
      </c>
      <c r="T3461" s="10">
        <v>0</v>
      </c>
      <c r="U3461" s="10">
        <v>0</v>
      </c>
      <c r="V3461" s="10">
        <v>0</v>
      </c>
      <c r="W3461" s="10">
        <f t="shared" si="336"/>
        <v>4.9749999250000005</v>
      </c>
      <c r="X3461" s="10">
        <f t="shared" si="337"/>
        <v>-4.9749999250000005</v>
      </c>
      <c r="Y3461" s="10">
        <f t="shared" si="338"/>
        <v>-1</v>
      </c>
      <c r="Z3461" s="10">
        <v>0</v>
      </c>
      <c r="AA3461" s="10" t="str">
        <f t="shared" si="339"/>
        <v>NA</v>
      </c>
      <c r="AB3461" s="10">
        <f t="shared" si="340"/>
        <v>0</v>
      </c>
      <c r="AC3461" t="str">
        <f t="shared" si="341"/>
        <v>i</v>
      </c>
      <c r="AD3461" t="s">
        <v>7153</v>
      </c>
    </row>
    <row r="3462" spans="1:30" x14ac:dyDescent="0.2">
      <c r="A3462" s="8" t="s">
        <v>5241</v>
      </c>
      <c r="B3462" s="8" t="s">
        <v>7164</v>
      </c>
      <c r="C3462" s="8" t="s">
        <v>5242</v>
      </c>
      <c r="D3462" s="8" t="s">
        <v>5645</v>
      </c>
      <c r="E3462" s="8" t="s">
        <v>5646</v>
      </c>
      <c r="F3462" s="9" t="s">
        <v>4224</v>
      </c>
      <c r="G3462" s="8" t="s">
        <v>36</v>
      </c>
      <c r="H3462" s="8" t="s">
        <v>36</v>
      </c>
      <c r="I3462" s="8" t="s">
        <v>2977</v>
      </c>
      <c r="J3462" s="8" t="s">
        <v>1031</v>
      </c>
      <c r="K3462" s="8" t="s">
        <v>36</v>
      </c>
      <c r="L3462" s="8" t="s">
        <v>68</v>
      </c>
      <c r="M3462" s="10">
        <v>0.36249999999999999</v>
      </c>
      <c r="N3462" s="10">
        <v>16</v>
      </c>
      <c r="O3462" s="11">
        <v>11.675000000000001</v>
      </c>
      <c r="P3462" s="10">
        <v>0.72968750000000004</v>
      </c>
      <c r="Q3462" s="10">
        <v>404</v>
      </c>
      <c r="R3462" s="10">
        <v>3.9603960396039599</v>
      </c>
      <c r="S3462" s="10">
        <v>2.1690594059405899</v>
      </c>
      <c r="T3462" s="10">
        <v>0</v>
      </c>
      <c r="U3462" s="10">
        <v>0</v>
      </c>
      <c r="V3462" s="10">
        <v>0</v>
      </c>
      <c r="W3462" s="10">
        <f t="shared" si="336"/>
        <v>11.675000000000001</v>
      </c>
      <c r="X3462" s="10">
        <f t="shared" si="337"/>
        <v>-11.675000000000001</v>
      </c>
      <c r="Y3462" s="10">
        <f t="shared" si="338"/>
        <v>-1</v>
      </c>
      <c r="Z3462" s="10">
        <v>0</v>
      </c>
      <c r="AA3462" s="10" t="str">
        <f t="shared" si="339"/>
        <v>NA</v>
      </c>
      <c r="AB3462" s="10">
        <f t="shared" si="340"/>
        <v>0</v>
      </c>
      <c r="AC3462" t="str">
        <f t="shared" si="341"/>
        <v>d</v>
      </c>
      <c r="AD3462" t="s">
        <v>7147</v>
      </c>
    </row>
    <row r="3463" spans="1:30" x14ac:dyDescent="0.2">
      <c r="A3463" s="8" t="s">
        <v>5241</v>
      </c>
      <c r="B3463" s="8" t="s">
        <v>7164</v>
      </c>
      <c r="C3463" s="8" t="s">
        <v>5242</v>
      </c>
      <c r="D3463" s="8" t="s">
        <v>5647</v>
      </c>
      <c r="E3463" s="8" t="s">
        <v>5648</v>
      </c>
      <c r="F3463" s="9" t="s">
        <v>4224</v>
      </c>
      <c r="G3463" s="8" t="s">
        <v>36</v>
      </c>
      <c r="H3463" s="8" t="s">
        <v>36</v>
      </c>
      <c r="I3463" s="8" t="s">
        <v>2520</v>
      </c>
      <c r="J3463" s="8" t="s">
        <v>1031</v>
      </c>
      <c r="K3463" s="8" t="s">
        <v>36</v>
      </c>
      <c r="L3463" s="8" t="s">
        <v>68</v>
      </c>
      <c r="M3463" s="10">
        <v>0.36249999999999999</v>
      </c>
      <c r="N3463" s="10">
        <v>30</v>
      </c>
      <c r="O3463" s="11">
        <v>23.987499750000001</v>
      </c>
      <c r="P3463" s="10">
        <v>0.79958332500000007</v>
      </c>
      <c r="Q3463" s="10">
        <v>435</v>
      </c>
      <c r="R3463" s="10">
        <v>6.8965517241379297</v>
      </c>
      <c r="S3463" s="10">
        <v>1.96459770114943</v>
      </c>
      <c r="T3463" s="10">
        <v>0</v>
      </c>
      <c r="U3463" s="10">
        <v>0</v>
      </c>
      <c r="V3463" s="10">
        <v>0</v>
      </c>
      <c r="W3463" s="10">
        <f t="shared" si="336"/>
        <v>23.987499750000001</v>
      </c>
      <c r="X3463" s="10">
        <f t="shared" si="337"/>
        <v>-23.987499750000001</v>
      </c>
      <c r="Y3463" s="10">
        <f t="shared" si="338"/>
        <v>-1</v>
      </c>
      <c r="Z3463" s="10">
        <v>0</v>
      </c>
      <c r="AA3463" s="10" t="str">
        <f t="shared" si="339"/>
        <v>NA</v>
      </c>
      <c r="AB3463" s="10">
        <f t="shared" si="340"/>
        <v>0</v>
      </c>
      <c r="AC3463" t="str">
        <f t="shared" si="341"/>
        <v>c</v>
      </c>
      <c r="AD3463" t="s">
        <v>7140</v>
      </c>
    </row>
    <row r="3464" spans="1:30" x14ac:dyDescent="0.2">
      <c r="A3464" s="8" t="s">
        <v>5241</v>
      </c>
      <c r="B3464" s="8" t="s">
        <v>7164</v>
      </c>
      <c r="C3464" s="8" t="s">
        <v>5242</v>
      </c>
      <c r="D3464" s="8" t="s">
        <v>5649</v>
      </c>
      <c r="E3464" s="8" t="s">
        <v>5650</v>
      </c>
      <c r="F3464" s="9" t="s">
        <v>4224</v>
      </c>
      <c r="G3464" s="8" t="s">
        <v>36</v>
      </c>
      <c r="H3464" s="8" t="s">
        <v>36</v>
      </c>
      <c r="I3464" s="8" t="s">
        <v>2586</v>
      </c>
      <c r="J3464" s="8" t="s">
        <v>1031</v>
      </c>
      <c r="K3464" s="8" t="s">
        <v>36</v>
      </c>
      <c r="L3464" s="8" t="s">
        <v>68</v>
      </c>
      <c r="M3464" s="10">
        <v>0.36249999999999999</v>
      </c>
      <c r="N3464" s="10">
        <v>79</v>
      </c>
      <c r="O3464" s="11">
        <v>61.987499112499997</v>
      </c>
      <c r="P3464" s="10">
        <v>0.78465188749999992</v>
      </c>
      <c r="Q3464" s="10">
        <v>940</v>
      </c>
      <c r="R3464" s="10">
        <v>8.4042553191489393</v>
      </c>
      <c r="S3464" s="10">
        <v>1.55329787234043</v>
      </c>
      <c r="T3464" s="10">
        <v>0</v>
      </c>
      <c r="U3464" s="10">
        <v>0</v>
      </c>
      <c r="V3464" s="10">
        <v>0</v>
      </c>
      <c r="W3464" s="10">
        <f t="shared" si="336"/>
        <v>61.987499112499997</v>
      </c>
      <c r="X3464" s="10">
        <f t="shared" si="337"/>
        <v>-61.987499112499997</v>
      </c>
      <c r="Y3464" s="10">
        <f t="shared" si="338"/>
        <v>-1</v>
      </c>
      <c r="Z3464" s="10">
        <v>0</v>
      </c>
      <c r="AA3464" s="10" t="str">
        <f t="shared" si="339"/>
        <v>NA</v>
      </c>
      <c r="AB3464" s="10">
        <f t="shared" si="340"/>
        <v>0</v>
      </c>
      <c r="AC3464" t="str">
        <f t="shared" si="341"/>
        <v>c</v>
      </c>
      <c r="AD3464" t="s">
        <v>7140</v>
      </c>
    </row>
    <row r="3465" spans="1:30" x14ac:dyDescent="0.2">
      <c r="A3465" s="8" t="s">
        <v>5241</v>
      </c>
      <c r="B3465" s="8" t="s">
        <v>7164</v>
      </c>
      <c r="C3465" s="8" t="s">
        <v>5242</v>
      </c>
      <c r="D3465" s="8" t="s">
        <v>5651</v>
      </c>
      <c r="E3465" s="8" t="s">
        <v>5652</v>
      </c>
      <c r="F3465" s="9" t="s">
        <v>4224</v>
      </c>
      <c r="G3465" s="8" t="s">
        <v>36</v>
      </c>
      <c r="H3465" s="8" t="s">
        <v>36</v>
      </c>
      <c r="I3465" s="8" t="s">
        <v>3051</v>
      </c>
      <c r="J3465" s="8" t="s">
        <v>1031</v>
      </c>
      <c r="K3465" s="8" t="s">
        <v>36</v>
      </c>
      <c r="L3465" s="8" t="s">
        <v>68</v>
      </c>
      <c r="M3465" s="10">
        <v>0.36249999999999999</v>
      </c>
      <c r="N3465" s="10">
        <v>69</v>
      </c>
      <c r="O3465" s="11">
        <v>70.537499400000002</v>
      </c>
      <c r="P3465" s="10">
        <v>1.0222826</v>
      </c>
      <c r="Q3465" s="10">
        <v>837</v>
      </c>
      <c r="R3465" s="10">
        <v>8.2437275985663092</v>
      </c>
      <c r="S3465" s="10">
        <v>1.3758661887694099</v>
      </c>
      <c r="T3465" s="10">
        <v>0</v>
      </c>
      <c r="U3465" s="10">
        <v>0</v>
      </c>
      <c r="V3465" s="10">
        <v>0</v>
      </c>
      <c r="W3465" s="10">
        <f t="shared" si="336"/>
        <v>70.537499400000002</v>
      </c>
      <c r="X3465" s="10">
        <f t="shared" si="337"/>
        <v>-70.537499400000002</v>
      </c>
      <c r="Y3465" s="10">
        <f t="shared" si="338"/>
        <v>-1</v>
      </c>
      <c r="Z3465" s="10">
        <v>0</v>
      </c>
      <c r="AA3465" s="10" t="str">
        <f t="shared" si="339"/>
        <v>NA</v>
      </c>
      <c r="AB3465" s="10">
        <f t="shared" si="340"/>
        <v>0</v>
      </c>
      <c r="AC3465" t="str">
        <f t="shared" si="341"/>
        <v>a</v>
      </c>
      <c r="AD3465" t="s">
        <v>7134</v>
      </c>
    </row>
    <row r="3466" spans="1:30" x14ac:dyDescent="0.2">
      <c r="A3466" s="8" t="s">
        <v>5241</v>
      </c>
      <c r="B3466" s="8" t="s">
        <v>7164</v>
      </c>
      <c r="C3466" s="8" t="s">
        <v>5242</v>
      </c>
      <c r="D3466" s="8" t="s">
        <v>5653</v>
      </c>
      <c r="E3466" s="8" t="s">
        <v>5654</v>
      </c>
      <c r="F3466" s="9" t="s">
        <v>4216</v>
      </c>
      <c r="G3466" s="8" t="s">
        <v>36</v>
      </c>
      <c r="H3466" s="8" t="s">
        <v>36</v>
      </c>
      <c r="I3466" s="8" t="s">
        <v>5308</v>
      </c>
      <c r="J3466" s="8" t="s">
        <v>1031</v>
      </c>
      <c r="K3466" s="8" t="s">
        <v>36</v>
      </c>
      <c r="L3466" s="8" t="s">
        <v>68</v>
      </c>
      <c r="M3466" s="10">
        <v>0.375</v>
      </c>
      <c r="N3466" s="10">
        <v>1</v>
      </c>
      <c r="O3466" s="11">
        <v>0.16250000000000001</v>
      </c>
      <c r="P3466" s="10">
        <v>0.16250000000000001</v>
      </c>
      <c r="Q3466" s="10">
        <v>132</v>
      </c>
      <c r="R3466" s="10">
        <v>0.7575757575757579</v>
      </c>
      <c r="S3466" s="10">
        <v>3.10606060606061</v>
      </c>
      <c r="T3466" s="10">
        <v>0</v>
      </c>
      <c r="U3466" s="10">
        <v>0</v>
      </c>
      <c r="V3466" s="10">
        <v>0</v>
      </c>
      <c r="W3466" s="10">
        <f t="shared" si="336"/>
        <v>0.16250000000000001</v>
      </c>
      <c r="X3466" s="10">
        <f t="shared" si="337"/>
        <v>-0.16250000000000001</v>
      </c>
      <c r="Y3466" s="10">
        <f t="shared" si="338"/>
        <v>-1</v>
      </c>
      <c r="Z3466" s="10">
        <v>0</v>
      </c>
      <c r="AA3466" s="10" t="str">
        <f t="shared" si="339"/>
        <v>NA</v>
      </c>
      <c r="AB3466" s="10">
        <f t="shared" si="340"/>
        <v>0</v>
      </c>
      <c r="AC3466" t="str">
        <f t="shared" si="341"/>
        <v>a</v>
      </c>
      <c r="AD3466" t="s">
        <v>7134</v>
      </c>
    </row>
    <row r="3467" spans="1:30" x14ac:dyDescent="0.2">
      <c r="A3467" s="8" t="s">
        <v>5241</v>
      </c>
      <c r="B3467" s="8" t="s">
        <v>7164</v>
      </c>
      <c r="C3467" s="8" t="s">
        <v>5242</v>
      </c>
      <c r="D3467" s="8" t="s">
        <v>5655</v>
      </c>
      <c r="E3467" s="8" t="s">
        <v>5100</v>
      </c>
      <c r="F3467" s="9" t="s">
        <v>4216</v>
      </c>
      <c r="G3467" s="8" t="s">
        <v>36</v>
      </c>
      <c r="H3467" s="8" t="s">
        <v>36</v>
      </c>
      <c r="I3467" s="8" t="s">
        <v>296</v>
      </c>
      <c r="J3467" s="8" t="s">
        <v>830</v>
      </c>
      <c r="K3467" s="8" t="s">
        <v>36</v>
      </c>
      <c r="L3467" s="8" t="s">
        <v>68</v>
      </c>
      <c r="M3467" s="10">
        <v>0.375</v>
      </c>
      <c r="N3467" s="10">
        <v>2</v>
      </c>
      <c r="O3467" s="11">
        <v>0.86250000000000004</v>
      </c>
      <c r="P3467" s="10">
        <v>0.43125000000000002</v>
      </c>
      <c r="Q3467" s="10">
        <v>121</v>
      </c>
      <c r="R3467" s="10">
        <v>1.65289256198347</v>
      </c>
      <c r="S3467" s="10">
        <v>2.65619834710744</v>
      </c>
      <c r="T3467" s="10">
        <v>0</v>
      </c>
      <c r="U3467" s="10">
        <v>0</v>
      </c>
      <c r="V3467" s="10">
        <v>0</v>
      </c>
      <c r="W3467" s="10">
        <f t="shared" si="336"/>
        <v>0.86250000000000004</v>
      </c>
      <c r="X3467" s="10">
        <f t="shared" si="337"/>
        <v>-0.86250000000000004</v>
      </c>
      <c r="Y3467" s="10">
        <f t="shared" si="338"/>
        <v>-1</v>
      </c>
      <c r="Z3467" s="10">
        <v>0</v>
      </c>
      <c r="AA3467" s="10" t="str">
        <f t="shared" si="339"/>
        <v>NA</v>
      </c>
      <c r="AB3467" s="10">
        <f t="shared" si="340"/>
        <v>0</v>
      </c>
      <c r="AC3467" t="str">
        <f t="shared" si="341"/>
        <v>c</v>
      </c>
      <c r="AD3467" t="s">
        <v>7140</v>
      </c>
    </row>
    <row r="3468" spans="1:30" x14ac:dyDescent="0.2">
      <c r="A3468" s="8" t="s">
        <v>5241</v>
      </c>
      <c r="B3468" s="8" t="s">
        <v>7164</v>
      </c>
      <c r="C3468" s="8" t="s">
        <v>5242</v>
      </c>
      <c r="D3468" s="8" t="s">
        <v>5656</v>
      </c>
      <c r="E3468" s="8" t="s">
        <v>5657</v>
      </c>
      <c r="F3468" s="9" t="s">
        <v>4216</v>
      </c>
      <c r="G3468" s="8" t="s">
        <v>36</v>
      </c>
      <c r="H3468" s="8" t="s">
        <v>36</v>
      </c>
      <c r="I3468" s="8" t="s">
        <v>5308</v>
      </c>
      <c r="J3468" s="8" t="s">
        <v>1031</v>
      </c>
      <c r="K3468" s="8" t="s">
        <v>36</v>
      </c>
      <c r="L3468" s="8" t="s">
        <v>68</v>
      </c>
      <c r="M3468" s="10">
        <v>0.375</v>
      </c>
      <c r="N3468" s="10">
        <v>3</v>
      </c>
      <c r="O3468" s="11">
        <v>1.0874999999999999</v>
      </c>
      <c r="P3468" s="10">
        <v>0.36249999999999999</v>
      </c>
      <c r="Q3468" s="10">
        <v>5638</v>
      </c>
      <c r="R3468" s="10">
        <v>5.3210358283079101E-2</v>
      </c>
      <c r="S3468" s="10">
        <v>2.3112628591699198</v>
      </c>
      <c r="T3468" s="10">
        <v>0</v>
      </c>
      <c r="U3468" s="10">
        <v>0</v>
      </c>
      <c r="V3468" s="10">
        <v>0</v>
      </c>
      <c r="W3468" s="10">
        <f t="shared" si="336"/>
        <v>1.0874999999999999</v>
      </c>
      <c r="X3468" s="10">
        <f t="shared" si="337"/>
        <v>-1.0874999999999999</v>
      </c>
      <c r="Y3468" s="10">
        <f t="shared" si="338"/>
        <v>-1</v>
      </c>
      <c r="Z3468" s="10">
        <v>0</v>
      </c>
      <c r="AA3468" s="10" t="str">
        <f t="shared" si="339"/>
        <v>NA</v>
      </c>
      <c r="AB3468" s="10">
        <f t="shared" si="340"/>
        <v>0</v>
      </c>
      <c r="AC3468" t="str">
        <f t="shared" si="341"/>
        <v>a</v>
      </c>
      <c r="AD3468" t="s">
        <v>7134</v>
      </c>
    </row>
    <row r="3469" spans="1:30" x14ac:dyDescent="0.2">
      <c r="A3469" s="8" t="s">
        <v>5241</v>
      </c>
      <c r="B3469" s="8" t="s">
        <v>7164</v>
      </c>
      <c r="C3469" s="8" t="s">
        <v>5242</v>
      </c>
      <c r="D3469" s="8" t="s">
        <v>5658</v>
      </c>
      <c r="E3469" s="8" t="s">
        <v>5659</v>
      </c>
      <c r="F3469" s="9" t="s">
        <v>4224</v>
      </c>
      <c r="G3469" s="8" t="s">
        <v>36</v>
      </c>
      <c r="H3469" s="8" t="s">
        <v>36</v>
      </c>
      <c r="I3469" s="8" t="s">
        <v>5660</v>
      </c>
      <c r="J3469" s="8" t="s">
        <v>1031</v>
      </c>
      <c r="K3469" s="8" t="s">
        <v>36</v>
      </c>
      <c r="L3469" s="8" t="s">
        <v>68</v>
      </c>
      <c r="M3469" s="10">
        <v>0.375</v>
      </c>
      <c r="N3469" s="10">
        <v>4</v>
      </c>
      <c r="O3469" s="11">
        <v>2.85</v>
      </c>
      <c r="P3469" s="10">
        <v>0.71250000000000002</v>
      </c>
      <c r="Q3469" s="10">
        <v>85</v>
      </c>
      <c r="R3469" s="10">
        <v>4.7058823529411802</v>
      </c>
      <c r="S3469" s="10">
        <v>2.3858823529411799</v>
      </c>
      <c r="T3469" s="10">
        <v>0</v>
      </c>
      <c r="U3469" s="10">
        <v>0</v>
      </c>
      <c r="V3469" s="10">
        <v>0</v>
      </c>
      <c r="W3469" s="10">
        <f t="shared" si="336"/>
        <v>2.85</v>
      </c>
      <c r="X3469" s="10">
        <f t="shared" si="337"/>
        <v>-2.85</v>
      </c>
      <c r="Y3469" s="10">
        <f t="shared" si="338"/>
        <v>-1</v>
      </c>
      <c r="Z3469" s="10">
        <v>0</v>
      </c>
      <c r="AA3469" s="10" t="str">
        <f t="shared" si="339"/>
        <v>NA</v>
      </c>
      <c r="AB3469" s="10">
        <f t="shared" si="340"/>
        <v>0</v>
      </c>
      <c r="AC3469" t="str">
        <f t="shared" si="341"/>
        <v>a</v>
      </c>
      <c r="AD3469" t="s">
        <v>7134</v>
      </c>
    </row>
    <row r="3470" spans="1:30" x14ac:dyDescent="0.2">
      <c r="A3470" s="8" t="s">
        <v>5241</v>
      </c>
      <c r="B3470" s="8" t="s">
        <v>7164</v>
      </c>
      <c r="C3470" s="8" t="s">
        <v>5242</v>
      </c>
      <c r="D3470" s="8" t="s">
        <v>5661</v>
      </c>
      <c r="E3470" s="8" t="s">
        <v>5662</v>
      </c>
      <c r="F3470" s="9" t="s">
        <v>4216</v>
      </c>
      <c r="G3470" s="8" t="s">
        <v>36</v>
      </c>
      <c r="H3470" s="8" t="s">
        <v>36</v>
      </c>
      <c r="I3470" s="8" t="s">
        <v>5308</v>
      </c>
      <c r="J3470" s="8" t="s">
        <v>1031</v>
      </c>
      <c r="K3470" s="8" t="s">
        <v>36</v>
      </c>
      <c r="L3470" s="8" t="s">
        <v>68</v>
      </c>
      <c r="M3470" s="10">
        <v>0.375</v>
      </c>
      <c r="N3470" s="10">
        <v>5</v>
      </c>
      <c r="O3470" s="11">
        <v>3.0249999999999999</v>
      </c>
      <c r="P3470" s="10">
        <v>0.60499999999999998</v>
      </c>
      <c r="Q3470" s="10">
        <v>1884</v>
      </c>
      <c r="R3470" s="10">
        <v>0.26539278131634803</v>
      </c>
      <c r="S3470" s="10">
        <v>4.6260615711252697</v>
      </c>
      <c r="T3470" s="10">
        <v>0</v>
      </c>
      <c r="U3470" s="10">
        <v>0</v>
      </c>
      <c r="V3470" s="10">
        <v>0</v>
      </c>
      <c r="W3470" s="10">
        <f t="shared" si="336"/>
        <v>3.0249999999999999</v>
      </c>
      <c r="X3470" s="10">
        <f t="shared" si="337"/>
        <v>-3.0249999999999999</v>
      </c>
      <c r="Y3470" s="10">
        <f t="shared" si="338"/>
        <v>-1</v>
      </c>
      <c r="Z3470" s="10">
        <v>0</v>
      </c>
      <c r="AA3470" s="10" t="str">
        <f t="shared" si="339"/>
        <v>NA</v>
      </c>
      <c r="AB3470" s="10">
        <f t="shared" si="340"/>
        <v>0</v>
      </c>
      <c r="AC3470" t="str">
        <f t="shared" si="341"/>
        <v>a</v>
      </c>
      <c r="AD3470" t="s">
        <v>7134</v>
      </c>
    </row>
    <row r="3471" spans="1:30" x14ac:dyDescent="0.2">
      <c r="A3471" s="8" t="s">
        <v>5241</v>
      </c>
      <c r="B3471" s="8" t="s">
        <v>7164</v>
      </c>
      <c r="C3471" s="8" t="s">
        <v>5242</v>
      </c>
      <c r="D3471" s="8" t="s">
        <v>5663</v>
      </c>
      <c r="E3471" s="8" t="s">
        <v>4647</v>
      </c>
      <c r="F3471" s="9" t="s">
        <v>4216</v>
      </c>
      <c r="G3471" s="8" t="s">
        <v>36</v>
      </c>
      <c r="H3471" s="8" t="s">
        <v>36</v>
      </c>
      <c r="I3471" s="8" t="s">
        <v>296</v>
      </c>
      <c r="J3471" s="8" t="s">
        <v>830</v>
      </c>
      <c r="K3471" s="8" t="s">
        <v>36</v>
      </c>
      <c r="L3471" s="8" t="s">
        <v>68</v>
      </c>
      <c r="M3471" s="10">
        <v>0.375</v>
      </c>
      <c r="N3471" s="10">
        <v>6</v>
      </c>
      <c r="O3471" s="11">
        <v>3.1875</v>
      </c>
      <c r="P3471" s="10">
        <v>0.53125</v>
      </c>
      <c r="Q3471" s="10">
        <v>451</v>
      </c>
      <c r="R3471" s="10">
        <v>1.3303769401330401</v>
      </c>
      <c r="S3471" s="10">
        <v>1.73880266075388</v>
      </c>
      <c r="T3471" s="10">
        <v>0</v>
      </c>
      <c r="U3471" s="10">
        <v>0</v>
      </c>
      <c r="V3471" s="10">
        <v>0</v>
      </c>
      <c r="W3471" s="10">
        <f t="shared" si="336"/>
        <v>3.1875</v>
      </c>
      <c r="X3471" s="10">
        <f t="shared" si="337"/>
        <v>-3.1875</v>
      </c>
      <c r="Y3471" s="10">
        <f t="shared" si="338"/>
        <v>-1</v>
      </c>
      <c r="Z3471" s="10">
        <v>0</v>
      </c>
      <c r="AA3471" s="10" t="str">
        <f t="shared" si="339"/>
        <v>NA</v>
      </c>
      <c r="AB3471" s="10">
        <f t="shared" si="340"/>
        <v>0</v>
      </c>
      <c r="AC3471" t="str">
        <f t="shared" si="341"/>
        <v>a</v>
      </c>
      <c r="AD3471" t="s">
        <v>7134</v>
      </c>
    </row>
    <row r="3472" spans="1:30" x14ac:dyDescent="0.2">
      <c r="A3472" s="8" t="s">
        <v>5241</v>
      </c>
      <c r="B3472" s="8" t="s">
        <v>7164</v>
      </c>
      <c r="C3472" s="8" t="s">
        <v>5242</v>
      </c>
      <c r="D3472" s="8" t="s">
        <v>5664</v>
      </c>
      <c r="E3472" s="8" t="s">
        <v>5665</v>
      </c>
      <c r="F3472" s="9" t="s">
        <v>4216</v>
      </c>
      <c r="G3472" s="8" t="s">
        <v>36</v>
      </c>
      <c r="H3472" s="8" t="s">
        <v>36</v>
      </c>
      <c r="I3472" s="8" t="s">
        <v>2979</v>
      </c>
      <c r="J3472" s="8" t="s">
        <v>1031</v>
      </c>
      <c r="K3472" s="8" t="s">
        <v>36</v>
      </c>
      <c r="L3472" s="8" t="s">
        <v>68</v>
      </c>
      <c r="M3472" s="10">
        <v>0.375</v>
      </c>
      <c r="N3472" s="10">
        <v>10</v>
      </c>
      <c r="O3472" s="11">
        <v>5.6749999999999998</v>
      </c>
      <c r="P3472" s="10">
        <v>0.5675</v>
      </c>
      <c r="Q3472" s="10">
        <v>546</v>
      </c>
      <c r="R3472" s="10">
        <v>1.8315018315018301</v>
      </c>
      <c r="S3472" s="10">
        <v>2.9805860805860802</v>
      </c>
      <c r="T3472" s="10">
        <v>0</v>
      </c>
      <c r="U3472" s="10">
        <v>0</v>
      </c>
      <c r="V3472" s="10">
        <v>0</v>
      </c>
      <c r="W3472" s="10">
        <f t="shared" si="336"/>
        <v>5.6749999999999998</v>
      </c>
      <c r="X3472" s="10">
        <f t="shared" si="337"/>
        <v>-5.6749999999999998</v>
      </c>
      <c r="Y3472" s="10">
        <f t="shared" si="338"/>
        <v>-1</v>
      </c>
      <c r="Z3472" s="10">
        <v>0</v>
      </c>
      <c r="AA3472" s="10" t="str">
        <f t="shared" si="339"/>
        <v>NA</v>
      </c>
      <c r="AB3472" s="10">
        <f t="shared" si="340"/>
        <v>0</v>
      </c>
      <c r="AC3472" t="str">
        <f t="shared" si="341"/>
        <v>i</v>
      </c>
      <c r="AD3472" t="s">
        <v>7153</v>
      </c>
    </row>
    <row r="3473" spans="1:30" x14ac:dyDescent="0.2">
      <c r="A3473" s="8" t="s">
        <v>5241</v>
      </c>
      <c r="B3473" s="8" t="s">
        <v>7164</v>
      </c>
      <c r="C3473" s="8" t="s">
        <v>5242</v>
      </c>
      <c r="D3473" s="8" t="s">
        <v>5666</v>
      </c>
      <c r="E3473" s="8" t="s">
        <v>1158</v>
      </c>
      <c r="F3473" s="9" t="s">
        <v>4216</v>
      </c>
      <c r="G3473" s="8" t="s">
        <v>36</v>
      </c>
      <c r="H3473" s="8" t="s">
        <v>36</v>
      </c>
      <c r="I3473" s="8" t="s">
        <v>2979</v>
      </c>
      <c r="J3473" s="8" t="s">
        <v>1031</v>
      </c>
      <c r="K3473" s="8" t="s">
        <v>36</v>
      </c>
      <c r="L3473" s="8" t="s">
        <v>68</v>
      </c>
      <c r="M3473" s="10">
        <v>0.375</v>
      </c>
      <c r="N3473" s="10">
        <v>16</v>
      </c>
      <c r="O3473" s="11">
        <v>13.987500000000001</v>
      </c>
      <c r="P3473" s="10">
        <v>0.87421875000000004</v>
      </c>
      <c r="Q3473" s="10">
        <v>871</v>
      </c>
      <c r="R3473" s="10">
        <v>1.8369690011481099</v>
      </c>
      <c r="S3473" s="10">
        <v>4.0366245694603897</v>
      </c>
      <c r="T3473" s="10">
        <v>0</v>
      </c>
      <c r="U3473" s="10">
        <v>0</v>
      </c>
      <c r="V3473" s="10">
        <v>0</v>
      </c>
      <c r="W3473" s="10">
        <f t="shared" si="336"/>
        <v>13.987500000000001</v>
      </c>
      <c r="X3473" s="10">
        <f t="shared" si="337"/>
        <v>-13.987500000000001</v>
      </c>
      <c r="Y3473" s="10">
        <f t="shared" si="338"/>
        <v>-1</v>
      </c>
      <c r="Z3473" s="10">
        <v>0</v>
      </c>
      <c r="AA3473" s="10" t="str">
        <f t="shared" si="339"/>
        <v>NA</v>
      </c>
      <c r="AB3473" s="10">
        <f t="shared" si="340"/>
        <v>0</v>
      </c>
      <c r="AC3473" t="str">
        <f t="shared" si="341"/>
        <v>i</v>
      </c>
      <c r="AD3473" t="s">
        <v>7153</v>
      </c>
    </row>
    <row r="3474" spans="1:30" x14ac:dyDescent="0.2">
      <c r="A3474" s="8" t="s">
        <v>5241</v>
      </c>
      <c r="B3474" s="8" t="s">
        <v>7164</v>
      </c>
      <c r="C3474" s="8" t="s">
        <v>5242</v>
      </c>
      <c r="D3474" s="8" t="s">
        <v>5667</v>
      </c>
      <c r="E3474" s="8" t="s">
        <v>1329</v>
      </c>
      <c r="F3474" s="9" t="s">
        <v>4224</v>
      </c>
      <c r="G3474" s="8" t="s">
        <v>36</v>
      </c>
      <c r="H3474" s="8" t="s">
        <v>36</v>
      </c>
      <c r="I3474" s="8" t="s">
        <v>2520</v>
      </c>
      <c r="J3474" s="8" t="s">
        <v>1031</v>
      </c>
      <c r="K3474" s="8" t="s">
        <v>36</v>
      </c>
      <c r="L3474" s="8" t="s">
        <v>68</v>
      </c>
      <c r="M3474" s="10">
        <v>0.375</v>
      </c>
      <c r="N3474" s="10">
        <v>44</v>
      </c>
      <c r="O3474" s="11">
        <v>19.124999849999998</v>
      </c>
      <c r="P3474" s="10">
        <v>0.43465908749999999</v>
      </c>
      <c r="Q3474" s="10">
        <v>2693</v>
      </c>
      <c r="R3474" s="10">
        <v>1.63386557742295</v>
      </c>
      <c r="S3474" s="10">
        <v>4.2432603044931296</v>
      </c>
      <c r="T3474" s="10">
        <v>0</v>
      </c>
      <c r="U3474" s="10">
        <v>0</v>
      </c>
      <c r="V3474" s="10">
        <v>0</v>
      </c>
      <c r="W3474" s="10">
        <f t="shared" si="336"/>
        <v>19.124999849999998</v>
      </c>
      <c r="X3474" s="10">
        <f t="shared" si="337"/>
        <v>-19.124999849999998</v>
      </c>
      <c r="Y3474" s="10">
        <f t="shared" si="338"/>
        <v>-1</v>
      </c>
      <c r="Z3474" s="10">
        <v>0</v>
      </c>
      <c r="AA3474" s="10" t="str">
        <f t="shared" si="339"/>
        <v>NA</v>
      </c>
      <c r="AB3474" s="10">
        <f t="shared" si="340"/>
        <v>0</v>
      </c>
      <c r="AC3474" t="str">
        <f t="shared" si="341"/>
        <v>g</v>
      </c>
      <c r="AD3474" t="s">
        <v>7149</v>
      </c>
    </row>
    <row r="3475" spans="1:30" x14ac:dyDescent="0.2">
      <c r="A3475" s="8" t="s">
        <v>5241</v>
      </c>
      <c r="B3475" s="8" t="s">
        <v>7164</v>
      </c>
      <c r="C3475" s="8" t="s">
        <v>5242</v>
      </c>
      <c r="D3475" s="8" t="s">
        <v>5668</v>
      </c>
      <c r="E3475" s="8" t="s">
        <v>5669</v>
      </c>
      <c r="F3475" s="9" t="s">
        <v>4216</v>
      </c>
      <c r="G3475" s="8" t="s">
        <v>36</v>
      </c>
      <c r="H3475" s="8" t="s">
        <v>36</v>
      </c>
      <c r="I3475" s="8" t="s">
        <v>5259</v>
      </c>
      <c r="J3475" s="8" t="s">
        <v>1031</v>
      </c>
      <c r="K3475" s="8" t="s">
        <v>36</v>
      </c>
      <c r="L3475" s="8" t="s">
        <v>68</v>
      </c>
      <c r="M3475" s="10">
        <v>0.38750000000000001</v>
      </c>
      <c r="N3475" s="10">
        <v>3</v>
      </c>
      <c r="O3475" s="11">
        <v>1.9249999875000001</v>
      </c>
      <c r="P3475" s="10">
        <v>0.64166666250000004</v>
      </c>
      <c r="Q3475" s="10">
        <v>138</v>
      </c>
      <c r="R3475" s="10">
        <v>2.1739130434782599</v>
      </c>
      <c r="S3475" s="10">
        <v>2.2869565217391301</v>
      </c>
      <c r="T3475" s="10">
        <v>0</v>
      </c>
      <c r="U3475" s="10">
        <v>0</v>
      </c>
      <c r="V3475" s="10">
        <v>0</v>
      </c>
      <c r="W3475" s="10">
        <f t="shared" si="336"/>
        <v>1.9249999875000001</v>
      </c>
      <c r="X3475" s="10">
        <f t="shared" si="337"/>
        <v>-1.9249999875000001</v>
      </c>
      <c r="Y3475" s="10">
        <f t="shared" si="338"/>
        <v>-1</v>
      </c>
      <c r="Z3475" s="10">
        <v>0</v>
      </c>
      <c r="AA3475" s="10" t="str">
        <f t="shared" si="339"/>
        <v>NA</v>
      </c>
      <c r="AB3475" s="10">
        <f t="shared" si="340"/>
        <v>0</v>
      </c>
      <c r="AC3475" t="str">
        <f t="shared" si="341"/>
        <v>a</v>
      </c>
      <c r="AD3475" t="s">
        <v>7134</v>
      </c>
    </row>
    <row r="3476" spans="1:30" x14ac:dyDescent="0.2">
      <c r="A3476" s="8" t="s">
        <v>5241</v>
      </c>
      <c r="B3476" s="8" t="s">
        <v>7164</v>
      </c>
      <c r="C3476" s="8" t="s">
        <v>5242</v>
      </c>
      <c r="D3476" s="8" t="s">
        <v>5670</v>
      </c>
      <c r="E3476" s="8" t="s">
        <v>5671</v>
      </c>
      <c r="F3476" s="9" t="s">
        <v>4224</v>
      </c>
      <c r="G3476" s="8" t="s">
        <v>36</v>
      </c>
      <c r="H3476" s="8" t="s">
        <v>36</v>
      </c>
      <c r="I3476" s="8" t="s">
        <v>2482</v>
      </c>
      <c r="J3476" s="8" t="s">
        <v>1031</v>
      </c>
      <c r="K3476" s="8" t="s">
        <v>36</v>
      </c>
      <c r="L3476" s="8" t="s">
        <v>68</v>
      </c>
      <c r="M3476" s="10">
        <v>0.38750000000000001</v>
      </c>
      <c r="N3476" s="10">
        <v>5</v>
      </c>
      <c r="O3476" s="11">
        <v>4.1375000000000002</v>
      </c>
      <c r="P3476" s="10">
        <v>0.82750000000000001</v>
      </c>
      <c r="Q3476" s="10">
        <v>125</v>
      </c>
      <c r="R3476" s="10">
        <v>4</v>
      </c>
      <c r="S3476" s="10">
        <v>2.6608000000000001</v>
      </c>
      <c r="T3476" s="10">
        <v>0</v>
      </c>
      <c r="U3476" s="10">
        <v>0</v>
      </c>
      <c r="V3476" s="10">
        <v>0</v>
      </c>
      <c r="W3476" s="10">
        <f t="shared" si="336"/>
        <v>4.1375000000000002</v>
      </c>
      <c r="X3476" s="10">
        <f t="shared" si="337"/>
        <v>-4.1375000000000002</v>
      </c>
      <c r="Y3476" s="10">
        <f t="shared" si="338"/>
        <v>-1</v>
      </c>
      <c r="Z3476" s="10">
        <v>0</v>
      </c>
      <c r="AA3476" s="10" t="str">
        <f t="shared" si="339"/>
        <v>NA</v>
      </c>
      <c r="AB3476" s="10">
        <f t="shared" si="340"/>
        <v>0</v>
      </c>
      <c r="AC3476" t="str">
        <f t="shared" si="341"/>
        <v>a</v>
      </c>
      <c r="AD3476" t="s">
        <v>7134</v>
      </c>
    </row>
    <row r="3477" spans="1:30" x14ac:dyDescent="0.2">
      <c r="A3477" s="8" t="s">
        <v>5241</v>
      </c>
      <c r="B3477" s="8" t="s">
        <v>7164</v>
      </c>
      <c r="C3477" s="8" t="s">
        <v>5242</v>
      </c>
      <c r="D3477" s="8" t="s">
        <v>5672</v>
      </c>
      <c r="E3477" s="8" t="s">
        <v>5673</v>
      </c>
      <c r="F3477" s="9" t="s">
        <v>4224</v>
      </c>
      <c r="G3477" s="8" t="s">
        <v>36</v>
      </c>
      <c r="H3477" s="8" t="s">
        <v>36</v>
      </c>
      <c r="I3477" s="8" t="s">
        <v>5674</v>
      </c>
      <c r="J3477" s="8" t="s">
        <v>1031</v>
      </c>
      <c r="K3477" s="8" t="s">
        <v>36</v>
      </c>
      <c r="L3477" s="8" t="s">
        <v>37</v>
      </c>
      <c r="M3477" s="10">
        <v>0.38750000000000001</v>
      </c>
      <c r="N3477" s="10">
        <v>5</v>
      </c>
      <c r="O3477" s="11">
        <v>4.5125000000000002</v>
      </c>
      <c r="P3477" s="10">
        <v>0.90249999999999997</v>
      </c>
      <c r="Q3477" s="10">
        <v>74</v>
      </c>
      <c r="R3477" s="10">
        <v>6.7567567567567597</v>
      </c>
      <c r="S3477" s="10">
        <v>3.83378378378378</v>
      </c>
      <c r="T3477" s="10">
        <v>0</v>
      </c>
      <c r="U3477" s="10">
        <v>0</v>
      </c>
      <c r="V3477" s="10">
        <v>0</v>
      </c>
      <c r="W3477" s="10">
        <f t="shared" si="336"/>
        <v>4.5125000000000002</v>
      </c>
      <c r="X3477" s="10">
        <f t="shared" si="337"/>
        <v>-4.5125000000000002</v>
      </c>
      <c r="Y3477" s="10">
        <f t="shared" si="338"/>
        <v>-1</v>
      </c>
      <c r="Z3477" s="10">
        <v>0</v>
      </c>
      <c r="AA3477" s="10" t="str">
        <f t="shared" si="339"/>
        <v>NA</v>
      </c>
      <c r="AB3477" s="10">
        <f t="shared" si="340"/>
        <v>0</v>
      </c>
      <c r="AC3477" t="str">
        <f t="shared" si="341"/>
        <v>a</v>
      </c>
      <c r="AD3477" t="s">
        <v>7134</v>
      </c>
    </row>
    <row r="3478" spans="1:30" x14ac:dyDescent="0.2">
      <c r="A3478" s="8" t="s">
        <v>5241</v>
      </c>
      <c r="B3478" s="8" t="s">
        <v>7164</v>
      </c>
      <c r="C3478" s="8" t="s">
        <v>5242</v>
      </c>
      <c r="D3478" s="8" t="s">
        <v>5675</v>
      </c>
      <c r="E3478" s="8" t="s">
        <v>3108</v>
      </c>
      <c r="F3478" s="9" t="s">
        <v>4216</v>
      </c>
      <c r="G3478" s="8" t="s">
        <v>36</v>
      </c>
      <c r="H3478" s="8" t="s">
        <v>36</v>
      </c>
      <c r="I3478" s="8" t="s">
        <v>2979</v>
      </c>
      <c r="J3478" s="8" t="s">
        <v>1031</v>
      </c>
      <c r="K3478" s="8" t="s">
        <v>36</v>
      </c>
      <c r="L3478" s="8" t="s">
        <v>68</v>
      </c>
      <c r="M3478" s="10">
        <v>0.38750000000000001</v>
      </c>
      <c r="N3478" s="10">
        <v>38</v>
      </c>
      <c r="O3478" s="11">
        <v>25.462499924999999</v>
      </c>
      <c r="P3478" s="10">
        <v>0.67006578750000001</v>
      </c>
      <c r="Q3478" s="10">
        <v>2118</v>
      </c>
      <c r="R3478" s="10">
        <v>1.79414542020774</v>
      </c>
      <c r="S3478" s="10">
        <v>3.83101983002833</v>
      </c>
      <c r="T3478" s="10">
        <v>0</v>
      </c>
      <c r="U3478" s="10">
        <v>0</v>
      </c>
      <c r="V3478" s="10">
        <v>0</v>
      </c>
      <c r="W3478" s="10">
        <f t="shared" si="336"/>
        <v>25.462499924999999</v>
      </c>
      <c r="X3478" s="10">
        <f t="shared" si="337"/>
        <v>-25.462499924999999</v>
      </c>
      <c r="Y3478" s="10">
        <f t="shared" si="338"/>
        <v>-1</v>
      </c>
      <c r="Z3478" s="10">
        <v>0</v>
      </c>
      <c r="AA3478" s="10" t="str">
        <f t="shared" si="339"/>
        <v>NA</v>
      </c>
      <c r="AB3478" s="10">
        <f t="shared" si="340"/>
        <v>0</v>
      </c>
      <c r="AC3478" t="str">
        <f t="shared" si="341"/>
        <v>i</v>
      </c>
      <c r="AD3478" t="s">
        <v>7153</v>
      </c>
    </row>
    <row r="3479" spans="1:30" x14ac:dyDescent="0.2">
      <c r="A3479" s="8" t="s">
        <v>5241</v>
      </c>
      <c r="B3479" s="8" t="s">
        <v>7164</v>
      </c>
      <c r="C3479" s="8" t="s">
        <v>5242</v>
      </c>
      <c r="D3479" s="8" t="s">
        <v>5676</v>
      </c>
      <c r="E3479" s="8" t="s">
        <v>5677</v>
      </c>
      <c r="F3479" s="9" t="s">
        <v>4224</v>
      </c>
      <c r="G3479" s="8" t="s">
        <v>36</v>
      </c>
      <c r="H3479" s="8" t="s">
        <v>36</v>
      </c>
      <c r="I3479" s="8" t="s">
        <v>5559</v>
      </c>
      <c r="J3479" s="8" t="s">
        <v>1031</v>
      </c>
      <c r="K3479" s="8" t="s">
        <v>36</v>
      </c>
      <c r="L3479" s="8" t="s">
        <v>68</v>
      </c>
      <c r="M3479" s="10">
        <v>0.38750000000000001</v>
      </c>
      <c r="N3479" s="10">
        <v>57</v>
      </c>
      <c r="O3479" s="11">
        <v>40.262499337500003</v>
      </c>
      <c r="P3479" s="10">
        <v>0.70635963750000008</v>
      </c>
      <c r="Q3479" s="10">
        <v>866</v>
      </c>
      <c r="R3479" s="10">
        <v>6.5819861431870699</v>
      </c>
      <c r="S3479" s="10">
        <v>1.56362586605081</v>
      </c>
      <c r="T3479" s="10">
        <v>0</v>
      </c>
      <c r="U3479" s="10">
        <v>0</v>
      </c>
      <c r="V3479" s="10">
        <v>0</v>
      </c>
      <c r="W3479" s="10">
        <f t="shared" si="336"/>
        <v>40.262499337500003</v>
      </c>
      <c r="X3479" s="10">
        <f t="shared" si="337"/>
        <v>-40.262499337500003</v>
      </c>
      <c r="Y3479" s="10">
        <f t="shared" si="338"/>
        <v>-1</v>
      </c>
      <c r="Z3479" s="10">
        <v>0</v>
      </c>
      <c r="AA3479" s="10" t="str">
        <f t="shared" si="339"/>
        <v>NA</v>
      </c>
      <c r="AB3479" s="10">
        <f t="shared" si="340"/>
        <v>0</v>
      </c>
      <c r="AC3479" t="str">
        <f t="shared" si="341"/>
        <v>c</v>
      </c>
      <c r="AD3479" t="s">
        <v>7140</v>
      </c>
    </row>
    <row r="3480" spans="1:30" x14ac:dyDescent="0.2">
      <c r="A3480" s="8" t="s">
        <v>5241</v>
      </c>
      <c r="B3480" s="8" t="s">
        <v>7164</v>
      </c>
      <c r="C3480" s="8" t="s">
        <v>5242</v>
      </c>
      <c r="D3480" s="8" t="s">
        <v>5678</v>
      </c>
      <c r="E3480" s="8" t="s">
        <v>3479</v>
      </c>
      <c r="F3480" s="9" t="s">
        <v>4216</v>
      </c>
      <c r="G3480" s="8" t="s">
        <v>36</v>
      </c>
      <c r="H3480" s="8" t="s">
        <v>36</v>
      </c>
      <c r="I3480" s="8" t="s">
        <v>5287</v>
      </c>
      <c r="J3480" s="8" t="s">
        <v>1031</v>
      </c>
      <c r="K3480" s="8" t="s">
        <v>36</v>
      </c>
      <c r="L3480" s="8" t="s">
        <v>68</v>
      </c>
      <c r="M3480" s="10">
        <v>0.38750000000000001</v>
      </c>
      <c r="N3480" s="10">
        <v>302</v>
      </c>
      <c r="O3480" s="11">
        <v>207.23749624999999</v>
      </c>
      <c r="P3480" s="10">
        <v>0.68621687499999995</v>
      </c>
      <c r="Q3480" s="10">
        <v>5144</v>
      </c>
      <c r="R3480" s="10">
        <v>5.8709175738724699</v>
      </c>
      <c r="S3480" s="10">
        <v>2.4230559875583202</v>
      </c>
      <c r="T3480" s="10">
        <v>0</v>
      </c>
      <c r="U3480" s="10">
        <v>0</v>
      </c>
      <c r="V3480" s="10">
        <v>0</v>
      </c>
      <c r="W3480" s="10">
        <f t="shared" si="336"/>
        <v>207.23749624999999</v>
      </c>
      <c r="X3480" s="10">
        <f t="shared" si="337"/>
        <v>-207.23749624999999</v>
      </c>
      <c r="Y3480" s="10">
        <f t="shared" si="338"/>
        <v>-1</v>
      </c>
      <c r="Z3480" s="10">
        <v>0</v>
      </c>
      <c r="AA3480" s="10" t="str">
        <f t="shared" si="339"/>
        <v>NA</v>
      </c>
      <c r="AB3480" s="10">
        <f t="shared" si="340"/>
        <v>0</v>
      </c>
      <c r="AC3480" t="str">
        <f t="shared" si="341"/>
        <v>i</v>
      </c>
      <c r="AD3480" t="s">
        <v>7153</v>
      </c>
    </row>
    <row r="3481" spans="1:30" x14ac:dyDescent="0.2">
      <c r="A3481" s="8" t="s">
        <v>5241</v>
      </c>
      <c r="B3481" s="8" t="s">
        <v>7164</v>
      </c>
      <c r="C3481" s="8" t="s">
        <v>5242</v>
      </c>
      <c r="D3481" s="8" t="s">
        <v>5679</v>
      </c>
      <c r="E3481" s="8" t="s">
        <v>5680</v>
      </c>
      <c r="F3481" s="9" t="s">
        <v>4216</v>
      </c>
      <c r="G3481" s="8" t="s">
        <v>36</v>
      </c>
      <c r="H3481" s="8" t="s">
        <v>36</v>
      </c>
      <c r="I3481" s="8" t="s">
        <v>5308</v>
      </c>
      <c r="J3481" s="8" t="s">
        <v>1031</v>
      </c>
      <c r="K3481" s="8" t="s">
        <v>36</v>
      </c>
      <c r="L3481" s="8" t="s">
        <v>68</v>
      </c>
      <c r="M3481" s="10">
        <v>0.4</v>
      </c>
      <c r="N3481" s="10">
        <v>1</v>
      </c>
      <c r="O3481" s="11">
        <v>0.32500000000000001</v>
      </c>
      <c r="P3481" s="10">
        <v>0.32500000000000001</v>
      </c>
      <c r="Q3481" s="10">
        <v>590</v>
      </c>
      <c r="R3481" s="10">
        <v>0.169491525423729</v>
      </c>
      <c r="S3481" s="10">
        <v>3.49220338983051</v>
      </c>
      <c r="T3481" s="10">
        <v>0</v>
      </c>
      <c r="U3481" s="10">
        <v>0</v>
      </c>
      <c r="V3481" s="10">
        <v>0</v>
      </c>
      <c r="W3481" s="10">
        <f t="shared" si="336"/>
        <v>0.32500000000000001</v>
      </c>
      <c r="X3481" s="10">
        <f t="shared" si="337"/>
        <v>-0.32500000000000001</v>
      </c>
      <c r="Y3481" s="10">
        <f t="shared" si="338"/>
        <v>-1</v>
      </c>
      <c r="Z3481" s="10">
        <v>0</v>
      </c>
      <c r="AA3481" s="10" t="str">
        <f t="shared" si="339"/>
        <v>NA</v>
      </c>
      <c r="AB3481" s="10">
        <f t="shared" si="340"/>
        <v>0</v>
      </c>
      <c r="AC3481" t="str">
        <f t="shared" si="341"/>
        <v>a</v>
      </c>
      <c r="AD3481" t="s">
        <v>7134</v>
      </c>
    </row>
    <row r="3482" spans="1:30" x14ac:dyDescent="0.2">
      <c r="A3482" s="8" t="s">
        <v>5241</v>
      </c>
      <c r="B3482" s="8" t="s">
        <v>7164</v>
      </c>
      <c r="C3482" s="8" t="s">
        <v>5242</v>
      </c>
      <c r="D3482" s="8" t="s">
        <v>5681</v>
      </c>
      <c r="E3482" s="8" t="s">
        <v>4608</v>
      </c>
      <c r="F3482" s="9" t="s">
        <v>4216</v>
      </c>
      <c r="G3482" s="8" t="s">
        <v>36</v>
      </c>
      <c r="H3482" s="8" t="s">
        <v>36</v>
      </c>
      <c r="I3482" s="8" t="s">
        <v>296</v>
      </c>
      <c r="J3482" s="8" t="s">
        <v>830</v>
      </c>
      <c r="K3482" s="8" t="s">
        <v>36</v>
      </c>
      <c r="L3482" s="8" t="s">
        <v>68</v>
      </c>
      <c r="M3482" s="10">
        <v>0.4</v>
      </c>
      <c r="N3482" s="10">
        <v>4</v>
      </c>
      <c r="O3482" s="11">
        <v>1.7375</v>
      </c>
      <c r="P3482" s="10">
        <v>0.43437500000000001</v>
      </c>
      <c r="Q3482" s="10">
        <v>274</v>
      </c>
      <c r="R3482" s="10">
        <v>1.4598540145985399</v>
      </c>
      <c r="S3482" s="10">
        <v>2.2204379562043801</v>
      </c>
      <c r="T3482" s="10">
        <v>0</v>
      </c>
      <c r="U3482" s="10">
        <v>0</v>
      </c>
      <c r="V3482" s="10">
        <v>0</v>
      </c>
      <c r="W3482" s="10">
        <f t="shared" si="336"/>
        <v>1.7375</v>
      </c>
      <c r="X3482" s="10">
        <f t="shared" si="337"/>
        <v>-1.7375</v>
      </c>
      <c r="Y3482" s="10">
        <f t="shared" si="338"/>
        <v>-1</v>
      </c>
      <c r="Z3482" s="10">
        <v>0</v>
      </c>
      <c r="AA3482" s="10" t="str">
        <f t="shared" si="339"/>
        <v>NA</v>
      </c>
      <c r="AB3482" s="10">
        <f t="shared" si="340"/>
        <v>0</v>
      </c>
      <c r="AC3482" t="str">
        <f t="shared" si="341"/>
        <v>c</v>
      </c>
      <c r="AD3482" t="s">
        <v>7140</v>
      </c>
    </row>
    <row r="3483" spans="1:30" x14ac:dyDescent="0.2">
      <c r="A3483" s="8" t="s">
        <v>5241</v>
      </c>
      <c r="B3483" s="8" t="s">
        <v>7164</v>
      </c>
      <c r="C3483" s="8" t="s">
        <v>5242</v>
      </c>
      <c r="D3483" s="8" t="s">
        <v>5682</v>
      </c>
      <c r="E3483" s="8" t="s">
        <v>5683</v>
      </c>
      <c r="F3483" s="9" t="s">
        <v>4216</v>
      </c>
      <c r="G3483" s="8" t="s">
        <v>36</v>
      </c>
      <c r="H3483" s="8" t="s">
        <v>36</v>
      </c>
      <c r="I3483" s="8" t="s">
        <v>5308</v>
      </c>
      <c r="J3483" s="8" t="s">
        <v>1031</v>
      </c>
      <c r="K3483" s="8" t="s">
        <v>36</v>
      </c>
      <c r="L3483" s="8" t="s">
        <v>68</v>
      </c>
      <c r="M3483" s="10">
        <v>0.4</v>
      </c>
      <c r="N3483" s="10">
        <v>6</v>
      </c>
      <c r="O3483" s="11">
        <v>3.15</v>
      </c>
      <c r="P3483" s="10">
        <v>0.52500000000000002</v>
      </c>
      <c r="Q3483" s="10">
        <v>789</v>
      </c>
      <c r="R3483" s="10">
        <v>0.76045627376425895</v>
      </c>
      <c r="S3483" s="10">
        <v>3.0470215462610901</v>
      </c>
      <c r="T3483" s="10">
        <v>0</v>
      </c>
      <c r="U3483" s="10">
        <v>0</v>
      </c>
      <c r="V3483" s="10">
        <v>0</v>
      </c>
      <c r="W3483" s="10">
        <f t="shared" si="336"/>
        <v>3.15</v>
      </c>
      <c r="X3483" s="10">
        <f t="shared" si="337"/>
        <v>-3.15</v>
      </c>
      <c r="Y3483" s="10">
        <f t="shared" si="338"/>
        <v>-1</v>
      </c>
      <c r="Z3483" s="10">
        <v>0</v>
      </c>
      <c r="AA3483" s="10" t="str">
        <f t="shared" si="339"/>
        <v>NA</v>
      </c>
      <c r="AB3483" s="10">
        <f t="shared" si="340"/>
        <v>0</v>
      </c>
      <c r="AC3483" t="str">
        <f t="shared" si="341"/>
        <v>a</v>
      </c>
      <c r="AD3483" t="s">
        <v>7134</v>
      </c>
    </row>
    <row r="3484" spans="1:30" x14ac:dyDescent="0.2">
      <c r="A3484" s="8" t="s">
        <v>5241</v>
      </c>
      <c r="B3484" s="8" t="s">
        <v>7164</v>
      </c>
      <c r="C3484" s="8" t="s">
        <v>5242</v>
      </c>
      <c r="D3484" s="8" t="s">
        <v>5684</v>
      </c>
      <c r="E3484" s="8" t="s">
        <v>5685</v>
      </c>
      <c r="F3484" s="9" t="s">
        <v>4224</v>
      </c>
      <c r="G3484" s="8" t="s">
        <v>36</v>
      </c>
      <c r="H3484" s="8" t="s">
        <v>36</v>
      </c>
      <c r="I3484" s="8" t="s">
        <v>2977</v>
      </c>
      <c r="J3484" s="8" t="s">
        <v>1031</v>
      </c>
      <c r="K3484" s="8" t="s">
        <v>36</v>
      </c>
      <c r="L3484" s="8" t="s">
        <v>68</v>
      </c>
      <c r="M3484" s="10">
        <v>0.4</v>
      </c>
      <c r="N3484" s="10">
        <v>11</v>
      </c>
      <c r="O3484" s="11">
        <v>11.9625</v>
      </c>
      <c r="P3484" s="10">
        <v>1.0874999999999999</v>
      </c>
      <c r="Q3484" s="10">
        <v>241</v>
      </c>
      <c r="R3484" s="10">
        <v>4.5643153526970996</v>
      </c>
      <c r="S3484" s="10">
        <v>1.4489626556016599</v>
      </c>
      <c r="T3484" s="10">
        <v>0</v>
      </c>
      <c r="U3484" s="10">
        <v>0</v>
      </c>
      <c r="V3484" s="10">
        <v>0</v>
      </c>
      <c r="W3484" s="10">
        <f t="shared" si="336"/>
        <v>11.9625</v>
      </c>
      <c r="X3484" s="10">
        <f t="shared" si="337"/>
        <v>-11.9625</v>
      </c>
      <c r="Y3484" s="10">
        <f t="shared" si="338"/>
        <v>-1</v>
      </c>
      <c r="Z3484" s="10">
        <v>0</v>
      </c>
      <c r="AA3484" s="10" t="str">
        <f t="shared" si="339"/>
        <v>NA</v>
      </c>
      <c r="AB3484" s="10">
        <f t="shared" si="340"/>
        <v>0</v>
      </c>
      <c r="AC3484" t="str">
        <f t="shared" si="341"/>
        <v>d</v>
      </c>
      <c r="AD3484" t="s">
        <v>7147</v>
      </c>
    </row>
    <row r="3485" spans="1:30" x14ac:dyDescent="0.2">
      <c r="A3485" s="8" t="s">
        <v>5241</v>
      </c>
      <c r="B3485" s="8" t="s">
        <v>7164</v>
      </c>
      <c r="C3485" s="8" t="s">
        <v>5242</v>
      </c>
      <c r="D3485" s="8" t="s">
        <v>5686</v>
      </c>
      <c r="E3485" s="8" t="s">
        <v>5687</v>
      </c>
      <c r="F3485" s="9" t="s">
        <v>4224</v>
      </c>
      <c r="G3485" s="8" t="s">
        <v>36</v>
      </c>
      <c r="H3485" s="8" t="s">
        <v>36</v>
      </c>
      <c r="I3485" s="8" t="s">
        <v>2488</v>
      </c>
      <c r="J3485" s="8" t="s">
        <v>1031</v>
      </c>
      <c r="K3485" s="8" t="s">
        <v>36</v>
      </c>
      <c r="L3485" s="8" t="s">
        <v>68</v>
      </c>
      <c r="M3485" s="10">
        <v>0.41249999999999998</v>
      </c>
      <c r="N3485" s="10">
        <v>1</v>
      </c>
      <c r="O3485" s="11">
        <v>0.41249999999999998</v>
      </c>
      <c r="P3485" s="10">
        <v>0.41249999999999998</v>
      </c>
      <c r="Q3485" s="10">
        <v>87</v>
      </c>
      <c r="R3485" s="10">
        <v>1.14942528735632</v>
      </c>
      <c r="S3485" s="10">
        <v>3.0919540229885101</v>
      </c>
      <c r="T3485" s="10">
        <v>0</v>
      </c>
      <c r="U3485" s="10">
        <v>0</v>
      </c>
      <c r="V3485" s="10">
        <v>0</v>
      </c>
      <c r="W3485" s="10">
        <f t="shared" si="336"/>
        <v>0.41249999999999998</v>
      </c>
      <c r="X3485" s="10">
        <f t="shared" si="337"/>
        <v>-0.41249999999999998</v>
      </c>
      <c r="Y3485" s="10">
        <f t="shared" si="338"/>
        <v>-1</v>
      </c>
      <c r="Z3485" s="10">
        <v>0</v>
      </c>
      <c r="AA3485" s="10" t="str">
        <f t="shared" si="339"/>
        <v>NA</v>
      </c>
      <c r="AB3485" s="10">
        <f t="shared" si="340"/>
        <v>0</v>
      </c>
      <c r="AC3485" t="str">
        <f t="shared" si="341"/>
        <v>c</v>
      </c>
      <c r="AD3485" t="s">
        <v>7140</v>
      </c>
    </row>
    <row r="3486" spans="1:30" x14ac:dyDescent="0.2">
      <c r="A3486" s="8" t="s">
        <v>5241</v>
      </c>
      <c r="B3486" s="8" t="s">
        <v>7164</v>
      </c>
      <c r="C3486" s="8" t="s">
        <v>5242</v>
      </c>
      <c r="D3486" s="8" t="s">
        <v>5688</v>
      </c>
      <c r="E3486" s="8" t="s">
        <v>5689</v>
      </c>
      <c r="F3486" s="9" t="s">
        <v>4216</v>
      </c>
      <c r="G3486" s="8" t="s">
        <v>36</v>
      </c>
      <c r="H3486" s="8" t="s">
        <v>36</v>
      </c>
      <c r="I3486" s="8" t="s">
        <v>5308</v>
      </c>
      <c r="J3486" s="8" t="s">
        <v>1031</v>
      </c>
      <c r="K3486" s="8" t="s">
        <v>36</v>
      </c>
      <c r="L3486" s="8" t="s">
        <v>68</v>
      </c>
      <c r="M3486" s="10">
        <v>0.41249999999999998</v>
      </c>
      <c r="N3486" s="10">
        <v>1</v>
      </c>
      <c r="O3486" s="11">
        <v>0.41249999999999998</v>
      </c>
      <c r="P3486" s="10">
        <v>0.41249999999999998</v>
      </c>
      <c r="Q3486" s="10">
        <v>662</v>
      </c>
      <c r="R3486" s="10">
        <v>0.15105740181268901</v>
      </c>
      <c r="S3486" s="10">
        <v>5.2427492447129902</v>
      </c>
      <c r="T3486" s="10">
        <v>0</v>
      </c>
      <c r="U3486" s="10">
        <v>0</v>
      </c>
      <c r="V3486" s="10">
        <v>0</v>
      </c>
      <c r="W3486" s="10">
        <f t="shared" si="336"/>
        <v>0.41249999999999998</v>
      </c>
      <c r="X3486" s="10">
        <f t="shared" si="337"/>
        <v>-0.41249999999999998</v>
      </c>
      <c r="Y3486" s="10">
        <f t="shared" si="338"/>
        <v>-1</v>
      </c>
      <c r="Z3486" s="10">
        <v>0</v>
      </c>
      <c r="AA3486" s="10" t="str">
        <f t="shared" si="339"/>
        <v>NA</v>
      </c>
      <c r="AB3486" s="10">
        <f t="shared" si="340"/>
        <v>0</v>
      </c>
      <c r="AC3486" t="str">
        <f t="shared" si="341"/>
        <v>a</v>
      </c>
      <c r="AD3486" t="s">
        <v>7134</v>
      </c>
    </row>
    <row r="3487" spans="1:30" x14ac:dyDescent="0.2">
      <c r="A3487" s="8" t="s">
        <v>5241</v>
      </c>
      <c r="B3487" s="8" t="s">
        <v>7164</v>
      </c>
      <c r="C3487" s="8" t="s">
        <v>5242</v>
      </c>
      <c r="D3487" s="8" t="s">
        <v>5690</v>
      </c>
      <c r="E3487" s="8" t="s">
        <v>5691</v>
      </c>
      <c r="F3487" s="9" t="s">
        <v>4216</v>
      </c>
      <c r="G3487" s="8" t="s">
        <v>36</v>
      </c>
      <c r="H3487" s="8" t="s">
        <v>36</v>
      </c>
      <c r="I3487" s="8" t="s">
        <v>5259</v>
      </c>
      <c r="J3487" s="8" t="s">
        <v>1031</v>
      </c>
      <c r="K3487" s="8" t="s">
        <v>36</v>
      </c>
      <c r="L3487" s="8" t="s">
        <v>68</v>
      </c>
      <c r="M3487" s="10">
        <v>0.41249999999999998</v>
      </c>
      <c r="N3487" s="10">
        <v>2</v>
      </c>
      <c r="O3487" s="11">
        <v>2</v>
      </c>
      <c r="P3487" s="10">
        <v>1</v>
      </c>
      <c r="Q3487" s="10">
        <v>200</v>
      </c>
      <c r="R3487" s="10">
        <v>1</v>
      </c>
      <c r="S3487" s="10">
        <v>3.1335000000000002</v>
      </c>
      <c r="T3487" s="10">
        <v>0</v>
      </c>
      <c r="U3487" s="10">
        <v>0</v>
      </c>
      <c r="V3487" s="10">
        <v>0</v>
      </c>
      <c r="W3487" s="10">
        <f t="shared" si="336"/>
        <v>2</v>
      </c>
      <c r="X3487" s="10">
        <f t="shared" si="337"/>
        <v>-2</v>
      </c>
      <c r="Y3487" s="10">
        <f t="shared" si="338"/>
        <v>-1</v>
      </c>
      <c r="Z3487" s="10">
        <v>0</v>
      </c>
      <c r="AA3487" s="10" t="str">
        <f t="shared" si="339"/>
        <v>NA</v>
      </c>
      <c r="AB3487" s="10">
        <f t="shared" si="340"/>
        <v>0</v>
      </c>
      <c r="AC3487" t="str">
        <f t="shared" si="341"/>
        <v>a</v>
      </c>
      <c r="AD3487" t="s">
        <v>7134</v>
      </c>
    </row>
    <row r="3488" spans="1:30" x14ac:dyDescent="0.2">
      <c r="A3488" s="8" t="s">
        <v>5241</v>
      </c>
      <c r="B3488" s="8" t="s">
        <v>7164</v>
      </c>
      <c r="C3488" s="8" t="s">
        <v>5242</v>
      </c>
      <c r="D3488" s="8" t="s">
        <v>5692</v>
      </c>
      <c r="E3488" s="8" t="s">
        <v>5693</v>
      </c>
      <c r="F3488" s="9" t="s">
        <v>4216</v>
      </c>
      <c r="G3488" s="8" t="s">
        <v>36</v>
      </c>
      <c r="H3488" s="8" t="s">
        <v>36</v>
      </c>
      <c r="I3488" s="8" t="s">
        <v>5282</v>
      </c>
      <c r="J3488" s="8" t="s">
        <v>1031</v>
      </c>
      <c r="K3488" s="8" t="s">
        <v>36</v>
      </c>
      <c r="L3488" s="8" t="s">
        <v>68</v>
      </c>
      <c r="M3488" s="10">
        <v>0.41249999999999998</v>
      </c>
      <c r="N3488" s="10">
        <v>14</v>
      </c>
      <c r="O3488" s="11">
        <v>17.174999974999999</v>
      </c>
      <c r="P3488" s="10">
        <v>1.2267857124999999</v>
      </c>
      <c r="Q3488" s="10">
        <v>901</v>
      </c>
      <c r="R3488" s="10">
        <v>1.55382907880133</v>
      </c>
      <c r="S3488" s="10">
        <v>2.9325194228634799</v>
      </c>
      <c r="T3488" s="10">
        <v>0</v>
      </c>
      <c r="U3488" s="10">
        <v>0</v>
      </c>
      <c r="V3488" s="10">
        <v>0</v>
      </c>
      <c r="W3488" s="10">
        <f t="shared" si="336"/>
        <v>17.174999974999999</v>
      </c>
      <c r="X3488" s="10">
        <f t="shared" si="337"/>
        <v>-17.174999974999999</v>
      </c>
      <c r="Y3488" s="10">
        <f t="shared" si="338"/>
        <v>-1</v>
      </c>
      <c r="Z3488" s="10">
        <v>0</v>
      </c>
      <c r="AA3488" s="10" t="str">
        <f t="shared" si="339"/>
        <v>NA</v>
      </c>
      <c r="AB3488" s="10">
        <f t="shared" si="340"/>
        <v>0</v>
      </c>
      <c r="AC3488" t="str">
        <f t="shared" si="341"/>
        <v>a</v>
      </c>
      <c r="AD3488" t="s">
        <v>7134</v>
      </c>
    </row>
    <row r="3489" spans="1:30" x14ac:dyDescent="0.2">
      <c r="A3489" s="8" t="s">
        <v>5241</v>
      </c>
      <c r="B3489" s="8" t="s">
        <v>7164</v>
      </c>
      <c r="C3489" s="8" t="s">
        <v>5242</v>
      </c>
      <c r="D3489" s="8" t="s">
        <v>5694</v>
      </c>
      <c r="E3489" s="8" t="s">
        <v>1760</v>
      </c>
      <c r="F3489" s="9" t="s">
        <v>4216</v>
      </c>
      <c r="G3489" s="8" t="s">
        <v>36</v>
      </c>
      <c r="H3489" s="8" t="s">
        <v>36</v>
      </c>
      <c r="I3489" s="8" t="s">
        <v>2520</v>
      </c>
      <c r="J3489" s="8" t="s">
        <v>1031</v>
      </c>
      <c r="K3489" s="8" t="s">
        <v>36</v>
      </c>
      <c r="L3489" s="8" t="s">
        <v>68</v>
      </c>
      <c r="M3489" s="10">
        <v>0.41249999999999998</v>
      </c>
      <c r="N3489" s="10">
        <v>37</v>
      </c>
      <c r="O3489" s="11">
        <v>27.312499975000001</v>
      </c>
      <c r="P3489" s="10">
        <v>0.73817567500000003</v>
      </c>
      <c r="Q3489" s="10">
        <v>864</v>
      </c>
      <c r="R3489" s="10">
        <v>4.2824074074074101</v>
      </c>
      <c r="S3489" s="10">
        <v>2.3857638888888899</v>
      </c>
      <c r="T3489" s="10">
        <v>0</v>
      </c>
      <c r="U3489" s="10">
        <v>0</v>
      </c>
      <c r="V3489" s="10">
        <v>0</v>
      </c>
      <c r="W3489" s="10">
        <f t="shared" si="336"/>
        <v>27.312499975000001</v>
      </c>
      <c r="X3489" s="10">
        <f t="shared" si="337"/>
        <v>-27.312499975000001</v>
      </c>
      <c r="Y3489" s="10">
        <f t="shared" si="338"/>
        <v>-1</v>
      </c>
      <c r="Z3489" s="10">
        <v>0</v>
      </c>
      <c r="AA3489" s="10" t="str">
        <f t="shared" si="339"/>
        <v>NA</v>
      </c>
      <c r="AB3489" s="10">
        <f t="shared" si="340"/>
        <v>0</v>
      </c>
      <c r="AC3489" t="str">
        <f t="shared" si="341"/>
        <v>g</v>
      </c>
      <c r="AD3489" t="s">
        <v>7149</v>
      </c>
    </row>
    <row r="3490" spans="1:30" x14ac:dyDescent="0.2">
      <c r="A3490" s="8" t="s">
        <v>5241</v>
      </c>
      <c r="B3490" s="8" t="s">
        <v>7164</v>
      </c>
      <c r="C3490" s="8" t="s">
        <v>5242</v>
      </c>
      <c r="D3490" s="8" t="s">
        <v>5695</v>
      </c>
      <c r="E3490" s="8" t="s">
        <v>4543</v>
      </c>
      <c r="F3490" s="9" t="s">
        <v>4216</v>
      </c>
      <c r="G3490" s="8" t="s">
        <v>36</v>
      </c>
      <c r="H3490" s="8" t="s">
        <v>36</v>
      </c>
      <c r="I3490" s="8" t="s">
        <v>296</v>
      </c>
      <c r="J3490" s="8" t="s">
        <v>830</v>
      </c>
      <c r="K3490" s="8" t="s">
        <v>36</v>
      </c>
      <c r="L3490" s="8" t="s">
        <v>68</v>
      </c>
      <c r="M3490" s="10">
        <v>0.42499999999999999</v>
      </c>
      <c r="N3490" s="10">
        <v>5</v>
      </c>
      <c r="O3490" s="11">
        <v>3.25</v>
      </c>
      <c r="P3490" s="10">
        <v>0.65</v>
      </c>
      <c r="Q3490" s="10">
        <v>368</v>
      </c>
      <c r="R3490" s="10">
        <v>1.35869565217391</v>
      </c>
      <c r="S3490" s="10">
        <v>2.5364130434782601</v>
      </c>
      <c r="T3490" s="10">
        <v>0</v>
      </c>
      <c r="U3490" s="10">
        <v>0</v>
      </c>
      <c r="V3490" s="10">
        <v>0</v>
      </c>
      <c r="W3490" s="10">
        <f t="shared" si="336"/>
        <v>3.25</v>
      </c>
      <c r="X3490" s="10">
        <f t="shared" si="337"/>
        <v>-3.25</v>
      </c>
      <c r="Y3490" s="10">
        <f t="shared" si="338"/>
        <v>-1</v>
      </c>
      <c r="Z3490" s="10">
        <v>0</v>
      </c>
      <c r="AA3490" s="10" t="str">
        <f t="shared" si="339"/>
        <v>NA</v>
      </c>
      <c r="AB3490" s="10">
        <f t="shared" si="340"/>
        <v>0</v>
      </c>
      <c r="AC3490" t="str">
        <f t="shared" si="341"/>
        <v>a</v>
      </c>
      <c r="AD3490" t="s">
        <v>7134</v>
      </c>
    </row>
    <row r="3491" spans="1:30" x14ac:dyDescent="0.2">
      <c r="A3491" s="8" t="s">
        <v>5241</v>
      </c>
      <c r="B3491" s="8" t="s">
        <v>7164</v>
      </c>
      <c r="C3491" s="8" t="s">
        <v>5242</v>
      </c>
      <c r="D3491" s="8" t="s">
        <v>5696</v>
      </c>
      <c r="E3491" s="8" t="s">
        <v>5697</v>
      </c>
      <c r="F3491" s="9" t="s">
        <v>4216</v>
      </c>
      <c r="G3491" s="8" t="s">
        <v>36</v>
      </c>
      <c r="H3491" s="8" t="s">
        <v>36</v>
      </c>
      <c r="I3491" s="8" t="s">
        <v>5259</v>
      </c>
      <c r="J3491" s="8" t="s">
        <v>1031</v>
      </c>
      <c r="K3491" s="8" t="s">
        <v>36</v>
      </c>
      <c r="L3491" s="8" t="s">
        <v>68</v>
      </c>
      <c r="M3491" s="10">
        <v>0.42499999999999999</v>
      </c>
      <c r="N3491" s="10">
        <v>5</v>
      </c>
      <c r="O3491" s="11">
        <v>4.1500000000000004</v>
      </c>
      <c r="P3491" s="10">
        <v>0.83</v>
      </c>
      <c r="Q3491" s="10">
        <v>929</v>
      </c>
      <c r="R3491" s="10">
        <v>0.538213132400431</v>
      </c>
      <c r="S3491" s="10">
        <v>3.74176533907427</v>
      </c>
      <c r="T3491" s="10">
        <v>0</v>
      </c>
      <c r="U3491" s="10">
        <v>0</v>
      </c>
      <c r="V3491" s="10">
        <v>0</v>
      </c>
      <c r="W3491" s="10">
        <f t="shared" si="336"/>
        <v>4.1500000000000004</v>
      </c>
      <c r="X3491" s="10">
        <f t="shared" si="337"/>
        <v>-4.1500000000000004</v>
      </c>
      <c r="Y3491" s="10">
        <f t="shared" si="338"/>
        <v>-1</v>
      </c>
      <c r="Z3491" s="10">
        <v>0</v>
      </c>
      <c r="AA3491" s="10" t="str">
        <f t="shared" si="339"/>
        <v>NA</v>
      </c>
      <c r="AB3491" s="10">
        <f t="shared" si="340"/>
        <v>0</v>
      </c>
      <c r="AC3491" t="str">
        <f t="shared" si="341"/>
        <v>a</v>
      </c>
      <c r="AD3491" t="s">
        <v>7134</v>
      </c>
    </row>
    <row r="3492" spans="1:30" x14ac:dyDescent="0.2">
      <c r="A3492" s="8" t="s">
        <v>5241</v>
      </c>
      <c r="B3492" s="8" t="s">
        <v>7164</v>
      </c>
      <c r="C3492" s="8" t="s">
        <v>5242</v>
      </c>
      <c r="D3492" s="8" t="s">
        <v>5698</v>
      </c>
      <c r="E3492" s="8" t="s">
        <v>5699</v>
      </c>
      <c r="F3492" s="9" t="s">
        <v>4216</v>
      </c>
      <c r="G3492" s="8" t="s">
        <v>36</v>
      </c>
      <c r="H3492" s="8" t="s">
        <v>36</v>
      </c>
      <c r="I3492" s="8" t="s">
        <v>5259</v>
      </c>
      <c r="J3492" s="8" t="s">
        <v>1031</v>
      </c>
      <c r="K3492" s="8" t="s">
        <v>36</v>
      </c>
      <c r="L3492" s="8" t="s">
        <v>68</v>
      </c>
      <c r="M3492" s="10">
        <v>0.42499999999999999</v>
      </c>
      <c r="N3492" s="10">
        <v>7</v>
      </c>
      <c r="O3492" s="11">
        <v>7.2874999749999994</v>
      </c>
      <c r="P3492" s="10">
        <v>1.0410714249999999</v>
      </c>
      <c r="Q3492" s="10">
        <v>683</v>
      </c>
      <c r="R3492" s="10">
        <v>1.02489019033675</v>
      </c>
      <c r="S3492" s="10">
        <v>3.2549048316251801</v>
      </c>
      <c r="T3492" s="10">
        <v>0</v>
      </c>
      <c r="U3492" s="10">
        <v>0</v>
      </c>
      <c r="V3492" s="10">
        <v>0</v>
      </c>
      <c r="W3492" s="10">
        <f t="shared" si="336"/>
        <v>7.2874999749999994</v>
      </c>
      <c r="X3492" s="10">
        <f t="shared" si="337"/>
        <v>-7.2874999749999994</v>
      </c>
      <c r="Y3492" s="10">
        <f t="shared" si="338"/>
        <v>-1</v>
      </c>
      <c r="Z3492" s="10">
        <v>0</v>
      </c>
      <c r="AA3492" s="10" t="str">
        <f t="shared" si="339"/>
        <v>NA</v>
      </c>
      <c r="AB3492" s="10">
        <f t="shared" si="340"/>
        <v>0</v>
      </c>
      <c r="AC3492" t="str">
        <f t="shared" si="341"/>
        <v>a</v>
      </c>
      <c r="AD3492" t="s">
        <v>7134</v>
      </c>
    </row>
    <row r="3493" spans="1:30" x14ac:dyDescent="0.2">
      <c r="A3493" s="8" t="s">
        <v>5241</v>
      </c>
      <c r="B3493" s="8" t="s">
        <v>7164</v>
      </c>
      <c r="C3493" s="8" t="s">
        <v>5242</v>
      </c>
      <c r="D3493" s="8" t="s">
        <v>5700</v>
      </c>
      <c r="E3493" s="8" t="s">
        <v>4223</v>
      </c>
      <c r="F3493" s="9" t="s">
        <v>4216</v>
      </c>
      <c r="G3493" s="8" t="s">
        <v>36</v>
      </c>
      <c r="H3493" s="8" t="s">
        <v>36</v>
      </c>
      <c r="I3493" s="8" t="s">
        <v>294</v>
      </c>
      <c r="J3493" s="8" t="s">
        <v>4004</v>
      </c>
      <c r="K3493" s="8" t="s">
        <v>36</v>
      </c>
      <c r="L3493" s="8" t="s">
        <v>68</v>
      </c>
      <c r="M3493" s="10">
        <v>0.42499999999999999</v>
      </c>
      <c r="N3493" s="10">
        <v>12</v>
      </c>
      <c r="O3493" s="11">
        <v>9.7125000000000004</v>
      </c>
      <c r="P3493" s="10">
        <v>0.80937499999999996</v>
      </c>
      <c r="Q3493" s="10">
        <v>173</v>
      </c>
      <c r="R3493" s="10">
        <v>6.9364161849711001</v>
      </c>
      <c r="S3493" s="10">
        <v>4.8763005780346802</v>
      </c>
      <c r="T3493" s="10">
        <v>0</v>
      </c>
      <c r="U3493" s="10">
        <v>0</v>
      </c>
      <c r="V3493" s="10">
        <v>0</v>
      </c>
      <c r="W3493" s="10">
        <f t="shared" si="336"/>
        <v>9.7125000000000004</v>
      </c>
      <c r="X3493" s="10">
        <f t="shared" si="337"/>
        <v>-9.7125000000000004</v>
      </c>
      <c r="Y3493" s="10">
        <f t="shared" si="338"/>
        <v>-1</v>
      </c>
      <c r="Z3493" s="10">
        <v>0</v>
      </c>
      <c r="AA3493" s="10" t="str">
        <f t="shared" si="339"/>
        <v>NA</v>
      </c>
      <c r="AB3493" s="10">
        <f t="shared" si="340"/>
        <v>0</v>
      </c>
      <c r="AC3493" t="str">
        <f t="shared" si="341"/>
        <v>c</v>
      </c>
      <c r="AD3493" t="s">
        <v>7140</v>
      </c>
    </row>
    <row r="3494" spans="1:30" x14ac:dyDescent="0.2">
      <c r="A3494" s="8" t="s">
        <v>5241</v>
      </c>
      <c r="B3494" s="8" t="s">
        <v>7164</v>
      </c>
      <c r="C3494" s="8" t="s">
        <v>5242</v>
      </c>
      <c r="D3494" s="8" t="s">
        <v>5701</v>
      </c>
      <c r="E3494" s="8" t="s">
        <v>5702</v>
      </c>
      <c r="F3494" s="9" t="s">
        <v>4224</v>
      </c>
      <c r="G3494" s="8" t="s">
        <v>36</v>
      </c>
      <c r="H3494" s="8" t="s">
        <v>36</v>
      </c>
      <c r="I3494" s="8" t="s">
        <v>3115</v>
      </c>
      <c r="J3494" s="8" t="s">
        <v>1031</v>
      </c>
      <c r="K3494" s="8" t="s">
        <v>36</v>
      </c>
      <c r="L3494" s="8" t="s">
        <v>68</v>
      </c>
      <c r="M3494" s="10">
        <v>0.4375</v>
      </c>
      <c r="N3494" s="10">
        <v>2</v>
      </c>
      <c r="O3494" s="11">
        <v>1.7625</v>
      </c>
      <c r="P3494" s="10">
        <v>0.88124999999999998</v>
      </c>
      <c r="Q3494" s="10">
        <v>4240</v>
      </c>
      <c r="R3494" s="10">
        <v>4.71698113207547E-2</v>
      </c>
      <c r="S3494" s="10">
        <v>1.2438679245283</v>
      </c>
      <c r="T3494" s="10">
        <v>0</v>
      </c>
      <c r="U3494" s="10">
        <v>0</v>
      </c>
      <c r="V3494" s="10">
        <v>0</v>
      </c>
      <c r="W3494" s="10">
        <f t="shared" si="336"/>
        <v>1.7625</v>
      </c>
      <c r="X3494" s="10">
        <f t="shared" si="337"/>
        <v>-1.7625</v>
      </c>
      <c r="Y3494" s="10">
        <f t="shared" si="338"/>
        <v>-1</v>
      </c>
      <c r="Z3494" s="10">
        <v>0</v>
      </c>
      <c r="AA3494" s="10" t="str">
        <f t="shared" si="339"/>
        <v>NA</v>
      </c>
      <c r="AB3494" s="10">
        <f t="shared" si="340"/>
        <v>0</v>
      </c>
      <c r="AC3494" t="str">
        <f t="shared" si="341"/>
        <v>c</v>
      </c>
      <c r="AD3494" t="s">
        <v>7140</v>
      </c>
    </row>
    <row r="3495" spans="1:30" x14ac:dyDescent="0.2">
      <c r="A3495" s="8" t="s">
        <v>5241</v>
      </c>
      <c r="B3495" s="8" t="s">
        <v>7164</v>
      </c>
      <c r="C3495" s="8" t="s">
        <v>5242</v>
      </c>
      <c r="D3495" s="8" t="s">
        <v>5703</v>
      </c>
      <c r="E3495" s="8" t="s">
        <v>5704</v>
      </c>
      <c r="F3495" s="9" t="s">
        <v>4216</v>
      </c>
      <c r="G3495" s="8" t="s">
        <v>36</v>
      </c>
      <c r="H3495" s="8" t="s">
        <v>36</v>
      </c>
      <c r="I3495" s="8" t="s">
        <v>5259</v>
      </c>
      <c r="J3495" s="8" t="s">
        <v>1031</v>
      </c>
      <c r="K3495" s="8" t="s">
        <v>36</v>
      </c>
      <c r="L3495" s="8" t="s">
        <v>68</v>
      </c>
      <c r="M3495" s="10">
        <v>0.4375</v>
      </c>
      <c r="N3495" s="10">
        <v>2</v>
      </c>
      <c r="O3495" s="11">
        <v>1.85</v>
      </c>
      <c r="P3495" s="10">
        <v>0.92500000000000004</v>
      </c>
      <c r="Q3495" s="10">
        <v>868</v>
      </c>
      <c r="R3495" s="10">
        <v>0.230414746543779</v>
      </c>
      <c r="S3495" s="10">
        <v>3.19354838709677</v>
      </c>
      <c r="T3495" s="10">
        <v>0</v>
      </c>
      <c r="U3495" s="10">
        <v>0</v>
      </c>
      <c r="V3495" s="10">
        <v>0</v>
      </c>
      <c r="W3495" s="10">
        <f t="shared" si="336"/>
        <v>1.85</v>
      </c>
      <c r="X3495" s="10">
        <f t="shared" si="337"/>
        <v>-1.85</v>
      </c>
      <c r="Y3495" s="10">
        <f t="shared" si="338"/>
        <v>-1</v>
      </c>
      <c r="Z3495" s="10">
        <v>0</v>
      </c>
      <c r="AA3495" s="10" t="str">
        <f t="shared" si="339"/>
        <v>NA</v>
      </c>
      <c r="AB3495" s="10">
        <f t="shared" si="340"/>
        <v>0</v>
      </c>
      <c r="AC3495" t="str">
        <f t="shared" si="341"/>
        <v>a</v>
      </c>
      <c r="AD3495" t="s">
        <v>7134</v>
      </c>
    </row>
    <row r="3496" spans="1:30" x14ac:dyDescent="0.2">
      <c r="A3496" s="8" t="s">
        <v>5241</v>
      </c>
      <c r="B3496" s="8" t="s">
        <v>7164</v>
      </c>
      <c r="C3496" s="8" t="s">
        <v>5242</v>
      </c>
      <c r="D3496" s="8" t="s">
        <v>5705</v>
      </c>
      <c r="E3496" s="8" t="s">
        <v>5238</v>
      </c>
      <c r="F3496" s="9" t="s">
        <v>4224</v>
      </c>
      <c r="G3496" s="8" t="s">
        <v>36</v>
      </c>
      <c r="H3496" s="8" t="s">
        <v>36</v>
      </c>
      <c r="I3496" s="8" t="s">
        <v>294</v>
      </c>
      <c r="J3496" s="8" t="s">
        <v>1031</v>
      </c>
      <c r="K3496" s="8" t="s">
        <v>36</v>
      </c>
      <c r="L3496" s="8" t="s">
        <v>37</v>
      </c>
      <c r="M3496" s="10">
        <v>0.4375</v>
      </c>
      <c r="N3496" s="10">
        <v>6</v>
      </c>
      <c r="O3496" s="11">
        <v>2.1</v>
      </c>
      <c r="P3496" s="10">
        <v>0.35</v>
      </c>
      <c r="Q3496" s="10">
        <v>627</v>
      </c>
      <c r="R3496" s="10">
        <v>0.95693779904306198</v>
      </c>
      <c r="S3496" s="10">
        <v>3.7170653907496001</v>
      </c>
      <c r="T3496" s="10">
        <v>0</v>
      </c>
      <c r="U3496" s="10">
        <v>0</v>
      </c>
      <c r="V3496" s="10">
        <v>0</v>
      </c>
      <c r="W3496" s="10">
        <f t="shared" si="336"/>
        <v>2.1</v>
      </c>
      <c r="X3496" s="10">
        <f t="shared" si="337"/>
        <v>-2.1</v>
      </c>
      <c r="Y3496" s="10">
        <f t="shared" si="338"/>
        <v>-1</v>
      </c>
      <c r="Z3496" s="10">
        <v>0</v>
      </c>
      <c r="AA3496" s="10" t="str">
        <f t="shared" si="339"/>
        <v>NA</v>
      </c>
      <c r="AB3496" s="10">
        <f t="shared" si="340"/>
        <v>0</v>
      </c>
      <c r="AC3496" t="str">
        <f t="shared" si="341"/>
        <v>c</v>
      </c>
      <c r="AD3496" t="s">
        <v>7140</v>
      </c>
    </row>
    <row r="3497" spans="1:30" x14ac:dyDescent="0.2">
      <c r="A3497" s="8" t="s">
        <v>5241</v>
      </c>
      <c r="B3497" s="8" t="s">
        <v>7164</v>
      </c>
      <c r="C3497" s="8" t="s">
        <v>5242</v>
      </c>
      <c r="D3497" s="8" t="s">
        <v>5706</v>
      </c>
      <c r="E3497" s="8" t="s">
        <v>5707</v>
      </c>
      <c r="F3497" s="9" t="s">
        <v>4224</v>
      </c>
      <c r="G3497" s="8" t="s">
        <v>36</v>
      </c>
      <c r="H3497" s="8" t="s">
        <v>36</v>
      </c>
      <c r="I3497" s="8" t="s">
        <v>2633</v>
      </c>
      <c r="J3497" s="8" t="s">
        <v>1031</v>
      </c>
      <c r="K3497" s="8" t="s">
        <v>36</v>
      </c>
      <c r="L3497" s="8" t="s">
        <v>68</v>
      </c>
      <c r="M3497" s="10">
        <v>0.4375</v>
      </c>
      <c r="N3497" s="10">
        <v>11</v>
      </c>
      <c r="O3497" s="11">
        <v>4.4000000000000004</v>
      </c>
      <c r="P3497" s="10">
        <v>0.4</v>
      </c>
      <c r="Q3497" s="10">
        <v>990</v>
      </c>
      <c r="R3497" s="10">
        <v>1.1111111111111101</v>
      </c>
      <c r="S3497" s="10">
        <v>4.9364646464646498</v>
      </c>
      <c r="T3497" s="10">
        <v>0</v>
      </c>
      <c r="U3497" s="10">
        <v>0</v>
      </c>
      <c r="V3497" s="10">
        <v>0</v>
      </c>
      <c r="W3497" s="10">
        <f t="shared" si="336"/>
        <v>4.4000000000000004</v>
      </c>
      <c r="X3497" s="10">
        <f t="shared" si="337"/>
        <v>-4.4000000000000004</v>
      </c>
      <c r="Y3497" s="10">
        <f t="shared" si="338"/>
        <v>-1</v>
      </c>
      <c r="Z3497" s="10">
        <v>0</v>
      </c>
      <c r="AA3497" s="10" t="str">
        <f t="shared" si="339"/>
        <v>NA</v>
      </c>
      <c r="AB3497" s="10">
        <f t="shared" si="340"/>
        <v>0</v>
      </c>
      <c r="AC3497" t="str">
        <f t="shared" si="341"/>
        <v>b</v>
      </c>
      <c r="AD3497" t="s">
        <v>7139</v>
      </c>
    </row>
    <row r="3498" spans="1:30" x14ac:dyDescent="0.2">
      <c r="A3498" s="8" t="s">
        <v>5241</v>
      </c>
      <c r="B3498" s="8" t="s">
        <v>7164</v>
      </c>
      <c r="C3498" s="8" t="s">
        <v>5242</v>
      </c>
      <c r="D3498" s="8" t="s">
        <v>5708</v>
      </c>
      <c r="E3498" s="8" t="s">
        <v>5147</v>
      </c>
      <c r="F3498" s="9" t="s">
        <v>4216</v>
      </c>
      <c r="G3498" s="8" t="s">
        <v>36</v>
      </c>
      <c r="H3498" s="8" t="s">
        <v>36</v>
      </c>
      <c r="I3498" s="8" t="s">
        <v>294</v>
      </c>
      <c r="J3498" s="8" t="s">
        <v>830</v>
      </c>
      <c r="K3498" s="8" t="s">
        <v>36</v>
      </c>
      <c r="L3498" s="8" t="s">
        <v>68</v>
      </c>
      <c r="M3498" s="10">
        <v>0.4375</v>
      </c>
      <c r="N3498" s="10">
        <v>8</v>
      </c>
      <c r="O3498" s="11">
        <v>5.9124999999999996</v>
      </c>
      <c r="P3498" s="10">
        <v>0.73906249999999996</v>
      </c>
      <c r="Q3498" s="10">
        <v>140</v>
      </c>
      <c r="R3498" s="10">
        <v>5.71428571428571</v>
      </c>
      <c r="S3498" s="10">
        <v>2.6214285714285701</v>
      </c>
      <c r="T3498" s="10">
        <v>0</v>
      </c>
      <c r="U3498" s="10">
        <v>0</v>
      </c>
      <c r="V3498" s="10">
        <v>0</v>
      </c>
      <c r="W3498" s="10">
        <f t="shared" si="336"/>
        <v>5.9124999999999996</v>
      </c>
      <c r="X3498" s="10">
        <f t="shared" si="337"/>
        <v>-5.9124999999999996</v>
      </c>
      <c r="Y3498" s="10">
        <f t="shared" si="338"/>
        <v>-1</v>
      </c>
      <c r="Z3498" s="10">
        <v>0</v>
      </c>
      <c r="AA3498" s="10" t="str">
        <f t="shared" si="339"/>
        <v>NA</v>
      </c>
      <c r="AB3498" s="10">
        <f t="shared" si="340"/>
        <v>0</v>
      </c>
      <c r="AC3498" t="str">
        <f t="shared" si="341"/>
        <v>c</v>
      </c>
      <c r="AD3498" t="s">
        <v>7140</v>
      </c>
    </row>
    <row r="3499" spans="1:30" x14ac:dyDescent="0.2">
      <c r="A3499" s="8" t="s">
        <v>5241</v>
      </c>
      <c r="B3499" s="8" t="s">
        <v>7164</v>
      </c>
      <c r="C3499" s="8" t="s">
        <v>5242</v>
      </c>
      <c r="D3499" s="8" t="s">
        <v>5709</v>
      </c>
      <c r="E3499" s="8" t="s">
        <v>4689</v>
      </c>
      <c r="F3499" s="9" t="s">
        <v>4216</v>
      </c>
      <c r="G3499" s="8" t="s">
        <v>36</v>
      </c>
      <c r="H3499" s="8" t="s">
        <v>36</v>
      </c>
      <c r="I3499" s="8" t="s">
        <v>294</v>
      </c>
      <c r="J3499" s="8" t="s">
        <v>830</v>
      </c>
      <c r="K3499" s="8" t="s">
        <v>36</v>
      </c>
      <c r="L3499" s="8" t="s">
        <v>68</v>
      </c>
      <c r="M3499" s="10">
        <v>0.4375</v>
      </c>
      <c r="N3499" s="10">
        <v>15</v>
      </c>
      <c r="O3499" s="11">
        <v>14.512499999999999</v>
      </c>
      <c r="P3499" s="10">
        <v>0.96750000000000003</v>
      </c>
      <c r="Q3499" s="10">
        <v>375</v>
      </c>
      <c r="R3499" s="10">
        <v>4</v>
      </c>
      <c r="S3499" s="10">
        <v>2.1463999999999999</v>
      </c>
      <c r="T3499" s="10">
        <v>0</v>
      </c>
      <c r="U3499" s="10">
        <v>0</v>
      </c>
      <c r="V3499" s="10">
        <v>0</v>
      </c>
      <c r="W3499" s="10">
        <f t="shared" si="336"/>
        <v>14.512499999999999</v>
      </c>
      <c r="X3499" s="10">
        <f t="shared" si="337"/>
        <v>-14.512499999999999</v>
      </c>
      <c r="Y3499" s="10">
        <f t="shared" si="338"/>
        <v>-1</v>
      </c>
      <c r="Z3499" s="10">
        <v>0</v>
      </c>
      <c r="AA3499" s="10" t="str">
        <f t="shared" si="339"/>
        <v>NA</v>
      </c>
      <c r="AB3499" s="10">
        <f t="shared" si="340"/>
        <v>0</v>
      </c>
      <c r="AC3499" t="str">
        <f t="shared" si="341"/>
        <v>c</v>
      </c>
      <c r="AD3499" t="s">
        <v>7140</v>
      </c>
    </row>
    <row r="3500" spans="1:30" x14ac:dyDescent="0.2">
      <c r="A3500" s="8" t="s">
        <v>5241</v>
      </c>
      <c r="B3500" s="8" t="s">
        <v>7164</v>
      </c>
      <c r="C3500" s="8" t="s">
        <v>5242</v>
      </c>
      <c r="D3500" s="8" t="s">
        <v>5710</v>
      </c>
      <c r="E3500" s="8" t="s">
        <v>166</v>
      </c>
      <c r="F3500" s="9" t="s">
        <v>4216</v>
      </c>
      <c r="G3500" s="8" t="s">
        <v>36</v>
      </c>
      <c r="H3500" s="8" t="s">
        <v>36</v>
      </c>
      <c r="I3500" s="8" t="s">
        <v>296</v>
      </c>
      <c r="J3500" s="8" t="s">
        <v>830</v>
      </c>
      <c r="K3500" s="8" t="s">
        <v>36</v>
      </c>
      <c r="L3500" s="8" t="s">
        <v>68</v>
      </c>
      <c r="M3500" s="10">
        <v>0.45</v>
      </c>
      <c r="N3500" s="10">
        <v>1</v>
      </c>
      <c r="O3500" s="11">
        <v>0.41249999999999998</v>
      </c>
      <c r="P3500" s="10">
        <v>0.41249999999999998</v>
      </c>
      <c r="Q3500" s="10">
        <v>111</v>
      </c>
      <c r="R3500" s="10">
        <v>0.90090090090090102</v>
      </c>
      <c r="S3500" s="10">
        <v>4.3135135135135103</v>
      </c>
      <c r="T3500" s="10">
        <v>0</v>
      </c>
      <c r="U3500" s="10">
        <v>0</v>
      </c>
      <c r="V3500" s="10">
        <v>0</v>
      </c>
      <c r="W3500" s="10">
        <f t="shared" si="336"/>
        <v>0.41249999999999998</v>
      </c>
      <c r="X3500" s="10">
        <f t="shared" si="337"/>
        <v>-0.41249999999999998</v>
      </c>
      <c r="Y3500" s="10">
        <f t="shared" si="338"/>
        <v>-1</v>
      </c>
      <c r="Z3500" s="10">
        <v>0</v>
      </c>
      <c r="AA3500" s="10" t="str">
        <f t="shared" si="339"/>
        <v>NA</v>
      </c>
      <c r="AB3500" s="10">
        <f t="shared" si="340"/>
        <v>0</v>
      </c>
      <c r="AC3500" t="str">
        <f t="shared" si="341"/>
        <v>b</v>
      </c>
      <c r="AD3500" t="s">
        <v>7139</v>
      </c>
    </row>
    <row r="3501" spans="1:30" x14ac:dyDescent="0.2">
      <c r="A3501" s="8" t="s">
        <v>5241</v>
      </c>
      <c r="B3501" s="8" t="s">
        <v>7164</v>
      </c>
      <c r="C3501" s="8" t="s">
        <v>5242</v>
      </c>
      <c r="D3501" s="8" t="s">
        <v>5711</v>
      </c>
      <c r="E3501" s="8" t="s">
        <v>2092</v>
      </c>
      <c r="F3501" s="9" t="s">
        <v>4216</v>
      </c>
      <c r="G3501" s="8" t="s">
        <v>36</v>
      </c>
      <c r="H3501" s="8" t="s">
        <v>36</v>
      </c>
      <c r="I3501" s="8" t="s">
        <v>294</v>
      </c>
      <c r="J3501" s="8" t="s">
        <v>830</v>
      </c>
      <c r="K3501" s="8" t="s">
        <v>36</v>
      </c>
      <c r="L3501" s="8" t="s">
        <v>68</v>
      </c>
      <c r="M3501" s="10">
        <v>0.45</v>
      </c>
      <c r="N3501" s="10">
        <v>1</v>
      </c>
      <c r="O3501" s="11">
        <v>0.6</v>
      </c>
      <c r="P3501" s="10">
        <v>0.6</v>
      </c>
      <c r="Q3501" s="10">
        <v>90</v>
      </c>
      <c r="R3501" s="10">
        <v>1.1111111111111101</v>
      </c>
      <c r="S3501" s="10">
        <v>1.9877777777777801</v>
      </c>
      <c r="T3501" s="10">
        <v>0</v>
      </c>
      <c r="U3501" s="10">
        <v>0</v>
      </c>
      <c r="V3501" s="10">
        <v>0</v>
      </c>
      <c r="W3501" s="10">
        <f t="shared" si="336"/>
        <v>0.6</v>
      </c>
      <c r="X3501" s="10">
        <f t="shared" si="337"/>
        <v>-0.6</v>
      </c>
      <c r="Y3501" s="10">
        <f t="shared" si="338"/>
        <v>-1</v>
      </c>
      <c r="Z3501" s="10">
        <v>0</v>
      </c>
      <c r="AA3501" s="10" t="str">
        <f t="shared" si="339"/>
        <v>NA</v>
      </c>
      <c r="AB3501" s="10">
        <f t="shared" si="340"/>
        <v>0</v>
      </c>
      <c r="AC3501" t="str">
        <f t="shared" si="341"/>
        <v>p</v>
      </c>
      <c r="AD3501" t="s">
        <v>7137</v>
      </c>
    </row>
    <row r="3502" spans="1:30" x14ac:dyDescent="0.2">
      <c r="A3502" s="8" t="s">
        <v>5241</v>
      </c>
      <c r="B3502" s="8" t="s">
        <v>7164</v>
      </c>
      <c r="C3502" s="8" t="s">
        <v>5242</v>
      </c>
      <c r="D3502" s="8" t="s">
        <v>5712</v>
      </c>
      <c r="E3502" s="8" t="s">
        <v>5713</v>
      </c>
      <c r="F3502" s="9" t="s">
        <v>4224</v>
      </c>
      <c r="G3502" s="8" t="s">
        <v>36</v>
      </c>
      <c r="H3502" s="8" t="s">
        <v>36</v>
      </c>
      <c r="I3502" s="8" t="s">
        <v>5316</v>
      </c>
      <c r="J3502" s="8" t="s">
        <v>1031</v>
      </c>
      <c r="K3502" s="8" t="s">
        <v>36</v>
      </c>
      <c r="L3502" s="8" t="s">
        <v>68</v>
      </c>
      <c r="M3502" s="10">
        <v>0.45</v>
      </c>
      <c r="N3502" s="10">
        <v>2</v>
      </c>
      <c r="O3502" s="11">
        <v>1.0249999999999999</v>
      </c>
      <c r="P3502" s="10">
        <v>0.51249999999999996</v>
      </c>
      <c r="Q3502" s="10">
        <v>70</v>
      </c>
      <c r="R3502" s="10">
        <v>2.8571428571428599</v>
      </c>
      <c r="S3502" s="10">
        <v>2.0514285714285698</v>
      </c>
      <c r="T3502" s="10">
        <v>0</v>
      </c>
      <c r="U3502" s="10">
        <v>0</v>
      </c>
      <c r="V3502" s="10">
        <v>0</v>
      </c>
      <c r="W3502" s="10">
        <f t="shared" si="336"/>
        <v>1.0249999999999999</v>
      </c>
      <c r="X3502" s="10">
        <f t="shared" si="337"/>
        <v>-1.0249999999999999</v>
      </c>
      <c r="Y3502" s="10">
        <f t="shared" si="338"/>
        <v>-1</v>
      </c>
      <c r="Z3502" s="10">
        <v>0</v>
      </c>
      <c r="AA3502" s="10" t="str">
        <f t="shared" si="339"/>
        <v>NA</v>
      </c>
      <c r="AB3502" s="10">
        <f t="shared" si="340"/>
        <v>0</v>
      </c>
      <c r="AC3502" t="str">
        <f t="shared" si="341"/>
        <v>b</v>
      </c>
      <c r="AD3502" t="s">
        <v>7139</v>
      </c>
    </row>
    <row r="3503" spans="1:30" x14ac:dyDescent="0.2">
      <c r="A3503" s="8" t="s">
        <v>5241</v>
      </c>
      <c r="B3503" s="8" t="s">
        <v>7164</v>
      </c>
      <c r="C3503" s="8" t="s">
        <v>5242</v>
      </c>
      <c r="D3503" s="8" t="s">
        <v>5714</v>
      </c>
      <c r="E3503" s="8" t="s">
        <v>1420</v>
      </c>
      <c r="F3503" s="9" t="s">
        <v>4224</v>
      </c>
      <c r="G3503" s="8" t="s">
        <v>36</v>
      </c>
      <c r="H3503" s="8" t="s">
        <v>36</v>
      </c>
      <c r="I3503" s="8" t="s">
        <v>2482</v>
      </c>
      <c r="J3503" s="8" t="s">
        <v>1031</v>
      </c>
      <c r="K3503" s="8" t="s">
        <v>36</v>
      </c>
      <c r="L3503" s="8" t="s">
        <v>68</v>
      </c>
      <c r="M3503" s="10">
        <v>0.45</v>
      </c>
      <c r="N3503" s="10">
        <v>3</v>
      </c>
      <c r="O3503" s="11">
        <v>1.35</v>
      </c>
      <c r="P3503" s="10">
        <v>0.45</v>
      </c>
      <c r="Q3503" s="10">
        <v>215</v>
      </c>
      <c r="R3503" s="10">
        <v>1.3953488372092999</v>
      </c>
      <c r="S3503" s="10">
        <v>2.91581395348837</v>
      </c>
      <c r="T3503" s="10">
        <v>0</v>
      </c>
      <c r="U3503" s="10">
        <v>0</v>
      </c>
      <c r="V3503" s="10">
        <v>0</v>
      </c>
      <c r="W3503" s="10">
        <f t="shared" si="336"/>
        <v>1.35</v>
      </c>
      <c r="X3503" s="10">
        <f t="shared" si="337"/>
        <v>-1.35</v>
      </c>
      <c r="Y3503" s="10">
        <f t="shared" si="338"/>
        <v>-1</v>
      </c>
      <c r="Z3503" s="10">
        <v>0</v>
      </c>
      <c r="AA3503" s="10" t="str">
        <f t="shared" si="339"/>
        <v>NA</v>
      </c>
      <c r="AB3503" s="10">
        <f t="shared" si="340"/>
        <v>0</v>
      </c>
      <c r="AC3503" t="str">
        <f t="shared" si="341"/>
        <v>a</v>
      </c>
      <c r="AD3503" t="s">
        <v>7134</v>
      </c>
    </row>
    <row r="3504" spans="1:30" x14ac:dyDescent="0.2">
      <c r="A3504" s="8" t="s">
        <v>5241</v>
      </c>
      <c r="B3504" s="8" t="s">
        <v>7164</v>
      </c>
      <c r="C3504" s="8" t="s">
        <v>5242</v>
      </c>
      <c r="D3504" s="8" t="s">
        <v>5715</v>
      </c>
      <c r="E3504" s="8" t="s">
        <v>5716</v>
      </c>
      <c r="F3504" s="9" t="s">
        <v>4216</v>
      </c>
      <c r="G3504" s="8" t="s">
        <v>36</v>
      </c>
      <c r="H3504" s="8" t="s">
        <v>36</v>
      </c>
      <c r="I3504" s="8" t="s">
        <v>5259</v>
      </c>
      <c r="J3504" s="8" t="s">
        <v>1031</v>
      </c>
      <c r="K3504" s="8" t="s">
        <v>36</v>
      </c>
      <c r="L3504" s="8" t="s">
        <v>68</v>
      </c>
      <c r="M3504" s="10">
        <v>0.45</v>
      </c>
      <c r="N3504" s="10">
        <v>4</v>
      </c>
      <c r="O3504" s="11">
        <v>2.1</v>
      </c>
      <c r="P3504" s="10">
        <v>0.52500000000000002</v>
      </c>
      <c r="Q3504" s="10">
        <v>624</v>
      </c>
      <c r="R3504" s="10">
        <v>0.64102564102564097</v>
      </c>
      <c r="S3504" s="10">
        <v>4.5001602564102603</v>
      </c>
      <c r="T3504" s="10">
        <v>0</v>
      </c>
      <c r="U3504" s="10">
        <v>0</v>
      </c>
      <c r="V3504" s="10">
        <v>0</v>
      </c>
      <c r="W3504" s="10">
        <f t="shared" si="336"/>
        <v>2.1</v>
      </c>
      <c r="X3504" s="10">
        <f t="shared" si="337"/>
        <v>-2.1</v>
      </c>
      <c r="Y3504" s="10">
        <f t="shared" si="338"/>
        <v>-1</v>
      </c>
      <c r="Z3504" s="10">
        <v>0</v>
      </c>
      <c r="AA3504" s="10" t="str">
        <f t="shared" si="339"/>
        <v>NA</v>
      </c>
      <c r="AB3504" s="10">
        <f t="shared" si="340"/>
        <v>0</v>
      </c>
      <c r="AC3504" t="str">
        <f t="shared" si="341"/>
        <v>a</v>
      </c>
      <c r="AD3504" t="s">
        <v>7134</v>
      </c>
    </row>
    <row r="3505" spans="1:30" x14ac:dyDescent="0.2">
      <c r="A3505" s="8" t="s">
        <v>5241</v>
      </c>
      <c r="B3505" s="8" t="s">
        <v>7164</v>
      </c>
      <c r="C3505" s="8" t="s">
        <v>5242</v>
      </c>
      <c r="D3505" s="8" t="s">
        <v>5717</v>
      </c>
      <c r="E3505" s="8" t="s">
        <v>5718</v>
      </c>
      <c r="F3505" s="9" t="s">
        <v>4216</v>
      </c>
      <c r="G3505" s="8" t="s">
        <v>36</v>
      </c>
      <c r="H3505" s="8" t="s">
        <v>36</v>
      </c>
      <c r="I3505" s="8" t="s">
        <v>5259</v>
      </c>
      <c r="J3505" s="8" t="s">
        <v>1031</v>
      </c>
      <c r="K3505" s="8" t="s">
        <v>36</v>
      </c>
      <c r="L3505" s="8" t="s">
        <v>68</v>
      </c>
      <c r="M3505" s="10">
        <v>0.45</v>
      </c>
      <c r="N3505" s="10">
        <v>17</v>
      </c>
      <c r="O3505" s="11">
        <v>20.674999862500002</v>
      </c>
      <c r="P3505" s="10">
        <v>1.2161764625</v>
      </c>
      <c r="Q3505" s="10">
        <v>2114</v>
      </c>
      <c r="R3505" s="10">
        <v>0.80416272469252603</v>
      </c>
      <c r="S3505" s="10">
        <v>3.5934247871334</v>
      </c>
      <c r="T3505" s="10">
        <v>0</v>
      </c>
      <c r="U3505" s="10">
        <v>0</v>
      </c>
      <c r="V3505" s="10">
        <v>0</v>
      </c>
      <c r="W3505" s="10">
        <f t="shared" si="336"/>
        <v>20.674999862500002</v>
      </c>
      <c r="X3505" s="10">
        <f t="shared" si="337"/>
        <v>-20.674999862500002</v>
      </c>
      <c r="Y3505" s="10">
        <f t="shared" si="338"/>
        <v>-1</v>
      </c>
      <c r="Z3505" s="10">
        <v>0</v>
      </c>
      <c r="AA3505" s="10" t="str">
        <f t="shared" si="339"/>
        <v>NA</v>
      </c>
      <c r="AB3505" s="10">
        <f t="shared" si="340"/>
        <v>0</v>
      </c>
      <c r="AC3505" t="str">
        <f t="shared" si="341"/>
        <v>a</v>
      </c>
      <c r="AD3505" t="s">
        <v>7134</v>
      </c>
    </row>
    <row r="3506" spans="1:30" x14ac:dyDescent="0.2">
      <c r="A3506" s="8" t="s">
        <v>5241</v>
      </c>
      <c r="B3506" s="8" t="s">
        <v>7164</v>
      </c>
      <c r="C3506" s="8" t="s">
        <v>5242</v>
      </c>
      <c r="D3506" s="8" t="s">
        <v>5719</v>
      </c>
      <c r="E3506" s="8" t="s">
        <v>3473</v>
      </c>
      <c r="F3506" s="9" t="s">
        <v>4216</v>
      </c>
      <c r="G3506" s="8" t="s">
        <v>36</v>
      </c>
      <c r="H3506" s="8" t="s">
        <v>36</v>
      </c>
      <c r="I3506" s="8" t="s">
        <v>5287</v>
      </c>
      <c r="J3506" s="8" t="s">
        <v>1031</v>
      </c>
      <c r="K3506" s="8" t="s">
        <v>36</v>
      </c>
      <c r="L3506" s="8" t="s">
        <v>68</v>
      </c>
      <c r="M3506" s="10">
        <v>0.45</v>
      </c>
      <c r="N3506" s="10">
        <v>60</v>
      </c>
      <c r="O3506" s="11">
        <v>39.587499749999999</v>
      </c>
      <c r="P3506" s="10">
        <v>0.65979166249999999</v>
      </c>
      <c r="Q3506" s="10">
        <v>1504</v>
      </c>
      <c r="R3506" s="10">
        <v>3.9893617021276602</v>
      </c>
      <c r="S3506" s="10">
        <v>3.0948138297872299</v>
      </c>
      <c r="T3506" s="10">
        <v>0</v>
      </c>
      <c r="U3506" s="10">
        <v>0</v>
      </c>
      <c r="V3506" s="10">
        <v>0</v>
      </c>
      <c r="W3506" s="10">
        <f t="shared" si="336"/>
        <v>39.587499749999999</v>
      </c>
      <c r="X3506" s="10">
        <f t="shared" si="337"/>
        <v>-39.587499749999999</v>
      </c>
      <c r="Y3506" s="10">
        <f t="shared" si="338"/>
        <v>-1</v>
      </c>
      <c r="Z3506" s="10">
        <v>0</v>
      </c>
      <c r="AA3506" s="10" t="str">
        <f t="shared" si="339"/>
        <v>NA</v>
      </c>
      <c r="AB3506" s="10">
        <f t="shared" si="340"/>
        <v>0</v>
      </c>
      <c r="AC3506" t="str">
        <f t="shared" si="341"/>
        <v>i</v>
      </c>
      <c r="AD3506" t="s">
        <v>7153</v>
      </c>
    </row>
    <row r="3507" spans="1:30" x14ac:dyDescent="0.2">
      <c r="A3507" s="8" t="s">
        <v>5241</v>
      </c>
      <c r="B3507" s="8" t="s">
        <v>7164</v>
      </c>
      <c r="C3507" s="8" t="s">
        <v>5242</v>
      </c>
      <c r="D3507" s="8" t="s">
        <v>5720</v>
      </c>
      <c r="E3507" s="8" t="s">
        <v>5721</v>
      </c>
      <c r="F3507" s="9" t="s">
        <v>4216</v>
      </c>
      <c r="G3507" s="8" t="s">
        <v>36</v>
      </c>
      <c r="H3507" s="8" t="s">
        <v>36</v>
      </c>
      <c r="I3507" s="8" t="s">
        <v>2979</v>
      </c>
      <c r="J3507" s="8" t="s">
        <v>1031</v>
      </c>
      <c r="K3507" s="8" t="s">
        <v>36</v>
      </c>
      <c r="L3507" s="8" t="s">
        <v>68</v>
      </c>
      <c r="M3507" s="10">
        <v>0.45</v>
      </c>
      <c r="N3507" s="10">
        <v>81</v>
      </c>
      <c r="O3507" s="11">
        <v>83.599999762500005</v>
      </c>
      <c r="P3507" s="10">
        <v>1.0320987625</v>
      </c>
      <c r="Q3507" s="10">
        <v>4047</v>
      </c>
      <c r="R3507" s="10">
        <v>2.0014825796886599</v>
      </c>
      <c r="S3507" s="10">
        <v>2.7429453916481301</v>
      </c>
      <c r="T3507" s="10">
        <v>0</v>
      </c>
      <c r="U3507" s="10">
        <v>0</v>
      </c>
      <c r="V3507" s="10">
        <v>0</v>
      </c>
      <c r="W3507" s="10">
        <f t="shared" si="336"/>
        <v>83.599999762500005</v>
      </c>
      <c r="X3507" s="10">
        <f t="shared" si="337"/>
        <v>-83.599999762500005</v>
      </c>
      <c r="Y3507" s="10">
        <f t="shared" si="338"/>
        <v>-1</v>
      </c>
      <c r="Z3507" s="10">
        <v>0</v>
      </c>
      <c r="AA3507" s="10" t="str">
        <f t="shared" si="339"/>
        <v>NA</v>
      </c>
      <c r="AB3507" s="10">
        <f t="shared" si="340"/>
        <v>0</v>
      </c>
      <c r="AC3507" t="str">
        <f t="shared" si="341"/>
        <v>i</v>
      </c>
      <c r="AD3507" t="s">
        <v>7153</v>
      </c>
    </row>
    <row r="3508" spans="1:30" x14ac:dyDescent="0.2">
      <c r="A3508" s="8" t="s">
        <v>5241</v>
      </c>
      <c r="B3508" s="8" t="s">
        <v>7164</v>
      </c>
      <c r="C3508" s="8" t="s">
        <v>5242</v>
      </c>
      <c r="D3508" s="8" t="s">
        <v>5722</v>
      </c>
      <c r="E3508" s="8" t="s">
        <v>5068</v>
      </c>
      <c r="F3508" s="9" t="s">
        <v>4216</v>
      </c>
      <c r="G3508" s="8" t="s">
        <v>36</v>
      </c>
      <c r="H3508" s="8" t="s">
        <v>36</v>
      </c>
      <c r="I3508" s="8" t="s">
        <v>294</v>
      </c>
      <c r="J3508" s="8" t="s">
        <v>830</v>
      </c>
      <c r="K3508" s="8" t="s">
        <v>36</v>
      </c>
      <c r="L3508" s="8" t="s">
        <v>68</v>
      </c>
      <c r="M3508" s="10">
        <v>0.46250000000000002</v>
      </c>
      <c r="N3508" s="10">
        <v>2</v>
      </c>
      <c r="O3508" s="11">
        <v>1.45</v>
      </c>
      <c r="P3508" s="10">
        <v>0.72499999999999998</v>
      </c>
      <c r="Q3508" s="10">
        <v>112</v>
      </c>
      <c r="R3508" s="10">
        <v>1.78571428571429</v>
      </c>
      <c r="S3508" s="10">
        <v>3.4464285714285698</v>
      </c>
      <c r="T3508" s="10">
        <v>0</v>
      </c>
      <c r="U3508" s="10">
        <v>0</v>
      </c>
      <c r="V3508" s="10">
        <v>0</v>
      </c>
      <c r="W3508" s="10">
        <f t="shared" si="336"/>
        <v>1.45</v>
      </c>
      <c r="X3508" s="10">
        <f t="shared" si="337"/>
        <v>-1.45</v>
      </c>
      <c r="Y3508" s="10">
        <f t="shared" si="338"/>
        <v>-1</v>
      </c>
      <c r="Z3508" s="10">
        <v>0</v>
      </c>
      <c r="AA3508" s="10" t="str">
        <f t="shared" si="339"/>
        <v>NA</v>
      </c>
      <c r="AB3508" s="10">
        <f t="shared" si="340"/>
        <v>0</v>
      </c>
      <c r="AC3508" t="str">
        <f t="shared" si="341"/>
        <v>d</v>
      </c>
      <c r="AD3508" t="s">
        <v>7147</v>
      </c>
    </row>
    <row r="3509" spans="1:30" x14ac:dyDescent="0.2">
      <c r="A3509" s="8" t="s">
        <v>5241</v>
      </c>
      <c r="B3509" s="8" t="s">
        <v>7164</v>
      </c>
      <c r="C3509" s="8" t="s">
        <v>5242</v>
      </c>
      <c r="D3509" s="8" t="s">
        <v>5723</v>
      </c>
      <c r="E3509" s="8" t="s">
        <v>5724</v>
      </c>
      <c r="F3509" s="9" t="s">
        <v>4216</v>
      </c>
      <c r="G3509" s="8" t="s">
        <v>36</v>
      </c>
      <c r="H3509" s="8" t="s">
        <v>36</v>
      </c>
      <c r="I3509" s="8" t="s">
        <v>5259</v>
      </c>
      <c r="J3509" s="8" t="s">
        <v>1031</v>
      </c>
      <c r="K3509" s="8" t="s">
        <v>36</v>
      </c>
      <c r="L3509" s="8" t="s">
        <v>68</v>
      </c>
      <c r="M3509" s="10">
        <v>0.46250000000000002</v>
      </c>
      <c r="N3509" s="10">
        <v>6</v>
      </c>
      <c r="O3509" s="11">
        <v>3.1875</v>
      </c>
      <c r="P3509" s="10">
        <v>0.53125</v>
      </c>
      <c r="Q3509" s="10">
        <v>1951</v>
      </c>
      <c r="R3509" s="10">
        <v>0.30753459764223501</v>
      </c>
      <c r="S3509" s="10">
        <v>3.69144028703229</v>
      </c>
      <c r="T3509" s="10">
        <v>0</v>
      </c>
      <c r="U3509" s="10">
        <v>0</v>
      </c>
      <c r="V3509" s="10">
        <v>0</v>
      </c>
      <c r="W3509" s="10">
        <f t="shared" si="336"/>
        <v>3.1875</v>
      </c>
      <c r="X3509" s="10">
        <f t="shared" si="337"/>
        <v>-3.1875</v>
      </c>
      <c r="Y3509" s="10">
        <f t="shared" si="338"/>
        <v>-1</v>
      </c>
      <c r="Z3509" s="10">
        <v>0</v>
      </c>
      <c r="AA3509" s="10" t="str">
        <f t="shared" si="339"/>
        <v>NA</v>
      </c>
      <c r="AB3509" s="10">
        <f t="shared" si="340"/>
        <v>0</v>
      </c>
      <c r="AC3509" t="str">
        <f t="shared" si="341"/>
        <v>a</v>
      </c>
      <c r="AD3509" t="s">
        <v>7134</v>
      </c>
    </row>
    <row r="3510" spans="1:30" x14ac:dyDescent="0.2">
      <c r="A3510" s="8" t="s">
        <v>5241</v>
      </c>
      <c r="B3510" s="8" t="s">
        <v>7164</v>
      </c>
      <c r="C3510" s="8" t="s">
        <v>5242</v>
      </c>
      <c r="D3510" s="8" t="s">
        <v>5725</v>
      </c>
      <c r="E3510" s="8" t="s">
        <v>5726</v>
      </c>
      <c r="F3510" s="9" t="s">
        <v>4216</v>
      </c>
      <c r="G3510" s="8" t="s">
        <v>36</v>
      </c>
      <c r="H3510" s="8" t="s">
        <v>36</v>
      </c>
      <c r="I3510" s="8" t="s">
        <v>5259</v>
      </c>
      <c r="J3510" s="8" t="s">
        <v>1031</v>
      </c>
      <c r="K3510" s="8" t="s">
        <v>36</v>
      </c>
      <c r="L3510" s="8" t="s">
        <v>68</v>
      </c>
      <c r="M3510" s="10">
        <v>0.46250000000000002</v>
      </c>
      <c r="N3510" s="10">
        <v>8</v>
      </c>
      <c r="O3510" s="11">
        <v>5.1624999999999996</v>
      </c>
      <c r="P3510" s="10">
        <v>0.64531249999999996</v>
      </c>
      <c r="Q3510" s="10">
        <v>1681</v>
      </c>
      <c r="R3510" s="10">
        <v>0.475907198096371</v>
      </c>
      <c r="S3510" s="10">
        <v>3.05651397977394</v>
      </c>
      <c r="T3510" s="10">
        <v>0</v>
      </c>
      <c r="U3510" s="10">
        <v>0</v>
      </c>
      <c r="V3510" s="10">
        <v>0</v>
      </c>
      <c r="W3510" s="10">
        <f t="shared" si="336"/>
        <v>5.1624999999999996</v>
      </c>
      <c r="X3510" s="10">
        <f t="shared" si="337"/>
        <v>-5.1624999999999996</v>
      </c>
      <c r="Y3510" s="10">
        <f t="shared" si="338"/>
        <v>-1</v>
      </c>
      <c r="Z3510" s="10">
        <v>0</v>
      </c>
      <c r="AA3510" s="10" t="str">
        <f t="shared" si="339"/>
        <v>NA</v>
      </c>
      <c r="AB3510" s="10">
        <f t="shared" si="340"/>
        <v>0</v>
      </c>
      <c r="AC3510" t="str">
        <f t="shared" si="341"/>
        <v>a</v>
      </c>
      <c r="AD3510" t="s">
        <v>7134</v>
      </c>
    </row>
    <row r="3511" spans="1:30" x14ac:dyDescent="0.2">
      <c r="A3511" s="8" t="s">
        <v>5241</v>
      </c>
      <c r="B3511" s="8" t="s">
        <v>7164</v>
      </c>
      <c r="C3511" s="8" t="s">
        <v>5242</v>
      </c>
      <c r="D3511" s="8" t="s">
        <v>5727</v>
      </c>
      <c r="E3511" s="8" t="s">
        <v>46</v>
      </c>
      <c r="F3511" s="9" t="s">
        <v>4216</v>
      </c>
      <c r="G3511" s="8" t="s">
        <v>36</v>
      </c>
      <c r="H3511" s="8" t="s">
        <v>36</v>
      </c>
      <c r="I3511" s="8" t="s">
        <v>294</v>
      </c>
      <c r="J3511" s="8" t="s">
        <v>830</v>
      </c>
      <c r="K3511" s="8" t="s">
        <v>36</v>
      </c>
      <c r="L3511" s="8" t="s">
        <v>68</v>
      </c>
      <c r="M3511" s="10">
        <v>0.46250000000000002</v>
      </c>
      <c r="N3511" s="10">
        <v>11</v>
      </c>
      <c r="O3511" s="11">
        <v>7.15</v>
      </c>
      <c r="P3511" s="10">
        <v>0.65</v>
      </c>
      <c r="Q3511" s="10">
        <v>172</v>
      </c>
      <c r="R3511" s="10">
        <v>6.3953488372093004</v>
      </c>
      <c r="S3511" s="10">
        <v>2.7418604651162801</v>
      </c>
      <c r="T3511" s="10">
        <v>0</v>
      </c>
      <c r="U3511" s="10">
        <v>0</v>
      </c>
      <c r="V3511" s="10">
        <v>0</v>
      </c>
      <c r="W3511" s="10">
        <f t="shared" si="336"/>
        <v>7.15</v>
      </c>
      <c r="X3511" s="10">
        <f t="shared" si="337"/>
        <v>-7.15</v>
      </c>
      <c r="Y3511" s="10">
        <f t="shared" si="338"/>
        <v>-1</v>
      </c>
      <c r="Z3511" s="10">
        <v>0</v>
      </c>
      <c r="AA3511" s="10" t="str">
        <f t="shared" si="339"/>
        <v>NA</v>
      </c>
      <c r="AB3511" s="10">
        <f t="shared" si="340"/>
        <v>0</v>
      </c>
      <c r="AC3511" t="str">
        <f t="shared" si="341"/>
        <v>t</v>
      </c>
      <c r="AD3511" t="s">
        <v>7135</v>
      </c>
    </row>
    <row r="3512" spans="1:30" x14ac:dyDescent="0.2">
      <c r="A3512" s="8" t="s">
        <v>5241</v>
      </c>
      <c r="B3512" s="8" t="s">
        <v>7164</v>
      </c>
      <c r="C3512" s="8" t="s">
        <v>5242</v>
      </c>
      <c r="D3512" s="8" t="s">
        <v>5728</v>
      </c>
      <c r="E3512" s="8" t="s">
        <v>64</v>
      </c>
      <c r="F3512" s="9" t="s">
        <v>4216</v>
      </c>
      <c r="G3512" s="8" t="s">
        <v>36</v>
      </c>
      <c r="H3512" s="8" t="s">
        <v>36</v>
      </c>
      <c r="I3512" s="8" t="s">
        <v>41</v>
      </c>
      <c r="J3512" s="8" t="s">
        <v>4004</v>
      </c>
      <c r="K3512" s="8" t="s">
        <v>36</v>
      </c>
      <c r="L3512" s="8" t="s">
        <v>68</v>
      </c>
      <c r="M3512" s="10">
        <v>0.46250000000000002</v>
      </c>
      <c r="N3512" s="10">
        <v>18</v>
      </c>
      <c r="O3512" s="11">
        <v>10.749999825</v>
      </c>
      <c r="P3512" s="10">
        <v>0.59722221249999996</v>
      </c>
      <c r="Q3512" s="10">
        <v>1013</v>
      </c>
      <c r="R3512" s="10">
        <v>1.77690029615005</v>
      </c>
      <c r="S3512" s="10">
        <v>1.9264560710760099</v>
      </c>
      <c r="T3512" s="10">
        <v>0</v>
      </c>
      <c r="U3512" s="10">
        <v>0</v>
      </c>
      <c r="V3512" s="10">
        <v>0</v>
      </c>
      <c r="W3512" s="10">
        <f t="shared" si="336"/>
        <v>10.749999825</v>
      </c>
      <c r="X3512" s="10">
        <f t="shared" si="337"/>
        <v>-10.749999825</v>
      </c>
      <c r="Y3512" s="10">
        <f t="shared" si="338"/>
        <v>-1</v>
      </c>
      <c r="Z3512" s="10">
        <v>0</v>
      </c>
      <c r="AA3512" s="10" t="str">
        <f t="shared" si="339"/>
        <v>NA</v>
      </c>
      <c r="AB3512" s="10">
        <f t="shared" si="340"/>
        <v>0</v>
      </c>
      <c r="AC3512" t="str">
        <f t="shared" si="341"/>
        <v>a</v>
      </c>
      <c r="AD3512" t="s">
        <v>7134</v>
      </c>
    </row>
    <row r="3513" spans="1:30" x14ac:dyDescent="0.2">
      <c r="A3513" s="8" t="s">
        <v>5241</v>
      </c>
      <c r="B3513" s="8" t="s">
        <v>7164</v>
      </c>
      <c r="C3513" s="8" t="s">
        <v>5242</v>
      </c>
      <c r="D3513" s="8" t="s">
        <v>5729</v>
      </c>
      <c r="E3513" s="8" t="s">
        <v>5730</v>
      </c>
      <c r="F3513" s="9" t="s">
        <v>4216</v>
      </c>
      <c r="G3513" s="8" t="s">
        <v>36</v>
      </c>
      <c r="H3513" s="8" t="s">
        <v>36</v>
      </c>
      <c r="I3513" s="8" t="s">
        <v>5259</v>
      </c>
      <c r="J3513" s="8" t="s">
        <v>1031</v>
      </c>
      <c r="K3513" s="8" t="s">
        <v>36</v>
      </c>
      <c r="L3513" s="8" t="s">
        <v>68</v>
      </c>
      <c r="M3513" s="10">
        <v>0.46250000000000002</v>
      </c>
      <c r="N3513" s="10">
        <v>20</v>
      </c>
      <c r="O3513" s="11">
        <v>20.987500000000001</v>
      </c>
      <c r="P3513" s="10">
        <v>1.0493749999999999</v>
      </c>
      <c r="Q3513" s="10">
        <v>2904</v>
      </c>
      <c r="R3513" s="10">
        <v>0.68870523415978002</v>
      </c>
      <c r="S3513" s="10">
        <v>3.2858471074380202</v>
      </c>
      <c r="T3513" s="10">
        <v>0</v>
      </c>
      <c r="U3513" s="10">
        <v>0</v>
      </c>
      <c r="V3513" s="10">
        <v>0</v>
      </c>
      <c r="W3513" s="10">
        <f t="shared" si="336"/>
        <v>20.987500000000001</v>
      </c>
      <c r="X3513" s="10">
        <f t="shared" si="337"/>
        <v>-20.987500000000001</v>
      </c>
      <c r="Y3513" s="10">
        <f t="shared" si="338"/>
        <v>-1</v>
      </c>
      <c r="Z3513" s="10">
        <v>0</v>
      </c>
      <c r="AA3513" s="10" t="str">
        <f t="shared" si="339"/>
        <v>NA</v>
      </c>
      <c r="AB3513" s="10">
        <f t="shared" si="340"/>
        <v>0</v>
      </c>
      <c r="AC3513" t="str">
        <f t="shared" si="341"/>
        <v>a</v>
      </c>
      <c r="AD3513" t="s">
        <v>7134</v>
      </c>
    </row>
    <row r="3514" spans="1:30" x14ac:dyDescent="0.2">
      <c r="A3514" s="8" t="s">
        <v>5241</v>
      </c>
      <c r="B3514" s="8" t="s">
        <v>7164</v>
      </c>
      <c r="C3514" s="8" t="s">
        <v>5242</v>
      </c>
      <c r="D3514" s="8" t="s">
        <v>5731</v>
      </c>
      <c r="E3514" s="8" t="s">
        <v>5732</v>
      </c>
      <c r="F3514" s="9" t="s">
        <v>4224</v>
      </c>
      <c r="G3514" s="8" t="s">
        <v>36</v>
      </c>
      <c r="H3514" s="8" t="s">
        <v>36</v>
      </c>
      <c r="I3514" s="8" t="s">
        <v>2488</v>
      </c>
      <c r="J3514" s="8" t="s">
        <v>1031</v>
      </c>
      <c r="K3514" s="8" t="s">
        <v>36</v>
      </c>
      <c r="L3514" s="8" t="s">
        <v>68</v>
      </c>
      <c r="M3514" s="10">
        <v>0.46250000000000002</v>
      </c>
      <c r="N3514" s="10">
        <v>59</v>
      </c>
      <c r="O3514" s="11">
        <v>33.4999994</v>
      </c>
      <c r="P3514" s="10">
        <v>0.56779659999999998</v>
      </c>
      <c r="Q3514" s="10">
        <v>530</v>
      </c>
      <c r="R3514" s="10">
        <v>11.1320754716981</v>
      </c>
      <c r="S3514" s="10">
        <v>1.7705660377358501</v>
      </c>
      <c r="T3514" s="10">
        <v>0</v>
      </c>
      <c r="U3514" s="10">
        <v>0</v>
      </c>
      <c r="V3514" s="10">
        <v>0</v>
      </c>
      <c r="W3514" s="10">
        <f t="shared" si="336"/>
        <v>33.4999994</v>
      </c>
      <c r="X3514" s="10">
        <f t="shared" si="337"/>
        <v>-33.4999994</v>
      </c>
      <c r="Y3514" s="10">
        <f t="shared" si="338"/>
        <v>-1</v>
      </c>
      <c r="Z3514" s="10">
        <v>0</v>
      </c>
      <c r="AA3514" s="10" t="str">
        <f t="shared" si="339"/>
        <v>NA</v>
      </c>
      <c r="AB3514" s="10">
        <f t="shared" si="340"/>
        <v>0</v>
      </c>
      <c r="AC3514" t="str">
        <f t="shared" si="341"/>
        <v>f</v>
      </c>
      <c r="AD3514" t="s">
        <v>7138</v>
      </c>
    </row>
    <row r="3515" spans="1:30" x14ac:dyDescent="0.2">
      <c r="A3515" s="8" t="s">
        <v>5241</v>
      </c>
      <c r="B3515" s="8" t="s">
        <v>7164</v>
      </c>
      <c r="C3515" s="8" t="s">
        <v>5242</v>
      </c>
      <c r="D3515" s="8" t="s">
        <v>5733</v>
      </c>
      <c r="E3515" s="8" t="s">
        <v>5070</v>
      </c>
      <c r="F3515" s="9" t="s">
        <v>4216</v>
      </c>
      <c r="G3515" s="8" t="s">
        <v>36</v>
      </c>
      <c r="H3515" s="8" t="s">
        <v>36</v>
      </c>
      <c r="I3515" s="8" t="s">
        <v>294</v>
      </c>
      <c r="J3515" s="8" t="s">
        <v>830</v>
      </c>
      <c r="K3515" s="8" t="s">
        <v>36</v>
      </c>
      <c r="L3515" s="8" t="s">
        <v>68</v>
      </c>
      <c r="M3515" s="10">
        <v>0.47499999999999998</v>
      </c>
      <c r="N3515" s="10">
        <v>1</v>
      </c>
      <c r="O3515" s="11">
        <v>0.7</v>
      </c>
      <c r="P3515" s="10">
        <v>0.7</v>
      </c>
      <c r="Q3515" s="10">
        <v>41</v>
      </c>
      <c r="R3515" s="10">
        <v>2.4390243902439002</v>
      </c>
      <c r="S3515" s="10">
        <v>2.14878048780488</v>
      </c>
      <c r="T3515" s="10">
        <v>0</v>
      </c>
      <c r="U3515" s="10">
        <v>0</v>
      </c>
      <c r="V3515" s="10">
        <v>0</v>
      </c>
      <c r="W3515" s="10">
        <f t="shared" si="336"/>
        <v>0.7</v>
      </c>
      <c r="X3515" s="10">
        <f t="shared" si="337"/>
        <v>-0.7</v>
      </c>
      <c r="Y3515" s="10">
        <f t="shared" si="338"/>
        <v>-1</v>
      </c>
      <c r="Z3515" s="10">
        <v>0</v>
      </c>
      <c r="AA3515" s="10" t="str">
        <f t="shared" si="339"/>
        <v>NA</v>
      </c>
      <c r="AB3515" s="10">
        <f t="shared" si="340"/>
        <v>0</v>
      </c>
      <c r="AC3515" t="str">
        <f t="shared" si="341"/>
        <v>l</v>
      </c>
      <c r="AD3515" t="s">
        <v>7145</v>
      </c>
    </row>
    <row r="3516" spans="1:30" x14ac:dyDescent="0.2">
      <c r="A3516" s="8" t="s">
        <v>5241</v>
      </c>
      <c r="B3516" s="8" t="s">
        <v>7164</v>
      </c>
      <c r="C3516" s="8" t="s">
        <v>5242</v>
      </c>
      <c r="D3516" s="8" t="s">
        <v>5734</v>
      </c>
      <c r="E3516" s="8" t="s">
        <v>5735</v>
      </c>
      <c r="F3516" s="9" t="s">
        <v>4224</v>
      </c>
      <c r="G3516" s="8" t="s">
        <v>36</v>
      </c>
      <c r="H3516" s="8" t="s">
        <v>36</v>
      </c>
      <c r="I3516" s="8" t="s">
        <v>671</v>
      </c>
      <c r="J3516" s="8" t="s">
        <v>1031</v>
      </c>
      <c r="K3516" s="8" t="s">
        <v>36</v>
      </c>
      <c r="L3516" s="8" t="s">
        <v>37</v>
      </c>
      <c r="M3516" s="10">
        <v>0.47499999999999998</v>
      </c>
      <c r="N3516" s="10">
        <v>2</v>
      </c>
      <c r="O3516" s="11">
        <v>1.3875</v>
      </c>
      <c r="P3516" s="10">
        <v>0.69374999999999998</v>
      </c>
      <c r="Q3516" s="10">
        <v>25</v>
      </c>
      <c r="R3516" s="10">
        <v>8</v>
      </c>
      <c r="S3516" s="10">
        <v>2.88</v>
      </c>
      <c r="T3516" s="10">
        <v>0</v>
      </c>
      <c r="U3516" s="10">
        <v>0</v>
      </c>
      <c r="V3516" s="10">
        <v>0</v>
      </c>
      <c r="W3516" s="10">
        <f t="shared" si="336"/>
        <v>1.3875</v>
      </c>
      <c r="X3516" s="10">
        <f t="shared" si="337"/>
        <v>-1.3875</v>
      </c>
      <c r="Y3516" s="10">
        <f t="shared" si="338"/>
        <v>-1</v>
      </c>
      <c r="Z3516" s="10">
        <v>0</v>
      </c>
      <c r="AA3516" s="10" t="str">
        <f t="shared" si="339"/>
        <v>NA</v>
      </c>
      <c r="AB3516" s="10">
        <f t="shared" si="340"/>
        <v>0</v>
      </c>
      <c r="AC3516" t="str">
        <f t="shared" si="341"/>
        <v>v</v>
      </c>
      <c r="AD3516" t="s">
        <v>7144</v>
      </c>
    </row>
    <row r="3517" spans="1:30" x14ac:dyDescent="0.2">
      <c r="A3517" s="8" t="s">
        <v>5241</v>
      </c>
      <c r="B3517" s="8" t="s">
        <v>7164</v>
      </c>
      <c r="C3517" s="8" t="s">
        <v>5242</v>
      </c>
      <c r="D3517" s="8" t="s">
        <v>5736</v>
      </c>
      <c r="E3517" s="8" t="s">
        <v>5737</v>
      </c>
      <c r="F3517" s="9" t="s">
        <v>4216</v>
      </c>
      <c r="G3517" s="8" t="s">
        <v>36</v>
      </c>
      <c r="H3517" s="8" t="s">
        <v>36</v>
      </c>
      <c r="I3517" s="8" t="s">
        <v>2979</v>
      </c>
      <c r="J3517" s="8" t="s">
        <v>1031</v>
      </c>
      <c r="K3517" s="8" t="s">
        <v>36</v>
      </c>
      <c r="L3517" s="8" t="s">
        <v>68</v>
      </c>
      <c r="M3517" s="10">
        <v>0.47499999999999998</v>
      </c>
      <c r="N3517" s="10">
        <v>3</v>
      </c>
      <c r="O3517" s="11">
        <v>1.8249999749999999</v>
      </c>
      <c r="P3517" s="10">
        <v>0.60833332499999992</v>
      </c>
      <c r="Q3517" s="10">
        <v>739</v>
      </c>
      <c r="R3517" s="10">
        <v>0.40595399188092002</v>
      </c>
      <c r="S3517" s="10">
        <v>3.53599458728011</v>
      </c>
      <c r="T3517" s="10">
        <v>0</v>
      </c>
      <c r="U3517" s="10">
        <v>0</v>
      </c>
      <c r="V3517" s="10">
        <v>0</v>
      </c>
      <c r="W3517" s="10">
        <f t="shared" si="336"/>
        <v>1.8249999749999999</v>
      </c>
      <c r="X3517" s="10">
        <f t="shared" si="337"/>
        <v>-1.8249999749999999</v>
      </c>
      <c r="Y3517" s="10">
        <f t="shared" si="338"/>
        <v>-1</v>
      </c>
      <c r="Z3517" s="10">
        <v>0</v>
      </c>
      <c r="AA3517" s="10" t="str">
        <f t="shared" si="339"/>
        <v>NA</v>
      </c>
      <c r="AB3517" s="10">
        <f t="shared" si="340"/>
        <v>0</v>
      </c>
      <c r="AC3517" t="str">
        <f t="shared" si="341"/>
        <v>i</v>
      </c>
      <c r="AD3517" t="s">
        <v>7153</v>
      </c>
    </row>
    <row r="3518" spans="1:30" x14ac:dyDescent="0.2">
      <c r="A3518" s="8" t="s">
        <v>5241</v>
      </c>
      <c r="B3518" s="8" t="s">
        <v>7164</v>
      </c>
      <c r="C3518" s="8" t="s">
        <v>5242</v>
      </c>
      <c r="D3518" s="8" t="s">
        <v>5738</v>
      </c>
      <c r="E3518" s="8" t="s">
        <v>5739</v>
      </c>
      <c r="F3518" s="9" t="s">
        <v>4216</v>
      </c>
      <c r="G3518" s="8" t="s">
        <v>36</v>
      </c>
      <c r="H3518" s="8" t="s">
        <v>36</v>
      </c>
      <c r="I3518" s="8" t="s">
        <v>5259</v>
      </c>
      <c r="J3518" s="8" t="s">
        <v>1031</v>
      </c>
      <c r="K3518" s="8" t="s">
        <v>36</v>
      </c>
      <c r="L3518" s="8" t="s">
        <v>68</v>
      </c>
      <c r="M3518" s="10">
        <v>0.47499999999999998</v>
      </c>
      <c r="N3518" s="10">
        <v>4</v>
      </c>
      <c r="O3518" s="11">
        <v>2.6749999999999998</v>
      </c>
      <c r="P3518" s="10">
        <v>0.66874999999999996</v>
      </c>
      <c r="Q3518" s="10">
        <v>551</v>
      </c>
      <c r="R3518" s="10">
        <v>0.72595281306715098</v>
      </c>
      <c r="S3518" s="10">
        <v>2.9148820326678799</v>
      </c>
      <c r="T3518" s="10">
        <v>0</v>
      </c>
      <c r="U3518" s="10">
        <v>0</v>
      </c>
      <c r="V3518" s="10">
        <v>0</v>
      </c>
      <c r="W3518" s="10">
        <f t="shared" si="336"/>
        <v>2.6749999999999998</v>
      </c>
      <c r="X3518" s="10">
        <f t="shared" si="337"/>
        <v>-2.6749999999999998</v>
      </c>
      <c r="Y3518" s="10">
        <f t="shared" si="338"/>
        <v>-1</v>
      </c>
      <c r="Z3518" s="10">
        <v>0</v>
      </c>
      <c r="AA3518" s="10" t="str">
        <f t="shared" si="339"/>
        <v>NA</v>
      </c>
      <c r="AB3518" s="10">
        <f t="shared" si="340"/>
        <v>0</v>
      </c>
      <c r="AC3518" t="str">
        <f t="shared" si="341"/>
        <v>a</v>
      </c>
      <c r="AD3518" t="s">
        <v>7134</v>
      </c>
    </row>
    <row r="3519" spans="1:30" x14ac:dyDescent="0.2">
      <c r="A3519" s="8" t="s">
        <v>5241</v>
      </c>
      <c r="B3519" s="8" t="s">
        <v>7164</v>
      </c>
      <c r="C3519" s="8" t="s">
        <v>5242</v>
      </c>
      <c r="D3519" s="8" t="s">
        <v>5740</v>
      </c>
      <c r="E3519" s="8" t="s">
        <v>5741</v>
      </c>
      <c r="F3519" s="9" t="s">
        <v>4216</v>
      </c>
      <c r="G3519" s="8" t="s">
        <v>36</v>
      </c>
      <c r="H3519" s="8" t="s">
        <v>36</v>
      </c>
      <c r="I3519" s="8" t="s">
        <v>5308</v>
      </c>
      <c r="J3519" s="8" t="s">
        <v>1031</v>
      </c>
      <c r="K3519" s="8" t="s">
        <v>36</v>
      </c>
      <c r="L3519" s="8" t="s">
        <v>68</v>
      </c>
      <c r="M3519" s="10">
        <v>0.47499999999999998</v>
      </c>
      <c r="N3519" s="10">
        <v>316</v>
      </c>
      <c r="O3519" s="11">
        <v>224.48749810000001</v>
      </c>
      <c r="P3519" s="10">
        <v>0.71040347500000001</v>
      </c>
      <c r="Q3519" s="10">
        <v>108245</v>
      </c>
      <c r="R3519" s="10">
        <v>0.291930343202919</v>
      </c>
      <c r="S3519" s="10">
        <v>2.8304762344681</v>
      </c>
      <c r="T3519" s="10">
        <v>0</v>
      </c>
      <c r="U3519" s="10">
        <v>0</v>
      </c>
      <c r="V3519" s="10">
        <v>0</v>
      </c>
      <c r="W3519" s="10">
        <f t="shared" si="336"/>
        <v>224.48749810000001</v>
      </c>
      <c r="X3519" s="10">
        <f t="shared" si="337"/>
        <v>-224.48749810000001</v>
      </c>
      <c r="Y3519" s="10">
        <f t="shared" si="338"/>
        <v>-1</v>
      </c>
      <c r="Z3519" s="10">
        <v>0</v>
      </c>
      <c r="AA3519" s="10" t="str">
        <f t="shared" si="339"/>
        <v>NA</v>
      </c>
      <c r="AB3519" s="10">
        <f t="shared" si="340"/>
        <v>0</v>
      </c>
      <c r="AC3519" t="str">
        <f t="shared" si="341"/>
        <v>a</v>
      </c>
      <c r="AD3519" t="s">
        <v>7134</v>
      </c>
    </row>
    <row r="3520" spans="1:30" x14ac:dyDescent="0.2">
      <c r="A3520" s="8" t="s">
        <v>5241</v>
      </c>
      <c r="B3520" s="8" t="s">
        <v>7164</v>
      </c>
      <c r="C3520" s="8" t="s">
        <v>5242</v>
      </c>
      <c r="D3520" s="8" t="s">
        <v>5742</v>
      </c>
      <c r="E3520" s="8" t="s">
        <v>5743</v>
      </c>
      <c r="F3520" s="9" t="s">
        <v>4216</v>
      </c>
      <c r="G3520" s="8" t="s">
        <v>36</v>
      </c>
      <c r="H3520" s="8" t="s">
        <v>36</v>
      </c>
      <c r="I3520" s="8" t="s">
        <v>5308</v>
      </c>
      <c r="J3520" s="8" t="s">
        <v>1031</v>
      </c>
      <c r="K3520" s="8" t="s">
        <v>36</v>
      </c>
      <c r="L3520" s="8" t="s">
        <v>68</v>
      </c>
      <c r="M3520" s="10">
        <v>0.48749999999999999</v>
      </c>
      <c r="N3520" s="10">
        <v>1</v>
      </c>
      <c r="O3520" s="11">
        <v>0.42499999999999999</v>
      </c>
      <c r="P3520" s="10">
        <v>0.42499999999999999</v>
      </c>
      <c r="Q3520" s="10">
        <v>447</v>
      </c>
      <c r="R3520" s="10">
        <v>0.223713646532438</v>
      </c>
      <c r="S3520" s="10">
        <v>4.2868008948545899</v>
      </c>
      <c r="T3520" s="10">
        <v>0</v>
      </c>
      <c r="U3520" s="10">
        <v>0</v>
      </c>
      <c r="V3520" s="10">
        <v>0</v>
      </c>
      <c r="W3520" s="10">
        <f t="shared" si="336"/>
        <v>0.42499999999999999</v>
      </c>
      <c r="X3520" s="10">
        <f t="shared" si="337"/>
        <v>-0.42499999999999999</v>
      </c>
      <c r="Y3520" s="10">
        <f t="shared" si="338"/>
        <v>-1</v>
      </c>
      <c r="Z3520" s="10">
        <v>0</v>
      </c>
      <c r="AA3520" s="10" t="str">
        <f t="shared" si="339"/>
        <v>NA</v>
      </c>
      <c r="AB3520" s="10">
        <f t="shared" si="340"/>
        <v>0</v>
      </c>
      <c r="AC3520" t="str">
        <f t="shared" si="341"/>
        <v>a</v>
      </c>
      <c r="AD3520" t="s">
        <v>7134</v>
      </c>
    </row>
    <row r="3521" spans="1:30" x14ac:dyDescent="0.2">
      <c r="A3521" s="8" t="s">
        <v>5241</v>
      </c>
      <c r="B3521" s="8" t="s">
        <v>7164</v>
      </c>
      <c r="C3521" s="8" t="s">
        <v>5242</v>
      </c>
      <c r="D3521" s="8" t="s">
        <v>5744</v>
      </c>
      <c r="E3521" s="8" t="s">
        <v>4602</v>
      </c>
      <c r="F3521" s="9" t="s">
        <v>4216</v>
      </c>
      <c r="G3521" s="8" t="s">
        <v>36</v>
      </c>
      <c r="H3521" s="8" t="s">
        <v>36</v>
      </c>
      <c r="I3521" s="8" t="s">
        <v>294</v>
      </c>
      <c r="J3521" s="8" t="s">
        <v>830</v>
      </c>
      <c r="K3521" s="8" t="s">
        <v>36</v>
      </c>
      <c r="L3521" s="8" t="s">
        <v>68</v>
      </c>
      <c r="M3521" s="10">
        <v>0.48749999999999999</v>
      </c>
      <c r="N3521" s="10">
        <v>1</v>
      </c>
      <c r="O3521" s="11">
        <v>0.51249999999999996</v>
      </c>
      <c r="P3521" s="10">
        <v>0.51249999999999996</v>
      </c>
      <c r="Q3521" s="10">
        <v>203</v>
      </c>
      <c r="R3521" s="10">
        <v>0.49261083743842404</v>
      </c>
      <c r="S3521" s="10">
        <v>1.7684729064039399</v>
      </c>
      <c r="T3521" s="10">
        <v>0</v>
      </c>
      <c r="U3521" s="10">
        <v>0</v>
      </c>
      <c r="V3521" s="10">
        <v>0</v>
      </c>
      <c r="W3521" s="10">
        <f t="shared" si="336"/>
        <v>0.51249999999999996</v>
      </c>
      <c r="X3521" s="10">
        <f t="shared" si="337"/>
        <v>-0.51249999999999996</v>
      </c>
      <c r="Y3521" s="10">
        <f t="shared" si="338"/>
        <v>-1</v>
      </c>
      <c r="Z3521" s="10">
        <v>0</v>
      </c>
      <c r="AA3521" s="10" t="str">
        <f t="shared" si="339"/>
        <v>NA</v>
      </c>
      <c r="AB3521" s="10">
        <f t="shared" si="340"/>
        <v>0</v>
      </c>
      <c r="AC3521" t="str">
        <f t="shared" si="341"/>
        <v>c</v>
      </c>
      <c r="AD3521" t="s">
        <v>7140</v>
      </c>
    </row>
    <row r="3522" spans="1:30" x14ac:dyDescent="0.2">
      <c r="A3522" s="8" t="s">
        <v>5241</v>
      </c>
      <c r="B3522" s="8" t="s">
        <v>7164</v>
      </c>
      <c r="C3522" s="8" t="s">
        <v>5242</v>
      </c>
      <c r="D3522" s="8" t="s">
        <v>5745</v>
      </c>
      <c r="E3522" s="8" t="s">
        <v>5746</v>
      </c>
      <c r="F3522" s="9" t="s">
        <v>4224</v>
      </c>
      <c r="G3522" s="8" t="s">
        <v>36</v>
      </c>
      <c r="H3522" s="8" t="s">
        <v>36</v>
      </c>
      <c r="I3522" s="8" t="s">
        <v>5268</v>
      </c>
      <c r="J3522" s="8" t="s">
        <v>1031</v>
      </c>
      <c r="K3522" s="8" t="s">
        <v>36</v>
      </c>
      <c r="L3522" s="8" t="s">
        <v>68</v>
      </c>
      <c r="M3522" s="10">
        <v>0.48749999999999999</v>
      </c>
      <c r="N3522" s="10">
        <v>3</v>
      </c>
      <c r="O3522" s="11">
        <v>1.4624999999999999</v>
      </c>
      <c r="P3522" s="10">
        <v>0.48749999999999999</v>
      </c>
      <c r="Q3522" s="10">
        <v>163</v>
      </c>
      <c r="R3522" s="10">
        <v>1.8404907975460101</v>
      </c>
      <c r="S3522" s="10">
        <v>1.69754601226994</v>
      </c>
      <c r="T3522" s="10">
        <v>0</v>
      </c>
      <c r="U3522" s="10">
        <v>0</v>
      </c>
      <c r="V3522" s="10">
        <v>0</v>
      </c>
      <c r="W3522" s="10">
        <f t="shared" ref="W3522:W3585" si="342">O3522</f>
        <v>1.4624999999999999</v>
      </c>
      <c r="X3522" s="10">
        <f t="shared" ref="X3522:X3585" si="343">V3522-W3522</f>
        <v>-1.4624999999999999</v>
      </c>
      <c r="Y3522" s="10">
        <f t="shared" ref="Y3522:Y3585" si="344">IF(W3522=0,0,(V3522-W3522)/W3522)</f>
        <v>-1</v>
      </c>
      <c r="Z3522" s="10">
        <v>0</v>
      </c>
      <c r="AA3522" s="10" t="str">
        <f t="shared" ref="AA3522:AA3585" si="345">IF(Z3522=0,"NA",V3522/Z3522)</f>
        <v>NA</v>
      </c>
      <c r="AB3522" s="10">
        <f t="shared" ref="AB3522:AB3585" si="346">(R3522/100*T3522/100)</f>
        <v>0</v>
      </c>
      <c r="AC3522" t="str">
        <f t="shared" si="341"/>
        <v>b</v>
      </c>
      <c r="AD3522" t="s">
        <v>7139</v>
      </c>
    </row>
    <row r="3523" spans="1:30" x14ac:dyDescent="0.2">
      <c r="A3523" s="8" t="s">
        <v>5241</v>
      </c>
      <c r="B3523" s="8" t="s">
        <v>7164</v>
      </c>
      <c r="C3523" s="8" t="s">
        <v>5242</v>
      </c>
      <c r="D3523" s="8" t="s">
        <v>5747</v>
      </c>
      <c r="E3523" s="8" t="s">
        <v>5053</v>
      </c>
      <c r="F3523" s="9" t="s">
        <v>4216</v>
      </c>
      <c r="G3523" s="8" t="s">
        <v>36</v>
      </c>
      <c r="H3523" s="8" t="s">
        <v>36</v>
      </c>
      <c r="I3523" s="8" t="s">
        <v>294</v>
      </c>
      <c r="J3523" s="8" t="s">
        <v>830</v>
      </c>
      <c r="K3523" s="8" t="s">
        <v>36</v>
      </c>
      <c r="L3523" s="8" t="s">
        <v>68</v>
      </c>
      <c r="M3523" s="10">
        <v>0.48749999999999999</v>
      </c>
      <c r="N3523" s="10">
        <v>2</v>
      </c>
      <c r="O3523" s="11">
        <v>3.2124999999999999</v>
      </c>
      <c r="P3523" s="10">
        <v>1.60625</v>
      </c>
      <c r="Q3523" s="10">
        <v>34</v>
      </c>
      <c r="R3523" s="10">
        <v>5.8823529411764701</v>
      </c>
      <c r="S3523" s="10">
        <v>2.7058823529411802</v>
      </c>
      <c r="T3523" s="10">
        <v>0</v>
      </c>
      <c r="U3523" s="10">
        <v>0</v>
      </c>
      <c r="V3523" s="10">
        <v>0</v>
      </c>
      <c r="W3523" s="10">
        <f t="shared" si="342"/>
        <v>3.2124999999999999</v>
      </c>
      <c r="X3523" s="10">
        <f t="shared" si="343"/>
        <v>-3.2124999999999999</v>
      </c>
      <c r="Y3523" s="10">
        <f t="shared" si="344"/>
        <v>-1</v>
      </c>
      <c r="Z3523" s="10">
        <v>0</v>
      </c>
      <c r="AA3523" s="10" t="str">
        <f t="shared" si="345"/>
        <v>NA</v>
      </c>
      <c r="AB3523" s="10">
        <f t="shared" si="346"/>
        <v>0</v>
      </c>
      <c r="AC3523" t="str">
        <f t="shared" ref="AC3523:AC3586" si="347">LEFT(E3523,1)</f>
        <v>c</v>
      </c>
      <c r="AD3523" t="s">
        <v>7140</v>
      </c>
    </row>
    <row r="3524" spans="1:30" x14ac:dyDescent="0.2">
      <c r="A3524" s="8" t="s">
        <v>5241</v>
      </c>
      <c r="B3524" s="8" t="s">
        <v>7164</v>
      </c>
      <c r="C3524" s="8" t="s">
        <v>5242</v>
      </c>
      <c r="D3524" s="8" t="s">
        <v>5748</v>
      </c>
      <c r="E3524" s="8" t="s">
        <v>4572</v>
      </c>
      <c r="F3524" s="9" t="s">
        <v>4216</v>
      </c>
      <c r="G3524" s="8" t="s">
        <v>36</v>
      </c>
      <c r="H3524" s="8" t="s">
        <v>36</v>
      </c>
      <c r="I3524" s="8" t="s">
        <v>294</v>
      </c>
      <c r="J3524" s="8" t="s">
        <v>830</v>
      </c>
      <c r="K3524" s="8" t="s">
        <v>36</v>
      </c>
      <c r="L3524" s="8" t="s">
        <v>68</v>
      </c>
      <c r="M3524" s="10">
        <v>0.48749999999999999</v>
      </c>
      <c r="N3524" s="10">
        <v>5</v>
      </c>
      <c r="O3524" s="11">
        <v>3.5125000000000002</v>
      </c>
      <c r="P3524" s="10">
        <v>0.70250000000000001</v>
      </c>
      <c r="Q3524" s="10">
        <v>67</v>
      </c>
      <c r="R3524" s="10">
        <v>7.4626865671641802</v>
      </c>
      <c r="S3524" s="10">
        <v>2.6925373134328399</v>
      </c>
      <c r="T3524" s="10">
        <v>0</v>
      </c>
      <c r="U3524" s="10">
        <v>0</v>
      </c>
      <c r="V3524" s="10">
        <v>0</v>
      </c>
      <c r="W3524" s="10">
        <f t="shared" si="342"/>
        <v>3.5125000000000002</v>
      </c>
      <c r="X3524" s="10">
        <f t="shared" si="343"/>
        <v>-3.5125000000000002</v>
      </c>
      <c r="Y3524" s="10">
        <f t="shared" si="344"/>
        <v>-1</v>
      </c>
      <c r="Z3524" s="10">
        <v>0</v>
      </c>
      <c r="AA3524" s="10" t="str">
        <f t="shared" si="345"/>
        <v>NA</v>
      </c>
      <c r="AB3524" s="10">
        <f t="shared" si="346"/>
        <v>0</v>
      </c>
      <c r="AC3524" t="str">
        <f t="shared" si="347"/>
        <v>a</v>
      </c>
      <c r="AD3524" t="s">
        <v>7134</v>
      </c>
    </row>
    <row r="3525" spans="1:30" x14ac:dyDescent="0.2">
      <c r="A3525" s="8" t="s">
        <v>5241</v>
      </c>
      <c r="B3525" s="8" t="s">
        <v>7164</v>
      </c>
      <c r="C3525" s="8" t="s">
        <v>5242</v>
      </c>
      <c r="D3525" s="8" t="s">
        <v>5749</v>
      </c>
      <c r="E3525" s="8" t="s">
        <v>5750</v>
      </c>
      <c r="F3525" s="9" t="s">
        <v>4224</v>
      </c>
      <c r="G3525" s="8" t="s">
        <v>36</v>
      </c>
      <c r="H3525" s="8" t="s">
        <v>36</v>
      </c>
      <c r="I3525" s="8" t="s">
        <v>5559</v>
      </c>
      <c r="J3525" s="8" t="s">
        <v>1031</v>
      </c>
      <c r="K3525" s="8" t="s">
        <v>36</v>
      </c>
      <c r="L3525" s="8" t="s">
        <v>68</v>
      </c>
      <c r="M3525" s="10">
        <v>0.48749999999999999</v>
      </c>
      <c r="N3525" s="10">
        <v>15</v>
      </c>
      <c r="O3525" s="11">
        <v>7.5624999374999993</v>
      </c>
      <c r="P3525" s="10">
        <v>0.50416666249999997</v>
      </c>
      <c r="Q3525" s="10">
        <v>185</v>
      </c>
      <c r="R3525" s="10">
        <v>8.1081081081081106</v>
      </c>
      <c r="S3525" s="10">
        <v>2.8945945945945901</v>
      </c>
      <c r="T3525" s="10">
        <v>0</v>
      </c>
      <c r="U3525" s="10">
        <v>0</v>
      </c>
      <c r="V3525" s="10">
        <v>0</v>
      </c>
      <c r="W3525" s="10">
        <f t="shared" si="342"/>
        <v>7.5624999374999993</v>
      </c>
      <c r="X3525" s="10">
        <f t="shared" si="343"/>
        <v>-7.5624999374999993</v>
      </c>
      <c r="Y3525" s="10">
        <f t="shared" si="344"/>
        <v>-1</v>
      </c>
      <c r="Z3525" s="10">
        <v>0</v>
      </c>
      <c r="AA3525" s="10" t="str">
        <f t="shared" si="345"/>
        <v>NA</v>
      </c>
      <c r="AB3525" s="10">
        <f t="shared" si="346"/>
        <v>0</v>
      </c>
      <c r="AC3525" t="str">
        <f t="shared" si="347"/>
        <v>g</v>
      </c>
      <c r="AD3525" t="s">
        <v>7149</v>
      </c>
    </row>
    <row r="3526" spans="1:30" x14ac:dyDescent="0.2">
      <c r="A3526" s="8" t="s">
        <v>5241</v>
      </c>
      <c r="B3526" s="8" t="s">
        <v>7164</v>
      </c>
      <c r="C3526" s="8" t="s">
        <v>5242</v>
      </c>
      <c r="D3526" s="8" t="s">
        <v>5751</v>
      </c>
      <c r="E3526" s="8" t="s">
        <v>5752</v>
      </c>
      <c r="F3526" s="9" t="s">
        <v>4216</v>
      </c>
      <c r="G3526" s="8" t="s">
        <v>36</v>
      </c>
      <c r="H3526" s="8" t="s">
        <v>36</v>
      </c>
      <c r="I3526" s="8" t="s">
        <v>5308</v>
      </c>
      <c r="J3526" s="8" t="s">
        <v>1031</v>
      </c>
      <c r="K3526" s="8" t="s">
        <v>36</v>
      </c>
      <c r="L3526" s="8" t="s">
        <v>68</v>
      </c>
      <c r="M3526" s="10">
        <v>0.5</v>
      </c>
      <c r="N3526" s="10">
        <v>1</v>
      </c>
      <c r="O3526" s="11">
        <v>0.41249999999999998</v>
      </c>
      <c r="P3526" s="10">
        <v>0.41249999999999998</v>
      </c>
      <c r="Q3526" s="10">
        <v>1151</v>
      </c>
      <c r="R3526" s="10">
        <v>8.6880973066898307E-2</v>
      </c>
      <c r="S3526" s="10">
        <v>3.1592528236316202</v>
      </c>
      <c r="T3526" s="10">
        <v>0</v>
      </c>
      <c r="U3526" s="10">
        <v>0</v>
      </c>
      <c r="V3526" s="10">
        <v>0</v>
      </c>
      <c r="W3526" s="10">
        <f t="shared" si="342"/>
        <v>0.41249999999999998</v>
      </c>
      <c r="X3526" s="10">
        <f t="shared" si="343"/>
        <v>-0.41249999999999998</v>
      </c>
      <c r="Y3526" s="10">
        <f t="shared" si="344"/>
        <v>-1</v>
      </c>
      <c r="Z3526" s="10">
        <v>0</v>
      </c>
      <c r="AA3526" s="10" t="str">
        <f t="shared" si="345"/>
        <v>NA</v>
      </c>
      <c r="AB3526" s="10">
        <f t="shared" si="346"/>
        <v>0</v>
      </c>
      <c r="AC3526" t="str">
        <f t="shared" si="347"/>
        <v>a</v>
      </c>
      <c r="AD3526" t="s">
        <v>7134</v>
      </c>
    </row>
    <row r="3527" spans="1:30" x14ac:dyDescent="0.2">
      <c r="A3527" s="8" t="s">
        <v>5241</v>
      </c>
      <c r="B3527" s="8" t="s">
        <v>7164</v>
      </c>
      <c r="C3527" s="8" t="s">
        <v>5242</v>
      </c>
      <c r="D3527" s="8" t="s">
        <v>5753</v>
      </c>
      <c r="E3527" s="8" t="s">
        <v>4645</v>
      </c>
      <c r="F3527" s="9" t="s">
        <v>4216</v>
      </c>
      <c r="G3527" s="8" t="s">
        <v>36</v>
      </c>
      <c r="H3527" s="8" t="s">
        <v>36</v>
      </c>
      <c r="I3527" s="8" t="s">
        <v>294</v>
      </c>
      <c r="J3527" s="8" t="s">
        <v>830</v>
      </c>
      <c r="K3527" s="8" t="s">
        <v>36</v>
      </c>
      <c r="L3527" s="8" t="s">
        <v>68</v>
      </c>
      <c r="M3527" s="10">
        <v>0.5</v>
      </c>
      <c r="N3527" s="10">
        <v>2</v>
      </c>
      <c r="O3527" s="11">
        <v>1.075</v>
      </c>
      <c r="P3527" s="10">
        <v>0.53749999999999998</v>
      </c>
      <c r="Q3527" s="10">
        <v>65</v>
      </c>
      <c r="R3527" s="10">
        <v>3.0769230769230802</v>
      </c>
      <c r="S3527" s="10">
        <v>1.9415384615384601</v>
      </c>
      <c r="T3527" s="10">
        <v>0</v>
      </c>
      <c r="U3527" s="10">
        <v>0</v>
      </c>
      <c r="V3527" s="10">
        <v>0</v>
      </c>
      <c r="W3527" s="10">
        <f t="shared" si="342"/>
        <v>1.075</v>
      </c>
      <c r="X3527" s="10">
        <f t="shared" si="343"/>
        <v>-1.075</v>
      </c>
      <c r="Y3527" s="10">
        <f t="shared" si="344"/>
        <v>-1</v>
      </c>
      <c r="Z3527" s="10">
        <v>0</v>
      </c>
      <c r="AA3527" s="10" t="str">
        <f t="shared" si="345"/>
        <v>NA</v>
      </c>
      <c r="AB3527" s="10">
        <f t="shared" si="346"/>
        <v>0</v>
      </c>
      <c r="AC3527" t="str">
        <f t="shared" si="347"/>
        <v>f</v>
      </c>
      <c r="AD3527" t="s">
        <v>7138</v>
      </c>
    </row>
    <row r="3528" spans="1:30" x14ac:dyDescent="0.2">
      <c r="A3528" s="8" t="s">
        <v>5241</v>
      </c>
      <c r="B3528" s="8" t="s">
        <v>7164</v>
      </c>
      <c r="C3528" s="8" t="s">
        <v>5242</v>
      </c>
      <c r="D3528" s="8" t="s">
        <v>5754</v>
      </c>
      <c r="E3528" s="8" t="s">
        <v>4585</v>
      </c>
      <c r="F3528" s="9" t="s">
        <v>4216</v>
      </c>
      <c r="G3528" s="8" t="s">
        <v>36</v>
      </c>
      <c r="H3528" s="8" t="s">
        <v>36</v>
      </c>
      <c r="I3528" s="8" t="s">
        <v>294</v>
      </c>
      <c r="J3528" s="8" t="s">
        <v>830</v>
      </c>
      <c r="K3528" s="8" t="s">
        <v>36</v>
      </c>
      <c r="L3528" s="8" t="s">
        <v>68</v>
      </c>
      <c r="M3528" s="10">
        <v>0.5</v>
      </c>
      <c r="N3528" s="10">
        <v>2</v>
      </c>
      <c r="O3528" s="11">
        <v>1.125</v>
      </c>
      <c r="P3528" s="10">
        <v>0.5625</v>
      </c>
      <c r="Q3528" s="10">
        <v>66</v>
      </c>
      <c r="R3528" s="10">
        <v>3.0303030303030298</v>
      </c>
      <c r="S3528" s="10">
        <v>1.9439393939393901</v>
      </c>
      <c r="T3528" s="10">
        <v>0</v>
      </c>
      <c r="U3528" s="10">
        <v>0</v>
      </c>
      <c r="V3528" s="10">
        <v>0</v>
      </c>
      <c r="W3528" s="10">
        <f t="shared" si="342"/>
        <v>1.125</v>
      </c>
      <c r="X3528" s="10">
        <f t="shared" si="343"/>
        <v>-1.125</v>
      </c>
      <c r="Y3528" s="10">
        <f t="shared" si="344"/>
        <v>-1</v>
      </c>
      <c r="Z3528" s="10">
        <v>0</v>
      </c>
      <c r="AA3528" s="10" t="str">
        <f t="shared" si="345"/>
        <v>NA</v>
      </c>
      <c r="AB3528" s="10">
        <f t="shared" si="346"/>
        <v>0</v>
      </c>
      <c r="AC3528" t="str">
        <f t="shared" si="347"/>
        <v>a</v>
      </c>
      <c r="AD3528" t="s">
        <v>7134</v>
      </c>
    </row>
    <row r="3529" spans="1:30" x14ac:dyDescent="0.2">
      <c r="A3529" s="8" t="s">
        <v>5241</v>
      </c>
      <c r="B3529" s="8" t="s">
        <v>7164</v>
      </c>
      <c r="C3529" s="8" t="s">
        <v>5242</v>
      </c>
      <c r="D3529" s="8" t="s">
        <v>5755</v>
      </c>
      <c r="E3529" s="8" t="s">
        <v>5756</v>
      </c>
      <c r="F3529" s="9" t="s">
        <v>4224</v>
      </c>
      <c r="G3529" s="8" t="s">
        <v>36</v>
      </c>
      <c r="H3529" s="8" t="s">
        <v>36</v>
      </c>
      <c r="I3529" s="8" t="s">
        <v>3051</v>
      </c>
      <c r="J3529" s="8" t="s">
        <v>1031</v>
      </c>
      <c r="K3529" s="8" t="s">
        <v>36</v>
      </c>
      <c r="L3529" s="8" t="s">
        <v>68</v>
      </c>
      <c r="M3529" s="10">
        <v>0.5</v>
      </c>
      <c r="N3529" s="10">
        <v>2</v>
      </c>
      <c r="O3529" s="11">
        <v>1.55</v>
      </c>
      <c r="P3529" s="10">
        <v>0.77500000000000002</v>
      </c>
      <c r="Q3529" s="10">
        <v>59</v>
      </c>
      <c r="R3529" s="10">
        <v>3.3898305084745801</v>
      </c>
      <c r="S3529" s="10">
        <v>1.77966101694915</v>
      </c>
      <c r="T3529" s="10">
        <v>0</v>
      </c>
      <c r="U3529" s="10">
        <v>0</v>
      </c>
      <c r="V3529" s="10">
        <v>0</v>
      </c>
      <c r="W3529" s="10">
        <f t="shared" si="342"/>
        <v>1.55</v>
      </c>
      <c r="X3529" s="10">
        <f t="shared" si="343"/>
        <v>-1.55</v>
      </c>
      <c r="Y3529" s="10">
        <f t="shared" si="344"/>
        <v>-1</v>
      </c>
      <c r="Z3529" s="10">
        <v>0</v>
      </c>
      <c r="AA3529" s="10" t="str">
        <f t="shared" si="345"/>
        <v>NA</v>
      </c>
      <c r="AB3529" s="10">
        <f t="shared" si="346"/>
        <v>0</v>
      </c>
      <c r="AC3529" t="str">
        <f t="shared" si="347"/>
        <v>b</v>
      </c>
      <c r="AD3529" t="s">
        <v>7139</v>
      </c>
    </row>
    <row r="3530" spans="1:30" x14ac:dyDescent="0.2">
      <c r="A3530" s="8" t="s">
        <v>5241</v>
      </c>
      <c r="B3530" s="8" t="s">
        <v>7164</v>
      </c>
      <c r="C3530" s="8" t="s">
        <v>5242</v>
      </c>
      <c r="D3530" s="8" t="s">
        <v>5757</v>
      </c>
      <c r="E3530" s="8" t="s">
        <v>5047</v>
      </c>
      <c r="F3530" s="9" t="s">
        <v>4216</v>
      </c>
      <c r="G3530" s="8" t="s">
        <v>36</v>
      </c>
      <c r="H3530" s="8" t="s">
        <v>36</v>
      </c>
      <c r="I3530" s="8" t="s">
        <v>294</v>
      </c>
      <c r="J3530" s="8" t="s">
        <v>830</v>
      </c>
      <c r="K3530" s="8" t="s">
        <v>36</v>
      </c>
      <c r="L3530" s="8" t="s">
        <v>68</v>
      </c>
      <c r="M3530" s="10">
        <v>0.5</v>
      </c>
      <c r="N3530" s="10">
        <v>7</v>
      </c>
      <c r="O3530" s="11">
        <v>4.2</v>
      </c>
      <c r="P3530" s="10">
        <v>0.6</v>
      </c>
      <c r="Q3530" s="10">
        <v>97</v>
      </c>
      <c r="R3530" s="10">
        <v>7.2164948453608204</v>
      </c>
      <c r="S3530" s="10">
        <v>1.5278350515463901</v>
      </c>
      <c r="T3530" s="10">
        <v>0</v>
      </c>
      <c r="U3530" s="10">
        <v>0</v>
      </c>
      <c r="V3530" s="10">
        <v>0</v>
      </c>
      <c r="W3530" s="10">
        <f t="shared" si="342"/>
        <v>4.2</v>
      </c>
      <c r="X3530" s="10">
        <f t="shared" si="343"/>
        <v>-4.2</v>
      </c>
      <c r="Y3530" s="10">
        <f t="shared" si="344"/>
        <v>-1</v>
      </c>
      <c r="Z3530" s="10">
        <v>0</v>
      </c>
      <c r="AA3530" s="10" t="str">
        <f t="shared" si="345"/>
        <v>NA</v>
      </c>
      <c r="AB3530" s="10">
        <f t="shared" si="346"/>
        <v>0</v>
      </c>
      <c r="AC3530" t="str">
        <f t="shared" si="347"/>
        <v>c</v>
      </c>
      <c r="AD3530" t="s">
        <v>7140</v>
      </c>
    </row>
    <row r="3531" spans="1:30" x14ac:dyDescent="0.2">
      <c r="A3531" s="8" t="s">
        <v>5241</v>
      </c>
      <c r="B3531" s="8" t="s">
        <v>7164</v>
      </c>
      <c r="C3531" s="8" t="s">
        <v>5242</v>
      </c>
      <c r="D3531" s="8" t="s">
        <v>5758</v>
      </c>
      <c r="E3531" s="8" t="s">
        <v>4527</v>
      </c>
      <c r="F3531" s="9" t="s">
        <v>4216</v>
      </c>
      <c r="G3531" s="8" t="s">
        <v>36</v>
      </c>
      <c r="H3531" s="8" t="s">
        <v>36</v>
      </c>
      <c r="I3531" s="8" t="s">
        <v>294</v>
      </c>
      <c r="J3531" s="8" t="s">
        <v>830</v>
      </c>
      <c r="K3531" s="8" t="s">
        <v>36</v>
      </c>
      <c r="L3531" s="8" t="s">
        <v>68</v>
      </c>
      <c r="M3531" s="10">
        <v>0.5</v>
      </c>
      <c r="N3531" s="10">
        <v>10</v>
      </c>
      <c r="O3531" s="11">
        <v>5.4874999999999998</v>
      </c>
      <c r="P3531" s="10">
        <v>0.54874999999999996</v>
      </c>
      <c r="Q3531" s="10">
        <v>187</v>
      </c>
      <c r="R3531" s="10">
        <v>5.3475935828876997</v>
      </c>
      <c r="S3531" s="10">
        <v>2.9780748663101599</v>
      </c>
      <c r="T3531" s="10">
        <v>0</v>
      </c>
      <c r="U3531" s="10">
        <v>0</v>
      </c>
      <c r="V3531" s="10">
        <v>0</v>
      </c>
      <c r="W3531" s="10">
        <f t="shared" si="342"/>
        <v>5.4874999999999998</v>
      </c>
      <c r="X3531" s="10">
        <f t="shared" si="343"/>
        <v>-5.4874999999999998</v>
      </c>
      <c r="Y3531" s="10">
        <f t="shared" si="344"/>
        <v>-1</v>
      </c>
      <c r="Z3531" s="10">
        <v>0</v>
      </c>
      <c r="AA3531" s="10" t="str">
        <f t="shared" si="345"/>
        <v>NA</v>
      </c>
      <c r="AB3531" s="10">
        <f t="shared" si="346"/>
        <v>0</v>
      </c>
      <c r="AC3531" t="str">
        <f t="shared" si="347"/>
        <v>c</v>
      </c>
      <c r="AD3531" t="s">
        <v>7140</v>
      </c>
    </row>
    <row r="3532" spans="1:30" x14ac:dyDescent="0.2">
      <c r="A3532" s="8" t="s">
        <v>5241</v>
      </c>
      <c r="B3532" s="8" t="s">
        <v>7164</v>
      </c>
      <c r="C3532" s="8" t="s">
        <v>5242</v>
      </c>
      <c r="D3532" s="8" t="s">
        <v>5759</v>
      </c>
      <c r="E3532" s="8" t="s">
        <v>4574</v>
      </c>
      <c r="F3532" s="9" t="s">
        <v>4216</v>
      </c>
      <c r="G3532" s="8" t="s">
        <v>36</v>
      </c>
      <c r="H3532" s="8" t="s">
        <v>36</v>
      </c>
      <c r="I3532" s="8" t="s">
        <v>294</v>
      </c>
      <c r="J3532" s="8" t="s">
        <v>830</v>
      </c>
      <c r="K3532" s="8" t="s">
        <v>36</v>
      </c>
      <c r="L3532" s="8" t="s">
        <v>68</v>
      </c>
      <c r="M3532" s="10">
        <v>0.5</v>
      </c>
      <c r="N3532" s="10">
        <v>10</v>
      </c>
      <c r="O3532" s="11">
        <v>5.5125000000000002</v>
      </c>
      <c r="P3532" s="10">
        <v>0.55125000000000002</v>
      </c>
      <c r="Q3532" s="10">
        <v>153</v>
      </c>
      <c r="R3532" s="10">
        <v>6.5359477124182996</v>
      </c>
      <c r="S3532" s="10">
        <v>1.5450980392156901</v>
      </c>
      <c r="T3532" s="10">
        <v>0</v>
      </c>
      <c r="U3532" s="10">
        <v>0</v>
      </c>
      <c r="V3532" s="10">
        <v>0</v>
      </c>
      <c r="W3532" s="10">
        <f t="shared" si="342"/>
        <v>5.5125000000000002</v>
      </c>
      <c r="X3532" s="10">
        <f t="shared" si="343"/>
        <v>-5.5125000000000002</v>
      </c>
      <c r="Y3532" s="10">
        <f t="shared" si="344"/>
        <v>-1</v>
      </c>
      <c r="Z3532" s="10">
        <v>0</v>
      </c>
      <c r="AA3532" s="10" t="str">
        <f t="shared" si="345"/>
        <v>NA</v>
      </c>
      <c r="AB3532" s="10">
        <f t="shared" si="346"/>
        <v>0</v>
      </c>
      <c r="AC3532" t="str">
        <f t="shared" si="347"/>
        <v>a</v>
      </c>
      <c r="AD3532" t="s">
        <v>7134</v>
      </c>
    </row>
    <row r="3533" spans="1:30" x14ac:dyDescent="0.2">
      <c r="A3533" s="8" t="s">
        <v>5241</v>
      </c>
      <c r="B3533" s="8" t="s">
        <v>7164</v>
      </c>
      <c r="C3533" s="8" t="s">
        <v>5242</v>
      </c>
      <c r="D3533" s="8" t="s">
        <v>5760</v>
      </c>
      <c r="E3533" s="8" t="s">
        <v>5761</v>
      </c>
      <c r="F3533" s="9" t="s">
        <v>4224</v>
      </c>
      <c r="G3533" s="8" t="s">
        <v>36</v>
      </c>
      <c r="H3533" s="8" t="s">
        <v>36</v>
      </c>
      <c r="I3533" s="8" t="s">
        <v>5268</v>
      </c>
      <c r="J3533" s="8" t="s">
        <v>1031</v>
      </c>
      <c r="K3533" s="8" t="s">
        <v>36</v>
      </c>
      <c r="L3533" s="8" t="s">
        <v>68</v>
      </c>
      <c r="M3533" s="10">
        <v>0.5</v>
      </c>
      <c r="N3533" s="10">
        <v>19</v>
      </c>
      <c r="O3533" s="11">
        <v>9.5874999874999993</v>
      </c>
      <c r="P3533" s="10">
        <v>0.50460526249999993</v>
      </c>
      <c r="Q3533" s="10">
        <v>162</v>
      </c>
      <c r="R3533" s="10">
        <v>11.728395061728399</v>
      </c>
      <c r="S3533" s="10">
        <v>2.6382716049382702</v>
      </c>
      <c r="T3533" s="10">
        <v>0</v>
      </c>
      <c r="U3533" s="10">
        <v>0</v>
      </c>
      <c r="V3533" s="10">
        <v>0</v>
      </c>
      <c r="W3533" s="10">
        <f t="shared" si="342"/>
        <v>9.5874999874999993</v>
      </c>
      <c r="X3533" s="10">
        <f t="shared" si="343"/>
        <v>-9.5874999874999993</v>
      </c>
      <c r="Y3533" s="10">
        <f t="shared" si="344"/>
        <v>-1</v>
      </c>
      <c r="Z3533" s="10">
        <v>0</v>
      </c>
      <c r="AA3533" s="10" t="str">
        <f t="shared" si="345"/>
        <v>NA</v>
      </c>
      <c r="AB3533" s="10">
        <f t="shared" si="346"/>
        <v>0</v>
      </c>
      <c r="AC3533" t="str">
        <f t="shared" si="347"/>
        <v>b</v>
      </c>
      <c r="AD3533" t="s">
        <v>7139</v>
      </c>
    </row>
    <row r="3534" spans="1:30" x14ac:dyDescent="0.2">
      <c r="A3534" s="8" t="s">
        <v>5241</v>
      </c>
      <c r="B3534" s="8" t="s">
        <v>7164</v>
      </c>
      <c r="C3534" s="8" t="s">
        <v>5242</v>
      </c>
      <c r="D3534" s="8" t="s">
        <v>5762</v>
      </c>
      <c r="E3534" s="8" t="s">
        <v>5763</v>
      </c>
      <c r="F3534" s="9" t="s">
        <v>4216</v>
      </c>
      <c r="G3534" s="8" t="s">
        <v>36</v>
      </c>
      <c r="H3534" s="8" t="s">
        <v>36</v>
      </c>
      <c r="I3534" s="8" t="s">
        <v>5259</v>
      </c>
      <c r="J3534" s="8" t="s">
        <v>1031</v>
      </c>
      <c r="K3534" s="8" t="s">
        <v>36</v>
      </c>
      <c r="L3534" s="8" t="s">
        <v>68</v>
      </c>
      <c r="M3534" s="10">
        <v>0.5</v>
      </c>
      <c r="N3534" s="10">
        <v>18</v>
      </c>
      <c r="O3534" s="11">
        <v>19.474999875000002</v>
      </c>
      <c r="P3534" s="10">
        <v>1.0819444375</v>
      </c>
      <c r="Q3534" s="10">
        <v>3080</v>
      </c>
      <c r="R3534" s="10">
        <v>0.58441558441558406</v>
      </c>
      <c r="S3534" s="10">
        <v>3.0150649350649399</v>
      </c>
      <c r="T3534" s="10">
        <v>0</v>
      </c>
      <c r="U3534" s="10">
        <v>0</v>
      </c>
      <c r="V3534" s="10">
        <v>0</v>
      </c>
      <c r="W3534" s="10">
        <f t="shared" si="342"/>
        <v>19.474999875000002</v>
      </c>
      <c r="X3534" s="10">
        <f t="shared" si="343"/>
        <v>-19.474999875000002</v>
      </c>
      <c r="Y3534" s="10">
        <f t="shared" si="344"/>
        <v>-1</v>
      </c>
      <c r="Z3534" s="10">
        <v>0</v>
      </c>
      <c r="AA3534" s="10" t="str">
        <f t="shared" si="345"/>
        <v>NA</v>
      </c>
      <c r="AB3534" s="10">
        <f t="shared" si="346"/>
        <v>0</v>
      </c>
      <c r="AC3534" t="str">
        <f t="shared" si="347"/>
        <v>a</v>
      </c>
      <c r="AD3534" t="s">
        <v>7134</v>
      </c>
    </row>
    <row r="3535" spans="1:30" x14ac:dyDescent="0.2">
      <c r="A3535" s="8" t="s">
        <v>5241</v>
      </c>
      <c r="B3535" s="8" t="s">
        <v>7164</v>
      </c>
      <c r="C3535" s="8" t="s">
        <v>5242</v>
      </c>
      <c r="D3535" s="8" t="s">
        <v>5764</v>
      </c>
      <c r="E3535" s="8" t="s">
        <v>1540</v>
      </c>
      <c r="F3535" s="9" t="s">
        <v>4216</v>
      </c>
      <c r="G3535" s="8" t="s">
        <v>36</v>
      </c>
      <c r="H3535" s="8" t="s">
        <v>36</v>
      </c>
      <c r="I3535" s="8" t="s">
        <v>2979</v>
      </c>
      <c r="J3535" s="8" t="s">
        <v>1031</v>
      </c>
      <c r="K3535" s="8" t="s">
        <v>36</v>
      </c>
      <c r="L3535" s="8" t="s">
        <v>68</v>
      </c>
      <c r="M3535" s="10">
        <v>0.5</v>
      </c>
      <c r="N3535" s="10">
        <v>37</v>
      </c>
      <c r="O3535" s="11">
        <v>32.937499899999999</v>
      </c>
      <c r="P3535" s="10">
        <v>0.89020270000000001</v>
      </c>
      <c r="Q3535" s="10">
        <v>1949</v>
      </c>
      <c r="R3535" s="10">
        <v>1.8984094407388401</v>
      </c>
      <c r="S3535" s="10">
        <v>3.16187788609543</v>
      </c>
      <c r="T3535" s="10">
        <v>0</v>
      </c>
      <c r="U3535" s="10">
        <v>0</v>
      </c>
      <c r="V3535" s="10">
        <v>0</v>
      </c>
      <c r="W3535" s="10">
        <f t="shared" si="342"/>
        <v>32.937499899999999</v>
      </c>
      <c r="X3535" s="10">
        <f t="shared" si="343"/>
        <v>-32.937499899999999</v>
      </c>
      <c r="Y3535" s="10">
        <f t="shared" si="344"/>
        <v>-1</v>
      </c>
      <c r="Z3535" s="10">
        <v>0</v>
      </c>
      <c r="AA3535" s="10" t="str">
        <f t="shared" si="345"/>
        <v>NA</v>
      </c>
      <c r="AB3535" s="10">
        <f t="shared" si="346"/>
        <v>0</v>
      </c>
      <c r="AC3535" t="str">
        <f t="shared" si="347"/>
        <v>i</v>
      </c>
      <c r="AD3535" t="s">
        <v>7153</v>
      </c>
    </row>
    <row r="3536" spans="1:30" x14ac:dyDescent="0.2">
      <c r="A3536" s="8" t="s">
        <v>5241</v>
      </c>
      <c r="B3536" s="8" t="s">
        <v>7164</v>
      </c>
      <c r="C3536" s="8" t="s">
        <v>5242</v>
      </c>
      <c r="D3536" s="8" t="s">
        <v>5765</v>
      </c>
      <c r="E3536" s="8" t="s">
        <v>4597</v>
      </c>
      <c r="F3536" s="9" t="s">
        <v>4216</v>
      </c>
      <c r="G3536" s="8" t="s">
        <v>36</v>
      </c>
      <c r="H3536" s="8" t="s">
        <v>36</v>
      </c>
      <c r="I3536" s="8" t="s">
        <v>296</v>
      </c>
      <c r="J3536" s="8" t="s">
        <v>830</v>
      </c>
      <c r="K3536" s="8" t="s">
        <v>36</v>
      </c>
      <c r="L3536" s="8" t="s">
        <v>68</v>
      </c>
      <c r="M3536" s="10">
        <v>0.51249999999999996</v>
      </c>
      <c r="N3536" s="10">
        <v>1</v>
      </c>
      <c r="O3536" s="11">
        <v>0.51249999999999996</v>
      </c>
      <c r="P3536" s="10">
        <v>0.51249999999999996</v>
      </c>
      <c r="Q3536" s="10">
        <v>96</v>
      </c>
      <c r="R3536" s="10">
        <v>1.0416666666666701</v>
      </c>
      <c r="S3536" s="10">
        <v>3.7156250000000002</v>
      </c>
      <c r="T3536" s="10">
        <v>0</v>
      </c>
      <c r="U3536" s="10">
        <v>0</v>
      </c>
      <c r="V3536" s="10">
        <v>0</v>
      </c>
      <c r="W3536" s="10">
        <f t="shared" si="342"/>
        <v>0.51249999999999996</v>
      </c>
      <c r="X3536" s="10">
        <f t="shared" si="343"/>
        <v>-0.51249999999999996</v>
      </c>
      <c r="Y3536" s="10">
        <f t="shared" si="344"/>
        <v>-1</v>
      </c>
      <c r="Z3536" s="10">
        <v>0</v>
      </c>
      <c r="AA3536" s="10" t="str">
        <f t="shared" si="345"/>
        <v>NA</v>
      </c>
      <c r="AB3536" s="10">
        <f t="shared" si="346"/>
        <v>0</v>
      </c>
      <c r="AC3536" t="str">
        <f t="shared" si="347"/>
        <v>d</v>
      </c>
      <c r="AD3536" t="s">
        <v>7147</v>
      </c>
    </row>
    <row r="3537" spans="1:30" x14ac:dyDescent="0.2">
      <c r="A3537" s="8" t="s">
        <v>5241</v>
      </c>
      <c r="B3537" s="8" t="s">
        <v>7164</v>
      </c>
      <c r="C3537" s="8" t="s">
        <v>5242</v>
      </c>
      <c r="D3537" s="8" t="s">
        <v>5766</v>
      </c>
      <c r="E3537" s="8" t="s">
        <v>129</v>
      </c>
      <c r="F3537" s="9" t="s">
        <v>4224</v>
      </c>
      <c r="G3537" s="8" t="s">
        <v>36</v>
      </c>
      <c r="H3537" s="8" t="s">
        <v>36</v>
      </c>
      <c r="I3537" s="8" t="s">
        <v>279</v>
      </c>
      <c r="J3537" s="8" t="s">
        <v>830</v>
      </c>
      <c r="K3537" s="8" t="s">
        <v>36</v>
      </c>
      <c r="L3537" s="8" t="s">
        <v>68</v>
      </c>
      <c r="M3537" s="10">
        <v>0.51249999999999996</v>
      </c>
      <c r="N3537" s="10">
        <v>1</v>
      </c>
      <c r="O3537" s="11">
        <v>0.52500000000000002</v>
      </c>
      <c r="P3537" s="10">
        <v>0.52500000000000002</v>
      </c>
      <c r="Q3537" s="10">
        <v>152</v>
      </c>
      <c r="R3537" s="10">
        <v>0.65789473684210498</v>
      </c>
      <c r="S3537" s="10">
        <v>2.0282894736842101</v>
      </c>
      <c r="T3537" s="10">
        <v>0</v>
      </c>
      <c r="U3537" s="10">
        <v>0</v>
      </c>
      <c r="V3537" s="10">
        <v>0</v>
      </c>
      <c r="W3537" s="10">
        <f t="shared" si="342"/>
        <v>0.52500000000000002</v>
      </c>
      <c r="X3537" s="10">
        <f t="shared" si="343"/>
        <v>-0.52500000000000002</v>
      </c>
      <c r="Y3537" s="10">
        <f t="shared" si="344"/>
        <v>-1</v>
      </c>
      <c r="Z3537" s="10">
        <v>0</v>
      </c>
      <c r="AA3537" s="10" t="str">
        <f t="shared" si="345"/>
        <v>NA</v>
      </c>
      <c r="AB3537" s="10">
        <f t="shared" si="346"/>
        <v>0</v>
      </c>
      <c r="AC3537" t="str">
        <f t="shared" si="347"/>
        <v>f</v>
      </c>
      <c r="AD3537" t="s">
        <v>7138</v>
      </c>
    </row>
    <row r="3538" spans="1:30" x14ac:dyDescent="0.2">
      <c r="A3538" s="8" t="s">
        <v>5241</v>
      </c>
      <c r="B3538" s="8" t="s">
        <v>7164</v>
      </c>
      <c r="C3538" s="8" t="s">
        <v>5242</v>
      </c>
      <c r="D3538" s="8" t="s">
        <v>5767</v>
      </c>
      <c r="E3538" s="8" t="s">
        <v>5768</v>
      </c>
      <c r="F3538" s="9" t="s">
        <v>4216</v>
      </c>
      <c r="G3538" s="8" t="s">
        <v>36</v>
      </c>
      <c r="H3538" s="8" t="s">
        <v>36</v>
      </c>
      <c r="I3538" s="8" t="s">
        <v>5308</v>
      </c>
      <c r="J3538" s="8" t="s">
        <v>1031</v>
      </c>
      <c r="K3538" s="8" t="s">
        <v>36</v>
      </c>
      <c r="L3538" s="8" t="s">
        <v>68</v>
      </c>
      <c r="M3538" s="10">
        <v>0.51249999999999996</v>
      </c>
      <c r="N3538" s="10">
        <v>1</v>
      </c>
      <c r="O3538" s="11">
        <v>0.96250000000000002</v>
      </c>
      <c r="P3538" s="10">
        <v>0.96250000000000002</v>
      </c>
      <c r="Q3538" s="10">
        <v>420</v>
      </c>
      <c r="R3538" s="10">
        <v>0.238095238095238</v>
      </c>
      <c r="S3538" s="10">
        <v>3.8173809523809501</v>
      </c>
      <c r="T3538" s="10">
        <v>0</v>
      </c>
      <c r="U3538" s="10">
        <v>0</v>
      </c>
      <c r="V3538" s="10">
        <v>0</v>
      </c>
      <c r="W3538" s="10">
        <f t="shared" si="342"/>
        <v>0.96250000000000002</v>
      </c>
      <c r="X3538" s="10">
        <f t="shared" si="343"/>
        <v>-0.96250000000000002</v>
      </c>
      <c r="Y3538" s="10">
        <f t="shared" si="344"/>
        <v>-1</v>
      </c>
      <c r="Z3538" s="10">
        <v>0</v>
      </c>
      <c r="AA3538" s="10" t="str">
        <f t="shared" si="345"/>
        <v>NA</v>
      </c>
      <c r="AB3538" s="10">
        <f t="shared" si="346"/>
        <v>0</v>
      </c>
      <c r="AC3538" t="str">
        <f t="shared" si="347"/>
        <v>a</v>
      </c>
      <c r="AD3538" t="s">
        <v>7134</v>
      </c>
    </row>
    <row r="3539" spans="1:30" x14ac:dyDescent="0.2">
      <c r="A3539" s="8" t="s">
        <v>5241</v>
      </c>
      <c r="B3539" s="8" t="s">
        <v>7164</v>
      </c>
      <c r="C3539" s="8" t="s">
        <v>5242</v>
      </c>
      <c r="D3539" s="8" t="s">
        <v>5769</v>
      </c>
      <c r="E3539" s="8" t="s">
        <v>2991</v>
      </c>
      <c r="F3539" s="9" t="s">
        <v>4224</v>
      </c>
      <c r="G3539" s="8" t="s">
        <v>36</v>
      </c>
      <c r="H3539" s="8" t="s">
        <v>36</v>
      </c>
      <c r="I3539" s="8" t="s">
        <v>2909</v>
      </c>
      <c r="J3539" s="8" t="s">
        <v>1031</v>
      </c>
      <c r="K3539" s="8" t="s">
        <v>36</v>
      </c>
      <c r="L3539" s="8" t="s">
        <v>68</v>
      </c>
      <c r="M3539" s="10">
        <v>0.51249999999999996</v>
      </c>
      <c r="N3539" s="10">
        <v>2</v>
      </c>
      <c r="O3539" s="11">
        <v>1.0249999999999999</v>
      </c>
      <c r="P3539" s="10">
        <v>0.51249999999999996</v>
      </c>
      <c r="Q3539" s="10">
        <v>94</v>
      </c>
      <c r="R3539" s="10">
        <v>2.12765957446809</v>
      </c>
      <c r="S3539" s="10">
        <v>1.6797872340425499</v>
      </c>
      <c r="T3539" s="10">
        <v>0</v>
      </c>
      <c r="U3539" s="10">
        <v>0</v>
      </c>
      <c r="V3539" s="10">
        <v>0</v>
      </c>
      <c r="W3539" s="10">
        <f t="shared" si="342"/>
        <v>1.0249999999999999</v>
      </c>
      <c r="X3539" s="10">
        <f t="shared" si="343"/>
        <v>-1.0249999999999999</v>
      </c>
      <c r="Y3539" s="10">
        <f t="shared" si="344"/>
        <v>-1</v>
      </c>
      <c r="Z3539" s="10">
        <v>0</v>
      </c>
      <c r="AA3539" s="10" t="str">
        <f t="shared" si="345"/>
        <v>NA</v>
      </c>
      <c r="AB3539" s="10">
        <f t="shared" si="346"/>
        <v>0</v>
      </c>
      <c r="AC3539" t="str">
        <f t="shared" si="347"/>
        <v>f</v>
      </c>
      <c r="AD3539" t="s">
        <v>7138</v>
      </c>
    </row>
    <row r="3540" spans="1:30" x14ac:dyDescent="0.2">
      <c r="A3540" s="8" t="s">
        <v>5241</v>
      </c>
      <c r="B3540" s="8" t="s">
        <v>7164</v>
      </c>
      <c r="C3540" s="8" t="s">
        <v>5242</v>
      </c>
      <c r="D3540" s="8" t="s">
        <v>5770</v>
      </c>
      <c r="E3540" s="8" t="s">
        <v>2908</v>
      </c>
      <c r="F3540" s="9" t="s">
        <v>4224</v>
      </c>
      <c r="G3540" s="8" t="s">
        <v>36</v>
      </c>
      <c r="H3540" s="8" t="s">
        <v>36</v>
      </c>
      <c r="I3540" s="8" t="s">
        <v>2909</v>
      </c>
      <c r="J3540" s="8" t="s">
        <v>1031</v>
      </c>
      <c r="K3540" s="8" t="s">
        <v>36</v>
      </c>
      <c r="L3540" s="8" t="s">
        <v>68</v>
      </c>
      <c r="M3540" s="10">
        <v>0.51249999999999996</v>
      </c>
      <c r="N3540" s="10">
        <v>2</v>
      </c>
      <c r="O3540" s="11">
        <v>1.1000000000000001</v>
      </c>
      <c r="P3540" s="10">
        <v>0.55000000000000004</v>
      </c>
      <c r="Q3540" s="10">
        <v>62</v>
      </c>
      <c r="R3540" s="10">
        <v>3.2258064516128999</v>
      </c>
      <c r="S3540" s="10">
        <v>1.50322580645161</v>
      </c>
      <c r="T3540" s="10">
        <v>0</v>
      </c>
      <c r="U3540" s="10">
        <v>0</v>
      </c>
      <c r="V3540" s="10">
        <v>0</v>
      </c>
      <c r="W3540" s="10">
        <f t="shared" si="342"/>
        <v>1.1000000000000001</v>
      </c>
      <c r="X3540" s="10">
        <f t="shared" si="343"/>
        <v>-1.1000000000000001</v>
      </c>
      <c r="Y3540" s="10">
        <f t="shared" si="344"/>
        <v>-1</v>
      </c>
      <c r="Z3540" s="10">
        <v>0</v>
      </c>
      <c r="AA3540" s="10" t="str">
        <f t="shared" si="345"/>
        <v>NA</v>
      </c>
      <c r="AB3540" s="10">
        <f t="shared" si="346"/>
        <v>0</v>
      </c>
      <c r="AC3540" t="str">
        <f t="shared" si="347"/>
        <v>f</v>
      </c>
      <c r="AD3540" t="s">
        <v>7138</v>
      </c>
    </row>
    <row r="3541" spans="1:30" x14ac:dyDescent="0.2">
      <c r="A3541" s="8" t="s">
        <v>5241</v>
      </c>
      <c r="B3541" s="8" t="s">
        <v>7164</v>
      </c>
      <c r="C3541" s="8" t="s">
        <v>5242</v>
      </c>
      <c r="D3541" s="8" t="s">
        <v>5771</v>
      </c>
      <c r="E3541" s="8" t="s">
        <v>334</v>
      </c>
      <c r="F3541" s="9" t="s">
        <v>4216</v>
      </c>
      <c r="G3541" s="8" t="s">
        <v>36</v>
      </c>
      <c r="H3541" s="8" t="s">
        <v>36</v>
      </c>
      <c r="I3541" s="8" t="s">
        <v>274</v>
      </c>
      <c r="J3541" s="8" t="s">
        <v>830</v>
      </c>
      <c r="K3541" s="8" t="s">
        <v>36</v>
      </c>
      <c r="L3541" s="8" t="s">
        <v>68</v>
      </c>
      <c r="M3541" s="10">
        <v>0.51249999999999996</v>
      </c>
      <c r="N3541" s="10">
        <v>1</v>
      </c>
      <c r="O3541" s="11">
        <v>1.25</v>
      </c>
      <c r="P3541" s="10">
        <v>1.25</v>
      </c>
      <c r="Q3541" s="10">
        <v>36</v>
      </c>
      <c r="R3541" s="10">
        <v>2.7777777777777799</v>
      </c>
      <c r="S3541" s="10">
        <v>2.1388888888888902</v>
      </c>
      <c r="T3541" s="10">
        <v>0</v>
      </c>
      <c r="U3541" s="10">
        <v>0</v>
      </c>
      <c r="V3541" s="10">
        <v>0</v>
      </c>
      <c r="W3541" s="10">
        <f t="shared" si="342"/>
        <v>1.25</v>
      </c>
      <c r="X3541" s="10">
        <f t="shared" si="343"/>
        <v>-1.25</v>
      </c>
      <c r="Y3541" s="10">
        <f t="shared" si="344"/>
        <v>-1</v>
      </c>
      <c r="Z3541" s="10">
        <v>0</v>
      </c>
      <c r="AA3541" s="10" t="str">
        <f t="shared" si="345"/>
        <v>NA</v>
      </c>
      <c r="AB3541" s="10">
        <f t="shared" si="346"/>
        <v>0</v>
      </c>
      <c r="AC3541" t="str">
        <f t="shared" si="347"/>
        <v>f</v>
      </c>
      <c r="AD3541" t="s">
        <v>7138</v>
      </c>
    </row>
    <row r="3542" spans="1:30" x14ac:dyDescent="0.2">
      <c r="A3542" s="8" t="s">
        <v>5241</v>
      </c>
      <c r="B3542" s="8" t="s">
        <v>7164</v>
      </c>
      <c r="C3542" s="8" t="s">
        <v>5242</v>
      </c>
      <c r="D3542" s="8" t="s">
        <v>5772</v>
      </c>
      <c r="E3542" s="8" t="s">
        <v>5773</v>
      </c>
      <c r="F3542" s="9" t="s">
        <v>4224</v>
      </c>
      <c r="G3542" s="8" t="s">
        <v>36</v>
      </c>
      <c r="H3542" s="8" t="s">
        <v>36</v>
      </c>
      <c r="I3542" s="8" t="s">
        <v>2516</v>
      </c>
      <c r="J3542" s="8" t="s">
        <v>1031</v>
      </c>
      <c r="K3542" s="8" t="s">
        <v>36</v>
      </c>
      <c r="L3542" s="8" t="s">
        <v>68</v>
      </c>
      <c r="M3542" s="10">
        <v>0.51249999999999996</v>
      </c>
      <c r="N3542" s="10">
        <v>1</v>
      </c>
      <c r="O3542" s="11">
        <v>1.2625</v>
      </c>
      <c r="P3542" s="10">
        <v>1.2625</v>
      </c>
      <c r="Q3542" s="10">
        <v>22</v>
      </c>
      <c r="R3542" s="10">
        <v>4.5454545454545503</v>
      </c>
      <c r="S3542" s="10">
        <v>2.72272727272727</v>
      </c>
      <c r="T3542" s="10">
        <v>0</v>
      </c>
      <c r="U3542" s="10">
        <v>0</v>
      </c>
      <c r="V3542" s="10">
        <v>0</v>
      </c>
      <c r="W3542" s="10">
        <f t="shared" si="342"/>
        <v>1.2625</v>
      </c>
      <c r="X3542" s="10">
        <f t="shared" si="343"/>
        <v>-1.2625</v>
      </c>
      <c r="Y3542" s="10">
        <f t="shared" si="344"/>
        <v>-1</v>
      </c>
      <c r="Z3542" s="10">
        <v>0</v>
      </c>
      <c r="AA3542" s="10" t="str">
        <f t="shared" si="345"/>
        <v>NA</v>
      </c>
      <c r="AB3542" s="10">
        <f t="shared" si="346"/>
        <v>0</v>
      </c>
      <c r="AC3542" t="str">
        <f t="shared" si="347"/>
        <v>n</v>
      </c>
      <c r="AD3542" t="s">
        <v>7141</v>
      </c>
    </row>
    <row r="3543" spans="1:30" x14ac:dyDescent="0.2">
      <c r="A3543" s="8" t="s">
        <v>5241</v>
      </c>
      <c r="B3543" s="8" t="s">
        <v>7164</v>
      </c>
      <c r="C3543" s="8" t="s">
        <v>5242</v>
      </c>
      <c r="D3543" s="8" t="s">
        <v>5774</v>
      </c>
      <c r="E3543" s="8" t="s">
        <v>4230</v>
      </c>
      <c r="F3543" s="9" t="s">
        <v>4216</v>
      </c>
      <c r="G3543" s="8" t="s">
        <v>36</v>
      </c>
      <c r="H3543" s="8" t="s">
        <v>36</v>
      </c>
      <c r="I3543" s="8" t="s">
        <v>41</v>
      </c>
      <c r="J3543" s="8" t="s">
        <v>4004</v>
      </c>
      <c r="K3543" s="8" t="s">
        <v>36</v>
      </c>
      <c r="L3543" s="8" t="s">
        <v>68</v>
      </c>
      <c r="M3543" s="10">
        <v>0.51249999999999996</v>
      </c>
      <c r="N3543" s="10">
        <v>4</v>
      </c>
      <c r="O3543" s="11">
        <v>1.675</v>
      </c>
      <c r="P3543" s="10">
        <v>0.41875000000000001</v>
      </c>
      <c r="Q3543" s="10">
        <v>407</v>
      </c>
      <c r="R3543" s="10">
        <v>0.98280098280098305</v>
      </c>
      <c r="S3543" s="10">
        <v>1.82407862407862</v>
      </c>
      <c r="T3543" s="10">
        <v>0</v>
      </c>
      <c r="U3543" s="10">
        <v>0</v>
      </c>
      <c r="V3543" s="10">
        <v>0</v>
      </c>
      <c r="W3543" s="10">
        <f t="shared" si="342"/>
        <v>1.675</v>
      </c>
      <c r="X3543" s="10">
        <f t="shared" si="343"/>
        <v>-1.675</v>
      </c>
      <c r="Y3543" s="10">
        <f t="shared" si="344"/>
        <v>-1</v>
      </c>
      <c r="Z3543" s="10">
        <v>0</v>
      </c>
      <c r="AA3543" s="10" t="str">
        <f t="shared" si="345"/>
        <v>NA</v>
      </c>
      <c r="AB3543" s="10">
        <f t="shared" si="346"/>
        <v>0</v>
      </c>
      <c r="AC3543" t="str">
        <f t="shared" si="347"/>
        <v>a</v>
      </c>
      <c r="AD3543" t="s">
        <v>7134</v>
      </c>
    </row>
    <row r="3544" spans="1:30" x14ac:dyDescent="0.2">
      <c r="A3544" s="8" t="s">
        <v>5241</v>
      </c>
      <c r="B3544" s="8" t="s">
        <v>7164</v>
      </c>
      <c r="C3544" s="8" t="s">
        <v>5242</v>
      </c>
      <c r="D3544" s="8" t="s">
        <v>5775</v>
      </c>
      <c r="E3544" s="8" t="s">
        <v>5776</v>
      </c>
      <c r="F3544" s="9" t="s">
        <v>4224</v>
      </c>
      <c r="G3544" s="8" t="s">
        <v>36</v>
      </c>
      <c r="H3544" s="8" t="s">
        <v>36</v>
      </c>
      <c r="I3544" s="8" t="s">
        <v>2909</v>
      </c>
      <c r="J3544" s="8" t="s">
        <v>1031</v>
      </c>
      <c r="K3544" s="8" t="s">
        <v>36</v>
      </c>
      <c r="L3544" s="8" t="s">
        <v>68</v>
      </c>
      <c r="M3544" s="10">
        <v>0.51249999999999996</v>
      </c>
      <c r="N3544" s="10">
        <v>4</v>
      </c>
      <c r="O3544" s="11">
        <v>2.9249999999999998</v>
      </c>
      <c r="P3544" s="10">
        <v>0.73124999999999996</v>
      </c>
      <c r="Q3544" s="10">
        <v>1365</v>
      </c>
      <c r="R3544" s="10">
        <v>0.293040293040293</v>
      </c>
      <c r="S3544" s="10">
        <v>2.0709890109890101</v>
      </c>
      <c r="T3544" s="10">
        <v>0</v>
      </c>
      <c r="U3544" s="10">
        <v>0</v>
      </c>
      <c r="V3544" s="10">
        <v>0</v>
      </c>
      <c r="W3544" s="10">
        <f t="shared" si="342"/>
        <v>2.9249999999999998</v>
      </c>
      <c r="X3544" s="10">
        <f t="shared" si="343"/>
        <v>-2.9249999999999998</v>
      </c>
      <c r="Y3544" s="10">
        <f t="shared" si="344"/>
        <v>-1</v>
      </c>
      <c r="Z3544" s="10">
        <v>0</v>
      </c>
      <c r="AA3544" s="10" t="str">
        <f t="shared" si="345"/>
        <v>NA</v>
      </c>
      <c r="AB3544" s="10">
        <f t="shared" si="346"/>
        <v>0</v>
      </c>
      <c r="AC3544" t="str">
        <f t="shared" si="347"/>
        <v>f</v>
      </c>
      <c r="AD3544" t="s">
        <v>7138</v>
      </c>
    </row>
    <row r="3545" spans="1:30" x14ac:dyDescent="0.2">
      <c r="A3545" s="8" t="s">
        <v>5241</v>
      </c>
      <c r="B3545" s="8" t="s">
        <v>7164</v>
      </c>
      <c r="C3545" s="8" t="s">
        <v>5242</v>
      </c>
      <c r="D3545" s="8" t="s">
        <v>5777</v>
      </c>
      <c r="E3545" s="8" t="s">
        <v>5778</v>
      </c>
      <c r="F3545" s="9" t="s">
        <v>4224</v>
      </c>
      <c r="G3545" s="8" t="s">
        <v>36</v>
      </c>
      <c r="H3545" s="8" t="s">
        <v>36</v>
      </c>
      <c r="I3545" s="8" t="s">
        <v>2633</v>
      </c>
      <c r="J3545" s="8" t="s">
        <v>1031</v>
      </c>
      <c r="K3545" s="8" t="s">
        <v>36</v>
      </c>
      <c r="L3545" s="8" t="s">
        <v>68</v>
      </c>
      <c r="M3545" s="10">
        <v>0.51249999999999996</v>
      </c>
      <c r="N3545" s="10">
        <v>6</v>
      </c>
      <c r="O3545" s="11">
        <v>3.0874999500000002</v>
      </c>
      <c r="P3545" s="10">
        <v>0.51458332500000004</v>
      </c>
      <c r="Q3545" s="10">
        <v>154</v>
      </c>
      <c r="R3545" s="10">
        <v>3.8961038961039001</v>
      </c>
      <c r="S3545" s="10">
        <v>2.2525974025974</v>
      </c>
      <c r="T3545" s="10">
        <v>0</v>
      </c>
      <c r="U3545" s="10">
        <v>0</v>
      </c>
      <c r="V3545" s="10">
        <v>0</v>
      </c>
      <c r="W3545" s="10">
        <f t="shared" si="342"/>
        <v>3.0874999500000002</v>
      </c>
      <c r="X3545" s="10">
        <f t="shared" si="343"/>
        <v>-3.0874999500000002</v>
      </c>
      <c r="Y3545" s="10">
        <f t="shared" si="344"/>
        <v>-1</v>
      </c>
      <c r="Z3545" s="10">
        <v>0</v>
      </c>
      <c r="AA3545" s="10" t="str">
        <f t="shared" si="345"/>
        <v>NA</v>
      </c>
      <c r="AB3545" s="10">
        <f t="shared" si="346"/>
        <v>0</v>
      </c>
      <c r="AC3545" t="str">
        <f t="shared" si="347"/>
        <v>b</v>
      </c>
      <c r="AD3545" t="s">
        <v>7139</v>
      </c>
    </row>
    <row r="3546" spans="1:30" x14ac:dyDescent="0.2">
      <c r="A3546" s="8" t="s">
        <v>5241</v>
      </c>
      <c r="B3546" s="8" t="s">
        <v>7164</v>
      </c>
      <c r="C3546" s="8" t="s">
        <v>5242</v>
      </c>
      <c r="D3546" s="8" t="s">
        <v>5779</v>
      </c>
      <c r="E3546" s="8" t="s">
        <v>5780</v>
      </c>
      <c r="F3546" s="9" t="s">
        <v>4224</v>
      </c>
      <c r="G3546" s="8" t="s">
        <v>36</v>
      </c>
      <c r="H3546" s="8" t="s">
        <v>36</v>
      </c>
      <c r="I3546" s="8" t="s">
        <v>2482</v>
      </c>
      <c r="J3546" s="8" t="s">
        <v>1031</v>
      </c>
      <c r="K3546" s="8" t="s">
        <v>36</v>
      </c>
      <c r="L3546" s="8" t="s">
        <v>68</v>
      </c>
      <c r="M3546" s="10">
        <v>0.51249999999999996</v>
      </c>
      <c r="N3546" s="10">
        <v>6</v>
      </c>
      <c r="O3546" s="11">
        <v>3.1124999999999998</v>
      </c>
      <c r="P3546" s="10">
        <v>0.51875000000000004</v>
      </c>
      <c r="Q3546" s="10">
        <v>179</v>
      </c>
      <c r="R3546" s="10">
        <v>3.3519553072625698</v>
      </c>
      <c r="S3546" s="10">
        <v>2.1977653631284899</v>
      </c>
      <c r="T3546" s="10">
        <v>0</v>
      </c>
      <c r="U3546" s="10">
        <v>0</v>
      </c>
      <c r="V3546" s="10">
        <v>0</v>
      </c>
      <c r="W3546" s="10">
        <f t="shared" si="342"/>
        <v>3.1124999999999998</v>
      </c>
      <c r="X3546" s="10">
        <f t="shared" si="343"/>
        <v>-3.1124999999999998</v>
      </c>
      <c r="Y3546" s="10">
        <f t="shared" si="344"/>
        <v>-1</v>
      </c>
      <c r="Z3546" s="10">
        <v>0</v>
      </c>
      <c r="AA3546" s="10" t="str">
        <f t="shared" si="345"/>
        <v>NA</v>
      </c>
      <c r="AB3546" s="10">
        <f t="shared" si="346"/>
        <v>0</v>
      </c>
      <c r="AC3546" t="str">
        <f t="shared" si="347"/>
        <v>a</v>
      </c>
      <c r="AD3546" t="s">
        <v>7134</v>
      </c>
    </row>
    <row r="3547" spans="1:30" x14ac:dyDescent="0.2">
      <c r="A3547" s="8" t="s">
        <v>5241</v>
      </c>
      <c r="B3547" s="8" t="s">
        <v>7164</v>
      </c>
      <c r="C3547" s="8" t="s">
        <v>5242</v>
      </c>
      <c r="D3547" s="8" t="s">
        <v>5781</v>
      </c>
      <c r="E3547" s="8" t="s">
        <v>5782</v>
      </c>
      <c r="F3547" s="9" t="s">
        <v>4224</v>
      </c>
      <c r="G3547" s="8" t="s">
        <v>36</v>
      </c>
      <c r="H3547" s="8" t="s">
        <v>36</v>
      </c>
      <c r="I3547" s="8" t="s">
        <v>294</v>
      </c>
      <c r="J3547" s="8" t="s">
        <v>830</v>
      </c>
      <c r="K3547" s="8" t="s">
        <v>36</v>
      </c>
      <c r="L3547" s="8" t="s">
        <v>68</v>
      </c>
      <c r="M3547" s="10">
        <v>0.51249999999999996</v>
      </c>
      <c r="N3547" s="10">
        <v>7</v>
      </c>
      <c r="O3547" s="11">
        <v>3.8249999375000003</v>
      </c>
      <c r="P3547" s="10">
        <v>0.54642856250000005</v>
      </c>
      <c r="Q3547" s="10">
        <v>438</v>
      </c>
      <c r="R3547" s="10">
        <v>1.5981735159817401</v>
      </c>
      <c r="S3547" s="10">
        <v>1.68424657534247</v>
      </c>
      <c r="T3547" s="10">
        <v>0</v>
      </c>
      <c r="U3547" s="10">
        <v>0</v>
      </c>
      <c r="V3547" s="10">
        <v>0</v>
      </c>
      <c r="W3547" s="10">
        <f t="shared" si="342"/>
        <v>3.8249999375000003</v>
      </c>
      <c r="X3547" s="10">
        <f t="shared" si="343"/>
        <v>-3.8249999375000003</v>
      </c>
      <c r="Y3547" s="10">
        <f t="shared" si="344"/>
        <v>-1</v>
      </c>
      <c r="Z3547" s="10">
        <v>0</v>
      </c>
      <c r="AA3547" s="10" t="str">
        <f t="shared" si="345"/>
        <v>NA</v>
      </c>
      <c r="AB3547" s="10">
        <f t="shared" si="346"/>
        <v>0</v>
      </c>
      <c r="AC3547" t="str">
        <f t="shared" si="347"/>
        <v>a</v>
      </c>
      <c r="AD3547" t="s">
        <v>7134</v>
      </c>
    </row>
    <row r="3548" spans="1:30" x14ac:dyDescent="0.2">
      <c r="A3548" s="8" t="s">
        <v>5241</v>
      </c>
      <c r="B3548" s="8" t="s">
        <v>7164</v>
      </c>
      <c r="C3548" s="8" t="s">
        <v>5242</v>
      </c>
      <c r="D3548" s="8" t="s">
        <v>5783</v>
      </c>
      <c r="E3548" s="8" t="s">
        <v>5784</v>
      </c>
      <c r="F3548" s="9" t="s">
        <v>4224</v>
      </c>
      <c r="G3548" s="8" t="s">
        <v>36</v>
      </c>
      <c r="H3548" s="8" t="s">
        <v>36</v>
      </c>
      <c r="I3548" s="8" t="s">
        <v>2645</v>
      </c>
      <c r="J3548" s="8" t="s">
        <v>1031</v>
      </c>
      <c r="K3548" s="8" t="s">
        <v>36</v>
      </c>
      <c r="L3548" s="8" t="s">
        <v>68</v>
      </c>
      <c r="M3548" s="10">
        <v>0.51249999999999996</v>
      </c>
      <c r="N3548" s="10">
        <v>8</v>
      </c>
      <c r="O3548" s="11">
        <v>4.0125000000000002</v>
      </c>
      <c r="P3548" s="10">
        <v>0.50156250000000002</v>
      </c>
      <c r="Q3548" s="10">
        <v>2320</v>
      </c>
      <c r="R3548" s="10">
        <v>0.34482758620689696</v>
      </c>
      <c r="S3548" s="10">
        <v>2.7165086206896598</v>
      </c>
      <c r="T3548" s="10">
        <v>0</v>
      </c>
      <c r="U3548" s="10">
        <v>0</v>
      </c>
      <c r="V3548" s="10">
        <v>0</v>
      </c>
      <c r="W3548" s="10">
        <f t="shared" si="342"/>
        <v>4.0125000000000002</v>
      </c>
      <c r="X3548" s="10">
        <f t="shared" si="343"/>
        <v>-4.0125000000000002</v>
      </c>
      <c r="Y3548" s="10">
        <f t="shared" si="344"/>
        <v>-1</v>
      </c>
      <c r="Z3548" s="10">
        <v>0</v>
      </c>
      <c r="AA3548" s="10" t="str">
        <f t="shared" si="345"/>
        <v>NA</v>
      </c>
      <c r="AB3548" s="10">
        <f t="shared" si="346"/>
        <v>0</v>
      </c>
      <c r="AC3548" t="str">
        <f t="shared" si="347"/>
        <v>m</v>
      </c>
      <c r="AD3548" t="s">
        <v>7146</v>
      </c>
    </row>
    <row r="3549" spans="1:30" x14ac:dyDescent="0.2">
      <c r="A3549" s="8" t="s">
        <v>5241</v>
      </c>
      <c r="B3549" s="8" t="s">
        <v>7164</v>
      </c>
      <c r="C3549" s="8" t="s">
        <v>5242</v>
      </c>
      <c r="D3549" s="8" t="s">
        <v>5785</v>
      </c>
      <c r="E3549" s="8" t="s">
        <v>3053</v>
      </c>
      <c r="F3549" s="9" t="s">
        <v>4224</v>
      </c>
      <c r="G3549" s="8" t="s">
        <v>36</v>
      </c>
      <c r="H3549" s="8" t="s">
        <v>36</v>
      </c>
      <c r="I3549" s="8" t="s">
        <v>2909</v>
      </c>
      <c r="J3549" s="8" t="s">
        <v>1031</v>
      </c>
      <c r="K3549" s="8" t="s">
        <v>36</v>
      </c>
      <c r="L3549" s="8" t="s">
        <v>68</v>
      </c>
      <c r="M3549" s="10">
        <v>0.51249999999999996</v>
      </c>
      <c r="N3549" s="10">
        <v>13</v>
      </c>
      <c r="O3549" s="11">
        <v>7.2499999000000006</v>
      </c>
      <c r="P3549" s="10">
        <v>0.55769230000000003</v>
      </c>
      <c r="Q3549" s="10">
        <v>155</v>
      </c>
      <c r="R3549" s="10">
        <v>8.3870967741935498</v>
      </c>
      <c r="S3549" s="10">
        <v>1.61096774193548</v>
      </c>
      <c r="T3549" s="10">
        <v>0</v>
      </c>
      <c r="U3549" s="10">
        <v>0</v>
      </c>
      <c r="V3549" s="10">
        <v>0</v>
      </c>
      <c r="W3549" s="10">
        <f t="shared" si="342"/>
        <v>7.2499999000000006</v>
      </c>
      <c r="X3549" s="10">
        <f t="shared" si="343"/>
        <v>-7.2499999000000006</v>
      </c>
      <c r="Y3549" s="10">
        <f t="shared" si="344"/>
        <v>-1</v>
      </c>
      <c r="Z3549" s="10">
        <v>0</v>
      </c>
      <c r="AA3549" s="10" t="str">
        <f t="shared" si="345"/>
        <v>NA</v>
      </c>
      <c r="AB3549" s="10">
        <f t="shared" si="346"/>
        <v>0</v>
      </c>
      <c r="AC3549" t="str">
        <f t="shared" si="347"/>
        <v>f</v>
      </c>
      <c r="AD3549" t="s">
        <v>7138</v>
      </c>
    </row>
    <row r="3550" spans="1:30" x14ac:dyDescent="0.2">
      <c r="A3550" s="8" t="s">
        <v>5241</v>
      </c>
      <c r="B3550" s="8" t="s">
        <v>7164</v>
      </c>
      <c r="C3550" s="8" t="s">
        <v>5242</v>
      </c>
      <c r="D3550" s="8" t="s">
        <v>5786</v>
      </c>
      <c r="E3550" s="8" t="s">
        <v>5787</v>
      </c>
      <c r="F3550" s="9" t="s">
        <v>4224</v>
      </c>
      <c r="G3550" s="8" t="s">
        <v>36</v>
      </c>
      <c r="H3550" s="8" t="s">
        <v>36</v>
      </c>
      <c r="I3550" s="8" t="s">
        <v>2977</v>
      </c>
      <c r="J3550" s="8" t="s">
        <v>1031</v>
      </c>
      <c r="K3550" s="8" t="s">
        <v>36</v>
      </c>
      <c r="L3550" s="8" t="s">
        <v>68</v>
      </c>
      <c r="M3550" s="10">
        <v>0.51249999999999996</v>
      </c>
      <c r="N3550" s="10">
        <v>11</v>
      </c>
      <c r="O3550" s="11">
        <v>8.4999998875000013</v>
      </c>
      <c r="P3550" s="10">
        <v>0.77272726250000012</v>
      </c>
      <c r="Q3550" s="10">
        <v>243</v>
      </c>
      <c r="R3550" s="10">
        <v>4.5267489711934203</v>
      </c>
      <c r="S3550" s="10">
        <v>1.48847736625514</v>
      </c>
      <c r="T3550" s="10">
        <v>0</v>
      </c>
      <c r="U3550" s="10">
        <v>0</v>
      </c>
      <c r="V3550" s="10">
        <v>0</v>
      </c>
      <c r="W3550" s="10">
        <f t="shared" si="342"/>
        <v>8.4999998875000013</v>
      </c>
      <c r="X3550" s="10">
        <f t="shared" si="343"/>
        <v>-8.4999998875000013</v>
      </c>
      <c r="Y3550" s="10">
        <f t="shared" si="344"/>
        <v>-1</v>
      </c>
      <c r="Z3550" s="10">
        <v>0</v>
      </c>
      <c r="AA3550" s="10" t="str">
        <f t="shared" si="345"/>
        <v>NA</v>
      </c>
      <c r="AB3550" s="10">
        <f t="shared" si="346"/>
        <v>0</v>
      </c>
      <c r="AC3550" t="str">
        <f t="shared" si="347"/>
        <v>d</v>
      </c>
      <c r="AD3550" t="s">
        <v>7147</v>
      </c>
    </row>
    <row r="3551" spans="1:30" x14ac:dyDescent="0.2">
      <c r="A3551" s="8" t="s">
        <v>5241</v>
      </c>
      <c r="B3551" s="8" t="s">
        <v>7164</v>
      </c>
      <c r="C3551" s="8" t="s">
        <v>5242</v>
      </c>
      <c r="D3551" s="8" t="s">
        <v>5788</v>
      </c>
      <c r="E3551" s="8" t="s">
        <v>5789</v>
      </c>
      <c r="F3551" s="9" t="s">
        <v>4224</v>
      </c>
      <c r="G3551" s="8" t="s">
        <v>36</v>
      </c>
      <c r="H3551" s="8" t="s">
        <v>36</v>
      </c>
      <c r="I3551" s="8" t="s">
        <v>5674</v>
      </c>
      <c r="J3551" s="8" t="s">
        <v>1031</v>
      </c>
      <c r="K3551" s="8" t="s">
        <v>36</v>
      </c>
      <c r="L3551" s="8" t="s">
        <v>37</v>
      </c>
      <c r="M3551" s="10">
        <v>0.51249999999999996</v>
      </c>
      <c r="N3551" s="10">
        <v>12</v>
      </c>
      <c r="O3551" s="11">
        <v>9.087499949999998</v>
      </c>
      <c r="P3551" s="10">
        <v>0.75729166249999991</v>
      </c>
      <c r="Q3551" s="10">
        <v>11712</v>
      </c>
      <c r="R3551" s="10">
        <v>0.102459016393443</v>
      </c>
      <c r="S3551" s="10">
        <v>2.6084016393442599</v>
      </c>
      <c r="T3551" s="10">
        <v>0</v>
      </c>
      <c r="U3551" s="10">
        <v>0</v>
      </c>
      <c r="V3551" s="10">
        <v>0</v>
      </c>
      <c r="W3551" s="10">
        <f t="shared" si="342"/>
        <v>9.087499949999998</v>
      </c>
      <c r="X3551" s="10">
        <f t="shared" si="343"/>
        <v>-9.087499949999998</v>
      </c>
      <c r="Y3551" s="10">
        <f t="shared" si="344"/>
        <v>-1</v>
      </c>
      <c r="Z3551" s="10">
        <v>0</v>
      </c>
      <c r="AA3551" s="10" t="str">
        <f t="shared" si="345"/>
        <v>NA</v>
      </c>
      <c r="AB3551" s="10">
        <f t="shared" si="346"/>
        <v>0</v>
      </c>
      <c r="AC3551" t="str">
        <f t="shared" si="347"/>
        <v>a</v>
      </c>
      <c r="AD3551" t="s">
        <v>7134</v>
      </c>
    </row>
    <row r="3552" spans="1:30" x14ac:dyDescent="0.2">
      <c r="A3552" s="8" t="s">
        <v>5241</v>
      </c>
      <c r="B3552" s="8" t="s">
        <v>7164</v>
      </c>
      <c r="C3552" s="8" t="s">
        <v>5242</v>
      </c>
      <c r="D3552" s="8" t="s">
        <v>5790</v>
      </c>
      <c r="E3552" s="8" t="s">
        <v>5791</v>
      </c>
      <c r="F3552" s="9" t="s">
        <v>4224</v>
      </c>
      <c r="G3552" s="8" t="s">
        <v>36</v>
      </c>
      <c r="H3552" s="8" t="s">
        <v>36</v>
      </c>
      <c r="I3552" s="8" t="s">
        <v>2571</v>
      </c>
      <c r="J3552" s="8" t="s">
        <v>1031</v>
      </c>
      <c r="K3552" s="8" t="s">
        <v>36</v>
      </c>
      <c r="L3552" s="8" t="s">
        <v>68</v>
      </c>
      <c r="M3552" s="10">
        <v>0.51249999999999996</v>
      </c>
      <c r="N3552" s="10">
        <v>34</v>
      </c>
      <c r="O3552" s="11">
        <v>21.387499825000003</v>
      </c>
      <c r="P3552" s="10">
        <v>0.62904411250000003</v>
      </c>
      <c r="Q3552" s="10">
        <v>31725</v>
      </c>
      <c r="R3552" s="10">
        <v>0.10717100078802201</v>
      </c>
      <c r="S3552" s="10">
        <v>1.1229251379038601</v>
      </c>
      <c r="T3552" s="10">
        <v>0</v>
      </c>
      <c r="U3552" s="10">
        <v>0</v>
      </c>
      <c r="V3552" s="10">
        <v>0</v>
      </c>
      <c r="W3552" s="10">
        <f t="shared" si="342"/>
        <v>21.387499825000003</v>
      </c>
      <c r="X3552" s="10">
        <f t="shared" si="343"/>
        <v>-21.387499825000003</v>
      </c>
      <c r="Y3552" s="10">
        <f t="shared" si="344"/>
        <v>-1</v>
      </c>
      <c r="Z3552" s="10">
        <v>0</v>
      </c>
      <c r="AA3552" s="10" t="str">
        <f t="shared" si="345"/>
        <v>NA</v>
      </c>
      <c r="AB3552" s="10">
        <f t="shared" si="346"/>
        <v>0</v>
      </c>
      <c r="AC3552" t="str">
        <f t="shared" si="347"/>
        <v>c</v>
      </c>
      <c r="AD3552" t="s">
        <v>7140</v>
      </c>
    </row>
    <row r="3553" spans="1:30" x14ac:dyDescent="0.2">
      <c r="A3553" s="8" t="s">
        <v>5241</v>
      </c>
      <c r="B3553" s="8" t="s">
        <v>7164</v>
      </c>
      <c r="C3553" s="8" t="s">
        <v>5242</v>
      </c>
      <c r="D3553" s="8" t="s">
        <v>5792</v>
      </c>
      <c r="E3553" s="8" t="s">
        <v>5793</v>
      </c>
      <c r="F3553" s="9" t="s">
        <v>4224</v>
      </c>
      <c r="G3553" s="8" t="s">
        <v>36</v>
      </c>
      <c r="H3553" s="8" t="s">
        <v>36</v>
      </c>
      <c r="I3553" s="8" t="s">
        <v>5592</v>
      </c>
      <c r="J3553" s="8" t="s">
        <v>1031</v>
      </c>
      <c r="K3553" s="8" t="s">
        <v>36</v>
      </c>
      <c r="L3553" s="8" t="s">
        <v>37</v>
      </c>
      <c r="M3553" s="10">
        <v>0.51249999999999996</v>
      </c>
      <c r="N3553" s="10">
        <v>24</v>
      </c>
      <c r="O3553" s="11">
        <v>25.524999900000001</v>
      </c>
      <c r="P3553" s="10">
        <v>1.0635416625</v>
      </c>
      <c r="Q3553" s="10">
        <v>800</v>
      </c>
      <c r="R3553" s="10">
        <v>3</v>
      </c>
      <c r="S3553" s="10">
        <v>1.4848749999999999</v>
      </c>
      <c r="T3553" s="10">
        <v>0</v>
      </c>
      <c r="U3553" s="10">
        <v>0</v>
      </c>
      <c r="V3553" s="10">
        <v>0</v>
      </c>
      <c r="W3553" s="10">
        <f t="shared" si="342"/>
        <v>25.524999900000001</v>
      </c>
      <c r="X3553" s="10">
        <f t="shared" si="343"/>
        <v>-25.524999900000001</v>
      </c>
      <c r="Y3553" s="10">
        <f t="shared" si="344"/>
        <v>-1</v>
      </c>
      <c r="Z3553" s="10">
        <v>0</v>
      </c>
      <c r="AA3553" s="10" t="str">
        <f t="shared" si="345"/>
        <v>NA</v>
      </c>
      <c r="AB3553" s="10">
        <f t="shared" si="346"/>
        <v>0</v>
      </c>
      <c r="AC3553" t="str">
        <f t="shared" si="347"/>
        <v>c</v>
      </c>
      <c r="AD3553" t="s">
        <v>7140</v>
      </c>
    </row>
    <row r="3554" spans="1:30" x14ac:dyDescent="0.2">
      <c r="A3554" s="8" t="s">
        <v>5241</v>
      </c>
      <c r="B3554" s="8" t="s">
        <v>7164</v>
      </c>
      <c r="C3554" s="8" t="s">
        <v>5242</v>
      </c>
      <c r="D3554" s="8" t="s">
        <v>5794</v>
      </c>
      <c r="E3554" s="8" t="s">
        <v>5795</v>
      </c>
      <c r="F3554" s="9" t="s">
        <v>4224</v>
      </c>
      <c r="G3554" s="8" t="s">
        <v>36</v>
      </c>
      <c r="H3554" s="8" t="s">
        <v>36</v>
      </c>
      <c r="I3554" s="8" t="s">
        <v>5559</v>
      </c>
      <c r="J3554" s="8" t="s">
        <v>1031</v>
      </c>
      <c r="K3554" s="8" t="s">
        <v>36</v>
      </c>
      <c r="L3554" s="8" t="s">
        <v>68</v>
      </c>
      <c r="M3554" s="10">
        <v>0.51249999999999996</v>
      </c>
      <c r="N3554" s="10">
        <v>111</v>
      </c>
      <c r="O3554" s="11">
        <v>88.362499049999997</v>
      </c>
      <c r="P3554" s="10">
        <v>0.79605855000000003</v>
      </c>
      <c r="Q3554" s="10">
        <v>1899</v>
      </c>
      <c r="R3554" s="10">
        <v>5.84518167456556</v>
      </c>
      <c r="S3554" s="10">
        <v>1.4053185887309101</v>
      </c>
      <c r="T3554" s="10">
        <v>0</v>
      </c>
      <c r="U3554" s="10">
        <v>0</v>
      </c>
      <c r="V3554" s="10">
        <v>0</v>
      </c>
      <c r="W3554" s="10">
        <f t="shared" si="342"/>
        <v>88.362499049999997</v>
      </c>
      <c r="X3554" s="10">
        <f t="shared" si="343"/>
        <v>-88.362499049999997</v>
      </c>
      <c r="Y3554" s="10">
        <f t="shared" si="344"/>
        <v>-1</v>
      </c>
      <c r="Z3554" s="10">
        <v>0</v>
      </c>
      <c r="AA3554" s="10" t="str">
        <f t="shared" si="345"/>
        <v>NA</v>
      </c>
      <c r="AB3554" s="10">
        <f t="shared" si="346"/>
        <v>0</v>
      </c>
      <c r="AC3554" t="str">
        <f t="shared" si="347"/>
        <v>a</v>
      </c>
      <c r="AD3554" t="s">
        <v>7134</v>
      </c>
    </row>
    <row r="3555" spans="1:30" x14ac:dyDescent="0.2">
      <c r="A3555" s="8" t="s">
        <v>5241</v>
      </c>
      <c r="B3555" s="8" t="s">
        <v>7164</v>
      </c>
      <c r="C3555" s="8" t="s">
        <v>5242</v>
      </c>
      <c r="D3555" s="8" t="s">
        <v>5796</v>
      </c>
      <c r="E3555" s="8" t="s">
        <v>3142</v>
      </c>
      <c r="F3555" s="9" t="s">
        <v>4216</v>
      </c>
      <c r="G3555" s="8" t="s">
        <v>36</v>
      </c>
      <c r="H3555" s="8" t="s">
        <v>36</v>
      </c>
      <c r="I3555" s="8" t="s">
        <v>2520</v>
      </c>
      <c r="J3555" s="8" t="s">
        <v>1031</v>
      </c>
      <c r="K3555" s="8" t="s">
        <v>36</v>
      </c>
      <c r="L3555" s="8" t="s">
        <v>68</v>
      </c>
      <c r="M3555" s="10">
        <v>0.51249999999999996</v>
      </c>
      <c r="N3555" s="10">
        <v>168</v>
      </c>
      <c r="O3555" s="11">
        <v>117.79999979999999</v>
      </c>
      <c r="P3555" s="10">
        <v>0.70119047499999998</v>
      </c>
      <c r="Q3555" s="10">
        <v>11984</v>
      </c>
      <c r="R3555" s="10">
        <v>1.4018691588784999</v>
      </c>
      <c r="S3555" s="10">
        <v>1.8480223631508701</v>
      </c>
      <c r="T3555" s="10">
        <v>0</v>
      </c>
      <c r="U3555" s="10">
        <v>0</v>
      </c>
      <c r="V3555" s="10">
        <v>0</v>
      </c>
      <c r="W3555" s="10">
        <f t="shared" si="342"/>
        <v>117.79999979999999</v>
      </c>
      <c r="X3555" s="10">
        <f t="shared" si="343"/>
        <v>-117.79999979999999</v>
      </c>
      <c r="Y3555" s="10">
        <f t="shared" si="344"/>
        <v>-1</v>
      </c>
      <c r="Z3555" s="10">
        <v>0</v>
      </c>
      <c r="AA3555" s="10" t="str">
        <f t="shared" si="345"/>
        <v>NA</v>
      </c>
      <c r="AB3555" s="10">
        <f t="shared" si="346"/>
        <v>0</v>
      </c>
      <c r="AC3555" t="str">
        <f t="shared" si="347"/>
        <v>f</v>
      </c>
      <c r="AD3555" t="s">
        <v>7138</v>
      </c>
    </row>
    <row r="3556" spans="1:30" x14ac:dyDescent="0.2">
      <c r="A3556" s="8" t="s">
        <v>5241</v>
      </c>
      <c r="B3556" s="8" t="s">
        <v>7164</v>
      </c>
      <c r="C3556" s="8" t="s">
        <v>5242</v>
      </c>
      <c r="D3556" s="8" t="s">
        <v>5797</v>
      </c>
      <c r="E3556" s="8" t="s">
        <v>3477</v>
      </c>
      <c r="F3556" s="9" t="s">
        <v>4216</v>
      </c>
      <c r="G3556" s="8" t="s">
        <v>36</v>
      </c>
      <c r="H3556" s="8" t="s">
        <v>36</v>
      </c>
      <c r="I3556" s="8" t="s">
        <v>5287</v>
      </c>
      <c r="J3556" s="8" t="s">
        <v>1031</v>
      </c>
      <c r="K3556" s="8" t="s">
        <v>36</v>
      </c>
      <c r="L3556" s="8" t="s">
        <v>68</v>
      </c>
      <c r="M3556" s="10">
        <v>0.51249999999999996</v>
      </c>
      <c r="N3556" s="10">
        <v>257</v>
      </c>
      <c r="O3556" s="11">
        <v>187.12499923749999</v>
      </c>
      <c r="P3556" s="10">
        <v>0.7281128375</v>
      </c>
      <c r="Q3556" s="10">
        <v>13691</v>
      </c>
      <c r="R3556" s="10">
        <v>1.8771455700825399</v>
      </c>
      <c r="S3556" s="10">
        <v>2.48867869403258</v>
      </c>
      <c r="T3556" s="10">
        <v>0</v>
      </c>
      <c r="U3556" s="10">
        <v>0</v>
      </c>
      <c r="V3556" s="10">
        <v>0</v>
      </c>
      <c r="W3556" s="10">
        <f t="shared" si="342"/>
        <v>187.12499923749999</v>
      </c>
      <c r="X3556" s="10">
        <f t="shared" si="343"/>
        <v>-187.12499923749999</v>
      </c>
      <c r="Y3556" s="10">
        <f t="shared" si="344"/>
        <v>-1</v>
      </c>
      <c r="Z3556" s="10">
        <v>0</v>
      </c>
      <c r="AA3556" s="10" t="str">
        <f t="shared" si="345"/>
        <v>NA</v>
      </c>
      <c r="AB3556" s="10">
        <f t="shared" si="346"/>
        <v>0</v>
      </c>
      <c r="AC3556" t="str">
        <f t="shared" si="347"/>
        <v>i</v>
      </c>
      <c r="AD3556" t="s">
        <v>7153</v>
      </c>
    </row>
    <row r="3557" spans="1:30" x14ac:dyDescent="0.2">
      <c r="A3557" s="8" t="s">
        <v>5241</v>
      </c>
      <c r="B3557" s="8" t="s">
        <v>7164</v>
      </c>
      <c r="C3557" s="8" t="s">
        <v>5242</v>
      </c>
      <c r="D3557" s="8" t="s">
        <v>5798</v>
      </c>
      <c r="E3557" s="8" t="s">
        <v>5799</v>
      </c>
      <c r="F3557" s="9" t="s">
        <v>4216</v>
      </c>
      <c r="G3557" s="8" t="s">
        <v>36</v>
      </c>
      <c r="H3557" s="8" t="s">
        <v>36</v>
      </c>
      <c r="I3557" s="8" t="s">
        <v>5259</v>
      </c>
      <c r="J3557" s="8" t="s">
        <v>1031</v>
      </c>
      <c r="K3557" s="8" t="s">
        <v>36</v>
      </c>
      <c r="L3557" s="8" t="s">
        <v>68</v>
      </c>
      <c r="M3557" s="10">
        <v>0.52500000000000002</v>
      </c>
      <c r="N3557" s="10">
        <v>10</v>
      </c>
      <c r="O3557" s="11">
        <v>4.8499999999999996</v>
      </c>
      <c r="P3557" s="10">
        <v>0.48499999999999999</v>
      </c>
      <c r="Q3557" s="10">
        <v>3988</v>
      </c>
      <c r="R3557" s="10">
        <v>0.25075225677031099</v>
      </c>
      <c r="S3557" s="10">
        <v>2.6430541624874602</v>
      </c>
      <c r="T3557" s="10">
        <v>0</v>
      </c>
      <c r="U3557" s="10">
        <v>0</v>
      </c>
      <c r="V3557" s="10">
        <v>0</v>
      </c>
      <c r="W3557" s="10">
        <f t="shared" si="342"/>
        <v>4.8499999999999996</v>
      </c>
      <c r="X3557" s="10">
        <f t="shared" si="343"/>
        <v>-4.8499999999999996</v>
      </c>
      <c r="Y3557" s="10">
        <f t="shared" si="344"/>
        <v>-1</v>
      </c>
      <c r="Z3557" s="10">
        <v>0</v>
      </c>
      <c r="AA3557" s="10" t="str">
        <f t="shared" si="345"/>
        <v>NA</v>
      </c>
      <c r="AB3557" s="10">
        <f t="shared" si="346"/>
        <v>0</v>
      </c>
      <c r="AC3557" t="str">
        <f t="shared" si="347"/>
        <v>a</v>
      </c>
      <c r="AD3557" t="s">
        <v>7134</v>
      </c>
    </row>
    <row r="3558" spans="1:30" x14ac:dyDescent="0.2">
      <c r="A3558" s="8" t="s">
        <v>5241</v>
      </c>
      <c r="B3558" s="8" t="s">
        <v>7164</v>
      </c>
      <c r="C3558" s="8" t="s">
        <v>5242</v>
      </c>
      <c r="D3558" s="8" t="s">
        <v>5800</v>
      </c>
      <c r="E3558" s="8" t="s">
        <v>5801</v>
      </c>
      <c r="F3558" s="9" t="s">
        <v>4224</v>
      </c>
      <c r="G3558" s="8" t="s">
        <v>36</v>
      </c>
      <c r="H3558" s="8" t="s">
        <v>36</v>
      </c>
      <c r="I3558" s="8" t="s">
        <v>4661</v>
      </c>
      <c r="J3558" s="8" t="s">
        <v>1031</v>
      </c>
      <c r="K3558" s="8" t="s">
        <v>36</v>
      </c>
      <c r="L3558" s="8" t="s">
        <v>68</v>
      </c>
      <c r="M3558" s="10">
        <v>0.52500000000000002</v>
      </c>
      <c r="N3558" s="10">
        <v>11</v>
      </c>
      <c r="O3558" s="11">
        <v>9.474999875</v>
      </c>
      <c r="P3558" s="10">
        <v>0.86136362499999997</v>
      </c>
      <c r="Q3558" s="10">
        <v>87</v>
      </c>
      <c r="R3558" s="10">
        <v>12.643678160919499</v>
      </c>
      <c r="S3558" s="10">
        <v>2.1057471264367802</v>
      </c>
      <c r="T3558" s="10">
        <v>0</v>
      </c>
      <c r="U3558" s="10">
        <v>0</v>
      </c>
      <c r="V3558" s="10">
        <v>0</v>
      </c>
      <c r="W3558" s="10">
        <f t="shared" si="342"/>
        <v>9.474999875</v>
      </c>
      <c r="X3558" s="10">
        <f t="shared" si="343"/>
        <v>-9.474999875</v>
      </c>
      <c r="Y3558" s="10">
        <f t="shared" si="344"/>
        <v>-1</v>
      </c>
      <c r="Z3558" s="10">
        <v>0</v>
      </c>
      <c r="AA3558" s="10" t="str">
        <f t="shared" si="345"/>
        <v>NA</v>
      </c>
      <c r="AB3558" s="10">
        <f t="shared" si="346"/>
        <v>0</v>
      </c>
      <c r="AC3558" t="str">
        <f t="shared" si="347"/>
        <v>c</v>
      </c>
      <c r="AD3558" t="s">
        <v>7140</v>
      </c>
    </row>
    <row r="3559" spans="1:30" x14ac:dyDescent="0.2">
      <c r="A3559" s="8" t="s">
        <v>5241</v>
      </c>
      <c r="B3559" s="8" t="s">
        <v>7164</v>
      </c>
      <c r="C3559" s="8" t="s">
        <v>5242</v>
      </c>
      <c r="D3559" s="8" t="s">
        <v>5802</v>
      </c>
      <c r="E3559" s="8" t="s">
        <v>5803</v>
      </c>
      <c r="F3559" s="9" t="s">
        <v>4224</v>
      </c>
      <c r="G3559" s="8" t="s">
        <v>36</v>
      </c>
      <c r="H3559" s="8" t="s">
        <v>36</v>
      </c>
      <c r="I3559" s="8" t="s">
        <v>2482</v>
      </c>
      <c r="J3559" s="8" t="s">
        <v>1031</v>
      </c>
      <c r="K3559" s="8" t="s">
        <v>36</v>
      </c>
      <c r="L3559" s="8" t="s">
        <v>68</v>
      </c>
      <c r="M3559" s="10">
        <v>0.52500000000000002</v>
      </c>
      <c r="N3559" s="10">
        <v>17</v>
      </c>
      <c r="O3559" s="11">
        <v>9.7624998999999999</v>
      </c>
      <c r="P3559" s="10">
        <v>0.57426469999999996</v>
      </c>
      <c r="Q3559" s="10">
        <v>237</v>
      </c>
      <c r="R3559" s="10">
        <v>7.1729957805907203</v>
      </c>
      <c r="S3559" s="10">
        <v>2.4375527426160302</v>
      </c>
      <c r="T3559" s="10">
        <v>0</v>
      </c>
      <c r="U3559" s="10">
        <v>0</v>
      </c>
      <c r="V3559" s="10">
        <v>0</v>
      </c>
      <c r="W3559" s="10">
        <f t="shared" si="342"/>
        <v>9.7624998999999999</v>
      </c>
      <c r="X3559" s="10">
        <f t="shared" si="343"/>
        <v>-9.7624998999999999</v>
      </c>
      <c r="Y3559" s="10">
        <f t="shared" si="344"/>
        <v>-1</v>
      </c>
      <c r="Z3559" s="10">
        <v>0</v>
      </c>
      <c r="AA3559" s="10" t="str">
        <f t="shared" si="345"/>
        <v>NA</v>
      </c>
      <c r="AB3559" s="10">
        <f t="shared" si="346"/>
        <v>0</v>
      </c>
      <c r="AC3559" t="str">
        <f t="shared" si="347"/>
        <v>a</v>
      </c>
      <c r="AD3559" t="s">
        <v>7134</v>
      </c>
    </row>
    <row r="3560" spans="1:30" x14ac:dyDescent="0.2">
      <c r="A3560" s="8" t="s">
        <v>5241</v>
      </c>
      <c r="B3560" s="8" t="s">
        <v>7164</v>
      </c>
      <c r="C3560" s="8" t="s">
        <v>5242</v>
      </c>
      <c r="D3560" s="8" t="s">
        <v>5804</v>
      </c>
      <c r="E3560" s="8" t="s">
        <v>5805</v>
      </c>
      <c r="F3560" s="9" t="s">
        <v>4216</v>
      </c>
      <c r="G3560" s="8" t="s">
        <v>36</v>
      </c>
      <c r="H3560" s="8" t="s">
        <v>36</v>
      </c>
      <c r="I3560" s="8" t="s">
        <v>5308</v>
      </c>
      <c r="J3560" s="8" t="s">
        <v>1031</v>
      </c>
      <c r="K3560" s="8" t="s">
        <v>36</v>
      </c>
      <c r="L3560" s="8" t="s">
        <v>68</v>
      </c>
      <c r="M3560" s="10">
        <v>0.52500000000000002</v>
      </c>
      <c r="N3560" s="10">
        <v>15</v>
      </c>
      <c r="O3560" s="11">
        <v>10.425000000000001</v>
      </c>
      <c r="P3560" s="10">
        <v>0.69499999999999995</v>
      </c>
      <c r="Q3560" s="10">
        <v>3199</v>
      </c>
      <c r="R3560" s="10">
        <v>0.46889653016567701</v>
      </c>
      <c r="S3560" s="10">
        <v>3.8748358862144401</v>
      </c>
      <c r="T3560" s="10">
        <v>0</v>
      </c>
      <c r="U3560" s="10">
        <v>0</v>
      </c>
      <c r="V3560" s="10">
        <v>0</v>
      </c>
      <c r="W3560" s="10">
        <f t="shared" si="342"/>
        <v>10.425000000000001</v>
      </c>
      <c r="X3560" s="10">
        <f t="shared" si="343"/>
        <v>-10.425000000000001</v>
      </c>
      <c r="Y3560" s="10">
        <f t="shared" si="344"/>
        <v>-1</v>
      </c>
      <c r="Z3560" s="10">
        <v>0</v>
      </c>
      <c r="AA3560" s="10" t="str">
        <f t="shared" si="345"/>
        <v>NA</v>
      </c>
      <c r="AB3560" s="10">
        <f t="shared" si="346"/>
        <v>0</v>
      </c>
      <c r="AC3560" t="str">
        <f t="shared" si="347"/>
        <v>a</v>
      </c>
      <c r="AD3560" t="s">
        <v>7134</v>
      </c>
    </row>
    <row r="3561" spans="1:30" x14ac:dyDescent="0.2">
      <c r="A3561" s="8" t="s">
        <v>5241</v>
      </c>
      <c r="B3561" s="8" t="s">
        <v>7164</v>
      </c>
      <c r="C3561" s="8" t="s">
        <v>5242</v>
      </c>
      <c r="D3561" s="8" t="s">
        <v>5806</v>
      </c>
      <c r="E3561" s="8" t="s">
        <v>5807</v>
      </c>
      <c r="F3561" s="9" t="s">
        <v>4224</v>
      </c>
      <c r="G3561" s="8" t="s">
        <v>36</v>
      </c>
      <c r="H3561" s="8" t="s">
        <v>36</v>
      </c>
      <c r="I3561" s="8" t="s">
        <v>5609</v>
      </c>
      <c r="J3561" s="8" t="s">
        <v>1031</v>
      </c>
      <c r="K3561" s="8" t="s">
        <v>36</v>
      </c>
      <c r="L3561" s="8" t="s">
        <v>68</v>
      </c>
      <c r="M3561" s="10">
        <v>0.52500000000000002</v>
      </c>
      <c r="N3561" s="10">
        <v>16</v>
      </c>
      <c r="O3561" s="11">
        <v>14.025</v>
      </c>
      <c r="P3561" s="10">
        <v>0.87656250000000002</v>
      </c>
      <c r="Q3561" s="10">
        <v>292</v>
      </c>
      <c r="R3561" s="10">
        <v>5.4794520547945202</v>
      </c>
      <c r="S3561" s="10">
        <v>1.53664383561644</v>
      </c>
      <c r="T3561" s="10">
        <v>0</v>
      </c>
      <c r="U3561" s="10">
        <v>0</v>
      </c>
      <c r="V3561" s="10">
        <v>0</v>
      </c>
      <c r="W3561" s="10">
        <f t="shared" si="342"/>
        <v>14.025</v>
      </c>
      <c r="X3561" s="10">
        <f t="shared" si="343"/>
        <v>-14.025</v>
      </c>
      <c r="Y3561" s="10">
        <f t="shared" si="344"/>
        <v>-1</v>
      </c>
      <c r="Z3561" s="10">
        <v>0</v>
      </c>
      <c r="AA3561" s="10" t="str">
        <f t="shared" si="345"/>
        <v>NA</v>
      </c>
      <c r="AB3561" s="10">
        <f t="shared" si="346"/>
        <v>0</v>
      </c>
      <c r="AC3561" t="str">
        <f t="shared" si="347"/>
        <v>a</v>
      </c>
      <c r="AD3561" t="s">
        <v>7134</v>
      </c>
    </row>
    <row r="3562" spans="1:30" x14ac:dyDescent="0.2">
      <c r="A3562" s="8" t="s">
        <v>5241</v>
      </c>
      <c r="B3562" s="8" t="s">
        <v>7164</v>
      </c>
      <c r="C3562" s="8" t="s">
        <v>5242</v>
      </c>
      <c r="D3562" s="8" t="s">
        <v>5808</v>
      </c>
      <c r="E3562" s="8" t="s">
        <v>84</v>
      </c>
      <c r="F3562" s="9" t="s">
        <v>4216</v>
      </c>
      <c r="G3562" s="8" t="s">
        <v>36</v>
      </c>
      <c r="H3562" s="8" t="s">
        <v>36</v>
      </c>
      <c r="I3562" s="8" t="s">
        <v>294</v>
      </c>
      <c r="J3562" s="8" t="s">
        <v>830</v>
      </c>
      <c r="K3562" s="8" t="s">
        <v>36</v>
      </c>
      <c r="L3562" s="8" t="s">
        <v>68</v>
      </c>
      <c r="M3562" s="10">
        <v>0.52500000000000002</v>
      </c>
      <c r="N3562" s="10">
        <v>52</v>
      </c>
      <c r="O3562" s="11">
        <v>51.212499649999998</v>
      </c>
      <c r="P3562" s="10">
        <v>0.98485576249999995</v>
      </c>
      <c r="Q3562" s="10">
        <v>7766</v>
      </c>
      <c r="R3562" s="10">
        <v>0.66958537213494695</v>
      </c>
      <c r="S3562" s="10">
        <v>1.3724311099665201</v>
      </c>
      <c r="T3562" s="10">
        <v>0</v>
      </c>
      <c r="U3562" s="10">
        <v>0</v>
      </c>
      <c r="V3562" s="10">
        <v>0</v>
      </c>
      <c r="W3562" s="10">
        <f t="shared" si="342"/>
        <v>51.212499649999998</v>
      </c>
      <c r="X3562" s="10">
        <f t="shared" si="343"/>
        <v>-51.212499649999998</v>
      </c>
      <c r="Y3562" s="10">
        <f t="shared" si="344"/>
        <v>-1</v>
      </c>
      <c r="Z3562" s="10">
        <v>0</v>
      </c>
      <c r="AA3562" s="10" t="str">
        <f t="shared" si="345"/>
        <v>NA</v>
      </c>
      <c r="AB3562" s="10">
        <f t="shared" si="346"/>
        <v>0</v>
      </c>
      <c r="AC3562" t="str">
        <f t="shared" si="347"/>
        <v>p</v>
      </c>
      <c r="AD3562" t="s">
        <v>7137</v>
      </c>
    </row>
    <row r="3563" spans="1:30" x14ac:dyDescent="0.2">
      <c r="A3563" s="8" t="s">
        <v>5241</v>
      </c>
      <c r="B3563" s="8" t="s">
        <v>7164</v>
      </c>
      <c r="C3563" s="8" t="s">
        <v>5242</v>
      </c>
      <c r="D3563" s="8" t="s">
        <v>5809</v>
      </c>
      <c r="E3563" s="8" t="s">
        <v>4691</v>
      </c>
      <c r="F3563" s="9" t="s">
        <v>4216</v>
      </c>
      <c r="G3563" s="8" t="s">
        <v>36</v>
      </c>
      <c r="H3563" s="8" t="s">
        <v>36</v>
      </c>
      <c r="I3563" s="8" t="s">
        <v>294</v>
      </c>
      <c r="J3563" s="8" t="s">
        <v>830</v>
      </c>
      <c r="K3563" s="8" t="s">
        <v>36</v>
      </c>
      <c r="L3563" s="8" t="s">
        <v>68</v>
      </c>
      <c r="M3563" s="10">
        <v>0.52500000000000002</v>
      </c>
      <c r="N3563" s="10">
        <v>71</v>
      </c>
      <c r="O3563" s="11">
        <v>76.649999837500005</v>
      </c>
      <c r="P3563" s="10">
        <v>1.0795774625000001</v>
      </c>
      <c r="Q3563" s="10">
        <v>781</v>
      </c>
      <c r="R3563" s="10">
        <v>9.0909090909090899</v>
      </c>
      <c r="S3563" s="10">
        <v>2.8145966709347001</v>
      </c>
      <c r="T3563" s="10">
        <v>0</v>
      </c>
      <c r="U3563" s="10">
        <v>0</v>
      </c>
      <c r="V3563" s="10">
        <v>0</v>
      </c>
      <c r="W3563" s="10">
        <f t="shared" si="342"/>
        <v>76.649999837500005</v>
      </c>
      <c r="X3563" s="10">
        <f t="shared" si="343"/>
        <v>-76.649999837500005</v>
      </c>
      <c r="Y3563" s="10">
        <f t="shared" si="344"/>
        <v>-1</v>
      </c>
      <c r="Z3563" s="10">
        <v>0</v>
      </c>
      <c r="AA3563" s="10" t="str">
        <f t="shared" si="345"/>
        <v>NA</v>
      </c>
      <c r="AB3563" s="10">
        <f t="shared" si="346"/>
        <v>0</v>
      </c>
      <c r="AC3563" t="str">
        <f t="shared" si="347"/>
        <v>f</v>
      </c>
      <c r="AD3563" t="s">
        <v>7138</v>
      </c>
    </row>
    <row r="3564" spans="1:30" x14ac:dyDescent="0.2">
      <c r="A3564" s="8" t="s">
        <v>5241</v>
      </c>
      <c r="B3564" s="8" t="s">
        <v>7164</v>
      </c>
      <c r="C3564" s="8" t="s">
        <v>5242</v>
      </c>
      <c r="D3564" s="8" t="s">
        <v>5810</v>
      </c>
      <c r="E3564" s="8" t="s">
        <v>5811</v>
      </c>
      <c r="F3564" s="9" t="s">
        <v>4216</v>
      </c>
      <c r="G3564" s="8" t="s">
        <v>36</v>
      </c>
      <c r="H3564" s="8" t="s">
        <v>36</v>
      </c>
      <c r="I3564" s="8" t="s">
        <v>5259</v>
      </c>
      <c r="J3564" s="8" t="s">
        <v>1031</v>
      </c>
      <c r="K3564" s="8" t="s">
        <v>36</v>
      </c>
      <c r="L3564" s="8" t="s">
        <v>68</v>
      </c>
      <c r="M3564" s="10">
        <v>0.53749999999999998</v>
      </c>
      <c r="N3564" s="10">
        <v>3</v>
      </c>
      <c r="O3564" s="11">
        <v>2.3499999750000002</v>
      </c>
      <c r="P3564" s="10">
        <v>0.78333332500000008</v>
      </c>
      <c r="Q3564" s="10">
        <v>848</v>
      </c>
      <c r="R3564" s="10">
        <v>0.35377358490565997</v>
      </c>
      <c r="S3564" s="10">
        <v>3.2824292452830202</v>
      </c>
      <c r="T3564" s="10">
        <v>0</v>
      </c>
      <c r="U3564" s="10">
        <v>0</v>
      </c>
      <c r="V3564" s="10">
        <v>0</v>
      </c>
      <c r="W3564" s="10">
        <f t="shared" si="342"/>
        <v>2.3499999750000002</v>
      </c>
      <c r="X3564" s="10">
        <f t="shared" si="343"/>
        <v>-2.3499999750000002</v>
      </c>
      <c r="Y3564" s="10">
        <f t="shared" si="344"/>
        <v>-1</v>
      </c>
      <c r="Z3564" s="10">
        <v>0</v>
      </c>
      <c r="AA3564" s="10" t="str">
        <f t="shared" si="345"/>
        <v>NA</v>
      </c>
      <c r="AB3564" s="10">
        <f t="shared" si="346"/>
        <v>0</v>
      </c>
      <c r="AC3564" t="str">
        <f t="shared" si="347"/>
        <v>a</v>
      </c>
      <c r="AD3564" t="s">
        <v>7134</v>
      </c>
    </row>
    <row r="3565" spans="1:30" x14ac:dyDescent="0.2">
      <c r="A3565" s="8" t="s">
        <v>5241</v>
      </c>
      <c r="B3565" s="8" t="s">
        <v>7164</v>
      </c>
      <c r="C3565" s="8" t="s">
        <v>5242</v>
      </c>
      <c r="D3565" s="8" t="s">
        <v>5812</v>
      </c>
      <c r="E3565" s="8" t="s">
        <v>5813</v>
      </c>
      <c r="F3565" s="9" t="s">
        <v>4224</v>
      </c>
      <c r="G3565" s="8" t="s">
        <v>36</v>
      </c>
      <c r="H3565" s="8" t="s">
        <v>36</v>
      </c>
      <c r="I3565" s="8" t="s">
        <v>2909</v>
      </c>
      <c r="J3565" s="8" t="s">
        <v>1031</v>
      </c>
      <c r="K3565" s="8" t="s">
        <v>36</v>
      </c>
      <c r="L3565" s="8" t="s">
        <v>68</v>
      </c>
      <c r="M3565" s="10">
        <v>0.53749999999999998</v>
      </c>
      <c r="N3565" s="10">
        <v>5</v>
      </c>
      <c r="O3565" s="11">
        <v>2.8</v>
      </c>
      <c r="P3565" s="10">
        <v>0.56000000000000005</v>
      </c>
      <c r="Q3565" s="10">
        <v>154</v>
      </c>
      <c r="R3565" s="10">
        <v>3.2467532467532498</v>
      </c>
      <c r="S3565" s="10">
        <v>2.1090909090909098</v>
      </c>
      <c r="T3565" s="10">
        <v>0</v>
      </c>
      <c r="U3565" s="10">
        <v>0</v>
      </c>
      <c r="V3565" s="10">
        <v>0</v>
      </c>
      <c r="W3565" s="10">
        <f t="shared" si="342"/>
        <v>2.8</v>
      </c>
      <c r="X3565" s="10">
        <f t="shared" si="343"/>
        <v>-2.8</v>
      </c>
      <c r="Y3565" s="10">
        <f t="shared" si="344"/>
        <v>-1</v>
      </c>
      <c r="Z3565" s="10">
        <v>0</v>
      </c>
      <c r="AA3565" s="10" t="str">
        <f t="shared" si="345"/>
        <v>NA</v>
      </c>
      <c r="AB3565" s="10">
        <f t="shared" si="346"/>
        <v>0</v>
      </c>
      <c r="AC3565" t="str">
        <f t="shared" si="347"/>
        <v>f</v>
      </c>
      <c r="AD3565" t="s">
        <v>7138</v>
      </c>
    </row>
    <row r="3566" spans="1:30" x14ac:dyDescent="0.2">
      <c r="A3566" s="8" t="s">
        <v>5241</v>
      </c>
      <c r="B3566" s="8" t="s">
        <v>7164</v>
      </c>
      <c r="C3566" s="8" t="s">
        <v>5242</v>
      </c>
      <c r="D3566" s="8" t="s">
        <v>5814</v>
      </c>
      <c r="E3566" s="8" t="s">
        <v>5815</v>
      </c>
      <c r="F3566" s="9" t="s">
        <v>4216</v>
      </c>
      <c r="G3566" s="8" t="s">
        <v>36</v>
      </c>
      <c r="H3566" s="8" t="s">
        <v>36</v>
      </c>
      <c r="I3566" s="8" t="s">
        <v>5259</v>
      </c>
      <c r="J3566" s="8" t="s">
        <v>1031</v>
      </c>
      <c r="K3566" s="8" t="s">
        <v>36</v>
      </c>
      <c r="L3566" s="8" t="s">
        <v>68</v>
      </c>
      <c r="M3566" s="10">
        <v>0.53749999999999998</v>
      </c>
      <c r="N3566" s="10">
        <v>6</v>
      </c>
      <c r="O3566" s="11">
        <v>9.9</v>
      </c>
      <c r="P3566" s="10">
        <v>1.65</v>
      </c>
      <c r="Q3566" s="10">
        <v>764</v>
      </c>
      <c r="R3566" s="10">
        <v>0.78534031413612593</v>
      </c>
      <c r="S3566" s="10">
        <v>3.53861256544503</v>
      </c>
      <c r="T3566" s="10">
        <v>0</v>
      </c>
      <c r="U3566" s="10">
        <v>0</v>
      </c>
      <c r="V3566" s="10">
        <v>0</v>
      </c>
      <c r="W3566" s="10">
        <f t="shared" si="342"/>
        <v>9.9</v>
      </c>
      <c r="X3566" s="10">
        <f t="shared" si="343"/>
        <v>-9.9</v>
      </c>
      <c r="Y3566" s="10">
        <f t="shared" si="344"/>
        <v>-1</v>
      </c>
      <c r="Z3566" s="10">
        <v>0</v>
      </c>
      <c r="AA3566" s="10" t="str">
        <f t="shared" si="345"/>
        <v>NA</v>
      </c>
      <c r="AB3566" s="10">
        <f t="shared" si="346"/>
        <v>0</v>
      </c>
      <c r="AC3566" t="str">
        <f t="shared" si="347"/>
        <v>a</v>
      </c>
      <c r="AD3566" t="s">
        <v>7134</v>
      </c>
    </row>
    <row r="3567" spans="1:30" x14ac:dyDescent="0.2">
      <c r="A3567" s="8" t="s">
        <v>5241</v>
      </c>
      <c r="B3567" s="8" t="s">
        <v>7164</v>
      </c>
      <c r="C3567" s="8" t="s">
        <v>5242</v>
      </c>
      <c r="D3567" s="8" t="s">
        <v>5816</v>
      </c>
      <c r="E3567" s="8" t="s">
        <v>5817</v>
      </c>
      <c r="F3567" s="9" t="s">
        <v>4216</v>
      </c>
      <c r="G3567" s="8" t="s">
        <v>36</v>
      </c>
      <c r="H3567" s="8" t="s">
        <v>36</v>
      </c>
      <c r="I3567" s="8" t="s">
        <v>5282</v>
      </c>
      <c r="J3567" s="8" t="s">
        <v>1031</v>
      </c>
      <c r="K3567" s="8" t="s">
        <v>36</v>
      </c>
      <c r="L3567" s="8" t="s">
        <v>68</v>
      </c>
      <c r="M3567" s="10">
        <v>0.53749999999999998</v>
      </c>
      <c r="N3567" s="10">
        <v>43</v>
      </c>
      <c r="O3567" s="11">
        <v>25.562499712499999</v>
      </c>
      <c r="P3567" s="10">
        <v>0.59447673749999996</v>
      </c>
      <c r="Q3567" s="10">
        <v>7162</v>
      </c>
      <c r="R3567" s="10">
        <v>0.60039095224797501</v>
      </c>
      <c r="S3567" s="10">
        <v>4.1332169784976296</v>
      </c>
      <c r="T3567" s="10">
        <v>0</v>
      </c>
      <c r="U3567" s="10">
        <v>0</v>
      </c>
      <c r="V3567" s="10">
        <v>0</v>
      </c>
      <c r="W3567" s="10">
        <f t="shared" si="342"/>
        <v>25.562499712499999</v>
      </c>
      <c r="X3567" s="10">
        <f t="shared" si="343"/>
        <v>-25.562499712499999</v>
      </c>
      <c r="Y3567" s="10">
        <f t="shared" si="344"/>
        <v>-1</v>
      </c>
      <c r="Z3567" s="10">
        <v>0</v>
      </c>
      <c r="AA3567" s="10" t="str">
        <f t="shared" si="345"/>
        <v>NA</v>
      </c>
      <c r="AB3567" s="10">
        <f t="shared" si="346"/>
        <v>0</v>
      </c>
      <c r="AC3567" t="str">
        <f t="shared" si="347"/>
        <v>a</v>
      </c>
      <c r="AD3567" t="s">
        <v>7134</v>
      </c>
    </row>
    <row r="3568" spans="1:30" x14ac:dyDescent="0.2">
      <c r="A3568" s="8" t="s">
        <v>5241</v>
      </c>
      <c r="B3568" s="8" t="s">
        <v>7164</v>
      </c>
      <c r="C3568" s="8" t="s">
        <v>5242</v>
      </c>
      <c r="D3568" s="8" t="s">
        <v>5818</v>
      </c>
      <c r="E3568" s="8" t="s">
        <v>5819</v>
      </c>
      <c r="F3568" s="9" t="s">
        <v>4224</v>
      </c>
      <c r="G3568" s="8" t="s">
        <v>36</v>
      </c>
      <c r="H3568" s="8" t="s">
        <v>36</v>
      </c>
      <c r="I3568" s="8" t="s">
        <v>5609</v>
      </c>
      <c r="J3568" s="8" t="s">
        <v>1031</v>
      </c>
      <c r="K3568" s="8" t="s">
        <v>36</v>
      </c>
      <c r="L3568" s="8" t="s">
        <v>68</v>
      </c>
      <c r="M3568" s="10">
        <v>0.55000000000000004</v>
      </c>
      <c r="N3568" s="10">
        <v>2</v>
      </c>
      <c r="O3568" s="11">
        <v>0.63749999999999996</v>
      </c>
      <c r="P3568" s="10">
        <v>0.31874999999999998</v>
      </c>
      <c r="Q3568" s="10">
        <v>23</v>
      </c>
      <c r="R3568" s="10">
        <v>8.6956521739130395</v>
      </c>
      <c r="S3568" s="10">
        <v>1.5652173913043499</v>
      </c>
      <c r="T3568" s="10">
        <v>0</v>
      </c>
      <c r="U3568" s="10">
        <v>0</v>
      </c>
      <c r="V3568" s="10">
        <v>0</v>
      </c>
      <c r="W3568" s="10">
        <f t="shared" si="342"/>
        <v>0.63749999999999996</v>
      </c>
      <c r="X3568" s="10">
        <f t="shared" si="343"/>
        <v>-0.63749999999999996</v>
      </c>
      <c r="Y3568" s="10">
        <f t="shared" si="344"/>
        <v>-1</v>
      </c>
      <c r="Z3568" s="10">
        <v>0</v>
      </c>
      <c r="AA3568" s="10" t="str">
        <f t="shared" si="345"/>
        <v>NA</v>
      </c>
      <c r="AB3568" s="10">
        <f t="shared" si="346"/>
        <v>0</v>
      </c>
      <c r="AC3568" t="str">
        <f t="shared" si="347"/>
        <v>a</v>
      </c>
      <c r="AD3568" t="s">
        <v>7134</v>
      </c>
    </row>
    <row r="3569" spans="1:30" x14ac:dyDescent="0.2">
      <c r="A3569" s="8" t="s">
        <v>5241</v>
      </c>
      <c r="B3569" s="8" t="s">
        <v>7164</v>
      </c>
      <c r="C3569" s="8" t="s">
        <v>5242</v>
      </c>
      <c r="D3569" s="8" t="s">
        <v>5820</v>
      </c>
      <c r="E3569" s="8" t="s">
        <v>5821</v>
      </c>
      <c r="F3569" s="9" t="s">
        <v>4224</v>
      </c>
      <c r="G3569" s="8" t="s">
        <v>36</v>
      </c>
      <c r="H3569" s="8" t="s">
        <v>36</v>
      </c>
      <c r="I3569" s="8" t="s">
        <v>2554</v>
      </c>
      <c r="J3569" s="8" t="s">
        <v>1031</v>
      </c>
      <c r="K3569" s="8" t="s">
        <v>36</v>
      </c>
      <c r="L3569" s="8" t="s">
        <v>68</v>
      </c>
      <c r="M3569" s="10">
        <v>0.55000000000000004</v>
      </c>
      <c r="N3569" s="10">
        <v>2</v>
      </c>
      <c r="O3569" s="11">
        <v>0.8125</v>
      </c>
      <c r="P3569" s="10">
        <v>0.40625</v>
      </c>
      <c r="Q3569" s="10">
        <v>105</v>
      </c>
      <c r="R3569" s="10">
        <v>1.9047619047619</v>
      </c>
      <c r="S3569" s="10">
        <v>1.74571428571429</v>
      </c>
      <c r="T3569" s="10">
        <v>0</v>
      </c>
      <c r="U3569" s="10">
        <v>0</v>
      </c>
      <c r="V3569" s="10">
        <v>0</v>
      </c>
      <c r="W3569" s="10">
        <f t="shared" si="342"/>
        <v>0.8125</v>
      </c>
      <c r="X3569" s="10">
        <f t="shared" si="343"/>
        <v>-0.8125</v>
      </c>
      <c r="Y3569" s="10">
        <f t="shared" si="344"/>
        <v>-1</v>
      </c>
      <c r="Z3569" s="10">
        <v>0</v>
      </c>
      <c r="AA3569" s="10" t="str">
        <f t="shared" si="345"/>
        <v>NA</v>
      </c>
      <c r="AB3569" s="10">
        <f t="shared" si="346"/>
        <v>0</v>
      </c>
      <c r="AC3569" t="str">
        <f t="shared" si="347"/>
        <v>f</v>
      </c>
      <c r="AD3569" t="s">
        <v>7138</v>
      </c>
    </row>
    <row r="3570" spans="1:30" x14ac:dyDescent="0.2">
      <c r="A3570" s="8" t="s">
        <v>5241</v>
      </c>
      <c r="B3570" s="8" t="s">
        <v>7164</v>
      </c>
      <c r="C3570" s="8" t="s">
        <v>5242</v>
      </c>
      <c r="D3570" s="8" t="s">
        <v>5822</v>
      </c>
      <c r="E3570" s="8" t="s">
        <v>5823</v>
      </c>
      <c r="F3570" s="9" t="s">
        <v>4224</v>
      </c>
      <c r="G3570" s="8" t="s">
        <v>36</v>
      </c>
      <c r="H3570" s="8" t="s">
        <v>36</v>
      </c>
      <c r="I3570" s="8" t="s">
        <v>5592</v>
      </c>
      <c r="J3570" s="8" t="s">
        <v>1031</v>
      </c>
      <c r="K3570" s="8" t="s">
        <v>36</v>
      </c>
      <c r="L3570" s="8" t="s">
        <v>37</v>
      </c>
      <c r="M3570" s="10">
        <v>0.55000000000000004</v>
      </c>
      <c r="N3570" s="10">
        <v>2</v>
      </c>
      <c r="O3570" s="11">
        <v>1</v>
      </c>
      <c r="P3570" s="10">
        <v>0.5</v>
      </c>
      <c r="Q3570" s="10">
        <v>415</v>
      </c>
      <c r="R3570" s="10">
        <v>0.48192771084337405</v>
      </c>
      <c r="S3570" s="10">
        <v>7.0604819277108399</v>
      </c>
      <c r="T3570" s="10">
        <v>0</v>
      </c>
      <c r="U3570" s="10">
        <v>0</v>
      </c>
      <c r="V3570" s="10">
        <v>0</v>
      </c>
      <c r="W3570" s="10">
        <f t="shared" si="342"/>
        <v>1</v>
      </c>
      <c r="X3570" s="10">
        <f t="shared" si="343"/>
        <v>-1</v>
      </c>
      <c r="Y3570" s="10">
        <f t="shared" si="344"/>
        <v>-1</v>
      </c>
      <c r="Z3570" s="10">
        <v>0</v>
      </c>
      <c r="AA3570" s="10" t="str">
        <f t="shared" si="345"/>
        <v>NA</v>
      </c>
      <c r="AB3570" s="10">
        <f t="shared" si="346"/>
        <v>0</v>
      </c>
      <c r="AC3570" t="str">
        <f t="shared" si="347"/>
        <v>a</v>
      </c>
      <c r="AD3570" t="s">
        <v>7134</v>
      </c>
    </row>
    <row r="3571" spans="1:30" x14ac:dyDescent="0.2">
      <c r="A3571" s="8" t="s">
        <v>5241</v>
      </c>
      <c r="B3571" s="8" t="s">
        <v>7164</v>
      </c>
      <c r="C3571" s="8" t="s">
        <v>5242</v>
      </c>
      <c r="D3571" s="8" t="s">
        <v>5824</v>
      </c>
      <c r="E3571" s="8" t="s">
        <v>5825</v>
      </c>
      <c r="F3571" s="9" t="s">
        <v>4224</v>
      </c>
      <c r="G3571" s="8" t="s">
        <v>36</v>
      </c>
      <c r="H3571" s="8" t="s">
        <v>36</v>
      </c>
      <c r="I3571" s="8" t="s">
        <v>5614</v>
      </c>
      <c r="J3571" s="8" t="s">
        <v>1031</v>
      </c>
      <c r="K3571" s="8" t="s">
        <v>36</v>
      </c>
      <c r="L3571" s="8" t="s">
        <v>68</v>
      </c>
      <c r="M3571" s="10">
        <v>0.55000000000000004</v>
      </c>
      <c r="N3571" s="10">
        <v>3</v>
      </c>
      <c r="O3571" s="11">
        <v>1.487499975</v>
      </c>
      <c r="P3571" s="10">
        <v>0.49583332499999999</v>
      </c>
      <c r="Q3571" s="10">
        <v>181</v>
      </c>
      <c r="R3571" s="10">
        <v>1.65745856353591</v>
      </c>
      <c r="S3571" s="10">
        <v>2.8552486187845298</v>
      </c>
      <c r="T3571" s="10">
        <v>0</v>
      </c>
      <c r="U3571" s="10">
        <v>0</v>
      </c>
      <c r="V3571" s="10">
        <v>0</v>
      </c>
      <c r="W3571" s="10">
        <f t="shared" si="342"/>
        <v>1.487499975</v>
      </c>
      <c r="X3571" s="10">
        <f t="shared" si="343"/>
        <v>-1.487499975</v>
      </c>
      <c r="Y3571" s="10">
        <f t="shared" si="344"/>
        <v>-1</v>
      </c>
      <c r="Z3571" s="10">
        <v>0</v>
      </c>
      <c r="AA3571" s="10" t="str">
        <f t="shared" si="345"/>
        <v>NA</v>
      </c>
      <c r="AB3571" s="10">
        <f t="shared" si="346"/>
        <v>0</v>
      </c>
      <c r="AC3571" t="str">
        <f t="shared" si="347"/>
        <v>c</v>
      </c>
      <c r="AD3571" t="s">
        <v>7140</v>
      </c>
    </row>
    <row r="3572" spans="1:30" x14ac:dyDescent="0.2">
      <c r="A3572" s="8" t="s">
        <v>5241</v>
      </c>
      <c r="B3572" s="8" t="s">
        <v>7164</v>
      </c>
      <c r="C3572" s="8" t="s">
        <v>5242</v>
      </c>
      <c r="D3572" s="8" t="s">
        <v>5826</v>
      </c>
      <c r="E3572" s="8" t="s">
        <v>5827</v>
      </c>
      <c r="F3572" s="9" t="s">
        <v>4224</v>
      </c>
      <c r="G3572" s="8" t="s">
        <v>36</v>
      </c>
      <c r="H3572" s="8" t="s">
        <v>36</v>
      </c>
      <c r="I3572" s="8" t="s">
        <v>2488</v>
      </c>
      <c r="J3572" s="8" t="s">
        <v>1031</v>
      </c>
      <c r="K3572" s="8" t="s">
        <v>36</v>
      </c>
      <c r="L3572" s="8" t="s">
        <v>68</v>
      </c>
      <c r="M3572" s="10">
        <v>0.55000000000000004</v>
      </c>
      <c r="N3572" s="10">
        <v>17</v>
      </c>
      <c r="O3572" s="11">
        <v>10.487499962499999</v>
      </c>
      <c r="P3572" s="10">
        <v>0.61691176250000002</v>
      </c>
      <c r="Q3572" s="10">
        <v>320</v>
      </c>
      <c r="R3572" s="10">
        <v>5.3125</v>
      </c>
      <c r="S3572" s="10">
        <v>2.1534374999999999</v>
      </c>
      <c r="T3572" s="10">
        <v>0</v>
      </c>
      <c r="U3572" s="10">
        <v>0</v>
      </c>
      <c r="V3572" s="10">
        <v>0</v>
      </c>
      <c r="W3572" s="10">
        <f t="shared" si="342"/>
        <v>10.487499962499999</v>
      </c>
      <c r="X3572" s="10">
        <f t="shared" si="343"/>
        <v>-10.487499962499999</v>
      </c>
      <c r="Y3572" s="10">
        <f t="shared" si="344"/>
        <v>-1</v>
      </c>
      <c r="Z3572" s="10">
        <v>0</v>
      </c>
      <c r="AA3572" s="10" t="str">
        <f t="shared" si="345"/>
        <v>NA</v>
      </c>
      <c r="AB3572" s="10">
        <f t="shared" si="346"/>
        <v>0</v>
      </c>
      <c r="AC3572" t="str">
        <f t="shared" si="347"/>
        <v>f</v>
      </c>
      <c r="AD3572" t="s">
        <v>7138</v>
      </c>
    </row>
    <row r="3573" spans="1:30" x14ac:dyDescent="0.2">
      <c r="A3573" s="8" t="s">
        <v>5241</v>
      </c>
      <c r="B3573" s="8" t="s">
        <v>7164</v>
      </c>
      <c r="C3573" s="8" t="s">
        <v>5242</v>
      </c>
      <c r="D3573" s="8" t="s">
        <v>5828</v>
      </c>
      <c r="E3573" s="8" t="s">
        <v>5829</v>
      </c>
      <c r="F3573" s="9" t="s">
        <v>4216</v>
      </c>
      <c r="G3573" s="8" t="s">
        <v>36</v>
      </c>
      <c r="H3573" s="8" t="s">
        <v>36</v>
      </c>
      <c r="I3573" s="8" t="s">
        <v>5528</v>
      </c>
      <c r="J3573" s="8" t="s">
        <v>1031</v>
      </c>
      <c r="K3573" s="8" t="s">
        <v>36</v>
      </c>
      <c r="L3573" s="8" t="s">
        <v>68</v>
      </c>
      <c r="M3573" s="10">
        <v>0.55000000000000004</v>
      </c>
      <c r="N3573" s="10">
        <v>11</v>
      </c>
      <c r="O3573" s="11">
        <v>13.462499874999999</v>
      </c>
      <c r="P3573" s="10">
        <v>1.2238636249999999</v>
      </c>
      <c r="Q3573" s="10">
        <v>383</v>
      </c>
      <c r="R3573" s="10">
        <v>2.8720626631853801</v>
      </c>
      <c r="S3573" s="10">
        <v>2.2234986945169699</v>
      </c>
      <c r="T3573" s="10">
        <v>0</v>
      </c>
      <c r="U3573" s="10">
        <v>0</v>
      </c>
      <c r="V3573" s="10">
        <v>0</v>
      </c>
      <c r="W3573" s="10">
        <f t="shared" si="342"/>
        <v>13.462499874999999</v>
      </c>
      <c r="X3573" s="10">
        <f t="shared" si="343"/>
        <v>-13.462499874999999</v>
      </c>
      <c r="Y3573" s="10">
        <f t="shared" si="344"/>
        <v>-1</v>
      </c>
      <c r="Z3573" s="10">
        <v>0</v>
      </c>
      <c r="AA3573" s="10" t="str">
        <f t="shared" si="345"/>
        <v>NA</v>
      </c>
      <c r="AB3573" s="10">
        <f t="shared" si="346"/>
        <v>0</v>
      </c>
      <c r="AC3573" t="str">
        <f t="shared" si="347"/>
        <v>d</v>
      </c>
      <c r="AD3573" t="s">
        <v>7147</v>
      </c>
    </row>
    <row r="3574" spans="1:30" x14ac:dyDescent="0.2">
      <c r="A3574" s="8" t="s">
        <v>5241</v>
      </c>
      <c r="B3574" s="8" t="s">
        <v>7164</v>
      </c>
      <c r="C3574" s="8" t="s">
        <v>5242</v>
      </c>
      <c r="D3574" s="8" t="s">
        <v>5830</v>
      </c>
      <c r="E3574" s="8" t="s">
        <v>5831</v>
      </c>
      <c r="F3574" s="9" t="s">
        <v>4216</v>
      </c>
      <c r="G3574" s="8" t="s">
        <v>36</v>
      </c>
      <c r="H3574" s="8" t="s">
        <v>36</v>
      </c>
      <c r="I3574" s="8" t="s">
        <v>5259</v>
      </c>
      <c r="J3574" s="8" t="s">
        <v>1031</v>
      </c>
      <c r="K3574" s="8" t="s">
        <v>36</v>
      </c>
      <c r="L3574" s="8" t="s">
        <v>68</v>
      </c>
      <c r="M3574" s="10">
        <v>0.55000000000000004</v>
      </c>
      <c r="N3574" s="10">
        <v>23</v>
      </c>
      <c r="O3574" s="11">
        <v>19.8999999125</v>
      </c>
      <c r="P3574" s="10">
        <v>0.86521738749999999</v>
      </c>
      <c r="Q3574" s="10">
        <v>2574</v>
      </c>
      <c r="R3574" s="10">
        <v>0.89355089355089401</v>
      </c>
      <c r="S3574" s="10">
        <v>3.3967754467754498</v>
      </c>
      <c r="T3574" s="10">
        <v>0</v>
      </c>
      <c r="U3574" s="10">
        <v>0</v>
      </c>
      <c r="V3574" s="10">
        <v>0</v>
      </c>
      <c r="W3574" s="10">
        <f t="shared" si="342"/>
        <v>19.8999999125</v>
      </c>
      <c r="X3574" s="10">
        <f t="shared" si="343"/>
        <v>-19.8999999125</v>
      </c>
      <c r="Y3574" s="10">
        <f t="shared" si="344"/>
        <v>-1</v>
      </c>
      <c r="Z3574" s="10">
        <v>0</v>
      </c>
      <c r="AA3574" s="10" t="str">
        <f t="shared" si="345"/>
        <v>NA</v>
      </c>
      <c r="AB3574" s="10">
        <f t="shared" si="346"/>
        <v>0</v>
      </c>
      <c r="AC3574" t="str">
        <f t="shared" si="347"/>
        <v>a</v>
      </c>
      <c r="AD3574" t="s">
        <v>7134</v>
      </c>
    </row>
    <row r="3575" spans="1:30" x14ac:dyDescent="0.2">
      <c r="A3575" s="8" t="s">
        <v>5241</v>
      </c>
      <c r="B3575" s="8" t="s">
        <v>7164</v>
      </c>
      <c r="C3575" s="8" t="s">
        <v>5242</v>
      </c>
      <c r="D3575" s="8" t="s">
        <v>5832</v>
      </c>
      <c r="E3575" s="8" t="s">
        <v>5833</v>
      </c>
      <c r="F3575" s="9" t="s">
        <v>4224</v>
      </c>
      <c r="G3575" s="8" t="s">
        <v>36</v>
      </c>
      <c r="H3575" s="8" t="s">
        <v>36</v>
      </c>
      <c r="I3575" s="8" t="s">
        <v>2535</v>
      </c>
      <c r="J3575" s="8" t="s">
        <v>1031</v>
      </c>
      <c r="K3575" s="8" t="s">
        <v>36</v>
      </c>
      <c r="L3575" s="8" t="s">
        <v>68</v>
      </c>
      <c r="M3575" s="10">
        <v>0.5625</v>
      </c>
      <c r="N3575" s="10">
        <v>2</v>
      </c>
      <c r="O3575" s="11">
        <v>1.075</v>
      </c>
      <c r="P3575" s="10">
        <v>0.53749999999999998</v>
      </c>
      <c r="Q3575" s="10">
        <v>44</v>
      </c>
      <c r="R3575" s="10">
        <v>4.5454545454545503</v>
      </c>
      <c r="S3575" s="10">
        <v>1.7250000000000001</v>
      </c>
      <c r="T3575" s="10">
        <v>0</v>
      </c>
      <c r="U3575" s="10">
        <v>0</v>
      </c>
      <c r="V3575" s="10">
        <v>0</v>
      </c>
      <c r="W3575" s="10">
        <f t="shared" si="342"/>
        <v>1.075</v>
      </c>
      <c r="X3575" s="10">
        <f t="shared" si="343"/>
        <v>-1.075</v>
      </c>
      <c r="Y3575" s="10">
        <f t="shared" si="344"/>
        <v>-1</v>
      </c>
      <c r="Z3575" s="10">
        <v>0</v>
      </c>
      <c r="AA3575" s="10" t="str">
        <f t="shared" si="345"/>
        <v>NA</v>
      </c>
      <c r="AB3575" s="10">
        <f t="shared" si="346"/>
        <v>0</v>
      </c>
      <c r="AC3575" t="str">
        <f t="shared" si="347"/>
        <v>h</v>
      </c>
      <c r="AD3575" t="s">
        <v>7152</v>
      </c>
    </row>
    <row r="3576" spans="1:30" x14ac:dyDescent="0.2">
      <c r="A3576" s="8" t="s">
        <v>5241</v>
      </c>
      <c r="B3576" s="8" t="s">
        <v>7164</v>
      </c>
      <c r="C3576" s="8" t="s">
        <v>5242</v>
      </c>
      <c r="D3576" s="8" t="s">
        <v>5834</v>
      </c>
      <c r="E3576" s="8" t="s">
        <v>5835</v>
      </c>
      <c r="F3576" s="9" t="s">
        <v>4224</v>
      </c>
      <c r="G3576" s="8" t="s">
        <v>36</v>
      </c>
      <c r="H3576" s="8" t="s">
        <v>36</v>
      </c>
      <c r="I3576" s="8" t="s">
        <v>2488</v>
      </c>
      <c r="J3576" s="8" t="s">
        <v>1031</v>
      </c>
      <c r="K3576" s="8" t="s">
        <v>36</v>
      </c>
      <c r="L3576" s="8" t="s">
        <v>68</v>
      </c>
      <c r="M3576" s="10">
        <v>0.5625</v>
      </c>
      <c r="N3576" s="10">
        <v>2</v>
      </c>
      <c r="O3576" s="11">
        <v>1.125</v>
      </c>
      <c r="P3576" s="10">
        <v>0.5625</v>
      </c>
      <c r="Q3576" s="10">
        <v>90</v>
      </c>
      <c r="R3576" s="10">
        <v>2.2222222222222201</v>
      </c>
      <c r="S3576" s="10">
        <v>1.7433333333333301</v>
      </c>
      <c r="T3576" s="10">
        <v>0</v>
      </c>
      <c r="U3576" s="10">
        <v>0</v>
      </c>
      <c r="V3576" s="10">
        <v>0</v>
      </c>
      <c r="W3576" s="10">
        <f t="shared" si="342"/>
        <v>1.125</v>
      </c>
      <c r="X3576" s="10">
        <f t="shared" si="343"/>
        <v>-1.125</v>
      </c>
      <c r="Y3576" s="10">
        <f t="shared" si="344"/>
        <v>-1</v>
      </c>
      <c r="Z3576" s="10">
        <v>0</v>
      </c>
      <c r="AA3576" s="10" t="str">
        <f t="shared" si="345"/>
        <v>NA</v>
      </c>
      <c r="AB3576" s="10">
        <f t="shared" si="346"/>
        <v>0</v>
      </c>
      <c r="AC3576" t="str">
        <f t="shared" si="347"/>
        <v>f</v>
      </c>
      <c r="AD3576" t="s">
        <v>7138</v>
      </c>
    </row>
    <row r="3577" spans="1:30" x14ac:dyDescent="0.2">
      <c r="A3577" s="8" t="s">
        <v>5241</v>
      </c>
      <c r="B3577" s="8" t="s">
        <v>7164</v>
      </c>
      <c r="C3577" s="8" t="s">
        <v>5242</v>
      </c>
      <c r="D3577" s="8" t="s">
        <v>5836</v>
      </c>
      <c r="E3577" s="8" t="s">
        <v>5837</v>
      </c>
      <c r="F3577" s="9" t="s">
        <v>4224</v>
      </c>
      <c r="G3577" s="8" t="s">
        <v>36</v>
      </c>
      <c r="H3577" s="8" t="s">
        <v>36</v>
      </c>
      <c r="I3577" s="8" t="s">
        <v>4661</v>
      </c>
      <c r="J3577" s="8" t="s">
        <v>1031</v>
      </c>
      <c r="K3577" s="8" t="s">
        <v>36</v>
      </c>
      <c r="L3577" s="8" t="s">
        <v>68</v>
      </c>
      <c r="M3577" s="10">
        <v>0.5625</v>
      </c>
      <c r="N3577" s="10">
        <v>5</v>
      </c>
      <c r="O3577" s="11">
        <v>2.875</v>
      </c>
      <c r="P3577" s="10">
        <v>0.57499999999999996</v>
      </c>
      <c r="Q3577" s="10">
        <v>161</v>
      </c>
      <c r="R3577" s="10">
        <v>3.1055900621118</v>
      </c>
      <c r="S3577" s="10">
        <v>3.5583850931677001</v>
      </c>
      <c r="T3577" s="10">
        <v>0</v>
      </c>
      <c r="U3577" s="10">
        <v>0</v>
      </c>
      <c r="V3577" s="10">
        <v>0</v>
      </c>
      <c r="W3577" s="10">
        <f t="shared" si="342"/>
        <v>2.875</v>
      </c>
      <c r="X3577" s="10">
        <f t="shared" si="343"/>
        <v>-2.875</v>
      </c>
      <c r="Y3577" s="10">
        <f t="shared" si="344"/>
        <v>-1</v>
      </c>
      <c r="Z3577" s="10">
        <v>0</v>
      </c>
      <c r="AA3577" s="10" t="str">
        <f t="shared" si="345"/>
        <v>NA</v>
      </c>
      <c r="AB3577" s="10">
        <f t="shared" si="346"/>
        <v>0</v>
      </c>
      <c r="AC3577" t="str">
        <f t="shared" si="347"/>
        <v>c</v>
      </c>
      <c r="AD3577" t="s">
        <v>7140</v>
      </c>
    </row>
    <row r="3578" spans="1:30" x14ac:dyDescent="0.2">
      <c r="A3578" s="8" t="s">
        <v>5241</v>
      </c>
      <c r="B3578" s="8" t="s">
        <v>7164</v>
      </c>
      <c r="C3578" s="8" t="s">
        <v>5242</v>
      </c>
      <c r="D3578" s="8" t="s">
        <v>5838</v>
      </c>
      <c r="E3578" s="8" t="s">
        <v>5839</v>
      </c>
      <c r="F3578" s="9" t="s">
        <v>4216</v>
      </c>
      <c r="G3578" s="8" t="s">
        <v>36</v>
      </c>
      <c r="H3578" s="8" t="s">
        <v>36</v>
      </c>
      <c r="I3578" s="8" t="s">
        <v>5282</v>
      </c>
      <c r="J3578" s="8" t="s">
        <v>1031</v>
      </c>
      <c r="K3578" s="8" t="s">
        <v>36</v>
      </c>
      <c r="L3578" s="8" t="s">
        <v>68</v>
      </c>
      <c r="M3578" s="10">
        <v>0.5625</v>
      </c>
      <c r="N3578" s="10">
        <v>3</v>
      </c>
      <c r="O3578" s="11">
        <v>2.9749999874999995</v>
      </c>
      <c r="P3578" s="10">
        <v>0.99166666249999991</v>
      </c>
      <c r="Q3578" s="10">
        <v>462</v>
      </c>
      <c r="R3578" s="10">
        <v>0.64935064935064901</v>
      </c>
      <c r="S3578" s="10">
        <v>2.6145021645021602</v>
      </c>
      <c r="T3578" s="10">
        <v>0</v>
      </c>
      <c r="U3578" s="10">
        <v>0</v>
      </c>
      <c r="V3578" s="10">
        <v>0</v>
      </c>
      <c r="W3578" s="10">
        <f t="shared" si="342"/>
        <v>2.9749999874999995</v>
      </c>
      <c r="X3578" s="10">
        <f t="shared" si="343"/>
        <v>-2.9749999874999995</v>
      </c>
      <c r="Y3578" s="10">
        <f t="shared" si="344"/>
        <v>-1</v>
      </c>
      <c r="Z3578" s="10">
        <v>0</v>
      </c>
      <c r="AA3578" s="10" t="str">
        <f t="shared" si="345"/>
        <v>NA</v>
      </c>
      <c r="AB3578" s="10">
        <f t="shared" si="346"/>
        <v>0</v>
      </c>
      <c r="AC3578" t="str">
        <f t="shared" si="347"/>
        <v>a</v>
      </c>
      <c r="AD3578" t="s">
        <v>7134</v>
      </c>
    </row>
    <row r="3579" spans="1:30" x14ac:dyDescent="0.2">
      <c r="A3579" s="8" t="s">
        <v>5241</v>
      </c>
      <c r="B3579" s="8" t="s">
        <v>7164</v>
      </c>
      <c r="C3579" s="8" t="s">
        <v>5242</v>
      </c>
      <c r="D3579" s="8" t="s">
        <v>5840</v>
      </c>
      <c r="E3579" s="8" t="s">
        <v>4227</v>
      </c>
      <c r="F3579" s="9" t="s">
        <v>4216</v>
      </c>
      <c r="G3579" s="8" t="s">
        <v>36</v>
      </c>
      <c r="H3579" s="8" t="s">
        <v>36</v>
      </c>
      <c r="I3579" s="8" t="s">
        <v>296</v>
      </c>
      <c r="J3579" s="8" t="s">
        <v>4004</v>
      </c>
      <c r="K3579" s="8" t="s">
        <v>36</v>
      </c>
      <c r="L3579" s="8" t="s">
        <v>68</v>
      </c>
      <c r="M3579" s="10">
        <v>0.5625</v>
      </c>
      <c r="N3579" s="10">
        <v>6</v>
      </c>
      <c r="O3579" s="11">
        <v>3.0874999500000002</v>
      </c>
      <c r="P3579" s="10">
        <v>0.51458332500000004</v>
      </c>
      <c r="Q3579" s="10">
        <v>88</v>
      </c>
      <c r="R3579" s="10">
        <v>6.8181818181818201</v>
      </c>
      <c r="S3579" s="10">
        <v>2.8204545454545502</v>
      </c>
      <c r="T3579" s="10">
        <v>0</v>
      </c>
      <c r="U3579" s="10">
        <v>0</v>
      </c>
      <c r="V3579" s="10">
        <v>0</v>
      </c>
      <c r="W3579" s="10">
        <f t="shared" si="342"/>
        <v>3.0874999500000002</v>
      </c>
      <c r="X3579" s="10">
        <f t="shared" si="343"/>
        <v>-3.0874999500000002</v>
      </c>
      <c r="Y3579" s="10">
        <f t="shared" si="344"/>
        <v>-1</v>
      </c>
      <c r="Z3579" s="10">
        <v>0</v>
      </c>
      <c r="AA3579" s="10" t="str">
        <f t="shared" si="345"/>
        <v>NA</v>
      </c>
      <c r="AB3579" s="10">
        <f t="shared" si="346"/>
        <v>0</v>
      </c>
      <c r="AC3579" t="str">
        <f t="shared" si="347"/>
        <v>a</v>
      </c>
      <c r="AD3579" t="s">
        <v>7134</v>
      </c>
    </row>
    <row r="3580" spans="1:30" x14ac:dyDescent="0.2">
      <c r="A3580" s="8" t="s">
        <v>5241</v>
      </c>
      <c r="B3580" s="8" t="s">
        <v>7164</v>
      </c>
      <c r="C3580" s="8" t="s">
        <v>5242</v>
      </c>
      <c r="D3580" s="8" t="s">
        <v>5841</v>
      </c>
      <c r="E3580" s="8" t="s">
        <v>5842</v>
      </c>
      <c r="F3580" s="9" t="s">
        <v>4216</v>
      </c>
      <c r="G3580" s="8" t="s">
        <v>36</v>
      </c>
      <c r="H3580" s="8" t="s">
        <v>36</v>
      </c>
      <c r="I3580" s="8" t="s">
        <v>5259</v>
      </c>
      <c r="J3580" s="8" t="s">
        <v>1031</v>
      </c>
      <c r="K3580" s="8" t="s">
        <v>36</v>
      </c>
      <c r="L3580" s="8" t="s">
        <v>68</v>
      </c>
      <c r="M3580" s="10">
        <v>0.5625</v>
      </c>
      <c r="N3580" s="10">
        <v>9</v>
      </c>
      <c r="O3580" s="11">
        <v>6.4874999249999998</v>
      </c>
      <c r="P3580" s="10">
        <v>0.72083332499999997</v>
      </c>
      <c r="Q3580" s="10">
        <v>1974</v>
      </c>
      <c r="R3580" s="10">
        <v>0.45592705167173203</v>
      </c>
      <c r="S3580" s="10">
        <v>2.27608915906788</v>
      </c>
      <c r="T3580" s="10">
        <v>0</v>
      </c>
      <c r="U3580" s="10">
        <v>0</v>
      </c>
      <c r="V3580" s="10">
        <v>0</v>
      </c>
      <c r="W3580" s="10">
        <f t="shared" si="342"/>
        <v>6.4874999249999998</v>
      </c>
      <c r="X3580" s="10">
        <f t="shared" si="343"/>
        <v>-6.4874999249999998</v>
      </c>
      <c r="Y3580" s="10">
        <f t="shared" si="344"/>
        <v>-1</v>
      </c>
      <c r="Z3580" s="10">
        <v>0</v>
      </c>
      <c r="AA3580" s="10" t="str">
        <f t="shared" si="345"/>
        <v>NA</v>
      </c>
      <c r="AB3580" s="10">
        <f t="shared" si="346"/>
        <v>0</v>
      </c>
      <c r="AC3580" t="str">
        <f t="shared" si="347"/>
        <v>a</v>
      </c>
      <c r="AD3580" t="s">
        <v>7134</v>
      </c>
    </row>
    <row r="3581" spans="1:30" x14ac:dyDescent="0.2">
      <c r="A3581" s="8" t="s">
        <v>5241</v>
      </c>
      <c r="B3581" s="8" t="s">
        <v>7164</v>
      </c>
      <c r="C3581" s="8" t="s">
        <v>5242</v>
      </c>
      <c r="D3581" s="8" t="s">
        <v>5843</v>
      </c>
      <c r="E3581" s="8" t="s">
        <v>4685</v>
      </c>
      <c r="F3581" s="9" t="s">
        <v>4216</v>
      </c>
      <c r="G3581" s="8" t="s">
        <v>36</v>
      </c>
      <c r="H3581" s="8" t="s">
        <v>36</v>
      </c>
      <c r="I3581" s="8" t="s">
        <v>294</v>
      </c>
      <c r="J3581" s="8" t="s">
        <v>830</v>
      </c>
      <c r="K3581" s="8" t="s">
        <v>36</v>
      </c>
      <c r="L3581" s="8" t="s">
        <v>68</v>
      </c>
      <c r="M3581" s="10">
        <v>0.5625</v>
      </c>
      <c r="N3581" s="10">
        <v>13</v>
      </c>
      <c r="O3581" s="11">
        <v>10.637499925</v>
      </c>
      <c r="P3581" s="10">
        <v>0.81826922499999999</v>
      </c>
      <c r="Q3581" s="10">
        <v>581</v>
      </c>
      <c r="R3581" s="10">
        <v>2.2375215146299499</v>
      </c>
      <c r="S3581" s="10">
        <v>3.2247848537005201</v>
      </c>
      <c r="T3581" s="10">
        <v>0</v>
      </c>
      <c r="U3581" s="10">
        <v>0</v>
      </c>
      <c r="V3581" s="10">
        <v>0</v>
      </c>
      <c r="W3581" s="10">
        <f t="shared" si="342"/>
        <v>10.637499925</v>
      </c>
      <c r="X3581" s="10">
        <f t="shared" si="343"/>
        <v>-10.637499925</v>
      </c>
      <c r="Y3581" s="10">
        <f t="shared" si="344"/>
        <v>-1</v>
      </c>
      <c r="Z3581" s="10">
        <v>0</v>
      </c>
      <c r="AA3581" s="10" t="str">
        <f t="shared" si="345"/>
        <v>NA</v>
      </c>
      <c r="AB3581" s="10">
        <f t="shared" si="346"/>
        <v>0</v>
      </c>
      <c r="AC3581" t="str">
        <f t="shared" si="347"/>
        <v>d</v>
      </c>
      <c r="AD3581" t="s">
        <v>7147</v>
      </c>
    </row>
    <row r="3582" spans="1:30" x14ac:dyDescent="0.2">
      <c r="A3582" s="8" t="s">
        <v>5241</v>
      </c>
      <c r="B3582" s="8" t="s">
        <v>7164</v>
      </c>
      <c r="C3582" s="8" t="s">
        <v>5242</v>
      </c>
      <c r="D3582" s="8" t="s">
        <v>5844</v>
      </c>
      <c r="E3582" s="8" t="s">
        <v>5845</v>
      </c>
      <c r="F3582" s="9" t="s">
        <v>4216</v>
      </c>
      <c r="G3582" s="8" t="s">
        <v>36</v>
      </c>
      <c r="H3582" s="8" t="s">
        <v>36</v>
      </c>
      <c r="I3582" s="8" t="s">
        <v>5259</v>
      </c>
      <c r="J3582" s="8" t="s">
        <v>1031</v>
      </c>
      <c r="K3582" s="8" t="s">
        <v>36</v>
      </c>
      <c r="L3582" s="8" t="s">
        <v>68</v>
      </c>
      <c r="M3582" s="10">
        <v>0.57499999999999996</v>
      </c>
      <c r="N3582" s="10">
        <v>1</v>
      </c>
      <c r="O3582" s="11">
        <v>0.41249999999999998</v>
      </c>
      <c r="P3582" s="10">
        <v>0.41249999999999998</v>
      </c>
      <c r="Q3582" s="10">
        <v>944</v>
      </c>
      <c r="R3582" s="10">
        <v>0.105932203389831</v>
      </c>
      <c r="S3582" s="10">
        <v>3.2372881355932202</v>
      </c>
      <c r="T3582" s="10">
        <v>0</v>
      </c>
      <c r="U3582" s="10">
        <v>0</v>
      </c>
      <c r="V3582" s="10">
        <v>0</v>
      </c>
      <c r="W3582" s="10">
        <f t="shared" si="342"/>
        <v>0.41249999999999998</v>
      </c>
      <c r="X3582" s="10">
        <f t="shared" si="343"/>
        <v>-0.41249999999999998</v>
      </c>
      <c r="Y3582" s="10">
        <f t="shared" si="344"/>
        <v>-1</v>
      </c>
      <c r="Z3582" s="10">
        <v>0</v>
      </c>
      <c r="AA3582" s="10" t="str">
        <f t="shared" si="345"/>
        <v>NA</v>
      </c>
      <c r="AB3582" s="10">
        <f t="shared" si="346"/>
        <v>0</v>
      </c>
      <c r="AC3582" t="str">
        <f t="shared" si="347"/>
        <v>a</v>
      </c>
      <c r="AD3582" t="s">
        <v>7134</v>
      </c>
    </row>
    <row r="3583" spans="1:30" x14ac:dyDescent="0.2">
      <c r="A3583" s="8" t="s">
        <v>5241</v>
      </c>
      <c r="B3583" s="8" t="s">
        <v>7164</v>
      </c>
      <c r="C3583" s="8" t="s">
        <v>5242</v>
      </c>
      <c r="D3583" s="8" t="s">
        <v>5846</v>
      </c>
      <c r="E3583" s="8" t="s">
        <v>4622</v>
      </c>
      <c r="F3583" s="9" t="s">
        <v>4216</v>
      </c>
      <c r="G3583" s="8" t="s">
        <v>36</v>
      </c>
      <c r="H3583" s="8" t="s">
        <v>36</v>
      </c>
      <c r="I3583" s="8" t="s">
        <v>41</v>
      </c>
      <c r="J3583" s="8" t="s">
        <v>830</v>
      </c>
      <c r="K3583" s="8" t="s">
        <v>36</v>
      </c>
      <c r="L3583" s="8" t="s">
        <v>68</v>
      </c>
      <c r="M3583" s="10">
        <v>0.57499999999999996</v>
      </c>
      <c r="N3583" s="10">
        <v>1</v>
      </c>
      <c r="O3583" s="11">
        <v>0.67500000000000004</v>
      </c>
      <c r="P3583" s="10">
        <v>0.67500000000000004</v>
      </c>
      <c r="Q3583" s="10">
        <v>301</v>
      </c>
      <c r="R3583" s="10">
        <v>0.33222591362126197</v>
      </c>
      <c r="S3583" s="10">
        <v>2.2398671096345502</v>
      </c>
      <c r="T3583" s="10">
        <v>0</v>
      </c>
      <c r="U3583" s="10">
        <v>0</v>
      </c>
      <c r="V3583" s="10">
        <v>0</v>
      </c>
      <c r="W3583" s="10">
        <f t="shared" si="342"/>
        <v>0.67500000000000004</v>
      </c>
      <c r="X3583" s="10">
        <f t="shared" si="343"/>
        <v>-0.67500000000000004</v>
      </c>
      <c r="Y3583" s="10">
        <f t="shared" si="344"/>
        <v>-1</v>
      </c>
      <c r="Z3583" s="10">
        <v>0</v>
      </c>
      <c r="AA3583" s="10" t="str">
        <f t="shared" si="345"/>
        <v>NA</v>
      </c>
      <c r="AB3583" s="10">
        <f t="shared" si="346"/>
        <v>0</v>
      </c>
      <c r="AC3583" t="str">
        <f t="shared" si="347"/>
        <v>a</v>
      </c>
      <c r="AD3583" t="s">
        <v>7134</v>
      </c>
    </row>
    <row r="3584" spans="1:30" x14ac:dyDescent="0.2">
      <c r="A3584" s="8" t="s">
        <v>5241</v>
      </c>
      <c r="B3584" s="8" t="s">
        <v>7164</v>
      </c>
      <c r="C3584" s="8" t="s">
        <v>5242</v>
      </c>
      <c r="D3584" s="8" t="s">
        <v>5847</v>
      </c>
      <c r="E3584" s="8" t="s">
        <v>4660</v>
      </c>
      <c r="F3584" s="9" t="s">
        <v>4224</v>
      </c>
      <c r="G3584" s="8" t="s">
        <v>36</v>
      </c>
      <c r="H3584" s="8" t="s">
        <v>36</v>
      </c>
      <c r="I3584" s="8" t="s">
        <v>4661</v>
      </c>
      <c r="J3584" s="8" t="s">
        <v>1031</v>
      </c>
      <c r="K3584" s="8" t="s">
        <v>36</v>
      </c>
      <c r="L3584" s="8" t="s">
        <v>68</v>
      </c>
      <c r="M3584" s="10">
        <v>0.57499999999999996</v>
      </c>
      <c r="N3584" s="10">
        <v>2</v>
      </c>
      <c r="O3584" s="11">
        <v>1.5625</v>
      </c>
      <c r="P3584" s="10">
        <v>0.78125</v>
      </c>
      <c r="Q3584" s="10">
        <v>37</v>
      </c>
      <c r="R3584" s="10">
        <v>5.4054054054054097</v>
      </c>
      <c r="S3584" s="10">
        <v>2.3729729729729701</v>
      </c>
      <c r="T3584" s="10">
        <v>0</v>
      </c>
      <c r="U3584" s="10">
        <v>0</v>
      </c>
      <c r="V3584" s="10">
        <v>0</v>
      </c>
      <c r="W3584" s="10">
        <f t="shared" si="342"/>
        <v>1.5625</v>
      </c>
      <c r="X3584" s="10">
        <f t="shared" si="343"/>
        <v>-1.5625</v>
      </c>
      <c r="Y3584" s="10">
        <f t="shared" si="344"/>
        <v>-1</v>
      </c>
      <c r="Z3584" s="10">
        <v>0</v>
      </c>
      <c r="AA3584" s="10" t="str">
        <f t="shared" si="345"/>
        <v>NA</v>
      </c>
      <c r="AB3584" s="10">
        <f t="shared" si="346"/>
        <v>0</v>
      </c>
      <c r="AC3584" t="str">
        <f t="shared" si="347"/>
        <v>a</v>
      </c>
      <c r="AD3584" t="s">
        <v>7134</v>
      </c>
    </row>
    <row r="3585" spans="1:30" x14ac:dyDescent="0.2">
      <c r="A3585" s="8" t="s">
        <v>5241</v>
      </c>
      <c r="B3585" s="8" t="s">
        <v>7164</v>
      </c>
      <c r="C3585" s="8" t="s">
        <v>5242</v>
      </c>
      <c r="D3585" s="8" t="s">
        <v>5848</v>
      </c>
      <c r="E3585" s="8" t="s">
        <v>4728</v>
      </c>
      <c r="F3585" s="9" t="s">
        <v>4216</v>
      </c>
      <c r="G3585" s="8" t="s">
        <v>36</v>
      </c>
      <c r="H3585" s="8" t="s">
        <v>36</v>
      </c>
      <c r="I3585" s="8" t="s">
        <v>294</v>
      </c>
      <c r="J3585" s="8" t="s">
        <v>830</v>
      </c>
      <c r="K3585" s="8" t="s">
        <v>36</v>
      </c>
      <c r="L3585" s="8" t="s">
        <v>68</v>
      </c>
      <c r="M3585" s="10">
        <v>0.57499999999999996</v>
      </c>
      <c r="N3585" s="10">
        <v>2</v>
      </c>
      <c r="O3585" s="11">
        <v>1.95</v>
      </c>
      <c r="P3585" s="10">
        <v>0.97499999999999998</v>
      </c>
      <c r="Q3585" s="10">
        <v>64</v>
      </c>
      <c r="R3585" s="10">
        <v>3.125</v>
      </c>
      <c r="S3585" s="10">
        <v>2.5953124999999999</v>
      </c>
      <c r="T3585" s="10">
        <v>0</v>
      </c>
      <c r="U3585" s="10">
        <v>0</v>
      </c>
      <c r="V3585" s="10">
        <v>0</v>
      </c>
      <c r="W3585" s="10">
        <f t="shared" si="342"/>
        <v>1.95</v>
      </c>
      <c r="X3585" s="10">
        <f t="shared" si="343"/>
        <v>-1.95</v>
      </c>
      <c r="Y3585" s="10">
        <f t="shared" si="344"/>
        <v>-1</v>
      </c>
      <c r="Z3585" s="10">
        <v>0</v>
      </c>
      <c r="AA3585" s="10" t="str">
        <f t="shared" si="345"/>
        <v>NA</v>
      </c>
      <c r="AB3585" s="10">
        <f t="shared" si="346"/>
        <v>0</v>
      </c>
      <c r="AC3585" t="str">
        <f t="shared" si="347"/>
        <v>c</v>
      </c>
      <c r="AD3585" t="s">
        <v>7140</v>
      </c>
    </row>
    <row r="3586" spans="1:30" x14ac:dyDescent="0.2">
      <c r="A3586" s="8" t="s">
        <v>5241</v>
      </c>
      <c r="B3586" s="8" t="s">
        <v>7164</v>
      </c>
      <c r="C3586" s="8" t="s">
        <v>5242</v>
      </c>
      <c r="D3586" s="8" t="s">
        <v>5849</v>
      </c>
      <c r="E3586" s="8" t="s">
        <v>5850</v>
      </c>
      <c r="F3586" s="9" t="s">
        <v>4224</v>
      </c>
      <c r="G3586" s="8" t="s">
        <v>36</v>
      </c>
      <c r="H3586" s="8" t="s">
        <v>36</v>
      </c>
      <c r="I3586" s="8" t="s">
        <v>2645</v>
      </c>
      <c r="J3586" s="8" t="s">
        <v>1031</v>
      </c>
      <c r="K3586" s="8" t="s">
        <v>36</v>
      </c>
      <c r="L3586" s="8" t="s">
        <v>68</v>
      </c>
      <c r="M3586" s="10">
        <v>0.57499999999999996</v>
      </c>
      <c r="N3586" s="10">
        <v>4</v>
      </c>
      <c r="O3586" s="11">
        <v>2.5125000000000002</v>
      </c>
      <c r="P3586" s="10">
        <v>0.62812500000000004</v>
      </c>
      <c r="Q3586" s="10">
        <v>2577</v>
      </c>
      <c r="R3586" s="10">
        <v>0.155219247186651</v>
      </c>
      <c r="S3586" s="10">
        <v>2.8467209934031801</v>
      </c>
      <c r="T3586" s="10">
        <v>0</v>
      </c>
      <c r="U3586" s="10">
        <v>0</v>
      </c>
      <c r="V3586" s="10">
        <v>0</v>
      </c>
      <c r="W3586" s="10">
        <f t="shared" ref="W3586:W3649" si="348">O3586</f>
        <v>2.5125000000000002</v>
      </c>
      <c r="X3586" s="10">
        <f t="shared" ref="X3586:X3649" si="349">V3586-W3586</f>
        <v>-2.5125000000000002</v>
      </c>
      <c r="Y3586" s="10">
        <f t="shared" ref="Y3586:Y3649" si="350">IF(W3586=0,0,(V3586-W3586)/W3586)</f>
        <v>-1</v>
      </c>
      <c r="Z3586" s="10">
        <v>0</v>
      </c>
      <c r="AA3586" s="10" t="str">
        <f t="shared" ref="AA3586:AA3649" si="351">IF(Z3586=0,"NA",V3586/Z3586)</f>
        <v>NA</v>
      </c>
      <c r="AB3586" s="10">
        <f t="shared" ref="AB3586:AB3649" si="352">(R3586/100*T3586/100)</f>
        <v>0</v>
      </c>
      <c r="AC3586" t="str">
        <f t="shared" si="347"/>
        <v>m</v>
      </c>
      <c r="AD3586" t="s">
        <v>7146</v>
      </c>
    </row>
    <row r="3587" spans="1:30" x14ac:dyDescent="0.2">
      <c r="A3587" s="8" t="s">
        <v>5241</v>
      </c>
      <c r="B3587" s="8" t="s">
        <v>7164</v>
      </c>
      <c r="C3587" s="8" t="s">
        <v>5242</v>
      </c>
      <c r="D3587" s="8" t="s">
        <v>5851</v>
      </c>
      <c r="E3587" s="8" t="s">
        <v>5852</v>
      </c>
      <c r="F3587" s="9" t="s">
        <v>4224</v>
      </c>
      <c r="G3587" s="8" t="s">
        <v>36</v>
      </c>
      <c r="H3587" s="8" t="s">
        <v>36</v>
      </c>
      <c r="I3587" s="8" t="s">
        <v>5853</v>
      </c>
      <c r="J3587" s="8" t="s">
        <v>1031</v>
      </c>
      <c r="K3587" s="8" t="s">
        <v>36</v>
      </c>
      <c r="L3587" s="8" t="s">
        <v>68</v>
      </c>
      <c r="M3587" s="10">
        <v>0.57499999999999996</v>
      </c>
      <c r="N3587" s="10">
        <v>6</v>
      </c>
      <c r="O3587" s="11">
        <v>3.2499999750000006</v>
      </c>
      <c r="P3587" s="10">
        <v>0.54166666250000006</v>
      </c>
      <c r="Q3587" s="10">
        <v>322</v>
      </c>
      <c r="R3587" s="10">
        <v>1.86335403726708</v>
      </c>
      <c r="S3587" s="10">
        <v>3.4031055900621099</v>
      </c>
      <c r="T3587" s="10">
        <v>0</v>
      </c>
      <c r="U3587" s="10">
        <v>0</v>
      </c>
      <c r="V3587" s="10">
        <v>0</v>
      </c>
      <c r="W3587" s="10">
        <f t="shared" si="348"/>
        <v>3.2499999750000006</v>
      </c>
      <c r="X3587" s="10">
        <f t="shared" si="349"/>
        <v>-3.2499999750000006</v>
      </c>
      <c r="Y3587" s="10">
        <f t="shared" si="350"/>
        <v>-1</v>
      </c>
      <c r="Z3587" s="10">
        <v>0</v>
      </c>
      <c r="AA3587" s="10" t="str">
        <f t="shared" si="351"/>
        <v>NA</v>
      </c>
      <c r="AB3587" s="10">
        <f t="shared" si="352"/>
        <v>0</v>
      </c>
      <c r="AC3587" t="str">
        <f t="shared" ref="AC3587:AC3650" si="353">LEFT(E3587,1)</f>
        <v>n</v>
      </c>
      <c r="AD3587" t="s">
        <v>7141</v>
      </c>
    </row>
    <row r="3588" spans="1:30" x14ac:dyDescent="0.2">
      <c r="A3588" s="8" t="s">
        <v>5241</v>
      </c>
      <c r="B3588" s="8" t="s">
        <v>7164</v>
      </c>
      <c r="C3588" s="8" t="s">
        <v>5242</v>
      </c>
      <c r="D3588" s="8" t="s">
        <v>5854</v>
      </c>
      <c r="E3588" s="8" t="s">
        <v>5855</v>
      </c>
      <c r="F3588" s="9" t="s">
        <v>4216</v>
      </c>
      <c r="G3588" s="8" t="s">
        <v>36</v>
      </c>
      <c r="H3588" s="8" t="s">
        <v>36</v>
      </c>
      <c r="I3588" s="8" t="s">
        <v>5308</v>
      </c>
      <c r="J3588" s="8" t="s">
        <v>1031</v>
      </c>
      <c r="K3588" s="8" t="s">
        <v>36</v>
      </c>
      <c r="L3588" s="8" t="s">
        <v>68</v>
      </c>
      <c r="M3588" s="10">
        <v>0.57499999999999996</v>
      </c>
      <c r="N3588" s="10">
        <v>3</v>
      </c>
      <c r="O3588" s="11">
        <v>3.3874999875</v>
      </c>
      <c r="P3588" s="10">
        <v>1.1291666625000001</v>
      </c>
      <c r="Q3588" s="10">
        <v>1348</v>
      </c>
      <c r="R3588" s="10">
        <v>0.22255192878338301</v>
      </c>
      <c r="S3588" s="10">
        <v>3.3344213649851602</v>
      </c>
      <c r="T3588" s="10">
        <v>0</v>
      </c>
      <c r="U3588" s="10">
        <v>0</v>
      </c>
      <c r="V3588" s="10">
        <v>0</v>
      </c>
      <c r="W3588" s="10">
        <f t="shared" si="348"/>
        <v>3.3874999875</v>
      </c>
      <c r="X3588" s="10">
        <f t="shared" si="349"/>
        <v>-3.3874999875</v>
      </c>
      <c r="Y3588" s="10">
        <f t="shared" si="350"/>
        <v>-1</v>
      </c>
      <c r="Z3588" s="10">
        <v>0</v>
      </c>
      <c r="AA3588" s="10" t="str">
        <f t="shared" si="351"/>
        <v>NA</v>
      </c>
      <c r="AB3588" s="10">
        <f t="shared" si="352"/>
        <v>0</v>
      </c>
      <c r="AC3588" t="str">
        <f t="shared" si="353"/>
        <v>a</v>
      </c>
      <c r="AD3588" t="s">
        <v>7134</v>
      </c>
    </row>
    <row r="3589" spans="1:30" x14ac:dyDescent="0.2">
      <c r="A3589" s="8" t="s">
        <v>5241</v>
      </c>
      <c r="B3589" s="8" t="s">
        <v>7164</v>
      </c>
      <c r="C3589" s="8" t="s">
        <v>5242</v>
      </c>
      <c r="D3589" s="8" t="s">
        <v>5856</v>
      </c>
      <c r="E3589" s="8" t="s">
        <v>5857</v>
      </c>
      <c r="F3589" s="9" t="s">
        <v>4224</v>
      </c>
      <c r="G3589" s="8" t="s">
        <v>36</v>
      </c>
      <c r="H3589" s="8" t="s">
        <v>36</v>
      </c>
      <c r="I3589" s="8" t="s">
        <v>3115</v>
      </c>
      <c r="J3589" s="8" t="s">
        <v>1031</v>
      </c>
      <c r="K3589" s="8" t="s">
        <v>36</v>
      </c>
      <c r="L3589" s="8" t="s">
        <v>68</v>
      </c>
      <c r="M3589" s="10">
        <v>0.57499999999999996</v>
      </c>
      <c r="N3589" s="10">
        <v>2</v>
      </c>
      <c r="O3589" s="11">
        <v>3.8250000000000002</v>
      </c>
      <c r="P3589" s="10">
        <v>1.9125000000000001</v>
      </c>
      <c r="Q3589" s="10">
        <v>88</v>
      </c>
      <c r="R3589" s="10">
        <v>2.2727272727272698</v>
      </c>
      <c r="S3589" s="10">
        <v>2.1022727272727302</v>
      </c>
      <c r="T3589" s="10">
        <v>0</v>
      </c>
      <c r="U3589" s="10">
        <v>0</v>
      </c>
      <c r="V3589" s="10">
        <v>0</v>
      </c>
      <c r="W3589" s="10">
        <f t="shared" si="348"/>
        <v>3.8250000000000002</v>
      </c>
      <c r="X3589" s="10">
        <f t="shared" si="349"/>
        <v>-3.8250000000000002</v>
      </c>
      <c r="Y3589" s="10">
        <f t="shared" si="350"/>
        <v>-1</v>
      </c>
      <c r="Z3589" s="10">
        <v>0</v>
      </c>
      <c r="AA3589" s="10" t="str">
        <f t="shared" si="351"/>
        <v>NA</v>
      </c>
      <c r="AB3589" s="10">
        <f t="shared" si="352"/>
        <v>0</v>
      </c>
      <c r="AC3589" t="str">
        <f t="shared" si="353"/>
        <v>l</v>
      </c>
      <c r="AD3589" t="s">
        <v>7145</v>
      </c>
    </row>
    <row r="3590" spans="1:30" x14ac:dyDescent="0.2">
      <c r="A3590" s="8" t="s">
        <v>5241</v>
      </c>
      <c r="B3590" s="8" t="s">
        <v>7164</v>
      </c>
      <c r="C3590" s="8" t="s">
        <v>5242</v>
      </c>
      <c r="D3590" s="8" t="s">
        <v>5858</v>
      </c>
      <c r="E3590" s="8" t="s">
        <v>1544</v>
      </c>
      <c r="F3590" s="9" t="s">
        <v>4224</v>
      </c>
      <c r="G3590" s="8" t="s">
        <v>36</v>
      </c>
      <c r="H3590" s="8" t="s">
        <v>36</v>
      </c>
      <c r="I3590" s="8" t="s">
        <v>2482</v>
      </c>
      <c r="J3590" s="8" t="s">
        <v>1031</v>
      </c>
      <c r="K3590" s="8" t="s">
        <v>36</v>
      </c>
      <c r="L3590" s="8" t="s">
        <v>68</v>
      </c>
      <c r="M3590" s="10">
        <v>0.57499999999999996</v>
      </c>
      <c r="N3590" s="10">
        <v>4</v>
      </c>
      <c r="O3590" s="11">
        <v>3.85</v>
      </c>
      <c r="P3590" s="10">
        <v>0.96250000000000002</v>
      </c>
      <c r="Q3590" s="10">
        <v>226</v>
      </c>
      <c r="R3590" s="10">
        <v>1.76991150442478</v>
      </c>
      <c r="S3590" s="10">
        <v>2.8610619469026499</v>
      </c>
      <c r="T3590" s="10">
        <v>0</v>
      </c>
      <c r="U3590" s="10">
        <v>0</v>
      </c>
      <c r="V3590" s="10">
        <v>0</v>
      </c>
      <c r="W3590" s="10">
        <f t="shared" si="348"/>
        <v>3.85</v>
      </c>
      <c r="X3590" s="10">
        <f t="shared" si="349"/>
        <v>-3.85</v>
      </c>
      <c r="Y3590" s="10">
        <f t="shared" si="350"/>
        <v>-1</v>
      </c>
      <c r="Z3590" s="10">
        <v>0</v>
      </c>
      <c r="AA3590" s="10" t="str">
        <f t="shared" si="351"/>
        <v>NA</v>
      </c>
      <c r="AB3590" s="10">
        <f t="shared" si="352"/>
        <v>0</v>
      </c>
      <c r="AC3590" t="str">
        <f t="shared" si="353"/>
        <v>a</v>
      </c>
      <c r="AD3590" t="s">
        <v>7134</v>
      </c>
    </row>
    <row r="3591" spans="1:30" x14ac:dyDescent="0.2">
      <c r="A3591" s="8" t="s">
        <v>5241</v>
      </c>
      <c r="B3591" s="8" t="s">
        <v>7164</v>
      </c>
      <c r="C3591" s="8" t="s">
        <v>5242</v>
      </c>
      <c r="D3591" s="8" t="s">
        <v>5859</v>
      </c>
      <c r="E3591" s="8" t="s">
        <v>238</v>
      </c>
      <c r="F3591" s="9" t="s">
        <v>4216</v>
      </c>
      <c r="G3591" s="8" t="s">
        <v>36</v>
      </c>
      <c r="H3591" s="8" t="s">
        <v>36</v>
      </c>
      <c r="I3591" s="8" t="s">
        <v>296</v>
      </c>
      <c r="J3591" s="8" t="s">
        <v>830</v>
      </c>
      <c r="K3591" s="8" t="s">
        <v>36</v>
      </c>
      <c r="L3591" s="8" t="s">
        <v>68</v>
      </c>
      <c r="M3591" s="10">
        <v>0.57499999999999996</v>
      </c>
      <c r="N3591" s="10">
        <v>10</v>
      </c>
      <c r="O3591" s="11">
        <v>4.1624999999999996</v>
      </c>
      <c r="P3591" s="10">
        <v>0.41625000000000001</v>
      </c>
      <c r="Q3591" s="10">
        <v>212</v>
      </c>
      <c r="R3591" s="10">
        <v>4.7169811320754702</v>
      </c>
      <c r="S3591" s="10">
        <v>2.6452830188679202</v>
      </c>
      <c r="T3591" s="10">
        <v>0</v>
      </c>
      <c r="U3591" s="10">
        <v>0</v>
      </c>
      <c r="V3591" s="10">
        <v>0</v>
      </c>
      <c r="W3591" s="10">
        <f t="shared" si="348"/>
        <v>4.1624999999999996</v>
      </c>
      <c r="X3591" s="10">
        <f t="shared" si="349"/>
        <v>-4.1624999999999996</v>
      </c>
      <c r="Y3591" s="10">
        <f t="shared" si="350"/>
        <v>-1</v>
      </c>
      <c r="Z3591" s="10">
        <v>0</v>
      </c>
      <c r="AA3591" s="10" t="str">
        <f t="shared" si="351"/>
        <v>NA</v>
      </c>
      <c r="AB3591" s="10">
        <f t="shared" si="352"/>
        <v>0</v>
      </c>
      <c r="AC3591" t="str">
        <f t="shared" si="353"/>
        <v>f</v>
      </c>
      <c r="AD3591" t="s">
        <v>7138</v>
      </c>
    </row>
    <row r="3592" spans="1:30" x14ac:dyDescent="0.2">
      <c r="A3592" s="8" t="s">
        <v>5241</v>
      </c>
      <c r="B3592" s="8" t="s">
        <v>7164</v>
      </c>
      <c r="C3592" s="8" t="s">
        <v>5242</v>
      </c>
      <c r="D3592" s="8" t="s">
        <v>5860</v>
      </c>
      <c r="E3592" s="8" t="s">
        <v>4721</v>
      </c>
      <c r="F3592" s="9" t="s">
        <v>4216</v>
      </c>
      <c r="G3592" s="8" t="s">
        <v>36</v>
      </c>
      <c r="H3592" s="8" t="s">
        <v>36</v>
      </c>
      <c r="I3592" s="8" t="s">
        <v>294</v>
      </c>
      <c r="J3592" s="8" t="s">
        <v>830</v>
      </c>
      <c r="K3592" s="8" t="s">
        <v>36</v>
      </c>
      <c r="L3592" s="8" t="s">
        <v>68</v>
      </c>
      <c r="M3592" s="10">
        <v>0.57499999999999996</v>
      </c>
      <c r="N3592" s="10">
        <v>21</v>
      </c>
      <c r="O3592" s="11">
        <v>24.037499849999996</v>
      </c>
      <c r="P3592" s="10">
        <v>1.1446428499999999</v>
      </c>
      <c r="Q3592" s="10">
        <v>658</v>
      </c>
      <c r="R3592" s="10">
        <v>3.1914893617021298</v>
      </c>
      <c r="S3592" s="10">
        <v>2.9629179331306998</v>
      </c>
      <c r="T3592" s="10">
        <v>0</v>
      </c>
      <c r="U3592" s="10">
        <v>0</v>
      </c>
      <c r="V3592" s="10">
        <v>0</v>
      </c>
      <c r="W3592" s="10">
        <f t="shared" si="348"/>
        <v>24.037499849999996</v>
      </c>
      <c r="X3592" s="10">
        <f t="shared" si="349"/>
        <v>-24.037499849999996</v>
      </c>
      <c r="Y3592" s="10">
        <f t="shared" si="350"/>
        <v>-1</v>
      </c>
      <c r="Z3592" s="10">
        <v>0</v>
      </c>
      <c r="AA3592" s="10" t="str">
        <f t="shared" si="351"/>
        <v>NA</v>
      </c>
      <c r="AB3592" s="10">
        <f t="shared" si="352"/>
        <v>0</v>
      </c>
      <c r="AC3592" t="str">
        <f t="shared" si="353"/>
        <v>a</v>
      </c>
      <c r="AD3592" t="s">
        <v>7134</v>
      </c>
    </row>
    <row r="3593" spans="1:30" x14ac:dyDescent="0.2">
      <c r="A3593" s="8" t="s">
        <v>5241</v>
      </c>
      <c r="B3593" s="8" t="s">
        <v>7164</v>
      </c>
      <c r="C3593" s="8" t="s">
        <v>5242</v>
      </c>
      <c r="D3593" s="8" t="s">
        <v>5861</v>
      </c>
      <c r="E3593" s="8" t="s">
        <v>5862</v>
      </c>
      <c r="F3593" s="9" t="s">
        <v>4224</v>
      </c>
      <c r="G3593" s="8" t="s">
        <v>36</v>
      </c>
      <c r="H3593" s="8" t="s">
        <v>36</v>
      </c>
      <c r="I3593" s="8" t="s">
        <v>2479</v>
      </c>
      <c r="J3593" s="8" t="s">
        <v>1031</v>
      </c>
      <c r="K3593" s="8" t="s">
        <v>36</v>
      </c>
      <c r="L3593" s="8" t="s">
        <v>68</v>
      </c>
      <c r="M3593" s="10">
        <v>0.57499999999999996</v>
      </c>
      <c r="N3593" s="10">
        <v>73</v>
      </c>
      <c r="O3593" s="11">
        <v>57.574999624999997</v>
      </c>
      <c r="P3593" s="10">
        <v>0.78869862499999999</v>
      </c>
      <c r="Q3593" s="10">
        <v>5043</v>
      </c>
      <c r="R3593" s="10">
        <v>1.4475510608764599</v>
      </c>
      <c r="S3593" s="10">
        <v>1.6174895895300401</v>
      </c>
      <c r="T3593" s="10">
        <v>0</v>
      </c>
      <c r="U3593" s="10">
        <v>0</v>
      </c>
      <c r="V3593" s="10">
        <v>0</v>
      </c>
      <c r="W3593" s="10">
        <f t="shared" si="348"/>
        <v>57.574999624999997</v>
      </c>
      <c r="X3593" s="10">
        <f t="shared" si="349"/>
        <v>-57.574999624999997</v>
      </c>
      <c r="Y3593" s="10">
        <f t="shared" si="350"/>
        <v>-1</v>
      </c>
      <c r="Z3593" s="10">
        <v>0</v>
      </c>
      <c r="AA3593" s="10" t="str">
        <f t="shared" si="351"/>
        <v>NA</v>
      </c>
      <c r="AB3593" s="10">
        <f t="shared" si="352"/>
        <v>0</v>
      </c>
      <c r="AC3593" t="str">
        <f t="shared" si="353"/>
        <v>c</v>
      </c>
      <c r="AD3593" t="s">
        <v>7140</v>
      </c>
    </row>
    <row r="3594" spans="1:30" x14ac:dyDescent="0.2">
      <c r="A3594" s="8" t="s">
        <v>5241</v>
      </c>
      <c r="B3594" s="8" t="s">
        <v>7164</v>
      </c>
      <c r="C3594" s="8" t="s">
        <v>5242</v>
      </c>
      <c r="D3594" s="8" t="s">
        <v>5863</v>
      </c>
      <c r="E3594" s="8" t="s">
        <v>3481</v>
      </c>
      <c r="F3594" s="9" t="s">
        <v>4216</v>
      </c>
      <c r="G3594" s="8" t="s">
        <v>36</v>
      </c>
      <c r="H3594" s="8" t="s">
        <v>36</v>
      </c>
      <c r="I3594" s="8" t="s">
        <v>5287</v>
      </c>
      <c r="J3594" s="8" t="s">
        <v>1031</v>
      </c>
      <c r="K3594" s="8" t="s">
        <v>36</v>
      </c>
      <c r="L3594" s="8" t="s">
        <v>68</v>
      </c>
      <c r="M3594" s="10">
        <v>0.57499999999999996</v>
      </c>
      <c r="N3594" s="10">
        <v>288</v>
      </c>
      <c r="O3594" s="11">
        <v>182.03749920000001</v>
      </c>
      <c r="P3594" s="10">
        <v>0.63207465000000007</v>
      </c>
      <c r="Q3594" s="10">
        <v>7569</v>
      </c>
      <c r="R3594" s="10">
        <v>3.80499405469679</v>
      </c>
      <c r="S3594" s="10">
        <v>1.90808561236623</v>
      </c>
      <c r="T3594" s="10">
        <v>0</v>
      </c>
      <c r="U3594" s="10">
        <v>0</v>
      </c>
      <c r="V3594" s="10">
        <v>0</v>
      </c>
      <c r="W3594" s="10">
        <f t="shared" si="348"/>
        <v>182.03749920000001</v>
      </c>
      <c r="X3594" s="10">
        <f t="shared" si="349"/>
        <v>-182.03749920000001</v>
      </c>
      <c r="Y3594" s="10">
        <f t="shared" si="350"/>
        <v>-1</v>
      </c>
      <c r="Z3594" s="10">
        <v>0</v>
      </c>
      <c r="AA3594" s="10" t="str">
        <f t="shared" si="351"/>
        <v>NA</v>
      </c>
      <c r="AB3594" s="10">
        <f t="shared" si="352"/>
        <v>0</v>
      </c>
      <c r="AC3594" t="str">
        <f t="shared" si="353"/>
        <v>i</v>
      </c>
      <c r="AD3594" t="s">
        <v>7153</v>
      </c>
    </row>
    <row r="3595" spans="1:30" x14ac:dyDescent="0.2">
      <c r="A3595" s="8" t="s">
        <v>5241</v>
      </c>
      <c r="B3595" s="8" t="s">
        <v>7164</v>
      </c>
      <c r="C3595" s="8" t="s">
        <v>5242</v>
      </c>
      <c r="D3595" s="8" t="s">
        <v>5864</v>
      </c>
      <c r="E3595" s="8" t="s">
        <v>5865</v>
      </c>
      <c r="F3595" s="9" t="s">
        <v>4224</v>
      </c>
      <c r="G3595" s="8" t="s">
        <v>36</v>
      </c>
      <c r="H3595" s="8" t="s">
        <v>36</v>
      </c>
      <c r="I3595" s="8" t="s">
        <v>5316</v>
      </c>
      <c r="J3595" s="8" t="s">
        <v>1031</v>
      </c>
      <c r="K3595" s="8" t="s">
        <v>36</v>
      </c>
      <c r="L3595" s="8" t="s">
        <v>68</v>
      </c>
      <c r="M3595" s="10">
        <v>0.58750000000000002</v>
      </c>
      <c r="N3595" s="10">
        <v>2</v>
      </c>
      <c r="O3595" s="11">
        <v>1.1000000000000001</v>
      </c>
      <c r="P3595" s="10">
        <v>0.55000000000000004</v>
      </c>
      <c r="Q3595" s="10">
        <v>131</v>
      </c>
      <c r="R3595" s="10">
        <v>1.5267175572519101</v>
      </c>
      <c r="S3595" s="10">
        <v>3.7366412213740499</v>
      </c>
      <c r="T3595" s="10">
        <v>0</v>
      </c>
      <c r="U3595" s="10">
        <v>0</v>
      </c>
      <c r="V3595" s="10">
        <v>0</v>
      </c>
      <c r="W3595" s="10">
        <f t="shared" si="348"/>
        <v>1.1000000000000001</v>
      </c>
      <c r="X3595" s="10">
        <f t="shared" si="349"/>
        <v>-1.1000000000000001</v>
      </c>
      <c r="Y3595" s="10">
        <f t="shared" si="350"/>
        <v>-1</v>
      </c>
      <c r="Z3595" s="10">
        <v>0</v>
      </c>
      <c r="AA3595" s="10" t="str">
        <f t="shared" si="351"/>
        <v>NA</v>
      </c>
      <c r="AB3595" s="10">
        <f t="shared" si="352"/>
        <v>0</v>
      </c>
      <c r="AC3595" t="str">
        <f t="shared" si="353"/>
        <v>b</v>
      </c>
      <c r="AD3595" t="s">
        <v>7139</v>
      </c>
    </row>
    <row r="3596" spans="1:30" x14ac:dyDescent="0.2">
      <c r="A3596" s="8" t="s">
        <v>5241</v>
      </c>
      <c r="B3596" s="8" t="s">
        <v>7164</v>
      </c>
      <c r="C3596" s="8" t="s">
        <v>5242</v>
      </c>
      <c r="D3596" s="8" t="s">
        <v>5866</v>
      </c>
      <c r="E3596" s="8" t="s">
        <v>2725</v>
      </c>
      <c r="F3596" s="9" t="s">
        <v>4224</v>
      </c>
      <c r="G3596" s="8" t="s">
        <v>36</v>
      </c>
      <c r="H3596" s="8" t="s">
        <v>36</v>
      </c>
      <c r="I3596" s="8" t="s">
        <v>2727</v>
      </c>
      <c r="J3596" s="8" t="s">
        <v>1031</v>
      </c>
      <c r="K3596" s="8" t="s">
        <v>36</v>
      </c>
      <c r="L3596" s="8" t="s">
        <v>68</v>
      </c>
      <c r="M3596" s="10">
        <v>0.58750000000000002</v>
      </c>
      <c r="N3596" s="10">
        <v>3</v>
      </c>
      <c r="O3596" s="11">
        <v>1.5499999875000001</v>
      </c>
      <c r="P3596" s="10">
        <v>0.51666666250000004</v>
      </c>
      <c r="Q3596" s="10">
        <v>347</v>
      </c>
      <c r="R3596" s="10">
        <v>0.86455331412103809</v>
      </c>
      <c r="S3596" s="10">
        <v>1.3985590778098</v>
      </c>
      <c r="T3596" s="10">
        <v>0</v>
      </c>
      <c r="U3596" s="10">
        <v>0</v>
      </c>
      <c r="V3596" s="10">
        <v>0</v>
      </c>
      <c r="W3596" s="10">
        <f t="shared" si="348"/>
        <v>1.5499999875000001</v>
      </c>
      <c r="X3596" s="10">
        <f t="shared" si="349"/>
        <v>-1.5499999875000001</v>
      </c>
      <c r="Y3596" s="10">
        <f t="shared" si="350"/>
        <v>-1</v>
      </c>
      <c r="Z3596" s="10">
        <v>0</v>
      </c>
      <c r="AA3596" s="10" t="str">
        <f t="shared" si="351"/>
        <v>NA</v>
      </c>
      <c r="AB3596" s="10">
        <f t="shared" si="352"/>
        <v>0</v>
      </c>
      <c r="AC3596" t="str">
        <f t="shared" si="353"/>
        <v>h</v>
      </c>
      <c r="AD3596" t="s">
        <v>7152</v>
      </c>
    </row>
    <row r="3597" spans="1:30" x14ac:dyDescent="0.2">
      <c r="A3597" s="8" t="s">
        <v>5241</v>
      </c>
      <c r="B3597" s="8" t="s">
        <v>7164</v>
      </c>
      <c r="C3597" s="8" t="s">
        <v>5242</v>
      </c>
      <c r="D3597" s="8" t="s">
        <v>5867</v>
      </c>
      <c r="E3597" s="8" t="s">
        <v>989</v>
      </c>
      <c r="F3597" s="9" t="s">
        <v>4216</v>
      </c>
      <c r="G3597" s="8" t="s">
        <v>36</v>
      </c>
      <c r="H3597" s="8" t="s">
        <v>36</v>
      </c>
      <c r="I3597" s="8" t="s">
        <v>274</v>
      </c>
      <c r="J3597" s="8" t="s">
        <v>830</v>
      </c>
      <c r="K3597" s="8" t="s">
        <v>36</v>
      </c>
      <c r="L3597" s="8" t="s">
        <v>68</v>
      </c>
      <c r="M3597" s="10">
        <v>0.58750000000000002</v>
      </c>
      <c r="N3597" s="10">
        <v>4</v>
      </c>
      <c r="O3597" s="11">
        <v>2.3875000000000002</v>
      </c>
      <c r="P3597" s="10">
        <v>0.59687500000000004</v>
      </c>
      <c r="Q3597" s="10">
        <v>167</v>
      </c>
      <c r="R3597" s="10">
        <v>2.39520958083832</v>
      </c>
      <c r="S3597" s="10">
        <v>2.06047904191617</v>
      </c>
      <c r="T3597" s="10">
        <v>0</v>
      </c>
      <c r="U3597" s="10">
        <v>0</v>
      </c>
      <c r="V3597" s="10">
        <v>0</v>
      </c>
      <c r="W3597" s="10">
        <f t="shared" si="348"/>
        <v>2.3875000000000002</v>
      </c>
      <c r="X3597" s="10">
        <f t="shared" si="349"/>
        <v>-2.3875000000000002</v>
      </c>
      <c r="Y3597" s="10">
        <f t="shared" si="350"/>
        <v>-1</v>
      </c>
      <c r="Z3597" s="10">
        <v>0</v>
      </c>
      <c r="AA3597" s="10" t="str">
        <f t="shared" si="351"/>
        <v>NA</v>
      </c>
      <c r="AB3597" s="10">
        <f t="shared" si="352"/>
        <v>0</v>
      </c>
      <c r="AC3597" t="str">
        <f t="shared" si="353"/>
        <v>c</v>
      </c>
      <c r="AD3597" t="s">
        <v>7140</v>
      </c>
    </row>
    <row r="3598" spans="1:30" x14ac:dyDescent="0.2">
      <c r="A3598" s="8" t="s">
        <v>5241</v>
      </c>
      <c r="B3598" s="8" t="s">
        <v>7164</v>
      </c>
      <c r="C3598" s="8" t="s">
        <v>5242</v>
      </c>
      <c r="D3598" s="8" t="s">
        <v>5868</v>
      </c>
      <c r="E3598" s="8" t="s">
        <v>5869</v>
      </c>
      <c r="F3598" s="9" t="s">
        <v>4224</v>
      </c>
      <c r="G3598" s="8" t="s">
        <v>36</v>
      </c>
      <c r="H3598" s="8" t="s">
        <v>36</v>
      </c>
      <c r="I3598" s="8" t="s">
        <v>2605</v>
      </c>
      <c r="J3598" s="8" t="s">
        <v>1031</v>
      </c>
      <c r="K3598" s="8" t="s">
        <v>36</v>
      </c>
      <c r="L3598" s="8" t="s">
        <v>68</v>
      </c>
      <c r="M3598" s="10">
        <v>0.58750000000000002</v>
      </c>
      <c r="N3598" s="10">
        <v>4</v>
      </c>
      <c r="O3598" s="11">
        <v>3.7</v>
      </c>
      <c r="P3598" s="10">
        <v>0.92500000000000004</v>
      </c>
      <c r="Q3598" s="10">
        <v>104</v>
      </c>
      <c r="R3598" s="10">
        <v>3.8461538461538498</v>
      </c>
      <c r="S3598" s="10">
        <v>3.10769230769231</v>
      </c>
      <c r="T3598" s="10">
        <v>0</v>
      </c>
      <c r="U3598" s="10">
        <v>0</v>
      </c>
      <c r="V3598" s="10">
        <v>0</v>
      </c>
      <c r="W3598" s="10">
        <f t="shared" si="348"/>
        <v>3.7</v>
      </c>
      <c r="X3598" s="10">
        <f t="shared" si="349"/>
        <v>-3.7</v>
      </c>
      <c r="Y3598" s="10">
        <f t="shared" si="350"/>
        <v>-1</v>
      </c>
      <c r="Z3598" s="10">
        <v>0</v>
      </c>
      <c r="AA3598" s="10" t="str">
        <f t="shared" si="351"/>
        <v>NA</v>
      </c>
      <c r="AB3598" s="10">
        <f t="shared" si="352"/>
        <v>0</v>
      </c>
      <c r="AC3598" t="str">
        <f t="shared" si="353"/>
        <v>c</v>
      </c>
      <c r="AD3598" t="s">
        <v>7140</v>
      </c>
    </row>
    <row r="3599" spans="1:30" x14ac:dyDescent="0.2">
      <c r="A3599" s="8" t="s">
        <v>5241</v>
      </c>
      <c r="B3599" s="8" t="s">
        <v>7164</v>
      </c>
      <c r="C3599" s="8" t="s">
        <v>5242</v>
      </c>
      <c r="D3599" s="8" t="s">
        <v>5870</v>
      </c>
      <c r="E3599" s="8" t="s">
        <v>2570</v>
      </c>
      <c r="F3599" s="9" t="s">
        <v>4224</v>
      </c>
      <c r="G3599" s="8" t="s">
        <v>36</v>
      </c>
      <c r="H3599" s="8" t="s">
        <v>36</v>
      </c>
      <c r="I3599" s="8" t="s">
        <v>2571</v>
      </c>
      <c r="J3599" s="8" t="s">
        <v>1031</v>
      </c>
      <c r="K3599" s="8" t="s">
        <v>36</v>
      </c>
      <c r="L3599" s="8" t="s">
        <v>68</v>
      </c>
      <c r="M3599" s="10">
        <v>0.58750000000000002</v>
      </c>
      <c r="N3599" s="10">
        <v>6</v>
      </c>
      <c r="O3599" s="11">
        <v>5.4124999499999999</v>
      </c>
      <c r="P3599" s="10">
        <v>0.90208332499999999</v>
      </c>
      <c r="Q3599" s="10">
        <v>64</v>
      </c>
      <c r="R3599" s="10">
        <v>9.375</v>
      </c>
      <c r="S3599" s="10">
        <v>3.140625</v>
      </c>
      <c r="T3599" s="10">
        <v>0</v>
      </c>
      <c r="U3599" s="10">
        <v>0</v>
      </c>
      <c r="V3599" s="10">
        <v>0</v>
      </c>
      <c r="W3599" s="10">
        <f t="shared" si="348"/>
        <v>5.4124999499999999</v>
      </c>
      <c r="X3599" s="10">
        <f t="shared" si="349"/>
        <v>-5.4124999499999999</v>
      </c>
      <c r="Y3599" s="10">
        <f t="shared" si="350"/>
        <v>-1</v>
      </c>
      <c r="Z3599" s="10">
        <v>0</v>
      </c>
      <c r="AA3599" s="10" t="str">
        <f t="shared" si="351"/>
        <v>NA</v>
      </c>
      <c r="AB3599" s="10">
        <f t="shared" si="352"/>
        <v>0</v>
      </c>
      <c r="AC3599" t="str">
        <f t="shared" si="353"/>
        <v>m</v>
      </c>
      <c r="AD3599" t="s">
        <v>7146</v>
      </c>
    </row>
    <row r="3600" spans="1:30" x14ac:dyDescent="0.2">
      <c r="A3600" s="8" t="s">
        <v>5241</v>
      </c>
      <c r="B3600" s="8" t="s">
        <v>7164</v>
      </c>
      <c r="C3600" s="8" t="s">
        <v>5242</v>
      </c>
      <c r="D3600" s="8" t="s">
        <v>5871</v>
      </c>
      <c r="E3600" s="8" t="s">
        <v>2643</v>
      </c>
      <c r="F3600" s="9" t="s">
        <v>4224</v>
      </c>
      <c r="G3600" s="8" t="s">
        <v>36</v>
      </c>
      <c r="H3600" s="8" t="s">
        <v>36</v>
      </c>
      <c r="I3600" s="8" t="s">
        <v>2645</v>
      </c>
      <c r="J3600" s="8" t="s">
        <v>1031</v>
      </c>
      <c r="K3600" s="8" t="s">
        <v>36</v>
      </c>
      <c r="L3600" s="8" t="s">
        <v>68</v>
      </c>
      <c r="M3600" s="10">
        <v>0.58750000000000002</v>
      </c>
      <c r="N3600" s="10">
        <v>16</v>
      </c>
      <c r="O3600" s="11">
        <v>7.3125</v>
      </c>
      <c r="P3600" s="10">
        <v>0.45703125</v>
      </c>
      <c r="Q3600" s="10">
        <v>18057</v>
      </c>
      <c r="R3600" s="10">
        <v>8.8608295951708507E-2</v>
      </c>
      <c r="S3600" s="10">
        <v>1.37592069557512</v>
      </c>
      <c r="T3600" s="10">
        <v>0</v>
      </c>
      <c r="U3600" s="10">
        <v>0</v>
      </c>
      <c r="V3600" s="10">
        <v>0</v>
      </c>
      <c r="W3600" s="10">
        <f t="shared" si="348"/>
        <v>7.3125</v>
      </c>
      <c r="X3600" s="10">
        <f t="shared" si="349"/>
        <v>-7.3125</v>
      </c>
      <c r="Y3600" s="10">
        <f t="shared" si="350"/>
        <v>-1</v>
      </c>
      <c r="Z3600" s="10">
        <v>0</v>
      </c>
      <c r="AA3600" s="10" t="str">
        <f t="shared" si="351"/>
        <v>NA</v>
      </c>
      <c r="AB3600" s="10">
        <f t="shared" si="352"/>
        <v>0</v>
      </c>
      <c r="AC3600" t="str">
        <f t="shared" si="353"/>
        <v>m</v>
      </c>
      <c r="AD3600" t="s">
        <v>7146</v>
      </c>
    </row>
    <row r="3601" spans="1:30" x14ac:dyDescent="0.2">
      <c r="A3601" s="8" t="s">
        <v>5241</v>
      </c>
      <c r="B3601" s="8" t="s">
        <v>7164</v>
      </c>
      <c r="C3601" s="8" t="s">
        <v>5242</v>
      </c>
      <c r="D3601" s="8" t="s">
        <v>5872</v>
      </c>
      <c r="E3601" s="8" t="s">
        <v>3075</v>
      </c>
      <c r="F3601" s="9" t="s">
        <v>4224</v>
      </c>
      <c r="G3601" s="8" t="s">
        <v>36</v>
      </c>
      <c r="H3601" s="8" t="s">
        <v>36</v>
      </c>
      <c r="I3601" s="8" t="s">
        <v>2909</v>
      </c>
      <c r="J3601" s="8" t="s">
        <v>1031</v>
      </c>
      <c r="K3601" s="8" t="s">
        <v>36</v>
      </c>
      <c r="L3601" s="8" t="s">
        <v>68</v>
      </c>
      <c r="M3601" s="10">
        <v>0.58750000000000002</v>
      </c>
      <c r="N3601" s="10">
        <v>12</v>
      </c>
      <c r="O3601" s="11">
        <v>7.5124999499999987</v>
      </c>
      <c r="P3601" s="10">
        <v>0.62604166249999993</v>
      </c>
      <c r="Q3601" s="10">
        <v>203</v>
      </c>
      <c r="R3601" s="10">
        <v>5.9113300492610801</v>
      </c>
      <c r="S3601" s="10">
        <v>1.8384236453202001</v>
      </c>
      <c r="T3601" s="10">
        <v>0</v>
      </c>
      <c r="U3601" s="10">
        <v>0</v>
      </c>
      <c r="V3601" s="10">
        <v>0</v>
      </c>
      <c r="W3601" s="10">
        <f t="shared" si="348"/>
        <v>7.5124999499999987</v>
      </c>
      <c r="X3601" s="10">
        <f t="shared" si="349"/>
        <v>-7.5124999499999987</v>
      </c>
      <c r="Y3601" s="10">
        <f t="shared" si="350"/>
        <v>-1</v>
      </c>
      <c r="Z3601" s="10">
        <v>0</v>
      </c>
      <c r="AA3601" s="10" t="str">
        <f t="shared" si="351"/>
        <v>NA</v>
      </c>
      <c r="AB3601" s="10">
        <f t="shared" si="352"/>
        <v>0</v>
      </c>
      <c r="AC3601" t="str">
        <f t="shared" si="353"/>
        <v>f</v>
      </c>
      <c r="AD3601" t="s">
        <v>7138</v>
      </c>
    </row>
    <row r="3602" spans="1:30" x14ac:dyDescent="0.2">
      <c r="A3602" s="8" t="s">
        <v>5241</v>
      </c>
      <c r="B3602" s="8" t="s">
        <v>7164</v>
      </c>
      <c r="C3602" s="8" t="s">
        <v>5242</v>
      </c>
      <c r="D3602" s="8" t="s">
        <v>5873</v>
      </c>
      <c r="E3602" s="8" t="s">
        <v>5874</v>
      </c>
      <c r="F3602" s="9" t="s">
        <v>4216</v>
      </c>
      <c r="G3602" s="8" t="s">
        <v>36</v>
      </c>
      <c r="H3602" s="8" t="s">
        <v>36</v>
      </c>
      <c r="I3602" s="8" t="s">
        <v>5308</v>
      </c>
      <c r="J3602" s="8" t="s">
        <v>1031</v>
      </c>
      <c r="K3602" s="8" t="s">
        <v>36</v>
      </c>
      <c r="L3602" s="8" t="s">
        <v>68</v>
      </c>
      <c r="M3602" s="10">
        <v>0.58750000000000002</v>
      </c>
      <c r="N3602" s="10">
        <v>6</v>
      </c>
      <c r="O3602" s="11">
        <v>9.087499949999998</v>
      </c>
      <c r="P3602" s="10">
        <v>1.5145833249999998</v>
      </c>
      <c r="Q3602" s="10">
        <v>1362</v>
      </c>
      <c r="R3602" s="10">
        <v>0.44052863436123402</v>
      </c>
      <c r="S3602" s="10">
        <v>4.5870044052863399</v>
      </c>
      <c r="T3602" s="10">
        <v>0</v>
      </c>
      <c r="U3602" s="10">
        <v>0</v>
      </c>
      <c r="V3602" s="10">
        <v>0</v>
      </c>
      <c r="W3602" s="10">
        <f t="shared" si="348"/>
        <v>9.087499949999998</v>
      </c>
      <c r="X3602" s="10">
        <f t="shared" si="349"/>
        <v>-9.087499949999998</v>
      </c>
      <c r="Y3602" s="10">
        <f t="shared" si="350"/>
        <v>-1</v>
      </c>
      <c r="Z3602" s="10">
        <v>0</v>
      </c>
      <c r="AA3602" s="10" t="str">
        <f t="shared" si="351"/>
        <v>NA</v>
      </c>
      <c r="AB3602" s="10">
        <f t="shared" si="352"/>
        <v>0</v>
      </c>
      <c r="AC3602" t="str">
        <f t="shared" si="353"/>
        <v>a</v>
      </c>
      <c r="AD3602" t="s">
        <v>7134</v>
      </c>
    </row>
    <row r="3603" spans="1:30" x14ac:dyDescent="0.2">
      <c r="A3603" s="8" t="s">
        <v>5241</v>
      </c>
      <c r="B3603" s="8" t="s">
        <v>7164</v>
      </c>
      <c r="C3603" s="8" t="s">
        <v>5242</v>
      </c>
      <c r="D3603" s="8" t="s">
        <v>5875</v>
      </c>
      <c r="E3603" s="8" t="s">
        <v>5876</v>
      </c>
      <c r="F3603" s="9" t="s">
        <v>4224</v>
      </c>
      <c r="G3603" s="8" t="s">
        <v>36</v>
      </c>
      <c r="H3603" s="8" t="s">
        <v>36</v>
      </c>
      <c r="I3603" s="8" t="s">
        <v>2482</v>
      </c>
      <c r="J3603" s="8" t="s">
        <v>1031</v>
      </c>
      <c r="K3603" s="8" t="s">
        <v>36</v>
      </c>
      <c r="L3603" s="8" t="s">
        <v>68</v>
      </c>
      <c r="M3603" s="10">
        <v>0.58750000000000002</v>
      </c>
      <c r="N3603" s="10">
        <v>17</v>
      </c>
      <c r="O3603" s="11">
        <v>11.14999995</v>
      </c>
      <c r="P3603" s="10">
        <v>0.65588234999999995</v>
      </c>
      <c r="Q3603" s="10">
        <v>289</v>
      </c>
      <c r="R3603" s="10">
        <v>5.8823529411764701</v>
      </c>
      <c r="S3603" s="10">
        <v>1.6065743944636699</v>
      </c>
      <c r="T3603" s="10">
        <v>0</v>
      </c>
      <c r="U3603" s="10">
        <v>0</v>
      </c>
      <c r="V3603" s="10">
        <v>0</v>
      </c>
      <c r="W3603" s="10">
        <f t="shared" si="348"/>
        <v>11.14999995</v>
      </c>
      <c r="X3603" s="10">
        <f t="shared" si="349"/>
        <v>-11.14999995</v>
      </c>
      <c r="Y3603" s="10">
        <f t="shared" si="350"/>
        <v>-1</v>
      </c>
      <c r="Z3603" s="10">
        <v>0</v>
      </c>
      <c r="AA3603" s="10" t="str">
        <f t="shared" si="351"/>
        <v>NA</v>
      </c>
      <c r="AB3603" s="10">
        <f t="shared" si="352"/>
        <v>0</v>
      </c>
      <c r="AC3603" t="str">
        <f t="shared" si="353"/>
        <v>a</v>
      </c>
      <c r="AD3603" t="s">
        <v>7134</v>
      </c>
    </row>
    <row r="3604" spans="1:30" x14ac:dyDescent="0.2">
      <c r="A3604" s="8" t="s">
        <v>5241</v>
      </c>
      <c r="B3604" s="8" t="s">
        <v>7164</v>
      </c>
      <c r="C3604" s="8" t="s">
        <v>5242</v>
      </c>
      <c r="D3604" s="8" t="s">
        <v>5877</v>
      </c>
      <c r="E3604" s="8" t="s">
        <v>5878</v>
      </c>
      <c r="F3604" s="9" t="s">
        <v>4224</v>
      </c>
      <c r="G3604" s="8" t="s">
        <v>36</v>
      </c>
      <c r="H3604" s="8" t="s">
        <v>36</v>
      </c>
      <c r="I3604" s="8" t="s">
        <v>2520</v>
      </c>
      <c r="J3604" s="8" t="s">
        <v>1031</v>
      </c>
      <c r="K3604" s="8" t="s">
        <v>36</v>
      </c>
      <c r="L3604" s="8" t="s">
        <v>68</v>
      </c>
      <c r="M3604" s="10">
        <v>0.58750000000000002</v>
      </c>
      <c r="N3604" s="10">
        <v>59</v>
      </c>
      <c r="O3604" s="11">
        <v>40.362499587500004</v>
      </c>
      <c r="P3604" s="10">
        <v>0.68411016250000001</v>
      </c>
      <c r="Q3604" s="10">
        <v>2145</v>
      </c>
      <c r="R3604" s="10">
        <v>2.7505827505827498</v>
      </c>
      <c r="S3604" s="10">
        <v>1.4760839160839201</v>
      </c>
      <c r="T3604" s="10">
        <v>0</v>
      </c>
      <c r="U3604" s="10">
        <v>0</v>
      </c>
      <c r="V3604" s="10">
        <v>0</v>
      </c>
      <c r="W3604" s="10">
        <f t="shared" si="348"/>
        <v>40.362499587500004</v>
      </c>
      <c r="X3604" s="10">
        <f t="shared" si="349"/>
        <v>-40.362499587500004</v>
      </c>
      <c r="Y3604" s="10">
        <f t="shared" si="350"/>
        <v>-1</v>
      </c>
      <c r="Z3604" s="10">
        <v>0</v>
      </c>
      <c r="AA3604" s="10" t="str">
        <f t="shared" si="351"/>
        <v>NA</v>
      </c>
      <c r="AB3604" s="10">
        <f t="shared" si="352"/>
        <v>0</v>
      </c>
      <c r="AC3604" t="str">
        <f t="shared" si="353"/>
        <v>a</v>
      </c>
      <c r="AD3604" t="s">
        <v>7134</v>
      </c>
    </row>
    <row r="3605" spans="1:30" x14ac:dyDescent="0.2">
      <c r="A3605" s="8" t="s">
        <v>5241</v>
      </c>
      <c r="B3605" s="8" t="s">
        <v>7164</v>
      </c>
      <c r="C3605" s="8" t="s">
        <v>5242</v>
      </c>
      <c r="D3605" s="8" t="s">
        <v>5879</v>
      </c>
      <c r="E3605" s="8" t="s">
        <v>5880</v>
      </c>
      <c r="F3605" s="9" t="s">
        <v>4216</v>
      </c>
      <c r="G3605" s="8" t="s">
        <v>36</v>
      </c>
      <c r="H3605" s="8" t="s">
        <v>36</v>
      </c>
      <c r="I3605" s="8" t="s">
        <v>5308</v>
      </c>
      <c r="J3605" s="8" t="s">
        <v>1031</v>
      </c>
      <c r="K3605" s="8" t="s">
        <v>36</v>
      </c>
      <c r="L3605" s="8" t="s">
        <v>68</v>
      </c>
      <c r="M3605" s="10">
        <v>0.58750000000000002</v>
      </c>
      <c r="N3605" s="10">
        <v>205</v>
      </c>
      <c r="O3605" s="11">
        <v>213.58749868750002</v>
      </c>
      <c r="P3605" s="10">
        <v>1.0418902375000001</v>
      </c>
      <c r="Q3605" s="10">
        <v>56909</v>
      </c>
      <c r="R3605" s="10">
        <v>0.360224217610571</v>
      </c>
      <c r="S3605" s="10">
        <v>2.9346254546732502</v>
      </c>
      <c r="T3605" s="10">
        <v>0</v>
      </c>
      <c r="U3605" s="10">
        <v>0</v>
      </c>
      <c r="V3605" s="10">
        <v>0</v>
      </c>
      <c r="W3605" s="10">
        <f t="shared" si="348"/>
        <v>213.58749868750002</v>
      </c>
      <c r="X3605" s="10">
        <f t="shared" si="349"/>
        <v>-213.58749868750002</v>
      </c>
      <c r="Y3605" s="10">
        <f t="shared" si="350"/>
        <v>-1</v>
      </c>
      <c r="Z3605" s="10">
        <v>0</v>
      </c>
      <c r="AA3605" s="10" t="str">
        <f t="shared" si="351"/>
        <v>NA</v>
      </c>
      <c r="AB3605" s="10">
        <f t="shared" si="352"/>
        <v>0</v>
      </c>
      <c r="AC3605" t="str">
        <f t="shared" si="353"/>
        <v>a</v>
      </c>
      <c r="AD3605" t="s">
        <v>7134</v>
      </c>
    </row>
    <row r="3606" spans="1:30" x14ac:dyDescent="0.2">
      <c r="A3606" s="8" t="s">
        <v>5241</v>
      </c>
      <c r="B3606" s="8" t="s">
        <v>7164</v>
      </c>
      <c r="C3606" s="8" t="s">
        <v>5242</v>
      </c>
      <c r="D3606" s="8" t="s">
        <v>5881</v>
      </c>
      <c r="E3606" s="8" t="s">
        <v>5882</v>
      </c>
      <c r="F3606" s="9" t="s">
        <v>4224</v>
      </c>
      <c r="G3606" s="8" t="s">
        <v>36</v>
      </c>
      <c r="H3606" s="8" t="s">
        <v>36</v>
      </c>
      <c r="I3606" s="8" t="s">
        <v>3115</v>
      </c>
      <c r="J3606" s="8" t="s">
        <v>1031</v>
      </c>
      <c r="K3606" s="8" t="s">
        <v>36</v>
      </c>
      <c r="L3606" s="8" t="s">
        <v>68</v>
      </c>
      <c r="M3606" s="10">
        <v>0.6</v>
      </c>
      <c r="N3606" s="10">
        <v>1</v>
      </c>
      <c r="O3606" s="11">
        <v>0.48749999999999999</v>
      </c>
      <c r="P3606" s="10">
        <v>0.48749999999999999</v>
      </c>
      <c r="Q3606" s="10">
        <v>1168</v>
      </c>
      <c r="R3606" s="10">
        <v>8.5616438356164407E-2</v>
      </c>
      <c r="S3606" s="10">
        <v>1.9619006849315099</v>
      </c>
      <c r="T3606" s="10">
        <v>0</v>
      </c>
      <c r="U3606" s="10">
        <v>0</v>
      </c>
      <c r="V3606" s="10">
        <v>0</v>
      </c>
      <c r="W3606" s="10">
        <f t="shared" si="348"/>
        <v>0.48749999999999999</v>
      </c>
      <c r="X3606" s="10">
        <f t="shared" si="349"/>
        <v>-0.48749999999999999</v>
      </c>
      <c r="Y3606" s="10">
        <f t="shared" si="350"/>
        <v>-1</v>
      </c>
      <c r="Z3606" s="10">
        <v>0</v>
      </c>
      <c r="AA3606" s="10" t="str">
        <f t="shared" si="351"/>
        <v>NA</v>
      </c>
      <c r="AB3606" s="10">
        <f t="shared" si="352"/>
        <v>0</v>
      </c>
      <c r="AC3606" t="str">
        <f t="shared" si="353"/>
        <v>l</v>
      </c>
      <c r="AD3606" t="s">
        <v>7145</v>
      </c>
    </row>
    <row r="3607" spans="1:30" x14ac:dyDescent="0.2">
      <c r="A3607" s="8" t="s">
        <v>5241</v>
      </c>
      <c r="B3607" s="8" t="s">
        <v>7164</v>
      </c>
      <c r="C3607" s="8" t="s">
        <v>5242</v>
      </c>
      <c r="D3607" s="8" t="s">
        <v>5883</v>
      </c>
      <c r="E3607" s="8" t="s">
        <v>5884</v>
      </c>
      <c r="F3607" s="9" t="s">
        <v>4216</v>
      </c>
      <c r="G3607" s="8" t="s">
        <v>36</v>
      </c>
      <c r="H3607" s="8" t="s">
        <v>36</v>
      </c>
      <c r="I3607" s="8" t="s">
        <v>5282</v>
      </c>
      <c r="J3607" s="8" t="s">
        <v>1031</v>
      </c>
      <c r="K3607" s="8" t="s">
        <v>36</v>
      </c>
      <c r="L3607" s="8" t="s">
        <v>68</v>
      </c>
      <c r="M3607" s="10">
        <v>0.6</v>
      </c>
      <c r="N3607" s="10">
        <v>6</v>
      </c>
      <c r="O3607" s="11">
        <v>7.637499974999999</v>
      </c>
      <c r="P3607" s="10">
        <v>1.2729166624999999</v>
      </c>
      <c r="Q3607" s="10">
        <v>1407</v>
      </c>
      <c r="R3607" s="10">
        <v>0.42643923240938203</v>
      </c>
      <c r="S3607" s="10">
        <v>3.7604122245913301</v>
      </c>
      <c r="T3607" s="10">
        <v>0</v>
      </c>
      <c r="U3607" s="10">
        <v>0</v>
      </c>
      <c r="V3607" s="10">
        <v>0</v>
      </c>
      <c r="W3607" s="10">
        <f t="shared" si="348"/>
        <v>7.637499974999999</v>
      </c>
      <c r="X3607" s="10">
        <f t="shared" si="349"/>
        <v>-7.637499974999999</v>
      </c>
      <c r="Y3607" s="10">
        <f t="shared" si="350"/>
        <v>-1</v>
      </c>
      <c r="Z3607" s="10">
        <v>0</v>
      </c>
      <c r="AA3607" s="10" t="str">
        <f t="shared" si="351"/>
        <v>NA</v>
      </c>
      <c r="AB3607" s="10">
        <f t="shared" si="352"/>
        <v>0</v>
      </c>
      <c r="AC3607" t="str">
        <f t="shared" si="353"/>
        <v>a</v>
      </c>
      <c r="AD3607" t="s">
        <v>7134</v>
      </c>
    </row>
    <row r="3608" spans="1:30" x14ac:dyDescent="0.2">
      <c r="A3608" s="8" t="s">
        <v>5241</v>
      </c>
      <c r="B3608" s="8" t="s">
        <v>7164</v>
      </c>
      <c r="C3608" s="8" t="s">
        <v>5242</v>
      </c>
      <c r="D3608" s="8" t="s">
        <v>5885</v>
      </c>
      <c r="E3608" s="8" t="s">
        <v>5886</v>
      </c>
      <c r="F3608" s="9" t="s">
        <v>4216</v>
      </c>
      <c r="G3608" s="8" t="s">
        <v>36</v>
      </c>
      <c r="H3608" s="8" t="s">
        <v>36</v>
      </c>
      <c r="I3608" s="8" t="s">
        <v>5282</v>
      </c>
      <c r="J3608" s="8" t="s">
        <v>1031</v>
      </c>
      <c r="K3608" s="8" t="s">
        <v>36</v>
      </c>
      <c r="L3608" s="8" t="s">
        <v>68</v>
      </c>
      <c r="M3608" s="10">
        <v>0.6</v>
      </c>
      <c r="N3608" s="10">
        <v>11</v>
      </c>
      <c r="O3608" s="11">
        <v>7.8375000000000004</v>
      </c>
      <c r="P3608" s="10">
        <v>0.71250000000000002</v>
      </c>
      <c r="Q3608" s="10">
        <v>1554</v>
      </c>
      <c r="R3608" s="10">
        <v>0.70785070785070792</v>
      </c>
      <c r="S3608" s="10">
        <v>2.99382239382239</v>
      </c>
      <c r="T3608" s="10">
        <v>0</v>
      </c>
      <c r="U3608" s="10">
        <v>0</v>
      </c>
      <c r="V3608" s="10">
        <v>0</v>
      </c>
      <c r="W3608" s="10">
        <f t="shared" si="348"/>
        <v>7.8375000000000004</v>
      </c>
      <c r="X3608" s="10">
        <f t="shared" si="349"/>
        <v>-7.8375000000000004</v>
      </c>
      <c r="Y3608" s="10">
        <f t="shared" si="350"/>
        <v>-1</v>
      </c>
      <c r="Z3608" s="10">
        <v>0</v>
      </c>
      <c r="AA3608" s="10" t="str">
        <f t="shared" si="351"/>
        <v>NA</v>
      </c>
      <c r="AB3608" s="10">
        <f t="shared" si="352"/>
        <v>0</v>
      </c>
      <c r="AC3608" t="str">
        <f t="shared" si="353"/>
        <v>a</v>
      </c>
      <c r="AD3608" t="s">
        <v>7134</v>
      </c>
    </row>
    <row r="3609" spans="1:30" x14ac:dyDescent="0.2">
      <c r="A3609" s="8" t="s">
        <v>5241</v>
      </c>
      <c r="B3609" s="8" t="s">
        <v>7164</v>
      </c>
      <c r="C3609" s="8" t="s">
        <v>5242</v>
      </c>
      <c r="D3609" s="8" t="s">
        <v>5887</v>
      </c>
      <c r="E3609" s="8" t="s">
        <v>5888</v>
      </c>
      <c r="F3609" s="9" t="s">
        <v>4224</v>
      </c>
      <c r="G3609" s="8" t="s">
        <v>36</v>
      </c>
      <c r="H3609" s="8" t="s">
        <v>36</v>
      </c>
      <c r="I3609" s="8" t="s">
        <v>2894</v>
      </c>
      <c r="J3609" s="8" t="s">
        <v>1031</v>
      </c>
      <c r="K3609" s="8" t="s">
        <v>36</v>
      </c>
      <c r="L3609" s="8" t="s">
        <v>68</v>
      </c>
      <c r="M3609" s="10">
        <v>0.6</v>
      </c>
      <c r="N3609" s="10">
        <v>61</v>
      </c>
      <c r="O3609" s="11">
        <v>38.8499994875</v>
      </c>
      <c r="P3609" s="10">
        <v>0.63688523750000003</v>
      </c>
      <c r="Q3609" s="10">
        <v>14541</v>
      </c>
      <c r="R3609" s="10">
        <v>0.41950347293858703</v>
      </c>
      <c r="S3609" s="10">
        <v>1.92732274258992</v>
      </c>
      <c r="T3609" s="10">
        <v>0</v>
      </c>
      <c r="U3609" s="10">
        <v>0</v>
      </c>
      <c r="V3609" s="10">
        <v>0</v>
      </c>
      <c r="W3609" s="10">
        <f t="shared" si="348"/>
        <v>38.8499994875</v>
      </c>
      <c r="X3609" s="10">
        <f t="shared" si="349"/>
        <v>-38.8499994875</v>
      </c>
      <c r="Y3609" s="10">
        <f t="shared" si="350"/>
        <v>-1</v>
      </c>
      <c r="Z3609" s="10">
        <v>0</v>
      </c>
      <c r="AA3609" s="10" t="str">
        <f t="shared" si="351"/>
        <v>NA</v>
      </c>
      <c r="AB3609" s="10">
        <f t="shared" si="352"/>
        <v>0</v>
      </c>
      <c r="AC3609" t="str">
        <f t="shared" si="353"/>
        <v>t</v>
      </c>
      <c r="AD3609" t="s">
        <v>7135</v>
      </c>
    </row>
    <row r="3610" spans="1:30" x14ac:dyDescent="0.2">
      <c r="A3610" s="8" t="s">
        <v>5241</v>
      </c>
      <c r="B3610" s="8" t="s">
        <v>7164</v>
      </c>
      <c r="C3610" s="8" t="s">
        <v>5242</v>
      </c>
      <c r="D3610" s="8" t="s">
        <v>5889</v>
      </c>
      <c r="E3610" s="8" t="s">
        <v>5890</v>
      </c>
      <c r="F3610" s="9" t="s">
        <v>4224</v>
      </c>
      <c r="G3610" s="8" t="s">
        <v>36</v>
      </c>
      <c r="H3610" s="8" t="s">
        <v>36</v>
      </c>
      <c r="I3610" s="8" t="s">
        <v>2516</v>
      </c>
      <c r="J3610" s="8" t="s">
        <v>1031</v>
      </c>
      <c r="K3610" s="8" t="s">
        <v>36</v>
      </c>
      <c r="L3610" s="8" t="s">
        <v>68</v>
      </c>
      <c r="M3610" s="10">
        <v>0.61250000000000004</v>
      </c>
      <c r="N3610" s="10">
        <v>3</v>
      </c>
      <c r="O3610" s="11">
        <v>0.6</v>
      </c>
      <c r="P3610" s="10">
        <v>0.2</v>
      </c>
      <c r="Q3610" s="10">
        <v>520</v>
      </c>
      <c r="R3610" s="10">
        <v>0.57692307692307698</v>
      </c>
      <c r="S3610" s="10">
        <v>1.9</v>
      </c>
      <c r="T3610" s="10">
        <v>0</v>
      </c>
      <c r="U3610" s="10">
        <v>0</v>
      </c>
      <c r="V3610" s="10">
        <v>0</v>
      </c>
      <c r="W3610" s="10">
        <f t="shared" si="348"/>
        <v>0.6</v>
      </c>
      <c r="X3610" s="10">
        <f t="shared" si="349"/>
        <v>-0.6</v>
      </c>
      <c r="Y3610" s="10">
        <f t="shared" si="350"/>
        <v>-1</v>
      </c>
      <c r="Z3610" s="10">
        <v>0</v>
      </c>
      <c r="AA3610" s="10" t="str">
        <f t="shared" si="351"/>
        <v>NA</v>
      </c>
      <c r="AB3610" s="10">
        <f t="shared" si="352"/>
        <v>0</v>
      </c>
      <c r="AC3610" t="str">
        <f t="shared" si="353"/>
        <v>n</v>
      </c>
      <c r="AD3610" t="s">
        <v>7141</v>
      </c>
    </row>
    <row r="3611" spans="1:30" x14ac:dyDescent="0.2">
      <c r="A3611" s="8" t="s">
        <v>5241</v>
      </c>
      <c r="B3611" s="8" t="s">
        <v>7164</v>
      </c>
      <c r="C3611" s="8" t="s">
        <v>5242</v>
      </c>
      <c r="D3611" s="8" t="s">
        <v>5891</v>
      </c>
      <c r="E3611" s="8" t="s">
        <v>5892</v>
      </c>
      <c r="F3611" s="9" t="s">
        <v>4224</v>
      </c>
      <c r="G3611" s="8" t="s">
        <v>36</v>
      </c>
      <c r="H3611" s="8" t="s">
        <v>36</v>
      </c>
      <c r="I3611" s="8" t="s">
        <v>2558</v>
      </c>
      <c r="J3611" s="8" t="s">
        <v>1031</v>
      </c>
      <c r="K3611" s="8" t="s">
        <v>36</v>
      </c>
      <c r="L3611" s="8" t="s">
        <v>68</v>
      </c>
      <c r="M3611" s="10">
        <v>0.61250000000000004</v>
      </c>
      <c r="N3611" s="10">
        <v>1</v>
      </c>
      <c r="O3611" s="11">
        <v>0.625</v>
      </c>
      <c r="P3611" s="10">
        <v>0.625</v>
      </c>
      <c r="Q3611" s="10">
        <v>45</v>
      </c>
      <c r="R3611" s="10">
        <v>2.2222222222222201</v>
      </c>
      <c r="S3611" s="10">
        <v>1.68888888888889</v>
      </c>
      <c r="T3611" s="10">
        <v>0</v>
      </c>
      <c r="U3611" s="10">
        <v>0</v>
      </c>
      <c r="V3611" s="10">
        <v>0</v>
      </c>
      <c r="W3611" s="10">
        <f t="shared" si="348"/>
        <v>0.625</v>
      </c>
      <c r="X3611" s="10">
        <f t="shared" si="349"/>
        <v>-0.625</v>
      </c>
      <c r="Y3611" s="10">
        <f t="shared" si="350"/>
        <v>-1</v>
      </c>
      <c r="Z3611" s="10">
        <v>0</v>
      </c>
      <c r="AA3611" s="10" t="str">
        <f t="shared" si="351"/>
        <v>NA</v>
      </c>
      <c r="AB3611" s="10">
        <f t="shared" si="352"/>
        <v>0</v>
      </c>
      <c r="AC3611" t="str">
        <f t="shared" si="353"/>
        <v>s</v>
      </c>
      <c r="AD3611" t="s">
        <v>7142</v>
      </c>
    </row>
    <row r="3612" spans="1:30" x14ac:dyDescent="0.2">
      <c r="A3612" s="8" t="s">
        <v>5241</v>
      </c>
      <c r="B3612" s="8" t="s">
        <v>7164</v>
      </c>
      <c r="C3612" s="8" t="s">
        <v>5242</v>
      </c>
      <c r="D3612" s="8" t="s">
        <v>5893</v>
      </c>
      <c r="E3612" s="8" t="s">
        <v>5894</v>
      </c>
      <c r="F3612" s="9" t="s">
        <v>4224</v>
      </c>
      <c r="G3612" s="8" t="s">
        <v>36</v>
      </c>
      <c r="H3612" s="8" t="s">
        <v>36</v>
      </c>
      <c r="I3612" s="8" t="s">
        <v>2727</v>
      </c>
      <c r="J3612" s="8" t="s">
        <v>1031</v>
      </c>
      <c r="K3612" s="8" t="s">
        <v>36</v>
      </c>
      <c r="L3612" s="8" t="s">
        <v>68</v>
      </c>
      <c r="M3612" s="10">
        <v>0.61250000000000004</v>
      </c>
      <c r="N3612" s="10">
        <v>3</v>
      </c>
      <c r="O3612" s="11">
        <v>2.0374999874999995</v>
      </c>
      <c r="P3612" s="10">
        <v>0.67916666249999991</v>
      </c>
      <c r="Q3612" s="10">
        <v>1091</v>
      </c>
      <c r="R3612" s="10">
        <v>0.27497708524289599</v>
      </c>
      <c r="S3612" s="10">
        <v>1.43693858845096</v>
      </c>
      <c r="T3612" s="10">
        <v>0</v>
      </c>
      <c r="U3612" s="10">
        <v>0</v>
      </c>
      <c r="V3612" s="10">
        <v>0</v>
      </c>
      <c r="W3612" s="10">
        <f t="shared" si="348"/>
        <v>2.0374999874999995</v>
      </c>
      <c r="X3612" s="10">
        <f t="shared" si="349"/>
        <v>-2.0374999874999995</v>
      </c>
      <c r="Y3612" s="10">
        <f t="shared" si="350"/>
        <v>-1</v>
      </c>
      <c r="Z3612" s="10">
        <v>0</v>
      </c>
      <c r="AA3612" s="10" t="str">
        <f t="shared" si="351"/>
        <v>NA</v>
      </c>
      <c r="AB3612" s="10">
        <f t="shared" si="352"/>
        <v>0</v>
      </c>
      <c r="AC3612" t="str">
        <f t="shared" si="353"/>
        <v>h</v>
      </c>
      <c r="AD3612" t="s">
        <v>7152</v>
      </c>
    </row>
    <row r="3613" spans="1:30" x14ac:dyDescent="0.2">
      <c r="A3613" s="8" t="s">
        <v>5241</v>
      </c>
      <c r="B3613" s="8" t="s">
        <v>7164</v>
      </c>
      <c r="C3613" s="8" t="s">
        <v>5242</v>
      </c>
      <c r="D3613" s="8" t="s">
        <v>5895</v>
      </c>
      <c r="E3613" s="8" t="s">
        <v>5896</v>
      </c>
      <c r="F3613" s="9" t="s">
        <v>4224</v>
      </c>
      <c r="G3613" s="8" t="s">
        <v>36</v>
      </c>
      <c r="H3613" s="8" t="s">
        <v>36</v>
      </c>
      <c r="I3613" s="8" t="s">
        <v>3115</v>
      </c>
      <c r="J3613" s="8" t="s">
        <v>1031</v>
      </c>
      <c r="K3613" s="8" t="s">
        <v>36</v>
      </c>
      <c r="L3613" s="8" t="s">
        <v>68</v>
      </c>
      <c r="M3613" s="10">
        <v>0.61250000000000004</v>
      </c>
      <c r="N3613" s="10">
        <v>3</v>
      </c>
      <c r="O3613" s="11">
        <v>4.6374999749999999</v>
      </c>
      <c r="P3613" s="10">
        <v>1.545833325</v>
      </c>
      <c r="Q3613" s="10">
        <v>74</v>
      </c>
      <c r="R3613" s="10">
        <v>4.0540540540540499</v>
      </c>
      <c r="S3613" s="10">
        <v>2.6743243243243202</v>
      </c>
      <c r="T3613" s="10">
        <v>0</v>
      </c>
      <c r="U3613" s="10">
        <v>0</v>
      </c>
      <c r="V3613" s="10">
        <v>0</v>
      </c>
      <c r="W3613" s="10">
        <f t="shared" si="348"/>
        <v>4.6374999749999999</v>
      </c>
      <c r="X3613" s="10">
        <f t="shared" si="349"/>
        <v>-4.6374999749999999</v>
      </c>
      <c r="Y3613" s="10">
        <f t="shared" si="350"/>
        <v>-1</v>
      </c>
      <c r="Z3613" s="10">
        <v>0</v>
      </c>
      <c r="AA3613" s="10" t="str">
        <f t="shared" si="351"/>
        <v>NA</v>
      </c>
      <c r="AB3613" s="10">
        <f t="shared" si="352"/>
        <v>0</v>
      </c>
      <c r="AC3613" t="str">
        <f t="shared" si="353"/>
        <v>l</v>
      </c>
      <c r="AD3613" t="s">
        <v>7145</v>
      </c>
    </row>
    <row r="3614" spans="1:30" x14ac:dyDescent="0.2">
      <c r="A3614" s="8" t="s">
        <v>5241</v>
      </c>
      <c r="B3614" s="8" t="s">
        <v>7164</v>
      </c>
      <c r="C3614" s="8" t="s">
        <v>5242</v>
      </c>
      <c r="D3614" s="8" t="s">
        <v>5897</v>
      </c>
      <c r="E3614" s="8" t="s">
        <v>5898</v>
      </c>
      <c r="F3614" s="9" t="s">
        <v>4224</v>
      </c>
      <c r="G3614" s="8" t="s">
        <v>36</v>
      </c>
      <c r="H3614" s="8" t="s">
        <v>36</v>
      </c>
      <c r="I3614" s="8" t="s">
        <v>2633</v>
      </c>
      <c r="J3614" s="8" t="s">
        <v>1031</v>
      </c>
      <c r="K3614" s="8" t="s">
        <v>36</v>
      </c>
      <c r="L3614" s="8" t="s">
        <v>68</v>
      </c>
      <c r="M3614" s="10">
        <v>0.61250000000000004</v>
      </c>
      <c r="N3614" s="10">
        <v>8</v>
      </c>
      <c r="O3614" s="11">
        <v>5.5625</v>
      </c>
      <c r="P3614" s="10">
        <v>0.6953125</v>
      </c>
      <c r="Q3614" s="10">
        <v>2283</v>
      </c>
      <c r="R3614" s="10">
        <v>0.35041611914148096</v>
      </c>
      <c r="S3614" s="10">
        <v>4.2980727113447204</v>
      </c>
      <c r="T3614" s="10">
        <v>0</v>
      </c>
      <c r="U3614" s="10">
        <v>0</v>
      </c>
      <c r="V3614" s="10">
        <v>0</v>
      </c>
      <c r="W3614" s="10">
        <f t="shared" si="348"/>
        <v>5.5625</v>
      </c>
      <c r="X3614" s="10">
        <f t="shared" si="349"/>
        <v>-5.5625</v>
      </c>
      <c r="Y3614" s="10">
        <f t="shared" si="350"/>
        <v>-1</v>
      </c>
      <c r="Z3614" s="10">
        <v>0</v>
      </c>
      <c r="AA3614" s="10" t="str">
        <f t="shared" si="351"/>
        <v>NA</v>
      </c>
      <c r="AB3614" s="10">
        <f t="shared" si="352"/>
        <v>0</v>
      </c>
      <c r="AC3614" t="str">
        <f t="shared" si="353"/>
        <v>b</v>
      </c>
      <c r="AD3614" t="s">
        <v>7139</v>
      </c>
    </row>
    <row r="3615" spans="1:30" x14ac:dyDescent="0.2">
      <c r="A3615" s="8" t="s">
        <v>5241</v>
      </c>
      <c r="B3615" s="8" t="s">
        <v>7164</v>
      </c>
      <c r="C3615" s="8" t="s">
        <v>5242</v>
      </c>
      <c r="D3615" s="8" t="s">
        <v>5899</v>
      </c>
      <c r="E3615" s="8" t="s">
        <v>5900</v>
      </c>
      <c r="F3615" s="9" t="s">
        <v>4216</v>
      </c>
      <c r="G3615" s="8" t="s">
        <v>36</v>
      </c>
      <c r="H3615" s="8" t="s">
        <v>36</v>
      </c>
      <c r="I3615" s="8" t="s">
        <v>5282</v>
      </c>
      <c r="J3615" s="8" t="s">
        <v>1031</v>
      </c>
      <c r="K3615" s="8" t="s">
        <v>36</v>
      </c>
      <c r="L3615" s="8" t="s">
        <v>68</v>
      </c>
      <c r="M3615" s="10">
        <v>0.61250000000000004</v>
      </c>
      <c r="N3615" s="10">
        <v>58</v>
      </c>
      <c r="O3615" s="11">
        <v>63.662499399999994</v>
      </c>
      <c r="P3615" s="10">
        <v>1.0976292999999999</v>
      </c>
      <c r="Q3615" s="10">
        <v>1041</v>
      </c>
      <c r="R3615" s="10">
        <v>5.5715658021133496</v>
      </c>
      <c r="S3615" s="10">
        <v>1.9131604226705099</v>
      </c>
      <c r="T3615" s="10">
        <v>0</v>
      </c>
      <c r="U3615" s="10">
        <v>0</v>
      </c>
      <c r="V3615" s="10">
        <v>0</v>
      </c>
      <c r="W3615" s="10">
        <f t="shared" si="348"/>
        <v>63.662499399999994</v>
      </c>
      <c r="X3615" s="10">
        <f t="shared" si="349"/>
        <v>-63.662499399999994</v>
      </c>
      <c r="Y3615" s="10">
        <f t="shared" si="350"/>
        <v>-1</v>
      </c>
      <c r="Z3615" s="10">
        <v>0</v>
      </c>
      <c r="AA3615" s="10" t="str">
        <f t="shared" si="351"/>
        <v>NA</v>
      </c>
      <c r="AB3615" s="10">
        <f t="shared" si="352"/>
        <v>0</v>
      </c>
      <c r="AC3615" t="str">
        <f t="shared" si="353"/>
        <v>a</v>
      </c>
      <c r="AD3615" t="s">
        <v>7134</v>
      </c>
    </row>
    <row r="3616" spans="1:30" x14ac:dyDescent="0.2">
      <c r="A3616" s="8" t="s">
        <v>5241</v>
      </c>
      <c r="B3616" s="8" t="s">
        <v>7164</v>
      </c>
      <c r="C3616" s="8" t="s">
        <v>5242</v>
      </c>
      <c r="D3616" s="8" t="s">
        <v>5901</v>
      </c>
      <c r="E3616" s="8" t="s">
        <v>5902</v>
      </c>
      <c r="F3616" s="9" t="s">
        <v>4224</v>
      </c>
      <c r="G3616" s="8" t="s">
        <v>36</v>
      </c>
      <c r="H3616" s="8" t="s">
        <v>36</v>
      </c>
      <c r="I3616" s="8" t="s">
        <v>2727</v>
      </c>
      <c r="J3616" s="8" t="s">
        <v>1031</v>
      </c>
      <c r="K3616" s="8" t="s">
        <v>36</v>
      </c>
      <c r="L3616" s="8" t="s">
        <v>68</v>
      </c>
      <c r="M3616" s="10">
        <v>0.625</v>
      </c>
      <c r="N3616" s="10">
        <v>1</v>
      </c>
      <c r="O3616" s="11">
        <v>0.625</v>
      </c>
      <c r="P3616" s="10">
        <v>0.625</v>
      </c>
      <c r="Q3616" s="10">
        <v>33</v>
      </c>
      <c r="R3616" s="10">
        <v>3.0303030303030298</v>
      </c>
      <c r="S3616" s="10">
        <v>1.4545454545454499</v>
      </c>
      <c r="T3616" s="10">
        <v>0</v>
      </c>
      <c r="U3616" s="10">
        <v>0</v>
      </c>
      <c r="V3616" s="10">
        <v>0</v>
      </c>
      <c r="W3616" s="10">
        <f t="shared" si="348"/>
        <v>0.625</v>
      </c>
      <c r="X3616" s="10">
        <f t="shared" si="349"/>
        <v>-0.625</v>
      </c>
      <c r="Y3616" s="10">
        <f t="shared" si="350"/>
        <v>-1</v>
      </c>
      <c r="Z3616" s="10">
        <v>0</v>
      </c>
      <c r="AA3616" s="10" t="str">
        <f t="shared" si="351"/>
        <v>NA</v>
      </c>
      <c r="AB3616" s="10">
        <f t="shared" si="352"/>
        <v>0</v>
      </c>
      <c r="AC3616" t="str">
        <f t="shared" si="353"/>
        <v>h</v>
      </c>
      <c r="AD3616" t="s">
        <v>7152</v>
      </c>
    </row>
    <row r="3617" spans="1:30" x14ac:dyDescent="0.2">
      <c r="A3617" s="8" t="s">
        <v>5241</v>
      </c>
      <c r="B3617" s="8" t="s">
        <v>7164</v>
      </c>
      <c r="C3617" s="8" t="s">
        <v>5242</v>
      </c>
      <c r="D3617" s="8" t="s">
        <v>5903</v>
      </c>
      <c r="E3617" s="8" t="s">
        <v>4996</v>
      </c>
      <c r="F3617" s="9" t="s">
        <v>4216</v>
      </c>
      <c r="G3617" s="8" t="s">
        <v>36</v>
      </c>
      <c r="H3617" s="8" t="s">
        <v>36</v>
      </c>
      <c r="I3617" s="8" t="s">
        <v>279</v>
      </c>
      <c r="J3617" s="8" t="s">
        <v>830</v>
      </c>
      <c r="K3617" s="8" t="s">
        <v>36</v>
      </c>
      <c r="L3617" s="8" t="s">
        <v>68</v>
      </c>
      <c r="M3617" s="10">
        <v>0.625</v>
      </c>
      <c r="N3617" s="10">
        <v>1</v>
      </c>
      <c r="O3617" s="11">
        <v>1.2625</v>
      </c>
      <c r="P3617" s="10">
        <v>1.2625</v>
      </c>
      <c r="Q3617" s="10">
        <v>11</v>
      </c>
      <c r="R3617" s="10">
        <v>9.0909090909090899</v>
      </c>
      <c r="S3617" s="10">
        <v>2.9090909090909101</v>
      </c>
      <c r="T3617" s="10">
        <v>0</v>
      </c>
      <c r="U3617" s="10">
        <v>0</v>
      </c>
      <c r="V3617" s="10">
        <v>0</v>
      </c>
      <c r="W3617" s="10">
        <f t="shared" si="348"/>
        <v>1.2625</v>
      </c>
      <c r="X3617" s="10">
        <f t="shared" si="349"/>
        <v>-1.2625</v>
      </c>
      <c r="Y3617" s="10">
        <f t="shared" si="350"/>
        <v>-1</v>
      </c>
      <c r="Z3617" s="10">
        <v>0</v>
      </c>
      <c r="AA3617" s="10" t="str">
        <f t="shared" si="351"/>
        <v>NA</v>
      </c>
      <c r="AB3617" s="10">
        <f t="shared" si="352"/>
        <v>0</v>
      </c>
      <c r="AC3617" t="str">
        <f t="shared" si="353"/>
        <v>n</v>
      </c>
      <c r="AD3617" t="s">
        <v>7141</v>
      </c>
    </row>
    <row r="3618" spans="1:30" x14ac:dyDescent="0.2">
      <c r="A3618" s="8" t="s">
        <v>5241</v>
      </c>
      <c r="B3618" s="8" t="s">
        <v>7164</v>
      </c>
      <c r="C3618" s="8" t="s">
        <v>5242</v>
      </c>
      <c r="D3618" s="8" t="s">
        <v>5904</v>
      </c>
      <c r="E3618" s="8" t="s">
        <v>5905</v>
      </c>
      <c r="F3618" s="9" t="s">
        <v>4216</v>
      </c>
      <c r="G3618" s="8" t="s">
        <v>36</v>
      </c>
      <c r="H3618" s="8" t="s">
        <v>36</v>
      </c>
      <c r="I3618" s="8" t="s">
        <v>5308</v>
      </c>
      <c r="J3618" s="8" t="s">
        <v>1031</v>
      </c>
      <c r="K3618" s="8" t="s">
        <v>36</v>
      </c>
      <c r="L3618" s="8" t="s">
        <v>68</v>
      </c>
      <c r="M3618" s="10">
        <v>0.625</v>
      </c>
      <c r="N3618" s="10">
        <v>2</v>
      </c>
      <c r="O3618" s="11">
        <v>1.5249999999999999</v>
      </c>
      <c r="P3618" s="10">
        <v>0.76249999999999996</v>
      </c>
      <c r="Q3618" s="10">
        <v>870</v>
      </c>
      <c r="R3618" s="10">
        <v>0.229885057471264</v>
      </c>
      <c r="S3618" s="10">
        <v>3.9395402298850599</v>
      </c>
      <c r="T3618" s="10">
        <v>0</v>
      </c>
      <c r="U3618" s="10">
        <v>0</v>
      </c>
      <c r="V3618" s="10">
        <v>0</v>
      </c>
      <c r="W3618" s="10">
        <f t="shared" si="348"/>
        <v>1.5249999999999999</v>
      </c>
      <c r="X3618" s="10">
        <f t="shared" si="349"/>
        <v>-1.5249999999999999</v>
      </c>
      <c r="Y3618" s="10">
        <f t="shared" si="350"/>
        <v>-1</v>
      </c>
      <c r="Z3618" s="10">
        <v>0</v>
      </c>
      <c r="AA3618" s="10" t="str">
        <f t="shared" si="351"/>
        <v>NA</v>
      </c>
      <c r="AB3618" s="10">
        <f t="shared" si="352"/>
        <v>0</v>
      </c>
      <c r="AC3618" t="str">
        <f t="shared" si="353"/>
        <v>a</v>
      </c>
      <c r="AD3618" t="s">
        <v>7134</v>
      </c>
    </row>
    <row r="3619" spans="1:30" x14ac:dyDescent="0.2">
      <c r="A3619" s="8" t="s">
        <v>5241</v>
      </c>
      <c r="B3619" s="8" t="s">
        <v>7164</v>
      </c>
      <c r="C3619" s="8" t="s">
        <v>5242</v>
      </c>
      <c r="D3619" s="8" t="s">
        <v>5906</v>
      </c>
      <c r="E3619" s="8" t="s">
        <v>5907</v>
      </c>
      <c r="F3619" s="9" t="s">
        <v>4224</v>
      </c>
      <c r="G3619" s="8" t="s">
        <v>36</v>
      </c>
      <c r="H3619" s="8" t="s">
        <v>36</v>
      </c>
      <c r="I3619" s="8" t="s">
        <v>2633</v>
      </c>
      <c r="J3619" s="8" t="s">
        <v>1031</v>
      </c>
      <c r="K3619" s="8" t="s">
        <v>36</v>
      </c>
      <c r="L3619" s="8" t="s">
        <v>68</v>
      </c>
      <c r="M3619" s="10">
        <v>0.625</v>
      </c>
      <c r="N3619" s="10">
        <v>5</v>
      </c>
      <c r="O3619" s="11">
        <v>4.3250000000000002</v>
      </c>
      <c r="P3619" s="10">
        <v>0.86499999999999999</v>
      </c>
      <c r="Q3619" s="10">
        <v>17418</v>
      </c>
      <c r="R3619" s="10">
        <v>2.8705936387645001E-2</v>
      </c>
      <c r="S3619" s="10">
        <v>1.2004478126076501</v>
      </c>
      <c r="T3619" s="10">
        <v>0</v>
      </c>
      <c r="U3619" s="10">
        <v>0</v>
      </c>
      <c r="V3619" s="10">
        <v>0</v>
      </c>
      <c r="W3619" s="10">
        <f t="shared" si="348"/>
        <v>4.3250000000000002</v>
      </c>
      <c r="X3619" s="10">
        <f t="shared" si="349"/>
        <v>-4.3250000000000002</v>
      </c>
      <c r="Y3619" s="10">
        <f t="shared" si="350"/>
        <v>-1</v>
      </c>
      <c r="Z3619" s="10">
        <v>0</v>
      </c>
      <c r="AA3619" s="10" t="str">
        <f t="shared" si="351"/>
        <v>NA</v>
      </c>
      <c r="AB3619" s="10">
        <f t="shared" si="352"/>
        <v>0</v>
      </c>
      <c r="AC3619" t="str">
        <f t="shared" si="353"/>
        <v>b</v>
      </c>
      <c r="AD3619" t="s">
        <v>7139</v>
      </c>
    </row>
    <row r="3620" spans="1:30" x14ac:dyDescent="0.2">
      <c r="A3620" s="8" t="s">
        <v>5241</v>
      </c>
      <c r="B3620" s="8" t="s">
        <v>7164</v>
      </c>
      <c r="C3620" s="8" t="s">
        <v>5242</v>
      </c>
      <c r="D3620" s="8" t="s">
        <v>5908</v>
      </c>
      <c r="E3620" s="8" t="s">
        <v>3323</v>
      </c>
      <c r="F3620" s="9" t="s">
        <v>4224</v>
      </c>
      <c r="G3620" s="8" t="s">
        <v>36</v>
      </c>
      <c r="H3620" s="8" t="s">
        <v>36</v>
      </c>
      <c r="I3620" s="8" t="s">
        <v>2645</v>
      </c>
      <c r="J3620" s="8" t="s">
        <v>1031</v>
      </c>
      <c r="K3620" s="8" t="s">
        <v>36</v>
      </c>
      <c r="L3620" s="8" t="s">
        <v>68</v>
      </c>
      <c r="M3620" s="10">
        <v>0.625</v>
      </c>
      <c r="N3620" s="10">
        <v>16</v>
      </c>
      <c r="O3620" s="11">
        <v>4.3499999999999996</v>
      </c>
      <c r="P3620" s="10">
        <v>0.27187499999999998</v>
      </c>
      <c r="Q3620" s="10">
        <v>3881</v>
      </c>
      <c r="R3620" s="10">
        <v>0.41226488018551904</v>
      </c>
      <c r="S3620" s="10">
        <v>1.1247874259211501</v>
      </c>
      <c r="T3620" s="10">
        <v>0</v>
      </c>
      <c r="U3620" s="10">
        <v>0</v>
      </c>
      <c r="V3620" s="10">
        <v>0</v>
      </c>
      <c r="W3620" s="10">
        <f t="shared" si="348"/>
        <v>4.3499999999999996</v>
      </c>
      <c r="X3620" s="10">
        <f t="shared" si="349"/>
        <v>-4.3499999999999996</v>
      </c>
      <c r="Y3620" s="10">
        <f t="shared" si="350"/>
        <v>-1</v>
      </c>
      <c r="Z3620" s="10">
        <v>0</v>
      </c>
      <c r="AA3620" s="10" t="str">
        <f t="shared" si="351"/>
        <v>NA</v>
      </c>
      <c r="AB3620" s="10">
        <f t="shared" si="352"/>
        <v>0</v>
      </c>
      <c r="AC3620" t="str">
        <f t="shared" si="353"/>
        <v>m</v>
      </c>
      <c r="AD3620" t="s">
        <v>7146</v>
      </c>
    </row>
    <row r="3621" spans="1:30" x14ac:dyDescent="0.2">
      <c r="A3621" s="8" t="s">
        <v>5241</v>
      </c>
      <c r="B3621" s="8" t="s">
        <v>7164</v>
      </c>
      <c r="C3621" s="8" t="s">
        <v>5242</v>
      </c>
      <c r="D3621" s="8" t="s">
        <v>5909</v>
      </c>
      <c r="E3621" s="8" t="s">
        <v>5910</v>
      </c>
      <c r="F3621" s="9" t="s">
        <v>4224</v>
      </c>
      <c r="G3621" s="8" t="s">
        <v>36</v>
      </c>
      <c r="H3621" s="8" t="s">
        <v>36</v>
      </c>
      <c r="I3621" s="8" t="s">
        <v>2727</v>
      </c>
      <c r="J3621" s="8" t="s">
        <v>1031</v>
      </c>
      <c r="K3621" s="8" t="s">
        <v>36</v>
      </c>
      <c r="L3621" s="8" t="s">
        <v>68</v>
      </c>
      <c r="M3621" s="10">
        <v>0.625</v>
      </c>
      <c r="N3621" s="10">
        <v>5</v>
      </c>
      <c r="O3621" s="11">
        <v>5.6749999999999998</v>
      </c>
      <c r="P3621" s="10">
        <v>1.135</v>
      </c>
      <c r="Q3621" s="10">
        <v>93</v>
      </c>
      <c r="R3621" s="10">
        <v>5.3763440860215104</v>
      </c>
      <c r="S3621" s="10">
        <v>1.50430107526882</v>
      </c>
      <c r="T3621" s="10">
        <v>0</v>
      </c>
      <c r="U3621" s="10">
        <v>0</v>
      </c>
      <c r="V3621" s="10">
        <v>0</v>
      </c>
      <c r="W3621" s="10">
        <f t="shared" si="348"/>
        <v>5.6749999999999998</v>
      </c>
      <c r="X3621" s="10">
        <f t="shared" si="349"/>
        <v>-5.6749999999999998</v>
      </c>
      <c r="Y3621" s="10">
        <f t="shared" si="350"/>
        <v>-1</v>
      </c>
      <c r="Z3621" s="10">
        <v>0</v>
      </c>
      <c r="AA3621" s="10" t="str">
        <f t="shared" si="351"/>
        <v>NA</v>
      </c>
      <c r="AB3621" s="10">
        <f t="shared" si="352"/>
        <v>0</v>
      </c>
      <c r="AC3621" t="str">
        <f t="shared" si="353"/>
        <v>h</v>
      </c>
      <c r="AD3621" t="s">
        <v>7152</v>
      </c>
    </row>
    <row r="3622" spans="1:30" x14ac:dyDescent="0.2">
      <c r="A3622" s="8" t="s">
        <v>5241</v>
      </c>
      <c r="B3622" s="8" t="s">
        <v>7164</v>
      </c>
      <c r="C3622" s="8" t="s">
        <v>5242</v>
      </c>
      <c r="D3622" s="8" t="s">
        <v>5911</v>
      </c>
      <c r="E3622" s="8" t="s">
        <v>5912</v>
      </c>
      <c r="F3622" s="9" t="s">
        <v>4216</v>
      </c>
      <c r="G3622" s="8" t="s">
        <v>36</v>
      </c>
      <c r="H3622" s="8" t="s">
        <v>36</v>
      </c>
      <c r="I3622" s="8" t="s">
        <v>5259</v>
      </c>
      <c r="J3622" s="8" t="s">
        <v>1031</v>
      </c>
      <c r="K3622" s="8" t="s">
        <v>36</v>
      </c>
      <c r="L3622" s="8" t="s">
        <v>68</v>
      </c>
      <c r="M3622" s="10">
        <v>0.625</v>
      </c>
      <c r="N3622" s="10">
        <v>5</v>
      </c>
      <c r="O3622" s="11">
        <v>6.6124999999999998</v>
      </c>
      <c r="P3622" s="10">
        <v>1.3225</v>
      </c>
      <c r="Q3622" s="10">
        <v>1839</v>
      </c>
      <c r="R3622" s="10">
        <v>0.27188689505165903</v>
      </c>
      <c r="S3622" s="10">
        <v>3.1160957041870598</v>
      </c>
      <c r="T3622" s="10">
        <v>0</v>
      </c>
      <c r="U3622" s="10">
        <v>0</v>
      </c>
      <c r="V3622" s="10">
        <v>0</v>
      </c>
      <c r="W3622" s="10">
        <f t="shared" si="348"/>
        <v>6.6124999999999998</v>
      </c>
      <c r="X3622" s="10">
        <f t="shared" si="349"/>
        <v>-6.6124999999999998</v>
      </c>
      <c r="Y3622" s="10">
        <f t="shared" si="350"/>
        <v>-1</v>
      </c>
      <c r="Z3622" s="10">
        <v>0</v>
      </c>
      <c r="AA3622" s="10" t="str">
        <f t="shared" si="351"/>
        <v>NA</v>
      </c>
      <c r="AB3622" s="10">
        <f t="shared" si="352"/>
        <v>0</v>
      </c>
      <c r="AC3622" t="str">
        <f t="shared" si="353"/>
        <v>a</v>
      </c>
      <c r="AD3622" t="s">
        <v>7134</v>
      </c>
    </row>
    <row r="3623" spans="1:30" x14ac:dyDescent="0.2">
      <c r="A3623" s="8" t="s">
        <v>5241</v>
      </c>
      <c r="B3623" s="8" t="s">
        <v>7164</v>
      </c>
      <c r="C3623" s="8" t="s">
        <v>5242</v>
      </c>
      <c r="D3623" s="8" t="s">
        <v>5913</v>
      </c>
      <c r="E3623" s="8" t="s">
        <v>5914</v>
      </c>
      <c r="F3623" s="9" t="s">
        <v>4224</v>
      </c>
      <c r="G3623" s="8" t="s">
        <v>36</v>
      </c>
      <c r="H3623" s="8" t="s">
        <v>36</v>
      </c>
      <c r="I3623" s="8" t="s">
        <v>2633</v>
      </c>
      <c r="J3623" s="8" t="s">
        <v>1031</v>
      </c>
      <c r="K3623" s="8" t="s">
        <v>36</v>
      </c>
      <c r="L3623" s="8" t="s">
        <v>68</v>
      </c>
      <c r="M3623" s="10">
        <v>0.625</v>
      </c>
      <c r="N3623" s="10">
        <v>19</v>
      </c>
      <c r="O3623" s="11">
        <v>7.4499999875</v>
      </c>
      <c r="P3623" s="10">
        <v>0.3921052625</v>
      </c>
      <c r="Q3623" s="10">
        <v>17220</v>
      </c>
      <c r="R3623" s="10">
        <v>0.110336817653891</v>
      </c>
      <c r="S3623" s="10">
        <v>1.4481765389082499</v>
      </c>
      <c r="T3623" s="10">
        <v>0</v>
      </c>
      <c r="U3623" s="10">
        <v>0</v>
      </c>
      <c r="V3623" s="10">
        <v>0</v>
      </c>
      <c r="W3623" s="10">
        <f t="shared" si="348"/>
        <v>7.4499999875</v>
      </c>
      <c r="X3623" s="10">
        <f t="shared" si="349"/>
        <v>-7.4499999875</v>
      </c>
      <c r="Y3623" s="10">
        <f t="shared" si="350"/>
        <v>-1</v>
      </c>
      <c r="Z3623" s="10">
        <v>0</v>
      </c>
      <c r="AA3623" s="10" t="str">
        <f t="shared" si="351"/>
        <v>NA</v>
      </c>
      <c r="AB3623" s="10">
        <f t="shared" si="352"/>
        <v>0</v>
      </c>
      <c r="AC3623" t="str">
        <f t="shared" si="353"/>
        <v>c</v>
      </c>
      <c r="AD3623" t="s">
        <v>7140</v>
      </c>
    </row>
    <row r="3624" spans="1:30" x14ac:dyDescent="0.2">
      <c r="A3624" s="8" t="s">
        <v>5241</v>
      </c>
      <c r="B3624" s="8" t="s">
        <v>7164</v>
      </c>
      <c r="C3624" s="8" t="s">
        <v>5242</v>
      </c>
      <c r="D3624" s="8" t="s">
        <v>5915</v>
      </c>
      <c r="E3624" s="8" t="s">
        <v>5916</v>
      </c>
      <c r="F3624" s="9" t="s">
        <v>4216</v>
      </c>
      <c r="G3624" s="8" t="s">
        <v>36</v>
      </c>
      <c r="H3624" s="8" t="s">
        <v>36</v>
      </c>
      <c r="I3624" s="8" t="s">
        <v>5308</v>
      </c>
      <c r="J3624" s="8" t="s">
        <v>1031</v>
      </c>
      <c r="K3624" s="8" t="s">
        <v>36</v>
      </c>
      <c r="L3624" s="8" t="s">
        <v>68</v>
      </c>
      <c r="M3624" s="10">
        <v>0.625</v>
      </c>
      <c r="N3624" s="10">
        <v>11</v>
      </c>
      <c r="O3624" s="11">
        <v>11.7499999375</v>
      </c>
      <c r="P3624" s="10">
        <v>1.0681818125</v>
      </c>
      <c r="Q3624" s="10">
        <v>2728</v>
      </c>
      <c r="R3624" s="10">
        <v>0.40322580645161304</v>
      </c>
      <c r="S3624" s="10">
        <v>3.33768328445748</v>
      </c>
      <c r="T3624" s="10">
        <v>0</v>
      </c>
      <c r="U3624" s="10">
        <v>0</v>
      </c>
      <c r="V3624" s="10">
        <v>0</v>
      </c>
      <c r="W3624" s="10">
        <f t="shared" si="348"/>
        <v>11.7499999375</v>
      </c>
      <c r="X3624" s="10">
        <f t="shared" si="349"/>
        <v>-11.7499999375</v>
      </c>
      <c r="Y3624" s="10">
        <f t="shared" si="350"/>
        <v>-1</v>
      </c>
      <c r="Z3624" s="10">
        <v>0</v>
      </c>
      <c r="AA3624" s="10" t="str">
        <f t="shared" si="351"/>
        <v>NA</v>
      </c>
      <c r="AB3624" s="10">
        <f t="shared" si="352"/>
        <v>0</v>
      </c>
      <c r="AC3624" t="str">
        <f t="shared" si="353"/>
        <v>a</v>
      </c>
      <c r="AD3624" t="s">
        <v>7134</v>
      </c>
    </row>
    <row r="3625" spans="1:30" x14ac:dyDescent="0.2">
      <c r="A3625" s="8" t="s">
        <v>5241</v>
      </c>
      <c r="B3625" s="8" t="s">
        <v>7164</v>
      </c>
      <c r="C3625" s="8" t="s">
        <v>5242</v>
      </c>
      <c r="D3625" s="8" t="s">
        <v>5917</v>
      </c>
      <c r="E3625" s="8" t="s">
        <v>5918</v>
      </c>
      <c r="F3625" s="9" t="s">
        <v>4216</v>
      </c>
      <c r="G3625" s="8" t="s">
        <v>36</v>
      </c>
      <c r="H3625" s="8" t="s">
        <v>36</v>
      </c>
      <c r="I3625" s="8" t="s">
        <v>5308</v>
      </c>
      <c r="J3625" s="8" t="s">
        <v>1031</v>
      </c>
      <c r="K3625" s="8" t="s">
        <v>36</v>
      </c>
      <c r="L3625" s="8" t="s">
        <v>68</v>
      </c>
      <c r="M3625" s="10">
        <v>0.625</v>
      </c>
      <c r="N3625" s="10">
        <v>18</v>
      </c>
      <c r="O3625" s="11">
        <v>17.174999925000002</v>
      </c>
      <c r="P3625" s="10">
        <v>0.95416666250000004</v>
      </c>
      <c r="Q3625" s="10">
        <v>3553</v>
      </c>
      <c r="R3625" s="10">
        <v>0.50661412890515101</v>
      </c>
      <c r="S3625" s="10">
        <v>3.5141289051505802</v>
      </c>
      <c r="T3625" s="10">
        <v>0</v>
      </c>
      <c r="U3625" s="10">
        <v>0</v>
      </c>
      <c r="V3625" s="10">
        <v>0</v>
      </c>
      <c r="W3625" s="10">
        <f t="shared" si="348"/>
        <v>17.174999925000002</v>
      </c>
      <c r="X3625" s="10">
        <f t="shared" si="349"/>
        <v>-17.174999925000002</v>
      </c>
      <c r="Y3625" s="10">
        <f t="shared" si="350"/>
        <v>-1</v>
      </c>
      <c r="Z3625" s="10">
        <v>0</v>
      </c>
      <c r="AA3625" s="10" t="str">
        <f t="shared" si="351"/>
        <v>NA</v>
      </c>
      <c r="AB3625" s="10">
        <f t="shared" si="352"/>
        <v>0</v>
      </c>
      <c r="AC3625" t="str">
        <f t="shared" si="353"/>
        <v>a</v>
      </c>
      <c r="AD3625" t="s">
        <v>7134</v>
      </c>
    </row>
    <row r="3626" spans="1:30" x14ac:dyDescent="0.2">
      <c r="A3626" s="8" t="s">
        <v>5241</v>
      </c>
      <c r="B3626" s="8" t="s">
        <v>7164</v>
      </c>
      <c r="C3626" s="8" t="s">
        <v>5242</v>
      </c>
      <c r="D3626" s="8" t="s">
        <v>5919</v>
      </c>
      <c r="E3626" s="8" t="s">
        <v>5920</v>
      </c>
      <c r="F3626" s="9" t="s">
        <v>4216</v>
      </c>
      <c r="G3626" s="8" t="s">
        <v>36</v>
      </c>
      <c r="H3626" s="8" t="s">
        <v>36</v>
      </c>
      <c r="I3626" s="8" t="s">
        <v>5308</v>
      </c>
      <c r="J3626" s="8" t="s">
        <v>1031</v>
      </c>
      <c r="K3626" s="8" t="s">
        <v>36</v>
      </c>
      <c r="L3626" s="8" t="s">
        <v>68</v>
      </c>
      <c r="M3626" s="10">
        <v>0.625</v>
      </c>
      <c r="N3626" s="10">
        <v>42</v>
      </c>
      <c r="O3626" s="11">
        <v>45.98749995</v>
      </c>
      <c r="P3626" s="10">
        <v>1.094940475</v>
      </c>
      <c r="Q3626" s="10">
        <v>1924</v>
      </c>
      <c r="R3626" s="10">
        <v>2.1829521829521799</v>
      </c>
      <c r="S3626" s="10">
        <v>3.51127858627859</v>
      </c>
      <c r="T3626" s="10">
        <v>0</v>
      </c>
      <c r="U3626" s="10">
        <v>0</v>
      </c>
      <c r="V3626" s="10">
        <v>0</v>
      </c>
      <c r="W3626" s="10">
        <f t="shared" si="348"/>
        <v>45.98749995</v>
      </c>
      <c r="X3626" s="10">
        <f t="shared" si="349"/>
        <v>-45.98749995</v>
      </c>
      <c r="Y3626" s="10">
        <f t="shared" si="350"/>
        <v>-1</v>
      </c>
      <c r="Z3626" s="10">
        <v>0</v>
      </c>
      <c r="AA3626" s="10" t="str">
        <f t="shared" si="351"/>
        <v>NA</v>
      </c>
      <c r="AB3626" s="10">
        <f t="shared" si="352"/>
        <v>0</v>
      </c>
      <c r="AC3626" t="str">
        <f t="shared" si="353"/>
        <v>a</v>
      </c>
      <c r="AD3626" t="s">
        <v>7134</v>
      </c>
    </row>
    <row r="3627" spans="1:30" x14ac:dyDescent="0.2">
      <c r="A3627" s="8" t="s">
        <v>5241</v>
      </c>
      <c r="B3627" s="8" t="s">
        <v>7164</v>
      </c>
      <c r="C3627" s="8" t="s">
        <v>5242</v>
      </c>
      <c r="D3627" s="8" t="s">
        <v>5921</v>
      </c>
      <c r="E3627" s="8" t="s">
        <v>5922</v>
      </c>
      <c r="F3627" s="9" t="s">
        <v>4224</v>
      </c>
      <c r="G3627" s="8" t="s">
        <v>36</v>
      </c>
      <c r="H3627" s="8" t="s">
        <v>36</v>
      </c>
      <c r="I3627" s="8" t="s">
        <v>2977</v>
      </c>
      <c r="J3627" s="8" t="s">
        <v>1031</v>
      </c>
      <c r="K3627" s="8" t="s">
        <v>36</v>
      </c>
      <c r="L3627" s="8" t="s">
        <v>68</v>
      </c>
      <c r="M3627" s="10">
        <v>0.625</v>
      </c>
      <c r="N3627" s="10">
        <v>83</v>
      </c>
      <c r="O3627" s="11">
        <v>115.04999972500001</v>
      </c>
      <c r="P3627" s="10">
        <v>1.3861445750000001</v>
      </c>
      <c r="Q3627" s="10">
        <v>2594</v>
      </c>
      <c r="R3627" s="10">
        <v>3.1996915959907501</v>
      </c>
      <c r="S3627" s="10">
        <v>1.4896684656900501</v>
      </c>
      <c r="T3627" s="10">
        <v>0</v>
      </c>
      <c r="U3627" s="10">
        <v>0</v>
      </c>
      <c r="V3627" s="10">
        <v>0</v>
      </c>
      <c r="W3627" s="10">
        <f t="shared" si="348"/>
        <v>115.04999972500001</v>
      </c>
      <c r="X3627" s="10">
        <f t="shared" si="349"/>
        <v>-115.04999972500001</v>
      </c>
      <c r="Y3627" s="10">
        <f t="shared" si="350"/>
        <v>-1</v>
      </c>
      <c r="Z3627" s="10">
        <v>0</v>
      </c>
      <c r="AA3627" s="10" t="str">
        <f t="shared" si="351"/>
        <v>NA</v>
      </c>
      <c r="AB3627" s="10">
        <f t="shared" si="352"/>
        <v>0</v>
      </c>
      <c r="AC3627" t="str">
        <f t="shared" si="353"/>
        <v>d</v>
      </c>
      <c r="AD3627" t="s">
        <v>7147</v>
      </c>
    </row>
    <row r="3628" spans="1:30" x14ac:dyDescent="0.2">
      <c r="A3628" s="8" t="s">
        <v>5241</v>
      </c>
      <c r="B3628" s="8" t="s">
        <v>7164</v>
      </c>
      <c r="C3628" s="8" t="s">
        <v>5242</v>
      </c>
      <c r="D3628" s="8" t="s">
        <v>5923</v>
      </c>
      <c r="E3628" s="8" t="s">
        <v>273</v>
      </c>
      <c r="F3628" s="9" t="s">
        <v>4216</v>
      </c>
      <c r="G3628" s="8" t="s">
        <v>36</v>
      </c>
      <c r="H3628" s="8" t="s">
        <v>36</v>
      </c>
      <c r="I3628" s="8" t="s">
        <v>274</v>
      </c>
      <c r="J3628" s="8" t="s">
        <v>830</v>
      </c>
      <c r="K3628" s="8" t="s">
        <v>36</v>
      </c>
      <c r="L3628" s="8" t="s">
        <v>68</v>
      </c>
      <c r="M3628" s="10">
        <v>0.63749999999999996</v>
      </c>
      <c r="N3628" s="10">
        <v>1</v>
      </c>
      <c r="O3628" s="11">
        <v>0.65</v>
      </c>
      <c r="P3628" s="10">
        <v>0.65</v>
      </c>
      <c r="Q3628" s="10">
        <v>8</v>
      </c>
      <c r="R3628" s="10">
        <v>12.5</v>
      </c>
      <c r="S3628" s="10">
        <v>2.5</v>
      </c>
      <c r="T3628" s="10">
        <v>0</v>
      </c>
      <c r="U3628" s="10">
        <v>0</v>
      </c>
      <c r="V3628" s="10">
        <v>0</v>
      </c>
      <c r="W3628" s="10">
        <f t="shared" si="348"/>
        <v>0.65</v>
      </c>
      <c r="X3628" s="10">
        <f t="shared" si="349"/>
        <v>-0.65</v>
      </c>
      <c r="Y3628" s="10">
        <f t="shared" si="350"/>
        <v>-1</v>
      </c>
      <c r="Z3628" s="10">
        <v>0</v>
      </c>
      <c r="AA3628" s="10" t="str">
        <f t="shared" si="351"/>
        <v>NA</v>
      </c>
      <c r="AB3628" s="10">
        <f t="shared" si="352"/>
        <v>0</v>
      </c>
      <c r="AC3628" t="str">
        <f t="shared" si="353"/>
        <v>l</v>
      </c>
      <c r="AD3628" t="s">
        <v>7145</v>
      </c>
    </row>
    <row r="3629" spans="1:30" x14ac:dyDescent="0.2">
      <c r="A3629" s="8" t="s">
        <v>5241</v>
      </c>
      <c r="B3629" s="8" t="s">
        <v>7164</v>
      </c>
      <c r="C3629" s="8" t="s">
        <v>5242</v>
      </c>
      <c r="D3629" s="8" t="s">
        <v>5924</v>
      </c>
      <c r="E3629" s="8" t="s">
        <v>5925</v>
      </c>
      <c r="F3629" s="9" t="s">
        <v>4216</v>
      </c>
      <c r="G3629" s="8" t="s">
        <v>36</v>
      </c>
      <c r="H3629" s="8" t="s">
        <v>36</v>
      </c>
      <c r="I3629" s="8" t="s">
        <v>5308</v>
      </c>
      <c r="J3629" s="8" t="s">
        <v>1031</v>
      </c>
      <c r="K3629" s="8" t="s">
        <v>36</v>
      </c>
      <c r="L3629" s="8" t="s">
        <v>68</v>
      </c>
      <c r="M3629" s="10">
        <v>0.63749999999999996</v>
      </c>
      <c r="N3629" s="10">
        <v>2</v>
      </c>
      <c r="O3629" s="11">
        <v>1.6875</v>
      </c>
      <c r="P3629" s="10">
        <v>0.84375</v>
      </c>
      <c r="Q3629" s="10">
        <v>770</v>
      </c>
      <c r="R3629" s="10">
        <v>0.25974025974025999</v>
      </c>
      <c r="S3629" s="10">
        <v>3.12077922077922</v>
      </c>
      <c r="T3629" s="10">
        <v>0</v>
      </c>
      <c r="U3629" s="10">
        <v>0</v>
      </c>
      <c r="V3629" s="10">
        <v>0</v>
      </c>
      <c r="W3629" s="10">
        <f t="shared" si="348"/>
        <v>1.6875</v>
      </c>
      <c r="X3629" s="10">
        <f t="shared" si="349"/>
        <v>-1.6875</v>
      </c>
      <c r="Y3629" s="10">
        <f t="shared" si="350"/>
        <v>-1</v>
      </c>
      <c r="Z3629" s="10">
        <v>0</v>
      </c>
      <c r="AA3629" s="10" t="str">
        <f t="shared" si="351"/>
        <v>NA</v>
      </c>
      <c r="AB3629" s="10">
        <f t="shared" si="352"/>
        <v>0</v>
      </c>
      <c r="AC3629" t="str">
        <f t="shared" si="353"/>
        <v>a</v>
      </c>
      <c r="AD3629" t="s">
        <v>7134</v>
      </c>
    </row>
    <row r="3630" spans="1:30" x14ac:dyDescent="0.2">
      <c r="A3630" s="8" t="s">
        <v>5241</v>
      </c>
      <c r="B3630" s="8" t="s">
        <v>7164</v>
      </c>
      <c r="C3630" s="8" t="s">
        <v>5242</v>
      </c>
      <c r="D3630" s="8" t="s">
        <v>5926</v>
      </c>
      <c r="E3630" s="8" t="s">
        <v>4695</v>
      </c>
      <c r="F3630" s="9" t="s">
        <v>4216</v>
      </c>
      <c r="G3630" s="8" t="s">
        <v>36</v>
      </c>
      <c r="H3630" s="8" t="s">
        <v>36</v>
      </c>
      <c r="I3630" s="8" t="s">
        <v>294</v>
      </c>
      <c r="J3630" s="8" t="s">
        <v>830</v>
      </c>
      <c r="K3630" s="8" t="s">
        <v>36</v>
      </c>
      <c r="L3630" s="8" t="s">
        <v>68</v>
      </c>
      <c r="M3630" s="10">
        <v>0.63749999999999996</v>
      </c>
      <c r="N3630" s="10">
        <v>6</v>
      </c>
      <c r="O3630" s="11">
        <v>4.9999999499999994</v>
      </c>
      <c r="P3630" s="10">
        <v>0.8333333249999999</v>
      </c>
      <c r="Q3630" s="10">
        <v>248</v>
      </c>
      <c r="R3630" s="10">
        <v>2.4193548387096802</v>
      </c>
      <c r="S3630" s="10">
        <v>2.70887096774194</v>
      </c>
      <c r="T3630" s="10">
        <v>0</v>
      </c>
      <c r="U3630" s="10">
        <v>0</v>
      </c>
      <c r="V3630" s="10">
        <v>0</v>
      </c>
      <c r="W3630" s="10">
        <f t="shared" si="348"/>
        <v>4.9999999499999994</v>
      </c>
      <c r="X3630" s="10">
        <f t="shared" si="349"/>
        <v>-4.9999999499999994</v>
      </c>
      <c r="Y3630" s="10">
        <f t="shared" si="350"/>
        <v>-1</v>
      </c>
      <c r="Z3630" s="10">
        <v>0</v>
      </c>
      <c r="AA3630" s="10" t="str">
        <f t="shared" si="351"/>
        <v>NA</v>
      </c>
      <c r="AB3630" s="10">
        <f t="shared" si="352"/>
        <v>0</v>
      </c>
      <c r="AC3630" t="str">
        <f t="shared" si="353"/>
        <v>c</v>
      </c>
      <c r="AD3630" t="s">
        <v>7140</v>
      </c>
    </row>
    <row r="3631" spans="1:30" x14ac:dyDescent="0.2">
      <c r="A3631" s="8" t="s">
        <v>5241</v>
      </c>
      <c r="B3631" s="8" t="s">
        <v>7164</v>
      </c>
      <c r="C3631" s="8" t="s">
        <v>5242</v>
      </c>
      <c r="D3631" s="8" t="s">
        <v>5927</v>
      </c>
      <c r="E3631" s="8" t="s">
        <v>4675</v>
      </c>
      <c r="F3631" s="9" t="s">
        <v>4216</v>
      </c>
      <c r="G3631" s="8" t="s">
        <v>36</v>
      </c>
      <c r="H3631" s="8" t="s">
        <v>36</v>
      </c>
      <c r="I3631" s="8" t="s">
        <v>294</v>
      </c>
      <c r="J3631" s="8" t="s">
        <v>830</v>
      </c>
      <c r="K3631" s="8" t="s">
        <v>36</v>
      </c>
      <c r="L3631" s="8" t="s">
        <v>68</v>
      </c>
      <c r="M3631" s="10">
        <v>0.63749999999999996</v>
      </c>
      <c r="N3631" s="10">
        <v>5</v>
      </c>
      <c r="O3631" s="11">
        <v>6.1624999999999996</v>
      </c>
      <c r="P3631" s="10">
        <v>1.2324999999999999</v>
      </c>
      <c r="Q3631" s="10">
        <v>392</v>
      </c>
      <c r="R3631" s="10">
        <v>1.27551020408163</v>
      </c>
      <c r="S3631" s="10">
        <v>3.2382653061224498</v>
      </c>
      <c r="T3631" s="10">
        <v>0</v>
      </c>
      <c r="U3631" s="10">
        <v>0</v>
      </c>
      <c r="V3631" s="10">
        <v>0</v>
      </c>
      <c r="W3631" s="10">
        <f t="shared" si="348"/>
        <v>6.1624999999999996</v>
      </c>
      <c r="X3631" s="10">
        <f t="shared" si="349"/>
        <v>-6.1624999999999996</v>
      </c>
      <c r="Y3631" s="10">
        <f t="shared" si="350"/>
        <v>-1</v>
      </c>
      <c r="Z3631" s="10">
        <v>0</v>
      </c>
      <c r="AA3631" s="10" t="str">
        <f t="shared" si="351"/>
        <v>NA</v>
      </c>
      <c r="AB3631" s="10">
        <f t="shared" si="352"/>
        <v>0</v>
      </c>
      <c r="AC3631" t="str">
        <f t="shared" si="353"/>
        <v>c</v>
      </c>
      <c r="AD3631" t="s">
        <v>7140</v>
      </c>
    </row>
    <row r="3632" spans="1:30" x14ac:dyDescent="0.2">
      <c r="A3632" s="8" t="s">
        <v>5241</v>
      </c>
      <c r="B3632" s="8" t="s">
        <v>7164</v>
      </c>
      <c r="C3632" s="8" t="s">
        <v>5242</v>
      </c>
      <c r="D3632" s="8" t="s">
        <v>5928</v>
      </c>
      <c r="E3632" s="8" t="s">
        <v>3000</v>
      </c>
      <c r="F3632" s="9" t="s">
        <v>4224</v>
      </c>
      <c r="G3632" s="8" t="s">
        <v>36</v>
      </c>
      <c r="H3632" s="8" t="s">
        <v>36</v>
      </c>
      <c r="I3632" s="8" t="s">
        <v>2909</v>
      </c>
      <c r="J3632" s="8" t="s">
        <v>1031</v>
      </c>
      <c r="K3632" s="8" t="s">
        <v>36</v>
      </c>
      <c r="L3632" s="8" t="s">
        <v>68</v>
      </c>
      <c r="M3632" s="10">
        <v>0.63749999999999996</v>
      </c>
      <c r="N3632" s="10">
        <v>11</v>
      </c>
      <c r="O3632" s="11">
        <v>6.4374998875000005</v>
      </c>
      <c r="P3632" s="10">
        <v>0.58522726250000001</v>
      </c>
      <c r="Q3632" s="10">
        <v>169</v>
      </c>
      <c r="R3632" s="10">
        <v>6.5088757396449699</v>
      </c>
      <c r="S3632" s="10">
        <v>2.0822485207100598</v>
      </c>
      <c r="T3632" s="10">
        <v>0</v>
      </c>
      <c r="U3632" s="10">
        <v>0</v>
      </c>
      <c r="V3632" s="10">
        <v>0</v>
      </c>
      <c r="W3632" s="10">
        <f t="shared" si="348"/>
        <v>6.4374998875000005</v>
      </c>
      <c r="X3632" s="10">
        <f t="shared" si="349"/>
        <v>-6.4374998875000005</v>
      </c>
      <c r="Y3632" s="10">
        <f t="shared" si="350"/>
        <v>-1</v>
      </c>
      <c r="Z3632" s="10">
        <v>0</v>
      </c>
      <c r="AA3632" s="10" t="str">
        <f t="shared" si="351"/>
        <v>NA</v>
      </c>
      <c r="AB3632" s="10">
        <f t="shared" si="352"/>
        <v>0</v>
      </c>
      <c r="AC3632" t="str">
        <f t="shared" si="353"/>
        <v>f</v>
      </c>
      <c r="AD3632" t="s">
        <v>7138</v>
      </c>
    </row>
    <row r="3633" spans="1:30" x14ac:dyDescent="0.2">
      <c r="A3633" s="8" t="s">
        <v>5241</v>
      </c>
      <c r="B3633" s="8" t="s">
        <v>7164</v>
      </c>
      <c r="C3633" s="8" t="s">
        <v>5242</v>
      </c>
      <c r="D3633" s="8" t="s">
        <v>5929</v>
      </c>
      <c r="E3633" s="8" t="s">
        <v>5930</v>
      </c>
      <c r="F3633" s="9" t="s">
        <v>4224</v>
      </c>
      <c r="G3633" s="8" t="s">
        <v>36</v>
      </c>
      <c r="H3633" s="8" t="s">
        <v>36</v>
      </c>
      <c r="I3633" s="8" t="s">
        <v>2909</v>
      </c>
      <c r="J3633" s="8" t="s">
        <v>1031</v>
      </c>
      <c r="K3633" s="8" t="s">
        <v>36</v>
      </c>
      <c r="L3633" s="8" t="s">
        <v>68</v>
      </c>
      <c r="M3633" s="10">
        <v>0.63749999999999996</v>
      </c>
      <c r="N3633" s="10">
        <v>7</v>
      </c>
      <c r="O3633" s="11">
        <v>6.65</v>
      </c>
      <c r="P3633" s="10">
        <v>0.95</v>
      </c>
      <c r="Q3633" s="10">
        <v>186</v>
      </c>
      <c r="R3633" s="10">
        <v>3.76344086021505</v>
      </c>
      <c r="S3633" s="10">
        <v>2.6376344086021501</v>
      </c>
      <c r="T3633" s="10">
        <v>0</v>
      </c>
      <c r="U3633" s="10">
        <v>0</v>
      </c>
      <c r="V3633" s="10">
        <v>0</v>
      </c>
      <c r="W3633" s="10">
        <f t="shared" si="348"/>
        <v>6.65</v>
      </c>
      <c r="X3633" s="10">
        <f t="shared" si="349"/>
        <v>-6.65</v>
      </c>
      <c r="Y3633" s="10">
        <f t="shared" si="350"/>
        <v>-1</v>
      </c>
      <c r="Z3633" s="10">
        <v>0</v>
      </c>
      <c r="AA3633" s="10" t="str">
        <f t="shared" si="351"/>
        <v>NA</v>
      </c>
      <c r="AB3633" s="10">
        <f t="shared" si="352"/>
        <v>0</v>
      </c>
      <c r="AC3633" t="str">
        <f t="shared" si="353"/>
        <v>f</v>
      </c>
      <c r="AD3633" t="s">
        <v>7138</v>
      </c>
    </row>
    <row r="3634" spans="1:30" x14ac:dyDescent="0.2">
      <c r="A3634" s="8" t="s">
        <v>5241</v>
      </c>
      <c r="B3634" s="8" t="s">
        <v>7164</v>
      </c>
      <c r="C3634" s="8" t="s">
        <v>5242</v>
      </c>
      <c r="D3634" s="8" t="s">
        <v>5931</v>
      </c>
      <c r="E3634" s="8" t="s">
        <v>5160</v>
      </c>
      <c r="F3634" s="9" t="s">
        <v>4216</v>
      </c>
      <c r="G3634" s="8" t="s">
        <v>36</v>
      </c>
      <c r="H3634" s="8" t="s">
        <v>36</v>
      </c>
      <c r="I3634" s="8" t="s">
        <v>294</v>
      </c>
      <c r="J3634" s="8" t="s">
        <v>830</v>
      </c>
      <c r="K3634" s="8" t="s">
        <v>36</v>
      </c>
      <c r="L3634" s="8" t="s">
        <v>68</v>
      </c>
      <c r="M3634" s="10">
        <v>0.63749999999999996</v>
      </c>
      <c r="N3634" s="10">
        <v>7</v>
      </c>
      <c r="O3634" s="11">
        <v>7.5250000000000004</v>
      </c>
      <c r="P3634" s="10">
        <v>1.075</v>
      </c>
      <c r="Q3634" s="10">
        <v>249</v>
      </c>
      <c r="R3634" s="10">
        <v>2.8112449799196799</v>
      </c>
      <c r="S3634" s="10">
        <v>3.01004016064257</v>
      </c>
      <c r="T3634" s="10">
        <v>0</v>
      </c>
      <c r="U3634" s="10">
        <v>0</v>
      </c>
      <c r="V3634" s="10">
        <v>0</v>
      </c>
      <c r="W3634" s="10">
        <f t="shared" si="348"/>
        <v>7.5250000000000004</v>
      </c>
      <c r="X3634" s="10">
        <f t="shared" si="349"/>
        <v>-7.5250000000000004</v>
      </c>
      <c r="Y3634" s="10">
        <f t="shared" si="350"/>
        <v>-1</v>
      </c>
      <c r="Z3634" s="10">
        <v>0</v>
      </c>
      <c r="AA3634" s="10" t="str">
        <f t="shared" si="351"/>
        <v>NA</v>
      </c>
      <c r="AB3634" s="10">
        <f t="shared" si="352"/>
        <v>0</v>
      </c>
      <c r="AC3634" t="str">
        <f t="shared" si="353"/>
        <v>p</v>
      </c>
      <c r="AD3634" t="s">
        <v>7137</v>
      </c>
    </row>
    <row r="3635" spans="1:30" x14ac:dyDescent="0.2">
      <c r="A3635" s="8" t="s">
        <v>5241</v>
      </c>
      <c r="B3635" s="8" t="s">
        <v>7164</v>
      </c>
      <c r="C3635" s="8" t="s">
        <v>5242</v>
      </c>
      <c r="D3635" s="8" t="s">
        <v>5932</v>
      </c>
      <c r="E3635" s="8" t="s">
        <v>5933</v>
      </c>
      <c r="F3635" s="9" t="s">
        <v>4224</v>
      </c>
      <c r="G3635" s="8" t="s">
        <v>36</v>
      </c>
      <c r="H3635" s="8" t="s">
        <v>36</v>
      </c>
      <c r="I3635" s="8" t="s">
        <v>2894</v>
      </c>
      <c r="J3635" s="8" t="s">
        <v>1031</v>
      </c>
      <c r="K3635" s="8" t="s">
        <v>36</v>
      </c>
      <c r="L3635" s="8" t="s">
        <v>68</v>
      </c>
      <c r="M3635" s="10">
        <v>0.63749999999999996</v>
      </c>
      <c r="N3635" s="10">
        <v>4</v>
      </c>
      <c r="O3635" s="11">
        <v>7.625</v>
      </c>
      <c r="P3635" s="10">
        <v>1.90625</v>
      </c>
      <c r="Q3635" s="10">
        <v>104</v>
      </c>
      <c r="R3635" s="10">
        <v>3.8461538461538498</v>
      </c>
      <c r="S3635" s="10">
        <v>2.25</v>
      </c>
      <c r="T3635" s="10">
        <v>0</v>
      </c>
      <c r="U3635" s="10">
        <v>0</v>
      </c>
      <c r="V3635" s="10">
        <v>0</v>
      </c>
      <c r="W3635" s="10">
        <f t="shared" si="348"/>
        <v>7.625</v>
      </c>
      <c r="X3635" s="10">
        <f t="shared" si="349"/>
        <v>-7.625</v>
      </c>
      <c r="Y3635" s="10">
        <f t="shared" si="350"/>
        <v>-1</v>
      </c>
      <c r="Z3635" s="10">
        <v>0</v>
      </c>
      <c r="AA3635" s="10" t="str">
        <f t="shared" si="351"/>
        <v>NA</v>
      </c>
      <c r="AB3635" s="10">
        <f t="shared" si="352"/>
        <v>0</v>
      </c>
      <c r="AC3635" t="str">
        <f t="shared" si="353"/>
        <v>l</v>
      </c>
      <c r="AD3635" t="s">
        <v>7145</v>
      </c>
    </row>
    <row r="3636" spans="1:30" x14ac:dyDescent="0.2">
      <c r="A3636" s="8" t="s">
        <v>5241</v>
      </c>
      <c r="B3636" s="8" t="s">
        <v>7164</v>
      </c>
      <c r="C3636" s="8" t="s">
        <v>5242</v>
      </c>
      <c r="D3636" s="8" t="s">
        <v>5934</v>
      </c>
      <c r="E3636" s="8" t="s">
        <v>5935</v>
      </c>
      <c r="F3636" s="9" t="s">
        <v>4224</v>
      </c>
      <c r="G3636" s="8" t="s">
        <v>36</v>
      </c>
      <c r="H3636" s="8" t="s">
        <v>36</v>
      </c>
      <c r="I3636" s="8" t="s">
        <v>2586</v>
      </c>
      <c r="J3636" s="8" t="s">
        <v>1031</v>
      </c>
      <c r="K3636" s="8" t="s">
        <v>36</v>
      </c>
      <c r="L3636" s="8" t="s">
        <v>68</v>
      </c>
      <c r="M3636" s="10">
        <v>0.63749999999999996</v>
      </c>
      <c r="N3636" s="10">
        <v>14</v>
      </c>
      <c r="O3636" s="11">
        <v>8.5749999999999993</v>
      </c>
      <c r="P3636" s="10">
        <v>0.61250000000000004</v>
      </c>
      <c r="Q3636" s="10">
        <v>484</v>
      </c>
      <c r="R3636" s="10">
        <v>2.8925619834710701</v>
      </c>
      <c r="S3636" s="10">
        <v>2.3931818181818199</v>
      </c>
      <c r="T3636" s="10">
        <v>0</v>
      </c>
      <c r="U3636" s="10">
        <v>0</v>
      </c>
      <c r="V3636" s="10">
        <v>0</v>
      </c>
      <c r="W3636" s="10">
        <f t="shared" si="348"/>
        <v>8.5749999999999993</v>
      </c>
      <c r="X3636" s="10">
        <f t="shared" si="349"/>
        <v>-8.5749999999999993</v>
      </c>
      <c r="Y3636" s="10">
        <f t="shared" si="350"/>
        <v>-1</v>
      </c>
      <c r="Z3636" s="10">
        <v>0</v>
      </c>
      <c r="AA3636" s="10" t="str">
        <f t="shared" si="351"/>
        <v>NA</v>
      </c>
      <c r="AB3636" s="10">
        <f t="shared" si="352"/>
        <v>0</v>
      </c>
      <c r="AC3636" t="str">
        <f t="shared" si="353"/>
        <v>c</v>
      </c>
      <c r="AD3636" t="s">
        <v>7140</v>
      </c>
    </row>
    <row r="3637" spans="1:30" x14ac:dyDescent="0.2">
      <c r="A3637" s="8" t="s">
        <v>5241</v>
      </c>
      <c r="B3637" s="8" t="s">
        <v>7164</v>
      </c>
      <c r="C3637" s="8" t="s">
        <v>5242</v>
      </c>
      <c r="D3637" s="8" t="s">
        <v>5936</v>
      </c>
      <c r="E3637" s="8" t="s">
        <v>5937</v>
      </c>
      <c r="F3637" s="9" t="s">
        <v>4224</v>
      </c>
      <c r="G3637" s="8" t="s">
        <v>36</v>
      </c>
      <c r="H3637" s="8" t="s">
        <v>36</v>
      </c>
      <c r="I3637" s="8" t="s">
        <v>2488</v>
      </c>
      <c r="J3637" s="8" t="s">
        <v>1031</v>
      </c>
      <c r="K3637" s="8" t="s">
        <v>36</v>
      </c>
      <c r="L3637" s="8" t="s">
        <v>68</v>
      </c>
      <c r="M3637" s="10">
        <v>0.63749999999999996</v>
      </c>
      <c r="N3637" s="10">
        <v>24</v>
      </c>
      <c r="O3637" s="11">
        <v>13.612500000000001</v>
      </c>
      <c r="P3637" s="10">
        <v>0.56718749999999996</v>
      </c>
      <c r="Q3637" s="10">
        <v>247</v>
      </c>
      <c r="R3637" s="10">
        <v>9.7165991902834001</v>
      </c>
      <c r="S3637" s="10">
        <v>1.81457489878543</v>
      </c>
      <c r="T3637" s="10">
        <v>0</v>
      </c>
      <c r="U3637" s="10">
        <v>0</v>
      </c>
      <c r="V3637" s="10">
        <v>0</v>
      </c>
      <c r="W3637" s="10">
        <f t="shared" si="348"/>
        <v>13.612500000000001</v>
      </c>
      <c r="X3637" s="10">
        <f t="shared" si="349"/>
        <v>-13.612500000000001</v>
      </c>
      <c r="Y3637" s="10">
        <f t="shared" si="350"/>
        <v>-1</v>
      </c>
      <c r="Z3637" s="10">
        <v>0</v>
      </c>
      <c r="AA3637" s="10" t="str">
        <f t="shared" si="351"/>
        <v>NA</v>
      </c>
      <c r="AB3637" s="10">
        <f t="shared" si="352"/>
        <v>0</v>
      </c>
      <c r="AC3637" t="str">
        <f t="shared" si="353"/>
        <v>f</v>
      </c>
      <c r="AD3637" t="s">
        <v>7138</v>
      </c>
    </row>
    <row r="3638" spans="1:30" x14ac:dyDescent="0.2">
      <c r="A3638" s="8" t="s">
        <v>5241</v>
      </c>
      <c r="B3638" s="8" t="s">
        <v>7164</v>
      </c>
      <c r="C3638" s="8" t="s">
        <v>5242</v>
      </c>
      <c r="D3638" s="8" t="s">
        <v>5938</v>
      </c>
      <c r="E3638" s="8" t="s">
        <v>5939</v>
      </c>
      <c r="F3638" s="9" t="s">
        <v>4224</v>
      </c>
      <c r="G3638" s="8" t="s">
        <v>36</v>
      </c>
      <c r="H3638" s="8" t="s">
        <v>36</v>
      </c>
      <c r="I3638" s="8" t="s">
        <v>2488</v>
      </c>
      <c r="J3638" s="8" t="s">
        <v>1031</v>
      </c>
      <c r="K3638" s="8" t="s">
        <v>36</v>
      </c>
      <c r="L3638" s="8" t="s">
        <v>68</v>
      </c>
      <c r="M3638" s="10">
        <v>0.63749999999999996</v>
      </c>
      <c r="N3638" s="10">
        <v>19</v>
      </c>
      <c r="O3638" s="11">
        <v>14.274999962499999</v>
      </c>
      <c r="P3638" s="10">
        <v>0.75131578749999994</v>
      </c>
      <c r="Q3638" s="10">
        <v>1222</v>
      </c>
      <c r="R3638" s="10">
        <v>1.5548281505728301</v>
      </c>
      <c r="S3638" s="10">
        <v>1.9333060556464801</v>
      </c>
      <c r="T3638" s="10">
        <v>0</v>
      </c>
      <c r="U3638" s="10">
        <v>0</v>
      </c>
      <c r="V3638" s="10">
        <v>0</v>
      </c>
      <c r="W3638" s="10">
        <f t="shared" si="348"/>
        <v>14.274999962499999</v>
      </c>
      <c r="X3638" s="10">
        <f t="shared" si="349"/>
        <v>-14.274999962499999</v>
      </c>
      <c r="Y3638" s="10">
        <f t="shared" si="350"/>
        <v>-1</v>
      </c>
      <c r="Z3638" s="10">
        <v>0</v>
      </c>
      <c r="AA3638" s="10" t="str">
        <f t="shared" si="351"/>
        <v>NA</v>
      </c>
      <c r="AB3638" s="10">
        <f t="shared" si="352"/>
        <v>0</v>
      </c>
      <c r="AC3638" t="str">
        <f t="shared" si="353"/>
        <v>f</v>
      </c>
      <c r="AD3638" t="s">
        <v>7138</v>
      </c>
    </row>
    <row r="3639" spans="1:30" x14ac:dyDescent="0.2">
      <c r="A3639" s="8" t="s">
        <v>5241</v>
      </c>
      <c r="B3639" s="8" t="s">
        <v>7164</v>
      </c>
      <c r="C3639" s="8" t="s">
        <v>5242</v>
      </c>
      <c r="D3639" s="8" t="s">
        <v>5940</v>
      </c>
      <c r="E3639" s="8" t="s">
        <v>5941</v>
      </c>
      <c r="F3639" s="9" t="s">
        <v>4224</v>
      </c>
      <c r="G3639" s="8" t="s">
        <v>36</v>
      </c>
      <c r="H3639" s="8" t="s">
        <v>36</v>
      </c>
      <c r="I3639" s="8" t="s">
        <v>2586</v>
      </c>
      <c r="J3639" s="8" t="s">
        <v>1031</v>
      </c>
      <c r="K3639" s="8" t="s">
        <v>36</v>
      </c>
      <c r="L3639" s="8" t="s">
        <v>68</v>
      </c>
      <c r="M3639" s="10">
        <v>0.63749999999999996</v>
      </c>
      <c r="N3639" s="10">
        <v>21</v>
      </c>
      <c r="O3639" s="11">
        <v>15.887499862499999</v>
      </c>
      <c r="P3639" s="10">
        <v>0.75654761249999991</v>
      </c>
      <c r="Q3639" s="10">
        <v>233</v>
      </c>
      <c r="R3639" s="10">
        <v>9.0128755364806903</v>
      </c>
      <c r="S3639" s="10">
        <v>1.7798283261802601</v>
      </c>
      <c r="T3639" s="10">
        <v>0</v>
      </c>
      <c r="U3639" s="10">
        <v>0</v>
      </c>
      <c r="V3639" s="10">
        <v>0</v>
      </c>
      <c r="W3639" s="10">
        <f t="shared" si="348"/>
        <v>15.887499862499999</v>
      </c>
      <c r="X3639" s="10">
        <f t="shared" si="349"/>
        <v>-15.887499862499999</v>
      </c>
      <c r="Y3639" s="10">
        <f t="shared" si="350"/>
        <v>-1</v>
      </c>
      <c r="Z3639" s="10">
        <v>0</v>
      </c>
      <c r="AA3639" s="10" t="str">
        <f t="shared" si="351"/>
        <v>NA</v>
      </c>
      <c r="AB3639" s="10">
        <f t="shared" si="352"/>
        <v>0</v>
      </c>
      <c r="AC3639" t="str">
        <f t="shared" si="353"/>
        <v>c</v>
      </c>
      <c r="AD3639" t="s">
        <v>7140</v>
      </c>
    </row>
    <row r="3640" spans="1:30" x14ac:dyDescent="0.2">
      <c r="A3640" s="8" t="s">
        <v>5241</v>
      </c>
      <c r="B3640" s="8" t="s">
        <v>7164</v>
      </c>
      <c r="C3640" s="8" t="s">
        <v>5242</v>
      </c>
      <c r="D3640" s="8" t="s">
        <v>5942</v>
      </c>
      <c r="E3640" s="8" t="s">
        <v>5943</v>
      </c>
      <c r="F3640" s="9" t="s">
        <v>4224</v>
      </c>
      <c r="G3640" s="8" t="s">
        <v>36</v>
      </c>
      <c r="H3640" s="8" t="s">
        <v>36</v>
      </c>
      <c r="I3640" s="8" t="s">
        <v>2488</v>
      </c>
      <c r="J3640" s="8" t="s">
        <v>1031</v>
      </c>
      <c r="K3640" s="8" t="s">
        <v>36</v>
      </c>
      <c r="L3640" s="8" t="s">
        <v>68</v>
      </c>
      <c r="M3640" s="10">
        <v>0.63749999999999996</v>
      </c>
      <c r="N3640" s="10">
        <v>25</v>
      </c>
      <c r="O3640" s="11">
        <v>21.7</v>
      </c>
      <c r="P3640" s="10">
        <v>0.86799999999999999</v>
      </c>
      <c r="Q3640" s="10">
        <v>352</v>
      </c>
      <c r="R3640" s="10">
        <v>7.1022727272727302</v>
      </c>
      <c r="S3640" s="10">
        <v>2.0181818181818199</v>
      </c>
      <c r="T3640" s="10">
        <v>0</v>
      </c>
      <c r="U3640" s="10">
        <v>0</v>
      </c>
      <c r="V3640" s="10">
        <v>0</v>
      </c>
      <c r="W3640" s="10">
        <f t="shared" si="348"/>
        <v>21.7</v>
      </c>
      <c r="X3640" s="10">
        <f t="shared" si="349"/>
        <v>-21.7</v>
      </c>
      <c r="Y3640" s="10">
        <f t="shared" si="350"/>
        <v>-1</v>
      </c>
      <c r="Z3640" s="10">
        <v>0</v>
      </c>
      <c r="AA3640" s="10" t="str">
        <f t="shared" si="351"/>
        <v>NA</v>
      </c>
      <c r="AB3640" s="10">
        <f t="shared" si="352"/>
        <v>0</v>
      </c>
      <c r="AC3640" t="str">
        <f t="shared" si="353"/>
        <v>f</v>
      </c>
      <c r="AD3640" t="s">
        <v>7138</v>
      </c>
    </row>
    <row r="3641" spans="1:30" x14ac:dyDescent="0.2">
      <c r="A3641" s="8" t="s">
        <v>5241</v>
      </c>
      <c r="B3641" s="8" t="s">
        <v>7164</v>
      </c>
      <c r="C3641" s="8" t="s">
        <v>5242</v>
      </c>
      <c r="D3641" s="8" t="s">
        <v>5944</v>
      </c>
      <c r="E3641" s="8" t="s">
        <v>5945</v>
      </c>
      <c r="F3641" s="9" t="s">
        <v>4224</v>
      </c>
      <c r="G3641" s="8" t="s">
        <v>36</v>
      </c>
      <c r="H3641" s="8" t="s">
        <v>36</v>
      </c>
      <c r="I3641" s="8" t="s">
        <v>5592</v>
      </c>
      <c r="J3641" s="8" t="s">
        <v>1031</v>
      </c>
      <c r="K3641" s="8" t="s">
        <v>36</v>
      </c>
      <c r="L3641" s="8" t="s">
        <v>37</v>
      </c>
      <c r="M3641" s="10">
        <v>0.63749999999999996</v>
      </c>
      <c r="N3641" s="10">
        <v>33</v>
      </c>
      <c r="O3641" s="11">
        <v>23.412499687500002</v>
      </c>
      <c r="P3641" s="10">
        <v>0.70946968750000006</v>
      </c>
      <c r="Q3641" s="10">
        <v>299</v>
      </c>
      <c r="R3641" s="10">
        <v>11.036789297658901</v>
      </c>
      <c r="S3641" s="10">
        <v>3.4745819397993301</v>
      </c>
      <c r="T3641" s="10">
        <v>0</v>
      </c>
      <c r="U3641" s="10">
        <v>0</v>
      </c>
      <c r="V3641" s="10">
        <v>0</v>
      </c>
      <c r="W3641" s="10">
        <f t="shared" si="348"/>
        <v>23.412499687500002</v>
      </c>
      <c r="X3641" s="10">
        <f t="shared" si="349"/>
        <v>-23.412499687500002</v>
      </c>
      <c r="Y3641" s="10">
        <f t="shared" si="350"/>
        <v>-1</v>
      </c>
      <c r="Z3641" s="10">
        <v>0</v>
      </c>
      <c r="AA3641" s="10" t="str">
        <f t="shared" si="351"/>
        <v>NA</v>
      </c>
      <c r="AB3641" s="10">
        <f t="shared" si="352"/>
        <v>0</v>
      </c>
      <c r="AC3641" t="str">
        <f t="shared" si="353"/>
        <v>c</v>
      </c>
      <c r="AD3641" t="s">
        <v>7140</v>
      </c>
    </row>
    <row r="3642" spans="1:30" x14ac:dyDescent="0.2">
      <c r="A3642" s="8" t="s">
        <v>5241</v>
      </c>
      <c r="B3642" s="8" t="s">
        <v>7164</v>
      </c>
      <c r="C3642" s="8" t="s">
        <v>5242</v>
      </c>
      <c r="D3642" s="8" t="s">
        <v>5946</v>
      </c>
      <c r="E3642" s="8" t="s">
        <v>5947</v>
      </c>
      <c r="F3642" s="9" t="s">
        <v>4224</v>
      </c>
      <c r="G3642" s="8" t="s">
        <v>36</v>
      </c>
      <c r="H3642" s="8" t="s">
        <v>36</v>
      </c>
      <c r="I3642" s="8" t="s">
        <v>3051</v>
      </c>
      <c r="J3642" s="8" t="s">
        <v>1031</v>
      </c>
      <c r="K3642" s="8" t="s">
        <v>36</v>
      </c>
      <c r="L3642" s="8" t="s">
        <v>68</v>
      </c>
      <c r="M3642" s="10">
        <v>0.63749999999999996</v>
      </c>
      <c r="N3642" s="10">
        <v>36</v>
      </c>
      <c r="O3642" s="11">
        <v>34.92499995</v>
      </c>
      <c r="P3642" s="10">
        <v>0.97013888749999999</v>
      </c>
      <c r="Q3642" s="10">
        <v>556</v>
      </c>
      <c r="R3642" s="10">
        <v>6.47482014388489</v>
      </c>
      <c r="S3642" s="10">
        <v>1.8129496402877701</v>
      </c>
      <c r="T3642" s="10">
        <v>0</v>
      </c>
      <c r="U3642" s="10">
        <v>0</v>
      </c>
      <c r="V3642" s="10">
        <v>0</v>
      </c>
      <c r="W3642" s="10">
        <f t="shared" si="348"/>
        <v>34.92499995</v>
      </c>
      <c r="X3642" s="10">
        <f t="shared" si="349"/>
        <v>-34.92499995</v>
      </c>
      <c r="Y3642" s="10">
        <f t="shared" si="350"/>
        <v>-1</v>
      </c>
      <c r="Z3642" s="10">
        <v>0</v>
      </c>
      <c r="AA3642" s="10" t="str">
        <f t="shared" si="351"/>
        <v>NA</v>
      </c>
      <c r="AB3642" s="10">
        <f t="shared" si="352"/>
        <v>0</v>
      </c>
      <c r="AC3642" t="str">
        <f t="shared" si="353"/>
        <v>c</v>
      </c>
      <c r="AD3642" t="s">
        <v>7140</v>
      </c>
    </row>
    <row r="3643" spans="1:30" x14ac:dyDescent="0.2">
      <c r="A3643" s="8" t="s">
        <v>5241</v>
      </c>
      <c r="B3643" s="8" t="s">
        <v>7164</v>
      </c>
      <c r="C3643" s="8" t="s">
        <v>5242</v>
      </c>
      <c r="D3643" s="8" t="s">
        <v>5948</v>
      </c>
      <c r="E3643" s="8" t="s">
        <v>5949</v>
      </c>
      <c r="F3643" s="9" t="s">
        <v>4224</v>
      </c>
      <c r="G3643" s="8" t="s">
        <v>36</v>
      </c>
      <c r="H3643" s="8" t="s">
        <v>36</v>
      </c>
      <c r="I3643" s="8" t="s">
        <v>2488</v>
      </c>
      <c r="J3643" s="8" t="s">
        <v>1031</v>
      </c>
      <c r="K3643" s="8" t="s">
        <v>36</v>
      </c>
      <c r="L3643" s="8" t="s">
        <v>68</v>
      </c>
      <c r="M3643" s="10">
        <v>0.63749999999999996</v>
      </c>
      <c r="N3643" s="10">
        <v>54</v>
      </c>
      <c r="O3643" s="11">
        <v>37.349999775000001</v>
      </c>
      <c r="P3643" s="10">
        <v>0.69166666249999997</v>
      </c>
      <c r="Q3643" s="10">
        <v>702</v>
      </c>
      <c r="R3643" s="10">
        <v>7.6923076923076898</v>
      </c>
      <c r="S3643" s="10">
        <v>3.0552706552706601</v>
      </c>
      <c r="T3643" s="10">
        <v>0</v>
      </c>
      <c r="U3643" s="10">
        <v>0</v>
      </c>
      <c r="V3643" s="10">
        <v>0</v>
      </c>
      <c r="W3643" s="10">
        <f t="shared" si="348"/>
        <v>37.349999775000001</v>
      </c>
      <c r="X3643" s="10">
        <f t="shared" si="349"/>
        <v>-37.349999775000001</v>
      </c>
      <c r="Y3643" s="10">
        <f t="shared" si="350"/>
        <v>-1</v>
      </c>
      <c r="Z3643" s="10">
        <v>0</v>
      </c>
      <c r="AA3643" s="10" t="str">
        <f t="shared" si="351"/>
        <v>NA</v>
      </c>
      <c r="AB3643" s="10">
        <f t="shared" si="352"/>
        <v>0</v>
      </c>
      <c r="AC3643" t="str">
        <f t="shared" si="353"/>
        <v>f</v>
      </c>
      <c r="AD3643" t="s">
        <v>7138</v>
      </c>
    </row>
    <row r="3644" spans="1:30" x14ac:dyDescent="0.2">
      <c r="A3644" s="8" t="s">
        <v>5241</v>
      </c>
      <c r="B3644" s="8" t="s">
        <v>7164</v>
      </c>
      <c r="C3644" s="8" t="s">
        <v>5242</v>
      </c>
      <c r="D3644" s="8" t="s">
        <v>5950</v>
      </c>
      <c r="E3644" s="8" t="s">
        <v>5951</v>
      </c>
      <c r="F3644" s="9" t="s">
        <v>4224</v>
      </c>
      <c r="G3644" s="8" t="s">
        <v>36</v>
      </c>
      <c r="H3644" s="8" t="s">
        <v>36</v>
      </c>
      <c r="I3644" s="8" t="s">
        <v>5401</v>
      </c>
      <c r="J3644" s="8" t="s">
        <v>1031</v>
      </c>
      <c r="K3644" s="8" t="s">
        <v>36</v>
      </c>
      <c r="L3644" s="8" t="s">
        <v>37</v>
      </c>
      <c r="M3644" s="10">
        <v>0.63749999999999996</v>
      </c>
      <c r="N3644" s="10">
        <v>35</v>
      </c>
      <c r="O3644" s="11">
        <v>41.874999687500001</v>
      </c>
      <c r="P3644" s="10">
        <v>1.1964285625</v>
      </c>
      <c r="Q3644" s="10">
        <v>541</v>
      </c>
      <c r="R3644" s="10">
        <v>6.4695009242144197</v>
      </c>
      <c r="S3644" s="10">
        <v>3.8086876155268001</v>
      </c>
      <c r="T3644" s="10">
        <v>0</v>
      </c>
      <c r="U3644" s="10">
        <v>0</v>
      </c>
      <c r="V3644" s="10">
        <v>0</v>
      </c>
      <c r="W3644" s="10">
        <f t="shared" si="348"/>
        <v>41.874999687500001</v>
      </c>
      <c r="X3644" s="10">
        <f t="shared" si="349"/>
        <v>-41.874999687500001</v>
      </c>
      <c r="Y3644" s="10">
        <f t="shared" si="350"/>
        <v>-1</v>
      </c>
      <c r="Z3644" s="10">
        <v>0</v>
      </c>
      <c r="AA3644" s="10" t="str">
        <f t="shared" si="351"/>
        <v>NA</v>
      </c>
      <c r="AB3644" s="10">
        <f t="shared" si="352"/>
        <v>0</v>
      </c>
      <c r="AC3644" t="str">
        <f t="shared" si="353"/>
        <v>c</v>
      </c>
      <c r="AD3644" t="s">
        <v>7140</v>
      </c>
    </row>
    <row r="3645" spans="1:30" x14ac:dyDescent="0.2">
      <c r="A3645" s="8" t="s">
        <v>5241</v>
      </c>
      <c r="B3645" s="8" t="s">
        <v>7164</v>
      </c>
      <c r="C3645" s="8" t="s">
        <v>5242</v>
      </c>
      <c r="D3645" s="8" t="s">
        <v>5952</v>
      </c>
      <c r="E3645" s="8" t="s">
        <v>5953</v>
      </c>
      <c r="F3645" s="9" t="s">
        <v>4224</v>
      </c>
      <c r="G3645" s="8" t="s">
        <v>36</v>
      </c>
      <c r="H3645" s="8" t="s">
        <v>36</v>
      </c>
      <c r="I3645" s="8" t="s">
        <v>2520</v>
      </c>
      <c r="J3645" s="8" t="s">
        <v>1031</v>
      </c>
      <c r="K3645" s="8" t="s">
        <v>36</v>
      </c>
      <c r="L3645" s="8" t="s">
        <v>68</v>
      </c>
      <c r="M3645" s="10">
        <v>0.65</v>
      </c>
      <c r="N3645" s="10">
        <v>5</v>
      </c>
      <c r="O3645" s="11">
        <v>2.5750000000000002</v>
      </c>
      <c r="P3645" s="10">
        <v>0.51500000000000001</v>
      </c>
      <c r="Q3645" s="10">
        <v>3596</v>
      </c>
      <c r="R3645" s="10">
        <v>0.13904338153503901</v>
      </c>
      <c r="S3645" s="10">
        <v>2.5202447163514998</v>
      </c>
      <c r="T3645" s="10">
        <v>0</v>
      </c>
      <c r="U3645" s="10">
        <v>0</v>
      </c>
      <c r="V3645" s="10">
        <v>0</v>
      </c>
      <c r="W3645" s="10">
        <f t="shared" si="348"/>
        <v>2.5750000000000002</v>
      </c>
      <c r="X3645" s="10">
        <f t="shared" si="349"/>
        <v>-2.5750000000000002</v>
      </c>
      <c r="Y3645" s="10">
        <f t="shared" si="350"/>
        <v>-1</v>
      </c>
      <c r="Z3645" s="10">
        <v>0</v>
      </c>
      <c r="AA3645" s="10" t="str">
        <f t="shared" si="351"/>
        <v>NA</v>
      </c>
      <c r="AB3645" s="10">
        <f t="shared" si="352"/>
        <v>0</v>
      </c>
      <c r="AC3645" t="str">
        <f t="shared" si="353"/>
        <v>g</v>
      </c>
      <c r="AD3645" t="s">
        <v>7149</v>
      </c>
    </row>
    <row r="3646" spans="1:30" x14ac:dyDescent="0.2">
      <c r="A3646" s="8" t="s">
        <v>5241</v>
      </c>
      <c r="B3646" s="8" t="s">
        <v>7164</v>
      </c>
      <c r="C3646" s="8" t="s">
        <v>5242</v>
      </c>
      <c r="D3646" s="8" t="s">
        <v>5954</v>
      </c>
      <c r="E3646" s="8" t="s">
        <v>2747</v>
      </c>
      <c r="F3646" s="9" t="s">
        <v>4224</v>
      </c>
      <c r="G3646" s="8" t="s">
        <v>36</v>
      </c>
      <c r="H3646" s="8" t="s">
        <v>36</v>
      </c>
      <c r="I3646" s="8" t="s">
        <v>2482</v>
      </c>
      <c r="J3646" s="8" t="s">
        <v>1031</v>
      </c>
      <c r="K3646" s="8" t="s">
        <v>36</v>
      </c>
      <c r="L3646" s="8" t="s">
        <v>68</v>
      </c>
      <c r="M3646" s="10">
        <v>0.65</v>
      </c>
      <c r="N3646" s="10">
        <v>8</v>
      </c>
      <c r="O3646" s="11">
        <v>6.5875000000000004</v>
      </c>
      <c r="P3646" s="10">
        <v>0.82343750000000004</v>
      </c>
      <c r="Q3646" s="10">
        <v>192</v>
      </c>
      <c r="R3646" s="10">
        <v>4.1666666666666696</v>
      </c>
      <c r="S3646" s="10">
        <v>2.83229166666667</v>
      </c>
      <c r="T3646" s="10">
        <v>0</v>
      </c>
      <c r="U3646" s="10">
        <v>0</v>
      </c>
      <c r="V3646" s="10">
        <v>0</v>
      </c>
      <c r="W3646" s="10">
        <f t="shared" si="348"/>
        <v>6.5875000000000004</v>
      </c>
      <c r="X3646" s="10">
        <f t="shared" si="349"/>
        <v>-6.5875000000000004</v>
      </c>
      <c r="Y3646" s="10">
        <f t="shared" si="350"/>
        <v>-1</v>
      </c>
      <c r="Z3646" s="10">
        <v>0</v>
      </c>
      <c r="AA3646" s="10" t="str">
        <f t="shared" si="351"/>
        <v>NA</v>
      </c>
      <c r="AB3646" s="10">
        <f t="shared" si="352"/>
        <v>0</v>
      </c>
      <c r="AC3646" t="str">
        <f t="shared" si="353"/>
        <v>a</v>
      </c>
      <c r="AD3646" t="s">
        <v>7134</v>
      </c>
    </row>
    <row r="3647" spans="1:30" x14ac:dyDescent="0.2">
      <c r="A3647" s="8" t="s">
        <v>5241</v>
      </c>
      <c r="B3647" s="8" t="s">
        <v>7164</v>
      </c>
      <c r="C3647" s="8" t="s">
        <v>5242</v>
      </c>
      <c r="D3647" s="8" t="s">
        <v>5955</v>
      </c>
      <c r="E3647" s="8" t="s">
        <v>5956</v>
      </c>
      <c r="F3647" s="9" t="s">
        <v>4224</v>
      </c>
      <c r="G3647" s="8" t="s">
        <v>36</v>
      </c>
      <c r="H3647" s="8" t="s">
        <v>36</v>
      </c>
      <c r="I3647" s="8" t="s">
        <v>2645</v>
      </c>
      <c r="J3647" s="8" t="s">
        <v>1031</v>
      </c>
      <c r="K3647" s="8" t="s">
        <v>36</v>
      </c>
      <c r="L3647" s="8" t="s">
        <v>68</v>
      </c>
      <c r="M3647" s="10">
        <v>0.65</v>
      </c>
      <c r="N3647" s="10">
        <v>28</v>
      </c>
      <c r="O3647" s="11">
        <v>15.6625</v>
      </c>
      <c r="P3647" s="10">
        <v>0.55937499999999996</v>
      </c>
      <c r="Q3647" s="10">
        <v>3702</v>
      </c>
      <c r="R3647" s="10">
        <v>0.75634792004321993</v>
      </c>
      <c r="S3647" s="10">
        <v>2.2490275526742298</v>
      </c>
      <c r="T3647" s="10">
        <v>0</v>
      </c>
      <c r="U3647" s="10">
        <v>0</v>
      </c>
      <c r="V3647" s="10">
        <v>0</v>
      </c>
      <c r="W3647" s="10">
        <f t="shared" si="348"/>
        <v>15.6625</v>
      </c>
      <c r="X3647" s="10">
        <f t="shared" si="349"/>
        <v>-15.6625</v>
      </c>
      <c r="Y3647" s="10">
        <f t="shared" si="350"/>
        <v>-1</v>
      </c>
      <c r="Z3647" s="10">
        <v>0</v>
      </c>
      <c r="AA3647" s="10" t="str">
        <f t="shared" si="351"/>
        <v>NA</v>
      </c>
      <c r="AB3647" s="10">
        <f t="shared" si="352"/>
        <v>0</v>
      </c>
      <c r="AC3647" t="str">
        <f t="shared" si="353"/>
        <v>m</v>
      </c>
      <c r="AD3647" t="s">
        <v>7146</v>
      </c>
    </row>
    <row r="3648" spans="1:30" x14ac:dyDescent="0.2">
      <c r="A3648" s="8" t="s">
        <v>5241</v>
      </c>
      <c r="B3648" s="8" t="s">
        <v>7164</v>
      </c>
      <c r="C3648" s="8" t="s">
        <v>5242</v>
      </c>
      <c r="D3648" s="8" t="s">
        <v>5957</v>
      </c>
      <c r="E3648" s="8" t="s">
        <v>5958</v>
      </c>
      <c r="F3648" s="9" t="s">
        <v>4216</v>
      </c>
      <c r="G3648" s="8" t="s">
        <v>36</v>
      </c>
      <c r="H3648" s="8" t="s">
        <v>36</v>
      </c>
      <c r="I3648" s="8" t="s">
        <v>2979</v>
      </c>
      <c r="J3648" s="8" t="s">
        <v>1031</v>
      </c>
      <c r="K3648" s="8" t="s">
        <v>36</v>
      </c>
      <c r="L3648" s="8" t="s">
        <v>68</v>
      </c>
      <c r="M3648" s="10">
        <v>0.65</v>
      </c>
      <c r="N3648" s="10">
        <v>112</v>
      </c>
      <c r="O3648" s="11">
        <v>138.43749919999999</v>
      </c>
      <c r="P3648" s="10">
        <v>1.2360491</v>
      </c>
      <c r="Q3648" s="10">
        <v>19055</v>
      </c>
      <c r="R3648" s="10">
        <v>0.58777223825767499</v>
      </c>
      <c r="S3648" s="10">
        <v>3.6234269220676998</v>
      </c>
      <c r="T3648" s="10">
        <v>0</v>
      </c>
      <c r="U3648" s="10">
        <v>0</v>
      </c>
      <c r="V3648" s="10">
        <v>0</v>
      </c>
      <c r="W3648" s="10">
        <f t="shared" si="348"/>
        <v>138.43749919999999</v>
      </c>
      <c r="X3648" s="10">
        <f t="shared" si="349"/>
        <v>-138.43749919999999</v>
      </c>
      <c r="Y3648" s="10">
        <f t="shared" si="350"/>
        <v>-1</v>
      </c>
      <c r="Z3648" s="10">
        <v>0</v>
      </c>
      <c r="AA3648" s="10" t="str">
        <f t="shared" si="351"/>
        <v>NA</v>
      </c>
      <c r="AB3648" s="10">
        <f t="shared" si="352"/>
        <v>0</v>
      </c>
      <c r="AC3648" t="str">
        <f t="shared" si="353"/>
        <v>i</v>
      </c>
      <c r="AD3648" t="s">
        <v>7153</v>
      </c>
    </row>
    <row r="3649" spans="1:30" x14ac:dyDescent="0.2">
      <c r="A3649" s="8" t="s">
        <v>5241</v>
      </c>
      <c r="B3649" s="8" t="s">
        <v>7164</v>
      </c>
      <c r="C3649" s="8" t="s">
        <v>5242</v>
      </c>
      <c r="D3649" s="8" t="s">
        <v>5959</v>
      </c>
      <c r="E3649" s="8" t="s">
        <v>5960</v>
      </c>
      <c r="F3649" s="9" t="s">
        <v>4216</v>
      </c>
      <c r="G3649" s="8" t="s">
        <v>36</v>
      </c>
      <c r="H3649" s="8" t="s">
        <v>36</v>
      </c>
      <c r="I3649" s="8" t="s">
        <v>5249</v>
      </c>
      <c r="J3649" s="8" t="s">
        <v>1031</v>
      </c>
      <c r="K3649" s="8" t="s">
        <v>36</v>
      </c>
      <c r="L3649" s="8" t="s">
        <v>68</v>
      </c>
      <c r="M3649" s="10">
        <v>0.65</v>
      </c>
      <c r="N3649" s="10">
        <v>278</v>
      </c>
      <c r="O3649" s="11">
        <v>181.0124998</v>
      </c>
      <c r="P3649" s="10">
        <v>0.65112409999999998</v>
      </c>
      <c r="Q3649" s="10">
        <v>103233</v>
      </c>
      <c r="R3649" s="10">
        <v>0.26929373359294001</v>
      </c>
      <c r="S3649" s="10">
        <v>1.02472077727083</v>
      </c>
      <c r="T3649" s="10">
        <v>0</v>
      </c>
      <c r="U3649" s="10">
        <v>0</v>
      </c>
      <c r="V3649" s="10">
        <v>0</v>
      </c>
      <c r="W3649" s="10">
        <f t="shared" si="348"/>
        <v>181.0124998</v>
      </c>
      <c r="X3649" s="10">
        <f t="shared" si="349"/>
        <v>-181.0124998</v>
      </c>
      <c r="Y3649" s="10">
        <f t="shared" si="350"/>
        <v>-1</v>
      </c>
      <c r="Z3649" s="10">
        <v>0</v>
      </c>
      <c r="AA3649" s="10" t="str">
        <f t="shared" si="351"/>
        <v>NA</v>
      </c>
      <c r="AB3649" s="10">
        <f t="shared" si="352"/>
        <v>0</v>
      </c>
      <c r="AC3649" t="str">
        <f t="shared" si="353"/>
        <v>c</v>
      </c>
      <c r="AD3649" t="s">
        <v>7140</v>
      </c>
    </row>
    <row r="3650" spans="1:30" x14ac:dyDescent="0.2">
      <c r="A3650" s="8" t="s">
        <v>5241</v>
      </c>
      <c r="B3650" s="8" t="s">
        <v>7164</v>
      </c>
      <c r="C3650" s="8" t="s">
        <v>5242</v>
      </c>
      <c r="D3650" s="8" t="s">
        <v>5961</v>
      </c>
      <c r="E3650" s="8" t="s">
        <v>5962</v>
      </c>
      <c r="F3650" s="9" t="s">
        <v>4216</v>
      </c>
      <c r="G3650" s="8" t="s">
        <v>36</v>
      </c>
      <c r="H3650" s="8" t="s">
        <v>36</v>
      </c>
      <c r="I3650" s="8" t="s">
        <v>5308</v>
      </c>
      <c r="J3650" s="8" t="s">
        <v>1031</v>
      </c>
      <c r="K3650" s="8" t="s">
        <v>36</v>
      </c>
      <c r="L3650" s="8" t="s">
        <v>68</v>
      </c>
      <c r="M3650" s="10">
        <v>0.66249999999999998</v>
      </c>
      <c r="N3650" s="10">
        <v>1</v>
      </c>
      <c r="O3650" s="11">
        <v>0.96250000000000002</v>
      </c>
      <c r="P3650" s="10">
        <v>0.96250000000000002</v>
      </c>
      <c r="Q3650" s="10">
        <v>691</v>
      </c>
      <c r="R3650" s="10">
        <v>0.14471780028943601</v>
      </c>
      <c r="S3650" s="10">
        <v>3.8852387843704799</v>
      </c>
      <c r="T3650" s="10">
        <v>0</v>
      </c>
      <c r="U3650" s="10">
        <v>0</v>
      </c>
      <c r="V3650" s="10">
        <v>0</v>
      </c>
      <c r="W3650" s="10">
        <f t="shared" ref="W3650:W3713" si="354">O3650</f>
        <v>0.96250000000000002</v>
      </c>
      <c r="X3650" s="10">
        <f t="shared" ref="X3650:X3713" si="355">V3650-W3650</f>
        <v>-0.96250000000000002</v>
      </c>
      <c r="Y3650" s="10">
        <f t="shared" ref="Y3650:Y3713" si="356">IF(W3650=0,0,(V3650-W3650)/W3650)</f>
        <v>-1</v>
      </c>
      <c r="Z3650" s="10">
        <v>0</v>
      </c>
      <c r="AA3650" s="10" t="str">
        <f t="shared" ref="AA3650:AA3713" si="357">IF(Z3650=0,"NA",V3650/Z3650)</f>
        <v>NA</v>
      </c>
      <c r="AB3650" s="10">
        <f t="shared" ref="AB3650:AB3713" si="358">(R3650/100*T3650/100)</f>
        <v>0</v>
      </c>
      <c r="AC3650" t="str">
        <f t="shared" si="353"/>
        <v>a</v>
      </c>
      <c r="AD3650" t="s">
        <v>7134</v>
      </c>
    </row>
    <row r="3651" spans="1:30" x14ac:dyDescent="0.2">
      <c r="A3651" s="8" t="s">
        <v>5241</v>
      </c>
      <c r="B3651" s="8" t="s">
        <v>7164</v>
      </c>
      <c r="C3651" s="8" t="s">
        <v>5242</v>
      </c>
      <c r="D3651" s="8" t="s">
        <v>5963</v>
      </c>
      <c r="E3651" s="8" t="s">
        <v>5964</v>
      </c>
      <c r="F3651" s="9" t="s">
        <v>4224</v>
      </c>
      <c r="G3651" s="8" t="s">
        <v>36</v>
      </c>
      <c r="H3651" s="8" t="s">
        <v>36</v>
      </c>
      <c r="I3651" s="8" t="s">
        <v>5674</v>
      </c>
      <c r="J3651" s="8" t="s">
        <v>1031</v>
      </c>
      <c r="K3651" s="8" t="s">
        <v>36</v>
      </c>
      <c r="L3651" s="8" t="s">
        <v>37</v>
      </c>
      <c r="M3651" s="10">
        <v>0.66249999999999998</v>
      </c>
      <c r="N3651" s="10">
        <v>21</v>
      </c>
      <c r="O3651" s="11">
        <v>17.399999924999999</v>
      </c>
      <c r="P3651" s="10">
        <v>0.82857142499999992</v>
      </c>
      <c r="Q3651" s="10">
        <v>584</v>
      </c>
      <c r="R3651" s="10">
        <v>3.5958904109589001</v>
      </c>
      <c r="S3651" s="10">
        <v>1.7671232876712299</v>
      </c>
      <c r="T3651" s="10">
        <v>0</v>
      </c>
      <c r="U3651" s="10">
        <v>0</v>
      </c>
      <c r="V3651" s="10">
        <v>0</v>
      </c>
      <c r="W3651" s="10">
        <f t="shared" si="354"/>
        <v>17.399999924999999</v>
      </c>
      <c r="X3651" s="10">
        <f t="shared" si="355"/>
        <v>-17.399999924999999</v>
      </c>
      <c r="Y3651" s="10">
        <f t="shared" si="356"/>
        <v>-1</v>
      </c>
      <c r="Z3651" s="10">
        <v>0</v>
      </c>
      <c r="AA3651" s="10" t="str">
        <f t="shared" si="357"/>
        <v>NA</v>
      </c>
      <c r="AB3651" s="10">
        <f t="shared" si="358"/>
        <v>0</v>
      </c>
      <c r="AC3651" t="str">
        <f t="shared" ref="AC3651:AC3714" si="359">LEFT(E3651,1)</f>
        <v>c</v>
      </c>
      <c r="AD3651" t="s">
        <v>7140</v>
      </c>
    </row>
    <row r="3652" spans="1:30" x14ac:dyDescent="0.2">
      <c r="A3652" s="8" t="s">
        <v>5241</v>
      </c>
      <c r="B3652" s="8" t="s">
        <v>7164</v>
      </c>
      <c r="C3652" s="8" t="s">
        <v>5242</v>
      </c>
      <c r="D3652" s="8" t="s">
        <v>5965</v>
      </c>
      <c r="E3652" s="8" t="s">
        <v>5966</v>
      </c>
      <c r="F3652" s="9" t="s">
        <v>4224</v>
      </c>
      <c r="G3652" s="8" t="s">
        <v>36</v>
      </c>
      <c r="H3652" s="8" t="s">
        <v>36</v>
      </c>
      <c r="I3652" s="8" t="s">
        <v>2482</v>
      </c>
      <c r="J3652" s="8" t="s">
        <v>1031</v>
      </c>
      <c r="K3652" s="8" t="s">
        <v>36</v>
      </c>
      <c r="L3652" s="8" t="s">
        <v>68</v>
      </c>
      <c r="M3652" s="10">
        <v>0.66249999999999998</v>
      </c>
      <c r="N3652" s="10">
        <v>28</v>
      </c>
      <c r="O3652" s="11">
        <v>20.287499750000002</v>
      </c>
      <c r="P3652" s="10">
        <v>0.72455356250000003</v>
      </c>
      <c r="Q3652" s="10">
        <v>2014</v>
      </c>
      <c r="R3652" s="10">
        <v>1.3902681231380301</v>
      </c>
      <c r="S3652" s="10">
        <v>1.5974677259185699</v>
      </c>
      <c r="T3652" s="10">
        <v>0</v>
      </c>
      <c r="U3652" s="10">
        <v>0</v>
      </c>
      <c r="V3652" s="10">
        <v>0</v>
      </c>
      <c r="W3652" s="10">
        <f t="shared" si="354"/>
        <v>20.287499750000002</v>
      </c>
      <c r="X3652" s="10">
        <f t="shared" si="355"/>
        <v>-20.287499750000002</v>
      </c>
      <c r="Y3652" s="10">
        <f t="shared" si="356"/>
        <v>-1</v>
      </c>
      <c r="Z3652" s="10">
        <v>0</v>
      </c>
      <c r="AA3652" s="10" t="str">
        <f t="shared" si="357"/>
        <v>NA</v>
      </c>
      <c r="AB3652" s="10">
        <f t="shared" si="358"/>
        <v>0</v>
      </c>
      <c r="AC3652" t="str">
        <f t="shared" si="359"/>
        <v>c</v>
      </c>
      <c r="AD3652" t="s">
        <v>7140</v>
      </c>
    </row>
    <row r="3653" spans="1:30" x14ac:dyDescent="0.2">
      <c r="A3653" s="8" t="s">
        <v>5241</v>
      </c>
      <c r="B3653" s="8" t="s">
        <v>7164</v>
      </c>
      <c r="C3653" s="8" t="s">
        <v>5242</v>
      </c>
      <c r="D3653" s="8" t="s">
        <v>5967</v>
      </c>
      <c r="E3653" s="8" t="s">
        <v>5968</v>
      </c>
      <c r="F3653" s="9" t="s">
        <v>4216</v>
      </c>
      <c r="G3653" s="8" t="s">
        <v>36</v>
      </c>
      <c r="H3653" s="8" t="s">
        <v>36</v>
      </c>
      <c r="I3653" s="8" t="s">
        <v>5282</v>
      </c>
      <c r="J3653" s="8" t="s">
        <v>1031</v>
      </c>
      <c r="K3653" s="8" t="s">
        <v>36</v>
      </c>
      <c r="L3653" s="8" t="s">
        <v>68</v>
      </c>
      <c r="M3653" s="10">
        <v>0.66249999999999998</v>
      </c>
      <c r="N3653" s="10">
        <v>140</v>
      </c>
      <c r="O3653" s="11">
        <v>155.82499974999999</v>
      </c>
      <c r="P3653" s="10">
        <v>1.1130357124999999</v>
      </c>
      <c r="Q3653" s="10">
        <v>10484</v>
      </c>
      <c r="R3653" s="10">
        <v>1.3353681800839401</v>
      </c>
      <c r="S3653" s="10">
        <v>2.56852346432659</v>
      </c>
      <c r="T3653" s="10">
        <v>0</v>
      </c>
      <c r="U3653" s="10">
        <v>0</v>
      </c>
      <c r="V3653" s="10">
        <v>0</v>
      </c>
      <c r="W3653" s="10">
        <f t="shared" si="354"/>
        <v>155.82499974999999</v>
      </c>
      <c r="X3653" s="10">
        <f t="shared" si="355"/>
        <v>-155.82499974999999</v>
      </c>
      <c r="Y3653" s="10">
        <f t="shared" si="356"/>
        <v>-1</v>
      </c>
      <c r="Z3653" s="10">
        <v>0</v>
      </c>
      <c r="AA3653" s="10" t="str">
        <f t="shared" si="357"/>
        <v>NA</v>
      </c>
      <c r="AB3653" s="10">
        <f t="shared" si="358"/>
        <v>0</v>
      </c>
      <c r="AC3653" t="str">
        <f t="shared" si="359"/>
        <v>a</v>
      </c>
      <c r="AD3653" t="s">
        <v>7134</v>
      </c>
    </row>
    <row r="3654" spans="1:30" x14ac:dyDescent="0.2">
      <c r="A3654" s="8" t="s">
        <v>5241</v>
      </c>
      <c r="B3654" s="8" t="s">
        <v>7164</v>
      </c>
      <c r="C3654" s="8" t="s">
        <v>5242</v>
      </c>
      <c r="D3654" s="8" t="s">
        <v>5969</v>
      </c>
      <c r="E3654" s="8" t="s">
        <v>1843</v>
      </c>
      <c r="F3654" s="9" t="s">
        <v>4216</v>
      </c>
      <c r="G3654" s="8" t="s">
        <v>36</v>
      </c>
      <c r="H3654" s="8" t="s">
        <v>36</v>
      </c>
      <c r="I3654" s="8" t="s">
        <v>2979</v>
      </c>
      <c r="J3654" s="8" t="s">
        <v>1031</v>
      </c>
      <c r="K3654" s="8" t="s">
        <v>36</v>
      </c>
      <c r="L3654" s="8" t="s">
        <v>68</v>
      </c>
      <c r="M3654" s="10">
        <v>0.66249999999999998</v>
      </c>
      <c r="N3654" s="10">
        <v>386</v>
      </c>
      <c r="O3654" s="11">
        <v>465.94999909999996</v>
      </c>
      <c r="P3654" s="10">
        <v>1.20712435</v>
      </c>
      <c r="Q3654" s="10">
        <v>15967</v>
      </c>
      <c r="R3654" s="10">
        <v>2.4174860650090801</v>
      </c>
      <c r="S3654" s="10">
        <v>2.9235423060061398</v>
      </c>
      <c r="T3654" s="10">
        <v>0</v>
      </c>
      <c r="U3654" s="10">
        <v>0</v>
      </c>
      <c r="V3654" s="10">
        <v>0</v>
      </c>
      <c r="W3654" s="10">
        <f t="shared" si="354"/>
        <v>465.94999909999996</v>
      </c>
      <c r="X3654" s="10">
        <f t="shared" si="355"/>
        <v>-465.94999909999996</v>
      </c>
      <c r="Y3654" s="10">
        <f t="shared" si="356"/>
        <v>-1</v>
      </c>
      <c r="Z3654" s="10">
        <v>0</v>
      </c>
      <c r="AA3654" s="10" t="str">
        <f t="shared" si="357"/>
        <v>NA</v>
      </c>
      <c r="AB3654" s="10">
        <f t="shared" si="358"/>
        <v>0</v>
      </c>
      <c r="AC3654" t="str">
        <f t="shared" si="359"/>
        <v>i</v>
      </c>
      <c r="AD3654" t="s">
        <v>7153</v>
      </c>
    </row>
    <row r="3655" spans="1:30" x14ac:dyDescent="0.2">
      <c r="A3655" s="8" t="s">
        <v>5241</v>
      </c>
      <c r="B3655" s="8" t="s">
        <v>7164</v>
      </c>
      <c r="C3655" s="8" t="s">
        <v>5242</v>
      </c>
      <c r="D3655" s="8" t="s">
        <v>5970</v>
      </c>
      <c r="E3655" s="8" t="s">
        <v>5971</v>
      </c>
      <c r="F3655" s="9" t="s">
        <v>4224</v>
      </c>
      <c r="G3655" s="8" t="s">
        <v>36</v>
      </c>
      <c r="H3655" s="8" t="s">
        <v>36</v>
      </c>
      <c r="I3655" s="8" t="s">
        <v>671</v>
      </c>
      <c r="J3655" s="8" t="s">
        <v>1031</v>
      </c>
      <c r="K3655" s="8" t="s">
        <v>36</v>
      </c>
      <c r="L3655" s="8" t="s">
        <v>37</v>
      </c>
      <c r="M3655" s="10">
        <v>0.67500000000000004</v>
      </c>
      <c r="N3655" s="10">
        <v>15</v>
      </c>
      <c r="O3655" s="11">
        <v>12.5625</v>
      </c>
      <c r="P3655" s="10">
        <v>0.83750000000000002</v>
      </c>
      <c r="Q3655" s="10">
        <v>633</v>
      </c>
      <c r="R3655" s="10">
        <v>2.3696682464454999</v>
      </c>
      <c r="S3655" s="10">
        <v>1.46113744075829</v>
      </c>
      <c r="T3655" s="10">
        <v>0</v>
      </c>
      <c r="U3655" s="10">
        <v>0</v>
      </c>
      <c r="V3655" s="10">
        <v>0</v>
      </c>
      <c r="W3655" s="10">
        <f t="shared" si="354"/>
        <v>12.5625</v>
      </c>
      <c r="X3655" s="10">
        <f t="shared" si="355"/>
        <v>-12.5625</v>
      </c>
      <c r="Y3655" s="10">
        <f t="shared" si="356"/>
        <v>-1</v>
      </c>
      <c r="Z3655" s="10">
        <v>0</v>
      </c>
      <c r="AA3655" s="10" t="str">
        <f t="shared" si="357"/>
        <v>NA</v>
      </c>
      <c r="AB3655" s="10">
        <f t="shared" si="358"/>
        <v>0</v>
      </c>
      <c r="AC3655" t="str">
        <f t="shared" si="359"/>
        <v>c</v>
      </c>
      <c r="AD3655" t="s">
        <v>7140</v>
      </c>
    </row>
    <row r="3656" spans="1:30" x14ac:dyDescent="0.2">
      <c r="A3656" s="8" t="s">
        <v>5241</v>
      </c>
      <c r="B3656" s="8" t="s">
        <v>7164</v>
      </c>
      <c r="C3656" s="8" t="s">
        <v>5242</v>
      </c>
      <c r="D3656" s="8" t="s">
        <v>5972</v>
      </c>
      <c r="E3656" s="8" t="s">
        <v>110</v>
      </c>
      <c r="F3656" s="9" t="s">
        <v>4216</v>
      </c>
      <c r="G3656" s="8" t="s">
        <v>36</v>
      </c>
      <c r="H3656" s="8" t="s">
        <v>36</v>
      </c>
      <c r="I3656" s="8" t="s">
        <v>294</v>
      </c>
      <c r="J3656" s="8" t="s">
        <v>830</v>
      </c>
      <c r="K3656" s="8" t="s">
        <v>36</v>
      </c>
      <c r="L3656" s="8" t="s">
        <v>68</v>
      </c>
      <c r="M3656" s="10">
        <v>0.67500000000000004</v>
      </c>
      <c r="N3656" s="10">
        <v>19</v>
      </c>
      <c r="O3656" s="11">
        <v>18.887499812500003</v>
      </c>
      <c r="P3656" s="10">
        <v>0.99407893750000009</v>
      </c>
      <c r="Q3656" s="10">
        <v>440</v>
      </c>
      <c r="R3656" s="10">
        <v>4.3181818181818201</v>
      </c>
      <c r="S3656" s="10">
        <v>2.3554545454545499</v>
      </c>
      <c r="T3656" s="10">
        <v>0</v>
      </c>
      <c r="U3656" s="10">
        <v>0</v>
      </c>
      <c r="V3656" s="10">
        <v>0</v>
      </c>
      <c r="W3656" s="10">
        <f t="shared" si="354"/>
        <v>18.887499812500003</v>
      </c>
      <c r="X3656" s="10">
        <f t="shared" si="355"/>
        <v>-18.887499812500003</v>
      </c>
      <c r="Y3656" s="10">
        <f t="shared" si="356"/>
        <v>-1</v>
      </c>
      <c r="Z3656" s="10">
        <v>0</v>
      </c>
      <c r="AA3656" s="10" t="str">
        <f t="shared" si="357"/>
        <v>NA</v>
      </c>
      <c r="AB3656" s="10">
        <f t="shared" si="358"/>
        <v>0</v>
      </c>
      <c r="AC3656" t="str">
        <f t="shared" si="359"/>
        <v>f</v>
      </c>
      <c r="AD3656" t="s">
        <v>7138</v>
      </c>
    </row>
    <row r="3657" spans="1:30" x14ac:dyDescent="0.2">
      <c r="A3657" s="8" t="s">
        <v>5241</v>
      </c>
      <c r="B3657" s="8" t="s">
        <v>7164</v>
      </c>
      <c r="C3657" s="8" t="s">
        <v>5242</v>
      </c>
      <c r="D3657" s="8" t="s">
        <v>5973</v>
      </c>
      <c r="E3657" s="8" t="s">
        <v>5974</v>
      </c>
      <c r="F3657" s="9" t="s">
        <v>4224</v>
      </c>
      <c r="G3657" s="8" t="s">
        <v>36</v>
      </c>
      <c r="H3657" s="8" t="s">
        <v>36</v>
      </c>
      <c r="I3657" s="8" t="s">
        <v>5559</v>
      </c>
      <c r="J3657" s="8" t="s">
        <v>1031</v>
      </c>
      <c r="K3657" s="8" t="s">
        <v>36</v>
      </c>
      <c r="L3657" s="8" t="s">
        <v>68</v>
      </c>
      <c r="M3657" s="10">
        <v>0.67500000000000004</v>
      </c>
      <c r="N3657" s="10">
        <v>104</v>
      </c>
      <c r="O3657" s="11">
        <v>113.67499909999999</v>
      </c>
      <c r="P3657" s="10">
        <v>1.0930288374999999</v>
      </c>
      <c r="Q3657" s="10">
        <v>1010</v>
      </c>
      <c r="R3657" s="10">
        <v>10.297029702970301</v>
      </c>
      <c r="S3657" s="10">
        <v>2.4129702970297</v>
      </c>
      <c r="T3657" s="10">
        <v>0</v>
      </c>
      <c r="U3657" s="10">
        <v>0</v>
      </c>
      <c r="V3657" s="10">
        <v>0</v>
      </c>
      <c r="W3657" s="10">
        <f t="shared" si="354"/>
        <v>113.67499909999999</v>
      </c>
      <c r="X3657" s="10">
        <f t="shared" si="355"/>
        <v>-113.67499909999999</v>
      </c>
      <c r="Y3657" s="10">
        <f t="shared" si="356"/>
        <v>-1</v>
      </c>
      <c r="Z3657" s="10">
        <v>0</v>
      </c>
      <c r="AA3657" s="10" t="str">
        <f t="shared" si="357"/>
        <v>NA</v>
      </c>
      <c r="AB3657" s="10">
        <f t="shared" si="358"/>
        <v>0</v>
      </c>
      <c r="AC3657" t="str">
        <f t="shared" si="359"/>
        <v>c</v>
      </c>
      <c r="AD3657" t="s">
        <v>7140</v>
      </c>
    </row>
    <row r="3658" spans="1:30" x14ac:dyDescent="0.2">
      <c r="A3658" s="8" t="s">
        <v>5241</v>
      </c>
      <c r="B3658" s="8" t="s">
        <v>7164</v>
      </c>
      <c r="C3658" s="8" t="s">
        <v>5242</v>
      </c>
      <c r="D3658" s="8" t="s">
        <v>5975</v>
      </c>
      <c r="E3658" s="8" t="s">
        <v>4677</v>
      </c>
      <c r="F3658" s="9" t="s">
        <v>4216</v>
      </c>
      <c r="G3658" s="8" t="s">
        <v>36</v>
      </c>
      <c r="H3658" s="8" t="s">
        <v>36</v>
      </c>
      <c r="I3658" s="8" t="s">
        <v>294</v>
      </c>
      <c r="J3658" s="8" t="s">
        <v>830</v>
      </c>
      <c r="K3658" s="8" t="s">
        <v>36</v>
      </c>
      <c r="L3658" s="8" t="s">
        <v>68</v>
      </c>
      <c r="M3658" s="10">
        <v>0.6875</v>
      </c>
      <c r="N3658" s="10">
        <v>3</v>
      </c>
      <c r="O3658" s="11">
        <v>2.1</v>
      </c>
      <c r="P3658" s="10">
        <v>0.7</v>
      </c>
      <c r="Q3658" s="10">
        <v>261</v>
      </c>
      <c r="R3658" s="10">
        <v>1.14942528735632</v>
      </c>
      <c r="S3658" s="10">
        <v>1.75938697318008</v>
      </c>
      <c r="T3658" s="10">
        <v>0</v>
      </c>
      <c r="U3658" s="10">
        <v>0</v>
      </c>
      <c r="V3658" s="10">
        <v>0</v>
      </c>
      <c r="W3658" s="10">
        <f t="shared" si="354"/>
        <v>2.1</v>
      </c>
      <c r="X3658" s="10">
        <f t="shared" si="355"/>
        <v>-2.1</v>
      </c>
      <c r="Y3658" s="10">
        <f t="shared" si="356"/>
        <v>-1</v>
      </c>
      <c r="Z3658" s="10">
        <v>0</v>
      </c>
      <c r="AA3658" s="10" t="str">
        <f t="shared" si="357"/>
        <v>NA</v>
      </c>
      <c r="AB3658" s="10">
        <f t="shared" si="358"/>
        <v>0</v>
      </c>
      <c r="AC3658" t="str">
        <f t="shared" si="359"/>
        <v>d</v>
      </c>
      <c r="AD3658" t="s">
        <v>7147</v>
      </c>
    </row>
    <row r="3659" spans="1:30" x14ac:dyDescent="0.2">
      <c r="A3659" s="8" t="s">
        <v>5241</v>
      </c>
      <c r="B3659" s="8" t="s">
        <v>7164</v>
      </c>
      <c r="C3659" s="8" t="s">
        <v>5242</v>
      </c>
      <c r="D3659" s="8" t="s">
        <v>5976</v>
      </c>
      <c r="E3659" s="8" t="s">
        <v>5977</v>
      </c>
      <c r="F3659" s="9" t="s">
        <v>4224</v>
      </c>
      <c r="G3659" s="8" t="s">
        <v>36</v>
      </c>
      <c r="H3659" s="8" t="s">
        <v>36</v>
      </c>
      <c r="I3659" s="8" t="s">
        <v>4661</v>
      </c>
      <c r="J3659" s="8" t="s">
        <v>1031</v>
      </c>
      <c r="K3659" s="8" t="s">
        <v>36</v>
      </c>
      <c r="L3659" s="8" t="s">
        <v>68</v>
      </c>
      <c r="M3659" s="10">
        <v>0.6875</v>
      </c>
      <c r="N3659" s="10">
        <v>6</v>
      </c>
      <c r="O3659" s="11">
        <v>4.0875000000000004</v>
      </c>
      <c r="P3659" s="10">
        <v>0.68125000000000002</v>
      </c>
      <c r="Q3659" s="10">
        <v>561</v>
      </c>
      <c r="R3659" s="10">
        <v>1.0695187165775399</v>
      </c>
      <c r="S3659" s="10">
        <v>3.4003565062388601</v>
      </c>
      <c r="T3659" s="10">
        <v>0</v>
      </c>
      <c r="U3659" s="10">
        <v>0</v>
      </c>
      <c r="V3659" s="10">
        <v>0</v>
      </c>
      <c r="W3659" s="10">
        <f t="shared" si="354"/>
        <v>4.0875000000000004</v>
      </c>
      <c r="X3659" s="10">
        <f t="shared" si="355"/>
        <v>-4.0875000000000004</v>
      </c>
      <c r="Y3659" s="10">
        <f t="shared" si="356"/>
        <v>-1</v>
      </c>
      <c r="Z3659" s="10">
        <v>0</v>
      </c>
      <c r="AA3659" s="10" t="str">
        <f t="shared" si="357"/>
        <v>NA</v>
      </c>
      <c r="AB3659" s="10">
        <f t="shared" si="358"/>
        <v>0</v>
      </c>
      <c r="AC3659" t="str">
        <f t="shared" si="359"/>
        <v>c</v>
      </c>
      <c r="AD3659" t="s">
        <v>7140</v>
      </c>
    </row>
    <row r="3660" spans="1:30" x14ac:dyDescent="0.2">
      <c r="A3660" s="8" t="s">
        <v>5241</v>
      </c>
      <c r="B3660" s="8" t="s">
        <v>7164</v>
      </c>
      <c r="C3660" s="8" t="s">
        <v>5242</v>
      </c>
      <c r="D3660" s="8" t="s">
        <v>5978</v>
      </c>
      <c r="E3660" s="8" t="s">
        <v>5979</v>
      </c>
      <c r="F3660" s="9" t="s">
        <v>4224</v>
      </c>
      <c r="G3660" s="8" t="s">
        <v>36</v>
      </c>
      <c r="H3660" s="8" t="s">
        <v>36</v>
      </c>
      <c r="I3660" s="8" t="s">
        <v>2633</v>
      </c>
      <c r="J3660" s="8" t="s">
        <v>1031</v>
      </c>
      <c r="K3660" s="8" t="s">
        <v>36</v>
      </c>
      <c r="L3660" s="8" t="s">
        <v>68</v>
      </c>
      <c r="M3660" s="10">
        <v>0.6875</v>
      </c>
      <c r="N3660" s="10">
        <v>28</v>
      </c>
      <c r="O3660" s="11">
        <v>21.8999998</v>
      </c>
      <c r="P3660" s="10">
        <v>0.78214284999999995</v>
      </c>
      <c r="Q3660" s="10">
        <v>2590</v>
      </c>
      <c r="R3660" s="10">
        <v>1.08108108108108</v>
      </c>
      <c r="S3660" s="10">
        <v>1.4402702702702701</v>
      </c>
      <c r="T3660" s="10">
        <v>0</v>
      </c>
      <c r="U3660" s="10">
        <v>0</v>
      </c>
      <c r="V3660" s="10">
        <v>0</v>
      </c>
      <c r="W3660" s="10">
        <f t="shared" si="354"/>
        <v>21.8999998</v>
      </c>
      <c r="X3660" s="10">
        <f t="shared" si="355"/>
        <v>-21.8999998</v>
      </c>
      <c r="Y3660" s="10">
        <f t="shared" si="356"/>
        <v>-1</v>
      </c>
      <c r="Z3660" s="10">
        <v>0</v>
      </c>
      <c r="AA3660" s="10" t="str">
        <f t="shared" si="357"/>
        <v>NA</v>
      </c>
      <c r="AB3660" s="10">
        <f t="shared" si="358"/>
        <v>0</v>
      </c>
      <c r="AC3660" t="str">
        <f t="shared" si="359"/>
        <v>b</v>
      </c>
      <c r="AD3660" t="s">
        <v>7139</v>
      </c>
    </row>
    <row r="3661" spans="1:30" x14ac:dyDescent="0.2">
      <c r="A3661" s="8" t="s">
        <v>5241</v>
      </c>
      <c r="B3661" s="8" t="s">
        <v>7164</v>
      </c>
      <c r="C3661" s="8" t="s">
        <v>5242</v>
      </c>
      <c r="D3661" s="8" t="s">
        <v>5980</v>
      </c>
      <c r="E3661" s="8" t="s">
        <v>3471</v>
      </c>
      <c r="F3661" s="9" t="s">
        <v>4216</v>
      </c>
      <c r="G3661" s="8" t="s">
        <v>36</v>
      </c>
      <c r="H3661" s="8" t="s">
        <v>36</v>
      </c>
      <c r="I3661" s="8" t="s">
        <v>5287</v>
      </c>
      <c r="J3661" s="8" t="s">
        <v>1031</v>
      </c>
      <c r="K3661" s="8" t="s">
        <v>36</v>
      </c>
      <c r="L3661" s="8" t="s">
        <v>68</v>
      </c>
      <c r="M3661" s="10">
        <v>0.6875</v>
      </c>
      <c r="N3661" s="10">
        <v>117</v>
      </c>
      <c r="O3661" s="11">
        <v>234.94999905000003</v>
      </c>
      <c r="P3661" s="10">
        <v>2.0081196500000003</v>
      </c>
      <c r="Q3661" s="10">
        <v>6820</v>
      </c>
      <c r="R3661" s="10">
        <v>1.71554252199413</v>
      </c>
      <c r="S3661" s="10">
        <v>2.3644428152492698</v>
      </c>
      <c r="T3661" s="10">
        <v>0</v>
      </c>
      <c r="U3661" s="10">
        <v>0</v>
      </c>
      <c r="V3661" s="10">
        <v>0</v>
      </c>
      <c r="W3661" s="10">
        <f t="shared" si="354"/>
        <v>234.94999905000003</v>
      </c>
      <c r="X3661" s="10">
        <f t="shared" si="355"/>
        <v>-234.94999905000003</v>
      </c>
      <c r="Y3661" s="10">
        <f t="shared" si="356"/>
        <v>-1</v>
      </c>
      <c r="Z3661" s="10">
        <v>0</v>
      </c>
      <c r="AA3661" s="10" t="str">
        <f t="shared" si="357"/>
        <v>NA</v>
      </c>
      <c r="AB3661" s="10">
        <f t="shared" si="358"/>
        <v>0</v>
      </c>
      <c r="AC3661" t="str">
        <f t="shared" si="359"/>
        <v>i</v>
      </c>
      <c r="AD3661" t="s">
        <v>7153</v>
      </c>
    </row>
    <row r="3662" spans="1:30" x14ac:dyDescent="0.2">
      <c r="A3662" s="8" t="s">
        <v>5241</v>
      </c>
      <c r="B3662" s="8" t="s">
        <v>7164</v>
      </c>
      <c r="C3662" s="8" t="s">
        <v>5242</v>
      </c>
      <c r="D3662" s="8" t="s">
        <v>5981</v>
      </c>
      <c r="E3662" s="8" t="s">
        <v>198</v>
      </c>
      <c r="F3662" s="9" t="s">
        <v>4216</v>
      </c>
      <c r="G3662" s="8" t="s">
        <v>36</v>
      </c>
      <c r="H3662" s="8" t="s">
        <v>36</v>
      </c>
      <c r="I3662" s="8" t="s">
        <v>294</v>
      </c>
      <c r="J3662" s="8" t="s">
        <v>830</v>
      </c>
      <c r="K3662" s="8" t="s">
        <v>36</v>
      </c>
      <c r="L3662" s="8" t="s">
        <v>68</v>
      </c>
      <c r="M3662" s="10">
        <v>0.7</v>
      </c>
      <c r="N3662" s="10">
        <v>2</v>
      </c>
      <c r="O3662" s="11">
        <v>2.5249999999999999</v>
      </c>
      <c r="P3662" s="10">
        <v>1.2625</v>
      </c>
      <c r="Q3662" s="10">
        <v>135</v>
      </c>
      <c r="R3662" s="10">
        <v>1.4814814814814801</v>
      </c>
      <c r="S3662" s="10">
        <v>3.16074074074074</v>
      </c>
      <c r="T3662" s="10">
        <v>0</v>
      </c>
      <c r="U3662" s="10">
        <v>0</v>
      </c>
      <c r="V3662" s="10">
        <v>0</v>
      </c>
      <c r="W3662" s="10">
        <f t="shared" si="354"/>
        <v>2.5249999999999999</v>
      </c>
      <c r="X3662" s="10">
        <f t="shared" si="355"/>
        <v>-2.5249999999999999</v>
      </c>
      <c r="Y3662" s="10">
        <f t="shared" si="356"/>
        <v>-1</v>
      </c>
      <c r="Z3662" s="10">
        <v>0</v>
      </c>
      <c r="AA3662" s="10" t="str">
        <f t="shared" si="357"/>
        <v>NA</v>
      </c>
      <c r="AB3662" s="10">
        <f t="shared" si="358"/>
        <v>0</v>
      </c>
      <c r="AC3662" t="str">
        <f t="shared" si="359"/>
        <v>n</v>
      </c>
      <c r="AD3662" t="s">
        <v>7141</v>
      </c>
    </row>
    <row r="3663" spans="1:30" x14ac:dyDescent="0.2">
      <c r="A3663" s="8" t="s">
        <v>5241</v>
      </c>
      <c r="B3663" s="8" t="s">
        <v>7164</v>
      </c>
      <c r="C3663" s="8" t="s">
        <v>5242</v>
      </c>
      <c r="D3663" s="8" t="s">
        <v>5982</v>
      </c>
      <c r="E3663" s="8" t="s">
        <v>5983</v>
      </c>
      <c r="F3663" s="9" t="s">
        <v>4224</v>
      </c>
      <c r="G3663" s="8" t="s">
        <v>36</v>
      </c>
      <c r="H3663" s="8" t="s">
        <v>36</v>
      </c>
      <c r="I3663" s="8" t="s">
        <v>5853</v>
      </c>
      <c r="J3663" s="8" t="s">
        <v>1031</v>
      </c>
      <c r="K3663" s="8" t="s">
        <v>36</v>
      </c>
      <c r="L3663" s="8" t="s">
        <v>68</v>
      </c>
      <c r="M3663" s="10">
        <v>0.7</v>
      </c>
      <c r="N3663" s="10">
        <v>6</v>
      </c>
      <c r="O3663" s="11">
        <v>3.3</v>
      </c>
      <c r="P3663" s="10">
        <v>0.55000000000000004</v>
      </c>
      <c r="Q3663" s="10">
        <v>499</v>
      </c>
      <c r="R3663" s="10">
        <v>1.2024048096192399</v>
      </c>
      <c r="S3663" s="10">
        <v>3.7386773547094201</v>
      </c>
      <c r="T3663" s="10">
        <v>0</v>
      </c>
      <c r="U3663" s="10">
        <v>0</v>
      </c>
      <c r="V3663" s="10">
        <v>0</v>
      </c>
      <c r="W3663" s="10">
        <f t="shared" si="354"/>
        <v>3.3</v>
      </c>
      <c r="X3663" s="10">
        <f t="shared" si="355"/>
        <v>-3.3</v>
      </c>
      <c r="Y3663" s="10">
        <f t="shared" si="356"/>
        <v>-1</v>
      </c>
      <c r="Z3663" s="10">
        <v>0</v>
      </c>
      <c r="AA3663" s="10" t="str">
        <f t="shared" si="357"/>
        <v>NA</v>
      </c>
      <c r="AB3663" s="10">
        <f t="shared" si="358"/>
        <v>0</v>
      </c>
      <c r="AC3663" t="str">
        <f t="shared" si="359"/>
        <v>n</v>
      </c>
      <c r="AD3663" t="s">
        <v>7141</v>
      </c>
    </row>
    <row r="3664" spans="1:30" x14ac:dyDescent="0.2">
      <c r="A3664" s="8" t="s">
        <v>5241</v>
      </c>
      <c r="B3664" s="8" t="s">
        <v>7164</v>
      </c>
      <c r="C3664" s="8" t="s">
        <v>5242</v>
      </c>
      <c r="D3664" s="8" t="s">
        <v>5984</v>
      </c>
      <c r="E3664" s="8" t="s">
        <v>212</v>
      </c>
      <c r="F3664" s="9" t="s">
        <v>4216</v>
      </c>
      <c r="G3664" s="8" t="s">
        <v>36</v>
      </c>
      <c r="H3664" s="8" t="s">
        <v>36</v>
      </c>
      <c r="I3664" s="8" t="s">
        <v>294</v>
      </c>
      <c r="J3664" s="8" t="s">
        <v>830</v>
      </c>
      <c r="K3664" s="8" t="s">
        <v>36</v>
      </c>
      <c r="L3664" s="8" t="s">
        <v>68</v>
      </c>
      <c r="M3664" s="10">
        <v>0.7</v>
      </c>
      <c r="N3664" s="10">
        <v>15</v>
      </c>
      <c r="O3664" s="11">
        <v>14.049999937499999</v>
      </c>
      <c r="P3664" s="10">
        <v>0.93666666249999997</v>
      </c>
      <c r="Q3664" s="10">
        <v>347</v>
      </c>
      <c r="R3664" s="10">
        <v>4.3227665706051903</v>
      </c>
      <c r="S3664" s="10">
        <v>3.0498559077809801</v>
      </c>
      <c r="T3664" s="10">
        <v>0</v>
      </c>
      <c r="U3664" s="10">
        <v>0</v>
      </c>
      <c r="V3664" s="10">
        <v>0</v>
      </c>
      <c r="W3664" s="10">
        <f t="shared" si="354"/>
        <v>14.049999937499999</v>
      </c>
      <c r="X3664" s="10">
        <f t="shared" si="355"/>
        <v>-14.049999937499999</v>
      </c>
      <c r="Y3664" s="10">
        <f t="shared" si="356"/>
        <v>-1</v>
      </c>
      <c r="Z3664" s="10">
        <v>0</v>
      </c>
      <c r="AA3664" s="10" t="str">
        <f t="shared" si="357"/>
        <v>NA</v>
      </c>
      <c r="AB3664" s="10">
        <f t="shared" si="358"/>
        <v>0</v>
      </c>
      <c r="AC3664" t="str">
        <f t="shared" si="359"/>
        <v>p</v>
      </c>
      <c r="AD3664" t="s">
        <v>7137</v>
      </c>
    </row>
    <row r="3665" spans="1:30" x14ac:dyDescent="0.2">
      <c r="A3665" s="8" t="s">
        <v>5241</v>
      </c>
      <c r="B3665" s="8" t="s">
        <v>7164</v>
      </c>
      <c r="C3665" s="8" t="s">
        <v>5242</v>
      </c>
      <c r="D3665" s="8" t="s">
        <v>5985</v>
      </c>
      <c r="E3665" s="8" t="s">
        <v>5986</v>
      </c>
      <c r="F3665" s="9" t="s">
        <v>4224</v>
      </c>
      <c r="G3665" s="8" t="s">
        <v>36</v>
      </c>
      <c r="H3665" s="8" t="s">
        <v>36</v>
      </c>
      <c r="I3665" s="8" t="s">
        <v>2977</v>
      </c>
      <c r="J3665" s="8" t="s">
        <v>1031</v>
      </c>
      <c r="K3665" s="8" t="s">
        <v>36</v>
      </c>
      <c r="L3665" s="8" t="s">
        <v>68</v>
      </c>
      <c r="M3665" s="10">
        <v>0.7</v>
      </c>
      <c r="N3665" s="10">
        <v>16</v>
      </c>
      <c r="O3665" s="11">
        <v>18.274999999999999</v>
      </c>
      <c r="P3665" s="10">
        <v>1.1421874999999999</v>
      </c>
      <c r="Q3665" s="10">
        <v>5672</v>
      </c>
      <c r="R3665" s="10">
        <v>0.28208744710860401</v>
      </c>
      <c r="S3665" s="10">
        <v>3.0584626234132601</v>
      </c>
      <c r="T3665" s="10">
        <v>0</v>
      </c>
      <c r="U3665" s="10">
        <v>0</v>
      </c>
      <c r="V3665" s="10">
        <v>0</v>
      </c>
      <c r="W3665" s="10">
        <f t="shared" si="354"/>
        <v>18.274999999999999</v>
      </c>
      <c r="X3665" s="10">
        <f t="shared" si="355"/>
        <v>-18.274999999999999</v>
      </c>
      <c r="Y3665" s="10">
        <f t="shared" si="356"/>
        <v>-1</v>
      </c>
      <c r="Z3665" s="10">
        <v>0</v>
      </c>
      <c r="AA3665" s="10" t="str">
        <f t="shared" si="357"/>
        <v>NA</v>
      </c>
      <c r="AB3665" s="10">
        <f t="shared" si="358"/>
        <v>0</v>
      </c>
      <c r="AC3665" t="str">
        <f t="shared" si="359"/>
        <v>d</v>
      </c>
      <c r="AD3665" t="s">
        <v>7147</v>
      </c>
    </row>
    <row r="3666" spans="1:30" x14ac:dyDescent="0.2">
      <c r="A3666" s="8" t="s">
        <v>5241</v>
      </c>
      <c r="B3666" s="8" t="s">
        <v>7164</v>
      </c>
      <c r="C3666" s="8" t="s">
        <v>5242</v>
      </c>
      <c r="D3666" s="8" t="s">
        <v>5987</v>
      </c>
      <c r="E3666" s="8" t="s">
        <v>80</v>
      </c>
      <c r="F3666" s="9" t="s">
        <v>4216</v>
      </c>
      <c r="G3666" s="8" t="s">
        <v>36</v>
      </c>
      <c r="H3666" s="8" t="s">
        <v>36</v>
      </c>
      <c r="I3666" s="8" t="s">
        <v>294</v>
      </c>
      <c r="J3666" s="8" t="s">
        <v>4004</v>
      </c>
      <c r="K3666" s="8" t="s">
        <v>36</v>
      </c>
      <c r="L3666" s="8" t="s">
        <v>68</v>
      </c>
      <c r="M3666" s="10">
        <v>0.7</v>
      </c>
      <c r="N3666" s="10">
        <v>18</v>
      </c>
      <c r="O3666" s="11">
        <v>20.074999949999999</v>
      </c>
      <c r="P3666" s="10">
        <v>1.115277775</v>
      </c>
      <c r="Q3666" s="10">
        <v>258</v>
      </c>
      <c r="R3666" s="10">
        <v>6.9767441860465098</v>
      </c>
      <c r="S3666" s="10">
        <v>1.86744186046512</v>
      </c>
      <c r="T3666" s="10">
        <v>0</v>
      </c>
      <c r="U3666" s="10">
        <v>0</v>
      </c>
      <c r="V3666" s="10">
        <v>0</v>
      </c>
      <c r="W3666" s="10">
        <f t="shared" si="354"/>
        <v>20.074999949999999</v>
      </c>
      <c r="X3666" s="10">
        <f t="shared" si="355"/>
        <v>-20.074999949999999</v>
      </c>
      <c r="Y3666" s="10">
        <f t="shared" si="356"/>
        <v>-1</v>
      </c>
      <c r="Z3666" s="10">
        <v>0</v>
      </c>
      <c r="AA3666" s="10" t="str">
        <f t="shared" si="357"/>
        <v>NA</v>
      </c>
      <c r="AB3666" s="10">
        <f t="shared" si="358"/>
        <v>0</v>
      </c>
      <c r="AC3666" t="str">
        <f t="shared" si="359"/>
        <v>p</v>
      </c>
      <c r="AD3666" t="s">
        <v>7137</v>
      </c>
    </row>
    <row r="3667" spans="1:30" x14ac:dyDescent="0.2">
      <c r="A3667" s="8" t="s">
        <v>5241</v>
      </c>
      <c r="B3667" s="8" t="s">
        <v>7164</v>
      </c>
      <c r="C3667" s="8" t="s">
        <v>5242</v>
      </c>
      <c r="D3667" s="8" t="s">
        <v>5988</v>
      </c>
      <c r="E3667" s="8" t="s">
        <v>5989</v>
      </c>
      <c r="F3667" s="9" t="s">
        <v>4216</v>
      </c>
      <c r="G3667" s="8" t="s">
        <v>36</v>
      </c>
      <c r="H3667" s="8" t="s">
        <v>36</v>
      </c>
      <c r="I3667" s="8" t="s">
        <v>5308</v>
      </c>
      <c r="J3667" s="8" t="s">
        <v>1031</v>
      </c>
      <c r="K3667" s="8" t="s">
        <v>36</v>
      </c>
      <c r="L3667" s="8" t="s">
        <v>68</v>
      </c>
      <c r="M3667" s="10">
        <v>0.7</v>
      </c>
      <c r="N3667" s="10">
        <v>14</v>
      </c>
      <c r="O3667" s="11">
        <v>31.54999995</v>
      </c>
      <c r="P3667" s="10">
        <v>2.2535714250000001</v>
      </c>
      <c r="Q3667" s="10">
        <v>5134</v>
      </c>
      <c r="R3667" s="10">
        <v>0.27269185820023401</v>
      </c>
      <c r="S3667" s="10">
        <v>2.8535255161667301</v>
      </c>
      <c r="T3667" s="10">
        <v>0</v>
      </c>
      <c r="U3667" s="10">
        <v>0</v>
      </c>
      <c r="V3667" s="10">
        <v>0</v>
      </c>
      <c r="W3667" s="10">
        <f t="shared" si="354"/>
        <v>31.54999995</v>
      </c>
      <c r="X3667" s="10">
        <f t="shared" si="355"/>
        <v>-31.54999995</v>
      </c>
      <c r="Y3667" s="10">
        <f t="shared" si="356"/>
        <v>-1</v>
      </c>
      <c r="Z3667" s="10">
        <v>0</v>
      </c>
      <c r="AA3667" s="10" t="str">
        <f t="shared" si="357"/>
        <v>NA</v>
      </c>
      <c r="AB3667" s="10">
        <f t="shared" si="358"/>
        <v>0</v>
      </c>
      <c r="AC3667" t="str">
        <f t="shared" si="359"/>
        <v>a</v>
      </c>
      <c r="AD3667" t="s">
        <v>7134</v>
      </c>
    </row>
    <row r="3668" spans="1:30" x14ac:dyDescent="0.2">
      <c r="A3668" s="8" t="s">
        <v>5241</v>
      </c>
      <c r="B3668" s="8" t="s">
        <v>7164</v>
      </c>
      <c r="C3668" s="8" t="s">
        <v>5242</v>
      </c>
      <c r="D3668" s="8" t="s">
        <v>5990</v>
      </c>
      <c r="E3668" s="8" t="s">
        <v>3191</v>
      </c>
      <c r="F3668" s="9" t="s">
        <v>4224</v>
      </c>
      <c r="G3668" s="8" t="s">
        <v>36</v>
      </c>
      <c r="H3668" s="8" t="s">
        <v>36</v>
      </c>
      <c r="I3668" s="8" t="s">
        <v>2488</v>
      </c>
      <c r="J3668" s="8" t="s">
        <v>1031</v>
      </c>
      <c r="K3668" s="8" t="s">
        <v>36</v>
      </c>
      <c r="L3668" s="8" t="s">
        <v>68</v>
      </c>
      <c r="M3668" s="10">
        <v>0.7</v>
      </c>
      <c r="N3668" s="10">
        <v>473</v>
      </c>
      <c r="O3668" s="11">
        <v>371.16249692499997</v>
      </c>
      <c r="P3668" s="10">
        <v>0.78469872499999993</v>
      </c>
      <c r="Q3668" s="10">
        <v>9476</v>
      </c>
      <c r="R3668" s="10">
        <v>4.9915576192486304</v>
      </c>
      <c r="S3668" s="10">
        <v>1.53234487125369</v>
      </c>
      <c r="T3668" s="10">
        <v>0</v>
      </c>
      <c r="U3668" s="10">
        <v>0</v>
      </c>
      <c r="V3668" s="10">
        <v>0</v>
      </c>
      <c r="W3668" s="10">
        <f t="shared" si="354"/>
        <v>371.16249692499997</v>
      </c>
      <c r="X3668" s="10">
        <f t="shared" si="355"/>
        <v>-371.16249692499997</v>
      </c>
      <c r="Y3668" s="10">
        <f t="shared" si="356"/>
        <v>-1</v>
      </c>
      <c r="Z3668" s="10">
        <v>0</v>
      </c>
      <c r="AA3668" s="10" t="str">
        <f t="shared" si="357"/>
        <v>NA</v>
      </c>
      <c r="AB3668" s="10">
        <f t="shared" si="358"/>
        <v>0</v>
      </c>
      <c r="AC3668" t="str">
        <f t="shared" si="359"/>
        <v>f</v>
      </c>
      <c r="AD3668" t="s">
        <v>7138</v>
      </c>
    </row>
    <row r="3669" spans="1:30" x14ac:dyDescent="0.2">
      <c r="A3669" s="8" t="s">
        <v>5241</v>
      </c>
      <c r="B3669" s="8" t="s">
        <v>7164</v>
      </c>
      <c r="C3669" s="8" t="s">
        <v>5242</v>
      </c>
      <c r="D3669" s="8" t="s">
        <v>5991</v>
      </c>
      <c r="E3669" s="8" t="s">
        <v>5992</v>
      </c>
      <c r="F3669" s="9" t="s">
        <v>4224</v>
      </c>
      <c r="G3669" s="8" t="s">
        <v>36</v>
      </c>
      <c r="H3669" s="8" t="s">
        <v>36</v>
      </c>
      <c r="I3669" s="8" t="s">
        <v>2605</v>
      </c>
      <c r="J3669" s="8" t="s">
        <v>1031</v>
      </c>
      <c r="K3669" s="8" t="s">
        <v>36</v>
      </c>
      <c r="L3669" s="8" t="s">
        <v>68</v>
      </c>
      <c r="M3669" s="10">
        <v>0.71250000000000002</v>
      </c>
      <c r="N3669" s="10">
        <v>1</v>
      </c>
      <c r="O3669" s="11">
        <v>0.2</v>
      </c>
      <c r="P3669" s="10">
        <v>0.2</v>
      </c>
      <c r="Q3669" s="10">
        <v>353</v>
      </c>
      <c r="R3669" s="10">
        <v>0.28328611898017003</v>
      </c>
      <c r="S3669" s="10">
        <v>2.19943342776204</v>
      </c>
      <c r="T3669" s="10">
        <v>0</v>
      </c>
      <c r="U3669" s="10">
        <v>0</v>
      </c>
      <c r="V3669" s="10">
        <v>0</v>
      </c>
      <c r="W3669" s="10">
        <f t="shared" si="354"/>
        <v>0.2</v>
      </c>
      <c r="X3669" s="10">
        <f t="shared" si="355"/>
        <v>-0.2</v>
      </c>
      <c r="Y3669" s="10">
        <f t="shared" si="356"/>
        <v>-1</v>
      </c>
      <c r="Z3669" s="10">
        <v>0</v>
      </c>
      <c r="AA3669" s="10" t="str">
        <f t="shared" si="357"/>
        <v>NA</v>
      </c>
      <c r="AB3669" s="10">
        <f t="shared" si="358"/>
        <v>0</v>
      </c>
      <c r="AC3669" t="str">
        <f t="shared" si="359"/>
        <v>c</v>
      </c>
      <c r="AD3669" t="s">
        <v>7140</v>
      </c>
    </row>
    <row r="3670" spans="1:30" x14ac:dyDescent="0.2">
      <c r="A3670" s="8" t="s">
        <v>5241</v>
      </c>
      <c r="B3670" s="8" t="s">
        <v>7164</v>
      </c>
      <c r="C3670" s="8" t="s">
        <v>5242</v>
      </c>
      <c r="D3670" s="8" t="s">
        <v>5993</v>
      </c>
      <c r="E3670" s="8" t="s">
        <v>5994</v>
      </c>
      <c r="F3670" s="9" t="s">
        <v>4216</v>
      </c>
      <c r="G3670" s="8" t="s">
        <v>36</v>
      </c>
      <c r="H3670" s="8" t="s">
        <v>36</v>
      </c>
      <c r="I3670" s="8" t="s">
        <v>5308</v>
      </c>
      <c r="J3670" s="8" t="s">
        <v>1031</v>
      </c>
      <c r="K3670" s="8" t="s">
        <v>36</v>
      </c>
      <c r="L3670" s="8" t="s">
        <v>68</v>
      </c>
      <c r="M3670" s="10">
        <v>0.71250000000000002</v>
      </c>
      <c r="N3670" s="10">
        <v>1</v>
      </c>
      <c r="O3670" s="11">
        <v>0.625</v>
      </c>
      <c r="P3670" s="10">
        <v>0.625</v>
      </c>
      <c r="Q3670" s="10">
        <v>3059</v>
      </c>
      <c r="R3670" s="10">
        <v>3.2690421706440001E-2</v>
      </c>
      <c r="S3670" s="10">
        <v>4.2832298136646001</v>
      </c>
      <c r="T3670" s="10">
        <v>0</v>
      </c>
      <c r="U3670" s="10">
        <v>0</v>
      </c>
      <c r="V3670" s="10">
        <v>0</v>
      </c>
      <c r="W3670" s="10">
        <f t="shared" si="354"/>
        <v>0.625</v>
      </c>
      <c r="X3670" s="10">
        <f t="shared" si="355"/>
        <v>-0.625</v>
      </c>
      <c r="Y3670" s="10">
        <f t="shared" si="356"/>
        <v>-1</v>
      </c>
      <c r="Z3670" s="10">
        <v>0</v>
      </c>
      <c r="AA3670" s="10" t="str">
        <f t="shared" si="357"/>
        <v>NA</v>
      </c>
      <c r="AB3670" s="10">
        <f t="shared" si="358"/>
        <v>0</v>
      </c>
      <c r="AC3670" t="str">
        <f t="shared" si="359"/>
        <v>a</v>
      </c>
      <c r="AD3670" t="s">
        <v>7134</v>
      </c>
    </row>
    <row r="3671" spans="1:30" x14ac:dyDescent="0.2">
      <c r="A3671" s="8" t="s">
        <v>5241</v>
      </c>
      <c r="B3671" s="8" t="s">
        <v>7164</v>
      </c>
      <c r="C3671" s="8" t="s">
        <v>5242</v>
      </c>
      <c r="D3671" s="8" t="s">
        <v>5995</v>
      </c>
      <c r="E3671" s="8" t="s">
        <v>1636</v>
      </c>
      <c r="F3671" s="9" t="s">
        <v>4224</v>
      </c>
      <c r="G3671" s="8" t="s">
        <v>36</v>
      </c>
      <c r="H3671" s="8" t="s">
        <v>36</v>
      </c>
      <c r="I3671" s="8" t="s">
        <v>2586</v>
      </c>
      <c r="J3671" s="8" t="s">
        <v>1031</v>
      </c>
      <c r="K3671" s="8" t="s">
        <v>36</v>
      </c>
      <c r="L3671" s="8" t="s">
        <v>68</v>
      </c>
      <c r="M3671" s="10">
        <v>0.71250000000000002</v>
      </c>
      <c r="N3671" s="10">
        <v>8</v>
      </c>
      <c r="O3671" s="11">
        <v>7.7249999999999996</v>
      </c>
      <c r="P3671" s="10">
        <v>0.96562499999999996</v>
      </c>
      <c r="Q3671" s="10">
        <v>177</v>
      </c>
      <c r="R3671" s="10">
        <v>4.5197740112994396</v>
      </c>
      <c r="S3671" s="10">
        <v>2.05028248587571</v>
      </c>
      <c r="T3671" s="10">
        <v>0</v>
      </c>
      <c r="U3671" s="10">
        <v>0</v>
      </c>
      <c r="V3671" s="10">
        <v>0</v>
      </c>
      <c r="W3671" s="10">
        <f t="shared" si="354"/>
        <v>7.7249999999999996</v>
      </c>
      <c r="X3671" s="10">
        <f t="shared" si="355"/>
        <v>-7.7249999999999996</v>
      </c>
      <c r="Y3671" s="10">
        <f t="shared" si="356"/>
        <v>-1</v>
      </c>
      <c r="Z3671" s="10">
        <v>0</v>
      </c>
      <c r="AA3671" s="10" t="str">
        <f t="shared" si="357"/>
        <v>NA</v>
      </c>
      <c r="AB3671" s="10">
        <f t="shared" si="358"/>
        <v>0</v>
      </c>
      <c r="AC3671" t="str">
        <f t="shared" si="359"/>
        <v>r</v>
      </c>
      <c r="AD3671" t="s">
        <v>7155</v>
      </c>
    </row>
    <row r="3672" spans="1:30" x14ac:dyDescent="0.2">
      <c r="A3672" s="8" t="s">
        <v>5241</v>
      </c>
      <c r="B3672" s="8" t="s">
        <v>7164</v>
      </c>
      <c r="C3672" s="8" t="s">
        <v>5242</v>
      </c>
      <c r="D3672" s="8" t="s">
        <v>5996</v>
      </c>
      <c r="E3672" s="8" t="s">
        <v>5997</v>
      </c>
      <c r="F3672" s="9" t="s">
        <v>4216</v>
      </c>
      <c r="G3672" s="8" t="s">
        <v>36</v>
      </c>
      <c r="H3672" s="8" t="s">
        <v>36</v>
      </c>
      <c r="I3672" s="8" t="s">
        <v>5259</v>
      </c>
      <c r="J3672" s="8" t="s">
        <v>1031</v>
      </c>
      <c r="K3672" s="8" t="s">
        <v>36</v>
      </c>
      <c r="L3672" s="8" t="s">
        <v>68</v>
      </c>
      <c r="M3672" s="10">
        <v>0.71250000000000002</v>
      </c>
      <c r="N3672" s="10">
        <v>20</v>
      </c>
      <c r="O3672" s="11">
        <v>22.074999999999999</v>
      </c>
      <c r="P3672" s="10">
        <v>1.10375</v>
      </c>
      <c r="Q3672" s="10">
        <v>1949</v>
      </c>
      <c r="R3672" s="10">
        <v>1.02616726526424</v>
      </c>
      <c r="S3672" s="10">
        <v>3.48296562339661</v>
      </c>
      <c r="T3672" s="10">
        <v>0</v>
      </c>
      <c r="U3672" s="10">
        <v>0</v>
      </c>
      <c r="V3672" s="10">
        <v>0</v>
      </c>
      <c r="W3672" s="10">
        <f t="shared" si="354"/>
        <v>22.074999999999999</v>
      </c>
      <c r="X3672" s="10">
        <f t="shared" si="355"/>
        <v>-22.074999999999999</v>
      </c>
      <c r="Y3672" s="10">
        <f t="shared" si="356"/>
        <v>-1</v>
      </c>
      <c r="Z3672" s="10">
        <v>0</v>
      </c>
      <c r="AA3672" s="10" t="str">
        <f t="shared" si="357"/>
        <v>NA</v>
      </c>
      <c r="AB3672" s="10">
        <f t="shared" si="358"/>
        <v>0</v>
      </c>
      <c r="AC3672" t="str">
        <f t="shared" si="359"/>
        <v>a</v>
      </c>
      <c r="AD3672" t="s">
        <v>7134</v>
      </c>
    </row>
    <row r="3673" spans="1:30" x14ac:dyDescent="0.2">
      <c r="A3673" s="8" t="s">
        <v>5241</v>
      </c>
      <c r="B3673" s="8" t="s">
        <v>7164</v>
      </c>
      <c r="C3673" s="8" t="s">
        <v>5242</v>
      </c>
      <c r="D3673" s="8" t="s">
        <v>5998</v>
      </c>
      <c r="E3673" s="8" t="s">
        <v>1469</v>
      </c>
      <c r="F3673" s="9" t="s">
        <v>4224</v>
      </c>
      <c r="G3673" s="8" t="s">
        <v>36</v>
      </c>
      <c r="H3673" s="8" t="s">
        <v>36</v>
      </c>
      <c r="I3673" s="8" t="s">
        <v>2479</v>
      </c>
      <c r="J3673" s="8" t="s">
        <v>1031</v>
      </c>
      <c r="K3673" s="8" t="s">
        <v>36</v>
      </c>
      <c r="L3673" s="8" t="s">
        <v>68</v>
      </c>
      <c r="M3673" s="10">
        <v>0.71250000000000002</v>
      </c>
      <c r="N3673" s="10">
        <v>21</v>
      </c>
      <c r="O3673" s="11">
        <v>23.049999787499999</v>
      </c>
      <c r="P3673" s="10">
        <v>1.0976190374999999</v>
      </c>
      <c r="Q3673" s="10">
        <v>271</v>
      </c>
      <c r="R3673" s="10">
        <v>7.7490774907749103</v>
      </c>
      <c r="S3673" s="10">
        <v>2.3051660516605201</v>
      </c>
      <c r="T3673" s="10">
        <v>0</v>
      </c>
      <c r="U3673" s="10">
        <v>0</v>
      </c>
      <c r="V3673" s="10">
        <v>0</v>
      </c>
      <c r="W3673" s="10">
        <f t="shared" si="354"/>
        <v>23.049999787499999</v>
      </c>
      <c r="X3673" s="10">
        <f t="shared" si="355"/>
        <v>-23.049999787499999</v>
      </c>
      <c r="Y3673" s="10">
        <f t="shared" si="356"/>
        <v>-1</v>
      </c>
      <c r="Z3673" s="10">
        <v>0</v>
      </c>
      <c r="AA3673" s="10" t="str">
        <f t="shared" si="357"/>
        <v>NA</v>
      </c>
      <c r="AB3673" s="10">
        <f t="shared" si="358"/>
        <v>0</v>
      </c>
      <c r="AC3673" t="str">
        <f t="shared" si="359"/>
        <v>b</v>
      </c>
      <c r="AD3673" t="s">
        <v>7139</v>
      </c>
    </row>
    <row r="3674" spans="1:30" x14ac:dyDescent="0.2">
      <c r="A3674" s="8" t="s">
        <v>5241</v>
      </c>
      <c r="B3674" s="8" t="s">
        <v>7164</v>
      </c>
      <c r="C3674" s="8" t="s">
        <v>5242</v>
      </c>
      <c r="D3674" s="8" t="s">
        <v>5999</v>
      </c>
      <c r="E3674" s="8" t="s">
        <v>224</v>
      </c>
      <c r="F3674" s="9" t="s">
        <v>4216</v>
      </c>
      <c r="G3674" s="8" t="s">
        <v>36</v>
      </c>
      <c r="H3674" s="8" t="s">
        <v>36</v>
      </c>
      <c r="I3674" s="8" t="s">
        <v>296</v>
      </c>
      <c r="J3674" s="8" t="s">
        <v>830</v>
      </c>
      <c r="K3674" s="8" t="s">
        <v>36</v>
      </c>
      <c r="L3674" s="8" t="s">
        <v>68</v>
      </c>
      <c r="M3674" s="10">
        <v>0.71250000000000002</v>
      </c>
      <c r="N3674" s="10">
        <v>50</v>
      </c>
      <c r="O3674" s="11">
        <v>25.412500000000001</v>
      </c>
      <c r="P3674" s="10">
        <v>0.50824999999999998</v>
      </c>
      <c r="Q3674" s="10">
        <v>1241</v>
      </c>
      <c r="R3674" s="10">
        <v>4.0290088638194996</v>
      </c>
      <c r="S3674" s="10">
        <v>2.6883964544721999</v>
      </c>
      <c r="T3674" s="10">
        <v>0</v>
      </c>
      <c r="U3674" s="10">
        <v>0</v>
      </c>
      <c r="V3674" s="10">
        <v>0</v>
      </c>
      <c r="W3674" s="10">
        <f t="shared" si="354"/>
        <v>25.412500000000001</v>
      </c>
      <c r="X3674" s="10">
        <f t="shared" si="355"/>
        <v>-25.412500000000001</v>
      </c>
      <c r="Y3674" s="10">
        <f t="shared" si="356"/>
        <v>-1</v>
      </c>
      <c r="Z3674" s="10">
        <v>0</v>
      </c>
      <c r="AA3674" s="10" t="str">
        <f t="shared" si="357"/>
        <v>NA</v>
      </c>
      <c r="AB3674" s="10">
        <f t="shared" si="358"/>
        <v>0</v>
      </c>
      <c r="AC3674" t="str">
        <f t="shared" si="359"/>
        <v>f</v>
      </c>
      <c r="AD3674" t="s">
        <v>7138</v>
      </c>
    </row>
    <row r="3675" spans="1:30" x14ac:dyDescent="0.2">
      <c r="A3675" s="8" t="s">
        <v>5241</v>
      </c>
      <c r="B3675" s="8" t="s">
        <v>7164</v>
      </c>
      <c r="C3675" s="8" t="s">
        <v>5242</v>
      </c>
      <c r="D3675" s="8" t="s">
        <v>6000</v>
      </c>
      <c r="E3675" s="8" t="s">
        <v>2486</v>
      </c>
      <c r="F3675" s="9" t="s">
        <v>4224</v>
      </c>
      <c r="G3675" s="8" t="s">
        <v>36</v>
      </c>
      <c r="H3675" s="8" t="s">
        <v>36</v>
      </c>
      <c r="I3675" s="8" t="s">
        <v>2488</v>
      </c>
      <c r="J3675" s="8" t="s">
        <v>1031</v>
      </c>
      <c r="K3675" s="8" t="s">
        <v>36</v>
      </c>
      <c r="L3675" s="8" t="s">
        <v>68</v>
      </c>
      <c r="M3675" s="10">
        <v>0.71250000000000002</v>
      </c>
      <c r="N3675" s="10">
        <v>229</v>
      </c>
      <c r="O3675" s="11">
        <v>222.324999225</v>
      </c>
      <c r="P3675" s="10">
        <v>0.97085152499999994</v>
      </c>
      <c r="Q3675" s="10">
        <v>8854</v>
      </c>
      <c r="R3675" s="10">
        <v>2.5864016263835601</v>
      </c>
      <c r="S3675" s="10">
        <v>1.57140275581658</v>
      </c>
      <c r="T3675" s="10">
        <v>0</v>
      </c>
      <c r="U3675" s="10">
        <v>0</v>
      </c>
      <c r="V3675" s="10">
        <v>0</v>
      </c>
      <c r="W3675" s="10">
        <f t="shared" si="354"/>
        <v>222.324999225</v>
      </c>
      <c r="X3675" s="10">
        <f t="shared" si="355"/>
        <v>-222.324999225</v>
      </c>
      <c r="Y3675" s="10">
        <f t="shared" si="356"/>
        <v>-1</v>
      </c>
      <c r="Z3675" s="10">
        <v>0</v>
      </c>
      <c r="AA3675" s="10" t="str">
        <f t="shared" si="357"/>
        <v>NA</v>
      </c>
      <c r="AB3675" s="10">
        <f t="shared" si="358"/>
        <v>0</v>
      </c>
      <c r="AC3675" t="str">
        <f t="shared" si="359"/>
        <v>f</v>
      </c>
      <c r="AD3675" t="s">
        <v>7138</v>
      </c>
    </row>
    <row r="3676" spans="1:30" x14ac:dyDescent="0.2">
      <c r="A3676" s="8" t="s">
        <v>5241</v>
      </c>
      <c r="B3676" s="8" t="s">
        <v>7164</v>
      </c>
      <c r="C3676" s="8" t="s">
        <v>5242</v>
      </c>
      <c r="D3676" s="8" t="s">
        <v>6001</v>
      </c>
      <c r="E3676" s="8" t="s">
        <v>449</v>
      </c>
      <c r="F3676" s="9" t="s">
        <v>4216</v>
      </c>
      <c r="G3676" s="8" t="s">
        <v>36</v>
      </c>
      <c r="H3676" s="8" t="s">
        <v>36</v>
      </c>
      <c r="I3676" s="8" t="s">
        <v>274</v>
      </c>
      <c r="J3676" s="8" t="s">
        <v>830</v>
      </c>
      <c r="K3676" s="8" t="s">
        <v>36</v>
      </c>
      <c r="L3676" s="8" t="s">
        <v>68</v>
      </c>
      <c r="M3676" s="10">
        <v>0.72499999999999998</v>
      </c>
      <c r="N3676" s="10">
        <v>1</v>
      </c>
      <c r="O3676" s="11">
        <v>0.58750000000000002</v>
      </c>
      <c r="P3676" s="10">
        <v>0.58750000000000002</v>
      </c>
      <c r="Q3676" s="10">
        <v>310</v>
      </c>
      <c r="R3676" s="10">
        <v>0.32258064516128998</v>
      </c>
      <c r="S3676" s="10">
        <v>2.0929032258064502</v>
      </c>
      <c r="T3676" s="10">
        <v>0</v>
      </c>
      <c r="U3676" s="10">
        <v>0</v>
      </c>
      <c r="V3676" s="10">
        <v>0</v>
      </c>
      <c r="W3676" s="10">
        <f t="shared" si="354"/>
        <v>0.58750000000000002</v>
      </c>
      <c r="X3676" s="10">
        <f t="shared" si="355"/>
        <v>-0.58750000000000002</v>
      </c>
      <c r="Y3676" s="10">
        <f t="shared" si="356"/>
        <v>-1</v>
      </c>
      <c r="Z3676" s="10">
        <v>0</v>
      </c>
      <c r="AA3676" s="10" t="str">
        <f t="shared" si="357"/>
        <v>NA</v>
      </c>
      <c r="AB3676" s="10">
        <f t="shared" si="358"/>
        <v>0</v>
      </c>
      <c r="AC3676" t="str">
        <f t="shared" si="359"/>
        <v>l</v>
      </c>
      <c r="AD3676" t="s">
        <v>7145</v>
      </c>
    </row>
    <row r="3677" spans="1:30" x14ac:dyDescent="0.2">
      <c r="A3677" s="8" t="s">
        <v>5241</v>
      </c>
      <c r="B3677" s="8" t="s">
        <v>7164</v>
      </c>
      <c r="C3677" s="8" t="s">
        <v>5242</v>
      </c>
      <c r="D3677" s="8" t="s">
        <v>6002</v>
      </c>
      <c r="E3677" s="8" t="s">
        <v>4243</v>
      </c>
      <c r="F3677" s="9" t="s">
        <v>4216</v>
      </c>
      <c r="G3677" s="8" t="s">
        <v>36</v>
      </c>
      <c r="H3677" s="8" t="s">
        <v>36</v>
      </c>
      <c r="I3677" s="8" t="s">
        <v>5316</v>
      </c>
      <c r="J3677" s="8" t="s">
        <v>4004</v>
      </c>
      <c r="K3677" s="8" t="s">
        <v>36</v>
      </c>
      <c r="L3677" s="8" t="s">
        <v>68</v>
      </c>
      <c r="M3677" s="10">
        <v>0.72499999999999998</v>
      </c>
      <c r="N3677" s="10">
        <v>7</v>
      </c>
      <c r="O3677" s="11">
        <v>6.2374999750000004</v>
      </c>
      <c r="P3677" s="10">
        <v>0.89107142500000003</v>
      </c>
      <c r="Q3677" s="10">
        <v>222</v>
      </c>
      <c r="R3677" s="10">
        <v>3.1531531531531498</v>
      </c>
      <c r="S3677" s="10">
        <v>2.4013513513513498</v>
      </c>
      <c r="T3677" s="10">
        <v>0</v>
      </c>
      <c r="U3677" s="10">
        <v>0</v>
      </c>
      <c r="V3677" s="10">
        <v>0</v>
      </c>
      <c r="W3677" s="10">
        <f t="shared" si="354"/>
        <v>6.2374999750000004</v>
      </c>
      <c r="X3677" s="10">
        <f t="shared" si="355"/>
        <v>-6.2374999750000004</v>
      </c>
      <c r="Y3677" s="10">
        <f t="shared" si="356"/>
        <v>-1</v>
      </c>
      <c r="Z3677" s="10">
        <v>0</v>
      </c>
      <c r="AA3677" s="10" t="str">
        <f t="shared" si="357"/>
        <v>NA</v>
      </c>
      <c r="AB3677" s="10">
        <f t="shared" si="358"/>
        <v>0</v>
      </c>
      <c r="AC3677" t="str">
        <f t="shared" si="359"/>
        <v>b</v>
      </c>
      <c r="AD3677" t="s">
        <v>7139</v>
      </c>
    </row>
    <row r="3678" spans="1:30" x14ac:dyDescent="0.2">
      <c r="A3678" s="8" t="s">
        <v>5241</v>
      </c>
      <c r="B3678" s="8" t="s">
        <v>7164</v>
      </c>
      <c r="C3678" s="8" t="s">
        <v>5242</v>
      </c>
      <c r="D3678" s="8" t="s">
        <v>6003</v>
      </c>
      <c r="E3678" s="8" t="s">
        <v>4239</v>
      </c>
      <c r="F3678" s="9" t="s">
        <v>4216</v>
      </c>
      <c r="G3678" s="8" t="s">
        <v>36</v>
      </c>
      <c r="H3678" s="8" t="s">
        <v>36</v>
      </c>
      <c r="I3678" s="8" t="s">
        <v>294</v>
      </c>
      <c r="J3678" s="8" t="s">
        <v>4004</v>
      </c>
      <c r="K3678" s="8" t="s">
        <v>36</v>
      </c>
      <c r="L3678" s="8" t="s">
        <v>68</v>
      </c>
      <c r="M3678" s="10">
        <v>0.72499999999999998</v>
      </c>
      <c r="N3678" s="10">
        <v>17</v>
      </c>
      <c r="O3678" s="11">
        <v>14.237500000000001</v>
      </c>
      <c r="P3678" s="10">
        <v>0.83750000000000002</v>
      </c>
      <c r="Q3678" s="10">
        <v>812</v>
      </c>
      <c r="R3678" s="10">
        <v>2.0935960591132998</v>
      </c>
      <c r="S3678" s="10">
        <v>3.3635467980295601</v>
      </c>
      <c r="T3678" s="10">
        <v>0</v>
      </c>
      <c r="U3678" s="10">
        <v>0</v>
      </c>
      <c r="V3678" s="10">
        <v>0</v>
      </c>
      <c r="W3678" s="10">
        <f t="shared" si="354"/>
        <v>14.237500000000001</v>
      </c>
      <c r="X3678" s="10">
        <f t="shared" si="355"/>
        <v>-14.237500000000001</v>
      </c>
      <c r="Y3678" s="10">
        <f t="shared" si="356"/>
        <v>-1</v>
      </c>
      <c r="Z3678" s="10">
        <v>0</v>
      </c>
      <c r="AA3678" s="10" t="str">
        <f t="shared" si="357"/>
        <v>NA</v>
      </c>
      <c r="AB3678" s="10">
        <f t="shared" si="358"/>
        <v>0</v>
      </c>
      <c r="AC3678" t="str">
        <f t="shared" si="359"/>
        <v>n</v>
      </c>
      <c r="AD3678" t="s">
        <v>7141</v>
      </c>
    </row>
    <row r="3679" spans="1:30" x14ac:dyDescent="0.2">
      <c r="A3679" s="8" t="s">
        <v>5241</v>
      </c>
      <c r="B3679" s="8" t="s">
        <v>7164</v>
      </c>
      <c r="C3679" s="8" t="s">
        <v>5242</v>
      </c>
      <c r="D3679" s="8" t="s">
        <v>6004</v>
      </c>
      <c r="E3679" s="8" t="s">
        <v>4700</v>
      </c>
      <c r="F3679" s="9" t="s">
        <v>4216</v>
      </c>
      <c r="G3679" s="8" t="s">
        <v>36</v>
      </c>
      <c r="H3679" s="8" t="s">
        <v>36</v>
      </c>
      <c r="I3679" s="8" t="s">
        <v>294</v>
      </c>
      <c r="J3679" s="8" t="s">
        <v>830</v>
      </c>
      <c r="K3679" s="8" t="s">
        <v>36</v>
      </c>
      <c r="L3679" s="8" t="s">
        <v>68</v>
      </c>
      <c r="M3679" s="10">
        <v>0.72499999999999998</v>
      </c>
      <c r="N3679" s="10">
        <v>20</v>
      </c>
      <c r="O3679" s="11">
        <v>16.899999999999999</v>
      </c>
      <c r="P3679" s="10">
        <v>0.84499999999999997</v>
      </c>
      <c r="Q3679" s="10">
        <v>309</v>
      </c>
      <c r="R3679" s="10">
        <v>6.4724919093851101</v>
      </c>
      <c r="S3679" s="10">
        <v>2.2857605177993499</v>
      </c>
      <c r="T3679" s="10">
        <v>0</v>
      </c>
      <c r="U3679" s="10">
        <v>0</v>
      </c>
      <c r="V3679" s="10">
        <v>0</v>
      </c>
      <c r="W3679" s="10">
        <f t="shared" si="354"/>
        <v>16.899999999999999</v>
      </c>
      <c r="X3679" s="10">
        <f t="shared" si="355"/>
        <v>-16.899999999999999</v>
      </c>
      <c r="Y3679" s="10">
        <f t="shared" si="356"/>
        <v>-1</v>
      </c>
      <c r="Z3679" s="10">
        <v>0</v>
      </c>
      <c r="AA3679" s="10" t="str">
        <f t="shared" si="357"/>
        <v>NA</v>
      </c>
      <c r="AB3679" s="10">
        <f t="shared" si="358"/>
        <v>0</v>
      </c>
      <c r="AC3679" t="str">
        <f t="shared" si="359"/>
        <v>d</v>
      </c>
      <c r="AD3679" t="s">
        <v>7147</v>
      </c>
    </row>
    <row r="3680" spans="1:30" x14ac:dyDescent="0.2">
      <c r="A3680" s="8" t="s">
        <v>5241</v>
      </c>
      <c r="B3680" s="8" t="s">
        <v>7164</v>
      </c>
      <c r="C3680" s="8" t="s">
        <v>5242</v>
      </c>
      <c r="D3680" s="8" t="s">
        <v>6005</v>
      </c>
      <c r="E3680" s="8" t="s">
        <v>1004</v>
      </c>
      <c r="F3680" s="9" t="s">
        <v>4216</v>
      </c>
      <c r="G3680" s="8" t="s">
        <v>36</v>
      </c>
      <c r="H3680" s="8" t="s">
        <v>36</v>
      </c>
      <c r="I3680" s="8" t="s">
        <v>274</v>
      </c>
      <c r="J3680" s="8" t="s">
        <v>830</v>
      </c>
      <c r="K3680" s="8" t="s">
        <v>36</v>
      </c>
      <c r="L3680" s="8" t="s">
        <v>68</v>
      </c>
      <c r="M3680" s="10">
        <v>0.72499999999999998</v>
      </c>
      <c r="N3680" s="10">
        <v>32</v>
      </c>
      <c r="O3680" s="11">
        <v>20.462499999999999</v>
      </c>
      <c r="P3680" s="10">
        <v>0.63945312499999996</v>
      </c>
      <c r="Q3680" s="10">
        <v>981</v>
      </c>
      <c r="R3680" s="10">
        <v>3.2619775739041801</v>
      </c>
      <c r="S3680" s="10">
        <v>1.8447502548420001</v>
      </c>
      <c r="T3680" s="10">
        <v>0</v>
      </c>
      <c r="U3680" s="10">
        <v>0</v>
      </c>
      <c r="V3680" s="10">
        <v>0</v>
      </c>
      <c r="W3680" s="10">
        <f t="shared" si="354"/>
        <v>20.462499999999999</v>
      </c>
      <c r="X3680" s="10">
        <f t="shared" si="355"/>
        <v>-20.462499999999999</v>
      </c>
      <c r="Y3680" s="10">
        <f t="shared" si="356"/>
        <v>-1</v>
      </c>
      <c r="Z3680" s="10">
        <v>0</v>
      </c>
      <c r="AA3680" s="10" t="str">
        <f t="shared" si="357"/>
        <v>NA</v>
      </c>
      <c r="AB3680" s="10">
        <f t="shared" si="358"/>
        <v>0</v>
      </c>
      <c r="AC3680" t="str">
        <f t="shared" si="359"/>
        <v>f</v>
      </c>
      <c r="AD3680" t="s">
        <v>7138</v>
      </c>
    </row>
    <row r="3681" spans="1:30" x14ac:dyDescent="0.2">
      <c r="A3681" s="8" t="s">
        <v>5241</v>
      </c>
      <c r="B3681" s="8" t="s">
        <v>7164</v>
      </c>
      <c r="C3681" s="8" t="s">
        <v>5242</v>
      </c>
      <c r="D3681" s="8" t="s">
        <v>6006</v>
      </c>
      <c r="E3681" s="8" t="s">
        <v>6007</v>
      </c>
      <c r="F3681" s="9" t="s">
        <v>4216</v>
      </c>
      <c r="G3681" s="8" t="s">
        <v>36</v>
      </c>
      <c r="H3681" s="8" t="s">
        <v>36</v>
      </c>
      <c r="I3681" s="8" t="s">
        <v>5259</v>
      </c>
      <c r="J3681" s="8" t="s">
        <v>1031</v>
      </c>
      <c r="K3681" s="8" t="s">
        <v>36</v>
      </c>
      <c r="L3681" s="8" t="s">
        <v>68</v>
      </c>
      <c r="M3681" s="10">
        <v>0.72499999999999998</v>
      </c>
      <c r="N3681" s="10">
        <v>26</v>
      </c>
      <c r="O3681" s="11">
        <v>26.474999850000003</v>
      </c>
      <c r="P3681" s="10">
        <v>1.0182692250000001</v>
      </c>
      <c r="Q3681" s="10">
        <v>3492</v>
      </c>
      <c r="R3681" s="10">
        <v>0.74455899198167197</v>
      </c>
      <c r="S3681" s="10">
        <v>3.0315864833906101</v>
      </c>
      <c r="T3681" s="10">
        <v>0</v>
      </c>
      <c r="U3681" s="10">
        <v>0</v>
      </c>
      <c r="V3681" s="10">
        <v>0</v>
      </c>
      <c r="W3681" s="10">
        <f t="shared" si="354"/>
        <v>26.474999850000003</v>
      </c>
      <c r="X3681" s="10">
        <f t="shared" si="355"/>
        <v>-26.474999850000003</v>
      </c>
      <c r="Y3681" s="10">
        <f t="shared" si="356"/>
        <v>-1</v>
      </c>
      <c r="Z3681" s="10">
        <v>0</v>
      </c>
      <c r="AA3681" s="10" t="str">
        <f t="shared" si="357"/>
        <v>NA</v>
      </c>
      <c r="AB3681" s="10">
        <f t="shared" si="358"/>
        <v>0</v>
      </c>
      <c r="AC3681" t="str">
        <f t="shared" si="359"/>
        <v>a</v>
      </c>
      <c r="AD3681" t="s">
        <v>7134</v>
      </c>
    </row>
    <row r="3682" spans="1:30" x14ac:dyDescent="0.2">
      <c r="A3682" s="8" t="s">
        <v>5241</v>
      </c>
      <c r="B3682" s="8" t="s">
        <v>7164</v>
      </c>
      <c r="C3682" s="8" t="s">
        <v>5242</v>
      </c>
      <c r="D3682" s="8" t="s">
        <v>6008</v>
      </c>
      <c r="E3682" s="8" t="s">
        <v>6009</v>
      </c>
      <c r="F3682" s="9" t="s">
        <v>4216</v>
      </c>
      <c r="G3682" s="8" t="s">
        <v>36</v>
      </c>
      <c r="H3682" s="8" t="s">
        <v>36</v>
      </c>
      <c r="I3682" s="8" t="s">
        <v>5277</v>
      </c>
      <c r="J3682" s="8" t="s">
        <v>1031</v>
      </c>
      <c r="K3682" s="8" t="s">
        <v>36</v>
      </c>
      <c r="L3682" s="8" t="s">
        <v>68</v>
      </c>
      <c r="M3682" s="10">
        <v>0.72499999999999998</v>
      </c>
      <c r="N3682" s="10">
        <v>88</v>
      </c>
      <c r="O3682" s="11">
        <v>109.92499979999998</v>
      </c>
      <c r="P3682" s="10">
        <v>1.2491477249999998</v>
      </c>
      <c r="Q3682" s="10">
        <v>6901</v>
      </c>
      <c r="R3682" s="10">
        <v>1.2751775105057199</v>
      </c>
      <c r="S3682" s="10">
        <v>1.6748297348210399</v>
      </c>
      <c r="T3682" s="10">
        <v>0</v>
      </c>
      <c r="U3682" s="10">
        <v>0</v>
      </c>
      <c r="V3682" s="10">
        <v>0</v>
      </c>
      <c r="W3682" s="10">
        <f t="shared" si="354"/>
        <v>109.92499979999998</v>
      </c>
      <c r="X3682" s="10">
        <f t="shared" si="355"/>
        <v>-109.92499979999998</v>
      </c>
      <c r="Y3682" s="10">
        <f t="shared" si="356"/>
        <v>-1</v>
      </c>
      <c r="Z3682" s="10">
        <v>0</v>
      </c>
      <c r="AA3682" s="10" t="str">
        <f t="shared" si="357"/>
        <v>NA</v>
      </c>
      <c r="AB3682" s="10">
        <f t="shared" si="358"/>
        <v>0</v>
      </c>
      <c r="AC3682" t="str">
        <f t="shared" si="359"/>
        <v>f</v>
      </c>
      <c r="AD3682" t="s">
        <v>7138</v>
      </c>
    </row>
    <row r="3683" spans="1:30" x14ac:dyDescent="0.2">
      <c r="A3683" s="8" t="s">
        <v>5241</v>
      </c>
      <c r="B3683" s="8" t="s">
        <v>7164</v>
      </c>
      <c r="C3683" s="8" t="s">
        <v>5242</v>
      </c>
      <c r="D3683" s="8" t="s">
        <v>6010</v>
      </c>
      <c r="E3683" s="8" t="s">
        <v>6011</v>
      </c>
      <c r="F3683" s="9" t="s">
        <v>4216</v>
      </c>
      <c r="G3683" s="8" t="s">
        <v>36</v>
      </c>
      <c r="H3683" s="8" t="s">
        <v>36</v>
      </c>
      <c r="I3683" s="8" t="s">
        <v>5308</v>
      </c>
      <c r="J3683" s="8" t="s">
        <v>1031</v>
      </c>
      <c r="K3683" s="8" t="s">
        <v>36</v>
      </c>
      <c r="L3683" s="8" t="s">
        <v>68</v>
      </c>
      <c r="M3683" s="10">
        <v>0.73750000000000004</v>
      </c>
      <c r="N3683" s="10">
        <v>527</v>
      </c>
      <c r="O3683" s="11">
        <v>519.22499772499998</v>
      </c>
      <c r="P3683" s="10">
        <v>0.98524667499999996</v>
      </c>
      <c r="Q3683" s="10">
        <v>13679</v>
      </c>
      <c r="R3683" s="10">
        <v>3.8526208056144502</v>
      </c>
      <c r="S3683" s="10">
        <v>2.9305870312157301</v>
      </c>
      <c r="T3683" s="10">
        <v>0</v>
      </c>
      <c r="U3683" s="10">
        <v>0</v>
      </c>
      <c r="V3683" s="10">
        <v>0</v>
      </c>
      <c r="W3683" s="10">
        <f t="shared" si="354"/>
        <v>519.22499772499998</v>
      </c>
      <c r="X3683" s="10">
        <f t="shared" si="355"/>
        <v>-519.22499772499998</v>
      </c>
      <c r="Y3683" s="10">
        <f t="shared" si="356"/>
        <v>-1</v>
      </c>
      <c r="Z3683" s="10">
        <v>0</v>
      </c>
      <c r="AA3683" s="10" t="str">
        <f t="shared" si="357"/>
        <v>NA</v>
      </c>
      <c r="AB3683" s="10">
        <f t="shared" si="358"/>
        <v>0</v>
      </c>
      <c r="AC3683" t="str">
        <f t="shared" si="359"/>
        <v>a</v>
      </c>
      <c r="AD3683" t="s">
        <v>7134</v>
      </c>
    </row>
    <row r="3684" spans="1:30" x14ac:dyDescent="0.2">
      <c r="A3684" s="8" t="s">
        <v>5241</v>
      </c>
      <c r="B3684" s="8" t="s">
        <v>7164</v>
      </c>
      <c r="C3684" s="8" t="s">
        <v>5242</v>
      </c>
      <c r="D3684" s="8" t="s">
        <v>6012</v>
      </c>
      <c r="E3684" s="8" t="s">
        <v>6013</v>
      </c>
      <c r="F3684" s="9" t="s">
        <v>4224</v>
      </c>
      <c r="G3684" s="8" t="s">
        <v>36</v>
      </c>
      <c r="H3684" s="8" t="s">
        <v>36</v>
      </c>
      <c r="I3684" s="8" t="s">
        <v>2479</v>
      </c>
      <c r="J3684" s="8" t="s">
        <v>1031</v>
      </c>
      <c r="K3684" s="8" t="s">
        <v>36</v>
      </c>
      <c r="L3684" s="8" t="s">
        <v>68</v>
      </c>
      <c r="M3684" s="10">
        <v>0.75</v>
      </c>
      <c r="N3684" s="10">
        <v>2</v>
      </c>
      <c r="O3684" s="11">
        <v>1.175</v>
      </c>
      <c r="P3684" s="10">
        <v>0.58750000000000002</v>
      </c>
      <c r="Q3684" s="10">
        <v>177</v>
      </c>
      <c r="R3684" s="10">
        <v>1.1299435028248599</v>
      </c>
      <c r="S3684" s="10">
        <v>1.60734463276836</v>
      </c>
      <c r="T3684" s="10">
        <v>0</v>
      </c>
      <c r="U3684" s="10">
        <v>0</v>
      </c>
      <c r="V3684" s="10">
        <v>0</v>
      </c>
      <c r="W3684" s="10">
        <f t="shared" si="354"/>
        <v>1.175</v>
      </c>
      <c r="X3684" s="10">
        <f t="shared" si="355"/>
        <v>-1.175</v>
      </c>
      <c r="Y3684" s="10">
        <f t="shared" si="356"/>
        <v>-1</v>
      </c>
      <c r="Z3684" s="10">
        <v>0</v>
      </c>
      <c r="AA3684" s="10" t="str">
        <f t="shared" si="357"/>
        <v>NA</v>
      </c>
      <c r="AB3684" s="10">
        <f t="shared" si="358"/>
        <v>0</v>
      </c>
      <c r="AC3684" t="str">
        <f t="shared" si="359"/>
        <v>c</v>
      </c>
      <c r="AD3684" t="s">
        <v>7140</v>
      </c>
    </row>
    <row r="3685" spans="1:30" x14ac:dyDescent="0.2">
      <c r="A3685" s="8" t="s">
        <v>5241</v>
      </c>
      <c r="B3685" s="8" t="s">
        <v>7164</v>
      </c>
      <c r="C3685" s="8" t="s">
        <v>5242</v>
      </c>
      <c r="D3685" s="8" t="s">
        <v>6014</v>
      </c>
      <c r="E3685" s="8" t="s">
        <v>6015</v>
      </c>
      <c r="F3685" s="9" t="s">
        <v>4224</v>
      </c>
      <c r="G3685" s="8" t="s">
        <v>36</v>
      </c>
      <c r="H3685" s="8" t="s">
        <v>36</v>
      </c>
      <c r="I3685" s="8" t="s">
        <v>3115</v>
      </c>
      <c r="J3685" s="8" t="s">
        <v>1031</v>
      </c>
      <c r="K3685" s="8" t="s">
        <v>36</v>
      </c>
      <c r="L3685" s="8" t="s">
        <v>68</v>
      </c>
      <c r="M3685" s="10">
        <v>0.76249999999999996</v>
      </c>
      <c r="N3685" s="10">
        <v>5</v>
      </c>
      <c r="O3685" s="11">
        <v>5.1375000000000002</v>
      </c>
      <c r="P3685" s="10">
        <v>1.0275000000000001</v>
      </c>
      <c r="Q3685" s="10">
        <v>1004</v>
      </c>
      <c r="R3685" s="10">
        <v>0.49800796812749004</v>
      </c>
      <c r="S3685" s="10">
        <v>1.8321713147410399</v>
      </c>
      <c r="T3685" s="10">
        <v>0</v>
      </c>
      <c r="U3685" s="10">
        <v>0</v>
      </c>
      <c r="V3685" s="10">
        <v>0</v>
      </c>
      <c r="W3685" s="10">
        <f t="shared" si="354"/>
        <v>5.1375000000000002</v>
      </c>
      <c r="X3685" s="10">
        <f t="shared" si="355"/>
        <v>-5.1375000000000002</v>
      </c>
      <c r="Y3685" s="10">
        <f t="shared" si="356"/>
        <v>-1</v>
      </c>
      <c r="Z3685" s="10">
        <v>0</v>
      </c>
      <c r="AA3685" s="10" t="str">
        <f t="shared" si="357"/>
        <v>NA</v>
      </c>
      <c r="AB3685" s="10">
        <f t="shared" si="358"/>
        <v>0</v>
      </c>
      <c r="AC3685" t="str">
        <f t="shared" si="359"/>
        <v>c</v>
      </c>
      <c r="AD3685" t="s">
        <v>7140</v>
      </c>
    </row>
    <row r="3686" spans="1:30" x14ac:dyDescent="0.2">
      <c r="A3686" s="8" t="s">
        <v>5241</v>
      </c>
      <c r="B3686" s="8" t="s">
        <v>7164</v>
      </c>
      <c r="C3686" s="8" t="s">
        <v>5242</v>
      </c>
      <c r="D3686" s="8" t="s">
        <v>6016</v>
      </c>
      <c r="E3686" s="8" t="s">
        <v>6017</v>
      </c>
      <c r="F3686" s="9" t="s">
        <v>4224</v>
      </c>
      <c r="G3686" s="8" t="s">
        <v>36</v>
      </c>
      <c r="H3686" s="8" t="s">
        <v>36</v>
      </c>
      <c r="I3686" s="8" t="s">
        <v>3051</v>
      </c>
      <c r="J3686" s="8" t="s">
        <v>1031</v>
      </c>
      <c r="K3686" s="8" t="s">
        <v>36</v>
      </c>
      <c r="L3686" s="8" t="s">
        <v>68</v>
      </c>
      <c r="M3686" s="10">
        <v>0.77500000000000002</v>
      </c>
      <c r="N3686" s="10">
        <v>4</v>
      </c>
      <c r="O3686" s="11">
        <v>2.7</v>
      </c>
      <c r="P3686" s="10">
        <v>0.67500000000000004</v>
      </c>
      <c r="Q3686" s="10">
        <v>349</v>
      </c>
      <c r="R3686" s="10">
        <v>1.1461318051575899</v>
      </c>
      <c r="S3686" s="10">
        <v>2.3865329512894</v>
      </c>
      <c r="T3686" s="10">
        <v>0</v>
      </c>
      <c r="U3686" s="10">
        <v>0</v>
      </c>
      <c r="V3686" s="10">
        <v>0</v>
      </c>
      <c r="W3686" s="10">
        <f t="shared" si="354"/>
        <v>2.7</v>
      </c>
      <c r="X3686" s="10">
        <f t="shared" si="355"/>
        <v>-2.7</v>
      </c>
      <c r="Y3686" s="10">
        <f t="shared" si="356"/>
        <v>-1</v>
      </c>
      <c r="Z3686" s="10">
        <v>0</v>
      </c>
      <c r="AA3686" s="10" t="str">
        <f t="shared" si="357"/>
        <v>NA</v>
      </c>
      <c r="AB3686" s="10">
        <f t="shared" si="358"/>
        <v>0</v>
      </c>
      <c r="AC3686" t="str">
        <f t="shared" si="359"/>
        <v>c</v>
      </c>
      <c r="AD3686" t="s">
        <v>7140</v>
      </c>
    </row>
    <row r="3687" spans="1:30" x14ac:dyDescent="0.2">
      <c r="A3687" s="8" t="s">
        <v>5241</v>
      </c>
      <c r="B3687" s="8" t="s">
        <v>7164</v>
      </c>
      <c r="C3687" s="8" t="s">
        <v>5242</v>
      </c>
      <c r="D3687" s="8" t="s">
        <v>6018</v>
      </c>
      <c r="E3687" s="8" t="s">
        <v>6019</v>
      </c>
      <c r="F3687" s="9" t="s">
        <v>4216</v>
      </c>
      <c r="G3687" s="8" t="s">
        <v>36</v>
      </c>
      <c r="H3687" s="8" t="s">
        <v>36</v>
      </c>
      <c r="I3687" s="8" t="s">
        <v>5259</v>
      </c>
      <c r="J3687" s="8" t="s">
        <v>1031</v>
      </c>
      <c r="K3687" s="8" t="s">
        <v>36</v>
      </c>
      <c r="L3687" s="8" t="s">
        <v>68</v>
      </c>
      <c r="M3687" s="10">
        <v>0.77500000000000002</v>
      </c>
      <c r="N3687" s="10">
        <v>4</v>
      </c>
      <c r="O3687" s="11">
        <v>4.0750000000000002</v>
      </c>
      <c r="P3687" s="10">
        <v>1.01875</v>
      </c>
      <c r="Q3687" s="10">
        <v>850</v>
      </c>
      <c r="R3687" s="10">
        <v>0.47058823529411803</v>
      </c>
      <c r="S3687" s="10">
        <v>3.2167058823529402</v>
      </c>
      <c r="T3687" s="10">
        <v>0</v>
      </c>
      <c r="U3687" s="10">
        <v>0</v>
      </c>
      <c r="V3687" s="10">
        <v>0</v>
      </c>
      <c r="W3687" s="10">
        <f t="shared" si="354"/>
        <v>4.0750000000000002</v>
      </c>
      <c r="X3687" s="10">
        <f t="shared" si="355"/>
        <v>-4.0750000000000002</v>
      </c>
      <c r="Y3687" s="10">
        <f t="shared" si="356"/>
        <v>-1</v>
      </c>
      <c r="Z3687" s="10">
        <v>0</v>
      </c>
      <c r="AA3687" s="10" t="str">
        <f t="shared" si="357"/>
        <v>NA</v>
      </c>
      <c r="AB3687" s="10">
        <f t="shared" si="358"/>
        <v>0</v>
      </c>
      <c r="AC3687" t="str">
        <f t="shared" si="359"/>
        <v>a</v>
      </c>
      <c r="AD3687" t="s">
        <v>7134</v>
      </c>
    </row>
    <row r="3688" spans="1:30" x14ac:dyDescent="0.2">
      <c r="A3688" s="8" t="s">
        <v>5241</v>
      </c>
      <c r="B3688" s="8" t="s">
        <v>7164</v>
      </c>
      <c r="C3688" s="8" t="s">
        <v>5242</v>
      </c>
      <c r="D3688" s="8" t="s">
        <v>6020</v>
      </c>
      <c r="E3688" s="8" t="s">
        <v>6021</v>
      </c>
      <c r="F3688" s="9" t="s">
        <v>4224</v>
      </c>
      <c r="G3688" s="8" t="s">
        <v>36</v>
      </c>
      <c r="H3688" s="8" t="s">
        <v>36</v>
      </c>
      <c r="I3688" s="8" t="s">
        <v>2488</v>
      </c>
      <c r="J3688" s="8" t="s">
        <v>1031</v>
      </c>
      <c r="K3688" s="8" t="s">
        <v>36</v>
      </c>
      <c r="L3688" s="8" t="s">
        <v>68</v>
      </c>
      <c r="M3688" s="10">
        <v>0.77500000000000002</v>
      </c>
      <c r="N3688" s="10">
        <v>6</v>
      </c>
      <c r="O3688" s="11">
        <v>4.9999999499999994</v>
      </c>
      <c r="P3688" s="10">
        <v>0.8333333249999999</v>
      </c>
      <c r="Q3688" s="10">
        <v>763</v>
      </c>
      <c r="R3688" s="10">
        <v>0.78636959370904291</v>
      </c>
      <c r="S3688" s="10">
        <v>2.5214941022280501</v>
      </c>
      <c r="T3688" s="10">
        <v>0</v>
      </c>
      <c r="U3688" s="10">
        <v>0</v>
      </c>
      <c r="V3688" s="10">
        <v>0</v>
      </c>
      <c r="W3688" s="10">
        <f t="shared" si="354"/>
        <v>4.9999999499999994</v>
      </c>
      <c r="X3688" s="10">
        <f t="shared" si="355"/>
        <v>-4.9999999499999994</v>
      </c>
      <c r="Y3688" s="10">
        <f t="shared" si="356"/>
        <v>-1</v>
      </c>
      <c r="Z3688" s="10">
        <v>0</v>
      </c>
      <c r="AA3688" s="10" t="str">
        <f t="shared" si="357"/>
        <v>NA</v>
      </c>
      <c r="AB3688" s="10">
        <f t="shared" si="358"/>
        <v>0</v>
      </c>
      <c r="AC3688" t="str">
        <f t="shared" si="359"/>
        <v>c</v>
      </c>
      <c r="AD3688" t="s">
        <v>7140</v>
      </c>
    </row>
    <row r="3689" spans="1:30" x14ac:dyDescent="0.2">
      <c r="A3689" s="8" t="s">
        <v>5241</v>
      </c>
      <c r="B3689" s="8" t="s">
        <v>7164</v>
      </c>
      <c r="C3689" s="8" t="s">
        <v>5242</v>
      </c>
      <c r="D3689" s="8" t="s">
        <v>6022</v>
      </c>
      <c r="E3689" s="8" t="s">
        <v>6023</v>
      </c>
      <c r="F3689" s="9" t="s">
        <v>4224</v>
      </c>
      <c r="G3689" s="8" t="s">
        <v>36</v>
      </c>
      <c r="H3689" s="8" t="s">
        <v>36</v>
      </c>
      <c r="I3689" s="8" t="s">
        <v>3051</v>
      </c>
      <c r="J3689" s="8" t="s">
        <v>1031</v>
      </c>
      <c r="K3689" s="8" t="s">
        <v>36</v>
      </c>
      <c r="L3689" s="8" t="s">
        <v>68</v>
      </c>
      <c r="M3689" s="10">
        <v>0.77500000000000002</v>
      </c>
      <c r="N3689" s="10">
        <v>11</v>
      </c>
      <c r="O3689" s="11">
        <v>6.0624999874999999</v>
      </c>
      <c r="P3689" s="10">
        <v>0.55113636249999998</v>
      </c>
      <c r="Q3689" s="10">
        <v>280</v>
      </c>
      <c r="R3689" s="10">
        <v>3.9285714285714302</v>
      </c>
      <c r="S3689" s="10">
        <v>2.0789285714285701</v>
      </c>
      <c r="T3689" s="10">
        <v>0</v>
      </c>
      <c r="U3689" s="10">
        <v>0</v>
      </c>
      <c r="V3689" s="10">
        <v>0</v>
      </c>
      <c r="W3689" s="10">
        <f t="shared" si="354"/>
        <v>6.0624999874999999</v>
      </c>
      <c r="X3689" s="10">
        <f t="shared" si="355"/>
        <v>-6.0624999874999999</v>
      </c>
      <c r="Y3689" s="10">
        <f t="shared" si="356"/>
        <v>-1</v>
      </c>
      <c r="Z3689" s="10">
        <v>0</v>
      </c>
      <c r="AA3689" s="10" t="str">
        <f t="shared" si="357"/>
        <v>NA</v>
      </c>
      <c r="AB3689" s="10">
        <f t="shared" si="358"/>
        <v>0</v>
      </c>
      <c r="AC3689" t="str">
        <f t="shared" si="359"/>
        <v>c</v>
      </c>
      <c r="AD3689" t="s">
        <v>7140</v>
      </c>
    </row>
    <row r="3690" spans="1:30" x14ac:dyDescent="0.2">
      <c r="A3690" s="8" t="s">
        <v>5241</v>
      </c>
      <c r="B3690" s="8" t="s">
        <v>7164</v>
      </c>
      <c r="C3690" s="8" t="s">
        <v>5242</v>
      </c>
      <c r="D3690" s="8" t="s">
        <v>6024</v>
      </c>
      <c r="E3690" s="8" t="s">
        <v>6025</v>
      </c>
      <c r="F3690" s="9" t="s">
        <v>4224</v>
      </c>
      <c r="G3690" s="8" t="s">
        <v>36</v>
      </c>
      <c r="H3690" s="8" t="s">
        <v>36</v>
      </c>
      <c r="I3690" s="8" t="s">
        <v>2479</v>
      </c>
      <c r="J3690" s="8" t="s">
        <v>1031</v>
      </c>
      <c r="K3690" s="8" t="s">
        <v>36</v>
      </c>
      <c r="L3690" s="8" t="s">
        <v>68</v>
      </c>
      <c r="M3690" s="10">
        <v>0.77500000000000002</v>
      </c>
      <c r="N3690" s="10">
        <v>12</v>
      </c>
      <c r="O3690" s="11">
        <v>10.5375</v>
      </c>
      <c r="P3690" s="10">
        <v>0.87812500000000004</v>
      </c>
      <c r="Q3690" s="10">
        <v>257</v>
      </c>
      <c r="R3690" s="10">
        <v>4.6692607003891098</v>
      </c>
      <c r="S3690" s="10">
        <v>1.9147859922179</v>
      </c>
      <c r="T3690" s="10">
        <v>0</v>
      </c>
      <c r="U3690" s="10">
        <v>0</v>
      </c>
      <c r="V3690" s="10">
        <v>0</v>
      </c>
      <c r="W3690" s="10">
        <f t="shared" si="354"/>
        <v>10.5375</v>
      </c>
      <c r="X3690" s="10">
        <f t="shared" si="355"/>
        <v>-10.5375</v>
      </c>
      <c r="Y3690" s="10">
        <f t="shared" si="356"/>
        <v>-1</v>
      </c>
      <c r="Z3690" s="10">
        <v>0</v>
      </c>
      <c r="AA3690" s="10" t="str">
        <f t="shared" si="357"/>
        <v>NA</v>
      </c>
      <c r="AB3690" s="10">
        <f t="shared" si="358"/>
        <v>0</v>
      </c>
      <c r="AC3690" t="str">
        <f t="shared" si="359"/>
        <v>b</v>
      </c>
      <c r="AD3690" t="s">
        <v>7139</v>
      </c>
    </row>
    <row r="3691" spans="1:30" x14ac:dyDescent="0.2">
      <c r="A3691" s="8" t="s">
        <v>5241</v>
      </c>
      <c r="B3691" s="8" t="s">
        <v>7164</v>
      </c>
      <c r="C3691" s="8" t="s">
        <v>5242</v>
      </c>
      <c r="D3691" s="8" t="s">
        <v>6026</v>
      </c>
      <c r="E3691" s="8" t="s">
        <v>6027</v>
      </c>
      <c r="F3691" s="9" t="s">
        <v>4224</v>
      </c>
      <c r="G3691" s="8" t="s">
        <v>36</v>
      </c>
      <c r="H3691" s="8" t="s">
        <v>36</v>
      </c>
      <c r="I3691" s="8" t="s">
        <v>2571</v>
      </c>
      <c r="J3691" s="8" t="s">
        <v>1031</v>
      </c>
      <c r="K3691" s="8" t="s">
        <v>36</v>
      </c>
      <c r="L3691" s="8" t="s">
        <v>68</v>
      </c>
      <c r="M3691" s="10">
        <v>0.77500000000000002</v>
      </c>
      <c r="N3691" s="10">
        <v>16</v>
      </c>
      <c r="O3691" s="11">
        <v>18.0625</v>
      </c>
      <c r="P3691" s="10">
        <v>1.12890625</v>
      </c>
      <c r="Q3691" s="10">
        <v>1294</v>
      </c>
      <c r="R3691" s="10">
        <v>1.2364760432766599</v>
      </c>
      <c r="S3691" s="10">
        <v>3.2941267387944402</v>
      </c>
      <c r="T3691" s="10">
        <v>0</v>
      </c>
      <c r="U3691" s="10">
        <v>0</v>
      </c>
      <c r="V3691" s="10">
        <v>0</v>
      </c>
      <c r="W3691" s="10">
        <f t="shared" si="354"/>
        <v>18.0625</v>
      </c>
      <c r="X3691" s="10">
        <f t="shared" si="355"/>
        <v>-18.0625</v>
      </c>
      <c r="Y3691" s="10">
        <f t="shared" si="356"/>
        <v>-1</v>
      </c>
      <c r="Z3691" s="10">
        <v>0</v>
      </c>
      <c r="AA3691" s="10" t="str">
        <f t="shared" si="357"/>
        <v>NA</v>
      </c>
      <c r="AB3691" s="10">
        <f t="shared" si="358"/>
        <v>0</v>
      </c>
      <c r="AC3691" t="str">
        <f t="shared" si="359"/>
        <v>c</v>
      </c>
      <c r="AD3691" t="s">
        <v>7140</v>
      </c>
    </row>
    <row r="3692" spans="1:30" x14ac:dyDescent="0.2">
      <c r="A3692" s="8" t="s">
        <v>5241</v>
      </c>
      <c r="B3692" s="8" t="s">
        <v>7164</v>
      </c>
      <c r="C3692" s="8" t="s">
        <v>5242</v>
      </c>
      <c r="D3692" s="8" t="s">
        <v>6028</v>
      </c>
      <c r="E3692" s="8" t="s">
        <v>6029</v>
      </c>
      <c r="F3692" s="9" t="s">
        <v>4224</v>
      </c>
      <c r="G3692" s="8" t="s">
        <v>36</v>
      </c>
      <c r="H3692" s="8" t="s">
        <v>36</v>
      </c>
      <c r="I3692" s="8" t="s">
        <v>2488</v>
      </c>
      <c r="J3692" s="8" t="s">
        <v>1031</v>
      </c>
      <c r="K3692" s="8" t="s">
        <v>36</v>
      </c>
      <c r="L3692" s="8" t="s">
        <v>68</v>
      </c>
      <c r="M3692" s="10">
        <v>0.77500000000000002</v>
      </c>
      <c r="N3692" s="10">
        <v>29</v>
      </c>
      <c r="O3692" s="11">
        <v>29.224999762499998</v>
      </c>
      <c r="P3692" s="10">
        <v>1.0077586125</v>
      </c>
      <c r="Q3692" s="10">
        <v>361</v>
      </c>
      <c r="R3692" s="10">
        <v>8.0332409972299192</v>
      </c>
      <c r="S3692" s="10">
        <v>2.1952908587257598</v>
      </c>
      <c r="T3692" s="10">
        <v>0</v>
      </c>
      <c r="U3692" s="10">
        <v>0</v>
      </c>
      <c r="V3692" s="10">
        <v>0</v>
      </c>
      <c r="W3692" s="10">
        <f t="shared" si="354"/>
        <v>29.224999762499998</v>
      </c>
      <c r="X3692" s="10">
        <f t="shared" si="355"/>
        <v>-29.224999762499998</v>
      </c>
      <c r="Y3692" s="10">
        <f t="shared" si="356"/>
        <v>-1</v>
      </c>
      <c r="Z3692" s="10">
        <v>0</v>
      </c>
      <c r="AA3692" s="10" t="str">
        <f t="shared" si="357"/>
        <v>NA</v>
      </c>
      <c r="AB3692" s="10">
        <f t="shared" si="358"/>
        <v>0</v>
      </c>
      <c r="AC3692" t="str">
        <f t="shared" si="359"/>
        <v>f</v>
      </c>
      <c r="AD3692" t="s">
        <v>7138</v>
      </c>
    </row>
    <row r="3693" spans="1:30" x14ac:dyDescent="0.2">
      <c r="A3693" s="8" t="s">
        <v>5241</v>
      </c>
      <c r="B3693" s="8" t="s">
        <v>7164</v>
      </c>
      <c r="C3693" s="8" t="s">
        <v>5242</v>
      </c>
      <c r="D3693" s="8" t="s">
        <v>6030</v>
      </c>
      <c r="E3693" s="8" t="s">
        <v>6031</v>
      </c>
      <c r="F3693" s="9" t="s">
        <v>4224</v>
      </c>
      <c r="G3693" s="8" t="s">
        <v>36</v>
      </c>
      <c r="H3693" s="8" t="s">
        <v>36</v>
      </c>
      <c r="I3693" s="8" t="s">
        <v>2488</v>
      </c>
      <c r="J3693" s="8" t="s">
        <v>1031</v>
      </c>
      <c r="K3693" s="8" t="s">
        <v>36</v>
      </c>
      <c r="L3693" s="8" t="s">
        <v>68</v>
      </c>
      <c r="M3693" s="10">
        <v>0.77500000000000002</v>
      </c>
      <c r="N3693" s="10">
        <v>33</v>
      </c>
      <c r="O3693" s="11">
        <v>35.737499737500002</v>
      </c>
      <c r="P3693" s="10">
        <v>1.0829545375</v>
      </c>
      <c r="Q3693" s="10">
        <v>1060</v>
      </c>
      <c r="R3693" s="10">
        <v>3.11320754716981</v>
      </c>
      <c r="S3693" s="10">
        <v>2.44528301886792</v>
      </c>
      <c r="T3693" s="10">
        <v>0</v>
      </c>
      <c r="U3693" s="10">
        <v>0</v>
      </c>
      <c r="V3693" s="10">
        <v>0</v>
      </c>
      <c r="W3693" s="10">
        <f t="shared" si="354"/>
        <v>35.737499737500002</v>
      </c>
      <c r="X3693" s="10">
        <f t="shared" si="355"/>
        <v>-35.737499737500002</v>
      </c>
      <c r="Y3693" s="10">
        <f t="shared" si="356"/>
        <v>-1</v>
      </c>
      <c r="Z3693" s="10">
        <v>0</v>
      </c>
      <c r="AA3693" s="10" t="str">
        <f t="shared" si="357"/>
        <v>NA</v>
      </c>
      <c r="AB3693" s="10">
        <f t="shared" si="358"/>
        <v>0</v>
      </c>
      <c r="AC3693" t="str">
        <f t="shared" si="359"/>
        <v>f</v>
      </c>
      <c r="AD3693" t="s">
        <v>7138</v>
      </c>
    </row>
    <row r="3694" spans="1:30" x14ac:dyDescent="0.2">
      <c r="A3694" s="8" t="s">
        <v>5241</v>
      </c>
      <c r="B3694" s="8" t="s">
        <v>7164</v>
      </c>
      <c r="C3694" s="8" t="s">
        <v>5242</v>
      </c>
      <c r="D3694" s="8" t="s">
        <v>6032</v>
      </c>
      <c r="E3694" s="8" t="s">
        <v>6033</v>
      </c>
      <c r="F3694" s="9" t="s">
        <v>4216</v>
      </c>
      <c r="G3694" s="8" t="s">
        <v>36</v>
      </c>
      <c r="H3694" s="8" t="s">
        <v>36</v>
      </c>
      <c r="I3694" s="8" t="s">
        <v>5308</v>
      </c>
      <c r="J3694" s="8" t="s">
        <v>1031</v>
      </c>
      <c r="K3694" s="8" t="s">
        <v>36</v>
      </c>
      <c r="L3694" s="8" t="s">
        <v>68</v>
      </c>
      <c r="M3694" s="10">
        <v>0.78749999999999998</v>
      </c>
      <c r="N3694" s="10">
        <v>1</v>
      </c>
      <c r="O3694" s="11">
        <v>3.0249999999999999</v>
      </c>
      <c r="P3694" s="10">
        <v>3.0249999999999999</v>
      </c>
      <c r="Q3694" s="10">
        <v>420</v>
      </c>
      <c r="R3694" s="10">
        <v>0.238095238095238</v>
      </c>
      <c r="S3694" s="10">
        <v>4.5271428571428602</v>
      </c>
      <c r="T3694" s="10">
        <v>0</v>
      </c>
      <c r="U3694" s="10">
        <v>0</v>
      </c>
      <c r="V3694" s="10">
        <v>0</v>
      </c>
      <c r="W3694" s="10">
        <f t="shared" si="354"/>
        <v>3.0249999999999999</v>
      </c>
      <c r="X3694" s="10">
        <f t="shared" si="355"/>
        <v>-3.0249999999999999</v>
      </c>
      <c r="Y3694" s="10">
        <f t="shared" si="356"/>
        <v>-1</v>
      </c>
      <c r="Z3694" s="10">
        <v>0</v>
      </c>
      <c r="AA3694" s="10" t="str">
        <f t="shared" si="357"/>
        <v>NA</v>
      </c>
      <c r="AB3694" s="10">
        <f t="shared" si="358"/>
        <v>0</v>
      </c>
      <c r="AC3694" t="str">
        <f t="shared" si="359"/>
        <v>a</v>
      </c>
      <c r="AD3694" t="s">
        <v>7134</v>
      </c>
    </row>
    <row r="3695" spans="1:30" x14ac:dyDescent="0.2">
      <c r="A3695" s="8" t="s">
        <v>5241</v>
      </c>
      <c r="B3695" s="8" t="s">
        <v>7164</v>
      </c>
      <c r="C3695" s="8" t="s">
        <v>5242</v>
      </c>
      <c r="D3695" s="8" t="s">
        <v>6034</v>
      </c>
      <c r="E3695" s="8" t="s">
        <v>6035</v>
      </c>
      <c r="F3695" s="9" t="s">
        <v>4224</v>
      </c>
      <c r="G3695" s="8" t="s">
        <v>36</v>
      </c>
      <c r="H3695" s="8" t="s">
        <v>36</v>
      </c>
      <c r="I3695" s="8" t="s">
        <v>2633</v>
      </c>
      <c r="J3695" s="8" t="s">
        <v>1031</v>
      </c>
      <c r="K3695" s="8" t="s">
        <v>36</v>
      </c>
      <c r="L3695" s="8" t="s">
        <v>68</v>
      </c>
      <c r="M3695" s="10">
        <v>0.78749999999999998</v>
      </c>
      <c r="N3695" s="10">
        <v>24</v>
      </c>
      <c r="O3695" s="11">
        <v>13.3125</v>
      </c>
      <c r="P3695" s="10">
        <v>0.5546875</v>
      </c>
      <c r="Q3695" s="10">
        <v>6468</v>
      </c>
      <c r="R3695" s="10">
        <v>0.37105751391465697</v>
      </c>
      <c r="S3695" s="10">
        <v>1.9281694495980199</v>
      </c>
      <c r="T3695" s="10">
        <v>0</v>
      </c>
      <c r="U3695" s="10">
        <v>0</v>
      </c>
      <c r="V3695" s="10">
        <v>0</v>
      </c>
      <c r="W3695" s="10">
        <f t="shared" si="354"/>
        <v>13.3125</v>
      </c>
      <c r="X3695" s="10">
        <f t="shared" si="355"/>
        <v>-13.3125</v>
      </c>
      <c r="Y3695" s="10">
        <f t="shared" si="356"/>
        <v>-1</v>
      </c>
      <c r="Z3695" s="10">
        <v>0</v>
      </c>
      <c r="AA3695" s="10" t="str">
        <f t="shared" si="357"/>
        <v>NA</v>
      </c>
      <c r="AB3695" s="10">
        <f t="shared" si="358"/>
        <v>0</v>
      </c>
      <c r="AC3695" t="str">
        <f t="shared" si="359"/>
        <v>b</v>
      </c>
      <c r="AD3695" t="s">
        <v>7139</v>
      </c>
    </row>
    <row r="3696" spans="1:30" x14ac:dyDescent="0.2">
      <c r="A3696" s="8" t="s">
        <v>5241</v>
      </c>
      <c r="B3696" s="8" t="s">
        <v>7164</v>
      </c>
      <c r="C3696" s="8" t="s">
        <v>5242</v>
      </c>
      <c r="D3696" s="8" t="s">
        <v>6036</v>
      </c>
      <c r="E3696" s="8" t="s">
        <v>6037</v>
      </c>
      <c r="F3696" s="9" t="s">
        <v>4216</v>
      </c>
      <c r="G3696" s="8" t="s">
        <v>36</v>
      </c>
      <c r="H3696" s="8" t="s">
        <v>36</v>
      </c>
      <c r="I3696" s="8" t="s">
        <v>5282</v>
      </c>
      <c r="J3696" s="8" t="s">
        <v>1031</v>
      </c>
      <c r="K3696" s="8" t="s">
        <v>36</v>
      </c>
      <c r="L3696" s="8" t="s">
        <v>68</v>
      </c>
      <c r="M3696" s="10">
        <v>0.78749999999999998</v>
      </c>
      <c r="N3696" s="10">
        <v>118</v>
      </c>
      <c r="O3696" s="11">
        <v>80.049999350000007</v>
      </c>
      <c r="P3696" s="10">
        <v>0.678389825</v>
      </c>
      <c r="Q3696" s="10">
        <v>75104</v>
      </c>
      <c r="R3696" s="10">
        <v>0.15711546655304601</v>
      </c>
      <c r="S3696" s="10">
        <v>2.4266124307626802</v>
      </c>
      <c r="T3696" s="10">
        <v>0</v>
      </c>
      <c r="U3696" s="10">
        <v>0</v>
      </c>
      <c r="V3696" s="10">
        <v>0</v>
      </c>
      <c r="W3696" s="10">
        <f t="shared" si="354"/>
        <v>80.049999350000007</v>
      </c>
      <c r="X3696" s="10">
        <f t="shared" si="355"/>
        <v>-80.049999350000007</v>
      </c>
      <c r="Y3696" s="10">
        <f t="shared" si="356"/>
        <v>-1</v>
      </c>
      <c r="Z3696" s="10">
        <v>0</v>
      </c>
      <c r="AA3696" s="10" t="str">
        <f t="shared" si="357"/>
        <v>NA</v>
      </c>
      <c r="AB3696" s="10">
        <f t="shared" si="358"/>
        <v>0</v>
      </c>
      <c r="AC3696" t="str">
        <f t="shared" si="359"/>
        <v>a</v>
      </c>
      <c r="AD3696" t="s">
        <v>7134</v>
      </c>
    </row>
    <row r="3697" spans="1:30" x14ac:dyDescent="0.2">
      <c r="A3697" s="8" t="s">
        <v>5241</v>
      </c>
      <c r="B3697" s="8" t="s">
        <v>7164</v>
      </c>
      <c r="C3697" s="8" t="s">
        <v>5242</v>
      </c>
      <c r="D3697" s="8" t="s">
        <v>6038</v>
      </c>
      <c r="E3697" s="8" t="s">
        <v>6039</v>
      </c>
      <c r="F3697" s="9" t="s">
        <v>4216</v>
      </c>
      <c r="G3697" s="8" t="s">
        <v>36</v>
      </c>
      <c r="H3697" s="8" t="s">
        <v>36</v>
      </c>
      <c r="I3697" s="8" t="s">
        <v>5308</v>
      </c>
      <c r="J3697" s="8" t="s">
        <v>1031</v>
      </c>
      <c r="K3697" s="8" t="s">
        <v>36</v>
      </c>
      <c r="L3697" s="8" t="s">
        <v>68</v>
      </c>
      <c r="M3697" s="10">
        <v>0.78749999999999998</v>
      </c>
      <c r="N3697" s="10">
        <v>710</v>
      </c>
      <c r="O3697" s="11">
        <v>757.42499137499999</v>
      </c>
      <c r="P3697" s="10">
        <v>1.0667957625</v>
      </c>
      <c r="Q3697" s="10">
        <v>285198</v>
      </c>
      <c r="R3697" s="10">
        <v>0.24894985238325701</v>
      </c>
      <c r="S3697" s="10">
        <v>4.0272817481188499</v>
      </c>
      <c r="T3697" s="10">
        <v>0</v>
      </c>
      <c r="U3697" s="10">
        <v>0</v>
      </c>
      <c r="V3697" s="10">
        <v>0</v>
      </c>
      <c r="W3697" s="10">
        <f t="shared" si="354"/>
        <v>757.42499137499999</v>
      </c>
      <c r="X3697" s="10">
        <f t="shared" si="355"/>
        <v>-757.42499137499999</v>
      </c>
      <c r="Y3697" s="10">
        <f t="shared" si="356"/>
        <v>-1</v>
      </c>
      <c r="Z3697" s="10">
        <v>0</v>
      </c>
      <c r="AA3697" s="10" t="str">
        <f t="shared" si="357"/>
        <v>NA</v>
      </c>
      <c r="AB3697" s="10">
        <f t="shared" si="358"/>
        <v>0</v>
      </c>
      <c r="AC3697" t="str">
        <f t="shared" si="359"/>
        <v>a</v>
      </c>
      <c r="AD3697" t="s">
        <v>7134</v>
      </c>
    </row>
    <row r="3698" spans="1:30" x14ac:dyDescent="0.2">
      <c r="A3698" s="8" t="s">
        <v>5241</v>
      </c>
      <c r="B3698" s="8" t="s">
        <v>7164</v>
      </c>
      <c r="C3698" s="8" t="s">
        <v>5242</v>
      </c>
      <c r="D3698" s="8" t="s">
        <v>6040</v>
      </c>
      <c r="E3698" s="8" t="s">
        <v>6041</v>
      </c>
      <c r="F3698" s="9" t="s">
        <v>4224</v>
      </c>
      <c r="G3698" s="8" t="s">
        <v>36</v>
      </c>
      <c r="H3698" s="8" t="s">
        <v>36</v>
      </c>
      <c r="I3698" s="8" t="s">
        <v>2977</v>
      </c>
      <c r="J3698" s="8" t="s">
        <v>1031</v>
      </c>
      <c r="K3698" s="8" t="s">
        <v>36</v>
      </c>
      <c r="L3698" s="8" t="s">
        <v>68</v>
      </c>
      <c r="M3698" s="10">
        <v>0.8</v>
      </c>
      <c r="N3698" s="10">
        <v>8</v>
      </c>
      <c r="O3698" s="11">
        <v>10.6</v>
      </c>
      <c r="P3698" s="10">
        <v>1.325</v>
      </c>
      <c r="Q3698" s="10">
        <v>147</v>
      </c>
      <c r="R3698" s="10">
        <v>5.4421768707483</v>
      </c>
      <c r="S3698" s="10">
        <v>2.3394557823129301</v>
      </c>
      <c r="T3698" s="10">
        <v>0</v>
      </c>
      <c r="U3698" s="10">
        <v>0</v>
      </c>
      <c r="V3698" s="10">
        <v>0</v>
      </c>
      <c r="W3698" s="10">
        <f t="shared" si="354"/>
        <v>10.6</v>
      </c>
      <c r="X3698" s="10">
        <f t="shared" si="355"/>
        <v>-10.6</v>
      </c>
      <c r="Y3698" s="10">
        <f t="shared" si="356"/>
        <v>-1</v>
      </c>
      <c r="Z3698" s="10">
        <v>0</v>
      </c>
      <c r="AA3698" s="10" t="str">
        <f t="shared" si="357"/>
        <v>NA</v>
      </c>
      <c r="AB3698" s="10">
        <f t="shared" si="358"/>
        <v>0</v>
      </c>
      <c r="AC3698" t="str">
        <f t="shared" si="359"/>
        <v>d</v>
      </c>
      <c r="AD3698" t="s">
        <v>7147</v>
      </c>
    </row>
    <row r="3699" spans="1:30" x14ac:dyDescent="0.2">
      <c r="A3699" s="8" t="s">
        <v>5241</v>
      </c>
      <c r="B3699" s="8" t="s">
        <v>7164</v>
      </c>
      <c r="C3699" s="8" t="s">
        <v>5242</v>
      </c>
      <c r="D3699" s="8" t="s">
        <v>6042</v>
      </c>
      <c r="E3699" s="8" t="s">
        <v>3329</v>
      </c>
      <c r="F3699" s="9" t="s">
        <v>4224</v>
      </c>
      <c r="G3699" s="8" t="s">
        <v>36</v>
      </c>
      <c r="H3699" s="8" t="s">
        <v>36</v>
      </c>
      <c r="I3699" s="8" t="s">
        <v>2645</v>
      </c>
      <c r="J3699" s="8" t="s">
        <v>1031</v>
      </c>
      <c r="K3699" s="8" t="s">
        <v>36</v>
      </c>
      <c r="L3699" s="8" t="s">
        <v>68</v>
      </c>
      <c r="M3699" s="10">
        <v>0.8125</v>
      </c>
      <c r="N3699" s="10">
        <v>14</v>
      </c>
      <c r="O3699" s="11">
        <v>5.5624999500000003</v>
      </c>
      <c r="P3699" s="10">
        <v>0.39732142500000001</v>
      </c>
      <c r="Q3699" s="10">
        <v>10840</v>
      </c>
      <c r="R3699" s="10">
        <v>0.12915129151291502</v>
      </c>
      <c r="S3699" s="10">
        <v>2.9856180811808102</v>
      </c>
      <c r="T3699" s="10">
        <v>0</v>
      </c>
      <c r="U3699" s="10">
        <v>0</v>
      </c>
      <c r="V3699" s="10">
        <v>0</v>
      </c>
      <c r="W3699" s="10">
        <f t="shared" si="354"/>
        <v>5.5624999500000003</v>
      </c>
      <c r="X3699" s="10">
        <f t="shared" si="355"/>
        <v>-5.5624999500000003</v>
      </c>
      <c r="Y3699" s="10">
        <f t="shared" si="356"/>
        <v>-1</v>
      </c>
      <c r="Z3699" s="10">
        <v>0</v>
      </c>
      <c r="AA3699" s="10" t="str">
        <f t="shared" si="357"/>
        <v>NA</v>
      </c>
      <c r="AB3699" s="10">
        <f t="shared" si="358"/>
        <v>0</v>
      </c>
      <c r="AC3699" t="str">
        <f t="shared" si="359"/>
        <v>m</v>
      </c>
      <c r="AD3699" t="s">
        <v>7146</v>
      </c>
    </row>
    <row r="3700" spans="1:30" x14ac:dyDescent="0.2">
      <c r="A3700" s="8" t="s">
        <v>5241</v>
      </c>
      <c r="B3700" s="8" t="s">
        <v>7164</v>
      </c>
      <c r="C3700" s="8" t="s">
        <v>5242</v>
      </c>
      <c r="D3700" s="8" t="s">
        <v>6043</v>
      </c>
      <c r="E3700" s="8" t="s">
        <v>4280</v>
      </c>
      <c r="F3700" s="9" t="s">
        <v>4216</v>
      </c>
      <c r="G3700" s="8" t="s">
        <v>36</v>
      </c>
      <c r="H3700" s="8" t="s">
        <v>36</v>
      </c>
      <c r="I3700" s="8" t="s">
        <v>294</v>
      </c>
      <c r="J3700" s="8" t="s">
        <v>4004</v>
      </c>
      <c r="K3700" s="8" t="s">
        <v>36</v>
      </c>
      <c r="L3700" s="8" t="s">
        <v>68</v>
      </c>
      <c r="M3700" s="10">
        <v>0.8125</v>
      </c>
      <c r="N3700" s="10">
        <v>249</v>
      </c>
      <c r="O3700" s="11">
        <v>272.4124989</v>
      </c>
      <c r="P3700" s="10">
        <v>1.0940261</v>
      </c>
      <c r="Q3700" s="10">
        <v>12322</v>
      </c>
      <c r="R3700" s="10">
        <v>2.0207758480766098</v>
      </c>
      <c r="S3700" s="10">
        <v>1.42063788346048</v>
      </c>
      <c r="T3700" s="10">
        <v>0</v>
      </c>
      <c r="U3700" s="10">
        <v>0</v>
      </c>
      <c r="V3700" s="10">
        <v>0</v>
      </c>
      <c r="W3700" s="10">
        <f t="shared" si="354"/>
        <v>272.4124989</v>
      </c>
      <c r="X3700" s="10">
        <f t="shared" si="355"/>
        <v>-272.4124989</v>
      </c>
      <c r="Y3700" s="10">
        <f t="shared" si="356"/>
        <v>-1</v>
      </c>
      <c r="Z3700" s="10">
        <v>0</v>
      </c>
      <c r="AA3700" s="10" t="str">
        <f t="shared" si="357"/>
        <v>NA</v>
      </c>
      <c r="AB3700" s="10">
        <f t="shared" si="358"/>
        <v>0</v>
      </c>
      <c r="AC3700" t="str">
        <f t="shared" si="359"/>
        <v>c</v>
      </c>
      <c r="AD3700" t="s">
        <v>7140</v>
      </c>
    </row>
    <row r="3701" spans="1:30" x14ac:dyDescent="0.2">
      <c r="A3701" s="8" t="s">
        <v>5241</v>
      </c>
      <c r="B3701" s="8" t="s">
        <v>7164</v>
      </c>
      <c r="C3701" s="8" t="s">
        <v>5242</v>
      </c>
      <c r="D3701" s="8" t="s">
        <v>6044</v>
      </c>
      <c r="E3701" s="8" t="s">
        <v>6045</v>
      </c>
      <c r="F3701" s="9" t="s">
        <v>4224</v>
      </c>
      <c r="G3701" s="8" t="s">
        <v>36</v>
      </c>
      <c r="H3701" s="8" t="s">
        <v>36</v>
      </c>
      <c r="I3701" s="8" t="s">
        <v>2488</v>
      </c>
      <c r="J3701" s="8" t="s">
        <v>1031</v>
      </c>
      <c r="K3701" s="8" t="s">
        <v>36</v>
      </c>
      <c r="L3701" s="8" t="s">
        <v>68</v>
      </c>
      <c r="M3701" s="10">
        <v>0.82499999999999996</v>
      </c>
      <c r="N3701" s="10">
        <v>2</v>
      </c>
      <c r="O3701" s="11">
        <v>1.3</v>
      </c>
      <c r="P3701" s="10">
        <v>0.65</v>
      </c>
      <c r="Q3701" s="10">
        <v>672</v>
      </c>
      <c r="R3701" s="10">
        <v>0.297619047619048</v>
      </c>
      <c r="S3701" s="10">
        <v>2.6477678571428598</v>
      </c>
      <c r="T3701" s="10">
        <v>0</v>
      </c>
      <c r="U3701" s="10">
        <v>0</v>
      </c>
      <c r="V3701" s="10">
        <v>0</v>
      </c>
      <c r="W3701" s="10">
        <f t="shared" si="354"/>
        <v>1.3</v>
      </c>
      <c r="X3701" s="10">
        <f t="shared" si="355"/>
        <v>-1.3</v>
      </c>
      <c r="Y3701" s="10">
        <f t="shared" si="356"/>
        <v>-1</v>
      </c>
      <c r="Z3701" s="10">
        <v>0</v>
      </c>
      <c r="AA3701" s="10" t="str">
        <f t="shared" si="357"/>
        <v>NA</v>
      </c>
      <c r="AB3701" s="10">
        <f t="shared" si="358"/>
        <v>0</v>
      </c>
      <c r="AC3701" t="str">
        <f t="shared" si="359"/>
        <v>c</v>
      </c>
      <c r="AD3701" t="s">
        <v>7140</v>
      </c>
    </row>
    <row r="3702" spans="1:30" x14ac:dyDescent="0.2">
      <c r="A3702" s="8" t="s">
        <v>5241</v>
      </c>
      <c r="B3702" s="8" t="s">
        <v>7164</v>
      </c>
      <c r="C3702" s="8" t="s">
        <v>5242</v>
      </c>
      <c r="D3702" s="8" t="s">
        <v>6046</v>
      </c>
      <c r="E3702" s="8" t="s">
        <v>6047</v>
      </c>
      <c r="F3702" s="9" t="s">
        <v>4224</v>
      </c>
      <c r="G3702" s="8" t="s">
        <v>36</v>
      </c>
      <c r="H3702" s="8" t="s">
        <v>36</v>
      </c>
      <c r="I3702" s="8" t="s">
        <v>2516</v>
      </c>
      <c r="J3702" s="8" t="s">
        <v>1031</v>
      </c>
      <c r="K3702" s="8" t="s">
        <v>36</v>
      </c>
      <c r="L3702" s="8" t="s">
        <v>68</v>
      </c>
      <c r="M3702" s="10">
        <v>0.82499999999999996</v>
      </c>
      <c r="N3702" s="10">
        <v>3</v>
      </c>
      <c r="O3702" s="11">
        <v>1.7124999749999998</v>
      </c>
      <c r="P3702" s="10">
        <v>0.57083332499999995</v>
      </c>
      <c r="Q3702" s="10">
        <v>127</v>
      </c>
      <c r="R3702" s="10">
        <v>2.36220472440945</v>
      </c>
      <c r="S3702" s="10">
        <v>2.02362204724409</v>
      </c>
      <c r="T3702" s="10">
        <v>0</v>
      </c>
      <c r="U3702" s="10">
        <v>0</v>
      </c>
      <c r="V3702" s="10">
        <v>0</v>
      </c>
      <c r="W3702" s="10">
        <f t="shared" si="354"/>
        <v>1.7124999749999998</v>
      </c>
      <c r="X3702" s="10">
        <f t="shared" si="355"/>
        <v>-1.7124999749999998</v>
      </c>
      <c r="Y3702" s="10">
        <f t="shared" si="356"/>
        <v>-1</v>
      </c>
      <c r="Z3702" s="10">
        <v>0</v>
      </c>
      <c r="AA3702" s="10" t="str">
        <f t="shared" si="357"/>
        <v>NA</v>
      </c>
      <c r="AB3702" s="10">
        <f t="shared" si="358"/>
        <v>0</v>
      </c>
      <c r="AC3702" t="str">
        <f t="shared" si="359"/>
        <v>f</v>
      </c>
      <c r="AD3702" t="s">
        <v>7138</v>
      </c>
    </row>
    <row r="3703" spans="1:30" x14ac:dyDescent="0.2">
      <c r="A3703" s="8" t="s">
        <v>5241</v>
      </c>
      <c r="B3703" s="8" t="s">
        <v>7164</v>
      </c>
      <c r="C3703" s="8" t="s">
        <v>5242</v>
      </c>
      <c r="D3703" s="8" t="s">
        <v>6048</v>
      </c>
      <c r="E3703" s="8" t="s">
        <v>2735</v>
      </c>
      <c r="F3703" s="9" t="s">
        <v>4224</v>
      </c>
      <c r="G3703" s="8" t="s">
        <v>36</v>
      </c>
      <c r="H3703" s="8" t="s">
        <v>36</v>
      </c>
      <c r="I3703" s="8" t="s">
        <v>2633</v>
      </c>
      <c r="J3703" s="8" t="s">
        <v>1031</v>
      </c>
      <c r="K3703" s="8" t="s">
        <v>36</v>
      </c>
      <c r="L3703" s="8" t="s">
        <v>68</v>
      </c>
      <c r="M3703" s="10">
        <v>0.82499999999999996</v>
      </c>
      <c r="N3703" s="10">
        <v>3</v>
      </c>
      <c r="O3703" s="11">
        <v>2.9124999749999998</v>
      </c>
      <c r="P3703" s="10">
        <v>0.97083332499999997</v>
      </c>
      <c r="Q3703" s="10">
        <v>146</v>
      </c>
      <c r="R3703" s="10">
        <v>2.0547945205479401</v>
      </c>
      <c r="S3703" s="10">
        <v>2.0965753424657501</v>
      </c>
      <c r="T3703" s="10">
        <v>0</v>
      </c>
      <c r="U3703" s="10">
        <v>0</v>
      </c>
      <c r="V3703" s="10">
        <v>0</v>
      </c>
      <c r="W3703" s="10">
        <f t="shared" si="354"/>
        <v>2.9124999749999998</v>
      </c>
      <c r="X3703" s="10">
        <f t="shared" si="355"/>
        <v>-2.9124999749999998</v>
      </c>
      <c r="Y3703" s="10">
        <f t="shared" si="356"/>
        <v>-1</v>
      </c>
      <c r="Z3703" s="10">
        <v>0</v>
      </c>
      <c r="AA3703" s="10" t="str">
        <f t="shared" si="357"/>
        <v>NA</v>
      </c>
      <c r="AB3703" s="10">
        <f t="shared" si="358"/>
        <v>0</v>
      </c>
      <c r="AC3703" t="str">
        <f t="shared" si="359"/>
        <v>b</v>
      </c>
      <c r="AD3703" t="s">
        <v>7139</v>
      </c>
    </row>
    <row r="3704" spans="1:30" x14ac:dyDescent="0.2">
      <c r="A3704" s="8" t="s">
        <v>5241</v>
      </c>
      <c r="B3704" s="8" t="s">
        <v>7164</v>
      </c>
      <c r="C3704" s="8" t="s">
        <v>5242</v>
      </c>
      <c r="D3704" s="8" t="s">
        <v>6049</v>
      </c>
      <c r="E3704" s="8" t="s">
        <v>759</v>
      </c>
      <c r="F3704" s="9" t="s">
        <v>4224</v>
      </c>
      <c r="G3704" s="8" t="s">
        <v>36</v>
      </c>
      <c r="H3704" s="8" t="s">
        <v>36</v>
      </c>
      <c r="I3704" s="8" t="s">
        <v>671</v>
      </c>
      <c r="J3704" s="8" t="s">
        <v>1031</v>
      </c>
      <c r="K3704" s="8" t="s">
        <v>36</v>
      </c>
      <c r="L3704" s="8" t="s">
        <v>37</v>
      </c>
      <c r="M3704" s="10">
        <v>0.82499999999999996</v>
      </c>
      <c r="N3704" s="10">
        <v>5</v>
      </c>
      <c r="O3704" s="11">
        <v>4.9375</v>
      </c>
      <c r="P3704" s="10">
        <v>0.98750000000000004</v>
      </c>
      <c r="Q3704" s="10">
        <v>208</v>
      </c>
      <c r="R3704" s="10">
        <v>2.4038461538461502</v>
      </c>
      <c r="S3704" s="10">
        <v>2.45384615384615</v>
      </c>
      <c r="T3704" s="10">
        <v>0</v>
      </c>
      <c r="U3704" s="10">
        <v>0</v>
      </c>
      <c r="V3704" s="10">
        <v>0</v>
      </c>
      <c r="W3704" s="10">
        <f t="shared" si="354"/>
        <v>4.9375</v>
      </c>
      <c r="X3704" s="10">
        <f t="shared" si="355"/>
        <v>-4.9375</v>
      </c>
      <c r="Y3704" s="10">
        <f t="shared" si="356"/>
        <v>-1</v>
      </c>
      <c r="Z3704" s="10">
        <v>0</v>
      </c>
      <c r="AA3704" s="10" t="str">
        <f t="shared" si="357"/>
        <v>NA</v>
      </c>
      <c r="AB3704" s="10">
        <f t="shared" si="358"/>
        <v>0</v>
      </c>
      <c r="AC3704" t="str">
        <f t="shared" si="359"/>
        <v>v</v>
      </c>
      <c r="AD3704" t="s">
        <v>7144</v>
      </c>
    </row>
    <row r="3705" spans="1:30" x14ac:dyDescent="0.2">
      <c r="A3705" s="8" t="s">
        <v>5241</v>
      </c>
      <c r="B3705" s="8" t="s">
        <v>7164</v>
      </c>
      <c r="C3705" s="8" t="s">
        <v>5242</v>
      </c>
      <c r="D3705" s="8" t="s">
        <v>6050</v>
      </c>
      <c r="E3705" s="8" t="s">
        <v>1055</v>
      </c>
      <c r="F3705" s="9" t="s">
        <v>4224</v>
      </c>
      <c r="G3705" s="8" t="s">
        <v>36</v>
      </c>
      <c r="H3705" s="8" t="s">
        <v>36</v>
      </c>
      <c r="I3705" s="8" t="s">
        <v>2482</v>
      </c>
      <c r="J3705" s="8" t="s">
        <v>1031</v>
      </c>
      <c r="K3705" s="8" t="s">
        <v>36</v>
      </c>
      <c r="L3705" s="8" t="s">
        <v>68</v>
      </c>
      <c r="M3705" s="10">
        <v>0.82499999999999996</v>
      </c>
      <c r="N3705" s="10">
        <v>10</v>
      </c>
      <c r="O3705" s="11">
        <v>7.3125</v>
      </c>
      <c r="P3705" s="10">
        <v>0.73124999999999996</v>
      </c>
      <c r="Q3705" s="10">
        <v>255</v>
      </c>
      <c r="R3705" s="10">
        <v>3.9215686274509798</v>
      </c>
      <c r="S3705" s="10">
        <v>1.8470588235294101</v>
      </c>
      <c r="T3705" s="10">
        <v>0</v>
      </c>
      <c r="U3705" s="10">
        <v>0</v>
      </c>
      <c r="V3705" s="10">
        <v>0</v>
      </c>
      <c r="W3705" s="10">
        <f t="shared" si="354"/>
        <v>7.3125</v>
      </c>
      <c r="X3705" s="10">
        <f t="shared" si="355"/>
        <v>-7.3125</v>
      </c>
      <c r="Y3705" s="10">
        <f t="shared" si="356"/>
        <v>-1</v>
      </c>
      <c r="Z3705" s="10">
        <v>0</v>
      </c>
      <c r="AA3705" s="10" t="str">
        <f t="shared" si="357"/>
        <v>NA</v>
      </c>
      <c r="AB3705" s="10">
        <f t="shared" si="358"/>
        <v>0</v>
      </c>
      <c r="AC3705" t="str">
        <f t="shared" si="359"/>
        <v>a</v>
      </c>
      <c r="AD3705" t="s">
        <v>7134</v>
      </c>
    </row>
    <row r="3706" spans="1:30" x14ac:dyDescent="0.2">
      <c r="A3706" s="8" t="s">
        <v>5241</v>
      </c>
      <c r="B3706" s="8" t="s">
        <v>7164</v>
      </c>
      <c r="C3706" s="8" t="s">
        <v>5242</v>
      </c>
      <c r="D3706" s="8" t="s">
        <v>6051</v>
      </c>
      <c r="E3706" s="8" t="s">
        <v>6052</v>
      </c>
      <c r="F3706" s="9" t="s">
        <v>4224</v>
      </c>
      <c r="G3706" s="8" t="s">
        <v>36</v>
      </c>
      <c r="H3706" s="8" t="s">
        <v>36</v>
      </c>
      <c r="I3706" s="8" t="s">
        <v>2571</v>
      </c>
      <c r="J3706" s="8" t="s">
        <v>1031</v>
      </c>
      <c r="K3706" s="8" t="s">
        <v>36</v>
      </c>
      <c r="L3706" s="8" t="s">
        <v>68</v>
      </c>
      <c r="M3706" s="10">
        <v>0.82499999999999996</v>
      </c>
      <c r="N3706" s="10">
        <v>8</v>
      </c>
      <c r="O3706" s="11">
        <v>8.75</v>
      </c>
      <c r="P3706" s="10">
        <v>1.09375</v>
      </c>
      <c r="Q3706" s="10">
        <v>137</v>
      </c>
      <c r="R3706" s="10">
        <v>5.8394160583941597</v>
      </c>
      <c r="S3706" s="10">
        <v>2.7576642335766399</v>
      </c>
      <c r="T3706" s="10">
        <v>0</v>
      </c>
      <c r="U3706" s="10">
        <v>0</v>
      </c>
      <c r="V3706" s="10">
        <v>0</v>
      </c>
      <c r="W3706" s="10">
        <f t="shared" si="354"/>
        <v>8.75</v>
      </c>
      <c r="X3706" s="10">
        <f t="shared" si="355"/>
        <v>-8.75</v>
      </c>
      <c r="Y3706" s="10">
        <f t="shared" si="356"/>
        <v>-1</v>
      </c>
      <c r="Z3706" s="10">
        <v>0</v>
      </c>
      <c r="AA3706" s="10" t="str">
        <f t="shared" si="357"/>
        <v>NA</v>
      </c>
      <c r="AB3706" s="10">
        <f t="shared" si="358"/>
        <v>0</v>
      </c>
      <c r="AC3706" t="str">
        <f t="shared" si="359"/>
        <v>m</v>
      </c>
      <c r="AD3706" t="s">
        <v>7146</v>
      </c>
    </row>
    <row r="3707" spans="1:30" x14ac:dyDescent="0.2">
      <c r="A3707" s="8" t="s">
        <v>5241</v>
      </c>
      <c r="B3707" s="8" t="s">
        <v>7164</v>
      </c>
      <c r="C3707" s="8" t="s">
        <v>5242</v>
      </c>
      <c r="D3707" s="8" t="s">
        <v>6053</v>
      </c>
      <c r="E3707" s="8" t="s">
        <v>6054</v>
      </c>
      <c r="F3707" s="9" t="s">
        <v>4224</v>
      </c>
      <c r="G3707" s="8" t="s">
        <v>36</v>
      </c>
      <c r="H3707" s="8" t="s">
        <v>36</v>
      </c>
      <c r="I3707" s="8" t="s">
        <v>2605</v>
      </c>
      <c r="J3707" s="8" t="s">
        <v>1031</v>
      </c>
      <c r="K3707" s="8" t="s">
        <v>36</v>
      </c>
      <c r="L3707" s="8" t="s">
        <v>68</v>
      </c>
      <c r="M3707" s="10">
        <v>0.82499999999999996</v>
      </c>
      <c r="N3707" s="10">
        <v>32</v>
      </c>
      <c r="O3707" s="11">
        <v>20.212499999999999</v>
      </c>
      <c r="P3707" s="10">
        <v>0.63164062499999996</v>
      </c>
      <c r="Q3707" s="10">
        <v>879</v>
      </c>
      <c r="R3707" s="10">
        <v>3.6405005688282102</v>
      </c>
      <c r="S3707" s="10">
        <v>1.8757679180887401</v>
      </c>
      <c r="T3707" s="10">
        <v>0</v>
      </c>
      <c r="U3707" s="10">
        <v>0</v>
      </c>
      <c r="V3707" s="10">
        <v>0</v>
      </c>
      <c r="W3707" s="10">
        <f t="shared" si="354"/>
        <v>20.212499999999999</v>
      </c>
      <c r="X3707" s="10">
        <f t="shared" si="355"/>
        <v>-20.212499999999999</v>
      </c>
      <c r="Y3707" s="10">
        <f t="shared" si="356"/>
        <v>-1</v>
      </c>
      <c r="Z3707" s="10">
        <v>0</v>
      </c>
      <c r="AA3707" s="10" t="str">
        <f t="shared" si="357"/>
        <v>NA</v>
      </c>
      <c r="AB3707" s="10">
        <f t="shared" si="358"/>
        <v>0</v>
      </c>
      <c r="AC3707" t="str">
        <f t="shared" si="359"/>
        <v>c</v>
      </c>
      <c r="AD3707" t="s">
        <v>7140</v>
      </c>
    </row>
    <row r="3708" spans="1:30" x14ac:dyDescent="0.2">
      <c r="A3708" s="8" t="s">
        <v>5241</v>
      </c>
      <c r="B3708" s="8" t="s">
        <v>7164</v>
      </c>
      <c r="C3708" s="8" t="s">
        <v>5242</v>
      </c>
      <c r="D3708" s="8" t="s">
        <v>6055</v>
      </c>
      <c r="E3708" s="8" t="s">
        <v>2872</v>
      </c>
      <c r="F3708" s="9" t="s">
        <v>4224</v>
      </c>
      <c r="G3708" s="8" t="s">
        <v>36</v>
      </c>
      <c r="H3708" s="8" t="s">
        <v>36</v>
      </c>
      <c r="I3708" s="8" t="s">
        <v>2558</v>
      </c>
      <c r="J3708" s="8" t="s">
        <v>1031</v>
      </c>
      <c r="K3708" s="8" t="s">
        <v>36</v>
      </c>
      <c r="L3708" s="8" t="s">
        <v>68</v>
      </c>
      <c r="M3708" s="10">
        <v>0.82499999999999996</v>
      </c>
      <c r="N3708" s="10">
        <v>61</v>
      </c>
      <c r="O3708" s="11">
        <v>39.737499924999995</v>
      </c>
      <c r="P3708" s="10">
        <v>0.65143442499999993</v>
      </c>
      <c r="Q3708" s="10">
        <v>1152</v>
      </c>
      <c r="R3708" s="10">
        <v>5.2951388888888902</v>
      </c>
      <c r="S3708" s="10">
        <v>1.6642361111111099</v>
      </c>
      <c r="T3708" s="10">
        <v>0</v>
      </c>
      <c r="U3708" s="10">
        <v>0</v>
      </c>
      <c r="V3708" s="10">
        <v>0</v>
      </c>
      <c r="W3708" s="10">
        <f t="shared" si="354"/>
        <v>39.737499924999995</v>
      </c>
      <c r="X3708" s="10">
        <f t="shared" si="355"/>
        <v>-39.737499924999995</v>
      </c>
      <c r="Y3708" s="10">
        <f t="shared" si="356"/>
        <v>-1</v>
      </c>
      <c r="Z3708" s="10">
        <v>0</v>
      </c>
      <c r="AA3708" s="10" t="str">
        <f t="shared" si="357"/>
        <v>NA</v>
      </c>
      <c r="AB3708" s="10">
        <f t="shared" si="358"/>
        <v>0</v>
      </c>
      <c r="AC3708" t="str">
        <f t="shared" si="359"/>
        <v>f</v>
      </c>
      <c r="AD3708" t="s">
        <v>7138</v>
      </c>
    </row>
    <row r="3709" spans="1:30" x14ac:dyDescent="0.2">
      <c r="A3709" s="8" t="s">
        <v>5241</v>
      </c>
      <c r="B3709" s="8" t="s">
        <v>7164</v>
      </c>
      <c r="C3709" s="8" t="s">
        <v>5242</v>
      </c>
      <c r="D3709" s="8" t="s">
        <v>6056</v>
      </c>
      <c r="E3709" s="8" t="s">
        <v>1323</v>
      </c>
      <c r="F3709" s="9" t="s">
        <v>4224</v>
      </c>
      <c r="G3709" s="8" t="s">
        <v>36</v>
      </c>
      <c r="H3709" s="8" t="s">
        <v>36</v>
      </c>
      <c r="I3709" s="8" t="s">
        <v>2520</v>
      </c>
      <c r="J3709" s="8" t="s">
        <v>1031</v>
      </c>
      <c r="K3709" s="8" t="s">
        <v>36</v>
      </c>
      <c r="L3709" s="8" t="s">
        <v>68</v>
      </c>
      <c r="M3709" s="10">
        <v>0.82499999999999996</v>
      </c>
      <c r="N3709" s="10">
        <v>55</v>
      </c>
      <c r="O3709" s="11">
        <v>45.237499999999997</v>
      </c>
      <c r="P3709" s="10">
        <v>0.82250000000000001</v>
      </c>
      <c r="Q3709" s="10">
        <v>858</v>
      </c>
      <c r="R3709" s="10">
        <v>6.4102564102564097</v>
      </c>
      <c r="S3709" s="10">
        <v>1.83158508158508</v>
      </c>
      <c r="T3709" s="10">
        <v>0</v>
      </c>
      <c r="U3709" s="10">
        <v>0</v>
      </c>
      <c r="V3709" s="10">
        <v>0</v>
      </c>
      <c r="W3709" s="10">
        <f t="shared" si="354"/>
        <v>45.237499999999997</v>
      </c>
      <c r="X3709" s="10">
        <f t="shared" si="355"/>
        <v>-45.237499999999997</v>
      </c>
      <c r="Y3709" s="10">
        <f t="shared" si="356"/>
        <v>-1</v>
      </c>
      <c r="Z3709" s="10">
        <v>0</v>
      </c>
      <c r="AA3709" s="10" t="str">
        <f t="shared" si="357"/>
        <v>NA</v>
      </c>
      <c r="AB3709" s="10">
        <f t="shared" si="358"/>
        <v>0</v>
      </c>
      <c r="AC3709" t="str">
        <f t="shared" si="359"/>
        <v>g</v>
      </c>
      <c r="AD3709" t="s">
        <v>7149</v>
      </c>
    </row>
    <row r="3710" spans="1:30" x14ac:dyDescent="0.2">
      <c r="A3710" s="8" t="s">
        <v>5241</v>
      </c>
      <c r="B3710" s="8" t="s">
        <v>7164</v>
      </c>
      <c r="C3710" s="8" t="s">
        <v>5242</v>
      </c>
      <c r="D3710" s="8" t="s">
        <v>6057</v>
      </c>
      <c r="E3710" s="8" t="s">
        <v>6058</v>
      </c>
      <c r="F3710" s="9" t="s">
        <v>4216</v>
      </c>
      <c r="G3710" s="8" t="s">
        <v>36</v>
      </c>
      <c r="H3710" s="8" t="s">
        <v>36</v>
      </c>
      <c r="I3710" s="8" t="s">
        <v>5308</v>
      </c>
      <c r="J3710" s="8" t="s">
        <v>1031</v>
      </c>
      <c r="K3710" s="8" t="s">
        <v>36</v>
      </c>
      <c r="L3710" s="8" t="s">
        <v>68</v>
      </c>
      <c r="M3710" s="10">
        <v>0.83750000000000002</v>
      </c>
      <c r="N3710" s="10">
        <v>16</v>
      </c>
      <c r="O3710" s="11">
        <v>14.6875</v>
      </c>
      <c r="P3710" s="10">
        <v>0.91796875</v>
      </c>
      <c r="Q3710" s="10">
        <v>981</v>
      </c>
      <c r="R3710" s="10">
        <v>1.63098878695209</v>
      </c>
      <c r="S3710" s="10">
        <v>3.8974515800203902</v>
      </c>
      <c r="T3710" s="10">
        <v>0</v>
      </c>
      <c r="U3710" s="10">
        <v>0</v>
      </c>
      <c r="V3710" s="10">
        <v>0</v>
      </c>
      <c r="W3710" s="10">
        <f t="shared" si="354"/>
        <v>14.6875</v>
      </c>
      <c r="X3710" s="10">
        <f t="shared" si="355"/>
        <v>-14.6875</v>
      </c>
      <c r="Y3710" s="10">
        <f t="shared" si="356"/>
        <v>-1</v>
      </c>
      <c r="Z3710" s="10">
        <v>0</v>
      </c>
      <c r="AA3710" s="10" t="str">
        <f t="shared" si="357"/>
        <v>NA</v>
      </c>
      <c r="AB3710" s="10">
        <f t="shared" si="358"/>
        <v>0</v>
      </c>
      <c r="AC3710" t="str">
        <f t="shared" si="359"/>
        <v>a</v>
      </c>
      <c r="AD3710" t="s">
        <v>7134</v>
      </c>
    </row>
    <row r="3711" spans="1:30" x14ac:dyDescent="0.2">
      <c r="A3711" s="8" t="s">
        <v>5241</v>
      </c>
      <c r="B3711" s="8" t="s">
        <v>7164</v>
      </c>
      <c r="C3711" s="8" t="s">
        <v>5242</v>
      </c>
      <c r="D3711" s="8" t="s">
        <v>6059</v>
      </c>
      <c r="E3711" s="8" t="s">
        <v>3050</v>
      </c>
      <c r="F3711" s="9" t="s">
        <v>4224</v>
      </c>
      <c r="G3711" s="8" t="s">
        <v>36</v>
      </c>
      <c r="H3711" s="8" t="s">
        <v>36</v>
      </c>
      <c r="I3711" s="8" t="s">
        <v>3051</v>
      </c>
      <c r="J3711" s="8" t="s">
        <v>1031</v>
      </c>
      <c r="K3711" s="8" t="s">
        <v>36</v>
      </c>
      <c r="L3711" s="8" t="s">
        <v>68</v>
      </c>
      <c r="M3711" s="10">
        <v>0.83750000000000002</v>
      </c>
      <c r="N3711" s="10">
        <v>44</v>
      </c>
      <c r="O3711" s="11">
        <v>43.099999799999999</v>
      </c>
      <c r="P3711" s="10">
        <v>0.97954545000000004</v>
      </c>
      <c r="Q3711" s="10">
        <v>1080</v>
      </c>
      <c r="R3711" s="10">
        <v>4.07407407407407</v>
      </c>
      <c r="S3711" s="10">
        <v>2.1988888888888898</v>
      </c>
      <c r="T3711" s="10">
        <v>0</v>
      </c>
      <c r="U3711" s="10">
        <v>0</v>
      </c>
      <c r="V3711" s="10">
        <v>0</v>
      </c>
      <c r="W3711" s="10">
        <f t="shared" si="354"/>
        <v>43.099999799999999</v>
      </c>
      <c r="X3711" s="10">
        <f t="shared" si="355"/>
        <v>-43.099999799999999</v>
      </c>
      <c r="Y3711" s="10">
        <f t="shared" si="356"/>
        <v>-1</v>
      </c>
      <c r="Z3711" s="10">
        <v>0</v>
      </c>
      <c r="AA3711" s="10" t="str">
        <f t="shared" si="357"/>
        <v>NA</v>
      </c>
      <c r="AB3711" s="10">
        <f t="shared" si="358"/>
        <v>0</v>
      </c>
      <c r="AC3711" t="str">
        <f t="shared" si="359"/>
        <v>s</v>
      </c>
      <c r="AD3711" t="s">
        <v>7142</v>
      </c>
    </row>
    <row r="3712" spans="1:30" x14ac:dyDescent="0.2">
      <c r="A3712" s="8" t="s">
        <v>5241</v>
      </c>
      <c r="B3712" s="8" t="s">
        <v>7164</v>
      </c>
      <c r="C3712" s="8" t="s">
        <v>5242</v>
      </c>
      <c r="D3712" s="8" t="s">
        <v>6060</v>
      </c>
      <c r="E3712" s="8" t="s">
        <v>5201</v>
      </c>
      <c r="F3712" s="9" t="s">
        <v>4216</v>
      </c>
      <c r="G3712" s="8" t="s">
        <v>36</v>
      </c>
      <c r="H3712" s="8" t="s">
        <v>36</v>
      </c>
      <c r="I3712" s="8" t="s">
        <v>294</v>
      </c>
      <c r="J3712" s="8" t="s">
        <v>830</v>
      </c>
      <c r="K3712" s="8" t="s">
        <v>36</v>
      </c>
      <c r="L3712" s="8" t="s">
        <v>68</v>
      </c>
      <c r="M3712" s="10">
        <v>0.83750000000000002</v>
      </c>
      <c r="N3712" s="10">
        <v>61</v>
      </c>
      <c r="O3712" s="11">
        <v>67.687499387499997</v>
      </c>
      <c r="P3712" s="10">
        <v>1.1096311374999999</v>
      </c>
      <c r="Q3712" s="10">
        <v>1373</v>
      </c>
      <c r="R3712" s="10">
        <v>4.4428259286234502</v>
      </c>
      <c r="S3712" s="10">
        <v>5.1322651128914796</v>
      </c>
      <c r="T3712" s="10">
        <v>0</v>
      </c>
      <c r="U3712" s="10">
        <v>0</v>
      </c>
      <c r="V3712" s="10">
        <v>0</v>
      </c>
      <c r="W3712" s="10">
        <f t="shared" si="354"/>
        <v>67.687499387499997</v>
      </c>
      <c r="X3712" s="10">
        <f t="shared" si="355"/>
        <v>-67.687499387499997</v>
      </c>
      <c r="Y3712" s="10">
        <f t="shared" si="356"/>
        <v>-1</v>
      </c>
      <c r="Z3712" s="10">
        <v>0</v>
      </c>
      <c r="AA3712" s="10" t="str">
        <f t="shared" si="357"/>
        <v>NA</v>
      </c>
      <c r="AB3712" s="10">
        <f t="shared" si="358"/>
        <v>0</v>
      </c>
      <c r="AC3712" t="str">
        <f t="shared" si="359"/>
        <v>p</v>
      </c>
      <c r="AD3712" t="s">
        <v>7137</v>
      </c>
    </row>
    <row r="3713" spans="1:30" x14ac:dyDescent="0.2">
      <c r="A3713" s="8" t="s">
        <v>5241</v>
      </c>
      <c r="B3713" s="8" t="s">
        <v>7164</v>
      </c>
      <c r="C3713" s="8" t="s">
        <v>5242</v>
      </c>
      <c r="D3713" s="8" t="s">
        <v>6061</v>
      </c>
      <c r="E3713" s="8" t="s">
        <v>2713</v>
      </c>
      <c r="F3713" s="9" t="s">
        <v>4224</v>
      </c>
      <c r="G3713" s="8" t="s">
        <v>36</v>
      </c>
      <c r="H3713" s="8" t="s">
        <v>36</v>
      </c>
      <c r="I3713" s="8" t="s">
        <v>2535</v>
      </c>
      <c r="J3713" s="8" t="s">
        <v>1031</v>
      </c>
      <c r="K3713" s="8" t="s">
        <v>36</v>
      </c>
      <c r="L3713" s="8" t="s">
        <v>68</v>
      </c>
      <c r="M3713" s="10">
        <v>0.85</v>
      </c>
      <c r="N3713" s="10">
        <v>1</v>
      </c>
      <c r="O3713" s="11">
        <v>0.66249999999999998</v>
      </c>
      <c r="P3713" s="10">
        <v>0.66249999999999998</v>
      </c>
      <c r="Q3713" s="10">
        <v>94</v>
      </c>
      <c r="R3713" s="10">
        <v>1.0638297872340401</v>
      </c>
      <c r="S3713" s="10">
        <v>2.3893617021276601</v>
      </c>
      <c r="T3713" s="10">
        <v>0</v>
      </c>
      <c r="U3713" s="10">
        <v>0</v>
      </c>
      <c r="V3713" s="10">
        <v>0</v>
      </c>
      <c r="W3713" s="10">
        <f t="shared" si="354"/>
        <v>0.66249999999999998</v>
      </c>
      <c r="X3713" s="10">
        <f t="shared" si="355"/>
        <v>-0.66249999999999998</v>
      </c>
      <c r="Y3713" s="10">
        <f t="shared" si="356"/>
        <v>-1</v>
      </c>
      <c r="Z3713" s="10">
        <v>0</v>
      </c>
      <c r="AA3713" s="10" t="str">
        <f t="shared" si="357"/>
        <v>NA</v>
      </c>
      <c r="AB3713" s="10">
        <f t="shared" si="358"/>
        <v>0</v>
      </c>
      <c r="AC3713" t="str">
        <f t="shared" si="359"/>
        <v>f</v>
      </c>
      <c r="AD3713" t="s">
        <v>7138</v>
      </c>
    </row>
    <row r="3714" spans="1:30" x14ac:dyDescent="0.2">
      <c r="A3714" s="8" t="s">
        <v>5241</v>
      </c>
      <c r="B3714" s="8" t="s">
        <v>7164</v>
      </c>
      <c r="C3714" s="8" t="s">
        <v>5242</v>
      </c>
      <c r="D3714" s="8" t="s">
        <v>6062</v>
      </c>
      <c r="E3714" s="8" t="s">
        <v>4737</v>
      </c>
      <c r="F3714" s="9" t="s">
        <v>4224</v>
      </c>
      <c r="G3714" s="8" t="s">
        <v>36</v>
      </c>
      <c r="H3714" s="8" t="s">
        <v>36</v>
      </c>
      <c r="I3714" s="8" t="s">
        <v>4738</v>
      </c>
      <c r="J3714" s="8" t="s">
        <v>1031</v>
      </c>
      <c r="K3714" s="8" t="s">
        <v>36</v>
      </c>
      <c r="L3714" s="8" t="s">
        <v>68</v>
      </c>
      <c r="M3714" s="10">
        <v>0.85</v>
      </c>
      <c r="N3714" s="10">
        <v>4</v>
      </c>
      <c r="O3714" s="11">
        <v>2.4750000000000001</v>
      </c>
      <c r="P3714" s="10">
        <v>0.61875000000000002</v>
      </c>
      <c r="Q3714" s="10">
        <v>590</v>
      </c>
      <c r="R3714" s="10">
        <v>0.677966101694915</v>
      </c>
      <c r="S3714" s="10">
        <v>3.9930508474576301</v>
      </c>
      <c r="T3714" s="10">
        <v>0</v>
      </c>
      <c r="U3714" s="10">
        <v>0</v>
      </c>
      <c r="V3714" s="10">
        <v>0</v>
      </c>
      <c r="W3714" s="10">
        <f t="shared" ref="W3714:W3777" si="360">O3714</f>
        <v>2.4750000000000001</v>
      </c>
      <c r="X3714" s="10">
        <f t="shared" ref="X3714:X3777" si="361">V3714-W3714</f>
        <v>-2.4750000000000001</v>
      </c>
      <c r="Y3714" s="10">
        <f t="shared" ref="Y3714:Y3777" si="362">IF(W3714=0,0,(V3714-W3714)/W3714)</f>
        <v>-1</v>
      </c>
      <c r="Z3714" s="10">
        <v>0</v>
      </c>
      <c r="AA3714" s="10" t="str">
        <f t="shared" ref="AA3714:AA3777" si="363">IF(Z3714=0,"NA",V3714/Z3714)</f>
        <v>NA</v>
      </c>
      <c r="AB3714" s="10">
        <f t="shared" ref="AB3714:AB3777" si="364">(R3714/100*T3714/100)</f>
        <v>0</v>
      </c>
      <c r="AC3714" t="str">
        <f t="shared" si="359"/>
        <v>h</v>
      </c>
      <c r="AD3714" t="s">
        <v>7152</v>
      </c>
    </row>
    <row r="3715" spans="1:30" x14ac:dyDescent="0.2">
      <c r="A3715" s="8" t="s">
        <v>5241</v>
      </c>
      <c r="B3715" s="8" t="s">
        <v>7164</v>
      </c>
      <c r="C3715" s="8" t="s">
        <v>5242</v>
      </c>
      <c r="D3715" s="8" t="s">
        <v>6063</v>
      </c>
      <c r="E3715" s="8" t="s">
        <v>2890</v>
      </c>
      <c r="F3715" s="9" t="s">
        <v>4224</v>
      </c>
      <c r="G3715" s="8" t="s">
        <v>36</v>
      </c>
      <c r="H3715" s="8" t="s">
        <v>36</v>
      </c>
      <c r="I3715" s="8" t="s">
        <v>2727</v>
      </c>
      <c r="J3715" s="8" t="s">
        <v>1031</v>
      </c>
      <c r="K3715" s="8" t="s">
        <v>36</v>
      </c>
      <c r="L3715" s="8" t="s">
        <v>68</v>
      </c>
      <c r="M3715" s="10">
        <v>0.85</v>
      </c>
      <c r="N3715" s="10">
        <v>60</v>
      </c>
      <c r="O3715" s="11">
        <v>40.762500000000003</v>
      </c>
      <c r="P3715" s="10">
        <v>0.67937499999999995</v>
      </c>
      <c r="Q3715" s="10">
        <v>3980</v>
      </c>
      <c r="R3715" s="10">
        <v>1.50753768844221</v>
      </c>
      <c r="S3715" s="10">
        <v>2.1850251256281399</v>
      </c>
      <c r="T3715" s="10">
        <v>0</v>
      </c>
      <c r="U3715" s="10">
        <v>0</v>
      </c>
      <c r="V3715" s="10">
        <v>0</v>
      </c>
      <c r="W3715" s="10">
        <f t="shared" si="360"/>
        <v>40.762500000000003</v>
      </c>
      <c r="X3715" s="10">
        <f t="shared" si="361"/>
        <v>-40.762500000000003</v>
      </c>
      <c r="Y3715" s="10">
        <f t="shared" si="362"/>
        <v>-1</v>
      </c>
      <c r="Z3715" s="10">
        <v>0</v>
      </c>
      <c r="AA3715" s="10" t="str">
        <f t="shared" si="363"/>
        <v>NA</v>
      </c>
      <c r="AB3715" s="10">
        <f t="shared" si="364"/>
        <v>0</v>
      </c>
      <c r="AC3715" t="str">
        <f t="shared" ref="AC3715:AC3778" si="365">LEFT(E3715,1)</f>
        <v>f</v>
      </c>
      <c r="AD3715" t="s">
        <v>7138</v>
      </c>
    </row>
    <row r="3716" spans="1:30" x14ac:dyDescent="0.2">
      <c r="A3716" s="8" t="s">
        <v>5241</v>
      </c>
      <c r="B3716" s="8" t="s">
        <v>7164</v>
      </c>
      <c r="C3716" s="8" t="s">
        <v>5242</v>
      </c>
      <c r="D3716" s="8" t="s">
        <v>6064</v>
      </c>
      <c r="E3716" s="8" t="s">
        <v>1233</v>
      </c>
      <c r="F3716" s="9" t="s">
        <v>4224</v>
      </c>
      <c r="G3716" s="8" t="s">
        <v>36</v>
      </c>
      <c r="H3716" s="8" t="s">
        <v>36</v>
      </c>
      <c r="I3716" s="8" t="s">
        <v>2586</v>
      </c>
      <c r="J3716" s="8" t="s">
        <v>1031</v>
      </c>
      <c r="K3716" s="8" t="s">
        <v>36</v>
      </c>
      <c r="L3716" s="8" t="s">
        <v>68</v>
      </c>
      <c r="M3716" s="10">
        <v>0.86250000000000004</v>
      </c>
      <c r="N3716" s="10">
        <v>110</v>
      </c>
      <c r="O3716" s="11">
        <v>93.849999374999996</v>
      </c>
      <c r="P3716" s="10">
        <v>0.85318181250000003</v>
      </c>
      <c r="Q3716" s="10">
        <v>35005</v>
      </c>
      <c r="R3716" s="10">
        <v>0.31424082273960902</v>
      </c>
      <c r="S3716" s="10">
        <v>2.0777603199542898</v>
      </c>
      <c r="T3716" s="10">
        <v>0</v>
      </c>
      <c r="U3716" s="10">
        <v>0</v>
      </c>
      <c r="V3716" s="10">
        <v>0</v>
      </c>
      <c r="W3716" s="10">
        <f t="shared" si="360"/>
        <v>93.849999374999996</v>
      </c>
      <c r="X3716" s="10">
        <f t="shared" si="361"/>
        <v>-93.849999374999996</v>
      </c>
      <c r="Y3716" s="10">
        <f t="shared" si="362"/>
        <v>-1</v>
      </c>
      <c r="Z3716" s="10">
        <v>0</v>
      </c>
      <c r="AA3716" s="10" t="str">
        <f t="shared" si="363"/>
        <v>NA</v>
      </c>
      <c r="AB3716" s="10">
        <f t="shared" si="364"/>
        <v>0</v>
      </c>
      <c r="AC3716" t="str">
        <f t="shared" si="365"/>
        <v>r</v>
      </c>
      <c r="AD3716" t="s">
        <v>7155</v>
      </c>
    </row>
    <row r="3717" spans="1:30" x14ac:dyDescent="0.2">
      <c r="A3717" s="8" t="s">
        <v>5241</v>
      </c>
      <c r="B3717" s="8" t="s">
        <v>7164</v>
      </c>
      <c r="C3717" s="8" t="s">
        <v>5242</v>
      </c>
      <c r="D3717" s="8" t="s">
        <v>6065</v>
      </c>
      <c r="E3717" s="8" t="s">
        <v>1107</v>
      </c>
      <c r="F3717" s="9" t="s">
        <v>4224</v>
      </c>
      <c r="G3717" s="8" t="s">
        <v>36</v>
      </c>
      <c r="H3717" s="8" t="s">
        <v>36</v>
      </c>
      <c r="I3717" s="8" t="s">
        <v>3115</v>
      </c>
      <c r="J3717" s="8" t="s">
        <v>4004</v>
      </c>
      <c r="K3717" s="8" t="s">
        <v>36</v>
      </c>
      <c r="L3717" s="8" t="s">
        <v>68</v>
      </c>
      <c r="M3717" s="10">
        <v>0.86250000000000004</v>
      </c>
      <c r="N3717" s="10">
        <v>355</v>
      </c>
      <c r="O3717" s="11">
        <v>311.99999931249994</v>
      </c>
      <c r="P3717" s="10">
        <v>0.8788732374999999</v>
      </c>
      <c r="Q3717" s="10">
        <v>5466</v>
      </c>
      <c r="R3717" s="10">
        <v>6.4946944749359696</v>
      </c>
      <c r="S3717" s="10">
        <v>1.1779363336992299</v>
      </c>
      <c r="T3717" s="10">
        <v>0</v>
      </c>
      <c r="U3717" s="10">
        <v>0</v>
      </c>
      <c r="V3717" s="10">
        <v>0</v>
      </c>
      <c r="W3717" s="10">
        <f t="shared" si="360"/>
        <v>311.99999931249994</v>
      </c>
      <c r="X3717" s="10">
        <f t="shared" si="361"/>
        <v>-311.99999931249994</v>
      </c>
      <c r="Y3717" s="10">
        <f t="shared" si="362"/>
        <v>-1</v>
      </c>
      <c r="Z3717" s="10">
        <v>0</v>
      </c>
      <c r="AA3717" s="10" t="str">
        <f t="shared" si="363"/>
        <v>NA</v>
      </c>
      <c r="AB3717" s="10">
        <f t="shared" si="364"/>
        <v>0</v>
      </c>
      <c r="AC3717" t="str">
        <f t="shared" si="365"/>
        <v>i</v>
      </c>
      <c r="AD3717" t="s">
        <v>7153</v>
      </c>
    </row>
    <row r="3718" spans="1:30" x14ac:dyDescent="0.2">
      <c r="A3718" s="8" t="s">
        <v>5241</v>
      </c>
      <c r="B3718" s="8" t="s">
        <v>7164</v>
      </c>
      <c r="C3718" s="8" t="s">
        <v>5242</v>
      </c>
      <c r="D3718" s="8" t="s">
        <v>6066</v>
      </c>
      <c r="E3718" s="8" t="s">
        <v>5129</v>
      </c>
      <c r="F3718" s="9" t="s">
        <v>4216</v>
      </c>
      <c r="G3718" s="8" t="s">
        <v>36</v>
      </c>
      <c r="H3718" s="8" t="s">
        <v>36</v>
      </c>
      <c r="I3718" s="8" t="s">
        <v>294</v>
      </c>
      <c r="J3718" s="8" t="s">
        <v>830</v>
      </c>
      <c r="K3718" s="8" t="s">
        <v>36</v>
      </c>
      <c r="L3718" s="8" t="s">
        <v>68</v>
      </c>
      <c r="M3718" s="10">
        <v>0.875</v>
      </c>
      <c r="N3718" s="10">
        <v>9</v>
      </c>
      <c r="O3718" s="11">
        <v>8.6249999250000009</v>
      </c>
      <c r="P3718" s="10">
        <v>0.95833332500000012</v>
      </c>
      <c r="Q3718" s="10">
        <v>1244</v>
      </c>
      <c r="R3718" s="10">
        <v>0.72347266881028893</v>
      </c>
      <c r="S3718" s="10">
        <v>3.39236334405145</v>
      </c>
      <c r="T3718" s="10">
        <v>0</v>
      </c>
      <c r="U3718" s="10">
        <v>0</v>
      </c>
      <c r="V3718" s="10">
        <v>0</v>
      </c>
      <c r="W3718" s="10">
        <f t="shared" si="360"/>
        <v>8.6249999250000009</v>
      </c>
      <c r="X3718" s="10">
        <f t="shared" si="361"/>
        <v>-8.6249999250000009</v>
      </c>
      <c r="Y3718" s="10">
        <f t="shared" si="362"/>
        <v>-1</v>
      </c>
      <c r="Z3718" s="10">
        <v>0</v>
      </c>
      <c r="AA3718" s="10" t="str">
        <f t="shared" si="363"/>
        <v>NA</v>
      </c>
      <c r="AB3718" s="10">
        <f t="shared" si="364"/>
        <v>0</v>
      </c>
      <c r="AC3718" t="str">
        <f t="shared" si="365"/>
        <v>p</v>
      </c>
      <c r="AD3718" t="s">
        <v>7137</v>
      </c>
    </row>
    <row r="3719" spans="1:30" x14ac:dyDescent="0.2">
      <c r="A3719" s="8" t="s">
        <v>5241</v>
      </c>
      <c r="B3719" s="8" t="s">
        <v>7164</v>
      </c>
      <c r="C3719" s="8" t="s">
        <v>5242</v>
      </c>
      <c r="D3719" s="8" t="s">
        <v>6067</v>
      </c>
      <c r="E3719" s="8" t="s">
        <v>6068</v>
      </c>
      <c r="F3719" s="9" t="s">
        <v>4224</v>
      </c>
      <c r="G3719" s="8" t="s">
        <v>36</v>
      </c>
      <c r="H3719" s="8" t="s">
        <v>36</v>
      </c>
      <c r="I3719" s="8" t="s">
        <v>5268</v>
      </c>
      <c r="J3719" s="8" t="s">
        <v>1031</v>
      </c>
      <c r="K3719" s="8" t="s">
        <v>36</v>
      </c>
      <c r="L3719" s="8" t="s">
        <v>68</v>
      </c>
      <c r="M3719" s="10">
        <v>0.875</v>
      </c>
      <c r="N3719" s="10">
        <v>268</v>
      </c>
      <c r="O3719" s="11">
        <v>242.3999968</v>
      </c>
      <c r="P3719" s="10">
        <v>0.90447759999999999</v>
      </c>
      <c r="Q3719" s="10">
        <v>4852</v>
      </c>
      <c r="R3719" s="10">
        <v>5.5234954657872999</v>
      </c>
      <c r="S3719" s="10">
        <v>1.80941879637263</v>
      </c>
      <c r="T3719" s="10">
        <v>0</v>
      </c>
      <c r="U3719" s="10">
        <v>0</v>
      </c>
      <c r="V3719" s="10">
        <v>0</v>
      </c>
      <c r="W3719" s="10">
        <f t="shared" si="360"/>
        <v>242.3999968</v>
      </c>
      <c r="X3719" s="10">
        <f t="shared" si="361"/>
        <v>-242.3999968</v>
      </c>
      <c r="Y3719" s="10">
        <f t="shared" si="362"/>
        <v>-1</v>
      </c>
      <c r="Z3719" s="10">
        <v>0</v>
      </c>
      <c r="AA3719" s="10" t="str">
        <f t="shared" si="363"/>
        <v>NA</v>
      </c>
      <c r="AB3719" s="10">
        <f t="shared" si="364"/>
        <v>0</v>
      </c>
      <c r="AC3719" t="str">
        <f t="shared" si="365"/>
        <v>c</v>
      </c>
      <c r="AD3719" t="s">
        <v>7140</v>
      </c>
    </row>
    <row r="3720" spans="1:30" x14ac:dyDescent="0.2">
      <c r="A3720" s="8" t="s">
        <v>5241</v>
      </c>
      <c r="B3720" s="8" t="s">
        <v>7164</v>
      </c>
      <c r="C3720" s="8" t="s">
        <v>5242</v>
      </c>
      <c r="D3720" s="8" t="s">
        <v>6069</v>
      </c>
      <c r="E3720" s="8" t="s">
        <v>6070</v>
      </c>
      <c r="F3720" s="9" t="s">
        <v>4224</v>
      </c>
      <c r="G3720" s="8" t="s">
        <v>36</v>
      </c>
      <c r="H3720" s="8" t="s">
        <v>36</v>
      </c>
      <c r="I3720" s="8" t="s">
        <v>2558</v>
      </c>
      <c r="J3720" s="8" t="s">
        <v>4217</v>
      </c>
      <c r="K3720" s="8" t="s">
        <v>36</v>
      </c>
      <c r="L3720" s="8" t="s">
        <v>68</v>
      </c>
      <c r="M3720" s="10">
        <v>0.95</v>
      </c>
      <c r="N3720" s="10">
        <v>4</v>
      </c>
      <c r="O3720" s="11">
        <v>3.8374999999999999</v>
      </c>
      <c r="P3720" s="10">
        <v>0.95937499999999998</v>
      </c>
      <c r="Q3720" s="10">
        <v>93</v>
      </c>
      <c r="R3720" s="10">
        <v>4.3010752688171996</v>
      </c>
      <c r="S3720" s="10">
        <v>1.98279569892473</v>
      </c>
      <c r="T3720" s="10">
        <v>0</v>
      </c>
      <c r="U3720" s="10">
        <v>0</v>
      </c>
      <c r="V3720" s="10">
        <v>0</v>
      </c>
      <c r="W3720" s="10">
        <f t="shared" si="360"/>
        <v>3.8374999999999999</v>
      </c>
      <c r="X3720" s="10">
        <f t="shared" si="361"/>
        <v>-3.8374999999999999</v>
      </c>
      <c r="Y3720" s="10">
        <f t="shared" si="362"/>
        <v>-1</v>
      </c>
      <c r="Z3720" s="10">
        <v>0</v>
      </c>
      <c r="AA3720" s="10" t="str">
        <f t="shared" si="363"/>
        <v>NA</v>
      </c>
      <c r="AB3720" s="10">
        <f t="shared" si="364"/>
        <v>0</v>
      </c>
      <c r="AC3720" t="str">
        <f t="shared" si="365"/>
        <v>s</v>
      </c>
      <c r="AD3720" t="s">
        <v>7142</v>
      </c>
    </row>
    <row r="3721" spans="1:30" x14ac:dyDescent="0.2">
      <c r="A3721" s="8" t="s">
        <v>5241</v>
      </c>
      <c r="B3721" s="8" t="s">
        <v>7164</v>
      </c>
      <c r="C3721" s="8" t="s">
        <v>5242</v>
      </c>
      <c r="D3721" s="8" t="s">
        <v>6071</v>
      </c>
      <c r="E3721" s="8" t="s">
        <v>6072</v>
      </c>
      <c r="F3721" s="9" t="s">
        <v>4224</v>
      </c>
      <c r="G3721" s="8" t="s">
        <v>36</v>
      </c>
      <c r="H3721" s="8" t="s">
        <v>36</v>
      </c>
      <c r="I3721" s="8" t="s">
        <v>5660</v>
      </c>
      <c r="J3721" s="8" t="s">
        <v>1031</v>
      </c>
      <c r="K3721" s="8" t="s">
        <v>36</v>
      </c>
      <c r="L3721" s="8" t="s">
        <v>68</v>
      </c>
      <c r="M3721" s="10">
        <v>1.0125</v>
      </c>
      <c r="N3721" s="10">
        <v>15</v>
      </c>
      <c r="O3721" s="11">
        <v>10.5</v>
      </c>
      <c r="P3721" s="10">
        <v>0.7</v>
      </c>
      <c r="Q3721" s="10">
        <v>685</v>
      </c>
      <c r="R3721" s="10">
        <v>2.1897810218978102</v>
      </c>
      <c r="S3721" s="10">
        <v>1.68423357664234</v>
      </c>
      <c r="T3721" s="10">
        <v>0</v>
      </c>
      <c r="U3721" s="10">
        <v>0</v>
      </c>
      <c r="V3721" s="10">
        <v>0</v>
      </c>
      <c r="W3721" s="10">
        <f t="shared" si="360"/>
        <v>10.5</v>
      </c>
      <c r="X3721" s="10">
        <f t="shared" si="361"/>
        <v>-10.5</v>
      </c>
      <c r="Y3721" s="10">
        <f t="shared" si="362"/>
        <v>-1</v>
      </c>
      <c r="Z3721" s="10">
        <v>0</v>
      </c>
      <c r="AA3721" s="10" t="str">
        <f t="shared" si="363"/>
        <v>NA</v>
      </c>
      <c r="AB3721" s="10">
        <f t="shared" si="364"/>
        <v>0</v>
      </c>
      <c r="AC3721" t="str">
        <f t="shared" si="365"/>
        <v>c</v>
      </c>
      <c r="AD3721" t="s">
        <v>7140</v>
      </c>
    </row>
    <row r="3722" spans="1:30" x14ac:dyDescent="0.2">
      <c r="A3722" s="8" t="s">
        <v>5241</v>
      </c>
      <c r="B3722" s="8" t="s">
        <v>7164</v>
      </c>
      <c r="C3722" s="8" t="s">
        <v>5242</v>
      </c>
      <c r="D3722" s="8" t="s">
        <v>6073</v>
      </c>
      <c r="E3722" s="8" t="s">
        <v>6074</v>
      </c>
      <c r="F3722" s="9" t="s">
        <v>4224</v>
      </c>
      <c r="G3722" s="8" t="s">
        <v>36</v>
      </c>
      <c r="H3722" s="8" t="s">
        <v>36</v>
      </c>
      <c r="I3722" s="8" t="s">
        <v>4228</v>
      </c>
      <c r="J3722" s="8" t="s">
        <v>1031</v>
      </c>
      <c r="K3722" s="8" t="s">
        <v>36</v>
      </c>
      <c r="L3722" s="8" t="s">
        <v>68</v>
      </c>
      <c r="M3722" s="10">
        <v>1.0375000000000001</v>
      </c>
      <c r="N3722" s="10">
        <v>1</v>
      </c>
      <c r="O3722" s="11">
        <v>0.9375</v>
      </c>
      <c r="P3722" s="10">
        <v>0.9375</v>
      </c>
      <c r="Q3722" s="10">
        <v>458</v>
      </c>
      <c r="R3722" s="10">
        <v>0.21834061135371202</v>
      </c>
      <c r="S3722" s="10">
        <v>2.31091703056769</v>
      </c>
      <c r="T3722" s="10">
        <v>0</v>
      </c>
      <c r="U3722" s="10">
        <v>0</v>
      </c>
      <c r="V3722" s="10">
        <v>0</v>
      </c>
      <c r="W3722" s="10">
        <f t="shared" si="360"/>
        <v>0.9375</v>
      </c>
      <c r="X3722" s="10">
        <f t="shared" si="361"/>
        <v>-0.9375</v>
      </c>
      <c r="Y3722" s="10">
        <f t="shared" si="362"/>
        <v>-1</v>
      </c>
      <c r="Z3722" s="10">
        <v>0</v>
      </c>
      <c r="AA3722" s="10" t="str">
        <f t="shared" si="363"/>
        <v>NA</v>
      </c>
      <c r="AB3722" s="10">
        <f t="shared" si="364"/>
        <v>0</v>
      </c>
      <c r="AC3722" t="str">
        <f t="shared" si="365"/>
        <v>c</v>
      </c>
      <c r="AD3722" t="s">
        <v>7140</v>
      </c>
    </row>
    <row r="3723" spans="1:30" x14ac:dyDescent="0.2">
      <c r="A3723" s="8" t="s">
        <v>5241</v>
      </c>
      <c r="B3723" s="8" t="s">
        <v>7164</v>
      </c>
      <c r="C3723" s="8" t="s">
        <v>5242</v>
      </c>
      <c r="D3723" s="8" t="s">
        <v>6075</v>
      </c>
      <c r="E3723" s="8" t="s">
        <v>6076</v>
      </c>
      <c r="F3723" s="9" t="s">
        <v>4224</v>
      </c>
      <c r="G3723" s="8" t="s">
        <v>36</v>
      </c>
      <c r="H3723" s="8" t="s">
        <v>36</v>
      </c>
      <c r="I3723" s="8" t="s">
        <v>2586</v>
      </c>
      <c r="J3723" s="8" t="s">
        <v>1031</v>
      </c>
      <c r="K3723" s="8" t="s">
        <v>36</v>
      </c>
      <c r="L3723" s="8" t="s">
        <v>68</v>
      </c>
      <c r="M3723" s="10">
        <v>1.05</v>
      </c>
      <c r="N3723" s="10">
        <v>16</v>
      </c>
      <c r="O3723" s="11">
        <v>11.5375</v>
      </c>
      <c r="P3723" s="10">
        <v>0.72109374999999998</v>
      </c>
      <c r="Q3723" s="10">
        <v>1201</v>
      </c>
      <c r="R3723" s="10">
        <v>1.3322231473771899</v>
      </c>
      <c r="S3723" s="10">
        <v>1.9542880932556199</v>
      </c>
      <c r="T3723" s="10">
        <v>0</v>
      </c>
      <c r="U3723" s="10">
        <v>0</v>
      </c>
      <c r="V3723" s="10">
        <v>0</v>
      </c>
      <c r="W3723" s="10">
        <f t="shared" si="360"/>
        <v>11.5375</v>
      </c>
      <c r="X3723" s="10">
        <f t="shared" si="361"/>
        <v>-11.5375</v>
      </c>
      <c r="Y3723" s="10">
        <f t="shared" si="362"/>
        <v>-1</v>
      </c>
      <c r="Z3723" s="10">
        <v>0</v>
      </c>
      <c r="AA3723" s="10" t="str">
        <f t="shared" si="363"/>
        <v>NA</v>
      </c>
      <c r="AB3723" s="10">
        <f t="shared" si="364"/>
        <v>0</v>
      </c>
      <c r="AC3723" t="str">
        <f t="shared" si="365"/>
        <v>t</v>
      </c>
      <c r="AD3723" t="s">
        <v>7135</v>
      </c>
    </row>
    <row r="3724" spans="1:30" x14ac:dyDescent="0.2">
      <c r="A3724" s="8" t="s">
        <v>5241</v>
      </c>
      <c r="B3724" s="8" t="s">
        <v>7164</v>
      </c>
      <c r="C3724" s="8" t="s">
        <v>5242</v>
      </c>
      <c r="D3724" s="8" t="s">
        <v>6077</v>
      </c>
      <c r="E3724" s="8" t="s">
        <v>6078</v>
      </c>
      <c r="F3724" s="9" t="s">
        <v>4224</v>
      </c>
      <c r="G3724" s="8" t="s">
        <v>36</v>
      </c>
      <c r="H3724" s="8" t="s">
        <v>36</v>
      </c>
      <c r="I3724" s="8" t="s">
        <v>2520</v>
      </c>
      <c r="J3724" s="8" t="s">
        <v>1031</v>
      </c>
      <c r="K3724" s="8" t="s">
        <v>36</v>
      </c>
      <c r="L3724" s="8" t="s">
        <v>68</v>
      </c>
      <c r="M3724" s="10">
        <v>1.075</v>
      </c>
      <c r="N3724" s="10">
        <v>85</v>
      </c>
      <c r="O3724" s="11">
        <v>69.224999812500002</v>
      </c>
      <c r="P3724" s="10">
        <v>0.81441176250000002</v>
      </c>
      <c r="Q3724" s="10">
        <v>2490</v>
      </c>
      <c r="R3724" s="10">
        <v>3.4136546184738998</v>
      </c>
      <c r="S3724" s="10">
        <v>2.4175903614457801</v>
      </c>
      <c r="T3724" s="10">
        <v>0</v>
      </c>
      <c r="U3724" s="10">
        <v>0</v>
      </c>
      <c r="V3724" s="10">
        <v>0</v>
      </c>
      <c r="W3724" s="10">
        <f t="shared" si="360"/>
        <v>69.224999812500002</v>
      </c>
      <c r="X3724" s="10">
        <f t="shared" si="361"/>
        <v>-69.224999812500002</v>
      </c>
      <c r="Y3724" s="10">
        <f t="shared" si="362"/>
        <v>-1</v>
      </c>
      <c r="Z3724" s="10">
        <v>0</v>
      </c>
      <c r="AA3724" s="10" t="str">
        <f t="shared" si="363"/>
        <v>NA</v>
      </c>
      <c r="AB3724" s="10">
        <f t="shared" si="364"/>
        <v>0</v>
      </c>
      <c r="AC3724" t="str">
        <f t="shared" si="365"/>
        <v>c</v>
      </c>
      <c r="AD3724" t="s">
        <v>7140</v>
      </c>
    </row>
    <row r="3725" spans="1:30" x14ac:dyDescent="0.2">
      <c r="A3725" s="8" t="s">
        <v>5241</v>
      </c>
      <c r="B3725" s="8" t="s">
        <v>7164</v>
      </c>
      <c r="C3725" s="8" t="s">
        <v>5242</v>
      </c>
      <c r="D3725" s="8" t="s">
        <v>6079</v>
      </c>
      <c r="E3725" s="8" t="s">
        <v>246</v>
      </c>
      <c r="F3725" s="9" t="s">
        <v>4216</v>
      </c>
      <c r="G3725" s="8" t="s">
        <v>36</v>
      </c>
      <c r="H3725" s="8" t="s">
        <v>36</v>
      </c>
      <c r="I3725" s="8" t="s">
        <v>294</v>
      </c>
      <c r="J3725" s="8" t="s">
        <v>4004</v>
      </c>
      <c r="K3725" s="8" t="s">
        <v>36</v>
      </c>
      <c r="L3725" s="8" t="s">
        <v>68</v>
      </c>
      <c r="M3725" s="10">
        <v>1.075</v>
      </c>
      <c r="N3725" s="10">
        <v>166</v>
      </c>
      <c r="O3725" s="11">
        <v>326.06249954999998</v>
      </c>
      <c r="P3725" s="10">
        <v>1.964231925</v>
      </c>
      <c r="Q3725" s="10">
        <v>14085</v>
      </c>
      <c r="R3725" s="10">
        <v>1.17855875044373</v>
      </c>
      <c r="S3725" s="10">
        <v>1.5145473908413201</v>
      </c>
      <c r="T3725" s="10">
        <v>0</v>
      </c>
      <c r="U3725" s="10">
        <v>0</v>
      </c>
      <c r="V3725" s="10">
        <v>0</v>
      </c>
      <c r="W3725" s="10">
        <f t="shared" si="360"/>
        <v>326.06249954999998</v>
      </c>
      <c r="X3725" s="10">
        <f t="shared" si="361"/>
        <v>-326.06249954999998</v>
      </c>
      <c r="Y3725" s="10">
        <f t="shared" si="362"/>
        <v>-1</v>
      </c>
      <c r="Z3725" s="10">
        <v>0</v>
      </c>
      <c r="AA3725" s="10" t="str">
        <f t="shared" si="363"/>
        <v>NA</v>
      </c>
      <c r="AB3725" s="10">
        <f t="shared" si="364"/>
        <v>0</v>
      </c>
      <c r="AC3725" t="str">
        <f t="shared" si="365"/>
        <v>p</v>
      </c>
      <c r="AD3725" t="s">
        <v>7137</v>
      </c>
    </row>
    <row r="3726" spans="1:30" x14ac:dyDescent="0.2">
      <c r="A3726" s="8" t="s">
        <v>5241</v>
      </c>
      <c r="B3726" s="8" t="s">
        <v>7164</v>
      </c>
      <c r="C3726" s="8" t="s">
        <v>5242</v>
      </c>
      <c r="D3726" s="8" t="s">
        <v>6080</v>
      </c>
      <c r="E3726" s="8" t="s">
        <v>4663</v>
      </c>
      <c r="F3726" s="9" t="s">
        <v>4216</v>
      </c>
      <c r="G3726" s="8" t="s">
        <v>36</v>
      </c>
      <c r="H3726" s="8" t="s">
        <v>36</v>
      </c>
      <c r="I3726" s="8" t="s">
        <v>296</v>
      </c>
      <c r="J3726" s="8" t="s">
        <v>830</v>
      </c>
      <c r="K3726" s="8" t="s">
        <v>36</v>
      </c>
      <c r="L3726" s="8" t="s">
        <v>68</v>
      </c>
      <c r="M3726" s="10">
        <v>1.1000000000000001</v>
      </c>
      <c r="N3726" s="10">
        <v>3</v>
      </c>
      <c r="O3726" s="11">
        <v>2.0124999749999999</v>
      </c>
      <c r="P3726" s="10">
        <v>0.67083332499999992</v>
      </c>
      <c r="Q3726" s="10">
        <v>616</v>
      </c>
      <c r="R3726" s="10">
        <v>0.48701298701298701</v>
      </c>
      <c r="S3726" s="10">
        <v>2.1074675324675298</v>
      </c>
      <c r="T3726" s="10">
        <v>0</v>
      </c>
      <c r="U3726" s="10">
        <v>0</v>
      </c>
      <c r="V3726" s="10">
        <v>0</v>
      </c>
      <c r="W3726" s="10">
        <f t="shared" si="360"/>
        <v>2.0124999749999999</v>
      </c>
      <c r="X3726" s="10">
        <f t="shared" si="361"/>
        <v>-2.0124999749999999</v>
      </c>
      <c r="Y3726" s="10">
        <f t="shared" si="362"/>
        <v>-1</v>
      </c>
      <c r="Z3726" s="10">
        <v>0</v>
      </c>
      <c r="AA3726" s="10" t="str">
        <f t="shared" si="363"/>
        <v>NA</v>
      </c>
      <c r="AB3726" s="10">
        <f t="shared" si="364"/>
        <v>0</v>
      </c>
      <c r="AC3726" t="str">
        <f t="shared" si="365"/>
        <v>a</v>
      </c>
      <c r="AD3726" t="s">
        <v>7134</v>
      </c>
    </row>
    <row r="3727" spans="1:30" x14ac:dyDescent="0.2">
      <c r="A3727" s="8" t="s">
        <v>5241</v>
      </c>
      <c r="B3727" s="8" t="s">
        <v>7164</v>
      </c>
      <c r="C3727" s="8" t="s">
        <v>5242</v>
      </c>
      <c r="D3727" s="8" t="s">
        <v>6081</v>
      </c>
      <c r="E3727" s="8" t="s">
        <v>6082</v>
      </c>
      <c r="F3727" s="9" t="s">
        <v>4224</v>
      </c>
      <c r="G3727" s="8" t="s">
        <v>36</v>
      </c>
      <c r="H3727" s="8" t="s">
        <v>36</v>
      </c>
      <c r="I3727" s="8" t="s">
        <v>5592</v>
      </c>
      <c r="J3727" s="8" t="s">
        <v>1031</v>
      </c>
      <c r="K3727" s="8" t="s">
        <v>36</v>
      </c>
      <c r="L3727" s="8" t="s">
        <v>37</v>
      </c>
      <c r="M3727" s="10">
        <v>1.125</v>
      </c>
      <c r="N3727" s="10">
        <v>116</v>
      </c>
      <c r="O3727" s="11">
        <v>140.07499960000001</v>
      </c>
      <c r="P3727" s="10">
        <v>1.2075431000000001</v>
      </c>
      <c r="Q3727" s="10">
        <v>6357</v>
      </c>
      <c r="R3727" s="10">
        <v>1.8247601069687001</v>
      </c>
      <c r="S3727" s="10">
        <v>1.19836400817996</v>
      </c>
      <c r="T3727" s="10">
        <v>0</v>
      </c>
      <c r="U3727" s="10">
        <v>0</v>
      </c>
      <c r="V3727" s="10">
        <v>0</v>
      </c>
      <c r="W3727" s="10">
        <f t="shared" si="360"/>
        <v>140.07499960000001</v>
      </c>
      <c r="X3727" s="10">
        <f t="shared" si="361"/>
        <v>-140.07499960000001</v>
      </c>
      <c r="Y3727" s="10">
        <f t="shared" si="362"/>
        <v>-1</v>
      </c>
      <c r="Z3727" s="10">
        <v>0</v>
      </c>
      <c r="AA3727" s="10" t="str">
        <f t="shared" si="363"/>
        <v>NA</v>
      </c>
      <c r="AB3727" s="10">
        <f t="shared" si="364"/>
        <v>0</v>
      </c>
      <c r="AC3727" t="str">
        <f t="shared" si="365"/>
        <v>c</v>
      </c>
      <c r="AD3727" t="s">
        <v>7140</v>
      </c>
    </row>
    <row r="3728" spans="1:30" x14ac:dyDescent="0.2">
      <c r="A3728" s="8" t="s">
        <v>5241</v>
      </c>
      <c r="B3728" s="8" t="s">
        <v>7164</v>
      </c>
      <c r="C3728" s="8" t="s">
        <v>5242</v>
      </c>
      <c r="D3728" s="8" t="s">
        <v>6083</v>
      </c>
      <c r="E3728" s="8" t="s">
        <v>4284</v>
      </c>
      <c r="F3728" s="9" t="s">
        <v>4216</v>
      </c>
      <c r="G3728" s="8" t="s">
        <v>36</v>
      </c>
      <c r="H3728" s="8" t="s">
        <v>36</v>
      </c>
      <c r="I3728" s="8" t="s">
        <v>294</v>
      </c>
      <c r="J3728" s="8" t="s">
        <v>4004</v>
      </c>
      <c r="K3728" s="8" t="s">
        <v>36</v>
      </c>
      <c r="L3728" s="8" t="s">
        <v>68</v>
      </c>
      <c r="M3728" s="10">
        <v>1.1375</v>
      </c>
      <c r="N3728" s="10">
        <v>74</v>
      </c>
      <c r="O3728" s="11">
        <v>86.512499974999997</v>
      </c>
      <c r="P3728" s="10">
        <v>1.1690878375</v>
      </c>
      <c r="Q3728" s="10">
        <v>953</v>
      </c>
      <c r="R3728" s="10">
        <v>7.7649527806925498</v>
      </c>
      <c r="S3728" s="10">
        <v>1.6453305351521501</v>
      </c>
      <c r="T3728" s="10">
        <v>0</v>
      </c>
      <c r="U3728" s="10">
        <v>0</v>
      </c>
      <c r="V3728" s="10">
        <v>0</v>
      </c>
      <c r="W3728" s="10">
        <f t="shared" si="360"/>
        <v>86.512499974999997</v>
      </c>
      <c r="X3728" s="10">
        <f t="shared" si="361"/>
        <v>-86.512499974999997</v>
      </c>
      <c r="Y3728" s="10">
        <f t="shared" si="362"/>
        <v>-1</v>
      </c>
      <c r="Z3728" s="10">
        <v>0</v>
      </c>
      <c r="AA3728" s="10" t="str">
        <f t="shared" si="363"/>
        <v>NA</v>
      </c>
      <c r="AB3728" s="10">
        <f t="shared" si="364"/>
        <v>0</v>
      </c>
      <c r="AC3728" t="str">
        <f t="shared" si="365"/>
        <v>c</v>
      </c>
      <c r="AD3728" t="s">
        <v>7140</v>
      </c>
    </row>
    <row r="3729" spans="1:30" x14ac:dyDescent="0.2">
      <c r="A3729" s="8" t="s">
        <v>5241</v>
      </c>
      <c r="B3729" s="8" t="s">
        <v>7164</v>
      </c>
      <c r="C3729" s="8" t="s">
        <v>5242</v>
      </c>
      <c r="D3729" s="8" t="s">
        <v>6084</v>
      </c>
      <c r="E3729" s="8" t="s">
        <v>6085</v>
      </c>
      <c r="F3729" s="9" t="s">
        <v>4224</v>
      </c>
      <c r="G3729" s="8" t="s">
        <v>36</v>
      </c>
      <c r="H3729" s="8" t="s">
        <v>36</v>
      </c>
      <c r="I3729" s="8" t="s">
        <v>2520</v>
      </c>
      <c r="J3729" s="8" t="s">
        <v>1031</v>
      </c>
      <c r="K3729" s="8" t="s">
        <v>36</v>
      </c>
      <c r="L3729" s="8" t="s">
        <v>68</v>
      </c>
      <c r="M3729" s="10">
        <v>1.1625000000000001</v>
      </c>
      <c r="N3729" s="10">
        <v>21</v>
      </c>
      <c r="O3729" s="11">
        <v>17.987499862500002</v>
      </c>
      <c r="P3729" s="10">
        <v>0.8565476125</v>
      </c>
      <c r="Q3729" s="10">
        <v>1648</v>
      </c>
      <c r="R3729" s="10">
        <v>1.2742718446601899</v>
      </c>
      <c r="S3729" s="10">
        <v>2.9647451456310701</v>
      </c>
      <c r="T3729" s="10">
        <v>0</v>
      </c>
      <c r="U3729" s="10">
        <v>0</v>
      </c>
      <c r="V3729" s="10">
        <v>0</v>
      </c>
      <c r="W3729" s="10">
        <f t="shared" si="360"/>
        <v>17.987499862500002</v>
      </c>
      <c r="X3729" s="10">
        <f t="shared" si="361"/>
        <v>-17.987499862500002</v>
      </c>
      <c r="Y3729" s="10">
        <f t="shared" si="362"/>
        <v>-1</v>
      </c>
      <c r="Z3729" s="10">
        <v>0</v>
      </c>
      <c r="AA3729" s="10" t="str">
        <f t="shared" si="363"/>
        <v>NA</v>
      </c>
      <c r="AB3729" s="10">
        <f t="shared" si="364"/>
        <v>0</v>
      </c>
      <c r="AC3729" t="str">
        <f t="shared" si="365"/>
        <v>g</v>
      </c>
      <c r="AD3729" t="s">
        <v>7149</v>
      </c>
    </row>
    <row r="3730" spans="1:30" x14ac:dyDescent="0.2">
      <c r="A3730" s="8" t="s">
        <v>5241</v>
      </c>
      <c r="B3730" s="8" t="s">
        <v>7164</v>
      </c>
      <c r="C3730" s="8" t="s">
        <v>5242</v>
      </c>
      <c r="D3730" s="8" t="s">
        <v>6086</v>
      </c>
      <c r="E3730" s="8" t="s">
        <v>6087</v>
      </c>
      <c r="F3730" s="9" t="s">
        <v>4216</v>
      </c>
      <c r="G3730" s="8" t="s">
        <v>36</v>
      </c>
      <c r="H3730" s="8" t="s">
        <v>36</v>
      </c>
      <c r="I3730" s="8" t="s">
        <v>2979</v>
      </c>
      <c r="J3730" s="8" t="s">
        <v>4004</v>
      </c>
      <c r="K3730" s="8" t="s">
        <v>36</v>
      </c>
      <c r="L3730" s="8" t="s">
        <v>68</v>
      </c>
      <c r="M3730" s="10">
        <v>1.2375</v>
      </c>
      <c r="N3730" s="10">
        <v>997</v>
      </c>
      <c r="O3730" s="11">
        <v>1221.325</v>
      </c>
      <c r="P3730" s="10">
        <v>1.2250000000000001</v>
      </c>
      <c r="Q3730" s="10">
        <v>146487</v>
      </c>
      <c r="R3730" s="10">
        <v>0.680606470198721</v>
      </c>
      <c r="S3730" s="10">
        <v>3.0361165154587102</v>
      </c>
      <c r="T3730" s="10">
        <v>0</v>
      </c>
      <c r="U3730" s="10">
        <v>0</v>
      </c>
      <c r="V3730" s="10">
        <v>0</v>
      </c>
      <c r="W3730" s="10">
        <f t="shared" si="360"/>
        <v>1221.325</v>
      </c>
      <c r="X3730" s="10">
        <f t="shared" si="361"/>
        <v>-1221.325</v>
      </c>
      <c r="Y3730" s="10">
        <f t="shared" si="362"/>
        <v>-1</v>
      </c>
      <c r="Z3730" s="10">
        <v>0</v>
      </c>
      <c r="AA3730" s="10" t="str">
        <f t="shared" si="363"/>
        <v>NA</v>
      </c>
      <c r="AB3730" s="10">
        <f t="shared" si="364"/>
        <v>0</v>
      </c>
      <c r="AC3730" t="str">
        <f t="shared" si="365"/>
        <v>i</v>
      </c>
      <c r="AD3730" t="s">
        <v>7153</v>
      </c>
    </row>
    <row r="3731" spans="1:30" x14ac:dyDescent="0.2">
      <c r="A3731" s="8" t="s">
        <v>5241</v>
      </c>
      <c r="B3731" s="8" t="s">
        <v>7164</v>
      </c>
      <c r="C3731" s="8" t="s">
        <v>5242</v>
      </c>
      <c r="D3731" s="8" t="s">
        <v>6088</v>
      </c>
      <c r="E3731" s="8" t="s">
        <v>6089</v>
      </c>
      <c r="F3731" s="9" t="s">
        <v>4224</v>
      </c>
      <c r="G3731" s="8" t="s">
        <v>36</v>
      </c>
      <c r="H3731" s="8" t="s">
        <v>36</v>
      </c>
      <c r="I3731" s="8" t="s">
        <v>5609</v>
      </c>
      <c r="J3731" s="8" t="s">
        <v>1031</v>
      </c>
      <c r="K3731" s="8" t="s">
        <v>36</v>
      </c>
      <c r="L3731" s="8" t="s">
        <v>68</v>
      </c>
      <c r="M3731" s="10">
        <v>1.25</v>
      </c>
      <c r="N3731" s="10">
        <v>3</v>
      </c>
      <c r="O3731" s="11">
        <v>1.1749999875000001</v>
      </c>
      <c r="P3731" s="10">
        <v>0.39166666250000004</v>
      </c>
      <c r="Q3731" s="10">
        <v>95</v>
      </c>
      <c r="R3731" s="10">
        <v>3.1578947368421102</v>
      </c>
      <c r="S3731" s="10">
        <v>2.7842105263157899</v>
      </c>
      <c r="T3731" s="10">
        <v>0</v>
      </c>
      <c r="U3731" s="10">
        <v>0</v>
      </c>
      <c r="V3731" s="10">
        <v>0</v>
      </c>
      <c r="W3731" s="10">
        <f t="shared" si="360"/>
        <v>1.1749999875000001</v>
      </c>
      <c r="X3731" s="10">
        <f t="shared" si="361"/>
        <v>-1.1749999875000001</v>
      </c>
      <c r="Y3731" s="10">
        <f t="shared" si="362"/>
        <v>-1</v>
      </c>
      <c r="Z3731" s="10">
        <v>0</v>
      </c>
      <c r="AA3731" s="10" t="str">
        <f t="shared" si="363"/>
        <v>NA</v>
      </c>
      <c r="AB3731" s="10">
        <f t="shared" si="364"/>
        <v>0</v>
      </c>
      <c r="AC3731" t="str">
        <f t="shared" si="365"/>
        <v>f</v>
      </c>
      <c r="AD3731" t="s">
        <v>7138</v>
      </c>
    </row>
    <row r="3732" spans="1:30" x14ac:dyDescent="0.2">
      <c r="A3732" s="8" t="s">
        <v>5241</v>
      </c>
      <c r="B3732" s="8" t="s">
        <v>7164</v>
      </c>
      <c r="C3732" s="8" t="s">
        <v>5242</v>
      </c>
      <c r="D3732" s="8" t="s">
        <v>6090</v>
      </c>
      <c r="E3732" s="8" t="s">
        <v>6091</v>
      </c>
      <c r="F3732" s="9" t="s">
        <v>4224</v>
      </c>
      <c r="G3732" s="8" t="s">
        <v>36</v>
      </c>
      <c r="H3732" s="8" t="s">
        <v>36</v>
      </c>
      <c r="I3732" s="8" t="s">
        <v>5609</v>
      </c>
      <c r="J3732" s="8" t="s">
        <v>1031</v>
      </c>
      <c r="K3732" s="8" t="s">
        <v>36</v>
      </c>
      <c r="L3732" s="8" t="s">
        <v>68</v>
      </c>
      <c r="M3732" s="10">
        <v>1.25</v>
      </c>
      <c r="N3732" s="10">
        <v>7</v>
      </c>
      <c r="O3732" s="11">
        <v>5.25</v>
      </c>
      <c r="P3732" s="10">
        <v>0.75</v>
      </c>
      <c r="Q3732" s="10">
        <v>323</v>
      </c>
      <c r="R3732" s="10">
        <v>2.1671826625386998</v>
      </c>
      <c r="S3732" s="10">
        <v>4.3479876160990703</v>
      </c>
      <c r="T3732" s="10">
        <v>0</v>
      </c>
      <c r="U3732" s="10">
        <v>0</v>
      </c>
      <c r="V3732" s="10">
        <v>0</v>
      </c>
      <c r="W3732" s="10">
        <f t="shared" si="360"/>
        <v>5.25</v>
      </c>
      <c r="X3732" s="10">
        <f t="shared" si="361"/>
        <v>-5.25</v>
      </c>
      <c r="Y3732" s="10">
        <f t="shared" si="362"/>
        <v>-1</v>
      </c>
      <c r="Z3732" s="10">
        <v>0</v>
      </c>
      <c r="AA3732" s="10" t="str">
        <f t="shared" si="363"/>
        <v>NA</v>
      </c>
      <c r="AB3732" s="10">
        <f t="shared" si="364"/>
        <v>0</v>
      </c>
      <c r="AC3732" t="str">
        <f t="shared" si="365"/>
        <v>a</v>
      </c>
      <c r="AD3732" t="s">
        <v>7134</v>
      </c>
    </row>
    <row r="3733" spans="1:30" x14ac:dyDescent="0.2">
      <c r="A3733" s="8" t="s">
        <v>5241</v>
      </c>
      <c r="B3733" s="8" t="s">
        <v>7164</v>
      </c>
      <c r="C3733" s="8" t="s">
        <v>5242</v>
      </c>
      <c r="D3733" s="8" t="s">
        <v>6092</v>
      </c>
      <c r="E3733" s="8" t="s">
        <v>6093</v>
      </c>
      <c r="F3733" s="9" t="s">
        <v>4224</v>
      </c>
      <c r="G3733" s="8" t="s">
        <v>36</v>
      </c>
      <c r="H3733" s="8" t="s">
        <v>36</v>
      </c>
      <c r="I3733" s="8" t="s">
        <v>2909</v>
      </c>
      <c r="J3733" s="8" t="s">
        <v>1031</v>
      </c>
      <c r="K3733" s="8" t="s">
        <v>36</v>
      </c>
      <c r="L3733" s="8" t="s">
        <v>68</v>
      </c>
      <c r="M3733" s="10">
        <v>1.25</v>
      </c>
      <c r="N3733" s="10">
        <v>8</v>
      </c>
      <c r="O3733" s="11">
        <v>5.3</v>
      </c>
      <c r="P3733" s="10">
        <v>0.66249999999999998</v>
      </c>
      <c r="Q3733" s="10">
        <v>212</v>
      </c>
      <c r="R3733" s="10">
        <v>3.7735849056603801</v>
      </c>
      <c r="S3733" s="10">
        <v>2.0523584905660401</v>
      </c>
      <c r="T3733" s="10">
        <v>0</v>
      </c>
      <c r="U3733" s="10">
        <v>0</v>
      </c>
      <c r="V3733" s="10">
        <v>0</v>
      </c>
      <c r="W3733" s="10">
        <f t="shared" si="360"/>
        <v>5.3</v>
      </c>
      <c r="X3733" s="10">
        <f t="shared" si="361"/>
        <v>-5.3</v>
      </c>
      <c r="Y3733" s="10">
        <f t="shared" si="362"/>
        <v>-1</v>
      </c>
      <c r="Z3733" s="10">
        <v>0</v>
      </c>
      <c r="AA3733" s="10" t="str">
        <f t="shared" si="363"/>
        <v>NA</v>
      </c>
      <c r="AB3733" s="10">
        <f t="shared" si="364"/>
        <v>0</v>
      </c>
      <c r="AC3733" t="str">
        <f t="shared" si="365"/>
        <v>f</v>
      </c>
      <c r="AD3733" t="s">
        <v>7138</v>
      </c>
    </row>
    <row r="3734" spans="1:30" x14ac:dyDescent="0.2">
      <c r="A3734" s="8" t="s">
        <v>5241</v>
      </c>
      <c r="B3734" s="8" t="s">
        <v>7164</v>
      </c>
      <c r="C3734" s="8" t="s">
        <v>5242</v>
      </c>
      <c r="D3734" s="8" t="s">
        <v>6094</v>
      </c>
      <c r="E3734" s="8" t="s">
        <v>6095</v>
      </c>
      <c r="F3734" s="9" t="s">
        <v>4224</v>
      </c>
      <c r="G3734" s="8" t="s">
        <v>36</v>
      </c>
      <c r="H3734" s="8" t="s">
        <v>36</v>
      </c>
      <c r="I3734" s="8" t="s">
        <v>5609</v>
      </c>
      <c r="J3734" s="8" t="s">
        <v>1031</v>
      </c>
      <c r="K3734" s="8" t="s">
        <v>36</v>
      </c>
      <c r="L3734" s="8" t="s">
        <v>68</v>
      </c>
      <c r="M3734" s="10">
        <v>1.25</v>
      </c>
      <c r="N3734" s="10">
        <v>16</v>
      </c>
      <c r="O3734" s="11">
        <v>13.05</v>
      </c>
      <c r="P3734" s="10">
        <v>0.81562500000000004</v>
      </c>
      <c r="Q3734" s="10">
        <v>301</v>
      </c>
      <c r="R3734" s="10">
        <v>5.3156146179402004</v>
      </c>
      <c r="S3734" s="10">
        <v>1.7956810631229201</v>
      </c>
      <c r="T3734" s="10">
        <v>0</v>
      </c>
      <c r="U3734" s="10">
        <v>0</v>
      </c>
      <c r="V3734" s="10">
        <v>0</v>
      </c>
      <c r="W3734" s="10">
        <f t="shared" si="360"/>
        <v>13.05</v>
      </c>
      <c r="X3734" s="10">
        <f t="shared" si="361"/>
        <v>-13.05</v>
      </c>
      <c r="Y3734" s="10">
        <f t="shared" si="362"/>
        <v>-1</v>
      </c>
      <c r="Z3734" s="10">
        <v>0</v>
      </c>
      <c r="AA3734" s="10" t="str">
        <f t="shared" si="363"/>
        <v>NA</v>
      </c>
      <c r="AB3734" s="10">
        <f t="shared" si="364"/>
        <v>0</v>
      </c>
      <c r="AC3734" t="str">
        <f t="shared" si="365"/>
        <v>c</v>
      </c>
      <c r="AD3734" t="s">
        <v>7140</v>
      </c>
    </row>
    <row r="3735" spans="1:30" x14ac:dyDescent="0.2">
      <c r="A3735" s="8" t="s">
        <v>5241</v>
      </c>
      <c r="B3735" s="8" t="s">
        <v>7164</v>
      </c>
      <c r="C3735" s="8" t="s">
        <v>5242</v>
      </c>
      <c r="D3735" s="8" t="s">
        <v>6096</v>
      </c>
      <c r="E3735" s="8" t="s">
        <v>6097</v>
      </c>
      <c r="F3735" s="9" t="s">
        <v>4224</v>
      </c>
      <c r="G3735" s="8" t="s">
        <v>36</v>
      </c>
      <c r="H3735" s="8" t="s">
        <v>36</v>
      </c>
      <c r="I3735" s="8" t="s">
        <v>5609</v>
      </c>
      <c r="J3735" s="8" t="s">
        <v>1031</v>
      </c>
      <c r="K3735" s="8" t="s">
        <v>36</v>
      </c>
      <c r="L3735" s="8" t="s">
        <v>68</v>
      </c>
      <c r="M3735" s="10">
        <v>1.25</v>
      </c>
      <c r="N3735" s="10">
        <v>48</v>
      </c>
      <c r="O3735" s="11">
        <v>46.437499800000005</v>
      </c>
      <c r="P3735" s="10">
        <v>0.96744791250000006</v>
      </c>
      <c r="Q3735" s="10">
        <v>1001</v>
      </c>
      <c r="R3735" s="10">
        <v>4.7952047952047998</v>
      </c>
      <c r="S3735" s="10">
        <v>1.8323676323676299</v>
      </c>
      <c r="T3735" s="10">
        <v>0</v>
      </c>
      <c r="U3735" s="10">
        <v>0</v>
      </c>
      <c r="V3735" s="10">
        <v>0</v>
      </c>
      <c r="W3735" s="10">
        <f t="shared" si="360"/>
        <v>46.437499800000005</v>
      </c>
      <c r="X3735" s="10">
        <f t="shared" si="361"/>
        <v>-46.437499800000005</v>
      </c>
      <c r="Y3735" s="10">
        <f t="shared" si="362"/>
        <v>-1</v>
      </c>
      <c r="Z3735" s="10">
        <v>0</v>
      </c>
      <c r="AA3735" s="10" t="str">
        <f t="shared" si="363"/>
        <v>NA</v>
      </c>
      <c r="AB3735" s="10">
        <f t="shared" si="364"/>
        <v>0</v>
      </c>
      <c r="AC3735" t="str">
        <f t="shared" si="365"/>
        <v>c</v>
      </c>
      <c r="AD3735" t="s">
        <v>7140</v>
      </c>
    </row>
    <row r="3736" spans="1:30" x14ac:dyDescent="0.2">
      <c r="A3736" s="8" t="s">
        <v>5241</v>
      </c>
      <c r="B3736" s="8" t="s">
        <v>7164</v>
      </c>
      <c r="C3736" s="8" t="s">
        <v>5242</v>
      </c>
      <c r="D3736" s="8" t="s">
        <v>6098</v>
      </c>
      <c r="E3736" s="8" t="s">
        <v>6099</v>
      </c>
      <c r="F3736" s="9" t="s">
        <v>4224</v>
      </c>
      <c r="G3736" s="8" t="s">
        <v>36</v>
      </c>
      <c r="H3736" s="8" t="s">
        <v>36</v>
      </c>
      <c r="I3736" s="8" t="s">
        <v>2482</v>
      </c>
      <c r="J3736" s="8" t="s">
        <v>4004</v>
      </c>
      <c r="K3736" s="8" t="s">
        <v>36</v>
      </c>
      <c r="L3736" s="8" t="s">
        <v>68</v>
      </c>
      <c r="M3736" s="10">
        <v>1.25</v>
      </c>
      <c r="N3736" s="10">
        <v>724</v>
      </c>
      <c r="O3736" s="11">
        <v>534.6249942500001</v>
      </c>
      <c r="P3736" s="10">
        <v>0.73843231250000008</v>
      </c>
      <c r="Q3736" s="10">
        <v>379338</v>
      </c>
      <c r="R3736" s="10">
        <v>0.190858811930257</v>
      </c>
      <c r="S3736" s="10">
        <v>1.6763451064749599</v>
      </c>
      <c r="T3736" s="10">
        <v>0</v>
      </c>
      <c r="U3736" s="10">
        <v>0</v>
      </c>
      <c r="V3736" s="10">
        <v>0</v>
      </c>
      <c r="W3736" s="10">
        <f t="shared" si="360"/>
        <v>534.6249942500001</v>
      </c>
      <c r="X3736" s="10">
        <f t="shared" si="361"/>
        <v>-534.6249942500001</v>
      </c>
      <c r="Y3736" s="10">
        <f t="shared" si="362"/>
        <v>-1</v>
      </c>
      <c r="Z3736" s="10">
        <v>0</v>
      </c>
      <c r="AA3736" s="10" t="str">
        <f t="shared" si="363"/>
        <v>NA</v>
      </c>
      <c r="AB3736" s="10">
        <f t="shared" si="364"/>
        <v>0</v>
      </c>
      <c r="AC3736" t="str">
        <f t="shared" si="365"/>
        <v>a</v>
      </c>
      <c r="AD3736" t="s">
        <v>7134</v>
      </c>
    </row>
    <row r="3737" spans="1:30" x14ac:dyDescent="0.2">
      <c r="A3737" s="8" t="s">
        <v>5241</v>
      </c>
      <c r="B3737" s="8" t="s">
        <v>7164</v>
      </c>
      <c r="C3737" s="8" t="s">
        <v>5242</v>
      </c>
      <c r="D3737" s="8" t="s">
        <v>6100</v>
      </c>
      <c r="E3737" s="8" t="s">
        <v>2870</v>
      </c>
      <c r="F3737" s="9" t="s">
        <v>4224</v>
      </c>
      <c r="G3737" s="8" t="s">
        <v>36</v>
      </c>
      <c r="H3737" s="8" t="s">
        <v>36</v>
      </c>
      <c r="I3737" s="8" t="s">
        <v>2488</v>
      </c>
      <c r="J3737" s="8" t="s">
        <v>1031</v>
      </c>
      <c r="K3737" s="8" t="s">
        <v>36</v>
      </c>
      <c r="L3737" s="8" t="s">
        <v>68</v>
      </c>
      <c r="M3737" s="10">
        <v>1.25</v>
      </c>
      <c r="N3737" s="10">
        <v>1097</v>
      </c>
      <c r="O3737" s="11">
        <v>1062.049991375</v>
      </c>
      <c r="P3737" s="10">
        <v>0.96814037500000005</v>
      </c>
      <c r="Q3737" s="10">
        <v>29983</v>
      </c>
      <c r="R3737" s="10">
        <v>3.6587399526398299</v>
      </c>
      <c r="S3737" s="10">
        <v>1.5195610846146199</v>
      </c>
      <c r="T3737" s="10">
        <v>0</v>
      </c>
      <c r="U3737" s="10">
        <v>0</v>
      </c>
      <c r="V3737" s="10">
        <v>0</v>
      </c>
      <c r="W3737" s="10">
        <f t="shared" si="360"/>
        <v>1062.049991375</v>
      </c>
      <c r="X3737" s="10">
        <f t="shared" si="361"/>
        <v>-1062.049991375</v>
      </c>
      <c r="Y3737" s="10">
        <f t="shared" si="362"/>
        <v>-1</v>
      </c>
      <c r="Z3737" s="10">
        <v>0</v>
      </c>
      <c r="AA3737" s="10" t="str">
        <f t="shared" si="363"/>
        <v>NA</v>
      </c>
      <c r="AB3737" s="10">
        <f t="shared" si="364"/>
        <v>0</v>
      </c>
      <c r="AC3737" t="str">
        <f t="shared" si="365"/>
        <v>f</v>
      </c>
      <c r="AD3737" t="s">
        <v>7138</v>
      </c>
    </row>
    <row r="3738" spans="1:30" x14ac:dyDescent="0.2">
      <c r="A3738" s="8" t="s">
        <v>5241</v>
      </c>
      <c r="B3738" s="8" t="s">
        <v>7164</v>
      </c>
      <c r="C3738" s="8" t="s">
        <v>5242</v>
      </c>
      <c r="D3738" s="8" t="s">
        <v>6101</v>
      </c>
      <c r="E3738" s="8" t="s">
        <v>5012</v>
      </c>
      <c r="F3738" s="9" t="s">
        <v>4216</v>
      </c>
      <c r="G3738" s="8" t="s">
        <v>36</v>
      </c>
      <c r="H3738" s="8" t="s">
        <v>36</v>
      </c>
      <c r="I3738" s="8" t="s">
        <v>279</v>
      </c>
      <c r="J3738" s="8" t="s">
        <v>830</v>
      </c>
      <c r="K3738" s="8" t="s">
        <v>36</v>
      </c>
      <c r="L3738" s="8" t="s">
        <v>68</v>
      </c>
      <c r="M3738" s="10">
        <v>1.2625</v>
      </c>
      <c r="N3738" s="10">
        <v>1</v>
      </c>
      <c r="O3738" s="11">
        <v>0.3</v>
      </c>
      <c r="P3738" s="10">
        <v>0.3</v>
      </c>
      <c r="Q3738" s="10">
        <v>25</v>
      </c>
      <c r="R3738" s="10">
        <v>4</v>
      </c>
      <c r="S3738" s="10">
        <v>2.04</v>
      </c>
      <c r="T3738" s="10">
        <v>0</v>
      </c>
      <c r="U3738" s="10">
        <v>0</v>
      </c>
      <c r="V3738" s="10">
        <v>0</v>
      </c>
      <c r="W3738" s="10">
        <f t="shared" si="360"/>
        <v>0.3</v>
      </c>
      <c r="X3738" s="10">
        <f t="shared" si="361"/>
        <v>-0.3</v>
      </c>
      <c r="Y3738" s="10">
        <f t="shared" si="362"/>
        <v>-1</v>
      </c>
      <c r="Z3738" s="10">
        <v>0</v>
      </c>
      <c r="AA3738" s="10" t="str">
        <f t="shared" si="363"/>
        <v>NA</v>
      </c>
      <c r="AB3738" s="10">
        <f t="shared" si="364"/>
        <v>0</v>
      </c>
      <c r="AC3738" t="str">
        <f t="shared" si="365"/>
        <v>c</v>
      </c>
      <c r="AD3738" t="s">
        <v>7140</v>
      </c>
    </row>
    <row r="3739" spans="1:30" x14ac:dyDescent="0.2">
      <c r="A3739" s="8" t="s">
        <v>5241</v>
      </c>
      <c r="B3739" s="8" t="s">
        <v>7164</v>
      </c>
      <c r="C3739" s="8" t="s">
        <v>5242</v>
      </c>
      <c r="D3739" s="8" t="s">
        <v>6102</v>
      </c>
      <c r="E3739" s="8" t="s">
        <v>4716</v>
      </c>
      <c r="F3739" s="9" t="s">
        <v>4216</v>
      </c>
      <c r="G3739" s="8" t="s">
        <v>36</v>
      </c>
      <c r="H3739" s="8" t="s">
        <v>36</v>
      </c>
      <c r="I3739" s="8" t="s">
        <v>279</v>
      </c>
      <c r="J3739" s="8" t="s">
        <v>830</v>
      </c>
      <c r="K3739" s="8" t="s">
        <v>36</v>
      </c>
      <c r="L3739" s="8" t="s">
        <v>68</v>
      </c>
      <c r="M3739" s="10">
        <v>1.2625</v>
      </c>
      <c r="N3739" s="10">
        <v>2</v>
      </c>
      <c r="O3739" s="11">
        <v>1.2875000000000001</v>
      </c>
      <c r="P3739" s="10">
        <v>0.64375000000000004</v>
      </c>
      <c r="Q3739" s="10">
        <v>168</v>
      </c>
      <c r="R3739" s="10">
        <v>1.19047619047619</v>
      </c>
      <c r="S3739" s="10">
        <v>2.6</v>
      </c>
      <c r="T3739" s="10">
        <v>0</v>
      </c>
      <c r="U3739" s="10">
        <v>0</v>
      </c>
      <c r="V3739" s="10">
        <v>0</v>
      </c>
      <c r="W3739" s="10">
        <f t="shared" si="360"/>
        <v>1.2875000000000001</v>
      </c>
      <c r="X3739" s="10">
        <f t="shared" si="361"/>
        <v>-1.2875000000000001</v>
      </c>
      <c r="Y3739" s="10">
        <f t="shared" si="362"/>
        <v>-1</v>
      </c>
      <c r="Z3739" s="10">
        <v>0</v>
      </c>
      <c r="AA3739" s="10" t="str">
        <f t="shared" si="363"/>
        <v>NA</v>
      </c>
      <c r="AB3739" s="10">
        <f t="shared" si="364"/>
        <v>0</v>
      </c>
      <c r="AC3739" t="str">
        <f t="shared" si="365"/>
        <v>t</v>
      </c>
      <c r="AD3739" t="s">
        <v>7135</v>
      </c>
    </row>
    <row r="3740" spans="1:30" x14ac:dyDescent="0.2">
      <c r="A3740" s="8" t="s">
        <v>5241</v>
      </c>
      <c r="B3740" s="8" t="s">
        <v>7164</v>
      </c>
      <c r="C3740" s="8" t="s">
        <v>5242</v>
      </c>
      <c r="D3740" s="8" t="s">
        <v>6103</v>
      </c>
      <c r="E3740" s="8" t="s">
        <v>160</v>
      </c>
      <c r="F3740" s="9" t="s">
        <v>4216</v>
      </c>
      <c r="G3740" s="8" t="s">
        <v>36</v>
      </c>
      <c r="H3740" s="8" t="s">
        <v>36</v>
      </c>
      <c r="I3740" s="8" t="s">
        <v>279</v>
      </c>
      <c r="J3740" s="8" t="s">
        <v>830</v>
      </c>
      <c r="K3740" s="8" t="s">
        <v>36</v>
      </c>
      <c r="L3740" s="8" t="s">
        <v>68</v>
      </c>
      <c r="M3740" s="10">
        <v>1.2625</v>
      </c>
      <c r="N3740" s="10">
        <v>3</v>
      </c>
      <c r="O3740" s="11">
        <v>2.7499999874999999</v>
      </c>
      <c r="P3740" s="10">
        <v>0.91666666249999995</v>
      </c>
      <c r="Q3740" s="10">
        <v>240</v>
      </c>
      <c r="R3740" s="10">
        <v>1.25</v>
      </c>
      <c r="S3740" s="10">
        <v>2.4741666666666702</v>
      </c>
      <c r="T3740" s="10">
        <v>0</v>
      </c>
      <c r="U3740" s="10">
        <v>0</v>
      </c>
      <c r="V3740" s="10">
        <v>0</v>
      </c>
      <c r="W3740" s="10">
        <f t="shared" si="360"/>
        <v>2.7499999874999999</v>
      </c>
      <c r="X3740" s="10">
        <f t="shared" si="361"/>
        <v>-2.7499999874999999</v>
      </c>
      <c r="Y3740" s="10">
        <f t="shared" si="362"/>
        <v>-1</v>
      </c>
      <c r="Z3740" s="10">
        <v>0</v>
      </c>
      <c r="AA3740" s="10" t="str">
        <f t="shared" si="363"/>
        <v>NA</v>
      </c>
      <c r="AB3740" s="10">
        <f t="shared" si="364"/>
        <v>0</v>
      </c>
      <c r="AC3740" t="str">
        <f t="shared" si="365"/>
        <v>t</v>
      </c>
      <c r="AD3740" t="s">
        <v>7135</v>
      </c>
    </row>
    <row r="3741" spans="1:30" x14ac:dyDescent="0.2">
      <c r="A3741" s="8" t="s">
        <v>5241</v>
      </c>
      <c r="B3741" s="8" t="s">
        <v>7164</v>
      </c>
      <c r="C3741" s="8" t="s">
        <v>5242</v>
      </c>
      <c r="D3741" s="8" t="s">
        <v>6104</v>
      </c>
      <c r="E3741" s="8" t="s">
        <v>6105</v>
      </c>
      <c r="F3741" s="9" t="s">
        <v>4224</v>
      </c>
      <c r="G3741" s="8" t="s">
        <v>36</v>
      </c>
      <c r="H3741" s="8" t="s">
        <v>36</v>
      </c>
      <c r="I3741" s="8" t="s">
        <v>2727</v>
      </c>
      <c r="J3741" s="8" t="s">
        <v>1031</v>
      </c>
      <c r="K3741" s="8" t="s">
        <v>36</v>
      </c>
      <c r="L3741" s="8" t="s">
        <v>68</v>
      </c>
      <c r="M3741" s="10">
        <v>1.2625</v>
      </c>
      <c r="N3741" s="10">
        <v>5</v>
      </c>
      <c r="O3741" s="11">
        <v>4.2874999999999996</v>
      </c>
      <c r="P3741" s="10">
        <v>0.85750000000000004</v>
      </c>
      <c r="Q3741" s="10">
        <v>573</v>
      </c>
      <c r="R3741" s="10">
        <v>0.87260034904014006</v>
      </c>
      <c r="S3741" s="10">
        <v>1.87696335078534</v>
      </c>
      <c r="T3741" s="10">
        <v>0</v>
      </c>
      <c r="U3741" s="10">
        <v>0</v>
      </c>
      <c r="V3741" s="10">
        <v>0</v>
      </c>
      <c r="W3741" s="10">
        <f t="shared" si="360"/>
        <v>4.2874999999999996</v>
      </c>
      <c r="X3741" s="10">
        <f t="shared" si="361"/>
        <v>-4.2874999999999996</v>
      </c>
      <c r="Y3741" s="10">
        <f t="shared" si="362"/>
        <v>-1</v>
      </c>
      <c r="Z3741" s="10">
        <v>0</v>
      </c>
      <c r="AA3741" s="10" t="str">
        <f t="shared" si="363"/>
        <v>NA</v>
      </c>
      <c r="AB3741" s="10">
        <f t="shared" si="364"/>
        <v>0</v>
      </c>
      <c r="AC3741" t="str">
        <f t="shared" si="365"/>
        <v>h</v>
      </c>
      <c r="AD3741" t="s">
        <v>7152</v>
      </c>
    </row>
    <row r="3742" spans="1:30" x14ac:dyDescent="0.2">
      <c r="A3742" s="8" t="s">
        <v>5241</v>
      </c>
      <c r="B3742" s="8" t="s">
        <v>7164</v>
      </c>
      <c r="C3742" s="8" t="s">
        <v>5242</v>
      </c>
      <c r="D3742" s="8" t="s">
        <v>6106</v>
      </c>
      <c r="E3742" s="8" t="s">
        <v>220</v>
      </c>
      <c r="F3742" s="9" t="s">
        <v>4216</v>
      </c>
      <c r="G3742" s="8" t="s">
        <v>36</v>
      </c>
      <c r="H3742" s="8" t="s">
        <v>36</v>
      </c>
      <c r="I3742" s="8" t="s">
        <v>296</v>
      </c>
      <c r="J3742" s="8" t="s">
        <v>830</v>
      </c>
      <c r="K3742" s="8" t="s">
        <v>36</v>
      </c>
      <c r="L3742" s="8" t="s">
        <v>68</v>
      </c>
      <c r="M3742" s="10">
        <v>1.2625</v>
      </c>
      <c r="N3742" s="10">
        <v>10</v>
      </c>
      <c r="O3742" s="11">
        <v>7</v>
      </c>
      <c r="P3742" s="10">
        <v>0.7</v>
      </c>
      <c r="Q3742" s="10">
        <v>296</v>
      </c>
      <c r="R3742" s="10">
        <v>3.3783783783783798</v>
      </c>
      <c r="S3742" s="10">
        <v>2.3709459459459499</v>
      </c>
      <c r="T3742" s="10">
        <v>0</v>
      </c>
      <c r="U3742" s="10">
        <v>0</v>
      </c>
      <c r="V3742" s="10">
        <v>0</v>
      </c>
      <c r="W3742" s="10">
        <f t="shared" si="360"/>
        <v>7</v>
      </c>
      <c r="X3742" s="10">
        <f t="shared" si="361"/>
        <v>-7</v>
      </c>
      <c r="Y3742" s="10">
        <f t="shared" si="362"/>
        <v>-1</v>
      </c>
      <c r="Z3742" s="10">
        <v>0</v>
      </c>
      <c r="AA3742" s="10" t="str">
        <f t="shared" si="363"/>
        <v>NA</v>
      </c>
      <c r="AB3742" s="10">
        <f t="shared" si="364"/>
        <v>0</v>
      </c>
      <c r="AC3742" t="str">
        <f t="shared" si="365"/>
        <v>t</v>
      </c>
      <c r="AD3742" t="s">
        <v>7135</v>
      </c>
    </row>
    <row r="3743" spans="1:30" x14ac:dyDescent="0.2">
      <c r="A3743" s="8" t="s">
        <v>5241</v>
      </c>
      <c r="B3743" s="8" t="s">
        <v>7164</v>
      </c>
      <c r="C3743" s="8" t="s">
        <v>5242</v>
      </c>
      <c r="D3743" s="8" t="s">
        <v>6107</v>
      </c>
      <c r="E3743" s="8" t="s">
        <v>6108</v>
      </c>
      <c r="F3743" s="9" t="s">
        <v>4224</v>
      </c>
      <c r="G3743" s="8" t="s">
        <v>36</v>
      </c>
      <c r="H3743" s="8" t="s">
        <v>36</v>
      </c>
      <c r="I3743" s="8" t="s">
        <v>2909</v>
      </c>
      <c r="J3743" s="8" t="s">
        <v>1031</v>
      </c>
      <c r="K3743" s="8" t="s">
        <v>36</v>
      </c>
      <c r="L3743" s="8" t="s">
        <v>68</v>
      </c>
      <c r="M3743" s="10">
        <v>1.2625</v>
      </c>
      <c r="N3743" s="10">
        <v>9</v>
      </c>
      <c r="O3743" s="11">
        <v>10.587499987499999</v>
      </c>
      <c r="P3743" s="10">
        <v>1.1763888874999999</v>
      </c>
      <c r="Q3743" s="10">
        <v>784</v>
      </c>
      <c r="R3743" s="10">
        <v>1.1479591836734699</v>
      </c>
      <c r="S3743" s="10">
        <v>1.33928571428571</v>
      </c>
      <c r="T3743" s="10">
        <v>0</v>
      </c>
      <c r="U3743" s="10">
        <v>0</v>
      </c>
      <c r="V3743" s="10">
        <v>0</v>
      </c>
      <c r="W3743" s="10">
        <f t="shared" si="360"/>
        <v>10.587499987499999</v>
      </c>
      <c r="X3743" s="10">
        <f t="shared" si="361"/>
        <v>-10.587499987499999</v>
      </c>
      <c r="Y3743" s="10">
        <f t="shared" si="362"/>
        <v>-1</v>
      </c>
      <c r="Z3743" s="10">
        <v>0</v>
      </c>
      <c r="AA3743" s="10" t="str">
        <f t="shared" si="363"/>
        <v>NA</v>
      </c>
      <c r="AB3743" s="10">
        <f t="shared" si="364"/>
        <v>0</v>
      </c>
      <c r="AC3743" t="str">
        <f t="shared" si="365"/>
        <v>f</v>
      </c>
      <c r="AD3743" t="s">
        <v>7138</v>
      </c>
    </row>
    <row r="3744" spans="1:30" x14ac:dyDescent="0.2">
      <c r="A3744" s="8" t="s">
        <v>5241</v>
      </c>
      <c r="B3744" s="8" t="s">
        <v>7164</v>
      </c>
      <c r="C3744" s="8" t="s">
        <v>5242</v>
      </c>
      <c r="D3744" s="8" t="s">
        <v>6109</v>
      </c>
      <c r="E3744" s="8" t="s">
        <v>4673</v>
      </c>
      <c r="F3744" s="9" t="s">
        <v>4216</v>
      </c>
      <c r="G3744" s="8" t="s">
        <v>36</v>
      </c>
      <c r="H3744" s="8" t="s">
        <v>36</v>
      </c>
      <c r="I3744" s="8" t="s">
        <v>296</v>
      </c>
      <c r="J3744" s="8" t="s">
        <v>830</v>
      </c>
      <c r="K3744" s="8" t="s">
        <v>36</v>
      </c>
      <c r="L3744" s="8" t="s">
        <v>68</v>
      </c>
      <c r="M3744" s="10">
        <v>1.2625</v>
      </c>
      <c r="N3744" s="10">
        <v>15</v>
      </c>
      <c r="O3744" s="11">
        <v>10.774999875000001</v>
      </c>
      <c r="P3744" s="10">
        <v>0.71833332500000002</v>
      </c>
      <c r="Q3744" s="10">
        <v>1830</v>
      </c>
      <c r="R3744" s="10">
        <v>0.81967213114754101</v>
      </c>
      <c r="S3744" s="10">
        <v>1.2314207650273199</v>
      </c>
      <c r="T3744" s="10">
        <v>0</v>
      </c>
      <c r="U3744" s="10">
        <v>0</v>
      </c>
      <c r="V3744" s="10">
        <v>0</v>
      </c>
      <c r="W3744" s="10">
        <f t="shared" si="360"/>
        <v>10.774999875000001</v>
      </c>
      <c r="X3744" s="10">
        <f t="shared" si="361"/>
        <v>-10.774999875000001</v>
      </c>
      <c r="Y3744" s="10">
        <f t="shared" si="362"/>
        <v>-1</v>
      </c>
      <c r="Z3744" s="10">
        <v>0</v>
      </c>
      <c r="AA3744" s="10" t="str">
        <f t="shared" si="363"/>
        <v>NA</v>
      </c>
      <c r="AB3744" s="10">
        <f t="shared" si="364"/>
        <v>0</v>
      </c>
      <c r="AC3744" t="str">
        <f t="shared" si="365"/>
        <v>a</v>
      </c>
      <c r="AD3744" t="s">
        <v>7134</v>
      </c>
    </row>
    <row r="3745" spans="1:30" x14ac:dyDescent="0.2">
      <c r="A3745" s="8" t="s">
        <v>5241</v>
      </c>
      <c r="B3745" s="8" t="s">
        <v>7164</v>
      </c>
      <c r="C3745" s="8" t="s">
        <v>5242</v>
      </c>
      <c r="D3745" s="8" t="s">
        <v>6110</v>
      </c>
      <c r="E3745" s="8" t="s">
        <v>6111</v>
      </c>
      <c r="F3745" s="9" t="s">
        <v>4224</v>
      </c>
      <c r="G3745" s="8" t="s">
        <v>36</v>
      </c>
      <c r="H3745" s="8" t="s">
        <v>36</v>
      </c>
      <c r="I3745" s="8" t="s">
        <v>4661</v>
      </c>
      <c r="J3745" s="8" t="s">
        <v>1031</v>
      </c>
      <c r="K3745" s="8" t="s">
        <v>36</v>
      </c>
      <c r="L3745" s="8" t="s">
        <v>68</v>
      </c>
      <c r="M3745" s="10">
        <v>1.2625</v>
      </c>
      <c r="N3745" s="10">
        <v>6</v>
      </c>
      <c r="O3745" s="11">
        <v>10.8375</v>
      </c>
      <c r="P3745" s="10">
        <v>1.8062499999999999</v>
      </c>
      <c r="Q3745" s="10">
        <v>132</v>
      </c>
      <c r="R3745" s="10">
        <v>4.5454545454545503</v>
      </c>
      <c r="S3745" s="10">
        <v>2.26212121212121</v>
      </c>
      <c r="T3745" s="10">
        <v>0</v>
      </c>
      <c r="U3745" s="10">
        <v>0</v>
      </c>
      <c r="V3745" s="10">
        <v>0</v>
      </c>
      <c r="W3745" s="10">
        <f t="shared" si="360"/>
        <v>10.8375</v>
      </c>
      <c r="X3745" s="10">
        <f t="shared" si="361"/>
        <v>-10.8375</v>
      </c>
      <c r="Y3745" s="10">
        <f t="shared" si="362"/>
        <v>-1</v>
      </c>
      <c r="Z3745" s="10">
        <v>0</v>
      </c>
      <c r="AA3745" s="10" t="str">
        <f t="shared" si="363"/>
        <v>NA</v>
      </c>
      <c r="AB3745" s="10">
        <f t="shared" si="364"/>
        <v>0</v>
      </c>
      <c r="AC3745" t="str">
        <f t="shared" si="365"/>
        <v>a</v>
      </c>
      <c r="AD3745" t="s">
        <v>7134</v>
      </c>
    </row>
    <row r="3746" spans="1:30" x14ac:dyDescent="0.2">
      <c r="A3746" s="8" t="s">
        <v>5241</v>
      </c>
      <c r="B3746" s="8" t="s">
        <v>7164</v>
      </c>
      <c r="C3746" s="8" t="s">
        <v>5242</v>
      </c>
      <c r="D3746" s="8" t="s">
        <v>6112</v>
      </c>
      <c r="E3746" s="8" t="s">
        <v>4650</v>
      </c>
      <c r="F3746" s="9" t="s">
        <v>4216</v>
      </c>
      <c r="G3746" s="8" t="s">
        <v>36</v>
      </c>
      <c r="H3746" s="8" t="s">
        <v>36</v>
      </c>
      <c r="I3746" s="8" t="s">
        <v>296</v>
      </c>
      <c r="J3746" s="8" t="s">
        <v>830</v>
      </c>
      <c r="K3746" s="8" t="s">
        <v>36</v>
      </c>
      <c r="L3746" s="8" t="s">
        <v>68</v>
      </c>
      <c r="M3746" s="10">
        <v>1.2625</v>
      </c>
      <c r="N3746" s="10">
        <v>17</v>
      </c>
      <c r="O3746" s="11">
        <v>12.899999924999999</v>
      </c>
      <c r="P3746" s="10">
        <v>0.75882352499999994</v>
      </c>
      <c r="Q3746" s="10">
        <v>178</v>
      </c>
      <c r="R3746" s="10">
        <v>9.5505617977528097</v>
      </c>
      <c r="S3746" s="10">
        <v>3.7185393258427002</v>
      </c>
      <c r="T3746" s="10">
        <v>0</v>
      </c>
      <c r="U3746" s="10">
        <v>0</v>
      </c>
      <c r="V3746" s="10">
        <v>0</v>
      </c>
      <c r="W3746" s="10">
        <f t="shared" si="360"/>
        <v>12.899999924999999</v>
      </c>
      <c r="X3746" s="10">
        <f t="shared" si="361"/>
        <v>-12.899999924999999</v>
      </c>
      <c r="Y3746" s="10">
        <f t="shared" si="362"/>
        <v>-1</v>
      </c>
      <c r="Z3746" s="10">
        <v>0</v>
      </c>
      <c r="AA3746" s="10" t="str">
        <f t="shared" si="363"/>
        <v>NA</v>
      </c>
      <c r="AB3746" s="10">
        <f t="shared" si="364"/>
        <v>0</v>
      </c>
      <c r="AC3746" t="str">
        <f t="shared" si="365"/>
        <v>c</v>
      </c>
      <c r="AD3746" t="s">
        <v>7140</v>
      </c>
    </row>
    <row r="3747" spans="1:30" x14ac:dyDescent="0.2">
      <c r="A3747" s="8" t="s">
        <v>5241</v>
      </c>
      <c r="B3747" s="8" t="s">
        <v>7164</v>
      </c>
      <c r="C3747" s="8" t="s">
        <v>5242</v>
      </c>
      <c r="D3747" s="8" t="s">
        <v>6113</v>
      </c>
      <c r="E3747" s="8" t="s">
        <v>4669</v>
      </c>
      <c r="F3747" s="9" t="s">
        <v>4216</v>
      </c>
      <c r="G3747" s="8" t="s">
        <v>36</v>
      </c>
      <c r="H3747" s="8" t="s">
        <v>36</v>
      </c>
      <c r="I3747" s="8" t="s">
        <v>279</v>
      </c>
      <c r="J3747" s="8" t="s">
        <v>830</v>
      </c>
      <c r="K3747" s="8" t="s">
        <v>36</v>
      </c>
      <c r="L3747" s="8" t="s">
        <v>68</v>
      </c>
      <c r="M3747" s="10">
        <v>1.2625</v>
      </c>
      <c r="N3747" s="10">
        <v>17</v>
      </c>
      <c r="O3747" s="11">
        <v>14.837499912499998</v>
      </c>
      <c r="P3747" s="10">
        <v>0.87279411249999994</v>
      </c>
      <c r="Q3747" s="10">
        <v>675</v>
      </c>
      <c r="R3747" s="10">
        <v>2.5185185185185199</v>
      </c>
      <c r="S3747" s="10">
        <v>1.7856296296296299</v>
      </c>
      <c r="T3747" s="10">
        <v>0</v>
      </c>
      <c r="U3747" s="10">
        <v>0</v>
      </c>
      <c r="V3747" s="10">
        <v>0</v>
      </c>
      <c r="W3747" s="10">
        <f t="shared" si="360"/>
        <v>14.837499912499998</v>
      </c>
      <c r="X3747" s="10">
        <f t="shared" si="361"/>
        <v>-14.837499912499998</v>
      </c>
      <c r="Y3747" s="10">
        <f t="shared" si="362"/>
        <v>-1</v>
      </c>
      <c r="Z3747" s="10">
        <v>0</v>
      </c>
      <c r="AA3747" s="10" t="str">
        <f t="shared" si="363"/>
        <v>NA</v>
      </c>
      <c r="AB3747" s="10">
        <f t="shared" si="364"/>
        <v>0</v>
      </c>
      <c r="AC3747" t="str">
        <f t="shared" si="365"/>
        <v>c</v>
      </c>
      <c r="AD3747" t="s">
        <v>7140</v>
      </c>
    </row>
    <row r="3748" spans="1:30" x14ac:dyDescent="0.2">
      <c r="A3748" s="8" t="s">
        <v>5241</v>
      </c>
      <c r="B3748" s="8" t="s">
        <v>7164</v>
      </c>
      <c r="C3748" s="8" t="s">
        <v>5242</v>
      </c>
      <c r="D3748" s="8" t="s">
        <v>6114</v>
      </c>
      <c r="E3748" s="8" t="s">
        <v>228</v>
      </c>
      <c r="F3748" s="9" t="s">
        <v>4216</v>
      </c>
      <c r="G3748" s="8" t="s">
        <v>36</v>
      </c>
      <c r="H3748" s="8" t="s">
        <v>36</v>
      </c>
      <c r="I3748" s="8" t="s">
        <v>296</v>
      </c>
      <c r="J3748" s="8" t="s">
        <v>830</v>
      </c>
      <c r="K3748" s="8" t="s">
        <v>36</v>
      </c>
      <c r="L3748" s="8" t="s">
        <v>68</v>
      </c>
      <c r="M3748" s="10">
        <v>1.2625</v>
      </c>
      <c r="N3748" s="10">
        <v>16</v>
      </c>
      <c r="O3748" s="11">
        <v>30.162500000000001</v>
      </c>
      <c r="P3748" s="10">
        <v>1.8851562500000001</v>
      </c>
      <c r="Q3748" s="10">
        <v>1210</v>
      </c>
      <c r="R3748" s="10">
        <v>1.32231404958678</v>
      </c>
      <c r="S3748" s="10">
        <v>2.0303305785124</v>
      </c>
      <c r="T3748" s="10">
        <v>0</v>
      </c>
      <c r="U3748" s="10">
        <v>0</v>
      </c>
      <c r="V3748" s="10">
        <v>0</v>
      </c>
      <c r="W3748" s="10">
        <f t="shared" si="360"/>
        <v>30.162500000000001</v>
      </c>
      <c r="X3748" s="10">
        <f t="shared" si="361"/>
        <v>-30.162500000000001</v>
      </c>
      <c r="Y3748" s="10">
        <f t="shared" si="362"/>
        <v>-1</v>
      </c>
      <c r="Z3748" s="10">
        <v>0</v>
      </c>
      <c r="AA3748" s="10" t="str">
        <f t="shared" si="363"/>
        <v>NA</v>
      </c>
      <c r="AB3748" s="10">
        <f t="shared" si="364"/>
        <v>0</v>
      </c>
      <c r="AC3748" t="str">
        <f t="shared" si="365"/>
        <v>f</v>
      </c>
      <c r="AD3748" t="s">
        <v>7138</v>
      </c>
    </row>
    <row r="3749" spans="1:30" x14ac:dyDescent="0.2">
      <c r="A3749" s="8" t="s">
        <v>5241</v>
      </c>
      <c r="B3749" s="8" t="s">
        <v>7164</v>
      </c>
      <c r="C3749" s="8" t="s">
        <v>5242</v>
      </c>
      <c r="D3749" s="8" t="s">
        <v>6115</v>
      </c>
      <c r="E3749" s="8" t="s">
        <v>2893</v>
      </c>
      <c r="F3749" s="9" t="s">
        <v>4224</v>
      </c>
      <c r="G3749" s="8" t="s">
        <v>36</v>
      </c>
      <c r="H3749" s="8" t="s">
        <v>36</v>
      </c>
      <c r="I3749" s="8" t="s">
        <v>2894</v>
      </c>
      <c r="J3749" s="8" t="s">
        <v>1031</v>
      </c>
      <c r="K3749" s="8" t="s">
        <v>36</v>
      </c>
      <c r="L3749" s="8" t="s">
        <v>68</v>
      </c>
      <c r="M3749" s="10">
        <v>1.2625</v>
      </c>
      <c r="N3749" s="10">
        <v>42</v>
      </c>
      <c r="O3749" s="11">
        <v>37.637499900000002</v>
      </c>
      <c r="P3749" s="10">
        <v>0.89613095000000009</v>
      </c>
      <c r="Q3749" s="10">
        <v>6680</v>
      </c>
      <c r="R3749" s="10">
        <v>0.62874251497005995</v>
      </c>
      <c r="S3749" s="10">
        <v>1.9757784431137699</v>
      </c>
      <c r="T3749" s="10">
        <v>0</v>
      </c>
      <c r="U3749" s="10">
        <v>0</v>
      </c>
      <c r="V3749" s="10">
        <v>0</v>
      </c>
      <c r="W3749" s="10">
        <f t="shared" si="360"/>
        <v>37.637499900000002</v>
      </c>
      <c r="X3749" s="10">
        <f t="shared" si="361"/>
        <v>-37.637499900000002</v>
      </c>
      <c r="Y3749" s="10">
        <f t="shared" si="362"/>
        <v>-1</v>
      </c>
      <c r="Z3749" s="10">
        <v>0</v>
      </c>
      <c r="AA3749" s="10" t="str">
        <f t="shared" si="363"/>
        <v>NA</v>
      </c>
      <c r="AB3749" s="10">
        <f t="shared" si="364"/>
        <v>0</v>
      </c>
      <c r="AC3749" t="str">
        <f t="shared" si="365"/>
        <v>i</v>
      </c>
      <c r="AD3749" t="s">
        <v>7153</v>
      </c>
    </row>
    <row r="3750" spans="1:30" x14ac:dyDescent="0.2">
      <c r="A3750" s="8" t="s">
        <v>5241</v>
      </c>
      <c r="B3750" s="8" t="s">
        <v>7164</v>
      </c>
      <c r="C3750" s="8" t="s">
        <v>5242</v>
      </c>
      <c r="D3750" s="8" t="s">
        <v>6116</v>
      </c>
      <c r="E3750" s="8" t="s">
        <v>250</v>
      </c>
      <c r="F3750" s="9" t="s">
        <v>4216</v>
      </c>
      <c r="G3750" s="8" t="s">
        <v>36</v>
      </c>
      <c r="H3750" s="8" t="s">
        <v>36</v>
      </c>
      <c r="I3750" s="8" t="s">
        <v>294</v>
      </c>
      <c r="J3750" s="8" t="s">
        <v>830</v>
      </c>
      <c r="K3750" s="8" t="s">
        <v>36</v>
      </c>
      <c r="L3750" s="8" t="s">
        <v>68</v>
      </c>
      <c r="M3750" s="10">
        <v>1.2749999999999999</v>
      </c>
      <c r="N3750" s="10">
        <v>22</v>
      </c>
      <c r="O3750" s="11">
        <v>27.399999824999998</v>
      </c>
      <c r="P3750" s="10">
        <v>1.2454545374999999</v>
      </c>
      <c r="Q3750" s="10">
        <v>3315</v>
      </c>
      <c r="R3750" s="10">
        <v>0.66365007541478094</v>
      </c>
      <c r="S3750" s="10">
        <v>2.0803318250377099</v>
      </c>
      <c r="T3750" s="10">
        <v>0</v>
      </c>
      <c r="U3750" s="10">
        <v>0</v>
      </c>
      <c r="V3750" s="10">
        <v>0</v>
      </c>
      <c r="W3750" s="10">
        <f t="shared" si="360"/>
        <v>27.399999824999998</v>
      </c>
      <c r="X3750" s="10">
        <f t="shared" si="361"/>
        <v>-27.399999824999998</v>
      </c>
      <c r="Y3750" s="10">
        <f t="shared" si="362"/>
        <v>-1</v>
      </c>
      <c r="Z3750" s="10">
        <v>0</v>
      </c>
      <c r="AA3750" s="10" t="str">
        <f t="shared" si="363"/>
        <v>NA</v>
      </c>
      <c r="AB3750" s="10">
        <f t="shared" si="364"/>
        <v>0</v>
      </c>
      <c r="AC3750" t="str">
        <f t="shared" si="365"/>
        <v>p</v>
      </c>
      <c r="AD3750" t="s">
        <v>7137</v>
      </c>
    </row>
    <row r="3751" spans="1:30" x14ac:dyDescent="0.2">
      <c r="A3751" s="8" t="s">
        <v>5241</v>
      </c>
      <c r="B3751" s="8" t="s">
        <v>7164</v>
      </c>
      <c r="C3751" s="8" t="s">
        <v>5242</v>
      </c>
      <c r="D3751" s="8" t="s">
        <v>6117</v>
      </c>
      <c r="E3751" s="8" t="s">
        <v>6118</v>
      </c>
      <c r="F3751" s="9" t="s">
        <v>4224</v>
      </c>
      <c r="G3751" s="8" t="s">
        <v>36</v>
      </c>
      <c r="H3751" s="8" t="s">
        <v>36</v>
      </c>
      <c r="I3751" s="8" t="s">
        <v>4228</v>
      </c>
      <c r="J3751" s="8" t="s">
        <v>1031</v>
      </c>
      <c r="K3751" s="8" t="s">
        <v>36</v>
      </c>
      <c r="L3751" s="8" t="s">
        <v>68</v>
      </c>
      <c r="M3751" s="10">
        <v>1.325</v>
      </c>
      <c r="N3751" s="10">
        <v>14</v>
      </c>
      <c r="O3751" s="11">
        <v>9.5124998500000011</v>
      </c>
      <c r="P3751" s="10">
        <v>0.67946427500000006</v>
      </c>
      <c r="Q3751" s="10">
        <v>1153</v>
      </c>
      <c r="R3751" s="10">
        <v>1.2142237640936699</v>
      </c>
      <c r="S3751" s="10">
        <v>5.8248048568950601</v>
      </c>
      <c r="T3751" s="10">
        <v>0</v>
      </c>
      <c r="U3751" s="10">
        <v>0</v>
      </c>
      <c r="V3751" s="10">
        <v>0</v>
      </c>
      <c r="W3751" s="10">
        <f t="shared" si="360"/>
        <v>9.5124998500000011</v>
      </c>
      <c r="X3751" s="10">
        <f t="shared" si="361"/>
        <v>-9.5124998500000011</v>
      </c>
      <c r="Y3751" s="10">
        <f t="shared" si="362"/>
        <v>-1</v>
      </c>
      <c r="Z3751" s="10">
        <v>0</v>
      </c>
      <c r="AA3751" s="10" t="str">
        <f t="shared" si="363"/>
        <v>NA</v>
      </c>
      <c r="AB3751" s="10">
        <f t="shared" si="364"/>
        <v>0</v>
      </c>
      <c r="AC3751" t="str">
        <f t="shared" si="365"/>
        <v>a</v>
      </c>
      <c r="AD3751" t="s">
        <v>7134</v>
      </c>
    </row>
    <row r="3752" spans="1:30" x14ac:dyDescent="0.2">
      <c r="A3752" s="8" t="s">
        <v>5241</v>
      </c>
      <c r="B3752" s="8" t="s">
        <v>7164</v>
      </c>
      <c r="C3752" s="8" t="s">
        <v>5242</v>
      </c>
      <c r="D3752" s="8" t="s">
        <v>6119</v>
      </c>
      <c r="E3752" s="8" t="s">
        <v>6120</v>
      </c>
      <c r="F3752" s="9" t="s">
        <v>4224</v>
      </c>
      <c r="G3752" s="8" t="s">
        <v>36</v>
      </c>
      <c r="H3752" s="8" t="s">
        <v>36</v>
      </c>
      <c r="I3752" s="8" t="s">
        <v>4228</v>
      </c>
      <c r="J3752" s="8" t="s">
        <v>1031</v>
      </c>
      <c r="K3752" s="8" t="s">
        <v>36</v>
      </c>
      <c r="L3752" s="8" t="s">
        <v>68</v>
      </c>
      <c r="M3752" s="10">
        <v>1.325</v>
      </c>
      <c r="N3752" s="10">
        <v>4</v>
      </c>
      <c r="O3752" s="11">
        <v>17.1875</v>
      </c>
      <c r="P3752" s="10">
        <v>4.296875</v>
      </c>
      <c r="Q3752" s="10">
        <v>666</v>
      </c>
      <c r="R3752" s="10">
        <v>0.60060060060060094</v>
      </c>
      <c r="S3752" s="10">
        <v>5.5406906906906901</v>
      </c>
      <c r="T3752" s="10">
        <v>0</v>
      </c>
      <c r="U3752" s="10">
        <v>0</v>
      </c>
      <c r="V3752" s="10">
        <v>0</v>
      </c>
      <c r="W3752" s="10">
        <f t="shared" si="360"/>
        <v>17.1875</v>
      </c>
      <c r="X3752" s="10">
        <f t="shared" si="361"/>
        <v>-17.1875</v>
      </c>
      <c r="Y3752" s="10">
        <f t="shared" si="362"/>
        <v>-1</v>
      </c>
      <c r="Z3752" s="10">
        <v>0</v>
      </c>
      <c r="AA3752" s="10" t="str">
        <f t="shared" si="363"/>
        <v>NA</v>
      </c>
      <c r="AB3752" s="10">
        <f t="shared" si="364"/>
        <v>0</v>
      </c>
      <c r="AC3752" t="str">
        <f t="shared" si="365"/>
        <v>a</v>
      </c>
      <c r="AD3752" t="s">
        <v>7134</v>
      </c>
    </row>
    <row r="3753" spans="1:30" x14ac:dyDescent="0.2">
      <c r="A3753" s="8" t="s">
        <v>5241</v>
      </c>
      <c r="B3753" s="8" t="s">
        <v>7164</v>
      </c>
      <c r="C3753" s="8" t="s">
        <v>5242</v>
      </c>
      <c r="D3753" s="8" t="s">
        <v>6121</v>
      </c>
      <c r="E3753" s="8" t="s">
        <v>6122</v>
      </c>
      <c r="F3753" s="9" t="s">
        <v>4224</v>
      </c>
      <c r="G3753" s="8" t="s">
        <v>36</v>
      </c>
      <c r="H3753" s="8" t="s">
        <v>36</v>
      </c>
      <c r="I3753" s="8" t="s">
        <v>4228</v>
      </c>
      <c r="J3753" s="8" t="s">
        <v>1031</v>
      </c>
      <c r="K3753" s="8" t="s">
        <v>36</v>
      </c>
      <c r="L3753" s="8" t="s">
        <v>68</v>
      </c>
      <c r="M3753" s="10">
        <v>1.325</v>
      </c>
      <c r="N3753" s="10">
        <v>114</v>
      </c>
      <c r="O3753" s="11">
        <v>155.51249865</v>
      </c>
      <c r="P3753" s="10">
        <v>1.3641447250000001</v>
      </c>
      <c r="Q3753" s="10">
        <v>11510</v>
      </c>
      <c r="R3753" s="10">
        <v>0.99044309296264099</v>
      </c>
      <c r="S3753" s="10">
        <v>1.60471763683753</v>
      </c>
      <c r="T3753" s="10">
        <v>0</v>
      </c>
      <c r="U3753" s="10">
        <v>0</v>
      </c>
      <c r="V3753" s="10">
        <v>0</v>
      </c>
      <c r="W3753" s="10">
        <f t="shared" si="360"/>
        <v>155.51249865</v>
      </c>
      <c r="X3753" s="10">
        <f t="shared" si="361"/>
        <v>-155.51249865</v>
      </c>
      <c r="Y3753" s="10">
        <f t="shared" si="362"/>
        <v>-1</v>
      </c>
      <c r="Z3753" s="10">
        <v>0</v>
      </c>
      <c r="AA3753" s="10" t="str">
        <f t="shared" si="363"/>
        <v>NA</v>
      </c>
      <c r="AB3753" s="10">
        <f t="shared" si="364"/>
        <v>0</v>
      </c>
      <c r="AC3753" t="str">
        <f t="shared" si="365"/>
        <v>a</v>
      </c>
      <c r="AD3753" t="s">
        <v>7134</v>
      </c>
    </row>
    <row r="3754" spans="1:30" x14ac:dyDescent="0.2">
      <c r="A3754" s="8" t="s">
        <v>5241</v>
      </c>
      <c r="B3754" s="8" t="s">
        <v>7164</v>
      </c>
      <c r="C3754" s="8" t="s">
        <v>5242</v>
      </c>
      <c r="D3754" s="8" t="s">
        <v>6123</v>
      </c>
      <c r="E3754" s="8" t="s">
        <v>94</v>
      </c>
      <c r="F3754" s="9" t="s">
        <v>4216</v>
      </c>
      <c r="G3754" s="8" t="s">
        <v>36</v>
      </c>
      <c r="H3754" s="8" t="s">
        <v>36</v>
      </c>
      <c r="I3754" s="8" t="s">
        <v>294</v>
      </c>
      <c r="J3754" s="8" t="s">
        <v>830</v>
      </c>
      <c r="K3754" s="8" t="s">
        <v>36</v>
      </c>
      <c r="L3754" s="8" t="s">
        <v>68</v>
      </c>
      <c r="M3754" s="10">
        <v>1.3625</v>
      </c>
      <c r="N3754" s="10">
        <v>322</v>
      </c>
      <c r="O3754" s="11">
        <v>527.92499725000005</v>
      </c>
      <c r="P3754" s="10">
        <v>1.639518625</v>
      </c>
      <c r="Q3754" s="10">
        <v>12486</v>
      </c>
      <c r="R3754" s="10">
        <v>2.5788883549575501</v>
      </c>
      <c r="S3754" s="10">
        <v>2.13068236424796</v>
      </c>
      <c r="T3754" s="10">
        <v>0</v>
      </c>
      <c r="U3754" s="10">
        <v>0</v>
      </c>
      <c r="V3754" s="10">
        <v>0</v>
      </c>
      <c r="W3754" s="10">
        <f t="shared" si="360"/>
        <v>527.92499725000005</v>
      </c>
      <c r="X3754" s="10">
        <f t="shared" si="361"/>
        <v>-527.92499725000005</v>
      </c>
      <c r="Y3754" s="10">
        <f t="shared" si="362"/>
        <v>-1</v>
      </c>
      <c r="Z3754" s="10">
        <v>0</v>
      </c>
      <c r="AA3754" s="10" t="str">
        <f t="shared" si="363"/>
        <v>NA</v>
      </c>
      <c r="AB3754" s="10">
        <f t="shared" si="364"/>
        <v>0</v>
      </c>
      <c r="AC3754" t="str">
        <f t="shared" si="365"/>
        <v>t</v>
      </c>
      <c r="AD3754" t="s">
        <v>7135</v>
      </c>
    </row>
    <row r="3755" spans="1:30" x14ac:dyDescent="0.2">
      <c r="A3755" s="8" t="s">
        <v>5241</v>
      </c>
      <c r="B3755" s="8" t="s">
        <v>7164</v>
      </c>
      <c r="C3755" s="8" t="s">
        <v>5242</v>
      </c>
      <c r="D3755" s="8" t="s">
        <v>6124</v>
      </c>
      <c r="E3755" s="8" t="s">
        <v>6125</v>
      </c>
      <c r="F3755" s="9" t="s">
        <v>4224</v>
      </c>
      <c r="G3755" s="8" t="s">
        <v>36</v>
      </c>
      <c r="H3755" s="8" t="s">
        <v>36</v>
      </c>
      <c r="I3755" s="8" t="s">
        <v>5316</v>
      </c>
      <c r="J3755" s="8" t="s">
        <v>1031</v>
      </c>
      <c r="K3755" s="8" t="s">
        <v>36</v>
      </c>
      <c r="L3755" s="8" t="s">
        <v>68</v>
      </c>
      <c r="M3755" s="10">
        <v>1.4624999999999999</v>
      </c>
      <c r="N3755" s="10">
        <v>2</v>
      </c>
      <c r="O3755" s="11">
        <v>1.45</v>
      </c>
      <c r="P3755" s="10">
        <v>0.72499999999999998</v>
      </c>
      <c r="Q3755" s="10">
        <v>78</v>
      </c>
      <c r="R3755" s="10">
        <v>2.5641025641025599</v>
      </c>
      <c r="S3755" s="10">
        <v>1.6410256410256401</v>
      </c>
      <c r="T3755" s="10">
        <v>0</v>
      </c>
      <c r="U3755" s="10">
        <v>0</v>
      </c>
      <c r="V3755" s="10">
        <v>0</v>
      </c>
      <c r="W3755" s="10">
        <f t="shared" si="360"/>
        <v>1.45</v>
      </c>
      <c r="X3755" s="10">
        <f t="shared" si="361"/>
        <v>-1.45</v>
      </c>
      <c r="Y3755" s="10">
        <f t="shared" si="362"/>
        <v>-1</v>
      </c>
      <c r="Z3755" s="10">
        <v>0</v>
      </c>
      <c r="AA3755" s="10" t="str">
        <f t="shared" si="363"/>
        <v>NA</v>
      </c>
      <c r="AB3755" s="10">
        <f t="shared" si="364"/>
        <v>0</v>
      </c>
      <c r="AC3755" t="str">
        <f t="shared" si="365"/>
        <v>b</v>
      </c>
      <c r="AD3755" t="s">
        <v>7139</v>
      </c>
    </row>
    <row r="3756" spans="1:30" x14ac:dyDescent="0.2">
      <c r="A3756" s="8" t="s">
        <v>5241</v>
      </c>
      <c r="B3756" s="8" t="s">
        <v>7164</v>
      </c>
      <c r="C3756" s="8" t="s">
        <v>5242</v>
      </c>
      <c r="D3756" s="8" t="s">
        <v>6126</v>
      </c>
      <c r="E3756" s="8" t="s">
        <v>6127</v>
      </c>
      <c r="F3756" s="9" t="s">
        <v>4224</v>
      </c>
      <c r="G3756" s="8" t="s">
        <v>36</v>
      </c>
      <c r="H3756" s="8" t="s">
        <v>36</v>
      </c>
      <c r="I3756" s="8" t="s">
        <v>5853</v>
      </c>
      <c r="J3756" s="8" t="s">
        <v>1031</v>
      </c>
      <c r="K3756" s="8" t="s">
        <v>36</v>
      </c>
      <c r="L3756" s="8" t="s">
        <v>68</v>
      </c>
      <c r="M3756" s="10">
        <v>1.4624999999999999</v>
      </c>
      <c r="N3756" s="10">
        <v>7</v>
      </c>
      <c r="O3756" s="11">
        <v>4.6124999375000009</v>
      </c>
      <c r="P3756" s="10">
        <v>0.65892856250000009</v>
      </c>
      <c r="Q3756" s="10">
        <v>245</v>
      </c>
      <c r="R3756" s="10">
        <v>2.8571428571428599</v>
      </c>
      <c r="S3756" s="10">
        <v>4.8204081632653102</v>
      </c>
      <c r="T3756" s="10">
        <v>0</v>
      </c>
      <c r="U3756" s="10">
        <v>0</v>
      </c>
      <c r="V3756" s="10">
        <v>0</v>
      </c>
      <c r="W3756" s="10">
        <f t="shared" si="360"/>
        <v>4.6124999375000009</v>
      </c>
      <c r="X3756" s="10">
        <f t="shared" si="361"/>
        <v>-4.6124999375000009</v>
      </c>
      <c r="Y3756" s="10">
        <f t="shared" si="362"/>
        <v>-1</v>
      </c>
      <c r="Z3756" s="10">
        <v>0</v>
      </c>
      <c r="AA3756" s="10" t="str">
        <f t="shared" si="363"/>
        <v>NA</v>
      </c>
      <c r="AB3756" s="10">
        <f t="shared" si="364"/>
        <v>0</v>
      </c>
      <c r="AC3756" t="str">
        <f t="shared" si="365"/>
        <v>n</v>
      </c>
      <c r="AD3756" t="s">
        <v>7141</v>
      </c>
    </row>
    <row r="3757" spans="1:30" x14ac:dyDescent="0.2">
      <c r="A3757" s="8" t="s">
        <v>5241</v>
      </c>
      <c r="B3757" s="8" t="s">
        <v>7164</v>
      </c>
      <c r="C3757" s="8" t="s">
        <v>5242</v>
      </c>
      <c r="D3757" s="8" t="s">
        <v>6128</v>
      </c>
      <c r="E3757" s="8" t="s">
        <v>3006</v>
      </c>
      <c r="F3757" s="9" t="s">
        <v>4224</v>
      </c>
      <c r="G3757" s="8" t="s">
        <v>36</v>
      </c>
      <c r="H3757" s="8" t="s">
        <v>36</v>
      </c>
      <c r="I3757" s="8" t="s">
        <v>2488</v>
      </c>
      <c r="J3757" s="8" t="s">
        <v>1031</v>
      </c>
      <c r="K3757" s="8" t="s">
        <v>36</v>
      </c>
      <c r="L3757" s="8" t="s">
        <v>68</v>
      </c>
      <c r="M3757" s="10">
        <v>1.4750000000000001</v>
      </c>
      <c r="N3757" s="10">
        <v>605</v>
      </c>
      <c r="O3757" s="11">
        <v>516.01249356250003</v>
      </c>
      <c r="P3757" s="10">
        <v>0.85291321249999996</v>
      </c>
      <c r="Q3757" s="10">
        <v>20883</v>
      </c>
      <c r="R3757" s="10">
        <v>2.8970933295024701</v>
      </c>
      <c r="S3757" s="10">
        <v>1.0223866302734299</v>
      </c>
      <c r="T3757" s="10">
        <v>0</v>
      </c>
      <c r="U3757" s="10">
        <v>0</v>
      </c>
      <c r="V3757" s="10">
        <v>0</v>
      </c>
      <c r="W3757" s="10">
        <f t="shared" si="360"/>
        <v>516.01249356250003</v>
      </c>
      <c r="X3757" s="10">
        <f t="shared" si="361"/>
        <v>-516.01249356250003</v>
      </c>
      <c r="Y3757" s="10">
        <f t="shared" si="362"/>
        <v>-1</v>
      </c>
      <c r="Z3757" s="10">
        <v>0</v>
      </c>
      <c r="AA3757" s="10" t="str">
        <f t="shared" si="363"/>
        <v>NA</v>
      </c>
      <c r="AB3757" s="10">
        <f t="shared" si="364"/>
        <v>0</v>
      </c>
      <c r="AC3757" t="str">
        <f t="shared" si="365"/>
        <v>f</v>
      </c>
      <c r="AD3757" t="s">
        <v>7138</v>
      </c>
    </row>
    <row r="3758" spans="1:30" x14ac:dyDescent="0.2">
      <c r="A3758" s="8" t="s">
        <v>5241</v>
      </c>
      <c r="B3758" s="8" t="s">
        <v>7164</v>
      </c>
      <c r="C3758" s="8" t="s">
        <v>5242</v>
      </c>
      <c r="D3758" s="8" t="s">
        <v>6129</v>
      </c>
      <c r="E3758" s="8" t="s">
        <v>6130</v>
      </c>
      <c r="F3758" s="9" t="s">
        <v>4224</v>
      </c>
      <c r="G3758" s="8" t="s">
        <v>36</v>
      </c>
      <c r="H3758" s="8" t="s">
        <v>36</v>
      </c>
      <c r="I3758" s="8" t="s">
        <v>5853</v>
      </c>
      <c r="J3758" s="8" t="s">
        <v>1031</v>
      </c>
      <c r="K3758" s="8" t="s">
        <v>36</v>
      </c>
      <c r="L3758" s="8" t="s">
        <v>68</v>
      </c>
      <c r="M3758" s="10">
        <v>1.55</v>
      </c>
      <c r="N3758" s="10">
        <v>2</v>
      </c>
      <c r="O3758" s="11">
        <v>2.1</v>
      </c>
      <c r="P3758" s="10">
        <v>1.05</v>
      </c>
      <c r="Q3758" s="10">
        <v>423</v>
      </c>
      <c r="R3758" s="10">
        <v>0.47281323877068604</v>
      </c>
      <c r="S3758" s="10">
        <v>3.4704491725768301</v>
      </c>
      <c r="T3758" s="10">
        <v>0</v>
      </c>
      <c r="U3758" s="10">
        <v>0</v>
      </c>
      <c r="V3758" s="10">
        <v>0</v>
      </c>
      <c r="W3758" s="10">
        <f t="shared" si="360"/>
        <v>2.1</v>
      </c>
      <c r="X3758" s="10">
        <f t="shared" si="361"/>
        <v>-2.1</v>
      </c>
      <c r="Y3758" s="10">
        <f t="shared" si="362"/>
        <v>-1</v>
      </c>
      <c r="Z3758" s="10">
        <v>0</v>
      </c>
      <c r="AA3758" s="10" t="str">
        <f t="shared" si="363"/>
        <v>NA</v>
      </c>
      <c r="AB3758" s="10">
        <f t="shared" si="364"/>
        <v>0</v>
      </c>
      <c r="AC3758" t="str">
        <f t="shared" si="365"/>
        <v>n</v>
      </c>
      <c r="AD3758" t="s">
        <v>7141</v>
      </c>
    </row>
    <row r="3759" spans="1:30" x14ac:dyDescent="0.2">
      <c r="A3759" s="8" t="s">
        <v>5241</v>
      </c>
      <c r="B3759" s="8" t="s">
        <v>7164</v>
      </c>
      <c r="C3759" s="8" t="s">
        <v>5242</v>
      </c>
      <c r="D3759" s="8" t="s">
        <v>6131</v>
      </c>
      <c r="E3759" s="8" t="s">
        <v>6132</v>
      </c>
      <c r="F3759" s="9" t="s">
        <v>4224</v>
      </c>
      <c r="G3759" s="8" t="s">
        <v>36</v>
      </c>
      <c r="H3759" s="8" t="s">
        <v>36</v>
      </c>
      <c r="I3759" s="8" t="s">
        <v>2558</v>
      </c>
      <c r="J3759" s="8" t="s">
        <v>1031</v>
      </c>
      <c r="K3759" s="8" t="s">
        <v>36</v>
      </c>
      <c r="L3759" s="8" t="s">
        <v>68</v>
      </c>
      <c r="M3759" s="10">
        <v>1.575</v>
      </c>
      <c r="N3759" s="10">
        <v>2</v>
      </c>
      <c r="O3759" s="11">
        <v>0.4</v>
      </c>
      <c r="P3759" s="10">
        <v>0.2</v>
      </c>
      <c r="Q3759" s="10">
        <v>807</v>
      </c>
      <c r="R3759" s="10">
        <v>0.247831474597274</v>
      </c>
      <c r="S3759" s="10">
        <v>1.1448574969021099</v>
      </c>
      <c r="T3759" s="10">
        <v>0</v>
      </c>
      <c r="U3759" s="10">
        <v>0</v>
      </c>
      <c r="V3759" s="10">
        <v>0</v>
      </c>
      <c r="W3759" s="10">
        <f t="shared" si="360"/>
        <v>0.4</v>
      </c>
      <c r="X3759" s="10">
        <f t="shared" si="361"/>
        <v>-0.4</v>
      </c>
      <c r="Y3759" s="10">
        <f t="shared" si="362"/>
        <v>-1</v>
      </c>
      <c r="Z3759" s="10">
        <v>0</v>
      </c>
      <c r="AA3759" s="10" t="str">
        <f t="shared" si="363"/>
        <v>NA</v>
      </c>
      <c r="AB3759" s="10">
        <f t="shared" si="364"/>
        <v>0</v>
      </c>
      <c r="AC3759" t="str">
        <f t="shared" si="365"/>
        <v>s</v>
      </c>
      <c r="AD3759" t="s">
        <v>7142</v>
      </c>
    </row>
    <row r="3760" spans="1:30" x14ac:dyDescent="0.2">
      <c r="A3760" s="8" t="s">
        <v>5241</v>
      </c>
      <c r="B3760" s="8" t="s">
        <v>7164</v>
      </c>
      <c r="C3760" s="8" t="s">
        <v>5242</v>
      </c>
      <c r="D3760" s="8" t="s">
        <v>6133</v>
      </c>
      <c r="E3760" s="8" t="s">
        <v>2718</v>
      </c>
      <c r="F3760" s="9" t="s">
        <v>4224</v>
      </c>
      <c r="G3760" s="8" t="s">
        <v>36</v>
      </c>
      <c r="H3760" s="8" t="s">
        <v>36</v>
      </c>
      <c r="I3760" s="8" t="s">
        <v>2633</v>
      </c>
      <c r="J3760" s="8" t="s">
        <v>1031</v>
      </c>
      <c r="K3760" s="8" t="s">
        <v>36</v>
      </c>
      <c r="L3760" s="8" t="s">
        <v>68</v>
      </c>
      <c r="M3760" s="10">
        <v>1.575</v>
      </c>
      <c r="N3760" s="10">
        <v>328</v>
      </c>
      <c r="O3760" s="11">
        <v>437.28749670000002</v>
      </c>
      <c r="P3760" s="10">
        <v>1.3331935875000001</v>
      </c>
      <c r="Q3760" s="10">
        <v>9378</v>
      </c>
      <c r="R3760" s="10">
        <v>3.4975474514821898</v>
      </c>
      <c r="S3760" s="10">
        <v>1.0006291320110901</v>
      </c>
      <c r="T3760" s="10">
        <v>0</v>
      </c>
      <c r="U3760" s="10">
        <v>0</v>
      </c>
      <c r="V3760" s="10">
        <v>0</v>
      </c>
      <c r="W3760" s="10">
        <f t="shared" si="360"/>
        <v>437.28749670000002</v>
      </c>
      <c r="X3760" s="10">
        <f t="shared" si="361"/>
        <v>-437.28749670000002</v>
      </c>
      <c r="Y3760" s="10">
        <f t="shared" si="362"/>
        <v>-1</v>
      </c>
      <c r="Z3760" s="10">
        <v>0</v>
      </c>
      <c r="AA3760" s="10" t="str">
        <f t="shared" si="363"/>
        <v>NA</v>
      </c>
      <c r="AB3760" s="10">
        <f t="shared" si="364"/>
        <v>0</v>
      </c>
      <c r="AC3760" t="str">
        <f t="shared" si="365"/>
        <v>f</v>
      </c>
      <c r="AD3760" t="s">
        <v>7138</v>
      </c>
    </row>
    <row r="3761" spans="1:30" x14ac:dyDescent="0.2">
      <c r="A3761" s="8" t="s">
        <v>5241</v>
      </c>
      <c r="B3761" s="8" t="s">
        <v>7164</v>
      </c>
      <c r="C3761" s="8" t="s">
        <v>5242</v>
      </c>
      <c r="D3761" s="8" t="s">
        <v>6134</v>
      </c>
      <c r="E3761" s="8" t="s">
        <v>3333</v>
      </c>
      <c r="F3761" s="9" t="s">
        <v>4224</v>
      </c>
      <c r="G3761" s="8" t="s">
        <v>36</v>
      </c>
      <c r="H3761" s="8" t="s">
        <v>36</v>
      </c>
      <c r="I3761" s="8" t="s">
        <v>2488</v>
      </c>
      <c r="J3761" s="8" t="s">
        <v>1031</v>
      </c>
      <c r="K3761" s="8" t="s">
        <v>36</v>
      </c>
      <c r="L3761" s="8" t="s">
        <v>68</v>
      </c>
      <c r="M3761" s="10">
        <v>1.5874999999999999</v>
      </c>
      <c r="N3761" s="10">
        <v>400</v>
      </c>
      <c r="O3761" s="11">
        <v>494.21249999999998</v>
      </c>
      <c r="P3761" s="10">
        <v>1.23553125</v>
      </c>
      <c r="Q3761" s="10">
        <v>25627</v>
      </c>
      <c r="R3761" s="10">
        <v>1.5608537870215</v>
      </c>
      <c r="S3761" s="10">
        <v>1.65935146525149</v>
      </c>
      <c r="T3761" s="10">
        <v>0</v>
      </c>
      <c r="U3761" s="10">
        <v>0</v>
      </c>
      <c r="V3761" s="10">
        <v>0</v>
      </c>
      <c r="W3761" s="10">
        <f t="shared" si="360"/>
        <v>494.21249999999998</v>
      </c>
      <c r="X3761" s="10">
        <f t="shared" si="361"/>
        <v>-494.21249999999998</v>
      </c>
      <c r="Y3761" s="10">
        <f t="shared" si="362"/>
        <v>-1</v>
      </c>
      <c r="Z3761" s="10">
        <v>0</v>
      </c>
      <c r="AA3761" s="10" t="str">
        <f t="shared" si="363"/>
        <v>NA</v>
      </c>
      <c r="AB3761" s="10">
        <f t="shared" si="364"/>
        <v>0</v>
      </c>
      <c r="AC3761" t="str">
        <f t="shared" si="365"/>
        <v>f</v>
      </c>
      <c r="AD3761" t="s">
        <v>7138</v>
      </c>
    </row>
    <row r="3762" spans="1:30" x14ac:dyDescent="0.2">
      <c r="A3762" s="8" t="s">
        <v>5241</v>
      </c>
      <c r="B3762" s="8" t="s">
        <v>7164</v>
      </c>
      <c r="C3762" s="8" t="s">
        <v>5242</v>
      </c>
      <c r="D3762" s="8" t="s">
        <v>6135</v>
      </c>
      <c r="E3762" s="8" t="s">
        <v>6136</v>
      </c>
      <c r="F3762" s="9" t="s">
        <v>4224</v>
      </c>
      <c r="G3762" s="8" t="s">
        <v>36</v>
      </c>
      <c r="H3762" s="8" t="s">
        <v>36</v>
      </c>
      <c r="I3762" s="8" t="s">
        <v>4661</v>
      </c>
      <c r="J3762" s="8" t="s">
        <v>1031</v>
      </c>
      <c r="K3762" s="8" t="s">
        <v>36</v>
      </c>
      <c r="L3762" s="8" t="s">
        <v>68</v>
      </c>
      <c r="M3762" s="10">
        <v>1.8875</v>
      </c>
      <c r="N3762" s="10">
        <v>37</v>
      </c>
      <c r="O3762" s="11">
        <v>39.987499787500006</v>
      </c>
      <c r="P3762" s="10">
        <v>1.0807432375000001</v>
      </c>
      <c r="Q3762" s="10">
        <v>611</v>
      </c>
      <c r="R3762" s="10">
        <v>6.0556464811783997</v>
      </c>
      <c r="S3762" s="10">
        <v>1.9824877250409201</v>
      </c>
      <c r="T3762" s="10">
        <v>0</v>
      </c>
      <c r="U3762" s="10">
        <v>0</v>
      </c>
      <c r="V3762" s="10">
        <v>0</v>
      </c>
      <c r="W3762" s="10">
        <f t="shared" si="360"/>
        <v>39.987499787500006</v>
      </c>
      <c r="X3762" s="10">
        <f t="shared" si="361"/>
        <v>-39.987499787500006</v>
      </c>
      <c r="Y3762" s="10">
        <f t="shared" si="362"/>
        <v>-1</v>
      </c>
      <c r="Z3762" s="10">
        <v>0</v>
      </c>
      <c r="AA3762" s="10" t="str">
        <f t="shared" si="363"/>
        <v>NA</v>
      </c>
      <c r="AB3762" s="10">
        <f t="shared" si="364"/>
        <v>0</v>
      </c>
      <c r="AC3762" t="str">
        <f t="shared" si="365"/>
        <v>c</v>
      </c>
      <c r="AD3762" t="s">
        <v>7140</v>
      </c>
    </row>
    <row r="3763" spans="1:30" x14ac:dyDescent="0.2">
      <c r="A3763" s="8" t="s">
        <v>5241</v>
      </c>
      <c r="B3763" s="8" t="s">
        <v>7164</v>
      </c>
      <c r="C3763" s="8" t="s">
        <v>5242</v>
      </c>
      <c r="D3763" s="8" t="s">
        <v>6137</v>
      </c>
      <c r="E3763" s="8" t="s">
        <v>4291</v>
      </c>
      <c r="F3763" s="9" t="s">
        <v>4216</v>
      </c>
      <c r="G3763" s="8" t="s">
        <v>36</v>
      </c>
      <c r="H3763" s="8" t="s">
        <v>36</v>
      </c>
      <c r="I3763" s="8" t="s">
        <v>294</v>
      </c>
      <c r="J3763" s="8" t="s">
        <v>830</v>
      </c>
      <c r="K3763" s="8" t="s">
        <v>36</v>
      </c>
      <c r="L3763" s="8" t="s">
        <v>68</v>
      </c>
      <c r="M3763" s="10">
        <v>1.8875</v>
      </c>
      <c r="N3763" s="10">
        <v>263</v>
      </c>
      <c r="O3763" s="11">
        <v>550.01249832500002</v>
      </c>
      <c r="P3763" s="10">
        <v>2.0913022749999999</v>
      </c>
      <c r="Q3763" s="10">
        <v>35045</v>
      </c>
      <c r="R3763" s="10">
        <v>0.75046368954201692</v>
      </c>
      <c r="S3763" s="10">
        <v>2.0167498929947199</v>
      </c>
      <c r="T3763" s="10">
        <v>0</v>
      </c>
      <c r="U3763" s="10">
        <v>0</v>
      </c>
      <c r="V3763" s="10">
        <v>0</v>
      </c>
      <c r="W3763" s="10">
        <f t="shared" si="360"/>
        <v>550.01249832500002</v>
      </c>
      <c r="X3763" s="10">
        <f t="shared" si="361"/>
        <v>-550.01249832500002</v>
      </c>
      <c r="Y3763" s="10">
        <f t="shared" si="362"/>
        <v>-1</v>
      </c>
      <c r="Z3763" s="10">
        <v>0</v>
      </c>
      <c r="AA3763" s="10" t="str">
        <f t="shared" si="363"/>
        <v>NA</v>
      </c>
      <c r="AB3763" s="10">
        <f t="shared" si="364"/>
        <v>0</v>
      </c>
      <c r="AC3763" t="str">
        <f t="shared" si="365"/>
        <v>p</v>
      </c>
      <c r="AD3763" t="s">
        <v>7137</v>
      </c>
    </row>
    <row r="3764" spans="1:30" x14ac:dyDescent="0.2">
      <c r="A3764" s="8" t="s">
        <v>5241</v>
      </c>
      <c r="B3764" s="8" t="s">
        <v>7164</v>
      </c>
      <c r="C3764" s="8" t="s">
        <v>5242</v>
      </c>
      <c r="D3764" s="8" t="s">
        <v>6138</v>
      </c>
      <c r="E3764" s="8" t="s">
        <v>4289</v>
      </c>
      <c r="F3764" s="9" t="s">
        <v>4216</v>
      </c>
      <c r="G3764" s="8" t="s">
        <v>36</v>
      </c>
      <c r="H3764" s="8" t="s">
        <v>36</v>
      </c>
      <c r="I3764" s="8" t="s">
        <v>296</v>
      </c>
      <c r="J3764" s="8" t="s">
        <v>4004</v>
      </c>
      <c r="K3764" s="8" t="s">
        <v>36</v>
      </c>
      <c r="L3764" s="8" t="s">
        <v>68</v>
      </c>
      <c r="M3764" s="10">
        <v>1.8875</v>
      </c>
      <c r="N3764" s="10">
        <v>463</v>
      </c>
      <c r="O3764" s="11">
        <v>918.93749638750012</v>
      </c>
      <c r="P3764" s="10">
        <v>1.9847462125000002</v>
      </c>
      <c r="Q3764" s="10">
        <v>24977</v>
      </c>
      <c r="R3764" s="10">
        <v>1.8537054089762599</v>
      </c>
      <c r="S3764" s="10">
        <v>1.35994715137927</v>
      </c>
      <c r="T3764" s="10">
        <v>0</v>
      </c>
      <c r="U3764" s="10">
        <v>0</v>
      </c>
      <c r="V3764" s="10">
        <v>0</v>
      </c>
      <c r="W3764" s="10">
        <f t="shared" si="360"/>
        <v>918.93749638750012</v>
      </c>
      <c r="X3764" s="10">
        <f t="shared" si="361"/>
        <v>-918.93749638750012</v>
      </c>
      <c r="Y3764" s="10">
        <f t="shared" si="362"/>
        <v>-1</v>
      </c>
      <c r="Z3764" s="10">
        <v>0</v>
      </c>
      <c r="AA3764" s="10" t="str">
        <f t="shared" si="363"/>
        <v>NA</v>
      </c>
      <c r="AB3764" s="10">
        <f t="shared" si="364"/>
        <v>0</v>
      </c>
      <c r="AC3764" t="str">
        <f t="shared" si="365"/>
        <v>f</v>
      </c>
      <c r="AD3764" t="s">
        <v>7138</v>
      </c>
    </row>
    <row r="3765" spans="1:30" x14ac:dyDescent="0.2">
      <c r="A3765" s="8" t="s">
        <v>5241</v>
      </c>
      <c r="B3765" s="8" t="s">
        <v>7164</v>
      </c>
      <c r="C3765" s="8" t="s">
        <v>5242</v>
      </c>
      <c r="D3765" s="8" t="s">
        <v>6139</v>
      </c>
      <c r="E3765" s="8" t="s">
        <v>2929</v>
      </c>
      <c r="F3765" s="9" t="s">
        <v>4224</v>
      </c>
      <c r="G3765" s="8" t="s">
        <v>36</v>
      </c>
      <c r="H3765" s="8" t="s">
        <v>36</v>
      </c>
      <c r="I3765" s="8" t="s">
        <v>2571</v>
      </c>
      <c r="J3765" s="8" t="s">
        <v>1031</v>
      </c>
      <c r="K3765" s="8" t="s">
        <v>36</v>
      </c>
      <c r="L3765" s="8" t="s">
        <v>68</v>
      </c>
      <c r="M3765" s="10">
        <v>1.9125000000000001</v>
      </c>
      <c r="N3765" s="10">
        <v>123</v>
      </c>
      <c r="O3765" s="11">
        <v>177.46249965000001</v>
      </c>
      <c r="P3765" s="10">
        <v>1.4427845500000001</v>
      </c>
      <c r="Q3765" s="10">
        <v>13588</v>
      </c>
      <c r="R3765" s="10">
        <v>0.90521047983514902</v>
      </c>
      <c r="S3765" s="10">
        <v>1.3409994112452199</v>
      </c>
      <c r="T3765" s="10">
        <v>0</v>
      </c>
      <c r="U3765" s="10">
        <v>0</v>
      </c>
      <c r="V3765" s="10">
        <v>0</v>
      </c>
      <c r="W3765" s="10">
        <f t="shared" si="360"/>
        <v>177.46249965000001</v>
      </c>
      <c r="X3765" s="10">
        <f t="shared" si="361"/>
        <v>-177.46249965000001</v>
      </c>
      <c r="Y3765" s="10">
        <f t="shared" si="362"/>
        <v>-1</v>
      </c>
      <c r="Z3765" s="10">
        <v>0</v>
      </c>
      <c r="AA3765" s="10" t="str">
        <f t="shared" si="363"/>
        <v>NA</v>
      </c>
      <c r="AB3765" s="10">
        <f t="shared" si="364"/>
        <v>0</v>
      </c>
      <c r="AC3765" t="str">
        <f t="shared" si="365"/>
        <v>m</v>
      </c>
      <c r="AD3765" t="s">
        <v>7146</v>
      </c>
    </row>
    <row r="3766" spans="1:30" x14ac:dyDescent="0.2">
      <c r="A3766" s="8" t="s">
        <v>5241</v>
      </c>
      <c r="B3766" s="8" t="s">
        <v>7164</v>
      </c>
      <c r="C3766" s="8" t="s">
        <v>5242</v>
      </c>
      <c r="D3766" s="8" t="s">
        <v>6140</v>
      </c>
      <c r="E3766" s="8" t="s">
        <v>6141</v>
      </c>
      <c r="F3766" s="9" t="s">
        <v>4224</v>
      </c>
      <c r="G3766" s="8" t="s">
        <v>36</v>
      </c>
      <c r="H3766" s="8" t="s">
        <v>36</v>
      </c>
      <c r="I3766" s="8" t="s">
        <v>2482</v>
      </c>
      <c r="J3766" s="8" t="s">
        <v>1031</v>
      </c>
      <c r="K3766" s="8" t="s">
        <v>36</v>
      </c>
      <c r="L3766" s="8" t="s">
        <v>68</v>
      </c>
      <c r="M3766" s="10">
        <v>2.2000000000000002</v>
      </c>
      <c r="N3766" s="10">
        <v>29</v>
      </c>
      <c r="O3766" s="11">
        <v>52.624999712499992</v>
      </c>
      <c r="P3766" s="10">
        <v>1.8146551624999998</v>
      </c>
      <c r="Q3766" s="10">
        <v>6903</v>
      </c>
      <c r="R3766" s="10">
        <v>0.42010719976821703</v>
      </c>
      <c r="S3766" s="10">
        <v>1.85299145299145</v>
      </c>
      <c r="T3766" s="10">
        <v>0</v>
      </c>
      <c r="U3766" s="10">
        <v>0</v>
      </c>
      <c r="V3766" s="10">
        <v>0</v>
      </c>
      <c r="W3766" s="10">
        <f t="shared" si="360"/>
        <v>52.624999712499992</v>
      </c>
      <c r="X3766" s="10">
        <f t="shared" si="361"/>
        <v>-52.624999712499992</v>
      </c>
      <c r="Y3766" s="10">
        <f t="shared" si="362"/>
        <v>-1</v>
      </c>
      <c r="Z3766" s="10">
        <v>0</v>
      </c>
      <c r="AA3766" s="10" t="str">
        <f t="shared" si="363"/>
        <v>NA</v>
      </c>
      <c r="AB3766" s="10">
        <f t="shared" si="364"/>
        <v>0</v>
      </c>
      <c r="AC3766" t="str">
        <f t="shared" si="365"/>
        <v>a</v>
      </c>
      <c r="AD3766" t="s">
        <v>7134</v>
      </c>
    </row>
    <row r="3767" spans="1:30" x14ac:dyDescent="0.2">
      <c r="A3767" s="8" t="s">
        <v>5241</v>
      </c>
      <c r="B3767" s="8" t="s">
        <v>7164</v>
      </c>
      <c r="C3767" s="8" t="s">
        <v>5242</v>
      </c>
      <c r="D3767" s="8" t="s">
        <v>6142</v>
      </c>
      <c r="E3767" s="8" t="s">
        <v>2484</v>
      </c>
      <c r="F3767" s="9" t="s">
        <v>4224</v>
      </c>
      <c r="G3767" s="8" t="s">
        <v>36</v>
      </c>
      <c r="H3767" s="8" t="s">
        <v>36</v>
      </c>
      <c r="I3767" s="8" t="s">
        <v>2482</v>
      </c>
      <c r="J3767" s="8" t="s">
        <v>1031</v>
      </c>
      <c r="K3767" s="8" t="s">
        <v>36</v>
      </c>
      <c r="L3767" s="8" t="s">
        <v>68</v>
      </c>
      <c r="M3767" s="10">
        <v>2.6375000000000002</v>
      </c>
      <c r="N3767" s="10">
        <v>13</v>
      </c>
      <c r="O3767" s="11">
        <v>15.6</v>
      </c>
      <c r="P3767" s="10">
        <v>1.2</v>
      </c>
      <c r="Q3767" s="10">
        <v>22032</v>
      </c>
      <c r="R3767" s="10">
        <v>5.9005083514887403E-2</v>
      </c>
      <c r="S3767" s="10">
        <v>1.92697893972404</v>
      </c>
      <c r="T3767" s="10">
        <v>0</v>
      </c>
      <c r="U3767" s="10">
        <v>0</v>
      </c>
      <c r="V3767" s="10">
        <v>0</v>
      </c>
      <c r="W3767" s="10">
        <f t="shared" si="360"/>
        <v>15.6</v>
      </c>
      <c r="X3767" s="10">
        <f t="shared" si="361"/>
        <v>-15.6</v>
      </c>
      <c r="Y3767" s="10">
        <f t="shared" si="362"/>
        <v>-1</v>
      </c>
      <c r="Z3767" s="10">
        <v>0</v>
      </c>
      <c r="AA3767" s="10" t="str">
        <f t="shared" si="363"/>
        <v>NA</v>
      </c>
      <c r="AB3767" s="10">
        <f t="shared" si="364"/>
        <v>0</v>
      </c>
      <c r="AC3767" t="str">
        <f t="shared" si="365"/>
        <v>a</v>
      </c>
      <c r="AD3767" t="s">
        <v>7134</v>
      </c>
    </row>
    <row r="3768" spans="1:30" x14ac:dyDescent="0.2">
      <c r="A3768" s="8" t="s">
        <v>5241</v>
      </c>
      <c r="B3768" s="8" t="s">
        <v>7164</v>
      </c>
      <c r="C3768" s="8" t="s">
        <v>5242</v>
      </c>
      <c r="D3768" s="8" t="s">
        <v>6143</v>
      </c>
      <c r="E3768" s="8" t="s">
        <v>6144</v>
      </c>
      <c r="F3768" s="9" t="s">
        <v>4224</v>
      </c>
      <c r="G3768" s="8" t="s">
        <v>36</v>
      </c>
      <c r="H3768" s="8" t="s">
        <v>36</v>
      </c>
      <c r="I3768" s="8" t="s">
        <v>2520</v>
      </c>
      <c r="J3768" s="8" t="s">
        <v>4217</v>
      </c>
      <c r="K3768" s="8" t="s">
        <v>36</v>
      </c>
      <c r="L3768" s="8" t="s">
        <v>68</v>
      </c>
      <c r="M3768" s="10">
        <v>2.75</v>
      </c>
      <c r="N3768" s="10">
        <v>2</v>
      </c>
      <c r="O3768" s="11">
        <v>2.7625000000000002</v>
      </c>
      <c r="P3768" s="10">
        <v>1.3812500000000001</v>
      </c>
      <c r="Q3768" s="10">
        <v>446</v>
      </c>
      <c r="R3768" s="10">
        <v>0.44843049327354301</v>
      </c>
      <c r="S3768" s="10">
        <v>1.7</v>
      </c>
      <c r="T3768" s="10">
        <v>0</v>
      </c>
      <c r="U3768" s="10">
        <v>0</v>
      </c>
      <c r="V3768" s="10">
        <v>0</v>
      </c>
      <c r="W3768" s="10">
        <f t="shared" si="360"/>
        <v>2.7625000000000002</v>
      </c>
      <c r="X3768" s="10">
        <f t="shared" si="361"/>
        <v>-2.7625000000000002</v>
      </c>
      <c r="Y3768" s="10">
        <f t="shared" si="362"/>
        <v>-1</v>
      </c>
      <c r="Z3768" s="10">
        <v>0</v>
      </c>
      <c r="AA3768" s="10" t="str">
        <f t="shared" si="363"/>
        <v>NA</v>
      </c>
      <c r="AB3768" s="10">
        <f t="shared" si="364"/>
        <v>0</v>
      </c>
      <c r="AC3768" t="str">
        <f t="shared" si="365"/>
        <v>g</v>
      </c>
      <c r="AD3768" t="s">
        <v>7149</v>
      </c>
    </row>
    <row r="3769" spans="1:30" x14ac:dyDescent="0.2">
      <c r="A3769" s="8" t="s">
        <v>5241</v>
      </c>
      <c r="B3769" s="8" t="s">
        <v>7164</v>
      </c>
      <c r="C3769" s="8" t="s">
        <v>5242</v>
      </c>
      <c r="D3769" s="8" t="s">
        <v>6145</v>
      </c>
      <c r="E3769" s="8" t="s">
        <v>6146</v>
      </c>
      <c r="F3769" s="9" t="s">
        <v>4224</v>
      </c>
      <c r="G3769" s="8" t="s">
        <v>36</v>
      </c>
      <c r="H3769" s="8" t="s">
        <v>36</v>
      </c>
      <c r="I3769" s="8" t="s">
        <v>2520</v>
      </c>
      <c r="J3769" s="8" t="s">
        <v>4217</v>
      </c>
      <c r="K3769" s="8" t="s">
        <v>36</v>
      </c>
      <c r="L3769" s="8" t="s">
        <v>68</v>
      </c>
      <c r="M3769" s="10">
        <v>2.75</v>
      </c>
      <c r="N3769" s="10">
        <v>35</v>
      </c>
      <c r="O3769" s="11">
        <v>92.149999812499999</v>
      </c>
      <c r="P3769" s="10">
        <v>2.6328571374999998</v>
      </c>
      <c r="Q3769" s="10">
        <v>7089</v>
      </c>
      <c r="R3769" s="10">
        <v>0.49372266892368505</v>
      </c>
      <c r="S3769" s="10">
        <v>1.0636902242911599</v>
      </c>
      <c r="T3769" s="10">
        <v>0</v>
      </c>
      <c r="U3769" s="10">
        <v>0</v>
      </c>
      <c r="V3769" s="10">
        <v>0</v>
      </c>
      <c r="W3769" s="10">
        <f t="shared" si="360"/>
        <v>92.149999812499999</v>
      </c>
      <c r="X3769" s="10">
        <f t="shared" si="361"/>
        <v>-92.149999812499999</v>
      </c>
      <c r="Y3769" s="10">
        <f t="shared" si="362"/>
        <v>-1</v>
      </c>
      <c r="Z3769" s="10">
        <v>0</v>
      </c>
      <c r="AA3769" s="10" t="str">
        <f t="shared" si="363"/>
        <v>NA</v>
      </c>
      <c r="AB3769" s="10">
        <f t="shared" si="364"/>
        <v>0</v>
      </c>
      <c r="AC3769" t="str">
        <f t="shared" si="365"/>
        <v>g</v>
      </c>
      <c r="AD3769" t="s">
        <v>7149</v>
      </c>
    </row>
    <row r="3770" spans="1:30" x14ac:dyDescent="0.2">
      <c r="A3770" s="8" t="s">
        <v>5241</v>
      </c>
      <c r="B3770" s="8" t="s">
        <v>7164</v>
      </c>
      <c r="C3770" s="8" t="s">
        <v>5242</v>
      </c>
      <c r="D3770" s="8" t="s">
        <v>6147</v>
      </c>
      <c r="E3770" s="8" t="s">
        <v>4266</v>
      </c>
      <c r="F3770" s="9" t="s">
        <v>4216</v>
      </c>
      <c r="G3770" s="8" t="s">
        <v>36</v>
      </c>
      <c r="H3770" s="8" t="s">
        <v>36</v>
      </c>
      <c r="I3770" s="8" t="s">
        <v>296</v>
      </c>
      <c r="J3770" s="8" t="s">
        <v>4004</v>
      </c>
      <c r="K3770" s="8" t="s">
        <v>36</v>
      </c>
      <c r="L3770" s="8" t="s">
        <v>68</v>
      </c>
      <c r="M3770" s="10">
        <v>3.1375000000000002</v>
      </c>
      <c r="N3770" s="10">
        <v>3</v>
      </c>
      <c r="O3770" s="11">
        <v>1.875</v>
      </c>
      <c r="P3770" s="10">
        <v>0.625</v>
      </c>
      <c r="Q3770" s="10">
        <v>100</v>
      </c>
      <c r="R3770" s="10">
        <v>3</v>
      </c>
      <c r="S3770" s="10">
        <v>2.93</v>
      </c>
      <c r="T3770" s="10">
        <v>0</v>
      </c>
      <c r="U3770" s="10">
        <v>0</v>
      </c>
      <c r="V3770" s="10">
        <v>0</v>
      </c>
      <c r="W3770" s="10">
        <f t="shared" si="360"/>
        <v>1.875</v>
      </c>
      <c r="X3770" s="10">
        <f t="shared" si="361"/>
        <v>-1.875</v>
      </c>
      <c r="Y3770" s="10">
        <f t="shared" si="362"/>
        <v>-1</v>
      </c>
      <c r="Z3770" s="10">
        <v>0</v>
      </c>
      <c r="AA3770" s="10" t="str">
        <f t="shared" si="363"/>
        <v>NA</v>
      </c>
      <c r="AB3770" s="10">
        <f t="shared" si="364"/>
        <v>0</v>
      </c>
      <c r="AC3770" t="str">
        <f t="shared" si="365"/>
        <v>d</v>
      </c>
      <c r="AD3770" t="s">
        <v>7147</v>
      </c>
    </row>
    <row r="3771" spans="1:30" x14ac:dyDescent="0.2">
      <c r="A3771" s="8" t="s">
        <v>5241</v>
      </c>
      <c r="B3771" s="8" t="s">
        <v>7164</v>
      </c>
      <c r="C3771" s="8" t="s">
        <v>5242</v>
      </c>
      <c r="D3771" s="8" t="s">
        <v>6148</v>
      </c>
      <c r="E3771" s="8" t="s">
        <v>3610</v>
      </c>
      <c r="F3771" s="9" t="s">
        <v>4216</v>
      </c>
      <c r="G3771" s="8" t="s">
        <v>36</v>
      </c>
      <c r="H3771" s="8" t="s">
        <v>36</v>
      </c>
      <c r="I3771" s="8" t="s">
        <v>296</v>
      </c>
      <c r="J3771" s="8" t="s">
        <v>4004</v>
      </c>
      <c r="K3771" s="8" t="s">
        <v>36</v>
      </c>
      <c r="L3771" s="8" t="s">
        <v>68</v>
      </c>
      <c r="M3771" s="10">
        <v>3.1375000000000002</v>
      </c>
      <c r="N3771" s="10">
        <v>3</v>
      </c>
      <c r="O3771" s="11">
        <v>2.4375</v>
      </c>
      <c r="P3771" s="10">
        <v>0.8125</v>
      </c>
      <c r="Q3771" s="10">
        <v>111</v>
      </c>
      <c r="R3771" s="10">
        <v>2.7027027027027</v>
      </c>
      <c r="S3771" s="10">
        <v>1.64684684684685</v>
      </c>
      <c r="T3771" s="10">
        <v>0</v>
      </c>
      <c r="U3771" s="10">
        <v>0</v>
      </c>
      <c r="V3771" s="10">
        <v>0</v>
      </c>
      <c r="W3771" s="10">
        <f t="shared" si="360"/>
        <v>2.4375</v>
      </c>
      <c r="X3771" s="10">
        <f t="shared" si="361"/>
        <v>-2.4375</v>
      </c>
      <c r="Y3771" s="10">
        <f t="shared" si="362"/>
        <v>-1</v>
      </c>
      <c r="Z3771" s="10">
        <v>0</v>
      </c>
      <c r="AA3771" s="10" t="str">
        <f t="shared" si="363"/>
        <v>NA</v>
      </c>
      <c r="AB3771" s="10">
        <f t="shared" si="364"/>
        <v>0</v>
      </c>
      <c r="AC3771" t="str">
        <f t="shared" si="365"/>
        <v>c</v>
      </c>
      <c r="AD3771" t="s">
        <v>7140</v>
      </c>
    </row>
    <row r="3772" spans="1:30" x14ac:dyDescent="0.2">
      <c r="A3772" s="8" t="s">
        <v>5241</v>
      </c>
      <c r="B3772" s="8" t="s">
        <v>7164</v>
      </c>
      <c r="C3772" s="8" t="s">
        <v>5242</v>
      </c>
      <c r="D3772" s="8" t="s">
        <v>6149</v>
      </c>
      <c r="E3772" s="8" t="s">
        <v>385</v>
      </c>
      <c r="F3772" s="9" t="s">
        <v>4216</v>
      </c>
      <c r="G3772" s="8" t="s">
        <v>36</v>
      </c>
      <c r="H3772" s="8" t="s">
        <v>36</v>
      </c>
      <c r="I3772" s="8" t="s">
        <v>337</v>
      </c>
      <c r="J3772" s="8" t="s">
        <v>4004</v>
      </c>
      <c r="K3772" s="8" t="s">
        <v>36</v>
      </c>
      <c r="L3772" s="8" t="s">
        <v>68</v>
      </c>
      <c r="M3772" s="10">
        <v>3.1375000000000002</v>
      </c>
      <c r="N3772" s="10">
        <v>20</v>
      </c>
      <c r="O3772" s="11">
        <v>13.475</v>
      </c>
      <c r="P3772" s="10">
        <v>0.67374999999999996</v>
      </c>
      <c r="Q3772" s="10">
        <v>698</v>
      </c>
      <c r="R3772" s="10">
        <v>2.8653295128939802</v>
      </c>
      <c r="S3772" s="10">
        <v>1.1468481375358199</v>
      </c>
      <c r="T3772" s="10">
        <v>0</v>
      </c>
      <c r="U3772" s="10">
        <v>0</v>
      </c>
      <c r="V3772" s="10">
        <v>0</v>
      </c>
      <c r="W3772" s="10">
        <f t="shared" si="360"/>
        <v>13.475</v>
      </c>
      <c r="X3772" s="10">
        <f t="shared" si="361"/>
        <v>-13.475</v>
      </c>
      <c r="Y3772" s="10">
        <f t="shared" si="362"/>
        <v>-1</v>
      </c>
      <c r="Z3772" s="10">
        <v>0</v>
      </c>
      <c r="AA3772" s="10" t="str">
        <f t="shared" si="363"/>
        <v>NA</v>
      </c>
      <c r="AB3772" s="10">
        <f t="shared" si="364"/>
        <v>0</v>
      </c>
      <c r="AC3772" t="str">
        <f t="shared" si="365"/>
        <v>b</v>
      </c>
      <c r="AD3772" t="s">
        <v>7139</v>
      </c>
    </row>
    <row r="3773" spans="1:30" x14ac:dyDescent="0.2">
      <c r="A3773" s="8" t="s">
        <v>5241</v>
      </c>
      <c r="B3773" s="8" t="s">
        <v>7164</v>
      </c>
      <c r="C3773" s="8" t="s">
        <v>5242</v>
      </c>
      <c r="D3773" s="8" t="s">
        <v>6150</v>
      </c>
      <c r="E3773" s="8" t="s">
        <v>381</v>
      </c>
      <c r="F3773" s="9" t="s">
        <v>4216</v>
      </c>
      <c r="G3773" s="8" t="s">
        <v>36</v>
      </c>
      <c r="H3773" s="8" t="s">
        <v>36</v>
      </c>
      <c r="I3773" s="8" t="s">
        <v>291</v>
      </c>
      <c r="J3773" s="8" t="s">
        <v>4004</v>
      </c>
      <c r="K3773" s="8" t="s">
        <v>36</v>
      </c>
      <c r="L3773" s="8" t="s">
        <v>68</v>
      </c>
      <c r="M3773" s="10">
        <v>3.1375000000000002</v>
      </c>
      <c r="N3773" s="10">
        <v>20</v>
      </c>
      <c r="O3773" s="11">
        <v>16.850000000000001</v>
      </c>
      <c r="P3773" s="10">
        <v>0.84250000000000003</v>
      </c>
      <c r="Q3773" s="10">
        <v>960</v>
      </c>
      <c r="R3773" s="10">
        <v>2.0833333333333299</v>
      </c>
      <c r="S3773" s="10">
        <v>1.33833333333333</v>
      </c>
      <c r="T3773" s="10">
        <v>0</v>
      </c>
      <c r="U3773" s="10">
        <v>0</v>
      </c>
      <c r="V3773" s="10">
        <v>0</v>
      </c>
      <c r="W3773" s="10">
        <f t="shared" si="360"/>
        <v>16.850000000000001</v>
      </c>
      <c r="X3773" s="10">
        <f t="shared" si="361"/>
        <v>-16.850000000000001</v>
      </c>
      <c r="Y3773" s="10">
        <f t="shared" si="362"/>
        <v>-1</v>
      </c>
      <c r="Z3773" s="10">
        <v>0</v>
      </c>
      <c r="AA3773" s="10" t="str">
        <f t="shared" si="363"/>
        <v>NA</v>
      </c>
      <c r="AB3773" s="10">
        <f t="shared" si="364"/>
        <v>0</v>
      </c>
      <c r="AC3773" t="str">
        <f t="shared" si="365"/>
        <v>f</v>
      </c>
      <c r="AD3773" t="s">
        <v>7138</v>
      </c>
    </row>
    <row r="3774" spans="1:30" x14ac:dyDescent="0.2">
      <c r="A3774" s="8" t="s">
        <v>5241</v>
      </c>
      <c r="B3774" s="8" t="s">
        <v>7164</v>
      </c>
      <c r="C3774" s="8" t="s">
        <v>5242</v>
      </c>
      <c r="D3774" s="8" t="s">
        <v>6151</v>
      </c>
      <c r="E3774" s="8" t="s">
        <v>172</v>
      </c>
      <c r="F3774" s="9" t="s">
        <v>4216</v>
      </c>
      <c r="G3774" s="8" t="s">
        <v>36</v>
      </c>
      <c r="H3774" s="8" t="s">
        <v>36</v>
      </c>
      <c r="I3774" s="8" t="s">
        <v>296</v>
      </c>
      <c r="J3774" s="8" t="s">
        <v>830</v>
      </c>
      <c r="K3774" s="8" t="s">
        <v>36</v>
      </c>
      <c r="L3774" s="8" t="s">
        <v>68</v>
      </c>
      <c r="M3774" s="10">
        <v>3.1375000000000002</v>
      </c>
      <c r="N3774" s="10">
        <v>28</v>
      </c>
      <c r="O3774" s="11">
        <v>23.962499749999999</v>
      </c>
      <c r="P3774" s="10">
        <v>0.8558035625</v>
      </c>
      <c r="Q3774" s="10">
        <v>3999</v>
      </c>
      <c r="R3774" s="10">
        <v>0.70017504376093997</v>
      </c>
      <c r="S3774" s="10">
        <v>3.0005251312828198</v>
      </c>
      <c r="T3774" s="10">
        <v>0</v>
      </c>
      <c r="U3774" s="10">
        <v>0</v>
      </c>
      <c r="V3774" s="10">
        <v>0</v>
      </c>
      <c r="W3774" s="10">
        <f t="shared" si="360"/>
        <v>23.962499749999999</v>
      </c>
      <c r="X3774" s="10">
        <f t="shared" si="361"/>
        <v>-23.962499749999999</v>
      </c>
      <c r="Y3774" s="10">
        <f t="shared" si="362"/>
        <v>-1</v>
      </c>
      <c r="Z3774" s="10">
        <v>0</v>
      </c>
      <c r="AA3774" s="10" t="str">
        <f t="shared" si="363"/>
        <v>NA</v>
      </c>
      <c r="AB3774" s="10">
        <f t="shared" si="364"/>
        <v>0</v>
      </c>
      <c r="AC3774" t="str">
        <f t="shared" si="365"/>
        <v>f</v>
      </c>
      <c r="AD3774" t="s">
        <v>7138</v>
      </c>
    </row>
    <row r="3775" spans="1:30" x14ac:dyDescent="0.2">
      <c r="A3775" s="8" t="s">
        <v>5241</v>
      </c>
      <c r="B3775" s="8" t="s">
        <v>7164</v>
      </c>
      <c r="C3775" s="8" t="s">
        <v>5242</v>
      </c>
      <c r="D3775" s="8" t="s">
        <v>6152</v>
      </c>
      <c r="E3775" s="8" t="s">
        <v>121</v>
      </c>
      <c r="F3775" s="9" t="s">
        <v>4216</v>
      </c>
      <c r="G3775" s="8" t="s">
        <v>36</v>
      </c>
      <c r="H3775" s="8" t="s">
        <v>36</v>
      </c>
      <c r="I3775" s="8" t="s">
        <v>279</v>
      </c>
      <c r="J3775" s="8" t="s">
        <v>4004</v>
      </c>
      <c r="K3775" s="8" t="s">
        <v>36</v>
      </c>
      <c r="L3775" s="8" t="s">
        <v>68</v>
      </c>
      <c r="M3775" s="10">
        <v>3.1375000000000002</v>
      </c>
      <c r="N3775" s="10">
        <v>88</v>
      </c>
      <c r="O3775" s="11">
        <v>111.21249919999998</v>
      </c>
      <c r="P3775" s="10">
        <v>1.2637783999999999</v>
      </c>
      <c r="Q3775" s="10">
        <v>4345</v>
      </c>
      <c r="R3775" s="10">
        <v>2.0253164556962</v>
      </c>
      <c r="S3775" s="10">
        <v>1.4845339470655901</v>
      </c>
      <c r="T3775" s="10">
        <v>0</v>
      </c>
      <c r="U3775" s="10">
        <v>0</v>
      </c>
      <c r="V3775" s="10">
        <v>0</v>
      </c>
      <c r="W3775" s="10">
        <f t="shared" si="360"/>
        <v>111.21249919999998</v>
      </c>
      <c r="X3775" s="10">
        <f t="shared" si="361"/>
        <v>-111.21249919999998</v>
      </c>
      <c r="Y3775" s="10">
        <f t="shared" si="362"/>
        <v>-1</v>
      </c>
      <c r="Z3775" s="10">
        <v>0</v>
      </c>
      <c r="AA3775" s="10" t="str">
        <f t="shared" si="363"/>
        <v>NA</v>
      </c>
      <c r="AB3775" s="10">
        <f t="shared" si="364"/>
        <v>0</v>
      </c>
      <c r="AC3775" t="str">
        <f t="shared" si="365"/>
        <v>f</v>
      </c>
      <c r="AD3775" t="s">
        <v>7138</v>
      </c>
    </row>
    <row r="3776" spans="1:30" x14ac:dyDescent="0.2">
      <c r="A3776" s="8" t="s">
        <v>5241</v>
      </c>
      <c r="B3776" s="8" t="s">
        <v>7164</v>
      </c>
      <c r="C3776" s="8" t="s">
        <v>5242</v>
      </c>
      <c r="D3776" s="8" t="s">
        <v>6153</v>
      </c>
      <c r="E3776" s="8" t="s">
        <v>4264</v>
      </c>
      <c r="F3776" s="9" t="s">
        <v>4216</v>
      </c>
      <c r="G3776" s="8" t="s">
        <v>36</v>
      </c>
      <c r="H3776" s="8" t="s">
        <v>36</v>
      </c>
      <c r="I3776" s="8" t="s">
        <v>296</v>
      </c>
      <c r="J3776" s="8" t="s">
        <v>4004</v>
      </c>
      <c r="K3776" s="8" t="s">
        <v>36</v>
      </c>
      <c r="L3776" s="8" t="s">
        <v>68</v>
      </c>
      <c r="M3776" s="10">
        <v>3.1375000000000002</v>
      </c>
      <c r="N3776" s="10">
        <v>141</v>
      </c>
      <c r="O3776" s="11">
        <v>132.01249961249999</v>
      </c>
      <c r="P3776" s="10">
        <v>0.93625886250000001</v>
      </c>
      <c r="Q3776" s="10">
        <v>6425</v>
      </c>
      <c r="R3776" s="10">
        <v>2.19455252918288</v>
      </c>
      <c r="S3776" s="10">
        <v>1.2357354085603101</v>
      </c>
      <c r="T3776" s="10">
        <v>0</v>
      </c>
      <c r="U3776" s="10">
        <v>0</v>
      </c>
      <c r="V3776" s="10">
        <v>0</v>
      </c>
      <c r="W3776" s="10">
        <f t="shared" si="360"/>
        <v>132.01249961249999</v>
      </c>
      <c r="X3776" s="10">
        <f t="shared" si="361"/>
        <v>-132.01249961249999</v>
      </c>
      <c r="Y3776" s="10">
        <f t="shared" si="362"/>
        <v>-1</v>
      </c>
      <c r="Z3776" s="10">
        <v>0</v>
      </c>
      <c r="AA3776" s="10" t="str">
        <f t="shared" si="363"/>
        <v>NA</v>
      </c>
      <c r="AB3776" s="10">
        <f t="shared" si="364"/>
        <v>0</v>
      </c>
      <c r="AC3776" t="str">
        <f t="shared" si="365"/>
        <v>c</v>
      </c>
      <c r="AD3776" t="s">
        <v>7140</v>
      </c>
    </row>
    <row r="3777" spans="1:30" x14ac:dyDescent="0.2">
      <c r="A3777" s="8" t="s">
        <v>5241</v>
      </c>
      <c r="B3777" s="8" t="s">
        <v>7164</v>
      </c>
      <c r="C3777" s="8" t="s">
        <v>5242</v>
      </c>
      <c r="D3777" s="8" t="s">
        <v>6154</v>
      </c>
      <c r="E3777" s="8" t="s">
        <v>6155</v>
      </c>
      <c r="F3777" s="9" t="s">
        <v>4224</v>
      </c>
      <c r="G3777" s="8" t="s">
        <v>36</v>
      </c>
      <c r="H3777" s="8" t="s">
        <v>36</v>
      </c>
      <c r="I3777" s="8" t="s">
        <v>2482</v>
      </c>
      <c r="J3777" s="8" t="s">
        <v>4004</v>
      </c>
      <c r="K3777" s="8" t="s">
        <v>36</v>
      </c>
      <c r="L3777" s="8" t="s">
        <v>68</v>
      </c>
      <c r="M3777" s="10">
        <v>3.2749999999999999</v>
      </c>
      <c r="N3777" s="10">
        <v>605</v>
      </c>
      <c r="O3777" s="11">
        <v>1545.0374974375002</v>
      </c>
      <c r="P3777" s="10">
        <v>2.5537809875000002</v>
      </c>
      <c r="Q3777" s="10">
        <v>295419</v>
      </c>
      <c r="R3777" s="10">
        <v>0.20479386904701502</v>
      </c>
      <c r="S3777" s="10">
        <v>2.0703109820289098</v>
      </c>
      <c r="T3777" s="10">
        <v>0</v>
      </c>
      <c r="U3777" s="10">
        <v>0</v>
      </c>
      <c r="V3777" s="10">
        <v>0</v>
      </c>
      <c r="W3777" s="10">
        <f t="shared" si="360"/>
        <v>1545.0374974375002</v>
      </c>
      <c r="X3777" s="10">
        <f t="shared" si="361"/>
        <v>-1545.0374974375002</v>
      </c>
      <c r="Y3777" s="10">
        <f t="shared" si="362"/>
        <v>-1</v>
      </c>
      <c r="Z3777" s="10">
        <v>0</v>
      </c>
      <c r="AA3777" s="10" t="str">
        <f t="shared" si="363"/>
        <v>NA</v>
      </c>
      <c r="AB3777" s="10">
        <f t="shared" si="364"/>
        <v>0</v>
      </c>
      <c r="AC3777" t="str">
        <f t="shared" si="365"/>
        <v>a</v>
      </c>
      <c r="AD3777" t="s">
        <v>7134</v>
      </c>
    </row>
    <row r="3778" spans="1:30" x14ac:dyDescent="0.2">
      <c r="A3778" s="8" t="s">
        <v>5241</v>
      </c>
      <c r="B3778" s="8" t="s">
        <v>7164</v>
      </c>
      <c r="C3778" s="8" t="s">
        <v>5242</v>
      </c>
      <c r="D3778" s="8" t="s">
        <v>6156</v>
      </c>
      <c r="E3778" s="8" t="s">
        <v>4278</v>
      </c>
      <c r="F3778" s="9" t="s">
        <v>4216</v>
      </c>
      <c r="G3778" s="8" t="s">
        <v>36</v>
      </c>
      <c r="H3778" s="8" t="s">
        <v>36</v>
      </c>
      <c r="I3778" s="8" t="s">
        <v>294</v>
      </c>
      <c r="J3778" s="8" t="s">
        <v>4004</v>
      </c>
      <c r="K3778" s="8" t="s">
        <v>36</v>
      </c>
      <c r="L3778" s="8" t="s">
        <v>68</v>
      </c>
      <c r="M3778" s="10">
        <v>4.45</v>
      </c>
      <c r="N3778" s="10">
        <v>33</v>
      </c>
      <c r="O3778" s="11">
        <v>59.249999737499998</v>
      </c>
      <c r="P3778" s="10">
        <v>1.7954545374999999</v>
      </c>
      <c r="Q3778" s="10">
        <v>1055</v>
      </c>
      <c r="R3778" s="10">
        <v>3.1279620853080599</v>
      </c>
      <c r="S3778" s="10">
        <v>1.58142180094787</v>
      </c>
      <c r="T3778" s="10">
        <v>0</v>
      </c>
      <c r="U3778" s="10">
        <v>0</v>
      </c>
      <c r="V3778" s="10">
        <v>0</v>
      </c>
      <c r="W3778" s="10">
        <f t="shared" ref="W3778:W3841" si="366">O3778</f>
        <v>59.249999737499998</v>
      </c>
      <c r="X3778" s="10">
        <f t="shared" ref="X3778:X3841" si="367">V3778-W3778</f>
        <v>-59.249999737499998</v>
      </c>
      <c r="Y3778" s="10">
        <f t="shared" ref="Y3778:Y3841" si="368">IF(W3778=0,0,(V3778-W3778)/W3778)</f>
        <v>-1</v>
      </c>
      <c r="Z3778" s="10">
        <v>0</v>
      </c>
      <c r="AA3778" s="10" t="str">
        <f t="shared" ref="AA3778:AA3841" si="369">IF(Z3778=0,"NA",V3778/Z3778)</f>
        <v>NA</v>
      </c>
      <c r="AB3778" s="10">
        <f t="shared" ref="AB3778:AB3841" si="370">(R3778/100*T3778/100)</f>
        <v>0</v>
      </c>
      <c r="AC3778" t="str">
        <f t="shared" si="365"/>
        <v>c</v>
      </c>
      <c r="AD3778" t="s">
        <v>7140</v>
      </c>
    </row>
    <row r="3779" spans="1:30" x14ac:dyDescent="0.2">
      <c r="A3779" s="8" t="s">
        <v>5241</v>
      </c>
      <c r="B3779" s="8" t="s">
        <v>7164</v>
      </c>
      <c r="C3779" s="8" t="s">
        <v>5242</v>
      </c>
      <c r="D3779" s="8" t="s">
        <v>6157</v>
      </c>
      <c r="E3779" s="8" t="s">
        <v>112</v>
      </c>
      <c r="F3779" s="9" t="s">
        <v>4216</v>
      </c>
      <c r="G3779" s="8" t="s">
        <v>36</v>
      </c>
      <c r="H3779" s="8" t="s">
        <v>36</v>
      </c>
      <c r="I3779" s="8" t="s">
        <v>296</v>
      </c>
      <c r="J3779" s="8" t="s">
        <v>4004</v>
      </c>
      <c r="K3779" s="8" t="s">
        <v>36</v>
      </c>
      <c r="L3779" s="8" t="s">
        <v>68</v>
      </c>
      <c r="M3779" s="10">
        <v>4.45</v>
      </c>
      <c r="N3779" s="10">
        <v>68</v>
      </c>
      <c r="O3779" s="11">
        <v>89.737499650000018</v>
      </c>
      <c r="P3779" s="10">
        <v>1.3196691125000002</v>
      </c>
      <c r="Q3779" s="10">
        <v>7142</v>
      </c>
      <c r="R3779" s="10">
        <v>0.952114253710445</v>
      </c>
      <c r="S3779" s="10">
        <v>1.23765051806217</v>
      </c>
      <c r="T3779" s="10">
        <v>0</v>
      </c>
      <c r="U3779" s="10">
        <v>0</v>
      </c>
      <c r="V3779" s="10">
        <v>0</v>
      </c>
      <c r="W3779" s="10">
        <f t="shared" si="366"/>
        <v>89.737499650000018</v>
      </c>
      <c r="X3779" s="10">
        <f t="shared" si="367"/>
        <v>-89.737499650000018</v>
      </c>
      <c r="Y3779" s="10">
        <f t="shared" si="368"/>
        <v>-1</v>
      </c>
      <c r="Z3779" s="10">
        <v>0</v>
      </c>
      <c r="AA3779" s="10" t="str">
        <f t="shared" si="369"/>
        <v>NA</v>
      </c>
      <c r="AB3779" s="10">
        <f t="shared" si="370"/>
        <v>0</v>
      </c>
      <c r="AC3779" t="str">
        <f t="shared" ref="AC3779:AC3842" si="371">LEFT(E3779,1)</f>
        <v>f</v>
      </c>
      <c r="AD3779" t="s">
        <v>7138</v>
      </c>
    </row>
    <row r="3780" spans="1:30" x14ac:dyDescent="0.2">
      <c r="A3780" s="8" t="s">
        <v>5241</v>
      </c>
      <c r="B3780" s="8" t="s">
        <v>7164</v>
      </c>
      <c r="C3780" s="8" t="s">
        <v>5242</v>
      </c>
      <c r="D3780" s="8" t="s">
        <v>6158</v>
      </c>
      <c r="E3780" s="8" t="s">
        <v>62</v>
      </c>
      <c r="F3780" s="9" t="s">
        <v>4216</v>
      </c>
      <c r="G3780" s="8" t="s">
        <v>36</v>
      </c>
      <c r="H3780" s="8" t="s">
        <v>36</v>
      </c>
      <c r="I3780" s="8" t="s">
        <v>294</v>
      </c>
      <c r="J3780" s="8" t="s">
        <v>4004</v>
      </c>
      <c r="K3780" s="8" t="s">
        <v>36</v>
      </c>
      <c r="L3780" s="8" t="s">
        <v>68</v>
      </c>
      <c r="M3780" s="10">
        <v>4.45</v>
      </c>
      <c r="N3780" s="10">
        <v>73</v>
      </c>
      <c r="O3780" s="11">
        <v>106.71249956250001</v>
      </c>
      <c r="P3780" s="10">
        <v>1.4618150625000002</v>
      </c>
      <c r="Q3780" s="10">
        <v>2605</v>
      </c>
      <c r="R3780" s="10">
        <v>2.8023032629558502</v>
      </c>
      <c r="S3780" s="10">
        <v>2.1815355086372401</v>
      </c>
      <c r="T3780" s="10">
        <v>0</v>
      </c>
      <c r="U3780" s="10">
        <v>0</v>
      </c>
      <c r="V3780" s="10">
        <v>0</v>
      </c>
      <c r="W3780" s="10">
        <f t="shared" si="366"/>
        <v>106.71249956250001</v>
      </c>
      <c r="X3780" s="10">
        <f t="shared" si="367"/>
        <v>-106.71249956250001</v>
      </c>
      <c r="Y3780" s="10">
        <f t="shared" si="368"/>
        <v>-1</v>
      </c>
      <c r="Z3780" s="10">
        <v>0</v>
      </c>
      <c r="AA3780" s="10" t="str">
        <f t="shared" si="369"/>
        <v>NA</v>
      </c>
      <c r="AB3780" s="10">
        <f t="shared" si="370"/>
        <v>0</v>
      </c>
      <c r="AC3780" t="str">
        <f t="shared" si="371"/>
        <v>t</v>
      </c>
      <c r="AD3780" t="s">
        <v>7135</v>
      </c>
    </row>
    <row r="3781" spans="1:30" x14ac:dyDescent="0.2">
      <c r="A3781" s="8" t="s">
        <v>5241</v>
      </c>
      <c r="B3781" s="8" t="s">
        <v>7164</v>
      </c>
      <c r="C3781" s="8" t="s">
        <v>5242</v>
      </c>
      <c r="D3781" s="8" t="s">
        <v>6159</v>
      </c>
      <c r="E3781" s="8" t="s">
        <v>6160</v>
      </c>
      <c r="F3781" s="9" t="s">
        <v>4216</v>
      </c>
      <c r="G3781" s="8" t="s">
        <v>36</v>
      </c>
      <c r="H3781" s="8" t="s">
        <v>36</v>
      </c>
      <c r="I3781" s="8" t="s">
        <v>41</v>
      </c>
      <c r="J3781" s="8" t="s">
        <v>35</v>
      </c>
      <c r="K3781" s="8" t="s">
        <v>36</v>
      </c>
      <c r="L3781" s="8" t="s">
        <v>68</v>
      </c>
      <c r="M3781" s="10">
        <v>7.5</v>
      </c>
      <c r="N3781" s="10">
        <v>2</v>
      </c>
      <c r="O3781" s="11">
        <v>0.25</v>
      </c>
      <c r="P3781" s="10">
        <v>0.125</v>
      </c>
      <c r="Q3781" s="10">
        <v>30</v>
      </c>
      <c r="R3781" s="10">
        <v>6.6666666666666696</v>
      </c>
      <c r="S3781" s="10">
        <v>1</v>
      </c>
      <c r="T3781" s="10">
        <v>0</v>
      </c>
      <c r="U3781" s="10">
        <v>0</v>
      </c>
      <c r="V3781" s="10">
        <v>0</v>
      </c>
      <c r="W3781" s="10">
        <f t="shared" si="366"/>
        <v>0.25</v>
      </c>
      <c r="X3781" s="10">
        <f t="shared" si="367"/>
        <v>-0.25</v>
      </c>
      <c r="Y3781" s="10">
        <f t="shared" si="368"/>
        <v>-1</v>
      </c>
      <c r="Z3781" s="10">
        <v>0</v>
      </c>
      <c r="AA3781" s="10" t="str">
        <f t="shared" si="369"/>
        <v>NA</v>
      </c>
      <c r="AB3781" s="10">
        <f t="shared" si="370"/>
        <v>0</v>
      </c>
      <c r="AC3781" t="str">
        <f t="shared" si="371"/>
        <v>a</v>
      </c>
      <c r="AD3781" t="s">
        <v>7134</v>
      </c>
    </row>
    <row r="3782" spans="1:30" x14ac:dyDescent="0.2">
      <c r="A3782" s="8" t="s">
        <v>5241</v>
      </c>
      <c r="B3782" s="8" t="s">
        <v>7164</v>
      </c>
      <c r="C3782" s="8" t="s">
        <v>5242</v>
      </c>
      <c r="D3782" s="8" t="s">
        <v>6161</v>
      </c>
      <c r="E3782" s="8" t="s">
        <v>869</v>
      </c>
      <c r="F3782" s="9" t="s">
        <v>4216</v>
      </c>
      <c r="G3782" s="8" t="s">
        <v>36</v>
      </c>
      <c r="H3782" s="8" t="s">
        <v>36</v>
      </c>
      <c r="I3782" s="8" t="s">
        <v>41</v>
      </c>
      <c r="J3782" s="8" t="s">
        <v>35</v>
      </c>
      <c r="K3782" s="8" t="s">
        <v>36</v>
      </c>
      <c r="L3782" s="8" t="s">
        <v>68</v>
      </c>
      <c r="M3782" s="10">
        <v>7.5</v>
      </c>
      <c r="N3782" s="10">
        <v>1</v>
      </c>
      <c r="O3782" s="11">
        <v>0.5</v>
      </c>
      <c r="P3782" s="10">
        <v>0.5</v>
      </c>
      <c r="Q3782" s="10">
        <v>75</v>
      </c>
      <c r="R3782" s="10">
        <v>1.3333333333333299</v>
      </c>
      <c r="S3782" s="10">
        <v>1.3173333333333299</v>
      </c>
      <c r="T3782" s="10">
        <v>0</v>
      </c>
      <c r="U3782" s="10">
        <v>0</v>
      </c>
      <c r="V3782" s="10">
        <v>0</v>
      </c>
      <c r="W3782" s="10">
        <f t="shared" si="366"/>
        <v>0.5</v>
      </c>
      <c r="X3782" s="10">
        <f t="shared" si="367"/>
        <v>-0.5</v>
      </c>
      <c r="Y3782" s="10">
        <f t="shared" si="368"/>
        <v>-1</v>
      </c>
      <c r="Z3782" s="10">
        <v>0</v>
      </c>
      <c r="AA3782" s="10" t="str">
        <f t="shared" si="369"/>
        <v>NA</v>
      </c>
      <c r="AB3782" s="10">
        <f t="shared" si="370"/>
        <v>0</v>
      </c>
      <c r="AC3782" t="str">
        <f t="shared" si="371"/>
        <v>a</v>
      </c>
      <c r="AD3782" t="s">
        <v>7134</v>
      </c>
    </row>
    <row r="3783" spans="1:30" x14ac:dyDescent="0.2">
      <c r="A3783" s="8" t="s">
        <v>5241</v>
      </c>
      <c r="B3783" s="8" t="s">
        <v>7164</v>
      </c>
      <c r="C3783" s="8" t="s">
        <v>5242</v>
      </c>
      <c r="D3783" s="8" t="s">
        <v>6162</v>
      </c>
      <c r="E3783" s="8" t="s">
        <v>421</v>
      </c>
      <c r="F3783" s="9" t="s">
        <v>4216</v>
      </c>
      <c r="G3783" s="8" t="s">
        <v>36</v>
      </c>
      <c r="H3783" s="8" t="s">
        <v>36</v>
      </c>
      <c r="I3783" s="8" t="s">
        <v>337</v>
      </c>
      <c r="J3783" s="8" t="s">
        <v>35</v>
      </c>
      <c r="K3783" s="8" t="s">
        <v>36</v>
      </c>
      <c r="L3783" s="8" t="s">
        <v>68</v>
      </c>
      <c r="M3783" s="10">
        <v>7.5</v>
      </c>
      <c r="N3783" s="10">
        <v>1</v>
      </c>
      <c r="O3783" s="11">
        <v>0.875</v>
      </c>
      <c r="P3783" s="10">
        <v>0.875</v>
      </c>
      <c r="Q3783" s="10">
        <v>63</v>
      </c>
      <c r="R3783" s="10">
        <v>1.5873015873015901</v>
      </c>
      <c r="S3783" s="10">
        <v>1.53968253968254</v>
      </c>
      <c r="T3783" s="10">
        <v>0</v>
      </c>
      <c r="U3783" s="10">
        <v>0</v>
      </c>
      <c r="V3783" s="10">
        <v>0</v>
      </c>
      <c r="W3783" s="10">
        <f t="shared" si="366"/>
        <v>0.875</v>
      </c>
      <c r="X3783" s="10">
        <f t="shared" si="367"/>
        <v>-0.875</v>
      </c>
      <c r="Y3783" s="10">
        <f t="shared" si="368"/>
        <v>-1</v>
      </c>
      <c r="Z3783" s="10">
        <v>0</v>
      </c>
      <c r="AA3783" s="10" t="str">
        <f t="shared" si="369"/>
        <v>NA</v>
      </c>
      <c r="AB3783" s="10">
        <f t="shared" si="370"/>
        <v>0</v>
      </c>
      <c r="AC3783" t="str">
        <f t="shared" si="371"/>
        <v>b</v>
      </c>
      <c r="AD3783" t="s">
        <v>7139</v>
      </c>
    </row>
    <row r="3784" spans="1:30" x14ac:dyDescent="0.2">
      <c r="A3784" s="8" t="s">
        <v>5241</v>
      </c>
      <c r="B3784" s="8" t="s">
        <v>7164</v>
      </c>
      <c r="C3784" s="8" t="s">
        <v>5242</v>
      </c>
      <c r="D3784" s="8" t="s">
        <v>6163</v>
      </c>
      <c r="E3784" s="8" t="s">
        <v>4798</v>
      </c>
      <c r="F3784" s="9" t="s">
        <v>4216</v>
      </c>
      <c r="G3784" s="8" t="s">
        <v>36</v>
      </c>
      <c r="H3784" s="8" t="s">
        <v>36</v>
      </c>
      <c r="I3784" s="8" t="s">
        <v>337</v>
      </c>
      <c r="J3784" s="8" t="s">
        <v>35</v>
      </c>
      <c r="K3784" s="8" t="s">
        <v>36</v>
      </c>
      <c r="L3784" s="8" t="s">
        <v>68</v>
      </c>
      <c r="M3784" s="10">
        <v>7.5</v>
      </c>
      <c r="N3784" s="10">
        <v>2</v>
      </c>
      <c r="O3784" s="11">
        <v>1.0249999999999999</v>
      </c>
      <c r="P3784" s="10">
        <v>0.51249999999999996</v>
      </c>
      <c r="Q3784" s="10">
        <v>19</v>
      </c>
      <c r="R3784" s="10">
        <v>10.526315789473699</v>
      </c>
      <c r="S3784" s="10">
        <v>1</v>
      </c>
      <c r="T3784" s="10">
        <v>0</v>
      </c>
      <c r="U3784" s="10">
        <v>0</v>
      </c>
      <c r="V3784" s="10">
        <v>0</v>
      </c>
      <c r="W3784" s="10">
        <f t="shared" si="366"/>
        <v>1.0249999999999999</v>
      </c>
      <c r="X3784" s="10">
        <f t="shared" si="367"/>
        <v>-1.0249999999999999</v>
      </c>
      <c r="Y3784" s="10">
        <f t="shared" si="368"/>
        <v>-1</v>
      </c>
      <c r="Z3784" s="10">
        <v>0</v>
      </c>
      <c r="AA3784" s="10" t="str">
        <f t="shared" si="369"/>
        <v>NA</v>
      </c>
      <c r="AB3784" s="10">
        <f t="shared" si="370"/>
        <v>0</v>
      </c>
      <c r="AC3784" t="str">
        <f t="shared" si="371"/>
        <v>b</v>
      </c>
      <c r="AD3784" t="s">
        <v>7139</v>
      </c>
    </row>
    <row r="3785" spans="1:30" x14ac:dyDescent="0.2">
      <c r="A3785" s="8" t="s">
        <v>5241</v>
      </c>
      <c r="B3785" s="8" t="s">
        <v>7164</v>
      </c>
      <c r="C3785" s="8" t="s">
        <v>5242</v>
      </c>
      <c r="D3785" s="8" t="s">
        <v>6164</v>
      </c>
      <c r="E3785" s="8" t="s">
        <v>986</v>
      </c>
      <c r="F3785" s="9" t="s">
        <v>4216</v>
      </c>
      <c r="G3785" s="8" t="s">
        <v>36</v>
      </c>
      <c r="H3785" s="8" t="s">
        <v>36</v>
      </c>
      <c r="I3785" s="8" t="s">
        <v>337</v>
      </c>
      <c r="J3785" s="8" t="s">
        <v>35</v>
      </c>
      <c r="K3785" s="8" t="s">
        <v>36</v>
      </c>
      <c r="L3785" s="8" t="s">
        <v>68</v>
      </c>
      <c r="M3785" s="10">
        <v>7.5</v>
      </c>
      <c r="N3785" s="10">
        <v>2</v>
      </c>
      <c r="O3785" s="11">
        <v>3.1</v>
      </c>
      <c r="P3785" s="10">
        <v>1.55</v>
      </c>
      <c r="Q3785" s="10">
        <v>137</v>
      </c>
      <c r="R3785" s="10">
        <v>1.4598540145985399</v>
      </c>
      <c r="S3785" s="10">
        <v>1.2678832116788299</v>
      </c>
      <c r="T3785" s="10">
        <v>0</v>
      </c>
      <c r="U3785" s="10">
        <v>0</v>
      </c>
      <c r="V3785" s="10">
        <v>0</v>
      </c>
      <c r="W3785" s="10">
        <f t="shared" si="366"/>
        <v>3.1</v>
      </c>
      <c r="X3785" s="10">
        <f t="shared" si="367"/>
        <v>-3.1</v>
      </c>
      <c r="Y3785" s="10">
        <f t="shared" si="368"/>
        <v>-1</v>
      </c>
      <c r="Z3785" s="10">
        <v>0</v>
      </c>
      <c r="AA3785" s="10" t="str">
        <f t="shared" si="369"/>
        <v>NA</v>
      </c>
      <c r="AB3785" s="10">
        <f t="shared" si="370"/>
        <v>0</v>
      </c>
      <c r="AC3785" t="str">
        <f t="shared" si="371"/>
        <v>b</v>
      </c>
      <c r="AD3785" t="s">
        <v>7139</v>
      </c>
    </row>
    <row r="3786" spans="1:30" x14ac:dyDescent="0.2">
      <c r="A3786" s="8" t="s">
        <v>5241</v>
      </c>
      <c r="B3786" s="8" t="s">
        <v>7164</v>
      </c>
      <c r="C3786" s="8" t="s">
        <v>5242</v>
      </c>
      <c r="D3786" s="8" t="s">
        <v>6165</v>
      </c>
      <c r="E3786" s="8" t="s">
        <v>853</v>
      </c>
      <c r="F3786" s="9" t="s">
        <v>4216</v>
      </c>
      <c r="G3786" s="8" t="s">
        <v>36</v>
      </c>
      <c r="H3786" s="8" t="s">
        <v>36</v>
      </c>
      <c r="I3786" s="8" t="s">
        <v>41</v>
      </c>
      <c r="J3786" s="8" t="s">
        <v>35</v>
      </c>
      <c r="K3786" s="8" t="s">
        <v>36</v>
      </c>
      <c r="L3786" s="8" t="s">
        <v>68</v>
      </c>
      <c r="M3786" s="10">
        <v>7.5</v>
      </c>
      <c r="N3786" s="10">
        <v>15</v>
      </c>
      <c r="O3786" s="11">
        <v>5.3749998750000003</v>
      </c>
      <c r="P3786" s="10">
        <v>0.35833332500000004</v>
      </c>
      <c r="Q3786" s="10">
        <v>2386</v>
      </c>
      <c r="R3786" s="10">
        <v>0.62866722548197795</v>
      </c>
      <c r="S3786" s="10">
        <v>1.0457669740150899</v>
      </c>
      <c r="T3786" s="10">
        <v>0</v>
      </c>
      <c r="U3786" s="10">
        <v>0</v>
      </c>
      <c r="V3786" s="10">
        <v>0</v>
      </c>
      <c r="W3786" s="10">
        <f t="shared" si="366"/>
        <v>5.3749998750000003</v>
      </c>
      <c r="X3786" s="10">
        <f t="shared" si="367"/>
        <v>-5.3749998750000003</v>
      </c>
      <c r="Y3786" s="10">
        <f t="shared" si="368"/>
        <v>-1</v>
      </c>
      <c r="Z3786" s="10">
        <v>0</v>
      </c>
      <c r="AA3786" s="10" t="str">
        <f t="shared" si="369"/>
        <v>NA</v>
      </c>
      <c r="AB3786" s="10">
        <f t="shared" si="370"/>
        <v>0</v>
      </c>
      <c r="AC3786" t="str">
        <f t="shared" si="371"/>
        <v>a</v>
      </c>
      <c r="AD3786" t="s">
        <v>7134</v>
      </c>
    </row>
    <row r="3787" spans="1:30" x14ac:dyDescent="0.2">
      <c r="A3787" s="8" t="s">
        <v>5241</v>
      </c>
      <c r="B3787" s="8" t="s">
        <v>7164</v>
      </c>
      <c r="C3787" s="8" t="s">
        <v>5242</v>
      </c>
      <c r="D3787" s="8" t="s">
        <v>6166</v>
      </c>
      <c r="E3787" s="8" t="s">
        <v>878</v>
      </c>
      <c r="F3787" s="9" t="s">
        <v>4216</v>
      </c>
      <c r="G3787" s="8" t="s">
        <v>36</v>
      </c>
      <c r="H3787" s="8" t="s">
        <v>36</v>
      </c>
      <c r="I3787" s="8" t="s">
        <v>41</v>
      </c>
      <c r="J3787" s="8" t="s">
        <v>35</v>
      </c>
      <c r="K3787" s="8" t="s">
        <v>36</v>
      </c>
      <c r="L3787" s="8" t="s">
        <v>68</v>
      </c>
      <c r="M3787" s="10">
        <v>7.5</v>
      </c>
      <c r="N3787" s="10">
        <v>8</v>
      </c>
      <c r="O3787" s="11">
        <v>5.7125000000000004</v>
      </c>
      <c r="P3787" s="10">
        <v>0.71406250000000004</v>
      </c>
      <c r="Q3787" s="10">
        <v>629</v>
      </c>
      <c r="R3787" s="10">
        <v>1.2718600953895101</v>
      </c>
      <c r="S3787" s="10">
        <v>1.2429252782194</v>
      </c>
      <c r="T3787" s="10">
        <v>0</v>
      </c>
      <c r="U3787" s="10">
        <v>0</v>
      </c>
      <c r="V3787" s="10">
        <v>0</v>
      </c>
      <c r="W3787" s="10">
        <f t="shared" si="366"/>
        <v>5.7125000000000004</v>
      </c>
      <c r="X3787" s="10">
        <f t="shared" si="367"/>
        <v>-5.7125000000000004</v>
      </c>
      <c r="Y3787" s="10">
        <f t="shared" si="368"/>
        <v>-1</v>
      </c>
      <c r="Z3787" s="10">
        <v>0</v>
      </c>
      <c r="AA3787" s="10" t="str">
        <f t="shared" si="369"/>
        <v>NA</v>
      </c>
      <c r="AB3787" s="10">
        <f t="shared" si="370"/>
        <v>0</v>
      </c>
      <c r="AC3787" t="str">
        <f t="shared" si="371"/>
        <v>a</v>
      </c>
      <c r="AD3787" t="s">
        <v>7134</v>
      </c>
    </row>
    <row r="3788" spans="1:30" x14ac:dyDescent="0.2">
      <c r="A3788" s="8" t="s">
        <v>5241</v>
      </c>
      <c r="B3788" s="8" t="s">
        <v>7164</v>
      </c>
      <c r="C3788" s="8" t="s">
        <v>5242</v>
      </c>
      <c r="D3788" s="8" t="s">
        <v>6167</v>
      </c>
      <c r="E3788" s="8" t="s">
        <v>44</v>
      </c>
      <c r="F3788" s="9" t="s">
        <v>4216</v>
      </c>
      <c r="G3788" s="8" t="s">
        <v>36</v>
      </c>
      <c r="H3788" s="8" t="s">
        <v>36</v>
      </c>
      <c r="I3788" s="8" t="s">
        <v>41</v>
      </c>
      <c r="J3788" s="8" t="s">
        <v>35</v>
      </c>
      <c r="K3788" s="8" t="s">
        <v>36</v>
      </c>
      <c r="L3788" s="8" t="s">
        <v>68</v>
      </c>
      <c r="M3788" s="10">
        <v>7.5</v>
      </c>
      <c r="N3788" s="10">
        <v>29</v>
      </c>
      <c r="O3788" s="11">
        <v>10.949999799999999</v>
      </c>
      <c r="P3788" s="10">
        <v>0.37758619999999998</v>
      </c>
      <c r="Q3788" s="10">
        <v>931</v>
      </c>
      <c r="R3788" s="10">
        <v>3.1149301825993598</v>
      </c>
      <c r="S3788" s="10">
        <v>1.14640171858217</v>
      </c>
      <c r="T3788" s="10">
        <v>0</v>
      </c>
      <c r="U3788" s="10">
        <v>0</v>
      </c>
      <c r="V3788" s="10">
        <v>0</v>
      </c>
      <c r="W3788" s="10">
        <f t="shared" si="366"/>
        <v>10.949999799999999</v>
      </c>
      <c r="X3788" s="10">
        <f t="shared" si="367"/>
        <v>-10.949999799999999</v>
      </c>
      <c r="Y3788" s="10">
        <f t="shared" si="368"/>
        <v>-1</v>
      </c>
      <c r="Z3788" s="10">
        <v>0</v>
      </c>
      <c r="AA3788" s="10" t="str">
        <f t="shared" si="369"/>
        <v>NA</v>
      </c>
      <c r="AB3788" s="10">
        <f t="shared" si="370"/>
        <v>0</v>
      </c>
      <c r="AC3788" t="str">
        <f t="shared" si="371"/>
        <v>a</v>
      </c>
      <c r="AD3788" t="s">
        <v>7134</v>
      </c>
    </row>
    <row r="3789" spans="1:30" x14ac:dyDescent="0.2">
      <c r="A3789" s="8" t="s">
        <v>5241</v>
      </c>
      <c r="B3789" s="8" t="s">
        <v>7164</v>
      </c>
      <c r="C3789" s="8" t="s">
        <v>5242</v>
      </c>
      <c r="D3789" s="8" t="s">
        <v>6168</v>
      </c>
      <c r="E3789" s="8" t="s">
        <v>827</v>
      </c>
      <c r="F3789" s="9" t="s">
        <v>4216</v>
      </c>
      <c r="G3789" s="8" t="s">
        <v>36</v>
      </c>
      <c r="H3789" s="8" t="s">
        <v>36</v>
      </c>
      <c r="I3789" s="8" t="s">
        <v>41</v>
      </c>
      <c r="J3789" s="8" t="s">
        <v>35</v>
      </c>
      <c r="K3789" s="8" t="s">
        <v>36</v>
      </c>
      <c r="L3789" s="8" t="s">
        <v>68</v>
      </c>
      <c r="M3789" s="10">
        <v>7.5</v>
      </c>
      <c r="N3789" s="10">
        <v>14</v>
      </c>
      <c r="O3789" s="11">
        <v>12.912499950000001</v>
      </c>
      <c r="P3789" s="10">
        <v>0.92232142500000003</v>
      </c>
      <c r="Q3789" s="10">
        <v>1091</v>
      </c>
      <c r="R3789" s="10">
        <v>1.2832263978001801</v>
      </c>
      <c r="S3789" s="10">
        <v>1.0723189734188801</v>
      </c>
      <c r="T3789" s="10">
        <v>0</v>
      </c>
      <c r="U3789" s="10">
        <v>0</v>
      </c>
      <c r="V3789" s="10">
        <v>0</v>
      </c>
      <c r="W3789" s="10">
        <f t="shared" si="366"/>
        <v>12.912499950000001</v>
      </c>
      <c r="X3789" s="10">
        <f t="shared" si="367"/>
        <v>-12.912499950000001</v>
      </c>
      <c r="Y3789" s="10">
        <f t="shared" si="368"/>
        <v>-1</v>
      </c>
      <c r="Z3789" s="10">
        <v>0</v>
      </c>
      <c r="AA3789" s="10" t="str">
        <f t="shared" si="369"/>
        <v>NA</v>
      </c>
      <c r="AB3789" s="10">
        <f t="shared" si="370"/>
        <v>0</v>
      </c>
      <c r="AC3789" t="str">
        <f t="shared" si="371"/>
        <v>a</v>
      </c>
      <c r="AD3789" t="s">
        <v>7134</v>
      </c>
    </row>
    <row r="3790" spans="1:30" x14ac:dyDescent="0.2">
      <c r="A3790" s="8" t="s">
        <v>5241</v>
      </c>
      <c r="B3790" s="8" t="s">
        <v>7164</v>
      </c>
      <c r="C3790" s="8" t="s">
        <v>5242</v>
      </c>
      <c r="D3790" s="8" t="s">
        <v>6169</v>
      </c>
      <c r="E3790" s="8" t="s">
        <v>997</v>
      </c>
      <c r="F3790" s="9" t="s">
        <v>4216</v>
      </c>
      <c r="G3790" s="8" t="s">
        <v>36</v>
      </c>
      <c r="H3790" s="8" t="s">
        <v>36</v>
      </c>
      <c r="I3790" s="8" t="s">
        <v>337</v>
      </c>
      <c r="J3790" s="8" t="s">
        <v>35</v>
      </c>
      <c r="K3790" s="8" t="s">
        <v>36</v>
      </c>
      <c r="L3790" s="8" t="s">
        <v>68</v>
      </c>
      <c r="M3790" s="10">
        <v>7.5</v>
      </c>
      <c r="N3790" s="10">
        <v>8</v>
      </c>
      <c r="O3790" s="11">
        <v>44.637500000000003</v>
      </c>
      <c r="P3790" s="10">
        <v>5.5796875000000004</v>
      </c>
      <c r="Q3790" s="10">
        <v>353</v>
      </c>
      <c r="R3790" s="10">
        <v>2.2662889518413598</v>
      </c>
      <c r="S3790" s="10">
        <v>1.49235127478754</v>
      </c>
      <c r="T3790" s="10">
        <v>0</v>
      </c>
      <c r="U3790" s="10">
        <v>0</v>
      </c>
      <c r="V3790" s="10">
        <v>0</v>
      </c>
      <c r="W3790" s="10">
        <f t="shared" si="366"/>
        <v>44.637500000000003</v>
      </c>
      <c r="X3790" s="10">
        <f t="shared" si="367"/>
        <v>-44.637500000000003</v>
      </c>
      <c r="Y3790" s="10">
        <f t="shared" si="368"/>
        <v>-1</v>
      </c>
      <c r="Z3790" s="10">
        <v>0</v>
      </c>
      <c r="AA3790" s="10" t="str">
        <f t="shared" si="369"/>
        <v>NA</v>
      </c>
      <c r="AB3790" s="10">
        <f t="shared" si="370"/>
        <v>0</v>
      </c>
      <c r="AC3790" t="str">
        <f t="shared" si="371"/>
        <v>t</v>
      </c>
      <c r="AD3790" t="s">
        <v>7135</v>
      </c>
    </row>
    <row r="3791" spans="1:30" x14ac:dyDescent="0.2">
      <c r="A3791" s="8" t="s">
        <v>5241</v>
      </c>
      <c r="B3791" s="8" t="s">
        <v>7164</v>
      </c>
      <c r="C3791" s="8" t="s">
        <v>5242</v>
      </c>
      <c r="D3791" s="8" t="s">
        <v>6170</v>
      </c>
      <c r="E3791" s="8" t="s">
        <v>6171</v>
      </c>
      <c r="F3791" s="9" t="s">
        <v>4216</v>
      </c>
      <c r="G3791" s="8" t="s">
        <v>36</v>
      </c>
      <c r="H3791" s="8" t="s">
        <v>36</v>
      </c>
      <c r="I3791" s="8" t="s">
        <v>5277</v>
      </c>
      <c r="J3791" s="8" t="s">
        <v>1031</v>
      </c>
      <c r="K3791" s="8" t="s">
        <v>36</v>
      </c>
      <c r="L3791" s="8" t="s">
        <v>68</v>
      </c>
      <c r="M3791" s="10">
        <v>8.75</v>
      </c>
      <c r="N3791" s="10">
        <v>3</v>
      </c>
      <c r="O3791" s="11">
        <v>0.42499998749999995</v>
      </c>
      <c r="P3791" s="10">
        <v>0.14166666249999998</v>
      </c>
      <c r="Q3791" s="10">
        <v>44</v>
      </c>
      <c r="R3791" s="10">
        <v>6.8181818181818201</v>
      </c>
      <c r="S3791" s="10">
        <v>1.4318181818181801</v>
      </c>
      <c r="T3791" s="10">
        <v>0</v>
      </c>
      <c r="U3791" s="10">
        <v>0</v>
      </c>
      <c r="V3791" s="10">
        <v>0</v>
      </c>
      <c r="W3791" s="10">
        <f t="shared" si="366"/>
        <v>0.42499998749999995</v>
      </c>
      <c r="X3791" s="10">
        <f t="shared" si="367"/>
        <v>-0.42499998749999995</v>
      </c>
      <c r="Y3791" s="10">
        <f t="shared" si="368"/>
        <v>-1</v>
      </c>
      <c r="Z3791" s="10">
        <v>0</v>
      </c>
      <c r="AA3791" s="10" t="str">
        <f t="shared" si="369"/>
        <v>NA</v>
      </c>
      <c r="AB3791" s="10">
        <f t="shared" si="370"/>
        <v>0</v>
      </c>
      <c r="AC3791" t="str">
        <f t="shared" si="371"/>
        <v>f</v>
      </c>
      <c r="AD3791" t="s">
        <v>7138</v>
      </c>
    </row>
    <row r="3792" spans="1:30" x14ac:dyDescent="0.2">
      <c r="A3792" s="8" t="s">
        <v>5241</v>
      </c>
      <c r="B3792" s="8" t="s">
        <v>7164</v>
      </c>
      <c r="C3792" s="8" t="s">
        <v>5242</v>
      </c>
      <c r="D3792" s="8" t="s">
        <v>6172</v>
      </c>
      <c r="E3792" s="8" t="s">
        <v>6173</v>
      </c>
      <c r="F3792" s="9" t="s">
        <v>4216</v>
      </c>
      <c r="G3792" s="8" t="s">
        <v>36</v>
      </c>
      <c r="H3792" s="8" t="s">
        <v>36</v>
      </c>
      <c r="I3792" s="8" t="s">
        <v>2491</v>
      </c>
      <c r="J3792" s="8" t="s">
        <v>1031</v>
      </c>
      <c r="K3792" s="8" t="s">
        <v>36</v>
      </c>
      <c r="L3792" s="8" t="s">
        <v>68</v>
      </c>
      <c r="M3792" s="10">
        <v>8.75</v>
      </c>
      <c r="N3792" s="10">
        <v>2</v>
      </c>
      <c r="O3792" s="11">
        <v>0.4375</v>
      </c>
      <c r="P3792" s="10">
        <v>0.21875</v>
      </c>
      <c r="Q3792" s="10">
        <v>214</v>
      </c>
      <c r="R3792" s="10">
        <v>0.934579439252336</v>
      </c>
      <c r="S3792" s="10">
        <v>1.09579439252336</v>
      </c>
      <c r="T3792" s="10">
        <v>0</v>
      </c>
      <c r="U3792" s="10">
        <v>0</v>
      </c>
      <c r="V3792" s="10">
        <v>0</v>
      </c>
      <c r="W3792" s="10">
        <f t="shared" si="366"/>
        <v>0.4375</v>
      </c>
      <c r="X3792" s="10">
        <f t="shared" si="367"/>
        <v>-0.4375</v>
      </c>
      <c r="Y3792" s="10">
        <f t="shared" si="368"/>
        <v>-1</v>
      </c>
      <c r="Z3792" s="10">
        <v>0</v>
      </c>
      <c r="AA3792" s="10" t="str">
        <f t="shared" si="369"/>
        <v>NA</v>
      </c>
      <c r="AB3792" s="10">
        <f t="shared" si="370"/>
        <v>0</v>
      </c>
      <c r="AC3792" t="str">
        <f t="shared" si="371"/>
        <v>v</v>
      </c>
      <c r="AD3792" t="s">
        <v>7144</v>
      </c>
    </row>
    <row r="3793" spans="1:30" x14ac:dyDescent="0.2">
      <c r="A3793" s="8" t="s">
        <v>5241</v>
      </c>
      <c r="B3793" s="8" t="s">
        <v>7164</v>
      </c>
      <c r="C3793" s="8" t="s">
        <v>5242</v>
      </c>
      <c r="D3793" s="8" t="s">
        <v>6174</v>
      </c>
      <c r="E3793" s="8" t="s">
        <v>6175</v>
      </c>
      <c r="F3793" s="9" t="s">
        <v>4216</v>
      </c>
      <c r="G3793" s="8" t="s">
        <v>36</v>
      </c>
      <c r="H3793" s="8" t="s">
        <v>36</v>
      </c>
      <c r="I3793" s="8" t="s">
        <v>5277</v>
      </c>
      <c r="J3793" s="8" t="s">
        <v>1031</v>
      </c>
      <c r="K3793" s="8" t="s">
        <v>36</v>
      </c>
      <c r="L3793" s="8" t="s">
        <v>68</v>
      </c>
      <c r="M3793" s="10">
        <v>8.75</v>
      </c>
      <c r="N3793" s="10">
        <v>1</v>
      </c>
      <c r="O3793" s="11">
        <v>0.46250000000000002</v>
      </c>
      <c r="P3793" s="10">
        <v>0.46250000000000002</v>
      </c>
      <c r="Q3793" s="10">
        <v>258</v>
      </c>
      <c r="R3793" s="10">
        <v>0.387596899224806</v>
      </c>
      <c r="S3793" s="10">
        <v>2.78720930232558</v>
      </c>
      <c r="T3793" s="10">
        <v>0</v>
      </c>
      <c r="U3793" s="10">
        <v>0</v>
      </c>
      <c r="V3793" s="10">
        <v>0</v>
      </c>
      <c r="W3793" s="10">
        <f t="shared" si="366"/>
        <v>0.46250000000000002</v>
      </c>
      <c r="X3793" s="10">
        <f t="shared" si="367"/>
        <v>-0.46250000000000002</v>
      </c>
      <c r="Y3793" s="10">
        <f t="shared" si="368"/>
        <v>-1</v>
      </c>
      <c r="Z3793" s="10">
        <v>0</v>
      </c>
      <c r="AA3793" s="10" t="str">
        <f t="shared" si="369"/>
        <v>NA</v>
      </c>
      <c r="AB3793" s="10">
        <f t="shared" si="370"/>
        <v>0</v>
      </c>
      <c r="AC3793" t="str">
        <f t="shared" si="371"/>
        <v>f</v>
      </c>
      <c r="AD3793" t="s">
        <v>7138</v>
      </c>
    </row>
    <row r="3794" spans="1:30" x14ac:dyDescent="0.2">
      <c r="A3794" s="8" t="s">
        <v>5241</v>
      </c>
      <c r="B3794" s="8" t="s">
        <v>7164</v>
      </c>
      <c r="C3794" s="8" t="s">
        <v>5242</v>
      </c>
      <c r="D3794" s="8" t="s">
        <v>6176</v>
      </c>
      <c r="E3794" s="8" t="s">
        <v>6177</v>
      </c>
      <c r="F3794" s="9" t="s">
        <v>4216</v>
      </c>
      <c r="G3794" s="8" t="s">
        <v>36</v>
      </c>
      <c r="H3794" s="8" t="s">
        <v>36</v>
      </c>
      <c r="I3794" s="8" t="s">
        <v>2491</v>
      </c>
      <c r="J3794" s="8" t="s">
        <v>1031</v>
      </c>
      <c r="K3794" s="8" t="s">
        <v>36</v>
      </c>
      <c r="L3794" s="8" t="s">
        <v>68</v>
      </c>
      <c r="M3794" s="10">
        <v>8.75</v>
      </c>
      <c r="N3794" s="10">
        <v>2</v>
      </c>
      <c r="O3794" s="11">
        <v>0.6</v>
      </c>
      <c r="P3794" s="10">
        <v>0.3</v>
      </c>
      <c r="Q3794" s="10">
        <v>406</v>
      </c>
      <c r="R3794" s="10">
        <v>0.49261083743842404</v>
      </c>
      <c r="S3794" s="10">
        <v>1.22758620689655</v>
      </c>
      <c r="T3794" s="10">
        <v>0</v>
      </c>
      <c r="U3794" s="10">
        <v>0</v>
      </c>
      <c r="V3794" s="10">
        <v>0</v>
      </c>
      <c r="W3794" s="10">
        <f t="shared" si="366"/>
        <v>0.6</v>
      </c>
      <c r="X3794" s="10">
        <f t="shared" si="367"/>
        <v>-0.6</v>
      </c>
      <c r="Y3794" s="10">
        <f t="shared" si="368"/>
        <v>-1</v>
      </c>
      <c r="Z3794" s="10">
        <v>0</v>
      </c>
      <c r="AA3794" s="10" t="str">
        <f t="shared" si="369"/>
        <v>NA</v>
      </c>
      <c r="AB3794" s="10">
        <f t="shared" si="370"/>
        <v>0</v>
      </c>
      <c r="AC3794" t="str">
        <f t="shared" si="371"/>
        <v>e</v>
      </c>
      <c r="AD3794" t="s">
        <v>7154</v>
      </c>
    </row>
    <row r="3795" spans="1:30" x14ac:dyDescent="0.2">
      <c r="A3795" s="8" t="s">
        <v>5241</v>
      </c>
      <c r="B3795" s="8" t="s">
        <v>7164</v>
      </c>
      <c r="C3795" s="8" t="s">
        <v>5242</v>
      </c>
      <c r="D3795" s="8" t="s">
        <v>6178</v>
      </c>
      <c r="E3795" s="8" t="s">
        <v>6179</v>
      </c>
      <c r="F3795" s="9" t="s">
        <v>4216</v>
      </c>
      <c r="G3795" s="8" t="s">
        <v>36</v>
      </c>
      <c r="H3795" s="8" t="s">
        <v>36</v>
      </c>
      <c r="I3795" s="8" t="s">
        <v>6180</v>
      </c>
      <c r="J3795" s="8" t="s">
        <v>1031</v>
      </c>
      <c r="K3795" s="8" t="s">
        <v>36</v>
      </c>
      <c r="L3795" s="8" t="s">
        <v>68</v>
      </c>
      <c r="M3795" s="10">
        <v>8.75</v>
      </c>
      <c r="N3795" s="10">
        <v>2</v>
      </c>
      <c r="O3795" s="11">
        <v>0.8</v>
      </c>
      <c r="P3795" s="10">
        <v>0.4</v>
      </c>
      <c r="Q3795" s="10">
        <v>47</v>
      </c>
      <c r="R3795" s="10">
        <v>4.2553191489361701</v>
      </c>
      <c r="S3795" s="10">
        <v>2.08510638297872</v>
      </c>
      <c r="T3795" s="10">
        <v>0</v>
      </c>
      <c r="U3795" s="10">
        <v>0</v>
      </c>
      <c r="V3795" s="10">
        <v>0</v>
      </c>
      <c r="W3795" s="10">
        <f t="shared" si="366"/>
        <v>0.8</v>
      </c>
      <c r="X3795" s="10">
        <f t="shared" si="367"/>
        <v>-0.8</v>
      </c>
      <c r="Y3795" s="10">
        <f t="shared" si="368"/>
        <v>-1</v>
      </c>
      <c r="Z3795" s="10">
        <v>0</v>
      </c>
      <c r="AA3795" s="10" t="str">
        <f t="shared" si="369"/>
        <v>NA</v>
      </c>
      <c r="AB3795" s="10">
        <f t="shared" si="370"/>
        <v>0</v>
      </c>
      <c r="AC3795" t="str">
        <f t="shared" si="371"/>
        <v>i</v>
      </c>
      <c r="AD3795" t="s">
        <v>7153</v>
      </c>
    </row>
    <row r="3796" spans="1:30" x14ac:dyDescent="0.2">
      <c r="A3796" s="8" t="s">
        <v>5241</v>
      </c>
      <c r="B3796" s="8" t="s">
        <v>7164</v>
      </c>
      <c r="C3796" s="8" t="s">
        <v>5242</v>
      </c>
      <c r="D3796" s="8" t="s">
        <v>6181</v>
      </c>
      <c r="E3796" s="8" t="s">
        <v>6182</v>
      </c>
      <c r="F3796" s="9" t="s">
        <v>4216</v>
      </c>
      <c r="G3796" s="8" t="s">
        <v>36</v>
      </c>
      <c r="H3796" s="8" t="s">
        <v>36</v>
      </c>
      <c r="I3796" s="8" t="s">
        <v>5277</v>
      </c>
      <c r="J3796" s="8" t="s">
        <v>1031</v>
      </c>
      <c r="K3796" s="8" t="s">
        <v>36</v>
      </c>
      <c r="L3796" s="8" t="s">
        <v>68</v>
      </c>
      <c r="M3796" s="10">
        <v>8.75</v>
      </c>
      <c r="N3796" s="10">
        <v>2</v>
      </c>
      <c r="O3796" s="11">
        <v>1</v>
      </c>
      <c r="P3796" s="10">
        <v>0.5</v>
      </c>
      <c r="Q3796" s="10">
        <v>539</v>
      </c>
      <c r="R3796" s="10">
        <v>0.37105751391465697</v>
      </c>
      <c r="S3796" s="10">
        <v>2.05658627087199</v>
      </c>
      <c r="T3796" s="10">
        <v>0</v>
      </c>
      <c r="U3796" s="10">
        <v>0</v>
      </c>
      <c r="V3796" s="10">
        <v>0</v>
      </c>
      <c r="W3796" s="10">
        <f t="shared" si="366"/>
        <v>1</v>
      </c>
      <c r="X3796" s="10">
        <f t="shared" si="367"/>
        <v>-1</v>
      </c>
      <c r="Y3796" s="10">
        <f t="shared" si="368"/>
        <v>-1</v>
      </c>
      <c r="Z3796" s="10">
        <v>0</v>
      </c>
      <c r="AA3796" s="10" t="str">
        <f t="shared" si="369"/>
        <v>NA</v>
      </c>
      <c r="AB3796" s="10">
        <f t="shared" si="370"/>
        <v>0</v>
      </c>
      <c r="AC3796" t="str">
        <f t="shared" si="371"/>
        <v>f</v>
      </c>
      <c r="AD3796" t="s">
        <v>7138</v>
      </c>
    </row>
    <row r="3797" spans="1:30" x14ac:dyDescent="0.2">
      <c r="A3797" s="8" t="s">
        <v>5241</v>
      </c>
      <c r="B3797" s="8" t="s">
        <v>7164</v>
      </c>
      <c r="C3797" s="8" t="s">
        <v>5242</v>
      </c>
      <c r="D3797" s="8" t="s">
        <v>6183</v>
      </c>
      <c r="E3797" s="8" t="s">
        <v>6184</v>
      </c>
      <c r="F3797" s="9" t="s">
        <v>4216</v>
      </c>
      <c r="G3797" s="8" t="s">
        <v>36</v>
      </c>
      <c r="H3797" s="8" t="s">
        <v>36</v>
      </c>
      <c r="I3797" s="8" t="s">
        <v>6180</v>
      </c>
      <c r="J3797" s="8" t="s">
        <v>1031</v>
      </c>
      <c r="K3797" s="8" t="s">
        <v>36</v>
      </c>
      <c r="L3797" s="8" t="s">
        <v>68</v>
      </c>
      <c r="M3797" s="10">
        <v>8.75</v>
      </c>
      <c r="N3797" s="10">
        <v>2</v>
      </c>
      <c r="O3797" s="11">
        <v>1.3625</v>
      </c>
      <c r="P3797" s="10">
        <v>0.68125000000000002</v>
      </c>
      <c r="Q3797" s="10">
        <v>554</v>
      </c>
      <c r="R3797" s="10">
        <v>0.36101083032490999</v>
      </c>
      <c r="S3797" s="10">
        <v>2.3918772563176902</v>
      </c>
      <c r="T3797" s="10">
        <v>0</v>
      </c>
      <c r="U3797" s="10">
        <v>0</v>
      </c>
      <c r="V3797" s="10">
        <v>0</v>
      </c>
      <c r="W3797" s="10">
        <f t="shared" si="366"/>
        <v>1.3625</v>
      </c>
      <c r="X3797" s="10">
        <f t="shared" si="367"/>
        <v>-1.3625</v>
      </c>
      <c r="Y3797" s="10">
        <f t="shared" si="368"/>
        <v>-1</v>
      </c>
      <c r="Z3797" s="10">
        <v>0</v>
      </c>
      <c r="AA3797" s="10" t="str">
        <f t="shared" si="369"/>
        <v>NA</v>
      </c>
      <c r="AB3797" s="10">
        <f t="shared" si="370"/>
        <v>0</v>
      </c>
      <c r="AC3797" t="str">
        <f t="shared" si="371"/>
        <v>i</v>
      </c>
      <c r="AD3797" t="s">
        <v>7153</v>
      </c>
    </row>
    <row r="3798" spans="1:30" x14ac:dyDescent="0.2">
      <c r="A3798" s="8" t="s">
        <v>5241</v>
      </c>
      <c r="B3798" s="8" t="s">
        <v>7164</v>
      </c>
      <c r="C3798" s="8" t="s">
        <v>5242</v>
      </c>
      <c r="D3798" s="8" t="s">
        <v>6185</v>
      </c>
      <c r="E3798" s="8" t="s">
        <v>6186</v>
      </c>
      <c r="F3798" s="9" t="s">
        <v>4216</v>
      </c>
      <c r="G3798" s="8" t="s">
        <v>36</v>
      </c>
      <c r="H3798" s="8" t="s">
        <v>36</v>
      </c>
      <c r="I3798" s="8" t="s">
        <v>6180</v>
      </c>
      <c r="J3798" s="8" t="s">
        <v>1031</v>
      </c>
      <c r="K3798" s="8" t="s">
        <v>36</v>
      </c>
      <c r="L3798" s="8" t="s">
        <v>68</v>
      </c>
      <c r="M3798" s="10">
        <v>8.75</v>
      </c>
      <c r="N3798" s="10">
        <v>3</v>
      </c>
      <c r="O3798" s="11">
        <v>1.425</v>
      </c>
      <c r="P3798" s="10">
        <v>0.47499999999999998</v>
      </c>
      <c r="Q3798" s="10">
        <v>187</v>
      </c>
      <c r="R3798" s="10">
        <v>1.6042780748663099</v>
      </c>
      <c r="S3798" s="10">
        <v>1.45347593582888</v>
      </c>
      <c r="T3798" s="10">
        <v>0</v>
      </c>
      <c r="U3798" s="10">
        <v>0</v>
      </c>
      <c r="V3798" s="10">
        <v>0</v>
      </c>
      <c r="W3798" s="10">
        <f t="shared" si="366"/>
        <v>1.425</v>
      </c>
      <c r="X3798" s="10">
        <f t="shared" si="367"/>
        <v>-1.425</v>
      </c>
      <c r="Y3798" s="10">
        <f t="shared" si="368"/>
        <v>-1</v>
      </c>
      <c r="Z3798" s="10">
        <v>0</v>
      </c>
      <c r="AA3798" s="10" t="str">
        <f t="shared" si="369"/>
        <v>NA</v>
      </c>
      <c r="AB3798" s="10">
        <f t="shared" si="370"/>
        <v>0</v>
      </c>
      <c r="AC3798" t="str">
        <f t="shared" si="371"/>
        <v>i</v>
      </c>
      <c r="AD3798" t="s">
        <v>7153</v>
      </c>
    </row>
    <row r="3799" spans="1:30" x14ac:dyDescent="0.2">
      <c r="A3799" s="8" t="s">
        <v>5241</v>
      </c>
      <c r="B3799" s="8" t="s">
        <v>7164</v>
      </c>
      <c r="C3799" s="8" t="s">
        <v>5242</v>
      </c>
      <c r="D3799" s="8" t="s">
        <v>6187</v>
      </c>
      <c r="E3799" s="8" t="s">
        <v>6188</v>
      </c>
      <c r="F3799" s="9" t="s">
        <v>4216</v>
      </c>
      <c r="G3799" s="8" t="s">
        <v>36</v>
      </c>
      <c r="H3799" s="8" t="s">
        <v>36</v>
      </c>
      <c r="I3799" s="8" t="s">
        <v>5277</v>
      </c>
      <c r="J3799" s="8" t="s">
        <v>1031</v>
      </c>
      <c r="K3799" s="8" t="s">
        <v>36</v>
      </c>
      <c r="L3799" s="8" t="s">
        <v>68</v>
      </c>
      <c r="M3799" s="10">
        <v>8.75</v>
      </c>
      <c r="N3799" s="10">
        <v>3</v>
      </c>
      <c r="O3799" s="11">
        <v>1.425</v>
      </c>
      <c r="P3799" s="10">
        <v>0.47499999999999998</v>
      </c>
      <c r="Q3799" s="10">
        <v>151</v>
      </c>
      <c r="R3799" s="10">
        <v>1.98675496688742</v>
      </c>
      <c r="S3799" s="10">
        <v>2.1132450331125798</v>
      </c>
      <c r="T3799" s="10">
        <v>0</v>
      </c>
      <c r="U3799" s="10">
        <v>0</v>
      </c>
      <c r="V3799" s="10">
        <v>0</v>
      </c>
      <c r="W3799" s="10">
        <f t="shared" si="366"/>
        <v>1.425</v>
      </c>
      <c r="X3799" s="10">
        <f t="shared" si="367"/>
        <v>-1.425</v>
      </c>
      <c r="Y3799" s="10">
        <f t="shared" si="368"/>
        <v>-1</v>
      </c>
      <c r="Z3799" s="10">
        <v>0</v>
      </c>
      <c r="AA3799" s="10" t="str">
        <f t="shared" si="369"/>
        <v>NA</v>
      </c>
      <c r="AB3799" s="10">
        <f t="shared" si="370"/>
        <v>0</v>
      </c>
      <c r="AC3799" t="str">
        <f t="shared" si="371"/>
        <v>f</v>
      </c>
      <c r="AD3799" t="s">
        <v>7138</v>
      </c>
    </row>
    <row r="3800" spans="1:30" x14ac:dyDescent="0.2">
      <c r="A3800" s="8" t="s">
        <v>5241</v>
      </c>
      <c r="B3800" s="8" t="s">
        <v>7164</v>
      </c>
      <c r="C3800" s="8" t="s">
        <v>5242</v>
      </c>
      <c r="D3800" s="8" t="s">
        <v>6189</v>
      </c>
      <c r="E3800" s="8" t="s">
        <v>6190</v>
      </c>
      <c r="F3800" s="9" t="s">
        <v>4216</v>
      </c>
      <c r="G3800" s="8" t="s">
        <v>36</v>
      </c>
      <c r="H3800" s="8" t="s">
        <v>36</v>
      </c>
      <c r="I3800" s="8" t="s">
        <v>6180</v>
      </c>
      <c r="J3800" s="8" t="s">
        <v>1031</v>
      </c>
      <c r="K3800" s="8" t="s">
        <v>36</v>
      </c>
      <c r="L3800" s="8" t="s">
        <v>68</v>
      </c>
      <c r="M3800" s="10">
        <v>8.75</v>
      </c>
      <c r="N3800" s="10">
        <v>4</v>
      </c>
      <c r="O3800" s="11">
        <v>1.5375000000000001</v>
      </c>
      <c r="P3800" s="10">
        <v>0.38437500000000002</v>
      </c>
      <c r="Q3800" s="10">
        <v>82</v>
      </c>
      <c r="R3800" s="10">
        <v>4.8780487804878003</v>
      </c>
      <c r="S3800" s="10">
        <v>1.59146341463415</v>
      </c>
      <c r="T3800" s="10">
        <v>0</v>
      </c>
      <c r="U3800" s="10">
        <v>0</v>
      </c>
      <c r="V3800" s="10">
        <v>0</v>
      </c>
      <c r="W3800" s="10">
        <f t="shared" si="366"/>
        <v>1.5375000000000001</v>
      </c>
      <c r="X3800" s="10">
        <f t="shared" si="367"/>
        <v>-1.5375000000000001</v>
      </c>
      <c r="Y3800" s="10">
        <f t="shared" si="368"/>
        <v>-1</v>
      </c>
      <c r="Z3800" s="10">
        <v>0</v>
      </c>
      <c r="AA3800" s="10" t="str">
        <f t="shared" si="369"/>
        <v>NA</v>
      </c>
      <c r="AB3800" s="10">
        <f t="shared" si="370"/>
        <v>0</v>
      </c>
      <c r="AC3800" t="str">
        <f t="shared" si="371"/>
        <v>i</v>
      </c>
      <c r="AD3800" t="s">
        <v>7153</v>
      </c>
    </row>
    <row r="3801" spans="1:30" x14ac:dyDescent="0.2">
      <c r="A3801" s="8" t="s">
        <v>5241</v>
      </c>
      <c r="B3801" s="8" t="s">
        <v>7164</v>
      </c>
      <c r="C3801" s="8" t="s">
        <v>5242</v>
      </c>
      <c r="D3801" s="8" t="s">
        <v>6191</v>
      </c>
      <c r="E3801" s="8" t="s">
        <v>6192</v>
      </c>
      <c r="F3801" s="9" t="s">
        <v>4216</v>
      </c>
      <c r="G3801" s="8" t="s">
        <v>36</v>
      </c>
      <c r="H3801" s="8" t="s">
        <v>36</v>
      </c>
      <c r="I3801" s="8" t="s">
        <v>5277</v>
      </c>
      <c r="J3801" s="8" t="s">
        <v>1031</v>
      </c>
      <c r="K3801" s="8" t="s">
        <v>36</v>
      </c>
      <c r="L3801" s="8" t="s">
        <v>68</v>
      </c>
      <c r="M3801" s="10">
        <v>8.75</v>
      </c>
      <c r="N3801" s="10">
        <v>4</v>
      </c>
      <c r="O3801" s="11">
        <v>1.675</v>
      </c>
      <c r="P3801" s="10">
        <v>0.41875000000000001</v>
      </c>
      <c r="Q3801" s="10">
        <v>2253</v>
      </c>
      <c r="R3801" s="10">
        <v>0.17754105636928499</v>
      </c>
      <c r="S3801" s="10">
        <v>2.4003106968486501</v>
      </c>
      <c r="T3801" s="10">
        <v>0</v>
      </c>
      <c r="U3801" s="10">
        <v>0</v>
      </c>
      <c r="V3801" s="10">
        <v>0</v>
      </c>
      <c r="W3801" s="10">
        <f t="shared" si="366"/>
        <v>1.675</v>
      </c>
      <c r="X3801" s="10">
        <f t="shared" si="367"/>
        <v>-1.675</v>
      </c>
      <c r="Y3801" s="10">
        <f t="shared" si="368"/>
        <v>-1</v>
      </c>
      <c r="Z3801" s="10">
        <v>0</v>
      </c>
      <c r="AA3801" s="10" t="str">
        <f t="shared" si="369"/>
        <v>NA</v>
      </c>
      <c r="AB3801" s="10">
        <f t="shared" si="370"/>
        <v>0</v>
      </c>
      <c r="AC3801" t="str">
        <f t="shared" si="371"/>
        <v>f</v>
      </c>
      <c r="AD3801" t="s">
        <v>7138</v>
      </c>
    </row>
    <row r="3802" spans="1:30" x14ac:dyDescent="0.2">
      <c r="A3802" s="8" t="s">
        <v>5241</v>
      </c>
      <c r="B3802" s="8" t="s">
        <v>7164</v>
      </c>
      <c r="C3802" s="8" t="s">
        <v>5242</v>
      </c>
      <c r="D3802" s="8" t="s">
        <v>6193</v>
      </c>
      <c r="E3802" s="8" t="s">
        <v>6194</v>
      </c>
      <c r="F3802" s="9" t="s">
        <v>4216</v>
      </c>
      <c r="G3802" s="8" t="s">
        <v>36</v>
      </c>
      <c r="H3802" s="8" t="s">
        <v>36</v>
      </c>
      <c r="I3802" s="8" t="s">
        <v>6180</v>
      </c>
      <c r="J3802" s="8" t="s">
        <v>1031</v>
      </c>
      <c r="K3802" s="8" t="s">
        <v>36</v>
      </c>
      <c r="L3802" s="8" t="s">
        <v>68</v>
      </c>
      <c r="M3802" s="10">
        <v>8.75</v>
      </c>
      <c r="N3802" s="10">
        <v>3</v>
      </c>
      <c r="O3802" s="11">
        <v>2.0874999750000001</v>
      </c>
      <c r="P3802" s="10">
        <v>0.69583332499999995</v>
      </c>
      <c r="Q3802" s="10">
        <v>231</v>
      </c>
      <c r="R3802" s="10">
        <v>1.2987012987013</v>
      </c>
      <c r="S3802" s="10">
        <v>2.2774891774891799</v>
      </c>
      <c r="T3802" s="10">
        <v>0</v>
      </c>
      <c r="U3802" s="10">
        <v>0</v>
      </c>
      <c r="V3802" s="10">
        <v>0</v>
      </c>
      <c r="W3802" s="10">
        <f t="shared" si="366"/>
        <v>2.0874999750000001</v>
      </c>
      <c r="X3802" s="10">
        <f t="shared" si="367"/>
        <v>-2.0874999750000001</v>
      </c>
      <c r="Y3802" s="10">
        <f t="shared" si="368"/>
        <v>-1</v>
      </c>
      <c r="Z3802" s="10">
        <v>0</v>
      </c>
      <c r="AA3802" s="10" t="str">
        <f t="shared" si="369"/>
        <v>NA</v>
      </c>
      <c r="AB3802" s="10">
        <f t="shared" si="370"/>
        <v>0</v>
      </c>
      <c r="AC3802" t="str">
        <f t="shared" si="371"/>
        <v>i</v>
      </c>
      <c r="AD3802" t="s">
        <v>7153</v>
      </c>
    </row>
    <row r="3803" spans="1:30" x14ac:dyDescent="0.2">
      <c r="A3803" s="8" t="s">
        <v>5241</v>
      </c>
      <c r="B3803" s="8" t="s">
        <v>7164</v>
      </c>
      <c r="C3803" s="8" t="s">
        <v>5242</v>
      </c>
      <c r="D3803" s="8" t="s">
        <v>6195</v>
      </c>
      <c r="E3803" s="8" t="s">
        <v>6196</v>
      </c>
      <c r="F3803" s="9" t="s">
        <v>4216</v>
      </c>
      <c r="G3803" s="8" t="s">
        <v>36</v>
      </c>
      <c r="H3803" s="8" t="s">
        <v>36</v>
      </c>
      <c r="I3803" s="8" t="s">
        <v>2491</v>
      </c>
      <c r="J3803" s="8" t="s">
        <v>1031</v>
      </c>
      <c r="K3803" s="8" t="s">
        <v>36</v>
      </c>
      <c r="L3803" s="8" t="s">
        <v>68</v>
      </c>
      <c r="M3803" s="10">
        <v>8.75</v>
      </c>
      <c r="N3803" s="10">
        <v>6</v>
      </c>
      <c r="O3803" s="11">
        <v>2.799999975</v>
      </c>
      <c r="P3803" s="10">
        <v>0.4666666625</v>
      </c>
      <c r="Q3803" s="10">
        <v>2052</v>
      </c>
      <c r="R3803" s="10">
        <v>0.29239766081871299</v>
      </c>
      <c r="S3803" s="10">
        <v>1.70847953216374</v>
      </c>
      <c r="T3803" s="10">
        <v>0</v>
      </c>
      <c r="U3803" s="10">
        <v>0</v>
      </c>
      <c r="V3803" s="10">
        <v>0</v>
      </c>
      <c r="W3803" s="10">
        <f t="shared" si="366"/>
        <v>2.799999975</v>
      </c>
      <c r="X3803" s="10">
        <f t="shared" si="367"/>
        <v>-2.799999975</v>
      </c>
      <c r="Y3803" s="10">
        <f t="shared" si="368"/>
        <v>-1</v>
      </c>
      <c r="Z3803" s="10">
        <v>0</v>
      </c>
      <c r="AA3803" s="10" t="str">
        <f t="shared" si="369"/>
        <v>NA</v>
      </c>
      <c r="AB3803" s="10">
        <f t="shared" si="370"/>
        <v>0</v>
      </c>
      <c r="AC3803" t="str">
        <f t="shared" si="371"/>
        <v>e</v>
      </c>
      <c r="AD3803" t="s">
        <v>7154</v>
      </c>
    </row>
    <row r="3804" spans="1:30" x14ac:dyDescent="0.2">
      <c r="A3804" s="8" t="s">
        <v>5241</v>
      </c>
      <c r="B3804" s="8" t="s">
        <v>7164</v>
      </c>
      <c r="C3804" s="8" t="s">
        <v>5242</v>
      </c>
      <c r="D3804" s="8" t="s">
        <v>6197</v>
      </c>
      <c r="E3804" s="8" t="s">
        <v>6198</v>
      </c>
      <c r="F3804" s="9" t="s">
        <v>4216</v>
      </c>
      <c r="G3804" s="8" t="s">
        <v>36</v>
      </c>
      <c r="H3804" s="8" t="s">
        <v>36</v>
      </c>
      <c r="I3804" s="8" t="s">
        <v>6180</v>
      </c>
      <c r="J3804" s="8" t="s">
        <v>1031</v>
      </c>
      <c r="K3804" s="8" t="s">
        <v>36</v>
      </c>
      <c r="L3804" s="8" t="s">
        <v>68</v>
      </c>
      <c r="M3804" s="10">
        <v>8.75</v>
      </c>
      <c r="N3804" s="10">
        <v>5</v>
      </c>
      <c r="O3804" s="11">
        <v>2.875</v>
      </c>
      <c r="P3804" s="10">
        <v>0.57499999999999996</v>
      </c>
      <c r="Q3804" s="10">
        <v>1173</v>
      </c>
      <c r="R3804" s="10">
        <v>0.426257459505541</v>
      </c>
      <c r="S3804" s="10">
        <v>1.14671781756181</v>
      </c>
      <c r="T3804" s="10">
        <v>0</v>
      </c>
      <c r="U3804" s="10">
        <v>0</v>
      </c>
      <c r="V3804" s="10">
        <v>0</v>
      </c>
      <c r="W3804" s="10">
        <f t="shared" si="366"/>
        <v>2.875</v>
      </c>
      <c r="X3804" s="10">
        <f t="shared" si="367"/>
        <v>-2.875</v>
      </c>
      <c r="Y3804" s="10">
        <f t="shared" si="368"/>
        <v>-1</v>
      </c>
      <c r="Z3804" s="10">
        <v>0</v>
      </c>
      <c r="AA3804" s="10" t="str">
        <f t="shared" si="369"/>
        <v>NA</v>
      </c>
      <c r="AB3804" s="10">
        <f t="shared" si="370"/>
        <v>0</v>
      </c>
      <c r="AC3804" t="str">
        <f t="shared" si="371"/>
        <v>i</v>
      </c>
      <c r="AD3804" t="s">
        <v>7153</v>
      </c>
    </row>
    <row r="3805" spans="1:30" x14ac:dyDescent="0.2">
      <c r="A3805" s="8" t="s">
        <v>5241</v>
      </c>
      <c r="B3805" s="8" t="s">
        <v>7164</v>
      </c>
      <c r="C3805" s="8" t="s">
        <v>5242</v>
      </c>
      <c r="D3805" s="8" t="s">
        <v>6199</v>
      </c>
      <c r="E3805" s="8" t="s">
        <v>6200</v>
      </c>
      <c r="F3805" s="9" t="s">
        <v>4216</v>
      </c>
      <c r="G3805" s="8" t="s">
        <v>36</v>
      </c>
      <c r="H3805" s="8" t="s">
        <v>36</v>
      </c>
      <c r="I3805" s="8" t="s">
        <v>2491</v>
      </c>
      <c r="J3805" s="8" t="s">
        <v>1031</v>
      </c>
      <c r="K3805" s="8" t="s">
        <v>36</v>
      </c>
      <c r="L3805" s="8" t="s">
        <v>68</v>
      </c>
      <c r="M3805" s="10">
        <v>8.75</v>
      </c>
      <c r="N3805" s="10">
        <v>3</v>
      </c>
      <c r="O3805" s="11">
        <v>3.3499999875000004</v>
      </c>
      <c r="P3805" s="10">
        <v>1.1166666625000001</v>
      </c>
      <c r="Q3805" s="10">
        <v>435</v>
      </c>
      <c r="R3805" s="10">
        <v>0.68965517241379293</v>
      </c>
      <c r="S3805" s="10">
        <v>4.3616091954023002</v>
      </c>
      <c r="T3805" s="10">
        <v>0</v>
      </c>
      <c r="U3805" s="10">
        <v>0</v>
      </c>
      <c r="V3805" s="10">
        <v>0</v>
      </c>
      <c r="W3805" s="10">
        <f t="shared" si="366"/>
        <v>3.3499999875000004</v>
      </c>
      <c r="X3805" s="10">
        <f t="shared" si="367"/>
        <v>-3.3499999875000004</v>
      </c>
      <c r="Y3805" s="10">
        <f t="shared" si="368"/>
        <v>-1</v>
      </c>
      <c r="Z3805" s="10">
        <v>0</v>
      </c>
      <c r="AA3805" s="10" t="str">
        <f t="shared" si="369"/>
        <v>NA</v>
      </c>
      <c r="AB3805" s="10">
        <f t="shared" si="370"/>
        <v>0</v>
      </c>
      <c r="AC3805" t="str">
        <f t="shared" si="371"/>
        <v>c</v>
      </c>
      <c r="AD3805" t="s">
        <v>7140</v>
      </c>
    </row>
    <row r="3806" spans="1:30" x14ac:dyDescent="0.2">
      <c r="A3806" s="8" t="s">
        <v>5241</v>
      </c>
      <c r="B3806" s="8" t="s">
        <v>7164</v>
      </c>
      <c r="C3806" s="8" t="s">
        <v>5242</v>
      </c>
      <c r="D3806" s="8" t="s">
        <v>6201</v>
      </c>
      <c r="E3806" s="8" t="s">
        <v>6202</v>
      </c>
      <c r="F3806" s="9" t="s">
        <v>4216</v>
      </c>
      <c r="G3806" s="8" t="s">
        <v>36</v>
      </c>
      <c r="H3806" s="8" t="s">
        <v>36</v>
      </c>
      <c r="I3806" s="8" t="s">
        <v>6203</v>
      </c>
      <c r="J3806" s="8" t="s">
        <v>1031</v>
      </c>
      <c r="K3806" s="8" t="s">
        <v>36</v>
      </c>
      <c r="L3806" s="8" t="s">
        <v>37</v>
      </c>
      <c r="M3806" s="10">
        <v>8.75</v>
      </c>
      <c r="N3806" s="10">
        <v>1</v>
      </c>
      <c r="O3806" s="11">
        <v>3.45</v>
      </c>
      <c r="P3806" s="10">
        <v>3.45</v>
      </c>
      <c r="Q3806" s="10">
        <v>28</v>
      </c>
      <c r="R3806" s="10">
        <v>3.5714285714285698</v>
      </c>
      <c r="S3806" s="10">
        <v>1.1428571428571399</v>
      </c>
      <c r="T3806" s="10">
        <v>0</v>
      </c>
      <c r="U3806" s="10">
        <v>0</v>
      </c>
      <c r="V3806" s="10">
        <v>0</v>
      </c>
      <c r="W3806" s="10">
        <f t="shared" si="366"/>
        <v>3.45</v>
      </c>
      <c r="X3806" s="10">
        <f t="shared" si="367"/>
        <v>-3.45</v>
      </c>
      <c r="Y3806" s="10">
        <f t="shared" si="368"/>
        <v>-1</v>
      </c>
      <c r="Z3806" s="10">
        <v>0</v>
      </c>
      <c r="AA3806" s="10" t="str">
        <f t="shared" si="369"/>
        <v>NA</v>
      </c>
      <c r="AB3806" s="10">
        <f t="shared" si="370"/>
        <v>0</v>
      </c>
      <c r="AC3806" t="str">
        <f t="shared" si="371"/>
        <v>b</v>
      </c>
      <c r="AD3806" t="s">
        <v>7139</v>
      </c>
    </row>
    <row r="3807" spans="1:30" x14ac:dyDescent="0.2">
      <c r="A3807" s="8" t="s">
        <v>5241</v>
      </c>
      <c r="B3807" s="8" t="s">
        <v>7164</v>
      </c>
      <c r="C3807" s="8" t="s">
        <v>5242</v>
      </c>
      <c r="D3807" s="8" t="s">
        <v>6204</v>
      </c>
      <c r="E3807" s="8" t="s">
        <v>6205</v>
      </c>
      <c r="F3807" s="9" t="s">
        <v>4216</v>
      </c>
      <c r="G3807" s="8" t="s">
        <v>36</v>
      </c>
      <c r="H3807" s="8" t="s">
        <v>36</v>
      </c>
      <c r="I3807" s="8" t="s">
        <v>2491</v>
      </c>
      <c r="J3807" s="8" t="s">
        <v>1031</v>
      </c>
      <c r="K3807" s="8" t="s">
        <v>36</v>
      </c>
      <c r="L3807" s="8" t="s">
        <v>68</v>
      </c>
      <c r="M3807" s="10">
        <v>8.75</v>
      </c>
      <c r="N3807" s="10">
        <v>4</v>
      </c>
      <c r="O3807" s="11">
        <v>3.5249999999999999</v>
      </c>
      <c r="P3807" s="10">
        <v>0.88124999999999998</v>
      </c>
      <c r="Q3807" s="10">
        <v>1489</v>
      </c>
      <c r="R3807" s="10">
        <v>0.26863666890530602</v>
      </c>
      <c r="S3807" s="10">
        <v>1.3705842847548699</v>
      </c>
      <c r="T3807" s="10">
        <v>0</v>
      </c>
      <c r="U3807" s="10">
        <v>0</v>
      </c>
      <c r="V3807" s="10">
        <v>0</v>
      </c>
      <c r="W3807" s="10">
        <f t="shared" si="366"/>
        <v>3.5249999999999999</v>
      </c>
      <c r="X3807" s="10">
        <f t="shared" si="367"/>
        <v>-3.5249999999999999</v>
      </c>
      <c r="Y3807" s="10">
        <f t="shared" si="368"/>
        <v>-1</v>
      </c>
      <c r="Z3807" s="10">
        <v>0</v>
      </c>
      <c r="AA3807" s="10" t="str">
        <f t="shared" si="369"/>
        <v>NA</v>
      </c>
      <c r="AB3807" s="10">
        <f t="shared" si="370"/>
        <v>0</v>
      </c>
      <c r="AC3807" t="str">
        <f t="shared" si="371"/>
        <v>t</v>
      </c>
      <c r="AD3807" t="s">
        <v>7135</v>
      </c>
    </row>
    <row r="3808" spans="1:30" x14ac:dyDescent="0.2">
      <c r="A3808" s="8" t="s">
        <v>5241</v>
      </c>
      <c r="B3808" s="8" t="s">
        <v>7164</v>
      </c>
      <c r="C3808" s="8" t="s">
        <v>5242</v>
      </c>
      <c r="D3808" s="8" t="s">
        <v>6206</v>
      </c>
      <c r="E3808" s="8" t="s">
        <v>6207</v>
      </c>
      <c r="F3808" s="9" t="s">
        <v>4216</v>
      </c>
      <c r="G3808" s="8" t="s">
        <v>36</v>
      </c>
      <c r="H3808" s="8" t="s">
        <v>36</v>
      </c>
      <c r="I3808" s="8" t="s">
        <v>6180</v>
      </c>
      <c r="J3808" s="8" t="s">
        <v>1031</v>
      </c>
      <c r="K3808" s="8" t="s">
        <v>36</v>
      </c>
      <c r="L3808" s="8" t="s">
        <v>68</v>
      </c>
      <c r="M3808" s="10">
        <v>8.75</v>
      </c>
      <c r="N3808" s="10">
        <v>5</v>
      </c>
      <c r="O3808" s="11">
        <v>3.7250000000000001</v>
      </c>
      <c r="P3808" s="10">
        <v>0.745</v>
      </c>
      <c r="Q3808" s="10">
        <v>305</v>
      </c>
      <c r="R3808" s="10">
        <v>1.63934426229508</v>
      </c>
      <c r="S3808" s="10">
        <v>1.49704918032787</v>
      </c>
      <c r="T3808" s="10">
        <v>0</v>
      </c>
      <c r="U3808" s="10">
        <v>0</v>
      </c>
      <c r="V3808" s="10">
        <v>0</v>
      </c>
      <c r="W3808" s="10">
        <f t="shared" si="366"/>
        <v>3.7250000000000001</v>
      </c>
      <c r="X3808" s="10">
        <f t="shared" si="367"/>
        <v>-3.7250000000000001</v>
      </c>
      <c r="Y3808" s="10">
        <f t="shared" si="368"/>
        <v>-1</v>
      </c>
      <c r="Z3808" s="10">
        <v>0</v>
      </c>
      <c r="AA3808" s="10" t="str">
        <f t="shared" si="369"/>
        <v>NA</v>
      </c>
      <c r="AB3808" s="10">
        <f t="shared" si="370"/>
        <v>0</v>
      </c>
      <c r="AC3808" t="str">
        <f t="shared" si="371"/>
        <v>i</v>
      </c>
      <c r="AD3808" t="s">
        <v>7153</v>
      </c>
    </row>
    <row r="3809" spans="1:30" x14ac:dyDescent="0.2">
      <c r="A3809" s="8" t="s">
        <v>5241</v>
      </c>
      <c r="B3809" s="8" t="s">
        <v>7164</v>
      </c>
      <c r="C3809" s="8" t="s">
        <v>5242</v>
      </c>
      <c r="D3809" s="8" t="s">
        <v>6208</v>
      </c>
      <c r="E3809" s="8" t="s">
        <v>6209</v>
      </c>
      <c r="F3809" s="9" t="s">
        <v>4216</v>
      </c>
      <c r="G3809" s="8" t="s">
        <v>36</v>
      </c>
      <c r="H3809" s="8" t="s">
        <v>36</v>
      </c>
      <c r="I3809" s="8" t="s">
        <v>2491</v>
      </c>
      <c r="J3809" s="8" t="s">
        <v>1031</v>
      </c>
      <c r="K3809" s="8" t="s">
        <v>36</v>
      </c>
      <c r="L3809" s="8" t="s">
        <v>68</v>
      </c>
      <c r="M3809" s="10">
        <v>8.75</v>
      </c>
      <c r="N3809" s="10">
        <v>6</v>
      </c>
      <c r="O3809" s="11">
        <v>3.8624999999999998</v>
      </c>
      <c r="P3809" s="10">
        <v>0.64375000000000004</v>
      </c>
      <c r="Q3809" s="10">
        <v>1121</v>
      </c>
      <c r="R3809" s="10">
        <v>0.53523639607493301</v>
      </c>
      <c r="S3809" s="10">
        <v>1.3902765388046401</v>
      </c>
      <c r="T3809" s="10">
        <v>0</v>
      </c>
      <c r="U3809" s="10">
        <v>0</v>
      </c>
      <c r="V3809" s="10">
        <v>0</v>
      </c>
      <c r="W3809" s="10">
        <f t="shared" si="366"/>
        <v>3.8624999999999998</v>
      </c>
      <c r="X3809" s="10">
        <f t="shared" si="367"/>
        <v>-3.8624999999999998</v>
      </c>
      <c r="Y3809" s="10">
        <f t="shared" si="368"/>
        <v>-1</v>
      </c>
      <c r="Z3809" s="10">
        <v>0</v>
      </c>
      <c r="AA3809" s="10" t="str">
        <f t="shared" si="369"/>
        <v>NA</v>
      </c>
      <c r="AB3809" s="10">
        <f t="shared" si="370"/>
        <v>0</v>
      </c>
      <c r="AC3809" t="str">
        <f t="shared" si="371"/>
        <v>a</v>
      </c>
      <c r="AD3809" t="s">
        <v>7134</v>
      </c>
    </row>
    <row r="3810" spans="1:30" x14ac:dyDescent="0.2">
      <c r="A3810" s="8" t="s">
        <v>5241</v>
      </c>
      <c r="B3810" s="8" t="s">
        <v>7164</v>
      </c>
      <c r="C3810" s="8" t="s">
        <v>5242</v>
      </c>
      <c r="D3810" s="8" t="s">
        <v>6210</v>
      </c>
      <c r="E3810" s="8" t="s">
        <v>6211</v>
      </c>
      <c r="F3810" s="9" t="s">
        <v>4216</v>
      </c>
      <c r="G3810" s="8" t="s">
        <v>36</v>
      </c>
      <c r="H3810" s="8" t="s">
        <v>36</v>
      </c>
      <c r="I3810" s="8" t="s">
        <v>5277</v>
      </c>
      <c r="J3810" s="8" t="s">
        <v>1031</v>
      </c>
      <c r="K3810" s="8" t="s">
        <v>36</v>
      </c>
      <c r="L3810" s="8" t="s">
        <v>68</v>
      </c>
      <c r="M3810" s="10">
        <v>8.75</v>
      </c>
      <c r="N3810" s="10">
        <v>4</v>
      </c>
      <c r="O3810" s="11">
        <v>3.9</v>
      </c>
      <c r="P3810" s="10">
        <v>0.97499999999999998</v>
      </c>
      <c r="Q3810" s="10">
        <v>528</v>
      </c>
      <c r="R3810" s="10">
        <v>0.7575757575757579</v>
      </c>
      <c r="S3810" s="10">
        <v>3.9547348484848501</v>
      </c>
      <c r="T3810" s="10">
        <v>0</v>
      </c>
      <c r="U3810" s="10">
        <v>0</v>
      </c>
      <c r="V3810" s="10">
        <v>0</v>
      </c>
      <c r="W3810" s="10">
        <f t="shared" si="366"/>
        <v>3.9</v>
      </c>
      <c r="X3810" s="10">
        <f t="shared" si="367"/>
        <v>-3.9</v>
      </c>
      <c r="Y3810" s="10">
        <f t="shared" si="368"/>
        <v>-1</v>
      </c>
      <c r="Z3810" s="10">
        <v>0</v>
      </c>
      <c r="AA3810" s="10" t="str">
        <f t="shared" si="369"/>
        <v>NA</v>
      </c>
      <c r="AB3810" s="10">
        <f t="shared" si="370"/>
        <v>0</v>
      </c>
      <c r="AC3810" t="str">
        <f t="shared" si="371"/>
        <v>f</v>
      </c>
      <c r="AD3810" t="s">
        <v>7138</v>
      </c>
    </row>
    <row r="3811" spans="1:30" x14ac:dyDescent="0.2">
      <c r="A3811" s="8" t="s">
        <v>5241</v>
      </c>
      <c r="B3811" s="8" t="s">
        <v>7164</v>
      </c>
      <c r="C3811" s="8" t="s">
        <v>5242</v>
      </c>
      <c r="D3811" s="8" t="s">
        <v>6212</v>
      </c>
      <c r="E3811" s="8" t="s">
        <v>6213</v>
      </c>
      <c r="F3811" s="9" t="s">
        <v>4216</v>
      </c>
      <c r="G3811" s="8" t="s">
        <v>36</v>
      </c>
      <c r="H3811" s="8" t="s">
        <v>36</v>
      </c>
      <c r="I3811" s="8" t="s">
        <v>5277</v>
      </c>
      <c r="J3811" s="8" t="s">
        <v>1031</v>
      </c>
      <c r="K3811" s="8" t="s">
        <v>36</v>
      </c>
      <c r="L3811" s="8" t="s">
        <v>68</v>
      </c>
      <c r="M3811" s="10">
        <v>8.75</v>
      </c>
      <c r="N3811" s="10">
        <v>6</v>
      </c>
      <c r="O3811" s="11">
        <v>3.9375</v>
      </c>
      <c r="P3811" s="10">
        <v>0.65625</v>
      </c>
      <c r="Q3811" s="10">
        <v>1112</v>
      </c>
      <c r="R3811" s="10">
        <v>0.53956834532374098</v>
      </c>
      <c r="S3811" s="10">
        <v>2.1742805755395702</v>
      </c>
      <c r="T3811" s="10">
        <v>0</v>
      </c>
      <c r="U3811" s="10">
        <v>0</v>
      </c>
      <c r="V3811" s="10">
        <v>0</v>
      </c>
      <c r="W3811" s="10">
        <f t="shared" si="366"/>
        <v>3.9375</v>
      </c>
      <c r="X3811" s="10">
        <f t="shared" si="367"/>
        <v>-3.9375</v>
      </c>
      <c r="Y3811" s="10">
        <f t="shared" si="368"/>
        <v>-1</v>
      </c>
      <c r="Z3811" s="10">
        <v>0</v>
      </c>
      <c r="AA3811" s="10" t="str">
        <f t="shared" si="369"/>
        <v>NA</v>
      </c>
      <c r="AB3811" s="10">
        <f t="shared" si="370"/>
        <v>0</v>
      </c>
      <c r="AC3811" t="str">
        <f t="shared" si="371"/>
        <v>f</v>
      </c>
      <c r="AD3811" t="s">
        <v>7138</v>
      </c>
    </row>
    <row r="3812" spans="1:30" x14ac:dyDescent="0.2">
      <c r="A3812" s="8" t="s">
        <v>5241</v>
      </c>
      <c r="B3812" s="8" t="s">
        <v>7164</v>
      </c>
      <c r="C3812" s="8" t="s">
        <v>5242</v>
      </c>
      <c r="D3812" s="8" t="s">
        <v>6214</v>
      </c>
      <c r="E3812" s="8" t="s">
        <v>6215</v>
      </c>
      <c r="F3812" s="9" t="s">
        <v>4216</v>
      </c>
      <c r="G3812" s="8" t="s">
        <v>36</v>
      </c>
      <c r="H3812" s="8" t="s">
        <v>36</v>
      </c>
      <c r="I3812" s="8" t="s">
        <v>5277</v>
      </c>
      <c r="J3812" s="8" t="s">
        <v>1031</v>
      </c>
      <c r="K3812" s="8" t="s">
        <v>36</v>
      </c>
      <c r="L3812" s="8" t="s">
        <v>68</v>
      </c>
      <c r="M3812" s="10">
        <v>8.75</v>
      </c>
      <c r="N3812" s="10">
        <v>11</v>
      </c>
      <c r="O3812" s="11">
        <v>4.1624999625000001</v>
      </c>
      <c r="P3812" s="10">
        <v>0.37840908750000002</v>
      </c>
      <c r="Q3812" s="10">
        <v>1179</v>
      </c>
      <c r="R3812" s="10">
        <v>0.93299406276505503</v>
      </c>
      <c r="S3812" s="10">
        <v>1.78693808312129</v>
      </c>
      <c r="T3812" s="10">
        <v>0</v>
      </c>
      <c r="U3812" s="10">
        <v>0</v>
      </c>
      <c r="V3812" s="10">
        <v>0</v>
      </c>
      <c r="W3812" s="10">
        <f t="shared" si="366"/>
        <v>4.1624999625000001</v>
      </c>
      <c r="X3812" s="10">
        <f t="shared" si="367"/>
        <v>-4.1624999625000001</v>
      </c>
      <c r="Y3812" s="10">
        <f t="shared" si="368"/>
        <v>-1</v>
      </c>
      <c r="Z3812" s="10">
        <v>0</v>
      </c>
      <c r="AA3812" s="10" t="str">
        <f t="shared" si="369"/>
        <v>NA</v>
      </c>
      <c r="AB3812" s="10">
        <f t="shared" si="370"/>
        <v>0</v>
      </c>
      <c r="AC3812" t="str">
        <f t="shared" si="371"/>
        <v>f</v>
      </c>
      <c r="AD3812" t="s">
        <v>7138</v>
      </c>
    </row>
    <row r="3813" spans="1:30" x14ac:dyDescent="0.2">
      <c r="A3813" s="8" t="s">
        <v>5241</v>
      </c>
      <c r="B3813" s="8" t="s">
        <v>7164</v>
      </c>
      <c r="C3813" s="8" t="s">
        <v>5242</v>
      </c>
      <c r="D3813" s="8" t="s">
        <v>6216</v>
      </c>
      <c r="E3813" s="8" t="s">
        <v>6217</v>
      </c>
      <c r="F3813" s="9" t="s">
        <v>4216</v>
      </c>
      <c r="G3813" s="8" t="s">
        <v>36</v>
      </c>
      <c r="H3813" s="8" t="s">
        <v>36</v>
      </c>
      <c r="I3813" s="8" t="s">
        <v>5277</v>
      </c>
      <c r="J3813" s="8" t="s">
        <v>1031</v>
      </c>
      <c r="K3813" s="8" t="s">
        <v>36</v>
      </c>
      <c r="L3813" s="8" t="s">
        <v>68</v>
      </c>
      <c r="M3813" s="10">
        <v>8.75</v>
      </c>
      <c r="N3813" s="10">
        <v>1</v>
      </c>
      <c r="O3813" s="11">
        <v>4.3875000000000002</v>
      </c>
      <c r="P3813" s="10">
        <v>4.3875000000000002</v>
      </c>
      <c r="Q3813" s="10">
        <v>458</v>
      </c>
      <c r="R3813" s="10">
        <v>0.21834061135371202</v>
      </c>
      <c r="S3813" s="10">
        <v>1.56550218340611</v>
      </c>
      <c r="T3813" s="10">
        <v>0</v>
      </c>
      <c r="U3813" s="10">
        <v>0</v>
      </c>
      <c r="V3813" s="10">
        <v>0</v>
      </c>
      <c r="W3813" s="10">
        <f t="shared" si="366"/>
        <v>4.3875000000000002</v>
      </c>
      <c r="X3813" s="10">
        <f t="shared" si="367"/>
        <v>-4.3875000000000002</v>
      </c>
      <c r="Y3813" s="10">
        <f t="shared" si="368"/>
        <v>-1</v>
      </c>
      <c r="Z3813" s="10">
        <v>0</v>
      </c>
      <c r="AA3813" s="10" t="str">
        <f t="shared" si="369"/>
        <v>NA</v>
      </c>
      <c r="AB3813" s="10">
        <f t="shared" si="370"/>
        <v>0</v>
      </c>
      <c r="AC3813" t="str">
        <f t="shared" si="371"/>
        <v>f</v>
      </c>
      <c r="AD3813" t="s">
        <v>7138</v>
      </c>
    </row>
    <row r="3814" spans="1:30" x14ac:dyDescent="0.2">
      <c r="A3814" s="8" t="s">
        <v>5241</v>
      </c>
      <c r="B3814" s="8" t="s">
        <v>7164</v>
      </c>
      <c r="C3814" s="8" t="s">
        <v>5242</v>
      </c>
      <c r="D3814" s="8" t="s">
        <v>6218</v>
      </c>
      <c r="E3814" s="8" t="s">
        <v>6219</v>
      </c>
      <c r="F3814" s="9" t="s">
        <v>4216</v>
      </c>
      <c r="G3814" s="8" t="s">
        <v>36</v>
      </c>
      <c r="H3814" s="8" t="s">
        <v>36</v>
      </c>
      <c r="I3814" s="8" t="s">
        <v>2491</v>
      </c>
      <c r="J3814" s="8" t="s">
        <v>1031</v>
      </c>
      <c r="K3814" s="8" t="s">
        <v>36</v>
      </c>
      <c r="L3814" s="8" t="s">
        <v>68</v>
      </c>
      <c r="M3814" s="10">
        <v>8.75</v>
      </c>
      <c r="N3814" s="10">
        <v>8</v>
      </c>
      <c r="O3814" s="11">
        <v>4.4625000000000004</v>
      </c>
      <c r="P3814" s="10">
        <v>0.55781250000000004</v>
      </c>
      <c r="Q3814" s="10">
        <v>259</v>
      </c>
      <c r="R3814" s="10">
        <v>3.0888030888030902</v>
      </c>
      <c r="S3814" s="10">
        <v>2.0536679536679499</v>
      </c>
      <c r="T3814" s="10">
        <v>0</v>
      </c>
      <c r="U3814" s="10">
        <v>0</v>
      </c>
      <c r="V3814" s="10">
        <v>0</v>
      </c>
      <c r="W3814" s="10">
        <f t="shared" si="366"/>
        <v>4.4625000000000004</v>
      </c>
      <c r="X3814" s="10">
        <f t="shared" si="367"/>
        <v>-4.4625000000000004</v>
      </c>
      <c r="Y3814" s="10">
        <f t="shared" si="368"/>
        <v>-1</v>
      </c>
      <c r="Z3814" s="10">
        <v>0</v>
      </c>
      <c r="AA3814" s="10" t="str">
        <f t="shared" si="369"/>
        <v>NA</v>
      </c>
      <c r="AB3814" s="10">
        <f t="shared" si="370"/>
        <v>0</v>
      </c>
      <c r="AC3814" t="str">
        <f t="shared" si="371"/>
        <v>a</v>
      </c>
      <c r="AD3814" t="s">
        <v>7134</v>
      </c>
    </row>
    <row r="3815" spans="1:30" x14ac:dyDescent="0.2">
      <c r="A3815" s="8" t="s">
        <v>5241</v>
      </c>
      <c r="B3815" s="8" t="s">
        <v>7164</v>
      </c>
      <c r="C3815" s="8" t="s">
        <v>5242</v>
      </c>
      <c r="D3815" s="8" t="s">
        <v>6220</v>
      </c>
      <c r="E3815" s="8" t="s">
        <v>6221</v>
      </c>
      <c r="F3815" s="9" t="s">
        <v>4216</v>
      </c>
      <c r="G3815" s="8" t="s">
        <v>36</v>
      </c>
      <c r="H3815" s="8" t="s">
        <v>36</v>
      </c>
      <c r="I3815" s="8" t="s">
        <v>6180</v>
      </c>
      <c r="J3815" s="8" t="s">
        <v>1031</v>
      </c>
      <c r="K3815" s="8" t="s">
        <v>36</v>
      </c>
      <c r="L3815" s="8" t="s">
        <v>68</v>
      </c>
      <c r="M3815" s="10">
        <v>8.75</v>
      </c>
      <c r="N3815" s="10">
        <v>6</v>
      </c>
      <c r="O3815" s="11">
        <v>5.0499999750000004</v>
      </c>
      <c r="P3815" s="10">
        <v>0.8416666625</v>
      </c>
      <c r="Q3815" s="10">
        <v>349</v>
      </c>
      <c r="R3815" s="10">
        <v>1.71919770773639</v>
      </c>
      <c r="S3815" s="10">
        <v>1.8484240687679101</v>
      </c>
      <c r="T3815" s="10">
        <v>0</v>
      </c>
      <c r="U3815" s="10">
        <v>0</v>
      </c>
      <c r="V3815" s="10">
        <v>0</v>
      </c>
      <c r="W3815" s="10">
        <f t="shared" si="366"/>
        <v>5.0499999750000004</v>
      </c>
      <c r="X3815" s="10">
        <f t="shared" si="367"/>
        <v>-5.0499999750000004</v>
      </c>
      <c r="Y3815" s="10">
        <f t="shared" si="368"/>
        <v>-1</v>
      </c>
      <c r="Z3815" s="10">
        <v>0</v>
      </c>
      <c r="AA3815" s="10" t="str">
        <f t="shared" si="369"/>
        <v>NA</v>
      </c>
      <c r="AB3815" s="10">
        <f t="shared" si="370"/>
        <v>0</v>
      </c>
      <c r="AC3815" t="str">
        <f t="shared" si="371"/>
        <v>i</v>
      </c>
      <c r="AD3815" t="s">
        <v>7153</v>
      </c>
    </row>
    <row r="3816" spans="1:30" x14ac:dyDescent="0.2">
      <c r="A3816" s="8" t="s">
        <v>5241</v>
      </c>
      <c r="B3816" s="8" t="s">
        <v>7164</v>
      </c>
      <c r="C3816" s="8" t="s">
        <v>5242</v>
      </c>
      <c r="D3816" s="8" t="s">
        <v>6222</v>
      </c>
      <c r="E3816" s="8" t="s">
        <v>6223</v>
      </c>
      <c r="F3816" s="9" t="s">
        <v>4216</v>
      </c>
      <c r="G3816" s="8" t="s">
        <v>36</v>
      </c>
      <c r="H3816" s="8" t="s">
        <v>36</v>
      </c>
      <c r="I3816" s="8" t="s">
        <v>5277</v>
      </c>
      <c r="J3816" s="8" t="s">
        <v>1031</v>
      </c>
      <c r="K3816" s="8" t="s">
        <v>36</v>
      </c>
      <c r="L3816" s="8" t="s">
        <v>68</v>
      </c>
      <c r="M3816" s="10">
        <v>8.75</v>
      </c>
      <c r="N3816" s="10">
        <v>7</v>
      </c>
      <c r="O3816" s="11">
        <v>5.1999999624999997</v>
      </c>
      <c r="P3816" s="10">
        <v>0.74285713749999993</v>
      </c>
      <c r="Q3816" s="10">
        <v>151</v>
      </c>
      <c r="R3816" s="10">
        <v>4.6357615894039697</v>
      </c>
      <c r="S3816" s="10">
        <v>2.2092715231788098</v>
      </c>
      <c r="T3816" s="10">
        <v>0</v>
      </c>
      <c r="U3816" s="10">
        <v>0</v>
      </c>
      <c r="V3816" s="10">
        <v>0</v>
      </c>
      <c r="W3816" s="10">
        <f t="shared" si="366"/>
        <v>5.1999999624999997</v>
      </c>
      <c r="X3816" s="10">
        <f t="shared" si="367"/>
        <v>-5.1999999624999997</v>
      </c>
      <c r="Y3816" s="10">
        <f t="shared" si="368"/>
        <v>-1</v>
      </c>
      <c r="Z3816" s="10">
        <v>0</v>
      </c>
      <c r="AA3816" s="10" t="str">
        <f t="shared" si="369"/>
        <v>NA</v>
      </c>
      <c r="AB3816" s="10">
        <f t="shared" si="370"/>
        <v>0</v>
      </c>
      <c r="AC3816" t="str">
        <f t="shared" si="371"/>
        <v>f</v>
      </c>
      <c r="AD3816" t="s">
        <v>7138</v>
      </c>
    </row>
    <row r="3817" spans="1:30" x14ac:dyDescent="0.2">
      <c r="A3817" s="8" t="s">
        <v>5241</v>
      </c>
      <c r="B3817" s="8" t="s">
        <v>7164</v>
      </c>
      <c r="C3817" s="8" t="s">
        <v>5242</v>
      </c>
      <c r="D3817" s="8" t="s">
        <v>6224</v>
      </c>
      <c r="E3817" s="8" t="s">
        <v>6225</v>
      </c>
      <c r="F3817" s="9" t="s">
        <v>4216</v>
      </c>
      <c r="G3817" s="8" t="s">
        <v>36</v>
      </c>
      <c r="H3817" s="8" t="s">
        <v>36</v>
      </c>
      <c r="I3817" s="8" t="s">
        <v>2491</v>
      </c>
      <c r="J3817" s="8" t="s">
        <v>1031</v>
      </c>
      <c r="K3817" s="8" t="s">
        <v>36</v>
      </c>
      <c r="L3817" s="8" t="s">
        <v>68</v>
      </c>
      <c r="M3817" s="10">
        <v>8.75</v>
      </c>
      <c r="N3817" s="10">
        <v>14</v>
      </c>
      <c r="O3817" s="11">
        <v>5.6249999750000006</v>
      </c>
      <c r="P3817" s="10">
        <v>0.40178571250000006</v>
      </c>
      <c r="Q3817" s="10">
        <v>574</v>
      </c>
      <c r="R3817" s="10">
        <v>2.4390243902439002</v>
      </c>
      <c r="S3817" s="10">
        <v>0.88641114982578406</v>
      </c>
      <c r="T3817" s="10">
        <v>0</v>
      </c>
      <c r="U3817" s="10">
        <v>0</v>
      </c>
      <c r="V3817" s="10">
        <v>0</v>
      </c>
      <c r="W3817" s="10">
        <f t="shared" si="366"/>
        <v>5.6249999750000006</v>
      </c>
      <c r="X3817" s="10">
        <f t="shared" si="367"/>
        <v>-5.6249999750000006</v>
      </c>
      <c r="Y3817" s="10">
        <f t="shared" si="368"/>
        <v>-1</v>
      </c>
      <c r="Z3817" s="10">
        <v>0</v>
      </c>
      <c r="AA3817" s="10" t="str">
        <f t="shared" si="369"/>
        <v>NA</v>
      </c>
      <c r="AB3817" s="10">
        <f t="shared" si="370"/>
        <v>0</v>
      </c>
      <c r="AC3817" t="str">
        <f t="shared" si="371"/>
        <v>t</v>
      </c>
      <c r="AD3817" t="s">
        <v>7135</v>
      </c>
    </row>
    <row r="3818" spans="1:30" x14ac:dyDescent="0.2">
      <c r="A3818" s="8" t="s">
        <v>5241</v>
      </c>
      <c r="B3818" s="8" t="s">
        <v>7164</v>
      </c>
      <c r="C3818" s="8" t="s">
        <v>5242</v>
      </c>
      <c r="D3818" s="8" t="s">
        <v>6226</v>
      </c>
      <c r="E3818" s="8" t="s">
        <v>6227</v>
      </c>
      <c r="F3818" s="9" t="s">
        <v>4216</v>
      </c>
      <c r="G3818" s="8" t="s">
        <v>36</v>
      </c>
      <c r="H3818" s="8" t="s">
        <v>36</v>
      </c>
      <c r="I3818" s="8" t="s">
        <v>6180</v>
      </c>
      <c r="J3818" s="8" t="s">
        <v>1031</v>
      </c>
      <c r="K3818" s="8" t="s">
        <v>36</v>
      </c>
      <c r="L3818" s="8" t="s">
        <v>68</v>
      </c>
      <c r="M3818" s="10">
        <v>8.75</v>
      </c>
      <c r="N3818" s="10">
        <v>14</v>
      </c>
      <c r="O3818" s="11">
        <v>8.7249998499999997</v>
      </c>
      <c r="P3818" s="10">
        <v>0.62321427500000004</v>
      </c>
      <c r="Q3818" s="10">
        <v>345</v>
      </c>
      <c r="R3818" s="10">
        <v>4.0579710144927503</v>
      </c>
      <c r="S3818" s="10">
        <v>1.52115942028985</v>
      </c>
      <c r="T3818" s="10">
        <v>0</v>
      </c>
      <c r="U3818" s="10">
        <v>0</v>
      </c>
      <c r="V3818" s="10">
        <v>0</v>
      </c>
      <c r="W3818" s="10">
        <f t="shared" si="366"/>
        <v>8.7249998499999997</v>
      </c>
      <c r="X3818" s="10">
        <f t="shared" si="367"/>
        <v>-8.7249998499999997</v>
      </c>
      <c r="Y3818" s="10">
        <f t="shared" si="368"/>
        <v>-1</v>
      </c>
      <c r="Z3818" s="10">
        <v>0</v>
      </c>
      <c r="AA3818" s="10" t="str">
        <f t="shared" si="369"/>
        <v>NA</v>
      </c>
      <c r="AB3818" s="10">
        <f t="shared" si="370"/>
        <v>0</v>
      </c>
      <c r="AC3818" t="str">
        <f t="shared" si="371"/>
        <v>i</v>
      </c>
      <c r="AD3818" t="s">
        <v>7153</v>
      </c>
    </row>
    <row r="3819" spans="1:30" x14ac:dyDescent="0.2">
      <c r="A3819" s="8" t="s">
        <v>5241</v>
      </c>
      <c r="B3819" s="8" t="s">
        <v>7164</v>
      </c>
      <c r="C3819" s="8" t="s">
        <v>5242</v>
      </c>
      <c r="D3819" s="8" t="s">
        <v>6228</v>
      </c>
      <c r="E3819" s="8" t="s">
        <v>6229</v>
      </c>
      <c r="F3819" s="9" t="s">
        <v>4216</v>
      </c>
      <c r="G3819" s="8" t="s">
        <v>36</v>
      </c>
      <c r="H3819" s="8" t="s">
        <v>36</v>
      </c>
      <c r="I3819" s="8" t="s">
        <v>2491</v>
      </c>
      <c r="J3819" s="8" t="s">
        <v>1031</v>
      </c>
      <c r="K3819" s="8" t="s">
        <v>36</v>
      </c>
      <c r="L3819" s="8" t="s">
        <v>68</v>
      </c>
      <c r="M3819" s="10">
        <v>8.75</v>
      </c>
      <c r="N3819" s="10">
        <v>10</v>
      </c>
      <c r="O3819" s="11">
        <v>9.4375</v>
      </c>
      <c r="P3819" s="10">
        <v>0.94374999999999998</v>
      </c>
      <c r="Q3819" s="10">
        <v>2167</v>
      </c>
      <c r="R3819" s="10">
        <v>0.46146746654360904</v>
      </c>
      <c r="S3819" s="10">
        <v>1.4815413013382599</v>
      </c>
      <c r="T3819" s="10">
        <v>0</v>
      </c>
      <c r="U3819" s="10">
        <v>0</v>
      </c>
      <c r="V3819" s="10">
        <v>0</v>
      </c>
      <c r="W3819" s="10">
        <f t="shared" si="366"/>
        <v>9.4375</v>
      </c>
      <c r="X3819" s="10">
        <f t="shared" si="367"/>
        <v>-9.4375</v>
      </c>
      <c r="Y3819" s="10">
        <f t="shared" si="368"/>
        <v>-1</v>
      </c>
      <c r="Z3819" s="10">
        <v>0</v>
      </c>
      <c r="AA3819" s="10" t="str">
        <f t="shared" si="369"/>
        <v>NA</v>
      </c>
      <c r="AB3819" s="10">
        <f t="shared" si="370"/>
        <v>0</v>
      </c>
      <c r="AC3819" t="str">
        <f t="shared" si="371"/>
        <v>b</v>
      </c>
      <c r="AD3819" t="s">
        <v>7139</v>
      </c>
    </row>
    <row r="3820" spans="1:30" x14ac:dyDescent="0.2">
      <c r="A3820" s="8" t="s">
        <v>5241</v>
      </c>
      <c r="B3820" s="8" t="s">
        <v>7164</v>
      </c>
      <c r="C3820" s="8" t="s">
        <v>5242</v>
      </c>
      <c r="D3820" s="8" t="s">
        <v>6230</v>
      </c>
      <c r="E3820" s="8" t="s">
        <v>6231</v>
      </c>
      <c r="F3820" s="9" t="s">
        <v>4216</v>
      </c>
      <c r="G3820" s="8" t="s">
        <v>36</v>
      </c>
      <c r="H3820" s="8" t="s">
        <v>36</v>
      </c>
      <c r="I3820" s="8" t="s">
        <v>5277</v>
      </c>
      <c r="J3820" s="8" t="s">
        <v>1031</v>
      </c>
      <c r="K3820" s="8" t="s">
        <v>36</v>
      </c>
      <c r="L3820" s="8" t="s">
        <v>68</v>
      </c>
      <c r="M3820" s="10">
        <v>8.75</v>
      </c>
      <c r="N3820" s="10">
        <v>6</v>
      </c>
      <c r="O3820" s="11">
        <v>10.812499950000001</v>
      </c>
      <c r="P3820" s="10">
        <v>1.8020833250000001</v>
      </c>
      <c r="Q3820" s="10">
        <v>418</v>
      </c>
      <c r="R3820" s="10">
        <v>1.4354066985645899</v>
      </c>
      <c r="S3820" s="10">
        <v>1.85980861244019</v>
      </c>
      <c r="T3820" s="10">
        <v>0</v>
      </c>
      <c r="U3820" s="10">
        <v>0</v>
      </c>
      <c r="V3820" s="10">
        <v>0</v>
      </c>
      <c r="W3820" s="10">
        <f t="shared" si="366"/>
        <v>10.812499950000001</v>
      </c>
      <c r="X3820" s="10">
        <f t="shared" si="367"/>
        <v>-10.812499950000001</v>
      </c>
      <c r="Y3820" s="10">
        <f t="shared" si="368"/>
        <v>-1</v>
      </c>
      <c r="Z3820" s="10">
        <v>0</v>
      </c>
      <c r="AA3820" s="10" t="str">
        <f t="shared" si="369"/>
        <v>NA</v>
      </c>
      <c r="AB3820" s="10">
        <f t="shared" si="370"/>
        <v>0</v>
      </c>
      <c r="AC3820" t="str">
        <f t="shared" si="371"/>
        <v>f</v>
      </c>
      <c r="AD3820" t="s">
        <v>7138</v>
      </c>
    </row>
    <row r="3821" spans="1:30" x14ac:dyDescent="0.2">
      <c r="A3821" s="8" t="s">
        <v>5241</v>
      </c>
      <c r="B3821" s="8" t="s">
        <v>7164</v>
      </c>
      <c r="C3821" s="8" t="s">
        <v>5242</v>
      </c>
      <c r="D3821" s="8" t="s">
        <v>6232</v>
      </c>
      <c r="E3821" s="8" t="s">
        <v>6233</v>
      </c>
      <c r="F3821" s="9" t="s">
        <v>4216</v>
      </c>
      <c r="G3821" s="8" t="s">
        <v>36</v>
      </c>
      <c r="H3821" s="8" t="s">
        <v>36</v>
      </c>
      <c r="I3821" s="8" t="s">
        <v>5277</v>
      </c>
      <c r="J3821" s="8" t="s">
        <v>1031</v>
      </c>
      <c r="K3821" s="8" t="s">
        <v>36</v>
      </c>
      <c r="L3821" s="8" t="s">
        <v>68</v>
      </c>
      <c r="M3821" s="10">
        <v>8.75</v>
      </c>
      <c r="N3821" s="10">
        <v>12</v>
      </c>
      <c r="O3821" s="11">
        <v>13.574999999999999</v>
      </c>
      <c r="P3821" s="10">
        <v>1.1312500000000001</v>
      </c>
      <c r="Q3821" s="10">
        <v>4256</v>
      </c>
      <c r="R3821" s="10">
        <v>0.28195488721804501</v>
      </c>
      <c r="S3821" s="10">
        <v>2.7082001879699198</v>
      </c>
      <c r="T3821" s="10">
        <v>0</v>
      </c>
      <c r="U3821" s="10">
        <v>0</v>
      </c>
      <c r="V3821" s="10">
        <v>0</v>
      </c>
      <c r="W3821" s="10">
        <f t="shared" si="366"/>
        <v>13.574999999999999</v>
      </c>
      <c r="X3821" s="10">
        <f t="shared" si="367"/>
        <v>-13.574999999999999</v>
      </c>
      <c r="Y3821" s="10">
        <f t="shared" si="368"/>
        <v>-1</v>
      </c>
      <c r="Z3821" s="10">
        <v>0</v>
      </c>
      <c r="AA3821" s="10" t="str">
        <f t="shared" si="369"/>
        <v>NA</v>
      </c>
      <c r="AB3821" s="10">
        <f t="shared" si="370"/>
        <v>0</v>
      </c>
      <c r="AC3821" t="str">
        <f t="shared" si="371"/>
        <v>f</v>
      </c>
      <c r="AD3821" t="s">
        <v>7138</v>
      </c>
    </row>
    <row r="3822" spans="1:30" x14ac:dyDescent="0.2">
      <c r="A3822" s="8" t="s">
        <v>5241</v>
      </c>
      <c r="B3822" s="8" t="s">
        <v>7164</v>
      </c>
      <c r="C3822" s="8" t="s">
        <v>5242</v>
      </c>
      <c r="D3822" s="8" t="s">
        <v>6234</v>
      </c>
      <c r="E3822" s="8" t="s">
        <v>6235</v>
      </c>
      <c r="F3822" s="9" t="s">
        <v>4216</v>
      </c>
      <c r="G3822" s="8" t="s">
        <v>36</v>
      </c>
      <c r="H3822" s="8" t="s">
        <v>36</v>
      </c>
      <c r="I3822" s="8" t="s">
        <v>5277</v>
      </c>
      <c r="J3822" s="8" t="s">
        <v>1031</v>
      </c>
      <c r="K3822" s="8" t="s">
        <v>36</v>
      </c>
      <c r="L3822" s="8" t="s">
        <v>68</v>
      </c>
      <c r="M3822" s="10">
        <v>8.75</v>
      </c>
      <c r="N3822" s="10">
        <v>22</v>
      </c>
      <c r="O3822" s="11">
        <v>16.474999750000002</v>
      </c>
      <c r="P3822" s="10">
        <v>0.74886362500000003</v>
      </c>
      <c r="Q3822" s="10">
        <v>1642</v>
      </c>
      <c r="R3822" s="10">
        <v>1.3398294762484799</v>
      </c>
      <c r="S3822" s="10">
        <v>1.8848964677222899</v>
      </c>
      <c r="T3822" s="10">
        <v>0</v>
      </c>
      <c r="U3822" s="10">
        <v>0</v>
      </c>
      <c r="V3822" s="10">
        <v>0</v>
      </c>
      <c r="W3822" s="10">
        <f t="shared" si="366"/>
        <v>16.474999750000002</v>
      </c>
      <c r="X3822" s="10">
        <f t="shared" si="367"/>
        <v>-16.474999750000002</v>
      </c>
      <c r="Y3822" s="10">
        <f t="shared" si="368"/>
        <v>-1</v>
      </c>
      <c r="Z3822" s="10">
        <v>0</v>
      </c>
      <c r="AA3822" s="10" t="str">
        <f t="shared" si="369"/>
        <v>NA</v>
      </c>
      <c r="AB3822" s="10">
        <f t="shared" si="370"/>
        <v>0</v>
      </c>
      <c r="AC3822" t="str">
        <f t="shared" si="371"/>
        <v>f</v>
      </c>
      <c r="AD3822" t="s">
        <v>7138</v>
      </c>
    </row>
    <row r="3823" spans="1:30" x14ac:dyDescent="0.2">
      <c r="A3823" s="8" t="s">
        <v>5241</v>
      </c>
      <c r="B3823" s="8" t="s">
        <v>7164</v>
      </c>
      <c r="C3823" s="8" t="s">
        <v>5242</v>
      </c>
      <c r="D3823" s="8" t="s">
        <v>6236</v>
      </c>
      <c r="E3823" s="8" t="s">
        <v>6237</v>
      </c>
      <c r="F3823" s="9" t="s">
        <v>4216</v>
      </c>
      <c r="G3823" s="8" t="s">
        <v>36</v>
      </c>
      <c r="H3823" s="8" t="s">
        <v>36</v>
      </c>
      <c r="I3823" s="8" t="s">
        <v>2491</v>
      </c>
      <c r="J3823" s="8" t="s">
        <v>1031</v>
      </c>
      <c r="K3823" s="8" t="s">
        <v>36</v>
      </c>
      <c r="L3823" s="8" t="s">
        <v>68</v>
      </c>
      <c r="M3823" s="10">
        <v>8.75</v>
      </c>
      <c r="N3823" s="10">
        <v>21</v>
      </c>
      <c r="O3823" s="11">
        <v>16.474999799999999</v>
      </c>
      <c r="P3823" s="10">
        <v>0.78452379999999999</v>
      </c>
      <c r="Q3823" s="10">
        <v>423</v>
      </c>
      <c r="R3823" s="10">
        <v>4.9645390070922</v>
      </c>
      <c r="S3823" s="10">
        <v>2.5345153664302602</v>
      </c>
      <c r="T3823" s="10">
        <v>0</v>
      </c>
      <c r="U3823" s="10">
        <v>0</v>
      </c>
      <c r="V3823" s="10">
        <v>0</v>
      </c>
      <c r="W3823" s="10">
        <f t="shared" si="366"/>
        <v>16.474999799999999</v>
      </c>
      <c r="X3823" s="10">
        <f t="shared" si="367"/>
        <v>-16.474999799999999</v>
      </c>
      <c r="Y3823" s="10">
        <f t="shared" si="368"/>
        <v>-1</v>
      </c>
      <c r="Z3823" s="10">
        <v>0</v>
      </c>
      <c r="AA3823" s="10" t="str">
        <f t="shared" si="369"/>
        <v>NA</v>
      </c>
      <c r="AB3823" s="10">
        <f t="shared" si="370"/>
        <v>0</v>
      </c>
      <c r="AC3823" t="str">
        <f t="shared" si="371"/>
        <v>c</v>
      </c>
      <c r="AD3823" t="s">
        <v>7140</v>
      </c>
    </row>
    <row r="3824" spans="1:30" x14ac:dyDescent="0.2">
      <c r="A3824" s="8" t="s">
        <v>5241</v>
      </c>
      <c r="B3824" s="8" t="s">
        <v>7164</v>
      </c>
      <c r="C3824" s="8" t="s">
        <v>5242</v>
      </c>
      <c r="D3824" s="8" t="s">
        <v>6238</v>
      </c>
      <c r="E3824" s="8" t="s">
        <v>6239</v>
      </c>
      <c r="F3824" s="9" t="s">
        <v>4216</v>
      </c>
      <c r="G3824" s="8" t="s">
        <v>36</v>
      </c>
      <c r="H3824" s="8" t="s">
        <v>36</v>
      </c>
      <c r="I3824" s="8" t="s">
        <v>6203</v>
      </c>
      <c r="J3824" s="8" t="s">
        <v>1031</v>
      </c>
      <c r="K3824" s="8" t="s">
        <v>36</v>
      </c>
      <c r="L3824" s="8" t="s">
        <v>37</v>
      </c>
      <c r="M3824" s="10">
        <v>8.75</v>
      </c>
      <c r="N3824" s="10">
        <v>5</v>
      </c>
      <c r="O3824" s="11">
        <v>17.1875</v>
      </c>
      <c r="P3824" s="10">
        <v>3.4375</v>
      </c>
      <c r="Q3824" s="10">
        <v>132</v>
      </c>
      <c r="R3824" s="10">
        <v>3.7878787878787898</v>
      </c>
      <c r="S3824" s="10">
        <v>1.0530303030303001</v>
      </c>
      <c r="T3824" s="10">
        <v>0</v>
      </c>
      <c r="U3824" s="10">
        <v>0</v>
      </c>
      <c r="V3824" s="10">
        <v>0</v>
      </c>
      <c r="W3824" s="10">
        <f t="shared" si="366"/>
        <v>17.1875</v>
      </c>
      <c r="X3824" s="10">
        <f t="shared" si="367"/>
        <v>-17.1875</v>
      </c>
      <c r="Y3824" s="10">
        <f t="shared" si="368"/>
        <v>-1</v>
      </c>
      <c r="Z3824" s="10">
        <v>0</v>
      </c>
      <c r="AA3824" s="10" t="str">
        <f t="shared" si="369"/>
        <v>NA</v>
      </c>
      <c r="AB3824" s="10">
        <f t="shared" si="370"/>
        <v>0</v>
      </c>
      <c r="AC3824" t="str">
        <f t="shared" si="371"/>
        <v>b</v>
      </c>
      <c r="AD3824" t="s">
        <v>7139</v>
      </c>
    </row>
    <row r="3825" spans="1:30" x14ac:dyDescent="0.2">
      <c r="A3825" s="8" t="s">
        <v>5241</v>
      </c>
      <c r="B3825" s="8" t="s">
        <v>7164</v>
      </c>
      <c r="C3825" s="8" t="s">
        <v>5242</v>
      </c>
      <c r="D3825" s="8" t="s">
        <v>6240</v>
      </c>
      <c r="E3825" s="8" t="s">
        <v>6241</v>
      </c>
      <c r="F3825" s="9" t="s">
        <v>4216</v>
      </c>
      <c r="G3825" s="8" t="s">
        <v>36</v>
      </c>
      <c r="H3825" s="8" t="s">
        <v>36</v>
      </c>
      <c r="I3825" s="8" t="s">
        <v>6180</v>
      </c>
      <c r="J3825" s="8" t="s">
        <v>1031</v>
      </c>
      <c r="K3825" s="8" t="s">
        <v>36</v>
      </c>
      <c r="L3825" s="8" t="s">
        <v>68</v>
      </c>
      <c r="M3825" s="10">
        <v>8.75</v>
      </c>
      <c r="N3825" s="10">
        <v>30</v>
      </c>
      <c r="O3825" s="11">
        <v>18.849999750000002</v>
      </c>
      <c r="P3825" s="10">
        <v>0.62833332500000005</v>
      </c>
      <c r="Q3825" s="10">
        <v>961</v>
      </c>
      <c r="R3825" s="10">
        <v>3.1217481789802299</v>
      </c>
      <c r="S3825" s="10">
        <v>1.46576482830385</v>
      </c>
      <c r="T3825" s="10">
        <v>0</v>
      </c>
      <c r="U3825" s="10">
        <v>0</v>
      </c>
      <c r="V3825" s="10">
        <v>0</v>
      </c>
      <c r="W3825" s="10">
        <f t="shared" si="366"/>
        <v>18.849999750000002</v>
      </c>
      <c r="X3825" s="10">
        <f t="shared" si="367"/>
        <v>-18.849999750000002</v>
      </c>
      <c r="Y3825" s="10">
        <f t="shared" si="368"/>
        <v>-1</v>
      </c>
      <c r="Z3825" s="10">
        <v>0</v>
      </c>
      <c r="AA3825" s="10" t="str">
        <f t="shared" si="369"/>
        <v>NA</v>
      </c>
      <c r="AB3825" s="10">
        <f t="shared" si="370"/>
        <v>0</v>
      </c>
      <c r="AC3825" t="str">
        <f t="shared" si="371"/>
        <v>i</v>
      </c>
      <c r="AD3825" t="s">
        <v>7153</v>
      </c>
    </row>
    <row r="3826" spans="1:30" x14ac:dyDescent="0.2">
      <c r="A3826" s="8" t="s">
        <v>5241</v>
      </c>
      <c r="B3826" s="8" t="s">
        <v>7164</v>
      </c>
      <c r="C3826" s="8" t="s">
        <v>5242</v>
      </c>
      <c r="D3826" s="8" t="s">
        <v>6242</v>
      </c>
      <c r="E3826" s="8" t="s">
        <v>6243</v>
      </c>
      <c r="F3826" s="9" t="s">
        <v>4216</v>
      </c>
      <c r="G3826" s="8" t="s">
        <v>36</v>
      </c>
      <c r="H3826" s="8" t="s">
        <v>36</v>
      </c>
      <c r="I3826" s="8" t="s">
        <v>5277</v>
      </c>
      <c r="J3826" s="8" t="s">
        <v>1031</v>
      </c>
      <c r="K3826" s="8" t="s">
        <v>36</v>
      </c>
      <c r="L3826" s="8" t="s">
        <v>68</v>
      </c>
      <c r="M3826" s="10">
        <v>8.75</v>
      </c>
      <c r="N3826" s="10">
        <v>36</v>
      </c>
      <c r="O3826" s="11">
        <v>22.149999900000001</v>
      </c>
      <c r="P3826" s="10">
        <v>0.61527777500000003</v>
      </c>
      <c r="Q3826" s="10">
        <v>8373</v>
      </c>
      <c r="R3826" s="10">
        <v>0.429953421712648</v>
      </c>
      <c r="S3826" s="10">
        <v>1.28504717544488</v>
      </c>
      <c r="T3826" s="10">
        <v>0</v>
      </c>
      <c r="U3826" s="10">
        <v>0</v>
      </c>
      <c r="V3826" s="10">
        <v>0</v>
      </c>
      <c r="W3826" s="10">
        <f t="shared" si="366"/>
        <v>22.149999900000001</v>
      </c>
      <c r="X3826" s="10">
        <f t="shared" si="367"/>
        <v>-22.149999900000001</v>
      </c>
      <c r="Y3826" s="10">
        <f t="shared" si="368"/>
        <v>-1</v>
      </c>
      <c r="Z3826" s="10">
        <v>0</v>
      </c>
      <c r="AA3826" s="10" t="str">
        <f t="shared" si="369"/>
        <v>NA</v>
      </c>
      <c r="AB3826" s="10">
        <f t="shared" si="370"/>
        <v>0</v>
      </c>
      <c r="AC3826" t="str">
        <f t="shared" si="371"/>
        <v>f</v>
      </c>
      <c r="AD3826" t="s">
        <v>7138</v>
      </c>
    </row>
    <row r="3827" spans="1:30" x14ac:dyDescent="0.2">
      <c r="A3827" s="8" t="s">
        <v>5241</v>
      </c>
      <c r="B3827" s="8" t="s">
        <v>7164</v>
      </c>
      <c r="C3827" s="8" t="s">
        <v>5242</v>
      </c>
      <c r="D3827" s="8" t="s">
        <v>6244</v>
      </c>
      <c r="E3827" s="8" t="s">
        <v>6245</v>
      </c>
      <c r="F3827" s="9" t="s">
        <v>4216</v>
      </c>
      <c r="G3827" s="8" t="s">
        <v>36</v>
      </c>
      <c r="H3827" s="8" t="s">
        <v>36</v>
      </c>
      <c r="I3827" s="8" t="s">
        <v>2491</v>
      </c>
      <c r="J3827" s="8" t="s">
        <v>1031</v>
      </c>
      <c r="K3827" s="8" t="s">
        <v>36</v>
      </c>
      <c r="L3827" s="8" t="s">
        <v>68</v>
      </c>
      <c r="M3827" s="10">
        <v>8.75</v>
      </c>
      <c r="N3827" s="10">
        <v>20</v>
      </c>
      <c r="O3827" s="11">
        <v>25.362500000000001</v>
      </c>
      <c r="P3827" s="10">
        <v>1.2681249999999999</v>
      </c>
      <c r="Q3827" s="10">
        <v>1402</v>
      </c>
      <c r="R3827" s="10">
        <v>1.4265335235378001</v>
      </c>
      <c r="S3827" s="10">
        <v>1.1774607703280999</v>
      </c>
      <c r="T3827" s="10">
        <v>0</v>
      </c>
      <c r="U3827" s="10">
        <v>0</v>
      </c>
      <c r="V3827" s="10">
        <v>0</v>
      </c>
      <c r="W3827" s="10">
        <f t="shared" si="366"/>
        <v>25.362500000000001</v>
      </c>
      <c r="X3827" s="10">
        <f t="shared" si="367"/>
        <v>-25.362500000000001</v>
      </c>
      <c r="Y3827" s="10">
        <f t="shared" si="368"/>
        <v>-1</v>
      </c>
      <c r="Z3827" s="10">
        <v>0</v>
      </c>
      <c r="AA3827" s="10" t="str">
        <f t="shared" si="369"/>
        <v>NA</v>
      </c>
      <c r="AB3827" s="10">
        <f t="shared" si="370"/>
        <v>0</v>
      </c>
      <c r="AC3827" t="str">
        <f t="shared" si="371"/>
        <v>d</v>
      </c>
      <c r="AD3827" t="s">
        <v>7147</v>
      </c>
    </row>
    <row r="3828" spans="1:30" x14ac:dyDescent="0.2">
      <c r="A3828" s="8" t="s">
        <v>5241</v>
      </c>
      <c r="B3828" s="8" t="s">
        <v>7164</v>
      </c>
      <c r="C3828" s="8" t="s">
        <v>5242</v>
      </c>
      <c r="D3828" s="8" t="s">
        <v>6246</v>
      </c>
      <c r="E3828" s="8" t="s">
        <v>6247</v>
      </c>
      <c r="F3828" s="9" t="s">
        <v>4216</v>
      </c>
      <c r="G3828" s="8" t="s">
        <v>36</v>
      </c>
      <c r="H3828" s="8" t="s">
        <v>36</v>
      </c>
      <c r="I3828" s="8" t="s">
        <v>2491</v>
      </c>
      <c r="J3828" s="8" t="s">
        <v>1031</v>
      </c>
      <c r="K3828" s="8" t="s">
        <v>36</v>
      </c>
      <c r="L3828" s="8" t="s">
        <v>68</v>
      </c>
      <c r="M3828" s="10">
        <v>8.75</v>
      </c>
      <c r="N3828" s="10">
        <v>43</v>
      </c>
      <c r="O3828" s="11">
        <v>29.424999974999999</v>
      </c>
      <c r="P3828" s="10">
        <v>0.68430232499999999</v>
      </c>
      <c r="Q3828" s="10">
        <v>3306</v>
      </c>
      <c r="R3828" s="10">
        <v>1.30066545674531</v>
      </c>
      <c r="S3828" s="10">
        <v>1.33793103448276</v>
      </c>
      <c r="T3828" s="10">
        <v>0</v>
      </c>
      <c r="U3828" s="10">
        <v>0</v>
      </c>
      <c r="V3828" s="10">
        <v>0</v>
      </c>
      <c r="W3828" s="10">
        <f t="shared" si="366"/>
        <v>29.424999974999999</v>
      </c>
      <c r="X3828" s="10">
        <f t="shared" si="367"/>
        <v>-29.424999974999999</v>
      </c>
      <c r="Y3828" s="10">
        <f t="shared" si="368"/>
        <v>-1</v>
      </c>
      <c r="Z3828" s="10">
        <v>0</v>
      </c>
      <c r="AA3828" s="10" t="str">
        <f t="shared" si="369"/>
        <v>NA</v>
      </c>
      <c r="AB3828" s="10">
        <f t="shared" si="370"/>
        <v>0</v>
      </c>
      <c r="AC3828" t="str">
        <f t="shared" si="371"/>
        <v>a</v>
      </c>
      <c r="AD3828" t="s">
        <v>7134</v>
      </c>
    </row>
    <row r="3829" spans="1:30" x14ac:dyDescent="0.2">
      <c r="A3829" s="8" t="s">
        <v>5241</v>
      </c>
      <c r="B3829" s="8" t="s">
        <v>7164</v>
      </c>
      <c r="C3829" s="8" t="s">
        <v>5242</v>
      </c>
      <c r="D3829" s="8" t="s">
        <v>6248</v>
      </c>
      <c r="E3829" s="8" t="s">
        <v>6249</v>
      </c>
      <c r="F3829" s="9" t="s">
        <v>4216</v>
      </c>
      <c r="G3829" s="8" t="s">
        <v>36</v>
      </c>
      <c r="H3829" s="8" t="s">
        <v>36</v>
      </c>
      <c r="I3829" s="8" t="s">
        <v>2491</v>
      </c>
      <c r="J3829" s="8" t="s">
        <v>1031</v>
      </c>
      <c r="K3829" s="8" t="s">
        <v>36</v>
      </c>
      <c r="L3829" s="8" t="s">
        <v>68</v>
      </c>
      <c r="M3829" s="10">
        <v>8.75</v>
      </c>
      <c r="N3829" s="10">
        <v>51</v>
      </c>
      <c r="O3829" s="11">
        <v>37.974999712499994</v>
      </c>
      <c r="P3829" s="10">
        <v>0.74460783749999992</v>
      </c>
      <c r="Q3829" s="10">
        <v>963</v>
      </c>
      <c r="R3829" s="10">
        <v>5.29595015576324</v>
      </c>
      <c r="S3829" s="10">
        <v>1.5957424714434101</v>
      </c>
      <c r="T3829" s="10">
        <v>0</v>
      </c>
      <c r="U3829" s="10">
        <v>0</v>
      </c>
      <c r="V3829" s="10">
        <v>0</v>
      </c>
      <c r="W3829" s="10">
        <f t="shared" si="366"/>
        <v>37.974999712499994</v>
      </c>
      <c r="X3829" s="10">
        <f t="shared" si="367"/>
        <v>-37.974999712499994</v>
      </c>
      <c r="Y3829" s="10">
        <f t="shared" si="368"/>
        <v>-1</v>
      </c>
      <c r="Z3829" s="10">
        <v>0</v>
      </c>
      <c r="AA3829" s="10" t="str">
        <f t="shared" si="369"/>
        <v>NA</v>
      </c>
      <c r="AB3829" s="10">
        <f t="shared" si="370"/>
        <v>0</v>
      </c>
      <c r="AC3829" t="str">
        <f t="shared" si="371"/>
        <v>c</v>
      </c>
      <c r="AD3829" t="s">
        <v>7140</v>
      </c>
    </row>
    <row r="3830" spans="1:30" x14ac:dyDescent="0.2">
      <c r="A3830" s="8" t="s">
        <v>5241</v>
      </c>
      <c r="B3830" s="8" t="s">
        <v>7164</v>
      </c>
      <c r="C3830" s="8" t="s">
        <v>5242</v>
      </c>
      <c r="D3830" s="8" t="s">
        <v>6250</v>
      </c>
      <c r="E3830" s="8" t="s">
        <v>6251</v>
      </c>
      <c r="F3830" s="9" t="s">
        <v>4216</v>
      </c>
      <c r="G3830" s="8" t="s">
        <v>36</v>
      </c>
      <c r="H3830" s="8" t="s">
        <v>36</v>
      </c>
      <c r="I3830" s="8" t="s">
        <v>5277</v>
      </c>
      <c r="J3830" s="8" t="s">
        <v>1031</v>
      </c>
      <c r="K3830" s="8" t="s">
        <v>36</v>
      </c>
      <c r="L3830" s="8" t="s">
        <v>68</v>
      </c>
      <c r="M3830" s="10">
        <v>8.75</v>
      </c>
      <c r="N3830" s="10">
        <v>52</v>
      </c>
      <c r="O3830" s="11">
        <v>61.499999600000002</v>
      </c>
      <c r="P3830" s="10">
        <v>1.1826923</v>
      </c>
      <c r="Q3830" s="10">
        <v>4650</v>
      </c>
      <c r="R3830" s="10">
        <v>1.1182795698924699</v>
      </c>
      <c r="S3830" s="10">
        <v>1.45825806451613</v>
      </c>
      <c r="T3830" s="10">
        <v>0</v>
      </c>
      <c r="U3830" s="10">
        <v>0</v>
      </c>
      <c r="V3830" s="10">
        <v>0</v>
      </c>
      <c r="W3830" s="10">
        <f t="shared" si="366"/>
        <v>61.499999600000002</v>
      </c>
      <c r="X3830" s="10">
        <f t="shared" si="367"/>
        <v>-61.499999600000002</v>
      </c>
      <c r="Y3830" s="10">
        <f t="shared" si="368"/>
        <v>-1</v>
      </c>
      <c r="Z3830" s="10">
        <v>0</v>
      </c>
      <c r="AA3830" s="10" t="str">
        <f t="shared" si="369"/>
        <v>NA</v>
      </c>
      <c r="AB3830" s="10">
        <f t="shared" si="370"/>
        <v>0</v>
      </c>
      <c r="AC3830" t="str">
        <f t="shared" si="371"/>
        <v>f</v>
      </c>
      <c r="AD3830" t="s">
        <v>7138</v>
      </c>
    </row>
    <row r="3831" spans="1:30" x14ac:dyDescent="0.2">
      <c r="A3831" s="8" t="s">
        <v>5241</v>
      </c>
      <c r="B3831" s="8" t="s">
        <v>7164</v>
      </c>
      <c r="C3831" s="8" t="s">
        <v>5242</v>
      </c>
      <c r="D3831" s="8" t="s">
        <v>6252</v>
      </c>
      <c r="E3831" s="8" t="s">
        <v>6253</v>
      </c>
      <c r="F3831" s="9" t="s">
        <v>4216</v>
      </c>
      <c r="G3831" s="8" t="s">
        <v>36</v>
      </c>
      <c r="H3831" s="8" t="s">
        <v>36</v>
      </c>
      <c r="I3831" s="8" t="s">
        <v>5308</v>
      </c>
      <c r="J3831" s="8" t="s">
        <v>1031</v>
      </c>
      <c r="K3831" s="8" t="s">
        <v>36</v>
      </c>
      <c r="L3831" s="8" t="s">
        <v>68</v>
      </c>
      <c r="M3831" s="10">
        <v>8.75</v>
      </c>
      <c r="N3831" s="10">
        <v>49</v>
      </c>
      <c r="O3831" s="11">
        <v>62.774999437499993</v>
      </c>
      <c r="P3831" s="10">
        <v>1.2811224374999999</v>
      </c>
      <c r="Q3831" s="10">
        <v>1277</v>
      </c>
      <c r="R3831" s="10">
        <v>3.8371182458887998</v>
      </c>
      <c r="S3831" s="10">
        <v>2.6360219263899798</v>
      </c>
      <c r="T3831" s="10">
        <v>0</v>
      </c>
      <c r="U3831" s="10">
        <v>0</v>
      </c>
      <c r="V3831" s="10">
        <v>0</v>
      </c>
      <c r="W3831" s="10">
        <f t="shared" si="366"/>
        <v>62.774999437499993</v>
      </c>
      <c r="X3831" s="10">
        <f t="shared" si="367"/>
        <v>-62.774999437499993</v>
      </c>
      <c r="Y3831" s="10">
        <f t="shared" si="368"/>
        <v>-1</v>
      </c>
      <c r="Z3831" s="10">
        <v>0</v>
      </c>
      <c r="AA3831" s="10" t="str">
        <f t="shared" si="369"/>
        <v>NA</v>
      </c>
      <c r="AB3831" s="10">
        <f t="shared" si="370"/>
        <v>0</v>
      </c>
      <c r="AC3831" t="str">
        <f t="shared" si="371"/>
        <v>a</v>
      </c>
      <c r="AD3831" t="s">
        <v>7134</v>
      </c>
    </row>
    <row r="3832" spans="1:30" x14ac:dyDescent="0.2">
      <c r="A3832" s="8" t="s">
        <v>5241</v>
      </c>
      <c r="B3832" s="8" t="s">
        <v>7164</v>
      </c>
      <c r="C3832" s="8" t="s">
        <v>5242</v>
      </c>
      <c r="D3832" s="8" t="s">
        <v>6254</v>
      </c>
      <c r="E3832" s="8" t="s">
        <v>6255</v>
      </c>
      <c r="F3832" s="9" t="s">
        <v>4216</v>
      </c>
      <c r="G3832" s="8" t="s">
        <v>36</v>
      </c>
      <c r="H3832" s="8" t="s">
        <v>36</v>
      </c>
      <c r="I3832" s="8" t="s">
        <v>2491</v>
      </c>
      <c r="J3832" s="8" t="s">
        <v>1031</v>
      </c>
      <c r="K3832" s="8" t="s">
        <v>36</v>
      </c>
      <c r="L3832" s="8" t="s">
        <v>68</v>
      </c>
      <c r="M3832" s="10">
        <v>8.75</v>
      </c>
      <c r="N3832" s="10">
        <v>60</v>
      </c>
      <c r="O3832" s="11">
        <v>67.462500000000006</v>
      </c>
      <c r="P3832" s="10">
        <v>1.1243749999999999</v>
      </c>
      <c r="Q3832" s="10">
        <v>1495</v>
      </c>
      <c r="R3832" s="10">
        <v>4.0133779264214002</v>
      </c>
      <c r="S3832" s="10">
        <v>1.43785953177258</v>
      </c>
      <c r="T3832" s="10">
        <v>0</v>
      </c>
      <c r="U3832" s="10">
        <v>0</v>
      </c>
      <c r="V3832" s="10">
        <v>0</v>
      </c>
      <c r="W3832" s="10">
        <f t="shared" si="366"/>
        <v>67.462500000000006</v>
      </c>
      <c r="X3832" s="10">
        <f t="shared" si="367"/>
        <v>-67.462500000000006</v>
      </c>
      <c r="Y3832" s="10">
        <f t="shared" si="368"/>
        <v>-1</v>
      </c>
      <c r="Z3832" s="10">
        <v>0</v>
      </c>
      <c r="AA3832" s="10" t="str">
        <f t="shared" si="369"/>
        <v>NA</v>
      </c>
      <c r="AB3832" s="10">
        <f t="shared" si="370"/>
        <v>0</v>
      </c>
      <c r="AC3832" t="str">
        <f t="shared" si="371"/>
        <v>e</v>
      </c>
      <c r="AD3832" t="s">
        <v>7154</v>
      </c>
    </row>
    <row r="3833" spans="1:30" x14ac:dyDescent="0.2">
      <c r="A3833" s="8" t="s">
        <v>5241</v>
      </c>
      <c r="B3833" s="8" t="s">
        <v>7164</v>
      </c>
      <c r="C3833" s="8" t="s">
        <v>5242</v>
      </c>
      <c r="D3833" s="8" t="s">
        <v>6256</v>
      </c>
      <c r="E3833" s="8" t="s">
        <v>6257</v>
      </c>
      <c r="F3833" s="9" t="s">
        <v>4216</v>
      </c>
      <c r="G3833" s="8" t="s">
        <v>36</v>
      </c>
      <c r="H3833" s="8" t="s">
        <v>36</v>
      </c>
      <c r="I3833" s="8" t="s">
        <v>2491</v>
      </c>
      <c r="J3833" s="8" t="s">
        <v>1031</v>
      </c>
      <c r="K3833" s="8" t="s">
        <v>36</v>
      </c>
      <c r="L3833" s="8" t="s">
        <v>68</v>
      </c>
      <c r="M3833" s="10">
        <v>8.75</v>
      </c>
      <c r="N3833" s="10">
        <v>86</v>
      </c>
      <c r="O3833" s="11">
        <v>67.512499375000004</v>
      </c>
      <c r="P3833" s="10">
        <v>0.78502906250000004</v>
      </c>
      <c r="Q3833" s="10">
        <v>2932</v>
      </c>
      <c r="R3833" s="10">
        <v>2.9331514324693</v>
      </c>
      <c r="S3833" s="10">
        <v>1.2833219645293299</v>
      </c>
      <c r="T3833" s="10">
        <v>0</v>
      </c>
      <c r="U3833" s="10">
        <v>0</v>
      </c>
      <c r="V3833" s="10">
        <v>0</v>
      </c>
      <c r="W3833" s="10">
        <f t="shared" si="366"/>
        <v>67.512499375000004</v>
      </c>
      <c r="X3833" s="10">
        <f t="shared" si="367"/>
        <v>-67.512499375000004</v>
      </c>
      <c r="Y3833" s="10">
        <f t="shared" si="368"/>
        <v>-1</v>
      </c>
      <c r="Z3833" s="10">
        <v>0</v>
      </c>
      <c r="AA3833" s="10" t="str">
        <f t="shared" si="369"/>
        <v>NA</v>
      </c>
      <c r="AB3833" s="10">
        <f t="shared" si="370"/>
        <v>0</v>
      </c>
      <c r="AC3833" t="str">
        <f t="shared" si="371"/>
        <v>c</v>
      </c>
      <c r="AD3833" t="s">
        <v>7140</v>
      </c>
    </row>
    <row r="3834" spans="1:30" x14ac:dyDescent="0.2">
      <c r="A3834" s="8" t="s">
        <v>5241</v>
      </c>
      <c r="B3834" s="8" t="s">
        <v>7164</v>
      </c>
      <c r="C3834" s="8" t="s">
        <v>5242</v>
      </c>
      <c r="D3834" s="8" t="s">
        <v>6258</v>
      </c>
      <c r="E3834" s="8" t="s">
        <v>6259</v>
      </c>
      <c r="F3834" s="9" t="s">
        <v>4216</v>
      </c>
      <c r="G3834" s="8" t="s">
        <v>36</v>
      </c>
      <c r="H3834" s="8" t="s">
        <v>36</v>
      </c>
      <c r="I3834" s="8" t="s">
        <v>5277</v>
      </c>
      <c r="J3834" s="8" t="s">
        <v>1031</v>
      </c>
      <c r="K3834" s="8" t="s">
        <v>36</v>
      </c>
      <c r="L3834" s="8" t="s">
        <v>68</v>
      </c>
      <c r="M3834" s="10">
        <v>8.75</v>
      </c>
      <c r="N3834" s="10">
        <v>59</v>
      </c>
      <c r="O3834" s="11">
        <v>72.549999737500002</v>
      </c>
      <c r="P3834" s="10">
        <v>1.2296610125</v>
      </c>
      <c r="Q3834" s="10">
        <v>7148</v>
      </c>
      <c r="R3834" s="10">
        <v>0.82540570789031908</v>
      </c>
      <c r="S3834" s="10">
        <v>1.22569949636262</v>
      </c>
      <c r="T3834" s="10">
        <v>0</v>
      </c>
      <c r="U3834" s="10">
        <v>0</v>
      </c>
      <c r="V3834" s="10">
        <v>0</v>
      </c>
      <c r="W3834" s="10">
        <f t="shared" si="366"/>
        <v>72.549999737500002</v>
      </c>
      <c r="X3834" s="10">
        <f t="shared" si="367"/>
        <v>-72.549999737500002</v>
      </c>
      <c r="Y3834" s="10">
        <f t="shared" si="368"/>
        <v>-1</v>
      </c>
      <c r="Z3834" s="10">
        <v>0</v>
      </c>
      <c r="AA3834" s="10" t="str">
        <f t="shared" si="369"/>
        <v>NA</v>
      </c>
      <c r="AB3834" s="10">
        <f t="shared" si="370"/>
        <v>0</v>
      </c>
      <c r="AC3834" t="str">
        <f t="shared" si="371"/>
        <v>f</v>
      </c>
      <c r="AD3834" t="s">
        <v>7138</v>
      </c>
    </row>
    <row r="3835" spans="1:30" x14ac:dyDescent="0.2">
      <c r="A3835" s="8" t="s">
        <v>5241</v>
      </c>
      <c r="B3835" s="8" t="s">
        <v>7164</v>
      </c>
      <c r="C3835" s="8" t="s">
        <v>5242</v>
      </c>
      <c r="D3835" s="8" t="s">
        <v>6260</v>
      </c>
      <c r="E3835" s="8" t="s">
        <v>6261</v>
      </c>
      <c r="F3835" s="9" t="s">
        <v>4216</v>
      </c>
      <c r="G3835" s="8" t="s">
        <v>36</v>
      </c>
      <c r="H3835" s="8" t="s">
        <v>36</v>
      </c>
      <c r="I3835" s="8" t="s">
        <v>5277</v>
      </c>
      <c r="J3835" s="8" t="s">
        <v>1031</v>
      </c>
      <c r="K3835" s="8" t="s">
        <v>36</v>
      </c>
      <c r="L3835" s="8" t="s">
        <v>68</v>
      </c>
      <c r="M3835" s="10">
        <v>8.75</v>
      </c>
      <c r="N3835" s="10">
        <v>77</v>
      </c>
      <c r="O3835" s="11">
        <v>81.737499112500004</v>
      </c>
      <c r="P3835" s="10">
        <v>1.0615259625</v>
      </c>
      <c r="Q3835" s="10">
        <v>8408</v>
      </c>
      <c r="R3835" s="10">
        <v>0.91579448144624198</v>
      </c>
      <c r="S3835" s="10">
        <v>1.2709443387250201</v>
      </c>
      <c r="T3835" s="10">
        <v>0</v>
      </c>
      <c r="U3835" s="10">
        <v>0</v>
      </c>
      <c r="V3835" s="10">
        <v>0</v>
      </c>
      <c r="W3835" s="10">
        <f t="shared" si="366"/>
        <v>81.737499112500004</v>
      </c>
      <c r="X3835" s="10">
        <f t="shared" si="367"/>
        <v>-81.737499112500004</v>
      </c>
      <c r="Y3835" s="10">
        <f t="shared" si="368"/>
        <v>-1</v>
      </c>
      <c r="Z3835" s="10">
        <v>0</v>
      </c>
      <c r="AA3835" s="10" t="str">
        <f t="shared" si="369"/>
        <v>NA</v>
      </c>
      <c r="AB3835" s="10">
        <f t="shared" si="370"/>
        <v>0</v>
      </c>
      <c r="AC3835" t="str">
        <f t="shared" si="371"/>
        <v>f</v>
      </c>
      <c r="AD3835" t="s">
        <v>7138</v>
      </c>
    </row>
    <row r="3836" spans="1:30" x14ac:dyDescent="0.2">
      <c r="A3836" s="8" t="s">
        <v>5241</v>
      </c>
      <c r="B3836" s="8" t="s">
        <v>7164</v>
      </c>
      <c r="C3836" s="8" t="s">
        <v>5242</v>
      </c>
      <c r="D3836" s="8" t="s">
        <v>6262</v>
      </c>
      <c r="E3836" s="8" t="s">
        <v>6263</v>
      </c>
      <c r="F3836" s="9" t="s">
        <v>4216</v>
      </c>
      <c r="G3836" s="8" t="s">
        <v>36</v>
      </c>
      <c r="H3836" s="8" t="s">
        <v>36</v>
      </c>
      <c r="I3836" s="8" t="s">
        <v>5277</v>
      </c>
      <c r="J3836" s="8" t="s">
        <v>1031</v>
      </c>
      <c r="K3836" s="8" t="s">
        <v>36</v>
      </c>
      <c r="L3836" s="8" t="s">
        <v>68</v>
      </c>
      <c r="M3836" s="10">
        <v>8.75</v>
      </c>
      <c r="N3836" s="10">
        <v>155</v>
      </c>
      <c r="O3836" s="11">
        <v>165.39999818749999</v>
      </c>
      <c r="P3836" s="10">
        <v>1.0670967624999999</v>
      </c>
      <c r="Q3836" s="10">
        <v>8326</v>
      </c>
      <c r="R3836" s="10">
        <v>1.86163824165265</v>
      </c>
      <c r="S3836" s="10">
        <v>1.3338097525822701</v>
      </c>
      <c r="T3836" s="10">
        <v>0</v>
      </c>
      <c r="U3836" s="10">
        <v>0</v>
      </c>
      <c r="V3836" s="10">
        <v>0</v>
      </c>
      <c r="W3836" s="10">
        <f t="shared" si="366"/>
        <v>165.39999818749999</v>
      </c>
      <c r="X3836" s="10">
        <f t="shared" si="367"/>
        <v>-165.39999818749999</v>
      </c>
      <c r="Y3836" s="10">
        <f t="shared" si="368"/>
        <v>-1</v>
      </c>
      <c r="Z3836" s="10">
        <v>0</v>
      </c>
      <c r="AA3836" s="10" t="str">
        <f t="shared" si="369"/>
        <v>NA</v>
      </c>
      <c r="AB3836" s="10">
        <f t="shared" si="370"/>
        <v>0</v>
      </c>
      <c r="AC3836" t="str">
        <f t="shared" si="371"/>
        <v>f</v>
      </c>
      <c r="AD3836" t="s">
        <v>7138</v>
      </c>
    </row>
    <row r="3837" spans="1:30" x14ac:dyDescent="0.2">
      <c r="A3837" s="8" t="s">
        <v>5241</v>
      </c>
      <c r="B3837" s="8" t="s">
        <v>7164</v>
      </c>
      <c r="C3837" s="8" t="s">
        <v>5242</v>
      </c>
      <c r="D3837" s="8" t="s">
        <v>6264</v>
      </c>
      <c r="E3837" s="8" t="s">
        <v>3272</v>
      </c>
      <c r="F3837" s="9" t="s">
        <v>4216</v>
      </c>
      <c r="G3837" s="8" t="s">
        <v>36</v>
      </c>
      <c r="H3837" s="8" t="s">
        <v>36</v>
      </c>
      <c r="I3837" s="8" t="s">
        <v>2491</v>
      </c>
      <c r="J3837" s="8" t="s">
        <v>1031</v>
      </c>
      <c r="K3837" s="8" t="s">
        <v>36</v>
      </c>
      <c r="L3837" s="8" t="s">
        <v>68</v>
      </c>
      <c r="M3837" s="10">
        <v>8.75</v>
      </c>
      <c r="N3837" s="10">
        <v>286</v>
      </c>
      <c r="O3837" s="11">
        <v>279.16249790000001</v>
      </c>
      <c r="P3837" s="10">
        <v>0.97609265000000001</v>
      </c>
      <c r="Q3837" s="10">
        <v>170653</v>
      </c>
      <c r="R3837" s="10">
        <v>0.167591545416723</v>
      </c>
      <c r="S3837" s="10">
        <v>4.1976589922239897</v>
      </c>
      <c r="T3837" s="10">
        <v>0</v>
      </c>
      <c r="U3837" s="10">
        <v>0</v>
      </c>
      <c r="V3837" s="10">
        <v>0</v>
      </c>
      <c r="W3837" s="10">
        <f t="shared" si="366"/>
        <v>279.16249790000001</v>
      </c>
      <c r="X3837" s="10">
        <f t="shared" si="367"/>
        <v>-279.16249790000001</v>
      </c>
      <c r="Y3837" s="10">
        <f t="shared" si="368"/>
        <v>-1</v>
      </c>
      <c r="Z3837" s="10">
        <v>0</v>
      </c>
      <c r="AA3837" s="10" t="str">
        <f t="shared" si="369"/>
        <v>NA</v>
      </c>
      <c r="AB3837" s="10">
        <f t="shared" si="370"/>
        <v>0</v>
      </c>
      <c r="AC3837" t="str">
        <f t="shared" si="371"/>
        <v>e</v>
      </c>
      <c r="AD3837" t="s">
        <v>7154</v>
      </c>
    </row>
    <row r="3838" spans="1:30" x14ac:dyDescent="0.2">
      <c r="A3838" s="8" t="s">
        <v>5241</v>
      </c>
      <c r="B3838" s="8" t="s">
        <v>7164</v>
      </c>
      <c r="C3838" s="8" t="s">
        <v>5242</v>
      </c>
      <c r="D3838" s="8" t="s">
        <v>6265</v>
      </c>
      <c r="E3838" s="8" t="s">
        <v>6266</v>
      </c>
      <c r="F3838" s="9" t="s">
        <v>4216</v>
      </c>
      <c r="G3838" s="8" t="s">
        <v>36</v>
      </c>
      <c r="H3838" s="8" t="s">
        <v>36</v>
      </c>
      <c r="I3838" s="8" t="s">
        <v>5249</v>
      </c>
      <c r="J3838" s="8" t="s">
        <v>1031</v>
      </c>
      <c r="K3838" s="8" t="s">
        <v>36</v>
      </c>
      <c r="L3838" s="8" t="s">
        <v>68</v>
      </c>
      <c r="M3838" s="10">
        <v>11.25</v>
      </c>
      <c r="N3838" s="10">
        <v>1</v>
      </c>
      <c r="O3838" s="11">
        <v>0.125</v>
      </c>
      <c r="P3838" s="10">
        <v>0.125</v>
      </c>
      <c r="Q3838" s="10">
        <v>12</v>
      </c>
      <c r="R3838" s="10">
        <v>8.3333333333333304</v>
      </c>
      <c r="S3838" s="10">
        <v>2.8333333333333299</v>
      </c>
      <c r="T3838" s="10">
        <v>0</v>
      </c>
      <c r="U3838" s="10">
        <v>0</v>
      </c>
      <c r="V3838" s="10">
        <v>0</v>
      </c>
      <c r="W3838" s="10">
        <f t="shared" si="366"/>
        <v>0.125</v>
      </c>
      <c r="X3838" s="10">
        <f t="shared" si="367"/>
        <v>-0.125</v>
      </c>
      <c r="Y3838" s="10">
        <f t="shared" si="368"/>
        <v>-1</v>
      </c>
      <c r="Z3838" s="10">
        <v>0</v>
      </c>
      <c r="AA3838" s="10" t="str">
        <f t="shared" si="369"/>
        <v>NA</v>
      </c>
      <c r="AB3838" s="10">
        <f t="shared" si="370"/>
        <v>0</v>
      </c>
      <c r="AC3838" t="str">
        <f t="shared" si="371"/>
        <v>b</v>
      </c>
      <c r="AD3838" t="s">
        <v>7139</v>
      </c>
    </row>
    <row r="3839" spans="1:30" x14ac:dyDescent="0.2">
      <c r="A3839" s="8" t="s">
        <v>5241</v>
      </c>
      <c r="B3839" s="8" t="s">
        <v>7164</v>
      </c>
      <c r="C3839" s="8" t="s">
        <v>5242</v>
      </c>
      <c r="D3839" s="8" t="s">
        <v>6267</v>
      </c>
      <c r="E3839" s="8" t="s">
        <v>6268</v>
      </c>
      <c r="F3839" s="9" t="s">
        <v>4216</v>
      </c>
      <c r="G3839" s="8" t="s">
        <v>36</v>
      </c>
      <c r="H3839" s="8" t="s">
        <v>36</v>
      </c>
      <c r="I3839" s="8" t="s">
        <v>5249</v>
      </c>
      <c r="J3839" s="8" t="s">
        <v>1031</v>
      </c>
      <c r="K3839" s="8" t="s">
        <v>36</v>
      </c>
      <c r="L3839" s="8" t="s">
        <v>68</v>
      </c>
      <c r="M3839" s="10">
        <v>11.25</v>
      </c>
      <c r="N3839" s="10">
        <v>1</v>
      </c>
      <c r="O3839" s="11">
        <v>0.38750000000000001</v>
      </c>
      <c r="P3839" s="10">
        <v>0.38750000000000001</v>
      </c>
      <c r="Q3839" s="10">
        <v>121</v>
      </c>
      <c r="R3839" s="10">
        <v>0.826446280991736</v>
      </c>
      <c r="S3839" s="10">
        <v>1</v>
      </c>
      <c r="T3839" s="10">
        <v>0</v>
      </c>
      <c r="U3839" s="10">
        <v>0</v>
      </c>
      <c r="V3839" s="10">
        <v>0</v>
      </c>
      <c r="W3839" s="10">
        <f t="shared" si="366"/>
        <v>0.38750000000000001</v>
      </c>
      <c r="X3839" s="10">
        <f t="shared" si="367"/>
        <v>-0.38750000000000001</v>
      </c>
      <c r="Y3839" s="10">
        <f t="shared" si="368"/>
        <v>-1</v>
      </c>
      <c r="Z3839" s="10">
        <v>0</v>
      </c>
      <c r="AA3839" s="10" t="str">
        <f t="shared" si="369"/>
        <v>NA</v>
      </c>
      <c r="AB3839" s="10">
        <f t="shared" si="370"/>
        <v>0</v>
      </c>
      <c r="AC3839" t="str">
        <f t="shared" si="371"/>
        <v>a</v>
      </c>
      <c r="AD3839" t="s">
        <v>7134</v>
      </c>
    </row>
    <row r="3840" spans="1:30" x14ac:dyDescent="0.2">
      <c r="A3840" s="8" t="s">
        <v>5241</v>
      </c>
      <c r="B3840" s="8" t="s">
        <v>7164</v>
      </c>
      <c r="C3840" s="8" t="s">
        <v>5242</v>
      </c>
      <c r="D3840" s="8" t="s">
        <v>6269</v>
      </c>
      <c r="E3840" s="8" t="s">
        <v>6270</v>
      </c>
      <c r="F3840" s="9" t="s">
        <v>4216</v>
      </c>
      <c r="G3840" s="8" t="s">
        <v>36</v>
      </c>
      <c r="H3840" s="8" t="s">
        <v>36</v>
      </c>
      <c r="I3840" s="8" t="s">
        <v>5249</v>
      </c>
      <c r="J3840" s="8" t="s">
        <v>1031</v>
      </c>
      <c r="K3840" s="8" t="s">
        <v>36</v>
      </c>
      <c r="L3840" s="8" t="s">
        <v>68</v>
      </c>
      <c r="M3840" s="10">
        <v>11.25</v>
      </c>
      <c r="N3840" s="10">
        <v>3</v>
      </c>
      <c r="O3840" s="11">
        <v>0.45</v>
      </c>
      <c r="P3840" s="10">
        <v>0.15</v>
      </c>
      <c r="Q3840" s="10">
        <v>51</v>
      </c>
      <c r="R3840" s="10">
        <v>5.8823529411764701</v>
      </c>
      <c r="S3840" s="10">
        <v>3.3156862745098001</v>
      </c>
      <c r="T3840" s="10">
        <v>0</v>
      </c>
      <c r="U3840" s="10">
        <v>0</v>
      </c>
      <c r="V3840" s="10">
        <v>0</v>
      </c>
      <c r="W3840" s="10">
        <f t="shared" si="366"/>
        <v>0.45</v>
      </c>
      <c r="X3840" s="10">
        <f t="shared" si="367"/>
        <v>-0.45</v>
      </c>
      <c r="Y3840" s="10">
        <f t="shared" si="368"/>
        <v>-1</v>
      </c>
      <c r="Z3840" s="10">
        <v>0</v>
      </c>
      <c r="AA3840" s="10" t="str">
        <f t="shared" si="369"/>
        <v>NA</v>
      </c>
      <c r="AB3840" s="10">
        <f t="shared" si="370"/>
        <v>0</v>
      </c>
      <c r="AC3840" t="str">
        <f t="shared" si="371"/>
        <v>l</v>
      </c>
      <c r="AD3840" t="s">
        <v>7145</v>
      </c>
    </row>
    <row r="3841" spans="1:30" x14ac:dyDescent="0.2">
      <c r="A3841" s="8" t="s">
        <v>5241</v>
      </c>
      <c r="B3841" s="8" t="s">
        <v>7164</v>
      </c>
      <c r="C3841" s="8" t="s">
        <v>5242</v>
      </c>
      <c r="D3841" s="8" t="s">
        <v>6271</v>
      </c>
      <c r="E3841" s="8" t="s">
        <v>6272</v>
      </c>
      <c r="F3841" s="9" t="s">
        <v>4216</v>
      </c>
      <c r="G3841" s="8" t="s">
        <v>36</v>
      </c>
      <c r="H3841" s="8" t="s">
        <v>36</v>
      </c>
      <c r="I3841" s="8" t="s">
        <v>5249</v>
      </c>
      <c r="J3841" s="8" t="s">
        <v>1031</v>
      </c>
      <c r="K3841" s="8" t="s">
        <v>36</v>
      </c>
      <c r="L3841" s="8" t="s">
        <v>68</v>
      </c>
      <c r="M3841" s="10">
        <v>11.25</v>
      </c>
      <c r="N3841" s="10">
        <v>4</v>
      </c>
      <c r="O3841" s="11">
        <v>1.0874999999999999</v>
      </c>
      <c r="P3841" s="10">
        <v>0.27187499999999998</v>
      </c>
      <c r="Q3841" s="10">
        <v>146</v>
      </c>
      <c r="R3841" s="10">
        <v>2.7397260273972601</v>
      </c>
      <c r="S3841" s="10">
        <v>1.86506849315068</v>
      </c>
      <c r="T3841" s="10">
        <v>0</v>
      </c>
      <c r="U3841" s="10">
        <v>0</v>
      </c>
      <c r="V3841" s="10">
        <v>0</v>
      </c>
      <c r="W3841" s="10">
        <f t="shared" si="366"/>
        <v>1.0874999999999999</v>
      </c>
      <c r="X3841" s="10">
        <f t="shared" si="367"/>
        <v>-1.0874999999999999</v>
      </c>
      <c r="Y3841" s="10">
        <f t="shared" si="368"/>
        <v>-1</v>
      </c>
      <c r="Z3841" s="10">
        <v>0</v>
      </c>
      <c r="AA3841" s="10" t="str">
        <f t="shared" si="369"/>
        <v>NA</v>
      </c>
      <c r="AB3841" s="10">
        <f t="shared" si="370"/>
        <v>0</v>
      </c>
      <c r="AC3841" t="str">
        <f t="shared" si="371"/>
        <v>c</v>
      </c>
      <c r="AD3841" t="s">
        <v>7140</v>
      </c>
    </row>
    <row r="3842" spans="1:30" x14ac:dyDescent="0.2">
      <c r="A3842" s="8" t="s">
        <v>5241</v>
      </c>
      <c r="B3842" s="8" t="s">
        <v>7164</v>
      </c>
      <c r="C3842" s="8" t="s">
        <v>5242</v>
      </c>
      <c r="D3842" s="8" t="s">
        <v>6273</v>
      </c>
      <c r="E3842" s="8" t="s">
        <v>6274</v>
      </c>
      <c r="F3842" s="9" t="s">
        <v>4216</v>
      </c>
      <c r="G3842" s="8" t="s">
        <v>36</v>
      </c>
      <c r="H3842" s="8" t="s">
        <v>36</v>
      </c>
      <c r="I3842" s="8" t="s">
        <v>5249</v>
      </c>
      <c r="J3842" s="8" t="s">
        <v>1031</v>
      </c>
      <c r="K3842" s="8" t="s">
        <v>36</v>
      </c>
      <c r="L3842" s="8" t="s">
        <v>68</v>
      </c>
      <c r="M3842" s="10">
        <v>11.25</v>
      </c>
      <c r="N3842" s="10">
        <v>3</v>
      </c>
      <c r="O3842" s="11">
        <v>1.6249999875000003</v>
      </c>
      <c r="P3842" s="10">
        <v>0.54166666250000006</v>
      </c>
      <c r="Q3842" s="10">
        <v>61</v>
      </c>
      <c r="R3842" s="10">
        <v>4.9180327868852496</v>
      </c>
      <c r="S3842" s="10">
        <v>4.4918032786885203</v>
      </c>
      <c r="T3842" s="10">
        <v>0</v>
      </c>
      <c r="U3842" s="10">
        <v>0</v>
      </c>
      <c r="V3842" s="10">
        <v>0</v>
      </c>
      <c r="W3842" s="10">
        <f t="shared" ref="W3842:W3905" si="372">O3842</f>
        <v>1.6249999875000003</v>
      </c>
      <c r="X3842" s="10">
        <f t="shared" ref="X3842:X3905" si="373">V3842-W3842</f>
        <v>-1.6249999875000003</v>
      </c>
      <c r="Y3842" s="10">
        <f t="shared" ref="Y3842:Y3905" si="374">IF(W3842=0,0,(V3842-W3842)/W3842)</f>
        <v>-1</v>
      </c>
      <c r="Z3842" s="10">
        <v>0</v>
      </c>
      <c r="AA3842" s="10" t="str">
        <f t="shared" ref="AA3842:AA3905" si="375">IF(Z3842=0,"NA",V3842/Z3842)</f>
        <v>NA</v>
      </c>
      <c r="AB3842" s="10">
        <f t="shared" ref="AB3842:AB3905" si="376">(R3842/100*T3842/100)</f>
        <v>0</v>
      </c>
      <c r="AC3842" t="str">
        <f t="shared" si="371"/>
        <v>y</v>
      </c>
      <c r="AD3842" t="s">
        <v>7159</v>
      </c>
    </row>
    <row r="3843" spans="1:30" x14ac:dyDescent="0.2">
      <c r="A3843" s="8" t="s">
        <v>5241</v>
      </c>
      <c r="B3843" s="8" t="s">
        <v>7164</v>
      </c>
      <c r="C3843" s="8" t="s">
        <v>5242</v>
      </c>
      <c r="D3843" s="8" t="s">
        <v>6275</v>
      </c>
      <c r="E3843" s="8" t="s">
        <v>6276</v>
      </c>
      <c r="F3843" s="9" t="s">
        <v>4216</v>
      </c>
      <c r="G3843" s="8" t="s">
        <v>36</v>
      </c>
      <c r="H3843" s="8" t="s">
        <v>36</v>
      </c>
      <c r="I3843" s="8" t="s">
        <v>5249</v>
      </c>
      <c r="J3843" s="8" t="s">
        <v>1031</v>
      </c>
      <c r="K3843" s="8" t="s">
        <v>36</v>
      </c>
      <c r="L3843" s="8" t="s">
        <v>68</v>
      </c>
      <c r="M3843" s="10">
        <v>11.25</v>
      </c>
      <c r="N3843" s="10">
        <v>8</v>
      </c>
      <c r="O3843" s="11">
        <v>2.6749999999999998</v>
      </c>
      <c r="P3843" s="10">
        <v>0.33437499999999998</v>
      </c>
      <c r="Q3843" s="10">
        <v>88</v>
      </c>
      <c r="R3843" s="10">
        <v>9.0909090909090899</v>
      </c>
      <c r="S3843" s="10">
        <v>2.0454545454545499</v>
      </c>
      <c r="T3843" s="10">
        <v>0</v>
      </c>
      <c r="U3843" s="10">
        <v>0</v>
      </c>
      <c r="V3843" s="10">
        <v>0</v>
      </c>
      <c r="W3843" s="10">
        <f t="shared" si="372"/>
        <v>2.6749999999999998</v>
      </c>
      <c r="X3843" s="10">
        <f t="shared" si="373"/>
        <v>-2.6749999999999998</v>
      </c>
      <c r="Y3843" s="10">
        <f t="shared" si="374"/>
        <v>-1</v>
      </c>
      <c r="Z3843" s="10">
        <v>0</v>
      </c>
      <c r="AA3843" s="10" t="str">
        <f t="shared" si="375"/>
        <v>NA</v>
      </c>
      <c r="AB3843" s="10">
        <f t="shared" si="376"/>
        <v>0</v>
      </c>
      <c r="AC3843" t="str">
        <f t="shared" ref="AC3843:AC3906" si="377">LEFT(E3843,1)</f>
        <v>b</v>
      </c>
      <c r="AD3843" t="s">
        <v>7139</v>
      </c>
    </row>
    <row r="3844" spans="1:30" x14ac:dyDescent="0.2">
      <c r="A3844" s="8" t="s">
        <v>5241</v>
      </c>
      <c r="B3844" s="8" t="s">
        <v>7164</v>
      </c>
      <c r="C3844" s="8" t="s">
        <v>5242</v>
      </c>
      <c r="D3844" s="8" t="s">
        <v>6277</v>
      </c>
      <c r="E3844" s="8" t="s">
        <v>6278</v>
      </c>
      <c r="F3844" s="9" t="s">
        <v>4216</v>
      </c>
      <c r="G3844" s="8" t="s">
        <v>36</v>
      </c>
      <c r="H3844" s="8" t="s">
        <v>36</v>
      </c>
      <c r="I3844" s="8" t="s">
        <v>2979</v>
      </c>
      <c r="J3844" s="8" t="s">
        <v>1031</v>
      </c>
      <c r="K3844" s="8" t="s">
        <v>36</v>
      </c>
      <c r="L3844" s="8" t="s">
        <v>68</v>
      </c>
      <c r="M3844" s="10">
        <v>11.25</v>
      </c>
      <c r="N3844" s="10">
        <v>1</v>
      </c>
      <c r="O3844" s="11">
        <v>2.7</v>
      </c>
      <c r="P3844" s="10">
        <v>2.7</v>
      </c>
      <c r="Q3844" s="10">
        <v>403</v>
      </c>
      <c r="R3844" s="10">
        <v>0.24813895781637701</v>
      </c>
      <c r="S3844" s="10">
        <v>1.74069478908189</v>
      </c>
      <c r="T3844" s="10">
        <v>0</v>
      </c>
      <c r="U3844" s="10">
        <v>0</v>
      </c>
      <c r="V3844" s="10">
        <v>0</v>
      </c>
      <c r="W3844" s="10">
        <f t="shared" si="372"/>
        <v>2.7</v>
      </c>
      <c r="X3844" s="10">
        <f t="shared" si="373"/>
        <v>-2.7</v>
      </c>
      <c r="Y3844" s="10">
        <f t="shared" si="374"/>
        <v>-1</v>
      </c>
      <c r="Z3844" s="10">
        <v>0</v>
      </c>
      <c r="AA3844" s="10" t="str">
        <f t="shared" si="375"/>
        <v>NA</v>
      </c>
      <c r="AB3844" s="10">
        <f t="shared" si="376"/>
        <v>0</v>
      </c>
      <c r="AC3844" t="str">
        <f t="shared" si="377"/>
        <v>i</v>
      </c>
      <c r="AD3844" t="s">
        <v>7153</v>
      </c>
    </row>
    <row r="3845" spans="1:30" x14ac:dyDescent="0.2">
      <c r="A3845" s="8" t="s">
        <v>5241</v>
      </c>
      <c r="B3845" s="8" t="s">
        <v>7164</v>
      </c>
      <c r="C3845" s="8" t="s">
        <v>5242</v>
      </c>
      <c r="D3845" s="8" t="s">
        <v>6279</v>
      </c>
      <c r="E3845" s="8" t="s">
        <v>6280</v>
      </c>
      <c r="F3845" s="9" t="s">
        <v>4216</v>
      </c>
      <c r="G3845" s="8" t="s">
        <v>36</v>
      </c>
      <c r="H3845" s="8" t="s">
        <v>36</v>
      </c>
      <c r="I3845" s="8" t="s">
        <v>5249</v>
      </c>
      <c r="J3845" s="8" t="s">
        <v>1031</v>
      </c>
      <c r="K3845" s="8" t="s">
        <v>36</v>
      </c>
      <c r="L3845" s="8" t="s">
        <v>68</v>
      </c>
      <c r="M3845" s="10">
        <v>11.25</v>
      </c>
      <c r="N3845" s="10">
        <v>6</v>
      </c>
      <c r="O3845" s="11">
        <v>3.2499999750000006</v>
      </c>
      <c r="P3845" s="10">
        <v>0.54166666250000006</v>
      </c>
      <c r="Q3845" s="10">
        <v>297</v>
      </c>
      <c r="R3845" s="10">
        <v>2.0202020202020199</v>
      </c>
      <c r="S3845" s="10">
        <v>5.23872053872054</v>
      </c>
      <c r="T3845" s="10">
        <v>0</v>
      </c>
      <c r="U3845" s="10">
        <v>0</v>
      </c>
      <c r="V3845" s="10">
        <v>0</v>
      </c>
      <c r="W3845" s="10">
        <f t="shared" si="372"/>
        <v>3.2499999750000006</v>
      </c>
      <c r="X3845" s="10">
        <f t="shared" si="373"/>
        <v>-3.2499999750000006</v>
      </c>
      <c r="Y3845" s="10">
        <f t="shared" si="374"/>
        <v>-1</v>
      </c>
      <c r="Z3845" s="10">
        <v>0</v>
      </c>
      <c r="AA3845" s="10" t="str">
        <f t="shared" si="375"/>
        <v>NA</v>
      </c>
      <c r="AB3845" s="10">
        <f t="shared" si="376"/>
        <v>0</v>
      </c>
      <c r="AC3845" t="str">
        <f t="shared" si="377"/>
        <v>b</v>
      </c>
      <c r="AD3845" t="s">
        <v>7139</v>
      </c>
    </row>
    <row r="3846" spans="1:30" x14ac:dyDescent="0.2">
      <c r="A3846" s="8" t="s">
        <v>5241</v>
      </c>
      <c r="B3846" s="8" t="s">
        <v>7164</v>
      </c>
      <c r="C3846" s="8" t="s">
        <v>5242</v>
      </c>
      <c r="D3846" s="8" t="s">
        <v>6281</v>
      </c>
      <c r="E3846" s="8" t="s">
        <v>6282</v>
      </c>
      <c r="F3846" s="9" t="s">
        <v>4216</v>
      </c>
      <c r="G3846" s="8" t="s">
        <v>36</v>
      </c>
      <c r="H3846" s="8" t="s">
        <v>36</v>
      </c>
      <c r="I3846" s="8" t="s">
        <v>5249</v>
      </c>
      <c r="J3846" s="8" t="s">
        <v>1031</v>
      </c>
      <c r="K3846" s="8" t="s">
        <v>36</v>
      </c>
      <c r="L3846" s="8" t="s">
        <v>68</v>
      </c>
      <c r="M3846" s="10">
        <v>11.25</v>
      </c>
      <c r="N3846" s="10">
        <v>8</v>
      </c>
      <c r="O3846" s="11">
        <v>3.4624999999999999</v>
      </c>
      <c r="P3846" s="10">
        <v>0.43281249999999999</v>
      </c>
      <c r="Q3846" s="10">
        <v>201</v>
      </c>
      <c r="R3846" s="10">
        <v>3.9800995024875601</v>
      </c>
      <c r="S3846" s="10">
        <v>2.62636815920398</v>
      </c>
      <c r="T3846" s="10">
        <v>0</v>
      </c>
      <c r="U3846" s="10">
        <v>0</v>
      </c>
      <c r="V3846" s="10">
        <v>0</v>
      </c>
      <c r="W3846" s="10">
        <f t="shared" si="372"/>
        <v>3.4624999999999999</v>
      </c>
      <c r="X3846" s="10">
        <f t="shared" si="373"/>
        <v>-3.4624999999999999</v>
      </c>
      <c r="Y3846" s="10">
        <f t="shared" si="374"/>
        <v>-1</v>
      </c>
      <c r="Z3846" s="10">
        <v>0</v>
      </c>
      <c r="AA3846" s="10" t="str">
        <f t="shared" si="375"/>
        <v>NA</v>
      </c>
      <c r="AB3846" s="10">
        <f t="shared" si="376"/>
        <v>0</v>
      </c>
      <c r="AC3846" t="str">
        <f t="shared" si="377"/>
        <v>o</v>
      </c>
      <c r="AD3846" t="s">
        <v>7143</v>
      </c>
    </row>
    <row r="3847" spans="1:30" x14ac:dyDescent="0.2">
      <c r="A3847" s="8" t="s">
        <v>5241</v>
      </c>
      <c r="B3847" s="8" t="s">
        <v>7164</v>
      </c>
      <c r="C3847" s="8" t="s">
        <v>5242</v>
      </c>
      <c r="D3847" s="8" t="s">
        <v>6283</v>
      </c>
      <c r="E3847" s="8" t="s">
        <v>6284</v>
      </c>
      <c r="F3847" s="9" t="s">
        <v>4216</v>
      </c>
      <c r="G3847" s="8" t="s">
        <v>36</v>
      </c>
      <c r="H3847" s="8" t="s">
        <v>36</v>
      </c>
      <c r="I3847" s="8" t="s">
        <v>5249</v>
      </c>
      <c r="J3847" s="8" t="s">
        <v>1031</v>
      </c>
      <c r="K3847" s="8" t="s">
        <v>36</v>
      </c>
      <c r="L3847" s="8" t="s">
        <v>68</v>
      </c>
      <c r="M3847" s="10">
        <v>11.25</v>
      </c>
      <c r="N3847" s="10">
        <v>10</v>
      </c>
      <c r="O3847" s="11">
        <v>4.9625000000000004</v>
      </c>
      <c r="P3847" s="10">
        <v>0.49625000000000002</v>
      </c>
      <c r="Q3847" s="10">
        <v>127</v>
      </c>
      <c r="R3847" s="10">
        <v>7.8740157480314998</v>
      </c>
      <c r="S3847" s="10">
        <v>1.42283464566929</v>
      </c>
      <c r="T3847" s="10">
        <v>0</v>
      </c>
      <c r="U3847" s="10">
        <v>0</v>
      </c>
      <c r="V3847" s="10">
        <v>0</v>
      </c>
      <c r="W3847" s="10">
        <f t="shared" si="372"/>
        <v>4.9625000000000004</v>
      </c>
      <c r="X3847" s="10">
        <f t="shared" si="373"/>
        <v>-4.9625000000000004</v>
      </c>
      <c r="Y3847" s="10">
        <f t="shared" si="374"/>
        <v>-1</v>
      </c>
      <c r="Z3847" s="10">
        <v>0</v>
      </c>
      <c r="AA3847" s="10" t="str">
        <f t="shared" si="375"/>
        <v>NA</v>
      </c>
      <c r="AB3847" s="10">
        <f t="shared" si="376"/>
        <v>0</v>
      </c>
      <c r="AC3847" t="str">
        <f t="shared" si="377"/>
        <v>d</v>
      </c>
      <c r="AD3847" t="s">
        <v>7147</v>
      </c>
    </row>
    <row r="3848" spans="1:30" x14ac:dyDescent="0.2">
      <c r="A3848" s="8" t="s">
        <v>5241</v>
      </c>
      <c r="B3848" s="8" t="s">
        <v>7164</v>
      </c>
      <c r="C3848" s="8" t="s">
        <v>5242</v>
      </c>
      <c r="D3848" s="8" t="s">
        <v>6285</v>
      </c>
      <c r="E3848" s="8" t="s">
        <v>6286</v>
      </c>
      <c r="F3848" s="9" t="s">
        <v>4216</v>
      </c>
      <c r="G3848" s="8" t="s">
        <v>36</v>
      </c>
      <c r="H3848" s="8" t="s">
        <v>36</v>
      </c>
      <c r="I3848" s="8" t="s">
        <v>5249</v>
      </c>
      <c r="J3848" s="8" t="s">
        <v>1031</v>
      </c>
      <c r="K3848" s="8" t="s">
        <v>36</v>
      </c>
      <c r="L3848" s="8" t="s">
        <v>68</v>
      </c>
      <c r="M3848" s="10">
        <v>11.25</v>
      </c>
      <c r="N3848" s="10">
        <v>12</v>
      </c>
      <c r="O3848" s="11">
        <v>5.0250000000000004</v>
      </c>
      <c r="P3848" s="10">
        <v>0.41875000000000001</v>
      </c>
      <c r="Q3848" s="10">
        <v>268</v>
      </c>
      <c r="R3848" s="10">
        <v>4.4776119402985097</v>
      </c>
      <c r="S3848" s="10">
        <v>1.95485074626866</v>
      </c>
      <c r="T3848" s="10">
        <v>0</v>
      </c>
      <c r="U3848" s="10">
        <v>0</v>
      </c>
      <c r="V3848" s="10">
        <v>0</v>
      </c>
      <c r="W3848" s="10">
        <f t="shared" si="372"/>
        <v>5.0250000000000004</v>
      </c>
      <c r="X3848" s="10">
        <f t="shared" si="373"/>
        <v>-5.0250000000000004</v>
      </c>
      <c r="Y3848" s="10">
        <f t="shared" si="374"/>
        <v>-1</v>
      </c>
      <c r="Z3848" s="10">
        <v>0</v>
      </c>
      <c r="AA3848" s="10" t="str">
        <f t="shared" si="375"/>
        <v>NA</v>
      </c>
      <c r="AB3848" s="10">
        <f t="shared" si="376"/>
        <v>0</v>
      </c>
      <c r="AC3848" t="str">
        <f t="shared" si="377"/>
        <v>a</v>
      </c>
      <c r="AD3848" t="s">
        <v>7134</v>
      </c>
    </row>
    <row r="3849" spans="1:30" x14ac:dyDescent="0.2">
      <c r="A3849" s="8" t="s">
        <v>5241</v>
      </c>
      <c r="B3849" s="8" t="s">
        <v>7164</v>
      </c>
      <c r="C3849" s="8" t="s">
        <v>5242</v>
      </c>
      <c r="D3849" s="8" t="s">
        <v>6287</v>
      </c>
      <c r="E3849" s="8" t="s">
        <v>6288</v>
      </c>
      <c r="F3849" s="9" t="s">
        <v>4216</v>
      </c>
      <c r="G3849" s="8" t="s">
        <v>36</v>
      </c>
      <c r="H3849" s="8" t="s">
        <v>36</v>
      </c>
      <c r="I3849" s="8" t="s">
        <v>5249</v>
      </c>
      <c r="J3849" s="8" t="s">
        <v>1031</v>
      </c>
      <c r="K3849" s="8" t="s">
        <v>36</v>
      </c>
      <c r="L3849" s="8" t="s">
        <v>68</v>
      </c>
      <c r="M3849" s="10">
        <v>11.25</v>
      </c>
      <c r="N3849" s="10">
        <v>14</v>
      </c>
      <c r="O3849" s="11">
        <v>6.125</v>
      </c>
      <c r="P3849" s="10">
        <v>0.4375</v>
      </c>
      <c r="Q3849" s="10">
        <v>968</v>
      </c>
      <c r="R3849" s="10">
        <v>1.4462809917355399</v>
      </c>
      <c r="S3849" s="10">
        <v>1.56890495867769</v>
      </c>
      <c r="T3849" s="10">
        <v>0</v>
      </c>
      <c r="U3849" s="10">
        <v>0</v>
      </c>
      <c r="V3849" s="10">
        <v>0</v>
      </c>
      <c r="W3849" s="10">
        <f t="shared" si="372"/>
        <v>6.125</v>
      </c>
      <c r="X3849" s="10">
        <f t="shared" si="373"/>
        <v>-6.125</v>
      </c>
      <c r="Y3849" s="10">
        <f t="shared" si="374"/>
        <v>-1</v>
      </c>
      <c r="Z3849" s="10">
        <v>0</v>
      </c>
      <c r="AA3849" s="10" t="str">
        <f t="shared" si="375"/>
        <v>NA</v>
      </c>
      <c r="AB3849" s="10">
        <f t="shared" si="376"/>
        <v>0</v>
      </c>
      <c r="AC3849" t="str">
        <f t="shared" si="377"/>
        <v>n</v>
      </c>
      <c r="AD3849" t="s">
        <v>7141</v>
      </c>
    </row>
    <row r="3850" spans="1:30" x14ac:dyDescent="0.2">
      <c r="A3850" s="8" t="s">
        <v>5241</v>
      </c>
      <c r="B3850" s="8" t="s">
        <v>7164</v>
      </c>
      <c r="C3850" s="8" t="s">
        <v>5242</v>
      </c>
      <c r="D3850" s="8" t="s">
        <v>6289</v>
      </c>
      <c r="E3850" s="8" t="s">
        <v>6290</v>
      </c>
      <c r="F3850" s="9" t="s">
        <v>4216</v>
      </c>
      <c r="G3850" s="8" t="s">
        <v>36</v>
      </c>
      <c r="H3850" s="8" t="s">
        <v>36</v>
      </c>
      <c r="I3850" s="8" t="s">
        <v>5249</v>
      </c>
      <c r="J3850" s="8" t="s">
        <v>1031</v>
      </c>
      <c r="K3850" s="8" t="s">
        <v>36</v>
      </c>
      <c r="L3850" s="8" t="s">
        <v>68</v>
      </c>
      <c r="M3850" s="10">
        <v>11.25</v>
      </c>
      <c r="N3850" s="10">
        <v>12</v>
      </c>
      <c r="O3850" s="11">
        <v>6.5124998999999999</v>
      </c>
      <c r="P3850" s="10">
        <v>0.54270832499999999</v>
      </c>
      <c r="Q3850" s="10">
        <v>323</v>
      </c>
      <c r="R3850" s="10">
        <v>3.7151702786377698</v>
      </c>
      <c r="S3850" s="10">
        <v>3.0913312693498498</v>
      </c>
      <c r="T3850" s="10">
        <v>0</v>
      </c>
      <c r="U3850" s="10">
        <v>0</v>
      </c>
      <c r="V3850" s="10">
        <v>0</v>
      </c>
      <c r="W3850" s="10">
        <f t="shared" si="372"/>
        <v>6.5124998999999999</v>
      </c>
      <c r="X3850" s="10">
        <f t="shared" si="373"/>
        <v>-6.5124998999999999</v>
      </c>
      <c r="Y3850" s="10">
        <f t="shared" si="374"/>
        <v>-1</v>
      </c>
      <c r="Z3850" s="10">
        <v>0</v>
      </c>
      <c r="AA3850" s="10" t="str">
        <f t="shared" si="375"/>
        <v>NA</v>
      </c>
      <c r="AB3850" s="10">
        <f t="shared" si="376"/>
        <v>0</v>
      </c>
      <c r="AC3850" t="str">
        <f t="shared" si="377"/>
        <v>r</v>
      </c>
      <c r="AD3850" t="s">
        <v>7155</v>
      </c>
    </row>
    <row r="3851" spans="1:30" x14ac:dyDescent="0.2">
      <c r="A3851" s="8" t="s">
        <v>5241</v>
      </c>
      <c r="B3851" s="8" t="s">
        <v>7164</v>
      </c>
      <c r="C3851" s="8" t="s">
        <v>5242</v>
      </c>
      <c r="D3851" s="8" t="s">
        <v>6291</v>
      </c>
      <c r="E3851" s="8" t="s">
        <v>6292</v>
      </c>
      <c r="F3851" s="9" t="s">
        <v>4216</v>
      </c>
      <c r="G3851" s="8" t="s">
        <v>36</v>
      </c>
      <c r="H3851" s="8" t="s">
        <v>36</v>
      </c>
      <c r="I3851" s="8" t="s">
        <v>5249</v>
      </c>
      <c r="J3851" s="8" t="s">
        <v>1031</v>
      </c>
      <c r="K3851" s="8" t="s">
        <v>36</v>
      </c>
      <c r="L3851" s="8" t="s">
        <v>68</v>
      </c>
      <c r="M3851" s="10">
        <v>11.25</v>
      </c>
      <c r="N3851" s="10">
        <v>13</v>
      </c>
      <c r="O3851" s="11">
        <v>7.0999998875000001</v>
      </c>
      <c r="P3851" s="10">
        <v>0.54615383750000002</v>
      </c>
      <c r="Q3851" s="10">
        <v>249</v>
      </c>
      <c r="R3851" s="10">
        <v>5.2208835341365498</v>
      </c>
      <c r="S3851" s="10">
        <v>2.7863453815260999</v>
      </c>
      <c r="T3851" s="10">
        <v>0</v>
      </c>
      <c r="U3851" s="10">
        <v>0</v>
      </c>
      <c r="V3851" s="10">
        <v>0</v>
      </c>
      <c r="W3851" s="10">
        <f t="shared" si="372"/>
        <v>7.0999998875000001</v>
      </c>
      <c r="X3851" s="10">
        <f t="shared" si="373"/>
        <v>-7.0999998875000001</v>
      </c>
      <c r="Y3851" s="10">
        <f t="shared" si="374"/>
        <v>-1</v>
      </c>
      <c r="Z3851" s="10">
        <v>0</v>
      </c>
      <c r="AA3851" s="10" t="str">
        <f t="shared" si="375"/>
        <v>NA</v>
      </c>
      <c r="AB3851" s="10">
        <f t="shared" si="376"/>
        <v>0</v>
      </c>
      <c r="AC3851" t="str">
        <f t="shared" si="377"/>
        <v>c</v>
      </c>
      <c r="AD3851" t="s">
        <v>7140</v>
      </c>
    </row>
    <row r="3852" spans="1:30" x14ac:dyDescent="0.2">
      <c r="A3852" s="8" t="s">
        <v>5241</v>
      </c>
      <c r="B3852" s="8" t="s">
        <v>7164</v>
      </c>
      <c r="C3852" s="8" t="s">
        <v>5242</v>
      </c>
      <c r="D3852" s="8" t="s">
        <v>6293</v>
      </c>
      <c r="E3852" s="8" t="s">
        <v>6294</v>
      </c>
      <c r="F3852" s="9" t="s">
        <v>4216</v>
      </c>
      <c r="G3852" s="8" t="s">
        <v>36</v>
      </c>
      <c r="H3852" s="8" t="s">
        <v>36</v>
      </c>
      <c r="I3852" s="8" t="s">
        <v>5249</v>
      </c>
      <c r="J3852" s="8" t="s">
        <v>1031</v>
      </c>
      <c r="K3852" s="8" t="s">
        <v>36</v>
      </c>
      <c r="L3852" s="8" t="s">
        <v>68</v>
      </c>
      <c r="M3852" s="10">
        <v>11.25</v>
      </c>
      <c r="N3852" s="10">
        <v>24</v>
      </c>
      <c r="O3852" s="11">
        <v>14.637499799999999</v>
      </c>
      <c r="P3852" s="10">
        <v>0.60989582499999995</v>
      </c>
      <c r="Q3852" s="10">
        <v>565</v>
      </c>
      <c r="R3852" s="10">
        <v>4.2477876106194703</v>
      </c>
      <c r="S3852" s="10">
        <v>0.9</v>
      </c>
      <c r="T3852" s="10">
        <v>0</v>
      </c>
      <c r="U3852" s="10">
        <v>0</v>
      </c>
      <c r="V3852" s="10">
        <v>0</v>
      </c>
      <c r="W3852" s="10">
        <f t="shared" si="372"/>
        <v>14.637499799999999</v>
      </c>
      <c r="X3852" s="10">
        <f t="shared" si="373"/>
        <v>-14.637499799999999</v>
      </c>
      <c r="Y3852" s="10">
        <f t="shared" si="374"/>
        <v>-1</v>
      </c>
      <c r="Z3852" s="10">
        <v>0</v>
      </c>
      <c r="AA3852" s="10" t="str">
        <f t="shared" si="375"/>
        <v>NA</v>
      </c>
      <c r="AB3852" s="10">
        <f t="shared" si="376"/>
        <v>0</v>
      </c>
      <c r="AC3852" t="str">
        <f t="shared" si="377"/>
        <v>d</v>
      </c>
      <c r="AD3852" t="s">
        <v>7147</v>
      </c>
    </row>
    <row r="3853" spans="1:30" x14ac:dyDescent="0.2">
      <c r="A3853" s="8" t="s">
        <v>5241</v>
      </c>
      <c r="B3853" s="8" t="s">
        <v>7164</v>
      </c>
      <c r="C3853" s="8" t="s">
        <v>5242</v>
      </c>
      <c r="D3853" s="8" t="s">
        <v>6295</v>
      </c>
      <c r="E3853" s="8" t="s">
        <v>6296</v>
      </c>
      <c r="F3853" s="9" t="s">
        <v>4216</v>
      </c>
      <c r="G3853" s="8" t="s">
        <v>36</v>
      </c>
      <c r="H3853" s="8" t="s">
        <v>36</v>
      </c>
      <c r="I3853" s="8" t="s">
        <v>5249</v>
      </c>
      <c r="J3853" s="8" t="s">
        <v>1031</v>
      </c>
      <c r="K3853" s="8" t="s">
        <v>36</v>
      </c>
      <c r="L3853" s="8" t="s">
        <v>68</v>
      </c>
      <c r="M3853" s="10">
        <v>11.25</v>
      </c>
      <c r="N3853" s="10">
        <v>29</v>
      </c>
      <c r="O3853" s="11">
        <v>15.787499950000003</v>
      </c>
      <c r="P3853" s="10">
        <v>0.54439655000000009</v>
      </c>
      <c r="Q3853" s="10">
        <v>530</v>
      </c>
      <c r="R3853" s="10">
        <v>5.47169811320755</v>
      </c>
      <c r="S3853" s="10">
        <v>1.2909433962264201</v>
      </c>
      <c r="T3853" s="10">
        <v>0</v>
      </c>
      <c r="U3853" s="10">
        <v>0</v>
      </c>
      <c r="V3853" s="10">
        <v>0</v>
      </c>
      <c r="W3853" s="10">
        <f t="shared" si="372"/>
        <v>15.787499950000003</v>
      </c>
      <c r="X3853" s="10">
        <f t="shared" si="373"/>
        <v>-15.787499950000003</v>
      </c>
      <c r="Y3853" s="10">
        <f t="shared" si="374"/>
        <v>-1</v>
      </c>
      <c r="Z3853" s="10">
        <v>0</v>
      </c>
      <c r="AA3853" s="10" t="str">
        <f t="shared" si="375"/>
        <v>NA</v>
      </c>
      <c r="AB3853" s="10">
        <f t="shared" si="376"/>
        <v>0</v>
      </c>
      <c r="AC3853" t="str">
        <f t="shared" si="377"/>
        <v>a</v>
      </c>
      <c r="AD3853" t="s">
        <v>7134</v>
      </c>
    </row>
    <row r="3854" spans="1:30" x14ac:dyDescent="0.2">
      <c r="A3854" s="8" t="s">
        <v>5241</v>
      </c>
      <c r="B3854" s="8" t="s">
        <v>7164</v>
      </c>
      <c r="C3854" s="8" t="s">
        <v>5242</v>
      </c>
      <c r="D3854" s="8" t="s">
        <v>6297</v>
      </c>
      <c r="E3854" s="8" t="s">
        <v>6298</v>
      </c>
      <c r="F3854" s="9" t="s">
        <v>4216</v>
      </c>
      <c r="G3854" s="8" t="s">
        <v>36</v>
      </c>
      <c r="H3854" s="8" t="s">
        <v>36</v>
      </c>
      <c r="I3854" s="8" t="s">
        <v>5249</v>
      </c>
      <c r="J3854" s="8" t="s">
        <v>1031</v>
      </c>
      <c r="K3854" s="8" t="s">
        <v>36</v>
      </c>
      <c r="L3854" s="8" t="s">
        <v>68</v>
      </c>
      <c r="M3854" s="10">
        <v>11.25</v>
      </c>
      <c r="N3854" s="10">
        <v>41</v>
      </c>
      <c r="O3854" s="11">
        <v>28.612499849999999</v>
      </c>
      <c r="P3854" s="10">
        <v>0.69786585000000001</v>
      </c>
      <c r="Q3854" s="10">
        <v>956</v>
      </c>
      <c r="R3854" s="10">
        <v>4.2887029288702898</v>
      </c>
      <c r="S3854" s="10">
        <v>1.4179916317991601</v>
      </c>
      <c r="T3854" s="10">
        <v>0</v>
      </c>
      <c r="U3854" s="10">
        <v>0</v>
      </c>
      <c r="V3854" s="10">
        <v>0</v>
      </c>
      <c r="W3854" s="10">
        <f t="shared" si="372"/>
        <v>28.612499849999999</v>
      </c>
      <c r="X3854" s="10">
        <f t="shared" si="373"/>
        <v>-28.612499849999999</v>
      </c>
      <c r="Y3854" s="10">
        <f t="shared" si="374"/>
        <v>-1</v>
      </c>
      <c r="Z3854" s="10">
        <v>0</v>
      </c>
      <c r="AA3854" s="10" t="str">
        <f t="shared" si="375"/>
        <v>NA</v>
      </c>
      <c r="AB3854" s="10">
        <f t="shared" si="376"/>
        <v>0</v>
      </c>
      <c r="AC3854" t="str">
        <f t="shared" si="377"/>
        <v>m</v>
      </c>
      <c r="AD3854" t="s">
        <v>7146</v>
      </c>
    </row>
    <row r="3855" spans="1:30" x14ac:dyDescent="0.2">
      <c r="A3855" s="8" t="s">
        <v>5241</v>
      </c>
      <c r="B3855" s="8" t="s">
        <v>7164</v>
      </c>
      <c r="C3855" s="8" t="s">
        <v>5242</v>
      </c>
      <c r="D3855" s="8" t="s">
        <v>6299</v>
      </c>
      <c r="E3855" s="8" t="s">
        <v>6300</v>
      </c>
      <c r="F3855" s="9" t="s">
        <v>4216</v>
      </c>
      <c r="G3855" s="8" t="s">
        <v>36</v>
      </c>
      <c r="H3855" s="8" t="s">
        <v>36</v>
      </c>
      <c r="I3855" s="8" t="s">
        <v>5249</v>
      </c>
      <c r="J3855" s="8" t="s">
        <v>1031</v>
      </c>
      <c r="K3855" s="8" t="s">
        <v>36</v>
      </c>
      <c r="L3855" s="8" t="s">
        <v>68</v>
      </c>
      <c r="M3855" s="10">
        <v>11.25</v>
      </c>
      <c r="N3855" s="10">
        <v>49</v>
      </c>
      <c r="O3855" s="11">
        <v>38.649999500000007</v>
      </c>
      <c r="P3855" s="10">
        <v>0.78877550000000007</v>
      </c>
      <c r="Q3855" s="10">
        <v>860</v>
      </c>
      <c r="R3855" s="10">
        <v>5.6976744186046497</v>
      </c>
      <c r="S3855" s="10">
        <v>1.5141860465116299</v>
      </c>
      <c r="T3855" s="10">
        <v>0</v>
      </c>
      <c r="U3855" s="10">
        <v>0</v>
      </c>
      <c r="V3855" s="10">
        <v>0</v>
      </c>
      <c r="W3855" s="10">
        <f t="shared" si="372"/>
        <v>38.649999500000007</v>
      </c>
      <c r="X3855" s="10">
        <f t="shared" si="373"/>
        <v>-38.649999500000007</v>
      </c>
      <c r="Y3855" s="10">
        <f t="shared" si="374"/>
        <v>-1</v>
      </c>
      <c r="Z3855" s="10">
        <v>0</v>
      </c>
      <c r="AA3855" s="10" t="str">
        <f t="shared" si="375"/>
        <v>NA</v>
      </c>
      <c r="AB3855" s="10">
        <f t="shared" si="376"/>
        <v>0</v>
      </c>
      <c r="AC3855" t="str">
        <f t="shared" si="377"/>
        <v>s</v>
      </c>
      <c r="AD3855" t="s">
        <v>7142</v>
      </c>
    </row>
    <row r="3856" spans="1:30" x14ac:dyDescent="0.2">
      <c r="A3856" s="8" t="s">
        <v>5241</v>
      </c>
      <c r="B3856" s="8" t="s">
        <v>7164</v>
      </c>
      <c r="C3856" s="8" t="s">
        <v>5242</v>
      </c>
      <c r="D3856" s="8" t="s">
        <v>6301</v>
      </c>
      <c r="E3856" s="8" t="s">
        <v>6302</v>
      </c>
      <c r="F3856" s="9" t="s">
        <v>4216</v>
      </c>
      <c r="G3856" s="8" t="s">
        <v>36</v>
      </c>
      <c r="H3856" s="8" t="s">
        <v>36</v>
      </c>
      <c r="I3856" s="8" t="s">
        <v>5249</v>
      </c>
      <c r="J3856" s="8" t="s">
        <v>1031</v>
      </c>
      <c r="K3856" s="8" t="s">
        <v>36</v>
      </c>
      <c r="L3856" s="8" t="s">
        <v>68</v>
      </c>
      <c r="M3856" s="10">
        <v>11.25</v>
      </c>
      <c r="N3856" s="10">
        <v>50</v>
      </c>
      <c r="O3856" s="11">
        <v>39.25</v>
      </c>
      <c r="P3856" s="10">
        <v>0.78500000000000003</v>
      </c>
      <c r="Q3856" s="10">
        <v>1718</v>
      </c>
      <c r="R3856" s="10">
        <v>2.9103608847497102</v>
      </c>
      <c r="S3856" s="10">
        <v>1.10098952270081</v>
      </c>
      <c r="T3856" s="10">
        <v>0</v>
      </c>
      <c r="U3856" s="10">
        <v>0</v>
      </c>
      <c r="V3856" s="10">
        <v>0</v>
      </c>
      <c r="W3856" s="10">
        <f t="shared" si="372"/>
        <v>39.25</v>
      </c>
      <c r="X3856" s="10">
        <f t="shared" si="373"/>
        <v>-39.25</v>
      </c>
      <c r="Y3856" s="10">
        <f t="shared" si="374"/>
        <v>-1</v>
      </c>
      <c r="Z3856" s="10">
        <v>0</v>
      </c>
      <c r="AA3856" s="10" t="str">
        <f t="shared" si="375"/>
        <v>NA</v>
      </c>
      <c r="AB3856" s="10">
        <f t="shared" si="376"/>
        <v>0</v>
      </c>
      <c r="AC3856" t="str">
        <f t="shared" si="377"/>
        <v>w</v>
      </c>
      <c r="AD3856" t="s">
        <v>7150</v>
      </c>
    </row>
    <row r="3857" spans="1:30" x14ac:dyDescent="0.2">
      <c r="A3857" s="8" t="s">
        <v>5241</v>
      </c>
      <c r="B3857" s="8" t="s">
        <v>7164</v>
      </c>
      <c r="C3857" s="8" t="s">
        <v>5242</v>
      </c>
      <c r="D3857" s="8" t="s">
        <v>6303</v>
      </c>
      <c r="E3857" s="8" t="s">
        <v>6304</v>
      </c>
      <c r="F3857" s="9" t="s">
        <v>4216</v>
      </c>
      <c r="G3857" s="8" t="s">
        <v>36</v>
      </c>
      <c r="H3857" s="8" t="s">
        <v>36</v>
      </c>
      <c r="I3857" s="8" t="s">
        <v>5249</v>
      </c>
      <c r="J3857" s="8" t="s">
        <v>1031</v>
      </c>
      <c r="K3857" s="8" t="s">
        <v>36</v>
      </c>
      <c r="L3857" s="8" t="s">
        <v>68</v>
      </c>
      <c r="M3857" s="10">
        <v>11.25</v>
      </c>
      <c r="N3857" s="10">
        <v>82</v>
      </c>
      <c r="O3857" s="11">
        <v>39.687499799999998</v>
      </c>
      <c r="P3857" s="10">
        <v>0.48399389999999998</v>
      </c>
      <c r="Q3857" s="10">
        <v>1279</v>
      </c>
      <c r="R3857" s="10">
        <v>6.4112587959343204</v>
      </c>
      <c r="S3857" s="10">
        <v>1.08756841282252</v>
      </c>
      <c r="T3857" s="10">
        <v>0</v>
      </c>
      <c r="U3857" s="10">
        <v>0</v>
      </c>
      <c r="V3857" s="10">
        <v>0</v>
      </c>
      <c r="W3857" s="10">
        <f t="shared" si="372"/>
        <v>39.687499799999998</v>
      </c>
      <c r="X3857" s="10">
        <f t="shared" si="373"/>
        <v>-39.687499799999998</v>
      </c>
      <c r="Y3857" s="10">
        <f t="shared" si="374"/>
        <v>-1</v>
      </c>
      <c r="Z3857" s="10">
        <v>0</v>
      </c>
      <c r="AA3857" s="10" t="str">
        <f t="shared" si="375"/>
        <v>NA</v>
      </c>
      <c r="AB3857" s="10">
        <f t="shared" si="376"/>
        <v>0</v>
      </c>
      <c r="AC3857" t="str">
        <f t="shared" si="377"/>
        <v>d</v>
      </c>
      <c r="AD3857" t="s">
        <v>7147</v>
      </c>
    </row>
    <row r="3858" spans="1:30" x14ac:dyDescent="0.2">
      <c r="A3858" s="8" t="s">
        <v>5241</v>
      </c>
      <c r="B3858" s="8" t="s">
        <v>7164</v>
      </c>
      <c r="C3858" s="8" t="s">
        <v>5242</v>
      </c>
      <c r="D3858" s="8" t="s">
        <v>6305</v>
      </c>
      <c r="E3858" s="8" t="s">
        <v>6306</v>
      </c>
      <c r="F3858" s="9" t="s">
        <v>4216</v>
      </c>
      <c r="G3858" s="8" t="s">
        <v>36</v>
      </c>
      <c r="H3858" s="8" t="s">
        <v>36</v>
      </c>
      <c r="I3858" s="8" t="s">
        <v>5249</v>
      </c>
      <c r="J3858" s="8" t="s">
        <v>1031</v>
      </c>
      <c r="K3858" s="8" t="s">
        <v>36</v>
      </c>
      <c r="L3858" s="8" t="s">
        <v>68</v>
      </c>
      <c r="M3858" s="10">
        <v>11.25</v>
      </c>
      <c r="N3858" s="10">
        <v>76</v>
      </c>
      <c r="O3858" s="11">
        <v>43.462499999999999</v>
      </c>
      <c r="P3858" s="10">
        <v>0.57187500000000002</v>
      </c>
      <c r="Q3858" s="10">
        <v>1796</v>
      </c>
      <c r="R3858" s="10">
        <v>4.2316258351893099</v>
      </c>
      <c r="S3858" s="10">
        <v>1.34983296213808</v>
      </c>
      <c r="T3858" s="10">
        <v>0</v>
      </c>
      <c r="U3858" s="10">
        <v>0</v>
      </c>
      <c r="V3858" s="10">
        <v>0</v>
      </c>
      <c r="W3858" s="10">
        <f t="shared" si="372"/>
        <v>43.462499999999999</v>
      </c>
      <c r="X3858" s="10">
        <f t="shared" si="373"/>
        <v>-43.462499999999999</v>
      </c>
      <c r="Y3858" s="10">
        <f t="shared" si="374"/>
        <v>-1</v>
      </c>
      <c r="Z3858" s="10">
        <v>0</v>
      </c>
      <c r="AA3858" s="10" t="str">
        <f t="shared" si="375"/>
        <v>NA</v>
      </c>
      <c r="AB3858" s="10">
        <f t="shared" si="376"/>
        <v>0</v>
      </c>
      <c r="AC3858" t="str">
        <f t="shared" si="377"/>
        <v>s</v>
      </c>
      <c r="AD3858" t="s">
        <v>7142</v>
      </c>
    </row>
    <row r="3859" spans="1:30" x14ac:dyDescent="0.2">
      <c r="A3859" s="8" t="s">
        <v>5241</v>
      </c>
      <c r="B3859" s="8" t="s">
        <v>7164</v>
      </c>
      <c r="C3859" s="8" t="s">
        <v>5242</v>
      </c>
      <c r="D3859" s="8" t="s">
        <v>6307</v>
      </c>
      <c r="E3859" s="8" t="s">
        <v>6308</v>
      </c>
      <c r="F3859" s="9" t="s">
        <v>4216</v>
      </c>
      <c r="G3859" s="8" t="s">
        <v>36</v>
      </c>
      <c r="H3859" s="8" t="s">
        <v>36</v>
      </c>
      <c r="I3859" s="8" t="s">
        <v>5249</v>
      </c>
      <c r="J3859" s="8" t="s">
        <v>1031</v>
      </c>
      <c r="K3859" s="8" t="s">
        <v>36</v>
      </c>
      <c r="L3859" s="8" t="s">
        <v>68</v>
      </c>
      <c r="M3859" s="10">
        <v>11.25</v>
      </c>
      <c r="N3859" s="10">
        <v>76</v>
      </c>
      <c r="O3859" s="11">
        <v>47.199999500000004</v>
      </c>
      <c r="P3859" s="10">
        <v>0.62105262500000002</v>
      </c>
      <c r="Q3859" s="10">
        <v>1538</v>
      </c>
      <c r="R3859" s="10">
        <v>4.9414824447334196</v>
      </c>
      <c r="S3859" s="10">
        <v>0.89629388816645006</v>
      </c>
      <c r="T3859" s="10">
        <v>0</v>
      </c>
      <c r="U3859" s="10">
        <v>0</v>
      </c>
      <c r="V3859" s="10">
        <v>0</v>
      </c>
      <c r="W3859" s="10">
        <f t="shared" si="372"/>
        <v>47.199999500000004</v>
      </c>
      <c r="X3859" s="10">
        <f t="shared" si="373"/>
        <v>-47.199999500000004</v>
      </c>
      <c r="Y3859" s="10">
        <f t="shared" si="374"/>
        <v>-1</v>
      </c>
      <c r="Z3859" s="10">
        <v>0</v>
      </c>
      <c r="AA3859" s="10" t="str">
        <f t="shared" si="375"/>
        <v>NA</v>
      </c>
      <c r="AB3859" s="10">
        <f t="shared" si="376"/>
        <v>0</v>
      </c>
      <c r="AC3859" t="str">
        <f t="shared" si="377"/>
        <v>b</v>
      </c>
      <c r="AD3859" t="s">
        <v>7139</v>
      </c>
    </row>
    <row r="3860" spans="1:30" x14ac:dyDescent="0.2">
      <c r="A3860" s="8" t="s">
        <v>5241</v>
      </c>
      <c r="B3860" s="8" t="s">
        <v>7164</v>
      </c>
      <c r="C3860" s="8" t="s">
        <v>5242</v>
      </c>
      <c r="D3860" s="8" t="s">
        <v>6309</v>
      </c>
      <c r="E3860" s="8" t="s">
        <v>6310</v>
      </c>
      <c r="F3860" s="9" t="s">
        <v>4216</v>
      </c>
      <c r="G3860" s="8" t="s">
        <v>36</v>
      </c>
      <c r="H3860" s="8" t="s">
        <v>36</v>
      </c>
      <c r="I3860" s="8" t="s">
        <v>5249</v>
      </c>
      <c r="J3860" s="8" t="s">
        <v>1031</v>
      </c>
      <c r="K3860" s="8" t="s">
        <v>36</v>
      </c>
      <c r="L3860" s="8" t="s">
        <v>68</v>
      </c>
      <c r="M3860" s="10">
        <v>11.25</v>
      </c>
      <c r="N3860" s="10">
        <v>96</v>
      </c>
      <c r="O3860" s="11">
        <v>65.337499199999996</v>
      </c>
      <c r="P3860" s="10">
        <v>0.68059894999999992</v>
      </c>
      <c r="Q3860" s="10">
        <v>1860</v>
      </c>
      <c r="R3860" s="10">
        <v>5.1612903225806503</v>
      </c>
      <c r="S3860" s="10">
        <v>0.95499999999999996</v>
      </c>
      <c r="T3860" s="10">
        <v>0</v>
      </c>
      <c r="U3860" s="10">
        <v>0</v>
      </c>
      <c r="V3860" s="10">
        <v>0</v>
      </c>
      <c r="W3860" s="10">
        <f t="shared" si="372"/>
        <v>65.337499199999996</v>
      </c>
      <c r="X3860" s="10">
        <f t="shared" si="373"/>
        <v>-65.337499199999996</v>
      </c>
      <c r="Y3860" s="10">
        <f t="shared" si="374"/>
        <v>-1</v>
      </c>
      <c r="Z3860" s="10">
        <v>0</v>
      </c>
      <c r="AA3860" s="10" t="str">
        <f t="shared" si="375"/>
        <v>NA</v>
      </c>
      <c r="AB3860" s="10">
        <f t="shared" si="376"/>
        <v>0</v>
      </c>
      <c r="AC3860" t="str">
        <f t="shared" si="377"/>
        <v>k</v>
      </c>
      <c r="AD3860" t="s">
        <v>7151</v>
      </c>
    </row>
    <row r="3861" spans="1:30" x14ac:dyDescent="0.2">
      <c r="A3861" s="8" t="s">
        <v>5241</v>
      </c>
      <c r="B3861" s="8" t="s">
        <v>7164</v>
      </c>
      <c r="C3861" s="8" t="s">
        <v>5242</v>
      </c>
      <c r="D3861" s="8" t="s">
        <v>6311</v>
      </c>
      <c r="E3861" s="8" t="s">
        <v>6312</v>
      </c>
      <c r="F3861" s="9" t="s">
        <v>4216</v>
      </c>
      <c r="G3861" s="8" t="s">
        <v>36</v>
      </c>
      <c r="H3861" s="8" t="s">
        <v>36</v>
      </c>
      <c r="I3861" s="8" t="s">
        <v>5249</v>
      </c>
      <c r="J3861" s="8" t="s">
        <v>1031</v>
      </c>
      <c r="K3861" s="8" t="s">
        <v>36</v>
      </c>
      <c r="L3861" s="8" t="s">
        <v>68</v>
      </c>
      <c r="M3861" s="10">
        <v>11.25</v>
      </c>
      <c r="N3861" s="10">
        <v>106</v>
      </c>
      <c r="O3861" s="11">
        <v>67.149999624999992</v>
      </c>
      <c r="P3861" s="10">
        <v>0.63349056249999991</v>
      </c>
      <c r="Q3861" s="10">
        <v>2702</v>
      </c>
      <c r="R3861" s="10">
        <v>3.92301998519615</v>
      </c>
      <c r="S3861" s="10">
        <v>0.96547002220577305</v>
      </c>
      <c r="T3861" s="10">
        <v>0</v>
      </c>
      <c r="U3861" s="10">
        <v>0</v>
      </c>
      <c r="V3861" s="10">
        <v>0</v>
      </c>
      <c r="W3861" s="10">
        <f t="shared" si="372"/>
        <v>67.149999624999992</v>
      </c>
      <c r="X3861" s="10">
        <f t="shared" si="373"/>
        <v>-67.149999624999992</v>
      </c>
      <c r="Y3861" s="10">
        <f t="shared" si="374"/>
        <v>-1</v>
      </c>
      <c r="Z3861" s="10">
        <v>0</v>
      </c>
      <c r="AA3861" s="10" t="str">
        <f t="shared" si="375"/>
        <v>NA</v>
      </c>
      <c r="AB3861" s="10">
        <f t="shared" si="376"/>
        <v>0</v>
      </c>
      <c r="AC3861" t="str">
        <f t="shared" si="377"/>
        <v>n</v>
      </c>
      <c r="AD3861" t="s">
        <v>7141</v>
      </c>
    </row>
    <row r="3862" spans="1:30" x14ac:dyDescent="0.2">
      <c r="A3862" s="8" t="s">
        <v>5241</v>
      </c>
      <c r="B3862" s="8" t="s">
        <v>7164</v>
      </c>
      <c r="C3862" s="8" t="s">
        <v>5242</v>
      </c>
      <c r="D3862" s="8" t="s">
        <v>6313</v>
      </c>
      <c r="E3862" s="8" t="s">
        <v>6314</v>
      </c>
      <c r="F3862" s="9" t="s">
        <v>4216</v>
      </c>
      <c r="G3862" s="8" t="s">
        <v>36</v>
      </c>
      <c r="H3862" s="8" t="s">
        <v>36</v>
      </c>
      <c r="I3862" s="8" t="s">
        <v>5249</v>
      </c>
      <c r="J3862" s="8" t="s">
        <v>1031</v>
      </c>
      <c r="K3862" s="8" t="s">
        <v>36</v>
      </c>
      <c r="L3862" s="8" t="s">
        <v>68</v>
      </c>
      <c r="M3862" s="10">
        <v>11.25</v>
      </c>
      <c r="N3862" s="10">
        <v>137</v>
      </c>
      <c r="O3862" s="11">
        <v>103.89999854999999</v>
      </c>
      <c r="P3862" s="10">
        <v>0.75839414999999999</v>
      </c>
      <c r="Q3862" s="10">
        <v>5483</v>
      </c>
      <c r="R3862" s="10">
        <v>2.4986321356921399</v>
      </c>
      <c r="S3862" s="10">
        <v>1.4618092285245301</v>
      </c>
      <c r="T3862" s="10">
        <v>0</v>
      </c>
      <c r="U3862" s="10">
        <v>0</v>
      </c>
      <c r="V3862" s="10">
        <v>0</v>
      </c>
      <c r="W3862" s="10">
        <f t="shared" si="372"/>
        <v>103.89999854999999</v>
      </c>
      <c r="X3862" s="10">
        <f t="shared" si="373"/>
        <v>-103.89999854999999</v>
      </c>
      <c r="Y3862" s="10">
        <f t="shared" si="374"/>
        <v>-1</v>
      </c>
      <c r="Z3862" s="10">
        <v>0</v>
      </c>
      <c r="AA3862" s="10" t="str">
        <f t="shared" si="375"/>
        <v>NA</v>
      </c>
      <c r="AB3862" s="10">
        <f t="shared" si="376"/>
        <v>0</v>
      </c>
      <c r="AC3862" t="str">
        <f t="shared" si="377"/>
        <v>t</v>
      </c>
      <c r="AD3862" t="s">
        <v>7135</v>
      </c>
    </row>
    <row r="3863" spans="1:30" x14ac:dyDescent="0.2">
      <c r="A3863" s="8" t="s">
        <v>5241</v>
      </c>
      <c r="B3863" s="8" t="s">
        <v>7164</v>
      </c>
      <c r="C3863" s="8" t="s">
        <v>5242</v>
      </c>
      <c r="D3863" s="8" t="s">
        <v>6315</v>
      </c>
      <c r="E3863" s="8" t="s">
        <v>6316</v>
      </c>
      <c r="F3863" s="9" t="s">
        <v>4216</v>
      </c>
      <c r="G3863" s="8" t="s">
        <v>36</v>
      </c>
      <c r="H3863" s="8" t="s">
        <v>36</v>
      </c>
      <c r="I3863" s="8" t="s">
        <v>5249</v>
      </c>
      <c r="J3863" s="8" t="s">
        <v>1031</v>
      </c>
      <c r="K3863" s="8" t="s">
        <v>36</v>
      </c>
      <c r="L3863" s="8" t="s">
        <v>68</v>
      </c>
      <c r="M3863" s="10">
        <v>11.25</v>
      </c>
      <c r="N3863" s="10">
        <v>149</v>
      </c>
      <c r="O3863" s="11">
        <v>112.26249853749999</v>
      </c>
      <c r="P3863" s="10">
        <v>0.75343958749999995</v>
      </c>
      <c r="Q3863" s="10">
        <v>6042</v>
      </c>
      <c r="R3863" s="10">
        <v>2.4660708374710398</v>
      </c>
      <c r="S3863" s="10">
        <v>1.13788480635551</v>
      </c>
      <c r="T3863" s="10">
        <v>0</v>
      </c>
      <c r="U3863" s="10">
        <v>0</v>
      </c>
      <c r="V3863" s="10">
        <v>0</v>
      </c>
      <c r="W3863" s="10">
        <f t="shared" si="372"/>
        <v>112.26249853749999</v>
      </c>
      <c r="X3863" s="10">
        <f t="shared" si="373"/>
        <v>-112.26249853749999</v>
      </c>
      <c r="Y3863" s="10">
        <f t="shared" si="374"/>
        <v>-1</v>
      </c>
      <c r="Z3863" s="10">
        <v>0</v>
      </c>
      <c r="AA3863" s="10" t="str">
        <f t="shared" si="375"/>
        <v>NA</v>
      </c>
      <c r="AB3863" s="10">
        <f t="shared" si="376"/>
        <v>0</v>
      </c>
      <c r="AC3863" t="str">
        <f t="shared" si="377"/>
        <v>m</v>
      </c>
      <c r="AD3863" t="s">
        <v>7146</v>
      </c>
    </row>
    <row r="3864" spans="1:30" x14ac:dyDescent="0.2">
      <c r="A3864" s="8" t="s">
        <v>5241</v>
      </c>
      <c r="B3864" s="8" t="s">
        <v>7164</v>
      </c>
      <c r="C3864" s="8" t="s">
        <v>5242</v>
      </c>
      <c r="D3864" s="8" t="s">
        <v>6317</v>
      </c>
      <c r="E3864" s="8" t="s">
        <v>6318</v>
      </c>
      <c r="F3864" s="9" t="s">
        <v>4216</v>
      </c>
      <c r="G3864" s="8" t="s">
        <v>36</v>
      </c>
      <c r="H3864" s="8" t="s">
        <v>36</v>
      </c>
      <c r="I3864" s="8" t="s">
        <v>5249</v>
      </c>
      <c r="J3864" s="8" t="s">
        <v>1031</v>
      </c>
      <c r="K3864" s="8" t="s">
        <v>36</v>
      </c>
      <c r="L3864" s="8" t="s">
        <v>68</v>
      </c>
      <c r="M3864" s="10">
        <v>11.25</v>
      </c>
      <c r="N3864" s="10">
        <v>177</v>
      </c>
      <c r="O3864" s="11">
        <v>114.74999827499998</v>
      </c>
      <c r="P3864" s="10">
        <v>0.6483050749999999</v>
      </c>
      <c r="Q3864" s="10">
        <v>6395</v>
      </c>
      <c r="R3864" s="10">
        <v>2.76778733385457</v>
      </c>
      <c r="S3864" s="10">
        <v>0.93255668491008603</v>
      </c>
      <c r="T3864" s="10">
        <v>0</v>
      </c>
      <c r="U3864" s="10">
        <v>0</v>
      </c>
      <c r="V3864" s="10">
        <v>0</v>
      </c>
      <c r="W3864" s="10">
        <f t="shared" si="372"/>
        <v>114.74999827499998</v>
      </c>
      <c r="X3864" s="10">
        <f t="shared" si="373"/>
        <v>-114.74999827499998</v>
      </c>
      <c r="Y3864" s="10">
        <f t="shared" si="374"/>
        <v>-1</v>
      </c>
      <c r="Z3864" s="10">
        <v>0</v>
      </c>
      <c r="AA3864" s="10" t="str">
        <f t="shared" si="375"/>
        <v>NA</v>
      </c>
      <c r="AB3864" s="10">
        <f t="shared" si="376"/>
        <v>0</v>
      </c>
      <c r="AC3864" t="str">
        <f t="shared" si="377"/>
        <v>j</v>
      </c>
      <c r="AD3864" t="s">
        <v>7157</v>
      </c>
    </row>
    <row r="3865" spans="1:30" x14ac:dyDescent="0.2">
      <c r="A3865" s="8" t="s">
        <v>5241</v>
      </c>
      <c r="B3865" s="8" t="s">
        <v>7164</v>
      </c>
      <c r="C3865" s="8" t="s">
        <v>5242</v>
      </c>
      <c r="D3865" s="8" t="s">
        <v>6319</v>
      </c>
      <c r="E3865" s="8" t="s">
        <v>6320</v>
      </c>
      <c r="F3865" s="9" t="s">
        <v>4216</v>
      </c>
      <c r="G3865" s="8" t="s">
        <v>36</v>
      </c>
      <c r="H3865" s="8" t="s">
        <v>36</v>
      </c>
      <c r="I3865" s="8" t="s">
        <v>5249</v>
      </c>
      <c r="J3865" s="8" t="s">
        <v>1031</v>
      </c>
      <c r="K3865" s="8" t="s">
        <v>36</v>
      </c>
      <c r="L3865" s="8" t="s">
        <v>68</v>
      </c>
      <c r="M3865" s="10">
        <v>11.25</v>
      </c>
      <c r="N3865" s="10">
        <v>180</v>
      </c>
      <c r="O3865" s="11">
        <v>129.72499875</v>
      </c>
      <c r="P3865" s="10">
        <v>0.72069443750000006</v>
      </c>
      <c r="Q3865" s="10">
        <v>4750</v>
      </c>
      <c r="R3865" s="10">
        <v>3.7894736842105301</v>
      </c>
      <c r="S3865" s="10">
        <v>1.0585894736842101</v>
      </c>
      <c r="T3865" s="10">
        <v>0</v>
      </c>
      <c r="U3865" s="10">
        <v>0</v>
      </c>
      <c r="V3865" s="10">
        <v>0</v>
      </c>
      <c r="W3865" s="10">
        <f t="shared" si="372"/>
        <v>129.72499875</v>
      </c>
      <c r="X3865" s="10">
        <f t="shared" si="373"/>
        <v>-129.72499875</v>
      </c>
      <c r="Y3865" s="10">
        <f t="shared" si="374"/>
        <v>-1</v>
      </c>
      <c r="Z3865" s="10">
        <v>0</v>
      </c>
      <c r="AA3865" s="10" t="str">
        <f t="shared" si="375"/>
        <v>NA</v>
      </c>
      <c r="AB3865" s="10">
        <f t="shared" si="376"/>
        <v>0</v>
      </c>
      <c r="AC3865" t="str">
        <f t="shared" si="377"/>
        <v>p</v>
      </c>
      <c r="AD3865" t="s">
        <v>7137</v>
      </c>
    </row>
    <row r="3866" spans="1:30" x14ac:dyDescent="0.2">
      <c r="A3866" s="8" t="s">
        <v>5241</v>
      </c>
      <c r="B3866" s="8" t="s">
        <v>7164</v>
      </c>
      <c r="C3866" s="8" t="s">
        <v>5242</v>
      </c>
      <c r="D3866" s="8" t="s">
        <v>6321</v>
      </c>
      <c r="E3866" s="8" t="s">
        <v>6322</v>
      </c>
      <c r="F3866" s="9" t="s">
        <v>4216</v>
      </c>
      <c r="G3866" s="8" t="s">
        <v>36</v>
      </c>
      <c r="H3866" s="8" t="s">
        <v>36</v>
      </c>
      <c r="I3866" s="8" t="s">
        <v>5249</v>
      </c>
      <c r="J3866" s="8" t="s">
        <v>1031</v>
      </c>
      <c r="K3866" s="8" t="s">
        <v>36</v>
      </c>
      <c r="L3866" s="8" t="s">
        <v>68</v>
      </c>
      <c r="M3866" s="10">
        <v>11.25</v>
      </c>
      <c r="N3866" s="10">
        <v>399</v>
      </c>
      <c r="O3866" s="11">
        <v>273.83749548750001</v>
      </c>
      <c r="P3866" s="10">
        <v>0.68630951250000005</v>
      </c>
      <c r="Q3866" s="10">
        <v>8507</v>
      </c>
      <c r="R3866" s="10">
        <v>4.6902550840484301</v>
      </c>
      <c r="S3866" s="10">
        <v>1.3202303984953601</v>
      </c>
      <c r="T3866" s="10">
        <v>0</v>
      </c>
      <c r="U3866" s="10">
        <v>0</v>
      </c>
      <c r="V3866" s="10">
        <v>0</v>
      </c>
      <c r="W3866" s="10">
        <f t="shared" si="372"/>
        <v>273.83749548750001</v>
      </c>
      <c r="X3866" s="10">
        <f t="shared" si="373"/>
        <v>-273.83749548750001</v>
      </c>
      <c r="Y3866" s="10">
        <f t="shared" si="374"/>
        <v>-1</v>
      </c>
      <c r="Z3866" s="10">
        <v>0</v>
      </c>
      <c r="AA3866" s="10" t="str">
        <f t="shared" si="375"/>
        <v>NA</v>
      </c>
      <c r="AB3866" s="10">
        <f t="shared" si="376"/>
        <v>0</v>
      </c>
      <c r="AC3866" t="str">
        <f t="shared" si="377"/>
        <v>d</v>
      </c>
      <c r="AD3866" t="s">
        <v>7147</v>
      </c>
    </row>
    <row r="3867" spans="1:30" x14ac:dyDescent="0.2">
      <c r="A3867" s="8" t="s">
        <v>5241</v>
      </c>
      <c r="B3867" s="8" t="s">
        <v>7164</v>
      </c>
      <c r="C3867" s="8" t="s">
        <v>5242</v>
      </c>
      <c r="D3867" s="8" t="s">
        <v>6323</v>
      </c>
      <c r="E3867" s="8" t="s">
        <v>886</v>
      </c>
      <c r="F3867" s="9" t="s">
        <v>4216</v>
      </c>
      <c r="G3867" s="8" t="s">
        <v>36</v>
      </c>
      <c r="H3867" s="8" t="s">
        <v>36</v>
      </c>
      <c r="I3867" s="8" t="s">
        <v>41</v>
      </c>
      <c r="J3867" s="8" t="s">
        <v>4004</v>
      </c>
      <c r="K3867" s="8" t="s">
        <v>36</v>
      </c>
      <c r="L3867" s="8" t="s">
        <v>37</v>
      </c>
      <c r="M3867" s="10">
        <v>7.5</v>
      </c>
      <c r="N3867" s="10">
        <v>1</v>
      </c>
      <c r="O3867" s="11">
        <v>0.21249999999999999</v>
      </c>
      <c r="P3867" s="10">
        <v>0.21249999999999999</v>
      </c>
      <c r="Q3867" s="10">
        <v>493</v>
      </c>
      <c r="R3867" s="10">
        <v>0.202839756592292</v>
      </c>
      <c r="S3867" s="10">
        <v>1.0119675456389501</v>
      </c>
      <c r="T3867" s="10">
        <v>0</v>
      </c>
      <c r="U3867" s="10">
        <v>0</v>
      </c>
      <c r="V3867" s="10">
        <v>0</v>
      </c>
      <c r="W3867" s="10">
        <f t="shared" si="372"/>
        <v>0.21249999999999999</v>
      </c>
      <c r="X3867" s="10">
        <f t="shared" si="373"/>
        <v>-0.21249999999999999</v>
      </c>
      <c r="Y3867" s="10">
        <f t="shared" si="374"/>
        <v>-1</v>
      </c>
      <c r="Z3867" s="10">
        <v>0</v>
      </c>
      <c r="AA3867" s="10" t="str">
        <f t="shared" si="375"/>
        <v>NA</v>
      </c>
      <c r="AB3867" s="10">
        <f t="shared" si="376"/>
        <v>0</v>
      </c>
      <c r="AC3867" t="str">
        <f t="shared" si="377"/>
        <v>a</v>
      </c>
      <c r="AD3867" t="s">
        <v>7134</v>
      </c>
    </row>
    <row r="3868" spans="1:30" x14ac:dyDescent="0.2">
      <c r="A3868" s="8" t="s">
        <v>5241</v>
      </c>
      <c r="B3868" s="8" t="s">
        <v>7164</v>
      </c>
      <c r="C3868" s="8" t="s">
        <v>5242</v>
      </c>
      <c r="D3868" s="8" t="s">
        <v>6324</v>
      </c>
      <c r="E3868" s="8" t="s">
        <v>6325</v>
      </c>
      <c r="F3868" s="9" t="s">
        <v>4216</v>
      </c>
      <c r="G3868" s="8" t="s">
        <v>36</v>
      </c>
      <c r="H3868" s="8" t="s">
        <v>36</v>
      </c>
      <c r="I3868" s="8" t="s">
        <v>3020</v>
      </c>
      <c r="J3868" s="8" t="s">
        <v>1031</v>
      </c>
      <c r="K3868" s="8" t="s">
        <v>36</v>
      </c>
      <c r="L3868" s="8" t="s">
        <v>37</v>
      </c>
      <c r="M3868" s="10">
        <v>7.5</v>
      </c>
      <c r="N3868" s="10">
        <v>1</v>
      </c>
      <c r="O3868" s="11">
        <v>0.32500000000000001</v>
      </c>
      <c r="P3868" s="10">
        <v>0.32500000000000001</v>
      </c>
      <c r="Q3868" s="10">
        <v>176</v>
      </c>
      <c r="R3868" s="10">
        <v>0.56818181818181801</v>
      </c>
      <c r="S3868" s="10">
        <v>2.9874999999999998</v>
      </c>
      <c r="T3868" s="10">
        <v>0</v>
      </c>
      <c r="U3868" s="10">
        <v>0</v>
      </c>
      <c r="V3868" s="10">
        <v>0</v>
      </c>
      <c r="W3868" s="10">
        <f t="shared" si="372"/>
        <v>0.32500000000000001</v>
      </c>
      <c r="X3868" s="10">
        <f t="shared" si="373"/>
        <v>-0.32500000000000001</v>
      </c>
      <c r="Y3868" s="10">
        <f t="shared" si="374"/>
        <v>-1</v>
      </c>
      <c r="Z3868" s="10">
        <v>0</v>
      </c>
      <c r="AA3868" s="10" t="str">
        <f t="shared" si="375"/>
        <v>NA</v>
      </c>
      <c r="AB3868" s="10">
        <f t="shared" si="376"/>
        <v>0</v>
      </c>
      <c r="AC3868" t="str">
        <f t="shared" si="377"/>
        <v>d</v>
      </c>
      <c r="AD3868" t="s">
        <v>7147</v>
      </c>
    </row>
    <row r="3869" spans="1:30" x14ac:dyDescent="0.2">
      <c r="A3869" s="8" t="s">
        <v>5241</v>
      </c>
      <c r="B3869" s="8" t="s">
        <v>7164</v>
      </c>
      <c r="C3869" s="8" t="s">
        <v>5242</v>
      </c>
      <c r="D3869" s="8" t="s">
        <v>6326</v>
      </c>
      <c r="E3869" s="8" t="s">
        <v>3081</v>
      </c>
      <c r="F3869" s="9" t="s">
        <v>4216</v>
      </c>
      <c r="G3869" s="8" t="s">
        <v>36</v>
      </c>
      <c r="H3869" s="8" t="s">
        <v>36</v>
      </c>
      <c r="I3869" s="8" t="s">
        <v>3020</v>
      </c>
      <c r="J3869" s="8" t="s">
        <v>1031</v>
      </c>
      <c r="K3869" s="8" t="s">
        <v>36</v>
      </c>
      <c r="L3869" s="8" t="s">
        <v>37</v>
      </c>
      <c r="M3869" s="10">
        <v>7.5</v>
      </c>
      <c r="N3869" s="10">
        <v>2</v>
      </c>
      <c r="O3869" s="11">
        <v>1.075</v>
      </c>
      <c r="P3869" s="10">
        <v>0.53749999999999998</v>
      </c>
      <c r="Q3869" s="10">
        <v>134</v>
      </c>
      <c r="R3869" s="10">
        <v>1.4925373134328399</v>
      </c>
      <c r="S3869" s="10">
        <v>3.02910447761194</v>
      </c>
      <c r="T3869" s="10">
        <v>0</v>
      </c>
      <c r="U3869" s="10">
        <v>0</v>
      </c>
      <c r="V3869" s="10">
        <v>0</v>
      </c>
      <c r="W3869" s="10">
        <f t="shared" si="372"/>
        <v>1.075</v>
      </c>
      <c r="X3869" s="10">
        <f t="shared" si="373"/>
        <v>-1.075</v>
      </c>
      <c r="Y3869" s="10">
        <f t="shared" si="374"/>
        <v>-1</v>
      </c>
      <c r="Z3869" s="10">
        <v>0</v>
      </c>
      <c r="AA3869" s="10" t="str">
        <f t="shared" si="375"/>
        <v>NA</v>
      </c>
      <c r="AB3869" s="10">
        <f t="shared" si="376"/>
        <v>0</v>
      </c>
      <c r="AC3869" t="str">
        <f t="shared" si="377"/>
        <v>d</v>
      </c>
      <c r="AD3869" t="s">
        <v>7147</v>
      </c>
    </row>
    <row r="3870" spans="1:30" x14ac:dyDescent="0.2">
      <c r="A3870" s="8" t="s">
        <v>5241</v>
      </c>
      <c r="B3870" s="8" t="s">
        <v>7164</v>
      </c>
      <c r="C3870" s="8" t="s">
        <v>5242</v>
      </c>
      <c r="D3870" s="8" t="s">
        <v>6327</v>
      </c>
      <c r="E3870" s="8" t="s">
        <v>6328</v>
      </c>
      <c r="F3870" s="9" t="s">
        <v>4216</v>
      </c>
      <c r="G3870" s="8" t="s">
        <v>36</v>
      </c>
      <c r="H3870" s="8" t="s">
        <v>36</v>
      </c>
      <c r="I3870" s="8" t="s">
        <v>3020</v>
      </c>
      <c r="J3870" s="8" t="s">
        <v>1031</v>
      </c>
      <c r="K3870" s="8" t="s">
        <v>36</v>
      </c>
      <c r="L3870" s="8" t="s">
        <v>37</v>
      </c>
      <c r="M3870" s="10">
        <v>7.5</v>
      </c>
      <c r="N3870" s="10">
        <v>3</v>
      </c>
      <c r="O3870" s="11">
        <v>1.6999999875</v>
      </c>
      <c r="P3870" s="10">
        <v>0.56666666249999997</v>
      </c>
      <c r="Q3870" s="10">
        <v>357</v>
      </c>
      <c r="R3870" s="10">
        <v>0.84033613445378208</v>
      </c>
      <c r="S3870" s="10">
        <v>2.8753501400560202</v>
      </c>
      <c r="T3870" s="10">
        <v>0</v>
      </c>
      <c r="U3870" s="10">
        <v>0</v>
      </c>
      <c r="V3870" s="10">
        <v>0</v>
      </c>
      <c r="W3870" s="10">
        <f t="shared" si="372"/>
        <v>1.6999999875</v>
      </c>
      <c r="X3870" s="10">
        <f t="shared" si="373"/>
        <v>-1.6999999875</v>
      </c>
      <c r="Y3870" s="10">
        <f t="shared" si="374"/>
        <v>-1</v>
      </c>
      <c r="Z3870" s="10">
        <v>0</v>
      </c>
      <c r="AA3870" s="10" t="str">
        <f t="shared" si="375"/>
        <v>NA</v>
      </c>
      <c r="AB3870" s="10">
        <f t="shared" si="376"/>
        <v>0</v>
      </c>
      <c r="AC3870" t="str">
        <f t="shared" si="377"/>
        <v>d</v>
      </c>
      <c r="AD3870" t="s">
        <v>7147</v>
      </c>
    </row>
    <row r="3871" spans="1:30" x14ac:dyDescent="0.2">
      <c r="A3871" s="8" t="s">
        <v>5241</v>
      </c>
      <c r="B3871" s="8" t="s">
        <v>7164</v>
      </c>
      <c r="C3871" s="8" t="s">
        <v>5242</v>
      </c>
      <c r="D3871" s="8" t="s">
        <v>6329</v>
      </c>
      <c r="E3871" s="8" t="s">
        <v>3094</v>
      </c>
      <c r="F3871" s="9" t="s">
        <v>4216</v>
      </c>
      <c r="G3871" s="8" t="s">
        <v>36</v>
      </c>
      <c r="H3871" s="8" t="s">
        <v>36</v>
      </c>
      <c r="I3871" s="8" t="s">
        <v>3020</v>
      </c>
      <c r="J3871" s="8" t="s">
        <v>1031</v>
      </c>
      <c r="K3871" s="8" t="s">
        <v>36</v>
      </c>
      <c r="L3871" s="8" t="s">
        <v>37</v>
      </c>
      <c r="M3871" s="10">
        <v>7.5</v>
      </c>
      <c r="N3871" s="10">
        <v>3</v>
      </c>
      <c r="O3871" s="11">
        <v>1.7374999875000001</v>
      </c>
      <c r="P3871" s="10">
        <v>0.57916666250000004</v>
      </c>
      <c r="Q3871" s="10">
        <v>270</v>
      </c>
      <c r="R3871" s="10">
        <v>1.1111111111111101</v>
      </c>
      <c r="S3871" s="10">
        <v>3.00555555555556</v>
      </c>
      <c r="T3871" s="10">
        <v>0</v>
      </c>
      <c r="U3871" s="10">
        <v>0</v>
      </c>
      <c r="V3871" s="10">
        <v>0</v>
      </c>
      <c r="W3871" s="10">
        <f t="shared" si="372"/>
        <v>1.7374999875000001</v>
      </c>
      <c r="X3871" s="10">
        <f t="shared" si="373"/>
        <v>-1.7374999875000001</v>
      </c>
      <c r="Y3871" s="10">
        <f t="shared" si="374"/>
        <v>-1</v>
      </c>
      <c r="Z3871" s="10">
        <v>0</v>
      </c>
      <c r="AA3871" s="10" t="str">
        <f t="shared" si="375"/>
        <v>NA</v>
      </c>
      <c r="AB3871" s="10">
        <f t="shared" si="376"/>
        <v>0</v>
      </c>
      <c r="AC3871" t="str">
        <f t="shared" si="377"/>
        <v>d</v>
      </c>
      <c r="AD3871" t="s">
        <v>7147</v>
      </c>
    </row>
    <row r="3872" spans="1:30" x14ac:dyDescent="0.2">
      <c r="A3872" s="8" t="s">
        <v>5241</v>
      </c>
      <c r="B3872" s="8" t="s">
        <v>7164</v>
      </c>
      <c r="C3872" s="8" t="s">
        <v>5242</v>
      </c>
      <c r="D3872" s="8" t="s">
        <v>6330</v>
      </c>
      <c r="E3872" s="8" t="s">
        <v>822</v>
      </c>
      <c r="F3872" s="9" t="s">
        <v>4216</v>
      </c>
      <c r="G3872" s="8" t="s">
        <v>36</v>
      </c>
      <c r="H3872" s="8" t="s">
        <v>36</v>
      </c>
      <c r="I3872" s="8" t="s">
        <v>41</v>
      </c>
      <c r="J3872" s="8" t="s">
        <v>4004</v>
      </c>
      <c r="K3872" s="8" t="s">
        <v>36</v>
      </c>
      <c r="L3872" s="8" t="s">
        <v>37</v>
      </c>
      <c r="M3872" s="10">
        <v>7.5</v>
      </c>
      <c r="N3872" s="10">
        <v>10</v>
      </c>
      <c r="O3872" s="11">
        <v>3.35</v>
      </c>
      <c r="P3872" s="10">
        <v>0.33500000000000002</v>
      </c>
      <c r="Q3872" s="10">
        <v>154</v>
      </c>
      <c r="R3872" s="10">
        <v>6.4935064935064899</v>
      </c>
      <c r="S3872" s="10">
        <v>1.1831168831168799</v>
      </c>
      <c r="T3872" s="10">
        <v>0</v>
      </c>
      <c r="U3872" s="10">
        <v>0</v>
      </c>
      <c r="V3872" s="10">
        <v>0</v>
      </c>
      <c r="W3872" s="10">
        <f t="shared" si="372"/>
        <v>3.35</v>
      </c>
      <c r="X3872" s="10">
        <f t="shared" si="373"/>
        <v>-3.35</v>
      </c>
      <c r="Y3872" s="10">
        <f t="shared" si="374"/>
        <v>-1</v>
      </c>
      <c r="Z3872" s="10">
        <v>0</v>
      </c>
      <c r="AA3872" s="10" t="str">
        <f t="shared" si="375"/>
        <v>NA</v>
      </c>
      <c r="AB3872" s="10">
        <f t="shared" si="376"/>
        <v>0</v>
      </c>
      <c r="AC3872" t="str">
        <f t="shared" si="377"/>
        <v>a</v>
      </c>
      <c r="AD3872" t="s">
        <v>7134</v>
      </c>
    </row>
    <row r="3873" spans="1:30" x14ac:dyDescent="0.2">
      <c r="A3873" s="8" t="s">
        <v>5241</v>
      </c>
      <c r="B3873" s="8" t="s">
        <v>7164</v>
      </c>
      <c r="C3873" s="8" t="s">
        <v>5242</v>
      </c>
      <c r="D3873" s="8" t="s">
        <v>6331</v>
      </c>
      <c r="E3873" s="8" t="s">
        <v>39</v>
      </c>
      <c r="F3873" s="9" t="s">
        <v>4216</v>
      </c>
      <c r="G3873" s="8" t="s">
        <v>36</v>
      </c>
      <c r="H3873" s="8" t="s">
        <v>36</v>
      </c>
      <c r="I3873" s="8" t="s">
        <v>41</v>
      </c>
      <c r="J3873" s="8" t="s">
        <v>830</v>
      </c>
      <c r="K3873" s="8" t="s">
        <v>36</v>
      </c>
      <c r="L3873" s="8" t="s">
        <v>37</v>
      </c>
      <c r="M3873" s="10">
        <v>7.5</v>
      </c>
      <c r="N3873" s="10">
        <v>12</v>
      </c>
      <c r="O3873" s="11">
        <v>3.6249999000000002</v>
      </c>
      <c r="P3873" s="10">
        <v>0.30208332500000001</v>
      </c>
      <c r="Q3873" s="10">
        <v>178</v>
      </c>
      <c r="R3873" s="10">
        <v>6.7415730337078603</v>
      </c>
      <c r="S3873" s="10">
        <v>1.07191011235955</v>
      </c>
      <c r="T3873" s="10">
        <v>0</v>
      </c>
      <c r="U3873" s="10">
        <v>0</v>
      </c>
      <c r="V3873" s="10">
        <v>0</v>
      </c>
      <c r="W3873" s="10">
        <f t="shared" si="372"/>
        <v>3.6249999000000002</v>
      </c>
      <c r="X3873" s="10">
        <f t="shared" si="373"/>
        <v>-3.6249999000000002</v>
      </c>
      <c r="Y3873" s="10">
        <f t="shared" si="374"/>
        <v>-1</v>
      </c>
      <c r="Z3873" s="10">
        <v>0</v>
      </c>
      <c r="AA3873" s="10" t="str">
        <f t="shared" si="375"/>
        <v>NA</v>
      </c>
      <c r="AB3873" s="10">
        <f t="shared" si="376"/>
        <v>0</v>
      </c>
      <c r="AC3873" t="str">
        <f t="shared" si="377"/>
        <v>a</v>
      </c>
      <c r="AD3873" t="s">
        <v>7134</v>
      </c>
    </row>
    <row r="3874" spans="1:30" x14ac:dyDescent="0.2">
      <c r="A3874" s="8" t="s">
        <v>5241</v>
      </c>
      <c r="B3874" s="8" t="s">
        <v>7164</v>
      </c>
      <c r="C3874" s="8" t="s">
        <v>5242</v>
      </c>
      <c r="D3874" s="8" t="s">
        <v>6332</v>
      </c>
      <c r="E3874" s="8" t="s">
        <v>847</v>
      </c>
      <c r="F3874" s="9" t="s">
        <v>4216</v>
      </c>
      <c r="G3874" s="8" t="s">
        <v>36</v>
      </c>
      <c r="H3874" s="8" t="s">
        <v>36</v>
      </c>
      <c r="I3874" s="8" t="s">
        <v>41</v>
      </c>
      <c r="J3874" s="8" t="s">
        <v>4004</v>
      </c>
      <c r="K3874" s="8" t="s">
        <v>36</v>
      </c>
      <c r="L3874" s="8" t="s">
        <v>37</v>
      </c>
      <c r="M3874" s="10">
        <v>7.5</v>
      </c>
      <c r="N3874" s="10">
        <v>14</v>
      </c>
      <c r="O3874" s="11">
        <v>4.9000000000000004</v>
      </c>
      <c r="P3874" s="10">
        <v>0.35</v>
      </c>
      <c r="Q3874" s="10">
        <v>213</v>
      </c>
      <c r="R3874" s="10">
        <v>6.5727699530516404</v>
      </c>
      <c r="S3874" s="10">
        <v>1.30892018779343</v>
      </c>
      <c r="T3874" s="10">
        <v>0</v>
      </c>
      <c r="U3874" s="10">
        <v>0</v>
      </c>
      <c r="V3874" s="10">
        <v>0</v>
      </c>
      <c r="W3874" s="10">
        <f t="shared" si="372"/>
        <v>4.9000000000000004</v>
      </c>
      <c r="X3874" s="10">
        <f t="shared" si="373"/>
        <v>-4.9000000000000004</v>
      </c>
      <c r="Y3874" s="10">
        <f t="shared" si="374"/>
        <v>-1</v>
      </c>
      <c r="Z3874" s="10">
        <v>0</v>
      </c>
      <c r="AA3874" s="10" t="str">
        <f t="shared" si="375"/>
        <v>NA</v>
      </c>
      <c r="AB3874" s="10">
        <f t="shared" si="376"/>
        <v>0</v>
      </c>
      <c r="AC3874" t="str">
        <f t="shared" si="377"/>
        <v>a</v>
      </c>
      <c r="AD3874" t="s">
        <v>7134</v>
      </c>
    </row>
    <row r="3875" spans="1:30" x14ac:dyDescent="0.2">
      <c r="A3875" s="8" t="s">
        <v>5241</v>
      </c>
      <c r="B3875" s="8" t="s">
        <v>7164</v>
      </c>
      <c r="C3875" s="8" t="s">
        <v>5242</v>
      </c>
      <c r="D3875" s="8" t="s">
        <v>6333</v>
      </c>
      <c r="E3875" s="8" t="s">
        <v>6334</v>
      </c>
      <c r="F3875" s="9" t="s">
        <v>4216</v>
      </c>
      <c r="G3875" s="8" t="s">
        <v>36</v>
      </c>
      <c r="H3875" s="8" t="s">
        <v>36</v>
      </c>
      <c r="I3875" s="8" t="s">
        <v>2491</v>
      </c>
      <c r="J3875" s="8" t="s">
        <v>1031</v>
      </c>
      <c r="K3875" s="8" t="s">
        <v>36</v>
      </c>
      <c r="L3875" s="8" t="s">
        <v>37</v>
      </c>
      <c r="M3875" s="10">
        <v>7.5</v>
      </c>
      <c r="N3875" s="10">
        <v>22</v>
      </c>
      <c r="O3875" s="11">
        <v>34.924999999999997</v>
      </c>
      <c r="P3875" s="10">
        <v>1.5874999999999999</v>
      </c>
      <c r="Q3875" s="10">
        <v>386</v>
      </c>
      <c r="R3875" s="10">
        <v>5.6994818652849704</v>
      </c>
      <c r="S3875" s="10">
        <v>1.6611398963730599</v>
      </c>
      <c r="T3875" s="10">
        <v>0</v>
      </c>
      <c r="U3875" s="10">
        <v>0</v>
      </c>
      <c r="V3875" s="10">
        <v>0</v>
      </c>
      <c r="W3875" s="10">
        <f t="shared" si="372"/>
        <v>34.924999999999997</v>
      </c>
      <c r="X3875" s="10">
        <f t="shared" si="373"/>
        <v>-34.924999999999997</v>
      </c>
      <c r="Y3875" s="10">
        <f t="shared" si="374"/>
        <v>-1</v>
      </c>
      <c r="Z3875" s="10">
        <v>0</v>
      </c>
      <c r="AA3875" s="10" t="str">
        <f t="shared" si="375"/>
        <v>NA</v>
      </c>
      <c r="AB3875" s="10">
        <f t="shared" si="376"/>
        <v>0</v>
      </c>
      <c r="AC3875" t="str">
        <f t="shared" si="377"/>
        <v>a</v>
      </c>
      <c r="AD3875" t="s">
        <v>7134</v>
      </c>
    </row>
    <row r="3876" spans="1:30" x14ac:dyDescent="0.2">
      <c r="A3876" s="8" t="s">
        <v>5241</v>
      </c>
      <c r="B3876" s="8" t="s">
        <v>7164</v>
      </c>
      <c r="C3876" s="8" t="s">
        <v>5242</v>
      </c>
      <c r="D3876" s="8" t="s">
        <v>6335</v>
      </c>
      <c r="E3876" s="8" t="s">
        <v>3044</v>
      </c>
      <c r="F3876" s="9" t="s">
        <v>4216</v>
      </c>
      <c r="G3876" s="8" t="s">
        <v>36</v>
      </c>
      <c r="H3876" s="8" t="s">
        <v>36</v>
      </c>
      <c r="I3876" s="8" t="s">
        <v>3020</v>
      </c>
      <c r="J3876" s="8" t="s">
        <v>1031</v>
      </c>
      <c r="K3876" s="8" t="s">
        <v>36</v>
      </c>
      <c r="L3876" s="8" t="s">
        <v>37</v>
      </c>
      <c r="M3876" s="10">
        <v>7.5</v>
      </c>
      <c r="N3876" s="10">
        <v>102</v>
      </c>
      <c r="O3876" s="11">
        <v>55.799998875</v>
      </c>
      <c r="P3876" s="10">
        <v>0.54705881249999999</v>
      </c>
      <c r="Q3876" s="10">
        <v>7575</v>
      </c>
      <c r="R3876" s="10">
        <v>1.34653465346535</v>
      </c>
      <c r="S3876" s="10">
        <v>2.0038019801980198</v>
      </c>
      <c r="T3876" s="10">
        <v>0</v>
      </c>
      <c r="U3876" s="10">
        <v>0</v>
      </c>
      <c r="V3876" s="10">
        <v>0</v>
      </c>
      <c r="W3876" s="10">
        <f t="shared" si="372"/>
        <v>55.799998875</v>
      </c>
      <c r="X3876" s="10">
        <f t="shared" si="373"/>
        <v>-55.799998875</v>
      </c>
      <c r="Y3876" s="10">
        <f t="shared" si="374"/>
        <v>-1</v>
      </c>
      <c r="Z3876" s="10">
        <v>0</v>
      </c>
      <c r="AA3876" s="10" t="str">
        <f t="shared" si="375"/>
        <v>NA</v>
      </c>
      <c r="AB3876" s="10">
        <f t="shared" si="376"/>
        <v>0</v>
      </c>
      <c r="AC3876" t="str">
        <f t="shared" si="377"/>
        <v>d</v>
      </c>
      <c r="AD3876" t="s">
        <v>7147</v>
      </c>
    </row>
    <row r="3877" spans="1:30" x14ac:dyDescent="0.2">
      <c r="A3877" s="8" t="s">
        <v>6336</v>
      </c>
      <c r="B3877" s="8" t="s">
        <v>7160</v>
      </c>
      <c r="C3877" s="8" t="s">
        <v>6337</v>
      </c>
      <c r="D3877" s="8" t="s">
        <v>6338</v>
      </c>
      <c r="E3877" s="8" t="s">
        <v>837</v>
      </c>
      <c r="F3877" s="9" t="s">
        <v>4224</v>
      </c>
      <c r="G3877" s="8" t="s">
        <v>823</v>
      </c>
      <c r="H3877" s="8" t="s">
        <v>33</v>
      </c>
      <c r="I3877" s="8" t="s">
        <v>34</v>
      </c>
      <c r="J3877" s="8" t="s">
        <v>35</v>
      </c>
      <c r="K3877" s="8" t="s">
        <v>36</v>
      </c>
      <c r="L3877" s="8" t="s">
        <v>824</v>
      </c>
      <c r="M3877" s="10">
        <v>7.5</v>
      </c>
      <c r="N3877" s="10">
        <v>242</v>
      </c>
      <c r="O3877" s="11">
        <v>87.574999325000007</v>
      </c>
      <c r="P3877" s="10">
        <v>0.36188016250000005</v>
      </c>
      <c r="Q3877" s="10">
        <v>1371</v>
      </c>
      <c r="R3877" s="10">
        <v>17.651349380014601</v>
      </c>
      <c r="S3877" s="10">
        <v>1.0201312910284499</v>
      </c>
      <c r="T3877" s="10">
        <v>5.7851239669421499</v>
      </c>
      <c r="U3877" s="10">
        <f t="shared" ref="U3877:U3887" si="378">O3877/Z3877</f>
        <v>6.2553570946428581</v>
      </c>
      <c r="V3877" s="10">
        <v>10140.5</v>
      </c>
      <c r="W3877" s="10">
        <f t="shared" si="372"/>
        <v>87.574999325000007</v>
      </c>
      <c r="X3877" s="10">
        <f t="shared" si="373"/>
        <v>10052.925000675001</v>
      </c>
      <c r="Y3877" s="10">
        <f t="shared" si="374"/>
        <v>114.7921790255178</v>
      </c>
      <c r="Z3877" s="10">
        <v>14</v>
      </c>
      <c r="AA3877" s="10">
        <f t="shared" si="375"/>
        <v>724.32142857142856</v>
      </c>
      <c r="AB3877" s="10">
        <f t="shared" si="376"/>
        <v>1.0211524434719193E-2</v>
      </c>
      <c r="AC3877" t="str">
        <f t="shared" si="377"/>
        <v>a</v>
      </c>
      <c r="AD3877" t="s">
        <v>7134</v>
      </c>
    </row>
    <row r="3878" spans="1:30" x14ac:dyDescent="0.2">
      <c r="A3878" s="8" t="s">
        <v>6336</v>
      </c>
      <c r="B3878" s="8" t="s">
        <v>7160</v>
      </c>
      <c r="C3878" s="8" t="s">
        <v>6337</v>
      </c>
      <c r="D3878" s="8" t="s">
        <v>6339</v>
      </c>
      <c r="E3878" s="8" t="s">
        <v>4219</v>
      </c>
      <c r="F3878" s="9" t="s">
        <v>4224</v>
      </c>
      <c r="G3878" s="8" t="s">
        <v>823</v>
      </c>
      <c r="H3878" s="8" t="s">
        <v>33</v>
      </c>
      <c r="I3878" s="8" t="s">
        <v>34</v>
      </c>
      <c r="J3878" s="8" t="s">
        <v>35</v>
      </c>
      <c r="K3878" s="8" t="s">
        <v>36</v>
      </c>
      <c r="L3878" s="8" t="s">
        <v>824</v>
      </c>
      <c r="M3878" s="10">
        <v>7.5</v>
      </c>
      <c r="N3878" s="10">
        <v>48</v>
      </c>
      <c r="O3878" s="11">
        <v>7.3125</v>
      </c>
      <c r="P3878" s="10">
        <v>0.15234375</v>
      </c>
      <c r="Q3878" s="10">
        <v>298</v>
      </c>
      <c r="R3878" s="10">
        <v>16.107382550335601</v>
      </c>
      <c r="S3878" s="10">
        <v>1</v>
      </c>
      <c r="T3878" s="10">
        <v>2.0833333333333299</v>
      </c>
      <c r="U3878" s="10">
        <f t="shared" si="378"/>
        <v>7.3125</v>
      </c>
      <c r="V3878" s="10">
        <v>718.25</v>
      </c>
      <c r="W3878" s="10">
        <f t="shared" si="372"/>
        <v>7.3125</v>
      </c>
      <c r="X3878" s="10">
        <f t="shared" si="373"/>
        <v>710.9375</v>
      </c>
      <c r="Y3878" s="10">
        <f t="shared" si="374"/>
        <v>97.222222222222229</v>
      </c>
      <c r="Z3878" s="10">
        <v>1</v>
      </c>
      <c r="AA3878" s="10">
        <f t="shared" si="375"/>
        <v>718.25</v>
      </c>
      <c r="AB3878" s="10">
        <f t="shared" si="376"/>
        <v>3.355704697986578E-3</v>
      </c>
      <c r="AC3878" t="str">
        <f t="shared" si="377"/>
        <v>a</v>
      </c>
      <c r="AD3878" t="s">
        <v>7134</v>
      </c>
    </row>
    <row r="3879" spans="1:30" x14ac:dyDescent="0.2">
      <c r="A3879" s="8" t="s">
        <v>6336</v>
      </c>
      <c r="B3879" s="8" t="s">
        <v>7160</v>
      </c>
      <c r="C3879" s="8" t="s">
        <v>6337</v>
      </c>
      <c r="D3879" s="8" t="s">
        <v>6340</v>
      </c>
      <c r="E3879" s="8" t="s">
        <v>6341</v>
      </c>
      <c r="F3879" s="9" t="s">
        <v>4224</v>
      </c>
      <c r="G3879" s="8" t="s">
        <v>823</v>
      </c>
      <c r="H3879" s="8" t="s">
        <v>42</v>
      </c>
      <c r="I3879" s="8" t="s">
        <v>34</v>
      </c>
      <c r="J3879" s="8" t="s">
        <v>35</v>
      </c>
      <c r="K3879" s="8" t="s">
        <v>36</v>
      </c>
      <c r="L3879" s="8" t="s">
        <v>824</v>
      </c>
      <c r="M3879" s="10">
        <v>6.25</v>
      </c>
      <c r="N3879" s="10">
        <v>24</v>
      </c>
      <c r="O3879" s="11">
        <v>33.787500000000001</v>
      </c>
      <c r="P3879" s="10">
        <v>1.4078124999999999</v>
      </c>
      <c r="Q3879" s="10">
        <v>1171</v>
      </c>
      <c r="R3879" s="10">
        <v>2.0495303159692599</v>
      </c>
      <c r="S3879" s="10">
        <v>3.0695217762596099</v>
      </c>
      <c r="T3879" s="10">
        <v>4.1666666666666696</v>
      </c>
      <c r="U3879" s="10">
        <f t="shared" si="378"/>
        <v>33.787500000000001</v>
      </c>
      <c r="V3879" s="10">
        <v>2772.7</v>
      </c>
      <c r="W3879" s="10">
        <f t="shared" si="372"/>
        <v>33.787500000000001</v>
      </c>
      <c r="X3879" s="10">
        <f t="shared" si="373"/>
        <v>2738.9124999999999</v>
      </c>
      <c r="Y3879" s="10">
        <f t="shared" si="374"/>
        <v>81.062893081761004</v>
      </c>
      <c r="Z3879" s="10">
        <v>1</v>
      </c>
      <c r="AA3879" s="10">
        <f t="shared" si="375"/>
        <v>2772.7</v>
      </c>
      <c r="AB3879" s="10">
        <f t="shared" si="376"/>
        <v>8.5397096498719227E-4</v>
      </c>
      <c r="AC3879" t="str">
        <f t="shared" si="377"/>
        <v>a</v>
      </c>
      <c r="AD3879" t="s">
        <v>7134</v>
      </c>
    </row>
    <row r="3880" spans="1:30" x14ac:dyDescent="0.2">
      <c r="A3880" s="8" t="s">
        <v>6336</v>
      </c>
      <c r="B3880" s="8" t="s">
        <v>7160</v>
      </c>
      <c r="C3880" s="8" t="s">
        <v>6337</v>
      </c>
      <c r="D3880" s="8" t="s">
        <v>6342</v>
      </c>
      <c r="E3880" s="8" t="s">
        <v>832</v>
      </c>
      <c r="F3880" s="9" t="s">
        <v>4224</v>
      </c>
      <c r="G3880" s="8" t="s">
        <v>823</v>
      </c>
      <c r="H3880" s="8" t="s">
        <v>33</v>
      </c>
      <c r="I3880" s="8" t="s">
        <v>34</v>
      </c>
      <c r="J3880" s="8" t="s">
        <v>35</v>
      </c>
      <c r="K3880" s="8" t="s">
        <v>36</v>
      </c>
      <c r="L3880" s="8" t="s">
        <v>824</v>
      </c>
      <c r="M3880" s="10">
        <v>7.5</v>
      </c>
      <c r="N3880" s="10">
        <v>4023</v>
      </c>
      <c r="O3880" s="11">
        <v>3491.787490875</v>
      </c>
      <c r="P3880" s="10">
        <v>0.86795612499999997</v>
      </c>
      <c r="Q3880" s="10">
        <v>24934</v>
      </c>
      <c r="R3880" s="10">
        <v>16.134595331675602</v>
      </c>
      <c r="S3880" s="10">
        <v>1.27023582257159</v>
      </c>
      <c r="T3880" s="10">
        <v>2.1128511061397002</v>
      </c>
      <c r="U3880" s="10">
        <f t="shared" si="378"/>
        <v>41.07985283382353</v>
      </c>
      <c r="V3880" s="10">
        <v>121372.35</v>
      </c>
      <c r="W3880" s="10">
        <f t="shared" si="372"/>
        <v>3491.787490875</v>
      </c>
      <c r="X3880" s="10">
        <f t="shared" si="373"/>
        <v>117880.56250912501</v>
      </c>
      <c r="Y3880" s="10">
        <f t="shared" si="374"/>
        <v>33.759374766413849</v>
      </c>
      <c r="Z3880" s="10">
        <v>85</v>
      </c>
      <c r="AA3880" s="10">
        <f t="shared" si="375"/>
        <v>1427.91</v>
      </c>
      <c r="AB3880" s="10">
        <f t="shared" si="376"/>
        <v>3.4089997593647237E-3</v>
      </c>
      <c r="AC3880" t="str">
        <f t="shared" si="377"/>
        <v>a</v>
      </c>
      <c r="AD3880" t="s">
        <v>7134</v>
      </c>
    </row>
    <row r="3881" spans="1:30" x14ac:dyDescent="0.2">
      <c r="A3881" s="8" t="s">
        <v>6336</v>
      </c>
      <c r="B3881" s="8" t="s">
        <v>7160</v>
      </c>
      <c r="C3881" s="8" t="s">
        <v>6337</v>
      </c>
      <c r="D3881" s="8" t="s">
        <v>6343</v>
      </c>
      <c r="E3881" s="8" t="s">
        <v>41</v>
      </c>
      <c r="F3881" s="9" t="s">
        <v>4224</v>
      </c>
      <c r="G3881" s="8" t="s">
        <v>823</v>
      </c>
      <c r="H3881" s="8" t="s">
        <v>33</v>
      </c>
      <c r="I3881" s="8" t="s">
        <v>34</v>
      </c>
      <c r="J3881" s="8" t="s">
        <v>35</v>
      </c>
      <c r="K3881" s="8" t="s">
        <v>36</v>
      </c>
      <c r="L3881" s="8" t="s">
        <v>824</v>
      </c>
      <c r="M3881" s="10">
        <v>7.5</v>
      </c>
      <c r="N3881" s="10">
        <v>23893</v>
      </c>
      <c r="O3881" s="11">
        <v>17939.349726562501</v>
      </c>
      <c r="P3881" s="10">
        <v>0.75082031250000003</v>
      </c>
      <c r="Q3881" s="10">
        <v>162070</v>
      </c>
      <c r="R3881" s="10">
        <v>14.7423952613068</v>
      </c>
      <c r="S3881" s="10">
        <v>1.6010921823903299</v>
      </c>
      <c r="T3881" s="10">
        <v>1.7620223496421501</v>
      </c>
      <c r="U3881" s="10">
        <f t="shared" si="378"/>
        <v>42.611282010837293</v>
      </c>
      <c r="V3881" s="10">
        <v>567463.4</v>
      </c>
      <c r="W3881" s="10">
        <f t="shared" si="372"/>
        <v>17939.349726562501</v>
      </c>
      <c r="X3881" s="10">
        <f t="shared" si="373"/>
        <v>549524.05027343752</v>
      </c>
      <c r="Y3881" s="10">
        <f t="shared" si="374"/>
        <v>30.632328297818191</v>
      </c>
      <c r="Z3881" s="10">
        <v>421</v>
      </c>
      <c r="AA3881" s="10">
        <f t="shared" si="375"/>
        <v>1347.8940617577198</v>
      </c>
      <c r="AB3881" s="10">
        <f t="shared" si="376"/>
        <v>2.597642993768111E-3</v>
      </c>
      <c r="AC3881" t="str">
        <f t="shared" si="377"/>
        <v>a</v>
      </c>
      <c r="AD3881" t="s">
        <v>7134</v>
      </c>
    </row>
    <row r="3882" spans="1:30" x14ac:dyDescent="0.2">
      <c r="A3882" s="8" t="s">
        <v>6336</v>
      </c>
      <c r="B3882" s="8" t="s">
        <v>7160</v>
      </c>
      <c r="C3882" s="8" t="s">
        <v>6337</v>
      </c>
      <c r="D3882" s="8" t="s">
        <v>6344</v>
      </c>
      <c r="E3882" s="8" t="s">
        <v>41</v>
      </c>
      <c r="F3882" s="9" t="s">
        <v>4224</v>
      </c>
      <c r="G3882" s="8" t="s">
        <v>823</v>
      </c>
      <c r="H3882" s="8" t="s">
        <v>42</v>
      </c>
      <c r="I3882" s="8" t="s">
        <v>34</v>
      </c>
      <c r="J3882" s="8" t="s">
        <v>35</v>
      </c>
      <c r="K3882" s="8" t="s">
        <v>36</v>
      </c>
      <c r="L3882" s="8" t="s">
        <v>824</v>
      </c>
      <c r="M3882" s="10">
        <v>6.25</v>
      </c>
      <c r="N3882" s="10">
        <v>4353</v>
      </c>
      <c r="O3882" s="11">
        <v>3623.2124763750003</v>
      </c>
      <c r="P3882" s="10">
        <v>0.83234837500000003</v>
      </c>
      <c r="Q3882" s="10">
        <v>23872</v>
      </c>
      <c r="R3882" s="10">
        <v>18.234752010723899</v>
      </c>
      <c r="S3882" s="10">
        <v>1.4446368130026801</v>
      </c>
      <c r="T3882" s="10">
        <v>1.58511371467953</v>
      </c>
      <c r="U3882" s="10">
        <f t="shared" si="378"/>
        <v>52.510325744565222</v>
      </c>
      <c r="V3882" s="10">
        <v>92751.15</v>
      </c>
      <c r="W3882" s="10">
        <f t="shared" si="372"/>
        <v>3623.2124763750003</v>
      </c>
      <c r="X3882" s="10">
        <f t="shared" si="373"/>
        <v>89127.937523624991</v>
      </c>
      <c r="Y3882" s="10">
        <f t="shared" si="374"/>
        <v>24.599147332589475</v>
      </c>
      <c r="Z3882" s="10">
        <v>69</v>
      </c>
      <c r="AA3882" s="10">
        <f t="shared" si="375"/>
        <v>1344.2195652173912</v>
      </c>
      <c r="AB3882" s="10">
        <f t="shared" si="376"/>
        <v>2.8904155495978589E-3</v>
      </c>
      <c r="AC3882" t="str">
        <f t="shared" si="377"/>
        <v>a</v>
      </c>
      <c r="AD3882" t="s">
        <v>7134</v>
      </c>
    </row>
    <row r="3883" spans="1:30" x14ac:dyDescent="0.2">
      <c r="A3883" s="8" t="s">
        <v>6336</v>
      </c>
      <c r="B3883" s="8" t="s">
        <v>7160</v>
      </c>
      <c r="C3883" s="8" t="s">
        <v>6337</v>
      </c>
      <c r="D3883" s="8" t="s">
        <v>6345</v>
      </c>
      <c r="E3883" s="8" t="s">
        <v>52</v>
      </c>
      <c r="F3883" s="9" t="s">
        <v>4224</v>
      </c>
      <c r="G3883" s="8" t="s">
        <v>823</v>
      </c>
      <c r="H3883" s="8" t="s">
        <v>42</v>
      </c>
      <c r="I3883" s="8" t="s">
        <v>34</v>
      </c>
      <c r="J3883" s="8" t="s">
        <v>35</v>
      </c>
      <c r="K3883" s="8" t="s">
        <v>36</v>
      </c>
      <c r="L3883" s="8" t="s">
        <v>824</v>
      </c>
      <c r="M3883" s="10">
        <v>6.25</v>
      </c>
      <c r="N3883" s="10">
        <v>1891</v>
      </c>
      <c r="O3883" s="11">
        <v>986.11248697499991</v>
      </c>
      <c r="P3883" s="10">
        <v>0.52147672499999997</v>
      </c>
      <c r="Q3883" s="10">
        <v>14438</v>
      </c>
      <c r="R3883" s="10">
        <v>13.097381908851601</v>
      </c>
      <c r="S3883" s="10">
        <v>1.4308733896661601</v>
      </c>
      <c r="T3883" s="10">
        <v>0.74034902168164995</v>
      </c>
      <c r="U3883" s="10">
        <f t="shared" si="378"/>
        <v>70.436606212499996</v>
      </c>
      <c r="V3883" s="10">
        <v>16116</v>
      </c>
      <c r="W3883" s="10">
        <f t="shared" si="372"/>
        <v>986.11248697499991</v>
      </c>
      <c r="X3883" s="10">
        <f t="shared" si="373"/>
        <v>15129.887513025</v>
      </c>
      <c r="Y3883" s="10">
        <f t="shared" si="374"/>
        <v>15.342963113100275</v>
      </c>
      <c r="Z3883" s="10">
        <v>14</v>
      </c>
      <c r="AA3883" s="10">
        <f t="shared" si="375"/>
        <v>1151.1428571428571</v>
      </c>
      <c r="AB3883" s="10">
        <f t="shared" si="376"/>
        <v>9.6966338828092245E-4</v>
      </c>
      <c r="AC3883" t="str">
        <f t="shared" si="377"/>
        <v>a</v>
      </c>
      <c r="AD3883" t="s">
        <v>7134</v>
      </c>
    </row>
    <row r="3884" spans="1:30" x14ac:dyDescent="0.2">
      <c r="A3884" s="8" t="s">
        <v>6336</v>
      </c>
      <c r="B3884" s="8" t="s">
        <v>7160</v>
      </c>
      <c r="C3884" s="8" t="s">
        <v>6337</v>
      </c>
      <c r="D3884" s="8" t="s">
        <v>6346</v>
      </c>
      <c r="E3884" s="8" t="s">
        <v>827</v>
      </c>
      <c r="F3884" s="9" t="s">
        <v>4224</v>
      </c>
      <c r="G3884" s="8" t="s">
        <v>823</v>
      </c>
      <c r="H3884" s="8" t="s">
        <v>33</v>
      </c>
      <c r="I3884" s="8" t="s">
        <v>34</v>
      </c>
      <c r="J3884" s="8" t="s">
        <v>35</v>
      </c>
      <c r="K3884" s="8" t="s">
        <v>36</v>
      </c>
      <c r="L3884" s="8" t="s">
        <v>824</v>
      </c>
      <c r="M3884" s="10">
        <v>7.5</v>
      </c>
      <c r="N3884" s="10">
        <v>136</v>
      </c>
      <c r="O3884" s="11">
        <v>77.274999399999999</v>
      </c>
      <c r="P3884" s="10">
        <v>0.56819852500000001</v>
      </c>
      <c r="Q3884" s="10">
        <v>714</v>
      </c>
      <c r="R3884" s="10">
        <v>19.047619047619001</v>
      </c>
      <c r="S3884" s="10">
        <v>1.16442577030812</v>
      </c>
      <c r="T3884" s="10">
        <v>1.47058823529412</v>
      </c>
      <c r="U3884" s="10">
        <f t="shared" si="378"/>
        <v>38.637499699999999</v>
      </c>
      <c r="V3884" s="10">
        <v>1132.2</v>
      </c>
      <c r="W3884" s="10">
        <f t="shared" si="372"/>
        <v>77.274999399999999</v>
      </c>
      <c r="X3884" s="10">
        <f t="shared" si="373"/>
        <v>1054.9250006</v>
      </c>
      <c r="Y3884" s="10">
        <f t="shared" si="374"/>
        <v>13.651569185259676</v>
      </c>
      <c r="Z3884" s="10">
        <v>2</v>
      </c>
      <c r="AA3884" s="10">
        <f t="shared" si="375"/>
        <v>566.1</v>
      </c>
      <c r="AB3884" s="10">
        <f t="shared" si="376"/>
        <v>2.8011204481792696E-3</v>
      </c>
      <c r="AC3884" t="str">
        <f t="shared" si="377"/>
        <v>a</v>
      </c>
      <c r="AD3884" t="s">
        <v>7134</v>
      </c>
    </row>
    <row r="3885" spans="1:30" x14ac:dyDescent="0.2">
      <c r="A3885" s="8" t="s">
        <v>6336</v>
      </c>
      <c r="B3885" s="8" t="s">
        <v>7160</v>
      </c>
      <c r="C3885" s="8" t="s">
        <v>6337</v>
      </c>
      <c r="D3885" s="8" t="s">
        <v>6347</v>
      </c>
      <c r="E3885" s="8" t="s">
        <v>58</v>
      </c>
      <c r="F3885" s="9" t="s">
        <v>4224</v>
      </c>
      <c r="G3885" s="8" t="s">
        <v>823</v>
      </c>
      <c r="H3885" s="8" t="s">
        <v>33</v>
      </c>
      <c r="I3885" s="8" t="s">
        <v>34</v>
      </c>
      <c r="J3885" s="8" t="s">
        <v>35</v>
      </c>
      <c r="K3885" s="8" t="s">
        <v>36</v>
      </c>
      <c r="L3885" s="8" t="s">
        <v>824</v>
      </c>
      <c r="M3885" s="10">
        <v>7.5</v>
      </c>
      <c r="N3885" s="10">
        <v>1348</v>
      </c>
      <c r="O3885" s="11">
        <v>1542.89999025</v>
      </c>
      <c r="P3885" s="10">
        <v>1.1445845625</v>
      </c>
      <c r="Q3885" s="10">
        <v>117521</v>
      </c>
      <c r="R3885" s="10">
        <v>1.1470290416180899</v>
      </c>
      <c r="S3885" s="10">
        <v>1.3421680380527701</v>
      </c>
      <c r="T3885" s="10">
        <v>0.59347181008902095</v>
      </c>
      <c r="U3885" s="10">
        <f t="shared" si="378"/>
        <v>192.86249878125</v>
      </c>
      <c r="V3885" s="10">
        <v>18467.099999999999</v>
      </c>
      <c r="W3885" s="10">
        <f t="shared" si="372"/>
        <v>1542.89999025</v>
      </c>
      <c r="X3885" s="10">
        <f t="shared" si="373"/>
        <v>16924.200009749999</v>
      </c>
      <c r="Y3885" s="10">
        <f t="shared" si="374"/>
        <v>10.969084267741636</v>
      </c>
      <c r="Z3885" s="10">
        <v>8</v>
      </c>
      <c r="AA3885" s="10">
        <f t="shared" si="375"/>
        <v>2308.3874999999998</v>
      </c>
      <c r="AB3885" s="10">
        <f t="shared" si="376"/>
        <v>6.8072940155376274E-5</v>
      </c>
      <c r="AC3885" t="str">
        <f t="shared" si="377"/>
        <v>f</v>
      </c>
      <c r="AD3885" t="s">
        <v>7138</v>
      </c>
    </row>
    <row r="3886" spans="1:30" x14ac:dyDescent="0.2">
      <c r="A3886" s="8" t="s">
        <v>6336</v>
      </c>
      <c r="B3886" s="8" t="s">
        <v>7160</v>
      </c>
      <c r="C3886" s="8" t="s">
        <v>6337</v>
      </c>
      <c r="D3886" s="8" t="s">
        <v>6348</v>
      </c>
      <c r="E3886" s="8" t="s">
        <v>156</v>
      </c>
      <c r="F3886" s="9" t="s">
        <v>4224</v>
      </c>
      <c r="G3886" s="8" t="s">
        <v>823</v>
      </c>
      <c r="H3886" s="8" t="s">
        <v>42</v>
      </c>
      <c r="I3886" s="8" t="s">
        <v>34</v>
      </c>
      <c r="J3886" s="8" t="s">
        <v>35</v>
      </c>
      <c r="K3886" s="8" t="s">
        <v>36</v>
      </c>
      <c r="L3886" s="8" t="s">
        <v>824</v>
      </c>
      <c r="M3886" s="10">
        <v>6.25</v>
      </c>
      <c r="N3886" s="10">
        <v>74</v>
      </c>
      <c r="O3886" s="11">
        <v>82.999999325000005</v>
      </c>
      <c r="P3886" s="10">
        <v>1.1216216125</v>
      </c>
      <c r="Q3886" s="10">
        <v>1669</v>
      </c>
      <c r="R3886" s="10">
        <v>4.4337926902336697</v>
      </c>
      <c r="S3886" s="10">
        <v>1.72166566806471</v>
      </c>
      <c r="T3886" s="10">
        <v>1.35135135135135</v>
      </c>
      <c r="U3886" s="10">
        <f t="shared" si="378"/>
        <v>82.999999325000005</v>
      </c>
      <c r="V3886" s="10">
        <v>676.6</v>
      </c>
      <c r="W3886" s="10">
        <f t="shared" si="372"/>
        <v>82.999999325000005</v>
      </c>
      <c r="X3886" s="10">
        <f t="shared" si="373"/>
        <v>593.60000067500005</v>
      </c>
      <c r="Y3886" s="10">
        <f t="shared" si="374"/>
        <v>7.1518072952104808</v>
      </c>
      <c r="Z3886" s="10">
        <v>1</v>
      </c>
      <c r="AA3886" s="10">
        <f t="shared" si="375"/>
        <v>676.6</v>
      </c>
      <c r="AB3886" s="10">
        <f t="shared" si="376"/>
        <v>5.9916117435590067E-4</v>
      </c>
      <c r="AC3886" t="str">
        <f t="shared" si="377"/>
        <v>a</v>
      </c>
      <c r="AD3886" t="s">
        <v>7134</v>
      </c>
    </row>
    <row r="3887" spans="1:30" x14ac:dyDescent="0.2">
      <c r="A3887" s="8" t="s">
        <v>6336</v>
      </c>
      <c r="B3887" s="8" t="s">
        <v>7160</v>
      </c>
      <c r="C3887" s="8" t="s">
        <v>6337</v>
      </c>
      <c r="D3887" s="8" t="s">
        <v>6349</v>
      </c>
      <c r="E3887" s="8" t="s">
        <v>114</v>
      </c>
      <c r="F3887" s="9" t="s">
        <v>4224</v>
      </c>
      <c r="G3887" s="8" t="s">
        <v>823</v>
      </c>
      <c r="H3887" s="8" t="s">
        <v>42</v>
      </c>
      <c r="I3887" s="8" t="s">
        <v>34</v>
      </c>
      <c r="J3887" s="8" t="s">
        <v>35</v>
      </c>
      <c r="K3887" s="8" t="s">
        <v>36</v>
      </c>
      <c r="L3887" s="8" t="s">
        <v>824</v>
      </c>
      <c r="M3887" s="10">
        <v>6.25</v>
      </c>
      <c r="N3887" s="10">
        <v>96</v>
      </c>
      <c r="O3887" s="11">
        <v>85.474999199999999</v>
      </c>
      <c r="P3887" s="10">
        <v>0.89036457499999999</v>
      </c>
      <c r="Q3887" s="10">
        <v>1532</v>
      </c>
      <c r="R3887" s="10">
        <v>6.2663185378590098</v>
      </c>
      <c r="S3887" s="10">
        <v>1.2709921671018301</v>
      </c>
      <c r="T3887" s="10">
        <v>2.0833333333333299</v>
      </c>
      <c r="U3887" s="10">
        <f t="shared" si="378"/>
        <v>42.7374996</v>
      </c>
      <c r="V3887" s="10">
        <v>418.2</v>
      </c>
      <c r="W3887" s="10">
        <f t="shared" si="372"/>
        <v>85.474999199999999</v>
      </c>
      <c r="X3887" s="10">
        <f t="shared" si="373"/>
        <v>332.72500079999998</v>
      </c>
      <c r="Y3887" s="10">
        <f t="shared" si="374"/>
        <v>3.8926587179190051</v>
      </c>
      <c r="Z3887" s="10">
        <v>2</v>
      </c>
      <c r="AA3887" s="10">
        <f t="shared" si="375"/>
        <v>209.1</v>
      </c>
      <c r="AB3887" s="10">
        <f t="shared" si="376"/>
        <v>1.3054830287206249E-3</v>
      </c>
      <c r="AC3887" t="str">
        <f t="shared" si="377"/>
        <v>f</v>
      </c>
      <c r="AD3887" t="s">
        <v>7138</v>
      </c>
    </row>
    <row r="3888" spans="1:30" x14ac:dyDescent="0.2">
      <c r="A3888" s="8" t="s">
        <v>6336</v>
      </c>
      <c r="B3888" s="8" t="s">
        <v>7160</v>
      </c>
      <c r="C3888" s="8" t="s">
        <v>6337</v>
      </c>
      <c r="D3888" s="8" t="s">
        <v>6350</v>
      </c>
      <c r="E3888" s="8" t="s">
        <v>834</v>
      </c>
      <c r="F3888" s="9" t="s">
        <v>4224</v>
      </c>
      <c r="G3888" s="8" t="s">
        <v>823</v>
      </c>
      <c r="H3888" s="8" t="s">
        <v>42</v>
      </c>
      <c r="I3888" s="8" t="s">
        <v>34</v>
      </c>
      <c r="J3888" s="8" t="s">
        <v>35</v>
      </c>
      <c r="K3888" s="8" t="s">
        <v>36</v>
      </c>
      <c r="L3888" s="8" t="s">
        <v>824</v>
      </c>
      <c r="M3888" s="10">
        <v>6.25</v>
      </c>
      <c r="N3888" s="10">
        <v>1</v>
      </c>
      <c r="O3888" s="11">
        <v>0.27500000000000002</v>
      </c>
      <c r="P3888" s="10">
        <v>0.27500000000000002</v>
      </c>
      <c r="Q3888" s="10">
        <v>403</v>
      </c>
      <c r="R3888" s="10">
        <v>0.24813895781637701</v>
      </c>
      <c r="S3888" s="10">
        <v>1.1310669975186101</v>
      </c>
      <c r="T3888" s="10">
        <v>0</v>
      </c>
      <c r="U3888" s="10">
        <v>0</v>
      </c>
      <c r="V3888" s="10">
        <v>0</v>
      </c>
      <c r="W3888" s="10">
        <f t="shared" si="372"/>
        <v>0.27500000000000002</v>
      </c>
      <c r="X3888" s="10">
        <f t="shared" si="373"/>
        <v>-0.27500000000000002</v>
      </c>
      <c r="Y3888" s="10">
        <f t="shared" si="374"/>
        <v>-1</v>
      </c>
      <c r="Z3888" s="10">
        <v>0</v>
      </c>
      <c r="AA3888" s="10" t="str">
        <f t="shared" si="375"/>
        <v>NA</v>
      </c>
      <c r="AB3888" s="10">
        <f t="shared" si="376"/>
        <v>0</v>
      </c>
      <c r="AC3888" t="str">
        <f t="shared" si="377"/>
        <v>b</v>
      </c>
      <c r="AD3888" t="s">
        <v>7139</v>
      </c>
    </row>
    <row r="3889" spans="1:30" x14ac:dyDescent="0.2">
      <c r="A3889" s="8" t="s">
        <v>6336</v>
      </c>
      <c r="B3889" s="8" t="s">
        <v>7160</v>
      </c>
      <c r="C3889" s="8" t="s">
        <v>6337</v>
      </c>
      <c r="D3889" s="8" t="s">
        <v>6351</v>
      </c>
      <c r="E3889" s="8" t="s">
        <v>6352</v>
      </c>
      <c r="F3889" s="9" t="s">
        <v>4224</v>
      </c>
      <c r="G3889" s="8" t="s">
        <v>823</v>
      </c>
      <c r="H3889" s="8" t="s">
        <v>42</v>
      </c>
      <c r="I3889" s="8" t="s">
        <v>34</v>
      </c>
      <c r="J3889" s="8" t="s">
        <v>35</v>
      </c>
      <c r="K3889" s="8" t="s">
        <v>36</v>
      </c>
      <c r="L3889" s="8" t="s">
        <v>824</v>
      </c>
      <c r="M3889" s="10">
        <v>6.25</v>
      </c>
      <c r="N3889" s="10">
        <v>3</v>
      </c>
      <c r="O3889" s="11">
        <v>4.1124999750000004</v>
      </c>
      <c r="P3889" s="10">
        <v>1.370833325</v>
      </c>
      <c r="Q3889" s="10">
        <v>571</v>
      </c>
      <c r="R3889" s="10">
        <v>0.52539404553415103</v>
      </c>
      <c r="S3889" s="10">
        <v>1.21252189141856</v>
      </c>
      <c r="T3889" s="10">
        <v>0</v>
      </c>
      <c r="U3889" s="10">
        <v>0</v>
      </c>
      <c r="V3889" s="10">
        <v>0</v>
      </c>
      <c r="W3889" s="10">
        <f t="shared" si="372"/>
        <v>4.1124999750000004</v>
      </c>
      <c r="X3889" s="10">
        <f t="shared" si="373"/>
        <v>-4.1124999750000004</v>
      </c>
      <c r="Y3889" s="10">
        <f t="shared" si="374"/>
        <v>-1</v>
      </c>
      <c r="Z3889" s="10">
        <v>0</v>
      </c>
      <c r="AA3889" s="10" t="str">
        <f t="shared" si="375"/>
        <v>NA</v>
      </c>
      <c r="AB3889" s="10">
        <f t="shared" si="376"/>
        <v>0</v>
      </c>
      <c r="AC3889" t="str">
        <f t="shared" si="377"/>
        <v>a</v>
      </c>
      <c r="AD3889" t="s">
        <v>7134</v>
      </c>
    </row>
    <row r="3890" spans="1:30" x14ac:dyDescent="0.2">
      <c r="A3890" s="8" t="s">
        <v>6336</v>
      </c>
      <c r="B3890" s="8" t="s">
        <v>7160</v>
      </c>
      <c r="C3890" s="8" t="s">
        <v>6337</v>
      </c>
      <c r="D3890" s="8" t="s">
        <v>6353</v>
      </c>
      <c r="E3890" s="8" t="s">
        <v>6354</v>
      </c>
      <c r="F3890" s="9" t="s">
        <v>4224</v>
      </c>
      <c r="G3890" s="8" t="s">
        <v>823</v>
      </c>
      <c r="H3890" s="8" t="s">
        <v>42</v>
      </c>
      <c r="I3890" s="8" t="s">
        <v>34</v>
      </c>
      <c r="J3890" s="8" t="s">
        <v>35</v>
      </c>
      <c r="K3890" s="8" t="s">
        <v>36</v>
      </c>
      <c r="L3890" s="8" t="s">
        <v>824</v>
      </c>
      <c r="M3890" s="10">
        <v>6.25</v>
      </c>
      <c r="N3890" s="10">
        <v>5</v>
      </c>
      <c r="O3890" s="11">
        <v>4.125</v>
      </c>
      <c r="P3890" s="10">
        <v>0.82499999999999996</v>
      </c>
      <c r="Q3890" s="10">
        <v>649</v>
      </c>
      <c r="R3890" s="10">
        <v>0.77041602465331294</v>
      </c>
      <c r="S3890" s="10">
        <v>1.0555161787365199</v>
      </c>
      <c r="T3890" s="10">
        <v>0</v>
      </c>
      <c r="U3890" s="10">
        <v>0</v>
      </c>
      <c r="V3890" s="10">
        <v>0</v>
      </c>
      <c r="W3890" s="10">
        <f t="shared" si="372"/>
        <v>4.125</v>
      </c>
      <c r="X3890" s="10">
        <f t="shared" si="373"/>
        <v>-4.125</v>
      </c>
      <c r="Y3890" s="10">
        <f t="shared" si="374"/>
        <v>-1</v>
      </c>
      <c r="Z3890" s="10">
        <v>0</v>
      </c>
      <c r="AA3890" s="10" t="str">
        <f t="shared" si="375"/>
        <v>NA</v>
      </c>
      <c r="AB3890" s="10">
        <f t="shared" si="376"/>
        <v>0</v>
      </c>
      <c r="AC3890" t="str">
        <f t="shared" si="377"/>
        <v>a</v>
      </c>
      <c r="AD3890" t="s">
        <v>7134</v>
      </c>
    </row>
    <row r="3891" spans="1:30" x14ac:dyDescent="0.2">
      <c r="A3891" s="8" t="s">
        <v>6336</v>
      </c>
      <c r="B3891" s="8" t="s">
        <v>7160</v>
      </c>
      <c r="C3891" s="8" t="s">
        <v>6337</v>
      </c>
      <c r="D3891" s="8" t="s">
        <v>6355</v>
      </c>
      <c r="E3891" s="8" t="s">
        <v>6356</v>
      </c>
      <c r="F3891" s="9" t="s">
        <v>4224</v>
      </c>
      <c r="G3891" s="8" t="s">
        <v>823</v>
      </c>
      <c r="H3891" s="8" t="s">
        <v>42</v>
      </c>
      <c r="I3891" s="8" t="s">
        <v>34</v>
      </c>
      <c r="J3891" s="8" t="s">
        <v>35</v>
      </c>
      <c r="K3891" s="8" t="s">
        <v>36</v>
      </c>
      <c r="L3891" s="8" t="s">
        <v>824</v>
      </c>
      <c r="M3891" s="10">
        <v>6.25</v>
      </c>
      <c r="N3891" s="10">
        <v>1</v>
      </c>
      <c r="O3891" s="11">
        <v>4.4000000000000004</v>
      </c>
      <c r="P3891" s="10">
        <v>4.4000000000000004</v>
      </c>
      <c r="Q3891" s="10">
        <v>22</v>
      </c>
      <c r="R3891" s="10">
        <v>4.5454545454545503</v>
      </c>
      <c r="S3891" s="10">
        <v>1.22727272727273</v>
      </c>
      <c r="T3891" s="10">
        <v>0</v>
      </c>
      <c r="U3891" s="10">
        <v>0</v>
      </c>
      <c r="V3891" s="10">
        <v>0</v>
      </c>
      <c r="W3891" s="10">
        <f t="shared" si="372"/>
        <v>4.4000000000000004</v>
      </c>
      <c r="X3891" s="10">
        <f t="shared" si="373"/>
        <v>-4.4000000000000004</v>
      </c>
      <c r="Y3891" s="10">
        <f t="shared" si="374"/>
        <v>-1</v>
      </c>
      <c r="Z3891" s="10">
        <v>0</v>
      </c>
      <c r="AA3891" s="10" t="str">
        <f t="shared" si="375"/>
        <v>NA</v>
      </c>
      <c r="AB3891" s="10">
        <f t="shared" si="376"/>
        <v>0</v>
      </c>
      <c r="AC3891" t="str">
        <f t="shared" si="377"/>
        <v>a</v>
      </c>
      <c r="AD3891" t="s">
        <v>7134</v>
      </c>
    </row>
    <row r="3892" spans="1:30" x14ac:dyDescent="0.2">
      <c r="A3892" s="8" t="s">
        <v>6336</v>
      </c>
      <c r="B3892" s="8" t="s">
        <v>7160</v>
      </c>
      <c r="C3892" s="8" t="s">
        <v>6337</v>
      </c>
      <c r="D3892" s="8" t="s">
        <v>6357</v>
      </c>
      <c r="E3892" s="8" t="s">
        <v>6358</v>
      </c>
      <c r="F3892" s="9" t="s">
        <v>4224</v>
      </c>
      <c r="G3892" s="8" t="s">
        <v>823</v>
      </c>
      <c r="H3892" s="8" t="s">
        <v>42</v>
      </c>
      <c r="I3892" s="8" t="s">
        <v>34</v>
      </c>
      <c r="J3892" s="8" t="s">
        <v>35</v>
      </c>
      <c r="K3892" s="8" t="s">
        <v>36</v>
      </c>
      <c r="L3892" s="8" t="s">
        <v>824</v>
      </c>
      <c r="M3892" s="10">
        <v>6.25</v>
      </c>
      <c r="N3892" s="10">
        <v>224</v>
      </c>
      <c r="O3892" s="11">
        <v>273.89999839999996</v>
      </c>
      <c r="P3892" s="10">
        <v>1.2227678499999999</v>
      </c>
      <c r="Q3892" s="10">
        <v>4960</v>
      </c>
      <c r="R3892" s="10">
        <v>4.5161290322580596</v>
      </c>
      <c r="S3892" s="10">
        <v>1.9752016129032299</v>
      </c>
      <c r="T3892" s="10">
        <v>0</v>
      </c>
      <c r="U3892" s="10">
        <v>0</v>
      </c>
      <c r="V3892" s="10">
        <v>0</v>
      </c>
      <c r="W3892" s="10">
        <f t="shared" si="372"/>
        <v>273.89999839999996</v>
      </c>
      <c r="X3892" s="10">
        <f t="shared" si="373"/>
        <v>-273.89999839999996</v>
      </c>
      <c r="Y3892" s="10">
        <f t="shared" si="374"/>
        <v>-1</v>
      </c>
      <c r="Z3892" s="10">
        <v>0</v>
      </c>
      <c r="AA3892" s="10" t="str">
        <f t="shared" si="375"/>
        <v>NA</v>
      </c>
      <c r="AB3892" s="10">
        <f t="shared" si="376"/>
        <v>0</v>
      </c>
      <c r="AC3892" t="str">
        <f t="shared" si="377"/>
        <v>a</v>
      </c>
      <c r="AD3892" t="s">
        <v>7134</v>
      </c>
    </row>
    <row r="3893" spans="1:30" x14ac:dyDescent="0.2">
      <c r="A3893" s="8" t="s">
        <v>6336</v>
      </c>
      <c r="B3893" s="8" t="s">
        <v>7160</v>
      </c>
      <c r="C3893" s="8" t="s">
        <v>6337</v>
      </c>
      <c r="D3893" s="8" t="s">
        <v>6359</v>
      </c>
      <c r="E3893" s="8" t="s">
        <v>6160</v>
      </c>
      <c r="F3893" s="9" t="s">
        <v>4224</v>
      </c>
      <c r="G3893" s="8" t="s">
        <v>823</v>
      </c>
      <c r="H3893" s="8" t="s">
        <v>33</v>
      </c>
      <c r="I3893" s="8" t="s">
        <v>34</v>
      </c>
      <c r="J3893" s="8" t="s">
        <v>35</v>
      </c>
      <c r="K3893" s="8" t="s">
        <v>36</v>
      </c>
      <c r="L3893" s="8" t="s">
        <v>824</v>
      </c>
      <c r="M3893" s="10">
        <v>7.5</v>
      </c>
      <c r="N3893" s="10">
        <v>1</v>
      </c>
      <c r="O3893" s="11">
        <v>0.125</v>
      </c>
      <c r="P3893" s="10">
        <v>0.125</v>
      </c>
      <c r="Q3893" s="10">
        <v>2</v>
      </c>
      <c r="R3893" s="10">
        <v>50</v>
      </c>
      <c r="S3893" s="10">
        <v>1</v>
      </c>
      <c r="T3893" s="10">
        <v>0</v>
      </c>
      <c r="U3893" s="10">
        <v>0</v>
      </c>
      <c r="V3893" s="10">
        <v>0</v>
      </c>
      <c r="W3893" s="10">
        <f t="shared" si="372"/>
        <v>0.125</v>
      </c>
      <c r="X3893" s="10">
        <f t="shared" si="373"/>
        <v>-0.125</v>
      </c>
      <c r="Y3893" s="10">
        <f t="shared" si="374"/>
        <v>-1</v>
      </c>
      <c r="Z3893" s="10">
        <v>0</v>
      </c>
      <c r="AA3893" s="10" t="str">
        <f t="shared" si="375"/>
        <v>NA</v>
      </c>
      <c r="AB3893" s="10">
        <f t="shared" si="376"/>
        <v>0</v>
      </c>
      <c r="AC3893" t="str">
        <f t="shared" si="377"/>
        <v>a</v>
      </c>
      <c r="AD3893" t="s">
        <v>7134</v>
      </c>
    </row>
    <row r="3894" spans="1:30" x14ac:dyDescent="0.2">
      <c r="A3894" s="8" t="s">
        <v>6336</v>
      </c>
      <c r="B3894" s="8" t="s">
        <v>7160</v>
      </c>
      <c r="C3894" s="8" t="s">
        <v>6337</v>
      </c>
      <c r="D3894" s="8" t="s">
        <v>6360</v>
      </c>
      <c r="E3894" s="8" t="s">
        <v>869</v>
      </c>
      <c r="F3894" s="9" t="s">
        <v>4224</v>
      </c>
      <c r="G3894" s="8" t="s">
        <v>823</v>
      </c>
      <c r="H3894" s="8" t="s">
        <v>33</v>
      </c>
      <c r="I3894" s="8" t="s">
        <v>34</v>
      </c>
      <c r="J3894" s="8" t="s">
        <v>35</v>
      </c>
      <c r="K3894" s="8" t="s">
        <v>36</v>
      </c>
      <c r="L3894" s="8" t="s">
        <v>824</v>
      </c>
      <c r="M3894" s="10">
        <v>7.5</v>
      </c>
      <c r="N3894" s="10">
        <v>1</v>
      </c>
      <c r="O3894" s="11">
        <v>0.125</v>
      </c>
      <c r="P3894" s="10">
        <v>0.125</v>
      </c>
      <c r="Q3894" s="10">
        <v>26</v>
      </c>
      <c r="R3894" s="10">
        <v>3.8461538461538498</v>
      </c>
      <c r="S3894" s="10">
        <v>1.0765384615384599</v>
      </c>
      <c r="T3894" s="10">
        <v>0</v>
      </c>
      <c r="U3894" s="10">
        <v>0</v>
      </c>
      <c r="V3894" s="10">
        <v>0</v>
      </c>
      <c r="W3894" s="10">
        <f t="shared" si="372"/>
        <v>0.125</v>
      </c>
      <c r="X3894" s="10">
        <f t="shared" si="373"/>
        <v>-0.125</v>
      </c>
      <c r="Y3894" s="10">
        <f t="shared" si="374"/>
        <v>-1</v>
      </c>
      <c r="Z3894" s="10">
        <v>0</v>
      </c>
      <c r="AA3894" s="10" t="str">
        <f t="shared" si="375"/>
        <v>NA</v>
      </c>
      <c r="AB3894" s="10">
        <f t="shared" si="376"/>
        <v>0</v>
      </c>
      <c r="AC3894" t="str">
        <f t="shared" si="377"/>
        <v>a</v>
      </c>
      <c r="AD3894" t="s">
        <v>7134</v>
      </c>
    </row>
    <row r="3895" spans="1:30" x14ac:dyDescent="0.2">
      <c r="A3895" s="8" t="s">
        <v>6336</v>
      </c>
      <c r="B3895" s="8" t="s">
        <v>7160</v>
      </c>
      <c r="C3895" s="8" t="s">
        <v>6337</v>
      </c>
      <c r="D3895" s="8" t="s">
        <v>6361</v>
      </c>
      <c r="E3895" s="8" t="s">
        <v>4734</v>
      </c>
      <c r="F3895" s="9" t="s">
        <v>4224</v>
      </c>
      <c r="G3895" s="8" t="s">
        <v>823</v>
      </c>
      <c r="H3895" s="8" t="s">
        <v>33</v>
      </c>
      <c r="I3895" s="8" t="s">
        <v>34</v>
      </c>
      <c r="J3895" s="8" t="s">
        <v>35</v>
      </c>
      <c r="K3895" s="8" t="s">
        <v>36</v>
      </c>
      <c r="L3895" s="8" t="s">
        <v>824</v>
      </c>
      <c r="M3895" s="10">
        <v>7.5</v>
      </c>
      <c r="N3895" s="10">
        <v>1</v>
      </c>
      <c r="O3895" s="11">
        <v>0.125</v>
      </c>
      <c r="P3895" s="10">
        <v>0.125</v>
      </c>
      <c r="Q3895" s="10">
        <v>13</v>
      </c>
      <c r="R3895" s="10">
        <v>7.6923076923076898</v>
      </c>
      <c r="S3895" s="10">
        <v>1</v>
      </c>
      <c r="T3895" s="10">
        <v>0</v>
      </c>
      <c r="U3895" s="10">
        <v>0</v>
      </c>
      <c r="V3895" s="10">
        <v>0</v>
      </c>
      <c r="W3895" s="10">
        <f t="shared" si="372"/>
        <v>0.125</v>
      </c>
      <c r="X3895" s="10">
        <f t="shared" si="373"/>
        <v>-0.125</v>
      </c>
      <c r="Y3895" s="10">
        <f t="shared" si="374"/>
        <v>-1</v>
      </c>
      <c r="Z3895" s="10">
        <v>0</v>
      </c>
      <c r="AA3895" s="10" t="str">
        <f t="shared" si="375"/>
        <v>NA</v>
      </c>
      <c r="AB3895" s="10">
        <f t="shared" si="376"/>
        <v>0</v>
      </c>
      <c r="AC3895" t="str">
        <f t="shared" si="377"/>
        <v>a</v>
      </c>
      <c r="AD3895" t="s">
        <v>7134</v>
      </c>
    </row>
    <row r="3896" spans="1:30" x14ac:dyDescent="0.2">
      <c r="A3896" s="8" t="s">
        <v>6336</v>
      </c>
      <c r="B3896" s="8" t="s">
        <v>7160</v>
      </c>
      <c r="C3896" s="8" t="s">
        <v>6337</v>
      </c>
      <c r="D3896" s="8" t="s">
        <v>6362</v>
      </c>
      <c r="E3896" s="8" t="s">
        <v>862</v>
      </c>
      <c r="F3896" s="9" t="s">
        <v>4224</v>
      </c>
      <c r="G3896" s="8" t="s">
        <v>823</v>
      </c>
      <c r="H3896" s="8" t="s">
        <v>33</v>
      </c>
      <c r="I3896" s="8" t="s">
        <v>34</v>
      </c>
      <c r="J3896" s="8" t="s">
        <v>35</v>
      </c>
      <c r="K3896" s="8" t="s">
        <v>36</v>
      </c>
      <c r="L3896" s="8" t="s">
        <v>824</v>
      </c>
      <c r="M3896" s="10">
        <v>7.5</v>
      </c>
      <c r="N3896" s="10">
        <v>1</v>
      </c>
      <c r="O3896" s="11">
        <v>0.21249999999999999</v>
      </c>
      <c r="P3896" s="10">
        <v>0.21249999999999999</v>
      </c>
      <c r="Q3896" s="10">
        <v>23</v>
      </c>
      <c r="R3896" s="10">
        <v>4.3478260869565197</v>
      </c>
      <c r="S3896" s="10">
        <v>1</v>
      </c>
      <c r="T3896" s="10">
        <v>0</v>
      </c>
      <c r="U3896" s="10">
        <v>0</v>
      </c>
      <c r="V3896" s="10">
        <v>0</v>
      </c>
      <c r="W3896" s="10">
        <f t="shared" si="372"/>
        <v>0.21249999999999999</v>
      </c>
      <c r="X3896" s="10">
        <f t="shared" si="373"/>
        <v>-0.21249999999999999</v>
      </c>
      <c r="Y3896" s="10">
        <f t="shared" si="374"/>
        <v>-1</v>
      </c>
      <c r="Z3896" s="10">
        <v>0</v>
      </c>
      <c r="AA3896" s="10" t="str">
        <f t="shared" si="375"/>
        <v>NA</v>
      </c>
      <c r="AB3896" s="10">
        <f t="shared" si="376"/>
        <v>0</v>
      </c>
      <c r="AC3896" t="str">
        <f t="shared" si="377"/>
        <v>a</v>
      </c>
      <c r="AD3896" t="s">
        <v>7134</v>
      </c>
    </row>
    <row r="3897" spans="1:30" x14ac:dyDescent="0.2">
      <c r="A3897" s="8" t="s">
        <v>6336</v>
      </c>
      <c r="B3897" s="8" t="s">
        <v>7160</v>
      </c>
      <c r="C3897" s="8" t="s">
        <v>6337</v>
      </c>
      <c r="D3897" s="8" t="s">
        <v>6363</v>
      </c>
      <c r="E3897" s="8" t="s">
        <v>6364</v>
      </c>
      <c r="F3897" s="9" t="s">
        <v>4224</v>
      </c>
      <c r="G3897" s="8" t="s">
        <v>823</v>
      </c>
      <c r="H3897" s="8" t="s">
        <v>33</v>
      </c>
      <c r="I3897" s="8" t="s">
        <v>34</v>
      </c>
      <c r="J3897" s="8" t="s">
        <v>35</v>
      </c>
      <c r="K3897" s="8" t="s">
        <v>36</v>
      </c>
      <c r="L3897" s="8" t="s">
        <v>824</v>
      </c>
      <c r="M3897" s="10">
        <v>7.5</v>
      </c>
      <c r="N3897" s="10">
        <v>2</v>
      </c>
      <c r="O3897" s="11">
        <v>0.3</v>
      </c>
      <c r="P3897" s="10">
        <v>0.15</v>
      </c>
      <c r="Q3897" s="10">
        <v>12</v>
      </c>
      <c r="R3897" s="10">
        <v>16.6666666666667</v>
      </c>
      <c r="S3897" s="10">
        <v>1</v>
      </c>
      <c r="T3897" s="10">
        <v>0</v>
      </c>
      <c r="U3897" s="10">
        <v>0</v>
      </c>
      <c r="V3897" s="10">
        <v>0</v>
      </c>
      <c r="W3897" s="10">
        <f t="shared" si="372"/>
        <v>0.3</v>
      </c>
      <c r="X3897" s="10">
        <f t="shared" si="373"/>
        <v>-0.3</v>
      </c>
      <c r="Y3897" s="10">
        <f t="shared" si="374"/>
        <v>-1</v>
      </c>
      <c r="Z3897" s="10">
        <v>0</v>
      </c>
      <c r="AA3897" s="10" t="str">
        <f t="shared" si="375"/>
        <v>NA</v>
      </c>
      <c r="AB3897" s="10">
        <f t="shared" si="376"/>
        <v>0</v>
      </c>
      <c r="AC3897" t="str">
        <f t="shared" si="377"/>
        <v>a</v>
      </c>
      <c r="AD3897" t="s">
        <v>7134</v>
      </c>
    </row>
    <row r="3898" spans="1:30" x14ac:dyDescent="0.2">
      <c r="A3898" s="8" t="s">
        <v>6336</v>
      </c>
      <c r="B3898" s="8" t="s">
        <v>7160</v>
      </c>
      <c r="C3898" s="8" t="s">
        <v>6337</v>
      </c>
      <c r="D3898" s="8" t="s">
        <v>6365</v>
      </c>
      <c r="E3898" s="8" t="s">
        <v>6366</v>
      </c>
      <c r="F3898" s="9" t="s">
        <v>4224</v>
      </c>
      <c r="G3898" s="8" t="s">
        <v>823</v>
      </c>
      <c r="H3898" s="8" t="s">
        <v>33</v>
      </c>
      <c r="I3898" s="8" t="s">
        <v>34</v>
      </c>
      <c r="J3898" s="8" t="s">
        <v>35</v>
      </c>
      <c r="K3898" s="8" t="s">
        <v>36</v>
      </c>
      <c r="L3898" s="8" t="s">
        <v>824</v>
      </c>
      <c r="M3898" s="10">
        <v>7.5</v>
      </c>
      <c r="N3898" s="10">
        <v>1</v>
      </c>
      <c r="O3898" s="11">
        <v>0.32500000000000001</v>
      </c>
      <c r="P3898" s="10">
        <v>0.32500000000000001</v>
      </c>
      <c r="Q3898" s="10">
        <v>6</v>
      </c>
      <c r="R3898" s="10">
        <v>16.6666666666667</v>
      </c>
      <c r="S3898" s="10">
        <v>1</v>
      </c>
      <c r="T3898" s="10">
        <v>0</v>
      </c>
      <c r="U3898" s="10">
        <v>0</v>
      </c>
      <c r="V3898" s="10">
        <v>0</v>
      </c>
      <c r="W3898" s="10">
        <f t="shared" si="372"/>
        <v>0.32500000000000001</v>
      </c>
      <c r="X3898" s="10">
        <f t="shared" si="373"/>
        <v>-0.32500000000000001</v>
      </c>
      <c r="Y3898" s="10">
        <f t="shared" si="374"/>
        <v>-1</v>
      </c>
      <c r="Z3898" s="10">
        <v>0</v>
      </c>
      <c r="AA3898" s="10" t="str">
        <f t="shared" si="375"/>
        <v>NA</v>
      </c>
      <c r="AB3898" s="10">
        <f t="shared" si="376"/>
        <v>0</v>
      </c>
      <c r="AC3898" t="str">
        <f t="shared" si="377"/>
        <v>a</v>
      </c>
      <c r="AD3898" t="s">
        <v>7134</v>
      </c>
    </row>
    <row r="3899" spans="1:30" x14ac:dyDescent="0.2">
      <c r="A3899" s="8" t="s">
        <v>6336</v>
      </c>
      <c r="B3899" s="8" t="s">
        <v>7160</v>
      </c>
      <c r="C3899" s="8" t="s">
        <v>6337</v>
      </c>
      <c r="D3899" s="8" t="s">
        <v>6367</v>
      </c>
      <c r="E3899" s="8" t="s">
        <v>6368</v>
      </c>
      <c r="F3899" s="9" t="s">
        <v>4224</v>
      </c>
      <c r="G3899" s="8" t="s">
        <v>823</v>
      </c>
      <c r="H3899" s="8" t="s">
        <v>33</v>
      </c>
      <c r="I3899" s="8" t="s">
        <v>34</v>
      </c>
      <c r="J3899" s="8" t="s">
        <v>35</v>
      </c>
      <c r="K3899" s="8" t="s">
        <v>36</v>
      </c>
      <c r="L3899" s="8" t="s">
        <v>824</v>
      </c>
      <c r="M3899" s="10">
        <v>7.5</v>
      </c>
      <c r="N3899" s="10">
        <v>5</v>
      </c>
      <c r="O3899" s="11">
        <v>0.7</v>
      </c>
      <c r="P3899" s="10">
        <v>0.14000000000000001</v>
      </c>
      <c r="Q3899" s="10">
        <v>51</v>
      </c>
      <c r="R3899" s="10">
        <v>9.8039215686274499</v>
      </c>
      <c r="S3899" s="10">
        <v>1</v>
      </c>
      <c r="T3899" s="10">
        <v>0</v>
      </c>
      <c r="U3899" s="10">
        <v>0</v>
      </c>
      <c r="V3899" s="10">
        <v>0</v>
      </c>
      <c r="W3899" s="10">
        <f t="shared" si="372"/>
        <v>0.7</v>
      </c>
      <c r="X3899" s="10">
        <f t="shared" si="373"/>
        <v>-0.7</v>
      </c>
      <c r="Y3899" s="10">
        <f t="shared" si="374"/>
        <v>-1</v>
      </c>
      <c r="Z3899" s="10">
        <v>0</v>
      </c>
      <c r="AA3899" s="10" t="str">
        <f t="shared" si="375"/>
        <v>NA</v>
      </c>
      <c r="AB3899" s="10">
        <f t="shared" si="376"/>
        <v>0</v>
      </c>
      <c r="AC3899" t="str">
        <f t="shared" si="377"/>
        <v>a</v>
      </c>
      <c r="AD3899" t="s">
        <v>7134</v>
      </c>
    </row>
    <row r="3900" spans="1:30" x14ac:dyDescent="0.2">
      <c r="A3900" s="8" t="s">
        <v>6336</v>
      </c>
      <c r="B3900" s="8" t="s">
        <v>7160</v>
      </c>
      <c r="C3900" s="8" t="s">
        <v>6337</v>
      </c>
      <c r="D3900" s="8" t="s">
        <v>6369</v>
      </c>
      <c r="E3900" s="8" t="s">
        <v>30</v>
      </c>
      <c r="F3900" s="9" t="s">
        <v>4224</v>
      </c>
      <c r="G3900" s="8" t="s">
        <v>823</v>
      </c>
      <c r="H3900" s="8" t="s">
        <v>33</v>
      </c>
      <c r="I3900" s="8" t="s">
        <v>34</v>
      </c>
      <c r="J3900" s="8" t="s">
        <v>35</v>
      </c>
      <c r="K3900" s="8" t="s">
        <v>36</v>
      </c>
      <c r="L3900" s="8" t="s">
        <v>824</v>
      </c>
      <c r="M3900" s="10">
        <v>7.5</v>
      </c>
      <c r="N3900" s="10">
        <v>14</v>
      </c>
      <c r="O3900" s="11">
        <v>3.749999925</v>
      </c>
      <c r="P3900" s="10">
        <v>0.26785713750000001</v>
      </c>
      <c r="Q3900" s="10">
        <v>152</v>
      </c>
      <c r="R3900" s="10">
        <v>9.2105263157894708</v>
      </c>
      <c r="S3900" s="10">
        <v>1.1447368421052599</v>
      </c>
      <c r="T3900" s="10">
        <v>0</v>
      </c>
      <c r="U3900" s="10">
        <v>0</v>
      </c>
      <c r="V3900" s="10">
        <v>0</v>
      </c>
      <c r="W3900" s="10">
        <f t="shared" si="372"/>
        <v>3.749999925</v>
      </c>
      <c r="X3900" s="10">
        <f t="shared" si="373"/>
        <v>-3.749999925</v>
      </c>
      <c r="Y3900" s="10">
        <f t="shared" si="374"/>
        <v>-1</v>
      </c>
      <c r="Z3900" s="10">
        <v>0</v>
      </c>
      <c r="AA3900" s="10" t="str">
        <f t="shared" si="375"/>
        <v>NA</v>
      </c>
      <c r="AB3900" s="10">
        <f t="shared" si="376"/>
        <v>0</v>
      </c>
      <c r="AC3900" t="str">
        <f t="shared" si="377"/>
        <v>a</v>
      </c>
      <c r="AD3900" t="s">
        <v>7134</v>
      </c>
    </row>
    <row r="3901" spans="1:30" x14ac:dyDescent="0.2">
      <c r="A3901" s="8" t="s">
        <v>6336</v>
      </c>
      <c r="B3901" s="8" t="s">
        <v>7160</v>
      </c>
      <c r="C3901" s="8" t="s">
        <v>6337</v>
      </c>
      <c r="D3901" s="8" t="s">
        <v>6370</v>
      </c>
      <c r="E3901" s="8" t="s">
        <v>5393</v>
      </c>
      <c r="F3901" s="9" t="s">
        <v>4224</v>
      </c>
      <c r="G3901" s="8" t="s">
        <v>823</v>
      </c>
      <c r="H3901" s="8" t="s">
        <v>33</v>
      </c>
      <c r="I3901" s="8" t="s">
        <v>34</v>
      </c>
      <c r="J3901" s="8" t="s">
        <v>35</v>
      </c>
      <c r="K3901" s="8" t="s">
        <v>36</v>
      </c>
      <c r="L3901" s="8" t="s">
        <v>824</v>
      </c>
      <c r="M3901" s="10">
        <v>7.5</v>
      </c>
      <c r="N3901" s="10">
        <v>11</v>
      </c>
      <c r="O3901" s="11">
        <v>5.462499900000001</v>
      </c>
      <c r="P3901" s="10">
        <v>0.49659090000000006</v>
      </c>
      <c r="Q3901" s="10">
        <v>137</v>
      </c>
      <c r="R3901" s="10">
        <v>8.0291970802919703</v>
      </c>
      <c r="S3901" s="10">
        <v>1.0065693430656899</v>
      </c>
      <c r="T3901" s="10">
        <v>0</v>
      </c>
      <c r="U3901" s="10">
        <v>0</v>
      </c>
      <c r="V3901" s="10">
        <v>0</v>
      </c>
      <c r="W3901" s="10">
        <f t="shared" si="372"/>
        <v>5.462499900000001</v>
      </c>
      <c r="X3901" s="10">
        <f t="shared" si="373"/>
        <v>-5.462499900000001</v>
      </c>
      <c r="Y3901" s="10">
        <f t="shared" si="374"/>
        <v>-1</v>
      </c>
      <c r="Z3901" s="10">
        <v>0</v>
      </c>
      <c r="AA3901" s="10" t="str">
        <f t="shared" si="375"/>
        <v>NA</v>
      </c>
      <c r="AB3901" s="10">
        <f t="shared" si="376"/>
        <v>0</v>
      </c>
      <c r="AC3901" t="str">
        <f t="shared" si="377"/>
        <v>a</v>
      </c>
      <c r="AD3901" t="s">
        <v>7134</v>
      </c>
    </row>
    <row r="3902" spans="1:30" x14ac:dyDescent="0.2">
      <c r="A3902" s="8" t="s">
        <v>6336</v>
      </c>
      <c r="B3902" s="8" t="s">
        <v>7160</v>
      </c>
      <c r="C3902" s="8" t="s">
        <v>6337</v>
      </c>
      <c r="D3902" s="8" t="s">
        <v>6371</v>
      </c>
      <c r="E3902" s="8" t="s">
        <v>6372</v>
      </c>
      <c r="F3902" s="9" t="s">
        <v>4224</v>
      </c>
      <c r="G3902" s="8" t="s">
        <v>823</v>
      </c>
      <c r="H3902" s="8" t="s">
        <v>33</v>
      </c>
      <c r="I3902" s="8" t="s">
        <v>34</v>
      </c>
      <c r="J3902" s="8" t="s">
        <v>35</v>
      </c>
      <c r="K3902" s="8" t="s">
        <v>36</v>
      </c>
      <c r="L3902" s="8" t="s">
        <v>824</v>
      </c>
      <c r="M3902" s="10">
        <v>7.5</v>
      </c>
      <c r="N3902" s="10">
        <v>15</v>
      </c>
      <c r="O3902" s="11">
        <v>5.9249999999999998</v>
      </c>
      <c r="P3902" s="10">
        <v>0.39500000000000002</v>
      </c>
      <c r="Q3902" s="10">
        <v>338</v>
      </c>
      <c r="R3902" s="10">
        <v>4.4378698224852098</v>
      </c>
      <c r="S3902" s="10">
        <v>4.33165680473373</v>
      </c>
      <c r="T3902" s="10">
        <v>0</v>
      </c>
      <c r="U3902" s="10">
        <v>0</v>
      </c>
      <c r="V3902" s="10">
        <v>0</v>
      </c>
      <c r="W3902" s="10">
        <f t="shared" si="372"/>
        <v>5.9249999999999998</v>
      </c>
      <c r="X3902" s="10">
        <f t="shared" si="373"/>
        <v>-5.9249999999999998</v>
      </c>
      <c r="Y3902" s="10">
        <f t="shared" si="374"/>
        <v>-1</v>
      </c>
      <c r="Z3902" s="10">
        <v>0</v>
      </c>
      <c r="AA3902" s="10" t="str">
        <f t="shared" si="375"/>
        <v>NA</v>
      </c>
      <c r="AB3902" s="10">
        <f t="shared" si="376"/>
        <v>0</v>
      </c>
      <c r="AC3902" t="str">
        <f t="shared" si="377"/>
        <v>a</v>
      </c>
      <c r="AD3902" t="s">
        <v>7134</v>
      </c>
    </row>
    <row r="3903" spans="1:30" x14ac:dyDescent="0.2">
      <c r="A3903" s="8" t="s">
        <v>6336</v>
      </c>
      <c r="B3903" s="8" t="s">
        <v>7160</v>
      </c>
      <c r="C3903" s="8" t="s">
        <v>6337</v>
      </c>
      <c r="D3903" s="8" t="s">
        <v>6373</v>
      </c>
      <c r="E3903" s="8" t="s">
        <v>878</v>
      </c>
      <c r="F3903" s="9" t="s">
        <v>4224</v>
      </c>
      <c r="G3903" s="8" t="s">
        <v>823</v>
      </c>
      <c r="H3903" s="8" t="s">
        <v>33</v>
      </c>
      <c r="I3903" s="8" t="s">
        <v>34</v>
      </c>
      <c r="J3903" s="8" t="s">
        <v>35</v>
      </c>
      <c r="K3903" s="8" t="s">
        <v>36</v>
      </c>
      <c r="L3903" s="8" t="s">
        <v>824</v>
      </c>
      <c r="M3903" s="10">
        <v>7.5</v>
      </c>
      <c r="N3903" s="10">
        <v>6</v>
      </c>
      <c r="O3903" s="11">
        <v>6.9874999500000001</v>
      </c>
      <c r="P3903" s="10">
        <v>1.1645833249999999</v>
      </c>
      <c r="Q3903" s="10">
        <v>187</v>
      </c>
      <c r="R3903" s="10">
        <v>3.2085561497326198</v>
      </c>
      <c r="S3903" s="10">
        <v>1.15283422459893</v>
      </c>
      <c r="T3903" s="10">
        <v>0</v>
      </c>
      <c r="U3903" s="10">
        <v>0</v>
      </c>
      <c r="V3903" s="10">
        <v>0</v>
      </c>
      <c r="W3903" s="10">
        <f t="shared" si="372"/>
        <v>6.9874999500000001</v>
      </c>
      <c r="X3903" s="10">
        <f t="shared" si="373"/>
        <v>-6.9874999500000001</v>
      </c>
      <c r="Y3903" s="10">
        <f t="shared" si="374"/>
        <v>-1</v>
      </c>
      <c r="Z3903" s="10">
        <v>0</v>
      </c>
      <c r="AA3903" s="10" t="str">
        <f t="shared" si="375"/>
        <v>NA</v>
      </c>
      <c r="AB3903" s="10">
        <f t="shared" si="376"/>
        <v>0</v>
      </c>
      <c r="AC3903" t="str">
        <f t="shared" si="377"/>
        <v>a</v>
      </c>
      <c r="AD3903" t="s">
        <v>7134</v>
      </c>
    </row>
    <row r="3904" spans="1:30" x14ac:dyDescent="0.2">
      <c r="A3904" s="8" t="s">
        <v>6336</v>
      </c>
      <c r="B3904" s="8" t="s">
        <v>7160</v>
      </c>
      <c r="C3904" s="8" t="s">
        <v>6337</v>
      </c>
      <c r="D3904" s="8" t="s">
        <v>6374</v>
      </c>
      <c r="E3904" s="8" t="s">
        <v>886</v>
      </c>
      <c r="F3904" s="9" t="s">
        <v>4224</v>
      </c>
      <c r="G3904" s="8" t="s">
        <v>823</v>
      </c>
      <c r="H3904" s="8" t="s">
        <v>33</v>
      </c>
      <c r="I3904" s="8" t="s">
        <v>34</v>
      </c>
      <c r="J3904" s="8" t="s">
        <v>35</v>
      </c>
      <c r="K3904" s="8" t="s">
        <v>36</v>
      </c>
      <c r="L3904" s="8" t="s">
        <v>824</v>
      </c>
      <c r="M3904" s="10">
        <v>7.5</v>
      </c>
      <c r="N3904" s="10">
        <v>24</v>
      </c>
      <c r="O3904" s="11">
        <v>10.0749999</v>
      </c>
      <c r="P3904" s="10">
        <v>0.4197916625</v>
      </c>
      <c r="Q3904" s="10">
        <v>834</v>
      </c>
      <c r="R3904" s="10">
        <v>2.8776978417266199</v>
      </c>
      <c r="S3904" s="10">
        <v>2.4142685851318899</v>
      </c>
      <c r="T3904" s="10">
        <v>0</v>
      </c>
      <c r="U3904" s="10">
        <v>0</v>
      </c>
      <c r="V3904" s="10">
        <v>0</v>
      </c>
      <c r="W3904" s="10">
        <f t="shared" si="372"/>
        <v>10.0749999</v>
      </c>
      <c r="X3904" s="10">
        <f t="shared" si="373"/>
        <v>-10.0749999</v>
      </c>
      <c r="Y3904" s="10">
        <f t="shared" si="374"/>
        <v>-1</v>
      </c>
      <c r="Z3904" s="10">
        <v>0</v>
      </c>
      <c r="AA3904" s="10" t="str">
        <f t="shared" si="375"/>
        <v>NA</v>
      </c>
      <c r="AB3904" s="10">
        <f t="shared" si="376"/>
        <v>0</v>
      </c>
      <c r="AC3904" t="str">
        <f t="shared" si="377"/>
        <v>a</v>
      </c>
      <c r="AD3904" t="s">
        <v>7134</v>
      </c>
    </row>
    <row r="3905" spans="1:30" x14ac:dyDescent="0.2">
      <c r="A3905" s="8" t="s">
        <v>6336</v>
      </c>
      <c r="B3905" s="8" t="s">
        <v>7160</v>
      </c>
      <c r="C3905" s="8" t="s">
        <v>6337</v>
      </c>
      <c r="D3905" s="8" t="s">
        <v>6375</v>
      </c>
      <c r="E3905" s="8" t="s">
        <v>190</v>
      </c>
      <c r="F3905" s="9" t="s">
        <v>4224</v>
      </c>
      <c r="G3905" s="8" t="s">
        <v>823</v>
      </c>
      <c r="H3905" s="8" t="s">
        <v>33</v>
      </c>
      <c r="I3905" s="8" t="s">
        <v>34</v>
      </c>
      <c r="J3905" s="8" t="s">
        <v>35</v>
      </c>
      <c r="K3905" s="8" t="s">
        <v>36</v>
      </c>
      <c r="L3905" s="8" t="s">
        <v>824</v>
      </c>
      <c r="M3905" s="10">
        <v>7.5</v>
      </c>
      <c r="N3905" s="10">
        <v>29</v>
      </c>
      <c r="O3905" s="11">
        <v>11.787499862500001</v>
      </c>
      <c r="P3905" s="10">
        <v>0.40646551250000001</v>
      </c>
      <c r="Q3905" s="10">
        <v>214</v>
      </c>
      <c r="R3905" s="10">
        <v>13.5514018691589</v>
      </c>
      <c r="S3905" s="10">
        <v>1.0509813084112101</v>
      </c>
      <c r="T3905" s="10">
        <v>0</v>
      </c>
      <c r="U3905" s="10">
        <v>0</v>
      </c>
      <c r="V3905" s="10">
        <v>0</v>
      </c>
      <c r="W3905" s="10">
        <f t="shared" si="372"/>
        <v>11.787499862500001</v>
      </c>
      <c r="X3905" s="10">
        <f t="shared" si="373"/>
        <v>-11.787499862500001</v>
      </c>
      <c r="Y3905" s="10">
        <f t="shared" si="374"/>
        <v>-1</v>
      </c>
      <c r="Z3905" s="10">
        <v>0</v>
      </c>
      <c r="AA3905" s="10" t="str">
        <f t="shared" si="375"/>
        <v>NA</v>
      </c>
      <c r="AB3905" s="10">
        <f t="shared" si="376"/>
        <v>0</v>
      </c>
      <c r="AC3905" t="str">
        <f t="shared" si="377"/>
        <v>a</v>
      </c>
      <c r="AD3905" t="s">
        <v>7134</v>
      </c>
    </row>
    <row r="3906" spans="1:30" x14ac:dyDescent="0.2">
      <c r="A3906" s="8" t="s">
        <v>6336</v>
      </c>
      <c r="B3906" s="8" t="s">
        <v>7160</v>
      </c>
      <c r="C3906" s="8" t="s">
        <v>6337</v>
      </c>
      <c r="D3906" s="8" t="s">
        <v>6376</v>
      </c>
      <c r="E3906" s="8" t="s">
        <v>876</v>
      </c>
      <c r="F3906" s="9" t="s">
        <v>4224</v>
      </c>
      <c r="G3906" s="8" t="s">
        <v>823</v>
      </c>
      <c r="H3906" s="8" t="s">
        <v>33</v>
      </c>
      <c r="I3906" s="8" t="s">
        <v>34</v>
      </c>
      <c r="J3906" s="8" t="s">
        <v>35</v>
      </c>
      <c r="K3906" s="8" t="s">
        <v>36</v>
      </c>
      <c r="L3906" s="8" t="s">
        <v>824</v>
      </c>
      <c r="M3906" s="10">
        <v>7.5</v>
      </c>
      <c r="N3906" s="10">
        <v>64</v>
      </c>
      <c r="O3906" s="11">
        <v>33.450000000000003</v>
      </c>
      <c r="P3906" s="10">
        <v>0.52265625000000004</v>
      </c>
      <c r="Q3906" s="10">
        <v>821</v>
      </c>
      <c r="R3906" s="10">
        <v>7.79537149817296</v>
      </c>
      <c r="S3906" s="10">
        <v>1.30462850182704</v>
      </c>
      <c r="T3906" s="10">
        <v>0</v>
      </c>
      <c r="U3906" s="10">
        <v>0</v>
      </c>
      <c r="V3906" s="10">
        <v>0</v>
      </c>
      <c r="W3906" s="10">
        <f t="shared" ref="W3906:W3969" si="379">O3906</f>
        <v>33.450000000000003</v>
      </c>
      <c r="X3906" s="10">
        <f t="shared" ref="X3906:X3969" si="380">V3906-W3906</f>
        <v>-33.450000000000003</v>
      </c>
      <c r="Y3906" s="10">
        <f t="shared" ref="Y3906:Y3969" si="381">IF(W3906=0,0,(V3906-W3906)/W3906)</f>
        <v>-1</v>
      </c>
      <c r="Z3906" s="10">
        <v>0</v>
      </c>
      <c r="AA3906" s="10" t="str">
        <f t="shared" ref="AA3906:AA3969" si="382">IF(Z3906=0,"NA",V3906/Z3906)</f>
        <v>NA</v>
      </c>
      <c r="AB3906" s="10">
        <f t="shared" ref="AB3906:AB3969" si="383">(R3906/100*T3906/100)</f>
        <v>0</v>
      </c>
      <c r="AC3906" t="str">
        <f t="shared" si="377"/>
        <v>a</v>
      </c>
      <c r="AD3906" t="s">
        <v>7134</v>
      </c>
    </row>
    <row r="3907" spans="1:30" x14ac:dyDescent="0.2">
      <c r="A3907" s="8" t="s">
        <v>6336</v>
      </c>
      <c r="B3907" s="8" t="s">
        <v>7160</v>
      </c>
      <c r="C3907" s="8" t="s">
        <v>6337</v>
      </c>
      <c r="D3907" s="8" t="s">
        <v>6377</v>
      </c>
      <c r="E3907" s="8" t="s">
        <v>847</v>
      </c>
      <c r="F3907" s="9" t="s">
        <v>4224</v>
      </c>
      <c r="G3907" s="8" t="s">
        <v>823</v>
      </c>
      <c r="H3907" s="8" t="s">
        <v>33</v>
      </c>
      <c r="I3907" s="8" t="s">
        <v>34</v>
      </c>
      <c r="J3907" s="8" t="s">
        <v>35</v>
      </c>
      <c r="K3907" s="8" t="s">
        <v>36</v>
      </c>
      <c r="L3907" s="8" t="s">
        <v>824</v>
      </c>
      <c r="M3907" s="10">
        <v>7.5</v>
      </c>
      <c r="N3907" s="10">
        <v>178</v>
      </c>
      <c r="O3907" s="11">
        <v>64.699998475000001</v>
      </c>
      <c r="P3907" s="10">
        <v>0.3634831375</v>
      </c>
      <c r="Q3907" s="10">
        <v>882</v>
      </c>
      <c r="R3907" s="10">
        <v>20.181405895691601</v>
      </c>
      <c r="S3907" s="10">
        <v>1.1660997732426299</v>
      </c>
      <c r="T3907" s="10">
        <v>0</v>
      </c>
      <c r="U3907" s="10">
        <v>0</v>
      </c>
      <c r="V3907" s="10">
        <v>0</v>
      </c>
      <c r="W3907" s="10">
        <f t="shared" si="379"/>
        <v>64.699998475000001</v>
      </c>
      <c r="X3907" s="10">
        <f t="shared" si="380"/>
        <v>-64.699998475000001</v>
      </c>
      <c r="Y3907" s="10">
        <f t="shared" si="381"/>
        <v>-1</v>
      </c>
      <c r="Z3907" s="10">
        <v>0</v>
      </c>
      <c r="AA3907" s="10" t="str">
        <f t="shared" si="382"/>
        <v>NA</v>
      </c>
      <c r="AB3907" s="10">
        <f t="shared" si="383"/>
        <v>0</v>
      </c>
      <c r="AC3907" t="str">
        <f t="shared" ref="AC3907:AC3970" si="384">LEFT(E3907,1)</f>
        <v>a</v>
      </c>
      <c r="AD3907" t="s">
        <v>7134</v>
      </c>
    </row>
    <row r="3908" spans="1:30" x14ac:dyDescent="0.2">
      <c r="A3908" s="8" t="s">
        <v>6336</v>
      </c>
      <c r="B3908" s="8" t="s">
        <v>7160</v>
      </c>
      <c r="C3908" s="8" t="s">
        <v>6337</v>
      </c>
      <c r="D3908" s="8" t="s">
        <v>6378</v>
      </c>
      <c r="E3908" s="8" t="s">
        <v>44</v>
      </c>
      <c r="F3908" s="9" t="s">
        <v>4224</v>
      </c>
      <c r="G3908" s="8" t="s">
        <v>823</v>
      </c>
      <c r="H3908" s="8" t="s">
        <v>33</v>
      </c>
      <c r="I3908" s="8" t="s">
        <v>34</v>
      </c>
      <c r="J3908" s="8" t="s">
        <v>35</v>
      </c>
      <c r="K3908" s="8" t="s">
        <v>36</v>
      </c>
      <c r="L3908" s="8" t="s">
        <v>824</v>
      </c>
      <c r="M3908" s="10">
        <v>7.5</v>
      </c>
      <c r="N3908" s="10">
        <v>109</v>
      </c>
      <c r="O3908" s="11">
        <v>77.824999925</v>
      </c>
      <c r="P3908" s="10">
        <v>0.713990825</v>
      </c>
      <c r="Q3908" s="10">
        <v>1228</v>
      </c>
      <c r="R3908" s="10">
        <v>8.8762214983713292</v>
      </c>
      <c r="S3908" s="10">
        <v>1.29062703583062</v>
      </c>
      <c r="T3908" s="10">
        <v>0</v>
      </c>
      <c r="U3908" s="10">
        <v>0</v>
      </c>
      <c r="V3908" s="10">
        <v>0</v>
      </c>
      <c r="W3908" s="10">
        <f t="shared" si="379"/>
        <v>77.824999925</v>
      </c>
      <c r="X3908" s="10">
        <f t="shared" si="380"/>
        <v>-77.824999925</v>
      </c>
      <c r="Y3908" s="10">
        <f t="shared" si="381"/>
        <v>-1</v>
      </c>
      <c r="Z3908" s="10">
        <v>0</v>
      </c>
      <c r="AA3908" s="10" t="str">
        <f t="shared" si="382"/>
        <v>NA</v>
      </c>
      <c r="AB3908" s="10">
        <f t="shared" si="383"/>
        <v>0</v>
      </c>
      <c r="AC3908" t="str">
        <f t="shared" si="384"/>
        <v>a</v>
      </c>
      <c r="AD3908" t="s">
        <v>7134</v>
      </c>
    </row>
    <row r="3909" spans="1:30" x14ac:dyDescent="0.2">
      <c r="A3909" s="8" t="s">
        <v>6336</v>
      </c>
      <c r="B3909" s="8" t="s">
        <v>7160</v>
      </c>
      <c r="C3909" s="8" t="s">
        <v>6337</v>
      </c>
      <c r="D3909" s="8" t="s">
        <v>6379</v>
      </c>
      <c r="E3909" s="8" t="s">
        <v>866</v>
      </c>
      <c r="F3909" s="9" t="s">
        <v>4224</v>
      </c>
      <c r="G3909" s="8" t="s">
        <v>823</v>
      </c>
      <c r="H3909" s="8" t="s">
        <v>33</v>
      </c>
      <c r="I3909" s="8" t="s">
        <v>34</v>
      </c>
      <c r="J3909" s="8" t="s">
        <v>35</v>
      </c>
      <c r="K3909" s="8" t="s">
        <v>36</v>
      </c>
      <c r="L3909" s="8" t="s">
        <v>824</v>
      </c>
      <c r="M3909" s="10">
        <v>7.5</v>
      </c>
      <c r="N3909" s="10">
        <v>197</v>
      </c>
      <c r="O3909" s="11">
        <v>247.48749982500001</v>
      </c>
      <c r="P3909" s="10">
        <v>1.256281725</v>
      </c>
      <c r="Q3909" s="10">
        <v>1570</v>
      </c>
      <c r="R3909" s="10">
        <v>12.547770700636899</v>
      </c>
      <c r="S3909" s="10">
        <v>1.8885732484076401</v>
      </c>
      <c r="T3909" s="10">
        <v>0</v>
      </c>
      <c r="U3909" s="10">
        <v>0</v>
      </c>
      <c r="V3909" s="10">
        <v>0</v>
      </c>
      <c r="W3909" s="10">
        <f t="shared" si="379"/>
        <v>247.48749982500001</v>
      </c>
      <c r="X3909" s="10">
        <f t="shared" si="380"/>
        <v>-247.48749982500001</v>
      </c>
      <c r="Y3909" s="10">
        <f t="shared" si="381"/>
        <v>-1</v>
      </c>
      <c r="Z3909" s="10">
        <v>0</v>
      </c>
      <c r="AA3909" s="10" t="str">
        <f t="shared" si="382"/>
        <v>NA</v>
      </c>
      <c r="AB3909" s="10">
        <f t="shared" si="383"/>
        <v>0</v>
      </c>
      <c r="AC3909" t="str">
        <f t="shared" si="384"/>
        <v>a</v>
      </c>
      <c r="AD3909" t="s">
        <v>7134</v>
      </c>
    </row>
    <row r="3910" spans="1:30" x14ac:dyDescent="0.2">
      <c r="A3910" s="8" t="s">
        <v>6336</v>
      </c>
      <c r="B3910" s="8" t="s">
        <v>7160</v>
      </c>
      <c r="C3910" s="8" t="s">
        <v>6337</v>
      </c>
      <c r="D3910" s="8" t="s">
        <v>6380</v>
      </c>
      <c r="E3910" s="8" t="s">
        <v>6381</v>
      </c>
      <c r="F3910" s="9" t="s">
        <v>4224</v>
      </c>
      <c r="G3910" s="8" t="s">
        <v>889</v>
      </c>
      <c r="H3910" s="8" t="s">
        <v>916</v>
      </c>
      <c r="I3910" s="8" t="s">
        <v>34</v>
      </c>
      <c r="J3910" s="8" t="s">
        <v>35</v>
      </c>
      <c r="K3910" s="8" t="s">
        <v>36</v>
      </c>
      <c r="L3910" s="8" t="s">
        <v>824</v>
      </c>
      <c r="M3910" s="10">
        <v>7.5</v>
      </c>
      <c r="N3910" s="10">
        <v>1</v>
      </c>
      <c r="O3910" s="11">
        <v>0.125</v>
      </c>
      <c r="P3910" s="10">
        <v>0.125</v>
      </c>
      <c r="Q3910" s="10">
        <v>1</v>
      </c>
      <c r="R3910" s="10">
        <v>100</v>
      </c>
      <c r="S3910" s="10">
        <v>1</v>
      </c>
      <c r="T3910" s="10">
        <v>0</v>
      </c>
      <c r="U3910" s="10">
        <v>0</v>
      </c>
      <c r="V3910" s="10">
        <v>0</v>
      </c>
      <c r="W3910" s="10">
        <f t="shared" si="379"/>
        <v>0.125</v>
      </c>
      <c r="X3910" s="10">
        <f t="shared" si="380"/>
        <v>-0.125</v>
      </c>
      <c r="Y3910" s="10">
        <f t="shared" si="381"/>
        <v>-1</v>
      </c>
      <c r="Z3910" s="10">
        <v>0</v>
      </c>
      <c r="AA3910" s="10" t="str">
        <f t="shared" si="382"/>
        <v>NA</v>
      </c>
      <c r="AB3910" s="10">
        <f t="shared" si="383"/>
        <v>0</v>
      </c>
      <c r="AC3910" t="str">
        <f t="shared" si="384"/>
        <v>a</v>
      </c>
      <c r="AD3910" t="s">
        <v>7134</v>
      </c>
    </row>
    <row r="3911" spans="1:30" x14ac:dyDescent="0.2">
      <c r="A3911" s="8" t="s">
        <v>6336</v>
      </c>
      <c r="B3911" s="8" t="s">
        <v>7160</v>
      </c>
      <c r="C3911" s="8" t="s">
        <v>6337</v>
      </c>
      <c r="D3911" s="8" t="s">
        <v>6382</v>
      </c>
      <c r="E3911" s="8" t="s">
        <v>4958</v>
      </c>
      <c r="F3911" s="9" t="s">
        <v>4224</v>
      </c>
      <c r="G3911" s="8" t="s">
        <v>889</v>
      </c>
      <c r="H3911" s="8" t="s">
        <v>916</v>
      </c>
      <c r="I3911" s="8" t="s">
        <v>34</v>
      </c>
      <c r="J3911" s="8" t="s">
        <v>35</v>
      </c>
      <c r="K3911" s="8" t="s">
        <v>36</v>
      </c>
      <c r="L3911" s="8" t="s">
        <v>824</v>
      </c>
      <c r="M3911" s="10">
        <v>7.5</v>
      </c>
      <c r="N3911" s="10">
        <v>3</v>
      </c>
      <c r="O3911" s="11">
        <v>1.0749999750000001</v>
      </c>
      <c r="P3911" s="10">
        <v>0.35833332500000004</v>
      </c>
      <c r="Q3911" s="10">
        <v>14</v>
      </c>
      <c r="R3911" s="10">
        <v>21.428571428571399</v>
      </c>
      <c r="S3911" s="10">
        <v>1</v>
      </c>
      <c r="T3911" s="10">
        <v>0</v>
      </c>
      <c r="U3911" s="10">
        <v>0</v>
      </c>
      <c r="V3911" s="10">
        <v>0</v>
      </c>
      <c r="W3911" s="10">
        <f t="shared" si="379"/>
        <v>1.0749999750000001</v>
      </c>
      <c r="X3911" s="10">
        <f t="shared" si="380"/>
        <v>-1.0749999750000001</v>
      </c>
      <c r="Y3911" s="10">
        <f t="shared" si="381"/>
        <v>-1</v>
      </c>
      <c r="Z3911" s="10">
        <v>0</v>
      </c>
      <c r="AA3911" s="10" t="str">
        <f t="shared" si="382"/>
        <v>NA</v>
      </c>
      <c r="AB3911" s="10">
        <f t="shared" si="383"/>
        <v>0</v>
      </c>
      <c r="AC3911" t="str">
        <f t="shared" si="384"/>
        <v>a</v>
      </c>
      <c r="AD3911" t="s">
        <v>7134</v>
      </c>
    </row>
    <row r="3912" spans="1:30" x14ac:dyDescent="0.2">
      <c r="A3912" s="8" t="s">
        <v>6336</v>
      </c>
      <c r="B3912" s="8" t="s">
        <v>7160</v>
      </c>
      <c r="C3912" s="8" t="s">
        <v>6337</v>
      </c>
      <c r="D3912" s="8" t="s">
        <v>6383</v>
      </c>
      <c r="E3912" s="8" t="s">
        <v>6384</v>
      </c>
      <c r="F3912" s="9" t="s">
        <v>4224</v>
      </c>
      <c r="G3912" s="8" t="s">
        <v>889</v>
      </c>
      <c r="H3912" s="8" t="s">
        <v>890</v>
      </c>
      <c r="I3912" s="8" t="s">
        <v>34</v>
      </c>
      <c r="J3912" s="8" t="s">
        <v>35</v>
      </c>
      <c r="K3912" s="8" t="s">
        <v>36</v>
      </c>
      <c r="L3912" s="8" t="s">
        <v>824</v>
      </c>
      <c r="M3912" s="10">
        <v>7.5</v>
      </c>
      <c r="N3912" s="10">
        <v>1</v>
      </c>
      <c r="O3912" s="11">
        <v>3.7625000000000002</v>
      </c>
      <c r="P3912" s="10">
        <v>3.7625000000000002</v>
      </c>
      <c r="Q3912" s="10">
        <v>77</v>
      </c>
      <c r="R3912" s="10">
        <v>1.2987012987013</v>
      </c>
      <c r="S3912" s="10">
        <v>1.5181818181818201</v>
      </c>
      <c r="T3912" s="10">
        <v>0</v>
      </c>
      <c r="U3912" s="10">
        <v>0</v>
      </c>
      <c r="V3912" s="10">
        <v>0</v>
      </c>
      <c r="W3912" s="10">
        <f t="shared" si="379"/>
        <v>3.7625000000000002</v>
      </c>
      <c r="X3912" s="10">
        <f t="shared" si="380"/>
        <v>-3.7625000000000002</v>
      </c>
      <c r="Y3912" s="10">
        <f t="shared" si="381"/>
        <v>-1</v>
      </c>
      <c r="Z3912" s="10">
        <v>0</v>
      </c>
      <c r="AA3912" s="10" t="str">
        <f t="shared" si="382"/>
        <v>NA</v>
      </c>
      <c r="AB3912" s="10">
        <f t="shared" si="383"/>
        <v>0</v>
      </c>
      <c r="AC3912" t="str">
        <f t="shared" si="384"/>
        <v>b</v>
      </c>
      <c r="AD3912" t="s">
        <v>7139</v>
      </c>
    </row>
    <row r="3913" spans="1:30" x14ac:dyDescent="0.2">
      <c r="A3913" s="8" t="s">
        <v>6336</v>
      </c>
      <c r="B3913" s="8" t="s">
        <v>7160</v>
      </c>
      <c r="C3913" s="8" t="s">
        <v>6337</v>
      </c>
      <c r="D3913" s="8" t="s">
        <v>6385</v>
      </c>
      <c r="E3913" s="8" t="s">
        <v>901</v>
      </c>
      <c r="F3913" s="9" t="s">
        <v>4224</v>
      </c>
      <c r="G3913" s="8" t="s">
        <v>889</v>
      </c>
      <c r="H3913" s="8" t="s">
        <v>893</v>
      </c>
      <c r="I3913" s="8" t="s">
        <v>34</v>
      </c>
      <c r="J3913" s="8" t="s">
        <v>35</v>
      </c>
      <c r="K3913" s="8" t="s">
        <v>36</v>
      </c>
      <c r="L3913" s="8" t="s">
        <v>824</v>
      </c>
      <c r="M3913" s="10">
        <v>7.5</v>
      </c>
      <c r="N3913" s="10">
        <v>3</v>
      </c>
      <c r="O3913" s="11">
        <v>6.0499999874999997</v>
      </c>
      <c r="P3913" s="10">
        <v>2.0166666625</v>
      </c>
      <c r="Q3913" s="10">
        <v>231</v>
      </c>
      <c r="R3913" s="10">
        <v>1.2987012987013</v>
      </c>
      <c r="S3913" s="10">
        <v>1.32108225108225</v>
      </c>
      <c r="T3913" s="10">
        <v>0</v>
      </c>
      <c r="U3913" s="10">
        <v>0</v>
      </c>
      <c r="V3913" s="10">
        <v>0</v>
      </c>
      <c r="W3913" s="10">
        <f t="shared" si="379"/>
        <v>6.0499999874999997</v>
      </c>
      <c r="X3913" s="10">
        <f t="shared" si="380"/>
        <v>-6.0499999874999997</v>
      </c>
      <c r="Y3913" s="10">
        <f t="shared" si="381"/>
        <v>-1</v>
      </c>
      <c r="Z3913" s="10">
        <v>0</v>
      </c>
      <c r="AA3913" s="10" t="str">
        <f t="shared" si="382"/>
        <v>NA</v>
      </c>
      <c r="AB3913" s="10">
        <f t="shared" si="383"/>
        <v>0</v>
      </c>
      <c r="AC3913" t="str">
        <f t="shared" si="384"/>
        <v>l</v>
      </c>
      <c r="AD3913" t="s">
        <v>7145</v>
      </c>
    </row>
    <row r="3914" spans="1:30" x14ac:dyDescent="0.2">
      <c r="A3914" s="8" t="s">
        <v>6336</v>
      </c>
      <c r="B3914" s="8" t="s">
        <v>7160</v>
      </c>
      <c r="C3914" s="8" t="s">
        <v>6337</v>
      </c>
      <c r="D3914" s="8" t="s">
        <v>6386</v>
      </c>
      <c r="E3914" s="8" t="s">
        <v>921</v>
      </c>
      <c r="F3914" s="9" t="s">
        <v>4224</v>
      </c>
      <c r="G3914" s="8" t="s">
        <v>889</v>
      </c>
      <c r="H3914" s="8" t="s">
        <v>916</v>
      </c>
      <c r="I3914" s="8" t="s">
        <v>34</v>
      </c>
      <c r="J3914" s="8" t="s">
        <v>35</v>
      </c>
      <c r="K3914" s="8" t="s">
        <v>36</v>
      </c>
      <c r="L3914" s="8" t="s">
        <v>824</v>
      </c>
      <c r="M3914" s="10">
        <v>7.5</v>
      </c>
      <c r="N3914" s="10">
        <v>3</v>
      </c>
      <c r="O3914" s="11">
        <v>7.5</v>
      </c>
      <c r="P3914" s="10">
        <v>2.5</v>
      </c>
      <c r="Q3914" s="10">
        <v>75</v>
      </c>
      <c r="R3914" s="10">
        <v>4</v>
      </c>
      <c r="S3914" s="10">
        <v>1.1060000000000001</v>
      </c>
      <c r="T3914" s="10">
        <v>0</v>
      </c>
      <c r="U3914" s="10">
        <v>0</v>
      </c>
      <c r="V3914" s="10">
        <v>0</v>
      </c>
      <c r="W3914" s="10">
        <f t="shared" si="379"/>
        <v>7.5</v>
      </c>
      <c r="X3914" s="10">
        <f t="shared" si="380"/>
        <v>-7.5</v>
      </c>
      <c r="Y3914" s="10">
        <f t="shared" si="381"/>
        <v>-1</v>
      </c>
      <c r="Z3914" s="10">
        <v>0</v>
      </c>
      <c r="AA3914" s="10" t="str">
        <f t="shared" si="382"/>
        <v>NA</v>
      </c>
      <c r="AB3914" s="10">
        <f t="shared" si="383"/>
        <v>0</v>
      </c>
      <c r="AC3914" t="str">
        <f t="shared" si="384"/>
        <v>a</v>
      </c>
      <c r="AD3914" t="s">
        <v>7134</v>
      </c>
    </row>
    <row r="3915" spans="1:30" x14ac:dyDescent="0.2">
      <c r="A3915" s="8" t="s">
        <v>6336</v>
      </c>
      <c r="B3915" s="8" t="s">
        <v>7160</v>
      </c>
      <c r="C3915" s="8" t="s">
        <v>6337</v>
      </c>
      <c r="D3915" s="8" t="s">
        <v>6387</v>
      </c>
      <c r="E3915" s="8" t="s">
        <v>4209</v>
      </c>
      <c r="F3915" s="9" t="s">
        <v>4224</v>
      </c>
      <c r="G3915" s="8" t="s">
        <v>889</v>
      </c>
      <c r="H3915" s="8" t="s">
        <v>890</v>
      </c>
      <c r="I3915" s="8" t="s">
        <v>34</v>
      </c>
      <c r="J3915" s="8" t="s">
        <v>35</v>
      </c>
      <c r="K3915" s="8" t="s">
        <v>36</v>
      </c>
      <c r="L3915" s="8" t="s">
        <v>824</v>
      </c>
      <c r="M3915" s="10">
        <v>7.5</v>
      </c>
      <c r="N3915" s="10">
        <v>2</v>
      </c>
      <c r="O3915" s="11">
        <v>10.6625</v>
      </c>
      <c r="P3915" s="10">
        <v>5.3312499999999998</v>
      </c>
      <c r="Q3915" s="10">
        <v>377</v>
      </c>
      <c r="R3915" s="10">
        <v>0.53050397877984101</v>
      </c>
      <c r="S3915" s="10">
        <v>3.3165782493368701</v>
      </c>
      <c r="T3915" s="10">
        <v>0</v>
      </c>
      <c r="U3915" s="10">
        <v>0</v>
      </c>
      <c r="V3915" s="10">
        <v>0</v>
      </c>
      <c r="W3915" s="10">
        <f t="shared" si="379"/>
        <v>10.6625</v>
      </c>
      <c r="X3915" s="10">
        <f t="shared" si="380"/>
        <v>-10.6625</v>
      </c>
      <c r="Y3915" s="10">
        <f t="shared" si="381"/>
        <v>-1</v>
      </c>
      <c r="Z3915" s="10">
        <v>0</v>
      </c>
      <c r="AA3915" s="10" t="str">
        <f t="shared" si="382"/>
        <v>NA</v>
      </c>
      <c r="AB3915" s="10">
        <f t="shared" si="383"/>
        <v>0</v>
      </c>
      <c r="AC3915" t="str">
        <f t="shared" si="384"/>
        <v>b</v>
      </c>
      <c r="AD3915" t="s">
        <v>7139</v>
      </c>
    </row>
    <row r="3916" spans="1:30" x14ac:dyDescent="0.2">
      <c r="A3916" s="8" t="s">
        <v>6336</v>
      </c>
      <c r="B3916" s="8" t="s">
        <v>7160</v>
      </c>
      <c r="C3916" s="8" t="s">
        <v>6337</v>
      </c>
      <c r="D3916" s="8" t="s">
        <v>6388</v>
      </c>
      <c r="E3916" s="8" t="s">
        <v>6389</v>
      </c>
      <c r="F3916" s="9" t="s">
        <v>4224</v>
      </c>
      <c r="G3916" s="8" t="s">
        <v>889</v>
      </c>
      <c r="H3916" s="8" t="s">
        <v>893</v>
      </c>
      <c r="I3916" s="8" t="s">
        <v>34</v>
      </c>
      <c r="J3916" s="8" t="s">
        <v>35</v>
      </c>
      <c r="K3916" s="8" t="s">
        <v>36</v>
      </c>
      <c r="L3916" s="8" t="s">
        <v>824</v>
      </c>
      <c r="M3916" s="10">
        <v>7.5</v>
      </c>
      <c r="N3916" s="10">
        <v>2</v>
      </c>
      <c r="O3916" s="11">
        <v>11.0625</v>
      </c>
      <c r="P3916" s="10">
        <v>5.53125</v>
      </c>
      <c r="Q3916" s="10">
        <v>62</v>
      </c>
      <c r="R3916" s="10">
        <v>3.2258064516128999</v>
      </c>
      <c r="S3916" s="10">
        <v>2.4666129032258102</v>
      </c>
      <c r="T3916" s="10">
        <v>0</v>
      </c>
      <c r="U3916" s="10">
        <v>0</v>
      </c>
      <c r="V3916" s="10">
        <v>0</v>
      </c>
      <c r="W3916" s="10">
        <f t="shared" si="379"/>
        <v>11.0625</v>
      </c>
      <c r="X3916" s="10">
        <f t="shared" si="380"/>
        <v>-11.0625</v>
      </c>
      <c r="Y3916" s="10">
        <f t="shared" si="381"/>
        <v>-1</v>
      </c>
      <c r="Z3916" s="10">
        <v>0</v>
      </c>
      <c r="AA3916" s="10" t="str">
        <f t="shared" si="382"/>
        <v>NA</v>
      </c>
      <c r="AB3916" s="10">
        <f t="shared" si="383"/>
        <v>0</v>
      </c>
      <c r="AC3916" t="str">
        <f t="shared" si="384"/>
        <v>l</v>
      </c>
      <c r="AD3916" t="s">
        <v>7145</v>
      </c>
    </row>
    <row r="3917" spans="1:30" x14ac:dyDescent="0.2">
      <c r="A3917" s="8" t="s">
        <v>6336</v>
      </c>
      <c r="B3917" s="8" t="s">
        <v>7160</v>
      </c>
      <c r="C3917" s="8" t="s">
        <v>6337</v>
      </c>
      <c r="D3917" s="8" t="s">
        <v>6390</v>
      </c>
      <c r="E3917" s="8" t="s">
        <v>6391</v>
      </c>
      <c r="F3917" s="9" t="s">
        <v>4224</v>
      </c>
      <c r="G3917" s="8" t="s">
        <v>889</v>
      </c>
      <c r="H3917" s="8" t="s">
        <v>890</v>
      </c>
      <c r="I3917" s="8" t="s">
        <v>34</v>
      </c>
      <c r="J3917" s="8" t="s">
        <v>35</v>
      </c>
      <c r="K3917" s="8" t="s">
        <v>36</v>
      </c>
      <c r="L3917" s="8" t="s">
        <v>824</v>
      </c>
      <c r="M3917" s="10">
        <v>7.5</v>
      </c>
      <c r="N3917" s="10">
        <v>2</v>
      </c>
      <c r="O3917" s="11">
        <v>13.5625</v>
      </c>
      <c r="P3917" s="10">
        <v>6.78125</v>
      </c>
      <c r="Q3917" s="10">
        <v>539</v>
      </c>
      <c r="R3917" s="10">
        <v>0.37105751391465697</v>
      </c>
      <c r="S3917" s="10">
        <v>3.7777551020408202</v>
      </c>
      <c r="T3917" s="10">
        <v>0</v>
      </c>
      <c r="U3917" s="10">
        <v>0</v>
      </c>
      <c r="V3917" s="10">
        <v>0</v>
      </c>
      <c r="W3917" s="10">
        <f t="shared" si="379"/>
        <v>13.5625</v>
      </c>
      <c r="X3917" s="10">
        <f t="shared" si="380"/>
        <v>-13.5625</v>
      </c>
      <c r="Y3917" s="10">
        <f t="shared" si="381"/>
        <v>-1</v>
      </c>
      <c r="Z3917" s="10">
        <v>0</v>
      </c>
      <c r="AA3917" s="10" t="str">
        <f t="shared" si="382"/>
        <v>NA</v>
      </c>
      <c r="AB3917" s="10">
        <f t="shared" si="383"/>
        <v>0</v>
      </c>
      <c r="AC3917" t="str">
        <f t="shared" si="384"/>
        <v>b</v>
      </c>
      <c r="AD3917" t="s">
        <v>7139</v>
      </c>
    </row>
    <row r="3918" spans="1:30" x14ac:dyDescent="0.2">
      <c r="A3918" s="8" t="s">
        <v>6336</v>
      </c>
      <c r="B3918" s="8" t="s">
        <v>7160</v>
      </c>
      <c r="C3918" s="8" t="s">
        <v>6337</v>
      </c>
      <c r="D3918" s="8" t="s">
        <v>6392</v>
      </c>
      <c r="E3918" s="8" t="s">
        <v>907</v>
      </c>
      <c r="F3918" s="9" t="s">
        <v>4224</v>
      </c>
      <c r="G3918" s="8" t="s">
        <v>889</v>
      </c>
      <c r="H3918" s="8" t="s">
        <v>890</v>
      </c>
      <c r="I3918" s="8" t="s">
        <v>34</v>
      </c>
      <c r="J3918" s="8" t="s">
        <v>35</v>
      </c>
      <c r="K3918" s="8" t="s">
        <v>36</v>
      </c>
      <c r="L3918" s="8" t="s">
        <v>824</v>
      </c>
      <c r="M3918" s="10">
        <v>7.5</v>
      </c>
      <c r="N3918" s="10">
        <v>5</v>
      </c>
      <c r="O3918" s="11">
        <v>24.75</v>
      </c>
      <c r="P3918" s="10">
        <v>4.95</v>
      </c>
      <c r="Q3918" s="10">
        <v>1339</v>
      </c>
      <c r="R3918" s="10">
        <v>0.37341299477221801</v>
      </c>
      <c r="S3918" s="10">
        <v>1.4698581030619899</v>
      </c>
      <c r="T3918" s="10">
        <v>0</v>
      </c>
      <c r="U3918" s="10">
        <v>0</v>
      </c>
      <c r="V3918" s="10">
        <v>0</v>
      </c>
      <c r="W3918" s="10">
        <f t="shared" si="379"/>
        <v>24.75</v>
      </c>
      <c r="X3918" s="10">
        <f t="shared" si="380"/>
        <v>-24.75</v>
      </c>
      <c r="Y3918" s="10">
        <f t="shared" si="381"/>
        <v>-1</v>
      </c>
      <c r="Z3918" s="10">
        <v>0</v>
      </c>
      <c r="AA3918" s="10" t="str">
        <f t="shared" si="382"/>
        <v>NA</v>
      </c>
      <c r="AB3918" s="10">
        <f t="shared" si="383"/>
        <v>0</v>
      </c>
      <c r="AC3918" t="str">
        <f t="shared" si="384"/>
        <v>b</v>
      </c>
      <c r="AD3918" t="s">
        <v>7139</v>
      </c>
    </row>
    <row r="3919" spans="1:30" x14ac:dyDescent="0.2">
      <c r="A3919" s="8" t="s">
        <v>6336</v>
      </c>
      <c r="B3919" s="8" t="s">
        <v>7160</v>
      </c>
      <c r="C3919" s="8" t="s">
        <v>6337</v>
      </c>
      <c r="D3919" s="8" t="s">
        <v>6393</v>
      </c>
      <c r="E3919" s="8" t="s">
        <v>903</v>
      </c>
      <c r="F3919" s="9" t="s">
        <v>4224</v>
      </c>
      <c r="G3919" s="8" t="s">
        <v>889</v>
      </c>
      <c r="H3919" s="8" t="s">
        <v>890</v>
      </c>
      <c r="I3919" s="8" t="s">
        <v>34</v>
      </c>
      <c r="J3919" s="8" t="s">
        <v>35</v>
      </c>
      <c r="K3919" s="8" t="s">
        <v>36</v>
      </c>
      <c r="L3919" s="8" t="s">
        <v>824</v>
      </c>
      <c r="M3919" s="10">
        <v>7.5</v>
      </c>
      <c r="N3919" s="10">
        <v>5</v>
      </c>
      <c r="O3919" s="11">
        <v>26.487500000000001</v>
      </c>
      <c r="P3919" s="10">
        <v>5.2975000000000003</v>
      </c>
      <c r="Q3919" s="10">
        <v>2063</v>
      </c>
      <c r="R3919" s="10">
        <v>0.24236548715462902</v>
      </c>
      <c r="S3919" s="10">
        <v>1.59767329132332</v>
      </c>
      <c r="T3919" s="10">
        <v>0</v>
      </c>
      <c r="U3919" s="10">
        <v>0</v>
      </c>
      <c r="V3919" s="10">
        <v>0</v>
      </c>
      <c r="W3919" s="10">
        <f t="shared" si="379"/>
        <v>26.487500000000001</v>
      </c>
      <c r="X3919" s="10">
        <f t="shared" si="380"/>
        <v>-26.487500000000001</v>
      </c>
      <c r="Y3919" s="10">
        <f t="shared" si="381"/>
        <v>-1</v>
      </c>
      <c r="Z3919" s="10">
        <v>0</v>
      </c>
      <c r="AA3919" s="10" t="str">
        <f t="shared" si="382"/>
        <v>NA</v>
      </c>
      <c r="AB3919" s="10">
        <f t="shared" si="383"/>
        <v>0</v>
      </c>
      <c r="AC3919" t="str">
        <f t="shared" si="384"/>
        <v>b</v>
      </c>
      <c r="AD3919" t="s">
        <v>7139</v>
      </c>
    </row>
    <row r="3920" spans="1:30" x14ac:dyDescent="0.2">
      <c r="A3920" s="8" t="s">
        <v>6336</v>
      </c>
      <c r="B3920" s="8" t="s">
        <v>7160</v>
      </c>
      <c r="C3920" s="8" t="s">
        <v>6337</v>
      </c>
      <c r="D3920" s="8" t="s">
        <v>6394</v>
      </c>
      <c r="E3920" s="8" t="s">
        <v>897</v>
      </c>
      <c r="F3920" s="9" t="s">
        <v>4224</v>
      </c>
      <c r="G3920" s="8" t="s">
        <v>889</v>
      </c>
      <c r="H3920" s="8" t="s">
        <v>890</v>
      </c>
      <c r="I3920" s="8" t="s">
        <v>34</v>
      </c>
      <c r="J3920" s="8" t="s">
        <v>35</v>
      </c>
      <c r="K3920" s="8" t="s">
        <v>36</v>
      </c>
      <c r="L3920" s="8" t="s">
        <v>824</v>
      </c>
      <c r="M3920" s="10">
        <v>7.5</v>
      </c>
      <c r="N3920" s="10">
        <v>7</v>
      </c>
      <c r="O3920" s="11">
        <v>41.3</v>
      </c>
      <c r="P3920" s="10">
        <v>5.9</v>
      </c>
      <c r="Q3920" s="10">
        <v>140</v>
      </c>
      <c r="R3920" s="10">
        <v>5</v>
      </c>
      <c r="S3920" s="10">
        <v>2.0828571428571401</v>
      </c>
      <c r="T3920" s="10">
        <v>0</v>
      </c>
      <c r="U3920" s="10">
        <v>0</v>
      </c>
      <c r="V3920" s="10">
        <v>0</v>
      </c>
      <c r="W3920" s="10">
        <f t="shared" si="379"/>
        <v>41.3</v>
      </c>
      <c r="X3920" s="10">
        <f t="shared" si="380"/>
        <v>-41.3</v>
      </c>
      <c r="Y3920" s="10">
        <f t="shared" si="381"/>
        <v>-1</v>
      </c>
      <c r="Z3920" s="10">
        <v>0</v>
      </c>
      <c r="AA3920" s="10" t="str">
        <f t="shared" si="382"/>
        <v>NA</v>
      </c>
      <c r="AB3920" s="10">
        <f t="shared" si="383"/>
        <v>0</v>
      </c>
      <c r="AC3920" t="str">
        <f t="shared" si="384"/>
        <v>b</v>
      </c>
      <c r="AD3920" t="s">
        <v>7139</v>
      </c>
    </row>
    <row r="3921" spans="1:30" x14ac:dyDescent="0.2">
      <c r="A3921" s="8" t="s">
        <v>6336</v>
      </c>
      <c r="B3921" s="8" t="s">
        <v>7160</v>
      </c>
      <c r="C3921" s="8" t="s">
        <v>6337</v>
      </c>
      <c r="D3921" s="8" t="s">
        <v>6395</v>
      </c>
      <c r="E3921" s="8" t="s">
        <v>911</v>
      </c>
      <c r="F3921" s="9" t="s">
        <v>4224</v>
      </c>
      <c r="G3921" s="8" t="s">
        <v>889</v>
      </c>
      <c r="H3921" s="8" t="s">
        <v>890</v>
      </c>
      <c r="I3921" s="8" t="s">
        <v>34</v>
      </c>
      <c r="J3921" s="8" t="s">
        <v>35</v>
      </c>
      <c r="K3921" s="8" t="s">
        <v>36</v>
      </c>
      <c r="L3921" s="8" t="s">
        <v>824</v>
      </c>
      <c r="M3921" s="10">
        <v>7.5</v>
      </c>
      <c r="N3921" s="10">
        <v>26</v>
      </c>
      <c r="O3921" s="11">
        <v>130.21249994999999</v>
      </c>
      <c r="P3921" s="10">
        <v>5.0081730750000002</v>
      </c>
      <c r="Q3921" s="10">
        <v>6322</v>
      </c>
      <c r="R3921" s="10">
        <v>0.41126225877886702</v>
      </c>
      <c r="S3921" s="10">
        <v>1.7534735843087601</v>
      </c>
      <c r="T3921" s="10">
        <v>0</v>
      </c>
      <c r="U3921" s="10">
        <v>0</v>
      </c>
      <c r="V3921" s="10">
        <v>0</v>
      </c>
      <c r="W3921" s="10">
        <f t="shared" si="379"/>
        <v>130.21249994999999</v>
      </c>
      <c r="X3921" s="10">
        <f t="shared" si="380"/>
        <v>-130.21249994999999</v>
      </c>
      <c r="Y3921" s="10">
        <f t="shared" si="381"/>
        <v>-1</v>
      </c>
      <c r="Z3921" s="10">
        <v>0</v>
      </c>
      <c r="AA3921" s="10" t="str">
        <f t="shared" si="382"/>
        <v>NA</v>
      </c>
      <c r="AB3921" s="10">
        <f t="shared" si="383"/>
        <v>0</v>
      </c>
      <c r="AC3921" t="str">
        <f t="shared" si="384"/>
        <v>b</v>
      </c>
      <c r="AD3921" t="s">
        <v>7139</v>
      </c>
    </row>
    <row r="3922" spans="1:30" x14ac:dyDescent="0.2">
      <c r="A3922" s="8" t="s">
        <v>6336</v>
      </c>
      <c r="B3922" s="8" t="s">
        <v>7160</v>
      </c>
      <c r="C3922" s="8" t="s">
        <v>6337</v>
      </c>
      <c r="D3922" s="8" t="s">
        <v>6396</v>
      </c>
      <c r="E3922" s="8" t="s">
        <v>888</v>
      </c>
      <c r="F3922" s="9" t="s">
        <v>4224</v>
      </c>
      <c r="G3922" s="8" t="s">
        <v>889</v>
      </c>
      <c r="H3922" s="8" t="s">
        <v>890</v>
      </c>
      <c r="I3922" s="8" t="s">
        <v>34</v>
      </c>
      <c r="J3922" s="8" t="s">
        <v>35</v>
      </c>
      <c r="K3922" s="8" t="s">
        <v>36</v>
      </c>
      <c r="L3922" s="8" t="s">
        <v>824</v>
      </c>
      <c r="M3922" s="10">
        <v>7.5</v>
      </c>
      <c r="N3922" s="10">
        <v>128</v>
      </c>
      <c r="O3922" s="11">
        <v>575.01249919999998</v>
      </c>
      <c r="P3922" s="10">
        <v>4.4922851499999998</v>
      </c>
      <c r="Q3922" s="10">
        <v>12390</v>
      </c>
      <c r="R3922" s="10">
        <v>1.0330912025827299</v>
      </c>
      <c r="S3922" s="10">
        <v>2.67709443099274</v>
      </c>
      <c r="T3922" s="10">
        <v>0</v>
      </c>
      <c r="U3922" s="10">
        <v>0</v>
      </c>
      <c r="V3922" s="10">
        <v>0</v>
      </c>
      <c r="W3922" s="10">
        <f t="shared" si="379"/>
        <v>575.01249919999998</v>
      </c>
      <c r="X3922" s="10">
        <f t="shared" si="380"/>
        <v>-575.01249919999998</v>
      </c>
      <c r="Y3922" s="10">
        <f t="shared" si="381"/>
        <v>-1</v>
      </c>
      <c r="Z3922" s="10">
        <v>0</v>
      </c>
      <c r="AA3922" s="10" t="str">
        <f t="shared" si="382"/>
        <v>NA</v>
      </c>
      <c r="AB3922" s="10">
        <f t="shared" si="383"/>
        <v>0</v>
      </c>
      <c r="AC3922" t="str">
        <f t="shared" si="384"/>
        <v>b</v>
      </c>
      <c r="AD3922" t="s">
        <v>7139</v>
      </c>
    </row>
    <row r="3923" spans="1:30" x14ac:dyDescent="0.2">
      <c r="A3923" s="8" t="s">
        <v>6336</v>
      </c>
      <c r="B3923" s="8" t="s">
        <v>7160</v>
      </c>
      <c r="C3923" s="8" t="s">
        <v>6337</v>
      </c>
      <c r="D3923" s="8" t="s">
        <v>6397</v>
      </c>
      <c r="E3923" s="8" t="s">
        <v>144</v>
      </c>
      <c r="F3923" s="9" t="s">
        <v>4216</v>
      </c>
      <c r="G3923" s="8" t="s">
        <v>924</v>
      </c>
      <c r="H3923" s="8" t="s">
        <v>122</v>
      </c>
      <c r="I3923" s="8" t="s">
        <v>34</v>
      </c>
      <c r="J3923" s="8" t="s">
        <v>35</v>
      </c>
      <c r="K3923" s="8" t="s">
        <v>36</v>
      </c>
      <c r="L3923" s="8" t="s">
        <v>824</v>
      </c>
      <c r="M3923" s="10">
        <v>6.25</v>
      </c>
      <c r="N3923" s="10">
        <v>189</v>
      </c>
      <c r="O3923" s="11">
        <v>295.72499958750001</v>
      </c>
      <c r="P3923" s="10">
        <v>1.5646825375</v>
      </c>
      <c r="Q3923" s="10">
        <v>15038</v>
      </c>
      <c r="R3923" s="10">
        <v>1.25681606596622</v>
      </c>
      <c r="S3923" s="10">
        <v>1.00033249102274</v>
      </c>
      <c r="T3923" s="10">
        <v>0.52910052910052896</v>
      </c>
      <c r="U3923" s="10">
        <f>O3923/Z3923</f>
        <v>295.72499958750001</v>
      </c>
      <c r="V3923" s="10">
        <v>1120.3</v>
      </c>
      <c r="W3923" s="10">
        <f t="shared" si="379"/>
        <v>295.72499958750001</v>
      </c>
      <c r="X3923" s="10">
        <f t="shared" si="380"/>
        <v>824.5750004125</v>
      </c>
      <c r="Y3923" s="10">
        <f t="shared" si="381"/>
        <v>2.7883168537076024</v>
      </c>
      <c r="Z3923" s="10">
        <v>1</v>
      </c>
      <c r="AA3923" s="10">
        <f t="shared" si="382"/>
        <v>1120.3</v>
      </c>
      <c r="AB3923" s="10">
        <f t="shared" si="383"/>
        <v>6.6498204548477222E-5</v>
      </c>
      <c r="AC3923" t="str">
        <f t="shared" si="384"/>
        <v>n</v>
      </c>
      <c r="AD3923" t="s">
        <v>7141</v>
      </c>
    </row>
    <row r="3924" spans="1:30" x14ac:dyDescent="0.2">
      <c r="A3924" s="8" t="s">
        <v>6336</v>
      </c>
      <c r="B3924" s="8" t="s">
        <v>7160</v>
      </c>
      <c r="C3924" s="8" t="s">
        <v>6337</v>
      </c>
      <c r="D3924" s="8" t="s">
        <v>6398</v>
      </c>
      <c r="E3924" s="8" t="s">
        <v>944</v>
      </c>
      <c r="F3924" s="9" t="s">
        <v>4216</v>
      </c>
      <c r="G3924" s="8" t="s">
        <v>924</v>
      </c>
      <c r="H3924" s="8" t="s">
        <v>925</v>
      </c>
      <c r="I3924" s="8" t="s">
        <v>34</v>
      </c>
      <c r="J3924" s="8" t="s">
        <v>35</v>
      </c>
      <c r="K3924" s="8" t="s">
        <v>36</v>
      </c>
      <c r="L3924" s="8" t="s">
        <v>824</v>
      </c>
      <c r="M3924" s="10">
        <v>6.25</v>
      </c>
      <c r="N3924" s="10">
        <v>1</v>
      </c>
      <c r="O3924" s="11">
        <v>0.125</v>
      </c>
      <c r="P3924" s="10">
        <v>0.125</v>
      </c>
      <c r="Q3924" s="10">
        <v>5</v>
      </c>
      <c r="R3924" s="10">
        <v>20</v>
      </c>
      <c r="S3924" s="10">
        <v>1</v>
      </c>
      <c r="T3924" s="10">
        <v>0</v>
      </c>
      <c r="U3924" s="10">
        <v>0</v>
      </c>
      <c r="V3924" s="10">
        <v>0</v>
      </c>
      <c r="W3924" s="10">
        <f t="shared" si="379"/>
        <v>0.125</v>
      </c>
      <c r="X3924" s="10">
        <f t="shared" si="380"/>
        <v>-0.125</v>
      </c>
      <c r="Y3924" s="10">
        <f t="shared" si="381"/>
        <v>-1</v>
      </c>
      <c r="Z3924" s="10">
        <v>0</v>
      </c>
      <c r="AA3924" s="10" t="str">
        <f t="shared" si="382"/>
        <v>NA</v>
      </c>
      <c r="AB3924" s="10">
        <f t="shared" si="383"/>
        <v>0</v>
      </c>
      <c r="AC3924" t="str">
        <f t="shared" si="384"/>
        <v>a</v>
      </c>
      <c r="AD3924" t="s">
        <v>7134</v>
      </c>
    </row>
    <row r="3925" spans="1:30" x14ac:dyDescent="0.2">
      <c r="A3925" s="8" t="s">
        <v>6336</v>
      </c>
      <c r="B3925" s="8" t="s">
        <v>7160</v>
      </c>
      <c r="C3925" s="8" t="s">
        <v>6337</v>
      </c>
      <c r="D3925" s="8" t="s">
        <v>6399</v>
      </c>
      <c r="E3925" s="8" t="s">
        <v>350</v>
      </c>
      <c r="F3925" s="9" t="s">
        <v>4216</v>
      </c>
      <c r="G3925" s="8" t="s">
        <v>924</v>
      </c>
      <c r="H3925" s="8" t="s">
        <v>125</v>
      </c>
      <c r="I3925" s="8" t="s">
        <v>34</v>
      </c>
      <c r="J3925" s="8" t="s">
        <v>35</v>
      </c>
      <c r="K3925" s="8" t="s">
        <v>36</v>
      </c>
      <c r="L3925" s="8" t="s">
        <v>824</v>
      </c>
      <c r="M3925" s="10">
        <v>6.25</v>
      </c>
      <c r="N3925" s="10">
        <v>1</v>
      </c>
      <c r="O3925" s="11">
        <v>0.27500000000000002</v>
      </c>
      <c r="P3925" s="10">
        <v>0.27500000000000002</v>
      </c>
      <c r="Q3925" s="10">
        <v>20</v>
      </c>
      <c r="R3925" s="10">
        <v>5</v>
      </c>
      <c r="S3925" s="10">
        <v>1</v>
      </c>
      <c r="T3925" s="10">
        <v>0</v>
      </c>
      <c r="U3925" s="10">
        <v>0</v>
      </c>
      <c r="V3925" s="10">
        <v>0</v>
      </c>
      <c r="W3925" s="10">
        <f t="shared" si="379"/>
        <v>0.27500000000000002</v>
      </c>
      <c r="X3925" s="10">
        <f t="shared" si="380"/>
        <v>-0.27500000000000002</v>
      </c>
      <c r="Y3925" s="10">
        <f t="shared" si="381"/>
        <v>-1</v>
      </c>
      <c r="Z3925" s="10">
        <v>0</v>
      </c>
      <c r="AA3925" s="10" t="str">
        <f t="shared" si="382"/>
        <v>NA</v>
      </c>
      <c r="AB3925" s="10">
        <f t="shared" si="383"/>
        <v>0</v>
      </c>
      <c r="AC3925" t="str">
        <f t="shared" si="384"/>
        <v>b</v>
      </c>
      <c r="AD3925" t="s">
        <v>7139</v>
      </c>
    </row>
    <row r="3926" spans="1:30" x14ac:dyDescent="0.2">
      <c r="A3926" s="8" t="s">
        <v>6336</v>
      </c>
      <c r="B3926" s="8" t="s">
        <v>7160</v>
      </c>
      <c r="C3926" s="8" t="s">
        <v>6337</v>
      </c>
      <c r="D3926" s="8" t="s">
        <v>6400</v>
      </c>
      <c r="E3926" s="8" t="s">
        <v>465</v>
      </c>
      <c r="F3926" s="9" t="s">
        <v>4216</v>
      </c>
      <c r="G3926" s="8" t="s">
        <v>924</v>
      </c>
      <c r="H3926" s="8" t="s">
        <v>981</v>
      </c>
      <c r="I3926" s="8" t="s">
        <v>34</v>
      </c>
      <c r="J3926" s="8" t="s">
        <v>35</v>
      </c>
      <c r="K3926" s="8" t="s">
        <v>36</v>
      </c>
      <c r="L3926" s="8" t="s">
        <v>824</v>
      </c>
      <c r="M3926" s="10">
        <v>6.25</v>
      </c>
      <c r="N3926" s="10">
        <v>1</v>
      </c>
      <c r="O3926" s="11">
        <v>0.38750000000000001</v>
      </c>
      <c r="P3926" s="10">
        <v>0.38750000000000001</v>
      </c>
      <c r="Q3926" s="10">
        <v>73</v>
      </c>
      <c r="R3926" s="10">
        <v>1.3698630136986301</v>
      </c>
      <c r="S3926" s="10">
        <v>1.83698630136986</v>
      </c>
      <c r="T3926" s="10">
        <v>0</v>
      </c>
      <c r="U3926" s="10">
        <v>0</v>
      </c>
      <c r="V3926" s="10">
        <v>0</v>
      </c>
      <c r="W3926" s="10">
        <f t="shared" si="379"/>
        <v>0.38750000000000001</v>
      </c>
      <c r="X3926" s="10">
        <f t="shared" si="380"/>
        <v>-0.38750000000000001</v>
      </c>
      <c r="Y3926" s="10">
        <f t="shared" si="381"/>
        <v>-1</v>
      </c>
      <c r="Z3926" s="10">
        <v>0</v>
      </c>
      <c r="AA3926" s="10" t="str">
        <f t="shared" si="382"/>
        <v>NA</v>
      </c>
      <c r="AB3926" s="10">
        <f t="shared" si="383"/>
        <v>0</v>
      </c>
      <c r="AC3926" t="str">
        <f t="shared" si="384"/>
        <v>b</v>
      </c>
      <c r="AD3926" t="s">
        <v>7139</v>
      </c>
    </row>
    <row r="3927" spans="1:30" x14ac:dyDescent="0.2">
      <c r="A3927" s="8" t="s">
        <v>6336</v>
      </c>
      <c r="B3927" s="8" t="s">
        <v>7160</v>
      </c>
      <c r="C3927" s="8" t="s">
        <v>6337</v>
      </c>
      <c r="D3927" s="8" t="s">
        <v>6401</v>
      </c>
      <c r="E3927" s="8" t="s">
        <v>460</v>
      </c>
      <c r="F3927" s="9" t="s">
        <v>4216</v>
      </c>
      <c r="G3927" s="8" t="s">
        <v>924</v>
      </c>
      <c r="H3927" s="8" t="s">
        <v>122</v>
      </c>
      <c r="I3927" s="8" t="s">
        <v>34</v>
      </c>
      <c r="J3927" s="8" t="s">
        <v>35</v>
      </c>
      <c r="K3927" s="8" t="s">
        <v>36</v>
      </c>
      <c r="L3927" s="8" t="s">
        <v>824</v>
      </c>
      <c r="M3927" s="10">
        <v>6.25</v>
      </c>
      <c r="N3927" s="10">
        <v>1</v>
      </c>
      <c r="O3927" s="11">
        <v>0.71250000000000002</v>
      </c>
      <c r="P3927" s="10">
        <v>0.71250000000000002</v>
      </c>
      <c r="Q3927" s="10">
        <v>156</v>
      </c>
      <c r="R3927" s="10">
        <v>0.64102564102564097</v>
      </c>
      <c r="S3927" s="10">
        <v>1.0584615384615399</v>
      </c>
      <c r="T3927" s="10">
        <v>0</v>
      </c>
      <c r="U3927" s="10">
        <v>0</v>
      </c>
      <c r="V3927" s="10">
        <v>0</v>
      </c>
      <c r="W3927" s="10">
        <f t="shared" si="379"/>
        <v>0.71250000000000002</v>
      </c>
      <c r="X3927" s="10">
        <f t="shared" si="380"/>
        <v>-0.71250000000000002</v>
      </c>
      <c r="Y3927" s="10">
        <f t="shared" si="381"/>
        <v>-1</v>
      </c>
      <c r="Z3927" s="10">
        <v>0</v>
      </c>
      <c r="AA3927" s="10" t="str">
        <f t="shared" si="382"/>
        <v>NA</v>
      </c>
      <c r="AB3927" s="10">
        <f t="shared" si="383"/>
        <v>0</v>
      </c>
      <c r="AC3927" t="str">
        <f t="shared" si="384"/>
        <v>m</v>
      </c>
      <c r="AD3927" t="s">
        <v>7146</v>
      </c>
    </row>
    <row r="3928" spans="1:30" x14ac:dyDescent="0.2">
      <c r="A3928" s="8" t="s">
        <v>6336</v>
      </c>
      <c r="B3928" s="8" t="s">
        <v>7160</v>
      </c>
      <c r="C3928" s="8" t="s">
        <v>6337</v>
      </c>
      <c r="D3928" s="8" t="s">
        <v>6402</v>
      </c>
      <c r="E3928" s="8" t="s">
        <v>967</v>
      </c>
      <c r="F3928" s="9" t="s">
        <v>4216</v>
      </c>
      <c r="G3928" s="8" t="s">
        <v>924</v>
      </c>
      <c r="H3928" s="8" t="s">
        <v>119</v>
      </c>
      <c r="I3928" s="8" t="s">
        <v>34</v>
      </c>
      <c r="J3928" s="8" t="s">
        <v>35</v>
      </c>
      <c r="K3928" s="8" t="s">
        <v>36</v>
      </c>
      <c r="L3928" s="8" t="s">
        <v>824</v>
      </c>
      <c r="M3928" s="10">
        <v>6.25</v>
      </c>
      <c r="N3928" s="10">
        <v>2</v>
      </c>
      <c r="O3928" s="11">
        <v>0.91249999999999998</v>
      </c>
      <c r="P3928" s="10">
        <v>0.45624999999999999</v>
      </c>
      <c r="Q3928" s="10">
        <v>37</v>
      </c>
      <c r="R3928" s="10">
        <v>5.4054054054054097</v>
      </c>
      <c r="S3928" s="10">
        <v>1.0243243243243201</v>
      </c>
      <c r="T3928" s="10">
        <v>0</v>
      </c>
      <c r="U3928" s="10">
        <v>0</v>
      </c>
      <c r="V3928" s="10">
        <v>0</v>
      </c>
      <c r="W3928" s="10">
        <f t="shared" si="379"/>
        <v>0.91249999999999998</v>
      </c>
      <c r="X3928" s="10">
        <f t="shared" si="380"/>
        <v>-0.91249999999999998</v>
      </c>
      <c r="Y3928" s="10">
        <f t="shared" si="381"/>
        <v>-1</v>
      </c>
      <c r="Z3928" s="10">
        <v>0</v>
      </c>
      <c r="AA3928" s="10" t="str">
        <f t="shared" si="382"/>
        <v>NA</v>
      </c>
      <c r="AB3928" s="10">
        <f t="shared" si="383"/>
        <v>0</v>
      </c>
      <c r="AC3928" t="str">
        <f t="shared" si="384"/>
        <v>l</v>
      </c>
      <c r="AD3928" t="s">
        <v>7145</v>
      </c>
    </row>
    <row r="3929" spans="1:30" x14ac:dyDescent="0.2">
      <c r="A3929" s="8" t="s">
        <v>6336</v>
      </c>
      <c r="B3929" s="8" t="s">
        <v>7160</v>
      </c>
      <c r="C3929" s="8" t="s">
        <v>6337</v>
      </c>
      <c r="D3929" s="8" t="s">
        <v>6403</v>
      </c>
      <c r="E3929" s="8" t="s">
        <v>419</v>
      </c>
      <c r="F3929" s="9" t="s">
        <v>4216</v>
      </c>
      <c r="G3929" s="8" t="s">
        <v>924</v>
      </c>
      <c r="H3929" s="8" t="s">
        <v>290</v>
      </c>
      <c r="I3929" s="8" t="s">
        <v>34</v>
      </c>
      <c r="J3929" s="8" t="s">
        <v>35</v>
      </c>
      <c r="K3929" s="8" t="s">
        <v>36</v>
      </c>
      <c r="L3929" s="8" t="s">
        <v>824</v>
      </c>
      <c r="M3929" s="10">
        <v>6.25</v>
      </c>
      <c r="N3929" s="10">
        <v>2</v>
      </c>
      <c r="O3929" s="11">
        <v>1.1000000000000001</v>
      </c>
      <c r="P3929" s="10">
        <v>0.55000000000000004</v>
      </c>
      <c r="Q3929" s="10">
        <v>223</v>
      </c>
      <c r="R3929" s="10">
        <v>0.89686098654708502</v>
      </c>
      <c r="S3929" s="10">
        <v>1.1838565022421501</v>
      </c>
      <c r="T3929" s="10">
        <v>0</v>
      </c>
      <c r="U3929" s="10">
        <v>0</v>
      </c>
      <c r="V3929" s="10">
        <v>0</v>
      </c>
      <c r="W3929" s="10">
        <f t="shared" si="379"/>
        <v>1.1000000000000001</v>
      </c>
      <c r="X3929" s="10">
        <f t="shared" si="380"/>
        <v>-1.1000000000000001</v>
      </c>
      <c r="Y3929" s="10">
        <f t="shared" si="381"/>
        <v>-1</v>
      </c>
      <c r="Z3929" s="10">
        <v>0</v>
      </c>
      <c r="AA3929" s="10" t="str">
        <f t="shared" si="382"/>
        <v>NA</v>
      </c>
      <c r="AB3929" s="10">
        <f t="shared" si="383"/>
        <v>0</v>
      </c>
      <c r="AC3929" t="str">
        <f t="shared" si="384"/>
        <v>m</v>
      </c>
      <c r="AD3929" t="s">
        <v>7146</v>
      </c>
    </row>
    <row r="3930" spans="1:30" x14ac:dyDescent="0.2">
      <c r="A3930" s="8" t="s">
        <v>6336</v>
      </c>
      <c r="B3930" s="8" t="s">
        <v>7160</v>
      </c>
      <c r="C3930" s="8" t="s">
        <v>6337</v>
      </c>
      <c r="D3930" s="8" t="s">
        <v>6404</v>
      </c>
      <c r="E3930" s="8" t="s">
        <v>512</v>
      </c>
      <c r="F3930" s="9" t="s">
        <v>4216</v>
      </c>
      <c r="G3930" s="8" t="s">
        <v>924</v>
      </c>
      <c r="H3930" s="8" t="s">
        <v>122</v>
      </c>
      <c r="I3930" s="8" t="s">
        <v>34</v>
      </c>
      <c r="J3930" s="8" t="s">
        <v>35</v>
      </c>
      <c r="K3930" s="8" t="s">
        <v>36</v>
      </c>
      <c r="L3930" s="8" t="s">
        <v>824</v>
      </c>
      <c r="M3930" s="10">
        <v>6.25</v>
      </c>
      <c r="N3930" s="10">
        <v>2</v>
      </c>
      <c r="O3930" s="11">
        <v>1.2250000000000001</v>
      </c>
      <c r="P3930" s="10">
        <v>0.61250000000000004</v>
      </c>
      <c r="Q3930" s="10">
        <v>136</v>
      </c>
      <c r="R3930" s="10">
        <v>1.47058823529412</v>
      </c>
      <c r="S3930" s="10">
        <v>1</v>
      </c>
      <c r="T3930" s="10">
        <v>0</v>
      </c>
      <c r="U3930" s="10">
        <v>0</v>
      </c>
      <c r="V3930" s="10">
        <v>0</v>
      </c>
      <c r="W3930" s="10">
        <f t="shared" si="379"/>
        <v>1.2250000000000001</v>
      </c>
      <c r="X3930" s="10">
        <f t="shared" si="380"/>
        <v>-1.2250000000000001</v>
      </c>
      <c r="Y3930" s="10">
        <f t="shared" si="381"/>
        <v>-1</v>
      </c>
      <c r="Z3930" s="10">
        <v>0</v>
      </c>
      <c r="AA3930" s="10" t="str">
        <f t="shared" si="382"/>
        <v>NA</v>
      </c>
      <c r="AB3930" s="10">
        <f t="shared" si="383"/>
        <v>0</v>
      </c>
      <c r="AC3930" t="str">
        <f t="shared" si="384"/>
        <v>t</v>
      </c>
      <c r="AD3930" t="s">
        <v>7135</v>
      </c>
    </row>
    <row r="3931" spans="1:30" x14ac:dyDescent="0.2">
      <c r="A3931" s="8" t="s">
        <v>6336</v>
      </c>
      <c r="B3931" s="8" t="s">
        <v>7160</v>
      </c>
      <c r="C3931" s="8" t="s">
        <v>6337</v>
      </c>
      <c r="D3931" s="8" t="s">
        <v>6405</v>
      </c>
      <c r="E3931" s="8" t="s">
        <v>394</v>
      </c>
      <c r="F3931" s="9" t="s">
        <v>4216</v>
      </c>
      <c r="G3931" s="8" t="s">
        <v>924</v>
      </c>
      <c r="H3931" s="8" t="s">
        <v>122</v>
      </c>
      <c r="I3931" s="8" t="s">
        <v>34</v>
      </c>
      <c r="J3931" s="8" t="s">
        <v>35</v>
      </c>
      <c r="K3931" s="8" t="s">
        <v>36</v>
      </c>
      <c r="L3931" s="8" t="s">
        <v>824</v>
      </c>
      <c r="M3931" s="10">
        <v>6.25</v>
      </c>
      <c r="N3931" s="10">
        <v>1</v>
      </c>
      <c r="O3931" s="11">
        <v>1.4125000000000001</v>
      </c>
      <c r="P3931" s="10">
        <v>1.4125000000000001</v>
      </c>
      <c r="Q3931" s="10">
        <v>70</v>
      </c>
      <c r="R3931" s="10">
        <v>1.4285714285714299</v>
      </c>
      <c r="S3931" s="10">
        <v>1.24285714285714</v>
      </c>
      <c r="T3931" s="10">
        <v>0</v>
      </c>
      <c r="U3931" s="10">
        <v>0</v>
      </c>
      <c r="V3931" s="10">
        <v>0</v>
      </c>
      <c r="W3931" s="10">
        <f t="shared" si="379"/>
        <v>1.4125000000000001</v>
      </c>
      <c r="X3931" s="10">
        <f t="shared" si="380"/>
        <v>-1.4125000000000001</v>
      </c>
      <c r="Y3931" s="10">
        <f t="shared" si="381"/>
        <v>-1</v>
      </c>
      <c r="Z3931" s="10">
        <v>0</v>
      </c>
      <c r="AA3931" s="10" t="str">
        <f t="shared" si="382"/>
        <v>NA</v>
      </c>
      <c r="AB3931" s="10">
        <f t="shared" si="383"/>
        <v>0</v>
      </c>
      <c r="AC3931" t="str">
        <f t="shared" si="384"/>
        <v>n</v>
      </c>
      <c r="AD3931" t="s">
        <v>7141</v>
      </c>
    </row>
    <row r="3932" spans="1:30" x14ac:dyDescent="0.2">
      <c r="A3932" s="8" t="s">
        <v>6336</v>
      </c>
      <c r="B3932" s="8" t="s">
        <v>7160</v>
      </c>
      <c r="C3932" s="8" t="s">
        <v>6337</v>
      </c>
      <c r="D3932" s="8" t="s">
        <v>6406</v>
      </c>
      <c r="E3932" s="8" t="s">
        <v>6407</v>
      </c>
      <c r="F3932" s="9" t="s">
        <v>4216</v>
      </c>
      <c r="G3932" s="8" t="s">
        <v>924</v>
      </c>
      <c r="H3932" s="8" t="s">
        <v>119</v>
      </c>
      <c r="I3932" s="8" t="s">
        <v>34</v>
      </c>
      <c r="J3932" s="8" t="s">
        <v>35</v>
      </c>
      <c r="K3932" s="8" t="s">
        <v>36</v>
      </c>
      <c r="L3932" s="8" t="s">
        <v>824</v>
      </c>
      <c r="M3932" s="10">
        <v>6.25</v>
      </c>
      <c r="N3932" s="10">
        <v>2</v>
      </c>
      <c r="O3932" s="11">
        <v>1.4624999999999999</v>
      </c>
      <c r="P3932" s="10">
        <v>0.73124999999999996</v>
      </c>
      <c r="Q3932" s="10">
        <v>90</v>
      </c>
      <c r="R3932" s="10">
        <v>2.2222222222222201</v>
      </c>
      <c r="S3932" s="10">
        <v>1.18888888888889</v>
      </c>
      <c r="T3932" s="10">
        <v>0</v>
      </c>
      <c r="U3932" s="10">
        <v>0</v>
      </c>
      <c r="V3932" s="10">
        <v>0</v>
      </c>
      <c r="W3932" s="10">
        <f t="shared" si="379"/>
        <v>1.4624999999999999</v>
      </c>
      <c r="X3932" s="10">
        <f t="shared" si="380"/>
        <v>-1.4624999999999999</v>
      </c>
      <c r="Y3932" s="10">
        <f t="shared" si="381"/>
        <v>-1</v>
      </c>
      <c r="Z3932" s="10">
        <v>0</v>
      </c>
      <c r="AA3932" s="10" t="str">
        <f t="shared" si="382"/>
        <v>NA</v>
      </c>
      <c r="AB3932" s="10">
        <f t="shared" si="383"/>
        <v>0</v>
      </c>
      <c r="AC3932" t="str">
        <f t="shared" si="384"/>
        <v>l</v>
      </c>
      <c r="AD3932" t="s">
        <v>7145</v>
      </c>
    </row>
    <row r="3933" spans="1:30" x14ac:dyDescent="0.2">
      <c r="A3933" s="8" t="s">
        <v>6336</v>
      </c>
      <c r="B3933" s="8" t="s">
        <v>7160</v>
      </c>
      <c r="C3933" s="8" t="s">
        <v>6337</v>
      </c>
      <c r="D3933" s="8" t="s">
        <v>6408</v>
      </c>
      <c r="E3933" s="8" t="s">
        <v>372</v>
      </c>
      <c r="F3933" s="9" t="s">
        <v>4216</v>
      </c>
      <c r="G3933" s="8" t="s">
        <v>924</v>
      </c>
      <c r="H3933" s="8" t="s">
        <v>122</v>
      </c>
      <c r="I3933" s="8" t="s">
        <v>34</v>
      </c>
      <c r="J3933" s="8" t="s">
        <v>35</v>
      </c>
      <c r="K3933" s="8" t="s">
        <v>36</v>
      </c>
      <c r="L3933" s="8" t="s">
        <v>824</v>
      </c>
      <c r="M3933" s="10">
        <v>6.25</v>
      </c>
      <c r="N3933" s="10">
        <v>4</v>
      </c>
      <c r="O3933" s="11">
        <v>2.125</v>
      </c>
      <c r="P3933" s="10">
        <v>0.53125</v>
      </c>
      <c r="Q3933" s="10">
        <v>286</v>
      </c>
      <c r="R3933" s="10">
        <v>1.3986013986014001</v>
      </c>
      <c r="S3933" s="10">
        <v>1.15195804195804</v>
      </c>
      <c r="T3933" s="10">
        <v>0</v>
      </c>
      <c r="U3933" s="10">
        <v>0</v>
      </c>
      <c r="V3933" s="10">
        <v>0</v>
      </c>
      <c r="W3933" s="10">
        <f t="shared" si="379"/>
        <v>2.125</v>
      </c>
      <c r="X3933" s="10">
        <f t="shared" si="380"/>
        <v>-2.125</v>
      </c>
      <c r="Y3933" s="10">
        <f t="shared" si="381"/>
        <v>-1</v>
      </c>
      <c r="Z3933" s="10">
        <v>0</v>
      </c>
      <c r="AA3933" s="10" t="str">
        <f t="shared" si="382"/>
        <v>NA</v>
      </c>
      <c r="AB3933" s="10">
        <f t="shared" si="383"/>
        <v>0</v>
      </c>
      <c r="AC3933" t="str">
        <f t="shared" si="384"/>
        <v>n</v>
      </c>
      <c r="AD3933" t="s">
        <v>7141</v>
      </c>
    </row>
    <row r="3934" spans="1:30" x14ac:dyDescent="0.2">
      <c r="A3934" s="8" t="s">
        <v>6336</v>
      </c>
      <c r="B3934" s="8" t="s">
        <v>7160</v>
      </c>
      <c r="C3934" s="8" t="s">
        <v>6337</v>
      </c>
      <c r="D3934" s="8" t="s">
        <v>6409</v>
      </c>
      <c r="E3934" s="8" t="s">
        <v>129</v>
      </c>
      <c r="F3934" s="9" t="s">
        <v>4216</v>
      </c>
      <c r="G3934" s="8" t="s">
        <v>924</v>
      </c>
      <c r="H3934" s="8" t="s">
        <v>122</v>
      </c>
      <c r="I3934" s="8" t="s">
        <v>34</v>
      </c>
      <c r="J3934" s="8" t="s">
        <v>35</v>
      </c>
      <c r="K3934" s="8" t="s">
        <v>36</v>
      </c>
      <c r="L3934" s="8" t="s">
        <v>824</v>
      </c>
      <c r="M3934" s="10">
        <v>6.25</v>
      </c>
      <c r="N3934" s="10">
        <v>2</v>
      </c>
      <c r="O3934" s="11">
        <v>2.125</v>
      </c>
      <c r="P3934" s="10">
        <v>1.0625</v>
      </c>
      <c r="Q3934" s="10">
        <v>47</v>
      </c>
      <c r="R3934" s="10">
        <v>4.2553191489361701</v>
      </c>
      <c r="S3934" s="10">
        <v>1</v>
      </c>
      <c r="T3934" s="10">
        <v>0</v>
      </c>
      <c r="U3934" s="10">
        <v>0</v>
      </c>
      <c r="V3934" s="10">
        <v>0</v>
      </c>
      <c r="W3934" s="10">
        <f t="shared" si="379"/>
        <v>2.125</v>
      </c>
      <c r="X3934" s="10">
        <f t="shared" si="380"/>
        <v>-2.125</v>
      </c>
      <c r="Y3934" s="10">
        <f t="shared" si="381"/>
        <v>-1</v>
      </c>
      <c r="Z3934" s="10">
        <v>0</v>
      </c>
      <c r="AA3934" s="10" t="str">
        <f t="shared" si="382"/>
        <v>NA</v>
      </c>
      <c r="AB3934" s="10">
        <f t="shared" si="383"/>
        <v>0</v>
      </c>
      <c r="AC3934" t="str">
        <f t="shared" si="384"/>
        <v>f</v>
      </c>
      <c r="AD3934" t="s">
        <v>7138</v>
      </c>
    </row>
    <row r="3935" spans="1:30" x14ac:dyDescent="0.2">
      <c r="A3935" s="8" t="s">
        <v>6336</v>
      </c>
      <c r="B3935" s="8" t="s">
        <v>7160</v>
      </c>
      <c r="C3935" s="8" t="s">
        <v>6337</v>
      </c>
      <c r="D3935" s="8" t="s">
        <v>6410</v>
      </c>
      <c r="E3935" s="8" t="s">
        <v>417</v>
      </c>
      <c r="F3935" s="9" t="s">
        <v>4216</v>
      </c>
      <c r="G3935" s="8" t="s">
        <v>924</v>
      </c>
      <c r="H3935" s="8" t="s">
        <v>119</v>
      </c>
      <c r="I3935" s="8" t="s">
        <v>34</v>
      </c>
      <c r="J3935" s="8" t="s">
        <v>35</v>
      </c>
      <c r="K3935" s="8" t="s">
        <v>36</v>
      </c>
      <c r="L3935" s="8" t="s">
        <v>824</v>
      </c>
      <c r="M3935" s="10">
        <v>6.25</v>
      </c>
      <c r="N3935" s="10">
        <v>1</v>
      </c>
      <c r="O3935" s="11">
        <v>2.1749999999999998</v>
      </c>
      <c r="P3935" s="10">
        <v>2.1749999999999998</v>
      </c>
      <c r="Q3935" s="10">
        <v>50</v>
      </c>
      <c r="R3935" s="10">
        <v>2</v>
      </c>
      <c r="S3935" s="10">
        <v>1</v>
      </c>
      <c r="T3935" s="10">
        <v>0</v>
      </c>
      <c r="U3935" s="10">
        <v>0</v>
      </c>
      <c r="V3935" s="10">
        <v>0</v>
      </c>
      <c r="W3935" s="10">
        <f t="shared" si="379"/>
        <v>2.1749999999999998</v>
      </c>
      <c r="X3935" s="10">
        <f t="shared" si="380"/>
        <v>-2.1749999999999998</v>
      </c>
      <c r="Y3935" s="10">
        <f t="shared" si="381"/>
        <v>-1</v>
      </c>
      <c r="Z3935" s="10">
        <v>0</v>
      </c>
      <c r="AA3935" s="10" t="str">
        <f t="shared" si="382"/>
        <v>NA</v>
      </c>
      <c r="AB3935" s="10">
        <f t="shared" si="383"/>
        <v>0</v>
      </c>
      <c r="AC3935" t="str">
        <f t="shared" si="384"/>
        <v>l</v>
      </c>
      <c r="AD3935" t="s">
        <v>7145</v>
      </c>
    </row>
    <row r="3936" spans="1:30" x14ac:dyDescent="0.2">
      <c r="A3936" s="8" t="s">
        <v>6336</v>
      </c>
      <c r="B3936" s="8" t="s">
        <v>7160</v>
      </c>
      <c r="C3936" s="8" t="s">
        <v>6337</v>
      </c>
      <c r="D3936" s="8" t="s">
        <v>6411</v>
      </c>
      <c r="E3936" s="8" t="s">
        <v>458</v>
      </c>
      <c r="F3936" s="9" t="s">
        <v>4216</v>
      </c>
      <c r="G3936" s="8" t="s">
        <v>924</v>
      </c>
      <c r="H3936" s="8" t="s">
        <v>122</v>
      </c>
      <c r="I3936" s="8" t="s">
        <v>34</v>
      </c>
      <c r="J3936" s="8" t="s">
        <v>35</v>
      </c>
      <c r="K3936" s="8" t="s">
        <v>36</v>
      </c>
      <c r="L3936" s="8" t="s">
        <v>824</v>
      </c>
      <c r="M3936" s="10">
        <v>6.25</v>
      </c>
      <c r="N3936" s="10">
        <v>2</v>
      </c>
      <c r="O3936" s="11">
        <v>2.2749999999999999</v>
      </c>
      <c r="P3936" s="10">
        <v>1.1375</v>
      </c>
      <c r="Q3936" s="10">
        <v>10</v>
      </c>
      <c r="R3936" s="10">
        <v>20</v>
      </c>
      <c r="S3936" s="10">
        <v>1.1000000000000001</v>
      </c>
      <c r="T3936" s="10">
        <v>0</v>
      </c>
      <c r="U3936" s="10">
        <v>0</v>
      </c>
      <c r="V3936" s="10">
        <v>0</v>
      </c>
      <c r="W3936" s="10">
        <f t="shared" si="379"/>
        <v>2.2749999999999999</v>
      </c>
      <c r="X3936" s="10">
        <f t="shared" si="380"/>
        <v>-2.2749999999999999</v>
      </c>
      <c r="Y3936" s="10">
        <f t="shared" si="381"/>
        <v>-1</v>
      </c>
      <c r="Z3936" s="10">
        <v>0</v>
      </c>
      <c r="AA3936" s="10" t="str">
        <f t="shared" si="382"/>
        <v>NA</v>
      </c>
      <c r="AB3936" s="10">
        <f t="shared" si="383"/>
        <v>0</v>
      </c>
      <c r="AC3936" t="str">
        <f t="shared" si="384"/>
        <v>n</v>
      </c>
      <c r="AD3936" t="s">
        <v>7141</v>
      </c>
    </row>
    <row r="3937" spans="1:30" x14ac:dyDescent="0.2">
      <c r="A3937" s="8" t="s">
        <v>6336</v>
      </c>
      <c r="B3937" s="8" t="s">
        <v>7160</v>
      </c>
      <c r="C3937" s="8" t="s">
        <v>6337</v>
      </c>
      <c r="D3937" s="8" t="s">
        <v>6412</v>
      </c>
      <c r="E3937" s="8" t="s">
        <v>4143</v>
      </c>
      <c r="F3937" s="9" t="s">
        <v>4216</v>
      </c>
      <c r="G3937" s="8" t="s">
        <v>924</v>
      </c>
      <c r="H3937" s="8" t="s">
        <v>290</v>
      </c>
      <c r="I3937" s="8" t="s">
        <v>34</v>
      </c>
      <c r="J3937" s="8" t="s">
        <v>35</v>
      </c>
      <c r="K3937" s="8" t="s">
        <v>36</v>
      </c>
      <c r="L3937" s="8" t="s">
        <v>824</v>
      </c>
      <c r="M3937" s="10">
        <v>6.25</v>
      </c>
      <c r="N3937" s="10">
        <v>1</v>
      </c>
      <c r="O3937" s="11">
        <v>4.1875</v>
      </c>
      <c r="P3937" s="10">
        <v>4.1875</v>
      </c>
      <c r="Q3937" s="10">
        <v>15</v>
      </c>
      <c r="R3937" s="10">
        <v>6.6666666666666696</v>
      </c>
      <c r="S3937" s="10">
        <v>1.1399999999999999</v>
      </c>
      <c r="T3937" s="10">
        <v>0</v>
      </c>
      <c r="U3937" s="10">
        <v>0</v>
      </c>
      <c r="V3937" s="10">
        <v>0</v>
      </c>
      <c r="W3937" s="10">
        <f t="shared" si="379"/>
        <v>4.1875</v>
      </c>
      <c r="X3937" s="10">
        <f t="shared" si="380"/>
        <v>-4.1875</v>
      </c>
      <c r="Y3937" s="10">
        <f t="shared" si="381"/>
        <v>-1</v>
      </c>
      <c r="Z3937" s="10">
        <v>0</v>
      </c>
      <c r="AA3937" s="10" t="str">
        <f t="shared" si="382"/>
        <v>NA</v>
      </c>
      <c r="AB3937" s="10">
        <f t="shared" si="383"/>
        <v>0</v>
      </c>
      <c r="AC3937" t="str">
        <f t="shared" si="384"/>
        <v>f</v>
      </c>
      <c r="AD3937" t="s">
        <v>7138</v>
      </c>
    </row>
    <row r="3938" spans="1:30" x14ac:dyDescent="0.2">
      <c r="A3938" s="8" t="s">
        <v>6336</v>
      </c>
      <c r="B3938" s="8" t="s">
        <v>7160</v>
      </c>
      <c r="C3938" s="8" t="s">
        <v>6337</v>
      </c>
      <c r="D3938" s="8" t="s">
        <v>6413</v>
      </c>
      <c r="E3938" s="8" t="s">
        <v>510</v>
      </c>
      <c r="F3938" s="9" t="s">
        <v>4216</v>
      </c>
      <c r="G3938" s="8" t="s">
        <v>924</v>
      </c>
      <c r="H3938" s="8" t="s">
        <v>290</v>
      </c>
      <c r="I3938" s="8" t="s">
        <v>34</v>
      </c>
      <c r="J3938" s="8" t="s">
        <v>35</v>
      </c>
      <c r="K3938" s="8" t="s">
        <v>36</v>
      </c>
      <c r="L3938" s="8" t="s">
        <v>824</v>
      </c>
      <c r="M3938" s="10">
        <v>6.25</v>
      </c>
      <c r="N3938" s="10">
        <v>9</v>
      </c>
      <c r="O3938" s="11">
        <v>6.9499999125</v>
      </c>
      <c r="P3938" s="10">
        <v>0.7722222125</v>
      </c>
      <c r="Q3938" s="10">
        <v>1378</v>
      </c>
      <c r="R3938" s="10">
        <v>0.65312046444121896</v>
      </c>
      <c r="S3938" s="10">
        <v>1</v>
      </c>
      <c r="T3938" s="10">
        <v>0</v>
      </c>
      <c r="U3938" s="10">
        <v>0</v>
      </c>
      <c r="V3938" s="10">
        <v>0</v>
      </c>
      <c r="W3938" s="10">
        <f t="shared" si="379"/>
        <v>6.9499999125</v>
      </c>
      <c r="X3938" s="10">
        <f t="shared" si="380"/>
        <v>-6.9499999125</v>
      </c>
      <c r="Y3938" s="10">
        <f t="shared" si="381"/>
        <v>-1</v>
      </c>
      <c r="Z3938" s="10">
        <v>0</v>
      </c>
      <c r="AA3938" s="10" t="str">
        <f t="shared" si="382"/>
        <v>NA</v>
      </c>
      <c r="AB3938" s="10">
        <f t="shared" si="383"/>
        <v>0</v>
      </c>
      <c r="AC3938" t="str">
        <f t="shared" si="384"/>
        <v>t</v>
      </c>
      <c r="AD3938" t="s">
        <v>7135</v>
      </c>
    </row>
    <row r="3939" spans="1:30" x14ac:dyDescent="0.2">
      <c r="A3939" s="8" t="s">
        <v>6336</v>
      </c>
      <c r="B3939" s="8" t="s">
        <v>7160</v>
      </c>
      <c r="C3939" s="8" t="s">
        <v>6337</v>
      </c>
      <c r="D3939" s="8" t="s">
        <v>6414</v>
      </c>
      <c r="E3939" s="8" t="s">
        <v>385</v>
      </c>
      <c r="F3939" s="9" t="s">
        <v>4216</v>
      </c>
      <c r="G3939" s="8" t="s">
        <v>924</v>
      </c>
      <c r="H3939" s="8" t="s">
        <v>125</v>
      </c>
      <c r="I3939" s="8" t="s">
        <v>34</v>
      </c>
      <c r="J3939" s="8" t="s">
        <v>35</v>
      </c>
      <c r="K3939" s="8" t="s">
        <v>36</v>
      </c>
      <c r="L3939" s="8" t="s">
        <v>824</v>
      </c>
      <c r="M3939" s="10">
        <v>6.25</v>
      </c>
      <c r="N3939" s="10">
        <v>9</v>
      </c>
      <c r="O3939" s="11">
        <v>8.4375</v>
      </c>
      <c r="P3939" s="10">
        <v>0.9375</v>
      </c>
      <c r="Q3939" s="10">
        <v>298</v>
      </c>
      <c r="R3939" s="10">
        <v>3.0201342281879202</v>
      </c>
      <c r="S3939" s="10">
        <v>1</v>
      </c>
      <c r="T3939" s="10">
        <v>0</v>
      </c>
      <c r="U3939" s="10">
        <v>0</v>
      </c>
      <c r="V3939" s="10">
        <v>0</v>
      </c>
      <c r="W3939" s="10">
        <f t="shared" si="379"/>
        <v>8.4375</v>
      </c>
      <c r="X3939" s="10">
        <f t="shared" si="380"/>
        <v>-8.4375</v>
      </c>
      <c r="Y3939" s="10">
        <f t="shared" si="381"/>
        <v>-1</v>
      </c>
      <c r="Z3939" s="10">
        <v>0</v>
      </c>
      <c r="AA3939" s="10" t="str">
        <f t="shared" si="382"/>
        <v>NA</v>
      </c>
      <c r="AB3939" s="10">
        <f t="shared" si="383"/>
        <v>0</v>
      </c>
      <c r="AC3939" t="str">
        <f t="shared" si="384"/>
        <v>b</v>
      </c>
      <c r="AD3939" t="s">
        <v>7139</v>
      </c>
    </row>
    <row r="3940" spans="1:30" x14ac:dyDescent="0.2">
      <c r="A3940" s="8" t="s">
        <v>6336</v>
      </c>
      <c r="B3940" s="8" t="s">
        <v>7160</v>
      </c>
      <c r="C3940" s="8" t="s">
        <v>6337</v>
      </c>
      <c r="D3940" s="8" t="s">
        <v>6415</v>
      </c>
      <c r="E3940" s="8" t="s">
        <v>396</v>
      </c>
      <c r="F3940" s="9" t="s">
        <v>4216</v>
      </c>
      <c r="G3940" s="8" t="s">
        <v>924</v>
      </c>
      <c r="H3940" s="8" t="s">
        <v>119</v>
      </c>
      <c r="I3940" s="8" t="s">
        <v>34</v>
      </c>
      <c r="J3940" s="8" t="s">
        <v>35</v>
      </c>
      <c r="K3940" s="8" t="s">
        <v>36</v>
      </c>
      <c r="L3940" s="8" t="s">
        <v>824</v>
      </c>
      <c r="M3940" s="10">
        <v>6.25</v>
      </c>
      <c r="N3940" s="10">
        <v>10</v>
      </c>
      <c r="O3940" s="11">
        <v>8.625</v>
      </c>
      <c r="P3940" s="10">
        <v>0.86250000000000004</v>
      </c>
      <c r="Q3940" s="10">
        <v>403</v>
      </c>
      <c r="R3940" s="10">
        <v>2.4813895781637698</v>
      </c>
      <c r="S3940" s="10">
        <v>1</v>
      </c>
      <c r="T3940" s="10">
        <v>0</v>
      </c>
      <c r="U3940" s="10">
        <v>0</v>
      </c>
      <c r="V3940" s="10">
        <v>0</v>
      </c>
      <c r="W3940" s="10">
        <f t="shared" si="379"/>
        <v>8.625</v>
      </c>
      <c r="X3940" s="10">
        <f t="shared" si="380"/>
        <v>-8.625</v>
      </c>
      <c r="Y3940" s="10">
        <f t="shared" si="381"/>
        <v>-1</v>
      </c>
      <c r="Z3940" s="10">
        <v>0</v>
      </c>
      <c r="AA3940" s="10" t="str">
        <f t="shared" si="382"/>
        <v>NA</v>
      </c>
      <c r="AB3940" s="10">
        <f t="shared" si="383"/>
        <v>0</v>
      </c>
      <c r="AC3940" t="str">
        <f t="shared" si="384"/>
        <v>l</v>
      </c>
      <c r="AD3940" t="s">
        <v>7145</v>
      </c>
    </row>
    <row r="3941" spans="1:30" x14ac:dyDescent="0.2">
      <c r="A3941" s="8" t="s">
        <v>6336</v>
      </c>
      <c r="B3941" s="8" t="s">
        <v>7160</v>
      </c>
      <c r="C3941" s="8" t="s">
        <v>6337</v>
      </c>
      <c r="D3941" s="8" t="s">
        <v>6416</v>
      </c>
      <c r="E3941" s="8" t="s">
        <v>517</v>
      </c>
      <c r="F3941" s="9" t="s">
        <v>4216</v>
      </c>
      <c r="G3941" s="8" t="s">
        <v>924</v>
      </c>
      <c r="H3941" s="8" t="s">
        <v>122</v>
      </c>
      <c r="I3941" s="8" t="s">
        <v>34</v>
      </c>
      <c r="J3941" s="8" t="s">
        <v>35</v>
      </c>
      <c r="K3941" s="8" t="s">
        <v>36</v>
      </c>
      <c r="L3941" s="8" t="s">
        <v>824</v>
      </c>
      <c r="M3941" s="10">
        <v>6.25</v>
      </c>
      <c r="N3941" s="10">
        <v>6</v>
      </c>
      <c r="O3941" s="11">
        <v>9.1374999750000008</v>
      </c>
      <c r="P3941" s="10">
        <v>1.5229166625000001</v>
      </c>
      <c r="Q3941" s="10">
        <v>70</v>
      </c>
      <c r="R3941" s="10">
        <v>8.5714285714285694</v>
      </c>
      <c r="S3941" s="10">
        <v>1.05571428571429</v>
      </c>
      <c r="T3941" s="10">
        <v>0</v>
      </c>
      <c r="U3941" s="10">
        <v>0</v>
      </c>
      <c r="V3941" s="10">
        <v>0</v>
      </c>
      <c r="W3941" s="10">
        <f t="shared" si="379"/>
        <v>9.1374999750000008</v>
      </c>
      <c r="X3941" s="10">
        <f t="shared" si="380"/>
        <v>-9.1374999750000008</v>
      </c>
      <c r="Y3941" s="10">
        <f t="shared" si="381"/>
        <v>-1</v>
      </c>
      <c r="Z3941" s="10">
        <v>0</v>
      </c>
      <c r="AA3941" s="10" t="str">
        <f t="shared" si="382"/>
        <v>NA</v>
      </c>
      <c r="AB3941" s="10">
        <f t="shared" si="383"/>
        <v>0</v>
      </c>
      <c r="AC3941" t="str">
        <f t="shared" si="384"/>
        <v>n</v>
      </c>
      <c r="AD3941" t="s">
        <v>7141</v>
      </c>
    </row>
    <row r="3942" spans="1:30" x14ac:dyDescent="0.2">
      <c r="A3942" s="8" t="s">
        <v>6336</v>
      </c>
      <c r="B3942" s="8" t="s">
        <v>7160</v>
      </c>
      <c r="C3942" s="8" t="s">
        <v>6337</v>
      </c>
      <c r="D3942" s="8" t="s">
        <v>6417</v>
      </c>
      <c r="E3942" s="8" t="s">
        <v>140</v>
      </c>
      <c r="F3942" s="9" t="s">
        <v>4216</v>
      </c>
      <c r="G3942" s="8" t="s">
        <v>924</v>
      </c>
      <c r="H3942" s="8" t="s">
        <v>122</v>
      </c>
      <c r="I3942" s="8" t="s">
        <v>34</v>
      </c>
      <c r="J3942" s="8" t="s">
        <v>35</v>
      </c>
      <c r="K3942" s="8" t="s">
        <v>36</v>
      </c>
      <c r="L3942" s="8" t="s">
        <v>824</v>
      </c>
      <c r="M3942" s="10">
        <v>6.25</v>
      </c>
      <c r="N3942" s="10">
        <v>11</v>
      </c>
      <c r="O3942" s="11">
        <v>10.249999924999999</v>
      </c>
      <c r="P3942" s="10">
        <v>0.93181817499999997</v>
      </c>
      <c r="Q3942" s="10">
        <v>321</v>
      </c>
      <c r="R3942" s="10">
        <v>3.42679127725857</v>
      </c>
      <c r="S3942" s="10">
        <v>1</v>
      </c>
      <c r="T3942" s="10">
        <v>0</v>
      </c>
      <c r="U3942" s="10">
        <v>0</v>
      </c>
      <c r="V3942" s="10">
        <v>0</v>
      </c>
      <c r="W3942" s="10">
        <f t="shared" si="379"/>
        <v>10.249999924999999</v>
      </c>
      <c r="X3942" s="10">
        <f t="shared" si="380"/>
        <v>-10.249999924999999</v>
      </c>
      <c r="Y3942" s="10">
        <f t="shared" si="381"/>
        <v>-1</v>
      </c>
      <c r="Z3942" s="10">
        <v>0</v>
      </c>
      <c r="AA3942" s="10" t="str">
        <f t="shared" si="382"/>
        <v>NA</v>
      </c>
      <c r="AB3942" s="10">
        <f t="shared" si="383"/>
        <v>0</v>
      </c>
      <c r="AC3942" t="str">
        <f t="shared" si="384"/>
        <v>n</v>
      </c>
      <c r="AD3942" t="s">
        <v>7141</v>
      </c>
    </row>
    <row r="3943" spans="1:30" x14ac:dyDescent="0.2">
      <c r="A3943" s="8" t="s">
        <v>6336</v>
      </c>
      <c r="B3943" s="8" t="s">
        <v>7160</v>
      </c>
      <c r="C3943" s="8" t="s">
        <v>6337</v>
      </c>
      <c r="D3943" s="8" t="s">
        <v>6418</v>
      </c>
      <c r="E3943" s="8" t="s">
        <v>389</v>
      </c>
      <c r="F3943" s="9" t="s">
        <v>4216</v>
      </c>
      <c r="G3943" s="8" t="s">
        <v>924</v>
      </c>
      <c r="H3943" s="8" t="s">
        <v>290</v>
      </c>
      <c r="I3943" s="8" t="s">
        <v>34</v>
      </c>
      <c r="J3943" s="8" t="s">
        <v>35</v>
      </c>
      <c r="K3943" s="8" t="s">
        <v>36</v>
      </c>
      <c r="L3943" s="8" t="s">
        <v>824</v>
      </c>
      <c r="M3943" s="10">
        <v>6.25</v>
      </c>
      <c r="N3943" s="10">
        <v>13</v>
      </c>
      <c r="O3943" s="11">
        <v>26.0999999</v>
      </c>
      <c r="P3943" s="10">
        <v>2.0076923</v>
      </c>
      <c r="Q3943" s="10">
        <v>459</v>
      </c>
      <c r="R3943" s="10">
        <v>2.8322440087145999</v>
      </c>
      <c r="S3943" s="10">
        <v>1.5337690631808301</v>
      </c>
      <c r="T3943" s="10">
        <v>0</v>
      </c>
      <c r="U3943" s="10">
        <v>0</v>
      </c>
      <c r="V3943" s="10">
        <v>0</v>
      </c>
      <c r="W3943" s="10">
        <f t="shared" si="379"/>
        <v>26.0999999</v>
      </c>
      <c r="X3943" s="10">
        <f t="shared" si="380"/>
        <v>-26.0999999</v>
      </c>
      <c r="Y3943" s="10">
        <f t="shared" si="381"/>
        <v>-1</v>
      </c>
      <c r="Z3943" s="10">
        <v>0</v>
      </c>
      <c r="AA3943" s="10" t="str">
        <f t="shared" si="382"/>
        <v>NA</v>
      </c>
      <c r="AB3943" s="10">
        <f t="shared" si="383"/>
        <v>0</v>
      </c>
      <c r="AC3943" t="str">
        <f t="shared" si="384"/>
        <v>m</v>
      </c>
      <c r="AD3943" t="s">
        <v>7146</v>
      </c>
    </row>
    <row r="3944" spans="1:30" x14ac:dyDescent="0.2">
      <c r="A3944" s="8" t="s">
        <v>6336</v>
      </c>
      <c r="B3944" s="8" t="s">
        <v>7160</v>
      </c>
      <c r="C3944" s="8" t="s">
        <v>6337</v>
      </c>
      <c r="D3944" s="8" t="s">
        <v>6419</v>
      </c>
      <c r="E3944" s="8" t="s">
        <v>162</v>
      </c>
      <c r="F3944" s="9" t="s">
        <v>4216</v>
      </c>
      <c r="G3944" s="8" t="s">
        <v>924</v>
      </c>
      <c r="H3944" s="8" t="s">
        <v>122</v>
      </c>
      <c r="I3944" s="8" t="s">
        <v>34</v>
      </c>
      <c r="J3944" s="8" t="s">
        <v>35</v>
      </c>
      <c r="K3944" s="8" t="s">
        <v>36</v>
      </c>
      <c r="L3944" s="8" t="s">
        <v>824</v>
      </c>
      <c r="M3944" s="10">
        <v>6.25</v>
      </c>
      <c r="N3944" s="10">
        <v>20</v>
      </c>
      <c r="O3944" s="11">
        <v>28.375</v>
      </c>
      <c r="P3944" s="10">
        <v>1.41875</v>
      </c>
      <c r="Q3944" s="10">
        <v>2086</v>
      </c>
      <c r="R3944" s="10">
        <v>0.95877277085330803</v>
      </c>
      <c r="S3944" s="10">
        <v>1.0063566634707599</v>
      </c>
      <c r="T3944" s="10">
        <v>0</v>
      </c>
      <c r="U3944" s="10">
        <v>0</v>
      </c>
      <c r="V3944" s="10">
        <v>0</v>
      </c>
      <c r="W3944" s="10">
        <f t="shared" si="379"/>
        <v>28.375</v>
      </c>
      <c r="X3944" s="10">
        <f t="shared" si="380"/>
        <v>-28.375</v>
      </c>
      <c r="Y3944" s="10">
        <f t="shared" si="381"/>
        <v>-1</v>
      </c>
      <c r="Z3944" s="10">
        <v>0</v>
      </c>
      <c r="AA3944" s="10" t="str">
        <f t="shared" si="382"/>
        <v>NA</v>
      </c>
      <c r="AB3944" s="10">
        <f t="shared" si="383"/>
        <v>0</v>
      </c>
      <c r="AC3944" t="str">
        <f t="shared" si="384"/>
        <v>n</v>
      </c>
      <c r="AD3944" t="s">
        <v>7141</v>
      </c>
    </row>
    <row r="3945" spans="1:30" x14ac:dyDescent="0.2">
      <c r="A3945" s="8" t="s">
        <v>6336</v>
      </c>
      <c r="B3945" s="8" t="s">
        <v>7160</v>
      </c>
      <c r="C3945" s="8" t="s">
        <v>6337</v>
      </c>
      <c r="D3945" s="8" t="s">
        <v>6420</v>
      </c>
      <c r="E3945" s="8" t="s">
        <v>4286</v>
      </c>
      <c r="F3945" s="9" t="s">
        <v>4224</v>
      </c>
      <c r="G3945" s="8" t="s">
        <v>6421</v>
      </c>
      <c r="H3945" s="8" t="s">
        <v>6421</v>
      </c>
      <c r="I3945" s="8" t="s">
        <v>34</v>
      </c>
      <c r="J3945" s="8" t="s">
        <v>830</v>
      </c>
      <c r="K3945" s="8" t="s">
        <v>36</v>
      </c>
      <c r="L3945" s="8" t="s">
        <v>68</v>
      </c>
      <c r="M3945" s="10">
        <v>6.25</v>
      </c>
      <c r="N3945" s="10">
        <v>518</v>
      </c>
      <c r="O3945" s="11">
        <v>606.47499570000002</v>
      </c>
      <c r="P3945" s="10">
        <v>1.17080115</v>
      </c>
      <c r="Q3945" s="10">
        <v>144298</v>
      </c>
      <c r="R3945" s="10">
        <v>0.35897933443290997</v>
      </c>
      <c r="S3945" s="10">
        <v>3.5704131034387201</v>
      </c>
      <c r="T3945" s="10">
        <v>0.193050193050193</v>
      </c>
      <c r="U3945" s="10">
        <f>O3945/Z3945</f>
        <v>606.47499570000002</v>
      </c>
      <c r="V3945" s="10">
        <v>1977.95</v>
      </c>
      <c r="W3945" s="10">
        <f t="shared" si="379"/>
        <v>606.47499570000002</v>
      </c>
      <c r="X3945" s="10">
        <f t="shared" si="380"/>
        <v>1371.4750042999999</v>
      </c>
      <c r="Y3945" s="10">
        <f t="shared" si="381"/>
        <v>2.2613875494026403</v>
      </c>
      <c r="Z3945" s="10">
        <v>1</v>
      </c>
      <c r="AA3945" s="10">
        <f t="shared" si="382"/>
        <v>1977.95</v>
      </c>
      <c r="AB3945" s="10">
        <f t="shared" si="383"/>
        <v>6.9301029813303061E-6</v>
      </c>
      <c r="AC3945" t="str">
        <f t="shared" si="384"/>
        <v>a</v>
      </c>
      <c r="AD3945" t="s">
        <v>7134</v>
      </c>
    </row>
    <row r="3946" spans="1:30" x14ac:dyDescent="0.2">
      <c r="A3946" s="8" t="s">
        <v>6336</v>
      </c>
      <c r="B3946" s="8" t="s">
        <v>7160</v>
      </c>
      <c r="C3946" s="8" t="s">
        <v>6337</v>
      </c>
      <c r="D3946" s="8" t="s">
        <v>6422</v>
      </c>
      <c r="E3946" s="8" t="s">
        <v>5958</v>
      </c>
      <c r="F3946" s="9" t="s">
        <v>4224</v>
      </c>
      <c r="G3946" s="8" t="s">
        <v>6423</v>
      </c>
      <c r="H3946" s="8" t="s">
        <v>6424</v>
      </c>
      <c r="I3946" s="8" t="s">
        <v>34</v>
      </c>
      <c r="J3946" s="8" t="s">
        <v>35</v>
      </c>
      <c r="K3946" s="8" t="s">
        <v>36</v>
      </c>
      <c r="L3946" s="8" t="s">
        <v>68</v>
      </c>
      <c r="M3946" s="10">
        <v>6.25</v>
      </c>
      <c r="N3946" s="10">
        <v>6</v>
      </c>
      <c r="O3946" s="11">
        <v>18.662499974999999</v>
      </c>
      <c r="P3946" s="10">
        <v>3.1104166625</v>
      </c>
      <c r="Q3946" s="10">
        <v>355</v>
      </c>
      <c r="R3946" s="10">
        <v>1.6901408450704201</v>
      </c>
      <c r="S3946" s="10">
        <v>3.60360563380282</v>
      </c>
      <c r="T3946" s="10">
        <v>16.6666666666667</v>
      </c>
      <c r="U3946" s="10">
        <f>O3946/Z3946</f>
        <v>18.662499974999999</v>
      </c>
      <c r="V3946" s="10">
        <v>170</v>
      </c>
      <c r="W3946" s="10">
        <f t="shared" si="379"/>
        <v>18.662499974999999</v>
      </c>
      <c r="X3946" s="10">
        <f t="shared" si="380"/>
        <v>151.337500025</v>
      </c>
      <c r="Y3946" s="10">
        <f t="shared" si="381"/>
        <v>8.1091761675943417</v>
      </c>
      <c r="Z3946" s="10">
        <v>1</v>
      </c>
      <c r="AA3946" s="10">
        <f t="shared" si="382"/>
        <v>170</v>
      </c>
      <c r="AB3946" s="10">
        <f t="shared" si="383"/>
        <v>2.8169014084507057E-3</v>
      </c>
      <c r="AC3946" t="str">
        <f t="shared" si="384"/>
        <v>i</v>
      </c>
      <c r="AD3946" t="s">
        <v>7153</v>
      </c>
    </row>
    <row r="3947" spans="1:30" x14ac:dyDescent="0.2">
      <c r="A3947" s="8" t="s">
        <v>6336</v>
      </c>
      <c r="B3947" s="8" t="s">
        <v>7160</v>
      </c>
      <c r="C3947" s="8" t="s">
        <v>6337</v>
      </c>
      <c r="D3947" s="8" t="s">
        <v>6425</v>
      </c>
      <c r="E3947" s="8" t="s">
        <v>1395</v>
      </c>
      <c r="F3947" s="9" t="s">
        <v>4224</v>
      </c>
      <c r="G3947" s="8" t="s">
        <v>6423</v>
      </c>
      <c r="H3947" s="8" t="s">
        <v>6426</v>
      </c>
      <c r="I3947" s="8" t="s">
        <v>34</v>
      </c>
      <c r="J3947" s="8" t="s">
        <v>35</v>
      </c>
      <c r="K3947" s="8" t="s">
        <v>36</v>
      </c>
      <c r="L3947" s="8" t="s">
        <v>68</v>
      </c>
      <c r="M3947" s="10">
        <v>6.25</v>
      </c>
      <c r="N3947" s="10">
        <v>1</v>
      </c>
      <c r="O3947" s="11">
        <v>0.1875</v>
      </c>
      <c r="P3947" s="10">
        <v>0.1875</v>
      </c>
      <c r="Q3947" s="10">
        <v>3</v>
      </c>
      <c r="R3947" s="10">
        <v>33.3333333333333</v>
      </c>
      <c r="S3947" s="10">
        <v>1.6666666666666701</v>
      </c>
      <c r="T3947" s="10">
        <v>0</v>
      </c>
      <c r="U3947" s="10">
        <v>0</v>
      </c>
      <c r="V3947" s="10">
        <v>0</v>
      </c>
      <c r="W3947" s="10">
        <f t="shared" si="379"/>
        <v>0.1875</v>
      </c>
      <c r="X3947" s="10">
        <f t="shared" si="380"/>
        <v>-0.1875</v>
      </c>
      <c r="Y3947" s="10">
        <f t="shared" si="381"/>
        <v>-1</v>
      </c>
      <c r="Z3947" s="10">
        <v>0</v>
      </c>
      <c r="AA3947" s="10" t="str">
        <f t="shared" si="382"/>
        <v>NA</v>
      </c>
      <c r="AB3947" s="10">
        <f t="shared" si="383"/>
        <v>0</v>
      </c>
      <c r="AC3947" t="str">
        <f t="shared" si="384"/>
        <v>v</v>
      </c>
      <c r="AD3947" t="s">
        <v>7144</v>
      </c>
    </row>
    <row r="3948" spans="1:30" x14ac:dyDescent="0.2">
      <c r="A3948" s="8" t="s">
        <v>6336</v>
      </c>
      <c r="B3948" s="8" t="s">
        <v>7160</v>
      </c>
      <c r="C3948" s="8" t="s">
        <v>6337</v>
      </c>
      <c r="D3948" s="8" t="s">
        <v>6427</v>
      </c>
      <c r="E3948" s="8" t="s">
        <v>6428</v>
      </c>
      <c r="F3948" s="9" t="s">
        <v>4224</v>
      </c>
      <c r="G3948" s="8" t="s">
        <v>6423</v>
      </c>
      <c r="H3948" s="8" t="s">
        <v>6429</v>
      </c>
      <c r="I3948" s="8" t="s">
        <v>34</v>
      </c>
      <c r="J3948" s="8" t="s">
        <v>35</v>
      </c>
      <c r="K3948" s="8" t="s">
        <v>36</v>
      </c>
      <c r="L3948" s="8" t="s">
        <v>68</v>
      </c>
      <c r="M3948" s="10">
        <v>6.25</v>
      </c>
      <c r="N3948" s="10">
        <v>1</v>
      </c>
      <c r="O3948" s="11">
        <v>0.61250000000000004</v>
      </c>
      <c r="P3948" s="10">
        <v>0.61250000000000004</v>
      </c>
      <c r="Q3948" s="10">
        <v>1</v>
      </c>
      <c r="R3948" s="10">
        <v>100</v>
      </c>
      <c r="S3948" s="10">
        <v>1</v>
      </c>
      <c r="T3948" s="10">
        <v>0</v>
      </c>
      <c r="U3948" s="10">
        <v>0</v>
      </c>
      <c r="V3948" s="10">
        <v>0</v>
      </c>
      <c r="W3948" s="10">
        <f t="shared" si="379"/>
        <v>0.61250000000000004</v>
      </c>
      <c r="X3948" s="10">
        <f t="shared" si="380"/>
        <v>-0.61250000000000004</v>
      </c>
      <c r="Y3948" s="10">
        <f t="shared" si="381"/>
        <v>-1</v>
      </c>
      <c r="Z3948" s="10">
        <v>0</v>
      </c>
      <c r="AA3948" s="10" t="str">
        <f t="shared" si="382"/>
        <v>NA</v>
      </c>
      <c r="AB3948" s="10">
        <f t="shared" si="383"/>
        <v>0</v>
      </c>
      <c r="AC3948" t="str">
        <f t="shared" si="384"/>
        <v>g</v>
      </c>
      <c r="AD3948" t="s">
        <v>7149</v>
      </c>
    </row>
    <row r="3949" spans="1:30" x14ac:dyDescent="0.2">
      <c r="A3949" s="8" t="s">
        <v>6336</v>
      </c>
      <c r="B3949" s="8" t="s">
        <v>7160</v>
      </c>
      <c r="C3949" s="8" t="s">
        <v>6337</v>
      </c>
      <c r="D3949" s="8" t="s">
        <v>6430</v>
      </c>
      <c r="E3949" s="8" t="s">
        <v>1351</v>
      </c>
      <c r="F3949" s="9" t="s">
        <v>4224</v>
      </c>
      <c r="G3949" s="8" t="s">
        <v>6423</v>
      </c>
      <c r="H3949" s="8" t="s">
        <v>6431</v>
      </c>
      <c r="I3949" s="8" t="s">
        <v>34</v>
      </c>
      <c r="J3949" s="8" t="s">
        <v>35</v>
      </c>
      <c r="K3949" s="8" t="s">
        <v>36</v>
      </c>
      <c r="L3949" s="8" t="s">
        <v>68</v>
      </c>
      <c r="M3949" s="10">
        <v>6.25</v>
      </c>
      <c r="N3949" s="10">
        <v>1</v>
      </c>
      <c r="O3949" s="11">
        <v>0.625</v>
      </c>
      <c r="P3949" s="10">
        <v>0.625</v>
      </c>
      <c r="Q3949" s="10">
        <v>10</v>
      </c>
      <c r="R3949" s="10">
        <v>10</v>
      </c>
      <c r="S3949" s="10">
        <v>1</v>
      </c>
      <c r="T3949" s="10">
        <v>0</v>
      </c>
      <c r="U3949" s="10">
        <v>0</v>
      </c>
      <c r="V3949" s="10">
        <v>0</v>
      </c>
      <c r="W3949" s="10">
        <f t="shared" si="379"/>
        <v>0.625</v>
      </c>
      <c r="X3949" s="10">
        <f t="shared" si="380"/>
        <v>-0.625</v>
      </c>
      <c r="Y3949" s="10">
        <f t="shared" si="381"/>
        <v>-1</v>
      </c>
      <c r="Z3949" s="10">
        <v>0</v>
      </c>
      <c r="AA3949" s="10" t="str">
        <f t="shared" si="382"/>
        <v>NA</v>
      </c>
      <c r="AB3949" s="10">
        <f t="shared" si="383"/>
        <v>0</v>
      </c>
      <c r="AC3949" t="str">
        <f t="shared" si="384"/>
        <v>e</v>
      </c>
      <c r="AD3949" t="s">
        <v>7154</v>
      </c>
    </row>
    <row r="3950" spans="1:30" x14ac:dyDescent="0.2">
      <c r="A3950" s="8" t="s">
        <v>6336</v>
      </c>
      <c r="B3950" s="8" t="s">
        <v>7160</v>
      </c>
      <c r="C3950" s="8" t="s">
        <v>6337</v>
      </c>
      <c r="D3950" s="8" t="s">
        <v>6432</v>
      </c>
      <c r="E3950" s="8" t="s">
        <v>5498</v>
      </c>
      <c r="F3950" s="9" t="s">
        <v>4224</v>
      </c>
      <c r="G3950" s="8" t="s">
        <v>6423</v>
      </c>
      <c r="H3950" s="8" t="s">
        <v>6424</v>
      </c>
      <c r="I3950" s="8" t="s">
        <v>34</v>
      </c>
      <c r="J3950" s="8" t="s">
        <v>35</v>
      </c>
      <c r="K3950" s="8" t="s">
        <v>36</v>
      </c>
      <c r="L3950" s="8" t="s">
        <v>68</v>
      </c>
      <c r="M3950" s="10">
        <v>6.25</v>
      </c>
      <c r="N3950" s="10">
        <v>1</v>
      </c>
      <c r="O3950" s="11">
        <v>0.8</v>
      </c>
      <c r="P3950" s="10">
        <v>0.8</v>
      </c>
      <c r="Q3950" s="10">
        <v>1</v>
      </c>
      <c r="R3950" s="10">
        <v>100</v>
      </c>
      <c r="S3950" s="10">
        <v>1</v>
      </c>
      <c r="T3950" s="10">
        <v>0</v>
      </c>
      <c r="U3950" s="10">
        <v>0</v>
      </c>
      <c r="V3950" s="10">
        <v>0</v>
      </c>
      <c r="W3950" s="10">
        <f t="shared" si="379"/>
        <v>0.8</v>
      </c>
      <c r="X3950" s="10">
        <f t="shared" si="380"/>
        <v>-0.8</v>
      </c>
      <c r="Y3950" s="10">
        <f t="shared" si="381"/>
        <v>-1</v>
      </c>
      <c r="Z3950" s="10">
        <v>0</v>
      </c>
      <c r="AA3950" s="10" t="str">
        <f t="shared" si="382"/>
        <v>NA</v>
      </c>
      <c r="AB3950" s="10">
        <f t="shared" si="383"/>
        <v>0</v>
      </c>
      <c r="AC3950" t="str">
        <f t="shared" si="384"/>
        <v>i</v>
      </c>
      <c r="AD3950" t="s">
        <v>7153</v>
      </c>
    </row>
    <row r="3951" spans="1:30" x14ac:dyDescent="0.2">
      <c r="A3951" s="8" t="s">
        <v>6336</v>
      </c>
      <c r="B3951" s="8" t="s">
        <v>7160</v>
      </c>
      <c r="C3951" s="8" t="s">
        <v>6337</v>
      </c>
      <c r="D3951" s="8" t="s">
        <v>6433</v>
      </c>
      <c r="E3951" s="8" t="s">
        <v>1173</v>
      </c>
      <c r="F3951" s="9" t="s">
        <v>4224</v>
      </c>
      <c r="G3951" s="8" t="s">
        <v>6423</v>
      </c>
      <c r="H3951" s="8" t="s">
        <v>6434</v>
      </c>
      <c r="I3951" s="8" t="s">
        <v>34</v>
      </c>
      <c r="J3951" s="8" t="s">
        <v>35</v>
      </c>
      <c r="K3951" s="8" t="s">
        <v>36</v>
      </c>
      <c r="L3951" s="8" t="s">
        <v>68</v>
      </c>
      <c r="M3951" s="10">
        <v>6.25</v>
      </c>
      <c r="N3951" s="10">
        <v>1</v>
      </c>
      <c r="O3951" s="11">
        <v>0.83750000000000002</v>
      </c>
      <c r="P3951" s="10">
        <v>0.83750000000000002</v>
      </c>
      <c r="Q3951" s="10">
        <v>31</v>
      </c>
      <c r="R3951" s="10">
        <v>3.2258064516128999</v>
      </c>
      <c r="S3951" s="10">
        <v>1</v>
      </c>
      <c r="T3951" s="10">
        <v>0</v>
      </c>
      <c r="U3951" s="10">
        <v>0</v>
      </c>
      <c r="V3951" s="10">
        <v>0</v>
      </c>
      <c r="W3951" s="10">
        <f t="shared" si="379"/>
        <v>0.83750000000000002</v>
      </c>
      <c r="X3951" s="10">
        <f t="shared" si="380"/>
        <v>-0.83750000000000002</v>
      </c>
      <c r="Y3951" s="10">
        <f t="shared" si="381"/>
        <v>-1</v>
      </c>
      <c r="Z3951" s="10">
        <v>0</v>
      </c>
      <c r="AA3951" s="10" t="str">
        <f t="shared" si="382"/>
        <v>NA</v>
      </c>
      <c r="AB3951" s="10">
        <f t="shared" si="383"/>
        <v>0</v>
      </c>
      <c r="AC3951" t="str">
        <f t="shared" si="384"/>
        <v>b</v>
      </c>
      <c r="AD3951" t="s">
        <v>7139</v>
      </c>
    </row>
    <row r="3952" spans="1:30" x14ac:dyDescent="0.2">
      <c r="A3952" s="8" t="s">
        <v>6336</v>
      </c>
      <c r="B3952" s="8" t="s">
        <v>7160</v>
      </c>
      <c r="C3952" s="8" t="s">
        <v>6337</v>
      </c>
      <c r="D3952" s="8" t="s">
        <v>6435</v>
      </c>
      <c r="E3952" s="8" t="s">
        <v>2134</v>
      </c>
      <c r="F3952" s="9" t="s">
        <v>4224</v>
      </c>
      <c r="G3952" s="8" t="s">
        <v>6423</v>
      </c>
      <c r="H3952" s="8" t="s">
        <v>6436</v>
      </c>
      <c r="I3952" s="8" t="s">
        <v>34</v>
      </c>
      <c r="J3952" s="8" t="s">
        <v>35</v>
      </c>
      <c r="K3952" s="8" t="s">
        <v>36</v>
      </c>
      <c r="L3952" s="8" t="s">
        <v>68</v>
      </c>
      <c r="M3952" s="10">
        <v>6.25</v>
      </c>
      <c r="N3952" s="10">
        <v>1</v>
      </c>
      <c r="O3952" s="11">
        <v>0.88749999999999996</v>
      </c>
      <c r="P3952" s="10">
        <v>0.88749999999999996</v>
      </c>
      <c r="Q3952" s="10">
        <v>2</v>
      </c>
      <c r="R3952" s="10">
        <v>50</v>
      </c>
      <c r="S3952" s="10">
        <v>1</v>
      </c>
      <c r="T3952" s="10">
        <v>0</v>
      </c>
      <c r="U3952" s="10">
        <v>0</v>
      </c>
      <c r="V3952" s="10">
        <v>0</v>
      </c>
      <c r="W3952" s="10">
        <f t="shared" si="379"/>
        <v>0.88749999999999996</v>
      </c>
      <c r="X3952" s="10">
        <f t="shared" si="380"/>
        <v>-0.88749999999999996</v>
      </c>
      <c r="Y3952" s="10">
        <f t="shared" si="381"/>
        <v>-1</v>
      </c>
      <c r="Z3952" s="10">
        <v>0</v>
      </c>
      <c r="AA3952" s="10" t="str">
        <f t="shared" si="382"/>
        <v>NA</v>
      </c>
      <c r="AB3952" s="10">
        <f t="shared" si="383"/>
        <v>0</v>
      </c>
      <c r="AC3952" t="str">
        <f t="shared" si="384"/>
        <v>i</v>
      </c>
      <c r="AD3952" t="s">
        <v>7153</v>
      </c>
    </row>
    <row r="3953" spans="1:30" x14ac:dyDescent="0.2">
      <c r="A3953" s="8" t="s">
        <v>6336</v>
      </c>
      <c r="B3953" s="8" t="s">
        <v>7160</v>
      </c>
      <c r="C3953" s="8" t="s">
        <v>6337</v>
      </c>
      <c r="D3953" s="8" t="s">
        <v>6437</v>
      </c>
      <c r="E3953" s="8" t="s">
        <v>1167</v>
      </c>
      <c r="F3953" s="9" t="s">
        <v>4224</v>
      </c>
      <c r="G3953" s="8" t="s">
        <v>6423</v>
      </c>
      <c r="H3953" s="8" t="s">
        <v>6431</v>
      </c>
      <c r="I3953" s="8" t="s">
        <v>34</v>
      </c>
      <c r="J3953" s="8" t="s">
        <v>35</v>
      </c>
      <c r="K3953" s="8" t="s">
        <v>36</v>
      </c>
      <c r="L3953" s="8" t="s">
        <v>68</v>
      </c>
      <c r="M3953" s="10">
        <v>6.25</v>
      </c>
      <c r="N3953" s="10">
        <v>1</v>
      </c>
      <c r="O3953" s="11">
        <v>0.9</v>
      </c>
      <c r="P3953" s="10">
        <v>0.9</v>
      </c>
      <c r="Q3953" s="10">
        <v>4</v>
      </c>
      <c r="R3953" s="10">
        <v>25</v>
      </c>
      <c r="S3953" s="10">
        <v>2</v>
      </c>
      <c r="T3953" s="10">
        <v>0</v>
      </c>
      <c r="U3953" s="10">
        <v>0</v>
      </c>
      <c r="V3953" s="10">
        <v>0</v>
      </c>
      <c r="W3953" s="10">
        <f t="shared" si="379"/>
        <v>0.9</v>
      </c>
      <c r="X3953" s="10">
        <f t="shared" si="380"/>
        <v>-0.9</v>
      </c>
      <c r="Y3953" s="10">
        <f t="shared" si="381"/>
        <v>-1</v>
      </c>
      <c r="Z3953" s="10">
        <v>0</v>
      </c>
      <c r="AA3953" s="10" t="str">
        <f t="shared" si="382"/>
        <v>NA</v>
      </c>
      <c r="AB3953" s="10">
        <f t="shared" si="383"/>
        <v>0</v>
      </c>
      <c r="AC3953" t="str">
        <f t="shared" si="384"/>
        <v>e</v>
      </c>
      <c r="AD3953" t="s">
        <v>7154</v>
      </c>
    </row>
    <row r="3954" spans="1:30" x14ac:dyDescent="0.2">
      <c r="A3954" s="8" t="s">
        <v>6336</v>
      </c>
      <c r="B3954" s="8" t="s">
        <v>7160</v>
      </c>
      <c r="C3954" s="8" t="s">
        <v>6337</v>
      </c>
      <c r="D3954" s="8" t="s">
        <v>6438</v>
      </c>
      <c r="E3954" s="8" t="s">
        <v>6439</v>
      </c>
      <c r="F3954" s="9" t="s">
        <v>4224</v>
      </c>
      <c r="G3954" s="8" t="s">
        <v>6423</v>
      </c>
      <c r="H3954" s="8" t="s">
        <v>6436</v>
      </c>
      <c r="I3954" s="8" t="s">
        <v>34</v>
      </c>
      <c r="J3954" s="8" t="s">
        <v>35</v>
      </c>
      <c r="K3954" s="8" t="s">
        <v>36</v>
      </c>
      <c r="L3954" s="8" t="s">
        <v>68</v>
      </c>
      <c r="M3954" s="10">
        <v>6.25</v>
      </c>
      <c r="N3954" s="10">
        <v>1</v>
      </c>
      <c r="O3954" s="11">
        <v>0.91249999999999998</v>
      </c>
      <c r="P3954" s="10">
        <v>0.91249999999999998</v>
      </c>
      <c r="Q3954" s="10">
        <v>4</v>
      </c>
      <c r="R3954" s="10">
        <v>25</v>
      </c>
      <c r="S3954" s="10">
        <v>1</v>
      </c>
      <c r="T3954" s="10">
        <v>0</v>
      </c>
      <c r="U3954" s="10">
        <v>0</v>
      </c>
      <c r="V3954" s="10">
        <v>0</v>
      </c>
      <c r="W3954" s="10">
        <f t="shared" si="379"/>
        <v>0.91249999999999998</v>
      </c>
      <c r="X3954" s="10">
        <f t="shared" si="380"/>
        <v>-0.91249999999999998</v>
      </c>
      <c r="Y3954" s="10">
        <f t="shared" si="381"/>
        <v>-1</v>
      </c>
      <c r="Z3954" s="10">
        <v>0</v>
      </c>
      <c r="AA3954" s="10" t="str">
        <f t="shared" si="382"/>
        <v>NA</v>
      </c>
      <c r="AB3954" s="10">
        <f t="shared" si="383"/>
        <v>0</v>
      </c>
      <c r="AC3954" t="str">
        <f t="shared" si="384"/>
        <v>i</v>
      </c>
      <c r="AD3954" t="s">
        <v>7153</v>
      </c>
    </row>
    <row r="3955" spans="1:30" x14ac:dyDescent="0.2">
      <c r="A3955" s="8" t="s">
        <v>6336</v>
      </c>
      <c r="B3955" s="8" t="s">
        <v>7160</v>
      </c>
      <c r="C3955" s="8" t="s">
        <v>6337</v>
      </c>
      <c r="D3955" s="8" t="s">
        <v>6440</v>
      </c>
      <c r="E3955" s="8" t="s">
        <v>6441</v>
      </c>
      <c r="F3955" s="9" t="s">
        <v>4224</v>
      </c>
      <c r="G3955" s="8" t="s">
        <v>6423</v>
      </c>
      <c r="H3955" s="8" t="s">
        <v>6442</v>
      </c>
      <c r="I3955" s="8" t="s">
        <v>34</v>
      </c>
      <c r="J3955" s="8" t="s">
        <v>35</v>
      </c>
      <c r="K3955" s="8" t="s">
        <v>36</v>
      </c>
      <c r="L3955" s="8" t="s">
        <v>68</v>
      </c>
      <c r="M3955" s="10">
        <v>6.25</v>
      </c>
      <c r="N3955" s="10">
        <v>1</v>
      </c>
      <c r="O3955" s="11">
        <v>0.9375</v>
      </c>
      <c r="P3955" s="10">
        <v>0.9375</v>
      </c>
      <c r="Q3955" s="10">
        <v>14</v>
      </c>
      <c r="R3955" s="10">
        <v>7.1428571428571397</v>
      </c>
      <c r="S3955" s="10">
        <v>1</v>
      </c>
      <c r="T3955" s="10">
        <v>0</v>
      </c>
      <c r="U3955" s="10">
        <v>0</v>
      </c>
      <c r="V3955" s="10">
        <v>0</v>
      </c>
      <c r="W3955" s="10">
        <f t="shared" si="379"/>
        <v>0.9375</v>
      </c>
      <c r="X3955" s="10">
        <f t="shared" si="380"/>
        <v>-0.9375</v>
      </c>
      <c r="Y3955" s="10">
        <f t="shared" si="381"/>
        <v>-1</v>
      </c>
      <c r="Z3955" s="10">
        <v>0</v>
      </c>
      <c r="AA3955" s="10" t="str">
        <f t="shared" si="382"/>
        <v>NA</v>
      </c>
      <c r="AB3955" s="10">
        <f t="shared" si="383"/>
        <v>0</v>
      </c>
      <c r="AC3955" t="str">
        <f t="shared" si="384"/>
        <v>c</v>
      </c>
      <c r="AD3955" t="s">
        <v>7140</v>
      </c>
    </row>
    <row r="3956" spans="1:30" x14ac:dyDescent="0.2">
      <c r="A3956" s="8" t="s">
        <v>6336</v>
      </c>
      <c r="B3956" s="8" t="s">
        <v>7160</v>
      </c>
      <c r="C3956" s="8" t="s">
        <v>6337</v>
      </c>
      <c r="D3956" s="8" t="s">
        <v>6443</v>
      </c>
      <c r="E3956" s="8" t="s">
        <v>1185</v>
      </c>
      <c r="F3956" s="9" t="s">
        <v>4224</v>
      </c>
      <c r="G3956" s="8" t="s">
        <v>6423</v>
      </c>
      <c r="H3956" s="8" t="s">
        <v>6431</v>
      </c>
      <c r="I3956" s="8" t="s">
        <v>34</v>
      </c>
      <c r="J3956" s="8" t="s">
        <v>35</v>
      </c>
      <c r="K3956" s="8" t="s">
        <v>36</v>
      </c>
      <c r="L3956" s="8" t="s">
        <v>68</v>
      </c>
      <c r="M3956" s="10">
        <v>6.25</v>
      </c>
      <c r="N3956" s="10">
        <v>1</v>
      </c>
      <c r="O3956" s="11">
        <v>0.95</v>
      </c>
      <c r="P3956" s="10">
        <v>0.95</v>
      </c>
      <c r="Q3956" s="10">
        <v>5</v>
      </c>
      <c r="R3956" s="10">
        <v>20</v>
      </c>
      <c r="S3956" s="10">
        <v>1</v>
      </c>
      <c r="T3956" s="10">
        <v>0</v>
      </c>
      <c r="U3956" s="10">
        <v>0</v>
      </c>
      <c r="V3956" s="10">
        <v>0</v>
      </c>
      <c r="W3956" s="10">
        <f t="shared" si="379"/>
        <v>0.95</v>
      </c>
      <c r="X3956" s="10">
        <f t="shared" si="380"/>
        <v>-0.95</v>
      </c>
      <c r="Y3956" s="10">
        <f t="shared" si="381"/>
        <v>-1</v>
      </c>
      <c r="Z3956" s="10">
        <v>0</v>
      </c>
      <c r="AA3956" s="10" t="str">
        <f t="shared" si="382"/>
        <v>NA</v>
      </c>
      <c r="AB3956" s="10">
        <f t="shared" si="383"/>
        <v>0</v>
      </c>
      <c r="AC3956" t="str">
        <f t="shared" si="384"/>
        <v>e</v>
      </c>
      <c r="AD3956" t="s">
        <v>7154</v>
      </c>
    </row>
    <row r="3957" spans="1:30" x14ac:dyDescent="0.2">
      <c r="A3957" s="8" t="s">
        <v>6336</v>
      </c>
      <c r="B3957" s="8" t="s">
        <v>7160</v>
      </c>
      <c r="C3957" s="8" t="s">
        <v>6337</v>
      </c>
      <c r="D3957" s="8" t="s">
        <v>6444</v>
      </c>
      <c r="E3957" s="8" t="s">
        <v>1202</v>
      </c>
      <c r="F3957" s="9" t="s">
        <v>4224</v>
      </c>
      <c r="G3957" s="8" t="s">
        <v>6423</v>
      </c>
      <c r="H3957" s="8" t="s">
        <v>6445</v>
      </c>
      <c r="I3957" s="8" t="s">
        <v>34</v>
      </c>
      <c r="J3957" s="8" t="s">
        <v>35</v>
      </c>
      <c r="K3957" s="8" t="s">
        <v>36</v>
      </c>
      <c r="L3957" s="8" t="s">
        <v>68</v>
      </c>
      <c r="M3957" s="10">
        <v>6.25</v>
      </c>
      <c r="N3957" s="10">
        <v>1</v>
      </c>
      <c r="O3957" s="11">
        <v>0.98750000000000004</v>
      </c>
      <c r="P3957" s="10">
        <v>0.98750000000000004</v>
      </c>
      <c r="Q3957" s="10">
        <v>52</v>
      </c>
      <c r="R3957" s="10">
        <v>1.92307692307692</v>
      </c>
      <c r="S3957" s="10">
        <v>1.0384615384615401</v>
      </c>
      <c r="T3957" s="10">
        <v>0</v>
      </c>
      <c r="U3957" s="10">
        <v>0</v>
      </c>
      <c r="V3957" s="10">
        <v>0</v>
      </c>
      <c r="W3957" s="10">
        <f t="shared" si="379"/>
        <v>0.98750000000000004</v>
      </c>
      <c r="X3957" s="10">
        <f t="shared" si="380"/>
        <v>-0.98750000000000004</v>
      </c>
      <c r="Y3957" s="10">
        <f t="shared" si="381"/>
        <v>-1</v>
      </c>
      <c r="Z3957" s="10">
        <v>0</v>
      </c>
      <c r="AA3957" s="10" t="str">
        <f t="shared" si="382"/>
        <v>NA</v>
      </c>
      <c r="AB3957" s="10">
        <f t="shared" si="383"/>
        <v>0</v>
      </c>
      <c r="AC3957" t="str">
        <f t="shared" si="384"/>
        <v>m</v>
      </c>
      <c r="AD3957" t="s">
        <v>7146</v>
      </c>
    </row>
    <row r="3958" spans="1:30" x14ac:dyDescent="0.2">
      <c r="A3958" s="8" t="s">
        <v>6336</v>
      </c>
      <c r="B3958" s="8" t="s">
        <v>7160</v>
      </c>
      <c r="C3958" s="8" t="s">
        <v>6337</v>
      </c>
      <c r="D3958" s="8" t="s">
        <v>6446</v>
      </c>
      <c r="E3958" s="8" t="s">
        <v>6447</v>
      </c>
      <c r="F3958" s="9" t="s">
        <v>4224</v>
      </c>
      <c r="G3958" s="8" t="s">
        <v>6423</v>
      </c>
      <c r="H3958" s="8" t="s">
        <v>6448</v>
      </c>
      <c r="I3958" s="8" t="s">
        <v>34</v>
      </c>
      <c r="J3958" s="8" t="s">
        <v>35</v>
      </c>
      <c r="K3958" s="8" t="s">
        <v>36</v>
      </c>
      <c r="L3958" s="8" t="s">
        <v>68</v>
      </c>
      <c r="M3958" s="10">
        <v>6.25</v>
      </c>
      <c r="N3958" s="10">
        <v>1</v>
      </c>
      <c r="O3958" s="11">
        <v>0.98750000000000004</v>
      </c>
      <c r="P3958" s="10">
        <v>0.98750000000000004</v>
      </c>
      <c r="Q3958" s="10">
        <v>15</v>
      </c>
      <c r="R3958" s="10">
        <v>6.6666666666666696</v>
      </c>
      <c r="S3958" s="10">
        <v>1</v>
      </c>
      <c r="T3958" s="10">
        <v>0</v>
      </c>
      <c r="U3958" s="10">
        <v>0</v>
      </c>
      <c r="V3958" s="10">
        <v>0</v>
      </c>
      <c r="W3958" s="10">
        <f t="shared" si="379"/>
        <v>0.98750000000000004</v>
      </c>
      <c r="X3958" s="10">
        <f t="shared" si="380"/>
        <v>-0.98750000000000004</v>
      </c>
      <c r="Y3958" s="10">
        <f t="shared" si="381"/>
        <v>-1</v>
      </c>
      <c r="Z3958" s="10">
        <v>0</v>
      </c>
      <c r="AA3958" s="10" t="str">
        <f t="shared" si="382"/>
        <v>NA</v>
      </c>
      <c r="AB3958" s="10">
        <f t="shared" si="383"/>
        <v>0</v>
      </c>
      <c r="AC3958" t="str">
        <f t="shared" si="384"/>
        <v>n</v>
      </c>
      <c r="AD3958" t="s">
        <v>7141</v>
      </c>
    </row>
    <row r="3959" spans="1:30" x14ac:dyDescent="0.2">
      <c r="A3959" s="8" t="s">
        <v>6336</v>
      </c>
      <c r="B3959" s="8" t="s">
        <v>7160</v>
      </c>
      <c r="C3959" s="8" t="s">
        <v>6337</v>
      </c>
      <c r="D3959" s="8" t="s">
        <v>6449</v>
      </c>
      <c r="E3959" s="8" t="s">
        <v>6450</v>
      </c>
      <c r="F3959" s="9" t="s">
        <v>4224</v>
      </c>
      <c r="G3959" s="8" t="s">
        <v>6423</v>
      </c>
      <c r="H3959" s="8" t="s">
        <v>6442</v>
      </c>
      <c r="I3959" s="8" t="s">
        <v>34</v>
      </c>
      <c r="J3959" s="8" t="s">
        <v>35</v>
      </c>
      <c r="K3959" s="8" t="s">
        <v>36</v>
      </c>
      <c r="L3959" s="8" t="s">
        <v>68</v>
      </c>
      <c r="M3959" s="10">
        <v>6.25</v>
      </c>
      <c r="N3959" s="10">
        <v>1</v>
      </c>
      <c r="O3959" s="11">
        <v>1.1000000000000001</v>
      </c>
      <c r="P3959" s="10">
        <v>1.1000000000000001</v>
      </c>
      <c r="Q3959" s="10">
        <v>1</v>
      </c>
      <c r="R3959" s="10">
        <v>100</v>
      </c>
      <c r="S3959" s="10">
        <v>1</v>
      </c>
      <c r="T3959" s="10">
        <v>0</v>
      </c>
      <c r="U3959" s="10">
        <v>0</v>
      </c>
      <c r="V3959" s="10">
        <v>0</v>
      </c>
      <c r="W3959" s="10">
        <f t="shared" si="379"/>
        <v>1.1000000000000001</v>
      </c>
      <c r="X3959" s="10">
        <f t="shared" si="380"/>
        <v>-1.1000000000000001</v>
      </c>
      <c r="Y3959" s="10">
        <f t="shared" si="381"/>
        <v>-1</v>
      </c>
      <c r="Z3959" s="10">
        <v>0</v>
      </c>
      <c r="AA3959" s="10" t="str">
        <f t="shared" si="382"/>
        <v>NA</v>
      </c>
      <c r="AB3959" s="10">
        <f t="shared" si="383"/>
        <v>0</v>
      </c>
      <c r="AC3959" t="str">
        <f t="shared" si="384"/>
        <v>c</v>
      </c>
      <c r="AD3959" t="s">
        <v>7140</v>
      </c>
    </row>
    <row r="3960" spans="1:30" x14ac:dyDescent="0.2">
      <c r="A3960" s="8" t="s">
        <v>6336</v>
      </c>
      <c r="B3960" s="8" t="s">
        <v>7160</v>
      </c>
      <c r="C3960" s="8" t="s">
        <v>6337</v>
      </c>
      <c r="D3960" s="8" t="s">
        <v>6451</v>
      </c>
      <c r="E3960" s="8" t="s">
        <v>1246</v>
      </c>
      <c r="F3960" s="9" t="s">
        <v>4224</v>
      </c>
      <c r="G3960" s="8" t="s">
        <v>6423</v>
      </c>
      <c r="H3960" s="8" t="s">
        <v>6452</v>
      </c>
      <c r="I3960" s="8" t="s">
        <v>34</v>
      </c>
      <c r="J3960" s="8" t="s">
        <v>35</v>
      </c>
      <c r="K3960" s="8" t="s">
        <v>36</v>
      </c>
      <c r="L3960" s="8" t="s">
        <v>68</v>
      </c>
      <c r="M3960" s="10">
        <v>6.25</v>
      </c>
      <c r="N3960" s="10">
        <v>1</v>
      </c>
      <c r="O3960" s="11">
        <v>1.1375</v>
      </c>
      <c r="P3960" s="10">
        <v>1.1375</v>
      </c>
      <c r="Q3960" s="10">
        <v>529</v>
      </c>
      <c r="R3960" s="10">
        <v>0.18903591682419701</v>
      </c>
      <c r="S3960" s="10">
        <v>1</v>
      </c>
      <c r="T3960" s="10">
        <v>0</v>
      </c>
      <c r="U3960" s="10">
        <v>0</v>
      </c>
      <c r="V3960" s="10">
        <v>0</v>
      </c>
      <c r="W3960" s="10">
        <f t="shared" si="379"/>
        <v>1.1375</v>
      </c>
      <c r="X3960" s="10">
        <f t="shared" si="380"/>
        <v>-1.1375</v>
      </c>
      <c r="Y3960" s="10">
        <f t="shared" si="381"/>
        <v>-1</v>
      </c>
      <c r="Z3960" s="10">
        <v>0</v>
      </c>
      <c r="AA3960" s="10" t="str">
        <f t="shared" si="382"/>
        <v>NA</v>
      </c>
      <c r="AB3960" s="10">
        <f t="shared" si="383"/>
        <v>0</v>
      </c>
      <c r="AC3960" t="str">
        <f t="shared" si="384"/>
        <v>r</v>
      </c>
      <c r="AD3960" t="s">
        <v>7155</v>
      </c>
    </row>
    <row r="3961" spans="1:30" x14ac:dyDescent="0.2">
      <c r="A3961" s="8" t="s">
        <v>6336</v>
      </c>
      <c r="B3961" s="8" t="s">
        <v>7160</v>
      </c>
      <c r="C3961" s="8" t="s">
        <v>6337</v>
      </c>
      <c r="D3961" s="8" t="s">
        <v>6453</v>
      </c>
      <c r="E3961" s="8" t="s">
        <v>6454</v>
      </c>
      <c r="F3961" s="9" t="s">
        <v>4224</v>
      </c>
      <c r="G3961" s="8" t="s">
        <v>6423</v>
      </c>
      <c r="H3961" s="8" t="s">
        <v>6442</v>
      </c>
      <c r="I3961" s="8" t="s">
        <v>34</v>
      </c>
      <c r="J3961" s="8" t="s">
        <v>35</v>
      </c>
      <c r="K3961" s="8" t="s">
        <v>36</v>
      </c>
      <c r="L3961" s="8" t="s">
        <v>68</v>
      </c>
      <c r="M3961" s="10">
        <v>6.25</v>
      </c>
      <c r="N3961" s="10">
        <v>1</v>
      </c>
      <c r="O3961" s="11">
        <v>1.1625000000000001</v>
      </c>
      <c r="P3961" s="10">
        <v>1.1625000000000001</v>
      </c>
      <c r="Q3961" s="10">
        <v>75</v>
      </c>
      <c r="R3961" s="10">
        <v>1.3333333333333299</v>
      </c>
      <c r="S3961" s="10">
        <v>4.7556000000000003</v>
      </c>
      <c r="T3961" s="10">
        <v>0</v>
      </c>
      <c r="U3961" s="10">
        <v>0</v>
      </c>
      <c r="V3961" s="10">
        <v>0</v>
      </c>
      <c r="W3961" s="10">
        <f t="shared" si="379"/>
        <v>1.1625000000000001</v>
      </c>
      <c r="X3961" s="10">
        <f t="shared" si="380"/>
        <v>-1.1625000000000001</v>
      </c>
      <c r="Y3961" s="10">
        <f t="shared" si="381"/>
        <v>-1</v>
      </c>
      <c r="Z3961" s="10">
        <v>0</v>
      </c>
      <c r="AA3961" s="10" t="str">
        <f t="shared" si="382"/>
        <v>NA</v>
      </c>
      <c r="AB3961" s="10">
        <f t="shared" si="383"/>
        <v>0</v>
      </c>
      <c r="AC3961" t="str">
        <f t="shared" si="384"/>
        <v>c</v>
      </c>
      <c r="AD3961" t="s">
        <v>7140</v>
      </c>
    </row>
    <row r="3962" spans="1:30" x14ac:dyDescent="0.2">
      <c r="A3962" s="8" t="s">
        <v>6336</v>
      </c>
      <c r="B3962" s="8" t="s">
        <v>7160</v>
      </c>
      <c r="C3962" s="8" t="s">
        <v>6337</v>
      </c>
      <c r="D3962" s="8" t="s">
        <v>6455</v>
      </c>
      <c r="E3962" s="8" t="s">
        <v>1334</v>
      </c>
      <c r="F3962" s="9" t="s">
        <v>4224</v>
      </c>
      <c r="G3962" s="8" t="s">
        <v>6423</v>
      </c>
      <c r="H3962" s="8" t="s">
        <v>6424</v>
      </c>
      <c r="I3962" s="8" t="s">
        <v>34</v>
      </c>
      <c r="J3962" s="8" t="s">
        <v>35</v>
      </c>
      <c r="K3962" s="8" t="s">
        <v>36</v>
      </c>
      <c r="L3962" s="8" t="s">
        <v>68</v>
      </c>
      <c r="M3962" s="10">
        <v>6.25</v>
      </c>
      <c r="N3962" s="10">
        <v>1</v>
      </c>
      <c r="O3962" s="11">
        <v>1.35</v>
      </c>
      <c r="P3962" s="10">
        <v>1.35</v>
      </c>
      <c r="Q3962" s="10">
        <v>7</v>
      </c>
      <c r="R3962" s="10">
        <v>14.285714285714301</v>
      </c>
      <c r="S3962" s="10">
        <v>2.4285714285714302</v>
      </c>
      <c r="T3962" s="10">
        <v>0</v>
      </c>
      <c r="U3962" s="10">
        <v>0</v>
      </c>
      <c r="V3962" s="10">
        <v>0</v>
      </c>
      <c r="W3962" s="10">
        <f t="shared" si="379"/>
        <v>1.35</v>
      </c>
      <c r="X3962" s="10">
        <f t="shared" si="380"/>
        <v>-1.35</v>
      </c>
      <c r="Y3962" s="10">
        <f t="shared" si="381"/>
        <v>-1</v>
      </c>
      <c r="Z3962" s="10">
        <v>0</v>
      </c>
      <c r="AA3962" s="10" t="str">
        <f t="shared" si="382"/>
        <v>NA</v>
      </c>
      <c r="AB3962" s="10">
        <f t="shared" si="383"/>
        <v>0</v>
      </c>
      <c r="AC3962" t="str">
        <f t="shared" si="384"/>
        <v>i</v>
      </c>
      <c r="AD3962" t="s">
        <v>7153</v>
      </c>
    </row>
    <row r="3963" spans="1:30" x14ac:dyDescent="0.2">
      <c r="A3963" s="8" t="s">
        <v>6336</v>
      </c>
      <c r="B3963" s="8" t="s">
        <v>7160</v>
      </c>
      <c r="C3963" s="8" t="s">
        <v>6337</v>
      </c>
      <c r="D3963" s="8" t="s">
        <v>6456</v>
      </c>
      <c r="E3963" s="8" t="s">
        <v>6457</v>
      </c>
      <c r="F3963" s="9" t="s">
        <v>4224</v>
      </c>
      <c r="G3963" s="8" t="s">
        <v>6423</v>
      </c>
      <c r="H3963" s="8" t="s">
        <v>6458</v>
      </c>
      <c r="I3963" s="8" t="s">
        <v>34</v>
      </c>
      <c r="J3963" s="8" t="s">
        <v>35</v>
      </c>
      <c r="K3963" s="8" t="s">
        <v>36</v>
      </c>
      <c r="L3963" s="8" t="s">
        <v>68</v>
      </c>
      <c r="M3963" s="10">
        <v>6.25</v>
      </c>
      <c r="N3963" s="10">
        <v>1</v>
      </c>
      <c r="O3963" s="11">
        <v>1.4125000000000001</v>
      </c>
      <c r="P3963" s="10">
        <v>1.4125000000000001</v>
      </c>
      <c r="Q3963" s="10">
        <v>1</v>
      </c>
      <c r="R3963" s="10">
        <v>100</v>
      </c>
      <c r="S3963" s="10">
        <v>1</v>
      </c>
      <c r="T3963" s="10">
        <v>0</v>
      </c>
      <c r="U3963" s="10">
        <v>0</v>
      </c>
      <c r="V3963" s="10">
        <v>0</v>
      </c>
      <c r="W3963" s="10">
        <f t="shared" si="379"/>
        <v>1.4125000000000001</v>
      </c>
      <c r="X3963" s="10">
        <f t="shared" si="380"/>
        <v>-1.4125000000000001</v>
      </c>
      <c r="Y3963" s="10">
        <f t="shared" si="381"/>
        <v>-1</v>
      </c>
      <c r="Z3963" s="10">
        <v>0</v>
      </c>
      <c r="AA3963" s="10" t="str">
        <f t="shared" si="382"/>
        <v>NA</v>
      </c>
      <c r="AB3963" s="10">
        <f t="shared" si="383"/>
        <v>0</v>
      </c>
      <c r="AC3963" t="str">
        <f t="shared" si="384"/>
        <v>f</v>
      </c>
      <c r="AD3963" t="s">
        <v>7138</v>
      </c>
    </row>
    <row r="3964" spans="1:30" x14ac:dyDescent="0.2">
      <c r="A3964" s="8" t="s">
        <v>6336</v>
      </c>
      <c r="B3964" s="8" t="s">
        <v>7160</v>
      </c>
      <c r="C3964" s="8" t="s">
        <v>6337</v>
      </c>
      <c r="D3964" s="8" t="s">
        <v>6459</v>
      </c>
      <c r="E3964" s="8" t="s">
        <v>1511</v>
      </c>
      <c r="F3964" s="9" t="s">
        <v>4224</v>
      </c>
      <c r="G3964" s="8" t="s">
        <v>6423</v>
      </c>
      <c r="H3964" s="8" t="s">
        <v>6424</v>
      </c>
      <c r="I3964" s="8" t="s">
        <v>34</v>
      </c>
      <c r="J3964" s="8" t="s">
        <v>35</v>
      </c>
      <c r="K3964" s="8" t="s">
        <v>36</v>
      </c>
      <c r="L3964" s="8" t="s">
        <v>68</v>
      </c>
      <c r="M3964" s="10">
        <v>6.25</v>
      </c>
      <c r="N3964" s="10">
        <v>4</v>
      </c>
      <c r="O3964" s="11">
        <v>1.8374999999999999</v>
      </c>
      <c r="P3964" s="10">
        <v>0.45937499999999998</v>
      </c>
      <c r="Q3964" s="10">
        <v>246</v>
      </c>
      <c r="R3964" s="10">
        <v>1.6260162601626</v>
      </c>
      <c r="S3964" s="10">
        <v>1.72650406504065</v>
      </c>
      <c r="T3964" s="10">
        <v>0</v>
      </c>
      <c r="U3964" s="10">
        <v>0</v>
      </c>
      <c r="V3964" s="10">
        <v>0</v>
      </c>
      <c r="W3964" s="10">
        <f t="shared" si="379"/>
        <v>1.8374999999999999</v>
      </c>
      <c r="X3964" s="10">
        <f t="shared" si="380"/>
        <v>-1.8374999999999999</v>
      </c>
      <c r="Y3964" s="10">
        <f t="shared" si="381"/>
        <v>-1</v>
      </c>
      <c r="Z3964" s="10">
        <v>0</v>
      </c>
      <c r="AA3964" s="10" t="str">
        <f t="shared" si="382"/>
        <v>NA</v>
      </c>
      <c r="AB3964" s="10">
        <f t="shared" si="383"/>
        <v>0</v>
      </c>
      <c r="AC3964" t="str">
        <f t="shared" si="384"/>
        <v>i</v>
      </c>
      <c r="AD3964" t="s">
        <v>7153</v>
      </c>
    </row>
    <row r="3965" spans="1:30" x14ac:dyDescent="0.2">
      <c r="A3965" s="8" t="s">
        <v>6336</v>
      </c>
      <c r="B3965" s="8" t="s">
        <v>7160</v>
      </c>
      <c r="C3965" s="8" t="s">
        <v>6337</v>
      </c>
      <c r="D3965" s="8" t="s">
        <v>6460</v>
      </c>
      <c r="E3965" s="8" t="s">
        <v>6461</v>
      </c>
      <c r="F3965" s="9" t="s">
        <v>4224</v>
      </c>
      <c r="G3965" s="8" t="s">
        <v>6423</v>
      </c>
      <c r="H3965" s="8" t="s">
        <v>6462</v>
      </c>
      <c r="I3965" s="8" t="s">
        <v>34</v>
      </c>
      <c r="J3965" s="8" t="s">
        <v>35</v>
      </c>
      <c r="K3965" s="8" t="s">
        <v>36</v>
      </c>
      <c r="L3965" s="8" t="s">
        <v>68</v>
      </c>
      <c r="M3965" s="10">
        <v>6.25</v>
      </c>
      <c r="N3965" s="10">
        <v>1</v>
      </c>
      <c r="O3965" s="11">
        <v>1.9</v>
      </c>
      <c r="P3965" s="10">
        <v>1.9</v>
      </c>
      <c r="Q3965" s="10">
        <v>18</v>
      </c>
      <c r="R3965" s="10">
        <v>5.5555555555555598</v>
      </c>
      <c r="S3965" s="10">
        <v>1</v>
      </c>
      <c r="T3965" s="10">
        <v>0</v>
      </c>
      <c r="U3965" s="10">
        <v>0</v>
      </c>
      <c r="V3965" s="10">
        <v>0</v>
      </c>
      <c r="W3965" s="10">
        <f t="shared" si="379"/>
        <v>1.9</v>
      </c>
      <c r="X3965" s="10">
        <f t="shared" si="380"/>
        <v>-1.9</v>
      </c>
      <c r="Y3965" s="10">
        <f t="shared" si="381"/>
        <v>-1</v>
      </c>
      <c r="Z3965" s="10">
        <v>0</v>
      </c>
      <c r="AA3965" s="10" t="str">
        <f t="shared" si="382"/>
        <v>NA</v>
      </c>
      <c r="AB3965" s="10">
        <f t="shared" si="383"/>
        <v>0</v>
      </c>
      <c r="AC3965" t="str">
        <f t="shared" si="384"/>
        <v>d</v>
      </c>
      <c r="AD3965" t="s">
        <v>7147</v>
      </c>
    </row>
    <row r="3966" spans="1:30" x14ac:dyDescent="0.2">
      <c r="A3966" s="8" t="s">
        <v>6336</v>
      </c>
      <c r="B3966" s="8" t="s">
        <v>7160</v>
      </c>
      <c r="C3966" s="8" t="s">
        <v>6337</v>
      </c>
      <c r="D3966" s="8" t="s">
        <v>6463</v>
      </c>
      <c r="E3966" s="8" t="s">
        <v>1236</v>
      </c>
      <c r="F3966" s="9" t="s">
        <v>4224</v>
      </c>
      <c r="G3966" s="8" t="s">
        <v>6423</v>
      </c>
      <c r="H3966" s="8" t="s">
        <v>6442</v>
      </c>
      <c r="I3966" s="8" t="s">
        <v>34</v>
      </c>
      <c r="J3966" s="8" t="s">
        <v>35</v>
      </c>
      <c r="K3966" s="8" t="s">
        <v>36</v>
      </c>
      <c r="L3966" s="8" t="s">
        <v>68</v>
      </c>
      <c r="M3966" s="10">
        <v>6.25</v>
      </c>
      <c r="N3966" s="10">
        <v>1</v>
      </c>
      <c r="O3966" s="11">
        <v>2.25</v>
      </c>
      <c r="P3966" s="10">
        <v>2.25</v>
      </c>
      <c r="Q3966" s="10">
        <v>218</v>
      </c>
      <c r="R3966" s="10">
        <v>0.45871559633027503</v>
      </c>
      <c r="S3966" s="10">
        <v>6.9020642201834903</v>
      </c>
      <c r="T3966" s="10">
        <v>0</v>
      </c>
      <c r="U3966" s="10">
        <v>0</v>
      </c>
      <c r="V3966" s="10">
        <v>0</v>
      </c>
      <c r="W3966" s="10">
        <f t="shared" si="379"/>
        <v>2.25</v>
      </c>
      <c r="X3966" s="10">
        <f t="shared" si="380"/>
        <v>-2.25</v>
      </c>
      <c r="Y3966" s="10">
        <f t="shared" si="381"/>
        <v>-1</v>
      </c>
      <c r="Z3966" s="10">
        <v>0</v>
      </c>
      <c r="AA3966" s="10" t="str">
        <f t="shared" si="382"/>
        <v>NA</v>
      </c>
      <c r="AB3966" s="10">
        <f t="shared" si="383"/>
        <v>0</v>
      </c>
      <c r="AC3966" t="str">
        <f t="shared" si="384"/>
        <v>c</v>
      </c>
      <c r="AD3966" t="s">
        <v>7140</v>
      </c>
    </row>
    <row r="3967" spans="1:30" x14ac:dyDescent="0.2">
      <c r="A3967" s="8" t="s">
        <v>6336</v>
      </c>
      <c r="B3967" s="8" t="s">
        <v>7160</v>
      </c>
      <c r="C3967" s="8" t="s">
        <v>6337</v>
      </c>
      <c r="D3967" s="8" t="s">
        <v>6464</v>
      </c>
      <c r="E3967" s="8" t="s">
        <v>2893</v>
      </c>
      <c r="F3967" s="9" t="s">
        <v>4224</v>
      </c>
      <c r="G3967" s="8" t="s">
        <v>6423</v>
      </c>
      <c r="H3967" s="8" t="s">
        <v>6424</v>
      </c>
      <c r="I3967" s="8" t="s">
        <v>34</v>
      </c>
      <c r="J3967" s="8" t="s">
        <v>35</v>
      </c>
      <c r="K3967" s="8" t="s">
        <v>36</v>
      </c>
      <c r="L3967" s="8" t="s">
        <v>68</v>
      </c>
      <c r="M3967" s="10">
        <v>6.25</v>
      </c>
      <c r="N3967" s="10">
        <v>2</v>
      </c>
      <c r="O3967" s="11">
        <v>2.625</v>
      </c>
      <c r="P3967" s="10">
        <v>1.3125</v>
      </c>
      <c r="Q3967" s="10">
        <v>13</v>
      </c>
      <c r="R3967" s="10">
        <v>15.384615384615399</v>
      </c>
      <c r="S3967" s="10">
        <v>1</v>
      </c>
      <c r="T3967" s="10">
        <v>0</v>
      </c>
      <c r="U3967" s="10">
        <v>0</v>
      </c>
      <c r="V3967" s="10">
        <v>0</v>
      </c>
      <c r="W3967" s="10">
        <f t="shared" si="379"/>
        <v>2.625</v>
      </c>
      <c r="X3967" s="10">
        <f t="shared" si="380"/>
        <v>-2.625</v>
      </c>
      <c r="Y3967" s="10">
        <f t="shared" si="381"/>
        <v>-1</v>
      </c>
      <c r="Z3967" s="10">
        <v>0</v>
      </c>
      <c r="AA3967" s="10" t="str">
        <f t="shared" si="382"/>
        <v>NA</v>
      </c>
      <c r="AB3967" s="10">
        <f t="shared" si="383"/>
        <v>0</v>
      </c>
      <c r="AC3967" t="str">
        <f t="shared" si="384"/>
        <v>i</v>
      </c>
      <c r="AD3967" t="s">
        <v>7153</v>
      </c>
    </row>
    <row r="3968" spans="1:30" x14ac:dyDescent="0.2">
      <c r="A3968" s="8" t="s">
        <v>6336</v>
      </c>
      <c r="B3968" s="8" t="s">
        <v>7160</v>
      </c>
      <c r="C3968" s="8" t="s">
        <v>6337</v>
      </c>
      <c r="D3968" s="8" t="s">
        <v>6465</v>
      </c>
      <c r="E3968" s="8" t="s">
        <v>252</v>
      </c>
      <c r="F3968" s="9" t="s">
        <v>4224</v>
      </c>
      <c r="G3968" s="8" t="s">
        <v>6423</v>
      </c>
      <c r="H3968" s="8" t="s">
        <v>6466</v>
      </c>
      <c r="I3968" s="8" t="s">
        <v>34</v>
      </c>
      <c r="J3968" s="8" t="s">
        <v>35</v>
      </c>
      <c r="K3968" s="8" t="s">
        <v>36</v>
      </c>
      <c r="L3968" s="8" t="s">
        <v>68</v>
      </c>
      <c r="M3968" s="10">
        <v>6.25</v>
      </c>
      <c r="N3968" s="10">
        <v>1</v>
      </c>
      <c r="O3968" s="11">
        <v>2.7</v>
      </c>
      <c r="P3968" s="10">
        <v>2.7</v>
      </c>
      <c r="Q3968" s="10">
        <v>1</v>
      </c>
      <c r="R3968" s="10">
        <v>100</v>
      </c>
      <c r="S3968" s="10">
        <v>1</v>
      </c>
      <c r="T3968" s="10">
        <v>0</v>
      </c>
      <c r="U3968" s="10">
        <v>0</v>
      </c>
      <c r="V3968" s="10">
        <v>0</v>
      </c>
      <c r="W3968" s="10">
        <f t="shared" si="379"/>
        <v>2.7</v>
      </c>
      <c r="X3968" s="10">
        <f t="shared" si="380"/>
        <v>-2.7</v>
      </c>
      <c r="Y3968" s="10">
        <f t="shared" si="381"/>
        <v>-1</v>
      </c>
      <c r="Z3968" s="10">
        <v>0</v>
      </c>
      <c r="AA3968" s="10" t="str">
        <f t="shared" si="382"/>
        <v>NA</v>
      </c>
      <c r="AB3968" s="10">
        <f t="shared" si="383"/>
        <v>0</v>
      </c>
      <c r="AC3968" t="str">
        <f t="shared" si="384"/>
        <v>f</v>
      </c>
      <c r="AD3968" t="s">
        <v>7138</v>
      </c>
    </row>
    <row r="3969" spans="1:30" x14ac:dyDescent="0.2">
      <c r="A3969" s="8" t="s">
        <v>6336</v>
      </c>
      <c r="B3969" s="8" t="s">
        <v>7160</v>
      </c>
      <c r="C3969" s="8" t="s">
        <v>6337</v>
      </c>
      <c r="D3969" s="8" t="s">
        <v>6467</v>
      </c>
      <c r="E3969" s="8" t="s">
        <v>1118</v>
      </c>
      <c r="F3969" s="9" t="s">
        <v>4224</v>
      </c>
      <c r="G3969" s="8" t="s">
        <v>6423</v>
      </c>
      <c r="H3969" s="8" t="s">
        <v>6468</v>
      </c>
      <c r="I3969" s="8" t="s">
        <v>34</v>
      </c>
      <c r="J3969" s="8" t="s">
        <v>35</v>
      </c>
      <c r="K3969" s="8" t="s">
        <v>36</v>
      </c>
      <c r="L3969" s="8" t="s">
        <v>68</v>
      </c>
      <c r="M3969" s="10">
        <v>6.25</v>
      </c>
      <c r="N3969" s="10">
        <v>2</v>
      </c>
      <c r="O3969" s="11">
        <v>3.4375</v>
      </c>
      <c r="P3969" s="10">
        <v>1.71875</v>
      </c>
      <c r="Q3969" s="10">
        <v>36</v>
      </c>
      <c r="R3969" s="10">
        <v>5.5555555555555598</v>
      </c>
      <c r="S3969" s="10">
        <v>3.9105555555555598</v>
      </c>
      <c r="T3969" s="10">
        <v>0</v>
      </c>
      <c r="U3969" s="10">
        <v>0</v>
      </c>
      <c r="V3969" s="10">
        <v>0</v>
      </c>
      <c r="W3969" s="10">
        <f t="shared" si="379"/>
        <v>3.4375</v>
      </c>
      <c r="X3969" s="10">
        <f t="shared" si="380"/>
        <v>-3.4375</v>
      </c>
      <c r="Y3969" s="10">
        <f t="shared" si="381"/>
        <v>-1</v>
      </c>
      <c r="Z3969" s="10">
        <v>0</v>
      </c>
      <c r="AA3969" s="10" t="str">
        <f t="shared" si="382"/>
        <v>NA</v>
      </c>
      <c r="AB3969" s="10">
        <f t="shared" si="383"/>
        <v>0</v>
      </c>
      <c r="AC3969" t="str">
        <f t="shared" si="384"/>
        <v>c</v>
      </c>
      <c r="AD3969" t="s">
        <v>7140</v>
      </c>
    </row>
    <row r="3970" spans="1:30" x14ac:dyDescent="0.2">
      <c r="A3970" s="8" t="s">
        <v>6336</v>
      </c>
      <c r="B3970" s="8" t="s">
        <v>7160</v>
      </c>
      <c r="C3970" s="8" t="s">
        <v>6337</v>
      </c>
      <c r="D3970" s="8" t="s">
        <v>6469</v>
      </c>
      <c r="E3970" s="8" t="s">
        <v>1253</v>
      </c>
      <c r="F3970" s="9" t="s">
        <v>4224</v>
      </c>
      <c r="G3970" s="8" t="s">
        <v>6423</v>
      </c>
      <c r="H3970" s="8" t="s">
        <v>6452</v>
      </c>
      <c r="I3970" s="8" t="s">
        <v>34</v>
      </c>
      <c r="J3970" s="8" t="s">
        <v>35</v>
      </c>
      <c r="K3970" s="8" t="s">
        <v>36</v>
      </c>
      <c r="L3970" s="8" t="s">
        <v>68</v>
      </c>
      <c r="M3970" s="10">
        <v>6.25</v>
      </c>
      <c r="N3970" s="10">
        <v>2</v>
      </c>
      <c r="O3970" s="11">
        <v>3.7749999999999999</v>
      </c>
      <c r="P3970" s="10">
        <v>1.8875</v>
      </c>
      <c r="Q3970" s="10">
        <v>57</v>
      </c>
      <c r="R3970" s="10">
        <v>3.5087719298245599</v>
      </c>
      <c r="S3970" s="10">
        <v>1</v>
      </c>
      <c r="T3970" s="10">
        <v>0</v>
      </c>
      <c r="U3970" s="10">
        <v>0</v>
      </c>
      <c r="V3970" s="10">
        <v>0</v>
      </c>
      <c r="W3970" s="10">
        <f t="shared" ref="W3970:W4033" si="385">O3970</f>
        <v>3.7749999999999999</v>
      </c>
      <c r="X3970" s="10">
        <f t="shared" ref="X3970:X4033" si="386">V3970-W3970</f>
        <v>-3.7749999999999999</v>
      </c>
      <c r="Y3970" s="10">
        <f t="shared" ref="Y3970:Y4033" si="387">IF(W3970=0,0,(V3970-W3970)/W3970)</f>
        <v>-1</v>
      </c>
      <c r="Z3970" s="10">
        <v>0</v>
      </c>
      <c r="AA3970" s="10" t="str">
        <f t="shared" ref="AA3970:AA4033" si="388">IF(Z3970=0,"NA",V3970/Z3970)</f>
        <v>NA</v>
      </c>
      <c r="AB3970" s="10">
        <f t="shared" ref="AB3970:AB4033" si="389">(R3970/100*T3970/100)</f>
        <v>0</v>
      </c>
      <c r="AC3970" t="str">
        <f t="shared" si="384"/>
        <v>r</v>
      </c>
      <c r="AD3970" t="s">
        <v>7155</v>
      </c>
    </row>
    <row r="3971" spans="1:30" x14ac:dyDescent="0.2">
      <c r="A3971" s="8" t="s">
        <v>6336</v>
      </c>
      <c r="B3971" s="8" t="s">
        <v>7160</v>
      </c>
      <c r="C3971" s="8" t="s">
        <v>6337</v>
      </c>
      <c r="D3971" s="8" t="s">
        <v>6470</v>
      </c>
      <c r="E3971" s="8" t="s">
        <v>1598</v>
      </c>
      <c r="F3971" s="9" t="s">
        <v>4224</v>
      </c>
      <c r="G3971" s="8" t="s">
        <v>6423</v>
      </c>
      <c r="H3971" s="8" t="s">
        <v>6442</v>
      </c>
      <c r="I3971" s="8" t="s">
        <v>34</v>
      </c>
      <c r="J3971" s="8" t="s">
        <v>35</v>
      </c>
      <c r="K3971" s="8" t="s">
        <v>36</v>
      </c>
      <c r="L3971" s="8" t="s">
        <v>68</v>
      </c>
      <c r="M3971" s="10">
        <v>6.25</v>
      </c>
      <c r="N3971" s="10">
        <v>2</v>
      </c>
      <c r="O3971" s="11">
        <v>3.8125</v>
      </c>
      <c r="P3971" s="10">
        <v>1.90625</v>
      </c>
      <c r="Q3971" s="10">
        <v>13</v>
      </c>
      <c r="R3971" s="10">
        <v>15.384615384615399</v>
      </c>
      <c r="S3971" s="10">
        <v>1</v>
      </c>
      <c r="T3971" s="10">
        <v>0</v>
      </c>
      <c r="U3971" s="10">
        <v>0</v>
      </c>
      <c r="V3971" s="10">
        <v>0</v>
      </c>
      <c r="W3971" s="10">
        <f t="shared" si="385"/>
        <v>3.8125</v>
      </c>
      <c r="X3971" s="10">
        <f t="shared" si="386"/>
        <v>-3.8125</v>
      </c>
      <c r="Y3971" s="10">
        <f t="shared" si="387"/>
        <v>-1</v>
      </c>
      <c r="Z3971" s="10">
        <v>0</v>
      </c>
      <c r="AA3971" s="10" t="str">
        <f t="shared" si="388"/>
        <v>NA</v>
      </c>
      <c r="AB3971" s="10">
        <f t="shared" si="389"/>
        <v>0</v>
      </c>
      <c r="AC3971" t="str">
        <f t="shared" ref="AC3971:AC4034" si="390">LEFT(E3971,1)</f>
        <v>c</v>
      </c>
      <c r="AD3971" t="s">
        <v>7140</v>
      </c>
    </row>
    <row r="3972" spans="1:30" x14ac:dyDescent="0.2">
      <c r="A3972" s="8" t="s">
        <v>6336</v>
      </c>
      <c r="B3972" s="8" t="s">
        <v>7160</v>
      </c>
      <c r="C3972" s="8" t="s">
        <v>6337</v>
      </c>
      <c r="D3972" s="8" t="s">
        <v>6471</v>
      </c>
      <c r="E3972" s="8" t="s">
        <v>1226</v>
      </c>
      <c r="F3972" s="9" t="s">
        <v>4224</v>
      </c>
      <c r="G3972" s="8" t="s">
        <v>6423</v>
      </c>
      <c r="H3972" s="8" t="s">
        <v>6431</v>
      </c>
      <c r="I3972" s="8" t="s">
        <v>34</v>
      </c>
      <c r="J3972" s="8" t="s">
        <v>35</v>
      </c>
      <c r="K3972" s="8" t="s">
        <v>36</v>
      </c>
      <c r="L3972" s="8" t="s">
        <v>68</v>
      </c>
      <c r="M3972" s="10">
        <v>6.25</v>
      </c>
      <c r="N3972" s="10">
        <v>2</v>
      </c>
      <c r="O3972" s="11">
        <v>4.0999999999999996</v>
      </c>
      <c r="P3972" s="10">
        <v>2.0499999999999998</v>
      </c>
      <c r="Q3972" s="10">
        <v>30</v>
      </c>
      <c r="R3972" s="10">
        <v>6.6666666666666696</v>
      </c>
      <c r="S3972" s="10">
        <v>1.0329999999999999</v>
      </c>
      <c r="T3972" s="10">
        <v>0</v>
      </c>
      <c r="U3972" s="10">
        <v>0</v>
      </c>
      <c r="V3972" s="10">
        <v>0</v>
      </c>
      <c r="W3972" s="10">
        <f t="shared" si="385"/>
        <v>4.0999999999999996</v>
      </c>
      <c r="X3972" s="10">
        <f t="shared" si="386"/>
        <v>-4.0999999999999996</v>
      </c>
      <c r="Y3972" s="10">
        <f t="shared" si="387"/>
        <v>-1</v>
      </c>
      <c r="Z3972" s="10">
        <v>0</v>
      </c>
      <c r="AA3972" s="10" t="str">
        <f t="shared" si="388"/>
        <v>NA</v>
      </c>
      <c r="AB3972" s="10">
        <f t="shared" si="389"/>
        <v>0</v>
      </c>
      <c r="AC3972" t="str">
        <f t="shared" si="390"/>
        <v>e</v>
      </c>
      <c r="AD3972" t="s">
        <v>7154</v>
      </c>
    </row>
    <row r="3973" spans="1:30" x14ac:dyDescent="0.2">
      <c r="A3973" s="8" t="s">
        <v>6336</v>
      </c>
      <c r="B3973" s="8" t="s">
        <v>7160</v>
      </c>
      <c r="C3973" s="8" t="s">
        <v>6337</v>
      </c>
      <c r="D3973" s="8" t="s">
        <v>6472</v>
      </c>
      <c r="E3973" s="8" t="s">
        <v>1579</v>
      </c>
      <c r="F3973" s="9" t="s">
        <v>4224</v>
      </c>
      <c r="G3973" s="8" t="s">
        <v>6423</v>
      </c>
      <c r="H3973" s="8" t="s">
        <v>6462</v>
      </c>
      <c r="I3973" s="8" t="s">
        <v>34</v>
      </c>
      <c r="J3973" s="8" t="s">
        <v>35</v>
      </c>
      <c r="K3973" s="8" t="s">
        <v>36</v>
      </c>
      <c r="L3973" s="8" t="s">
        <v>68</v>
      </c>
      <c r="M3973" s="10">
        <v>6.25</v>
      </c>
      <c r="N3973" s="10">
        <v>1</v>
      </c>
      <c r="O3973" s="11">
        <v>4.6375000000000002</v>
      </c>
      <c r="P3973" s="10">
        <v>4.6375000000000002</v>
      </c>
      <c r="Q3973" s="10">
        <v>41</v>
      </c>
      <c r="R3973" s="10">
        <v>2.4390243902439002</v>
      </c>
      <c r="S3973" s="10">
        <v>1.26707317073171</v>
      </c>
      <c r="T3973" s="10">
        <v>0</v>
      </c>
      <c r="U3973" s="10">
        <v>0</v>
      </c>
      <c r="V3973" s="10">
        <v>0</v>
      </c>
      <c r="W3973" s="10">
        <f t="shared" si="385"/>
        <v>4.6375000000000002</v>
      </c>
      <c r="X3973" s="10">
        <f t="shared" si="386"/>
        <v>-4.6375000000000002</v>
      </c>
      <c r="Y3973" s="10">
        <f t="shared" si="387"/>
        <v>-1</v>
      </c>
      <c r="Z3973" s="10">
        <v>0</v>
      </c>
      <c r="AA3973" s="10" t="str">
        <f t="shared" si="388"/>
        <v>NA</v>
      </c>
      <c r="AB3973" s="10">
        <f t="shared" si="389"/>
        <v>0</v>
      </c>
      <c r="AC3973" t="str">
        <f t="shared" si="390"/>
        <v>d</v>
      </c>
      <c r="AD3973" t="s">
        <v>7147</v>
      </c>
    </row>
    <row r="3974" spans="1:30" x14ac:dyDescent="0.2">
      <c r="A3974" s="8" t="s">
        <v>6336</v>
      </c>
      <c r="B3974" s="8" t="s">
        <v>7160</v>
      </c>
      <c r="C3974" s="8" t="s">
        <v>6337</v>
      </c>
      <c r="D3974" s="8" t="s">
        <v>6473</v>
      </c>
      <c r="E3974" s="8" t="s">
        <v>6474</v>
      </c>
      <c r="F3974" s="9" t="s">
        <v>4224</v>
      </c>
      <c r="G3974" s="8" t="s">
        <v>6423</v>
      </c>
      <c r="H3974" s="8" t="s">
        <v>6442</v>
      </c>
      <c r="I3974" s="8" t="s">
        <v>34</v>
      </c>
      <c r="J3974" s="8" t="s">
        <v>35</v>
      </c>
      <c r="K3974" s="8" t="s">
        <v>36</v>
      </c>
      <c r="L3974" s="8" t="s">
        <v>68</v>
      </c>
      <c r="M3974" s="10">
        <v>6.25</v>
      </c>
      <c r="N3974" s="10">
        <v>1</v>
      </c>
      <c r="O3974" s="11">
        <v>6.0125000000000002</v>
      </c>
      <c r="P3974" s="10">
        <v>6.0125000000000002</v>
      </c>
      <c r="Q3974" s="10">
        <v>19</v>
      </c>
      <c r="R3974" s="10">
        <v>5.2631578947368398</v>
      </c>
      <c r="S3974" s="10">
        <v>1.42105263157895</v>
      </c>
      <c r="T3974" s="10">
        <v>0</v>
      </c>
      <c r="U3974" s="10">
        <v>0</v>
      </c>
      <c r="V3974" s="10">
        <v>0</v>
      </c>
      <c r="W3974" s="10">
        <f t="shared" si="385"/>
        <v>6.0125000000000002</v>
      </c>
      <c r="X3974" s="10">
        <f t="shared" si="386"/>
        <v>-6.0125000000000002</v>
      </c>
      <c r="Y3974" s="10">
        <f t="shared" si="387"/>
        <v>-1</v>
      </c>
      <c r="Z3974" s="10">
        <v>0</v>
      </c>
      <c r="AA3974" s="10" t="str">
        <f t="shared" si="388"/>
        <v>NA</v>
      </c>
      <c r="AB3974" s="10">
        <f t="shared" si="389"/>
        <v>0</v>
      </c>
      <c r="AC3974" t="str">
        <f t="shared" si="390"/>
        <v>c</v>
      </c>
      <c r="AD3974" t="s">
        <v>7140</v>
      </c>
    </row>
    <row r="3975" spans="1:30" x14ac:dyDescent="0.2">
      <c r="A3975" s="8" t="s">
        <v>6336</v>
      </c>
      <c r="B3975" s="8" t="s">
        <v>7160</v>
      </c>
      <c r="C3975" s="8" t="s">
        <v>6337</v>
      </c>
      <c r="D3975" s="8" t="s">
        <v>6475</v>
      </c>
      <c r="E3975" s="8" t="s">
        <v>1812</v>
      </c>
      <c r="F3975" s="9" t="s">
        <v>4224</v>
      </c>
      <c r="G3975" s="8" t="s">
        <v>6423</v>
      </c>
      <c r="H3975" s="8" t="s">
        <v>6424</v>
      </c>
      <c r="I3975" s="8" t="s">
        <v>34</v>
      </c>
      <c r="J3975" s="8" t="s">
        <v>35</v>
      </c>
      <c r="K3975" s="8" t="s">
        <v>36</v>
      </c>
      <c r="L3975" s="8" t="s">
        <v>68</v>
      </c>
      <c r="M3975" s="10">
        <v>6.25</v>
      </c>
      <c r="N3975" s="10">
        <v>1</v>
      </c>
      <c r="O3975" s="11">
        <v>6.1</v>
      </c>
      <c r="P3975" s="10">
        <v>6.1</v>
      </c>
      <c r="Q3975" s="10">
        <v>12</v>
      </c>
      <c r="R3975" s="10">
        <v>8.3333333333333304</v>
      </c>
      <c r="S3975" s="10">
        <v>1.8333333333333299</v>
      </c>
      <c r="T3975" s="10">
        <v>0</v>
      </c>
      <c r="U3975" s="10">
        <v>0</v>
      </c>
      <c r="V3975" s="10">
        <v>0</v>
      </c>
      <c r="W3975" s="10">
        <f t="shared" si="385"/>
        <v>6.1</v>
      </c>
      <c r="X3975" s="10">
        <f t="shared" si="386"/>
        <v>-6.1</v>
      </c>
      <c r="Y3975" s="10">
        <f t="shared" si="387"/>
        <v>-1</v>
      </c>
      <c r="Z3975" s="10">
        <v>0</v>
      </c>
      <c r="AA3975" s="10" t="str">
        <f t="shared" si="388"/>
        <v>NA</v>
      </c>
      <c r="AB3975" s="10">
        <f t="shared" si="389"/>
        <v>0</v>
      </c>
      <c r="AC3975" t="str">
        <f t="shared" si="390"/>
        <v>i</v>
      </c>
      <c r="AD3975" t="s">
        <v>7153</v>
      </c>
    </row>
    <row r="3976" spans="1:30" x14ac:dyDescent="0.2">
      <c r="A3976" s="8" t="s">
        <v>6336</v>
      </c>
      <c r="B3976" s="8" t="s">
        <v>7160</v>
      </c>
      <c r="C3976" s="8" t="s">
        <v>6337</v>
      </c>
      <c r="D3976" s="8" t="s">
        <v>6476</v>
      </c>
      <c r="E3976" s="8" t="s">
        <v>1089</v>
      </c>
      <c r="F3976" s="9" t="s">
        <v>4224</v>
      </c>
      <c r="G3976" s="8" t="s">
        <v>6423</v>
      </c>
      <c r="H3976" s="8" t="s">
        <v>6424</v>
      </c>
      <c r="I3976" s="8" t="s">
        <v>34</v>
      </c>
      <c r="J3976" s="8" t="s">
        <v>35</v>
      </c>
      <c r="K3976" s="8" t="s">
        <v>36</v>
      </c>
      <c r="L3976" s="8" t="s">
        <v>68</v>
      </c>
      <c r="M3976" s="10">
        <v>6.25</v>
      </c>
      <c r="N3976" s="10">
        <v>5</v>
      </c>
      <c r="O3976" s="11">
        <v>8.7624999999999993</v>
      </c>
      <c r="P3976" s="10">
        <v>1.7524999999999999</v>
      </c>
      <c r="Q3976" s="10">
        <v>112</v>
      </c>
      <c r="R3976" s="10">
        <v>4.46428571428571</v>
      </c>
      <c r="S3976" s="10">
        <v>1.4066071428571401</v>
      </c>
      <c r="T3976" s="10">
        <v>0</v>
      </c>
      <c r="U3976" s="10">
        <v>0</v>
      </c>
      <c r="V3976" s="10">
        <v>0</v>
      </c>
      <c r="W3976" s="10">
        <f t="shared" si="385"/>
        <v>8.7624999999999993</v>
      </c>
      <c r="X3976" s="10">
        <f t="shared" si="386"/>
        <v>-8.7624999999999993</v>
      </c>
      <c r="Y3976" s="10">
        <f t="shared" si="387"/>
        <v>-1</v>
      </c>
      <c r="Z3976" s="10">
        <v>0</v>
      </c>
      <c r="AA3976" s="10" t="str">
        <f t="shared" si="388"/>
        <v>NA</v>
      </c>
      <c r="AB3976" s="10">
        <f t="shared" si="389"/>
        <v>0</v>
      </c>
      <c r="AC3976" t="str">
        <f t="shared" si="390"/>
        <v>i</v>
      </c>
      <c r="AD3976" t="s">
        <v>7153</v>
      </c>
    </row>
    <row r="3977" spans="1:30" x14ac:dyDescent="0.2">
      <c r="A3977" s="8" t="s">
        <v>6336</v>
      </c>
      <c r="B3977" s="8" t="s">
        <v>7160</v>
      </c>
      <c r="C3977" s="8" t="s">
        <v>6337</v>
      </c>
      <c r="D3977" s="8" t="s">
        <v>6477</v>
      </c>
      <c r="E3977" s="8" t="s">
        <v>1204</v>
      </c>
      <c r="F3977" s="9" t="s">
        <v>4224</v>
      </c>
      <c r="G3977" s="8" t="s">
        <v>6423</v>
      </c>
      <c r="H3977" s="8" t="s">
        <v>6468</v>
      </c>
      <c r="I3977" s="8" t="s">
        <v>34</v>
      </c>
      <c r="J3977" s="8" t="s">
        <v>35</v>
      </c>
      <c r="K3977" s="8" t="s">
        <v>36</v>
      </c>
      <c r="L3977" s="8" t="s">
        <v>68</v>
      </c>
      <c r="M3977" s="10">
        <v>6.25</v>
      </c>
      <c r="N3977" s="10">
        <v>3</v>
      </c>
      <c r="O3977" s="11">
        <v>11.949999975000001</v>
      </c>
      <c r="P3977" s="10">
        <v>3.9833333250000003</v>
      </c>
      <c r="Q3977" s="10">
        <v>318</v>
      </c>
      <c r="R3977" s="10">
        <v>0.94339622641509402</v>
      </c>
      <c r="S3977" s="10">
        <v>4.9414465408805004</v>
      </c>
      <c r="T3977" s="10">
        <v>0</v>
      </c>
      <c r="U3977" s="10">
        <v>0</v>
      </c>
      <c r="V3977" s="10">
        <v>0</v>
      </c>
      <c r="W3977" s="10">
        <f t="shared" si="385"/>
        <v>11.949999975000001</v>
      </c>
      <c r="X3977" s="10">
        <f t="shared" si="386"/>
        <v>-11.949999975000001</v>
      </c>
      <c r="Y3977" s="10">
        <f t="shared" si="387"/>
        <v>-1</v>
      </c>
      <c r="Z3977" s="10">
        <v>0</v>
      </c>
      <c r="AA3977" s="10" t="str">
        <f t="shared" si="388"/>
        <v>NA</v>
      </c>
      <c r="AB3977" s="10">
        <f t="shared" si="389"/>
        <v>0</v>
      </c>
      <c r="AC3977" t="str">
        <f t="shared" si="390"/>
        <v>c</v>
      </c>
      <c r="AD3977" t="s">
        <v>7140</v>
      </c>
    </row>
    <row r="3978" spans="1:30" x14ac:dyDescent="0.2">
      <c r="A3978" s="8" t="s">
        <v>6336</v>
      </c>
      <c r="B3978" s="8" t="s">
        <v>7160</v>
      </c>
      <c r="C3978" s="8" t="s">
        <v>6337</v>
      </c>
      <c r="D3978" s="8" t="s">
        <v>6478</v>
      </c>
      <c r="E3978" s="8" t="s">
        <v>1609</v>
      </c>
      <c r="F3978" s="9" t="s">
        <v>4224</v>
      </c>
      <c r="G3978" s="8" t="s">
        <v>6423</v>
      </c>
      <c r="H3978" s="8" t="s">
        <v>6424</v>
      </c>
      <c r="I3978" s="8" t="s">
        <v>34</v>
      </c>
      <c r="J3978" s="8" t="s">
        <v>35</v>
      </c>
      <c r="K3978" s="8" t="s">
        <v>36</v>
      </c>
      <c r="L3978" s="8" t="s">
        <v>68</v>
      </c>
      <c r="M3978" s="10">
        <v>6.25</v>
      </c>
      <c r="N3978" s="10">
        <v>8</v>
      </c>
      <c r="O3978" s="11">
        <v>17.587499999999999</v>
      </c>
      <c r="P3978" s="10">
        <v>2.1984374999999998</v>
      </c>
      <c r="Q3978" s="10">
        <v>787</v>
      </c>
      <c r="R3978" s="10">
        <v>1.01651842439644</v>
      </c>
      <c r="S3978" s="10">
        <v>4.1752223634053403</v>
      </c>
      <c r="T3978" s="10">
        <v>0</v>
      </c>
      <c r="U3978" s="10">
        <v>0</v>
      </c>
      <c r="V3978" s="10">
        <v>0</v>
      </c>
      <c r="W3978" s="10">
        <f t="shared" si="385"/>
        <v>17.587499999999999</v>
      </c>
      <c r="X3978" s="10">
        <f t="shared" si="386"/>
        <v>-17.587499999999999</v>
      </c>
      <c r="Y3978" s="10">
        <f t="shared" si="387"/>
        <v>-1</v>
      </c>
      <c r="Z3978" s="10">
        <v>0</v>
      </c>
      <c r="AA3978" s="10" t="str">
        <f t="shared" si="388"/>
        <v>NA</v>
      </c>
      <c r="AB3978" s="10">
        <f t="shared" si="389"/>
        <v>0</v>
      </c>
      <c r="AC3978" t="str">
        <f t="shared" si="390"/>
        <v>i</v>
      </c>
      <c r="AD3978" t="s">
        <v>7153</v>
      </c>
    </row>
    <row r="3979" spans="1:30" x14ac:dyDescent="0.2">
      <c r="A3979" s="8" t="s">
        <v>6336</v>
      </c>
      <c r="B3979" s="8" t="s">
        <v>7160</v>
      </c>
      <c r="C3979" s="8" t="s">
        <v>6337</v>
      </c>
      <c r="D3979" s="8" t="s">
        <v>6479</v>
      </c>
      <c r="E3979" s="8" t="s">
        <v>1220</v>
      </c>
      <c r="F3979" s="9" t="s">
        <v>4224</v>
      </c>
      <c r="G3979" s="8" t="s">
        <v>6423</v>
      </c>
      <c r="H3979" s="8" t="s">
        <v>6442</v>
      </c>
      <c r="I3979" s="8" t="s">
        <v>34</v>
      </c>
      <c r="J3979" s="8" t="s">
        <v>35</v>
      </c>
      <c r="K3979" s="8" t="s">
        <v>36</v>
      </c>
      <c r="L3979" s="8" t="s">
        <v>68</v>
      </c>
      <c r="M3979" s="10">
        <v>6.25</v>
      </c>
      <c r="N3979" s="10">
        <v>8</v>
      </c>
      <c r="O3979" s="11">
        <v>24.55</v>
      </c>
      <c r="P3979" s="10">
        <v>3.0687500000000001</v>
      </c>
      <c r="Q3979" s="10">
        <v>259</v>
      </c>
      <c r="R3979" s="10">
        <v>3.0888030888030902</v>
      </c>
      <c r="S3979" s="10">
        <v>3.7745559845559802</v>
      </c>
      <c r="T3979" s="10">
        <v>0</v>
      </c>
      <c r="U3979" s="10">
        <v>0</v>
      </c>
      <c r="V3979" s="10">
        <v>0</v>
      </c>
      <c r="W3979" s="10">
        <f t="shared" si="385"/>
        <v>24.55</v>
      </c>
      <c r="X3979" s="10">
        <f t="shared" si="386"/>
        <v>-24.55</v>
      </c>
      <c r="Y3979" s="10">
        <f t="shared" si="387"/>
        <v>-1</v>
      </c>
      <c r="Z3979" s="10">
        <v>0</v>
      </c>
      <c r="AA3979" s="10" t="str">
        <f t="shared" si="388"/>
        <v>NA</v>
      </c>
      <c r="AB3979" s="10">
        <f t="shared" si="389"/>
        <v>0</v>
      </c>
      <c r="AC3979" t="str">
        <f t="shared" si="390"/>
        <v>c</v>
      </c>
      <c r="AD3979" t="s">
        <v>7140</v>
      </c>
    </row>
    <row r="3980" spans="1:30" x14ac:dyDescent="0.2">
      <c r="A3980" s="8" t="s">
        <v>6336</v>
      </c>
      <c r="B3980" s="8" t="s">
        <v>7160</v>
      </c>
      <c r="C3980" s="8" t="s">
        <v>6337</v>
      </c>
      <c r="D3980" s="8" t="s">
        <v>6480</v>
      </c>
      <c r="E3980" s="8" t="s">
        <v>1114</v>
      </c>
      <c r="F3980" s="9" t="s">
        <v>4224</v>
      </c>
      <c r="G3980" s="8" t="s">
        <v>6423</v>
      </c>
      <c r="H3980" s="8" t="s">
        <v>6424</v>
      </c>
      <c r="I3980" s="8" t="s">
        <v>34</v>
      </c>
      <c r="J3980" s="8" t="s">
        <v>35</v>
      </c>
      <c r="K3980" s="8" t="s">
        <v>36</v>
      </c>
      <c r="L3980" s="8" t="s">
        <v>68</v>
      </c>
      <c r="M3980" s="10">
        <v>6.25</v>
      </c>
      <c r="N3980" s="10">
        <v>13</v>
      </c>
      <c r="O3980" s="11">
        <v>26.387499937499999</v>
      </c>
      <c r="P3980" s="10">
        <v>2.0298076875</v>
      </c>
      <c r="Q3980" s="10">
        <v>212</v>
      </c>
      <c r="R3980" s="10">
        <v>6.1320754716981103</v>
      </c>
      <c r="S3980" s="10">
        <v>1.1565566037735799</v>
      </c>
      <c r="T3980" s="10">
        <v>0</v>
      </c>
      <c r="U3980" s="10">
        <v>0</v>
      </c>
      <c r="V3980" s="10">
        <v>0</v>
      </c>
      <c r="W3980" s="10">
        <f t="shared" si="385"/>
        <v>26.387499937499999</v>
      </c>
      <c r="X3980" s="10">
        <f t="shared" si="386"/>
        <v>-26.387499937499999</v>
      </c>
      <c r="Y3980" s="10">
        <f t="shared" si="387"/>
        <v>-1</v>
      </c>
      <c r="Z3980" s="10">
        <v>0</v>
      </c>
      <c r="AA3980" s="10" t="str">
        <f t="shared" si="388"/>
        <v>NA</v>
      </c>
      <c r="AB3980" s="10">
        <f t="shared" si="389"/>
        <v>0</v>
      </c>
      <c r="AC3980" t="str">
        <f t="shared" si="390"/>
        <v>i</v>
      </c>
      <c r="AD3980" t="s">
        <v>7153</v>
      </c>
    </row>
    <row r="3981" spans="1:30" x14ac:dyDescent="0.2">
      <c r="A3981" s="8" t="s">
        <v>6336</v>
      </c>
      <c r="B3981" s="8" t="s">
        <v>7160</v>
      </c>
      <c r="C3981" s="8" t="s">
        <v>6337</v>
      </c>
      <c r="D3981" s="8" t="s">
        <v>6481</v>
      </c>
      <c r="E3981" s="8" t="s">
        <v>1177</v>
      </c>
      <c r="F3981" s="9" t="s">
        <v>4224</v>
      </c>
      <c r="G3981" s="8" t="s">
        <v>6423</v>
      </c>
      <c r="H3981" s="8" t="s">
        <v>6442</v>
      </c>
      <c r="I3981" s="8" t="s">
        <v>34</v>
      </c>
      <c r="J3981" s="8" t="s">
        <v>35</v>
      </c>
      <c r="K3981" s="8" t="s">
        <v>36</v>
      </c>
      <c r="L3981" s="8" t="s">
        <v>68</v>
      </c>
      <c r="M3981" s="10">
        <v>6.25</v>
      </c>
      <c r="N3981" s="10">
        <v>13</v>
      </c>
      <c r="O3981" s="11">
        <v>45.512499987500007</v>
      </c>
      <c r="P3981" s="10">
        <v>3.5009615375000003</v>
      </c>
      <c r="Q3981" s="10">
        <v>506</v>
      </c>
      <c r="R3981" s="10">
        <v>2.5691699604743099</v>
      </c>
      <c r="S3981" s="10">
        <v>6.88845849802372</v>
      </c>
      <c r="T3981" s="10">
        <v>0</v>
      </c>
      <c r="U3981" s="10">
        <v>0</v>
      </c>
      <c r="V3981" s="10">
        <v>0</v>
      </c>
      <c r="W3981" s="10">
        <f t="shared" si="385"/>
        <v>45.512499987500007</v>
      </c>
      <c r="X3981" s="10">
        <f t="shared" si="386"/>
        <v>-45.512499987500007</v>
      </c>
      <c r="Y3981" s="10">
        <f t="shared" si="387"/>
        <v>-1</v>
      </c>
      <c r="Z3981" s="10">
        <v>0</v>
      </c>
      <c r="AA3981" s="10" t="str">
        <f t="shared" si="388"/>
        <v>NA</v>
      </c>
      <c r="AB3981" s="10">
        <f t="shared" si="389"/>
        <v>0</v>
      </c>
      <c r="AC3981" t="str">
        <f t="shared" si="390"/>
        <v>c</v>
      </c>
      <c r="AD3981" t="s">
        <v>7140</v>
      </c>
    </row>
    <row r="3982" spans="1:30" x14ac:dyDescent="0.2">
      <c r="A3982" s="8" t="s">
        <v>6336</v>
      </c>
      <c r="B3982" s="8" t="s">
        <v>7160</v>
      </c>
      <c r="C3982" s="8" t="s">
        <v>6337</v>
      </c>
      <c r="D3982" s="8" t="s">
        <v>6482</v>
      </c>
      <c r="E3982" s="8" t="s">
        <v>1196</v>
      </c>
      <c r="F3982" s="9" t="s">
        <v>4224</v>
      </c>
      <c r="G3982" s="8" t="s">
        <v>6423</v>
      </c>
      <c r="H3982" s="8" t="s">
        <v>6424</v>
      </c>
      <c r="I3982" s="8" t="s">
        <v>34</v>
      </c>
      <c r="J3982" s="8" t="s">
        <v>35</v>
      </c>
      <c r="K3982" s="8" t="s">
        <v>36</v>
      </c>
      <c r="L3982" s="8" t="s">
        <v>68</v>
      </c>
      <c r="M3982" s="10">
        <v>6.25</v>
      </c>
      <c r="N3982" s="10">
        <v>36</v>
      </c>
      <c r="O3982" s="11">
        <v>52.862499899999996</v>
      </c>
      <c r="P3982" s="10">
        <v>1.4684027749999999</v>
      </c>
      <c r="Q3982" s="10">
        <v>420</v>
      </c>
      <c r="R3982" s="10">
        <v>8.5714285714285694</v>
      </c>
      <c r="S3982" s="10">
        <v>1.25052380952381</v>
      </c>
      <c r="T3982" s="10">
        <v>0</v>
      </c>
      <c r="U3982" s="10">
        <v>0</v>
      </c>
      <c r="V3982" s="10">
        <v>0</v>
      </c>
      <c r="W3982" s="10">
        <f t="shared" si="385"/>
        <v>52.862499899999996</v>
      </c>
      <c r="X3982" s="10">
        <f t="shared" si="386"/>
        <v>-52.862499899999996</v>
      </c>
      <c r="Y3982" s="10">
        <f t="shared" si="387"/>
        <v>-1</v>
      </c>
      <c r="Z3982" s="10">
        <v>0</v>
      </c>
      <c r="AA3982" s="10" t="str">
        <f t="shared" si="388"/>
        <v>NA</v>
      </c>
      <c r="AB3982" s="10">
        <f t="shared" si="389"/>
        <v>0</v>
      </c>
      <c r="AC3982" t="str">
        <f t="shared" si="390"/>
        <v>i</v>
      </c>
      <c r="AD3982" t="s">
        <v>7153</v>
      </c>
    </row>
    <row r="3983" spans="1:30" x14ac:dyDescent="0.2">
      <c r="A3983" s="8" t="s">
        <v>6336</v>
      </c>
      <c r="B3983" s="8" t="s">
        <v>7160</v>
      </c>
      <c r="C3983" s="8" t="s">
        <v>6337</v>
      </c>
      <c r="D3983" s="8" t="s">
        <v>6483</v>
      </c>
      <c r="E3983" s="8" t="s">
        <v>1183</v>
      </c>
      <c r="F3983" s="9" t="s">
        <v>4224</v>
      </c>
      <c r="G3983" s="8" t="s">
        <v>1029</v>
      </c>
      <c r="H3983" s="8" t="s">
        <v>1075</v>
      </c>
      <c r="I3983" s="8" t="s">
        <v>34</v>
      </c>
      <c r="J3983" s="8" t="s">
        <v>35</v>
      </c>
      <c r="K3983" s="8" t="s">
        <v>36</v>
      </c>
      <c r="L3983" s="8" t="s">
        <v>68</v>
      </c>
      <c r="M3983" s="10">
        <v>6.25</v>
      </c>
      <c r="N3983" s="10">
        <v>1</v>
      </c>
      <c r="O3983" s="11">
        <v>0.65</v>
      </c>
      <c r="P3983" s="10">
        <v>0.65</v>
      </c>
      <c r="Q3983" s="10">
        <v>151</v>
      </c>
      <c r="R3983" s="10">
        <v>0.66225165562913901</v>
      </c>
      <c r="S3983" s="10">
        <v>1.05933774834437</v>
      </c>
      <c r="T3983" s="10">
        <v>0</v>
      </c>
      <c r="U3983" s="10">
        <v>0</v>
      </c>
      <c r="V3983" s="10">
        <v>0</v>
      </c>
      <c r="W3983" s="10">
        <f t="shared" si="385"/>
        <v>0.65</v>
      </c>
      <c r="X3983" s="10">
        <f t="shared" si="386"/>
        <v>-0.65</v>
      </c>
      <c r="Y3983" s="10">
        <f t="shared" si="387"/>
        <v>-1</v>
      </c>
      <c r="Z3983" s="10">
        <v>0</v>
      </c>
      <c r="AA3983" s="10" t="str">
        <f t="shared" si="388"/>
        <v>NA</v>
      </c>
      <c r="AB3983" s="10">
        <f t="shared" si="389"/>
        <v>0</v>
      </c>
      <c r="AC3983" t="str">
        <f t="shared" si="390"/>
        <v>i</v>
      </c>
      <c r="AD3983" t="s">
        <v>7153</v>
      </c>
    </row>
    <row r="3984" spans="1:30" x14ac:dyDescent="0.2">
      <c r="A3984" s="8" t="s">
        <v>6336</v>
      </c>
      <c r="B3984" s="8" t="s">
        <v>7160</v>
      </c>
      <c r="C3984" s="8" t="s">
        <v>6337</v>
      </c>
      <c r="D3984" s="8" t="s">
        <v>6484</v>
      </c>
      <c r="E3984" s="8" t="s">
        <v>6485</v>
      </c>
      <c r="F3984" s="9" t="s">
        <v>4224</v>
      </c>
      <c r="G3984" s="8" t="s">
        <v>1029</v>
      </c>
      <c r="H3984" s="8" t="s">
        <v>6486</v>
      </c>
      <c r="I3984" s="8" t="s">
        <v>34</v>
      </c>
      <c r="J3984" s="8" t="s">
        <v>35</v>
      </c>
      <c r="K3984" s="8" t="s">
        <v>36</v>
      </c>
      <c r="L3984" s="8" t="s">
        <v>68</v>
      </c>
      <c r="M3984" s="10">
        <v>6.25</v>
      </c>
      <c r="N3984" s="10">
        <v>1</v>
      </c>
      <c r="O3984" s="11">
        <v>0.78749999999999998</v>
      </c>
      <c r="P3984" s="10">
        <v>0.78749999999999998</v>
      </c>
      <c r="Q3984" s="10">
        <v>1</v>
      </c>
      <c r="R3984" s="10">
        <v>100</v>
      </c>
      <c r="S3984" s="10">
        <v>1</v>
      </c>
      <c r="T3984" s="10">
        <v>0</v>
      </c>
      <c r="U3984" s="10">
        <v>0</v>
      </c>
      <c r="V3984" s="10">
        <v>0</v>
      </c>
      <c r="W3984" s="10">
        <f t="shared" si="385"/>
        <v>0.78749999999999998</v>
      </c>
      <c r="X3984" s="10">
        <f t="shared" si="386"/>
        <v>-0.78749999999999998</v>
      </c>
      <c r="Y3984" s="10">
        <f t="shared" si="387"/>
        <v>-1</v>
      </c>
      <c r="Z3984" s="10">
        <v>0</v>
      </c>
      <c r="AA3984" s="10" t="str">
        <f t="shared" si="388"/>
        <v>NA</v>
      </c>
      <c r="AB3984" s="10">
        <f t="shared" si="389"/>
        <v>0</v>
      </c>
      <c r="AC3984" t="str">
        <f t="shared" si="390"/>
        <v>b</v>
      </c>
      <c r="AD3984" t="s">
        <v>7139</v>
      </c>
    </row>
    <row r="3985" spans="1:30" x14ac:dyDescent="0.2">
      <c r="A3985" s="8" t="s">
        <v>6336</v>
      </c>
      <c r="B3985" s="8" t="s">
        <v>7160</v>
      </c>
      <c r="C3985" s="8" t="s">
        <v>6337</v>
      </c>
      <c r="D3985" s="8" t="s">
        <v>6487</v>
      </c>
      <c r="E3985" s="8" t="s">
        <v>2893</v>
      </c>
      <c r="F3985" s="9" t="s">
        <v>4224</v>
      </c>
      <c r="G3985" s="8" t="s">
        <v>1029</v>
      </c>
      <c r="H3985" s="8" t="s">
        <v>1075</v>
      </c>
      <c r="I3985" s="8" t="s">
        <v>34</v>
      </c>
      <c r="J3985" s="8" t="s">
        <v>35</v>
      </c>
      <c r="K3985" s="8" t="s">
        <v>36</v>
      </c>
      <c r="L3985" s="8" t="s">
        <v>68</v>
      </c>
      <c r="M3985" s="10">
        <v>6.25</v>
      </c>
      <c r="N3985" s="10">
        <v>1</v>
      </c>
      <c r="O3985" s="11">
        <v>0.92500000000000004</v>
      </c>
      <c r="P3985" s="10">
        <v>0.92500000000000004</v>
      </c>
      <c r="Q3985" s="10">
        <v>5</v>
      </c>
      <c r="R3985" s="10">
        <v>20</v>
      </c>
      <c r="S3985" s="10">
        <v>1</v>
      </c>
      <c r="T3985" s="10">
        <v>0</v>
      </c>
      <c r="U3985" s="10">
        <v>0</v>
      </c>
      <c r="V3985" s="10">
        <v>0</v>
      </c>
      <c r="W3985" s="10">
        <f t="shared" si="385"/>
        <v>0.92500000000000004</v>
      </c>
      <c r="X3985" s="10">
        <f t="shared" si="386"/>
        <v>-0.92500000000000004</v>
      </c>
      <c r="Y3985" s="10">
        <f t="shared" si="387"/>
        <v>-1</v>
      </c>
      <c r="Z3985" s="10">
        <v>0</v>
      </c>
      <c r="AA3985" s="10" t="str">
        <f t="shared" si="388"/>
        <v>NA</v>
      </c>
      <c r="AB3985" s="10">
        <f t="shared" si="389"/>
        <v>0</v>
      </c>
      <c r="AC3985" t="str">
        <f t="shared" si="390"/>
        <v>i</v>
      </c>
      <c r="AD3985" t="s">
        <v>7153</v>
      </c>
    </row>
    <row r="3986" spans="1:30" x14ac:dyDescent="0.2">
      <c r="A3986" s="8" t="s">
        <v>6336</v>
      </c>
      <c r="B3986" s="8" t="s">
        <v>7160</v>
      </c>
      <c r="C3986" s="8" t="s">
        <v>6337</v>
      </c>
      <c r="D3986" s="8" t="s">
        <v>6488</v>
      </c>
      <c r="E3986" s="8" t="s">
        <v>6489</v>
      </c>
      <c r="F3986" s="9" t="s">
        <v>4224</v>
      </c>
      <c r="G3986" s="8" t="s">
        <v>1029</v>
      </c>
      <c r="H3986" s="8" t="s">
        <v>1052</v>
      </c>
      <c r="I3986" s="8" t="s">
        <v>34</v>
      </c>
      <c r="J3986" s="8" t="s">
        <v>35</v>
      </c>
      <c r="K3986" s="8" t="s">
        <v>36</v>
      </c>
      <c r="L3986" s="8" t="s">
        <v>68</v>
      </c>
      <c r="M3986" s="10">
        <v>6.25</v>
      </c>
      <c r="N3986" s="10">
        <v>1</v>
      </c>
      <c r="O3986" s="11">
        <v>1.075</v>
      </c>
      <c r="P3986" s="10">
        <v>1.075</v>
      </c>
      <c r="Q3986" s="10">
        <v>1</v>
      </c>
      <c r="R3986" s="10">
        <v>100</v>
      </c>
      <c r="S3986" s="10">
        <v>1</v>
      </c>
      <c r="T3986" s="10">
        <v>0</v>
      </c>
      <c r="U3986" s="10">
        <v>0</v>
      </c>
      <c r="V3986" s="10">
        <v>0</v>
      </c>
      <c r="W3986" s="10">
        <f t="shared" si="385"/>
        <v>1.075</v>
      </c>
      <c r="X3986" s="10">
        <f t="shared" si="386"/>
        <v>-1.075</v>
      </c>
      <c r="Y3986" s="10">
        <f t="shared" si="387"/>
        <v>-1</v>
      </c>
      <c r="Z3986" s="10">
        <v>0</v>
      </c>
      <c r="AA3986" s="10" t="str">
        <f t="shared" si="388"/>
        <v>NA</v>
      </c>
      <c r="AB3986" s="10">
        <f t="shared" si="389"/>
        <v>0</v>
      </c>
      <c r="AC3986" t="str">
        <f t="shared" si="390"/>
        <v>d</v>
      </c>
      <c r="AD3986" t="s">
        <v>7147</v>
      </c>
    </row>
    <row r="3987" spans="1:30" x14ac:dyDescent="0.2">
      <c r="A3987" s="8" t="s">
        <v>6336</v>
      </c>
      <c r="B3987" s="8" t="s">
        <v>7160</v>
      </c>
      <c r="C3987" s="8" t="s">
        <v>6337</v>
      </c>
      <c r="D3987" s="8" t="s">
        <v>6490</v>
      </c>
      <c r="E3987" s="8" t="s">
        <v>687</v>
      </c>
      <c r="F3987" s="9" t="s">
        <v>4224</v>
      </c>
      <c r="G3987" s="8" t="s">
        <v>1029</v>
      </c>
      <c r="H3987" s="8" t="s">
        <v>1103</v>
      </c>
      <c r="I3987" s="8" t="s">
        <v>34</v>
      </c>
      <c r="J3987" s="8" t="s">
        <v>35</v>
      </c>
      <c r="K3987" s="8" t="s">
        <v>36</v>
      </c>
      <c r="L3987" s="8" t="s">
        <v>68</v>
      </c>
      <c r="M3987" s="10">
        <v>6.25</v>
      </c>
      <c r="N3987" s="10">
        <v>1</v>
      </c>
      <c r="O3987" s="11">
        <v>1.125</v>
      </c>
      <c r="P3987" s="10">
        <v>1.125</v>
      </c>
      <c r="Q3987" s="10">
        <v>75</v>
      </c>
      <c r="R3987" s="10">
        <v>1.3333333333333299</v>
      </c>
      <c r="S3987" s="10">
        <v>1</v>
      </c>
      <c r="T3987" s="10">
        <v>0</v>
      </c>
      <c r="U3987" s="10">
        <v>0</v>
      </c>
      <c r="V3987" s="10">
        <v>0</v>
      </c>
      <c r="W3987" s="10">
        <f t="shared" si="385"/>
        <v>1.125</v>
      </c>
      <c r="X3987" s="10">
        <f t="shared" si="386"/>
        <v>-1.125</v>
      </c>
      <c r="Y3987" s="10">
        <f t="shared" si="387"/>
        <v>-1</v>
      </c>
      <c r="Z3987" s="10">
        <v>0</v>
      </c>
      <c r="AA3987" s="10" t="str">
        <f t="shared" si="388"/>
        <v>NA</v>
      </c>
      <c r="AB3987" s="10">
        <f t="shared" si="389"/>
        <v>0</v>
      </c>
      <c r="AC3987" t="str">
        <f t="shared" si="390"/>
        <v>v</v>
      </c>
      <c r="AD3987" t="s">
        <v>7144</v>
      </c>
    </row>
    <row r="3988" spans="1:30" x14ac:dyDescent="0.2">
      <c r="A3988" s="8" t="s">
        <v>6336</v>
      </c>
      <c r="B3988" s="8" t="s">
        <v>7160</v>
      </c>
      <c r="C3988" s="8" t="s">
        <v>6337</v>
      </c>
      <c r="D3988" s="8" t="s">
        <v>6491</v>
      </c>
      <c r="E3988" s="8" t="s">
        <v>6492</v>
      </c>
      <c r="F3988" s="9" t="s">
        <v>4224</v>
      </c>
      <c r="G3988" s="8" t="s">
        <v>1029</v>
      </c>
      <c r="H3988" s="8" t="s">
        <v>1083</v>
      </c>
      <c r="I3988" s="8" t="s">
        <v>34</v>
      </c>
      <c r="J3988" s="8" t="s">
        <v>35</v>
      </c>
      <c r="K3988" s="8" t="s">
        <v>36</v>
      </c>
      <c r="L3988" s="8" t="s">
        <v>68</v>
      </c>
      <c r="M3988" s="10">
        <v>6.25</v>
      </c>
      <c r="N3988" s="10">
        <v>1</v>
      </c>
      <c r="O3988" s="11">
        <v>1.2749999999999999</v>
      </c>
      <c r="P3988" s="10">
        <v>1.2749999999999999</v>
      </c>
      <c r="Q3988" s="10">
        <v>5</v>
      </c>
      <c r="R3988" s="10">
        <v>20</v>
      </c>
      <c r="S3988" s="10">
        <v>1</v>
      </c>
      <c r="T3988" s="10">
        <v>0</v>
      </c>
      <c r="U3988" s="10">
        <v>0</v>
      </c>
      <c r="V3988" s="10">
        <v>0</v>
      </c>
      <c r="W3988" s="10">
        <f t="shared" si="385"/>
        <v>1.2749999999999999</v>
      </c>
      <c r="X3988" s="10">
        <f t="shared" si="386"/>
        <v>-1.2749999999999999</v>
      </c>
      <c r="Y3988" s="10">
        <f t="shared" si="387"/>
        <v>-1</v>
      </c>
      <c r="Z3988" s="10">
        <v>0</v>
      </c>
      <c r="AA3988" s="10" t="str">
        <f t="shared" si="388"/>
        <v>NA</v>
      </c>
      <c r="AB3988" s="10">
        <f t="shared" si="389"/>
        <v>0</v>
      </c>
      <c r="AC3988" t="str">
        <f t="shared" si="390"/>
        <v>c</v>
      </c>
      <c r="AD3988" t="s">
        <v>7140</v>
      </c>
    </row>
    <row r="3989" spans="1:30" x14ac:dyDescent="0.2">
      <c r="A3989" s="8" t="s">
        <v>6336</v>
      </c>
      <c r="B3989" s="8" t="s">
        <v>7160</v>
      </c>
      <c r="C3989" s="8" t="s">
        <v>6337</v>
      </c>
      <c r="D3989" s="8" t="s">
        <v>6493</v>
      </c>
      <c r="E3989" s="8" t="s">
        <v>6494</v>
      </c>
      <c r="F3989" s="9" t="s">
        <v>4224</v>
      </c>
      <c r="G3989" s="8" t="s">
        <v>1029</v>
      </c>
      <c r="H3989" s="8" t="s">
        <v>6495</v>
      </c>
      <c r="I3989" s="8" t="s">
        <v>34</v>
      </c>
      <c r="J3989" s="8" t="s">
        <v>35</v>
      </c>
      <c r="K3989" s="8" t="s">
        <v>36</v>
      </c>
      <c r="L3989" s="8" t="s">
        <v>68</v>
      </c>
      <c r="M3989" s="10">
        <v>6.25</v>
      </c>
      <c r="N3989" s="10">
        <v>2</v>
      </c>
      <c r="O3989" s="11">
        <v>1.375</v>
      </c>
      <c r="P3989" s="10">
        <v>0.6875</v>
      </c>
      <c r="Q3989" s="10">
        <v>63</v>
      </c>
      <c r="R3989" s="10">
        <v>3.17460317460317</v>
      </c>
      <c r="S3989" s="10">
        <v>1</v>
      </c>
      <c r="T3989" s="10">
        <v>0</v>
      </c>
      <c r="U3989" s="10">
        <v>0</v>
      </c>
      <c r="V3989" s="10">
        <v>0</v>
      </c>
      <c r="W3989" s="10">
        <f t="shared" si="385"/>
        <v>1.375</v>
      </c>
      <c r="X3989" s="10">
        <f t="shared" si="386"/>
        <v>-1.375</v>
      </c>
      <c r="Y3989" s="10">
        <f t="shared" si="387"/>
        <v>-1</v>
      </c>
      <c r="Z3989" s="10">
        <v>0</v>
      </c>
      <c r="AA3989" s="10" t="str">
        <f t="shared" si="388"/>
        <v>NA</v>
      </c>
      <c r="AB3989" s="10">
        <f t="shared" si="389"/>
        <v>0</v>
      </c>
      <c r="AC3989" t="str">
        <f t="shared" si="390"/>
        <v>p</v>
      </c>
      <c r="AD3989" t="s">
        <v>7137</v>
      </c>
    </row>
    <row r="3990" spans="1:30" x14ac:dyDescent="0.2">
      <c r="A3990" s="8" t="s">
        <v>6336</v>
      </c>
      <c r="B3990" s="8" t="s">
        <v>7160</v>
      </c>
      <c r="C3990" s="8" t="s">
        <v>6337</v>
      </c>
      <c r="D3990" s="8" t="s">
        <v>6496</v>
      </c>
      <c r="E3990" s="8" t="s">
        <v>3108</v>
      </c>
      <c r="F3990" s="9" t="s">
        <v>4224</v>
      </c>
      <c r="G3990" s="8" t="s">
        <v>1029</v>
      </c>
      <c r="H3990" s="8" t="s">
        <v>1075</v>
      </c>
      <c r="I3990" s="8" t="s">
        <v>34</v>
      </c>
      <c r="J3990" s="8" t="s">
        <v>35</v>
      </c>
      <c r="K3990" s="8" t="s">
        <v>36</v>
      </c>
      <c r="L3990" s="8" t="s">
        <v>68</v>
      </c>
      <c r="M3990" s="10">
        <v>6.25</v>
      </c>
      <c r="N3990" s="10">
        <v>1</v>
      </c>
      <c r="O3990" s="11">
        <v>1.45</v>
      </c>
      <c r="P3990" s="10">
        <v>1.45</v>
      </c>
      <c r="Q3990" s="10">
        <v>10</v>
      </c>
      <c r="R3990" s="10">
        <v>10</v>
      </c>
      <c r="S3990" s="10">
        <v>2.4</v>
      </c>
      <c r="T3990" s="10">
        <v>0</v>
      </c>
      <c r="U3990" s="10">
        <v>0</v>
      </c>
      <c r="V3990" s="10">
        <v>0</v>
      </c>
      <c r="W3990" s="10">
        <f t="shared" si="385"/>
        <v>1.45</v>
      </c>
      <c r="X3990" s="10">
        <f t="shared" si="386"/>
        <v>-1.45</v>
      </c>
      <c r="Y3990" s="10">
        <f t="shared" si="387"/>
        <v>-1</v>
      </c>
      <c r="Z3990" s="10">
        <v>0</v>
      </c>
      <c r="AA3990" s="10" t="str">
        <f t="shared" si="388"/>
        <v>NA</v>
      </c>
      <c r="AB3990" s="10">
        <f t="shared" si="389"/>
        <v>0</v>
      </c>
      <c r="AC3990" t="str">
        <f t="shared" si="390"/>
        <v>i</v>
      </c>
      <c r="AD3990" t="s">
        <v>7153</v>
      </c>
    </row>
    <row r="3991" spans="1:30" x14ac:dyDescent="0.2">
      <c r="A3991" s="8" t="s">
        <v>6336</v>
      </c>
      <c r="B3991" s="8" t="s">
        <v>7160</v>
      </c>
      <c r="C3991" s="8" t="s">
        <v>6337</v>
      </c>
      <c r="D3991" s="8" t="s">
        <v>6497</v>
      </c>
      <c r="E3991" s="8" t="s">
        <v>6498</v>
      </c>
      <c r="F3991" s="9" t="s">
        <v>4224</v>
      </c>
      <c r="G3991" s="8" t="s">
        <v>1029</v>
      </c>
      <c r="H3991" s="8" t="s">
        <v>6499</v>
      </c>
      <c r="I3991" s="8" t="s">
        <v>34</v>
      </c>
      <c r="J3991" s="8" t="s">
        <v>35</v>
      </c>
      <c r="K3991" s="8" t="s">
        <v>36</v>
      </c>
      <c r="L3991" s="8" t="s">
        <v>68</v>
      </c>
      <c r="M3991" s="10">
        <v>6.25</v>
      </c>
      <c r="N3991" s="10">
        <v>1</v>
      </c>
      <c r="O3991" s="11">
        <v>1.5</v>
      </c>
      <c r="P3991" s="10">
        <v>1.5</v>
      </c>
      <c r="Q3991" s="10">
        <v>1</v>
      </c>
      <c r="R3991" s="10">
        <v>100</v>
      </c>
      <c r="S3991" s="10">
        <v>1</v>
      </c>
      <c r="T3991" s="10">
        <v>0</v>
      </c>
      <c r="U3991" s="10">
        <v>0</v>
      </c>
      <c r="V3991" s="10">
        <v>0</v>
      </c>
      <c r="W3991" s="10">
        <f t="shared" si="385"/>
        <v>1.5</v>
      </c>
      <c r="X3991" s="10">
        <f t="shared" si="386"/>
        <v>-1.5</v>
      </c>
      <c r="Y3991" s="10">
        <f t="shared" si="387"/>
        <v>-1</v>
      </c>
      <c r="Z3991" s="10">
        <v>0</v>
      </c>
      <c r="AA3991" s="10" t="str">
        <f t="shared" si="388"/>
        <v>NA</v>
      </c>
      <c r="AB3991" s="10">
        <f t="shared" si="389"/>
        <v>0</v>
      </c>
      <c r="AC3991" t="str">
        <f t="shared" si="390"/>
        <v>b</v>
      </c>
      <c r="AD3991" t="s">
        <v>7139</v>
      </c>
    </row>
    <row r="3992" spans="1:30" x14ac:dyDescent="0.2">
      <c r="A3992" s="8" t="s">
        <v>6336</v>
      </c>
      <c r="B3992" s="8" t="s">
        <v>7160</v>
      </c>
      <c r="C3992" s="8" t="s">
        <v>6337</v>
      </c>
      <c r="D3992" s="8" t="s">
        <v>6500</v>
      </c>
      <c r="E3992" s="8" t="s">
        <v>1151</v>
      </c>
      <c r="F3992" s="9" t="s">
        <v>4224</v>
      </c>
      <c r="G3992" s="8" t="s">
        <v>1029</v>
      </c>
      <c r="H3992" s="8" t="s">
        <v>1121</v>
      </c>
      <c r="I3992" s="8" t="s">
        <v>34</v>
      </c>
      <c r="J3992" s="8" t="s">
        <v>35</v>
      </c>
      <c r="K3992" s="8" t="s">
        <v>36</v>
      </c>
      <c r="L3992" s="8" t="s">
        <v>68</v>
      </c>
      <c r="M3992" s="10">
        <v>6.25</v>
      </c>
      <c r="N3992" s="10">
        <v>1</v>
      </c>
      <c r="O3992" s="11">
        <v>1.5375000000000001</v>
      </c>
      <c r="P3992" s="10">
        <v>1.5375000000000001</v>
      </c>
      <c r="Q3992" s="10">
        <v>7</v>
      </c>
      <c r="R3992" s="10">
        <v>14.285714285714301</v>
      </c>
      <c r="S3992" s="10">
        <v>1.8571428571428601</v>
      </c>
      <c r="T3992" s="10">
        <v>0</v>
      </c>
      <c r="U3992" s="10">
        <v>0</v>
      </c>
      <c r="V3992" s="10">
        <v>0</v>
      </c>
      <c r="W3992" s="10">
        <f t="shared" si="385"/>
        <v>1.5375000000000001</v>
      </c>
      <c r="X3992" s="10">
        <f t="shared" si="386"/>
        <v>-1.5375000000000001</v>
      </c>
      <c r="Y3992" s="10">
        <f t="shared" si="387"/>
        <v>-1</v>
      </c>
      <c r="Z3992" s="10">
        <v>0</v>
      </c>
      <c r="AA3992" s="10" t="str">
        <f t="shared" si="388"/>
        <v>NA</v>
      </c>
      <c r="AB3992" s="10">
        <f t="shared" si="389"/>
        <v>0</v>
      </c>
      <c r="AC3992" t="str">
        <f t="shared" si="390"/>
        <v>e</v>
      </c>
      <c r="AD3992" t="s">
        <v>7154</v>
      </c>
    </row>
    <row r="3993" spans="1:30" x14ac:dyDescent="0.2">
      <c r="A3993" s="8" t="s">
        <v>6336</v>
      </c>
      <c r="B3993" s="8" t="s">
        <v>7160</v>
      </c>
      <c r="C3993" s="8" t="s">
        <v>6337</v>
      </c>
      <c r="D3993" s="8" t="s">
        <v>6501</v>
      </c>
      <c r="E3993" s="8" t="s">
        <v>6502</v>
      </c>
      <c r="F3993" s="9" t="s">
        <v>4224</v>
      </c>
      <c r="G3993" s="8" t="s">
        <v>1029</v>
      </c>
      <c r="H3993" s="8" t="s">
        <v>1083</v>
      </c>
      <c r="I3993" s="8" t="s">
        <v>34</v>
      </c>
      <c r="J3993" s="8" t="s">
        <v>35</v>
      </c>
      <c r="K3993" s="8" t="s">
        <v>36</v>
      </c>
      <c r="L3993" s="8" t="s">
        <v>68</v>
      </c>
      <c r="M3993" s="10">
        <v>6.25</v>
      </c>
      <c r="N3993" s="10">
        <v>1</v>
      </c>
      <c r="O3993" s="11">
        <v>1.7749999999999999</v>
      </c>
      <c r="P3993" s="10">
        <v>1.7749999999999999</v>
      </c>
      <c r="Q3993" s="10">
        <v>2</v>
      </c>
      <c r="R3993" s="10">
        <v>50</v>
      </c>
      <c r="S3993" s="10">
        <v>1</v>
      </c>
      <c r="T3993" s="10">
        <v>0</v>
      </c>
      <c r="U3993" s="10">
        <v>0</v>
      </c>
      <c r="V3993" s="10">
        <v>0</v>
      </c>
      <c r="W3993" s="10">
        <f t="shared" si="385"/>
        <v>1.7749999999999999</v>
      </c>
      <c r="X3993" s="10">
        <f t="shared" si="386"/>
        <v>-1.7749999999999999</v>
      </c>
      <c r="Y3993" s="10">
        <f t="shared" si="387"/>
        <v>-1</v>
      </c>
      <c r="Z3993" s="10">
        <v>0</v>
      </c>
      <c r="AA3993" s="10" t="str">
        <f t="shared" si="388"/>
        <v>NA</v>
      </c>
      <c r="AB3993" s="10">
        <f t="shared" si="389"/>
        <v>0</v>
      </c>
      <c r="AC3993" t="str">
        <f t="shared" si="390"/>
        <v>c</v>
      </c>
      <c r="AD3993" t="s">
        <v>7140</v>
      </c>
    </row>
    <row r="3994" spans="1:30" x14ac:dyDescent="0.2">
      <c r="A3994" s="8" t="s">
        <v>6336</v>
      </c>
      <c r="B3994" s="8" t="s">
        <v>7160</v>
      </c>
      <c r="C3994" s="8" t="s">
        <v>6337</v>
      </c>
      <c r="D3994" s="8" t="s">
        <v>6503</v>
      </c>
      <c r="E3994" s="8" t="s">
        <v>1794</v>
      </c>
      <c r="F3994" s="9" t="s">
        <v>4224</v>
      </c>
      <c r="G3994" s="8" t="s">
        <v>1029</v>
      </c>
      <c r="H3994" s="8" t="s">
        <v>1130</v>
      </c>
      <c r="I3994" s="8" t="s">
        <v>34</v>
      </c>
      <c r="J3994" s="8" t="s">
        <v>35</v>
      </c>
      <c r="K3994" s="8" t="s">
        <v>36</v>
      </c>
      <c r="L3994" s="8" t="s">
        <v>68</v>
      </c>
      <c r="M3994" s="10">
        <v>6.25</v>
      </c>
      <c r="N3994" s="10">
        <v>1</v>
      </c>
      <c r="O3994" s="11">
        <v>1.8875</v>
      </c>
      <c r="P3994" s="10">
        <v>1.8875</v>
      </c>
      <c r="Q3994" s="10">
        <v>4</v>
      </c>
      <c r="R3994" s="10">
        <v>25</v>
      </c>
      <c r="S3994" s="10">
        <v>1</v>
      </c>
      <c r="T3994" s="10">
        <v>0</v>
      </c>
      <c r="U3994" s="10">
        <v>0</v>
      </c>
      <c r="V3994" s="10">
        <v>0</v>
      </c>
      <c r="W3994" s="10">
        <f t="shared" si="385"/>
        <v>1.8875</v>
      </c>
      <c r="X3994" s="10">
        <f t="shared" si="386"/>
        <v>-1.8875</v>
      </c>
      <c r="Y3994" s="10">
        <f t="shared" si="387"/>
        <v>-1</v>
      </c>
      <c r="Z3994" s="10">
        <v>0</v>
      </c>
      <c r="AA3994" s="10" t="str">
        <f t="shared" si="388"/>
        <v>NA</v>
      </c>
      <c r="AB3994" s="10">
        <f t="shared" si="389"/>
        <v>0</v>
      </c>
      <c r="AC3994" t="str">
        <f t="shared" si="390"/>
        <v>m</v>
      </c>
      <c r="AD3994" t="s">
        <v>7146</v>
      </c>
    </row>
    <row r="3995" spans="1:30" x14ac:dyDescent="0.2">
      <c r="A3995" s="8" t="s">
        <v>6336</v>
      </c>
      <c r="B3995" s="8" t="s">
        <v>7160</v>
      </c>
      <c r="C3995" s="8" t="s">
        <v>6337</v>
      </c>
      <c r="D3995" s="8" t="s">
        <v>6504</v>
      </c>
      <c r="E3995" s="8" t="s">
        <v>6505</v>
      </c>
      <c r="F3995" s="9" t="s">
        <v>4224</v>
      </c>
      <c r="G3995" s="8" t="s">
        <v>1029</v>
      </c>
      <c r="H3995" s="8" t="s">
        <v>1121</v>
      </c>
      <c r="I3995" s="8" t="s">
        <v>34</v>
      </c>
      <c r="J3995" s="8" t="s">
        <v>35</v>
      </c>
      <c r="K3995" s="8" t="s">
        <v>36</v>
      </c>
      <c r="L3995" s="8" t="s">
        <v>68</v>
      </c>
      <c r="M3995" s="10">
        <v>6.25</v>
      </c>
      <c r="N3995" s="10">
        <v>1</v>
      </c>
      <c r="O3995" s="11">
        <v>2.0375000000000001</v>
      </c>
      <c r="P3995" s="10">
        <v>2.0375000000000001</v>
      </c>
      <c r="Q3995" s="10">
        <v>1</v>
      </c>
      <c r="R3995" s="10">
        <v>100</v>
      </c>
      <c r="S3995" s="10">
        <v>1</v>
      </c>
      <c r="T3995" s="10">
        <v>0</v>
      </c>
      <c r="U3995" s="10">
        <v>0</v>
      </c>
      <c r="V3995" s="10">
        <v>0</v>
      </c>
      <c r="W3995" s="10">
        <f t="shared" si="385"/>
        <v>2.0375000000000001</v>
      </c>
      <c r="X3995" s="10">
        <f t="shared" si="386"/>
        <v>-2.0375000000000001</v>
      </c>
      <c r="Y3995" s="10">
        <f t="shared" si="387"/>
        <v>-1</v>
      </c>
      <c r="Z3995" s="10">
        <v>0</v>
      </c>
      <c r="AA3995" s="10" t="str">
        <f t="shared" si="388"/>
        <v>NA</v>
      </c>
      <c r="AB3995" s="10">
        <f t="shared" si="389"/>
        <v>0</v>
      </c>
      <c r="AC3995" t="str">
        <f t="shared" si="390"/>
        <v>e</v>
      </c>
      <c r="AD3995" t="s">
        <v>7154</v>
      </c>
    </row>
    <row r="3996" spans="1:30" x14ac:dyDescent="0.2">
      <c r="A3996" s="8" t="s">
        <v>6336</v>
      </c>
      <c r="B3996" s="8" t="s">
        <v>7160</v>
      </c>
      <c r="C3996" s="8" t="s">
        <v>6337</v>
      </c>
      <c r="D3996" s="8" t="s">
        <v>6506</v>
      </c>
      <c r="E3996" s="8" t="s">
        <v>1193</v>
      </c>
      <c r="F3996" s="9" t="s">
        <v>4224</v>
      </c>
      <c r="G3996" s="8" t="s">
        <v>1029</v>
      </c>
      <c r="H3996" s="8" t="s">
        <v>1121</v>
      </c>
      <c r="I3996" s="8" t="s">
        <v>34</v>
      </c>
      <c r="J3996" s="8" t="s">
        <v>35</v>
      </c>
      <c r="K3996" s="8" t="s">
        <v>36</v>
      </c>
      <c r="L3996" s="8" t="s">
        <v>68</v>
      </c>
      <c r="M3996" s="10">
        <v>6.25</v>
      </c>
      <c r="N3996" s="10">
        <v>1</v>
      </c>
      <c r="O3996" s="11">
        <v>2.1875</v>
      </c>
      <c r="P3996" s="10">
        <v>2.1875</v>
      </c>
      <c r="Q3996" s="10">
        <v>9</v>
      </c>
      <c r="R3996" s="10">
        <v>11.1111111111111</v>
      </c>
      <c r="S3996" s="10">
        <v>1</v>
      </c>
      <c r="T3996" s="10">
        <v>0</v>
      </c>
      <c r="U3996" s="10">
        <v>0</v>
      </c>
      <c r="V3996" s="10">
        <v>0</v>
      </c>
      <c r="W3996" s="10">
        <f t="shared" si="385"/>
        <v>2.1875</v>
      </c>
      <c r="X3996" s="10">
        <f t="shared" si="386"/>
        <v>-2.1875</v>
      </c>
      <c r="Y3996" s="10">
        <f t="shared" si="387"/>
        <v>-1</v>
      </c>
      <c r="Z3996" s="10">
        <v>0</v>
      </c>
      <c r="AA3996" s="10" t="str">
        <f t="shared" si="388"/>
        <v>NA</v>
      </c>
      <c r="AB3996" s="10">
        <f t="shared" si="389"/>
        <v>0</v>
      </c>
      <c r="AC3996" t="str">
        <f t="shared" si="390"/>
        <v>e</v>
      </c>
      <c r="AD3996" t="s">
        <v>7154</v>
      </c>
    </row>
    <row r="3997" spans="1:30" x14ac:dyDescent="0.2">
      <c r="A3997" s="8" t="s">
        <v>6336</v>
      </c>
      <c r="B3997" s="8" t="s">
        <v>7160</v>
      </c>
      <c r="C3997" s="8" t="s">
        <v>6337</v>
      </c>
      <c r="D3997" s="8" t="s">
        <v>6507</v>
      </c>
      <c r="E3997" s="8" t="s">
        <v>6508</v>
      </c>
      <c r="F3997" s="9" t="s">
        <v>4224</v>
      </c>
      <c r="G3997" s="8" t="s">
        <v>1029</v>
      </c>
      <c r="H3997" s="8" t="s">
        <v>6509</v>
      </c>
      <c r="I3997" s="8" t="s">
        <v>34</v>
      </c>
      <c r="J3997" s="8" t="s">
        <v>35</v>
      </c>
      <c r="K3997" s="8" t="s">
        <v>36</v>
      </c>
      <c r="L3997" s="8" t="s">
        <v>68</v>
      </c>
      <c r="M3997" s="10">
        <v>6.25</v>
      </c>
      <c r="N3997" s="10">
        <v>3</v>
      </c>
      <c r="O3997" s="11">
        <v>2.8374999750000001</v>
      </c>
      <c r="P3997" s="10">
        <v>0.94583332500000006</v>
      </c>
      <c r="Q3997" s="10">
        <v>32</v>
      </c>
      <c r="R3997" s="10">
        <v>9.375</v>
      </c>
      <c r="S3997" s="10">
        <v>1.03</v>
      </c>
      <c r="T3997" s="10">
        <v>0</v>
      </c>
      <c r="U3997" s="10">
        <v>0</v>
      </c>
      <c r="V3997" s="10">
        <v>0</v>
      </c>
      <c r="W3997" s="10">
        <f t="shared" si="385"/>
        <v>2.8374999750000001</v>
      </c>
      <c r="X3997" s="10">
        <f t="shared" si="386"/>
        <v>-2.8374999750000001</v>
      </c>
      <c r="Y3997" s="10">
        <f t="shared" si="387"/>
        <v>-1</v>
      </c>
      <c r="Z3997" s="10">
        <v>0</v>
      </c>
      <c r="AA3997" s="10" t="str">
        <f t="shared" si="388"/>
        <v>NA</v>
      </c>
      <c r="AB3997" s="10">
        <f t="shared" si="389"/>
        <v>0</v>
      </c>
      <c r="AC3997" t="str">
        <f t="shared" si="390"/>
        <v>d</v>
      </c>
      <c r="AD3997" t="s">
        <v>7147</v>
      </c>
    </row>
    <row r="3998" spans="1:30" x14ac:dyDescent="0.2">
      <c r="A3998" s="8" t="s">
        <v>6336</v>
      </c>
      <c r="B3998" s="8" t="s">
        <v>7160</v>
      </c>
      <c r="C3998" s="8" t="s">
        <v>6337</v>
      </c>
      <c r="D3998" s="8" t="s">
        <v>6510</v>
      </c>
      <c r="E3998" s="8" t="s">
        <v>1540</v>
      </c>
      <c r="F3998" s="9" t="s">
        <v>4224</v>
      </c>
      <c r="G3998" s="8" t="s">
        <v>1029</v>
      </c>
      <c r="H3998" s="8" t="s">
        <v>1075</v>
      </c>
      <c r="I3998" s="8" t="s">
        <v>34</v>
      </c>
      <c r="J3998" s="8" t="s">
        <v>35</v>
      </c>
      <c r="K3998" s="8" t="s">
        <v>36</v>
      </c>
      <c r="L3998" s="8" t="s">
        <v>68</v>
      </c>
      <c r="M3998" s="10">
        <v>6.25</v>
      </c>
      <c r="N3998" s="10">
        <v>2</v>
      </c>
      <c r="O3998" s="11">
        <v>2.8875000000000002</v>
      </c>
      <c r="P3998" s="10">
        <v>1.4437500000000001</v>
      </c>
      <c r="Q3998" s="10">
        <v>9</v>
      </c>
      <c r="R3998" s="10">
        <v>22.2222222222222</v>
      </c>
      <c r="S3998" s="10">
        <v>1</v>
      </c>
      <c r="T3998" s="10">
        <v>0</v>
      </c>
      <c r="U3998" s="10">
        <v>0</v>
      </c>
      <c r="V3998" s="10">
        <v>0</v>
      </c>
      <c r="W3998" s="10">
        <f t="shared" si="385"/>
        <v>2.8875000000000002</v>
      </c>
      <c r="X3998" s="10">
        <f t="shared" si="386"/>
        <v>-2.8875000000000002</v>
      </c>
      <c r="Y3998" s="10">
        <f t="shared" si="387"/>
        <v>-1</v>
      </c>
      <c r="Z3998" s="10">
        <v>0</v>
      </c>
      <c r="AA3998" s="10" t="str">
        <f t="shared" si="388"/>
        <v>NA</v>
      </c>
      <c r="AB3998" s="10">
        <f t="shared" si="389"/>
        <v>0</v>
      </c>
      <c r="AC3998" t="str">
        <f t="shared" si="390"/>
        <v>i</v>
      </c>
      <c r="AD3998" t="s">
        <v>7153</v>
      </c>
    </row>
    <row r="3999" spans="1:30" x14ac:dyDescent="0.2">
      <c r="A3999" s="8" t="s">
        <v>6336</v>
      </c>
      <c r="B3999" s="8" t="s">
        <v>7160</v>
      </c>
      <c r="C3999" s="8" t="s">
        <v>6337</v>
      </c>
      <c r="D3999" s="8" t="s">
        <v>6511</v>
      </c>
      <c r="E3999" s="8" t="s">
        <v>5577</v>
      </c>
      <c r="F3999" s="9" t="s">
        <v>4224</v>
      </c>
      <c r="G3999" s="8" t="s">
        <v>1029</v>
      </c>
      <c r="H3999" s="8" t="s">
        <v>1075</v>
      </c>
      <c r="I3999" s="8" t="s">
        <v>34</v>
      </c>
      <c r="J3999" s="8" t="s">
        <v>35</v>
      </c>
      <c r="K3999" s="8" t="s">
        <v>36</v>
      </c>
      <c r="L3999" s="8" t="s">
        <v>68</v>
      </c>
      <c r="M3999" s="10">
        <v>6.25</v>
      </c>
      <c r="N3999" s="10">
        <v>1</v>
      </c>
      <c r="O3999" s="11">
        <v>3.6</v>
      </c>
      <c r="P3999" s="10">
        <v>3.6</v>
      </c>
      <c r="Q3999" s="10">
        <v>57</v>
      </c>
      <c r="R3999" s="10">
        <v>1.7543859649122799</v>
      </c>
      <c r="S3999" s="10">
        <v>5.8371929824561404</v>
      </c>
      <c r="T3999" s="10">
        <v>0</v>
      </c>
      <c r="U3999" s="10">
        <v>0</v>
      </c>
      <c r="V3999" s="10">
        <v>0</v>
      </c>
      <c r="W3999" s="10">
        <f t="shared" si="385"/>
        <v>3.6</v>
      </c>
      <c r="X3999" s="10">
        <f t="shared" si="386"/>
        <v>-3.6</v>
      </c>
      <c r="Y3999" s="10">
        <f t="shared" si="387"/>
        <v>-1</v>
      </c>
      <c r="Z3999" s="10">
        <v>0</v>
      </c>
      <c r="AA3999" s="10" t="str">
        <f t="shared" si="388"/>
        <v>NA</v>
      </c>
      <c r="AB3999" s="10">
        <f t="shared" si="389"/>
        <v>0</v>
      </c>
      <c r="AC3999" t="str">
        <f t="shared" si="390"/>
        <v>i</v>
      </c>
      <c r="AD3999" t="s">
        <v>7153</v>
      </c>
    </row>
    <row r="4000" spans="1:30" x14ac:dyDescent="0.2">
      <c r="A4000" s="8" t="s">
        <v>6336</v>
      </c>
      <c r="B4000" s="8" t="s">
        <v>7160</v>
      </c>
      <c r="C4000" s="8" t="s">
        <v>6337</v>
      </c>
      <c r="D4000" s="8" t="s">
        <v>6512</v>
      </c>
      <c r="E4000" s="8" t="s">
        <v>1158</v>
      </c>
      <c r="F4000" s="9" t="s">
        <v>4224</v>
      </c>
      <c r="G4000" s="8" t="s">
        <v>1029</v>
      </c>
      <c r="H4000" s="8" t="s">
        <v>1075</v>
      </c>
      <c r="I4000" s="8" t="s">
        <v>34</v>
      </c>
      <c r="J4000" s="8" t="s">
        <v>35</v>
      </c>
      <c r="K4000" s="8" t="s">
        <v>36</v>
      </c>
      <c r="L4000" s="8" t="s">
        <v>68</v>
      </c>
      <c r="M4000" s="10">
        <v>6.25</v>
      </c>
      <c r="N4000" s="10">
        <v>1</v>
      </c>
      <c r="O4000" s="11">
        <v>4.1875</v>
      </c>
      <c r="P4000" s="10">
        <v>4.1875</v>
      </c>
      <c r="Q4000" s="10">
        <v>8</v>
      </c>
      <c r="R4000" s="10">
        <v>12.5</v>
      </c>
      <c r="S4000" s="10">
        <v>2</v>
      </c>
      <c r="T4000" s="10">
        <v>0</v>
      </c>
      <c r="U4000" s="10">
        <v>0</v>
      </c>
      <c r="V4000" s="10">
        <v>0</v>
      </c>
      <c r="W4000" s="10">
        <f t="shared" si="385"/>
        <v>4.1875</v>
      </c>
      <c r="X4000" s="10">
        <f t="shared" si="386"/>
        <v>-4.1875</v>
      </c>
      <c r="Y4000" s="10">
        <f t="shared" si="387"/>
        <v>-1</v>
      </c>
      <c r="Z4000" s="10">
        <v>0</v>
      </c>
      <c r="AA4000" s="10" t="str">
        <f t="shared" si="388"/>
        <v>NA</v>
      </c>
      <c r="AB4000" s="10">
        <f t="shared" si="389"/>
        <v>0</v>
      </c>
      <c r="AC4000" t="str">
        <f t="shared" si="390"/>
        <v>i</v>
      </c>
      <c r="AD4000" t="s">
        <v>7153</v>
      </c>
    </row>
    <row r="4001" spans="1:30" x14ac:dyDescent="0.2">
      <c r="A4001" s="8" t="s">
        <v>6336</v>
      </c>
      <c r="B4001" s="8" t="s">
        <v>7160</v>
      </c>
      <c r="C4001" s="8" t="s">
        <v>6337</v>
      </c>
      <c r="D4001" s="8" t="s">
        <v>6513</v>
      </c>
      <c r="E4001" s="8" t="s">
        <v>6514</v>
      </c>
      <c r="F4001" s="9" t="s">
        <v>4224</v>
      </c>
      <c r="G4001" s="8" t="s">
        <v>1029</v>
      </c>
      <c r="H4001" s="8" t="s">
        <v>1030</v>
      </c>
      <c r="I4001" s="8" t="s">
        <v>34</v>
      </c>
      <c r="J4001" s="8" t="s">
        <v>35</v>
      </c>
      <c r="K4001" s="8" t="s">
        <v>36</v>
      </c>
      <c r="L4001" s="8" t="s">
        <v>68</v>
      </c>
      <c r="M4001" s="10">
        <v>6.25</v>
      </c>
      <c r="N4001" s="10">
        <v>1</v>
      </c>
      <c r="O4001" s="11">
        <v>4.4874999999999998</v>
      </c>
      <c r="P4001" s="10">
        <v>4.4874999999999998</v>
      </c>
      <c r="Q4001" s="10">
        <v>1</v>
      </c>
      <c r="R4001" s="10">
        <v>100</v>
      </c>
      <c r="S4001" s="10">
        <v>3</v>
      </c>
      <c r="T4001" s="10">
        <v>0</v>
      </c>
      <c r="U4001" s="10">
        <v>0</v>
      </c>
      <c r="V4001" s="10">
        <v>0</v>
      </c>
      <c r="W4001" s="10">
        <f t="shared" si="385"/>
        <v>4.4874999999999998</v>
      </c>
      <c r="X4001" s="10">
        <f t="shared" si="386"/>
        <v>-4.4874999999999998</v>
      </c>
      <c r="Y4001" s="10">
        <f t="shared" si="387"/>
        <v>-1</v>
      </c>
      <c r="Z4001" s="10">
        <v>0</v>
      </c>
      <c r="AA4001" s="10" t="str">
        <f t="shared" si="388"/>
        <v>NA</v>
      </c>
      <c r="AB4001" s="10">
        <f t="shared" si="389"/>
        <v>0</v>
      </c>
      <c r="AC4001" t="str">
        <f t="shared" si="390"/>
        <v>p</v>
      </c>
      <c r="AD4001" t="s">
        <v>7137</v>
      </c>
    </row>
    <row r="4002" spans="1:30" x14ac:dyDescent="0.2">
      <c r="A4002" s="8" t="s">
        <v>6336</v>
      </c>
      <c r="B4002" s="8" t="s">
        <v>7160</v>
      </c>
      <c r="C4002" s="8" t="s">
        <v>6337</v>
      </c>
      <c r="D4002" s="8" t="s">
        <v>6515</v>
      </c>
      <c r="E4002" s="8" t="s">
        <v>1379</v>
      </c>
      <c r="F4002" s="9" t="s">
        <v>4224</v>
      </c>
      <c r="G4002" s="8" t="s">
        <v>1029</v>
      </c>
      <c r="H4002" s="8" t="s">
        <v>1069</v>
      </c>
      <c r="I4002" s="8" t="s">
        <v>34</v>
      </c>
      <c r="J4002" s="8" t="s">
        <v>35</v>
      </c>
      <c r="K4002" s="8" t="s">
        <v>36</v>
      </c>
      <c r="L4002" s="8" t="s">
        <v>68</v>
      </c>
      <c r="M4002" s="10">
        <v>6.25</v>
      </c>
      <c r="N4002" s="10">
        <v>3</v>
      </c>
      <c r="O4002" s="11">
        <v>4.7499999750000006</v>
      </c>
      <c r="P4002" s="10">
        <v>1.5833333250000001</v>
      </c>
      <c r="Q4002" s="10">
        <v>170</v>
      </c>
      <c r="R4002" s="10">
        <v>1.76470588235294</v>
      </c>
      <c r="S4002" s="10">
        <v>1</v>
      </c>
      <c r="T4002" s="10">
        <v>0</v>
      </c>
      <c r="U4002" s="10">
        <v>0</v>
      </c>
      <c r="V4002" s="10">
        <v>0</v>
      </c>
      <c r="W4002" s="10">
        <f t="shared" si="385"/>
        <v>4.7499999750000006</v>
      </c>
      <c r="X4002" s="10">
        <f t="shared" si="386"/>
        <v>-4.7499999750000006</v>
      </c>
      <c r="Y4002" s="10">
        <f t="shared" si="387"/>
        <v>-1</v>
      </c>
      <c r="Z4002" s="10">
        <v>0</v>
      </c>
      <c r="AA4002" s="10" t="str">
        <f t="shared" si="388"/>
        <v>NA</v>
      </c>
      <c r="AB4002" s="10">
        <f t="shared" si="389"/>
        <v>0</v>
      </c>
      <c r="AC4002" t="str">
        <f t="shared" si="390"/>
        <v>f</v>
      </c>
      <c r="AD4002" t="s">
        <v>7138</v>
      </c>
    </row>
    <row r="4003" spans="1:30" x14ac:dyDescent="0.2">
      <c r="A4003" s="8" t="s">
        <v>6336</v>
      </c>
      <c r="B4003" s="8" t="s">
        <v>7160</v>
      </c>
      <c r="C4003" s="8" t="s">
        <v>6337</v>
      </c>
      <c r="D4003" s="8" t="s">
        <v>6516</v>
      </c>
      <c r="E4003" s="8" t="s">
        <v>1063</v>
      </c>
      <c r="F4003" s="9" t="s">
        <v>4224</v>
      </c>
      <c r="G4003" s="8" t="s">
        <v>1029</v>
      </c>
      <c r="H4003" s="8" t="s">
        <v>1064</v>
      </c>
      <c r="I4003" s="8" t="s">
        <v>34</v>
      </c>
      <c r="J4003" s="8" t="s">
        <v>35</v>
      </c>
      <c r="K4003" s="8" t="s">
        <v>36</v>
      </c>
      <c r="L4003" s="8" t="s">
        <v>68</v>
      </c>
      <c r="M4003" s="10">
        <v>6.25</v>
      </c>
      <c r="N4003" s="10">
        <v>1</v>
      </c>
      <c r="O4003" s="11">
        <v>5.6124999999999998</v>
      </c>
      <c r="P4003" s="10">
        <v>5.6124999999999998</v>
      </c>
      <c r="Q4003" s="10">
        <v>129</v>
      </c>
      <c r="R4003" s="10">
        <v>0.775193798449612</v>
      </c>
      <c r="S4003" s="10">
        <v>5.25643410852713</v>
      </c>
      <c r="T4003" s="10">
        <v>0</v>
      </c>
      <c r="U4003" s="10">
        <v>0</v>
      </c>
      <c r="V4003" s="10">
        <v>0</v>
      </c>
      <c r="W4003" s="10">
        <f t="shared" si="385"/>
        <v>5.6124999999999998</v>
      </c>
      <c r="X4003" s="10">
        <f t="shared" si="386"/>
        <v>-5.6124999999999998</v>
      </c>
      <c r="Y4003" s="10">
        <f t="shared" si="387"/>
        <v>-1</v>
      </c>
      <c r="Z4003" s="10">
        <v>0</v>
      </c>
      <c r="AA4003" s="10" t="str">
        <f t="shared" si="388"/>
        <v>NA</v>
      </c>
      <c r="AB4003" s="10">
        <f t="shared" si="389"/>
        <v>0</v>
      </c>
      <c r="AC4003" t="str">
        <f t="shared" si="390"/>
        <v>c</v>
      </c>
      <c r="AD4003" t="s">
        <v>7140</v>
      </c>
    </row>
    <row r="4004" spans="1:30" x14ac:dyDescent="0.2">
      <c r="A4004" s="8" t="s">
        <v>6336</v>
      </c>
      <c r="B4004" s="8" t="s">
        <v>7160</v>
      </c>
      <c r="C4004" s="8" t="s">
        <v>6337</v>
      </c>
      <c r="D4004" s="8" t="s">
        <v>6517</v>
      </c>
      <c r="E4004" s="8" t="s">
        <v>6454</v>
      </c>
      <c r="F4004" s="9" t="s">
        <v>4224</v>
      </c>
      <c r="G4004" s="8" t="s">
        <v>1029</v>
      </c>
      <c r="H4004" s="8" t="s">
        <v>1083</v>
      </c>
      <c r="I4004" s="8" t="s">
        <v>34</v>
      </c>
      <c r="J4004" s="8" t="s">
        <v>35</v>
      </c>
      <c r="K4004" s="8" t="s">
        <v>36</v>
      </c>
      <c r="L4004" s="8" t="s">
        <v>68</v>
      </c>
      <c r="M4004" s="10">
        <v>6.25</v>
      </c>
      <c r="N4004" s="10">
        <v>2</v>
      </c>
      <c r="O4004" s="11">
        <v>7.0250000000000004</v>
      </c>
      <c r="P4004" s="10">
        <v>3.5125000000000002</v>
      </c>
      <c r="Q4004" s="10">
        <v>25</v>
      </c>
      <c r="R4004" s="10">
        <v>8</v>
      </c>
      <c r="S4004" s="10">
        <v>4.1584000000000003</v>
      </c>
      <c r="T4004" s="10">
        <v>0</v>
      </c>
      <c r="U4004" s="10">
        <v>0</v>
      </c>
      <c r="V4004" s="10">
        <v>0</v>
      </c>
      <c r="W4004" s="10">
        <f t="shared" si="385"/>
        <v>7.0250000000000004</v>
      </c>
      <c r="X4004" s="10">
        <f t="shared" si="386"/>
        <v>-7.0250000000000004</v>
      </c>
      <c r="Y4004" s="10">
        <f t="shared" si="387"/>
        <v>-1</v>
      </c>
      <c r="Z4004" s="10">
        <v>0</v>
      </c>
      <c r="AA4004" s="10" t="str">
        <f t="shared" si="388"/>
        <v>NA</v>
      </c>
      <c r="AB4004" s="10">
        <f t="shared" si="389"/>
        <v>0</v>
      </c>
      <c r="AC4004" t="str">
        <f t="shared" si="390"/>
        <v>c</v>
      </c>
      <c r="AD4004" t="s">
        <v>7140</v>
      </c>
    </row>
    <row r="4005" spans="1:30" x14ac:dyDescent="0.2">
      <c r="A4005" s="8" t="s">
        <v>6336</v>
      </c>
      <c r="B4005" s="8" t="s">
        <v>7160</v>
      </c>
      <c r="C4005" s="8" t="s">
        <v>6337</v>
      </c>
      <c r="D4005" s="8" t="s">
        <v>6518</v>
      </c>
      <c r="E4005" s="8" t="s">
        <v>5958</v>
      </c>
      <c r="F4005" s="9" t="s">
        <v>4224</v>
      </c>
      <c r="G4005" s="8" t="s">
        <v>1029</v>
      </c>
      <c r="H4005" s="8" t="s">
        <v>1075</v>
      </c>
      <c r="I4005" s="8" t="s">
        <v>34</v>
      </c>
      <c r="J4005" s="8" t="s">
        <v>35</v>
      </c>
      <c r="K4005" s="8" t="s">
        <v>36</v>
      </c>
      <c r="L4005" s="8" t="s">
        <v>68</v>
      </c>
      <c r="M4005" s="10">
        <v>6.25</v>
      </c>
      <c r="N4005" s="10">
        <v>4</v>
      </c>
      <c r="O4005" s="11">
        <v>15.012499999999999</v>
      </c>
      <c r="P4005" s="10">
        <v>3.7531249999999998</v>
      </c>
      <c r="Q4005" s="10">
        <v>215</v>
      </c>
      <c r="R4005" s="10">
        <v>1.86046511627907</v>
      </c>
      <c r="S4005" s="10">
        <v>3.8194883720930202</v>
      </c>
      <c r="T4005" s="10">
        <v>0</v>
      </c>
      <c r="U4005" s="10">
        <v>0</v>
      </c>
      <c r="V4005" s="10">
        <v>0</v>
      </c>
      <c r="W4005" s="10">
        <f t="shared" si="385"/>
        <v>15.012499999999999</v>
      </c>
      <c r="X4005" s="10">
        <f t="shared" si="386"/>
        <v>-15.012499999999999</v>
      </c>
      <c r="Y4005" s="10">
        <f t="shared" si="387"/>
        <v>-1</v>
      </c>
      <c r="Z4005" s="10">
        <v>0</v>
      </c>
      <c r="AA4005" s="10" t="str">
        <f t="shared" si="388"/>
        <v>NA</v>
      </c>
      <c r="AB4005" s="10">
        <f t="shared" si="389"/>
        <v>0</v>
      </c>
      <c r="AC4005" t="str">
        <f t="shared" si="390"/>
        <v>i</v>
      </c>
      <c r="AD4005" t="s">
        <v>7153</v>
      </c>
    </row>
    <row r="4006" spans="1:30" x14ac:dyDescent="0.2">
      <c r="A4006" s="8" t="s">
        <v>6336</v>
      </c>
      <c r="B4006" s="8" t="s">
        <v>7160</v>
      </c>
      <c r="C4006" s="8" t="s">
        <v>6337</v>
      </c>
      <c r="D4006" s="8" t="s">
        <v>6519</v>
      </c>
      <c r="E4006" s="8" t="s">
        <v>1843</v>
      </c>
      <c r="F4006" s="9" t="s">
        <v>4224</v>
      </c>
      <c r="G4006" s="8" t="s">
        <v>1029</v>
      </c>
      <c r="H4006" s="8" t="s">
        <v>1075</v>
      </c>
      <c r="I4006" s="8" t="s">
        <v>34</v>
      </c>
      <c r="J4006" s="8" t="s">
        <v>35</v>
      </c>
      <c r="K4006" s="8" t="s">
        <v>36</v>
      </c>
      <c r="L4006" s="8" t="s">
        <v>68</v>
      </c>
      <c r="M4006" s="10">
        <v>6.25</v>
      </c>
      <c r="N4006" s="10">
        <v>8</v>
      </c>
      <c r="O4006" s="11">
        <v>17.75</v>
      </c>
      <c r="P4006" s="10">
        <v>2.21875</v>
      </c>
      <c r="Q4006" s="10">
        <v>549</v>
      </c>
      <c r="R4006" s="10">
        <v>1.4571948998178501</v>
      </c>
      <c r="S4006" s="10">
        <v>3.7991803278688501</v>
      </c>
      <c r="T4006" s="10">
        <v>0</v>
      </c>
      <c r="U4006" s="10">
        <v>0</v>
      </c>
      <c r="V4006" s="10">
        <v>0</v>
      </c>
      <c r="W4006" s="10">
        <f t="shared" si="385"/>
        <v>17.75</v>
      </c>
      <c r="X4006" s="10">
        <f t="shared" si="386"/>
        <v>-17.75</v>
      </c>
      <c r="Y4006" s="10">
        <f t="shared" si="387"/>
        <v>-1</v>
      </c>
      <c r="Z4006" s="10">
        <v>0</v>
      </c>
      <c r="AA4006" s="10" t="str">
        <f t="shared" si="388"/>
        <v>NA</v>
      </c>
      <c r="AB4006" s="10">
        <f t="shared" si="389"/>
        <v>0</v>
      </c>
      <c r="AC4006" t="str">
        <f t="shared" si="390"/>
        <v>i</v>
      </c>
      <c r="AD4006" t="s">
        <v>7153</v>
      </c>
    </row>
    <row r="4007" spans="1:30" x14ac:dyDescent="0.2">
      <c r="A4007" s="8" t="s">
        <v>6336</v>
      </c>
      <c r="B4007" s="8" t="s">
        <v>7160</v>
      </c>
      <c r="C4007" s="8" t="s">
        <v>6337</v>
      </c>
      <c r="D4007" s="8" t="s">
        <v>6520</v>
      </c>
      <c r="E4007" s="8" t="s">
        <v>1114</v>
      </c>
      <c r="F4007" s="9" t="s">
        <v>4224</v>
      </c>
      <c r="G4007" s="8" t="s">
        <v>1029</v>
      </c>
      <c r="H4007" s="8" t="s">
        <v>1075</v>
      </c>
      <c r="I4007" s="8" t="s">
        <v>34</v>
      </c>
      <c r="J4007" s="8" t="s">
        <v>35</v>
      </c>
      <c r="K4007" s="8" t="s">
        <v>36</v>
      </c>
      <c r="L4007" s="8" t="s">
        <v>68</v>
      </c>
      <c r="M4007" s="10">
        <v>6.25</v>
      </c>
      <c r="N4007" s="10">
        <v>13</v>
      </c>
      <c r="O4007" s="11">
        <v>18.049999987500001</v>
      </c>
      <c r="P4007" s="10">
        <v>1.3884615375</v>
      </c>
      <c r="Q4007" s="10">
        <v>207</v>
      </c>
      <c r="R4007" s="10">
        <v>6.2801932367149798</v>
      </c>
      <c r="S4007" s="10">
        <v>1.05676328502415</v>
      </c>
      <c r="T4007" s="10">
        <v>0</v>
      </c>
      <c r="U4007" s="10">
        <v>0</v>
      </c>
      <c r="V4007" s="10">
        <v>0</v>
      </c>
      <c r="W4007" s="10">
        <f t="shared" si="385"/>
        <v>18.049999987500001</v>
      </c>
      <c r="X4007" s="10">
        <f t="shared" si="386"/>
        <v>-18.049999987500001</v>
      </c>
      <c r="Y4007" s="10">
        <f t="shared" si="387"/>
        <v>-1</v>
      </c>
      <c r="Z4007" s="10">
        <v>0</v>
      </c>
      <c r="AA4007" s="10" t="str">
        <f t="shared" si="388"/>
        <v>NA</v>
      </c>
      <c r="AB4007" s="10">
        <f t="shared" si="389"/>
        <v>0</v>
      </c>
      <c r="AC4007" t="str">
        <f t="shared" si="390"/>
        <v>i</v>
      </c>
      <c r="AD4007" t="s">
        <v>7153</v>
      </c>
    </row>
    <row r="4008" spans="1:30" x14ac:dyDescent="0.2">
      <c r="A4008" s="8" t="s">
        <v>6336</v>
      </c>
      <c r="B4008" s="8" t="s">
        <v>7160</v>
      </c>
      <c r="C4008" s="8" t="s">
        <v>6337</v>
      </c>
      <c r="D4008" s="8" t="s">
        <v>6521</v>
      </c>
      <c r="E4008" s="8" t="s">
        <v>1220</v>
      </c>
      <c r="F4008" s="9" t="s">
        <v>4224</v>
      </c>
      <c r="G4008" s="8" t="s">
        <v>1029</v>
      </c>
      <c r="H4008" s="8" t="s">
        <v>1083</v>
      </c>
      <c r="I4008" s="8" t="s">
        <v>34</v>
      </c>
      <c r="J4008" s="8" t="s">
        <v>35</v>
      </c>
      <c r="K4008" s="8" t="s">
        <v>36</v>
      </c>
      <c r="L4008" s="8" t="s">
        <v>68</v>
      </c>
      <c r="M4008" s="10">
        <v>6.25</v>
      </c>
      <c r="N4008" s="10">
        <v>8</v>
      </c>
      <c r="O4008" s="11">
        <v>21.662500000000001</v>
      </c>
      <c r="P4008" s="10">
        <v>2.7078125000000002</v>
      </c>
      <c r="Q4008" s="10">
        <v>147</v>
      </c>
      <c r="R4008" s="10">
        <v>5.4421768707483</v>
      </c>
      <c r="S4008" s="10">
        <v>2.4582312925170098</v>
      </c>
      <c r="T4008" s="10">
        <v>0</v>
      </c>
      <c r="U4008" s="10">
        <v>0</v>
      </c>
      <c r="V4008" s="10">
        <v>0</v>
      </c>
      <c r="W4008" s="10">
        <f t="shared" si="385"/>
        <v>21.662500000000001</v>
      </c>
      <c r="X4008" s="10">
        <f t="shared" si="386"/>
        <v>-21.662500000000001</v>
      </c>
      <c r="Y4008" s="10">
        <f t="shared" si="387"/>
        <v>-1</v>
      </c>
      <c r="Z4008" s="10">
        <v>0</v>
      </c>
      <c r="AA4008" s="10" t="str">
        <f t="shared" si="388"/>
        <v>NA</v>
      </c>
      <c r="AB4008" s="10">
        <f t="shared" si="389"/>
        <v>0</v>
      </c>
      <c r="AC4008" t="str">
        <f t="shared" si="390"/>
        <v>c</v>
      </c>
      <c r="AD4008" t="s">
        <v>7140</v>
      </c>
    </row>
    <row r="4009" spans="1:30" x14ac:dyDescent="0.2">
      <c r="A4009" s="8" t="s">
        <v>6336</v>
      </c>
      <c r="B4009" s="8" t="s">
        <v>7160</v>
      </c>
      <c r="C4009" s="8" t="s">
        <v>6337</v>
      </c>
      <c r="D4009" s="8" t="s">
        <v>6522</v>
      </c>
      <c r="E4009" s="8" t="s">
        <v>1082</v>
      </c>
      <c r="F4009" s="9" t="s">
        <v>4224</v>
      </c>
      <c r="G4009" s="8" t="s">
        <v>1029</v>
      </c>
      <c r="H4009" s="8" t="s">
        <v>1083</v>
      </c>
      <c r="I4009" s="8" t="s">
        <v>34</v>
      </c>
      <c r="J4009" s="8" t="s">
        <v>35</v>
      </c>
      <c r="K4009" s="8" t="s">
        <v>36</v>
      </c>
      <c r="L4009" s="8" t="s">
        <v>68</v>
      </c>
      <c r="M4009" s="10">
        <v>6.25</v>
      </c>
      <c r="N4009" s="10">
        <v>11</v>
      </c>
      <c r="O4009" s="11">
        <v>24.587499887500002</v>
      </c>
      <c r="P4009" s="10">
        <v>2.2352272625</v>
      </c>
      <c r="Q4009" s="10">
        <v>82</v>
      </c>
      <c r="R4009" s="10">
        <v>13.4146341463415</v>
      </c>
      <c r="S4009" s="10">
        <v>3.0110975609756099</v>
      </c>
      <c r="T4009" s="10">
        <v>0</v>
      </c>
      <c r="U4009" s="10">
        <v>0</v>
      </c>
      <c r="V4009" s="10">
        <v>0</v>
      </c>
      <c r="W4009" s="10">
        <f t="shared" si="385"/>
        <v>24.587499887500002</v>
      </c>
      <c r="X4009" s="10">
        <f t="shared" si="386"/>
        <v>-24.587499887500002</v>
      </c>
      <c r="Y4009" s="10">
        <f t="shared" si="387"/>
        <v>-1</v>
      </c>
      <c r="Z4009" s="10">
        <v>0</v>
      </c>
      <c r="AA4009" s="10" t="str">
        <f t="shared" si="388"/>
        <v>NA</v>
      </c>
      <c r="AB4009" s="10">
        <f t="shared" si="389"/>
        <v>0</v>
      </c>
      <c r="AC4009" t="str">
        <f t="shared" si="390"/>
        <v>c</v>
      </c>
      <c r="AD4009" t="s">
        <v>7140</v>
      </c>
    </row>
    <row r="4010" spans="1:30" x14ac:dyDescent="0.2">
      <c r="A4010" s="8" t="s">
        <v>6336</v>
      </c>
      <c r="B4010" s="8" t="s">
        <v>7160</v>
      </c>
      <c r="C4010" s="8" t="s">
        <v>6337</v>
      </c>
      <c r="D4010" s="8" t="s">
        <v>6523</v>
      </c>
      <c r="E4010" s="8" t="s">
        <v>1199</v>
      </c>
      <c r="F4010" s="9" t="s">
        <v>4224</v>
      </c>
      <c r="G4010" s="8" t="s">
        <v>1029</v>
      </c>
      <c r="H4010" s="8" t="s">
        <v>1075</v>
      </c>
      <c r="I4010" s="8" t="s">
        <v>34</v>
      </c>
      <c r="J4010" s="8" t="s">
        <v>35</v>
      </c>
      <c r="K4010" s="8" t="s">
        <v>36</v>
      </c>
      <c r="L4010" s="8" t="s">
        <v>68</v>
      </c>
      <c r="M4010" s="10">
        <v>6.25</v>
      </c>
      <c r="N4010" s="10">
        <v>30</v>
      </c>
      <c r="O4010" s="11">
        <v>32.262499874999996</v>
      </c>
      <c r="P4010" s="10">
        <v>1.0754166624999999</v>
      </c>
      <c r="Q4010" s="10">
        <v>691</v>
      </c>
      <c r="R4010" s="10">
        <v>4.3415340086830696</v>
      </c>
      <c r="S4010" s="10">
        <v>1.22643994211288</v>
      </c>
      <c r="T4010" s="10">
        <v>0</v>
      </c>
      <c r="U4010" s="10">
        <v>0</v>
      </c>
      <c r="V4010" s="10">
        <v>0</v>
      </c>
      <c r="W4010" s="10">
        <f t="shared" si="385"/>
        <v>32.262499874999996</v>
      </c>
      <c r="X4010" s="10">
        <f t="shared" si="386"/>
        <v>-32.262499874999996</v>
      </c>
      <c r="Y4010" s="10">
        <f t="shared" si="387"/>
        <v>-1</v>
      </c>
      <c r="Z4010" s="10">
        <v>0</v>
      </c>
      <c r="AA4010" s="10" t="str">
        <f t="shared" si="388"/>
        <v>NA</v>
      </c>
      <c r="AB4010" s="10">
        <f t="shared" si="389"/>
        <v>0</v>
      </c>
      <c r="AC4010" t="str">
        <f t="shared" si="390"/>
        <v>i</v>
      </c>
      <c r="AD4010" t="s">
        <v>7153</v>
      </c>
    </row>
    <row r="4011" spans="1:30" x14ac:dyDescent="0.2">
      <c r="A4011" s="8" t="s">
        <v>6336</v>
      </c>
      <c r="B4011" s="8" t="s">
        <v>7160</v>
      </c>
      <c r="C4011" s="8" t="s">
        <v>6337</v>
      </c>
      <c r="D4011" s="8" t="s">
        <v>6524</v>
      </c>
      <c r="E4011" s="8" t="s">
        <v>1513</v>
      </c>
      <c r="F4011" s="9" t="s">
        <v>4224</v>
      </c>
      <c r="G4011" s="8" t="s">
        <v>1029</v>
      </c>
      <c r="H4011" s="8" t="s">
        <v>1075</v>
      </c>
      <c r="I4011" s="8" t="s">
        <v>34</v>
      </c>
      <c r="J4011" s="8" t="s">
        <v>35</v>
      </c>
      <c r="K4011" s="8" t="s">
        <v>36</v>
      </c>
      <c r="L4011" s="8" t="s">
        <v>68</v>
      </c>
      <c r="M4011" s="10">
        <v>6.25</v>
      </c>
      <c r="N4011" s="10">
        <v>14</v>
      </c>
      <c r="O4011" s="11">
        <v>50.124999924999997</v>
      </c>
      <c r="P4011" s="10">
        <v>3.5803571375000001</v>
      </c>
      <c r="Q4011" s="10">
        <v>805</v>
      </c>
      <c r="R4011" s="10">
        <v>1.73913043478261</v>
      </c>
      <c r="S4011" s="10">
        <v>2.2043354037267102</v>
      </c>
      <c r="T4011" s="10">
        <v>0</v>
      </c>
      <c r="U4011" s="10">
        <v>0</v>
      </c>
      <c r="V4011" s="10">
        <v>0</v>
      </c>
      <c r="W4011" s="10">
        <f t="shared" si="385"/>
        <v>50.124999924999997</v>
      </c>
      <c r="X4011" s="10">
        <f t="shared" si="386"/>
        <v>-50.124999924999997</v>
      </c>
      <c r="Y4011" s="10">
        <f t="shared" si="387"/>
        <v>-1</v>
      </c>
      <c r="Z4011" s="10">
        <v>0</v>
      </c>
      <c r="AA4011" s="10" t="str">
        <f t="shared" si="388"/>
        <v>NA</v>
      </c>
      <c r="AB4011" s="10">
        <f t="shared" si="389"/>
        <v>0</v>
      </c>
      <c r="AC4011" t="str">
        <f t="shared" si="390"/>
        <v>i</v>
      </c>
      <c r="AD4011" t="s">
        <v>7153</v>
      </c>
    </row>
    <row r="4012" spans="1:30" x14ac:dyDescent="0.2">
      <c r="A4012" s="8" t="s">
        <v>6336</v>
      </c>
      <c r="B4012" s="8" t="s">
        <v>7160</v>
      </c>
      <c r="C4012" s="8" t="s">
        <v>6337</v>
      </c>
      <c r="D4012" s="8" t="s">
        <v>6525</v>
      </c>
      <c r="E4012" s="8" t="s">
        <v>1573</v>
      </c>
      <c r="F4012" s="9" t="s">
        <v>4224</v>
      </c>
      <c r="G4012" s="8" t="s">
        <v>1029</v>
      </c>
      <c r="H4012" s="8" t="s">
        <v>1083</v>
      </c>
      <c r="I4012" s="8" t="s">
        <v>34</v>
      </c>
      <c r="J4012" s="8" t="s">
        <v>35</v>
      </c>
      <c r="K4012" s="8" t="s">
        <v>36</v>
      </c>
      <c r="L4012" s="8" t="s">
        <v>68</v>
      </c>
      <c r="M4012" s="10">
        <v>6.25</v>
      </c>
      <c r="N4012" s="10">
        <v>30</v>
      </c>
      <c r="O4012" s="11">
        <v>143.299999875</v>
      </c>
      <c r="P4012" s="10">
        <v>4.7766666625000003</v>
      </c>
      <c r="Q4012" s="10">
        <v>1058</v>
      </c>
      <c r="R4012" s="10">
        <v>2.8355387523629498</v>
      </c>
      <c r="S4012" s="10">
        <v>1.9583459357277899</v>
      </c>
      <c r="T4012" s="10">
        <v>0</v>
      </c>
      <c r="U4012" s="10">
        <v>0</v>
      </c>
      <c r="V4012" s="10">
        <v>0</v>
      </c>
      <c r="W4012" s="10">
        <f t="shared" si="385"/>
        <v>143.299999875</v>
      </c>
      <c r="X4012" s="10">
        <f t="shared" si="386"/>
        <v>-143.299999875</v>
      </c>
      <c r="Y4012" s="10">
        <f t="shared" si="387"/>
        <v>-1</v>
      </c>
      <c r="Z4012" s="10">
        <v>0</v>
      </c>
      <c r="AA4012" s="10" t="str">
        <f t="shared" si="388"/>
        <v>NA</v>
      </c>
      <c r="AB4012" s="10">
        <f t="shared" si="389"/>
        <v>0</v>
      </c>
      <c r="AC4012" t="str">
        <f t="shared" si="390"/>
        <v>c</v>
      </c>
      <c r="AD4012" t="s">
        <v>7140</v>
      </c>
    </row>
    <row r="4013" spans="1:30" x14ac:dyDescent="0.2">
      <c r="A4013" s="8" t="s">
        <v>6336</v>
      </c>
      <c r="B4013" s="8" t="s">
        <v>7160</v>
      </c>
      <c r="C4013" s="8" t="s">
        <v>6337</v>
      </c>
      <c r="D4013" s="8" t="s">
        <v>6526</v>
      </c>
      <c r="E4013" s="8" t="s">
        <v>1199</v>
      </c>
      <c r="F4013" s="9" t="s">
        <v>4224</v>
      </c>
      <c r="G4013" s="8" t="s">
        <v>1255</v>
      </c>
      <c r="H4013" s="8" t="s">
        <v>6527</v>
      </c>
      <c r="I4013" s="8" t="s">
        <v>34</v>
      </c>
      <c r="J4013" s="8" t="s">
        <v>35</v>
      </c>
      <c r="K4013" s="8" t="s">
        <v>36</v>
      </c>
      <c r="L4013" s="8" t="s">
        <v>824</v>
      </c>
      <c r="M4013" s="10">
        <v>6.25</v>
      </c>
      <c r="N4013" s="10">
        <v>86</v>
      </c>
      <c r="O4013" s="11">
        <v>118.88749972500001</v>
      </c>
      <c r="P4013" s="10">
        <v>1.3824127875000001</v>
      </c>
      <c r="Q4013" s="10">
        <v>1215</v>
      </c>
      <c r="R4013" s="10">
        <v>7.0781893004115197</v>
      </c>
      <c r="S4013" s="10">
        <v>1.3184444444444401</v>
      </c>
      <c r="T4013" s="10">
        <v>1.16279069767442</v>
      </c>
      <c r="U4013" s="10">
        <f>O4013/Z4013</f>
        <v>118.88749972500001</v>
      </c>
      <c r="V4013" s="10">
        <v>4403.8500000000004</v>
      </c>
      <c r="W4013" s="10">
        <f t="shared" si="385"/>
        <v>118.88749972500001</v>
      </c>
      <c r="X4013" s="10">
        <f t="shared" si="386"/>
        <v>4284.9625002749999</v>
      </c>
      <c r="Y4013" s="10">
        <f t="shared" si="387"/>
        <v>36.042161793179218</v>
      </c>
      <c r="Z4013" s="10">
        <v>1</v>
      </c>
      <c r="AA4013" s="10">
        <f t="shared" si="388"/>
        <v>4403.8500000000004</v>
      </c>
      <c r="AB4013" s="10">
        <f t="shared" si="389"/>
        <v>8.2304526748971246E-4</v>
      </c>
      <c r="AC4013" t="str">
        <f t="shared" si="390"/>
        <v>i</v>
      </c>
      <c r="AD4013" t="s">
        <v>7153</v>
      </c>
    </row>
    <row r="4014" spans="1:30" x14ac:dyDescent="0.2">
      <c r="A4014" s="8" t="s">
        <v>6336</v>
      </c>
      <c r="B4014" s="8" t="s">
        <v>7160</v>
      </c>
      <c r="C4014" s="8" t="s">
        <v>6337</v>
      </c>
      <c r="D4014" s="8" t="s">
        <v>6528</v>
      </c>
      <c r="E4014" s="8" t="s">
        <v>236</v>
      </c>
      <c r="F4014" s="9" t="s">
        <v>4224</v>
      </c>
      <c r="G4014" s="8" t="s">
        <v>1255</v>
      </c>
      <c r="H4014" s="8" t="s">
        <v>1261</v>
      </c>
      <c r="I4014" s="8" t="s">
        <v>34</v>
      </c>
      <c r="J4014" s="8" t="s">
        <v>35</v>
      </c>
      <c r="K4014" s="8" t="s">
        <v>36</v>
      </c>
      <c r="L4014" s="8" t="s">
        <v>824</v>
      </c>
      <c r="M4014" s="10">
        <v>6.25</v>
      </c>
      <c r="N4014" s="10">
        <v>1</v>
      </c>
      <c r="O4014" s="11">
        <v>0.26250000000000001</v>
      </c>
      <c r="P4014" s="10">
        <v>0.26250000000000001</v>
      </c>
      <c r="Q4014" s="10">
        <v>3</v>
      </c>
      <c r="R4014" s="10">
        <v>33.3333333333333</v>
      </c>
      <c r="S4014" s="10">
        <v>2.3333333333333299</v>
      </c>
      <c r="T4014" s="10">
        <v>0</v>
      </c>
      <c r="U4014" s="10">
        <v>0</v>
      </c>
      <c r="V4014" s="10">
        <v>0</v>
      </c>
      <c r="W4014" s="10">
        <f t="shared" si="385"/>
        <v>0.26250000000000001</v>
      </c>
      <c r="X4014" s="10">
        <f t="shared" si="386"/>
        <v>-0.26250000000000001</v>
      </c>
      <c r="Y4014" s="10">
        <f t="shared" si="387"/>
        <v>-1</v>
      </c>
      <c r="Z4014" s="10">
        <v>0</v>
      </c>
      <c r="AA4014" s="10" t="str">
        <f t="shared" si="388"/>
        <v>NA</v>
      </c>
      <c r="AB4014" s="10">
        <f t="shared" si="389"/>
        <v>0</v>
      </c>
      <c r="AC4014" t="str">
        <f t="shared" si="390"/>
        <v>f</v>
      </c>
      <c r="AD4014" t="s">
        <v>7138</v>
      </c>
    </row>
    <row r="4015" spans="1:30" x14ac:dyDescent="0.2">
      <c r="A4015" s="8" t="s">
        <v>6336</v>
      </c>
      <c r="B4015" s="8" t="s">
        <v>7160</v>
      </c>
      <c r="C4015" s="8" t="s">
        <v>6337</v>
      </c>
      <c r="D4015" s="8" t="s">
        <v>6529</v>
      </c>
      <c r="E4015" s="8" t="s">
        <v>6530</v>
      </c>
      <c r="F4015" s="9" t="s">
        <v>4224</v>
      </c>
      <c r="G4015" s="8" t="s">
        <v>1255</v>
      </c>
      <c r="H4015" s="8" t="s">
        <v>6531</v>
      </c>
      <c r="I4015" s="8" t="s">
        <v>34</v>
      </c>
      <c r="J4015" s="8" t="s">
        <v>35</v>
      </c>
      <c r="K4015" s="8" t="s">
        <v>36</v>
      </c>
      <c r="L4015" s="8" t="s">
        <v>824</v>
      </c>
      <c r="M4015" s="10">
        <v>6.25</v>
      </c>
      <c r="N4015" s="10">
        <v>1</v>
      </c>
      <c r="O4015" s="11">
        <v>0.27500000000000002</v>
      </c>
      <c r="P4015" s="10">
        <v>0.27500000000000002</v>
      </c>
      <c r="Q4015" s="10">
        <v>1</v>
      </c>
      <c r="R4015" s="10">
        <v>100</v>
      </c>
      <c r="S4015" s="10">
        <v>1</v>
      </c>
      <c r="T4015" s="10">
        <v>0</v>
      </c>
      <c r="U4015" s="10">
        <v>0</v>
      </c>
      <c r="V4015" s="10">
        <v>0</v>
      </c>
      <c r="W4015" s="10">
        <f t="shared" si="385"/>
        <v>0.27500000000000002</v>
      </c>
      <c r="X4015" s="10">
        <f t="shared" si="386"/>
        <v>-0.27500000000000002</v>
      </c>
      <c r="Y4015" s="10">
        <f t="shared" si="387"/>
        <v>-1</v>
      </c>
      <c r="Z4015" s="10">
        <v>0</v>
      </c>
      <c r="AA4015" s="10" t="str">
        <f t="shared" si="388"/>
        <v>NA</v>
      </c>
      <c r="AB4015" s="10">
        <f t="shared" si="389"/>
        <v>0</v>
      </c>
      <c r="AC4015" t="str">
        <f t="shared" si="390"/>
        <v>m</v>
      </c>
      <c r="AD4015" t="s">
        <v>7146</v>
      </c>
    </row>
    <row r="4016" spans="1:30" x14ac:dyDescent="0.2">
      <c r="A4016" s="8" t="s">
        <v>6336</v>
      </c>
      <c r="B4016" s="8" t="s">
        <v>7160</v>
      </c>
      <c r="C4016" s="8" t="s">
        <v>6337</v>
      </c>
      <c r="D4016" s="8" t="s">
        <v>6532</v>
      </c>
      <c r="E4016" s="8" t="s">
        <v>2127</v>
      </c>
      <c r="F4016" s="9" t="s">
        <v>4224</v>
      </c>
      <c r="G4016" s="8" t="s">
        <v>1255</v>
      </c>
      <c r="H4016" s="8" t="s">
        <v>6533</v>
      </c>
      <c r="I4016" s="8" t="s">
        <v>34</v>
      </c>
      <c r="J4016" s="8" t="s">
        <v>35</v>
      </c>
      <c r="K4016" s="8" t="s">
        <v>36</v>
      </c>
      <c r="L4016" s="8" t="s">
        <v>824</v>
      </c>
      <c r="M4016" s="10">
        <v>6.25</v>
      </c>
      <c r="N4016" s="10">
        <v>1</v>
      </c>
      <c r="O4016" s="11">
        <v>0.28749999999999998</v>
      </c>
      <c r="P4016" s="10">
        <v>0.28749999999999998</v>
      </c>
      <c r="Q4016" s="10">
        <v>1</v>
      </c>
      <c r="R4016" s="10">
        <v>100</v>
      </c>
      <c r="S4016" s="10">
        <v>1</v>
      </c>
      <c r="T4016" s="10">
        <v>0</v>
      </c>
      <c r="U4016" s="10">
        <v>0</v>
      </c>
      <c r="V4016" s="10">
        <v>0</v>
      </c>
      <c r="W4016" s="10">
        <f t="shared" si="385"/>
        <v>0.28749999999999998</v>
      </c>
      <c r="X4016" s="10">
        <f t="shared" si="386"/>
        <v>-0.28749999999999998</v>
      </c>
      <c r="Y4016" s="10">
        <f t="shared" si="387"/>
        <v>-1</v>
      </c>
      <c r="Z4016" s="10">
        <v>0</v>
      </c>
      <c r="AA4016" s="10" t="str">
        <f t="shared" si="388"/>
        <v>NA</v>
      </c>
      <c r="AB4016" s="10">
        <f t="shared" si="389"/>
        <v>0</v>
      </c>
      <c r="AC4016" t="str">
        <f t="shared" si="390"/>
        <v>i</v>
      </c>
      <c r="AD4016" t="s">
        <v>7153</v>
      </c>
    </row>
    <row r="4017" spans="1:30" x14ac:dyDescent="0.2">
      <c r="A4017" s="8" t="s">
        <v>6336</v>
      </c>
      <c r="B4017" s="8" t="s">
        <v>7160</v>
      </c>
      <c r="C4017" s="8" t="s">
        <v>6337</v>
      </c>
      <c r="D4017" s="8" t="s">
        <v>6534</v>
      </c>
      <c r="E4017" s="8" t="s">
        <v>1169</v>
      </c>
      <c r="F4017" s="9" t="s">
        <v>4224</v>
      </c>
      <c r="G4017" s="8" t="s">
        <v>1255</v>
      </c>
      <c r="H4017" s="8" t="s">
        <v>6535</v>
      </c>
      <c r="I4017" s="8" t="s">
        <v>34</v>
      </c>
      <c r="J4017" s="8" t="s">
        <v>35</v>
      </c>
      <c r="K4017" s="8" t="s">
        <v>36</v>
      </c>
      <c r="L4017" s="8" t="s">
        <v>824</v>
      </c>
      <c r="M4017" s="10">
        <v>6.25</v>
      </c>
      <c r="N4017" s="10">
        <v>1</v>
      </c>
      <c r="O4017" s="11">
        <v>0.47499999999999998</v>
      </c>
      <c r="P4017" s="10">
        <v>0.47499999999999998</v>
      </c>
      <c r="Q4017" s="10">
        <v>2</v>
      </c>
      <c r="R4017" s="10">
        <v>50</v>
      </c>
      <c r="S4017" s="10">
        <v>1</v>
      </c>
      <c r="T4017" s="10">
        <v>0</v>
      </c>
      <c r="U4017" s="10">
        <v>0</v>
      </c>
      <c r="V4017" s="10">
        <v>0</v>
      </c>
      <c r="W4017" s="10">
        <f t="shared" si="385"/>
        <v>0.47499999999999998</v>
      </c>
      <c r="X4017" s="10">
        <f t="shared" si="386"/>
        <v>-0.47499999999999998</v>
      </c>
      <c r="Y4017" s="10">
        <f t="shared" si="387"/>
        <v>-1</v>
      </c>
      <c r="Z4017" s="10">
        <v>0</v>
      </c>
      <c r="AA4017" s="10" t="str">
        <f t="shared" si="388"/>
        <v>NA</v>
      </c>
      <c r="AB4017" s="10">
        <f t="shared" si="389"/>
        <v>0</v>
      </c>
      <c r="AC4017" t="str">
        <f t="shared" si="390"/>
        <v>d</v>
      </c>
      <c r="AD4017" t="s">
        <v>7147</v>
      </c>
    </row>
    <row r="4018" spans="1:30" x14ac:dyDescent="0.2">
      <c r="A4018" s="8" t="s">
        <v>6336</v>
      </c>
      <c r="B4018" s="8" t="s">
        <v>7160</v>
      </c>
      <c r="C4018" s="8" t="s">
        <v>6337</v>
      </c>
      <c r="D4018" s="8" t="s">
        <v>6536</v>
      </c>
      <c r="E4018" s="8" t="s">
        <v>1158</v>
      </c>
      <c r="F4018" s="9" t="s">
        <v>4224</v>
      </c>
      <c r="G4018" s="8" t="s">
        <v>1255</v>
      </c>
      <c r="H4018" s="8" t="s">
        <v>6527</v>
      </c>
      <c r="I4018" s="8" t="s">
        <v>34</v>
      </c>
      <c r="J4018" s="8" t="s">
        <v>35</v>
      </c>
      <c r="K4018" s="8" t="s">
        <v>36</v>
      </c>
      <c r="L4018" s="8" t="s">
        <v>824</v>
      </c>
      <c r="M4018" s="10">
        <v>6.25</v>
      </c>
      <c r="N4018" s="10">
        <v>1</v>
      </c>
      <c r="O4018" s="11">
        <v>0.66249999999999998</v>
      </c>
      <c r="P4018" s="10">
        <v>0.66249999999999998</v>
      </c>
      <c r="Q4018" s="10">
        <v>16</v>
      </c>
      <c r="R4018" s="10">
        <v>6.25</v>
      </c>
      <c r="S4018" s="10">
        <v>1</v>
      </c>
      <c r="T4018" s="10">
        <v>0</v>
      </c>
      <c r="U4018" s="10">
        <v>0</v>
      </c>
      <c r="V4018" s="10">
        <v>0</v>
      </c>
      <c r="W4018" s="10">
        <f t="shared" si="385"/>
        <v>0.66249999999999998</v>
      </c>
      <c r="X4018" s="10">
        <f t="shared" si="386"/>
        <v>-0.66249999999999998</v>
      </c>
      <c r="Y4018" s="10">
        <f t="shared" si="387"/>
        <v>-1</v>
      </c>
      <c r="Z4018" s="10">
        <v>0</v>
      </c>
      <c r="AA4018" s="10" t="str">
        <f t="shared" si="388"/>
        <v>NA</v>
      </c>
      <c r="AB4018" s="10">
        <f t="shared" si="389"/>
        <v>0</v>
      </c>
      <c r="AC4018" t="str">
        <f t="shared" si="390"/>
        <v>i</v>
      </c>
      <c r="AD4018" t="s">
        <v>7153</v>
      </c>
    </row>
    <row r="4019" spans="1:30" x14ac:dyDescent="0.2">
      <c r="A4019" s="8" t="s">
        <v>6336</v>
      </c>
      <c r="B4019" s="8" t="s">
        <v>7160</v>
      </c>
      <c r="C4019" s="8" t="s">
        <v>6337</v>
      </c>
      <c r="D4019" s="8" t="s">
        <v>6537</v>
      </c>
      <c r="E4019" s="8" t="s">
        <v>2310</v>
      </c>
      <c r="F4019" s="9" t="s">
        <v>4224</v>
      </c>
      <c r="G4019" s="8" t="s">
        <v>1255</v>
      </c>
      <c r="H4019" s="8" t="s">
        <v>6538</v>
      </c>
      <c r="I4019" s="8" t="s">
        <v>34</v>
      </c>
      <c r="J4019" s="8" t="s">
        <v>35</v>
      </c>
      <c r="K4019" s="8" t="s">
        <v>36</v>
      </c>
      <c r="L4019" s="8" t="s">
        <v>824</v>
      </c>
      <c r="M4019" s="10">
        <v>6.25</v>
      </c>
      <c r="N4019" s="10">
        <v>1</v>
      </c>
      <c r="O4019" s="11">
        <v>0.72499999999999998</v>
      </c>
      <c r="P4019" s="10">
        <v>0.72499999999999998</v>
      </c>
      <c r="Q4019" s="10">
        <v>4</v>
      </c>
      <c r="R4019" s="10">
        <v>25</v>
      </c>
      <c r="S4019" s="10">
        <v>2</v>
      </c>
      <c r="T4019" s="10">
        <v>0</v>
      </c>
      <c r="U4019" s="10">
        <v>0</v>
      </c>
      <c r="V4019" s="10">
        <v>0</v>
      </c>
      <c r="W4019" s="10">
        <f t="shared" si="385"/>
        <v>0.72499999999999998</v>
      </c>
      <c r="X4019" s="10">
        <f t="shared" si="386"/>
        <v>-0.72499999999999998</v>
      </c>
      <c r="Y4019" s="10">
        <f t="shared" si="387"/>
        <v>-1</v>
      </c>
      <c r="Z4019" s="10">
        <v>0</v>
      </c>
      <c r="AA4019" s="10" t="str">
        <f t="shared" si="388"/>
        <v>NA</v>
      </c>
      <c r="AB4019" s="10">
        <f t="shared" si="389"/>
        <v>0</v>
      </c>
      <c r="AC4019" t="str">
        <f t="shared" si="390"/>
        <v>d</v>
      </c>
      <c r="AD4019" t="s">
        <v>7147</v>
      </c>
    </row>
    <row r="4020" spans="1:30" x14ac:dyDescent="0.2">
      <c r="A4020" s="8" t="s">
        <v>6336</v>
      </c>
      <c r="B4020" s="8" t="s">
        <v>7160</v>
      </c>
      <c r="C4020" s="8" t="s">
        <v>6337</v>
      </c>
      <c r="D4020" s="8" t="s">
        <v>6539</v>
      </c>
      <c r="E4020" s="8" t="s">
        <v>86</v>
      </c>
      <c r="F4020" s="9" t="s">
        <v>4224</v>
      </c>
      <c r="G4020" s="8" t="s">
        <v>1255</v>
      </c>
      <c r="H4020" s="8" t="s">
        <v>1256</v>
      </c>
      <c r="I4020" s="8" t="s">
        <v>34</v>
      </c>
      <c r="J4020" s="8" t="s">
        <v>35</v>
      </c>
      <c r="K4020" s="8" t="s">
        <v>36</v>
      </c>
      <c r="L4020" s="8" t="s">
        <v>824</v>
      </c>
      <c r="M4020" s="10">
        <v>6.25</v>
      </c>
      <c r="N4020" s="10">
        <v>1</v>
      </c>
      <c r="O4020" s="11">
        <v>0.76249999999999996</v>
      </c>
      <c r="P4020" s="10">
        <v>0.76249999999999996</v>
      </c>
      <c r="Q4020" s="10">
        <v>1</v>
      </c>
      <c r="R4020" s="10">
        <v>100</v>
      </c>
      <c r="S4020" s="10">
        <v>1</v>
      </c>
      <c r="T4020" s="10">
        <v>0</v>
      </c>
      <c r="U4020" s="10">
        <v>0</v>
      </c>
      <c r="V4020" s="10">
        <v>0</v>
      </c>
      <c r="W4020" s="10">
        <f t="shared" si="385"/>
        <v>0.76249999999999996</v>
      </c>
      <c r="X4020" s="10">
        <f t="shared" si="386"/>
        <v>-0.76249999999999996</v>
      </c>
      <c r="Y4020" s="10">
        <f t="shared" si="387"/>
        <v>-1</v>
      </c>
      <c r="Z4020" s="10">
        <v>0</v>
      </c>
      <c r="AA4020" s="10" t="str">
        <f t="shared" si="388"/>
        <v>NA</v>
      </c>
      <c r="AB4020" s="10">
        <f t="shared" si="389"/>
        <v>0</v>
      </c>
      <c r="AC4020" t="str">
        <f t="shared" si="390"/>
        <v>p</v>
      </c>
      <c r="AD4020" t="s">
        <v>7137</v>
      </c>
    </row>
    <row r="4021" spans="1:30" x14ac:dyDescent="0.2">
      <c r="A4021" s="8" t="s">
        <v>6336</v>
      </c>
      <c r="B4021" s="8" t="s">
        <v>7160</v>
      </c>
      <c r="C4021" s="8" t="s">
        <v>6337</v>
      </c>
      <c r="D4021" s="8" t="s">
        <v>6540</v>
      </c>
      <c r="E4021" s="8" t="s">
        <v>6541</v>
      </c>
      <c r="F4021" s="9" t="s">
        <v>4224</v>
      </c>
      <c r="G4021" s="8" t="s">
        <v>1255</v>
      </c>
      <c r="H4021" s="8" t="s">
        <v>6531</v>
      </c>
      <c r="I4021" s="8" t="s">
        <v>34</v>
      </c>
      <c r="J4021" s="8" t="s">
        <v>35</v>
      </c>
      <c r="K4021" s="8" t="s">
        <v>36</v>
      </c>
      <c r="L4021" s="8" t="s">
        <v>824</v>
      </c>
      <c r="M4021" s="10">
        <v>6.25</v>
      </c>
      <c r="N4021" s="10">
        <v>1</v>
      </c>
      <c r="O4021" s="11">
        <v>0.8</v>
      </c>
      <c r="P4021" s="10">
        <v>0.8</v>
      </c>
      <c r="Q4021" s="10">
        <v>2</v>
      </c>
      <c r="R4021" s="10">
        <v>50</v>
      </c>
      <c r="S4021" s="10">
        <v>1</v>
      </c>
      <c r="T4021" s="10">
        <v>0</v>
      </c>
      <c r="U4021" s="10">
        <v>0</v>
      </c>
      <c r="V4021" s="10">
        <v>0</v>
      </c>
      <c r="W4021" s="10">
        <f t="shared" si="385"/>
        <v>0.8</v>
      </c>
      <c r="X4021" s="10">
        <f t="shared" si="386"/>
        <v>-0.8</v>
      </c>
      <c r="Y4021" s="10">
        <f t="shared" si="387"/>
        <v>-1</v>
      </c>
      <c r="Z4021" s="10">
        <v>0</v>
      </c>
      <c r="AA4021" s="10" t="str">
        <f t="shared" si="388"/>
        <v>NA</v>
      </c>
      <c r="AB4021" s="10">
        <f t="shared" si="389"/>
        <v>0</v>
      </c>
      <c r="AC4021" t="str">
        <f t="shared" si="390"/>
        <v>m</v>
      </c>
      <c r="AD4021" t="s">
        <v>7146</v>
      </c>
    </row>
    <row r="4022" spans="1:30" x14ac:dyDescent="0.2">
      <c r="A4022" s="8" t="s">
        <v>6336</v>
      </c>
      <c r="B4022" s="8" t="s">
        <v>7160</v>
      </c>
      <c r="C4022" s="8" t="s">
        <v>6337</v>
      </c>
      <c r="D4022" s="8" t="s">
        <v>6542</v>
      </c>
      <c r="E4022" s="8" t="s">
        <v>2597</v>
      </c>
      <c r="F4022" s="9" t="s">
        <v>4224</v>
      </c>
      <c r="G4022" s="8" t="s">
        <v>1255</v>
      </c>
      <c r="H4022" s="8" t="s">
        <v>6543</v>
      </c>
      <c r="I4022" s="8" t="s">
        <v>34</v>
      </c>
      <c r="J4022" s="8" t="s">
        <v>35</v>
      </c>
      <c r="K4022" s="8" t="s">
        <v>36</v>
      </c>
      <c r="L4022" s="8" t="s">
        <v>824</v>
      </c>
      <c r="M4022" s="10">
        <v>6.25</v>
      </c>
      <c r="N4022" s="10">
        <v>1</v>
      </c>
      <c r="O4022" s="11">
        <v>0.875</v>
      </c>
      <c r="P4022" s="10">
        <v>0.875</v>
      </c>
      <c r="Q4022" s="10">
        <v>1</v>
      </c>
      <c r="R4022" s="10">
        <v>100</v>
      </c>
      <c r="S4022" s="10">
        <v>1</v>
      </c>
      <c r="T4022" s="10">
        <v>0</v>
      </c>
      <c r="U4022" s="10">
        <v>0</v>
      </c>
      <c r="V4022" s="10">
        <v>0</v>
      </c>
      <c r="W4022" s="10">
        <f t="shared" si="385"/>
        <v>0.875</v>
      </c>
      <c r="X4022" s="10">
        <f t="shared" si="386"/>
        <v>-0.875</v>
      </c>
      <c r="Y4022" s="10">
        <f t="shared" si="387"/>
        <v>-1</v>
      </c>
      <c r="Z4022" s="10">
        <v>0</v>
      </c>
      <c r="AA4022" s="10" t="str">
        <f t="shared" si="388"/>
        <v>NA</v>
      </c>
      <c r="AB4022" s="10">
        <f t="shared" si="389"/>
        <v>0</v>
      </c>
      <c r="AC4022" t="str">
        <f t="shared" si="390"/>
        <v>s</v>
      </c>
      <c r="AD4022" t="s">
        <v>7142</v>
      </c>
    </row>
    <row r="4023" spans="1:30" x14ac:dyDescent="0.2">
      <c r="A4023" s="8" t="s">
        <v>6336</v>
      </c>
      <c r="B4023" s="8" t="s">
        <v>7160</v>
      </c>
      <c r="C4023" s="8" t="s">
        <v>6337</v>
      </c>
      <c r="D4023" s="8" t="s">
        <v>6544</v>
      </c>
      <c r="E4023" s="8" t="s">
        <v>6545</v>
      </c>
      <c r="F4023" s="9" t="s">
        <v>4224</v>
      </c>
      <c r="G4023" s="8" t="s">
        <v>1255</v>
      </c>
      <c r="H4023" s="8" t="s">
        <v>6546</v>
      </c>
      <c r="I4023" s="8" t="s">
        <v>34</v>
      </c>
      <c r="J4023" s="8" t="s">
        <v>35</v>
      </c>
      <c r="K4023" s="8" t="s">
        <v>36</v>
      </c>
      <c r="L4023" s="8" t="s">
        <v>824</v>
      </c>
      <c r="M4023" s="10">
        <v>6.25</v>
      </c>
      <c r="N4023" s="10">
        <v>1</v>
      </c>
      <c r="O4023" s="11">
        <v>0.92500000000000004</v>
      </c>
      <c r="P4023" s="10">
        <v>0.92500000000000004</v>
      </c>
      <c r="Q4023" s="10">
        <v>5</v>
      </c>
      <c r="R4023" s="10">
        <v>20</v>
      </c>
      <c r="S4023" s="10">
        <v>1</v>
      </c>
      <c r="T4023" s="10">
        <v>0</v>
      </c>
      <c r="U4023" s="10">
        <v>0</v>
      </c>
      <c r="V4023" s="10">
        <v>0</v>
      </c>
      <c r="W4023" s="10">
        <f t="shared" si="385"/>
        <v>0.92500000000000004</v>
      </c>
      <c r="X4023" s="10">
        <f t="shared" si="386"/>
        <v>-0.92500000000000004</v>
      </c>
      <c r="Y4023" s="10">
        <f t="shared" si="387"/>
        <v>-1</v>
      </c>
      <c r="Z4023" s="10">
        <v>0</v>
      </c>
      <c r="AA4023" s="10" t="str">
        <f t="shared" si="388"/>
        <v>NA</v>
      </c>
      <c r="AB4023" s="10">
        <f t="shared" si="389"/>
        <v>0</v>
      </c>
      <c r="AC4023" t="str">
        <f t="shared" si="390"/>
        <v>m</v>
      </c>
      <c r="AD4023" t="s">
        <v>7146</v>
      </c>
    </row>
    <row r="4024" spans="1:30" x14ac:dyDescent="0.2">
      <c r="A4024" s="8" t="s">
        <v>6336</v>
      </c>
      <c r="B4024" s="8" t="s">
        <v>7160</v>
      </c>
      <c r="C4024" s="8" t="s">
        <v>6337</v>
      </c>
      <c r="D4024" s="8" t="s">
        <v>6547</v>
      </c>
      <c r="E4024" s="8" t="s">
        <v>74</v>
      </c>
      <c r="F4024" s="9" t="s">
        <v>4224</v>
      </c>
      <c r="G4024" s="8" t="s">
        <v>1255</v>
      </c>
      <c r="H4024" s="8" t="s">
        <v>1256</v>
      </c>
      <c r="I4024" s="8" t="s">
        <v>34</v>
      </c>
      <c r="J4024" s="8" t="s">
        <v>35</v>
      </c>
      <c r="K4024" s="8" t="s">
        <v>36</v>
      </c>
      <c r="L4024" s="8" t="s">
        <v>824</v>
      </c>
      <c r="M4024" s="10">
        <v>6.25</v>
      </c>
      <c r="N4024" s="10">
        <v>1</v>
      </c>
      <c r="O4024" s="11">
        <v>1</v>
      </c>
      <c r="P4024" s="10">
        <v>1</v>
      </c>
      <c r="Q4024" s="10">
        <v>4</v>
      </c>
      <c r="R4024" s="10">
        <v>25</v>
      </c>
      <c r="S4024" s="10">
        <v>1.25</v>
      </c>
      <c r="T4024" s="10">
        <v>0</v>
      </c>
      <c r="U4024" s="10">
        <v>0</v>
      </c>
      <c r="V4024" s="10">
        <v>0</v>
      </c>
      <c r="W4024" s="10">
        <f t="shared" si="385"/>
        <v>1</v>
      </c>
      <c r="X4024" s="10">
        <f t="shared" si="386"/>
        <v>-1</v>
      </c>
      <c r="Y4024" s="10">
        <f t="shared" si="387"/>
        <v>-1</v>
      </c>
      <c r="Z4024" s="10">
        <v>0</v>
      </c>
      <c r="AA4024" s="10" t="str">
        <f t="shared" si="388"/>
        <v>NA</v>
      </c>
      <c r="AB4024" s="10">
        <f t="shared" si="389"/>
        <v>0</v>
      </c>
      <c r="AC4024" t="str">
        <f t="shared" si="390"/>
        <v>p</v>
      </c>
      <c r="AD4024" t="s">
        <v>7137</v>
      </c>
    </row>
    <row r="4025" spans="1:30" x14ac:dyDescent="0.2">
      <c r="A4025" s="8" t="s">
        <v>6336</v>
      </c>
      <c r="B4025" s="8" t="s">
        <v>7160</v>
      </c>
      <c r="C4025" s="8" t="s">
        <v>6337</v>
      </c>
      <c r="D4025" s="8" t="s">
        <v>6548</v>
      </c>
      <c r="E4025" s="8" t="s">
        <v>6549</v>
      </c>
      <c r="F4025" s="9" t="s">
        <v>4224</v>
      </c>
      <c r="G4025" s="8" t="s">
        <v>1255</v>
      </c>
      <c r="H4025" s="8" t="s">
        <v>6535</v>
      </c>
      <c r="I4025" s="8" t="s">
        <v>34</v>
      </c>
      <c r="J4025" s="8" t="s">
        <v>35</v>
      </c>
      <c r="K4025" s="8" t="s">
        <v>36</v>
      </c>
      <c r="L4025" s="8" t="s">
        <v>824</v>
      </c>
      <c r="M4025" s="10">
        <v>6.25</v>
      </c>
      <c r="N4025" s="10">
        <v>1</v>
      </c>
      <c r="O4025" s="11">
        <v>1.0375000000000001</v>
      </c>
      <c r="P4025" s="10">
        <v>1.0375000000000001</v>
      </c>
      <c r="Q4025" s="10">
        <v>3</v>
      </c>
      <c r="R4025" s="10">
        <v>33.3333333333333</v>
      </c>
      <c r="S4025" s="10">
        <v>1</v>
      </c>
      <c r="T4025" s="10">
        <v>0</v>
      </c>
      <c r="U4025" s="10">
        <v>0</v>
      </c>
      <c r="V4025" s="10">
        <v>0</v>
      </c>
      <c r="W4025" s="10">
        <f t="shared" si="385"/>
        <v>1.0375000000000001</v>
      </c>
      <c r="X4025" s="10">
        <f t="shared" si="386"/>
        <v>-1.0375000000000001</v>
      </c>
      <c r="Y4025" s="10">
        <f t="shared" si="387"/>
        <v>-1</v>
      </c>
      <c r="Z4025" s="10">
        <v>0</v>
      </c>
      <c r="AA4025" s="10" t="str">
        <f t="shared" si="388"/>
        <v>NA</v>
      </c>
      <c r="AB4025" s="10">
        <f t="shared" si="389"/>
        <v>0</v>
      </c>
      <c r="AC4025" t="str">
        <f t="shared" si="390"/>
        <v>d</v>
      </c>
      <c r="AD4025" t="s">
        <v>7147</v>
      </c>
    </row>
    <row r="4026" spans="1:30" x14ac:dyDescent="0.2">
      <c r="A4026" s="8" t="s">
        <v>6336</v>
      </c>
      <c r="B4026" s="8" t="s">
        <v>7160</v>
      </c>
      <c r="C4026" s="8" t="s">
        <v>6337</v>
      </c>
      <c r="D4026" s="8" t="s">
        <v>6550</v>
      </c>
      <c r="E4026" s="8" t="s">
        <v>72</v>
      </c>
      <c r="F4026" s="9" t="s">
        <v>4224</v>
      </c>
      <c r="G4026" s="8" t="s">
        <v>1255</v>
      </c>
      <c r="H4026" s="8" t="s">
        <v>1256</v>
      </c>
      <c r="I4026" s="8" t="s">
        <v>34</v>
      </c>
      <c r="J4026" s="8" t="s">
        <v>35</v>
      </c>
      <c r="K4026" s="8" t="s">
        <v>36</v>
      </c>
      <c r="L4026" s="8" t="s">
        <v>824</v>
      </c>
      <c r="M4026" s="10">
        <v>6.25</v>
      </c>
      <c r="N4026" s="10">
        <v>1</v>
      </c>
      <c r="O4026" s="11">
        <v>1.1125</v>
      </c>
      <c r="P4026" s="10">
        <v>1.1125</v>
      </c>
      <c r="Q4026" s="10">
        <v>2</v>
      </c>
      <c r="R4026" s="10">
        <v>50</v>
      </c>
      <c r="S4026" s="10">
        <v>1</v>
      </c>
      <c r="T4026" s="10">
        <v>0</v>
      </c>
      <c r="U4026" s="10">
        <v>0</v>
      </c>
      <c r="V4026" s="10">
        <v>0</v>
      </c>
      <c r="W4026" s="10">
        <f t="shared" si="385"/>
        <v>1.1125</v>
      </c>
      <c r="X4026" s="10">
        <f t="shared" si="386"/>
        <v>-1.1125</v>
      </c>
      <c r="Y4026" s="10">
        <f t="shared" si="387"/>
        <v>-1</v>
      </c>
      <c r="Z4026" s="10">
        <v>0</v>
      </c>
      <c r="AA4026" s="10" t="str">
        <f t="shared" si="388"/>
        <v>NA</v>
      </c>
      <c r="AB4026" s="10">
        <f t="shared" si="389"/>
        <v>0</v>
      </c>
      <c r="AC4026" t="str">
        <f t="shared" si="390"/>
        <v>p</v>
      </c>
      <c r="AD4026" t="s">
        <v>7137</v>
      </c>
    </row>
    <row r="4027" spans="1:30" x14ac:dyDescent="0.2">
      <c r="A4027" s="8" t="s">
        <v>6336</v>
      </c>
      <c r="B4027" s="8" t="s">
        <v>7160</v>
      </c>
      <c r="C4027" s="8" t="s">
        <v>6337</v>
      </c>
      <c r="D4027" s="8" t="s">
        <v>6551</v>
      </c>
      <c r="E4027" s="8" t="s">
        <v>6552</v>
      </c>
      <c r="F4027" s="9" t="s">
        <v>4224</v>
      </c>
      <c r="G4027" s="8" t="s">
        <v>1255</v>
      </c>
      <c r="H4027" s="8" t="s">
        <v>6538</v>
      </c>
      <c r="I4027" s="8" t="s">
        <v>34</v>
      </c>
      <c r="J4027" s="8" t="s">
        <v>35</v>
      </c>
      <c r="K4027" s="8" t="s">
        <v>36</v>
      </c>
      <c r="L4027" s="8" t="s">
        <v>824</v>
      </c>
      <c r="M4027" s="10">
        <v>6.25</v>
      </c>
      <c r="N4027" s="10">
        <v>1</v>
      </c>
      <c r="O4027" s="11">
        <v>1.1875</v>
      </c>
      <c r="P4027" s="10">
        <v>1.1875</v>
      </c>
      <c r="Q4027" s="10">
        <v>25</v>
      </c>
      <c r="R4027" s="10">
        <v>4</v>
      </c>
      <c r="S4027" s="10">
        <v>4.7995999999999999</v>
      </c>
      <c r="T4027" s="10">
        <v>0</v>
      </c>
      <c r="U4027" s="10">
        <v>0</v>
      </c>
      <c r="V4027" s="10">
        <v>0</v>
      </c>
      <c r="W4027" s="10">
        <f t="shared" si="385"/>
        <v>1.1875</v>
      </c>
      <c r="X4027" s="10">
        <f t="shared" si="386"/>
        <v>-1.1875</v>
      </c>
      <c r="Y4027" s="10">
        <f t="shared" si="387"/>
        <v>-1</v>
      </c>
      <c r="Z4027" s="10">
        <v>0</v>
      </c>
      <c r="AA4027" s="10" t="str">
        <f t="shared" si="388"/>
        <v>NA</v>
      </c>
      <c r="AB4027" s="10">
        <f t="shared" si="389"/>
        <v>0</v>
      </c>
      <c r="AC4027" t="str">
        <f t="shared" si="390"/>
        <v>d</v>
      </c>
      <c r="AD4027" t="s">
        <v>7147</v>
      </c>
    </row>
    <row r="4028" spans="1:30" x14ac:dyDescent="0.2">
      <c r="A4028" s="8" t="s">
        <v>6336</v>
      </c>
      <c r="B4028" s="8" t="s">
        <v>7160</v>
      </c>
      <c r="C4028" s="8" t="s">
        <v>6337</v>
      </c>
      <c r="D4028" s="8" t="s">
        <v>6553</v>
      </c>
      <c r="E4028" s="8" t="s">
        <v>1141</v>
      </c>
      <c r="F4028" s="9" t="s">
        <v>4224</v>
      </c>
      <c r="G4028" s="8" t="s">
        <v>1255</v>
      </c>
      <c r="H4028" s="8" t="s">
        <v>6554</v>
      </c>
      <c r="I4028" s="8" t="s">
        <v>34</v>
      </c>
      <c r="J4028" s="8" t="s">
        <v>35</v>
      </c>
      <c r="K4028" s="8" t="s">
        <v>36</v>
      </c>
      <c r="L4028" s="8" t="s">
        <v>824</v>
      </c>
      <c r="M4028" s="10">
        <v>6.25</v>
      </c>
      <c r="N4028" s="10">
        <v>1</v>
      </c>
      <c r="O4028" s="11">
        <v>1.2124999999999999</v>
      </c>
      <c r="P4028" s="10">
        <v>1.2124999999999999</v>
      </c>
      <c r="Q4028" s="10">
        <v>1</v>
      </c>
      <c r="R4028" s="10">
        <v>100</v>
      </c>
      <c r="S4028" s="10">
        <v>1</v>
      </c>
      <c r="T4028" s="10">
        <v>0</v>
      </c>
      <c r="U4028" s="10">
        <v>0</v>
      </c>
      <c r="V4028" s="10">
        <v>0</v>
      </c>
      <c r="W4028" s="10">
        <f t="shared" si="385"/>
        <v>1.2124999999999999</v>
      </c>
      <c r="X4028" s="10">
        <f t="shared" si="386"/>
        <v>-1.2124999999999999</v>
      </c>
      <c r="Y4028" s="10">
        <f t="shared" si="387"/>
        <v>-1</v>
      </c>
      <c r="Z4028" s="10">
        <v>0</v>
      </c>
      <c r="AA4028" s="10" t="str">
        <f t="shared" si="388"/>
        <v>NA</v>
      </c>
      <c r="AB4028" s="10">
        <f t="shared" si="389"/>
        <v>0</v>
      </c>
      <c r="AC4028" t="str">
        <f t="shared" si="390"/>
        <v>e</v>
      </c>
      <c r="AD4028" t="s">
        <v>7154</v>
      </c>
    </row>
    <row r="4029" spans="1:30" x14ac:dyDescent="0.2">
      <c r="A4029" s="8" t="s">
        <v>6336</v>
      </c>
      <c r="B4029" s="8" t="s">
        <v>7160</v>
      </c>
      <c r="C4029" s="8" t="s">
        <v>6337</v>
      </c>
      <c r="D4029" s="8" t="s">
        <v>6555</v>
      </c>
      <c r="E4029" s="8" t="s">
        <v>6556</v>
      </c>
      <c r="F4029" s="9" t="s">
        <v>4224</v>
      </c>
      <c r="G4029" s="8" t="s">
        <v>1255</v>
      </c>
      <c r="H4029" s="8" t="s">
        <v>6546</v>
      </c>
      <c r="I4029" s="8" t="s">
        <v>34</v>
      </c>
      <c r="J4029" s="8" t="s">
        <v>35</v>
      </c>
      <c r="K4029" s="8" t="s">
        <v>36</v>
      </c>
      <c r="L4029" s="8" t="s">
        <v>824</v>
      </c>
      <c r="M4029" s="10">
        <v>6.25</v>
      </c>
      <c r="N4029" s="10">
        <v>1</v>
      </c>
      <c r="O4029" s="11">
        <v>1.2250000000000001</v>
      </c>
      <c r="P4029" s="10">
        <v>1.2250000000000001</v>
      </c>
      <c r="Q4029" s="10">
        <v>4</v>
      </c>
      <c r="R4029" s="10">
        <v>25</v>
      </c>
      <c r="S4029" s="10">
        <v>1</v>
      </c>
      <c r="T4029" s="10">
        <v>0</v>
      </c>
      <c r="U4029" s="10">
        <v>0</v>
      </c>
      <c r="V4029" s="10">
        <v>0</v>
      </c>
      <c r="W4029" s="10">
        <f t="shared" si="385"/>
        <v>1.2250000000000001</v>
      </c>
      <c r="X4029" s="10">
        <f t="shared" si="386"/>
        <v>-1.2250000000000001</v>
      </c>
      <c r="Y4029" s="10">
        <f t="shared" si="387"/>
        <v>-1</v>
      </c>
      <c r="Z4029" s="10">
        <v>0</v>
      </c>
      <c r="AA4029" s="10" t="str">
        <f t="shared" si="388"/>
        <v>NA</v>
      </c>
      <c r="AB4029" s="10">
        <f t="shared" si="389"/>
        <v>0</v>
      </c>
      <c r="AC4029" t="str">
        <f t="shared" si="390"/>
        <v>m</v>
      </c>
      <c r="AD4029" t="s">
        <v>7146</v>
      </c>
    </row>
    <row r="4030" spans="1:30" x14ac:dyDescent="0.2">
      <c r="A4030" s="8" t="s">
        <v>6336</v>
      </c>
      <c r="B4030" s="8" t="s">
        <v>7160</v>
      </c>
      <c r="C4030" s="8" t="s">
        <v>6337</v>
      </c>
      <c r="D4030" s="8" t="s">
        <v>6557</v>
      </c>
      <c r="E4030" s="8" t="s">
        <v>1417</v>
      </c>
      <c r="F4030" s="9" t="s">
        <v>4224</v>
      </c>
      <c r="G4030" s="8" t="s">
        <v>1255</v>
      </c>
      <c r="H4030" s="8" t="s">
        <v>6558</v>
      </c>
      <c r="I4030" s="8" t="s">
        <v>34</v>
      </c>
      <c r="J4030" s="8" t="s">
        <v>35</v>
      </c>
      <c r="K4030" s="8" t="s">
        <v>36</v>
      </c>
      <c r="L4030" s="8" t="s">
        <v>824</v>
      </c>
      <c r="M4030" s="10">
        <v>6.25</v>
      </c>
      <c r="N4030" s="10">
        <v>1</v>
      </c>
      <c r="O4030" s="11">
        <v>1.2875000000000001</v>
      </c>
      <c r="P4030" s="10">
        <v>1.2875000000000001</v>
      </c>
      <c r="Q4030" s="10">
        <v>3</v>
      </c>
      <c r="R4030" s="10">
        <v>33.3333333333333</v>
      </c>
      <c r="S4030" s="10">
        <v>1</v>
      </c>
      <c r="T4030" s="10">
        <v>0</v>
      </c>
      <c r="U4030" s="10">
        <v>0</v>
      </c>
      <c r="V4030" s="10">
        <v>0</v>
      </c>
      <c r="W4030" s="10">
        <f t="shared" si="385"/>
        <v>1.2875000000000001</v>
      </c>
      <c r="X4030" s="10">
        <f t="shared" si="386"/>
        <v>-1.2875000000000001</v>
      </c>
      <c r="Y4030" s="10">
        <f t="shared" si="387"/>
        <v>-1</v>
      </c>
      <c r="Z4030" s="10">
        <v>0</v>
      </c>
      <c r="AA4030" s="10" t="str">
        <f t="shared" si="388"/>
        <v>NA</v>
      </c>
      <c r="AB4030" s="10">
        <f t="shared" si="389"/>
        <v>0</v>
      </c>
      <c r="AC4030" t="str">
        <f t="shared" si="390"/>
        <v>r</v>
      </c>
      <c r="AD4030" t="s">
        <v>7155</v>
      </c>
    </row>
    <row r="4031" spans="1:30" x14ac:dyDescent="0.2">
      <c r="A4031" s="8" t="s">
        <v>6336</v>
      </c>
      <c r="B4031" s="8" t="s">
        <v>7160</v>
      </c>
      <c r="C4031" s="8" t="s">
        <v>6337</v>
      </c>
      <c r="D4031" s="8" t="s">
        <v>6559</v>
      </c>
      <c r="E4031" s="8" t="s">
        <v>1699</v>
      </c>
      <c r="F4031" s="9" t="s">
        <v>4224</v>
      </c>
      <c r="G4031" s="8" t="s">
        <v>1255</v>
      </c>
      <c r="H4031" s="8" t="s">
        <v>6560</v>
      </c>
      <c r="I4031" s="8" t="s">
        <v>34</v>
      </c>
      <c r="J4031" s="8" t="s">
        <v>35</v>
      </c>
      <c r="K4031" s="8" t="s">
        <v>36</v>
      </c>
      <c r="L4031" s="8" t="s">
        <v>68</v>
      </c>
      <c r="M4031" s="10">
        <v>6.25</v>
      </c>
      <c r="N4031" s="10">
        <v>1</v>
      </c>
      <c r="O4031" s="11">
        <v>1.5249999999999999</v>
      </c>
      <c r="P4031" s="10">
        <v>1.5249999999999999</v>
      </c>
      <c r="Q4031" s="10">
        <v>1</v>
      </c>
      <c r="R4031" s="10">
        <v>100</v>
      </c>
      <c r="S4031" s="10">
        <v>1</v>
      </c>
      <c r="T4031" s="10">
        <v>0</v>
      </c>
      <c r="U4031" s="10">
        <v>0</v>
      </c>
      <c r="V4031" s="10">
        <v>0</v>
      </c>
      <c r="W4031" s="10">
        <f t="shared" si="385"/>
        <v>1.5249999999999999</v>
      </c>
      <c r="X4031" s="10">
        <f t="shared" si="386"/>
        <v>-1.5249999999999999</v>
      </c>
      <c r="Y4031" s="10">
        <f t="shared" si="387"/>
        <v>-1</v>
      </c>
      <c r="Z4031" s="10">
        <v>0</v>
      </c>
      <c r="AA4031" s="10" t="str">
        <f t="shared" si="388"/>
        <v>NA</v>
      </c>
      <c r="AB4031" s="10">
        <f t="shared" si="389"/>
        <v>0</v>
      </c>
      <c r="AC4031" t="str">
        <f t="shared" si="390"/>
        <v>f</v>
      </c>
      <c r="AD4031" t="s">
        <v>7138</v>
      </c>
    </row>
    <row r="4032" spans="1:30" x14ac:dyDescent="0.2">
      <c r="A4032" s="8" t="s">
        <v>6336</v>
      </c>
      <c r="B4032" s="8" t="s">
        <v>7160</v>
      </c>
      <c r="C4032" s="8" t="s">
        <v>6337</v>
      </c>
      <c r="D4032" s="8" t="s">
        <v>6561</v>
      </c>
      <c r="E4032" s="8" t="s">
        <v>1794</v>
      </c>
      <c r="F4032" s="9" t="s">
        <v>4224</v>
      </c>
      <c r="G4032" s="8" t="s">
        <v>1255</v>
      </c>
      <c r="H4032" s="8" t="s">
        <v>6562</v>
      </c>
      <c r="I4032" s="8" t="s">
        <v>34</v>
      </c>
      <c r="J4032" s="8" t="s">
        <v>35</v>
      </c>
      <c r="K4032" s="8" t="s">
        <v>36</v>
      </c>
      <c r="L4032" s="8" t="s">
        <v>824</v>
      </c>
      <c r="M4032" s="10">
        <v>6.25</v>
      </c>
      <c r="N4032" s="10">
        <v>1</v>
      </c>
      <c r="O4032" s="11">
        <v>1.8875</v>
      </c>
      <c r="P4032" s="10">
        <v>1.8875</v>
      </c>
      <c r="Q4032" s="10">
        <v>42</v>
      </c>
      <c r="R4032" s="10">
        <v>2.38095238095238</v>
      </c>
      <c r="S4032" s="10">
        <v>1.0714285714285701</v>
      </c>
      <c r="T4032" s="10">
        <v>0</v>
      </c>
      <c r="U4032" s="10">
        <v>0</v>
      </c>
      <c r="V4032" s="10">
        <v>0</v>
      </c>
      <c r="W4032" s="10">
        <f t="shared" si="385"/>
        <v>1.8875</v>
      </c>
      <c r="X4032" s="10">
        <f t="shared" si="386"/>
        <v>-1.8875</v>
      </c>
      <c r="Y4032" s="10">
        <f t="shared" si="387"/>
        <v>-1</v>
      </c>
      <c r="Z4032" s="10">
        <v>0</v>
      </c>
      <c r="AA4032" s="10" t="str">
        <f t="shared" si="388"/>
        <v>NA</v>
      </c>
      <c r="AB4032" s="10">
        <f t="shared" si="389"/>
        <v>0</v>
      </c>
      <c r="AC4032" t="str">
        <f t="shared" si="390"/>
        <v>m</v>
      </c>
      <c r="AD4032" t="s">
        <v>7146</v>
      </c>
    </row>
    <row r="4033" spans="1:30" x14ac:dyDescent="0.2">
      <c r="A4033" s="8" t="s">
        <v>6336</v>
      </c>
      <c r="B4033" s="8" t="s">
        <v>7160</v>
      </c>
      <c r="C4033" s="8" t="s">
        <v>6337</v>
      </c>
      <c r="D4033" s="8" t="s">
        <v>6563</v>
      </c>
      <c r="E4033" s="8" t="s">
        <v>6564</v>
      </c>
      <c r="F4033" s="9" t="s">
        <v>4224</v>
      </c>
      <c r="G4033" s="8" t="s">
        <v>1255</v>
      </c>
      <c r="H4033" s="8" t="s">
        <v>6565</v>
      </c>
      <c r="I4033" s="8" t="s">
        <v>34</v>
      </c>
      <c r="J4033" s="8" t="s">
        <v>35</v>
      </c>
      <c r="K4033" s="8" t="s">
        <v>36</v>
      </c>
      <c r="L4033" s="8" t="s">
        <v>68</v>
      </c>
      <c r="M4033" s="10">
        <v>6.25</v>
      </c>
      <c r="N4033" s="10">
        <v>2</v>
      </c>
      <c r="O4033" s="11">
        <v>1.9375</v>
      </c>
      <c r="P4033" s="10">
        <v>0.96875</v>
      </c>
      <c r="Q4033" s="10">
        <v>9</v>
      </c>
      <c r="R4033" s="10">
        <v>22.2222222222222</v>
      </c>
      <c r="S4033" s="10">
        <v>1</v>
      </c>
      <c r="T4033" s="10">
        <v>0</v>
      </c>
      <c r="U4033" s="10">
        <v>0</v>
      </c>
      <c r="V4033" s="10">
        <v>0</v>
      </c>
      <c r="W4033" s="10">
        <f t="shared" si="385"/>
        <v>1.9375</v>
      </c>
      <c r="X4033" s="10">
        <f t="shared" si="386"/>
        <v>-1.9375</v>
      </c>
      <c r="Y4033" s="10">
        <f t="shared" si="387"/>
        <v>-1</v>
      </c>
      <c r="Z4033" s="10">
        <v>0</v>
      </c>
      <c r="AA4033" s="10" t="str">
        <f t="shared" si="388"/>
        <v>NA</v>
      </c>
      <c r="AB4033" s="10">
        <f t="shared" si="389"/>
        <v>0</v>
      </c>
      <c r="AC4033" t="str">
        <f t="shared" si="390"/>
        <v>c</v>
      </c>
      <c r="AD4033" t="s">
        <v>7140</v>
      </c>
    </row>
    <row r="4034" spans="1:30" x14ac:dyDescent="0.2">
      <c r="A4034" s="8" t="s">
        <v>6336</v>
      </c>
      <c r="B4034" s="8" t="s">
        <v>7160</v>
      </c>
      <c r="C4034" s="8" t="s">
        <v>6337</v>
      </c>
      <c r="D4034" s="8" t="s">
        <v>6566</v>
      </c>
      <c r="E4034" s="8" t="s">
        <v>1120</v>
      </c>
      <c r="F4034" s="9" t="s">
        <v>4224</v>
      </c>
      <c r="G4034" s="8" t="s">
        <v>1255</v>
      </c>
      <c r="H4034" s="8" t="s">
        <v>6554</v>
      </c>
      <c r="I4034" s="8" t="s">
        <v>34</v>
      </c>
      <c r="J4034" s="8" t="s">
        <v>35</v>
      </c>
      <c r="K4034" s="8" t="s">
        <v>36</v>
      </c>
      <c r="L4034" s="8" t="s">
        <v>824</v>
      </c>
      <c r="M4034" s="10">
        <v>6.25</v>
      </c>
      <c r="N4034" s="10">
        <v>1</v>
      </c>
      <c r="O4034" s="11">
        <v>2.15</v>
      </c>
      <c r="P4034" s="10">
        <v>2.15</v>
      </c>
      <c r="Q4034" s="10">
        <v>29</v>
      </c>
      <c r="R4034" s="10">
        <v>3.4482758620689702</v>
      </c>
      <c r="S4034" s="10">
        <v>2.2027586206896599</v>
      </c>
      <c r="T4034" s="10">
        <v>0</v>
      </c>
      <c r="U4034" s="10">
        <v>0</v>
      </c>
      <c r="V4034" s="10">
        <v>0</v>
      </c>
      <c r="W4034" s="10">
        <f t="shared" ref="W4034:W4097" si="391">O4034</f>
        <v>2.15</v>
      </c>
      <c r="X4034" s="10">
        <f t="shared" ref="X4034:X4097" si="392">V4034-W4034</f>
        <v>-2.15</v>
      </c>
      <c r="Y4034" s="10">
        <f t="shared" ref="Y4034:Y4097" si="393">IF(W4034=0,0,(V4034-W4034)/W4034)</f>
        <v>-1</v>
      </c>
      <c r="Z4034" s="10">
        <v>0</v>
      </c>
      <c r="AA4034" s="10" t="str">
        <f t="shared" ref="AA4034:AA4097" si="394">IF(Z4034=0,"NA",V4034/Z4034)</f>
        <v>NA</v>
      </c>
      <c r="AB4034" s="10">
        <f t="shared" ref="AB4034:AB4097" si="395">(R4034/100*T4034/100)</f>
        <v>0</v>
      </c>
      <c r="AC4034" t="str">
        <f t="shared" si="390"/>
        <v>e</v>
      </c>
      <c r="AD4034" t="s">
        <v>7154</v>
      </c>
    </row>
    <row r="4035" spans="1:30" x14ac:dyDescent="0.2">
      <c r="A4035" s="8" t="s">
        <v>6336</v>
      </c>
      <c r="B4035" s="8" t="s">
        <v>7160</v>
      </c>
      <c r="C4035" s="8" t="s">
        <v>6337</v>
      </c>
      <c r="D4035" s="8" t="s">
        <v>6567</v>
      </c>
      <c r="E4035" s="8" t="s">
        <v>1570</v>
      </c>
      <c r="F4035" s="9" t="s">
        <v>4224</v>
      </c>
      <c r="G4035" s="8" t="s">
        <v>1255</v>
      </c>
      <c r="H4035" s="8" t="s">
        <v>6535</v>
      </c>
      <c r="I4035" s="8" t="s">
        <v>34</v>
      </c>
      <c r="J4035" s="8" t="s">
        <v>35</v>
      </c>
      <c r="K4035" s="8" t="s">
        <v>36</v>
      </c>
      <c r="L4035" s="8" t="s">
        <v>824</v>
      </c>
      <c r="M4035" s="10">
        <v>6.25</v>
      </c>
      <c r="N4035" s="10">
        <v>1</v>
      </c>
      <c r="O4035" s="11">
        <v>2.4249999999999998</v>
      </c>
      <c r="P4035" s="10">
        <v>2.4249999999999998</v>
      </c>
      <c r="Q4035" s="10">
        <v>20</v>
      </c>
      <c r="R4035" s="10">
        <v>5</v>
      </c>
      <c r="S4035" s="10">
        <v>1.3</v>
      </c>
      <c r="T4035" s="10">
        <v>0</v>
      </c>
      <c r="U4035" s="10">
        <v>0</v>
      </c>
      <c r="V4035" s="10">
        <v>0</v>
      </c>
      <c r="W4035" s="10">
        <f t="shared" si="391"/>
        <v>2.4249999999999998</v>
      </c>
      <c r="X4035" s="10">
        <f t="shared" si="392"/>
        <v>-2.4249999999999998</v>
      </c>
      <c r="Y4035" s="10">
        <f t="shared" si="393"/>
        <v>-1</v>
      </c>
      <c r="Z4035" s="10">
        <v>0</v>
      </c>
      <c r="AA4035" s="10" t="str">
        <f t="shared" si="394"/>
        <v>NA</v>
      </c>
      <c r="AB4035" s="10">
        <f t="shared" si="395"/>
        <v>0</v>
      </c>
      <c r="AC4035" t="str">
        <f t="shared" ref="AC4035:AC4098" si="396">LEFT(E4035,1)</f>
        <v>d</v>
      </c>
      <c r="AD4035" t="s">
        <v>7147</v>
      </c>
    </row>
    <row r="4036" spans="1:30" x14ac:dyDescent="0.2">
      <c r="A4036" s="8" t="s">
        <v>6336</v>
      </c>
      <c r="B4036" s="8" t="s">
        <v>7160</v>
      </c>
      <c r="C4036" s="8" t="s">
        <v>6337</v>
      </c>
      <c r="D4036" s="8" t="s">
        <v>6568</v>
      </c>
      <c r="E4036" s="8" t="s">
        <v>6502</v>
      </c>
      <c r="F4036" s="9" t="s">
        <v>4224</v>
      </c>
      <c r="G4036" s="8" t="s">
        <v>1255</v>
      </c>
      <c r="H4036" s="8" t="s">
        <v>6565</v>
      </c>
      <c r="I4036" s="8" t="s">
        <v>34</v>
      </c>
      <c r="J4036" s="8" t="s">
        <v>35</v>
      </c>
      <c r="K4036" s="8" t="s">
        <v>36</v>
      </c>
      <c r="L4036" s="8" t="s">
        <v>68</v>
      </c>
      <c r="M4036" s="10">
        <v>6.25</v>
      </c>
      <c r="N4036" s="10">
        <v>2</v>
      </c>
      <c r="O4036" s="11">
        <v>2.4249999999999998</v>
      </c>
      <c r="P4036" s="10">
        <v>1.2124999999999999</v>
      </c>
      <c r="Q4036" s="10">
        <v>5</v>
      </c>
      <c r="R4036" s="10">
        <v>40</v>
      </c>
      <c r="S4036" s="10">
        <v>1</v>
      </c>
      <c r="T4036" s="10">
        <v>0</v>
      </c>
      <c r="U4036" s="10">
        <v>0</v>
      </c>
      <c r="V4036" s="10">
        <v>0</v>
      </c>
      <c r="W4036" s="10">
        <f t="shared" si="391"/>
        <v>2.4249999999999998</v>
      </c>
      <c r="X4036" s="10">
        <f t="shared" si="392"/>
        <v>-2.4249999999999998</v>
      </c>
      <c r="Y4036" s="10">
        <f t="shared" si="393"/>
        <v>-1</v>
      </c>
      <c r="Z4036" s="10">
        <v>0</v>
      </c>
      <c r="AA4036" s="10" t="str">
        <f t="shared" si="394"/>
        <v>NA</v>
      </c>
      <c r="AB4036" s="10">
        <f t="shared" si="395"/>
        <v>0</v>
      </c>
      <c r="AC4036" t="str">
        <f t="shared" si="396"/>
        <v>c</v>
      </c>
      <c r="AD4036" t="s">
        <v>7140</v>
      </c>
    </row>
    <row r="4037" spans="1:30" x14ac:dyDescent="0.2">
      <c r="A4037" s="8" t="s">
        <v>6336</v>
      </c>
      <c r="B4037" s="8" t="s">
        <v>7160</v>
      </c>
      <c r="C4037" s="8" t="s">
        <v>6337</v>
      </c>
      <c r="D4037" s="8" t="s">
        <v>6569</v>
      </c>
      <c r="E4037" s="8" t="s">
        <v>218</v>
      </c>
      <c r="F4037" s="9" t="s">
        <v>4224</v>
      </c>
      <c r="G4037" s="8" t="s">
        <v>1255</v>
      </c>
      <c r="H4037" s="8" t="s">
        <v>1261</v>
      </c>
      <c r="I4037" s="8" t="s">
        <v>34</v>
      </c>
      <c r="J4037" s="8" t="s">
        <v>35</v>
      </c>
      <c r="K4037" s="8" t="s">
        <v>36</v>
      </c>
      <c r="L4037" s="8" t="s">
        <v>824</v>
      </c>
      <c r="M4037" s="10">
        <v>6.25</v>
      </c>
      <c r="N4037" s="10">
        <v>1</v>
      </c>
      <c r="O4037" s="11">
        <v>2.5125000000000002</v>
      </c>
      <c r="P4037" s="10">
        <v>2.5125000000000002</v>
      </c>
      <c r="Q4037" s="10">
        <v>9</v>
      </c>
      <c r="R4037" s="10">
        <v>11.1111111111111</v>
      </c>
      <c r="S4037" s="10">
        <v>3.4444444444444402</v>
      </c>
      <c r="T4037" s="10">
        <v>0</v>
      </c>
      <c r="U4037" s="10">
        <v>0</v>
      </c>
      <c r="V4037" s="10">
        <v>0</v>
      </c>
      <c r="W4037" s="10">
        <f t="shared" si="391"/>
        <v>2.5125000000000002</v>
      </c>
      <c r="X4037" s="10">
        <f t="shared" si="392"/>
        <v>-2.5125000000000002</v>
      </c>
      <c r="Y4037" s="10">
        <f t="shared" si="393"/>
        <v>-1</v>
      </c>
      <c r="Z4037" s="10">
        <v>0</v>
      </c>
      <c r="AA4037" s="10" t="str">
        <f t="shared" si="394"/>
        <v>NA</v>
      </c>
      <c r="AB4037" s="10">
        <f t="shared" si="395"/>
        <v>0</v>
      </c>
      <c r="AC4037" t="str">
        <f t="shared" si="396"/>
        <v>f</v>
      </c>
      <c r="AD4037" t="s">
        <v>7138</v>
      </c>
    </row>
    <row r="4038" spans="1:30" x14ac:dyDescent="0.2">
      <c r="A4038" s="8" t="s">
        <v>6336</v>
      </c>
      <c r="B4038" s="8" t="s">
        <v>7160</v>
      </c>
      <c r="C4038" s="8" t="s">
        <v>6337</v>
      </c>
      <c r="D4038" s="8" t="s">
        <v>6570</v>
      </c>
      <c r="E4038" s="8" t="s">
        <v>6571</v>
      </c>
      <c r="F4038" s="9" t="s">
        <v>4224</v>
      </c>
      <c r="G4038" s="8" t="s">
        <v>1255</v>
      </c>
      <c r="H4038" s="8" t="s">
        <v>6572</v>
      </c>
      <c r="I4038" s="8" t="s">
        <v>34</v>
      </c>
      <c r="J4038" s="8" t="s">
        <v>35</v>
      </c>
      <c r="K4038" s="8" t="s">
        <v>36</v>
      </c>
      <c r="L4038" s="8" t="s">
        <v>824</v>
      </c>
      <c r="M4038" s="10">
        <v>6.25</v>
      </c>
      <c r="N4038" s="10">
        <v>1</v>
      </c>
      <c r="O4038" s="11">
        <v>2.5375000000000001</v>
      </c>
      <c r="P4038" s="10">
        <v>2.5375000000000001</v>
      </c>
      <c r="Q4038" s="10">
        <v>4</v>
      </c>
      <c r="R4038" s="10">
        <v>25</v>
      </c>
      <c r="S4038" s="10">
        <v>1</v>
      </c>
      <c r="T4038" s="10">
        <v>0</v>
      </c>
      <c r="U4038" s="10">
        <v>0</v>
      </c>
      <c r="V4038" s="10">
        <v>0</v>
      </c>
      <c r="W4038" s="10">
        <f t="shared" si="391"/>
        <v>2.5375000000000001</v>
      </c>
      <c r="X4038" s="10">
        <f t="shared" si="392"/>
        <v>-2.5375000000000001</v>
      </c>
      <c r="Y4038" s="10">
        <f t="shared" si="393"/>
        <v>-1</v>
      </c>
      <c r="Z4038" s="10">
        <v>0</v>
      </c>
      <c r="AA4038" s="10" t="str">
        <f t="shared" si="394"/>
        <v>NA</v>
      </c>
      <c r="AB4038" s="10">
        <f t="shared" si="395"/>
        <v>0</v>
      </c>
      <c r="AC4038" t="str">
        <f t="shared" si="396"/>
        <v>l</v>
      </c>
      <c r="AD4038" t="s">
        <v>7145</v>
      </c>
    </row>
    <row r="4039" spans="1:30" x14ac:dyDescent="0.2">
      <c r="A4039" s="8" t="s">
        <v>6336</v>
      </c>
      <c r="B4039" s="8" t="s">
        <v>7160</v>
      </c>
      <c r="C4039" s="8" t="s">
        <v>6337</v>
      </c>
      <c r="D4039" s="8" t="s">
        <v>6573</v>
      </c>
      <c r="E4039" s="8" t="s">
        <v>1540</v>
      </c>
      <c r="F4039" s="9" t="s">
        <v>4224</v>
      </c>
      <c r="G4039" s="8" t="s">
        <v>1255</v>
      </c>
      <c r="H4039" s="8" t="s">
        <v>6527</v>
      </c>
      <c r="I4039" s="8" t="s">
        <v>34</v>
      </c>
      <c r="J4039" s="8" t="s">
        <v>35</v>
      </c>
      <c r="K4039" s="8" t="s">
        <v>36</v>
      </c>
      <c r="L4039" s="8" t="s">
        <v>824</v>
      </c>
      <c r="M4039" s="10">
        <v>6.25</v>
      </c>
      <c r="N4039" s="10">
        <v>3</v>
      </c>
      <c r="O4039" s="11">
        <v>3.8250000000000002</v>
      </c>
      <c r="P4039" s="10">
        <v>1.2749999999999999</v>
      </c>
      <c r="Q4039" s="10">
        <v>40</v>
      </c>
      <c r="R4039" s="10">
        <v>7.5</v>
      </c>
      <c r="S4039" s="10">
        <v>1.375</v>
      </c>
      <c r="T4039" s="10">
        <v>0</v>
      </c>
      <c r="U4039" s="10">
        <v>0</v>
      </c>
      <c r="V4039" s="10">
        <v>0</v>
      </c>
      <c r="W4039" s="10">
        <f t="shared" si="391"/>
        <v>3.8250000000000002</v>
      </c>
      <c r="X4039" s="10">
        <f t="shared" si="392"/>
        <v>-3.8250000000000002</v>
      </c>
      <c r="Y4039" s="10">
        <f t="shared" si="393"/>
        <v>-1</v>
      </c>
      <c r="Z4039" s="10">
        <v>0</v>
      </c>
      <c r="AA4039" s="10" t="str">
        <f t="shared" si="394"/>
        <v>NA</v>
      </c>
      <c r="AB4039" s="10">
        <f t="shared" si="395"/>
        <v>0</v>
      </c>
      <c r="AC4039" t="str">
        <f t="shared" si="396"/>
        <v>i</v>
      </c>
      <c r="AD4039" t="s">
        <v>7153</v>
      </c>
    </row>
    <row r="4040" spans="1:30" x14ac:dyDescent="0.2">
      <c r="A4040" s="8" t="s">
        <v>6336</v>
      </c>
      <c r="B4040" s="8" t="s">
        <v>7160</v>
      </c>
      <c r="C4040" s="8" t="s">
        <v>6337</v>
      </c>
      <c r="D4040" s="8" t="s">
        <v>6574</v>
      </c>
      <c r="E4040" s="8" t="s">
        <v>1379</v>
      </c>
      <c r="F4040" s="9" t="s">
        <v>4224</v>
      </c>
      <c r="G4040" s="8" t="s">
        <v>1255</v>
      </c>
      <c r="H4040" s="8" t="s">
        <v>6560</v>
      </c>
      <c r="I4040" s="8" t="s">
        <v>34</v>
      </c>
      <c r="J4040" s="8" t="s">
        <v>35</v>
      </c>
      <c r="K4040" s="8" t="s">
        <v>36</v>
      </c>
      <c r="L4040" s="8" t="s">
        <v>68</v>
      </c>
      <c r="M4040" s="10">
        <v>6.25</v>
      </c>
      <c r="N4040" s="10">
        <v>3</v>
      </c>
      <c r="O4040" s="11">
        <v>4.2499999874999999</v>
      </c>
      <c r="P4040" s="10">
        <v>1.4166666625</v>
      </c>
      <c r="Q4040" s="10">
        <v>135</v>
      </c>
      <c r="R4040" s="10">
        <v>2.2222222222222201</v>
      </c>
      <c r="S4040" s="10">
        <v>1</v>
      </c>
      <c r="T4040" s="10">
        <v>0</v>
      </c>
      <c r="U4040" s="10">
        <v>0</v>
      </c>
      <c r="V4040" s="10">
        <v>0</v>
      </c>
      <c r="W4040" s="10">
        <f t="shared" si="391"/>
        <v>4.2499999874999999</v>
      </c>
      <c r="X4040" s="10">
        <f t="shared" si="392"/>
        <v>-4.2499999874999999</v>
      </c>
      <c r="Y4040" s="10">
        <f t="shared" si="393"/>
        <v>-1</v>
      </c>
      <c r="Z4040" s="10">
        <v>0</v>
      </c>
      <c r="AA4040" s="10" t="str">
        <f t="shared" si="394"/>
        <v>NA</v>
      </c>
      <c r="AB4040" s="10">
        <f t="shared" si="395"/>
        <v>0</v>
      </c>
      <c r="AC4040" t="str">
        <f t="shared" si="396"/>
        <v>f</v>
      </c>
      <c r="AD4040" t="s">
        <v>7138</v>
      </c>
    </row>
    <row r="4041" spans="1:30" x14ac:dyDescent="0.2">
      <c r="A4041" s="8" t="s">
        <v>6336</v>
      </c>
      <c r="B4041" s="8" t="s">
        <v>7160</v>
      </c>
      <c r="C4041" s="8" t="s">
        <v>6337</v>
      </c>
      <c r="D4041" s="8" t="s">
        <v>6575</v>
      </c>
      <c r="E4041" s="8" t="s">
        <v>6454</v>
      </c>
      <c r="F4041" s="9" t="s">
        <v>4224</v>
      </c>
      <c r="G4041" s="8" t="s">
        <v>1255</v>
      </c>
      <c r="H4041" s="8" t="s">
        <v>6565</v>
      </c>
      <c r="I4041" s="8" t="s">
        <v>34</v>
      </c>
      <c r="J4041" s="8" t="s">
        <v>35</v>
      </c>
      <c r="K4041" s="8" t="s">
        <v>36</v>
      </c>
      <c r="L4041" s="8" t="s">
        <v>68</v>
      </c>
      <c r="M4041" s="10">
        <v>6.25</v>
      </c>
      <c r="N4041" s="10">
        <v>3</v>
      </c>
      <c r="O4041" s="11">
        <v>4.7374999874999997</v>
      </c>
      <c r="P4041" s="10">
        <v>1.5791666625</v>
      </c>
      <c r="Q4041" s="10">
        <v>62</v>
      </c>
      <c r="R4041" s="10">
        <v>4.8387096774193497</v>
      </c>
      <c r="S4041" s="10">
        <v>4.4941935483871003</v>
      </c>
      <c r="T4041" s="10">
        <v>0</v>
      </c>
      <c r="U4041" s="10">
        <v>0</v>
      </c>
      <c r="V4041" s="10">
        <v>0</v>
      </c>
      <c r="W4041" s="10">
        <f t="shared" si="391"/>
        <v>4.7374999874999997</v>
      </c>
      <c r="X4041" s="10">
        <f t="shared" si="392"/>
        <v>-4.7374999874999997</v>
      </c>
      <c r="Y4041" s="10">
        <f t="shared" si="393"/>
        <v>-1</v>
      </c>
      <c r="Z4041" s="10">
        <v>0</v>
      </c>
      <c r="AA4041" s="10" t="str">
        <f t="shared" si="394"/>
        <v>NA</v>
      </c>
      <c r="AB4041" s="10">
        <f t="shared" si="395"/>
        <v>0</v>
      </c>
      <c r="AC4041" t="str">
        <f t="shared" si="396"/>
        <v>c</v>
      </c>
      <c r="AD4041" t="s">
        <v>7140</v>
      </c>
    </row>
    <row r="4042" spans="1:30" x14ac:dyDescent="0.2">
      <c r="A4042" s="8" t="s">
        <v>6336</v>
      </c>
      <c r="B4042" s="8" t="s">
        <v>7160</v>
      </c>
      <c r="C4042" s="8" t="s">
        <v>6337</v>
      </c>
      <c r="D4042" s="8" t="s">
        <v>6576</v>
      </c>
      <c r="E4042" s="8" t="s">
        <v>6577</v>
      </c>
      <c r="F4042" s="9" t="s">
        <v>4224</v>
      </c>
      <c r="G4042" s="8" t="s">
        <v>1255</v>
      </c>
      <c r="H4042" s="8" t="s">
        <v>6565</v>
      </c>
      <c r="I4042" s="8" t="s">
        <v>34</v>
      </c>
      <c r="J4042" s="8" t="s">
        <v>35</v>
      </c>
      <c r="K4042" s="8" t="s">
        <v>36</v>
      </c>
      <c r="L4042" s="8" t="s">
        <v>68</v>
      </c>
      <c r="M4042" s="10">
        <v>6.25</v>
      </c>
      <c r="N4042" s="10">
        <v>2</v>
      </c>
      <c r="O4042" s="11">
        <v>4.9249999999999998</v>
      </c>
      <c r="P4042" s="10">
        <v>2.4624999999999999</v>
      </c>
      <c r="Q4042" s="10">
        <v>6</v>
      </c>
      <c r="R4042" s="10">
        <v>33.3333333333333</v>
      </c>
      <c r="S4042" s="10">
        <v>2.83</v>
      </c>
      <c r="T4042" s="10">
        <v>0</v>
      </c>
      <c r="U4042" s="10">
        <v>0</v>
      </c>
      <c r="V4042" s="10">
        <v>0</v>
      </c>
      <c r="W4042" s="10">
        <f t="shared" si="391"/>
        <v>4.9249999999999998</v>
      </c>
      <c r="X4042" s="10">
        <f t="shared" si="392"/>
        <v>-4.9249999999999998</v>
      </c>
      <c r="Y4042" s="10">
        <f t="shared" si="393"/>
        <v>-1</v>
      </c>
      <c r="Z4042" s="10">
        <v>0</v>
      </c>
      <c r="AA4042" s="10" t="str">
        <f t="shared" si="394"/>
        <v>NA</v>
      </c>
      <c r="AB4042" s="10">
        <f t="shared" si="395"/>
        <v>0</v>
      </c>
      <c r="AC4042" t="str">
        <f t="shared" si="396"/>
        <v>c</v>
      </c>
      <c r="AD4042" t="s">
        <v>7140</v>
      </c>
    </row>
    <row r="4043" spans="1:30" x14ac:dyDescent="0.2">
      <c r="A4043" s="8" t="s">
        <v>6336</v>
      </c>
      <c r="B4043" s="8" t="s">
        <v>7160</v>
      </c>
      <c r="C4043" s="8" t="s">
        <v>6337</v>
      </c>
      <c r="D4043" s="8" t="s">
        <v>6578</v>
      </c>
      <c r="E4043" s="8" t="s">
        <v>252</v>
      </c>
      <c r="F4043" s="9" t="s">
        <v>4224</v>
      </c>
      <c r="G4043" s="8" t="s">
        <v>1255</v>
      </c>
      <c r="H4043" s="8" t="s">
        <v>1261</v>
      </c>
      <c r="I4043" s="8" t="s">
        <v>34</v>
      </c>
      <c r="J4043" s="8" t="s">
        <v>35</v>
      </c>
      <c r="K4043" s="8" t="s">
        <v>36</v>
      </c>
      <c r="L4043" s="8" t="s">
        <v>824</v>
      </c>
      <c r="M4043" s="10">
        <v>6.25</v>
      </c>
      <c r="N4043" s="10">
        <v>2</v>
      </c>
      <c r="O4043" s="11">
        <v>5.2249999999999996</v>
      </c>
      <c r="P4043" s="10">
        <v>2.6124999999999998</v>
      </c>
      <c r="Q4043" s="10">
        <v>3</v>
      </c>
      <c r="R4043" s="10">
        <v>66.6666666666667</v>
      </c>
      <c r="S4043" s="10">
        <v>1</v>
      </c>
      <c r="T4043" s="10">
        <v>0</v>
      </c>
      <c r="U4043" s="10">
        <v>0</v>
      </c>
      <c r="V4043" s="10">
        <v>0</v>
      </c>
      <c r="W4043" s="10">
        <f t="shared" si="391"/>
        <v>5.2249999999999996</v>
      </c>
      <c r="X4043" s="10">
        <f t="shared" si="392"/>
        <v>-5.2249999999999996</v>
      </c>
      <c r="Y4043" s="10">
        <f t="shared" si="393"/>
        <v>-1</v>
      </c>
      <c r="Z4043" s="10">
        <v>0</v>
      </c>
      <c r="AA4043" s="10" t="str">
        <f t="shared" si="394"/>
        <v>NA</v>
      </c>
      <c r="AB4043" s="10">
        <f t="shared" si="395"/>
        <v>0</v>
      </c>
      <c r="AC4043" t="str">
        <f t="shared" si="396"/>
        <v>f</v>
      </c>
      <c r="AD4043" t="s">
        <v>7138</v>
      </c>
    </row>
    <row r="4044" spans="1:30" x14ac:dyDescent="0.2">
      <c r="A4044" s="8" t="s">
        <v>6336</v>
      </c>
      <c r="B4044" s="8" t="s">
        <v>7160</v>
      </c>
      <c r="C4044" s="8" t="s">
        <v>6337</v>
      </c>
      <c r="D4044" s="8" t="s">
        <v>6579</v>
      </c>
      <c r="E4044" s="8" t="s">
        <v>6580</v>
      </c>
      <c r="F4044" s="9" t="s">
        <v>4224</v>
      </c>
      <c r="G4044" s="8" t="s">
        <v>1255</v>
      </c>
      <c r="H4044" s="8" t="s">
        <v>6565</v>
      </c>
      <c r="I4044" s="8" t="s">
        <v>34</v>
      </c>
      <c r="J4044" s="8" t="s">
        <v>35</v>
      </c>
      <c r="K4044" s="8" t="s">
        <v>36</v>
      </c>
      <c r="L4044" s="8" t="s">
        <v>68</v>
      </c>
      <c r="M4044" s="10">
        <v>6.25</v>
      </c>
      <c r="N4044" s="10">
        <v>1</v>
      </c>
      <c r="O4044" s="11">
        <v>5.2874999999999996</v>
      </c>
      <c r="P4044" s="10">
        <v>5.2874999999999996</v>
      </c>
      <c r="Q4044" s="10">
        <v>1</v>
      </c>
      <c r="R4044" s="10">
        <v>100</v>
      </c>
      <c r="S4044" s="10">
        <v>1</v>
      </c>
      <c r="T4044" s="10">
        <v>0</v>
      </c>
      <c r="U4044" s="10">
        <v>0</v>
      </c>
      <c r="V4044" s="10">
        <v>0</v>
      </c>
      <c r="W4044" s="10">
        <f t="shared" si="391"/>
        <v>5.2874999999999996</v>
      </c>
      <c r="X4044" s="10">
        <f t="shared" si="392"/>
        <v>-5.2874999999999996</v>
      </c>
      <c r="Y4044" s="10">
        <f t="shared" si="393"/>
        <v>-1</v>
      </c>
      <c r="Z4044" s="10">
        <v>0</v>
      </c>
      <c r="AA4044" s="10" t="str">
        <f t="shared" si="394"/>
        <v>NA</v>
      </c>
      <c r="AB4044" s="10">
        <f t="shared" si="395"/>
        <v>0</v>
      </c>
      <c r="AC4044" t="str">
        <f t="shared" si="396"/>
        <v>c</v>
      </c>
      <c r="AD4044" t="s">
        <v>7140</v>
      </c>
    </row>
    <row r="4045" spans="1:30" x14ac:dyDescent="0.2">
      <c r="A4045" s="8" t="s">
        <v>6336</v>
      </c>
      <c r="B4045" s="8" t="s">
        <v>7160</v>
      </c>
      <c r="C4045" s="8" t="s">
        <v>6337</v>
      </c>
      <c r="D4045" s="8" t="s">
        <v>6581</v>
      </c>
      <c r="E4045" s="8" t="s">
        <v>2912</v>
      </c>
      <c r="F4045" s="9" t="s">
        <v>4224</v>
      </c>
      <c r="G4045" s="8" t="s">
        <v>1255</v>
      </c>
      <c r="H4045" s="8" t="s">
        <v>6554</v>
      </c>
      <c r="I4045" s="8" t="s">
        <v>34</v>
      </c>
      <c r="J4045" s="8" t="s">
        <v>35</v>
      </c>
      <c r="K4045" s="8" t="s">
        <v>36</v>
      </c>
      <c r="L4045" s="8" t="s">
        <v>824</v>
      </c>
      <c r="M4045" s="10">
        <v>6.25</v>
      </c>
      <c r="N4045" s="10">
        <v>1</v>
      </c>
      <c r="O4045" s="11">
        <v>5.4749999999999996</v>
      </c>
      <c r="P4045" s="10">
        <v>5.4749999999999996</v>
      </c>
      <c r="Q4045" s="10">
        <v>1</v>
      </c>
      <c r="R4045" s="10">
        <v>100</v>
      </c>
      <c r="S4045" s="10">
        <v>1</v>
      </c>
      <c r="T4045" s="10">
        <v>0</v>
      </c>
      <c r="U4045" s="10">
        <v>0</v>
      </c>
      <c r="V4045" s="10">
        <v>0</v>
      </c>
      <c r="W4045" s="10">
        <f t="shared" si="391"/>
        <v>5.4749999999999996</v>
      </c>
      <c r="X4045" s="10">
        <f t="shared" si="392"/>
        <v>-5.4749999999999996</v>
      </c>
      <c r="Y4045" s="10">
        <f t="shared" si="393"/>
        <v>-1</v>
      </c>
      <c r="Z4045" s="10">
        <v>0</v>
      </c>
      <c r="AA4045" s="10" t="str">
        <f t="shared" si="394"/>
        <v>NA</v>
      </c>
      <c r="AB4045" s="10">
        <f t="shared" si="395"/>
        <v>0</v>
      </c>
      <c r="AC4045" t="str">
        <f t="shared" si="396"/>
        <v>e</v>
      </c>
      <c r="AD4045" t="s">
        <v>7154</v>
      </c>
    </row>
    <row r="4046" spans="1:30" x14ac:dyDescent="0.2">
      <c r="A4046" s="8" t="s">
        <v>6336</v>
      </c>
      <c r="B4046" s="8" t="s">
        <v>7160</v>
      </c>
      <c r="C4046" s="8" t="s">
        <v>6337</v>
      </c>
      <c r="D4046" s="8" t="s">
        <v>6582</v>
      </c>
      <c r="E4046" s="8" t="s">
        <v>6505</v>
      </c>
      <c r="F4046" s="9" t="s">
        <v>4224</v>
      </c>
      <c r="G4046" s="8" t="s">
        <v>1255</v>
      </c>
      <c r="H4046" s="8" t="s">
        <v>6554</v>
      </c>
      <c r="I4046" s="8" t="s">
        <v>34</v>
      </c>
      <c r="J4046" s="8" t="s">
        <v>35</v>
      </c>
      <c r="K4046" s="8" t="s">
        <v>36</v>
      </c>
      <c r="L4046" s="8" t="s">
        <v>824</v>
      </c>
      <c r="M4046" s="10">
        <v>6.25</v>
      </c>
      <c r="N4046" s="10">
        <v>2</v>
      </c>
      <c r="O4046" s="11">
        <v>5.65</v>
      </c>
      <c r="P4046" s="10">
        <v>2.8250000000000002</v>
      </c>
      <c r="Q4046" s="10">
        <v>21</v>
      </c>
      <c r="R4046" s="10">
        <v>9.5238095238095202</v>
      </c>
      <c r="S4046" s="10">
        <v>1.47619047619048</v>
      </c>
      <c r="T4046" s="10">
        <v>0</v>
      </c>
      <c r="U4046" s="10">
        <v>0</v>
      </c>
      <c r="V4046" s="10">
        <v>0</v>
      </c>
      <c r="W4046" s="10">
        <f t="shared" si="391"/>
        <v>5.65</v>
      </c>
      <c r="X4046" s="10">
        <f t="shared" si="392"/>
        <v>-5.65</v>
      </c>
      <c r="Y4046" s="10">
        <f t="shared" si="393"/>
        <v>-1</v>
      </c>
      <c r="Z4046" s="10">
        <v>0</v>
      </c>
      <c r="AA4046" s="10" t="str">
        <f t="shared" si="394"/>
        <v>NA</v>
      </c>
      <c r="AB4046" s="10">
        <f t="shared" si="395"/>
        <v>0</v>
      </c>
      <c r="AC4046" t="str">
        <f t="shared" si="396"/>
        <v>e</v>
      </c>
      <c r="AD4046" t="s">
        <v>7154</v>
      </c>
    </row>
    <row r="4047" spans="1:30" x14ac:dyDescent="0.2">
      <c r="A4047" s="8" t="s">
        <v>6336</v>
      </c>
      <c r="B4047" s="8" t="s">
        <v>7160</v>
      </c>
      <c r="C4047" s="8" t="s">
        <v>6337</v>
      </c>
      <c r="D4047" s="8" t="s">
        <v>6583</v>
      </c>
      <c r="E4047" s="8" t="s">
        <v>1712</v>
      </c>
      <c r="F4047" s="9" t="s">
        <v>4224</v>
      </c>
      <c r="G4047" s="8" t="s">
        <v>1255</v>
      </c>
      <c r="H4047" s="8" t="s">
        <v>6558</v>
      </c>
      <c r="I4047" s="8" t="s">
        <v>34</v>
      </c>
      <c r="J4047" s="8" t="s">
        <v>35</v>
      </c>
      <c r="K4047" s="8" t="s">
        <v>36</v>
      </c>
      <c r="L4047" s="8" t="s">
        <v>824</v>
      </c>
      <c r="M4047" s="10">
        <v>6.25</v>
      </c>
      <c r="N4047" s="10">
        <v>1</v>
      </c>
      <c r="O4047" s="11">
        <v>5.8624999999999998</v>
      </c>
      <c r="P4047" s="10">
        <v>5.8624999999999998</v>
      </c>
      <c r="Q4047" s="10">
        <v>1</v>
      </c>
      <c r="R4047" s="10">
        <v>100</v>
      </c>
      <c r="S4047" s="10">
        <v>1</v>
      </c>
      <c r="T4047" s="10">
        <v>0</v>
      </c>
      <c r="U4047" s="10">
        <v>0</v>
      </c>
      <c r="V4047" s="10">
        <v>0</v>
      </c>
      <c r="W4047" s="10">
        <f t="shared" si="391"/>
        <v>5.8624999999999998</v>
      </c>
      <c r="X4047" s="10">
        <f t="shared" si="392"/>
        <v>-5.8624999999999998</v>
      </c>
      <c r="Y4047" s="10">
        <f t="shared" si="393"/>
        <v>-1</v>
      </c>
      <c r="Z4047" s="10">
        <v>0</v>
      </c>
      <c r="AA4047" s="10" t="str">
        <f t="shared" si="394"/>
        <v>NA</v>
      </c>
      <c r="AB4047" s="10">
        <f t="shared" si="395"/>
        <v>0</v>
      </c>
      <c r="AC4047" t="str">
        <f t="shared" si="396"/>
        <v>r</v>
      </c>
      <c r="AD4047" t="s">
        <v>7155</v>
      </c>
    </row>
    <row r="4048" spans="1:30" x14ac:dyDescent="0.2">
      <c r="A4048" s="8" t="s">
        <v>6336</v>
      </c>
      <c r="B4048" s="8" t="s">
        <v>7160</v>
      </c>
      <c r="C4048" s="8" t="s">
        <v>6337</v>
      </c>
      <c r="D4048" s="8" t="s">
        <v>6584</v>
      </c>
      <c r="E4048" s="8" t="s">
        <v>1375</v>
      </c>
      <c r="F4048" s="9" t="s">
        <v>4224</v>
      </c>
      <c r="G4048" s="8" t="s">
        <v>1255</v>
      </c>
      <c r="H4048" s="8" t="s">
        <v>6565</v>
      </c>
      <c r="I4048" s="8" t="s">
        <v>34</v>
      </c>
      <c r="J4048" s="8" t="s">
        <v>35</v>
      </c>
      <c r="K4048" s="8" t="s">
        <v>36</v>
      </c>
      <c r="L4048" s="8" t="s">
        <v>68</v>
      </c>
      <c r="M4048" s="10">
        <v>6.25</v>
      </c>
      <c r="N4048" s="10">
        <v>4</v>
      </c>
      <c r="O4048" s="11">
        <v>8.625</v>
      </c>
      <c r="P4048" s="10">
        <v>2.15625</v>
      </c>
      <c r="Q4048" s="10">
        <v>19</v>
      </c>
      <c r="R4048" s="10">
        <v>21.052631578947398</v>
      </c>
      <c r="S4048" s="10">
        <v>1.4736842105263199</v>
      </c>
      <c r="T4048" s="10">
        <v>0</v>
      </c>
      <c r="U4048" s="10">
        <v>0</v>
      </c>
      <c r="V4048" s="10">
        <v>0</v>
      </c>
      <c r="W4048" s="10">
        <f t="shared" si="391"/>
        <v>8.625</v>
      </c>
      <c r="X4048" s="10">
        <f t="shared" si="392"/>
        <v>-8.625</v>
      </c>
      <c r="Y4048" s="10">
        <f t="shared" si="393"/>
        <v>-1</v>
      </c>
      <c r="Z4048" s="10">
        <v>0</v>
      </c>
      <c r="AA4048" s="10" t="str">
        <f t="shared" si="394"/>
        <v>NA</v>
      </c>
      <c r="AB4048" s="10">
        <f t="shared" si="395"/>
        <v>0</v>
      </c>
      <c r="AC4048" t="str">
        <f t="shared" si="396"/>
        <v>c</v>
      </c>
      <c r="AD4048" t="s">
        <v>7140</v>
      </c>
    </row>
    <row r="4049" spans="1:30" x14ac:dyDescent="0.2">
      <c r="A4049" s="8" t="s">
        <v>6336</v>
      </c>
      <c r="B4049" s="8" t="s">
        <v>7160</v>
      </c>
      <c r="C4049" s="8" t="s">
        <v>6337</v>
      </c>
      <c r="D4049" s="8" t="s">
        <v>6585</v>
      </c>
      <c r="E4049" s="8" t="s">
        <v>3108</v>
      </c>
      <c r="F4049" s="9" t="s">
        <v>4224</v>
      </c>
      <c r="G4049" s="8" t="s">
        <v>1255</v>
      </c>
      <c r="H4049" s="8" t="s">
        <v>6527</v>
      </c>
      <c r="I4049" s="8" t="s">
        <v>34</v>
      </c>
      <c r="J4049" s="8" t="s">
        <v>35</v>
      </c>
      <c r="K4049" s="8" t="s">
        <v>36</v>
      </c>
      <c r="L4049" s="8" t="s">
        <v>824</v>
      </c>
      <c r="M4049" s="10">
        <v>6.25</v>
      </c>
      <c r="N4049" s="10">
        <v>5</v>
      </c>
      <c r="O4049" s="11">
        <v>9.0250000000000004</v>
      </c>
      <c r="P4049" s="10">
        <v>1.8049999999999999</v>
      </c>
      <c r="Q4049" s="10">
        <v>43</v>
      </c>
      <c r="R4049" s="10">
        <v>11.6279069767442</v>
      </c>
      <c r="S4049" s="10">
        <v>1.8120930232558099</v>
      </c>
      <c r="T4049" s="10">
        <v>0</v>
      </c>
      <c r="U4049" s="10">
        <v>0</v>
      </c>
      <c r="V4049" s="10">
        <v>0</v>
      </c>
      <c r="W4049" s="10">
        <f t="shared" si="391"/>
        <v>9.0250000000000004</v>
      </c>
      <c r="X4049" s="10">
        <f t="shared" si="392"/>
        <v>-9.0250000000000004</v>
      </c>
      <c r="Y4049" s="10">
        <f t="shared" si="393"/>
        <v>-1</v>
      </c>
      <c r="Z4049" s="10">
        <v>0</v>
      </c>
      <c r="AA4049" s="10" t="str">
        <f t="shared" si="394"/>
        <v>NA</v>
      </c>
      <c r="AB4049" s="10">
        <f t="shared" si="395"/>
        <v>0</v>
      </c>
      <c r="AC4049" t="str">
        <f t="shared" si="396"/>
        <v>i</v>
      </c>
      <c r="AD4049" t="s">
        <v>7153</v>
      </c>
    </row>
    <row r="4050" spans="1:30" x14ac:dyDescent="0.2">
      <c r="A4050" s="8" t="s">
        <v>6336</v>
      </c>
      <c r="B4050" s="8" t="s">
        <v>7160</v>
      </c>
      <c r="C4050" s="8" t="s">
        <v>6337</v>
      </c>
      <c r="D4050" s="8" t="s">
        <v>6586</v>
      </c>
      <c r="E4050" s="8" t="s">
        <v>1185</v>
      </c>
      <c r="F4050" s="9" t="s">
        <v>4224</v>
      </c>
      <c r="G4050" s="8" t="s">
        <v>1255</v>
      </c>
      <c r="H4050" s="8" t="s">
        <v>6554</v>
      </c>
      <c r="I4050" s="8" t="s">
        <v>34</v>
      </c>
      <c r="J4050" s="8" t="s">
        <v>35</v>
      </c>
      <c r="K4050" s="8" t="s">
        <v>36</v>
      </c>
      <c r="L4050" s="8" t="s">
        <v>824</v>
      </c>
      <c r="M4050" s="10">
        <v>6.25</v>
      </c>
      <c r="N4050" s="10">
        <v>5</v>
      </c>
      <c r="O4050" s="11">
        <v>10.95</v>
      </c>
      <c r="P4050" s="10">
        <v>2.19</v>
      </c>
      <c r="Q4050" s="10">
        <v>23</v>
      </c>
      <c r="R4050" s="10">
        <v>21.739130434782599</v>
      </c>
      <c r="S4050" s="10">
        <v>1.6956521739130399</v>
      </c>
      <c r="T4050" s="10">
        <v>0</v>
      </c>
      <c r="U4050" s="10">
        <v>0</v>
      </c>
      <c r="V4050" s="10">
        <v>0</v>
      </c>
      <c r="W4050" s="10">
        <f t="shared" si="391"/>
        <v>10.95</v>
      </c>
      <c r="X4050" s="10">
        <f t="shared" si="392"/>
        <v>-10.95</v>
      </c>
      <c r="Y4050" s="10">
        <f t="shared" si="393"/>
        <v>-1</v>
      </c>
      <c r="Z4050" s="10">
        <v>0</v>
      </c>
      <c r="AA4050" s="10" t="str">
        <f t="shared" si="394"/>
        <v>NA</v>
      </c>
      <c r="AB4050" s="10">
        <f t="shared" si="395"/>
        <v>0</v>
      </c>
      <c r="AC4050" t="str">
        <f t="shared" si="396"/>
        <v>e</v>
      </c>
      <c r="AD4050" t="s">
        <v>7154</v>
      </c>
    </row>
    <row r="4051" spans="1:30" x14ac:dyDescent="0.2">
      <c r="A4051" s="8" t="s">
        <v>6336</v>
      </c>
      <c r="B4051" s="8" t="s">
        <v>7160</v>
      </c>
      <c r="C4051" s="8" t="s">
        <v>6337</v>
      </c>
      <c r="D4051" s="8" t="s">
        <v>6587</v>
      </c>
      <c r="E4051" s="8" t="s">
        <v>2893</v>
      </c>
      <c r="F4051" s="9" t="s">
        <v>4224</v>
      </c>
      <c r="G4051" s="8" t="s">
        <v>1255</v>
      </c>
      <c r="H4051" s="8" t="s">
        <v>6527</v>
      </c>
      <c r="I4051" s="8" t="s">
        <v>34</v>
      </c>
      <c r="J4051" s="8" t="s">
        <v>35</v>
      </c>
      <c r="K4051" s="8" t="s">
        <v>36</v>
      </c>
      <c r="L4051" s="8" t="s">
        <v>824</v>
      </c>
      <c r="M4051" s="10">
        <v>6.25</v>
      </c>
      <c r="N4051" s="10">
        <v>3</v>
      </c>
      <c r="O4051" s="11">
        <v>11.775</v>
      </c>
      <c r="P4051" s="10">
        <v>3.9249999999999998</v>
      </c>
      <c r="Q4051" s="10">
        <v>36</v>
      </c>
      <c r="R4051" s="10">
        <v>8.3333333333333304</v>
      </c>
      <c r="S4051" s="10">
        <v>2.3319444444444399</v>
      </c>
      <c r="T4051" s="10">
        <v>0</v>
      </c>
      <c r="U4051" s="10">
        <v>0</v>
      </c>
      <c r="V4051" s="10">
        <v>0</v>
      </c>
      <c r="W4051" s="10">
        <f t="shared" si="391"/>
        <v>11.775</v>
      </c>
      <c r="X4051" s="10">
        <f t="shared" si="392"/>
        <v>-11.775</v>
      </c>
      <c r="Y4051" s="10">
        <f t="shared" si="393"/>
        <v>-1</v>
      </c>
      <c r="Z4051" s="10">
        <v>0</v>
      </c>
      <c r="AA4051" s="10" t="str">
        <f t="shared" si="394"/>
        <v>NA</v>
      </c>
      <c r="AB4051" s="10">
        <f t="shared" si="395"/>
        <v>0</v>
      </c>
      <c r="AC4051" t="str">
        <f t="shared" si="396"/>
        <v>i</v>
      </c>
      <c r="AD4051" t="s">
        <v>7153</v>
      </c>
    </row>
    <row r="4052" spans="1:30" x14ac:dyDescent="0.2">
      <c r="A4052" s="8" t="s">
        <v>6336</v>
      </c>
      <c r="B4052" s="8" t="s">
        <v>7160</v>
      </c>
      <c r="C4052" s="8" t="s">
        <v>6337</v>
      </c>
      <c r="D4052" s="8" t="s">
        <v>6588</v>
      </c>
      <c r="E4052" s="8" t="s">
        <v>1082</v>
      </c>
      <c r="F4052" s="9" t="s">
        <v>4224</v>
      </c>
      <c r="G4052" s="8" t="s">
        <v>1255</v>
      </c>
      <c r="H4052" s="8" t="s">
        <v>6565</v>
      </c>
      <c r="I4052" s="8" t="s">
        <v>34</v>
      </c>
      <c r="J4052" s="8" t="s">
        <v>35</v>
      </c>
      <c r="K4052" s="8" t="s">
        <v>36</v>
      </c>
      <c r="L4052" s="8" t="s">
        <v>68</v>
      </c>
      <c r="M4052" s="10">
        <v>6.25</v>
      </c>
      <c r="N4052" s="10">
        <v>6</v>
      </c>
      <c r="O4052" s="11">
        <v>12.399999975</v>
      </c>
      <c r="P4052" s="10">
        <v>2.0666666624999999</v>
      </c>
      <c r="Q4052" s="10">
        <v>94</v>
      </c>
      <c r="R4052" s="10">
        <v>6.3829787234042596</v>
      </c>
      <c r="S4052" s="10">
        <v>5.4950000000000001</v>
      </c>
      <c r="T4052" s="10">
        <v>0</v>
      </c>
      <c r="U4052" s="10">
        <v>0</v>
      </c>
      <c r="V4052" s="10">
        <v>0</v>
      </c>
      <c r="W4052" s="10">
        <f t="shared" si="391"/>
        <v>12.399999975</v>
      </c>
      <c r="X4052" s="10">
        <f t="shared" si="392"/>
        <v>-12.399999975</v>
      </c>
      <c r="Y4052" s="10">
        <f t="shared" si="393"/>
        <v>-1</v>
      </c>
      <c r="Z4052" s="10">
        <v>0</v>
      </c>
      <c r="AA4052" s="10" t="str">
        <f t="shared" si="394"/>
        <v>NA</v>
      </c>
      <c r="AB4052" s="10">
        <f t="shared" si="395"/>
        <v>0</v>
      </c>
      <c r="AC4052" t="str">
        <f t="shared" si="396"/>
        <v>c</v>
      </c>
      <c r="AD4052" t="s">
        <v>7140</v>
      </c>
    </row>
    <row r="4053" spans="1:30" x14ac:dyDescent="0.2">
      <c r="A4053" s="8" t="s">
        <v>6336</v>
      </c>
      <c r="B4053" s="8" t="s">
        <v>7160</v>
      </c>
      <c r="C4053" s="8" t="s">
        <v>6337</v>
      </c>
      <c r="D4053" s="8" t="s">
        <v>6589</v>
      </c>
      <c r="E4053" s="8" t="s">
        <v>1220</v>
      </c>
      <c r="F4053" s="9" t="s">
        <v>4224</v>
      </c>
      <c r="G4053" s="8" t="s">
        <v>1255</v>
      </c>
      <c r="H4053" s="8" t="s">
        <v>6565</v>
      </c>
      <c r="I4053" s="8" t="s">
        <v>34</v>
      </c>
      <c r="J4053" s="8" t="s">
        <v>35</v>
      </c>
      <c r="K4053" s="8" t="s">
        <v>36</v>
      </c>
      <c r="L4053" s="8" t="s">
        <v>68</v>
      </c>
      <c r="M4053" s="10">
        <v>6.25</v>
      </c>
      <c r="N4053" s="10">
        <v>7</v>
      </c>
      <c r="O4053" s="11">
        <v>15.05</v>
      </c>
      <c r="P4053" s="10">
        <v>2.15</v>
      </c>
      <c r="Q4053" s="10">
        <v>267</v>
      </c>
      <c r="R4053" s="10">
        <v>2.62172284644195</v>
      </c>
      <c r="S4053" s="10">
        <v>3.89647940074906</v>
      </c>
      <c r="T4053" s="10">
        <v>0</v>
      </c>
      <c r="U4053" s="10">
        <v>0</v>
      </c>
      <c r="V4053" s="10">
        <v>0</v>
      </c>
      <c r="W4053" s="10">
        <f t="shared" si="391"/>
        <v>15.05</v>
      </c>
      <c r="X4053" s="10">
        <f t="shared" si="392"/>
        <v>-15.05</v>
      </c>
      <c r="Y4053" s="10">
        <f t="shared" si="393"/>
        <v>-1</v>
      </c>
      <c r="Z4053" s="10">
        <v>0</v>
      </c>
      <c r="AA4053" s="10" t="str">
        <f t="shared" si="394"/>
        <v>NA</v>
      </c>
      <c r="AB4053" s="10">
        <f t="shared" si="395"/>
        <v>0</v>
      </c>
      <c r="AC4053" t="str">
        <f t="shared" si="396"/>
        <v>c</v>
      </c>
      <c r="AD4053" t="s">
        <v>7140</v>
      </c>
    </row>
    <row r="4054" spans="1:30" x14ac:dyDescent="0.2">
      <c r="A4054" s="8" t="s">
        <v>6336</v>
      </c>
      <c r="B4054" s="8" t="s">
        <v>7160</v>
      </c>
      <c r="C4054" s="8" t="s">
        <v>6337</v>
      </c>
      <c r="D4054" s="8" t="s">
        <v>6590</v>
      </c>
      <c r="E4054" s="8" t="s">
        <v>6508</v>
      </c>
      <c r="F4054" s="9" t="s">
        <v>4224</v>
      </c>
      <c r="G4054" s="8" t="s">
        <v>1255</v>
      </c>
      <c r="H4054" s="8" t="s">
        <v>6538</v>
      </c>
      <c r="I4054" s="8" t="s">
        <v>34</v>
      </c>
      <c r="J4054" s="8" t="s">
        <v>35</v>
      </c>
      <c r="K4054" s="8" t="s">
        <v>36</v>
      </c>
      <c r="L4054" s="8" t="s">
        <v>824</v>
      </c>
      <c r="M4054" s="10">
        <v>6.25</v>
      </c>
      <c r="N4054" s="10">
        <v>8</v>
      </c>
      <c r="O4054" s="11">
        <v>19.225000000000001</v>
      </c>
      <c r="P4054" s="10">
        <v>2.4031250000000002</v>
      </c>
      <c r="Q4054" s="10">
        <v>112</v>
      </c>
      <c r="R4054" s="10">
        <v>7.1428571428571397</v>
      </c>
      <c r="S4054" s="10">
        <v>1.57839285714286</v>
      </c>
      <c r="T4054" s="10">
        <v>0</v>
      </c>
      <c r="U4054" s="10">
        <v>0</v>
      </c>
      <c r="V4054" s="10">
        <v>0</v>
      </c>
      <c r="W4054" s="10">
        <f t="shared" si="391"/>
        <v>19.225000000000001</v>
      </c>
      <c r="X4054" s="10">
        <f t="shared" si="392"/>
        <v>-19.225000000000001</v>
      </c>
      <c r="Y4054" s="10">
        <f t="shared" si="393"/>
        <v>-1</v>
      </c>
      <c r="Z4054" s="10">
        <v>0</v>
      </c>
      <c r="AA4054" s="10" t="str">
        <f t="shared" si="394"/>
        <v>NA</v>
      </c>
      <c r="AB4054" s="10">
        <f t="shared" si="395"/>
        <v>0</v>
      </c>
      <c r="AC4054" t="str">
        <f t="shared" si="396"/>
        <v>d</v>
      </c>
      <c r="AD4054" t="s">
        <v>7147</v>
      </c>
    </row>
    <row r="4055" spans="1:30" x14ac:dyDescent="0.2">
      <c r="A4055" s="8" t="s">
        <v>6336</v>
      </c>
      <c r="B4055" s="8" t="s">
        <v>7160</v>
      </c>
      <c r="C4055" s="8" t="s">
        <v>6337</v>
      </c>
      <c r="D4055" s="8" t="s">
        <v>6591</v>
      </c>
      <c r="E4055" s="8" t="s">
        <v>1183</v>
      </c>
      <c r="F4055" s="9" t="s">
        <v>4224</v>
      </c>
      <c r="G4055" s="8" t="s">
        <v>1255</v>
      </c>
      <c r="H4055" s="8" t="s">
        <v>6527</v>
      </c>
      <c r="I4055" s="8" t="s">
        <v>34</v>
      </c>
      <c r="J4055" s="8" t="s">
        <v>35</v>
      </c>
      <c r="K4055" s="8" t="s">
        <v>36</v>
      </c>
      <c r="L4055" s="8" t="s">
        <v>824</v>
      </c>
      <c r="M4055" s="10">
        <v>6.25</v>
      </c>
      <c r="N4055" s="10">
        <v>10</v>
      </c>
      <c r="O4055" s="11">
        <v>20.862500000000001</v>
      </c>
      <c r="P4055" s="10">
        <v>2.0862500000000002</v>
      </c>
      <c r="Q4055" s="10">
        <v>196</v>
      </c>
      <c r="R4055" s="10">
        <v>5.1020408163265296</v>
      </c>
      <c r="S4055" s="10">
        <v>1.6461734693877501</v>
      </c>
      <c r="T4055" s="10">
        <v>0</v>
      </c>
      <c r="U4055" s="10">
        <v>0</v>
      </c>
      <c r="V4055" s="10">
        <v>0</v>
      </c>
      <c r="W4055" s="10">
        <f t="shared" si="391"/>
        <v>20.862500000000001</v>
      </c>
      <c r="X4055" s="10">
        <f t="shared" si="392"/>
        <v>-20.862500000000001</v>
      </c>
      <c r="Y4055" s="10">
        <f t="shared" si="393"/>
        <v>-1</v>
      </c>
      <c r="Z4055" s="10">
        <v>0</v>
      </c>
      <c r="AA4055" s="10" t="str">
        <f t="shared" si="394"/>
        <v>NA</v>
      </c>
      <c r="AB4055" s="10">
        <f t="shared" si="395"/>
        <v>0</v>
      </c>
      <c r="AC4055" t="str">
        <f t="shared" si="396"/>
        <v>i</v>
      </c>
      <c r="AD4055" t="s">
        <v>7153</v>
      </c>
    </row>
    <row r="4056" spans="1:30" x14ac:dyDescent="0.2">
      <c r="A4056" s="8" t="s">
        <v>6336</v>
      </c>
      <c r="B4056" s="8" t="s">
        <v>7160</v>
      </c>
      <c r="C4056" s="8" t="s">
        <v>6337</v>
      </c>
      <c r="D4056" s="8" t="s">
        <v>6592</v>
      </c>
      <c r="E4056" s="8" t="s">
        <v>5958</v>
      </c>
      <c r="F4056" s="9" t="s">
        <v>4224</v>
      </c>
      <c r="G4056" s="8" t="s">
        <v>1255</v>
      </c>
      <c r="H4056" s="8" t="s">
        <v>6527</v>
      </c>
      <c r="I4056" s="8" t="s">
        <v>34</v>
      </c>
      <c r="J4056" s="8" t="s">
        <v>35</v>
      </c>
      <c r="K4056" s="8" t="s">
        <v>36</v>
      </c>
      <c r="L4056" s="8" t="s">
        <v>824</v>
      </c>
      <c r="M4056" s="10">
        <v>6.25</v>
      </c>
      <c r="N4056" s="10">
        <v>9</v>
      </c>
      <c r="O4056" s="11">
        <v>21.574999912500001</v>
      </c>
      <c r="P4056" s="10">
        <v>2.3972222125</v>
      </c>
      <c r="Q4056" s="10">
        <v>216</v>
      </c>
      <c r="R4056" s="10">
        <v>4.1666666666666696</v>
      </c>
      <c r="S4056" s="10">
        <v>2.8082870370370401</v>
      </c>
      <c r="T4056" s="10">
        <v>0</v>
      </c>
      <c r="U4056" s="10">
        <v>0</v>
      </c>
      <c r="V4056" s="10">
        <v>0</v>
      </c>
      <c r="W4056" s="10">
        <f t="shared" si="391"/>
        <v>21.574999912500001</v>
      </c>
      <c r="X4056" s="10">
        <f t="shared" si="392"/>
        <v>-21.574999912500001</v>
      </c>
      <c r="Y4056" s="10">
        <f t="shared" si="393"/>
        <v>-1</v>
      </c>
      <c r="Z4056" s="10">
        <v>0</v>
      </c>
      <c r="AA4056" s="10" t="str">
        <f t="shared" si="394"/>
        <v>NA</v>
      </c>
      <c r="AB4056" s="10">
        <f t="shared" si="395"/>
        <v>0</v>
      </c>
      <c r="AC4056" t="str">
        <f t="shared" si="396"/>
        <v>i</v>
      </c>
      <c r="AD4056" t="s">
        <v>7153</v>
      </c>
    </row>
    <row r="4057" spans="1:30" x14ac:dyDescent="0.2">
      <c r="A4057" s="8" t="s">
        <v>6336</v>
      </c>
      <c r="B4057" s="8" t="s">
        <v>7160</v>
      </c>
      <c r="C4057" s="8" t="s">
        <v>6337</v>
      </c>
      <c r="D4057" s="8" t="s">
        <v>6593</v>
      </c>
      <c r="E4057" s="8" t="s">
        <v>1151</v>
      </c>
      <c r="F4057" s="9" t="s">
        <v>4224</v>
      </c>
      <c r="G4057" s="8" t="s">
        <v>1255</v>
      </c>
      <c r="H4057" s="8" t="s">
        <v>6554</v>
      </c>
      <c r="I4057" s="8" t="s">
        <v>34</v>
      </c>
      <c r="J4057" s="8" t="s">
        <v>35</v>
      </c>
      <c r="K4057" s="8" t="s">
        <v>36</v>
      </c>
      <c r="L4057" s="8" t="s">
        <v>824</v>
      </c>
      <c r="M4057" s="10">
        <v>6.25</v>
      </c>
      <c r="N4057" s="10">
        <v>16</v>
      </c>
      <c r="O4057" s="11">
        <v>35.637500000000003</v>
      </c>
      <c r="P4057" s="10">
        <v>2.2273437500000002</v>
      </c>
      <c r="Q4057" s="10">
        <v>84</v>
      </c>
      <c r="R4057" s="10">
        <v>19.047619047619001</v>
      </c>
      <c r="S4057" s="10">
        <v>1.30821428571429</v>
      </c>
      <c r="T4057" s="10">
        <v>0</v>
      </c>
      <c r="U4057" s="10">
        <v>0</v>
      </c>
      <c r="V4057" s="10">
        <v>0</v>
      </c>
      <c r="W4057" s="10">
        <f t="shared" si="391"/>
        <v>35.637500000000003</v>
      </c>
      <c r="X4057" s="10">
        <f t="shared" si="392"/>
        <v>-35.637500000000003</v>
      </c>
      <c r="Y4057" s="10">
        <f t="shared" si="393"/>
        <v>-1</v>
      </c>
      <c r="Z4057" s="10">
        <v>0</v>
      </c>
      <c r="AA4057" s="10" t="str">
        <f t="shared" si="394"/>
        <v>NA</v>
      </c>
      <c r="AB4057" s="10">
        <f t="shared" si="395"/>
        <v>0</v>
      </c>
      <c r="AC4057" t="str">
        <f t="shared" si="396"/>
        <v>e</v>
      </c>
      <c r="AD4057" t="s">
        <v>7154</v>
      </c>
    </row>
    <row r="4058" spans="1:30" x14ac:dyDescent="0.2">
      <c r="A4058" s="8" t="s">
        <v>6336</v>
      </c>
      <c r="B4058" s="8" t="s">
        <v>7160</v>
      </c>
      <c r="C4058" s="8" t="s">
        <v>6337</v>
      </c>
      <c r="D4058" s="8" t="s">
        <v>6594</v>
      </c>
      <c r="E4058" s="8" t="s">
        <v>1193</v>
      </c>
      <c r="F4058" s="9" t="s">
        <v>4224</v>
      </c>
      <c r="G4058" s="8" t="s">
        <v>1255</v>
      </c>
      <c r="H4058" s="8" t="s">
        <v>6554</v>
      </c>
      <c r="I4058" s="8" t="s">
        <v>34</v>
      </c>
      <c r="J4058" s="8" t="s">
        <v>35</v>
      </c>
      <c r="K4058" s="8" t="s">
        <v>36</v>
      </c>
      <c r="L4058" s="8" t="s">
        <v>824</v>
      </c>
      <c r="M4058" s="10">
        <v>6.25</v>
      </c>
      <c r="N4058" s="10">
        <v>15</v>
      </c>
      <c r="O4058" s="11">
        <v>37.324999875000003</v>
      </c>
      <c r="P4058" s="10">
        <v>2.4883333250000002</v>
      </c>
      <c r="Q4058" s="10">
        <v>205</v>
      </c>
      <c r="R4058" s="10">
        <v>7.3170731707317103</v>
      </c>
      <c r="S4058" s="10">
        <v>1.3249756097561001</v>
      </c>
      <c r="T4058" s="10">
        <v>0</v>
      </c>
      <c r="U4058" s="10">
        <v>0</v>
      </c>
      <c r="V4058" s="10">
        <v>0</v>
      </c>
      <c r="W4058" s="10">
        <f t="shared" si="391"/>
        <v>37.324999875000003</v>
      </c>
      <c r="X4058" s="10">
        <f t="shared" si="392"/>
        <v>-37.324999875000003</v>
      </c>
      <c r="Y4058" s="10">
        <f t="shared" si="393"/>
        <v>-1</v>
      </c>
      <c r="Z4058" s="10">
        <v>0</v>
      </c>
      <c r="AA4058" s="10" t="str">
        <f t="shared" si="394"/>
        <v>NA</v>
      </c>
      <c r="AB4058" s="10">
        <f t="shared" si="395"/>
        <v>0</v>
      </c>
      <c r="AC4058" t="str">
        <f t="shared" si="396"/>
        <v>e</v>
      </c>
      <c r="AD4058" t="s">
        <v>7154</v>
      </c>
    </row>
    <row r="4059" spans="1:30" x14ac:dyDescent="0.2">
      <c r="A4059" s="8" t="s">
        <v>6336</v>
      </c>
      <c r="B4059" s="8" t="s">
        <v>7160</v>
      </c>
      <c r="C4059" s="8" t="s">
        <v>6337</v>
      </c>
      <c r="D4059" s="8" t="s">
        <v>6595</v>
      </c>
      <c r="E4059" s="8" t="s">
        <v>1114</v>
      </c>
      <c r="F4059" s="9" t="s">
        <v>4224</v>
      </c>
      <c r="G4059" s="8" t="s">
        <v>1255</v>
      </c>
      <c r="H4059" s="8" t="s">
        <v>6527</v>
      </c>
      <c r="I4059" s="8" t="s">
        <v>34</v>
      </c>
      <c r="J4059" s="8" t="s">
        <v>35</v>
      </c>
      <c r="K4059" s="8" t="s">
        <v>36</v>
      </c>
      <c r="L4059" s="8" t="s">
        <v>824</v>
      </c>
      <c r="M4059" s="10">
        <v>6.25</v>
      </c>
      <c r="N4059" s="10">
        <v>26</v>
      </c>
      <c r="O4059" s="11">
        <v>65.149999850000015</v>
      </c>
      <c r="P4059" s="10">
        <v>2.5057692250000003</v>
      </c>
      <c r="Q4059" s="10">
        <v>486</v>
      </c>
      <c r="R4059" s="10">
        <v>5.3497942386831303</v>
      </c>
      <c r="S4059" s="10">
        <v>1.4560699588477399</v>
      </c>
      <c r="T4059" s="10">
        <v>0</v>
      </c>
      <c r="U4059" s="10">
        <v>0</v>
      </c>
      <c r="V4059" s="10">
        <v>0</v>
      </c>
      <c r="W4059" s="10">
        <f t="shared" si="391"/>
        <v>65.149999850000015</v>
      </c>
      <c r="X4059" s="10">
        <f t="shared" si="392"/>
        <v>-65.149999850000015</v>
      </c>
      <c r="Y4059" s="10">
        <f t="shared" si="393"/>
        <v>-1</v>
      </c>
      <c r="Z4059" s="10">
        <v>0</v>
      </c>
      <c r="AA4059" s="10" t="str">
        <f t="shared" si="394"/>
        <v>NA</v>
      </c>
      <c r="AB4059" s="10">
        <f t="shared" si="395"/>
        <v>0</v>
      </c>
      <c r="AC4059" t="str">
        <f t="shared" si="396"/>
        <v>i</v>
      </c>
      <c r="AD4059" t="s">
        <v>7153</v>
      </c>
    </row>
    <row r="4060" spans="1:30" x14ac:dyDescent="0.2">
      <c r="A4060" s="8" t="s">
        <v>6336</v>
      </c>
      <c r="B4060" s="8" t="s">
        <v>7160</v>
      </c>
      <c r="C4060" s="8" t="s">
        <v>6337</v>
      </c>
      <c r="D4060" s="8" t="s">
        <v>6596</v>
      </c>
      <c r="E4060" s="8" t="s">
        <v>1843</v>
      </c>
      <c r="F4060" s="9" t="s">
        <v>4224</v>
      </c>
      <c r="G4060" s="8" t="s">
        <v>1255</v>
      </c>
      <c r="H4060" s="8" t="s">
        <v>6527</v>
      </c>
      <c r="I4060" s="8" t="s">
        <v>34</v>
      </c>
      <c r="J4060" s="8" t="s">
        <v>35</v>
      </c>
      <c r="K4060" s="8" t="s">
        <v>36</v>
      </c>
      <c r="L4060" s="8" t="s">
        <v>824</v>
      </c>
      <c r="M4060" s="10">
        <v>6.25</v>
      </c>
      <c r="N4060" s="10">
        <v>27</v>
      </c>
      <c r="O4060" s="11">
        <v>65.637499837500002</v>
      </c>
      <c r="P4060" s="10">
        <v>2.4310185125000001</v>
      </c>
      <c r="Q4060" s="10">
        <v>823</v>
      </c>
      <c r="R4060" s="10">
        <v>3.2806804374240599</v>
      </c>
      <c r="S4060" s="10">
        <v>3.2814823815309802</v>
      </c>
      <c r="T4060" s="10">
        <v>0</v>
      </c>
      <c r="U4060" s="10">
        <v>0</v>
      </c>
      <c r="V4060" s="10">
        <v>0</v>
      </c>
      <c r="W4060" s="10">
        <f t="shared" si="391"/>
        <v>65.637499837500002</v>
      </c>
      <c r="X4060" s="10">
        <f t="shared" si="392"/>
        <v>-65.637499837500002</v>
      </c>
      <c r="Y4060" s="10">
        <f t="shared" si="393"/>
        <v>-1</v>
      </c>
      <c r="Z4060" s="10">
        <v>0</v>
      </c>
      <c r="AA4060" s="10" t="str">
        <f t="shared" si="394"/>
        <v>NA</v>
      </c>
      <c r="AB4060" s="10">
        <f t="shared" si="395"/>
        <v>0</v>
      </c>
      <c r="AC4060" t="str">
        <f t="shared" si="396"/>
        <v>i</v>
      </c>
      <c r="AD4060" t="s">
        <v>7153</v>
      </c>
    </row>
    <row r="4061" spans="1:30" x14ac:dyDescent="0.2">
      <c r="A4061" s="8" t="s">
        <v>6336</v>
      </c>
      <c r="B4061" s="8" t="s">
        <v>7160</v>
      </c>
      <c r="C4061" s="8" t="s">
        <v>6337</v>
      </c>
      <c r="D4061" s="8" t="s">
        <v>6597</v>
      </c>
      <c r="E4061" s="8" t="s">
        <v>1513</v>
      </c>
      <c r="F4061" s="9" t="s">
        <v>4224</v>
      </c>
      <c r="G4061" s="8" t="s">
        <v>1255</v>
      </c>
      <c r="H4061" s="8" t="s">
        <v>6527</v>
      </c>
      <c r="I4061" s="8" t="s">
        <v>34</v>
      </c>
      <c r="J4061" s="8" t="s">
        <v>35</v>
      </c>
      <c r="K4061" s="8" t="s">
        <v>36</v>
      </c>
      <c r="L4061" s="8" t="s">
        <v>824</v>
      </c>
      <c r="M4061" s="10">
        <v>6.25</v>
      </c>
      <c r="N4061" s="10">
        <v>34</v>
      </c>
      <c r="O4061" s="11">
        <v>117.48749980000001</v>
      </c>
      <c r="P4061" s="10">
        <v>3.4555147000000002</v>
      </c>
      <c r="Q4061" s="10">
        <v>1309</v>
      </c>
      <c r="R4061" s="10">
        <v>2.5974025974026</v>
      </c>
      <c r="S4061" s="10">
        <v>1.69831932773109</v>
      </c>
      <c r="T4061" s="10">
        <v>0</v>
      </c>
      <c r="U4061" s="10">
        <v>0</v>
      </c>
      <c r="V4061" s="10">
        <v>0</v>
      </c>
      <c r="W4061" s="10">
        <f t="shared" si="391"/>
        <v>117.48749980000001</v>
      </c>
      <c r="X4061" s="10">
        <f t="shared" si="392"/>
        <v>-117.48749980000001</v>
      </c>
      <c r="Y4061" s="10">
        <f t="shared" si="393"/>
        <v>-1</v>
      </c>
      <c r="Z4061" s="10">
        <v>0</v>
      </c>
      <c r="AA4061" s="10" t="str">
        <f t="shared" si="394"/>
        <v>NA</v>
      </c>
      <c r="AB4061" s="10">
        <f t="shared" si="395"/>
        <v>0</v>
      </c>
      <c r="AC4061" t="str">
        <f t="shared" si="396"/>
        <v>i</v>
      </c>
      <c r="AD4061" t="s">
        <v>7153</v>
      </c>
    </row>
    <row r="4062" spans="1:30" x14ac:dyDescent="0.2">
      <c r="A4062" s="8" t="s">
        <v>6336</v>
      </c>
      <c r="B4062" s="8" t="s">
        <v>7160</v>
      </c>
      <c r="C4062" s="8" t="s">
        <v>6337</v>
      </c>
      <c r="D4062" s="8" t="s">
        <v>6598</v>
      </c>
      <c r="E4062" s="8" t="s">
        <v>1573</v>
      </c>
      <c r="F4062" s="9" t="s">
        <v>4224</v>
      </c>
      <c r="G4062" s="8" t="s">
        <v>1255</v>
      </c>
      <c r="H4062" s="8" t="s">
        <v>6565</v>
      </c>
      <c r="I4062" s="8" t="s">
        <v>34</v>
      </c>
      <c r="J4062" s="8" t="s">
        <v>35</v>
      </c>
      <c r="K4062" s="8" t="s">
        <v>36</v>
      </c>
      <c r="L4062" s="8" t="s">
        <v>68</v>
      </c>
      <c r="M4062" s="10">
        <v>6.25</v>
      </c>
      <c r="N4062" s="10">
        <v>34</v>
      </c>
      <c r="O4062" s="11">
        <v>158.04999960000001</v>
      </c>
      <c r="P4062" s="10">
        <v>4.6485294000000001</v>
      </c>
      <c r="Q4062" s="10">
        <v>1707</v>
      </c>
      <c r="R4062" s="10">
        <v>1.9917984768599899</v>
      </c>
      <c r="S4062" s="10">
        <v>1.5658230814294101</v>
      </c>
      <c r="T4062" s="10">
        <v>0</v>
      </c>
      <c r="U4062" s="10">
        <v>0</v>
      </c>
      <c r="V4062" s="10">
        <v>0</v>
      </c>
      <c r="W4062" s="10">
        <f t="shared" si="391"/>
        <v>158.04999960000001</v>
      </c>
      <c r="X4062" s="10">
        <f t="shared" si="392"/>
        <v>-158.04999960000001</v>
      </c>
      <c r="Y4062" s="10">
        <f t="shared" si="393"/>
        <v>-1</v>
      </c>
      <c r="Z4062" s="10">
        <v>0</v>
      </c>
      <c r="AA4062" s="10" t="str">
        <f t="shared" si="394"/>
        <v>NA</v>
      </c>
      <c r="AB4062" s="10">
        <f t="shared" si="395"/>
        <v>0</v>
      </c>
      <c r="AC4062" t="str">
        <f t="shared" si="396"/>
        <v>c</v>
      </c>
      <c r="AD4062" t="s">
        <v>7140</v>
      </c>
    </row>
    <row r="4063" spans="1:30" x14ac:dyDescent="0.2">
      <c r="A4063" s="8" t="s">
        <v>6336</v>
      </c>
      <c r="B4063" s="8" t="s">
        <v>7160</v>
      </c>
      <c r="C4063" s="8" t="s">
        <v>6337</v>
      </c>
      <c r="D4063" s="8" t="s">
        <v>6599</v>
      </c>
      <c r="E4063" s="8" t="s">
        <v>6494</v>
      </c>
      <c r="F4063" s="9" t="s">
        <v>4224</v>
      </c>
      <c r="G4063" s="8" t="s">
        <v>6600</v>
      </c>
      <c r="H4063" s="8" t="s">
        <v>6601</v>
      </c>
      <c r="I4063" s="8" t="s">
        <v>34</v>
      </c>
      <c r="J4063" s="8" t="s">
        <v>35</v>
      </c>
      <c r="K4063" s="8" t="s">
        <v>36</v>
      </c>
      <c r="L4063" s="8" t="s">
        <v>68</v>
      </c>
      <c r="M4063" s="10">
        <v>6.25</v>
      </c>
      <c r="N4063" s="10">
        <v>1</v>
      </c>
      <c r="O4063" s="11">
        <v>0.91249999999999998</v>
      </c>
      <c r="P4063" s="10">
        <v>0.91249999999999998</v>
      </c>
      <c r="Q4063" s="10">
        <v>2</v>
      </c>
      <c r="R4063" s="10">
        <v>50</v>
      </c>
      <c r="S4063" s="10">
        <v>1</v>
      </c>
      <c r="T4063" s="10">
        <v>0</v>
      </c>
      <c r="U4063" s="10">
        <v>0</v>
      </c>
      <c r="V4063" s="10">
        <v>0</v>
      </c>
      <c r="W4063" s="10">
        <f t="shared" si="391"/>
        <v>0.91249999999999998</v>
      </c>
      <c r="X4063" s="10">
        <f t="shared" si="392"/>
        <v>-0.91249999999999998</v>
      </c>
      <c r="Y4063" s="10">
        <f t="shared" si="393"/>
        <v>-1</v>
      </c>
      <c r="Z4063" s="10">
        <v>0</v>
      </c>
      <c r="AA4063" s="10" t="str">
        <f t="shared" si="394"/>
        <v>NA</v>
      </c>
      <c r="AB4063" s="10">
        <f t="shared" si="395"/>
        <v>0</v>
      </c>
      <c r="AC4063" t="str">
        <f t="shared" si="396"/>
        <v>p</v>
      </c>
      <c r="AD4063" t="s">
        <v>7137</v>
      </c>
    </row>
    <row r="4064" spans="1:30" x14ac:dyDescent="0.2">
      <c r="A4064" s="8" t="s">
        <v>6336</v>
      </c>
      <c r="B4064" s="8" t="s">
        <v>7160</v>
      </c>
      <c r="C4064" s="8" t="s">
        <v>6337</v>
      </c>
      <c r="D4064" s="8" t="s">
        <v>6602</v>
      </c>
      <c r="E4064" s="8" t="s">
        <v>6454</v>
      </c>
      <c r="F4064" s="9" t="s">
        <v>4224</v>
      </c>
      <c r="G4064" s="8" t="s">
        <v>6600</v>
      </c>
      <c r="H4064" s="8" t="s">
        <v>6603</v>
      </c>
      <c r="I4064" s="8" t="s">
        <v>34</v>
      </c>
      <c r="J4064" s="8" t="s">
        <v>35</v>
      </c>
      <c r="K4064" s="8" t="s">
        <v>36</v>
      </c>
      <c r="L4064" s="8" t="s">
        <v>68</v>
      </c>
      <c r="M4064" s="10">
        <v>6.25</v>
      </c>
      <c r="N4064" s="10">
        <v>1</v>
      </c>
      <c r="O4064" s="11">
        <v>0.98750000000000004</v>
      </c>
      <c r="P4064" s="10">
        <v>0.98750000000000004</v>
      </c>
      <c r="Q4064" s="10">
        <v>19</v>
      </c>
      <c r="R4064" s="10">
        <v>5.2631578947368398</v>
      </c>
      <c r="S4064" s="10">
        <v>2.68</v>
      </c>
      <c r="T4064" s="10">
        <v>0</v>
      </c>
      <c r="U4064" s="10">
        <v>0</v>
      </c>
      <c r="V4064" s="10">
        <v>0</v>
      </c>
      <c r="W4064" s="10">
        <f t="shared" si="391"/>
        <v>0.98750000000000004</v>
      </c>
      <c r="X4064" s="10">
        <f t="shared" si="392"/>
        <v>-0.98750000000000004</v>
      </c>
      <c r="Y4064" s="10">
        <f t="shared" si="393"/>
        <v>-1</v>
      </c>
      <c r="Z4064" s="10">
        <v>0</v>
      </c>
      <c r="AA4064" s="10" t="str">
        <f t="shared" si="394"/>
        <v>NA</v>
      </c>
      <c r="AB4064" s="10">
        <f t="shared" si="395"/>
        <v>0</v>
      </c>
      <c r="AC4064" t="str">
        <f t="shared" si="396"/>
        <v>c</v>
      </c>
      <c r="AD4064" t="s">
        <v>7140</v>
      </c>
    </row>
    <row r="4065" spans="1:30" x14ac:dyDescent="0.2">
      <c r="A4065" s="8" t="s">
        <v>6336</v>
      </c>
      <c r="B4065" s="8" t="s">
        <v>7160</v>
      </c>
      <c r="C4065" s="8" t="s">
        <v>6337</v>
      </c>
      <c r="D4065" s="8" t="s">
        <v>6604</v>
      </c>
      <c r="E4065" s="8" t="s">
        <v>1118</v>
      </c>
      <c r="F4065" s="9" t="s">
        <v>4224</v>
      </c>
      <c r="G4065" s="8" t="s">
        <v>6600</v>
      </c>
      <c r="H4065" s="8" t="s">
        <v>6605</v>
      </c>
      <c r="I4065" s="8" t="s">
        <v>34</v>
      </c>
      <c r="J4065" s="8" t="s">
        <v>35</v>
      </c>
      <c r="K4065" s="8" t="s">
        <v>36</v>
      </c>
      <c r="L4065" s="8" t="s">
        <v>68</v>
      </c>
      <c r="M4065" s="10">
        <v>6.25</v>
      </c>
      <c r="N4065" s="10">
        <v>1</v>
      </c>
      <c r="O4065" s="11">
        <v>2</v>
      </c>
      <c r="P4065" s="10">
        <v>2</v>
      </c>
      <c r="Q4065" s="10">
        <v>2</v>
      </c>
      <c r="R4065" s="10">
        <v>50</v>
      </c>
      <c r="S4065" s="10">
        <v>1</v>
      </c>
      <c r="T4065" s="10">
        <v>0</v>
      </c>
      <c r="U4065" s="10">
        <v>0</v>
      </c>
      <c r="V4065" s="10">
        <v>0</v>
      </c>
      <c r="W4065" s="10">
        <f t="shared" si="391"/>
        <v>2</v>
      </c>
      <c r="X4065" s="10">
        <f t="shared" si="392"/>
        <v>-2</v>
      </c>
      <c r="Y4065" s="10">
        <f t="shared" si="393"/>
        <v>-1</v>
      </c>
      <c r="Z4065" s="10">
        <v>0</v>
      </c>
      <c r="AA4065" s="10" t="str">
        <f t="shared" si="394"/>
        <v>NA</v>
      </c>
      <c r="AB4065" s="10">
        <f t="shared" si="395"/>
        <v>0</v>
      </c>
      <c r="AC4065" t="str">
        <f t="shared" si="396"/>
        <v>c</v>
      </c>
      <c r="AD4065" t="s">
        <v>7140</v>
      </c>
    </row>
    <row r="4066" spans="1:30" x14ac:dyDescent="0.2">
      <c r="A4066" s="8" t="s">
        <v>6336</v>
      </c>
      <c r="B4066" s="8" t="s">
        <v>7160</v>
      </c>
      <c r="C4066" s="8" t="s">
        <v>6337</v>
      </c>
      <c r="D4066" s="8" t="s">
        <v>6606</v>
      </c>
      <c r="E4066" s="8" t="s">
        <v>6577</v>
      </c>
      <c r="F4066" s="9" t="s">
        <v>4224</v>
      </c>
      <c r="G4066" s="8" t="s">
        <v>6600</v>
      </c>
      <c r="H4066" s="8" t="s">
        <v>6603</v>
      </c>
      <c r="I4066" s="8" t="s">
        <v>34</v>
      </c>
      <c r="J4066" s="8" t="s">
        <v>35</v>
      </c>
      <c r="K4066" s="8" t="s">
        <v>36</v>
      </c>
      <c r="L4066" s="8" t="s">
        <v>68</v>
      </c>
      <c r="M4066" s="10">
        <v>6.25</v>
      </c>
      <c r="N4066" s="10">
        <v>1</v>
      </c>
      <c r="O4066" s="11">
        <v>2.5874999999999999</v>
      </c>
      <c r="P4066" s="10">
        <v>2.5874999999999999</v>
      </c>
      <c r="Q4066" s="10">
        <v>4</v>
      </c>
      <c r="R4066" s="10">
        <v>25</v>
      </c>
      <c r="S4066" s="10">
        <v>1</v>
      </c>
      <c r="T4066" s="10">
        <v>0</v>
      </c>
      <c r="U4066" s="10">
        <v>0</v>
      </c>
      <c r="V4066" s="10">
        <v>0</v>
      </c>
      <c r="W4066" s="10">
        <f t="shared" si="391"/>
        <v>2.5874999999999999</v>
      </c>
      <c r="X4066" s="10">
        <f t="shared" si="392"/>
        <v>-2.5874999999999999</v>
      </c>
      <c r="Y4066" s="10">
        <f t="shared" si="393"/>
        <v>-1</v>
      </c>
      <c r="Z4066" s="10">
        <v>0</v>
      </c>
      <c r="AA4066" s="10" t="str">
        <f t="shared" si="394"/>
        <v>NA</v>
      </c>
      <c r="AB4066" s="10">
        <f t="shared" si="395"/>
        <v>0</v>
      </c>
      <c r="AC4066" t="str">
        <f t="shared" si="396"/>
        <v>c</v>
      </c>
      <c r="AD4066" t="s">
        <v>7140</v>
      </c>
    </row>
    <row r="4067" spans="1:30" x14ac:dyDescent="0.2">
      <c r="A4067" s="8" t="s">
        <v>6336</v>
      </c>
      <c r="B4067" s="8" t="s">
        <v>7160</v>
      </c>
      <c r="C4067" s="8" t="s">
        <v>6337</v>
      </c>
      <c r="D4067" s="8" t="s">
        <v>6607</v>
      </c>
      <c r="E4067" s="8" t="s">
        <v>1573</v>
      </c>
      <c r="F4067" s="9" t="s">
        <v>4224</v>
      </c>
      <c r="G4067" s="8" t="s">
        <v>6600</v>
      </c>
      <c r="H4067" s="8" t="s">
        <v>6603</v>
      </c>
      <c r="I4067" s="8" t="s">
        <v>34</v>
      </c>
      <c r="J4067" s="8" t="s">
        <v>35</v>
      </c>
      <c r="K4067" s="8" t="s">
        <v>36</v>
      </c>
      <c r="L4067" s="8" t="s">
        <v>68</v>
      </c>
      <c r="M4067" s="10">
        <v>6.25</v>
      </c>
      <c r="N4067" s="10">
        <v>2</v>
      </c>
      <c r="O4067" s="11">
        <v>3.125</v>
      </c>
      <c r="P4067" s="10">
        <v>1.5625</v>
      </c>
      <c r="Q4067" s="10">
        <v>129</v>
      </c>
      <c r="R4067" s="10">
        <v>1.55038759689922</v>
      </c>
      <c r="S4067" s="10">
        <v>8.4500775193798408</v>
      </c>
      <c r="T4067" s="10">
        <v>0</v>
      </c>
      <c r="U4067" s="10">
        <v>0</v>
      </c>
      <c r="V4067" s="10">
        <v>0</v>
      </c>
      <c r="W4067" s="10">
        <f t="shared" si="391"/>
        <v>3.125</v>
      </c>
      <c r="X4067" s="10">
        <f t="shared" si="392"/>
        <v>-3.125</v>
      </c>
      <c r="Y4067" s="10">
        <f t="shared" si="393"/>
        <v>-1</v>
      </c>
      <c r="Z4067" s="10">
        <v>0</v>
      </c>
      <c r="AA4067" s="10" t="str">
        <f t="shared" si="394"/>
        <v>NA</v>
      </c>
      <c r="AB4067" s="10">
        <f t="shared" si="395"/>
        <v>0</v>
      </c>
      <c r="AC4067" t="str">
        <f t="shared" si="396"/>
        <v>c</v>
      </c>
      <c r="AD4067" t="s">
        <v>7140</v>
      </c>
    </row>
    <row r="4068" spans="1:30" x14ac:dyDescent="0.2">
      <c r="A4068" s="8" t="s">
        <v>6336</v>
      </c>
      <c r="B4068" s="8" t="s">
        <v>7160</v>
      </c>
      <c r="C4068" s="8" t="s">
        <v>6337</v>
      </c>
      <c r="D4068" s="8" t="s">
        <v>6608</v>
      </c>
      <c r="E4068" s="8" t="s">
        <v>1843</v>
      </c>
      <c r="F4068" s="9" t="s">
        <v>4224</v>
      </c>
      <c r="G4068" s="8" t="s">
        <v>6600</v>
      </c>
      <c r="H4068" s="8" t="s">
        <v>6609</v>
      </c>
      <c r="I4068" s="8" t="s">
        <v>34</v>
      </c>
      <c r="J4068" s="8" t="s">
        <v>35</v>
      </c>
      <c r="K4068" s="8" t="s">
        <v>36</v>
      </c>
      <c r="L4068" s="8" t="s">
        <v>68</v>
      </c>
      <c r="M4068" s="10">
        <v>6.25</v>
      </c>
      <c r="N4068" s="10">
        <v>1</v>
      </c>
      <c r="O4068" s="11">
        <v>3.4375</v>
      </c>
      <c r="P4068" s="10">
        <v>3.4375</v>
      </c>
      <c r="Q4068" s="10">
        <v>162</v>
      </c>
      <c r="R4068" s="10">
        <v>0.61728395061728403</v>
      </c>
      <c r="S4068" s="10">
        <v>4.4269753086419703</v>
      </c>
      <c r="T4068" s="10">
        <v>0</v>
      </c>
      <c r="U4068" s="10">
        <v>0</v>
      </c>
      <c r="V4068" s="10">
        <v>0</v>
      </c>
      <c r="W4068" s="10">
        <f t="shared" si="391"/>
        <v>3.4375</v>
      </c>
      <c r="X4068" s="10">
        <f t="shared" si="392"/>
        <v>-3.4375</v>
      </c>
      <c r="Y4068" s="10">
        <f t="shared" si="393"/>
        <v>-1</v>
      </c>
      <c r="Z4068" s="10">
        <v>0</v>
      </c>
      <c r="AA4068" s="10" t="str">
        <f t="shared" si="394"/>
        <v>NA</v>
      </c>
      <c r="AB4068" s="10">
        <f t="shared" si="395"/>
        <v>0</v>
      </c>
      <c r="AC4068" t="str">
        <f t="shared" si="396"/>
        <v>i</v>
      </c>
      <c r="AD4068" t="s">
        <v>7153</v>
      </c>
    </row>
    <row r="4069" spans="1:30" x14ac:dyDescent="0.2">
      <c r="A4069" s="8" t="s">
        <v>6336</v>
      </c>
      <c r="B4069" s="8" t="s">
        <v>7160</v>
      </c>
      <c r="C4069" s="8" t="s">
        <v>6337</v>
      </c>
      <c r="D4069" s="8" t="s">
        <v>6610</v>
      </c>
      <c r="E4069" s="8" t="s">
        <v>1199</v>
      </c>
      <c r="F4069" s="9" t="s">
        <v>4224</v>
      </c>
      <c r="G4069" s="8" t="s">
        <v>6600</v>
      </c>
      <c r="H4069" s="8" t="s">
        <v>6609</v>
      </c>
      <c r="I4069" s="8" t="s">
        <v>34</v>
      </c>
      <c r="J4069" s="8" t="s">
        <v>35</v>
      </c>
      <c r="K4069" s="8" t="s">
        <v>36</v>
      </c>
      <c r="L4069" s="8" t="s">
        <v>68</v>
      </c>
      <c r="M4069" s="10">
        <v>6.25</v>
      </c>
      <c r="N4069" s="10">
        <v>5</v>
      </c>
      <c r="O4069" s="11">
        <v>5.5125000000000002</v>
      </c>
      <c r="P4069" s="10">
        <v>1.1025</v>
      </c>
      <c r="Q4069" s="10">
        <v>80</v>
      </c>
      <c r="R4069" s="10">
        <v>6.25</v>
      </c>
      <c r="S4069" s="10">
        <v>1.1225000000000001</v>
      </c>
      <c r="T4069" s="10">
        <v>0</v>
      </c>
      <c r="U4069" s="10">
        <v>0</v>
      </c>
      <c r="V4069" s="10">
        <v>0</v>
      </c>
      <c r="W4069" s="10">
        <f t="shared" si="391"/>
        <v>5.5125000000000002</v>
      </c>
      <c r="X4069" s="10">
        <f t="shared" si="392"/>
        <v>-5.5125000000000002</v>
      </c>
      <c r="Y4069" s="10">
        <f t="shared" si="393"/>
        <v>-1</v>
      </c>
      <c r="Z4069" s="10">
        <v>0</v>
      </c>
      <c r="AA4069" s="10" t="str">
        <f t="shared" si="394"/>
        <v>NA</v>
      </c>
      <c r="AB4069" s="10">
        <f t="shared" si="395"/>
        <v>0</v>
      </c>
      <c r="AC4069" t="str">
        <f t="shared" si="396"/>
        <v>i</v>
      </c>
      <c r="AD4069" t="s">
        <v>7153</v>
      </c>
    </row>
    <row r="4070" spans="1:30" x14ac:dyDescent="0.2">
      <c r="A4070" s="8" t="s">
        <v>6336</v>
      </c>
      <c r="B4070" s="8" t="s">
        <v>7160</v>
      </c>
      <c r="C4070" s="8" t="s">
        <v>6337</v>
      </c>
      <c r="D4070" s="8" t="s">
        <v>6611</v>
      </c>
      <c r="E4070" s="8" t="s">
        <v>1513</v>
      </c>
      <c r="F4070" s="9" t="s">
        <v>4224</v>
      </c>
      <c r="G4070" s="8" t="s">
        <v>6600</v>
      </c>
      <c r="H4070" s="8" t="s">
        <v>6609</v>
      </c>
      <c r="I4070" s="8" t="s">
        <v>34</v>
      </c>
      <c r="J4070" s="8" t="s">
        <v>35</v>
      </c>
      <c r="K4070" s="8" t="s">
        <v>36</v>
      </c>
      <c r="L4070" s="8" t="s">
        <v>68</v>
      </c>
      <c r="M4070" s="10">
        <v>6.25</v>
      </c>
      <c r="N4070" s="10">
        <v>2</v>
      </c>
      <c r="O4070" s="11">
        <v>5.8</v>
      </c>
      <c r="P4070" s="10">
        <v>2.9</v>
      </c>
      <c r="Q4070" s="10">
        <v>172</v>
      </c>
      <c r="R4070" s="10">
        <v>1.16279069767442</v>
      </c>
      <c r="S4070" s="10">
        <v>1.8846511627907001</v>
      </c>
      <c r="T4070" s="10">
        <v>0</v>
      </c>
      <c r="U4070" s="10">
        <v>0</v>
      </c>
      <c r="V4070" s="10">
        <v>0</v>
      </c>
      <c r="W4070" s="10">
        <f t="shared" si="391"/>
        <v>5.8</v>
      </c>
      <c r="X4070" s="10">
        <f t="shared" si="392"/>
        <v>-5.8</v>
      </c>
      <c r="Y4070" s="10">
        <f t="shared" si="393"/>
        <v>-1</v>
      </c>
      <c r="Z4070" s="10">
        <v>0</v>
      </c>
      <c r="AA4070" s="10" t="str">
        <f t="shared" si="394"/>
        <v>NA</v>
      </c>
      <c r="AB4070" s="10">
        <f t="shared" si="395"/>
        <v>0</v>
      </c>
      <c r="AC4070" t="str">
        <f t="shared" si="396"/>
        <v>i</v>
      </c>
      <c r="AD4070" t="s">
        <v>7153</v>
      </c>
    </row>
    <row r="4071" spans="1:30" x14ac:dyDescent="0.2">
      <c r="A4071" s="8" t="s">
        <v>6336</v>
      </c>
      <c r="B4071" s="8" t="s">
        <v>7160</v>
      </c>
      <c r="C4071" s="8" t="s">
        <v>6337</v>
      </c>
      <c r="D4071" s="8" t="s">
        <v>6612</v>
      </c>
      <c r="E4071" s="8" t="s">
        <v>5958</v>
      </c>
      <c r="F4071" s="9" t="s">
        <v>4224</v>
      </c>
      <c r="G4071" s="8" t="s">
        <v>6600</v>
      </c>
      <c r="H4071" s="8" t="s">
        <v>6609</v>
      </c>
      <c r="I4071" s="8" t="s">
        <v>34</v>
      </c>
      <c r="J4071" s="8" t="s">
        <v>35</v>
      </c>
      <c r="K4071" s="8" t="s">
        <v>36</v>
      </c>
      <c r="L4071" s="8" t="s">
        <v>68</v>
      </c>
      <c r="M4071" s="10">
        <v>6.25</v>
      </c>
      <c r="N4071" s="10">
        <v>2</v>
      </c>
      <c r="O4071" s="11">
        <v>9.3874999999999993</v>
      </c>
      <c r="P4071" s="10">
        <v>4.6937499999999996</v>
      </c>
      <c r="Q4071" s="10">
        <v>106</v>
      </c>
      <c r="R4071" s="10">
        <v>1.88679245283019</v>
      </c>
      <c r="S4071" s="10">
        <v>3.6359433962264198</v>
      </c>
      <c r="T4071" s="10">
        <v>0</v>
      </c>
      <c r="U4071" s="10">
        <v>0</v>
      </c>
      <c r="V4071" s="10">
        <v>0</v>
      </c>
      <c r="W4071" s="10">
        <f t="shared" si="391"/>
        <v>9.3874999999999993</v>
      </c>
      <c r="X4071" s="10">
        <f t="shared" si="392"/>
        <v>-9.3874999999999993</v>
      </c>
      <c r="Y4071" s="10">
        <f t="shared" si="393"/>
        <v>-1</v>
      </c>
      <c r="Z4071" s="10">
        <v>0</v>
      </c>
      <c r="AA4071" s="10" t="str">
        <f t="shared" si="394"/>
        <v>NA</v>
      </c>
      <c r="AB4071" s="10">
        <f t="shared" si="395"/>
        <v>0</v>
      </c>
      <c r="AC4071" t="str">
        <f t="shared" si="396"/>
        <v>i</v>
      </c>
      <c r="AD4071" t="s">
        <v>7153</v>
      </c>
    </row>
    <row r="4072" spans="1:30" x14ac:dyDescent="0.2">
      <c r="A4072" s="8" t="s">
        <v>6336</v>
      </c>
      <c r="B4072" s="8" t="s">
        <v>7160</v>
      </c>
      <c r="C4072" s="8" t="s">
        <v>6337</v>
      </c>
      <c r="D4072" s="8" t="s">
        <v>6613</v>
      </c>
      <c r="E4072" s="8" t="s">
        <v>6614</v>
      </c>
      <c r="F4072" s="9" t="s">
        <v>4224</v>
      </c>
      <c r="G4072" s="8" t="s">
        <v>1310</v>
      </c>
      <c r="H4072" s="8" t="s">
        <v>6615</v>
      </c>
      <c r="I4072" s="8" t="s">
        <v>34</v>
      </c>
      <c r="J4072" s="8" t="s">
        <v>35</v>
      </c>
      <c r="K4072" s="8" t="s">
        <v>36</v>
      </c>
      <c r="L4072" s="8" t="s">
        <v>68</v>
      </c>
      <c r="M4072" s="10">
        <v>6.25</v>
      </c>
      <c r="N4072" s="10">
        <v>1</v>
      </c>
      <c r="O4072" s="11">
        <v>0.625</v>
      </c>
      <c r="P4072" s="10">
        <v>0.625</v>
      </c>
      <c r="Q4072" s="10">
        <v>6</v>
      </c>
      <c r="R4072" s="10">
        <v>16.6666666666667</v>
      </c>
      <c r="S4072" s="10">
        <v>1</v>
      </c>
      <c r="T4072" s="10">
        <v>100</v>
      </c>
      <c r="U4072" s="10">
        <f>O4072/Z4072</f>
        <v>0.625</v>
      </c>
      <c r="V4072" s="10">
        <v>1574.2</v>
      </c>
      <c r="W4072" s="10">
        <f t="shared" si="391"/>
        <v>0.625</v>
      </c>
      <c r="X4072" s="10">
        <f t="shared" si="392"/>
        <v>1573.575</v>
      </c>
      <c r="Y4072" s="10">
        <f t="shared" si="393"/>
        <v>2517.7200000000003</v>
      </c>
      <c r="Z4072" s="10">
        <v>1</v>
      </c>
      <c r="AA4072" s="10">
        <f t="shared" si="394"/>
        <v>1574.2</v>
      </c>
      <c r="AB4072" s="10">
        <f t="shared" si="395"/>
        <v>0.16666666666666699</v>
      </c>
      <c r="AC4072" t="str">
        <f t="shared" si="396"/>
        <v>l</v>
      </c>
      <c r="AD4072" t="s">
        <v>7145</v>
      </c>
    </row>
    <row r="4073" spans="1:30" x14ac:dyDescent="0.2">
      <c r="A4073" s="8" t="s">
        <v>6336</v>
      </c>
      <c r="B4073" s="8" t="s">
        <v>7160</v>
      </c>
      <c r="C4073" s="8" t="s">
        <v>6337</v>
      </c>
      <c r="D4073" s="8" t="s">
        <v>6616</v>
      </c>
      <c r="E4073" s="8" t="s">
        <v>5958</v>
      </c>
      <c r="F4073" s="9" t="s">
        <v>4224</v>
      </c>
      <c r="G4073" s="8" t="s">
        <v>1310</v>
      </c>
      <c r="H4073" s="8" t="s">
        <v>1335</v>
      </c>
      <c r="I4073" s="8" t="s">
        <v>34</v>
      </c>
      <c r="J4073" s="8" t="s">
        <v>35</v>
      </c>
      <c r="K4073" s="8" t="s">
        <v>36</v>
      </c>
      <c r="L4073" s="8" t="s">
        <v>68</v>
      </c>
      <c r="M4073" s="10">
        <v>6.25</v>
      </c>
      <c r="N4073" s="10">
        <v>11</v>
      </c>
      <c r="O4073" s="11">
        <v>22.324999949999995</v>
      </c>
      <c r="P4073" s="10">
        <v>2.0295454499999996</v>
      </c>
      <c r="Q4073" s="10">
        <v>586</v>
      </c>
      <c r="R4073" s="10">
        <v>1.87713310580205</v>
      </c>
      <c r="S4073" s="10">
        <v>3.5887542662116001</v>
      </c>
      <c r="T4073" s="10">
        <v>36.363636363636402</v>
      </c>
      <c r="U4073" s="10">
        <f>O4073/Z4073</f>
        <v>5.5812499874999988</v>
      </c>
      <c r="V4073" s="10">
        <v>317.05</v>
      </c>
      <c r="W4073" s="10">
        <f t="shared" si="391"/>
        <v>22.324999949999995</v>
      </c>
      <c r="X4073" s="10">
        <f t="shared" si="392"/>
        <v>294.72500005000001</v>
      </c>
      <c r="Y4073" s="10">
        <f t="shared" si="393"/>
        <v>13.20156778096656</v>
      </c>
      <c r="Z4073" s="10">
        <v>4</v>
      </c>
      <c r="AA4073" s="10">
        <f t="shared" si="394"/>
        <v>79.262500000000003</v>
      </c>
      <c r="AB4073" s="10">
        <f t="shared" si="395"/>
        <v>6.8259385665529158E-3</v>
      </c>
      <c r="AC4073" t="str">
        <f t="shared" si="396"/>
        <v>i</v>
      </c>
      <c r="AD4073" t="s">
        <v>7153</v>
      </c>
    </row>
    <row r="4074" spans="1:30" x14ac:dyDescent="0.2">
      <c r="A4074" s="8" t="s">
        <v>6336</v>
      </c>
      <c r="B4074" s="8" t="s">
        <v>7160</v>
      </c>
      <c r="C4074" s="8" t="s">
        <v>6337</v>
      </c>
      <c r="D4074" s="8" t="s">
        <v>6617</v>
      </c>
      <c r="E4074" s="8" t="s">
        <v>6618</v>
      </c>
      <c r="F4074" s="9" t="s">
        <v>4224</v>
      </c>
      <c r="G4074" s="8" t="s">
        <v>1310</v>
      </c>
      <c r="H4074" s="8" t="s">
        <v>1362</v>
      </c>
      <c r="I4074" s="8" t="s">
        <v>34</v>
      </c>
      <c r="J4074" s="8" t="s">
        <v>35</v>
      </c>
      <c r="K4074" s="8" t="s">
        <v>36</v>
      </c>
      <c r="L4074" s="8" t="s">
        <v>824</v>
      </c>
      <c r="M4074" s="10">
        <v>6.25</v>
      </c>
      <c r="N4074" s="10">
        <v>1</v>
      </c>
      <c r="O4074" s="11">
        <v>0.25</v>
      </c>
      <c r="P4074" s="10">
        <v>0.25</v>
      </c>
      <c r="Q4074" s="10">
        <v>3</v>
      </c>
      <c r="R4074" s="10">
        <v>33.3333333333333</v>
      </c>
      <c r="S4074" s="10">
        <v>2</v>
      </c>
      <c r="T4074" s="10">
        <v>0</v>
      </c>
      <c r="U4074" s="10">
        <v>0</v>
      </c>
      <c r="V4074" s="10">
        <v>0</v>
      </c>
      <c r="W4074" s="10">
        <f t="shared" si="391"/>
        <v>0.25</v>
      </c>
      <c r="X4074" s="10">
        <f t="shared" si="392"/>
        <v>-0.25</v>
      </c>
      <c r="Y4074" s="10">
        <f t="shared" si="393"/>
        <v>-1</v>
      </c>
      <c r="Z4074" s="10">
        <v>0</v>
      </c>
      <c r="AA4074" s="10" t="str">
        <f t="shared" si="394"/>
        <v>NA</v>
      </c>
      <c r="AB4074" s="10">
        <f t="shared" si="395"/>
        <v>0</v>
      </c>
      <c r="AC4074" t="str">
        <f t="shared" si="396"/>
        <v>a</v>
      </c>
      <c r="AD4074" t="s">
        <v>7134</v>
      </c>
    </row>
    <row r="4075" spans="1:30" x14ac:dyDescent="0.2">
      <c r="A4075" s="8" t="s">
        <v>6336</v>
      </c>
      <c r="B4075" s="8" t="s">
        <v>7160</v>
      </c>
      <c r="C4075" s="8" t="s">
        <v>6337</v>
      </c>
      <c r="D4075" s="8" t="s">
        <v>6619</v>
      </c>
      <c r="E4075" s="8" t="s">
        <v>6620</v>
      </c>
      <c r="F4075" s="9" t="s">
        <v>4224</v>
      </c>
      <c r="G4075" s="8" t="s">
        <v>1310</v>
      </c>
      <c r="H4075" s="8" t="s">
        <v>6621</v>
      </c>
      <c r="I4075" s="8" t="s">
        <v>34</v>
      </c>
      <c r="J4075" s="8" t="s">
        <v>35</v>
      </c>
      <c r="K4075" s="8" t="s">
        <v>36</v>
      </c>
      <c r="L4075" s="8" t="s">
        <v>68</v>
      </c>
      <c r="M4075" s="10">
        <v>6.25</v>
      </c>
      <c r="N4075" s="10">
        <v>1</v>
      </c>
      <c r="O4075" s="11">
        <v>0.5625</v>
      </c>
      <c r="P4075" s="10">
        <v>0.5625</v>
      </c>
      <c r="Q4075" s="10">
        <v>4</v>
      </c>
      <c r="R4075" s="10">
        <v>25</v>
      </c>
      <c r="S4075" s="10">
        <v>1</v>
      </c>
      <c r="T4075" s="10">
        <v>0</v>
      </c>
      <c r="U4075" s="10">
        <v>0</v>
      </c>
      <c r="V4075" s="10">
        <v>0</v>
      </c>
      <c r="W4075" s="10">
        <f t="shared" si="391"/>
        <v>0.5625</v>
      </c>
      <c r="X4075" s="10">
        <f t="shared" si="392"/>
        <v>-0.5625</v>
      </c>
      <c r="Y4075" s="10">
        <f t="shared" si="393"/>
        <v>-1</v>
      </c>
      <c r="Z4075" s="10">
        <v>0</v>
      </c>
      <c r="AA4075" s="10" t="str">
        <f t="shared" si="394"/>
        <v>NA</v>
      </c>
      <c r="AB4075" s="10">
        <f t="shared" si="395"/>
        <v>0</v>
      </c>
      <c r="AC4075" t="str">
        <f t="shared" si="396"/>
        <v>d</v>
      </c>
      <c r="AD4075" t="s">
        <v>7147</v>
      </c>
    </row>
    <row r="4076" spans="1:30" x14ac:dyDescent="0.2">
      <c r="A4076" s="8" t="s">
        <v>6336</v>
      </c>
      <c r="B4076" s="8" t="s">
        <v>7160</v>
      </c>
      <c r="C4076" s="8" t="s">
        <v>6337</v>
      </c>
      <c r="D4076" s="8" t="s">
        <v>6622</v>
      </c>
      <c r="E4076" s="8" t="s">
        <v>224</v>
      </c>
      <c r="F4076" s="9" t="s">
        <v>4224</v>
      </c>
      <c r="G4076" s="8" t="s">
        <v>1310</v>
      </c>
      <c r="H4076" s="8" t="s">
        <v>1311</v>
      </c>
      <c r="I4076" s="8" t="s">
        <v>34</v>
      </c>
      <c r="J4076" s="8" t="s">
        <v>35</v>
      </c>
      <c r="K4076" s="8" t="s">
        <v>36</v>
      </c>
      <c r="L4076" s="8" t="s">
        <v>824</v>
      </c>
      <c r="M4076" s="10">
        <v>6.25</v>
      </c>
      <c r="N4076" s="10">
        <v>1</v>
      </c>
      <c r="O4076" s="11">
        <v>0.66249999999999998</v>
      </c>
      <c r="P4076" s="10">
        <v>0.66249999999999998</v>
      </c>
      <c r="Q4076" s="10">
        <v>10</v>
      </c>
      <c r="R4076" s="10">
        <v>10</v>
      </c>
      <c r="S4076" s="10">
        <v>1</v>
      </c>
      <c r="T4076" s="10">
        <v>0</v>
      </c>
      <c r="U4076" s="10">
        <v>0</v>
      </c>
      <c r="V4076" s="10">
        <v>0</v>
      </c>
      <c r="W4076" s="10">
        <f t="shared" si="391"/>
        <v>0.66249999999999998</v>
      </c>
      <c r="X4076" s="10">
        <f t="shared" si="392"/>
        <v>-0.66249999999999998</v>
      </c>
      <c r="Y4076" s="10">
        <f t="shared" si="393"/>
        <v>-1</v>
      </c>
      <c r="Z4076" s="10">
        <v>0</v>
      </c>
      <c r="AA4076" s="10" t="str">
        <f t="shared" si="394"/>
        <v>NA</v>
      </c>
      <c r="AB4076" s="10">
        <f t="shared" si="395"/>
        <v>0</v>
      </c>
      <c r="AC4076" t="str">
        <f t="shared" si="396"/>
        <v>f</v>
      </c>
      <c r="AD4076" t="s">
        <v>7138</v>
      </c>
    </row>
    <row r="4077" spans="1:30" x14ac:dyDescent="0.2">
      <c r="A4077" s="8" t="s">
        <v>6336</v>
      </c>
      <c r="B4077" s="8" t="s">
        <v>7160</v>
      </c>
      <c r="C4077" s="8" t="s">
        <v>6337</v>
      </c>
      <c r="D4077" s="8" t="s">
        <v>6623</v>
      </c>
      <c r="E4077" s="8" t="s">
        <v>6577</v>
      </c>
      <c r="F4077" s="9" t="s">
        <v>4224</v>
      </c>
      <c r="G4077" s="8" t="s">
        <v>1310</v>
      </c>
      <c r="H4077" s="8" t="s">
        <v>1376</v>
      </c>
      <c r="I4077" s="8" t="s">
        <v>34</v>
      </c>
      <c r="J4077" s="8" t="s">
        <v>35</v>
      </c>
      <c r="K4077" s="8" t="s">
        <v>36</v>
      </c>
      <c r="L4077" s="8" t="s">
        <v>68</v>
      </c>
      <c r="M4077" s="10">
        <v>6.25</v>
      </c>
      <c r="N4077" s="10">
        <v>1</v>
      </c>
      <c r="O4077" s="11">
        <v>0.88749999999999996</v>
      </c>
      <c r="P4077" s="10">
        <v>0.88749999999999996</v>
      </c>
      <c r="Q4077" s="10">
        <v>15</v>
      </c>
      <c r="R4077" s="10">
        <v>6.6666666666666696</v>
      </c>
      <c r="S4077" s="10">
        <v>1.86666666666667</v>
      </c>
      <c r="T4077" s="10">
        <v>0</v>
      </c>
      <c r="U4077" s="10">
        <v>0</v>
      </c>
      <c r="V4077" s="10">
        <v>0</v>
      </c>
      <c r="W4077" s="10">
        <f t="shared" si="391"/>
        <v>0.88749999999999996</v>
      </c>
      <c r="X4077" s="10">
        <f t="shared" si="392"/>
        <v>-0.88749999999999996</v>
      </c>
      <c r="Y4077" s="10">
        <f t="shared" si="393"/>
        <v>-1</v>
      </c>
      <c r="Z4077" s="10">
        <v>0</v>
      </c>
      <c r="AA4077" s="10" t="str">
        <f t="shared" si="394"/>
        <v>NA</v>
      </c>
      <c r="AB4077" s="10">
        <f t="shared" si="395"/>
        <v>0</v>
      </c>
      <c r="AC4077" t="str">
        <f t="shared" si="396"/>
        <v>c</v>
      </c>
      <c r="AD4077" t="s">
        <v>7140</v>
      </c>
    </row>
    <row r="4078" spans="1:30" x14ac:dyDescent="0.2">
      <c r="A4078" s="8" t="s">
        <v>6336</v>
      </c>
      <c r="B4078" s="8" t="s">
        <v>7160</v>
      </c>
      <c r="C4078" s="8" t="s">
        <v>6337</v>
      </c>
      <c r="D4078" s="8" t="s">
        <v>6624</v>
      </c>
      <c r="E4078" s="8" t="s">
        <v>1769</v>
      </c>
      <c r="F4078" s="9" t="s">
        <v>4224</v>
      </c>
      <c r="G4078" s="8" t="s">
        <v>1310</v>
      </c>
      <c r="H4078" s="8" t="s">
        <v>1311</v>
      </c>
      <c r="I4078" s="8" t="s">
        <v>34</v>
      </c>
      <c r="J4078" s="8" t="s">
        <v>35</v>
      </c>
      <c r="K4078" s="8" t="s">
        <v>36</v>
      </c>
      <c r="L4078" s="8" t="s">
        <v>824</v>
      </c>
      <c r="M4078" s="10">
        <v>6.25</v>
      </c>
      <c r="N4078" s="10">
        <v>1</v>
      </c>
      <c r="O4078" s="11">
        <v>1</v>
      </c>
      <c r="P4078" s="10">
        <v>1</v>
      </c>
      <c r="Q4078" s="10">
        <v>6</v>
      </c>
      <c r="R4078" s="10">
        <v>16.6666666666667</v>
      </c>
      <c r="S4078" s="10">
        <v>3.3333333333333299</v>
      </c>
      <c r="T4078" s="10">
        <v>0</v>
      </c>
      <c r="U4078" s="10">
        <v>0</v>
      </c>
      <c r="V4078" s="10">
        <v>0</v>
      </c>
      <c r="W4078" s="10">
        <f t="shared" si="391"/>
        <v>1</v>
      </c>
      <c r="X4078" s="10">
        <f t="shared" si="392"/>
        <v>-1</v>
      </c>
      <c r="Y4078" s="10">
        <f t="shared" si="393"/>
        <v>-1</v>
      </c>
      <c r="Z4078" s="10">
        <v>0</v>
      </c>
      <c r="AA4078" s="10" t="str">
        <f t="shared" si="394"/>
        <v>NA</v>
      </c>
      <c r="AB4078" s="10">
        <f t="shared" si="395"/>
        <v>0</v>
      </c>
      <c r="AC4078" t="str">
        <f t="shared" si="396"/>
        <v>f</v>
      </c>
      <c r="AD4078" t="s">
        <v>7138</v>
      </c>
    </row>
    <row r="4079" spans="1:30" x14ac:dyDescent="0.2">
      <c r="A4079" s="8" t="s">
        <v>6336</v>
      </c>
      <c r="B4079" s="8" t="s">
        <v>7160</v>
      </c>
      <c r="C4079" s="8" t="s">
        <v>6337</v>
      </c>
      <c r="D4079" s="8" t="s">
        <v>6625</v>
      </c>
      <c r="E4079" s="8" t="s">
        <v>1646</v>
      </c>
      <c r="F4079" s="9" t="s">
        <v>4224</v>
      </c>
      <c r="G4079" s="8" t="s">
        <v>1310</v>
      </c>
      <c r="H4079" s="8" t="s">
        <v>1315</v>
      </c>
      <c r="I4079" s="8" t="s">
        <v>34</v>
      </c>
      <c r="J4079" s="8" t="s">
        <v>35</v>
      </c>
      <c r="K4079" s="8" t="s">
        <v>36</v>
      </c>
      <c r="L4079" s="8" t="s">
        <v>824</v>
      </c>
      <c r="M4079" s="10">
        <v>6.25</v>
      </c>
      <c r="N4079" s="10">
        <v>1</v>
      </c>
      <c r="O4079" s="11">
        <v>1.1000000000000001</v>
      </c>
      <c r="P4079" s="10">
        <v>1.1000000000000001</v>
      </c>
      <c r="Q4079" s="10">
        <v>1</v>
      </c>
      <c r="R4079" s="10">
        <v>100</v>
      </c>
      <c r="S4079" s="10">
        <v>1</v>
      </c>
      <c r="T4079" s="10">
        <v>0</v>
      </c>
      <c r="U4079" s="10">
        <v>0</v>
      </c>
      <c r="V4079" s="10">
        <v>0</v>
      </c>
      <c r="W4079" s="10">
        <f t="shared" si="391"/>
        <v>1.1000000000000001</v>
      </c>
      <c r="X4079" s="10">
        <f t="shared" si="392"/>
        <v>-1.1000000000000001</v>
      </c>
      <c r="Y4079" s="10">
        <f t="shared" si="393"/>
        <v>-1</v>
      </c>
      <c r="Z4079" s="10">
        <v>0</v>
      </c>
      <c r="AA4079" s="10" t="str">
        <f t="shared" si="394"/>
        <v>NA</v>
      </c>
      <c r="AB4079" s="10">
        <f t="shared" si="395"/>
        <v>0</v>
      </c>
      <c r="AC4079" t="str">
        <f t="shared" si="396"/>
        <v>p</v>
      </c>
      <c r="AD4079" t="s">
        <v>7137</v>
      </c>
    </row>
    <row r="4080" spans="1:30" x14ac:dyDescent="0.2">
      <c r="A4080" s="8" t="s">
        <v>6336</v>
      </c>
      <c r="B4080" s="8" t="s">
        <v>7160</v>
      </c>
      <c r="C4080" s="8" t="s">
        <v>6337</v>
      </c>
      <c r="D4080" s="8" t="s">
        <v>6626</v>
      </c>
      <c r="E4080" s="8" t="s">
        <v>6627</v>
      </c>
      <c r="F4080" s="9" t="s">
        <v>4224</v>
      </c>
      <c r="G4080" s="8" t="s">
        <v>1310</v>
      </c>
      <c r="H4080" s="8" t="s">
        <v>1352</v>
      </c>
      <c r="I4080" s="8" t="s">
        <v>34</v>
      </c>
      <c r="J4080" s="8" t="s">
        <v>35</v>
      </c>
      <c r="K4080" s="8" t="s">
        <v>36</v>
      </c>
      <c r="L4080" s="8" t="s">
        <v>68</v>
      </c>
      <c r="M4080" s="10">
        <v>6.25</v>
      </c>
      <c r="N4080" s="10">
        <v>1</v>
      </c>
      <c r="O4080" s="11">
        <v>1.2625</v>
      </c>
      <c r="P4080" s="10">
        <v>1.2625</v>
      </c>
      <c r="Q4080" s="10">
        <v>2</v>
      </c>
      <c r="R4080" s="10">
        <v>50</v>
      </c>
      <c r="S4080" s="10">
        <v>1</v>
      </c>
      <c r="T4080" s="10">
        <v>0</v>
      </c>
      <c r="U4080" s="10">
        <v>0</v>
      </c>
      <c r="V4080" s="10">
        <v>0</v>
      </c>
      <c r="W4080" s="10">
        <f t="shared" si="391"/>
        <v>1.2625</v>
      </c>
      <c r="X4080" s="10">
        <f t="shared" si="392"/>
        <v>-1.2625</v>
      </c>
      <c r="Y4080" s="10">
        <f t="shared" si="393"/>
        <v>-1</v>
      </c>
      <c r="Z4080" s="10">
        <v>0</v>
      </c>
      <c r="AA4080" s="10" t="str">
        <f t="shared" si="394"/>
        <v>NA</v>
      </c>
      <c r="AB4080" s="10">
        <f t="shared" si="395"/>
        <v>0</v>
      </c>
      <c r="AC4080" t="str">
        <f t="shared" si="396"/>
        <v>e</v>
      </c>
      <c r="AD4080" t="s">
        <v>7154</v>
      </c>
    </row>
    <row r="4081" spans="1:30" x14ac:dyDescent="0.2">
      <c r="A4081" s="8" t="s">
        <v>6336</v>
      </c>
      <c r="B4081" s="8" t="s">
        <v>7160</v>
      </c>
      <c r="C4081" s="8" t="s">
        <v>6337</v>
      </c>
      <c r="D4081" s="8" t="s">
        <v>6628</v>
      </c>
      <c r="E4081" s="8" t="s">
        <v>1720</v>
      </c>
      <c r="F4081" s="9" t="s">
        <v>4224</v>
      </c>
      <c r="G4081" s="8" t="s">
        <v>1310</v>
      </c>
      <c r="H4081" s="8" t="s">
        <v>1349</v>
      </c>
      <c r="I4081" s="8" t="s">
        <v>34</v>
      </c>
      <c r="J4081" s="8" t="s">
        <v>35</v>
      </c>
      <c r="K4081" s="8" t="s">
        <v>36</v>
      </c>
      <c r="L4081" s="8" t="s">
        <v>824</v>
      </c>
      <c r="M4081" s="10">
        <v>6.25</v>
      </c>
      <c r="N4081" s="10">
        <v>1</v>
      </c>
      <c r="O4081" s="11">
        <v>1.325</v>
      </c>
      <c r="P4081" s="10">
        <v>1.325</v>
      </c>
      <c r="Q4081" s="10">
        <v>45</v>
      </c>
      <c r="R4081" s="10">
        <v>2.2222222222222201</v>
      </c>
      <c r="S4081" s="10">
        <v>1</v>
      </c>
      <c r="T4081" s="10">
        <v>0</v>
      </c>
      <c r="U4081" s="10">
        <v>0</v>
      </c>
      <c r="V4081" s="10">
        <v>0</v>
      </c>
      <c r="W4081" s="10">
        <f t="shared" si="391"/>
        <v>1.325</v>
      </c>
      <c r="X4081" s="10">
        <f t="shared" si="392"/>
        <v>-1.325</v>
      </c>
      <c r="Y4081" s="10">
        <f t="shared" si="393"/>
        <v>-1</v>
      </c>
      <c r="Z4081" s="10">
        <v>0</v>
      </c>
      <c r="AA4081" s="10" t="str">
        <f t="shared" si="394"/>
        <v>NA</v>
      </c>
      <c r="AB4081" s="10">
        <f t="shared" si="395"/>
        <v>0</v>
      </c>
      <c r="AC4081" t="str">
        <f t="shared" si="396"/>
        <v>a</v>
      </c>
      <c r="AD4081" t="s">
        <v>7134</v>
      </c>
    </row>
    <row r="4082" spans="1:30" x14ac:dyDescent="0.2">
      <c r="A4082" s="8" t="s">
        <v>6336</v>
      </c>
      <c r="B4082" s="8" t="s">
        <v>7160</v>
      </c>
      <c r="C4082" s="8" t="s">
        <v>6337</v>
      </c>
      <c r="D4082" s="8" t="s">
        <v>6629</v>
      </c>
      <c r="E4082" s="8" t="s">
        <v>1118</v>
      </c>
      <c r="F4082" s="9" t="s">
        <v>4224</v>
      </c>
      <c r="G4082" s="8" t="s">
        <v>1310</v>
      </c>
      <c r="H4082" s="8" t="s">
        <v>1346</v>
      </c>
      <c r="I4082" s="8" t="s">
        <v>34</v>
      </c>
      <c r="J4082" s="8" t="s">
        <v>35</v>
      </c>
      <c r="K4082" s="8" t="s">
        <v>36</v>
      </c>
      <c r="L4082" s="8" t="s">
        <v>68</v>
      </c>
      <c r="M4082" s="10">
        <v>6.25</v>
      </c>
      <c r="N4082" s="10">
        <v>1</v>
      </c>
      <c r="O4082" s="11">
        <v>1.4624999999999999</v>
      </c>
      <c r="P4082" s="10">
        <v>1.4624999999999999</v>
      </c>
      <c r="Q4082" s="10">
        <v>86</v>
      </c>
      <c r="R4082" s="10">
        <v>1.16279069767442</v>
      </c>
      <c r="S4082" s="10">
        <v>1.0306976744186001</v>
      </c>
      <c r="T4082" s="10">
        <v>0</v>
      </c>
      <c r="U4082" s="10">
        <v>0</v>
      </c>
      <c r="V4082" s="10">
        <v>0</v>
      </c>
      <c r="W4082" s="10">
        <f t="shared" si="391"/>
        <v>1.4624999999999999</v>
      </c>
      <c r="X4082" s="10">
        <f t="shared" si="392"/>
        <v>-1.4624999999999999</v>
      </c>
      <c r="Y4082" s="10">
        <f t="shared" si="393"/>
        <v>-1</v>
      </c>
      <c r="Z4082" s="10">
        <v>0</v>
      </c>
      <c r="AA4082" s="10" t="str">
        <f t="shared" si="394"/>
        <v>NA</v>
      </c>
      <c r="AB4082" s="10">
        <f t="shared" si="395"/>
        <v>0</v>
      </c>
      <c r="AC4082" t="str">
        <f t="shared" si="396"/>
        <v>c</v>
      </c>
      <c r="AD4082" t="s">
        <v>7140</v>
      </c>
    </row>
    <row r="4083" spans="1:30" x14ac:dyDescent="0.2">
      <c r="A4083" s="8" t="s">
        <v>6336</v>
      </c>
      <c r="B4083" s="8" t="s">
        <v>7160</v>
      </c>
      <c r="C4083" s="8" t="s">
        <v>6337</v>
      </c>
      <c r="D4083" s="8" t="s">
        <v>6630</v>
      </c>
      <c r="E4083" s="8" t="s">
        <v>1492</v>
      </c>
      <c r="F4083" s="9" t="s">
        <v>4224</v>
      </c>
      <c r="G4083" s="8" t="s">
        <v>1310</v>
      </c>
      <c r="H4083" s="8" t="s">
        <v>1332</v>
      </c>
      <c r="I4083" s="8" t="s">
        <v>34</v>
      </c>
      <c r="J4083" s="8" t="s">
        <v>35</v>
      </c>
      <c r="K4083" s="8" t="s">
        <v>36</v>
      </c>
      <c r="L4083" s="8" t="s">
        <v>824</v>
      </c>
      <c r="M4083" s="10">
        <v>6.25</v>
      </c>
      <c r="N4083" s="10">
        <v>1</v>
      </c>
      <c r="O4083" s="11">
        <v>1.8374999999999999</v>
      </c>
      <c r="P4083" s="10">
        <v>1.8374999999999999</v>
      </c>
      <c r="Q4083" s="10">
        <v>49</v>
      </c>
      <c r="R4083" s="10">
        <v>2.0408163265306101</v>
      </c>
      <c r="S4083" s="10">
        <v>1</v>
      </c>
      <c r="T4083" s="10">
        <v>0</v>
      </c>
      <c r="U4083" s="10">
        <v>0</v>
      </c>
      <c r="V4083" s="10">
        <v>0</v>
      </c>
      <c r="W4083" s="10">
        <f t="shared" si="391"/>
        <v>1.8374999999999999</v>
      </c>
      <c r="X4083" s="10">
        <f t="shared" si="392"/>
        <v>-1.8374999999999999</v>
      </c>
      <c r="Y4083" s="10">
        <f t="shared" si="393"/>
        <v>-1</v>
      </c>
      <c r="Z4083" s="10">
        <v>0</v>
      </c>
      <c r="AA4083" s="10" t="str">
        <f t="shared" si="394"/>
        <v>NA</v>
      </c>
      <c r="AB4083" s="10">
        <f t="shared" si="395"/>
        <v>0</v>
      </c>
      <c r="AC4083" t="str">
        <f t="shared" si="396"/>
        <v>b</v>
      </c>
      <c r="AD4083" t="s">
        <v>7139</v>
      </c>
    </row>
    <row r="4084" spans="1:30" x14ac:dyDescent="0.2">
      <c r="A4084" s="8" t="s">
        <v>6336</v>
      </c>
      <c r="B4084" s="8" t="s">
        <v>7160</v>
      </c>
      <c r="C4084" s="8" t="s">
        <v>6337</v>
      </c>
      <c r="D4084" s="8" t="s">
        <v>6631</v>
      </c>
      <c r="E4084" s="8" t="s">
        <v>6461</v>
      </c>
      <c r="F4084" s="9" t="s">
        <v>4224</v>
      </c>
      <c r="G4084" s="8" t="s">
        <v>1310</v>
      </c>
      <c r="H4084" s="8" t="s">
        <v>6621</v>
      </c>
      <c r="I4084" s="8" t="s">
        <v>34</v>
      </c>
      <c r="J4084" s="8" t="s">
        <v>35</v>
      </c>
      <c r="K4084" s="8" t="s">
        <v>36</v>
      </c>
      <c r="L4084" s="8" t="s">
        <v>68</v>
      </c>
      <c r="M4084" s="10">
        <v>6.25</v>
      </c>
      <c r="N4084" s="10">
        <v>2</v>
      </c>
      <c r="O4084" s="11">
        <v>2.0625</v>
      </c>
      <c r="P4084" s="10">
        <v>1.03125</v>
      </c>
      <c r="Q4084" s="10">
        <v>46</v>
      </c>
      <c r="R4084" s="10">
        <v>4.3478260869565197</v>
      </c>
      <c r="S4084" s="10">
        <v>1</v>
      </c>
      <c r="T4084" s="10">
        <v>0</v>
      </c>
      <c r="U4084" s="10">
        <v>0</v>
      </c>
      <c r="V4084" s="10">
        <v>0</v>
      </c>
      <c r="W4084" s="10">
        <f t="shared" si="391"/>
        <v>2.0625</v>
      </c>
      <c r="X4084" s="10">
        <f t="shared" si="392"/>
        <v>-2.0625</v>
      </c>
      <c r="Y4084" s="10">
        <f t="shared" si="393"/>
        <v>-1</v>
      </c>
      <c r="Z4084" s="10">
        <v>0</v>
      </c>
      <c r="AA4084" s="10" t="str">
        <f t="shared" si="394"/>
        <v>NA</v>
      </c>
      <c r="AB4084" s="10">
        <f t="shared" si="395"/>
        <v>0</v>
      </c>
      <c r="AC4084" t="str">
        <f t="shared" si="396"/>
        <v>d</v>
      </c>
      <c r="AD4084" t="s">
        <v>7147</v>
      </c>
    </row>
    <row r="4085" spans="1:30" x14ac:dyDescent="0.2">
      <c r="A4085" s="8" t="s">
        <v>6336</v>
      </c>
      <c r="B4085" s="8" t="s">
        <v>7160</v>
      </c>
      <c r="C4085" s="8" t="s">
        <v>6337</v>
      </c>
      <c r="D4085" s="8" t="s">
        <v>6632</v>
      </c>
      <c r="E4085" s="8" t="s">
        <v>687</v>
      </c>
      <c r="F4085" s="9" t="s">
        <v>4224</v>
      </c>
      <c r="G4085" s="8" t="s">
        <v>1310</v>
      </c>
      <c r="H4085" s="8" t="s">
        <v>1364</v>
      </c>
      <c r="I4085" s="8" t="s">
        <v>34</v>
      </c>
      <c r="J4085" s="8" t="s">
        <v>35</v>
      </c>
      <c r="K4085" s="8" t="s">
        <v>36</v>
      </c>
      <c r="L4085" s="8" t="s">
        <v>824</v>
      </c>
      <c r="M4085" s="10">
        <v>6.25</v>
      </c>
      <c r="N4085" s="10">
        <v>2</v>
      </c>
      <c r="O4085" s="11">
        <v>2.5625</v>
      </c>
      <c r="P4085" s="10">
        <v>1.28125</v>
      </c>
      <c r="Q4085" s="10">
        <v>142</v>
      </c>
      <c r="R4085" s="10">
        <v>1.40845070422535</v>
      </c>
      <c r="S4085" s="10">
        <v>1</v>
      </c>
      <c r="T4085" s="10">
        <v>0</v>
      </c>
      <c r="U4085" s="10">
        <v>0</v>
      </c>
      <c r="V4085" s="10">
        <v>0</v>
      </c>
      <c r="W4085" s="10">
        <f t="shared" si="391"/>
        <v>2.5625</v>
      </c>
      <c r="X4085" s="10">
        <f t="shared" si="392"/>
        <v>-2.5625</v>
      </c>
      <c r="Y4085" s="10">
        <f t="shared" si="393"/>
        <v>-1</v>
      </c>
      <c r="Z4085" s="10">
        <v>0</v>
      </c>
      <c r="AA4085" s="10" t="str">
        <f t="shared" si="394"/>
        <v>NA</v>
      </c>
      <c r="AB4085" s="10">
        <f t="shared" si="395"/>
        <v>0</v>
      </c>
      <c r="AC4085" t="str">
        <f t="shared" si="396"/>
        <v>v</v>
      </c>
      <c r="AD4085" t="s">
        <v>7144</v>
      </c>
    </row>
    <row r="4086" spans="1:30" x14ac:dyDescent="0.2">
      <c r="A4086" s="8" t="s">
        <v>6336</v>
      </c>
      <c r="B4086" s="8" t="s">
        <v>7160</v>
      </c>
      <c r="C4086" s="8" t="s">
        <v>6337</v>
      </c>
      <c r="D4086" s="8" t="s">
        <v>6633</v>
      </c>
      <c r="E4086" s="8" t="s">
        <v>1540</v>
      </c>
      <c r="F4086" s="9" t="s">
        <v>4224</v>
      </c>
      <c r="G4086" s="8" t="s">
        <v>1310</v>
      </c>
      <c r="H4086" s="8" t="s">
        <v>1335</v>
      </c>
      <c r="I4086" s="8" t="s">
        <v>34</v>
      </c>
      <c r="J4086" s="8" t="s">
        <v>35</v>
      </c>
      <c r="K4086" s="8" t="s">
        <v>36</v>
      </c>
      <c r="L4086" s="8" t="s">
        <v>68</v>
      </c>
      <c r="M4086" s="10">
        <v>6.25</v>
      </c>
      <c r="N4086" s="10">
        <v>2</v>
      </c>
      <c r="O4086" s="11">
        <v>2.8374999999999999</v>
      </c>
      <c r="P4086" s="10">
        <v>1.41875</v>
      </c>
      <c r="Q4086" s="10">
        <v>28</v>
      </c>
      <c r="R4086" s="10">
        <v>7.1428571428571397</v>
      </c>
      <c r="S4086" s="10">
        <v>1.8560714285714299</v>
      </c>
      <c r="T4086" s="10">
        <v>0</v>
      </c>
      <c r="U4086" s="10">
        <v>0</v>
      </c>
      <c r="V4086" s="10">
        <v>0</v>
      </c>
      <c r="W4086" s="10">
        <f t="shared" si="391"/>
        <v>2.8374999999999999</v>
      </c>
      <c r="X4086" s="10">
        <f t="shared" si="392"/>
        <v>-2.8374999999999999</v>
      </c>
      <c r="Y4086" s="10">
        <f t="shared" si="393"/>
        <v>-1</v>
      </c>
      <c r="Z4086" s="10">
        <v>0</v>
      </c>
      <c r="AA4086" s="10" t="str">
        <f t="shared" si="394"/>
        <v>NA</v>
      </c>
      <c r="AB4086" s="10">
        <f t="shared" si="395"/>
        <v>0</v>
      </c>
      <c r="AC4086" t="str">
        <f t="shared" si="396"/>
        <v>i</v>
      </c>
      <c r="AD4086" t="s">
        <v>7153</v>
      </c>
    </row>
    <row r="4087" spans="1:30" x14ac:dyDescent="0.2">
      <c r="A4087" s="8" t="s">
        <v>6336</v>
      </c>
      <c r="B4087" s="8" t="s">
        <v>7160</v>
      </c>
      <c r="C4087" s="8" t="s">
        <v>6337</v>
      </c>
      <c r="D4087" s="8" t="s">
        <v>6634</v>
      </c>
      <c r="E4087" s="8" t="s">
        <v>1250</v>
      </c>
      <c r="F4087" s="9" t="s">
        <v>4224</v>
      </c>
      <c r="G4087" s="8" t="s">
        <v>1310</v>
      </c>
      <c r="H4087" s="8" t="s">
        <v>1340</v>
      </c>
      <c r="I4087" s="8" t="s">
        <v>34</v>
      </c>
      <c r="J4087" s="8" t="s">
        <v>35</v>
      </c>
      <c r="K4087" s="8" t="s">
        <v>36</v>
      </c>
      <c r="L4087" s="8" t="s">
        <v>824</v>
      </c>
      <c r="M4087" s="10">
        <v>6.25</v>
      </c>
      <c r="N4087" s="10">
        <v>2</v>
      </c>
      <c r="O4087" s="11">
        <v>3.05</v>
      </c>
      <c r="P4087" s="10">
        <v>1.5249999999999999</v>
      </c>
      <c r="Q4087" s="10">
        <v>97</v>
      </c>
      <c r="R4087" s="10">
        <v>2.0618556701030899</v>
      </c>
      <c r="S4087" s="10">
        <v>1.0193814432989701</v>
      </c>
      <c r="T4087" s="10">
        <v>0</v>
      </c>
      <c r="U4087" s="10">
        <v>0</v>
      </c>
      <c r="V4087" s="10">
        <v>0</v>
      </c>
      <c r="W4087" s="10">
        <f t="shared" si="391"/>
        <v>3.05</v>
      </c>
      <c r="X4087" s="10">
        <f t="shared" si="392"/>
        <v>-3.05</v>
      </c>
      <c r="Y4087" s="10">
        <f t="shared" si="393"/>
        <v>-1</v>
      </c>
      <c r="Z4087" s="10">
        <v>0</v>
      </c>
      <c r="AA4087" s="10" t="str">
        <f t="shared" si="394"/>
        <v>NA</v>
      </c>
      <c r="AB4087" s="10">
        <f t="shared" si="395"/>
        <v>0</v>
      </c>
      <c r="AC4087" t="str">
        <f t="shared" si="396"/>
        <v>r</v>
      </c>
      <c r="AD4087" t="s">
        <v>7155</v>
      </c>
    </row>
    <row r="4088" spans="1:30" x14ac:dyDescent="0.2">
      <c r="A4088" s="8" t="s">
        <v>6336</v>
      </c>
      <c r="B4088" s="8" t="s">
        <v>7160</v>
      </c>
      <c r="C4088" s="8" t="s">
        <v>6337</v>
      </c>
      <c r="D4088" s="8" t="s">
        <v>6635</v>
      </c>
      <c r="E4088" s="8" t="s">
        <v>84</v>
      </c>
      <c r="F4088" s="9" t="s">
        <v>4224</v>
      </c>
      <c r="G4088" s="8" t="s">
        <v>1310</v>
      </c>
      <c r="H4088" s="8" t="s">
        <v>1315</v>
      </c>
      <c r="I4088" s="8" t="s">
        <v>34</v>
      </c>
      <c r="J4088" s="8" t="s">
        <v>35</v>
      </c>
      <c r="K4088" s="8" t="s">
        <v>36</v>
      </c>
      <c r="L4088" s="8" t="s">
        <v>824</v>
      </c>
      <c r="M4088" s="10">
        <v>6.25</v>
      </c>
      <c r="N4088" s="10">
        <v>1</v>
      </c>
      <c r="O4088" s="11">
        <v>3.15</v>
      </c>
      <c r="P4088" s="10">
        <v>3.15</v>
      </c>
      <c r="Q4088" s="10">
        <v>9</v>
      </c>
      <c r="R4088" s="10">
        <v>11.1111111111111</v>
      </c>
      <c r="S4088" s="10">
        <v>1</v>
      </c>
      <c r="T4088" s="10">
        <v>0</v>
      </c>
      <c r="U4088" s="10">
        <v>0</v>
      </c>
      <c r="V4088" s="10">
        <v>0</v>
      </c>
      <c r="W4088" s="10">
        <f t="shared" si="391"/>
        <v>3.15</v>
      </c>
      <c r="X4088" s="10">
        <f t="shared" si="392"/>
        <v>-3.15</v>
      </c>
      <c r="Y4088" s="10">
        <f t="shared" si="393"/>
        <v>-1</v>
      </c>
      <c r="Z4088" s="10">
        <v>0</v>
      </c>
      <c r="AA4088" s="10" t="str">
        <f t="shared" si="394"/>
        <v>NA</v>
      </c>
      <c r="AB4088" s="10">
        <f t="shared" si="395"/>
        <v>0</v>
      </c>
      <c r="AC4088" t="str">
        <f t="shared" si="396"/>
        <v>p</v>
      </c>
      <c r="AD4088" t="s">
        <v>7137</v>
      </c>
    </row>
    <row r="4089" spans="1:30" x14ac:dyDescent="0.2">
      <c r="A4089" s="8" t="s">
        <v>6336</v>
      </c>
      <c r="B4089" s="8" t="s">
        <v>7160</v>
      </c>
      <c r="C4089" s="8" t="s">
        <v>6337</v>
      </c>
      <c r="D4089" s="8" t="s">
        <v>6636</v>
      </c>
      <c r="E4089" s="8" t="s">
        <v>86</v>
      </c>
      <c r="F4089" s="9" t="s">
        <v>4224</v>
      </c>
      <c r="G4089" s="8" t="s">
        <v>1310</v>
      </c>
      <c r="H4089" s="8" t="s">
        <v>1315</v>
      </c>
      <c r="I4089" s="8" t="s">
        <v>34</v>
      </c>
      <c r="J4089" s="8" t="s">
        <v>35</v>
      </c>
      <c r="K4089" s="8" t="s">
        <v>36</v>
      </c>
      <c r="L4089" s="8" t="s">
        <v>824</v>
      </c>
      <c r="M4089" s="10">
        <v>6.25</v>
      </c>
      <c r="N4089" s="10">
        <v>1</v>
      </c>
      <c r="O4089" s="11">
        <v>3.25</v>
      </c>
      <c r="P4089" s="10">
        <v>3.25</v>
      </c>
      <c r="Q4089" s="10">
        <v>16</v>
      </c>
      <c r="R4089" s="10">
        <v>6.25</v>
      </c>
      <c r="S4089" s="10">
        <v>1.2493749999999999</v>
      </c>
      <c r="T4089" s="10">
        <v>0</v>
      </c>
      <c r="U4089" s="10">
        <v>0</v>
      </c>
      <c r="V4089" s="10">
        <v>0</v>
      </c>
      <c r="W4089" s="10">
        <f t="shared" si="391"/>
        <v>3.25</v>
      </c>
      <c r="X4089" s="10">
        <f t="shared" si="392"/>
        <v>-3.25</v>
      </c>
      <c r="Y4089" s="10">
        <f t="shared" si="393"/>
        <v>-1</v>
      </c>
      <c r="Z4089" s="10">
        <v>0</v>
      </c>
      <c r="AA4089" s="10" t="str">
        <f t="shared" si="394"/>
        <v>NA</v>
      </c>
      <c r="AB4089" s="10">
        <f t="shared" si="395"/>
        <v>0</v>
      </c>
      <c r="AC4089" t="str">
        <f t="shared" si="396"/>
        <v>p</v>
      </c>
      <c r="AD4089" t="s">
        <v>7137</v>
      </c>
    </row>
    <row r="4090" spans="1:30" x14ac:dyDescent="0.2">
      <c r="A4090" s="8" t="s">
        <v>6336</v>
      </c>
      <c r="B4090" s="8" t="s">
        <v>7160</v>
      </c>
      <c r="C4090" s="8" t="s">
        <v>6337</v>
      </c>
      <c r="D4090" s="8" t="s">
        <v>6637</v>
      </c>
      <c r="E4090" s="8" t="s">
        <v>6502</v>
      </c>
      <c r="F4090" s="9" t="s">
        <v>4224</v>
      </c>
      <c r="G4090" s="8" t="s">
        <v>1310</v>
      </c>
      <c r="H4090" s="8" t="s">
        <v>1376</v>
      </c>
      <c r="I4090" s="8" t="s">
        <v>34</v>
      </c>
      <c r="J4090" s="8" t="s">
        <v>35</v>
      </c>
      <c r="K4090" s="8" t="s">
        <v>36</v>
      </c>
      <c r="L4090" s="8" t="s">
        <v>68</v>
      </c>
      <c r="M4090" s="10">
        <v>6.25</v>
      </c>
      <c r="N4090" s="10">
        <v>2</v>
      </c>
      <c r="O4090" s="11">
        <v>3.2875000000000001</v>
      </c>
      <c r="P4090" s="10">
        <v>1.64375</v>
      </c>
      <c r="Q4090" s="10">
        <v>9</v>
      </c>
      <c r="R4090" s="10">
        <v>22.2222222222222</v>
      </c>
      <c r="S4090" s="10">
        <v>1</v>
      </c>
      <c r="T4090" s="10">
        <v>0</v>
      </c>
      <c r="U4090" s="10">
        <v>0</v>
      </c>
      <c r="V4090" s="10">
        <v>0</v>
      </c>
      <c r="W4090" s="10">
        <f t="shared" si="391"/>
        <v>3.2875000000000001</v>
      </c>
      <c r="X4090" s="10">
        <f t="shared" si="392"/>
        <v>-3.2875000000000001</v>
      </c>
      <c r="Y4090" s="10">
        <f t="shared" si="393"/>
        <v>-1</v>
      </c>
      <c r="Z4090" s="10">
        <v>0</v>
      </c>
      <c r="AA4090" s="10" t="str">
        <f t="shared" si="394"/>
        <v>NA</v>
      </c>
      <c r="AB4090" s="10">
        <f t="shared" si="395"/>
        <v>0</v>
      </c>
      <c r="AC4090" t="str">
        <f t="shared" si="396"/>
        <v>c</v>
      </c>
      <c r="AD4090" t="s">
        <v>7140</v>
      </c>
    </row>
    <row r="4091" spans="1:30" x14ac:dyDescent="0.2">
      <c r="A4091" s="8" t="s">
        <v>6336</v>
      </c>
      <c r="B4091" s="8" t="s">
        <v>7160</v>
      </c>
      <c r="C4091" s="8" t="s">
        <v>6337</v>
      </c>
      <c r="D4091" s="8" t="s">
        <v>6638</v>
      </c>
      <c r="E4091" s="8" t="s">
        <v>1183</v>
      </c>
      <c r="F4091" s="9" t="s">
        <v>4224</v>
      </c>
      <c r="G4091" s="8" t="s">
        <v>1310</v>
      </c>
      <c r="H4091" s="8" t="s">
        <v>1335</v>
      </c>
      <c r="I4091" s="8" t="s">
        <v>34</v>
      </c>
      <c r="J4091" s="8" t="s">
        <v>35</v>
      </c>
      <c r="K4091" s="8" t="s">
        <v>36</v>
      </c>
      <c r="L4091" s="8" t="s">
        <v>68</v>
      </c>
      <c r="M4091" s="10">
        <v>6.25</v>
      </c>
      <c r="N4091" s="10">
        <v>2</v>
      </c>
      <c r="O4091" s="11">
        <v>3.7374999999999998</v>
      </c>
      <c r="P4091" s="10">
        <v>1.8687499999999999</v>
      </c>
      <c r="Q4091" s="10">
        <v>1239</v>
      </c>
      <c r="R4091" s="10">
        <v>0.16142050040355099</v>
      </c>
      <c r="S4091" s="10">
        <v>1.10208232445521</v>
      </c>
      <c r="T4091" s="10">
        <v>0</v>
      </c>
      <c r="U4091" s="10">
        <v>0</v>
      </c>
      <c r="V4091" s="10">
        <v>0</v>
      </c>
      <c r="W4091" s="10">
        <f t="shared" si="391"/>
        <v>3.7374999999999998</v>
      </c>
      <c r="X4091" s="10">
        <f t="shared" si="392"/>
        <v>-3.7374999999999998</v>
      </c>
      <c r="Y4091" s="10">
        <f t="shared" si="393"/>
        <v>-1</v>
      </c>
      <c r="Z4091" s="10">
        <v>0</v>
      </c>
      <c r="AA4091" s="10" t="str">
        <f t="shared" si="394"/>
        <v>NA</v>
      </c>
      <c r="AB4091" s="10">
        <f t="shared" si="395"/>
        <v>0</v>
      </c>
      <c r="AC4091" t="str">
        <f t="shared" si="396"/>
        <v>i</v>
      </c>
      <c r="AD4091" t="s">
        <v>7153</v>
      </c>
    </row>
    <row r="4092" spans="1:30" x14ac:dyDescent="0.2">
      <c r="A4092" s="8" t="s">
        <v>6336</v>
      </c>
      <c r="B4092" s="8" t="s">
        <v>7160</v>
      </c>
      <c r="C4092" s="8" t="s">
        <v>6337</v>
      </c>
      <c r="D4092" s="8" t="s">
        <v>6639</v>
      </c>
      <c r="E4092" s="8" t="s">
        <v>5577</v>
      </c>
      <c r="F4092" s="9" t="s">
        <v>4224</v>
      </c>
      <c r="G4092" s="8" t="s">
        <v>1310</v>
      </c>
      <c r="H4092" s="8" t="s">
        <v>1335</v>
      </c>
      <c r="I4092" s="8" t="s">
        <v>34</v>
      </c>
      <c r="J4092" s="8" t="s">
        <v>35</v>
      </c>
      <c r="K4092" s="8" t="s">
        <v>36</v>
      </c>
      <c r="L4092" s="8" t="s">
        <v>68</v>
      </c>
      <c r="M4092" s="10">
        <v>6.25</v>
      </c>
      <c r="N4092" s="10">
        <v>2</v>
      </c>
      <c r="O4092" s="11">
        <v>7.3624999999999998</v>
      </c>
      <c r="P4092" s="10">
        <v>3.6812499999999999</v>
      </c>
      <c r="Q4092" s="10">
        <v>247</v>
      </c>
      <c r="R4092" s="10">
        <v>0.80971659919028305</v>
      </c>
      <c r="S4092" s="10">
        <v>5.0047368421052596</v>
      </c>
      <c r="T4092" s="10">
        <v>0</v>
      </c>
      <c r="U4092" s="10">
        <v>0</v>
      </c>
      <c r="V4092" s="10">
        <v>0</v>
      </c>
      <c r="W4092" s="10">
        <f t="shared" si="391"/>
        <v>7.3624999999999998</v>
      </c>
      <c r="X4092" s="10">
        <f t="shared" si="392"/>
        <v>-7.3624999999999998</v>
      </c>
      <c r="Y4092" s="10">
        <f t="shared" si="393"/>
        <v>-1</v>
      </c>
      <c r="Z4092" s="10">
        <v>0</v>
      </c>
      <c r="AA4092" s="10" t="str">
        <f t="shared" si="394"/>
        <v>NA</v>
      </c>
      <c r="AB4092" s="10">
        <f t="shared" si="395"/>
        <v>0</v>
      </c>
      <c r="AC4092" t="str">
        <f t="shared" si="396"/>
        <v>i</v>
      </c>
      <c r="AD4092" t="s">
        <v>7153</v>
      </c>
    </row>
    <row r="4093" spans="1:30" x14ac:dyDescent="0.2">
      <c r="A4093" s="8" t="s">
        <v>6336</v>
      </c>
      <c r="B4093" s="8" t="s">
        <v>7160</v>
      </c>
      <c r="C4093" s="8" t="s">
        <v>6337</v>
      </c>
      <c r="D4093" s="8" t="s">
        <v>6640</v>
      </c>
      <c r="E4093" s="8" t="s">
        <v>1220</v>
      </c>
      <c r="F4093" s="9" t="s">
        <v>4224</v>
      </c>
      <c r="G4093" s="8" t="s">
        <v>1310</v>
      </c>
      <c r="H4093" s="8" t="s">
        <v>1376</v>
      </c>
      <c r="I4093" s="8" t="s">
        <v>34</v>
      </c>
      <c r="J4093" s="8" t="s">
        <v>35</v>
      </c>
      <c r="K4093" s="8" t="s">
        <v>36</v>
      </c>
      <c r="L4093" s="8" t="s">
        <v>68</v>
      </c>
      <c r="M4093" s="10">
        <v>6.25</v>
      </c>
      <c r="N4093" s="10">
        <v>4</v>
      </c>
      <c r="O4093" s="11">
        <v>11.612500000000001</v>
      </c>
      <c r="P4093" s="10">
        <v>2.9031250000000002</v>
      </c>
      <c r="Q4093" s="10">
        <v>512</v>
      </c>
      <c r="R4093" s="10">
        <v>0.78125</v>
      </c>
      <c r="S4093" s="10">
        <v>1.8075390625000001</v>
      </c>
      <c r="T4093" s="10">
        <v>0</v>
      </c>
      <c r="U4093" s="10">
        <v>0</v>
      </c>
      <c r="V4093" s="10">
        <v>0</v>
      </c>
      <c r="W4093" s="10">
        <f t="shared" si="391"/>
        <v>11.612500000000001</v>
      </c>
      <c r="X4093" s="10">
        <f t="shared" si="392"/>
        <v>-11.612500000000001</v>
      </c>
      <c r="Y4093" s="10">
        <f t="shared" si="393"/>
        <v>-1</v>
      </c>
      <c r="Z4093" s="10">
        <v>0</v>
      </c>
      <c r="AA4093" s="10" t="str">
        <f t="shared" si="394"/>
        <v>NA</v>
      </c>
      <c r="AB4093" s="10">
        <f t="shared" si="395"/>
        <v>0</v>
      </c>
      <c r="AC4093" t="str">
        <f t="shared" si="396"/>
        <v>c</v>
      </c>
      <c r="AD4093" t="s">
        <v>7140</v>
      </c>
    </row>
    <row r="4094" spans="1:30" x14ac:dyDescent="0.2">
      <c r="A4094" s="8" t="s">
        <v>6336</v>
      </c>
      <c r="B4094" s="8" t="s">
        <v>7160</v>
      </c>
      <c r="C4094" s="8" t="s">
        <v>6337</v>
      </c>
      <c r="D4094" s="8" t="s">
        <v>6641</v>
      </c>
      <c r="E4094" s="8" t="s">
        <v>6508</v>
      </c>
      <c r="F4094" s="9" t="s">
        <v>4224</v>
      </c>
      <c r="G4094" s="8" t="s">
        <v>1310</v>
      </c>
      <c r="H4094" s="8" t="s">
        <v>6621</v>
      </c>
      <c r="I4094" s="8" t="s">
        <v>34</v>
      </c>
      <c r="J4094" s="8" t="s">
        <v>35</v>
      </c>
      <c r="K4094" s="8" t="s">
        <v>36</v>
      </c>
      <c r="L4094" s="8" t="s">
        <v>68</v>
      </c>
      <c r="M4094" s="10">
        <v>6.25</v>
      </c>
      <c r="N4094" s="10">
        <v>4</v>
      </c>
      <c r="O4094" s="11">
        <v>13.225</v>
      </c>
      <c r="P4094" s="10">
        <v>3.3062499999999999</v>
      </c>
      <c r="Q4094" s="10">
        <v>87</v>
      </c>
      <c r="R4094" s="10">
        <v>4.5977011494252897</v>
      </c>
      <c r="S4094" s="10">
        <v>1.6165517241379299</v>
      </c>
      <c r="T4094" s="10">
        <v>0</v>
      </c>
      <c r="U4094" s="10">
        <v>0</v>
      </c>
      <c r="V4094" s="10">
        <v>0</v>
      </c>
      <c r="W4094" s="10">
        <f t="shared" si="391"/>
        <v>13.225</v>
      </c>
      <c r="X4094" s="10">
        <f t="shared" si="392"/>
        <v>-13.225</v>
      </c>
      <c r="Y4094" s="10">
        <f t="shared" si="393"/>
        <v>-1</v>
      </c>
      <c r="Z4094" s="10">
        <v>0</v>
      </c>
      <c r="AA4094" s="10" t="str">
        <f t="shared" si="394"/>
        <v>NA</v>
      </c>
      <c r="AB4094" s="10">
        <f t="shared" si="395"/>
        <v>0</v>
      </c>
      <c r="AC4094" t="str">
        <f t="shared" si="396"/>
        <v>d</v>
      </c>
      <c r="AD4094" t="s">
        <v>7147</v>
      </c>
    </row>
    <row r="4095" spans="1:30" x14ac:dyDescent="0.2">
      <c r="A4095" s="8" t="s">
        <v>6336</v>
      </c>
      <c r="B4095" s="8" t="s">
        <v>7160</v>
      </c>
      <c r="C4095" s="8" t="s">
        <v>6337</v>
      </c>
      <c r="D4095" s="8" t="s">
        <v>6642</v>
      </c>
      <c r="E4095" s="8" t="s">
        <v>1082</v>
      </c>
      <c r="F4095" s="9" t="s">
        <v>4224</v>
      </c>
      <c r="G4095" s="8" t="s">
        <v>1310</v>
      </c>
      <c r="H4095" s="8" t="s">
        <v>1376</v>
      </c>
      <c r="I4095" s="8" t="s">
        <v>34</v>
      </c>
      <c r="J4095" s="8" t="s">
        <v>35</v>
      </c>
      <c r="K4095" s="8" t="s">
        <v>36</v>
      </c>
      <c r="L4095" s="8" t="s">
        <v>68</v>
      </c>
      <c r="M4095" s="10">
        <v>6.25</v>
      </c>
      <c r="N4095" s="10">
        <v>6</v>
      </c>
      <c r="O4095" s="11">
        <v>14.349999974999999</v>
      </c>
      <c r="P4095" s="10">
        <v>2.3916666625</v>
      </c>
      <c r="Q4095" s="10">
        <v>1353</v>
      </c>
      <c r="R4095" s="10">
        <v>0.44345898004434603</v>
      </c>
      <c r="S4095" s="10">
        <v>1.6767184035476701</v>
      </c>
      <c r="T4095" s="10">
        <v>0</v>
      </c>
      <c r="U4095" s="10">
        <v>0</v>
      </c>
      <c r="V4095" s="10">
        <v>0</v>
      </c>
      <c r="W4095" s="10">
        <f t="shared" si="391"/>
        <v>14.349999974999999</v>
      </c>
      <c r="X4095" s="10">
        <f t="shared" si="392"/>
        <v>-14.349999974999999</v>
      </c>
      <c r="Y4095" s="10">
        <f t="shared" si="393"/>
        <v>-1</v>
      </c>
      <c r="Z4095" s="10">
        <v>0</v>
      </c>
      <c r="AA4095" s="10" t="str">
        <f t="shared" si="394"/>
        <v>NA</v>
      </c>
      <c r="AB4095" s="10">
        <f t="shared" si="395"/>
        <v>0</v>
      </c>
      <c r="AC4095" t="str">
        <f t="shared" si="396"/>
        <v>c</v>
      </c>
      <c r="AD4095" t="s">
        <v>7140</v>
      </c>
    </row>
    <row r="4096" spans="1:30" x14ac:dyDescent="0.2">
      <c r="A4096" s="8" t="s">
        <v>6336</v>
      </c>
      <c r="B4096" s="8" t="s">
        <v>7160</v>
      </c>
      <c r="C4096" s="8" t="s">
        <v>6337</v>
      </c>
      <c r="D4096" s="8" t="s">
        <v>6643</v>
      </c>
      <c r="E4096" s="8" t="s">
        <v>1513</v>
      </c>
      <c r="F4096" s="9" t="s">
        <v>4224</v>
      </c>
      <c r="G4096" s="8" t="s">
        <v>1310</v>
      </c>
      <c r="H4096" s="8" t="s">
        <v>1335</v>
      </c>
      <c r="I4096" s="8" t="s">
        <v>34</v>
      </c>
      <c r="J4096" s="8" t="s">
        <v>35</v>
      </c>
      <c r="K4096" s="8" t="s">
        <v>36</v>
      </c>
      <c r="L4096" s="8" t="s">
        <v>68</v>
      </c>
      <c r="M4096" s="10">
        <v>6.25</v>
      </c>
      <c r="N4096" s="10">
        <v>12</v>
      </c>
      <c r="O4096" s="11">
        <v>38.149999949999994</v>
      </c>
      <c r="P4096" s="10">
        <v>3.1791666624999997</v>
      </c>
      <c r="Q4096" s="10">
        <v>657</v>
      </c>
      <c r="R4096" s="10">
        <v>1.8264840182648401</v>
      </c>
      <c r="S4096" s="10">
        <v>1.65684931506849</v>
      </c>
      <c r="T4096" s="10">
        <v>0</v>
      </c>
      <c r="U4096" s="10">
        <v>0</v>
      </c>
      <c r="V4096" s="10">
        <v>0</v>
      </c>
      <c r="W4096" s="10">
        <f t="shared" si="391"/>
        <v>38.149999949999994</v>
      </c>
      <c r="X4096" s="10">
        <f t="shared" si="392"/>
        <v>-38.149999949999994</v>
      </c>
      <c r="Y4096" s="10">
        <f t="shared" si="393"/>
        <v>-1</v>
      </c>
      <c r="Z4096" s="10">
        <v>0</v>
      </c>
      <c r="AA4096" s="10" t="str">
        <f t="shared" si="394"/>
        <v>NA</v>
      </c>
      <c r="AB4096" s="10">
        <f t="shared" si="395"/>
        <v>0</v>
      </c>
      <c r="AC4096" t="str">
        <f t="shared" si="396"/>
        <v>i</v>
      </c>
      <c r="AD4096" t="s">
        <v>7153</v>
      </c>
    </row>
    <row r="4097" spans="1:30" x14ac:dyDescent="0.2">
      <c r="A4097" s="8" t="s">
        <v>6336</v>
      </c>
      <c r="B4097" s="8" t="s">
        <v>7160</v>
      </c>
      <c r="C4097" s="8" t="s">
        <v>6337</v>
      </c>
      <c r="D4097" s="8" t="s">
        <v>6644</v>
      </c>
      <c r="E4097" s="8" t="s">
        <v>1199</v>
      </c>
      <c r="F4097" s="9" t="s">
        <v>4224</v>
      </c>
      <c r="G4097" s="8" t="s">
        <v>1310</v>
      </c>
      <c r="H4097" s="8" t="s">
        <v>1335</v>
      </c>
      <c r="I4097" s="8" t="s">
        <v>34</v>
      </c>
      <c r="J4097" s="8" t="s">
        <v>35</v>
      </c>
      <c r="K4097" s="8" t="s">
        <v>36</v>
      </c>
      <c r="L4097" s="8" t="s">
        <v>68</v>
      </c>
      <c r="M4097" s="10">
        <v>6.25</v>
      </c>
      <c r="N4097" s="10">
        <v>51</v>
      </c>
      <c r="O4097" s="11">
        <v>61.649999774999998</v>
      </c>
      <c r="P4097" s="10">
        <v>1.2088235249999999</v>
      </c>
      <c r="Q4097" s="10">
        <v>2863</v>
      </c>
      <c r="R4097" s="10">
        <v>1.78134823611596</v>
      </c>
      <c r="S4097" s="10">
        <v>1.0533216905344001</v>
      </c>
      <c r="T4097" s="10">
        <v>0</v>
      </c>
      <c r="U4097" s="10">
        <v>0</v>
      </c>
      <c r="V4097" s="10">
        <v>0</v>
      </c>
      <c r="W4097" s="10">
        <f t="shared" si="391"/>
        <v>61.649999774999998</v>
      </c>
      <c r="X4097" s="10">
        <f t="shared" si="392"/>
        <v>-61.649999774999998</v>
      </c>
      <c r="Y4097" s="10">
        <f t="shared" si="393"/>
        <v>-1</v>
      </c>
      <c r="Z4097" s="10">
        <v>0</v>
      </c>
      <c r="AA4097" s="10" t="str">
        <f t="shared" si="394"/>
        <v>NA</v>
      </c>
      <c r="AB4097" s="10">
        <f t="shared" si="395"/>
        <v>0</v>
      </c>
      <c r="AC4097" t="str">
        <f t="shared" si="396"/>
        <v>i</v>
      </c>
      <c r="AD4097" t="s">
        <v>7153</v>
      </c>
    </row>
    <row r="4098" spans="1:30" x14ac:dyDescent="0.2">
      <c r="A4098" s="8" t="s">
        <v>6336</v>
      </c>
      <c r="B4098" s="8" t="s">
        <v>7160</v>
      </c>
      <c r="C4098" s="8" t="s">
        <v>6337</v>
      </c>
      <c r="D4098" s="8" t="s">
        <v>6645</v>
      </c>
      <c r="E4098" s="8" t="s">
        <v>1114</v>
      </c>
      <c r="F4098" s="9" t="s">
        <v>4224</v>
      </c>
      <c r="G4098" s="8" t="s">
        <v>1310</v>
      </c>
      <c r="H4098" s="8" t="s">
        <v>1335</v>
      </c>
      <c r="I4098" s="8" t="s">
        <v>34</v>
      </c>
      <c r="J4098" s="8" t="s">
        <v>35</v>
      </c>
      <c r="K4098" s="8" t="s">
        <v>36</v>
      </c>
      <c r="L4098" s="8" t="s">
        <v>68</v>
      </c>
      <c r="M4098" s="10">
        <v>6.25</v>
      </c>
      <c r="N4098" s="10">
        <v>28</v>
      </c>
      <c r="O4098" s="11">
        <v>63.724999799999999</v>
      </c>
      <c r="P4098" s="10">
        <v>2.27589285</v>
      </c>
      <c r="Q4098" s="10">
        <v>1164</v>
      </c>
      <c r="R4098" s="10">
        <v>2.4054982817869401</v>
      </c>
      <c r="S4098" s="10">
        <v>1.18372852233677</v>
      </c>
      <c r="T4098" s="10">
        <v>0</v>
      </c>
      <c r="U4098" s="10">
        <v>0</v>
      </c>
      <c r="V4098" s="10">
        <v>0</v>
      </c>
      <c r="W4098" s="10">
        <f t="shared" ref="W4098:W4161" si="397">O4098</f>
        <v>63.724999799999999</v>
      </c>
      <c r="X4098" s="10">
        <f t="shared" ref="X4098:X4161" si="398">V4098-W4098</f>
        <v>-63.724999799999999</v>
      </c>
      <c r="Y4098" s="10">
        <f t="shared" ref="Y4098:Y4161" si="399">IF(W4098=0,0,(V4098-W4098)/W4098)</f>
        <v>-1</v>
      </c>
      <c r="Z4098" s="10">
        <v>0</v>
      </c>
      <c r="AA4098" s="10" t="str">
        <f t="shared" ref="AA4098:AA4161" si="400">IF(Z4098=0,"NA",V4098/Z4098)</f>
        <v>NA</v>
      </c>
      <c r="AB4098" s="10">
        <f t="shared" ref="AB4098:AB4161" si="401">(R4098/100*T4098/100)</f>
        <v>0</v>
      </c>
      <c r="AC4098" t="str">
        <f t="shared" si="396"/>
        <v>i</v>
      </c>
      <c r="AD4098" t="s">
        <v>7153</v>
      </c>
    </row>
    <row r="4099" spans="1:30" x14ac:dyDescent="0.2">
      <c r="A4099" s="8" t="s">
        <v>6336</v>
      </c>
      <c r="B4099" s="8" t="s">
        <v>7160</v>
      </c>
      <c r="C4099" s="8" t="s">
        <v>6337</v>
      </c>
      <c r="D4099" s="8" t="s">
        <v>6646</v>
      </c>
      <c r="E4099" s="8" t="s">
        <v>1843</v>
      </c>
      <c r="F4099" s="9" t="s">
        <v>4224</v>
      </c>
      <c r="G4099" s="8" t="s">
        <v>1310</v>
      </c>
      <c r="H4099" s="8" t="s">
        <v>1335</v>
      </c>
      <c r="I4099" s="8" t="s">
        <v>34</v>
      </c>
      <c r="J4099" s="8" t="s">
        <v>35</v>
      </c>
      <c r="K4099" s="8" t="s">
        <v>36</v>
      </c>
      <c r="L4099" s="8" t="s">
        <v>68</v>
      </c>
      <c r="M4099" s="10">
        <v>6.25</v>
      </c>
      <c r="N4099" s="10">
        <v>21</v>
      </c>
      <c r="O4099" s="11">
        <v>68.762499750000003</v>
      </c>
      <c r="P4099" s="10">
        <v>3.27440475</v>
      </c>
      <c r="Q4099" s="10">
        <v>3210</v>
      </c>
      <c r="R4099" s="10">
        <v>0.65420560747663603</v>
      </c>
      <c r="S4099" s="10">
        <v>2.4611152647975101</v>
      </c>
      <c r="T4099" s="10">
        <v>0</v>
      </c>
      <c r="U4099" s="10">
        <v>0</v>
      </c>
      <c r="V4099" s="10">
        <v>0</v>
      </c>
      <c r="W4099" s="10">
        <f t="shared" si="397"/>
        <v>68.762499750000003</v>
      </c>
      <c r="X4099" s="10">
        <f t="shared" si="398"/>
        <v>-68.762499750000003</v>
      </c>
      <c r="Y4099" s="10">
        <f t="shared" si="399"/>
        <v>-1</v>
      </c>
      <c r="Z4099" s="10">
        <v>0</v>
      </c>
      <c r="AA4099" s="10" t="str">
        <f t="shared" si="400"/>
        <v>NA</v>
      </c>
      <c r="AB4099" s="10">
        <f t="shared" si="401"/>
        <v>0</v>
      </c>
      <c r="AC4099" t="str">
        <f t="shared" ref="AC4099:AC4162" si="402">LEFT(E4099,1)</f>
        <v>i</v>
      </c>
      <c r="AD4099" t="s">
        <v>7153</v>
      </c>
    </row>
    <row r="4100" spans="1:30" x14ac:dyDescent="0.2">
      <c r="A4100" s="8" t="s">
        <v>6336</v>
      </c>
      <c r="B4100" s="8" t="s">
        <v>7160</v>
      </c>
      <c r="C4100" s="8" t="s">
        <v>6337</v>
      </c>
      <c r="D4100" s="8" t="s">
        <v>6647</v>
      </c>
      <c r="E4100" s="8" t="s">
        <v>1573</v>
      </c>
      <c r="F4100" s="9" t="s">
        <v>4224</v>
      </c>
      <c r="G4100" s="8" t="s">
        <v>1310</v>
      </c>
      <c r="H4100" s="8" t="s">
        <v>1376</v>
      </c>
      <c r="I4100" s="8" t="s">
        <v>34</v>
      </c>
      <c r="J4100" s="8" t="s">
        <v>35</v>
      </c>
      <c r="K4100" s="8" t="s">
        <v>36</v>
      </c>
      <c r="L4100" s="8" t="s">
        <v>68</v>
      </c>
      <c r="M4100" s="10">
        <v>6.25</v>
      </c>
      <c r="N4100" s="10">
        <v>33</v>
      </c>
      <c r="O4100" s="11">
        <v>131.32499984999998</v>
      </c>
      <c r="P4100" s="10">
        <v>3.9795454499999998</v>
      </c>
      <c r="Q4100" s="10">
        <v>1079</v>
      </c>
      <c r="R4100" s="10">
        <v>3.0583873957367902</v>
      </c>
      <c r="S4100" s="10">
        <v>2.5756997219647801</v>
      </c>
      <c r="T4100" s="10">
        <v>0</v>
      </c>
      <c r="U4100" s="10">
        <v>0</v>
      </c>
      <c r="V4100" s="10">
        <v>0</v>
      </c>
      <c r="W4100" s="10">
        <f t="shared" si="397"/>
        <v>131.32499984999998</v>
      </c>
      <c r="X4100" s="10">
        <f t="shared" si="398"/>
        <v>-131.32499984999998</v>
      </c>
      <c r="Y4100" s="10">
        <f t="shared" si="399"/>
        <v>-1</v>
      </c>
      <c r="Z4100" s="10">
        <v>0</v>
      </c>
      <c r="AA4100" s="10" t="str">
        <f t="shared" si="400"/>
        <v>NA</v>
      </c>
      <c r="AB4100" s="10">
        <f t="shared" si="401"/>
        <v>0</v>
      </c>
      <c r="AC4100" t="str">
        <f t="shared" si="402"/>
        <v>c</v>
      </c>
      <c r="AD4100" t="s">
        <v>7140</v>
      </c>
    </row>
    <row r="4101" spans="1:30" x14ac:dyDescent="0.2">
      <c r="A4101" s="8" t="s">
        <v>6336</v>
      </c>
      <c r="B4101" s="8" t="s">
        <v>7160</v>
      </c>
      <c r="C4101" s="8" t="s">
        <v>6337</v>
      </c>
      <c r="D4101" s="8" t="s">
        <v>6648</v>
      </c>
      <c r="E4101" s="8" t="s">
        <v>6450</v>
      </c>
      <c r="F4101" s="9" t="s">
        <v>4224</v>
      </c>
      <c r="G4101" s="8" t="s">
        <v>1497</v>
      </c>
      <c r="H4101" s="8" t="s">
        <v>1574</v>
      </c>
      <c r="I4101" s="8" t="s">
        <v>34</v>
      </c>
      <c r="J4101" s="8" t="s">
        <v>35</v>
      </c>
      <c r="K4101" s="8" t="s">
        <v>36</v>
      </c>
      <c r="L4101" s="8" t="s">
        <v>68</v>
      </c>
      <c r="M4101" s="10">
        <v>6.25</v>
      </c>
      <c r="N4101" s="10">
        <v>1</v>
      </c>
      <c r="O4101" s="11">
        <v>0.8</v>
      </c>
      <c r="P4101" s="10">
        <v>0.8</v>
      </c>
      <c r="Q4101" s="10">
        <v>2</v>
      </c>
      <c r="R4101" s="10">
        <v>50</v>
      </c>
      <c r="S4101" s="10">
        <v>1</v>
      </c>
      <c r="T4101" s="10">
        <v>0</v>
      </c>
      <c r="U4101" s="10">
        <v>0</v>
      </c>
      <c r="V4101" s="10">
        <v>0</v>
      </c>
      <c r="W4101" s="10">
        <f t="shared" si="397"/>
        <v>0.8</v>
      </c>
      <c r="X4101" s="10">
        <f t="shared" si="398"/>
        <v>-0.8</v>
      </c>
      <c r="Y4101" s="10">
        <f t="shared" si="399"/>
        <v>-1</v>
      </c>
      <c r="Z4101" s="10">
        <v>0</v>
      </c>
      <c r="AA4101" s="10" t="str">
        <f t="shared" si="400"/>
        <v>NA</v>
      </c>
      <c r="AB4101" s="10">
        <f t="shared" si="401"/>
        <v>0</v>
      </c>
      <c r="AC4101" t="str">
        <f t="shared" si="402"/>
        <v>c</v>
      </c>
      <c r="AD4101" t="s">
        <v>7140</v>
      </c>
    </row>
    <row r="4102" spans="1:30" x14ac:dyDescent="0.2">
      <c r="A4102" s="8" t="s">
        <v>6336</v>
      </c>
      <c r="B4102" s="8" t="s">
        <v>7160</v>
      </c>
      <c r="C4102" s="8" t="s">
        <v>6337</v>
      </c>
      <c r="D4102" s="8" t="s">
        <v>6649</v>
      </c>
      <c r="E4102" s="8" t="s">
        <v>6650</v>
      </c>
      <c r="F4102" s="9" t="s">
        <v>4224</v>
      </c>
      <c r="G4102" s="8" t="s">
        <v>1497</v>
      </c>
      <c r="H4102" s="8" t="s">
        <v>1594</v>
      </c>
      <c r="I4102" s="8" t="s">
        <v>34</v>
      </c>
      <c r="J4102" s="8" t="s">
        <v>35</v>
      </c>
      <c r="K4102" s="8" t="s">
        <v>36</v>
      </c>
      <c r="L4102" s="8" t="s">
        <v>68</v>
      </c>
      <c r="M4102" s="10">
        <v>6.25</v>
      </c>
      <c r="N4102" s="10">
        <v>1</v>
      </c>
      <c r="O4102" s="11">
        <v>0.82499999999999996</v>
      </c>
      <c r="P4102" s="10">
        <v>0.82499999999999996</v>
      </c>
      <c r="Q4102" s="10">
        <v>1</v>
      </c>
      <c r="R4102" s="10">
        <v>100</v>
      </c>
      <c r="S4102" s="10">
        <v>1</v>
      </c>
      <c r="T4102" s="10">
        <v>0</v>
      </c>
      <c r="U4102" s="10">
        <v>0</v>
      </c>
      <c r="V4102" s="10">
        <v>0</v>
      </c>
      <c r="W4102" s="10">
        <f t="shared" si="397"/>
        <v>0.82499999999999996</v>
      </c>
      <c r="X4102" s="10">
        <f t="shared" si="398"/>
        <v>-0.82499999999999996</v>
      </c>
      <c r="Y4102" s="10">
        <f t="shared" si="399"/>
        <v>-1</v>
      </c>
      <c r="Z4102" s="10">
        <v>0</v>
      </c>
      <c r="AA4102" s="10" t="str">
        <f t="shared" si="400"/>
        <v>NA</v>
      </c>
      <c r="AB4102" s="10">
        <f t="shared" si="401"/>
        <v>0</v>
      </c>
      <c r="AC4102" t="str">
        <f t="shared" si="402"/>
        <v>c</v>
      </c>
      <c r="AD4102" t="s">
        <v>7140</v>
      </c>
    </row>
    <row r="4103" spans="1:30" x14ac:dyDescent="0.2">
      <c r="A4103" s="8" t="s">
        <v>6336</v>
      </c>
      <c r="B4103" s="8" t="s">
        <v>7160</v>
      </c>
      <c r="C4103" s="8" t="s">
        <v>6337</v>
      </c>
      <c r="D4103" s="8" t="s">
        <v>6651</v>
      </c>
      <c r="E4103" s="8" t="s">
        <v>1091</v>
      </c>
      <c r="F4103" s="9" t="s">
        <v>4224</v>
      </c>
      <c r="G4103" s="8" t="s">
        <v>1497</v>
      </c>
      <c r="H4103" s="8" t="s">
        <v>1528</v>
      </c>
      <c r="I4103" s="8" t="s">
        <v>34</v>
      </c>
      <c r="J4103" s="8" t="s">
        <v>35</v>
      </c>
      <c r="K4103" s="8" t="s">
        <v>36</v>
      </c>
      <c r="L4103" s="8" t="s">
        <v>68</v>
      </c>
      <c r="M4103" s="10">
        <v>6.25</v>
      </c>
      <c r="N4103" s="10">
        <v>1</v>
      </c>
      <c r="O4103" s="11">
        <v>1.0249999999999999</v>
      </c>
      <c r="P4103" s="10">
        <v>1.0249999999999999</v>
      </c>
      <c r="Q4103" s="10">
        <v>3</v>
      </c>
      <c r="R4103" s="10">
        <v>33.3333333333333</v>
      </c>
      <c r="S4103" s="10">
        <v>1</v>
      </c>
      <c r="T4103" s="10">
        <v>0</v>
      </c>
      <c r="U4103" s="10">
        <v>0</v>
      </c>
      <c r="V4103" s="10">
        <v>0</v>
      </c>
      <c r="W4103" s="10">
        <f t="shared" si="397"/>
        <v>1.0249999999999999</v>
      </c>
      <c r="X4103" s="10">
        <f t="shared" si="398"/>
        <v>-1.0249999999999999</v>
      </c>
      <c r="Y4103" s="10">
        <f t="shared" si="399"/>
        <v>-1</v>
      </c>
      <c r="Z4103" s="10">
        <v>0</v>
      </c>
      <c r="AA4103" s="10" t="str">
        <f t="shared" si="400"/>
        <v>NA</v>
      </c>
      <c r="AB4103" s="10">
        <f t="shared" si="401"/>
        <v>0</v>
      </c>
      <c r="AC4103" t="str">
        <f t="shared" si="402"/>
        <v>i</v>
      </c>
      <c r="AD4103" t="s">
        <v>7153</v>
      </c>
    </row>
    <row r="4104" spans="1:30" x14ac:dyDescent="0.2">
      <c r="A4104" s="8" t="s">
        <v>6336</v>
      </c>
      <c r="B4104" s="8" t="s">
        <v>7160</v>
      </c>
      <c r="C4104" s="8" t="s">
        <v>6337</v>
      </c>
      <c r="D4104" s="8" t="s">
        <v>6652</v>
      </c>
      <c r="E4104" s="8" t="s">
        <v>1158</v>
      </c>
      <c r="F4104" s="9" t="s">
        <v>4224</v>
      </c>
      <c r="G4104" s="8" t="s">
        <v>1497</v>
      </c>
      <c r="H4104" s="8" t="s">
        <v>1498</v>
      </c>
      <c r="I4104" s="8" t="s">
        <v>34</v>
      </c>
      <c r="J4104" s="8" t="s">
        <v>35</v>
      </c>
      <c r="K4104" s="8" t="s">
        <v>36</v>
      </c>
      <c r="L4104" s="8" t="s">
        <v>68</v>
      </c>
      <c r="M4104" s="10">
        <v>6.25</v>
      </c>
      <c r="N4104" s="10">
        <v>2</v>
      </c>
      <c r="O4104" s="11">
        <v>1.2875000000000001</v>
      </c>
      <c r="P4104" s="10">
        <v>0.64375000000000004</v>
      </c>
      <c r="Q4104" s="10">
        <v>7</v>
      </c>
      <c r="R4104" s="10">
        <v>28.571428571428601</v>
      </c>
      <c r="S4104" s="10">
        <v>1</v>
      </c>
      <c r="T4104" s="10">
        <v>0</v>
      </c>
      <c r="U4104" s="10">
        <v>0</v>
      </c>
      <c r="V4104" s="10">
        <v>0</v>
      </c>
      <c r="W4104" s="10">
        <f t="shared" si="397"/>
        <v>1.2875000000000001</v>
      </c>
      <c r="X4104" s="10">
        <f t="shared" si="398"/>
        <v>-1.2875000000000001</v>
      </c>
      <c r="Y4104" s="10">
        <f t="shared" si="399"/>
        <v>-1</v>
      </c>
      <c r="Z4104" s="10">
        <v>0</v>
      </c>
      <c r="AA4104" s="10" t="str">
        <f t="shared" si="400"/>
        <v>NA</v>
      </c>
      <c r="AB4104" s="10">
        <f t="shared" si="401"/>
        <v>0</v>
      </c>
      <c r="AC4104" t="str">
        <f t="shared" si="402"/>
        <v>i</v>
      </c>
      <c r="AD4104" t="s">
        <v>7153</v>
      </c>
    </row>
    <row r="4105" spans="1:30" x14ac:dyDescent="0.2">
      <c r="A4105" s="8" t="s">
        <v>6336</v>
      </c>
      <c r="B4105" s="8" t="s">
        <v>7160</v>
      </c>
      <c r="C4105" s="8" t="s">
        <v>6337</v>
      </c>
      <c r="D4105" s="8" t="s">
        <v>6653</v>
      </c>
      <c r="E4105" s="8" t="s">
        <v>1181</v>
      </c>
      <c r="F4105" s="9" t="s">
        <v>4224</v>
      </c>
      <c r="G4105" s="8" t="s">
        <v>1497</v>
      </c>
      <c r="H4105" s="8" t="s">
        <v>1568</v>
      </c>
      <c r="I4105" s="8" t="s">
        <v>34</v>
      </c>
      <c r="J4105" s="8" t="s">
        <v>35</v>
      </c>
      <c r="K4105" s="8" t="s">
        <v>36</v>
      </c>
      <c r="L4105" s="8" t="s">
        <v>68</v>
      </c>
      <c r="M4105" s="10">
        <v>6.25</v>
      </c>
      <c r="N4105" s="10">
        <v>1</v>
      </c>
      <c r="O4105" s="11">
        <v>1.3875</v>
      </c>
      <c r="P4105" s="10">
        <v>1.3875</v>
      </c>
      <c r="Q4105" s="10">
        <v>331</v>
      </c>
      <c r="R4105" s="10">
        <v>0.30211480362537801</v>
      </c>
      <c r="S4105" s="10">
        <v>1</v>
      </c>
      <c r="T4105" s="10">
        <v>0</v>
      </c>
      <c r="U4105" s="10">
        <v>0</v>
      </c>
      <c r="V4105" s="10">
        <v>0</v>
      </c>
      <c r="W4105" s="10">
        <f t="shared" si="397"/>
        <v>1.3875</v>
      </c>
      <c r="X4105" s="10">
        <f t="shared" si="398"/>
        <v>-1.3875</v>
      </c>
      <c r="Y4105" s="10">
        <f t="shared" si="399"/>
        <v>-1</v>
      </c>
      <c r="Z4105" s="10">
        <v>0</v>
      </c>
      <c r="AA4105" s="10" t="str">
        <f t="shared" si="400"/>
        <v>NA</v>
      </c>
      <c r="AB4105" s="10">
        <f t="shared" si="401"/>
        <v>0</v>
      </c>
      <c r="AC4105" t="str">
        <f t="shared" si="402"/>
        <v>r</v>
      </c>
      <c r="AD4105" t="s">
        <v>7155</v>
      </c>
    </row>
    <row r="4106" spans="1:30" x14ac:dyDescent="0.2">
      <c r="A4106" s="8" t="s">
        <v>6336</v>
      </c>
      <c r="B4106" s="8" t="s">
        <v>7160</v>
      </c>
      <c r="C4106" s="8" t="s">
        <v>6337</v>
      </c>
      <c r="D4106" s="8" t="s">
        <v>6654</v>
      </c>
      <c r="E4106" s="8" t="s">
        <v>6655</v>
      </c>
      <c r="F4106" s="9" t="s">
        <v>4224</v>
      </c>
      <c r="G4106" s="8" t="s">
        <v>1497</v>
      </c>
      <c r="H4106" s="8" t="s">
        <v>1574</v>
      </c>
      <c r="I4106" s="8" t="s">
        <v>34</v>
      </c>
      <c r="J4106" s="8" t="s">
        <v>35</v>
      </c>
      <c r="K4106" s="8" t="s">
        <v>36</v>
      </c>
      <c r="L4106" s="8" t="s">
        <v>68</v>
      </c>
      <c r="M4106" s="10">
        <v>6.25</v>
      </c>
      <c r="N4106" s="10">
        <v>1</v>
      </c>
      <c r="O4106" s="11">
        <v>1.575</v>
      </c>
      <c r="P4106" s="10">
        <v>1.575</v>
      </c>
      <c r="Q4106" s="10">
        <v>5</v>
      </c>
      <c r="R4106" s="10">
        <v>20</v>
      </c>
      <c r="S4106" s="10">
        <v>1</v>
      </c>
      <c r="T4106" s="10">
        <v>0</v>
      </c>
      <c r="U4106" s="10">
        <v>0</v>
      </c>
      <c r="V4106" s="10">
        <v>0</v>
      </c>
      <c r="W4106" s="10">
        <f t="shared" si="397"/>
        <v>1.575</v>
      </c>
      <c r="X4106" s="10">
        <f t="shared" si="398"/>
        <v>-1.575</v>
      </c>
      <c r="Y4106" s="10">
        <f t="shared" si="399"/>
        <v>-1</v>
      </c>
      <c r="Z4106" s="10">
        <v>0</v>
      </c>
      <c r="AA4106" s="10" t="str">
        <f t="shared" si="400"/>
        <v>NA</v>
      </c>
      <c r="AB4106" s="10">
        <f t="shared" si="401"/>
        <v>0</v>
      </c>
      <c r="AC4106" t="str">
        <f t="shared" si="402"/>
        <v>c</v>
      </c>
      <c r="AD4106" t="s">
        <v>7140</v>
      </c>
    </row>
    <row r="4107" spans="1:30" x14ac:dyDescent="0.2">
      <c r="A4107" s="8" t="s">
        <v>6336</v>
      </c>
      <c r="B4107" s="8" t="s">
        <v>7160</v>
      </c>
      <c r="C4107" s="8" t="s">
        <v>6337</v>
      </c>
      <c r="D4107" s="8" t="s">
        <v>6656</v>
      </c>
      <c r="E4107" s="8" t="s">
        <v>3108</v>
      </c>
      <c r="F4107" s="9" t="s">
        <v>4224</v>
      </c>
      <c r="G4107" s="8" t="s">
        <v>1497</v>
      </c>
      <c r="H4107" s="8" t="s">
        <v>1498</v>
      </c>
      <c r="I4107" s="8" t="s">
        <v>34</v>
      </c>
      <c r="J4107" s="8" t="s">
        <v>35</v>
      </c>
      <c r="K4107" s="8" t="s">
        <v>36</v>
      </c>
      <c r="L4107" s="8" t="s">
        <v>68</v>
      </c>
      <c r="M4107" s="10">
        <v>6.25</v>
      </c>
      <c r="N4107" s="10">
        <v>1</v>
      </c>
      <c r="O4107" s="11">
        <v>1.5874999999999999</v>
      </c>
      <c r="P4107" s="10">
        <v>1.5874999999999999</v>
      </c>
      <c r="Q4107" s="10">
        <v>8</v>
      </c>
      <c r="R4107" s="10">
        <v>12.5</v>
      </c>
      <c r="S4107" s="10">
        <v>2.5</v>
      </c>
      <c r="T4107" s="10">
        <v>0</v>
      </c>
      <c r="U4107" s="10">
        <v>0</v>
      </c>
      <c r="V4107" s="10">
        <v>0</v>
      </c>
      <c r="W4107" s="10">
        <f t="shared" si="397"/>
        <v>1.5874999999999999</v>
      </c>
      <c r="X4107" s="10">
        <f t="shared" si="398"/>
        <v>-1.5874999999999999</v>
      </c>
      <c r="Y4107" s="10">
        <f t="shared" si="399"/>
        <v>-1</v>
      </c>
      <c r="Z4107" s="10">
        <v>0</v>
      </c>
      <c r="AA4107" s="10" t="str">
        <f t="shared" si="400"/>
        <v>NA</v>
      </c>
      <c r="AB4107" s="10">
        <f t="shared" si="401"/>
        <v>0</v>
      </c>
      <c r="AC4107" t="str">
        <f t="shared" si="402"/>
        <v>i</v>
      </c>
      <c r="AD4107" t="s">
        <v>7153</v>
      </c>
    </row>
    <row r="4108" spans="1:30" x14ac:dyDescent="0.2">
      <c r="A4108" s="8" t="s">
        <v>6336</v>
      </c>
      <c r="B4108" s="8" t="s">
        <v>7160</v>
      </c>
      <c r="C4108" s="8" t="s">
        <v>6337</v>
      </c>
      <c r="D4108" s="8" t="s">
        <v>6657</v>
      </c>
      <c r="E4108" s="8" t="s">
        <v>687</v>
      </c>
      <c r="F4108" s="9" t="s">
        <v>4224</v>
      </c>
      <c r="G4108" s="8" t="s">
        <v>1497</v>
      </c>
      <c r="H4108" s="8" t="s">
        <v>1549</v>
      </c>
      <c r="I4108" s="8" t="s">
        <v>34</v>
      </c>
      <c r="J4108" s="8" t="s">
        <v>35</v>
      </c>
      <c r="K4108" s="8" t="s">
        <v>36</v>
      </c>
      <c r="L4108" s="8" t="s">
        <v>68</v>
      </c>
      <c r="M4108" s="10">
        <v>6.25</v>
      </c>
      <c r="N4108" s="10">
        <v>1</v>
      </c>
      <c r="O4108" s="11">
        <v>1.675</v>
      </c>
      <c r="P4108" s="10">
        <v>1.675</v>
      </c>
      <c r="Q4108" s="10">
        <v>56</v>
      </c>
      <c r="R4108" s="10">
        <v>1.78571428571429</v>
      </c>
      <c r="S4108" s="10">
        <v>1</v>
      </c>
      <c r="T4108" s="10">
        <v>0</v>
      </c>
      <c r="U4108" s="10">
        <v>0</v>
      </c>
      <c r="V4108" s="10">
        <v>0</v>
      </c>
      <c r="W4108" s="10">
        <f t="shared" si="397"/>
        <v>1.675</v>
      </c>
      <c r="X4108" s="10">
        <f t="shared" si="398"/>
        <v>-1.675</v>
      </c>
      <c r="Y4108" s="10">
        <f t="shared" si="399"/>
        <v>-1</v>
      </c>
      <c r="Z4108" s="10">
        <v>0</v>
      </c>
      <c r="AA4108" s="10" t="str">
        <f t="shared" si="400"/>
        <v>NA</v>
      </c>
      <c r="AB4108" s="10">
        <f t="shared" si="401"/>
        <v>0</v>
      </c>
      <c r="AC4108" t="str">
        <f t="shared" si="402"/>
        <v>v</v>
      </c>
      <c r="AD4108" t="s">
        <v>7144</v>
      </c>
    </row>
    <row r="4109" spans="1:30" x14ac:dyDescent="0.2">
      <c r="A4109" s="8" t="s">
        <v>6336</v>
      </c>
      <c r="B4109" s="8" t="s">
        <v>7160</v>
      </c>
      <c r="C4109" s="8" t="s">
        <v>6337</v>
      </c>
      <c r="D4109" s="8" t="s">
        <v>6658</v>
      </c>
      <c r="E4109" s="8" t="s">
        <v>1118</v>
      </c>
      <c r="F4109" s="9" t="s">
        <v>4224</v>
      </c>
      <c r="G4109" s="8" t="s">
        <v>1497</v>
      </c>
      <c r="H4109" s="8" t="s">
        <v>1594</v>
      </c>
      <c r="I4109" s="8" t="s">
        <v>34</v>
      </c>
      <c r="J4109" s="8" t="s">
        <v>35</v>
      </c>
      <c r="K4109" s="8" t="s">
        <v>36</v>
      </c>
      <c r="L4109" s="8" t="s">
        <v>68</v>
      </c>
      <c r="M4109" s="10">
        <v>6.25</v>
      </c>
      <c r="N4109" s="10">
        <v>1</v>
      </c>
      <c r="O4109" s="11">
        <v>1.9375</v>
      </c>
      <c r="P4109" s="10">
        <v>1.9375</v>
      </c>
      <c r="Q4109" s="10">
        <v>8</v>
      </c>
      <c r="R4109" s="10">
        <v>12.5</v>
      </c>
      <c r="S4109" s="10">
        <v>1.87</v>
      </c>
      <c r="T4109" s="10">
        <v>0</v>
      </c>
      <c r="U4109" s="10">
        <v>0</v>
      </c>
      <c r="V4109" s="10">
        <v>0</v>
      </c>
      <c r="W4109" s="10">
        <f t="shared" si="397"/>
        <v>1.9375</v>
      </c>
      <c r="X4109" s="10">
        <f t="shared" si="398"/>
        <v>-1.9375</v>
      </c>
      <c r="Y4109" s="10">
        <f t="shared" si="399"/>
        <v>-1</v>
      </c>
      <c r="Z4109" s="10">
        <v>0</v>
      </c>
      <c r="AA4109" s="10" t="str">
        <f t="shared" si="400"/>
        <v>NA</v>
      </c>
      <c r="AB4109" s="10">
        <f t="shared" si="401"/>
        <v>0</v>
      </c>
      <c r="AC4109" t="str">
        <f t="shared" si="402"/>
        <v>c</v>
      </c>
      <c r="AD4109" t="s">
        <v>7140</v>
      </c>
    </row>
    <row r="4110" spans="1:30" x14ac:dyDescent="0.2">
      <c r="A4110" s="8" t="s">
        <v>6336</v>
      </c>
      <c r="B4110" s="8" t="s">
        <v>7160</v>
      </c>
      <c r="C4110" s="8" t="s">
        <v>6337</v>
      </c>
      <c r="D4110" s="8" t="s">
        <v>6659</v>
      </c>
      <c r="E4110" s="8" t="s">
        <v>1540</v>
      </c>
      <c r="F4110" s="9" t="s">
        <v>4224</v>
      </c>
      <c r="G4110" s="8" t="s">
        <v>1497</v>
      </c>
      <c r="H4110" s="8" t="s">
        <v>1498</v>
      </c>
      <c r="I4110" s="8" t="s">
        <v>34</v>
      </c>
      <c r="J4110" s="8" t="s">
        <v>35</v>
      </c>
      <c r="K4110" s="8" t="s">
        <v>36</v>
      </c>
      <c r="L4110" s="8" t="s">
        <v>68</v>
      </c>
      <c r="M4110" s="10">
        <v>6.25</v>
      </c>
      <c r="N4110" s="10">
        <v>1</v>
      </c>
      <c r="O4110" s="11">
        <v>2.125</v>
      </c>
      <c r="P4110" s="10">
        <v>2.125</v>
      </c>
      <c r="Q4110" s="10">
        <v>5</v>
      </c>
      <c r="R4110" s="10">
        <v>20</v>
      </c>
      <c r="S4110" s="10">
        <v>1</v>
      </c>
      <c r="T4110" s="10">
        <v>0</v>
      </c>
      <c r="U4110" s="10">
        <v>0</v>
      </c>
      <c r="V4110" s="10">
        <v>0</v>
      </c>
      <c r="W4110" s="10">
        <f t="shared" si="397"/>
        <v>2.125</v>
      </c>
      <c r="X4110" s="10">
        <f t="shared" si="398"/>
        <v>-2.125</v>
      </c>
      <c r="Y4110" s="10">
        <f t="shared" si="399"/>
        <v>-1</v>
      </c>
      <c r="Z4110" s="10">
        <v>0</v>
      </c>
      <c r="AA4110" s="10" t="str">
        <f t="shared" si="400"/>
        <v>NA</v>
      </c>
      <c r="AB4110" s="10">
        <f t="shared" si="401"/>
        <v>0</v>
      </c>
      <c r="AC4110" t="str">
        <f t="shared" si="402"/>
        <v>i</v>
      </c>
      <c r="AD4110" t="s">
        <v>7153</v>
      </c>
    </row>
    <row r="4111" spans="1:30" x14ac:dyDescent="0.2">
      <c r="A4111" s="8" t="s">
        <v>6336</v>
      </c>
      <c r="B4111" s="8" t="s">
        <v>7160</v>
      </c>
      <c r="C4111" s="8" t="s">
        <v>6337</v>
      </c>
      <c r="D4111" s="8" t="s">
        <v>6660</v>
      </c>
      <c r="E4111" s="8" t="s">
        <v>1105</v>
      </c>
      <c r="F4111" s="9" t="s">
        <v>4224</v>
      </c>
      <c r="G4111" s="8" t="s">
        <v>1497</v>
      </c>
      <c r="H4111" s="8" t="s">
        <v>1594</v>
      </c>
      <c r="I4111" s="8" t="s">
        <v>34</v>
      </c>
      <c r="J4111" s="8" t="s">
        <v>35</v>
      </c>
      <c r="K4111" s="8" t="s">
        <v>36</v>
      </c>
      <c r="L4111" s="8" t="s">
        <v>68</v>
      </c>
      <c r="M4111" s="10">
        <v>6.25</v>
      </c>
      <c r="N4111" s="10">
        <v>1</v>
      </c>
      <c r="O4111" s="11">
        <v>2.1875</v>
      </c>
      <c r="P4111" s="10">
        <v>2.1875</v>
      </c>
      <c r="Q4111" s="10">
        <v>14</v>
      </c>
      <c r="R4111" s="10">
        <v>7.1428571428571397</v>
      </c>
      <c r="S4111" s="10">
        <v>4.71428571428571</v>
      </c>
      <c r="T4111" s="10">
        <v>0</v>
      </c>
      <c r="U4111" s="10">
        <v>0</v>
      </c>
      <c r="V4111" s="10">
        <v>0</v>
      </c>
      <c r="W4111" s="10">
        <f t="shared" si="397"/>
        <v>2.1875</v>
      </c>
      <c r="X4111" s="10">
        <f t="shared" si="398"/>
        <v>-2.1875</v>
      </c>
      <c r="Y4111" s="10">
        <f t="shared" si="399"/>
        <v>-1</v>
      </c>
      <c r="Z4111" s="10">
        <v>0</v>
      </c>
      <c r="AA4111" s="10" t="str">
        <f t="shared" si="400"/>
        <v>NA</v>
      </c>
      <c r="AB4111" s="10">
        <f t="shared" si="401"/>
        <v>0</v>
      </c>
      <c r="AC4111" t="str">
        <f t="shared" si="402"/>
        <v>c</v>
      </c>
      <c r="AD4111" t="s">
        <v>7140</v>
      </c>
    </row>
    <row r="4112" spans="1:30" x14ac:dyDescent="0.2">
      <c r="A4112" s="8" t="s">
        <v>6336</v>
      </c>
      <c r="B4112" s="8" t="s">
        <v>7160</v>
      </c>
      <c r="C4112" s="8" t="s">
        <v>6337</v>
      </c>
      <c r="D4112" s="8" t="s">
        <v>6661</v>
      </c>
      <c r="E4112" s="8" t="s">
        <v>5958</v>
      </c>
      <c r="F4112" s="9" t="s">
        <v>4224</v>
      </c>
      <c r="G4112" s="8" t="s">
        <v>1497</v>
      </c>
      <c r="H4112" s="8" t="s">
        <v>1498</v>
      </c>
      <c r="I4112" s="8" t="s">
        <v>34</v>
      </c>
      <c r="J4112" s="8" t="s">
        <v>35</v>
      </c>
      <c r="K4112" s="8" t="s">
        <v>36</v>
      </c>
      <c r="L4112" s="8" t="s">
        <v>68</v>
      </c>
      <c r="M4112" s="10">
        <v>6.25</v>
      </c>
      <c r="N4112" s="10">
        <v>1</v>
      </c>
      <c r="O4112" s="11">
        <v>2.2124999999999999</v>
      </c>
      <c r="P4112" s="10">
        <v>2.2124999999999999</v>
      </c>
      <c r="Q4112" s="10">
        <v>210</v>
      </c>
      <c r="R4112" s="10">
        <v>0.476190476190476</v>
      </c>
      <c r="S4112" s="10">
        <v>3.7296666666666698</v>
      </c>
      <c r="T4112" s="10">
        <v>0</v>
      </c>
      <c r="U4112" s="10">
        <v>0</v>
      </c>
      <c r="V4112" s="10">
        <v>0</v>
      </c>
      <c r="W4112" s="10">
        <f t="shared" si="397"/>
        <v>2.2124999999999999</v>
      </c>
      <c r="X4112" s="10">
        <f t="shared" si="398"/>
        <v>-2.2124999999999999</v>
      </c>
      <c r="Y4112" s="10">
        <f t="shared" si="399"/>
        <v>-1</v>
      </c>
      <c r="Z4112" s="10">
        <v>0</v>
      </c>
      <c r="AA4112" s="10" t="str">
        <f t="shared" si="400"/>
        <v>NA</v>
      </c>
      <c r="AB4112" s="10">
        <f t="shared" si="401"/>
        <v>0</v>
      </c>
      <c r="AC4112" t="str">
        <f t="shared" si="402"/>
        <v>i</v>
      </c>
      <c r="AD4112" t="s">
        <v>7153</v>
      </c>
    </row>
    <row r="4113" spans="1:30" x14ac:dyDescent="0.2">
      <c r="A4113" s="8" t="s">
        <v>6336</v>
      </c>
      <c r="B4113" s="8" t="s">
        <v>7160</v>
      </c>
      <c r="C4113" s="8" t="s">
        <v>6337</v>
      </c>
      <c r="D4113" s="8" t="s">
        <v>6662</v>
      </c>
      <c r="E4113" s="8" t="s">
        <v>1375</v>
      </c>
      <c r="F4113" s="9" t="s">
        <v>4224</v>
      </c>
      <c r="G4113" s="8" t="s">
        <v>1497</v>
      </c>
      <c r="H4113" s="8" t="s">
        <v>1574</v>
      </c>
      <c r="I4113" s="8" t="s">
        <v>34</v>
      </c>
      <c r="J4113" s="8" t="s">
        <v>35</v>
      </c>
      <c r="K4113" s="8" t="s">
        <v>36</v>
      </c>
      <c r="L4113" s="8" t="s">
        <v>68</v>
      </c>
      <c r="M4113" s="10">
        <v>6.25</v>
      </c>
      <c r="N4113" s="10">
        <v>1</v>
      </c>
      <c r="O4113" s="11">
        <v>2.4125000000000001</v>
      </c>
      <c r="P4113" s="10">
        <v>2.4125000000000001</v>
      </c>
      <c r="Q4113" s="10">
        <v>9</v>
      </c>
      <c r="R4113" s="10">
        <v>11.1111111111111</v>
      </c>
      <c r="S4113" s="10">
        <v>1</v>
      </c>
      <c r="T4113" s="10">
        <v>0</v>
      </c>
      <c r="U4113" s="10">
        <v>0</v>
      </c>
      <c r="V4113" s="10">
        <v>0</v>
      </c>
      <c r="W4113" s="10">
        <f t="shared" si="397"/>
        <v>2.4125000000000001</v>
      </c>
      <c r="X4113" s="10">
        <f t="shared" si="398"/>
        <v>-2.4125000000000001</v>
      </c>
      <c r="Y4113" s="10">
        <f t="shared" si="399"/>
        <v>-1</v>
      </c>
      <c r="Z4113" s="10">
        <v>0</v>
      </c>
      <c r="AA4113" s="10" t="str">
        <f t="shared" si="400"/>
        <v>NA</v>
      </c>
      <c r="AB4113" s="10">
        <f t="shared" si="401"/>
        <v>0</v>
      </c>
      <c r="AC4113" t="str">
        <f t="shared" si="402"/>
        <v>c</v>
      </c>
      <c r="AD4113" t="s">
        <v>7140</v>
      </c>
    </row>
    <row r="4114" spans="1:30" x14ac:dyDescent="0.2">
      <c r="A4114" s="8" t="s">
        <v>6336</v>
      </c>
      <c r="B4114" s="8" t="s">
        <v>7160</v>
      </c>
      <c r="C4114" s="8" t="s">
        <v>6337</v>
      </c>
      <c r="D4114" s="8" t="s">
        <v>6663</v>
      </c>
      <c r="E4114" s="8" t="s">
        <v>6508</v>
      </c>
      <c r="F4114" s="9" t="s">
        <v>4224</v>
      </c>
      <c r="G4114" s="8" t="s">
        <v>1497</v>
      </c>
      <c r="H4114" s="8" t="s">
        <v>1580</v>
      </c>
      <c r="I4114" s="8" t="s">
        <v>34</v>
      </c>
      <c r="J4114" s="8" t="s">
        <v>35</v>
      </c>
      <c r="K4114" s="8" t="s">
        <v>36</v>
      </c>
      <c r="L4114" s="8" t="s">
        <v>68</v>
      </c>
      <c r="M4114" s="10">
        <v>6.25</v>
      </c>
      <c r="N4114" s="10">
        <v>3</v>
      </c>
      <c r="O4114" s="11">
        <v>2.85</v>
      </c>
      <c r="P4114" s="10">
        <v>0.95</v>
      </c>
      <c r="Q4114" s="10">
        <v>20</v>
      </c>
      <c r="R4114" s="10">
        <v>15</v>
      </c>
      <c r="S4114" s="10">
        <v>1.0495000000000001</v>
      </c>
      <c r="T4114" s="10">
        <v>0</v>
      </c>
      <c r="U4114" s="10">
        <v>0</v>
      </c>
      <c r="V4114" s="10">
        <v>0</v>
      </c>
      <c r="W4114" s="10">
        <f t="shared" si="397"/>
        <v>2.85</v>
      </c>
      <c r="X4114" s="10">
        <f t="shared" si="398"/>
        <v>-2.85</v>
      </c>
      <c r="Y4114" s="10">
        <f t="shared" si="399"/>
        <v>-1</v>
      </c>
      <c r="Z4114" s="10">
        <v>0</v>
      </c>
      <c r="AA4114" s="10" t="str">
        <f t="shared" si="400"/>
        <v>NA</v>
      </c>
      <c r="AB4114" s="10">
        <f t="shared" si="401"/>
        <v>0</v>
      </c>
      <c r="AC4114" t="str">
        <f t="shared" si="402"/>
        <v>d</v>
      </c>
      <c r="AD4114" t="s">
        <v>7147</v>
      </c>
    </row>
    <row r="4115" spans="1:30" x14ac:dyDescent="0.2">
      <c r="A4115" s="8" t="s">
        <v>6336</v>
      </c>
      <c r="B4115" s="8" t="s">
        <v>7160</v>
      </c>
      <c r="C4115" s="8" t="s">
        <v>6337</v>
      </c>
      <c r="D4115" s="8" t="s">
        <v>6664</v>
      </c>
      <c r="E4115" s="8" t="s">
        <v>1513</v>
      </c>
      <c r="F4115" s="9" t="s">
        <v>4224</v>
      </c>
      <c r="G4115" s="8" t="s">
        <v>1497</v>
      </c>
      <c r="H4115" s="8" t="s">
        <v>1498</v>
      </c>
      <c r="I4115" s="8" t="s">
        <v>34</v>
      </c>
      <c r="J4115" s="8" t="s">
        <v>35</v>
      </c>
      <c r="K4115" s="8" t="s">
        <v>36</v>
      </c>
      <c r="L4115" s="8" t="s">
        <v>68</v>
      </c>
      <c r="M4115" s="10">
        <v>6.25</v>
      </c>
      <c r="N4115" s="10">
        <v>6</v>
      </c>
      <c r="O4115" s="11">
        <v>4.1124999750000004</v>
      </c>
      <c r="P4115" s="10">
        <v>0.6854166625</v>
      </c>
      <c r="Q4115" s="10">
        <v>339</v>
      </c>
      <c r="R4115" s="10">
        <v>1.76991150442478</v>
      </c>
      <c r="S4115" s="10">
        <v>1.8266371681415901</v>
      </c>
      <c r="T4115" s="10">
        <v>0</v>
      </c>
      <c r="U4115" s="10">
        <v>0</v>
      </c>
      <c r="V4115" s="10">
        <v>0</v>
      </c>
      <c r="W4115" s="10">
        <f t="shared" si="397"/>
        <v>4.1124999750000004</v>
      </c>
      <c r="X4115" s="10">
        <f t="shared" si="398"/>
        <v>-4.1124999750000004</v>
      </c>
      <c r="Y4115" s="10">
        <f t="shared" si="399"/>
        <v>-1</v>
      </c>
      <c r="Z4115" s="10">
        <v>0</v>
      </c>
      <c r="AA4115" s="10" t="str">
        <f t="shared" si="400"/>
        <v>NA</v>
      </c>
      <c r="AB4115" s="10">
        <f t="shared" si="401"/>
        <v>0</v>
      </c>
      <c r="AC4115" t="str">
        <f t="shared" si="402"/>
        <v>i</v>
      </c>
      <c r="AD4115" t="s">
        <v>7153</v>
      </c>
    </row>
    <row r="4116" spans="1:30" x14ac:dyDescent="0.2">
      <c r="A4116" s="8" t="s">
        <v>6336</v>
      </c>
      <c r="B4116" s="8" t="s">
        <v>7160</v>
      </c>
      <c r="C4116" s="8" t="s">
        <v>6337</v>
      </c>
      <c r="D4116" s="8" t="s">
        <v>6665</v>
      </c>
      <c r="E4116" s="8" t="s">
        <v>1183</v>
      </c>
      <c r="F4116" s="9" t="s">
        <v>4224</v>
      </c>
      <c r="G4116" s="8" t="s">
        <v>1497</v>
      </c>
      <c r="H4116" s="8" t="s">
        <v>1498</v>
      </c>
      <c r="I4116" s="8" t="s">
        <v>34</v>
      </c>
      <c r="J4116" s="8" t="s">
        <v>35</v>
      </c>
      <c r="K4116" s="8" t="s">
        <v>36</v>
      </c>
      <c r="L4116" s="8" t="s">
        <v>68</v>
      </c>
      <c r="M4116" s="10">
        <v>6.25</v>
      </c>
      <c r="N4116" s="10">
        <v>5</v>
      </c>
      <c r="O4116" s="11">
        <v>8.7375000000000007</v>
      </c>
      <c r="P4116" s="10">
        <v>1.7475000000000001</v>
      </c>
      <c r="Q4116" s="10">
        <v>76</v>
      </c>
      <c r="R4116" s="10">
        <v>6.5789473684210504</v>
      </c>
      <c r="S4116" s="10">
        <v>1.32526315789474</v>
      </c>
      <c r="T4116" s="10">
        <v>0</v>
      </c>
      <c r="U4116" s="10">
        <v>0</v>
      </c>
      <c r="V4116" s="10">
        <v>0</v>
      </c>
      <c r="W4116" s="10">
        <f t="shared" si="397"/>
        <v>8.7375000000000007</v>
      </c>
      <c r="X4116" s="10">
        <f t="shared" si="398"/>
        <v>-8.7375000000000007</v>
      </c>
      <c r="Y4116" s="10">
        <f t="shared" si="399"/>
        <v>-1</v>
      </c>
      <c r="Z4116" s="10">
        <v>0</v>
      </c>
      <c r="AA4116" s="10" t="str">
        <f t="shared" si="400"/>
        <v>NA</v>
      </c>
      <c r="AB4116" s="10">
        <f t="shared" si="401"/>
        <v>0</v>
      </c>
      <c r="AC4116" t="str">
        <f t="shared" si="402"/>
        <v>i</v>
      </c>
      <c r="AD4116" t="s">
        <v>7153</v>
      </c>
    </row>
    <row r="4117" spans="1:30" x14ac:dyDescent="0.2">
      <c r="A4117" s="8" t="s">
        <v>6336</v>
      </c>
      <c r="B4117" s="8" t="s">
        <v>7160</v>
      </c>
      <c r="C4117" s="8" t="s">
        <v>6337</v>
      </c>
      <c r="D4117" s="8" t="s">
        <v>6666</v>
      </c>
      <c r="E4117" s="8" t="s">
        <v>1114</v>
      </c>
      <c r="F4117" s="9" t="s">
        <v>4224</v>
      </c>
      <c r="G4117" s="8" t="s">
        <v>1497</v>
      </c>
      <c r="H4117" s="8" t="s">
        <v>1498</v>
      </c>
      <c r="I4117" s="8" t="s">
        <v>34</v>
      </c>
      <c r="J4117" s="8" t="s">
        <v>35</v>
      </c>
      <c r="K4117" s="8" t="s">
        <v>36</v>
      </c>
      <c r="L4117" s="8" t="s">
        <v>68</v>
      </c>
      <c r="M4117" s="10">
        <v>6.25</v>
      </c>
      <c r="N4117" s="10">
        <v>7</v>
      </c>
      <c r="O4117" s="11">
        <v>16.23749995</v>
      </c>
      <c r="P4117" s="10">
        <v>2.3196428500000001</v>
      </c>
      <c r="Q4117" s="10">
        <v>92</v>
      </c>
      <c r="R4117" s="10">
        <v>7.6086956521739104</v>
      </c>
      <c r="S4117" s="10">
        <v>1.0534782608695701</v>
      </c>
      <c r="T4117" s="10">
        <v>0</v>
      </c>
      <c r="U4117" s="10">
        <v>0</v>
      </c>
      <c r="V4117" s="10">
        <v>0</v>
      </c>
      <c r="W4117" s="10">
        <f t="shared" si="397"/>
        <v>16.23749995</v>
      </c>
      <c r="X4117" s="10">
        <f t="shared" si="398"/>
        <v>-16.23749995</v>
      </c>
      <c r="Y4117" s="10">
        <f t="shared" si="399"/>
        <v>-1</v>
      </c>
      <c r="Z4117" s="10">
        <v>0</v>
      </c>
      <c r="AA4117" s="10" t="str">
        <f t="shared" si="400"/>
        <v>NA</v>
      </c>
      <c r="AB4117" s="10">
        <f t="shared" si="401"/>
        <v>0</v>
      </c>
      <c r="AC4117" t="str">
        <f t="shared" si="402"/>
        <v>i</v>
      </c>
      <c r="AD4117" t="s">
        <v>7153</v>
      </c>
    </row>
    <row r="4118" spans="1:30" x14ac:dyDescent="0.2">
      <c r="A4118" s="8" t="s">
        <v>6336</v>
      </c>
      <c r="B4118" s="8" t="s">
        <v>7160</v>
      </c>
      <c r="C4118" s="8" t="s">
        <v>6337</v>
      </c>
      <c r="D4118" s="8" t="s">
        <v>6667</v>
      </c>
      <c r="E4118" s="8" t="s">
        <v>1220</v>
      </c>
      <c r="F4118" s="9" t="s">
        <v>4224</v>
      </c>
      <c r="G4118" s="8" t="s">
        <v>1497</v>
      </c>
      <c r="H4118" s="8" t="s">
        <v>1574</v>
      </c>
      <c r="I4118" s="8" t="s">
        <v>34</v>
      </c>
      <c r="J4118" s="8" t="s">
        <v>35</v>
      </c>
      <c r="K4118" s="8" t="s">
        <v>36</v>
      </c>
      <c r="L4118" s="8" t="s">
        <v>68</v>
      </c>
      <c r="M4118" s="10">
        <v>6.25</v>
      </c>
      <c r="N4118" s="10">
        <v>8</v>
      </c>
      <c r="O4118" s="11">
        <v>21.9</v>
      </c>
      <c r="P4118" s="10">
        <v>2.7374999999999998</v>
      </c>
      <c r="Q4118" s="10">
        <v>208</v>
      </c>
      <c r="R4118" s="10">
        <v>3.8461538461538498</v>
      </c>
      <c r="S4118" s="10">
        <v>3.2268269230769202</v>
      </c>
      <c r="T4118" s="10">
        <v>0</v>
      </c>
      <c r="U4118" s="10">
        <v>0</v>
      </c>
      <c r="V4118" s="10">
        <v>0</v>
      </c>
      <c r="W4118" s="10">
        <f t="shared" si="397"/>
        <v>21.9</v>
      </c>
      <c r="X4118" s="10">
        <f t="shared" si="398"/>
        <v>-21.9</v>
      </c>
      <c r="Y4118" s="10">
        <f t="shared" si="399"/>
        <v>-1</v>
      </c>
      <c r="Z4118" s="10">
        <v>0</v>
      </c>
      <c r="AA4118" s="10" t="str">
        <f t="shared" si="400"/>
        <v>NA</v>
      </c>
      <c r="AB4118" s="10">
        <f t="shared" si="401"/>
        <v>0</v>
      </c>
      <c r="AC4118" t="str">
        <f t="shared" si="402"/>
        <v>c</v>
      </c>
      <c r="AD4118" t="s">
        <v>7140</v>
      </c>
    </row>
    <row r="4119" spans="1:30" x14ac:dyDescent="0.2">
      <c r="A4119" s="8" t="s">
        <v>6336</v>
      </c>
      <c r="B4119" s="8" t="s">
        <v>7160</v>
      </c>
      <c r="C4119" s="8" t="s">
        <v>6337</v>
      </c>
      <c r="D4119" s="8" t="s">
        <v>6668</v>
      </c>
      <c r="E4119" s="8" t="s">
        <v>1082</v>
      </c>
      <c r="F4119" s="9" t="s">
        <v>4224</v>
      </c>
      <c r="G4119" s="8" t="s">
        <v>1497</v>
      </c>
      <c r="H4119" s="8" t="s">
        <v>1574</v>
      </c>
      <c r="I4119" s="8" t="s">
        <v>34</v>
      </c>
      <c r="J4119" s="8" t="s">
        <v>35</v>
      </c>
      <c r="K4119" s="8" t="s">
        <v>36</v>
      </c>
      <c r="L4119" s="8" t="s">
        <v>68</v>
      </c>
      <c r="M4119" s="10">
        <v>6.25</v>
      </c>
      <c r="N4119" s="10">
        <v>10</v>
      </c>
      <c r="O4119" s="11">
        <v>23.637499999999999</v>
      </c>
      <c r="P4119" s="10">
        <v>2.36375</v>
      </c>
      <c r="Q4119" s="10">
        <v>135</v>
      </c>
      <c r="R4119" s="10">
        <v>7.4074074074074101</v>
      </c>
      <c r="S4119" s="10">
        <v>7.2160740740740703</v>
      </c>
      <c r="T4119" s="10">
        <v>0</v>
      </c>
      <c r="U4119" s="10">
        <v>0</v>
      </c>
      <c r="V4119" s="10">
        <v>0</v>
      </c>
      <c r="W4119" s="10">
        <f t="shared" si="397"/>
        <v>23.637499999999999</v>
      </c>
      <c r="X4119" s="10">
        <f t="shared" si="398"/>
        <v>-23.637499999999999</v>
      </c>
      <c r="Y4119" s="10">
        <f t="shared" si="399"/>
        <v>-1</v>
      </c>
      <c r="Z4119" s="10">
        <v>0</v>
      </c>
      <c r="AA4119" s="10" t="str">
        <f t="shared" si="400"/>
        <v>NA</v>
      </c>
      <c r="AB4119" s="10">
        <f t="shared" si="401"/>
        <v>0</v>
      </c>
      <c r="AC4119" t="str">
        <f t="shared" si="402"/>
        <v>c</v>
      </c>
      <c r="AD4119" t="s">
        <v>7140</v>
      </c>
    </row>
    <row r="4120" spans="1:30" x14ac:dyDescent="0.2">
      <c r="A4120" s="8" t="s">
        <v>6336</v>
      </c>
      <c r="B4120" s="8" t="s">
        <v>7160</v>
      </c>
      <c r="C4120" s="8" t="s">
        <v>6337</v>
      </c>
      <c r="D4120" s="8" t="s">
        <v>6669</v>
      </c>
      <c r="E4120" s="8" t="s">
        <v>1573</v>
      </c>
      <c r="F4120" s="9" t="s">
        <v>4224</v>
      </c>
      <c r="G4120" s="8" t="s">
        <v>1497</v>
      </c>
      <c r="H4120" s="8" t="s">
        <v>1574</v>
      </c>
      <c r="I4120" s="8" t="s">
        <v>34</v>
      </c>
      <c r="J4120" s="8" t="s">
        <v>35</v>
      </c>
      <c r="K4120" s="8" t="s">
        <v>36</v>
      </c>
      <c r="L4120" s="8" t="s">
        <v>68</v>
      </c>
      <c r="M4120" s="10">
        <v>6.25</v>
      </c>
      <c r="N4120" s="10">
        <v>11</v>
      </c>
      <c r="O4120" s="11">
        <v>28.2749999125</v>
      </c>
      <c r="P4120" s="10">
        <v>2.5704545374999999</v>
      </c>
      <c r="Q4120" s="10">
        <v>376</v>
      </c>
      <c r="R4120" s="10">
        <v>2.9255319148936199</v>
      </c>
      <c r="S4120" s="10">
        <v>8.0683776595744696</v>
      </c>
      <c r="T4120" s="10">
        <v>0</v>
      </c>
      <c r="U4120" s="10">
        <v>0</v>
      </c>
      <c r="V4120" s="10">
        <v>0</v>
      </c>
      <c r="W4120" s="10">
        <f t="shared" si="397"/>
        <v>28.2749999125</v>
      </c>
      <c r="X4120" s="10">
        <f t="shared" si="398"/>
        <v>-28.2749999125</v>
      </c>
      <c r="Y4120" s="10">
        <f t="shared" si="399"/>
        <v>-1</v>
      </c>
      <c r="Z4120" s="10">
        <v>0</v>
      </c>
      <c r="AA4120" s="10" t="str">
        <f t="shared" si="400"/>
        <v>NA</v>
      </c>
      <c r="AB4120" s="10">
        <f t="shared" si="401"/>
        <v>0</v>
      </c>
      <c r="AC4120" t="str">
        <f t="shared" si="402"/>
        <v>c</v>
      </c>
      <c r="AD4120" t="s">
        <v>7140</v>
      </c>
    </row>
    <row r="4121" spans="1:30" x14ac:dyDescent="0.2">
      <c r="A4121" s="8" t="s">
        <v>6336</v>
      </c>
      <c r="B4121" s="8" t="s">
        <v>7160</v>
      </c>
      <c r="C4121" s="8" t="s">
        <v>6337</v>
      </c>
      <c r="D4121" s="8" t="s">
        <v>6670</v>
      </c>
      <c r="E4121" s="8" t="s">
        <v>1843</v>
      </c>
      <c r="F4121" s="9" t="s">
        <v>4224</v>
      </c>
      <c r="G4121" s="8" t="s">
        <v>1497</v>
      </c>
      <c r="H4121" s="8" t="s">
        <v>1498</v>
      </c>
      <c r="I4121" s="8" t="s">
        <v>34</v>
      </c>
      <c r="J4121" s="8" t="s">
        <v>35</v>
      </c>
      <c r="K4121" s="8" t="s">
        <v>36</v>
      </c>
      <c r="L4121" s="8" t="s">
        <v>68</v>
      </c>
      <c r="M4121" s="10">
        <v>6.25</v>
      </c>
      <c r="N4121" s="10">
        <v>9</v>
      </c>
      <c r="O4121" s="11">
        <v>35.262499949999999</v>
      </c>
      <c r="P4121" s="10">
        <v>3.9180555500000001</v>
      </c>
      <c r="Q4121" s="10">
        <v>507</v>
      </c>
      <c r="R4121" s="10">
        <v>1.7751479289940799</v>
      </c>
      <c r="S4121" s="10">
        <v>4.1886193293885601</v>
      </c>
      <c r="T4121" s="10">
        <v>0</v>
      </c>
      <c r="U4121" s="10">
        <v>0</v>
      </c>
      <c r="V4121" s="10">
        <v>0</v>
      </c>
      <c r="W4121" s="10">
        <f t="shared" si="397"/>
        <v>35.262499949999999</v>
      </c>
      <c r="X4121" s="10">
        <f t="shared" si="398"/>
        <v>-35.262499949999999</v>
      </c>
      <c r="Y4121" s="10">
        <f t="shared" si="399"/>
        <v>-1</v>
      </c>
      <c r="Z4121" s="10">
        <v>0</v>
      </c>
      <c r="AA4121" s="10" t="str">
        <f t="shared" si="400"/>
        <v>NA</v>
      </c>
      <c r="AB4121" s="10">
        <f t="shared" si="401"/>
        <v>0</v>
      </c>
      <c r="AC4121" t="str">
        <f t="shared" si="402"/>
        <v>i</v>
      </c>
      <c r="AD4121" t="s">
        <v>7153</v>
      </c>
    </row>
    <row r="4122" spans="1:30" x14ac:dyDescent="0.2">
      <c r="A4122" s="8" t="s">
        <v>6336</v>
      </c>
      <c r="B4122" s="8" t="s">
        <v>7160</v>
      </c>
      <c r="C4122" s="8" t="s">
        <v>6337</v>
      </c>
      <c r="D4122" s="8" t="s">
        <v>6671</v>
      </c>
      <c r="E4122" s="8" t="s">
        <v>1199</v>
      </c>
      <c r="F4122" s="9" t="s">
        <v>4224</v>
      </c>
      <c r="G4122" s="8" t="s">
        <v>1497</v>
      </c>
      <c r="H4122" s="8" t="s">
        <v>1498</v>
      </c>
      <c r="I4122" s="8" t="s">
        <v>34</v>
      </c>
      <c r="J4122" s="8" t="s">
        <v>35</v>
      </c>
      <c r="K4122" s="8" t="s">
        <v>36</v>
      </c>
      <c r="L4122" s="8" t="s">
        <v>68</v>
      </c>
      <c r="M4122" s="10">
        <v>6.25</v>
      </c>
      <c r="N4122" s="10">
        <v>36</v>
      </c>
      <c r="O4122" s="11">
        <v>40.212499950000002</v>
      </c>
      <c r="P4122" s="10">
        <v>1.1170138875</v>
      </c>
      <c r="Q4122" s="10">
        <v>367</v>
      </c>
      <c r="R4122" s="10">
        <v>9.8092643051771091</v>
      </c>
      <c r="S4122" s="10">
        <v>1.12141689373297</v>
      </c>
      <c r="T4122" s="10">
        <v>0</v>
      </c>
      <c r="U4122" s="10">
        <v>0</v>
      </c>
      <c r="V4122" s="10">
        <v>0</v>
      </c>
      <c r="W4122" s="10">
        <f t="shared" si="397"/>
        <v>40.212499950000002</v>
      </c>
      <c r="X4122" s="10">
        <f t="shared" si="398"/>
        <v>-40.212499950000002</v>
      </c>
      <c r="Y4122" s="10">
        <f t="shared" si="399"/>
        <v>-1</v>
      </c>
      <c r="Z4122" s="10">
        <v>0</v>
      </c>
      <c r="AA4122" s="10" t="str">
        <f t="shared" si="400"/>
        <v>NA</v>
      </c>
      <c r="AB4122" s="10">
        <f t="shared" si="401"/>
        <v>0</v>
      </c>
      <c r="AC4122" t="str">
        <f t="shared" si="402"/>
        <v>i</v>
      </c>
      <c r="AD4122" t="s">
        <v>7153</v>
      </c>
    </row>
    <row r="4123" spans="1:30" x14ac:dyDescent="0.2">
      <c r="A4123" s="8" t="s">
        <v>6336</v>
      </c>
      <c r="B4123" s="8" t="s">
        <v>7160</v>
      </c>
      <c r="C4123" s="8" t="s">
        <v>6337</v>
      </c>
      <c r="D4123" s="8" t="s">
        <v>6672</v>
      </c>
      <c r="E4123" s="8" t="s">
        <v>6614</v>
      </c>
      <c r="F4123" s="9" t="s">
        <v>4224</v>
      </c>
      <c r="G4123" s="8" t="s">
        <v>1624</v>
      </c>
      <c r="H4123" s="8" t="s">
        <v>6673</v>
      </c>
      <c r="I4123" s="8" t="s">
        <v>34</v>
      </c>
      <c r="J4123" s="8" t="s">
        <v>35</v>
      </c>
      <c r="K4123" s="8" t="s">
        <v>36</v>
      </c>
      <c r="L4123" s="8" t="s">
        <v>68</v>
      </c>
      <c r="M4123" s="10">
        <v>6.25</v>
      </c>
      <c r="N4123" s="10">
        <v>1</v>
      </c>
      <c r="O4123" s="11">
        <v>0.6875</v>
      </c>
      <c r="P4123" s="10">
        <v>0.6875</v>
      </c>
      <c r="Q4123" s="10">
        <v>5</v>
      </c>
      <c r="R4123" s="10">
        <v>20</v>
      </c>
      <c r="S4123" s="10">
        <v>2.8</v>
      </c>
      <c r="T4123" s="10">
        <v>0</v>
      </c>
      <c r="U4123" s="10">
        <v>0</v>
      </c>
      <c r="V4123" s="10">
        <v>0</v>
      </c>
      <c r="W4123" s="10">
        <f t="shared" si="397"/>
        <v>0.6875</v>
      </c>
      <c r="X4123" s="10">
        <f t="shared" si="398"/>
        <v>-0.6875</v>
      </c>
      <c r="Y4123" s="10">
        <f t="shared" si="399"/>
        <v>-1</v>
      </c>
      <c r="Z4123" s="10">
        <v>0</v>
      </c>
      <c r="AA4123" s="10" t="str">
        <f t="shared" si="400"/>
        <v>NA</v>
      </c>
      <c r="AB4123" s="10">
        <f t="shared" si="401"/>
        <v>0</v>
      </c>
      <c r="AC4123" t="str">
        <f t="shared" si="402"/>
        <v>l</v>
      </c>
      <c r="AD4123" t="s">
        <v>7145</v>
      </c>
    </row>
    <row r="4124" spans="1:30" x14ac:dyDescent="0.2">
      <c r="A4124" s="8" t="s">
        <v>6336</v>
      </c>
      <c r="B4124" s="8" t="s">
        <v>7160</v>
      </c>
      <c r="C4124" s="8" t="s">
        <v>6337</v>
      </c>
      <c r="D4124" s="8" t="s">
        <v>6674</v>
      </c>
      <c r="E4124" s="8" t="s">
        <v>86</v>
      </c>
      <c r="F4124" s="9" t="s">
        <v>4224</v>
      </c>
      <c r="G4124" s="8" t="s">
        <v>1624</v>
      </c>
      <c r="H4124" s="8" t="s">
        <v>1625</v>
      </c>
      <c r="I4124" s="8" t="s">
        <v>34</v>
      </c>
      <c r="J4124" s="8" t="s">
        <v>35</v>
      </c>
      <c r="K4124" s="8" t="s">
        <v>36</v>
      </c>
      <c r="L4124" s="8" t="s">
        <v>824</v>
      </c>
      <c r="M4124" s="10">
        <v>6.25</v>
      </c>
      <c r="N4124" s="10">
        <v>1</v>
      </c>
      <c r="O4124" s="11">
        <v>0.77500000000000002</v>
      </c>
      <c r="P4124" s="10">
        <v>0.77500000000000002</v>
      </c>
      <c r="Q4124" s="10">
        <v>5</v>
      </c>
      <c r="R4124" s="10">
        <v>20</v>
      </c>
      <c r="S4124" s="10">
        <v>1.2</v>
      </c>
      <c r="T4124" s="10">
        <v>0</v>
      </c>
      <c r="U4124" s="10">
        <v>0</v>
      </c>
      <c r="V4124" s="10">
        <v>0</v>
      </c>
      <c r="W4124" s="10">
        <f t="shared" si="397"/>
        <v>0.77500000000000002</v>
      </c>
      <c r="X4124" s="10">
        <f t="shared" si="398"/>
        <v>-0.77500000000000002</v>
      </c>
      <c r="Y4124" s="10">
        <f t="shared" si="399"/>
        <v>-1</v>
      </c>
      <c r="Z4124" s="10">
        <v>0</v>
      </c>
      <c r="AA4124" s="10" t="str">
        <f t="shared" si="400"/>
        <v>NA</v>
      </c>
      <c r="AB4124" s="10">
        <f t="shared" si="401"/>
        <v>0</v>
      </c>
      <c r="AC4124" t="str">
        <f t="shared" si="402"/>
        <v>p</v>
      </c>
      <c r="AD4124" t="s">
        <v>7137</v>
      </c>
    </row>
    <row r="4125" spans="1:30" x14ac:dyDescent="0.2">
      <c r="A4125" s="8" t="s">
        <v>6336</v>
      </c>
      <c r="B4125" s="8" t="s">
        <v>7160</v>
      </c>
      <c r="C4125" s="8" t="s">
        <v>6337</v>
      </c>
      <c r="D4125" s="8" t="s">
        <v>6675</v>
      </c>
      <c r="E4125" s="8" t="s">
        <v>1063</v>
      </c>
      <c r="F4125" s="9" t="s">
        <v>4224</v>
      </c>
      <c r="G4125" s="8" t="s">
        <v>1624</v>
      </c>
      <c r="H4125" s="8" t="s">
        <v>6676</v>
      </c>
      <c r="I4125" s="8" t="s">
        <v>34</v>
      </c>
      <c r="J4125" s="8" t="s">
        <v>35</v>
      </c>
      <c r="K4125" s="8" t="s">
        <v>36</v>
      </c>
      <c r="L4125" s="8" t="s">
        <v>68</v>
      </c>
      <c r="M4125" s="10">
        <v>6.25</v>
      </c>
      <c r="N4125" s="10">
        <v>1</v>
      </c>
      <c r="O4125" s="11">
        <v>0.96250000000000002</v>
      </c>
      <c r="P4125" s="10">
        <v>0.96250000000000002</v>
      </c>
      <c r="Q4125" s="10">
        <v>189</v>
      </c>
      <c r="R4125" s="10">
        <v>0.52910052910052896</v>
      </c>
      <c r="S4125" s="10">
        <v>5.3902645502645496</v>
      </c>
      <c r="T4125" s="10">
        <v>0</v>
      </c>
      <c r="U4125" s="10">
        <v>0</v>
      </c>
      <c r="V4125" s="10">
        <v>0</v>
      </c>
      <c r="W4125" s="10">
        <f t="shared" si="397"/>
        <v>0.96250000000000002</v>
      </c>
      <c r="X4125" s="10">
        <f t="shared" si="398"/>
        <v>-0.96250000000000002</v>
      </c>
      <c r="Y4125" s="10">
        <f t="shared" si="399"/>
        <v>-1</v>
      </c>
      <c r="Z4125" s="10">
        <v>0</v>
      </c>
      <c r="AA4125" s="10" t="str">
        <f t="shared" si="400"/>
        <v>NA</v>
      </c>
      <c r="AB4125" s="10">
        <f t="shared" si="401"/>
        <v>0</v>
      </c>
      <c r="AC4125" t="str">
        <f t="shared" si="402"/>
        <v>c</v>
      </c>
      <c r="AD4125" t="s">
        <v>7140</v>
      </c>
    </row>
    <row r="4126" spans="1:30" x14ac:dyDescent="0.2">
      <c r="A4126" s="8" t="s">
        <v>6336</v>
      </c>
      <c r="B4126" s="8" t="s">
        <v>7160</v>
      </c>
      <c r="C4126" s="8" t="s">
        <v>6337</v>
      </c>
      <c r="D4126" s="8" t="s">
        <v>6677</v>
      </c>
      <c r="E4126" s="8" t="s">
        <v>1181</v>
      </c>
      <c r="F4126" s="9" t="s">
        <v>4224</v>
      </c>
      <c r="G4126" s="8" t="s">
        <v>1624</v>
      </c>
      <c r="H4126" s="8" t="s">
        <v>1631</v>
      </c>
      <c r="I4126" s="8" t="s">
        <v>34</v>
      </c>
      <c r="J4126" s="8" t="s">
        <v>35</v>
      </c>
      <c r="K4126" s="8" t="s">
        <v>36</v>
      </c>
      <c r="L4126" s="8" t="s">
        <v>824</v>
      </c>
      <c r="M4126" s="10">
        <v>6.25</v>
      </c>
      <c r="N4126" s="10">
        <v>1</v>
      </c>
      <c r="O4126" s="11">
        <v>0.98750000000000004</v>
      </c>
      <c r="P4126" s="10">
        <v>0.98750000000000004</v>
      </c>
      <c r="Q4126" s="10">
        <v>494</v>
      </c>
      <c r="R4126" s="10">
        <v>0.20242914979757101</v>
      </c>
      <c r="S4126" s="10">
        <v>1</v>
      </c>
      <c r="T4126" s="10">
        <v>0</v>
      </c>
      <c r="U4126" s="10">
        <v>0</v>
      </c>
      <c r="V4126" s="10">
        <v>0</v>
      </c>
      <c r="W4126" s="10">
        <f t="shared" si="397"/>
        <v>0.98750000000000004</v>
      </c>
      <c r="X4126" s="10">
        <f t="shared" si="398"/>
        <v>-0.98750000000000004</v>
      </c>
      <c r="Y4126" s="10">
        <f t="shared" si="399"/>
        <v>-1</v>
      </c>
      <c r="Z4126" s="10">
        <v>0</v>
      </c>
      <c r="AA4126" s="10" t="str">
        <f t="shared" si="400"/>
        <v>NA</v>
      </c>
      <c r="AB4126" s="10">
        <f t="shared" si="401"/>
        <v>0</v>
      </c>
      <c r="AC4126" t="str">
        <f t="shared" si="402"/>
        <v>r</v>
      </c>
      <c r="AD4126" t="s">
        <v>7155</v>
      </c>
    </row>
    <row r="4127" spans="1:30" x14ac:dyDescent="0.2">
      <c r="A4127" s="8" t="s">
        <v>6336</v>
      </c>
      <c r="B4127" s="8" t="s">
        <v>7160</v>
      </c>
      <c r="C4127" s="8" t="s">
        <v>6337</v>
      </c>
      <c r="D4127" s="8" t="s">
        <v>6678</v>
      </c>
      <c r="E4127" s="8" t="s">
        <v>6564</v>
      </c>
      <c r="F4127" s="9" t="s">
        <v>4224</v>
      </c>
      <c r="G4127" s="8" t="s">
        <v>1624</v>
      </c>
      <c r="H4127" s="8" t="s">
        <v>6679</v>
      </c>
      <c r="I4127" s="8" t="s">
        <v>34</v>
      </c>
      <c r="J4127" s="8" t="s">
        <v>35</v>
      </c>
      <c r="K4127" s="8" t="s">
        <v>36</v>
      </c>
      <c r="L4127" s="8" t="s">
        <v>68</v>
      </c>
      <c r="M4127" s="10">
        <v>6.25</v>
      </c>
      <c r="N4127" s="10">
        <v>1</v>
      </c>
      <c r="O4127" s="11">
        <v>0.98750000000000004</v>
      </c>
      <c r="P4127" s="10">
        <v>0.98750000000000004</v>
      </c>
      <c r="Q4127" s="10">
        <v>5</v>
      </c>
      <c r="R4127" s="10">
        <v>20</v>
      </c>
      <c r="S4127" s="10">
        <v>1</v>
      </c>
      <c r="T4127" s="10">
        <v>0</v>
      </c>
      <c r="U4127" s="10">
        <v>0</v>
      </c>
      <c r="V4127" s="10">
        <v>0</v>
      </c>
      <c r="W4127" s="10">
        <f t="shared" si="397"/>
        <v>0.98750000000000004</v>
      </c>
      <c r="X4127" s="10">
        <f t="shared" si="398"/>
        <v>-0.98750000000000004</v>
      </c>
      <c r="Y4127" s="10">
        <f t="shared" si="399"/>
        <v>-1</v>
      </c>
      <c r="Z4127" s="10">
        <v>0</v>
      </c>
      <c r="AA4127" s="10" t="str">
        <f t="shared" si="400"/>
        <v>NA</v>
      </c>
      <c r="AB4127" s="10">
        <f t="shared" si="401"/>
        <v>0</v>
      </c>
      <c r="AC4127" t="str">
        <f t="shared" si="402"/>
        <v>c</v>
      </c>
      <c r="AD4127" t="s">
        <v>7140</v>
      </c>
    </row>
    <row r="4128" spans="1:30" x14ac:dyDescent="0.2">
      <c r="A4128" s="8" t="s">
        <v>6336</v>
      </c>
      <c r="B4128" s="8" t="s">
        <v>7160</v>
      </c>
      <c r="C4128" s="8" t="s">
        <v>6337</v>
      </c>
      <c r="D4128" s="8" t="s">
        <v>6680</v>
      </c>
      <c r="E4128" s="8" t="s">
        <v>1051</v>
      </c>
      <c r="F4128" s="9" t="s">
        <v>4224</v>
      </c>
      <c r="G4128" s="8" t="s">
        <v>1624</v>
      </c>
      <c r="H4128" s="8" t="s">
        <v>6681</v>
      </c>
      <c r="I4128" s="8" t="s">
        <v>34</v>
      </c>
      <c r="J4128" s="8" t="s">
        <v>35</v>
      </c>
      <c r="K4128" s="8" t="s">
        <v>36</v>
      </c>
      <c r="L4128" s="8" t="s">
        <v>68</v>
      </c>
      <c r="M4128" s="10">
        <v>6.25</v>
      </c>
      <c r="N4128" s="10">
        <v>1</v>
      </c>
      <c r="O4128" s="11">
        <v>1</v>
      </c>
      <c r="P4128" s="10">
        <v>1</v>
      </c>
      <c r="Q4128" s="10">
        <v>1</v>
      </c>
      <c r="R4128" s="10">
        <v>100</v>
      </c>
      <c r="S4128" s="10">
        <v>1</v>
      </c>
      <c r="T4128" s="10">
        <v>0</v>
      </c>
      <c r="U4128" s="10">
        <v>0</v>
      </c>
      <c r="V4128" s="10">
        <v>0</v>
      </c>
      <c r="W4128" s="10">
        <f t="shared" si="397"/>
        <v>1</v>
      </c>
      <c r="X4128" s="10">
        <f t="shared" si="398"/>
        <v>-1</v>
      </c>
      <c r="Y4128" s="10">
        <f t="shared" si="399"/>
        <v>-1</v>
      </c>
      <c r="Z4128" s="10">
        <v>0</v>
      </c>
      <c r="AA4128" s="10" t="str">
        <f t="shared" si="400"/>
        <v>NA</v>
      </c>
      <c r="AB4128" s="10">
        <f t="shared" si="401"/>
        <v>0</v>
      </c>
      <c r="AC4128" t="str">
        <f t="shared" si="402"/>
        <v>a</v>
      </c>
      <c r="AD4128" t="s">
        <v>7134</v>
      </c>
    </row>
    <row r="4129" spans="1:30" x14ac:dyDescent="0.2">
      <c r="A4129" s="8" t="s">
        <v>6336</v>
      </c>
      <c r="B4129" s="8" t="s">
        <v>7160</v>
      </c>
      <c r="C4129" s="8" t="s">
        <v>6337</v>
      </c>
      <c r="D4129" s="8" t="s">
        <v>6682</v>
      </c>
      <c r="E4129" s="8" t="s">
        <v>6508</v>
      </c>
      <c r="F4129" s="9" t="s">
        <v>4224</v>
      </c>
      <c r="G4129" s="8" t="s">
        <v>1624</v>
      </c>
      <c r="H4129" s="8" t="s">
        <v>6683</v>
      </c>
      <c r="I4129" s="8" t="s">
        <v>34</v>
      </c>
      <c r="J4129" s="8" t="s">
        <v>35</v>
      </c>
      <c r="K4129" s="8" t="s">
        <v>36</v>
      </c>
      <c r="L4129" s="8" t="s">
        <v>68</v>
      </c>
      <c r="M4129" s="10">
        <v>6.25</v>
      </c>
      <c r="N4129" s="10">
        <v>1</v>
      </c>
      <c r="O4129" s="11">
        <v>1.0625</v>
      </c>
      <c r="P4129" s="10">
        <v>1.0625</v>
      </c>
      <c r="Q4129" s="10">
        <v>32</v>
      </c>
      <c r="R4129" s="10">
        <v>3.125</v>
      </c>
      <c r="S4129" s="10">
        <v>1.5306249999999999</v>
      </c>
      <c r="T4129" s="10">
        <v>0</v>
      </c>
      <c r="U4129" s="10">
        <v>0</v>
      </c>
      <c r="V4129" s="10">
        <v>0</v>
      </c>
      <c r="W4129" s="10">
        <f t="shared" si="397"/>
        <v>1.0625</v>
      </c>
      <c r="X4129" s="10">
        <f t="shared" si="398"/>
        <v>-1.0625</v>
      </c>
      <c r="Y4129" s="10">
        <f t="shared" si="399"/>
        <v>-1</v>
      </c>
      <c r="Z4129" s="10">
        <v>0</v>
      </c>
      <c r="AA4129" s="10" t="str">
        <f t="shared" si="400"/>
        <v>NA</v>
      </c>
      <c r="AB4129" s="10">
        <f t="shared" si="401"/>
        <v>0</v>
      </c>
      <c r="AC4129" t="str">
        <f t="shared" si="402"/>
        <v>d</v>
      </c>
      <c r="AD4129" t="s">
        <v>7147</v>
      </c>
    </row>
    <row r="4130" spans="1:30" x14ac:dyDescent="0.2">
      <c r="A4130" s="8" t="s">
        <v>6336</v>
      </c>
      <c r="B4130" s="8" t="s">
        <v>7160</v>
      </c>
      <c r="C4130" s="8" t="s">
        <v>6337</v>
      </c>
      <c r="D4130" s="8" t="s">
        <v>6684</v>
      </c>
      <c r="E4130" s="8" t="s">
        <v>5498</v>
      </c>
      <c r="F4130" s="9" t="s">
        <v>4224</v>
      </c>
      <c r="G4130" s="8" t="s">
        <v>1624</v>
      </c>
      <c r="H4130" s="8" t="s">
        <v>6685</v>
      </c>
      <c r="I4130" s="8" t="s">
        <v>34</v>
      </c>
      <c r="J4130" s="8" t="s">
        <v>35</v>
      </c>
      <c r="K4130" s="8" t="s">
        <v>36</v>
      </c>
      <c r="L4130" s="8" t="s">
        <v>68</v>
      </c>
      <c r="M4130" s="10">
        <v>6.25</v>
      </c>
      <c r="N4130" s="10">
        <v>1</v>
      </c>
      <c r="O4130" s="11">
        <v>1.1000000000000001</v>
      </c>
      <c r="P4130" s="10">
        <v>1.1000000000000001</v>
      </c>
      <c r="Q4130" s="10">
        <v>2</v>
      </c>
      <c r="R4130" s="10">
        <v>50</v>
      </c>
      <c r="S4130" s="10">
        <v>1</v>
      </c>
      <c r="T4130" s="10">
        <v>0</v>
      </c>
      <c r="U4130" s="10">
        <v>0</v>
      </c>
      <c r="V4130" s="10">
        <v>0</v>
      </c>
      <c r="W4130" s="10">
        <f t="shared" si="397"/>
        <v>1.1000000000000001</v>
      </c>
      <c r="X4130" s="10">
        <f t="shared" si="398"/>
        <v>-1.1000000000000001</v>
      </c>
      <c r="Y4130" s="10">
        <f t="shared" si="399"/>
        <v>-1</v>
      </c>
      <c r="Z4130" s="10">
        <v>0</v>
      </c>
      <c r="AA4130" s="10" t="str">
        <f t="shared" si="400"/>
        <v>NA</v>
      </c>
      <c r="AB4130" s="10">
        <f t="shared" si="401"/>
        <v>0</v>
      </c>
      <c r="AC4130" t="str">
        <f t="shared" si="402"/>
        <v>i</v>
      </c>
      <c r="AD4130" t="s">
        <v>7153</v>
      </c>
    </row>
    <row r="4131" spans="1:30" x14ac:dyDescent="0.2">
      <c r="A4131" s="8" t="s">
        <v>6336</v>
      </c>
      <c r="B4131" s="8" t="s">
        <v>7160</v>
      </c>
      <c r="C4131" s="8" t="s">
        <v>6337</v>
      </c>
      <c r="D4131" s="8" t="s">
        <v>6686</v>
      </c>
      <c r="E4131" s="8" t="s">
        <v>6492</v>
      </c>
      <c r="F4131" s="9" t="s">
        <v>4224</v>
      </c>
      <c r="G4131" s="8" t="s">
        <v>1624</v>
      </c>
      <c r="H4131" s="8" t="s">
        <v>6679</v>
      </c>
      <c r="I4131" s="8" t="s">
        <v>34</v>
      </c>
      <c r="J4131" s="8" t="s">
        <v>35</v>
      </c>
      <c r="K4131" s="8" t="s">
        <v>36</v>
      </c>
      <c r="L4131" s="8" t="s">
        <v>68</v>
      </c>
      <c r="M4131" s="10">
        <v>6.25</v>
      </c>
      <c r="N4131" s="10">
        <v>1</v>
      </c>
      <c r="O4131" s="11">
        <v>1.125</v>
      </c>
      <c r="P4131" s="10">
        <v>1.125</v>
      </c>
      <c r="Q4131" s="10">
        <v>2</v>
      </c>
      <c r="R4131" s="10">
        <v>50</v>
      </c>
      <c r="S4131" s="10">
        <v>1</v>
      </c>
      <c r="T4131" s="10">
        <v>0</v>
      </c>
      <c r="U4131" s="10">
        <v>0</v>
      </c>
      <c r="V4131" s="10">
        <v>0</v>
      </c>
      <c r="W4131" s="10">
        <f t="shared" si="397"/>
        <v>1.125</v>
      </c>
      <c r="X4131" s="10">
        <f t="shared" si="398"/>
        <v>-1.125</v>
      </c>
      <c r="Y4131" s="10">
        <f t="shared" si="399"/>
        <v>-1</v>
      </c>
      <c r="Z4131" s="10">
        <v>0</v>
      </c>
      <c r="AA4131" s="10" t="str">
        <f t="shared" si="400"/>
        <v>NA</v>
      </c>
      <c r="AB4131" s="10">
        <f t="shared" si="401"/>
        <v>0</v>
      </c>
      <c r="AC4131" t="str">
        <f t="shared" si="402"/>
        <v>c</v>
      </c>
      <c r="AD4131" t="s">
        <v>7140</v>
      </c>
    </row>
    <row r="4132" spans="1:30" x14ac:dyDescent="0.2">
      <c r="A4132" s="8" t="s">
        <v>6336</v>
      </c>
      <c r="B4132" s="8" t="s">
        <v>7160</v>
      </c>
      <c r="C4132" s="8" t="s">
        <v>6337</v>
      </c>
      <c r="D4132" s="8" t="s">
        <v>6687</v>
      </c>
      <c r="E4132" s="8" t="s">
        <v>1118</v>
      </c>
      <c r="F4132" s="9" t="s">
        <v>4224</v>
      </c>
      <c r="G4132" s="8" t="s">
        <v>1624</v>
      </c>
      <c r="H4132" s="8" t="s">
        <v>6676</v>
      </c>
      <c r="I4132" s="8" t="s">
        <v>34</v>
      </c>
      <c r="J4132" s="8" t="s">
        <v>35</v>
      </c>
      <c r="K4132" s="8" t="s">
        <v>36</v>
      </c>
      <c r="L4132" s="8" t="s">
        <v>68</v>
      </c>
      <c r="M4132" s="10">
        <v>6.25</v>
      </c>
      <c r="N4132" s="10">
        <v>1</v>
      </c>
      <c r="O4132" s="11">
        <v>1.5249999999999999</v>
      </c>
      <c r="P4132" s="10">
        <v>1.5249999999999999</v>
      </c>
      <c r="Q4132" s="10">
        <v>5</v>
      </c>
      <c r="R4132" s="10">
        <v>20</v>
      </c>
      <c r="S4132" s="10">
        <v>1</v>
      </c>
      <c r="T4132" s="10">
        <v>0</v>
      </c>
      <c r="U4132" s="10">
        <v>0</v>
      </c>
      <c r="V4132" s="10">
        <v>0</v>
      </c>
      <c r="W4132" s="10">
        <f t="shared" si="397"/>
        <v>1.5249999999999999</v>
      </c>
      <c r="X4132" s="10">
        <f t="shared" si="398"/>
        <v>-1.5249999999999999</v>
      </c>
      <c r="Y4132" s="10">
        <f t="shared" si="399"/>
        <v>-1</v>
      </c>
      <c r="Z4132" s="10">
        <v>0</v>
      </c>
      <c r="AA4132" s="10" t="str">
        <f t="shared" si="400"/>
        <v>NA</v>
      </c>
      <c r="AB4132" s="10">
        <f t="shared" si="401"/>
        <v>0</v>
      </c>
      <c r="AC4132" t="str">
        <f t="shared" si="402"/>
        <v>c</v>
      </c>
      <c r="AD4132" t="s">
        <v>7140</v>
      </c>
    </row>
    <row r="4133" spans="1:30" x14ac:dyDescent="0.2">
      <c r="A4133" s="8" t="s">
        <v>6336</v>
      </c>
      <c r="B4133" s="8" t="s">
        <v>7160</v>
      </c>
      <c r="C4133" s="8" t="s">
        <v>6337</v>
      </c>
      <c r="D4133" s="8" t="s">
        <v>6688</v>
      </c>
      <c r="E4133" s="8" t="s">
        <v>1379</v>
      </c>
      <c r="F4133" s="9" t="s">
        <v>4224</v>
      </c>
      <c r="G4133" s="8" t="s">
        <v>1624</v>
      </c>
      <c r="H4133" s="8" t="s">
        <v>1634</v>
      </c>
      <c r="I4133" s="8" t="s">
        <v>34</v>
      </c>
      <c r="J4133" s="8" t="s">
        <v>35</v>
      </c>
      <c r="K4133" s="8" t="s">
        <v>36</v>
      </c>
      <c r="L4133" s="8" t="s">
        <v>824</v>
      </c>
      <c r="M4133" s="10">
        <v>6.25</v>
      </c>
      <c r="N4133" s="10">
        <v>1</v>
      </c>
      <c r="O4133" s="11">
        <v>1.5375000000000001</v>
      </c>
      <c r="P4133" s="10">
        <v>1.5375000000000001</v>
      </c>
      <c r="Q4133" s="10">
        <v>157</v>
      </c>
      <c r="R4133" s="10">
        <v>0.63694267515923597</v>
      </c>
      <c r="S4133" s="10">
        <v>1</v>
      </c>
      <c r="T4133" s="10">
        <v>0</v>
      </c>
      <c r="U4133" s="10">
        <v>0</v>
      </c>
      <c r="V4133" s="10">
        <v>0</v>
      </c>
      <c r="W4133" s="10">
        <f t="shared" si="397"/>
        <v>1.5375000000000001</v>
      </c>
      <c r="X4133" s="10">
        <f t="shared" si="398"/>
        <v>-1.5375000000000001</v>
      </c>
      <c r="Y4133" s="10">
        <f t="shared" si="399"/>
        <v>-1</v>
      </c>
      <c r="Z4133" s="10">
        <v>0</v>
      </c>
      <c r="AA4133" s="10" t="str">
        <f t="shared" si="400"/>
        <v>NA</v>
      </c>
      <c r="AB4133" s="10">
        <f t="shared" si="401"/>
        <v>0</v>
      </c>
      <c r="AC4133" t="str">
        <f t="shared" si="402"/>
        <v>f</v>
      </c>
      <c r="AD4133" t="s">
        <v>7138</v>
      </c>
    </row>
    <row r="4134" spans="1:30" x14ac:dyDescent="0.2">
      <c r="A4134" s="8" t="s">
        <v>6336</v>
      </c>
      <c r="B4134" s="8" t="s">
        <v>7160</v>
      </c>
      <c r="C4134" s="8" t="s">
        <v>6337</v>
      </c>
      <c r="D4134" s="8" t="s">
        <v>6689</v>
      </c>
      <c r="E4134" s="8" t="s">
        <v>1540</v>
      </c>
      <c r="F4134" s="9" t="s">
        <v>4224</v>
      </c>
      <c r="G4134" s="8" t="s">
        <v>1624</v>
      </c>
      <c r="H4134" s="8" t="s">
        <v>6685</v>
      </c>
      <c r="I4134" s="8" t="s">
        <v>34</v>
      </c>
      <c r="J4134" s="8" t="s">
        <v>35</v>
      </c>
      <c r="K4134" s="8" t="s">
        <v>36</v>
      </c>
      <c r="L4134" s="8" t="s">
        <v>68</v>
      </c>
      <c r="M4134" s="10">
        <v>6.25</v>
      </c>
      <c r="N4134" s="10">
        <v>1</v>
      </c>
      <c r="O4134" s="11">
        <v>1.6</v>
      </c>
      <c r="P4134" s="10">
        <v>1.6</v>
      </c>
      <c r="Q4134" s="10">
        <v>12</v>
      </c>
      <c r="R4134" s="10">
        <v>8.3333333333333304</v>
      </c>
      <c r="S4134" s="10">
        <v>1.5825</v>
      </c>
      <c r="T4134" s="10">
        <v>0</v>
      </c>
      <c r="U4134" s="10">
        <v>0</v>
      </c>
      <c r="V4134" s="10">
        <v>0</v>
      </c>
      <c r="W4134" s="10">
        <f t="shared" si="397"/>
        <v>1.6</v>
      </c>
      <c r="X4134" s="10">
        <f t="shared" si="398"/>
        <v>-1.6</v>
      </c>
      <c r="Y4134" s="10">
        <f t="shared" si="399"/>
        <v>-1</v>
      </c>
      <c r="Z4134" s="10">
        <v>0</v>
      </c>
      <c r="AA4134" s="10" t="str">
        <f t="shared" si="400"/>
        <v>NA</v>
      </c>
      <c r="AB4134" s="10">
        <f t="shared" si="401"/>
        <v>0</v>
      </c>
      <c r="AC4134" t="str">
        <f t="shared" si="402"/>
        <v>i</v>
      </c>
      <c r="AD4134" t="s">
        <v>7153</v>
      </c>
    </row>
    <row r="4135" spans="1:30" x14ac:dyDescent="0.2">
      <c r="A4135" s="8" t="s">
        <v>6336</v>
      </c>
      <c r="B4135" s="8" t="s">
        <v>7160</v>
      </c>
      <c r="C4135" s="8" t="s">
        <v>6337</v>
      </c>
      <c r="D4135" s="8" t="s">
        <v>6690</v>
      </c>
      <c r="E4135" s="8" t="s">
        <v>5577</v>
      </c>
      <c r="F4135" s="9" t="s">
        <v>4224</v>
      </c>
      <c r="G4135" s="8" t="s">
        <v>1624</v>
      </c>
      <c r="H4135" s="8" t="s">
        <v>6685</v>
      </c>
      <c r="I4135" s="8" t="s">
        <v>34</v>
      </c>
      <c r="J4135" s="8" t="s">
        <v>35</v>
      </c>
      <c r="K4135" s="8" t="s">
        <v>36</v>
      </c>
      <c r="L4135" s="8" t="s">
        <v>68</v>
      </c>
      <c r="M4135" s="10">
        <v>6.25</v>
      </c>
      <c r="N4135" s="10">
        <v>2</v>
      </c>
      <c r="O4135" s="11">
        <v>2.2250000000000001</v>
      </c>
      <c r="P4135" s="10">
        <v>1.1125</v>
      </c>
      <c r="Q4135" s="10">
        <v>92</v>
      </c>
      <c r="R4135" s="10">
        <v>2.1739130434782599</v>
      </c>
      <c r="S4135" s="10">
        <v>5.1573913043478301</v>
      </c>
      <c r="T4135" s="10">
        <v>0</v>
      </c>
      <c r="U4135" s="10">
        <v>0</v>
      </c>
      <c r="V4135" s="10">
        <v>0</v>
      </c>
      <c r="W4135" s="10">
        <f t="shared" si="397"/>
        <v>2.2250000000000001</v>
      </c>
      <c r="X4135" s="10">
        <f t="shared" si="398"/>
        <v>-2.2250000000000001</v>
      </c>
      <c r="Y4135" s="10">
        <f t="shared" si="399"/>
        <v>-1</v>
      </c>
      <c r="Z4135" s="10">
        <v>0</v>
      </c>
      <c r="AA4135" s="10" t="str">
        <f t="shared" si="400"/>
        <v>NA</v>
      </c>
      <c r="AB4135" s="10">
        <f t="shared" si="401"/>
        <v>0</v>
      </c>
      <c r="AC4135" t="str">
        <f t="shared" si="402"/>
        <v>i</v>
      </c>
      <c r="AD4135" t="s">
        <v>7153</v>
      </c>
    </row>
    <row r="4136" spans="1:30" x14ac:dyDescent="0.2">
      <c r="A4136" s="8" t="s">
        <v>6336</v>
      </c>
      <c r="B4136" s="8" t="s">
        <v>7160</v>
      </c>
      <c r="C4136" s="8" t="s">
        <v>6337</v>
      </c>
      <c r="D4136" s="8" t="s">
        <v>6691</v>
      </c>
      <c r="E4136" s="8" t="s">
        <v>6502</v>
      </c>
      <c r="F4136" s="9" t="s">
        <v>4224</v>
      </c>
      <c r="G4136" s="8" t="s">
        <v>1624</v>
      </c>
      <c r="H4136" s="8" t="s">
        <v>6679</v>
      </c>
      <c r="I4136" s="8" t="s">
        <v>34</v>
      </c>
      <c r="J4136" s="8" t="s">
        <v>35</v>
      </c>
      <c r="K4136" s="8" t="s">
        <v>36</v>
      </c>
      <c r="L4136" s="8" t="s">
        <v>68</v>
      </c>
      <c r="M4136" s="10">
        <v>6.25</v>
      </c>
      <c r="N4136" s="10">
        <v>2</v>
      </c>
      <c r="O4136" s="11">
        <v>2.5125000000000002</v>
      </c>
      <c r="P4136" s="10">
        <v>1.2562500000000001</v>
      </c>
      <c r="Q4136" s="10">
        <v>9</v>
      </c>
      <c r="R4136" s="10">
        <v>22.2222222222222</v>
      </c>
      <c r="S4136" s="10">
        <v>1.8888888888888899</v>
      </c>
      <c r="T4136" s="10">
        <v>0</v>
      </c>
      <c r="U4136" s="10">
        <v>0</v>
      </c>
      <c r="V4136" s="10">
        <v>0</v>
      </c>
      <c r="W4136" s="10">
        <f t="shared" si="397"/>
        <v>2.5125000000000002</v>
      </c>
      <c r="X4136" s="10">
        <f t="shared" si="398"/>
        <v>-2.5125000000000002</v>
      </c>
      <c r="Y4136" s="10">
        <f t="shared" si="399"/>
        <v>-1</v>
      </c>
      <c r="Z4136" s="10">
        <v>0</v>
      </c>
      <c r="AA4136" s="10" t="str">
        <f t="shared" si="400"/>
        <v>NA</v>
      </c>
      <c r="AB4136" s="10">
        <f t="shared" si="401"/>
        <v>0</v>
      </c>
      <c r="AC4136" t="str">
        <f t="shared" si="402"/>
        <v>c</v>
      </c>
      <c r="AD4136" t="s">
        <v>7140</v>
      </c>
    </row>
    <row r="4137" spans="1:30" x14ac:dyDescent="0.2">
      <c r="A4137" s="8" t="s">
        <v>6336</v>
      </c>
      <c r="B4137" s="8" t="s">
        <v>7160</v>
      </c>
      <c r="C4137" s="8" t="s">
        <v>6337</v>
      </c>
      <c r="D4137" s="8" t="s">
        <v>6692</v>
      </c>
      <c r="E4137" s="8" t="s">
        <v>1375</v>
      </c>
      <c r="F4137" s="9" t="s">
        <v>4224</v>
      </c>
      <c r="G4137" s="8" t="s">
        <v>1624</v>
      </c>
      <c r="H4137" s="8" t="s">
        <v>6679</v>
      </c>
      <c r="I4137" s="8" t="s">
        <v>34</v>
      </c>
      <c r="J4137" s="8" t="s">
        <v>35</v>
      </c>
      <c r="K4137" s="8" t="s">
        <v>36</v>
      </c>
      <c r="L4137" s="8" t="s">
        <v>68</v>
      </c>
      <c r="M4137" s="10">
        <v>6.25</v>
      </c>
      <c r="N4137" s="10">
        <v>1</v>
      </c>
      <c r="O4137" s="11">
        <v>2.6875</v>
      </c>
      <c r="P4137" s="10">
        <v>2.6875</v>
      </c>
      <c r="Q4137" s="10">
        <v>11</v>
      </c>
      <c r="R4137" s="10">
        <v>9.0909090909090899</v>
      </c>
      <c r="S4137" s="10">
        <v>1.1818181818181801</v>
      </c>
      <c r="T4137" s="10">
        <v>0</v>
      </c>
      <c r="U4137" s="10">
        <v>0</v>
      </c>
      <c r="V4137" s="10">
        <v>0</v>
      </c>
      <c r="W4137" s="10">
        <f t="shared" si="397"/>
        <v>2.6875</v>
      </c>
      <c r="X4137" s="10">
        <f t="shared" si="398"/>
        <v>-2.6875</v>
      </c>
      <c r="Y4137" s="10">
        <f t="shared" si="399"/>
        <v>-1</v>
      </c>
      <c r="Z4137" s="10">
        <v>0</v>
      </c>
      <c r="AA4137" s="10" t="str">
        <f t="shared" si="400"/>
        <v>NA</v>
      </c>
      <c r="AB4137" s="10">
        <f t="shared" si="401"/>
        <v>0</v>
      </c>
      <c r="AC4137" t="str">
        <f t="shared" si="402"/>
        <v>c</v>
      </c>
      <c r="AD4137" t="s">
        <v>7140</v>
      </c>
    </row>
    <row r="4138" spans="1:30" x14ac:dyDescent="0.2">
      <c r="A4138" s="8" t="s">
        <v>6336</v>
      </c>
      <c r="B4138" s="8" t="s">
        <v>7160</v>
      </c>
      <c r="C4138" s="8" t="s">
        <v>6337</v>
      </c>
      <c r="D4138" s="8" t="s">
        <v>6693</v>
      </c>
      <c r="E4138" s="8" t="s">
        <v>1060</v>
      </c>
      <c r="F4138" s="9" t="s">
        <v>4224</v>
      </c>
      <c r="G4138" s="8" t="s">
        <v>1624</v>
      </c>
      <c r="H4138" s="8" t="s">
        <v>6694</v>
      </c>
      <c r="I4138" s="8" t="s">
        <v>34</v>
      </c>
      <c r="J4138" s="8" t="s">
        <v>35</v>
      </c>
      <c r="K4138" s="8" t="s">
        <v>36</v>
      </c>
      <c r="L4138" s="8" t="s">
        <v>68</v>
      </c>
      <c r="M4138" s="10">
        <v>6.25</v>
      </c>
      <c r="N4138" s="10">
        <v>2</v>
      </c>
      <c r="O4138" s="11">
        <v>3.6124999999999998</v>
      </c>
      <c r="P4138" s="10">
        <v>1.8062499999999999</v>
      </c>
      <c r="Q4138" s="10">
        <v>2</v>
      </c>
      <c r="R4138" s="10">
        <v>100</v>
      </c>
      <c r="S4138" s="10">
        <v>1</v>
      </c>
      <c r="T4138" s="10">
        <v>0</v>
      </c>
      <c r="U4138" s="10">
        <v>0</v>
      </c>
      <c r="V4138" s="10">
        <v>0</v>
      </c>
      <c r="W4138" s="10">
        <f t="shared" si="397"/>
        <v>3.6124999999999998</v>
      </c>
      <c r="X4138" s="10">
        <f t="shared" si="398"/>
        <v>-3.6124999999999998</v>
      </c>
      <c r="Y4138" s="10">
        <f t="shared" si="399"/>
        <v>-1</v>
      </c>
      <c r="Z4138" s="10">
        <v>0</v>
      </c>
      <c r="AA4138" s="10" t="str">
        <f t="shared" si="400"/>
        <v>NA</v>
      </c>
      <c r="AB4138" s="10">
        <f t="shared" si="401"/>
        <v>0</v>
      </c>
      <c r="AC4138" t="str">
        <f t="shared" si="402"/>
        <v>s</v>
      </c>
      <c r="AD4138" t="s">
        <v>7142</v>
      </c>
    </row>
    <row r="4139" spans="1:30" x14ac:dyDescent="0.2">
      <c r="A4139" s="8" t="s">
        <v>6336</v>
      </c>
      <c r="B4139" s="8" t="s">
        <v>7160</v>
      </c>
      <c r="C4139" s="8" t="s">
        <v>6337</v>
      </c>
      <c r="D4139" s="8" t="s">
        <v>6695</v>
      </c>
      <c r="E4139" s="8" t="s">
        <v>1183</v>
      </c>
      <c r="F4139" s="9" t="s">
        <v>4224</v>
      </c>
      <c r="G4139" s="8" t="s">
        <v>1624</v>
      </c>
      <c r="H4139" s="8" t="s">
        <v>6685</v>
      </c>
      <c r="I4139" s="8" t="s">
        <v>34</v>
      </c>
      <c r="J4139" s="8" t="s">
        <v>35</v>
      </c>
      <c r="K4139" s="8" t="s">
        <v>36</v>
      </c>
      <c r="L4139" s="8" t="s">
        <v>68</v>
      </c>
      <c r="M4139" s="10">
        <v>6.25</v>
      </c>
      <c r="N4139" s="10">
        <v>3</v>
      </c>
      <c r="O4139" s="11">
        <v>4.2999999750000004</v>
      </c>
      <c r="P4139" s="10">
        <v>1.433333325</v>
      </c>
      <c r="Q4139" s="10">
        <v>82</v>
      </c>
      <c r="R4139" s="10">
        <v>3.6585365853658498</v>
      </c>
      <c r="S4139" s="10">
        <v>1.3632926829268299</v>
      </c>
      <c r="T4139" s="10">
        <v>0</v>
      </c>
      <c r="U4139" s="10">
        <v>0</v>
      </c>
      <c r="V4139" s="10">
        <v>0</v>
      </c>
      <c r="W4139" s="10">
        <f t="shared" si="397"/>
        <v>4.2999999750000004</v>
      </c>
      <c r="X4139" s="10">
        <f t="shared" si="398"/>
        <v>-4.2999999750000004</v>
      </c>
      <c r="Y4139" s="10">
        <f t="shared" si="399"/>
        <v>-1</v>
      </c>
      <c r="Z4139" s="10">
        <v>0</v>
      </c>
      <c r="AA4139" s="10" t="str">
        <f t="shared" si="400"/>
        <v>NA</v>
      </c>
      <c r="AB4139" s="10">
        <f t="shared" si="401"/>
        <v>0</v>
      </c>
      <c r="AC4139" t="str">
        <f t="shared" si="402"/>
        <v>i</v>
      </c>
      <c r="AD4139" t="s">
        <v>7153</v>
      </c>
    </row>
    <row r="4140" spans="1:30" x14ac:dyDescent="0.2">
      <c r="A4140" s="8" t="s">
        <v>6336</v>
      </c>
      <c r="B4140" s="8" t="s">
        <v>7160</v>
      </c>
      <c r="C4140" s="8" t="s">
        <v>6337</v>
      </c>
      <c r="D4140" s="8" t="s">
        <v>6696</v>
      </c>
      <c r="E4140" s="8" t="s">
        <v>5958</v>
      </c>
      <c r="F4140" s="9" t="s">
        <v>4224</v>
      </c>
      <c r="G4140" s="8" t="s">
        <v>1624</v>
      </c>
      <c r="H4140" s="8" t="s">
        <v>6685</v>
      </c>
      <c r="I4140" s="8" t="s">
        <v>34</v>
      </c>
      <c r="J4140" s="8" t="s">
        <v>35</v>
      </c>
      <c r="K4140" s="8" t="s">
        <v>36</v>
      </c>
      <c r="L4140" s="8" t="s">
        <v>68</v>
      </c>
      <c r="M4140" s="10">
        <v>6.25</v>
      </c>
      <c r="N4140" s="10">
        <v>1</v>
      </c>
      <c r="O4140" s="11">
        <v>4.4124999999999996</v>
      </c>
      <c r="P4140" s="10">
        <v>4.4124999999999996</v>
      </c>
      <c r="Q4140" s="10">
        <v>302</v>
      </c>
      <c r="R4140" s="10">
        <v>0.33112582781457001</v>
      </c>
      <c r="S4140" s="10">
        <v>3.0176821192053001</v>
      </c>
      <c r="T4140" s="10">
        <v>0</v>
      </c>
      <c r="U4140" s="10">
        <v>0</v>
      </c>
      <c r="V4140" s="10">
        <v>0</v>
      </c>
      <c r="W4140" s="10">
        <f t="shared" si="397"/>
        <v>4.4124999999999996</v>
      </c>
      <c r="X4140" s="10">
        <f t="shared" si="398"/>
        <v>-4.4124999999999996</v>
      </c>
      <c r="Y4140" s="10">
        <f t="shared" si="399"/>
        <v>-1</v>
      </c>
      <c r="Z4140" s="10">
        <v>0</v>
      </c>
      <c r="AA4140" s="10" t="str">
        <f t="shared" si="400"/>
        <v>NA</v>
      </c>
      <c r="AB4140" s="10">
        <f t="shared" si="401"/>
        <v>0</v>
      </c>
      <c r="AC4140" t="str">
        <f t="shared" si="402"/>
        <v>i</v>
      </c>
      <c r="AD4140" t="s">
        <v>7153</v>
      </c>
    </row>
    <row r="4141" spans="1:30" x14ac:dyDescent="0.2">
      <c r="A4141" s="8" t="s">
        <v>6336</v>
      </c>
      <c r="B4141" s="8" t="s">
        <v>7160</v>
      </c>
      <c r="C4141" s="8" t="s">
        <v>6337</v>
      </c>
      <c r="D4141" s="8" t="s">
        <v>6697</v>
      </c>
      <c r="E4141" s="8" t="s">
        <v>6577</v>
      </c>
      <c r="F4141" s="9" t="s">
        <v>4224</v>
      </c>
      <c r="G4141" s="8" t="s">
        <v>1624</v>
      </c>
      <c r="H4141" s="8" t="s">
        <v>6679</v>
      </c>
      <c r="I4141" s="8" t="s">
        <v>34</v>
      </c>
      <c r="J4141" s="8" t="s">
        <v>35</v>
      </c>
      <c r="K4141" s="8" t="s">
        <v>36</v>
      </c>
      <c r="L4141" s="8" t="s">
        <v>68</v>
      </c>
      <c r="M4141" s="10">
        <v>6.25</v>
      </c>
      <c r="N4141" s="10">
        <v>1</v>
      </c>
      <c r="O4141" s="11">
        <v>5.0374999999999996</v>
      </c>
      <c r="P4141" s="10">
        <v>5.0374999999999996</v>
      </c>
      <c r="Q4141" s="10">
        <v>27</v>
      </c>
      <c r="R4141" s="10">
        <v>3.7037037037037002</v>
      </c>
      <c r="S4141" s="10">
        <v>1.96259259259259</v>
      </c>
      <c r="T4141" s="10">
        <v>0</v>
      </c>
      <c r="U4141" s="10">
        <v>0</v>
      </c>
      <c r="V4141" s="10">
        <v>0</v>
      </c>
      <c r="W4141" s="10">
        <f t="shared" si="397"/>
        <v>5.0374999999999996</v>
      </c>
      <c r="X4141" s="10">
        <f t="shared" si="398"/>
        <v>-5.0374999999999996</v>
      </c>
      <c r="Y4141" s="10">
        <f t="shared" si="399"/>
        <v>-1</v>
      </c>
      <c r="Z4141" s="10">
        <v>0</v>
      </c>
      <c r="AA4141" s="10" t="str">
        <f t="shared" si="400"/>
        <v>NA</v>
      </c>
      <c r="AB4141" s="10">
        <f t="shared" si="401"/>
        <v>0</v>
      </c>
      <c r="AC4141" t="str">
        <f t="shared" si="402"/>
        <v>c</v>
      </c>
      <c r="AD4141" t="s">
        <v>7140</v>
      </c>
    </row>
    <row r="4142" spans="1:30" x14ac:dyDescent="0.2">
      <c r="A4142" s="8" t="s">
        <v>6336</v>
      </c>
      <c r="B4142" s="8" t="s">
        <v>7160</v>
      </c>
      <c r="C4142" s="8" t="s">
        <v>6337</v>
      </c>
      <c r="D4142" s="8" t="s">
        <v>6698</v>
      </c>
      <c r="E4142" s="8" t="s">
        <v>1158</v>
      </c>
      <c r="F4142" s="9" t="s">
        <v>4224</v>
      </c>
      <c r="G4142" s="8" t="s">
        <v>1624</v>
      </c>
      <c r="H4142" s="8" t="s">
        <v>6685</v>
      </c>
      <c r="I4142" s="8" t="s">
        <v>34</v>
      </c>
      <c r="J4142" s="8" t="s">
        <v>35</v>
      </c>
      <c r="K4142" s="8" t="s">
        <v>36</v>
      </c>
      <c r="L4142" s="8" t="s">
        <v>68</v>
      </c>
      <c r="M4142" s="10">
        <v>6.25</v>
      </c>
      <c r="N4142" s="10">
        <v>2</v>
      </c>
      <c r="O4142" s="11">
        <v>5.9124999999999996</v>
      </c>
      <c r="P4142" s="10">
        <v>2.9562499999999998</v>
      </c>
      <c r="Q4142" s="10">
        <v>7</v>
      </c>
      <c r="R4142" s="10">
        <v>28.571428571428601</v>
      </c>
      <c r="S4142" s="10">
        <v>2.1357142857142901</v>
      </c>
      <c r="T4142" s="10">
        <v>0</v>
      </c>
      <c r="U4142" s="10">
        <v>0</v>
      </c>
      <c r="V4142" s="10">
        <v>0</v>
      </c>
      <c r="W4142" s="10">
        <f t="shared" si="397"/>
        <v>5.9124999999999996</v>
      </c>
      <c r="X4142" s="10">
        <f t="shared" si="398"/>
        <v>-5.9124999999999996</v>
      </c>
      <c r="Y4142" s="10">
        <f t="shared" si="399"/>
        <v>-1</v>
      </c>
      <c r="Z4142" s="10">
        <v>0</v>
      </c>
      <c r="AA4142" s="10" t="str">
        <f t="shared" si="400"/>
        <v>NA</v>
      </c>
      <c r="AB4142" s="10">
        <f t="shared" si="401"/>
        <v>0</v>
      </c>
      <c r="AC4142" t="str">
        <f t="shared" si="402"/>
        <v>i</v>
      </c>
      <c r="AD4142" t="s">
        <v>7153</v>
      </c>
    </row>
    <row r="4143" spans="1:30" x14ac:dyDescent="0.2">
      <c r="A4143" s="8" t="s">
        <v>6336</v>
      </c>
      <c r="B4143" s="8" t="s">
        <v>7160</v>
      </c>
      <c r="C4143" s="8" t="s">
        <v>6337</v>
      </c>
      <c r="D4143" s="8" t="s">
        <v>6699</v>
      </c>
      <c r="E4143" s="8" t="s">
        <v>1114</v>
      </c>
      <c r="F4143" s="9" t="s">
        <v>4224</v>
      </c>
      <c r="G4143" s="8" t="s">
        <v>1624</v>
      </c>
      <c r="H4143" s="8" t="s">
        <v>6685</v>
      </c>
      <c r="I4143" s="8" t="s">
        <v>34</v>
      </c>
      <c r="J4143" s="8" t="s">
        <v>35</v>
      </c>
      <c r="K4143" s="8" t="s">
        <v>36</v>
      </c>
      <c r="L4143" s="8" t="s">
        <v>68</v>
      </c>
      <c r="M4143" s="10">
        <v>6.25</v>
      </c>
      <c r="N4143" s="10">
        <v>3</v>
      </c>
      <c r="O4143" s="11">
        <v>6.9749999999999996</v>
      </c>
      <c r="P4143" s="10">
        <v>2.3250000000000002</v>
      </c>
      <c r="Q4143" s="10">
        <v>104</v>
      </c>
      <c r="R4143" s="10">
        <v>2.8846153846153801</v>
      </c>
      <c r="S4143" s="10">
        <v>1.14336538461538</v>
      </c>
      <c r="T4143" s="10">
        <v>0</v>
      </c>
      <c r="U4143" s="10">
        <v>0</v>
      </c>
      <c r="V4143" s="10">
        <v>0</v>
      </c>
      <c r="W4143" s="10">
        <f t="shared" si="397"/>
        <v>6.9749999999999996</v>
      </c>
      <c r="X4143" s="10">
        <f t="shared" si="398"/>
        <v>-6.9749999999999996</v>
      </c>
      <c r="Y4143" s="10">
        <f t="shared" si="399"/>
        <v>-1</v>
      </c>
      <c r="Z4143" s="10">
        <v>0</v>
      </c>
      <c r="AA4143" s="10" t="str">
        <f t="shared" si="400"/>
        <v>NA</v>
      </c>
      <c r="AB4143" s="10">
        <f t="shared" si="401"/>
        <v>0</v>
      </c>
      <c r="AC4143" t="str">
        <f t="shared" si="402"/>
        <v>i</v>
      </c>
      <c r="AD4143" t="s">
        <v>7153</v>
      </c>
    </row>
    <row r="4144" spans="1:30" x14ac:dyDescent="0.2">
      <c r="A4144" s="8" t="s">
        <v>6336</v>
      </c>
      <c r="B4144" s="8" t="s">
        <v>7160</v>
      </c>
      <c r="C4144" s="8" t="s">
        <v>6337</v>
      </c>
      <c r="D4144" s="8" t="s">
        <v>6700</v>
      </c>
      <c r="E4144" s="8" t="s">
        <v>6454</v>
      </c>
      <c r="F4144" s="9" t="s">
        <v>4224</v>
      </c>
      <c r="G4144" s="8" t="s">
        <v>1624</v>
      </c>
      <c r="H4144" s="8" t="s">
        <v>6679</v>
      </c>
      <c r="I4144" s="8" t="s">
        <v>34</v>
      </c>
      <c r="J4144" s="8" t="s">
        <v>35</v>
      </c>
      <c r="K4144" s="8" t="s">
        <v>36</v>
      </c>
      <c r="L4144" s="8" t="s">
        <v>68</v>
      </c>
      <c r="M4144" s="10">
        <v>6.25</v>
      </c>
      <c r="N4144" s="10">
        <v>2</v>
      </c>
      <c r="O4144" s="11">
        <v>9.2624999999999993</v>
      </c>
      <c r="P4144" s="10">
        <v>4.6312499999999996</v>
      </c>
      <c r="Q4144" s="10">
        <v>63</v>
      </c>
      <c r="R4144" s="10">
        <v>3.17460317460317</v>
      </c>
      <c r="S4144" s="10">
        <v>5.61650793650794</v>
      </c>
      <c r="T4144" s="10">
        <v>0</v>
      </c>
      <c r="U4144" s="10">
        <v>0</v>
      </c>
      <c r="V4144" s="10">
        <v>0</v>
      </c>
      <c r="W4144" s="10">
        <f t="shared" si="397"/>
        <v>9.2624999999999993</v>
      </c>
      <c r="X4144" s="10">
        <f t="shared" si="398"/>
        <v>-9.2624999999999993</v>
      </c>
      <c r="Y4144" s="10">
        <f t="shared" si="399"/>
        <v>-1</v>
      </c>
      <c r="Z4144" s="10">
        <v>0</v>
      </c>
      <c r="AA4144" s="10" t="str">
        <f t="shared" si="400"/>
        <v>NA</v>
      </c>
      <c r="AB4144" s="10">
        <f t="shared" si="401"/>
        <v>0</v>
      </c>
      <c r="AC4144" t="str">
        <f t="shared" si="402"/>
        <v>c</v>
      </c>
      <c r="AD4144" t="s">
        <v>7140</v>
      </c>
    </row>
    <row r="4145" spans="1:30" x14ac:dyDescent="0.2">
      <c r="A4145" s="8" t="s">
        <v>6336</v>
      </c>
      <c r="B4145" s="8" t="s">
        <v>7160</v>
      </c>
      <c r="C4145" s="8" t="s">
        <v>6337</v>
      </c>
      <c r="D4145" s="8" t="s">
        <v>6701</v>
      </c>
      <c r="E4145" s="8" t="s">
        <v>1513</v>
      </c>
      <c r="F4145" s="9" t="s">
        <v>4224</v>
      </c>
      <c r="G4145" s="8" t="s">
        <v>1624</v>
      </c>
      <c r="H4145" s="8" t="s">
        <v>6685</v>
      </c>
      <c r="I4145" s="8" t="s">
        <v>34</v>
      </c>
      <c r="J4145" s="8" t="s">
        <v>35</v>
      </c>
      <c r="K4145" s="8" t="s">
        <v>36</v>
      </c>
      <c r="L4145" s="8" t="s">
        <v>68</v>
      </c>
      <c r="M4145" s="10">
        <v>6.25</v>
      </c>
      <c r="N4145" s="10">
        <v>3</v>
      </c>
      <c r="O4145" s="11">
        <v>9.7125000000000004</v>
      </c>
      <c r="P4145" s="10">
        <v>3.2374999999999998</v>
      </c>
      <c r="Q4145" s="10">
        <v>480</v>
      </c>
      <c r="R4145" s="10">
        <v>0.625</v>
      </c>
      <c r="S4145" s="10">
        <v>2.0871875000000002</v>
      </c>
      <c r="T4145" s="10">
        <v>0</v>
      </c>
      <c r="U4145" s="10">
        <v>0</v>
      </c>
      <c r="V4145" s="10">
        <v>0</v>
      </c>
      <c r="W4145" s="10">
        <f t="shared" si="397"/>
        <v>9.7125000000000004</v>
      </c>
      <c r="X4145" s="10">
        <f t="shared" si="398"/>
        <v>-9.7125000000000004</v>
      </c>
      <c r="Y4145" s="10">
        <f t="shared" si="399"/>
        <v>-1</v>
      </c>
      <c r="Z4145" s="10">
        <v>0</v>
      </c>
      <c r="AA4145" s="10" t="str">
        <f t="shared" si="400"/>
        <v>NA</v>
      </c>
      <c r="AB4145" s="10">
        <f t="shared" si="401"/>
        <v>0</v>
      </c>
      <c r="AC4145" t="str">
        <f t="shared" si="402"/>
        <v>i</v>
      </c>
      <c r="AD4145" t="s">
        <v>7153</v>
      </c>
    </row>
    <row r="4146" spans="1:30" x14ac:dyDescent="0.2">
      <c r="A4146" s="8" t="s">
        <v>6336</v>
      </c>
      <c r="B4146" s="8" t="s">
        <v>7160</v>
      </c>
      <c r="C4146" s="8" t="s">
        <v>6337</v>
      </c>
      <c r="D4146" s="8" t="s">
        <v>6702</v>
      </c>
      <c r="E4146" s="8" t="s">
        <v>1082</v>
      </c>
      <c r="F4146" s="9" t="s">
        <v>4224</v>
      </c>
      <c r="G4146" s="8" t="s">
        <v>1624</v>
      </c>
      <c r="H4146" s="8" t="s">
        <v>6679</v>
      </c>
      <c r="I4146" s="8" t="s">
        <v>34</v>
      </c>
      <c r="J4146" s="8" t="s">
        <v>35</v>
      </c>
      <c r="K4146" s="8" t="s">
        <v>36</v>
      </c>
      <c r="L4146" s="8" t="s">
        <v>68</v>
      </c>
      <c r="M4146" s="10">
        <v>6.25</v>
      </c>
      <c r="N4146" s="10">
        <v>6</v>
      </c>
      <c r="O4146" s="11">
        <v>13.637499975000001</v>
      </c>
      <c r="P4146" s="10">
        <v>2.2729166625000001</v>
      </c>
      <c r="Q4146" s="10">
        <v>113</v>
      </c>
      <c r="R4146" s="10">
        <v>5.3097345132743401</v>
      </c>
      <c r="S4146" s="10">
        <v>5.8360176991150396</v>
      </c>
      <c r="T4146" s="10">
        <v>0</v>
      </c>
      <c r="U4146" s="10">
        <v>0</v>
      </c>
      <c r="V4146" s="10">
        <v>0</v>
      </c>
      <c r="W4146" s="10">
        <f t="shared" si="397"/>
        <v>13.637499975000001</v>
      </c>
      <c r="X4146" s="10">
        <f t="shared" si="398"/>
        <v>-13.637499975000001</v>
      </c>
      <c r="Y4146" s="10">
        <f t="shared" si="399"/>
        <v>-1</v>
      </c>
      <c r="Z4146" s="10">
        <v>0</v>
      </c>
      <c r="AA4146" s="10" t="str">
        <f t="shared" si="400"/>
        <v>NA</v>
      </c>
      <c r="AB4146" s="10">
        <f t="shared" si="401"/>
        <v>0</v>
      </c>
      <c r="AC4146" t="str">
        <f t="shared" si="402"/>
        <v>c</v>
      </c>
      <c r="AD4146" t="s">
        <v>7140</v>
      </c>
    </row>
    <row r="4147" spans="1:30" x14ac:dyDescent="0.2">
      <c r="A4147" s="8" t="s">
        <v>6336</v>
      </c>
      <c r="B4147" s="8" t="s">
        <v>7160</v>
      </c>
      <c r="C4147" s="8" t="s">
        <v>6337</v>
      </c>
      <c r="D4147" s="8" t="s">
        <v>6703</v>
      </c>
      <c r="E4147" s="8" t="s">
        <v>1199</v>
      </c>
      <c r="F4147" s="9" t="s">
        <v>4224</v>
      </c>
      <c r="G4147" s="8" t="s">
        <v>1624</v>
      </c>
      <c r="H4147" s="8" t="s">
        <v>6685</v>
      </c>
      <c r="I4147" s="8" t="s">
        <v>34</v>
      </c>
      <c r="J4147" s="8" t="s">
        <v>35</v>
      </c>
      <c r="K4147" s="8" t="s">
        <v>36</v>
      </c>
      <c r="L4147" s="8" t="s">
        <v>68</v>
      </c>
      <c r="M4147" s="10">
        <v>6.25</v>
      </c>
      <c r="N4147" s="10">
        <v>15</v>
      </c>
      <c r="O4147" s="11">
        <v>20.0625</v>
      </c>
      <c r="P4147" s="10">
        <v>1.3374999999999999</v>
      </c>
      <c r="Q4147" s="10">
        <v>254</v>
      </c>
      <c r="R4147" s="10">
        <v>5.9055118110236204</v>
      </c>
      <c r="S4147" s="10">
        <v>1.26307086614173</v>
      </c>
      <c r="T4147" s="10">
        <v>0</v>
      </c>
      <c r="U4147" s="10">
        <v>0</v>
      </c>
      <c r="V4147" s="10">
        <v>0</v>
      </c>
      <c r="W4147" s="10">
        <f t="shared" si="397"/>
        <v>20.0625</v>
      </c>
      <c r="X4147" s="10">
        <f t="shared" si="398"/>
        <v>-20.0625</v>
      </c>
      <c r="Y4147" s="10">
        <f t="shared" si="399"/>
        <v>-1</v>
      </c>
      <c r="Z4147" s="10">
        <v>0</v>
      </c>
      <c r="AA4147" s="10" t="str">
        <f t="shared" si="400"/>
        <v>NA</v>
      </c>
      <c r="AB4147" s="10">
        <f t="shared" si="401"/>
        <v>0</v>
      </c>
      <c r="AC4147" t="str">
        <f t="shared" si="402"/>
        <v>i</v>
      </c>
      <c r="AD4147" t="s">
        <v>7153</v>
      </c>
    </row>
    <row r="4148" spans="1:30" x14ac:dyDescent="0.2">
      <c r="A4148" s="8" t="s">
        <v>6336</v>
      </c>
      <c r="B4148" s="8" t="s">
        <v>7160</v>
      </c>
      <c r="C4148" s="8" t="s">
        <v>6337</v>
      </c>
      <c r="D4148" s="8" t="s">
        <v>6704</v>
      </c>
      <c r="E4148" s="8" t="s">
        <v>1220</v>
      </c>
      <c r="F4148" s="9" t="s">
        <v>4224</v>
      </c>
      <c r="G4148" s="8" t="s">
        <v>1624</v>
      </c>
      <c r="H4148" s="8" t="s">
        <v>6679</v>
      </c>
      <c r="I4148" s="8" t="s">
        <v>34</v>
      </c>
      <c r="J4148" s="8" t="s">
        <v>35</v>
      </c>
      <c r="K4148" s="8" t="s">
        <v>36</v>
      </c>
      <c r="L4148" s="8" t="s">
        <v>68</v>
      </c>
      <c r="M4148" s="10">
        <v>6.25</v>
      </c>
      <c r="N4148" s="10">
        <v>9</v>
      </c>
      <c r="O4148" s="11">
        <v>30.074999962500002</v>
      </c>
      <c r="P4148" s="10">
        <v>3.3416666625000002</v>
      </c>
      <c r="Q4148" s="10">
        <v>188</v>
      </c>
      <c r="R4148" s="10">
        <v>4.7872340425531901</v>
      </c>
      <c r="S4148" s="10">
        <v>2.7450000000000001</v>
      </c>
      <c r="T4148" s="10">
        <v>0</v>
      </c>
      <c r="U4148" s="10">
        <v>0</v>
      </c>
      <c r="V4148" s="10">
        <v>0</v>
      </c>
      <c r="W4148" s="10">
        <f t="shared" si="397"/>
        <v>30.074999962500002</v>
      </c>
      <c r="X4148" s="10">
        <f t="shared" si="398"/>
        <v>-30.074999962500002</v>
      </c>
      <c r="Y4148" s="10">
        <f t="shared" si="399"/>
        <v>-1</v>
      </c>
      <c r="Z4148" s="10">
        <v>0</v>
      </c>
      <c r="AA4148" s="10" t="str">
        <f t="shared" si="400"/>
        <v>NA</v>
      </c>
      <c r="AB4148" s="10">
        <f t="shared" si="401"/>
        <v>0</v>
      </c>
      <c r="AC4148" t="str">
        <f t="shared" si="402"/>
        <v>c</v>
      </c>
      <c r="AD4148" t="s">
        <v>7140</v>
      </c>
    </row>
    <row r="4149" spans="1:30" x14ac:dyDescent="0.2">
      <c r="A4149" s="8" t="s">
        <v>6336</v>
      </c>
      <c r="B4149" s="8" t="s">
        <v>7160</v>
      </c>
      <c r="C4149" s="8" t="s">
        <v>6337</v>
      </c>
      <c r="D4149" s="8" t="s">
        <v>6705</v>
      </c>
      <c r="E4149" s="8" t="s">
        <v>1843</v>
      </c>
      <c r="F4149" s="9" t="s">
        <v>4224</v>
      </c>
      <c r="G4149" s="8" t="s">
        <v>1624</v>
      </c>
      <c r="H4149" s="8" t="s">
        <v>6685</v>
      </c>
      <c r="I4149" s="8" t="s">
        <v>34</v>
      </c>
      <c r="J4149" s="8" t="s">
        <v>35</v>
      </c>
      <c r="K4149" s="8" t="s">
        <v>36</v>
      </c>
      <c r="L4149" s="8" t="s">
        <v>68</v>
      </c>
      <c r="M4149" s="10">
        <v>6.25</v>
      </c>
      <c r="N4149" s="10">
        <v>14</v>
      </c>
      <c r="O4149" s="11">
        <v>53.08749985</v>
      </c>
      <c r="P4149" s="10">
        <v>3.7919642749999998</v>
      </c>
      <c r="Q4149" s="10">
        <v>585</v>
      </c>
      <c r="R4149" s="10">
        <v>2.39316239316239</v>
      </c>
      <c r="S4149" s="10">
        <v>4.4110598290598304</v>
      </c>
      <c r="T4149" s="10">
        <v>0</v>
      </c>
      <c r="U4149" s="10">
        <v>0</v>
      </c>
      <c r="V4149" s="10">
        <v>0</v>
      </c>
      <c r="W4149" s="10">
        <f t="shared" si="397"/>
        <v>53.08749985</v>
      </c>
      <c r="X4149" s="10">
        <f t="shared" si="398"/>
        <v>-53.08749985</v>
      </c>
      <c r="Y4149" s="10">
        <f t="shared" si="399"/>
        <v>-1</v>
      </c>
      <c r="Z4149" s="10">
        <v>0</v>
      </c>
      <c r="AA4149" s="10" t="str">
        <f t="shared" si="400"/>
        <v>NA</v>
      </c>
      <c r="AB4149" s="10">
        <f t="shared" si="401"/>
        <v>0</v>
      </c>
      <c r="AC4149" t="str">
        <f t="shared" si="402"/>
        <v>i</v>
      </c>
      <c r="AD4149" t="s">
        <v>7153</v>
      </c>
    </row>
    <row r="4150" spans="1:30" x14ac:dyDescent="0.2">
      <c r="A4150" s="8" t="s">
        <v>6336</v>
      </c>
      <c r="B4150" s="8" t="s">
        <v>7160</v>
      </c>
      <c r="C4150" s="8" t="s">
        <v>6337</v>
      </c>
      <c r="D4150" s="8" t="s">
        <v>6706</v>
      </c>
      <c r="E4150" s="8" t="s">
        <v>1573</v>
      </c>
      <c r="F4150" s="9" t="s">
        <v>4224</v>
      </c>
      <c r="G4150" s="8" t="s">
        <v>1624</v>
      </c>
      <c r="H4150" s="8" t="s">
        <v>6679</v>
      </c>
      <c r="I4150" s="8" t="s">
        <v>34</v>
      </c>
      <c r="J4150" s="8" t="s">
        <v>35</v>
      </c>
      <c r="K4150" s="8" t="s">
        <v>36</v>
      </c>
      <c r="L4150" s="8" t="s">
        <v>68</v>
      </c>
      <c r="M4150" s="10">
        <v>6.25</v>
      </c>
      <c r="N4150" s="10">
        <v>28</v>
      </c>
      <c r="O4150" s="11">
        <v>132.125</v>
      </c>
      <c r="P4150" s="10">
        <v>4.71875</v>
      </c>
      <c r="Q4150" s="10">
        <v>1202</v>
      </c>
      <c r="R4150" s="10">
        <v>2.3294509151414302</v>
      </c>
      <c r="S4150" s="10">
        <v>1.8494925124792001</v>
      </c>
      <c r="T4150" s="10">
        <v>0</v>
      </c>
      <c r="U4150" s="10">
        <v>0</v>
      </c>
      <c r="V4150" s="10">
        <v>0</v>
      </c>
      <c r="W4150" s="10">
        <f t="shared" si="397"/>
        <v>132.125</v>
      </c>
      <c r="X4150" s="10">
        <f t="shared" si="398"/>
        <v>-132.125</v>
      </c>
      <c r="Y4150" s="10">
        <f t="shared" si="399"/>
        <v>-1</v>
      </c>
      <c r="Z4150" s="10">
        <v>0</v>
      </c>
      <c r="AA4150" s="10" t="str">
        <f t="shared" si="400"/>
        <v>NA</v>
      </c>
      <c r="AB4150" s="10">
        <f t="shared" si="401"/>
        <v>0</v>
      </c>
      <c r="AC4150" t="str">
        <f t="shared" si="402"/>
        <v>c</v>
      </c>
      <c r="AD4150" t="s">
        <v>7140</v>
      </c>
    </row>
    <row r="4151" spans="1:30" x14ac:dyDescent="0.2">
      <c r="A4151" s="8" t="s">
        <v>6336</v>
      </c>
      <c r="B4151" s="8" t="s">
        <v>7160</v>
      </c>
      <c r="C4151" s="8" t="s">
        <v>6337</v>
      </c>
      <c r="D4151" s="8" t="s">
        <v>6707</v>
      </c>
      <c r="E4151" s="8" t="s">
        <v>6708</v>
      </c>
      <c r="F4151" s="9" t="s">
        <v>4224</v>
      </c>
      <c r="G4151" s="8" t="s">
        <v>1746</v>
      </c>
      <c r="H4151" s="8" t="s">
        <v>1749</v>
      </c>
      <c r="I4151" s="8" t="s">
        <v>34</v>
      </c>
      <c r="J4151" s="8" t="s">
        <v>35</v>
      </c>
      <c r="K4151" s="8" t="s">
        <v>36</v>
      </c>
      <c r="L4151" s="8" t="s">
        <v>824</v>
      </c>
      <c r="M4151" s="10">
        <v>6.25</v>
      </c>
      <c r="N4151" s="10">
        <v>1</v>
      </c>
      <c r="O4151" s="11">
        <v>0.48749999999999999</v>
      </c>
      <c r="P4151" s="10">
        <v>0.48749999999999999</v>
      </c>
      <c r="Q4151" s="10">
        <v>1</v>
      </c>
      <c r="R4151" s="10">
        <v>100</v>
      </c>
      <c r="S4151" s="10">
        <v>1</v>
      </c>
      <c r="T4151" s="10">
        <v>0</v>
      </c>
      <c r="U4151" s="10">
        <v>0</v>
      </c>
      <c r="V4151" s="10">
        <v>0</v>
      </c>
      <c r="W4151" s="10">
        <f t="shared" si="397"/>
        <v>0.48749999999999999</v>
      </c>
      <c r="X4151" s="10">
        <f t="shared" si="398"/>
        <v>-0.48749999999999999</v>
      </c>
      <c r="Y4151" s="10">
        <f t="shared" si="399"/>
        <v>-1</v>
      </c>
      <c r="Z4151" s="10">
        <v>0</v>
      </c>
      <c r="AA4151" s="10" t="str">
        <f t="shared" si="400"/>
        <v>NA</v>
      </c>
      <c r="AB4151" s="10">
        <f t="shared" si="401"/>
        <v>0</v>
      </c>
      <c r="AC4151" t="str">
        <f t="shared" si="402"/>
        <v>p</v>
      </c>
      <c r="AD4151" t="s">
        <v>7137</v>
      </c>
    </row>
    <row r="4152" spans="1:30" x14ac:dyDescent="0.2">
      <c r="A4152" s="8" t="s">
        <v>6336</v>
      </c>
      <c r="B4152" s="8" t="s">
        <v>7160</v>
      </c>
      <c r="C4152" s="8" t="s">
        <v>6337</v>
      </c>
      <c r="D4152" s="8" t="s">
        <v>6709</v>
      </c>
      <c r="E4152" s="8" t="s">
        <v>1136</v>
      </c>
      <c r="F4152" s="9" t="s">
        <v>4224</v>
      </c>
      <c r="G4152" s="8" t="s">
        <v>1746</v>
      </c>
      <c r="H4152" s="8" t="s">
        <v>1747</v>
      </c>
      <c r="I4152" s="8" t="s">
        <v>34</v>
      </c>
      <c r="J4152" s="8" t="s">
        <v>35</v>
      </c>
      <c r="K4152" s="8" t="s">
        <v>36</v>
      </c>
      <c r="L4152" s="8" t="s">
        <v>824</v>
      </c>
      <c r="M4152" s="10">
        <v>6.25</v>
      </c>
      <c r="N4152" s="10">
        <v>1</v>
      </c>
      <c r="O4152" s="11">
        <v>0.51249999999999996</v>
      </c>
      <c r="P4152" s="10">
        <v>0.51249999999999996</v>
      </c>
      <c r="Q4152" s="10">
        <v>6</v>
      </c>
      <c r="R4152" s="10">
        <v>16.6666666666667</v>
      </c>
      <c r="S4152" s="10">
        <v>1</v>
      </c>
      <c r="T4152" s="10">
        <v>0</v>
      </c>
      <c r="U4152" s="10">
        <v>0</v>
      </c>
      <c r="V4152" s="10">
        <v>0</v>
      </c>
      <c r="W4152" s="10">
        <f t="shared" si="397"/>
        <v>0.51249999999999996</v>
      </c>
      <c r="X4152" s="10">
        <f t="shared" si="398"/>
        <v>-0.51249999999999996</v>
      </c>
      <c r="Y4152" s="10">
        <f t="shared" si="399"/>
        <v>-1</v>
      </c>
      <c r="Z4152" s="10">
        <v>0</v>
      </c>
      <c r="AA4152" s="10" t="str">
        <f t="shared" si="400"/>
        <v>NA</v>
      </c>
      <c r="AB4152" s="10">
        <f t="shared" si="401"/>
        <v>0</v>
      </c>
      <c r="AC4152" t="str">
        <f t="shared" si="402"/>
        <v>f</v>
      </c>
      <c r="AD4152" t="s">
        <v>7138</v>
      </c>
    </row>
    <row r="4153" spans="1:30" x14ac:dyDescent="0.2">
      <c r="A4153" s="8" t="s">
        <v>6336</v>
      </c>
      <c r="B4153" s="8" t="s">
        <v>7160</v>
      </c>
      <c r="C4153" s="8" t="s">
        <v>6337</v>
      </c>
      <c r="D4153" s="8" t="s">
        <v>6710</v>
      </c>
      <c r="E4153" s="8" t="s">
        <v>218</v>
      </c>
      <c r="F4153" s="9" t="s">
        <v>4224</v>
      </c>
      <c r="G4153" s="8" t="s">
        <v>1746</v>
      </c>
      <c r="H4153" s="8" t="s">
        <v>1747</v>
      </c>
      <c r="I4153" s="8" t="s">
        <v>34</v>
      </c>
      <c r="J4153" s="8" t="s">
        <v>35</v>
      </c>
      <c r="K4153" s="8" t="s">
        <v>36</v>
      </c>
      <c r="L4153" s="8" t="s">
        <v>824</v>
      </c>
      <c r="M4153" s="10">
        <v>6.25</v>
      </c>
      <c r="N4153" s="10">
        <v>1</v>
      </c>
      <c r="O4153" s="11">
        <v>0.8125</v>
      </c>
      <c r="P4153" s="10">
        <v>0.8125</v>
      </c>
      <c r="Q4153" s="10">
        <v>9</v>
      </c>
      <c r="R4153" s="10">
        <v>11.1111111111111</v>
      </c>
      <c r="S4153" s="10">
        <v>3.8888888888888902</v>
      </c>
      <c r="T4153" s="10">
        <v>0</v>
      </c>
      <c r="U4153" s="10">
        <v>0</v>
      </c>
      <c r="V4153" s="10">
        <v>0</v>
      </c>
      <c r="W4153" s="10">
        <f t="shared" si="397"/>
        <v>0.8125</v>
      </c>
      <c r="X4153" s="10">
        <f t="shared" si="398"/>
        <v>-0.8125</v>
      </c>
      <c r="Y4153" s="10">
        <f t="shared" si="399"/>
        <v>-1</v>
      </c>
      <c r="Z4153" s="10">
        <v>0</v>
      </c>
      <c r="AA4153" s="10" t="str">
        <f t="shared" si="400"/>
        <v>NA</v>
      </c>
      <c r="AB4153" s="10">
        <f t="shared" si="401"/>
        <v>0</v>
      </c>
      <c r="AC4153" t="str">
        <f t="shared" si="402"/>
        <v>f</v>
      </c>
      <c r="AD4153" t="s">
        <v>7138</v>
      </c>
    </row>
    <row r="4154" spans="1:30" x14ac:dyDescent="0.2">
      <c r="A4154" s="8" t="s">
        <v>6336</v>
      </c>
      <c r="B4154" s="8" t="s">
        <v>7160</v>
      </c>
      <c r="C4154" s="8" t="s">
        <v>6337</v>
      </c>
      <c r="D4154" s="8" t="s">
        <v>6711</v>
      </c>
      <c r="E4154" s="8" t="s">
        <v>6712</v>
      </c>
      <c r="F4154" s="9" t="s">
        <v>4224</v>
      </c>
      <c r="G4154" s="8" t="s">
        <v>1746</v>
      </c>
      <c r="H4154" s="8" t="s">
        <v>1761</v>
      </c>
      <c r="I4154" s="8" t="s">
        <v>34</v>
      </c>
      <c r="J4154" s="8" t="s">
        <v>35</v>
      </c>
      <c r="K4154" s="8" t="s">
        <v>36</v>
      </c>
      <c r="L4154" s="8" t="s">
        <v>68</v>
      </c>
      <c r="M4154" s="10">
        <v>6.25</v>
      </c>
      <c r="N4154" s="10">
        <v>1</v>
      </c>
      <c r="O4154" s="11">
        <v>0.95</v>
      </c>
      <c r="P4154" s="10">
        <v>0.95</v>
      </c>
      <c r="Q4154" s="10">
        <v>3</v>
      </c>
      <c r="R4154" s="10">
        <v>33.3333333333333</v>
      </c>
      <c r="S4154" s="10">
        <v>1</v>
      </c>
      <c r="T4154" s="10">
        <v>0</v>
      </c>
      <c r="U4154" s="10">
        <v>0</v>
      </c>
      <c r="V4154" s="10">
        <v>0</v>
      </c>
      <c r="W4154" s="10">
        <f t="shared" si="397"/>
        <v>0.95</v>
      </c>
      <c r="X4154" s="10">
        <f t="shared" si="398"/>
        <v>-0.95</v>
      </c>
      <c r="Y4154" s="10">
        <f t="shared" si="399"/>
        <v>-1</v>
      </c>
      <c r="Z4154" s="10">
        <v>0</v>
      </c>
      <c r="AA4154" s="10" t="str">
        <f t="shared" si="400"/>
        <v>NA</v>
      </c>
      <c r="AB4154" s="10">
        <f t="shared" si="401"/>
        <v>0</v>
      </c>
      <c r="AC4154" t="str">
        <f t="shared" si="402"/>
        <v>g</v>
      </c>
      <c r="AD4154" t="s">
        <v>7149</v>
      </c>
    </row>
    <row r="4155" spans="1:30" x14ac:dyDescent="0.2">
      <c r="A4155" s="8" t="s">
        <v>6336</v>
      </c>
      <c r="B4155" s="8" t="s">
        <v>7160</v>
      </c>
      <c r="C4155" s="8" t="s">
        <v>6337</v>
      </c>
      <c r="D4155" s="8" t="s">
        <v>6713</v>
      </c>
      <c r="E4155" s="8" t="s">
        <v>1720</v>
      </c>
      <c r="F4155" s="9" t="s">
        <v>4224</v>
      </c>
      <c r="G4155" s="8" t="s">
        <v>1746</v>
      </c>
      <c r="H4155" s="8" t="s">
        <v>1776</v>
      </c>
      <c r="I4155" s="8" t="s">
        <v>34</v>
      </c>
      <c r="J4155" s="8" t="s">
        <v>35</v>
      </c>
      <c r="K4155" s="8" t="s">
        <v>36</v>
      </c>
      <c r="L4155" s="8" t="s">
        <v>824</v>
      </c>
      <c r="M4155" s="10">
        <v>6.25</v>
      </c>
      <c r="N4155" s="10">
        <v>1</v>
      </c>
      <c r="O4155" s="11">
        <v>0.97499999999999998</v>
      </c>
      <c r="P4155" s="10">
        <v>0.97499999999999998</v>
      </c>
      <c r="Q4155" s="10">
        <v>54</v>
      </c>
      <c r="R4155" s="10">
        <v>1.8518518518518501</v>
      </c>
      <c r="S4155" s="10">
        <v>1</v>
      </c>
      <c r="T4155" s="10">
        <v>0</v>
      </c>
      <c r="U4155" s="10">
        <v>0</v>
      </c>
      <c r="V4155" s="10">
        <v>0</v>
      </c>
      <c r="W4155" s="10">
        <f t="shared" si="397"/>
        <v>0.97499999999999998</v>
      </c>
      <c r="X4155" s="10">
        <f t="shared" si="398"/>
        <v>-0.97499999999999998</v>
      </c>
      <c r="Y4155" s="10">
        <f t="shared" si="399"/>
        <v>-1</v>
      </c>
      <c r="Z4155" s="10">
        <v>0</v>
      </c>
      <c r="AA4155" s="10" t="str">
        <f t="shared" si="400"/>
        <v>NA</v>
      </c>
      <c r="AB4155" s="10">
        <f t="shared" si="401"/>
        <v>0</v>
      </c>
      <c r="AC4155" t="str">
        <f t="shared" si="402"/>
        <v>a</v>
      </c>
      <c r="AD4155" t="s">
        <v>7134</v>
      </c>
    </row>
    <row r="4156" spans="1:30" x14ac:dyDescent="0.2">
      <c r="A4156" s="8" t="s">
        <v>6336</v>
      </c>
      <c r="B4156" s="8" t="s">
        <v>7160</v>
      </c>
      <c r="C4156" s="8" t="s">
        <v>6337</v>
      </c>
      <c r="D4156" s="8" t="s">
        <v>6714</v>
      </c>
      <c r="E4156" s="8" t="s">
        <v>5498</v>
      </c>
      <c r="F4156" s="9" t="s">
        <v>4224</v>
      </c>
      <c r="G4156" s="8" t="s">
        <v>1746</v>
      </c>
      <c r="H4156" s="8" t="s">
        <v>1751</v>
      </c>
      <c r="I4156" s="8" t="s">
        <v>34</v>
      </c>
      <c r="J4156" s="8" t="s">
        <v>35</v>
      </c>
      <c r="K4156" s="8" t="s">
        <v>36</v>
      </c>
      <c r="L4156" s="8" t="s">
        <v>68</v>
      </c>
      <c r="M4156" s="10">
        <v>6.25</v>
      </c>
      <c r="N4156" s="10">
        <v>1</v>
      </c>
      <c r="O4156" s="11">
        <v>1</v>
      </c>
      <c r="P4156" s="10">
        <v>1</v>
      </c>
      <c r="Q4156" s="10">
        <v>2</v>
      </c>
      <c r="R4156" s="10">
        <v>50</v>
      </c>
      <c r="S4156" s="10">
        <v>1</v>
      </c>
      <c r="T4156" s="10">
        <v>0</v>
      </c>
      <c r="U4156" s="10">
        <v>0</v>
      </c>
      <c r="V4156" s="10">
        <v>0</v>
      </c>
      <c r="W4156" s="10">
        <f t="shared" si="397"/>
        <v>1</v>
      </c>
      <c r="X4156" s="10">
        <f t="shared" si="398"/>
        <v>-1</v>
      </c>
      <c r="Y4156" s="10">
        <f t="shared" si="399"/>
        <v>-1</v>
      </c>
      <c r="Z4156" s="10">
        <v>0</v>
      </c>
      <c r="AA4156" s="10" t="str">
        <f t="shared" si="400"/>
        <v>NA</v>
      </c>
      <c r="AB4156" s="10">
        <f t="shared" si="401"/>
        <v>0</v>
      </c>
      <c r="AC4156" t="str">
        <f t="shared" si="402"/>
        <v>i</v>
      </c>
      <c r="AD4156" t="s">
        <v>7153</v>
      </c>
    </row>
    <row r="4157" spans="1:30" x14ac:dyDescent="0.2">
      <c r="A4157" s="8" t="s">
        <v>6336</v>
      </c>
      <c r="B4157" s="8" t="s">
        <v>7160</v>
      </c>
      <c r="C4157" s="8" t="s">
        <v>6337</v>
      </c>
      <c r="D4157" s="8" t="s">
        <v>6715</v>
      </c>
      <c r="E4157" s="8" t="s">
        <v>6716</v>
      </c>
      <c r="F4157" s="9" t="s">
        <v>4224</v>
      </c>
      <c r="G4157" s="8" t="s">
        <v>1746</v>
      </c>
      <c r="H4157" s="8" t="s">
        <v>6717</v>
      </c>
      <c r="I4157" s="8" t="s">
        <v>34</v>
      </c>
      <c r="J4157" s="8" t="s">
        <v>35</v>
      </c>
      <c r="K4157" s="8" t="s">
        <v>36</v>
      </c>
      <c r="L4157" s="8" t="s">
        <v>68</v>
      </c>
      <c r="M4157" s="10">
        <v>6.25</v>
      </c>
      <c r="N4157" s="10">
        <v>2</v>
      </c>
      <c r="O4157" s="11">
        <v>1</v>
      </c>
      <c r="P4157" s="10">
        <v>0.5</v>
      </c>
      <c r="Q4157" s="10">
        <v>87</v>
      </c>
      <c r="R4157" s="10">
        <v>2.29885057471264</v>
      </c>
      <c r="S4157" s="10">
        <v>1</v>
      </c>
      <c r="T4157" s="10">
        <v>0</v>
      </c>
      <c r="U4157" s="10">
        <v>0</v>
      </c>
      <c r="V4157" s="10">
        <v>0</v>
      </c>
      <c r="W4157" s="10">
        <f t="shared" si="397"/>
        <v>1</v>
      </c>
      <c r="X4157" s="10">
        <f t="shared" si="398"/>
        <v>-1</v>
      </c>
      <c r="Y4157" s="10">
        <f t="shared" si="399"/>
        <v>-1</v>
      </c>
      <c r="Z4157" s="10">
        <v>0</v>
      </c>
      <c r="AA4157" s="10" t="str">
        <f t="shared" si="400"/>
        <v>NA</v>
      </c>
      <c r="AB4157" s="10">
        <f t="shared" si="401"/>
        <v>0</v>
      </c>
      <c r="AC4157" t="str">
        <f t="shared" si="402"/>
        <v>v</v>
      </c>
      <c r="AD4157" t="s">
        <v>7144</v>
      </c>
    </row>
    <row r="4158" spans="1:30" x14ac:dyDescent="0.2">
      <c r="A4158" s="8" t="s">
        <v>6336</v>
      </c>
      <c r="B4158" s="8" t="s">
        <v>7160</v>
      </c>
      <c r="C4158" s="8" t="s">
        <v>6337</v>
      </c>
      <c r="D4158" s="8" t="s">
        <v>6718</v>
      </c>
      <c r="E4158" s="8" t="s">
        <v>92</v>
      </c>
      <c r="F4158" s="9" t="s">
        <v>4224</v>
      </c>
      <c r="G4158" s="8" t="s">
        <v>1746</v>
      </c>
      <c r="H4158" s="8" t="s">
        <v>1749</v>
      </c>
      <c r="I4158" s="8" t="s">
        <v>34</v>
      </c>
      <c r="J4158" s="8" t="s">
        <v>35</v>
      </c>
      <c r="K4158" s="8" t="s">
        <v>36</v>
      </c>
      <c r="L4158" s="8" t="s">
        <v>824</v>
      </c>
      <c r="M4158" s="10">
        <v>6.25</v>
      </c>
      <c r="N4158" s="10">
        <v>1</v>
      </c>
      <c r="O4158" s="11">
        <v>1.0125</v>
      </c>
      <c r="P4158" s="10">
        <v>1.0125</v>
      </c>
      <c r="Q4158" s="10">
        <v>119</v>
      </c>
      <c r="R4158" s="10">
        <v>0.84033613445378208</v>
      </c>
      <c r="S4158" s="10">
        <v>1.23613445378151</v>
      </c>
      <c r="T4158" s="10">
        <v>0</v>
      </c>
      <c r="U4158" s="10">
        <v>0</v>
      </c>
      <c r="V4158" s="10">
        <v>0</v>
      </c>
      <c r="W4158" s="10">
        <f t="shared" si="397"/>
        <v>1.0125</v>
      </c>
      <c r="X4158" s="10">
        <f t="shared" si="398"/>
        <v>-1.0125</v>
      </c>
      <c r="Y4158" s="10">
        <f t="shared" si="399"/>
        <v>-1</v>
      </c>
      <c r="Z4158" s="10">
        <v>0</v>
      </c>
      <c r="AA4158" s="10" t="str">
        <f t="shared" si="400"/>
        <v>NA</v>
      </c>
      <c r="AB4158" s="10">
        <f t="shared" si="401"/>
        <v>0</v>
      </c>
      <c r="AC4158" t="str">
        <f t="shared" si="402"/>
        <v>p</v>
      </c>
      <c r="AD4158" t="s">
        <v>7137</v>
      </c>
    </row>
    <row r="4159" spans="1:30" x14ac:dyDescent="0.2">
      <c r="A4159" s="8" t="s">
        <v>6336</v>
      </c>
      <c r="B4159" s="8" t="s">
        <v>7160</v>
      </c>
      <c r="C4159" s="8" t="s">
        <v>6337</v>
      </c>
      <c r="D4159" s="8" t="s">
        <v>6719</v>
      </c>
      <c r="E4159" s="8" t="s">
        <v>1410</v>
      </c>
      <c r="F4159" s="9" t="s">
        <v>4224</v>
      </c>
      <c r="G4159" s="8" t="s">
        <v>1746</v>
      </c>
      <c r="H4159" s="8" t="s">
        <v>1756</v>
      </c>
      <c r="I4159" s="8" t="s">
        <v>34</v>
      </c>
      <c r="J4159" s="8" t="s">
        <v>35</v>
      </c>
      <c r="K4159" s="8" t="s">
        <v>36</v>
      </c>
      <c r="L4159" s="8" t="s">
        <v>824</v>
      </c>
      <c r="M4159" s="10">
        <v>6.25</v>
      </c>
      <c r="N4159" s="10">
        <v>1</v>
      </c>
      <c r="O4159" s="11">
        <v>1.0125</v>
      </c>
      <c r="P4159" s="10">
        <v>1.0125</v>
      </c>
      <c r="Q4159" s="10">
        <v>1</v>
      </c>
      <c r="R4159" s="10">
        <v>100</v>
      </c>
      <c r="S4159" s="10">
        <v>1</v>
      </c>
      <c r="T4159" s="10">
        <v>0</v>
      </c>
      <c r="U4159" s="10">
        <v>0</v>
      </c>
      <c r="V4159" s="10">
        <v>0</v>
      </c>
      <c r="W4159" s="10">
        <f t="shared" si="397"/>
        <v>1.0125</v>
      </c>
      <c r="X4159" s="10">
        <f t="shared" si="398"/>
        <v>-1.0125</v>
      </c>
      <c r="Y4159" s="10">
        <f t="shared" si="399"/>
        <v>-1</v>
      </c>
      <c r="Z4159" s="10">
        <v>0</v>
      </c>
      <c r="AA4159" s="10" t="str">
        <f t="shared" si="400"/>
        <v>NA</v>
      </c>
      <c r="AB4159" s="10">
        <f t="shared" si="401"/>
        <v>0</v>
      </c>
      <c r="AC4159" t="str">
        <f t="shared" si="402"/>
        <v>r</v>
      </c>
      <c r="AD4159" t="s">
        <v>7155</v>
      </c>
    </row>
    <row r="4160" spans="1:30" x14ac:dyDescent="0.2">
      <c r="A4160" s="8" t="s">
        <v>6336</v>
      </c>
      <c r="B4160" s="8" t="s">
        <v>7160</v>
      </c>
      <c r="C4160" s="8" t="s">
        <v>6337</v>
      </c>
      <c r="D4160" s="8" t="s">
        <v>6720</v>
      </c>
      <c r="E4160" s="8" t="s">
        <v>6489</v>
      </c>
      <c r="F4160" s="9" t="s">
        <v>4224</v>
      </c>
      <c r="G4160" s="8" t="s">
        <v>1746</v>
      </c>
      <c r="H4160" s="8" t="s">
        <v>1753</v>
      </c>
      <c r="I4160" s="8" t="s">
        <v>34</v>
      </c>
      <c r="J4160" s="8" t="s">
        <v>35</v>
      </c>
      <c r="K4160" s="8" t="s">
        <v>36</v>
      </c>
      <c r="L4160" s="8" t="s">
        <v>68</v>
      </c>
      <c r="M4160" s="10">
        <v>6.25</v>
      </c>
      <c r="N4160" s="10">
        <v>1</v>
      </c>
      <c r="O4160" s="11">
        <v>1.0249999999999999</v>
      </c>
      <c r="P4160" s="10">
        <v>1.0249999999999999</v>
      </c>
      <c r="Q4160" s="10">
        <v>1</v>
      </c>
      <c r="R4160" s="10">
        <v>100</v>
      </c>
      <c r="S4160" s="10">
        <v>1</v>
      </c>
      <c r="T4160" s="10">
        <v>0</v>
      </c>
      <c r="U4160" s="10">
        <v>0</v>
      </c>
      <c r="V4160" s="10">
        <v>0</v>
      </c>
      <c r="W4160" s="10">
        <f t="shared" si="397"/>
        <v>1.0249999999999999</v>
      </c>
      <c r="X4160" s="10">
        <f t="shared" si="398"/>
        <v>-1.0249999999999999</v>
      </c>
      <c r="Y4160" s="10">
        <f t="shared" si="399"/>
        <v>-1</v>
      </c>
      <c r="Z4160" s="10">
        <v>0</v>
      </c>
      <c r="AA4160" s="10" t="str">
        <f t="shared" si="400"/>
        <v>NA</v>
      </c>
      <c r="AB4160" s="10">
        <f t="shared" si="401"/>
        <v>0</v>
      </c>
      <c r="AC4160" t="str">
        <f t="shared" si="402"/>
        <v>d</v>
      </c>
      <c r="AD4160" t="s">
        <v>7147</v>
      </c>
    </row>
    <row r="4161" spans="1:30" x14ac:dyDescent="0.2">
      <c r="A4161" s="8" t="s">
        <v>6336</v>
      </c>
      <c r="B4161" s="8" t="s">
        <v>7160</v>
      </c>
      <c r="C4161" s="8" t="s">
        <v>6337</v>
      </c>
      <c r="D4161" s="8" t="s">
        <v>6721</v>
      </c>
      <c r="E4161" s="8" t="s">
        <v>6722</v>
      </c>
      <c r="F4161" s="9" t="s">
        <v>4224</v>
      </c>
      <c r="G4161" s="8" t="s">
        <v>1746</v>
      </c>
      <c r="H4161" s="8" t="s">
        <v>1758</v>
      </c>
      <c r="I4161" s="8" t="s">
        <v>34</v>
      </c>
      <c r="J4161" s="8" t="s">
        <v>35</v>
      </c>
      <c r="K4161" s="8" t="s">
        <v>36</v>
      </c>
      <c r="L4161" s="8" t="s">
        <v>824</v>
      </c>
      <c r="M4161" s="10">
        <v>6.25</v>
      </c>
      <c r="N4161" s="10">
        <v>1</v>
      </c>
      <c r="O4161" s="11">
        <v>1.3374999999999999</v>
      </c>
      <c r="P4161" s="10">
        <v>1.3374999999999999</v>
      </c>
      <c r="Q4161" s="10">
        <v>5</v>
      </c>
      <c r="R4161" s="10">
        <v>20</v>
      </c>
      <c r="S4161" s="10">
        <v>1</v>
      </c>
      <c r="T4161" s="10">
        <v>0</v>
      </c>
      <c r="U4161" s="10">
        <v>0</v>
      </c>
      <c r="V4161" s="10">
        <v>0</v>
      </c>
      <c r="W4161" s="10">
        <f t="shared" si="397"/>
        <v>1.3374999999999999</v>
      </c>
      <c r="X4161" s="10">
        <f t="shared" si="398"/>
        <v>-1.3374999999999999</v>
      </c>
      <c r="Y4161" s="10">
        <f t="shared" si="399"/>
        <v>-1</v>
      </c>
      <c r="Z4161" s="10">
        <v>0</v>
      </c>
      <c r="AA4161" s="10" t="str">
        <f t="shared" si="400"/>
        <v>NA</v>
      </c>
      <c r="AB4161" s="10">
        <f t="shared" si="401"/>
        <v>0</v>
      </c>
      <c r="AC4161" t="str">
        <f t="shared" si="402"/>
        <v>b</v>
      </c>
      <c r="AD4161" t="s">
        <v>7139</v>
      </c>
    </row>
    <row r="4162" spans="1:30" x14ac:dyDescent="0.2">
      <c r="A4162" s="8" t="s">
        <v>6336</v>
      </c>
      <c r="B4162" s="8" t="s">
        <v>7160</v>
      </c>
      <c r="C4162" s="8" t="s">
        <v>6337</v>
      </c>
      <c r="D4162" s="8" t="s">
        <v>6723</v>
      </c>
      <c r="E4162" s="8" t="s">
        <v>1329</v>
      </c>
      <c r="F4162" s="9" t="s">
        <v>4224</v>
      </c>
      <c r="G4162" s="8" t="s">
        <v>1746</v>
      </c>
      <c r="H4162" s="8" t="s">
        <v>1761</v>
      </c>
      <c r="I4162" s="8" t="s">
        <v>34</v>
      </c>
      <c r="J4162" s="8" t="s">
        <v>35</v>
      </c>
      <c r="K4162" s="8" t="s">
        <v>36</v>
      </c>
      <c r="L4162" s="8" t="s">
        <v>68</v>
      </c>
      <c r="M4162" s="10">
        <v>6.25</v>
      </c>
      <c r="N4162" s="10">
        <v>1</v>
      </c>
      <c r="O4162" s="11">
        <v>1.3875</v>
      </c>
      <c r="P4162" s="10">
        <v>1.3875</v>
      </c>
      <c r="Q4162" s="10">
        <v>4</v>
      </c>
      <c r="R4162" s="10">
        <v>25</v>
      </c>
      <c r="S4162" s="10">
        <v>1.75</v>
      </c>
      <c r="T4162" s="10">
        <v>0</v>
      </c>
      <c r="U4162" s="10">
        <v>0</v>
      </c>
      <c r="V4162" s="10">
        <v>0</v>
      </c>
      <c r="W4162" s="10">
        <f t="shared" ref="W4162:W4225" si="403">O4162</f>
        <v>1.3875</v>
      </c>
      <c r="X4162" s="10">
        <f t="shared" ref="X4162:X4225" si="404">V4162-W4162</f>
        <v>-1.3875</v>
      </c>
      <c r="Y4162" s="10">
        <f t="shared" ref="Y4162:Y4225" si="405">IF(W4162=0,0,(V4162-W4162)/W4162)</f>
        <v>-1</v>
      </c>
      <c r="Z4162" s="10">
        <v>0</v>
      </c>
      <c r="AA4162" s="10" t="str">
        <f t="shared" ref="AA4162:AA4225" si="406">IF(Z4162=0,"NA",V4162/Z4162)</f>
        <v>NA</v>
      </c>
      <c r="AB4162" s="10">
        <f t="shared" ref="AB4162:AB4225" si="407">(R4162/100*T4162/100)</f>
        <v>0</v>
      </c>
      <c r="AC4162" t="str">
        <f t="shared" si="402"/>
        <v>g</v>
      </c>
      <c r="AD4162" t="s">
        <v>7149</v>
      </c>
    </row>
    <row r="4163" spans="1:30" x14ac:dyDescent="0.2">
      <c r="A4163" s="8" t="s">
        <v>6336</v>
      </c>
      <c r="B4163" s="8" t="s">
        <v>7160</v>
      </c>
      <c r="C4163" s="8" t="s">
        <v>6337</v>
      </c>
      <c r="D4163" s="8" t="s">
        <v>6724</v>
      </c>
      <c r="E4163" s="8" t="s">
        <v>687</v>
      </c>
      <c r="F4163" s="9" t="s">
        <v>4224</v>
      </c>
      <c r="G4163" s="8" t="s">
        <v>1746</v>
      </c>
      <c r="H4163" s="8" t="s">
        <v>1808</v>
      </c>
      <c r="I4163" s="8" t="s">
        <v>34</v>
      </c>
      <c r="J4163" s="8" t="s">
        <v>35</v>
      </c>
      <c r="K4163" s="8" t="s">
        <v>36</v>
      </c>
      <c r="L4163" s="8" t="s">
        <v>824</v>
      </c>
      <c r="M4163" s="10">
        <v>6.25</v>
      </c>
      <c r="N4163" s="10">
        <v>1</v>
      </c>
      <c r="O4163" s="11">
        <v>1.5125</v>
      </c>
      <c r="P4163" s="10">
        <v>1.5125</v>
      </c>
      <c r="Q4163" s="10">
        <v>288</v>
      </c>
      <c r="R4163" s="10">
        <v>0.34722222222222199</v>
      </c>
      <c r="S4163" s="10">
        <v>1.02430555555556</v>
      </c>
      <c r="T4163" s="10">
        <v>0</v>
      </c>
      <c r="U4163" s="10">
        <v>0</v>
      </c>
      <c r="V4163" s="10">
        <v>0</v>
      </c>
      <c r="W4163" s="10">
        <f t="shared" si="403"/>
        <v>1.5125</v>
      </c>
      <c r="X4163" s="10">
        <f t="shared" si="404"/>
        <v>-1.5125</v>
      </c>
      <c r="Y4163" s="10">
        <f t="shared" si="405"/>
        <v>-1</v>
      </c>
      <c r="Z4163" s="10">
        <v>0</v>
      </c>
      <c r="AA4163" s="10" t="str">
        <f t="shared" si="406"/>
        <v>NA</v>
      </c>
      <c r="AB4163" s="10">
        <f t="shared" si="407"/>
        <v>0</v>
      </c>
      <c r="AC4163" t="str">
        <f t="shared" ref="AC4163:AC4226" si="408">LEFT(E4163,1)</f>
        <v>v</v>
      </c>
      <c r="AD4163" t="s">
        <v>7144</v>
      </c>
    </row>
    <row r="4164" spans="1:30" x14ac:dyDescent="0.2">
      <c r="A4164" s="8" t="s">
        <v>6336</v>
      </c>
      <c r="B4164" s="8" t="s">
        <v>7160</v>
      </c>
      <c r="C4164" s="8" t="s">
        <v>6337</v>
      </c>
      <c r="D4164" s="8" t="s">
        <v>6725</v>
      </c>
      <c r="E4164" s="8" t="s">
        <v>1769</v>
      </c>
      <c r="F4164" s="9" t="s">
        <v>4224</v>
      </c>
      <c r="G4164" s="8" t="s">
        <v>1746</v>
      </c>
      <c r="H4164" s="8" t="s">
        <v>1747</v>
      </c>
      <c r="I4164" s="8" t="s">
        <v>34</v>
      </c>
      <c r="J4164" s="8" t="s">
        <v>35</v>
      </c>
      <c r="K4164" s="8" t="s">
        <v>36</v>
      </c>
      <c r="L4164" s="8" t="s">
        <v>824</v>
      </c>
      <c r="M4164" s="10">
        <v>6.25</v>
      </c>
      <c r="N4164" s="10">
        <v>2</v>
      </c>
      <c r="O4164" s="11">
        <v>1.6375</v>
      </c>
      <c r="P4164" s="10">
        <v>0.81874999999999998</v>
      </c>
      <c r="Q4164" s="10">
        <v>8</v>
      </c>
      <c r="R4164" s="10">
        <v>25</v>
      </c>
      <c r="S4164" s="10">
        <v>5.8724999999999996</v>
      </c>
      <c r="T4164" s="10">
        <v>0</v>
      </c>
      <c r="U4164" s="10">
        <v>0</v>
      </c>
      <c r="V4164" s="10">
        <v>0</v>
      </c>
      <c r="W4164" s="10">
        <f t="shared" si="403"/>
        <v>1.6375</v>
      </c>
      <c r="X4164" s="10">
        <f t="shared" si="404"/>
        <v>-1.6375</v>
      </c>
      <c r="Y4164" s="10">
        <f t="shared" si="405"/>
        <v>-1</v>
      </c>
      <c r="Z4164" s="10">
        <v>0</v>
      </c>
      <c r="AA4164" s="10" t="str">
        <f t="shared" si="406"/>
        <v>NA</v>
      </c>
      <c r="AB4164" s="10">
        <f t="shared" si="407"/>
        <v>0</v>
      </c>
      <c r="AC4164" t="str">
        <f t="shared" si="408"/>
        <v>f</v>
      </c>
      <c r="AD4164" t="s">
        <v>7138</v>
      </c>
    </row>
    <row r="4165" spans="1:30" x14ac:dyDescent="0.2">
      <c r="A4165" s="8" t="s">
        <v>6336</v>
      </c>
      <c r="B4165" s="8" t="s">
        <v>7160</v>
      </c>
      <c r="C4165" s="8" t="s">
        <v>6337</v>
      </c>
      <c r="D4165" s="8" t="s">
        <v>6726</v>
      </c>
      <c r="E4165" s="8" t="s">
        <v>224</v>
      </c>
      <c r="F4165" s="9" t="s">
        <v>4224</v>
      </c>
      <c r="G4165" s="8" t="s">
        <v>1746</v>
      </c>
      <c r="H4165" s="8" t="s">
        <v>1747</v>
      </c>
      <c r="I4165" s="8" t="s">
        <v>34</v>
      </c>
      <c r="J4165" s="8" t="s">
        <v>35</v>
      </c>
      <c r="K4165" s="8" t="s">
        <v>36</v>
      </c>
      <c r="L4165" s="8" t="s">
        <v>824</v>
      </c>
      <c r="M4165" s="10">
        <v>6.25</v>
      </c>
      <c r="N4165" s="10">
        <v>1</v>
      </c>
      <c r="O4165" s="11">
        <v>1.7749999999999999</v>
      </c>
      <c r="P4165" s="10">
        <v>1.7749999999999999</v>
      </c>
      <c r="Q4165" s="10">
        <v>13</v>
      </c>
      <c r="R4165" s="10">
        <v>7.6923076923076898</v>
      </c>
      <c r="S4165" s="10">
        <v>1</v>
      </c>
      <c r="T4165" s="10">
        <v>0</v>
      </c>
      <c r="U4165" s="10">
        <v>0</v>
      </c>
      <c r="V4165" s="10">
        <v>0</v>
      </c>
      <c r="W4165" s="10">
        <f t="shared" si="403"/>
        <v>1.7749999999999999</v>
      </c>
      <c r="X4165" s="10">
        <f t="shared" si="404"/>
        <v>-1.7749999999999999</v>
      </c>
      <c r="Y4165" s="10">
        <f t="shared" si="405"/>
        <v>-1</v>
      </c>
      <c r="Z4165" s="10">
        <v>0</v>
      </c>
      <c r="AA4165" s="10" t="str">
        <f t="shared" si="406"/>
        <v>NA</v>
      </c>
      <c r="AB4165" s="10">
        <f t="shared" si="407"/>
        <v>0</v>
      </c>
      <c r="AC4165" t="str">
        <f t="shared" si="408"/>
        <v>f</v>
      </c>
      <c r="AD4165" t="s">
        <v>7138</v>
      </c>
    </row>
    <row r="4166" spans="1:30" x14ac:dyDescent="0.2">
      <c r="A4166" s="8" t="s">
        <v>6336</v>
      </c>
      <c r="B4166" s="8" t="s">
        <v>7160</v>
      </c>
      <c r="C4166" s="8" t="s">
        <v>6337</v>
      </c>
      <c r="D4166" s="8" t="s">
        <v>6727</v>
      </c>
      <c r="E4166" s="8" t="s">
        <v>1492</v>
      </c>
      <c r="F4166" s="9" t="s">
        <v>4224</v>
      </c>
      <c r="G4166" s="8" t="s">
        <v>1746</v>
      </c>
      <c r="H4166" s="8" t="s">
        <v>1758</v>
      </c>
      <c r="I4166" s="8" t="s">
        <v>34</v>
      </c>
      <c r="J4166" s="8" t="s">
        <v>35</v>
      </c>
      <c r="K4166" s="8" t="s">
        <v>36</v>
      </c>
      <c r="L4166" s="8" t="s">
        <v>824</v>
      </c>
      <c r="M4166" s="10">
        <v>6.25</v>
      </c>
      <c r="N4166" s="10">
        <v>1</v>
      </c>
      <c r="O4166" s="11">
        <v>1.825</v>
      </c>
      <c r="P4166" s="10">
        <v>1.825</v>
      </c>
      <c r="Q4166" s="10">
        <v>93</v>
      </c>
      <c r="R4166" s="10">
        <v>1.0752688172042999</v>
      </c>
      <c r="S4166" s="10">
        <v>1</v>
      </c>
      <c r="T4166" s="10">
        <v>0</v>
      </c>
      <c r="U4166" s="10">
        <v>0</v>
      </c>
      <c r="V4166" s="10">
        <v>0</v>
      </c>
      <c r="W4166" s="10">
        <f t="shared" si="403"/>
        <v>1.825</v>
      </c>
      <c r="X4166" s="10">
        <f t="shared" si="404"/>
        <v>-1.825</v>
      </c>
      <c r="Y4166" s="10">
        <f t="shared" si="405"/>
        <v>-1</v>
      </c>
      <c r="Z4166" s="10">
        <v>0</v>
      </c>
      <c r="AA4166" s="10" t="str">
        <f t="shared" si="406"/>
        <v>NA</v>
      </c>
      <c r="AB4166" s="10">
        <f t="shared" si="407"/>
        <v>0</v>
      </c>
      <c r="AC4166" t="str">
        <f t="shared" si="408"/>
        <v>b</v>
      </c>
      <c r="AD4166" t="s">
        <v>7139</v>
      </c>
    </row>
    <row r="4167" spans="1:30" x14ac:dyDescent="0.2">
      <c r="A4167" s="8" t="s">
        <v>6336</v>
      </c>
      <c r="B4167" s="8" t="s">
        <v>7160</v>
      </c>
      <c r="C4167" s="8" t="s">
        <v>6337</v>
      </c>
      <c r="D4167" s="8" t="s">
        <v>6728</v>
      </c>
      <c r="E4167" s="8" t="s">
        <v>5577</v>
      </c>
      <c r="F4167" s="9" t="s">
        <v>4224</v>
      </c>
      <c r="G4167" s="8" t="s">
        <v>1746</v>
      </c>
      <c r="H4167" s="8" t="s">
        <v>1751</v>
      </c>
      <c r="I4167" s="8" t="s">
        <v>34</v>
      </c>
      <c r="J4167" s="8" t="s">
        <v>35</v>
      </c>
      <c r="K4167" s="8" t="s">
        <v>36</v>
      </c>
      <c r="L4167" s="8" t="s">
        <v>68</v>
      </c>
      <c r="M4167" s="10">
        <v>6.25</v>
      </c>
      <c r="N4167" s="10">
        <v>2</v>
      </c>
      <c r="O4167" s="11">
        <v>2.1</v>
      </c>
      <c r="P4167" s="10">
        <v>1.05</v>
      </c>
      <c r="Q4167" s="10">
        <v>285</v>
      </c>
      <c r="R4167" s="10">
        <v>0.70175438596491191</v>
      </c>
      <c r="S4167" s="10">
        <v>5.3852280701754403</v>
      </c>
      <c r="T4167" s="10">
        <v>0</v>
      </c>
      <c r="U4167" s="10">
        <v>0</v>
      </c>
      <c r="V4167" s="10">
        <v>0</v>
      </c>
      <c r="W4167" s="10">
        <f t="shared" si="403"/>
        <v>2.1</v>
      </c>
      <c r="X4167" s="10">
        <f t="shared" si="404"/>
        <v>-2.1</v>
      </c>
      <c r="Y4167" s="10">
        <f t="shared" si="405"/>
        <v>-1</v>
      </c>
      <c r="Z4167" s="10">
        <v>0</v>
      </c>
      <c r="AA4167" s="10" t="str">
        <f t="shared" si="406"/>
        <v>NA</v>
      </c>
      <c r="AB4167" s="10">
        <f t="shared" si="407"/>
        <v>0</v>
      </c>
      <c r="AC4167" t="str">
        <f t="shared" si="408"/>
        <v>i</v>
      </c>
      <c r="AD4167" t="s">
        <v>7153</v>
      </c>
    </row>
    <row r="4168" spans="1:30" x14ac:dyDescent="0.2">
      <c r="A4168" s="8" t="s">
        <v>6336</v>
      </c>
      <c r="B4168" s="8" t="s">
        <v>7160</v>
      </c>
      <c r="C4168" s="8" t="s">
        <v>6337</v>
      </c>
      <c r="D4168" s="8" t="s">
        <v>6729</v>
      </c>
      <c r="E4168" s="8" t="s">
        <v>1169</v>
      </c>
      <c r="F4168" s="9" t="s">
        <v>4224</v>
      </c>
      <c r="G4168" s="8" t="s">
        <v>1746</v>
      </c>
      <c r="H4168" s="8" t="s">
        <v>1798</v>
      </c>
      <c r="I4168" s="8" t="s">
        <v>34</v>
      </c>
      <c r="J4168" s="8" t="s">
        <v>35</v>
      </c>
      <c r="K4168" s="8" t="s">
        <v>36</v>
      </c>
      <c r="L4168" s="8" t="s">
        <v>68</v>
      </c>
      <c r="M4168" s="10">
        <v>6.25</v>
      </c>
      <c r="N4168" s="10">
        <v>1</v>
      </c>
      <c r="O4168" s="11">
        <v>2.4125000000000001</v>
      </c>
      <c r="P4168" s="10">
        <v>2.4125000000000001</v>
      </c>
      <c r="Q4168" s="10">
        <v>5</v>
      </c>
      <c r="R4168" s="10">
        <v>20</v>
      </c>
      <c r="S4168" s="10">
        <v>5.6</v>
      </c>
      <c r="T4168" s="10">
        <v>0</v>
      </c>
      <c r="U4168" s="10">
        <v>0</v>
      </c>
      <c r="V4168" s="10">
        <v>0</v>
      </c>
      <c r="W4168" s="10">
        <f t="shared" si="403"/>
        <v>2.4125000000000001</v>
      </c>
      <c r="X4168" s="10">
        <f t="shared" si="404"/>
        <v>-2.4125000000000001</v>
      </c>
      <c r="Y4168" s="10">
        <f t="shared" si="405"/>
        <v>-1</v>
      </c>
      <c r="Z4168" s="10">
        <v>0</v>
      </c>
      <c r="AA4168" s="10" t="str">
        <f t="shared" si="406"/>
        <v>NA</v>
      </c>
      <c r="AB4168" s="10">
        <f t="shared" si="407"/>
        <v>0</v>
      </c>
      <c r="AC4168" t="str">
        <f t="shared" si="408"/>
        <v>d</v>
      </c>
      <c r="AD4168" t="s">
        <v>7147</v>
      </c>
    </row>
    <row r="4169" spans="1:30" x14ac:dyDescent="0.2">
      <c r="A4169" s="8" t="s">
        <v>6336</v>
      </c>
      <c r="B4169" s="8" t="s">
        <v>7160</v>
      </c>
      <c r="C4169" s="8" t="s">
        <v>6337</v>
      </c>
      <c r="D4169" s="8" t="s">
        <v>6730</v>
      </c>
      <c r="E4169" s="8" t="s">
        <v>1964</v>
      </c>
      <c r="F4169" s="9" t="s">
        <v>4224</v>
      </c>
      <c r="G4169" s="8" t="s">
        <v>1746</v>
      </c>
      <c r="H4169" s="8" t="s">
        <v>6731</v>
      </c>
      <c r="I4169" s="8" t="s">
        <v>34</v>
      </c>
      <c r="J4169" s="8" t="s">
        <v>35</v>
      </c>
      <c r="K4169" s="8" t="s">
        <v>36</v>
      </c>
      <c r="L4169" s="8" t="s">
        <v>824</v>
      </c>
      <c r="M4169" s="10">
        <v>6.25</v>
      </c>
      <c r="N4169" s="10">
        <v>1</v>
      </c>
      <c r="O4169" s="11">
        <v>2.7124999999999999</v>
      </c>
      <c r="P4169" s="10">
        <v>2.7124999999999999</v>
      </c>
      <c r="Q4169" s="10">
        <v>4</v>
      </c>
      <c r="R4169" s="10">
        <v>25</v>
      </c>
      <c r="S4169" s="10">
        <v>2</v>
      </c>
      <c r="T4169" s="10">
        <v>0</v>
      </c>
      <c r="U4169" s="10">
        <v>0</v>
      </c>
      <c r="V4169" s="10">
        <v>0</v>
      </c>
      <c r="W4169" s="10">
        <f t="shared" si="403"/>
        <v>2.7124999999999999</v>
      </c>
      <c r="X4169" s="10">
        <f t="shared" si="404"/>
        <v>-2.7124999999999999</v>
      </c>
      <c r="Y4169" s="10">
        <f t="shared" si="405"/>
        <v>-1</v>
      </c>
      <c r="Z4169" s="10">
        <v>0</v>
      </c>
      <c r="AA4169" s="10" t="str">
        <f t="shared" si="406"/>
        <v>NA</v>
      </c>
      <c r="AB4169" s="10">
        <f t="shared" si="407"/>
        <v>0</v>
      </c>
      <c r="AC4169" t="str">
        <f t="shared" si="408"/>
        <v>f</v>
      </c>
      <c r="AD4169" t="s">
        <v>7138</v>
      </c>
    </row>
    <row r="4170" spans="1:30" x14ac:dyDescent="0.2">
      <c r="A4170" s="8" t="s">
        <v>6336</v>
      </c>
      <c r="B4170" s="8" t="s">
        <v>7160</v>
      </c>
      <c r="C4170" s="8" t="s">
        <v>6337</v>
      </c>
      <c r="D4170" s="8" t="s">
        <v>6732</v>
      </c>
      <c r="E4170" s="8" t="s">
        <v>6655</v>
      </c>
      <c r="F4170" s="9" t="s">
        <v>4224</v>
      </c>
      <c r="G4170" s="8" t="s">
        <v>1746</v>
      </c>
      <c r="H4170" s="8" t="s">
        <v>1778</v>
      </c>
      <c r="I4170" s="8" t="s">
        <v>34</v>
      </c>
      <c r="J4170" s="8" t="s">
        <v>35</v>
      </c>
      <c r="K4170" s="8" t="s">
        <v>36</v>
      </c>
      <c r="L4170" s="8" t="s">
        <v>68</v>
      </c>
      <c r="M4170" s="10">
        <v>6.25</v>
      </c>
      <c r="N4170" s="10">
        <v>2</v>
      </c>
      <c r="O4170" s="11">
        <v>2.7250000000000001</v>
      </c>
      <c r="P4170" s="10">
        <v>1.3625</v>
      </c>
      <c r="Q4170" s="10">
        <v>13</v>
      </c>
      <c r="R4170" s="10">
        <v>15.384615384615399</v>
      </c>
      <c r="S4170" s="10">
        <v>1</v>
      </c>
      <c r="T4170" s="10">
        <v>0</v>
      </c>
      <c r="U4170" s="10">
        <v>0</v>
      </c>
      <c r="V4170" s="10">
        <v>0</v>
      </c>
      <c r="W4170" s="10">
        <f t="shared" si="403"/>
        <v>2.7250000000000001</v>
      </c>
      <c r="X4170" s="10">
        <f t="shared" si="404"/>
        <v>-2.7250000000000001</v>
      </c>
      <c r="Y4170" s="10">
        <f t="shared" si="405"/>
        <v>-1</v>
      </c>
      <c r="Z4170" s="10">
        <v>0</v>
      </c>
      <c r="AA4170" s="10" t="str">
        <f t="shared" si="406"/>
        <v>NA</v>
      </c>
      <c r="AB4170" s="10">
        <f t="shared" si="407"/>
        <v>0</v>
      </c>
      <c r="AC4170" t="str">
        <f t="shared" si="408"/>
        <v>c</v>
      </c>
      <c r="AD4170" t="s">
        <v>7140</v>
      </c>
    </row>
    <row r="4171" spans="1:30" x14ac:dyDescent="0.2">
      <c r="A4171" s="8" t="s">
        <v>6336</v>
      </c>
      <c r="B4171" s="8" t="s">
        <v>7160</v>
      </c>
      <c r="C4171" s="8" t="s">
        <v>6337</v>
      </c>
      <c r="D4171" s="8" t="s">
        <v>6733</v>
      </c>
      <c r="E4171" s="8" t="s">
        <v>6450</v>
      </c>
      <c r="F4171" s="9" t="s">
        <v>4224</v>
      </c>
      <c r="G4171" s="8" t="s">
        <v>1746</v>
      </c>
      <c r="H4171" s="8" t="s">
        <v>1778</v>
      </c>
      <c r="I4171" s="8" t="s">
        <v>34</v>
      </c>
      <c r="J4171" s="8" t="s">
        <v>35</v>
      </c>
      <c r="K4171" s="8" t="s">
        <v>36</v>
      </c>
      <c r="L4171" s="8" t="s">
        <v>68</v>
      </c>
      <c r="M4171" s="10">
        <v>6.25</v>
      </c>
      <c r="N4171" s="10">
        <v>2</v>
      </c>
      <c r="O4171" s="11">
        <v>2.9125000000000001</v>
      </c>
      <c r="P4171" s="10">
        <v>1.45625</v>
      </c>
      <c r="Q4171" s="10">
        <v>10</v>
      </c>
      <c r="R4171" s="10">
        <v>20</v>
      </c>
      <c r="S4171" s="10">
        <v>1.8</v>
      </c>
      <c r="T4171" s="10">
        <v>0</v>
      </c>
      <c r="U4171" s="10">
        <v>0</v>
      </c>
      <c r="V4171" s="10">
        <v>0</v>
      </c>
      <c r="W4171" s="10">
        <f t="shared" si="403"/>
        <v>2.9125000000000001</v>
      </c>
      <c r="X4171" s="10">
        <f t="shared" si="404"/>
        <v>-2.9125000000000001</v>
      </c>
      <c r="Y4171" s="10">
        <f t="shared" si="405"/>
        <v>-1</v>
      </c>
      <c r="Z4171" s="10">
        <v>0</v>
      </c>
      <c r="AA4171" s="10" t="str">
        <f t="shared" si="406"/>
        <v>NA</v>
      </c>
      <c r="AB4171" s="10">
        <f t="shared" si="407"/>
        <v>0</v>
      </c>
      <c r="AC4171" t="str">
        <f t="shared" si="408"/>
        <v>c</v>
      </c>
      <c r="AD4171" t="s">
        <v>7140</v>
      </c>
    </row>
    <row r="4172" spans="1:30" x14ac:dyDescent="0.2">
      <c r="A4172" s="8" t="s">
        <v>6336</v>
      </c>
      <c r="B4172" s="8" t="s">
        <v>7160</v>
      </c>
      <c r="C4172" s="8" t="s">
        <v>6337</v>
      </c>
      <c r="D4172" s="8" t="s">
        <v>6734</v>
      </c>
      <c r="E4172" s="8" t="s">
        <v>2893</v>
      </c>
      <c r="F4172" s="9" t="s">
        <v>4224</v>
      </c>
      <c r="G4172" s="8" t="s">
        <v>1746</v>
      </c>
      <c r="H4172" s="8" t="s">
        <v>1751</v>
      </c>
      <c r="I4172" s="8" t="s">
        <v>34</v>
      </c>
      <c r="J4172" s="8" t="s">
        <v>35</v>
      </c>
      <c r="K4172" s="8" t="s">
        <v>36</v>
      </c>
      <c r="L4172" s="8" t="s">
        <v>68</v>
      </c>
      <c r="M4172" s="10">
        <v>6.25</v>
      </c>
      <c r="N4172" s="10">
        <v>1</v>
      </c>
      <c r="O4172" s="11">
        <v>2.95</v>
      </c>
      <c r="P4172" s="10">
        <v>2.95</v>
      </c>
      <c r="Q4172" s="10">
        <v>14</v>
      </c>
      <c r="R4172" s="10">
        <v>7.1428571428571397</v>
      </c>
      <c r="S4172" s="10">
        <v>1</v>
      </c>
      <c r="T4172" s="10">
        <v>0</v>
      </c>
      <c r="U4172" s="10">
        <v>0</v>
      </c>
      <c r="V4172" s="10">
        <v>0</v>
      </c>
      <c r="W4172" s="10">
        <f t="shared" si="403"/>
        <v>2.95</v>
      </c>
      <c r="X4172" s="10">
        <f t="shared" si="404"/>
        <v>-2.95</v>
      </c>
      <c r="Y4172" s="10">
        <f t="shared" si="405"/>
        <v>-1</v>
      </c>
      <c r="Z4172" s="10">
        <v>0</v>
      </c>
      <c r="AA4172" s="10" t="str">
        <f t="shared" si="406"/>
        <v>NA</v>
      </c>
      <c r="AB4172" s="10">
        <f t="shared" si="407"/>
        <v>0</v>
      </c>
      <c r="AC4172" t="str">
        <f t="shared" si="408"/>
        <v>i</v>
      </c>
      <c r="AD4172" t="s">
        <v>7153</v>
      </c>
    </row>
    <row r="4173" spans="1:30" x14ac:dyDescent="0.2">
      <c r="A4173" s="8" t="s">
        <v>6336</v>
      </c>
      <c r="B4173" s="8" t="s">
        <v>7160</v>
      </c>
      <c r="C4173" s="8" t="s">
        <v>6337</v>
      </c>
      <c r="D4173" s="8" t="s">
        <v>6735</v>
      </c>
      <c r="E4173" s="8" t="s">
        <v>1677</v>
      </c>
      <c r="F4173" s="9" t="s">
        <v>4224</v>
      </c>
      <c r="G4173" s="8" t="s">
        <v>1746</v>
      </c>
      <c r="H4173" s="8" t="s">
        <v>1758</v>
      </c>
      <c r="I4173" s="8" t="s">
        <v>34</v>
      </c>
      <c r="J4173" s="8" t="s">
        <v>35</v>
      </c>
      <c r="K4173" s="8" t="s">
        <v>36</v>
      </c>
      <c r="L4173" s="8" t="s">
        <v>824</v>
      </c>
      <c r="M4173" s="10">
        <v>6.25</v>
      </c>
      <c r="N4173" s="10">
        <v>2</v>
      </c>
      <c r="O4173" s="11">
        <v>3.1625000000000001</v>
      </c>
      <c r="P4173" s="10">
        <v>1.58125</v>
      </c>
      <c r="Q4173" s="10">
        <v>24</v>
      </c>
      <c r="R4173" s="10">
        <v>8.3333333333333304</v>
      </c>
      <c r="S4173" s="10">
        <v>1.03666666666667</v>
      </c>
      <c r="T4173" s="10">
        <v>0</v>
      </c>
      <c r="U4173" s="10">
        <v>0</v>
      </c>
      <c r="V4173" s="10">
        <v>0</v>
      </c>
      <c r="W4173" s="10">
        <f t="shared" si="403"/>
        <v>3.1625000000000001</v>
      </c>
      <c r="X4173" s="10">
        <f t="shared" si="404"/>
        <v>-3.1625000000000001</v>
      </c>
      <c r="Y4173" s="10">
        <f t="shared" si="405"/>
        <v>-1</v>
      </c>
      <c r="Z4173" s="10">
        <v>0</v>
      </c>
      <c r="AA4173" s="10" t="str">
        <f t="shared" si="406"/>
        <v>NA</v>
      </c>
      <c r="AB4173" s="10">
        <f t="shared" si="407"/>
        <v>0</v>
      </c>
      <c r="AC4173" t="str">
        <f t="shared" si="408"/>
        <v>b</v>
      </c>
      <c r="AD4173" t="s">
        <v>7139</v>
      </c>
    </row>
    <row r="4174" spans="1:30" x14ac:dyDescent="0.2">
      <c r="A4174" s="8" t="s">
        <v>6336</v>
      </c>
      <c r="B4174" s="8" t="s">
        <v>7160</v>
      </c>
      <c r="C4174" s="8" t="s">
        <v>6337</v>
      </c>
      <c r="D4174" s="8" t="s">
        <v>6736</v>
      </c>
      <c r="E4174" s="8" t="s">
        <v>1250</v>
      </c>
      <c r="F4174" s="9" t="s">
        <v>4224</v>
      </c>
      <c r="G4174" s="8" t="s">
        <v>1746</v>
      </c>
      <c r="H4174" s="8" t="s">
        <v>1756</v>
      </c>
      <c r="I4174" s="8" t="s">
        <v>34</v>
      </c>
      <c r="J4174" s="8" t="s">
        <v>35</v>
      </c>
      <c r="K4174" s="8" t="s">
        <v>36</v>
      </c>
      <c r="L4174" s="8" t="s">
        <v>824</v>
      </c>
      <c r="M4174" s="10">
        <v>6.25</v>
      </c>
      <c r="N4174" s="10">
        <v>2</v>
      </c>
      <c r="O4174" s="11">
        <v>3.1875</v>
      </c>
      <c r="P4174" s="10">
        <v>1.59375</v>
      </c>
      <c r="Q4174" s="10">
        <v>132</v>
      </c>
      <c r="R4174" s="10">
        <v>1.51515151515152</v>
      </c>
      <c r="S4174" s="10">
        <v>1.00825757575758</v>
      </c>
      <c r="T4174" s="10">
        <v>0</v>
      </c>
      <c r="U4174" s="10">
        <v>0</v>
      </c>
      <c r="V4174" s="10">
        <v>0</v>
      </c>
      <c r="W4174" s="10">
        <f t="shared" si="403"/>
        <v>3.1875</v>
      </c>
      <c r="X4174" s="10">
        <f t="shared" si="404"/>
        <v>-3.1875</v>
      </c>
      <c r="Y4174" s="10">
        <f t="shared" si="405"/>
        <v>-1</v>
      </c>
      <c r="Z4174" s="10">
        <v>0</v>
      </c>
      <c r="AA4174" s="10" t="str">
        <f t="shared" si="406"/>
        <v>NA</v>
      </c>
      <c r="AB4174" s="10">
        <f t="shared" si="407"/>
        <v>0</v>
      </c>
      <c r="AC4174" t="str">
        <f t="shared" si="408"/>
        <v>r</v>
      </c>
      <c r="AD4174" t="s">
        <v>7155</v>
      </c>
    </row>
    <row r="4175" spans="1:30" x14ac:dyDescent="0.2">
      <c r="A4175" s="8" t="s">
        <v>6336</v>
      </c>
      <c r="B4175" s="8" t="s">
        <v>7160</v>
      </c>
      <c r="C4175" s="8" t="s">
        <v>6337</v>
      </c>
      <c r="D4175" s="8" t="s">
        <v>6737</v>
      </c>
      <c r="E4175" s="8" t="s">
        <v>236</v>
      </c>
      <c r="F4175" s="9" t="s">
        <v>4224</v>
      </c>
      <c r="G4175" s="8" t="s">
        <v>1746</v>
      </c>
      <c r="H4175" s="8" t="s">
        <v>1747</v>
      </c>
      <c r="I4175" s="8" t="s">
        <v>34</v>
      </c>
      <c r="J4175" s="8" t="s">
        <v>35</v>
      </c>
      <c r="K4175" s="8" t="s">
        <v>36</v>
      </c>
      <c r="L4175" s="8" t="s">
        <v>824</v>
      </c>
      <c r="M4175" s="10">
        <v>6.25</v>
      </c>
      <c r="N4175" s="10">
        <v>1</v>
      </c>
      <c r="O4175" s="11">
        <v>3.95</v>
      </c>
      <c r="P4175" s="10">
        <v>3.95</v>
      </c>
      <c r="Q4175" s="10">
        <v>241</v>
      </c>
      <c r="R4175" s="10">
        <v>0.4149377593361</v>
      </c>
      <c r="S4175" s="10">
        <v>1</v>
      </c>
      <c r="T4175" s="10">
        <v>0</v>
      </c>
      <c r="U4175" s="10">
        <v>0</v>
      </c>
      <c r="V4175" s="10">
        <v>0</v>
      </c>
      <c r="W4175" s="10">
        <f t="shared" si="403"/>
        <v>3.95</v>
      </c>
      <c r="X4175" s="10">
        <f t="shared" si="404"/>
        <v>-3.95</v>
      </c>
      <c r="Y4175" s="10">
        <f t="shared" si="405"/>
        <v>-1</v>
      </c>
      <c r="Z4175" s="10">
        <v>0</v>
      </c>
      <c r="AA4175" s="10" t="str">
        <f t="shared" si="406"/>
        <v>NA</v>
      </c>
      <c r="AB4175" s="10">
        <f t="shared" si="407"/>
        <v>0</v>
      </c>
      <c r="AC4175" t="str">
        <f t="shared" si="408"/>
        <v>f</v>
      </c>
      <c r="AD4175" t="s">
        <v>7138</v>
      </c>
    </row>
    <row r="4176" spans="1:30" x14ac:dyDescent="0.2">
      <c r="A4176" s="8" t="s">
        <v>6336</v>
      </c>
      <c r="B4176" s="8" t="s">
        <v>7160</v>
      </c>
      <c r="C4176" s="8" t="s">
        <v>6337</v>
      </c>
      <c r="D4176" s="8" t="s">
        <v>6738</v>
      </c>
      <c r="E4176" s="8" t="s">
        <v>252</v>
      </c>
      <c r="F4176" s="9" t="s">
        <v>4224</v>
      </c>
      <c r="G4176" s="8" t="s">
        <v>1746</v>
      </c>
      <c r="H4176" s="8" t="s">
        <v>1747</v>
      </c>
      <c r="I4176" s="8" t="s">
        <v>34</v>
      </c>
      <c r="J4176" s="8" t="s">
        <v>35</v>
      </c>
      <c r="K4176" s="8" t="s">
        <v>36</v>
      </c>
      <c r="L4176" s="8" t="s">
        <v>824</v>
      </c>
      <c r="M4176" s="10">
        <v>6.25</v>
      </c>
      <c r="N4176" s="10">
        <v>1</v>
      </c>
      <c r="O4176" s="11">
        <v>4.55</v>
      </c>
      <c r="P4176" s="10">
        <v>4.55</v>
      </c>
      <c r="Q4176" s="10">
        <v>1</v>
      </c>
      <c r="R4176" s="10">
        <v>100</v>
      </c>
      <c r="S4176" s="10">
        <v>2</v>
      </c>
      <c r="T4176" s="10">
        <v>0</v>
      </c>
      <c r="U4176" s="10">
        <v>0</v>
      </c>
      <c r="V4176" s="10">
        <v>0</v>
      </c>
      <c r="W4176" s="10">
        <f t="shared" si="403"/>
        <v>4.55</v>
      </c>
      <c r="X4176" s="10">
        <f t="shared" si="404"/>
        <v>-4.55</v>
      </c>
      <c r="Y4176" s="10">
        <f t="shared" si="405"/>
        <v>-1</v>
      </c>
      <c r="Z4176" s="10">
        <v>0</v>
      </c>
      <c r="AA4176" s="10" t="str">
        <f t="shared" si="406"/>
        <v>NA</v>
      </c>
      <c r="AB4176" s="10">
        <f t="shared" si="407"/>
        <v>0</v>
      </c>
      <c r="AC4176" t="str">
        <f t="shared" si="408"/>
        <v>f</v>
      </c>
      <c r="AD4176" t="s">
        <v>7138</v>
      </c>
    </row>
    <row r="4177" spans="1:30" x14ac:dyDescent="0.2">
      <c r="A4177" s="8" t="s">
        <v>6336</v>
      </c>
      <c r="B4177" s="8" t="s">
        <v>7160</v>
      </c>
      <c r="C4177" s="8" t="s">
        <v>6337</v>
      </c>
      <c r="D4177" s="8" t="s">
        <v>6739</v>
      </c>
      <c r="E4177" s="8" t="s">
        <v>1063</v>
      </c>
      <c r="F4177" s="9" t="s">
        <v>4224</v>
      </c>
      <c r="G4177" s="8" t="s">
        <v>1746</v>
      </c>
      <c r="H4177" s="8" t="s">
        <v>1767</v>
      </c>
      <c r="I4177" s="8" t="s">
        <v>34</v>
      </c>
      <c r="J4177" s="8" t="s">
        <v>35</v>
      </c>
      <c r="K4177" s="8" t="s">
        <v>36</v>
      </c>
      <c r="L4177" s="8" t="s">
        <v>68</v>
      </c>
      <c r="M4177" s="10">
        <v>6.25</v>
      </c>
      <c r="N4177" s="10">
        <v>1</v>
      </c>
      <c r="O4177" s="11">
        <v>4.5750000000000002</v>
      </c>
      <c r="P4177" s="10">
        <v>4.5750000000000002</v>
      </c>
      <c r="Q4177" s="10">
        <v>306</v>
      </c>
      <c r="R4177" s="10">
        <v>0.32679738562091498</v>
      </c>
      <c r="S4177" s="10">
        <v>5.06454248366013</v>
      </c>
      <c r="T4177" s="10">
        <v>0</v>
      </c>
      <c r="U4177" s="10">
        <v>0</v>
      </c>
      <c r="V4177" s="10">
        <v>0</v>
      </c>
      <c r="W4177" s="10">
        <f t="shared" si="403"/>
        <v>4.5750000000000002</v>
      </c>
      <c r="X4177" s="10">
        <f t="shared" si="404"/>
        <v>-4.5750000000000002</v>
      </c>
      <c r="Y4177" s="10">
        <f t="shared" si="405"/>
        <v>-1</v>
      </c>
      <c r="Z4177" s="10">
        <v>0</v>
      </c>
      <c r="AA4177" s="10" t="str">
        <f t="shared" si="406"/>
        <v>NA</v>
      </c>
      <c r="AB4177" s="10">
        <f t="shared" si="407"/>
        <v>0</v>
      </c>
      <c r="AC4177" t="str">
        <f t="shared" si="408"/>
        <v>c</v>
      </c>
      <c r="AD4177" t="s">
        <v>7140</v>
      </c>
    </row>
    <row r="4178" spans="1:30" x14ac:dyDescent="0.2">
      <c r="A4178" s="8" t="s">
        <v>6336</v>
      </c>
      <c r="B4178" s="8" t="s">
        <v>7160</v>
      </c>
      <c r="C4178" s="8" t="s">
        <v>6337</v>
      </c>
      <c r="D4178" s="8" t="s">
        <v>6740</v>
      </c>
      <c r="E4178" s="8" t="s">
        <v>1145</v>
      </c>
      <c r="F4178" s="9" t="s">
        <v>4224</v>
      </c>
      <c r="G4178" s="8" t="s">
        <v>1746</v>
      </c>
      <c r="H4178" s="8" t="s">
        <v>1758</v>
      </c>
      <c r="I4178" s="8" t="s">
        <v>34</v>
      </c>
      <c r="J4178" s="8" t="s">
        <v>35</v>
      </c>
      <c r="K4178" s="8" t="s">
        <v>36</v>
      </c>
      <c r="L4178" s="8" t="s">
        <v>824</v>
      </c>
      <c r="M4178" s="10">
        <v>6.25</v>
      </c>
      <c r="N4178" s="10">
        <v>1</v>
      </c>
      <c r="O4178" s="11">
        <v>4.6500000000000004</v>
      </c>
      <c r="P4178" s="10">
        <v>4.6500000000000004</v>
      </c>
      <c r="Q4178" s="10">
        <v>1</v>
      </c>
      <c r="R4178" s="10">
        <v>100</v>
      </c>
      <c r="S4178" s="10">
        <v>1</v>
      </c>
      <c r="T4178" s="10">
        <v>0</v>
      </c>
      <c r="U4178" s="10">
        <v>0</v>
      </c>
      <c r="V4178" s="10">
        <v>0</v>
      </c>
      <c r="W4178" s="10">
        <f t="shared" si="403"/>
        <v>4.6500000000000004</v>
      </c>
      <c r="X4178" s="10">
        <f t="shared" si="404"/>
        <v>-4.6500000000000004</v>
      </c>
      <c r="Y4178" s="10">
        <f t="shared" si="405"/>
        <v>-1</v>
      </c>
      <c r="Z4178" s="10">
        <v>0</v>
      </c>
      <c r="AA4178" s="10" t="str">
        <f t="shared" si="406"/>
        <v>NA</v>
      </c>
      <c r="AB4178" s="10">
        <f t="shared" si="407"/>
        <v>0</v>
      </c>
      <c r="AC4178" t="str">
        <f t="shared" si="408"/>
        <v>b</v>
      </c>
      <c r="AD4178" t="s">
        <v>7139</v>
      </c>
    </row>
    <row r="4179" spans="1:30" x14ac:dyDescent="0.2">
      <c r="A4179" s="8" t="s">
        <v>6336</v>
      </c>
      <c r="B4179" s="8" t="s">
        <v>7160</v>
      </c>
      <c r="C4179" s="8" t="s">
        <v>6337</v>
      </c>
      <c r="D4179" s="8" t="s">
        <v>6741</v>
      </c>
      <c r="E4179" s="8" t="s">
        <v>1060</v>
      </c>
      <c r="F4179" s="9" t="s">
        <v>4224</v>
      </c>
      <c r="G4179" s="8" t="s">
        <v>1746</v>
      </c>
      <c r="H4179" s="8" t="s">
        <v>1772</v>
      </c>
      <c r="I4179" s="8" t="s">
        <v>34</v>
      </c>
      <c r="J4179" s="8" t="s">
        <v>35</v>
      </c>
      <c r="K4179" s="8" t="s">
        <v>36</v>
      </c>
      <c r="L4179" s="8" t="s">
        <v>68</v>
      </c>
      <c r="M4179" s="10">
        <v>6.25</v>
      </c>
      <c r="N4179" s="10">
        <v>1</v>
      </c>
      <c r="O4179" s="11">
        <v>5.1124999999999998</v>
      </c>
      <c r="P4179" s="10">
        <v>5.1124999999999998</v>
      </c>
      <c r="Q4179" s="10">
        <v>2</v>
      </c>
      <c r="R4179" s="10">
        <v>50</v>
      </c>
      <c r="S4179" s="10">
        <v>1.5</v>
      </c>
      <c r="T4179" s="10">
        <v>0</v>
      </c>
      <c r="U4179" s="10">
        <v>0</v>
      </c>
      <c r="V4179" s="10">
        <v>0</v>
      </c>
      <c r="W4179" s="10">
        <f t="shared" si="403"/>
        <v>5.1124999999999998</v>
      </c>
      <c r="X4179" s="10">
        <f t="shared" si="404"/>
        <v>-5.1124999999999998</v>
      </c>
      <c r="Y4179" s="10">
        <f t="shared" si="405"/>
        <v>-1</v>
      </c>
      <c r="Z4179" s="10">
        <v>0</v>
      </c>
      <c r="AA4179" s="10" t="str">
        <f t="shared" si="406"/>
        <v>NA</v>
      </c>
      <c r="AB4179" s="10">
        <f t="shared" si="407"/>
        <v>0</v>
      </c>
      <c r="AC4179" t="str">
        <f t="shared" si="408"/>
        <v>s</v>
      </c>
      <c r="AD4179" t="s">
        <v>7142</v>
      </c>
    </row>
    <row r="4180" spans="1:30" x14ac:dyDescent="0.2">
      <c r="A4180" s="8" t="s">
        <v>6336</v>
      </c>
      <c r="B4180" s="8" t="s">
        <v>7160</v>
      </c>
      <c r="C4180" s="8" t="s">
        <v>6337</v>
      </c>
      <c r="D4180" s="8" t="s">
        <v>6742</v>
      </c>
      <c r="E4180" s="8" t="s">
        <v>1120</v>
      </c>
      <c r="F4180" s="9" t="s">
        <v>4224</v>
      </c>
      <c r="G4180" s="8" t="s">
        <v>1746</v>
      </c>
      <c r="H4180" s="8" t="s">
        <v>1765</v>
      </c>
      <c r="I4180" s="8" t="s">
        <v>34</v>
      </c>
      <c r="J4180" s="8" t="s">
        <v>35</v>
      </c>
      <c r="K4180" s="8" t="s">
        <v>36</v>
      </c>
      <c r="L4180" s="8" t="s">
        <v>68</v>
      </c>
      <c r="M4180" s="10">
        <v>6.25</v>
      </c>
      <c r="N4180" s="10">
        <v>2</v>
      </c>
      <c r="O4180" s="11">
        <v>5.65</v>
      </c>
      <c r="P4180" s="10">
        <v>2.8250000000000002</v>
      </c>
      <c r="Q4180" s="10">
        <v>10</v>
      </c>
      <c r="R4180" s="10">
        <v>20</v>
      </c>
      <c r="S4180" s="10">
        <v>4.5999999999999996</v>
      </c>
      <c r="T4180" s="10">
        <v>0</v>
      </c>
      <c r="U4180" s="10">
        <v>0</v>
      </c>
      <c r="V4180" s="10">
        <v>0</v>
      </c>
      <c r="W4180" s="10">
        <f t="shared" si="403"/>
        <v>5.65</v>
      </c>
      <c r="X4180" s="10">
        <f t="shared" si="404"/>
        <v>-5.65</v>
      </c>
      <c r="Y4180" s="10">
        <f t="shared" si="405"/>
        <v>-1</v>
      </c>
      <c r="Z4180" s="10">
        <v>0</v>
      </c>
      <c r="AA4180" s="10" t="str">
        <f t="shared" si="406"/>
        <v>NA</v>
      </c>
      <c r="AB4180" s="10">
        <f t="shared" si="407"/>
        <v>0</v>
      </c>
      <c r="AC4180" t="str">
        <f t="shared" si="408"/>
        <v>e</v>
      </c>
      <c r="AD4180" t="s">
        <v>7154</v>
      </c>
    </row>
    <row r="4181" spans="1:30" x14ac:dyDescent="0.2">
      <c r="A4181" s="8" t="s">
        <v>6336</v>
      </c>
      <c r="B4181" s="8" t="s">
        <v>7160</v>
      </c>
      <c r="C4181" s="8" t="s">
        <v>6337</v>
      </c>
      <c r="D4181" s="8" t="s">
        <v>6743</v>
      </c>
      <c r="E4181" s="8" t="s">
        <v>2747</v>
      </c>
      <c r="F4181" s="9" t="s">
        <v>4224</v>
      </c>
      <c r="G4181" s="8" t="s">
        <v>1746</v>
      </c>
      <c r="H4181" s="8" t="s">
        <v>1776</v>
      </c>
      <c r="I4181" s="8" t="s">
        <v>34</v>
      </c>
      <c r="J4181" s="8" t="s">
        <v>35</v>
      </c>
      <c r="K4181" s="8" t="s">
        <v>36</v>
      </c>
      <c r="L4181" s="8" t="s">
        <v>824</v>
      </c>
      <c r="M4181" s="10">
        <v>6.25</v>
      </c>
      <c r="N4181" s="10">
        <v>1</v>
      </c>
      <c r="O4181" s="11">
        <v>5.6624999999999996</v>
      </c>
      <c r="P4181" s="10">
        <v>5.6624999999999996</v>
      </c>
      <c r="Q4181" s="10">
        <v>6</v>
      </c>
      <c r="R4181" s="10">
        <v>16.6666666666667</v>
      </c>
      <c r="S4181" s="10">
        <v>4</v>
      </c>
      <c r="T4181" s="10">
        <v>0</v>
      </c>
      <c r="U4181" s="10">
        <v>0</v>
      </c>
      <c r="V4181" s="10">
        <v>0</v>
      </c>
      <c r="W4181" s="10">
        <f t="shared" si="403"/>
        <v>5.6624999999999996</v>
      </c>
      <c r="X4181" s="10">
        <f t="shared" si="404"/>
        <v>-5.6624999999999996</v>
      </c>
      <c r="Y4181" s="10">
        <f t="shared" si="405"/>
        <v>-1</v>
      </c>
      <c r="Z4181" s="10">
        <v>0</v>
      </c>
      <c r="AA4181" s="10" t="str">
        <f t="shared" si="406"/>
        <v>NA</v>
      </c>
      <c r="AB4181" s="10">
        <f t="shared" si="407"/>
        <v>0</v>
      </c>
      <c r="AC4181" t="str">
        <f t="shared" si="408"/>
        <v>a</v>
      </c>
      <c r="AD4181" t="s">
        <v>7134</v>
      </c>
    </row>
    <row r="4182" spans="1:30" x14ac:dyDescent="0.2">
      <c r="A4182" s="8" t="s">
        <v>6336</v>
      </c>
      <c r="B4182" s="8" t="s">
        <v>7160</v>
      </c>
      <c r="C4182" s="8" t="s">
        <v>6337</v>
      </c>
      <c r="D4182" s="8" t="s">
        <v>6744</v>
      </c>
      <c r="E4182" s="8" t="s">
        <v>1151</v>
      </c>
      <c r="F4182" s="9" t="s">
        <v>4224</v>
      </c>
      <c r="G4182" s="8" t="s">
        <v>1746</v>
      </c>
      <c r="H4182" s="8" t="s">
        <v>1765</v>
      </c>
      <c r="I4182" s="8" t="s">
        <v>34</v>
      </c>
      <c r="J4182" s="8" t="s">
        <v>35</v>
      </c>
      <c r="K4182" s="8" t="s">
        <v>36</v>
      </c>
      <c r="L4182" s="8" t="s">
        <v>68</v>
      </c>
      <c r="M4182" s="10">
        <v>6.25</v>
      </c>
      <c r="N4182" s="10">
        <v>2</v>
      </c>
      <c r="O4182" s="11">
        <v>5.8250000000000002</v>
      </c>
      <c r="P4182" s="10">
        <v>2.9125000000000001</v>
      </c>
      <c r="Q4182" s="10">
        <v>11</v>
      </c>
      <c r="R4182" s="10">
        <v>18.181818181818201</v>
      </c>
      <c r="S4182" s="10">
        <v>2.7272727272727302</v>
      </c>
      <c r="T4182" s="10">
        <v>0</v>
      </c>
      <c r="U4182" s="10">
        <v>0</v>
      </c>
      <c r="V4182" s="10">
        <v>0</v>
      </c>
      <c r="W4182" s="10">
        <f t="shared" si="403"/>
        <v>5.8250000000000002</v>
      </c>
      <c r="X4182" s="10">
        <f t="shared" si="404"/>
        <v>-5.8250000000000002</v>
      </c>
      <c r="Y4182" s="10">
        <f t="shared" si="405"/>
        <v>-1</v>
      </c>
      <c r="Z4182" s="10">
        <v>0</v>
      </c>
      <c r="AA4182" s="10" t="str">
        <f t="shared" si="406"/>
        <v>NA</v>
      </c>
      <c r="AB4182" s="10">
        <f t="shared" si="407"/>
        <v>0</v>
      </c>
      <c r="AC4182" t="str">
        <f t="shared" si="408"/>
        <v>e</v>
      </c>
      <c r="AD4182" t="s">
        <v>7154</v>
      </c>
    </row>
    <row r="4183" spans="1:30" x14ac:dyDescent="0.2">
      <c r="A4183" s="8" t="s">
        <v>6336</v>
      </c>
      <c r="B4183" s="8" t="s">
        <v>7160</v>
      </c>
      <c r="C4183" s="8" t="s">
        <v>6337</v>
      </c>
      <c r="D4183" s="8" t="s">
        <v>6745</v>
      </c>
      <c r="E4183" s="8" t="s">
        <v>6492</v>
      </c>
      <c r="F4183" s="9" t="s">
        <v>4224</v>
      </c>
      <c r="G4183" s="8" t="s">
        <v>1746</v>
      </c>
      <c r="H4183" s="8" t="s">
        <v>1778</v>
      </c>
      <c r="I4183" s="8" t="s">
        <v>34</v>
      </c>
      <c r="J4183" s="8" t="s">
        <v>35</v>
      </c>
      <c r="K4183" s="8" t="s">
        <v>36</v>
      </c>
      <c r="L4183" s="8" t="s">
        <v>68</v>
      </c>
      <c r="M4183" s="10">
        <v>6.25</v>
      </c>
      <c r="N4183" s="10">
        <v>1</v>
      </c>
      <c r="O4183" s="11">
        <v>6.0750000000000002</v>
      </c>
      <c r="P4183" s="10">
        <v>6.0750000000000002</v>
      </c>
      <c r="Q4183" s="10">
        <v>13</v>
      </c>
      <c r="R4183" s="10">
        <v>7.6923076923076898</v>
      </c>
      <c r="S4183" s="10">
        <v>1.3076923076923099</v>
      </c>
      <c r="T4183" s="10">
        <v>0</v>
      </c>
      <c r="U4183" s="10">
        <v>0</v>
      </c>
      <c r="V4183" s="10">
        <v>0</v>
      </c>
      <c r="W4183" s="10">
        <f t="shared" si="403"/>
        <v>6.0750000000000002</v>
      </c>
      <c r="X4183" s="10">
        <f t="shared" si="404"/>
        <v>-6.0750000000000002</v>
      </c>
      <c r="Y4183" s="10">
        <f t="shared" si="405"/>
        <v>-1</v>
      </c>
      <c r="Z4183" s="10">
        <v>0</v>
      </c>
      <c r="AA4183" s="10" t="str">
        <f t="shared" si="406"/>
        <v>NA</v>
      </c>
      <c r="AB4183" s="10">
        <f t="shared" si="407"/>
        <v>0</v>
      </c>
      <c r="AC4183" t="str">
        <f t="shared" si="408"/>
        <v>c</v>
      </c>
      <c r="AD4183" t="s">
        <v>7140</v>
      </c>
    </row>
    <row r="4184" spans="1:30" x14ac:dyDescent="0.2">
      <c r="A4184" s="8" t="s">
        <v>6336</v>
      </c>
      <c r="B4184" s="8" t="s">
        <v>7160</v>
      </c>
      <c r="C4184" s="8" t="s">
        <v>6337</v>
      </c>
      <c r="D4184" s="8" t="s">
        <v>6746</v>
      </c>
      <c r="E4184" s="8" t="s">
        <v>1379</v>
      </c>
      <c r="F4184" s="9" t="s">
        <v>4224</v>
      </c>
      <c r="G4184" s="8" t="s">
        <v>1746</v>
      </c>
      <c r="H4184" s="8" t="s">
        <v>6731</v>
      </c>
      <c r="I4184" s="8" t="s">
        <v>34</v>
      </c>
      <c r="J4184" s="8" t="s">
        <v>35</v>
      </c>
      <c r="K4184" s="8" t="s">
        <v>36</v>
      </c>
      <c r="L4184" s="8" t="s">
        <v>824</v>
      </c>
      <c r="M4184" s="10">
        <v>6.25</v>
      </c>
      <c r="N4184" s="10">
        <v>5</v>
      </c>
      <c r="O4184" s="11">
        <v>7.5125000000000002</v>
      </c>
      <c r="P4184" s="10">
        <v>1.5024999999999999</v>
      </c>
      <c r="Q4184" s="10">
        <v>457</v>
      </c>
      <c r="R4184" s="10">
        <v>1.0940919037199099</v>
      </c>
      <c r="S4184" s="10">
        <v>1.0170678336980301</v>
      </c>
      <c r="T4184" s="10">
        <v>0</v>
      </c>
      <c r="U4184" s="10">
        <v>0</v>
      </c>
      <c r="V4184" s="10">
        <v>0</v>
      </c>
      <c r="W4184" s="10">
        <f t="shared" si="403"/>
        <v>7.5125000000000002</v>
      </c>
      <c r="X4184" s="10">
        <f t="shared" si="404"/>
        <v>-7.5125000000000002</v>
      </c>
      <c r="Y4184" s="10">
        <f t="shared" si="405"/>
        <v>-1</v>
      </c>
      <c r="Z4184" s="10">
        <v>0</v>
      </c>
      <c r="AA4184" s="10" t="str">
        <f t="shared" si="406"/>
        <v>NA</v>
      </c>
      <c r="AB4184" s="10">
        <f t="shared" si="407"/>
        <v>0</v>
      </c>
      <c r="AC4184" t="str">
        <f t="shared" si="408"/>
        <v>f</v>
      </c>
      <c r="AD4184" t="s">
        <v>7138</v>
      </c>
    </row>
    <row r="4185" spans="1:30" x14ac:dyDescent="0.2">
      <c r="A4185" s="8" t="s">
        <v>6336</v>
      </c>
      <c r="B4185" s="8" t="s">
        <v>7160</v>
      </c>
      <c r="C4185" s="8" t="s">
        <v>6337</v>
      </c>
      <c r="D4185" s="8" t="s">
        <v>6747</v>
      </c>
      <c r="E4185" s="8" t="s">
        <v>6577</v>
      </c>
      <c r="F4185" s="9" t="s">
        <v>4224</v>
      </c>
      <c r="G4185" s="8" t="s">
        <v>1746</v>
      </c>
      <c r="H4185" s="8" t="s">
        <v>1778</v>
      </c>
      <c r="I4185" s="8" t="s">
        <v>34</v>
      </c>
      <c r="J4185" s="8" t="s">
        <v>35</v>
      </c>
      <c r="K4185" s="8" t="s">
        <v>36</v>
      </c>
      <c r="L4185" s="8" t="s">
        <v>68</v>
      </c>
      <c r="M4185" s="10">
        <v>6.25</v>
      </c>
      <c r="N4185" s="10">
        <v>2</v>
      </c>
      <c r="O4185" s="11">
        <v>8.125</v>
      </c>
      <c r="P4185" s="10">
        <v>4.0625</v>
      </c>
      <c r="Q4185" s="10">
        <v>9</v>
      </c>
      <c r="R4185" s="10">
        <v>22.2222222222222</v>
      </c>
      <c r="S4185" s="10">
        <v>2.1111111111111098</v>
      </c>
      <c r="T4185" s="10">
        <v>0</v>
      </c>
      <c r="U4185" s="10">
        <v>0</v>
      </c>
      <c r="V4185" s="10">
        <v>0</v>
      </c>
      <c r="W4185" s="10">
        <f t="shared" si="403"/>
        <v>8.125</v>
      </c>
      <c r="X4185" s="10">
        <f t="shared" si="404"/>
        <v>-8.125</v>
      </c>
      <c r="Y4185" s="10">
        <f t="shared" si="405"/>
        <v>-1</v>
      </c>
      <c r="Z4185" s="10">
        <v>0</v>
      </c>
      <c r="AA4185" s="10" t="str">
        <f t="shared" si="406"/>
        <v>NA</v>
      </c>
      <c r="AB4185" s="10">
        <f t="shared" si="407"/>
        <v>0</v>
      </c>
      <c r="AC4185" t="str">
        <f t="shared" si="408"/>
        <v>c</v>
      </c>
      <c r="AD4185" t="s">
        <v>7140</v>
      </c>
    </row>
    <row r="4186" spans="1:30" x14ac:dyDescent="0.2">
      <c r="A4186" s="8" t="s">
        <v>6336</v>
      </c>
      <c r="B4186" s="8" t="s">
        <v>7160</v>
      </c>
      <c r="C4186" s="8" t="s">
        <v>6337</v>
      </c>
      <c r="D4186" s="8" t="s">
        <v>6748</v>
      </c>
      <c r="E4186" s="8" t="s">
        <v>1540</v>
      </c>
      <c r="F4186" s="9" t="s">
        <v>4224</v>
      </c>
      <c r="G4186" s="8" t="s">
        <v>1746</v>
      </c>
      <c r="H4186" s="8" t="s">
        <v>1751</v>
      </c>
      <c r="I4186" s="8" t="s">
        <v>34</v>
      </c>
      <c r="J4186" s="8" t="s">
        <v>35</v>
      </c>
      <c r="K4186" s="8" t="s">
        <v>36</v>
      </c>
      <c r="L4186" s="8" t="s">
        <v>68</v>
      </c>
      <c r="M4186" s="10">
        <v>6.25</v>
      </c>
      <c r="N4186" s="10">
        <v>6</v>
      </c>
      <c r="O4186" s="11">
        <v>9.9</v>
      </c>
      <c r="P4186" s="10">
        <v>1.65</v>
      </c>
      <c r="Q4186" s="10">
        <v>33</v>
      </c>
      <c r="R4186" s="10">
        <v>18.181818181818201</v>
      </c>
      <c r="S4186" s="10">
        <v>1.69545454545455</v>
      </c>
      <c r="T4186" s="10">
        <v>0</v>
      </c>
      <c r="U4186" s="10">
        <v>0</v>
      </c>
      <c r="V4186" s="10">
        <v>0</v>
      </c>
      <c r="W4186" s="10">
        <f t="shared" si="403"/>
        <v>9.9</v>
      </c>
      <c r="X4186" s="10">
        <f t="shared" si="404"/>
        <v>-9.9</v>
      </c>
      <c r="Y4186" s="10">
        <f t="shared" si="405"/>
        <v>-1</v>
      </c>
      <c r="Z4186" s="10">
        <v>0</v>
      </c>
      <c r="AA4186" s="10" t="str">
        <f t="shared" si="406"/>
        <v>NA</v>
      </c>
      <c r="AB4186" s="10">
        <f t="shared" si="407"/>
        <v>0</v>
      </c>
      <c r="AC4186" t="str">
        <f t="shared" si="408"/>
        <v>i</v>
      </c>
      <c r="AD4186" t="s">
        <v>7153</v>
      </c>
    </row>
    <row r="4187" spans="1:30" x14ac:dyDescent="0.2">
      <c r="A4187" s="8" t="s">
        <v>6336</v>
      </c>
      <c r="B4187" s="8" t="s">
        <v>7160</v>
      </c>
      <c r="C4187" s="8" t="s">
        <v>6337</v>
      </c>
      <c r="D4187" s="8" t="s">
        <v>6749</v>
      </c>
      <c r="E4187" s="8" t="s">
        <v>1193</v>
      </c>
      <c r="F4187" s="9" t="s">
        <v>4224</v>
      </c>
      <c r="G4187" s="8" t="s">
        <v>1746</v>
      </c>
      <c r="H4187" s="8" t="s">
        <v>1765</v>
      </c>
      <c r="I4187" s="8" t="s">
        <v>34</v>
      </c>
      <c r="J4187" s="8" t="s">
        <v>35</v>
      </c>
      <c r="K4187" s="8" t="s">
        <v>36</v>
      </c>
      <c r="L4187" s="8" t="s">
        <v>68</v>
      </c>
      <c r="M4187" s="10">
        <v>6.25</v>
      </c>
      <c r="N4187" s="10">
        <v>4</v>
      </c>
      <c r="O4187" s="11">
        <v>11.125</v>
      </c>
      <c r="P4187" s="10">
        <v>2.78125</v>
      </c>
      <c r="Q4187" s="10">
        <v>32</v>
      </c>
      <c r="R4187" s="10">
        <v>12.5</v>
      </c>
      <c r="S4187" s="10">
        <v>1.125</v>
      </c>
      <c r="T4187" s="10">
        <v>0</v>
      </c>
      <c r="U4187" s="10">
        <v>0</v>
      </c>
      <c r="V4187" s="10">
        <v>0</v>
      </c>
      <c r="W4187" s="10">
        <f t="shared" si="403"/>
        <v>11.125</v>
      </c>
      <c r="X4187" s="10">
        <f t="shared" si="404"/>
        <v>-11.125</v>
      </c>
      <c r="Y4187" s="10">
        <f t="shared" si="405"/>
        <v>-1</v>
      </c>
      <c r="Z4187" s="10">
        <v>0</v>
      </c>
      <c r="AA4187" s="10" t="str">
        <f t="shared" si="406"/>
        <v>NA</v>
      </c>
      <c r="AB4187" s="10">
        <f t="shared" si="407"/>
        <v>0</v>
      </c>
      <c r="AC4187" t="str">
        <f t="shared" si="408"/>
        <v>e</v>
      </c>
      <c r="AD4187" t="s">
        <v>7154</v>
      </c>
    </row>
    <row r="4188" spans="1:30" x14ac:dyDescent="0.2">
      <c r="A4188" s="8" t="s">
        <v>6336</v>
      </c>
      <c r="B4188" s="8" t="s">
        <v>7160</v>
      </c>
      <c r="C4188" s="8" t="s">
        <v>6337</v>
      </c>
      <c r="D4188" s="8" t="s">
        <v>6750</v>
      </c>
      <c r="E4188" s="8" t="s">
        <v>56</v>
      </c>
      <c r="F4188" s="9" t="s">
        <v>4224</v>
      </c>
      <c r="G4188" s="8" t="s">
        <v>1746</v>
      </c>
      <c r="H4188" s="8" t="s">
        <v>1749</v>
      </c>
      <c r="I4188" s="8" t="s">
        <v>34</v>
      </c>
      <c r="J4188" s="8" t="s">
        <v>35</v>
      </c>
      <c r="K4188" s="8" t="s">
        <v>36</v>
      </c>
      <c r="L4188" s="8" t="s">
        <v>824</v>
      </c>
      <c r="M4188" s="10">
        <v>6.25</v>
      </c>
      <c r="N4188" s="10">
        <v>3</v>
      </c>
      <c r="O4188" s="11">
        <v>11.612499975</v>
      </c>
      <c r="P4188" s="10">
        <v>3.870833325</v>
      </c>
      <c r="Q4188" s="10">
        <v>11</v>
      </c>
      <c r="R4188" s="10">
        <v>27.272727272727298</v>
      </c>
      <c r="S4188" s="10">
        <v>1.2709090909090901</v>
      </c>
      <c r="T4188" s="10">
        <v>0</v>
      </c>
      <c r="U4188" s="10">
        <v>0</v>
      </c>
      <c r="V4188" s="10">
        <v>0</v>
      </c>
      <c r="W4188" s="10">
        <f t="shared" si="403"/>
        <v>11.612499975</v>
      </c>
      <c r="X4188" s="10">
        <f t="shared" si="404"/>
        <v>-11.612499975</v>
      </c>
      <c r="Y4188" s="10">
        <f t="shared" si="405"/>
        <v>-1</v>
      </c>
      <c r="Z4188" s="10">
        <v>0</v>
      </c>
      <c r="AA4188" s="10" t="str">
        <f t="shared" si="406"/>
        <v>NA</v>
      </c>
      <c r="AB4188" s="10">
        <f t="shared" si="407"/>
        <v>0</v>
      </c>
      <c r="AC4188" t="str">
        <f t="shared" si="408"/>
        <v>p</v>
      </c>
      <c r="AD4188" t="s">
        <v>7137</v>
      </c>
    </row>
    <row r="4189" spans="1:30" x14ac:dyDescent="0.2">
      <c r="A4189" s="8" t="s">
        <v>6336</v>
      </c>
      <c r="B4189" s="8" t="s">
        <v>7160</v>
      </c>
      <c r="C4189" s="8" t="s">
        <v>6337</v>
      </c>
      <c r="D4189" s="8" t="s">
        <v>6751</v>
      </c>
      <c r="E4189" s="8" t="s">
        <v>1118</v>
      </c>
      <c r="F4189" s="9" t="s">
        <v>4224</v>
      </c>
      <c r="G4189" s="8" t="s">
        <v>1746</v>
      </c>
      <c r="H4189" s="8" t="s">
        <v>1767</v>
      </c>
      <c r="I4189" s="8" t="s">
        <v>34</v>
      </c>
      <c r="J4189" s="8" t="s">
        <v>35</v>
      </c>
      <c r="K4189" s="8" t="s">
        <v>36</v>
      </c>
      <c r="L4189" s="8" t="s">
        <v>68</v>
      </c>
      <c r="M4189" s="10">
        <v>6.25</v>
      </c>
      <c r="N4189" s="10">
        <v>4</v>
      </c>
      <c r="O4189" s="11">
        <v>13.1</v>
      </c>
      <c r="P4189" s="10">
        <v>3.2749999999999999</v>
      </c>
      <c r="Q4189" s="10">
        <v>11</v>
      </c>
      <c r="R4189" s="10">
        <v>36.363636363636402</v>
      </c>
      <c r="S4189" s="10">
        <v>1.0909090909090899</v>
      </c>
      <c r="T4189" s="10">
        <v>0</v>
      </c>
      <c r="U4189" s="10">
        <v>0</v>
      </c>
      <c r="V4189" s="10">
        <v>0</v>
      </c>
      <c r="W4189" s="10">
        <f t="shared" si="403"/>
        <v>13.1</v>
      </c>
      <c r="X4189" s="10">
        <f t="shared" si="404"/>
        <v>-13.1</v>
      </c>
      <c r="Y4189" s="10">
        <f t="shared" si="405"/>
        <v>-1</v>
      </c>
      <c r="Z4189" s="10">
        <v>0</v>
      </c>
      <c r="AA4189" s="10" t="str">
        <f t="shared" si="406"/>
        <v>NA</v>
      </c>
      <c r="AB4189" s="10">
        <f t="shared" si="407"/>
        <v>0</v>
      </c>
      <c r="AC4189" t="str">
        <f t="shared" si="408"/>
        <v>c</v>
      </c>
      <c r="AD4189" t="s">
        <v>7140</v>
      </c>
    </row>
    <row r="4190" spans="1:30" x14ac:dyDescent="0.2">
      <c r="A4190" s="8" t="s">
        <v>6336</v>
      </c>
      <c r="B4190" s="8" t="s">
        <v>7160</v>
      </c>
      <c r="C4190" s="8" t="s">
        <v>6337</v>
      </c>
      <c r="D4190" s="8" t="s">
        <v>6752</v>
      </c>
      <c r="E4190" s="8" t="s">
        <v>1513</v>
      </c>
      <c r="F4190" s="9" t="s">
        <v>4224</v>
      </c>
      <c r="G4190" s="8" t="s">
        <v>1746</v>
      </c>
      <c r="H4190" s="8" t="s">
        <v>1751</v>
      </c>
      <c r="I4190" s="8" t="s">
        <v>34</v>
      </c>
      <c r="J4190" s="8" t="s">
        <v>35</v>
      </c>
      <c r="K4190" s="8" t="s">
        <v>36</v>
      </c>
      <c r="L4190" s="8" t="s">
        <v>68</v>
      </c>
      <c r="M4190" s="10">
        <v>6.25</v>
      </c>
      <c r="N4190" s="10">
        <v>11</v>
      </c>
      <c r="O4190" s="11">
        <v>18.6624999</v>
      </c>
      <c r="P4190" s="10">
        <v>1.6965909000000001</v>
      </c>
      <c r="Q4190" s="10">
        <v>420</v>
      </c>
      <c r="R4190" s="10">
        <v>2.61904761904762</v>
      </c>
      <c r="S4190" s="10">
        <v>1.9573571428571399</v>
      </c>
      <c r="T4190" s="10">
        <v>0</v>
      </c>
      <c r="U4190" s="10">
        <v>0</v>
      </c>
      <c r="V4190" s="10">
        <v>0</v>
      </c>
      <c r="W4190" s="10">
        <f t="shared" si="403"/>
        <v>18.6624999</v>
      </c>
      <c r="X4190" s="10">
        <f t="shared" si="404"/>
        <v>-18.6624999</v>
      </c>
      <c r="Y4190" s="10">
        <f t="shared" si="405"/>
        <v>-1</v>
      </c>
      <c r="Z4190" s="10">
        <v>0</v>
      </c>
      <c r="AA4190" s="10" t="str">
        <f t="shared" si="406"/>
        <v>NA</v>
      </c>
      <c r="AB4190" s="10">
        <f t="shared" si="407"/>
        <v>0</v>
      </c>
      <c r="AC4190" t="str">
        <f t="shared" si="408"/>
        <v>i</v>
      </c>
      <c r="AD4190" t="s">
        <v>7153</v>
      </c>
    </row>
    <row r="4191" spans="1:30" x14ac:dyDescent="0.2">
      <c r="A4191" s="8" t="s">
        <v>6336</v>
      </c>
      <c r="B4191" s="8" t="s">
        <v>7160</v>
      </c>
      <c r="C4191" s="8" t="s">
        <v>6337</v>
      </c>
      <c r="D4191" s="8" t="s">
        <v>6753</v>
      </c>
      <c r="E4191" s="8" t="s">
        <v>6454</v>
      </c>
      <c r="F4191" s="9" t="s">
        <v>4224</v>
      </c>
      <c r="G4191" s="8" t="s">
        <v>1746</v>
      </c>
      <c r="H4191" s="8" t="s">
        <v>1778</v>
      </c>
      <c r="I4191" s="8" t="s">
        <v>34</v>
      </c>
      <c r="J4191" s="8" t="s">
        <v>35</v>
      </c>
      <c r="K4191" s="8" t="s">
        <v>36</v>
      </c>
      <c r="L4191" s="8" t="s">
        <v>68</v>
      </c>
      <c r="M4191" s="10">
        <v>6.25</v>
      </c>
      <c r="N4191" s="10">
        <v>5</v>
      </c>
      <c r="O4191" s="11">
        <v>19.925000000000001</v>
      </c>
      <c r="P4191" s="10">
        <v>3.9849999999999999</v>
      </c>
      <c r="Q4191" s="10">
        <v>197</v>
      </c>
      <c r="R4191" s="10">
        <v>2.53807106598985</v>
      </c>
      <c r="S4191" s="10">
        <v>5.3495431472081201</v>
      </c>
      <c r="T4191" s="10">
        <v>0</v>
      </c>
      <c r="U4191" s="10">
        <v>0</v>
      </c>
      <c r="V4191" s="10">
        <v>0</v>
      </c>
      <c r="W4191" s="10">
        <f t="shared" si="403"/>
        <v>19.925000000000001</v>
      </c>
      <c r="X4191" s="10">
        <f t="shared" si="404"/>
        <v>-19.925000000000001</v>
      </c>
      <c r="Y4191" s="10">
        <f t="shared" si="405"/>
        <v>-1</v>
      </c>
      <c r="Z4191" s="10">
        <v>0</v>
      </c>
      <c r="AA4191" s="10" t="str">
        <f t="shared" si="406"/>
        <v>NA</v>
      </c>
      <c r="AB4191" s="10">
        <f t="shared" si="407"/>
        <v>0</v>
      </c>
      <c r="AC4191" t="str">
        <f t="shared" si="408"/>
        <v>c</v>
      </c>
      <c r="AD4191" t="s">
        <v>7140</v>
      </c>
    </row>
    <row r="4192" spans="1:30" x14ac:dyDescent="0.2">
      <c r="A4192" s="8" t="s">
        <v>6336</v>
      </c>
      <c r="B4192" s="8" t="s">
        <v>7160</v>
      </c>
      <c r="C4192" s="8" t="s">
        <v>6337</v>
      </c>
      <c r="D4192" s="8" t="s">
        <v>6754</v>
      </c>
      <c r="E4192" s="8" t="s">
        <v>6508</v>
      </c>
      <c r="F4192" s="9" t="s">
        <v>4224</v>
      </c>
      <c r="G4192" s="8" t="s">
        <v>1746</v>
      </c>
      <c r="H4192" s="8" t="s">
        <v>6755</v>
      </c>
      <c r="I4192" s="8" t="s">
        <v>34</v>
      </c>
      <c r="J4192" s="8" t="s">
        <v>35</v>
      </c>
      <c r="K4192" s="8" t="s">
        <v>36</v>
      </c>
      <c r="L4192" s="8" t="s">
        <v>68</v>
      </c>
      <c r="M4192" s="10">
        <v>6.25</v>
      </c>
      <c r="N4192" s="10">
        <v>9</v>
      </c>
      <c r="O4192" s="11">
        <v>22.0374999</v>
      </c>
      <c r="P4192" s="10">
        <v>2.4486110999999999</v>
      </c>
      <c r="Q4192" s="10">
        <v>86</v>
      </c>
      <c r="R4192" s="10">
        <v>10.4651162790698</v>
      </c>
      <c r="S4192" s="10">
        <v>1.415</v>
      </c>
      <c r="T4192" s="10">
        <v>0</v>
      </c>
      <c r="U4192" s="10">
        <v>0</v>
      </c>
      <c r="V4192" s="10">
        <v>0</v>
      </c>
      <c r="W4192" s="10">
        <f t="shared" si="403"/>
        <v>22.0374999</v>
      </c>
      <c r="X4192" s="10">
        <f t="shared" si="404"/>
        <v>-22.0374999</v>
      </c>
      <c r="Y4192" s="10">
        <f t="shared" si="405"/>
        <v>-1</v>
      </c>
      <c r="Z4192" s="10">
        <v>0</v>
      </c>
      <c r="AA4192" s="10" t="str">
        <f t="shared" si="406"/>
        <v>NA</v>
      </c>
      <c r="AB4192" s="10">
        <f t="shared" si="407"/>
        <v>0</v>
      </c>
      <c r="AC4192" t="str">
        <f t="shared" si="408"/>
        <v>d</v>
      </c>
      <c r="AD4192" t="s">
        <v>7147</v>
      </c>
    </row>
    <row r="4193" spans="1:30" x14ac:dyDescent="0.2">
      <c r="A4193" s="8" t="s">
        <v>6336</v>
      </c>
      <c r="B4193" s="8" t="s">
        <v>7160</v>
      </c>
      <c r="C4193" s="8" t="s">
        <v>6337</v>
      </c>
      <c r="D4193" s="8" t="s">
        <v>6756</v>
      </c>
      <c r="E4193" s="8" t="s">
        <v>1183</v>
      </c>
      <c r="F4193" s="9" t="s">
        <v>4224</v>
      </c>
      <c r="G4193" s="8" t="s">
        <v>1746</v>
      </c>
      <c r="H4193" s="8" t="s">
        <v>1751</v>
      </c>
      <c r="I4193" s="8" t="s">
        <v>34</v>
      </c>
      <c r="J4193" s="8" t="s">
        <v>35</v>
      </c>
      <c r="K4193" s="8" t="s">
        <v>36</v>
      </c>
      <c r="L4193" s="8" t="s">
        <v>68</v>
      </c>
      <c r="M4193" s="10">
        <v>6.25</v>
      </c>
      <c r="N4193" s="10">
        <v>14</v>
      </c>
      <c r="O4193" s="11">
        <v>25.999999899999999</v>
      </c>
      <c r="P4193" s="10">
        <v>1.85714285</v>
      </c>
      <c r="Q4193" s="10">
        <v>198</v>
      </c>
      <c r="R4193" s="10">
        <v>7.0707070707070701</v>
      </c>
      <c r="S4193" s="10">
        <v>1.3931818181818201</v>
      </c>
      <c r="T4193" s="10">
        <v>0</v>
      </c>
      <c r="U4193" s="10">
        <v>0</v>
      </c>
      <c r="V4193" s="10">
        <v>0</v>
      </c>
      <c r="W4193" s="10">
        <f t="shared" si="403"/>
        <v>25.999999899999999</v>
      </c>
      <c r="X4193" s="10">
        <f t="shared" si="404"/>
        <v>-25.999999899999999</v>
      </c>
      <c r="Y4193" s="10">
        <f t="shared" si="405"/>
        <v>-1</v>
      </c>
      <c r="Z4193" s="10">
        <v>0</v>
      </c>
      <c r="AA4193" s="10" t="str">
        <f t="shared" si="406"/>
        <v>NA</v>
      </c>
      <c r="AB4193" s="10">
        <f t="shared" si="407"/>
        <v>0</v>
      </c>
      <c r="AC4193" t="str">
        <f t="shared" si="408"/>
        <v>i</v>
      </c>
      <c r="AD4193" t="s">
        <v>7153</v>
      </c>
    </row>
    <row r="4194" spans="1:30" x14ac:dyDescent="0.2">
      <c r="A4194" s="8" t="s">
        <v>6336</v>
      </c>
      <c r="B4194" s="8" t="s">
        <v>7160</v>
      </c>
      <c r="C4194" s="8" t="s">
        <v>6337</v>
      </c>
      <c r="D4194" s="8" t="s">
        <v>6757</v>
      </c>
      <c r="E4194" s="8" t="s">
        <v>1375</v>
      </c>
      <c r="F4194" s="9" t="s">
        <v>4224</v>
      </c>
      <c r="G4194" s="8" t="s">
        <v>1746</v>
      </c>
      <c r="H4194" s="8" t="s">
        <v>1778</v>
      </c>
      <c r="I4194" s="8" t="s">
        <v>34</v>
      </c>
      <c r="J4194" s="8" t="s">
        <v>35</v>
      </c>
      <c r="K4194" s="8" t="s">
        <v>36</v>
      </c>
      <c r="L4194" s="8" t="s">
        <v>68</v>
      </c>
      <c r="M4194" s="10">
        <v>6.25</v>
      </c>
      <c r="N4194" s="10">
        <v>8</v>
      </c>
      <c r="O4194" s="11">
        <v>26.887499999999999</v>
      </c>
      <c r="P4194" s="10">
        <v>3.3609374999999999</v>
      </c>
      <c r="Q4194" s="10">
        <v>45</v>
      </c>
      <c r="R4194" s="10">
        <v>17.7777777777778</v>
      </c>
      <c r="S4194" s="10">
        <v>1.06666666666667</v>
      </c>
      <c r="T4194" s="10">
        <v>0</v>
      </c>
      <c r="U4194" s="10">
        <v>0</v>
      </c>
      <c r="V4194" s="10">
        <v>0</v>
      </c>
      <c r="W4194" s="10">
        <f t="shared" si="403"/>
        <v>26.887499999999999</v>
      </c>
      <c r="X4194" s="10">
        <f t="shared" si="404"/>
        <v>-26.887499999999999</v>
      </c>
      <c r="Y4194" s="10">
        <f t="shared" si="405"/>
        <v>-1</v>
      </c>
      <c r="Z4194" s="10">
        <v>0</v>
      </c>
      <c r="AA4194" s="10" t="str">
        <f t="shared" si="406"/>
        <v>NA</v>
      </c>
      <c r="AB4194" s="10">
        <f t="shared" si="407"/>
        <v>0</v>
      </c>
      <c r="AC4194" t="str">
        <f t="shared" si="408"/>
        <v>c</v>
      </c>
      <c r="AD4194" t="s">
        <v>7140</v>
      </c>
    </row>
    <row r="4195" spans="1:30" x14ac:dyDescent="0.2">
      <c r="A4195" s="8" t="s">
        <v>6336</v>
      </c>
      <c r="B4195" s="8" t="s">
        <v>7160</v>
      </c>
      <c r="C4195" s="8" t="s">
        <v>6337</v>
      </c>
      <c r="D4195" s="8" t="s">
        <v>6758</v>
      </c>
      <c r="E4195" s="8" t="s">
        <v>5958</v>
      </c>
      <c r="F4195" s="9" t="s">
        <v>4224</v>
      </c>
      <c r="G4195" s="8" t="s">
        <v>1746</v>
      </c>
      <c r="H4195" s="8" t="s">
        <v>1751</v>
      </c>
      <c r="I4195" s="8" t="s">
        <v>34</v>
      </c>
      <c r="J4195" s="8" t="s">
        <v>35</v>
      </c>
      <c r="K4195" s="8" t="s">
        <v>36</v>
      </c>
      <c r="L4195" s="8" t="s">
        <v>68</v>
      </c>
      <c r="M4195" s="10">
        <v>6.25</v>
      </c>
      <c r="N4195" s="10">
        <v>9</v>
      </c>
      <c r="O4195" s="11">
        <v>28.399999949999998</v>
      </c>
      <c r="P4195" s="10">
        <v>3.1555555499999999</v>
      </c>
      <c r="Q4195" s="10">
        <v>600</v>
      </c>
      <c r="R4195" s="10">
        <v>1.5</v>
      </c>
      <c r="S4195" s="10">
        <v>2.43583333333333</v>
      </c>
      <c r="T4195" s="10">
        <v>0</v>
      </c>
      <c r="U4195" s="10">
        <v>0</v>
      </c>
      <c r="V4195" s="10">
        <v>0</v>
      </c>
      <c r="W4195" s="10">
        <f t="shared" si="403"/>
        <v>28.399999949999998</v>
      </c>
      <c r="X4195" s="10">
        <f t="shared" si="404"/>
        <v>-28.399999949999998</v>
      </c>
      <c r="Y4195" s="10">
        <f t="shared" si="405"/>
        <v>-1</v>
      </c>
      <c r="Z4195" s="10">
        <v>0</v>
      </c>
      <c r="AA4195" s="10" t="str">
        <f t="shared" si="406"/>
        <v>NA</v>
      </c>
      <c r="AB4195" s="10">
        <f t="shared" si="407"/>
        <v>0</v>
      </c>
      <c r="AC4195" t="str">
        <f t="shared" si="408"/>
        <v>i</v>
      </c>
      <c r="AD4195" t="s">
        <v>7153</v>
      </c>
    </row>
    <row r="4196" spans="1:30" x14ac:dyDescent="0.2">
      <c r="A4196" s="8" t="s">
        <v>6336</v>
      </c>
      <c r="B4196" s="8" t="s">
        <v>7160</v>
      </c>
      <c r="C4196" s="8" t="s">
        <v>6337</v>
      </c>
      <c r="D4196" s="8" t="s">
        <v>6759</v>
      </c>
      <c r="E4196" s="8" t="s">
        <v>1114</v>
      </c>
      <c r="F4196" s="9" t="s">
        <v>4224</v>
      </c>
      <c r="G4196" s="8" t="s">
        <v>1746</v>
      </c>
      <c r="H4196" s="8" t="s">
        <v>1751</v>
      </c>
      <c r="I4196" s="8" t="s">
        <v>34</v>
      </c>
      <c r="J4196" s="8" t="s">
        <v>35</v>
      </c>
      <c r="K4196" s="8" t="s">
        <v>36</v>
      </c>
      <c r="L4196" s="8" t="s">
        <v>68</v>
      </c>
      <c r="M4196" s="10">
        <v>6.25</v>
      </c>
      <c r="N4196" s="10">
        <v>23</v>
      </c>
      <c r="O4196" s="11">
        <v>43.61249995</v>
      </c>
      <c r="P4196" s="10">
        <v>1.8961956499999999</v>
      </c>
      <c r="Q4196" s="10">
        <v>335</v>
      </c>
      <c r="R4196" s="10">
        <v>6.8656716417910504</v>
      </c>
      <c r="S4196" s="10">
        <v>1.26268656716418</v>
      </c>
      <c r="T4196" s="10">
        <v>0</v>
      </c>
      <c r="U4196" s="10">
        <v>0</v>
      </c>
      <c r="V4196" s="10">
        <v>0</v>
      </c>
      <c r="W4196" s="10">
        <f t="shared" si="403"/>
        <v>43.61249995</v>
      </c>
      <c r="X4196" s="10">
        <f t="shared" si="404"/>
        <v>-43.61249995</v>
      </c>
      <c r="Y4196" s="10">
        <f t="shared" si="405"/>
        <v>-1</v>
      </c>
      <c r="Z4196" s="10">
        <v>0</v>
      </c>
      <c r="AA4196" s="10" t="str">
        <f t="shared" si="406"/>
        <v>NA</v>
      </c>
      <c r="AB4196" s="10">
        <f t="shared" si="407"/>
        <v>0</v>
      </c>
      <c r="AC4196" t="str">
        <f t="shared" si="408"/>
        <v>i</v>
      </c>
      <c r="AD4196" t="s">
        <v>7153</v>
      </c>
    </row>
    <row r="4197" spans="1:30" x14ac:dyDescent="0.2">
      <c r="A4197" s="8" t="s">
        <v>6336</v>
      </c>
      <c r="B4197" s="8" t="s">
        <v>7160</v>
      </c>
      <c r="C4197" s="8" t="s">
        <v>6337</v>
      </c>
      <c r="D4197" s="8" t="s">
        <v>6760</v>
      </c>
      <c r="E4197" s="8" t="s">
        <v>1220</v>
      </c>
      <c r="F4197" s="9" t="s">
        <v>4224</v>
      </c>
      <c r="G4197" s="8" t="s">
        <v>1746</v>
      </c>
      <c r="H4197" s="8" t="s">
        <v>1778</v>
      </c>
      <c r="I4197" s="8" t="s">
        <v>34</v>
      </c>
      <c r="J4197" s="8" t="s">
        <v>35</v>
      </c>
      <c r="K4197" s="8" t="s">
        <v>36</v>
      </c>
      <c r="L4197" s="8" t="s">
        <v>68</v>
      </c>
      <c r="M4197" s="10">
        <v>6.25</v>
      </c>
      <c r="N4197" s="10">
        <v>17</v>
      </c>
      <c r="O4197" s="11">
        <v>49.437499825000003</v>
      </c>
      <c r="P4197" s="10">
        <v>2.9080882250000002</v>
      </c>
      <c r="Q4197" s="10">
        <v>402</v>
      </c>
      <c r="R4197" s="10">
        <v>4.2288557213930398</v>
      </c>
      <c r="S4197" s="10">
        <v>3.5814925373134301</v>
      </c>
      <c r="T4197" s="10">
        <v>0</v>
      </c>
      <c r="U4197" s="10">
        <v>0</v>
      </c>
      <c r="V4197" s="10">
        <v>0</v>
      </c>
      <c r="W4197" s="10">
        <f t="shared" si="403"/>
        <v>49.437499825000003</v>
      </c>
      <c r="X4197" s="10">
        <f t="shared" si="404"/>
        <v>-49.437499825000003</v>
      </c>
      <c r="Y4197" s="10">
        <f t="shared" si="405"/>
        <v>-1</v>
      </c>
      <c r="Z4197" s="10">
        <v>0</v>
      </c>
      <c r="AA4197" s="10" t="str">
        <f t="shared" si="406"/>
        <v>NA</v>
      </c>
      <c r="AB4197" s="10">
        <f t="shared" si="407"/>
        <v>0</v>
      </c>
      <c r="AC4197" t="str">
        <f t="shared" si="408"/>
        <v>c</v>
      </c>
      <c r="AD4197" t="s">
        <v>7140</v>
      </c>
    </row>
    <row r="4198" spans="1:30" x14ac:dyDescent="0.2">
      <c r="A4198" s="8" t="s">
        <v>6336</v>
      </c>
      <c r="B4198" s="8" t="s">
        <v>7160</v>
      </c>
      <c r="C4198" s="8" t="s">
        <v>6337</v>
      </c>
      <c r="D4198" s="8" t="s">
        <v>6761</v>
      </c>
      <c r="E4198" s="8" t="s">
        <v>1082</v>
      </c>
      <c r="F4198" s="9" t="s">
        <v>4224</v>
      </c>
      <c r="G4198" s="8" t="s">
        <v>1746</v>
      </c>
      <c r="H4198" s="8" t="s">
        <v>1778</v>
      </c>
      <c r="I4198" s="8" t="s">
        <v>34</v>
      </c>
      <c r="J4198" s="8" t="s">
        <v>35</v>
      </c>
      <c r="K4198" s="8" t="s">
        <v>36</v>
      </c>
      <c r="L4198" s="8" t="s">
        <v>68</v>
      </c>
      <c r="M4198" s="10">
        <v>6.25</v>
      </c>
      <c r="N4198" s="10">
        <v>21</v>
      </c>
      <c r="O4198" s="11">
        <v>50.887499774999995</v>
      </c>
      <c r="P4198" s="10">
        <v>2.4232142749999999</v>
      </c>
      <c r="Q4198" s="10">
        <v>284</v>
      </c>
      <c r="R4198" s="10">
        <v>7.3943661971830998</v>
      </c>
      <c r="S4198" s="10">
        <v>5.6146830985915503</v>
      </c>
      <c r="T4198" s="10">
        <v>0</v>
      </c>
      <c r="U4198" s="10">
        <v>0</v>
      </c>
      <c r="V4198" s="10">
        <v>0</v>
      </c>
      <c r="W4198" s="10">
        <f t="shared" si="403"/>
        <v>50.887499774999995</v>
      </c>
      <c r="X4198" s="10">
        <f t="shared" si="404"/>
        <v>-50.887499774999995</v>
      </c>
      <c r="Y4198" s="10">
        <f t="shared" si="405"/>
        <v>-1</v>
      </c>
      <c r="Z4198" s="10">
        <v>0</v>
      </c>
      <c r="AA4198" s="10" t="str">
        <f t="shared" si="406"/>
        <v>NA</v>
      </c>
      <c r="AB4198" s="10">
        <f t="shared" si="407"/>
        <v>0</v>
      </c>
      <c r="AC4198" t="str">
        <f t="shared" si="408"/>
        <v>c</v>
      </c>
      <c r="AD4198" t="s">
        <v>7140</v>
      </c>
    </row>
    <row r="4199" spans="1:30" x14ac:dyDescent="0.2">
      <c r="A4199" s="8" t="s">
        <v>6336</v>
      </c>
      <c r="B4199" s="8" t="s">
        <v>7160</v>
      </c>
      <c r="C4199" s="8" t="s">
        <v>6337</v>
      </c>
      <c r="D4199" s="8" t="s">
        <v>6762</v>
      </c>
      <c r="E4199" s="8" t="s">
        <v>1843</v>
      </c>
      <c r="F4199" s="9" t="s">
        <v>4224</v>
      </c>
      <c r="G4199" s="8" t="s">
        <v>1746</v>
      </c>
      <c r="H4199" s="8" t="s">
        <v>1751</v>
      </c>
      <c r="I4199" s="8" t="s">
        <v>34</v>
      </c>
      <c r="J4199" s="8" t="s">
        <v>35</v>
      </c>
      <c r="K4199" s="8" t="s">
        <v>36</v>
      </c>
      <c r="L4199" s="8" t="s">
        <v>68</v>
      </c>
      <c r="M4199" s="10">
        <v>6.25</v>
      </c>
      <c r="N4199" s="10">
        <v>21</v>
      </c>
      <c r="O4199" s="11">
        <v>62.574999899999995</v>
      </c>
      <c r="P4199" s="10">
        <v>2.9797618999999997</v>
      </c>
      <c r="Q4199" s="10">
        <v>1963</v>
      </c>
      <c r="R4199" s="10">
        <v>1.0697911360162999</v>
      </c>
      <c r="S4199" s="10">
        <v>4.6811614875191001</v>
      </c>
      <c r="T4199" s="10">
        <v>0</v>
      </c>
      <c r="U4199" s="10">
        <v>0</v>
      </c>
      <c r="V4199" s="10">
        <v>0</v>
      </c>
      <c r="W4199" s="10">
        <f t="shared" si="403"/>
        <v>62.574999899999995</v>
      </c>
      <c r="X4199" s="10">
        <f t="shared" si="404"/>
        <v>-62.574999899999995</v>
      </c>
      <c r="Y4199" s="10">
        <f t="shared" si="405"/>
        <v>-1</v>
      </c>
      <c r="Z4199" s="10">
        <v>0</v>
      </c>
      <c r="AA4199" s="10" t="str">
        <f t="shared" si="406"/>
        <v>NA</v>
      </c>
      <c r="AB4199" s="10">
        <f t="shared" si="407"/>
        <v>0</v>
      </c>
      <c r="AC4199" t="str">
        <f t="shared" si="408"/>
        <v>i</v>
      </c>
      <c r="AD4199" t="s">
        <v>7153</v>
      </c>
    </row>
    <row r="4200" spans="1:30" x14ac:dyDescent="0.2">
      <c r="A4200" s="8" t="s">
        <v>6336</v>
      </c>
      <c r="B4200" s="8" t="s">
        <v>7160</v>
      </c>
      <c r="C4200" s="8" t="s">
        <v>6337</v>
      </c>
      <c r="D4200" s="8" t="s">
        <v>6763</v>
      </c>
      <c r="E4200" s="8" t="s">
        <v>1199</v>
      </c>
      <c r="F4200" s="9" t="s">
        <v>4224</v>
      </c>
      <c r="G4200" s="8" t="s">
        <v>1746</v>
      </c>
      <c r="H4200" s="8" t="s">
        <v>1751</v>
      </c>
      <c r="I4200" s="8" t="s">
        <v>34</v>
      </c>
      <c r="J4200" s="8" t="s">
        <v>35</v>
      </c>
      <c r="K4200" s="8" t="s">
        <v>36</v>
      </c>
      <c r="L4200" s="8" t="s">
        <v>68</v>
      </c>
      <c r="M4200" s="10">
        <v>6.25</v>
      </c>
      <c r="N4200" s="10">
        <v>56</v>
      </c>
      <c r="O4200" s="11">
        <v>68.487499499999998</v>
      </c>
      <c r="P4200" s="10">
        <v>1.2229910625</v>
      </c>
      <c r="Q4200" s="10">
        <v>917</v>
      </c>
      <c r="R4200" s="10">
        <v>6.1068702290076304</v>
      </c>
      <c r="S4200" s="10">
        <v>1.2116357688113399</v>
      </c>
      <c r="T4200" s="10">
        <v>0</v>
      </c>
      <c r="U4200" s="10">
        <v>0</v>
      </c>
      <c r="V4200" s="10">
        <v>0</v>
      </c>
      <c r="W4200" s="10">
        <f t="shared" si="403"/>
        <v>68.487499499999998</v>
      </c>
      <c r="X4200" s="10">
        <f t="shared" si="404"/>
        <v>-68.487499499999998</v>
      </c>
      <c r="Y4200" s="10">
        <f t="shared" si="405"/>
        <v>-1</v>
      </c>
      <c r="Z4200" s="10">
        <v>0</v>
      </c>
      <c r="AA4200" s="10" t="str">
        <f t="shared" si="406"/>
        <v>NA</v>
      </c>
      <c r="AB4200" s="10">
        <f t="shared" si="407"/>
        <v>0</v>
      </c>
      <c r="AC4200" t="str">
        <f t="shared" si="408"/>
        <v>i</v>
      </c>
      <c r="AD4200" t="s">
        <v>7153</v>
      </c>
    </row>
    <row r="4201" spans="1:30" x14ac:dyDescent="0.2">
      <c r="A4201" s="8" t="s">
        <v>6336</v>
      </c>
      <c r="B4201" s="8" t="s">
        <v>7160</v>
      </c>
      <c r="C4201" s="8" t="s">
        <v>6337</v>
      </c>
      <c r="D4201" s="8" t="s">
        <v>6764</v>
      </c>
      <c r="E4201" s="8" t="s">
        <v>1573</v>
      </c>
      <c r="F4201" s="9" t="s">
        <v>4224</v>
      </c>
      <c r="G4201" s="8" t="s">
        <v>1746</v>
      </c>
      <c r="H4201" s="8" t="s">
        <v>1778</v>
      </c>
      <c r="I4201" s="8" t="s">
        <v>34</v>
      </c>
      <c r="J4201" s="8" t="s">
        <v>35</v>
      </c>
      <c r="K4201" s="8" t="s">
        <v>36</v>
      </c>
      <c r="L4201" s="8" t="s">
        <v>68</v>
      </c>
      <c r="M4201" s="10">
        <v>6.25</v>
      </c>
      <c r="N4201" s="10">
        <v>56</v>
      </c>
      <c r="O4201" s="11">
        <v>267.97499960000005</v>
      </c>
      <c r="P4201" s="10">
        <v>4.7852678500000003</v>
      </c>
      <c r="Q4201" s="10">
        <v>2188</v>
      </c>
      <c r="R4201" s="10">
        <v>2.5594149908592301</v>
      </c>
      <c r="S4201" s="10">
        <v>1.63855575868373</v>
      </c>
      <c r="T4201" s="10">
        <v>0</v>
      </c>
      <c r="U4201" s="10">
        <v>0</v>
      </c>
      <c r="V4201" s="10">
        <v>0</v>
      </c>
      <c r="W4201" s="10">
        <f t="shared" si="403"/>
        <v>267.97499960000005</v>
      </c>
      <c r="X4201" s="10">
        <f t="shared" si="404"/>
        <v>-267.97499960000005</v>
      </c>
      <c r="Y4201" s="10">
        <f t="shared" si="405"/>
        <v>-1</v>
      </c>
      <c r="Z4201" s="10">
        <v>0</v>
      </c>
      <c r="AA4201" s="10" t="str">
        <f t="shared" si="406"/>
        <v>NA</v>
      </c>
      <c r="AB4201" s="10">
        <f t="shared" si="407"/>
        <v>0</v>
      </c>
      <c r="AC4201" t="str">
        <f t="shared" si="408"/>
        <v>c</v>
      </c>
      <c r="AD4201" t="s">
        <v>7140</v>
      </c>
    </row>
    <row r="4202" spans="1:30" x14ac:dyDescent="0.2">
      <c r="A4202" s="8" t="s">
        <v>6336</v>
      </c>
      <c r="B4202" s="8" t="s">
        <v>7160</v>
      </c>
      <c r="C4202" s="8" t="s">
        <v>6337</v>
      </c>
      <c r="D4202" s="8" t="s">
        <v>6765</v>
      </c>
      <c r="E4202" s="8" t="s">
        <v>6766</v>
      </c>
      <c r="F4202" s="9" t="s">
        <v>4224</v>
      </c>
      <c r="G4202" s="8" t="s">
        <v>1888</v>
      </c>
      <c r="H4202" s="8" t="s">
        <v>6767</v>
      </c>
      <c r="I4202" s="8" t="s">
        <v>34</v>
      </c>
      <c r="J4202" s="8" t="s">
        <v>35</v>
      </c>
      <c r="K4202" s="8" t="s">
        <v>36</v>
      </c>
      <c r="L4202" s="8" t="s">
        <v>68</v>
      </c>
      <c r="M4202" s="10">
        <v>6.25</v>
      </c>
      <c r="N4202" s="10">
        <v>1</v>
      </c>
      <c r="O4202" s="11">
        <v>0.3125</v>
      </c>
      <c r="P4202" s="10">
        <v>0.3125</v>
      </c>
      <c r="Q4202" s="10">
        <v>1</v>
      </c>
      <c r="R4202" s="10">
        <v>100</v>
      </c>
      <c r="S4202" s="10">
        <v>1</v>
      </c>
      <c r="T4202" s="10">
        <v>0</v>
      </c>
      <c r="U4202" s="10">
        <v>0</v>
      </c>
      <c r="V4202" s="10">
        <v>0</v>
      </c>
      <c r="W4202" s="10">
        <f t="shared" si="403"/>
        <v>0.3125</v>
      </c>
      <c r="X4202" s="10">
        <f t="shared" si="404"/>
        <v>-0.3125</v>
      </c>
      <c r="Y4202" s="10">
        <f t="shared" si="405"/>
        <v>-1</v>
      </c>
      <c r="Z4202" s="10">
        <v>0</v>
      </c>
      <c r="AA4202" s="10" t="str">
        <f t="shared" si="406"/>
        <v>NA</v>
      </c>
      <c r="AB4202" s="10">
        <f t="shared" si="407"/>
        <v>0</v>
      </c>
      <c r="AC4202" t="str">
        <f t="shared" si="408"/>
        <v>d</v>
      </c>
      <c r="AD4202" t="s">
        <v>7147</v>
      </c>
    </row>
    <row r="4203" spans="1:30" x14ac:dyDescent="0.2">
      <c r="A4203" s="8" t="s">
        <v>6336</v>
      </c>
      <c r="B4203" s="8" t="s">
        <v>7160</v>
      </c>
      <c r="C4203" s="8" t="s">
        <v>6337</v>
      </c>
      <c r="D4203" s="8" t="s">
        <v>6768</v>
      </c>
      <c r="E4203" s="8" t="s">
        <v>6461</v>
      </c>
      <c r="F4203" s="9" t="s">
        <v>4224</v>
      </c>
      <c r="G4203" s="8" t="s">
        <v>1888</v>
      </c>
      <c r="H4203" s="8" t="s">
        <v>6769</v>
      </c>
      <c r="I4203" s="8" t="s">
        <v>34</v>
      </c>
      <c r="J4203" s="8" t="s">
        <v>35</v>
      </c>
      <c r="K4203" s="8" t="s">
        <v>36</v>
      </c>
      <c r="L4203" s="8" t="s">
        <v>68</v>
      </c>
      <c r="M4203" s="10">
        <v>6.25</v>
      </c>
      <c r="N4203" s="10">
        <v>1</v>
      </c>
      <c r="O4203" s="11">
        <v>0.72499999999999998</v>
      </c>
      <c r="P4203" s="10">
        <v>0.72499999999999998</v>
      </c>
      <c r="Q4203" s="10">
        <v>1</v>
      </c>
      <c r="R4203" s="10">
        <v>100</v>
      </c>
      <c r="S4203" s="10">
        <v>1</v>
      </c>
      <c r="T4203" s="10">
        <v>0</v>
      </c>
      <c r="U4203" s="10">
        <v>0</v>
      </c>
      <c r="V4203" s="10">
        <v>0</v>
      </c>
      <c r="W4203" s="10">
        <f t="shared" si="403"/>
        <v>0.72499999999999998</v>
      </c>
      <c r="X4203" s="10">
        <f t="shared" si="404"/>
        <v>-0.72499999999999998</v>
      </c>
      <c r="Y4203" s="10">
        <f t="shared" si="405"/>
        <v>-1</v>
      </c>
      <c r="Z4203" s="10">
        <v>0</v>
      </c>
      <c r="AA4203" s="10" t="str">
        <f t="shared" si="406"/>
        <v>NA</v>
      </c>
      <c r="AB4203" s="10">
        <f t="shared" si="407"/>
        <v>0</v>
      </c>
      <c r="AC4203" t="str">
        <f t="shared" si="408"/>
        <v>d</v>
      </c>
      <c r="AD4203" t="s">
        <v>7147</v>
      </c>
    </row>
    <row r="4204" spans="1:30" x14ac:dyDescent="0.2">
      <c r="A4204" s="8" t="s">
        <v>6336</v>
      </c>
      <c r="B4204" s="8" t="s">
        <v>7160</v>
      </c>
      <c r="C4204" s="8" t="s">
        <v>6337</v>
      </c>
      <c r="D4204" s="8" t="s">
        <v>6770</v>
      </c>
      <c r="E4204" s="8" t="s">
        <v>2350</v>
      </c>
      <c r="F4204" s="9" t="s">
        <v>4224</v>
      </c>
      <c r="G4204" s="8" t="s">
        <v>1888</v>
      </c>
      <c r="H4204" s="8" t="s">
        <v>6771</v>
      </c>
      <c r="I4204" s="8" t="s">
        <v>34</v>
      </c>
      <c r="J4204" s="8" t="s">
        <v>35</v>
      </c>
      <c r="K4204" s="8" t="s">
        <v>36</v>
      </c>
      <c r="L4204" s="8" t="s">
        <v>68</v>
      </c>
      <c r="M4204" s="10">
        <v>6.25</v>
      </c>
      <c r="N4204" s="10">
        <v>1</v>
      </c>
      <c r="O4204" s="11">
        <v>1.1125</v>
      </c>
      <c r="P4204" s="10">
        <v>1.1125</v>
      </c>
      <c r="Q4204" s="10">
        <v>2</v>
      </c>
      <c r="R4204" s="10">
        <v>50</v>
      </c>
      <c r="S4204" s="10">
        <v>1</v>
      </c>
      <c r="T4204" s="10">
        <v>0</v>
      </c>
      <c r="U4204" s="10">
        <v>0</v>
      </c>
      <c r="V4204" s="10">
        <v>0</v>
      </c>
      <c r="W4204" s="10">
        <f t="shared" si="403"/>
        <v>1.1125</v>
      </c>
      <c r="X4204" s="10">
        <f t="shared" si="404"/>
        <v>-1.1125</v>
      </c>
      <c r="Y4204" s="10">
        <f t="shared" si="405"/>
        <v>-1</v>
      </c>
      <c r="Z4204" s="10">
        <v>0</v>
      </c>
      <c r="AA4204" s="10" t="str">
        <f t="shared" si="406"/>
        <v>NA</v>
      </c>
      <c r="AB4204" s="10">
        <f t="shared" si="407"/>
        <v>0</v>
      </c>
      <c r="AC4204" t="str">
        <f t="shared" si="408"/>
        <v>i</v>
      </c>
      <c r="AD4204" t="s">
        <v>7153</v>
      </c>
    </row>
    <row r="4205" spans="1:30" x14ac:dyDescent="0.2">
      <c r="A4205" s="8" t="s">
        <v>6336</v>
      </c>
      <c r="B4205" s="8" t="s">
        <v>7160</v>
      </c>
      <c r="C4205" s="8" t="s">
        <v>6337</v>
      </c>
      <c r="D4205" s="8" t="s">
        <v>6772</v>
      </c>
      <c r="E4205" s="8" t="s">
        <v>6773</v>
      </c>
      <c r="F4205" s="9" t="s">
        <v>4224</v>
      </c>
      <c r="G4205" s="8" t="s">
        <v>1888</v>
      </c>
      <c r="H4205" s="8" t="s">
        <v>6771</v>
      </c>
      <c r="I4205" s="8" t="s">
        <v>34</v>
      </c>
      <c r="J4205" s="8" t="s">
        <v>35</v>
      </c>
      <c r="K4205" s="8" t="s">
        <v>36</v>
      </c>
      <c r="L4205" s="8" t="s">
        <v>68</v>
      </c>
      <c r="M4205" s="10">
        <v>6.25</v>
      </c>
      <c r="N4205" s="10">
        <v>1</v>
      </c>
      <c r="O4205" s="11">
        <v>1.2250000000000001</v>
      </c>
      <c r="P4205" s="10">
        <v>1.2250000000000001</v>
      </c>
      <c r="Q4205" s="10">
        <v>1</v>
      </c>
      <c r="R4205" s="10">
        <v>100</v>
      </c>
      <c r="S4205" s="10">
        <v>1</v>
      </c>
      <c r="T4205" s="10">
        <v>0</v>
      </c>
      <c r="U4205" s="10">
        <v>0</v>
      </c>
      <c r="V4205" s="10">
        <v>0</v>
      </c>
      <c r="W4205" s="10">
        <f t="shared" si="403"/>
        <v>1.2250000000000001</v>
      </c>
      <c r="X4205" s="10">
        <f t="shared" si="404"/>
        <v>-1.2250000000000001</v>
      </c>
      <c r="Y4205" s="10">
        <f t="shared" si="405"/>
        <v>-1</v>
      </c>
      <c r="Z4205" s="10">
        <v>0</v>
      </c>
      <c r="AA4205" s="10" t="str">
        <f t="shared" si="406"/>
        <v>NA</v>
      </c>
      <c r="AB4205" s="10">
        <f t="shared" si="407"/>
        <v>0</v>
      </c>
      <c r="AC4205" t="str">
        <f t="shared" si="408"/>
        <v>i</v>
      </c>
      <c r="AD4205" t="s">
        <v>7153</v>
      </c>
    </row>
    <row r="4206" spans="1:30" x14ac:dyDescent="0.2">
      <c r="A4206" s="8" t="s">
        <v>6336</v>
      </c>
      <c r="B4206" s="8" t="s">
        <v>7160</v>
      </c>
      <c r="C4206" s="8" t="s">
        <v>6337</v>
      </c>
      <c r="D4206" s="8" t="s">
        <v>6774</v>
      </c>
      <c r="E4206" s="8" t="s">
        <v>6505</v>
      </c>
      <c r="F4206" s="9" t="s">
        <v>4224</v>
      </c>
      <c r="G4206" s="8" t="s">
        <v>1888</v>
      </c>
      <c r="H4206" s="8" t="s">
        <v>6775</v>
      </c>
      <c r="I4206" s="8" t="s">
        <v>34</v>
      </c>
      <c r="J4206" s="8" t="s">
        <v>35</v>
      </c>
      <c r="K4206" s="8" t="s">
        <v>36</v>
      </c>
      <c r="L4206" s="8" t="s">
        <v>68</v>
      </c>
      <c r="M4206" s="10">
        <v>6.25</v>
      </c>
      <c r="N4206" s="10">
        <v>1</v>
      </c>
      <c r="O4206" s="11">
        <v>1.5625</v>
      </c>
      <c r="P4206" s="10">
        <v>1.5625</v>
      </c>
      <c r="Q4206" s="10">
        <v>2</v>
      </c>
      <c r="R4206" s="10">
        <v>50</v>
      </c>
      <c r="S4206" s="10">
        <v>5.5</v>
      </c>
      <c r="T4206" s="10">
        <v>0</v>
      </c>
      <c r="U4206" s="10">
        <v>0</v>
      </c>
      <c r="V4206" s="10">
        <v>0</v>
      </c>
      <c r="W4206" s="10">
        <f t="shared" si="403"/>
        <v>1.5625</v>
      </c>
      <c r="X4206" s="10">
        <f t="shared" si="404"/>
        <v>-1.5625</v>
      </c>
      <c r="Y4206" s="10">
        <f t="shared" si="405"/>
        <v>-1</v>
      </c>
      <c r="Z4206" s="10">
        <v>0</v>
      </c>
      <c r="AA4206" s="10" t="str">
        <f t="shared" si="406"/>
        <v>NA</v>
      </c>
      <c r="AB4206" s="10">
        <f t="shared" si="407"/>
        <v>0</v>
      </c>
      <c r="AC4206" t="str">
        <f t="shared" si="408"/>
        <v>e</v>
      </c>
      <c r="AD4206" t="s">
        <v>7154</v>
      </c>
    </row>
    <row r="4207" spans="1:30" x14ac:dyDescent="0.2">
      <c r="A4207" s="8" t="s">
        <v>6336</v>
      </c>
      <c r="B4207" s="8" t="s">
        <v>7160</v>
      </c>
      <c r="C4207" s="8" t="s">
        <v>6337</v>
      </c>
      <c r="D4207" s="8" t="s">
        <v>6776</v>
      </c>
      <c r="E4207" s="8" t="s">
        <v>1151</v>
      </c>
      <c r="F4207" s="9" t="s">
        <v>4224</v>
      </c>
      <c r="G4207" s="8" t="s">
        <v>1888</v>
      </c>
      <c r="H4207" s="8" t="s">
        <v>6775</v>
      </c>
      <c r="I4207" s="8" t="s">
        <v>34</v>
      </c>
      <c r="J4207" s="8" t="s">
        <v>35</v>
      </c>
      <c r="K4207" s="8" t="s">
        <v>36</v>
      </c>
      <c r="L4207" s="8" t="s">
        <v>68</v>
      </c>
      <c r="M4207" s="10">
        <v>6.25</v>
      </c>
      <c r="N4207" s="10">
        <v>1</v>
      </c>
      <c r="O4207" s="11">
        <v>1.6125</v>
      </c>
      <c r="P4207" s="10">
        <v>1.6125</v>
      </c>
      <c r="Q4207" s="10">
        <v>7</v>
      </c>
      <c r="R4207" s="10">
        <v>14.285714285714301</v>
      </c>
      <c r="S4207" s="10">
        <v>1.8571428571428601</v>
      </c>
      <c r="T4207" s="10">
        <v>0</v>
      </c>
      <c r="U4207" s="10">
        <v>0</v>
      </c>
      <c r="V4207" s="10">
        <v>0</v>
      </c>
      <c r="W4207" s="10">
        <f t="shared" si="403"/>
        <v>1.6125</v>
      </c>
      <c r="X4207" s="10">
        <f t="shared" si="404"/>
        <v>-1.6125</v>
      </c>
      <c r="Y4207" s="10">
        <f t="shared" si="405"/>
        <v>-1</v>
      </c>
      <c r="Z4207" s="10">
        <v>0</v>
      </c>
      <c r="AA4207" s="10" t="str">
        <f t="shared" si="406"/>
        <v>NA</v>
      </c>
      <c r="AB4207" s="10">
        <f t="shared" si="407"/>
        <v>0</v>
      </c>
      <c r="AC4207" t="str">
        <f t="shared" si="408"/>
        <v>e</v>
      </c>
      <c r="AD4207" t="s">
        <v>7154</v>
      </c>
    </row>
    <row r="4208" spans="1:30" x14ac:dyDescent="0.2">
      <c r="A4208" s="8" t="s">
        <v>6336</v>
      </c>
      <c r="B4208" s="8" t="s">
        <v>7160</v>
      </c>
      <c r="C4208" s="8" t="s">
        <v>6337</v>
      </c>
      <c r="D4208" s="8" t="s">
        <v>6777</v>
      </c>
      <c r="E4208" s="8" t="s">
        <v>1063</v>
      </c>
      <c r="F4208" s="9" t="s">
        <v>4224</v>
      </c>
      <c r="G4208" s="8" t="s">
        <v>1888</v>
      </c>
      <c r="H4208" s="8" t="s">
        <v>6778</v>
      </c>
      <c r="I4208" s="8" t="s">
        <v>34</v>
      </c>
      <c r="J4208" s="8" t="s">
        <v>35</v>
      </c>
      <c r="K4208" s="8" t="s">
        <v>36</v>
      </c>
      <c r="L4208" s="8" t="s">
        <v>68</v>
      </c>
      <c r="M4208" s="10">
        <v>6.25</v>
      </c>
      <c r="N4208" s="10">
        <v>1</v>
      </c>
      <c r="O4208" s="11">
        <v>2.4375</v>
      </c>
      <c r="P4208" s="10">
        <v>2.4375</v>
      </c>
      <c r="Q4208" s="10">
        <v>197</v>
      </c>
      <c r="R4208" s="10">
        <v>0.50761421319796995</v>
      </c>
      <c r="S4208" s="10">
        <v>4.91812182741117</v>
      </c>
      <c r="T4208" s="10">
        <v>0</v>
      </c>
      <c r="U4208" s="10">
        <v>0</v>
      </c>
      <c r="V4208" s="10">
        <v>0</v>
      </c>
      <c r="W4208" s="10">
        <f t="shared" si="403"/>
        <v>2.4375</v>
      </c>
      <c r="X4208" s="10">
        <f t="shared" si="404"/>
        <v>-2.4375</v>
      </c>
      <c r="Y4208" s="10">
        <f t="shared" si="405"/>
        <v>-1</v>
      </c>
      <c r="Z4208" s="10">
        <v>0</v>
      </c>
      <c r="AA4208" s="10" t="str">
        <f t="shared" si="406"/>
        <v>NA</v>
      </c>
      <c r="AB4208" s="10">
        <f t="shared" si="407"/>
        <v>0</v>
      </c>
      <c r="AC4208" t="str">
        <f t="shared" si="408"/>
        <v>c</v>
      </c>
      <c r="AD4208" t="s">
        <v>7140</v>
      </c>
    </row>
    <row r="4209" spans="1:30" x14ac:dyDescent="0.2">
      <c r="A4209" s="8" t="s">
        <v>6336</v>
      </c>
      <c r="B4209" s="8" t="s">
        <v>7160</v>
      </c>
      <c r="C4209" s="8" t="s">
        <v>6337</v>
      </c>
      <c r="D4209" s="8" t="s">
        <v>6779</v>
      </c>
      <c r="E4209" s="8" t="s">
        <v>1220</v>
      </c>
      <c r="F4209" s="9" t="s">
        <v>4224</v>
      </c>
      <c r="G4209" s="8" t="s">
        <v>1888</v>
      </c>
      <c r="H4209" s="8" t="s">
        <v>6780</v>
      </c>
      <c r="I4209" s="8" t="s">
        <v>34</v>
      </c>
      <c r="J4209" s="8" t="s">
        <v>35</v>
      </c>
      <c r="K4209" s="8" t="s">
        <v>36</v>
      </c>
      <c r="L4209" s="8" t="s">
        <v>68</v>
      </c>
      <c r="M4209" s="10">
        <v>6.25</v>
      </c>
      <c r="N4209" s="10">
        <v>1</v>
      </c>
      <c r="O4209" s="11">
        <v>3.4624999999999999</v>
      </c>
      <c r="P4209" s="10">
        <v>3.4624999999999999</v>
      </c>
      <c r="Q4209" s="10">
        <v>56</v>
      </c>
      <c r="R4209" s="10">
        <v>1.78571428571429</v>
      </c>
      <c r="S4209" s="10">
        <v>3.0328571428571398</v>
      </c>
      <c r="T4209" s="10">
        <v>0</v>
      </c>
      <c r="U4209" s="10">
        <v>0</v>
      </c>
      <c r="V4209" s="10">
        <v>0</v>
      </c>
      <c r="W4209" s="10">
        <f t="shared" si="403"/>
        <v>3.4624999999999999</v>
      </c>
      <c r="X4209" s="10">
        <f t="shared" si="404"/>
        <v>-3.4624999999999999</v>
      </c>
      <c r="Y4209" s="10">
        <f t="shared" si="405"/>
        <v>-1</v>
      </c>
      <c r="Z4209" s="10">
        <v>0</v>
      </c>
      <c r="AA4209" s="10" t="str">
        <f t="shared" si="406"/>
        <v>NA</v>
      </c>
      <c r="AB4209" s="10">
        <f t="shared" si="407"/>
        <v>0</v>
      </c>
      <c r="AC4209" t="str">
        <f t="shared" si="408"/>
        <v>c</v>
      </c>
      <c r="AD4209" t="s">
        <v>7140</v>
      </c>
    </row>
    <row r="4210" spans="1:30" x14ac:dyDescent="0.2">
      <c r="A4210" s="8" t="s">
        <v>6336</v>
      </c>
      <c r="B4210" s="8" t="s">
        <v>7160</v>
      </c>
      <c r="C4210" s="8" t="s">
        <v>6337</v>
      </c>
      <c r="D4210" s="8" t="s">
        <v>6781</v>
      </c>
      <c r="E4210" s="8" t="s">
        <v>5958</v>
      </c>
      <c r="F4210" s="9" t="s">
        <v>4224</v>
      </c>
      <c r="G4210" s="8" t="s">
        <v>1888</v>
      </c>
      <c r="H4210" s="8" t="s">
        <v>6782</v>
      </c>
      <c r="I4210" s="8" t="s">
        <v>34</v>
      </c>
      <c r="J4210" s="8" t="s">
        <v>35</v>
      </c>
      <c r="K4210" s="8" t="s">
        <v>36</v>
      </c>
      <c r="L4210" s="8" t="s">
        <v>68</v>
      </c>
      <c r="M4210" s="10">
        <v>6.25</v>
      </c>
      <c r="N4210" s="10">
        <v>2</v>
      </c>
      <c r="O4210" s="11">
        <v>3.7124999999999999</v>
      </c>
      <c r="P4210" s="10">
        <v>1.85625</v>
      </c>
      <c r="Q4210" s="10">
        <v>168</v>
      </c>
      <c r="R4210" s="10">
        <v>1.19047619047619</v>
      </c>
      <c r="S4210" s="10">
        <v>3.62333333333333</v>
      </c>
      <c r="T4210" s="10">
        <v>0</v>
      </c>
      <c r="U4210" s="10">
        <v>0</v>
      </c>
      <c r="V4210" s="10">
        <v>0</v>
      </c>
      <c r="W4210" s="10">
        <f t="shared" si="403"/>
        <v>3.7124999999999999</v>
      </c>
      <c r="X4210" s="10">
        <f t="shared" si="404"/>
        <v>-3.7124999999999999</v>
      </c>
      <c r="Y4210" s="10">
        <f t="shared" si="405"/>
        <v>-1</v>
      </c>
      <c r="Z4210" s="10">
        <v>0</v>
      </c>
      <c r="AA4210" s="10" t="str">
        <f t="shared" si="406"/>
        <v>NA</v>
      </c>
      <c r="AB4210" s="10">
        <f t="shared" si="407"/>
        <v>0</v>
      </c>
      <c r="AC4210" t="str">
        <f t="shared" si="408"/>
        <v>i</v>
      </c>
      <c r="AD4210" t="s">
        <v>7153</v>
      </c>
    </row>
    <row r="4211" spans="1:30" x14ac:dyDescent="0.2">
      <c r="A4211" s="8" t="s">
        <v>6336</v>
      </c>
      <c r="B4211" s="8" t="s">
        <v>7160</v>
      </c>
      <c r="C4211" s="8" t="s">
        <v>6337</v>
      </c>
      <c r="D4211" s="8" t="s">
        <v>6783</v>
      </c>
      <c r="E4211" s="8" t="s">
        <v>1375</v>
      </c>
      <c r="F4211" s="9" t="s">
        <v>4224</v>
      </c>
      <c r="G4211" s="8" t="s">
        <v>1888</v>
      </c>
      <c r="H4211" s="8" t="s">
        <v>6780</v>
      </c>
      <c r="I4211" s="8" t="s">
        <v>34</v>
      </c>
      <c r="J4211" s="8" t="s">
        <v>35</v>
      </c>
      <c r="K4211" s="8" t="s">
        <v>36</v>
      </c>
      <c r="L4211" s="8" t="s">
        <v>68</v>
      </c>
      <c r="M4211" s="10">
        <v>6.25</v>
      </c>
      <c r="N4211" s="10">
        <v>2</v>
      </c>
      <c r="O4211" s="11">
        <v>3.8875000000000002</v>
      </c>
      <c r="P4211" s="10">
        <v>1.9437500000000001</v>
      </c>
      <c r="Q4211" s="10">
        <v>10</v>
      </c>
      <c r="R4211" s="10">
        <v>20</v>
      </c>
      <c r="S4211" s="10">
        <v>1</v>
      </c>
      <c r="T4211" s="10">
        <v>0</v>
      </c>
      <c r="U4211" s="10">
        <v>0</v>
      </c>
      <c r="V4211" s="10">
        <v>0</v>
      </c>
      <c r="W4211" s="10">
        <f t="shared" si="403"/>
        <v>3.8875000000000002</v>
      </c>
      <c r="X4211" s="10">
        <f t="shared" si="404"/>
        <v>-3.8875000000000002</v>
      </c>
      <c r="Y4211" s="10">
        <f t="shared" si="405"/>
        <v>-1</v>
      </c>
      <c r="Z4211" s="10">
        <v>0</v>
      </c>
      <c r="AA4211" s="10" t="str">
        <f t="shared" si="406"/>
        <v>NA</v>
      </c>
      <c r="AB4211" s="10">
        <f t="shared" si="407"/>
        <v>0</v>
      </c>
      <c r="AC4211" t="str">
        <f t="shared" si="408"/>
        <v>c</v>
      </c>
      <c r="AD4211" t="s">
        <v>7140</v>
      </c>
    </row>
    <row r="4212" spans="1:30" x14ac:dyDescent="0.2">
      <c r="A4212" s="8" t="s">
        <v>6336</v>
      </c>
      <c r="B4212" s="8" t="s">
        <v>7160</v>
      </c>
      <c r="C4212" s="8" t="s">
        <v>6337</v>
      </c>
      <c r="D4212" s="8" t="s">
        <v>6784</v>
      </c>
      <c r="E4212" s="8" t="s">
        <v>6454</v>
      </c>
      <c r="F4212" s="9" t="s">
        <v>4224</v>
      </c>
      <c r="G4212" s="8" t="s">
        <v>1888</v>
      </c>
      <c r="H4212" s="8" t="s">
        <v>6780</v>
      </c>
      <c r="I4212" s="8" t="s">
        <v>34</v>
      </c>
      <c r="J4212" s="8" t="s">
        <v>35</v>
      </c>
      <c r="K4212" s="8" t="s">
        <v>36</v>
      </c>
      <c r="L4212" s="8" t="s">
        <v>68</v>
      </c>
      <c r="M4212" s="10">
        <v>6.25</v>
      </c>
      <c r="N4212" s="10">
        <v>1</v>
      </c>
      <c r="O4212" s="11">
        <v>5.0999999999999996</v>
      </c>
      <c r="P4212" s="10">
        <v>5.0999999999999996</v>
      </c>
      <c r="Q4212" s="10">
        <v>37</v>
      </c>
      <c r="R4212" s="10">
        <v>2.7027027027027</v>
      </c>
      <c r="S4212" s="10">
        <v>4.7008108108108102</v>
      </c>
      <c r="T4212" s="10">
        <v>0</v>
      </c>
      <c r="U4212" s="10">
        <v>0</v>
      </c>
      <c r="V4212" s="10">
        <v>0</v>
      </c>
      <c r="W4212" s="10">
        <f t="shared" si="403"/>
        <v>5.0999999999999996</v>
      </c>
      <c r="X4212" s="10">
        <f t="shared" si="404"/>
        <v>-5.0999999999999996</v>
      </c>
      <c r="Y4212" s="10">
        <f t="shared" si="405"/>
        <v>-1</v>
      </c>
      <c r="Z4212" s="10">
        <v>0</v>
      </c>
      <c r="AA4212" s="10" t="str">
        <f t="shared" si="406"/>
        <v>NA</v>
      </c>
      <c r="AB4212" s="10">
        <f t="shared" si="407"/>
        <v>0</v>
      </c>
      <c r="AC4212" t="str">
        <f t="shared" si="408"/>
        <v>c</v>
      </c>
      <c r="AD4212" t="s">
        <v>7140</v>
      </c>
    </row>
    <row r="4213" spans="1:30" x14ac:dyDescent="0.2">
      <c r="A4213" s="8" t="s">
        <v>6336</v>
      </c>
      <c r="B4213" s="8" t="s">
        <v>7160</v>
      </c>
      <c r="C4213" s="8" t="s">
        <v>6337</v>
      </c>
      <c r="D4213" s="8" t="s">
        <v>6785</v>
      </c>
      <c r="E4213" s="8" t="s">
        <v>1193</v>
      </c>
      <c r="F4213" s="9" t="s">
        <v>4224</v>
      </c>
      <c r="G4213" s="8" t="s">
        <v>1888</v>
      </c>
      <c r="H4213" s="8" t="s">
        <v>6775</v>
      </c>
      <c r="I4213" s="8" t="s">
        <v>34</v>
      </c>
      <c r="J4213" s="8" t="s">
        <v>35</v>
      </c>
      <c r="K4213" s="8" t="s">
        <v>36</v>
      </c>
      <c r="L4213" s="8" t="s">
        <v>68</v>
      </c>
      <c r="M4213" s="10">
        <v>6.25</v>
      </c>
      <c r="N4213" s="10">
        <v>1</v>
      </c>
      <c r="O4213" s="11">
        <v>5.8875000000000002</v>
      </c>
      <c r="P4213" s="10">
        <v>5.8875000000000002</v>
      </c>
      <c r="Q4213" s="10">
        <v>11</v>
      </c>
      <c r="R4213" s="10">
        <v>9.0909090909090899</v>
      </c>
      <c r="S4213" s="10">
        <v>1.1818181818181801</v>
      </c>
      <c r="T4213" s="10">
        <v>0</v>
      </c>
      <c r="U4213" s="10">
        <v>0</v>
      </c>
      <c r="V4213" s="10">
        <v>0</v>
      </c>
      <c r="W4213" s="10">
        <f t="shared" si="403"/>
        <v>5.8875000000000002</v>
      </c>
      <c r="X4213" s="10">
        <f t="shared" si="404"/>
        <v>-5.8875000000000002</v>
      </c>
      <c r="Y4213" s="10">
        <f t="shared" si="405"/>
        <v>-1</v>
      </c>
      <c r="Z4213" s="10">
        <v>0</v>
      </c>
      <c r="AA4213" s="10" t="str">
        <f t="shared" si="406"/>
        <v>NA</v>
      </c>
      <c r="AB4213" s="10">
        <f t="shared" si="407"/>
        <v>0</v>
      </c>
      <c r="AC4213" t="str">
        <f t="shared" si="408"/>
        <v>e</v>
      </c>
      <c r="AD4213" t="s">
        <v>7154</v>
      </c>
    </row>
    <row r="4214" spans="1:30" x14ac:dyDescent="0.2">
      <c r="A4214" s="8" t="s">
        <v>6336</v>
      </c>
      <c r="B4214" s="8" t="s">
        <v>7160</v>
      </c>
      <c r="C4214" s="8" t="s">
        <v>6337</v>
      </c>
      <c r="D4214" s="8" t="s">
        <v>6786</v>
      </c>
      <c r="E4214" s="8" t="s">
        <v>6508</v>
      </c>
      <c r="F4214" s="9" t="s">
        <v>4224</v>
      </c>
      <c r="G4214" s="8" t="s">
        <v>1888</v>
      </c>
      <c r="H4214" s="8" t="s">
        <v>6769</v>
      </c>
      <c r="I4214" s="8" t="s">
        <v>34</v>
      </c>
      <c r="J4214" s="8" t="s">
        <v>35</v>
      </c>
      <c r="K4214" s="8" t="s">
        <v>36</v>
      </c>
      <c r="L4214" s="8" t="s">
        <v>68</v>
      </c>
      <c r="M4214" s="10">
        <v>6.25</v>
      </c>
      <c r="N4214" s="10">
        <v>2</v>
      </c>
      <c r="O4214" s="11">
        <v>5.9874999999999998</v>
      </c>
      <c r="P4214" s="10">
        <v>2.9937499999999999</v>
      </c>
      <c r="Q4214" s="10">
        <v>11</v>
      </c>
      <c r="R4214" s="10">
        <v>18.181818181818201</v>
      </c>
      <c r="S4214" s="10">
        <v>1.4545454545454499</v>
      </c>
      <c r="T4214" s="10">
        <v>0</v>
      </c>
      <c r="U4214" s="10">
        <v>0</v>
      </c>
      <c r="V4214" s="10">
        <v>0</v>
      </c>
      <c r="W4214" s="10">
        <f t="shared" si="403"/>
        <v>5.9874999999999998</v>
      </c>
      <c r="X4214" s="10">
        <f t="shared" si="404"/>
        <v>-5.9874999999999998</v>
      </c>
      <c r="Y4214" s="10">
        <f t="shared" si="405"/>
        <v>-1</v>
      </c>
      <c r="Z4214" s="10">
        <v>0</v>
      </c>
      <c r="AA4214" s="10" t="str">
        <f t="shared" si="406"/>
        <v>NA</v>
      </c>
      <c r="AB4214" s="10">
        <f t="shared" si="407"/>
        <v>0</v>
      </c>
      <c r="AC4214" t="str">
        <f t="shared" si="408"/>
        <v>d</v>
      </c>
      <c r="AD4214" t="s">
        <v>7147</v>
      </c>
    </row>
    <row r="4215" spans="1:30" x14ac:dyDescent="0.2">
      <c r="A4215" s="8" t="s">
        <v>6336</v>
      </c>
      <c r="B4215" s="8" t="s">
        <v>7160</v>
      </c>
      <c r="C4215" s="8" t="s">
        <v>6337</v>
      </c>
      <c r="D4215" s="8" t="s">
        <v>6787</v>
      </c>
      <c r="E4215" s="8" t="s">
        <v>1082</v>
      </c>
      <c r="F4215" s="9" t="s">
        <v>4224</v>
      </c>
      <c r="G4215" s="8" t="s">
        <v>1888</v>
      </c>
      <c r="H4215" s="8" t="s">
        <v>6780</v>
      </c>
      <c r="I4215" s="8" t="s">
        <v>34</v>
      </c>
      <c r="J4215" s="8" t="s">
        <v>35</v>
      </c>
      <c r="K4215" s="8" t="s">
        <v>36</v>
      </c>
      <c r="L4215" s="8" t="s">
        <v>68</v>
      </c>
      <c r="M4215" s="10">
        <v>6.25</v>
      </c>
      <c r="N4215" s="10">
        <v>3</v>
      </c>
      <c r="O4215" s="11">
        <v>6.6249999749999997</v>
      </c>
      <c r="P4215" s="10">
        <v>2.2083333249999999</v>
      </c>
      <c r="Q4215" s="10">
        <v>74</v>
      </c>
      <c r="R4215" s="10">
        <v>4.0540540540540499</v>
      </c>
      <c r="S4215" s="10">
        <v>6.7395945945945996</v>
      </c>
      <c r="T4215" s="10">
        <v>0</v>
      </c>
      <c r="U4215" s="10">
        <v>0</v>
      </c>
      <c r="V4215" s="10">
        <v>0</v>
      </c>
      <c r="W4215" s="10">
        <f t="shared" si="403"/>
        <v>6.6249999749999997</v>
      </c>
      <c r="X4215" s="10">
        <f t="shared" si="404"/>
        <v>-6.6249999749999997</v>
      </c>
      <c r="Y4215" s="10">
        <f t="shared" si="405"/>
        <v>-1</v>
      </c>
      <c r="Z4215" s="10">
        <v>0</v>
      </c>
      <c r="AA4215" s="10" t="str">
        <f t="shared" si="406"/>
        <v>NA</v>
      </c>
      <c r="AB4215" s="10">
        <f t="shared" si="407"/>
        <v>0</v>
      </c>
      <c r="AC4215" t="str">
        <f t="shared" si="408"/>
        <v>c</v>
      </c>
      <c r="AD4215" t="s">
        <v>7140</v>
      </c>
    </row>
    <row r="4216" spans="1:30" x14ac:dyDescent="0.2">
      <c r="A4216" s="8" t="s">
        <v>6336</v>
      </c>
      <c r="B4216" s="8" t="s">
        <v>7160</v>
      </c>
      <c r="C4216" s="8" t="s">
        <v>6337</v>
      </c>
      <c r="D4216" s="8" t="s">
        <v>6788</v>
      </c>
      <c r="E4216" s="8" t="s">
        <v>1843</v>
      </c>
      <c r="F4216" s="9" t="s">
        <v>4224</v>
      </c>
      <c r="G4216" s="8" t="s">
        <v>1888</v>
      </c>
      <c r="H4216" s="8" t="s">
        <v>6782</v>
      </c>
      <c r="I4216" s="8" t="s">
        <v>34</v>
      </c>
      <c r="J4216" s="8" t="s">
        <v>35</v>
      </c>
      <c r="K4216" s="8" t="s">
        <v>36</v>
      </c>
      <c r="L4216" s="8" t="s">
        <v>68</v>
      </c>
      <c r="M4216" s="10">
        <v>6.25</v>
      </c>
      <c r="N4216" s="10">
        <v>5</v>
      </c>
      <c r="O4216" s="11">
        <v>15.95</v>
      </c>
      <c r="P4216" s="10">
        <v>3.19</v>
      </c>
      <c r="Q4216" s="10">
        <v>505</v>
      </c>
      <c r="R4216" s="10">
        <v>0.99009900990098998</v>
      </c>
      <c r="S4216" s="10">
        <v>4.6460594059405897</v>
      </c>
      <c r="T4216" s="10">
        <v>0</v>
      </c>
      <c r="U4216" s="10">
        <v>0</v>
      </c>
      <c r="V4216" s="10">
        <v>0</v>
      </c>
      <c r="W4216" s="10">
        <f t="shared" si="403"/>
        <v>15.95</v>
      </c>
      <c r="X4216" s="10">
        <f t="shared" si="404"/>
        <v>-15.95</v>
      </c>
      <c r="Y4216" s="10">
        <f t="shared" si="405"/>
        <v>-1</v>
      </c>
      <c r="Z4216" s="10">
        <v>0</v>
      </c>
      <c r="AA4216" s="10" t="str">
        <f t="shared" si="406"/>
        <v>NA</v>
      </c>
      <c r="AB4216" s="10">
        <f t="shared" si="407"/>
        <v>0</v>
      </c>
      <c r="AC4216" t="str">
        <f t="shared" si="408"/>
        <v>i</v>
      </c>
      <c r="AD4216" t="s">
        <v>7153</v>
      </c>
    </row>
    <row r="4217" spans="1:30" x14ac:dyDescent="0.2">
      <c r="A4217" s="8" t="s">
        <v>6336</v>
      </c>
      <c r="B4217" s="8" t="s">
        <v>7160</v>
      </c>
      <c r="C4217" s="8" t="s">
        <v>6337</v>
      </c>
      <c r="D4217" s="8" t="s">
        <v>6789</v>
      </c>
      <c r="E4217" s="8" t="s">
        <v>1114</v>
      </c>
      <c r="F4217" s="9" t="s">
        <v>4224</v>
      </c>
      <c r="G4217" s="8" t="s">
        <v>1888</v>
      </c>
      <c r="H4217" s="8" t="s">
        <v>6782</v>
      </c>
      <c r="I4217" s="8" t="s">
        <v>34</v>
      </c>
      <c r="J4217" s="8" t="s">
        <v>35</v>
      </c>
      <c r="K4217" s="8" t="s">
        <v>36</v>
      </c>
      <c r="L4217" s="8" t="s">
        <v>68</v>
      </c>
      <c r="M4217" s="10">
        <v>6.25</v>
      </c>
      <c r="N4217" s="10">
        <v>5</v>
      </c>
      <c r="O4217" s="11">
        <v>16.0625</v>
      </c>
      <c r="P4217" s="10">
        <v>3.2124999999999999</v>
      </c>
      <c r="Q4217" s="10">
        <v>85</v>
      </c>
      <c r="R4217" s="10">
        <v>5.8823529411764701</v>
      </c>
      <c r="S4217" s="10">
        <v>1.22282352941176</v>
      </c>
      <c r="T4217" s="10">
        <v>0</v>
      </c>
      <c r="U4217" s="10">
        <v>0</v>
      </c>
      <c r="V4217" s="10">
        <v>0</v>
      </c>
      <c r="W4217" s="10">
        <f t="shared" si="403"/>
        <v>16.0625</v>
      </c>
      <c r="X4217" s="10">
        <f t="shared" si="404"/>
        <v>-16.0625</v>
      </c>
      <c r="Y4217" s="10">
        <f t="shared" si="405"/>
        <v>-1</v>
      </c>
      <c r="Z4217" s="10">
        <v>0</v>
      </c>
      <c r="AA4217" s="10" t="str">
        <f t="shared" si="406"/>
        <v>NA</v>
      </c>
      <c r="AB4217" s="10">
        <f t="shared" si="407"/>
        <v>0</v>
      </c>
      <c r="AC4217" t="str">
        <f t="shared" si="408"/>
        <v>i</v>
      </c>
      <c r="AD4217" t="s">
        <v>7153</v>
      </c>
    </row>
    <row r="4218" spans="1:30" x14ac:dyDescent="0.2">
      <c r="A4218" s="8" t="s">
        <v>6336</v>
      </c>
      <c r="B4218" s="8" t="s">
        <v>7160</v>
      </c>
      <c r="C4218" s="8" t="s">
        <v>6337</v>
      </c>
      <c r="D4218" s="8" t="s">
        <v>6790</v>
      </c>
      <c r="E4218" s="8" t="s">
        <v>1199</v>
      </c>
      <c r="F4218" s="9" t="s">
        <v>4224</v>
      </c>
      <c r="G4218" s="8" t="s">
        <v>1888</v>
      </c>
      <c r="H4218" s="8" t="s">
        <v>6782</v>
      </c>
      <c r="I4218" s="8" t="s">
        <v>34</v>
      </c>
      <c r="J4218" s="8" t="s">
        <v>35</v>
      </c>
      <c r="K4218" s="8" t="s">
        <v>36</v>
      </c>
      <c r="L4218" s="8" t="s">
        <v>68</v>
      </c>
      <c r="M4218" s="10">
        <v>6.25</v>
      </c>
      <c r="N4218" s="10">
        <v>31</v>
      </c>
      <c r="O4218" s="11">
        <v>40.574999837499995</v>
      </c>
      <c r="P4218" s="10">
        <v>1.3088709624999999</v>
      </c>
      <c r="Q4218" s="10">
        <v>342</v>
      </c>
      <c r="R4218" s="10">
        <v>9.0643274853801206</v>
      </c>
      <c r="S4218" s="10">
        <v>1.1541520467836299</v>
      </c>
      <c r="T4218" s="10">
        <v>0</v>
      </c>
      <c r="U4218" s="10">
        <v>0</v>
      </c>
      <c r="V4218" s="10">
        <v>0</v>
      </c>
      <c r="W4218" s="10">
        <f t="shared" si="403"/>
        <v>40.574999837499995</v>
      </c>
      <c r="X4218" s="10">
        <f t="shared" si="404"/>
        <v>-40.574999837499995</v>
      </c>
      <c r="Y4218" s="10">
        <f t="shared" si="405"/>
        <v>-1</v>
      </c>
      <c r="Z4218" s="10">
        <v>0</v>
      </c>
      <c r="AA4218" s="10" t="str">
        <f t="shared" si="406"/>
        <v>NA</v>
      </c>
      <c r="AB4218" s="10">
        <f t="shared" si="407"/>
        <v>0</v>
      </c>
      <c r="AC4218" t="str">
        <f t="shared" si="408"/>
        <v>i</v>
      </c>
      <c r="AD4218" t="s">
        <v>7153</v>
      </c>
    </row>
    <row r="4219" spans="1:30" x14ac:dyDescent="0.2">
      <c r="A4219" s="8" t="s">
        <v>6336</v>
      </c>
      <c r="B4219" s="8" t="s">
        <v>7160</v>
      </c>
      <c r="C4219" s="8" t="s">
        <v>6337</v>
      </c>
      <c r="D4219" s="8" t="s">
        <v>6791</v>
      </c>
      <c r="E4219" s="8" t="s">
        <v>1573</v>
      </c>
      <c r="F4219" s="9" t="s">
        <v>4224</v>
      </c>
      <c r="G4219" s="8" t="s">
        <v>1888</v>
      </c>
      <c r="H4219" s="8" t="s">
        <v>6780</v>
      </c>
      <c r="I4219" s="8" t="s">
        <v>34</v>
      </c>
      <c r="J4219" s="8" t="s">
        <v>35</v>
      </c>
      <c r="K4219" s="8" t="s">
        <v>36</v>
      </c>
      <c r="L4219" s="8" t="s">
        <v>68</v>
      </c>
      <c r="M4219" s="10">
        <v>6.25</v>
      </c>
      <c r="N4219" s="10">
        <v>17</v>
      </c>
      <c r="O4219" s="11">
        <v>75.749999949999989</v>
      </c>
      <c r="P4219" s="10">
        <v>4.4558823499999995</v>
      </c>
      <c r="Q4219" s="10">
        <v>687</v>
      </c>
      <c r="R4219" s="10">
        <v>2.4745269286754001</v>
      </c>
      <c r="S4219" s="10">
        <v>1.5273653566230001</v>
      </c>
      <c r="T4219" s="10">
        <v>0</v>
      </c>
      <c r="U4219" s="10">
        <v>0</v>
      </c>
      <c r="V4219" s="10">
        <v>0</v>
      </c>
      <c r="W4219" s="10">
        <f t="shared" si="403"/>
        <v>75.749999949999989</v>
      </c>
      <c r="X4219" s="10">
        <f t="shared" si="404"/>
        <v>-75.749999949999989</v>
      </c>
      <c r="Y4219" s="10">
        <f t="shared" si="405"/>
        <v>-1</v>
      </c>
      <c r="Z4219" s="10">
        <v>0</v>
      </c>
      <c r="AA4219" s="10" t="str">
        <f t="shared" si="406"/>
        <v>NA</v>
      </c>
      <c r="AB4219" s="10">
        <f t="shared" si="407"/>
        <v>0</v>
      </c>
      <c r="AC4219" t="str">
        <f t="shared" si="408"/>
        <v>c</v>
      </c>
      <c r="AD4219" t="s">
        <v>7140</v>
      </c>
    </row>
    <row r="4220" spans="1:30" x14ac:dyDescent="0.2">
      <c r="A4220" s="8" t="s">
        <v>6336</v>
      </c>
      <c r="B4220" s="8" t="s">
        <v>7160</v>
      </c>
      <c r="C4220" s="8" t="s">
        <v>6337</v>
      </c>
      <c r="D4220" s="8" t="s">
        <v>6792</v>
      </c>
      <c r="E4220" s="8" t="s">
        <v>1513</v>
      </c>
      <c r="F4220" s="9" t="s">
        <v>4224</v>
      </c>
      <c r="G4220" s="8" t="s">
        <v>1888</v>
      </c>
      <c r="H4220" s="8" t="s">
        <v>6782</v>
      </c>
      <c r="I4220" s="8" t="s">
        <v>34</v>
      </c>
      <c r="J4220" s="8" t="s">
        <v>35</v>
      </c>
      <c r="K4220" s="8" t="s">
        <v>36</v>
      </c>
      <c r="L4220" s="8" t="s">
        <v>68</v>
      </c>
      <c r="M4220" s="10">
        <v>6.25</v>
      </c>
      <c r="N4220" s="10">
        <v>43</v>
      </c>
      <c r="O4220" s="11">
        <v>202.712499525</v>
      </c>
      <c r="P4220" s="10">
        <v>4.7142441750000001</v>
      </c>
      <c r="Q4220" s="10">
        <v>2537</v>
      </c>
      <c r="R4220" s="10">
        <v>1.6949152542372901</v>
      </c>
      <c r="S4220" s="10">
        <v>1.79924320063067</v>
      </c>
      <c r="T4220" s="10">
        <v>0</v>
      </c>
      <c r="U4220" s="10">
        <v>0</v>
      </c>
      <c r="V4220" s="10">
        <v>0</v>
      </c>
      <c r="W4220" s="10">
        <f t="shared" si="403"/>
        <v>202.712499525</v>
      </c>
      <c r="X4220" s="10">
        <f t="shared" si="404"/>
        <v>-202.712499525</v>
      </c>
      <c r="Y4220" s="10">
        <f t="shared" si="405"/>
        <v>-1</v>
      </c>
      <c r="Z4220" s="10">
        <v>0</v>
      </c>
      <c r="AA4220" s="10" t="str">
        <f t="shared" si="406"/>
        <v>NA</v>
      </c>
      <c r="AB4220" s="10">
        <f t="shared" si="407"/>
        <v>0</v>
      </c>
      <c r="AC4220" t="str">
        <f t="shared" si="408"/>
        <v>i</v>
      </c>
      <c r="AD4220" t="s">
        <v>7153</v>
      </c>
    </row>
    <row r="4221" spans="1:30" x14ac:dyDescent="0.2">
      <c r="A4221" s="8" t="s">
        <v>6336</v>
      </c>
      <c r="B4221" s="8" t="s">
        <v>7160</v>
      </c>
      <c r="C4221" s="8" t="s">
        <v>6337</v>
      </c>
      <c r="D4221" s="8" t="s">
        <v>6793</v>
      </c>
      <c r="E4221" s="8" t="s">
        <v>5958</v>
      </c>
      <c r="F4221" s="9" t="s">
        <v>4224</v>
      </c>
      <c r="G4221" s="8" t="s">
        <v>1924</v>
      </c>
      <c r="H4221" s="8" t="s">
        <v>1956</v>
      </c>
      <c r="I4221" s="8" t="s">
        <v>34</v>
      </c>
      <c r="J4221" s="8" t="s">
        <v>35</v>
      </c>
      <c r="K4221" s="8" t="s">
        <v>36</v>
      </c>
      <c r="L4221" s="8" t="s">
        <v>68</v>
      </c>
      <c r="M4221" s="10">
        <v>6.25</v>
      </c>
      <c r="N4221" s="10">
        <v>10</v>
      </c>
      <c r="O4221" s="11">
        <v>25.787500000000001</v>
      </c>
      <c r="P4221" s="10">
        <v>2.5787499999999999</v>
      </c>
      <c r="Q4221" s="10">
        <v>830</v>
      </c>
      <c r="R4221" s="10">
        <v>1.2048192771084301</v>
      </c>
      <c r="S4221" s="10">
        <v>3.4382168674698801</v>
      </c>
      <c r="T4221" s="10">
        <v>10</v>
      </c>
      <c r="U4221" s="10">
        <f>O4221/Z4221</f>
        <v>25.787500000000001</v>
      </c>
      <c r="V4221" s="10">
        <v>816</v>
      </c>
      <c r="W4221" s="10">
        <f t="shared" si="403"/>
        <v>25.787500000000001</v>
      </c>
      <c r="X4221" s="10">
        <f t="shared" si="404"/>
        <v>790.21249999999998</v>
      </c>
      <c r="Y4221" s="10">
        <f t="shared" si="405"/>
        <v>30.643238002908383</v>
      </c>
      <c r="Z4221" s="10">
        <v>1</v>
      </c>
      <c r="AA4221" s="10">
        <f t="shared" si="406"/>
        <v>816</v>
      </c>
      <c r="AB4221" s="10">
        <f t="shared" si="407"/>
        <v>1.2048192771084299E-3</v>
      </c>
      <c r="AC4221" t="str">
        <f t="shared" si="408"/>
        <v>i</v>
      </c>
      <c r="AD4221" t="s">
        <v>7153</v>
      </c>
    </row>
    <row r="4222" spans="1:30" x14ac:dyDescent="0.2">
      <c r="A4222" s="8" t="s">
        <v>6336</v>
      </c>
      <c r="B4222" s="8" t="s">
        <v>7160</v>
      </c>
      <c r="C4222" s="8" t="s">
        <v>6337</v>
      </c>
      <c r="D4222" s="8" t="s">
        <v>6794</v>
      </c>
      <c r="E4222" s="8" t="s">
        <v>1573</v>
      </c>
      <c r="F4222" s="9" t="s">
        <v>4224</v>
      </c>
      <c r="G4222" s="8" t="s">
        <v>1924</v>
      </c>
      <c r="H4222" s="8" t="s">
        <v>2013</v>
      </c>
      <c r="I4222" s="8" t="s">
        <v>34</v>
      </c>
      <c r="J4222" s="8" t="s">
        <v>35</v>
      </c>
      <c r="K4222" s="8" t="s">
        <v>36</v>
      </c>
      <c r="L4222" s="8" t="s">
        <v>68</v>
      </c>
      <c r="M4222" s="10">
        <v>6.25</v>
      </c>
      <c r="N4222" s="10">
        <v>99</v>
      </c>
      <c r="O4222" s="11">
        <v>448.26249971250002</v>
      </c>
      <c r="P4222" s="10">
        <v>4.5279040374999999</v>
      </c>
      <c r="Q4222" s="10">
        <v>3245</v>
      </c>
      <c r="R4222" s="10">
        <v>3.0508474576271198</v>
      </c>
      <c r="S4222" s="10">
        <v>1.31291217257319</v>
      </c>
      <c r="T4222" s="10">
        <v>1.0101010101010099</v>
      </c>
      <c r="U4222" s="10">
        <f>O4222/Z4222</f>
        <v>448.26249971250002</v>
      </c>
      <c r="V4222" s="10">
        <v>834.7</v>
      </c>
      <c r="W4222" s="10">
        <f t="shared" si="403"/>
        <v>448.26249971250002</v>
      </c>
      <c r="X4222" s="10">
        <f t="shared" si="404"/>
        <v>386.43750028750003</v>
      </c>
      <c r="Y4222" s="10">
        <f t="shared" si="405"/>
        <v>0.86207858238275026</v>
      </c>
      <c r="Z4222" s="10">
        <v>1</v>
      </c>
      <c r="AA4222" s="10">
        <f t="shared" si="406"/>
        <v>834.7</v>
      </c>
      <c r="AB4222" s="10">
        <f t="shared" si="407"/>
        <v>3.0816640986132518E-4</v>
      </c>
      <c r="AC4222" t="str">
        <f t="shared" si="408"/>
        <v>c</v>
      </c>
      <c r="AD4222" t="s">
        <v>7140</v>
      </c>
    </row>
    <row r="4223" spans="1:30" x14ac:dyDescent="0.2">
      <c r="A4223" s="8" t="s">
        <v>6336</v>
      </c>
      <c r="B4223" s="8" t="s">
        <v>7160</v>
      </c>
      <c r="C4223" s="8" t="s">
        <v>6337</v>
      </c>
      <c r="D4223" s="8" t="s">
        <v>6795</v>
      </c>
      <c r="E4223" s="8" t="s">
        <v>6766</v>
      </c>
      <c r="F4223" s="9" t="s">
        <v>4224</v>
      </c>
      <c r="G4223" s="8" t="s">
        <v>1924</v>
      </c>
      <c r="H4223" s="8" t="s">
        <v>1954</v>
      </c>
      <c r="I4223" s="8" t="s">
        <v>34</v>
      </c>
      <c r="J4223" s="8" t="s">
        <v>35</v>
      </c>
      <c r="K4223" s="8" t="s">
        <v>36</v>
      </c>
      <c r="L4223" s="8" t="s">
        <v>68</v>
      </c>
      <c r="M4223" s="10">
        <v>6.25</v>
      </c>
      <c r="N4223" s="10">
        <v>1</v>
      </c>
      <c r="O4223" s="11">
        <v>0.41249999999999998</v>
      </c>
      <c r="P4223" s="10">
        <v>0.41249999999999998</v>
      </c>
      <c r="Q4223" s="10">
        <v>15</v>
      </c>
      <c r="R4223" s="10">
        <v>6.6666666666666696</v>
      </c>
      <c r="S4223" s="10">
        <v>1.66333333333333</v>
      </c>
      <c r="T4223" s="10">
        <v>0</v>
      </c>
      <c r="U4223" s="10">
        <v>0</v>
      </c>
      <c r="V4223" s="10">
        <v>0</v>
      </c>
      <c r="W4223" s="10">
        <f t="shared" si="403"/>
        <v>0.41249999999999998</v>
      </c>
      <c r="X4223" s="10">
        <f t="shared" si="404"/>
        <v>-0.41249999999999998</v>
      </c>
      <c r="Y4223" s="10">
        <f t="shared" si="405"/>
        <v>-1</v>
      </c>
      <c r="Z4223" s="10">
        <v>0</v>
      </c>
      <c r="AA4223" s="10" t="str">
        <f t="shared" si="406"/>
        <v>NA</v>
      </c>
      <c r="AB4223" s="10">
        <f t="shared" si="407"/>
        <v>0</v>
      </c>
      <c r="AC4223" t="str">
        <f t="shared" si="408"/>
        <v>d</v>
      </c>
      <c r="AD4223" t="s">
        <v>7147</v>
      </c>
    </row>
    <row r="4224" spans="1:30" x14ac:dyDescent="0.2">
      <c r="A4224" s="8" t="s">
        <v>6336</v>
      </c>
      <c r="B4224" s="8" t="s">
        <v>7160</v>
      </c>
      <c r="C4224" s="8" t="s">
        <v>6337</v>
      </c>
      <c r="D4224" s="8" t="s">
        <v>6796</v>
      </c>
      <c r="E4224" s="8" t="s">
        <v>1677</v>
      </c>
      <c r="F4224" s="9" t="s">
        <v>4224</v>
      </c>
      <c r="G4224" s="8" t="s">
        <v>1924</v>
      </c>
      <c r="H4224" s="8" t="s">
        <v>1999</v>
      </c>
      <c r="I4224" s="8" t="s">
        <v>34</v>
      </c>
      <c r="J4224" s="8" t="s">
        <v>35</v>
      </c>
      <c r="K4224" s="8" t="s">
        <v>36</v>
      </c>
      <c r="L4224" s="8" t="s">
        <v>824</v>
      </c>
      <c r="M4224" s="10">
        <v>6.25</v>
      </c>
      <c r="N4224" s="10">
        <v>1</v>
      </c>
      <c r="O4224" s="11">
        <v>0.45</v>
      </c>
      <c r="P4224" s="10">
        <v>0.45</v>
      </c>
      <c r="Q4224" s="10">
        <v>17</v>
      </c>
      <c r="R4224" s="10">
        <v>5.8823529411764701</v>
      </c>
      <c r="S4224" s="10">
        <v>1.5835294117647101</v>
      </c>
      <c r="T4224" s="10">
        <v>0</v>
      </c>
      <c r="U4224" s="10">
        <v>0</v>
      </c>
      <c r="V4224" s="10">
        <v>0</v>
      </c>
      <c r="W4224" s="10">
        <f t="shared" si="403"/>
        <v>0.45</v>
      </c>
      <c r="X4224" s="10">
        <f t="shared" si="404"/>
        <v>-0.45</v>
      </c>
      <c r="Y4224" s="10">
        <f t="shared" si="405"/>
        <v>-1</v>
      </c>
      <c r="Z4224" s="10">
        <v>0</v>
      </c>
      <c r="AA4224" s="10" t="str">
        <f t="shared" si="406"/>
        <v>NA</v>
      </c>
      <c r="AB4224" s="10">
        <f t="shared" si="407"/>
        <v>0</v>
      </c>
      <c r="AC4224" t="str">
        <f t="shared" si="408"/>
        <v>b</v>
      </c>
      <c r="AD4224" t="s">
        <v>7139</v>
      </c>
    </row>
    <row r="4225" spans="1:30" x14ac:dyDescent="0.2">
      <c r="A4225" s="8" t="s">
        <v>6336</v>
      </c>
      <c r="B4225" s="8" t="s">
        <v>7160</v>
      </c>
      <c r="C4225" s="8" t="s">
        <v>6337</v>
      </c>
      <c r="D4225" s="8" t="s">
        <v>6797</v>
      </c>
      <c r="E4225" s="8" t="s">
        <v>1484</v>
      </c>
      <c r="F4225" s="9" t="s">
        <v>4224</v>
      </c>
      <c r="G4225" s="8" t="s">
        <v>1924</v>
      </c>
      <c r="H4225" s="8" t="s">
        <v>1987</v>
      </c>
      <c r="I4225" s="8" t="s">
        <v>34</v>
      </c>
      <c r="J4225" s="8" t="s">
        <v>35</v>
      </c>
      <c r="K4225" s="8" t="s">
        <v>36</v>
      </c>
      <c r="L4225" s="8" t="s">
        <v>68</v>
      </c>
      <c r="M4225" s="10">
        <v>6.25</v>
      </c>
      <c r="N4225" s="10">
        <v>1</v>
      </c>
      <c r="O4225" s="11">
        <v>0.47499999999999998</v>
      </c>
      <c r="P4225" s="10">
        <v>0.47499999999999998</v>
      </c>
      <c r="Q4225" s="10">
        <v>11</v>
      </c>
      <c r="R4225" s="10">
        <v>9.0909090909090899</v>
      </c>
      <c r="S4225" s="10">
        <v>1</v>
      </c>
      <c r="T4225" s="10">
        <v>0</v>
      </c>
      <c r="U4225" s="10">
        <v>0</v>
      </c>
      <c r="V4225" s="10">
        <v>0</v>
      </c>
      <c r="W4225" s="10">
        <f t="shared" si="403"/>
        <v>0.47499999999999998</v>
      </c>
      <c r="X4225" s="10">
        <f t="shared" si="404"/>
        <v>-0.47499999999999998</v>
      </c>
      <c r="Y4225" s="10">
        <f t="shared" si="405"/>
        <v>-1</v>
      </c>
      <c r="Z4225" s="10">
        <v>0</v>
      </c>
      <c r="AA4225" s="10" t="str">
        <f t="shared" si="406"/>
        <v>NA</v>
      </c>
      <c r="AB4225" s="10">
        <f t="shared" si="407"/>
        <v>0</v>
      </c>
      <c r="AC4225" t="str">
        <f t="shared" si="408"/>
        <v>i</v>
      </c>
      <c r="AD4225" t="s">
        <v>7153</v>
      </c>
    </row>
    <row r="4226" spans="1:30" x14ac:dyDescent="0.2">
      <c r="A4226" s="8" t="s">
        <v>6336</v>
      </c>
      <c r="B4226" s="8" t="s">
        <v>7160</v>
      </c>
      <c r="C4226" s="8" t="s">
        <v>6337</v>
      </c>
      <c r="D4226" s="8" t="s">
        <v>6798</v>
      </c>
      <c r="E4226" s="8" t="s">
        <v>6799</v>
      </c>
      <c r="F4226" s="9" t="s">
        <v>4224</v>
      </c>
      <c r="G4226" s="8" t="s">
        <v>1924</v>
      </c>
      <c r="H4226" s="8" t="s">
        <v>1954</v>
      </c>
      <c r="I4226" s="8" t="s">
        <v>34</v>
      </c>
      <c r="J4226" s="8" t="s">
        <v>35</v>
      </c>
      <c r="K4226" s="8" t="s">
        <v>36</v>
      </c>
      <c r="L4226" s="8" t="s">
        <v>68</v>
      </c>
      <c r="M4226" s="10">
        <v>6.25</v>
      </c>
      <c r="N4226" s="10">
        <v>1</v>
      </c>
      <c r="O4226" s="11">
        <v>0.52500000000000002</v>
      </c>
      <c r="P4226" s="10">
        <v>0.52500000000000002</v>
      </c>
      <c r="Q4226" s="10">
        <v>1</v>
      </c>
      <c r="R4226" s="10">
        <v>100</v>
      </c>
      <c r="S4226" s="10">
        <v>1</v>
      </c>
      <c r="T4226" s="10">
        <v>0</v>
      </c>
      <c r="U4226" s="10">
        <v>0</v>
      </c>
      <c r="V4226" s="10">
        <v>0</v>
      </c>
      <c r="W4226" s="10">
        <f t="shared" ref="W4226:W4289" si="409">O4226</f>
        <v>0.52500000000000002</v>
      </c>
      <c r="X4226" s="10">
        <f t="shared" ref="X4226:X4289" si="410">V4226-W4226</f>
        <v>-0.52500000000000002</v>
      </c>
      <c r="Y4226" s="10">
        <f t="shared" ref="Y4226:Y4289" si="411">IF(W4226=0,0,(V4226-W4226)/W4226)</f>
        <v>-1</v>
      </c>
      <c r="Z4226" s="10">
        <v>0</v>
      </c>
      <c r="AA4226" s="10" t="str">
        <f t="shared" ref="AA4226:AA4289" si="412">IF(Z4226=0,"NA",V4226/Z4226)</f>
        <v>NA</v>
      </c>
      <c r="AB4226" s="10">
        <f t="shared" ref="AB4226:AB4289" si="413">(R4226/100*T4226/100)</f>
        <v>0</v>
      </c>
      <c r="AC4226" t="str">
        <f t="shared" si="408"/>
        <v>d</v>
      </c>
      <c r="AD4226" t="s">
        <v>7147</v>
      </c>
    </row>
    <row r="4227" spans="1:30" x14ac:dyDescent="0.2">
      <c r="A4227" s="8" t="s">
        <v>6336</v>
      </c>
      <c r="B4227" s="8" t="s">
        <v>7160</v>
      </c>
      <c r="C4227" s="8" t="s">
        <v>6337</v>
      </c>
      <c r="D4227" s="8" t="s">
        <v>6800</v>
      </c>
      <c r="E4227" s="8" t="s">
        <v>6801</v>
      </c>
      <c r="F4227" s="9" t="s">
        <v>4224</v>
      </c>
      <c r="G4227" s="8" t="s">
        <v>1924</v>
      </c>
      <c r="H4227" s="8" t="s">
        <v>2013</v>
      </c>
      <c r="I4227" s="8" t="s">
        <v>34</v>
      </c>
      <c r="J4227" s="8" t="s">
        <v>35</v>
      </c>
      <c r="K4227" s="8" t="s">
        <v>36</v>
      </c>
      <c r="L4227" s="8" t="s">
        <v>68</v>
      </c>
      <c r="M4227" s="10">
        <v>6.25</v>
      </c>
      <c r="N4227" s="10">
        <v>1</v>
      </c>
      <c r="O4227" s="11">
        <v>0.76249999999999996</v>
      </c>
      <c r="P4227" s="10">
        <v>0.76249999999999996</v>
      </c>
      <c r="Q4227" s="10">
        <v>2</v>
      </c>
      <c r="R4227" s="10">
        <v>50</v>
      </c>
      <c r="S4227" s="10">
        <v>1</v>
      </c>
      <c r="T4227" s="10">
        <v>0</v>
      </c>
      <c r="U4227" s="10">
        <v>0</v>
      </c>
      <c r="V4227" s="10">
        <v>0</v>
      </c>
      <c r="W4227" s="10">
        <f t="shared" si="409"/>
        <v>0.76249999999999996</v>
      </c>
      <c r="X4227" s="10">
        <f t="shared" si="410"/>
        <v>-0.76249999999999996</v>
      </c>
      <c r="Y4227" s="10">
        <f t="shared" si="411"/>
        <v>-1</v>
      </c>
      <c r="Z4227" s="10">
        <v>0</v>
      </c>
      <c r="AA4227" s="10" t="str">
        <f t="shared" si="412"/>
        <v>NA</v>
      </c>
      <c r="AB4227" s="10">
        <f t="shared" si="413"/>
        <v>0</v>
      </c>
      <c r="AC4227" t="str">
        <f t="shared" ref="AC4227:AC4290" si="414">LEFT(E4227,1)</f>
        <v>c</v>
      </c>
      <c r="AD4227" t="s">
        <v>7140</v>
      </c>
    </row>
    <row r="4228" spans="1:30" x14ac:dyDescent="0.2">
      <c r="A4228" s="8" t="s">
        <v>6336</v>
      </c>
      <c r="B4228" s="8" t="s">
        <v>7160</v>
      </c>
      <c r="C4228" s="8" t="s">
        <v>6337</v>
      </c>
      <c r="D4228" s="8" t="s">
        <v>6802</v>
      </c>
      <c r="E4228" s="8" t="s">
        <v>218</v>
      </c>
      <c r="F4228" s="9" t="s">
        <v>4224</v>
      </c>
      <c r="G4228" s="8" t="s">
        <v>1924</v>
      </c>
      <c r="H4228" s="8" t="s">
        <v>1925</v>
      </c>
      <c r="I4228" s="8" t="s">
        <v>34</v>
      </c>
      <c r="J4228" s="8" t="s">
        <v>35</v>
      </c>
      <c r="K4228" s="8" t="s">
        <v>36</v>
      </c>
      <c r="L4228" s="8" t="s">
        <v>824</v>
      </c>
      <c r="M4228" s="10">
        <v>6.25</v>
      </c>
      <c r="N4228" s="10">
        <v>1</v>
      </c>
      <c r="O4228" s="11">
        <v>0.82499999999999996</v>
      </c>
      <c r="P4228" s="10">
        <v>0.82499999999999996</v>
      </c>
      <c r="Q4228" s="10">
        <v>10</v>
      </c>
      <c r="R4228" s="10">
        <v>10</v>
      </c>
      <c r="S4228" s="10">
        <v>2.8</v>
      </c>
      <c r="T4228" s="10">
        <v>0</v>
      </c>
      <c r="U4228" s="10">
        <v>0</v>
      </c>
      <c r="V4228" s="10">
        <v>0</v>
      </c>
      <c r="W4228" s="10">
        <f t="shared" si="409"/>
        <v>0.82499999999999996</v>
      </c>
      <c r="X4228" s="10">
        <f t="shared" si="410"/>
        <v>-0.82499999999999996</v>
      </c>
      <c r="Y4228" s="10">
        <f t="shared" si="411"/>
        <v>-1</v>
      </c>
      <c r="Z4228" s="10">
        <v>0</v>
      </c>
      <c r="AA4228" s="10" t="str">
        <f t="shared" si="412"/>
        <v>NA</v>
      </c>
      <c r="AB4228" s="10">
        <f t="shared" si="413"/>
        <v>0</v>
      </c>
      <c r="AC4228" t="str">
        <f t="shared" si="414"/>
        <v>f</v>
      </c>
      <c r="AD4228" t="s">
        <v>7138</v>
      </c>
    </row>
    <row r="4229" spans="1:30" x14ac:dyDescent="0.2">
      <c r="A4229" s="8" t="s">
        <v>6336</v>
      </c>
      <c r="B4229" s="8" t="s">
        <v>7160</v>
      </c>
      <c r="C4229" s="8" t="s">
        <v>6337</v>
      </c>
      <c r="D4229" s="8" t="s">
        <v>6803</v>
      </c>
      <c r="E4229" s="8" t="s">
        <v>6227</v>
      </c>
      <c r="F4229" s="9" t="s">
        <v>4224</v>
      </c>
      <c r="G4229" s="8" t="s">
        <v>1924</v>
      </c>
      <c r="H4229" s="8" t="s">
        <v>1956</v>
      </c>
      <c r="I4229" s="8" t="s">
        <v>34</v>
      </c>
      <c r="J4229" s="8" t="s">
        <v>35</v>
      </c>
      <c r="K4229" s="8" t="s">
        <v>36</v>
      </c>
      <c r="L4229" s="8" t="s">
        <v>68</v>
      </c>
      <c r="M4229" s="10">
        <v>6.25</v>
      </c>
      <c r="N4229" s="10">
        <v>1</v>
      </c>
      <c r="O4229" s="11">
        <v>0.88749999999999996</v>
      </c>
      <c r="P4229" s="10">
        <v>0.88749999999999996</v>
      </c>
      <c r="Q4229" s="10">
        <v>2</v>
      </c>
      <c r="R4229" s="10">
        <v>50</v>
      </c>
      <c r="S4229" s="10">
        <v>3</v>
      </c>
      <c r="T4229" s="10">
        <v>0</v>
      </c>
      <c r="U4229" s="10">
        <v>0</v>
      </c>
      <c r="V4229" s="10">
        <v>0</v>
      </c>
      <c r="W4229" s="10">
        <f t="shared" si="409"/>
        <v>0.88749999999999996</v>
      </c>
      <c r="X4229" s="10">
        <f t="shared" si="410"/>
        <v>-0.88749999999999996</v>
      </c>
      <c r="Y4229" s="10">
        <f t="shared" si="411"/>
        <v>-1</v>
      </c>
      <c r="Z4229" s="10">
        <v>0</v>
      </c>
      <c r="AA4229" s="10" t="str">
        <f t="shared" si="412"/>
        <v>NA</v>
      </c>
      <c r="AB4229" s="10">
        <f t="shared" si="413"/>
        <v>0</v>
      </c>
      <c r="AC4229" t="str">
        <f t="shared" si="414"/>
        <v>i</v>
      </c>
      <c r="AD4229" t="s">
        <v>7153</v>
      </c>
    </row>
    <row r="4230" spans="1:30" x14ac:dyDescent="0.2">
      <c r="A4230" s="8" t="s">
        <v>6336</v>
      </c>
      <c r="B4230" s="8" t="s">
        <v>7160</v>
      </c>
      <c r="C4230" s="8" t="s">
        <v>6337</v>
      </c>
      <c r="D4230" s="8" t="s">
        <v>6804</v>
      </c>
      <c r="E4230" s="8" t="s">
        <v>2893</v>
      </c>
      <c r="F4230" s="9" t="s">
        <v>4224</v>
      </c>
      <c r="G4230" s="8" t="s">
        <v>1924</v>
      </c>
      <c r="H4230" s="8" t="s">
        <v>1956</v>
      </c>
      <c r="I4230" s="8" t="s">
        <v>34</v>
      </c>
      <c r="J4230" s="8" t="s">
        <v>35</v>
      </c>
      <c r="K4230" s="8" t="s">
        <v>36</v>
      </c>
      <c r="L4230" s="8" t="s">
        <v>68</v>
      </c>
      <c r="M4230" s="10">
        <v>6.25</v>
      </c>
      <c r="N4230" s="10">
        <v>1</v>
      </c>
      <c r="O4230" s="11">
        <v>0.92500000000000004</v>
      </c>
      <c r="P4230" s="10">
        <v>0.92500000000000004</v>
      </c>
      <c r="Q4230" s="10">
        <v>5</v>
      </c>
      <c r="R4230" s="10">
        <v>20</v>
      </c>
      <c r="S4230" s="10">
        <v>3</v>
      </c>
      <c r="T4230" s="10">
        <v>0</v>
      </c>
      <c r="U4230" s="10">
        <v>0</v>
      </c>
      <c r="V4230" s="10">
        <v>0</v>
      </c>
      <c r="W4230" s="10">
        <f t="shared" si="409"/>
        <v>0.92500000000000004</v>
      </c>
      <c r="X4230" s="10">
        <f t="shared" si="410"/>
        <v>-0.92500000000000004</v>
      </c>
      <c r="Y4230" s="10">
        <f t="shared" si="411"/>
        <v>-1</v>
      </c>
      <c r="Z4230" s="10">
        <v>0</v>
      </c>
      <c r="AA4230" s="10" t="str">
        <f t="shared" si="412"/>
        <v>NA</v>
      </c>
      <c r="AB4230" s="10">
        <f t="shared" si="413"/>
        <v>0</v>
      </c>
      <c r="AC4230" t="str">
        <f t="shared" si="414"/>
        <v>i</v>
      </c>
      <c r="AD4230" t="s">
        <v>7153</v>
      </c>
    </row>
    <row r="4231" spans="1:30" x14ac:dyDescent="0.2">
      <c r="A4231" s="8" t="s">
        <v>6336</v>
      </c>
      <c r="B4231" s="8" t="s">
        <v>7160</v>
      </c>
      <c r="C4231" s="8" t="s">
        <v>6337</v>
      </c>
      <c r="D4231" s="8" t="s">
        <v>6805</v>
      </c>
      <c r="E4231" s="8" t="s">
        <v>1120</v>
      </c>
      <c r="F4231" s="9" t="s">
        <v>4224</v>
      </c>
      <c r="G4231" s="8" t="s">
        <v>1924</v>
      </c>
      <c r="H4231" s="8" t="s">
        <v>1973</v>
      </c>
      <c r="I4231" s="8" t="s">
        <v>34</v>
      </c>
      <c r="J4231" s="8" t="s">
        <v>35</v>
      </c>
      <c r="K4231" s="8" t="s">
        <v>36</v>
      </c>
      <c r="L4231" s="8" t="s">
        <v>68</v>
      </c>
      <c r="M4231" s="10">
        <v>6.25</v>
      </c>
      <c r="N4231" s="10">
        <v>1</v>
      </c>
      <c r="O4231" s="11">
        <v>1.125</v>
      </c>
      <c r="P4231" s="10">
        <v>1.125</v>
      </c>
      <c r="Q4231" s="10">
        <v>18</v>
      </c>
      <c r="R4231" s="10">
        <v>5.5555555555555598</v>
      </c>
      <c r="S4231" s="10">
        <v>4.77388888888889</v>
      </c>
      <c r="T4231" s="10">
        <v>0</v>
      </c>
      <c r="U4231" s="10">
        <v>0</v>
      </c>
      <c r="V4231" s="10">
        <v>0</v>
      </c>
      <c r="W4231" s="10">
        <f t="shared" si="409"/>
        <v>1.125</v>
      </c>
      <c r="X4231" s="10">
        <f t="shared" si="410"/>
        <v>-1.125</v>
      </c>
      <c r="Y4231" s="10">
        <f t="shared" si="411"/>
        <v>-1</v>
      </c>
      <c r="Z4231" s="10">
        <v>0</v>
      </c>
      <c r="AA4231" s="10" t="str">
        <f t="shared" si="412"/>
        <v>NA</v>
      </c>
      <c r="AB4231" s="10">
        <f t="shared" si="413"/>
        <v>0</v>
      </c>
      <c r="AC4231" t="str">
        <f t="shared" si="414"/>
        <v>e</v>
      </c>
      <c r="AD4231" t="s">
        <v>7154</v>
      </c>
    </row>
    <row r="4232" spans="1:30" x14ac:dyDescent="0.2">
      <c r="A4232" s="8" t="s">
        <v>6336</v>
      </c>
      <c r="B4232" s="8" t="s">
        <v>7160</v>
      </c>
      <c r="C4232" s="8" t="s">
        <v>6337</v>
      </c>
      <c r="D4232" s="8" t="s">
        <v>6806</v>
      </c>
      <c r="E4232" s="8" t="s">
        <v>6494</v>
      </c>
      <c r="F4232" s="9" t="s">
        <v>4224</v>
      </c>
      <c r="G4232" s="8" t="s">
        <v>1924</v>
      </c>
      <c r="H4232" s="8" t="s">
        <v>6807</v>
      </c>
      <c r="I4232" s="8" t="s">
        <v>34</v>
      </c>
      <c r="J4232" s="8" t="s">
        <v>35</v>
      </c>
      <c r="K4232" s="8" t="s">
        <v>36</v>
      </c>
      <c r="L4232" s="8" t="s">
        <v>68</v>
      </c>
      <c r="M4232" s="10">
        <v>6.25</v>
      </c>
      <c r="N4232" s="10">
        <v>1</v>
      </c>
      <c r="O4232" s="11">
        <v>1.2124999999999999</v>
      </c>
      <c r="P4232" s="10">
        <v>1.2124999999999999</v>
      </c>
      <c r="Q4232" s="10">
        <v>143</v>
      </c>
      <c r="R4232" s="10">
        <v>0.69930069930069894</v>
      </c>
      <c r="S4232" s="10">
        <v>1.0138461538461501</v>
      </c>
      <c r="T4232" s="10">
        <v>0</v>
      </c>
      <c r="U4232" s="10">
        <v>0</v>
      </c>
      <c r="V4232" s="10">
        <v>0</v>
      </c>
      <c r="W4232" s="10">
        <f t="shared" si="409"/>
        <v>1.2124999999999999</v>
      </c>
      <c r="X4232" s="10">
        <f t="shared" si="410"/>
        <v>-1.2124999999999999</v>
      </c>
      <c r="Y4232" s="10">
        <f t="shared" si="411"/>
        <v>-1</v>
      </c>
      <c r="Z4232" s="10">
        <v>0</v>
      </c>
      <c r="AA4232" s="10" t="str">
        <f t="shared" si="412"/>
        <v>NA</v>
      </c>
      <c r="AB4232" s="10">
        <f t="shared" si="413"/>
        <v>0</v>
      </c>
      <c r="AC4232" t="str">
        <f t="shared" si="414"/>
        <v>p</v>
      </c>
      <c r="AD4232" t="s">
        <v>7137</v>
      </c>
    </row>
    <row r="4233" spans="1:30" x14ac:dyDescent="0.2">
      <c r="A4233" s="8" t="s">
        <v>6336</v>
      </c>
      <c r="B4233" s="8" t="s">
        <v>7160</v>
      </c>
      <c r="C4233" s="8" t="s">
        <v>6337</v>
      </c>
      <c r="D4233" s="8" t="s">
        <v>6808</v>
      </c>
      <c r="E4233" s="8" t="s">
        <v>72</v>
      </c>
      <c r="F4233" s="9" t="s">
        <v>4224</v>
      </c>
      <c r="G4233" s="8" t="s">
        <v>1924</v>
      </c>
      <c r="H4233" s="8" t="s">
        <v>1930</v>
      </c>
      <c r="I4233" s="8" t="s">
        <v>34</v>
      </c>
      <c r="J4233" s="8" t="s">
        <v>35</v>
      </c>
      <c r="K4233" s="8" t="s">
        <v>36</v>
      </c>
      <c r="L4233" s="8" t="s">
        <v>824</v>
      </c>
      <c r="M4233" s="10">
        <v>6.25</v>
      </c>
      <c r="N4233" s="10">
        <v>1</v>
      </c>
      <c r="O4233" s="11">
        <v>1.2875000000000001</v>
      </c>
      <c r="P4233" s="10">
        <v>1.2875000000000001</v>
      </c>
      <c r="Q4233" s="10">
        <v>3</v>
      </c>
      <c r="R4233" s="10">
        <v>33.3333333333333</v>
      </c>
      <c r="S4233" s="10">
        <v>1</v>
      </c>
      <c r="T4233" s="10">
        <v>0</v>
      </c>
      <c r="U4233" s="10">
        <v>0</v>
      </c>
      <c r="V4233" s="10">
        <v>0</v>
      </c>
      <c r="W4233" s="10">
        <f t="shared" si="409"/>
        <v>1.2875000000000001</v>
      </c>
      <c r="X4233" s="10">
        <f t="shared" si="410"/>
        <v>-1.2875000000000001</v>
      </c>
      <c r="Y4233" s="10">
        <f t="shared" si="411"/>
        <v>-1</v>
      </c>
      <c r="Z4233" s="10">
        <v>0</v>
      </c>
      <c r="AA4233" s="10" t="str">
        <f t="shared" si="412"/>
        <v>NA</v>
      </c>
      <c r="AB4233" s="10">
        <f t="shared" si="413"/>
        <v>0</v>
      </c>
      <c r="AC4233" t="str">
        <f t="shared" si="414"/>
        <v>p</v>
      </c>
      <c r="AD4233" t="s">
        <v>7137</v>
      </c>
    </row>
    <row r="4234" spans="1:30" x14ac:dyDescent="0.2">
      <c r="A4234" s="8" t="s">
        <v>6336</v>
      </c>
      <c r="B4234" s="8" t="s">
        <v>7160</v>
      </c>
      <c r="C4234" s="8" t="s">
        <v>6337</v>
      </c>
      <c r="D4234" s="8" t="s">
        <v>6809</v>
      </c>
      <c r="E4234" s="8" t="s">
        <v>1158</v>
      </c>
      <c r="F4234" s="9" t="s">
        <v>4224</v>
      </c>
      <c r="G4234" s="8" t="s">
        <v>1924</v>
      </c>
      <c r="H4234" s="8" t="s">
        <v>1956</v>
      </c>
      <c r="I4234" s="8" t="s">
        <v>34</v>
      </c>
      <c r="J4234" s="8" t="s">
        <v>35</v>
      </c>
      <c r="K4234" s="8" t="s">
        <v>36</v>
      </c>
      <c r="L4234" s="8" t="s">
        <v>68</v>
      </c>
      <c r="M4234" s="10">
        <v>6.25</v>
      </c>
      <c r="N4234" s="10">
        <v>2</v>
      </c>
      <c r="O4234" s="11">
        <v>1.3125</v>
      </c>
      <c r="P4234" s="10">
        <v>0.65625</v>
      </c>
      <c r="Q4234" s="10">
        <v>23</v>
      </c>
      <c r="R4234" s="10">
        <v>8.6956521739130395</v>
      </c>
      <c r="S4234" s="10">
        <v>1.2165217391304299</v>
      </c>
      <c r="T4234" s="10">
        <v>0</v>
      </c>
      <c r="U4234" s="10">
        <v>0</v>
      </c>
      <c r="V4234" s="10">
        <v>0</v>
      </c>
      <c r="W4234" s="10">
        <f t="shared" si="409"/>
        <v>1.3125</v>
      </c>
      <c r="X4234" s="10">
        <f t="shared" si="410"/>
        <v>-1.3125</v>
      </c>
      <c r="Y4234" s="10">
        <f t="shared" si="411"/>
        <v>-1</v>
      </c>
      <c r="Z4234" s="10">
        <v>0</v>
      </c>
      <c r="AA4234" s="10" t="str">
        <f t="shared" si="412"/>
        <v>NA</v>
      </c>
      <c r="AB4234" s="10">
        <f t="shared" si="413"/>
        <v>0</v>
      </c>
      <c r="AC4234" t="str">
        <f t="shared" si="414"/>
        <v>i</v>
      </c>
      <c r="AD4234" t="s">
        <v>7153</v>
      </c>
    </row>
    <row r="4235" spans="1:30" x14ac:dyDescent="0.2">
      <c r="A4235" s="8" t="s">
        <v>6336</v>
      </c>
      <c r="B4235" s="8" t="s">
        <v>7160</v>
      </c>
      <c r="C4235" s="8" t="s">
        <v>6337</v>
      </c>
      <c r="D4235" s="8" t="s">
        <v>6810</v>
      </c>
      <c r="E4235" s="8" t="s">
        <v>92</v>
      </c>
      <c r="F4235" s="9" t="s">
        <v>4224</v>
      </c>
      <c r="G4235" s="8" t="s">
        <v>1924</v>
      </c>
      <c r="H4235" s="8" t="s">
        <v>1930</v>
      </c>
      <c r="I4235" s="8" t="s">
        <v>34</v>
      </c>
      <c r="J4235" s="8" t="s">
        <v>35</v>
      </c>
      <c r="K4235" s="8" t="s">
        <v>36</v>
      </c>
      <c r="L4235" s="8" t="s">
        <v>824</v>
      </c>
      <c r="M4235" s="10">
        <v>6.25</v>
      </c>
      <c r="N4235" s="10">
        <v>1</v>
      </c>
      <c r="O4235" s="11">
        <v>1.7625</v>
      </c>
      <c r="P4235" s="10">
        <v>1.7625</v>
      </c>
      <c r="Q4235" s="10">
        <v>89</v>
      </c>
      <c r="R4235" s="10">
        <v>1.1235955056179801</v>
      </c>
      <c r="S4235" s="10">
        <v>1.1458426966292099</v>
      </c>
      <c r="T4235" s="10">
        <v>0</v>
      </c>
      <c r="U4235" s="10">
        <v>0</v>
      </c>
      <c r="V4235" s="10">
        <v>0</v>
      </c>
      <c r="W4235" s="10">
        <f t="shared" si="409"/>
        <v>1.7625</v>
      </c>
      <c r="X4235" s="10">
        <f t="shared" si="410"/>
        <v>-1.7625</v>
      </c>
      <c r="Y4235" s="10">
        <f t="shared" si="411"/>
        <v>-1</v>
      </c>
      <c r="Z4235" s="10">
        <v>0</v>
      </c>
      <c r="AA4235" s="10" t="str">
        <f t="shared" si="412"/>
        <v>NA</v>
      </c>
      <c r="AB4235" s="10">
        <f t="shared" si="413"/>
        <v>0</v>
      </c>
      <c r="AC4235" t="str">
        <f t="shared" si="414"/>
        <v>p</v>
      </c>
      <c r="AD4235" t="s">
        <v>7137</v>
      </c>
    </row>
    <row r="4236" spans="1:30" x14ac:dyDescent="0.2">
      <c r="A4236" s="8" t="s">
        <v>6336</v>
      </c>
      <c r="B4236" s="8" t="s">
        <v>7160</v>
      </c>
      <c r="C4236" s="8" t="s">
        <v>6337</v>
      </c>
      <c r="D4236" s="8" t="s">
        <v>6811</v>
      </c>
      <c r="E4236" s="8" t="s">
        <v>1250</v>
      </c>
      <c r="F4236" s="9" t="s">
        <v>4224</v>
      </c>
      <c r="G4236" s="8" t="s">
        <v>1924</v>
      </c>
      <c r="H4236" s="8" t="s">
        <v>1983</v>
      </c>
      <c r="I4236" s="8" t="s">
        <v>34</v>
      </c>
      <c r="J4236" s="8" t="s">
        <v>35</v>
      </c>
      <c r="K4236" s="8" t="s">
        <v>36</v>
      </c>
      <c r="L4236" s="8" t="s">
        <v>824</v>
      </c>
      <c r="M4236" s="10">
        <v>6.25</v>
      </c>
      <c r="N4236" s="10">
        <v>1</v>
      </c>
      <c r="O4236" s="11">
        <v>1.925</v>
      </c>
      <c r="P4236" s="10">
        <v>1.925</v>
      </c>
      <c r="Q4236" s="10">
        <v>204</v>
      </c>
      <c r="R4236" s="10">
        <v>0.49019607843137303</v>
      </c>
      <c r="S4236" s="10">
        <v>1</v>
      </c>
      <c r="T4236" s="10">
        <v>0</v>
      </c>
      <c r="U4236" s="10">
        <v>0</v>
      </c>
      <c r="V4236" s="10">
        <v>0</v>
      </c>
      <c r="W4236" s="10">
        <f t="shared" si="409"/>
        <v>1.925</v>
      </c>
      <c r="X4236" s="10">
        <f t="shared" si="410"/>
        <v>-1.925</v>
      </c>
      <c r="Y4236" s="10">
        <f t="shared" si="411"/>
        <v>-1</v>
      </c>
      <c r="Z4236" s="10">
        <v>0</v>
      </c>
      <c r="AA4236" s="10" t="str">
        <f t="shared" si="412"/>
        <v>NA</v>
      </c>
      <c r="AB4236" s="10">
        <f t="shared" si="413"/>
        <v>0</v>
      </c>
      <c r="AC4236" t="str">
        <f t="shared" si="414"/>
        <v>r</v>
      </c>
      <c r="AD4236" t="s">
        <v>7155</v>
      </c>
    </row>
    <row r="4237" spans="1:30" x14ac:dyDescent="0.2">
      <c r="A4237" s="8" t="s">
        <v>6336</v>
      </c>
      <c r="B4237" s="8" t="s">
        <v>7160</v>
      </c>
      <c r="C4237" s="8" t="s">
        <v>6337</v>
      </c>
      <c r="D4237" s="8" t="s">
        <v>6812</v>
      </c>
      <c r="E4237" s="8" t="s">
        <v>6450</v>
      </c>
      <c r="F4237" s="9" t="s">
        <v>4224</v>
      </c>
      <c r="G4237" s="8" t="s">
        <v>1924</v>
      </c>
      <c r="H4237" s="8" t="s">
        <v>2013</v>
      </c>
      <c r="I4237" s="8" t="s">
        <v>34</v>
      </c>
      <c r="J4237" s="8" t="s">
        <v>35</v>
      </c>
      <c r="K4237" s="8" t="s">
        <v>36</v>
      </c>
      <c r="L4237" s="8" t="s">
        <v>68</v>
      </c>
      <c r="M4237" s="10">
        <v>6.25</v>
      </c>
      <c r="N4237" s="10">
        <v>2</v>
      </c>
      <c r="O4237" s="11">
        <v>2.0625</v>
      </c>
      <c r="P4237" s="10">
        <v>1.03125</v>
      </c>
      <c r="Q4237" s="10">
        <v>3</v>
      </c>
      <c r="R4237" s="10">
        <v>66.6666666666667</v>
      </c>
      <c r="S4237" s="10">
        <v>1</v>
      </c>
      <c r="T4237" s="10">
        <v>0</v>
      </c>
      <c r="U4237" s="10">
        <v>0</v>
      </c>
      <c r="V4237" s="10">
        <v>0</v>
      </c>
      <c r="W4237" s="10">
        <f t="shared" si="409"/>
        <v>2.0625</v>
      </c>
      <c r="X4237" s="10">
        <f t="shared" si="410"/>
        <v>-2.0625</v>
      </c>
      <c r="Y4237" s="10">
        <f t="shared" si="411"/>
        <v>-1</v>
      </c>
      <c r="Z4237" s="10">
        <v>0</v>
      </c>
      <c r="AA4237" s="10" t="str">
        <f t="shared" si="412"/>
        <v>NA</v>
      </c>
      <c r="AB4237" s="10">
        <f t="shared" si="413"/>
        <v>0</v>
      </c>
      <c r="AC4237" t="str">
        <f t="shared" si="414"/>
        <v>c</v>
      </c>
      <c r="AD4237" t="s">
        <v>7140</v>
      </c>
    </row>
    <row r="4238" spans="1:30" x14ac:dyDescent="0.2">
      <c r="A4238" s="8" t="s">
        <v>6336</v>
      </c>
      <c r="B4238" s="8" t="s">
        <v>7160</v>
      </c>
      <c r="C4238" s="8" t="s">
        <v>6337</v>
      </c>
      <c r="D4238" s="8" t="s">
        <v>6813</v>
      </c>
      <c r="E4238" s="8" t="s">
        <v>6577</v>
      </c>
      <c r="F4238" s="9" t="s">
        <v>4224</v>
      </c>
      <c r="G4238" s="8" t="s">
        <v>1924</v>
      </c>
      <c r="H4238" s="8" t="s">
        <v>2013</v>
      </c>
      <c r="I4238" s="8" t="s">
        <v>34</v>
      </c>
      <c r="J4238" s="8" t="s">
        <v>35</v>
      </c>
      <c r="K4238" s="8" t="s">
        <v>36</v>
      </c>
      <c r="L4238" s="8" t="s">
        <v>68</v>
      </c>
      <c r="M4238" s="10">
        <v>6.25</v>
      </c>
      <c r="N4238" s="10">
        <v>2</v>
      </c>
      <c r="O4238" s="11">
        <v>2.1875</v>
      </c>
      <c r="P4238" s="10">
        <v>1.09375</v>
      </c>
      <c r="Q4238" s="10">
        <v>16</v>
      </c>
      <c r="R4238" s="10">
        <v>12.5</v>
      </c>
      <c r="S4238" s="10">
        <v>3</v>
      </c>
      <c r="T4238" s="10">
        <v>0</v>
      </c>
      <c r="U4238" s="10">
        <v>0</v>
      </c>
      <c r="V4238" s="10">
        <v>0</v>
      </c>
      <c r="W4238" s="10">
        <f t="shared" si="409"/>
        <v>2.1875</v>
      </c>
      <c r="X4238" s="10">
        <f t="shared" si="410"/>
        <v>-2.1875</v>
      </c>
      <c r="Y4238" s="10">
        <f t="shared" si="411"/>
        <v>-1</v>
      </c>
      <c r="Z4238" s="10">
        <v>0</v>
      </c>
      <c r="AA4238" s="10" t="str">
        <f t="shared" si="412"/>
        <v>NA</v>
      </c>
      <c r="AB4238" s="10">
        <f t="shared" si="413"/>
        <v>0</v>
      </c>
      <c r="AC4238" t="str">
        <f t="shared" si="414"/>
        <v>c</v>
      </c>
      <c r="AD4238" t="s">
        <v>7140</v>
      </c>
    </row>
    <row r="4239" spans="1:30" x14ac:dyDescent="0.2">
      <c r="A4239" s="8" t="s">
        <v>6336</v>
      </c>
      <c r="B4239" s="8" t="s">
        <v>7160</v>
      </c>
      <c r="C4239" s="8" t="s">
        <v>6337</v>
      </c>
      <c r="D4239" s="8" t="s">
        <v>6814</v>
      </c>
      <c r="E4239" s="8" t="s">
        <v>6461</v>
      </c>
      <c r="F4239" s="9" t="s">
        <v>4224</v>
      </c>
      <c r="G4239" s="8" t="s">
        <v>1924</v>
      </c>
      <c r="H4239" s="8" t="s">
        <v>6815</v>
      </c>
      <c r="I4239" s="8" t="s">
        <v>34</v>
      </c>
      <c r="J4239" s="8" t="s">
        <v>35</v>
      </c>
      <c r="K4239" s="8" t="s">
        <v>36</v>
      </c>
      <c r="L4239" s="8" t="s">
        <v>68</v>
      </c>
      <c r="M4239" s="10">
        <v>6.25</v>
      </c>
      <c r="N4239" s="10">
        <v>1</v>
      </c>
      <c r="O4239" s="11">
        <v>2.2250000000000001</v>
      </c>
      <c r="P4239" s="10">
        <v>2.2250000000000001</v>
      </c>
      <c r="Q4239" s="10">
        <v>14</v>
      </c>
      <c r="R4239" s="10">
        <v>7.1428571428571397</v>
      </c>
      <c r="S4239" s="10">
        <v>1.28571428571429</v>
      </c>
      <c r="T4239" s="10">
        <v>0</v>
      </c>
      <c r="U4239" s="10">
        <v>0</v>
      </c>
      <c r="V4239" s="10">
        <v>0</v>
      </c>
      <c r="W4239" s="10">
        <f t="shared" si="409"/>
        <v>2.2250000000000001</v>
      </c>
      <c r="X4239" s="10">
        <f t="shared" si="410"/>
        <v>-2.2250000000000001</v>
      </c>
      <c r="Y4239" s="10">
        <f t="shared" si="411"/>
        <v>-1</v>
      </c>
      <c r="Z4239" s="10">
        <v>0</v>
      </c>
      <c r="AA4239" s="10" t="str">
        <f t="shared" si="412"/>
        <v>NA</v>
      </c>
      <c r="AB4239" s="10">
        <f t="shared" si="413"/>
        <v>0</v>
      </c>
      <c r="AC4239" t="str">
        <f t="shared" si="414"/>
        <v>d</v>
      </c>
      <c r="AD4239" t="s">
        <v>7147</v>
      </c>
    </row>
    <row r="4240" spans="1:30" x14ac:dyDescent="0.2">
      <c r="A4240" s="8" t="s">
        <v>6336</v>
      </c>
      <c r="B4240" s="8" t="s">
        <v>7160</v>
      </c>
      <c r="C4240" s="8" t="s">
        <v>6337</v>
      </c>
      <c r="D4240" s="8" t="s">
        <v>6816</v>
      </c>
      <c r="E4240" s="8" t="s">
        <v>3108</v>
      </c>
      <c r="F4240" s="9" t="s">
        <v>4224</v>
      </c>
      <c r="G4240" s="8" t="s">
        <v>1924</v>
      </c>
      <c r="H4240" s="8" t="s">
        <v>1956</v>
      </c>
      <c r="I4240" s="8" t="s">
        <v>34</v>
      </c>
      <c r="J4240" s="8" t="s">
        <v>35</v>
      </c>
      <c r="K4240" s="8" t="s">
        <v>36</v>
      </c>
      <c r="L4240" s="8" t="s">
        <v>68</v>
      </c>
      <c r="M4240" s="10">
        <v>6.25</v>
      </c>
      <c r="N4240" s="10">
        <v>2</v>
      </c>
      <c r="O4240" s="11">
        <v>2.3875000000000002</v>
      </c>
      <c r="P4240" s="10">
        <v>1.1937500000000001</v>
      </c>
      <c r="Q4240" s="10">
        <v>53</v>
      </c>
      <c r="R4240" s="10">
        <v>3.7735849056603801</v>
      </c>
      <c r="S4240" s="10">
        <v>1.6777358490565999</v>
      </c>
      <c r="T4240" s="10">
        <v>0</v>
      </c>
      <c r="U4240" s="10">
        <v>0</v>
      </c>
      <c r="V4240" s="10">
        <v>0</v>
      </c>
      <c r="W4240" s="10">
        <f t="shared" si="409"/>
        <v>2.3875000000000002</v>
      </c>
      <c r="X4240" s="10">
        <f t="shared" si="410"/>
        <v>-2.3875000000000002</v>
      </c>
      <c r="Y4240" s="10">
        <f t="shared" si="411"/>
        <v>-1</v>
      </c>
      <c r="Z4240" s="10">
        <v>0</v>
      </c>
      <c r="AA4240" s="10" t="str">
        <f t="shared" si="412"/>
        <v>NA</v>
      </c>
      <c r="AB4240" s="10">
        <f t="shared" si="413"/>
        <v>0</v>
      </c>
      <c r="AC4240" t="str">
        <f t="shared" si="414"/>
        <v>i</v>
      </c>
      <c r="AD4240" t="s">
        <v>7153</v>
      </c>
    </row>
    <row r="4241" spans="1:30" x14ac:dyDescent="0.2">
      <c r="A4241" s="8" t="s">
        <v>6336</v>
      </c>
      <c r="B4241" s="8" t="s">
        <v>7160</v>
      </c>
      <c r="C4241" s="8" t="s">
        <v>6337</v>
      </c>
      <c r="D4241" s="8" t="s">
        <v>6817</v>
      </c>
      <c r="E4241" s="8" t="s">
        <v>6552</v>
      </c>
      <c r="F4241" s="9" t="s">
        <v>4224</v>
      </c>
      <c r="G4241" s="8" t="s">
        <v>1924</v>
      </c>
      <c r="H4241" s="8" t="s">
        <v>6815</v>
      </c>
      <c r="I4241" s="8" t="s">
        <v>34</v>
      </c>
      <c r="J4241" s="8" t="s">
        <v>35</v>
      </c>
      <c r="K4241" s="8" t="s">
        <v>36</v>
      </c>
      <c r="L4241" s="8" t="s">
        <v>68</v>
      </c>
      <c r="M4241" s="10">
        <v>6.25</v>
      </c>
      <c r="N4241" s="10">
        <v>1</v>
      </c>
      <c r="O4241" s="11">
        <v>2.8</v>
      </c>
      <c r="P4241" s="10">
        <v>2.8</v>
      </c>
      <c r="Q4241" s="10">
        <v>22</v>
      </c>
      <c r="R4241" s="10">
        <v>4.5454545454545503</v>
      </c>
      <c r="S4241" s="10">
        <v>3.6340909090909101</v>
      </c>
      <c r="T4241" s="10">
        <v>0</v>
      </c>
      <c r="U4241" s="10">
        <v>0</v>
      </c>
      <c r="V4241" s="10">
        <v>0</v>
      </c>
      <c r="W4241" s="10">
        <f t="shared" si="409"/>
        <v>2.8</v>
      </c>
      <c r="X4241" s="10">
        <f t="shared" si="410"/>
        <v>-2.8</v>
      </c>
      <c r="Y4241" s="10">
        <f t="shared" si="411"/>
        <v>-1</v>
      </c>
      <c r="Z4241" s="10">
        <v>0</v>
      </c>
      <c r="AA4241" s="10" t="str">
        <f t="shared" si="412"/>
        <v>NA</v>
      </c>
      <c r="AB4241" s="10">
        <f t="shared" si="413"/>
        <v>0</v>
      </c>
      <c r="AC4241" t="str">
        <f t="shared" si="414"/>
        <v>d</v>
      </c>
      <c r="AD4241" t="s">
        <v>7147</v>
      </c>
    </row>
    <row r="4242" spans="1:30" x14ac:dyDescent="0.2">
      <c r="A4242" s="8" t="s">
        <v>6336</v>
      </c>
      <c r="B4242" s="8" t="s">
        <v>7160</v>
      </c>
      <c r="C4242" s="8" t="s">
        <v>6337</v>
      </c>
      <c r="D4242" s="8" t="s">
        <v>6818</v>
      </c>
      <c r="E4242" s="8" t="s">
        <v>1329</v>
      </c>
      <c r="F4242" s="9" t="s">
        <v>4224</v>
      </c>
      <c r="G4242" s="8" t="s">
        <v>1924</v>
      </c>
      <c r="H4242" s="8" t="s">
        <v>6819</v>
      </c>
      <c r="I4242" s="8" t="s">
        <v>34</v>
      </c>
      <c r="J4242" s="8" t="s">
        <v>35</v>
      </c>
      <c r="K4242" s="8" t="s">
        <v>36</v>
      </c>
      <c r="L4242" s="8" t="s">
        <v>68</v>
      </c>
      <c r="M4242" s="10">
        <v>6.25</v>
      </c>
      <c r="N4242" s="10">
        <v>3</v>
      </c>
      <c r="O4242" s="11">
        <v>3.1875</v>
      </c>
      <c r="P4242" s="10">
        <v>1.0625</v>
      </c>
      <c r="Q4242" s="10">
        <v>4</v>
      </c>
      <c r="R4242" s="10">
        <v>75</v>
      </c>
      <c r="S4242" s="10">
        <v>1</v>
      </c>
      <c r="T4242" s="10">
        <v>0</v>
      </c>
      <c r="U4242" s="10">
        <v>0</v>
      </c>
      <c r="V4242" s="10">
        <v>0</v>
      </c>
      <c r="W4242" s="10">
        <f t="shared" si="409"/>
        <v>3.1875</v>
      </c>
      <c r="X4242" s="10">
        <f t="shared" si="410"/>
        <v>-3.1875</v>
      </c>
      <c r="Y4242" s="10">
        <f t="shared" si="411"/>
        <v>-1</v>
      </c>
      <c r="Z4242" s="10">
        <v>0</v>
      </c>
      <c r="AA4242" s="10" t="str">
        <f t="shared" si="412"/>
        <v>NA</v>
      </c>
      <c r="AB4242" s="10">
        <f t="shared" si="413"/>
        <v>0</v>
      </c>
      <c r="AC4242" t="str">
        <f t="shared" si="414"/>
        <v>g</v>
      </c>
      <c r="AD4242" t="s">
        <v>7149</v>
      </c>
    </row>
    <row r="4243" spans="1:30" x14ac:dyDescent="0.2">
      <c r="A4243" s="8" t="s">
        <v>6336</v>
      </c>
      <c r="B4243" s="8" t="s">
        <v>7160</v>
      </c>
      <c r="C4243" s="8" t="s">
        <v>6337</v>
      </c>
      <c r="D4243" s="8" t="s">
        <v>6820</v>
      </c>
      <c r="E4243" s="8" t="s">
        <v>2189</v>
      </c>
      <c r="F4243" s="9" t="s">
        <v>4224</v>
      </c>
      <c r="G4243" s="8" t="s">
        <v>1924</v>
      </c>
      <c r="H4243" s="8" t="s">
        <v>1925</v>
      </c>
      <c r="I4243" s="8" t="s">
        <v>34</v>
      </c>
      <c r="J4243" s="8" t="s">
        <v>35</v>
      </c>
      <c r="K4243" s="8" t="s">
        <v>36</v>
      </c>
      <c r="L4243" s="8" t="s">
        <v>824</v>
      </c>
      <c r="M4243" s="10">
        <v>6.25</v>
      </c>
      <c r="N4243" s="10">
        <v>1</v>
      </c>
      <c r="O4243" s="11">
        <v>3.2124999999999999</v>
      </c>
      <c r="P4243" s="10">
        <v>3.2124999999999999</v>
      </c>
      <c r="Q4243" s="10">
        <v>2</v>
      </c>
      <c r="R4243" s="10">
        <v>50</v>
      </c>
      <c r="S4243" s="10">
        <v>1</v>
      </c>
      <c r="T4243" s="10">
        <v>0</v>
      </c>
      <c r="U4243" s="10">
        <v>0</v>
      </c>
      <c r="V4243" s="10">
        <v>0</v>
      </c>
      <c r="W4243" s="10">
        <f t="shared" si="409"/>
        <v>3.2124999999999999</v>
      </c>
      <c r="X4243" s="10">
        <f t="shared" si="410"/>
        <v>-3.2124999999999999</v>
      </c>
      <c r="Y4243" s="10">
        <f t="shared" si="411"/>
        <v>-1</v>
      </c>
      <c r="Z4243" s="10">
        <v>0</v>
      </c>
      <c r="AA4243" s="10" t="str">
        <f t="shared" si="412"/>
        <v>NA</v>
      </c>
      <c r="AB4243" s="10">
        <f t="shared" si="413"/>
        <v>0</v>
      </c>
      <c r="AC4243" t="str">
        <f t="shared" si="414"/>
        <v>f</v>
      </c>
      <c r="AD4243" t="s">
        <v>7138</v>
      </c>
    </row>
    <row r="4244" spans="1:30" x14ac:dyDescent="0.2">
      <c r="A4244" s="8" t="s">
        <v>6336</v>
      </c>
      <c r="B4244" s="8" t="s">
        <v>7160</v>
      </c>
      <c r="C4244" s="8" t="s">
        <v>6337</v>
      </c>
      <c r="D4244" s="8" t="s">
        <v>6821</v>
      </c>
      <c r="E4244" s="8" t="s">
        <v>1098</v>
      </c>
      <c r="F4244" s="9" t="s">
        <v>4224</v>
      </c>
      <c r="G4244" s="8" t="s">
        <v>1924</v>
      </c>
      <c r="H4244" s="8" t="s">
        <v>1930</v>
      </c>
      <c r="I4244" s="8" t="s">
        <v>34</v>
      </c>
      <c r="J4244" s="8" t="s">
        <v>35</v>
      </c>
      <c r="K4244" s="8" t="s">
        <v>36</v>
      </c>
      <c r="L4244" s="8" t="s">
        <v>824</v>
      </c>
      <c r="M4244" s="10">
        <v>6.25</v>
      </c>
      <c r="N4244" s="10">
        <v>1</v>
      </c>
      <c r="O4244" s="11">
        <v>3.625</v>
      </c>
      <c r="P4244" s="10">
        <v>3.625</v>
      </c>
      <c r="Q4244" s="10">
        <v>19</v>
      </c>
      <c r="R4244" s="10">
        <v>5.2631578947368398</v>
      </c>
      <c r="S4244" s="10">
        <v>1.0526315789473699</v>
      </c>
      <c r="T4244" s="10">
        <v>0</v>
      </c>
      <c r="U4244" s="10">
        <v>0</v>
      </c>
      <c r="V4244" s="10">
        <v>0</v>
      </c>
      <c r="W4244" s="10">
        <f t="shared" si="409"/>
        <v>3.625</v>
      </c>
      <c r="X4244" s="10">
        <f t="shared" si="410"/>
        <v>-3.625</v>
      </c>
      <c r="Y4244" s="10">
        <f t="shared" si="411"/>
        <v>-1</v>
      </c>
      <c r="Z4244" s="10">
        <v>0</v>
      </c>
      <c r="AA4244" s="10" t="str">
        <f t="shared" si="412"/>
        <v>NA</v>
      </c>
      <c r="AB4244" s="10">
        <f t="shared" si="413"/>
        <v>0</v>
      </c>
      <c r="AC4244" t="str">
        <f t="shared" si="414"/>
        <v>p</v>
      </c>
      <c r="AD4244" t="s">
        <v>7137</v>
      </c>
    </row>
    <row r="4245" spans="1:30" x14ac:dyDescent="0.2">
      <c r="A4245" s="8" t="s">
        <v>6336</v>
      </c>
      <c r="B4245" s="8" t="s">
        <v>7160</v>
      </c>
      <c r="C4245" s="8" t="s">
        <v>6337</v>
      </c>
      <c r="D4245" s="8" t="s">
        <v>6822</v>
      </c>
      <c r="E4245" s="8" t="s">
        <v>6823</v>
      </c>
      <c r="F4245" s="9" t="s">
        <v>4224</v>
      </c>
      <c r="G4245" s="8" t="s">
        <v>1924</v>
      </c>
      <c r="H4245" s="8" t="s">
        <v>1973</v>
      </c>
      <c r="I4245" s="8" t="s">
        <v>34</v>
      </c>
      <c r="J4245" s="8" t="s">
        <v>35</v>
      </c>
      <c r="K4245" s="8" t="s">
        <v>36</v>
      </c>
      <c r="L4245" s="8" t="s">
        <v>68</v>
      </c>
      <c r="M4245" s="10">
        <v>6.25</v>
      </c>
      <c r="N4245" s="10">
        <v>1</v>
      </c>
      <c r="O4245" s="11">
        <v>3.7124999999999999</v>
      </c>
      <c r="P4245" s="10">
        <v>3.7124999999999999</v>
      </c>
      <c r="Q4245" s="10">
        <v>7</v>
      </c>
      <c r="R4245" s="10">
        <v>14.285714285714301</v>
      </c>
      <c r="S4245" s="10">
        <v>1</v>
      </c>
      <c r="T4245" s="10">
        <v>0</v>
      </c>
      <c r="U4245" s="10">
        <v>0</v>
      </c>
      <c r="V4245" s="10">
        <v>0</v>
      </c>
      <c r="W4245" s="10">
        <f t="shared" si="409"/>
        <v>3.7124999999999999</v>
      </c>
      <c r="X4245" s="10">
        <f t="shared" si="410"/>
        <v>-3.7124999999999999</v>
      </c>
      <c r="Y4245" s="10">
        <f t="shared" si="411"/>
        <v>-1</v>
      </c>
      <c r="Z4245" s="10">
        <v>0</v>
      </c>
      <c r="AA4245" s="10" t="str">
        <f t="shared" si="412"/>
        <v>NA</v>
      </c>
      <c r="AB4245" s="10">
        <f t="shared" si="413"/>
        <v>0</v>
      </c>
      <c r="AC4245" t="str">
        <f t="shared" si="414"/>
        <v>e</v>
      </c>
      <c r="AD4245" t="s">
        <v>7154</v>
      </c>
    </row>
    <row r="4246" spans="1:30" x14ac:dyDescent="0.2">
      <c r="A4246" s="8" t="s">
        <v>6336</v>
      </c>
      <c r="B4246" s="8" t="s">
        <v>7160</v>
      </c>
      <c r="C4246" s="8" t="s">
        <v>6337</v>
      </c>
      <c r="D4246" s="8" t="s">
        <v>6824</v>
      </c>
      <c r="E4246" s="8" t="s">
        <v>1720</v>
      </c>
      <c r="F4246" s="9" t="s">
        <v>4224</v>
      </c>
      <c r="G4246" s="8" t="s">
        <v>1924</v>
      </c>
      <c r="H4246" s="8" t="s">
        <v>1966</v>
      </c>
      <c r="I4246" s="8" t="s">
        <v>34</v>
      </c>
      <c r="J4246" s="8" t="s">
        <v>35</v>
      </c>
      <c r="K4246" s="8" t="s">
        <v>36</v>
      </c>
      <c r="L4246" s="8" t="s">
        <v>824</v>
      </c>
      <c r="M4246" s="10">
        <v>6.25</v>
      </c>
      <c r="N4246" s="10">
        <v>3</v>
      </c>
      <c r="O4246" s="11">
        <v>3.8124999750000006</v>
      </c>
      <c r="P4246" s="10">
        <v>1.2708333250000001</v>
      </c>
      <c r="Q4246" s="10">
        <v>83</v>
      </c>
      <c r="R4246" s="10">
        <v>3.6144578313253</v>
      </c>
      <c r="S4246" s="10">
        <v>1</v>
      </c>
      <c r="T4246" s="10">
        <v>0</v>
      </c>
      <c r="U4246" s="10">
        <v>0</v>
      </c>
      <c r="V4246" s="10">
        <v>0</v>
      </c>
      <c r="W4246" s="10">
        <f t="shared" si="409"/>
        <v>3.8124999750000006</v>
      </c>
      <c r="X4246" s="10">
        <f t="shared" si="410"/>
        <v>-3.8124999750000006</v>
      </c>
      <c r="Y4246" s="10">
        <f t="shared" si="411"/>
        <v>-1</v>
      </c>
      <c r="Z4246" s="10">
        <v>0</v>
      </c>
      <c r="AA4246" s="10" t="str">
        <f t="shared" si="412"/>
        <v>NA</v>
      </c>
      <c r="AB4246" s="10">
        <f t="shared" si="413"/>
        <v>0</v>
      </c>
      <c r="AC4246" t="str">
        <f t="shared" si="414"/>
        <v>a</v>
      </c>
      <c r="AD4246" t="s">
        <v>7134</v>
      </c>
    </row>
    <row r="4247" spans="1:30" x14ac:dyDescent="0.2">
      <c r="A4247" s="8" t="s">
        <v>6336</v>
      </c>
      <c r="B4247" s="8" t="s">
        <v>7160</v>
      </c>
      <c r="C4247" s="8" t="s">
        <v>6337</v>
      </c>
      <c r="D4247" s="8" t="s">
        <v>6825</v>
      </c>
      <c r="E4247" s="8" t="s">
        <v>1063</v>
      </c>
      <c r="F4247" s="9" t="s">
        <v>4224</v>
      </c>
      <c r="G4247" s="8" t="s">
        <v>1924</v>
      </c>
      <c r="H4247" s="8" t="s">
        <v>1971</v>
      </c>
      <c r="I4247" s="8" t="s">
        <v>34</v>
      </c>
      <c r="J4247" s="8" t="s">
        <v>35</v>
      </c>
      <c r="K4247" s="8" t="s">
        <v>36</v>
      </c>
      <c r="L4247" s="8" t="s">
        <v>68</v>
      </c>
      <c r="M4247" s="10">
        <v>6.25</v>
      </c>
      <c r="N4247" s="10">
        <v>1</v>
      </c>
      <c r="O4247" s="11">
        <v>4.3</v>
      </c>
      <c r="P4247" s="10">
        <v>4.3</v>
      </c>
      <c r="Q4247" s="10">
        <v>410</v>
      </c>
      <c r="R4247" s="10">
        <v>0.24390243902439002</v>
      </c>
      <c r="S4247" s="10">
        <v>4.8076097560975599</v>
      </c>
      <c r="T4247" s="10">
        <v>0</v>
      </c>
      <c r="U4247" s="10">
        <v>0</v>
      </c>
      <c r="V4247" s="10">
        <v>0</v>
      </c>
      <c r="W4247" s="10">
        <f t="shared" si="409"/>
        <v>4.3</v>
      </c>
      <c r="X4247" s="10">
        <f t="shared" si="410"/>
        <v>-4.3</v>
      </c>
      <c r="Y4247" s="10">
        <f t="shared" si="411"/>
        <v>-1</v>
      </c>
      <c r="Z4247" s="10">
        <v>0</v>
      </c>
      <c r="AA4247" s="10" t="str">
        <f t="shared" si="412"/>
        <v>NA</v>
      </c>
      <c r="AB4247" s="10">
        <f t="shared" si="413"/>
        <v>0</v>
      </c>
      <c r="AC4247" t="str">
        <f t="shared" si="414"/>
        <v>c</v>
      </c>
      <c r="AD4247" t="s">
        <v>7140</v>
      </c>
    </row>
    <row r="4248" spans="1:30" x14ac:dyDescent="0.2">
      <c r="A4248" s="8" t="s">
        <v>6336</v>
      </c>
      <c r="B4248" s="8" t="s">
        <v>7160</v>
      </c>
      <c r="C4248" s="8" t="s">
        <v>6337</v>
      </c>
      <c r="D4248" s="8" t="s">
        <v>6826</v>
      </c>
      <c r="E4248" s="8" t="s">
        <v>687</v>
      </c>
      <c r="F4248" s="9" t="s">
        <v>4224</v>
      </c>
      <c r="G4248" s="8" t="s">
        <v>1924</v>
      </c>
      <c r="H4248" s="8" t="s">
        <v>1995</v>
      </c>
      <c r="I4248" s="8" t="s">
        <v>34</v>
      </c>
      <c r="J4248" s="8" t="s">
        <v>35</v>
      </c>
      <c r="K4248" s="8" t="s">
        <v>36</v>
      </c>
      <c r="L4248" s="8" t="s">
        <v>824</v>
      </c>
      <c r="M4248" s="10">
        <v>6.25</v>
      </c>
      <c r="N4248" s="10">
        <v>3</v>
      </c>
      <c r="O4248" s="11">
        <v>4.3374999750000001</v>
      </c>
      <c r="P4248" s="10">
        <v>1.4458333249999999</v>
      </c>
      <c r="Q4248" s="10">
        <v>469</v>
      </c>
      <c r="R4248" s="10">
        <v>0.63965884861407296</v>
      </c>
      <c r="S4248" s="10">
        <v>1</v>
      </c>
      <c r="T4248" s="10">
        <v>0</v>
      </c>
      <c r="U4248" s="10">
        <v>0</v>
      </c>
      <c r="V4248" s="10">
        <v>0</v>
      </c>
      <c r="W4248" s="10">
        <f t="shared" si="409"/>
        <v>4.3374999750000001</v>
      </c>
      <c r="X4248" s="10">
        <f t="shared" si="410"/>
        <v>-4.3374999750000001</v>
      </c>
      <c r="Y4248" s="10">
        <f t="shared" si="411"/>
        <v>-1</v>
      </c>
      <c r="Z4248" s="10">
        <v>0</v>
      </c>
      <c r="AA4248" s="10" t="str">
        <f t="shared" si="412"/>
        <v>NA</v>
      </c>
      <c r="AB4248" s="10">
        <f t="shared" si="413"/>
        <v>0</v>
      </c>
      <c r="AC4248" t="str">
        <f t="shared" si="414"/>
        <v>v</v>
      </c>
      <c r="AD4248" t="s">
        <v>7144</v>
      </c>
    </row>
    <row r="4249" spans="1:30" x14ac:dyDescent="0.2">
      <c r="A4249" s="8" t="s">
        <v>6336</v>
      </c>
      <c r="B4249" s="8" t="s">
        <v>7160</v>
      </c>
      <c r="C4249" s="8" t="s">
        <v>6337</v>
      </c>
      <c r="D4249" s="8" t="s">
        <v>6827</v>
      </c>
      <c r="E4249" s="8" t="s">
        <v>64</v>
      </c>
      <c r="F4249" s="9" t="s">
        <v>4224</v>
      </c>
      <c r="G4249" s="8" t="s">
        <v>1924</v>
      </c>
      <c r="H4249" s="8" t="s">
        <v>1954</v>
      </c>
      <c r="I4249" s="8" t="s">
        <v>34</v>
      </c>
      <c r="J4249" s="8" t="s">
        <v>35</v>
      </c>
      <c r="K4249" s="8" t="s">
        <v>36</v>
      </c>
      <c r="L4249" s="8" t="s">
        <v>68</v>
      </c>
      <c r="M4249" s="10">
        <v>6.25</v>
      </c>
      <c r="N4249" s="10">
        <v>2</v>
      </c>
      <c r="O4249" s="11">
        <v>4.45</v>
      </c>
      <c r="P4249" s="10">
        <v>2.2250000000000001</v>
      </c>
      <c r="Q4249" s="10">
        <v>3</v>
      </c>
      <c r="R4249" s="10">
        <v>66.6666666666667</v>
      </c>
      <c r="S4249" s="10">
        <v>1</v>
      </c>
      <c r="T4249" s="10">
        <v>0</v>
      </c>
      <c r="U4249" s="10">
        <v>0</v>
      </c>
      <c r="V4249" s="10">
        <v>0</v>
      </c>
      <c r="W4249" s="10">
        <f t="shared" si="409"/>
        <v>4.45</v>
      </c>
      <c r="X4249" s="10">
        <f t="shared" si="410"/>
        <v>-4.45</v>
      </c>
      <c r="Y4249" s="10">
        <f t="shared" si="411"/>
        <v>-1</v>
      </c>
      <c r="Z4249" s="10">
        <v>0</v>
      </c>
      <c r="AA4249" s="10" t="str">
        <f t="shared" si="412"/>
        <v>NA</v>
      </c>
      <c r="AB4249" s="10">
        <f t="shared" si="413"/>
        <v>0</v>
      </c>
      <c r="AC4249" t="str">
        <f t="shared" si="414"/>
        <v>a</v>
      </c>
      <c r="AD4249" t="s">
        <v>7134</v>
      </c>
    </row>
    <row r="4250" spans="1:30" x14ac:dyDescent="0.2">
      <c r="A4250" s="8" t="s">
        <v>6336</v>
      </c>
      <c r="B4250" s="8" t="s">
        <v>7160</v>
      </c>
      <c r="C4250" s="8" t="s">
        <v>6337</v>
      </c>
      <c r="D4250" s="8" t="s">
        <v>6828</v>
      </c>
      <c r="E4250" s="8" t="s">
        <v>6829</v>
      </c>
      <c r="F4250" s="9" t="s">
        <v>4224</v>
      </c>
      <c r="G4250" s="8" t="s">
        <v>1924</v>
      </c>
      <c r="H4250" s="8" t="s">
        <v>1956</v>
      </c>
      <c r="I4250" s="8" t="s">
        <v>34</v>
      </c>
      <c r="J4250" s="8" t="s">
        <v>35</v>
      </c>
      <c r="K4250" s="8" t="s">
        <v>36</v>
      </c>
      <c r="L4250" s="8" t="s">
        <v>68</v>
      </c>
      <c r="M4250" s="10">
        <v>6.25</v>
      </c>
      <c r="N4250" s="10">
        <v>1</v>
      </c>
      <c r="O4250" s="11">
        <v>4.5875000000000004</v>
      </c>
      <c r="P4250" s="10">
        <v>4.5875000000000004</v>
      </c>
      <c r="Q4250" s="10">
        <v>2</v>
      </c>
      <c r="R4250" s="10">
        <v>50</v>
      </c>
      <c r="S4250" s="10">
        <v>1</v>
      </c>
      <c r="T4250" s="10">
        <v>0</v>
      </c>
      <c r="U4250" s="10">
        <v>0</v>
      </c>
      <c r="V4250" s="10">
        <v>0</v>
      </c>
      <c r="W4250" s="10">
        <f t="shared" si="409"/>
        <v>4.5875000000000004</v>
      </c>
      <c r="X4250" s="10">
        <f t="shared" si="410"/>
        <v>-4.5875000000000004</v>
      </c>
      <c r="Y4250" s="10">
        <f t="shared" si="411"/>
        <v>-1</v>
      </c>
      <c r="Z4250" s="10">
        <v>0</v>
      </c>
      <c r="AA4250" s="10" t="str">
        <f t="shared" si="412"/>
        <v>NA</v>
      </c>
      <c r="AB4250" s="10">
        <f t="shared" si="413"/>
        <v>0</v>
      </c>
      <c r="AC4250" t="str">
        <f t="shared" si="414"/>
        <v>i</v>
      </c>
      <c r="AD4250" t="s">
        <v>7153</v>
      </c>
    </row>
    <row r="4251" spans="1:30" x14ac:dyDescent="0.2">
      <c r="A4251" s="8" t="s">
        <v>6336</v>
      </c>
      <c r="B4251" s="8" t="s">
        <v>7160</v>
      </c>
      <c r="C4251" s="8" t="s">
        <v>6337</v>
      </c>
      <c r="D4251" s="8" t="s">
        <v>6830</v>
      </c>
      <c r="E4251" s="8" t="s">
        <v>6831</v>
      </c>
      <c r="F4251" s="9" t="s">
        <v>4224</v>
      </c>
      <c r="G4251" s="8" t="s">
        <v>1924</v>
      </c>
      <c r="H4251" s="8" t="s">
        <v>1978</v>
      </c>
      <c r="I4251" s="8" t="s">
        <v>34</v>
      </c>
      <c r="J4251" s="8" t="s">
        <v>35</v>
      </c>
      <c r="K4251" s="8" t="s">
        <v>36</v>
      </c>
      <c r="L4251" s="8" t="s">
        <v>68</v>
      </c>
      <c r="M4251" s="10">
        <v>6.25</v>
      </c>
      <c r="N4251" s="10">
        <v>1</v>
      </c>
      <c r="O4251" s="11">
        <v>4.5875000000000004</v>
      </c>
      <c r="P4251" s="10">
        <v>4.5875000000000004</v>
      </c>
      <c r="Q4251" s="10">
        <v>4</v>
      </c>
      <c r="R4251" s="10">
        <v>25</v>
      </c>
      <c r="S4251" s="10">
        <v>3</v>
      </c>
      <c r="T4251" s="10">
        <v>0</v>
      </c>
      <c r="U4251" s="10">
        <v>0</v>
      </c>
      <c r="V4251" s="10">
        <v>0</v>
      </c>
      <c r="W4251" s="10">
        <f t="shared" si="409"/>
        <v>4.5875000000000004</v>
      </c>
      <c r="X4251" s="10">
        <f t="shared" si="410"/>
        <v>-4.5875000000000004</v>
      </c>
      <c r="Y4251" s="10">
        <f t="shared" si="411"/>
        <v>-1</v>
      </c>
      <c r="Z4251" s="10">
        <v>0</v>
      </c>
      <c r="AA4251" s="10" t="str">
        <f t="shared" si="412"/>
        <v>NA</v>
      </c>
      <c r="AB4251" s="10">
        <f t="shared" si="413"/>
        <v>0</v>
      </c>
      <c r="AC4251" t="str">
        <f t="shared" si="414"/>
        <v>s</v>
      </c>
      <c r="AD4251" t="s">
        <v>7142</v>
      </c>
    </row>
    <row r="4252" spans="1:30" x14ac:dyDescent="0.2">
      <c r="A4252" s="8" t="s">
        <v>6336</v>
      </c>
      <c r="B4252" s="8" t="s">
        <v>7160</v>
      </c>
      <c r="C4252" s="8" t="s">
        <v>6337</v>
      </c>
      <c r="D4252" s="8" t="s">
        <v>6832</v>
      </c>
      <c r="E4252" s="8" t="s">
        <v>1169</v>
      </c>
      <c r="F4252" s="9" t="s">
        <v>4224</v>
      </c>
      <c r="G4252" s="8" t="s">
        <v>1924</v>
      </c>
      <c r="H4252" s="8" t="s">
        <v>6833</v>
      </c>
      <c r="I4252" s="8" t="s">
        <v>34</v>
      </c>
      <c r="J4252" s="8" t="s">
        <v>35</v>
      </c>
      <c r="K4252" s="8" t="s">
        <v>36</v>
      </c>
      <c r="L4252" s="8" t="s">
        <v>68</v>
      </c>
      <c r="M4252" s="10">
        <v>6.25</v>
      </c>
      <c r="N4252" s="10">
        <v>1</v>
      </c>
      <c r="O4252" s="11">
        <v>5.05</v>
      </c>
      <c r="P4252" s="10">
        <v>5.05</v>
      </c>
      <c r="Q4252" s="10">
        <v>2</v>
      </c>
      <c r="R4252" s="10">
        <v>50</v>
      </c>
      <c r="S4252" s="10">
        <v>1</v>
      </c>
      <c r="T4252" s="10">
        <v>0</v>
      </c>
      <c r="U4252" s="10">
        <v>0</v>
      </c>
      <c r="V4252" s="10">
        <v>0</v>
      </c>
      <c r="W4252" s="10">
        <f t="shared" si="409"/>
        <v>5.05</v>
      </c>
      <c r="X4252" s="10">
        <f t="shared" si="410"/>
        <v>-5.05</v>
      </c>
      <c r="Y4252" s="10">
        <f t="shared" si="411"/>
        <v>-1</v>
      </c>
      <c r="Z4252" s="10">
        <v>0</v>
      </c>
      <c r="AA4252" s="10" t="str">
        <f t="shared" si="412"/>
        <v>NA</v>
      </c>
      <c r="AB4252" s="10">
        <f t="shared" si="413"/>
        <v>0</v>
      </c>
      <c r="AC4252" t="str">
        <f t="shared" si="414"/>
        <v>d</v>
      </c>
      <c r="AD4252" t="s">
        <v>7147</v>
      </c>
    </row>
    <row r="4253" spans="1:30" x14ac:dyDescent="0.2">
      <c r="A4253" s="8" t="s">
        <v>6336</v>
      </c>
      <c r="B4253" s="8" t="s">
        <v>7160</v>
      </c>
      <c r="C4253" s="8" t="s">
        <v>6337</v>
      </c>
      <c r="D4253" s="8" t="s">
        <v>6834</v>
      </c>
      <c r="E4253" s="8" t="s">
        <v>6508</v>
      </c>
      <c r="F4253" s="9" t="s">
        <v>4224</v>
      </c>
      <c r="G4253" s="8" t="s">
        <v>1924</v>
      </c>
      <c r="H4253" s="8" t="s">
        <v>6815</v>
      </c>
      <c r="I4253" s="8" t="s">
        <v>34</v>
      </c>
      <c r="J4253" s="8" t="s">
        <v>35</v>
      </c>
      <c r="K4253" s="8" t="s">
        <v>36</v>
      </c>
      <c r="L4253" s="8" t="s">
        <v>68</v>
      </c>
      <c r="M4253" s="10">
        <v>6.25</v>
      </c>
      <c r="N4253" s="10">
        <v>3</v>
      </c>
      <c r="O4253" s="11">
        <v>5.1249999749999997</v>
      </c>
      <c r="P4253" s="10">
        <v>1.7083333249999999</v>
      </c>
      <c r="Q4253" s="10">
        <v>128</v>
      </c>
      <c r="R4253" s="10">
        <v>2.34375</v>
      </c>
      <c r="S4253" s="10">
        <v>1.5347656249999999</v>
      </c>
      <c r="T4253" s="10">
        <v>0</v>
      </c>
      <c r="U4253" s="10">
        <v>0</v>
      </c>
      <c r="V4253" s="10">
        <v>0</v>
      </c>
      <c r="W4253" s="10">
        <f t="shared" si="409"/>
        <v>5.1249999749999997</v>
      </c>
      <c r="X4253" s="10">
        <f t="shared" si="410"/>
        <v>-5.1249999749999997</v>
      </c>
      <c r="Y4253" s="10">
        <f t="shared" si="411"/>
        <v>-1</v>
      </c>
      <c r="Z4253" s="10">
        <v>0</v>
      </c>
      <c r="AA4253" s="10" t="str">
        <f t="shared" si="412"/>
        <v>NA</v>
      </c>
      <c r="AB4253" s="10">
        <f t="shared" si="413"/>
        <v>0</v>
      </c>
      <c r="AC4253" t="str">
        <f t="shared" si="414"/>
        <v>d</v>
      </c>
      <c r="AD4253" t="s">
        <v>7147</v>
      </c>
    </row>
    <row r="4254" spans="1:30" x14ac:dyDescent="0.2">
      <c r="A4254" s="8" t="s">
        <v>6336</v>
      </c>
      <c r="B4254" s="8" t="s">
        <v>7160</v>
      </c>
      <c r="C4254" s="8" t="s">
        <v>6337</v>
      </c>
      <c r="D4254" s="8" t="s">
        <v>6835</v>
      </c>
      <c r="E4254" s="8" t="s">
        <v>6627</v>
      </c>
      <c r="F4254" s="9" t="s">
        <v>4224</v>
      </c>
      <c r="G4254" s="8" t="s">
        <v>1924</v>
      </c>
      <c r="H4254" s="8" t="s">
        <v>1973</v>
      </c>
      <c r="I4254" s="8" t="s">
        <v>34</v>
      </c>
      <c r="J4254" s="8" t="s">
        <v>35</v>
      </c>
      <c r="K4254" s="8" t="s">
        <v>36</v>
      </c>
      <c r="L4254" s="8" t="s">
        <v>68</v>
      </c>
      <c r="M4254" s="10">
        <v>6.25</v>
      </c>
      <c r="N4254" s="10">
        <v>1</v>
      </c>
      <c r="O4254" s="11">
        <v>5.3375000000000004</v>
      </c>
      <c r="P4254" s="10">
        <v>5.3375000000000004</v>
      </c>
      <c r="Q4254" s="10">
        <v>3</v>
      </c>
      <c r="R4254" s="10">
        <v>33.3333333333333</v>
      </c>
      <c r="S4254" s="10">
        <v>1.6666666666666701</v>
      </c>
      <c r="T4254" s="10">
        <v>0</v>
      </c>
      <c r="U4254" s="10">
        <v>0</v>
      </c>
      <c r="V4254" s="10">
        <v>0</v>
      </c>
      <c r="W4254" s="10">
        <f t="shared" si="409"/>
        <v>5.3375000000000004</v>
      </c>
      <c r="X4254" s="10">
        <f t="shared" si="410"/>
        <v>-5.3375000000000004</v>
      </c>
      <c r="Y4254" s="10">
        <f t="shared" si="411"/>
        <v>-1</v>
      </c>
      <c r="Z4254" s="10">
        <v>0</v>
      </c>
      <c r="AA4254" s="10" t="str">
        <f t="shared" si="412"/>
        <v>NA</v>
      </c>
      <c r="AB4254" s="10">
        <f t="shared" si="413"/>
        <v>0</v>
      </c>
      <c r="AC4254" t="str">
        <f t="shared" si="414"/>
        <v>e</v>
      </c>
      <c r="AD4254" t="s">
        <v>7154</v>
      </c>
    </row>
    <row r="4255" spans="1:30" x14ac:dyDescent="0.2">
      <c r="A4255" s="8" t="s">
        <v>6336</v>
      </c>
      <c r="B4255" s="8" t="s">
        <v>7160</v>
      </c>
      <c r="C4255" s="8" t="s">
        <v>6337</v>
      </c>
      <c r="D4255" s="8" t="s">
        <v>6836</v>
      </c>
      <c r="E4255" s="8" t="s">
        <v>1181</v>
      </c>
      <c r="F4255" s="9" t="s">
        <v>4224</v>
      </c>
      <c r="G4255" s="8" t="s">
        <v>1924</v>
      </c>
      <c r="H4255" s="8" t="s">
        <v>1983</v>
      </c>
      <c r="I4255" s="8" t="s">
        <v>34</v>
      </c>
      <c r="J4255" s="8" t="s">
        <v>35</v>
      </c>
      <c r="K4255" s="8" t="s">
        <v>36</v>
      </c>
      <c r="L4255" s="8" t="s">
        <v>824</v>
      </c>
      <c r="M4255" s="10">
        <v>6.25</v>
      </c>
      <c r="N4255" s="10">
        <v>2</v>
      </c>
      <c r="O4255" s="11">
        <v>5.4375</v>
      </c>
      <c r="P4255" s="10">
        <v>2.71875</v>
      </c>
      <c r="Q4255" s="10">
        <v>559</v>
      </c>
      <c r="R4255" s="10">
        <v>0.35778175313058996</v>
      </c>
      <c r="S4255" s="10">
        <v>1.0013595706619001</v>
      </c>
      <c r="T4255" s="10">
        <v>0</v>
      </c>
      <c r="U4255" s="10">
        <v>0</v>
      </c>
      <c r="V4255" s="10">
        <v>0</v>
      </c>
      <c r="W4255" s="10">
        <f t="shared" si="409"/>
        <v>5.4375</v>
      </c>
      <c r="X4255" s="10">
        <f t="shared" si="410"/>
        <v>-5.4375</v>
      </c>
      <c r="Y4255" s="10">
        <f t="shared" si="411"/>
        <v>-1</v>
      </c>
      <c r="Z4255" s="10">
        <v>0</v>
      </c>
      <c r="AA4255" s="10" t="str">
        <f t="shared" si="412"/>
        <v>NA</v>
      </c>
      <c r="AB4255" s="10">
        <f t="shared" si="413"/>
        <v>0</v>
      </c>
      <c r="AC4255" t="str">
        <f t="shared" si="414"/>
        <v>r</v>
      </c>
      <c r="AD4255" t="s">
        <v>7155</v>
      </c>
    </row>
    <row r="4256" spans="1:30" x14ac:dyDescent="0.2">
      <c r="A4256" s="8" t="s">
        <v>6336</v>
      </c>
      <c r="B4256" s="8" t="s">
        <v>7160</v>
      </c>
      <c r="C4256" s="8" t="s">
        <v>6337</v>
      </c>
      <c r="D4256" s="8" t="s">
        <v>6837</v>
      </c>
      <c r="E4256" s="8" t="s">
        <v>5452</v>
      </c>
      <c r="F4256" s="9" t="s">
        <v>4224</v>
      </c>
      <c r="G4256" s="8" t="s">
        <v>1924</v>
      </c>
      <c r="H4256" s="8" t="s">
        <v>1956</v>
      </c>
      <c r="I4256" s="8" t="s">
        <v>34</v>
      </c>
      <c r="J4256" s="8" t="s">
        <v>35</v>
      </c>
      <c r="K4256" s="8" t="s">
        <v>36</v>
      </c>
      <c r="L4256" s="8" t="s">
        <v>68</v>
      </c>
      <c r="M4256" s="10">
        <v>6.25</v>
      </c>
      <c r="N4256" s="10">
        <v>1</v>
      </c>
      <c r="O4256" s="11">
        <v>5.6875</v>
      </c>
      <c r="P4256" s="10">
        <v>5.6875</v>
      </c>
      <c r="Q4256" s="10">
        <v>7</v>
      </c>
      <c r="R4256" s="10">
        <v>14.285714285714301</v>
      </c>
      <c r="S4256" s="10">
        <v>1</v>
      </c>
      <c r="T4256" s="10">
        <v>0</v>
      </c>
      <c r="U4256" s="10">
        <v>0</v>
      </c>
      <c r="V4256" s="10">
        <v>0</v>
      </c>
      <c r="W4256" s="10">
        <f t="shared" si="409"/>
        <v>5.6875</v>
      </c>
      <c r="X4256" s="10">
        <f t="shared" si="410"/>
        <v>-5.6875</v>
      </c>
      <c r="Y4256" s="10">
        <f t="shared" si="411"/>
        <v>-1</v>
      </c>
      <c r="Z4256" s="10">
        <v>0</v>
      </c>
      <c r="AA4256" s="10" t="str">
        <f t="shared" si="412"/>
        <v>NA</v>
      </c>
      <c r="AB4256" s="10">
        <f t="shared" si="413"/>
        <v>0</v>
      </c>
      <c r="AC4256" t="str">
        <f t="shared" si="414"/>
        <v>i</v>
      </c>
      <c r="AD4256" t="s">
        <v>7153</v>
      </c>
    </row>
    <row r="4257" spans="1:30" x14ac:dyDescent="0.2">
      <c r="A4257" s="8" t="s">
        <v>6336</v>
      </c>
      <c r="B4257" s="8" t="s">
        <v>7160</v>
      </c>
      <c r="C4257" s="8" t="s">
        <v>6337</v>
      </c>
      <c r="D4257" s="8" t="s">
        <v>6838</v>
      </c>
      <c r="E4257" s="8" t="s">
        <v>6839</v>
      </c>
      <c r="F4257" s="9" t="s">
        <v>4224</v>
      </c>
      <c r="G4257" s="8" t="s">
        <v>1924</v>
      </c>
      <c r="H4257" s="8" t="s">
        <v>6833</v>
      </c>
      <c r="I4257" s="8" t="s">
        <v>34</v>
      </c>
      <c r="J4257" s="8" t="s">
        <v>35</v>
      </c>
      <c r="K4257" s="8" t="s">
        <v>36</v>
      </c>
      <c r="L4257" s="8" t="s">
        <v>68</v>
      </c>
      <c r="M4257" s="10">
        <v>6.25</v>
      </c>
      <c r="N4257" s="10">
        <v>1</v>
      </c>
      <c r="O4257" s="11">
        <v>5.8875000000000002</v>
      </c>
      <c r="P4257" s="10">
        <v>5.8875000000000002</v>
      </c>
      <c r="Q4257" s="10">
        <v>18</v>
      </c>
      <c r="R4257" s="10">
        <v>5.5555555555555598</v>
      </c>
      <c r="S4257" s="10">
        <v>4.4433333333333298</v>
      </c>
      <c r="T4257" s="10">
        <v>0</v>
      </c>
      <c r="U4257" s="10">
        <v>0</v>
      </c>
      <c r="V4257" s="10">
        <v>0</v>
      </c>
      <c r="W4257" s="10">
        <f t="shared" si="409"/>
        <v>5.8875000000000002</v>
      </c>
      <c r="X4257" s="10">
        <f t="shared" si="410"/>
        <v>-5.8875000000000002</v>
      </c>
      <c r="Y4257" s="10">
        <f t="shared" si="411"/>
        <v>-1</v>
      </c>
      <c r="Z4257" s="10">
        <v>0</v>
      </c>
      <c r="AA4257" s="10" t="str">
        <f t="shared" si="412"/>
        <v>NA</v>
      </c>
      <c r="AB4257" s="10">
        <f t="shared" si="413"/>
        <v>0</v>
      </c>
      <c r="AC4257" t="str">
        <f t="shared" si="414"/>
        <v>d</v>
      </c>
      <c r="AD4257" t="s">
        <v>7147</v>
      </c>
    </row>
    <row r="4258" spans="1:30" x14ac:dyDescent="0.2">
      <c r="A4258" s="8" t="s">
        <v>6336</v>
      </c>
      <c r="B4258" s="8" t="s">
        <v>7160</v>
      </c>
      <c r="C4258" s="8" t="s">
        <v>6337</v>
      </c>
      <c r="D4258" s="8" t="s">
        <v>6840</v>
      </c>
      <c r="E4258" s="8" t="s">
        <v>1193</v>
      </c>
      <c r="F4258" s="9" t="s">
        <v>4224</v>
      </c>
      <c r="G4258" s="8" t="s">
        <v>1924</v>
      </c>
      <c r="H4258" s="8" t="s">
        <v>1973</v>
      </c>
      <c r="I4258" s="8" t="s">
        <v>34</v>
      </c>
      <c r="J4258" s="8" t="s">
        <v>35</v>
      </c>
      <c r="K4258" s="8" t="s">
        <v>36</v>
      </c>
      <c r="L4258" s="8" t="s">
        <v>68</v>
      </c>
      <c r="M4258" s="10">
        <v>6.25</v>
      </c>
      <c r="N4258" s="10">
        <v>1</v>
      </c>
      <c r="O4258" s="11">
        <v>6.0625</v>
      </c>
      <c r="P4258" s="10">
        <v>6.0625</v>
      </c>
      <c r="Q4258" s="10">
        <v>56</v>
      </c>
      <c r="R4258" s="10">
        <v>1.78571428571429</v>
      </c>
      <c r="S4258" s="10">
        <v>1.0873214285714301</v>
      </c>
      <c r="T4258" s="10">
        <v>0</v>
      </c>
      <c r="U4258" s="10">
        <v>0</v>
      </c>
      <c r="V4258" s="10">
        <v>0</v>
      </c>
      <c r="W4258" s="10">
        <f t="shared" si="409"/>
        <v>6.0625</v>
      </c>
      <c r="X4258" s="10">
        <f t="shared" si="410"/>
        <v>-6.0625</v>
      </c>
      <c r="Y4258" s="10">
        <f t="shared" si="411"/>
        <v>-1</v>
      </c>
      <c r="Z4258" s="10">
        <v>0</v>
      </c>
      <c r="AA4258" s="10" t="str">
        <f t="shared" si="412"/>
        <v>NA</v>
      </c>
      <c r="AB4258" s="10">
        <f t="shared" si="413"/>
        <v>0</v>
      </c>
      <c r="AC4258" t="str">
        <f t="shared" si="414"/>
        <v>e</v>
      </c>
      <c r="AD4258" t="s">
        <v>7154</v>
      </c>
    </row>
    <row r="4259" spans="1:30" x14ac:dyDescent="0.2">
      <c r="A4259" s="8" t="s">
        <v>6336</v>
      </c>
      <c r="B4259" s="8" t="s">
        <v>7160</v>
      </c>
      <c r="C4259" s="8" t="s">
        <v>6337</v>
      </c>
      <c r="D4259" s="8" t="s">
        <v>6841</v>
      </c>
      <c r="E4259" s="8" t="s">
        <v>224</v>
      </c>
      <c r="F4259" s="9" t="s">
        <v>4224</v>
      </c>
      <c r="G4259" s="8" t="s">
        <v>1924</v>
      </c>
      <c r="H4259" s="8" t="s">
        <v>1925</v>
      </c>
      <c r="I4259" s="8" t="s">
        <v>34</v>
      </c>
      <c r="J4259" s="8" t="s">
        <v>35</v>
      </c>
      <c r="K4259" s="8" t="s">
        <v>36</v>
      </c>
      <c r="L4259" s="8" t="s">
        <v>824</v>
      </c>
      <c r="M4259" s="10">
        <v>6.25</v>
      </c>
      <c r="N4259" s="10">
        <v>4</v>
      </c>
      <c r="O4259" s="11">
        <v>6.125</v>
      </c>
      <c r="P4259" s="10">
        <v>1.53125</v>
      </c>
      <c r="Q4259" s="10">
        <v>14</v>
      </c>
      <c r="R4259" s="10">
        <v>28.571428571428601</v>
      </c>
      <c r="S4259" s="10">
        <v>1.5714285714285701</v>
      </c>
      <c r="T4259" s="10">
        <v>0</v>
      </c>
      <c r="U4259" s="10">
        <v>0</v>
      </c>
      <c r="V4259" s="10">
        <v>0</v>
      </c>
      <c r="W4259" s="10">
        <f t="shared" si="409"/>
        <v>6.125</v>
      </c>
      <c r="X4259" s="10">
        <f t="shared" si="410"/>
        <v>-6.125</v>
      </c>
      <c r="Y4259" s="10">
        <f t="shared" si="411"/>
        <v>-1</v>
      </c>
      <c r="Z4259" s="10">
        <v>0</v>
      </c>
      <c r="AA4259" s="10" t="str">
        <f t="shared" si="412"/>
        <v>NA</v>
      </c>
      <c r="AB4259" s="10">
        <f t="shared" si="413"/>
        <v>0</v>
      </c>
      <c r="AC4259" t="str">
        <f t="shared" si="414"/>
        <v>f</v>
      </c>
      <c r="AD4259" t="s">
        <v>7138</v>
      </c>
    </row>
    <row r="4260" spans="1:30" x14ac:dyDescent="0.2">
      <c r="A4260" s="8" t="s">
        <v>6336</v>
      </c>
      <c r="B4260" s="8" t="s">
        <v>7160</v>
      </c>
      <c r="C4260" s="8" t="s">
        <v>6337</v>
      </c>
      <c r="D4260" s="8" t="s">
        <v>6842</v>
      </c>
      <c r="E4260" s="8" t="s">
        <v>1185</v>
      </c>
      <c r="F4260" s="9" t="s">
        <v>4224</v>
      </c>
      <c r="G4260" s="8" t="s">
        <v>1924</v>
      </c>
      <c r="H4260" s="8" t="s">
        <v>1973</v>
      </c>
      <c r="I4260" s="8" t="s">
        <v>34</v>
      </c>
      <c r="J4260" s="8" t="s">
        <v>35</v>
      </c>
      <c r="K4260" s="8" t="s">
        <v>36</v>
      </c>
      <c r="L4260" s="8" t="s">
        <v>68</v>
      </c>
      <c r="M4260" s="10">
        <v>6.25</v>
      </c>
      <c r="N4260" s="10">
        <v>1</v>
      </c>
      <c r="O4260" s="11">
        <v>6.1749999999999998</v>
      </c>
      <c r="P4260" s="10">
        <v>6.1749999999999998</v>
      </c>
      <c r="Q4260" s="10">
        <v>10</v>
      </c>
      <c r="R4260" s="10">
        <v>10</v>
      </c>
      <c r="S4260" s="10">
        <v>1.099</v>
      </c>
      <c r="T4260" s="10">
        <v>0</v>
      </c>
      <c r="U4260" s="10">
        <v>0</v>
      </c>
      <c r="V4260" s="10">
        <v>0</v>
      </c>
      <c r="W4260" s="10">
        <f t="shared" si="409"/>
        <v>6.1749999999999998</v>
      </c>
      <c r="X4260" s="10">
        <f t="shared" si="410"/>
        <v>-6.1749999999999998</v>
      </c>
      <c r="Y4260" s="10">
        <f t="shared" si="411"/>
        <v>-1</v>
      </c>
      <c r="Z4260" s="10">
        <v>0</v>
      </c>
      <c r="AA4260" s="10" t="str">
        <f t="shared" si="412"/>
        <v>NA</v>
      </c>
      <c r="AB4260" s="10">
        <f t="shared" si="413"/>
        <v>0</v>
      </c>
      <c r="AC4260" t="str">
        <f t="shared" si="414"/>
        <v>e</v>
      </c>
      <c r="AD4260" t="s">
        <v>7154</v>
      </c>
    </row>
    <row r="4261" spans="1:30" x14ac:dyDescent="0.2">
      <c r="A4261" s="8" t="s">
        <v>6336</v>
      </c>
      <c r="B4261" s="8" t="s">
        <v>7160</v>
      </c>
      <c r="C4261" s="8" t="s">
        <v>6337</v>
      </c>
      <c r="D4261" s="8" t="s">
        <v>6843</v>
      </c>
      <c r="E4261" s="8" t="s">
        <v>1151</v>
      </c>
      <c r="F4261" s="9" t="s">
        <v>4224</v>
      </c>
      <c r="G4261" s="8" t="s">
        <v>1924</v>
      </c>
      <c r="H4261" s="8" t="s">
        <v>1973</v>
      </c>
      <c r="I4261" s="8" t="s">
        <v>34</v>
      </c>
      <c r="J4261" s="8" t="s">
        <v>35</v>
      </c>
      <c r="K4261" s="8" t="s">
        <v>36</v>
      </c>
      <c r="L4261" s="8" t="s">
        <v>68</v>
      </c>
      <c r="M4261" s="10">
        <v>6.25</v>
      </c>
      <c r="N4261" s="10">
        <v>3</v>
      </c>
      <c r="O4261" s="11">
        <v>6.2374999874999997</v>
      </c>
      <c r="P4261" s="10">
        <v>2.0791666625</v>
      </c>
      <c r="Q4261" s="10">
        <v>29</v>
      </c>
      <c r="R4261" s="10">
        <v>10.3448275862069</v>
      </c>
      <c r="S4261" s="10">
        <v>2.8941379310344799</v>
      </c>
      <c r="T4261" s="10">
        <v>0</v>
      </c>
      <c r="U4261" s="10">
        <v>0</v>
      </c>
      <c r="V4261" s="10">
        <v>0</v>
      </c>
      <c r="W4261" s="10">
        <f t="shared" si="409"/>
        <v>6.2374999874999997</v>
      </c>
      <c r="X4261" s="10">
        <f t="shared" si="410"/>
        <v>-6.2374999874999997</v>
      </c>
      <c r="Y4261" s="10">
        <f t="shared" si="411"/>
        <v>-1</v>
      </c>
      <c r="Z4261" s="10">
        <v>0</v>
      </c>
      <c r="AA4261" s="10" t="str">
        <f t="shared" si="412"/>
        <v>NA</v>
      </c>
      <c r="AB4261" s="10">
        <f t="shared" si="413"/>
        <v>0</v>
      </c>
      <c r="AC4261" t="str">
        <f t="shared" si="414"/>
        <v>e</v>
      </c>
      <c r="AD4261" t="s">
        <v>7154</v>
      </c>
    </row>
    <row r="4262" spans="1:30" x14ac:dyDescent="0.2">
      <c r="A4262" s="8" t="s">
        <v>6336</v>
      </c>
      <c r="B4262" s="8" t="s">
        <v>7160</v>
      </c>
      <c r="C4262" s="8" t="s">
        <v>6337</v>
      </c>
      <c r="D4262" s="8" t="s">
        <v>6844</v>
      </c>
      <c r="E4262" s="8" t="s">
        <v>1540</v>
      </c>
      <c r="F4262" s="9" t="s">
        <v>4224</v>
      </c>
      <c r="G4262" s="8" t="s">
        <v>1924</v>
      </c>
      <c r="H4262" s="8" t="s">
        <v>1956</v>
      </c>
      <c r="I4262" s="8" t="s">
        <v>34</v>
      </c>
      <c r="J4262" s="8" t="s">
        <v>35</v>
      </c>
      <c r="K4262" s="8" t="s">
        <v>36</v>
      </c>
      <c r="L4262" s="8" t="s">
        <v>68</v>
      </c>
      <c r="M4262" s="10">
        <v>6.25</v>
      </c>
      <c r="N4262" s="10">
        <v>5</v>
      </c>
      <c r="O4262" s="11">
        <v>7.3250000000000002</v>
      </c>
      <c r="P4262" s="10">
        <v>1.4650000000000001</v>
      </c>
      <c r="Q4262" s="10">
        <v>34</v>
      </c>
      <c r="R4262" s="10">
        <v>14.705882352941201</v>
      </c>
      <c r="S4262" s="10">
        <v>1.76470588235294</v>
      </c>
      <c r="T4262" s="10">
        <v>0</v>
      </c>
      <c r="U4262" s="10">
        <v>0</v>
      </c>
      <c r="V4262" s="10">
        <v>0</v>
      </c>
      <c r="W4262" s="10">
        <f t="shared" si="409"/>
        <v>7.3250000000000002</v>
      </c>
      <c r="X4262" s="10">
        <f t="shared" si="410"/>
        <v>-7.3250000000000002</v>
      </c>
      <c r="Y4262" s="10">
        <f t="shared" si="411"/>
        <v>-1</v>
      </c>
      <c r="Z4262" s="10">
        <v>0</v>
      </c>
      <c r="AA4262" s="10" t="str">
        <f t="shared" si="412"/>
        <v>NA</v>
      </c>
      <c r="AB4262" s="10">
        <f t="shared" si="413"/>
        <v>0</v>
      </c>
      <c r="AC4262" t="str">
        <f t="shared" si="414"/>
        <v>i</v>
      </c>
      <c r="AD4262" t="s">
        <v>7153</v>
      </c>
    </row>
    <row r="4263" spans="1:30" x14ac:dyDescent="0.2">
      <c r="A4263" s="8" t="s">
        <v>6336</v>
      </c>
      <c r="B4263" s="8" t="s">
        <v>7160</v>
      </c>
      <c r="C4263" s="8" t="s">
        <v>6337</v>
      </c>
      <c r="D4263" s="8" t="s">
        <v>6845</v>
      </c>
      <c r="E4263" s="8" t="s">
        <v>6502</v>
      </c>
      <c r="F4263" s="9" t="s">
        <v>4224</v>
      </c>
      <c r="G4263" s="8" t="s">
        <v>1924</v>
      </c>
      <c r="H4263" s="8" t="s">
        <v>2013</v>
      </c>
      <c r="I4263" s="8" t="s">
        <v>34</v>
      </c>
      <c r="J4263" s="8" t="s">
        <v>35</v>
      </c>
      <c r="K4263" s="8" t="s">
        <v>36</v>
      </c>
      <c r="L4263" s="8" t="s">
        <v>68</v>
      </c>
      <c r="M4263" s="10">
        <v>6.25</v>
      </c>
      <c r="N4263" s="10">
        <v>5</v>
      </c>
      <c r="O4263" s="11">
        <v>9.5250000000000004</v>
      </c>
      <c r="P4263" s="10">
        <v>1.905</v>
      </c>
      <c r="Q4263" s="10">
        <v>16</v>
      </c>
      <c r="R4263" s="10">
        <v>31.25</v>
      </c>
      <c r="S4263" s="10">
        <v>1</v>
      </c>
      <c r="T4263" s="10">
        <v>0</v>
      </c>
      <c r="U4263" s="10">
        <v>0</v>
      </c>
      <c r="V4263" s="10">
        <v>0</v>
      </c>
      <c r="W4263" s="10">
        <f t="shared" si="409"/>
        <v>9.5250000000000004</v>
      </c>
      <c r="X4263" s="10">
        <f t="shared" si="410"/>
        <v>-9.5250000000000004</v>
      </c>
      <c r="Y4263" s="10">
        <f t="shared" si="411"/>
        <v>-1</v>
      </c>
      <c r="Z4263" s="10">
        <v>0</v>
      </c>
      <c r="AA4263" s="10" t="str">
        <f t="shared" si="412"/>
        <v>NA</v>
      </c>
      <c r="AB4263" s="10">
        <f t="shared" si="413"/>
        <v>0</v>
      </c>
      <c r="AC4263" t="str">
        <f t="shared" si="414"/>
        <v>c</v>
      </c>
      <c r="AD4263" t="s">
        <v>7140</v>
      </c>
    </row>
    <row r="4264" spans="1:30" x14ac:dyDescent="0.2">
      <c r="A4264" s="8" t="s">
        <v>6336</v>
      </c>
      <c r="B4264" s="8" t="s">
        <v>7160</v>
      </c>
      <c r="C4264" s="8" t="s">
        <v>6337</v>
      </c>
      <c r="D4264" s="8" t="s">
        <v>6846</v>
      </c>
      <c r="E4264" s="8" t="s">
        <v>1379</v>
      </c>
      <c r="F4264" s="9" t="s">
        <v>4224</v>
      </c>
      <c r="G4264" s="8" t="s">
        <v>1924</v>
      </c>
      <c r="H4264" s="8" t="s">
        <v>1928</v>
      </c>
      <c r="I4264" s="8" t="s">
        <v>34</v>
      </c>
      <c r="J4264" s="8" t="s">
        <v>35</v>
      </c>
      <c r="K4264" s="8" t="s">
        <v>36</v>
      </c>
      <c r="L4264" s="8" t="s">
        <v>824</v>
      </c>
      <c r="M4264" s="10">
        <v>6.25</v>
      </c>
      <c r="N4264" s="10">
        <v>7</v>
      </c>
      <c r="O4264" s="11">
        <v>9.6874999375000002</v>
      </c>
      <c r="P4264" s="10">
        <v>1.3839285625</v>
      </c>
      <c r="Q4264" s="10">
        <v>583</v>
      </c>
      <c r="R4264" s="10">
        <v>1.20068610634648</v>
      </c>
      <c r="S4264" s="10">
        <v>1</v>
      </c>
      <c r="T4264" s="10">
        <v>0</v>
      </c>
      <c r="U4264" s="10">
        <v>0</v>
      </c>
      <c r="V4264" s="10">
        <v>0</v>
      </c>
      <c r="W4264" s="10">
        <f t="shared" si="409"/>
        <v>9.6874999375000002</v>
      </c>
      <c r="X4264" s="10">
        <f t="shared" si="410"/>
        <v>-9.6874999375000002</v>
      </c>
      <c r="Y4264" s="10">
        <f t="shared" si="411"/>
        <v>-1</v>
      </c>
      <c r="Z4264" s="10">
        <v>0</v>
      </c>
      <c r="AA4264" s="10" t="str">
        <f t="shared" si="412"/>
        <v>NA</v>
      </c>
      <c r="AB4264" s="10">
        <f t="shared" si="413"/>
        <v>0</v>
      </c>
      <c r="AC4264" t="str">
        <f t="shared" si="414"/>
        <v>f</v>
      </c>
      <c r="AD4264" t="s">
        <v>7138</v>
      </c>
    </row>
    <row r="4265" spans="1:30" x14ac:dyDescent="0.2">
      <c r="A4265" s="8" t="s">
        <v>6336</v>
      </c>
      <c r="B4265" s="8" t="s">
        <v>7160</v>
      </c>
      <c r="C4265" s="8" t="s">
        <v>6337</v>
      </c>
      <c r="D4265" s="8" t="s">
        <v>6847</v>
      </c>
      <c r="E4265" s="8" t="s">
        <v>5577</v>
      </c>
      <c r="F4265" s="9" t="s">
        <v>4224</v>
      </c>
      <c r="G4265" s="8" t="s">
        <v>1924</v>
      </c>
      <c r="H4265" s="8" t="s">
        <v>1956</v>
      </c>
      <c r="I4265" s="8" t="s">
        <v>34</v>
      </c>
      <c r="J4265" s="8" t="s">
        <v>35</v>
      </c>
      <c r="K4265" s="8" t="s">
        <v>36</v>
      </c>
      <c r="L4265" s="8" t="s">
        <v>68</v>
      </c>
      <c r="M4265" s="10">
        <v>6.25</v>
      </c>
      <c r="N4265" s="10">
        <v>3</v>
      </c>
      <c r="O4265" s="11">
        <v>9.75</v>
      </c>
      <c r="P4265" s="10">
        <v>3.25</v>
      </c>
      <c r="Q4265" s="10">
        <v>438</v>
      </c>
      <c r="R4265" s="10">
        <v>0.68493150684931503</v>
      </c>
      <c r="S4265" s="10">
        <v>4.0576027397260299</v>
      </c>
      <c r="T4265" s="10">
        <v>0</v>
      </c>
      <c r="U4265" s="10">
        <v>0</v>
      </c>
      <c r="V4265" s="10">
        <v>0</v>
      </c>
      <c r="W4265" s="10">
        <f t="shared" si="409"/>
        <v>9.75</v>
      </c>
      <c r="X4265" s="10">
        <f t="shared" si="410"/>
        <v>-9.75</v>
      </c>
      <c r="Y4265" s="10">
        <f t="shared" si="411"/>
        <v>-1</v>
      </c>
      <c r="Z4265" s="10">
        <v>0</v>
      </c>
      <c r="AA4265" s="10" t="str">
        <f t="shared" si="412"/>
        <v>NA</v>
      </c>
      <c r="AB4265" s="10">
        <f t="shared" si="413"/>
        <v>0</v>
      </c>
      <c r="AC4265" t="str">
        <f t="shared" si="414"/>
        <v>i</v>
      </c>
      <c r="AD4265" t="s">
        <v>7153</v>
      </c>
    </row>
    <row r="4266" spans="1:30" x14ac:dyDescent="0.2">
      <c r="A4266" s="8" t="s">
        <v>6336</v>
      </c>
      <c r="B4266" s="8" t="s">
        <v>7160</v>
      </c>
      <c r="C4266" s="8" t="s">
        <v>6337</v>
      </c>
      <c r="D4266" s="8" t="s">
        <v>6848</v>
      </c>
      <c r="E4266" s="8" t="s">
        <v>1375</v>
      </c>
      <c r="F4266" s="9" t="s">
        <v>4224</v>
      </c>
      <c r="G4266" s="8" t="s">
        <v>1924</v>
      </c>
      <c r="H4266" s="8" t="s">
        <v>2013</v>
      </c>
      <c r="I4266" s="8" t="s">
        <v>34</v>
      </c>
      <c r="J4266" s="8" t="s">
        <v>35</v>
      </c>
      <c r="K4266" s="8" t="s">
        <v>36</v>
      </c>
      <c r="L4266" s="8" t="s">
        <v>68</v>
      </c>
      <c r="M4266" s="10">
        <v>6.25</v>
      </c>
      <c r="N4266" s="10">
        <v>4</v>
      </c>
      <c r="O4266" s="11">
        <v>13.0625</v>
      </c>
      <c r="P4266" s="10">
        <v>3.265625</v>
      </c>
      <c r="Q4266" s="10">
        <v>34</v>
      </c>
      <c r="R4266" s="10">
        <v>11.764705882352899</v>
      </c>
      <c r="S4266" s="10">
        <v>1.1176470588235301</v>
      </c>
      <c r="T4266" s="10">
        <v>0</v>
      </c>
      <c r="U4266" s="10">
        <v>0</v>
      </c>
      <c r="V4266" s="10">
        <v>0</v>
      </c>
      <c r="W4266" s="10">
        <f t="shared" si="409"/>
        <v>13.0625</v>
      </c>
      <c r="X4266" s="10">
        <f t="shared" si="410"/>
        <v>-13.0625</v>
      </c>
      <c r="Y4266" s="10">
        <f t="shared" si="411"/>
        <v>-1</v>
      </c>
      <c r="Z4266" s="10">
        <v>0</v>
      </c>
      <c r="AA4266" s="10" t="str">
        <f t="shared" si="412"/>
        <v>NA</v>
      </c>
      <c r="AB4266" s="10">
        <f t="shared" si="413"/>
        <v>0</v>
      </c>
      <c r="AC4266" t="str">
        <f t="shared" si="414"/>
        <v>c</v>
      </c>
      <c r="AD4266" t="s">
        <v>7140</v>
      </c>
    </row>
    <row r="4267" spans="1:30" x14ac:dyDescent="0.2">
      <c r="A4267" s="8" t="s">
        <v>6336</v>
      </c>
      <c r="B4267" s="8" t="s">
        <v>7160</v>
      </c>
      <c r="C4267" s="8" t="s">
        <v>6337</v>
      </c>
      <c r="D4267" s="8" t="s">
        <v>6849</v>
      </c>
      <c r="E4267" s="8" t="s">
        <v>1183</v>
      </c>
      <c r="F4267" s="9" t="s">
        <v>4224</v>
      </c>
      <c r="G4267" s="8" t="s">
        <v>1924</v>
      </c>
      <c r="H4267" s="8" t="s">
        <v>1956</v>
      </c>
      <c r="I4267" s="8" t="s">
        <v>34</v>
      </c>
      <c r="J4267" s="8" t="s">
        <v>35</v>
      </c>
      <c r="K4267" s="8" t="s">
        <v>36</v>
      </c>
      <c r="L4267" s="8" t="s">
        <v>68</v>
      </c>
      <c r="M4267" s="10">
        <v>6.25</v>
      </c>
      <c r="N4267" s="10">
        <v>4</v>
      </c>
      <c r="O4267" s="11">
        <v>16.824999999999999</v>
      </c>
      <c r="P4267" s="10">
        <v>4.2062499999999998</v>
      </c>
      <c r="Q4267" s="10">
        <v>228</v>
      </c>
      <c r="R4267" s="10">
        <v>1.7543859649122799</v>
      </c>
      <c r="S4267" s="10">
        <v>1.3939473684210499</v>
      </c>
      <c r="T4267" s="10">
        <v>0</v>
      </c>
      <c r="U4267" s="10">
        <v>0</v>
      </c>
      <c r="V4267" s="10">
        <v>0</v>
      </c>
      <c r="W4267" s="10">
        <f t="shared" si="409"/>
        <v>16.824999999999999</v>
      </c>
      <c r="X4267" s="10">
        <f t="shared" si="410"/>
        <v>-16.824999999999999</v>
      </c>
      <c r="Y4267" s="10">
        <f t="shared" si="411"/>
        <v>-1</v>
      </c>
      <c r="Z4267" s="10">
        <v>0</v>
      </c>
      <c r="AA4267" s="10" t="str">
        <f t="shared" si="412"/>
        <v>NA</v>
      </c>
      <c r="AB4267" s="10">
        <f t="shared" si="413"/>
        <v>0</v>
      </c>
      <c r="AC4267" t="str">
        <f t="shared" si="414"/>
        <v>i</v>
      </c>
      <c r="AD4267" t="s">
        <v>7153</v>
      </c>
    </row>
    <row r="4268" spans="1:30" x14ac:dyDescent="0.2">
      <c r="A4268" s="8" t="s">
        <v>6336</v>
      </c>
      <c r="B4268" s="8" t="s">
        <v>7160</v>
      </c>
      <c r="C4268" s="8" t="s">
        <v>6337</v>
      </c>
      <c r="D4268" s="8" t="s">
        <v>6850</v>
      </c>
      <c r="E4268" s="8" t="s">
        <v>1082</v>
      </c>
      <c r="F4268" s="9" t="s">
        <v>4224</v>
      </c>
      <c r="G4268" s="8" t="s">
        <v>1924</v>
      </c>
      <c r="H4268" s="8" t="s">
        <v>2013</v>
      </c>
      <c r="I4268" s="8" t="s">
        <v>34</v>
      </c>
      <c r="J4268" s="8" t="s">
        <v>35</v>
      </c>
      <c r="K4268" s="8" t="s">
        <v>36</v>
      </c>
      <c r="L4268" s="8" t="s">
        <v>68</v>
      </c>
      <c r="M4268" s="10">
        <v>6.25</v>
      </c>
      <c r="N4268" s="10">
        <v>15</v>
      </c>
      <c r="O4268" s="11">
        <v>29.199999937500003</v>
      </c>
      <c r="P4268" s="10">
        <v>1.9466666625000002</v>
      </c>
      <c r="Q4268" s="10">
        <v>383</v>
      </c>
      <c r="R4268" s="10">
        <v>3.9164490861618799</v>
      </c>
      <c r="S4268" s="10">
        <v>6.2586684073107097</v>
      </c>
      <c r="T4268" s="10">
        <v>0</v>
      </c>
      <c r="U4268" s="10">
        <v>0</v>
      </c>
      <c r="V4268" s="10">
        <v>0</v>
      </c>
      <c r="W4268" s="10">
        <f t="shared" si="409"/>
        <v>29.199999937500003</v>
      </c>
      <c r="X4268" s="10">
        <f t="shared" si="410"/>
        <v>-29.199999937500003</v>
      </c>
      <c r="Y4268" s="10">
        <f t="shared" si="411"/>
        <v>-1</v>
      </c>
      <c r="Z4268" s="10">
        <v>0</v>
      </c>
      <c r="AA4268" s="10" t="str">
        <f t="shared" si="412"/>
        <v>NA</v>
      </c>
      <c r="AB4268" s="10">
        <f t="shared" si="413"/>
        <v>0</v>
      </c>
      <c r="AC4268" t="str">
        <f t="shared" si="414"/>
        <v>c</v>
      </c>
      <c r="AD4268" t="s">
        <v>7140</v>
      </c>
    </row>
    <row r="4269" spans="1:30" x14ac:dyDescent="0.2">
      <c r="A4269" s="8" t="s">
        <v>6336</v>
      </c>
      <c r="B4269" s="8" t="s">
        <v>7160</v>
      </c>
      <c r="C4269" s="8" t="s">
        <v>6337</v>
      </c>
      <c r="D4269" s="8" t="s">
        <v>6851</v>
      </c>
      <c r="E4269" s="8" t="s">
        <v>1220</v>
      </c>
      <c r="F4269" s="9" t="s">
        <v>4224</v>
      </c>
      <c r="G4269" s="8" t="s">
        <v>1924</v>
      </c>
      <c r="H4269" s="8" t="s">
        <v>2013</v>
      </c>
      <c r="I4269" s="8" t="s">
        <v>34</v>
      </c>
      <c r="J4269" s="8" t="s">
        <v>35</v>
      </c>
      <c r="K4269" s="8" t="s">
        <v>36</v>
      </c>
      <c r="L4269" s="8" t="s">
        <v>68</v>
      </c>
      <c r="M4269" s="10">
        <v>6.25</v>
      </c>
      <c r="N4269" s="10">
        <v>12</v>
      </c>
      <c r="O4269" s="11">
        <v>30.624999900000006</v>
      </c>
      <c r="P4269" s="10">
        <v>2.5520833250000003</v>
      </c>
      <c r="Q4269" s="10">
        <v>583</v>
      </c>
      <c r="R4269" s="10">
        <v>2.0583190394511202</v>
      </c>
      <c r="S4269" s="10">
        <v>3.24799313893653</v>
      </c>
      <c r="T4269" s="10">
        <v>0</v>
      </c>
      <c r="U4269" s="10">
        <v>0</v>
      </c>
      <c r="V4269" s="10">
        <v>0</v>
      </c>
      <c r="W4269" s="10">
        <f t="shared" si="409"/>
        <v>30.624999900000006</v>
      </c>
      <c r="X4269" s="10">
        <f t="shared" si="410"/>
        <v>-30.624999900000006</v>
      </c>
      <c r="Y4269" s="10">
        <f t="shared" si="411"/>
        <v>-1</v>
      </c>
      <c r="Z4269" s="10">
        <v>0</v>
      </c>
      <c r="AA4269" s="10" t="str">
        <f t="shared" si="412"/>
        <v>NA</v>
      </c>
      <c r="AB4269" s="10">
        <f t="shared" si="413"/>
        <v>0</v>
      </c>
      <c r="AC4269" t="str">
        <f t="shared" si="414"/>
        <v>c</v>
      </c>
      <c r="AD4269" t="s">
        <v>7140</v>
      </c>
    </row>
    <row r="4270" spans="1:30" x14ac:dyDescent="0.2">
      <c r="A4270" s="8" t="s">
        <v>6336</v>
      </c>
      <c r="B4270" s="8" t="s">
        <v>7160</v>
      </c>
      <c r="C4270" s="8" t="s">
        <v>6337</v>
      </c>
      <c r="D4270" s="8" t="s">
        <v>6852</v>
      </c>
      <c r="E4270" s="8" t="s">
        <v>6454</v>
      </c>
      <c r="F4270" s="9" t="s">
        <v>4224</v>
      </c>
      <c r="G4270" s="8" t="s">
        <v>1924</v>
      </c>
      <c r="H4270" s="8" t="s">
        <v>2013</v>
      </c>
      <c r="I4270" s="8" t="s">
        <v>34</v>
      </c>
      <c r="J4270" s="8" t="s">
        <v>35</v>
      </c>
      <c r="K4270" s="8" t="s">
        <v>36</v>
      </c>
      <c r="L4270" s="8" t="s">
        <v>68</v>
      </c>
      <c r="M4270" s="10">
        <v>6.25</v>
      </c>
      <c r="N4270" s="10">
        <v>13</v>
      </c>
      <c r="O4270" s="11">
        <v>46.15</v>
      </c>
      <c r="P4270" s="10">
        <v>3.55</v>
      </c>
      <c r="Q4270" s="10">
        <v>436</v>
      </c>
      <c r="R4270" s="10">
        <v>2.98165137614679</v>
      </c>
      <c r="S4270" s="10">
        <v>4.1795183486238496</v>
      </c>
      <c r="T4270" s="10">
        <v>0</v>
      </c>
      <c r="U4270" s="10">
        <v>0</v>
      </c>
      <c r="V4270" s="10">
        <v>0</v>
      </c>
      <c r="W4270" s="10">
        <f t="shared" si="409"/>
        <v>46.15</v>
      </c>
      <c r="X4270" s="10">
        <f t="shared" si="410"/>
        <v>-46.15</v>
      </c>
      <c r="Y4270" s="10">
        <f t="shared" si="411"/>
        <v>-1</v>
      </c>
      <c r="Z4270" s="10">
        <v>0</v>
      </c>
      <c r="AA4270" s="10" t="str">
        <f t="shared" si="412"/>
        <v>NA</v>
      </c>
      <c r="AB4270" s="10">
        <f t="shared" si="413"/>
        <v>0</v>
      </c>
      <c r="AC4270" t="str">
        <f t="shared" si="414"/>
        <v>c</v>
      </c>
      <c r="AD4270" t="s">
        <v>7140</v>
      </c>
    </row>
    <row r="4271" spans="1:30" x14ac:dyDescent="0.2">
      <c r="A4271" s="8" t="s">
        <v>6336</v>
      </c>
      <c r="B4271" s="8" t="s">
        <v>7160</v>
      </c>
      <c r="C4271" s="8" t="s">
        <v>6337</v>
      </c>
      <c r="D4271" s="8" t="s">
        <v>6853</v>
      </c>
      <c r="E4271" s="8" t="s">
        <v>1114</v>
      </c>
      <c r="F4271" s="9" t="s">
        <v>4224</v>
      </c>
      <c r="G4271" s="8" t="s">
        <v>1924</v>
      </c>
      <c r="H4271" s="8" t="s">
        <v>1956</v>
      </c>
      <c r="I4271" s="8" t="s">
        <v>34</v>
      </c>
      <c r="J4271" s="8" t="s">
        <v>35</v>
      </c>
      <c r="K4271" s="8" t="s">
        <v>36</v>
      </c>
      <c r="L4271" s="8" t="s">
        <v>68</v>
      </c>
      <c r="M4271" s="10">
        <v>6.25</v>
      </c>
      <c r="N4271" s="10">
        <v>22</v>
      </c>
      <c r="O4271" s="11">
        <v>53.249999824999996</v>
      </c>
      <c r="P4271" s="10">
        <v>2.4204545374999999</v>
      </c>
      <c r="Q4271" s="10">
        <v>589</v>
      </c>
      <c r="R4271" s="10">
        <v>3.7351443123938899</v>
      </c>
      <c r="S4271" s="10">
        <v>1.0630730050933801</v>
      </c>
      <c r="T4271" s="10">
        <v>0</v>
      </c>
      <c r="U4271" s="10">
        <v>0</v>
      </c>
      <c r="V4271" s="10">
        <v>0</v>
      </c>
      <c r="W4271" s="10">
        <f t="shared" si="409"/>
        <v>53.249999824999996</v>
      </c>
      <c r="X4271" s="10">
        <f t="shared" si="410"/>
        <v>-53.249999824999996</v>
      </c>
      <c r="Y4271" s="10">
        <f t="shared" si="411"/>
        <v>-1</v>
      </c>
      <c r="Z4271" s="10">
        <v>0</v>
      </c>
      <c r="AA4271" s="10" t="str">
        <f t="shared" si="412"/>
        <v>NA</v>
      </c>
      <c r="AB4271" s="10">
        <f t="shared" si="413"/>
        <v>0</v>
      </c>
      <c r="AC4271" t="str">
        <f t="shared" si="414"/>
        <v>i</v>
      </c>
      <c r="AD4271" t="s">
        <v>7153</v>
      </c>
    </row>
    <row r="4272" spans="1:30" x14ac:dyDescent="0.2">
      <c r="A4272" s="8" t="s">
        <v>6336</v>
      </c>
      <c r="B4272" s="8" t="s">
        <v>7160</v>
      </c>
      <c r="C4272" s="8" t="s">
        <v>6337</v>
      </c>
      <c r="D4272" s="8" t="s">
        <v>6854</v>
      </c>
      <c r="E4272" s="8" t="s">
        <v>1513</v>
      </c>
      <c r="F4272" s="9" t="s">
        <v>4224</v>
      </c>
      <c r="G4272" s="8" t="s">
        <v>1924</v>
      </c>
      <c r="H4272" s="8" t="s">
        <v>1956</v>
      </c>
      <c r="I4272" s="8" t="s">
        <v>34</v>
      </c>
      <c r="J4272" s="8" t="s">
        <v>35</v>
      </c>
      <c r="K4272" s="8" t="s">
        <v>36</v>
      </c>
      <c r="L4272" s="8" t="s">
        <v>68</v>
      </c>
      <c r="M4272" s="10">
        <v>6.25</v>
      </c>
      <c r="N4272" s="10">
        <v>49</v>
      </c>
      <c r="O4272" s="11">
        <v>187.19999996250002</v>
      </c>
      <c r="P4272" s="10">
        <v>3.8204081625000001</v>
      </c>
      <c r="Q4272" s="10">
        <v>2315</v>
      </c>
      <c r="R4272" s="10">
        <v>2.1166306695464399</v>
      </c>
      <c r="S4272" s="10">
        <v>2.0308380129589598</v>
      </c>
      <c r="T4272" s="10">
        <v>0</v>
      </c>
      <c r="U4272" s="10">
        <v>0</v>
      </c>
      <c r="V4272" s="10">
        <v>0</v>
      </c>
      <c r="W4272" s="10">
        <f t="shared" si="409"/>
        <v>187.19999996250002</v>
      </c>
      <c r="X4272" s="10">
        <f t="shared" si="410"/>
        <v>-187.19999996250002</v>
      </c>
      <c r="Y4272" s="10">
        <f t="shared" si="411"/>
        <v>-1</v>
      </c>
      <c r="Z4272" s="10">
        <v>0</v>
      </c>
      <c r="AA4272" s="10" t="str">
        <f t="shared" si="412"/>
        <v>NA</v>
      </c>
      <c r="AB4272" s="10">
        <f t="shared" si="413"/>
        <v>0</v>
      </c>
      <c r="AC4272" t="str">
        <f t="shared" si="414"/>
        <v>i</v>
      </c>
      <c r="AD4272" t="s">
        <v>7153</v>
      </c>
    </row>
    <row r="4273" spans="1:30" x14ac:dyDescent="0.2">
      <c r="A4273" s="8" t="s">
        <v>6336</v>
      </c>
      <c r="B4273" s="8" t="s">
        <v>7160</v>
      </c>
      <c r="C4273" s="8" t="s">
        <v>6337</v>
      </c>
      <c r="D4273" s="8" t="s">
        <v>6855</v>
      </c>
      <c r="E4273" s="8" t="s">
        <v>1199</v>
      </c>
      <c r="F4273" s="9" t="s">
        <v>4224</v>
      </c>
      <c r="G4273" s="8" t="s">
        <v>1924</v>
      </c>
      <c r="H4273" s="8" t="s">
        <v>1956</v>
      </c>
      <c r="I4273" s="8" t="s">
        <v>34</v>
      </c>
      <c r="J4273" s="8" t="s">
        <v>35</v>
      </c>
      <c r="K4273" s="8" t="s">
        <v>36</v>
      </c>
      <c r="L4273" s="8" t="s">
        <v>68</v>
      </c>
      <c r="M4273" s="10">
        <v>6.25</v>
      </c>
      <c r="N4273" s="10">
        <v>187</v>
      </c>
      <c r="O4273" s="11">
        <v>222.72499892499997</v>
      </c>
      <c r="P4273" s="10">
        <v>1.1910427749999999</v>
      </c>
      <c r="Q4273" s="10">
        <v>2945</v>
      </c>
      <c r="R4273" s="10">
        <v>6.3497453310696104</v>
      </c>
      <c r="S4273" s="10">
        <v>1.088740237691</v>
      </c>
      <c r="T4273" s="10">
        <v>0</v>
      </c>
      <c r="U4273" s="10">
        <v>0</v>
      </c>
      <c r="V4273" s="10">
        <v>0</v>
      </c>
      <c r="W4273" s="10">
        <f t="shared" si="409"/>
        <v>222.72499892499997</v>
      </c>
      <c r="X4273" s="10">
        <f t="shared" si="410"/>
        <v>-222.72499892499997</v>
      </c>
      <c r="Y4273" s="10">
        <f t="shared" si="411"/>
        <v>-1</v>
      </c>
      <c r="Z4273" s="10">
        <v>0</v>
      </c>
      <c r="AA4273" s="10" t="str">
        <f t="shared" si="412"/>
        <v>NA</v>
      </c>
      <c r="AB4273" s="10">
        <f t="shared" si="413"/>
        <v>0</v>
      </c>
      <c r="AC4273" t="str">
        <f t="shared" si="414"/>
        <v>i</v>
      </c>
      <c r="AD4273" t="s">
        <v>7153</v>
      </c>
    </row>
    <row r="4274" spans="1:30" x14ac:dyDescent="0.2">
      <c r="A4274" s="8" t="s">
        <v>6336</v>
      </c>
      <c r="B4274" s="8" t="s">
        <v>7160</v>
      </c>
      <c r="C4274" s="8" t="s">
        <v>6337</v>
      </c>
      <c r="D4274" s="8" t="s">
        <v>6856</v>
      </c>
      <c r="E4274" s="8" t="s">
        <v>1843</v>
      </c>
      <c r="F4274" s="9" t="s">
        <v>4224</v>
      </c>
      <c r="G4274" s="8" t="s">
        <v>1924</v>
      </c>
      <c r="H4274" s="8" t="s">
        <v>1956</v>
      </c>
      <c r="I4274" s="8" t="s">
        <v>34</v>
      </c>
      <c r="J4274" s="8" t="s">
        <v>35</v>
      </c>
      <c r="K4274" s="8" t="s">
        <v>36</v>
      </c>
      <c r="L4274" s="8" t="s">
        <v>68</v>
      </c>
      <c r="M4274" s="10">
        <v>6.25</v>
      </c>
      <c r="N4274" s="10">
        <v>79</v>
      </c>
      <c r="O4274" s="11">
        <v>381.84999970000001</v>
      </c>
      <c r="P4274" s="10">
        <v>4.8335442999999998</v>
      </c>
      <c r="Q4274" s="10">
        <v>6102</v>
      </c>
      <c r="R4274" s="10">
        <v>1.29465748934775</v>
      </c>
      <c r="S4274" s="10">
        <v>3.2125827597508998</v>
      </c>
      <c r="T4274" s="10">
        <v>0</v>
      </c>
      <c r="U4274" s="10">
        <v>0</v>
      </c>
      <c r="V4274" s="10">
        <v>0</v>
      </c>
      <c r="W4274" s="10">
        <f t="shared" si="409"/>
        <v>381.84999970000001</v>
      </c>
      <c r="X4274" s="10">
        <f t="shared" si="410"/>
        <v>-381.84999970000001</v>
      </c>
      <c r="Y4274" s="10">
        <f t="shared" si="411"/>
        <v>-1</v>
      </c>
      <c r="Z4274" s="10">
        <v>0</v>
      </c>
      <c r="AA4274" s="10" t="str">
        <f t="shared" si="412"/>
        <v>NA</v>
      </c>
      <c r="AB4274" s="10">
        <f t="shared" si="413"/>
        <v>0</v>
      </c>
      <c r="AC4274" t="str">
        <f t="shared" si="414"/>
        <v>i</v>
      </c>
      <c r="AD4274" t="s">
        <v>7153</v>
      </c>
    </row>
    <row r="4275" spans="1:30" x14ac:dyDescent="0.2">
      <c r="A4275" s="8" t="s">
        <v>6336</v>
      </c>
      <c r="B4275" s="8" t="s">
        <v>7160</v>
      </c>
      <c r="C4275" s="8" t="s">
        <v>6337</v>
      </c>
      <c r="D4275" s="8" t="s">
        <v>6857</v>
      </c>
      <c r="E4275" s="8" t="s">
        <v>4367</v>
      </c>
      <c r="F4275" s="9" t="s">
        <v>4224</v>
      </c>
      <c r="G4275" s="8" t="s">
        <v>2240</v>
      </c>
      <c r="H4275" s="8" t="s">
        <v>6858</v>
      </c>
      <c r="I4275" s="8" t="s">
        <v>34</v>
      </c>
      <c r="J4275" s="8" t="s">
        <v>35</v>
      </c>
      <c r="K4275" s="8" t="s">
        <v>36</v>
      </c>
      <c r="L4275" s="8" t="s">
        <v>68</v>
      </c>
      <c r="M4275" s="10">
        <v>6.25</v>
      </c>
      <c r="N4275" s="10">
        <v>1</v>
      </c>
      <c r="O4275" s="11">
        <v>0.23749999999999999</v>
      </c>
      <c r="P4275" s="10">
        <v>0.23749999999999999</v>
      </c>
      <c r="Q4275" s="10">
        <v>3</v>
      </c>
      <c r="R4275" s="10">
        <v>33.3333333333333</v>
      </c>
      <c r="S4275" s="10">
        <v>1</v>
      </c>
      <c r="T4275" s="10">
        <v>0</v>
      </c>
      <c r="U4275" s="10">
        <v>0</v>
      </c>
      <c r="V4275" s="10">
        <v>0</v>
      </c>
      <c r="W4275" s="10">
        <f t="shared" si="409"/>
        <v>0.23749999999999999</v>
      </c>
      <c r="X4275" s="10">
        <f t="shared" si="410"/>
        <v>-0.23749999999999999</v>
      </c>
      <c r="Y4275" s="10">
        <f t="shared" si="411"/>
        <v>-1</v>
      </c>
      <c r="Z4275" s="10">
        <v>0</v>
      </c>
      <c r="AA4275" s="10" t="str">
        <f t="shared" si="412"/>
        <v>NA</v>
      </c>
      <c r="AB4275" s="10">
        <f t="shared" si="413"/>
        <v>0</v>
      </c>
      <c r="AC4275" t="str">
        <f t="shared" si="414"/>
        <v>a</v>
      </c>
      <c r="AD4275" t="s">
        <v>7134</v>
      </c>
    </row>
    <row r="4276" spans="1:30" x14ac:dyDescent="0.2">
      <c r="A4276" s="8" t="s">
        <v>6336</v>
      </c>
      <c r="B4276" s="8" t="s">
        <v>7160</v>
      </c>
      <c r="C4276" s="8" t="s">
        <v>6337</v>
      </c>
      <c r="D4276" s="8" t="s">
        <v>6859</v>
      </c>
      <c r="E4276" s="8" t="s">
        <v>6564</v>
      </c>
      <c r="F4276" s="9" t="s">
        <v>4224</v>
      </c>
      <c r="G4276" s="8" t="s">
        <v>2240</v>
      </c>
      <c r="H4276" s="8" t="s">
        <v>2283</v>
      </c>
      <c r="I4276" s="8" t="s">
        <v>34</v>
      </c>
      <c r="J4276" s="8" t="s">
        <v>35</v>
      </c>
      <c r="K4276" s="8" t="s">
        <v>36</v>
      </c>
      <c r="L4276" s="8" t="s">
        <v>68</v>
      </c>
      <c r="M4276" s="10">
        <v>6.25</v>
      </c>
      <c r="N4276" s="10">
        <v>1</v>
      </c>
      <c r="O4276" s="11">
        <v>0.67500000000000004</v>
      </c>
      <c r="P4276" s="10">
        <v>0.67500000000000004</v>
      </c>
      <c r="Q4276" s="10">
        <v>2</v>
      </c>
      <c r="R4276" s="10">
        <v>50</v>
      </c>
      <c r="S4276" s="10">
        <v>1</v>
      </c>
      <c r="T4276" s="10">
        <v>0</v>
      </c>
      <c r="U4276" s="10">
        <v>0</v>
      </c>
      <c r="V4276" s="10">
        <v>0</v>
      </c>
      <c r="W4276" s="10">
        <f t="shared" si="409"/>
        <v>0.67500000000000004</v>
      </c>
      <c r="X4276" s="10">
        <f t="shared" si="410"/>
        <v>-0.67500000000000004</v>
      </c>
      <c r="Y4276" s="10">
        <f t="shared" si="411"/>
        <v>-1</v>
      </c>
      <c r="Z4276" s="10">
        <v>0</v>
      </c>
      <c r="AA4276" s="10" t="str">
        <f t="shared" si="412"/>
        <v>NA</v>
      </c>
      <c r="AB4276" s="10">
        <f t="shared" si="413"/>
        <v>0</v>
      </c>
      <c r="AC4276" t="str">
        <f t="shared" si="414"/>
        <v>c</v>
      </c>
      <c r="AD4276" t="s">
        <v>7140</v>
      </c>
    </row>
    <row r="4277" spans="1:30" x14ac:dyDescent="0.2">
      <c r="A4277" s="8" t="s">
        <v>6336</v>
      </c>
      <c r="B4277" s="8" t="s">
        <v>7160</v>
      </c>
      <c r="C4277" s="8" t="s">
        <v>6337</v>
      </c>
      <c r="D4277" s="8" t="s">
        <v>6860</v>
      </c>
      <c r="E4277" s="8" t="s">
        <v>3108</v>
      </c>
      <c r="F4277" s="9" t="s">
        <v>4224</v>
      </c>
      <c r="G4277" s="8" t="s">
        <v>2240</v>
      </c>
      <c r="H4277" s="8" t="s">
        <v>2256</v>
      </c>
      <c r="I4277" s="8" t="s">
        <v>34</v>
      </c>
      <c r="J4277" s="8" t="s">
        <v>35</v>
      </c>
      <c r="K4277" s="8" t="s">
        <v>36</v>
      </c>
      <c r="L4277" s="8" t="s">
        <v>68</v>
      </c>
      <c r="M4277" s="10">
        <v>6.25</v>
      </c>
      <c r="N4277" s="10">
        <v>1</v>
      </c>
      <c r="O4277" s="11">
        <v>1.0375000000000001</v>
      </c>
      <c r="P4277" s="10">
        <v>1.0375000000000001</v>
      </c>
      <c r="Q4277" s="10">
        <v>12</v>
      </c>
      <c r="R4277" s="10">
        <v>8.3333333333333304</v>
      </c>
      <c r="S4277" s="10">
        <v>2.4166666666666701</v>
      </c>
      <c r="T4277" s="10">
        <v>0</v>
      </c>
      <c r="U4277" s="10">
        <v>0</v>
      </c>
      <c r="V4277" s="10">
        <v>0</v>
      </c>
      <c r="W4277" s="10">
        <f t="shared" si="409"/>
        <v>1.0375000000000001</v>
      </c>
      <c r="X4277" s="10">
        <f t="shared" si="410"/>
        <v>-1.0375000000000001</v>
      </c>
      <c r="Y4277" s="10">
        <f t="shared" si="411"/>
        <v>-1</v>
      </c>
      <c r="Z4277" s="10">
        <v>0</v>
      </c>
      <c r="AA4277" s="10" t="str">
        <f t="shared" si="412"/>
        <v>NA</v>
      </c>
      <c r="AB4277" s="10">
        <f t="shared" si="413"/>
        <v>0</v>
      </c>
      <c r="AC4277" t="str">
        <f t="shared" si="414"/>
        <v>i</v>
      </c>
      <c r="AD4277" t="s">
        <v>7153</v>
      </c>
    </row>
    <row r="4278" spans="1:30" x14ac:dyDescent="0.2">
      <c r="A4278" s="8" t="s">
        <v>6336</v>
      </c>
      <c r="B4278" s="8" t="s">
        <v>7160</v>
      </c>
      <c r="C4278" s="8" t="s">
        <v>6337</v>
      </c>
      <c r="D4278" s="8" t="s">
        <v>6861</v>
      </c>
      <c r="E4278" s="8" t="s">
        <v>6454</v>
      </c>
      <c r="F4278" s="9" t="s">
        <v>4224</v>
      </c>
      <c r="G4278" s="8" t="s">
        <v>2240</v>
      </c>
      <c r="H4278" s="8" t="s">
        <v>2283</v>
      </c>
      <c r="I4278" s="8" t="s">
        <v>34</v>
      </c>
      <c r="J4278" s="8" t="s">
        <v>35</v>
      </c>
      <c r="K4278" s="8" t="s">
        <v>36</v>
      </c>
      <c r="L4278" s="8" t="s">
        <v>68</v>
      </c>
      <c r="M4278" s="10">
        <v>6.25</v>
      </c>
      <c r="N4278" s="10">
        <v>1</v>
      </c>
      <c r="O4278" s="11">
        <v>1.125</v>
      </c>
      <c r="P4278" s="10">
        <v>1.125</v>
      </c>
      <c r="Q4278" s="10">
        <v>31</v>
      </c>
      <c r="R4278" s="10">
        <v>3.2258064516128999</v>
      </c>
      <c r="S4278" s="10">
        <v>4.4483870967741899</v>
      </c>
      <c r="T4278" s="10">
        <v>0</v>
      </c>
      <c r="U4278" s="10">
        <v>0</v>
      </c>
      <c r="V4278" s="10">
        <v>0</v>
      </c>
      <c r="W4278" s="10">
        <f t="shared" si="409"/>
        <v>1.125</v>
      </c>
      <c r="X4278" s="10">
        <f t="shared" si="410"/>
        <v>-1.125</v>
      </c>
      <c r="Y4278" s="10">
        <f t="shared" si="411"/>
        <v>-1</v>
      </c>
      <c r="Z4278" s="10">
        <v>0</v>
      </c>
      <c r="AA4278" s="10" t="str">
        <f t="shared" si="412"/>
        <v>NA</v>
      </c>
      <c r="AB4278" s="10">
        <f t="shared" si="413"/>
        <v>0</v>
      </c>
      <c r="AC4278" t="str">
        <f t="shared" si="414"/>
        <v>c</v>
      </c>
      <c r="AD4278" t="s">
        <v>7140</v>
      </c>
    </row>
    <row r="4279" spans="1:30" x14ac:dyDescent="0.2">
      <c r="A4279" s="8" t="s">
        <v>6336</v>
      </c>
      <c r="B4279" s="8" t="s">
        <v>7160</v>
      </c>
      <c r="C4279" s="8" t="s">
        <v>6337</v>
      </c>
      <c r="D4279" s="8" t="s">
        <v>6862</v>
      </c>
      <c r="E4279" s="8" t="s">
        <v>6863</v>
      </c>
      <c r="F4279" s="9" t="s">
        <v>4224</v>
      </c>
      <c r="G4279" s="8" t="s">
        <v>2240</v>
      </c>
      <c r="H4279" s="8" t="s">
        <v>2249</v>
      </c>
      <c r="I4279" s="8" t="s">
        <v>34</v>
      </c>
      <c r="J4279" s="8" t="s">
        <v>35</v>
      </c>
      <c r="K4279" s="8" t="s">
        <v>36</v>
      </c>
      <c r="L4279" s="8" t="s">
        <v>68</v>
      </c>
      <c r="M4279" s="10">
        <v>6.25</v>
      </c>
      <c r="N4279" s="10">
        <v>1</v>
      </c>
      <c r="O4279" s="11">
        <v>1.2250000000000001</v>
      </c>
      <c r="P4279" s="10">
        <v>1.2250000000000001</v>
      </c>
      <c r="Q4279" s="10">
        <v>1</v>
      </c>
      <c r="R4279" s="10">
        <v>100</v>
      </c>
      <c r="S4279" s="10">
        <v>1</v>
      </c>
      <c r="T4279" s="10">
        <v>0</v>
      </c>
      <c r="U4279" s="10">
        <v>0</v>
      </c>
      <c r="V4279" s="10">
        <v>0</v>
      </c>
      <c r="W4279" s="10">
        <f t="shared" si="409"/>
        <v>1.2250000000000001</v>
      </c>
      <c r="X4279" s="10">
        <f t="shared" si="410"/>
        <v>-1.2250000000000001</v>
      </c>
      <c r="Y4279" s="10">
        <f t="shared" si="411"/>
        <v>-1</v>
      </c>
      <c r="Z4279" s="10">
        <v>0</v>
      </c>
      <c r="AA4279" s="10" t="str">
        <f t="shared" si="412"/>
        <v>NA</v>
      </c>
      <c r="AB4279" s="10">
        <f t="shared" si="413"/>
        <v>0</v>
      </c>
      <c r="AC4279" t="str">
        <f t="shared" si="414"/>
        <v>g</v>
      </c>
      <c r="AD4279" t="s">
        <v>7149</v>
      </c>
    </row>
    <row r="4280" spans="1:30" x14ac:dyDescent="0.2">
      <c r="A4280" s="8" t="s">
        <v>6336</v>
      </c>
      <c r="B4280" s="8" t="s">
        <v>7160</v>
      </c>
      <c r="C4280" s="8" t="s">
        <v>6337</v>
      </c>
      <c r="D4280" s="8" t="s">
        <v>6864</v>
      </c>
      <c r="E4280" s="8" t="s">
        <v>6508</v>
      </c>
      <c r="F4280" s="9" t="s">
        <v>4224</v>
      </c>
      <c r="G4280" s="8" t="s">
        <v>2240</v>
      </c>
      <c r="H4280" s="8" t="s">
        <v>2311</v>
      </c>
      <c r="I4280" s="8" t="s">
        <v>34</v>
      </c>
      <c r="J4280" s="8" t="s">
        <v>35</v>
      </c>
      <c r="K4280" s="8" t="s">
        <v>36</v>
      </c>
      <c r="L4280" s="8" t="s">
        <v>68</v>
      </c>
      <c r="M4280" s="10">
        <v>6.25</v>
      </c>
      <c r="N4280" s="10">
        <v>2</v>
      </c>
      <c r="O4280" s="11">
        <v>1.7625</v>
      </c>
      <c r="P4280" s="10">
        <v>0.88124999999999998</v>
      </c>
      <c r="Q4280" s="10">
        <v>29</v>
      </c>
      <c r="R4280" s="10">
        <v>6.8965517241379297</v>
      </c>
      <c r="S4280" s="10">
        <v>1.2068965517241399</v>
      </c>
      <c r="T4280" s="10">
        <v>0</v>
      </c>
      <c r="U4280" s="10">
        <v>0</v>
      </c>
      <c r="V4280" s="10">
        <v>0</v>
      </c>
      <c r="W4280" s="10">
        <f t="shared" si="409"/>
        <v>1.7625</v>
      </c>
      <c r="X4280" s="10">
        <f t="shared" si="410"/>
        <v>-1.7625</v>
      </c>
      <c r="Y4280" s="10">
        <f t="shared" si="411"/>
        <v>-1</v>
      </c>
      <c r="Z4280" s="10">
        <v>0</v>
      </c>
      <c r="AA4280" s="10" t="str">
        <f t="shared" si="412"/>
        <v>NA</v>
      </c>
      <c r="AB4280" s="10">
        <f t="shared" si="413"/>
        <v>0</v>
      </c>
      <c r="AC4280" t="str">
        <f t="shared" si="414"/>
        <v>d</v>
      </c>
      <c r="AD4280" t="s">
        <v>7147</v>
      </c>
    </row>
    <row r="4281" spans="1:30" x14ac:dyDescent="0.2">
      <c r="A4281" s="8" t="s">
        <v>6336</v>
      </c>
      <c r="B4281" s="8" t="s">
        <v>7160</v>
      </c>
      <c r="C4281" s="8" t="s">
        <v>6337</v>
      </c>
      <c r="D4281" s="8" t="s">
        <v>6865</v>
      </c>
      <c r="E4281" s="8" t="s">
        <v>687</v>
      </c>
      <c r="F4281" s="9" t="s">
        <v>4224</v>
      </c>
      <c r="G4281" s="8" t="s">
        <v>2240</v>
      </c>
      <c r="H4281" s="8" t="s">
        <v>6866</v>
      </c>
      <c r="I4281" s="8" t="s">
        <v>34</v>
      </c>
      <c r="J4281" s="8" t="s">
        <v>35</v>
      </c>
      <c r="K4281" s="8" t="s">
        <v>36</v>
      </c>
      <c r="L4281" s="8" t="s">
        <v>68</v>
      </c>
      <c r="M4281" s="10">
        <v>6.25</v>
      </c>
      <c r="N4281" s="10">
        <v>1</v>
      </c>
      <c r="O4281" s="11">
        <v>1.7625</v>
      </c>
      <c r="P4281" s="10">
        <v>1.7625</v>
      </c>
      <c r="Q4281" s="10">
        <v>96</v>
      </c>
      <c r="R4281" s="10">
        <v>1.0416666666666701</v>
      </c>
      <c r="S4281" s="10">
        <v>1</v>
      </c>
      <c r="T4281" s="10">
        <v>0</v>
      </c>
      <c r="U4281" s="10">
        <v>0</v>
      </c>
      <c r="V4281" s="10">
        <v>0</v>
      </c>
      <c r="W4281" s="10">
        <f t="shared" si="409"/>
        <v>1.7625</v>
      </c>
      <c r="X4281" s="10">
        <f t="shared" si="410"/>
        <v>-1.7625</v>
      </c>
      <c r="Y4281" s="10">
        <f t="shared" si="411"/>
        <v>-1</v>
      </c>
      <c r="Z4281" s="10">
        <v>0</v>
      </c>
      <c r="AA4281" s="10" t="str">
        <f t="shared" si="412"/>
        <v>NA</v>
      </c>
      <c r="AB4281" s="10">
        <f t="shared" si="413"/>
        <v>0</v>
      </c>
      <c r="AC4281" t="str">
        <f t="shared" si="414"/>
        <v>v</v>
      </c>
      <c r="AD4281" t="s">
        <v>7144</v>
      </c>
    </row>
    <row r="4282" spans="1:30" x14ac:dyDescent="0.2">
      <c r="A4282" s="8" t="s">
        <v>6336</v>
      </c>
      <c r="B4282" s="8" t="s">
        <v>7160</v>
      </c>
      <c r="C4282" s="8" t="s">
        <v>6337</v>
      </c>
      <c r="D4282" s="8" t="s">
        <v>6867</v>
      </c>
      <c r="E4282" s="8" t="s">
        <v>1375</v>
      </c>
      <c r="F4282" s="9" t="s">
        <v>4224</v>
      </c>
      <c r="G4282" s="8" t="s">
        <v>2240</v>
      </c>
      <c r="H4282" s="8" t="s">
        <v>2283</v>
      </c>
      <c r="I4282" s="8" t="s">
        <v>34</v>
      </c>
      <c r="J4282" s="8" t="s">
        <v>35</v>
      </c>
      <c r="K4282" s="8" t="s">
        <v>36</v>
      </c>
      <c r="L4282" s="8" t="s">
        <v>68</v>
      </c>
      <c r="M4282" s="10">
        <v>6.25</v>
      </c>
      <c r="N4282" s="10">
        <v>1</v>
      </c>
      <c r="O4282" s="11">
        <v>2.4750000000000001</v>
      </c>
      <c r="P4282" s="10">
        <v>2.4750000000000001</v>
      </c>
      <c r="Q4282" s="10">
        <v>9</v>
      </c>
      <c r="R4282" s="10">
        <v>11.1111111111111</v>
      </c>
      <c r="S4282" s="10">
        <v>1</v>
      </c>
      <c r="T4282" s="10">
        <v>0</v>
      </c>
      <c r="U4282" s="10">
        <v>0</v>
      </c>
      <c r="V4282" s="10">
        <v>0</v>
      </c>
      <c r="W4282" s="10">
        <f t="shared" si="409"/>
        <v>2.4750000000000001</v>
      </c>
      <c r="X4282" s="10">
        <f t="shared" si="410"/>
        <v>-2.4750000000000001</v>
      </c>
      <c r="Y4282" s="10">
        <f t="shared" si="411"/>
        <v>-1</v>
      </c>
      <c r="Z4282" s="10">
        <v>0</v>
      </c>
      <c r="AA4282" s="10" t="str">
        <f t="shared" si="412"/>
        <v>NA</v>
      </c>
      <c r="AB4282" s="10">
        <f t="shared" si="413"/>
        <v>0</v>
      </c>
      <c r="AC4282" t="str">
        <f t="shared" si="414"/>
        <v>c</v>
      </c>
      <c r="AD4282" t="s">
        <v>7140</v>
      </c>
    </row>
    <row r="4283" spans="1:30" x14ac:dyDescent="0.2">
      <c r="A4283" s="8" t="s">
        <v>6336</v>
      </c>
      <c r="B4283" s="8" t="s">
        <v>7160</v>
      </c>
      <c r="C4283" s="8" t="s">
        <v>6337</v>
      </c>
      <c r="D4283" s="8" t="s">
        <v>6868</v>
      </c>
      <c r="E4283" s="8" t="s">
        <v>1151</v>
      </c>
      <c r="F4283" s="9" t="s">
        <v>4224</v>
      </c>
      <c r="G4283" s="8" t="s">
        <v>2240</v>
      </c>
      <c r="H4283" s="8" t="s">
        <v>2247</v>
      </c>
      <c r="I4283" s="8" t="s">
        <v>34</v>
      </c>
      <c r="J4283" s="8" t="s">
        <v>35</v>
      </c>
      <c r="K4283" s="8" t="s">
        <v>36</v>
      </c>
      <c r="L4283" s="8" t="s">
        <v>68</v>
      </c>
      <c r="M4283" s="10">
        <v>6.25</v>
      </c>
      <c r="N4283" s="10">
        <v>2</v>
      </c>
      <c r="O4283" s="11">
        <v>3.1</v>
      </c>
      <c r="P4283" s="10">
        <v>1.55</v>
      </c>
      <c r="Q4283" s="10">
        <v>12</v>
      </c>
      <c r="R4283" s="10">
        <v>16.6666666666667</v>
      </c>
      <c r="S4283" s="10">
        <v>2.25</v>
      </c>
      <c r="T4283" s="10">
        <v>0</v>
      </c>
      <c r="U4283" s="10">
        <v>0</v>
      </c>
      <c r="V4283" s="10">
        <v>0</v>
      </c>
      <c r="W4283" s="10">
        <f t="shared" si="409"/>
        <v>3.1</v>
      </c>
      <c r="X4283" s="10">
        <f t="shared" si="410"/>
        <v>-3.1</v>
      </c>
      <c r="Y4283" s="10">
        <f t="shared" si="411"/>
        <v>-1</v>
      </c>
      <c r="Z4283" s="10">
        <v>0</v>
      </c>
      <c r="AA4283" s="10" t="str">
        <f t="shared" si="412"/>
        <v>NA</v>
      </c>
      <c r="AB4283" s="10">
        <f t="shared" si="413"/>
        <v>0</v>
      </c>
      <c r="AC4283" t="str">
        <f t="shared" si="414"/>
        <v>e</v>
      </c>
      <c r="AD4283" t="s">
        <v>7154</v>
      </c>
    </row>
    <row r="4284" spans="1:30" x14ac:dyDescent="0.2">
      <c r="A4284" s="8" t="s">
        <v>6336</v>
      </c>
      <c r="B4284" s="8" t="s">
        <v>7160</v>
      </c>
      <c r="C4284" s="8" t="s">
        <v>6337</v>
      </c>
      <c r="D4284" s="8" t="s">
        <v>6869</v>
      </c>
      <c r="E4284" s="8" t="s">
        <v>1118</v>
      </c>
      <c r="F4284" s="9" t="s">
        <v>4224</v>
      </c>
      <c r="G4284" s="8" t="s">
        <v>2240</v>
      </c>
      <c r="H4284" s="8" t="s">
        <v>2318</v>
      </c>
      <c r="I4284" s="8" t="s">
        <v>34</v>
      </c>
      <c r="J4284" s="8" t="s">
        <v>35</v>
      </c>
      <c r="K4284" s="8" t="s">
        <v>36</v>
      </c>
      <c r="L4284" s="8" t="s">
        <v>68</v>
      </c>
      <c r="M4284" s="10">
        <v>6.25</v>
      </c>
      <c r="N4284" s="10">
        <v>1</v>
      </c>
      <c r="O4284" s="11">
        <v>3.3875000000000002</v>
      </c>
      <c r="P4284" s="10">
        <v>3.3875000000000002</v>
      </c>
      <c r="Q4284" s="10">
        <v>9</v>
      </c>
      <c r="R4284" s="10">
        <v>11.1111111111111</v>
      </c>
      <c r="S4284" s="10">
        <v>1.1111111111111101</v>
      </c>
      <c r="T4284" s="10">
        <v>0</v>
      </c>
      <c r="U4284" s="10">
        <v>0</v>
      </c>
      <c r="V4284" s="10">
        <v>0</v>
      </c>
      <c r="W4284" s="10">
        <f t="shared" si="409"/>
        <v>3.3875000000000002</v>
      </c>
      <c r="X4284" s="10">
        <f t="shared" si="410"/>
        <v>-3.3875000000000002</v>
      </c>
      <c r="Y4284" s="10">
        <f t="shared" si="411"/>
        <v>-1</v>
      </c>
      <c r="Z4284" s="10">
        <v>0</v>
      </c>
      <c r="AA4284" s="10" t="str">
        <f t="shared" si="412"/>
        <v>NA</v>
      </c>
      <c r="AB4284" s="10">
        <f t="shared" si="413"/>
        <v>0</v>
      </c>
      <c r="AC4284" t="str">
        <f t="shared" si="414"/>
        <v>c</v>
      </c>
      <c r="AD4284" t="s">
        <v>7140</v>
      </c>
    </row>
    <row r="4285" spans="1:30" x14ac:dyDescent="0.2">
      <c r="A4285" s="8" t="s">
        <v>6336</v>
      </c>
      <c r="B4285" s="8" t="s">
        <v>7160</v>
      </c>
      <c r="C4285" s="8" t="s">
        <v>6337</v>
      </c>
      <c r="D4285" s="8" t="s">
        <v>6870</v>
      </c>
      <c r="E4285" s="8" t="s">
        <v>6871</v>
      </c>
      <c r="F4285" s="9" t="s">
        <v>4224</v>
      </c>
      <c r="G4285" s="8" t="s">
        <v>2240</v>
      </c>
      <c r="H4285" s="8" t="s">
        <v>6872</v>
      </c>
      <c r="I4285" s="8" t="s">
        <v>34</v>
      </c>
      <c r="J4285" s="8" t="s">
        <v>35</v>
      </c>
      <c r="K4285" s="8" t="s">
        <v>36</v>
      </c>
      <c r="L4285" s="8" t="s">
        <v>68</v>
      </c>
      <c r="M4285" s="10">
        <v>6.25</v>
      </c>
      <c r="N4285" s="10">
        <v>1</v>
      </c>
      <c r="O4285" s="11">
        <v>3.6</v>
      </c>
      <c r="P4285" s="10">
        <v>3.6</v>
      </c>
      <c r="Q4285" s="10">
        <v>1</v>
      </c>
      <c r="R4285" s="10">
        <v>100</v>
      </c>
      <c r="S4285" s="10">
        <v>1</v>
      </c>
      <c r="T4285" s="10">
        <v>0</v>
      </c>
      <c r="U4285" s="10">
        <v>0</v>
      </c>
      <c r="V4285" s="10">
        <v>0</v>
      </c>
      <c r="W4285" s="10">
        <f t="shared" si="409"/>
        <v>3.6</v>
      </c>
      <c r="X4285" s="10">
        <f t="shared" si="410"/>
        <v>-3.6</v>
      </c>
      <c r="Y4285" s="10">
        <f t="shared" si="411"/>
        <v>-1</v>
      </c>
      <c r="Z4285" s="10">
        <v>0</v>
      </c>
      <c r="AA4285" s="10" t="str">
        <f t="shared" si="412"/>
        <v>NA</v>
      </c>
      <c r="AB4285" s="10">
        <f t="shared" si="413"/>
        <v>0</v>
      </c>
      <c r="AC4285" t="str">
        <f t="shared" si="414"/>
        <v>m</v>
      </c>
      <c r="AD4285" t="s">
        <v>7146</v>
      </c>
    </row>
    <row r="4286" spans="1:30" x14ac:dyDescent="0.2">
      <c r="A4286" s="8" t="s">
        <v>6336</v>
      </c>
      <c r="B4286" s="8" t="s">
        <v>7160</v>
      </c>
      <c r="C4286" s="8" t="s">
        <v>6337</v>
      </c>
      <c r="D4286" s="8" t="s">
        <v>6873</v>
      </c>
      <c r="E4286" s="8" t="s">
        <v>6502</v>
      </c>
      <c r="F4286" s="9" t="s">
        <v>4224</v>
      </c>
      <c r="G4286" s="8" t="s">
        <v>2240</v>
      </c>
      <c r="H4286" s="8" t="s">
        <v>2283</v>
      </c>
      <c r="I4286" s="8" t="s">
        <v>34</v>
      </c>
      <c r="J4286" s="8" t="s">
        <v>35</v>
      </c>
      <c r="K4286" s="8" t="s">
        <v>36</v>
      </c>
      <c r="L4286" s="8" t="s">
        <v>68</v>
      </c>
      <c r="M4286" s="10">
        <v>6.25</v>
      </c>
      <c r="N4286" s="10">
        <v>2</v>
      </c>
      <c r="O4286" s="11">
        <v>3.6375000000000002</v>
      </c>
      <c r="P4286" s="10">
        <v>1.8187500000000001</v>
      </c>
      <c r="Q4286" s="10">
        <v>5</v>
      </c>
      <c r="R4286" s="10">
        <v>40</v>
      </c>
      <c r="S4286" s="10">
        <v>1</v>
      </c>
      <c r="T4286" s="10">
        <v>0</v>
      </c>
      <c r="U4286" s="10">
        <v>0</v>
      </c>
      <c r="V4286" s="10">
        <v>0</v>
      </c>
      <c r="W4286" s="10">
        <f t="shared" si="409"/>
        <v>3.6375000000000002</v>
      </c>
      <c r="X4286" s="10">
        <f t="shared" si="410"/>
        <v>-3.6375000000000002</v>
      </c>
      <c r="Y4286" s="10">
        <f t="shared" si="411"/>
        <v>-1</v>
      </c>
      <c r="Z4286" s="10">
        <v>0</v>
      </c>
      <c r="AA4286" s="10" t="str">
        <f t="shared" si="412"/>
        <v>NA</v>
      </c>
      <c r="AB4286" s="10">
        <f t="shared" si="413"/>
        <v>0</v>
      </c>
      <c r="AC4286" t="str">
        <f t="shared" si="414"/>
        <v>c</v>
      </c>
      <c r="AD4286" t="s">
        <v>7140</v>
      </c>
    </row>
    <row r="4287" spans="1:30" x14ac:dyDescent="0.2">
      <c r="A4287" s="8" t="s">
        <v>6336</v>
      </c>
      <c r="B4287" s="8" t="s">
        <v>7160</v>
      </c>
      <c r="C4287" s="8" t="s">
        <v>6337</v>
      </c>
      <c r="D4287" s="8" t="s">
        <v>6874</v>
      </c>
      <c r="E4287" s="8" t="s">
        <v>1114</v>
      </c>
      <c r="F4287" s="9" t="s">
        <v>4224</v>
      </c>
      <c r="G4287" s="8" t="s">
        <v>2240</v>
      </c>
      <c r="H4287" s="8" t="s">
        <v>2256</v>
      </c>
      <c r="I4287" s="8" t="s">
        <v>34</v>
      </c>
      <c r="J4287" s="8" t="s">
        <v>35</v>
      </c>
      <c r="K4287" s="8" t="s">
        <v>36</v>
      </c>
      <c r="L4287" s="8" t="s">
        <v>68</v>
      </c>
      <c r="M4287" s="10">
        <v>6.25</v>
      </c>
      <c r="N4287" s="10">
        <v>5</v>
      </c>
      <c r="O4287" s="11">
        <v>6.2625000000000002</v>
      </c>
      <c r="P4287" s="10">
        <v>1.2524999999999999</v>
      </c>
      <c r="Q4287" s="10">
        <v>98</v>
      </c>
      <c r="R4287" s="10">
        <v>5.1020408163265296</v>
      </c>
      <c r="S4287" s="10">
        <v>1.0814285714285701</v>
      </c>
      <c r="T4287" s="10">
        <v>0</v>
      </c>
      <c r="U4287" s="10">
        <v>0</v>
      </c>
      <c r="V4287" s="10">
        <v>0</v>
      </c>
      <c r="W4287" s="10">
        <f t="shared" si="409"/>
        <v>6.2625000000000002</v>
      </c>
      <c r="X4287" s="10">
        <f t="shared" si="410"/>
        <v>-6.2625000000000002</v>
      </c>
      <c r="Y4287" s="10">
        <f t="shared" si="411"/>
        <v>-1</v>
      </c>
      <c r="Z4287" s="10">
        <v>0</v>
      </c>
      <c r="AA4287" s="10" t="str">
        <f t="shared" si="412"/>
        <v>NA</v>
      </c>
      <c r="AB4287" s="10">
        <f t="shared" si="413"/>
        <v>0</v>
      </c>
      <c r="AC4287" t="str">
        <f t="shared" si="414"/>
        <v>i</v>
      </c>
      <c r="AD4287" t="s">
        <v>7153</v>
      </c>
    </row>
    <row r="4288" spans="1:30" x14ac:dyDescent="0.2">
      <c r="A4288" s="8" t="s">
        <v>6336</v>
      </c>
      <c r="B4288" s="8" t="s">
        <v>7160</v>
      </c>
      <c r="C4288" s="8" t="s">
        <v>6337</v>
      </c>
      <c r="D4288" s="8" t="s">
        <v>6875</v>
      </c>
      <c r="E4288" s="8" t="s">
        <v>1379</v>
      </c>
      <c r="F4288" s="9" t="s">
        <v>4224</v>
      </c>
      <c r="G4288" s="8" t="s">
        <v>2240</v>
      </c>
      <c r="H4288" s="8" t="s">
        <v>2253</v>
      </c>
      <c r="I4288" s="8" t="s">
        <v>34</v>
      </c>
      <c r="J4288" s="8" t="s">
        <v>35</v>
      </c>
      <c r="K4288" s="8" t="s">
        <v>36</v>
      </c>
      <c r="L4288" s="8" t="s">
        <v>68</v>
      </c>
      <c r="M4288" s="10">
        <v>6.25</v>
      </c>
      <c r="N4288" s="10">
        <v>4</v>
      </c>
      <c r="O4288" s="11">
        <v>6.6875</v>
      </c>
      <c r="P4288" s="10">
        <v>1.671875</v>
      </c>
      <c r="Q4288" s="10">
        <v>170</v>
      </c>
      <c r="R4288" s="10">
        <v>2.3529411764705901</v>
      </c>
      <c r="S4288" s="10">
        <v>1</v>
      </c>
      <c r="T4288" s="10">
        <v>0</v>
      </c>
      <c r="U4288" s="10">
        <v>0</v>
      </c>
      <c r="V4288" s="10">
        <v>0</v>
      </c>
      <c r="W4288" s="10">
        <f t="shared" si="409"/>
        <v>6.6875</v>
      </c>
      <c r="X4288" s="10">
        <f t="shared" si="410"/>
        <v>-6.6875</v>
      </c>
      <c r="Y4288" s="10">
        <f t="shared" si="411"/>
        <v>-1</v>
      </c>
      <c r="Z4288" s="10">
        <v>0</v>
      </c>
      <c r="AA4288" s="10" t="str">
        <f t="shared" si="412"/>
        <v>NA</v>
      </c>
      <c r="AB4288" s="10">
        <f t="shared" si="413"/>
        <v>0</v>
      </c>
      <c r="AC4288" t="str">
        <f t="shared" si="414"/>
        <v>f</v>
      </c>
      <c r="AD4288" t="s">
        <v>7138</v>
      </c>
    </row>
    <row r="4289" spans="1:30" x14ac:dyDescent="0.2">
      <c r="A4289" s="8" t="s">
        <v>6336</v>
      </c>
      <c r="B4289" s="8" t="s">
        <v>7160</v>
      </c>
      <c r="C4289" s="8" t="s">
        <v>6337</v>
      </c>
      <c r="D4289" s="8" t="s">
        <v>6876</v>
      </c>
      <c r="E4289" s="8" t="s">
        <v>6552</v>
      </c>
      <c r="F4289" s="9" t="s">
        <v>4224</v>
      </c>
      <c r="G4289" s="8" t="s">
        <v>2240</v>
      </c>
      <c r="H4289" s="8" t="s">
        <v>2311</v>
      </c>
      <c r="I4289" s="8" t="s">
        <v>34</v>
      </c>
      <c r="J4289" s="8" t="s">
        <v>35</v>
      </c>
      <c r="K4289" s="8" t="s">
        <v>36</v>
      </c>
      <c r="L4289" s="8" t="s">
        <v>68</v>
      </c>
      <c r="M4289" s="10">
        <v>6.25</v>
      </c>
      <c r="N4289" s="10">
        <v>2</v>
      </c>
      <c r="O4289" s="11">
        <v>6.9874999999999998</v>
      </c>
      <c r="P4289" s="10">
        <v>3.4937499999999999</v>
      </c>
      <c r="Q4289" s="10">
        <v>5</v>
      </c>
      <c r="R4289" s="10">
        <v>40</v>
      </c>
      <c r="S4289" s="10">
        <v>4.2</v>
      </c>
      <c r="T4289" s="10">
        <v>0</v>
      </c>
      <c r="U4289" s="10">
        <v>0</v>
      </c>
      <c r="V4289" s="10">
        <v>0</v>
      </c>
      <c r="W4289" s="10">
        <f t="shared" si="409"/>
        <v>6.9874999999999998</v>
      </c>
      <c r="X4289" s="10">
        <f t="shared" si="410"/>
        <v>-6.9874999999999998</v>
      </c>
      <c r="Y4289" s="10">
        <f t="shared" si="411"/>
        <v>-1</v>
      </c>
      <c r="Z4289" s="10">
        <v>0</v>
      </c>
      <c r="AA4289" s="10" t="str">
        <f t="shared" si="412"/>
        <v>NA</v>
      </c>
      <c r="AB4289" s="10">
        <f t="shared" si="413"/>
        <v>0</v>
      </c>
      <c r="AC4289" t="str">
        <f t="shared" si="414"/>
        <v>d</v>
      </c>
      <c r="AD4289" t="s">
        <v>7147</v>
      </c>
    </row>
    <row r="4290" spans="1:30" x14ac:dyDescent="0.2">
      <c r="A4290" s="8" t="s">
        <v>6336</v>
      </c>
      <c r="B4290" s="8" t="s">
        <v>7160</v>
      </c>
      <c r="C4290" s="8" t="s">
        <v>6337</v>
      </c>
      <c r="D4290" s="8" t="s">
        <v>6877</v>
      </c>
      <c r="E4290" s="8" t="s">
        <v>1183</v>
      </c>
      <c r="F4290" s="9" t="s">
        <v>4224</v>
      </c>
      <c r="G4290" s="8" t="s">
        <v>2240</v>
      </c>
      <c r="H4290" s="8" t="s">
        <v>2256</v>
      </c>
      <c r="I4290" s="8" t="s">
        <v>34</v>
      </c>
      <c r="J4290" s="8" t="s">
        <v>35</v>
      </c>
      <c r="K4290" s="8" t="s">
        <v>36</v>
      </c>
      <c r="L4290" s="8" t="s">
        <v>68</v>
      </c>
      <c r="M4290" s="10">
        <v>6.25</v>
      </c>
      <c r="N4290" s="10">
        <v>4</v>
      </c>
      <c r="O4290" s="11">
        <v>7.4</v>
      </c>
      <c r="P4290" s="10">
        <v>1.85</v>
      </c>
      <c r="Q4290" s="10">
        <v>83</v>
      </c>
      <c r="R4290" s="10">
        <v>4.8192771084337398</v>
      </c>
      <c r="S4290" s="10">
        <v>1.31192771084337</v>
      </c>
      <c r="T4290" s="10">
        <v>0</v>
      </c>
      <c r="U4290" s="10">
        <v>0</v>
      </c>
      <c r="V4290" s="10">
        <v>0</v>
      </c>
      <c r="W4290" s="10">
        <f t="shared" ref="W4290:W4353" si="415">O4290</f>
        <v>7.4</v>
      </c>
      <c r="X4290" s="10">
        <f t="shared" ref="X4290:X4353" si="416">V4290-W4290</f>
        <v>-7.4</v>
      </c>
      <c r="Y4290" s="10">
        <f t="shared" ref="Y4290:Y4353" si="417">IF(W4290=0,0,(V4290-W4290)/W4290)</f>
        <v>-1</v>
      </c>
      <c r="Z4290" s="10">
        <v>0</v>
      </c>
      <c r="AA4290" s="10" t="str">
        <f t="shared" ref="AA4290:AA4353" si="418">IF(Z4290=0,"NA",V4290/Z4290)</f>
        <v>NA</v>
      </c>
      <c r="AB4290" s="10">
        <f t="shared" ref="AB4290:AB4353" si="419">(R4290/100*T4290/100)</f>
        <v>0</v>
      </c>
      <c r="AC4290" t="str">
        <f t="shared" si="414"/>
        <v>i</v>
      </c>
      <c r="AD4290" t="s">
        <v>7153</v>
      </c>
    </row>
    <row r="4291" spans="1:30" x14ac:dyDescent="0.2">
      <c r="A4291" s="8" t="s">
        <v>6336</v>
      </c>
      <c r="B4291" s="8" t="s">
        <v>7160</v>
      </c>
      <c r="C4291" s="8" t="s">
        <v>6337</v>
      </c>
      <c r="D4291" s="8" t="s">
        <v>6878</v>
      </c>
      <c r="E4291" s="8" t="s">
        <v>5958</v>
      </c>
      <c r="F4291" s="9" t="s">
        <v>4224</v>
      </c>
      <c r="G4291" s="8" t="s">
        <v>2240</v>
      </c>
      <c r="H4291" s="8" t="s">
        <v>2256</v>
      </c>
      <c r="I4291" s="8" t="s">
        <v>34</v>
      </c>
      <c r="J4291" s="8" t="s">
        <v>35</v>
      </c>
      <c r="K4291" s="8" t="s">
        <v>36</v>
      </c>
      <c r="L4291" s="8" t="s">
        <v>68</v>
      </c>
      <c r="M4291" s="10">
        <v>6.25</v>
      </c>
      <c r="N4291" s="10">
        <v>3</v>
      </c>
      <c r="O4291" s="11">
        <v>10.712499975</v>
      </c>
      <c r="P4291" s="10">
        <v>3.5708333250000002</v>
      </c>
      <c r="Q4291" s="10">
        <v>284</v>
      </c>
      <c r="R4291" s="10">
        <v>1.05633802816901</v>
      </c>
      <c r="S4291" s="10">
        <v>3.8638380281690101</v>
      </c>
      <c r="T4291" s="10">
        <v>0</v>
      </c>
      <c r="U4291" s="10">
        <v>0</v>
      </c>
      <c r="V4291" s="10">
        <v>0</v>
      </c>
      <c r="W4291" s="10">
        <f t="shared" si="415"/>
        <v>10.712499975</v>
      </c>
      <c r="X4291" s="10">
        <f t="shared" si="416"/>
        <v>-10.712499975</v>
      </c>
      <c r="Y4291" s="10">
        <f t="shared" si="417"/>
        <v>-1</v>
      </c>
      <c r="Z4291" s="10">
        <v>0</v>
      </c>
      <c r="AA4291" s="10" t="str">
        <f t="shared" si="418"/>
        <v>NA</v>
      </c>
      <c r="AB4291" s="10">
        <f t="shared" si="419"/>
        <v>0</v>
      </c>
      <c r="AC4291" t="str">
        <f t="shared" ref="AC4291:AC4354" si="420">LEFT(E4291,1)</f>
        <v>i</v>
      </c>
      <c r="AD4291" t="s">
        <v>7153</v>
      </c>
    </row>
    <row r="4292" spans="1:30" x14ac:dyDescent="0.2">
      <c r="A4292" s="8" t="s">
        <v>6336</v>
      </c>
      <c r="B4292" s="8" t="s">
        <v>7160</v>
      </c>
      <c r="C4292" s="8" t="s">
        <v>6337</v>
      </c>
      <c r="D4292" s="8" t="s">
        <v>6879</v>
      </c>
      <c r="E4292" s="8" t="s">
        <v>1082</v>
      </c>
      <c r="F4292" s="9" t="s">
        <v>4224</v>
      </c>
      <c r="G4292" s="8" t="s">
        <v>2240</v>
      </c>
      <c r="H4292" s="8" t="s">
        <v>2283</v>
      </c>
      <c r="I4292" s="8" t="s">
        <v>34</v>
      </c>
      <c r="J4292" s="8" t="s">
        <v>35</v>
      </c>
      <c r="K4292" s="8" t="s">
        <v>36</v>
      </c>
      <c r="L4292" s="8" t="s">
        <v>68</v>
      </c>
      <c r="M4292" s="10">
        <v>6.25</v>
      </c>
      <c r="N4292" s="10">
        <v>6</v>
      </c>
      <c r="O4292" s="11">
        <v>11.262499949999999</v>
      </c>
      <c r="P4292" s="10">
        <v>1.8770833249999999</v>
      </c>
      <c r="Q4292" s="10">
        <v>140</v>
      </c>
      <c r="R4292" s="10">
        <v>4.28571428571429</v>
      </c>
      <c r="S4292" s="10">
        <v>6.8870714285714296</v>
      </c>
      <c r="T4292" s="10">
        <v>0</v>
      </c>
      <c r="U4292" s="10">
        <v>0</v>
      </c>
      <c r="V4292" s="10">
        <v>0</v>
      </c>
      <c r="W4292" s="10">
        <f t="shared" si="415"/>
        <v>11.262499949999999</v>
      </c>
      <c r="X4292" s="10">
        <f t="shared" si="416"/>
        <v>-11.262499949999999</v>
      </c>
      <c r="Y4292" s="10">
        <f t="shared" si="417"/>
        <v>-1</v>
      </c>
      <c r="Z4292" s="10">
        <v>0</v>
      </c>
      <c r="AA4292" s="10" t="str">
        <f t="shared" si="418"/>
        <v>NA</v>
      </c>
      <c r="AB4292" s="10">
        <f t="shared" si="419"/>
        <v>0</v>
      </c>
      <c r="AC4292" t="str">
        <f t="shared" si="420"/>
        <v>c</v>
      </c>
      <c r="AD4292" t="s">
        <v>7140</v>
      </c>
    </row>
    <row r="4293" spans="1:30" x14ac:dyDescent="0.2">
      <c r="A4293" s="8" t="s">
        <v>6336</v>
      </c>
      <c r="B4293" s="8" t="s">
        <v>7160</v>
      </c>
      <c r="C4293" s="8" t="s">
        <v>6337</v>
      </c>
      <c r="D4293" s="8" t="s">
        <v>6880</v>
      </c>
      <c r="E4293" s="8" t="s">
        <v>1220</v>
      </c>
      <c r="F4293" s="9" t="s">
        <v>4224</v>
      </c>
      <c r="G4293" s="8" t="s">
        <v>2240</v>
      </c>
      <c r="H4293" s="8" t="s">
        <v>2283</v>
      </c>
      <c r="I4293" s="8" t="s">
        <v>34</v>
      </c>
      <c r="J4293" s="8" t="s">
        <v>35</v>
      </c>
      <c r="K4293" s="8" t="s">
        <v>36</v>
      </c>
      <c r="L4293" s="8" t="s">
        <v>68</v>
      </c>
      <c r="M4293" s="10">
        <v>6.25</v>
      </c>
      <c r="N4293" s="10">
        <v>8</v>
      </c>
      <c r="O4293" s="11">
        <v>19.3</v>
      </c>
      <c r="P4293" s="10">
        <v>2.4125000000000001</v>
      </c>
      <c r="Q4293" s="10">
        <v>182</v>
      </c>
      <c r="R4293" s="10">
        <v>4.3956043956044004</v>
      </c>
      <c r="S4293" s="10">
        <v>3.1690109890109901</v>
      </c>
      <c r="T4293" s="10">
        <v>0</v>
      </c>
      <c r="U4293" s="10">
        <v>0</v>
      </c>
      <c r="V4293" s="10">
        <v>0</v>
      </c>
      <c r="W4293" s="10">
        <f t="shared" si="415"/>
        <v>19.3</v>
      </c>
      <c r="X4293" s="10">
        <f t="shared" si="416"/>
        <v>-19.3</v>
      </c>
      <c r="Y4293" s="10">
        <f t="shared" si="417"/>
        <v>-1</v>
      </c>
      <c r="Z4293" s="10">
        <v>0</v>
      </c>
      <c r="AA4293" s="10" t="str">
        <f t="shared" si="418"/>
        <v>NA</v>
      </c>
      <c r="AB4293" s="10">
        <f t="shared" si="419"/>
        <v>0</v>
      </c>
      <c r="AC4293" t="str">
        <f t="shared" si="420"/>
        <v>c</v>
      </c>
      <c r="AD4293" t="s">
        <v>7140</v>
      </c>
    </row>
    <row r="4294" spans="1:30" x14ac:dyDescent="0.2">
      <c r="A4294" s="8" t="s">
        <v>6336</v>
      </c>
      <c r="B4294" s="8" t="s">
        <v>7160</v>
      </c>
      <c r="C4294" s="8" t="s">
        <v>6337</v>
      </c>
      <c r="D4294" s="8" t="s">
        <v>6881</v>
      </c>
      <c r="E4294" s="8" t="s">
        <v>1199</v>
      </c>
      <c r="F4294" s="9" t="s">
        <v>4224</v>
      </c>
      <c r="G4294" s="8" t="s">
        <v>2240</v>
      </c>
      <c r="H4294" s="8" t="s">
        <v>2256</v>
      </c>
      <c r="I4294" s="8" t="s">
        <v>34</v>
      </c>
      <c r="J4294" s="8" t="s">
        <v>35</v>
      </c>
      <c r="K4294" s="8" t="s">
        <v>36</v>
      </c>
      <c r="L4294" s="8" t="s">
        <v>68</v>
      </c>
      <c r="M4294" s="10">
        <v>6.25</v>
      </c>
      <c r="N4294" s="10">
        <v>35</v>
      </c>
      <c r="O4294" s="11">
        <v>47.612499812500005</v>
      </c>
      <c r="P4294" s="10">
        <v>1.3603571375000001</v>
      </c>
      <c r="Q4294" s="10">
        <v>401</v>
      </c>
      <c r="R4294" s="10">
        <v>8.7281795511221993</v>
      </c>
      <c r="S4294" s="10">
        <v>1.2595511221945099</v>
      </c>
      <c r="T4294" s="10">
        <v>0</v>
      </c>
      <c r="U4294" s="10">
        <v>0</v>
      </c>
      <c r="V4294" s="10">
        <v>0</v>
      </c>
      <c r="W4294" s="10">
        <f t="shared" si="415"/>
        <v>47.612499812500005</v>
      </c>
      <c r="X4294" s="10">
        <f t="shared" si="416"/>
        <v>-47.612499812500005</v>
      </c>
      <c r="Y4294" s="10">
        <f t="shared" si="417"/>
        <v>-1</v>
      </c>
      <c r="Z4294" s="10">
        <v>0</v>
      </c>
      <c r="AA4294" s="10" t="str">
        <f t="shared" si="418"/>
        <v>NA</v>
      </c>
      <c r="AB4294" s="10">
        <f t="shared" si="419"/>
        <v>0</v>
      </c>
      <c r="AC4294" t="str">
        <f t="shared" si="420"/>
        <v>i</v>
      </c>
      <c r="AD4294" t="s">
        <v>7153</v>
      </c>
    </row>
    <row r="4295" spans="1:30" x14ac:dyDescent="0.2">
      <c r="A4295" s="8" t="s">
        <v>6336</v>
      </c>
      <c r="B4295" s="8" t="s">
        <v>7160</v>
      </c>
      <c r="C4295" s="8" t="s">
        <v>6337</v>
      </c>
      <c r="D4295" s="8" t="s">
        <v>6882</v>
      </c>
      <c r="E4295" s="8" t="s">
        <v>1843</v>
      </c>
      <c r="F4295" s="9" t="s">
        <v>4224</v>
      </c>
      <c r="G4295" s="8" t="s">
        <v>2240</v>
      </c>
      <c r="H4295" s="8" t="s">
        <v>2256</v>
      </c>
      <c r="I4295" s="8" t="s">
        <v>34</v>
      </c>
      <c r="J4295" s="8" t="s">
        <v>35</v>
      </c>
      <c r="K4295" s="8" t="s">
        <v>36</v>
      </c>
      <c r="L4295" s="8" t="s">
        <v>68</v>
      </c>
      <c r="M4295" s="10">
        <v>6.25</v>
      </c>
      <c r="N4295" s="10">
        <v>17</v>
      </c>
      <c r="O4295" s="11">
        <v>65.299999862500002</v>
      </c>
      <c r="P4295" s="10">
        <v>3.8411764625</v>
      </c>
      <c r="Q4295" s="10">
        <v>1015</v>
      </c>
      <c r="R4295" s="10">
        <v>1.6748768472906399</v>
      </c>
      <c r="S4295" s="10">
        <v>3.7888177339901499</v>
      </c>
      <c r="T4295" s="10">
        <v>0</v>
      </c>
      <c r="U4295" s="10">
        <v>0</v>
      </c>
      <c r="V4295" s="10">
        <v>0</v>
      </c>
      <c r="W4295" s="10">
        <f t="shared" si="415"/>
        <v>65.299999862500002</v>
      </c>
      <c r="X4295" s="10">
        <f t="shared" si="416"/>
        <v>-65.299999862500002</v>
      </c>
      <c r="Y4295" s="10">
        <f t="shared" si="417"/>
        <v>-1</v>
      </c>
      <c r="Z4295" s="10">
        <v>0</v>
      </c>
      <c r="AA4295" s="10" t="str">
        <f t="shared" si="418"/>
        <v>NA</v>
      </c>
      <c r="AB4295" s="10">
        <f t="shared" si="419"/>
        <v>0</v>
      </c>
      <c r="AC4295" t="str">
        <f t="shared" si="420"/>
        <v>i</v>
      </c>
      <c r="AD4295" t="s">
        <v>7153</v>
      </c>
    </row>
    <row r="4296" spans="1:30" x14ac:dyDescent="0.2">
      <c r="A4296" s="8" t="s">
        <v>6336</v>
      </c>
      <c r="B4296" s="8" t="s">
        <v>7160</v>
      </c>
      <c r="C4296" s="8" t="s">
        <v>6337</v>
      </c>
      <c r="D4296" s="8" t="s">
        <v>6883</v>
      </c>
      <c r="E4296" s="8" t="s">
        <v>1573</v>
      </c>
      <c r="F4296" s="9" t="s">
        <v>4224</v>
      </c>
      <c r="G4296" s="8" t="s">
        <v>2240</v>
      </c>
      <c r="H4296" s="8" t="s">
        <v>2283</v>
      </c>
      <c r="I4296" s="8" t="s">
        <v>34</v>
      </c>
      <c r="J4296" s="8" t="s">
        <v>35</v>
      </c>
      <c r="K4296" s="8" t="s">
        <v>36</v>
      </c>
      <c r="L4296" s="8" t="s">
        <v>68</v>
      </c>
      <c r="M4296" s="10">
        <v>6.25</v>
      </c>
      <c r="N4296" s="10">
        <v>17</v>
      </c>
      <c r="O4296" s="11">
        <v>71.662499974999989</v>
      </c>
      <c r="P4296" s="10">
        <v>4.2154411749999996</v>
      </c>
      <c r="Q4296" s="10">
        <v>698</v>
      </c>
      <c r="R4296" s="10">
        <v>2.4355300859598898</v>
      </c>
      <c r="S4296" s="10">
        <v>3.0883094555873898</v>
      </c>
      <c r="T4296" s="10">
        <v>0</v>
      </c>
      <c r="U4296" s="10">
        <v>0</v>
      </c>
      <c r="V4296" s="10">
        <v>0</v>
      </c>
      <c r="W4296" s="10">
        <f t="shared" si="415"/>
        <v>71.662499974999989</v>
      </c>
      <c r="X4296" s="10">
        <f t="shared" si="416"/>
        <v>-71.662499974999989</v>
      </c>
      <c r="Y4296" s="10">
        <f t="shared" si="417"/>
        <v>-1</v>
      </c>
      <c r="Z4296" s="10">
        <v>0</v>
      </c>
      <c r="AA4296" s="10" t="str">
        <f t="shared" si="418"/>
        <v>NA</v>
      </c>
      <c r="AB4296" s="10">
        <f t="shared" si="419"/>
        <v>0</v>
      </c>
      <c r="AC4296" t="str">
        <f t="shared" si="420"/>
        <v>c</v>
      </c>
      <c r="AD4296" t="s">
        <v>7140</v>
      </c>
    </row>
    <row r="4297" spans="1:30" x14ac:dyDescent="0.2">
      <c r="A4297" s="8" t="s">
        <v>6336</v>
      </c>
      <c r="B4297" s="8" t="s">
        <v>7160</v>
      </c>
      <c r="C4297" s="8" t="s">
        <v>6337</v>
      </c>
      <c r="D4297" s="8" t="s">
        <v>6884</v>
      </c>
      <c r="E4297" s="8" t="s">
        <v>1513</v>
      </c>
      <c r="F4297" s="9" t="s">
        <v>4224</v>
      </c>
      <c r="G4297" s="8" t="s">
        <v>2240</v>
      </c>
      <c r="H4297" s="8" t="s">
        <v>2256</v>
      </c>
      <c r="I4297" s="8" t="s">
        <v>34</v>
      </c>
      <c r="J4297" s="8" t="s">
        <v>35</v>
      </c>
      <c r="K4297" s="8" t="s">
        <v>36</v>
      </c>
      <c r="L4297" s="8" t="s">
        <v>68</v>
      </c>
      <c r="M4297" s="10">
        <v>6.25</v>
      </c>
      <c r="N4297" s="10">
        <v>23</v>
      </c>
      <c r="O4297" s="11">
        <v>109.01249998749999</v>
      </c>
      <c r="P4297" s="10">
        <v>4.7396739124999998</v>
      </c>
      <c r="Q4297" s="10">
        <v>2538</v>
      </c>
      <c r="R4297" s="10">
        <v>0.906225374310481</v>
      </c>
      <c r="S4297" s="10">
        <v>2.8854964539007102</v>
      </c>
      <c r="T4297" s="10">
        <v>0</v>
      </c>
      <c r="U4297" s="10">
        <v>0</v>
      </c>
      <c r="V4297" s="10">
        <v>0</v>
      </c>
      <c r="W4297" s="10">
        <f t="shared" si="415"/>
        <v>109.01249998749999</v>
      </c>
      <c r="X4297" s="10">
        <f t="shared" si="416"/>
        <v>-109.01249998749999</v>
      </c>
      <c r="Y4297" s="10">
        <f t="shared" si="417"/>
        <v>-1</v>
      </c>
      <c r="Z4297" s="10">
        <v>0</v>
      </c>
      <c r="AA4297" s="10" t="str">
        <f t="shared" si="418"/>
        <v>NA</v>
      </c>
      <c r="AB4297" s="10">
        <f t="shared" si="419"/>
        <v>0</v>
      </c>
      <c r="AC4297" t="str">
        <f t="shared" si="420"/>
        <v>i</v>
      </c>
      <c r="AD4297" t="s">
        <v>7153</v>
      </c>
    </row>
    <row r="4298" spans="1:30" x14ac:dyDescent="0.2">
      <c r="A4298" s="8" t="s">
        <v>6336</v>
      </c>
      <c r="B4298" s="8" t="s">
        <v>7160</v>
      </c>
      <c r="C4298" s="8" t="s">
        <v>6337</v>
      </c>
      <c r="D4298" s="8" t="s">
        <v>6885</v>
      </c>
      <c r="E4298" s="8" t="s">
        <v>4367</v>
      </c>
      <c r="F4298" s="9" t="s">
        <v>4224</v>
      </c>
      <c r="G4298" s="8" t="s">
        <v>2332</v>
      </c>
      <c r="H4298" s="8" t="s">
        <v>6886</v>
      </c>
      <c r="I4298" s="8" t="s">
        <v>34</v>
      </c>
      <c r="J4298" s="8" t="s">
        <v>35</v>
      </c>
      <c r="K4298" s="8" t="s">
        <v>36</v>
      </c>
      <c r="L4298" s="8" t="s">
        <v>68</v>
      </c>
      <c r="M4298" s="10">
        <v>6.25</v>
      </c>
      <c r="N4298" s="10">
        <v>1</v>
      </c>
      <c r="O4298" s="11">
        <v>0.23749999999999999</v>
      </c>
      <c r="P4298" s="10">
        <v>0.23749999999999999</v>
      </c>
      <c r="Q4298" s="10">
        <v>1</v>
      </c>
      <c r="R4298" s="10">
        <v>100</v>
      </c>
      <c r="S4298" s="10">
        <v>1</v>
      </c>
      <c r="T4298" s="10">
        <v>0</v>
      </c>
      <c r="U4298" s="10">
        <v>0</v>
      </c>
      <c r="V4298" s="10">
        <v>0</v>
      </c>
      <c r="W4298" s="10">
        <f t="shared" si="415"/>
        <v>0.23749999999999999</v>
      </c>
      <c r="X4298" s="10">
        <f t="shared" si="416"/>
        <v>-0.23749999999999999</v>
      </c>
      <c r="Y4298" s="10">
        <f t="shared" si="417"/>
        <v>-1</v>
      </c>
      <c r="Z4298" s="10">
        <v>0</v>
      </c>
      <c r="AA4298" s="10" t="str">
        <f t="shared" si="418"/>
        <v>NA</v>
      </c>
      <c r="AB4298" s="10">
        <f t="shared" si="419"/>
        <v>0</v>
      </c>
      <c r="AC4298" t="str">
        <f t="shared" si="420"/>
        <v>a</v>
      </c>
      <c r="AD4298" t="s">
        <v>7134</v>
      </c>
    </row>
    <row r="4299" spans="1:30" x14ac:dyDescent="0.2">
      <c r="A4299" s="8" t="s">
        <v>6336</v>
      </c>
      <c r="B4299" s="8" t="s">
        <v>7160</v>
      </c>
      <c r="C4299" s="8" t="s">
        <v>6337</v>
      </c>
      <c r="D4299" s="8" t="s">
        <v>6887</v>
      </c>
      <c r="E4299" s="8" t="s">
        <v>6494</v>
      </c>
      <c r="F4299" s="9" t="s">
        <v>4224</v>
      </c>
      <c r="G4299" s="8" t="s">
        <v>2332</v>
      </c>
      <c r="H4299" s="8" t="s">
        <v>6888</v>
      </c>
      <c r="I4299" s="8" t="s">
        <v>34</v>
      </c>
      <c r="J4299" s="8" t="s">
        <v>35</v>
      </c>
      <c r="K4299" s="8" t="s">
        <v>36</v>
      </c>
      <c r="L4299" s="8" t="s">
        <v>68</v>
      </c>
      <c r="M4299" s="10">
        <v>6.25</v>
      </c>
      <c r="N4299" s="10">
        <v>1</v>
      </c>
      <c r="O4299" s="11">
        <v>0.67500000000000004</v>
      </c>
      <c r="P4299" s="10">
        <v>0.67500000000000004</v>
      </c>
      <c r="Q4299" s="10">
        <v>57</v>
      </c>
      <c r="R4299" s="10">
        <v>1.7543859649122799</v>
      </c>
      <c r="S4299" s="10">
        <v>1</v>
      </c>
      <c r="T4299" s="10">
        <v>0</v>
      </c>
      <c r="U4299" s="10">
        <v>0</v>
      </c>
      <c r="V4299" s="10">
        <v>0</v>
      </c>
      <c r="W4299" s="10">
        <f t="shared" si="415"/>
        <v>0.67500000000000004</v>
      </c>
      <c r="X4299" s="10">
        <f t="shared" si="416"/>
        <v>-0.67500000000000004</v>
      </c>
      <c r="Y4299" s="10">
        <f t="shared" si="417"/>
        <v>-1</v>
      </c>
      <c r="Z4299" s="10">
        <v>0</v>
      </c>
      <c r="AA4299" s="10" t="str">
        <f t="shared" si="418"/>
        <v>NA</v>
      </c>
      <c r="AB4299" s="10">
        <f t="shared" si="419"/>
        <v>0</v>
      </c>
      <c r="AC4299" t="str">
        <f t="shared" si="420"/>
        <v>p</v>
      </c>
      <c r="AD4299" t="s">
        <v>7137</v>
      </c>
    </row>
    <row r="4300" spans="1:30" x14ac:dyDescent="0.2">
      <c r="A4300" s="8" t="s">
        <v>6336</v>
      </c>
      <c r="B4300" s="8" t="s">
        <v>7160</v>
      </c>
      <c r="C4300" s="8" t="s">
        <v>6337</v>
      </c>
      <c r="D4300" s="8" t="s">
        <v>6889</v>
      </c>
      <c r="E4300" s="8" t="s">
        <v>236</v>
      </c>
      <c r="F4300" s="9" t="s">
        <v>4224</v>
      </c>
      <c r="G4300" s="8" t="s">
        <v>2332</v>
      </c>
      <c r="H4300" s="8" t="s">
        <v>6890</v>
      </c>
      <c r="I4300" s="8" t="s">
        <v>34</v>
      </c>
      <c r="J4300" s="8" t="s">
        <v>35</v>
      </c>
      <c r="K4300" s="8" t="s">
        <v>36</v>
      </c>
      <c r="L4300" s="8" t="s">
        <v>824</v>
      </c>
      <c r="M4300" s="10">
        <v>6.25</v>
      </c>
      <c r="N4300" s="10">
        <v>1</v>
      </c>
      <c r="O4300" s="11">
        <v>0.7</v>
      </c>
      <c r="P4300" s="10">
        <v>0.7</v>
      </c>
      <c r="Q4300" s="10">
        <v>14</v>
      </c>
      <c r="R4300" s="10">
        <v>7.1428571428571397</v>
      </c>
      <c r="S4300" s="10">
        <v>3.64</v>
      </c>
      <c r="T4300" s="10">
        <v>0</v>
      </c>
      <c r="U4300" s="10">
        <v>0</v>
      </c>
      <c r="V4300" s="10">
        <v>0</v>
      </c>
      <c r="W4300" s="10">
        <f t="shared" si="415"/>
        <v>0.7</v>
      </c>
      <c r="X4300" s="10">
        <f t="shared" si="416"/>
        <v>-0.7</v>
      </c>
      <c r="Y4300" s="10">
        <f t="shared" si="417"/>
        <v>-1</v>
      </c>
      <c r="Z4300" s="10">
        <v>0</v>
      </c>
      <c r="AA4300" s="10" t="str">
        <f t="shared" si="418"/>
        <v>NA</v>
      </c>
      <c r="AB4300" s="10">
        <f t="shared" si="419"/>
        <v>0</v>
      </c>
      <c r="AC4300" t="str">
        <f t="shared" si="420"/>
        <v>f</v>
      </c>
      <c r="AD4300" t="s">
        <v>7138</v>
      </c>
    </row>
    <row r="4301" spans="1:30" x14ac:dyDescent="0.2">
      <c r="A4301" s="8" t="s">
        <v>6336</v>
      </c>
      <c r="B4301" s="8" t="s">
        <v>7160</v>
      </c>
      <c r="C4301" s="8" t="s">
        <v>6337</v>
      </c>
      <c r="D4301" s="8" t="s">
        <v>6891</v>
      </c>
      <c r="E4301" s="8" t="s">
        <v>6552</v>
      </c>
      <c r="F4301" s="9" t="s">
        <v>4224</v>
      </c>
      <c r="G4301" s="8" t="s">
        <v>2332</v>
      </c>
      <c r="H4301" s="8" t="s">
        <v>6892</v>
      </c>
      <c r="I4301" s="8" t="s">
        <v>34</v>
      </c>
      <c r="J4301" s="8" t="s">
        <v>35</v>
      </c>
      <c r="K4301" s="8" t="s">
        <v>36</v>
      </c>
      <c r="L4301" s="8" t="s">
        <v>68</v>
      </c>
      <c r="M4301" s="10">
        <v>6.25</v>
      </c>
      <c r="N4301" s="10">
        <v>1</v>
      </c>
      <c r="O4301" s="11">
        <v>0.92500000000000004</v>
      </c>
      <c r="P4301" s="10">
        <v>0.92500000000000004</v>
      </c>
      <c r="Q4301" s="10">
        <v>30</v>
      </c>
      <c r="R4301" s="10">
        <v>3.3333333333333299</v>
      </c>
      <c r="S4301" s="10">
        <v>3.3953333333333302</v>
      </c>
      <c r="T4301" s="10">
        <v>0</v>
      </c>
      <c r="U4301" s="10">
        <v>0</v>
      </c>
      <c r="V4301" s="10">
        <v>0</v>
      </c>
      <c r="W4301" s="10">
        <f t="shared" si="415"/>
        <v>0.92500000000000004</v>
      </c>
      <c r="X4301" s="10">
        <f t="shared" si="416"/>
        <v>-0.92500000000000004</v>
      </c>
      <c r="Y4301" s="10">
        <f t="shared" si="417"/>
        <v>-1</v>
      </c>
      <c r="Z4301" s="10">
        <v>0</v>
      </c>
      <c r="AA4301" s="10" t="str">
        <f t="shared" si="418"/>
        <v>NA</v>
      </c>
      <c r="AB4301" s="10">
        <f t="shared" si="419"/>
        <v>0</v>
      </c>
      <c r="AC4301" t="str">
        <f t="shared" si="420"/>
        <v>d</v>
      </c>
      <c r="AD4301" t="s">
        <v>7147</v>
      </c>
    </row>
    <row r="4302" spans="1:30" x14ac:dyDescent="0.2">
      <c r="A4302" s="8" t="s">
        <v>6336</v>
      </c>
      <c r="B4302" s="8" t="s">
        <v>7160</v>
      </c>
      <c r="C4302" s="8" t="s">
        <v>6337</v>
      </c>
      <c r="D4302" s="8" t="s">
        <v>6893</v>
      </c>
      <c r="E4302" s="8" t="s">
        <v>6894</v>
      </c>
      <c r="F4302" s="9" t="s">
        <v>4224</v>
      </c>
      <c r="G4302" s="8" t="s">
        <v>2332</v>
      </c>
      <c r="H4302" s="8" t="s">
        <v>6895</v>
      </c>
      <c r="I4302" s="8" t="s">
        <v>34</v>
      </c>
      <c r="J4302" s="8" t="s">
        <v>35</v>
      </c>
      <c r="K4302" s="8" t="s">
        <v>36</v>
      </c>
      <c r="L4302" s="8" t="s">
        <v>68</v>
      </c>
      <c r="M4302" s="10">
        <v>6.25</v>
      </c>
      <c r="N4302" s="10">
        <v>1</v>
      </c>
      <c r="O4302" s="11">
        <v>0.97499999999999998</v>
      </c>
      <c r="P4302" s="10">
        <v>0.97499999999999998</v>
      </c>
      <c r="Q4302" s="10">
        <v>6</v>
      </c>
      <c r="R4302" s="10">
        <v>16.6666666666667</v>
      </c>
      <c r="S4302" s="10">
        <v>1</v>
      </c>
      <c r="T4302" s="10">
        <v>0</v>
      </c>
      <c r="U4302" s="10">
        <v>0</v>
      </c>
      <c r="V4302" s="10">
        <v>0</v>
      </c>
      <c r="W4302" s="10">
        <f t="shared" si="415"/>
        <v>0.97499999999999998</v>
      </c>
      <c r="X4302" s="10">
        <f t="shared" si="416"/>
        <v>-0.97499999999999998</v>
      </c>
      <c r="Y4302" s="10">
        <f t="shared" si="417"/>
        <v>-1</v>
      </c>
      <c r="Z4302" s="10">
        <v>0</v>
      </c>
      <c r="AA4302" s="10" t="str">
        <f t="shared" si="418"/>
        <v>NA</v>
      </c>
      <c r="AB4302" s="10">
        <f t="shared" si="419"/>
        <v>0</v>
      </c>
      <c r="AC4302" t="str">
        <f t="shared" si="420"/>
        <v>c</v>
      </c>
      <c r="AD4302" t="s">
        <v>7140</v>
      </c>
    </row>
    <row r="4303" spans="1:30" x14ac:dyDescent="0.2">
      <c r="A4303" s="8" t="s">
        <v>6336</v>
      </c>
      <c r="B4303" s="8" t="s">
        <v>7160</v>
      </c>
      <c r="C4303" s="8" t="s">
        <v>6337</v>
      </c>
      <c r="D4303" s="8" t="s">
        <v>6896</v>
      </c>
      <c r="E4303" s="8" t="s">
        <v>6897</v>
      </c>
      <c r="F4303" s="9" t="s">
        <v>4224</v>
      </c>
      <c r="G4303" s="8" t="s">
        <v>2332</v>
      </c>
      <c r="H4303" s="8" t="s">
        <v>2344</v>
      </c>
      <c r="I4303" s="8" t="s">
        <v>34</v>
      </c>
      <c r="J4303" s="8" t="s">
        <v>35</v>
      </c>
      <c r="K4303" s="8" t="s">
        <v>36</v>
      </c>
      <c r="L4303" s="8" t="s">
        <v>824</v>
      </c>
      <c r="M4303" s="10">
        <v>6.25</v>
      </c>
      <c r="N4303" s="10">
        <v>1</v>
      </c>
      <c r="O4303" s="11">
        <v>1.0625</v>
      </c>
      <c r="P4303" s="10">
        <v>1.0625</v>
      </c>
      <c r="Q4303" s="10">
        <v>9</v>
      </c>
      <c r="R4303" s="10">
        <v>11.1111111111111</v>
      </c>
      <c r="S4303" s="10">
        <v>1</v>
      </c>
      <c r="T4303" s="10">
        <v>0</v>
      </c>
      <c r="U4303" s="10">
        <v>0</v>
      </c>
      <c r="V4303" s="10">
        <v>0</v>
      </c>
      <c r="W4303" s="10">
        <f t="shared" si="415"/>
        <v>1.0625</v>
      </c>
      <c r="X4303" s="10">
        <f t="shared" si="416"/>
        <v>-1.0625</v>
      </c>
      <c r="Y4303" s="10">
        <f t="shared" si="417"/>
        <v>-1</v>
      </c>
      <c r="Z4303" s="10">
        <v>0</v>
      </c>
      <c r="AA4303" s="10" t="str">
        <f t="shared" si="418"/>
        <v>NA</v>
      </c>
      <c r="AB4303" s="10">
        <f t="shared" si="419"/>
        <v>0</v>
      </c>
      <c r="AC4303" t="str">
        <f t="shared" si="420"/>
        <v>v</v>
      </c>
      <c r="AD4303" t="s">
        <v>7144</v>
      </c>
    </row>
    <row r="4304" spans="1:30" x14ac:dyDescent="0.2">
      <c r="A4304" s="8" t="s">
        <v>6336</v>
      </c>
      <c r="B4304" s="8" t="s">
        <v>7160</v>
      </c>
      <c r="C4304" s="8" t="s">
        <v>6337</v>
      </c>
      <c r="D4304" s="8" t="s">
        <v>6898</v>
      </c>
      <c r="E4304" s="8" t="s">
        <v>6899</v>
      </c>
      <c r="F4304" s="9" t="s">
        <v>4224</v>
      </c>
      <c r="G4304" s="8" t="s">
        <v>2332</v>
      </c>
      <c r="H4304" s="8" t="s">
        <v>2333</v>
      </c>
      <c r="I4304" s="8" t="s">
        <v>34</v>
      </c>
      <c r="J4304" s="8" t="s">
        <v>35</v>
      </c>
      <c r="K4304" s="8" t="s">
        <v>36</v>
      </c>
      <c r="L4304" s="8" t="s">
        <v>824</v>
      </c>
      <c r="M4304" s="10">
        <v>6.25</v>
      </c>
      <c r="N4304" s="10">
        <v>1</v>
      </c>
      <c r="O4304" s="11">
        <v>1.2124999999999999</v>
      </c>
      <c r="P4304" s="10">
        <v>1.2124999999999999</v>
      </c>
      <c r="Q4304" s="10">
        <v>7</v>
      </c>
      <c r="R4304" s="10">
        <v>14.285714285714301</v>
      </c>
      <c r="S4304" s="10">
        <v>2.1428571428571401</v>
      </c>
      <c r="T4304" s="10">
        <v>0</v>
      </c>
      <c r="U4304" s="10">
        <v>0</v>
      </c>
      <c r="V4304" s="10">
        <v>0</v>
      </c>
      <c r="W4304" s="10">
        <f t="shared" si="415"/>
        <v>1.2124999999999999</v>
      </c>
      <c r="X4304" s="10">
        <f t="shared" si="416"/>
        <v>-1.2124999999999999</v>
      </c>
      <c r="Y4304" s="10">
        <f t="shared" si="417"/>
        <v>-1</v>
      </c>
      <c r="Z4304" s="10">
        <v>0</v>
      </c>
      <c r="AA4304" s="10" t="str">
        <f t="shared" si="418"/>
        <v>NA</v>
      </c>
      <c r="AB4304" s="10">
        <f t="shared" si="419"/>
        <v>0</v>
      </c>
      <c r="AC4304" t="str">
        <f t="shared" si="420"/>
        <v>p</v>
      </c>
      <c r="AD4304" t="s">
        <v>7137</v>
      </c>
    </row>
    <row r="4305" spans="1:30" x14ac:dyDescent="0.2">
      <c r="A4305" s="8" t="s">
        <v>6336</v>
      </c>
      <c r="B4305" s="8" t="s">
        <v>7160</v>
      </c>
      <c r="C4305" s="8" t="s">
        <v>6337</v>
      </c>
      <c r="D4305" s="8" t="s">
        <v>6900</v>
      </c>
      <c r="E4305" s="8" t="s">
        <v>92</v>
      </c>
      <c r="F4305" s="9" t="s">
        <v>4224</v>
      </c>
      <c r="G4305" s="8" t="s">
        <v>2332</v>
      </c>
      <c r="H4305" s="8" t="s">
        <v>2333</v>
      </c>
      <c r="I4305" s="8" t="s">
        <v>34</v>
      </c>
      <c r="J4305" s="8" t="s">
        <v>35</v>
      </c>
      <c r="K4305" s="8" t="s">
        <v>36</v>
      </c>
      <c r="L4305" s="8" t="s">
        <v>824</v>
      </c>
      <c r="M4305" s="10">
        <v>6.25</v>
      </c>
      <c r="N4305" s="10">
        <v>1</v>
      </c>
      <c r="O4305" s="11">
        <v>1.2749999999999999</v>
      </c>
      <c r="P4305" s="10">
        <v>1.2749999999999999</v>
      </c>
      <c r="Q4305" s="10">
        <v>92</v>
      </c>
      <c r="R4305" s="10">
        <v>1.0869565217391299</v>
      </c>
      <c r="S4305" s="10">
        <v>1.3934782608695699</v>
      </c>
      <c r="T4305" s="10">
        <v>0</v>
      </c>
      <c r="U4305" s="10">
        <v>0</v>
      </c>
      <c r="V4305" s="10">
        <v>0</v>
      </c>
      <c r="W4305" s="10">
        <f t="shared" si="415"/>
        <v>1.2749999999999999</v>
      </c>
      <c r="X4305" s="10">
        <f t="shared" si="416"/>
        <v>-1.2749999999999999</v>
      </c>
      <c r="Y4305" s="10">
        <f t="shared" si="417"/>
        <v>-1</v>
      </c>
      <c r="Z4305" s="10">
        <v>0</v>
      </c>
      <c r="AA4305" s="10" t="str">
        <f t="shared" si="418"/>
        <v>NA</v>
      </c>
      <c r="AB4305" s="10">
        <f t="shared" si="419"/>
        <v>0</v>
      </c>
      <c r="AC4305" t="str">
        <f t="shared" si="420"/>
        <v>p</v>
      </c>
      <c r="AD4305" t="s">
        <v>7137</v>
      </c>
    </row>
    <row r="4306" spans="1:30" x14ac:dyDescent="0.2">
      <c r="A4306" s="8" t="s">
        <v>6336</v>
      </c>
      <c r="B4306" s="8" t="s">
        <v>7160</v>
      </c>
      <c r="C4306" s="8" t="s">
        <v>6337</v>
      </c>
      <c r="D4306" s="8" t="s">
        <v>6901</v>
      </c>
      <c r="E4306" s="8" t="s">
        <v>6902</v>
      </c>
      <c r="F4306" s="9" t="s">
        <v>4224</v>
      </c>
      <c r="G4306" s="8" t="s">
        <v>2332</v>
      </c>
      <c r="H4306" s="8" t="s">
        <v>2344</v>
      </c>
      <c r="I4306" s="8" t="s">
        <v>34</v>
      </c>
      <c r="J4306" s="8" t="s">
        <v>35</v>
      </c>
      <c r="K4306" s="8" t="s">
        <v>36</v>
      </c>
      <c r="L4306" s="8" t="s">
        <v>824</v>
      </c>
      <c r="M4306" s="10">
        <v>6.25</v>
      </c>
      <c r="N4306" s="10">
        <v>1</v>
      </c>
      <c r="O4306" s="11">
        <v>1.6125</v>
      </c>
      <c r="P4306" s="10">
        <v>1.6125</v>
      </c>
      <c r="Q4306" s="10">
        <v>4</v>
      </c>
      <c r="R4306" s="10">
        <v>25</v>
      </c>
      <c r="S4306" s="10">
        <v>1</v>
      </c>
      <c r="T4306" s="10">
        <v>0</v>
      </c>
      <c r="U4306" s="10">
        <v>0</v>
      </c>
      <c r="V4306" s="10">
        <v>0</v>
      </c>
      <c r="W4306" s="10">
        <f t="shared" si="415"/>
        <v>1.6125</v>
      </c>
      <c r="X4306" s="10">
        <f t="shared" si="416"/>
        <v>-1.6125</v>
      </c>
      <c r="Y4306" s="10">
        <f t="shared" si="417"/>
        <v>-1</v>
      </c>
      <c r="Z4306" s="10">
        <v>0</v>
      </c>
      <c r="AA4306" s="10" t="str">
        <f t="shared" si="418"/>
        <v>NA</v>
      </c>
      <c r="AB4306" s="10">
        <f t="shared" si="419"/>
        <v>0</v>
      </c>
      <c r="AC4306" t="str">
        <f t="shared" si="420"/>
        <v>v</v>
      </c>
      <c r="AD4306" t="s">
        <v>7144</v>
      </c>
    </row>
    <row r="4307" spans="1:30" x14ac:dyDescent="0.2">
      <c r="A4307" s="8" t="s">
        <v>6336</v>
      </c>
      <c r="B4307" s="8" t="s">
        <v>7160</v>
      </c>
      <c r="C4307" s="8" t="s">
        <v>6337</v>
      </c>
      <c r="D4307" s="8" t="s">
        <v>6903</v>
      </c>
      <c r="E4307" s="8" t="s">
        <v>1715</v>
      </c>
      <c r="F4307" s="9" t="s">
        <v>4224</v>
      </c>
      <c r="G4307" s="8" t="s">
        <v>2332</v>
      </c>
      <c r="H4307" s="8" t="s">
        <v>2342</v>
      </c>
      <c r="I4307" s="8" t="s">
        <v>34</v>
      </c>
      <c r="J4307" s="8" t="s">
        <v>35</v>
      </c>
      <c r="K4307" s="8" t="s">
        <v>36</v>
      </c>
      <c r="L4307" s="8" t="s">
        <v>824</v>
      </c>
      <c r="M4307" s="10">
        <v>6.25</v>
      </c>
      <c r="N4307" s="10">
        <v>1</v>
      </c>
      <c r="O4307" s="11">
        <v>1.7250000000000001</v>
      </c>
      <c r="P4307" s="10">
        <v>1.7250000000000001</v>
      </c>
      <c r="Q4307" s="10">
        <v>36</v>
      </c>
      <c r="R4307" s="10">
        <v>2.7777777777777799</v>
      </c>
      <c r="S4307" s="10">
        <v>1.0777777777777799</v>
      </c>
      <c r="T4307" s="10">
        <v>0</v>
      </c>
      <c r="U4307" s="10">
        <v>0</v>
      </c>
      <c r="V4307" s="10">
        <v>0</v>
      </c>
      <c r="W4307" s="10">
        <f t="shared" si="415"/>
        <v>1.7250000000000001</v>
      </c>
      <c r="X4307" s="10">
        <f t="shared" si="416"/>
        <v>-1.7250000000000001</v>
      </c>
      <c r="Y4307" s="10">
        <f t="shared" si="417"/>
        <v>-1</v>
      </c>
      <c r="Z4307" s="10">
        <v>0</v>
      </c>
      <c r="AA4307" s="10" t="str">
        <f t="shared" si="418"/>
        <v>NA</v>
      </c>
      <c r="AB4307" s="10">
        <f t="shared" si="419"/>
        <v>0</v>
      </c>
      <c r="AC4307" t="str">
        <f t="shared" si="420"/>
        <v>r</v>
      </c>
      <c r="AD4307" t="s">
        <v>7155</v>
      </c>
    </row>
    <row r="4308" spans="1:30" x14ac:dyDescent="0.2">
      <c r="A4308" s="8" t="s">
        <v>6336</v>
      </c>
      <c r="B4308" s="8" t="s">
        <v>7160</v>
      </c>
      <c r="C4308" s="8" t="s">
        <v>6337</v>
      </c>
      <c r="D4308" s="8" t="s">
        <v>6904</v>
      </c>
      <c r="E4308" s="8" t="s">
        <v>84</v>
      </c>
      <c r="F4308" s="9" t="s">
        <v>4224</v>
      </c>
      <c r="G4308" s="8" t="s">
        <v>2332</v>
      </c>
      <c r="H4308" s="8" t="s">
        <v>2333</v>
      </c>
      <c r="I4308" s="8" t="s">
        <v>34</v>
      </c>
      <c r="J4308" s="8" t="s">
        <v>35</v>
      </c>
      <c r="K4308" s="8" t="s">
        <v>36</v>
      </c>
      <c r="L4308" s="8" t="s">
        <v>824</v>
      </c>
      <c r="M4308" s="10">
        <v>6.25</v>
      </c>
      <c r="N4308" s="10">
        <v>1</v>
      </c>
      <c r="O4308" s="11">
        <v>1.7625</v>
      </c>
      <c r="P4308" s="10">
        <v>1.7625</v>
      </c>
      <c r="Q4308" s="10">
        <v>9</v>
      </c>
      <c r="R4308" s="10">
        <v>11.1111111111111</v>
      </c>
      <c r="S4308" s="10">
        <v>1.6666666666666701</v>
      </c>
      <c r="T4308" s="10">
        <v>0</v>
      </c>
      <c r="U4308" s="10">
        <v>0</v>
      </c>
      <c r="V4308" s="10">
        <v>0</v>
      </c>
      <c r="W4308" s="10">
        <f t="shared" si="415"/>
        <v>1.7625</v>
      </c>
      <c r="X4308" s="10">
        <f t="shared" si="416"/>
        <v>-1.7625</v>
      </c>
      <c r="Y4308" s="10">
        <f t="shared" si="417"/>
        <v>-1</v>
      </c>
      <c r="Z4308" s="10">
        <v>0</v>
      </c>
      <c r="AA4308" s="10" t="str">
        <f t="shared" si="418"/>
        <v>NA</v>
      </c>
      <c r="AB4308" s="10">
        <f t="shared" si="419"/>
        <v>0</v>
      </c>
      <c r="AC4308" t="str">
        <f t="shared" si="420"/>
        <v>p</v>
      </c>
      <c r="AD4308" t="s">
        <v>7137</v>
      </c>
    </row>
    <row r="4309" spans="1:30" x14ac:dyDescent="0.2">
      <c r="A4309" s="8" t="s">
        <v>6336</v>
      </c>
      <c r="B4309" s="8" t="s">
        <v>7160</v>
      </c>
      <c r="C4309" s="8" t="s">
        <v>6337</v>
      </c>
      <c r="D4309" s="8" t="s">
        <v>6905</v>
      </c>
      <c r="E4309" s="8" t="s">
        <v>6508</v>
      </c>
      <c r="F4309" s="9" t="s">
        <v>4224</v>
      </c>
      <c r="G4309" s="8" t="s">
        <v>2332</v>
      </c>
      <c r="H4309" s="8" t="s">
        <v>6892</v>
      </c>
      <c r="I4309" s="8" t="s">
        <v>34</v>
      </c>
      <c r="J4309" s="8" t="s">
        <v>35</v>
      </c>
      <c r="K4309" s="8" t="s">
        <v>36</v>
      </c>
      <c r="L4309" s="8" t="s">
        <v>68</v>
      </c>
      <c r="M4309" s="10">
        <v>6.25</v>
      </c>
      <c r="N4309" s="10">
        <v>2</v>
      </c>
      <c r="O4309" s="11">
        <v>1.7749999999999999</v>
      </c>
      <c r="P4309" s="10">
        <v>0.88749999999999996</v>
      </c>
      <c r="Q4309" s="10">
        <v>101</v>
      </c>
      <c r="R4309" s="10">
        <v>1.98019801980198</v>
      </c>
      <c r="S4309" s="10">
        <v>1.2747524752475199</v>
      </c>
      <c r="T4309" s="10">
        <v>0</v>
      </c>
      <c r="U4309" s="10">
        <v>0</v>
      </c>
      <c r="V4309" s="10">
        <v>0</v>
      </c>
      <c r="W4309" s="10">
        <f t="shared" si="415"/>
        <v>1.7749999999999999</v>
      </c>
      <c r="X4309" s="10">
        <f t="shared" si="416"/>
        <v>-1.7749999999999999</v>
      </c>
      <c r="Y4309" s="10">
        <f t="shared" si="417"/>
        <v>-1</v>
      </c>
      <c r="Z4309" s="10">
        <v>0</v>
      </c>
      <c r="AA4309" s="10" t="str">
        <f t="shared" si="418"/>
        <v>NA</v>
      </c>
      <c r="AB4309" s="10">
        <f t="shared" si="419"/>
        <v>0</v>
      </c>
      <c r="AC4309" t="str">
        <f t="shared" si="420"/>
        <v>d</v>
      </c>
      <c r="AD4309" t="s">
        <v>7147</v>
      </c>
    </row>
    <row r="4310" spans="1:30" x14ac:dyDescent="0.2">
      <c r="A4310" s="8" t="s">
        <v>6336</v>
      </c>
      <c r="B4310" s="8" t="s">
        <v>7160</v>
      </c>
      <c r="C4310" s="8" t="s">
        <v>6337</v>
      </c>
      <c r="D4310" s="8" t="s">
        <v>6906</v>
      </c>
      <c r="E4310" s="8" t="s">
        <v>1570</v>
      </c>
      <c r="F4310" s="9" t="s">
        <v>4224</v>
      </c>
      <c r="G4310" s="8" t="s">
        <v>2332</v>
      </c>
      <c r="H4310" s="8" t="s">
        <v>6907</v>
      </c>
      <c r="I4310" s="8" t="s">
        <v>34</v>
      </c>
      <c r="J4310" s="8" t="s">
        <v>35</v>
      </c>
      <c r="K4310" s="8" t="s">
        <v>36</v>
      </c>
      <c r="L4310" s="8" t="s">
        <v>68</v>
      </c>
      <c r="M4310" s="10">
        <v>6.25</v>
      </c>
      <c r="N4310" s="10">
        <v>1</v>
      </c>
      <c r="O4310" s="11">
        <v>1.8374999999999999</v>
      </c>
      <c r="P4310" s="10">
        <v>1.8374999999999999</v>
      </c>
      <c r="Q4310" s="10">
        <v>1</v>
      </c>
      <c r="R4310" s="10">
        <v>100</v>
      </c>
      <c r="S4310" s="10">
        <v>1</v>
      </c>
      <c r="T4310" s="10">
        <v>0</v>
      </c>
      <c r="U4310" s="10">
        <v>0</v>
      </c>
      <c r="V4310" s="10">
        <v>0</v>
      </c>
      <c r="W4310" s="10">
        <f t="shared" si="415"/>
        <v>1.8374999999999999</v>
      </c>
      <c r="X4310" s="10">
        <f t="shared" si="416"/>
        <v>-1.8374999999999999</v>
      </c>
      <c r="Y4310" s="10">
        <f t="shared" si="417"/>
        <v>-1</v>
      </c>
      <c r="Z4310" s="10">
        <v>0</v>
      </c>
      <c r="AA4310" s="10" t="str">
        <f t="shared" si="418"/>
        <v>NA</v>
      </c>
      <c r="AB4310" s="10">
        <f t="shared" si="419"/>
        <v>0</v>
      </c>
      <c r="AC4310" t="str">
        <f t="shared" si="420"/>
        <v>d</v>
      </c>
      <c r="AD4310" t="s">
        <v>7147</v>
      </c>
    </row>
    <row r="4311" spans="1:30" x14ac:dyDescent="0.2">
      <c r="A4311" s="8" t="s">
        <v>6336</v>
      </c>
      <c r="B4311" s="8" t="s">
        <v>7160</v>
      </c>
      <c r="C4311" s="8" t="s">
        <v>6337</v>
      </c>
      <c r="D4311" s="8" t="s">
        <v>6908</v>
      </c>
      <c r="E4311" s="8" t="s">
        <v>1720</v>
      </c>
      <c r="F4311" s="9" t="s">
        <v>4224</v>
      </c>
      <c r="G4311" s="8" t="s">
        <v>2332</v>
      </c>
      <c r="H4311" s="8" t="s">
        <v>2358</v>
      </c>
      <c r="I4311" s="8" t="s">
        <v>34</v>
      </c>
      <c r="J4311" s="8" t="s">
        <v>35</v>
      </c>
      <c r="K4311" s="8" t="s">
        <v>36</v>
      </c>
      <c r="L4311" s="8" t="s">
        <v>824</v>
      </c>
      <c r="M4311" s="10">
        <v>6.25</v>
      </c>
      <c r="N4311" s="10">
        <v>2</v>
      </c>
      <c r="O4311" s="11">
        <v>2</v>
      </c>
      <c r="P4311" s="10">
        <v>1</v>
      </c>
      <c r="Q4311" s="10">
        <v>51</v>
      </c>
      <c r="R4311" s="10">
        <v>3.9215686274509798</v>
      </c>
      <c r="S4311" s="10">
        <v>1.0780392156862699</v>
      </c>
      <c r="T4311" s="10">
        <v>0</v>
      </c>
      <c r="U4311" s="10">
        <v>0</v>
      </c>
      <c r="V4311" s="10">
        <v>0</v>
      </c>
      <c r="W4311" s="10">
        <f t="shared" si="415"/>
        <v>2</v>
      </c>
      <c r="X4311" s="10">
        <f t="shared" si="416"/>
        <v>-2</v>
      </c>
      <c r="Y4311" s="10">
        <f t="shared" si="417"/>
        <v>-1</v>
      </c>
      <c r="Z4311" s="10">
        <v>0</v>
      </c>
      <c r="AA4311" s="10" t="str">
        <f t="shared" si="418"/>
        <v>NA</v>
      </c>
      <c r="AB4311" s="10">
        <f t="shared" si="419"/>
        <v>0</v>
      </c>
      <c r="AC4311" t="str">
        <f t="shared" si="420"/>
        <v>a</v>
      </c>
      <c r="AD4311" t="s">
        <v>7134</v>
      </c>
    </row>
    <row r="4312" spans="1:30" x14ac:dyDescent="0.2">
      <c r="A4312" s="8" t="s">
        <v>6336</v>
      </c>
      <c r="B4312" s="8" t="s">
        <v>7160</v>
      </c>
      <c r="C4312" s="8" t="s">
        <v>6337</v>
      </c>
      <c r="D4312" s="8" t="s">
        <v>6909</v>
      </c>
      <c r="E4312" s="8" t="s">
        <v>2893</v>
      </c>
      <c r="F4312" s="9" t="s">
        <v>4224</v>
      </c>
      <c r="G4312" s="8" t="s">
        <v>2332</v>
      </c>
      <c r="H4312" s="8" t="s">
        <v>6910</v>
      </c>
      <c r="I4312" s="8" t="s">
        <v>34</v>
      </c>
      <c r="J4312" s="8" t="s">
        <v>35</v>
      </c>
      <c r="K4312" s="8" t="s">
        <v>36</v>
      </c>
      <c r="L4312" s="8" t="s">
        <v>68</v>
      </c>
      <c r="M4312" s="10">
        <v>6.25</v>
      </c>
      <c r="N4312" s="10">
        <v>1</v>
      </c>
      <c r="O4312" s="11">
        <v>3.1124999999999998</v>
      </c>
      <c r="P4312" s="10">
        <v>3.1124999999999998</v>
      </c>
      <c r="Q4312" s="10">
        <v>22</v>
      </c>
      <c r="R4312" s="10">
        <v>4.5454545454545503</v>
      </c>
      <c r="S4312" s="10">
        <v>1.0909090909090899</v>
      </c>
      <c r="T4312" s="10">
        <v>0</v>
      </c>
      <c r="U4312" s="10">
        <v>0</v>
      </c>
      <c r="V4312" s="10">
        <v>0</v>
      </c>
      <c r="W4312" s="10">
        <f t="shared" si="415"/>
        <v>3.1124999999999998</v>
      </c>
      <c r="X4312" s="10">
        <f t="shared" si="416"/>
        <v>-3.1124999999999998</v>
      </c>
      <c r="Y4312" s="10">
        <f t="shared" si="417"/>
        <v>-1</v>
      </c>
      <c r="Z4312" s="10">
        <v>0</v>
      </c>
      <c r="AA4312" s="10" t="str">
        <f t="shared" si="418"/>
        <v>NA</v>
      </c>
      <c r="AB4312" s="10">
        <f t="shared" si="419"/>
        <v>0</v>
      </c>
      <c r="AC4312" t="str">
        <f t="shared" si="420"/>
        <v>i</v>
      </c>
      <c r="AD4312" t="s">
        <v>7153</v>
      </c>
    </row>
    <row r="4313" spans="1:30" x14ac:dyDescent="0.2">
      <c r="A4313" s="8" t="s">
        <v>6336</v>
      </c>
      <c r="B4313" s="8" t="s">
        <v>7160</v>
      </c>
      <c r="C4313" s="8" t="s">
        <v>6337</v>
      </c>
      <c r="D4313" s="8" t="s">
        <v>6911</v>
      </c>
      <c r="E4313" s="8" t="s">
        <v>74</v>
      </c>
      <c r="F4313" s="9" t="s">
        <v>4224</v>
      </c>
      <c r="G4313" s="8" t="s">
        <v>2332</v>
      </c>
      <c r="H4313" s="8" t="s">
        <v>2333</v>
      </c>
      <c r="I4313" s="8" t="s">
        <v>34</v>
      </c>
      <c r="J4313" s="8" t="s">
        <v>35</v>
      </c>
      <c r="K4313" s="8" t="s">
        <v>36</v>
      </c>
      <c r="L4313" s="8" t="s">
        <v>824</v>
      </c>
      <c r="M4313" s="10">
        <v>6.25</v>
      </c>
      <c r="N4313" s="10">
        <v>1</v>
      </c>
      <c r="O4313" s="11">
        <v>3.4125000000000001</v>
      </c>
      <c r="P4313" s="10">
        <v>3.4125000000000001</v>
      </c>
      <c r="Q4313" s="10">
        <v>3</v>
      </c>
      <c r="R4313" s="10">
        <v>33.3333333333333</v>
      </c>
      <c r="S4313" s="10">
        <v>1.3333333333333299</v>
      </c>
      <c r="T4313" s="10">
        <v>0</v>
      </c>
      <c r="U4313" s="10">
        <v>0</v>
      </c>
      <c r="V4313" s="10">
        <v>0</v>
      </c>
      <c r="W4313" s="10">
        <f t="shared" si="415"/>
        <v>3.4125000000000001</v>
      </c>
      <c r="X4313" s="10">
        <f t="shared" si="416"/>
        <v>-3.4125000000000001</v>
      </c>
      <c r="Y4313" s="10">
        <f t="shared" si="417"/>
        <v>-1</v>
      </c>
      <c r="Z4313" s="10">
        <v>0</v>
      </c>
      <c r="AA4313" s="10" t="str">
        <f t="shared" si="418"/>
        <v>NA</v>
      </c>
      <c r="AB4313" s="10">
        <f t="shared" si="419"/>
        <v>0</v>
      </c>
      <c r="AC4313" t="str">
        <f t="shared" si="420"/>
        <v>p</v>
      </c>
      <c r="AD4313" t="s">
        <v>7137</v>
      </c>
    </row>
    <row r="4314" spans="1:30" x14ac:dyDescent="0.2">
      <c r="A4314" s="8" t="s">
        <v>6336</v>
      </c>
      <c r="B4314" s="8" t="s">
        <v>7160</v>
      </c>
      <c r="C4314" s="8" t="s">
        <v>6337</v>
      </c>
      <c r="D4314" s="8" t="s">
        <v>6912</v>
      </c>
      <c r="E4314" s="8" t="s">
        <v>687</v>
      </c>
      <c r="F4314" s="9" t="s">
        <v>4224</v>
      </c>
      <c r="G4314" s="8" t="s">
        <v>2332</v>
      </c>
      <c r="H4314" s="8" t="s">
        <v>2344</v>
      </c>
      <c r="I4314" s="8" t="s">
        <v>34</v>
      </c>
      <c r="J4314" s="8" t="s">
        <v>35</v>
      </c>
      <c r="K4314" s="8" t="s">
        <v>36</v>
      </c>
      <c r="L4314" s="8" t="s">
        <v>824</v>
      </c>
      <c r="M4314" s="10">
        <v>6.25</v>
      </c>
      <c r="N4314" s="10">
        <v>2</v>
      </c>
      <c r="O4314" s="11">
        <v>3.4874999999999998</v>
      </c>
      <c r="P4314" s="10">
        <v>1.7437499999999999</v>
      </c>
      <c r="Q4314" s="10">
        <v>193</v>
      </c>
      <c r="R4314" s="10">
        <v>1.03626943005181</v>
      </c>
      <c r="S4314" s="10">
        <v>1.0038860103626901</v>
      </c>
      <c r="T4314" s="10">
        <v>0</v>
      </c>
      <c r="U4314" s="10">
        <v>0</v>
      </c>
      <c r="V4314" s="10">
        <v>0</v>
      </c>
      <c r="W4314" s="10">
        <f t="shared" si="415"/>
        <v>3.4874999999999998</v>
      </c>
      <c r="X4314" s="10">
        <f t="shared" si="416"/>
        <v>-3.4874999999999998</v>
      </c>
      <c r="Y4314" s="10">
        <f t="shared" si="417"/>
        <v>-1</v>
      </c>
      <c r="Z4314" s="10">
        <v>0</v>
      </c>
      <c r="AA4314" s="10" t="str">
        <f t="shared" si="418"/>
        <v>NA</v>
      </c>
      <c r="AB4314" s="10">
        <f t="shared" si="419"/>
        <v>0</v>
      </c>
      <c r="AC4314" t="str">
        <f t="shared" si="420"/>
        <v>v</v>
      </c>
      <c r="AD4314" t="s">
        <v>7144</v>
      </c>
    </row>
    <row r="4315" spans="1:30" x14ac:dyDescent="0.2">
      <c r="A4315" s="8" t="s">
        <v>6336</v>
      </c>
      <c r="B4315" s="8" t="s">
        <v>7160</v>
      </c>
      <c r="C4315" s="8" t="s">
        <v>6337</v>
      </c>
      <c r="D4315" s="8" t="s">
        <v>6913</v>
      </c>
      <c r="E4315" s="8" t="s">
        <v>1964</v>
      </c>
      <c r="F4315" s="9" t="s">
        <v>4224</v>
      </c>
      <c r="G4315" s="8" t="s">
        <v>2332</v>
      </c>
      <c r="H4315" s="8" t="s">
        <v>2339</v>
      </c>
      <c r="I4315" s="8" t="s">
        <v>34</v>
      </c>
      <c r="J4315" s="8" t="s">
        <v>35</v>
      </c>
      <c r="K4315" s="8" t="s">
        <v>36</v>
      </c>
      <c r="L4315" s="8" t="s">
        <v>824</v>
      </c>
      <c r="M4315" s="10">
        <v>6.25</v>
      </c>
      <c r="N4315" s="10">
        <v>1</v>
      </c>
      <c r="O4315" s="11">
        <v>3.6124999999999998</v>
      </c>
      <c r="P4315" s="10">
        <v>3.6124999999999998</v>
      </c>
      <c r="Q4315" s="10">
        <v>5</v>
      </c>
      <c r="R4315" s="10">
        <v>20</v>
      </c>
      <c r="S4315" s="10">
        <v>1.8</v>
      </c>
      <c r="T4315" s="10">
        <v>0</v>
      </c>
      <c r="U4315" s="10">
        <v>0</v>
      </c>
      <c r="V4315" s="10">
        <v>0</v>
      </c>
      <c r="W4315" s="10">
        <f t="shared" si="415"/>
        <v>3.6124999999999998</v>
      </c>
      <c r="X4315" s="10">
        <f t="shared" si="416"/>
        <v>-3.6124999999999998</v>
      </c>
      <c r="Y4315" s="10">
        <f t="shared" si="417"/>
        <v>-1</v>
      </c>
      <c r="Z4315" s="10">
        <v>0</v>
      </c>
      <c r="AA4315" s="10" t="str">
        <f t="shared" si="418"/>
        <v>NA</v>
      </c>
      <c r="AB4315" s="10">
        <f t="shared" si="419"/>
        <v>0</v>
      </c>
      <c r="AC4315" t="str">
        <f t="shared" si="420"/>
        <v>f</v>
      </c>
      <c r="AD4315" t="s">
        <v>7138</v>
      </c>
    </row>
    <row r="4316" spans="1:30" x14ac:dyDescent="0.2">
      <c r="A4316" s="8" t="s">
        <v>6336</v>
      </c>
      <c r="B4316" s="8" t="s">
        <v>7160</v>
      </c>
      <c r="C4316" s="8" t="s">
        <v>6337</v>
      </c>
      <c r="D4316" s="8" t="s">
        <v>6914</v>
      </c>
      <c r="E4316" s="8" t="s">
        <v>56</v>
      </c>
      <c r="F4316" s="9" t="s">
        <v>4224</v>
      </c>
      <c r="G4316" s="8" t="s">
        <v>2332</v>
      </c>
      <c r="H4316" s="8" t="s">
        <v>2333</v>
      </c>
      <c r="I4316" s="8" t="s">
        <v>34</v>
      </c>
      <c r="J4316" s="8" t="s">
        <v>35</v>
      </c>
      <c r="K4316" s="8" t="s">
        <v>36</v>
      </c>
      <c r="L4316" s="8" t="s">
        <v>824</v>
      </c>
      <c r="M4316" s="10">
        <v>6.25</v>
      </c>
      <c r="N4316" s="10">
        <v>1</v>
      </c>
      <c r="O4316" s="11">
        <v>3.7749999999999999</v>
      </c>
      <c r="P4316" s="10">
        <v>3.7749999999999999</v>
      </c>
      <c r="Q4316" s="10">
        <v>9</v>
      </c>
      <c r="R4316" s="10">
        <v>11.1111111111111</v>
      </c>
      <c r="S4316" s="10">
        <v>1.2222222222222201</v>
      </c>
      <c r="T4316" s="10">
        <v>0</v>
      </c>
      <c r="U4316" s="10">
        <v>0</v>
      </c>
      <c r="V4316" s="10">
        <v>0</v>
      </c>
      <c r="W4316" s="10">
        <f t="shared" si="415"/>
        <v>3.7749999999999999</v>
      </c>
      <c r="X4316" s="10">
        <f t="shared" si="416"/>
        <v>-3.7749999999999999</v>
      </c>
      <c r="Y4316" s="10">
        <f t="shared" si="417"/>
        <v>-1</v>
      </c>
      <c r="Z4316" s="10">
        <v>0</v>
      </c>
      <c r="AA4316" s="10" t="str">
        <f t="shared" si="418"/>
        <v>NA</v>
      </c>
      <c r="AB4316" s="10">
        <f t="shared" si="419"/>
        <v>0</v>
      </c>
      <c r="AC4316" t="str">
        <f t="shared" si="420"/>
        <v>p</v>
      </c>
      <c r="AD4316" t="s">
        <v>7137</v>
      </c>
    </row>
    <row r="4317" spans="1:30" x14ac:dyDescent="0.2">
      <c r="A4317" s="8" t="s">
        <v>6336</v>
      </c>
      <c r="B4317" s="8" t="s">
        <v>7160</v>
      </c>
      <c r="C4317" s="8" t="s">
        <v>6337</v>
      </c>
      <c r="D4317" s="8" t="s">
        <v>6915</v>
      </c>
      <c r="E4317" s="8" t="s">
        <v>2039</v>
      </c>
      <c r="F4317" s="9" t="s">
        <v>4224</v>
      </c>
      <c r="G4317" s="8" t="s">
        <v>2332</v>
      </c>
      <c r="H4317" s="8" t="s">
        <v>2358</v>
      </c>
      <c r="I4317" s="8" t="s">
        <v>34</v>
      </c>
      <c r="J4317" s="8" t="s">
        <v>35</v>
      </c>
      <c r="K4317" s="8" t="s">
        <v>36</v>
      </c>
      <c r="L4317" s="8" t="s">
        <v>824</v>
      </c>
      <c r="M4317" s="10">
        <v>6.25</v>
      </c>
      <c r="N4317" s="10">
        <v>1</v>
      </c>
      <c r="O4317" s="11">
        <v>3.9249999999999998</v>
      </c>
      <c r="P4317" s="10">
        <v>3.9249999999999998</v>
      </c>
      <c r="Q4317" s="10">
        <v>5</v>
      </c>
      <c r="R4317" s="10">
        <v>20</v>
      </c>
      <c r="S4317" s="10">
        <v>1.2</v>
      </c>
      <c r="T4317" s="10">
        <v>0</v>
      </c>
      <c r="U4317" s="10">
        <v>0</v>
      </c>
      <c r="V4317" s="10">
        <v>0</v>
      </c>
      <c r="W4317" s="10">
        <f t="shared" si="415"/>
        <v>3.9249999999999998</v>
      </c>
      <c r="X4317" s="10">
        <f t="shared" si="416"/>
        <v>-3.9249999999999998</v>
      </c>
      <c r="Y4317" s="10">
        <f t="shared" si="417"/>
        <v>-1</v>
      </c>
      <c r="Z4317" s="10">
        <v>0</v>
      </c>
      <c r="AA4317" s="10" t="str">
        <f t="shared" si="418"/>
        <v>NA</v>
      </c>
      <c r="AB4317" s="10">
        <f t="shared" si="419"/>
        <v>0</v>
      </c>
      <c r="AC4317" t="str">
        <f t="shared" si="420"/>
        <v>a</v>
      </c>
      <c r="AD4317" t="s">
        <v>7134</v>
      </c>
    </row>
    <row r="4318" spans="1:30" x14ac:dyDescent="0.2">
      <c r="A4318" s="8" t="s">
        <v>6336</v>
      </c>
      <c r="B4318" s="8" t="s">
        <v>7160</v>
      </c>
      <c r="C4318" s="8" t="s">
        <v>6337</v>
      </c>
      <c r="D4318" s="8" t="s">
        <v>6916</v>
      </c>
      <c r="E4318" s="8" t="s">
        <v>1193</v>
      </c>
      <c r="F4318" s="9" t="s">
        <v>4224</v>
      </c>
      <c r="G4318" s="8" t="s">
        <v>2332</v>
      </c>
      <c r="H4318" s="8" t="s">
        <v>6917</v>
      </c>
      <c r="I4318" s="8" t="s">
        <v>34</v>
      </c>
      <c r="J4318" s="8" t="s">
        <v>35</v>
      </c>
      <c r="K4318" s="8" t="s">
        <v>36</v>
      </c>
      <c r="L4318" s="8" t="s">
        <v>68</v>
      </c>
      <c r="M4318" s="10">
        <v>6.25</v>
      </c>
      <c r="N4318" s="10">
        <v>2</v>
      </c>
      <c r="O4318" s="11">
        <v>4.0250000000000004</v>
      </c>
      <c r="P4318" s="10">
        <v>2.0125000000000002</v>
      </c>
      <c r="Q4318" s="10">
        <v>124</v>
      </c>
      <c r="R4318" s="10">
        <v>1.61290322580645</v>
      </c>
      <c r="S4318" s="10">
        <v>1.0715322580645199</v>
      </c>
      <c r="T4318" s="10">
        <v>0</v>
      </c>
      <c r="U4318" s="10">
        <v>0</v>
      </c>
      <c r="V4318" s="10">
        <v>0</v>
      </c>
      <c r="W4318" s="10">
        <f t="shared" si="415"/>
        <v>4.0250000000000004</v>
      </c>
      <c r="X4318" s="10">
        <f t="shared" si="416"/>
        <v>-4.0250000000000004</v>
      </c>
      <c r="Y4318" s="10">
        <f t="shared" si="417"/>
        <v>-1</v>
      </c>
      <c r="Z4318" s="10">
        <v>0</v>
      </c>
      <c r="AA4318" s="10" t="str">
        <f t="shared" si="418"/>
        <v>NA</v>
      </c>
      <c r="AB4318" s="10">
        <f t="shared" si="419"/>
        <v>0</v>
      </c>
      <c r="AC4318" t="str">
        <f t="shared" si="420"/>
        <v>e</v>
      </c>
      <c r="AD4318" t="s">
        <v>7154</v>
      </c>
    </row>
    <row r="4319" spans="1:30" x14ac:dyDescent="0.2">
      <c r="A4319" s="8" t="s">
        <v>6336</v>
      </c>
      <c r="B4319" s="8" t="s">
        <v>7160</v>
      </c>
      <c r="C4319" s="8" t="s">
        <v>6337</v>
      </c>
      <c r="D4319" s="8" t="s">
        <v>6918</v>
      </c>
      <c r="E4319" s="8" t="s">
        <v>6492</v>
      </c>
      <c r="F4319" s="9" t="s">
        <v>4224</v>
      </c>
      <c r="G4319" s="8" t="s">
        <v>2332</v>
      </c>
      <c r="H4319" s="8" t="s">
        <v>6895</v>
      </c>
      <c r="I4319" s="8" t="s">
        <v>34</v>
      </c>
      <c r="J4319" s="8" t="s">
        <v>35</v>
      </c>
      <c r="K4319" s="8" t="s">
        <v>36</v>
      </c>
      <c r="L4319" s="8" t="s">
        <v>68</v>
      </c>
      <c r="M4319" s="10">
        <v>6.25</v>
      </c>
      <c r="N4319" s="10">
        <v>2</v>
      </c>
      <c r="O4319" s="11">
        <v>4.0750000000000002</v>
      </c>
      <c r="P4319" s="10">
        <v>2.0375000000000001</v>
      </c>
      <c r="Q4319" s="10">
        <v>20</v>
      </c>
      <c r="R4319" s="10">
        <v>10</v>
      </c>
      <c r="S4319" s="10">
        <v>1</v>
      </c>
      <c r="T4319" s="10">
        <v>0</v>
      </c>
      <c r="U4319" s="10">
        <v>0</v>
      </c>
      <c r="V4319" s="10">
        <v>0</v>
      </c>
      <c r="W4319" s="10">
        <f t="shared" si="415"/>
        <v>4.0750000000000002</v>
      </c>
      <c r="X4319" s="10">
        <f t="shared" si="416"/>
        <v>-4.0750000000000002</v>
      </c>
      <c r="Y4319" s="10">
        <f t="shared" si="417"/>
        <v>-1</v>
      </c>
      <c r="Z4319" s="10">
        <v>0</v>
      </c>
      <c r="AA4319" s="10" t="str">
        <f t="shared" si="418"/>
        <v>NA</v>
      </c>
      <c r="AB4319" s="10">
        <f t="shared" si="419"/>
        <v>0</v>
      </c>
      <c r="AC4319" t="str">
        <f t="shared" si="420"/>
        <v>c</v>
      </c>
      <c r="AD4319" t="s">
        <v>7140</v>
      </c>
    </row>
    <row r="4320" spans="1:30" x14ac:dyDescent="0.2">
      <c r="A4320" s="8" t="s">
        <v>6336</v>
      </c>
      <c r="B4320" s="8" t="s">
        <v>7160</v>
      </c>
      <c r="C4320" s="8" t="s">
        <v>6337</v>
      </c>
      <c r="D4320" s="8" t="s">
        <v>6919</v>
      </c>
      <c r="E4320" s="8" t="s">
        <v>3789</v>
      </c>
      <c r="F4320" s="9" t="s">
        <v>4224</v>
      </c>
      <c r="G4320" s="8" t="s">
        <v>2332</v>
      </c>
      <c r="H4320" s="8" t="s">
        <v>6920</v>
      </c>
      <c r="I4320" s="8" t="s">
        <v>34</v>
      </c>
      <c r="J4320" s="8" t="s">
        <v>35</v>
      </c>
      <c r="K4320" s="8" t="s">
        <v>36</v>
      </c>
      <c r="L4320" s="8" t="s">
        <v>68</v>
      </c>
      <c r="M4320" s="10">
        <v>6.25</v>
      </c>
      <c r="N4320" s="10">
        <v>1</v>
      </c>
      <c r="O4320" s="11">
        <v>4.9625000000000004</v>
      </c>
      <c r="P4320" s="10">
        <v>4.9625000000000004</v>
      </c>
      <c r="Q4320" s="10">
        <v>1</v>
      </c>
      <c r="R4320" s="10">
        <v>100</v>
      </c>
      <c r="S4320" s="10">
        <v>1</v>
      </c>
      <c r="T4320" s="10">
        <v>0</v>
      </c>
      <c r="U4320" s="10">
        <v>0</v>
      </c>
      <c r="V4320" s="10">
        <v>0</v>
      </c>
      <c r="W4320" s="10">
        <f t="shared" si="415"/>
        <v>4.9625000000000004</v>
      </c>
      <c r="X4320" s="10">
        <f t="shared" si="416"/>
        <v>-4.9625000000000004</v>
      </c>
      <c r="Y4320" s="10">
        <f t="shared" si="417"/>
        <v>-1</v>
      </c>
      <c r="Z4320" s="10">
        <v>0</v>
      </c>
      <c r="AA4320" s="10" t="str">
        <f t="shared" si="418"/>
        <v>NA</v>
      </c>
      <c r="AB4320" s="10">
        <f t="shared" si="419"/>
        <v>0</v>
      </c>
      <c r="AC4320" t="str">
        <f t="shared" si="420"/>
        <v>s</v>
      </c>
      <c r="AD4320" t="s">
        <v>7142</v>
      </c>
    </row>
    <row r="4321" spans="1:30" x14ac:dyDescent="0.2">
      <c r="A4321" s="8" t="s">
        <v>6336</v>
      </c>
      <c r="B4321" s="8" t="s">
        <v>7160</v>
      </c>
      <c r="C4321" s="8" t="s">
        <v>6337</v>
      </c>
      <c r="D4321" s="8" t="s">
        <v>6921</v>
      </c>
      <c r="E4321" s="8" t="s">
        <v>1250</v>
      </c>
      <c r="F4321" s="9" t="s">
        <v>4224</v>
      </c>
      <c r="G4321" s="8" t="s">
        <v>2332</v>
      </c>
      <c r="H4321" s="8" t="s">
        <v>2342</v>
      </c>
      <c r="I4321" s="8" t="s">
        <v>34</v>
      </c>
      <c r="J4321" s="8" t="s">
        <v>35</v>
      </c>
      <c r="K4321" s="8" t="s">
        <v>36</v>
      </c>
      <c r="L4321" s="8" t="s">
        <v>824</v>
      </c>
      <c r="M4321" s="10">
        <v>6.25</v>
      </c>
      <c r="N4321" s="10">
        <v>3</v>
      </c>
      <c r="O4321" s="11">
        <v>5.0999999999999996</v>
      </c>
      <c r="P4321" s="10">
        <v>1.7</v>
      </c>
      <c r="Q4321" s="10">
        <v>99</v>
      </c>
      <c r="R4321" s="10">
        <v>3.0303030303030298</v>
      </c>
      <c r="S4321" s="10">
        <v>1.0101010101010099</v>
      </c>
      <c r="T4321" s="10">
        <v>0</v>
      </c>
      <c r="U4321" s="10">
        <v>0</v>
      </c>
      <c r="V4321" s="10">
        <v>0</v>
      </c>
      <c r="W4321" s="10">
        <f t="shared" si="415"/>
        <v>5.0999999999999996</v>
      </c>
      <c r="X4321" s="10">
        <f t="shared" si="416"/>
        <v>-5.0999999999999996</v>
      </c>
      <c r="Y4321" s="10">
        <f t="shared" si="417"/>
        <v>-1</v>
      </c>
      <c r="Z4321" s="10">
        <v>0</v>
      </c>
      <c r="AA4321" s="10" t="str">
        <f t="shared" si="418"/>
        <v>NA</v>
      </c>
      <c r="AB4321" s="10">
        <f t="shared" si="419"/>
        <v>0</v>
      </c>
      <c r="AC4321" t="str">
        <f t="shared" si="420"/>
        <v>r</v>
      </c>
      <c r="AD4321" t="s">
        <v>7155</v>
      </c>
    </row>
    <row r="4322" spans="1:30" x14ac:dyDescent="0.2">
      <c r="A4322" s="8" t="s">
        <v>6336</v>
      </c>
      <c r="B4322" s="8" t="s">
        <v>7160</v>
      </c>
      <c r="C4322" s="8" t="s">
        <v>6337</v>
      </c>
      <c r="D4322" s="8" t="s">
        <v>6922</v>
      </c>
      <c r="E4322" s="8" t="s">
        <v>1540</v>
      </c>
      <c r="F4322" s="9" t="s">
        <v>4224</v>
      </c>
      <c r="G4322" s="8" t="s">
        <v>2332</v>
      </c>
      <c r="H4322" s="8" t="s">
        <v>6910</v>
      </c>
      <c r="I4322" s="8" t="s">
        <v>34</v>
      </c>
      <c r="J4322" s="8" t="s">
        <v>35</v>
      </c>
      <c r="K4322" s="8" t="s">
        <v>36</v>
      </c>
      <c r="L4322" s="8" t="s">
        <v>68</v>
      </c>
      <c r="M4322" s="10">
        <v>6.25</v>
      </c>
      <c r="N4322" s="10">
        <v>3</v>
      </c>
      <c r="O4322" s="11">
        <v>5.2374999750000004</v>
      </c>
      <c r="P4322" s="10">
        <v>1.745833325</v>
      </c>
      <c r="Q4322" s="10">
        <v>42</v>
      </c>
      <c r="R4322" s="10">
        <v>7.1428571428571397</v>
      </c>
      <c r="S4322" s="10">
        <v>1.6640476190476201</v>
      </c>
      <c r="T4322" s="10">
        <v>0</v>
      </c>
      <c r="U4322" s="10">
        <v>0</v>
      </c>
      <c r="V4322" s="10">
        <v>0</v>
      </c>
      <c r="W4322" s="10">
        <f t="shared" si="415"/>
        <v>5.2374999750000004</v>
      </c>
      <c r="X4322" s="10">
        <f t="shared" si="416"/>
        <v>-5.2374999750000004</v>
      </c>
      <c r="Y4322" s="10">
        <f t="shared" si="417"/>
        <v>-1</v>
      </c>
      <c r="Z4322" s="10">
        <v>0</v>
      </c>
      <c r="AA4322" s="10" t="str">
        <f t="shared" si="418"/>
        <v>NA</v>
      </c>
      <c r="AB4322" s="10">
        <f t="shared" si="419"/>
        <v>0</v>
      </c>
      <c r="AC4322" t="str">
        <f t="shared" si="420"/>
        <v>i</v>
      </c>
      <c r="AD4322" t="s">
        <v>7153</v>
      </c>
    </row>
    <row r="4323" spans="1:30" x14ac:dyDescent="0.2">
      <c r="A4323" s="8" t="s">
        <v>6336</v>
      </c>
      <c r="B4323" s="8" t="s">
        <v>7160</v>
      </c>
      <c r="C4323" s="8" t="s">
        <v>6337</v>
      </c>
      <c r="D4323" s="8" t="s">
        <v>6923</v>
      </c>
      <c r="E4323" s="8" t="s">
        <v>86</v>
      </c>
      <c r="F4323" s="9" t="s">
        <v>4224</v>
      </c>
      <c r="G4323" s="8" t="s">
        <v>2332</v>
      </c>
      <c r="H4323" s="8" t="s">
        <v>2333</v>
      </c>
      <c r="I4323" s="8" t="s">
        <v>34</v>
      </c>
      <c r="J4323" s="8" t="s">
        <v>35</v>
      </c>
      <c r="K4323" s="8" t="s">
        <v>36</v>
      </c>
      <c r="L4323" s="8" t="s">
        <v>824</v>
      </c>
      <c r="M4323" s="10">
        <v>6.25</v>
      </c>
      <c r="N4323" s="10">
        <v>1</v>
      </c>
      <c r="O4323" s="11">
        <v>5.3375000000000004</v>
      </c>
      <c r="P4323" s="10">
        <v>5.3375000000000004</v>
      </c>
      <c r="Q4323" s="10">
        <v>6</v>
      </c>
      <c r="R4323" s="10">
        <v>16.6666666666667</v>
      </c>
      <c r="S4323" s="10">
        <v>2.6666666666666701</v>
      </c>
      <c r="T4323" s="10">
        <v>0</v>
      </c>
      <c r="U4323" s="10">
        <v>0</v>
      </c>
      <c r="V4323" s="10">
        <v>0</v>
      </c>
      <c r="W4323" s="10">
        <f t="shared" si="415"/>
        <v>5.3375000000000004</v>
      </c>
      <c r="X4323" s="10">
        <f t="shared" si="416"/>
        <v>-5.3375000000000004</v>
      </c>
      <c r="Y4323" s="10">
        <f t="shared" si="417"/>
        <v>-1</v>
      </c>
      <c r="Z4323" s="10">
        <v>0</v>
      </c>
      <c r="AA4323" s="10" t="str">
        <f t="shared" si="418"/>
        <v>NA</v>
      </c>
      <c r="AB4323" s="10">
        <f t="shared" si="419"/>
        <v>0</v>
      </c>
      <c r="AC4323" t="str">
        <f t="shared" si="420"/>
        <v>p</v>
      </c>
      <c r="AD4323" t="s">
        <v>7137</v>
      </c>
    </row>
    <row r="4324" spans="1:30" x14ac:dyDescent="0.2">
      <c r="A4324" s="8" t="s">
        <v>6336</v>
      </c>
      <c r="B4324" s="8" t="s">
        <v>7160</v>
      </c>
      <c r="C4324" s="8" t="s">
        <v>6337</v>
      </c>
      <c r="D4324" s="8" t="s">
        <v>6924</v>
      </c>
      <c r="E4324" s="8" t="s">
        <v>5577</v>
      </c>
      <c r="F4324" s="9" t="s">
        <v>4224</v>
      </c>
      <c r="G4324" s="8" t="s">
        <v>2332</v>
      </c>
      <c r="H4324" s="8" t="s">
        <v>6910</v>
      </c>
      <c r="I4324" s="8" t="s">
        <v>34</v>
      </c>
      <c r="J4324" s="8" t="s">
        <v>35</v>
      </c>
      <c r="K4324" s="8" t="s">
        <v>36</v>
      </c>
      <c r="L4324" s="8" t="s">
        <v>68</v>
      </c>
      <c r="M4324" s="10">
        <v>6.25</v>
      </c>
      <c r="N4324" s="10">
        <v>3</v>
      </c>
      <c r="O4324" s="11">
        <v>5.7874999875000004</v>
      </c>
      <c r="P4324" s="10">
        <v>1.9291666625000001</v>
      </c>
      <c r="Q4324" s="10">
        <v>203</v>
      </c>
      <c r="R4324" s="10">
        <v>1.47783251231527</v>
      </c>
      <c r="S4324" s="10">
        <v>6.0041871921182297</v>
      </c>
      <c r="T4324" s="10">
        <v>0</v>
      </c>
      <c r="U4324" s="10">
        <v>0</v>
      </c>
      <c r="V4324" s="10">
        <v>0</v>
      </c>
      <c r="W4324" s="10">
        <f t="shared" si="415"/>
        <v>5.7874999875000004</v>
      </c>
      <c r="X4324" s="10">
        <f t="shared" si="416"/>
        <v>-5.7874999875000004</v>
      </c>
      <c r="Y4324" s="10">
        <f t="shared" si="417"/>
        <v>-1</v>
      </c>
      <c r="Z4324" s="10">
        <v>0</v>
      </c>
      <c r="AA4324" s="10" t="str">
        <f t="shared" si="418"/>
        <v>NA</v>
      </c>
      <c r="AB4324" s="10">
        <f t="shared" si="419"/>
        <v>0</v>
      </c>
      <c r="AC4324" t="str">
        <f t="shared" si="420"/>
        <v>i</v>
      </c>
      <c r="AD4324" t="s">
        <v>7153</v>
      </c>
    </row>
    <row r="4325" spans="1:30" x14ac:dyDescent="0.2">
      <c r="A4325" s="8" t="s">
        <v>6336</v>
      </c>
      <c r="B4325" s="8" t="s">
        <v>7160</v>
      </c>
      <c r="C4325" s="8" t="s">
        <v>6337</v>
      </c>
      <c r="D4325" s="8" t="s">
        <v>6925</v>
      </c>
      <c r="E4325" s="8" t="s">
        <v>1975</v>
      </c>
      <c r="F4325" s="9" t="s">
        <v>4224</v>
      </c>
      <c r="G4325" s="8" t="s">
        <v>2332</v>
      </c>
      <c r="H4325" s="8" t="s">
        <v>6890</v>
      </c>
      <c r="I4325" s="8" t="s">
        <v>34</v>
      </c>
      <c r="J4325" s="8" t="s">
        <v>35</v>
      </c>
      <c r="K4325" s="8" t="s">
        <v>36</v>
      </c>
      <c r="L4325" s="8" t="s">
        <v>824</v>
      </c>
      <c r="M4325" s="10">
        <v>6.25</v>
      </c>
      <c r="N4325" s="10">
        <v>1</v>
      </c>
      <c r="O4325" s="11">
        <v>5.8375000000000004</v>
      </c>
      <c r="P4325" s="10">
        <v>5.8375000000000004</v>
      </c>
      <c r="Q4325" s="10">
        <v>6</v>
      </c>
      <c r="R4325" s="10">
        <v>16.6666666666667</v>
      </c>
      <c r="S4325" s="10">
        <v>1.1666666666666701</v>
      </c>
      <c r="T4325" s="10">
        <v>0</v>
      </c>
      <c r="U4325" s="10">
        <v>0</v>
      </c>
      <c r="V4325" s="10">
        <v>0</v>
      </c>
      <c r="W4325" s="10">
        <f t="shared" si="415"/>
        <v>5.8375000000000004</v>
      </c>
      <c r="X4325" s="10">
        <f t="shared" si="416"/>
        <v>-5.8375000000000004</v>
      </c>
      <c r="Y4325" s="10">
        <f t="shared" si="417"/>
        <v>-1</v>
      </c>
      <c r="Z4325" s="10">
        <v>0</v>
      </c>
      <c r="AA4325" s="10" t="str">
        <f t="shared" si="418"/>
        <v>NA</v>
      </c>
      <c r="AB4325" s="10">
        <f t="shared" si="419"/>
        <v>0</v>
      </c>
      <c r="AC4325" t="str">
        <f t="shared" si="420"/>
        <v>f</v>
      </c>
      <c r="AD4325" t="s">
        <v>7138</v>
      </c>
    </row>
    <row r="4326" spans="1:30" x14ac:dyDescent="0.2">
      <c r="A4326" s="8" t="s">
        <v>6336</v>
      </c>
      <c r="B4326" s="8" t="s">
        <v>7160</v>
      </c>
      <c r="C4326" s="8" t="s">
        <v>6337</v>
      </c>
      <c r="D4326" s="8" t="s">
        <v>6926</v>
      </c>
      <c r="E4326" s="8" t="s">
        <v>1151</v>
      </c>
      <c r="F4326" s="9" t="s">
        <v>4224</v>
      </c>
      <c r="G4326" s="8" t="s">
        <v>2332</v>
      </c>
      <c r="H4326" s="8" t="s">
        <v>6917</v>
      </c>
      <c r="I4326" s="8" t="s">
        <v>34</v>
      </c>
      <c r="J4326" s="8" t="s">
        <v>35</v>
      </c>
      <c r="K4326" s="8" t="s">
        <v>36</v>
      </c>
      <c r="L4326" s="8" t="s">
        <v>68</v>
      </c>
      <c r="M4326" s="10">
        <v>6.25</v>
      </c>
      <c r="N4326" s="10">
        <v>4</v>
      </c>
      <c r="O4326" s="11">
        <v>7.625</v>
      </c>
      <c r="P4326" s="10">
        <v>1.90625</v>
      </c>
      <c r="Q4326" s="10">
        <v>25</v>
      </c>
      <c r="R4326" s="10">
        <v>16</v>
      </c>
      <c r="S4326" s="10">
        <v>1.84</v>
      </c>
      <c r="T4326" s="10">
        <v>0</v>
      </c>
      <c r="U4326" s="10">
        <v>0</v>
      </c>
      <c r="V4326" s="10">
        <v>0</v>
      </c>
      <c r="W4326" s="10">
        <f t="shared" si="415"/>
        <v>7.625</v>
      </c>
      <c r="X4326" s="10">
        <f t="shared" si="416"/>
        <v>-7.625</v>
      </c>
      <c r="Y4326" s="10">
        <f t="shared" si="417"/>
        <v>-1</v>
      </c>
      <c r="Z4326" s="10">
        <v>0</v>
      </c>
      <c r="AA4326" s="10" t="str">
        <f t="shared" si="418"/>
        <v>NA</v>
      </c>
      <c r="AB4326" s="10">
        <f t="shared" si="419"/>
        <v>0</v>
      </c>
      <c r="AC4326" t="str">
        <f t="shared" si="420"/>
        <v>e</v>
      </c>
      <c r="AD4326" t="s">
        <v>7154</v>
      </c>
    </row>
    <row r="4327" spans="1:30" x14ac:dyDescent="0.2">
      <c r="A4327" s="8" t="s">
        <v>6336</v>
      </c>
      <c r="B4327" s="8" t="s">
        <v>7160</v>
      </c>
      <c r="C4327" s="8" t="s">
        <v>6337</v>
      </c>
      <c r="D4327" s="8" t="s">
        <v>6927</v>
      </c>
      <c r="E4327" s="8" t="s">
        <v>6454</v>
      </c>
      <c r="F4327" s="9" t="s">
        <v>4224</v>
      </c>
      <c r="G4327" s="8" t="s">
        <v>2332</v>
      </c>
      <c r="H4327" s="8" t="s">
        <v>6895</v>
      </c>
      <c r="I4327" s="8" t="s">
        <v>34</v>
      </c>
      <c r="J4327" s="8" t="s">
        <v>35</v>
      </c>
      <c r="K4327" s="8" t="s">
        <v>36</v>
      </c>
      <c r="L4327" s="8" t="s">
        <v>68</v>
      </c>
      <c r="M4327" s="10">
        <v>6.25</v>
      </c>
      <c r="N4327" s="10">
        <v>4</v>
      </c>
      <c r="O4327" s="11">
        <v>8.35</v>
      </c>
      <c r="P4327" s="10">
        <v>2.0874999999999999</v>
      </c>
      <c r="Q4327" s="10">
        <v>156</v>
      </c>
      <c r="R4327" s="10">
        <v>2.5641025641025599</v>
      </c>
      <c r="S4327" s="10">
        <v>5.4556410256410297</v>
      </c>
      <c r="T4327" s="10">
        <v>0</v>
      </c>
      <c r="U4327" s="10">
        <v>0</v>
      </c>
      <c r="V4327" s="10">
        <v>0</v>
      </c>
      <c r="W4327" s="10">
        <f t="shared" si="415"/>
        <v>8.35</v>
      </c>
      <c r="X4327" s="10">
        <f t="shared" si="416"/>
        <v>-8.35</v>
      </c>
      <c r="Y4327" s="10">
        <f t="shared" si="417"/>
        <v>-1</v>
      </c>
      <c r="Z4327" s="10">
        <v>0</v>
      </c>
      <c r="AA4327" s="10" t="str">
        <f t="shared" si="418"/>
        <v>NA</v>
      </c>
      <c r="AB4327" s="10">
        <f t="shared" si="419"/>
        <v>0</v>
      </c>
      <c r="AC4327" t="str">
        <f t="shared" si="420"/>
        <v>c</v>
      </c>
      <c r="AD4327" t="s">
        <v>7140</v>
      </c>
    </row>
    <row r="4328" spans="1:30" x14ac:dyDescent="0.2">
      <c r="A4328" s="8" t="s">
        <v>6336</v>
      </c>
      <c r="B4328" s="8" t="s">
        <v>7160</v>
      </c>
      <c r="C4328" s="8" t="s">
        <v>6337</v>
      </c>
      <c r="D4328" s="8" t="s">
        <v>6928</v>
      </c>
      <c r="E4328" s="8" t="s">
        <v>1379</v>
      </c>
      <c r="F4328" s="9" t="s">
        <v>4224</v>
      </c>
      <c r="G4328" s="8" t="s">
        <v>2332</v>
      </c>
      <c r="H4328" s="8" t="s">
        <v>2339</v>
      </c>
      <c r="I4328" s="8" t="s">
        <v>34</v>
      </c>
      <c r="J4328" s="8" t="s">
        <v>35</v>
      </c>
      <c r="K4328" s="8" t="s">
        <v>36</v>
      </c>
      <c r="L4328" s="8" t="s">
        <v>824</v>
      </c>
      <c r="M4328" s="10">
        <v>6.25</v>
      </c>
      <c r="N4328" s="10">
        <v>7</v>
      </c>
      <c r="O4328" s="11">
        <v>9.7125000000000004</v>
      </c>
      <c r="P4328" s="10">
        <v>1.3875</v>
      </c>
      <c r="Q4328" s="10">
        <v>412</v>
      </c>
      <c r="R4328" s="10">
        <v>1.6990291262135899</v>
      </c>
      <c r="S4328" s="10">
        <v>1</v>
      </c>
      <c r="T4328" s="10">
        <v>0</v>
      </c>
      <c r="U4328" s="10">
        <v>0</v>
      </c>
      <c r="V4328" s="10">
        <v>0</v>
      </c>
      <c r="W4328" s="10">
        <f t="shared" si="415"/>
        <v>9.7125000000000004</v>
      </c>
      <c r="X4328" s="10">
        <f t="shared" si="416"/>
        <v>-9.7125000000000004</v>
      </c>
      <c r="Y4328" s="10">
        <f t="shared" si="417"/>
        <v>-1</v>
      </c>
      <c r="Z4328" s="10">
        <v>0</v>
      </c>
      <c r="AA4328" s="10" t="str">
        <f t="shared" si="418"/>
        <v>NA</v>
      </c>
      <c r="AB4328" s="10">
        <f t="shared" si="419"/>
        <v>0</v>
      </c>
      <c r="AC4328" t="str">
        <f t="shared" si="420"/>
        <v>f</v>
      </c>
      <c r="AD4328" t="s">
        <v>7138</v>
      </c>
    </row>
    <row r="4329" spans="1:30" x14ac:dyDescent="0.2">
      <c r="A4329" s="8" t="s">
        <v>6336</v>
      </c>
      <c r="B4329" s="8" t="s">
        <v>7160</v>
      </c>
      <c r="C4329" s="8" t="s">
        <v>6337</v>
      </c>
      <c r="D4329" s="8" t="s">
        <v>6929</v>
      </c>
      <c r="E4329" s="8" t="s">
        <v>6577</v>
      </c>
      <c r="F4329" s="9" t="s">
        <v>4224</v>
      </c>
      <c r="G4329" s="8" t="s">
        <v>2332</v>
      </c>
      <c r="H4329" s="8" t="s">
        <v>6895</v>
      </c>
      <c r="I4329" s="8" t="s">
        <v>34</v>
      </c>
      <c r="J4329" s="8" t="s">
        <v>35</v>
      </c>
      <c r="K4329" s="8" t="s">
        <v>36</v>
      </c>
      <c r="L4329" s="8" t="s">
        <v>68</v>
      </c>
      <c r="M4329" s="10">
        <v>6.25</v>
      </c>
      <c r="N4329" s="10">
        <v>4</v>
      </c>
      <c r="O4329" s="11">
        <v>12.3</v>
      </c>
      <c r="P4329" s="10">
        <v>3.0750000000000002</v>
      </c>
      <c r="Q4329" s="10">
        <v>35</v>
      </c>
      <c r="R4329" s="10">
        <v>11.4285714285714</v>
      </c>
      <c r="S4329" s="10">
        <v>1.5702857142857101</v>
      </c>
      <c r="T4329" s="10">
        <v>0</v>
      </c>
      <c r="U4329" s="10">
        <v>0</v>
      </c>
      <c r="V4329" s="10">
        <v>0</v>
      </c>
      <c r="W4329" s="10">
        <f t="shared" si="415"/>
        <v>12.3</v>
      </c>
      <c r="X4329" s="10">
        <f t="shared" si="416"/>
        <v>-12.3</v>
      </c>
      <c r="Y4329" s="10">
        <f t="shared" si="417"/>
        <v>-1</v>
      </c>
      <c r="Z4329" s="10">
        <v>0</v>
      </c>
      <c r="AA4329" s="10" t="str">
        <f t="shared" si="418"/>
        <v>NA</v>
      </c>
      <c r="AB4329" s="10">
        <f t="shared" si="419"/>
        <v>0</v>
      </c>
      <c r="AC4329" t="str">
        <f t="shared" si="420"/>
        <v>c</v>
      </c>
      <c r="AD4329" t="s">
        <v>7140</v>
      </c>
    </row>
    <row r="4330" spans="1:30" x14ac:dyDescent="0.2">
      <c r="A4330" s="8" t="s">
        <v>6336</v>
      </c>
      <c r="B4330" s="8" t="s">
        <v>7160</v>
      </c>
      <c r="C4330" s="8" t="s">
        <v>6337</v>
      </c>
      <c r="D4330" s="8" t="s">
        <v>6930</v>
      </c>
      <c r="E4330" s="8" t="s">
        <v>1183</v>
      </c>
      <c r="F4330" s="9" t="s">
        <v>4224</v>
      </c>
      <c r="G4330" s="8" t="s">
        <v>2332</v>
      </c>
      <c r="H4330" s="8" t="s">
        <v>6910</v>
      </c>
      <c r="I4330" s="8" t="s">
        <v>34</v>
      </c>
      <c r="J4330" s="8" t="s">
        <v>35</v>
      </c>
      <c r="K4330" s="8" t="s">
        <v>36</v>
      </c>
      <c r="L4330" s="8" t="s">
        <v>68</v>
      </c>
      <c r="M4330" s="10">
        <v>6.25</v>
      </c>
      <c r="N4330" s="10">
        <v>6</v>
      </c>
      <c r="O4330" s="11">
        <v>13.062499949999999</v>
      </c>
      <c r="P4330" s="10">
        <v>2.1770833249999999</v>
      </c>
      <c r="Q4330" s="10">
        <v>1371</v>
      </c>
      <c r="R4330" s="10">
        <v>0.43763676148796504</v>
      </c>
      <c r="S4330" s="10">
        <v>1.09232676878191</v>
      </c>
      <c r="T4330" s="10">
        <v>0</v>
      </c>
      <c r="U4330" s="10">
        <v>0</v>
      </c>
      <c r="V4330" s="10">
        <v>0</v>
      </c>
      <c r="W4330" s="10">
        <f t="shared" si="415"/>
        <v>13.062499949999999</v>
      </c>
      <c r="X4330" s="10">
        <f t="shared" si="416"/>
        <v>-13.062499949999999</v>
      </c>
      <c r="Y4330" s="10">
        <f t="shared" si="417"/>
        <v>-1</v>
      </c>
      <c r="Z4330" s="10">
        <v>0</v>
      </c>
      <c r="AA4330" s="10" t="str">
        <f t="shared" si="418"/>
        <v>NA</v>
      </c>
      <c r="AB4330" s="10">
        <f t="shared" si="419"/>
        <v>0</v>
      </c>
      <c r="AC4330" t="str">
        <f t="shared" si="420"/>
        <v>i</v>
      </c>
      <c r="AD4330" t="s">
        <v>7153</v>
      </c>
    </row>
    <row r="4331" spans="1:30" x14ac:dyDescent="0.2">
      <c r="A4331" s="8" t="s">
        <v>6336</v>
      </c>
      <c r="B4331" s="8" t="s">
        <v>7160</v>
      </c>
      <c r="C4331" s="8" t="s">
        <v>6337</v>
      </c>
      <c r="D4331" s="8" t="s">
        <v>6931</v>
      </c>
      <c r="E4331" s="8" t="s">
        <v>1375</v>
      </c>
      <c r="F4331" s="9" t="s">
        <v>4224</v>
      </c>
      <c r="G4331" s="8" t="s">
        <v>2332</v>
      </c>
      <c r="H4331" s="8" t="s">
        <v>6895</v>
      </c>
      <c r="I4331" s="8" t="s">
        <v>34</v>
      </c>
      <c r="J4331" s="8" t="s">
        <v>35</v>
      </c>
      <c r="K4331" s="8" t="s">
        <v>36</v>
      </c>
      <c r="L4331" s="8" t="s">
        <v>68</v>
      </c>
      <c r="M4331" s="10">
        <v>6.25</v>
      </c>
      <c r="N4331" s="10">
        <v>4</v>
      </c>
      <c r="O4331" s="11">
        <v>13.25</v>
      </c>
      <c r="P4331" s="10">
        <v>3.3125</v>
      </c>
      <c r="Q4331" s="10">
        <v>37</v>
      </c>
      <c r="R4331" s="10">
        <v>10.8108108108108</v>
      </c>
      <c r="S4331" s="10">
        <v>1.27027027027027</v>
      </c>
      <c r="T4331" s="10">
        <v>0</v>
      </c>
      <c r="U4331" s="10">
        <v>0</v>
      </c>
      <c r="V4331" s="10">
        <v>0</v>
      </c>
      <c r="W4331" s="10">
        <f t="shared" si="415"/>
        <v>13.25</v>
      </c>
      <c r="X4331" s="10">
        <f t="shared" si="416"/>
        <v>-13.25</v>
      </c>
      <c r="Y4331" s="10">
        <f t="shared" si="417"/>
        <v>-1</v>
      </c>
      <c r="Z4331" s="10">
        <v>0</v>
      </c>
      <c r="AA4331" s="10" t="str">
        <f t="shared" si="418"/>
        <v>NA</v>
      </c>
      <c r="AB4331" s="10">
        <f t="shared" si="419"/>
        <v>0</v>
      </c>
      <c r="AC4331" t="str">
        <f t="shared" si="420"/>
        <v>c</v>
      </c>
      <c r="AD4331" t="s">
        <v>7140</v>
      </c>
    </row>
    <row r="4332" spans="1:30" x14ac:dyDescent="0.2">
      <c r="A4332" s="8" t="s">
        <v>6336</v>
      </c>
      <c r="B4332" s="8" t="s">
        <v>7160</v>
      </c>
      <c r="C4332" s="8" t="s">
        <v>6337</v>
      </c>
      <c r="D4332" s="8" t="s">
        <v>6932</v>
      </c>
      <c r="E4332" s="8" t="s">
        <v>5958</v>
      </c>
      <c r="F4332" s="9" t="s">
        <v>4224</v>
      </c>
      <c r="G4332" s="8" t="s">
        <v>2332</v>
      </c>
      <c r="H4332" s="8" t="s">
        <v>6910</v>
      </c>
      <c r="I4332" s="8" t="s">
        <v>34</v>
      </c>
      <c r="J4332" s="8" t="s">
        <v>35</v>
      </c>
      <c r="K4332" s="8" t="s">
        <v>36</v>
      </c>
      <c r="L4332" s="8" t="s">
        <v>68</v>
      </c>
      <c r="M4332" s="10">
        <v>6.25</v>
      </c>
      <c r="N4332" s="10">
        <v>7</v>
      </c>
      <c r="O4332" s="11">
        <v>26.037499950000001</v>
      </c>
      <c r="P4332" s="10">
        <v>3.7196428500000001</v>
      </c>
      <c r="Q4332" s="10">
        <v>588</v>
      </c>
      <c r="R4332" s="10">
        <v>1.19047619047619</v>
      </c>
      <c r="S4332" s="10">
        <v>3.3568027210884401</v>
      </c>
      <c r="T4332" s="10">
        <v>0</v>
      </c>
      <c r="U4332" s="10">
        <v>0</v>
      </c>
      <c r="V4332" s="10">
        <v>0</v>
      </c>
      <c r="W4332" s="10">
        <f t="shared" si="415"/>
        <v>26.037499950000001</v>
      </c>
      <c r="X4332" s="10">
        <f t="shared" si="416"/>
        <v>-26.037499950000001</v>
      </c>
      <c r="Y4332" s="10">
        <f t="shared" si="417"/>
        <v>-1</v>
      </c>
      <c r="Z4332" s="10">
        <v>0</v>
      </c>
      <c r="AA4332" s="10" t="str">
        <f t="shared" si="418"/>
        <v>NA</v>
      </c>
      <c r="AB4332" s="10">
        <f t="shared" si="419"/>
        <v>0</v>
      </c>
      <c r="AC4332" t="str">
        <f t="shared" si="420"/>
        <v>i</v>
      </c>
      <c r="AD4332" t="s">
        <v>7153</v>
      </c>
    </row>
    <row r="4333" spans="1:30" x14ac:dyDescent="0.2">
      <c r="A4333" s="8" t="s">
        <v>6336</v>
      </c>
      <c r="B4333" s="8" t="s">
        <v>7160</v>
      </c>
      <c r="C4333" s="8" t="s">
        <v>6337</v>
      </c>
      <c r="D4333" s="8" t="s">
        <v>6933</v>
      </c>
      <c r="E4333" s="8" t="s">
        <v>1082</v>
      </c>
      <c r="F4333" s="9" t="s">
        <v>4224</v>
      </c>
      <c r="G4333" s="8" t="s">
        <v>2332</v>
      </c>
      <c r="H4333" s="8" t="s">
        <v>6895</v>
      </c>
      <c r="I4333" s="8" t="s">
        <v>34</v>
      </c>
      <c r="J4333" s="8" t="s">
        <v>35</v>
      </c>
      <c r="K4333" s="8" t="s">
        <v>36</v>
      </c>
      <c r="L4333" s="8" t="s">
        <v>68</v>
      </c>
      <c r="M4333" s="10">
        <v>6.25</v>
      </c>
      <c r="N4333" s="10">
        <v>16</v>
      </c>
      <c r="O4333" s="11">
        <v>33.462499999999999</v>
      </c>
      <c r="P4333" s="10">
        <v>2.0914062499999999</v>
      </c>
      <c r="Q4333" s="10">
        <v>1556</v>
      </c>
      <c r="R4333" s="10">
        <v>1.02827763496144</v>
      </c>
      <c r="S4333" s="10">
        <v>1.9506298200514101</v>
      </c>
      <c r="T4333" s="10">
        <v>0</v>
      </c>
      <c r="U4333" s="10">
        <v>0</v>
      </c>
      <c r="V4333" s="10">
        <v>0</v>
      </c>
      <c r="W4333" s="10">
        <f t="shared" si="415"/>
        <v>33.462499999999999</v>
      </c>
      <c r="X4333" s="10">
        <f t="shared" si="416"/>
        <v>-33.462499999999999</v>
      </c>
      <c r="Y4333" s="10">
        <f t="shared" si="417"/>
        <v>-1</v>
      </c>
      <c r="Z4333" s="10">
        <v>0</v>
      </c>
      <c r="AA4333" s="10" t="str">
        <f t="shared" si="418"/>
        <v>NA</v>
      </c>
      <c r="AB4333" s="10">
        <f t="shared" si="419"/>
        <v>0</v>
      </c>
      <c r="AC4333" t="str">
        <f t="shared" si="420"/>
        <v>c</v>
      </c>
      <c r="AD4333" t="s">
        <v>7140</v>
      </c>
    </row>
    <row r="4334" spans="1:30" x14ac:dyDescent="0.2">
      <c r="A4334" s="8" t="s">
        <v>6336</v>
      </c>
      <c r="B4334" s="8" t="s">
        <v>7160</v>
      </c>
      <c r="C4334" s="8" t="s">
        <v>6337</v>
      </c>
      <c r="D4334" s="8" t="s">
        <v>6934</v>
      </c>
      <c r="E4334" s="8" t="s">
        <v>1114</v>
      </c>
      <c r="F4334" s="9" t="s">
        <v>4224</v>
      </c>
      <c r="G4334" s="8" t="s">
        <v>2332</v>
      </c>
      <c r="H4334" s="8" t="s">
        <v>6910</v>
      </c>
      <c r="I4334" s="8" t="s">
        <v>34</v>
      </c>
      <c r="J4334" s="8" t="s">
        <v>35</v>
      </c>
      <c r="K4334" s="8" t="s">
        <v>36</v>
      </c>
      <c r="L4334" s="8" t="s">
        <v>68</v>
      </c>
      <c r="M4334" s="10">
        <v>6.25</v>
      </c>
      <c r="N4334" s="10">
        <v>17</v>
      </c>
      <c r="O4334" s="11">
        <v>36.837499962499997</v>
      </c>
      <c r="P4334" s="10">
        <v>2.1669117624999998</v>
      </c>
      <c r="Q4334" s="10">
        <v>997</v>
      </c>
      <c r="R4334" s="10">
        <v>1.7051153460381101</v>
      </c>
      <c r="S4334" s="10">
        <v>1.4127983951855601</v>
      </c>
      <c r="T4334" s="10">
        <v>0</v>
      </c>
      <c r="U4334" s="10">
        <v>0</v>
      </c>
      <c r="V4334" s="10">
        <v>0</v>
      </c>
      <c r="W4334" s="10">
        <f t="shared" si="415"/>
        <v>36.837499962499997</v>
      </c>
      <c r="X4334" s="10">
        <f t="shared" si="416"/>
        <v>-36.837499962499997</v>
      </c>
      <c r="Y4334" s="10">
        <f t="shared" si="417"/>
        <v>-1</v>
      </c>
      <c r="Z4334" s="10">
        <v>0</v>
      </c>
      <c r="AA4334" s="10" t="str">
        <f t="shared" si="418"/>
        <v>NA</v>
      </c>
      <c r="AB4334" s="10">
        <f t="shared" si="419"/>
        <v>0</v>
      </c>
      <c r="AC4334" t="str">
        <f t="shared" si="420"/>
        <v>i</v>
      </c>
      <c r="AD4334" t="s">
        <v>7153</v>
      </c>
    </row>
    <row r="4335" spans="1:30" x14ac:dyDescent="0.2">
      <c r="A4335" s="8" t="s">
        <v>6336</v>
      </c>
      <c r="B4335" s="8" t="s">
        <v>7160</v>
      </c>
      <c r="C4335" s="8" t="s">
        <v>6337</v>
      </c>
      <c r="D4335" s="8" t="s">
        <v>6935</v>
      </c>
      <c r="E4335" s="8" t="s">
        <v>1220</v>
      </c>
      <c r="F4335" s="9" t="s">
        <v>4224</v>
      </c>
      <c r="G4335" s="8" t="s">
        <v>2332</v>
      </c>
      <c r="H4335" s="8" t="s">
        <v>6895</v>
      </c>
      <c r="I4335" s="8" t="s">
        <v>34</v>
      </c>
      <c r="J4335" s="8" t="s">
        <v>35</v>
      </c>
      <c r="K4335" s="8" t="s">
        <v>36</v>
      </c>
      <c r="L4335" s="8" t="s">
        <v>68</v>
      </c>
      <c r="M4335" s="10">
        <v>6.25</v>
      </c>
      <c r="N4335" s="10">
        <v>15</v>
      </c>
      <c r="O4335" s="11">
        <v>41.749999874999993</v>
      </c>
      <c r="P4335" s="10">
        <v>2.7833333249999996</v>
      </c>
      <c r="Q4335" s="10">
        <v>463</v>
      </c>
      <c r="R4335" s="10">
        <v>3.2397408207343399</v>
      </c>
      <c r="S4335" s="10">
        <v>3.2839956803455701</v>
      </c>
      <c r="T4335" s="10">
        <v>0</v>
      </c>
      <c r="U4335" s="10">
        <v>0</v>
      </c>
      <c r="V4335" s="10">
        <v>0</v>
      </c>
      <c r="W4335" s="10">
        <f t="shared" si="415"/>
        <v>41.749999874999993</v>
      </c>
      <c r="X4335" s="10">
        <f t="shared" si="416"/>
        <v>-41.749999874999993</v>
      </c>
      <c r="Y4335" s="10">
        <f t="shared" si="417"/>
        <v>-1</v>
      </c>
      <c r="Z4335" s="10">
        <v>0</v>
      </c>
      <c r="AA4335" s="10" t="str">
        <f t="shared" si="418"/>
        <v>NA</v>
      </c>
      <c r="AB4335" s="10">
        <f t="shared" si="419"/>
        <v>0</v>
      </c>
      <c r="AC4335" t="str">
        <f t="shared" si="420"/>
        <v>c</v>
      </c>
      <c r="AD4335" t="s">
        <v>7140</v>
      </c>
    </row>
    <row r="4336" spans="1:30" x14ac:dyDescent="0.2">
      <c r="A4336" s="8" t="s">
        <v>6336</v>
      </c>
      <c r="B4336" s="8" t="s">
        <v>7160</v>
      </c>
      <c r="C4336" s="8" t="s">
        <v>6337</v>
      </c>
      <c r="D4336" s="8" t="s">
        <v>6936</v>
      </c>
      <c r="E4336" s="8" t="s">
        <v>1513</v>
      </c>
      <c r="F4336" s="9" t="s">
        <v>4224</v>
      </c>
      <c r="G4336" s="8" t="s">
        <v>2332</v>
      </c>
      <c r="H4336" s="8" t="s">
        <v>6910</v>
      </c>
      <c r="I4336" s="8" t="s">
        <v>34</v>
      </c>
      <c r="J4336" s="8" t="s">
        <v>35</v>
      </c>
      <c r="K4336" s="8" t="s">
        <v>36</v>
      </c>
      <c r="L4336" s="8" t="s">
        <v>68</v>
      </c>
      <c r="M4336" s="10">
        <v>6.25</v>
      </c>
      <c r="N4336" s="10">
        <v>17</v>
      </c>
      <c r="O4336" s="11">
        <v>52.0625</v>
      </c>
      <c r="P4336" s="10">
        <v>3.0625</v>
      </c>
      <c r="Q4336" s="10">
        <v>756</v>
      </c>
      <c r="R4336" s="10">
        <v>2.2486772486772502</v>
      </c>
      <c r="S4336" s="10">
        <v>1.98289682539683</v>
      </c>
      <c r="T4336" s="10">
        <v>0</v>
      </c>
      <c r="U4336" s="10">
        <v>0</v>
      </c>
      <c r="V4336" s="10">
        <v>0</v>
      </c>
      <c r="W4336" s="10">
        <f t="shared" si="415"/>
        <v>52.0625</v>
      </c>
      <c r="X4336" s="10">
        <f t="shared" si="416"/>
        <v>-52.0625</v>
      </c>
      <c r="Y4336" s="10">
        <f t="shared" si="417"/>
        <v>-1</v>
      </c>
      <c r="Z4336" s="10">
        <v>0</v>
      </c>
      <c r="AA4336" s="10" t="str">
        <f t="shared" si="418"/>
        <v>NA</v>
      </c>
      <c r="AB4336" s="10">
        <f t="shared" si="419"/>
        <v>0</v>
      </c>
      <c r="AC4336" t="str">
        <f t="shared" si="420"/>
        <v>i</v>
      </c>
      <c r="AD4336" t="s">
        <v>7153</v>
      </c>
    </row>
    <row r="4337" spans="1:30" x14ac:dyDescent="0.2">
      <c r="A4337" s="8" t="s">
        <v>6336</v>
      </c>
      <c r="B4337" s="8" t="s">
        <v>7160</v>
      </c>
      <c r="C4337" s="8" t="s">
        <v>6337</v>
      </c>
      <c r="D4337" s="8" t="s">
        <v>6937</v>
      </c>
      <c r="E4337" s="8" t="s">
        <v>1199</v>
      </c>
      <c r="F4337" s="9" t="s">
        <v>4224</v>
      </c>
      <c r="G4337" s="8" t="s">
        <v>2332</v>
      </c>
      <c r="H4337" s="8" t="s">
        <v>6910</v>
      </c>
      <c r="I4337" s="8" t="s">
        <v>34</v>
      </c>
      <c r="J4337" s="8" t="s">
        <v>35</v>
      </c>
      <c r="K4337" s="8" t="s">
        <v>36</v>
      </c>
      <c r="L4337" s="8" t="s">
        <v>68</v>
      </c>
      <c r="M4337" s="10">
        <v>6.25</v>
      </c>
      <c r="N4337" s="10">
        <v>44</v>
      </c>
      <c r="O4337" s="11">
        <v>59.249999600000002</v>
      </c>
      <c r="P4337" s="10">
        <v>1.3465909</v>
      </c>
      <c r="Q4337" s="10">
        <v>2826</v>
      </c>
      <c r="R4337" s="10">
        <v>1.55697098372258</v>
      </c>
      <c r="S4337" s="10">
        <v>1.08370134465676</v>
      </c>
      <c r="T4337" s="10">
        <v>0</v>
      </c>
      <c r="U4337" s="10">
        <v>0</v>
      </c>
      <c r="V4337" s="10">
        <v>0</v>
      </c>
      <c r="W4337" s="10">
        <f t="shared" si="415"/>
        <v>59.249999600000002</v>
      </c>
      <c r="X4337" s="10">
        <f t="shared" si="416"/>
        <v>-59.249999600000002</v>
      </c>
      <c r="Y4337" s="10">
        <f t="shared" si="417"/>
        <v>-1</v>
      </c>
      <c r="Z4337" s="10">
        <v>0</v>
      </c>
      <c r="AA4337" s="10" t="str">
        <f t="shared" si="418"/>
        <v>NA</v>
      </c>
      <c r="AB4337" s="10">
        <f t="shared" si="419"/>
        <v>0</v>
      </c>
      <c r="AC4337" t="str">
        <f t="shared" si="420"/>
        <v>i</v>
      </c>
      <c r="AD4337" t="s">
        <v>7153</v>
      </c>
    </row>
    <row r="4338" spans="1:30" x14ac:dyDescent="0.2">
      <c r="A4338" s="8" t="s">
        <v>6336</v>
      </c>
      <c r="B4338" s="8" t="s">
        <v>7160</v>
      </c>
      <c r="C4338" s="8" t="s">
        <v>6337</v>
      </c>
      <c r="D4338" s="8" t="s">
        <v>6938</v>
      </c>
      <c r="E4338" s="8" t="s">
        <v>1843</v>
      </c>
      <c r="F4338" s="9" t="s">
        <v>4224</v>
      </c>
      <c r="G4338" s="8" t="s">
        <v>2332</v>
      </c>
      <c r="H4338" s="8" t="s">
        <v>6910</v>
      </c>
      <c r="I4338" s="8" t="s">
        <v>34</v>
      </c>
      <c r="J4338" s="8" t="s">
        <v>35</v>
      </c>
      <c r="K4338" s="8" t="s">
        <v>36</v>
      </c>
      <c r="L4338" s="8" t="s">
        <v>68</v>
      </c>
      <c r="M4338" s="10">
        <v>6.25</v>
      </c>
      <c r="N4338" s="10">
        <v>36</v>
      </c>
      <c r="O4338" s="11">
        <v>83.524999950000009</v>
      </c>
      <c r="P4338" s="10">
        <v>2.3201388875000002</v>
      </c>
      <c r="Q4338" s="10">
        <v>2770</v>
      </c>
      <c r="R4338" s="10">
        <v>1.29963898916968</v>
      </c>
      <c r="S4338" s="10">
        <v>3.0958086642599301</v>
      </c>
      <c r="T4338" s="10">
        <v>0</v>
      </c>
      <c r="U4338" s="10">
        <v>0</v>
      </c>
      <c r="V4338" s="10">
        <v>0</v>
      </c>
      <c r="W4338" s="10">
        <f t="shared" si="415"/>
        <v>83.524999950000009</v>
      </c>
      <c r="X4338" s="10">
        <f t="shared" si="416"/>
        <v>-83.524999950000009</v>
      </c>
      <c r="Y4338" s="10">
        <f t="shared" si="417"/>
        <v>-1</v>
      </c>
      <c r="Z4338" s="10">
        <v>0</v>
      </c>
      <c r="AA4338" s="10" t="str">
        <f t="shared" si="418"/>
        <v>NA</v>
      </c>
      <c r="AB4338" s="10">
        <f t="shared" si="419"/>
        <v>0</v>
      </c>
      <c r="AC4338" t="str">
        <f t="shared" si="420"/>
        <v>i</v>
      </c>
      <c r="AD4338" t="s">
        <v>7153</v>
      </c>
    </row>
    <row r="4339" spans="1:30" x14ac:dyDescent="0.2">
      <c r="A4339" s="8" t="s">
        <v>6336</v>
      </c>
      <c r="B4339" s="8" t="s">
        <v>7160</v>
      </c>
      <c r="C4339" s="8" t="s">
        <v>6337</v>
      </c>
      <c r="D4339" s="8" t="s">
        <v>6939</v>
      </c>
      <c r="E4339" s="8" t="s">
        <v>1573</v>
      </c>
      <c r="F4339" s="9" t="s">
        <v>4224</v>
      </c>
      <c r="G4339" s="8" t="s">
        <v>2332</v>
      </c>
      <c r="H4339" s="8" t="s">
        <v>6895</v>
      </c>
      <c r="I4339" s="8" t="s">
        <v>34</v>
      </c>
      <c r="J4339" s="8" t="s">
        <v>35</v>
      </c>
      <c r="K4339" s="8" t="s">
        <v>36</v>
      </c>
      <c r="L4339" s="8" t="s">
        <v>68</v>
      </c>
      <c r="M4339" s="10">
        <v>6.25</v>
      </c>
      <c r="N4339" s="10">
        <v>63</v>
      </c>
      <c r="O4339" s="11">
        <v>296.76249933749995</v>
      </c>
      <c r="P4339" s="10">
        <v>4.7105158624999994</v>
      </c>
      <c r="Q4339" s="10">
        <v>4496</v>
      </c>
      <c r="R4339" s="10">
        <v>1.4012455516014199</v>
      </c>
      <c r="S4339" s="10">
        <v>1.3038078291814901</v>
      </c>
      <c r="T4339" s="10">
        <v>0</v>
      </c>
      <c r="U4339" s="10">
        <v>0</v>
      </c>
      <c r="V4339" s="10">
        <v>0</v>
      </c>
      <c r="W4339" s="10">
        <f t="shared" si="415"/>
        <v>296.76249933749995</v>
      </c>
      <c r="X4339" s="10">
        <f t="shared" si="416"/>
        <v>-296.76249933749995</v>
      </c>
      <c r="Y4339" s="10">
        <f t="shared" si="417"/>
        <v>-1</v>
      </c>
      <c r="Z4339" s="10">
        <v>0</v>
      </c>
      <c r="AA4339" s="10" t="str">
        <f t="shared" si="418"/>
        <v>NA</v>
      </c>
      <c r="AB4339" s="10">
        <f t="shared" si="419"/>
        <v>0</v>
      </c>
      <c r="AC4339" t="str">
        <f t="shared" si="420"/>
        <v>c</v>
      </c>
      <c r="AD4339" t="s">
        <v>7140</v>
      </c>
    </row>
    <row r="4340" spans="1:30" x14ac:dyDescent="0.2">
      <c r="A4340" s="8" t="s">
        <v>6336</v>
      </c>
      <c r="B4340" s="8" t="s">
        <v>7160</v>
      </c>
      <c r="C4340" s="8" t="s">
        <v>6337</v>
      </c>
      <c r="D4340" s="8" t="s">
        <v>6940</v>
      </c>
      <c r="E4340" s="8" t="s">
        <v>6941</v>
      </c>
      <c r="F4340" s="9" t="s">
        <v>4224</v>
      </c>
      <c r="G4340" s="8" t="s">
        <v>2432</v>
      </c>
      <c r="H4340" s="8" t="s">
        <v>2433</v>
      </c>
      <c r="I4340" s="8" t="s">
        <v>34</v>
      </c>
      <c r="J4340" s="8" t="s">
        <v>35</v>
      </c>
      <c r="K4340" s="8" t="s">
        <v>36</v>
      </c>
      <c r="L4340" s="8" t="s">
        <v>68</v>
      </c>
      <c r="M4340" s="10">
        <v>5</v>
      </c>
      <c r="N4340" s="10">
        <v>1</v>
      </c>
      <c r="O4340" s="11">
        <v>0.35</v>
      </c>
      <c r="P4340" s="10">
        <v>0.35</v>
      </c>
      <c r="Q4340" s="10">
        <v>1</v>
      </c>
      <c r="R4340" s="10">
        <v>100</v>
      </c>
      <c r="S4340" s="10">
        <v>1</v>
      </c>
      <c r="T4340" s="10">
        <v>0</v>
      </c>
      <c r="U4340" s="10">
        <v>0</v>
      </c>
      <c r="V4340" s="10">
        <v>0</v>
      </c>
      <c r="W4340" s="10">
        <f t="shared" si="415"/>
        <v>0.35</v>
      </c>
      <c r="X4340" s="10">
        <f t="shared" si="416"/>
        <v>-0.35</v>
      </c>
      <c r="Y4340" s="10">
        <f t="shared" si="417"/>
        <v>-1</v>
      </c>
      <c r="Z4340" s="10">
        <v>0</v>
      </c>
      <c r="AA4340" s="10" t="str">
        <f t="shared" si="418"/>
        <v>NA</v>
      </c>
      <c r="AB4340" s="10">
        <f t="shared" si="419"/>
        <v>0</v>
      </c>
      <c r="AC4340" t="str">
        <f t="shared" si="420"/>
        <v>p</v>
      </c>
      <c r="AD4340" t="s">
        <v>7137</v>
      </c>
    </row>
    <row r="4341" spans="1:30" x14ac:dyDescent="0.2">
      <c r="A4341" s="8" t="s">
        <v>6336</v>
      </c>
      <c r="B4341" s="8" t="s">
        <v>7160</v>
      </c>
      <c r="C4341" s="8" t="s">
        <v>6337</v>
      </c>
      <c r="D4341" s="8" t="s">
        <v>6942</v>
      </c>
      <c r="E4341" s="8" t="s">
        <v>3586</v>
      </c>
      <c r="F4341" s="9" t="s">
        <v>4216</v>
      </c>
      <c r="G4341" s="8" t="s">
        <v>3496</v>
      </c>
      <c r="H4341" s="8" t="s">
        <v>67</v>
      </c>
      <c r="I4341" s="8" t="s">
        <v>34</v>
      </c>
      <c r="J4341" s="8" t="s">
        <v>35</v>
      </c>
      <c r="K4341" s="8" t="s">
        <v>36</v>
      </c>
      <c r="L4341" s="8" t="s">
        <v>824</v>
      </c>
      <c r="M4341" s="10">
        <v>6.25</v>
      </c>
      <c r="N4341" s="10">
        <v>5</v>
      </c>
      <c r="O4341" s="11">
        <v>15.4375</v>
      </c>
      <c r="P4341" s="10">
        <v>3.0874999999999999</v>
      </c>
      <c r="Q4341" s="10">
        <v>167</v>
      </c>
      <c r="R4341" s="10">
        <v>2.9940119760478998</v>
      </c>
      <c r="S4341" s="10">
        <v>1.2392814371257499</v>
      </c>
      <c r="T4341" s="10">
        <v>40</v>
      </c>
      <c r="U4341" s="10">
        <f t="shared" ref="U4341:U4351" si="421">O4341/Z4341</f>
        <v>7.71875</v>
      </c>
      <c r="V4341" s="10">
        <v>1978.8</v>
      </c>
      <c r="W4341" s="10">
        <f t="shared" si="415"/>
        <v>15.4375</v>
      </c>
      <c r="X4341" s="10">
        <f t="shared" si="416"/>
        <v>1963.3625</v>
      </c>
      <c r="Y4341" s="10">
        <f t="shared" si="417"/>
        <v>127.18137651821863</v>
      </c>
      <c r="Z4341" s="10">
        <v>2</v>
      </c>
      <c r="AA4341" s="10">
        <f t="shared" si="418"/>
        <v>989.4</v>
      </c>
      <c r="AB4341" s="10">
        <f t="shared" si="419"/>
        <v>1.1976047904191598E-2</v>
      </c>
      <c r="AC4341" t="str">
        <f t="shared" si="420"/>
        <v>f</v>
      </c>
      <c r="AD4341" t="s">
        <v>7138</v>
      </c>
    </row>
    <row r="4342" spans="1:30" x14ac:dyDescent="0.2">
      <c r="A4342" s="8" t="s">
        <v>6336</v>
      </c>
      <c r="B4342" s="8" t="s">
        <v>7160</v>
      </c>
      <c r="C4342" s="8" t="s">
        <v>6337</v>
      </c>
      <c r="D4342" s="8" t="s">
        <v>6943</v>
      </c>
      <c r="E4342" s="8" t="s">
        <v>236</v>
      </c>
      <c r="F4342" s="9" t="s">
        <v>4216</v>
      </c>
      <c r="G4342" s="8" t="s">
        <v>3496</v>
      </c>
      <c r="H4342" s="8" t="s">
        <v>67</v>
      </c>
      <c r="I4342" s="8" t="s">
        <v>34</v>
      </c>
      <c r="J4342" s="8" t="s">
        <v>35</v>
      </c>
      <c r="K4342" s="8" t="s">
        <v>36</v>
      </c>
      <c r="L4342" s="8" t="s">
        <v>824</v>
      </c>
      <c r="M4342" s="10">
        <v>6.25</v>
      </c>
      <c r="N4342" s="10">
        <v>107</v>
      </c>
      <c r="O4342" s="11">
        <v>136.29999992500001</v>
      </c>
      <c r="P4342" s="10">
        <v>1.2738317750000001</v>
      </c>
      <c r="Q4342" s="10">
        <v>3137</v>
      </c>
      <c r="R4342" s="10">
        <v>3.4109021357985299</v>
      </c>
      <c r="S4342" s="10">
        <v>1</v>
      </c>
      <c r="T4342" s="10">
        <v>0.934579439252336</v>
      </c>
      <c r="U4342" s="10">
        <f t="shared" si="421"/>
        <v>136.29999992500001</v>
      </c>
      <c r="V4342" s="10">
        <v>4148</v>
      </c>
      <c r="W4342" s="10">
        <f t="shared" si="415"/>
        <v>136.29999992500001</v>
      </c>
      <c r="X4342" s="10">
        <f t="shared" si="416"/>
        <v>4011.7000000749999</v>
      </c>
      <c r="Y4342" s="10">
        <f t="shared" si="417"/>
        <v>29.432868688792844</v>
      </c>
      <c r="Z4342" s="10">
        <v>1</v>
      </c>
      <c r="AA4342" s="10">
        <f t="shared" si="418"/>
        <v>4148</v>
      </c>
      <c r="AB4342" s="10">
        <f t="shared" si="419"/>
        <v>3.1877590054191847E-4</v>
      </c>
      <c r="AC4342" t="str">
        <f t="shared" si="420"/>
        <v>f</v>
      </c>
      <c r="AD4342" t="s">
        <v>7138</v>
      </c>
    </row>
    <row r="4343" spans="1:30" x14ac:dyDescent="0.2">
      <c r="A4343" s="8" t="s">
        <v>6336</v>
      </c>
      <c r="B4343" s="8" t="s">
        <v>7160</v>
      </c>
      <c r="C4343" s="8" t="s">
        <v>6337</v>
      </c>
      <c r="D4343" s="8" t="s">
        <v>6944</v>
      </c>
      <c r="E4343" s="8" t="s">
        <v>212</v>
      </c>
      <c r="F4343" s="9" t="s">
        <v>4216</v>
      </c>
      <c r="G4343" s="8" t="s">
        <v>3496</v>
      </c>
      <c r="H4343" s="8" t="s">
        <v>47</v>
      </c>
      <c r="I4343" s="8" t="s">
        <v>34</v>
      </c>
      <c r="J4343" s="8" t="s">
        <v>35</v>
      </c>
      <c r="K4343" s="8" t="s">
        <v>36</v>
      </c>
      <c r="L4343" s="8" t="s">
        <v>824</v>
      </c>
      <c r="M4343" s="10">
        <v>6.25</v>
      </c>
      <c r="N4343" s="10">
        <v>136</v>
      </c>
      <c r="O4343" s="11">
        <v>200.89999900000001</v>
      </c>
      <c r="P4343" s="10">
        <v>1.4772058750000001</v>
      </c>
      <c r="Q4343" s="10">
        <v>7192</v>
      </c>
      <c r="R4343" s="10">
        <v>1.89098998887653</v>
      </c>
      <c r="S4343" s="10">
        <v>1.0016935483870999</v>
      </c>
      <c r="T4343" s="10">
        <v>1.47058823529412</v>
      </c>
      <c r="U4343" s="10">
        <f t="shared" si="421"/>
        <v>100.4499995</v>
      </c>
      <c r="V4343" s="10">
        <v>3280.15</v>
      </c>
      <c r="W4343" s="10">
        <f t="shared" si="415"/>
        <v>200.89999900000001</v>
      </c>
      <c r="X4343" s="10">
        <f t="shared" si="416"/>
        <v>3079.2500009999999</v>
      </c>
      <c r="Y4343" s="10">
        <f t="shared" si="417"/>
        <v>15.327277333635028</v>
      </c>
      <c r="Z4343" s="10">
        <v>2</v>
      </c>
      <c r="AA4343" s="10">
        <f t="shared" si="418"/>
        <v>1640.075</v>
      </c>
      <c r="AB4343" s="10">
        <f t="shared" si="419"/>
        <v>2.780867630700784E-4</v>
      </c>
      <c r="AC4343" t="str">
        <f t="shared" si="420"/>
        <v>p</v>
      </c>
      <c r="AD4343" t="s">
        <v>7137</v>
      </c>
    </row>
    <row r="4344" spans="1:30" x14ac:dyDescent="0.2">
      <c r="A4344" s="8" t="s">
        <v>6336</v>
      </c>
      <c r="B4344" s="8" t="s">
        <v>7160</v>
      </c>
      <c r="C4344" s="8" t="s">
        <v>6337</v>
      </c>
      <c r="D4344" s="8" t="s">
        <v>6945</v>
      </c>
      <c r="E4344" s="8" t="s">
        <v>208</v>
      </c>
      <c r="F4344" s="9" t="s">
        <v>4216</v>
      </c>
      <c r="G4344" s="8" t="s">
        <v>3496</v>
      </c>
      <c r="H4344" s="8" t="s">
        <v>67</v>
      </c>
      <c r="I4344" s="8" t="s">
        <v>34</v>
      </c>
      <c r="J4344" s="8" t="s">
        <v>35</v>
      </c>
      <c r="K4344" s="8" t="s">
        <v>36</v>
      </c>
      <c r="L4344" s="8" t="s">
        <v>824</v>
      </c>
      <c r="M4344" s="10">
        <v>6.25</v>
      </c>
      <c r="N4344" s="10">
        <v>32</v>
      </c>
      <c r="O4344" s="11">
        <v>43.774999999999999</v>
      </c>
      <c r="P4344" s="10">
        <v>1.36796875</v>
      </c>
      <c r="Q4344" s="10">
        <v>181</v>
      </c>
      <c r="R4344" s="10">
        <v>17.6795580110497</v>
      </c>
      <c r="S4344" s="10">
        <v>1</v>
      </c>
      <c r="T4344" s="10">
        <v>3.125</v>
      </c>
      <c r="U4344" s="10">
        <f t="shared" si="421"/>
        <v>43.774999999999999</v>
      </c>
      <c r="V4344" s="10">
        <v>606.9</v>
      </c>
      <c r="W4344" s="10">
        <f t="shared" si="415"/>
        <v>43.774999999999999</v>
      </c>
      <c r="X4344" s="10">
        <f t="shared" si="416"/>
        <v>563.125</v>
      </c>
      <c r="Y4344" s="10">
        <f t="shared" si="417"/>
        <v>12.864077669902914</v>
      </c>
      <c r="Z4344" s="10">
        <v>1</v>
      </c>
      <c r="AA4344" s="10">
        <f t="shared" si="418"/>
        <v>606.9</v>
      </c>
      <c r="AB4344" s="10">
        <f t="shared" si="419"/>
        <v>5.5248618784530315E-3</v>
      </c>
      <c r="AC4344" t="str">
        <f t="shared" si="420"/>
        <v>f</v>
      </c>
      <c r="AD4344" t="s">
        <v>7138</v>
      </c>
    </row>
    <row r="4345" spans="1:30" x14ac:dyDescent="0.2">
      <c r="A4345" s="8" t="s">
        <v>6336</v>
      </c>
      <c r="B4345" s="8" t="s">
        <v>7160</v>
      </c>
      <c r="C4345" s="8" t="s">
        <v>6337</v>
      </c>
      <c r="D4345" s="8" t="s">
        <v>6946</v>
      </c>
      <c r="E4345" s="8" t="s">
        <v>56</v>
      </c>
      <c r="F4345" s="9" t="s">
        <v>4216</v>
      </c>
      <c r="G4345" s="8" t="s">
        <v>3496</v>
      </c>
      <c r="H4345" s="8" t="s">
        <v>47</v>
      </c>
      <c r="I4345" s="8" t="s">
        <v>34</v>
      </c>
      <c r="J4345" s="8" t="s">
        <v>35</v>
      </c>
      <c r="K4345" s="8" t="s">
        <v>36</v>
      </c>
      <c r="L4345" s="8" t="s">
        <v>824</v>
      </c>
      <c r="M4345" s="10">
        <v>6.25</v>
      </c>
      <c r="N4345" s="10">
        <v>304</v>
      </c>
      <c r="O4345" s="11">
        <v>413.5749988</v>
      </c>
      <c r="P4345" s="10">
        <v>1.360444075</v>
      </c>
      <c r="Q4345" s="10">
        <v>7399</v>
      </c>
      <c r="R4345" s="10">
        <v>4.1086633328828199</v>
      </c>
      <c r="S4345" s="10">
        <v>1.0016988782267899</v>
      </c>
      <c r="T4345" s="10">
        <v>1.31578947368421</v>
      </c>
      <c r="U4345" s="10">
        <f t="shared" si="421"/>
        <v>103.3937497</v>
      </c>
      <c r="V4345" s="10">
        <v>4598.5</v>
      </c>
      <c r="W4345" s="10">
        <f t="shared" si="415"/>
        <v>413.5749988</v>
      </c>
      <c r="X4345" s="10">
        <f t="shared" si="416"/>
        <v>4184.9250012000002</v>
      </c>
      <c r="Y4345" s="10">
        <f t="shared" si="417"/>
        <v>10.118902286991919</v>
      </c>
      <c r="Z4345" s="10">
        <v>4</v>
      </c>
      <c r="AA4345" s="10">
        <f t="shared" si="418"/>
        <v>1149.625</v>
      </c>
      <c r="AB4345" s="10">
        <f t="shared" si="419"/>
        <v>5.4061359643194974E-4</v>
      </c>
      <c r="AC4345" t="str">
        <f t="shared" si="420"/>
        <v>p</v>
      </c>
      <c r="AD4345" t="s">
        <v>7137</v>
      </c>
    </row>
    <row r="4346" spans="1:30" x14ac:dyDescent="0.2">
      <c r="A4346" s="8" t="s">
        <v>6336</v>
      </c>
      <c r="B4346" s="8" t="s">
        <v>7160</v>
      </c>
      <c r="C4346" s="8" t="s">
        <v>6337</v>
      </c>
      <c r="D4346" s="8" t="s">
        <v>6947</v>
      </c>
      <c r="E4346" s="8" t="s">
        <v>110</v>
      </c>
      <c r="F4346" s="9" t="s">
        <v>4216</v>
      </c>
      <c r="G4346" s="8" t="s">
        <v>3496</v>
      </c>
      <c r="H4346" s="8" t="s">
        <v>47</v>
      </c>
      <c r="I4346" s="8" t="s">
        <v>34</v>
      </c>
      <c r="J4346" s="8" t="s">
        <v>35</v>
      </c>
      <c r="K4346" s="8" t="s">
        <v>36</v>
      </c>
      <c r="L4346" s="8" t="s">
        <v>824</v>
      </c>
      <c r="M4346" s="10">
        <v>6.25</v>
      </c>
      <c r="N4346" s="10">
        <v>44</v>
      </c>
      <c r="O4346" s="11">
        <v>50.362499550000003</v>
      </c>
      <c r="P4346" s="10">
        <v>1.1446022625000001</v>
      </c>
      <c r="Q4346" s="10">
        <v>314</v>
      </c>
      <c r="R4346" s="10">
        <v>14.012738853503199</v>
      </c>
      <c r="S4346" s="10">
        <v>1.2249044585987301</v>
      </c>
      <c r="T4346" s="10">
        <v>2.2727272727272698</v>
      </c>
      <c r="U4346" s="10">
        <f t="shared" si="421"/>
        <v>50.362499550000003</v>
      </c>
      <c r="V4346" s="10">
        <v>508.3</v>
      </c>
      <c r="W4346" s="10">
        <f t="shared" si="415"/>
        <v>50.362499550000003</v>
      </c>
      <c r="X4346" s="10">
        <f t="shared" si="416"/>
        <v>457.93750045000002</v>
      </c>
      <c r="Y4346" s="10">
        <f t="shared" si="417"/>
        <v>9.0928270944010361</v>
      </c>
      <c r="Z4346" s="10">
        <v>1</v>
      </c>
      <c r="AA4346" s="10">
        <f t="shared" si="418"/>
        <v>508.3</v>
      </c>
      <c r="AB4346" s="10">
        <f t="shared" si="419"/>
        <v>3.1847133757961772E-3</v>
      </c>
      <c r="AC4346" t="str">
        <f t="shared" si="420"/>
        <v>f</v>
      </c>
      <c r="AD4346" t="s">
        <v>7138</v>
      </c>
    </row>
    <row r="4347" spans="1:30" x14ac:dyDescent="0.2">
      <c r="A4347" s="8" t="s">
        <v>6336</v>
      </c>
      <c r="B4347" s="8" t="s">
        <v>7160</v>
      </c>
      <c r="C4347" s="8" t="s">
        <v>6337</v>
      </c>
      <c r="D4347" s="8" t="s">
        <v>6948</v>
      </c>
      <c r="E4347" s="8" t="s">
        <v>74</v>
      </c>
      <c r="F4347" s="9" t="s">
        <v>4216</v>
      </c>
      <c r="G4347" s="8" t="s">
        <v>3496</v>
      </c>
      <c r="H4347" s="8" t="s">
        <v>47</v>
      </c>
      <c r="I4347" s="8" t="s">
        <v>34</v>
      </c>
      <c r="J4347" s="8" t="s">
        <v>35</v>
      </c>
      <c r="K4347" s="8" t="s">
        <v>36</v>
      </c>
      <c r="L4347" s="8" t="s">
        <v>824</v>
      </c>
      <c r="M4347" s="10">
        <v>6.25</v>
      </c>
      <c r="N4347" s="10">
        <v>101</v>
      </c>
      <c r="O4347" s="11">
        <v>142.5999999375</v>
      </c>
      <c r="P4347" s="10">
        <v>1.4118811875000001</v>
      </c>
      <c r="Q4347" s="10">
        <v>748</v>
      </c>
      <c r="R4347" s="10">
        <v>13.502673796791401</v>
      </c>
      <c r="S4347" s="10">
        <v>1</v>
      </c>
      <c r="T4347" s="10">
        <v>0.99009900990098998</v>
      </c>
      <c r="U4347" s="10">
        <f t="shared" si="421"/>
        <v>142.5999999375</v>
      </c>
      <c r="V4347" s="10">
        <v>1016.6</v>
      </c>
      <c r="W4347" s="10">
        <f t="shared" si="415"/>
        <v>142.5999999375</v>
      </c>
      <c r="X4347" s="10">
        <f t="shared" si="416"/>
        <v>874.00000006250002</v>
      </c>
      <c r="Y4347" s="10">
        <f t="shared" si="417"/>
        <v>6.1290322611890922</v>
      </c>
      <c r="Z4347" s="10">
        <v>1</v>
      </c>
      <c r="AA4347" s="10">
        <f t="shared" si="418"/>
        <v>1016.6</v>
      </c>
      <c r="AB4347" s="10">
        <f t="shared" si="419"/>
        <v>1.3368983957219207E-3</v>
      </c>
      <c r="AC4347" t="str">
        <f t="shared" si="420"/>
        <v>p</v>
      </c>
      <c r="AD4347" t="s">
        <v>7137</v>
      </c>
    </row>
    <row r="4348" spans="1:30" x14ac:dyDescent="0.2">
      <c r="A4348" s="8" t="s">
        <v>6336</v>
      </c>
      <c r="B4348" s="8" t="s">
        <v>7160</v>
      </c>
      <c r="C4348" s="8" t="s">
        <v>6337</v>
      </c>
      <c r="D4348" s="8" t="s">
        <v>6949</v>
      </c>
      <c r="E4348" s="8" t="s">
        <v>104</v>
      </c>
      <c r="F4348" s="9" t="s">
        <v>4216</v>
      </c>
      <c r="G4348" s="8" t="s">
        <v>3496</v>
      </c>
      <c r="H4348" s="8" t="s">
        <v>47</v>
      </c>
      <c r="I4348" s="8" t="s">
        <v>34</v>
      </c>
      <c r="J4348" s="8" t="s">
        <v>35</v>
      </c>
      <c r="K4348" s="8" t="s">
        <v>36</v>
      </c>
      <c r="L4348" s="8" t="s">
        <v>824</v>
      </c>
      <c r="M4348" s="10">
        <v>6.25</v>
      </c>
      <c r="N4348" s="10">
        <v>150</v>
      </c>
      <c r="O4348" s="11">
        <v>254.55</v>
      </c>
      <c r="P4348" s="10">
        <v>1.6969999999999998</v>
      </c>
      <c r="Q4348" s="10">
        <v>4991</v>
      </c>
      <c r="R4348" s="10">
        <v>3.0054097375275499</v>
      </c>
      <c r="S4348" s="10">
        <v>1.0339551192145899</v>
      </c>
      <c r="T4348" s="10">
        <v>0.66666666666666696</v>
      </c>
      <c r="U4348" s="10">
        <f t="shared" si="421"/>
        <v>254.55</v>
      </c>
      <c r="V4348" s="10">
        <v>1733.15</v>
      </c>
      <c r="W4348" s="10">
        <f t="shared" si="415"/>
        <v>254.55</v>
      </c>
      <c r="X4348" s="10">
        <f t="shared" si="416"/>
        <v>1478.6000000000001</v>
      </c>
      <c r="Y4348" s="10">
        <f t="shared" si="417"/>
        <v>5.8086819878216467</v>
      </c>
      <c r="Z4348" s="10">
        <v>1</v>
      </c>
      <c r="AA4348" s="10">
        <f t="shared" si="418"/>
        <v>1733.15</v>
      </c>
      <c r="AB4348" s="10">
        <f t="shared" si="419"/>
        <v>2.0036064916850342E-4</v>
      </c>
      <c r="AC4348" t="str">
        <f t="shared" si="420"/>
        <v>p</v>
      </c>
      <c r="AD4348" t="s">
        <v>7137</v>
      </c>
    </row>
    <row r="4349" spans="1:30" x14ac:dyDescent="0.2">
      <c r="A4349" s="8" t="s">
        <v>6336</v>
      </c>
      <c r="B4349" s="8" t="s">
        <v>7160</v>
      </c>
      <c r="C4349" s="8" t="s">
        <v>6337</v>
      </c>
      <c r="D4349" s="8" t="s">
        <v>6950</v>
      </c>
      <c r="E4349" s="8" t="s">
        <v>116</v>
      </c>
      <c r="F4349" s="9" t="s">
        <v>4216</v>
      </c>
      <c r="G4349" s="8" t="s">
        <v>3496</v>
      </c>
      <c r="H4349" s="8" t="s">
        <v>67</v>
      </c>
      <c r="I4349" s="8" t="s">
        <v>34</v>
      </c>
      <c r="J4349" s="8" t="s">
        <v>35</v>
      </c>
      <c r="K4349" s="8" t="s">
        <v>36</v>
      </c>
      <c r="L4349" s="8" t="s">
        <v>824</v>
      </c>
      <c r="M4349" s="10">
        <v>6.25</v>
      </c>
      <c r="N4349" s="10">
        <v>746</v>
      </c>
      <c r="O4349" s="11">
        <v>919.94999537499996</v>
      </c>
      <c r="P4349" s="10">
        <v>1.2331769374999999</v>
      </c>
      <c r="Q4349" s="10">
        <v>49960</v>
      </c>
      <c r="R4349" s="10">
        <v>1.4931945556445201</v>
      </c>
      <c r="S4349" s="10">
        <v>1.0285014011208999</v>
      </c>
      <c r="T4349" s="10">
        <v>0.26809651474530799</v>
      </c>
      <c r="U4349" s="10">
        <f t="shared" si="421"/>
        <v>459.97499768749998</v>
      </c>
      <c r="V4349" s="10">
        <v>2045.1</v>
      </c>
      <c r="W4349" s="10">
        <f t="shared" si="415"/>
        <v>919.94999537499996</v>
      </c>
      <c r="X4349" s="10">
        <f t="shared" si="416"/>
        <v>1125.1500046249998</v>
      </c>
      <c r="Y4349" s="10">
        <f t="shared" si="417"/>
        <v>1.2230556120241667</v>
      </c>
      <c r="Z4349" s="10">
        <v>2</v>
      </c>
      <c r="AA4349" s="10">
        <f t="shared" si="418"/>
        <v>1022.55</v>
      </c>
      <c r="AB4349" s="10">
        <f t="shared" si="419"/>
        <v>4.0032025620496473E-5</v>
      </c>
      <c r="AC4349" t="str">
        <f t="shared" si="420"/>
        <v>f</v>
      </c>
      <c r="AD4349" t="s">
        <v>7138</v>
      </c>
    </row>
    <row r="4350" spans="1:30" x14ac:dyDescent="0.2">
      <c r="A4350" s="8" t="s">
        <v>6336</v>
      </c>
      <c r="B4350" s="8" t="s">
        <v>7160</v>
      </c>
      <c r="C4350" s="8" t="s">
        <v>6337</v>
      </c>
      <c r="D4350" s="8" t="s">
        <v>6951</v>
      </c>
      <c r="E4350" s="8" t="s">
        <v>102</v>
      </c>
      <c r="F4350" s="9" t="s">
        <v>4216</v>
      </c>
      <c r="G4350" s="8" t="s">
        <v>3496</v>
      </c>
      <c r="H4350" s="8" t="s">
        <v>47</v>
      </c>
      <c r="I4350" s="8" t="s">
        <v>34</v>
      </c>
      <c r="J4350" s="8" t="s">
        <v>35</v>
      </c>
      <c r="K4350" s="8" t="s">
        <v>36</v>
      </c>
      <c r="L4350" s="8" t="s">
        <v>824</v>
      </c>
      <c r="M4350" s="10">
        <v>6.25</v>
      </c>
      <c r="N4350" s="10">
        <v>670</v>
      </c>
      <c r="O4350" s="11">
        <v>1933.7249973749999</v>
      </c>
      <c r="P4350" s="10">
        <v>2.8861567125000001</v>
      </c>
      <c r="Q4350" s="10">
        <v>28685</v>
      </c>
      <c r="R4350" s="10">
        <v>2.33571553076521</v>
      </c>
      <c r="S4350" s="10">
        <v>1.1240481087676499</v>
      </c>
      <c r="T4350" s="10">
        <v>0.29850746268656703</v>
      </c>
      <c r="U4350" s="10">
        <f t="shared" si="421"/>
        <v>966.86249868749996</v>
      </c>
      <c r="V4350" s="10">
        <v>2718.3</v>
      </c>
      <c r="W4350" s="10">
        <f t="shared" si="415"/>
        <v>1933.7249973749999</v>
      </c>
      <c r="X4350" s="10">
        <f t="shared" si="416"/>
        <v>784.57500262500025</v>
      </c>
      <c r="Y4350" s="10">
        <f t="shared" si="417"/>
        <v>0.40573246128071366</v>
      </c>
      <c r="Z4350" s="10">
        <v>2</v>
      </c>
      <c r="AA4350" s="10">
        <f t="shared" si="418"/>
        <v>1359.15</v>
      </c>
      <c r="AB4350" s="10">
        <f t="shared" si="419"/>
        <v>6.9722851664633098E-5</v>
      </c>
      <c r="AC4350" t="str">
        <f t="shared" si="420"/>
        <v>p</v>
      </c>
      <c r="AD4350" t="s">
        <v>7137</v>
      </c>
    </row>
    <row r="4351" spans="1:30" x14ac:dyDescent="0.2">
      <c r="A4351" s="8" t="s">
        <v>6336</v>
      </c>
      <c r="B4351" s="8" t="s">
        <v>7160</v>
      </c>
      <c r="C4351" s="8" t="s">
        <v>6337</v>
      </c>
      <c r="D4351" s="8" t="s">
        <v>6952</v>
      </c>
      <c r="E4351" s="8" t="s">
        <v>60</v>
      </c>
      <c r="F4351" s="9" t="s">
        <v>4216</v>
      </c>
      <c r="G4351" s="8" t="s">
        <v>3496</v>
      </c>
      <c r="H4351" s="8" t="s">
        <v>47</v>
      </c>
      <c r="I4351" s="8" t="s">
        <v>34</v>
      </c>
      <c r="J4351" s="8" t="s">
        <v>35</v>
      </c>
      <c r="K4351" s="8" t="s">
        <v>36</v>
      </c>
      <c r="L4351" s="8" t="s">
        <v>824</v>
      </c>
      <c r="M4351" s="10">
        <v>6.25</v>
      </c>
      <c r="N4351" s="10">
        <v>920</v>
      </c>
      <c r="O4351" s="11">
        <v>1213.8749905</v>
      </c>
      <c r="P4351" s="10">
        <v>1.3194293374999999</v>
      </c>
      <c r="Q4351" s="10">
        <v>26749</v>
      </c>
      <c r="R4351" s="10">
        <v>3.4393809114359399</v>
      </c>
      <c r="S4351" s="10">
        <v>1.0012191109948001</v>
      </c>
      <c r="T4351" s="10">
        <v>0.217391304347826</v>
      </c>
      <c r="U4351" s="10">
        <f t="shared" si="421"/>
        <v>606.93749524999998</v>
      </c>
      <c r="V4351" s="10">
        <v>1388.9</v>
      </c>
      <c r="W4351" s="10">
        <f t="shared" si="415"/>
        <v>1213.8749905</v>
      </c>
      <c r="X4351" s="10">
        <f t="shared" si="416"/>
        <v>175.02500950000012</v>
      </c>
      <c r="Y4351" s="10">
        <f t="shared" si="417"/>
        <v>0.14418701338257792</v>
      </c>
      <c r="Z4351" s="10">
        <v>2</v>
      </c>
      <c r="AA4351" s="10">
        <f t="shared" si="418"/>
        <v>694.45</v>
      </c>
      <c r="AB4351" s="10">
        <f t="shared" si="419"/>
        <v>7.4769150248607367E-5</v>
      </c>
      <c r="AC4351" t="str">
        <f t="shared" si="420"/>
        <v>p</v>
      </c>
      <c r="AD4351" t="s">
        <v>7137</v>
      </c>
    </row>
    <row r="4352" spans="1:30" x14ac:dyDescent="0.2">
      <c r="A4352" s="8" t="s">
        <v>6336</v>
      </c>
      <c r="B4352" s="8" t="s">
        <v>7160</v>
      </c>
      <c r="C4352" s="8" t="s">
        <v>6337</v>
      </c>
      <c r="D4352" s="8" t="s">
        <v>6953</v>
      </c>
      <c r="E4352" s="8" t="s">
        <v>3564</v>
      </c>
      <c r="F4352" s="9" t="s">
        <v>4216</v>
      </c>
      <c r="G4352" s="8" t="s">
        <v>3496</v>
      </c>
      <c r="H4352" s="8" t="s">
        <v>67</v>
      </c>
      <c r="I4352" s="8" t="s">
        <v>34</v>
      </c>
      <c r="J4352" s="8" t="s">
        <v>35</v>
      </c>
      <c r="K4352" s="8" t="s">
        <v>36</v>
      </c>
      <c r="L4352" s="8" t="s">
        <v>824</v>
      </c>
      <c r="M4352" s="10">
        <v>6.25</v>
      </c>
      <c r="N4352" s="10">
        <v>1</v>
      </c>
      <c r="O4352" s="11">
        <v>0.51249999999999996</v>
      </c>
      <c r="P4352" s="10">
        <v>0.51249999999999996</v>
      </c>
      <c r="Q4352" s="10">
        <v>26</v>
      </c>
      <c r="R4352" s="10">
        <v>3.8461538461538498</v>
      </c>
      <c r="S4352" s="10">
        <v>1</v>
      </c>
      <c r="T4352" s="10">
        <v>0</v>
      </c>
      <c r="U4352" s="10">
        <v>0</v>
      </c>
      <c r="V4352" s="10">
        <v>0</v>
      </c>
      <c r="W4352" s="10">
        <f t="shared" si="415"/>
        <v>0.51249999999999996</v>
      </c>
      <c r="X4352" s="10">
        <f t="shared" si="416"/>
        <v>-0.51249999999999996</v>
      </c>
      <c r="Y4352" s="10">
        <f t="shared" si="417"/>
        <v>-1</v>
      </c>
      <c r="Z4352" s="10">
        <v>0</v>
      </c>
      <c r="AA4352" s="10" t="str">
        <f t="shared" si="418"/>
        <v>NA</v>
      </c>
      <c r="AB4352" s="10">
        <f t="shared" si="419"/>
        <v>0</v>
      </c>
      <c r="AC4352" t="str">
        <f t="shared" si="420"/>
        <v>a</v>
      </c>
      <c r="AD4352" t="s">
        <v>7134</v>
      </c>
    </row>
    <row r="4353" spans="1:30" x14ac:dyDescent="0.2">
      <c r="A4353" s="8" t="s">
        <v>6336</v>
      </c>
      <c r="B4353" s="8" t="s">
        <v>7160</v>
      </c>
      <c r="C4353" s="8" t="s">
        <v>6337</v>
      </c>
      <c r="D4353" s="8" t="s">
        <v>6954</v>
      </c>
      <c r="E4353" s="8" t="s">
        <v>4149</v>
      </c>
      <c r="F4353" s="9" t="s">
        <v>4216</v>
      </c>
      <c r="G4353" s="8" t="s">
        <v>3496</v>
      </c>
      <c r="H4353" s="8" t="s">
        <v>67</v>
      </c>
      <c r="I4353" s="8" t="s">
        <v>34</v>
      </c>
      <c r="J4353" s="8" t="s">
        <v>35</v>
      </c>
      <c r="K4353" s="8" t="s">
        <v>36</v>
      </c>
      <c r="L4353" s="8" t="s">
        <v>824</v>
      </c>
      <c r="M4353" s="10">
        <v>6.25</v>
      </c>
      <c r="N4353" s="10">
        <v>1</v>
      </c>
      <c r="O4353" s="11">
        <v>0.625</v>
      </c>
      <c r="P4353" s="10">
        <v>0.625</v>
      </c>
      <c r="Q4353" s="10">
        <v>118</v>
      </c>
      <c r="R4353" s="10">
        <v>0.84745762711864403</v>
      </c>
      <c r="S4353" s="10">
        <v>1.0245762711864399</v>
      </c>
      <c r="T4353" s="10">
        <v>0</v>
      </c>
      <c r="U4353" s="10">
        <v>0</v>
      </c>
      <c r="V4353" s="10">
        <v>0</v>
      </c>
      <c r="W4353" s="10">
        <f t="shared" si="415"/>
        <v>0.625</v>
      </c>
      <c r="X4353" s="10">
        <f t="shared" si="416"/>
        <v>-0.625</v>
      </c>
      <c r="Y4353" s="10">
        <f t="shared" si="417"/>
        <v>-1</v>
      </c>
      <c r="Z4353" s="10">
        <v>0</v>
      </c>
      <c r="AA4353" s="10" t="str">
        <f t="shared" si="418"/>
        <v>NA</v>
      </c>
      <c r="AB4353" s="10">
        <f t="shared" si="419"/>
        <v>0</v>
      </c>
      <c r="AC4353" t="str">
        <f t="shared" si="420"/>
        <v>f</v>
      </c>
      <c r="AD4353" t="s">
        <v>7138</v>
      </c>
    </row>
    <row r="4354" spans="1:30" x14ac:dyDescent="0.2">
      <c r="A4354" s="8" t="s">
        <v>6336</v>
      </c>
      <c r="B4354" s="8" t="s">
        <v>7160</v>
      </c>
      <c r="C4354" s="8" t="s">
        <v>6337</v>
      </c>
      <c r="D4354" s="8" t="s">
        <v>6955</v>
      </c>
      <c r="E4354" s="8" t="s">
        <v>3546</v>
      </c>
      <c r="F4354" s="9" t="s">
        <v>4216</v>
      </c>
      <c r="G4354" s="8" t="s">
        <v>3496</v>
      </c>
      <c r="H4354" s="8" t="s">
        <v>47</v>
      </c>
      <c r="I4354" s="8" t="s">
        <v>34</v>
      </c>
      <c r="J4354" s="8" t="s">
        <v>35</v>
      </c>
      <c r="K4354" s="8" t="s">
        <v>36</v>
      </c>
      <c r="L4354" s="8" t="s">
        <v>824</v>
      </c>
      <c r="M4354" s="10">
        <v>6.25</v>
      </c>
      <c r="N4354" s="10">
        <v>1</v>
      </c>
      <c r="O4354" s="11">
        <v>0.92500000000000004</v>
      </c>
      <c r="P4354" s="10">
        <v>0.92500000000000004</v>
      </c>
      <c r="Q4354" s="10">
        <v>70</v>
      </c>
      <c r="R4354" s="10">
        <v>1.4285714285714299</v>
      </c>
      <c r="S4354" s="10">
        <v>1.1542857142857099</v>
      </c>
      <c r="T4354" s="10">
        <v>0</v>
      </c>
      <c r="U4354" s="10">
        <v>0</v>
      </c>
      <c r="V4354" s="10">
        <v>0</v>
      </c>
      <c r="W4354" s="10">
        <f t="shared" ref="W4354:W4417" si="422">O4354</f>
        <v>0.92500000000000004</v>
      </c>
      <c r="X4354" s="10">
        <f t="shared" ref="X4354:X4417" si="423">V4354-W4354</f>
        <v>-0.92500000000000004</v>
      </c>
      <c r="Y4354" s="10">
        <f t="shared" ref="Y4354:Y4417" si="424">IF(W4354=0,0,(V4354-W4354)/W4354)</f>
        <v>-1</v>
      </c>
      <c r="Z4354" s="10">
        <v>0</v>
      </c>
      <c r="AA4354" s="10" t="str">
        <f t="shared" ref="AA4354:AA4417" si="425">IF(Z4354=0,"NA",V4354/Z4354)</f>
        <v>NA</v>
      </c>
      <c r="AB4354" s="10">
        <f t="shared" ref="AB4354:AB4417" si="426">(R4354/100*T4354/100)</f>
        <v>0</v>
      </c>
      <c r="AC4354" t="str">
        <f t="shared" si="420"/>
        <v>p</v>
      </c>
      <c r="AD4354" t="s">
        <v>7137</v>
      </c>
    </row>
    <row r="4355" spans="1:30" x14ac:dyDescent="0.2">
      <c r="A4355" s="8" t="s">
        <v>6336</v>
      </c>
      <c r="B4355" s="8" t="s">
        <v>7160</v>
      </c>
      <c r="C4355" s="8" t="s">
        <v>6337</v>
      </c>
      <c r="D4355" s="8" t="s">
        <v>6956</v>
      </c>
      <c r="E4355" s="8" t="s">
        <v>4020</v>
      </c>
      <c r="F4355" s="9" t="s">
        <v>4216</v>
      </c>
      <c r="G4355" s="8" t="s">
        <v>3496</v>
      </c>
      <c r="H4355" s="8" t="s">
        <v>67</v>
      </c>
      <c r="I4355" s="8" t="s">
        <v>34</v>
      </c>
      <c r="J4355" s="8" t="s">
        <v>35</v>
      </c>
      <c r="K4355" s="8" t="s">
        <v>36</v>
      </c>
      <c r="L4355" s="8" t="s">
        <v>824</v>
      </c>
      <c r="M4355" s="10">
        <v>6.25</v>
      </c>
      <c r="N4355" s="10">
        <v>1</v>
      </c>
      <c r="O4355" s="11">
        <v>1.1499999999999999</v>
      </c>
      <c r="P4355" s="10">
        <v>1.1499999999999999</v>
      </c>
      <c r="Q4355" s="10">
        <v>114</v>
      </c>
      <c r="R4355" s="10">
        <v>0.87719298245614008</v>
      </c>
      <c r="S4355" s="10">
        <v>1.79982456140351</v>
      </c>
      <c r="T4355" s="10">
        <v>0</v>
      </c>
      <c r="U4355" s="10">
        <v>0</v>
      </c>
      <c r="V4355" s="10">
        <v>0</v>
      </c>
      <c r="W4355" s="10">
        <f t="shared" si="422"/>
        <v>1.1499999999999999</v>
      </c>
      <c r="X4355" s="10">
        <f t="shared" si="423"/>
        <v>-1.1499999999999999</v>
      </c>
      <c r="Y4355" s="10">
        <f t="shared" si="424"/>
        <v>-1</v>
      </c>
      <c r="Z4355" s="10">
        <v>0</v>
      </c>
      <c r="AA4355" s="10" t="str">
        <f t="shared" si="425"/>
        <v>NA</v>
      </c>
      <c r="AB4355" s="10">
        <f t="shared" si="426"/>
        <v>0</v>
      </c>
      <c r="AC4355" t="str">
        <f t="shared" ref="AC4355:AC4418" si="427">LEFT(E4355,1)</f>
        <v>d</v>
      </c>
      <c r="AD4355" t="s">
        <v>7147</v>
      </c>
    </row>
    <row r="4356" spans="1:30" x14ac:dyDescent="0.2">
      <c r="A4356" s="8" t="s">
        <v>6336</v>
      </c>
      <c r="B4356" s="8" t="s">
        <v>7160</v>
      </c>
      <c r="C4356" s="8" t="s">
        <v>6337</v>
      </c>
      <c r="D4356" s="8" t="s">
        <v>6957</v>
      </c>
      <c r="E4356" s="8" t="s">
        <v>6958</v>
      </c>
      <c r="F4356" s="9" t="s">
        <v>4216</v>
      </c>
      <c r="G4356" s="8" t="s">
        <v>3496</v>
      </c>
      <c r="H4356" s="8" t="s">
        <v>132</v>
      </c>
      <c r="I4356" s="8" t="s">
        <v>34</v>
      </c>
      <c r="J4356" s="8" t="s">
        <v>35</v>
      </c>
      <c r="K4356" s="8" t="s">
        <v>36</v>
      </c>
      <c r="L4356" s="8" t="s">
        <v>824</v>
      </c>
      <c r="M4356" s="10">
        <v>6.25</v>
      </c>
      <c r="N4356" s="10">
        <v>6</v>
      </c>
      <c r="O4356" s="11">
        <v>1.2124999499999998</v>
      </c>
      <c r="P4356" s="10">
        <v>0.20208332499999998</v>
      </c>
      <c r="Q4356" s="10">
        <v>17</v>
      </c>
      <c r="R4356" s="10">
        <v>35.294117647058798</v>
      </c>
      <c r="S4356" s="10">
        <v>1</v>
      </c>
      <c r="T4356" s="10">
        <v>0</v>
      </c>
      <c r="U4356" s="10">
        <v>0</v>
      </c>
      <c r="V4356" s="10">
        <v>0</v>
      </c>
      <c r="W4356" s="10">
        <f t="shared" si="422"/>
        <v>1.2124999499999998</v>
      </c>
      <c r="X4356" s="10">
        <f t="shared" si="423"/>
        <v>-1.2124999499999998</v>
      </c>
      <c r="Y4356" s="10">
        <f t="shared" si="424"/>
        <v>-1</v>
      </c>
      <c r="Z4356" s="10">
        <v>0</v>
      </c>
      <c r="AA4356" s="10" t="str">
        <f t="shared" si="425"/>
        <v>NA</v>
      </c>
      <c r="AB4356" s="10">
        <f t="shared" si="426"/>
        <v>0</v>
      </c>
      <c r="AC4356" t="str">
        <f t="shared" si="427"/>
        <v>a</v>
      </c>
      <c r="AD4356" t="s">
        <v>7134</v>
      </c>
    </row>
    <row r="4357" spans="1:30" x14ac:dyDescent="0.2">
      <c r="A4357" s="8" t="s">
        <v>6336</v>
      </c>
      <c r="B4357" s="8" t="s">
        <v>7160</v>
      </c>
      <c r="C4357" s="8" t="s">
        <v>6337</v>
      </c>
      <c r="D4357" s="8" t="s">
        <v>6959</v>
      </c>
      <c r="E4357" s="8" t="s">
        <v>168</v>
      </c>
      <c r="F4357" s="9" t="s">
        <v>4216</v>
      </c>
      <c r="G4357" s="8" t="s">
        <v>3496</v>
      </c>
      <c r="H4357" s="8" t="s">
        <v>47</v>
      </c>
      <c r="I4357" s="8" t="s">
        <v>34</v>
      </c>
      <c r="J4357" s="8" t="s">
        <v>35</v>
      </c>
      <c r="K4357" s="8" t="s">
        <v>36</v>
      </c>
      <c r="L4357" s="8" t="s">
        <v>824</v>
      </c>
      <c r="M4357" s="10">
        <v>6.25</v>
      </c>
      <c r="N4357" s="10">
        <v>2</v>
      </c>
      <c r="O4357" s="11">
        <v>1.3</v>
      </c>
      <c r="P4357" s="10">
        <v>0.65</v>
      </c>
      <c r="Q4357" s="10">
        <v>408</v>
      </c>
      <c r="R4357" s="10">
        <v>0.49019607843137303</v>
      </c>
      <c r="S4357" s="10">
        <v>1.3362990196078399</v>
      </c>
      <c r="T4357" s="10">
        <v>0</v>
      </c>
      <c r="U4357" s="10">
        <v>0</v>
      </c>
      <c r="V4357" s="10">
        <v>0</v>
      </c>
      <c r="W4357" s="10">
        <f t="shared" si="422"/>
        <v>1.3</v>
      </c>
      <c r="X4357" s="10">
        <f t="shared" si="423"/>
        <v>-1.3</v>
      </c>
      <c r="Y4357" s="10">
        <f t="shared" si="424"/>
        <v>-1</v>
      </c>
      <c r="Z4357" s="10">
        <v>0</v>
      </c>
      <c r="AA4357" s="10" t="str">
        <f t="shared" si="425"/>
        <v>NA</v>
      </c>
      <c r="AB4357" s="10">
        <f t="shared" si="426"/>
        <v>0</v>
      </c>
      <c r="AC4357" t="str">
        <f t="shared" si="427"/>
        <v>p</v>
      </c>
      <c r="AD4357" t="s">
        <v>7137</v>
      </c>
    </row>
    <row r="4358" spans="1:30" x14ac:dyDescent="0.2">
      <c r="A4358" s="8" t="s">
        <v>6336</v>
      </c>
      <c r="B4358" s="8" t="s">
        <v>7160</v>
      </c>
      <c r="C4358" s="8" t="s">
        <v>6337</v>
      </c>
      <c r="D4358" s="8" t="s">
        <v>6960</v>
      </c>
      <c r="E4358" s="8" t="s">
        <v>206</v>
      </c>
      <c r="F4358" s="9" t="s">
        <v>4216</v>
      </c>
      <c r="G4358" s="8" t="s">
        <v>3496</v>
      </c>
      <c r="H4358" s="8" t="s">
        <v>132</v>
      </c>
      <c r="I4358" s="8" t="s">
        <v>34</v>
      </c>
      <c r="J4358" s="8" t="s">
        <v>35</v>
      </c>
      <c r="K4358" s="8" t="s">
        <v>36</v>
      </c>
      <c r="L4358" s="8" t="s">
        <v>824</v>
      </c>
      <c r="M4358" s="10">
        <v>6.25</v>
      </c>
      <c r="N4358" s="10">
        <v>5</v>
      </c>
      <c r="O4358" s="11">
        <v>1.3125</v>
      </c>
      <c r="P4358" s="10">
        <v>0.26250000000000001</v>
      </c>
      <c r="Q4358" s="10">
        <v>57</v>
      </c>
      <c r="R4358" s="10">
        <v>8.7719298245614006</v>
      </c>
      <c r="S4358" s="10">
        <v>1</v>
      </c>
      <c r="T4358" s="10">
        <v>0</v>
      </c>
      <c r="U4358" s="10">
        <v>0</v>
      </c>
      <c r="V4358" s="10">
        <v>0</v>
      </c>
      <c r="W4358" s="10">
        <f t="shared" si="422"/>
        <v>1.3125</v>
      </c>
      <c r="X4358" s="10">
        <f t="shared" si="423"/>
        <v>-1.3125</v>
      </c>
      <c r="Y4358" s="10">
        <f t="shared" si="424"/>
        <v>-1</v>
      </c>
      <c r="Z4358" s="10">
        <v>0</v>
      </c>
      <c r="AA4358" s="10" t="str">
        <f t="shared" si="425"/>
        <v>NA</v>
      </c>
      <c r="AB4358" s="10">
        <f t="shared" si="426"/>
        <v>0</v>
      </c>
      <c r="AC4358" t="str">
        <f t="shared" si="427"/>
        <v>a</v>
      </c>
      <c r="AD4358" t="s">
        <v>7134</v>
      </c>
    </row>
    <row r="4359" spans="1:30" x14ac:dyDescent="0.2">
      <c r="A4359" s="8" t="s">
        <v>6336</v>
      </c>
      <c r="B4359" s="8" t="s">
        <v>7160</v>
      </c>
      <c r="C4359" s="8" t="s">
        <v>6337</v>
      </c>
      <c r="D4359" s="8" t="s">
        <v>6961</v>
      </c>
      <c r="E4359" s="8" t="s">
        <v>3553</v>
      </c>
      <c r="F4359" s="9" t="s">
        <v>4216</v>
      </c>
      <c r="G4359" s="8" t="s">
        <v>3496</v>
      </c>
      <c r="H4359" s="8" t="s">
        <v>67</v>
      </c>
      <c r="I4359" s="8" t="s">
        <v>34</v>
      </c>
      <c r="J4359" s="8" t="s">
        <v>35</v>
      </c>
      <c r="K4359" s="8" t="s">
        <v>36</v>
      </c>
      <c r="L4359" s="8" t="s">
        <v>824</v>
      </c>
      <c r="M4359" s="10">
        <v>6.25</v>
      </c>
      <c r="N4359" s="10">
        <v>1</v>
      </c>
      <c r="O4359" s="11">
        <v>1.5</v>
      </c>
      <c r="P4359" s="10">
        <v>1.5</v>
      </c>
      <c r="Q4359" s="10">
        <v>62</v>
      </c>
      <c r="R4359" s="10">
        <v>1.61290322580645</v>
      </c>
      <c r="S4359" s="10">
        <v>1.12903225806452</v>
      </c>
      <c r="T4359" s="10">
        <v>0</v>
      </c>
      <c r="U4359" s="10">
        <v>0</v>
      </c>
      <c r="V4359" s="10">
        <v>0</v>
      </c>
      <c r="W4359" s="10">
        <f t="shared" si="422"/>
        <v>1.5</v>
      </c>
      <c r="X4359" s="10">
        <f t="shared" si="423"/>
        <v>-1.5</v>
      </c>
      <c r="Y4359" s="10">
        <f t="shared" si="424"/>
        <v>-1</v>
      </c>
      <c r="Z4359" s="10">
        <v>0</v>
      </c>
      <c r="AA4359" s="10" t="str">
        <f t="shared" si="425"/>
        <v>NA</v>
      </c>
      <c r="AB4359" s="10">
        <f t="shared" si="426"/>
        <v>0</v>
      </c>
      <c r="AC4359" t="str">
        <f t="shared" si="427"/>
        <v>l</v>
      </c>
      <c r="AD4359" t="s">
        <v>7145</v>
      </c>
    </row>
    <row r="4360" spans="1:30" x14ac:dyDescent="0.2">
      <c r="A4360" s="8" t="s">
        <v>6336</v>
      </c>
      <c r="B4360" s="8" t="s">
        <v>7160</v>
      </c>
      <c r="C4360" s="8" t="s">
        <v>6337</v>
      </c>
      <c r="D4360" s="8" t="s">
        <v>6962</v>
      </c>
      <c r="E4360" s="8" t="s">
        <v>170</v>
      </c>
      <c r="F4360" s="9" t="s">
        <v>4216</v>
      </c>
      <c r="G4360" s="8" t="s">
        <v>3496</v>
      </c>
      <c r="H4360" s="8" t="s">
        <v>67</v>
      </c>
      <c r="I4360" s="8" t="s">
        <v>34</v>
      </c>
      <c r="J4360" s="8" t="s">
        <v>35</v>
      </c>
      <c r="K4360" s="8" t="s">
        <v>36</v>
      </c>
      <c r="L4360" s="8" t="s">
        <v>824</v>
      </c>
      <c r="M4360" s="10">
        <v>6.25</v>
      </c>
      <c r="N4360" s="10">
        <v>1</v>
      </c>
      <c r="O4360" s="11">
        <v>1.925</v>
      </c>
      <c r="P4360" s="10">
        <v>1.925</v>
      </c>
      <c r="Q4360" s="10">
        <v>14</v>
      </c>
      <c r="R4360" s="10">
        <v>7.1428571428571397</v>
      </c>
      <c r="S4360" s="10">
        <v>1</v>
      </c>
      <c r="T4360" s="10">
        <v>0</v>
      </c>
      <c r="U4360" s="10">
        <v>0</v>
      </c>
      <c r="V4360" s="10">
        <v>0</v>
      </c>
      <c r="W4360" s="10">
        <f t="shared" si="422"/>
        <v>1.925</v>
      </c>
      <c r="X4360" s="10">
        <f t="shared" si="423"/>
        <v>-1.925</v>
      </c>
      <c r="Y4360" s="10">
        <f t="shared" si="424"/>
        <v>-1</v>
      </c>
      <c r="Z4360" s="10">
        <v>0</v>
      </c>
      <c r="AA4360" s="10" t="str">
        <f t="shared" si="425"/>
        <v>NA</v>
      </c>
      <c r="AB4360" s="10">
        <f t="shared" si="426"/>
        <v>0</v>
      </c>
      <c r="AC4360" t="str">
        <f t="shared" si="427"/>
        <v>t</v>
      </c>
      <c r="AD4360" t="s">
        <v>7135</v>
      </c>
    </row>
    <row r="4361" spans="1:30" x14ac:dyDescent="0.2">
      <c r="A4361" s="8" t="s">
        <v>6336</v>
      </c>
      <c r="B4361" s="8" t="s">
        <v>7160</v>
      </c>
      <c r="C4361" s="8" t="s">
        <v>6337</v>
      </c>
      <c r="D4361" s="8" t="s">
        <v>6963</v>
      </c>
      <c r="E4361" s="8" t="s">
        <v>3548</v>
      </c>
      <c r="F4361" s="9" t="s">
        <v>4216</v>
      </c>
      <c r="G4361" s="8" t="s">
        <v>3496</v>
      </c>
      <c r="H4361" s="8" t="s">
        <v>67</v>
      </c>
      <c r="I4361" s="8" t="s">
        <v>34</v>
      </c>
      <c r="J4361" s="8" t="s">
        <v>35</v>
      </c>
      <c r="K4361" s="8" t="s">
        <v>36</v>
      </c>
      <c r="L4361" s="8" t="s">
        <v>824</v>
      </c>
      <c r="M4361" s="10">
        <v>6.25</v>
      </c>
      <c r="N4361" s="10">
        <v>4</v>
      </c>
      <c r="O4361" s="11">
        <v>2.15</v>
      </c>
      <c r="P4361" s="10">
        <v>0.53749999999999998</v>
      </c>
      <c r="Q4361" s="10">
        <v>22</v>
      </c>
      <c r="R4361" s="10">
        <v>18.181818181818201</v>
      </c>
      <c r="S4361" s="10">
        <v>1</v>
      </c>
      <c r="T4361" s="10">
        <v>0</v>
      </c>
      <c r="U4361" s="10">
        <v>0</v>
      </c>
      <c r="V4361" s="10">
        <v>0</v>
      </c>
      <c r="W4361" s="10">
        <f t="shared" si="422"/>
        <v>2.15</v>
      </c>
      <c r="X4361" s="10">
        <f t="shared" si="423"/>
        <v>-2.15</v>
      </c>
      <c r="Y4361" s="10">
        <f t="shared" si="424"/>
        <v>-1</v>
      </c>
      <c r="Z4361" s="10">
        <v>0</v>
      </c>
      <c r="AA4361" s="10" t="str">
        <f t="shared" si="425"/>
        <v>NA</v>
      </c>
      <c r="AB4361" s="10">
        <f t="shared" si="426"/>
        <v>0</v>
      </c>
      <c r="AC4361" t="str">
        <f t="shared" si="427"/>
        <v>f</v>
      </c>
      <c r="AD4361" t="s">
        <v>7138</v>
      </c>
    </row>
    <row r="4362" spans="1:30" x14ac:dyDescent="0.2">
      <c r="A4362" s="8" t="s">
        <v>6336</v>
      </c>
      <c r="B4362" s="8" t="s">
        <v>7160</v>
      </c>
      <c r="C4362" s="8" t="s">
        <v>6337</v>
      </c>
      <c r="D4362" s="8" t="s">
        <v>6964</v>
      </c>
      <c r="E4362" s="8" t="s">
        <v>131</v>
      </c>
      <c r="F4362" s="9" t="s">
        <v>4216</v>
      </c>
      <c r="G4362" s="8" t="s">
        <v>3496</v>
      </c>
      <c r="H4362" s="8" t="s">
        <v>132</v>
      </c>
      <c r="I4362" s="8" t="s">
        <v>34</v>
      </c>
      <c r="J4362" s="8" t="s">
        <v>35</v>
      </c>
      <c r="K4362" s="8" t="s">
        <v>36</v>
      </c>
      <c r="L4362" s="8" t="s">
        <v>824</v>
      </c>
      <c r="M4362" s="10">
        <v>6.25</v>
      </c>
      <c r="N4362" s="10">
        <v>13</v>
      </c>
      <c r="O4362" s="11">
        <v>2.3249999499999996</v>
      </c>
      <c r="P4362" s="10">
        <v>0.17884614999999998</v>
      </c>
      <c r="Q4362" s="10">
        <v>179</v>
      </c>
      <c r="R4362" s="10">
        <v>7.2625698324022396</v>
      </c>
      <c r="S4362" s="10">
        <v>1</v>
      </c>
      <c r="T4362" s="10">
        <v>0</v>
      </c>
      <c r="U4362" s="10">
        <v>0</v>
      </c>
      <c r="V4362" s="10">
        <v>0</v>
      </c>
      <c r="W4362" s="10">
        <f t="shared" si="422"/>
        <v>2.3249999499999996</v>
      </c>
      <c r="X4362" s="10">
        <f t="shared" si="423"/>
        <v>-2.3249999499999996</v>
      </c>
      <c r="Y4362" s="10">
        <f t="shared" si="424"/>
        <v>-1</v>
      </c>
      <c r="Z4362" s="10">
        <v>0</v>
      </c>
      <c r="AA4362" s="10" t="str">
        <f t="shared" si="425"/>
        <v>NA</v>
      </c>
      <c r="AB4362" s="10">
        <f t="shared" si="426"/>
        <v>0</v>
      </c>
      <c r="AC4362" t="str">
        <f t="shared" si="427"/>
        <v>a</v>
      </c>
      <c r="AD4362" t="s">
        <v>7134</v>
      </c>
    </row>
    <row r="4363" spans="1:30" x14ac:dyDescent="0.2">
      <c r="A4363" s="8" t="s">
        <v>6336</v>
      </c>
      <c r="B4363" s="8" t="s">
        <v>7160</v>
      </c>
      <c r="C4363" s="8" t="s">
        <v>6337</v>
      </c>
      <c r="D4363" s="8" t="s">
        <v>6965</v>
      </c>
      <c r="E4363" s="8" t="s">
        <v>4025</v>
      </c>
      <c r="F4363" s="9" t="s">
        <v>4216</v>
      </c>
      <c r="G4363" s="8" t="s">
        <v>3496</v>
      </c>
      <c r="H4363" s="8" t="s">
        <v>47</v>
      </c>
      <c r="I4363" s="8" t="s">
        <v>34</v>
      </c>
      <c r="J4363" s="8" t="s">
        <v>35</v>
      </c>
      <c r="K4363" s="8" t="s">
        <v>36</v>
      </c>
      <c r="L4363" s="8" t="s">
        <v>824</v>
      </c>
      <c r="M4363" s="10">
        <v>6.25</v>
      </c>
      <c r="N4363" s="10">
        <v>3</v>
      </c>
      <c r="O4363" s="11">
        <v>2.7249999750000002</v>
      </c>
      <c r="P4363" s="10">
        <v>0.90833332500000008</v>
      </c>
      <c r="Q4363" s="10">
        <v>30</v>
      </c>
      <c r="R4363" s="10">
        <v>10</v>
      </c>
      <c r="S4363" s="10">
        <v>1.13333333333333</v>
      </c>
      <c r="T4363" s="10">
        <v>0</v>
      </c>
      <c r="U4363" s="10">
        <v>0</v>
      </c>
      <c r="V4363" s="10">
        <v>0</v>
      </c>
      <c r="W4363" s="10">
        <f t="shared" si="422"/>
        <v>2.7249999750000002</v>
      </c>
      <c r="X4363" s="10">
        <f t="shared" si="423"/>
        <v>-2.7249999750000002</v>
      </c>
      <c r="Y4363" s="10">
        <f t="shared" si="424"/>
        <v>-1</v>
      </c>
      <c r="Z4363" s="10">
        <v>0</v>
      </c>
      <c r="AA4363" s="10" t="str">
        <f t="shared" si="425"/>
        <v>NA</v>
      </c>
      <c r="AB4363" s="10">
        <f t="shared" si="426"/>
        <v>0</v>
      </c>
      <c r="AC4363" t="str">
        <f t="shared" si="427"/>
        <v>t</v>
      </c>
      <c r="AD4363" t="s">
        <v>7135</v>
      </c>
    </row>
    <row r="4364" spans="1:30" x14ac:dyDescent="0.2">
      <c r="A4364" s="8" t="s">
        <v>6336</v>
      </c>
      <c r="B4364" s="8" t="s">
        <v>7160</v>
      </c>
      <c r="C4364" s="8" t="s">
        <v>6337</v>
      </c>
      <c r="D4364" s="8" t="s">
        <v>6966</v>
      </c>
      <c r="E4364" s="8" t="s">
        <v>3629</v>
      </c>
      <c r="F4364" s="9" t="s">
        <v>4216</v>
      </c>
      <c r="G4364" s="8" t="s">
        <v>3496</v>
      </c>
      <c r="H4364" s="8" t="s">
        <v>3630</v>
      </c>
      <c r="I4364" s="8" t="s">
        <v>34</v>
      </c>
      <c r="J4364" s="8" t="s">
        <v>35</v>
      </c>
      <c r="K4364" s="8" t="s">
        <v>36</v>
      </c>
      <c r="L4364" s="8" t="s">
        <v>824</v>
      </c>
      <c r="M4364" s="10">
        <v>6.25</v>
      </c>
      <c r="N4364" s="10">
        <v>3</v>
      </c>
      <c r="O4364" s="11">
        <v>2.9124999749999998</v>
      </c>
      <c r="P4364" s="10">
        <v>0.97083332499999997</v>
      </c>
      <c r="Q4364" s="10">
        <v>30</v>
      </c>
      <c r="R4364" s="10">
        <v>10</v>
      </c>
      <c r="S4364" s="10">
        <v>1.5333333333333301</v>
      </c>
      <c r="T4364" s="10">
        <v>0</v>
      </c>
      <c r="U4364" s="10">
        <v>0</v>
      </c>
      <c r="V4364" s="10">
        <v>0</v>
      </c>
      <c r="W4364" s="10">
        <f t="shared" si="422"/>
        <v>2.9124999749999998</v>
      </c>
      <c r="X4364" s="10">
        <f t="shared" si="423"/>
        <v>-2.9124999749999998</v>
      </c>
      <c r="Y4364" s="10">
        <f t="shared" si="424"/>
        <v>-1</v>
      </c>
      <c r="Z4364" s="10">
        <v>0</v>
      </c>
      <c r="AA4364" s="10" t="str">
        <f t="shared" si="425"/>
        <v>NA</v>
      </c>
      <c r="AB4364" s="10">
        <f t="shared" si="426"/>
        <v>0</v>
      </c>
      <c r="AC4364" t="str">
        <f t="shared" si="427"/>
        <v>a</v>
      </c>
      <c r="AD4364" t="s">
        <v>7134</v>
      </c>
    </row>
    <row r="4365" spans="1:30" x14ac:dyDescent="0.2">
      <c r="A4365" s="8" t="s">
        <v>6336</v>
      </c>
      <c r="B4365" s="8" t="s">
        <v>7160</v>
      </c>
      <c r="C4365" s="8" t="s">
        <v>6337</v>
      </c>
      <c r="D4365" s="8" t="s">
        <v>6967</v>
      </c>
      <c r="E4365" s="8" t="s">
        <v>138</v>
      </c>
      <c r="F4365" s="9" t="s">
        <v>4216</v>
      </c>
      <c r="G4365" s="8" t="s">
        <v>3496</v>
      </c>
      <c r="H4365" s="8" t="s">
        <v>67</v>
      </c>
      <c r="I4365" s="8" t="s">
        <v>34</v>
      </c>
      <c r="J4365" s="8" t="s">
        <v>35</v>
      </c>
      <c r="K4365" s="8" t="s">
        <v>36</v>
      </c>
      <c r="L4365" s="8" t="s">
        <v>824</v>
      </c>
      <c r="M4365" s="10">
        <v>6.25</v>
      </c>
      <c r="N4365" s="10">
        <v>3</v>
      </c>
      <c r="O4365" s="11">
        <v>3.1999999875</v>
      </c>
      <c r="P4365" s="10">
        <v>1.0666666625000001</v>
      </c>
      <c r="Q4365" s="10">
        <v>31</v>
      </c>
      <c r="R4365" s="10">
        <v>9.67741935483871</v>
      </c>
      <c r="S4365" s="10">
        <v>1</v>
      </c>
      <c r="T4365" s="10">
        <v>0</v>
      </c>
      <c r="U4365" s="10">
        <v>0</v>
      </c>
      <c r="V4365" s="10">
        <v>0</v>
      </c>
      <c r="W4365" s="10">
        <f t="shared" si="422"/>
        <v>3.1999999875</v>
      </c>
      <c r="X4365" s="10">
        <f t="shared" si="423"/>
        <v>-3.1999999875</v>
      </c>
      <c r="Y4365" s="10">
        <f t="shared" si="424"/>
        <v>-1</v>
      </c>
      <c r="Z4365" s="10">
        <v>0</v>
      </c>
      <c r="AA4365" s="10" t="str">
        <f t="shared" si="425"/>
        <v>NA</v>
      </c>
      <c r="AB4365" s="10">
        <f t="shared" si="426"/>
        <v>0</v>
      </c>
      <c r="AC4365" t="str">
        <f t="shared" si="427"/>
        <v>c</v>
      </c>
      <c r="AD4365" t="s">
        <v>7140</v>
      </c>
    </row>
    <row r="4366" spans="1:30" x14ac:dyDescent="0.2">
      <c r="A4366" s="8" t="s">
        <v>6336</v>
      </c>
      <c r="B4366" s="8" t="s">
        <v>7160</v>
      </c>
      <c r="C4366" s="8" t="s">
        <v>6337</v>
      </c>
      <c r="D4366" s="8" t="s">
        <v>6968</v>
      </c>
      <c r="E4366" s="8" t="s">
        <v>194</v>
      </c>
      <c r="F4366" s="9" t="s">
        <v>4216</v>
      </c>
      <c r="G4366" s="8" t="s">
        <v>3496</v>
      </c>
      <c r="H4366" s="8" t="s">
        <v>47</v>
      </c>
      <c r="I4366" s="8" t="s">
        <v>34</v>
      </c>
      <c r="J4366" s="8" t="s">
        <v>35</v>
      </c>
      <c r="K4366" s="8" t="s">
        <v>36</v>
      </c>
      <c r="L4366" s="8" t="s">
        <v>824</v>
      </c>
      <c r="M4366" s="10">
        <v>6.25</v>
      </c>
      <c r="N4366" s="10">
        <v>3</v>
      </c>
      <c r="O4366" s="11">
        <v>3.3374999999999999</v>
      </c>
      <c r="P4366" s="10">
        <v>1.1125</v>
      </c>
      <c r="Q4366" s="10">
        <v>29</v>
      </c>
      <c r="R4366" s="10">
        <v>10.3448275862069</v>
      </c>
      <c r="S4366" s="10">
        <v>1</v>
      </c>
      <c r="T4366" s="10">
        <v>0</v>
      </c>
      <c r="U4366" s="10">
        <v>0</v>
      </c>
      <c r="V4366" s="10">
        <v>0</v>
      </c>
      <c r="W4366" s="10">
        <f t="shared" si="422"/>
        <v>3.3374999999999999</v>
      </c>
      <c r="X4366" s="10">
        <f t="shared" si="423"/>
        <v>-3.3374999999999999</v>
      </c>
      <c r="Y4366" s="10">
        <f t="shared" si="424"/>
        <v>-1</v>
      </c>
      <c r="Z4366" s="10">
        <v>0</v>
      </c>
      <c r="AA4366" s="10" t="str">
        <f t="shared" si="425"/>
        <v>NA</v>
      </c>
      <c r="AB4366" s="10">
        <f t="shared" si="426"/>
        <v>0</v>
      </c>
      <c r="AC4366" t="str">
        <f t="shared" si="427"/>
        <v>n</v>
      </c>
      <c r="AD4366" t="s">
        <v>7141</v>
      </c>
    </row>
    <row r="4367" spans="1:30" x14ac:dyDescent="0.2">
      <c r="A4367" s="8" t="s">
        <v>6336</v>
      </c>
      <c r="B4367" s="8" t="s">
        <v>7160</v>
      </c>
      <c r="C4367" s="8" t="s">
        <v>6337</v>
      </c>
      <c r="D4367" s="8" t="s">
        <v>6969</v>
      </c>
      <c r="E4367" s="8" t="s">
        <v>3535</v>
      </c>
      <c r="F4367" s="9" t="s">
        <v>4216</v>
      </c>
      <c r="G4367" s="8" t="s">
        <v>3496</v>
      </c>
      <c r="H4367" s="8" t="s">
        <v>47</v>
      </c>
      <c r="I4367" s="8" t="s">
        <v>34</v>
      </c>
      <c r="J4367" s="8" t="s">
        <v>35</v>
      </c>
      <c r="K4367" s="8" t="s">
        <v>36</v>
      </c>
      <c r="L4367" s="8" t="s">
        <v>824</v>
      </c>
      <c r="M4367" s="10">
        <v>6.25</v>
      </c>
      <c r="N4367" s="10">
        <v>4</v>
      </c>
      <c r="O4367" s="11">
        <v>3.5375000000000001</v>
      </c>
      <c r="P4367" s="10">
        <v>0.88437500000000002</v>
      </c>
      <c r="Q4367" s="10">
        <v>34</v>
      </c>
      <c r="R4367" s="10">
        <v>11.764705882352899</v>
      </c>
      <c r="S4367" s="10">
        <v>1.20588235294118</v>
      </c>
      <c r="T4367" s="10">
        <v>0</v>
      </c>
      <c r="U4367" s="10">
        <v>0</v>
      </c>
      <c r="V4367" s="10">
        <v>0</v>
      </c>
      <c r="W4367" s="10">
        <f t="shared" si="422"/>
        <v>3.5375000000000001</v>
      </c>
      <c r="X4367" s="10">
        <f t="shared" si="423"/>
        <v>-3.5375000000000001</v>
      </c>
      <c r="Y4367" s="10">
        <f t="shared" si="424"/>
        <v>-1</v>
      </c>
      <c r="Z4367" s="10">
        <v>0</v>
      </c>
      <c r="AA4367" s="10" t="str">
        <f t="shared" si="425"/>
        <v>NA</v>
      </c>
      <c r="AB4367" s="10">
        <f t="shared" si="426"/>
        <v>0</v>
      </c>
      <c r="AC4367" t="str">
        <f t="shared" si="427"/>
        <v>p</v>
      </c>
      <c r="AD4367" t="s">
        <v>7137</v>
      </c>
    </row>
    <row r="4368" spans="1:30" x14ac:dyDescent="0.2">
      <c r="A4368" s="8" t="s">
        <v>6336</v>
      </c>
      <c r="B4368" s="8" t="s">
        <v>7160</v>
      </c>
      <c r="C4368" s="8" t="s">
        <v>6337</v>
      </c>
      <c r="D4368" s="8" t="s">
        <v>6970</v>
      </c>
      <c r="E4368" s="8" t="s">
        <v>3542</v>
      </c>
      <c r="F4368" s="9" t="s">
        <v>4216</v>
      </c>
      <c r="G4368" s="8" t="s">
        <v>3496</v>
      </c>
      <c r="H4368" s="8" t="s">
        <v>67</v>
      </c>
      <c r="I4368" s="8" t="s">
        <v>34</v>
      </c>
      <c r="J4368" s="8" t="s">
        <v>35</v>
      </c>
      <c r="K4368" s="8" t="s">
        <v>36</v>
      </c>
      <c r="L4368" s="8" t="s">
        <v>824</v>
      </c>
      <c r="M4368" s="10">
        <v>6.25</v>
      </c>
      <c r="N4368" s="10">
        <v>8</v>
      </c>
      <c r="O4368" s="11">
        <v>3.6749999999999998</v>
      </c>
      <c r="P4368" s="10">
        <v>0.45937499999999998</v>
      </c>
      <c r="Q4368" s="10">
        <v>7290</v>
      </c>
      <c r="R4368" s="10">
        <v>0.109739368998628</v>
      </c>
      <c r="S4368" s="10">
        <v>1.0035802469135799</v>
      </c>
      <c r="T4368" s="10">
        <v>0</v>
      </c>
      <c r="U4368" s="10">
        <v>0</v>
      </c>
      <c r="V4368" s="10">
        <v>0</v>
      </c>
      <c r="W4368" s="10">
        <f t="shared" si="422"/>
        <v>3.6749999999999998</v>
      </c>
      <c r="X4368" s="10">
        <f t="shared" si="423"/>
        <v>-3.6749999999999998</v>
      </c>
      <c r="Y4368" s="10">
        <f t="shared" si="424"/>
        <v>-1</v>
      </c>
      <c r="Z4368" s="10">
        <v>0</v>
      </c>
      <c r="AA4368" s="10" t="str">
        <f t="shared" si="425"/>
        <v>NA</v>
      </c>
      <c r="AB4368" s="10">
        <f t="shared" si="426"/>
        <v>0</v>
      </c>
      <c r="AC4368" t="str">
        <f t="shared" si="427"/>
        <v>e</v>
      </c>
      <c r="AD4368" t="s">
        <v>7154</v>
      </c>
    </row>
    <row r="4369" spans="1:30" x14ac:dyDescent="0.2">
      <c r="A4369" s="8" t="s">
        <v>6336</v>
      </c>
      <c r="B4369" s="8" t="s">
        <v>7160</v>
      </c>
      <c r="C4369" s="8" t="s">
        <v>6337</v>
      </c>
      <c r="D4369" s="8" t="s">
        <v>6971</v>
      </c>
      <c r="E4369" s="8" t="s">
        <v>3540</v>
      </c>
      <c r="F4369" s="9" t="s">
        <v>4216</v>
      </c>
      <c r="G4369" s="8" t="s">
        <v>3496</v>
      </c>
      <c r="H4369" s="8" t="s">
        <v>47</v>
      </c>
      <c r="I4369" s="8" t="s">
        <v>34</v>
      </c>
      <c r="J4369" s="8" t="s">
        <v>35</v>
      </c>
      <c r="K4369" s="8" t="s">
        <v>36</v>
      </c>
      <c r="L4369" s="8" t="s">
        <v>824</v>
      </c>
      <c r="M4369" s="10">
        <v>6.25</v>
      </c>
      <c r="N4369" s="10">
        <v>5</v>
      </c>
      <c r="O4369" s="11">
        <v>5.0374999999999996</v>
      </c>
      <c r="P4369" s="10">
        <v>1.0075000000000001</v>
      </c>
      <c r="Q4369" s="10">
        <v>346</v>
      </c>
      <c r="R4369" s="10">
        <v>1.44508670520231</v>
      </c>
      <c r="S4369" s="10">
        <v>1.5759537572254301</v>
      </c>
      <c r="T4369" s="10">
        <v>0</v>
      </c>
      <c r="U4369" s="10">
        <v>0</v>
      </c>
      <c r="V4369" s="10">
        <v>0</v>
      </c>
      <c r="W4369" s="10">
        <f t="shared" si="422"/>
        <v>5.0374999999999996</v>
      </c>
      <c r="X4369" s="10">
        <f t="shared" si="423"/>
        <v>-5.0374999999999996</v>
      </c>
      <c r="Y4369" s="10">
        <f t="shared" si="424"/>
        <v>-1</v>
      </c>
      <c r="Z4369" s="10">
        <v>0</v>
      </c>
      <c r="AA4369" s="10" t="str">
        <f t="shared" si="425"/>
        <v>NA</v>
      </c>
      <c r="AB4369" s="10">
        <f t="shared" si="426"/>
        <v>0</v>
      </c>
      <c r="AC4369" t="str">
        <f t="shared" si="427"/>
        <v>l</v>
      </c>
      <c r="AD4369" t="s">
        <v>7145</v>
      </c>
    </row>
    <row r="4370" spans="1:30" x14ac:dyDescent="0.2">
      <c r="A4370" s="8" t="s">
        <v>6336</v>
      </c>
      <c r="B4370" s="8" t="s">
        <v>7160</v>
      </c>
      <c r="C4370" s="8" t="s">
        <v>6337</v>
      </c>
      <c r="D4370" s="8" t="s">
        <v>6972</v>
      </c>
      <c r="E4370" s="8" t="s">
        <v>4536</v>
      </c>
      <c r="F4370" s="9" t="s">
        <v>4216</v>
      </c>
      <c r="G4370" s="8" t="s">
        <v>3496</v>
      </c>
      <c r="H4370" s="8" t="s">
        <v>67</v>
      </c>
      <c r="I4370" s="8" t="s">
        <v>34</v>
      </c>
      <c r="J4370" s="8" t="s">
        <v>35</v>
      </c>
      <c r="K4370" s="8" t="s">
        <v>36</v>
      </c>
      <c r="L4370" s="8" t="s">
        <v>824</v>
      </c>
      <c r="M4370" s="10">
        <v>6.25</v>
      </c>
      <c r="N4370" s="10">
        <v>2</v>
      </c>
      <c r="O4370" s="11">
        <v>5.2</v>
      </c>
      <c r="P4370" s="10">
        <v>2.6</v>
      </c>
      <c r="Q4370" s="10">
        <v>401</v>
      </c>
      <c r="R4370" s="10">
        <v>0.49875311720698301</v>
      </c>
      <c r="S4370" s="10">
        <v>1.78451371571072</v>
      </c>
      <c r="T4370" s="10">
        <v>0</v>
      </c>
      <c r="U4370" s="10">
        <v>0</v>
      </c>
      <c r="V4370" s="10">
        <v>0</v>
      </c>
      <c r="W4370" s="10">
        <f t="shared" si="422"/>
        <v>5.2</v>
      </c>
      <c r="X4370" s="10">
        <f t="shared" si="423"/>
        <v>-5.2</v>
      </c>
      <c r="Y4370" s="10">
        <f t="shared" si="424"/>
        <v>-1</v>
      </c>
      <c r="Z4370" s="10">
        <v>0</v>
      </c>
      <c r="AA4370" s="10" t="str">
        <f t="shared" si="425"/>
        <v>NA</v>
      </c>
      <c r="AB4370" s="10">
        <f t="shared" si="426"/>
        <v>0</v>
      </c>
      <c r="AC4370" t="str">
        <f t="shared" si="427"/>
        <v>b</v>
      </c>
      <c r="AD4370" t="s">
        <v>7139</v>
      </c>
    </row>
    <row r="4371" spans="1:30" x14ac:dyDescent="0.2">
      <c r="A4371" s="8" t="s">
        <v>6336</v>
      </c>
      <c r="B4371" s="8" t="s">
        <v>7160</v>
      </c>
      <c r="C4371" s="8" t="s">
        <v>6337</v>
      </c>
      <c r="D4371" s="8" t="s">
        <v>6973</v>
      </c>
      <c r="E4371" s="8" t="s">
        <v>3610</v>
      </c>
      <c r="F4371" s="9" t="s">
        <v>4216</v>
      </c>
      <c r="G4371" s="8" t="s">
        <v>3496</v>
      </c>
      <c r="H4371" s="8" t="s">
        <v>67</v>
      </c>
      <c r="I4371" s="8" t="s">
        <v>34</v>
      </c>
      <c r="J4371" s="8" t="s">
        <v>35</v>
      </c>
      <c r="K4371" s="8" t="s">
        <v>36</v>
      </c>
      <c r="L4371" s="8" t="s">
        <v>824</v>
      </c>
      <c r="M4371" s="10">
        <v>6.25</v>
      </c>
      <c r="N4371" s="10">
        <v>6</v>
      </c>
      <c r="O4371" s="11">
        <v>5.2249999499999999</v>
      </c>
      <c r="P4371" s="10">
        <v>0.87083332499999999</v>
      </c>
      <c r="Q4371" s="10">
        <v>198</v>
      </c>
      <c r="R4371" s="10">
        <v>3.0303030303030298</v>
      </c>
      <c r="S4371" s="10">
        <v>1.21161616161616</v>
      </c>
      <c r="T4371" s="10">
        <v>0</v>
      </c>
      <c r="U4371" s="10">
        <v>0</v>
      </c>
      <c r="V4371" s="10">
        <v>0</v>
      </c>
      <c r="W4371" s="10">
        <f t="shared" si="422"/>
        <v>5.2249999499999999</v>
      </c>
      <c r="X4371" s="10">
        <f t="shared" si="423"/>
        <v>-5.2249999499999999</v>
      </c>
      <c r="Y4371" s="10">
        <f t="shared" si="424"/>
        <v>-1</v>
      </c>
      <c r="Z4371" s="10">
        <v>0</v>
      </c>
      <c r="AA4371" s="10" t="str">
        <f t="shared" si="425"/>
        <v>NA</v>
      </c>
      <c r="AB4371" s="10">
        <f t="shared" si="426"/>
        <v>0</v>
      </c>
      <c r="AC4371" t="str">
        <f t="shared" si="427"/>
        <v>c</v>
      </c>
      <c r="AD4371" t="s">
        <v>7140</v>
      </c>
    </row>
    <row r="4372" spans="1:30" x14ac:dyDescent="0.2">
      <c r="A4372" s="8" t="s">
        <v>6336</v>
      </c>
      <c r="B4372" s="8" t="s">
        <v>7160</v>
      </c>
      <c r="C4372" s="8" t="s">
        <v>6337</v>
      </c>
      <c r="D4372" s="8" t="s">
        <v>6974</v>
      </c>
      <c r="E4372" s="8" t="s">
        <v>4702</v>
      </c>
      <c r="F4372" s="9" t="s">
        <v>4216</v>
      </c>
      <c r="G4372" s="8" t="s">
        <v>3496</v>
      </c>
      <c r="H4372" s="8" t="s">
        <v>67</v>
      </c>
      <c r="I4372" s="8" t="s">
        <v>34</v>
      </c>
      <c r="J4372" s="8" t="s">
        <v>35</v>
      </c>
      <c r="K4372" s="8" t="s">
        <v>36</v>
      </c>
      <c r="L4372" s="8" t="s">
        <v>824</v>
      </c>
      <c r="M4372" s="10">
        <v>6.25</v>
      </c>
      <c r="N4372" s="10">
        <v>6</v>
      </c>
      <c r="O4372" s="11">
        <v>5.4375</v>
      </c>
      <c r="P4372" s="10">
        <v>0.90625</v>
      </c>
      <c r="Q4372" s="10">
        <v>140</v>
      </c>
      <c r="R4372" s="10">
        <v>4.28571428571429</v>
      </c>
      <c r="S4372" s="10">
        <v>1.2064285714285701</v>
      </c>
      <c r="T4372" s="10">
        <v>0</v>
      </c>
      <c r="U4372" s="10">
        <v>0</v>
      </c>
      <c r="V4372" s="10">
        <v>0</v>
      </c>
      <c r="W4372" s="10">
        <f t="shared" si="422"/>
        <v>5.4375</v>
      </c>
      <c r="X4372" s="10">
        <f t="shared" si="423"/>
        <v>-5.4375</v>
      </c>
      <c r="Y4372" s="10">
        <f t="shared" si="424"/>
        <v>-1</v>
      </c>
      <c r="Z4372" s="10">
        <v>0</v>
      </c>
      <c r="AA4372" s="10" t="str">
        <f t="shared" si="425"/>
        <v>NA</v>
      </c>
      <c r="AB4372" s="10">
        <f t="shared" si="426"/>
        <v>0</v>
      </c>
      <c r="AC4372" t="str">
        <f t="shared" si="427"/>
        <v>f</v>
      </c>
      <c r="AD4372" t="s">
        <v>7138</v>
      </c>
    </row>
    <row r="4373" spans="1:30" x14ac:dyDescent="0.2">
      <c r="A4373" s="8" t="s">
        <v>6336</v>
      </c>
      <c r="B4373" s="8" t="s">
        <v>7160</v>
      </c>
      <c r="C4373" s="8" t="s">
        <v>6337</v>
      </c>
      <c r="D4373" s="8" t="s">
        <v>6975</v>
      </c>
      <c r="E4373" s="8" t="s">
        <v>3559</v>
      </c>
      <c r="F4373" s="9" t="s">
        <v>4216</v>
      </c>
      <c r="G4373" s="8" t="s">
        <v>3496</v>
      </c>
      <c r="H4373" s="8" t="s">
        <v>67</v>
      </c>
      <c r="I4373" s="8" t="s">
        <v>34</v>
      </c>
      <c r="J4373" s="8" t="s">
        <v>35</v>
      </c>
      <c r="K4373" s="8" t="s">
        <v>36</v>
      </c>
      <c r="L4373" s="8" t="s">
        <v>824</v>
      </c>
      <c r="M4373" s="10">
        <v>6.25</v>
      </c>
      <c r="N4373" s="10">
        <v>1</v>
      </c>
      <c r="O4373" s="11">
        <v>5.5750000000000002</v>
      </c>
      <c r="P4373" s="10">
        <v>5.5750000000000002</v>
      </c>
      <c r="Q4373" s="10">
        <v>497</v>
      </c>
      <c r="R4373" s="10">
        <v>0.20120724346076502</v>
      </c>
      <c r="S4373" s="10">
        <v>1.8356136820925599</v>
      </c>
      <c r="T4373" s="10">
        <v>0</v>
      </c>
      <c r="U4373" s="10">
        <v>0</v>
      </c>
      <c r="V4373" s="10">
        <v>0</v>
      </c>
      <c r="W4373" s="10">
        <f t="shared" si="422"/>
        <v>5.5750000000000002</v>
      </c>
      <c r="X4373" s="10">
        <f t="shared" si="423"/>
        <v>-5.5750000000000002</v>
      </c>
      <c r="Y4373" s="10">
        <f t="shared" si="424"/>
        <v>-1</v>
      </c>
      <c r="Z4373" s="10">
        <v>0</v>
      </c>
      <c r="AA4373" s="10" t="str">
        <f t="shared" si="425"/>
        <v>NA</v>
      </c>
      <c r="AB4373" s="10">
        <f t="shared" si="426"/>
        <v>0</v>
      </c>
      <c r="AC4373" t="str">
        <f t="shared" si="427"/>
        <v>f</v>
      </c>
      <c r="AD4373" t="s">
        <v>7138</v>
      </c>
    </row>
    <row r="4374" spans="1:30" x14ac:dyDescent="0.2">
      <c r="A4374" s="8" t="s">
        <v>6336</v>
      </c>
      <c r="B4374" s="8" t="s">
        <v>7160</v>
      </c>
      <c r="C4374" s="8" t="s">
        <v>6337</v>
      </c>
      <c r="D4374" s="8" t="s">
        <v>6976</v>
      </c>
      <c r="E4374" s="8" t="s">
        <v>6977</v>
      </c>
      <c r="F4374" s="9" t="s">
        <v>4216</v>
      </c>
      <c r="G4374" s="8" t="s">
        <v>3496</v>
      </c>
      <c r="H4374" s="8" t="s">
        <v>132</v>
      </c>
      <c r="I4374" s="8" t="s">
        <v>34</v>
      </c>
      <c r="J4374" s="8" t="s">
        <v>35</v>
      </c>
      <c r="K4374" s="8" t="s">
        <v>36</v>
      </c>
      <c r="L4374" s="8" t="s">
        <v>824</v>
      </c>
      <c r="M4374" s="10">
        <v>6.25</v>
      </c>
      <c r="N4374" s="10">
        <v>8</v>
      </c>
      <c r="O4374" s="11">
        <v>6.2874999999999996</v>
      </c>
      <c r="P4374" s="10">
        <v>0.78593749999999996</v>
      </c>
      <c r="Q4374" s="10">
        <v>37</v>
      </c>
      <c r="R4374" s="10">
        <v>21.6216216216216</v>
      </c>
      <c r="S4374" s="10">
        <v>1</v>
      </c>
      <c r="T4374" s="10">
        <v>0</v>
      </c>
      <c r="U4374" s="10">
        <v>0</v>
      </c>
      <c r="V4374" s="10">
        <v>0</v>
      </c>
      <c r="W4374" s="10">
        <f t="shared" si="422"/>
        <v>6.2874999999999996</v>
      </c>
      <c r="X4374" s="10">
        <f t="shared" si="423"/>
        <v>-6.2874999999999996</v>
      </c>
      <c r="Y4374" s="10">
        <f t="shared" si="424"/>
        <v>-1</v>
      </c>
      <c r="Z4374" s="10">
        <v>0</v>
      </c>
      <c r="AA4374" s="10" t="str">
        <f t="shared" si="425"/>
        <v>NA</v>
      </c>
      <c r="AB4374" s="10">
        <f t="shared" si="426"/>
        <v>0</v>
      </c>
      <c r="AC4374" t="str">
        <f t="shared" si="427"/>
        <v>a</v>
      </c>
      <c r="AD4374" t="s">
        <v>7134</v>
      </c>
    </row>
    <row r="4375" spans="1:30" x14ac:dyDescent="0.2">
      <c r="A4375" s="8" t="s">
        <v>6336</v>
      </c>
      <c r="B4375" s="8" t="s">
        <v>7160</v>
      </c>
      <c r="C4375" s="8" t="s">
        <v>6337</v>
      </c>
      <c r="D4375" s="8" t="s">
        <v>6978</v>
      </c>
      <c r="E4375" s="8" t="s">
        <v>166</v>
      </c>
      <c r="F4375" s="9" t="s">
        <v>4216</v>
      </c>
      <c r="G4375" s="8" t="s">
        <v>3496</v>
      </c>
      <c r="H4375" s="8" t="s">
        <v>67</v>
      </c>
      <c r="I4375" s="8" t="s">
        <v>34</v>
      </c>
      <c r="J4375" s="8" t="s">
        <v>35</v>
      </c>
      <c r="K4375" s="8" t="s">
        <v>36</v>
      </c>
      <c r="L4375" s="8" t="s">
        <v>824</v>
      </c>
      <c r="M4375" s="10">
        <v>6.25</v>
      </c>
      <c r="N4375" s="10">
        <v>5</v>
      </c>
      <c r="O4375" s="11">
        <v>7.1</v>
      </c>
      <c r="P4375" s="10">
        <v>1.42</v>
      </c>
      <c r="Q4375" s="10">
        <v>190</v>
      </c>
      <c r="R4375" s="10">
        <v>2.6315789473684199</v>
      </c>
      <c r="S4375" s="10">
        <v>1.22789473684211</v>
      </c>
      <c r="T4375" s="10">
        <v>0</v>
      </c>
      <c r="U4375" s="10">
        <v>0</v>
      </c>
      <c r="V4375" s="10">
        <v>0</v>
      </c>
      <c r="W4375" s="10">
        <f t="shared" si="422"/>
        <v>7.1</v>
      </c>
      <c r="X4375" s="10">
        <f t="shared" si="423"/>
        <v>-7.1</v>
      </c>
      <c r="Y4375" s="10">
        <f t="shared" si="424"/>
        <v>-1</v>
      </c>
      <c r="Z4375" s="10">
        <v>0</v>
      </c>
      <c r="AA4375" s="10" t="str">
        <f t="shared" si="425"/>
        <v>NA</v>
      </c>
      <c r="AB4375" s="10">
        <f t="shared" si="426"/>
        <v>0</v>
      </c>
      <c r="AC4375" t="str">
        <f t="shared" si="427"/>
        <v>b</v>
      </c>
      <c r="AD4375" t="s">
        <v>7139</v>
      </c>
    </row>
    <row r="4376" spans="1:30" x14ac:dyDescent="0.2">
      <c r="A4376" s="8" t="s">
        <v>6336</v>
      </c>
      <c r="B4376" s="8" t="s">
        <v>7160</v>
      </c>
      <c r="C4376" s="8" t="s">
        <v>6337</v>
      </c>
      <c r="D4376" s="8" t="s">
        <v>6979</v>
      </c>
      <c r="E4376" s="8" t="s">
        <v>3561</v>
      </c>
      <c r="F4376" s="9" t="s">
        <v>4216</v>
      </c>
      <c r="G4376" s="8" t="s">
        <v>3496</v>
      </c>
      <c r="H4376" s="8" t="s">
        <v>67</v>
      </c>
      <c r="I4376" s="8" t="s">
        <v>34</v>
      </c>
      <c r="J4376" s="8" t="s">
        <v>35</v>
      </c>
      <c r="K4376" s="8" t="s">
        <v>36</v>
      </c>
      <c r="L4376" s="8" t="s">
        <v>824</v>
      </c>
      <c r="M4376" s="10">
        <v>6.25</v>
      </c>
      <c r="N4376" s="10">
        <v>5</v>
      </c>
      <c r="O4376" s="11">
        <v>7.8125</v>
      </c>
      <c r="P4376" s="10">
        <v>1.5625</v>
      </c>
      <c r="Q4376" s="10">
        <v>69</v>
      </c>
      <c r="R4376" s="10">
        <v>7.2463768115942004</v>
      </c>
      <c r="S4376" s="10">
        <v>1.0863768115942001</v>
      </c>
      <c r="T4376" s="10">
        <v>0</v>
      </c>
      <c r="U4376" s="10">
        <v>0</v>
      </c>
      <c r="V4376" s="10">
        <v>0</v>
      </c>
      <c r="W4376" s="10">
        <f t="shared" si="422"/>
        <v>7.8125</v>
      </c>
      <c r="X4376" s="10">
        <f t="shared" si="423"/>
        <v>-7.8125</v>
      </c>
      <c r="Y4376" s="10">
        <f t="shared" si="424"/>
        <v>-1</v>
      </c>
      <c r="Z4376" s="10">
        <v>0</v>
      </c>
      <c r="AA4376" s="10" t="str">
        <f t="shared" si="425"/>
        <v>NA</v>
      </c>
      <c r="AB4376" s="10">
        <f t="shared" si="426"/>
        <v>0</v>
      </c>
      <c r="AC4376" t="str">
        <f t="shared" si="427"/>
        <v>c</v>
      </c>
      <c r="AD4376" t="s">
        <v>7140</v>
      </c>
    </row>
    <row r="4377" spans="1:30" x14ac:dyDescent="0.2">
      <c r="A4377" s="8" t="s">
        <v>6336</v>
      </c>
      <c r="B4377" s="8" t="s">
        <v>7160</v>
      </c>
      <c r="C4377" s="8" t="s">
        <v>6337</v>
      </c>
      <c r="D4377" s="8" t="s">
        <v>6980</v>
      </c>
      <c r="E4377" s="8" t="s">
        <v>3544</v>
      </c>
      <c r="F4377" s="9" t="s">
        <v>4216</v>
      </c>
      <c r="G4377" s="8" t="s">
        <v>3496</v>
      </c>
      <c r="H4377" s="8" t="s">
        <v>67</v>
      </c>
      <c r="I4377" s="8" t="s">
        <v>34</v>
      </c>
      <c r="J4377" s="8" t="s">
        <v>35</v>
      </c>
      <c r="K4377" s="8" t="s">
        <v>36</v>
      </c>
      <c r="L4377" s="8" t="s">
        <v>824</v>
      </c>
      <c r="M4377" s="10">
        <v>6.25</v>
      </c>
      <c r="N4377" s="10">
        <v>3</v>
      </c>
      <c r="O4377" s="11">
        <v>8.8125</v>
      </c>
      <c r="P4377" s="10">
        <v>2.9375</v>
      </c>
      <c r="Q4377" s="10">
        <v>60</v>
      </c>
      <c r="R4377" s="10">
        <v>5</v>
      </c>
      <c r="S4377" s="10">
        <v>1.333</v>
      </c>
      <c r="T4377" s="10">
        <v>0</v>
      </c>
      <c r="U4377" s="10">
        <v>0</v>
      </c>
      <c r="V4377" s="10">
        <v>0</v>
      </c>
      <c r="W4377" s="10">
        <f t="shared" si="422"/>
        <v>8.8125</v>
      </c>
      <c r="X4377" s="10">
        <f t="shared" si="423"/>
        <v>-8.8125</v>
      </c>
      <c r="Y4377" s="10">
        <f t="shared" si="424"/>
        <v>-1</v>
      </c>
      <c r="Z4377" s="10">
        <v>0</v>
      </c>
      <c r="AA4377" s="10" t="str">
        <f t="shared" si="425"/>
        <v>NA</v>
      </c>
      <c r="AB4377" s="10">
        <f t="shared" si="426"/>
        <v>0</v>
      </c>
      <c r="AC4377" t="str">
        <f t="shared" si="427"/>
        <v>d</v>
      </c>
      <c r="AD4377" t="s">
        <v>7147</v>
      </c>
    </row>
    <row r="4378" spans="1:30" x14ac:dyDescent="0.2">
      <c r="A4378" s="8" t="s">
        <v>6336</v>
      </c>
      <c r="B4378" s="8" t="s">
        <v>7160</v>
      </c>
      <c r="C4378" s="8" t="s">
        <v>6337</v>
      </c>
      <c r="D4378" s="8" t="s">
        <v>6981</v>
      </c>
      <c r="E4378" s="8" t="s">
        <v>244</v>
      </c>
      <c r="F4378" s="9" t="s">
        <v>4216</v>
      </c>
      <c r="G4378" s="8" t="s">
        <v>3496</v>
      </c>
      <c r="H4378" s="8" t="s">
        <v>47</v>
      </c>
      <c r="I4378" s="8" t="s">
        <v>34</v>
      </c>
      <c r="J4378" s="8" t="s">
        <v>35</v>
      </c>
      <c r="K4378" s="8" t="s">
        <v>36</v>
      </c>
      <c r="L4378" s="8" t="s">
        <v>824</v>
      </c>
      <c r="M4378" s="10">
        <v>6.25</v>
      </c>
      <c r="N4378" s="10">
        <v>5</v>
      </c>
      <c r="O4378" s="11">
        <v>9.9</v>
      </c>
      <c r="P4378" s="10">
        <v>1.98</v>
      </c>
      <c r="Q4378" s="10">
        <v>110</v>
      </c>
      <c r="R4378" s="10">
        <v>4.5454545454545503</v>
      </c>
      <c r="S4378" s="10">
        <v>1.07254545454545</v>
      </c>
      <c r="T4378" s="10">
        <v>0</v>
      </c>
      <c r="U4378" s="10">
        <v>0</v>
      </c>
      <c r="V4378" s="10">
        <v>0</v>
      </c>
      <c r="W4378" s="10">
        <f t="shared" si="422"/>
        <v>9.9</v>
      </c>
      <c r="X4378" s="10">
        <f t="shared" si="423"/>
        <v>-9.9</v>
      </c>
      <c r="Y4378" s="10">
        <f t="shared" si="424"/>
        <v>-1</v>
      </c>
      <c r="Z4378" s="10">
        <v>0</v>
      </c>
      <c r="AA4378" s="10" t="str">
        <f t="shared" si="425"/>
        <v>NA</v>
      </c>
      <c r="AB4378" s="10">
        <f t="shared" si="426"/>
        <v>0</v>
      </c>
      <c r="AC4378" t="str">
        <f t="shared" si="427"/>
        <v>p</v>
      </c>
      <c r="AD4378" t="s">
        <v>7137</v>
      </c>
    </row>
    <row r="4379" spans="1:30" x14ac:dyDescent="0.2">
      <c r="A4379" s="8" t="s">
        <v>6336</v>
      </c>
      <c r="B4379" s="8" t="s">
        <v>7160</v>
      </c>
      <c r="C4379" s="8" t="s">
        <v>6337</v>
      </c>
      <c r="D4379" s="8" t="s">
        <v>6982</v>
      </c>
      <c r="E4379" s="8" t="s">
        <v>240</v>
      </c>
      <c r="F4379" s="9" t="s">
        <v>4216</v>
      </c>
      <c r="G4379" s="8" t="s">
        <v>3496</v>
      </c>
      <c r="H4379" s="8" t="s">
        <v>47</v>
      </c>
      <c r="I4379" s="8" t="s">
        <v>34</v>
      </c>
      <c r="J4379" s="8" t="s">
        <v>35</v>
      </c>
      <c r="K4379" s="8" t="s">
        <v>36</v>
      </c>
      <c r="L4379" s="8" t="s">
        <v>824</v>
      </c>
      <c r="M4379" s="10">
        <v>6.25</v>
      </c>
      <c r="N4379" s="10">
        <v>4</v>
      </c>
      <c r="O4379" s="11">
        <v>11.5375</v>
      </c>
      <c r="P4379" s="10">
        <v>2.8843749999999999</v>
      </c>
      <c r="Q4379" s="10">
        <v>448</v>
      </c>
      <c r="R4379" s="10">
        <v>0.89285714285714302</v>
      </c>
      <c r="S4379" s="10">
        <v>1.00379464285714</v>
      </c>
      <c r="T4379" s="10">
        <v>0</v>
      </c>
      <c r="U4379" s="10">
        <v>0</v>
      </c>
      <c r="V4379" s="10">
        <v>0</v>
      </c>
      <c r="W4379" s="10">
        <f t="shared" si="422"/>
        <v>11.5375</v>
      </c>
      <c r="X4379" s="10">
        <f t="shared" si="423"/>
        <v>-11.5375</v>
      </c>
      <c r="Y4379" s="10">
        <f t="shared" si="424"/>
        <v>-1</v>
      </c>
      <c r="Z4379" s="10">
        <v>0</v>
      </c>
      <c r="AA4379" s="10" t="str">
        <f t="shared" si="425"/>
        <v>NA</v>
      </c>
      <c r="AB4379" s="10">
        <f t="shared" si="426"/>
        <v>0</v>
      </c>
      <c r="AC4379" t="str">
        <f t="shared" si="427"/>
        <v>v</v>
      </c>
      <c r="AD4379" t="s">
        <v>7144</v>
      </c>
    </row>
    <row r="4380" spans="1:30" x14ac:dyDescent="0.2">
      <c r="A4380" s="8" t="s">
        <v>6336</v>
      </c>
      <c r="B4380" s="8" t="s">
        <v>7160</v>
      </c>
      <c r="C4380" s="8" t="s">
        <v>6337</v>
      </c>
      <c r="D4380" s="8" t="s">
        <v>6983</v>
      </c>
      <c r="E4380" s="8" t="s">
        <v>174</v>
      </c>
      <c r="F4380" s="9" t="s">
        <v>4216</v>
      </c>
      <c r="G4380" s="8" t="s">
        <v>3496</v>
      </c>
      <c r="H4380" s="8" t="s">
        <v>67</v>
      </c>
      <c r="I4380" s="8" t="s">
        <v>34</v>
      </c>
      <c r="J4380" s="8" t="s">
        <v>35</v>
      </c>
      <c r="K4380" s="8" t="s">
        <v>36</v>
      </c>
      <c r="L4380" s="8" t="s">
        <v>824</v>
      </c>
      <c r="M4380" s="10">
        <v>6.25</v>
      </c>
      <c r="N4380" s="10">
        <v>16</v>
      </c>
      <c r="O4380" s="11">
        <v>11.95</v>
      </c>
      <c r="P4380" s="10">
        <v>0.74687499999999996</v>
      </c>
      <c r="Q4380" s="10">
        <v>609</v>
      </c>
      <c r="R4380" s="10">
        <v>2.62725779967159</v>
      </c>
      <c r="S4380" s="10">
        <v>1</v>
      </c>
      <c r="T4380" s="10">
        <v>0</v>
      </c>
      <c r="U4380" s="10">
        <v>0</v>
      </c>
      <c r="V4380" s="10">
        <v>0</v>
      </c>
      <c r="W4380" s="10">
        <f t="shared" si="422"/>
        <v>11.95</v>
      </c>
      <c r="X4380" s="10">
        <f t="shared" si="423"/>
        <v>-11.95</v>
      </c>
      <c r="Y4380" s="10">
        <f t="shared" si="424"/>
        <v>-1</v>
      </c>
      <c r="Z4380" s="10">
        <v>0</v>
      </c>
      <c r="AA4380" s="10" t="str">
        <f t="shared" si="425"/>
        <v>NA</v>
      </c>
      <c r="AB4380" s="10">
        <f t="shared" si="426"/>
        <v>0</v>
      </c>
      <c r="AC4380" t="str">
        <f t="shared" si="427"/>
        <v>f</v>
      </c>
      <c r="AD4380" t="s">
        <v>7138</v>
      </c>
    </row>
    <row r="4381" spans="1:30" x14ac:dyDescent="0.2">
      <c r="A4381" s="8" t="s">
        <v>6336</v>
      </c>
      <c r="B4381" s="8" t="s">
        <v>7160</v>
      </c>
      <c r="C4381" s="8" t="s">
        <v>6337</v>
      </c>
      <c r="D4381" s="8" t="s">
        <v>6984</v>
      </c>
      <c r="E4381" s="8" t="s">
        <v>248</v>
      </c>
      <c r="F4381" s="9" t="s">
        <v>4216</v>
      </c>
      <c r="G4381" s="8" t="s">
        <v>3496</v>
      </c>
      <c r="H4381" s="8" t="s">
        <v>47</v>
      </c>
      <c r="I4381" s="8" t="s">
        <v>34</v>
      </c>
      <c r="J4381" s="8" t="s">
        <v>35</v>
      </c>
      <c r="K4381" s="8" t="s">
        <v>36</v>
      </c>
      <c r="L4381" s="8" t="s">
        <v>824</v>
      </c>
      <c r="M4381" s="10">
        <v>6.25</v>
      </c>
      <c r="N4381" s="10">
        <v>5</v>
      </c>
      <c r="O4381" s="11">
        <v>12.237500000000001</v>
      </c>
      <c r="P4381" s="10">
        <v>2.4474999999999998</v>
      </c>
      <c r="Q4381" s="10">
        <v>399</v>
      </c>
      <c r="R4381" s="10">
        <v>1.2531328320802</v>
      </c>
      <c r="S4381" s="10">
        <v>1.7023809523809501</v>
      </c>
      <c r="T4381" s="10">
        <v>0</v>
      </c>
      <c r="U4381" s="10">
        <v>0</v>
      </c>
      <c r="V4381" s="10">
        <v>0</v>
      </c>
      <c r="W4381" s="10">
        <f t="shared" si="422"/>
        <v>12.237500000000001</v>
      </c>
      <c r="X4381" s="10">
        <f t="shared" si="423"/>
        <v>-12.237500000000001</v>
      </c>
      <c r="Y4381" s="10">
        <f t="shared" si="424"/>
        <v>-1</v>
      </c>
      <c r="Z4381" s="10">
        <v>0</v>
      </c>
      <c r="AA4381" s="10" t="str">
        <f t="shared" si="425"/>
        <v>NA</v>
      </c>
      <c r="AB4381" s="10">
        <f t="shared" si="426"/>
        <v>0</v>
      </c>
      <c r="AC4381" t="str">
        <f t="shared" si="427"/>
        <v>t</v>
      </c>
      <c r="AD4381" t="s">
        <v>7135</v>
      </c>
    </row>
    <row r="4382" spans="1:30" x14ac:dyDescent="0.2">
      <c r="A4382" s="8" t="s">
        <v>6336</v>
      </c>
      <c r="B4382" s="8" t="s">
        <v>7160</v>
      </c>
      <c r="C4382" s="8" t="s">
        <v>6337</v>
      </c>
      <c r="D4382" s="8" t="s">
        <v>6985</v>
      </c>
      <c r="E4382" s="8" t="s">
        <v>192</v>
      </c>
      <c r="F4382" s="9" t="s">
        <v>4216</v>
      </c>
      <c r="G4382" s="8" t="s">
        <v>3496</v>
      </c>
      <c r="H4382" s="8" t="s">
        <v>67</v>
      </c>
      <c r="I4382" s="8" t="s">
        <v>34</v>
      </c>
      <c r="J4382" s="8" t="s">
        <v>35</v>
      </c>
      <c r="K4382" s="8" t="s">
        <v>36</v>
      </c>
      <c r="L4382" s="8" t="s">
        <v>824</v>
      </c>
      <c r="M4382" s="10">
        <v>6.25</v>
      </c>
      <c r="N4382" s="10">
        <v>13</v>
      </c>
      <c r="O4382" s="11">
        <v>13.624999862500001</v>
      </c>
      <c r="P4382" s="10">
        <v>1.0480769125</v>
      </c>
      <c r="Q4382" s="10">
        <v>209</v>
      </c>
      <c r="R4382" s="10">
        <v>6.2200956937798999</v>
      </c>
      <c r="S4382" s="10">
        <v>1.1144019138756001</v>
      </c>
      <c r="T4382" s="10">
        <v>0</v>
      </c>
      <c r="U4382" s="10">
        <v>0</v>
      </c>
      <c r="V4382" s="10">
        <v>0</v>
      </c>
      <c r="W4382" s="10">
        <f t="shared" si="422"/>
        <v>13.624999862500001</v>
      </c>
      <c r="X4382" s="10">
        <f t="shared" si="423"/>
        <v>-13.624999862500001</v>
      </c>
      <c r="Y4382" s="10">
        <f t="shared" si="424"/>
        <v>-1</v>
      </c>
      <c r="Z4382" s="10">
        <v>0</v>
      </c>
      <c r="AA4382" s="10" t="str">
        <f t="shared" si="425"/>
        <v>NA</v>
      </c>
      <c r="AB4382" s="10">
        <f t="shared" si="426"/>
        <v>0</v>
      </c>
      <c r="AC4382" t="str">
        <f t="shared" si="427"/>
        <v>f</v>
      </c>
      <c r="AD4382" t="s">
        <v>7138</v>
      </c>
    </row>
    <row r="4383" spans="1:30" x14ac:dyDescent="0.2">
      <c r="A4383" s="8" t="s">
        <v>6336</v>
      </c>
      <c r="B4383" s="8" t="s">
        <v>7160</v>
      </c>
      <c r="C4383" s="8" t="s">
        <v>6337</v>
      </c>
      <c r="D4383" s="8" t="s">
        <v>6986</v>
      </c>
      <c r="E4383" s="8" t="s">
        <v>4031</v>
      </c>
      <c r="F4383" s="9" t="s">
        <v>4216</v>
      </c>
      <c r="G4383" s="8" t="s">
        <v>3496</v>
      </c>
      <c r="H4383" s="8" t="s">
        <v>67</v>
      </c>
      <c r="I4383" s="8" t="s">
        <v>34</v>
      </c>
      <c r="J4383" s="8" t="s">
        <v>35</v>
      </c>
      <c r="K4383" s="8" t="s">
        <v>36</v>
      </c>
      <c r="L4383" s="8" t="s">
        <v>824</v>
      </c>
      <c r="M4383" s="10">
        <v>6.25</v>
      </c>
      <c r="N4383" s="10">
        <v>11</v>
      </c>
      <c r="O4383" s="11">
        <v>14.462499974999998</v>
      </c>
      <c r="P4383" s="10">
        <v>1.3147727249999999</v>
      </c>
      <c r="Q4383" s="10">
        <v>311</v>
      </c>
      <c r="R4383" s="10">
        <v>3.5369774919614101</v>
      </c>
      <c r="S4383" s="10">
        <v>1.1416077170418</v>
      </c>
      <c r="T4383" s="10">
        <v>0</v>
      </c>
      <c r="U4383" s="10">
        <v>0</v>
      </c>
      <c r="V4383" s="10">
        <v>0</v>
      </c>
      <c r="W4383" s="10">
        <f t="shared" si="422"/>
        <v>14.462499974999998</v>
      </c>
      <c r="X4383" s="10">
        <f t="shared" si="423"/>
        <v>-14.462499974999998</v>
      </c>
      <c r="Y4383" s="10">
        <f t="shared" si="424"/>
        <v>-1</v>
      </c>
      <c r="Z4383" s="10">
        <v>0</v>
      </c>
      <c r="AA4383" s="10" t="str">
        <f t="shared" si="425"/>
        <v>NA</v>
      </c>
      <c r="AB4383" s="10">
        <f t="shared" si="426"/>
        <v>0</v>
      </c>
      <c r="AC4383" t="str">
        <f t="shared" si="427"/>
        <v>c</v>
      </c>
      <c r="AD4383" t="s">
        <v>7140</v>
      </c>
    </row>
    <row r="4384" spans="1:30" x14ac:dyDescent="0.2">
      <c r="A4384" s="8" t="s">
        <v>6336</v>
      </c>
      <c r="B4384" s="8" t="s">
        <v>7160</v>
      </c>
      <c r="C4384" s="8" t="s">
        <v>6337</v>
      </c>
      <c r="D4384" s="8" t="s">
        <v>6987</v>
      </c>
      <c r="E4384" s="8" t="s">
        <v>164</v>
      </c>
      <c r="F4384" s="9" t="s">
        <v>4216</v>
      </c>
      <c r="G4384" s="8" t="s">
        <v>3496</v>
      </c>
      <c r="H4384" s="8" t="s">
        <v>47</v>
      </c>
      <c r="I4384" s="8" t="s">
        <v>34</v>
      </c>
      <c r="J4384" s="8" t="s">
        <v>35</v>
      </c>
      <c r="K4384" s="8" t="s">
        <v>36</v>
      </c>
      <c r="L4384" s="8" t="s">
        <v>824</v>
      </c>
      <c r="M4384" s="10">
        <v>6.25</v>
      </c>
      <c r="N4384" s="10">
        <v>12</v>
      </c>
      <c r="O4384" s="11">
        <v>17.124999900000002</v>
      </c>
      <c r="P4384" s="10">
        <v>1.4270833250000001</v>
      </c>
      <c r="Q4384" s="10">
        <v>78</v>
      </c>
      <c r="R4384" s="10">
        <v>15.384615384615399</v>
      </c>
      <c r="S4384" s="10">
        <v>1.1769230769230801</v>
      </c>
      <c r="T4384" s="10">
        <v>0</v>
      </c>
      <c r="U4384" s="10">
        <v>0</v>
      </c>
      <c r="V4384" s="10">
        <v>0</v>
      </c>
      <c r="W4384" s="10">
        <f t="shared" si="422"/>
        <v>17.124999900000002</v>
      </c>
      <c r="X4384" s="10">
        <f t="shared" si="423"/>
        <v>-17.124999900000002</v>
      </c>
      <c r="Y4384" s="10">
        <f t="shared" si="424"/>
        <v>-1</v>
      </c>
      <c r="Z4384" s="10">
        <v>0</v>
      </c>
      <c r="AA4384" s="10" t="str">
        <f t="shared" si="425"/>
        <v>NA</v>
      </c>
      <c r="AB4384" s="10">
        <f t="shared" si="426"/>
        <v>0</v>
      </c>
      <c r="AC4384" t="str">
        <f t="shared" si="427"/>
        <v>p</v>
      </c>
      <c r="AD4384" t="s">
        <v>7137</v>
      </c>
    </row>
    <row r="4385" spans="1:30" x14ac:dyDescent="0.2">
      <c r="A4385" s="8" t="s">
        <v>6336</v>
      </c>
      <c r="B4385" s="8" t="s">
        <v>7160</v>
      </c>
      <c r="C4385" s="8" t="s">
        <v>6337</v>
      </c>
      <c r="D4385" s="8" t="s">
        <v>6988</v>
      </c>
      <c r="E4385" s="8" t="s">
        <v>238</v>
      </c>
      <c r="F4385" s="9" t="s">
        <v>4216</v>
      </c>
      <c r="G4385" s="8" t="s">
        <v>3496</v>
      </c>
      <c r="H4385" s="8" t="s">
        <v>67</v>
      </c>
      <c r="I4385" s="8" t="s">
        <v>34</v>
      </c>
      <c r="J4385" s="8" t="s">
        <v>35</v>
      </c>
      <c r="K4385" s="8" t="s">
        <v>36</v>
      </c>
      <c r="L4385" s="8" t="s">
        <v>824</v>
      </c>
      <c r="M4385" s="10">
        <v>6.25</v>
      </c>
      <c r="N4385" s="10">
        <v>14</v>
      </c>
      <c r="O4385" s="11">
        <v>19.062499925000001</v>
      </c>
      <c r="P4385" s="10">
        <v>1.3616071375000001</v>
      </c>
      <c r="Q4385" s="10">
        <v>149</v>
      </c>
      <c r="R4385" s="10">
        <v>9.3959731543624194</v>
      </c>
      <c r="S4385" s="10">
        <v>1.1738255033556999</v>
      </c>
      <c r="T4385" s="10">
        <v>0</v>
      </c>
      <c r="U4385" s="10">
        <v>0</v>
      </c>
      <c r="V4385" s="10">
        <v>0</v>
      </c>
      <c r="W4385" s="10">
        <f t="shared" si="422"/>
        <v>19.062499925000001</v>
      </c>
      <c r="X4385" s="10">
        <f t="shared" si="423"/>
        <v>-19.062499925000001</v>
      </c>
      <c r="Y4385" s="10">
        <f t="shared" si="424"/>
        <v>-1</v>
      </c>
      <c r="Z4385" s="10">
        <v>0</v>
      </c>
      <c r="AA4385" s="10" t="str">
        <f t="shared" si="425"/>
        <v>NA</v>
      </c>
      <c r="AB4385" s="10">
        <f t="shared" si="426"/>
        <v>0</v>
      </c>
      <c r="AC4385" t="str">
        <f t="shared" si="427"/>
        <v>f</v>
      </c>
      <c r="AD4385" t="s">
        <v>7138</v>
      </c>
    </row>
    <row r="4386" spans="1:30" x14ac:dyDescent="0.2">
      <c r="A4386" s="8" t="s">
        <v>6336</v>
      </c>
      <c r="B4386" s="8" t="s">
        <v>7160</v>
      </c>
      <c r="C4386" s="8" t="s">
        <v>6337</v>
      </c>
      <c r="D4386" s="8" t="s">
        <v>6989</v>
      </c>
      <c r="E4386" s="8" t="s">
        <v>220</v>
      </c>
      <c r="F4386" s="9" t="s">
        <v>4216</v>
      </c>
      <c r="G4386" s="8" t="s">
        <v>3496</v>
      </c>
      <c r="H4386" s="8" t="s">
        <v>67</v>
      </c>
      <c r="I4386" s="8" t="s">
        <v>34</v>
      </c>
      <c r="J4386" s="8" t="s">
        <v>35</v>
      </c>
      <c r="K4386" s="8" t="s">
        <v>36</v>
      </c>
      <c r="L4386" s="8" t="s">
        <v>824</v>
      </c>
      <c r="M4386" s="10">
        <v>6.25</v>
      </c>
      <c r="N4386" s="10">
        <v>22</v>
      </c>
      <c r="O4386" s="11">
        <v>20.137499800000001</v>
      </c>
      <c r="P4386" s="10">
        <v>0.91534090000000001</v>
      </c>
      <c r="Q4386" s="10">
        <v>234</v>
      </c>
      <c r="R4386" s="10">
        <v>9.4017094017094003</v>
      </c>
      <c r="S4386" s="10">
        <v>1.06153846153846</v>
      </c>
      <c r="T4386" s="10">
        <v>0</v>
      </c>
      <c r="U4386" s="10">
        <v>0</v>
      </c>
      <c r="V4386" s="10">
        <v>0</v>
      </c>
      <c r="W4386" s="10">
        <f t="shared" si="422"/>
        <v>20.137499800000001</v>
      </c>
      <c r="X4386" s="10">
        <f t="shared" si="423"/>
        <v>-20.137499800000001</v>
      </c>
      <c r="Y4386" s="10">
        <f t="shared" si="424"/>
        <v>-1</v>
      </c>
      <c r="Z4386" s="10">
        <v>0</v>
      </c>
      <c r="AA4386" s="10" t="str">
        <f t="shared" si="425"/>
        <v>NA</v>
      </c>
      <c r="AB4386" s="10">
        <f t="shared" si="426"/>
        <v>0</v>
      </c>
      <c r="AC4386" t="str">
        <f t="shared" si="427"/>
        <v>t</v>
      </c>
      <c r="AD4386" t="s">
        <v>7135</v>
      </c>
    </row>
    <row r="4387" spans="1:30" x14ac:dyDescent="0.2">
      <c r="A4387" s="8" t="s">
        <v>6336</v>
      </c>
      <c r="B4387" s="8" t="s">
        <v>7160</v>
      </c>
      <c r="C4387" s="8" t="s">
        <v>6337</v>
      </c>
      <c r="D4387" s="8" t="s">
        <v>6990</v>
      </c>
      <c r="E4387" s="8" t="s">
        <v>202</v>
      </c>
      <c r="F4387" s="9" t="s">
        <v>4216</v>
      </c>
      <c r="G4387" s="8" t="s">
        <v>3496</v>
      </c>
      <c r="H4387" s="8" t="s">
        <v>47</v>
      </c>
      <c r="I4387" s="8" t="s">
        <v>34</v>
      </c>
      <c r="J4387" s="8" t="s">
        <v>35</v>
      </c>
      <c r="K4387" s="8" t="s">
        <v>36</v>
      </c>
      <c r="L4387" s="8" t="s">
        <v>824</v>
      </c>
      <c r="M4387" s="10">
        <v>6.25</v>
      </c>
      <c r="N4387" s="10">
        <v>8</v>
      </c>
      <c r="O4387" s="11">
        <v>21.475000000000001</v>
      </c>
      <c r="P4387" s="10">
        <v>2.6843750000000002</v>
      </c>
      <c r="Q4387" s="10">
        <v>1718</v>
      </c>
      <c r="R4387" s="10">
        <v>0.46565774155995304</v>
      </c>
      <c r="S4387" s="10">
        <v>1.45618742724098</v>
      </c>
      <c r="T4387" s="10">
        <v>0</v>
      </c>
      <c r="U4387" s="10">
        <v>0</v>
      </c>
      <c r="V4387" s="10">
        <v>0</v>
      </c>
      <c r="W4387" s="10">
        <f t="shared" si="422"/>
        <v>21.475000000000001</v>
      </c>
      <c r="X4387" s="10">
        <f t="shared" si="423"/>
        <v>-21.475000000000001</v>
      </c>
      <c r="Y4387" s="10">
        <f t="shared" si="424"/>
        <v>-1</v>
      </c>
      <c r="Z4387" s="10">
        <v>0</v>
      </c>
      <c r="AA4387" s="10" t="str">
        <f t="shared" si="425"/>
        <v>NA</v>
      </c>
      <c r="AB4387" s="10">
        <f t="shared" si="426"/>
        <v>0</v>
      </c>
      <c r="AC4387" t="str">
        <f t="shared" si="427"/>
        <v>p</v>
      </c>
      <c r="AD4387" t="s">
        <v>7137</v>
      </c>
    </row>
    <row r="4388" spans="1:30" x14ac:dyDescent="0.2">
      <c r="A4388" s="8" t="s">
        <v>6336</v>
      </c>
      <c r="B4388" s="8" t="s">
        <v>7160</v>
      </c>
      <c r="C4388" s="8" t="s">
        <v>6337</v>
      </c>
      <c r="D4388" s="8" t="s">
        <v>6991</v>
      </c>
      <c r="E4388" s="8" t="s">
        <v>182</v>
      </c>
      <c r="F4388" s="9" t="s">
        <v>4216</v>
      </c>
      <c r="G4388" s="8" t="s">
        <v>3496</v>
      </c>
      <c r="H4388" s="8" t="s">
        <v>67</v>
      </c>
      <c r="I4388" s="8" t="s">
        <v>34</v>
      </c>
      <c r="J4388" s="8" t="s">
        <v>35</v>
      </c>
      <c r="K4388" s="8" t="s">
        <v>36</v>
      </c>
      <c r="L4388" s="8" t="s">
        <v>824</v>
      </c>
      <c r="M4388" s="10">
        <v>6.25</v>
      </c>
      <c r="N4388" s="10">
        <v>10</v>
      </c>
      <c r="O4388" s="11">
        <v>24.125</v>
      </c>
      <c r="P4388" s="10">
        <v>2.4125000000000001</v>
      </c>
      <c r="Q4388" s="10">
        <v>677</v>
      </c>
      <c r="R4388" s="10">
        <v>1.47710487444609</v>
      </c>
      <c r="S4388" s="10">
        <v>1.7223781388478601</v>
      </c>
      <c r="T4388" s="10">
        <v>0</v>
      </c>
      <c r="U4388" s="10">
        <v>0</v>
      </c>
      <c r="V4388" s="10">
        <v>0</v>
      </c>
      <c r="W4388" s="10">
        <f t="shared" si="422"/>
        <v>24.125</v>
      </c>
      <c r="X4388" s="10">
        <f t="shared" si="423"/>
        <v>-24.125</v>
      </c>
      <c r="Y4388" s="10">
        <f t="shared" si="424"/>
        <v>-1</v>
      </c>
      <c r="Z4388" s="10">
        <v>0</v>
      </c>
      <c r="AA4388" s="10" t="str">
        <f t="shared" si="425"/>
        <v>NA</v>
      </c>
      <c r="AB4388" s="10">
        <f t="shared" si="426"/>
        <v>0</v>
      </c>
      <c r="AC4388" t="str">
        <f t="shared" si="427"/>
        <v>s</v>
      </c>
      <c r="AD4388" t="s">
        <v>7142</v>
      </c>
    </row>
    <row r="4389" spans="1:30" x14ac:dyDescent="0.2">
      <c r="A4389" s="8" t="s">
        <v>6336</v>
      </c>
      <c r="B4389" s="8" t="s">
        <v>7160</v>
      </c>
      <c r="C4389" s="8" t="s">
        <v>6337</v>
      </c>
      <c r="D4389" s="8" t="s">
        <v>6992</v>
      </c>
      <c r="E4389" s="8" t="s">
        <v>46</v>
      </c>
      <c r="F4389" s="9" t="s">
        <v>4216</v>
      </c>
      <c r="G4389" s="8" t="s">
        <v>3496</v>
      </c>
      <c r="H4389" s="8" t="s">
        <v>47</v>
      </c>
      <c r="I4389" s="8" t="s">
        <v>34</v>
      </c>
      <c r="J4389" s="8" t="s">
        <v>35</v>
      </c>
      <c r="K4389" s="8" t="s">
        <v>36</v>
      </c>
      <c r="L4389" s="8" t="s">
        <v>824</v>
      </c>
      <c r="M4389" s="10">
        <v>6.25</v>
      </c>
      <c r="N4389" s="10">
        <v>18</v>
      </c>
      <c r="O4389" s="11">
        <v>24.962499900000001</v>
      </c>
      <c r="P4389" s="10">
        <v>1.3868055500000001</v>
      </c>
      <c r="Q4389" s="10">
        <v>229</v>
      </c>
      <c r="R4389" s="10">
        <v>7.8602620087336303</v>
      </c>
      <c r="S4389" s="10">
        <v>1.1516157205240201</v>
      </c>
      <c r="T4389" s="10">
        <v>0</v>
      </c>
      <c r="U4389" s="10">
        <v>0</v>
      </c>
      <c r="V4389" s="10">
        <v>0</v>
      </c>
      <c r="W4389" s="10">
        <f t="shared" si="422"/>
        <v>24.962499900000001</v>
      </c>
      <c r="X4389" s="10">
        <f t="shared" si="423"/>
        <v>-24.962499900000001</v>
      </c>
      <c r="Y4389" s="10">
        <f t="shared" si="424"/>
        <v>-1</v>
      </c>
      <c r="Z4389" s="10">
        <v>0</v>
      </c>
      <c r="AA4389" s="10" t="str">
        <f t="shared" si="425"/>
        <v>NA</v>
      </c>
      <c r="AB4389" s="10">
        <f t="shared" si="426"/>
        <v>0</v>
      </c>
      <c r="AC4389" t="str">
        <f t="shared" si="427"/>
        <v>t</v>
      </c>
      <c r="AD4389" t="s">
        <v>7135</v>
      </c>
    </row>
    <row r="4390" spans="1:30" x14ac:dyDescent="0.2">
      <c r="A4390" s="8" t="s">
        <v>6336</v>
      </c>
      <c r="B4390" s="8" t="s">
        <v>7160</v>
      </c>
      <c r="C4390" s="8" t="s">
        <v>6337</v>
      </c>
      <c r="D4390" s="8" t="s">
        <v>6993</v>
      </c>
      <c r="E4390" s="8" t="s">
        <v>198</v>
      </c>
      <c r="F4390" s="9" t="s">
        <v>4216</v>
      </c>
      <c r="G4390" s="8" t="s">
        <v>3496</v>
      </c>
      <c r="H4390" s="8" t="s">
        <v>47</v>
      </c>
      <c r="I4390" s="8" t="s">
        <v>34</v>
      </c>
      <c r="J4390" s="8" t="s">
        <v>35</v>
      </c>
      <c r="K4390" s="8" t="s">
        <v>36</v>
      </c>
      <c r="L4390" s="8" t="s">
        <v>824</v>
      </c>
      <c r="M4390" s="10">
        <v>6.25</v>
      </c>
      <c r="N4390" s="10">
        <v>22</v>
      </c>
      <c r="O4390" s="11">
        <v>29.599999824999994</v>
      </c>
      <c r="P4390" s="10">
        <v>1.3454545374999998</v>
      </c>
      <c r="Q4390" s="10">
        <v>316</v>
      </c>
      <c r="R4390" s="10">
        <v>6.9620253164557004</v>
      </c>
      <c r="S4390" s="10">
        <v>1.3042721518987299</v>
      </c>
      <c r="T4390" s="10">
        <v>0</v>
      </c>
      <c r="U4390" s="10">
        <v>0</v>
      </c>
      <c r="V4390" s="10">
        <v>0</v>
      </c>
      <c r="W4390" s="10">
        <f t="shared" si="422"/>
        <v>29.599999824999994</v>
      </c>
      <c r="X4390" s="10">
        <f t="shared" si="423"/>
        <v>-29.599999824999994</v>
      </c>
      <c r="Y4390" s="10">
        <f t="shared" si="424"/>
        <v>-1</v>
      </c>
      <c r="Z4390" s="10">
        <v>0</v>
      </c>
      <c r="AA4390" s="10" t="str">
        <f t="shared" si="425"/>
        <v>NA</v>
      </c>
      <c r="AB4390" s="10">
        <f t="shared" si="426"/>
        <v>0</v>
      </c>
      <c r="AC4390" t="str">
        <f t="shared" si="427"/>
        <v>n</v>
      </c>
      <c r="AD4390" t="s">
        <v>7141</v>
      </c>
    </row>
    <row r="4391" spans="1:30" x14ac:dyDescent="0.2">
      <c r="A4391" s="8" t="s">
        <v>6336</v>
      </c>
      <c r="B4391" s="8" t="s">
        <v>7160</v>
      </c>
      <c r="C4391" s="8" t="s">
        <v>6337</v>
      </c>
      <c r="D4391" s="8" t="s">
        <v>6994</v>
      </c>
      <c r="E4391" s="8" t="s">
        <v>224</v>
      </c>
      <c r="F4391" s="9" t="s">
        <v>4216</v>
      </c>
      <c r="G4391" s="8" t="s">
        <v>3496</v>
      </c>
      <c r="H4391" s="8" t="s">
        <v>67</v>
      </c>
      <c r="I4391" s="8" t="s">
        <v>34</v>
      </c>
      <c r="J4391" s="8" t="s">
        <v>35</v>
      </c>
      <c r="K4391" s="8" t="s">
        <v>36</v>
      </c>
      <c r="L4391" s="8" t="s">
        <v>824</v>
      </c>
      <c r="M4391" s="10">
        <v>6.25</v>
      </c>
      <c r="N4391" s="10">
        <v>44</v>
      </c>
      <c r="O4391" s="11">
        <v>33.6749996</v>
      </c>
      <c r="P4391" s="10">
        <v>0.76534089999999999</v>
      </c>
      <c r="Q4391" s="10">
        <v>1149</v>
      </c>
      <c r="R4391" s="10">
        <v>3.8294168842471699</v>
      </c>
      <c r="S4391" s="10">
        <v>1.01126196692776</v>
      </c>
      <c r="T4391" s="10">
        <v>0</v>
      </c>
      <c r="U4391" s="10">
        <v>0</v>
      </c>
      <c r="V4391" s="10">
        <v>0</v>
      </c>
      <c r="W4391" s="10">
        <f t="shared" si="422"/>
        <v>33.6749996</v>
      </c>
      <c r="X4391" s="10">
        <f t="shared" si="423"/>
        <v>-33.6749996</v>
      </c>
      <c r="Y4391" s="10">
        <f t="shared" si="424"/>
        <v>-1</v>
      </c>
      <c r="Z4391" s="10">
        <v>0</v>
      </c>
      <c r="AA4391" s="10" t="str">
        <f t="shared" si="425"/>
        <v>NA</v>
      </c>
      <c r="AB4391" s="10">
        <f t="shared" si="426"/>
        <v>0</v>
      </c>
      <c r="AC4391" t="str">
        <f t="shared" si="427"/>
        <v>f</v>
      </c>
      <c r="AD4391" t="s">
        <v>7138</v>
      </c>
    </row>
    <row r="4392" spans="1:30" x14ac:dyDescent="0.2">
      <c r="A4392" s="8" t="s">
        <v>6336</v>
      </c>
      <c r="B4392" s="8" t="s">
        <v>7160</v>
      </c>
      <c r="C4392" s="8" t="s">
        <v>6337</v>
      </c>
      <c r="D4392" s="8" t="s">
        <v>6995</v>
      </c>
      <c r="E4392" s="8" t="s">
        <v>4037</v>
      </c>
      <c r="F4392" s="9" t="s">
        <v>4216</v>
      </c>
      <c r="G4392" s="8" t="s">
        <v>3496</v>
      </c>
      <c r="H4392" s="8" t="s">
        <v>67</v>
      </c>
      <c r="I4392" s="8" t="s">
        <v>34</v>
      </c>
      <c r="J4392" s="8" t="s">
        <v>35</v>
      </c>
      <c r="K4392" s="8" t="s">
        <v>36</v>
      </c>
      <c r="L4392" s="8" t="s">
        <v>824</v>
      </c>
      <c r="M4392" s="10">
        <v>6.25</v>
      </c>
      <c r="N4392" s="10">
        <v>30</v>
      </c>
      <c r="O4392" s="11">
        <v>34.974999749999995</v>
      </c>
      <c r="P4392" s="10">
        <v>1.1658333249999999</v>
      </c>
      <c r="Q4392" s="10">
        <v>575</v>
      </c>
      <c r="R4392" s="10">
        <v>5.2173913043478297</v>
      </c>
      <c r="S4392" s="10">
        <v>1.0343304347826101</v>
      </c>
      <c r="T4392" s="10">
        <v>0</v>
      </c>
      <c r="U4392" s="10">
        <v>0</v>
      </c>
      <c r="V4392" s="10">
        <v>0</v>
      </c>
      <c r="W4392" s="10">
        <f t="shared" si="422"/>
        <v>34.974999749999995</v>
      </c>
      <c r="X4392" s="10">
        <f t="shared" si="423"/>
        <v>-34.974999749999995</v>
      </c>
      <c r="Y4392" s="10">
        <f t="shared" si="424"/>
        <v>-1</v>
      </c>
      <c r="Z4392" s="10">
        <v>0</v>
      </c>
      <c r="AA4392" s="10" t="str">
        <f t="shared" si="425"/>
        <v>NA</v>
      </c>
      <c r="AB4392" s="10">
        <f t="shared" si="426"/>
        <v>0</v>
      </c>
      <c r="AC4392" t="str">
        <f t="shared" si="427"/>
        <v>a</v>
      </c>
      <c r="AD4392" t="s">
        <v>7134</v>
      </c>
    </row>
    <row r="4393" spans="1:30" x14ac:dyDescent="0.2">
      <c r="A4393" s="8" t="s">
        <v>6336</v>
      </c>
      <c r="B4393" s="8" t="s">
        <v>7160</v>
      </c>
      <c r="C4393" s="8" t="s">
        <v>6337</v>
      </c>
      <c r="D4393" s="8" t="s">
        <v>6996</v>
      </c>
      <c r="E4393" s="8" t="s">
        <v>82</v>
      </c>
      <c r="F4393" s="9" t="s">
        <v>4216</v>
      </c>
      <c r="G4393" s="8" t="s">
        <v>3496</v>
      </c>
      <c r="H4393" s="8" t="s">
        <v>47</v>
      </c>
      <c r="I4393" s="8" t="s">
        <v>34</v>
      </c>
      <c r="J4393" s="8" t="s">
        <v>35</v>
      </c>
      <c r="K4393" s="8" t="s">
        <v>36</v>
      </c>
      <c r="L4393" s="8" t="s">
        <v>824</v>
      </c>
      <c r="M4393" s="10">
        <v>6.25</v>
      </c>
      <c r="N4393" s="10">
        <v>28</v>
      </c>
      <c r="O4393" s="11">
        <v>39.324999699999999</v>
      </c>
      <c r="P4393" s="10">
        <v>1.404464275</v>
      </c>
      <c r="Q4393" s="10">
        <v>297</v>
      </c>
      <c r="R4393" s="10">
        <v>9.4276094276094309</v>
      </c>
      <c r="S4393" s="10">
        <v>1.06498316498316</v>
      </c>
      <c r="T4393" s="10">
        <v>0</v>
      </c>
      <c r="U4393" s="10">
        <v>0</v>
      </c>
      <c r="V4393" s="10">
        <v>0</v>
      </c>
      <c r="W4393" s="10">
        <f t="shared" si="422"/>
        <v>39.324999699999999</v>
      </c>
      <c r="X4393" s="10">
        <f t="shared" si="423"/>
        <v>-39.324999699999999</v>
      </c>
      <c r="Y4393" s="10">
        <f t="shared" si="424"/>
        <v>-1</v>
      </c>
      <c r="Z4393" s="10">
        <v>0</v>
      </c>
      <c r="AA4393" s="10" t="str">
        <f t="shared" si="425"/>
        <v>NA</v>
      </c>
      <c r="AB4393" s="10">
        <f t="shared" si="426"/>
        <v>0</v>
      </c>
      <c r="AC4393" t="str">
        <f t="shared" si="427"/>
        <v>p</v>
      </c>
      <c r="AD4393" t="s">
        <v>7137</v>
      </c>
    </row>
    <row r="4394" spans="1:30" x14ac:dyDescent="0.2">
      <c r="A4394" s="8" t="s">
        <v>6336</v>
      </c>
      <c r="B4394" s="8" t="s">
        <v>7160</v>
      </c>
      <c r="C4394" s="8" t="s">
        <v>6337</v>
      </c>
      <c r="D4394" s="8" t="s">
        <v>6997</v>
      </c>
      <c r="E4394" s="8" t="s">
        <v>200</v>
      </c>
      <c r="F4394" s="9" t="s">
        <v>4216</v>
      </c>
      <c r="G4394" s="8" t="s">
        <v>3496</v>
      </c>
      <c r="H4394" s="8" t="s">
        <v>47</v>
      </c>
      <c r="I4394" s="8" t="s">
        <v>34</v>
      </c>
      <c r="J4394" s="8" t="s">
        <v>35</v>
      </c>
      <c r="K4394" s="8" t="s">
        <v>36</v>
      </c>
      <c r="L4394" s="8" t="s">
        <v>824</v>
      </c>
      <c r="M4394" s="10">
        <v>6.25</v>
      </c>
      <c r="N4394" s="10">
        <v>23</v>
      </c>
      <c r="O4394" s="11">
        <v>42.849999924999999</v>
      </c>
      <c r="P4394" s="10">
        <v>1.863043475</v>
      </c>
      <c r="Q4394" s="10">
        <v>2435</v>
      </c>
      <c r="R4394" s="10">
        <v>0.94455852156057507</v>
      </c>
      <c r="S4394" s="10">
        <v>1.03452156057495</v>
      </c>
      <c r="T4394" s="10">
        <v>0</v>
      </c>
      <c r="U4394" s="10">
        <v>0</v>
      </c>
      <c r="V4394" s="10">
        <v>0</v>
      </c>
      <c r="W4394" s="10">
        <f t="shared" si="422"/>
        <v>42.849999924999999</v>
      </c>
      <c r="X4394" s="10">
        <f t="shared" si="423"/>
        <v>-42.849999924999999</v>
      </c>
      <c r="Y4394" s="10">
        <f t="shared" si="424"/>
        <v>-1</v>
      </c>
      <c r="Z4394" s="10">
        <v>0</v>
      </c>
      <c r="AA4394" s="10" t="str">
        <f t="shared" si="425"/>
        <v>NA</v>
      </c>
      <c r="AB4394" s="10">
        <f t="shared" si="426"/>
        <v>0</v>
      </c>
      <c r="AC4394" t="str">
        <f t="shared" si="427"/>
        <v>p</v>
      </c>
      <c r="AD4394" t="s">
        <v>7137</v>
      </c>
    </row>
    <row r="4395" spans="1:30" x14ac:dyDescent="0.2">
      <c r="A4395" s="8" t="s">
        <v>6336</v>
      </c>
      <c r="B4395" s="8" t="s">
        <v>7160</v>
      </c>
      <c r="C4395" s="8" t="s">
        <v>6337</v>
      </c>
      <c r="D4395" s="8" t="s">
        <v>6998</v>
      </c>
      <c r="E4395" s="8" t="s">
        <v>252</v>
      </c>
      <c r="F4395" s="9" t="s">
        <v>4216</v>
      </c>
      <c r="G4395" s="8" t="s">
        <v>3496</v>
      </c>
      <c r="H4395" s="8" t="s">
        <v>67</v>
      </c>
      <c r="I4395" s="8" t="s">
        <v>34</v>
      </c>
      <c r="J4395" s="8" t="s">
        <v>35</v>
      </c>
      <c r="K4395" s="8" t="s">
        <v>36</v>
      </c>
      <c r="L4395" s="8" t="s">
        <v>824</v>
      </c>
      <c r="M4395" s="10">
        <v>6.25</v>
      </c>
      <c r="N4395" s="10">
        <v>51</v>
      </c>
      <c r="O4395" s="11">
        <v>64.887499537499991</v>
      </c>
      <c r="P4395" s="10">
        <v>1.2723039125</v>
      </c>
      <c r="Q4395" s="10">
        <v>379</v>
      </c>
      <c r="R4395" s="10">
        <v>13.456464379947199</v>
      </c>
      <c r="S4395" s="10">
        <v>1.10691292875989</v>
      </c>
      <c r="T4395" s="10">
        <v>0</v>
      </c>
      <c r="U4395" s="10">
        <v>0</v>
      </c>
      <c r="V4395" s="10">
        <v>0</v>
      </c>
      <c r="W4395" s="10">
        <f t="shared" si="422"/>
        <v>64.887499537499991</v>
      </c>
      <c r="X4395" s="10">
        <f t="shared" si="423"/>
        <v>-64.887499537499991</v>
      </c>
      <c r="Y4395" s="10">
        <f t="shared" si="424"/>
        <v>-1</v>
      </c>
      <c r="Z4395" s="10">
        <v>0</v>
      </c>
      <c r="AA4395" s="10" t="str">
        <f t="shared" si="425"/>
        <v>NA</v>
      </c>
      <c r="AB4395" s="10">
        <f t="shared" si="426"/>
        <v>0</v>
      </c>
      <c r="AC4395" t="str">
        <f t="shared" si="427"/>
        <v>f</v>
      </c>
      <c r="AD4395" t="s">
        <v>7138</v>
      </c>
    </row>
    <row r="4396" spans="1:30" x14ac:dyDescent="0.2">
      <c r="A4396" s="8" t="s">
        <v>6336</v>
      </c>
      <c r="B4396" s="8" t="s">
        <v>7160</v>
      </c>
      <c r="C4396" s="8" t="s">
        <v>6337</v>
      </c>
      <c r="D4396" s="8" t="s">
        <v>6999</v>
      </c>
      <c r="E4396" s="8" t="s">
        <v>62</v>
      </c>
      <c r="F4396" s="9" t="s">
        <v>4216</v>
      </c>
      <c r="G4396" s="8" t="s">
        <v>3496</v>
      </c>
      <c r="H4396" s="8" t="s">
        <v>47</v>
      </c>
      <c r="I4396" s="8" t="s">
        <v>34</v>
      </c>
      <c r="J4396" s="8" t="s">
        <v>35</v>
      </c>
      <c r="K4396" s="8" t="s">
        <v>36</v>
      </c>
      <c r="L4396" s="8" t="s">
        <v>824</v>
      </c>
      <c r="M4396" s="10">
        <v>6.25</v>
      </c>
      <c r="N4396" s="10">
        <v>59</v>
      </c>
      <c r="O4396" s="11">
        <v>73.187499899999992</v>
      </c>
      <c r="P4396" s="10">
        <v>1.2404660999999999</v>
      </c>
      <c r="Q4396" s="10">
        <v>681</v>
      </c>
      <c r="R4396" s="10">
        <v>8.6637298091042592</v>
      </c>
      <c r="S4396" s="10">
        <v>1.02480176211454</v>
      </c>
      <c r="T4396" s="10">
        <v>0</v>
      </c>
      <c r="U4396" s="10">
        <v>0</v>
      </c>
      <c r="V4396" s="10">
        <v>0</v>
      </c>
      <c r="W4396" s="10">
        <f t="shared" si="422"/>
        <v>73.187499899999992</v>
      </c>
      <c r="X4396" s="10">
        <f t="shared" si="423"/>
        <v>-73.187499899999992</v>
      </c>
      <c r="Y4396" s="10">
        <f t="shared" si="424"/>
        <v>-1</v>
      </c>
      <c r="Z4396" s="10">
        <v>0</v>
      </c>
      <c r="AA4396" s="10" t="str">
        <f t="shared" si="425"/>
        <v>NA</v>
      </c>
      <c r="AB4396" s="10">
        <f t="shared" si="426"/>
        <v>0</v>
      </c>
      <c r="AC4396" t="str">
        <f t="shared" si="427"/>
        <v>t</v>
      </c>
      <c r="AD4396" t="s">
        <v>7135</v>
      </c>
    </row>
    <row r="4397" spans="1:30" x14ac:dyDescent="0.2">
      <c r="A4397" s="8" t="s">
        <v>6336</v>
      </c>
      <c r="B4397" s="8" t="s">
        <v>7160</v>
      </c>
      <c r="C4397" s="8" t="s">
        <v>6337</v>
      </c>
      <c r="D4397" s="8" t="s">
        <v>7000</v>
      </c>
      <c r="E4397" s="8" t="s">
        <v>54</v>
      </c>
      <c r="F4397" s="9" t="s">
        <v>4216</v>
      </c>
      <c r="G4397" s="8" t="s">
        <v>3496</v>
      </c>
      <c r="H4397" s="8" t="s">
        <v>47</v>
      </c>
      <c r="I4397" s="8" t="s">
        <v>34</v>
      </c>
      <c r="J4397" s="8" t="s">
        <v>35</v>
      </c>
      <c r="K4397" s="8" t="s">
        <v>36</v>
      </c>
      <c r="L4397" s="8" t="s">
        <v>824</v>
      </c>
      <c r="M4397" s="10">
        <v>6.25</v>
      </c>
      <c r="N4397" s="10">
        <v>38</v>
      </c>
      <c r="O4397" s="11">
        <v>82.449999824999992</v>
      </c>
      <c r="P4397" s="10">
        <v>2.1697368374999999</v>
      </c>
      <c r="Q4397" s="10">
        <v>1881</v>
      </c>
      <c r="R4397" s="10">
        <v>2.0202020202020199</v>
      </c>
      <c r="S4397" s="10">
        <v>1.0272248803827799</v>
      </c>
      <c r="T4397" s="10">
        <v>0</v>
      </c>
      <c r="U4397" s="10">
        <v>0</v>
      </c>
      <c r="V4397" s="10">
        <v>0</v>
      </c>
      <c r="W4397" s="10">
        <f t="shared" si="422"/>
        <v>82.449999824999992</v>
      </c>
      <c r="X4397" s="10">
        <f t="shared" si="423"/>
        <v>-82.449999824999992</v>
      </c>
      <c r="Y4397" s="10">
        <f t="shared" si="424"/>
        <v>-1</v>
      </c>
      <c r="Z4397" s="10">
        <v>0</v>
      </c>
      <c r="AA4397" s="10" t="str">
        <f t="shared" si="425"/>
        <v>NA</v>
      </c>
      <c r="AB4397" s="10">
        <f t="shared" si="426"/>
        <v>0</v>
      </c>
      <c r="AC4397" t="str">
        <f t="shared" si="427"/>
        <v>p</v>
      </c>
      <c r="AD4397" t="s">
        <v>7137</v>
      </c>
    </row>
    <row r="4398" spans="1:30" x14ac:dyDescent="0.2">
      <c r="A4398" s="8" t="s">
        <v>6336</v>
      </c>
      <c r="B4398" s="8" t="s">
        <v>7160</v>
      </c>
      <c r="C4398" s="8" t="s">
        <v>6337</v>
      </c>
      <c r="D4398" s="8" t="s">
        <v>7001</v>
      </c>
      <c r="E4398" s="8" t="s">
        <v>108</v>
      </c>
      <c r="F4398" s="9" t="s">
        <v>4216</v>
      </c>
      <c r="G4398" s="8" t="s">
        <v>3496</v>
      </c>
      <c r="H4398" s="8" t="s">
        <v>67</v>
      </c>
      <c r="I4398" s="8" t="s">
        <v>34</v>
      </c>
      <c r="J4398" s="8" t="s">
        <v>35</v>
      </c>
      <c r="K4398" s="8" t="s">
        <v>36</v>
      </c>
      <c r="L4398" s="8" t="s">
        <v>824</v>
      </c>
      <c r="M4398" s="10">
        <v>6.25</v>
      </c>
      <c r="N4398" s="10">
        <v>79</v>
      </c>
      <c r="O4398" s="11">
        <v>84.912499237500001</v>
      </c>
      <c r="P4398" s="10">
        <v>1.0748417625</v>
      </c>
      <c r="Q4398" s="10">
        <v>2917</v>
      </c>
      <c r="R4398" s="10">
        <v>2.70826191292424</v>
      </c>
      <c r="S4398" s="10">
        <v>1</v>
      </c>
      <c r="T4398" s="10">
        <v>0</v>
      </c>
      <c r="U4398" s="10">
        <v>0</v>
      </c>
      <c r="V4398" s="10">
        <v>0</v>
      </c>
      <c r="W4398" s="10">
        <f t="shared" si="422"/>
        <v>84.912499237500001</v>
      </c>
      <c r="X4398" s="10">
        <f t="shared" si="423"/>
        <v>-84.912499237500001</v>
      </c>
      <c r="Y4398" s="10">
        <f t="shared" si="424"/>
        <v>-1</v>
      </c>
      <c r="Z4398" s="10">
        <v>0</v>
      </c>
      <c r="AA4398" s="10" t="str">
        <f t="shared" si="425"/>
        <v>NA</v>
      </c>
      <c r="AB4398" s="10">
        <f t="shared" si="426"/>
        <v>0</v>
      </c>
      <c r="AC4398" t="str">
        <f t="shared" si="427"/>
        <v>f</v>
      </c>
      <c r="AD4398" t="s">
        <v>7138</v>
      </c>
    </row>
    <row r="4399" spans="1:30" x14ac:dyDescent="0.2">
      <c r="A4399" s="8" t="s">
        <v>6336</v>
      </c>
      <c r="B4399" s="8" t="s">
        <v>7160</v>
      </c>
      <c r="C4399" s="8" t="s">
        <v>6337</v>
      </c>
      <c r="D4399" s="8" t="s">
        <v>7002</v>
      </c>
      <c r="E4399" s="8" t="s">
        <v>172</v>
      </c>
      <c r="F4399" s="9" t="s">
        <v>4216</v>
      </c>
      <c r="G4399" s="8" t="s">
        <v>3496</v>
      </c>
      <c r="H4399" s="8" t="s">
        <v>67</v>
      </c>
      <c r="I4399" s="8" t="s">
        <v>34</v>
      </c>
      <c r="J4399" s="8" t="s">
        <v>35</v>
      </c>
      <c r="K4399" s="8" t="s">
        <v>36</v>
      </c>
      <c r="L4399" s="8" t="s">
        <v>824</v>
      </c>
      <c r="M4399" s="10">
        <v>6.25</v>
      </c>
      <c r="N4399" s="10">
        <v>96</v>
      </c>
      <c r="O4399" s="11">
        <v>96.974999999999994</v>
      </c>
      <c r="P4399" s="10">
        <v>1.0101562500000001</v>
      </c>
      <c r="Q4399" s="10">
        <v>5221</v>
      </c>
      <c r="R4399" s="10">
        <v>1.8387282129860201</v>
      </c>
      <c r="S4399" s="10">
        <v>1.0009289408159401</v>
      </c>
      <c r="T4399" s="10">
        <v>0</v>
      </c>
      <c r="U4399" s="10">
        <v>0</v>
      </c>
      <c r="V4399" s="10">
        <v>0</v>
      </c>
      <c r="W4399" s="10">
        <f t="shared" si="422"/>
        <v>96.974999999999994</v>
      </c>
      <c r="X4399" s="10">
        <f t="shared" si="423"/>
        <v>-96.974999999999994</v>
      </c>
      <c r="Y4399" s="10">
        <f t="shared" si="424"/>
        <v>-1</v>
      </c>
      <c r="Z4399" s="10">
        <v>0</v>
      </c>
      <c r="AA4399" s="10" t="str">
        <f t="shared" si="425"/>
        <v>NA</v>
      </c>
      <c r="AB4399" s="10">
        <f t="shared" si="426"/>
        <v>0</v>
      </c>
      <c r="AC4399" t="str">
        <f t="shared" si="427"/>
        <v>f</v>
      </c>
      <c r="AD4399" t="s">
        <v>7138</v>
      </c>
    </row>
    <row r="4400" spans="1:30" x14ac:dyDescent="0.2">
      <c r="A4400" s="8" t="s">
        <v>6336</v>
      </c>
      <c r="B4400" s="8" t="s">
        <v>7160</v>
      </c>
      <c r="C4400" s="8" t="s">
        <v>6337</v>
      </c>
      <c r="D4400" s="8" t="s">
        <v>7003</v>
      </c>
      <c r="E4400" s="8" t="s">
        <v>72</v>
      </c>
      <c r="F4400" s="9" t="s">
        <v>4216</v>
      </c>
      <c r="G4400" s="8" t="s">
        <v>3496</v>
      </c>
      <c r="H4400" s="8" t="s">
        <v>47</v>
      </c>
      <c r="I4400" s="8" t="s">
        <v>34</v>
      </c>
      <c r="J4400" s="8" t="s">
        <v>35</v>
      </c>
      <c r="K4400" s="8" t="s">
        <v>36</v>
      </c>
      <c r="L4400" s="8" t="s">
        <v>824</v>
      </c>
      <c r="M4400" s="10">
        <v>6.25</v>
      </c>
      <c r="N4400" s="10">
        <v>37</v>
      </c>
      <c r="O4400" s="11">
        <v>98.087499962500004</v>
      </c>
      <c r="P4400" s="10">
        <v>2.6510135125000001</v>
      </c>
      <c r="Q4400" s="10">
        <v>363</v>
      </c>
      <c r="R4400" s="10">
        <v>10.1928374655647</v>
      </c>
      <c r="S4400" s="10">
        <v>1.37333333333333</v>
      </c>
      <c r="T4400" s="10">
        <v>0</v>
      </c>
      <c r="U4400" s="10">
        <v>0</v>
      </c>
      <c r="V4400" s="10">
        <v>0</v>
      </c>
      <c r="W4400" s="10">
        <f t="shared" si="422"/>
        <v>98.087499962500004</v>
      </c>
      <c r="X4400" s="10">
        <f t="shared" si="423"/>
        <v>-98.087499962500004</v>
      </c>
      <c r="Y4400" s="10">
        <f t="shared" si="424"/>
        <v>-1</v>
      </c>
      <c r="Z4400" s="10">
        <v>0</v>
      </c>
      <c r="AA4400" s="10" t="str">
        <f t="shared" si="425"/>
        <v>NA</v>
      </c>
      <c r="AB4400" s="10">
        <f t="shared" si="426"/>
        <v>0</v>
      </c>
      <c r="AC4400" t="str">
        <f t="shared" si="427"/>
        <v>p</v>
      </c>
      <c r="AD4400" t="s">
        <v>7137</v>
      </c>
    </row>
    <row r="4401" spans="1:30" x14ac:dyDescent="0.2">
      <c r="A4401" s="8" t="s">
        <v>6336</v>
      </c>
      <c r="B4401" s="8" t="s">
        <v>7160</v>
      </c>
      <c r="C4401" s="8" t="s">
        <v>6337</v>
      </c>
      <c r="D4401" s="8" t="s">
        <v>7004</v>
      </c>
      <c r="E4401" s="8" t="s">
        <v>250</v>
      </c>
      <c r="F4401" s="9" t="s">
        <v>4216</v>
      </c>
      <c r="G4401" s="8" t="s">
        <v>3496</v>
      </c>
      <c r="H4401" s="8" t="s">
        <v>47</v>
      </c>
      <c r="I4401" s="8" t="s">
        <v>34</v>
      </c>
      <c r="J4401" s="8" t="s">
        <v>35</v>
      </c>
      <c r="K4401" s="8" t="s">
        <v>36</v>
      </c>
      <c r="L4401" s="8" t="s">
        <v>824</v>
      </c>
      <c r="M4401" s="10">
        <v>6.25</v>
      </c>
      <c r="N4401" s="10">
        <v>55</v>
      </c>
      <c r="O4401" s="11">
        <v>112.37499968750002</v>
      </c>
      <c r="P4401" s="10">
        <v>2.0431818125000003</v>
      </c>
      <c r="Q4401" s="10">
        <v>5318</v>
      </c>
      <c r="R4401" s="10">
        <v>1.03422339225273</v>
      </c>
      <c r="S4401" s="10">
        <v>1.1239225272658899</v>
      </c>
      <c r="T4401" s="10">
        <v>0</v>
      </c>
      <c r="U4401" s="10">
        <v>0</v>
      </c>
      <c r="V4401" s="10">
        <v>0</v>
      </c>
      <c r="W4401" s="10">
        <f t="shared" si="422"/>
        <v>112.37499968750002</v>
      </c>
      <c r="X4401" s="10">
        <f t="shared" si="423"/>
        <v>-112.37499968750002</v>
      </c>
      <c r="Y4401" s="10">
        <f t="shared" si="424"/>
        <v>-1</v>
      </c>
      <c r="Z4401" s="10">
        <v>0</v>
      </c>
      <c r="AA4401" s="10" t="str">
        <f t="shared" si="425"/>
        <v>NA</v>
      </c>
      <c r="AB4401" s="10">
        <f t="shared" si="426"/>
        <v>0</v>
      </c>
      <c r="AC4401" t="str">
        <f t="shared" si="427"/>
        <v>p</v>
      </c>
      <c r="AD4401" t="s">
        <v>7137</v>
      </c>
    </row>
    <row r="4402" spans="1:30" x14ac:dyDescent="0.2">
      <c r="A4402" s="8" t="s">
        <v>6336</v>
      </c>
      <c r="B4402" s="8" t="s">
        <v>7160</v>
      </c>
      <c r="C4402" s="8" t="s">
        <v>6337</v>
      </c>
      <c r="D4402" s="8" t="s">
        <v>7005</v>
      </c>
      <c r="E4402" s="8" t="s">
        <v>234</v>
      </c>
      <c r="F4402" s="9" t="s">
        <v>4216</v>
      </c>
      <c r="G4402" s="8" t="s">
        <v>3496</v>
      </c>
      <c r="H4402" s="8" t="s">
        <v>67</v>
      </c>
      <c r="I4402" s="8" t="s">
        <v>34</v>
      </c>
      <c r="J4402" s="8" t="s">
        <v>35</v>
      </c>
      <c r="K4402" s="8" t="s">
        <v>36</v>
      </c>
      <c r="L4402" s="8" t="s">
        <v>824</v>
      </c>
      <c r="M4402" s="10">
        <v>6.25</v>
      </c>
      <c r="N4402" s="10">
        <v>57</v>
      </c>
      <c r="O4402" s="11">
        <v>117.24999963750001</v>
      </c>
      <c r="P4402" s="10">
        <v>2.0570175375000002</v>
      </c>
      <c r="Q4402" s="10">
        <v>972</v>
      </c>
      <c r="R4402" s="10">
        <v>5.8641975308641996</v>
      </c>
      <c r="S4402" s="10">
        <v>1.18592592592593</v>
      </c>
      <c r="T4402" s="10">
        <v>0</v>
      </c>
      <c r="U4402" s="10">
        <v>0</v>
      </c>
      <c r="V4402" s="10">
        <v>0</v>
      </c>
      <c r="W4402" s="10">
        <f t="shared" si="422"/>
        <v>117.24999963750001</v>
      </c>
      <c r="X4402" s="10">
        <f t="shared" si="423"/>
        <v>-117.24999963750001</v>
      </c>
      <c r="Y4402" s="10">
        <f t="shared" si="424"/>
        <v>-1</v>
      </c>
      <c r="Z4402" s="10">
        <v>0</v>
      </c>
      <c r="AA4402" s="10" t="str">
        <f t="shared" si="425"/>
        <v>NA</v>
      </c>
      <c r="AB4402" s="10">
        <f t="shared" si="426"/>
        <v>0</v>
      </c>
      <c r="AC4402" t="str">
        <f t="shared" si="427"/>
        <v>t</v>
      </c>
      <c r="AD4402" t="s">
        <v>7135</v>
      </c>
    </row>
    <row r="4403" spans="1:30" x14ac:dyDescent="0.2">
      <c r="A4403" s="8" t="s">
        <v>6336</v>
      </c>
      <c r="B4403" s="8" t="s">
        <v>7160</v>
      </c>
      <c r="C4403" s="8" t="s">
        <v>6337</v>
      </c>
      <c r="D4403" s="8" t="s">
        <v>7006</v>
      </c>
      <c r="E4403" s="8" t="s">
        <v>254</v>
      </c>
      <c r="F4403" s="9" t="s">
        <v>4216</v>
      </c>
      <c r="G4403" s="8" t="s">
        <v>3496</v>
      </c>
      <c r="H4403" s="8" t="s">
        <v>47</v>
      </c>
      <c r="I4403" s="8" t="s">
        <v>34</v>
      </c>
      <c r="J4403" s="8" t="s">
        <v>35</v>
      </c>
      <c r="K4403" s="8" t="s">
        <v>36</v>
      </c>
      <c r="L4403" s="8" t="s">
        <v>824</v>
      </c>
      <c r="M4403" s="10">
        <v>6.25</v>
      </c>
      <c r="N4403" s="10">
        <v>128</v>
      </c>
      <c r="O4403" s="11">
        <v>283.03749920000001</v>
      </c>
      <c r="P4403" s="10">
        <v>2.2112304625000001</v>
      </c>
      <c r="Q4403" s="10">
        <v>5995</v>
      </c>
      <c r="R4403" s="10">
        <v>2.1351125938281901</v>
      </c>
      <c r="S4403" s="10">
        <v>1.0049174311926601</v>
      </c>
      <c r="T4403" s="10">
        <v>0</v>
      </c>
      <c r="U4403" s="10">
        <v>0</v>
      </c>
      <c r="V4403" s="10">
        <v>0</v>
      </c>
      <c r="W4403" s="10">
        <f t="shared" si="422"/>
        <v>283.03749920000001</v>
      </c>
      <c r="X4403" s="10">
        <f t="shared" si="423"/>
        <v>-283.03749920000001</v>
      </c>
      <c r="Y4403" s="10">
        <f t="shared" si="424"/>
        <v>-1</v>
      </c>
      <c r="Z4403" s="10">
        <v>0</v>
      </c>
      <c r="AA4403" s="10" t="str">
        <f t="shared" si="425"/>
        <v>NA</v>
      </c>
      <c r="AB4403" s="10">
        <f t="shared" si="426"/>
        <v>0</v>
      </c>
      <c r="AC4403" t="str">
        <f t="shared" si="427"/>
        <v>t</v>
      </c>
      <c r="AD4403" t="s">
        <v>7135</v>
      </c>
    </row>
    <row r="4404" spans="1:30" x14ac:dyDescent="0.2">
      <c r="A4404" s="8" t="s">
        <v>6336</v>
      </c>
      <c r="B4404" s="8" t="s">
        <v>7160</v>
      </c>
      <c r="C4404" s="8" t="s">
        <v>6337</v>
      </c>
      <c r="D4404" s="8" t="s">
        <v>7007</v>
      </c>
      <c r="E4404" s="8" t="s">
        <v>2914</v>
      </c>
      <c r="F4404" s="9" t="s">
        <v>4224</v>
      </c>
      <c r="G4404" s="8" t="s">
        <v>3632</v>
      </c>
      <c r="H4404" s="8" t="s">
        <v>3633</v>
      </c>
      <c r="I4404" s="8" t="s">
        <v>34</v>
      </c>
      <c r="J4404" s="8" t="s">
        <v>35</v>
      </c>
      <c r="K4404" s="8" t="s">
        <v>36</v>
      </c>
      <c r="L4404" s="8" t="s">
        <v>824</v>
      </c>
      <c r="M4404" s="10">
        <v>6.25</v>
      </c>
      <c r="N4404" s="10">
        <v>1</v>
      </c>
      <c r="O4404" s="11">
        <v>2.3125</v>
      </c>
      <c r="P4404" s="10">
        <v>2.3125</v>
      </c>
      <c r="Q4404" s="10">
        <v>11</v>
      </c>
      <c r="R4404" s="10">
        <v>9.0909090909090899</v>
      </c>
      <c r="S4404" s="10">
        <v>1.27272727272727</v>
      </c>
      <c r="T4404" s="10">
        <v>900</v>
      </c>
      <c r="U4404" s="10">
        <f>O4404/Z4404</f>
        <v>0.25694444444444442</v>
      </c>
      <c r="V4404" s="10">
        <v>8777.9500000000007</v>
      </c>
      <c r="W4404" s="10">
        <f t="shared" si="422"/>
        <v>2.3125</v>
      </c>
      <c r="X4404" s="10">
        <f t="shared" si="423"/>
        <v>8775.6375000000007</v>
      </c>
      <c r="Y4404" s="10">
        <f t="shared" si="424"/>
        <v>3794.8702702702708</v>
      </c>
      <c r="Z4404" s="10">
        <v>9</v>
      </c>
      <c r="AA4404" s="10">
        <f t="shared" si="425"/>
        <v>975.3277777777779</v>
      </c>
      <c r="AB4404" s="10">
        <f t="shared" si="426"/>
        <v>0.81818181818181812</v>
      </c>
      <c r="AC4404" t="str">
        <f t="shared" si="427"/>
        <v>f</v>
      </c>
      <c r="AD4404" s="12" t="s">
        <v>7138</v>
      </c>
    </row>
    <row r="4405" spans="1:30" x14ac:dyDescent="0.2">
      <c r="A4405" s="8" t="s">
        <v>6336</v>
      </c>
      <c r="B4405" s="8" t="s">
        <v>7160</v>
      </c>
      <c r="C4405" s="8" t="s">
        <v>6337</v>
      </c>
      <c r="D4405" s="8" t="s">
        <v>7008</v>
      </c>
      <c r="E4405" s="8" t="s">
        <v>2493</v>
      </c>
      <c r="F4405" s="9" t="s">
        <v>4224</v>
      </c>
      <c r="G4405" s="8" t="s">
        <v>3632</v>
      </c>
      <c r="H4405" s="8" t="s">
        <v>3672</v>
      </c>
      <c r="I4405" s="8" t="s">
        <v>34</v>
      </c>
      <c r="J4405" s="8" t="s">
        <v>35</v>
      </c>
      <c r="K4405" s="8" t="s">
        <v>36</v>
      </c>
      <c r="L4405" s="8" t="s">
        <v>824</v>
      </c>
      <c r="M4405" s="10">
        <v>2.7</v>
      </c>
      <c r="N4405" s="10">
        <v>27</v>
      </c>
      <c r="O4405" s="11">
        <v>56.412499949999997</v>
      </c>
      <c r="P4405" s="10">
        <v>2.0893518499999999</v>
      </c>
      <c r="Q4405" s="10">
        <v>1051</v>
      </c>
      <c r="R4405" s="10">
        <v>2.5689819219790699</v>
      </c>
      <c r="S4405" s="10">
        <v>2.8635585156993302</v>
      </c>
      <c r="T4405" s="10">
        <v>14.814814814814801</v>
      </c>
      <c r="U4405" s="10">
        <f>O4405/Z4405</f>
        <v>14.103124987499999</v>
      </c>
      <c r="V4405" s="10">
        <v>5729</v>
      </c>
      <c r="W4405" s="10">
        <f t="shared" si="422"/>
        <v>56.412499949999997</v>
      </c>
      <c r="X4405" s="10">
        <f t="shared" si="423"/>
        <v>5672.58750005</v>
      </c>
      <c r="Y4405" s="10">
        <f t="shared" si="424"/>
        <v>100.55550640510127</v>
      </c>
      <c r="Z4405" s="10">
        <v>4</v>
      </c>
      <c r="AA4405" s="10">
        <f t="shared" si="425"/>
        <v>1432.25</v>
      </c>
      <c r="AB4405" s="10">
        <f t="shared" si="426"/>
        <v>3.8058991436726924E-3</v>
      </c>
      <c r="AC4405" t="str">
        <f t="shared" si="427"/>
        <v>r</v>
      </c>
      <c r="AD4405" t="s">
        <v>7155</v>
      </c>
    </row>
    <row r="4406" spans="1:30" x14ac:dyDescent="0.2">
      <c r="A4406" s="8" t="s">
        <v>6336</v>
      </c>
      <c r="B4406" s="8" t="s">
        <v>7160</v>
      </c>
      <c r="C4406" s="8" t="s">
        <v>6337</v>
      </c>
      <c r="D4406" s="8" t="s">
        <v>7009</v>
      </c>
      <c r="E4406" s="8" t="s">
        <v>2934</v>
      </c>
      <c r="F4406" s="9" t="s">
        <v>4224</v>
      </c>
      <c r="G4406" s="8" t="s">
        <v>3632</v>
      </c>
      <c r="H4406" s="8" t="s">
        <v>3651</v>
      </c>
      <c r="I4406" s="8" t="s">
        <v>34</v>
      </c>
      <c r="J4406" s="8" t="s">
        <v>35</v>
      </c>
      <c r="K4406" s="8" t="s">
        <v>36</v>
      </c>
      <c r="L4406" s="8" t="s">
        <v>68</v>
      </c>
      <c r="M4406" s="10">
        <v>6.25</v>
      </c>
      <c r="N4406" s="10">
        <v>19</v>
      </c>
      <c r="O4406" s="11">
        <v>33.899999975000007</v>
      </c>
      <c r="P4406" s="10">
        <v>1.7842105250000002</v>
      </c>
      <c r="Q4406" s="10">
        <v>634</v>
      </c>
      <c r="R4406" s="10">
        <v>2.9968454258675101</v>
      </c>
      <c r="S4406" s="10">
        <v>1.4632649842271299</v>
      </c>
      <c r="T4406" s="10">
        <v>5.2631578947368398</v>
      </c>
      <c r="U4406" s="10">
        <f>O4406/Z4406</f>
        <v>33.899999975000007</v>
      </c>
      <c r="V4406" s="10">
        <v>516.79999999999995</v>
      </c>
      <c r="W4406" s="10">
        <f t="shared" si="422"/>
        <v>33.899999975000007</v>
      </c>
      <c r="X4406" s="10">
        <f t="shared" si="423"/>
        <v>482.90000002499994</v>
      </c>
      <c r="Y4406" s="10">
        <f t="shared" si="424"/>
        <v>14.244837769354595</v>
      </c>
      <c r="Z4406" s="10">
        <v>1</v>
      </c>
      <c r="AA4406" s="10">
        <f t="shared" si="425"/>
        <v>516.79999999999995</v>
      </c>
      <c r="AB4406" s="10">
        <f t="shared" si="426"/>
        <v>1.5772870662460572E-3</v>
      </c>
      <c r="AC4406" t="str">
        <f t="shared" si="427"/>
        <v>e</v>
      </c>
      <c r="AD4406" t="s">
        <v>7154</v>
      </c>
    </row>
    <row r="4407" spans="1:30" x14ac:dyDescent="0.2">
      <c r="A4407" s="8" t="s">
        <v>6336</v>
      </c>
      <c r="B4407" s="8" t="s">
        <v>7160</v>
      </c>
      <c r="C4407" s="8" t="s">
        <v>6337</v>
      </c>
      <c r="D4407" s="8" t="s">
        <v>7010</v>
      </c>
      <c r="E4407" s="8" t="s">
        <v>2039</v>
      </c>
      <c r="F4407" s="9" t="s">
        <v>4224</v>
      </c>
      <c r="G4407" s="8" t="s">
        <v>3632</v>
      </c>
      <c r="H4407" s="8" t="s">
        <v>3648</v>
      </c>
      <c r="I4407" s="8" t="s">
        <v>34</v>
      </c>
      <c r="J4407" s="8" t="s">
        <v>35</v>
      </c>
      <c r="K4407" s="8" t="s">
        <v>36</v>
      </c>
      <c r="L4407" s="8" t="s">
        <v>824</v>
      </c>
      <c r="M4407" s="10">
        <v>0.75</v>
      </c>
      <c r="N4407" s="10">
        <v>2</v>
      </c>
      <c r="O4407" s="11">
        <v>1.2375</v>
      </c>
      <c r="P4407" s="10">
        <v>0.61875000000000002</v>
      </c>
      <c r="Q4407" s="10">
        <v>18</v>
      </c>
      <c r="R4407" s="10">
        <v>11.1111111111111</v>
      </c>
      <c r="S4407" s="10">
        <v>4.10666666666667</v>
      </c>
      <c r="T4407" s="10">
        <v>0</v>
      </c>
      <c r="U4407" s="10">
        <v>0</v>
      </c>
      <c r="V4407" s="10">
        <v>0</v>
      </c>
      <c r="W4407" s="10">
        <f t="shared" si="422"/>
        <v>1.2375</v>
      </c>
      <c r="X4407" s="10">
        <f t="shared" si="423"/>
        <v>-1.2375</v>
      </c>
      <c r="Y4407" s="10">
        <f t="shared" si="424"/>
        <v>-1</v>
      </c>
      <c r="Z4407" s="10">
        <v>0</v>
      </c>
      <c r="AA4407" s="10" t="str">
        <f t="shared" si="425"/>
        <v>NA</v>
      </c>
      <c r="AB4407" s="10">
        <f t="shared" si="426"/>
        <v>0</v>
      </c>
      <c r="AC4407" t="str">
        <f t="shared" si="427"/>
        <v>a</v>
      </c>
      <c r="AD4407" t="s">
        <v>7134</v>
      </c>
    </row>
    <row r="4408" spans="1:30" x14ac:dyDescent="0.2">
      <c r="A4408" s="8" t="s">
        <v>6336</v>
      </c>
      <c r="B4408" s="8" t="s">
        <v>7160</v>
      </c>
      <c r="C4408" s="8" t="s">
        <v>6337</v>
      </c>
      <c r="D4408" s="8" t="s">
        <v>7011</v>
      </c>
      <c r="E4408" s="8" t="s">
        <v>1091</v>
      </c>
      <c r="F4408" s="9" t="s">
        <v>4224</v>
      </c>
      <c r="G4408" s="8" t="s">
        <v>3632</v>
      </c>
      <c r="H4408" s="8" t="s">
        <v>3635</v>
      </c>
      <c r="I4408" s="8" t="s">
        <v>34</v>
      </c>
      <c r="J4408" s="8" t="s">
        <v>35</v>
      </c>
      <c r="K4408" s="8" t="s">
        <v>36</v>
      </c>
      <c r="L4408" s="8" t="s">
        <v>824</v>
      </c>
      <c r="M4408" s="10">
        <v>0.77500000000000002</v>
      </c>
      <c r="N4408" s="10">
        <v>15</v>
      </c>
      <c r="O4408" s="11">
        <v>9.1374999375000012</v>
      </c>
      <c r="P4408" s="10">
        <v>0.60916666250000007</v>
      </c>
      <c r="Q4408" s="10">
        <v>658</v>
      </c>
      <c r="R4408" s="10">
        <v>2.2796352583586601</v>
      </c>
      <c r="S4408" s="10">
        <v>5.0008206686930103</v>
      </c>
      <c r="T4408" s="10">
        <v>0</v>
      </c>
      <c r="U4408" s="10">
        <v>0</v>
      </c>
      <c r="V4408" s="10">
        <v>0</v>
      </c>
      <c r="W4408" s="10">
        <f t="shared" si="422"/>
        <v>9.1374999375000012</v>
      </c>
      <c r="X4408" s="10">
        <f t="shared" si="423"/>
        <v>-9.1374999375000012</v>
      </c>
      <c r="Y4408" s="10">
        <f t="shared" si="424"/>
        <v>-1</v>
      </c>
      <c r="Z4408" s="10">
        <v>0</v>
      </c>
      <c r="AA4408" s="10" t="str">
        <f t="shared" si="425"/>
        <v>NA</v>
      </c>
      <c r="AB4408" s="10">
        <f t="shared" si="426"/>
        <v>0</v>
      </c>
      <c r="AC4408" t="str">
        <f t="shared" si="427"/>
        <v>i</v>
      </c>
      <c r="AD4408" t="s">
        <v>7153</v>
      </c>
    </row>
    <row r="4409" spans="1:30" x14ac:dyDescent="0.2">
      <c r="A4409" s="8" t="s">
        <v>6336</v>
      </c>
      <c r="B4409" s="8" t="s">
        <v>7160</v>
      </c>
      <c r="C4409" s="8" t="s">
        <v>6337</v>
      </c>
      <c r="D4409" s="8" t="s">
        <v>7012</v>
      </c>
      <c r="E4409" s="8" t="s">
        <v>2993</v>
      </c>
      <c r="F4409" s="9" t="s">
        <v>4224</v>
      </c>
      <c r="G4409" s="8" t="s">
        <v>3632</v>
      </c>
      <c r="H4409" s="8" t="s">
        <v>3633</v>
      </c>
      <c r="I4409" s="8" t="s">
        <v>34</v>
      </c>
      <c r="J4409" s="8" t="s">
        <v>35</v>
      </c>
      <c r="K4409" s="8" t="s">
        <v>36</v>
      </c>
      <c r="L4409" s="8" t="s">
        <v>824</v>
      </c>
      <c r="M4409" s="10">
        <v>0.95</v>
      </c>
      <c r="N4409" s="10">
        <v>17</v>
      </c>
      <c r="O4409" s="11">
        <v>14.349999837499999</v>
      </c>
      <c r="P4409" s="10">
        <v>0.84411763749999991</v>
      </c>
      <c r="Q4409" s="10">
        <v>7168</v>
      </c>
      <c r="R4409" s="10">
        <v>0.23716517857142902</v>
      </c>
      <c r="S4409" s="10">
        <v>3.2306263950892902</v>
      </c>
      <c r="T4409" s="10">
        <v>0</v>
      </c>
      <c r="U4409" s="10">
        <v>0</v>
      </c>
      <c r="V4409" s="10">
        <v>0</v>
      </c>
      <c r="W4409" s="10">
        <f t="shared" si="422"/>
        <v>14.349999837499999</v>
      </c>
      <c r="X4409" s="10">
        <f t="shared" si="423"/>
        <v>-14.349999837499999</v>
      </c>
      <c r="Y4409" s="10">
        <f t="shared" si="424"/>
        <v>-1</v>
      </c>
      <c r="Z4409" s="10">
        <v>0</v>
      </c>
      <c r="AA4409" s="10" t="str">
        <f t="shared" si="425"/>
        <v>NA</v>
      </c>
      <c r="AB4409" s="10">
        <f t="shared" si="426"/>
        <v>0</v>
      </c>
      <c r="AC4409" t="str">
        <f t="shared" si="427"/>
        <v>f</v>
      </c>
      <c r="AD4409" t="s">
        <v>7138</v>
      </c>
    </row>
    <row r="4410" spans="1:30" x14ac:dyDescent="0.2">
      <c r="A4410" s="8" t="s">
        <v>6336</v>
      </c>
      <c r="B4410" s="8" t="s">
        <v>7160</v>
      </c>
      <c r="C4410" s="8" t="s">
        <v>6337</v>
      </c>
      <c r="D4410" s="8" t="s">
        <v>7013</v>
      </c>
      <c r="E4410" s="8" t="s">
        <v>3191</v>
      </c>
      <c r="F4410" s="9" t="s">
        <v>4224</v>
      </c>
      <c r="G4410" s="8" t="s">
        <v>3632</v>
      </c>
      <c r="H4410" s="8" t="s">
        <v>3635</v>
      </c>
      <c r="I4410" s="8" t="s">
        <v>34</v>
      </c>
      <c r="J4410" s="8" t="s">
        <v>35</v>
      </c>
      <c r="K4410" s="8" t="s">
        <v>36</v>
      </c>
      <c r="L4410" s="8" t="s">
        <v>824</v>
      </c>
      <c r="M4410" s="10">
        <v>1.0249999999999999</v>
      </c>
      <c r="N4410" s="10">
        <v>9</v>
      </c>
      <c r="O4410" s="11">
        <v>8.0124999750000008</v>
      </c>
      <c r="P4410" s="10">
        <v>0.89027777500000005</v>
      </c>
      <c r="Q4410" s="10">
        <v>310</v>
      </c>
      <c r="R4410" s="10">
        <v>2.9032258064516099</v>
      </c>
      <c r="S4410" s="10">
        <v>1.51329032258065</v>
      </c>
      <c r="T4410" s="10">
        <v>0</v>
      </c>
      <c r="U4410" s="10">
        <v>0</v>
      </c>
      <c r="V4410" s="10">
        <v>0</v>
      </c>
      <c r="W4410" s="10">
        <f t="shared" si="422"/>
        <v>8.0124999750000008</v>
      </c>
      <c r="X4410" s="10">
        <f t="shared" si="423"/>
        <v>-8.0124999750000008</v>
      </c>
      <c r="Y4410" s="10">
        <f t="shared" si="424"/>
        <v>-1</v>
      </c>
      <c r="Z4410" s="10">
        <v>0</v>
      </c>
      <c r="AA4410" s="10" t="str">
        <f t="shared" si="425"/>
        <v>NA</v>
      </c>
      <c r="AB4410" s="10">
        <f t="shared" si="426"/>
        <v>0</v>
      </c>
      <c r="AC4410" t="str">
        <f t="shared" si="427"/>
        <v>f</v>
      </c>
      <c r="AD4410" t="s">
        <v>7138</v>
      </c>
    </row>
    <row r="4411" spans="1:30" x14ac:dyDescent="0.2">
      <c r="A4411" s="8" t="s">
        <v>6336</v>
      </c>
      <c r="B4411" s="8" t="s">
        <v>7160</v>
      </c>
      <c r="C4411" s="8" t="s">
        <v>6337</v>
      </c>
      <c r="D4411" s="8" t="s">
        <v>7014</v>
      </c>
      <c r="E4411" s="8" t="s">
        <v>1213</v>
      </c>
      <c r="F4411" s="9" t="s">
        <v>4216</v>
      </c>
      <c r="G4411" s="8" t="s">
        <v>3632</v>
      </c>
      <c r="H4411" s="8" t="s">
        <v>3672</v>
      </c>
      <c r="I4411" s="8" t="s">
        <v>34</v>
      </c>
      <c r="J4411" s="8" t="s">
        <v>35</v>
      </c>
      <c r="K4411" s="8" t="s">
        <v>36</v>
      </c>
      <c r="L4411" s="8" t="s">
        <v>824</v>
      </c>
      <c r="M4411" s="10">
        <v>3.7124999999999999</v>
      </c>
      <c r="N4411" s="10">
        <v>3</v>
      </c>
      <c r="O4411" s="11">
        <v>3.9124999875000004</v>
      </c>
      <c r="P4411" s="10">
        <v>1.3041666625000001</v>
      </c>
      <c r="Q4411" s="10">
        <v>35</v>
      </c>
      <c r="R4411" s="10">
        <v>8.5714285714285694</v>
      </c>
      <c r="S4411" s="10">
        <v>1.02857142857143</v>
      </c>
      <c r="T4411" s="10">
        <v>0</v>
      </c>
      <c r="U4411" s="10">
        <v>0</v>
      </c>
      <c r="V4411" s="10">
        <v>0</v>
      </c>
      <c r="W4411" s="10">
        <f t="shared" si="422"/>
        <v>3.9124999875000004</v>
      </c>
      <c r="X4411" s="10">
        <f t="shared" si="423"/>
        <v>-3.9124999875000004</v>
      </c>
      <c r="Y4411" s="10">
        <f t="shared" si="424"/>
        <v>-1</v>
      </c>
      <c r="Z4411" s="10">
        <v>0</v>
      </c>
      <c r="AA4411" s="10" t="str">
        <f t="shared" si="425"/>
        <v>NA</v>
      </c>
      <c r="AB4411" s="10">
        <f t="shared" si="426"/>
        <v>0</v>
      </c>
      <c r="AC4411" t="str">
        <f t="shared" si="427"/>
        <v>r</v>
      </c>
      <c r="AD4411" t="s">
        <v>7155</v>
      </c>
    </row>
    <row r="4412" spans="1:30" x14ac:dyDescent="0.2">
      <c r="A4412" s="8" t="s">
        <v>6336</v>
      </c>
      <c r="B4412" s="8" t="s">
        <v>7160</v>
      </c>
      <c r="C4412" s="8" t="s">
        <v>6337</v>
      </c>
      <c r="D4412" s="8" t="s">
        <v>7015</v>
      </c>
      <c r="E4412" s="8" t="s">
        <v>3742</v>
      </c>
      <c r="F4412" s="9" t="s">
        <v>4224</v>
      </c>
      <c r="G4412" s="8" t="s">
        <v>3632</v>
      </c>
      <c r="H4412" s="8" t="s">
        <v>3651</v>
      </c>
      <c r="I4412" s="8" t="s">
        <v>34</v>
      </c>
      <c r="J4412" s="8" t="s">
        <v>35</v>
      </c>
      <c r="K4412" s="8" t="s">
        <v>36</v>
      </c>
      <c r="L4412" s="8" t="s">
        <v>68</v>
      </c>
      <c r="M4412" s="10">
        <v>6.25</v>
      </c>
      <c r="N4412" s="10">
        <v>1</v>
      </c>
      <c r="O4412" s="11">
        <v>0.21249999999999999</v>
      </c>
      <c r="P4412" s="10">
        <v>0.21249999999999999</v>
      </c>
      <c r="Q4412" s="10">
        <v>58</v>
      </c>
      <c r="R4412" s="10">
        <v>1.72413793103448</v>
      </c>
      <c r="S4412" s="10">
        <v>1.3424137931034501</v>
      </c>
      <c r="T4412" s="10">
        <v>0</v>
      </c>
      <c r="U4412" s="10">
        <v>0</v>
      </c>
      <c r="V4412" s="10">
        <v>0</v>
      </c>
      <c r="W4412" s="10">
        <f t="shared" si="422"/>
        <v>0.21249999999999999</v>
      </c>
      <c r="X4412" s="10">
        <f t="shared" si="423"/>
        <v>-0.21249999999999999</v>
      </c>
      <c r="Y4412" s="10">
        <f t="shared" si="424"/>
        <v>-1</v>
      </c>
      <c r="Z4412" s="10">
        <v>0</v>
      </c>
      <c r="AA4412" s="10" t="str">
        <f t="shared" si="425"/>
        <v>NA</v>
      </c>
      <c r="AB4412" s="10">
        <f t="shared" si="426"/>
        <v>0</v>
      </c>
      <c r="AC4412" t="str">
        <f t="shared" si="427"/>
        <v>e</v>
      </c>
      <c r="AD4412" t="s">
        <v>7154</v>
      </c>
    </row>
    <row r="4413" spans="1:30" x14ac:dyDescent="0.2">
      <c r="A4413" s="8" t="s">
        <v>6336</v>
      </c>
      <c r="B4413" s="8" t="s">
        <v>7160</v>
      </c>
      <c r="C4413" s="8" t="s">
        <v>6337</v>
      </c>
      <c r="D4413" s="8" t="s">
        <v>7016</v>
      </c>
      <c r="E4413" s="8" t="s">
        <v>2535</v>
      </c>
      <c r="F4413" s="9" t="s">
        <v>4224</v>
      </c>
      <c r="G4413" s="8" t="s">
        <v>3632</v>
      </c>
      <c r="H4413" s="8" t="s">
        <v>7017</v>
      </c>
      <c r="I4413" s="8" t="s">
        <v>34</v>
      </c>
      <c r="J4413" s="8" t="s">
        <v>35</v>
      </c>
      <c r="K4413" s="8" t="s">
        <v>36</v>
      </c>
      <c r="L4413" s="8" t="s">
        <v>68</v>
      </c>
      <c r="M4413" s="10">
        <v>6.25</v>
      </c>
      <c r="N4413" s="10">
        <v>1</v>
      </c>
      <c r="O4413" s="11">
        <v>0.32500000000000001</v>
      </c>
      <c r="P4413" s="10">
        <v>0.32500000000000001</v>
      </c>
      <c r="Q4413" s="10">
        <v>5715</v>
      </c>
      <c r="R4413" s="10">
        <v>1.7497812773403301E-2</v>
      </c>
      <c r="S4413" s="10">
        <v>1.5834453193350799</v>
      </c>
      <c r="T4413" s="10">
        <v>0</v>
      </c>
      <c r="U4413" s="10">
        <v>0</v>
      </c>
      <c r="V4413" s="10">
        <v>0</v>
      </c>
      <c r="W4413" s="10">
        <f t="shared" si="422"/>
        <v>0.32500000000000001</v>
      </c>
      <c r="X4413" s="10">
        <f t="shared" si="423"/>
        <v>-0.32500000000000001</v>
      </c>
      <c r="Y4413" s="10">
        <f t="shared" si="424"/>
        <v>-1</v>
      </c>
      <c r="Z4413" s="10">
        <v>0</v>
      </c>
      <c r="AA4413" s="10" t="str">
        <f t="shared" si="425"/>
        <v>NA</v>
      </c>
      <c r="AB4413" s="10">
        <f t="shared" si="426"/>
        <v>0</v>
      </c>
      <c r="AC4413" t="str">
        <f t="shared" si="427"/>
        <v>h</v>
      </c>
      <c r="AD4413" t="s">
        <v>7152</v>
      </c>
    </row>
    <row r="4414" spans="1:30" x14ac:dyDescent="0.2">
      <c r="A4414" s="8" t="s">
        <v>6336</v>
      </c>
      <c r="B4414" s="8" t="s">
        <v>7160</v>
      </c>
      <c r="C4414" s="8" t="s">
        <v>6337</v>
      </c>
      <c r="D4414" s="8" t="s">
        <v>7018</v>
      </c>
      <c r="E4414" s="8" t="s">
        <v>2796</v>
      </c>
      <c r="F4414" s="9" t="s">
        <v>4224</v>
      </c>
      <c r="G4414" s="8" t="s">
        <v>3632</v>
      </c>
      <c r="H4414" s="8" t="s">
        <v>3635</v>
      </c>
      <c r="I4414" s="8" t="s">
        <v>34</v>
      </c>
      <c r="J4414" s="8" t="s">
        <v>35</v>
      </c>
      <c r="K4414" s="8" t="s">
        <v>36</v>
      </c>
      <c r="L4414" s="8" t="s">
        <v>824</v>
      </c>
      <c r="M4414" s="10">
        <v>6.25</v>
      </c>
      <c r="N4414" s="10">
        <v>1</v>
      </c>
      <c r="O4414" s="11">
        <v>0.41249999999999998</v>
      </c>
      <c r="P4414" s="10">
        <v>0.41249999999999998</v>
      </c>
      <c r="Q4414" s="10">
        <v>8</v>
      </c>
      <c r="R4414" s="10">
        <v>12.5</v>
      </c>
      <c r="S4414" s="10">
        <v>1</v>
      </c>
      <c r="T4414" s="10">
        <v>0</v>
      </c>
      <c r="U4414" s="10">
        <v>0</v>
      </c>
      <c r="V4414" s="10">
        <v>0</v>
      </c>
      <c r="W4414" s="10">
        <f t="shared" si="422"/>
        <v>0.41249999999999998</v>
      </c>
      <c r="X4414" s="10">
        <f t="shared" si="423"/>
        <v>-0.41249999999999998</v>
      </c>
      <c r="Y4414" s="10">
        <f t="shared" si="424"/>
        <v>-1</v>
      </c>
      <c r="Z4414" s="10">
        <v>0</v>
      </c>
      <c r="AA4414" s="10" t="str">
        <f t="shared" si="425"/>
        <v>NA</v>
      </c>
      <c r="AB4414" s="10">
        <f t="shared" si="426"/>
        <v>0</v>
      </c>
      <c r="AC4414" t="str">
        <f t="shared" si="427"/>
        <v>i</v>
      </c>
      <c r="AD4414" t="s">
        <v>7153</v>
      </c>
    </row>
    <row r="4415" spans="1:30" x14ac:dyDescent="0.2">
      <c r="A4415" s="8" t="s">
        <v>6336</v>
      </c>
      <c r="B4415" s="8" t="s">
        <v>7160</v>
      </c>
      <c r="C4415" s="8" t="s">
        <v>6337</v>
      </c>
      <c r="D4415" s="8" t="s">
        <v>7019</v>
      </c>
      <c r="E4415" s="8" t="s">
        <v>2562</v>
      </c>
      <c r="F4415" s="9" t="s">
        <v>4224</v>
      </c>
      <c r="G4415" s="8" t="s">
        <v>3632</v>
      </c>
      <c r="H4415" s="8" t="s">
        <v>3648</v>
      </c>
      <c r="I4415" s="8" t="s">
        <v>34</v>
      </c>
      <c r="J4415" s="8" t="s">
        <v>35</v>
      </c>
      <c r="K4415" s="8" t="s">
        <v>36</v>
      </c>
      <c r="L4415" s="8" t="s">
        <v>824</v>
      </c>
      <c r="M4415" s="10">
        <v>6.25</v>
      </c>
      <c r="N4415" s="10">
        <v>1</v>
      </c>
      <c r="O4415" s="11">
        <v>0.47499999999999998</v>
      </c>
      <c r="P4415" s="10">
        <v>0.47499999999999998</v>
      </c>
      <c r="Q4415" s="10">
        <v>440</v>
      </c>
      <c r="R4415" s="10">
        <v>0.22727272727272702</v>
      </c>
      <c r="S4415" s="10">
        <v>1.01063636363636</v>
      </c>
      <c r="T4415" s="10">
        <v>0</v>
      </c>
      <c r="U4415" s="10">
        <v>0</v>
      </c>
      <c r="V4415" s="10">
        <v>0</v>
      </c>
      <c r="W4415" s="10">
        <f t="shared" si="422"/>
        <v>0.47499999999999998</v>
      </c>
      <c r="X4415" s="10">
        <f t="shared" si="423"/>
        <v>-0.47499999999999998</v>
      </c>
      <c r="Y4415" s="10">
        <f t="shared" si="424"/>
        <v>-1</v>
      </c>
      <c r="Z4415" s="10">
        <v>0</v>
      </c>
      <c r="AA4415" s="10" t="str">
        <f t="shared" si="425"/>
        <v>NA</v>
      </c>
      <c r="AB4415" s="10">
        <f t="shared" si="426"/>
        <v>0</v>
      </c>
      <c r="AC4415" t="str">
        <f t="shared" si="427"/>
        <v>n</v>
      </c>
      <c r="AD4415" t="s">
        <v>7141</v>
      </c>
    </row>
    <row r="4416" spans="1:30" x14ac:dyDescent="0.2">
      <c r="A4416" s="8" t="s">
        <v>6336</v>
      </c>
      <c r="B4416" s="8" t="s">
        <v>7160</v>
      </c>
      <c r="C4416" s="8" t="s">
        <v>6337</v>
      </c>
      <c r="D4416" s="8" t="s">
        <v>7020</v>
      </c>
      <c r="E4416" s="8" t="s">
        <v>7021</v>
      </c>
      <c r="F4416" s="9" t="s">
        <v>4224</v>
      </c>
      <c r="G4416" s="8" t="s">
        <v>3632</v>
      </c>
      <c r="H4416" s="8" t="s">
        <v>3648</v>
      </c>
      <c r="I4416" s="8" t="s">
        <v>34</v>
      </c>
      <c r="J4416" s="8" t="s">
        <v>35</v>
      </c>
      <c r="K4416" s="8" t="s">
        <v>36</v>
      </c>
      <c r="L4416" s="8" t="s">
        <v>824</v>
      </c>
      <c r="M4416" s="10">
        <v>6.25</v>
      </c>
      <c r="N4416" s="10">
        <v>1</v>
      </c>
      <c r="O4416" s="11">
        <v>0.53749999999999998</v>
      </c>
      <c r="P4416" s="10">
        <v>0.53749999999999998</v>
      </c>
      <c r="Q4416" s="10">
        <v>2</v>
      </c>
      <c r="R4416" s="10">
        <v>50</v>
      </c>
      <c r="S4416" s="10">
        <v>1</v>
      </c>
      <c r="T4416" s="10">
        <v>0</v>
      </c>
      <c r="U4416" s="10">
        <v>0</v>
      </c>
      <c r="V4416" s="10">
        <v>0</v>
      </c>
      <c r="W4416" s="10">
        <f t="shared" si="422"/>
        <v>0.53749999999999998</v>
      </c>
      <c r="X4416" s="10">
        <f t="shared" si="423"/>
        <v>-0.53749999999999998</v>
      </c>
      <c r="Y4416" s="10">
        <f t="shared" si="424"/>
        <v>-1</v>
      </c>
      <c r="Z4416" s="10">
        <v>0</v>
      </c>
      <c r="AA4416" s="10" t="str">
        <f t="shared" si="425"/>
        <v>NA</v>
      </c>
      <c r="AB4416" s="10">
        <f t="shared" si="426"/>
        <v>0</v>
      </c>
      <c r="AC4416" t="str">
        <f t="shared" si="427"/>
        <v>f</v>
      </c>
      <c r="AD4416" t="s">
        <v>7138</v>
      </c>
    </row>
    <row r="4417" spans="1:30" x14ac:dyDescent="0.2">
      <c r="A4417" s="8" t="s">
        <v>6336</v>
      </c>
      <c r="B4417" s="8" t="s">
        <v>7160</v>
      </c>
      <c r="C4417" s="8" t="s">
        <v>6337</v>
      </c>
      <c r="D4417" s="8" t="s">
        <v>7022</v>
      </c>
      <c r="E4417" s="8" t="s">
        <v>2720</v>
      </c>
      <c r="F4417" s="9" t="s">
        <v>4224</v>
      </c>
      <c r="G4417" s="8" t="s">
        <v>3632</v>
      </c>
      <c r="H4417" s="8" t="s">
        <v>7017</v>
      </c>
      <c r="I4417" s="8" t="s">
        <v>34</v>
      </c>
      <c r="J4417" s="8" t="s">
        <v>35</v>
      </c>
      <c r="K4417" s="8" t="s">
        <v>36</v>
      </c>
      <c r="L4417" s="8" t="s">
        <v>68</v>
      </c>
      <c r="M4417" s="10">
        <v>6.25</v>
      </c>
      <c r="N4417" s="10">
        <v>1</v>
      </c>
      <c r="O4417" s="11">
        <v>0.5625</v>
      </c>
      <c r="P4417" s="10">
        <v>0.5625</v>
      </c>
      <c r="Q4417" s="10">
        <v>3</v>
      </c>
      <c r="R4417" s="10">
        <v>33.3333333333333</v>
      </c>
      <c r="S4417" s="10">
        <v>1</v>
      </c>
      <c r="T4417" s="10">
        <v>0</v>
      </c>
      <c r="U4417" s="10">
        <v>0</v>
      </c>
      <c r="V4417" s="10">
        <v>0</v>
      </c>
      <c r="W4417" s="10">
        <f t="shared" si="422"/>
        <v>0.5625</v>
      </c>
      <c r="X4417" s="10">
        <f t="shared" si="423"/>
        <v>-0.5625</v>
      </c>
      <c r="Y4417" s="10">
        <f t="shared" si="424"/>
        <v>-1</v>
      </c>
      <c r="Z4417" s="10">
        <v>0</v>
      </c>
      <c r="AA4417" s="10" t="str">
        <f t="shared" si="425"/>
        <v>NA</v>
      </c>
      <c r="AB4417" s="10">
        <f t="shared" si="426"/>
        <v>0</v>
      </c>
      <c r="AC4417" t="str">
        <f t="shared" si="427"/>
        <v>f</v>
      </c>
      <c r="AD4417" t="s">
        <v>7138</v>
      </c>
    </row>
    <row r="4418" spans="1:30" x14ac:dyDescent="0.2">
      <c r="A4418" s="8" t="s">
        <v>6336</v>
      </c>
      <c r="B4418" s="8" t="s">
        <v>7160</v>
      </c>
      <c r="C4418" s="8" t="s">
        <v>6337</v>
      </c>
      <c r="D4418" s="8" t="s">
        <v>7023</v>
      </c>
      <c r="E4418" s="8" t="s">
        <v>7024</v>
      </c>
      <c r="F4418" s="9" t="s">
        <v>4224</v>
      </c>
      <c r="G4418" s="8" t="s">
        <v>3632</v>
      </c>
      <c r="H4418" s="8" t="s">
        <v>3648</v>
      </c>
      <c r="I4418" s="8" t="s">
        <v>34</v>
      </c>
      <c r="J4418" s="8" t="s">
        <v>35</v>
      </c>
      <c r="K4418" s="8" t="s">
        <v>36</v>
      </c>
      <c r="L4418" s="8" t="s">
        <v>824</v>
      </c>
      <c r="M4418" s="10">
        <v>6.25</v>
      </c>
      <c r="N4418" s="10">
        <v>1</v>
      </c>
      <c r="O4418" s="11">
        <v>0.6875</v>
      </c>
      <c r="P4418" s="10">
        <v>0.6875</v>
      </c>
      <c r="Q4418" s="10">
        <v>2</v>
      </c>
      <c r="R4418" s="10">
        <v>50</v>
      </c>
      <c r="S4418" s="10">
        <v>1</v>
      </c>
      <c r="T4418" s="10">
        <v>0</v>
      </c>
      <c r="U4418" s="10">
        <v>0</v>
      </c>
      <c r="V4418" s="10">
        <v>0</v>
      </c>
      <c r="W4418" s="10">
        <f t="shared" ref="W4418:W4481" si="428">O4418</f>
        <v>0.6875</v>
      </c>
      <c r="X4418" s="10">
        <f t="shared" ref="X4418:X4481" si="429">V4418-W4418</f>
        <v>-0.6875</v>
      </c>
      <c r="Y4418" s="10">
        <f t="shared" ref="Y4418:Y4481" si="430">IF(W4418=0,0,(V4418-W4418)/W4418)</f>
        <v>-1</v>
      </c>
      <c r="Z4418" s="10">
        <v>0</v>
      </c>
      <c r="AA4418" s="10" t="str">
        <f t="shared" ref="AA4418:AA4481" si="431">IF(Z4418=0,"NA",V4418/Z4418)</f>
        <v>NA</v>
      </c>
      <c r="AB4418" s="10">
        <f t="shared" ref="AB4418:AB4481" si="432">(R4418/100*T4418/100)</f>
        <v>0</v>
      </c>
      <c r="AC4418" t="str">
        <f t="shared" si="427"/>
        <v>n</v>
      </c>
      <c r="AD4418" t="s">
        <v>7141</v>
      </c>
    </row>
    <row r="4419" spans="1:30" x14ac:dyDescent="0.2">
      <c r="A4419" s="8" t="s">
        <v>6336</v>
      </c>
      <c r="B4419" s="8" t="s">
        <v>7160</v>
      </c>
      <c r="C4419" s="8" t="s">
        <v>6337</v>
      </c>
      <c r="D4419" s="8" t="s">
        <v>7025</v>
      </c>
      <c r="E4419" s="8" t="s">
        <v>2300</v>
      </c>
      <c r="F4419" s="9" t="s">
        <v>4224</v>
      </c>
      <c r="G4419" s="8" t="s">
        <v>3632</v>
      </c>
      <c r="H4419" s="8" t="s">
        <v>3635</v>
      </c>
      <c r="I4419" s="8" t="s">
        <v>34</v>
      </c>
      <c r="J4419" s="8" t="s">
        <v>35</v>
      </c>
      <c r="K4419" s="8" t="s">
        <v>36</v>
      </c>
      <c r="L4419" s="8" t="s">
        <v>824</v>
      </c>
      <c r="M4419" s="10">
        <v>6.25</v>
      </c>
      <c r="N4419" s="10">
        <v>1</v>
      </c>
      <c r="O4419" s="11">
        <v>0.76249999999999996</v>
      </c>
      <c r="P4419" s="10">
        <v>0.76249999999999996</v>
      </c>
      <c r="Q4419" s="10">
        <v>10</v>
      </c>
      <c r="R4419" s="10">
        <v>10</v>
      </c>
      <c r="S4419" s="10">
        <v>1</v>
      </c>
      <c r="T4419" s="10">
        <v>0</v>
      </c>
      <c r="U4419" s="10">
        <v>0</v>
      </c>
      <c r="V4419" s="10">
        <v>0</v>
      </c>
      <c r="W4419" s="10">
        <f t="shared" si="428"/>
        <v>0.76249999999999996</v>
      </c>
      <c r="X4419" s="10">
        <f t="shared" si="429"/>
        <v>-0.76249999999999996</v>
      </c>
      <c r="Y4419" s="10">
        <f t="shared" si="430"/>
        <v>-1</v>
      </c>
      <c r="Z4419" s="10">
        <v>0</v>
      </c>
      <c r="AA4419" s="10" t="str">
        <f t="shared" si="431"/>
        <v>NA</v>
      </c>
      <c r="AB4419" s="10">
        <f t="shared" si="432"/>
        <v>0</v>
      </c>
      <c r="AC4419" t="str">
        <f t="shared" ref="AC4419:AC4482" si="433">LEFT(E4419,1)</f>
        <v>i</v>
      </c>
      <c r="AD4419" t="s">
        <v>7153</v>
      </c>
    </row>
    <row r="4420" spans="1:30" x14ac:dyDescent="0.2">
      <c r="A4420" s="8" t="s">
        <v>6336</v>
      </c>
      <c r="B4420" s="8" t="s">
        <v>7160</v>
      </c>
      <c r="C4420" s="8" t="s">
        <v>6337</v>
      </c>
      <c r="D4420" s="8" t="s">
        <v>7026</v>
      </c>
      <c r="E4420" s="8" t="s">
        <v>1414</v>
      </c>
      <c r="F4420" s="9" t="s">
        <v>4224</v>
      </c>
      <c r="G4420" s="8" t="s">
        <v>3632</v>
      </c>
      <c r="H4420" s="8" t="s">
        <v>670</v>
      </c>
      <c r="I4420" s="8" t="s">
        <v>34</v>
      </c>
      <c r="J4420" s="8" t="s">
        <v>35</v>
      </c>
      <c r="K4420" s="8" t="s">
        <v>36</v>
      </c>
      <c r="L4420" s="8" t="s">
        <v>824</v>
      </c>
      <c r="M4420" s="10">
        <v>6.25</v>
      </c>
      <c r="N4420" s="10">
        <v>1</v>
      </c>
      <c r="O4420" s="11">
        <v>0.8</v>
      </c>
      <c r="P4420" s="10">
        <v>0.8</v>
      </c>
      <c r="Q4420" s="10">
        <v>56</v>
      </c>
      <c r="R4420" s="10">
        <v>1.78571428571429</v>
      </c>
      <c r="S4420" s="10">
        <v>1.4285714285714299</v>
      </c>
      <c r="T4420" s="10">
        <v>0</v>
      </c>
      <c r="U4420" s="10">
        <v>0</v>
      </c>
      <c r="V4420" s="10">
        <v>0</v>
      </c>
      <c r="W4420" s="10">
        <f t="shared" si="428"/>
        <v>0.8</v>
      </c>
      <c r="X4420" s="10">
        <f t="shared" si="429"/>
        <v>-0.8</v>
      </c>
      <c r="Y4420" s="10">
        <f t="shared" si="430"/>
        <v>-1</v>
      </c>
      <c r="Z4420" s="10">
        <v>0</v>
      </c>
      <c r="AA4420" s="10" t="str">
        <f t="shared" si="431"/>
        <v>NA</v>
      </c>
      <c r="AB4420" s="10">
        <f t="shared" si="432"/>
        <v>0</v>
      </c>
      <c r="AC4420" t="str">
        <f t="shared" si="433"/>
        <v>v</v>
      </c>
      <c r="AD4420" t="s">
        <v>7144</v>
      </c>
    </row>
    <row r="4421" spans="1:30" x14ac:dyDescent="0.2">
      <c r="A4421" s="8" t="s">
        <v>6336</v>
      </c>
      <c r="B4421" s="8" t="s">
        <v>7160</v>
      </c>
      <c r="C4421" s="8" t="s">
        <v>6337</v>
      </c>
      <c r="D4421" s="8" t="s">
        <v>7027</v>
      </c>
      <c r="E4421" s="8" t="s">
        <v>2739</v>
      </c>
      <c r="F4421" s="9" t="s">
        <v>4224</v>
      </c>
      <c r="G4421" s="8" t="s">
        <v>3632</v>
      </c>
      <c r="H4421" s="8" t="s">
        <v>3633</v>
      </c>
      <c r="I4421" s="8" t="s">
        <v>34</v>
      </c>
      <c r="J4421" s="8" t="s">
        <v>35</v>
      </c>
      <c r="K4421" s="8" t="s">
        <v>36</v>
      </c>
      <c r="L4421" s="8" t="s">
        <v>824</v>
      </c>
      <c r="M4421" s="10">
        <v>6.25</v>
      </c>
      <c r="N4421" s="10">
        <v>1</v>
      </c>
      <c r="O4421" s="11">
        <v>0.91249999999999998</v>
      </c>
      <c r="P4421" s="10">
        <v>0.91249999999999998</v>
      </c>
      <c r="Q4421" s="10">
        <v>76</v>
      </c>
      <c r="R4421" s="10">
        <v>1.31578947368421</v>
      </c>
      <c r="S4421" s="10">
        <v>2.38105263157895</v>
      </c>
      <c r="T4421" s="10">
        <v>0</v>
      </c>
      <c r="U4421" s="10">
        <v>0</v>
      </c>
      <c r="V4421" s="10">
        <v>0</v>
      </c>
      <c r="W4421" s="10">
        <f t="shared" si="428"/>
        <v>0.91249999999999998</v>
      </c>
      <c r="X4421" s="10">
        <f t="shared" si="429"/>
        <v>-0.91249999999999998</v>
      </c>
      <c r="Y4421" s="10">
        <f t="shared" si="430"/>
        <v>-1</v>
      </c>
      <c r="Z4421" s="10">
        <v>0</v>
      </c>
      <c r="AA4421" s="10" t="str">
        <f t="shared" si="431"/>
        <v>NA</v>
      </c>
      <c r="AB4421" s="10">
        <f t="shared" si="432"/>
        <v>0</v>
      </c>
      <c r="AC4421" t="str">
        <f t="shared" si="433"/>
        <v>f</v>
      </c>
      <c r="AD4421" t="s">
        <v>7138</v>
      </c>
    </row>
    <row r="4422" spans="1:30" x14ac:dyDescent="0.2">
      <c r="A4422" s="8" t="s">
        <v>6336</v>
      </c>
      <c r="B4422" s="8" t="s">
        <v>7160</v>
      </c>
      <c r="C4422" s="8" t="s">
        <v>6337</v>
      </c>
      <c r="D4422" s="8" t="s">
        <v>7028</v>
      </c>
      <c r="E4422" s="8" t="s">
        <v>7029</v>
      </c>
      <c r="F4422" s="9" t="s">
        <v>4224</v>
      </c>
      <c r="G4422" s="8" t="s">
        <v>3632</v>
      </c>
      <c r="H4422" s="8" t="s">
        <v>7030</v>
      </c>
      <c r="I4422" s="8" t="s">
        <v>34</v>
      </c>
      <c r="J4422" s="8" t="s">
        <v>35</v>
      </c>
      <c r="K4422" s="8" t="s">
        <v>36</v>
      </c>
      <c r="L4422" s="8" t="s">
        <v>68</v>
      </c>
      <c r="M4422" s="10">
        <v>6.25</v>
      </c>
      <c r="N4422" s="10">
        <v>1</v>
      </c>
      <c r="O4422" s="11">
        <v>0.91249999999999998</v>
      </c>
      <c r="P4422" s="10">
        <v>0.91249999999999998</v>
      </c>
      <c r="Q4422" s="10">
        <v>1</v>
      </c>
      <c r="R4422" s="10">
        <v>100</v>
      </c>
      <c r="S4422" s="10">
        <v>1</v>
      </c>
      <c r="T4422" s="10">
        <v>0</v>
      </c>
      <c r="U4422" s="10">
        <v>0</v>
      </c>
      <c r="V4422" s="10">
        <v>0</v>
      </c>
      <c r="W4422" s="10">
        <f t="shared" si="428"/>
        <v>0.91249999999999998</v>
      </c>
      <c r="X4422" s="10">
        <f t="shared" si="429"/>
        <v>-0.91249999999999998</v>
      </c>
      <c r="Y4422" s="10">
        <f t="shared" si="430"/>
        <v>-1</v>
      </c>
      <c r="Z4422" s="10">
        <v>0</v>
      </c>
      <c r="AA4422" s="10" t="str">
        <f t="shared" si="431"/>
        <v>NA</v>
      </c>
      <c r="AB4422" s="10">
        <f t="shared" si="432"/>
        <v>0</v>
      </c>
      <c r="AC4422" t="str">
        <f t="shared" si="433"/>
        <v>s</v>
      </c>
      <c r="AD4422" t="s">
        <v>7142</v>
      </c>
    </row>
    <row r="4423" spans="1:30" x14ac:dyDescent="0.2">
      <c r="A4423" s="8" t="s">
        <v>6336</v>
      </c>
      <c r="B4423" s="8" t="s">
        <v>7160</v>
      </c>
      <c r="C4423" s="8" t="s">
        <v>6337</v>
      </c>
      <c r="D4423" s="8" t="s">
        <v>7031</v>
      </c>
      <c r="E4423" s="8" t="s">
        <v>2713</v>
      </c>
      <c r="F4423" s="9" t="s">
        <v>4224</v>
      </c>
      <c r="G4423" s="8" t="s">
        <v>3632</v>
      </c>
      <c r="H4423" s="8" t="s">
        <v>7017</v>
      </c>
      <c r="I4423" s="8" t="s">
        <v>34</v>
      </c>
      <c r="J4423" s="8" t="s">
        <v>35</v>
      </c>
      <c r="K4423" s="8" t="s">
        <v>36</v>
      </c>
      <c r="L4423" s="8" t="s">
        <v>68</v>
      </c>
      <c r="M4423" s="10">
        <v>6.25</v>
      </c>
      <c r="N4423" s="10">
        <v>1</v>
      </c>
      <c r="O4423" s="11">
        <v>0.95</v>
      </c>
      <c r="P4423" s="10">
        <v>0.95</v>
      </c>
      <c r="Q4423" s="10">
        <v>389</v>
      </c>
      <c r="R4423" s="10">
        <v>0.25706940874035999</v>
      </c>
      <c r="S4423" s="10">
        <v>1.0293316195372799</v>
      </c>
      <c r="T4423" s="10">
        <v>0</v>
      </c>
      <c r="U4423" s="10">
        <v>0</v>
      </c>
      <c r="V4423" s="10">
        <v>0</v>
      </c>
      <c r="W4423" s="10">
        <f t="shared" si="428"/>
        <v>0.95</v>
      </c>
      <c r="X4423" s="10">
        <f t="shared" si="429"/>
        <v>-0.95</v>
      </c>
      <c r="Y4423" s="10">
        <f t="shared" si="430"/>
        <v>-1</v>
      </c>
      <c r="Z4423" s="10">
        <v>0</v>
      </c>
      <c r="AA4423" s="10" t="str">
        <f t="shared" si="431"/>
        <v>NA</v>
      </c>
      <c r="AB4423" s="10">
        <f t="shared" si="432"/>
        <v>0</v>
      </c>
      <c r="AC4423" t="str">
        <f t="shared" si="433"/>
        <v>f</v>
      </c>
      <c r="AD4423" t="s">
        <v>7138</v>
      </c>
    </row>
    <row r="4424" spans="1:30" x14ac:dyDescent="0.2">
      <c r="A4424" s="8" t="s">
        <v>6336</v>
      </c>
      <c r="B4424" s="8" t="s">
        <v>7160</v>
      </c>
      <c r="C4424" s="8" t="s">
        <v>6337</v>
      </c>
      <c r="D4424" s="8" t="s">
        <v>7032</v>
      </c>
      <c r="E4424" s="8" t="s">
        <v>7033</v>
      </c>
      <c r="F4424" s="9" t="s">
        <v>4216</v>
      </c>
      <c r="G4424" s="8" t="s">
        <v>3632</v>
      </c>
      <c r="H4424" s="8" t="s">
        <v>7034</v>
      </c>
      <c r="I4424" s="8" t="s">
        <v>34</v>
      </c>
      <c r="J4424" s="8" t="s">
        <v>35</v>
      </c>
      <c r="K4424" s="8" t="s">
        <v>36</v>
      </c>
      <c r="L4424" s="8" t="s">
        <v>68</v>
      </c>
      <c r="M4424" s="10">
        <v>6.25</v>
      </c>
      <c r="N4424" s="10">
        <v>1</v>
      </c>
      <c r="O4424" s="11">
        <v>0.97499999999999998</v>
      </c>
      <c r="P4424" s="10">
        <v>0.97499999999999998</v>
      </c>
      <c r="Q4424" s="10">
        <v>1</v>
      </c>
      <c r="R4424" s="10">
        <v>100</v>
      </c>
      <c r="S4424" s="10">
        <v>1</v>
      </c>
      <c r="T4424" s="10">
        <v>0</v>
      </c>
      <c r="U4424" s="10">
        <v>0</v>
      </c>
      <c r="V4424" s="10">
        <v>0</v>
      </c>
      <c r="W4424" s="10">
        <f t="shared" si="428"/>
        <v>0.97499999999999998</v>
      </c>
      <c r="X4424" s="10">
        <f t="shared" si="429"/>
        <v>-0.97499999999999998</v>
      </c>
      <c r="Y4424" s="10">
        <f t="shared" si="430"/>
        <v>-1</v>
      </c>
      <c r="Z4424" s="10">
        <v>0</v>
      </c>
      <c r="AA4424" s="10" t="str">
        <f t="shared" si="431"/>
        <v>NA</v>
      </c>
      <c r="AB4424" s="10">
        <f t="shared" si="432"/>
        <v>0</v>
      </c>
      <c r="AC4424" t="str">
        <f t="shared" si="433"/>
        <v>e</v>
      </c>
      <c r="AD4424" t="s">
        <v>7154</v>
      </c>
    </row>
    <row r="4425" spans="1:30" x14ac:dyDescent="0.2">
      <c r="A4425" s="8" t="s">
        <v>6336</v>
      </c>
      <c r="B4425" s="8" t="s">
        <v>7160</v>
      </c>
      <c r="C4425" s="8" t="s">
        <v>6337</v>
      </c>
      <c r="D4425" s="8" t="s">
        <v>7035</v>
      </c>
      <c r="E4425" s="8" t="s">
        <v>2627</v>
      </c>
      <c r="F4425" s="9" t="s">
        <v>4216</v>
      </c>
      <c r="G4425" s="8" t="s">
        <v>3632</v>
      </c>
      <c r="H4425" s="8" t="s">
        <v>7036</v>
      </c>
      <c r="I4425" s="8" t="s">
        <v>34</v>
      </c>
      <c r="J4425" s="8" t="s">
        <v>35</v>
      </c>
      <c r="K4425" s="8" t="s">
        <v>36</v>
      </c>
      <c r="L4425" s="8" t="s">
        <v>68</v>
      </c>
      <c r="M4425" s="10">
        <v>6.25</v>
      </c>
      <c r="N4425" s="10">
        <v>1</v>
      </c>
      <c r="O4425" s="11">
        <v>0.98750000000000004</v>
      </c>
      <c r="P4425" s="10">
        <v>0.98750000000000004</v>
      </c>
      <c r="Q4425" s="10">
        <v>4</v>
      </c>
      <c r="R4425" s="10">
        <v>25</v>
      </c>
      <c r="S4425" s="10">
        <v>1</v>
      </c>
      <c r="T4425" s="10">
        <v>0</v>
      </c>
      <c r="U4425" s="10">
        <v>0</v>
      </c>
      <c r="V4425" s="10">
        <v>0</v>
      </c>
      <c r="W4425" s="10">
        <f t="shared" si="428"/>
        <v>0.98750000000000004</v>
      </c>
      <c r="X4425" s="10">
        <f t="shared" si="429"/>
        <v>-0.98750000000000004</v>
      </c>
      <c r="Y4425" s="10">
        <f t="shared" si="430"/>
        <v>-1</v>
      </c>
      <c r="Z4425" s="10">
        <v>0</v>
      </c>
      <c r="AA4425" s="10" t="str">
        <f t="shared" si="431"/>
        <v>NA</v>
      </c>
      <c r="AB4425" s="10">
        <f t="shared" si="432"/>
        <v>0</v>
      </c>
      <c r="AC4425" t="str">
        <f t="shared" si="433"/>
        <v>s</v>
      </c>
      <c r="AD4425" t="s">
        <v>7142</v>
      </c>
    </row>
    <row r="4426" spans="1:30" x14ac:dyDescent="0.2">
      <c r="A4426" s="8" t="s">
        <v>6336</v>
      </c>
      <c r="B4426" s="8" t="s">
        <v>7160</v>
      </c>
      <c r="C4426" s="8" t="s">
        <v>6337</v>
      </c>
      <c r="D4426" s="8" t="s">
        <v>7037</v>
      </c>
      <c r="E4426" s="8" t="s">
        <v>2903</v>
      </c>
      <c r="F4426" s="9" t="s">
        <v>4224</v>
      </c>
      <c r="G4426" s="8" t="s">
        <v>3632</v>
      </c>
      <c r="H4426" s="8" t="s">
        <v>3707</v>
      </c>
      <c r="I4426" s="8" t="s">
        <v>34</v>
      </c>
      <c r="J4426" s="8" t="s">
        <v>35</v>
      </c>
      <c r="K4426" s="8" t="s">
        <v>36</v>
      </c>
      <c r="L4426" s="8" t="s">
        <v>824</v>
      </c>
      <c r="M4426" s="10">
        <v>6.25</v>
      </c>
      <c r="N4426" s="10">
        <v>1</v>
      </c>
      <c r="O4426" s="11">
        <v>1.0375000000000001</v>
      </c>
      <c r="P4426" s="10">
        <v>1.0375000000000001</v>
      </c>
      <c r="Q4426" s="10">
        <v>56</v>
      </c>
      <c r="R4426" s="10">
        <v>1.78571428571429</v>
      </c>
      <c r="S4426" s="10">
        <v>1.45910714285714</v>
      </c>
      <c r="T4426" s="10">
        <v>0</v>
      </c>
      <c r="U4426" s="10">
        <v>0</v>
      </c>
      <c r="V4426" s="10">
        <v>0</v>
      </c>
      <c r="W4426" s="10">
        <f t="shared" si="428"/>
        <v>1.0375000000000001</v>
      </c>
      <c r="X4426" s="10">
        <f t="shared" si="429"/>
        <v>-1.0375000000000001</v>
      </c>
      <c r="Y4426" s="10">
        <f t="shared" si="430"/>
        <v>-1</v>
      </c>
      <c r="Z4426" s="10">
        <v>0</v>
      </c>
      <c r="AA4426" s="10" t="str">
        <f t="shared" si="431"/>
        <v>NA</v>
      </c>
      <c r="AB4426" s="10">
        <f t="shared" si="432"/>
        <v>0</v>
      </c>
      <c r="AC4426" t="str">
        <f t="shared" si="433"/>
        <v>g</v>
      </c>
      <c r="AD4426" t="s">
        <v>7149</v>
      </c>
    </row>
    <row r="4427" spans="1:30" x14ac:dyDescent="0.2">
      <c r="A4427" s="8" t="s">
        <v>6336</v>
      </c>
      <c r="B4427" s="8" t="s">
        <v>7160</v>
      </c>
      <c r="C4427" s="8" t="s">
        <v>6337</v>
      </c>
      <c r="D4427" s="8" t="s">
        <v>7038</v>
      </c>
      <c r="E4427" s="8" t="s">
        <v>7039</v>
      </c>
      <c r="F4427" s="9" t="s">
        <v>4224</v>
      </c>
      <c r="G4427" s="8" t="s">
        <v>3632</v>
      </c>
      <c r="H4427" s="8" t="s">
        <v>7040</v>
      </c>
      <c r="I4427" s="8" t="s">
        <v>34</v>
      </c>
      <c r="J4427" s="8" t="s">
        <v>35</v>
      </c>
      <c r="K4427" s="8" t="s">
        <v>36</v>
      </c>
      <c r="L4427" s="8" t="s">
        <v>824</v>
      </c>
      <c r="M4427" s="10">
        <v>6.25</v>
      </c>
      <c r="N4427" s="10">
        <v>2</v>
      </c>
      <c r="O4427" s="11">
        <v>1.05</v>
      </c>
      <c r="P4427" s="10">
        <v>0.52500000000000002</v>
      </c>
      <c r="Q4427" s="10">
        <v>5</v>
      </c>
      <c r="R4427" s="10">
        <v>40</v>
      </c>
      <c r="S4427" s="10">
        <v>1.198</v>
      </c>
      <c r="T4427" s="10">
        <v>0</v>
      </c>
      <c r="U4427" s="10">
        <v>0</v>
      </c>
      <c r="V4427" s="10">
        <v>0</v>
      </c>
      <c r="W4427" s="10">
        <f t="shared" si="428"/>
        <v>1.05</v>
      </c>
      <c r="X4427" s="10">
        <f t="shared" si="429"/>
        <v>-1.05</v>
      </c>
      <c r="Y4427" s="10">
        <f t="shared" si="430"/>
        <v>-1</v>
      </c>
      <c r="Z4427" s="10">
        <v>0</v>
      </c>
      <c r="AA4427" s="10" t="str">
        <f t="shared" si="431"/>
        <v>NA</v>
      </c>
      <c r="AB4427" s="10">
        <f t="shared" si="432"/>
        <v>0</v>
      </c>
      <c r="AC4427" t="str">
        <f t="shared" si="433"/>
        <v>a</v>
      </c>
      <c r="AD4427" t="s">
        <v>7134</v>
      </c>
    </row>
    <row r="4428" spans="1:30" x14ac:dyDescent="0.2">
      <c r="A4428" s="8" t="s">
        <v>6336</v>
      </c>
      <c r="B4428" s="8" t="s">
        <v>7160</v>
      </c>
      <c r="C4428" s="8" t="s">
        <v>6337</v>
      </c>
      <c r="D4428" s="8" t="s">
        <v>7041</v>
      </c>
      <c r="E4428" s="8" t="s">
        <v>2735</v>
      </c>
      <c r="F4428" s="9" t="s">
        <v>4224</v>
      </c>
      <c r="G4428" s="8" t="s">
        <v>3632</v>
      </c>
      <c r="H4428" s="8" t="s">
        <v>7042</v>
      </c>
      <c r="I4428" s="8" t="s">
        <v>34</v>
      </c>
      <c r="J4428" s="8" t="s">
        <v>35</v>
      </c>
      <c r="K4428" s="8" t="s">
        <v>36</v>
      </c>
      <c r="L4428" s="8" t="s">
        <v>68</v>
      </c>
      <c r="M4428" s="10">
        <v>6.25</v>
      </c>
      <c r="N4428" s="10">
        <v>1</v>
      </c>
      <c r="O4428" s="11">
        <v>1.0625</v>
      </c>
      <c r="P4428" s="10">
        <v>1.0625</v>
      </c>
      <c r="Q4428" s="10">
        <v>25</v>
      </c>
      <c r="R4428" s="10">
        <v>4</v>
      </c>
      <c r="S4428" s="10">
        <v>2.0396000000000001</v>
      </c>
      <c r="T4428" s="10">
        <v>0</v>
      </c>
      <c r="U4428" s="10">
        <v>0</v>
      </c>
      <c r="V4428" s="10">
        <v>0</v>
      </c>
      <c r="W4428" s="10">
        <f t="shared" si="428"/>
        <v>1.0625</v>
      </c>
      <c r="X4428" s="10">
        <f t="shared" si="429"/>
        <v>-1.0625</v>
      </c>
      <c r="Y4428" s="10">
        <f t="shared" si="430"/>
        <v>-1</v>
      </c>
      <c r="Z4428" s="10">
        <v>0</v>
      </c>
      <c r="AA4428" s="10" t="str">
        <f t="shared" si="431"/>
        <v>NA</v>
      </c>
      <c r="AB4428" s="10">
        <f t="shared" si="432"/>
        <v>0</v>
      </c>
      <c r="AC4428" t="str">
        <f t="shared" si="433"/>
        <v>b</v>
      </c>
      <c r="AD4428" t="s">
        <v>7139</v>
      </c>
    </row>
    <row r="4429" spans="1:30" x14ac:dyDescent="0.2">
      <c r="A4429" s="8" t="s">
        <v>6336</v>
      </c>
      <c r="B4429" s="8" t="s">
        <v>7160</v>
      </c>
      <c r="C4429" s="8" t="s">
        <v>6337</v>
      </c>
      <c r="D4429" s="8" t="s">
        <v>7043</v>
      </c>
      <c r="E4429" s="8" t="s">
        <v>2084</v>
      </c>
      <c r="F4429" s="9" t="s">
        <v>4224</v>
      </c>
      <c r="G4429" s="8" t="s">
        <v>3632</v>
      </c>
      <c r="H4429" s="8" t="s">
        <v>3633</v>
      </c>
      <c r="I4429" s="8" t="s">
        <v>34</v>
      </c>
      <c r="J4429" s="8" t="s">
        <v>35</v>
      </c>
      <c r="K4429" s="8" t="s">
        <v>36</v>
      </c>
      <c r="L4429" s="8" t="s">
        <v>824</v>
      </c>
      <c r="M4429" s="10">
        <v>6.25</v>
      </c>
      <c r="N4429" s="10">
        <v>1</v>
      </c>
      <c r="O4429" s="11">
        <v>1.075</v>
      </c>
      <c r="P4429" s="10">
        <v>1.075</v>
      </c>
      <c r="Q4429" s="10">
        <v>4</v>
      </c>
      <c r="R4429" s="10">
        <v>25</v>
      </c>
      <c r="S4429" s="10">
        <v>1</v>
      </c>
      <c r="T4429" s="10">
        <v>0</v>
      </c>
      <c r="U4429" s="10">
        <v>0</v>
      </c>
      <c r="V4429" s="10">
        <v>0</v>
      </c>
      <c r="W4429" s="10">
        <f t="shared" si="428"/>
        <v>1.075</v>
      </c>
      <c r="X4429" s="10">
        <f t="shared" si="429"/>
        <v>-1.075</v>
      </c>
      <c r="Y4429" s="10">
        <f t="shared" si="430"/>
        <v>-1</v>
      </c>
      <c r="Z4429" s="10">
        <v>0</v>
      </c>
      <c r="AA4429" s="10" t="str">
        <f t="shared" si="431"/>
        <v>NA</v>
      </c>
      <c r="AB4429" s="10">
        <f t="shared" si="432"/>
        <v>0</v>
      </c>
      <c r="AC4429" t="str">
        <f t="shared" si="433"/>
        <v>f</v>
      </c>
      <c r="AD4429" t="s">
        <v>7138</v>
      </c>
    </row>
    <row r="4430" spans="1:30" x14ac:dyDescent="0.2">
      <c r="A4430" s="8" t="s">
        <v>6336</v>
      </c>
      <c r="B4430" s="8" t="s">
        <v>7160</v>
      </c>
      <c r="C4430" s="8" t="s">
        <v>6337</v>
      </c>
      <c r="D4430" s="8" t="s">
        <v>7044</v>
      </c>
      <c r="E4430" s="8" t="s">
        <v>5992</v>
      </c>
      <c r="F4430" s="9" t="s">
        <v>4224</v>
      </c>
      <c r="G4430" s="8" t="s">
        <v>3632</v>
      </c>
      <c r="H4430" s="8" t="s">
        <v>7045</v>
      </c>
      <c r="I4430" s="8" t="s">
        <v>34</v>
      </c>
      <c r="J4430" s="8" t="s">
        <v>35</v>
      </c>
      <c r="K4430" s="8" t="s">
        <v>36</v>
      </c>
      <c r="L4430" s="8" t="s">
        <v>68</v>
      </c>
      <c r="M4430" s="10">
        <v>6.25</v>
      </c>
      <c r="N4430" s="10">
        <v>1</v>
      </c>
      <c r="O4430" s="11">
        <v>1.075</v>
      </c>
      <c r="P4430" s="10">
        <v>1.075</v>
      </c>
      <c r="Q4430" s="10">
        <v>134</v>
      </c>
      <c r="R4430" s="10">
        <v>0.74626865671641796</v>
      </c>
      <c r="S4430" s="10">
        <v>1.00671641791045</v>
      </c>
      <c r="T4430" s="10">
        <v>0</v>
      </c>
      <c r="U4430" s="10">
        <v>0</v>
      </c>
      <c r="V4430" s="10">
        <v>0</v>
      </c>
      <c r="W4430" s="10">
        <f t="shared" si="428"/>
        <v>1.075</v>
      </c>
      <c r="X4430" s="10">
        <f t="shared" si="429"/>
        <v>-1.075</v>
      </c>
      <c r="Y4430" s="10">
        <f t="shared" si="430"/>
        <v>-1</v>
      </c>
      <c r="Z4430" s="10">
        <v>0</v>
      </c>
      <c r="AA4430" s="10" t="str">
        <f t="shared" si="431"/>
        <v>NA</v>
      </c>
      <c r="AB4430" s="10">
        <f t="shared" si="432"/>
        <v>0</v>
      </c>
      <c r="AC4430" t="str">
        <f t="shared" si="433"/>
        <v>c</v>
      </c>
      <c r="AD4430" t="s">
        <v>7140</v>
      </c>
    </row>
    <row r="4431" spans="1:30" x14ac:dyDescent="0.2">
      <c r="A4431" s="8" t="s">
        <v>6336</v>
      </c>
      <c r="B4431" s="8" t="s">
        <v>7160</v>
      </c>
      <c r="C4431" s="8" t="s">
        <v>6337</v>
      </c>
      <c r="D4431" s="8" t="s">
        <v>7046</v>
      </c>
      <c r="E4431" s="8" t="s">
        <v>7047</v>
      </c>
      <c r="F4431" s="9" t="s">
        <v>4216</v>
      </c>
      <c r="G4431" s="8" t="s">
        <v>3632</v>
      </c>
      <c r="H4431" s="8" t="s">
        <v>670</v>
      </c>
      <c r="I4431" s="8" t="s">
        <v>34</v>
      </c>
      <c r="J4431" s="8" t="s">
        <v>35</v>
      </c>
      <c r="K4431" s="8" t="s">
        <v>36</v>
      </c>
      <c r="L4431" s="8" t="s">
        <v>824</v>
      </c>
      <c r="M4431" s="10">
        <v>6.25</v>
      </c>
      <c r="N4431" s="10">
        <v>1</v>
      </c>
      <c r="O4431" s="11">
        <v>1.1000000000000001</v>
      </c>
      <c r="P4431" s="10">
        <v>1.1000000000000001</v>
      </c>
      <c r="Q4431" s="10">
        <v>5</v>
      </c>
      <c r="R4431" s="10">
        <v>20</v>
      </c>
      <c r="S4431" s="10">
        <v>1</v>
      </c>
      <c r="T4431" s="10">
        <v>0</v>
      </c>
      <c r="U4431" s="10">
        <v>0</v>
      </c>
      <c r="V4431" s="10">
        <v>0</v>
      </c>
      <c r="W4431" s="10">
        <f t="shared" si="428"/>
        <v>1.1000000000000001</v>
      </c>
      <c r="X4431" s="10">
        <f t="shared" si="429"/>
        <v>-1.1000000000000001</v>
      </c>
      <c r="Y4431" s="10">
        <f t="shared" si="430"/>
        <v>-1</v>
      </c>
      <c r="Z4431" s="10">
        <v>0</v>
      </c>
      <c r="AA4431" s="10" t="str">
        <f t="shared" si="431"/>
        <v>NA</v>
      </c>
      <c r="AB4431" s="10">
        <f t="shared" si="432"/>
        <v>0</v>
      </c>
      <c r="AC4431" t="str">
        <f t="shared" si="433"/>
        <v>v</v>
      </c>
      <c r="AD4431" t="s">
        <v>7144</v>
      </c>
    </row>
    <row r="4432" spans="1:30" x14ac:dyDescent="0.2">
      <c r="A4432" s="8" t="s">
        <v>6336</v>
      </c>
      <c r="B4432" s="8" t="s">
        <v>7160</v>
      </c>
      <c r="C4432" s="8" t="s">
        <v>6337</v>
      </c>
      <c r="D4432" s="8" t="s">
        <v>7048</v>
      </c>
      <c r="E4432" s="8" t="s">
        <v>759</v>
      </c>
      <c r="F4432" s="9" t="s">
        <v>4224</v>
      </c>
      <c r="G4432" s="8" t="s">
        <v>3632</v>
      </c>
      <c r="H4432" s="8" t="s">
        <v>670</v>
      </c>
      <c r="I4432" s="8" t="s">
        <v>34</v>
      </c>
      <c r="J4432" s="8" t="s">
        <v>35</v>
      </c>
      <c r="K4432" s="8" t="s">
        <v>36</v>
      </c>
      <c r="L4432" s="8" t="s">
        <v>824</v>
      </c>
      <c r="M4432" s="10">
        <v>6.25</v>
      </c>
      <c r="N4432" s="10">
        <v>1</v>
      </c>
      <c r="O4432" s="11">
        <v>1.125</v>
      </c>
      <c r="P4432" s="10">
        <v>1.125</v>
      </c>
      <c r="Q4432" s="10">
        <v>17</v>
      </c>
      <c r="R4432" s="10">
        <v>5.8823529411764701</v>
      </c>
      <c r="S4432" s="10">
        <v>1.3529411764705901</v>
      </c>
      <c r="T4432" s="10">
        <v>0</v>
      </c>
      <c r="U4432" s="10">
        <v>0</v>
      </c>
      <c r="V4432" s="10">
        <v>0</v>
      </c>
      <c r="W4432" s="10">
        <f t="shared" si="428"/>
        <v>1.125</v>
      </c>
      <c r="X4432" s="10">
        <f t="shared" si="429"/>
        <v>-1.125</v>
      </c>
      <c r="Y4432" s="10">
        <f t="shared" si="430"/>
        <v>-1</v>
      </c>
      <c r="Z4432" s="10">
        <v>0</v>
      </c>
      <c r="AA4432" s="10" t="str">
        <f t="shared" si="431"/>
        <v>NA</v>
      </c>
      <c r="AB4432" s="10">
        <f t="shared" si="432"/>
        <v>0</v>
      </c>
      <c r="AC4432" t="str">
        <f t="shared" si="433"/>
        <v>v</v>
      </c>
      <c r="AD4432" t="s">
        <v>7144</v>
      </c>
    </row>
    <row r="4433" spans="1:30" x14ac:dyDescent="0.2">
      <c r="A4433" s="8" t="s">
        <v>6336</v>
      </c>
      <c r="B4433" s="8" t="s">
        <v>7160</v>
      </c>
      <c r="C4433" s="8" t="s">
        <v>6337</v>
      </c>
      <c r="D4433" s="8" t="s">
        <v>7049</v>
      </c>
      <c r="E4433" s="8" t="s">
        <v>5398</v>
      </c>
      <c r="F4433" s="9" t="s">
        <v>4224</v>
      </c>
      <c r="G4433" s="8" t="s">
        <v>3632</v>
      </c>
      <c r="H4433" s="8" t="s">
        <v>3707</v>
      </c>
      <c r="I4433" s="8" t="s">
        <v>34</v>
      </c>
      <c r="J4433" s="8" t="s">
        <v>35</v>
      </c>
      <c r="K4433" s="8" t="s">
        <v>36</v>
      </c>
      <c r="L4433" s="8" t="s">
        <v>824</v>
      </c>
      <c r="M4433" s="10">
        <v>6.25</v>
      </c>
      <c r="N4433" s="10">
        <v>2</v>
      </c>
      <c r="O4433" s="11">
        <v>1.175</v>
      </c>
      <c r="P4433" s="10">
        <v>0.58750000000000002</v>
      </c>
      <c r="Q4433" s="10">
        <v>298</v>
      </c>
      <c r="R4433" s="10">
        <v>0.67114093959731502</v>
      </c>
      <c r="S4433" s="10">
        <v>1.05671140939597</v>
      </c>
      <c r="T4433" s="10">
        <v>0</v>
      </c>
      <c r="U4433" s="10">
        <v>0</v>
      </c>
      <c r="V4433" s="10">
        <v>0</v>
      </c>
      <c r="W4433" s="10">
        <f t="shared" si="428"/>
        <v>1.175</v>
      </c>
      <c r="X4433" s="10">
        <f t="shared" si="429"/>
        <v>-1.175</v>
      </c>
      <c r="Y4433" s="10">
        <f t="shared" si="430"/>
        <v>-1</v>
      </c>
      <c r="Z4433" s="10">
        <v>0</v>
      </c>
      <c r="AA4433" s="10" t="str">
        <f t="shared" si="431"/>
        <v>NA</v>
      </c>
      <c r="AB4433" s="10">
        <f t="shared" si="432"/>
        <v>0</v>
      </c>
      <c r="AC4433" t="str">
        <f t="shared" si="433"/>
        <v>n</v>
      </c>
      <c r="AD4433" t="s">
        <v>7141</v>
      </c>
    </row>
    <row r="4434" spans="1:30" x14ac:dyDescent="0.2">
      <c r="A4434" s="8" t="s">
        <v>6336</v>
      </c>
      <c r="B4434" s="8" t="s">
        <v>7160</v>
      </c>
      <c r="C4434" s="8" t="s">
        <v>6337</v>
      </c>
      <c r="D4434" s="8" t="s">
        <v>7050</v>
      </c>
      <c r="E4434" s="8" t="s">
        <v>2685</v>
      </c>
      <c r="F4434" s="9" t="s">
        <v>4224</v>
      </c>
      <c r="G4434" s="8" t="s">
        <v>3632</v>
      </c>
      <c r="H4434" s="8" t="s">
        <v>3696</v>
      </c>
      <c r="I4434" s="8" t="s">
        <v>34</v>
      </c>
      <c r="J4434" s="8" t="s">
        <v>35</v>
      </c>
      <c r="K4434" s="8" t="s">
        <v>36</v>
      </c>
      <c r="L4434" s="8" t="s">
        <v>824</v>
      </c>
      <c r="M4434" s="10">
        <v>6.25</v>
      </c>
      <c r="N4434" s="10">
        <v>1</v>
      </c>
      <c r="O4434" s="11">
        <v>1.2</v>
      </c>
      <c r="P4434" s="10">
        <v>1.2</v>
      </c>
      <c r="Q4434" s="10">
        <v>5</v>
      </c>
      <c r="R4434" s="10">
        <v>20</v>
      </c>
      <c r="S4434" s="10">
        <v>1.2</v>
      </c>
      <c r="T4434" s="10">
        <v>0</v>
      </c>
      <c r="U4434" s="10">
        <v>0</v>
      </c>
      <c r="V4434" s="10">
        <v>0</v>
      </c>
      <c r="W4434" s="10">
        <f t="shared" si="428"/>
        <v>1.2</v>
      </c>
      <c r="X4434" s="10">
        <f t="shared" si="429"/>
        <v>-1.2</v>
      </c>
      <c r="Y4434" s="10">
        <f t="shared" si="430"/>
        <v>-1</v>
      </c>
      <c r="Z4434" s="10">
        <v>0</v>
      </c>
      <c r="AA4434" s="10" t="str">
        <f t="shared" si="431"/>
        <v>NA</v>
      </c>
      <c r="AB4434" s="10">
        <f t="shared" si="432"/>
        <v>0</v>
      </c>
      <c r="AC4434" t="str">
        <f t="shared" si="433"/>
        <v>m</v>
      </c>
      <c r="AD4434" t="s">
        <v>7146</v>
      </c>
    </row>
    <row r="4435" spans="1:30" x14ac:dyDescent="0.2">
      <c r="A4435" s="8" t="s">
        <v>6336</v>
      </c>
      <c r="B4435" s="8" t="s">
        <v>7160</v>
      </c>
      <c r="C4435" s="8" t="s">
        <v>6337</v>
      </c>
      <c r="D4435" s="8" t="s">
        <v>7051</v>
      </c>
      <c r="E4435" s="8" t="s">
        <v>2509</v>
      </c>
      <c r="F4435" s="9" t="s">
        <v>4216</v>
      </c>
      <c r="G4435" s="8" t="s">
        <v>3632</v>
      </c>
      <c r="H4435" s="8" t="s">
        <v>7034</v>
      </c>
      <c r="I4435" s="8" t="s">
        <v>34</v>
      </c>
      <c r="J4435" s="8" t="s">
        <v>35</v>
      </c>
      <c r="K4435" s="8" t="s">
        <v>36</v>
      </c>
      <c r="L4435" s="8" t="s">
        <v>68</v>
      </c>
      <c r="M4435" s="10">
        <v>6.25</v>
      </c>
      <c r="N4435" s="10">
        <v>1</v>
      </c>
      <c r="O4435" s="11">
        <v>1.2</v>
      </c>
      <c r="P4435" s="10">
        <v>1.2</v>
      </c>
      <c r="Q4435" s="10">
        <v>21</v>
      </c>
      <c r="R4435" s="10">
        <v>4.7619047619047601</v>
      </c>
      <c r="S4435" s="10">
        <v>1</v>
      </c>
      <c r="T4435" s="10">
        <v>0</v>
      </c>
      <c r="U4435" s="10">
        <v>0</v>
      </c>
      <c r="V4435" s="10">
        <v>0</v>
      </c>
      <c r="W4435" s="10">
        <f t="shared" si="428"/>
        <v>1.2</v>
      </c>
      <c r="X4435" s="10">
        <f t="shared" si="429"/>
        <v>-1.2</v>
      </c>
      <c r="Y4435" s="10">
        <f t="shared" si="430"/>
        <v>-1</v>
      </c>
      <c r="Z4435" s="10">
        <v>0</v>
      </c>
      <c r="AA4435" s="10" t="str">
        <f t="shared" si="431"/>
        <v>NA</v>
      </c>
      <c r="AB4435" s="10">
        <f t="shared" si="432"/>
        <v>0</v>
      </c>
      <c r="AC4435" t="str">
        <f t="shared" si="433"/>
        <v>e</v>
      </c>
      <c r="AD4435" t="s">
        <v>7154</v>
      </c>
    </row>
    <row r="4436" spans="1:30" x14ac:dyDescent="0.2">
      <c r="A4436" s="8" t="s">
        <v>6336</v>
      </c>
      <c r="B4436" s="8" t="s">
        <v>7160</v>
      </c>
      <c r="C4436" s="8" t="s">
        <v>6337</v>
      </c>
      <c r="D4436" s="8" t="s">
        <v>7052</v>
      </c>
      <c r="E4436" s="8" t="s">
        <v>2023</v>
      </c>
      <c r="F4436" s="9" t="s">
        <v>4224</v>
      </c>
      <c r="G4436" s="8" t="s">
        <v>3632</v>
      </c>
      <c r="H4436" s="8" t="s">
        <v>3635</v>
      </c>
      <c r="I4436" s="8" t="s">
        <v>34</v>
      </c>
      <c r="J4436" s="8" t="s">
        <v>35</v>
      </c>
      <c r="K4436" s="8" t="s">
        <v>36</v>
      </c>
      <c r="L4436" s="8" t="s">
        <v>824</v>
      </c>
      <c r="M4436" s="10">
        <v>6.25</v>
      </c>
      <c r="N4436" s="10">
        <v>1</v>
      </c>
      <c r="O4436" s="11">
        <v>1.3</v>
      </c>
      <c r="P4436" s="10">
        <v>1.3</v>
      </c>
      <c r="Q4436" s="10">
        <v>28</v>
      </c>
      <c r="R4436" s="10">
        <v>3.5714285714285698</v>
      </c>
      <c r="S4436" s="10">
        <v>1.06964285714286</v>
      </c>
      <c r="T4436" s="10">
        <v>0</v>
      </c>
      <c r="U4436" s="10">
        <v>0</v>
      </c>
      <c r="V4436" s="10">
        <v>0</v>
      </c>
      <c r="W4436" s="10">
        <f t="shared" si="428"/>
        <v>1.3</v>
      </c>
      <c r="X4436" s="10">
        <f t="shared" si="429"/>
        <v>-1.3</v>
      </c>
      <c r="Y4436" s="10">
        <f t="shared" si="430"/>
        <v>-1</v>
      </c>
      <c r="Z4436" s="10">
        <v>0</v>
      </c>
      <c r="AA4436" s="10" t="str">
        <f t="shared" si="431"/>
        <v>NA</v>
      </c>
      <c r="AB4436" s="10">
        <f t="shared" si="432"/>
        <v>0</v>
      </c>
      <c r="AC4436" t="str">
        <f t="shared" si="433"/>
        <v>i</v>
      </c>
      <c r="AD4436" t="s">
        <v>7153</v>
      </c>
    </row>
    <row r="4437" spans="1:30" x14ac:dyDescent="0.2">
      <c r="A4437" s="8" t="s">
        <v>6336</v>
      </c>
      <c r="B4437" s="8" t="s">
        <v>7160</v>
      </c>
      <c r="C4437" s="8" t="s">
        <v>6337</v>
      </c>
      <c r="D4437" s="8" t="s">
        <v>7053</v>
      </c>
      <c r="E4437" s="8" t="s">
        <v>2856</v>
      </c>
      <c r="F4437" s="9" t="s">
        <v>4224</v>
      </c>
      <c r="G4437" s="8" t="s">
        <v>3632</v>
      </c>
      <c r="H4437" s="8" t="s">
        <v>3651</v>
      </c>
      <c r="I4437" s="8" t="s">
        <v>34</v>
      </c>
      <c r="J4437" s="8" t="s">
        <v>35</v>
      </c>
      <c r="K4437" s="8" t="s">
        <v>36</v>
      </c>
      <c r="L4437" s="8" t="s">
        <v>68</v>
      </c>
      <c r="M4437" s="10">
        <v>6.25</v>
      </c>
      <c r="N4437" s="10">
        <v>2</v>
      </c>
      <c r="O4437" s="11">
        <v>1.375</v>
      </c>
      <c r="P4437" s="10">
        <v>0.6875</v>
      </c>
      <c r="Q4437" s="10">
        <v>144</v>
      </c>
      <c r="R4437" s="10">
        <v>1.3888888888888899</v>
      </c>
      <c r="S4437" s="10">
        <v>3.0563194444444401</v>
      </c>
      <c r="T4437" s="10">
        <v>0</v>
      </c>
      <c r="U4437" s="10">
        <v>0</v>
      </c>
      <c r="V4437" s="10">
        <v>0</v>
      </c>
      <c r="W4437" s="10">
        <f t="shared" si="428"/>
        <v>1.375</v>
      </c>
      <c r="X4437" s="10">
        <f t="shared" si="429"/>
        <v>-1.375</v>
      </c>
      <c r="Y4437" s="10">
        <f t="shared" si="430"/>
        <v>-1</v>
      </c>
      <c r="Z4437" s="10">
        <v>0</v>
      </c>
      <c r="AA4437" s="10" t="str">
        <f t="shared" si="431"/>
        <v>NA</v>
      </c>
      <c r="AB4437" s="10">
        <f t="shared" si="432"/>
        <v>0</v>
      </c>
      <c r="AC4437" t="str">
        <f t="shared" si="433"/>
        <v>e</v>
      </c>
      <c r="AD4437" t="s">
        <v>7154</v>
      </c>
    </row>
    <row r="4438" spans="1:30" x14ac:dyDescent="0.2">
      <c r="A4438" s="8" t="s">
        <v>6336</v>
      </c>
      <c r="B4438" s="8" t="s">
        <v>7160</v>
      </c>
      <c r="C4438" s="8" t="s">
        <v>6337</v>
      </c>
      <c r="D4438" s="8" t="s">
        <v>7054</v>
      </c>
      <c r="E4438" s="8" t="s">
        <v>3204</v>
      </c>
      <c r="F4438" s="9" t="s">
        <v>4224</v>
      </c>
      <c r="G4438" s="8" t="s">
        <v>3632</v>
      </c>
      <c r="H4438" s="8" t="s">
        <v>3651</v>
      </c>
      <c r="I4438" s="8" t="s">
        <v>34</v>
      </c>
      <c r="J4438" s="8" t="s">
        <v>35</v>
      </c>
      <c r="K4438" s="8" t="s">
        <v>36</v>
      </c>
      <c r="L4438" s="8" t="s">
        <v>68</v>
      </c>
      <c r="M4438" s="10">
        <v>6.25</v>
      </c>
      <c r="N4438" s="10">
        <v>1</v>
      </c>
      <c r="O4438" s="11">
        <v>1.4375</v>
      </c>
      <c r="P4438" s="10">
        <v>1.4375</v>
      </c>
      <c r="Q4438" s="10">
        <v>30</v>
      </c>
      <c r="R4438" s="10">
        <v>3.3333333333333299</v>
      </c>
      <c r="S4438" s="10">
        <v>1.0333333333333301</v>
      </c>
      <c r="T4438" s="10">
        <v>0</v>
      </c>
      <c r="U4438" s="10">
        <v>0</v>
      </c>
      <c r="V4438" s="10">
        <v>0</v>
      </c>
      <c r="W4438" s="10">
        <f t="shared" si="428"/>
        <v>1.4375</v>
      </c>
      <c r="X4438" s="10">
        <f t="shared" si="429"/>
        <v>-1.4375</v>
      </c>
      <c r="Y4438" s="10">
        <f t="shared" si="430"/>
        <v>-1</v>
      </c>
      <c r="Z4438" s="10">
        <v>0</v>
      </c>
      <c r="AA4438" s="10" t="str">
        <f t="shared" si="431"/>
        <v>NA</v>
      </c>
      <c r="AB4438" s="10">
        <f t="shared" si="432"/>
        <v>0</v>
      </c>
      <c r="AC4438" t="str">
        <f t="shared" si="433"/>
        <v>f</v>
      </c>
      <c r="AD4438" t="s">
        <v>7138</v>
      </c>
    </row>
    <row r="4439" spans="1:30" x14ac:dyDescent="0.2">
      <c r="A4439" s="8" t="s">
        <v>6336</v>
      </c>
      <c r="B4439" s="8" t="s">
        <v>7160</v>
      </c>
      <c r="C4439" s="8" t="s">
        <v>6337</v>
      </c>
      <c r="D4439" s="8" t="s">
        <v>7055</v>
      </c>
      <c r="E4439" s="8" t="s">
        <v>7056</v>
      </c>
      <c r="F4439" s="9" t="s">
        <v>4216</v>
      </c>
      <c r="G4439" s="8" t="s">
        <v>3632</v>
      </c>
      <c r="H4439" s="8" t="s">
        <v>7034</v>
      </c>
      <c r="I4439" s="8" t="s">
        <v>34</v>
      </c>
      <c r="J4439" s="8" t="s">
        <v>35</v>
      </c>
      <c r="K4439" s="8" t="s">
        <v>36</v>
      </c>
      <c r="L4439" s="8" t="s">
        <v>68</v>
      </c>
      <c r="M4439" s="10">
        <v>6.25</v>
      </c>
      <c r="N4439" s="10">
        <v>1</v>
      </c>
      <c r="O4439" s="11">
        <v>1.7749999999999999</v>
      </c>
      <c r="P4439" s="10">
        <v>1.7749999999999999</v>
      </c>
      <c r="Q4439" s="10">
        <v>5</v>
      </c>
      <c r="R4439" s="10">
        <v>20</v>
      </c>
      <c r="S4439" s="10">
        <v>1</v>
      </c>
      <c r="T4439" s="10">
        <v>0</v>
      </c>
      <c r="U4439" s="10">
        <v>0</v>
      </c>
      <c r="V4439" s="10">
        <v>0</v>
      </c>
      <c r="W4439" s="10">
        <f t="shared" si="428"/>
        <v>1.7749999999999999</v>
      </c>
      <c r="X4439" s="10">
        <f t="shared" si="429"/>
        <v>-1.7749999999999999</v>
      </c>
      <c r="Y4439" s="10">
        <f t="shared" si="430"/>
        <v>-1</v>
      </c>
      <c r="Z4439" s="10">
        <v>0</v>
      </c>
      <c r="AA4439" s="10" t="str">
        <f t="shared" si="431"/>
        <v>NA</v>
      </c>
      <c r="AB4439" s="10">
        <f t="shared" si="432"/>
        <v>0</v>
      </c>
      <c r="AC4439" t="str">
        <f t="shared" si="433"/>
        <v>e</v>
      </c>
      <c r="AD4439" t="s">
        <v>7154</v>
      </c>
    </row>
    <row r="4440" spans="1:30" x14ac:dyDescent="0.2">
      <c r="A4440" s="8" t="s">
        <v>6336</v>
      </c>
      <c r="B4440" s="8" t="s">
        <v>7160</v>
      </c>
      <c r="C4440" s="8" t="s">
        <v>6337</v>
      </c>
      <c r="D4440" s="8" t="s">
        <v>7057</v>
      </c>
      <c r="E4440" s="8" t="s">
        <v>2597</v>
      </c>
      <c r="F4440" s="9" t="s">
        <v>4224</v>
      </c>
      <c r="G4440" s="8" t="s">
        <v>3632</v>
      </c>
      <c r="H4440" s="8" t="s">
        <v>3641</v>
      </c>
      <c r="I4440" s="8" t="s">
        <v>34</v>
      </c>
      <c r="J4440" s="8" t="s">
        <v>35</v>
      </c>
      <c r="K4440" s="8" t="s">
        <v>36</v>
      </c>
      <c r="L4440" s="8" t="s">
        <v>824</v>
      </c>
      <c r="M4440" s="10">
        <v>6.25</v>
      </c>
      <c r="N4440" s="10">
        <v>2</v>
      </c>
      <c r="O4440" s="11">
        <v>1.7875000000000001</v>
      </c>
      <c r="P4440" s="10">
        <v>0.89375000000000004</v>
      </c>
      <c r="Q4440" s="10">
        <v>30</v>
      </c>
      <c r="R4440" s="10">
        <v>6.6666666666666696</v>
      </c>
      <c r="S4440" s="10">
        <v>1.2333333333333301</v>
      </c>
      <c r="T4440" s="10">
        <v>0</v>
      </c>
      <c r="U4440" s="10">
        <v>0</v>
      </c>
      <c r="V4440" s="10">
        <v>0</v>
      </c>
      <c r="W4440" s="10">
        <f t="shared" si="428"/>
        <v>1.7875000000000001</v>
      </c>
      <c r="X4440" s="10">
        <f t="shared" si="429"/>
        <v>-1.7875000000000001</v>
      </c>
      <c r="Y4440" s="10">
        <f t="shared" si="430"/>
        <v>-1</v>
      </c>
      <c r="Z4440" s="10">
        <v>0</v>
      </c>
      <c r="AA4440" s="10" t="str">
        <f t="shared" si="431"/>
        <v>NA</v>
      </c>
      <c r="AB4440" s="10">
        <f t="shared" si="432"/>
        <v>0</v>
      </c>
      <c r="AC4440" t="str">
        <f t="shared" si="433"/>
        <v>s</v>
      </c>
      <c r="AD4440" t="s">
        <v>7142</v>
      </c>
    </row>
    <row r="4441" spans="1:30" x14ac:dyDescent="0.2">
      <c r="A4441" s="8" t="s">
        <v>6336</v>
      </c>
      <c r="B4441" s="8" t="s">
        <v>7160</v>
      </c>
      <c r="C4441" s="8" t="s">
        <v>6337</v>
      </c>
      <c r="D4441" s="8" t="s">
        <v>7058</v>
      </c>
      <c r="E4441" s="8" t="s">
        <v>3333</v>
      </c>
      <c r="F4441" s="9" t="s">
        <v>4224</v>
      </c>
      <c r="G4441" s="8" t="s">
        <v>3632</v>
      </c>
      <c r="H4441" s="8" t="s">
        <v>7059</v>
      </c>
      <c r="I4441" s="8" t="s">
        <v>34</v>
      </c>
      <c r="J4441" s="8" t="s">
        <v>35</v>
      </c>
      <c r="K4441" s="8" t="s">
        <v>36</v>
      </c>
      <c r="L4441" s="8" t="s">
        <v>68</v>
      </c>
      <c r="M4441" s="10">
        <v>6.25</v>
      </c>
      <c r="N4441" s="10">
        <v>1</v>
      </c>
      <c r="O4441" s="11">
        <v>1.8875</v>
      </c>
      <c r="P4441" s="10">
        <v>1.8875</v>
      </c>
      <c r="Q4441" s="10">
        <v>169</v>
      </c>
      <c r="R4441" s="10">
        <v>0.59171597633136097</v>
      </c>
      <c r="S4441" s="10">
        <v>1.15159763313609</v>
      </c>
      <c r="T4441" s="10">
        <v>0</v>
      </c>
      <c r="U4441" s="10">
        <v>0</v>
      </c>
      <c r="V4441" s="10">
        <v>0</v>
      </c>
      <c r="W4441" s="10">
        <f t="shared" si="428"/>
        <v>1.8875</v>
      </c>
      <c r="X4441" s="10">
        <f t="shared" si="429"/>
        <v>-1.8875</v>
      </c>
      <c r="Y4441" s="10">
        <f t="shared" si="430"/>
        <v>-1</v>
      </c>
      <c r="Z4441" s="10">
        <v>0</v>
      </c>
      <c r="AA4441" s="10" t="str">
        <f t="shared" si="431"/>
        <v>NA</v>
      </c>
      <c r="AB4441" s="10">
        <f t="shared" si="432"/>
        <v>0</v>
      </c>
      <c r="AC4441" t="str">
        <f t="shared" si="433"/>
        <v>f</v>
      </c>
      <c r="AD4441" t="s">
        <v>7138</v>
      </c>
    </row>
    <row r="4442" spans="1:30" x14ac:dyDescent="0.2">
      <c r="A4442" s="8" t="s">
        <v>6336</v>
      </c>
      <c r="B4442" s="8" t="s">
        <v>7160</v>
      </c>
      <c r="C4442" s="8" t="s">
        <v>6337</v>
      </c>
      <c r="D4442" s="8" t="s">
        <v>7060</v>
      </c>
      <c r="E4442" s="8" t="s">
        <v>7061</v>
      </c>
      <c r="F4442" s="9" t="s">
        <v>4224</v>
      </c>
      <c r="G4442" s="8" t="s">
        <v>3632</v>
      </c>
      <c r="H4442" s="8" t="s">
        <v>682</v>
      </c>
      <c r="I4442" s="8" t="s">
        <v>34</v>
      </c>
      <c r="J4442" s="8" t="s">
        <v>35</v>
      </c>
      <c r="K4442" s="8" t="s">
        <v>36</v>
      </c>
      <c r="L4442" s="8" t="s">
        <v>68</v>
      </c>
      <c r="M4442" s="10">
        <v>6.25</v>
      </c>
      <c r="N4442" s="10">
        <v>1</v>
      </c>
      <c r="O4442" s="11">
        <v>1.8875</v>
      </c>
      <c r="P4442" s="10">
        <v>1.8875</v>
      </c>
      <c r="Q4442" s="10">
        <v>89</v>
      </c>
      <c r="R4442" s="10">
        <v>1.1235955056179801</v>
      </c>
      <c r="S4442" s="10">
        <v>1.1222471910112399</v>
      </c>
      <c r="T4442" s="10">
        <v>0</v>
      </c>
      <c r="U4442" s="10">
        <v>0</v>
      </c>
      <c r="V4442" s="10">
        <v>0</v>
      </c>
      <c r="W4442" s="10">
        <f t="shared" si="428"/>
        <v>1.8875</v>
      </c>
      <c r="X4442" s="10">
        <f t="shared" si="429"/>
        <v>-1.8875</v>
      </c>
      <c r="Y4442" s="10">
        <f t="shared" si="430"/>
        <v>-1</v>
      </c>
      <c r="Z4442" s="10">
        <v>0</v>
      </c>
      <c r="AA4442" s="10" t="str">
        <f t="shared" si="431"/>
        <v>NA</v>
      </c>
      <c r="AB4442" s="10">
        <f t="shared" si="432"/>
        <v>0</v>
      </c>
      <c r="AC4442" t="str">
        <f t="shared" si="433"/>
        <v>f</v>
      </c>
      <c r="AD4442" t="s">
        <v>7138</v>
      </c>
    </row>
    <row r="4443" spans="1:30" x14ac:dyDescent="0.2">
      <c r="A4443" s="8" t="s">
        <v>6336</v>
      </c>
      <c r="B4443" s="8" t="s">
        <v>7160</v>
      </c>
      <c r="C4443" s="8" t="s">
        <v>6337</v>
      </c>
      <c r="D4443" s="8" t="s">
        <v>7062</v>
      </c>
      <c r="E4443" s="8" t="s">
        <v>5629</v>
      </c>
      <c r="F4443" s="9" t="s">
        <v>4224</v>
      </c>
      <c r="G4443" s="8" t="s">
        <v>3632</v>
      </c>
      <c r="H4443" s="8" t="s">
        <v>7045</v>
      </c>
      <c r="I4443" s="8" t="s">
        <v>34</v>
      </c>
      <c r="J4443" s="8" t="s">
        <v>35</v>
      </c>
      <c r="K4443" s="8" t="s">
        <v>36</v>
      </c>
      <c r="L4443" s="8" t="s">
        <v>68</v>
      </c>
      <c r="M4443" s="10">
        <v>6.25</v>
      </c>
      <c r="N4443" s="10">
        <v>1</v>
      </c>
      <c r="O4443" s="11">
        <v>1.9375</v>
      </c>
      <c r="P4443" s="10">
        <v>1.9375</v>
      </c>
      <c r="Q4443" s="10">
        <v>65</v>
      </c>
      <c r="R4443" s="10">
        <v>1.5384615384615401</v>
      </c>
      <c r="S4443" s="10">
        <v>1.30538461538462</v>
      </c>
      <c r="T4443" s="10">
        <v>0</v>
      </c>
      <c r="U4443" s="10">
        <v>0</v>
      </c>
      <c r="V4443" s="10">
        <v>0</v>
      </c>
      <c r="W4443" s="10">
        <f t="shared" si="428"/>
        <v>1.9375</v>
      </c>
      <c r="X4443" s="10">
        <f t="shared" si="429"/>
        <v>-1.9375</v>
      </c>
      <c r="Y4443" s="10">
        <f t="shared" si="430"/>
        <v>-1</v>
      </c>
      <c r="Z4443" s="10">
        <v>0</v>
      </c>
      <c r="AA4443" s="10" t="str">
        <f t="shared" si="431"/>
        <v>NA</v>
      </c>
      <c r="AB4443" s="10">
        <f t="shared" si="432"/>
        <v>0</v>
      </c>
      <c r="AC4443" t="str">
        <f t="shared" si="433"/>
        <v>c</v>
      </c>
      <c r="AD4443" t="s">
        <v>7140</v>
      </c>
    </row>
    <row r="4444" spans="1:30" x14ac:dyDescent="0.2">
      <c r="A4444" s="8" t="s">
        <v>6336</v>
      </c>
      <c r="B4444" s="8" t="s">
        <v>7160</v>
      </c>
      <c r="C4444" s="8" t="s">
        <v>6337</v>
      </c>
      <c r="D4444" s="8" t="s">
        <v>7063</v>
      </c>
      <c r="E4444" s="8" t="s">
        <v>2757</v>
      </c>
      <c r="F4444" s="9" t="s">
        <v>4224</v>
      </c>
      <c r="G4444" s="8" t="s">
        <v>3632</v>
      </c>
      <c r="H4444" s="8" t="s">
        <v>3729</v>
      </c>
      <c r="I4444" s="8" t="s">
        <v>34</v>
      </c>
      <c r="J4444" s="8" t="s">
        <v>35</v>
      </c>
      <c r="K4444" s="8" t="s">
        <v>36</v>
      </c>
      <c r="L4444" s="8" t="s">
        <v>68</v>
      </c>
      <c r="M4444" s="10">
        <v>6.25</v>
      </c>
      <c r="N4444" s="10">
        <v>1</v>
      </c>
      <c r="O4444" s="11">
        <v>1.95</v>
      </c>
      <c r="P4444" s="10">
        <v>1.95</v>
      </c>
      <c r="Q4444" s="10">
        <v>6</v>
      </c>
      <c r="R4444" s="10">
        <v>16.6666666666667</v>
      </c>
      <c r="S4444" s="10">
        <v>1</v>
      </c>
      <c r="T4444" s="10">
        <v>0</v>
      </c>
      <c r="U4444" s="10">
        <v>0</v>
      </c>
      <c r="V4444" s="10">
        <v>0</v>
      </c>
      <c r="W4444" s="10">
        <f t="shared" si="428"/>
        <v>1.95</v>
      </c>
      <c r="X4444" s="10">
        <f t="shared" si="429"/>
        <v>-1.95</v>
      </c>
      <c r="Y4444" s="10">
        <f t="shared" si="430"/>
        <v>-1</v>
      </c>
      <c r="Z4444" s="10">
        <v>0</v>
      </c>
      <c r="AA4444" s="10" t="str">
        <f t="shared" si="431"/>
        <v>NA</v>
      </c>
      <c r="AB4444" s="10">
        <f t="shared" si="432"/>
        <v>0</v>
      </c>
      <c r="AC4444" t="str">
        <f t="shared" si="433"/>
        <v>g</v>
      </c>
      <c r="AD4444" t="s">
        <v>7149</v>
      </c>
    </row>
    <row r="4445" spans="1:30" x14ac:dyDescent="0.2">
      <c r="A4445" s="8" t="s">
        <v>6336</v>
      </c>
      <c r="B4445" s="8" t="s">
        <v>7160</v>
      </c>
      <c r="C4445" s="8" t="s">
        <v>6337</v>
      </c>
      <c r="D4445" s="8" t="s">
        <v>7064</v>
      </c>
      <c r="E4445" s="8" t="s">
        <v>2607</v>
      </c>
      <c r="F4445" s="9" t="s">
        <v>4224</v>
      </c>
      <c r="G4445" s="8" t="s">
        <v>3632</v>
      </c>
      <c r="H4445" s="8" t="s">
        <v>3707</v>
      </c>
      <c r="I4445" s="8" t="s">
        <v>34</v>
      </c>
      <c r="J4445" s="8" t="s">
        <v>35</v>
      </c>
      <c r="K4445" s="8" t="s">
        <v>36</v>
      </c>
      <c r="L4445" s="8" t="s">
        <v>824</v>
      </c>
      <c r="M4445" s="10">
        <v>6.25</v>
      </c>
      <c r="N4445" s="10">
        <v>2</v>
      </c>
      <c r="O4445" s="11">
        <v>1.9875</v>
      </c>
      <c r="P4445" s="10">
        <v>0.99375000000000002</v>
      </c>
      <c r="Q4445" s="10">
        <v>21</v>
      </c>
      <c r="R4445" s="10">
        <v>9.5238095238095202</v>
      </c>
      <c r="S4445" s="10">
        <v>1.0952380952381</v>
      </c>
      <c r="T4445" s="10">
        <v>0</v>
      </c>
      <c r="U4445" s="10">
        <v>0</v>
      </c>
      <c r="V4445" s="10">
        <v>0</v>
      </c>
      <c r="W4445" s="10">
        <f t="shared" si="428"/>
        <v>1.9875</v>
      </c>
      <c r="X4445" s="10">
        <f t="shared" si="429"/>
        <v>-1.9875</v>
      </c>
      <c r="Y4445" s="10">
        <f t="shared" si="430"/>
        <v>-1</v>
      </c>
      <c r="Z4445" s="10">
        <v>0</v>
      </c>
      <c r="AA4445" s="10" t="str">
        <f t="shared" si="431"/>
        <v>NA</v>
      </c>
      <c r="AB4445" s="10">
        <f t="shared" si="432"/>
        <v>0</v>
      </c>
      <c r="AC4445" t="str">
        <f t="shared" si="433"/>
        <v>f</v>
      </c>
      <c r="AD4445" t="s">
        <v>7138</v>
      </c>
    </row>
    <row r="4446" spans="1:30" x14ac:dyDescent="0.2">
      <c r="A4446" s="8" t="s">
        <v>6336</v>
      </c>
      <c r="B4446" s="8" t="s">
        <v>7160</v>
      </c>
      <c r="C4446" s="8" t="s">
        <v>6337</v>
      </c>
      <c r="D4446" s="8" t="s">
        <v>7065</v>
      </c>
      <c r="E4446" s="8" t="s">
        <v>2550</v>
      </c>
      <c r="F4446" s="9" t="s">
        <v>4216</v>
      </c>
      <c r="G4446" s="8" t="s">
        <v>3632</v>
      </c>
      <c r="H4446" s="8" t="s">
        <v>7034</v>
      </c>
      <c r="I4446" s="8" t="s">
        <v>34</v>
      </c>
      <c r="J4446" s="8" t="s">
        <v>35</v>
      </c>
      <c r="K4446" s="8" t="s">
        <v>36</v>
      </c>
      <c r="L4446" s="8" t="s">
        <v>68</v>
      </c>
      <c r="M4446" s="10">
        <v>6.25</v>
      </c>
      <c r="N4446" s="10">
        <v>1</v>
      </c>
      <c r="O4446" s="11">
        <v>2.1124999999999998</v>
      </c>
      <c r="P4446" s="10">
        <v>2.1124999999999998</v>
      </c>
      <c r="Q4446" s="10">
        <v>4</v>
      </c>
      <c r="R4446" s="10">
        <v>25</v>
      </c>
      <c r="S4446" s="10">
        <v>1</v>
      </c>
      <c r="T4446" s="10">
        <v>0</v>
      </c>
      <c r="U4446" s="10">
        <v>0</v>
      </c>
      <c r="V4446" s="10">
        <v>0</v>
      </c>
      <c r="W4446" s="10">
        <f t="shared" si="428"/>
        <v>2.1124999999999998</v>
      </c>
      <c r="X4446" s="10">
        <f t="shared" si="429"/>
        <v>-2.1124999999999998</v>
      </c>
      <c r="Y4446" s="10">
        <f t="shared" si="430"/>
        <v>-1</v>
      </c>
      <c r="Z4446" s="10">
        <v>0</v>
      </c>
      <c r="AA4446" s="10" t="str">
        <f t="shared" si="431"/>
        <v>NA</v>
      </c>
      <c r="AB4446" s="10">
        <f t="shared" si="432"/>
        <v>0</v>
      </c>
      <c r="AC4446" t="str">
        <f t="shared" si="433"/>
        <v>e</v>
      </c>
      <c r="AD4446" t="s">
        <v>7154</v>
      </c>
    </row>
    <row r="4447" spans="1:30" x14ac:dyDescent="0.2">
      <c r="A4447" s="8" t="s">
        <v>6336</v>
      </c>
      <c r="B4447" s="8" t="s">
        <v>7160</v>
      </c>
      <c r="C4447" s="8" t="s">
        <v>6337</v>
      </c>
      <c r="D4447" s="8" t="s">
        <v>7066</v>
      </c>
      <c r="E4447" s="8" t="s">
        <v>3008</v>
      </c>
      <c r="F4447" s="9" t="s">
        <v>4216</v>
      </c>
      <c r="G4447" s="8" t="s">
        <v>3632</v>
      </c>
      <c r="H4447" s="8" t="s">
        <v>7034</v>
      </c>
      <c r="I4447" s="8" t="s">
        <v>34</v>
      </c>
      <c r="J4447" s="8" t="s">
        <v>35</v>
      </c>
      <c r="K4447" s="8" t="s">
        <v>36</v>
      </c>
      <c r="L4447" s="8" t="s">
        <v>68</v>
      </c>
      <c r="M4447" s="10">
        <v>6.25</v>
      </c>
      <c r="N4447" s="10">
        <v>1</v>
      </c>
      <c r="O4447" s="11">
        <v>2.125</v>
      </c>
      <c r="P4447" s="10">
        <v>2.125</v>
      </c>
      <c r="Q4447" s="10">
        <v>3</v>
      </c>
      <c r="R4447" s="10">
        <v>33.3333333333333</v>
      </c>
      <c r="S4447" s="10">
        <v>1</v>
      </c>
      <c r="T4447" s="10">
        <v>0</v>
      </c>
      <c r="U4447" s="10">
        <v>0</v>
      </c>
      <c r="V4447" s="10">
        <v>0</v>
      </c>
      <c r="W4447" s="10">
        <f t="shared" si="428"/>
        <v>2.125</v>
      </c>
      <c r="X4447" s="10">
        <f t="shared" si="429"/>
        <v>-2.125</v>
      </c>
      <c r="Y4447" s="10">
        <f t="shared" si="430"/>
        <v>-1</v>
      </c>
      <c r="Z4447" s="10">
        <v>0</v>
      </c>
      <c r="AA4447" s="10" t="str">
        <f t="shared" si="431"/>
        <v>NA</v>
      </c>
      <c r="AB4447" s="10">
        <f t="shared" si="432"/>
        <v>0</v>
      </c>
      <c r="AC4447" t="str">
        <f t="shared" si="433"/>
        <v>e</v>
      </c>
      <c r="AD4447" t="s">
        <v>7154</v>
      </c>
    </row>
    <row r="4448" spans="1:30" x14ac:dyDescent="0.2">
      <c r="A4448" s="8" t="s">
        <v>6336</v>
      </c>
      <c r="B4448" s="8" t="s">
        <v>7160</v>
      </c>
      <c r="C4448" s="8" t="s">
        <v>6337</v>
      </c>
      <c r="D4448" s="8" t="s">
        <v>7067</v>
      </c>
      <c r="E4448" s="8" t="s">
        <v>2870</v>
      </c>
      <c r="F4448" s="9" t="s">
        <v>4216</v>
      </c>
      <c r="G4448" s="8" t="s">
        <v>3632</v>
      </c>
      <c r="H4448" s="8" t="s">
        <v>7068</v>
      </c>
      <c r="I4448" s="8" t="s">
        <v>34</v>
      </c>
      <c r="J4448" s="8" t="s">
        <v>35</v>
      </c>
      <c r="K4448" s="8" t="s">
        <v>36</v>
      </c>
      <c r="L4448" s="8" t="s">
        <v>68</v>
      </c>
      <c r="M4448" s="10">
        <v>6.25</v>
      </c>
      <c r="N4448" s="10">
        <v>1</v>
      </c>
      <c r="O4448" s="11">
        <v>2.1375000000000002</v>
      </c>
      <c r="P4448" s="10">
        <v>2.1375000000000002</v>
      </c>
      <c r="Q4448" s="10">
        <v>487</v>
      </c>
      <c r="R4448" s="10">
        <v>0.205338809034908</v>
      </c>
      <c r="S4448" s="10">
        <v>1</v>
      </c>
      <c r="T4448" s="10">
        <v>0</v>
      </c>
      <c r="U4448" s="10">
        <v>0</v>
      </c>
      <c r="V4448" s="10">
        <v>0</v>
      </c>
      <c r="W4448" s="10">
        <f t="shared" si="428"/>
        <v>2.1375000000000002</v>
      </c>
      <c r="X4448" s="10">
        <f t="shared" si="429"/>
        <v>-2.1375000000000002</v>
      </c>
      <c r="Y4448" s="10">
        <f t="shared" si="430"/>
        <v>-1</v>
      </c>
      <c r="Z4448" s="10">
        <v>0</v>
      </c>
      <c r="AA4448" s="10" t="str">
        <f t="shared" si="431"/>
        <v>NA</v>
      </c>
      <c r="AB4448" s="10">
        <f t="shared" si="432"/>
        <v>0</v>
      </c>
      <c r="AC4448" t="str">
        <f t="shared" si="433"/>
        <v>f</v>
      </c>
      <c r="AD4448" t="s">
        <v>7138</v>
      </c>
    </row>
    <row r="4449" spans="1:30" x14ac:dyDescent="0.2">
      <c r="A4449" s="8" t="s">
        <v>6336</v>
      </c>
      <c r="B4449" s="8" t="s">
        <v>7160</v>
      </c>
      <c r="C4449" s="8" t="s">
        <v>6337</v>
      </c>
      <c r="D4449" s="8" t="s">
        <v>7069</v>
      </c>
      <c r="E4449" s="8" t="s">
        <v>1715</v>
      </c>
      <c r="F4449" s="9" t="s">
        <v>4224</v>
      </c>
      <c r="G4449" s="8" t="s">
        <v>3632</v>
      </c>
      <c r="H4449" s="8" t="s">
        <v>3672</v>
      </c>
      <c r="I4449" s="8" t="s">
        <v>34</v>
      </c>
      <c r="J4449" s="8" t="s">
        <v>35</v>
      </c>
      <c r="K4449" s="8" t="s">
        <v>36</v>
      </c>
      <c r="L4449" s="8" t="s">
        <v>824</v>
      </c>
      <c r="M4449" s="10">
        <v>6.25</v>
      </c>
      <c r="N4449" s="10">
        <v>3</v>
      </c>
      <c r="O4449" s="11">
        <v>2.2624999875</v>
      </c>
      <c r="P4449" s="10">
        <v>0.75416666249999997</v>
      </c>
      <c r="Q4449" s="10">
        <v>97</v>
      </c>
      <c r="R4449" s="10">
        <v>3.0927835051546402</v>
      </c>
      <c r="S4449" s="10">
        <v>1.24453608247423</v>
      </c>
      <c r="T4449" s="10">
        <v>0</v>
      </c>
      <c r="U4449" s="10">
        <v>0</v>
      </c>
      <c r="V4449" s="10">
        <v>0</v>
      </c>
      <c r="W4449" s="10">
        <f t="shared" si="428"/>
        <v>2.2624999875</v>
      </c>
      <c r="X4449" s="10">
        <f t="shared" si="429"/>
        <v>-2.2624999875</v>
      </c>
      <c r="Y4449" s="10">
        <f t="shared" si="430"/>
        <v>-1</v>
      </c>
      <c r="Z4449" s="10">
        <v>0</v>
      </c>
      <c r="AA4449" s="10" t="str">
        <f t="shared" si="431"/>
        <v>NA</v>
      </c>
      <c r="AB4449" s="10">
        <f t="shared" si="432"/>
        <v>0</v>
      </c>
      <c r="AC4449" t="str">
        <f t="shared" si="433"/>
        <v>r</v>
      </c>
      <c r="AD4449" t="s">
        <v>7155</v>
      </c>
    </row>
    <row r="4450" spans="1:30" x14ac:dyDescent="0.2">
      <c r="A4450" s="8" t="s">
        <v>6336</v>
      </c>
      <c r="B4450" s="8" t="s">
        <v>7160</v>
      </c>
      <c r="C4450" s="8" t="s">
        <v>6337</v>
      </c>
      <c r="D4450" s="8" t="s">
        <v>7070</v>
      </c>
      <c r="E4450" s="8" t="s">
        <v>1233</v>
      </c>
      <c r="F4450" s="9" t="s">
        <v>4224</v>
      </c>
      <c r="G4450" s="8" t="s">
        <v>3632</v>
      </c>
      <c r="H4450" s="8" t="s">
        <v>3672</v>
      </c>
      <c r="I4450" s="8" t="s">
        <v>34</v>
      </c>
      <c r="J4450" s="8" t="s">
        <v>35</v>
      </c>
      <c r="K4450" s="8" t="s">
        <v>36</v>
      </c>
      <c r="L4450" s="8" t="s">
        <v>824</v>
      </c>
      <c r="M4450" s="10">
        <v>6.25</v>
      </c>
      <c r="N4450" s="10">
        <v>2</v>
      </c>
      <c r="O4450" s="11">
        <v>2.2749999999999999</v>
      </c>
      <c r="P4450" s="10">
        <v>1.1375</v>
      </c>
      <c r="Q4450" s="10">
        <v>25</v>
      </c>
      <c r="R4450" s="10">
        <v>8</v>
      </c>
      <c r="S4450" s="10">
        <v>1.2776000000000001</v>
      </c>
      <c r="T4450" s="10">
        <v>0</v>
      </c>
      <c r="U4450" s="10">
        <v>0</v>
      </c>
      <c r="V4450" s="10">
        <v>0</v>
      </c>
      <c r="W4450" s="10">
        <f t="shared" si="428"/>
        <v>2.2749999999999999</v>
      </c>
      <c r="X4450" s="10">
        <f t="shared" si="429"/>
        <v>-2.2749999999999999</v>
      </c>
      <c r="Y4450" s="10">
        <f t="shared" si="430"/>
        <v>-1</v>
      </c>
      <c r="Z4450" s="10">
        <v>0</v>
      </c>
      <c r="AA4450" s="10" t="str">
        <f t="shared" si="431"/>
        <v>NA</v>
      </c>
      <c r="AB4450" s="10">
        <f t="shared" si="432"/>
        <v>0</v>
      </c>
      <c r="AC4450" t="str">
        <f t="shared" si="433"/>
        <v>r</v>
      </c>
      <c r="AD4450" t="s">
        <v>7155</v>
      </c>
    </row>
    <row r="4451" spans="1:30" x14ac:dyDescent="0.2">
      <c r="A4451" s="8" t="s">
        <v>6336</v>
      </c>
      <c r="B4451" s="8" t="s">
        <v>7160</v>
      </c>
      <c r="C4451" s="8" t="s">
        <v>6337</v>
      </c>
      <c r="D4451" s="8" t="s">
        <v>7071</v>
      </c>
      <c r="E4451" s="8" t="s">
        <v>3098</v>
      </c>
      <c r="F4451" s="9" t="s">
        <v>4224</v>
      </c>
      <c r="G4451" s="8" t="s">
        <v>3632</v>
      </c>
      <c r="H4451" s="8" t="s">
        <v>3729</v>
      </c>
      <c r="I4451" s="8" t="s">
        <v>34</v>
      </c>
      <c r="J4451" s="8" t="s">
        <v>35</v>
      </c>
      <c r="K4451" s="8" t="s">
        <v>36</v>
      </c>
      <c r="L4451" s="8" t="s">
        <v>68</v>
      </c>
      <c r="M4451" s="10">
        <v>6.25</v>
      </c>
      <c r="N4451" s="10">
        <v>1</v>
      </c>
      <c r="O4451" s="11">
        <v>2.5375000000000001</v>
      </c>
      <c r="P4451" s="10">
        <v>2.5375000000000001</v>
      </c>
      <c r="Q4451" s="10">
        <v>9</v>
      </c>
      <c r="R4451" s="10">
        <v>11.1111111111111</v>
      </c>
      <c r="S4451" s="10">
        <v>1.6666666666666701</v>
      </c>
      <c r="T4451" s="10">
        <v>0</v>
      </c>
      <c r="U4451" s="10">
        <v>0</v>
      </c>
      <c r="V4451" s="10">
        <v>0</v>
      </c>
      <c r="W4451" s="10">
        <f t="shared" si="428"/>
        <v>2.5375000000000001</v>
      </c>
      <c r="X4451" s="10">
        <f t="shared" si="429"/>
        <v>-2.5375000000000001</v>
      </c>
      <c r="Y4451" s="10">
        <f t="shared" si="430"/>
        <v>-1</v>
      </c>
      <c r="Z4451" s="10">
        <v>0</v>
      </c>
      <c r="AA4451" s="10" t="str">
        <f t="shared" si="431"/>
        <v>NA</v>
      </c>
      <c r="AB4451" s="10">
        <f t="shared" si="432"/>
        <v>0</v>
      </c>
      <c r="AC4451" t="str">
        <f t="shared" si="433"/>
        <v>f</v>
      </c>
      <c r="AD4451" t="s">
        <v>7138</v>
      </c>
    </row>
    <row r="4452" spans="1:30" x14ac:dyDescent="0.2">
      <c r="A4452" s="8" t="s">
        <v>6336</v>
      </c>
      <c r="B4452" s="8" t="s">
        <v>7160</v>
      </c>
      <c r="C4452" s="8" t="s">
        <v>6337</v>
      </c>
      <c r="D4452" s="8" t="s">
        <v>7072</v>
      </c>
      <c r="E4452" s="8" t="s">
        <v>3048</v>
      </c>
      <c r="F4452" s="9" t="s">
        <v>4224</v>
      </c>
      <c r="G4452" s="8" t="s">
        <v>3632</v>
      </c>
      <c r="H4452" s="8" t="s">
        <v>3696</v>
      </c>
      <c r="I4452" s="8" t="s">
        <v>34</v>
      </c>
      <c r="J4452" s="8" t="s">
        <v>35</v>
      </c>
      <c r="K4452" s="8" t="s">
        <v>36</v>
      </c>
      <c r="L4452" s="8" t="s">
        <v>824</v>
      </c>
      <c r="M4452" s="10">
        <v>6.25</v>
      </c>
      <c r="N4452" s="10">
        <v>2</v>
      </c>
      <c r="O4452" s="11">
        <v>2.5750000000000002</v>
      </c>
      <c r="P4452" s="10">
        <v>1.2875000000000001</v>
      </c>
      <c r="Q4452" s="10">
        <v>420</v>
      </c>
      <c r="R4452" s="10">
        <v>0.476190476190476</v>
      </c>
      <c r="S4452" s="10">
        <v>1.0401904761904801</v>
      </c>
      <c r="T4452" s="10">
        <v>0</v>
      </c>
      <c r="U4452" s="10">
        <v>0</v>
      </c>
      <c r="V4452" s="10">
        <v>0</v>
      </c>
      <c r="W4452" s="10">
        <f t="shared" si="428"/>
        <v>2.5750000000000002</v>
      </c>
      <c r="X4452" s="10">
        <f t="shared" si="429"/>
        <v>-2.5750000000000002</v>
      </c>
      <c r="Y4452" s="10">
        <f t="shared" si="430"/>
        <v>-1</v>
      </c>
      <c r="Z4452" s="10">
        <v>0</v>
      </c>
      <c r="AA4452" s="10" t="str">
        <f t="shared" si="431"/>
        <v>NA</v>
      </c>
      <c r="AB4452" s="10">
        <f t="shared" si="432"/>
        <v>0</v>
      </c>
      <c r="AC4452" t="str">
        <f t="shared" si="433"/>
        <v>f</v>
      </c>
      <c r="AD4452" t="s">
        <v>7138</v>
      </c>
    </row>
    <row r="4453" spans="1:30" x14ac:dyDescent="0.2">
      <c r="A4453" s="8" t="s">
        <v>6336</v>
      </c>
      <c r="B4453" s="8" t="s">
        <v>7160</v>
      </c>
      <c r="C4453" s="8" t="s">
        <v>6337</v>
      </c>
      <c r="D4453" s="8" t="s">
        <v>7073</v>
      </c>
      <c r="E4453" s="8" t="s">
        <v>6035</v>
      </c>
      <c r="F4453" s="9" t="s">
        <v>4224</v>
      </c>
      <c r="G4453" s="8" t="s">
        <v>3632</v>
      </c>
      <c r="H4453" s="8" t="s">
        <v>7042</v>
      </c>
      <c r="I4453" s="8" t="s">
        <v>34</v>
      </c>
      <c r="J4453" s="8" t="s">
        <v>35</v>
      </c>
      <c r="K4453" s="8" t="s">
        <v>36</v>
      </c>
      <c r="L4453" s="8" t="s">
        <v>68</v>
      </c>
      <c r="M4453" s="10">
        <v>6.25</v>
      </c>
      <c r="N4453" s="10">
        <v>1</v>
      </c>
      <c r="O4453" s="11">
        <v>2.7</v>
      </c>
      <c r="P4453" s="10">
        <v>2.7</v>
      </c>
      <c r="Q4453" s="10">
        <v>31</v>
      </c>
      <c r="R4453" s="10">
        <v>3.2258064516128999</v>
      </c>
      <c r="S4453" s="10">
        <v>1.06451612903226</v>
      </c>
      <c r="T4453" s="10">
        <v>0</v>
      </c>
      <c r="U4453" s="10">
        <v>0</v>
      </c>
      <c r="V4453" s="10">
        <v>0</v>
      </c>
      <c r="W4453" s="10">
        <f t="shared" si="428"/>
        <v>2.7</v>
      </c>
      <c r="X4453" s="10">
        <f t="shared" si="429"/>
        <v>-2.7</v>
      </c>
      <c r="Y4453" s="10">
        <f t="shared" si="430"/>
        <v>-1</v>
      </c>
      <c r="Z4453" s="10">
        <v>0</v>
      </c>
      <c r="AA4453" s="10" t="str">
        <f t="shared" si="431"/>
        <v>NA</v>
      </c>
      <c r="AB4453" s="10">
        <f t="shared" si="432"/>
        <v>0</v>
      </c>
      <c r="AC4453" t="str">
        <f t="shared" si="433"/>
        <v>b</v>
      </c>
      <c r="AD4453" t="s">
        <v>7139</v>
      </c>
    </row>
    <row r="4454" spans="1:30" x14ac:dyDescent="0.2">
      <c r="A4454" s="8" t="s">
        <v>6336</v>
      </c>
      <c r="B4454" s="8" t="s">
        <v>7160</v>
      </c>
      <c r="C4454" s="8" t="s">
        <v>6337</v>
      </c>
      <c r="D4454" s="8" t="s">
        <v>7074</v>
      </c>
      <c r="E4454" s="8" t="s">
        <v>2727</v>
      </c>
      <c r="F4454" s="9" t="s">
        <v>4224</v>
      </c>
      <c r="G4454" s="8" t="s">
        <v>3632</v>
      </c>
      <c r="H4454" s="8" t="s">
        <v>7075</v>
      </c>
      <c r="I4454" s="8" t="s">
        <v>34</v>
      </c>
      <c r="J4454" s="8" t="s">
        <v>35</v>
      </c>
      <c r="K4454" s="8" t="s">
        <v>36</v>
      </c>
      <c r="L4454" s="8" t="s">
        <v>68</v>
      </c>
      <c r="M4454" s="10">
        <v>6.25</v>
      </c>
      <c r="N4454" s="10">
        <v>2</v>
      </c>
      <c r="O4454" s="11">
        <v>2.7250000000000001</v>
      </c>
      <c r="P4454" s="10">
        <v>1.3625</v>
      </c>
      <c r="Q4454" s="10">
        <v>3742</v>
      </c>
      <c r="R4454" s="10">
        <v>5.3447354355959403E-2</v>
      </c>
      <c r="S4454" s="10">
        <v>2.1193826830571898</v>
      </c>
      <c r="T4454" s="10">
        <v>0</v>
      </c>
      <c r="U4454" s="10">
        <v>0</v>
      </c>
      <c r="V4454" s="10">
        <v>0</v>
      </c>
      <c r="W4454" s="10">
        <f t="shared" si="428"/>
        <v>2.7250000000000001</v>
      </c>
      <c r="X4454" s="10">
        <f t="shared" si="429"/>
        <v>-2.7250000000000001</v>
      </c>
      <c r="Y4454" s="10">
        <f t="shared" si="430"/>
        <v>-1</v>
      </c>
      <c r="Z4454" s="10">
        <v>0</v>
      </c>
      <c r="AA4454" s="10" t="str">
        <f t="shared" si="431"/>
        <v>NA</v>
      </c>
      <c r="AB4454" s="10">
        <f t="shared" si="432"/>
        <v>0</v>
      </c>
      <c r="AC4454" t="str">
        <f t="shared" si="433"/>
        <v>h</v>
      </c>
      <c r="AD4454" t="s">
        <v>7152</v>
      </c>
    </row>
    <row r="4455" spans="1:30" x14ac:dyDescent="0.2">
      <c r="A4455" s="8" t="s">
        <v>6336</v>
      </c>
      <c r="B4455" s="8" t="s">
        <v>7160</v>
      </c>
      <c r="C4455" s="8" t="s">
        <v>6337</v>
      </c>
      <c r="D4455" s="8" t="s">
        <v>7076</v>
      </c>
      <c r="E4455" s="8" t="s">
        <v>3046</v>
      </c>
      <c r="F4455" s="9" t="s">
        <v>4224</v>
      </c>
      <c r="G4455" s="8" t="s">
        <v>3632</v>
      </c>
      <c r="H4455" s="8" t="s">
        <v>3729</v>
      </c>
      <c r="I4455" s="8" t="s">
        <v>34</v>
      </c>
      <c r="J4455" s="8" t="s">
        <v>35</v>
      </c>
      <c r="K4455" s="8" t="s">
        <v>36</v>
      </c>
      <c r="L4455" s="8" t="s">
        <v>68</v>
      </c>
      <c r="M4455" s="10">
        <v>6.25</v>
      </c>
      <c r="N4455" s="10">
        <v>1</v>
      </c>
      <c r="O4455" s="11">
        <v>2.9249999999999998</v>
      </c>
      <c r="P4455" s="10">
        <v>2.9249999999999998</v>
      </c>
      <c r="Q4455" s="10">
        <v>45</v>
      </c>
      <c r="R4455" s="10">
        <v>2.2222222222222201</v>
      </c>
      <c r="S4455" s="10">
        <v>2.7746666666666702</v>
      </c>
      <c r="T4455" s="10">
        <v>0</v>
      </c>
      <c r="U4455" s="10">
        <v>0</v>
      </c>
      <c r="V4455" s="10">
        <v>0</v>
      </c>
      <c r="W4455" s="10">
        <f t="shared" si="428"/>
        <v>2.9249999999999998</v>
      </c>
      <c r="X4455" s="10">
        <f t="shared" si="429"/>
        <v>-2.9249999999999998</v>
      </c>
      <c r="Y4455" s="10">
        <f t="shared" si="430"/>
        <v>-1</v>
      </c>
      <c r="Z4455" s="10">
        <v>0</v>
      </c>
      <c r="AA4455" s="10" t="str">
        <f t="shared" si="431"/>
        <v>NA</v>
      </c>
      <c r="AB4455" s="10">
        <f t="shared" si="432"/>
        <v>0</v>
      </c>
      <c r="AC4455" t="str">
        <f t="shared" si="433"/>
        <v>g</v>
      </c>
      <c r="AD4455" t="s">
        <v>7149</v>
      </c>
    </row>
    <row r="4456" spans="1:30" x14ac:dyDescent="0.2">
      <c r="A4456" s="8" t="s">
        <v>6336</v>
      </c>
      <c r="B4456" s="8" t="s">
        <v>7160</v>
      </c>
      <c r="C4456" s="8" t="s">
        <v>6337</v>
      </c>
      <c r="D4456" s="8" t="s">
        <v>7077</v>
      </c>
      <c r="E4456" s="8" t="s">
        <v>6897</v>
      </c>
      <c r="F4456" s="9" t="s">
        <v>4216</v>
      </c>
      <c r="G4456" s="8" t="s">
        <v>3632</v>
      </c>
      <c r="H4456" s="8" t="s">
        <v>670</v>
      </c>
      <c r="I4456" s="8" t="s">
        <v>34</v>
      </c>
      <c r="J4456" s="8" t="s">
        <v>35</v>
      </c>
      <c r="K4456" s="8" t="s">
        <v>36</v>
      </c>
      <c r="L4456" s="8" t="s">
        <v>824</v>
      </c>
      <c r="M4456" s="10">
        <v>6.25</v>
      </c>
      <c r="N4456" s="10">
        <v>3</v>
      </c>
      <c r="O4456" s="11">
        <v>3.15</v>
      </c>
      <c r="P4456" s="10">
        <v>1.05</v>
      </c>
      <c r="Q4456" s="10">
        <v>36</v>
      </c>
      <c r="R4456" s="10">
        <v>8.3333333333333304</v>
      </c>
      <c r="S4456" s="10">
        <v>1</v>
      </c>
      <c r="T4456" s="10">
        <v>0</v>
      </c>
      <c r="U4456" s="10">
        <v>0</v>
      </c>
      <c r="V4456" s="10">
        <v>0</v>
      </c>
      <c r="W4456" s="10">
        <f t="shared" si="428"/>
        <v>3.15</v>
      </c>
      <c r="X4456" s="10">
        <f t="shared" si="429"/>
        <v>-3.15</v>
      </c>
      <c r="Y4456" s="10">
        <f t="shared" si="430"/>
        <v>-1</v>
      </c>
      <c r="Z4456" s="10">
        <v>0</v>
      </c>
      <c r="AA4456" s="10" t="str">
        <f t="shared" si="431"/>
        <v>NA</v>
      </c>
      <c r="AB4456" s="10">
        <f t="shared" si="432"/>
        <v>0</v>
      </c>
      <c r="AC4456" t="str">
        <f t="shared" si="433"/>
        <v>v</v>
      </c>
      <c r="AD4456" t="s">
        <v>7144</v>
      </c>
    </row>
    <row r="4457" spans="1:30" x14ac:dyDescent="0.2">
      <c r="A4457" s="8" t="s">
        <v>6336</v>
      </c>
      <c r="B4457" s="8" t="s">
        <v>7160</v>
      </c>
      <c r="C4457" s="8" t="s">
        <v>6337</v>
      </c>
      <c r="D4457" s="8" t="s">
        <v>7078</v>
      </c>
      <c r="E4457" s="8" t="s">
        <v>1964</v>
      </c>
      <c r="F4457" s="9" t="s">
        <v>4224</v>
      </c>
      <c r="G4457" s="8" t="s">
        <v>3632</v>
      </c>
      <c r="H4457" s="8" t="s">
        <v>3633</v>
      </c>
      <c r="I4457" s="8" t="s">
        <v>34</v>
      </c>
      <c r="J4457" s="8" t="s">
        <v>35</v>
      </c>
      <c r="K4457" s="8" t="s">
        <v>36</v>
      </c>
      <c r="L4457" s="8" t="s">
        <v>824</v>
      </c>
      <c r="M4457" s="10">
        <v>6.25</v>
      </c>
      <c r="N4457" s="10">
        <v>2</v>
      </c>
      <c r="O4457" s="11">
        <v>3.4750000000000001</v>
      </c>
      <c r="P4457" s="10">
        <v>1.7375</v>
      </c>
      <c r="Q4457" s="10">
        <v>184</v>
      </c>
      <c r="R4457" s="10">
        <v>1.0869565217391299</v>
      </c>
      <c r="S4457" s="10">
        <v>1.08532608695652</v>
      </c>
      <c r="T4457" s="10">
        <v>0</v>
      </c>
      <c r="U4457" s="10">
        <v>0</v>
      </c>
      <c r="V4457" s="10">
        <v>0</v>
      </c>
      <c r="W4457" s="10">
        <f t="shared" si="428"/>
        <v>3.4750000000000001</v>
      </c>
      <c r="X4457" s="10">
        <f t="shared" si="429"/>
        <v>-3.4750000000000001</v>
      </c>
      <c r="Y4457" s="10">
        <f t="shared" si="430"/>
        <v>-1</v>
      </c>
      <c r="Z4457" s="10">
        <v>0</v>
      </c>
      <c r="AA4457" s="10" t="str">
        <f t="shared" si="431"/>
        <v>NA</v>
      </c>
      <c r="AB4457" s="10">
        <f t="shared" si="432"/>
        <v>0</v>
      </c>
      <c r="AC4457" t="str">
        <f t="shared" si="433"/>
        <v>f</v>
      </c>
      <c r="AD4457" t="s">
        <v>7138</v>
      </c>
    </row>
    <row r="4458" spans="1:30" x14ac:dyDescent="0.2">
      <c r="A4458" s="8" t="s">
        <v>6336</v>
      </c>
      <c r="B4458" s="8" t="s">
        <v>7160</v>
      </c>
      <c r="C4458" s="8" t="s">
        <v>6337</v>
      </c>
      <c r="D4458" s="8" t="s">
        <v>7079</v>
      </c>
      <c r="E4458" s="8" t="s">
        <v>2890</v>
      </c>
      <c r="F4458" s="9" t="s">
        <v>4224</v>
      </c>
      <c r="G4458" s="8" t="s">
        <v>3632</v>
      </c>
      <c r="H4458" s="8" t="s">
        <v>7075</v>
      </c>
      <c r="I4458" s="8" t="s">
        <v>34</v>
      </c>
      <c r="J4458" s="8" t="s">
        <v>35</v>
      </c>
      <c r="K4458" s="8" t="s">
        <v>36</v>
      </c>
      <c r="L4458" s="8" t="s">
        <v>68</v>
      </c>
      <c r="M4458" s="10">
        <v>6.25</v>
      </c>
      <c r="N4458" s="10">
        <v>2</v>
      </c>
      <c r="O4458" s="11">
        <v>3.5</v>
      </c>
      <c r="P4458" s="10">
        <v>1.75</v>
      </c>
      <c r="Q4458" s="10">
        <v>47</v>
      </c>
      <c r="R4458" s="10">
        <v>4.2553191489361701</v>
      </c>
      <c r="S4458" s="10">
        <v>1</v>
      </c>
      <c r="T4458" s="10">
        <v>0</v>
      </c>
      <c r="U4458" s="10">
        <v>0</v>
      </c>
      <c r="V4458" s="10">
        <v>0</v>
      </c>
      <c r="W4458" s="10">
        <f t="shared" si="428"/>
        <v>3.5</v>
      </c>
      <c r="X4458" s="10">
        <f t="shared" si="429"/>
        <v>-3.5</v>
      </c>
      <c r="Y4458" s="10">
        <f t="shared" si="430"/>
        <v>-1</v>
      </c>
      <c r="Z4458" s="10">
        <v>0</v>
      </c>
      <c r="AA4458" s="10" t="str">
        <f t="shared" si="431"/>
        <v>NA</v>
      </c>
      <c r="AB4458" s="10">
        <f t="shared" si="432"/>
        <v>0</v>
      </c>
      <c r="AC4458" t="str">
        <f t="shared" si="433"/>
        <v>f</v>
      </c>
      <c r="AD4458" t="s">
        <v>7138</v>
      </c>
    </row>
    <row r="4459" spans="1:30" x14ac:dyDescent="0.2">
      <c r="A4459" s="8" t="s">
        <v>6336</v>
      </c>
      <c r="B4459" s="8" t="s">
        <v>7160</v>
      </c>
      <c r="C4459" s="8" t="s">
        <v>6337</v>
      </c>
      <c r="D4459" s="8" t="s">
        <v>7080</v>
      </c>
      <c r="E4459" s="8" t="s">
        <v>2518</v>
      </c>
      <c r="F4459" s="9" t="s">
        <v>4224</v>
      </c>
      <c r="G4459" s="8" t="s">
        <v>3632</v>
      </c>
      <c r="H4459" s="8" t="s">
        <v>3707</v>
      </c>
      <c r="I4459" s="8" t="s">
        <v>34</v>
      </c>
      <c r="J4459" s="8" t="s">
        <v>35</v>
      </c>
      <c r="K4459" s="8" t="s">
        <v>36</v>
      </c>
      <c r="L4459" s="8" t="s">
        <v>824</v>
      </c>
      <c r="M4459" s="10">
        <v>6.25</v>
      </c>
      <c r="N4459" s="10">
        <v>2</v>
      </c>
      <c r="O4459" s="11">
        <v>3.6875</v>
      </c>
      <c r="P4459" s="10">
        <v>1.84375</v>
      </c>
      <c r="Q4459" s="10">
        <v>17</v>
      </c>
      <c r="R4459" s="10">
        <v>11.764705882352899</v>
      </c>
      <c r="S4459" s="10">
        <v>1.1164705882352901</v>
      </c>
      <c r="T4459" s="10">
        <v>0</v>
      </c>
      <c r="U4459" s="10">
        <v>0</v>
      </c>
      <c r="V4459" s="10">
        <v>0</v>
      </c>
      <c r="W4459" s="10">
        <f t="shared" si="428"/>
        <v>3.6875</v>
      </c>
      <c r="X4459" s="10">
        <f t="shared" si="429"/>
        <v>-3.6875</v>
      </c>
      <c r="Y4459" s="10">
        <f t="shared" si="430"/>
        <v>-1</v>
      </c>
      <c r="Z4459" s="10">
        <v>0</v>
      </c>
      <c r="AA4459" s="10" t="str">
        <f t="shared" si="431"/>
        <v>NA</v>
      </c>
      <c r="AB4459" s="10">
        <f t="shared" si="432"/>
        <v>0</v>
      </c>
      <c r="AC4459" t="str">
        <f t="shared" si="433"/>
        <v>c</v>
      </c>
      <c r="AD4459" t="s">
        <v>7140</v>
      </c>
    </row>
    <row r="4460" spans="1:30" x14ac:dyDescent="0.2">
      <c r="A4460" s="8" t="s">
        <v>6336</v>
      </c>
      <c r="B4460" s="8" t="s">
        <v>7160</v>
      </c>
      <c r="C4460" s="8" t="s">
        <v>6337</v>
      </c>
      <c r="D4460" s="8" t="s">
        <v>7081</v>
      </c>
      <c r="E4460" s="8" t="s">
        <v>2825</v>
      </c>
      <c r="F4460" s="9" t="s">
        <v>4216</v>
      </c>
      <c r="G4460" s="8" t="s">
        <v>3632</v>
      </c>
      <c r="H4460" s="8" t="s">
        <v>3729</v>
      </c>
      <c r="I4460" s="8" t="s">
        <v>34</v>
      </c>
      <c r="J4460" s="8" t="s">
        <v>35</v>
      </c>
      <c r="K4460" s="8" t="s">
        <v>36</v>
      </c>
      <c r="L4460" s="8" t="s">
        <v>68</v>
      </c>
      <c r="M4460" s="10">
        <v>6.25</v>
      </c>
      <c r="N4460" s="10">
        <v>1</v>
      </c>
      <c r="O4460" s="11">
        <v>4.75</v>
      </c>
      <c r="P4460" s="10">
        <v>4.75</v>
      </c>
      <c r="Q4460" s="10">
        <v>13</v>
      </c>
      <c r="R4460" s="10">
        <v>7.6923076923076898</v>
      </c>
      <c r="S4460" s="10">
        <v>1</v>
      </c>
      <c r="T4460" s="10">
        <v>0</v>
      </c>
      <c r="U4460" s="10">
        <v>0</v>
      </c>
      <c r="V4460" s="10">
        <v>0</v>
      </c>
      <c r="W4460" s="10">
        <f t="shared" si="428"/>
        <v>4.75</v>
      </c>
      <c r="X4460" s="10">
        <f t="shared" si="429"/>
        <v>-4.75</v>
      </c>
      <c r="Y4460" s="10">
        <f t="shared" si="430"/>
        <v>-1</v>
      </c>
      <c r="Z4460" s="10">
        <v>0</v>
      </c>
      <c r="AA4460" s="10" t="str">
        <f t="shared" si="431"/>
        <v>NA</v>
      </c>
      <c r="AB4460" s="10">
        <f t="shared" si="432"/>
        <v>0</v>
      </c>
      <c r="AC4460" t="str">
        <f t="shared" si="433"/>
        <v>g</v>
      </c>
      <c r="AD4460" t="s">
        <v>7149</v>
      </c>
    </row>
    <row r="4461" spans="1:30" x14ac:dyDescent="0.2">
      <c r="A4461" s="8" t="s">
        <v>6336</v>
      </c>
      <c r="B4461" s="8" t="s">
        <v>7160</v>
      </c>
      <c r="C4461" s="8" t="s">
        <v>6337</v>
      </c>
      <c r="D4461" s="8" t="s">
        <v>7082</v>
      </c>
      <c r="E4461" s="8" t="s">
        <v>3142</v>
      </c>
      <c r="F4461" s="9" t="s">
        <v>4224</v>
      </c>
      <c r="G4461" s="8" t="s">
        <v>3632</v>
      </c>
      <c r="H4461" s="8" t="s">
        <v>3707</v>
      </c>
      <c r="I4461" s="8" t="s">
        <v>34</v>
      </c>
      <c r="J4461" s="8" t="s">
        <v>35</v>
      </c>
      <c r="K4461" s="8" t="s">
        <v>36</v>
      </c>
      <c r="L4461" s="8" t="s">
        <v>824</v>
      </c>
      <c r="M4461" s="10">
        <v>6.25</v>
      </c>
      <c r="N4461" s="10">
        <v>4</v>
      </c>
      <c r="O4461" s="11">
        <v>4.8</v>
      </c>
      <c r="P4461" s="10">
        <v>1.2</v>
      </c>
      <c r="Q4461" s="10">
        <v>208</v>
      </c>
      <c r="R4461" s="10">
        <v>1.92307692307692</v>
      </c>
      <c r="S4461" s="10">
        <v>1.2586057692307699</v>
      </c>
      <c r="T4461" s="10">
        <v>0</v>
      </c>
      <c r="U4461" s="10">
        <v>0</v>
      </c>
      <c r="V4461" s="10">
        <v>0</v>
      </c>
      <c r="W4461" s="10">
        <f t="shared" si="428"/>
        <v>4.8</v>
      </c>
      <c r="X4461" s="10">
        <f t="shared" si="429"/>
        <v>-4.8</v>
      </c>
      <c r="Y4461" s="10">
        <f t="shared" si="430"/>
        <v>-1</v>
      </c>
      <c r="Z4461" s="10">
        <v>0</v>
      </c>
      <c r="AA4461" s="10" t="str">
        <f t="shared" si="431"/>
        <v>NA</v>
      </c>
      <c r="AB4461" s="10">
        <f t="shared" si="432"/>
        <v>0</v>
      </c>
      <c r="AC4461" t="str">
        <f t="shared" si="433"/>
        <v>f</v>
      </c>
      <c r="AD4461" t="s">
        <v>7138</v>
      </c>
    </row>
    <row r="4462" spans="1:30" x14ac:dyDescent="0.2">
      <c r="A4462" s="8" t="s">
        <v>6336</v>
      </c>
      <c r="B4462" s="8" t="s">
        <v>7160</v>
      </c>
      <c r="C4462" s="8" t="s">
        <v>6337</v>
      </c>
      <c r="D4462" s="8" t="s">
        <v>7083</v>
      </c>
      <c r="E4462" s="8" t="s">
        <v>7084</v>
      </c>
      <c r="F4462" s="9" t="s">
        <v>4216</v>
      </c>
      <c r="G4462" s="8" t="s">
        <v>3632</v>
      </c>
      <c r="H4462" s="8" t="s">
        <v>3693</v>
      </c>
      <c r="I4462" s="8" t="s">
        <v>34</v>
      </c>
      <c r="J4462" s="8" t="s">
        <v>35</v>
      </c>
      <c r="K4462" s="8" t="s">
        <v>36</v>
      </c>
      <c r="L4462" s="8" t="s">
        <v>824</v>
      </c>
      <c r="M4462" s="10">
        <v>6.25</v>
      </c>
      <c r="N4462" s="10">
        <v>5</v>
      </c>
      <c r="O4462" s="11">
        <v>4.9874999999999998</v>
      </c>
      <c r="P4462" s="10">
        <v>0.99750000000000005</v>
      </c>
      <c r="Q4462" s="10">
        <v>35</v>
      </c>
      <c r="R4462" s="10">
        <v>14.285714285714301</v>
      </c>
      <c r="S4462" s="10">
        <v>1</v>
      </c>
      <c r="T4462" s="10">
        <v>0</v>
      </c>
      <c r="U4462" s="10">
        <v>0</v>
      </c>
      <c r="V4462" s="10">
        <v>0</v>
      </c>
      <c r="W4462" s="10">
        <f t="shared" si="428"/>
        <v>4.9874999999999998</v>
      </c>
      <c r="X4462" s="10">
        <f t="shared" si="429"/>
        <v>-4.9874999999999998</v>
      </c>
      <c r="Y4462" s="10">
        <f t="shared" si="430"/>
        <v>-1</v>
      </c>
      <c r="Z4462" s="10">
        <v>0</v>
      </c>
      <c r="AA4462" s="10" t="str">
        <f t="shared" si="431"/>
        <v>NA</v>
      </c>
      <c r="AB4462" s="10">
        <f t="shared" si="432"/>
        <v>0</v>
      </c>
      <c r="AC4462" t="str">
        <f t="shared" si="433"/>
        <v>t</v>
      </c>
      <c r="AD4462" t="s">
        <v>7135</v>
      </c>
    </row>
    <row r="4463" spans="1:30" x14ac:dyDescent="0.2">
      <c r="A4463" s="8" t="s">
        <v>6336</v>
      </c>
      <c r="B4463" s="8" t="s">
        <v>7160</v>
      </c>
      <c r="C4463" s="8" t="s">
        <v>6337</v>
      </c>
      <c r="D4463" s="8" t="s">
        <v>7085</v>
      </c>
      <c r="E4463" s="8" t="s">
        <v>2029</v>
      </c>
      <c r="F4463" s="9" t="s">
        <v>4224</v>
      </c>
      <c r="G4463" s="8" t="s">
        <v>3632</v>
      </c>
      <c r="H4463" s="8" t="s">
        <v>3641</v>
      </c>
      <c r="I4463" s="8" t="s">
        <v>34</v>
      </c>
      <c r="J4463" s="8" t="s">
        <v>35</v>
      </c>
      <c r="K4463" s="8" t="s">
        <v>36</v>
      </c>
      <c r="L4463" s="8" t="s">
        <v>824</v>
      </c>
      <c r="M4463" s="10">
        <v>6.25</v>
      </c>
      <c r="N4463" s="10">
        <v>2</v>
      </c>
      <c r="O4463" s="11">
        <v>5.3</v>
      </c>
      <c r="P4463" s="10">
        <v>2.65</v>
      </c>
      <c r="Q4463" s="10">
        <v>9</v>
      </c>
      <c r="R4463" s="10">
        <v>22.2222222222222</v>
      </c>
      <c r="S4463" s="10">
        <v>1</v>
      </c>
      <c r="T4463" s="10">
        <v>0</v>
      </c>
      <c r="U4463" s="10">
        <v>0</v>
      </c>
      <c r="V4463" s="10">
        <v>0</v>
      </c>
      <c r="W4463" s="10">
        <f t="shared" si="428"/>
        <v>5.3</v>
      </c>
      <c r="X4463" s="10">
        <f t="shared" si="429"/>
        <v>-5.3</v>
      </c>
      <c r="Y4463" s="10">
        <f t="shared" si="430"/>
        <v>-1</v>
      </c>
      <c r="Z4463" s="10">
        <v>0</v>
      </c>
      <c r="AA4463" s="10" t="str">
        <f t="shared" si="431"/>
        <v>NA</v>
      </c>
      <c r="AB4463" s="10">
        <f t="shared" si="432"/>
        <v>0</v>
      </c>
      <c r="AC4463" t="str">
        <f t="shared" si="433"/>
        <v>s</v>
      </c>
      <c r="AD4463" t="s">
        <v>7142</v>
      </c>
    </row>
    <row r="4464" spans="1:30" x14ac:dyDescent="0.2">
      <c r="A4464" s="8" t="s">
        <v>6336</v>
      </c>
      <c r="B4464" s="8" t="s">
        <v>7160</v>
      </c>
      <c r="C4464" s="8" t="s">
        <v>6337</v>
      </c>
      <c r="D4464" s="8" t="s">
        <v>7086</v>
      </c>
      <c r="E4464" s="8" t="s">
        <v>3853</v>
      </c>
      <c r="F4464" s="9" t="s">
        <v>4224</v>
      </c>
      <c r="G4464" s="8" t="s">
        <v>3632</v>
      </c>
      <c r="H4464" s="8" t="s">
        <v>3720</v>
      </c>
      <c r="I4464" s="8" t="s">
        <v>34</v>
      </c>
      <c r="J4464" s="8" t="s">
        <v>35</v>
      </c>
      <c r="K4464" s="8" t="s">
        <v>36</v>
      </c>
      <c r="L4464" s="8" t="s">
        <v>68</v>
      </c>
      <c r="M4464" s="10">
        <v>6.25</v>
      </c>
      <c r="N4464" s="10">
        <v>1</v>
      </c>
      <c r="O4464" s="11">
        <v>5.3</v>
      </c>
      <c r="P4464" s="10">
        <v>5.3</v>
      </c>
      <c r="Q4464" s="10">
        <v>1</v>
      </c>
      <c r="R4464" s="10">
        <v>100</v>
      </c>
      <c r="S4464" s="10">
        <v>1</v>
      </c>
      <c r="T4464" s="10">
        <v>0</v>
      </c>
      <c r="U4464" s="10">
        <v>0</v>
      </c>
      <c r="V4464" s="10">
        <v>0</v>
      </c>
      <c r="W4464" s="10">
        <f t="shared" si="428"/>
        <v>5.3</v>
      </c>
      <c r="X4464" s="10">
        <f t="shared" si="429"/>
        <v>-5.3</v>
      </c>
      <c r="Y4464" s="10">
        <f t="shared" si="430"/>
        <v>-1</v>
      </c>
      <c r="Z4464" s="10">
        <v>0</v>
      </c>
      <c r="AA4464" s="10" t="str">
        <f t="shared" si="431"/>
        <v>NA</v>
      </c>
      <c r="AB4464" s="10">
        <f t="shared" si="432"/>
        <v>0</v>
      </c>
      <c r="AC4464" t="str">
        <f t="shared" si="433"/>
        <v>u</v>
      </c>
      <c r="AD4464" t="s">
        <v>7156</v>
      </c>
    </row>
    <row r="4465" spans="1:30" x14ac:dyDescent="0.2">
      <c r="A4465" s="8" t="s">
        <v>6336</v>
      </c>
      <c r="B4465" s="8" t="s">
        <v>7160</v>
      </c>
      <c r="C4465" s="8" t="s">
        <v>6337</v>
      </c>
      <c r="D4465" s="8" t="s">
        <v>7087</v>
      </c>
      <c r="E4465" s="8" t="s">
        <v>3342</v>
      </c>
      <c r="F4465" s="9" t="s">
        <v>4224</v>
      </c>
      <c r="G4465" s="8" t="s">
        <v>3632</v>
      </c>
      <c r="H4465" s="8" t="s">
        <v>3720</v>
      </c>
      <c r="I4465" s="8" t="s">
        <v>34</v>
      </c>
      <c r="J4465" s="8" t="s">
        <v>35</v>
      </c>
      <c r="K4465" s="8" t="s">
        <v>36</v>
      </c>
      <c r="L4465" s="8" t="s">
        <v>68</v>
      </c>
      <c r="M4465" s="10">
        <v>6.25</v>
      </c>
      <c r="N4465" s="10">
        <v>1</v>
      </c>
      <c r="O4465" s="11">
        <v>5.5125000000000002</v>
      </c>
      <c r="P4465" s="10">
        <v>5.5125000000000002</v>
      </c>
      <c r="Q4465" s="10">
        <v>364</v>
      </c>
      <c r="R4465" s="10">
        <v>0.27472527472527503</v>
      </c>
      <c r="S4465" s="10">
        <v>5.0110714285714302</v>
      </c>
      <c r="T4465" s="10">
        <v>0</v>
      </c>
      <c r="U4465" s="10">
        <v>0</v>
      </c>
      <c r="V4465" s="10">
        <v>0</v>
      </c>
      <c r="W4465" s="10">
        <f t="shared" si="428"/>
        <v>5.5125000000000002</v>
      </c>
      <c r="X4465" s="10">
        <f t="shared" si="429"/>
        <v>-5.5125000000000002</v>
      </c>
      <c r="Y4465" s="10">
        <f t="shared" si="430"/>
        <v>-1</v>
      </c>
      <c r="Z4465" s="10">
        <v>0</v>
      </c>
      <c r="AA4465" s="10" t="str">
        <f t="shared" si="431"/>
        <v>NA</v>
      </c>
      <c r="AB4465" s="10">
        <f t="shared" si="432"/>
        <v>0</v>
      </c>
      <c r="AC4465" t="str">
        <f t="shared" si="433"/>
        <v>u</v>
      </c>
      <c r="AD4465" t="s">
        <v>7156</v>
      </c>
    </row>
    <row r="4466" spans="1:30" x14ac:dyDescent="0.2">
      <c r="A4466" s="8" t="s">
        <v>6336</v>
      </c>
      <c r="B4466" s="8" t="s">
        <v>7160</v>
      </c>
      <c r="C4466" s="8" t="s">
        <v>6337</v>
      </c>
      <c r="D4466" s="8" t="s">
        <v>7088</v>
      </c>
      <c r="E4466" s="8" t="s">
        <v>3329</v>
      </c>
      <c r="F4466" s="9" t="s">
        <v>4224</v>
      </c>
      <c r="G4466" s="8" t="s">
        <v>3632</v>
      </c>
      <c r="H4466" s="8" t="s">
        <v>7059</v>
      </c>
      <c r="I4466" s="8" t="s">
        <v>34</v>
      </c>
      <c r="J4466" s="8" t="s">
        <v>35</v>
      </c>
      <c r="K4466" s="8" t="s">
        <v>36</v>
      </c>
      <c r="L4466" s="8" t="s">
        <v>68</v>
      </c>
      <c r="M4466" s="10">
        <v>6.25</v>
      </c>
      <c r="N4466" s="10">
        <v>1</v>
      </c>
      <c r="O4466" s="11">
        <v>5.7125000000000004</v>
      </c>
      <c r="P4466" s="10">
        <v>5.7125000000000004</v>
      </c>
      <c r="Q4466" s="10">
        <v>25</v>
      </c>
      <c r="R4466" s="10">
        <v>4</v>
      </c>
      <c r="S4466" s="10">
        <v>1.8360000000000001</v>
      </c>
      <c r="T4466" s="10">
        <v>0</v>
      </c>
      <c r="U4466" s="10">
        <v>0</v>
      </c>
      <c r="V4466" s="10">
        <v>0</v>
      </c>
      <c r="W4466" s="10">
        <f t="shared" si="428"/>
        <v>5.7125000000000004</v>
      </c>
      <c r="X4466" s="10">
        <f t="shared" si="429"/>
        <v>-5.7125000000000004</v>
      </c>
      <c r="Y4466" s="10">
        <f t="shared" si="430"/>
        <v>-1</v>
      </c>
      <c r="Z4466" s="10">
        <v>0</v>
      </c>
      <c r="AA4466" s="10" t="str">
        <f t="shared" si="431"/>
        <v>NA</v>
      </c>
      <c r="AB4466" s="10">
        <f t="shared" si="432"/>
        <v>0</v>
      </c>
      <c r="AC4466" t="str">
        <f t="shared" si="433"/>
        <v>m</v>
      </c>
      <c r="AD4466" t="s">
        <v>7146</v>
      </c>
    </row>
    <row r="4467" spans="1:30" x14ac:dyDescent="0.2">
      <c r="A4467" s="8" t="s">
        <v>6336</v>
      </c>
      <c r="B4467" s="8" t="s">
        <v>7160</v>
      </c>
      <c r="C4467" s="8" t="s">
        <v>6337</v>
      </c>
      <c r="D4467" s="8" t="s">
        <v>7089</v>
      </c>
      <c r="E4467" s="8" t="s">
        <v>3077</v>
      </c>
      <c r="F4467" s="9" t="s">
        <v>4224</v>
      </c>
      <c r="G4467" s="8" t="s">
        <v>3632</v>
      </c>
      <c r="H4467" s="8" t="s">
        <v>3651</v>
      </c>
      <c r="I4467" s="8" t="s">
        <v>34</v>
      </c>
      <c r="J4467" s="8" t="s">
        <v>35</v>
      </c>
      <c r="K4467" s="8" t="s">
        <v>36</v>
      </c>
      <c r="L4467" s="8" t="s">
        <v>68</v>
      </c>
      <c r="M4467" s="10">
        <v>6.25</v>
      </c>
      <c r="N4467" s="10">
        <v>1</v>
      </c>
      <c r="O4467" s="11">
        <v>5.8875000000000002</v>
      </c>
      <c r="P4467" s="10">
        <v>5.8875000000000002</v>
      </c>
      <c r="Q4467" s="10">
        <v>3</v>
      </c>
      <c r="R4467" s="10">
        <v>33.3333333333333</v>
      </c>
      <c r="S4467" s="10">
        <v>1.3333333333333299</v>
      </c>
      <c r="T4467" s="10">
        <v>0</v>
      </c>
      <c r="U4467" s="10">
        <v>0</v>
      </c>
      <c r="V4467" s="10">
        <v>0</v>
      </c>
      <c r="W4467" s="10">
        <f t="shared" si="428"/>
        <v>5.8875000000000002</v>
      </c>
      <c r="X4467" s="10">
        <f t="shared" si="429"/>
        <v>-5.8875000000000002</v>
      </c>
      <c r="Y4467" s="10">
        <f t="shared" si="430"/>
        <v>-1</v>
      </c>
      <c r="Z4467" s="10">
        <v>0</v>
      </c>
      <c r="AA4467" s="10" t="str">
        <f t="shared" si="431"/>
        <v>NA</v>
      </c>
      <c r="AB4467" s="10">
        <f t="shared" si="432"/>
        <v>0</v>
      </c>
      <c r="AC4467" t="str">
        <f t="shared" si="433"/>
        <v>e</v>
      </c>
      <c r="AD4467" t="s">
        <v>7154</v>
      </c>
    </row>
    <row r="4468" spans="1:30" x14ac:dyDescent="0.2">
      <c r="A4468" s="8" t="s">
        <v>6336</v>
      </c>
      <c r="B4468" s="8" t="s">
        <v>7160</v>
      </c>
      <c r="C4468" s="8" t="s">
        <v>6337</v>
      </c>
      <c r="D4468" s="8" t="s">
        <v>7090</v>
      </c>
      <c r="E4468" s="8" t="s">
        <v>2530</v>
      </c>
      <c r="F4468" s="9" t="s">
        <v>4224</v>
      </c>
      <c r="G4468" s="8" t="s">
        <v>3632</v>
      </c>
      <c r="H4468" s="8" t="s">
        <v>3633</v>
      </c>
      <c r="I4468" s="8" t="s">
        <v>34</v>
      </c>
      <c r="J4468" s="8" t="s">
        <v>35</v>
      </c>
      <c r="K4468" s="8" t="s">
        <v>36</v>
      </c>
      <c r="L4468" s="8" t="s">
        <v>824</v>
      </c>
      <c r="M4468" s="10">
        <v>6.25</v>
      </c>
      <c r="N4468" s="10">
        <v>2</v>
      </c>
      <c r="O4468" s="11">
        <v>5.9375</v>
      </c>
      <c r="P4468" s="10">
        <v>2.96875</v>
      </c>
      <c r="Q4468" s="10">
        <v>53</v>
      </c>
      <c r="R4468" s="10">
        <v>3.7735849056603801</v>
      </c>
      <c r="S4468" s="10">
        <v>1.28207547169811</v>
      </c>
      <c r="T4468" s="10">
        <v>0</v>
      </c>
      <c r="U4468" s="10">
        <v>0</v>
      </c>
      <c r="V4468" s="10">
        <v>0</v>
      </c>
      <c r="W4468" s="10">
        <f t="shared" si="428"/>
        <v>5.9375</v>
      </c>
      <c r="X4468" s="10">
        <f t="shared" si="429"/>
        <v>-5.9375</v>
      </c>
      <c r="Y4468" s="10">
        <f t="shared" si="430"/>
        <v>-1</v>
      </c>
      <c r="Z4468" s="10">
        <v>0</v>
      </c>
      <c r="AA4468" s="10" t="str">
        <f t="shared" si="431"/>
        <v>NA</v>
      </c>
      <c r="AB4468" s="10">
        <f t="shared" si="432"/>
        <v>0</v>
      </c>
      <c r="AC4468" t="str">
        <f t="shared" si="433"/>
        <v>f</v>
      </c>
      <c r="AD4468" t="s">
        <v>7138</v>
      </c>
    </row>
    <row r="4469" spans="1:30" x14ac:dyDescent="0.2">
      <c r="A4469" s="8" t="s">
        <v>6336</v>
      </c>
      <c r="B4469" s="8" t="s">
        <v>7160</v>
      </c>
      <c r="C4469" s="8" t="s">
        <v>6337</v>
      </c>
      <c r="D4469" s="8" t="s">
        <v>7091</v>
      </c>
      <c r="E4469" s="8" t="s">
        <v>2287</v>
      </c>
      <c r="F4469" s="9" t="s">
        <v>4224</v>
      </c>
      <c r="G4469" s="8" t="s">
        <v>3632</v>
      </c>
      <c r="H4469" s="8" t="s">
        <v>3635</v>
      </c>
      <c r="I4469" s="8" t="s">
        <v>34</v>
      </c>
      <c r="J4469" s="8" t="s">
        <v>35</v>
      </c>
      <c r="K4469" s="8" t="s">
        <v>36</v>
      </c>
      <c r="L4469" s="8" t="s">
        <v>824</v>
      </c>
      <c r="M4469" s="10">
        <v>6.25</v>
      </c>
      <c r="N4469" s="10">
        <v>2</v>
      </c>
      <c r="O4469" s="11">
        <v>6.3875000000000002</v>
      </c>
      <c r="P4469" s="10">
        <v>3.1937500000000001</v>
      </c>
      <c r="Q4469" s="10">
        <v>57</v>
      </c>
      <c r="R4469" s="10">
        <v>3.5087719298245599</v>
      </c>
      <c r="S4469" s="10">
        <v>2.0299999999999998</v>
      </c>
      <c r="T4469" s="10">
        <v>0</v>
      </c>
      <c r="U4469" s="10">
        <v>0</v>
      </c>
      <c r="V4469" s="10">
        <v>0</v>
      </c>
      <c r="W4469" s="10">
        <f t="shared" si="428"/>
        <v>6.3875000000000002</v>
      </c>
      <c r="X4469" s="10">
        <f t="shared" si="429"/>
        <v>-6.3875000000000002</v>
      </c>
      <c r="Y4469" s="10">
        <f t="shared" si="430"/>
        <v>-1</v>
      </c>
      <c r="Z4469" s="10">
        <v>0</v>
      </c>
      <c r="AA4469" s="10" t="str">
        <f t="shared" si="431"/>
        <v>NA</v>
      </c>
      <c r="AB4469" s="10">
        <f t="shared" si="432"/>
        <v>0</v>
      </c>
      <c r="AC4469" t="str">
        <f t="shared" si="433"/>
        <v>i</v>
      </c>
      <c r="AD4469" t="s">
        <v>7153</v>
      </c>
    </row>
    <row r="4470" spans="1:30" x14ac:dyDescent="0.2">
      <c r="A4470" s="8" t="s">
        <v>6336</v>
      </c>
      <c r="B4470" s="8" t="s">
        <v>7160</v>
      </c>
      <c r="C4470" s="8" t="s">
        <v>6337</v>
      </c>
      <c r="D4470" s="8" t="s">
        <v>7092</v>
      </c>
      <c r="E4470" s="8" t="s">
        <v>3137</v>
      </c>
      <c r="F4470" s="9" t="s">
        <v>4224</v>
      </c>
      <c r="G4470" s="8" t="s">
        <v>3632</v>
      </c>
      <c r="H4470" s="8" t="s">
        <v>3693</v>
      </c>
      <c r="I4470" s="8" t="s">
        <v>34</v>
      </c>
      <c r="J4470" s="8" t="s">
        <v>35</v>
      </c>
      <c r="K4470" s="8" t="s">
        <v>36</v>
      </c>
      <c r="L4470" s="8" t="s">
        <v>824</v>
      </c>
      <c r="M4470" s="10">
        <v>6.25</v>
      </c>
      <c r="N4470" s="10">
        <v>3</v>
      </c>
      <c r="O4470" s="11">
        <v>6.5250000000000004</v>
      </c>
      <c r="P4470" s="10">
        <v>2.1749999999999998</v>
      </c>
      <c r="Q4470" s="10">
        <v>160</v>
      </c>
      <c r="R4470" s="10">
        <v>1.875</v>
      </c>
      <c r="S4470" s="10">
        <v>1.5231874999999999</v>
      </c>
      <c r="T4470" s="10">
        <v>0</v>
      </c>
      <c r="U4470" s="10">
        <v>0</v>
      </c>
      <c r="V4470" s="10">
        <v>0</v>
      </c>
      <c r="W4470" s="10">
        <f t="shared" si="428"/>
        <v>6.5250000000000004</v>
      </c>
      <c r="X4470" s="10">
        <f t="shared" si="429"/>
        <v>-6.5250000000000004</v>
      </c>
      <c r="Y4470" s="10">
        <f t="shared" si="430"/>
        <v>-1</v>
      </c>
      <c r="Z4470" s="10">
        <v>0</v>
      </c>
      <c r="AA4470" s="10" t="str">
        <f t="shared" si="431"/>
        <v>NA</v>
      </c>
      <c r="AB4470" s="10">
        <f t="shared" si="432"/>
        <v>0</v>
      </c>
      <c r="AC4470" t="str">
        <f t="shared" si="433"/>
        <v>f</v>
      </c>
      <c r="AD4470" t="s">
        <v>7138</v>
      </c>
    </row>
    <row r="4471" spans="1:30" x14ac:dyDescent="0.2">
      <c r="A4471" s="8" t="s">
        <v>6336</v>
      </c>
      <c r="B4471" s="8" t="s">
        <v>7160</v>
      </c>
      <c r="C4471" s="8" t="s">
        <v>6337</v>
      </c>
      <c r="D4471" s="8" t="s">
        <v>7093</v>
      </c>
      <c r="E4471" s="8" t="s">
        <v>1329</v>
      </c>
      <c r="F4471" s="9" t="s">
        <v>4224</v>
      </c>
      <c r="G4471" s="8" t="s">
        <v>3632</v>
      </c>
      <c r="H4471" s="8" t="s">
        <v>3707</v>
      </c>
      <c r="I4471" s="8" t="s">
        <v>34</v>
      </c>
      <c r="J4471" s="8" t="s">
        <v>35</v>
      </c>
      <c r="K4471" s="8" t="s">
        <v>36</v>
      </c>
      <c r="L4471" s="8" t="s">
        <v>824</v>
      </c>
      <c r="M4471" s="10">
        <v>6.25</v>
      </c>
      <c r="N4471" s="10">
        <v>4</v>
      </c>
      <c r="O4471" s="11">
        <v>6.7625000000000002</v>
      </c>
      <c r="P4471" s="10">
        <v>1.690625</v>
      </c>
      <c r="Q4471" s="10">
        <v>96</v>
      </c>
      <c r="R4471" s="10">
        <v>4.1666666666666696</v>
      </c>
      <c r="S4471" s="10">
        <v>1.3618749999999999</v>
      </c>
      <c r="T4471" s="10">
        <v>0</v>
      </c>
      <c r="U4471" s="10">
        <v>0</v>
      </c>
      <c r="V4471" s="10">
        <v>0</v>
      </c>
      <c r="W4471" s="10">
        <f t="shared" si="428"/>
        <v>6.7625000000000002</v>
      </c>
      <c r="X4471" s="10">
        <f t="shared" si="429"/>
        <v>-6.7625000000000002</v>
      </c>
      <c r="Y4471" s="10">
        <f t="shared" si="430"/>
        <v>-1</v>
      </c>
      <c r="Z4471" s="10">
        <v>0</v>
      </c>
      <c r="AA4471" s="10" t="str">
        <f t="shared" si="431"/>
        <v>NA</v>
      </c>
      <c r="AB4471" s="10">
        <f t="shared" si="432"/>
        <v>0</v>
      </c>
      <c r="AC4471" t="str">
        <f t="shared" si="433"/>
        <v>g</v>
      </c>
      <c r="AD4471" t="s">
        <v>7149</v>
      </c>
    </row>
    <row r="4472" spans="1:30" x14ac:dyDescent="0.2">
      <c r="A4472" s="8" t="s">
        <v>6336</v>
      </c>
      <c r="B4472" s="8" t="s">
        <v>7160</v>
      </c>
      <c r="C4472" s="8" t="s">
        <v>6337</v>
      </c>
      <c r="D4472" s="8" t="s">
        <v>7094</v>
      </c>
      <c r="E4472" s="8" t="s">
        <v>3050</v>
      </c>
      <c r="F4472" s="9" t="s">
        <v>4224</v>
      </c>
      <c r="G4472" s="8" t="s">
        <v>3632</v>
      </c>
      <c r="H4472" s="8" t="s">
        <v>3641</v>
      </c>
      <c r="I4472" s="8" t="s">
        <v>34</v>
      </c>
      <c r="J4472" s="8" t="s">
        <v>35</v>
      </c>
      <c r="K4472" s="8" t="s">
        <v>36</v>
      </c>
      <c r="L4472" s="8" t="s">
        <v>824</v>
      </c>
      <c r="M4472" s="10">
        <v>6.25</v>
      </c>
      <c r="N4472" s="10">
        <v>3</v>
      </c>
      <c r="O4472" s="11">
        <v>6.9874999874999997</v>
      </c>
      <c r="P4472" s="10">
        <v>2.3291666625</v>
      </c>
      <c r="Q4472" s="10">
        <v>112</v>
      </c>
      <c r="R4472" s="10">
        <v>2.6785714285714302</v>
      </c>
      <c r="S4472" s="10">
        <v>1.16892857142857</v>
      </c>
      <c r="T4472" s="10">
        <v>0</v>
      </c>
      <c r="U4472" s="10">
        <v>0</v>
      </c>
      <c r="V4472" s="10">
        <v>0</v>
      </c>
      <c r="W4472" s="10">
        <f t="shared" si="428"/>
        <v>6.9874999874999997</v>
      </c>
      <c r="X4472" s="10">
        <f t="shared" si="429"/>
        <v>-6.9874999874999997</v>
      </c>
      <c r="Y4472" s="10">
        <f t="shared" si="430"/>
        <v>-1</v>
      </c>
      <c r="Z4472" s="10">
        <v>0</v>
      </c>
      <c r="AA4472" s="10" t="str">
        <f t="shared" si="431"/>
        <v>NA</v>
      </c>
      <c r="AB4472" s="10">
        <f t="shared" si="432"/>
        <v>0</v>
      </c>
      <c r="AC4472" t="str">
        <f t="shared" si="433"/>
        <v>s</v>
      </c>
      <c r="AD4472" t="s">
        <v>7142</v>
      </c>
    </row>
    <row r="4473" spans="1:30" x14ac:dyDescent="0.2">
      <c r="A4473" s="8" t="s">
        <v>6336</v>
      </c>
      <c r="B4473" s="8" t="s">
        <v>7160</v>
      </c>
      <c r="C4473" s="8" t="s">
        <v>6337</v>
      </c>
      <c r="D4473" s="8" t="s">
        <v>7095</v>
      </c>
      <c r="E4473" s="8" t="s">
        <v>2774</v>
      </c>
      <c r="F4473" s="9" t="s">
        <v>4224</v>
      </c>
      <c r="G4473" s="8" t="s">
        <v>3632</v>
      </c>
      <c r="H4473" s="8" t="s">
        <v>3696</v>
      </c>
      <c r="I4473" s="8" t="s">
        <v>34</v>
      </c>
      <c r="J4473" s="8" t="s">
        <v>35</v>
      </c>
      <c r="K4473" s="8" t="s">
        <v>36</v>
      </c>
      <c r="L4473" s="8" t="s">
        <v>824</v>
      </c>
      <c r="M4473" s="10">
        <v>6.25</v>
      </c>
      <c r="N4473" s="10">
        <v>6</v>
      </c>
      <c r="O4473" s="11">
        <v>7.2249999750000002</v>
      </c>
      <c r="P4473" s="10">
        <v>1.2041666625</v>
      </c>
      <c r="Q4473" s="10">
        <v>1456</v>
      </c>
      <c r="R4473" s="10">
        <v>0.41208791208791201</v>
      </c>
      <c r="S4473" s="10">
        <v>1.0270192307692301</v>
      </c>
      <c r="T4473" s="10">
        <v>0</v>
      </c>
      <c r="U4473" s="10">
        <v>0</v>
      </c>
      <c r="V4473" s="10">
        <v>0</v>
      </c>
      <c r="W4473" s="10">
        <f t="shared" si="428"/>
        <v>7.2249999750000002</v>
      </c>
      <c r="X4473" s="10">
        <f t="shared" si="429"/>
        <v>-7.2249999750000002</v>
      </c>
      <c r="Y4473" s="10">
        <f t="shared" si="430"/>
        <v>-1</v>
      </c>
      <c r="Z4473" s="10">
        <v>0</v>
      </c>
      <c r="AA4473" s="10" t="str">
        <f t="shared" si="431"/>
        <v>NA</v>
      </c>
      <c r="AB4473" s="10">
        <f t="shared" si="432"/>
        <v>0</v>
      </c>
      <c r="AC4473" t="str">
        <f t="shared" si="433"/>
        <v>m</v>
      </c>
      <c r="AD4473" t="s">
        <v>7146</v>
      </c>
    </row>
    <row r="4474" spans="1:30" x14ac:dyDescent="0.2">
      <c r="A4474" s="8" t="s">
        <v>6336</v>
      </c>
      <c r="B4474" s="8" t="s">
        <v>7160</v>
      </c>
      <c r="C4474" s="8" t="s">
        <v>6337</v>
      </c>
      <c r="D4474" s="8" t="s">
        <v>7096</v>
      </c>
      <c r="E4474" s="8" t="s">
        <v>1395</v>
      </c>
      <c r="F4474" s="9" t="s">
        <v>4224</v>
      </c>
      <c r="G4474" s="8" t="s">
        <v>3632</v>
      </c>
      <c r="H4474" s="8" t="s">
        <v>670</v>
      </c>
      <c r="I4474" s="8" t="s">
        <v>34</v>
      </c>
      <c r="J4474" s="8" t="s">
        <v>35</v>
      </c>
      <c r="K4474" s="8" t="s">
        <v>36</v>
      </c>
      <c r="L4474" s="8" t="s">
        <v>824</v>
      </c>
      <c r="M4474" s="10">
        <v>6.25</v>
      </c>
      <c r="N4474" s="10">
        <v>9</v>
      </c>
      <c r="O4474" s="11">
        <v>7.6624999874999995</v>
      </c>
      <c r="P4474" s="10">
        <v>0.85138888749999997</v>
      </c>
      <c r="Q4474" s="10">
        <v>630</v>
      </c>
      <c r="R4474" s="10">
        <v>1.4285714285714299</v>
      </c>
      <c r="S4474" s="10">
        <v>1.4652698412698399</v>
      </c>
      <c r="T4474" s="10">
        <v>0</v>
      </c>
      <c r="U4474" s="10">
        <v>0</v>
      </c>
      <c r="V4474" s="10">
        <v>0</v>
      </c>
      <c r="W4474" s="10">
        <f t="shared" si="428"/>
        <v>7.6624999874999995</v>
      </c>
      <c r="X4474" s="10">
        <f t="shared" si="429"/>
        <v>-7.6624999874999995</v>
      </c>
      <c r="Y4474" s="10">
        <f t="shared" si="430"/>
        <v>-1</v>
      </c>
      <c r="Z4474" s="10">
        <v>0</v>
      </c>
      <c r="AA4474" s="10" t="str">
        <f t="shared" si="431"/>
        <v>NA</v>
      </c>
      <c r="AB4474" s="10">
        <f t="shared" si="432"/>
        <v>0</v>
      </c>
      <c r="AC4474" t="str">
        <f t="shared" si="433"/>
        <v>v</v>
      </c>
      <c r="AD4474" t="s">
        <v>7144</v>
      </c>
    </row>
    <row r="4475" spans="1:30" x14ac:dyDescent="0.2">
      <c r="A4475" s="8" t="s">
        <v>6336</v>
      </c>
      <c r="B4475" s="8" t="s">
        <v>7160</v>
      </c>
      <c r="C4475" s="8" t="s">
        <v>6337</v>
      </c>
      <c r="D4475" s="8" t="s">
        <v>7097</v>
      </c>
      <c r="E4475" s="8" t="s">
        <v>2528</v>
      </c>
      <c r="F4475" s="9" t="s">
        <v>4224</v>
      </c>
      <c r="G4475" s="8" t="s">
        <v>3632</v>
      </c>
      <c r="H4475" s="8" t="s">
        <v>3651</v>
      </c>
      <c r="I4475" s="8" t="s">
        <v>34</v>
      </c>
      <c r="J4475" s="8" t="s">
        <v>35</v>
      </c>
      <c r="K4475" s="8" t="s">
        <v>36</v>
      </c>
      <c r="L4475" s="8" t="s">
        <v>68</v>
      </c>
      <c r="M4475" s="10">
        <v>6.25</v>
      </c>
      <c r="N4475" s="10">
        <v>3</v>
      </c>
      <c r="O4475" s="11">
        <v>7.875</v>
      </c>
      <c r="P4475" s="10">
        <v>2.625</v>
      </c>
      <c r="Q4475" s="10">
        <v>18</v>
      </c>
      <c r="R4475" s="10">
        <v>16.6666666666667</v>
      </c>
      <c r="S4475" s="10">
        <v>1.3888888888888899</v>
      </c>
      <c r="T4475" s="10">
        <v>0</v>
      </c>
      <c r="U4475" s="10">
        <v>0</v>
      </c>
      <c r="V4475" s="10">
        <v>0</v>
      </c>
      <c r="W4475" s="10">
        <f t="shared" si="428"/>
        <v>7.875</v>
      </c>
      <c r="X4475" s="10">
        <f t="shared" si="429"/>
        <v>-7.875</v>
      </c>
      <c r="Y4475" s="10">
        <f t="shared" si="430"/>
        <v>-1</v>
      </c>
      <c r="Z4475" s="10">
        <v>0</v>
      </c>
      <c r="AA4475" s="10" t="str">
        <f t="shared" si="431"/>
        <v>NA</v>
      </c>
      <c r="AB4475" s="10">
        <f t="shared" si="432"/>
        <v>0</v>
      </c>
      <c r="AC4475" t="str">
        <f t="shared" si="433"/>
        <v>e</v>
      </c>
      <c r="AD4475" t="s">
        <v>7154</v>
      </c>
    </row>
    <row r="4476" spans="1:30" x14ac:dyDescent="0.2">
      <c r="A4476" s="8" t="s">
        <v>6336</v>
      </c>
      <c r="B4476" s="8" t="s">
        <v>7160</v>
      </c>
      <c r="C4476" s="8" t="s">
        <v>6337</v>
      </c>
      <c r="D4476" s="8" t="s">
        <v>7098</v>
      </c>
      <c r="E4476" s="8" t="s">
        <v>3163</v>
      </c>
      <c r="F4476" s="9" t="s">
        <v>4224</v>
      </c>
      <c r="G4476" s="8" t="s">
        <v>3632</v>
      </c>
      <c r="H4476" s="8" t="s">
        <v>3648</v>
      </c>
      <c r="I4476" s="8" t="s">
        <v>34</v>
      </c>
      <c r="J4476" s="8" t="s">
        <v>35</v>
      </c>
      <c r="K4476" s="8" t="s">
        <v>36</v>
      </c>
      <c r="L4476" s="8" t="s">
        <v>824</v>
      </c>
      <c r="M4476" s="10">
        <v>6.25</v>
      </c>
      <c r="N4476" s="10">
        <v>5</v>
      </c>
      <c r="O4476" s="11">
        <v>8.1</v>
      </c>
      <c r="P4476" s="10">
        <v>1.62</v>
      </c>
      <c r="Q4476" s="10">
        <v>1141</v>
      </c>
      <c r="R4476" s="10">
        <v>0.438212094653812</v>
      </c>
      <c r="S4476" s="10">
        <v>1.0015249780894</v>
      </c>
      <c r="T4476" s="10">
        <v>0</v>
      </c>
      <c r="U4476" s="10">
        <v>0</v>
      </c>
      <c r="V4476" s="10">
        <v>0</v>
      </c>
      <c r="W4476" s="10">
        <f t="shared" si="428"/>
        <v>8.1</v>
      </c>
      <c r="X4476" s="10">
        <f t="shared" si="429"/>
        <v>-8.1</v>
      </c>
      <c r="Y4476" s="10">
        <f t="shared" si="430"/>
        <v>-1</v>
      </c>
      <c r="Z4476" s="10">
        <v>0</v>
      </c>
      <c r="AA4476" s="10" t="str">
        <f t="shared" si="431"/>
        <v>NA</v>
      </c>
      <c r="AB4476" s="10">
        <f t="shared" si="432"/>
        <v>0</v>
      </c>
      <c r="AC4476" t="str">
        <f t="shared" si="433"/>
        <v>f</v>
      </c>
      <c r="AD4476" t="s">
        <v>7138</v>
      </c>
    </row>
    <row r="4477" spans="1:30" x14ac:dyDescent="0.2">
      <c r="A4477" s="8" t="s">
        <v>6336</v>
      </c>
      <c r="B4477" s="8" t="s">
        <v>7160</v>
      </c>
      <c r="C4477" s="8" t="s">
        <v>6337</v>
      </c>
      <c r="D4477" s="8" t="s">
        <v>7099</v>
      </c>
      <c r="E4477" s="8" t="s">
        <v>1060</v>
      </c>
      <c r="F4477" s="9" t="s">
        <v>4224</v>
      </c>
      <c r="G4477" s="8" t="s">
        <v>3632</v>
      </c>
      <c r="H4477" s="8" t="s">
        <v>3641</v>
      </c>
      <c r="I4477" s="8" t="s">
        <v>34</v>
      </c>
      <c r="J4477" s="8" t="s">
        <v>35</v>
      </c>
      <c r="K4477" s="8" t="s">
        <v>36</v>
      </c>
      <c r="L4477" s="8" t="s">
        <v>824</v>
      </c>
      <c r="M4477" s="10">
        <v>6.25</v>
      </c>
      <c r="N4477" s="10">
        <v>5</v>
      </c>
      <c r="O4477" s="11">
        <v>8.1999999999999993</v>
      </c>
      <c r="P4477" s="10">
        <v>1.64</v>
      </c>
      <c r="Q4477" s="10">
        <v>165</v>
      </c>
      <c r="R4477" s="10">
        <v>3.0303030303030298</v>
      </c>
      <c r="S4477" s="10">
        <v>2.5037575757575801</v>
      </c>
      <c r="T4477" s="10">
        <v>0</v>
      </c>
      <c r="U4477" s="10">
        <v>0</v>
      </c>
      <c r="V4477" s="10">
        <v>0</v>
      </c>
      <c r="W4477" s="10">
        <f t="shared" si="428"/>
        <v>8.1999999999999993</v>
      </c>
      <c r="X4477" s="10">
        <f t="shared" si="429"/>
        <v>-8.1999999999999993</v>
      </c>
      <c r="Y4477" s="10">
        <f t="shared" si="430"/>
        <v>-1</v>
      </c>
      <c r="Z4477" s="10">
        <v>0</v>
      </c>
      <c r="AA4477" s="10" t="str">
        <f t="shared" si="431"/>
        <v>NA</v>
      </c>
      <c r="AB4477" s="10">
        <f t="shared" si="432"/>
        <v>0</v>
      </c>
      <c r="AC4477" t="str">
        <f t="shared" si="433"/>
        <v>s</v>
      </c>
      <c r="AD4477" t="s">
        <v>7142</v>
      </c>
    </row>
    <row r="4478" spans="1:30" x14ac:dyDescent="0.2">
      <c r="A4478" s="8" t="s">
        <v>6336</v>
      </c>
      <c r="B4478" s="8" t="s">
        <v>7160</v>
      </c>
      <c r="C4478" s="8" t="s">
        <v>6337</v>
      </c>
      <c r="D4478" s="8" t="s">
        <v>7100</v>
      </c>
      <c r="E4478" s="8" t="s">
        <v>2599</v>
      </c>
      <c r="F4478" s="9" t="s">
        <v>4224</v>
      </c>
      <c r="G4478" s="8" t="s">
        <v>3632</v>
      </c>
      <c r="H4478" s="8" t="s">
        <v>3693</v>
      </c>
      <c r="I4478" s="8" t="s">
        <v>34</v>
      </c>
      <c r="J4478" s="8" t="s">
        <v>35</v>
      </c>
      <c r="K4478" s="8" t="s">
        <v>36</v>
      </c>
      <c r="L4478" s="8" t="s">
        <v>824</v>
      </c>
      <c r="M4478" s="10">
        <v>6.25</v>
      </c>
      <c r="N4478" s="10">
        <v>6</v>
      </c>
      <c r="O4478" s="11">
        <v>8.4375</v>
      </c>
      <c r="P4478" s="10">
        <v>1.40625</v>
      </c>
      <c r="Q4478" s="10">
        <v>40</v>
      </c>
      <c r="R4478" s="10">
        <v>15</v>
      </c>
      <c r="S4478" s="10">
        <v>1.649</v>
      </c>
      <c r="T4478" s="10">
        <v>0</v>
      </c>
      <c r="U4478" s="10">
        <v>0</v>
      </c>
      <c r="V4478" s="10">
        <v>0</v>
      </c>
      <c r="W4478" s="10">
        <f t="shared" si="428"/>
        <v>8.4375</v>
      </c>
      <c r="X4478" s="10">
        <f t="shared" si="429"/>
        <v>-8.4375</v>
      </c>
      <c r="Y4478" s="10">
        <f t="shared" si="430"/>
        <v>-1</v>
      </c>
      <c r="Z4478" s="10">
        <v>0</v>
      </c>
      <c r="AA4478" s="10" t="str">
        <f t="shared" si="431"/>
        <v>NA</v>
      </c>
      <c r="AB4478" s="10">
        <f t="shared" si="432"/>
        <v>0</v>
      </c>
      <c r="AC4478" t="str">
        <f t="shared" si="433"/>
        <v>t</v>
      </c>
      <c r="AD4478" t="s">
        <v>7135</v>
      </c>
    </row>
    <row r="4479" spans="1:30" x14ac:dyDescent="0.2">
      <c r="A4479" s="8" t="s">
        <v>6336</v>
      </c>
      <c r="B4479" s="8" t="s">
        <v>7160</v>
      </c>
      <c r="C4479" s="8" t="s">
        <v>6337</v>
      </c>
      <c r="D4479" s="8" t="s">
        <v>7101</v>
      </c>
      <c r="E4479" s="8" t="s">
        <v>3128</v>
      </c>
      <c r="F4479" s="9" t="s">
        <v>4224</v>
      </c>
      <c r="G4479" s="8" t="s">
        <v>3632</v>
      </c>
      <c r="H4479" s="8" t="s">
        <v>3693</v>
      </c>
      <c r="I4479" s="8" t="s">
        <v>34</v>
      </c>
      <c r="J4479" s="8" t="s">
        <v>35</v>
      </c>
      <c r="K4479" s="8" t="s">
        <v>36</v>
      </c>
      <c r="L4479" s="8" t="s">
        <v>824</v>
      </c>
      <c r="M4479" s="10">
        <v>6.25</v>
      </c>
      <c r="N4479" s="10">
        <v>7</v>
      </c>
      <c r="O4479" s="11">
        <v>9.0499999624999994</v>
      </c>
      <c r="P4479" s="10">
        <v>1.2928571375</v>
      </c>
      <c r="Q4479" s="10">
        <v>84</v>
      </c>
      <c r="R4479" s="10">
        <v>8.3333333333333304</v>
      </c>
      <c r="S4479" s="10">
        <v>1.0476190476190499</v>
      </c>
      <c r="T4479" s="10">
        <v>0</v>
      </c>
      <c r="U4479" s="10">
        <v>0</v>
      </c>
      <c r="V4479" s="10">
        <v>0</v>
      </c>
      <c r="W4479" s="10">
        <f t="shared" si="428"/>
        <v>9.0499999624999994</v>
      </c>
      <c r="X4479" s="10">
        <f t="shared" si="429"/>
        <v>-9.0499999624999994</v>
      </c>
      <c r="Y4479" s="10">
        <f t="shared" si="430"/>
        <v>-1</v>
      </c>
      <c r="Z4479" s="10">
        <v>0</v>
      </c>
      <c r="AA4479" s="10" t="str">
        <f t="shared" si="431"/>
        <v>NA</v>
      </c>
      <c r="AB4479" s="10">
        <f t="shared" si="432"/>
        <v>0</v>
      </c>
      <c r="AC4479" t="str">
        <f t="shared" si="433"/>
        <v>t</v>
      </c>
      <c r="AD4479" t="s">
        <v>7135</v>
      </c>
    </row>
    <row r="4480" spans="1:30" x14ac:dyDescent="0.2">
      <c r="A4480" s="8" t="s">
        <v>6336</v>
      </c>
      <c r="B4480" s="8" t="s">
        <v>7160</v>
      </c>
      <c r="C4480" s="8" t="s">
        <v>6337</v>
      </c>
      <c r="D4480" s="8" t="s">
        <v>7102</v>
      </c>
      <c r="E4480" s="8" t="s">
        <v>2486</v>
      </c>
      <c r="F4480" s="9" t="s">
        <v>4224</v>
      </c>
      <c r="G4480" s="8" t="s">
        <v>3632</v>
      </c>
      <c r="H4480" s="8" t="s">
        <v>3641</v>
      </c>
      <c r="I4480" s="8" t="s">
        <v>34</v>
      </c>
      <c r="J4480" s="8" t="s">
        <v>35</v>
      </c>
      <c r="K4480" s="8" t="s">
        <v>36</v>
      </c>
      <c r="L4480" s="8" t="s">
        <v>824</v>
      </c>
      <c r="M4480" s="10">
        <v>6.25</v>
      </c>
      <c r="N4480" s="10">
        <v>4</v>
      </c>
      <c r="O4480" s="11">
        <v>9.2750000000000004</v>
      </c>
      <c r="P4480" s="10">
        <v>2.3187500000000001</v>
      </c>
      <c r="Q4480" s="10">
        <v>120</v>
      </c>
      <c r="R4480" s="10">
        <v>3.3333333333333299</v>
      </c>
      <c r="S4480" s="10">
        <v>1.3534999999999999</v>
      </c>
      <c r="T4480" s="10">
        <v>0</v>
      </c>
      <c r="U4480" s="10">
        <v>0</v>
      </c>
      <c r="V4480" s="10">
        <v>0</v>
      </c>
      <c r="W4480" s="10">
        <f t="shared" si="428"/>
        <v>9.2750000000000004</v>
      </c>
      <c r="X4480" s="10">
        <f t="shared" si="429"/>
        <v>-9.2750000000000004</v>
      </c>
      <c r="Y4480" s="10">
        <f t="shared" si="430"/>
        <v>-1</v>
      </c>
      <c r="Z4480" s="10">
        <v>0</v>
      </c>
      <c r="AA4480" s="10" t="str">
        <f t="shared" si="431"/>
        <v>NA</v>
      </c>
      <c r="AB4480" s="10">
        <f t="shared" si="432"/>
        <v>0</v>
      </c>
      <c r="AC4480" t="str">
        <f t="shared" si="433"/>
        <v>f</v>
      </c>
      <c r="AD4480" t="s">
        <v>7138</v>
      </c>
    </row>
    <row r="4481" spans="1:30" x14ac:dyDescent="0.2">
      <c r="A4481" s="8" t="s">
        <v>6336</v>
      </c>
      <c r="B4481" s="8" t="s">
        <v>7160</v>
      </c>
      <c r="C4481" s="8" t="s">
        <v>6337</v>
      </c>
      <c r="D4481" s="8" t="s">
        <v>7103</v>
      </c>
      <c r="E4481" s="8" t="s">
        <v>3056</v>
      </c>
      <c r="F4481" s="9" t="s">
        <v>4224</v>
      </c>
      <c r="G4481" s="8" t="s">
        <v>3632</v>
      </c>
      <c r="H4481" s="8" t="s">
        <v>3729</v>
      </c>
      <c r="I4481" s="8" t="s">
        <v>34</v>
      </c>
      <c r="J4481" s="8" t="s">
        <v>35</v>
      </c>
      <c r="K4481" s="8" t="s">
        <v>36</v>
      </c>
      <c r="L4481" s="8" t="s">
        <v>68</v>
      </c>
      <c r="M4481" s="10">
        <v>6.25</v>
      </c>
      <c r="N4481" s="10">
        <v>5</v>
      </c>
      <c r="O4481" s="11">
        <v>9.3249999999999993</v>
      </c>
      <c r="P4481" s="10">
        <v>1.865</v>
      </c>
      <c r="Q4481" s="10">
        <v>288</v>
      </c>
      <c r="R4481" s="10">
        <v>1.7361111111111101</v>
      </c>
      <c r="S4481" s="10">
        <v>1.1653125</v>
      </c>
      <c r="T4481" s="10">
        <v>0</v>
      </c>
      <c r="U4481" s="10">
        <v>0</v>
      </c>
      <c r="V4481" s="10">
        <v>0</v>
      </c>
      <c r="W4481" s="10">
        <f t="shared" si="428"/>
        <v>9.3249999999999993</v>
      </c>
      <c r="X4481" s="10">
        <f t="shared" si="429"/>
        <v>-9.3249999999999993</v>
      </c>
      <c r="Y4481" s="10">
        <f t="shared" si="430"/>
        <v>-1</v>
      </c>
      <c r="Z4481" s="10">
        <v>0</v>
      </c>
      <c r="AA4481" s="10" t="str">
        <f t="shared" si="431"/>
        <v>NA</v>
      </c>
      <c r="AB4481" s="10">
        <f t="shared" si="432"/>
        <v>0</v>
      </c>
      <c r="AC4481" t="str">
        <f t="shared" si="433"/>
        <v>g</v>
      </c>
      <c r="AD4481" t="s">
        <v>7149</v>
      </c>
    </row>
    <row r="4482" spans="1:30" x14ac:dyDescent="0.2">
      <c r="A4482" s="8" t="s">
        <v>6336</v>
      </c>
      <c r="B4482" s="8" t="s">
        <v>7160</v>
      </c>
      <c r="C4482" s="8" t="s">
        <v>6337</v>
      </c>
      <c r="D4482" s="8" t="s">
        <v>7104</v>
      </c>
      <c r="E4482" s="8" t="s">
        <v>2916</v>
      </c>
      <c r="F4482" s="9" t="s">
        <v>4224</v>
      </c>
      <c r="G4482" s="8" t="s">
        <v>3632</v>
      </c>
      <c r="H4482" s="8" t="s">
        <v>3693</v>
      </c>
      <c r="I4482" s="8" t="s">
        <v>34</v>
      </c>
      <c r="J4482" s="8" t="s">
        <v>35</v>
      </c>
      <c r="K4482" s="8" t="s">
        <v>36</v>
      </c>
      <c r="L4482" s="8" t="s">
        <v>824</v>
      </c>
      <c r="M4482" s="10">
        <v>6.25</v>
      </c>
      <c r="N4482" s="10">
        <v>6</v>
      </c>
      <c r="O4482" s="11">
        <v>9.9249999750000022</v>
      </c>
      <c r="P4482" s="10">
        <v>1.6541666625000002</v>
      </c>
      <c r="Q4482" s="10">
        <v>113</v>
      </c>
      <c r="R4482" s="10">
        <v>5.3097345132743401</v>
      </c>
      <c r="S4482" s="10">
        <v>2.3409734513274301</v>
      </c>
      <c r="T4482" s="10">
        <v>0</v>
      </c>
      <c r="U4482" s="10">
        <v>0</v>
      </c>
      <c r="V4482" s="10">
        <v>0</v>
      </c>
      <c r="W4482" s="10">
        <f t="shared" ref="W4482:W4511" si="434">O4482</f>
        <v>9.9249999750000022</v>
      </c>
      <c r="X4482" s="10">
        <f t="shared" ref="X4482:X4511" si="435">V4482-W4482</f>
        <v>-9.9249999750000022</v>
      </c>
      <c r="Y4482" s="10">
        <f t="shared" ref="Y4482:Y4511" si="436">IF(W4482=0,0,(V4482-W4482)/W4482)</f>
        <v>-1</v>
      </c>
      <c r="Z4482" s="10">
        <v>0</v>
      </c>
      <c r="AA4482" s="10" t="str">
        <f t="shared" ref="AA4482:AA4511" si="437">IF(Z4482=0,"NA",V4482/Z4482)</f>
        <v>NA</v>
      </c>
      <c r="AB4482" s="10">
        <f t="shared" ref="AB4482:AB4511" si="438">(R4482/100*T4482/100)</f>
        <v>0</v>
      </c>
      <c r="AC4482" t="str">
        <f t="shared" si="433"/>
        <v>t</v>
      </c>
      <c r="AD4482" t="s">
        <v>7135</v>
      </c>
    </row>
    <row r="4483" spans="1:30" x14ac:dyDescent="0.2">
      <c r="A4483" s="8" t="s">
        <v>6336</v>
      </c>
      <c r="B4483" s="8" t="s">
        <v>7160</v>
      </c>
      <c r="C4483" s="8" t="s">
        <v>6337</v>
      </c>
      <c r="D4483" s="8" t="s">
        <v>7105</v>
      </c>
      <c r="E4483" s="8" t="s">
        <v>1120</v>
      </c>
      <c r="F4483" s="9" t="s">
        <v>4224</v>
      </c>
      <c r="G4483" s="8" t="s">
        <v>3632</v>
      </c>
      <c r="H4483" s="8" t="s">
        <v>3651</v>
      </c>
      <c r="I4483" s="8" t="s">
        <v>34</v>
      </c>
      <c r="J4483" s="8" t="s">
        <v>35</v>
      </c>
      <c r="K4483" s="8" t="s">
        <v>36</v>
      </c>
      <c r="L4483" s="8" t="s">
        <v>68</v>
      </c>
      <c r="M4483" s="10">
        <v>6.25</v>
      </c>
      <c r="N4483" s="10">
        <v>3</v>
      </c>
      <c r="O4483" s="11">
        <v>9.9874999874999997</v>
      </c>
      <c r="P4483" s="10">
        <v>3.3291666625</v>
      </c>
      <c r="Q4483" s="10">
        <v>45</v>
      </c>
      <c r="R4483" s="10">
        <v>6.6666666666666696</v>
      </c>
      <c r="S4483" s="10">
        <v>3.3524444444444401</v>
      </c>
      <c r="T4483" s="10">
        <v>0</v>
      </c>
      <c r="U4483" s="10">
        <v>0</v>
      </c>
      <c r="V4483" s="10">
        <v>0</v>
      </c>
      <c r="W4483" s="10">
        <f t="shared" si="434"/>
        <v>9.9874999874999997</v>
      </c>
      <c r="X4483" s="10">
        <f t="shared" si="435"/>
        <v>-9.9874999874999997</v>
      </c>
      <c r="Y4483" s="10">
        <f t="shared" si="436"/>
        <v>-1</v>
      </c>
      <c r="Z4483" s="10">
        <v>0</v>
      </c>
      <c r="AA4483" s="10" t="str">
        <f t="shared" si="437"/>
        <v>NA</v>
      </c>
      <c r="AB4483" s="10">
        <f t="shared" si="438"/>
        <v>0</v>
      </c>
      <c r="AC4483" t="str">
        <f t="shared" ref="AC4483:AC4511" si="439">LEFT(E4483,1)</f>
        <v>e</v>
      </c>
      <c r="AD4483" t="s">
        <v>7154</v>
      </c>
    </row>
    <row r="4484" spans="1:30" x14ac:dyDescent="0.2">
      <c r="A4484" s="8" t="s">
        <v>6336</v>
      </c>
      <c r="B4484" s="8" t="s">
        <v>7160</v>
      </c>
      <c r="C4484" s="8" t="s">
        <v>6337</v>
      </c>
      <c r="D4484" s="8" t="s">
        <v>7106</v>
      </c>
      <c r="E4484" s="8" t="s">
        <v>2923</v>
      </c>
      <c r="F4484" s="9" t="s">
        <v>4216</v>
      </c>
      <c r="G4484" s="8" t="s">
        <v>3632</v>
      </c>
      <c r="H4484" s="8" t="s">
        <v>7034</v>
      </c>
      <c r="I4484" s="8" t="s">
        <v>34</v>
      </c>
      <c r="J4484" s="8" t="s">
        <v>35</v>
      </c>
      <c r="K4484" s="8" t="s">
        <v>36</v>
      </c>
      <c r="L4484" s="8" t="s">
        <v>68</v>
      </c>
      <c r="M4484" s="10">
        <v>6.25</v>
      </c>
      <c r="N4484" s="10">
        <v>5</v>
      </c>
      <c r="O4484" s="11">
        <v>10.1875</v>
      </c>
      <c r="P4484" s="10">
        <v>2.0375000000000001</v>
      </c>
      <c r="Q4484" s="10">
        <v>672</v>
      </c>
      <c r="R4484" s="10">
        <v>0.74404761904761896</v>
      </c>
      <c r="S4484" s="10">
        <v>1</v>
      </c>
      <c r="T4484" s="10">
        <v>0</v>
      </c>
      <c r="U4484" s="10">
        <v>0</v>
      </c>
      <c r="V4484" s="10">
        <v>0</v>
      </c>
      <c r="W4484" s="10">
        <f t="shared" si="434"/>
        <v>10.1875</v>
      </c>
      <c r="X4484" s="10">
        <f t="shared" si="435"/>
        <v>-10.1875</v>
      </c>
      <c r="Y4484" s="10">
        <f t="shared" si="436"/>
        <v>-1</v>
      </c>
      <c r="Z4484" s="10">
        <v>0</v>
      </c>
      <c r="AA4484" s="10" t="str">
        <f t="shared" si="437"/>
        <v>NA</v>
      </c>
      <c r="AB4484" s="10">
        <f t="shared" si="438"/>
        <v>0</v>
      </c>
      <c r="AC4484" t="str">
        <f t="shared" si="439"/>
        <v>e</v>
      </c>
      <c r="AD4484" t="s">
        <v>7154</v>
      </c>
    </row>
    <row r="4485" spans="1:30" x14ac:dyDescent="0.2">
      <c r="A4485" s="8" t="s">
        <v>6336</v>
      </c>
      <c r="B4485" s="8" t="s">
        <v>7160</v>
      </c>
      <c r="C4485" s="8" t="s">
        <v>6337</v>
      </c>
      <c r="D4485" s="8" t="s">
        <v>7107</v>
      </c>
      <c r="E4485" s="8" t="s">
        <v>2920</v>
      </c>
      <c r="F4485" s="9" t="s">
        <v>4224</v>
      </c>
      <c r="G4485" s="8" t="s">
        <v>3632</v>
      </c>
      <c r="H4485" s="8" t="s">
        <v>3651</v>
      </c>
      <c r="I4485" s="8" t="s">
        <v>34</v>
      </c>
      <c r="J4485" s="8" t="s">
        <v>35</v>
      </c>
      <c r="K4485" s="8" t="s">
        <v>36</v>
      </c>
      <c r="L4485" s="8" t="s">
        <v>68</v>
      </c>
      <c r="M4485" s="10">
        <v>6.25</v>
      </c>
      <c r="N4485" s="10">
        <v>6</v>
      </c>
      <c r="O4485" s="11">
        <v>10.8375</v>
      </c>
      <c r="P4485" s="10">
        <v>1.8062499999999999</v>
      </c>
      <c r="Q4485" s="10">
        <v>51</v>
      </c>
      <c r="R4485" s="10">
        <v>11.764705882352899</v>
      </c>
      <c r="S4485" s="10">
        <v>1.3711764705882401</v>
      </c>
      <c r="T4485" s="10">
        <v>0</v>
      </c>
      <c r="U4485" s="10">
        <v>0</v>
      </c>
      <c r="V4485" s="10">
        <v>0</v>
      </c>
      <c r="W4485" s="10">
        <f t="shared" si="434"/>
        <v>10.8375</v>
      </c>
      <c r="X4485" s="10">
        <f t="shared" si="435"/>
        <v>-10.8375</v>
      </c>
      <c r="Y4485" s="10">
        <f t="shared" si="436"/>
        <v>-1</v>
      </c>
      <c r="Z4485" s="10">
        <v>0</v>
      </c>
      <c r="AA4485" s="10" t="str">
        <f t="shared" si="437"/>
        <v>NA</v>
      </c>
      <c r="AB4485" s="10">
        <f t="shared" si="438"/>
        <v>0</v>
      </c>
      <c r="AC4485" t="str">
        <f t="shared" si="439"/>
        <v>e</v>
      </c>
      <c r="AD4485" t="s">
        <v>7154</v>
      </c>
    </row>
    <row r="4486" spans="1:30" x14ac:dyDescent="0.2">
      <c r="A4486" s="8" t="s">
        <v>6336</v>
      </c>
      <c r="B4486" s="8" t="s">
        <v>7160</v>
      </c>
      <c r="C4486" s="8" t="s">
        <v>6337</v>
      </c>
      <c r="D4486" s="8" t="s">
        <v>7108</v>
      </c>
      <c r="E4486" s="8" t="s">
        <v>3072</v>
      </c>
      <c r="F4486" s="9" t="s">
        <v>4224</v>
      </c>
      <c r="G4486" s="8" t="s">
        <v>3632</v>
      </c>
      <c r="H4486" s="8" t="s">
        <v>3641</v>
      </c>
      <c r="I4486" s="8" t="s">
        <v>34</v>
      </c>
      <c r="J4486" s="8" t="s">
        <v>35</v>
      </c>
      <c r="K4486" s="8" t="s">
        <v>36</v>
      </c>
      <c r="L4486" s="8" t="s">
        <v>824</v>
      </c>
      <c r="M4486" s="10">
        <v>6.25</v>
      </c>
      <c r="N4486" s="10">
        <v>4</v>
      </c>
      <c r="O4486" s="11">
        <v>11.112500000000001</v>
      </c>
      <c r="P4486" s="10">
        <v>2.7781250000000002</v>
      </c>
      <c r="Q4486" s="10">
        <v>106</v>
      </c>
      <c r="R4486" s="10">
        <v>3.7735849056603801</v>
      </c>
      <c r="S4486" s="10">
        <v>1.16490566037736</v>
      </c>
      <c r="T4486" s="10">
        <v>0</v>
      </c>
      <c r="U4486" s="10">
        <v>0</v>
      </c>
      <c r="V4486" s="10">
        <v>0</v>
      </c>
      <c r="W4486" s="10">
        <f t="shared" si="434"/>
        <v>11.112500000000001</v>
      </c>
      <c r="X4486" s="10">
        <f t="shared" si="435"/>
        <v>-11.112500000000001</v>
      </c>
      <c r="Y4486" s="10">
        <f t="shared" si="436"/>
        <v>-1</v>
      </c>
      <c r="Z4486" s="10">
        <v>0</v>
      </c>
      <c r="AA4486" s="10" t="str">
        <f t="shared" si="437"/>
        <v>NA</v>
      </c>
      <c r="AB4486" s="10">
        <f t="shared" si="438"/>
        <v>0</v>
      </c>
      <c r="AC4486" t="str">
        <f t="shared" si="439"/>
        <v>s</v>
      </c>
      <c r="AD4486" t="s">
        <v>7142</v>
      </c>
    </row>
    <row r="4487" spans="1:30" x14ac:dyDescent="0.2">
      <c r="A4487" s="8" t="s">
        <v>6336</v>
      </c>
      <c r="B4487" s="8" t="s">
        <v>7160</v>
      </c>
      <c r="C4487" s="8" t="s">
        <v>6337</v>
      </c>
      <c r="D4487" s="8" t="s">
        <v>7109</v>
      </c>
      <c r="E4487" s="8" t="s">
        <v>2666</v>
      </c>
      <c r="F4487" s="9" t="s">
        <v>4216</v>
      </c>
      <c r="G4487" s="8" t="s">
        <v>3632</v>
      </c>
      <c r="H4487" s="8" t="s">
        <v>3693</v>
      </c>
      <c r="I4487" s="8" t="s">
        <v>34</v>
      </c>
      <c r="J4487" s="8" t="s">
        <v>35</v>
      </c>
      <c r="K4487" s="8" t="s">
        <v>36</v>
      </c>
      <c r="L4487" s="8" t="s">
        <v>824</v>
      </c>
      <c r="M4487" s="10">
        <v>6.25</v>
      </c>
      <c r="N4487" s="10">
        <v>8</v>
      </c>
      <c r="O4487" s="11">
        <v>11.175000000000001</v>
      </c>
      <c r="P4487" s="10">
        <v>1.3968750000000001</v>
      </c>
      <c r="Q4487" s="10">
        <v>191</v>
      </c>
      <c r="R4487" s="10">
        <v>4.1884816753926701</v>
      </c>
      <c r="S4487" s="10">
        <v>1</v>
      </c>
      <c r="T4487" s="10">
        <v>0</v>
      </c>
      <c r="U4487" s="10">
        <v>0</v>
      </c>
      <c r="V4487" s="10">
        <v>0</v>
      </c>
      <c r="W4487" s="10">
        <f t="shared" si="434"/>
        <v>11.175000000000001</v>
      </c>
      <c r="X4487" s="10">
        <f t="shared" si="435"/>
        <v>-11.175000000000001</v>
      </c>
      <c r="Y4487" s="10">
        <f t="shared" si="436"/>
        <v>-1</v>
      </c>
      <c r="Z4487" s="10">
        <v>0</v>
      </c>
      <c r="AA4487" s="10" t="str">
        <f t="shared" si="437"/>
        <v>NA</v>
      </c>
      <c r="AB4487" s="10">
        <f t="shared" si="438"/>
        <v>0</v>
      </c>
      <c r="AC4487" t="str">
        <f t="shared" si="439"/>
        <v>t</v>
      </c>
      <c r="AD4487" t="s">
        <v>7135</v>
      </c>
    </row>
    <row r="4488" spans="1:30" x14ac:dyDescent="0.2">
      <c r="A4488" s="8" t="s">
        <v>6336</v>
      </c>
      <c r="B4488" s="8" t="s">
        <v>7160</v>
      </c>
      <c r="C4488" s="8" t="s">
        <v>6337</v>
      </c>
      <c r="D4488" s="8" t="s">
        <v>7110</v>
      </c>
      <c r="E4488" s="8" t="s">
        <v>3206</v>
      </c>
      <c r="F4488" s="9" t="s">
        <v>4224</v>
      </c>
      <c r="G4488" s="8" t="s">
        <v>3632</v>
      </c>
      <c r="H4488" s="8" t="s">
        <v>670</v>
      </c>
      <c r="I4488" s="8" t="s">
        <v>34</v>
      </c>
      <c r="J4488" s="8" t="s">
        <v>35</v>
      </c>
      <c r="K4488" s="8" t="s">
        <v>36</v>
      </c>
      <c r="L4488" s="8" t="s">
        <v>824</v>
      </c>
      <c r="M4488" s="10">
        <v>6.25</v>
      </c>
      <c r="N4488" s="10">
        <v>4</v>
      </c>
      <c r="O4488" s="11">
        <v>11.625</v>
      </c>
      <c r="P4488" s="10">
        <v>2.90625</v>
      </c>
      <c r="Q4488" s="10">
        <v>1052</v>
      </c>
      <c r="R4488" s="10">
        <v>0.38022813688212898</v>
      </c>
      <c r="S4488" s="10">
        <v>2.4355608365018999</v>
      </c>
      <c r="T4488" s="10">
        <v>0</v>
      </c>
      <c r="U4488" s="10">
        <v>0</v>
      </c>
      <c r="V4488" s="10">
        <v>0</v>
      </c>
      <c r="W4488" s="10">
        <f t="shared" si="434"/>
        <v>11.625</v>
      </c>
      <c r="X4488" s="10">
        <f t="shared" si="435"/>
        <v>-11.625</v>
      </c>
      <c r="Y4488" s="10">
        <f t="shared" si="436"/>
        <v>-1</v>
      </c>
      <c r="Z4488" s="10">
        <v>0</v>
      </c>
      <c r="AA4488" s="10" t="str">
        <f t="shared" si="437"/>
        <v>NA</v>
      </c>
      <c r="AB4488" s="10">
        <f t="shared" si="438"/>
        <v>0</v>
      </c>
      <c r="AC4488" t="str">
        <f t="shared" si="439"/>
        <v>v</v>
      </c>
      <c r="AD4488" t="s">
        <v>7144</v>
      </c>
    </row>
    <row r="4489" spans="1:30" x14ac:dyDescent="0.2">
      <c r="A4489" s="8" t="s">
        <v>6336</v>
      </c>
      <c r="B4489" s="8" t="s">
        <v>7160</v>
      </c>
      <c r="C4489" s="8" t="s">
        <v>6337</v>
      </c>
      <c r="D4489" s="8" t="s">
        <v>7111</v>
      </c>
      <c r="E4489" s="8" t="s">
        <v>1185</v>
      </c>
      <c r="F4489" s="9" t="s">
        <v>4224</v>
      </c>
      <c r="G4489" s="8" t="s">
        <v>3632</v>
      </c>
      <c r="H4489" s="8" t="s">
        <v>3651</v>
      </c>
      <c r="I4489" s="8" t="s">
        <v>34</v>
      </c>
      <c r="J4489" s="8" t="s">
        <v>35</v>
      </c>
      <c r="K4489" s="8" t="s">
        <v>36</v>
      </c>
      <c r="L4489" s="8" t="s">
        <v>68</v>
      </c>
      <c r="M4489" s="10">
        <v>6.25</v>
      </c>
      <c r="N4489" s="10">
        <v>3</v>
      </c>
      <c r="O4489" s="11">
        <v>14.149999987499999</v>
      </c>
      <c r="P4489" s="10">
        <v>4.7166666624999998</v>
      </c>
      <c r="Q4489" s="10">
        <v>38</v>
      </c>
      <c r="R4489" s="10">
        <v>7.8947368421052602</v>
      </c>
      <c r="S4489" s="10">
        <v>2.10184210526316</v>
      </c>
      <c r="T4489" s="10">
        <v>0</v>
      </c>
      <c r="U4489" s="10">
        <v>0</v>
      </c>
      <c r="V4489" s="10">
        <v>0</v>
      </c>
      <c r="W4489" s="10">
        <f t="shared" si="434"/>
        <v>14.149999987499999</v>
      </c>
      <c r="X4489" s="10">
        <f t="shared" si="435"/>
        <v>-14.149999987499999</v>
      </c>
      <c r="Y4489" s="10">
        <f t="shared" si="436"/>
        <v>-1</v>
      </c>
      <c r="Z4489" s="10">
        <v>0</v>
      </c>
      <c r="AA4489" s="10" t="str">
        <f t="shared" si="437"/>
        <v>NA</v>
      </c>
      <c r="AB4489" s="10">
        <f t="shared" si="438"/>
        <v>0</v>
      </c>
      <c r="AC4489" t="str">
        <f t="shared" si="439"/>
        <v>e</v>
      </c>
      <c r="AD4489" t="s">
        <v>7154</v>
      </c>
    </row>
    <row r="4490" spans="1:30" x14ac:dyDescent="0.2">
      <c r="A4490" s="8" t="s">
        <v>6336</v>
      </c>
      <c r="B4490" s="8" t="s">
        <v>7160</v>
      </c>
      <c r="C4490" s="8" t="s">
        <v>6337</v>
      </c>
      <c r="D4490" s="8" t="s">
        <v>7112</v>
      </c>
      <c r="E4490" s="8" t="s">
        <v>6054</v>
      </c>
      <c r="F4490" s="9" t="s">
        <v>4224</v>
      </c>
      <c r="G4490" s="8" t="s">
        <v>3632</v>
      </c>
      <c r="H4490" s="8" t="s">
        <v>7045</v>
      </c>
      <c r="I4490" s="8" t="s">
        <v>34</v>
      </c>
      <c r="J4490" s="8" t="s">
        <v>35</v>
      </c>
      <c r="K4490" s="8" t="s">
        <v>36</v>
      </c>
      <c r="L4490" s="8" t="s">
        <v>68</v>
      </c>
      <c r="M4490" s="10">
        <v>6.25</v>
      </c>
      <c r="N4490" s="10">
        <v>7</v>
      </c>
      <c r="O4490" s="11">
        <v>15.3499999625</v>
      </c>
      <c r="P4490" s="10">
        <v>2.1928571374999999</v>
      </c>
      <c r="Q4490" s="10">
        <v>2330</v>
      </c>
      <c r="R4490" s="10">
        <v>0.30042918454935597</v>
      </c>
      <c r="S4490" s="10">
        <v>1.0006008583691</v>
      </c>
      <c r="T4490" s="10">
        <v>0</v>
      </c>
      <c r="U4490" s="10">
        <v>0</v>
      </c>
      <c r="V4490" s="10">
        <v>0</v>
      </c>
      <c r="W4490" s="10">
        <f t="shared" si="434"/>
        <v>15.3499999625</v>
      </c>
      <c r="X4490" s="10">
        <f t="shared" si="435"/>
        <v>-15.3499999625</v>
      </c>
      <c r="Y4490" s="10">
        <f t="shared" si="436"/>
        <v>-1</v>
      </c>
      <c r="Z4490" s="10">
        <v>0</v>
      </c>
      <c r="AA4490" s="10" t="str">
        <f t="shared" si="437"/>
        <v>NA</v>
      </c>
      <c r="AB4490" s="10">
        <f t="shared" si="438"/>
        <v>0</v>
      </c>
      <c r="AC4490" t="str">
        <f t="shared" si="439"/>
        <v>c</v>
      </c>
      <c r="AD4490" t="s">
        <v>7140</v>
      </c>
    </row>
    <row r="4491" spans="1:30" x14ac:dyDescent="0.2">
      <c r="A4491" s="8" t="s">
        <v>6336</v>
      </c>
      <c r="B4491" s="8" t="s">
        <v>7160</v>
      </c>
      <c r="C4491" s="8" t="s">
        <v>6337</v>
      </c>
      <c r="D4491" s="8" t="s">
        <v>7113</v>
      </c>
      <c r="E4491" s="8" t="s">
        <v>1181</v>
      </c>
      <c r="F4491" s="9" t="s">
        <v>4224</v>
      </c>
      <c r="G4491" s="8" t="s">
        <v>3632</v>
      </c>
      <c r="H4491" s="8" t="s">
        <v>3672</v>
      </c>
      <c r="I4491" s="8" t="s">
        <v>34</v>
      </c>
      <c r="J4491" s="8" t="s">
        <v>35</v>
      </c>
      <c r="K4491" s="8" t="s">
        <v>36</v>
      </c>
      <c r="L4491" s="8" t="s">
        <v>824</v>
      </c>
      <c r="M4491" s="10">
        <v>6.25</v>
      </c>
      <c r="N4491" s="10">
        <v>13</v>
      </c>
      <c r="O4491" s="11">
        <v>15.925000000000001</v>
      </c>
      <c r="P4491" s="10">
        <v>1.2250000000000001</v>
      </c>
      <c r="Q4491" s="10">
        <v>17580</v>
      </c>
      <c r="R4491" s="10">
        <v>7.3947667804323103E-2</v>
      </c>
      <c r="S4491" s="10">
        <v>1.00042320819113</v>
      </c>
      <c r="T4491" s="10">
        <v>0</v>
      </c>
      <c r="U4491" s="10">
        <v>0</v>
      </c>
      <c r="V4491" s="10">
        <v>0</v>
      </c>
      <c r="W4491" s="10">
        <f t="shared" si="434"/>
        <v>15.925000000000001</v>
      </c>
      <c r="X4491" s="10">
        <f t="shared" si="435"/>
        <v>-15.925000000000001</v>
      </c>
      <c r="Y4491" s="10">
        <f t="shared" si="436"/>
        <v>-1</v>
      </c>
      <c r="Z4491" s="10">
        <v>0</v>
      </c>
      <c r="AA4491" s="10" t="str">
        <f t="shared" si="437"/>
        <v>NA</v>
      </c>
      <c r="AB4491" s="10">
        <f t="shared" si="438"/>
        <v>0</v>
      </c>
      <c r="AC4491" t="str">
        <f t="shared" si="439"/>
        <v>r</v>
      </c>
      <c r="AD4491" t="s">
        <v>7155</v>
      </c>
    </row>
    <row r="4492" spans="1:30" x14ac:dyDescent="0.2">
      <c r="A4492" s="8" t="s">
        <v>6336</v>
      </c>
      <c r="B4492" s="8" t="s">
        <v>7160</v>
      </c>
      <c r="C4492" s="8" t="s">
        <v>6337</v>
      </c>
      <c r="D4492" s="8" t="s">
        <v>7114</v>
      </c>
      <c r="E4492" s="8" t="s">
        <v>1193</v>
      </c>
      <c r="F4492" s="9" t="s">
        <v>4224</v>
      </c>
      <c r="G4492" s="8" t="s">
        <v>3632</v>
      </c>
      <c r="H4492" s="8" t="s">
        <v>3651</v>
      </c>
      <c r="I4492" s="8" t="s">
        <v>34</v>
      </c>
      <c r="J4492" s="8" t="s">
        <v>35</v>
      </c>
      <c r="K4492" s="8" t="s">
        <v>36</v>
      </c>
      <c r="L4492" s="8" t="s">
        <v>68</v>
      </c>
      <c r="M4492" s="10">
        <v>6.25</v>
      </c>
      <c r="N4492" s="10">
        <v>8</v>
      </c>
      <c r="O4492" s="11">
        <v>17.4375</v>
      </c>
      <c r="P4492" s="10">
        <v>2.1796875</v>
      </c>
      <c r="Q4492" s="10">
        <v>427</v>
      </c>
      <c r="R4492" s="10">
        <v>1.87353629976581</v>
      </c>
      <c r="S4492" s="10">
        <v>1.14206088992974</v>
      </c>
      <c r="T4492" s="10">
        <v>0</v>
      </c>
      <c r="U4492" s="10">
        <v>0</v>
      </c>
      <c r="V4492" s="10">
        <v>0</v>
      </c>
      <c r="W4492" s="10">
        <f t="shared" si="434"/>
        <v>17.4375</v>
      </c>
      <c r="X4492" s="10">
        <f t="shared" si="435"/>
        <v>-17.4375</v>
      </c>
      <c r="Y4492" s="10">
        <f t="shared" si="436"/>
        <v>-1</v>
      </c>
      <c r="Z4492" s="10">
        <v>0</v>
      </c>
      <c r="AA4492" s="10" t="str">
        <f t="shared" si="437"/>
        <v>NA</v>
      </c>
      <c r="AB4492" s="10">
        <f t="shared" si="438"/>
        <v>0</v>
      </c>
      <c r="AC4492" t="str">
        <f t="shared" si="439"/>
        <v>e</v>
      </c>
      <c r="AD4492" t="s">
        <v>7154</v>
      </c>
    </row>
    <row r="4493" spans="1:30" x14ac:dyDescent="0.2">
      <c r="A4493" s="8" t="s">
        <v>6336</v>
      </c>
      <c r="B4493" s="8" t="s">
        <v>7160</v>
      </c>
      <c r="C4493" s="8" t="s">
        <v>6337</v>
      </c>
      <c r="D4493" s="8" t="s">
        <v>7115</v>
      </c>
      <c r="E4493" s="8" t="s">
        <v>3086</v>
      </c>
      <c r="F4493" s="9" t="s">
        <v>4224</v>
      </c>
      <c r="G4493" s="8" t="s">
        <v>3632</v>
      </c>
      <c r="H4493" s="8" t="s">
        <v>3633</v>
      </c>
      <c r="I4493" s="8" t="s">
        <v>34</v>
      </c>
      <c r="J4493" s="8" t="s">
        <v>35</v>
      </c>
      <c r="K4493" s="8" t="s">
        <v>36</v>
      </c>
      <c r="L4493" s="8" t="s">
        <v>824</v>
      </c>
      <c r="M4493" s="10">
        <v>6.25</v>
      </c>
      <c r="N4493" s="10">
        <v>7</v>
      </c>
      <c r="O4493" s="11">
        <v>18.649999987500003</v>
      </c>
      <c r="P4493" s="10">
        <v>2.6642857125000003</v>
      </c>
      <c r="Q4493" s="10">
        <v>2271</v>
      </c>
      <c r="R4493" s="10">
        <v>0.30823425803610699</v>
      </c>
      <c r="S4493" s="10">
        <v>3.0053412593571101</v>
      </c>
      <c r="T4493" s="10">
        <v>0</v>
      </c>
      <c r="U4493" s="10">
        <v>0</v>
      </c>
      <c r="V4493" s="10">
        <v>0</v>
      </c>
      <c r="W4493" s="10">
        <f t="shared" si="434"/>
        <v>18.649999987500003</v>
      </c>
      <c r="X4493" s="10">
        <f t="shared" si="435"/>
        <v>-18.649999987500003</v>
      </c>
      <c r="Y4493" s="10">
        <f t="shared" si="436"/>
        <v>-1</v>
      </c>
      <c r="Z4493" s="10">
        <v>0</v>
      </c>
      <c r="AA4493" s="10" t="str">
        <f t="shared" si="437"/>
        <v>NA</v>
      </c>
      <c r="AB4493" s="10">
        <f t="shared" si="438"/>
        <v>0</v>
      </c>
      <c r="AC4493" t="str">
        <f t="shared" si="439"/>
        <v>f</v>
      </c>
      <c r="AD4493" t="s">
        <v>7138</v>
      </c>
    </row>
    <row r="4494" spans="1:30" x14ac:dyDescent="0.2">
      <c r="A4494" s="8" t="s">
        <v>6336</v>
      </c>
      <c r="B4494" s="8" t="s">
        <v>7160</v>
      </c>
      <c r="C4494" s="8" t="s">
        <v>6337</v>
      </c>
      <c r="D4494" s="8" t="s">
        <v>7116</v>
      </c>
      <c r="E4494" s="8" t="s">
        <v>1151</v>
      </c>
      <c r="F4494" s="9" t="s">
        <v>4224</v>
      </c>
      <c r="G4494" s="8" t="s">
        <v>3632</v>
      </c>
      <c r="H4494" s="8" t="s">
        <v>3651</v>
      </c>
      <c r="I4494" s="8" t="s">
        <v>34</v>
      </c>
      <c r="J4494" s="8" t="s">
        <v>35</v>
      </c>
      <c r="K4494" s="8" t="s">
        <v>36</v>
      </c>
      <c r="L4494" s="8" t="s">
        <v>68</v>
      </c>
      <c r="M4494" s="10">
        <v>6.25</v>
      </c>
      <c r="N4494" s="10">
        <v>6</v>
      </c>
      <c r="O4494" s="11">
        <v>19.712499975</v>
      </c>
      <c r="P4494" s="10">
        <v>3.2854166624999999</v>
      </c>
      <c r="Q4494" s="10">
        <v>140</v>
      </c>
      <c r="R4494" s="10">
        <v>4.28571428571429</v>
      </c>
      <c r="S4494" s="10">
        <v>3.1019285714285698</v>
      </c>
      <c r="T4494" s="10">
        <v>0</v>
      </c>
      <c r="U4494" s="10">
        <v>0</v>
      </c>
      <c r="V4494" s="10">
        <v>0</v>
      </c>
      <c r="W4494" s="10">
        <f t="shared" si="434"/>
        <v>19.712499975</v>
      </c>
      <c r="X4494" s="10">
        <f t="shared" si="435"/>
        <v>-19.712499975</v>
      </c>
      <c r="Y4494" s="10">
        <f t="shared" si="436"/>
        <v>-1</v>
      </c>
      <c r="Z4494" s="10">
        <v>0</v>
      </c>
      <c r="AA4494" s="10" t="str">
        <f t="shared" si="437"/>
        <v>NA</v>
      </c>
      <c r="AB4494" s="10">
        <f t="shared" si="438"/>
        <v>0</v>
      </c>
      <c r="AC4494" t="str">
        <f t="shared" si="439"/>
        <v>e</v>
      </c>
      <c r="AD4494" t="s">
        <v>7154</v>
      </c>
    </row>
    <row r="4495" spans="1:30" x14ac:dyDescent="0.2">
      <c r="A4495" s="8" t="s">
        <v>6336</v>
      </c>
      <c r="B4495" s="8" t="s">
        <v>7160</v>
      </c>
      <c r="C4495" s="8" t="s">
        <v>6337</v>
      </c>
      <c r="D4495" s="8" t="s">
        <v>7117</v>
      </c>
      <c r="E4495" s="8" t="s">
        <v>3070</v>
      </c>
      <c r="F4495" s="9" t="s">
        <v>4224</v>
      </c>
      <c r="G4495" s="8" t="s">
        <v>3632</v>
      </c>
      <c r="H4495" s="8" t="s">
        <v>3693</v>
      </c>
      <c r="I4495" s="8" t="s">
        <v>34</v>
      </c>
      <c r="J4495" s="8" t="s">
        <v>35</v>
      </c>
      <c r="K4495" s="8" t="s">
        <v>36</v>
      </c>
      <c r="L4495" s="8" t="s">
        <v>824</v>
      </c>
      <c r="M4495" s="10">
        <v>6.25</v>
      </c>
      <c r="N4495" s="10">
        <v>8</v>
      </c>
      <c r="O4495" s="11">
        <v>20.212499999999999</v>
      </c>
      <c r="P4495" s="10">
        <v>2.5265624999999998</v>
      </c>
      <c r="Q4495" s="10">
        <v>516</v>
      </c>
      <c r="R4495" s="10">
        <v>1.55038759689922</v>
      </c>
      <c r="S4495" s="10">
        <v>4.3769961240310096</v>
      </c>
      <c r="T4495" s="10">
        <v>0</v>
      </c>
      <c r="U4495" s="10">
        <v>0</v>
      </c>
      <c r="V4495" s="10">
        <v>0</v>
      </c>
      <c r="W4495" s="10">
        <f t="shared" si="434"/>
        <v>20.212499999999999</v>
      </c>
      <c r="X4495" s="10">
        <f t="shared" si="435"/>
        <v>-20.212499999999999</v>
      </c>
      <c r="Y4495" s="10">
        <f t="shared" si="436"/>
        <v>-1</v>
      </c>
      <c r="Z4495" s="10">
        <v>0</v>
      </c>
      <c r="AA4495" s="10" t="str">
        <f t="shared" si="437"/>
        <v>NA</v>
      </c>
      <c r="AB4495" s="10">
        <f t="shared" si="438"/>
        <v>0</v>
      </c>
      <c r="AC4495" t="str">
        <f t="shared" si="439"/>
        <v>t</v>
      </c>
      <c r="AD4495" t="s">
        <v>7135</v>
      </c>
    </row>
    <row r="4496" spans="1:30" x14ac:dyDescent="0.2">
      <c r="A4496" s="8" t="s">
        <v>6336</v>
      </c>
      <c r="B4496" s="8" t="s">
        <v>7160</v>
      </c>
      <c r="C4496" s="8" t="s">
        <v>6337</v>
      </c>
      <c r="D4496" s="8" t="s">
        <v>7118</v>
      </c>
      <c r="E4496" s="8" t="s">
        <v>3028</v>
      </c>
      <c r="F4496" s="9" t="s">
        <v>4216</v>
      </c>
      <c r="G4496" s="8" t="s">
        <v>3632</v>
      </c>
      <c r="H4496" s="8" t="s">
        <v>3771</v>
      </c>
      <c r="I4496" s="8" t="s">
        <v>34</v>
      </c>
      <c r="J4496" s="8" t="s">
        <v>35</v>
      </c>
      <c r="K4496" s="8" t="s">
        <v>36</v>
      </c>
      <c r="L4496" s="8" t="s">
        <v>68</v>
      </c>
      <c r="M4496" s="10">
        <v>6.25</v>
      </c>
      <c r="N4496" s="10">
        <v>11</v>
      </c>
      <c r="O4496" s="11">
        <v>22.262499875000003</v>
      </c>
      <c r="P4496" s="10">
        <v>2.0238636250000002</v>
      </c>
      <c r="Q4496" s="10">
        <v>528</v>
      </c>
      <c r="R4496" s="10">
        <v>2.0833333333333299</v>
      </c>
      <c r="S4496" s="10">
        <v>1</v>
      </c>
      <c r="T4496" s="10">
        <v>0</v>
      </c>
      <c r="U4496" s="10">
        <v>0</v>
      </c>
      <c r="V4496" s="10">
        <v>0</v>
      </c>
      <c r="W4496" s="10">
        <f t="shared" si="434"/>
        <v>22.262499875000003</v>
      </c>
      <c r="X4496" s="10">
        <f t="shared" si="435"/>
        <v>-22.262499875000003</v>
      </c>
      <c r="Y4496" s="10">
        <f t="shared" si="436"/>
        <v>-1</v>
      </c>
      <c r="Z4496" s="10">
        <v>0</v>
      </c>
      <c r="AA4496" s="10" t="str">
        <f t="shared" si="437"/>
        <v>NA</v>
      </c>
      <c r="AB4496" s="10">
        <f t="shared" si="438"/>
        <v>0</v>
      </c>
      <c r="AC4496" t="str">
        <f t="shared" si="439"/>
        <v>f</v>
      </c>
      <c r="AD4496" t="s">
        <v>7138</v>
      </c>
    </row>
    <row r="4497" spans="1:30" x14ac:dyDescent="0.2">
      <c r="A4497" s="8" t="s">
        <v>6336</v>
      </c>
      <c r="B4497" s="8" t="s">
        <v>7160</v>
      </c>
      <c r="C4497" s="8" t="s">
        <v>6337</v>
      </c>
      <c r="D4497" s="8" t="s">
        <v>7119</v>
      </c>
      <c r="E4497" s="8" t="s">
        <v>3037</v>
      </c>
      <c r="F4497" s="9" t="s">
        <v>4224</v>
      </c>
      <c r="G4497" s="8" t="s">
        <v>3632</v>
      </c>
      <c r="H4497" s="8" t="s">
        <v>3651</v>
      </c>
      <c r="I4497" s="8" t="s">
        <v>34</v>
      </c>
      <c r="J4497" s="8" t="s">
        <v>35</v>
      </c>
      <c r="K4497" s="8" t="s">
        <v>36</v>
      </c>
      <c r="L4497" s="8" t="s">
        <v>68</v>
      </c>
      <c r="M4497" s="10">
        <v>6.25</v>
      </c>
      <c r="N4497" s="10">
        <v>9</v>
      </c>
      <c r="O4497" s="11">
        <v>24.362499937500001</v>
      </c>
      <c r="P4497" s="10">
        <v>2.7069444375000002</v>
      </c>
      <c r="Q4497" s="10">
        <v>236</v>
      </c>
      <c r="R4497" s="10">
        <v>3.8135593220339001</v>
      </c>
      <c r="S4497" s="10">
        <v>1.4478813559321999</v>
      </c>
      <c r="T4497" s="10">
        <v>0</v>
      </c>
      <c r="U4497" s="10">
        <v>0</v>
      </c>
      <c r="V4497" s="10">
        <v>0</v>
      </c>
      <c r="W4497" s="10">
        <f t="shared" si="434"/>
        <v>24.362499937500001</v>
      </c>
      <c r="X4497" s="10">
        <f t="shared" si="435"/>
        <v>-24.362499937500001</v>
      </c>
      <c r="Y4497" s="10">
        <f t="shared" si="436"/>
        <v>-1</v>
      </c>
      <c r="Z4497" s="10">
        <v>0</v>
      </c>
      <c r="AA4497" s="10" t="str">
        <f t="shared" si="437"/>
        <v>NA</v>
      </c>
      <c r="AB4497" s="10">
        <f t="shared" si="438"/>
        <v>0</v>
      </c>
      <c r="AC4497" t="str">
        <f t="shared" si="439"/>
        <v>e</v>
      </c>
      <c r="AD4497" t="s">
        <v>7154</v>
      </c>
    </row>
    <row r="4498" spans="1:30" x14ac:dyDescent="0.2">
      <c r="A4498" s="8" t="s">
        <v>6336</v>
      </c>
      <c r="B4498" s="8" t="s">
        <v>7160</v>
      </c>
      <c r="C4498" s="8" t="s">
        <v>6337</v>
      </c>
      <c r="D4498" s="8" t="s">
        <v>7120</v>
      </c>
      <c r="E4498" s="8" t="s">
        <v>3243</v>
      </c>
      <c r="F4498" s="9" t="s">
        <v>4224</v>
      </c>
      <c r="G4498" s="8" t="s">
        <v>3632</v>
      </c>
      <c r="H4498" s="8" t="s">
        <v>3693</v>
      </c>
      <c r="I4498" s="8" t="s">
        <v>34</v>
      </c>
      <c r="J4498" s="8" t="s">
        <v>35</v>
      </c>
      <c r="K4498" s="8" t="s">
        <v>36</v>
      </c>
      <c r="L4498" s="8" t="s">
        <v>824</v>
      </c>
      <c r="M4498" s="10">
        <v>6.25</v>
      </c>
      <c r="N4498" s="10">
        <v>13</v>
      </c>
      <c r="O4498" s="11">
        <v>27.187499950000003</v>
      </c>
      <c r="P4498" s="10">
        <v>2.0913461500000001</v>
      </c>
      <c r="Q4498" s="10">
        <v>779</v>
      </c>
      <c r="R4498" s="10">
        <v>1.6688061617458301</v>
      </c>
      <c r="S4498" s="10">
        <v>1.1099614890885701</v>
      </c>
      <c r="T4498" s="10">
        <v>0</v>
      </c>
      <c r="U4498" s="10">
        <v>0</v>
      </c>
      <c r="V4498" s="10">
        <v>0</v>
      </c>
      <c r="W4498" s="10">
        <f t="shared" si="434"/>
        <v>27.187499950000003</v>
      </c>
      <c r="X4498" s="10">
        <f t="shared" si="435"/>
        <v>-27.187499950000003</v>
      </c>
      <c r="Y4498" s="10">
        <f t="shared" si="436"/>
        <v>-1</v>
      </c>
      <c r="Z4498" s="10">
        <v>0</v>
      </c>
      <c r="AA4498" s="10" t="str">
        <f t="shared" si="437"/>
        <v>NA</v>
      </c>
      <c r="AB4498" s="10">
        <f t="shared" si="438"/>
        <v>0</v>
      </c>
      <c r="AC4498" t="str">
        <f t="shared" si="439"/>
        <v>f</v>
      </c>
      <c r="AD4498" t="s">
        <v>7138</v>
      </c>
    </row>
    <row r="4499" spans="1:30" x14ac:dyDescent="0.2">
      <c r="A4499" s="8" t="s">
        <v>6336</v>
      </c>
      <c r="B4499" s="8" t="s">
        <v>7160</v>
      </c>
      <c r="C4499" s="8" t="s">
        <v>6337</v>
      </c>
      <c r="D4499" s="8" t="s">
        <v>7121</v>
      </c>
      <c r="E4499" s="8" t="s">
        <v>3187</v>
      </c>
      <c r="F4499" s="9" t="s">
        <v>4224</v>
      </c>
      <c r="G4499" s="8" t="s">
        <v>3632</v>
      </c>
      <c r="H4499" s="8" t="s">
        <v>3672</v>
      </c>
      <c r="I4499" s="8" t="s">
        <v>34</v>
      </c>
      <c r="J4499" s="8" t="s">
        <v>35</v>
      </c>
      <c r="K4499" s="8" t="s">
        <v>36</v>
      </c>
      <c r="L4499" s="8" t="s">
        <v>824</v>
      </c>
      <c r="M4499" s="10">
        <v>6.25</v>
      </c>
      <c r="N4499" s="10">
        <v>18</v>
      </c>
      <c r="O4499" s="11">
        <v>27.687499875</v>
      </c>
      <c r="P4499" s="10">
        <v>1.5381944375000001</v>
      </c>
      <c r="Q4499" s="10">
        <v>1594</v>
      </c>
      <c r="R4499" s="10">
        <v>1.12923462986198</v>
      </c>
      <c r="S4499" s="10">
        <v>1.1837578419071499</v>
      </c>
      <c r="T4499" s="10">
        <v>0</v>
      </c>
      <c r="U4499" s="10">
        <v>0</v>
      </c>
      <c r="V4499" s="10">
        <v>0</v>
      </c>
      <c r="W4499" s="10">
        <f t="shared" si="434"/>
        <v>27.687499875</v>
      </c>
      <c r="X4499" s="10">
        <f t="shared" si="435"/>
        <v>-27.687499875</v>
      </c>
      <c r="Y4499" s="10">
        <f t="shared" si="436"/>
        <v>-1</v>
      </c>
      <c r="Z4499" s="10">
        <v>0</v>
      </c>
      <c r="AA4499" s="10" t="str">
        <f t="shared" si="437"/>
        <v>NA</v>
      </c>
      <c r="AB4499" s="10">
        <f t="shared" si="438"/>
        <v>0</v>
      </c>
      <c r="AC4499" t="str">
        <f t="shared" si="439"/>
        <v>f</v>
      </c>
      <c r="AD4499" t="s">
        <v>7138</v>
      </c>
    </row>
    <row r="4500" spans="1:30" x14ac:dyDescent="0.2">
      <c r="A4500" s="8" t="s">
        <v>6336</v>
      </c>
      <c r="B4500" s="8" t="s">
        <v>7160</v>
      </c>
      <c r="C4500" s="8" t="s">
        <v>6337</v>
      </c>
      <c r="D4500" s="8" t="s">
        <v>7122</v>
      </c>
      <c r="E4500" s="8" t="s">
        <v>2484</v>
      </c>
      <c r="F4500" s="9" t="s">
        <v>4224</v>
      </c>
      <c r="G4500" s="8" t="s">
        <v>3632</v>
      </c>
      <c r="H4500" s="8" t="s">
        <v>3648</v>
      </c>
      <c r="I4500" s="8" t="s">
        <v>34</v>
      </c>
      <c r="J4500" s="8" t="s">
        <v>35</v>
      </c>
      <c r="K4500" s="8" t="s">
        <v>36</v>
      </c>
      <c r="L4500" s="8" t="s">
        <v>824</v>
      </c>
      <c r="M4500" s="10">
        <v>6.25</v>
      </c>
      <c r="N4500" s="10">
        <v>12</v>
      </c>
      <c r="O4500" s="11">
        <v>33.774999899999997</v>
      </c>
      <c r="P4500" s="10">
        <v>2.8145833250000001</v>
      </c>
      <c r="Q4500" s="10">
        <v>743</v>
      </c>
      <c r="R4500" s="10">
        <v>1.6150740242261099</v>
      </c>
      <c r="S4500" s="10">
        <v>1.1794347240915199</v>
      </c>
      <c r="T4500" s="10">
        <v>0</v>
      </c>
      <c r="U4500" s="10">
        <v>0</v>
      </c>
      <c r="V4500" s="10">
        <v>0</v>
      </c>
      <c r="W4500" s="10">
        <f t="shared" si="434"/>
        <v>33.774999899999997</v>
      </c>
      <c r="X4500" s="10">
        <f t="shared" si="435"/>
        <v>-33.774999899999997</v>
      </c>
      <c r="Y4500" s="10">
        <f t="shared" si="436"/>
        <v>-1</v>
      </c>
      <c r="Z4500" s="10">
        <v>0</v>
      </c>
      <c r="AA4500" s="10" t="str">
        <f t="shared" si="437"/>
        <v>NA</v>
      </c>
      <c r="AB4500" s="10">
        <f t="shared" si="438"/>
        <v>0</v>
      </c>
      <c r="AC4500" t="str">
        <f t="shared" si="439"/>
        <v>a</v>
      </c>
      <c r="AD4500" t="s">
        <v>7134</v>
      </c>
    </row>
    <row r="4501" spans="1:30" x14ac:dyDescent="0.2">
      <c r="A4501" s="8" t="s">
        <v>6336</v>
      </c>
      <c r="B4501" s="8" t="s">
        <v>7160</v>
      </c>
      <c r="C4501" s="8" t="s">
        <v>6337</v>
      </c>
      <c r="D4501" s="8" t="s">
        <v>7123</v>
      </c>
      <c r="E4501" s="8" t="s">
        <v>2490</v>
      </c>
      <c r="F4501" s="9" t="s">
        <v>4224</v>
      </c>
      <c r="G4501" s="8" t="s">
        <v>3632</v>
      </c>
      <c r="H4501" s="8" t="s">
        <v>3651</v>
      </c>
      <c r="I4501" s="8" t="s">
        <v>34</v>
      </c>
      <c r="J4501" s="8" t="s">
        <v>35</v>
      </c>
      <c r="K4501" s="8" t="s">
        <v>36</v>
      </c>
      <c r="L4501" s="8" t="s">
        <v>68</v>
      </c>
      <c r="M4501" s="10">
        <v>6.25</v>
      </c>
      <c r="N4501" s="10">
        <v>16</v>
      </c>
      <c r="O4501" s="11">
        <v>34.762500000000003</v>
      </c>
      <c r="P4501" s="10">
        <v>2.1726562500000002</v>
      </c>
      <c r="Q4501" s="10">
        <v>1548</v>
      </c>
      <c r="R4501" s="10">
        <v>1.03359173126615</v>
      </c>
      <c r="S4501" s="10">
        <v>1.84618863049096</v>
      </c>
      <c r="T4501" s="10">
        <v>0</v>
      </c>
      <c r="U4501" s="10">
        <v>0</v>
      </c>
      <c r="V4501" s="10">
        <v>0</v>
      </c>
      <c r="W4501" s="10">
        <f t="shared" si="434"/>
        <v>34.762500000000003</v>
      </c>
      <c r="X4501" s="10">
        <f t="shared" si="435"/>
        <v>-34.762500000000003</v>
      </c>
      <c r="Y4501" s="10">
        <f t="shared" si="436"/>
        <v>-1</v>
      </c>
      <c r="Z4501" s="10">
        <v>0</v>
      </c>
      <c r="AA4501" s="10" t="str">
        <f t="shared" si="437"/>
        <v>NA</v>
      </c>
      <c r="AB4501" s="10">
        <f t="shared" si="438"/>
        <v>0</v>
      </c>
      <c r="AC4501" t="str">
        <f t="shared" si="439"/>
        <v>e</v>
      </c>
      <c r="AD4501" t="s">
        <v>7154</v>
      </c>
    </row>
    <row r="4502" spans="1:30" x14ac:dyDescent="0.2">
      <c r="A4502" s="8" t="s">
        <v>6336</v>
      </c>
      <c r="B4502" s="8" t="s">
        <v>7160</v>
      </c>
      <c r="C4502" s="8" t="s">
        <v>6337</v>
      </c>
      <c r="D4502" s="8" t="s">
        <v>7124</v>
      </c>
      <c r="E4502" s="8" t="s">
        <v>3079</v>
      </c>
      <c r="F4502" s="9" t="s">
        <v>4224</v>
      </c>
      <c r="G4502" s="8" t="s">
        <v>3632</v>
      </c>
      <c r="H4502" s="8" t="s">
        <v>670</v>
      </c>
      <c r="I4502" s="8" t="s">
        <v>34</v>
      </c>
      <c r="J4502" s="8" t="s">
        <v>35</v>
      </c>
      <c r="K4502" s="8" t="s">
        <v>36</v>
      </c>
      <c r="L4502" s="8" t="s">
        <v>824</v>
      </c>
      <c r="M4502" s="10">
        <v>6.25</v>
      </c>
      <c r="N4502" s="10">
        <v>32</v>
      </c>
      <c r="O4502" s="11">
        <v>46.9</v>
      </c>
      <c r="P4502" s="10">
        <v>1.465625</v>
      </c>
      <c r="Q4502" s="10">
        <v>5688</v>
      </c>
      <c r="R4502" s="10">
        <v>0.56258790436005601</v>
      </c>
      <c r="S4502" s="10">
        <v>1.0023206751054901</v>
      </c>
      <c r="T4502" s="10">
        <v>0</v>
      </c>
      <c r="U4502" s="10">
        <v>0</v>
      </c>
      <c r="V4502" s="10">
        <v>0</v>
      </c>
      <c r="W4502" s="10">
        <f t="shared" si="434"/>
        <v>46.9</v>
      </c>
      <c r="X4502" s="10">
        <f t="shared" si="435"/>
        <v>-46.9</v>
      </c>
      <c r="Y4502" s="10">
        <f t="shared" si="436"/>
        <v>-1</v>
      </c>
      <c r="Z4502" s="10">
        <v>0</v>
      </c>
      <c r="AA4502" s="10" t="str">
        <f t="shared" si="437"/>
        <v>NA</v>
      </c>
      <c r="AB4502" s="10">
        <f t="shared" si="438"/>
        <v>0</v>
      </c>
      <c r="AC4502" t="str">
        <f t="shared" si="439"/>
        <v>f</v>
      </c>
      <c r="AD4502" t="s">
        <v>7138</v>
      </c>
    </row>
    <row r="4503" spans="1:30" x14ac:dyDescent="0.2">
      <c r="A4503" s="8" t="s">
        <v>6336</v>
      </c>
      <c r="B4503" s="8" t="s">
        <v>7160</v>
      </c>
      <c r="C4503" s="8" t="s">
        <v>6337</v>
      </c>
      <c r="D4503" s="8" t="s">
        <v>7125</v>
      </c>
      <c r="E4503" s="8" t="s">
        <v>3314</v>
      </c>
      <c r="F4503" s="9" t="s">
        <v>4224</v>
      </c>
      <c r="G4503" s="8" t="s">
        <v>3632</v>
      </c>
      <c r="H4503" s="8" t="s">
        <v>3635</v>
      </c>
      <c r="I4503" s="8" t="s">
        <v>34</v>
      </c>
      <c r="J4503" s="8" t="s">
        <v>35</v>
      </c>
      <c r="K4503" s="8" t="s">
        <v>36</v>
      </c>
      <c r="L4503" s="8" t="s">
        <v>824</v>
      </c>
      <c r="M4503" s="10">
        <v>6.25</v>
      </c>
      <c r="N4503" s="10">
        <v>22</v>
      </c>
      <c r="O4503" s="11">
        <v>89.212499750000006</v>
      </c>
      <c r="P4503" s="10">
        <v>4.0551136250000006</v>
      </c>
      <c r="Q4503" s="10">
        <v>3423</v>
      </c>
      <c r="R4503" s="10">
        <v>0.64271107215892498</v>
      </c>
      <c r="S4503" s="10">
        <v>1.7218025124160099</v>
      </c>
      <c r="T4503" s="10">
        <v>0</v>
      </c>
      <c r="U4503" s="10">
        <v>0</v>
      </c>
      <c r="V4503" s="10">
        <v>0</v>
      </c>
      <c r="W4503" s="10">
        <f t="shared" si="434"/>
        <v>89.212499750000006</v>
      </c>
      <c r="X4503" s="10">
        <f t="shared" si="435"/>
        <v>-89.212499750000006</v>
      </c>
      <c r="Y4503" s="10">
        <f t="shared" si="436"/>
        <v>-1</v>
      </c>
      <c r="Z4503" s="10">
        <v>0</v>
      </c>
      <c r="AA4503" s="10" t="str">
        <f t="shared" si="437"/>
        <v>NA</v>
      </c>
      <c r="AB4503" s="10">
        <f t="shared" si="438"/>
        <v>0</v>
      </c>
      <c r="AC4503" t="str">
        <f t="shared" si="439"/>
        <v>i</v>
      </c>
      <c r="AD4503" t="s">
        <v>7153</v>
      </c>
    </row>
    <row r="4504" spans="1:30" x14ac:dyDescent="0.2">
      <c r="A4504" s="8" t="s">
        <v>6336</v>
      </c>
      <c r="B4504" s="8" t="s">
        <v>7160</v>
      </c>
      <c r="C4504" s="8" t="s">
        <v>6337</v>
      </c>
      <c r="D4504" s="8" t="s">
        <v>7126</v>
      </c>
      <c r="E4504" s="8" t="s">
        <v>3272</v>
      </c>
      <c r="F4504" s="9" t="s">
        <v>4224</v>
      </c>
      <c r="G4504" s="8" t="s">
        <v>3632</v>
      </c>
      <c r="H4504" s="8" t="s">
        <v>3651</v>
      </c>
      <c r="I4504" s="8" t="s">
        <v>34</v>
      </c>
      <c r="J4504" s="8" t="s">
        <v>35</v>
      </c>
      <c r="K4504" s="8" t="s">
        <v>36</v>
      </c>
      <c r="L4504" s="8" t="s">
        <v>68</v>
      </c>
      <c r="M4504" s="10">
        <v>6.25</v>
      </c>
      <c r="N4504" s="10">
        <v>28</v>
      </c>
      <c r="O4504" s="11">
        <v>104.63749974999999</v>
      </c>
      <c r="P4504" s="10">
        <v>3.7370535624999999</v>
      </c>
      <c r="Q4504" s="10">
        <v>3254</v>
      </c>
      <c r="R4504" s="10">
        <v>0.86047940995697603</v>
      </c>
      <c r="S4504" s="10">
        <v>1.38354333128457</v>
      </c>
      <c r="T4504" s="10">
        <v>0</v>
      </c>
      <c r="U4504" s="10">
        <v>0</v>
      </c>
      <c r="V4504" s="10">
        <v>0</v>
      </c>
      <c r="W4504" s="10">
        <f t="shared" si="434"/>
        <v>104.63749974999999</v>
      </c>
      <c r="X4504" s="10">
        <f t="shared" si="435"/>
        <v>-104.63749974999999</v>
      </c>
      <c r="Y4504" s="10">
        <f t="shared" si="436"/>
        <v>-1</v>
      </c>
      <c r="Z4504" s="10">
        <v>0</v>
      </c>
      <c r="AA4504" s="10" t="str">
        <f t="shared" si="437"/>
        <v>NA</v>
      </c>
      <c r="AB4504" s="10">
        <f t="shared" si="438"/>
        <v>0</v>
      </c>
      <c r="AC4504" t="str">
        <f t="shared" si="439"/>
        <v>e</v>
      </c>
      <c r="AD4504" t="s">
        <v>7154</v>
      </c>
    </row>
    <row r="4505" spans="1:30" x14ac:dyDescent="0.2">
      <c r="A4505" s="8" t="s">
        <v>6336</v>
      </c>
      <c r="B4505" s="8" t="s">
        <v>7160</v>
      </c>
      <c r="C4505" s="8" t="s">
        <v>6337</v>
      </c>
      <c r="D4505" s="8" t="s">
        <v>7127</v>
      </c>
      <c r="E4505" s="8" t="s">
        <v>3193</v>
      </c>
      <c r="F4505" s="9" t="s">
        <v>4224</v>
      </c>
      <c r="G4505" s="8" t="s">
        <v>3632</v>
      </c>
      <c r="H4505" s="8" t="s">
        <v>3707</v>
      </c>
      <c r="I4505" s="8" t="s">
        <v>34</v>
      </c>
      <c r="J4505" s="8" t="s">
        <v>35</v>
      </c>
      <c r="K4505" s="8" t="s">
        <v>36</v>
      </c>
      <c r="L4505" s="8" t="s">
        <v>824</v>
      </c>
      <c r="M4505" s="10">
        <v>6.25</v>
      </c>
      <c r="N4505" s="10">
        <v>24</v>
      </c>
      <c r="O4505" s="11">
        <v>105.02499989999998</v>
      </c>
      <c r="P4505" s="10">
        <v>4.3760416624999996</v>
      </c>
      <c r="Q4505" s="10">
        <v>2021</v>
      </c>
      <c r="R4505" s="10">
        <v>1.1875309252845101</v>
      </c>
      <c r="S4505" s="10">
        <v>3.2513656605640802</v>
      </c>
      <c r="T4505" s="10">
        <v>0</v>
      </c>
      <c r="U4505" s="10">
        <v>0</v>
      </c>
      <c r="V4505" s="10">
        <v>0</v>
      </c>
      <c r="W4505" s="10">
        <f t="shared" si="434"/>
        <v>105.02499989999998</v>
      </c>
      <c r="X4505" s="10">
        <f t="shared" si="435"/>
        <v>-105.02499989999998</v>
      </c>
      <c r="Y4505" s="10">
        <f t="shared" si="436"/>
        <v>-1</v>
      </c>
      <c r="Z4505" s="10">
        <v>0</v>
      </c>
      <c r="AA4505" s="10" t="str">
        <f t="shared" si="437"/>
        <v>NA</v>
      </c>
      <c r="AB4505" s="10">
        <f t="shared" si="438"/>
        <v>0</v>
      </c>
      <c r="AC4505" t="str">
        <f t="shared" si="439"/>
        <v>g</v>
      </c>
      <c r="AD4505" t="s">
        <v>7149</v>
      </c>
    </row>
    <row r="4506" spans="1:30" x14ac:dyDescent="0.2">
      <c r="A4506" s="8" t="s">
        <v>6336</v>
      </c>
      <c r="B4506" s="8" t="s">
        <v>7160</v>
      </c>
      <c r="C4506" s="8" t="s">
        <v>6337</v>
      </c>
      <c r="D4506" s="8" t="s">
        <v>7128</v>
      </c>
      <c r="E4506" s="8" t="s">
        <v>3306</v>
      </c>
      <c r="F4506" s="9" t="s">
        <v>4224</v>
      </c>
      <c r="G4506" s="8" t="s">
        <v>3632</v>
      </c>
      <c r="H4506" s="8" t="s">
        <v>3641</v>
      </c>
      <c r="I4506" s="8" t="s">
        <v>34</v>
      </c>
      <c r="J4506" s="8" t="s">
        <v>35</v>
      </c>
      <c r="K4506" s="8" t="s">
        <v>36</v>
      </c>
      <c r="L4506" s="8" t="s">
        <v>824</v>
      </c>
      <c r="M4506" s="10">
        <v>6.25</v>
      </c>
      <c r="N4506" s="10">
        <v>34</v>
      </c>
      <c r="O4506" s="11">
        <v>155.39999964999998</v>
      </c>
      <c r="P4506" s="10">
        <v>4.5705882249999998</v>
      </c>
      <c r="Q4506" s="10">
        <v>2014</v>
      </c>
      <c r="R4506" s="10">
        <v>1.68818272095333</v>
      </c>
      <c r="S4506" s="10">
        <v>2.0790963257199602</v>
      </c>
      <c r="T4506" s="10">
        <v>0</v>
      </c>
      <c r="U4506" s="10">
        <v>0</v>
      </c>
      <c r="V4506" s="10">
        <v>0</v>
      </c>
      <c r="W4506" s="10">
        <f t="shared" si="434"/>
        <v>155.39999964999998</v>
      </c>
      <c r="X4506" s="10">
        <f t="shared" si="435"/>
        <v>-155.39999964999998</v>
      </c>
      <c r="Y4506" s="10">
        <f t="shared" si="436"/>
        <v>-1</v>
      </c>
      <c r="Z4506" s="10">
        <v>0</v>
      </c>
      <c r="AA4506" s="10" t="str">
        <f t="shared" si="437"/>
        <v>NA</v>
      </c>
      <c r="AB4506" s="10">
        <f t="shared" si="438"/>
        <v>0</v>
      </c>
      <c r="AC4506" t="str">
        <f t="shared" si="439"/>
        <v>s</v>
      </c>
      <c r="AD4506" t="s">
        <v>7142</v>
      </c>
    </row>
    <row r="4507" spans="1:30" x14ac:dyDescent="0.2">
      <c r="A4507" s="8" t="s">
        <v>6336</v>
      </c>
      <c r="B4507" s="8" t="s">
        <v>7160</v>
      </c>
      <c r="C4507" s="8" t="s">
        <v>6337</v>
      </c>
      <c r="D4507" s="8" t="s">
        <v>7129</v>
      </c>
      <c r="E4507" s="8" t="s">
        <v>2976</v>
      </c>
      <c r="F4507" s="9" t="s">
        <v>4224</v>
      </c>
      <c r="G4507" s="8" t="s">
        <v>3632</v>
      </c>
      <c r="H4507" s="8" t="s">
        <v>3651</v>
      </c>
      <c r="I4507" s="8" t="s">
        <v>34</v>
      </c>
      <c r="J4507" s="8" t="s">
        <v>35</v>
      </c>
      <c r="K4507" s="8" t="s">
        <v>36</v>
      </c>
      <c r="L4507" s="8" t="s">
        <v>68</v>
      </c>
      <c r="M4507" s="10">
        <v>6.25</v>
      </c>
      <c r="N4507" s="10">
        <v>94</v>
      </c>
      <c r="O4507" s="11">
        <v>208.01249895000001</v>
      </c>
      <c r="P4507" s="10">
        <v>2.2128989250000002</v>
      </c>
      <c r="Q4507" s="10">
        <v>1173</v>
      </c>
      <c r="R4507" s="10">
        <v>8.0136402387041805</v>
      </c>
      <c r="S4507" s="10">
        <v>1.06915601023018</v>
      </c>
      <c r="T4507" s="10">
        <v>0</v>
      </c>
      <c r="U4507" s="10">
        <v>0</v>
      </c>
      <c r="V4507" s="10">
        <v>0</v>
      </c>
      <c r="W4507" s="10">
        <f t="shared" si="434"/>
        <v>208.01249895000001</v>
      </c>
      <c r="X4507" s="10">
        <f t="shared" si="435"/>
        <v>-208.01249895000001</v>
      </c>
      <c r="Y4507" s="10">
        <f t="shared" si="436"/>
        <v>-1</v>
      </c>
      <c r="Z4507" s="10">
        <v>0</v>
      </c>
      <c r="AA4507" s="10" t="str">
        <f t="shared" si="437"/>
        <v>NA</v>
      </c>
      <c r="AB4507" s="10">
        <f t="shared" si="438"/>
        <v>0</v>
      </c>
      <c r="AC4507" t="str">
        <f t="shared" si="439"/>
        <v>e</v>
      </c>
      <c r="AD4507" t="s">
        <v>7154</v>
      </c>
    </row>
    <row r="4508" spans="1:30" x14ac:dyDescent="0.2">
      <c r="A4508" s="8" t="s">
        <v>6336</v>
      </c>
      <c r="B4508" s="8" t="s">
        <v>7160</v>
      </c>
      <c r="C4508" s="8" t="s">
        <v>6337</v>
      </c>
      <c r="D4508" s="8" t="s">
        <v>7130</v>
      </c>
      <c r="E4508" s="8" t="s">
        <v>2605</v>
      </c>
      <c r="F4508" s="9" t="s">
        <v>4224</v>
      </c>
      <c r="G4508" s="8" t="s">
        <v>3632</v>
      </c>
      <c r="H4508" s="8" t="s">
        <v>7045</v>
      </c>
      <c r="I4508" s="8" t="s">
        <v>34</v>
      </c>
      <c r="J4508" s="8" t="s">
        <v>35</v>
      </c>
      <c r="K4508" s="8" t="s">
        <v>36</v>
      </c>
      <c r="L4508" s="8" t="s">
        <v>68</v>
      </c>
      <c r="M4508" s="10">
        <v>6.25</v>
      </c>
      <c r="N4508" s="10">
        <v>70</v>
      </c>
      <c r="O4508" s="11">
        <v>234.13749975000002</v>
      </c>
      <c r="P4508" s="10">
        <v>3.3448214250000001</v>
      </c>
      <c r="Q4508" s="10">
        <v>20840</v>
      </c>
      <c r="R4508" s="10">
        <v>0.33589251439539297</v>
      </c>
      <c r="S4508" s="10">
        <v>2.02965642994242</v>
      </c>
      <c r="T4508" s="10">
        <v>0</v>
      </c>
      <c r="U4508" s="10">
        <v>0</v>
      </c>
      <c r="V4508" s="10">
        <v>0</v>
      </c>
      <c r="W4508" s="10">
        <f t="shared" si="434"/>
        <v>234.13749975000002</v>
      </c>
      <c r="X4508" s="10">
        <f t="shared" si="435"/>
        <v>-234.13749975000002</v>
      </c>
      <c r="Y4508" s="10">
        <f t="shared" si="436"/>
        <v>-1</v>
      </c>
      <c r="Z4508" s="10">
        <v>0</v>
      </c>
      <c r="AA4508" s="10" t="str">
        <f t="shared" si="437"/>
        <v>NA</v>
      </c>
      <c r="AB4508" s="10">
        <f t="shared" si="438"/>
        <v>0</v>
      </c>
      <c r="AC4508" t="str">
        <f t="shared" si="439"/>
        <v>c</v>
      </c>
      <c r="AD4508" t="s">
        <v>7140</v>
      </c>
    </row>
    <row r="4509" spans="1:30" x14ac:dyDescent="0.2">
      <c r="A4509" s="8" t="s">
        <v>6336</v>
      </c>
      <c r="B4509" s="8" t="s">
        <v>7160</v>
      </c>
      <c r="C4509" s="8" t="s">
        <v>6337</v>
      </c>
      <c r="D4509" s="8" t="s">
        <v>7131</v>
      </c>
      <c r="E4509" s="8" t="s">
        <v>2810</v>
      </c>
      <c r="F4509" s="9" t="s">
        <v>4224</v>
      </c>
      <c r="G4509" s="8" t="s">
        <v>3632</v>
      </c>
      <c r="H4509" s="8" t="s">
        <v>3651</v>
      </c>
      <c r="I4509" s="8" t="s">
        <v>34</v>
      </c>
      <c r="J4509" s="8" t="s">
        <v>35</v>
      </c>
      <c r="K4509" s="8" t="s">
        <v>36</v>
      </c>
      <c r="L4509" s="8" t="s">
        <v>68</v>
      </c>
      <c r="M4509" s="10">
        <v>6.25</v>
      </c>
      <c r="N4509" s="10">
        <v>100</v>
      </c>
      <c r="O4509" s="11">
        <v>251.61250000000001</v>
      </c>
      <c r="P4509" s="10">
        <v>2.5161250000000002</v>
      </c>
      <c r="Q4509" s="10">
        <v>2570</v>
      </c>
      <c r="R4509" s="10">
        <v>3.8910505836575902</v>
      </c>
      <c r="S4509" s="10">
        <v>4.3179143968871596</v>
      </c>
      <c r="T4509" s="10">
        <v>0</v>
      </c>
      <c r="U4509" s="10">
        <v>0</v>
      </c>
      <c r="V4509" s="10">
        <v>0</v>
      </c>
      <c r="W4509" s="10">
        <f t="shared" si="434"/>
        <v>251.61250000000001</v>
      </c>
      <c r="X4509" s="10">
        <f t="shared" si="435"/>
        <v>-251.61250000000001</v>
      </c>
      <c r="Y4509" s="10">
        <f t="shared" si="436"/>
        <v>-1</v>
      </c>
      <c r="Z4509" s="10">
        <v>0</v>
      </c>
      <c r="AA4509" s="10" t="str">
        <f t="shared" si="437"/>
        <v>NA</v>
      </c>
      <c r="AB4509" s="10">
        <f t="shared" si="438"/>
        <v>0</v>
      </c>
      <c r="AC4509" t="str">
        <f t="shared" si="439"/>
        <v>e</v>
      </c>
      <c r="AD4509" t="s">
        <v>7154</v>
      </c>
    </row>
    <row r="4510" spans="1:30" x14ac:dyDescent="0.2">
      <c r="A4510" s="8" t="s">
        <v>6336</v>
      </c>
      <c r="B4510" s="8" t="s">
        <v>7160</v>
      </c>
      <c r="C4510" s="8" t="s">
        <v>6337</v>
      </c>
      <c r="D4510" s="8" t="s">
        <v>7132</v>
      </c>
      <c r="E4510" s="8" t="s">
        <v>3304</v>
      </c>
      <c r="F4510" s="9" t="s">
        <v>4224</v>
      </c>
      <c r="G4510" s="8" t="s">
        <v>3632</v>
      </c>
      <c r="H4510" s="8" t="s">
        <v>3693</v>
      </c>
      <c r="I4510" s="8" t="s">
        <v>34</v>
      </c>
      <c r="J4510" s="8" t="s">
        <v>35</v>
      </c>
      <c r="K4510" s="8" t="s">
        <v>36</v>
      </c>
      <c r="L4510" s="8" t="s">
        <v>824</v>
      </c>
      <c r="M4510" s="10">
        <v>6.25</v>
      </c>
      <c r="N4510" s="10">
        <v>94</v>
      </c>
      <c r="O4510" s="11">
        <v>398.33749965000004</v>
      </c>
      <c r="P4510" s="10">
        <v>4.2376329750000004</v>
      </c>
      <c r="Q4510" s="10">
        <v>10663</v>
      </c>
      <c r="R4510" s="10">
        <v>0.88155303385538808</v>
      </c>
      <c r="S4510" s="10">
        <v>2.5847997749226299</v>
      </c>
      <c r="T4510" s="10">
        <v>0</v>
      </c>
      <c r="U4510" s="10">
        <v>0</v>
      </c>
      <c r="V4510" s="10">
        <v>0</v>
      </c>
      <c r="W4510" s="10">
        <f t="shared" si="434"/>
        <v>398.33749965000004</v>
      </c>
      <c r="X4510" s="10">
        <f t="shared" si="435"/>
        <v>-398.33749965000004</v>
      </c>
      <c r="Y4510" s="10">
        <f t="shared" si="436"/>
        <v>-1</v>
      </c>
      <c r="Z4510" s="10">
        <v>0</v>
      </c>
      <c r="AA4510" s="10" t="str">
        <f t="shared" si="437"/>
        <v>NA</v>
      </c>
      <c r="AB4510" s="10">
        <f t="shared" si="438"/>
        <v>0</v>
      </c>
      <c r="AC4510" t="str">
        <f t="shared" si="439"/>
        <v>t</v>
      </c>
      <c r="AD4510" t="s">
        <v>7135</v>
      </c>
    </row>
    <row r="4511" spans="1:30" x14ac:dyDescent="0.2">
      <c r="A4511" s="8" t="s">
        <v>6336</v>
      </c>
      <c r="B4511" s="8" t="s">
        <v>7160</v>
      </c>
      <c r="C4511" s="8" t="s">
        <v>6337</v>
      </c>
      <c r="D4511" s="8" t="s">
        <v>7133</v>
      </c>
      <c r="E4511" s="8" t="s">
        <v>1107</v>
      </c>
      <c r="F4511" s="9" t="s">
        <v>4224</v>
      </c>
      <c r="G4511" s="8" t="s">
        <v>3632</v>
      </c>
      <c r="H4511" s="8" t="s">
        <v>3635</v>
      </c>
      <c r="I4511" s="8" t="s">
        <v>34</v>
      </c>
      <c r="J4511" s="8" t="s">
        <v>35</v>
      </c>
      <c r="K4511" s="8" t="s">
        <v>36</v>
      </c>
      <c r="L4511" s="8" t="s">
        <v>824</v>
      </c>
      <c r="M4511" s="10">
        <v>11.25</v>
      </c>
      <c r="N4511" s="10">
        <v>4</v>
      </c>
      <c r="O4511" s="11">
        <v>15.7125</v>
      </c>
      <c r="P4511" s="10">
        <v>3.9281250000000001</v>
      </c>
      <c r="Q4511" s="10">
        <v>45</v>
      </c>
      <c r="R4511" s="10">
        <v>8.8888888888888893</v>
      </c>
      <c r="S4511" s="10">
        <v>2.2651111111111102</v>
      </c>
      <c r="T4511" s="10">
        <v>0</v>
      </c>
      <c r="U4511" s="10">
        <v>0</v>
      </c>
      <c r="V4511" s="10">
        <v>0</v>
      </c>
      <c r="W4511" s="10">
        <f t="shared" si="434"/>
        <v>15.7125</v>
      </c>
      <c r="X4511" s="10">
        <f t="shared" si="435"/>
        <v>-15.7125</v>
      </c>
      <c r="Y4511" s="10">
        <f t="shared" si="436"/>
        <v>-1</v>
      </c>
      <c r="Z4511" s="10">
        <v>0</v>
      </c>
      <c r="AA4511" s="10" t="str">
        <f t="shared" si="437"/>
        <v>NA</v>
      </c>
      <c r="AB4511" s="10">
        <f t="shared" si="438"/>
        <v>0</v>
      </c>
      <c r="AC4511" t="str">
        <f t="shared" si="439"/>
        <v>i</v>
      </c>
      <c r="AD4511" t="s">
        <v>7153</v>
      </c>
    </row>
    <row r="4512" spans="1:30" x14ac:dyDescent="0.2">
      <c r="Z4512" s="9"/>
    </row>
  </sheetData>
  <printOptions gridLines="1" gridLinesSet="0"/>
  <pageMargins left="0.75" right="0.75" top="1" bottom="1" header="0.5" footer="0.5"/>
  <pageSetup fitToWidth="0" fitToHeight="0"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V2080"/>
  <sheetViews>
    <sheetView zoomScaleNormal="100" workbookViewId="0">
      <selection activeCell="P1" sqref="P1"/>
    </sheetView>
  </sheetViews>
  <sheetFormatPr defaultRowHeight="12.75" x14ac:dyDescent="0.2"/>
  <cols>
    <col min="1" max="1" width="31.42578125" customWidth="1"/>
    <col min="2" max="3" width="13.85546875" customWidth="1"/>
    <col min="4" max="4" width="12.28515625" customWidth="1"/>
    <col min="5" max="5" width="20.85546875" customWidth="1"/>
    <col min="6" max="6" width="28" customWidth="1"/>
    <col min="7" max="8" width="10.5703125" bestFit="1" customWidth="1"/>
    <col min="9" max="11" width="9.5703125" bestFit="1" customWidth="1"/>
    <col min="12" max="12" width="10.5703125" bestFit="1" customWidth="1"/>
    <col min="13" max="13" width="21.42578125" customWidth="1"/>
    <col min="14" max="14" width="12.140625" customWidth="1"/>
    <col min="15" max="16" width="9.5703125" bestFit="1" customWidth="1"/>
    <col min="17" max="17" width="10.5703125" bestFit="1" customWidth="1"/>
    <col min="18" max="18" width="11.5703125" bestFit="1" customWidth="1"/>
    <col min="19" max="20" width="9.5703125" bestFit="1" customWidth="1"/>
    <col min="21" max="21" width="24.28515625" customWidth="1"/>
  </cols>
  <sheetData>
    <row r="1" spans="1:22" ht="27" customHeight="1" x14ac:dyDescent="0.2">
      <c r="A1" s="18" t="s">
        <v>3</v>
      </c>
      <c r="B1" s="15" t="s">
        <v>7165</v>
      </c>
      <c r="C1" s="15" t="s">
        <v>7166</v>
      </c>
      <c r="D1" s="15" t="s">
        <v>7167</v>
      </c>
      <c r="E1" s="15" t="s">
        <v>7168</v>
      </c>
      <c r="F1" s="15" t="s">
        <v>7169</v>
      </c>
      <c r="G1" s="15" t="s">
        <v>7170</v>
      </c>
      <c r="H1" s="15" t="s">
        <v>7171</v>
      </c>
      <c r="I1" s="15" t="s">
        <v>7172</v>
      </c>
      <c r="J1" s="15" t="s">
        <v>7173</v>
      </c>
      <c r="K1" s="15" t="s">
        <v>7174</v>
      </c>
      <c r="L1" s="15" t="s">
        <v>7175</v>
      </c>
      <c r="M1" s="15" t="s">
        <v>7176</v>
      </c>
      <c r="N1" s="15" t="s">
        <v>7177</v>
      </c>
      <c r="O1" s="15" t="s">
        <v>7178</v>
      </c>
      <c r="P1" s="15" t="s">
        <v>7179</v>
      </c>
      <c r="Q1" s="15" t="s">
        <v>7180</v>
      </c>
      <c r="R1" s="15" t="s">
        <v>7181</v>
      </c>
      <c r="S1" s="15" t="s">
        <v>7182</v>
      </c>
      <c r="T1" s="15" t="s">
        <v>7183</v>
      </c>
      <c r="U1" s="15" t="s">
        <v>7184</v>
      </c>
    </row>
    <row r="2" spans="1:22" x14ac:dyDescent="0.2">
      <c r="A2" s="8" t="s">
        <v>4341</v>
      </c>
      <c r="B2" s="19">
        <v>0</v>
      </c>
      <c r="C2" s="19">
        <v>0</v>
      </c>
      <c r="D2" s="19">
        <v>0</v>
      </c>
      <c r="E2" s="19">
        <v>0</v>
      </c>
      <c r="F2" s="19">
        <v>0</v>
      </c>
      <c r="G2" s="19">
        <v>0</v>
      </c>
      <c r="H2" s="19">
        <v>0</v>
      </c>
      <c r="I2" s="19">
        <v>0</v>
      </c>
      <c r="J2" s="19">
        <v>0</v>
      </c>
      <c r="K2" s="19">
        <v>0</v>
      </c>
      <c r="L2" s="19">
        <v>32</v>
      </c>
      <c r="M2" s="19">
        <v>1033</v>
      </c>
      <c r="N2" s="19">
        <v>3.0977734753146177E-2</v>
      </c>
      <c r="O2" s="19">
        <v>0</v>
      </c>
      <c r="P2" s="19">
        <v>0</v>
      </c>
      <c r="Q2" s="19">
        <v>0</v>
      </c>
      <c r="R2" s="19">
        <v>0</v>
      </c>
      <c r="S2" s="19">
        <v>0</v>
      </c>
      <c r="T2" s="19">
        <v>0</v>
      </c>
      <c r="U2" s="19">
        <v>0</v>
      </c>
      <c r="V2" s="10"/>
    </row>
    <row r="3" spans="1:22" x14ac:dyDescent="0.2">
      <c r="A3" s="8" t="s">
        <v>6296</v>
      </c>
      <c r="B3" s="19">
        <v>0</v>
      </c>
      <c r="C3" s="19">
        <v>0</v>
      </c>
      <c r="D3" s="19">
        <v>0</v>
      </c>
      <c r="E3" s="19">
        <v>0</v>
      </c>
      <c r="F3" s="19">
        <v>0</v>
      </c>
      <c r="G3" s="19">
        <v>0</v>
      </c>
      <c r="H3" s="19">
        <v>0</v>
      </c>
      <c r="I3" s="19">
        <v>0</v>
      </c>
      <c r="J3" s="19">
        <v>0</v>
      </c>
      <c r="K3" s="19">
        <v>0</v>
      </c>
      <c r="L3" s="19">
        <v>29</v>
      </c>
      <c r="M3" s="19">
        <v>530</v>
      </c>
      <c r="N3" s="19">
        <v>5.4716981132075473E-2</v>
      </c>
      <c r="O3" s="19">
        <v>0</v>
      </c>
      <c r="P3" s="19">
        <v>0</v>
      </c>
      <c r="Q3" s="19">
        <v>0</v>
      </c>
      <c r="R3" s="19">
        <v>0</v>
      </c>
      <c r="S3" s="19">
        <v>0</v>
      </c>
      <c r="T3" s="19">
        <v>0</v>
      </c>
      <c r="U3" s="19">
        <v>0</v>
      </c>
      <c r="V3" s="10"/>
    </row>
    <row r="4" spans="1:22" x14ac:dyDescent="0.2">
      <c r="A4" s="8" t="s">
        <v>6268</v>
      </c>
      <c r="B4" s="19">
        <v>0</v>
      </c>
      <c r="C4" s="19">
        <v>0</v>
      </c>
      <c r="D4" s="19">
        <v>0</v>
      </c>
      <c r="E4" s="19">
        <v>0</v>
      </c>
      <c r="F4" s="19">
        <v>0</v>
      </c>
      <c r="G4" s="19">
        <v>0</v>
      </c>
      <c r="H4" s="19">
        <v>0</v>
      </c>
      <c r="I4" s="19">
        <v>0</v>
      </c>
      <c r="J4" s="19">
        <v>0</v>
      </c>
      <c r="K4" s="19">
        <v>0</v>
      </c>
      <c r="L4" s="19">
        <v>1</v>
      </c>
      <c r="M4" s="19">
        <v>121</v>
      </c>
      <c r="N4" s="19">
        <v>8.2644628099173556E-3</v>
      </c>
      <c r="O4" s="19">
        <v>0</v>
      </c>
      <c r="P4" s="19">
        <v>0</v>
      </c>
      <c r="Q4" s="19">
        <v>0</v>
      </c>
      <c r="R4" s="19">
        <v>0</v>
      </c>
      <c r="S4" s="19">
        <v>0</v>
      </c>
      <c r="T4" s="19">
        <v>0</v>
      </c>
      <c r="U4" s="19">
        <v>0</v>
      </c>
      <c r="V4" s="10"/>
    </row>
    <row r="5" spans="1:22" x14ac:dyDescent="0.2">
      <c r="A5" s="8" t="s">
        <v>5345</v>
      </c>
      <c r="B5" s="19">
        <v>0</v>
      </c>
      <c r="C5" s="19">
        <v>0</v>
      </c>
      <c r="D5" s="19">
        <v>0</v>
      </c>
      <c r="E5" s="19">
        <v>0</v>
      </c>
      <c r="F5" s="19">
        <v>0</v>
      </c>
      <c r="G5" s="19">
        <v>0</v>
      </c>
      <c r="H5" s="19">
        <v>0</v>
      </c>
      <c r="I5" s="19">
        <v>0</v>
      </c>
      <c r="J5" s="19">
        <v>0</v>
      </c>
      <c r="K5" s="19">
        <v>0</v>
      </c>
      <c r="L5" s="19">
        <v>2</v>
      </c>
      <c r="M5" s="19">
        <v>151</v>
      </c>
      <c r="N5" s="19">
        <v>1.3245033112582781E-2</v>
      </c>
      <c r="O5" s="19">
        <v>0</v>
      </c>
      <c r="P5" s="19">
        <v>0</v>
      </c>
      <c r="Q5" s="19">
        <v>0</v>
      </c>
      <c r="R5" s="19">
        <v>0</v>
      </c>
      <c r="S5" s="19">
        <v>0</v>
      </c>
      <c r="T5" s="19">
        <v>0</v>
      </c>
      <c r="U5" s="19">
        <v>0</v>
      </c>
      <c r="V5" s="10"/>
    </row>
    <row r="6" spans="1:22" x14ac:dyDescent="0.2">
      <c r="A6" s="8" t="s">
        <v>4349</v>
      </c>
      <c r="B6" s="19">
        <v>0</v>
      </c>
      <c r="C6" s="19">
        <v>0</v>
      </c>
      <c r="D6" s="19">
        <v>0</v>
      </c>
      <c r="E6" s="19">
        <v>0</v>
      </c>
      <c r="F6" s="19">
        <v>0</v>
      </c>
      <c r="G6" s="19">
        <v>0</v>
      </c>
      <c r="H6" s="19">
        <v>0</v>
      </c>
      <c r="I6" s="19">
        <v>0</v>
      </c>
      <c r="J6" s="19">
        <v>0</v>
      </c>
      <c r="K6" s="19">
        <v>0</v>
      </c>
      <c r="L6" s="19">
        <v>2</v>
      </c>
      <c r="M6" s="19">
        <v>452</v>
      </c>
      <c r="N6" s="19">
        <v>4.4247787610619468E-3</v>
      </c>
      <c r="O6" s="19">
        <v>0</v>
      </c>
      <c r="P6" s="19">
        <v>0</v>
      </c>
      <c r="Q6" s="19">
        <v>0</v>
      </c>
      <c r="R6" s="19">
        <v>0</v>
      </c>
      <c r="S6" s="19">
        <v>0</v>
      </c>
      <c r="T6" s="19">
        <v>0</v>
      </c>
      <c r="U6" s="19">
        <v>0</v>
      </c>
      <c r="V6" s="10"/>
    </row>
    <row r="7" spans="1:22" x14ac:dyDescent="0.2">
      <c r="A7" s="8" t="s">
        <v>4017</v>
      </c>
      <c r="B7" s="19">
        <v>0</v>
      </c>
      <c r="C7" s="19">
        <v>0</v>
      </c>
      <c r="D7" s="19">
        <v>0</v>
      </c>
      <c r="E7" s="19">
        <v>0</v>
      </c>
      <c r="F7" s="19">
        <v>0</v>
      </c>
      <c r="G7" s="19">
        <v>3</v>
      </c>
      <c r="H7" s="19">
        <v>173</v>
      </c>
      <c r="I7" s="19">
        <v>1.7341040462427744E-2</v>
      </c>
      <c r="J7" s="19">
        <v>0</v>
      </c>
      <c r="K7" s="19">
        <v>0</v>
      </c>
      <c r="L7" s="19">
        <v>1</v>
      </c>
      <c r="M7" s="19">
        <v>446</v>
      </c>
      <c r="N7" s="19">
        <v>2.242152466367713E-3</v>
      </c>
      <c r="O7" s="19">
        <v>0</v>
      </c>
      <c r="P7" s="19">
        <v>0</v>
      </c>
      <c r="Q7" s="19">
        <v>0</v>
      </c>
      <c r="R7" s="19">
        <v>0</v>
      </c>
      <c r="S7" s="19">
        <v>0</v>
      </c>
      <c r="T7" s="19">
        <v>0</v>
      </c>
      <c r="U7" s="19">
        <v>0</v>
      </c>
      <c r="V7" s="10"/>
    </row>
    <row r="8" spans="1:22" x14ac:dyDescent="0.2">
      <c r="A8" s="8" t="s">
        <v>4309</v>
      </c>
      <c r="B8" s="19">
        <v>0</v>
      </c>
      <c r="C8" s="19">
        <v>0</v>
      </c>
      <c r="D8" s="19">
        <v>0</v>
      </c>
      <c r="E8" s="19">
        <v>0</v>
      </c>
      <c r="F8" s="19">
        <v>0</v>
      </c>
      <c r="G8" s="19">
        <v>0</v>
      </c>
      <c r="H8" s="19">
        <v>0</v>
      </c>
      <c r="I8" s="19">
        <v>0</v>
      </c>
      <c r="J8" s="19">
        <v>0</v>
      </c>
      <c r="K8" s="19">
        <v>0</v>
      </c>
      <c r="L8" s="19">
        <v>1</v>
      </c>
      <c r="M8" s="19">
        <v>1192</v>
      </c>
      <c r="N8" s="19">
        <v>8.3892617449664428E-4</v>
      </c>
      <c r="O8" s="19">
        <v>0</v>
      </c>
      <c r="P8" s="19">
        <v>0</v>
      </c>
      <c r="Q8" s="19">
        <v>0</v>
      </c>
      <c r="R8" s="19">
        <v>0</v>
      </c>
      <c r="S8" s="19">
        <v>0</v>
      </c>
      <c r="T8" s="19">
        <v>0</v>
      </c>
      <c r="U8" s="19">
        <v>0</v>
      </c>
      <c r="V8" s="10"/>
    </row>
    <row r="9" spans="1:22" x14ac:dyDescent="0.2">
      <c r="A9" s="8" t="s">
        <v>4397</v>
      </c>
      <c r="B9" s="19">
        <v>0</v>
      </c>
      <c r="C9" s="19">
        <v>0</v>
      </c>
      <c r="D9" s="19">
        <v>0</v>
      </c>
      <c r="E9" s="19">
        <v>0</v>
      </c>
      <c r="F9" s="19">
        <v>0</v>
      </c>
      <c r="G9" s="19">
        <v>0</v>
      </c>
      <c r="H9" s="19">
        <v>0</v>
      </c>
      <c r="I9" s="19">
        <v>0</v>
      </c>
      <c r="J9" s="19">
        <v>0</v>
      </c>
      <c r="K9" s="19">
        <v>0</v>
      </c>
      <c r="L9" s="19">
        <v>8</v>
      </c>
      <c r="M9" s="19">
        <v>2683</v>
      </c>
      <c r="N9" s="19">
        <v>2.9817368617219529E-3</v>
      </c>
      <c r="O9" s="19">
        <v>0</v>
      </c>
      <c r="P9" s="19">
        <v>0</v>
      </c>
      <c r="Q9" s="19">
        <v>0</v>
      </c>
      <c r="R9" s="19">
        <v>0</v>
      </c>
      <c r="S9" s="19">
        <v>0</v>
      </c>
      <c r="T9" s="19">
        <v>0</v>
      </c>
      <c r="U9" s="19">
        <v>0</v>
      </c>
      <c r="V9" s="10"/>
    </row>
    <row r="10" spans="1:22" x14ac:dyDescent="0.2">
      <c r="A10" s="8" t="s">
        <v>6286</v>
      </c>
      <c r="B10" s="19">
        <v>0</v>
      </c>
      <c r="C10" s="19">
        <v>0</v>
      </c>
      <c r="D10" s="19">
        <v>0</v>
      </c>
      <c r="E10" s="19">
        <v>0</v>
      </c>
      <c r="F10" s="19">
        <v>0</v>
      </c>
      <c r="G10" s="19">
        <v>0</v>
      </c>
      <c r="H10" s="19">
        <v>0</v>
      </c>
      <c r="I10" s="19">
        <v>0</v>
      </c>
      <c r="J10" s="19">
        <v>0</v>
      </c>
      <c r="K10" s="19">
        <v>0</v>
      </c>
      <c r="L10" s="19">
        <v>12</v>
      </c>
      <c r="M10" s="19">
        <v>268</v>
      </c>
      <c r="N10" s="19">
        <v>4.4776119402985072E-2</v>
      </c>
      <c r="O10" s="19">
        <v>0</v>
      </c>
      <c r="P10" s="19">
        <v>0</v>
      </c>
      <c r="Q10" s="19">
        <v>0</v>
      </c>
      <c r="R10" s="19">
        <v>0</v>
      </c>
      <c r="S10" s="19">
        <v>0</v>
      </c>
      <c r="T10" s="19">
        <v>0</v>
      </c>
      <c r="U10" s="19">
        <v>0</v>
      </c>
      <c r="V10" s="10"/>
    </row>
    <row r="11" spans="1:22" x14ac:dyDescent="0.2">
      <c r="A11" s="8" t="s">
        <v>4345</v>
      </c>
      <c r="B11" s="19">
        <v>0</v>
      </c>
      <c r="C11" s="19">
        <v>0</v>
      </c>
      <c r="D11" s="19">
        <v>0</v>
      </c>
      <c r="E11" s="19">
        <v>0</v>
      </c>
      <c r="F11" s="19">
        <v>0</v>
      </c>
      <c r="G11" s="19">
        <v>0</v>
      </c>
      <c r="H11" s="19">
        <v>0</v>
      </c>
      <c r="I11" s="19">
        <v>0</v>
      </c>
      <c r="J11" s="19">
        <v>0</v>
      </c>
      <c r="K11" s="19">
        <v>0</v>
      </c>
      <c r="L11" s="19">
        <v>2</v>
      </c>
      <c r="M11" s="19">
        <v>208</v>
      </c>
      <c r="N11" s="19">
        <v>9.6153846153846159E-3</v>
      </c>
      <c r="O11" s="19">
        <v>0</v>
      </c>
      <c r="P11" s="19">
        <v>0</v>
      </c>
      <c r="Q11" s="19">
        <v>0</v>
      </c>
      <c r="R11" s="19">
        <v>0</v>
      </c>
      <c r="S11" s="19">
        <v>0</v>
      </c>
      <c r="T11" s="19">
        <v>0</v>
      </c>
      <c r="U11" s="19">
        <v>0</v>
      </c>
      <c r="V11" s="10"/>
    </row>
    <row r="12" spans="1:22" x14ac:dyDescent="0.2">
      <c r="A12" s="8" t="s">
        <v>5386</v>
      </c>
      <c r="B12" s="19">
        <v>0</v>
      </c>
      <c r="C12" s="19">
        <v>0</v>
      </c>
      <c r="D12" s="19">
        <v>0</v>
      </c>
      <c r="E12" s="19">
        <v>0</v>
      </c>
      <c r="F12" s="19">
        <v>0</v>
      </c>
      <c r="G12" s="19">
        <v>0</v>
      </c>
      <c r="H12" s="19">
        <v>0</v>
      </c>
      <c r="I12" s="19">
        <v>0</v>
      </c>
      <c r="J12" s="19">
        <v>0</v>
      </c>
      <c r="K12" s="19">
        <v>0</v>
      </c>
      <c r="L12" s="19">
        <v>3</v>
      </c>
      <c r="M12" s="19">
        <v>295</v>
      </c>
      <c r="N12" s="19">
        <v>1.0169491525423728E-2</v>
      </c>
      <c r="O12" s="19">
        <v>0</v>
      </c>
      <c r="P12" s="19">
        <v>0</v>
      </c>
      <c r="Q12" s="19">
        <v>0</v>
      </c>
      <c r="R12" s="19">
        <v>0</v>
      </c>
      <c r="S12" s="19">
        <v>0</v>
      </c>
      <c r="T12" s="19">
        <v>0</v>
      </c>
      <c r="U12" s="19">
        <v>0</v>
      </c>
      <c r="V12" s="10"/>
    </row>
    <row r="13" spans="1:22" x14ac:dyDescent="0.2">
      <c r="A13" s="8" t="s">
        <v>4543</v>
      </c>
      <c r="B13" s="19">
        <v>0</v>
      </c>
      <c r="C13" s="19">
        <v>0</v>
      </c>
      <c r="D13" s="19">
        <v>0</v>
      </c>
      <c r="E13" s="19">
        <v>0</v>
      </c>
      <c r="F13" s="19">
        <v>0</v>
      </c>
      <c r="G13" s="19">
        <v>0</v>
      </c>
      <c r="H13" s="19">
        <v>0</v>
      </c>
      <c r="I13" s="19">
        <v>0</v>
      </c>
      <c r="J13" s="19">
        <v>0</v>
      </c>
      <c r="K13" s="19">
        <v>0</v>
      </c>
      <c r="L13" s="19">
        <v>23</v>
      </c>
      <c r="M13" s="19">
        <v>1696</v>
      </c>
      <c r="N13" s="19">
        <v>1.3561320754716982E-2</v>
      </c>
      <c r="O13" s="19">
        <v>0</v>
      </c>
      <c r="P13" s="19">
        <v>0</v>
      </c>
      <c r="Q13" s="19">
        <v>0</v>
      </c>
      <c r="R13" s="19">
        <v>0</v>
      </c>
      <c r="S13" s="19">
        <v>0</v>
      </c>
      <c r="T13" s="19">
        <v>0</v>
      </c>
      <c r="U13" s="19">
        <v>0</v>
      </c>
      <c r="V13" s="10"/>
    </row>
    <row r="14" spans="1:22" x14ac:dyDescent="0.2">
      <c r="A14" s="8" t="s">
        <v>6209</v>
      </c>
      <c r="B14" s="19">
        <v>0</v>
      </c>
      <c r="C14" s="19">
        <v>0</v>
      </c>
      <c r="D14" s="19">
        <v>0</v>
      </c>
      <c r="E14" s="19">
        <v>0</v>
      </c>
      <c r="F14" s="19">
        <v>0</v>
      </c>
      <c r="G14" s="19">
        <v>0</v>
      </c>
      <c r="H14" s="19">
        <v>0</v>
      </c>
      <c r="I14" s="19">
        <v>0</v>
      </c>
      <c r="J14" s="19">
        <v>0</v>
      </c>
      <c r="K14" s="19">
        <v>0</v>
      </c>
      <c r="L14" s="19">
        <v>6</v>
      </c>
      <c r="M14" s="19">
        <v>1121</v>
      </c>
      <c r="N14" s="19">
        <v>5.3523639607493305E-3</v>
      </c>
      <c r="O14" s="19">
        <v>0</v>
      </c>
      <c r="P14" s="19">
        <v>0</v>
      </c>
      <c r="Q14" s="19">
        <v>0</v>
      </c>
      <c r="R14" s="19">
        <v>0</v>
      </c>
      <c r="S14" s="19">
        <v>0</v>
      </c>
      <c r="T14" s="19">
        <v>0</v>
      </c>
      <c r="U14" s="19">
        <v>0</v>
      </c>
      <c r="V14" s="10"/>
    </row>
    <row r="15" spans="1:22" x14ac:dyDescent="0.2">
      <c r="A15" s="8" t="s">
        <v>4324</v>
      </c>
      <c r="B15" s="19">
        <v>0</v>
      </c>
      <c r="C15" s="19">
        <v>0</v>
      </c>
      <c r="D15" s="19">
        <v>0</v>
      </c>
      <c r="E15" s="19">
        <v>0</v>
      </c>
      <c r="F15" s="19">
        <v>0</v>
      </c>
      <c r="G15" s="19">
        <v>0</v>
      </c>
      <c r="H15" s="19">
        <v>0</v>
      </c>
      <c r="I15" s="19">
        <v>0</v>
      </c>
      <c r="J15" s="19">
        <v>0</v>
      </c>
      <c r="K15" s="19">
        <v>0</v>
      </c>
      <c r="L15" s="19">
        <v>7</v>
      </c>
      <c r="M15" s="19">
        <v>357</v>
      </c>
      <c r="N15" s="19">
        <v>1.9607843137254902E-2</v>
      </c>
      <c r="O15" s="19">
        <v>0</v>
      </c>
      <c r="P15" s="19">
        <v>0</v>
      </c>
      <c r="Q15" s="19">
        <v>0</v>
      </c>
      <c r="R15" s="19">
        <v>0</v>
      </c>
      <c r="S15" s="19">
        <v>0</v>
      </c>
      <c r="T15" s="19">
        <v>0</v>
      </c>
      <c r="U15" s="19">
        <v>0</v>
      </c>
      <c r="V15" s="10"/>
    </row>
    <row r="16" spans="1:22" x14ac:dyDescent="0.2">
      <c r="A16" s="8" t="s">
        <v>4643</v>
      </c>
      <c r="B16" s="19">
        <v>0</v>
      </c>
      <c r="C16" s="19">
        <v>0</v>
      </c>
      <c r="D16" s="19">
        <v>0</v>
      </c>
      <c r="E16" s="19">
        <v>0</v>
      </c>
      <c r="F16" s="19">
        <v>0</v>
      </c>
      <c r="G16" s="19">
        <v>0</v>
      </c>
      <c r="H16" s="19">
        <v>0</v>
      </c>
      <c r="I16" s="19">
        <v>0</v>
      </c>
      <c r="J16" s="19">
        <v>0</v>
      </c>
      <c r="K16" s="19">
        <v>0</v>
      </c>
      <c r="L16" s="19">
        <v>6</v>
      </c>
      <c r="M16" s="19">
        <v>275</v>
      </c>
      <c r="N16" s="19">
        <v>2.181818181818182E-2</v>
      </c>
      <c r="O16" s="19">
        <v>0</v>
      </c>
      <c r="P16" s="19">
        <v>0</v>
      </c>
      <c r="Q16" s="19">
        <v>0</v>
      </c>
      <c r="R16" s="19">
        <v>0</v>
      </c>
      <c r="S16" s="19">
        <v>0</v>
      </c>
      <c r="T16" s="19">
        <v>0</v>
      </c>
      <c r="U16" s="19">
        <v>0</v>
      </c>
      <c r="V16" s="10"/>
    </row>
    <row r="17" spans="1:22" x14ac:dyDescent="0.2">
      <c r="A17" s="8" t="s">
        <v>4328</v>
      </c>
      <c r="B17" s="19">
        <v>0</v>
      </c>
      <c r="C17" s="19">
        <v>0</v>
      </c>
      <c r="D17" s="19">
        <v>0</v>
      </c>
      <c r="E17" s="19">
        <v>0</v>
      </c>
      <c r="F17" s="19">
        <v>0</v>
      </c>
      <c r="G17" s="19">
        <v>0</v>
      </c>
      <c r="H17" s="19">
        <v>0</v>
      </c>
      <c r="I17" s="19">
        <v>0</v>
      </c>
      <c r="J17" s="19">
        <v>0</v>
      </c>
      <c r="K17" s="19">
        <v>0</v>
      </c>
      <c r="L17" s="19">
        <v>14</v>
      </c>
      <c r="M17" s="19">
        <v>688</v>
      </c>
      <c r="N17" s="19">
        <v>2.0348837209302327E-2</v>
      </c>
      <c r="O17" s="19">
        <v>0</v>
      </c>
      <c r="P17" s="19">
        <v>0</v>
      </c>
      <c r="Q17" s="19">
        <v>0</v>
      </c>
      <c r="R17" s="19">
        <v>0</v>
      </c>
      <c r="S17" s="19">
        <v>0</v>
      </c>
      <c r="T17" s="19">
        <v>0</v>
      </c>
      <c r="U17" s="19">
        <v>0</v>
      </c>
      <c r="V17" s="10"/>
    </row>
    <row r="18" spans="1:22" x14ac:dyDescent="0.2">
      <c r="A18" s="8" t="s">
        <v>5520</v>
      </c>
      <c r="B18" s="19">
        <v>0</v>
      </c>
      <c r="C18" s="19">
        <v>0</v>
      </c>
      <c r="D18" s="19">
        <v>0</v>
      </c>
      <c r="E18" s="19">
        <v>0</v>
      </c>
      <c r="F18" s="19">
        <v>0</v>
      </c>
      <c r="G18" s="19">
        <v>0</v>
      </c>
      <c r="H18" s="19">
        <v>0</v>
      </c>
      <c r="I18" s="19">
        <v>0</v>
      </c>
      <c r="J18" s="19">
        <v>0</v>
      </c>
      <c r="K18" s="19">
        <v>0</v>
      </c>
      <c r="L18" s="19">
        <v>1</v>
      </c>
      <c r="M18" s="19">
        <v>153</v>
      </c>
      <c r="N18" s="19">
        <v>6.5359477124183009E-3</v>
      </c>
      <c r="O18" s="19">
        <v>0</v>
      </c>
      <c r="P18" s="19">
        <v>0</v>
      </c>
      <c r="Q18" s="19">
        <v>0</v>
      </c>
      <c r="R18" s="19">
        <v>0</v>
      </c>
      <c r="S18" s="19">
        <v>0</v>
      </c>
      <c r="T18" s="19">
        <v>0</v>
      </c>
      <c r="U18" s="19">
        <v>0</v>
      </c>
      <c r="V18" s="10"/>
    </row>
    <row r="19" spans="1:22" x14ac:dyDescent="0.2">
      <c r="A19" s="8" t="s">
        <v>4001</v>
      </c>
      <c r="B19" s="19">
        <v>0</v>
      </c>
      <c r="C19" s="19">
        <v>0</v>
      </c>
      <c r="D19" s="19">
        <v>0</v>
      </c>
      <c r="E19" s="19">
        <v>0</v>
      </c>
      <c r="F19" s="19">
        <v>0</v>
      </c>
      <c r="G19" s="19">
        <v>1</v>
      </c>
      <c r="H19" s="19">
        <v>9</v>
      </c>
      <c r="I19" s="19">
        <v>0.1111111111111111</v>
      </c>
      <c r="J19" s="19">
        <v>1</v>
      </c>
      <c r="K19" s="19">
        <v>1</v>
      </c>
      <c r="L19" s="19">
        <v>4</v>
      </c>
      <c r="M19" s="19">
        <v>302</v>
      </c>
      <c r="N19" s="19">
        <v>1.3245033112582781E-2</v>
      </c>
      <c r="O19" s="19">
        <v>0</v>
      </c>
      <c r="P19" s="19">
        <v>0</v>
      </c>
      <c r="Q19" s="19">
        <v>0</v>
      </c>
      <c r="R19" s="19">
        <v>0</v>
      </c>
      <c r="S19" s="19">
        <v>0</v>
      </c>
      <c r="T19" s="19">
        <v>0</v>
      </c>
      <c r="U19" s="19">
        <v>0</v>
      </c>
      <c r="V19" s="10"/>
    </row>
    <row r="20" spans="1:22" x14ac:dyDescent="0.2">
      <c r="A20" s="8" t="s">
        <v>4534</v>
      </c>
      <c r="B20" s="19">
        <v>0</v>
      </c>
      <c r="C20" s="19">
        <v>0</v>
      </c>
      <c r="D20" s="19">
        <v>0</v>
      </c>
      <c r="E20" s="19">
        <v>0</v>
      </c>
      <c r="F20" s="19">
        <v>0</v>
      </c>
      <c r="G20" s="19">
        <v>0</v>
      </c>
      <c r="H20" s="19">
        <v>0</v>
      </c>
      <c r="I20" s="19">
        <v>0</v>
      </c>
      <c r="J20" s="19">
        <v>0</v>
      </c>
      <c r="K20" s="19">
        <v>0</v>
      </c>
      <c r="L20" s="19">
        <v>2</v>
      </c>
      <c r="M20" s="19">
        <v>1224</v>
      </c>
      <c r="N20" s="19">
        <v>1.6339869281045752E-3</v>
      </c>
      <c r="O20" s="19">
        <v>0</v>
      </c>
      <c r="P20" s="19">
        <v>0</v>
      </c>
      <c r="Q20" s="19">
        <v>0</v>
      </c>
      <c r="R20" s="19">
        <v>0</v>
      </c>
      <c r="S20" s="19">
        <v>0</v>
      </c>
      <c r="T20" s="19">
        <v>0</v>
      </c>
      <c r="U20" s="19">
        <v>0</v>
      </c>
      <c r="V20" s="10"/>
    </row>
    <row r="21" spans="1:22" x14ac:dyDescent="0.2">
      <c r="A21" s="8" t="s">
        <v>6247</v>
      </c>
      <c r="B21" s="19">
        <v>0</v>
      </c>
      <c r="C21" s="19">
        <v>0</v>
      </c>
      <c r="D21" s="19">
        <v>0</v>
      </c>
      <c r="E21" s="19">
        <v>0</v>
      </c>
      <c r="F21" s="19">
        <v>0</v>
      </c>
      <c r="G21" s="19">
        <v>0</v>
      </c>
      <c r="H21" s="19">
        <v>0</v>
      </c>
      <c r="I21" s="19">
        <v>0</v>
      </c>
      <c r="J21" s="19">
        <v>0</v>
      </c>
      <c r="K21" s="19">
        <v>0</v>
      </c>
      <c r="L21" s="19">
        <v>43</v>
      </c>
      <c r="M21" s="19">
        <v>3306</v>
      </c>
      <c r="N21" s="19">
        <v>1.3006654567453115E-2</v>
      </c>
      <c r="O21" s="19">
        <v>0</v>
      </c>
      <c r="P21" s="19">
        <v>0</v>
      </c>
      <c r="Q21" s="19">
        <v>0</v>
      </c>
      <c r="R21" s="19">
        <v>0</v>
      </c>
      <c r="S21" s="19">
        <v>0</v>
      </c>
      <c r="T21" s="19">
        <v>0</v>
      </c>
      <c r="U21" s="19">
        <v>0</v>
      </c>
      <c r="V21" s="10"/>
    </row>
    <row r="22" spans="1:22" x14ac:dyDescent="0.2">
      <c r="A22" s="8" t="s">
        <v>5642</v>
      </c>
      <c r="B22" s="19">
        <v>0</v>
      </c>
      <c r="C22" s="19">
        <v>0</v>
      </c>
      <c r="D22" s="19">
        <v>0</v>
      </c>
      <c r="E22" s="19">
        <v>0</v>
      </c>
      <c r="F22" s="19">
        <v>0</v>
      </c>
      <c r="G22" s="19">
        <v>0</v>
      </c>
      <c r="H22" s="19">
        <v>0</v>
      </c>
      <c r="I22" s="19">
        <v>0</v>
      </c>
      <c r="J22" s="19">
        <v>0</v>
      </c>
      <c r="K22" s="19">
        <v>0</v>
      </c>
      <c r="L22" s="19">
        <v>2</v>
      </c>
      <c r="M22" s="19">
        <v>589</v>
      </c>
      <c r="N22" s="19">
        <v>3.3955857385398981E-3</v>
      </c>
      <c r="O22" s="19">
        <v>0</v>
      </c>
      <c r="P22" s="19">
        <v>0</v>
      </c>
      <c r="Q22" s="19">
        <v>0</v>
      </c>
      <c r="R22" s="19">
        <v>0</v>
      </c>
      <c r="S22" s="19">
        <v>0</v>
      </c>
      <c r="T22" s="19">
        <v>0</v>
      </c>
      <c r="U22" s="19">
        <v>0</v>
      </c>
      <c r="V22" s="10"/>
    </row>
    <row r="23" spans="1:22" x14ac:dyDescent="0.2">
      <c r="A23" s="8" t="s">
        <v>5842</v>
      </c>
      <c r="B23" s="19">
        <v>0</v>
      </c>
      <c r="C23" s="19">
        <v>0</v>
      </c>
      <c r="D23" s="19">
        <v>0</v>
      </c>
      <c r="E23" s="19">
        <v>0</v>
      </c>
      <c r="F23" s="19">
        <v>0</v>
      </c>
      <c r="G23" s="19">
        <v>0</v>
      </c>
      <c r="H23" s="19">
        <v>0</v>
      </c>
      <c r="I23" s="19">
        <v>0</v>
      </c>
      <c r="J23" s="19">
        <v>0</v>
      </c>
      <c r="K23" s="19">
        <v>0</v>
      </c>
      <c r="L23" s="19">
        <v>9</v>
      </c>
      <c r="M23" s="19">
        <v>1974</v>
      </c>
      <c r="N23" s="19">
        <v>4.559270516717325E-3</v>
      </c>
      <c r="O23" s="19">
        <v>0</v>
      </c>
      <c r="P23" s="19">
        <v>0</v>
      </c>
      <c r="Q23" s="19">
        <v>0</v>
      </c>
      <c r="R23" s="19">
        <v>0</v>
      </c>
      <c r="S23" s="19">
        <v>0</v>
      </c>
      <c r="T23" s="19">
        <v>0</v>
      </c>
      <c r="U23" s="19">
        <v>0</v>
      </c>
      <c r="V23" s="10"/>
    </row>
    <row r="24" spans="1:22" x14ac:dyDescent="0.2">
      <c r="A24" s="8" t="s">
        <v>5716</v>
      </c>
      <c r="B24" s="19">
        <v>0</v>
      </c>
      <c r="C24" s="19">
        <v>0</v>
      </c>
      <c r="D24" s="19">
        <v>0</v>
      </c>
      <c r="E24" s="19">
        <v>0</v>
      </c>
      <c r="F24" s="19">
        <v>0</v>
      </c>
      <c r="G24" s="19">
        <v>0</v>
      </c>
      <c r="H24" s="19">
        <v>0</v>
      </c>
      <c r="I24" s="19">
        <v>0</v>
      </c>
      <c r="J24" s="19">
        <v>0</v>
      </c>
      <c r="K24" s="19">
        <v>0</v>
      </c>
      <c r="L24" s="19">
        <v>4</v>
      </c>
      <c r="M24" s="19">
        <v>624</v>
      </c>
      <c r="N24" s="19">
        <v>6.41025641025641E-3</v>
      </c>
      <c r="O24" s="19">
        <v>0</v>
      </c>
      <c r="P24" s="19">
        <v>0</v>
      </c>
      <c r="Q24" s="19">
        <v>0</v>
      </c>
      <c r="R24" s="19">
        <v>0</v>
      </c>
      <c r="S24" s="19">
        <v>0</v>
      </c>
      <c r="T24" s="19">
        <v>0</v>
      </c>
      <c r="U24" s="19">
        <v>0</v>
      </c>
      <c r="V24" s="10"/>
    </row>
    <row r="25" spans="1:22" x14ac:dyDescent="0.2">
      <c r="A25" s="8" t="s">
        <v>5472</v>
      </c>
      <c r="B25" s="19">
        <v>0</v>
      </c>
      <c r="C25" s="19">
        <v>0</v>
      </c>
      <c r="D25" s="19">
        <v>0</v>
      </c>
      <c r="E25" s="19">
        <v>0</v>
      </c>
      <c r="F25" s="19">
        <v>0</v>
      </c>
      <c r="G25" s="19">
        <v>0</v>
      </c>
      <c r="H25" s="19">
        <v>0</v>
      </c>
      <c r="I25" s="19">
        <v>0</v>
      </c>
      <c r="J25" s="19">
        <v>0</v>
      </c>
      <c r="K25" s="19">
        <v>0</v>
      </c>
      <c r="L25" s="19">
        <v>2</v>
      </c>
      <c r="M25" s="19">
        <v>215</v>
      </c>
      <c r="N25" s="19">
        <v>9.3023255813953487E-3</v>
      </c>
      <c r="O25" s="19">
        <v>0</v>
      </c>
      <c r="P25" s="19">
        <v>0</v>
      </c>
      <c r="Q25" s="19">
        <v>0</v>
      </c>
      <c r="R25" s="19">
        <v>0</v>
      </c>
      <c r="S25" s="19">
        <v>0</v>
      </c>
      <c r="T25" s="19">
        <v>0</v>
      </c>
      <c r="U25" s="19">
        <v>0</v>
      </c>
      <c r="V25" s="10"/>
    </row>
    <row r="26" spans="1:22" x14ac:dyDescent="0.2">
      <c r="A26" s="8" t="s">
        <v>4439</v>
      </c>
      <c r="B26" s="19">
        <v>0</v>
      </c>
      <c r="C26" s="19">
        <v>0</v>
      </c>
      <c r="D26" s="19">
        <v>0</v>
      </c>
      <c r="E26" s="19">
        <v>0</v>
      </c>
      <c r="F26" s="19">
        <v>0</v>
      </c>
      <c r="G26" s="19">
        <v>0</v>
      </c>
      <c r="H26" s="19">
        <v>0</v>
      </c>
      <c r="I26" s="19">
        <v>0</v>
      </c>
      <c r="J26" s="19">
        <v>0</v>
      </c>
      <c r="K26" s="19">
        <v>0</v>
      </c>
      <c r="L26" s="19">
        <v>19</v>
      </c>
      <c r="M26" s="19">
        <v>6694</v>
      </c>
      <c r="N26" s="19">
        <v>2.8383627128772035E-3</v>
      </c>
      <c r="O26" s="19">
        <v>0</v>
      </c>
      <c r="P26" s="19">
        <v>0</v>
      </c>
      <c r="Q26" s="19">
        <v>0</v>
      </c>
      <c r="R26" s="19">
        <v>0</v>
      </c>
      <c r="S26" s="19">
        <v>0</v>
      </c>
      <c r="T26" s="19">
        <v>0</v>
      </c>
      <c r="U26" s="19">
        <v>0</v>
      </c>
      <c r="V26" s="10"/>
    </row>
    <row r="27" spans="1:22" x14ac:dyDescent="0.2">
      <c r="A27" s="8" t="s">
        <v>5616</v>
      </c>
      <c r="B27" s="19">
        <v>0</v>
      </c>
      <c r="C27" s="19">
        <v>0</v>
      </c>
      <c r="D27" s="19">
        <v>0</v>
      </c>
      <c r="E27" s="19">
        <v>0</v>
      </c>
      <c r="F27" s="19">
        <v>0</v>
      </c>
      <c r="G27" s="19">
        <v>0</v>
      </c>
      <c r="H27" s="19">
        <v>0</v>
      </c>
      <c r="I27" s="19">
        <v>0</v>
      </c>
      <c r="J27" s="19">
        <v>0</v>
      </c>
      <c r="K27" s="19">
        <v>0</v>
      </c>
      <c r="L27" s="19">
        <v>3</v>
      </c>
      <c r="M27" s="19">
        <v>297</v>
      </c>
      <c r="N27" s="19">
        <v>1.0101010101010102E-2</v>
      </c>
      <c r="O27" s="19">
        <v>0</v>
      </c>
      <c r="P27" s="19">
        <v>0</v>
      </c>
      <c r="Q27" s="19">
        <v>0</v>
      </c>
      <c r="R27" s="19">
        <v>0</v>
      </c>
      <c r="S27" s="19">
        <v>0</v>
      </c>
      <c r="T27" s="19">
        <v>0</v>
      </c>
      <c r="U27" s="19">
        <v>0</v>
      </c>
      <c r="V27" s="10"/>
    </row>
    <row r="28" spans="1:22" x14ac:dyDescent="0.2">
      <c r="A28" s="8" t="s">
        <v>5691</v>
      </c>
      <c r="B28" s="19">
        <v>0</v>
      </c>
      <c r="C28" s="19">
        <v>0</v>
      </c>
      <c r="D28" s="19">
        <v>0</v>
      </c>
      <c r="E28" s="19">
        <v>0</v>
      </c>
      <c r="F28" s="19">
        <v>0</v>
      </c>
      <c r="G28" s="19">
        <v>0</v>
      </c>
      <c r="H28" s="19">
        <v>0</v>
      </c>
      <c r="I28" s="19">
        <v>0</v>
      </c>
      <c r="J28" s="19">
        <v>0</v>
      </c>
      <c r="K28" s="19">
        <v>0</v>
      </c>
      <c r="L28" s="19">
        <v>2</v>
      </c>
      <c r="M28" s="19">
        <v>200</v>
      </c>
      <c r="N28" s="19">
        <v>0.01</v>
      </c>
      <c r="O28" s="19">
        <v>0</v>
      </c>
      <c r="P28" s="19">
        <v>0</v>
      </c>
      <c r="Q28" s="19">
        <v>0</v>
      </c>
      <c r="R28" s="19">
        <v>0</v>
      </c>
      <c r="S28" s="19">
        <v>0</v>
      </c>
      <c r="T28" s="19">
        <v>0</v>
      </c>
      <c r="U28" s="19">
        <v>0</v>
      </c>
      <c r="V28" s="10"/>
    </row>
    <row r="29" spans="1:22" x14ac:dyDescent="0.2">
      <c r="A29" s="8" t="s">
        <v>5438</v>
      </c>
      <c r="B29" s="19">
        <v>0</v>
      </c>
      <c r="C29" s="19">
        <v>0</v>
      </c>
      <c r="D29" s="19">
        <v>0</v>
      </c>
      <c r="E29" s="19">
        <v>0</v>
      </c>
      <c r="F29" s="19">
        <v>0</v>
      </c>
      <c r="G29" s="19">
        <v>0</v>
      </c>
      <c r="H29" s="19">
        <v>0</v>
      </c>
      <c r="I29" s="19">
        <v>0</v>
      </c>
      <c r="J29" s="19">
        <v>0</v>
      </c>
      <c r="K29" s="19">
        <v>0</v>
      </c>
      <c r="L29" s="19">
        <v>2</v>
      </c>
      <c r="M29" s="19">
        <v>79</v>
      </c>
      <c r="N29" s="19">
        <v>2.5316455696202531E-2</v>
      </c>
      <c r="O29" s="19">
        <v>0</v>
      </c>
      <c r="P29" s="19">
        <v>0</v>
      </c>
      <c r="Q29" s="19">
        <v>0</v>
      </c>
      <c r="R29" s="19">
        <v>0</v>
      </c>
      <c r="S29" s="19">
        <v>0</v>
      </c>
      <c r="T29" s="19">
        <v>0</v>
      </c>
      <c r="U29" s="19">
        <v>0</v>
      </c>
      <c r="V29" s="10"/>
    </row>
    <row r="30" spans="1:22" x14ac:dyDescent="0.2">
      <c r="A30" s="8" t="s">
        <v>5718</v>
      </c>
      <c r="B30" s="19">
        <v>0</v>
      </c>
      <c r="C30" s="19">
        <v>0</v>
      </c>
      <c r="D30" s="19">
        <v>0</v>
      </c>
      <c r="E30" s="19">
        <v>0</v>
      </c>
      <c r="F30" s="19">
        <v>0</v>
      </c>
      <c r="G30" s="19">
        <v>0</v>
      </c>
      <c r="H30" s="19">
        <v>0</v>
      </c>
      <c r="I30" s="19">
        <v>0</v>
      </c>
      <c r="J30" s="19">
        <v>0</v>
      </c>
      <c r="K30" s="19">
        <v>0</v>
      </c>
      <c r="L30" s="19">
        <v>17</v>
      </c>
      <c r="M30" s="19">
        <v>2114</v>
      </c>
      <c r="N30" s="19">
        <v>8.0416272469252606E-3</v>
      </c>
      <c r="O30" s="19">
        <v>0</v>
      </c>
      <c r="P30" s="19">
        <v>0</v>
      </c>
      <c r="Q30" s="19">
        <v>0</v>
      </c>
      <c r="R30" s="19">
        <v>0</v>
      </c>
      <c r="S30" s="19">
        <v>0</v>
      </c>
      <c r="T30" s="19">
        <v>0</v>
      </c>
      <c r="U30" s="19">
        <v>0</v>
      </c>
      <c r="V30" s="10"/>
    </row>
    <row r="31" spans="1:22" x14ac:dyDescent="0.2">
      <c r="A31" s="8" t="s">
        <v>4647</v>
      </c>
      <c r="B31" s="19">
        <v>0</v>
      </c>
      <c r="C31" s="19">
        <v>0</v>
      </c>
      <c r="D31" s="19">
        <v>0</v>
      </c>
      <c r="E31" s="19">
        <v>0</v>
      </c>
      <c r="F31" s="19">
        <v>0</v>
      </c>
      <c r="G31" s="19">
        <v>0</v>
      </c>
      <c r="H31" s="19">
        <v>0</v>
      </c>
      <c r="I31" s="19">
        <v>0</v>
      </c>
      <c r="J31" s="19">
        <v>0</v>
      </c>
      <c r="K31" s="19">
        <v>0</v>
      </c>
      <c r="L31" s="19">
        <v>44</v>
      </c>
      <c r="M31" s="19">
        <v>11106</v>
      </c>
      <c r="N31" s="19">
        <v>3.9618224383216275E-3</v>
      </c>
      <c r="O31" s="19">
        <v>0</v>
      </c>
      <c r="P31" s="19">
        <v>0</v>
      </c>
      <c r="Q31" s="19">
        <v>0</v>
      </c>
      <c r="R31" s="19">
        <v>0</v>
      </c>
      <c r="S31" s="19">
        <v>0</v>
      </c>
      <c r="T31" s="19">
        <v>0</v>
      </c>
      <c r="U31" s="19">
        <v>0</v>
      </c>
      <c r="V31" s="10"/>
    </row>
    <row r="32" spans="1:22" x14ac:dyDescent="0.2">
      <c r="A32" s="8" t="s">
        <v>4667</v>
      </c>
      <c r="B32" s="19">
        <v>0</v>
      </c>
      <c r="C32" s="19">
        <v>0</v>
      </c>
      <c r="D32" s="19">
        <v>0</v>
      </c>
      <c r="E32" s="19">
        <v>0</v>
      </c>
      <c r="F32" s="19">
        <v>0</v>
      </c>
      <c r="G32" s="19">
        <v>0</v>
      </c>
      <c r="H32" s="19">
        <v>0</v>
      </c>
      <c r="I32" s="19">
        <v>0</v>
      </c>
      <c r="J32" s="19">
        <v>0</v>
      </c>
      <c r="K32" s="19">
        <v>0</v>
      </c>
      <c r="L32" s="19">
        <v>23</v>
      </c>
      <c r="M32" s="19">
        <v>7697</v>
      </c>
      <c r="N32" s="19">
        <v>2.9881772119007407E-3</v>
      </c>
      <c r="O32" s="19">
        <v>0</v>
      </c>
      <c r="P32" s="19">
        <v>0</v>
      </c>
      <c r="Q32" s="19">
        <v>0</v>
      </c>
      <c r="R32" s="19">
        <v>0</v>
      </c>
      <c r="S32" s="19">
        <v>0</v>
      </c>
      <c r="T32" s="19">
        <v>0</v>
      </c>
      <c r="U32" s="19">
        <v>0</v>
      </c>
      <c r="V32" s="10"/>
    </row>
    <row r="33" spans="1:22" x14ac:dyDescent="0.2">
      <c r="A33" s="8" t="s">
        <v>5284</v>
      </c>
      <c r="B33" s="19">
        <v>0</v>
      </c>
      <c r="C33" s="19">
        <v>0</v>
      </c>
      <c r="D33" s="19">
        <v>0</v>
      </c>
      <c r="E33" s="19">
        <v>0</v>
      </c>
      <c r="F33" s="19">
        <v>0</v>
      </c>
      <c r="G33" s="19">
        <v>0</v>
      </c>
      <c r="H33" s="19">
        <v>0</v>
      </c>
      <c r="I33" s="19">
        <v>0</v>
      </c>
      <c r="J33" s="19">
        <v>0</v>
      </c>
      <c r="K33" s="19">
        <v>0</v>
      </c>
      <c r="L33" s="19">
        <v>1201</v>
      </c>
      <c r="M33" s="19">
        <v>290767</v>
      </c>
      <c r="N33" s="19">
        <v>4.130454969098969E-3</v>
      </c>
      <c r="O33" s="19">
        <v>3</v>
      </c>
      <c r="P33" s="19">
        <v>2.4979184013322231E-3</v>
      </c>
      <c r="Q33" s="19">
        <v>0</v>
      </c>
      <c r="R33" s="19">
        <v>0</v>
      </c>
      <c r="S33" s="19">
        <v>0</v>
      </c>
      <c r="T33" s="19">
        <v>0</v>
      </c>
      <c r="U33" s="19">
        <v>0</v>
      </c>
      <c r="V33" s="10"/>
    </row>
    <row r="34" spans="1:22" x14ac:dyDescent="0.2">
      <c r="A34" s="8" t="s">
        <v>5490</v>
      </c>
      <c r="B34" s="19">
        <v>0</v>
      </c>
      <c r="C34" s="19">
        <v>0</v>
      </c>
      <c r="D34" s="19">
        <v>0</v>
      </c>
      <c r="E34" s="19">
        <v>0</v>
      </c>
      <c r="F34" s="19">
        <v>0</v>
      </c>
      <c r="G34" s="19">
        <v>0</v>
      </c>
      <c r="H34" s="19">
        <v>0</v>
      </c>
      <c r="I34" s="19">
        <v>0</v>
      </c>
      <c r="J34" s="19">
        <v>0</v>
      </c>
      <c r="K34" s="19">
        <v>0</v>
      </c>
      <c r="L34" s="19">
        <v>2</v>
      </c>
      <c r="M34" s="19">
        <v>95</v>
      </c>
      <c r="N34" s="19">
        <v>2.1052631578947368E-2</v>
      </c>
      <c r="O34" s="19">
        <v>0</v>
      </c>
      <c r="P34" s="19">
        <v>0</v>
      </c>
      <c r="Q34" s="19">
        <v>0</v>
      </c>
      <c r="R34" s="19">
        <v>0</v>
      </c>
      <c r="S34" s="19">
        <v>0</v>
      </c>
      <c r="T34" s="19">
        <v>0</v>
      </c>
      <c r="U34" s="19">
        <v>0</v>
      </c>
      <c r="V34" s="10"/>
    </row>
    <row r="35" spans="1:22" x14ac:dyDescent="0.2">
      <c r="A35" s="8" t="s">
        <v>5518</v>
      </c>
      <c r="B35" s="19">
        <v>0</v>
      </c>
      <c r="C35" s="19">
        <v>0</v>
      </c>
      <c r="D35" s="19">
        <v>0</v>
      </c>
      <c r="E35" s="19">
        <v>0</v>
      </c>
      <c r="F35" s="19">
        <v>0</v>
      </c>
      <c r="G35" s="19">
        <v>0</v>
      </c>
      <c r="H35" s="19">
        <v>0</v>
      </c>
      <c r="I35" s="19">
        <v>0</v>
      </c>
      <c r="J35" s="19">
        <v>0</v>
      </c>
      <c r="K35" s="19">
        <v>0</v>
      </c>
      <c r="L35" s="19">
        <v>4</v>
      </c>
      <c r="M35" s="19">
        <v>859</v>
      </c>
      <c r="N35" s="19">
        <v>4.6565774155995342E-3</v>
      </c>
      <c r="O35" s="19">
        <v>0</v>
      </c>
      <c r="P35" s="19">
        <v>0</v>
      </c>
      <c r="Q35" s="19">
        <v>0</v>
      </c>
      <c r="R35" s="19">
        <v>0</v>
      </c>
      <c r="S35" s="19">
        <v>0</v>
      </c>
      <c r="T35" s="19">
        <v>0</v>
      </c>
      <c r="U35" s="19">
        <v>0</v>
      </c>
      <c r="V35" s="10"/>
    </row>
    <row r="36" spans="1:22" x14ac:dyDescent="0.2">
      <c r="A36" s="8" t="s">
        <v>5831</v>
      </c>
      <c r="B36" s="19">
        <v>0</v>
      </c>
      <c r="C36" s="19">
        <v>0</v>
      </c>
      <c r="D36" s="19">
        <v>0</v>
      </c>
      <c r="E36" s="19">
        <v>0</v>
      </c>
      <c r="F36" s="19">
        <v>0</v>
      </c>
      <c r="G36" s="19">
        <v>0</v>
      </c>
      <c r="H36" s="19">
        <v>0</v>
      </c>
      <c r="I36" s="19">
        <v>0</v>
      </c>
      <c r="J36" s="19">
        <v>0</v>
      </c>
      <c r="K36" s="19">
        <v>0</v>
      </c>
      <c r="L36" s="19">
        <v>23</v>
      </c>
      <c r="M36" s="19">
        <v>2574</v>
      </c>
      <c r="N36" s="19">
        <v>8.9355089355089359E-3</v>
      </c>
      <c r="O36" s="19">
        <v>0</v>
      </c>
      <c r="P36" s="19">
        <v>0</v>
      </c>
      <c r="Q36" s="19">
        <v>0</v>
      </c>
      <c r="R36" s="19">
        <v>0</v>
      </c>
      <c r="S36" s="19">
        <v>0</v>
      </c>
      <c r="T36" s="19">
        <v>0</v>
      </c>
      <c r="U36" s="19">
        <v>0</v>
      </c>
      <c r="V36" s="10"/>
    </row>
    <row r="37" spans="1:22" x14ac:dyDescent="0.2">
      <c r="A37" s="8" t="s">
        <v>5408</v>
      </c>
      <c r="B37" s="19">
        <v>0</v>
      </c>
      <c r="C37" s="19">
        <v>0</v>
      </c>
      <c r="D37" s="19">
        <v>0</v>
      </c>
      <c r="E37" s="19">
        <v>0</v>
      </c>
      <c r="F37" s="19">
        <v>0</v>
      </c>
      <c r="G37" s="19">
        <v>0</v>
      </c>
      <c r="H37" s="19">
        <v>0</v>
      </c>
      <c r="I37" s="19">
        <v>0</v>
      </c>
      <c r="J37" s="19">
        <v>0</v>
      </c>
      <c r="K37" s="19">
        <v>0</v>
      </c>
      <c r="L37" s="19">
        <v>6</v>
      </c>
      <c r="M37" s="19">
        <v>205</v>
      </c>
      <c r="N37" s="19">
        <v>2.9268292682926831E-2</v>
      </c>
      <c r="O37" s="19">
        <v>0</v>
      </c>
      <c r="P37" s="19">
        <v>0</v>
      </c>
      <c r="Q37" s="19">
        <v>0</v>
      </c>
      <c r="R37" s="19">
        <v>0</v>
      </c>
      <c r="S37" s="19">
        <v>0</v>
      </c>
      <c r="T37" s="19">
        <v>0</v>
      </c>
      <c r="U37" s="19">
        <v>0</v>
      </c>
      <c r="V37" s="10"/>
    </row>
    <row r="38" spans="1:22" x14ac:dyDescent="0.2">
      <c r="A38" s="8" t="s">
        <v>78</v>
      </c>
      <c r="B38" s="19">
        <v>38547</v>
      </c>
      <c r="C38" s="19">
        <v>511453</v>
      </c>
      <c r="D38" s="19">
        <v>7.5367629088107804E-2</v>
      </c>
      <c r="E38" s="19">
        <v>293</v>
      </c>
      <c r="F38" s="19">
        <v>7.6011103328404283E-3</v>
      </c>
      <c r="G38" s="19">
        <v>11265</v>
      </c>
      <c r="H38" s="19">
        <v>82774</v>
      </c>
      <c r="I38" s="19">
        <v>0.13609345929881364</v>
      </c>
      <c r="J38" s="19">
        <v>154</v>
      </c>
      <c r="K38" s="19">
        <v>1.3670661340434976E-2</v>
      </c>
      <c r="L38" s="19">
        <v>17555</v>
      </c>
      <c r="M38" s="19">
        <v>480139</v>
      </c>
      <c r="N38" s="19">
        <v>3.6562328825610918E-2</v>
      </c>
      <c r="O38" s="19">
        <v>238</v>
      </c>
      <c r="P38" s="19">
        <v>1.3557391056679009E-2</v>
      </c>
      <c r="Q38" s="19">
        <v>0</v>
      </c>
      <c r="R38" s="19">
        <v>0</v>
      </c>
      <c r="S38" s="19">
        <v>0</v>
      </c>
      <c r="T38" s="19">
        <v>0</v>
      </c>
      <c r="U38" s="19">
        <v>0</v>
      </c>
      <c r="V38" s="10"/>
    </row>
    <row r="39" spans="1:22" x14ac:dyDescent="0.2">
      <c r="A39" s="8" t="s">
        <v>4498</v>
      </c>
      <c r="B39" s="19">
        <v>0</v>
      </c>
      <c r="C39" s="19">
        <v>0</v>
      </c>
      <c r="D39" s="19">
        <v>0</v>
      </c>
      <c r="E39" s="19">
        <v>0</v>
      </c>
      <c r="F39" s="19">
        <v>0</v>
      </c>
      <c r="G39" s="19">
        <v>0</v>
      </c>
      <c r="H39" s="19">
        <v>0</v>
      </c>
      <c r="I39" s="19">
        <v>0</v>
      </c>
      <c r="J39" s="19">
        <v>0</v>
      </c>
      <c r="K39" s="19">
        <v>0</v>
      </c>
      <c r="L39" s="19">
        <v>29</v>
      </c>
      <c r="M39" s="19">
        <v>6530</v>
      </c>
      <c r="N39" s="19">
        <v>4.4410413476263398E-3</v>
      </c>
      <c r="O39" s="19">
        <v>0</v>
      </c>
      <c r="P39" s="19">
        <v>0</v>
      </c>
      <c r="Q39" s="19">
        <v>0</v>
      </c>
      <c r="R39" s="19">
        <v>0</v>
      </c>
      <c r="S39" s="19">
        <v>0</v>
      </c>
      <c r="T39" s="19">
        <v>0</v>
      </c>
      <c r="U39" s="19">
        <v>0</v>
      </c>
      <c r="V39" s="10"/>
    </row>
    <row r="40" spans="1:22" x14ac:dyDescent="0.2">
      <c r="A40" s="8" t="s">
        <v>4379</v>
      </c>
      <c r="B40" s="19">
        <v>0</v>
      </c>
      <c r="C40" s="19">
        <v>0</v>
      </c>
      <c r="D40" s="19">
        <v>0</v>
      </c>
      <c r="E40" s="19">
        <v>0</v>
      </c>
      <c r="F40" s="19">
        <v>0</v>
      </c>
      <c r="G40" s="19">
        <v>0</v>
      </c>
      <c r="H40" s="19">
        <v>0</v>
      </c>
      <c r="I40" s="19">
        <v>0</v>
      </c>
      <c r="J40" s="19">
        <v>0</v>
      </c>
      <c r="K40" s="19">
        <v>0</v>
      </c>
      <c r="L40" s="19">
        <v>7</v>
      </c>
      <c r="M40" s="19">
        <v>183</v>
      </c>
      <c r="N40" s="19">
        <v>3.825136612021858E-2</v>
      </c>
      <c r="O40" s="19">
        <v>0</v>
      </c>
      <c r="P40" s="19">
        <v>0</v>
      </c>
      <c r="Q40" s="19">
        <v>0</v>
      </c>
      <c r="R40" s="19">
        <v>0</v>
      </c>
      <c r="S40" s="19">
        <v>0</v>
      </c>
      <c r="T40" s="19">
        <v>0</v>
      </c>
      <c r="U40" s="19">
        <v>0</v>
      </c>
      <c r="V40" s="10"/>
    </row>
    <row r="41" spans="1:22" x14ac:dyDescent="0.2">
      <c r="A41" s="8" t="s">
        <v>52</v>
      </c>
      <c r="B41" s="19">
        <v>914</v>
      </c>
      <c r="C41" s="19">
        <v>8157</v>
      </c>
      <c r="D41" s="19">
        <v>0.11205099914184136</v>
      </c>
      <c r="E41" s="19">
        <v>14</v>
      </c>
      <c r="F41" s="19">
        <v>1.5317286652078774E-2</v>
      </c>
      <c r="G41" s="19">
        <v>116</v>
      </c>
      <c r="H41" s="19">
        <v>905</v>
      </c>
      <c r="I41" s="19">
        <v>0.1281767955801105</v>
      </c>
      <c r="J41" s="19">
        <v>1</v>
      </c>
      <c r="K41" s="19">
        <v>8.6206896551724137E-3</v>
      </c>
      <c r="L41" s="19">
        <v>2833</v>
      </c>
      <c r="M41" s="19">
        <v>74181</v>
      </c>
      <c r="N41" s="19">
        <v>3.8190372197732574E-2</v>
      </c>
      <c r="O41" s="19">
        <v>24</v>
      </c>
      <c r="P41" s="19">
        <v>8.4715848923402753E-3</v>
      </c>
      <c r="Q41" s="19">
        <v>1891</v>
      </c>
      <c r="R41" s="19">
        <v>14438</v>
      </c>
      <c r="S41" s="19">
        <v>0.13097381908851641</v>
      </c>
      <c r="T41" s="19">
        <v>14</v>
      </c>
      <c r="U41" s="19">
        <v>7.4034902168164992E-3</v>
      </c>
      <c r="V41" s="10"/>
    </row>
    <row r="42" spans="1:22" x14ac:dyDescent="0.2">
      <c r="A42" s="8" t="s">
        <v>4392</v>
      </c>
      <c r="B42" s="19">
        <v>0</v>
      </c>
      <c r="C42" s="19">
        <v>0</v>
      </c>
      <c r="D42" s="19">
        <v>0</v>
      </c>
      <c r="E42" s="19">
        <v>0</v>
      </c>
      <c r="F42" s="19">
        <v>0</v>
      </c>
      <c r="G42" s="19">
        <v>0</v>
      </c>
      <c r="H42" s="19">
        <v>0</v>
      </c>
      <c r="I42" s="19">
        <v>0</v>
      </c>
      <c r="J42" s="19">
        <v>0</v>
      </c>
      <c r="K42" s="19">
        <v>0</v>
      </c>
      <c r="L42" s="19">
        <v>5</v>
      </c>
      <c r="M42" s="19">
        <v>443</v>
      </c>
      <c r="N42" s="19">
        <v>1.1286681715575621E-2</v>
      </c>
      <c r="O42" s="19">
        <v>0</v>
      </c>
      <c r="P42" s="19">
        <v>0</v>
      </c>
      <c r="Q42" s="19">
        <v>0</v>
      </c>
      <c r="R42" s="19">
        <v>0</v>
      </c>
      <c r="S42" s="19">
        <v>0</v>
      </c>
      <c r="T42" s="19">
        <v>0</v>
      </c>
      <c r="U42" s="19">
        <v>0</v>
      </c>
      <c r="V42" s="10"/>
    </row>
    <row r="43" spans="1:22" x14ac:dyDescent="0.2">
      <c r="A43" s="8" t="s">
        <v>4375</v>
      </c>
      <c r="B43" s="19">
        <v>0</v>
      </c>
      <c r="C43" s="19">
        <v>0</v>
      </c>
      <c r="D43" s="19">
        <v>0</v>
      </c>
      <c r="E43" s="19">
        <v>0</v>
      </c>
      <c r="F43" s="19">
        <v>0</v>
      </c>
      <c r="G43" s="19">
        <v>0</v>
      </c>
      <c r="H43" s="19">
        <v>0</v>
      </c>
      <c r="I43" s="19">
        <v>0</v>
      </c>
      <c r="J43" s="19">
        <v>0</v>
      </c>
      <c r="K43" s="19">
        <v>0</v>
      </c>
      <c r="L43" s="19">
        <v>15</v>
      </c>
      <c r="M43" s="19">
        <v>864</v>
      </c>
      <c r="N43" s="19">
        <v>1.7361111111111112E-2</v>
      </c>
      <c r="O43" s="19">
        <v>0</v>
      </c>
      <c r="P43" s="19">
        <v>0</v>
      </c>
      <c r="Q43" s="19">
        <v>0</v>
      </c>
      <c r="R43" s="19">
        <v>0</v>
      </c>
      <c r="S43" s="19">
        <v>0</v>
      </c>
      <c r="T43" s="19">
        <v>0</v>
      </c>
      <c r="U43" s="19">
        <v>0</v>
      </c>
      <c r="V43" s="10"/>
    </row>
    <row r="44" spans="1:22" x14ac:dyDescent="0.2">
      <c r="A44" s="8" t="s">
        <v>5043</v>
      </c>
      <c r="B44" s="19">
        <v>0</v>
      </c>
      <c r="C44" s="19">
        <v>0</v>
      </c>
      <c r="D44" s="19">
        <v>0</v>
      </c>
      <c r="E44" s="19">
        <v>0</v>
      </c>
      <c r="F44" s="19">
        <v>0</v>
      </c>
      <c r="G44" s="19">
        <v>0</v>
      </c>
      <c r="H44" s="19">
        <v>0</v>
      </c>
      <c r="I44" s="19">
        <v>0</v>
      </c>
      <c r="J44" s="19">
        <v>0</v>
      </c>
      <c r="K44" s="19">
        <v>0</v>
      </c>
      <c r="L44" s="19">
        <v>33</v>
      </c>
      <c r="M44" s="19">
        <v>1952</v>
      </c>
      <c r="N44" s="19">
        <v>1.6905737704918034E-2</v>
      </c>
      <c r="O44" s="19">
        <v>0</v>
      </c>
      <c r="P44" s="19">
        <v>0</v>
      </c>
      <c r="Q44" s="19">
        <v>0</v>
      </c>
      <c r="R44" s="19">
        <v>0</v>
      </c>
      <c r="S44" s="19">
        <v>0</v>
      </c>
      <c r="T44" s="19">
        <v>0</v>
      </c>
      <c r="U44" s="19">
        <v>0</v>
      </c>
      <c r="V44" s="10"/>
    </row>
    <row r="45" spans="1:22" x14ac:dyDescent="0.2">
      <c r="A45" s="8" t="s">
        <v>921</v>
      </c>
      <c r="B45" s="19">
        <v>27</v>
      </c>
      <c r="C45" s="19">
        <v>171</v>
      </c>
      <c r="D45" s="19">
        <v>0.15789473684210525</v>
      </c>
      <c r="E45" s="19">
        <v>0</v>
      </c>
      <c r="F45" s="19">
        <v>0</v>
      </c>
      <c r="G45" s="19">
        <v>0</v>
      </c>
      <c r="H45" s="19">
        <v>0</v>
      </c>
      <c r="I45" s="19">
        <v>0</v>
      </c>
      <c r="J45" s="19">
        <v>0</v>
      </c>
      <c r="K45" s="19">
        <v>0</v>
      </c>
      <c r="L45" s="19">
        <v>19</v>
      </c>
      <c r="M45" s="19">
        <v>3225</v>
      </c>
      <c r="N45" s="19">
        <v>5.8914728682170538E-3</v>
      </c>
      <c r="O45" s="19">
        <v>0</v>
      </c>
      <c r="P45" s="19">
        <v>0</v>
      </c>
      <c r="Q45" s="19">
        <v>3</v>
      </c>
      <c r="R45" s="19">
        <v>75</v>
      </c>
      <c r="S45" s="19">
        <v>0.04</v>
      </c>
      <c r="T45" s="19">
        <v>0</v>
      </c>
      <c r="U45" s="19">
        <v>0</v>
      </c>
      <c r="V45" s="10"/>
    </row>
    <row r="46" spans="1:22" x14ac:dyDescent="0.2">
      <c r="A46" s="8" t="s">
        <v>4958</v>
      </c>
      <c r="B46" s="19">
        <v>0</v>
      </c>
      <c r="C46" s="19">
        <v>0</v>
      </c>
      <c r="D46" s="19">
        <v>0</v>
      </c>
      <c r="E46" s="19">
        <v>0</v>
      </c>
      <c r="F46" s="19">
        <v>0</v>
      </c>
      <c r="G46" s="19">
        <v>0</v>
      </c>
      <c r="H46" s="19">
        <v>0</v>
      </c>
      <c r="I46" s="19">
        <v>0</v>
      </c>
      <c r="J46" s="19">
        <v>0</v>
      </c>
      <c r="K46" s="19">
        <v>0</v>
      </c>
      <c r="L46" s="19">
        <v>5</v>
      </c>
      <c r="M46" s="19">
        <v>595</v>
      </c>
      <c r="N46" s="19">
        <v>8.4033613445378148E-3</v>
      </c>
      <c r="O46" s="19">
        <v>0</v>
      </c>
      <c r="P46" s="19">
        <v>0</v>
      </c>
      <c r="Q46" s="19">
        <v>3</v>
      </c>
      <c r="R46" s="19">
        <v>14</v>
      </c>
      <c r="S46" s="19">
        <v>0.21428571428571427</v>
      </c>
      <c r="T46" s="19">
        <v>0</v>
      </c>
      <c r="U46" s="19">
        <v>0</v>
      </c>
      <c r="V46" s="10"/>
    </row>
    <row r="47" spans="1:22" x14ac:dyDescent="0.2">
      <c r="A47" s="8" t="s">
        <v>4622</v>
      </c>
      <c r="B47" s="19">
        <v>0</v>
      </c>
      <c r="C47" s="19">
        <v>0</v>
      </c>
      <c r="D47" s="19">
        <v>0</v>
      </c>
      <c r="E47" s="19">
        <v>0</v>
      </c>
      <c r="F47" s="19">
        <v>0</v>
      </c>
      <c r="G47" s="19">
        <v>0</v>
      </c>
      <c r="H47" s="19">
        <v>0</v>
      </c>
      <c r="I47" s="19">
        <v>0</v>
      </c>
      <c r="J47" s="19">
        <v>0</v>
      </c>
      <c r="K47" s="19">
        <v>0</v>
      </c>
      <c r="L47" s="19">
        <v>11</v>
      </c>
      <c r="M47" s="19">
        <v>1326</v>
      </c>
      <c r="N47" s="19">
        <v>8.2956259426847662E-3</v>
      </c>
      <c r="O47" s="19">
        <v>0</v>
      </c>
      <c r="P47" s="19">
        <v>0</v>
      </c>
      <c r="Q47" s="19">
        <v>0</v>
      </c>
      <c r="R47" s="19">
        <v>0</v>
      </c>
      <c r="S47" s="19">
        <v>0</v>
      </c>
      <c r="T47" s="19">
        <v>0</v>
      </c>
      <c r="U47" s="19">
        <v>0</v>
      </c>
      <c r="V47" s="10"/>
    </row>
    <row r="48" spans="1:22" x14ac:dyDescent="0.2">
      <c r="A48" s="8" t="s">
        <v>882</v>
      </c>
      <c r="B48" s="19">
        <v>1</v>
      </c>
      <c r="C48" s="19">
        <v>43</v>
      </c>
      <c r="D48" s="19">
        <v>2.3255813953488372E-2</v>
      </c>
      <c r="E48" s="19">
        <v>0</v>
      </c>
      <c r="F48" s="19">
        <v>0</v>
      </c>
      <c r="G48" s="19">
        <v>0</v>
      </c>
      <c r="H48" s="19">
        <v>0</v>
      </c>
      <c r="I48" s="19">
        <v>0</v>
      </c>
      <c r="J48" s="19">
        <v>0</v>
      </c>
      <c r="K48" s="19">
        <v>0</v>
      </c>
      <c r="L48" s="19">
        <v>4</v>
      </c>
      <c r="M48" s="19">
        <v>56</v>
      </c>
      <c r="N48" s="19">
        <v>7.1428571428571425E-2</v>
      </c>
      <c r="O48" s="19">
        <v>0</v>
      </c>
      <c r="P48" s="19">
        <v>0</v>
      </c>
      <c r="Q48" s="19">
        <v>0</v>
      </c>
      <c r="R48" s="19">
        <v>0</v>
      </c>
      <c r="S48" s="19">
        <v>0</v>
      </c>
      <c r="T48" s="19">
        <v>0</v>
      </c>
      <c r="U48" s="19">
        <v>0</v>
      </c>
      <c r="V48" s="10"/>
    </row>
    <row r="49" spans="1:22" x14ac:dyDescent="0.2">
      <c r="A49" s="8" t="s">
        <v>39</v>
      </c>
      <c r="B49" s="19">
        <v>7348</v>
      </c>
      <c r="C49" s="19">
        <v>19579</v>
      </c>
      <c r="D49" s="19">
        <v>0.37530006639767099</v>
      </c>
      <c r="E49" s="19">
        <v>140</v>
      </c>
      <c r="F49" s="19">
        <v>1.905280348394121E-2</v>
      </c>
      <c r="G49" s="19">
        <v>950</v>
      </c>
      <c r="H49" s="19">
        <v>3359</v>
      </c>
      <c r="I49" s="19">
        <v>0.2828222685323013</v>
      </c>
      <c r="J49" s="19">
        <v>11</v>
      </c>
      <c r="K49" s="19">
        <v>1.1578947368421053E-2</v>
      </c>
      <c r="L49" s="19">
        <v>142</v>
      </c>
      <c r="M49" s="19">
        <v>1927</v>
      </c>
      <c r="N49" s="19">
        <v>7.3689673066943434E-2</v>
      </c>
      <c r="O49" s="19">
        <v>0</v>
      </c>
      <c r="P49" s="19">
        <v>0</v>
      </c>
      <c r="Q49" s="19">
        <v>0</v>
      </c>
      <c r="R49" s="19">
        <v>0</v>
      </c>
      <c r="S49" s="19">
        <v>0</v>
      </c>
      <c r="T49" s="19">
        <v>0</v>
      </c>
      <c r="U49" s="19">
        <v>0</v>
      </c>
      <c r="V49" s="10"/>
    </row>
    <row r="50" spans="1:22" x14ac:dyDescent="0.2">
      <c r="A50" s="8" t="s">
        <v>178</v>
      </c>
      <c r="B50" s="19">
        <v>59</v>
      </c>
      <c r="C50" s="19">
        <v>653</v>
      </c>
      <c r="D50" s="19">
        <v>9.0352220520673807E-2</v>
      </c>
      <c r="E50" s="19">
        <v>1</v>
      </c>
      <c r="F50" s="19">
        <v>1.6949152542372881E-2</v>
      </c>
      <c r="G50" s="19">
        <v>1</v>
      </c>
      <c r="H50" s="19">
        <v>12</v>
      </c>
      <c r="I50" s="19">
        <v>8.3333333333333329E-2</v>
      </c>
      <c r="J50" s="19">
        <v>0</v>
      </c>
      <c r="K50" s="19">
        <v>0</v>
      </c>
      <c r="L50" s="19">
        <v>12</v>
      </c>
      <c r="M50" s="19">
        <v>169</v>
      </c>
      <c r="N50" s="19">
        <v>7.1005917159763315E-2</v>
      </c>
      <c r="O50" s="19">
        <v>0</v>
      </c>
      <c r="P50" s="19">
        <v>0</v>
      </c>
      <c r="Q50" s="19">
        <v>0</v>
      </c>
      <c r="R50" s="19">
        <v>0</v>
      </c>
      <c r="S50" s="19">
        <v>0</v>
      </c>
      <c r="T50" s="19">
        <v>0</v>
      </c>
      <c r="U50" s="19">
        <v>0</v>
      </c>
      <c r="V50" s="10"/>
    </row>
    <row r="51" spans="1:22" x14ac:dyDescent="0.2">
      <c r="A51" s="8" t="s">
        <v>4949</v>
      </c>
      <c r="B51" s="19">
        <v>0</v>
      </c>
      <c r="C51" s="19">
        <v>0</v>
      </c>
      <c r="D51" s="19">
        <v>0</v>
      </c>
      <c r="E51" s="19">
        <v>0</v>
      </c>
      <c r="F51" s="19">
        <v>0</v>
      </c>
      <c r="G51" s="19">
        <v>0</v>
      </c>
      <c r="H51" s="19">
        <v>0</v>
      </c>
      <c r="I51" s="19">
        <v>0</v>
      </c>
      <c r="J51" s="19">
        <v>0</v>
      </c>
      <c r="K51" s="19">
        <v>0</v>
      </c>
      <c r="L51" s="19">
        <v>12</v>
      </c>
      <c r="M51" s="19">
        <v>401</v>
      </c>
      <c r="N51" s="19">
        <v>2.9925187032418952E-2</v>
      </c>
      <c r="O51" s="19">
        <v>0</v>
      </c>
      <c r="P51" s="19">
        <v>0</v>
      </c>
      <c r="Q51" s="19">
        <v>0</v>
      </c>
      <c r="R51" s="19">
        <v>0</v>
      </c>
      <c r="S51" s="19">
        <v>0</v>
      </c>
      <c r="T51" s="19">
        <v>0</v>
      </c>
      <c r="U51" s="19">
        <v>0</v>
      </c>
      <c r="V51" s="10"/>
    </row>
    <row r="52" spans="1:22" x14ac:dyDescent="0.2">
      <c r="A52" s="8" t="s">
        <v>4710</v>
      </c>
      <c r="B52" s="19">
        <v>0</v>
      </c>
      <c r="C52" s="19">
        <v>0</v>
      </c>
      <c r="D52" s="19">
        <v>0</v>
      </c>
      <c r="E52" s="19">
        <v>0</v>
      </c>
      <c r="F52" s="19">
        <v>0</v>
      </c>
      <c r="G52" s="19">
        <v>0</v>
      </c>
      <c r="H52" s="19">
        <v>0</v>
      </c>
      <c r="I52" s="19">
        <v>0</v>
      </c>
      <c r="J52" s="19">
        <v>0</v>
      </c>
      <c r="K52" s="19">
        <v>0</v>
      </c>
      <c r="L52" s="19">
        <v>79</v>
      </c>
      <c r="M52" s="19">
        <v>1804</v>
      </c>
      <c r="N52" s="19">
        <v>4.3791574279379158E-2</v>
      </c>
      <c r="O52" s="19">
        <v>0</v>
      </c>
      <c r="P52" s="19">
        <v>0</v>
      </c>
      <c r="Q52" s="19">
        <v>0</v>
      </c>
      <c r="R52" s="19">
        <v>0</v>
      </c>
      <c r="S52" s="19">
        <v>0</v>
      </c>
      <c r="T52" s="19">
        <v>0</v>
      </c>
      <c r="U52" s="19">
        <v>0</v>
      </c>
      <c r="V52" s="10"/>
    </row>
    <row r="53" spans="1:22" x14ac:dyDescent="0.2">
      <c r="A53" s="8" t="s">
        <v>4970</v>
      </c>
      <c r="B53" s="19">
        <v>0</v>
      </c>
      <c r="C53" s="19">
        <v>0</v>
      </c>
      <c r="D53" s="19">
        <v>0</v>
      </c>
      <c r="E53" s="19">
        <v>0</v>
      </c>
      <c r="F53" s="19">
        <v>0</v>
      </c>
      <c r="G53" s="19">
        <v>0</v>
      </c>
      <c r="H53" s="19">
        <v>0</v>
      </c>
      <c r="I53" s="19">
        <v>0</v>
      </c>
      <c r="J53" s="19">
        <v>0</v>
      </c>
      <c r="K53" s="19">
        <v>0</v>
      </c>
      <c r="L53" s="19">
        <v>5</v>
      </c>
      <c r="M53" s="19">
        <v>902</v>
      </c>
      <c r="N53" s="19">
        <v>5.5432372505543242E-3</v>
      </c>
      <c r="O53" s="19">
        <v>0</v>
      </c>
      <c r="P53" s="19">
        <v>0</v>
      </c>
      <c r="Q53" s="19">
        <v>0</v>
      </c>
      <c r="R53" s="19">
        <v>0</v>
      </c>
      <c r="S53" s="19">
        <v>0</v>
      </c>
      <c r="T53" s="19">
        <v>0</v>
      </c>
      <c r="U53" s="19">
        <v>0</v>
      </c>
      <c r="V53" s="10"/>
    </row>
    <row r="54" spans="1:22" x14ac:dyDescent="0.2">
      <c r="A54" s="8" t="s">
        <v>1051</v>
      </c>
      <c r="B54" s="19">
        <v>2</v>
      </c>
      <c r="C54" s="19">
        <v>39</v>
      </c>
      <c r="D54" s="19">
        <v>5.128205128205128E-2</v>
      </c>
      <c r="E54" s="19">
        <v>0</v>
      </c>
      <c r="F54" s="19">
        <v>0</v>
      </c>
      <c r="G54" s="19">
        <v>0</v>
      </c>
      <c r="H54" s="19">
        <v>0</v>
      </c>
      <c r="I54" s="19">
        <v>0</v>
      </c>
      <c r="J54" s="19">
        <v>0</v>
      </c>
      <c r="K54" s="19">
        <v>0</v>
      </c>
      <c r="L54" s="19">
        <v>349</v>
      </c>
      <c r="M54" s="19">
        <v>23275</v>
      </c>
      <c r="N54" s="19">
        <v>1.4994629430719657E-2</v>
      </c>
      <c r="O54" s="19">
        <v>7</v>
      </c>
      <c r="P54" s="19">
        <v>2.0057306590257881E-2</v>
      </c>
      <c r="Q54" s="19">
        <v>1</v>
      </c>
      <c r="R54" s="19">
        <v>1</v>
      </c>
      <c r="S54" s="19">
        <v>1</v>
      </c>
      <c r="T54" s="19">
        <v>0</v>
      </c>
      <c r="U54" s="19">
        <v>0</v>
      </c>
      <c r="V54" s="10"/>
    </row>
    <row r="55" spans="1:22" x14ac:dyDescent="0.2">
      <c r="A55" s="8" t="s">
        <v>4486</v>
      </c>
      <c r="B55" s="19">
        <v>0</v>
      </c>
      <c r="C55" s="19">
        <v>0</v>
      </c>
      <c r="D55" s="19">
        <v>0</v>
      </c>
      <c r="E55" s="19">
        <v>0</v>
      </c>
      <c r="F55" s="19">
        <v>0</v>
      </c>
      <c r="G55" s="19">
        <v>0</v>
      </c>
      <c r="H55" s="19">
        <v>0</v>
      </c>
      <c r="I55" s="19">
        <v>0</v>
      </c>
      <c r="J55" s="19">
        <v>0</v>
      </c>
      <c r="K55" s="19">
        <v>0</v>
      </c>
      <c r="L55" s="19">
        <v>7</v>
      </c>
      <c r="M55" s="19">
        <v>1210</v>
      </c>
      <c r="N55" s="19">
        <v>5.7851239669421484E-3</v>
      </c>
      <c r="O55" s="19">
        <v>0</v>
      </c>
      <c r="P55" s="19">
        <v>0</v>
      </c>
      <c r="Q55" s="19">
        <v>0</v>
      </c>
      <c r="R55" s="19">
        <v>0</v>
      </c>
      <c r="S55" s="19">
        <v>0</v>
      </c>
      <c r="T55" s="19">
        <v>0</v>
      </c>
      <c r="U55" s="19">
        <v>0</v>
      </c>
      <c r="V55" s="10"/>
    </row>
    <row r="56" spans="1:22" x14ac:dyDescent="0.2">
      <c r="A56" s="8" t="s">
        <v>4500</v>
      </c>
      <c r="B56" s="19">
        <v>0</v>
      </c>
      <c r="C56" s="19">
        <v>0</v>
      </c>
      <c r="D56" s="19">
        <v>0</v>
      </c>
      <c r="E56" s="19">
        <v>0</v>
      </c>
      <c r="F56" s="19">
        <v>0</v>
      </c>
      <c r="G56" s="19">
        <v>0</v>
      </c>
      <c r="H56" s="19">
        <v>0</v>
      </c>
      <c r="I56" s="19">
        <v>0</v>
      </c>
      <c r="J56" s="19">
        <v>0</v>
      </c>
      <c r="K56" s="19">
        <v>0</v>
      </c>
      <c r="L56" s="19">
        <v>34</v>
      </c>
      <c r="M56" s="19">
        <v>5708</v>
      </c>
      <c r="N56" s="19">
        <v>5.9565522074281714E-3</v>
      </c>
      <c r="O56" s="19">
        <v>0</v>
      </c>
      <c r="P56" s="19">
        <v>0</v>
      </c>
      <c r="Q56" s="19">
        <v>0</v>
      </c>
      <c r="R56" s="19">
        <v>0</v>
      </c>
      <c r="S56" s="19">
        <v>0</v>
      </c>
      <c r="T56" s="19">
        <v>0</v>
      </c>
      <c r="U56" s="19">
        <v>0</v>
      </c>
      <c r="V56" s="10"/>
    </row>
    <row r="57" spans="1:22" x14ac:dyDescent="0.2">
      <c r="A57" s="8" t="s">
        <v>886</v>
      </c>
      <c r="B57" s="19">
        <v>99</v>
      </c>
      <c r="C57" s="19">
        <v>901</v>
      </c>
      <c r="D57" s="19">
        <v>0.10987791342952276</v>
      </c>
      <c r="E57" s="19">
        <v>0</v>
      </c>
      <c r="F57" s="19">
        <v>0</v>
      </c>
      <c r="G57" s="19">
        <v>0</v>
      </c>
      <c r="H57" s="19">
        <v>0</v>
      </c>
      <c r="I57" s="19">
        <v>0</v>
      </c>
      <c r="J57" s="19">
        <v>0</v>
      </c>
      <c r="K57" s="19">
        <v>0</v>
      </c>
      <c r="L57" s="19">
        <v>61</v>
      </c>
      <c r="M57" s="19">
        <v>3863</v>
      </c>
      <c r="N57" s="19">
        <v>1.5790836137716799E-2</v>
      </c>
      <c r="O57" s="19">
        <v>1</v>
      </c>
      <c r="P57" s="19">
        <v>1.6393442622950821E-2</v>
      </c>
      <c r="Q57" s="19">
        <v>24</v>
      </c>
      <c r="R57" s="19">
        <v>834</v>
      </c>
      <c r="S57" s="19">
        <v>2.8776978417266189E-2</v>
      </c>
      <c r="T57" s="19">
        <v>0</v>
      </c>
      <c r="U57" s="19">
        <v>0</v>
      </c>
      <c r="V57" s="10"/>
    </row>
    <row r="58" spans="1:22" x14ac:dyDescent="0.2">
      <c r="A58" s="8" t="s">
        <v>4317</v>
      </c>
      <c r="B58" s="19">
        <v>0</v>
      </c>
      <c r="C58" s="19">
        <v>0</v>
      </c>
      <c r="D58" s="19">
        <v>0</v>
      </c>
      <c r="E58" s="19">
        <v>0</v>
      </c>
      <c r="F58" s="19">
        <v>0</v>
      </c>
      <c r="G58" s="19">
        <v>0</v>
      </c>
      <c r="H58" s="19">
        <v>0</v>
      </c>
      <c r="I58" s="19">
        <v>0</v>
      </c>
      <c r="J58" s="19">
        <v>0</v>
      </c>
      <c r="K58" s="19">
        <v>0</v>
      </c>
      <c r="L58" s="19">
        <v>4</v>
      </c>
      <c r="M58" s="19">
        <v>583</v>
      </c>
      <c r="N58" s="19">
        <v>6.8610634648370496E-3</v>
      </c>
      <c r="O58" s="19">
        <v>0</v>
      </c>
      <c r="P58" s="19">
        <v>0</v>
      </c>
      <c r="Q58" s="19">
        <v>0</v>
      </c>
      <c r="R58" s="19">
        <v>0</v>
      </c>
      <c r="S58" s="19">
        <v>0</v>
      </c>
      <c r="T58" s="19">
        <v>0</v>
      </c>
      <c r="U58" s="19">
        <v>0</v>
      </c>
      <c r="V58" s="10"/>
    </row>
    <row r="59" spans="1:22" x14ac:dyDescent="0.2">
      <c r="A59" s="8" t="s">
        <v>4322</v>
      </c>
      <c r="B59" s="19">
        <v>0</v>
      </c>
      <c r="C59" s="19">
        <v>0</v>
      </c>
      <c r="D59" s="19">
        <v>0</v>
      </c>
      <c r="E59" s="19">
        <v>0</v>
      </c>
      <c r="F59" s="19">
        <v>0</v>
      </c>
      <c r="G59" s="19">
        <v>0</v>
      </c>
      <c r="H59" s="19">
        <v>0</v>
      </c>
      <c r="I59" s="19">
        <v>0</v>
      </c>
      <c r="J59" s="19">
        <v>0</v>
      </c>
      <c r="K59" s="19">
        <v>0</v>
      </c>
      <c r="L59" s="19">
        <v>1</v>
      </c>
      <c r="M59" s="19">
        <v>28</v>
      </c>
      <c r="N59" s="19">
        <v>3.5714285714285712E-2</v>
      </c>
      <c r="O59" s="19">
        <v>0</v>
      </c>
      <c r="P59" s="19">
        <v>0</v>
      </c>
      <c r="Q59" s="19">
        <v>0</v>
      </c>
      <c r="R59" s="19">
        <v>0</v>
      </c>
      <c r="S59" s="19">
        <v>0</v>
      </c>
      <c r="T59" s="19">
        <v>0</v>
      </c>
      <c r="U59" s="19">
        <v>0</v>
      </c>
      <c r="V59" s="10"/>
    </row>
    <row r="60" spans="1:22" x14ac:dyDescent="0.2">
      <c r="A60" s="8" t="s">
        <v>4358</v>
      </c>
      <c r="B60" s="19">
        <v>0</v>
      </c>
      <c r="C60" s="19">
        <v>0</v>
      </c>
      <c r="D60" s="19">
        <v>0</v>
      </c>
      <c r="E60" s="19">
        <v>0</v>
      </c>
      <c r="F60" s="19">
        <v>0</v>
      </c>
      <c r="G60" s="19">
        <v>0</v>
      </c>
      <c r="H60" s="19">
        <v>0</v>
      </c>
      <c r="I60" s="19">
        <v>0</v>
      </c>
      <c r="J60" s="19">
        <v>0</v>
      </c>
      <c r="K60" s="19">
        <v>0</v>
      </c>
      <c r="L60" s="19">
        <v>28</v>
      </c>
      <c r="M60" s="19">
        <v>3169</v>
      </c>
      <c r="N60" s="19">
        <v>8.8355948248658878E-3</v>
      </c>
      <c r="O60" s="19">
        <v>0</v>
      </c>
      <c r="P60" s="19">
        <v>0</v>
      </c>
      <c r="Q60" s="19">
        <v>0</v>
      </c>
      <c r="R60" s="19">
        <v>0</v>
      </c>
      <c r="S60" s="19">
        <v>0</v>
      </c>
      <c r="T60" s="19">
        <v>0</v>
      </c>
      <c r="U60" s="19">
        <v>0</v>
      </c>
      <c r="V60" s="10"/>
    </row>
    <row r="61" spans="1:22" x14ac:dyDescent="0.2">
      <c r="A61" s="8" t="s">
        <v>4365</v>
      </c>
      <c r="B61" s="19">
        <v>0</v>
      </c>
      <c r="C61" s="19">
        <v>0</v>
      </c>
      <c r="D61" s="19">
        <v>0</v>
      </c>
      <c r="E61" s="19">
        <v>0</v>
      </c>
      <c r="F61" s="19">
        <v>0</v>
      </c>
      <c r="G61" s="19">
        <v>0</v>
      </c>
      <c r="H61" s="19">
        <v>0</v>
      </c>
      <c r="I61" s="19">
        <v>0</v>
      </c>
      <c r="J61" s="19">
        <v>0</v>
      </c>
      <c r="K61" s="19">
        <v>0</v>
      </c>
      <c r="L61" s="19">
        <v>14</v>
      </c>
      <c r="M61" s="19">
        <v>434</v>
      </c>
      <c r="N61" s="19">
        <v>3.2258064516129031E-2</v>
      </c>
      <c r="O61" s="19">
        <v>0</v>
      </c>
      <c r="P61" s="19">
        <v>0</v>
      </c>
      <c r="Q61" s="19">
        <v>0</v>
      </c>
      <c r="R61" s="19">
        <v>0</v>
      </c>
      <c r="S61" s="19">
        <v>0</v>
      </c>
      <c r="T61" s="19">
        <v>0</v>
      </c>
      <c r="U61" s="19">
        <v>0</v>
      </c>
      <c r="V61" s="10"/>
    </row>
    <row r="62" spans="1:22" x14ac:dyDescent="0.2">
      <c r="A62" s="8" t="s">
        <v>869</v>
      </c>
      <c r="B62" s="19">
        <v>20</v>
      </c>
      <c r="C62" s="19">
        <v>347</v>
      </c>
      <c r="D62" s="19">
        <v>5.7636887608069162E-2</v>
      </c>
      <c r="E62" s="19">
        <v>1</v>
      </c>
      <c r="F62" s="19">
        <v>0.05</v>
      </c>
      <c r="G62" s="19">
        <v>0</v>
      </c>
      <c r="H62" s="19">
        <v>0</v>
      </c>
      <c r="I62" s="19">
        <v>0</v>
      </c>
      <c r="J62" s="19">
        <v>0</v>
      </c>
      <c r="K62" s="19">
        <v>0</v>
      </c>
      <c r="L62" s="19">
        <v>1</v>
      </c>
      <c r="M62" s="19">
        <v>75</v>
      </c>
      <c r="N62" s="19">
        <v>1.3333333333333334E-2</v>
      </c>
      <c r="O62" s="19">
        <v>0</v>
      </c>
      <c r="P62" s="19">
        <v>0</v>
      </c>
      <c r="Q62" s="19">
        <v>1</v>
      </c>
      <c r="R62" s="19">
        <v>26</v>
      </c>
      <c r="S62" s="19">
        <v>3.8461538461538464E-2</v>
      </c>
      <c r="T62" s="19">
        <v>0</v>
      </c>
      <c r="U62" s="19">
        <v>0</v>
      </c>
      <c r="V62" s="10"/>
    </row>
    <row r="63" spans="1:22" x14ac:dyDescent="0.2">
      <c r="A63" s="8" t="s">
        <v>4330</v>
      </c>
      <c r="B63" s="19">
        <v>0</v>
      </c>
      <c r="C63" s="19">
        <v>0</v>
      </c>
      <c r="D63" s="19">
        <v>0</v>
      </c>
      <c r="E63" s="19">
        <v>0</v>
      </c>
      <c r="F63" s="19">
        <v>0</v>
      </c>
      <c r="G63" s="19">
        <v>0</v>
      </c>
      <c r="H63" s="19">
        <v>0</v>
      </c>
      <c r="I63" s="19">
        <v>0</v>
      </c>
      <c r="J63" s="19">
        <v>0</v>
      </c>
      <c r="K63" s="19">
        <v>0</v>
      </c>
      <c r="L63" s="19">
        <v>11</v>
      </c>
      <c r="M63" s="19">
        <v>329</v>
      </c>
      <c r="N63" s="19">
        <v>3.3434650455927049E-2</v>
      </c>
      <c r="O63" s="19">
        <v>0</v>
      </c>
      <c r="P63" s="19">
        <v>0</v>
      </c>
      <c r="Q63" s="19">
        <v>0</v>
      </c>
      <c r="R63" s="19">
        <v>0</v>
      </c>
      <c r="S63" s="19">
        <v>0</v>
      </c>
      <c r="T63" s="19">
        <v>0</v>
      </c>
      <c r="U63" s="19">
        <v>0</v>
      </c>
      <c r="V63" s="10"/>
    </row>
    <row r="64" spans="1:22" x14ac:dyDescent="0.2">
      <c r="A64" s="8" t="s">
        <v>5055</v>
      </c>
      <c r="B64" s="19">
        <v>0</v>
      </c>
      <c r="C64" s="19">
        <v>0</v>
      </c>
      <c r="D64" s="19">
        <v>0</v>
      </c>
      <c r="E64" s="19">
        <v>0</v>
      </c>
      <c r="F64" s="19">
        <v>0</v>
      </c>
      <c r="G64" s="19">
        <v>0</v>
      </c>
      <c r="H64" s="19">
        <v>0</v>
      </c>
      <c r="I64" s="19">
        <v>0</v>
      </c>
      <c r="J64" s="19">
        <v>0</v>
      </c>
      <c r="K64" s="19">
        <v>0</v>
      </c>
      <c r="L64" s="19">
        <v>14</v>
      </c>
      <c r="M64" s="19">
        <v>607</v>
      </c>
      <c r="N64" s="19">
        <v>2.3064250411861616E-2</v>
      </c>
      <c r="O64" s="19">
        <v>0</v>
      </c>
      <c r="P64" s="19">
        <v>0</v>
      </c>
      <c r="Q64" s="19">
        <v>0</v>
      </c>
      <c r="R64" s="19">
        <v>0</v>
      </c>
      <c r="S64" s="19">
        <v>0</v>
      </c>
      <c r="T64" s="19">
        <v>0</v>
      </c>
      <c r="U64" s="19">
        <v>0</v>
      </c>
      <c r="V64" s="10"/>
    </row>
    <row r="65" spans="1:22" x14ac:dyDescent="0.2">
      <c r="A65" s="8" t="s">
        <v>4339</v>
      </c>
      <c r="B65" s="19">
        <v>0</v>
      </c>
      <c r="C65" s="19">
        <v>0</v>
      </c>
      <c r="D65" s="19">
        <v>0</v>
      </c>
      <c r="E65" s="19">
        <v>0</v>
      </c>
      <c r="F65" s="19">
        <v>0</v>
      </c>
      <c r="G65" s="19">
        <v>0</v>
      </c>
      <c r="H65" s="19">
        <v>0</v>
      </c>
      <c r="I65" s="19">
        <v>0</v>
      </c>
      <c r="J65" s="19">
        <v>0</v>
      </c>
      <c r="K65" s="19">
        <v>0</v>
      </c>
      <c r="L65" s="19">
        <v>22</v>
      </c>
      <c r="M65" s="19">
        <v>638</v>
      </c>
      <c r="N65" s="19">
        <v>3.4482758620689655E-2</v>
      </c>
      <c r="O65" s="19">
        <v>0</v>
      </c>
      <c r="P65" s="19">
        <v>0</v>
      </c>
      <c r="Q65" s="19">
        <v>0</v>
      </c>
      <c r="R65" s="19">
        <v>0</v>
      </c>
      <c r="S65" s="19">
        <v>0</v>
      </c>
      <c r="T65" s="19">
        <v>0</v>
      </c>
      <c r="U65" s="19">
        <v>0</v>
      </c>
      <c r="V65" s="10"/>
    </row>
    <row r="66" spans="1:22" x14ac:dyDescent="0.2">
      <c r="A66" s="8" t="s">
        <v>4215</v>
      </c>
      <c r="B66" s="19">
        <v>0</v>
      </c>
      <c r="C66" s="19">
        <v>0</v>
      </c>
      <c r="D66" s="19">
        <v>0</v>
      </c>
      <c r="E66" s="19">
        <v>0</v>
      </c>
      <c r="F66" s="19">
        <v>0</v>
      </c>
      <c r="G66" s="19">
        <v>0</v>
      </c>
      <c r="H66" s="19">
        <v>0</v>
      </c>
      <c r="I66" s="19">
        <v>0</v>
      </c>
      <c r="J66" s="19">
        <v>0</v>
      </c>
      <c r="K66" s="19">
        <v>0</v>
      </c>
      <c r="L66" s="19">
        <v>8</v>
      </c>
      <c r="M66" s="19">
        <v>318</v>
      </c>
      <c r="N66" s="19">
        <v>2.5157232704402517E-2</v>
      </c>
      <c r="O66" s="19">
        <v>1</v>
      </c>
      <c r="P66" s="19">
        <v>0.125</v>
      </c>
      <c r="Q66" s="19">
        <v>0</v>
      </c>
      <c r="R66" s="19">
        <v>0</v>
      </c>
      <c r="S66" s="19">
        <v>0</v>
      </c>
      <c r="T66" s="19">
        <v>0</v>
      </c>
      <c r="U66" s="19">
        <v>0</v>
      </c>
      <c r="V66" s="10"/>
    </row>
    <row r="67" spans="1:22" x14ac:dyDescent="0.2">
      <c r="A67" s="8" t="s">
        <v>4473</v>
      </c>
      <c r="B67" s="19">
        <v>0</v>
      </c>
      <c r="C67" s="19">
        <v>0</v>
      </c>
      <c r="D67" s="19">
        <v>0</v>
      </c>
      <c r="E67" s="19">
        <v>0</v>
      </c>
      <c r="F67" s="19">
        <v>0</v>
      </c>
      <c r="G67" s="19">
        <v>0</v>
      </c>
      <c r="H67" s="19">
        <v>0</v>
      </c>
      <c r="I67" s="19">
        <v>0</v>
      </c>
      <c r="J67" s="19">
        <v>0</v>
      </c>
      <c r="K67" s="19">
        <v>0</v>
      </c>
      <c r="L67" s="19">
        <v>20</v>
      </c>
      <c r="M67" s="19">
        <v>991</v>
      </c>
      <c r="N67" s="19">
        <v>2.0181634712411706E-2</v>
      </c>
      <c r="O67" s="19">
        <v>0</v>
      </c>
      <c r="P67" s="19">
        <v>0</v>
      </c>
      <c r="Q67" s="19">
        <v>0</v>
      </c>
      <c r="R67" s="19">
        <v>0</v>
      </c>
      <c r="S67" s="19">
        <v>0</v>
      </c>
      <c r="T67" s="19">
        <v>0</v>
      </c>
      <c r="U67" s="19">
        <v>0</v>
      </c>
      <c r="V67" s="10"/>
    </row>
    <row r="68" spans="1:22" x14ac:dyDescent="0.2">
      <c r="A68" s="8" t="s">
        <v>4237</v>
      </c>
      <c r="B68" s="19">
        <v>0</v>
      </c>
      <c r="C68" s="19">
        <v>0</v>
      </c>
      <c r="D68" s="19">
        <v>0</v>
      </c>
      <c r="E68" s="19">
        <v>0</v>
      </c>
      <c r="F68" s="19">
        <v>0</v>
      </c>
      <c r="G68" s="19">
        <v>0</v>
      </c>
      <c r="H68" s="19">
        <v>0</v>
      </c>
      <c r="I68" s="19">
        <v>0</v>
      </c>
      <c r="J68" s="19">
        <v>0</v>
      </c>
      <c r="K68" s="19">
        <v>0</v>
      </c>
      <c r="L68" s="19">
        <v>65</v>
      </c>
      <c r="M68" s="19">
        <v>1831</v>
      </c>
      <c r="N68" s="19">
        <v>3.5499726925177499E-2</v>
      </c>
      <c r="O68" s="19">
        <v>1</v>
      </c>
      <c r="P68" s="19">
        <v>1.5384615384615385E-2</v>
      </c>
      <c r="Q68" s="19">
        <v>0</v>
      </c>
      <c r="R68" s="19">
        <v>0</v>
      </c>
      <c r="S68" s="19">
        <v>0</v>
      </c>
      <c r="T68" s="19">
        <v>0</v>
      </c>
      <c r="U68" s="19">
        <v>0</v>
      </c>
      <c r="V68" s="10"/>
    </row>
    <row r="69" spans="1:22" x14ac:dyDescent="0.2">
      <c r="A69" s="8" t="s">
        <v>4363</v>
      </c>
      <c r="B69" s="19">
        <v>0</v>
      </c>
      <c r="C69" s="19">
        <v>0</v>
      </c>
      <c r="D69" s="19">
        <v>0</v>
      </c>
      <c r="E69" s="19">
        <v>0</v>
      </c>
      <c r="F69" s="19">
        <v>0</v>
      </c>
      <c r="G69" s="19">
        <v>0</v>
      </c>
      <c r="H69" s="19">
        <v>0</v>
      </c>
      <c r="I69" s="19">
        <v>0</v>
      </c>
      <c r="J69" s="19">
        <v>0</v>
      </c>
      <c r="K69" s="19">
        <v>0</v>
      </c>
      <c r="L69" s="19">
        <v>9</v>
      </c>
      <c r="M69" s="19">
        <v>381</v>
      </c>
      <c r="N69" s="19">
        <v>2.3622047244094488E-2</v>
      </c>
      <c r="O69" s="19">
        <v>0</v>
      </c>
      <c r="P69" s="19">
        <v>0</v>
      </c>
      <c r="Q69" s="19">
        <v>0</v>
      </c>
      <c r="R69" s="19">
        <v>0</v>
      </c>
      <c r="S69" s="19">
        <v>0</v>
      </c>
      <c r="T69" s="19">
        <v>0</v>
      </c>
      <c r="U69" s="19">
        <v>0</v>
      </c>
      <c r="V69" s="10"/>
    </row>
    <row r="70" spans="1:22" x14ac:dyDescent="0.2">
      <c r="A70" s="8" t="s">
        <v>4251</v>
      </c>
      <c r="B70" s="19">
        <v>0</v>
      </c>
      <c r="C70" s="19">
        <v>0</v>
      </c>
      <c r="D70" s="19">
        <v>0</v>
      </c>
      <c r="E70" s="19">
        <v>0</v>
      </c>
      <c r="F70" s="19">
        <v>0</v>
      </c>
      <c r="G70" s="19">
        <v>0</v>
      </c>
      <c r="H70" s="19">
        <v>0</v>
      </c>
      <c r="I70" s="19">
        <v>0</v>
      </c>
      <c r="J70" s="19">
        <v>0</v>
      </c>
      <c r="K70" s="19">
        <v>0</v>
      </c>
      <c r="L70" s="19">
        <v>644</v>
      </c>
      <c r="M70" s="19">
        <v>32462</v>
      </c>
      <c r="N70" s="19">
        <v>1.9838580494116197E-2</v>
      </c>
      <c r="O70" s="19">
        <v>8</v>
      </c>
      <c r="P70" s="19">
        <v>1.2422360248447204E-2</v>
      </c>
      <c r="Q70" s="19">
        <v>0</v>
      </c>
      <c r="R70" s="19">
        <v>0</v>
      </c>
      <c r="S70" s="19">
        <v>0</v>
      </c>
      <c r="T70" s="19">
        <v>0</v>
      </c>
      <c r="U70" s="19">
        <v>0</v>
      </c>
      <c r="V70" s="10"/>
    </row>
    <row r="71" spans="1:22" x14ac:dyDescent="0.2">
      <c r="A71" s="8" t="s">
        <v>4557</v>
      </c>
      <c r="B71" s="19">
        <v>0</v>
      </c>
      <c r="C71" s="19">
        <v>0</v>
      </c>
      <c r="D71" s="19">
        <v>0</v>
      </c>
      <c r="E71" s="19">
        <v>0</v>
      </c>
      <c r="F71" s="19">
        <v>0</v>
      </c>
      <c r="G71" s="19">
        <v>0</v>
      </c>
      <c r="H71" s="19">
        <v>0</v>
      </c>
      <c r="I71" s="19">
        <v>0</v>
      </c>
      <c r="J71" s="19">
        <v>0</v>
      </c>
      <c r="K71" s="19">
        <v>0</v>
      </c>
      <c r="L71" s="19">
        <v>29</v>
      </c>
      <c r="M71" s="19">
        <v>6604</v>
      </c>
      <c r="N71" s="19">
        <v>4.3912780133252578E-3</v>
      </c>
      <c r="O71" s="19">
        <v>0</v>
      </c>
      <c r="P71" s="19">
        <v>0</v>
      </c>
      <c r="Q71" s="19">
        <v>0</v>
      </c>
      <c r="R71" s="19">
        <v>0</v>
      </c>
      <c r="S71" s="19">
        <v>0</v>
      </c>
      <c r="T71" s="19">
        <v>0</v>
      </c>
      <c r="U71" s="19">
        <v>0</v>
      </c>
      <c r="V71" s="10"/>
    </row>
    <row r="72" spans="1:22" x14ac:dyDescent="0.2">
      <c r="A72" s="8" t="s">
        <v>4230</v>
      </c>
      <c r="B72" s="19">
        <v>0</v>
      </c>
      <c r="C72" s="19">
        <v>0</v>
      </c>
      <c r="D72" s="19">
        <v>0</v>
      </c>
      <c r="E72" s="19">
        <v>0</v>
      </c>
      <c r="F72" s="19">
        <v>0</v>
      </c>
      <c r="G72" s="19">
        <v>0</v>
      </c>
      <c r="H72" s="19">
        <v>0</v>
      </c>
      <c r="I72" s="19">
        <v>0</v>
      </c>
      <c r="J72" s="19">
        <v>0</v>
      </c>
      <c r="K72" s="19">
        <v>0</v>
      </c>
      <c r="L72" s="19">
        <v>34</v>
      </c>
      <c r="M72" s="19">
        <v>2599</v>
      </c>
      <c r="N72" s="19">
        <v>1.3081954597922277E-2</v>
      </c>
      <c r="O72" s="19">
        <v>1</v>
      </c>
      <c r="P72" s="19">
        <v>2.9411764705882353E-2</v>
      </c>
      <c r="Q72" s="19">
        <v>0</v>
      </c>
      <c r="R72" s="19">
        <v>0</v>
      </c>
      <c r="S72" s="19">
        <v>0</v>
      </c>
      <c r="T72" s="19">
        <v>0</v>
      </c>
      <c r="U72" s="19">
        <v>0</v>
      </c>
      <c r="V72" s="10"/>
    </row>
    <row r="73" spans="1:22" x14ac:dyDescent="0.2">
      <c r="A73" s="8" t="s">
        <v>30</v>
      </c>
      <c r="B73" s="19">
        <v>161</v>
      </c>
      <c r="C73" s="19">
        <v>1183</v>
      </c>
      <c r="D73" s="19">
        <v>0.13609467455621302</v>
      </c>
      <c r="E73" s="19">
        <v>3</v>
      </c>
      <c r="F73" s="19">
        <v>1.8633540372670808E-2</v>
      </c>
      <c r="G73" s="19">
        <v>0</v>
      </c>
      <c r="H73" s="19">
        <v>0</v>
      </c>
      <c r="I73" s="19">
        <v>0</v>
      </c>
      <c r="J73" s="19">
        <v>0</v>
      </c>
      <c r="K73" s="19">
        <v>0</v>
      </c>
      <c r="L73" s="19">
        <v>10</v>
      </c>
      <c r="M73" s="19">
        <v>474</v>
      </c>
      <c r="N73" s="19">
        <v>2.1097046413502109E-2</v>
      </c>
      <c r="O73" s="19">
        <v>0</v>
      </c>
      <c r="P73" s="19">
        <v>0</v>
      </c>
      <c r="Q73" s="19">
        <v>14</v>
      </c>
      <c r="R73" s="19">
        <v>152</v>
      </c>
      <c r="S73" s="19">
        <v>9.2105263157894732E-2</v>
      </c>
      <c r="T73" s="19">
        <v>0</v>
      </c>
      <c r="U73" s="19">
        <v>0</v>
      </c>
      <c r="V73" s="10"/>
    </row>
    <row r="74" spans="1:22" x14ac:dyDescent="0.2">
      <c r="A74" s="8" t="s">
        <v>4367</v>
      </c>
      <c r="B74" s="19">
        <v>0</v>
      </c>
      <c r="C74" s="19">
        <v>0</v>
      </c>
      <c r="D74" s="19">
        <v>0</v>
      </c>
      <c r="E74" s="19">
        <v>0</v>
      </c>
      <c r="F74" s="19">
        <v>0</v>
      </c>
      <c r="G74" s="19">
        <v>0</v>
      </c>
      <c r="H74" s="19">
        <v>0</v>
      </c>
      <c r="I74" s="19">
        <v>0</v>
      </c>
      <c r="J74" s="19">
        <v>0</v>
      </c>
      <c r="K74" s="19">
        <v>0</v>
      </c>
      <c r="L74" s="19">
        <v>27</v>
      </c>
      <c r="M74" s="19">
        <v>264</v>
      </c>
      <c r="N74" s="19">
        <v>0.10227272727272728</v>
      </c>
      <c r="O74" s="19">
        <v>0</v>
      </c>
      <c r="P74" s="19">
        <v>0</v>
      </c>
      <c r="Q74" s="19">
        <v>2</v>
      </c>
      <c r="R74" s="19">
        <v>4</v>
      </c>
      <c r="S74" s="19">
        <v>0.5</v>
      </c>
      <c r="T74" s="19">
        <v>0</v>
      </c>
      <c r="U74" s="19">
        <v>0</v>
      </c>
      <c r="V74" s="10"/>
    </row>
    <row r="75" spans="1:22" x14ac:dyDescent="0.2">
      <c r="A75" s="8" t="s">
        <v>64</v>
      </c>
      <c r="B75" s="19">
        <v>1345</v>
      </c>
      <c r="C75" s="19">
        <v>15282</v>
      </c>
      <c r="D75" s="19">
        <v>8.801204030886009E-2</v>
      </c>
      <c r="E75" s="19">
        <v>7</v>
      </c>
      <c r="F75" s="19">
        <v>5.2044609665427505E-3</v>
      </c>
      <c r="G75" s="19">
        <v>66</v>
      </c>
      <c r="H75" s="19">
        <v>1055</v>
      </c>
      <c r="I75" s="19">
        <v>6.2559241706161131E-2</v>
      </c>
      <c r="J75" s="19">
        <v>0</v>
      </c>
      <c r="K75" s="19">
        <v>0</v>
      </c>
      <c r="L75" s="19">
        <v>129</v>
      </c>
      <c r="M75" s="19">
        <v>15869</v>
      </c>
      <c r="N75" s="19">
        <v>8.1290566513327871E-3</v>
      </c>
      <c r="O75" s="19">
        <v>2</v>
      </c>
      <c r="P75" s="19">
        <v>1.5503875968992248E-2</v>
      </c>
      <c r="Q75" s="19">
        <v>2</v>
      </c>
      <c r="R75" s="19">
        <v>3</v>
      </c>
      <c r="S75" s="19">
        <v>0.66666666666666663</v>
      </c>
      <c r="T75" s="19">
        <v>0</v>
      </c>
      <c r="U75" s="19">
        <v>0</v>
      </c>
      <c r="V75" s="10"/>
    </row>
    <row r="76" spans="1:22" x14ac:dyDescent="0.2">
      <c r="A76" s="8" t="s">
        <v>4381</v>
      </c>
      <c r="B76" s="19">
        <v>0</v>
      </c>
      <c r="C76" s="19">
        <v>0</v>
      </c>
      <c r="D76" s="19">
        <v>0</v>
      </c>
      <c r="E76" s="19">
        <v>0</v>
      </c>
      <c r="F76" s="19">
        <v>0</v>
      </c>
      <c r="G76" s="19">
        <v>0</v>
      </c>
      <c r="H76" s="19">
        <v>0</v>
      </c>
      <c r="I76" s="19">
        <v>0</v>
      </c>
      <c r="J76" s="19">
        <v>0</v>
      </c>
      <c r="K76" s="19">
        <v>0</v>
      </c>
      <c r="L76" s="19">
        <v>7</v>
      </c>
      <c r="M76" s="19">
        <v>626</v>
      </c>
      <c r="N76" s="19">
        <v>1.1182108626198083E-2</v>
      </c>
      <c r="O76" s="19">
        <v>0</v>
      </c>
      <c r="P76" s="19">
        <v>0</v>
      </c>
      <c r="Q76" s="19">
        <v>0</v>
      </c>
      <c r="R76" s="19">
        <v>0</v>
      </c>
      <c r="S76" s="19">
        <v>0</v>
      </c>
      <c r="T76" s="19">
        <v>0</v>
      </c>
      <c r="U76" s="19">
        <v>0</v>
      </c>
      <c r="V76" s="10"/>
    </row>
    <row r="77" spans="1:22" x14ac:dyDescent="0.2">
      <c r="A77" s="8" t="s">
        <v>4416</v>
      </c>
      <c r="B77" s="19">
        <v>0</v>
      </c>
      <c r="C77" s="19">
        <v>0</v>
      </c>
      <c r="D77" s="19">
        <v>0</v>
      </c>
      <c r="E77" s="19">
        <v>0</v>
      </c>
      <c r="F77" s="19">
        <v>0</v>
      </c>
      <c r="G77" s="19">
        <v>0</v>
      </c>
      <c r="H77" s="19">
        <v>0</v>
      </c>
      <c r="I77" s="19">
        <v>0</v>
      </c>
      <c r="J77" s="19">
        <v>0</v>
      </c>
      <c r="K77" s="19">
        <v>0</v>
      </c>
      <c r="L77" s="19">
        <v>7</v>
      </c>
      <c r="M77" s="19">
        <v>740</v>
      </c>
      <c r="N77" s="19">
        <v>9.45945945945946E-3</v>
      </c>
      <c r="O77" s="19">
        <v>0</v>
      </c>
      <c r="P77" s="19">
        <v>0</v>
      </c>
      <c r="Q77" s="19">
        <v>0</v>
      </c>
      <c r="R77" s="19">
        <v>0</v>
      </c>
      <c r="S77" s="19">
        <v>0</v>
      </c>
      <c r="T77" s="19">
        <v>0</v>
      </c>
      <c r="U77" s="19">
        <v>0</v>
      </c>
      <c r="V77" s="10"/>
    </row>
    <row r="78" spans="1:22" x14ac:dyDescent="0.2">
      <c r="A78" s="8" t="s">
        <v>864</v>
      </c>
      <c r="B78" s="19">
        <v>59</v>
      </c>
      <c r="C78" s="19">
        <v>766</v>
      </c>
      <c r="D78" s="19">
        <v>7.7023498694516968E-2</v>
      </c>
      <c r="E78" s="19">
        <v>1</v>
      </c>
      <c r="F78" s="19">
        <v>1.6949152542372881E-2</v>
      </c>
      <c r="G78" s="19">
        <v>0</v>
      </c>
      <c r="H78" s="19">
        <v>0</v>
      </c>
      <c r="I78" s="19">
        <v>0</v>
      </c>
      <c r="J78" s="19">
        <v>0</v>
      </c>
      <c r="K78" s="19">
        <v>0</v>
      </c>
      <c r="L78" s="19">
        <v>3</v>
      </c>
      <c r="M78" s="19">
        <v>176</v>
      </c>
      <c r="N78" s="19">
        <v>1.7045454545454544E-2</v>
      </c>
      <c r="O78" s="19">
        <v>0</v>
      </c>
      <c r="P78" s="19">
        <v>0</v>
      </c>
      <c r="Q78" s="19">
        <v>0</v>
      </c>
      <c r="R78" s="19">
        <v>0</v>
      </c>
      <c r="S78" s="19">
        <v>0</v>
      </c>
      <c r="T78" s="19">
        <v>0</v>
      </c>
      <c r="U78" s="19">
        <v>0</v>
      </c>
      <c r="V78" s="10"/>
    </row>
    <row r="79" spans="1:22" x14ac:dyDescent="0.2">
      <c r="A79" s="8" t="s">
        <v>822</v>
      </c>
      <c r="B79" s="19">
        <v>231</v>
      </c>
      <c r="C79" s="19">
        <v>1277</v>
      </c>
      <c r="D79" s="19">
        <v>0.18089271730618636</v>
      </c>
      <c r="E79" s="19">
        <v>20</v>
      </c>
      <c r="F79" s="19">
        <v>8.6580086580086577E-2</v>
      </c>
      <c r="G79" s="19">
        <v>0</v>
      </c>
      <c r="H79" s="19">
        <v>0</v>
      </c>
      <c r="I79" s="19">
        <v>0</v>
      </c>
      <c r="J79" s="19">
        <v>0</v>
      </c>
      <c r="K79" s="19">
        <v>0</v>
      </c>
      <c r="L79" s="19">
        <v>97</v>
      </c>
      <c r="M79" s="19">
        <v>2659</v>
      </c>
      <c r="N79" s="19">
        <v>3.6479879654005266E-2</v>
      </c>
      <c r="O79" s="19">
        <v>1</v>
      </c>
      <c r="P79" s="19">
        <v>1.0309278350515464E-2</v>
      </c>
      <c r="Q79" s="19">
        <v>0</v>
      </c>
      <c r="R79" s="19">
        <v>0</v>
      </c>
      <c r="S79" s="19">
        <v>0</v>
      </c>
      <c r="T79" s="19">
        <v>0</v>
      </c>
      <c r="U79" s="19">
        <v>0</v>
      </c>
      <c r="V79" s="10"/>
    </row>
    <row r="80" spans="1:22" x14ac:dyDescent="0.2">
      <c r="A80" s="8" t="s">
        <v>847</v>
      </c>
      <c r="B80" s="19">
        <v>558</v>
      </c>
      <c r="C80" s="19">
        <v>1602</v>
      </c>
      <c r="D80" s="19">
        <v>0.34831460674157305</v>
      </c>
      <c r="E80" s="19">
        <v>11</v>
      </c>
      <c r="F80" s="19">
        <v>1.9713261648745518E-2</v>
      </c>
      <c r="G80" s="19">
        <v>0</v>
      </c>
      <c r="H80" s="19">
        <v>0</v>
      </c>
      <c r="I80" s="19">
        <v>0</v>
      </c>
      <c r="J80" s="19">
        <v>0</v>
      </c>
      <c r="K80" s="19">
        <v>0</v>
      </c>
      <c r="L80" s="19">
        <v>130</v>
      </c>
      <c r="M80" s="19">
        <v>5028</v>
      </c>
      <c r="N80" s="19">
        <v>2.5855210819411296E-2</v>
      </c>
      <c r="O80" s="19">
        <v>1</v>
      </c>
      <c r="P80" s="19">
        <v>7.6923076923076927E-3</v>
      </c>
      <c r="Q80" s="19">
        <v>178</v>
      </c>
      <c r="R80" s="19">
        <v>882</v>
      </c>
      <c r="S80" s="19">
        <v>0.20181405895691609</v>
      </c>
      <c r="T80" s="19">
        <v>0</v>
      </c>
      <c r="U80" s="19">
        <v>0</v>
      </c>
      <c r="V80" s="10"/>
    </row>
    <row r="81" spans="1:22" x14ac:dyDescent="0.2">
      <c r="A81" s="8" t="s">
        <v>4550</v>
      </c>
      <c r="B81" s="19">
        <v>0</v>
      </c>
      <c r="C81" s="19">
        <v>0</v>
      </c>
      <c r="D81" s="19">
        <v>0</v>
      </c>
      <c r="E81" s="19">
        <v>0</v>
      </c>
      <c r="F81" s="19">
        <v>0</v>
      </c>
      <c r="G81" s="19">
        <v>0</v>
      </c>
      <c r="H81" s="19">
        <v>0</v>
      </c>
      <c r="I81" s="19">
        <v>0</v>
      </c>
      <c r="J81" s="19">
        <v>0</v>
      </c>
      <c r="K81" s="19">
        <v>0</v>
      </c>
      <c r="L81" s="19">
        <v>124</v>
      </c>
      <c r="M81" s="19">
        <v>6405</v>
      </c>
      <c r="N81" s="19">
        <v>1.9359875097580016E-2</v>
      </c>
      <c r="O81" s="19">
        <v>0</v>
      </c>
      <c r="P81" s="19">
        <v>0</v>
      </c>
      <c r="Q81" s="19">
        <v>0</v>
      </c>
      <c r="R81" s="19">
        <v>0</v>
      </c>
      <c r="S81" s="19">
        <v>0</v>
      </c>
      <c r="T81" s="19">
        <v>0</v>
      </c>
      <c r="U81" s="19">
        <v>0</v>
      </c>
      <c r="V81" s="10"/>
    </row>
    <row r="82" spans="1:22" x14ac:dyDescent="0.2">
      <c r="A82" s="8" t="s">
        <v>4235</v>
      </c>
      <c r="B82" s="19">
        <v>0</v>
      </c>
      <c r="C82" s="19">
        <v>0</v>
      </c>
      <c r="D82" s="19">
        <v>0</v>
      </c>
      <c r="E82" s="19">
        <v>0</v>
      </c>
      <c r="F82" s="19">
        <v>0</v>
      </c>
      <c r="G82" s="19">
        <v>0</v>
      </c>
      <c r="H82" s="19">
        <v>0</v>
      </c>
      <c r="I82" s="19">
        <v>0</v>
      </c>
      <c r="J82" s="19">
        <v>0</v>
      </c>
      <c r="K82" s="19">
        <v>0</v>
      </c>
      <c r="L82" s="19">
        <v>17</v>
      </c>
      <c r="M82" s="19">
        <v>752</v>
      </c>
      <c r="N82" s="19">
        <v>2.2606382978723406E-2</v>
      </c>
      <c r="O82" s="19">
        <v>1</v>
      </c>
      <c r="P82" s="19">
        <v>5.8823529411764705E-2</v>
      </c>
      <c r="Q82" s="19">
        <v>0</v>
      </c>
      <c r="R82" s="19">
        <v>0</v>
      </c>
      <c r="S82" s="19">
        <v>0</v>
      </c>
      <c r="T82" s="19">
        <v>0</v>
      </c>
      <c r="U82" s="19">
        <v>0</v>
      </c>
      <c r="V82" s="10"/>
    </row>
    <row r="83" spans="1:22" x14ac:dyDescent="0.2">
      <c r="A83" s="8" t="s">
        <v>4248</v>
      </c>
      <c r="B83" s="19">
        <v>0</v>
      </c>
      <c r="C83" s="19">
        <v>0</v>
      </c>
      <c r="D83" s="19">
        <v>0</v>
      </c>
      <c r="E83" s="19">
        <v>0</v>
      </c>
      <c r="F83" s="19">
        <v>0</v>
      </c>
      <c r="G83" s="19">
        <v>0</v>
      </c>
      <c r="H83" s="19">
        <v>0</v>
      </c>
      <c r="I83" s="19">
        <v>0</v>
      </c>
      <c r="J83" s="19">
        <v>0</v>
      </c>
      <c r="K83" s="19">
        <v>0</v>
      </c>
      <c r="L83" s="19">
        <v>954</v>
      </c>
      <c r="M83" s="19">
        <v>11167</v>
      </c>
      <c r="N83" s="19">
        <v>8.543028566311453E-2</v>
      </c>
      <c r="O83" s="19">
        <v>17</v>
      </c>
      <c r="P83" s="19">
        <v>1.781970649895178E-2</v>
      </c>
      <c r="Q83" s="19">
        <v>0</v>
      </c>
      <c r="R83" s="19">
        <v>0</v>
      </c>
      <c r="S83" s="19">
        <v>0</v>
      </c>
      <c r="T83" s="19">
        <v>0</v>
      </c>
      <c r="U83" s="19">
        <v>0</v>
      </c>
      <c r="V83" s="10"/>
    </row>
    <row r="84" spans="1:22" x14ac:dyDescent="0.2">
      <c r="A84" s="8" t="s">
        <v>5680</v>
      </c>
      <c r="B84" s="19">
        <v>0</v>
      </c>
      <c r="C84" s="19">
        <v>0</v>
      </c>
      <c r="D84" s="19">
        <v>0</v>
      </c>
      <c r="E84" s="19">
        <v>0</v>
      </c>
      <c r="F84" s="19">
        <v>0</v>
      </c>
      <c r="G84" s="19">
        <v>0</v>
      </c>
      <c r="H84" s="19">
        <v>0</v>
      </c>
      <c r="I84" s="19">
        <v>0</v>
      </c>
      <c r="J84" s="19">
        <v>0</v>
      </c>
      <c r="K84" s="19">
        <v>0</v>
      </c>
      <c r="L84" s="19">
        <v>1</v>
      </c>
      <c r="M84" s="19">
        <v>590</v>
      </c>
      <c r="N84" s="19">
        <v>1.6949152542372881E-3</v>
      </c>
      <c r="O84" s="19">
        <v>0</v>
      </c>
      <c r="P84" s="19">
        <v>0</v>
      </c>
      <c r="Q84" s="19">
        <v>0</v>
      </c>
      <c r="R84" s="19">
        <v>0</v>
      </c>
      <c r="S84" s="19">
        <v>0</v>
      </c>
      <c r="T84" s="19">
        <v>0</v>
      </c>
      <c r="U84" s="19">
        <v>0</v>
      </c>
      <c r="V84" s="10"/>
    </row>
    <row r="85" spans="1:22" x14ac:dyDescent="0.2">
      <c r="A85" s="8" t="s">
        <v>5307</v>
      </c>
      <c r="B85" s="19">
        <v>0</v>
      </c>
      <c r="C85" s="19">
        <v>0</v>
      </c>
      <c r="D85" s="19">
        <v>0</v>
      </c>
      <c r="E85" s="19">
        <v>0</v>
      </c>
      <c r="F85" s="19">
        <v>0</v>
      </c>
      <c r="G85" s="19">
        <v>0</v>
      </c>
      <c r="H85" s="19">
        <v>0</v>
      </c>
      <c r="I85" s="19">
        <v>0</v>
      </c>
      <c r="J85" s="19">
        <v>0</v>
      </c>
      <c r="K85" s="19">
        <v>0</v>
      </c>
      <c r="L85" s="19">
        <v>2269</v>
      </c>
      <c r="M85" s="19">
        <v>425290</v>
      </c>
      <c r="N85" s="19">
        <v>5.3351830515648143E-3</v>
      </c>
      <c r="O85" s="19">
        <v>3</v>
      </c>
      <c r="P85" s="19">
        <v>1.3221683561040105E-3</v>
      </c>
      <c r="Q85" s="19">
        <v>0</v>
      </c>
      <c r="R85" s="19">
        <v>0</v>
      </c>
      <c r="S85" s="19">
        <v>0</v>
      </c>
      <c r="T85" s="19">
        <v>0</v>
      </c>
      <c r="U85" s="19">
        <v>0</v>
      </c>
    </row>
    <row r="86" spans="1:22" x14ac:dyDescent="0.2">
      <c r="A86" s="8" t="s">
        <v>5618</v>
      </c>
      <c r="B86" s="19">
        <v>0</v>
      </c>
      <c r="C86" s="19">
        <v>0</v>
      </c>
      <c r="D86" s="19">
        <v>0</v>
      </c>
      <c r="E86" s="19">
        <v>0</v>
      </c>
      <c r="F86" s="19">
        <v>0</v>
      </c>
      <c r="G86" s="19">
        <v>0</v>
      </c>
      <c r="H86" s="19">
        <v>0</v>
      </c>
      <c r="I86" s="19">
        <v>0</v>
      </c>
      <c r="J86" s="19">
        <v>0</v>
      </c>
      <c r="K86" s="19">
        <v>0</v>
      </c>
      <c r="L86" s="19">
        <v>3</v>
      </c>
      <c r="M86" s="19">
        <v>907</v>
      </c>
      <c r="N86" s="19">
        <v>3.3076074972436605E-3</v>
      </c>
      <c r="O86" s="19">
        <v>0</v>
      </c>
      <c r="P86" s="19">
        <v>0</v>
      </c>
      <c r="Q86" s="19">
        <v>0</v>
      </c>
      <c r="R86" s="19">
        <v>0</v>
      </c>
      <c r="S86" s="19">
        <v>0</v>
      </c>
      <c r="T86" s="19">
        <v>0</v>
      </c>
      <c r="U86" s="19">
        <v>0</v>
      </c>
    </row>
    <row r="87" spans="1:22" x14ac:dyDescent="0.2">
      <c r="A87" s="8" t="s">
        <v>5743</v>
      </c>
      <c r="B87" s="19">
        <v>0</v>
      </c>
      <c r="C87" s="19">
        <v>0</v>
      </c>
      <c r="D87" s="19">
        <v>0</v>
      </c>
      <c r="E87" s="19">
        <v>0</v>
      </c>
      <c r="F87" s="19">
        <v>0</v>
      </c>
      <c r="G87" s="19">
        <v>0</v>
      </c>
      <c r="H87" s="19">
        <v>0</v>
      </c>
      <c r="I87" s="19">
        <v>0</v>
      </c>
      <c r="J87" s="19">
        <v>0</v>
      </c>
      <c r="K87" s="19">
        <v>0</v>
      </c>
      <c r="L87" s="19">
        <v>1</v>
      </c>
      <c r="M87" s="19">
        <v>447</v>
      </c>
      <c r="N87" s="19">
        <v>2.2371364653243847E-3</v>
      </c>
      <c r="O87" s="19">
        <v>0</v>
      </c>
      <c r="P87" s="19">
        <v>0</v>
      </c>
      <c r="Q87" s="19">
        <v>0</v>
      </c>
      <c r="R87" s="19">
        <v>0</v>
      </c>
      <c r="S87" s="19">
        <v>0</v>
      </c>
      <c r="T87" s="19">
        <v>0</v>
      </c>
      <c r="U87" s="19">
        <v>0</v>
      </c>
    </row>
    <row r="88" spans="1:22" x14ac:dyDescent="0.2">
      <c r="A88" s="8" t="s">
        <v>5553</v>
      </c>
      <c r="B88" s="19">
        <v>0</v>
      </c>
      <c r="C88" s="19">
        <v>0</v>
      </c>
      <c r="D88" s="19">
        <v>0</v>
      </c>
      <c r="E88" s="19">
        <v>0</v>
      </c>
      <c r="F88" s="19">
        <v>0</v>
      </c>
      <c r="G88" s="19">
        <v>0</v>
      </c>
      <c r="H88" s="19">
        <v>0</v>
      </c>
      <c r="I88" s="19">
        <v>0</v>
      </c>
      <c r="J88" s="19">
        <v>0</v>
      </c>
      <c r="K88" s="19">
        <v>0</v>
      </c>
      <c r="L88" s="19">
        <v>5</v>
      </c>
      <c r="M88" s="19">
        <v>3295</v>
      </c>
      <c r="N88" s="19">
        <v>1.5174506828528073E-3</v>
      </c>
      <c r="O88" s="19">
        <v>0</v>
      </c>
      <c r="P88" s="19">
        <v>0</v>
      </c>
      <c r="Q88" s="19">
        <v>0</v>
      </c>
      <c r="R88" s="19">
        <v>0</v>
      </c>
      <c r="S88" s="19">
        <v>0</v>
      </c>
      <c r="T88" s="19">
        <v>0</v>
      </c>
      <c r="U88" s="19">
        <v>0</v>
      </c>
    </row>
    <row r="89" spans="1:22" x14ac:dyDescent="0.2">
      <c r="A89" s="8" t="s">
        <v>5855</v>
      </c>
      <c r="B89" s="19">
        <v>0</v>
      </c>
      <c r="C89" s="19">
        <v>0</v>
      </c>
      <c r="D89" s="19">
        <v>0</v>
      </c>
      <c r="E89" s="19">
        <v>0</v>
      </c>
      <c r="F89" s="19">
        <v>0</v>
      </c>
      <c r="G89" s="19">
        <v>0</v>
      </c>
      <c r="H89" s="19">
        <v>0</v>
      </c>
      <c r="I89" s="19">
        <v>0</v>
      </c>
      <c r="J89" s="19">
        <v>0</v>
      </c>
      <c r="K89" s="19">
        <v>0</v>
      </c>
      <c r="L89" s="19">
        <v>3</v>
      </c>
      <c r="M89" s="19">
        <v>1348</v>
      </c>
      <c r="N89" s="19">
        <v>2.225519287833828E-3</v>
      </c>
      <c r="O89" s="19">
        <v>0</v>
      </c>
      <c r="P89" s="19">
        <v>0</v>
      </c>
      <c r="Q89" s="19">
        <v>0</v>
      </c>
      <c r="R89" s="19">
        <v>0</v>
      </c>
      <c r="S89" s="19">
        <v>0</v>
      </c>
      <c r="T89" s="19">
        <v>0</v>
      </c>
      <c r="U89" s="19">
        <v>0</v>
      </c>
    </row>
    <row r="90" spans="1:22" x14ac:dyDescent="0.2">
      <c r="A90" s="8" t="s">
        <v>5782</v>
      </c>
      <c r="B90" s="19">
        <v>0</v>
      </c>
      <c r="C90" s="19">
        <v>0</v>
      </c>
      <c r="D90" s="19">
        <v>0</v>
      </c>
      <c r="E90" s="19">
        <v>0</v>
      </c>
      <c r="F90" s="19">
        <v>0</v>
      </c>
      <c r="G90" s="19">
        <v>0</v>
      </c>
      <c r="H90" s="19">
        <v>0</v>
      </c>
      <c r="I90" s="19">
        <v>0</v>
      </c>
      <c r="J90" s="19">
        <v>0</v>
      </c>
      <c r="K90" s="19">
        <v>0</v>
      </c>
      <c r="L90" s="19">
        <v>7</v>
      </c>
      <c r="M90" s="19">
        <v>438</v>
      </c>
      <c r="N90" s="19">
        <v>1.5981735159817351E-2</v>
      </c>
      <c r="O90" s="19">
        <v>0</v>
      </c>
      <c r="P90" s="19">
        <v>0</v>
      </c>
      <c r="Q90" s="19">
        <v>0</v>
      </c>
      <c r="R90" s="19">
        <v>0</v>
      </c>
      <c r="S90" s="19">
        <v>0</v>
      </c>
      <c r="T90" s="19">
        <v>0</v>
      </c>
      <c r="U90" s="19">
        <v>0</v>
      </c>
    </row>
    <row r="91" spans="1:22" x14ac:dyDescent="0.2">
      <c r="A91" s="8" t="s">
        <v>5598</v>
      </c>
      <c r="B91" s="19">
        <v>0</v>
      </c>
      <c r="C91" s="19">
        <v>0</v>
      </c>
      <c r="D91" s="19">
        <v>0</v>
      </c>
      <c r="E91" s="19">
        <v>0</v>
      </c>
      <c r="F91" s="19">
        <v>0</v>
      </c>
      <c r="G91" s="19">
        <v>0</v>
      </c>
      <c r="H91" s="19">
        <v>0</v>
      </c>
      <c r="I91" s="19">
        <v>0</v>
      </c>
      <c r="J91" s="19">
        <v>0</v>
      </c>
      <c r="K91" s="19">
        <v>0</v>
      </c>
      <c r="L91" s="19">
        <v>5</v>
      </c>
      <c r="M91" s="19">
        <v>696</v>
      </c>
      <c r="N91" s="19">
        <v>7.1839080459770114E-3</v>
      </c>
      <c r="O91" s="19">
        <v>0</v>
      </c>
      <c r="P91" s="19">
        <v>0</v>
      </c>
      <c r="Q91" s="19">
        <v>0</v>
      </c>
      <c r="R91" s="19">
        <v>0</v>
      </c>
      <c r="S91" s="19">
        <v>0</v>
      </c>
      <c r="T91" s="19">
        <v>0</v>
      </c>
      <c r="U91" s="19">
        <v>0</v>
      </c>
    </row>
    <row r="92" spans="1:22" x14ac:dyDescent="0.2">
      <c r="A92" s="8" t="s">
        <v>5379</v>
      </c>
      <c r="B92" s="19">
        <v>0</v>
      </c>
      <c r="C92" s="19">
        <v>0</v>
      </c>
      <c r="D92" s="19">
        <v>0</v>
      </c>
      <c r="E92" s="19">
        <v>0</v>
      </c>
      <c r="F92" s="19">
        <v>0</v>
      </c>
      <c r="G92" s="19">
        <v>0</v>
      </c>
      <c r="H92" s="19">
        <v>0</v>
      </c>
      <c r="I92" s="19">
        <v>0</v>
      </c>
      <c r="J92" s="19">
        <v>0</v>
      </c>
      <c r="K92" s="19">
        <v>0</v>
      </c>
      <c r="L92" s="19">
        <v>4</v>
      </c>
      <c r="M92" s="19">
        <v>98</v>
      </c>
      <c r="N92" s="19">
        <v>4.0816326530612242E-2</v>
      </c>
      <c r="O92" s="19">
        <v>0</v>
      </c>
      <c r="P92" s="19">
        <v>0</v>
      </c>
      <c r="Q92" s="19">
        <v>0</v>
      </c>
      <c r="R92" s="19">
        <v>0</v>
      </c>
      <c r="S92" s="19">
        <v>0</v>
      </c>
      <c r="T92" s="19">
        <v>0</v>
      </c>
      <c r="U92" s="19">
        <v>0</v>
      </c>
    </row>
    <row r="93" spans="1:22" x14ac:dyDescent="0.2">
      <c r="A93" s="8" t="s">
        <v>5551</v>
      </c>
      <c r="B93" s="19">
        <v>0</v>
      </c>
      <c r="C93" s="19">
        <v>0</v>
      </c>
      <c r="D93" s="19">
        <v>0</v>
      </c>
      <c r="E93" s="19">
        <v>0</v>
      </c>
      <c r="F93" s="19">
        <v>0</v>
      </c>
      <c r="G93" s="19">
        <v>0</v>
      </c>
      <c r="H93" s="19">
        <v>0</v>
      </c>
      <c r="I93" s="19">
        <v>0</v>
      </c>
      <c r="J93" s="19">
        <v>0</v>
      </c>
      <c r="K93" s="19">
        <v>0</v>
      </c>
      <c r="L93" s="19">
        <v>1</v>
      </c>
      <c r="M93" s="19">
        <v>624</v>
      </c>
      <c r="N93" s="19">
        <v>1.6025641025641025E-3</v>
      </c>
      <c r="O93" s="19">
        <v>0</v>
      </c>
      <c r="P93" s="19">
        <v>0</v>
      </c>
      <c r="Q93" s="19">
        <v>0</v>
      </c>
      <c r="R93" s="19">
        <v>0</v>
      </c>
      <c r="S93" s="19">
        <v>0</v>
      </c>
      <c r="T93" s="19">
        <v>0</v>
      </c>
      <c r="U93" s="19">
        <v>0</v>
      </c>
    </row>
    <row r="94" spans="1:22" x14ac:dyDescent="0.2">
      <c r="A94" s="8" t="s">
        <v>5488</v>
      </c>
      <c r="B94" s="19">
        <v>0</v>
      </c>
      <c r="C94" s="19">
        <v>0</v>
      </c>
      <c r="D94" s="19">
        <v>0</v>
      </c>
      <c r="E94" s="19">
        <v>0</v>
      </c>
      <c r="F94" s="19">
        <v>0</v>
      </c>
      <c r="G94" s="19">
        <v>0</v>
      </c>
      <c r="H94" s="19">
        <v>0</v>
      </c>
      <c r="I94" s="19">
        <v>0</v>
      </c>
      <c r="J94" s="19">
        <v>0</v>
      </c>
      <c r="K94" s="19">
        <v>0</v>
      </c>
      <c r="L94" s="19">
        <v>4</v>
      </c>
      <c r="M94" s="19">
        <v>3217</v>
      </c>
      <c r="N94" s="19">
        <v>1.2433944668946222E-3</v>
      </c>
      <c r="O94" s="19">
        <v>0</v>
      </c>
      <c r="P94" s="19">
        <v>0</v>
      </c>
      <c r="Q94" s="19">
        <v>0</v>
      </c>
      <c r="R94" s="19">
        <v>0</v>
      </c>
      <c r="S94" s="19">
        <v>0</v>
      </c>
      <c r="T94" s="19">
        <v>0</v>
      </c>
      <c r="U94" s="19">
        <v>0</v>
      </c>
    </row>
    <row r="95" spans="1:22" x14ac:dyDescent="0.2">
      <c r="A95" s="8" t="s">
        <v>5912</v>
      </c>
      <c r="B95" s="19">
        <v>0</v>
      </c>
      <c r="C95" s="19">
        <v>0</v>
      </c>
      <c r="D95" s="19">
        <v>0</v>
      </c>
      <c r="E95" s="19">
        <v>0</v>
      </c>
      <c r="F95" s="19">
        <v>0</v>
      </c>
      <c r="G95" s="19">
        <v>0</v>
      </c>
      <c r="H95" s="19">
        <v>0</v>
      </c>
      <c r="I95" s="19">
        <v>0</v>
      </c>
      <c r="J95" s="19">
        <v>0</v>
      </c>
      <c r="K95" s="19">
        <v>0</v>
      </c>
      <c r="L95" s="19">
        <v>5</v>
      </c>
      <c r="M95" s="19">
        <v>1839</v>
      </c>
      <c r="N95" s="19">
        <v>2.7188689505165853E-3</v>
      </c>
      <c r="O95" s="19">
        <v>0</v>
      </c>
      <c r="P95" s="19">
        <v>0</v>
      </c>
      <c r="Q95" s="19">
        <v>0</v>
      </c>
      <c r="R95" s="19">
        <v>0</v>
      </c>
      <c r="S95" s="19">
        <v>0</v>
      </c>
      <c r="T95" s="19">
        <v>0</v>
      </c>
      <c r="U95" s="19">
        <v>0</v>
      </c>
      <c r="V95" s="10"/>
    </row>
    <row r="96" spans="1:22" x14ac:dyDescent="0.2">
      <c r="A96" s="8" t="s">
        <v>5522</v>
      </c>
      <c r="B96" s="19">
        <v>0</v>
      </c>
      <c r="C96" s="19">
        <v>0</v>
      </c>
      <c r="D96" s="19">
        <v>0</v>
      </c>
      <c r="E96" s="19">
        <v>0</v>
      </c>
      <c r="F96" s="19">
        <v>0</v>
      </c>
      <c r="G96" s="19">
        <v>0</v>
      </c>
      <c r="H96" s="19">
        <v>0</v>
      </c>
      <c r="I96" s="19">
        <v>0</v>
      </c>
      <c r="J96" s="19">
        <v>0</v>
      </c>
      <c r="K96" s="19">
        <v>0</v>
      </c>
      <c r="L96" s="19">
        <v>8</v>
      </c>
      <c r="M96" s="19">
        <v>1168</v>
      </c>
      <c r="N96" s="19">
        <v>6.8493150684931503E-3</v>
      </c>
      <c r="O96" s="19">
        <v>0</v>
      </c>
      <c r="P96" s="19">
        <v>0</v>
      </c>
      <c r="Q96" s="19">
        <v>0</v>
      </c>
      <c r="R96" s="19">
        <v>0</v>
      </c>
      <c r="S96" s="19">
        <v>0</v>
      </c>
      <c r="T96" s="19">
        <v>0</v>
      </c>
      <c r="U96" s="19">
        <v>0</v>
      </c>
      <c r="V96" s="10"/>
    </row>
    <row r="97" spans="1:22" x14ac:dyDescent="0.2">
      <c r="A97" s="8" t="s">
        <v>6111</v>
      </c>
      <c r="B97" s="19">
        <v>0</v>
      </c>
      <c r="C97" s="19">
        <v>0</v>
      </c>
      <c r="D97" s="19">
        <v>0</v>
      </c>
      <c r="E97" s="19">
        <v>0</v>
      </c>
      <c r="F97" s="19">
        <v>0</v>
      </c>
      <c r="G97" s="19">
        <v>0</v>
      </c>
      <c r="H97" s="19">
        <v>0</v>
      </c>
      <c r="I97" s="19">
        <v>0</v>
      </c>
      <c r="J97" s="19">
        <v>0</v>
      </c>
      <c r="K97" s="19">
        <v>0</v>
      </c>
      <c r="L97" s="19">
        <v>6</v>
      </c>
      <c r="M97" s="19">
        <v>132</v>
      </c>
      <c r="N97" s="19">
        <v>4.5454545454545456E-2</v>
      </c>
      <c r="O97" s="19">
        <v>0</v>
      </c>
      <c r="P97" s="19">
        <v>0</v>
      </c>
      <c r="Q97" s="19">
        <v>0</v>
      </c>
      <c r="R97" s="19">
        <v>0</v>
      </c>
      <c r="S97" s="19">
        <v>0</v>
      </c>
      <c r="T97" s="19">
        <v>0</v>
      </c>
      <c r="U97" s="19">
        <v>0</v>
      </c>
      <c r="V97" s="10"/>
    </row>
    <row r="98" spans="1:22" x14ac:dyDescent="0.2">
      <c r="A98" s="8" t="s">
        <v>5739</v>
      </c>
      <c r="B98" s="19">
        <v>0</v>
      </c>
      <c r="C98" s="19">
        <v>0</v>
      </c>
      <c r="D98" s="19">
        <v>0</v>
      </c>
      <c r="E98" s="19">
        <v>0</v>
      </c>
      <c r="F98" s="19">
        <v>0</v>
      </c>
      <c r="G98" s="19">
        <v>0</v>
      </c>
      <c r="H98" s="19">
        <v>0</v>
      </c>
      <c r="I98" s="19">
        <v>0</v>
      </c>
      <c r="J98" s="19">
        <v>0</v>
      </c>
      <c r="K98" s="19">
        <v>0</v>
      </c>
      <c r="L98" s="19">
        <v>4</v>
      </c>
      <c r="M98" s="19">
        <v>551</v>
      </c>
      <c r="N98" s="19">
        <v>7.2595281306715061E-3</v>
      </c>
      <c r="O98" s="19">
        <v>0</v>
      </c>
      <c r="P98" s="19">
        <v>0</v>
      </c>
      <c r="Q98" s="19">
        <v>0</v>
      </c>
      <c r="R98" s="19">
        <v>0</v>
      </c>
      <c r="S98" s="19">
        <v>0</v>
      </c>
      <c r="T98" s="19">
        <v>0</v>
      </c>
      <c r="U98" s="19">
        <v>0</v>
      </c>
      <c r="V98" s="10"/>
    </row>
    <row r="99" spans="1:22" x14ac:dyDescent="0.2">
      <c r="A99" s="8" t="s">
        <v>5420</v>
      </c>
      <c r="B99" s="19">
        <v>0</v>
      </c>
      <c r="C99" s="19">
        <v>0</v>
      </c>
      <c r="D99" s="19">
        <v>0</v>
      </c>
      <c r="E99" s="19">
        <v>0</v>
      </c>
      <c r="F99" s="19">
        <v>0</v>
      </c>
      <c r="G99" s="19">
        <v>0</v>
      </c>
      <c r="H99" s="19">
        <v>0</v>
      </c>
      <c r="I99" s="19">
        <v>0</v>
      </c>
      <c r="J99" s="19">
        <v>0</v>
      </c>
      <c r="K99" s="19">
        <v>0</v>
      </c>
      <c r="L99" s="19">
        <v>4</v>
      </c>
      <c r="M99" s="19">
        <v>240</v>
      </c>
      <c r="N99" s="19">
        <v>1.6666666666666666E-2</v>
      </c>
      <c r="O99" s="19">
        <v>0</v>
      </c>
      <c r="P99" s="19">
        <v>0</v>
      </c>
      <c r="Q99" s="19">
        <v>0</v>
      </c>
      <c r="R99" s="19">
        <v>0</v>
      </c>
      <c r="S99" s="19">
        <v>0</v>
      </c>
      <c r="T99" s="19">
        <v>0</v>
      </c>
      <c r="U99" s="19">
        <v>0</v>
      </c>
      <c r="V99" s="10"/>
    </row>
    <row r="100" spans="1:22" x14ac:dyDescent="0.2">
      <c r="A100" s="8" t="s">
        <v>5258</v>
      </c>
      <c r="B100" s="19">
        <v>0</v>
      </c>
      <c r="C100" s="19">
        <v>0</v>
      </c>
      <c r="D100" s="19">
        <v>0</v>
      </c>
      <c r="E100" s="19">
        <v>0</v>
      </c>
      <c r="F100" s="19">
        <v>0</v>
      </c>
      <c r="G100" s="19">
        <v>0</v>
      </c>
      <c r="H100" s="19">
        <v>0</v>
      </c>
      <c r="I100" s="19">
        <v>0</v>
      </c>
      <c r="J100" s="19">
        <v>0</v>
      </c>
      <c r="K100" s="19">
        <v>0</v>
      </c>
      <c r="L100" s="19">
        <v>112</v>
      </c>
      <c r="M100" s="19">
        <v>3236</v>
      </c>
      <c r="N100" s="19">
        <v>3.4610630407911E-2</v>
      </c>
      <c r="O100" s="19">
        <v>3</v>
      </c>
      <c r="P100" s="19">
        <v>2.6785714285714284E-2</v>
      </c>
      <c r="Q100" s="19">
        <v>0</v>
      </c>
      <c r="R100" s="19">
        <v>0</v>
      </c>
      <c r="S100" s="19">
        <v>0</v>
      </c>
      <c r="T100" s="19">
        <v>0</v>
      </c>
      <c r="U100" s="19">
        <v>0</v>
      </c>
      <c r="V100" s="10"/>
    </row>
    <row r="101" spans="1:22" x14ac:dyDescent="0.2">
      <c r="A101" s="8" t="s">
        <v>6091</v>
      </c>
      <c r="B101" s="19">
        <v>0</v>
      </c>
      <c r="C101" s="19">
        <v>0</v>
      </c>
      <c r="D101" s="19">
        <v>0</v>
      </c>
      <c r="E101" s="19">
        <v>0</v>
      </c>
      <c r="F101" s="19">
        <v>0</v>
      </c>
      <c r="G101" s="19">
        <v>0</v>
      </c>
      <c r="H101" s="19">
        <v>0</v>
      </c>
      <c r="I101" s="19">
        <v>0</v>
      </c>
      <c r="J101" s="19">
        <v>0</v>
      </c>
      <c r="K101" s="19">
        <v>0</v>
      </c>
      <c r="L101" s="19">
        <v>7</v>
      </c>
      <c r="M101" s="19">
        <v>323</v>
      </c>
      <c r="N101" s="19">
        <v>2.1671826625386997E-2</v>
      </c>
      <c r="O101" s="19">
        <v>0</v>
      </c>
      <c r="P101" s="19">
        <v>0</v>
      </c>
      <c r="Q101" s="19">
        <v>0</v>
      </c>
      <c r="R101" s="19">
        <v>0</v>
      </c>
      <c r="S101" s="19">
        <v>0</v>
      </c>
      <c r="T101" s="19">
        <v>0</v>
      </c>
      <c r="U101" s="19">
        <v>0</v>
      </c>
      <c r="V101" s="10"/>
    </row>
    <row r="102" spans="1:22" x14ac:dyDescent="0.2">
      <c r="A102" s="8" t="s">
        <v>4521</v>
      </c>
      <c r="B102" s="19">
        <v>0</v>
      </c>
      <c r="C102" s="19">
        <v>0</v>
      </c>
      <c r="D102" s="19">
        <v>0</v>
      </c>
      <c r="E102" s="19">
        <v>0</v>
      </c>
      <c r="F102" s="19">
        <v>0</v>
      </c>
      <c r="G102" s="19">
        <v>0</v>
      </c>
      <c r="H102" s="19">
        <v>0</v>
      </c>
      <c r="I102" s="19">
        <v>0</v>
      </c>
      <c r="J102" s="19">
        <v>0</v>
      </c>
      <c r="K102" s="19">
        <v>0</v>
      </c>
      <c r="L102" s="19">
        <v>1</v>
      </c>
      <c r="M102" s="19">
        <v>197</v>
      </c>
      <c r="N102" s="19">
        <v>5.076142131979695E-3</v>
      </c>
      <c r="O102" s="19">
        <v>0</v>
      </c>
      <c r="P102" s="19">
        <v>0</v>
      </c>
      <c r="Q102" s="19">
        <v>0</v>
      </c>
      <c r="R102" s="19">
        <v>0</v>
      </c>
      <c r="S102" s="19">
        <v>0</v>
      </c>
      <c r="T102" s="19">
        <v>0</v>
      </c>
      <c r="U102" s="19">
        <v>0</v>
      </c>
      <c r="V102" s="10"/>
    </row>
    <row r="103" spans="1:22" x14ac:dyDescent="0.2">
      <c r="A103" s="8" t="s">
        <v>5799</v>
      </c>
      <c r="B103" s="19">
        <v>0</v>
      </c>
      <c r="C103" s="19">
        <v>0</v>
      </c>
      <c r="D103" s="19">
        <v>0</v>
      </c>
      <c r="E103" s="19">
        <v>0</v>
      </c>
      <c r="F103" s="19">
        <v>0</v>
      </c>
      <c r="G103" s="19">
        <v>0</v>
      </c>
      <c r="H103" s="19">
        <v>0</v>
      </c>
      <c r="I103" s="19">
        <v>0</v>
      </c>
      <c r="J103" s="19">
        <v>0</v>
      </c>
      <c r="K103" s="19">
        <v>0</v>
      </c>
      <c r="L103" s="19">
        <v>10</v>
      </c>
      <c r="M103" s="19">
        <v>3988</v>
      </c>
      <c r="N103" s="19">
        <v>2.5075225677031092E-3</v>
      </c>
      <c r="O103" s="19">
        <v>0</v>
      </c>
      <c r="P103" s="19">
        <v>0</v>
      </c>
      <c r="Q103" s="19">
        <v>0</v>
      </c>
      <c r="R103" s="19">
        <v>0</v>
      </c>
      <c r="S103" s="19">
        <v>0</v>
      </c>
      <c r="T103" s="19">
        <v>0</v>
      </c>
      <c r="U103" s="19">
        <v>0</v>
      </c>
      <c r="V103" s="10"/>
    </row>
    <row r="104" spans="1:22" x14ac:dyDescent="0.2">
      <c r="A104" s="8" t="s">
        <v>5539</v>
      </c>
      <c r="B104" s="19">
        <v>0</v>
      </c>
      <c r="C104" s="19">
        <v>0</v>
      </c>
      <c r="D104" s="19">
        <v>0</v>
      </c>
      <c r="E104" s="19">
        <v>0</v>
      </c>
      <c r="F104" s="19">
        <v>0</v>
      </c>
      <c r="G104" s="19">
        <v>0</v>
      </c>
      <c r="H104" s="19">
        <v>0</v>
      </c>
      <c r="I104" s="19">
        <v>0</v>
      </c>
      <c r="J104" s="19">
        <v>0</v>
      </c>
      <c r="K104" s="19">
        <v>0</v>
      </c>
      <c r="L104" s="19">
        <v>2</v>
      </c>
      <c r="M104" s="19">
        <v>245</v>
      </c>
      <c r="N104" s="19">
        <v>8.1632653061224497E-3</v>
      </c>
      <c r="O104" s="19">
        <v>0</v>
      </c>
      <c r="P104" s="19">
        <v>0</v>
      </c>
      <c r="Q104" s="19">
        <v>0</v>
      </c>
      <c r="R104" s="19">
        <v>0</v>
      </c>
      <c r="S104" s="19">
        <v>0</v>
      </c>
      <c r="T104" s="19">
        <v>0</v>
      </c>
      <c r="U104" s="19">
        <v>0</v>
      </c>
      <c r="V104" s="10"/>
    </row>
    <row r="105" spans="1:22" x14ac:dyDescent="0.2">
      <c r="A105" s="8" t="s">
        <v>5699</v>
      </c>
      <c r="B105" s="19">
        <v>0</v>
      </c>
      <c r="C105" s="19">
        <v>0</v>
      </c>
      <c r="D105" s="19">
        <v>0</v>
      </c>
      <c r="E105" s="19">
        <v>0</v>
      </c>
      <c r="F105" s="19">
        <v>0</v>
      </c>
      <c r="G105" s="19">
        <v>0</v>
      </c>
      <c r="H105" s="19">
        <v>0</v>
      </c>
      <c r="I105" s="19">
        <v>0</v>
      </c>
      <c r="J105" s="19">
        <v>0</v>
      </c>
      <c r="K105" s="19">
        <v>0</v>
      </c>
      <c r="L105" s="19">
        <v>7</v>
      </c>
      <c r="M105" s="19">
        <v>683</v>
      </c>
      <c r="N105" s="19">
        <v>1.0248901903367497E-2</v>
      </c>
      <c r="O105" s="19">
        <v>0</v>
      </c>
      <c r="P105" s="19">
        <v>0</v>
      </c>
      <c r="Q105" s="19">
        <v>0</v>
      </c>
      <c r="R105" s="19">
        <v>0</v>
      </c>
      <c r="S105" s="19">
        <v>0</v>
      </c>
      <c r="T105" s="19">
        <v>0</v>
      </c>
      <c r="U105" s="19">
        <v>0</v>
      </c>
      <c r="V105" s="10"/>
    </row>
    <row r="106" spans="1:22" x14ac:dyDescent="0.2">
      <c r="A106" s="8" t="s">
        <v>5429</v>
      </c>
      <c r="B106" s="19">
        <v>0</v>
      </c>
      <c r="C106" s="19">
        <v>0</v>
      </c>
      <c r="D106" s="19">
        <v>0</v>
      </c>
      <c r="E106" s="19">
        <v>0</v>
      </c>
      <c r="F106" s="19">
        <v>0</v>
      </c>
      <c r="G106" s="19">
        <v>0</v>
      </c>
      <c r="H106" s="19">
        <v>0</v>
      </c>
      <c r="I106" s="19">
        <v>0</v>
      </c>
      <c r="J106" s="19">
        <v>0</v>
      </c>
      <c r="K106" s="19">
        <v>0</v>
      </c>
      <c r="L106" s="19">
        <v>1</v>
      </c>
      <c r="M106" s="19">
        <v>107</v>
      </c>
      <c r="N106" s="19">
        <v>9.3457943925233638E-3</v>
      </c>
      <c r="O106" s="19">
        <v>0</v>
      </c>
      <c r="P106" s="19">
        <v>0</v>
      </c>
      <c r="Q106" s="19">
        <v>0</v>
      </c>
      <c r="R106" s="19">
        <v>0</v>
      </c>
      <c r="S106" s="19">
        <v>0</v>
      </c>
      <c r="T106" s="19">
        <v>0</v>
      </c>
      <c r="U106" s="19">
        <v>0</v>
      </c>
      <c r="V106" s="10"/>
    </row>
    <row r="107" spans="1:22" x14ac:dyDescent="0.2">
      <c r="A107" s="8" t="s">
        <v>4257</v>
      </c>
      <c r="B107" s="19">
        <v>0</v>
      </c>
      <c r="C107" s="19">
        <v>0</v>
      </c>
      <c r="D107" s="19">
        <v>0</v>
      </c>
      <c r="E107" s="19">
        <v>0</v>
      </c>
      <c r="F107" s="19">
        <v>0</v>
      </c>
      <c r="G107" s="19">
        <v>0</v>
      </c>
      <c r="H107" s="19">
        <v>0</v>
      </c>
      <c r="I107" s="19">
        <v>0</v>
      </c>
      <c r="J107" s="19">
        <v>0</v>
      </c>
      <c r="K107" s="19">
        <v>0</v>
      </c>
      <c r="L107" s="19">
        <v>44</v>
      </c>
      <c r="M107" s="19">
        <v>952</v>
      </c>
      <c r="N107" s="19">
        <v>4.6218487394957986E-2</v>
      </c>
      <c r="O107" s="19">
        <v>1</v>
      </c>
      <c r="P107" s="19">
        <v>2.2727272727272728E-2</v>
      </c>
      <c r="Q107" s="19">
        <v>0</v>
      </c>
      <c r="R107" s="19">
        <v>0</v>
      </c>
      <c r="S107" s="19">
        <v>0</v>
      </c>
      <c r="T107" s="19">
        <v>0</v>
      </c>
      <c r="U107" s="19">
        <v>0</v>
      </c>
      <c r="V107" s="10"/>
    </row>
    <row r="108" spans="1:22" x14ac:dyDescent="0.2">
      <c r="A108" s="8" t="s">
        <v>5811</v>
      </c>
      <c r="B108" s="19">
        <v>0</v>
      </c>
      <c r="C108" s="19">
        <v>0</v>
      </c>
      <c r="D108" s="19">
        <v>0</v>
      </c>
      <c r="E108" s="19">
        <v>0</v>
      </c>
      <c r="F108" s="19">
        <v>0</v>
      </c>
      <c r="G108" s="19">
        <v>0</v>
      </c>
      <c r="H108" s="19">
        <v>0</v>
      </c>
      <c r="I108" s="19">
        <v>0</v>
      </c>
      <c r="J108" s="19">
        <v>0</v>
      </c>
      <c r="K108" s="19">
        <v>0</v>
      </c>
      <c r="L108" s="19">
        <v>3</v>
      </c>
      <c r="M108" s="19">
        <v>848</v>
      </c>
      <c r="N108" s="19">
        <v>3.5377358490566039E-3</v>
      </c>
      <c r="O108" s="19">
        <v>0</v>
      </c>
      <c r="P108" s="19">
        <v>0</v>
      </c>
      <c r="Q108" s="19">
        <v>0</v>
      </c>
      <c r="R108" s="19">
        <v>0</v>
      </c>
      <c r="S108" s="19">
        <v>0</v>
      </c>
      <c r="T108" s="19">
        <v>0</v>
      </c>
      <c r="U108" s="19">
        <v>0</v>
      </c>
      <c r="V108" s="10"/>
    </row>
    <row r="109" spans="1:22" x14ac:dyDescent="0.2">
      <c r="A109" s="8" t="s">
        <v>5512</v>
      </c>
      <c r="B109" s="19">
        <v>0</v>
      </c>
      <c r="C109" s="19">
        <v>0</v>
      </c>
      <c r="D109" s="19">
        <v>0</v>
      </c>
      <c r="E109" s="19">
        <v>0</v>
      </c>
      <c r="F109" s="19">
        <v>0</v>
      </c>
      <c r="G109" s="19">
        <v>0</v>
      </c>
      <c r="H109" s="19">
        <v>0</v>
      </c>
      <c r="I109" s="19">
        <v>0</v>
      </c>
      <c r="J109" s="19">
        <v>0</v>
      </c>
      <c r="K109" s="19">
        <v>0</v>
      </c>
      <c r="L109" s="19">
        <v>1</v>
      </c>
      <c r="M109" s="19">
        <v>481</v>
      </c>
      <c r="N109" s="19">
        <v>2.0790020790020791E-3</v>
      </c>
      <c r="O109" s="19">
        <v>0</v>
      </c>
      <c r="P109" s="19">
        <v>0</v>
      </c>
      <c r="Q109" s="19">
        <v>0</v>
      </c>
      <c r="R109" s="19">
        <v>0</v>
      </c>
      <c r="S109" s="19">
        <v>0</v>
      </c>
      <c r="T109" s="19">
        <v>0</v>
      </c>
      <c r="U109" s="19">
        <v>0</v>
      </c>
      <c r="V109" s="10"/>
    </row>
    <row r="110" spans="1:22" x14ac:dyDescent="0.2">
      <c r="A110" s="8" t="s">
        <v>5997</v>
      </c>
      <c r="B110" s="19">
        <v>0</v>
      </c>
      <c r="C110" s="19">
        <v>0</v>
      </c>
      <c r="D110" s="19">
        <v>0</v>
      </c>
      <c r="E110" s="19">
        <v>0</v>
      </c>
      <c r="F110" s="19">
        <v>0</v>
      </c>
      <c r="G110" s="19">
        <v>0</v>
      </c>
      <c r="H110" s="19">
        <v>0</v>
      </c>
      <c r="I110" s="19">
        <v>0</v>
      </c>
      <c r="J110" s="19">
        <v>0</v>
      </c>
      <c r="K110" s="19">
        <v>0</v>
      </c>
      <c r="L110" s="19">
        <v>20</v>
      </c>
      <c r="M110" s="19">
        <v>1949</v>
      </c>
      <c r="N110" s="19">
        <v>1.0261672652642381E-2</v>
      </c>
      <c r="O110" s="19">
        <v>0</v>
      </c>
      <c r="P110" s="19">
        <v>0</v>
      </c>
      <c r="Q110" s="19">
        <v>0</v>
      </c>
      <c r="R110" s="19">
        <v>0</v>
      </c>
      <c r="S110" s="19">
        <v>0</v>
      </c>
      <c r="T110" s="19">
        <v>0</v>
      </c>
      <c r="U110" s="19">
        <v>0</v>
      </c>
      <c r="V110" s="10"/>
    </row>
    <row r="111" spans="1:22" x14ac:dyDescent="0.2">
      <c r="A111" s="8" t="s">
        <v>5724</v>
      </c>
      <c r="B111" s="19">
        <v>0</v>
      </c>
      <c r="C111" s="19">
        <v>0</v>
      </c>
      <c r="D111" s="19">
        <v>0</v>
      </c>
      <c r="E111" s="19">
        <v>0</v>
      </c>
      <c r="F111" s="19">
        <v>0</v>
      </c>
      <c r="G111" s="19">
        <v>0</v>
      </c>
      <c r="H111" s="19">
        <v>0</v>
      </c>
      <c r="I111" s="19">
        <v>0</v>
      </c>
      <c r="J111" s="19">
        <v>0</v>
      </c>
      <c r="K111" s="19">
        <v>0</v>
      </c>
      <c r="L111" s="19">
        <v>6</v>
      </c>
      <c r="M111" s="19">
        <v>1951</v>
      </c>
      <c r="N111" s="19">
        <v>3.0753459764223477E-3</v>
      </c>
      <c r="O111" s="19">
        <v>0</v>
      </c>
      <c r="P111" s="19">
        <v>0</v>
      </c>
      <c r="Q111" s="19">
        <v>0</v>
      </c>
      <c r="R111" s="19">
        <v>0</v>
      </c>
      <c r="S111" s="19">
        <v>0</v>
      </c>
      <c r="T111" s="19">
        <v>0</v>
      </c>
      <c r="U111" s="19">
        <v>0</v>
      </c>
      <c r="V111" s="10"/>
    </row>
    <row r="112" spans="1:22" x14ac:dyDescent="0.2">
      <c r="A112" s="8" t="s">
        <v>5730</v>
      </c>
      <c r="B112" s="19">
        <v>0</v>
      </c>
      <c r="C112" s="19">
        <v>0</v>
      </c>
      <c r="D112" s="19">
        <v>0</v>
      </c>
      <c r="E112" s="19">
        <v>0</v>
      </c>
      <c r="F112" s="19">
        <v>0</v>
      </c>
      <c r="G112" s="19">
        <v>0</v>
      </c>
      <c r="H112" s="19">
        <v>0</v>
      </c>
      <c r="I112" s="19">
        <v>0</v>
      </c>
      <c r="J112" s="19">
        <v>0</v>
      </c>
      <c r="K112" s="19">
        <v>0</v>
      </c>
      <c r="L112" s="19">
        <v>20</v>
      </c>
      <c r="M112" s="19">
        <v>2904</v>
      </c>
      <c r="N112" s="19">
        <v>6.8870523415977963E-3</v>
      </c>
      <c r="O112" s="19">
        <v>0</v>
      </c>
      <c r="P112" s="19">
        <v>0</v>
      </c>
      <c r="Q112" s="19">
        <v>0</v>
      </c>
      <c r="R112" s="19">
        <v>0</v>
      </c>
      <c r="S112" s="19">
        <v>0</v>
      </c>
      <c r="T112" s="19">
        <v>0</v>
      </c>
      <c r="U112" s="19">
        <v>0</v>
      </c>
      <c r="V112" s="10"/>
    </row>
    <row r="113" spans="1:22" x14ac:dyDescent="0.2">
      <c r="A113" s="8" t="s">
        <v>4663</v>
      </c>
      <c r="B113" s="19">
        <v>0</v>
      </c>
      <c r="C113" s="19">
        <v>0</v>
      </c>
      <c r="D113" s="19">
        <v>0</v>
      </c>
      <c r="E113" s="19">
        <v>0</v>
      </c>
      <c r="F113" s="19">
        <v>0</v>
      </c>
      <c r="G113" s="19">
        <v>0</v>
      </c>
      <c r="H113" s="19">
        <v>0</v>
      </c>
      <c r="I113" s="19">
        <v>0</v>
      </c>
      <c r="J113" s="19">
        <v>0</v>
      </c>
      <c r="K113" s="19">
        <v>0</v>
      </c>
      <c r="L113" s="19">
        <v>26</v>
      </c>
      <c r="M113" s="19">
        <v>6531</v>
      </c>
      <c r="N113" s="19">
        <v>3.9810136273158783E-3</v>
      </c>
      <c r="O113" s="19">
        <v>0</v>
      </c>
      <c r="P113" s="19">
        <v>0</v>
      </c>
      <c r="Q113" s="19">
        <v>0</v>
      </c>
      <c r="R113" s="19">
        <v>0</v>
      </c>
      <c r="S113" s="19">
        <v>0</v>
      </c>
      <c r="T113" s="19">
        <v>0</v>
      </c>
      <c r="U113" s="19">
        <v>0</v>
      </c>
      <c r="V113" s="10"/>
    </row>
    <row r="114" spans="1:22" x14ac:dyDescent="0.2">
      <c r="A114" s="8" t="s">
        <v>3564</v>
      </c>
      <c r="B114" s="19">
        <v>4</v>
      </c>
      <c r="C114" s="19">
        <v>71</v>
      </c>
      <c r="D114" s="19">
        <v>5.6338028169014086E-2</v>
      </c>
      <c r="E114" s="19">
        <v>0</v>
      </c>
      <c r="F114" s="19">
        <v>0</v>
      </c>
      <c r="G114" s="19">
        <v>2</v>
      </c>
      <c r="H114" s="19">
        <v>35</v>
      </c>
      <c r="I114" s="19">
        <v>5.7142857142857141E-2</v>
      </c>
      <c r="J114" s="19">
        <v>1</v>
      </c>
      <c r="K114" s="19">
        <v>0.5</v>
      </c>
      <c r="L114" s="19">
        <v>1</v>
      </c>
      <c r="M114" s="19">
        <v>221</v>
      </c>
      <c r="N114" s="19">
        <v>4.5248868778280547E-3</v>
      </c>
      <c r="O114" s="19">
        <v>0</v>
      </c>
      <c r="P114" s="19">
        <v>0</v>
      </c>
      <c r="Q114" s="19">
        <v>1</v>
      </c>
      <c r="R114" s="19">
        <v>26</v>
      </c>
      <c r="S114" s="19">
        <v>3.8461538461538464E-2</v>
      </c>
      <c r="T114" s="19">
        <v>0</v>
      </c>
      <c r="U114" s="19">
        <v>0</v>
      </c>
      <c r="V114" s="10"/>
    </row>
    <row r="115" spans="1:22" x14ac:dyDescent="0.2">
      <c r="A115" s="8" t="s">
        <v>5704</v>
      </c>
      <c r="B115" s="19">
        <v>0</v>
      </c>
      <c r="C115" s="19">
        <v>0</v>
      </c>
      <c r="D115" s="19">
        <v>0</v>
      </c>
      <c r="E115" s="19">
        <v>0</v>
      </c>
      <c r="F115" s="19">
        <v>0</v>
      </c>
      <c r="G115" s="19">
        <v>0</v>
      </c>
      <c r="H115" s="19">
        <v>0</v>
      </c>
      <c r="I115" s="19">
        <v>0</v>
      </c>
      <c r="J115" s="19">
        <v>0</v>
      </c>
      <c r="K115" s="19">
        <v>0</v>
      </c>
      <c r="L115" s="19">
        <v>2</v>
      </c>
      <c r="M115" s="19">
        <v>868</v>
      </c>
      <c r="N115" s="19">
        <v>2.304147465437788E-3</v>
      </c>
      <c r="O115" s="19">
        <v>0</v>
      </c>
      <c r="P115" s="19">
        <v>0</v>
      </c>
      <c r="Q115" s="19">
        <v>0</v>
      </c>
      <c r="R115" s="19">
        <v>0</v>
      </c>
      <c r="S115" s="19">
        <v>0</v>
      </c>
      <c r="T115" s="19">
        <v>0</v>
      </c>
      <c r="U115" s="19">
        <v>0</v>
      </c>
      <c r="V115" s="10"/>
    </row>
    <row r="116" spans="1:22" x14ac:dyDescent="0.2">
      <c r="A116" s="8" t="s">
        <v>5638</v>
      </c>
      <c r="B116" s="19">
        <v>0</v>
      </c>
      <c r="C116" s="19">
        <v>0</v>
      </c>
      <c r="D116" s="19">
        <v>0</v>
      </c>
      <c r="E116" s="19">
        <v>0</v>
      </c>
      <c r="F116" s="19">
        <v>0</v>
      </c>
      <c r="G116" s="19">
        <v>0</v>
      </c>
      <c r="H116" s="19">
        <v>0</v>
      </c>
      <c r="I116" s="19">
        <v>0</v>
      </c>
      <c r="J116" s="19">
        <v>0</v>
      </c>
      <c r="K116" s="19">
        <v>0</v>
      </c>
      <c r="L116" s="19">
        <v>1</v>
      </c>
      <c r="M116" s="19">
        <v>537</v>
      </c>
      <c r="N116" s="19">
        <v>1.8621973929236499E-3</v>
      </c>
      <c r="O116" s="19">
        <v>0</v>
      </c>
      <c r="P116" s="19">
        <v>0</v>
      </c>
      <c r="Q116" s="19">
        <v>0</v>
      </c>
      <c r="R116" s="19">
        <v>0</v>
      </c>
      <c r="S116" s="19">
        <v>0</v>
      </c>
      <c r="T116" s="19">
        <v>0</v>
      </c>
      <c r="U116" s="19">
        <v>0</v>
      </c>
      <c r="V116" s="10"/>
    </row>
    <row r="117" spans="1:22" x14ac:dyDescent="0.2">
      <c r="A117" s="8" t="s">
        <v>5845</v>
      </c>
      <c r="B117" s="19">
        <v>0</v>
      </c>
      <c r="C117" s="19">
        <v>0</v>
      </c>
      <c r="D117" s="19">
        <v>0</v>
      </c>
      <c r="E117" s="19">
        <v>0</v>
      </c>
      <c r="F117" s="19">
        <v>0</v>
      </c>
      <c r="G117" s="19">
        <v>0</v>
      </c>
      <c r="H117" s="19">
        <v>0</v>
      </c>
      <c r="I117" s="19">
        <v>0</v>
      </c>
      <c r="J117" s="19">
        <v>0</v>
      </c>
      <c r="K117" s="19">
        <v>0</v>
      </c>
      <c r="L117" s="19">
        <v>1</v>
      </c>
      <c r="M117" s="19">
        <v>944</v>
      </c>
      <c r="N117" s="19">
        <v>1.0593220338983051E-3</v>
      </c>
      <c r="O117" s="19">
        <v>0</v>
      </c>
      <c r="P117" s="19">
        <v>0</v>
      </c>
      <c r="Q117" s="19">
        <v>0</v>
      </c>
      <c r="R117" s="19">
        <v>0</v>
      </c>
      <c r="S117" s="19">
        <v>0</v>
      </c>
      <c r="T117" s="19">
        <v>0</v>
      </c>
      <c r="U117" s="19">
        <v>0</v>
      </c>
      <c r="V117" s="10"/>
    </row>
    <row r="118" spans="1:22" x14ac:dyDescent="0.2">
      <c r="A118" s="8" t="s">
        <v>5815</v>
      </c>
      <c r="B118" s="19">
        <v>0</v>
      </c>
      <c r="C118" s="19">
        <v>0</v>
      </c>
      <c r="D118" s="19">
        <v>0</v>
      </c>
      <c r="E118" s="19">
        <v>0</v>
      </c>
      <c r="F118" s="19">
        <v>0</v>
      </c>
      <c r="G118" s="19">
        <v>0</v>
      </c>
      <c r="H118" s="19">
        <v>0</v>
      </c>
      <c r="I118" s="19">
        <v>0</v>
      </c>
      <c r="J118" s="19">
        <v>0</v>
      </c>
      <c r="K118" s="19">
        <v>0</v>
      </c>
      <c r="L118" s="19">
        <v>6</v>
      </c>
      <c r="M118" s="19">
        <v>764</v>
      </c>
      <c r="N118" s="19">
        <v>7.8534031413612562E-3</v>
      </c>
      <c r="O118" s="19">
        <v>0</v>
      </c>
      <c r="P118" s="19">
        <v>0</v>
      </c>
      <c r="Q118" s="19">
        <v>0</v>
      </c>
      <c r="R118" s="19">
        <v>0</v>
      </c>
      <c r="S118" s="19">
        <v>0</v>
      </c>
      <c r="T118" s="19">
        <v>0</v>
      </c>
      <c r="U118" s="19">
        <v>0</v>
      </c>
      <c r="V118" s="10"/>
    </row>
    <row r="119" spans="1:22" x14ac:dyDescent="0.2">
      <c r="A119" s="8" t="s">
        <v>6007</v>
      </c>
      <c r="B119" s="19">
        <v>0</v>
      </c>
      <c r="C119" s="19">
        <v>0</v>
      </c>
      <c r="D119" s="19">
        <v>0</v>
      </c>
      <c r="E119" s="19">
        <v>0</v>
      </c>
      <c r="F119" s="19">
        <v>0</v>
      </c>
      <c r="G119" s="19">
        <v>0</v>
      </c>
      <c r="H119" s="19">
        <v>0</v>
      </c>
      <c r="I119" s="19">
        <v>0</v>
      </c>
      <c r="J119" s="19">
        <v>0</v>
      </c>
      <c r="K119" s="19">
        <v>0</v>
      </c>
      <c r="L119" s="19">
        <v>26</v>
      </c>
      <c r="M119" s="19">
        <v>3492</v>
      </c>
      <c r="N119" s="19">
        <v>7.4455899198167235E-3</v>
      </c>
      <c r="O119" s="19">
        <v>0</v>
      </c>
      <c r="P119" s="19">
        <v>0</v>
      </c>
      <c r="Q119" s="19">
        <v>0</v>
      </c>
      <c r="R119" s="19">
        <v>0</v>
      </c>
      <c r="S119" s="19">
        <v>0</v>
      </c>
      <c r="T119" s="19">
        <v>0</v>
      </c>
      <c r="U119" s="19">
        <v>0</v>
      </c>
      <c r="V119" s="10"/>
    </row>
    <row r="120" spans="1:22" x14ac:dyDescent="0.2">
      <c r="A120" s="8" t="s">
        <v>4221</v>
      </c>
      <c r="B120" s="19">
        <v>0</v>
      </c>
      <c r="C120" s="19">
        <v>0</v>
      </c>
      <c r="D120" s="19">
        <v>0</v>
      </c>
      <c r="E120" s="19">
        <v>0</v>
      </c>
      <c r="F120" s="19">
        <v>0</v>
      </c>
      <c r="G120" s="19">
        <v>0</v>
      </c>
      <c r="H120" s="19">
        <v>0</v>
      </c>
      <c r="I120" s="19">
        <v>0</v>
      </c>
      <c r="J120" s="19">
        <v>0</v>
      </c>
      <c r="K120" s="19">
        <v>0</v>
      </c>
      <c r="L120" s="19">
        <v>13</v>
      </c>
      <c r="M120" s="19">
        <v>448</v>
      </c>
      <c r="N120" s="19">
        <v>2.9017857142857144E-2</v>
      </c>
      <c r="O120" s="19">
        <v>1</v>
      </c>
      <c r="P120" s="19">
        <v>7.6923076923076927E-2</v>
      </c>
      <c r="Q120" s="19">
        <v>0</v>
      </c>
      <c r="R120" s="19">
        <v>0</v>
      </c>
      <c r="S120" s="19">
        <v>0</v>
      </c>
      <c r="T120" s="19">
        <v>0</v>
      </c>
      <c r="U120" s="19">
        <v>0</v>
      </c>
      <c r="V120" s="10"/>
    </row>
    <row r="121" spans="1:22" x14ac:dyDescent="0.2">
      <c r="A121" s="8" t="s">
        <v>5697</v>
      </c>
      <c r="B121" s="19">
        <v>0</v>
      </c>
      <c r="C121" s="19">
        <v>0</v>
      </c>
      <c r="D121" s="19">
        <v>0</v>
      </c>
      <c r="E121" s="19">
        <v>0</v>
      </c>
      <c r="F121" s="19">
        <v>0</v>
      </c>
      <c r="G121" s="19">
        <v>0</v>
      </c>
      <c r="H121" s="19">
        <v>0</v>
      </c>
      <c r="I121" s="19">
        <v>0</v>
      </c>
      <c r="J121" s="19">
        <v>0</v>
      </c>
      <c r="K121" s="19">
        <v>0</v>
      </c>
      <c r="L121" s="19">
        <v>5</v>
      </c>
      <c r="M121" s="19">
        <v>929</v>
      </c>
      <c r="N121" s="19">
        <v>5.3821313240043061E-3</v>
      </c>
      <c r="O121" s="19">
        <v>0</v>
      </c>
      <c r="P121" s="19">
        <v>0</v>
      </c>
      <c r="Q121" s="19">
        <v>0</v>
      </c>
      <c r="R121" s="19">
        <v>0</v>
      </c>
      <c r="S121" s="19">
        <v>0</v>
      </c>
      <c r="T121" s="19">
        <v>0</v>
      </c>
      <c r="U121" s="19">
        <v>0</v>
      </c>
      <c r="V121" s="10"/>
    </row>
    <row r="122" spans="1:22" x14ac:dyDescent="0.2">
      <c r="A122" s="8" t="s">
        <v>3115</v>
      </c>
      <c r="B122" s="19">
        <v>0</v>
      </c>
      <c r="C122" s="19">
        <v>0</v>
      </c>
      <c r="D122" s="19">
        <v>0</v>
      </c>
      <c r="E122" s="19">
        <v>0</v>
      </c>
      <c r="F122" s="19">
        <v>0</v>
      </c>
      <c r="G122" s="19">
        <v>0</v>
      </c>
      <c r="H122" s="19">
        <v>0</v>
      </c>
      <c r="I122" s="19">
        <v>0</v>
      </c>
      <c r="J122" s="19">
        <v>0</v>
      </c>
      <c r="K122" s="19">
        <v>0</v>
      </c>
      <c r="L122" s="19">
        <v>9391</v>
      </c>
      <c r="M122" s="19">
        <v>1419190</v>
      </c>
      <c r="N122" s="19">
        <v>6.6171548559389509E-3</v>
      </c>
      <c r="O122" s="19">
        <v>8</v>
      </c>
      <c r="P122" s="19">
        <v>8.5187945905654348E-4</v>
      </c>
      <c r="Q122" s="19">
        <v>0</v>
      </c>
      <c r="R122" s="19">
        <v>0</v>
      </c>
      <c r="S122" s="19">
        <v>0</v>
      </c>
      <c r="T122" s="19">
        <v>0</v>
      </c>
      <c r="U122" s="19">
        <v>0</v>
      </c>
      <c r="V122" s="10"/>
    </row>
    <row r="123" spans="1:22" x14ac:dyDescent="0.2">
      <c r="A123" s="8" t="s">
        <v>5450</v>
      </c>
      <c r="B123" s="19">
        <v>0</v>
      </c>
      <c r="C123" s="19">
        <v>0</v>
      </c>
      <c r="D123" s="19">
        <v>0</v>
      </c>
      <c r="E123" s="19">
        <v>0</v>
      </c>
      <c r="F123" s="19">
        <v>0</v>
      </c>
      <c r="G123" s="19">
        <v>0</v>
      </c>
      <c r="H123" s="19">
        <v>0</v>
      </c>
      <c r="I123" s="19">
        <v>0</v>
      </c>
      <c r="J123" s="19">
        <v>0</v>
      </c>
      <c r="K123" s="19">
        <v>0</v>
      </c>
      <c r="L123" s="19">
        <v>2</v>
      </c>
      <c r="M123" s="19">
        <v>215</v>
      </c>
      <c r="N123" s="19">
        <v>9.3023255813953487E-3</v>
      </c>
      <c r="O123" s="19">
        <v>0</v>
      </c>
      <c r="P123" s="19">
        <v>0</v>
      </c>
      <c r="Q123" s="19">
        <v>0</v>
      </c>
      <c r="R123" s="19">
        <v>0</v>
      </c>
      <c r="S123" s="19">
        <v>0</v>
      </c>
      <c r="T123" s="19">
        <v>0</v>
      </c>
      <c r="U123" s="19">
        <v>0</v>
      </c>
      <c r="V123" s="10"/>
    </row>
    <row r="124" spans="1:22" x14ac:dyDescent="0.2">
      <c r="A124" s="8" t="s">
        <v>5376</v>
      </c>
      <c r="B124" s="19">
        <v>0</v>
      </c>
      <c r="C124" s="19">
        <v>0</v>
      </c>
      <c r="D124" s="19">
        <v>0</v>
      </c>
      <c r="E124" s="19">
        <v>0</v>
      </c>
      <c r="F124" s="19">
        <v>0</v>
      </c>
      <c r="G124" s="19">
        <v>0</v>
      </c>
      <c r="H124" s="19">
        <v>0</v>
      </c>
      <c r="I124" s="19">
        <v>0</v>
      </c>
      <c r="J124" s="19">
        <v>0</v>
      </c>
      <c r="K124" s="19">
        <v>0</v>
      </c>
      <c r="L124" s="19">
        <v>2</v>
      </c>
      <c r="M124" s="19">
        <v>76</v>
      </c>
      <c r="N124" s="19">
        <v>2.6315789473684209E-2</v>
      </c>
      <c r="O124" s="19">
        <v>0</v>
      </c>
      <c r="P124" s="19">
        <v>0</v>
      </c>
      <c r="Q124" s="19">
        <v>0</v>
      </c>
      <c r="R124" s="19">
        <v>0</v>
      </c>
      <c r="S124" s="19">
        <v>0</v>
      </c>
      <c r="T124" s="19">
        <v>0</v>
      </c>
      <c r="U124" s="19">
        <v>0</v>
      </c>
      <c r="V124" s="10"/>
    </row>
    <row r="125" spans="1:22" x14ac:dyDescent="0.2">
      <c r="A125" s="8" t="s">
        <v>5817</v>
      </c>
      <c r="B125" s="19">
        <v>0</v>
      </c>
      <c r="C125" s="19">
        <v>0</v>
      </c>
      <c r="D125" s="19">
        <v>0</v>
      </c>
      <c r="E125" s="19">
        <v>0</v>
      </c>
      <c r="F125" s="19">
        <v>0</v>
      </c>
      <c r="G125" s="19">
        <v>0</v>
      </c>
      <c r="H125" s="19">
        <v>0</v>
      </c>
      <c r="I125" s="19">
        <v>0</v>
      </c>
      <c r="J125" s="19">
        <v>0</v>
      </c>
      <c r="K125" s="19">
        <v>0</v>
      </c>
      <c r="L125" s="19">
        <v>43</v>
      </c>
      <c r="M125" s="19">
        <v>7162</v>
      </c>
      <c r="N125" s="19">
        <v>6.0039095224797539E-3</v>
      </c>
      <c r="O125" s="19">
        <v>0</v>
      </c>
      <c r="P125" s="19">
        <v>0</v>
      </c>
      <c r="Q125" s="19">
        <v>0</v>
      </c>
      <c r="R125" s="19">
        <v>0</v>
      </c>
      <c r="S125" s="19">
        <v>0</v>
      </c>
      <c r="T125" s="19">
        <v>0</v>
      </c>
      <c r="U125" s="19">
        <v>0</v>
      </c>
      <c r="V125" s="10"/>
    </row>
    <row r="126" spans="1:22" x14ac:dyDescent="0.2">
      <c r="A126" s="8" t="s">
        <v>5693</v>
      </c>
      <c r="B126" s="19">
        <v>0</v>
      </c>
      <c r="C126" s="19">
        <v>0</v>
      </c>
      <c r="D126" s="19">
        <v>0</v>
      </c>
      <c r="E126" s="19">
        <v>0</v>
      </c>
      <c r="F126" s="19">
        <v>0</v>
      </c>
      <c r="G126" s="19">
        <v>0</v>
      </c>
      <c r="H126" s="19">
        <v>0</v>
      </c>
      <c r="I126" s="19">
        <v>0</v>
      </c>
      <c r="J126" s="19">
        <v>0</v>
      </c>
      <c r="K126" s="19">
        <v>0</v>
      </c>
      <c r="L126" s="19">
        <v>14</v>
      </c>
      <c r="M126" s="19">
        <v>901</v>
      </c>
      <c r="N126" s="19">
        <v>1.5538290788013319E-2</v>
      </c>
      <c r="O126" s="19">
        <v>0</v>
      </c>
      <c r="P126" s="19">
        <v>0</v>
      </c>
      <c r="Q126" s="19">
        <v>0</v>
      </c>
      <c r="R126" s="19">
        <v>0</v>
      </c>
      <c r="S126" s="19">
        <v>0</v>
      </c>
      <c r="T126" s="19">
        <v>0</v>
      </c>
      <c r="U126" s="19">
        <v>0</v>
      </c>
      <c r="V126" s="10"/>
    </row>
    <row r="127" spans="1:22" x14ac:dyDescent="0.2">
      <c r="A127" s="8" t="s">
        <v>4574</v>
      </c>
      <c r="B127" s="19">
        <v>0</v>
      </c>
      <c r="C127" s="19">
        <v>0</v>
      </c>
      <c r="D127" s="19">
        <v>0</v>
      </c>
      <c r="E127" s="19">
        <v>0</v>
      </c>
      <c r="F127" s="19">
        <v>0</v>
      </c>
      <c r="G127" s="19">
        <v>0</v>
      </c>
      <c r="H127" s="19">
        <v>0</v>
      </c>
      <c r="I127" s="19">
        <v>0</v>
      </c>
      <c r="J127" s="19">
        <v>0</v>
      </c>
      <c r="K127" s="19">
        <v>0</v>
      </c>
      <c r="L127" s="19">
        <v>38</v>
      </c>
      <c r="M127" s="19">
        <v>755</v>
      </c>
      <c r="N127" s="19">
        <v>5.0331125827814571E-2</v>
      </c>
      <c r="O127" s="19">
        <v>0</v>
      </c>
      <c r="P127" s="19">
        <v>0</v>
      </c>
      <c r="Q127" s="19">
        <v>0</v>
      </c>
      <c r="R127" s="19">
        <v>0</v>
      </c>
      <c r="S127" s="19">
        <v>0</v>
      </c>
      <c r="T127" s="19">
        <v>0</v>
      </c>
      <c r="U127" s="19">
        <v>0</v>
      </c>
      <c r="V127" s="10"/>
    </row>
    <row r="128" spans="1:22" x14ac:dyDescent="0.2">
      <c r="A128" s="8" t="s">
        <v>5839</v>
      </c>
      <c r="B128" s="19">
        <v>0</v>
      </c>
      <c r="C128" s="19">
        <v>0</v>
      </c>
      <c r="D128" s="19">
        <v>0</v>
      </c>
      <c r="E128" s="19">
        <v>0</v>
      </c>
      <c r="F128" s="19">
        <v>0</v>
      </c>
      <c r="G128" s="19">
        <v>0</v>
      </c>
      <c r="H128" s="19">
        <v>0</v>
      </c>
      <c r="I128" s="19">
        <v>0</v>
      </c>
      <c r="J128" s="19">
        <v>0</v>
      </c>
      <c r="K128" s="19">
        <v>0</v>
      </c>
      <c r="L128" s="19">
        <v>3</v>
      </c>
      <c r="M128" s="19">
        <v>462</v>
      </c>
      <c r="N128" s="19">
        <v>6.4935064935064939E-3</v>
      </c>
      <c r="O128" s="19">
        <v>0</v>
      </c>
      <c r="P128" s="19">
        <v>0</v>
      </c>
      <c r="Q128" s="19">
        <v>0</v>
      </c>
      <c r="R128" s="19">
        <v>0</v>
      </c>
      <c r="S128" s="19">
        <v>0</v>
      </c>
      <c r="T128" s="19">
        <v>0</v>
      </c>
      <c r="U128" s="19">
        <v>0</v>
      </c>
      <c r="V128" s="10"/>
    </row>
    <row r="129" spans="1:22" x14ac:dyDescent="0.2">
      <c r="A129" s="8" t="s">
        <v>4585</v>
      </c>
      <c r="B129" s="19">
        <v>0</v>
      </c>
      <c r="C129" s="19">
        <v>0</v>
      </c>
      <c r="D129" s="19">
        <v>0</v>
      </c>
      <c r="E129" s="19">
        <v>0</v>
      </c>
      <c r="F129" s="19">
        <v>0</v>
      </c>
      <c r="G129" s="19">
        <v>0</v>
      </c>
      <c r="H129" s="19">
        <v>0</v>
      </c>
      <c r="I129" s="19">
        <v>0</v>
      </c>
      <c r="J129" s="19">
        <v>0</v>
      </c>
      <c r="K129" s="19">
        <v>0</v>
      </c>
      <c r="L129" s="19">
        <v>13</v>
      </c>
      <c r="M129" s="19">
        <v>343</v>
      </c>
      <c r="N129" s="19">
        <v>3.7900874635568516E-2</v>
      </c>
      <c r="O129" s="19">
        <v>0</v>
      </c>
      <c r="P129" s="19">
        <v>0</v>
      </c>
      <c r="Q129" s="19">
        <v>0</v>
      </c>
      <c r="R129" s="19">
        <v>0</v>
      </c>
      <c r="S129" s="19">
        <v>0</v>
      </c>
      <c r="T129" s="19">
        <v>0</v>
      </c>
      <c r="U129" s="19">
        <v>0</v>
      </c>
      <c r="V129" s="10"/>
    </row>
    <row r="130" spans="1:22" x14ac:dyDescent="0.2">
      <c r="A130" s="8" t="s">
        <v>5570</v>
      </c>
      <c r="B130" s="19">
        <v>0</v>
      </c>
      <c r="C130" s="19">
        <v>0</v>
      </c>
      <c r="D130" s="19">
        <v>0</v>
      </c>
      <c r="E130" s="19">
        <v>0</v>
      </c>
      <c r="F130" s="19">
        <v>0</v>
      </c>
      <c r="G130" s="19">
        <v>0</v>
      </c>
      <c r="H130" s="19">
        <v>0</v>
      </c>
      <c r="I130" s="19">
        <v>0</v>
      </c>
      <c r="J130" s="19">
        <v>0</v>
      </c>
      <c r="K130" s="19">
        <v>0</v>
      </c>
      <c r="L130" s="19">
        <v>8</v>
      </c>
      <c r="M130" s="19">
        <v>319</v>
      </c>
      <c r="N130" s="19">
        <v>2.5078369905956112E-2</v>
      </c>
      <c r="O130" s="19">
        <v>0</v>
      </c>
      <c r="P130" s="19">
        <v>0</v>
      </c>
      <c r="Q130" s="19">
        <v>0</v>
      </c>
      <c r="R130" s="19">
        <v>0</v>
      </c>
      <c r="S130" s="19">
        <v>0</v>
      </c>
      <c r="T130" s="19">
        <v>0</v>
      </c>
      <c r="U130" s="19">
        <v>0</v>
      </c>
      <c r="V130" s="10"/>
    </row>
    <row r="131" spans="1:22" x14ac:dyDescent="0.2">
      <c r="A131" s="8" t="s">
        <v>5594</v>
      </c>
      <c r="B131" s="19">
        <v>0</v>
      </c>
      <c r="C131" s="19">
        <v>0</v>
      </c>
      <c r="D131" s="19">
        <v>0</v>
      </c>
      <c r="E131" s="19">
        <v>0</v>
      </c>
      <c r="F131" s="19">
        <v>0</v>
      </c>
      <c r="G131" s="19">
        <v>0</v>
      </c>
      <c r="H131" s="19">
        <v>0</v>
      </c>
      <c r="I131" s="19">
        <v>0</v>
      </c>
      <c r="J131" s="19">
        <v>0</v>
      </c>
      <c r="K131" s="19">
        <v>0</v>
      </c>
      <c r="L131" s="19">
        <v>1</v>
      </c>
      <c r="M131" s="19">
        <v>640</v>
      </c>
      <c r="N131" s="19">
        <v>1.5625000000000001E-3</v>
      </c>
      <c r="O131" s="19">
        <v>0</v>
      </c>
      <c r="P131" s="19">
        <v>0</v>
      </c>
      <c r="Q131" s="19">
        <v>0</v>
      </c>
      <c r="R131" s="19">
        <v>0</v>
      </c>
      <c r="S131" s="19">
        <v>0</v>
      </c>
      <c r="T131" s="19">
        <v>0</v>
      </c>
      <c r="U131" s="19">
        <v>0</v>
      </c>
      <c r="V131" s="10"/>
    </row>
    <row r="132" spans="1:22" x14ac:dyDescent="0.2">
      <c r="A132" s="8" t="s">
        <v>5366</v>
      </c>
      <c r="B132" s="19">
        <v>0</v>
      </c>
      <c r="C132" s="19">
        <v>0</v>
      </c>
      <c r="D132" s="19">
        <v>0</v>
      </c>
      <c r="E132" s="19">
        <v>0</v>
      </c>
      <c r="F132" s="19">
        <v>0</v>
      </c>
      <c r="G132" s="19">
        <v>0</v>
      </c>
      <c r="H132" s="19">
        <v>0</v>
      </c>
      <c r="I132" s="19">
        <v>0</v>
      </c>
      <c r="J132" s="19">
        <v>0</v>
      </c>
      <c r="K132" s="19">
        <v>0</v>
      </c>
      <c r="L132" s="19">
        <v>1</v>
      </c>
      <c r="M132" s="19">
        <v>182</v>
      </c>
      <c r="N132" s="19">
        <v>5.4945054945054949E-3</v>
      </c>
      <c r="O132" s="19">
        <v>0</v>
      </c>
      <c r="P132" s="19">
        <v>0</v>
      </c>
      <c r="Q132" s="19">
        <v>0</v>
      </c>
      <c r="R132" s="19">
        <v>0</v>
      </c>
      <c r="S132" s="19">
        <v>0</v>
      </c>
      <c r="T132" s="19">
        <v>0</v>
      </c>
      <c r="U132" s="19">
        <v>0</v>
      </c>
      <c r="V132" s="10"/>
    </row>
    <row r="133" spans="1:22" x14ac:dyDescent="0.2">
      <c r="A133" s="8" t="s">
        <v>5659</v>
      </c>
      <c r="B133" s="19">
        <v>0</v>
      </c>
      <c r="C133" s="19">
        <v>0</v>
      </c>
      <c r="D133" s="19">
        <v>0</v>
      </c>
      <c r="E133" s="19">
        <v>0</v>
      </c>
      <c r="F133" s="19">
        <v>0</v>
      </c>
      <c r="G133" s="19">
        <v>0</v>
      </c>
      <c r="H133" s="19">
        <v>0</v>
      </c>
      <c r="I133" s="19">
        <v>0</v>
      </c>
      <c r="J133" s="19">
        <v>0</v>
      </c>
      <c r="K133" s="19">
        <v>0</v>
      </c>
      <c r="L133" s="19">
        <v>4</v>
      </c>
      <c r="M133" s="19">
        <v>85</v>
      </c>
      <c r="N133" s="19">
        <v>4.7058823529411764E-2</v>
      </c>
      <c r="O133" s="19">
        <v>0</v>
      </c>
      <c r="P133" s="19">
        <v>0</v>
      </c>
      <c r="Q133" s="19">
        <v>0</v>
      </c>
      <c r="R133" s="19">
        <v>0</v>
      </c>
      <c r="S133" s="19">
        <v>0</v>
      </c>
      <c r="T133" s="19">
        <v>0</v>
      </c>
      <c r="U133" s="19">
        <v>0</v>
      </c>
      <c r="V133" s="10"/>
    </row>
    <row r="134" spans="1:22" x14ac:dyDescent="0.2">
      <c r="A134" s="8" t="s">
        <v>4572</v>
      </c>
      <c r="B134" s="19">
        <v>0</v>
      </c>
      <c r="C134" s="19">
        <v>0</v>
      </c>
      <c r="D134" s="19">
        <v>0</v>
      </c>
      <c r="E134" s="19">
        <v>0</v>
      </c>
      <c r="F134" s="19">
        <v>0</v>
      </c>
      <c r="G134" s="19">
        <v>0</v>
      </c>
      <c r="H134" s="19">
        <v>0</v>
      </c>
      <c r="I134" s="19">
        <v>0</v>
      </c>
      <c r="J134" s="19">
        <v>0</v>
      </c>
      <c r="K134" s="19">
        <v>0</v>
      </c>
      <c r="L134" s="19">
        <v>9</v>
      </c>
      <c r="M134" s="19">
        <v>455</v>
      </c>
      <c r="N134" s="19">
        <v>1.9780219780219779E-2</v>
      </c>
      <c r="O134" s="19">
        <v>0</v>
      </c>
      <c r="P134" s="19">
        <v>0</v>
      </c>
      <c r="Q134" s="19">
        <v>0</v>
      </c>
      <c r="R134" s="19">
        <v>0</v>
      </c>
      <c r="S134" s="19">
        <v>0</v>
      </c>
      <c r="T134" s="19">
        <v>0</v>
      </c>
      <c r="U134" s="19">
        <v>0</v>
      </c>
      <c r="V134" s="10"/>
    </row>
    <row r="135" spans="1:22" x14ac:dyDescent="0.2">
      <c r="A135" s="8" t="s">
        <v>5789</v>
      </c>
      <c r="B135" s="19">
        <v>0</v>
      </c>
      <c r="C135" s="19">
        <v>0</v>
      </c>
      <c r="D135" s="19">
        <v>0</v>
      </c>
      <c r="E135" s="19">
        <v>0</v>
      </c>
      <c r="F135" s="19">
        <v>0</v>
      </c>
      <c r="G135" s="19">
        <v>0</v>
      </c>
      <c r="H135" s="19">
        <v>0</v>
      </c>
      <c r="I135" s="19">
        <v>0</v>
      </c>
      <c r="J135" s="19">
        <v>0</v>
      </c>
      <c r="K135" s="19">
        <v>0</v>
      </c>
      <c r="L135" s="19">
        <v>12</v>
      </c>
      <c r="M135" s="19">
        <v>11712</v>
      </c>
      <c r="N135" s="19">
        <v>1.0245901639344263E-3</v>
      </c>
      <c r="O135" s="19">
        <v>0</v>
      </c>
      <c r="P135" s="19">
        <v>0</v>
      </c>
      <c r="Q135" s="19">
        <v>0</v>
      </c>
      <c r="R135" s="19">
        <v>0</v>
      </c>
      <c r="S135" s="19">
        <v>0</v>
      </c>
      <c r="T135" s="19">
        <v>0</v>
      </c>
      <c r="U135" s="19">
        <v>0</v>
      </c>
      <c r="V135" s="10"/>
    </row>
    <row r="136" spans="1:22" x14ac:dyDescent="0.2">
      <c r="A136" s="8" t="s">
        <v>4687</v>
      </c>
      <c r="B136" s="19">
        <v>0</v>
      </c>
      <c r="C136" s="19">
        <v>0</v>
      </c>
      <c r="D136" s="19">
        <v>0</v>
      </c>
      <c r="E136" s="19">
        <v>0</v>
      </c>
      <c r="F136" s="19">
        <v>0</v>
      </c>
      <c r="G136" s="19">
        <v>0</v>
      </c>
      <c r="H136" s="19">
        <v>0</v>
      </c>
      <c r="I136" s="19">
        <v>0</v>
      </c>
      <c r="J136" s="19">
        <v>0</v>
      </c>
      <c r="K136" s="19">
        <v>0</v>
      </c>
      <c r="L136" s="19">
        <v>81</v>
      </c>
      <c r="M136" s="19">
        <v>971</v>
      </c>
      <c r="N136" s="19">
        <v>8.3419155509783724E-2</v>
      </c>
      <c r="O136" s="19">
        <v>1</v>
      </c>
      <c r="P136" s="19">
        <v>1.2345679012345678E-2</v>
      </c>
      <c r="Q136" s="19">
        <v>0</v>
      </c>
      <c r="R136" s="19">
        <v>0</v>
      </c>
      <c r="S136" s="19">
        <v>0</v>
      </c>
      <c r="T136" s="19">
        <v>0</v>
      </c>
      <c r="U136" s="19">
        <v>0</v>
      </c>
      <c r="V136" s="10"/>
    </row>
    <row r="137" spans="1:22" x14ac:dyDescent="0.2">
      <c r="A137" s="8" t="s">
        <v>6037</v>
      </c>
      <c r="B137" s="19">
        <v>0</v>
      </c>
      <c r="C137" s="19">
        <v>0</v>
      </c>
      <c r="D137" s="19">
        <v>0</v>
      </c>
      <c r="E137" s="19">
        <v>0</v>
      </c>
      <c r="F137" s="19">
        <v>0</v>
      </c>
      <c r="G137" s="19">
        <v>0</v>
      </c>
      <c r="H137" s="19">
        <v>0</v>
      </c>
      <c r="I137" s="19">
        <v>0</v>
      </c>
      <c r="J137" s="19">
        <v>0</v>
      </c>
      <c r="K137" s="19">
        <v>0</v>
      </c>
      <c r="L137" s="19">
        <v>118</v>
      </c>
      <c r="M137" s="19">
        <v>75104</v>
      </c>
      <c r="N137" s="19">
        <v>1.5711546655304645E-3</v>
      </c>
      <c r="O137" s="19">
        <v>0</v>
      </c>
      <c r="P137" s="19">
        <v>0</v>
      </c>
      <c r="Q137" s="19">
        <v>0</v>
      </c>
      <c r="R137" s="19">
        <v>0</v>
      </c>
      <c r="S137" s="19">
        <v>0</v>
      </c>
      <c r="T137" s="19">
        <v>0</v>
      </c>
      <c r="U137" s="19">
        <v>0</v>
      </c>
      <c r="V137" s="10"/>
    </row>
    <row r="138" spans="1:22" x14ac:dyDescent="0.2">
      <c r="A138" s="8" t="s">
        <v>5886</v>
      </c>
      <c r="B138" s="19">
        <v>0</v>
      </c>
      <c r="C138" s="19">
        <v>0</v>
      </c>
      <c r="D138" s="19">
        <v>0</v>
      </c>
      <c r="E138" s="19">
        <v>0</v>
      </c>
      <c r="F138" s="19">
        <v>0</v>
      </c>
      <c r="G138" s="19">
        <v>0</v>
      </c>
      <c r="H138" s="19">
        <v>0</v>
      </c>
      <c r="I138" s="19">
        <v>0</v>
      </c>
      <c r="J138" s="19">
        <v>0</v>
      </c>
      <c r="K138" s="19">
        <v>0</v>
      </c>
      <c r="L138" s="19">
        <v>11</v>
      </c>
      <c r="M138" s="19">
        <v>1554</v>
      </c>
      <c r="N138" s="19">
        <v>7.0785070785070788E-3</v>
      </c>
      <c r="O138" s="19">
        <v>0</v>
      </c>
      <c r="P138" s="19">
        <v>0</v>
      </c>
      <c r="Q138" s="19">
        <v>0</v>
      </c>
      <c r="R138" s="19">
        <v>0</v>
      </c>
      <c r="S138" s="19">
        <v>0</v>
      </c>
      <c r="T138" s="19">
        <v>0</v>
      </c>
      <c r="U138" s="19">
        <v>0</v>
      </c>
      <c r="V138" s="10"/>
    </row>
    <row r="139" spans="1:22" x14ac:dyDescent="0.2">
      <c r="A139" s="8" t="s">
        <v>5900</v>
      </c>
      <c r="B139" s="19">
        <v>0</v>
      </c>
      <c r="C139" s="19">
        <v>0</v>
      </c>
      <c r="D139" s="19">
        <v>0</v>
      </c>
      <c r="E139" s="19">
        <v>0</v>
      </c>
      <c r="F139" s="19">
        <v>0</v>
      </c>
      <c r="G139" s="19">
        <v>0</v>
      </c>
      <c r="H139" s="19">
        <v>0</v>
      </c>
      <c r="I139" s="19">
        <v>0</v>
      </c>
      <c r="J139" s="19">
        <v>0</v>
      </c>
      <c r="K139" s="19">
        <v>0</v>
      </c>
      <c r="L139" s="19">
        <v>58</v>
      </c>
      <c r="M139" s="19">
        <v>1041</v>
      </c>
      <c r="N139" s="19">
        <v>5.5715658021133527E-2</v>
      </c>
      <c r="O139" s="19">
        <v>0</v>
      </c>
      <c r="P139" s="19">
        <v>0</v>
      </c>
      <c r="Q139" s="19">
        <v>0</v>
      </c>
      <c r="R139" s="19">
        <v>0</v>
      </c>
      <c r="S139" s="19">
        <v>0</v>
      </c>
      <c r="T139" s="19">
        <v>0</v>
      </c>
      <c r="U139" s="19">
        <v>0</v>
      </c>
      <c r="V139" s="10"/>
    </row>
    <row r="140" spans="1:22" x14ac:dyDescent="0.2">
      <c r="A140" s="8" t="s">
        <v>5884</v>
      </c>
      <c r="B140" s="19">
        <v>0</v>
      </c>
      <c r="C140" s="19">
        <v>0</v>
      </c>
      <c r="D140" s="19">
        <v>0</v>
      </c>
      <c r="E140" s="19">
        <v>0</v>
      </c>
      <c r="F140" s="19">
        <v>0</v>
      </c>
      <c r="G140" s="19">
        <v>0</v>
      </c>
      <c r="H140" s="19">
        <v>0</v>
      </c>
      <c r="I140" s="19">
        <v>0</v>
      </c>
      <c r="J140" s="19">
        <v>0</v>
      </c>
      <c r="K140" s="19">
        <v>0</v>
      </c>
      <c r="L140" s="19">
        <v>6</v>
      </c>
      <c r="M140" s="19">
        <v>1407</v>
      </c>
      <c r="N140" s="19">
        <v>4.2643923240938165E-3</v>
      </c>
      <c r="O140" s="19">
        <v>0</v>
      </c>
      <c r="P140" s="19">
        <v>0</v>
      </c>
      <c r="Q140" s="19">
        <v>0</v>
      </c>
      <c r="R140" s="19">
        <v>0</v>
      </c>
      <c r="S140" s="19">
        <v>0</v>
      </c>
      <c r="T140" s="19">
        <v>0</v>
      </c>
      <c r="U140" s="19">
        <v>0</v>
      </c>
      <c r="V140" s="10"/>
    </row>
    <row r="141" spans="1:22" x14ac:dyDescent="0.2">
      <c r="A141" s="8" t="s">
        <v>5532</v>
      </c>
      <c r="B141" s="19">
        <v>0</v>
      </c>
      <c r="C141" s="19">
        <v>0</v>
      </c>
      <c r="D141" s="19">
        <v>0</v>
      </c>
      <c r="E141" s="19">
        <v>0</v>
      </c>
      <c r="F141" s="19">
        <v>0</v>
      </c>
      <c r="G141" s="19">
        <v>0</v>
      </c>
      <c r="H141" s="19">
        <v>0</v>
      </c>
      <c r="I141" s="19">
        <v>0</v>
      </c>
      <c r="J141" s="19">
        <v>0</v>
      </c>
      <c r="K141" s="19">
        <v>0</v>
      </c>
      <c r="L141" s="19">
        <v>1</v>
      </c>
      <c r="M141" s="19">
        <v>238</v>
      </c>
      <c r="N141" s="19">
        <v>4.2016806722689074E-3</v>
      </c>
      <c r="O141" s="19">
        <v>0</v>
      </c>
      <c r="P141" s="19">
        <v>0</v>
      </c>
      <c r="Q141" s="19">
        <v>0</v>
      </c>
      <c r="R141" s="19">
        <v>0</v>
      </c>
      <c r="S141" s="19">
        <v>0</v>
      </c>
      <c r="T141" s="19">
        <v>0</v>
      </c>
      <c r="U141" s="19">
        <v>0</v>
      </c>
      <c r="V141" s="10"/>
    </row>
    <row r="142" spans="1:22" x14ac:dyDescent="0.2">
      <c r="A142" s="8" t="s">
        <v>5371</v>
      </c>
      <c r="B142" s="19">
        <v>0</v>
      </c>
      <c r="C142" s="19">
        <v>0</v>
      </c>
      <c r="D142" s="19">
        <v>0</v>
      </c>
      <c r="E142" s="19">
        <v>0</v>
      </c>
      <c r="F142" s="19">
        <v>0</v>
      </c>
      <c r="G142" s="19">
        <v>0</v>
      </c>
      <c r="H142" s="19">
        <v>0</v>
      </c>
      <c r="I142" s="19">
        <v>0</v>
      </c>
      <c r="J142" s="19">
        <v>0</v>
      </c>
      <c r="K142" s="19">
        <v>0</v>
      </c>
      <c r="L142" s="19">
        <v>1</v>
      </c>
      <c r="M142" s="19">
        <v>118</v>
      </c>
      <c r="N142" s="19">
        <v>8.4745762711864406E-3</v>
      </c>
      <c r="O142" s="19">
        <v>0</v>
      </c>
      <c r="P142" s="19">
        <v>0</v>
      </c>
      <c r="Q142" s="19">
        <v>0</v>
      </c>
      <c r="R142" s="19">
        <v>0</v>
      </c>
      <c r="S142" s="19">
        <v>0</v>
      </c>
      <c r="T142" s="19">
        <v>0</v>
      </c>
      <c r="U142" s="19">
        <v>0</v>
      </c>
      <c r="V142" s="10"/>
    </row>
    <row r="143" spans="1:22" x14ac:dyDescent="0.2">
      <c r="A143" s="8" t="s">
        <v>5281</v>
      </c>
      <c r="B143" s="19">
        <v>0</v>
      </c>
      <c r="C143" s="19">
        <v>0</v>
      </c>
      <c r="D143" s="19">
        <v>0</v>
      </c>
      <c r="E143" s="19">
        <v>0</v>
      </c>
      <c r="F143" s="19">
        <v>0</v>
      </c>
      <c r="G143" s="19">
        <v>0</v>
      </c>
      <c r="H143" s="19">
        <v>0</v>
      </c>
      <c r="I143" s="19">
        <v>0</v>
      </c>
      <c r="J143" s="19">
        <v>0</v>
      </c>
      <c r="K143" s="19">
        <v>0</v>
      </c>
      <c r="L143" s="19">
        <v>913</v>
      </c>
      <c r="M143" s="19">
        <v>90420</v>
      </c>
      <c r="N143" s="19">
        <v>1.0097323600973237E-2</v>
      </c>
      <c r="O143" s="19">
        <v>1</v>
      </c>
      <c r="P143" s="19">
        <v>1.0952902519167579E-3</v>
      </c>
      <c r="Q143" s="19">
        <v>0</v>
      </c>
      <c r="R143" s="19">
        <v>0</v>
      </c>
      <c r="S143" s="19">
        <v>0</v>
      </c>
      <c r="T143" s="19">
        <v>0</v>
      </c>
      <c r="U143" s="19">
        <v>0</v>
      </c>
      <c r="V143" s="10"/>
    </row>
    <row r="144" spans="1:22" x14ac:dyDescent="0.2">
      <c r="A144" s="8" t="s">
        <v>5968</v>
      </c>
      <c r="B144" s="19">
        <v>0</v>
      </c>
      <c r="C144" s="19">
        <v>0</v>
      </c>
      <c r="D144" s="19">
        <v>0</v>
      </c>
      <c r="E144" s="19">
        <v>0</v>
      </c>
      <c r="F144" s="19">
        <v>0</v>
      </c>
      <c r="G144" s="19">
        <v>0</v>
      </c>
      <c r="H144" s="19">
        <v>0</v>
      </c>
      <c r="I144" s="19">
        <v>0</v>
      </c>
      <c r="J144" s="19">
        <v>0</v>
      </c>
      <c r="K144" s="19">
        <v>0</v>
      </c>
      <c r="L144" s="19">
        <v>140</v>
      </c>
      <c r="M144" s="19">
        <v>10484</v>
      </c>
      <c r="N144" s="19">
        <v>1.3353681800839375E-2</v>
      </c>
      <c r="O144" s="19">
        <v>0</v>
      </c>
      <c r="P144" s="19">
        <v>0</v>
      </c>
      <c r="Q144" s="19">
        <v>0</v>
      </c>
      <c r="R144" s="19">
        <v>0</v>
      </c>
      <c r="S144" s="19">
        <v>0</v>
      </c>
      <c r="T144" s="19">
        <v>0</v>
      </c>
      <c r="U144" s="19">
        <v>0</v>
      </c>
      <c r="V144" s="10"/>
    </row>
    <row r="145" spans="1:22" x14ac:dyDescent="0.2">
      <c r="A145" s="8" t="s">
        <v>5563</v>
      </c>
      <c r="B145" s="19">
        <v>0</v>
      </c>
      <c r="C145" s="19">
        <v>0</v>
      </c>
      <c r="D145" s="19">
        <v>0</v>
      </c>
      <c r="E145" s="19">
        <v>0</v>
      </c>
      <c r="F145" s="19">
        <v>0</v>
      </c>
      <c r="G145" s="19">
        <v>0</v>
      </c>
      <c r="H145" s="19">
        <v>0</v>
      </c>
      <c r="I145" s="19">
        <v>0</v>
      </c>
      <c r="J145" s="19">
        <v>0</v>
      </c>
      <c r="K145" s="19">
        <v>0</v>
      </c>
      <c r="L145" s="19">
        <v>1</v>
      </c>
      <c r="M145" s="19">
        <v>199</v>
      </c>
      <c r="N145" s="19">
        <v>5.0251256281407036E-3</v>
      </c>
      <c r="O145" s="19">
        <v>0</v>
      </c>
      <c r="P145" s="19">
        <v>0</v>
      </c>
      <c r="Q145" s="19">
        <v>0</v>
      </c>
      <c r="R145" s="19">
        <v>0</v>
      </c>
      <c r="S145" s="19">
        <v>0</v>
      </c>
      <c r="T145" s="19">
        <v>0</v>
      </c>
      <c r="U145" s="19">
        <v>0</v>
      </c>
      <c r="V145" s="10"/>
    </row>
    <row r="146" spans="1:22" x14ac:dyDescent="0.2">
      <c r="A146" s="8" t="s">
        <v>5219</v>
      </c>
      <c r="B146" s="19">
        <v>0</v>
      </c>
      <c r="C146" s="19">
        <v>0</v>
      </c>
      <c r="D146" s="19">
        <v>0</v>
      </c>
      <c r="E146" s="19">
        <v>0</v>
      </c>
      <c r="F146" s="19">
        <v>0</v>
      </c>
      <c r="G146" s="19">
        <v>0</v>
      </c>
      <c r="H146" s="19">
        <v>0</v>
      </c>
      <c r="I146" s="19">
        <v>0</v>
      </c>
      <c r="J146" s="19">
        <v>0</v>
      </c>
      <c r="K146" s="19">
        <v>0</v>
      </c>
      <c r="L146" s="19">
        <v>1</v>
      </c>
      <c r="M146" s="19">
        <v>21</v>
      </c>
      <c r="N146" s="19">
        <v>4.7619047619047616E-2</v>
      </c>
      <c r="O146" s="19">
        <v>0</v>
      </c>
      <c r="P146" s="19">
        <v>0</v>
      </c>
      <c r="Q146" s="19">
        <v>0</v>
      </c>
      <c r="R146" s="19">
        <v>0</v>
      </c>
      <c r="S146" s="19">
        <v>0</v>
      </c>
      <c r="T146" s="19">
        <v>0</v>
      </c>
      <c r="U146" s="19">
        <v>0</v>
      </c>
      <c r="V146" s="10"/>
    </row>
    <row r="147" spans="1:22" x14ac:dyDescent="0.2">
      <c r="A147" s="8" t="s">
        <v>4673</v>
      </c>
      <c r="B147" s="19">
        <v>0</v>
      </c>
      <c r="C147" s="19">
        <v>0</v>
      </c>
      <c r="D147" s="19">
        <v>0</v>
      </c>
      <c r="E147" s="19">
        <v>0</v>
      </c>
      <c r="F147" s="19">
        <v>0</v>
      </c>
      <c r="G147" s="19">
        <v>0</v>
      </c>
      <c r="H147" s="19">
        <v>0</v>
      </c>
      <c r="I147" s="19">
        <v>0</v>
      </c>
      <c r="J147" s="19">
        <v>0</v>
      </c>
      <c r="K147" s="19">
        <v>0</v>
      </c>
      <c r="L147" s="19">
        <v>131</v>
      </c>
      <c r="M147" s="19">
        <v>5434</v>
      </c>
      <c r="N147" s="19">
        <v>2.4107471475892529E-2</v>
      </c>
      <c r="O147" s="19">
        <v>0</v>
      </c>
      <c r="P147" s="19">
        <v>0</v>
      </c>
      <c r="Q147" s="19">
        <v>0</v>
      </c>
      <c r="R147" s="19">
        <v>0</v>
      </c>
      <c r="S147" s="19">
        <v>0</v>
      </c>
      <c r="T147" s="19">
        <v>0</v>
      </c>
      <c r="U147" s="19">
        <v>0</v>
      </c>
      <c r="V147" s="10"/>
    </row>
    <row r="148" spans="1:22" x14ac:dyDescent="0.2">
      <c r="A148" s="8" t="s">
        <v>5807</v>
      </c>
      <c r="B148" s="19">
        <v>0</v>
      </c>
      <c r="C148" s="19">
        <v>0</v>
      </c>
      <c r="D148" s="19">
        <v>0</v>
      </c>
      <c r="E148" s="19">
        <v>0</v>
      </c>
      <c r="F148" s="19">
        <v>0</v>
      </c>
      <c r="G148" s="19">
        <v>0</v>
      </c>
      <c r="H148" s="19">
        <v>0</v>
      </c>
      <c r="I148" s="19">
        <v>0</v>
      </c>
      <c r="J148" s="19">
        <v>0</v>
      </c>
      <c r="K148" s="19">
        <v>0</v>
      </c>
      <c r="L148" s="19">
        <v>16</v>
      </c>
      <c r="M148" s="19">
        <v>292</v>
      </c>
      <c r="N148" s="19">
        <v>5.4794520547945202E-2</v>
      </c>
      <c r="O148" s="19">
        <v>0</v>
      </c>
      <c r="P148" s="19">
        <v>0</v>
      </c>
      <c r="Q148" s="19">
        <v>0</v>
      </c>
      <c r="R148" s="19">
        <v>0</v>
      </c>
      <c r="S148" s="19">
        <v>0</v>
      </c>
      <c r="T148" s="19">
        <v>0</v>
      </c>
      <c r="U148" s="19">
        <v>0</v>
      </c>
      <c r="V148" s="10"/>
    </row>
    <row r="149" spans="1:22" x14ac:dyDescent="0.2">
      <c r="A149" s="8" t="s">
        <v>5795</v>
      </c>
      <c r="B149" s="19">
        <v>0</v>
      </c>
      <c r="C149" s="19">
        <v>0</v>
      </c>
      <c r="D149" s="19">
        <v>0</v>
      </c>
      <c r="E149" s="19">
        <v>0</v>
      </c>
      <c r="F149" s="19">
        <v>0</v>
      </c>
      <c r="G149" s="19">
        <v>0</v>
      </c>
      <c r="H149" s="19">
        <v>0</v>
      </c>
      <c r="I149" s="19">
        <v>0</v>
      </c>
      <c r="J149" s="19">
        <v>0</v>
      </c>
      <c r="K149" s="19">
        <v>0</v>
      </c>
      <c r="L149" s="19">
        <v>111</v>
      </c>
      <c r="M149" s="19">
        <v>1899</v>
      </c>
      <c r="N149" s="19">
        <v>5.845181674565561E-2</v>
      </c>
      <c r="O149" s="19">
        <v>0</v>
      </c>
      <c r="P149" s="19">
        <v>0</v>
      </c>
      <c r="Q149" s="19">
        <v>0</v>
      </c>
      <c r="R149" s="19">
        <v>0</v>
      </c>
      <c r="S149" s="19">
        <v>0</v>
      </c>
      <c r="T149" s="19">
        <v>0</v>
      </c>
      <c r="U149" s="19">
        <v>0</v>
      </c>
      <c r="V149" s="10"/>
    </row>
    <row r="150" spans="1:22" x14ac:dyDescent="0.2">
      <c r="A150" s="8" t="s">
        <v>4665</v>
      </c>
      <c r="B150" s="19">
        <v>0</v>
      </c>
      <c r="C150" s="19">
        <v>0</v>
      </c>
      <c r="D150" s="19">
        <v>0</v>
      </c>
      <c r="E150" s="19">
        <v>0</v>
      </c>
      <c r="F150" s="19">
        <v>0</v>
      </c>
      <c r="G150" s="19">
        <v>0</v>
      </c>
      <c r="H150" s="19">
        <v>0</v>
      </c>
      <c r="I150" s="19">
        <v>0</v>
      </c>
      <c r="J150" s="19">
        <v>0</v>
      </c>
      <c r="K150" s="19">
        <v>0</v>
      </c>
      <c r="L150" s="19">
        <v>12</v>
      </c>
      <c r="M150" s="19">
        <v>24561</v>
      </c>
      <c r="N150" s="19">
        <v>4.8857945523390737E-4</v>
      </c>
      <c r="O150" s="19">
        <v>0</v>
      </c>
      <c r="P150" s="19">
        <v>0</v>
      </c>
      <c r="Q150" s="19">
        <v>0</v>
      </c>
      <c r="R150" s="19">
        <v>0</v>
      </c>
      <c r="S150" s="19">
        <v>0</v>
      </c>
      <c r="T150" s="19">
        <v>0</v>
      </c>
      <c r="U150" s="19">
        <v>0</v>
      </c>
      <c r="V150" s="10"/>
    </row>
    <row r="151" spans="1:22" x14ac:dyDescent="0.2">
      <c r="A151" s="8" t="s">
        <v>5591</v>
      </c>
      <c r="B151" s="19">
        <v>0</v>
      </c>
      <c r="C151" s="19">
        <v>0</v>
      </c>
      <c r="D151" s="19">
        <v>0</v>
      </c>
      <c r="E151" s="19">
        <v>0</v>
      </c>
      <c r="F151" s="19">
        <v>0</v>
      </c>
      <c r="G151" s="19">
        <v>0</v>
      </c>
      <c r="H151" s="19">
        <v>0</v>
      </c>
      <c r="I151" s="19">
        <v>0</v>
      </c>
      <c r="J151" s="19">
        <v>0</v>
      </c>
      <c r="K151" s="19">
        <v>0</v>
      </c>
      <c r="L151" s="19">
        <v>26</v>
      </c>
      <c r="M151" s="19">
        <v>250</v>
      </c>
      <c r="N151" s="19">
        <v>0.104</v>
      </c>
      <c r="O151" s="19">
        <v>0</v>
      </c>
      <c r="P151" s="19">
        <v>0</v>
      </c>
      <c r="Q151" s="19">
        <v>0</v>
      </c>
      <c r="R151" s="19">
        <v>0</v>
      </c>
      <c r="S151" s="19">
        <v>0</v>
      </c>
      <c r="T151" s="19">
        <v>0</v>
      </c>
      <c r="U151" s="19">
        <v>0</v>
      </c>
      <c r="V151" s="10"/>
    </row>
    <row r="152" spans="1:22" x14ac:dyDescent="0.2">
      <c r="A152" s="8" t="s">
        <v>5652</v>
      </c>
      <c r="B152" s="19">
        <v>0</v>
      </c>
      <c r="C152" s="19">
        <v>0</v>
      </c>
      <c r="D152" s="19">
        <v>0</v>
      </c>
      <c r="E152" s="19">
        <v>0</v>
      </c>
      <c r="F152" s="19">
        <v>0</v>
      </c>
      <c r="G152" s="19">
        <v>0</v>
      </c>
      <c r="H152" s="19">
        <v>0</v>
      </c>
      <c r="I152" s="19">
        <v>0</v>
      </c>
      <c r="J152" s="19">
        <v>0</v>
      </c>
      <c r="K152" s="19">
        <v>0</v>
      </c>
      <c r="L152" s="19">
        <v>69</v>
      </c>
      <c r="M152" s="19">
        <v>837</v>
      </c>
      <c r="N152" s="19">
        <v>8.2437275985663083E-2</v>
      </c>
      <c r="O152" s="19">
        <v>0</v>
      </c>
      <c r="P152" s="19">
        <v>0</v>
      </c>
      <c r="Q152" s="19">
        <v>0</v>
      </c>
      <c r="R152" s="19">
        <v>0</v>
      </c>
      <c r="S152" s="19">
        <v>0</v>
      </c>
      <c r="T152" s="19">
        <v>0</v>
      </c>
      <c r="U152" s="19">
        <v>0</v>
      </c>
      <c r="V152" s="10"/>
    </row>
    <row r="153" spans="1:22" x14ac:dyDescent="0.2">
      <c r="A153" s="8" t="s">
        <v>4232</v>
      </c>
      <c r="B153" s="19">
        <v>0</v>
      </c>
      <c r="C153" s="19">
        <v>0</v>
      </c>
      <c r="D153" s="19">
        <v>0</v>
      </c>
      <c r="E153" s="19">
        <v>0</v>
      </c>
      <c r="F153" s="19">
        <v>0</v>
      </c>
      <c r="G153" s="19">
        <v>0</v>
      </c>
      <c r="H153" s="19">
        <v>0</v>
      </c>
      <c r="I153" s="19">
        <v>0</v>
      </c>
      <c r="J153" s="19">
        <v>0</v>
      </c>
      <c r="K153" s="19">
        <v>0</v>
      </c>
      <c r="L153" s="19">
        <v>6</v>
      </c>
      <c r="M153" s="19">
        <v>102</v>
      </c>
      <c r="N153" s="19">
        <v>5.8823529411764705E-2</v>
      </c>
      <c r="O153" s="19">
        <v>1</v>
      </c>
      <c r="P153" s="19">
        <v>0.16666666666666666</v>
      </c>
      <c r="Q153" s="19">
        <v>0</v>
      </c>
      <c r="R153" s="19">
        <v>0</v>
      </c>
      <c r="S153" s="19">
        <v>0</v>
      </c>
      <c r="T153" s="19">
        <v>0</v>
      </c>
      <c r="U153" s="19">
        <v>0</v>
      </c>
      <c r="V153" s="10"/>
    </row>
    <row r="154" spans="1:22" x14ac:dyDescent="0.2">
      <c r="A154" s="8" t="s">
        <v>5493</v>
      </c>
      <c r="B154" s="19">
        <v>0</v>
      </c>
      <c r="C154" s="19">
        <v>0</v>
      </c>
      <c r="D154" s="19">
        <v>0</v>
      </c>
      <c r="E154" s="19">
        <v>0</v>
      </c>
      <c r="F154" s="19">
        <v>0</v>
      </c>
      <c r="G154" s="19">
        <v>0</v>
      </c>
      <c r="H154" s="19">
        <v>0</v>
      </c>
      <c r="I154" s="19">
        <v>0</v>
      </c>
      <c r="J154" s="19">
        <v>0</v>
      </c>
      <c r="K154" s="19">
        <v>0</v>
      </c>
      <c r="L154" s="19">
        <v>3</v>
      </c>
      <c r="M154" s="19">
        <v>611</v>
      </c>
      <c r="N154" s="19">
        <v>4.9099836333878887E-3</v>
      </c>
      <c r="O154" s="19">
        <v>0</v>
      </c>
      <c r="P154" s="19">
        <v>0</v>
      </c>
      <c r="Q154" s="19">
        <v>0</v>
      </c>
      <c r="R154" s="19">
        <v>0</v>
      </c>
      <c r="S154" s="19">
        <v>0</v>
      </c>
      <c r="T154" s="19">
        <v>0</v>
      </c>
      <c r="U154" s="19">
        <v>0</v>
      </c>
      <c r="V154" s="10"/>
    </row>
    <row r="155" spans="1:22" x14ac:dyDescent="0.2">
      <c r="A155" s="8" t="s">
        <v>6160</v>
      </c>
      <c r="B155" s="19">
        <v>0</v>
      </c>
      <c r="C155" s="19">
        <v>0</v>
      </c>
      <c r="D155" s="19">
        <v>0</v>
      </c>
      <c r="E155" s="19">
        <v>0</v>
      </c>
      <c r="F155" s="19">
        <v>0</v>
      </c>
      <c r="G155" s="19">
        <v>0</v>
      </c>
      <c r="H155" s="19">
        <v>0</v>
      </c>
      <c r="I155" s="19">
        <v>0</v>
      </c>
      <c r="J155" s="19">
        <v>0</v>
      </c>
      <c r="K155" s="19">
        <v>0</v>
      </c>
      <c r="L155" s="19">
        <v>2</v>
      </c>
      <c r="M155" s="19">
        <v>30</v>
      </c>
      <c r="N155" s="19">
        <v>6.6666666666666666E-2</v>
      </c>
      <c r="O155" s="19">
        <v>0</v>
      </c>
      <c r="P155" s="19">
        <v>0</v>
      </c>
      <c r="Q155" s="19">
        <v>1</v>
      </c>
      <c r="R155" s="19">
        <v>2</v>
      </c>
      <c r="S155" s="19">
        <v>0.5</v>
      </c>
      <c r="T155" s="19">
        <v>0</v>
      </c>
      <c r="U155" s="19">
        <v>0</v>
      </c>
      <c r="V155" s="10"/>
    </row>
    <row r="156" spans="1:22" x14ac:dyDescent="0.2">
      <c r="A156" s="8" t="s">
        <v>41</v>
      </c>
      <c r="B156" s="19">
        <v>16987</v>
      </c>
      <c r="C156" s="19">
        <v>119551</v>
      </c>
      <c r="D156" s="19">
        <v>0.14208998670023673</v>
      </c>
      <c r="E156" s="19">
        <v>326</v>
      </c>
      <c r="F156" s="19">
        <v>1.9191146170601046E-2</v>
      </c>
      <c r="G156" s="19">
        <v>2620</v>
      </c>
      <c r="H156" s="19">
        <v>20017</v>
      </c>
      <c r="I156" s="19">
        <v>0.13088874456711794</v>
      </c>
      <c r="J156" s="19">
        <v>40</v>
      </c>
      <c r="K156" s="19">
        <v>1.5267175572519083E-2</v>
      </c>
      <c r="L156" s="19">
        <v>5637</v>
      </c>
      <c r="M156" s="19">
        <v>184486</v>
      </c>
      <c r="N156" s="19">
        <v>3.0555164077490975E-2</v>
      </c>
      <c r="O156" s="19">
        <v>72</v>
      </c>
      <c r="P156" s="19">
        <v>1.2772751463544438E-2</v>
      </c>
      <c r="Q156" s="19">
        <v>28246</v>
      </c>
      <c r="R156" s="19">
        <v>185942</v>
      </c>
      <c r="S156" s="19">
        <v>0.15190758408535995</v>
      </c>
      <c r="T156" s="19">
        <v>490</v>
      </c>
      <c r="U156" s="19">
        <v>1.7347589039155988E-2</v>
      </c>
      <c r="V156" s="10"/>
    </row>
    <row r="157" spans="1:22" x14ac:dyDescent="0.2">
      <c r="A157" s="8" t="s">
        <v>5393</v>
      </c>
      <c r="B157" s="19">
        <v>0</v>
      </c>
      <c r="C157" s="19">
        <v>0</v>
      </c>
      <c r="D157" s="19">
        <v>0</v>
      </c>
      <c r="E157" s="19">
        <v>0</v>
      </c>
      <c r="F157" s="19">
        <v>0</v>
      </c>
      <c r="G157" s="19">
        <v>0</v>
      </c>
      <c r="H157" s="19">
        <v>0</v>
      </c>
      <c r="I157" s="19">
        <v>0</v>
      </c>
      <c r="J157" s="19">
        <v>0</v>
      </c>
      <c r="K157" s="19">
        <v>0</v>
      </c>
      <c r="L157" s="19">
        <v>10</v>
      </c>
      <c r="M157" s="19">
        <v>329</v>
      </c>
      <c r="N157" s="19">
        <v>3.0395136778115502E-2</v>
      </c>
      <c r="O157" s="19">
        <v>0</v>
      </c>
      <c r="P157" s="19">
        <v>0</v>
      </c>
      <c r="Q157" s="19">
        <v>11</v>
      </c>
      <c r="R157" s="19">
        <v>137</v>
      </c>
      <c r="S157" s="19">
        <v>8.0291970802919707E-2</v>
      </c>
      <c r="T157" s="19">
        <v>0</v>
      </c>
      <c r="U157" s="19">
        <v>0</v>
      </c>
      <c r="V157" s="10"/>
    </row>
    <row r="158" spans="1:22" x14ac:dyDescent="0.2">
      <c r="A158" s="8" t="s">
        <v>44</v>
      </c>
      <c r="B158" s="19">
        <v>5300</v>
      </c>
      <c r="C158" s="19">
        <v>30243</v>
      </c>
      <c r="D158" s="19">
        <v>0.17524716463313825</v>
      </c>
      <c r="E158" s="19">
        <v>93</v>
      </c>
      <c r="F158" s="19">
        <v>1.7547169811320755E-2</v>
      </c>
      <c r="G158" s="19">
        <v>3012</v>
      </c>
      <c r="H158" s="19">
        <v>10466</v>
      </c>
      <c r="I158" s="19">
        <v>0.28778903114848081</v>
      </c>
      <c r="J158" s="19">
        <v>43</v>
      </c>
      <c r="K158" s="19">
        <v>1.4276228419654714E-2</v>
      </c>
      <c r="L158" s="19">
        <v>29</v>
      </c>
      <c r="M158" s="19">
        <v>931</v>
      </c>
      <c r="N158" s="19">
        <v>3.1149301825993556E-2</v>
      </c>
      <c r="O158" s="19">
        <v>0</v>
      </c>
      <c r="P158" s="19">
        <v>0</v>
      </c>
      <c r="Q158" s="19">
        <v>109</v>
      </c>
      <c r="R158" s="19">
        <v>1228</v>
      </c>
      <c r="S158" s="19">
        <v>8.8762214983713353E-2</v>
      </c>
      <c r="T158" s="19">
        <v>0</v>
      </c>
      <c r="U158" s="19">
        <v>0</v>
      </c>
      <c r="V158" s="10"/>
    </row>
    <row r="159" spans="1:22" x14ac:dyDescent="0.2">
      <c r="A159" s="8" t="s">
        <v>853</v>
      </c>
      <c r="B159" s="19">
        <v>41</v>
      </c>
      <c r="C159" s="19">
        <v>486</v>
      </c>
      <c r="D159" s="19">
        <v>8.4362139917695478E-2</v>
      </c>
      <c r="E159" s="19">
        <v>1</v>
      </c>
      <c r="F159" s="19">
        <v>2.4390243902439025E-2</v>
      </c>
      <c r="G159" s="19">
        <v>0</v>
      </c>
      <c r="H159" s="19">
        <v>0</v>
      </c>
      <c r="I159" s="19">
        <v>0</v>
      </c>
      <c r="J159" s="19">
        <v>0</v>
      </c>
      <c r="K159" s="19">
        <v>0</v>
      </c>
      <c r="L159" s="19">
        <v>15</v>
      </c>
      <c r="M159" s="19">
        <v>2386</v>
      </c>
      <c r="N159" s="19">
        <v>6.2866722548197817E-3</v>
      </c>
      <c r="O159" s="19">
        <v>0</v>
      </c>
      <c r="P159" s="19">
        <v>0</v>
      </c>
      <c r="Q159" s="19">
        <v>0</v>
      </c>
      <c r="R159" s="19">
        <v>0</v>
      </c>
      <c r="S159" s="19">
        <v>0</v>
      </c>
      <c r="T159" s="19">
        <v>0</v>
      </c>
      <c r="U159" s="19">
        <v>0</v>
      </c>
      <c r="V159" s="10"/>
    </row>
    <row r="160" spans="1:22" x14ac:dyDescent="0.2">
      <c r="A160" s="8" t="s">
        <v>878</v>
      </c>
      <c r="B160" s="19">
        <v>3</v>
      </c>
      <c r="C160" s="19">
        <v>52</v>
      </c>
      <c r="D160" s="19">
        <v>5.7692307692307696E-2</v>
      </c>
      <c r="E160" s="19">
        <v>0</v>
      </c>
      <c r="F160" s="19">
        <v>0</v>
      </c>
      <c r="G160" s="19">
        <v>0</v>
      </c>
      <c r="H160" s="19">
        <v>0</v>
      </c>
      <c r="I160" s="19">
        <v>0</v>
      </c>
      <c r="J160" s="19">
        <v>0</v>
      </c>
      <c r="K160" s="19">
        <v>0</v>
      </c>
      <c r="L160" s="19">
        <v>8</v>
      </c>
      <c r="M160" s="19">
        <v>629</v>
      </c>
      <c r="N160" s="19">
        <v>1.2718600953895072E-2</v>
      </c>
      <c r="O160" s="19">
        <v>0</v>
      </c>
      <c r="P160" s="19">
        <v>0</v>
      </c>
      <c r="Q160" s="19">
        <v>6</v>
      </c>
      <c r="R160" s="19">
        <v>187</v>
      </c>
      <c r="S160" s="19">
        <v>3.2085561497326207E-2</v>
      </c>
      <c r="T160" s="19">
        <v>0</v>
      </c>
      <c r="U160" s="19">
        <v>0</v>
      </c>
      <c r="V160" s="10"/>
    </row>
    <row r="161" spans="1:22" x14ac:dyDescent="0.2">
      <c r="A161" s="8" t="s">
        <v>827</v>
      </c>
      <c r="B161" s="19">
        <v>207</v>
      </c>
      <c r="C161" s="19">
        <v>730</v>
      </c>
      <c r="D161" s="19">
        <v>0.28356164383561644</v>
      </c>
      <c r="E161" s="19">
        <v>5</v>
      </c>
      <c r="F161" s="19">
        <v>2.4154589371980676E-2</v>
      </c>
      <c r="G161" s="19">
        <v>0</v>
      </c>
      <c r="H161" s="19">
        <v>0</v>
      </c>
      <c r="I161" s="19">
        <v>0</v>
      </c>
      <c r="J161" s="19">
        <v>0</v>
      </c>
      <c r="K161" s="19">
        <v>0</v>
      </c>
      <c r="L161" s="19">
        <v>14</v>
      </c>
      <c r="M161" s="19">
        <v>1091</v>
      </c>
      <c r="N161" s="19">
        <v>1.2832263978001834E-2</v>
      </c>
      <c r="O161" s="19">
        <v>0</v>
      </c>
      <c r="P161" s="19">
        <v>0</v>
      </c>
      <c r="Q161" s="19">
        <v>136</v>
      </c>
      <c r="R161" s="19">
        <v>714</v>
      </c>
      <c r="S161" s="19">
        <v>0.19047619047619047</v>
      </c>
      <c r="T161" s="19">
        <v>2</v>
      </c>
      <c r="U161" s="19">
        <v>1.4705882352941176E-2</v>
      </c>
      <c r="V161" s="10"/>
    </row>
    <row r="162" spans="1:22" x14ac:dyDescent="0.2">
      <c r="A162" s="8" t="s">
        <v>843</v>
      </c>
      <c r="B162" s="19">
        <v>57</v>
      </c>
      <c r="C162" s="19">
        <v>200</v>
      </c>
      <c r="D162" s="19">
        <v>0.28499999999999998</v>
      </c>
      <c r="E162" s="19">
        <v>1</v>
      </c>
      <c r="F162" s="19">
        <v>1.7543859649122806E-2</v>
      </c>
      <c r="G162" s="19">
        <v>0</v>
      </c>
      <c r="H162" s="19">
        <v>0</v>
      </c>
      <c r="I162" s="19">
        <v>0</v>
      </c>
      <c r="J162" s="19">
        <v>0</v>
      </c>
      <c r="K162" s="19">
        <v>0</v>
      </c>
      <c r="L162" s="19">
        <v>44</v>
      </c>
      <c r="M162" s="19">
        <v>1023</v>
      </c>
      <c r="N162" s="19">
        <v>4.3010752688172046E-2</v>
      </c>
      <c r="O162" s="19">
        <v>1</v>
      </c>
      <c r="P162" s="19">
        <v>2.2727272727272728E-2</v>
      </c>
      <c r="Q162" s="19">
        <v>0</v>
      </c>
      <c r="R162" s="19">
        <v>0</v>
      </c>
      <c r="S162" s="19">
        <v>0</v>
      </c>
      <c r="T162" s="19">
        <v>0</v>
      </c>
      <c r="U162" s="19">
        <v>0</v>
      </c>
      <c r="V162" s="10"/>
    </row>
    <row r="163" spans="1:22" x14ac:dyDescent="0.2">
      <c r="A163" s="8" t="s">
        <v>4219</v>
      </c>
      <c r="B163" s="19">
        <v>0</v>
      </c>
      <c r="C163" s="19">
        <v>0</v>
      </c>
      <c r="D163" s="19">
        <v>0</v>
      </c>
      <c r="E163" s="19">
        <v>0</v>
      </c>
      <c r="F163" s="19">
        <v>0</v>
      </c>
      <c r="G163" s="19">
        <v>0</v>
      </c>
      <c r="H163" s="19">
        <v>0</v>
      </c>
      <c r="I163" s="19">
        <v>0</v>
      </c>
      <c r="J163" s="19">
        <v>0</v>
      </c>
      <c r="K163" s="19">
        <v>0</v>
      </c>
      <c r="L163" s="19">
        <v>42</v>
      </c>
      <c r="M163" s="19">
        <v>722</v>
      </c>
      <c r="N163" s="19">
        <v>5.817174515235457E-2</v>
      </c>
      <c r="O163" s="19">
        <v>2</v>
      </c>
      <c r="P163" s="19">
        <v>4.7619047619047616E-2</v>
      </c>
      <c r="Q163" s="19">
        <v>48</v>
      </c>
      <c r="R163" s="19">
        <v>298</v>
      </c>
      <c r="S163" s="19">
        <v>0.16107382550335569</v>
      </c>
      <c r="T163" s="19">
        <v>1</v>
      </c>
      <c r="U163" s="19">
        <v>2.0833333333333332E-2</v>
      </c>
      <c r="V163" s="10"/>
    </row>
    <row r="164" spans="1:22" x14ac:dyDescent="0.2">
      <c r="A164" s="8" t="s">
        <v>832</v>
      </c>
      <c r="B164" s="19">
        <v>1260</v>
      </c>
      <c r="C164" s="19">
        <v>6231</v>
      </c>
      <c r="D164" s="19">
        <v>0.20221473278767452</v>
      </c>
      <c r="E164" s="19">
        <v>32</v>
      </c>
      <c r="F164" s="19">
        <v>2.5396825396825397E-2</v>
      </c>
      <c r="G164" s="19">
        <v>0</v>
      </c>
      <c r="H164" s="19">
        <v>0</v>
      </c>
      <c r="I164" s="19">
        <v>0</v>
      </c>
      <c r="J164" s="19">
        <v>0</v>
      </c>
      <c r="K164" s="19">
        <v>0</v>
      </c>
      <c r="L164" s="19">
        <v>2010</v>
      </c>
      <c r="M164" s="19">
        <v>37801</v>
      </c>
      <c r="N164" s="19">
        <v>5.3173196476283699E-2</v>
      </c>
      <c r="O164" s="19">
        <v>36</v>
      </c>
      <c r="P164" s="19">
        <v>1.7910447761194031E-2</v>
      </c>
      <c r="Q164" s="19">
        <v>4023</v>
      </c>
      <c r="R164" s="19">
        <v>24934</v>
      </c>
      <c r="S164" s="19">
        <v>0.16134595331675625</v>
      </c>
      <c r="T164" s="19">
        <v>85</v>
      </c>
      <c r="U164" s="19">
        <v>2.1128511061396966E-2</v>
      </c>
      <c r="V164" s="10"/>
    </row>
    <row r="165" spans="1:22" x14ac:dyDescent="0.2">
      <c r="A165" s="8" t="s">
        <v>4740</v>
      </c>
      <c r="B165" s="19">
        <v>0</v>
      </c>
      <c r="C165" s="19">
        <v>0</v>
      </c>
      <c r="D165" s="19">
        <v>0</v>
      </c>
      <c r="E165" s="19">
        <v>0</v>
      </c>
      <c r="F165" s="19">
        <v>0</v>
      </c>
      <c r="G165" s="19">
        <v>0</v>
      </c>
      <c r="H165" s="19">
        <v>0</v>
      </c>
      <c r="I165" s="19">
        <v>0</v>
      </c>
      <c r="J165" s="19">
        <v>0</v>
      </c>
      <c r="K165" s="19">
        <v>0</v>
      </c>
      <c r="L165" s="19">
        <v>52</v>
      </c>
      <c r="M165" s="19">
        <v>438</v>
      </c>
      <c r="N165" s="19">
        <v>0.11872146118721461</v>
      </c>
      <c r="O165" s="19">
        <v>0</v>
      </c>
      <c r="P165" s="19">
        <v>0</v>
      </c>
      <c r="Q165" s="19">
        <v>0</v>
      </c>
      <c r="R165" s="19">
        <v>0</v>
      </c>
      <c r="S165" s="19">
        <v>0</v>
      </c>
      <c r="T165" s="19">
        <v>0</v>
      </c>
      <c r="U165" s="19">
        <v>0</v>
      </c>
      <c r="V165" s="10"/>
    </row>
    <row r="166" spans="1:22" x14ac:dyDescent="0.2">
      <c r="A166" s="8" t="s">
        <v>4812</v>
      </c>
      <c r="B166" s="19">
        <v>0</v>
      </c>
      <c r="C166" s="19">
        <v>0</v>
      </c>
      <c r="D166" s="19">
        <v>0</v>
      </c>
      <c r="E166" s="19">
        <v>0</v>
      </c>
      <c r="F166" s="19">
        <v>0</v>
      </c>
      <c r="G166" s="19">
        <v>0</v>
      </c>
      <c r="H166" s="19">
        <v>0</v>
      </c>
      <c r="I166" s="19">
        <v>0</v>
      </c>
      <c r="J166" s="19">
        <v>0</v>
      </c>
      <c r="K166" s="19">
        <v>0</v>
      </c>
      <c r="L166" s="19">
        <v>5</v>
      </c>
      <c r="M166" s="19">
        <v>159</v>
      </c>
      <c r="N166" s="19">
        <v>3.1446540880503145E-2</v>
      </c>
      <c r="O166" s="19">
        <v>0</v>
      </c>
      <c r="P166" s="19">
        <v>0</v>
      </c>
      <c r="Q166" s="19">
        <v>0</v>
      </c>
      <c r="R166" s="19">
        <v>0</v>
      </c>
      <c r="S166" s="19">
        <v>0</v>
      </c>
      <c r="T166" s="19">
        <v>0</v>
      </c>
      <c r="U166" s="19">
        <v>0</v>
      </c>
      <c r="V166" s="10"/>
    </row>
    <row r="167" spans="1:22" x14ac:dyDescent="0.2">
      <c r="A167" s="8" t="s">
        <v>866</v>
      </c>
      <c r="B167" s="19">
        <v>141</v>
      </c>
      <c r="C167" s="19">
        <v>296</v>
      </c>
      <c r="D167" s="19">
        <v>0.47635135135135137</v>
      </c>
      <c r="E167" s="19">
        <v>1</v>
      </c>
      <c r="F167" s="19">
        <v>7.0921985815602835E-3</v>
      </c>
      <c r="G167" s="19">
        <v>0</v>
      </c>
      <c r="H167" s="19">
        <v>0</v>
      </c>
      <c r="I167" s="19">
        <v>0</v>
      </c>
      <c r="J167" s="19">
        <v>0</v>
      </c>
      <c r="K167" s="19">
        <v>0</v>
      </c>
      <c r="L167" s="19">
        <v>17</v>
      </c>
      <c r="M167" s="19">
        <v>98</v>
      </c>
      <c r="N167" s="19">
        <v>0.17346938775510204</v>
      </c>
      <c r="O167" s="19">
        <v>1</v>
      </c>
      <c r="P167" s="19">
        <v>5.8823529411764705E-2</v>
      </c>
      <c r="Q167" s="19">
        <v>197</v>
      </c>
      <c r="R167" s="19">
        <v>1570</v>
      </c>
      <c r="S167" s="19">
        <v>0.12547770700636943</v>
      </c>
      <c r="T167" s="19">
        <v>0</v>
      </c>
      <c r="U167" s="19">
        <v>0</v>
      </c>
      <c r="V167" s="10"/>
    </row>
    <row r="168" spans="1:22" x14ac:dyDescent="0.2">
      <c r="A168" s="8" t="s">
        <v>4734</v>
      </c>
      <c r="B168" s="19">
        <v>0</v>
      </c>
      <c r="C168" s="19">
        <v>0</v>
      </c>
      <c r="D168" s="19">
        <v>0</v>
      </c>
      <c r="E168" s="19">
        <v>0</v>
      </c>
      <c r="F168" s="19">
        <v>0</v>
      </c>
      <c r="G168" s="19">
        <v>0</v>
      </c>
      <c r="H168" s="19">
        <v>0</v>
      </c>
      <c r="I168" s="19">
        <v>0</v>
      </c>
      <c r="J168" s="19">
        <v>0</v>
      </c>
      <c r="K168" s="19">
        <v>0</v>
      </c>
      <c r="L168" s="19">
        <v>2</v>
      </c>
      <c r="M168" s="19">
        <v>6</v>
      </c>
      <c r="N168" s="19">
        <v>0.33333333333333331</v>
      </c>
      <c r="O168" s="19">
        <v>0</v>
      </c>
      <c r="P168" s="19">
        <v>0</v>
      </c>
      <c r="Q168" s="19">
        <v>1</v>
      </c>
      <c r="R168" s="19">
        <v>13</v>
      </c>
      <c r="S168" s="19">
        <v>7.6923076923076927E-2</v>
      </c>
      <c r="T168" s="19">
        <v>0</v>
      </c>
      <c r="U168" s="19">
        <v>0</v>
      </c>
      <c r="V168" s="10"/>
    </row>
    <row r="169" spans="1:22" x14ac:dyDescent="0.2">
      <c r="A169" s="8" t="s">
        <v>837</v>
      </c>
      <c r="B169" s="19">
        <v>25</v>
      </c>
      <c r="C169" s="19">
        <v>132</v>
      </c>
      <c r="D169" s="19">
        <v>0.18939393939393939</v>
      </c>
      <c r="E169" s="19">
        <v>1</v>
      </c>
      <c r="F169" s="19">
        <v>0.04</v>
      </c>
      <c r="G169" s="19">
        <v>0</v>
      </c>
      <c r="H169" s="19">
        <v>0</v>
      </c>
      <c r="I169" s="19">
        <v>0</v>
      </c>
      <c r="J169" s="19">
        <v>0</v>
      </c>
      <c r="K169" s="19">
        <v>0</v>
      </c>
      <c r="L169" s="19">
        <v>254</v>
      </c>
      <c r="M169" s="19">
        <v>1647</v>
      </c>
      <c r="N169" s="19">
        <v>0.15421979356405585</v>
      </c>
      <c r="O169" s="19">
        <v>6</v>
      </c>
      <c r="P169" s="19">
        <v>2.3622047244094488E-2</v>
      </c>
      <c r="Q169" s="19">
        <v>242</v>
      </c>
      <c r="R169" s="19">
        <v>1371</v>
      </c>
      <c r="S169" s="19">
        <v>0.17651349380014589</v>
      </c>
      <c r="T169" s="19">
        <v>14</v>
      </c>
      <c r="U169" s="19">
        <v>5.7851239669421489E-2</v>
      </c>
      <c r="V169" s="10"/>
    </row>
    <row r="170" spans="1:22" x14ac:dyDescent="0.2">
      <c r="A170" s="8" t="s">
        <v>5994</v>
      </c>
      <c r="B170" s="19">
        <v>0</v>
      </c>
      <c r="C170" s="19">
        <v>0</v>
      </c>
      <c r="D170" s="19">
        <v>0</v>
      </c>
      <c r="E170" s="19">
        <v>0</v>
      </c>
      <c r="F170" s="19">
        <v>0</v>
      </c>
      <c r="G170" s="19">
        <v>0</v>
      </c>
      <c r="H170" s="19">
        <v>0</v>
      </c>
      <c r="I170" s="19">
        <v>0</v>
      </c>
      <c r="J170" s="19">
        <v>0</v>
      </c>
      <c r="K170" s="19">
        <v>0</v>
      </c>
      <c r="L170" s="19">
        <v>1</v>
      </c>
      <c r="M170" s="19">
        <v>3059</v>
      </c>
      <c r="N170" s="19">
        <v>3.2690421706440013E-4</v>
      </c>
      <c r="O170" s="19">
        <v>0</v>
      </c>
      <c r="P170" s="19">
        <v>0</v>
      </c>
      <c r="Q170" s="19">
        <v>0</v>
      </c>
      <c r="R170" s="19">
        <v>0</v>
      </c>
      <c r="S170" s="19">
        <v>0</v>
      </c>
      <c r="T170" s="19">
        <v>0</v>
      </c>
      <c r="U170" s="19">
        <v>0</v>
      </c>
      <c r="V170" s="10"/>
    </row>
    <row r="171" spans="1:22" x14ac:dyDescent="0.2">
      <c r="A171" s="8" t="s">
        <v>5351</v>
      </c>
      <c r="B171" s="19">
        <v>0</v>
      </c>
      <c r="C171" s="19">
        <v>0</v>
      </c>
      <c r="D171" s="19">
        <v>0</v>
      </c>
      <c r="E171" s="19">
        <v>0</v>
      </c>
      <c r="F171" s="19">
        <v>0</v>
      </c>
      <c r="G171" s="19">
        <v>0</v>
      </c>
      <c r="H171" s="19">
        <v>0</v>
      </c>
      <c r="I171" s="19">
        <v>0</v>
      </c>
      <c r="J171" s="19">
        <v>0</v>
      </c>
      <c r="K171" s="19">
        <v>0</v>
      </c>
      <c r="L171" s="19">
        <v>2</v>
      </c>
      <c r="M171" s="19">
        <v>15546</v>
      </c>
      <c r="N171" s="19">
        <v>1.2865045670912132E-4</v>
      </c>
      <c r="O171" s="19">
        <v>0</v>
      </c>
      <c r="P171" s="19">
        <v>0</v>
      </c>
      <c r="Q171" s="19">
        <v>0</v>
      </c>
      <c r="R171" s="19">
        <v>0</v>
      </c>
      <c r="S171" s="19">
        <v>0</v>
      </c>
      <c r="T171" s="19">
        <v>0</v>
      </c>
      <c r="U171" s="19">
        <v>0</v>
      </c>
      <c r="V171" s="10"/>
    </row>
    <row r="172" spans="1:22" x14ac:dyDescent="0.2">
      <c r="A172" s="8" t="s">
        <v>5671</v>
      </c>
      <c r="B172" s="19">
        <v>0</v>
      </c>
      <c r="C172" s="19">
        <v>0</v>
      </c>
      <c r="D172" s="19">
        <v>0</v>
      </c>
      <c r="E172" s="19">
        <v>0</v>
      </c>
      <c r="F172" s="19">
        <v>0</v>
      </c>
      <c r="G172" s="19">
        <v>0</v>
      </c>
      <c r="H172" s="19">
        <v>0</v>
      </c>
      <c r="I172" s="19">
        <v>0</v>
      </c>
      <c r="J172" s="19">
        <v>0</v>
      </c>
      <c r="K172" s="19">
        <v>0</v>
      </c>
      <c r="L172" s="19">
        <v>5</v>
      </c>
      <c r="M172" s="19">
        <v>125</v>
      </c>
      <c r="N172" s="19">
        <v>0.04</v>
      </c>
      <c r="O172" s="19">
        <v>0</v>
      </c>
      <c r="P172" s="19">
        <v>0</v>
      </c>
      <c r="Q172" s="19">
        <v>0</v>
      </c>
      <c r="R172" s="19">
        <v>0</v>
      </c>
      <c r="S172" s="19">
        <v>0</v>
      </c>
      <c r="T172" s="19">
        <v>0</v>
      </c>
      <c r="U172" s="19">
        <v>0</v>
      </c>
      <c r="V172" s="10"/>
    </row>
    <row r="173" spans="1:22" x14ac:dyDescent="0.2">
      <c r="A173" s="8" t="s">
        <v>6033</v>
      </c>
      <c r="B173" s="19">
        <v>0</v>
      </c>
      <c r="C173" s="19">
        <v>0</v>
      </c>
      <c r="D173" s="19">
        <v>0</v>
      </c>
      <c r="E173" s="19">
        <v>0</v>
      </c>
      <c r="F173" s="19">
        <v>0</v>
      </c>
      <c r="G173" s="19">
        <v>0</v>
      </c>
      <c r="H173" s="19">
        <v>0</v>
      </c>
      <c r="I173" s="19">
        <v>0</v>
      </c>
      <c r="J173" s="19">
        <v>0</v>
      </c>
      <c r="K173" s="19">
        <v>0</v>
      </c>
      <c r="L173" s="19">
        <v>1</v>
      </c>
      <c r="M173" s="19">
        <v>420</v>
      </c>
      <c r="N173" s="19">
        <v>2.3809523809523812E-3</v>
      </c>
      <c r="O173" s="19">
        <v>0</v>
      </c>
      <c r="P173" s="19">
        <v>0</v>
      </c>
      <c r="Q173" s="19">
        <v>0</v>
      </c>
      <c r="R173" s="19">
        <v>0</v>
      </c>
      <c r="S173" s="19">
        <v>0</v>
      </c>
      <c r="T173" s="19">
        <v>0</v>
      </c>
      <c r="U173" s="19">
        <v>0</v>
      </c>
      <c r="V173" s="10"/>
    </row>
    <row r="174" spans="1:22" x14ac:dyDescent="0.2">
      <c r="A174" s="8" t="s">
        <v>5805</v>
      </c>
      <c r="B174" s="19">
        <v>0</v>
      </c>
      <c r="C174" s="19">
        <v>0</v>
      </c>
      <c r="D174" s="19">
        <v>0</v>
      </c>
      <c r="E174" s="19">
        <v>0</v>
      </c>
      <c r="F174" s="19">
        <v>0</v>
      </c>
      <c r="G174" s="19">
        <v>0</v>
      </c>
      <c r="H174" s="19">
        <v>0</v>
      </c>
      <c r="I174" s="19">
        <v>0</v>
      </c>
      <c r="J174" s="19">
        <v>0</v>
      </c>
      <c r="K174" s="19">
        <v>0</v>
      </c>
      <c r="L174" s="19">
        <v>15</v>
      </c>
      <c r="M174" s="19">
        <v>3199</v>
      </c>
      <c r="N174" s="19">
        <v>4.6889653016567679E-3</v>
      </c>
      <c r="O174" s="19">
        <v>0</v>
      </c>
      <c r="P174" s="19">
        <v>0</v>
      </c>
      <c r="Q174" s="19">
        <v>0</v>
      </c>
      <c r="R174" s="19">
        <v>0</v>
      </c>
      <c r="S174" s="19">
        <v>0</v>
      </c>
      <c r="T174" s="19">
        <v>0</v>
      </c>
      <c r="U174" s="19">
        <v>0</v>
      </c>
      <c r="V174" s="10"/>
    </row>
    <row r="175" spans="1:22" x14ac:dyDescent="0.2">
      <c r="A175" s="8" t="s">
        <v>5431</v>
      </c>
      <c r="B175" s="19">
        <v>0</v>
      </c>
      <c r="C175" s="19">
        <v>0</v>
      </c>
      <c r="D175" s="19">
        <v>0</v>
      </c>
      <c r="E175" s="19">
        <v>0</v>
      </c>
      <c r="F175" s="19">
        <v>0</v>
      </c>
      <c r="G175" s="19">
        <v>0</v>
      </c>
      <c r="H175" s="19">
        <v>0</v>
      </c>
      <c r="I175" s="19">
        <v>0</v>
      </c>
      <c r="J175" s="19">
        <v>0</v>
      </c>
      <c r="K175" s="19">
        <v>0</v>
      </c>
      <c r="L175" s="19">
        <v>1</v>
      </c>
      <c r="M175" s="19">
        <v>664</v>
      </c>
      <c r="N175" s="19">
        <v>1.5060240963855422E-3</v>
      </c>
      <c r="O175" s="19">
        <v>0</v>
      </c>
      <c r="P175" s="19">
        <v>0</v>
      </c>
      <c r="Q175" s="19">
        <v>0</v>
      </c>
      <c r="R175" s="19">
        <v>0</v>
      </c>
      <c r="S175" s="19">
        <v>0</v>
      </c>
      <c r="T175" s="19">
        <v>0</v>
      </c>
      <c r="U175" s="19">
        <v>0</v>
      </c>
      <c r="V175" s="10"/>
    </row>
    <row r="176" spans="1:22" x14ac:dyDescent="0.2">
      <c r="A176" s="8" t="s">
        <v>4845</v>
      </c>
      <c r="B176" s="19">
        <v>0</v>
      </c>
      <c r="C176" s="19">
        <v>0</v>
      </c>
      <c r="D176" s="19">
        <v>0</v>
      </c>
      <c r="E176" s="19">
        <v>0</v>
      </c>
      <c r="F176" s="19">
        <v>0</v>
      </c>
      <c r="G176" s="19">
        <v>0</v>
      </c>
      <c r="H176" s="19">
        <v>0</v>
      </c>
      <c r="I176" s="19">
        <v>0</v>
      </c>
      <c r="J176" s="19">
        <v>0</v>
      </c>
      <c r="K176" s="19">
        <v>0</v>
      </c>
      <c r="L176" s="19">
        <v>2</v>
      </c>
      <c r="M176" s="19">
        <v>161</v>
      </c>
      <c r="N176" s="19">
        <v>1.2422360248447204E-2</v>
      </c>
      <c r="O176" s="19">
        <v>0</v>
      </c>
      <c r="P176" s="19">
        <v>0</v>
      </c>
      <c r="Q176" s="19">
        <v>0</v>
      </c>
      <c r="R176" s="19">
        <v>0</v>
      </c>
      <c r="S176" s="19">
        <v>0</v>
      </c>
      <c r="T176" s="19">
        <v>0</v>
      </c>
      <c r="U176" s="19">
        <v>0</v>
      </c>
      <c r="V176" s="10"/>
    </row>
    <row r="177" spans="1:22" x14ac:dyDescent="0.2">
      <c r="A177" s="8" t="s">
        <v>5339</v>
      </c>
      <c r="B177" s="19">
        <v>0</v>
      </c>
      <c r="C177" s="19">
        <v>0</v>
      </c>
      <c r="D177" s="19">
        <v>0</v>
      </c>
      <c r="E177" s="19">
        <v>0</v>
      </c>
      <c r="F177" s="19">
        <v>0</v>
      </c>
      <c r="G177" s="19">
        <v>0</v>
      </c>
      <c r="H177" s="19">
        <v>0</v>
      </c>
      <c r="I177" s="19">
        <v>0</v>
      </c>
      <c r="J177" s="19">
        <v>0</v>
      </c>
      <c r="K177" s="19">
        <v>0</v>
      </c>
      <c r="L177" s="19">
        <v>1</v>
      </c>
      <c r="M177" s="19">
        <v>261</v>
      </c>
      <c r="N177" s="19">
        <v>3.8314176245210726E-3</v>
      </c>
      <c r="O177" s="19">
        <v>0</v>
      </c>
      <c r="P177" s="19">
        <v>0</v>
      </c>
      <c r="Q177" s="19">
        <v>0</v>
      </c>
      <c r="R177" s="19">
        <v>0</v>
      </c>
      <c r="S177" s="19">
        <v>0</v>
      </c>
      <c r="T177" s="19">
        <v>0</v>
      </c>
      <c r="U177" s="19">
        <v>0</v>
      </c>
      <c r="V177" s="10"/>
    </row>
    <row r="178" spans="1:22" x14ac:dyDescent="0.2">
      <c r="A178" s="8" t="s">
        <v>6122</v>
      </c>
      <c r="B178" s="19">
        <v>0</v>
      </c>
      <c r="C178" s="19">
        <v>0</v>
      </c>
      <c r="D178" s="19">
        <v>0</v>
      </c>
      <c r="E178" s="19">
        <v>0</v>
      </c>
      <c r="F178" s="19">
        <v>0</v>
      </c>
      <c r="G178" s="19">
        <v>0</v>
      </c>
      <c r="H178" s="19">
        <v>0</v>
      </c>
      <c r="I178" s="19">
        <v>0</v>
      </c>
      <c r="J178" s="19">
        <v>0</v>
      </c>
      <c r="K178" s="19">
        <v>0</v>
      </c>
      <c r="L178" s="19">
        <v>114</v>
      </c>
      <c r="M178" s="19">
        <v>11510</v>
      </c>
      <c r="N178" s="19">
        <v>9.9044309296264111E-3</v>
      </c>
      <c r="O178" s="19">
        <v>0</v>
      </c>
      <c r="P178" s="19">
        <v>0</v>
      </c>
      <c r="Q178" s="19">
        <v>0</v>
      </c>
      <c r="R178" s="19">
        <v>0</v>
      </c>
      <c r="S178" s="19">
        <v>0</v>
      </c>
      <c r="T178" s="19">
        <v>0</v>
      </c>
      <c r="U178" s="19">
        <v>0</v>
      </c>
      <c r="V178" s="10"/>
    </row>
    <row r="179" spans="1:22" x14ac:dyDescent="0.2">
      <c r="A179" s="8" t="s">
        <v>5989</v>
      </c>
      <c r="B179" s="19">
        <v>0</v>
      </c>
      <c r="C179" s="19">
        <v>0</v>
      </c>
      <c r="D179" s="19">
        <v>0</v>
      </c>
      <c r="E179" s="19">
        <v>0</v>
      </c>
      <c r="F179" s="19">
        <v>0</v>
      </c>
      <c r="G179" s="19">
        <v>0</v>
      </c>
      <c r="H179" s="19">
        <v>0</v>
      </c>
      <c r="I179" s="19">
        <v>0</v>
      </c>
      <c r="J179" s="19">
        <v>0</v>
      </c>
      <c r="K179" s="19">
        <v>0</v>
      </c>
      <c r="L179" s="19">
        <v>14</v>
      </c>
      <c r="M179" s="19">
        <v>5134</v>
      </c>
      <c r="N179" s="19">
        <v>2.7269185820023374E-3</v>
      </c>
      <c r="O179" s="19">
        <v>0</v>
      </c>
      <c r="P179" s="19">
        <v>0</v>
      </c>
      <c r="Q179" s="19">
        <v>0</v>
      </c>
      <c r="R179" s="19">
        <v>0</v>
      </c>
      <c r="S179" s="19">
        <v>0</v>
      </c>
      <c r="T179" s="19">
        <v>0</v>
      </c>
      <c r="U179" s="19">
        <v>0</v>
      </c>
      <c r="V179" s="10"/>
    </row>
    <row r="180" spans="1:22" x14ac:dyDescent="0.2">
      <c r="A180" s="8" t="s">
        <v>5020</v>
      </c>
      <c r="B180" s="19">
        <v>0</v>
      </c>
      <c r="C180" s="19">
        <v>0</v>
      </c>
      <c r="D180" s="19">
        <v>0</v>
      </c>
      <c r="E180" s="19">
        <v>0</v>
      </c>
      <c r="F180" s="19">
        <v>0</v>
      </c>
      <c r="G180" s="19">
        <v>0</v>
      </c>
      <c r="H180" s="19">
        <v>0</v>
      </c>
      <c r="I180" s="19">
        <v>0</v>
      </c>
      <c r="J180" s="19">
        <v>0</v>
      </c>
      <c r="K180" s="19">
        <v>0</v>
      </c>
      <c r="L180" s="19">
        <v>8</v>
      </c>
      <c r="M180" s="19">
        <v>467</v>
      </c>
      <c r="N180" s="19">
        <v>1.7130620985010708E-2</v>
      </c>
      <c r="O180" s="19">
        <v>0</v>
      </c>
      <c r="P180" s="19">
        <v>0</v>
      </c>
      <c r="Q180" s="19">
        <v>0</v>
      </c>
      <c r="R180" s="19">
        <v>0</v>
      </c>
      <c r="S180" s="19">
        <v>0</v>
      </c>
      <c r="T180" s="19">
        <v>0</v>
      </c>
      <c r="U180" s="19">
        <v>0</v>
      </c>
      <c r="V180" s="10"/>
    </row>
    <row r="181" spans="1:22" x14ac:dyDescent="0.2">
      <c r="A181" s="8" t="s">
        <v>5443</v>
      </c>
      <c r="B181" s="19">
        <v>0</v>
      </c>
      <c r="C181" s="19">
        <v>0</v>
      </c>
      <c r="D181" s="19">
        <v>0</v>
      </c>
      <c r="E181" s="19">
        <v>0</v>
      </c>
      <c r="F181" s="19">
        <v>0</v>
      </c>
      <c r="G181" s="19">
        <v>0</v>
      </c>
      <c r="H181" s="19">
        <v>0</v>
      </c>
      <c r="I181" s="19">
        <v>0</v>
      </c>
      <c r="J181" s="19">
        <v>0</v>
      </c>
      <c r="K181" s="19">
        <v>0</v>
      </c>
      <c r="L181" s="19">
        <v>1</v>
      </c>
      <c r="M181" s="19">
        <v>77</v>
      </c>
      <c r="N181" s="19">
        <v>1.2987012987012988E-2</v>
      </c>
      <c r="O181" s="19">
        <v>0</v>
      </c>
      <c r="P181" s="19">
        <v>0</v>
      </c>
      <c r="Q181" s="19">
        <v>0</v>
      </c>
      <c r="R181" s="19">
        <v>0</v>
      </c>
      <c r="S181" s="19">
        <v>0</v>
      </c>
      <c r="T181" s="19">
        <v>0</v>
      </c>
      <c r="U181" s="19">
        <v>0</v>
      </c>
      <c r="V181" s="10"/>
    </row>
    <row r="182" spans="1:22" x14ac:dyDescent="0.2">
      <c r="A182" s="8" t="s">
        <v>6039</v>
      </c>
      <c r="B182" s="19">
        <v>0</v>
      </c>
      <c r="C182" s="19">
        <v>0</v>
      </c>
      <c r="D182" s="19">
        <v>0</v>
      </c>
      <c r="E182" s="19">
        <v>0</v>
      </c>
      <c r="F182" s="19">
        <v>0</v>
      </c>
      <c r="G182" s="19">
        <v>0</v>
      </c>
      <c r="H182" s="19">
        <v>0</v>
      </c>
      <c r="I182" s="19">
        <v>0</v>
      </c>
      <c r="J182" s="19">
        <v>0</v>
      </c>
      <c r="K182" s="19">
        <v>0</v>
      </c>
      <c r="L182" s="19">
        <v>710</v>
      </c>
      <c r="M182" s="19">
        <v>285198</v>
      </c>
      <c r="N182" s="19">
        <v>2.4894985238325656E-3</v>
      </c>
      <c r="O182" s="19">
        <v>0</v>
      </c>
      <c r="P182" s="19">
        <v>0</v>
      </c>
      <c r="Q182" s="19">
        <v>0</v>
      </c>
      <c r="R182" s="19">
        <v>0</v>
      </c>
      <c r="S182" s="19">
        <v>0</v>
      </c>
      <c r="T182" s="19">
        <v>0</v>
      </c>
      <c r="U182" s="19">
        <v>0</v>
      </c>
      <c r="V182" s="10"/>
    </row>
    <row r="183" spans="1:22" x14ac:dyDescent="0.2">
      <c r="A183" s="8" t="s">
        <v>5433</v>
      </c>
      <c r="B183" s="19">
        <v>0</v>
      </c>
      <c r="C183" s="19">
        <v>0</v>
      </c>
      <c r="D183" s="19">
        <v>0</v>
      </c>
      <c r="E183" s="19">
        <v>0</v>
      </c>
      <c r="F183" s="19">
        <v>0</v>
      </c>
      <c r="G183" s="19">
        <v>0</v>
      </c>
      <c r="H183" s="19">
        <v>0</v>
      </c>
      <c r="I183" s="19">
        <v>0</v>
      </c>
      <c r="J183" s="19">
        <v>0</v>
      </c>
      <c r="K183" s="19">
        <v>0</v>
      </c>
      <c r="L183" s="19">
        <v>1</v>
      </c>
      <c r="M183" s="19">
        <v>536</v>
      </c>
      <c r="N183" s="19">
        <v>1.8656716417910447E-3</v>
      </c>
      <c r="O183" s="19">
        <v>0</v>
      </c>
      <c r="P183" s="19">
        <v>0</v>
      </c>
      <c r="Q183" s="19">
        <v>0</v>
      </c>
      <c r="R183" s="19">
        <v>0</v>
      </c>
      <c r="S183" s="19">
        <v>0</v>
      </c>
      <c r="T183" s="19">
        <v>0</v>
      </c>
      <c r="U183" s="19">
        <v>0</v>
      </c>
      <c r="V183" s="10"/>
    </row>
    <row r="184" spans="1:22" x14ac:dyDescent="0.2">
      <c r="A184" s="8" t="s">
        <v>5496</v>
      </c>
      <c r="B184" s="19">
        <v>0</v>
      </c>
      <c r="C184" s="19">
        <v>0</v>
      </c>
      <c r="D184" s="19">
        <v>0</v>
      </c>
      <c r="E184" s="19">
        <v>0</v>
      </c>
      <c r="F184" s="19">
        <v>0</v>
      </c>
      <c r="G184" s="19">
        <v>0</v>
      </c>
      <c r="H184" s="19">
        <v>0</v>
      </c>
      <c r="I184" s="19">
        <v>0</v>
      </c>
      <c r="J184" s="19">
        <v>0</v>
      </c>
      <c r="K184" s="19">
        <v>0</v>
      </c>
      <c r="L184" s="19">
        <v>2</v>
      </c>
      <c r="M184" s="19">
        <v>4047</v>
      </c>
      <c r="N184" s="19">
        <v>4.9419322955275514E-4</v>
      </c>
      <c r="O184" s="19">
        <v>0</v>
      </c>
      <c r="P184" s="19">
        <v>0</v>
      </c>
      <c r="Q184" s="19">
        <v>0</v>
      </c>
      <c r="R184" s="19">
        <v>0</v>
      </c>
      <c r="S184" s="19">
        <v>0</v>
      </c>
      <c r="T184" s="19">
        <v>0</v>
      </c>
      <c r="U184" s="19">
        <v>0</v>
      </c>
      <c r="V184" s="10"/>
    </row>
    <row r="185" spans="1:22" x14ac:dyDescent="0.2">
      <c r="A185" s="8" t="s">
        <v>5508</v>
      </c>
      <c r="B185" s="19">
        <v>0</v>
      </c>
      <c r="C185" s="19">
        <v>0</v>
      </c>
      <c r="D185" s="19">
        <v>0</v>
      </c>
      <c r="E185" s="19">
        <v>0</v>
      </c>
      <c r="F185" s="19">
        <v>0</v>
      </c>
      <c r="G185" s="19">
        <v>0</v>
      </c>
      <c r="H185" s="19">
        <v>0</v>
      </c>
      <c r="I185" s="19">
        <v>0</v>
      </c>
      <c r="J185" s="19">
        <v>0</v>
      </c>
      <c r="K185" s="19">
        <v>0</v>
      </c>
      <c r="L185" s="19">
        <v>8</v>
      </c>
      <c r="M185" s="19">
        <v>195</v>
      </c>
      <c r="N185" s="19">
        <v>4.1025641025641026E-2</v>
      </c>
      <c r="O185" s="19">
        <v>0</v>
      </c>
      <c r="P185" s="19">
        <v>0</v>
      </c>
      <c r="Q185" s="19">
        <v>0</v>
      </c>
      <c r="R185" s="19">
        <v>0</v>
      </c>
      <c r="S185" s="19">
        <v>0</v>
      </c>
      <c r="T185" s="19">
        <v>0</v>
      </c>
      <c r="U185" s="19">
        <v>0</v>
      </c>
      <c r="V185" s="10"/>
    </row>
    <row r="186" spans="1:22" x14ac:dyDescent="0.2">
      <c r="A186" s="8" t="s">
        <v>5683</v>
      </c>
      <c r="B186" s="19">
        <v>0</v>
      </c>
      <c r="C186" s="19">
        <v>0</v>
      </c>
      <c r="D186" s="19">
        <v>0</v>
      </c>
      <c r="E186" s="19">
        <v>0</v>
      </c>
      <c r="F186" s="19">
        <v>0</v>
      </c>
      <c r="G186" s="19">
        <v>0</v>
      </c>
      <c r="H186" s="19">
        <v>0</v>
      </c>
      <c r="I186" s="19">
        <v>0</v>
      </c>
      <c r="J186" s="19">
        <v>0</v>
      </c>
      <c r="K186" s="19">
        <v>0</v>
      </c>
      <c r="L186" s="19">
        <v>6</v>
      </c>
      <c r="M186" s="19">
        <v>789</v>
      </c>
      <c r="N186" s="19">
        <v>7.6045627376425855E-3</v>
      </c>
      <c r="O186" s="19">
        <v>0</v>
      </c>
      <c r="P186" s="19">
        <v>0</v>
      </c>
      <c r="Q186" s="19">
        <v>0</v>
      </c>
      <c r="R186" s="19">
        <v>0</v>
      </c>
      <c r="S186" s="19">
        <v>0</v>
      </c>
      <c r="T186" s="19">
        <v>0</v>
      </c>
      <c r="U186" s="19">
        <v>0</v>
      </c>
      <c r="V186" s="10"/>
    </row>
    <row r="187" spans="1:22" x14ac:dyDescent="0.2">
      <c r="A187" s="8" t="s">
        <v>5534</v>
      </c>
      <c r="B187" s="19">
        <v>0</v>
      </c>
      <c r="C187" s="19">
        <v>0</v>
      </c>
      <c r="D187" s="19">
        <v>0</v>
      </c>
      <c r="E187" s="19">
        <v>0</v>
      </c>
      <c r="F187" s="19">
        <v>0</v>
      </c>
      <c r="G187" s="19">
        <v>0</v>
      </c>
      <c r="H187" s="19">
        <v>0</v>
      </c>
      <c r="I187" s="19">
        <v>0</v>
      </c>
      <c r="J187" s="19">
        <v>0</v>
      </c>
      <c r="K187" s="19">
        <v>0</v>
      </c>
      <c r="L187" s="19">
        <v>1</v>
      </c>
      <c r="M187" s="19">
        <v>701</v>
      </c>
      <c r="N187" s="19">
        <v>1.4265335235378032E-3</v>
      </c>
      <c r="O187" s="19">
        <v>0</v>
      </c>
      <c r="P187" s="19">
        <v>0</v>
      </c>
      <c r="Q187" s="19">
        <v>0</v>
      </c>
      <c r="R187" s="19">
        <v>0</v>
      </c>
      <c r="S187" s="19">
        <v>0</v>
      </c>
      <c r="T187" s="19">
        <v>0</v>
      </c>
      <c r="U187" s="19">
        <v>0</v>
      </c>
      <c r="V187" s="10"/>
    </row>
    <row r="188" spans="1:22" x14ac:dyDescent="0.2">
      <c r="A188" s="8" t="s">
        <v>5480</v>
      </c>
      <c r="B188" s="19">
        <v>0</v>
      </c>
      <c r="C188" s="19">
        <v>0</v>
      </c>
      <c r="D188" s="19">
        <v>0</v>
      </c>
      <c r="E188" s="19">
        <v>0</v>
      </c>
      <c r="F188" s="19">
        <v>0</v>
      </c>
      <c r="G188" s="19">
        <v>0</v>
      </c>
      <c r="H188" s="19">
        <v>0</v>
      </c>
      <c r="I188" s="19">
        <v>0</v>
      </c>
      <c r="J188" s="19">
        <v>0</v>
      </c>
      <c r="K188" s="19">
        <v>0</v>
      </c>
      <c r="L188" s="19">
        <v>1</v>
      </c>
      <c r="M188" s="19">
        <v>1677</v>
      </c>
      <c r="N188" s="19">
        <v>5.963029218843172E-4</v>
      </c>
      <c r="O188" s="19">
        <v>0</v>
      </c>
      <c r="P188" s="19">
        <v>0</v>
      </c>
      <c r="Q188" s="19">
        <v>0</v>
      </c>
      <c r="R188" s="19">
        <v>0</v>
      </c>
      <c r="S188" s="19">
        <v>0</v>
      </c>
      <c r="T188" s="19">
        <v>0</v>
      </c>
      <c r="U188" s="19">
        <v>0</v>
      </c>
      <c r="V188" s="10"/>
    </row>
    <row r="189" spans="1:22" x14ac:dyDescent="0.2">
      <c r="A189" s="8" t="s">
        <v>4426</v>
      </c>
      <c r="B189" s="19">
        <v>0</v>
      </c>
      <c r="C189" s="19">
        <v>0</v>
      </c>
      <c r="D189" s="19">
        <v>0</v>
      </c>
      <c r="E189" s="19">
        <v>0</v>
      </c>
      <c r="F189" s="19">
        <v>0</v>
      </c>
      <c r="G189" s="19">
        <v>0</v>
      </c>
      <c r="H189" s="19">
        <v>0</v>
      </c>
      <c r="I189" s="19">
        <v>0</v>
      </c>
      <c r="J189" s="19">
        <v>0</v>
      </c>
      <c r="K189" s="19">
        <v>0</v>
      </c>
      <c r="L189" s="19">
        <v>14</v>
      </c>
      <c r="M189" s="19">
        <v>1214</v>
      </c>
      <c r="N189" s="19">
        <v>1.1532125205930808E-2</v>
      </c>
      <c r="O189" s="19">
        <v>0</v>
      </c>
      <c r="P189" s="19">
        <v>0</v>
      </c>
      <c r="Q189" s="19">
        <v>0</v>
      </c>
      <c r="R189" s="19">
        <v>0</v>
      </c>
      <c r="S189" s="19">
        <v>0</v>
      </c>
      <c r="T189" s="19">
        <v>0</v>
      </c>
      <c r="U189" s="19">
        <v>0</v>
      </c>
      <c r="V189" s="10"/>
    </row>
    <row r="190" spans="1:22" x14ac:dyDescent="0.2">
      <c r="A190" s="8" t="s">
        <v>5673</v>
      </c>
      <c r="B190" s="19">
        <v>0</v>
      </c>
      <c r="C190" s="19">
        <v>0</v>
      </c>
      <c r="D190" s="19">
        <v>0</v>
      </c>
      <c r="E190" s="19">
        <v>0</v>
      </c>
      <c r="F190" s="19">
        <v>0</v>
      </c>
      <c r="G190" s="19">
        <v>0</v>
      </c>
      <c r="H190" s="19">
        <v>0</v>
      </c>
      <c r="I190" s="19">
        <v>0</v>
      </c>
      <c r="J190" s="19">
        <v>0</v>
      </c>
      <c r="K190" s="19">
        <v>0</v>
      </c>
      <c r="L190" s="19">
        <v>5</v>
      </c>
      <c r="M190" s="19">
        <v>74</v>
      </c>
      <c r="N190" s="19">
        <v>6.7567567567567571E-2</v>
      </c>
      <c r="O190" s="19">
        <v>0</v>
      </c>
      <c r="P190" s="19">
        <v>0</v>
      </c>
      <c r="Q190" s="19">
        <v>0</v>
      </c>
      <c r="R190" s="19">
        <v>0</v>
      </c>
      <c r="S190" s="19">
        <v>0</v>
      </c>
      <c r="T190" s="19">
        <v>0</v>
      </c>
      <c r="U190" s="19">
        <v>0</v>
      </c>
      <c r="V190" s="10"/>
    </row>
    <row r="191" spans="1:22" x14ac:dyDescent="0.2">
      <c r="A191" s="8" t="s">
        <v>4962</v>
      </c>
      <c r="B191" s="19">
        <v>0</v>
      </c>
      <c r="C191" s="19">
        <v>0</v>
      </c>
      <c r="D191" s="19">
        <v>0</v>
      </c>
      <c r="E191" s="19">
        <v>0</v>
      </c>
      <c r="F191" s="19">
        <v>0</v>
      </c>
      <c r="G191" s="19">
        <v>0</v>
      </c>
      <c r="H191" s="19">
        <v>0</v>
      </c>
      <c r="I191" s="19">
        <v>0</v>
      </c>
      <c r="J191" s="19">
        <v>0</v>
      </c>
      <c r="K191" s="19">
        <v>0</v>
      </c>
      <c r="L191" s="19">
        <v>5</v>
      </c>
      <c r="M191" s="19">
        <v>180</v>
      </c>
      <c r="N191" s="19">
        <v>2.7777777777777776E-2</v>
      </c>
      <c r="O191" s="19">
        <v>0</v>
      </c>
      <c r="P191" s="19">
        <v>0</v>
      </c>
      <c r="Q191" s="19">
        <v>0</v>
      </c>
      <c r="R191" s="19">
        <v>0</v>
      </c>
      <c r="S191" s="19">
        <v>0</v>
      </c>
      <c r="T191" s="19">
        <v>0</v>
      </c>
      <c r="U191" s="19">
        <v>0</v>
      </c>
      <c r="V191" s="10"/>
    </row>
    <row r="192" spans="1:22" x14ac:dyDescent="0.2">
      <c r="A192" s="8" t="s">
        <v>5880</v>
      </c>
      <c r="B192" s="19">
        <v>0</v>
      </c>
      <c r="C192" s="19">
        <v>0</v>
      </c>
      <c r="D192" s="19">
        <v>0</v>
      </c>
      <c r="E192" s="19">
        <v>0</v>
      </c>
      <c r="F192" s="19">
        <v>0</v>
      </c>
      <c r="G192" s="19">
        <v>0</v>
      </c>
      <c r="H192" s="19">
        <v>0</v>
      </c>
      <c r="I192" s="19">
        <v>0</v>
      </c>
      <c r="J192" s="19">
        <v>0</v>
      </c>
      <c r="K192" s="19">
        <v>0</v>
      </c>
      <c r="L192" s="19">
        <v>205</v>
      </c>
      <c r="M192" s="19">
        <v>56909</v>
      </c>
      <c r="N192" s="19">
        <v>3.6022421761057128E-3</v>
      </c>
      <c r="O192" s="19">
        <v>0</v>
      </c>
      <c r="P192" s="19">
        <v>0</v>
      </c>
      <c r="Q192" s="19">
        <v>0</v>
      </c>
      <c r="R192" s="19">
        <v>0</v>
      </c>
      <c r="S192" s="19">
        <v>0</v>
      </c>
      <c r="T192" s="19">
        <v>0</v>
      </c>
      <c r="U192" s="19">
        <v>0</v>
      </c>
      <c r="V192" s="10"/>
    </row>
    <row r="193" spans="1:22" x14ac:dyDescent="0.2">
      <c r="A193" s="8" t="s">
        <v>5918</v>
      </c>
      <c r="B193" s="19">
        <v>0</v>
      </c>
      <c r="C193" s="19">
        <v>0</v>
      </c>
      <c r="D193" s="19">
        <v>0</v>
      </c>
      <c r="E193" s="19">
        <v>0</v>
      </c>
      <c r="F193" s="19">
        <v>0</v>
      </c>
      <c r="G193" s="19">
        <v>0</v>
      </c>
      <c r="H193" s="19">
        <v>0</v>
      </c>
      <c r="I193" s="19">
        <v>0</v>
      </c>
      <c r="J193" s="19">
        <v>0</v>
      </c>
      <c r="K193" s="19">
        <v>0</v>
      </c>
      <c r="L193" s="19">
        <v>18</v>
      </c>
      <c r="M193" s="19">
        <v>3553</v>
      </c>
      <c r="N193" s="19">
        <v>5.0661412890515055E-3</v>
      </c>
      <c r="O193" s="19">
        <v>0</v>
      </c>
      <c r="P193" s="19">
        <v>0</v>
      </c>
      <c r="Q193" s="19">
        <v>0</v>
      </c>
      <c r="R193" s="19">
        <v>0</v>
      </c>
      <c r="S193" s="19">
        <v>0</v>
      </c>
      <c r="T193" s="19">
        <v>0</v>
      </c>
      <c r="U193" s="19">
        <v>0</v>
      </c>
      <c r="V193" s="10"/>
    </row>
    <row r="194" spans="1:22" x14ac:dyDescent="0.2">
      <c r="A194" s="8" t="s">
        <v>5567</v>
      </c>
      <c r="B194" s="19">
        <v>0</v>
      </c>
      <c r="C194" s="19">
        <v>0</v>
      </c>
      <c r="D194" s="19">
        <v>0</v>
      </c>
      <c r="E194" s="19">
        <v>0</v>
      </c>
      <c r="F194" s="19">
        <v>0</v>
      </c>
      <c r="G194" s="19">
        <v>0</v>
      </c>
      <c r="H194" s="19">
        <v>0</v>
      </c>
      <c r="I194" s="19">
        <v>0</v>
      </c>
      <c r="J194" s="19">
        <v>0</v>
      </c>
      <c r="K194" s="19">
        <v>0</v>
      </c>
      <c r="L194" s="19">
        <v>10</v>
      </c>
      <c r="M194" s="19">
        <v>26870</v>
      </c>
      <c r="N194" s="19">
        <v>3.7216226274655752E-4</v>
      </c>
      <c r="O194" s="19">
        <v>0</v>
      </c>
      <c r="P194" s="19">
        <v>0</v>
      </c>
      <c r="Q194" s="19">
        <v>0</v>
      </c>
      <c r="R194" s="19">
        <v>0</v>
      </c>
      <c r="S194" s="19">
        <v>0</v>
      </c>
      <c r="T194" s="19">
        <v>0</v>
      </c>
      <c r="U194" s="19">
        <v>0</v>
      </c>
      <c r="V194" s="10"/>
    </row>
    <row r="195" spans="1:22" x14ac:dyDescent="0.2">
      <c r="A195" s="8" t="s">
        <v>6120</v>
      </c>
      <c r="B195" s="19">
        <v>0</v>
      </c>
      <c r="C195" s="19">
        <v>0</v>
      </c>
      <c r="D195" s="19">
        <v>0</v>
      </c>
      <c r="E195" s="19">
        <v>0</v>
      </c>
      <c r="F195" s="19">
        <v>0</v>
      </c>
      <c r="G195" s="19">
        <v>0</v>
      </c>
      <c r="H195" s="19">
        <v>0</v>
      </c>
      <c r="I195" s="19">
        <v>0</v>
      </c>
      <c r="J195" s="19">
        <v>0</v>
      </c>
      <c r="K195" s="19">
        <v>0</v>
      </c>
      <c r="L195" s="19">
        <v>4</v>
      </c>
      <c r="M195" s="19">
        <v>666</v>
      </c>
      <c r="N195" s="19">
        <v>6.006006006006006E-3</v>
      </c>
      <c r="O195" s="19">
        <v>0</v>
      </c>
      <c r="P195" s="19">
        <v>0</v>
      </c>
      <c r="Q195" s="19">
        <v>0</v>
      </c>
      <c r="R195" s="19">
        <v>0</v>
      </c>
      <c r="S195" s="19">
        <v>0</v>
      </c>
      <c r="T195" s="19">
        <v>0</v>
      </c>
      <c r="U195" s="19">
        <v>0</v>
      </c>
      <c r="V195" s="10"/>
    </row>
    <row r="196" spans="1:22" x14ac:dyDescent="0.2">
      <c r="A196" s="8" t="s">
        <v>6118</v>
      </c>
      <c r="B196" s="19">
        <v>0</v>
      </c>
      <c r="C196" s="19">
        <v>0</v>
      </c>
      <c r="D196" s="19">
        <v>0</v>
      </c>
      <c r="E196" s="19">
        <v>0</v>
      </c>
      <c r="F196" s="19">
        <v>0</v>
      </c>
      <c r="G196" s="19">
        <v>0</v>
      </c>
      <c r="H196" s="19">
        <v>0</v>
      </c>
      <c r="I196" s="19">
        <v>0</v>
      </c>
      <c r="J196" s="19">
        <v>0</v>
      </c>
      <c r="K196" s="19">
        <v>0</v>
      </c>
      <c r="L196" s="19">
        <v>14</v>
      </c>
      <c r="M196" s="19">
        <v>1153</v>
      </c>
      <c r="N196" s="19">
        <v>1.2142237640936688E-2</v>
      </c>
      <c r="O196" s="19">
        <v>0</v>
      </c>
      <c r="P196" s="19">
        <v>0</v>
      </c>
      <c r="Q196" s="19">
        <v>0</v>
      </c>
      <c r="R196" s="19">
        <v>0</v>
      </c>
      <c r="S196" s="19">
        <v>0</v>
      </c>
      <c r="T196" s="19">
        <v>0</v>
      </c>
      <c r="U196" s="19">
        <v>0</v>
      </c>
      <c r="V196" s="10"/>
    </row>
    <row r="197" spans="1:22" x14ac:dyDescent="0.2">
      <c r="A197" s="8" t="s">
        <v>5662</v>
      </c>
      <c r="B197" s="19">
        <v>0</v>
      </c>
      <c r="C197" s="19">
        <v>0</v>
      </c>
      <c r="D197" s="19">
        <v>0</v>
      </c>
      <c r="E197" s="19">
        <v>0</v>
      </c>
      <c r="F197" s="19">
        <v>0</v>
      </c>
      <c r="G197" s="19">
        <v>0</v>
      </c>
      <c r="H197" s="19">
        <v>0</v>
      </c>
      <c r="I197" s="19">
        <v>0</v>
      </c>
      <c r="J197" s="19">
        <v>0</v>
      </c>
      <c r="K197" s="19">
        <v>0</v>
      </c>
      <c r="L197" s="19">
        <v>5</v>
      </c>
      <c r="M197" s="19">
        <v>1884</v>
      </c>
      <c r="N197" s="19">
        <v>2.6539278131634818E-3</v>
      </c>
      <c r="O197" s="19">
        <v>0</v>
      </c>
      <c r="P197" s="19">
        <v>0</v>
      </c>
      <c r="Q197" s="19">
        <v>0</v>
      </c>
      <c r="R197" s="19">
        <v>0</v>
      </c>
      <c r="S197" s="19">
        <v>0</v>
      </c>
      <c r="T197" s="19">
        <v>0</v>
      </c>
      <c r="U197" s="19">
        <v>0</v>
      </c>
      <c r="V197" s="10"/>
    </row>
    <row r="198" spans="1:22" x14ac:dyDescent="0.2">
      <c r="A198" s="8" t="s">
        <v>4286</v>
      </c>
      <c r="B198" s="19">
        <v>0</v>
      </c>
      <c r="C198" s="19">
        <v>0</v>
      </c>
      <c r="D198" s="19">
        <v>0</v>
      </c>
      <c r="E198" s="19">
        <v>0</v>
      </c>
      <c r="F198" s="19">
        <v>0</v>
      </c>
      <c r="G198" s="19">
        <v>0</v>
      </c>
      <c r="H198" s="19">
        <v>0</v>
      </c>
      <c r="I198" s="19">
        <v>0</v>
      </c>
      <c r="J198" s="19">
        <v>0</v>
      </c>
      <c r="K198" s="19">
        <v>0</v>
      </c>
      <c r="L198" s="19">
        <v>45567</v>
      </c>
      <c r="M198" s="19">
        <v>8497225</v>
      </c>
      <c r="N198" s="19">
        <v>5.3625742521823299E-3</v>
      </c>
      <c r="O198" s="19">
        <v>76</v>
      </c>
      <c r="P198" s="19">
        <v>1.6678736805144073E-3</v>
      </c>
      <c r="Q198" s="19">
        <v>518</v>
      </c>
      <c r="R198" s="19">
        <v>144298</v>
      </c>
      <c r="S198" s="19">
        <v>3.5897933443290969E-3</v>
      </c>
      <c r="T198" s="19">
        <v>1</v>
      </c>
      <c r="U198" s="19">
        <v>1.9305019305019305E-3</v>
      </c>
      <c r="V198" s="10"/>
    </row>
    <row r="199" spans="1:22" x14ac:dyDescent="0.2">
      <c r="A199" s="8" t="s">
        <v>5556</v>
      </c>
      <c r="B199" s="19">
        <v>0</v>
      </c>
      <c r="C199" s="19">
        <v>0</v>
      </c>
      <c r="D199" s="19">
        <v>0</v>
      </c>
      <c r="E199" s="19">
        <v>0</v>
      </c>
      <c r="F199" s="19">
        <v>0</v>
      </c>
      <c r="G199" s="19">
        <v>0</v>
      </c>
      <c r="H199" s="19">
        <v>0</v>
      </c>
      <c r="I199" s="19">
        <v>0</v>
      </c>
      <c r="J199" s="19">
        <v>0</v>
      </c>
      <c r="K199" s="19">
        <v>0</v>
      </c>
      <c r="L199" s="19">
        <v>2</v>
      </c>
      <c r="M199" s="19">
        <v>4256</v>
      </c>
      <c r="N199" s="19">
        <v>4.6992481203007516E-4</v>
      </c>
      <c r="O199" s="19">
        <v>0</v>
      </c>
      <c r="P199" s="19">
        <v>0</v>
      </c>
      <c r="Q199" s="19">
        <v>0</v>
      </c>
      <c r="R199" s="19">
        <v>0</v>
      </c>
      <c r="S199" s="19">
        <v>0</v>
      </c>
      <c r="T199" s="19">
        <v>0</v>
      </c>
      <c r="U199" s="19">
        <v>0</v>
      </c>
      <c r="V199" s="10"/>
    </row>
    <row r="200" spans="1:22" x14ac:dyDescent="0.2">
      <c r="A200" s="8" t="s">
        <v>5623</v>
      </c>
      <c r="B200" s="19">
        <v>0</v>
      </c>
      <c r="C200" s="19">
        <v>0</v>
      </c>
      <c r="D200" s="19">
        <v>0</v>
      </c>
      <c r="E200" s="19">
        <v>0</v>
      </c>
      <c r="F200" s="19">
        <v>0</v>
      </c>
      <c r="G200" s="19">
        <v>0</v>
      </c>
      <c r="H200" s="19">
        <v>0</v>
      </c>
      <c r="I200" s="19">
        <v>0</v>
      </c>
      <c r="J200" s="19">
        <v>0</v>
      </c>
      <c r="K200" s="19">
        <v>0</v>
      </c>
      <c r="L200" s="19">
        <v>6</v>
      </c>
      <c r="M200" s="19">
        <v>9177</v>
      </c>
      <c r="N200" s="19">
        <v>6.5380843412880026E-4</v>
      </c>
      <c r="O200" s="19">
        <v>0</v>
      </c>
      <c r="P200" s="19">
        <v>0</v>
      </c>
      <c r="Q200" s="19">
        <v>0</v>
      </c>
      <c r="R200" s="19">
        <v>0</v>
      </c>
      <c r="S200" s="19">
        <v>0</v>
      </c>
      <c r="T200" s="19">
        <v>0</v>
      </c>
      <c r="U200" s="19">
        <v>0</v>
      </c>
      <c r="V200" s="10"/>
    </row>
    <row r="201" spans="1:22" x14ac:dyDescent="0.2">
      <c r="A201" s="8" t="s">
        <v>5625</v>
      </c>
      <c r="B201" s="19">
        <v>0</v>
      </c>
      <c r="C201" s="19">
        <v>0</v>
      </c>
      <c r="D201" s="19">
        <v>0</v>
      </c>
      <c r="E201" s="19">
        <v>0</v>
      </c>
      <c r="F201" s="19">
        <v>0</v>
      </c>
      <c r="G201" s="19">
        <v>0</v>
      </c>
      <c r="H201" s="19">
        <v>0</v>
      </c>
      <c r="I201" s="19">
        <v>0</v>
      </c>
      <c r="J201" s="19">
        <v>0</v>
      </c>
      <c r="K201" s="19">
        <v>0</v>
      </c>
      <c r="L201" s="19">
        <v>41</v>
      </c>
      <c r="M201" s="19">
        <v>58738</v>
      </c>
      <c r="N201" s="19">
        <v>6.9801491368449726E-4</v>
      </c>
      <c r="O201" s="19">
        <v>0</v>
      </c>
      <c r="P201" s="19">
        <v>0</v>
      </c>
      <c r="Q201" s="19">
        <v>0</v>
      </c>
      <c r="R201" s="19">
        <v>0</v>
      </c>
      <c r="S201" s="19">
        <v>0</v>
      </c>
      <c r="T201" s="19">
        <v>0</v>
      </c>
      <c r="U201" s="19">
        <v>0</v>
      </c>
      <c r="V201" s="10"/>
    </row>
    <row r="202" spans="1:22" x14ac:dyDescent="0.2">
      <c r="A202" s="8" t="s">
        <v>6334</v>
      </c>
      <c r="B202" s="19">
        <v>0</v>
      </c>
      <c r="C202" s="19">
        <v>0</v>
      </c>
      <c r="D202" s="19">
        <v>0</v>
      </c>
      <c r="E202" s="19">
        <v>0</v>
      </c>
      <c r="F202" s="19">
        <v>0</v>
      </c>
      <c r="G202" s="19">
        <v>0</v>
      </c>
      <c r="H202" s="19">
        <v>0</v>
      </c>
      <c r="I202" s="19">
        <v>0</v>
      </c>
      <c r="J202" s="19">
        <v>0</v>
      </c>
      <c r="K202" s="19">
        <v>0</v>
      </c>
      <c r="L202" s="19">
        <v>22</v>
      </c>
      <c r="M202" s="19">
        <v>386</v>
      </c>
      <c r="N202" s="19">
        <v>5.6994818652849742E-2</v>
      </c>
      <c r="O202" s="19">
        <v>0</v>
      </c>
      <c r="P202" s="19">
        <v>0</v>
      </c>
      <c r="Q202" s="19">
        <v>0</v>
      </c>
      <c r="R202" s="19">
        <v>0</v>
      </c>
      <c r="S202" s="19">
        <v>0</v>
      </c>
      <c r="T202" s="19">
        <v>0</v>
      </c>
      <c r="U202" s="19">
        <v>0</v>
      </c>
      <c r="V202" s="10"/>
    </row>
    <row r="203" spans="1:22" x14ac:dyDescent="0.2">
      <c r="A203" s="8" t="s">
        <v>5874</v>
      </c>
      <c r="B203" s="19">
        <v>0</v>
      </c>
      <c r="C203" s="19">
        <v>0</v>
      </c>
      <c r="D203" s="19">
        <v>0</v>
      </c>
      <c r="E203" s="19">
        <v>0</v>
      </c>
      <c r="F203" s="19">
        <v>0</v>
      </c>
      <c r="G203" s="19">
        <v>0</v>
      </c>
      <c r="H203" s="19">
        <v>0</v>
      </c>
      <c r="I203" s="19">
        <v>0</v>
      </c>
      <c r="J203" s="19">
        <v>0</v>
      </c>
      <c r="K203" s="19">
        <v>0</v>
      </c>
      <c r="L203" s="19">
        <v>6</v>
      </c>
      <c r="M203" s="19">
        <v>1362</v>
      </c>
      <c r="N203" s="19">
        <v>4.4052863436123352E-3</v>
      </c>
      <c r="O203" s="19">
        <v>0</v>
      </c>
      <c r="P203" s="19">
        <v>0</v>
      </c>
      <c r="Q203" s="19">
        <v>0</v>
      </c>
      <c r="R203" s="19">
        <v>0</v>
      </c>
      <c r="S203" s="19">
        <v>0</v>
      </c>
      <c r="T203" s="19">
        <v>0</v>
      </c>
      <c r="U203" s="19">
        <v>0</v>
      </c>
      <c r="V203" s="10"/>
    </row>
    <row r="204" spans="1:22" x14ac:dyDescent="0.2">
      <c r="A204" s="8" t="s">
        <v>5920</v>
      </c>
      <c r="B204" s="19">
        <v>0</v>
      </c>
      <c r="C204" s="19">
        <v>0</v>
      </c>
      <c r="D204" s="19">
        <v>0</v>
      </c>
      <c r="E204" s="19">
        <v>0</v>
      </c>
      <c r="F204" s="19">
        <v>0</v>
      </c>
      <c r="G204" s="19">
        <v>0</v>
      </c>
      <c r="H204" s="19">
        <v>0</v>
      </c>
      <c r="I204" s="19">
        <v>0</v>
      </c>
      <c r="J204" s="19">
        <v>0</v>
      </c>
      <c r="K204" s="19">
        <v>0</v>
      </c>
      <c r="L204" s="19">
        <v>42</v>
      </c>
      <c r="M204" s="19">
        <v>1924</v>
      </c>
      <c r="N204" s="19">
        <v>2.1829521829521831E-2</v>
      </c>
      <c r="O204" s="19">
        <v>0</v>
      </c>
      <c r="P204" s="19">
        <v>0</v>
      </c>
      <c r="Q204" s="19">
        <v>0</v>
      </c>
      <c r="R204" s="19">
        <v>0</v>
      </c>
      <c r="S204" s="19">
        <v>0</v>
      </c>
      <c r="T204" s="19">
        <v>0</v>
      </c>
      <c r="U204" s="19">
        <v>0</v>
      </c>
      <c r="V204" s="10"/>
    </row>
    <row r="205" spans="1:22" x14ac:dyDescent="0.2">
      <c r="A205" s="8" t="s">
        <v>5768</v>
      </c>
      <c r="B205" s="19">
        <v>0</v>
      </c>
      <c r="C205" s="19">
        <v>0</v>
      </c>
      <c r="D205" s="19">
        <v>0</v>
      </c>
      <c r="E205" s="19">
        <v>0</v>
      </c>
      <c r="F205" s="19">
        <v>0</v>
      </c>
      <c r="G205" s="19">
        <v>0</v>
      </c>
      <c r="H205" s="19">
        <v>0</v>
      </c>
      <c r="I205" s="19">
        <v>0</v>
      </c>
      <c r="J205" s="19">
        <v>0</v>
      </c>
      <c r="K205" s="19">
        <v>0</v>
      </c>
      <c r="L205" s="19">
        <v>1</v>
      </c>
      <c r="M205" s="19">
        <v>420</v>
      </c>
      <c r="N205" s="19">
        <v>2.3809523809523812E-3</v>
      </c>
      <c r="O205" s="19">
        <v>0</v>
      </c>
      <c r="P205" s="19">
        <v>0</v>
      </c>
      <c r="Q205" s="19">
        <v>0</v>
      </c>
      <c r="R205" s="19">
        <v>0</v>
      </c>
      <c r="S205" s="19">
        <v>0</v>
      </c>
      <c r="T205" s="19">
        <v>0</v>
      </c>
      <c r="U205" s="19">
        <v>0</v>
      </c>
      <c r="V205" s="10"/>
    </row>
    <row r="206" spans="1:22" x14ac:dyDescent="0.2">
      <c r="A206" s="8" t="s">
        <v>6011</v>
      </c>
      <c r="B206" s="19">
        <v>0</v>
      </c>
      <c r="C206" s="19">
        <v>0</v>
      </c>
      <c r="D206" s="19">
        <v>0</v>
      </c>
      <c r="E206" s="19">
        <v>0</v>
      </c>
      <c r="F206" s="19">
        <v>0</v>
      </c>
      <c r="G206" s="19">
        <v>0</v>
      </c>
      <c r="H206" s="19">
        <v>0</v>
      </c>
      <c r="I206" s="19">
        <v>0</v>
      </c>
      <c r="J206" s="19">
        <v>0</v>
      </c>
      <c r="K206" s="19">
        <v>0</v>
      </c>
      <c r="L206" s="19">
        <v>527</v>
      </c>
      <c r="M206" s="19">
        <v>13679</v>
      </c>
      <c r="N206" s="19">
        <v>3.8526208056144456E-2</v>
      </c>
      <c r="O206" s="19">
        <v>0</v>
      </c>
      <c r="P206" s="19">
        <v>0</v>
      </c>
      <c r="Q206" s="19">
        <v>0</v>
      </c>
      <c r="R206" s="19">
        <v>0</v>
      </c>
      <c r="S206" s="19">
        <v>0</v>
      </c>
      <c r="T206" s="19">
        <v>0</v>
      </c>
      <c r="U206" s="19">
        <v>0</v>
      </c>
      <c r="V206" s="10"/>
    </row>
    <row r="207" spans="1:22" x14ac:dyDescent="0.2">
      <c r="A207" s="8" t="s">
        <v>4721</v>
      </c>
      <c r="B207" s="19">
        <v>0</v>
      </c>
      <c r="C207" s="19">
        <v>0</v>
      </c>
      <c r="D207" s="19">
        <v>0</v>
      </c>
      <c r="E207" s="19">
        <v>0</v>
      </c>
      <c r="F207" s="19">
        <v>0</v>
      </c>
      <c r="G207" s="19">
        <v>0</v>
      </c>
      <c r="H207" s="19">
        <v>0</v>
      </c>
      <c r="I207" s="19">
        <v>0</v>
      </c>
      <c r="J207" s="19">
        <v>0</v>
      </c>
      <c r="K207" s="19">
        <v>0</v>
      </c>
      <c r="L207" s="19">
        <v>97</v>
      </c>
      <c r="M207" s="19">
        <v>1989</v>
      </c>
      <c r="N207" s="19">
        <v>4.8768225238813474E-2</v>
      </c>
      <c r="O207" s="19">
        <v>0</v>
      </c>
      <c r="P207" s="19">
        <v>0</v>
      </c>
      <c r="Q207" s="19">
        <v>0</v>
      </c>
      <c r="R207" s="19">
        <v>0</v>
      </c>
      <c r="S207" s="19">
        <v>0</v>
      </c>
      <c r="T207" s="19">
        <v>0</v>
      </c>
      <c r="U207" s="19">
        <v>0</v>
      </c>
      <c r="V207" s="10"/>
    </row>
    <row r="208" spans="1:22" x14ac:dyDescent="0.2">
      <c r="A208" s="8" t="s">
        <v>5741</v>
      </c>
      <c r="B208" s="19">
        <v>0</v>
      </c>
      <c r="C208" s="19">
        <v>0</v>
      </c>
      <c r="D208" s="19">
        <v>0</v>
      </c>
      <c r="E208" s="19">
        <v>0</v>
      </c>
      <c r="F208" s="19">
        <v>0</v>
      </c>
      <c r="G208" s="19">
        <v>0</v>
      </c>
      <c r="H208" s="19">
        <v>0</v>
      </c>
      <c r="I208" s="19">
        <v>0</v>
      </c>
      <c r="J208" s="19">
        <v>0</v>
      </c>
      <c r="K208" s="19">
        <v>0</v>
      </c>
      <c r="L208" s="19">
        <v>316</v>
      </c>
      <c r="M208" s="19">
        <v>108245</v>
      </c>
      <c r="N208" s="19">
        <v>2.9193034320291931E-3</v>
      </c>
      <c r="O208" s="19">
        <v>0</v>
      </c>
      <c r="P208" s="19">
        <v>0</v>
      </c>
      <c r="Q208" s="19">
        <v>0</v>
      </c>
      <c r="R208" s="19">
        <v>0</v>
      </c>
      <c r="S208" s="19">
        <v>0</v>
      </c>
      <c r="T208" s="19">
        <v>0</v>
      </c>
      <c r="U208" s="19">
        <v>0</v>
      </c>
      <c r="V208" s="10"/>
    </row>
    <row r="209" spans="1:22" x14ac:dyDescent="0.2">
      <c r="A209" s="8" t="s">
        <v>5752</v>
      </c>
      <c r="B209" s="19">
        <v>0</v>
      </c>
      <c r="C209" s="19">
        <v>0</v>
      </c>
      <c r="D209" s="19">
        <v>0</v>
      </c>
      <c r="E209" s="19">
        <v>0</v>
      </c>
      <c r="F209" s="19">
        <v>0</v>
      </c>
      <c r="G209" s="19">
        <v>0</v>
      </c>
      <c r="H209" s="19">
        <v>0</v>
      </c>
      <c r="I209" s="19">
        <v>0</v>
      </c>
      <c r="J209" s="19">
        <v>0</v>
      </c>
      <c r="K209" s="19">
        <v>0</v>
      </c>
      <c r="L209" s="19">
        <v>1</v>
      </c>
      <c r="M209" s="19">
        <v>1151</v>
      </c>
      <c r="N209" s="19">
        <v>8.6880973066898344E-4</v>
      </c>
      <c r="O209" s="19">
        <v>0</v>
      </c>
      <c r="P209" s="19">
        <v>0</v>
      </c>
      <c r="Q209" s="19">
        <v>0</v>
      </c>
      <c r="R209" s="19">
        <v>0</v>
      </c>
      <c r="S209" s="19">
        <v>0</v>
      </c>
      <c r="T209" s="19">
        <v>0</v>
      </c>
      <c r="U209" s="19">
        <v>0</v>
      </c>
      <c r="V209" s="10"/>
    </row>
    <row r="210" spans="1:22" x14ac:dyDescent="0.2">
      <c r="A210" s="8" t="s">
        <v>5689</v>
      </c>
      <c r="B210" s="19">
        <v>0</v>
      </c>
      <c r="C210" s="19">
        <v>0</v>
      </c>
      <c r="D210" s="19">
        <v>0</v>
      </c>
      <c r="E210" s="19">
        <v>0</v>
      </c>
      <c r="F210" s="19">
        <v>0</v>
      </c>
      <c r="G210" s="19">
        <v>0</v>
      </c>
      <c r="H210" s="19">
        <v>0</v>
      </c>
      <c r="I210" s="19">
        <v>0</v>
      </c>
      <c r="J210" s="19">
        <v>0</v>
      </c>
      <c r="K210" s="19">
        <v>0</v>
      </c>
      <c r="L210" s="19">
        <v>1</v>
      </c>
      <c r="M210" s="19">
        <v>662</v>
      </c>
      <c r="N210" s="19">
        <v>1.5105740181268882E-3</v>
      </c>
      <c r="O210" s="19">
        <v>0</v>
      </c>
      <c r="P210" s="19">
        <v>0</v>
      </c>
      <c r="Q210" s="19">
        <v>0</v>
      </c>
      <c r="R210" s="19">
        <v>0</v>
      </c>
      <c r="S210" s="19">
        <v>0</v>
      </c>
      <c r="T210" s="19">
        <v>0</v>
      </c>
      <c r="U210" s="19">
        <v>0</v>
      </c>
      <c r="V210" s="10"/>
    </row>
    <row r="211" spans="1:22" x14ac:dyDescent="0.2">
      <c r="A211" s="8" t="s">
        <v>5482</v>
      </c>
      <c r="B211" s="19">
        <v>0</v>
      </c>
      <c r="C211" s="19">
        <v>0</v>
      </c>
      <c r="D211" s="19">
        <v>0</v>
      </c>
      <c r="E211" s="19">
        <v>0</v>
      </c>
      <c r="F211" s="19">
        <v>0</v>
      </c>
      <c r="G211" s="19">
        <v>0</v>
      </c>
      <c r="H211" s="19">
        <v>0</v>
      </c>
      <c r="I211" s="19">
        <v>0</v>
      </c>
      <c r="J211" s="19">
        <v>0</v>
      </c>
      <c r="K211" s="19">
        <v>0</v>
      </c>
      <c r="L211" s="19">
        <v>1</v>
      </c>
      <c r="M211" s="19">
        <v>164</v>
      </c>
      <c r="N211" s="19">
        <v>6.0975609756097563E-3</v>
      </c>
      <c r="O211" s="19">
        <v>0</v>
      </c>
      <c r="P211" s="19">
        <v>0</v>
      </c>
      <c r="Q211" s="19">
        <v>0</v>
      </c>
      <c r="R211" s="19">
        <v>0</v>
      </c>
      <c r="S211" s="19">
        <v>0</v>
      </c>
      <c r="T211" s="19">
        <v>0</v>
      </c>
      <c r="U211" s="19">
        <v>0</v>
      </c>
      <c r="V211" s="10"/>
    </row>
    <row r="212" spans="1:22" x14ac:dyDescent="0.2">
      <c r="A212" s="8" t="s">
        <v>5916</v>
      </c>
      <c r="B212" s="19">
        <v>0</v>
      </c>
      <c r="C212" s="19">
        <v>0</v>
      </c>
      <c r="D212" s="19">
        <v>0</v>
      </c>
      <c r="E212" s="19">
        <v>0</v>
      </c>
      <c r="F212" s="19">
        <v>0</v>
      </c>
      <c r="G212" s="19">
        <v>0</v>
      </c>
      <c r="H212" s="19">
        <v>0</v>
      </c>
      <c r="I212" s="19">
        <v>0</v>
      </c>
      <c r="J212" s="19">
        <v>0</v>
      </c>
      <c r="K212" s="19">
        <v>0</v>
      </c>
      <c r="L212" s="19">
        <v>11</v>
      </c>
      <c r="M212" s="19">
        <v>2728</v>
      </c>
      <c r="N212" s="19">
        <v>4.0322580645161289E-3</v>
      </c>
      <c r="O212" s="19">
        <v>0</v>
      </c>
      <c r="P212" s="19">
        <v>0</v>
      </c>
      <c r="Q212" s="19">
        <v>0</v>
      </c>
      <c r="R212" s="19">
        <v>0</v>
      </c>
      <c r="S212" s="19">
        <v>0</v>
      </c>
      <c r="T212" s="19">
        <v>0</v>
      </c>
      <c r="U212" s="19">
        <v>0</v>
      </c>
      <c r="V212" s="10"/>
    </row>
    <row r="213" spans="1:22" x14ac:dyDescent="0.2">
      <c r="A213" s="8" t="s">
        <v>5654</v>
      </c>
      <c r="B213" s="19">
        <v>0</v>
      </c>
      <c r="C213" s="19">
        <v>0</v>
      </c>
      <c r="D213" s="19">
        <v>0</v>
      </c>
      <c r="E213" s="19">
        <v>0</v>
      </c>
      <c r="F213" s="19">
        <v>0</v>
      </c>
      <c r="G213" s="19">
        <v>0</v>
      </c>
      <c r="H213" s="19">
        <v>0</v>
      </c>
      <c r="I213" s="19">
        <v>0</v>
      </c>
      <c r="J213" s="19">
        <v>0</v>
      </c>
      <c r="K213" s="19">
        <v>0</v>
      </c>
      <c r="L213" s="19">
        <v>1</v>
      </c>
      <c r="M213" s="19">
        <v>132</v>
      </c>
      <c r="N213" s="19">
        <v>7.575757575757576E-3</v>
      </c>
      <c r="O213" s="19">
        <v>0</v>
      </c>
      <c r="P213" s="19">
        <v>0</v>
      </c>
      <c r="Q213" s="19">
        <v>0</v>
      </c>
      <c r="R213" s="19">
        <v>0</v>
      </c>
      <c r="S213" s="19">
        <v>0</v>
      </c>
      <c r="T213" s="19">
        <v>0</v>
      </c>
      <c r="U213" s="19">
        <v>0</v>
      </c>
      <c r="V213" s="10"/>
    </row>
    <row r="214" spans="1:22" x14ac:dyDescent="0.2">
      <c r="A214" s="8" t="s">
        <v>5905</v>
      </c>
      <c r="B214" s="19">
        <v>0</v>
      </c>
      <c r="C214" s="19">
        <v>0</v>
      </c>
      <c r="D214" s="19">
        <v>0</v>
      </c>
      <c r="E214" s="19">
        <v>0</v>
      </c>
      <c r="F214" s="19">
        <v>0</v>
      </c>
      <c r="G214" s="19">
        <v>0</v>
      </c>
      <c r="H214" s="19">
        <v>0</v>
      </c>
      <c r="I214" s="19">
        <v>0</v>
      </c>
      <c r="J214" s="19">
        <v>0</v>
      </c>
      <c r="K214" s="19">
        <v>0</v>
      </c>
      <c r="L214" s="19">
        <v>2</v>
      </c>
      <c r="M214" s="19">
        <v>870</v>
      </c>
      <c r="N214" s="19">
        <v>2.2988505747126436E-3</v>
      </c>
      <c r="O214" s="19">
        <v>0</v>
      </c>
      <c r="P214" s="19">
        <v>0</v>
      </c>
      <c r="Q214" s="19">
        <v>0</v>
      </c>
      <c r="R214" s="19">
        <v>0</v>
      </c>
      <c r="S214" s="19">
        <v>0</v>
      </c>
      <c r="T214" s="19">
        <v>0</v>
      </c>
      <c r="U214" s="19">
        <v>0</v>
      </c>
      <c r="V214" s="10"/>
    </row>
    <row r="215" spans="1:22" x14ac:dyDescent="0.2">
      <c r="A215" s="8" t="s">
        <v>6058</v>
      </c>
      <c r="B215" s="19">
        <v>0</v>
      </c>
      <c r="C215" s="19">
        <v>0</v>
      </c>
      <c r="D215" s="19">
        <v>0</v>
      </c>
      <c r="E215" s="19">
        <v>0</v>
      </c>
      <c r="F215" s="19">
        <v>0</v>
      </c>
      <c r="G215" s="19">
        <v>0</v>
      </c>
      <c r="H215" s="19">
        <v>0</v>
      </c>
      <c r="I215" s="19">
        <v>0</v>
      </c>
      <c r="J215" s="19">
        <v>0</v>
      </c>
      <c r="K215" s="19">
        <v>0</v>
      </c>
      <c r="L215" s="19">
        <v>16</v>
      </c>
      <c r="M215" s="19">
        <v>981</v>
      </c>
      <c r="N215" s="19">
        <v>1.6309887869520898E-2</v>
      </c>
      <c r="O215" s="19">
        <v>0</v>
      </c>
      <c r="P215" s="19">
        <v>0</v>
      </c>
      <c r="Q215" s="19">
        <v>0</v>
      </c>
      <c r="R215" s="19">
        <v>0</v>
      </c>
      <c r="S215" s="19">
        <v>0</v>
      </c>
      <c r="T215" s="19">
        <v>0</v>
      </c>
      <c r="U215" s="19">
        <v>0</v>
      </c>
      <c r="V215" s="10"/>
    </row>
    <row r="216" spans="1:22" x14ac:dyDescent="0.2">
      <c r="A216" s="8" t="s">
        <v>6253</v>
      </c>
      <c r="B216" s="19">
        <v>0</v>
      </c>
      <c r="C216" s="19">
        <v>0</v>
      </c>
      <c r="D216" s="19">
        <v>0</v>
      </c>
      <c r="E216" s="19">
        <v>0</v>
      </c>
      <c r="F216" s="19">
        <v>0</v>
      </c>
      <c r="G216" s="19">
        <v>0</v>
      </c>
      <c r="H216" s="19">
        <v>0</v>
      </c>
      <c r="I216" s="19">
        <v>0</v>
      </c>
      <c r="J216" s="19">
        <v>0</v>
      </c>
      <c r="K216" s="19">
        <v>0</v>
      </c>
      <c r="L216" s="19">
        <v>49</v>
      </c>
      <c r="M216" s="19">
        <v>1277</v>
      </c>
      <c r="N216" s="19">
        <v>3.8371182458888022E-2</v>
      </c>
      <c r="O216" s="19">
        <v>0</v>
      </c>
      <c r="P216" s="19">
        <v>0</v>
      </c>
      <c r="Q216" s="19">
        <v>0</v>
      </c>
      <c r="R216" s="19">
        <v>0</v>
      </c>
      <c r="S216" s="19">
        <v>0</v>
      </c>
      <c r="T216" s="19">
        <v>0</v>
      </c>
      <c r="U216" s="19">
        <v>0</v>
      </c>
      <c r="V216" s="10"/>
    </row>
    <row r="217" spans="1:22" x14ac:dyDescent="0.2">
      <c r="A217" s="8" t="s">
        <v>4037</v>
      </c>
      <c r="B217" s="19">
        <v>0</v>
      </c>
      <c r="C217" s="19">
        <v>0</v>
      </c>
      <c r="D217" s="19">
        <v>0</v>
      </c>
      <c r="E217" s="19">
        <v>0</v>
      </c>
      <c r="F217" s="19">
        <v>0</v>
      </c>
      <c r="G217" s="19">
        <v>1</v>
      </c>
      <c r="H217" s="19">
        <v>8</v>
      </c>
      <c r="I217" s="19">
        <v>0.125</v>
      </c>
      <c r="J217" s="19">
        <v>0</v>
      </c>
      <c r="K217" s="19">
        <v>0</v>
      </c>
      <c r="L217" s="19">
        <v>57</v>
      </c>
      <c r="M217" s="19">
        <v>1050</v>
      </c>
      <c r="N217" s="19">
        <v>5.4285714285714284E-2</v>
      </c>
      <c r="O217" s="19">
        <v>2</v>
      </c>
      <c r="P217" s="19">
        <v>3.5087719298245612E-2</v>
      </c>
      <c r="Q217" s="19">
        <v>30</v>
      </c>
      <c r="R217" s="19">
        <v>575</v>
      </c>
      <c r="S217" s="19">
        <v>5.2173913043478258E-2</v>
      </c>
      <c r="T217" s="19">
        <v>0</v>
      </c>
      <c r="U217" s="19">
        <v>0</v>
      </c>
      <c r="V217" s="10"/>
    </row>
    <row r="218" spans="1:22" x14ac:dyDescent="0.2">
      <c r="A218" s="8" t="s">
        <v>5270</v>
      </c>
      <c r="B218" s="19">
        <v>0</v>
      </c>
      <c r="C218" s="19">
        <v>0</v>
      </c>
      <c r="D218" s="19">
        <v>0</v>
      </c>
      <c r="E218" s="19">
        <v>0</v>
      </c>
      <c r="F218" s="19">
        <v>0</v>
      </c>
      <c r="G218" s="19">
        <v>0</v>
      </c>
      <c r="H218" s="19">
        <v>0</v>
      </c>
      <c r="I218" s="19">
        <v>0</v>
      </c>
      <c r="J218" s="19">
        <v>0</v>
      </c>
      <c r="K218" s="19">
        <v>0</v>
      </c>
      <c r="L218" s="19">
        <v>142</v>
      </c>
      <c r="M218" s="19">
        <v>5875</v>
      </c>
      <c r="N218" s="19">
        <v>2.4170212765957447E-2</v>
      </c>
      <c r="O218" s="19">
        <v>1</v>
      </c>
      <c r="P218" s="19">
        <v>7.0422535211267607E-3</v>
      </c>
      <c r="Q218" s="19">
        <v>0</v>
      </c>
      <c r="R218" s="19">
        <v>0</v>
      </c>
      <c r="S218" s="19">
        <v>0</v>
      </c>
      <c r="T218" s="19">
        <v>0</v>
      </c>
      <c r="U218" s="19">
        <v>0</v>
      </c>
      <c r="V218" s="10"/>
    </row>
    <row r="219" spans="1:22" x14ac:dyDescent="0.2">
      <c r="A219" s="8" t="s">
        <v>4705</v>
      </c>
      <c r="B219" s="19">
        <v>0</v>
      </c>
      <c r="C219" s="19">
        <v>0</v>
      </c>
      <c r="D219" s="19">
        <v>0</v>
      </c>
      <c r="E219" s="19">
        <v>0</v>
      </c>
      <c r="F219" s="19">
        <v>0</v>
      </c>
      <c r="G219" s="19">
        <v>0</v>
      </c>
      <c r="H219" s="19">
        <v>0</v>
      </c>
      <c r="I219" s="19">
        <v>0</v>
      </c>
      <c r="J219" s="19">
        <v>0</v>
      </c>
      <c r="K219" s="19">
        <v>0</v>
      </c>
      <c r="L219" s="19">
        <v>39</v>
      </c>
      <c r="M219" s="19">
        <v>593</v>
      </c>
      <c r="N219" s="19">
        <v>6.5767284991568295E-2</v>
      </c>
      <c r="O219" s="19">
        <v>0</v>
      </c>
      <c r="P219" s="19">
        <v>0</v>
      </c>
      <c r="Q219" s="19">
        <v>0</v>
      </c>
      <c r="R219" s="19">
        <v>0</v>
      </c>
      <c r="S219" s="19">
        <v>0</v>
      </c>
      <c r="T219" s="19">
        <v>0</v>
      </c>
      <c r="U219" s="19">
        <v>0</v>
      </c>
      <c r="V219" s="10"/>
    </row>
    <row r="220" spans="1:22" x14ac:dyDescent="0.2">
      <c r="A220" s="8" t="s">
        <v>5561</v>
      </c>
      <c r="B220" s="19">
        <v>0</v>
      </c>
      <c r="C220" s="19">
        <v>0</v>
      </c>
      <c r="D220" s="19">
        <v>0</v>
      </c>
      <c r="E220" s="19">
        <v>0</v>
      </c>
      <c r="F220" s="19">
        <v>0</v>
      </c>
      <c r="G220" s="19">
        <v>0</v>
      </c>
      <c r="H220" s="19">
        <v>0</v>
      </c>
      <c r="I220" s="19">
        <v>0</v>
      </c>
      <c r="J220" s="19">
        <v>0</v>
      </c>
      <c r="K220" s="19">
        <v>0</v>
      </c>
      <c r="L220" s="19">
        <v>35</v>
      </c>
      <c r="M220" s="19">
        <v>522</v>
      </c>
      <c r="N220" s="19">
        <v>6.7049808429118771E-2</v>
      </c>
      <c r="O220" s="19">
        <v>0</v>
      </c>
      <c r="P220" s="19">
        <v>0</v>
      </c>
      <c r="Q220" s="19">
        <v>0</v>
      </c>
      <c r="R220" s="19">
        <v>0</v>
      </c>
      <c r="S220" s="19">
        <v>0</v>
      </c>
      <c r="T220" s="19">
        <v>0</v>
      </c>
      <c r="U220" s="19">
        <v>0</v>
      </c>
      <c r="V220" s="10"/>
    </row>
    <row r="221" spans="1:22" x14ac:dyDescent="0.2">
      <c r="A221" s="8" t="s">
        <v>5640</v>
      </c>
      <c r="B221" s="19">
        <v>0</v>
      </c>
      <c r="C221" s="19">
        <v>0</v>
      </c>
      <c r="D221" s="19">
        <v>0</v>
      </c>
      <c r="E221" s="19">
        <v>0</v>
      </c>
      <c r="F221" s="19">
        <v>0</v>
      </c>
      <c r="G221" s="19">
        <v>0</v>
      </c>
      <c r="H221" s="19">
        <v>0</v>
      </c>
      <c r="I221" s="19">
        <v>0</v>
      </c>
      <c r="J221" s="19">
        <v>0</v>
      </c>
      <c r="K221" s="19">
        <v>0</v>
      </c>
      <c r="L221" s="19">
        <v>1</v>
      </c>
      <c r="M221" s="19">
        <v>60</v>
      </c>
      <c r="N221" s="19">
        <v>1.6666666666666666E-2</v>
      </c>
      <c r="O221" s="19">
        <v>0</v>
      </c>
      <c r="P221" s="19">
        <v>0</v>
      </c>
      <c r="Q221" s="19">
        <v>0</v>
      </c>
      <c r="R221" s="19">
        <v>0</v>
      </c>
      <c r="S221" s="19">
        <v>0</v>
      </c>
      <c r="T221" s="19">
        <v>0</v>
      </c>
      <c r="U221" s="19">
        <v>0</v>
      </c>
      <c r="V221" s="10"/>
    </row>
    <row r="222" spans="1:22" x14ac:dyDescent="0.2">
      <c r="A222" s="8" t="s">
        <v>5620</v>
      </c>
      <c r="B222" s="19">
        <v>0</v>
      </c>
      <c r="C222" s="19">
        <v>0</v>
      </c>
      <c r="D222" s="19">
        <v>0</v>
      </c>
      <c r="E222" s="19">
        <v>0</v>
      </c>
      <c r="F222" s="19">
        <v>0</v>
      </c>
      <c r="G222" s="19">
        <v>0</v>
      </c>
      <c r="H222" s="19">
        <v>0</v>
      </c>
      <c r="I222" s="19">
        <v>0</v>
      </c>
      <c r="J222" s="19">
        <v>0</v>
      </c>
      <c r="K222" s="19">
        <v>0</v>
      </c>
      <c r="L222" s="19">
        <v>5</v>
      </c>
      <c r="M222" s="19">
        <v>673</v>
      </c>
      <c r="N222" s="19">
        <v>7.429420505200594E-3</v>
      </c>
      <c r="O222" s="19">
        <v>0</v>
      </c>
      <c r="P222" s="19">
        <v>0</v>
      </c>
      <c r="Q222" s="19">
        <v>0</v>
      </c>
      <c r="R222" s="19">
        <v>0</v>
      </c>
      <c r="S222" s="19">
        <v>0</v>
      </c>
      <c r="T222" s="19">
        <v>0</v>
      </c>
      <c r="U222" s="19">
        <v>0</v>
      </c>
      <c r="V222" s="10"/>
    </row>
    <row r="223" spans="1:22" x14ac:dyDescent="0.2">
      <c r="A223" s="8" t="s">
        <v>5605</v>
      </c>
      <c r="B223" s="19">
        <v>0</v>
      </c>
      <c r="C223" s="19">
        <v>0</v>
      </c>
      <c r="D223" s="19">
        <v>0</v>
      </c>
      <c r="E223" s="19">
        <v>0</v>
      </c>
      <c r="F223" s="19">
        <v>0</v>
      </c>
      <c r="G223" s="19">
        <v>0</v>
      </c>
      <c r="H223" s="19">
        <v>0</v>
      </c>
      <c r="I223" s="19">
        <v>0</v>
      </c>
      <c r="J223" s="19">
        <v>0</v>
      </c>
      <c r="K223" s="19">
        <v>0</v>
      </c>
      <c r="L223" s="19">
        <v>6</v>
      </c>
      <c r="M223" s="19">
        <v>1206</v>
      </c>
      <c r="N223" s="19">
        <v>4.9751243781094526E-3</v>
      </c>
      <c r="O223" s="19">
        <v>0</v>
      </c>
      <c r="P223" s="19">
        <v>0</v>
      </c>
      <c r="Q223" s="19">
        <v>0</v>
      </c>
      <c r="R223" s="19">
        <v>0</v>
      </c>
      <c r="S223" s="19">
        <v>0</v>
      </c>
      <c r="T223" s="19">
        <v>0</v>
      </c>
      <c r="U223" s="19">
        <v>0</v>
      </c>
      <c r="V223" s="10"/>
    </row>
    <row r="224" spans="1:22" x14ac:dyDescent="0.2">
      <c r="A224" s="8" t="s">
        <v>5962</v>
      </c>
      <c r="B224" s="19">
        <v>0</v>
      </c>
      <c r="C224" s="19">
        <v>0</v>
      </c>
      <c r="D224" s="19">
        <v>0</v>
      </c>
      <c r="E224" s="19">
        <v>0</v>
      </c>
      <c r="F224" s="19">
        <v>0</v>
      </c>
      <c r="G224" s="19">
        <v>0</v>
      </c>
      <c r="H224" s="19">
        <v>0</v>
      </c>
      <c r="I224" s="19">
        <v>0</v>
      </c>
      <c r="J224" s="19">
        <v>0</v>
      </c>
      <c r="K224" s="19">
        <v>0</v>
      </c>
      <c r="L224" s="19">
        <v>1</v>
      </c>
      <c r="M224" s="19">
        <v>691</v>
      </c>
      <c r="N224" s="19">
        <v>1.4471780028943559E-3</v>
      </c>
      <c r="O224" s="19">
        <v>0</v>
      </c>
      <c r="P224" s="19">
        <v>0</v>
      </c>
      <c r="Q224" s="19">
        <v>0</v>
      </c>
      <c r="R224" s="19">
        <v>0</v>
      </c>
      <c r="S224" s="19">
        <v>0</v>
      </c>
      <c r="T224" s="19">
        <v>0</v>
      </c>
      <c r="U224" s="19">
        <v>0</v>
      </c>
      <c r="V224" s="10"/>
    </row>
    <row r="225" spans="1:22" x14ac:dyDescent="0.2">
      <c r="A225" s="8" t="s">
        <v>5657</v>
      </c>
      <c r="B225" s="19">
        <v>0</v>
      </c>
      <c r="C225" s="19">
        <v>0</v>
      </c>
      <c r="D225" s="19">
        <v>0</v>
      </c>
      <c r="E225" s="19">
        <v>0</v>
      </c>
      <c r="F225" s="19">
        <v>0</v>
      </c>
      <c r="G225" s="19">
        <v>0</v>
      </c>
      <c r="H225" s="19">
        <v>0</v>
      </c>
      <c r="I225" s="19">
        <v>0</v>
      </c>
      <c r="J225" s="19">
        <v>0</v>
      </c>
      <c r="K225" s="19">
        <v>0</v>
      </c>
      <c r="L225" s="19">
        <v>3</v>
      </c>
      <c r="M225" s="19">
        <v>5638</v>
      </c>
      <c r="N225" s="19">
        <v>5.3210358283079103E-4</v>
      </c>
      <c r="O225" s="19">
        <v>0</v>
      </c>
      <c r="P225" s="19">
        <v>0</v>
      </c>
      <c r="Q225" s="19">
        <v>0</v>
      </c>
      <c r="R225" s="19">
        <v>0</v>
      </c>
      <c r="S225" s="19">
        <v>0</v>
      </c>
      <c r="T225" s="19">
        <v>0</v>
      </c>
      <c r="U225" s="19">
        <v>0</v>
      </c>
      <c r="V225" s="10"/>
    </row>
    <row r="226" spans="1:22" x14ac:dyDescent="0.2">
      <c r="A226" s="8" t="s">
        <v>5925</v>
      </c>
      <c r="B226" s="19">
        <v>0</v>
      </c>
      <c r="C226" s="19">
        <v>0</v>
      </c>
      <c r="D226" s="19">
        <v>0</v>
      </c>
      <c r="E226" s="19">
        <v>0</v>
      </c>
      <c r="F226" s="19">
        <v>0</v>
      </c>
      <c r="G226" s="19">
        <v>0</v>
      </c>
      <c r="H226" s="19">
        <v>0</v>
      </c>
      <c r="I226" s="19">
        <v>0</v>
      </c>
      <c r="J226" s="19">
        <v>0</v>
      </c>
      <c r="K226" s="19">
        <v>0</v>
      </c>
      <c r="L226" s="19">
        <v>2</v>
      </c>
      <c r="M226" s="19">
        <v>770</v>
      </c>
      <c r="N226" s="19">
        <v>2.5974025974025974E-3</v>
      </c>
      <c r="O226" s="19">
        <v>0</v>
      </c>
      <c r="P226" s="19">
        <v>0</v>
      </c>
      <c r="Q226" s="19">
        <v>0</v>
      </c>
      <c r="R226" s="19">
        <v>0</v>
      </c>
      <c r="S226" s="19">
        <v>0</v>
      </c>
      <c r="T226" s="19">
        <v>0</v>
      </c>
      <c r="U226" s="19">
        <v>0</v>
      </c>
      <c r="V226" s="10"/>
    </row>
    <row r="227" spans="1:22" x14ac:dyDescent="0.2">
      <c r="A227" s="8" t="s">
        <v>5410</v>
      </c>
      <c r="B227" s="19">
        <v>0</v>
      </c>
      <c r="C227" s="19">
        <v>0</v>
      </c>
      <c r="D227" s="19">
        <v>0</v>
      </c>
      <c r="E227" s="19">
        <v>0</v>
      </c>
      <c r="F227" s="19">
        <v>0</v>
      </c>
      <c r="G227" s="19">
        <v>0</v>
      </c>
      <c r="H227" s="19">
        <v>0</v>
      </c>
      <c r="I227" s="19">
        <v>0</v>
      </c>
      <c r="J227" s="19">
        <v>0</v>
      </c>
      <c r="K227" s="19">
        <v>0</v>
      </c>
      <c r="L227" s="19">
        <v>3</v>
      </c>
      <c r="M227" s="19">
        <v>388</v>
      </c>
      <c r="N227" s="19">
        <v>7.7319587628865982E-3</v>
      </c>
      <c r="O227" s="19">
        <v>0</v>
      </c>
      <c r="P227" s="19">
        <v>0</v>
      </c>
      <c r="Q227" s="19">
        <v>0</v>
      </c>
      <c r="R227" s="19">
        <v>0</v>
      </c>
      <c r="S227" s="19">
        <v>0</v>
      </c>
      <c r="T227" s="19">
        <v>0</v>
      </c>
      <c r="U227" s="19">
        <v>0</v>
      </c>
      <c r="V227" s="10"/>
    </row>
    <row r="228" spans="1:22" x14ac:dyDescent="0.2">
      <c r="A228" s="8" t="s">
        <v>5726</v>
      </c>
      <c r="B228" s="19">
        <v>0</v>
      </c>
      <c r="C228" s="19">
        <v>0</v>
      </c>
      <c r="D228" s="19">
        <v>0</v>
      </c>
      <c r="E228" s="19">
        <v>0</v>
      </c>
      <c r="F228" s="19">
        <v>0</v>
      </c>
      <c r="G228" s="19">
        <v>0</v>
      </c>
      <c r="H228" s="19">
        <v>0</v>
      </c>
      <c r="I228" s="19">
        <v>0</v>
      </c>
      <c r="J228" s="19">
        <v>0</v>
      </c>
      <c r="K228" s="19">
        <v>0</v>
      </c>
      <c r="L228" s="19">
        <v>8</v>
      </c>
      <c r="M228" s="19">
        <v>1681</v>
      </c>
      <c r="N228" s="19">
        <v>4.7590719809637123E-3</v>
      </c>
      <c r="O228" s="19">
        <v>0</v>
      </c>
      <c r="P228" s="19">
        <v>0</v>
      </c>
      <c r="Q228" s="19">
        <v>0</v>
      </c>
      <c r="R228" s="19">
        <v>0</v>
      </c>
      <c r="S228" s="19">
        <v>0</v>
      </c>
      <c r="T228" s="19">
        <v>0</v>
      </c>
      <c r="U228" s="19">
        <v>0</v>
      </c>
      <c r="V228" s="10"/>
    </row>
    <row r="229" spans="1:22" x14ac:dyDescent="0.2">
      <c r="A229" s="8" t="s">
        <v>5324</v>
      </c>
      <c r="B229" s="19">
        <v>0</v>
      </c>
      <c r="C229" s="19">
        <v>0</v>
      </c>
      <c r="D229" s="19">
        <v>0</v>
      </c>
      <c r="E229" s="19">
        <v>0</v>
      </c>
      <c r="F229" s="19">
        <v>0</v>
      </c>
      <c r="G229" s="19">
        <v>0</v>
      </c>
      <c r="H229" s="19">
        <v>0</v>
      </c>
      <c r="I229" s="19">
        <v>0</v>
      </c>
      <c r="J229" s="19">
        <v>0</v>
      </c>
      <c r="K229" s="19">
        <v>0</v>
      </c>
      <c r="L229" s="19">
        <v>1</v>
      </c>
      <c r="M229" s="19">
        <v>204</v>
      </c>
      <c r="N229" s="19">
        <v>4.9019607843137254E-3</v>
      </c>
      <c r="O229" s="19">
        <v>0</v>
      </c>
      <c r="P229" s="19">
        <v>0</v>
      </c>
      <c r="Q229" s="19">
        <v>0</v>
      </c>
      <c r="R229" s="19">
        <v>0</v>
      </c>
      <c r="S229" s="19">
        <v>0</v>
      </c>
      <c r="T229" s="19">
        <v>0</v>
      </c>
      <c r="U229" s="19">
        <v>0</v>
      </c>
      <c r="V229" s="10"/>
    </row>
    <row r="230" spans="1:22" x14ac:dyDescent="0.2">
      <c r="A230" s="8" t="s">
        <v>4227</v>
      </c>
      <c r="B230" s="19">
        <v>0</v>
      </c>
      <c r="C230" s="19">
        <v>0</v>
      </c>
      <c r="D230" s="19">
        <v>0</v>
      </c>
      <c r="E230" s="19">
        <v>0</v>
      </c>
      <c r="F230" s="19">
        <v>0</v>
      </c>
      <c r="G230" s="19">
        <v>0</v>
      </c>
      <c r="H230" s="19">
        <v>0</v>
      </c>
      <c r="I230" s="19">
        <v>0</v>
      </c>
      <c r="J230" s="19">
        <v>0</v>
      </c>
      <c r="K230" s="19">
        <v>0</v>
      </c>
      <c r="L230" s="19">
        <v>22</v>
      </c>
      <c r="M230" s="19">
        <v>6161</v>
      </c>
      <c r="N230" s="19">
        <v>3.5708488881675054E-3</v>
      </c>
      <c r="O230" s="19">
        <v>1</v>
      </c>
      <c r="P230" s="19">
        <v>4.5454545454545456E-2</v>
      </c>
      <c r="Q230" s="19">
        <v>0</v>
      </c>
      <c r="R230" s="19">
        <v>0</v>
      </c>
      <c r="S230" s="19">
        <v>0</v>
      </c>
      <c r="T230" s="19">
        <v>0</v>
      </c>
      <c r="U230" s="19">
        <v>0</v>
      </c>
      <c r="V230" s="10"/>
    </row>
    <row r="231" spans="1:22" x14ac:dyDescent="0.2">
      <c r="A231" s="8" t="s">
        <v>6019</v>
      </c>
      <c r="B231" s="19">
        <v>0</v>
      </c>
      <c r="C231" s="19">
        <v>0</v>
      </c>
      <c r="D231" s="19">
        <v>0</v>
      </c>
      <c r="E231" s="19">
        <v>0</v>
      </c>
      <c r="F231" s="19">
        <v>0</v>
      </c>
      <c r="G231" s="19">
        <v>0</v>
      </c>
      <c r="H231" s="19">
        <v>0</v>
      </c>
      <c r="I231" s="19">
        <v>0</v>
      </c>
      <c r="J231" s="19">
        <v>0</v>
      </c>
      <c r="K231" s="19">
        <v>0</v>
      </c>
      <c r="L231" s="19">
        <v>4</v>
      </c>
      <c r="M231" s="19">
        <v>850</v>
      </c>
      <c r="N231" s="19">
        <v>4.7058823529411761E-3</v>
      </c>
      <c r="O231" s="19">
        <v>0</v>
      </c>
      <c r="P231" s="19">
        <v>0</v>
      </c>
      <c r="Q231" s="19">
        <v>0</v>
      </c>
      <c r="R231" s="19">
        <v>0</v>
      </c>
      <c r="S231" s="19">
        <v>0</v>
      </c>
      <c r="T231" s="19">
        <v>0</v>
      </c>
      <c r="U231" s="19">
        <v>0</v>
      </c>
      <c r="V231" s="10"/>
    </row>
    <row r="232" spans="1:22" x14ac:dyDescent="0.2">
      <c r="A232" s="8" t="s">
        <v>5465</v>
      </c>
      <c r="B232" s="19">
        <v>0</v>
      </c>
      <c r="C232" s="19">
        <v>0</v>
      </c>
      <c r="D232" s="19">
        <v>0</v>
      </c>
      <c r="E232" s="19">
        <v>0</v>
      </c>
      <c r="F232" s="19">
        <v>0</v>
      </c>
      <c r="G232" s="19">
        <v>0</v>
      </c>
      <c r="H232" s="19">
        <v>0</v>
      </c>
      <c r="I232" s="19">
        <v>0</v>
      </c>
      <c r="J232" s="19">
        <v>0</v>
      </c>
      <c r="K232" s="19">
        <v>0</v>
      </c>
      <c r="L232" s="19">
        <v>1</v>
      </c>
      <c r="M232" s="19">
        <v>248</v>
      </c>
      <c r="N232" s="19">
        <v>4.0322580645161289E-3</v>
      </c>
      <c r="O232" s="19">
        <v>0</v>
      </c>
      <c r="P232" s="19">
        <v>0</v>
      </c>
      <c r="Q232" s="19">
        <v>0</v>
      </c>
      <c r="R232" s="19">
        <v>0</v>
      </c>
      <c r="S232" s="19">
        <v>0</v>
      </c>
      <c r="T232" s="19">
        <v>0</v>
      </c>
      <c r="U232" s="19">
        <v>0</v>
      </c>
      <c r="V232" s="10"/>
    </row>
    <row r="233" spans="1:22" x14ac:dyDescent="0.2">
      <c r="A233" s="8" t="s">
        <v>5669</v>
      </c>
      <c r="B233" s="19">
        <v>0</v>
      </c>
      <c r="C233" s="19">
        <v>0</v>
      </c>
      <c r="D233" s="19">
        <v>0</v>
      </c>
      <c r="E233" s="19">
        <v>0</v>
      </c>
      <c r="F233" s="19">
        <v>0</v>
      </c>
      <c r="G233" s="19">
        <v>0</v>
      </c>
      <c r="H233" s="19">
        <v>0</v>
      </c>
      <c r="I233" s="19">
        <v>0</v>
      </c>
      <c r="J233" s="19">
        <v>0</v>
      </c>
      <c r="K233" s="19">
        <v>0</v>
      </c>
      <c r="L233" s="19">
        <v>3</v>
      </c>
      <c r="M233" s="19">
        <v>138</v>
      </c>
      <c r="N233" s="19">
        <v>2.1739130434782608E-2</v>
      </c>
      <c r="O233" s="19">
        <v>0</v>
      </c>
      <c r="P233" s="19">
        <v>0</v>
      </c>
      <c r="Q233" s="19">
        <v>0</v>
      </c>
      <c r="R233" s="19">
        <v>0</v>
      </c>
      <c r="S233" s="19">
        <v>0</v>
      </c>
      <c r="T233" s="19">
        <v>0</v>
      </c>
      <c r="U233" s="19">
        <v>0</v>
      </c>
      <c r="V233" s="10"/>
    </row>
    <row r="234" spans="1:22" x14ac:dyDescent="0.2">
      <c r="A234" s="8" t="s">
        <v>6219</v>
      </c>
      <c r="B234" s="19">
        <v>0</v>
      </c>
      <c r="C234" s="19">
        <v>0</v>
      </c>
      <c r="D234" s="19">
        <v>0</v>
      </c>
      <c r="E234" s="19">
        <v>0</v>
      </c>
      <c r="F234" s="19">
        <v>0</v>
      </c>
      <c r="G234" s="19">
        <v>0</v>
      </c>
      <c r="H234" s="19">
        <v>0</v>
      </c>
      <c r="I234" s="19">
        <v>0</v>
      </c>
      <c r="J234" s="19">
        <v>0</v>
      </c>
      <c r="K234" s="19">
        <v>0</v>
      </c>
      <c r="L234" s="19">
        <v>8</v>
      </c>
      <c r="M234" s="19">
        <v>259</v>
      </c>
      <c r="N234" s="19">
        <v>3.0888030888030889E-2</v>
      </c>
      <c r="O234" s="19">
        <v>0</v>
      </c>
      <c r="P234" s="19">
        <v>0</v>
      </c>
      <c r="Q234" s="19">
        <v>0</v>
      </c>
      <c r="R234" s="19">
        <v>0</v>
      </c>
      <c r="S234" s="19">
        <v>0</v>
      </c>
      <c r="T234" s="19">
        <v>0</v>
      </c>
      <c r="U234" s="19">
        <v>0</v>
      </c>
      <c r="V234" s="10"/>
    </row>
    <row r="235" spans="1:22" x14ac:dyDescent="0.2">
      <c r="A235" s="8" t="s">
        <v>5572</v>
      </c>
      <c r="B235" s="19">
        <v>0</v>
      </c>
      <c r="C235" s="19">
        <v>0</v>
      </c>
      <c r="D235" s="19">
        <v>0</v>
      </c>
      <c r="E235" s="19">
        <v>0</v>
      </c>
      <c r="F235" s="19">
        <v>0</v>
      </c>
      <c r="G235" s="19">
        <v>0</v>
      </c>
      <c r="H235" s="19">
        <v>0</v>
      </c>
      <c r="I235" s="19">
        <v>0</v>
      </c>
      <c r="J235" s="19">
        <v>0</v>
      </c>
      <c r="K235" s="19">
        <v>0</v>
      </c>
      <c r="L235" s="19">
        <v>9</v>
      </c>
      <c r="M235" s="19">
        <v>3232</v>
      </c>
      <c r="N235" s="19">
        <v>2.7846534653465345E-3</v>
      </c>
      <c r="O235" s="19">
        <v>0</v>
      </c>
      <c r="P235" s="19">
        <v>0</v>
      </c>
      <c r="Q235" s="19">
        <v>0</v>
      </c>
      <c r="R235" s="19">
        <v>0</v>
      </c>
      <c r="S235" s="19">
        <v>0</v>
      </c>
      <c r="T235" s="19">
        <v>0</v>
      </c>
      <c r="U235" s="19">
        <v>0</v>
      </c>
      <c r="V235" s="10"/>
    </row>
    <row r="236" spans="1:22" x14ac:dyDescent="0.2">
      <c r="A236" s="8" t="s">
        <v>5341</v>
      </c>
      <c r="B236" s="19">
        <v>0</v>
      </c>
      <c r="C236" s="19">
        <v>0</v>
      </c>
      <c r="D236" s="19">
        <v>0</v>
      </c>
      <c r="E236" s="19">
        <v>0</v>
      </c>
      <c r="F236" s="19">
        <v>0</v>
      </c>
      <c r="G236" s="19">
        <v>0</v>
      </c>
      <c r="H236" s="19">
        <v>0</v>
      </c>
      <c r="I236" s="19">
        <v>0</v>
      </c>
      <c r="J236" s="19">
        <v>0</v>
      </c>
      <c r="K236" s="19">
        <v>0</v>
      </c>
      <c r="L236" s="19">
        <v>2</v>
      </c>
      <c r="M236" s="19">
        <v>56</v>
      </c>
      <c r="N236" s="19">
        <v>3.5714285714285712E-2</v>
      </c>
      <c r="O236" s="19">
        <v>0</v>
      </c>
      <c r="P236" s="19">
        <v>0</v>
      </c>
      <c r="Q236" s="19">
        <v>0</v>
      </c>
      <c r="R236" s="19">
        <v>0</v>
      </c>
      <c r="S236" s="19">
        <v>0</v>
      </c>
      <c r="T236" s="19">
        <v>0</v>
      </c>
      <c r="U236" s="19">
        <v>0</v>
      </c>
      <c r="V236" s="10"/>
    </row>
    <row r="237" spans="1:22" x14ac:dyDescent="0.2">
      <c r="A237" s="8" t="s">
        <v>5330</v>
      </c>
      <c r="B237" s="19">
        <v>0</v>
      </c>
      <c r="C237" s="19">
        <v>0</v>
      </c>
      <c r="D237" s="19">
        <v>0</v>
      </c>
      <c r="E237" s="19">
        <v>0</v>
      </c>
      <c r="F237" s="19">
        <v>0</v>
      </c>
      <c r="G237" s="19">
        <v>0</v>
      </c>
      <c r="H237" s="19">
        <v>0</v>
      </c>
      <c r="I237" s="19">
        <v>0</v>
      </c>
      <c r="J237" s="19">
        <v>0</v>
      </c>
      <c r="K237" s="19">
        <v>0</v>
      </c>
      <c r="L237" s="19">
        <v>1</v>
      </c>
      <c r="M237" s="19">
        <v>110</v>
      </c>
      <c r="N237" s="19">
        <v>9.0909090909090905E-3</v>
      </c>
      <c r="O237" s="19">
        <v>0</v>
      </c>
      <c r="P237" s="19">
        <v>0</v>
      </c>
      <c r="Q237" s="19">
        <v>0</v>
      </c>
      <c r="R237" s="19">
        <v>0</v>
      </c>
      <c r="S237" s="19">
        <v>0</v>
      </c>
      <c r="T237" s="19">
        <v>0</v>
      </c>
      <c r="U237" s="19">
        <v>0</v>
      </c>
      <c r="V237" s="10"/>
    </row>
    <row r="238" spans="1:22" x14ac:dyDescent="0.2">
      <c r="A238" s="8" t="s">
        <v>5390</v>
      </c>
      <c r="B238" s="19">
        <v>0</v>
      </c>
      <c r="C238" s="19">
        <v>0</v>
      </c>
      <c r="D238" s="19">
        <v>0</v>
      </c>
      <c r="E238" s="19">
        <v>0</v>
      </c>
      <c r="F238" s="19">
        <v>0</v>
      </c>
      <c r="G238" s="19">
        <v>0</v>
      </c>
      <c r="H238" s="19">
        <v>0</v>
      </c>
      <c r="I238" s="19">
        <v>0</v>
      </c>
      <c r="J238" s="19">
        <v>0</v>
      </c>
      <c r="K238" s="19">
        <v>0</v>
      </c>
      <c r="L238" s="19">
        <v>2</v>
      </c>
      <c r="M238" s="19">
        <v>59</v>
      </c>
      <c r="N238" s="19">
        <v>3.3898305084745763E-2</v>
      </c>
      <c r="O238" s="19">
        <v>0</v>
      </c>
      <c r="P238" s="19">
        <v>0</v>
      </c>
      <c r="Q238" s="19">
        <v>0</v>
      </c>
      <c r="R238" s="19">
        <v>0</v>
      </c>
      <c r="S238" s="19">
        <v>0</v>
      </c>
      <c r="T238" s="19">
        <v>0</v>
      </c>
      <c r="U238" s="19">
        <v>0</v>
      </c>
      <c r="V238" s="10"/>
    </row>
    <row r="239" spans="1:22" x14ac:dyDescent="0.2">
      <c r="A239" s="8" t="s">
        <v>5763</v>
      </c>
      <c r="B239" s="19">
        <v>0</v>
      </c>
      <c r="C239" s="19">
        <v>0</v>
      </c>
      <c r="D239" s="19">
        <v>0</v>
      </c>
      <c r="E239" s="19">
        <v>0</v>
      </c>
      <c r="F239" s="19">
        <v>0</v>
      </c>
      <c r="G239" s="19">
        <v>0</v>
      </c>
      <c r="H239" s="19">
        <v>0</v>
      </c>
      <c r="I239" s="19">
        <v>0</v>
      </c>
      <c r="J239" s="19">
        <v>0</v>
      </c>
      <c r="K239" s="19">
        <v>0</v>
      </c>
      <c r="L239" s="19">
        <v>18</v>
      </c>
      <c r="M239" s="19">
        <v>3080</v>
      </c>
      <c r="N239" s="19">
        <v>5.8441558441558444E-3</v>
      </c>
      <c r="O239" s="19">
        <v>0</v>
      </c>
      <c r="P239" s="19">
        <v>0</v>
      </c>
      <c r="Q239" s="19">
        <v>0</v>
      </c>
      <c r="R239" s="19">
        <v>0</v>
      </c>
      <c r="S239" s="19">
        <v>0</v>
      </c>
      <c r="T239" s="19">
        <v>0</v>
      </c>
      <c r="U239" s="19">
        <v>0</v>
      </c>
      <c r="V239" s="10"/>
    </row>
    <row r="240" spans="1:22" x14ac:dyDescent="0.2">
      <c r="A240" s="8" t="s">
        <v>5404</v>
      </c>
      <c r="B240" s="19">
        <v>0</v>
      </c>
      <c r="C240" s="19">
        <v>0</v>
      </c>
      <c r="D240" s="19">
        <v>0</v>
      </c>
      <c r="E240" s="19">
        <v>0</v>
      </c>
      <c r="F240" s="19">
        <v>0</v>
      </c>
      <c r="G240" s="19">
        <v>0</v>
      </c>
      <c r="H240" s="19">
        <v>0</v>
      </c>
      <c r="I240" s="19">
        <v>0</v>
      </c>
      <c r="J240" s="19">
        <v>0</v>
      </c>
      <c r="K240" s="19">
        <v>0</v>
      </c>
      <c r="L240" s="19">
        <v>5</v>
      </c>
      <c r="M240" s="19">
        <v>480</v>
      </c>
      <c r="N240" s="19">
        <v>1.0416666666666666E-2</v>
      </c>
      <c r="O240" s="19">
        <v>0</v>
      </c>
      <c r="P240" s="19">
        <v>0</v>
      </c>
      <c r="Q240" s="19">
        <v>0</v>
      </c>
      <c r="R240" s="19">
        <v>0</v>
      </c>
      <c r="S240" s="19">
        <v>0</v>
      </c>
      <c r="T240" s="19">
        <v>0</v>
      </c>
      <c r="U240" s="19">
        <v>0</v>
      </c>
      <c r="V240" s="10"/>
    </row>
    <row r="241" spans="1:22" x14ac:dyDescent="0.2">
      <c r="A241" s="8" t="s">
        <v>4437</v>
      </c>
      <c r="B241" s="19">
        <v>0</v>
      </c>
      <c r="C241" s="19">
        <v>0</v>
      </c>
      <c r="D241" s="19">
        <v>0</v>
      </c>
      <c r="E241" s="19">
        <v>0</v>
      </c>
      <c r="F241" s="19">
        <v>0</v>
      </c>
      <c r="G241" s="19">
        <v>0</v>
      </c>
      <c r="H241" s="19">
        <v>0</v>
      </c>
      <c r="I241" s="19">
        <v>0</v>
      </c>
      <c r="J241" s="19">
        <v>0</v>
      </c>
      <c r="K241" s="19">
        <v>0</v>
      </c>
      <c r="L241" s="19">
        <v>17</v>
      </c>
      <c r="M241" s="19">
        <v>1767</v>
      </c>
      <c r="N241" s="19">
        <v>9.6208262591963786E-3</v>
      </c>
      <c r="O241" s="19">
        <v>0</v>
      </c>
      <c r="P241" s="19">
        <v>0</v>
      </c>
      <c r="Q241" s="19">
        <v>0</v>
      </c>
      <c r="R241" s="19">
        <v>0</v>
      </c>
      <c r="S241" s="19">
        <v>0</v>
      </c>
      <c r="T241" s="19">
        <v>0</v>
      </c>
      <c r="U241" s="19">
        <v>0</v>
      </c>
      <c r="V241" s="10"/>
    </row>
    <row r="242" spans="1:22" x14ac:dyDescent="0.2">
      <c r="A242" s="8" t="s">
        <v>4333</v>
      </c>
      <c r="B242" s="19">
        <v>0</v>
      </c>
      <c r="C242" s="19">
        <v>0</v>
      </c>
      <c r="D242" s="19">
        <v>0</v>
      </c>
      <c r="E242" s="19">
        <v>0</v>
      </c>
      <c r="F242" s="19">
        <v>0</v>
      </c>
      <c r="G242" s="19">
        <v>0</v>
      </c>
      <c r="H242" s="19">
        <v>0</v>
      </c>
      <c r="I242" s="19">
        <v>0</v>
      </c>
      <c r="J242" s="19">
        <v>0</v>
      </c>
      <c r="K242" s="19">
        <v>0</v>
      </c>
      <c r="L242" s="19">
        <v>6</v>
      </c>
      <c r="M242" s="19">
        <v>857</v>
      </c>
      <c r="N242" s="19">
        <v>7.0011668611435242E-3</v>
      </c>
      <c r="O242" s="19">
        <v>0</v>
      </c>
      <c r="P242" s="19">
        <v>0</v>
      </c>
      <c r="Q242" s="19">
        <v>0</v>
      </c>
      <c r="R242" s="19">
        <v>0</v>
      </c>
      <c r="S242" s="19">
        <v>0</v>
      </c>
      <c r="T242" s="19">
        <v>0</v>
      </c>
      <c r="U242" s="19">
        <v>0</v>
      </c>
      <c r="V242" s="10"/>
    </row>
    <row r="243" spans="1:22" x14ac:dyDescent="0.2">
      <c r="A243" s="8" t="s">
        <v>5326</v>
      </c>
      <c r="B243" s="19">
        <v>0</v>
      </c>
      <c r="C243" s="19">
        <v>0</v>
      </c>
      <c r="D243" s="19">
        <v>0</v>
      </c>
      <c r="E243" s="19">
        <v>0</v>
      </c>
      <c r="F243" s="19">
        <v>0</v>
      </c>
      <c r="G243" s="19">
        <v>0</v>
      </c>
      <c r="H243" s="19">
        <v>0</v>
      </c>
      <c r="I243" s="19">
        <v>0</v>
      </c>
      <c r="J243" s="19">
        <v>0</v>
      </c>
      <c r="K243" s="19">
        <v>0</v>
      </c>
      <c r="L243" s="19">
        <v>1</v>
      </c>
      <c r="M243" s="19">
        <v>715</v>
      </c>
      <c r="N243" s="19">
        <v>1.3986013986013986E-3</v>
      </c>
      <c r="O243" s="19">
        <v>0</v>
      </c>
      <c r="P243" s="19">
        <v>0</v>
      </c>
      <c r="Q243" s="19">
        <v>0</v>
      </c>
      <c r="R243" s="19">
        <v>0</v>
      </c>
      <c r="S243" s="19">
        <v>0</v>
      </c>
      <c r="T243" s="19">
        <v>0</v>
      </c>
      <c r="U243" s="19">
        <v>0</v>
      </c>
      <c r="V243" s="10"/>
    </row>
    <row r="244" spans="1:22" x14ac:dyDescent="0.2">
      <c r="A244" s="8" t="s">
        <v>5328</v>
      </c>
      <c r="B244" s="19">
        <v>0</v>
      </c>
      <c r="C244" s="19">
        <v>0</v>
      </c>
      <c r="D244" s="19">
        <v>0</v>
      </c>
      <c r="E244" s="19">
        <v>0</v>
      </c>
      <c r="F244" s="19">
        <v>0</v>
      </c>
      <c r="G244" s="19">
        <v>0</v>
      </c>
      <c r="H244" s="19">
        <v>0</v>
      </c>
      <c r="I244" s="19">
        <v>0</v>
      </c>
      <c r="J244" s="19">
        <v>0</v>
      </c>
      <c r="K244" s="19">
        <v>0</v>
      </c>
      <c r="L244" s="19">
        <v>1</v>
      </c>
      <c r="M244" s="19">
        <v>372</v>
      </c>
      <c r="N244" s="19">
        <v>2.6881720430107529E-3</v>
      </c>
      <c r="O244" s="19">
        <v>0</v>
      </c>
      <c r="P244" s="19">
        <v>0</v>
      </c>
      <c r="Q244" s="19">
        <v>0</v>
      </c>
      <c r="R244" s="19">
        <v>0</v>
      </c>
      <c r="S244" s="19">
        <v>0</v>
      </c>
      <c r="T244" s="19">
        <v>0</v>
      </c>
      <c r="U244" s="19">
        <v>0</v>
      </c>
      <c r="V244" s="10"/>
    </row>
    <row r="245" spans="1:22" x14ac:dyDescent="0.2">
      <c r="A245" s="8" t="s">
        <v>5422</v>
      </c>
      <c r="B245" s="19">
        <v>0</v>
      </c>
      <c r="C245" s="19">
        <v>0</v>
      </c>
      <c r="D245" s="19">
        <v>0</v>
      </c>
      <c r="E245" s="19">
        <v>0</v>
      </c>
      <c r="F245" s="19">
        <v>0</v>
      </c>
      <c r="G245" s="19">
        <v>0</v>
      </c>
      <c r="H245" s="19">
        <v>0</v>
      </c>
      <c r="I245" s="19">
        <v>0</v>
      </c>
      <c r="J245" s="19">
        <v>0</v>
      </c>
      <c r="K245" s="19">
        <v>0</v>
      </c>
      <c r="L245" s="19">
        <v>46</v>
      </c>
      <c r="M245" s="19">
        <v>2052</v>
      </c>
      <c r="N245" s="19">
        <v>2.2417153996101363E-2</v>
      </c>
      <c r="O245" s="19">
        <v>0</v>
      </c>
      <c r="P245" s="19">
        <v>0</v>
      </c>
      <c r="Q245" s="19">
        <v>0</v>
      </c>
      <c r="R245" s="19">
        <v>0</v>
      </c>
      <c r="S245" s="19">
        <v>0</v>
      </c>
      <c r="T245" s="19">
        <v>0</v>
      </c>
      <c r="U245" s="19">
        <v>0</v>
      </c>
      <c r="V245" s="10"/>
    </row>
    <row r="246" spans="1:22" x14ac:dyDescent="0.2">
      <c r="A246" s="8" t="s">
        <v>4301</v>
      </c>
      <c r="B246" s="19">
        <v>0</v>
      </c>
      <c r="C246" s="19">
        <v>0</v>
      </c>
      <c r="D246" s="19">
        <v>0</v>
      </c>
      <c r="E246" s="19">
        <v>0</v>
      </c>
      <c r="F246" s="19">
        <v>0</v>
      </c>
      <c r="G246" s="19">
        <v>0</v>
      </c>
      <c r="H246" s="19">
        <v>0</v>
      </c>
      <c r="I246" s="19">
        <v>0</v>
      </c>
      <c r="J246" s="19">
        <v>0</v>
      </c>
      <c r="K246" s="19">
        <v>0</v>
      </c>
      <c r="L246" s="19">
        <v>1</v>
      </c>
      <c r="M246" s="19">
        <v>387</v>
      </c>
      <c r="N246" s="19">
        <v>2.5839793281653748E-3</v>
      </c>
      <c r="O246" s="19">
        <v>0</v>
      </c>
      <c r="P246" s="19">
        <v>0</v>
      </c>
      <c r="Q246" s="19">
        <v>0</v>
      </c>
      <c r="R246" s="19">
        <v>0</v>
      </c>
      <c r="S246" s="19">
        <v>0</v>
      </c>
      <c r="T246" s="19">
        <v>0</v>
      </c>
      <c r="U246" s="19">
        <v>0</v>
      </c>
      <c r="V246" s="10"/>
    </row>
    <row r="247" spans="1:22" x14ac:dyDescent="0.2">
      <c r="A247" s="8" t="s">
        <v>4627</v>
      </c>
      <c r="B247" s="19">
        <v>0</v>
      </c>
      <c r="C247" s="19">
        <v>0</v>
      </c>
      <c r="D247" s="19">
        <v>0</v>
      </c>
      <c r="E247" s="19">
        <v>0</v>
      </c>
      <c r="F247" s="19">
        <v>0</v>
      </c>
      <c r="G247" s="19">
        <v>0</v>
      </c>
      <c r="H247" s="19">
        <v>0</v>
      </c>
      <c r="I247" s="19">
        <v>0</v>
      </c>
      <c r="J247" s="19">
        <v>0</v>
      </c>
      <c r="K247" s="19">
        <v>0</v>
      </c>
      <c r="L247" s="19">
        <v>8</v>
      </c>
      <c r="M247" s="19">
        <v>616</v>
      </c>
      <c r="N247" s="19">
        <v>1.2987012987012988E-2</v>
      </c>
      <c r="O247" s="19">
        <v>0</v>
      </c>
      <c r="P247" s="19">
        <v>0</v>
      </c>
      <c r="Q247" s="19">
        <v>0</v>
      </c>
      <c r="R247" s="19">
        <v>0</v>
      </c>
      <c r="S247" s="19">
        <v>0</v>
      </c>
      <c r="T247" s="19">
        <v>0</v>
      </c>
      <c r="U247" s="19">
        <v>0</v>
      </c>
      <c r="V247" s="10"/>
    </row>
    <row r="248" spans="1:22" x14ac:dyDescent="0.2">
      <c r="A248" s="8" t="s">
        <v>5256</v>
      </c>
      <c r="B248" s="19">
        <v>0</v>
      </c>
      <c r="C248" s="19">
        <v>0</v>
      </c>
      <c r="D248" s="19">
        <v>0</v>
      </c>
      <c r="E248" s="19">
        <v>0</v>
      </c>
      <c r="F248" s="19">
        <v>0</v>
      </c>
      <c r="G248" s="19">
        <v>0</v>
      </c>
      <c r="H248" s="19">
        <v>0</v>
      </c>
      <c r="I248" s="19">
        <v>0</v>
      </c>
      <c r="J248" s="19">
        <v>0</v>
      </c>
      <c r="K248" s="19">
        <v>0</v>
      </c>
      <c r="L248" s="19">
        <v>150</v>
      </c>
      <c r="M248" s="19">
        <v>4028</v>
      </c>
      <c r="N248" s="19">
        <v>3.7239324726911618E-2</v>
      </c>
      <c r="O248" s="19">
        <v>1</v>
      </c>
      <c r="P248" s="19">
        <v>6.6666666666666671E-3</v>
      </c>
      <c r="Q248" s="19">
        <v>0</v>
      </c>
      <c r="R248" s="19">
        <v>0</v>
      </c>
      <c r="S248" s="19">
        <v>0</v>
      </c>
      <c r="T248" s="19">
        <v>0</v>
      </c>
      <c r="U248" s="19">
        <v>0</v>
      </c>
      <c r="V248" s="10"/>
    </row>
    <row r="249" spans="1:22" x14ac:dyDescent="0.2">
      <c r="A249" s="8" t="s">
        <v>685</v>
      </c>
      <c r="B249" s="19">
        <v>3</v>
      </c>
      <c r="C249" s="19">
        <v>185</v>
      </c>
      <c r="D249" s="19">
        <v>1.6216216216216217E-2</v>
      </c>
      <c r="E249" s="19">
        <v>0</v>
      </c>
      <c r="F249" s="19">
        <v>0</v>
      </c>
      <c r="G249" s="19">
        <v>0</v>
      </c>
      <c r="H249" s="19">
        <v>0</v>
      </c>
      <c r="I249" s="19">
        <v>0</v>
      </c>
      <c r="J249" s="19">
        <v>0</v>
      </c>
      <c r="K249" s="19">
        <v>0</v>
      </c>
      <c r="L249" s="19">
        <v>6</v>
      </c>
      <c r="M249" s="19">
        <v>144</v>
      </c>
      <c r="N249" s="19">
        <v>4.1666666666666664E-2</v>
      </c>
      <c r="O249" s="19">
        <v>0</v>
      </c>
      <c r="P249" s="19">
        <v>0</v>
      </c>
      <c r="Q249" s="19">
        <v>0</v>
      </c>
      <c r="R249" s="19">
        <v>0</v>
      </c>
      <c r="S249" s="19">
        <v>0</v>
      </c>
      <c r="T249" s="19">
        <v>0</v>
      </c>
      <c r="U249" s="19">
        <v>0</v>
      </c>
      <c r="V249" s="10"/>
    </row>
    <row r="250" spans="1:22" x14ac:dyDescent="0.2">
      <c r="A250" s="8" t="s">
        <v>783</v>
      </c>
      <c r="B250" s="19">
        <v>6</v>
      </c>
      <c r="C250" s="19">
        <v>190</v>
      </c>
      <c r="D250" s="19">
        <v>3.1578947368421054E-2</v>
      </c>
      <c r="E250" s="19">
        <v>0</v>
      </c>
      <c r="F250" s="19">
        <v>0</v>
      </c>
      <c r="G250" s="19">
        <v>0</v>
      </c>
      <c r="H250" s="19">
        <v>0</v>
      </c>
      <c r="I250" s="19">
        <v>0</v>
      </c>
      <c r="J250" s="19">
        <v>0</v>
      </c>
      <c r="K250" s="19">
        <v>0</v>
      </c>
      <c r="L250" s="19">
        <v>161</v>
      </c>
      <c r="M250" s="19">
        <v>6930</v>
      </c>
      <c r="N250" s="19">
        <v>2.3232323232323233E-2</v>
      </c>
      <c r="O250" s="19">
        <v>0</v>
      </c>
      <c r="P250" s="19">
        <v>0</v>
      </c>
      <c r="Q250" s="19">
        <v>0</v>
      </c>
      <c r="R250" s="19">
        <v>0</v>
      </c>
      <c r="S250" s="19">
        <v>0</v>
      </c>
      <c r="T250" s="19">
        <v>0</v>
      </c>
      <c r="U250" s="19">
        <v>0</v>
      </c>
      <c r="V250" s="10"/>
    </row>
    <row r="251" spans="1:22" x14ac:dyDescent="0.2">
      <c r="A251" s="8" t="s">
        <v>4972</v>
      </c>
      <c r="B251" s="19">
        <v>0</v>
      </c>
      <c r="C251" s="19">
        <v>0</v>
      </c>
      <c r="D251" s="19">
        <v>0</v>
      </c>
      <c r="E251" s="19">
        <v>0</v>
      </c>
      <c r="F251" s="19">
        <v>0</v>
      </c>
      <c r="G251" s="19">
        <v>0</v>
      </c>
      <c r="H251" s="19">
        <v>0</v>
      </c>
      <c r="I251" s="19">
        <v>0</v>
      </c>
      <c r="J251" s="19">
        <v>0</v>
      </c>
      <c r="K251" s="19">
        <v>0</v>
      </c>
      <c r="L251" s="19">
        <v>5</v>
      </c>
      <c r="M251" s="19">
        <v>103</v>
      </c>
      <c r="N251" s="19">
        <v>4.8543689320388349E-2</v>
      </c>
      <c r="O251" s="19">
        <v>0</v>
      </c>
      <c r="P251" s="19">
        <v>0</v>
      </c>
      <c r="Q251" s="19">
        <v>0</v>
      </c>
      <c r="R251" s="19">
        <v>0</v>
      </c>
      <c r="S251" s="19">
        <v>0</v>
      </c>
      <c r="T251" s="19">
        <v>0</v>
      </c>
      <c r="U251" s="19">
        <v>0</v>
      </c>
      <c r="V251" s="10"/>
    </row>
    <row r="252" spans="1:22" x14ac:dyDescent="0.2">
      <c r="A252" s="8" t="s">
        <v>5072</v>
      </c>
      <c r="B252" s="19">
        <v>0</v>
      </c>
      <c r="C252" s="19">
        <v>0</v>
      </c>
      <c r="D252" s="19">
        <v>0</v>
      </c>
      <c r="E252" s="19">
        <v>0</v>
      </c>
      <c r="F252" s="19">
        <v>0</v>
      </c>
      <c r="G252" s="19">
        <v>0</v>
      </c>
      <c r="H252" s="19">
        <v>0</v>
      </c>
      <c r="I252" s="19">
        <v>0</v>
      </c>
      <c r="J252" s="19">
        <v>0</v>
      </c>
      <c r="K252" s="19">
        <v>0</v>
      </c>
      <c r="L252" s="19">
        <v>10</v>
      </c>
      <c r="M252" s="19">
        <v>118</v>
      </c>
      <c r="N252" s="19">
        <v>8.4745762711864403E-2</v>
      </c>
      <c r="O252" s="19">
        <v>0</v>
      </c>
      <c r="P252" s="19">
        <v>0</v>
      </c>
      <c r="Q252" s="19">
        <v>0</v>
      </c>
      <c r="R252" s="19">
        <v>0</v>
      </c>
      <c r="S252" s="19">
        <v>0</v>
      </c>
      <c r="T252" s="19">
        <v>0</v>
      </c>
      <c r="U252" s="19">
        <v>0</v>
      </c>
      <c r="V252" s="10"/>
    </row>
    <row r="253" spans="1:22" x14ac:dyDescent="0.2">
      <c r="A253" s="8" t="s">
        <v>5010</v>
      </c>
      <c r="B253" s="19">
        <v>0</v>
      </c>
      <c r="C253" s="19">
        <v>0</v>
      </c>
      <c r="D253" s="19">
        <v>0</v>
      </c>
      <c r="E253" s="19">
        <v>0</v>
      </c>
      <c r="F253" s="19">
        <v>0</v>
      </c>
      <c r="G253" s="19">
        <v>0</v>
      </c>
      <c r="H253" s="19">
        <v>0</v>
      </c>
      <c r="I253" s="19">
        <v>0</v>
      </c>
      <c r="J253" s="19">
        <v>0</v>
      </c>
      <c r="K253" s="19">
        <v>0</v>
      </c>
      <c r="L253" s="19">
        <v>7</v>
      </c>
      <c r="M253" s="19">
        <v>174</v>
      </c>
      <c r="N253" s="19">
        <v>4.0229885057471264E-2</v>
      </c>
      <c r="O253" s="19">
        <v>0</v>
      </c>
      <c r="P253" s="19">
        <v>0</v>
      </c>
      <c r="Q253" s="19">
        <v>0</v>
      </c>
      <c r="R253" s="19">
        <v>0</v>
      </c>
      <c r="S253" s="19">
        <v>0</v>
      </c>
      <c r="T253" s="19">
        <v>0</v>
      </c>
      <c r="U253" s="19">
        <v>0</v>
      </c>
      <c r="V253" s="10"/>
    </row>
    <row r="254" spans="1:22" x14ac:dyDescent="0.2">
      <c r="A254" s="8" t="s">
        <v>5162</v>
      </c>
      <c r="B254" s="19">
        <v>0</v>
      </c>
      <c r="C254" s="19">
        <v>0</v>
      </c>
      <c r="D254" s="19">
        <v>0</v>
      </c>
      <c r="E254" s="19">
        <v>0</v>
      </c>
      <c r="F254" s="19">
        <v>0</v>
      </c>
      <c r="G254" s="19">
        <v>0</v>
      </c>
      <c r="H254" s="19">
        <v>0</v>
      </c>
      <c r="I254" s="19">
        <v>0</v>
      </c>
      <c r="J254" s="19">
        <v>0</v>
      </c>
      <c r="K254" s="19">
        <v>0</v>
      </c>
      <c r="L254" s="19">
        <v>38</v>
      </c>
      <c r="M254" s="19">
        <v>1674</v>
      </c>
      <c r="N254" s="19">
        <v>2.2700119474313024E-2</v>
      </c>
      <c r="O254" s="19">
        <v>0</v>
      </c>
      <c r="P254" s="19">
        <v>0</v>
      </c>
      <c r="Q254" s="19">
        <v>0</v>
      </c>
      <c r="R254" s="19">
        <v>0</v>
      </c>
      <c r="S254" s="19">
        <v>0</v>
      </c>
      <c r="T254" s="19">
        <v>0</v>
      </c>
      <c r="U254" s="19">
        <v>0</v>
      </c>
      <c r="V254" s="10"/>
    </row>
    <row r="255" spans="1:22" x14ac:dyDescent="0.2">
      <c r="A255" s="8" t="s">
        <v>5134</v>
      </c>
      <c r="B255" s="19">
        <v>0</v>
      </c>
      <c r="C255" s="19">
        <v>0</v>
      </c>
      <c r="D255" s="19">
        <v>0</v>
      </c>
      <c r="E255" s="19">
        <v>0</v>
      </c>
      <c r="F255" s="19">
        <v>0</v>
      </c>
      <c r="G255" s="19">
        <v>0</v>
      </c>
      <c r="H255" s="19">
        <v>0</v>
      </c>
      <c r="I255" s="19">
        <v>0</v>
      </c>
      <c r="J255" s="19">
        <v>0</v>
      </c>
      <c r="K255" s="19">
        <v>0</v>
      </c>
      <c r="L255" s="19">
        <v>12</v>
      </c>
      <c r="M255" s="19">
        <v>776</v>
      </c>
      <c r="N255" s="19">
        <v>1.5463917525773196E-2</v>
      </c>
      <c r="O255" s="19">
        <v>0</v>
      </c>
      <c r="P255" s="19">
        <v>0</v>
      </c>
      <c r="Q255" s="19">
        <v>0</v>
      </c>
      <c r="R255" s="19">
        <v>0</v>
      </c>
      <c r="S255" s="19">
        <v>0</v>
      </c>
      <c r="T255" s="19">
        <v>0</v>
      </c>
      <c r="U255" s="19">
        <v>0</v>
      </c>
      <c r="V255" s="10"/>
    </row>
    <row r="256" spans="1:22" x14ac:dyDescent="0.2">
      <c r="A256" s="8" t="s">
        <v>5156</v>
      </c>
      <c r="B256" s="19">
        <v>0</v>
      </c>
      <c r="C256" s="19">
        <v>0</v>
      </c>
      <c r="D256" s="19">
        <v>0</v>
      </c>
      <c r="E256" s="19">
        <v>0</v>
      </c>
      <c r="F256" s="19">
        <v>0</v>
      </c>
      <c r="G256" s="19">
        <v>0</v>
      </c>
      <c r="H256" s="19">
        <v>0</v>
      </c>
      <c r="I256" s="19">
        <v>0</v>
      </c>
      <c r="J256" s="19">
        <v>0</v>
      </c>
      <c r="K256" s="19">
        <v>0</v>
      </c>
      <c r="L256" s="19">
        <v>33</v>
      </c>
      <c r="M256" s="19">
        <v>1620</v>
      </c>
      <c r="N256" s="19">
        <v>2.0370370370370372E-2</v>
      </c>
      <c r="O256" s="19">
        <v>0</v>
      </c>
      <c r="P256" s="19">
        <v>0</v>
      </c>
      <c r="Q256" s="19">
        <v>0</v>
      </c>
      <c r="R256" s="19">
        <v>0</v>
      </c>
      <c r="S256" s="19">
        <v>0</v>
      </c>
      <c r="T256" s="19">
        <v>0</v>
      </c>
      <c r="U256" s="19">
        <v>0</v>
      </c>
      <c r="V256" s="10"/>
    </row>
    <row r="257" spans="1:22" x14ac:dyDescent="0.2">
      <c r="A257" s="8" t="s">
        <v>4319</v>
      </c>
      <c r="B257" s="19">
        <v>0</v>
      </c>
      <c r="C257" s="19">
        <v>0</v>
      </c>
      <c r="D257" s="19">
        <v>0</v>
      </c>
      <c r="E257" s="19">
        <v>0</v>
      </c>
      <c r="F257" s="19">
        <v>0</v>
      </c>
      <c r="G257" s="19">
        <v>0</v>
      </c>
      <c r="H257" s="19">
        <v>0</v>
      </c>
      <c r="I257" s="19">
        <v>0</v>
      </c>
      <c r="J257" s="19">
        <v>0</v>
      </c>
      <c r="K257" s="19">
        <v>0</v>
      </c>
      <c r="L257" s="19">
        <v>2</v>
      </c>
      <c r="M257" s="19">
        <v>1868</v>
      </c>
      <c r="N257" s="19">
        <v>1.0706638115631692E-3</v>
      </c>
      <c r="O257" s="19">
        <v>0</v>
      </c>
      <c r="P257" s="19">
        <v>0</v>
      </c>
      <c r="Q257" s="19">
        <v>0</v>
      </c>
      <c r="R257" s="19">
        <v>0</v>
      </c>
      <c r="S257" s="19">
        <v>0</v>
      </c>
      <c r="T257" s="19">
        <v>0</v>
      </c>
      <c r="U257" s="19">
        <v>0</v>
      </c>
      <c r="V257" s="10"/>
    </row>
    <row r="258" spans="1:22" x14ac:dyDescent="0.2">
      <c r="A258" s="8" t="s">
        <v>5347</v>
      </c>
      <c r="B258" s="19">
        <v>0</v>
      </c>
      <c r="C258" s="19">
        <v>0</v>
      </c>
      <c r="D258" s="19">
        <v>0</v>
      </c>
      <c r="E258" s="19">
        <v>0</v>
      </c>
      <c r="F258" s="19">
        <v>0</v>
      </c>
      <c r="G258" s="19">
        <v>0</v>
      </c>
      <c r="H258" s="19">
        <v>0</v>
      </c>
      <c r="I258" s="19">
        <v>0</v>
      </c>
      <c r="J258" s="19">
        <v>0</v>
      </c>
      <c r="K258" s="19">
        <v>0</v>
      </c>
      <c r="L258" s="19">
        <v>2</v>
      </c>
      <c r="M258" s="19">
        <v>375</v>
      </c>
      <c r="N258" s="19">
        <v>5.3333333333333332E-3</v>
      </c>
      <c r="O258" s="19">
        <v>0</v>
      </c>
      <c r="P258" s="19">
        <v>0</v>
      </c>
      <c r="Q258" s="19">
        <v>0</v>
      </c>
      <c r="R258" s="19">
        <v>0</v>
      </c>
      <c r="S258" s="19">
        <v>0</v>
      </c>
      <c r="T258" s="19">
        <v>0</v>
      </c>
      <c r="U258" s="19">
        <v>0</v>
      </c>
      <c r="V258" s="10"/>
    </row>
    <row r="259" spans="1:22" x14ac:dyDescent="0.2">
      <c r="A259" s="8" t="s">
        <v>2482</v>
      </c>
      <c r="B259" s="19">
        <v>0</v>
      </c>
      <c r="C259" s="19">
        <v>0</v>
      </c>
      <c r="D259" s="19">
        <v>0</v>
      </c>
      <c r="E259" s="19">
        <v>0</v>
      </c>
      <c r="F259" s="19">
        <v>0</v>
      </c>
      <c r="G259" s="19">
        <v>0</v>
      </c>
      <c r="H259" s="19">
        <v>0</v>
      </c>
      <c r="I259" s="19">
        <v>0</v>
      </c>
      <c r="J259" s="19">
        <v>0</v>
      </c>
      <c r="K259" s="19">
        <v>0</v>
      </c>
      <c r="L259" s="19">
        <v>653</v>
      </c>
      <c r="M259" s="19">
        <v>287973</v>
      </c>
      <c r="N259" s="19">
        <v>2.2675736961451248E-3</v>
      </c>
      <c r="O259" s="19">
        <v>1</v>
      </c>
      <c r="P259" s="19">
        <v>1.5313935681470138E-3</v>
      </c>
      <c r="Q259" s="19">
        <v>0</v>
      </c>
      <c r="R259" s="19">
        <v>0</v>
      </c>
      <c r="S259" s="19">
        <v>0</v>
      </c>
      <c r="T259" s="19">
        <v>0</v>
      </c>
      <c r="U259" s="19">
        <v>0</v>
      </c>
      <c r="V259" s="10"/>
    </row>
    <row r="260" spans="1:22" x14ac:dyDescent="0.2">
      <c r="A260" s="8" t="s">
        <v>1055</v>
      </c>
      <c r="B260" s="19">
        <v>5</v>
      </c>
      <c r="C260" s="19">
        <v>27</v>
      </c>
      <c r="D260" s="19">
        <v>0.18518518518518517</v>
      </c>
      <c r="E260" s="19">
        <v>0</v>
      </c>
      <c r="F260" s="19">
        <v>0</v>
      </c>
      <c r="G260" s="19">
        <v>0</v>
      </c>
      <c r="H260" s="19">
        <v>0</v>
      </c>
      <c r="I260" s="19">
        <v>0</v>
      </c>
      <c r="J260" s="19">
        <v>0</v>
      </c>
      <c r="K260" s="19">
        <v>0</v>
      </c>
      <c r="L260" s="19">
        <v>10</v>
      </c>
      <c r="M260" s="19">
        <v>255</v>
      </c>
      <c r="N260" s="19">
        <v>3.9215686274509803E-2</v>
      </c>
      <c r="O260" s="19">
        <v>0</v>
      </c>
      <c r="P260" s="19">
        <v>0</v>
      </c>
      <c r="Q260" s="19">
        <v>0</v>
      </c>
      <c r="R260" s="19">
        <v>0</v>
      </c>
      <c r="S260" s="19">
        <v>0</v>
      </c>
      <c r="T260" s="19">
        <v>0</v>
      </c>
      <c r="U260" s="19">
        <v>0</v>
      </c>
      <c r="V260" s="10"/>
    </row>
    <row r="261" spans="1:22" x14ac:dyDescent="0.2">
      <c r="A261" s="8" t="s">
        <v>1420</v>
      </c>
      <c r="B261" s="19">
        <v>348</v>
      </c>
      <c r="C261" s="19">
        <v>10648</v>
      </c>
      <c r="D261" s="19">
        <v>3.268219383921863E-2</v>
      </c>
      <c r="E261" s="19">
        <v>1</v>
      </c>
      <c r="F261" s="19">
        <v>2.8735632183908046E-3</v>
      </c>
      <c r="G261" s="19">
        <v>0</v>
      </c>
      <c r="H261" s="19">
        <v>0</v>
      </c>
      <c r="I261" s="19">
        <v>0</v>
      </c>
      <c r="J261" s="19">
        <v>0</v>
      </c>
      <c r="K261" s="19">
        <v>0</v>
      </c>
      <c r="L261" s="19">
        <v>3</v>
      </c>
      <c r="M261" s="19">
        <v>215</v>
      </c>
      <c r="N261" s="19">
        <v>1.3953488372093023E-2</v>
      </c>
      <c r="O261" s="19">
        <v>0</v>
      </c>
      <c r="P261" s="19">
        <v>0</v>
      </c>
      <c r="Q261" s="19">
        <v>0</v>
      </c>
      <c r="R261" s="19">
        <v>0</v>
      </c>
      <c r="S261" s="19">
        <v>0</v>
      </c>
      <c r="T261" s="19">
        <v>0</v>
      </c>
      <c r="U261" s="19">
        <v>0</v>
      </c>
      <c r="V261" s="10"/>
    </row>
    <row r="262" spans="1:22" x14ac:dyDescent="0.2">
      <c r="A262" s="8" t="s">
        <v>2098</v>
      </c>
      <c r="B262" s="19">
        <v>1</v>
      </c>
      <c r="C262" s="19">
        <v>18</v>
      </c>
      <c r="D262" s="19">
        <v>5.5555555555555552E-2</v>
      </c>
      <c r="E262" s="19">
        <v>0</v>
      </c>
      <c r="F262" s="19">
        <v>0</v>
      </c>
      <c r="G262" s="19">
        <v>0</v>
      </c>
      <c r="H262" s="19">
        <v>0</v>
      </c>
      <c r="I262" s="19">
        <v>0</v>
      </c>
      <c r="J262" s="19">
        <v>0</v>
      </c>
      <c r="K262" s="19">
        <v>0</v>
      </c>
      <c r="L262" s="19">
        <v>14</v>
      </c>
      <c r="M262" s="19">
        <v>4023</v>
      </c>
      <c r="N262" s="19">
        <v>3.4799900571712652E-3</v>
      </c>
      <c r="O262" s="19">
        <v>0</v>
      </c>
      <c r="P262" s="19">
        <v>0</v>
      </c>
      <c r="Q262" s="19">
        <v>0</v>
      </c>
      <c r="R262" s="19">
        <v>0</v>
      </c>
      <c r="S262" s="19">
        <v>0</v>
      </c>
      <c r="T262" s="19">
        <v>0</v>
      </c>
      <c r="U262" s="19">
        <v>0</v>
      </c>
      <c r="V262" s="10"/>
    </row>
    <row r="263" spans="1:22" x14ac:dyDescent="0.2">
      <c r="A263" s="8" t="s">
        <v>5876</v>
      </c>
      <c r="B263" s="19">
        <v>0</v>
      </c>
      <c r="C263" s="19">
        <v>0</v>
      </c>
      <c r="D263" s="19">
        <v>0</v>
      </c>
      <c r="E263" s="19">
        <v>0</v>
      </c>
      <c r="F263" s="19">
        <v>0</v>
      </c>
      <c r="G263" s="19">
        <v>0</v>
      </c>
      <c r="H263" s="19">
        <v>0</v>
      </c>
      <c r="I263" s="19">
        <v>0</v>
      </c>
      <c r="J263" s="19">
        <v>0</v>
      </c>
      <c r="K263" s="19">
        <v>0</v>
      </c>
      <c r="L263" s="19">
        <v>17</v>
      </c>
      <c r="M263" s="19">
        <v>289</v>
      </c>
      <c r="N263" s="19">
        <v>5.8823529411764705E-2</v>
      </c>
      <c r="O263" s="19">
        <v>0</v>
      </c>
      <c r="P263" s="19">
        <v>0</v>
      </c>
      <c r="Q263" s="19">
        <v>0</v>
      </c>
      <c r="R263" s="19">
        <v>0</v>
      </c>
      <c r="S263" s="19">
        <v>0</v>
      </c>
      <c r="T263" s="19">
        <v>0</v>
      </c>
      <c r="U263" s="19">
        <v>0</v>
      </c>
      <c r="V263" s="10"/>
    </row>
    <row r="264" spans="1:22" x14ac:dyDescent="0.2">
      <c r="A264" s="8" t="s">
        <v>2747</v>
      </c>
      <c r="B264" s="19">
        <v>5</v>
      </c>
      <c r="C264" s="19">
        <v>90</v>
      </c>
      <c r="D264" s="19">
        <v>5.5555555555555552E-2</v>
      </c>
      <c r="E264" s="19">
        <v>0</v>
      </c>
      <c r="F264" s="19">
        <v>0</v>
      </c>
      <c r="G264" s="19">
        <v>0</v>
      </c>
      <c r="H264" s="19">
        <v>0</v>
      </c>
      <c r="I264" s="19">
        <v>0</v>
      </c>
      <c r="J264" s="19">
        <v>0</v>
      </c>
      <c r="K264" s="19">
        <v>0</v>
      </c>
      <c r="L264" s="19">
        <v>8</v>
      </c>
      <c r="M264" s="19">
        <v>192</v>
      </c>
      <c r="N264" s="19">
        <v>4.1666666666666664E-2</v>
      </c>
      <c r="O264" s="19">
        <v>0</v>
      </c>
      <c r="P264" s="19">
        <v>0</v>
      </c>
      <c r="Q264" s="19">
        <v>1</v>
      </c>
      <c r="R264" s="19">
        <v>6</v>
      </c>
      <c r="S264" s="19">
        <v>0.16666666666666666</v>
      </c>
      <c r="T264" s="19">
        <v>0</v>
      </c>
      <c r="U264" s="19">
        <v>0</v>
      </c>
      <c r="V264" s="10"/>
    </row>
    <row r="265" spans="1:22" x14ac:dyDescent="0.2">
      <c r="A265" s="8" t="s">
        <v>5780</v>
      </c>
      <c r="B265" s="19">
        <v>0</v>
      </c>
      <c r="C265" s="19">
        <v>0</v>
      </c>
      <c r="D265" s="19">
        <v>0</v>
      </c>
      <c r="E265" s="19">
        <v>0</v>
      </c>
      <c r="F265" s="19">
        <v>0</v>
      </c>
      <c r="G265" s="19">
        <v>0</v>
      </c>
      <c r="H265" s="19">
        <v>0</v>
      </c>
      <c r="I265" s="19">
        <v>0</v>
      </c>
      <c r="J265" s="19">
        <v>0</v>
      </c>
      <c r="K265" s="19">
        <v>0</v>
      </c>
      <c r="L265" s="19">
        <v>6</v>
      </c>
      <c r="M265" s="19">
        <v>179</v>
      </c>
      <c r="N265" s="19">
        <v>3.3519553072625698E-2</v>
      </c>
      <c r="O265" s="19">
        <v>0</v>
      </c>
      <c r="P265" s="19">
        <v>0</v>
      </c>
      <c r="Q265" s="19">
        <v>0</v>
      </c>
      <c r="R265" s="19">
        <v>0</v>
      </c>
      <c r="S265" s="19">
        <v>0</v>
      </c>
      <c r="T265" s="19">
        <v>0</v>
      </c>
      <c r="U265" s="19">
        <v>0</v>
      </c>
      <c r="V265" s="10"/>
    </row>
    <row r="266" spans="1:22" x14ac:dyDescent="0.2">
      <c r="A266" s="8" t="s">
        <v>6099</v>
      </c>
      <c r="B266" s="19">
        <v>0</v>
      </c>
      <c r="C266" s="19">
        <v>0</v>
      </c>
      <c r="D266" s="19">
        <v>0</v>
      </c>
      <c r="E266" s="19">
        <v>0</v>
      </c>
      <c r="F266" s="19">
        <v>0</v>
      </c>
      <c r="G266" s="19">
        <v>0</v>
      </c>
      <c r="H266" s="19">
        <v>0</v>
      </c>
      <c r="I266" s="19">
        <v>0</v>
      </c>
      <c r="J266" s="19">
        <v>0</v>
      </c>
      <c r="K266" s="19">
        <v>0</v>
      </c>
      <c r="L266" s="19">
        <v>724</v>
      </c>
      <c r="M266" s="19">
        <v>379338</v>
      </c>
      <c r="N266" s="19">
        <v>1.9085881193025745E-3</v>
      </c>
      <c r="O266" s="19">
        <v>0</v>
      </c>
      <c r="P266" s="19">
        <v>0</v>
      </c>
      <c r="Q266" s="19">
        <v>0</v>
      </c>
      <c r="R266" s="19">
        <v>0</v>
      </c>
      <c r="S266" s="19">
        <v>0</v>
      </c>
      <c r="T266" s="19">
        <v>0</v>
      </c>
      <c r="U266" s="19">
        <v>0</v>
      </c>
      <c r="V266" s="10"/>
    </row>
    <row r="267" spans="1:22" x14ac:dyDescent="0.2">
      <c r="A267" s="8" t="s">
        <v>5803</v>
      </c>
      <c r="B267" s="19">
        <v>0</v>
      </c>
      <c r="C267" s="19">
        <v>0</v>
      </c>
      <c r="D267" s="19">
        <v>0</v>
      </c>
      <c r="E267" s="19">
        <v>0</v>
      </c>
      <c r="F267" s="19">
        <v>0</v>
      </c>
      <c r="G267" s="19">
        <v>0</v>
      </c>
      <c r="H267" s="19">
        <v>0</v>
      </c>
      <c r="I267" s="19">
        <v>0</v>
      </c>
      <c r="J267" s="19">
        <v>0</v>
      </c>
      <c r="K267" s="19">
        <v>0</v>
      </c>
      <c r="L267" s="19">
        <v>17</v>
      </c>
      <c r="M267" s="19">
        <v>237</v>
      </c>
      <c r="N267" s="19">
        <v>7.1729957805907171E-2</v>
      </c>
      <c r="O267" s="19">
        <v>0</v>
      </c>
      <c r="P267" s="19">
        <v>0</v>
      </c>
      <c r="Q267" s="19">
        <v>0</v>
      </c>
      <c r="R267" s="19">
        <v>0</v>
      </c>
      <c r="S267" s="19">
        <v>0</v>
      </c>
      <c r="T267" s="19">
        <v>0</v>
      </c>
      <c r="U267" s="19">
        <v>0</v>
      </c>
      <c r="V267" s="10"/>
    </row>
    <row r="268" spans="1:22" x14ac:dyDescent="0.2">
      <c r="A268" s="8" t="s">
        <v>5878</v>
      </c>
      <c r="B268" s="19">
        <v>0</v>
      </c>
      <c r="C268" s="19">
        <v>0</v>
      </c>
      <c r="D268" s="19">
        <v>0</v>
      </c>
      <c r="E268" s="19">
        <v>0</v>
      </c>
      <c r="F268" s="19">
        <v>0</v>
      </c>
      <c r="G268" s="19">
        <v>0</v>
      </c>
      <c r="H268" s="19">
        <v>0</v>
      </c>
      <c r="I268" s="19">
        <v>0</v>
      </c>
      <c r="J268" s="19">
        <v>0</v>
      </c>
      <c r="K268" s="19">
        <v>0</v>
      </c>
      <c r="L268" s="19">
        <v>59</v>
      </c>
      <c r="M268" s="19">
        <v>2145</v>
      </c>
      <c r="N268" s="19">
        <v>2.7505827505827505E-2</v>
      </c>
      <c r="O268" s="19">
        <v>0</v>
      </c>
      <c r="P268" s="19">
        <v>0</v>
      </c>
      <c r="Q268" s="19">
        <v>0</v>
      </c>
      <c r="R268" s="19">
        <v>0</v>
      </c>
      <c r="S268" s="19">
        <v>0</v>
      </c>
      <c r="T268" s="19">
        <v>0</v>
      </c>
      <c r="U268" s="19">
        <v>0</v>
      </c>
      <c r="V268" s="10"/>
    </row>
    <row r="269" spans="1:22" x14ac:dyDescent="0.2">
      <c r="A269" s="8" t="s">
        <v>6155</v>
      </c>
      <c r="B269" s="19">
        <v>0</v>
      </c>
      <c r="C269" s="19">
        <v>0</v>
      </c>
      <c r="D269" s="19">
        <v>0</v>
      </c>
      <c r="E269" s="19">
        <v>0</v>
      </c>
      <c r="F269" s="19">
        <v>0</v>
      </c>
      <c r="G269" s="19">
        <v>0</v>
      </c>
      <c r="H269" s="19">
        <v>0</v>
      </c>
      <c r="I269" s="19">
        <v>0</v>
      </c>
      <c r="J269" s="19">
        <v>0</v>
      </c>
      <c r="K269" s="19">
        <v>0</v>
      </c>
      <c r="L269" s="19">
        <v>605</v>
      </c>
      <c r="M269" s="19">
        <v>295419</v>
      </c>
      <c r="N269" s="19">
        <v>2.0479386904701459E-3</v>
      </c>
      <c r="O269" s="19">
        <v>0</v>
      </c>
      <c r="P269" s="19">
        <v>0</v>
      </c>
      <c r="Q269" s="19">
        <v>0</v>
      </c>
      <c r="R269" s="19">
        <v>0</v>
      </c>
      <c r="S269" s="19">
        <v>0</v>
      </c>
      <c r="T269" s="19">
        <v>0</v>
      </c>
      <c r="U269" s="19">
        <v>0</v>
      </c>
      <c r="V269" s="10"/>
    </row>
    <row r="270" spans="1:22" x14ac:dyDescent="0.2">
      <c r="A270" s="8" t="s">
        <v>1544</v>
      </c>
      <c r="B270" s="19">
        <v>22</v>
      </c>
      <c r="C270" s="19">
        <v>511</v>
      </c>
      <c r="D270" s="19">
        <v>4.3052837573385516E-2</v>
      </c>
      <c r="E270" s="19">
        <v>0</v>
      </c>
      <c r="F270" s="19">
        <v>0</v>
      </c>
      <c r="G270" s="19">
        <v>0</v>
      </c>
      <c r="H270" s="19">
        <v>0</v>
      </c>
      <c r="I270" s="19">
        <v>0</v>
      </c>
      <c r="J270" s="19">
        <v>0</v>
      </c>
      <c r="K270" s="19">
        <v>0</v>
      </c>
      <c r="L270" s="19">
        <v>4</v>
      </c>
      <c r="M270" s="19">
        <v>226</v>
      </c>
      <c r="N270" s="19">
        <v>1.7699115044247787E-2</v>
      </c>
      <c r="O270" s="19">
        <v>0</v>
      </c>
      <c r="P270" s="19">
        <v>0</v>
      </c>
      <c r="Q270" s="19">
        <v>0</v>
      </c>
      <c r="R270" s="19">
        <v>0</v>
      </c>
      <c r="S270" s="19">
        <v>0</v>
      </c>
      <c r="T270" s="19">
        <v>0</v>
      </c>
      <c r="U270" s="19">
        <v>0</v>
      </c>
      <c r="V270" s="10"/>
    </row>
    <row r="271" spans="1:22" x14ac:dyDescent="0.2">
      <c r="A271" s="8" t="s">
        <v>4833</v>
      </c>
      <c r="B271" s="19">
        <v>0</v>
      </c>
      <c r="C271" s="19">
        <v>0</v>
      </c>
      <c r="D271" s="19">
        <v>0</v>
      </c>
      <c r="E271" s="19">
        <v>0</v>
      </c>
      <c r="F271" s="19">
        <v>0</v>
      </c>
      <c r="G271" s="19">
        <v>0</v>
      </c>
      <c r="H271" s="19">
        <v>0</v>
      </c>
      <c r="I271" s="19">
        <v>0</v>
      </c>
      <c r="J271" s="19">
        <v>0</v>
      </c>
      <c r="K271" s="19">
        <v>0</v>
      </c>
      <c r="L271" s="19">
        <v>1</v>
      </c>
      <c r="M271" s="19">
        <v>40</v>
      </c>
      <c r="N271" s="19">
        <v>2.5000000000000001E-2</v>
      </c>
      <c r="O271" s="19">
        <v>0</v>
      </c>
      <c r="P271" s="19">
        <v>0</v>
      </c>
      <c r="Q271" s="19">
        <v>0</v>
      </c>
      <c r="R271" s="19">
        <v>0</v>
      </c>
      <c r="S271" s="19">
        <v>0</v>
      </c>
      <c r="T271" s="19">
        <v>0</v>
      </c>
      <c r="U271" s="19">
        <v>0</v>
      </c>
      <c r="V271" s="10"/>
    </row>
    <row r="272" spans="1:22" x14ac:dyDescent="0.2">
      <c r="A272" s="8" t="s">
        <v>2484</v>
      </c>
      <c r="B272" s="19">
        <v>65</v>
      </c>
      <c r="C272" s="19">
        <v>8474</v>
      </c>
      <c r="D272" s="19">
        <v>7.6705215954684918E-3</v>
      </c>
      <c r="E272" s="19">
        <v>1</v>
      </c>
      <c r="F272" s="19">
        <v>1.5384615384615385E-2</v>
      </c>
      <c r="G272" s="19">
        <v>0</v>
      </c>
      <c r="H272" s="19">
        <v>0</v>
      </c>
      <c r="I272" s="19">
        <v>0</v>
      </c>
      <c r="J272" s="19">
        <v>0</v>
      </c>
      <c r="K272" s="19">
        <v>0</v>
      </c>
      <c r="L272" s="19">
        <v>13</v>
      </c>
      <c r="M272" s="19">
        <v>22032</v>
      </c>
      <c r="N272" s="19">
        <v>5.9005083514887438E-4</v>
      </c>
      <c r="O272" s="19">
        <v>0</v>
      </c>
      <c r="P272" s="19">
        <v>0</v>
      </c>
      <c r="Q272" s="19">
        <v>12</v>
      </c>
      <c r="R272" s="19">
        <v>743</v>
      </c>
      <c r="S272" s="19">
        <v>1.6150740242261104E-2</v>
      </c>
      <c r="T272" s="19">
        <v>0</v>
      </c>
      <c r="U272" s="19">
        <v>0</v>
      </c>
      <c r="V272" s="10"/>
    </row>
    <row r="273" spans="1:22" x14ac:dyDescent="0.2">
      <c r="A273" s="8" t="s">
        <v>6141</v>
      </c>
      <c r="B273" s="19">
        <v>0</v>
      </c>
      <c r="C273" s="19">
        <v>0</v>
      </c>
      <c r="D273" s="19">
        <v>0</v>
      </c>
      <c r="E273" s="19">
        <v>0</v>
      </c>
      <c r="F273" s="19">
        <v>0</v>
      </c>
      <c r="G273" s="19">
        <v>0</v>
      </c>
      <c r="H273" s="19">
        <v>0</v>
      </c>
      <c r="I273" s="19">
        <v>0</v>
      </c>
      <c r="J273" s="19">
        <v>0</v>
      </c>
      <c r="K273" s="19">
        <v>0</v>
      </c>
      <c r="L273" s="19">
        <v>29</v>
      </c>
      <c r="M273" s="19">
        <v>6903</v>
      </c>
      <c r="N273" s="19">
        <v>4.2010719976821676E-3</v>
      </c>
      <c r="O273" s="19">
        <v>0</v>
      </c>
      <c r="P273" s="19">
        <v>0</v>
      </c>
      <c r="Q273" s="19">
        <v>0</v>
      </c>
      <c r="R273" s="19">
        <v>0</v>
      </c>
      <c r="S273" s="19">
        <v>0</v>
      </c>
      <c r="T273" s="19">
        <v>0</v>
      </c>
      <c r="U273" s="19">
        <v>0</v>
      </c>
      <c r="V273" s="10"/>
    </row>
    <row r="274" spans="1:22" x14ac:dyDescent="0.2">
      <c r="A274" s="8" t="s">
        <v>5086</v>
      </c>
      <c r="B274" s="19">
        <v>0</v>
      </c>
      <c r="C274" s="19">
        <v>0</v>
      </c>
      <c r="D274" s="19">
        <v>0</v>
      </c>
      <c r="E274" s="19">
        <v>0</v>
      </c>
      <c r="F274" s="19">
        <v>0</v>
      </c>
      <c r="G274" s="19">
        <v>0</v>
      </c>
      <c r="H274" s="19">
        <v>0</v>
      </c>
      <c r="I274" s="19">
        <v>0</v>
      </c>
      <c r="J274" s="19">
        <v>0</v>
      </c>
      <c r="K274" s="19">
        <v>0</v>
      </c>
      <c r="L274" s="19">
        <v>6</v>
      </c>
      <c r="M274" s="19">
        <v>170</v>
      </c>
      <c r="N274" s="19">
        <v>3.5294117647058823E-2</v>
      </c>
      <c r="O274" s="19">
        <v>0</v>
      </c>
      <c r="P274" s="19">
        <v>0</v>
      </c>
      <c r="Q274" s="19">
        <v>0</v>
      </c>
      <c r="R274" s="19">
        <v>0</v>
      </c>
      <c r="S274" s="19">
        <v>0</v>
      </c>
      <c r="T274" s="19">
        <v>0</v>
      </c>
      <c r="U274" s="19">
        <v>0</v>
      </c>
      <c r="V274" s="10"/>
    </row>
    <row r="275" spans="1:22" x14ac:dyDescent="0.2">
      <c r="A275" s="8" t="s">
        <v>5197</v>
      </c>
      <c r="B275" s="19">
        <v>0</v>
      </c>
      <c r="C275" s="19">
        <v>0</v>
      </c>
      <c r="D275" s="19">
        <v>0</v>
      </c>
      <c r="E275" s="19">
        <v>0</v>
      </c>
      <c r="F275" s="19">
        <v>0</v>
      </c>
      <c r="G275" s="19">
        <v>0</v>
      </c>
      <c r="H275" s="19">
        <v>0</v>
      </c>
      <c r="I275" s="19">
        <v>0</v>
      </c>
      <c r="J275" s="19">
        <v>0</v>
      </c>
      <c r="K275" s="19">
        <v>0</v>
      </c>
      <c r="L275" s="19">
        <v>126</v>
      </c>
      <c r="M275" s="19">
        <v>35121</v>
      </c>
      <c r="N275" s="19">
        <v>3.5875971640898607E-3</v>
      </c>
      <c r="O275" s="19">
        <v>0</v>
      </c>
      <c r="P275" s="19">
        <v>0</v>
      </c>
      <c r="Q275" s="19">
        <v>0</v>
      </c>
      <c r="R275" s="19">
        <v>0</v>
      </c>
      <c r="S275" s="19">
        <v>0</v>
      </c>
      <c r="T275" s="19">
        <v>0</v>
      </c>
      <c r="U275" s="19">
        <v>0</v>
      </c>
      <c r="V275" s="10"/>
    </row>
    <row r="276" spans="1:22" x14ac:dyDescent="0.2">
      <c r="A276" s="8" t="s">
        <v>5018</v>
      </c>
      <c r="B276" s="19">
        <v>0</v>
      </c>
      <c r="C276" s="19">
        <v>0</v>
      </c>
      <c r="D276" s="19">
        <v>0</v>
      </c>
      <c r="E276" s="19">
        <v>0</v>
      </c>
      <c r="F276" s="19">
        <v>0</v>
      </c>
      <c r="G276" s="19">
        <v>0</v>
      </c>
      <c r="H276" s="19">
        <v>0</v>
      </c>
      <c r="I276" s="19">
        <v>0</v>
      </c>
      <c r="J276" s="19">
        <v>0</v>
      </c>
      <c r="K276" s="19">
        <v>0</v>
      </c>
      <c r="L276" s="19">
        <v>3</v>
      </c>
      <c r="M276" s="19">
        <v>1218</v>
      </c>
      <c r="N276" s="19">
        <v>2.4630541871921183E-3</v>
      </c>
      <c r="O276" s="19">
        <v>0</v>
      </c>
      <c r="P276" s="19">
        <v>0</v>
      </c>
      <c r="Q276" s="19">
        <v>0</v>
      </c>
      <c r="R276" s="19">
        <v>0</v>
      </c>
      <c r="S276" s="19">
        <v>0</v>
      </c>
      <c r="T276" s="19">
        <v>0</v>
      </c>
      <c r="U276" s="19">
        <v>0</v>
      </c>
      <c r="V276" s="10"/>
    </row>
    <row r="277" spans="1:22" x14ac:dyDescent="0.2">
      <c r="A277" s="8" t="s">
        <v>5819</v>
      </c>
      <c r="B277" s="19">
        <v>0</v>
      </c>
      <c r="C277" s="19">
        <v>0</v>
      </c>
      <c r="D277" s="19">
        <v>0</v>
      </c>
      <c r="E277" s="19">
        <v>0</v>
      </c>
      <c r="F277" s="19">
        <v>0</v>
      </c>
      <c r="G277" s="19">
        <v>0</v>
      </c>
      <c r="H277" s="19">
        <v>0</v>
      </c>
      <c r="I277" s="19">
        <v>0</v>
      </c>
      <c r="J277" s="19">
        <v>0</v>
      </c>
      <c r="K277" s="19">
        <v>0</v>
      </c>
      <c r="L277" s="19">
        <v>2</v>
      </c>
      <c r="M277" s="19">
        <v>23</v>
      </c>
      <c r="N277" s="19">
        <v>8.6956521739130432E-2</v>
      </c>
      <c r="O277" s="19">
        <v>0</v>
      </c>
      <c r="P277" s="19">
        <v>0</v>
      </c>
      <c r="Q277" s="19">
        <v>0</v>
      </c>
      <c r="R277" s="19">
        <v>0</v>
      </c>
      <c r="S277" s="19">
        <v>0</v>
      </c>
      <c r="T277" s="19">
        <v>0</v>
      </c>
      <c r="U277" s="19">
        <v>0</v>
      </c>
      <c r="V277" s="10"/>
    </row>
    <row r="278" spans="1:22" x14ac:dyDescent="0.2">
      <c r="A278" s="8" t="s">
        <v>4660</v>
      </c>
      <c r="B278" s="19">
        <v>0</v>
      </c>
      <c r="C278" s="19">
        <v>0</v>
      </c>
      <c r="D278" s="19">
        <v>0</v>
      </c>
      <c r="E278" s="19">
        <v>0</v>
      </c>
      <c r="F278" s="19">
        <v>0</v>
      </c>
      <c r="G278" s="19">
        <v>0</v>
      </c>
      <c r="H278" s="19">
        <v>0</v>
      </c>
      <c r="I278" s="19">
        <v>0</v>
      </c>
      <c r="J278" s="19">
        <v>0</v>
      </c>
      <c r="K278" s="19">
        <v>0</v>
      </c>
      <c r="L278" s="19">
        <v>8</v>
      </c>
      <c r="M278" s="19">
        <v>405</v>
      </c>
      <c r="N278" s="19">
        <v>1.9753086419753086E-2</v>
      </c>
      <c r="O278" s="19">
        <v>0</v>
      </c>
      <c r="P278" s="19">
        <v>0</v>
      </c>
      <c r="Q278" s="19">
        <v>0</v>
      </c>
      <c r="R278" s="19">
        <v>0</v>
      </c>
      <c r="S278" s="19">
        <v>0</v>
      </c>
      <c r="T278" s="19">
        <v>0</v>
      </c>
      <c r="U278" s="19">
        <v>0</v>
      </c>
      <c r="V278" s="10"/>
    </row>
    <row r="279" spans="1:22" x14ac:dyDescent="0.2">
      <c r="A279" s="8" t="s">
        <v>4373</v>
      </c>
      <c r="B279" s="19">
        <v>0</v>
      </c>
      <c r="C279" s="19">
        <v>0</v>
      </c>
      <c r="D279" s="19">
        <v>0</v>
      </c>
      <c r="E279" s="19">
        <v>0</v>
      </c>
      <c r="F279" s="19">
        <v>0</v>
      </c>
      <c r="G279" s="19">
        <v>0</v>
      </c>
      <c r="H279" s="19">
        <v>0</v>
      </c>
      <c r="I279" s="19">
        <v>0</v>
      </c>
      <c r="J279" s="19">
        <v>0</v>
      </c>
      <c r="K279" s="19">
        <v>0</v>
      </c>
      <c r="L279" s="19">
        <v>6</v>
      </c>
      <c r="M279" s="19">
        <v>859</v>
      </c>
      <c r="N279" s="19">
        <v>6.9848661233993014E-3</v>
      </c>
      <c r="O279" s="19">
        <v>0</v>
      </c>
      <c r="P279" s="19">
        <v>0</v>
      </c>
      <c r="Q279" s="19">
        <v>0</v>
      </c>
      <c r="R279" s="19">
        <v>0</v>
      </c>
      <c r="S279" s="19">
        <v>0</v>
      </c>
      <c r="T279" s="19">
        <v>0</v>
      </c>
      <c r="U279" s="19">
        <v>0</v>
      </c>
      <c r="V279" s="10"/>
    </row>
    <row r="280" spans="1:22" x14ac:dyDescent="0.2">
      <c r="A280" s="8" t="s">
        <v>5823</v>
      </c>
      <c r="B280" s="19">
        <v>0</v>
      </c>
      <c r="C280" s="19">
        <v>0</v>
      </c>
      <c r="D280" s="19">
        <v>0</v>
      </c>
      <c r="E280" s="19">
        <v>0</v>
      </c>
      <c r="F280" s="19">
        <v>0</v>
      </c>
      <c r="G280" s="19">
        <v>0</v>
      </c>
      <c r="H280" s="19">
        <v>0</v>
      </c>
      <c r="I280" s="19">
        <v>0</v>
      </c>
      <c r="J280" s="19">
        <v>0</v>
      </c>
      <c r="K280" s="19">
        <v>0</v>
      </c>
      <c r="L280" s="19">
        <v>2</v>
      </c>
      <c r="M280" s="19">
        <v>415</v>
      </c>
      <c r="N280" s="19">
        <v>4.8192771084337354E-3</v>
      </c>
      <c r="O280" s="19">
        <v>0</v>
      </c>
      <c r="P280" s="19">
        <v>0</v>
      </c>
      <c r="Q280" s="19">
        <v>0</v>
      </c>
      <c r="R280" s="19">
        <v>0</v>
      </c>
      <c r="S280" s="19">
        <v>0</v>
      </c>
      <c r="T280" s="19">
        <v>0</v>
      </c>
      <c r="U280" s="19">
        <v>0</v>
      </c>
      <c r="V280" s="10"/>
    </row>
    <row r="281" spans="1:22" x14ac:dyDescent="0.2">
      <c r="A281" s="8" t="s">
        <v>5170</v>
      </c>
      <c r="B281" s="19">
        <v>0</v>
      </c>
      <c r="C281" s="19">
        <v>0</v>
      </c>
      <c r="D281" s="19">
        <v>0</v>
      </c>
      <c r="E281" s="19">
        <v>0</v>
      </c>
      <c r="F281" s="19">
        <v>0</v>
      </c>
      <c r="G281" s="19">
        <v>0</v>
      </c>
      <c r="H281" s="19">
        <v>0</v>
      </c>
      <c r="I281" s="19">
        <v>0</v>
      </c>
      <c r="J281" s="19">
        <v>0</v>
      </c>
      <c r="K281" s="19">
        <v>0</v>
      </c>
      <c r="L281" s="19">
        <v>40</v>
      </c>
      <c r="M281" s="19">
        <v>1641</v>
      </c>
      <c r="N281" s="19">
        <v>2.4375380865326021E-2</v>
      </c>
      <c r="O281" s="19">
        <v>0</v>
      </c>
      <c r="P281" s="19">
        <v>0</v>
      </c>
      <c r="Q281" s="19">
        <v>0</v>
      </c>
      <c r="R281" s="19">
        <v>0</v>
      </c>
      <c r="S281" s="19">
        <v>0</v>
      </c>
      <c r="T281" s="19">
        <v>0</v>
      </c>
      <c r="U281" s="19">
        <v>0</v>
      </c>
      <c r="V281" s="10"/>
    </row>
    <row r="282" spans="1:22" x14ac:dyDescent="0.2">
      <c r="A282" s="8" t="s">
        <v>5002</v>
      </c>
      <c r="B282" s="19">
        <v>0</v>
      </c>
      <c r="C282" s="19">
        <v>0</v>
      </c>
      <c r="D282" s="19">
        <v>0</v>
      </c>
      <c r="E282" s="19">
        <v>0</v>
      </c>
      <c r="F282" s="19">
        <v>0</v>
      </c>
      <c r="G282" s="19">
        <v>0</v>
      </c>
      <c r="H282" s="19">
        <v>0</v>
      </c>
      <c r="I282" s="19">
        <v>0</v>
      </c>
      <c r="J282" s="19">
        <v>0</v>
      </c>
      <c r="K282" s="19">
        <v>0</v>
      </c>
      <c r="L282" s="19">
        <v>3</v>
      </c>
      <c r="M282" s="19">
        <v>578</v>
      </c>
      <c r="N282" s="19">
        <v>5.1903114186851208E-3</v>
      </c>
      <c r="O282" s="19">
        <v>0</v>
      </c>
      <c r="P282" s="19">
        <v>0</v>
      </c>
      <c r="Q282" s="19">
        <v>0</v>
      </c>
      <c r="R282" s="19">
        <v>0</v>
      </c>
      <c r="S282" s="19">
        <v>0</v>
      </c>
      <c r="T282" s="19">
        <v>0</v>
      </c>
      <c r="U282" s="19">
        <v>0</v>
      </c>
      <c r="V282" s="10"/>
    </row>
    <row r="283" spans="1:22" x14ac:dyDescent="0.2">
      <c r="A283" s="8" t="s">
        <v>4388</v>
      </c>
      <c r="B283" s="19">
        <v>0</v>
      </c>
      <c r="C283" s="19">
        <v>0</v>
      </c>
      <c r="D283" s="19">
        <v>0</v>
      </c>
      <c r="E283" s="19">
        <v>0</v>
      </c>
      <c r="F283" s="19">
        <v>0</v>
      </c>
      <c r="G283" s="19">
        <v>0</v>
      </c>
      <c r="H283" s="19">
        <v>0</v>
      </c>
      <c r="I283" s="19">
        <v>0</v>
      </c>
      <c r="J283" s="19">
        <v>0</v>
      </c>
      <c r="K283" s="19">
        <v>0</v>
      </c>
      <c r="L283" s="19">
        <v>4</v>
      </c>
      <c r="M283" s="19">
        <v>223</v>
      </c>
      <c r="N283" s="19">
        <v>1.7937219730941704E-2</v>
      </c>
      <c r="O283" s="19">
        <v>0</v>
      </c>
      <c r="P283" s="19">
        <v>0</v>
      </c>
      <c r="Q283" s="19">
        <v>0</v>
      </c>
      <c r="R283" s="19">
        <v>0</v>
      </c>
      <c r="S283" s="19">
        <v>0</v>
      </c>
      <c r="T283" s="19">
        <v>0</v>
      </c>
      <c r="U283" s="19">
        <v>0</v>
      </c>
      <c r="V283" s="10"/>
    </row>
    <row r="284" spans="1:22" x14ac:dyDescent="0.2">
      <c r="A284" s="8" t="s">
        <v>4509</v>
      </c>
      <c r="B284" s="19">
        <v>0</v>
      </c>
      <c r="C284" s="19">
        <v>0</v>
      </c>
      <c r="D284" s="19">
        <v>0</v>
      </c>
      <c r="E284" s="19">
        <v>0</v>
      </c>
      <c r="F284" s="19">
        <v>0</v>
      </c>
      <c r="G284" s="19">
        <v>0</v>
      </c>
      <c r="H284" s="19">
        <v>0</v>
      </c>
      <c r="I284" s="19">
        <v>0</v>
      </c>
      <c r="J284" s="19">
        <v>0</v>
      </c>
      <c r="K284" s="19">
        <v>0</v>
      </c>
      <c r="L284" s="19">
        <v>3</v>
      </c>
      <c r="M284" s="19">
        <v>315</v>
      </c>
      <c r="N284" s="19">
        <v>9.5238095238095247E-3</v>
      </c>
      <c r="O284" s="19">
        <v>0</v>
      </c>
      <c r="P284" s="19">
        <v>0</v>
      </c>
      <c r="Q284" s="19">
        <v>0</v>
      </c>
      <c r="R284" s="19">
        <v>0</v>
      </c>
      <c r="S284" s="19">
        <v>0</v>
      </c>
      <c r="T284" s="19">
        <v>0</v>
      </c>
      <c r="U284" s="19">
        <v>0</v>
      </c>
      <c r="V284" s="10"/>
    </row>
    <row r="285" spans="1:22" x14ac:dyDescent="0.2">
      <c r="A285" s="8" t="s">
        <v>4295</v>
      </c>
      <c r="B285" s="19">
        <v>0</v>
      </c>
      <c r="C285" s="19">
        <v>0</v>
      </c>
      <c r="D285" s="19">
        <v>0</v>
      </c>
      <c r="E285" s="19">
        <v>0</v>
      </c>
      <c r="F285" s="19">
        <v>0</v>
      </c>
      <c r="G285" s="19">
        <v>0</v>
      </c>
      <c r="H285" s="19">
        <v>0</v>
      </c>
      <c r="I285" s="19">
        <v>0</v>
      </c>
      <c r="J285" s="19">
        <v>0</v>
      </c>
      <c r="K285" s="19">
        <v>0</v>
      </c>
      <c r="L285" s="19">
        <v>1</v>
      </c>
      <c r="M285" s="19">
        <v>4417</v>
      </c>
      <c r="N285" s="19">
        <v>2.2639800769753225E-4</v>
      </c>
      <c r="O285" s="19">
        <v>0</v>
      </c>
      <c r="P285" s="19">
        <v>0</v>
      </c>
      <c r="Q285" s="19">
        <v>0</v>
      </c>
      <c r="R285" s="19">
        <v>0</v>
      </c>
      <c r="S285" s="19">
        <v>0</v>
      </c>
      <c r="T285" s="19">
        <v>0</v>
      </c>
      <c r="U285" s="19">
        <v>0</v>
      </c>
      <c r="V285" s="10"/>
    </row>
    <row r="286" spans="1:22" x14ac:dyDescent="0.2">
      <c r="A286" s="8" t="s">
        <v>6280</v>
      </c>
      <c r="B286" s="19">
        <v>0</v>
      </c>
      <c r="C286" s="19">
        <v>0</v>
      </c>
      <c r="D286" s="19">
        <v>0</v>
      </c>
      <c r="E286" s="19">
        <v>0</v>
      </c>
      <c r="F286" s="19">
        <v>0</v>
      </c>
      <c r="G286" s="19">
        <v>0</v>
      </c>
      <c r="H286" s="19">
        <v>0</v>
      </c>
      <c r="I286" s="19">
        <v>0</v>
      </c>
      <c r="J286" s="19">
        <v>0</v>
      </c>
      <c r="K286" s="19">
        <v>0</v>
      </c>
      <c r="L286" s="19">
        <v>6</v>
      </c>
      <c r="M286" s="19">
        <v>297</v>
      </c>
      <c r="N286" s="19">
        <v>2.0202020202020204E-2</v>
      </c>
      <c r="O286" s="19">
        <v>0</v>
      </c>
      <c r="P286" s="19">
        <v>0</v>
      </c>
      <c r="Q286" s="19">
        <v>0</v>
      </c>
      <c r="R286" s="19">
        <v>0</v>
      </c>
      <c r="S286" s="19">
        <v>0</v>
      </c>
      <c r="T286" s="19">
        <v>0</v>
      </c>
      <c r="U286" s="19">
        <v>0</v>
      </c>
      <c r="V286" s="10"/>
    </row>
    <row r="287" spans="1:22" x14ac:dyDescent="0.2">
      <c r="A287" s="8" t="s">
        <v>4810</v>
      </c>
      <c r="B287" s="19">
        <v>0</v>
      </c>
      <c r="C287" s="19">
        <v>0</v>
      </c>
      <c r="D287" s="19">
        <v>0</v>
      </c>
      <c r="E287" s="19">
        <v>0</v>
      </c>
      <c r="F287" s="19">
        <v>0</v>
      </c>
      <c r="G287" s="19">
        <v>0</v>
      </c>
      <c r="H287" s="19">
        <v>0</v>
      </c>
      <c r="I287" s="19">
        <v>0</v>
      </c>
      <c r="J287" s="19">
        <v>0</v>
      </c>
      <c r="K287" s="19">
        <v>0</v>
      </c>
      <c r="L287" s="19">
        <v>1</v>
      </c>
      <c r="M287" s="19">
        <v>60</v>
      </c>
      <c r="N287" s="19">
        <v>1.6666666666666666E-2</v>
      </c>
      <c r="O287" s="19">
        <v>0</v>
      </c>
      <c r="P287" s="19">
        <v>0</v>
      </c>
      <c r="Q287" s="19">
        <v>0</v>
      </c>
      <c r="R287" s="19">
        <v>0</v>
      </c>
      <c r="S287" s="19">
        <v>0</v>
      </c>
      <c r="T287" s="19">
        <v>0</v>
      </c>
      <c r="U287" s="19">
        <v>0</v>
      </c>
      <c r="V287" s="10"/>
    </row>
    <row r="288" spans="1:22" x14ac:dyDescent="0.2">
      <c r="A288" s="8" t="s">
        <v>4791</v>
      </c>
      <c r="B288" s="19">
        <v>0</v>
      </c>
      <c r="C288" s="19">
        <v>0</v>
      </c>
      <c r="D288" s="19">
        <v>0</v>
      </c>
      <c r="E288" s="19">
        <v>0</v>
      </c>
      <c r="F288" s="19">
        <v>0</v>
      </c>
      <c r="G288" s="19">
        <v>0</v>
      </c>
      <c r="H288" s="19">
        <v>0</v>
      </c>
      <c r="I288" s="19">
        <v>0</v>
      </c>
      <c r="J288" s="19">
        <v>0</v>
      </c>
      <c r="K288" s="19">
        <v>0</v>
      </c>
      <c r="L288" s="19">
        <v>1</v>
      </c>
      <c r="M288" s="19">
        <v>3</v>
      </c>
      <c r="N288" s="19">
        <v>0.33333333333333331</v>
      </c>
      <c r="O288" s="19">
        <v>0</v>
      </c>
      <c r="P288" s="19">
        <v>0</v>
      </c>
      <c r="Q288" s="19">
        <v>0</v>
      </c>
      <c r="R288" s="19">
        <v>0</v>
      </c>
      <c r="S288" s="19">
        <v>0</v>
      </c>
      <c r="T288" s="19">
        <v>0</v>
      </c>
      <c r="U288" s="19">
        <v>0</v>
      </c>
      <c r="V288" s="10"/>
    </row>
    <row r="289" spans="1:22" x14ac:dyDescent="0.2">
      <c r="A289" s="8" t="s">
        <v>5098</v>
      </c>
      <c r="B289" s="19">
        <v>0</v>
      </c>
      <c r="C289" s="19">
        <v>0</v>
      </c>
      <c r="D289" s="19">
        <v>0</v>
      </c>
      <c r="E289" s="19">
        <v>0</v>
      </c>
      <c r="F289" s="19">
        <v>0</v>
      </c>
      <c r="G289" s="19">
        <v>0</v>
      </c>
      <c r="H289" s="19">
        <v>0</v>
      </c>
      <c r="I289" s="19">
        <v>0</v>
      </c>
      <c r="J289" s="19">
        <v>0</v>
      </c>
      <c r="K289" s="19">
        <v>0</v>
      </c>
      <c r="L289" s="19">
        <v>29</v>
      </c>
      <c r="M289" s="19">
        <v>1423</v>
      </c>
      <c r="N289" s="19">
        <v>2.0379479971890373E-2</v>
      </c>
      <c r="O289" s="19">
        <v>0</v>
      </c>
      <c r="P289" s="19">
        <v>0</v>
      </c>
      <c r="Q289" s="19">
        <v>0</v>
      </c>
      <c r="R289" s="19">
        <v>0</v>
      </c>
      <c r="S289" s="19">
        <v>0</v>
      </c>
      <c r="T289" s="19">
        <v>0</v>
      </c>
      <c r="U289" s="19">
        <v>0</v>
      </c>
      <c r="V289" s="10"/>
    </row>
    <row r="290" spans="1:22" x14ac:dyDescent="0.2">
      <c r="A290" s="8" t="s">
        <v>4829</v>
      </c>
      <c r="B290" s="19">
        <v>0</v>
      </c>
      <c r="C290" s="19">
        <v>0</v>
      </c>
      <c r="D290" s="19">
        <v>0</v>
      </c>
      <c r="E290" s="19">
        <v>0</v>
      </c>
      <c r="F290" s="19">
        <v>0</v>
      </c>
      <c r="G290" s="19">
        <v>0</v>
      </c>
      <c r="H290" s="19">
        <v>0</v>
      </c>
      <c r="I290" s="19">
        <v>0</v>
      </c>
      <c r="J290" s="19">
        <v>0</v>
      </c>
      <c r="K290" s="19">
        <v>0</v>
      </c>
      <c r="L290" s="19">
        <v>1</v>
      </c>
      <c r="M290" s="19">
        <v>58</v>
      </c>
      <c r="N290" s="19">
        <v>1.7241379310344827E-2</v>
      </c>
      <c r="O290" s="19">
        <v>0</v>
      </c>
      <c r="P290" s="19">
        <v>0</v>
      </c>
      <c r="Q290" s="19">
        <v>0</v>
      </c>
      <c r="R290" s="19">
        <v>0</v>
      </c>
      <c r="S290" s="19">
        <v>0</v>
      </c>
      <c r="T290" s="19">
        <v>0</v>
      </c>
      <c r="U290" s="19">
        <v>0</v>
      </c>
      <c r="V290" s="10"/>
    </row>
    <row r="291" spans="1:22" x14ac:dyDescent="0.2">
      <c r="A291" s="8" t="s">
        <v>6276</v>
      </c>
      <c r="B291" s="19">
        <v>0</v>
      </c>
      <c r="C291" s="19">
        <v>0</v>
      </c>
      <c r="D291" s="19">
        <v>0</v>
      </c>
      <c r="E291" s="19">
        <v>0</v>
      </c>
      <c r="F291" s="19">
        <v>0</v>
      </c>
      <c r="G291" s="19">
        <v>0</v>
      </c>
      <c r="H291" s="19">
        <v>0</v>
      </c>
      <c r="I291" s="19">
        <v>0</v>
      </c>
      <c r="J291" s="19">
        <v>0</v>
      </c>
      <c r="K291" s="19">
        <v>0</v>
      </c>
      <c r="L291" s="19">
        <v>8</v>
      </c>
      <c r="M291" s="19">
        <v>88</v>
      </c>
      <c r="N291" s="19">
        <v>9.0909090909090912E-2</v>
      </c>
      <c r="O291" s="19">
        <v>0</v>
      </c>
      <c r="P291" s="19">
        <v>0</v>
      </c>
      <c r="Q291" s="19">
        <v>0</v>
      </c>
      <c r="R291" s="19">
        <v>0</v>
      </c>
      <c r="S291" s="19">
        <v>0</v>
      </c>
      <c r="T291" s="19">
        <v>0</v>
      </c>
      <c r="U291" s="19">
        <v>0</v>
      </c>
      <c r="V291" s="10"/>
    </row>
    <row r="292" spans="1:22" x14ac:dyDescent="0.2">
      <c r="A292" s="8" t="s">
        <v>4775</v>
      </c>
      <c r="B292" s="19">
        <v>0</v>
      </c>
      <c r="C292" s="19">
        <v>0</v>
      </c>
      <c r="D292" s="19">
        <v>0</v>
      </c>
      <c r="E292" s="19">
        <v>0</v>
      </c>
      <c r="F292" s="19">
        <v>0</v>
      </c>
      <c r="G292" s="19">
        <v>0</v>
      </c>
      <c r="H292" s="19">
        <v>0</v>
      </c>
      <c r="I292" s="19">
        <v>0</v>
      </c>
      <c r="J292" s="19">
        <v>0</v>
      </c>
      <c r="K292" s="19">
        <v>0</v>
      </c>
      <c r="L292" s="19">
        <v>1</v>
      </c>
      <c r="M292" s="19">
        <v>4</v>
      </c>
      <c r="N292" s="19">
        <v>0.25</v>
      </c>
      <c r="O292" s="19">
        <v>0</v>
      </c>
      <c r="P292" s="19">
        <v>0</v>
      </c>
      <c r="Q292" s="19">
        <v>0</v>
      </c>
      <c r="R292" s="19">
        <v>0</v>
      </c>
      <c r="S292" s="19">
        <v>0</v>
      </c>
      <c r="T292" s="19">
        <v>0</v>
      </c>
      <c r="U292" s="19">
        <v>0</v>
      </c>
      <c r="V292" s="10"/>
    </row>
    <row r="293" spans="1:22" x14ac:dyDescent="0.2">
      <c r="A293" s="8" t="s">
        <v>1469</v>
      </c>
      <c r="B293" s="19">
        <v>40</v>
      </c>
      <c r="C293" s="19">
        <v>977</v>
      </c>
      <c r="D293" s="19">
        <v>4.0941658137154557E-2</v>
      </c>
      <c r="E293" s="19">
        <v>0</v>
      </c>
      <c r="F293" s="19">
        <v>0</v>
      </c>
      <c r="G293" s="19">
        <v>0</v>
      </c>
      <c r="H293" s="19">
        <v>0</v>
      </c>
      <c r="I293" s="19">
        <v>0</v>
      </c>
      <c r="J293" s="19">
        <v>0</v>
      </c>
      <c r="K293" s="19">
        <v>0</v>
      </c>
      <c r="L293" s="19">
        <v>21</v>
      </c>
      <c r="M293" s="19">
        <v>271</v>
      </c>
      <c r="N293" s="19">
        <v>7.7490774907749083E-2</v>
      </c>
      <c r="O293" s="19">
        <v>0</v>
      </c>
      <c r="P293" s="19">
        <v>0</v>
      </c>
      <c r="Q293" s="19">
        <v>0</v>
      </c>
      <c r="R293" s="19">
        <v>0</v>
      </c>
      <c r="S293" s="19">
        <v>0</v>
      </c>
      <c r="T293" s="19">
        <v>0</v>
      </c>
      <c r="U293" s="19">
        <v>0</v>
      </c>
      <c r="V293" s="10"/>
    </row>
    <row r="294" spans="1:22" x14ac:dyDescent="0.2">
      <c r="A294" s="8" t="s">
        <v>1476</v>
      </c>
      <c r="B294" s="19">
        <v>30</v>
      </c>
      <c r="C294" s="19">
        <v>625</v>
      </c>
      <c r="D294" s="19">
        <v>4.8000000000000001E-2</v>
      </c>
      <c r="E294" s="19">
        <v>0</v>
      </c>
      <c r="F294" s="19">
        <v>0</v>
      </c>
      <c r="G294" s="19">
        <v>0</v>
      </c>
      <c r="H294" s="19">
        <v>0</v>
      </c>
      <c r="I294" s="19">
        <v>0</v>
      </c>
      <c r="J294" s="19">
        <v>0</v>
      </c>
      <c r="K294" s="19">
        <v>0</v>
      </c>
      <c r="L294" s="19">
        <v>3</v>
      </c>
      <c r="M294" s="19">
        <v>412</v>
      </c>
      <c r="N294" s="19">
        <v>7.2815533980582527E-3</v>
      </c>
      <c r="O294" s="19">
        <v>0</v>
      </c>
      <c r="P294" s="19">
        <v>0</v>
      </c>
      <c r="Q294" s="19">
        <v>0</v>
      </c>
      <c r="R294" s="19">
        <v>0</v>
      </c>
      <c r="S294" s="19">
        <v>0</v>
      </c>
      <c r="T294" s="19">
        <v>0</v>
      </c>
      <c r="U294" s="19">
        <v>0</v>
      </c>
      <c r="V294" s="10"/>
    </row>
    <row r="295" spans="1:22" x14ac:dyDescent="0.2">
      <c r="A295" s="8" t="s">
        <v>6025</v>
      </c>
      <c r="B295" s="19">
        <v>0</v>
      </c>
      <c r="C295" s="19">
        <v>0</v>
      </c>
      <c r="D295" s="19">
        <v>0</v>
      </c>
      <c r="E295" s="19">
        <v>0</v>
      </c>
      <c r="F295" s="19">
        <v>0</v>
      </c>
      <c r="G295" s="19">
        <v>0</v>
      </c>
      <c r="H295" s="19">
        <v>0</v>
      </c>
      <c r="I295" s="19">
        <v>0</v>
      </c>
      <c r="J295" s="19">
        <v>0</v>
      </c>
      <c r="K295" s="19">
        <v>0</v>
      </c>
      <c r="L295" s="19">
        <v>12</v>
      </c>
      <c r="M295" s="19">
        <v>257</v>
      </c>
      <c r="N295" s="19">
        <v>4.6692607003891051E-2</v>
      </c>
      <c r="O295" s="19">
        <v>0</v>
      </c>
      <c r="P295" s="19">
        <v>0</v>
      </c>
      <c r="Q295" s="19">
        <v>0</v>
      </c>
      <c r="R295" s="19">
        <v>0</v>
      </c>
      <c r="S295" s="19">
        <v>0</v>
      </c>
      <c r="T295" s="19">
        <v>0</v>
      </c>
      <c r="U295" s="19">
        <v>0</v>
      </c>
      <c r="V295" s="10"/>
    </row>
    <row r="296" spans="1:22" x14ac:dyDescent="0.2">
      <c r="A296" s="8" t="s">
        <v>2798</v>
      </c>
      <c r="B296" s="19">
        <v>11</v>
      </c>
      <c r="C296" s="19">
        <v>483</v>
      </c>
      <c r="D296" s="19">
        <v>2.2774327122153208E-2</v>
      </c>
      <c r="E296" s="19">
        <v>0</v>
      </c>
      <c r="F296" s="19">
        <v>0</v>
      </c>
      <c r="G296" s="19">
        <v>0</v>
      </c>
      <c r="H296" s="19">
        <v>0</v>
      </c>
      <c r="I296" s="19">
        <v>0</v>
      </c>
      <c r="J296" s="19">
        <v>0</v>
      </c>
      <c r="K296" s="19">
        <v>0</v>
      </c>
      <c r="L296" s="19">
        <v>1</v>
      </c>
      <c r="M296" s="19">
        <v>11</v>
      </c>
      <c r="N296" s="19">
        <v>9.0909090909090912E-2</v>
      </c>
      <c r="O296" s="19">
        <v>0</v>
      </c>
      <c r="P296" s="19">
        <v>0</v>
      </c>
      <c r="Q296" s="19">
        <v>0</v>
      </c>
      <c r="R296" s="19">
        <v>0</v>
      </c>
      <c r="S296" s="19">
        <v>0</v>
      </c>
      <c r="T296" s="19">
        <v>0</v>
      </c>
      <c r="U296" s="19">
        <v>0</v>
      </c>
      <c r="V296" s="10"/>
    </row>
    <row r="297" spans="1:22" x14ac:dyDescent="0.2">
      <c r="A297" s="8" t="s">
        <v>1492</v>
      </c>
      <c r="B297" s="19">
        <v>169</v>
      </c>
      <c r="C297" s="19">
        <v>4098</v>
      </c>
      <c r="D297" s="19">
        <v>4.1239629087359689E-2</v>
      </c>
      <c r="E297" s="19">
        <v>2</v>
      </c>
      <c r="F297" s="19">
        <v>1.1834319526627219E-2</v>
      </c>
      <c r="G297" s="19">
        <v>0</v>
      </c>
      <c r="H297" s="19">
        <v>0</v>
      </c>
      <c r="I297" s="19">
        <v>0</v>
      </c>
      <c r="J297" s="19">
        <v>0</v>
      </c>
      <c r="K297" s="19">
        <v>0</v>
      </c>
      <c r="L297" s="19">
        <v>1207</v>
      </c>
      <c r="M297" s="19">
        <v>66370</v>
      </c>
      <c r="N297" s="19">
        <v>1.818592737682688E-2</v>
      </c>
      <c r="O297" s="19">
        <v>1</v>
      </c>
      <c r="P297" s="19">
        <v>8.2850041425020708E-4</v>
      </c>
      <c r="Q297" s="19">
        <v>2</v>
      </c>
      <c r="R297" s="19">
        <v>142</v>
      </c>
      <c r="S297" s="19">
        <v>1.4084507042253521E-2</v>
      </c>
      <c r="T297" s="19">
        <v>0</v>
      </c>
      <c r="U297" s="19">
        <v>0</v>
      </c>
      <c r="V297" s="10"/>
    </row>
    <row r="298" spans="1:22" x14ac:dyDescent="0.2">
      <c r="A298" s="8" t="s">
        <v>4968</v>
      </c>
      <c r="B298" s="19">
        <v>0</v>
      </c>
      <c r="C298" s="19">
        <v>0</v>
      </c>
      <c r="D298" s="19">
        <v>0</v>
      </c>
      <c r="E298" s="19">
        <v>0</v>
      </c>
      <c r="F298" s="19">
        <v>0</v>
      </c>
      <c r="G298" s="19">
        <v>0</v>
      </c>
      <c r="H298" s="19">
        <v>0</v>
      </c>
      <c r="I298" s="19">
        <v>0</v>
      </c>
      <c r="J298" s="19">
        <v>0</v>
      </c>
      <c r="K298" s="19">
        <v>0</v>
      </c>
      <c r="L298" s="19">
        <v>2</v>
      </c>
      <c r="M298" s="19">
        <v>144</v>
      </c>
      <c r="N298" s="19">
        <v>1.3888888888888888E-2</v>
      </c>
      <c r="O298" s="19">
        <v>0</v>
      </c>
      <c r="P298" s="19">
        <v>0</v>
      </c>
      <c r="Q298" s="19">
        <v>0</v>
      </c>
      <c r="R298" s="19">
        <v>0</v>
      </c>
      <c r="S298" s="19">
        <v>0</v>
      </c>
      <c r="T298" s="19">
        <v>0</v>
      </c>
      <c r="U298" s="19">
        <v>0</v>
      </c>
      <c r="V298" s="10"/>
    </row>
    <row r="299" spans="1:22" x14ac:dyDescent="0.2">
      <c r="A299" s="8" t="s">
        <v>5110</v>
      </c>
      <c r="B299" s="19">
        <v>0</v>
      </c>
      <c r="C299" s="19">
        <v>0</v>
      </c>
      <c r="D299" s="19">
        <v>0</v>
      </c>
      <c r="E299" s="19">
        <v>0</v>
      </c>
      <c r="F299" s="19">
        <v>0</v>
      </c>
      <c r="G299" s="19">
        <v>0</v>
      </c>
      <c r="H299" s="19">
        <v>0</v>
      </c>
      <c r="I299" s="19">
        <v>0</v>
      </c>
      <c r="J299" s="19">
        <v>0</v>
      </c>
      <c r="K299" s="19">
        <v>0</v>
      </c>
      <c r="L299" s="19">
        <v>10</v>
      </c>
      <c r="M299" s="19">
        <v>461</v>
      </c>
      <c r="N299" s="19">
        <v>2.1691973969631236E-2</v>
      </c>
      <c r="O299" s="19">
        <v>0</v>
      </c>
      <c r="P299" s="19">
        <v>0</v>
      </c>
      <c r="Q299" s="19">
        <v>0</v>
      </c>
      <c r="R299" s="19">
        <v>0</v>
      </c>
      <c r="S299" s="19">
        <v>0</v>
      </c>
      <c r="T299" s="19">
        <v>0</v>
      </c>
      <c r="U299" s="19">
        <v>0</v>
      </c>
      <c r="V299" s="10"/>
    </row>
    <row r="300" spans="1:22" x14ac:dyDescent="0.2">
      <c r="A300" s="8" t="s">
        <v>3247</v>
      </c>
      <c r="B300" s="19">
        <v>90</v>
      </c>
      <c r="C300" s="19">
        <v>7084</v>
      </c>
      <c r="D300" s="19">
        <v>1.2704686617730096E-2</v>
      </c>
      <c r="E300" s="19">
        <v>0</v>
      </c>
      <c r="F300" s="19">
        <v>0</v>
      </c>
      <c r="G300" s="19">
        <v>0</v>
      </c>
      <c r="H300" s="19">
        <v>0</v>
      </c>
      <c r="I300" s="19">
        <v>0</v>
      </c>
      <c r="J300" s="19">
        <v>0</v>
      </c>
      <c r="K300" s="19">
        <v>0</v>
      </c>
      <c r="L300" s="19">
        <v>152</v>
      </c>
      <c r="M300" s="19">
        <v>10456</v>
      </c>
      <c r="N300" s="19">
        <v>1.4537107880642693E-2</v>
      </c>
      <c r="O300" s="19">
        <v>1</v>
      </c>
      <c r="P300" s="19">
        <v>6.5789473684210523E-3</v>
      </c>
      <c r="Q300" s="19">
        <v>0</v>
      </c>
      <c r="R300" s="19">
        <v>0</v>
      </c>
      <c r="S300" s="19">
        <v>0</v>
      </c>
      <c r="T300" s="19">
        <v>0</v>
      </c>
      <c r="U300" s="19">
        <v>0</v>
      </c>
      <c r="V300" s="10"/>
    </row>
    <row r="301" spans="1:22" x14ac:dyDescent="0.2">
      <c r="A301" s="8" t="s">
        <v>5756</v>
      </c>
      <c r="B301" s="19">
        <v>0</v>
      </c>
      <c r="C301" s="19">
        <v>0</v>
      </c>
      <c r="D301" s="19">
        <v>0</v>
      </c>
      <c r="E301" s="19">
        <v>0</v>
      </c>
      <c r="F301" s="19">
        <v>0</v>
      </c>
      <c r="G301" s="19">
        <v>0</v>
      </c>
      <c r="H301" s="19">
        <v>0</v>
      </c>
      <c r="I301" s="19">
        <v>0</v>
      </c>
      <c r="J301" s="19">
        <v>0</v>
      </c>
      <c r="K301" s="19">
        <v>0</v>
      </c>
      <c r="L301" s="19">
        <v>2</v>
      </c>
      <c r="M301" s="19">
        <v>59</v>
      </c>
      <c r="N301" s="19">
        <v>3.3898305084745763E-2</v>
      </c>
      <c r="O301" s="19">
        <v>0</v>
      </c>
      <c r="P301" s="19">
        <v>0</v>
      </c>
      <c r="Q301" s="19">
        <v>0</v>
      </c>
      <c r="R301" s="19">
        <v>0</v>
      </c>
      <c r="S301" s="19">
        <v>0</v>
      </c>
      <c r="T301" s="19">
        <v>0</v>
      </c>
      <c r="U301" s="19">
        <v>0</v>
      </c>
      <c r="V301" s="10"/>
    </row>
    <row r="302" spans="1:22" x14ac:dyDescent="0.2">
      <c r="A302" s="8" t="s">
        <v>4553</v>
      </c>
      <c r="B302" s="19">
        <v>0</v>
      </c>
      <c r="C302" s="19">
        <v>0</v>
      </c>
      <c r="D302" s="19">
        <v>0</v>
      </c>
      <c r="E302" s="19">
        <v>0</v>
      </c>
      <c r="F302" s="19">
        <v>0</v>
      </c>
      <c r="G302" s="19">
        <v>0</v>
      </c>
      <c r="H302" s="19">
        <v>0</v>
      </c>
      <c r="I302" s="19">
        <v>0</v>
      </c>
      <c r="J302" s="19">
        <v>0</v>
      </c>
      <c r="K302" s="19">
        <v>0</v>
      </c>
      <c r="L302" s="19">
        <v>6</v>
      </c>
      <c r="M302" s="19">
        <v>148</v>
      </c>
      <c r="N302" s="19">
        <v>4.0540540540540543E-2</v>
      </c>
      <c r="O302" s="19">
        <v>0</v>
      </c>
      <c r="P302" s="19">
        <v>0</v>
      </c>
      <c r="Q302" s="19">
        <v>0</v>
      </c>
      <c r="R302" s="19">
        <v>0</v>
      </c>
      <c r="S302" s="19">
        <v>0</v>
      </c>
      <c r="T302" s="19">
        <v>0</v>
      </c>
      <c r="U302" s="19">
        <v>0</v>
      </c>
      <c r="V302" s="10"/>
    </row>
    <row r="303" spans="1:22" x14ac:dyDescent="0.2">
      <c r="A303" s="8" t="s">
        <v>4506</v>
      </c>
      <c r="B303" s="19">
        <v>0</v>
      </c>
      <c r="C303" s="19">
        <v>0</v>
      </c>
      <c r="D303" s="19">
        <v>0</v>
      </c>
      <c r="E303" s="19">
        <v>0</v>
      </c>
      <c r="F303" s="19">
        <v>0</v>
      </c>
      <c r="G303" s="19">
        <v>0</v>
      </c>
      <c r="H303" s="19">
        <v>0</v>
      </c>
      <c r="I303" s="19">
        <v>0</v>
      </c>
      <c r="J303" s="19">
        <v>0</v>
      </c>
      <c r="K303" s="19">
        <v>0</v>
      </c>
      <c r="L303" s="19">
        <v>1</v>
      </c>
      <c r="M303" s="19">
        <v>290</v>
      </c>
      <c r="N303" s="19">
        <v>3.4482758620689655E-3</v>
      </c>
      <c r="O303" s="19">
        <v>0</v>
      </c>
      <c r="P303" s="19">
        <v>0</v>
      </c>
      <c r="Q303" s="19">
        <v>0</v>
      </c>
      <c r="R303" s="19">
        <v>0</v>
      </c>
      <c r="S303" s="19">
        <v>0</v>
      </c>
      <c r="T303" s="19">
        <v>0</v>
      </c>
      <c r="U303" s="19">
        <v>0</v>
      </c>
      <c r="V303" s="10"/>
    </row>
    <row r="304" spans="1:22" x14ac:dyDescent="0.2">
      <c r="A304" s="8" t="s">
        <v>4306</v>
      </c>
      <c r="B304" s="19">
        <v>0</v>
      </c>
      <c r="C304" s="19">
        <v>0</v>
      </c>
      <c r="D304" s="19">
        <v>0</v>
      </c>
      <c r="E304" s="19">
        <v>0</v>
      </c>
      <c r="F304" s="19">
        <v>0</v>
      </c>
      <c r="G304" s="19">
        <v>0</v>
      </c>
      <c r="H304" s="19">
        <v>0</v>
      </c>
      <c r="I304" s="19">
        <v>0</v>
      </c>
      <c r="J304" s="19">
        <v>0</v>
      </c>
      <c r="K304" s="19">
        <v>0</v>
      </c>
      <c r="L304" s="19">
        <v>2</v>
      </c>
      <c r="M304" s="19">
        <v>513</v>
      </c>
      <c r="N304" s="19">
        <v>3.8986354775828458E-3</v>
      </c>
      <c r="O304" s="19">
        <v>0</v>
      </c>
      <c r="P304" s="19">
        <v>0</v>
      </c>
      <c r="Q304" s="19">
        <v>0</v>
      </c>
      <c r="R304" s="19">
        <v>0</v>
      </c>
      <c r="S304" s="19">
        <v>0</v>
      </c>
      <c r="T304" s="19">
        <v>0</v>
      </c>
      <c r="U304" s="19">
        <v>0</v>
      </c>
      <c r="V304" s="10"/>
    </row>
    <row r="305" spans="1:22" x14ac:dyDescent="0.2">
      <c r="A305" s="8" t="s">
        <v>6308</v>
      </c>
      <c r="B305" s="19">
        <v>0</v>
      </c>
      <c r="C305" s="19">
        <v>0</v>
      </c>
      <c r="D305" s="19">
        <v>0</v>
      </c>
      <c r="E305" s="19">
        <v>0</v>
      </c>
      <c r="F305" s="19">
        <v>0</v>
      </c>
      <c r="G305" s="19">
        <v>0</v>
      </c>
      <c r="H305" s="19">
        <v>0</v>
      </c>
      <c r="I305" s="19">
        <v>0</v>
      </c>
      <c r="J305" s="19">
        <v>0</v>
      </c>
      <c r="K305" s="19">
        <v>0</v>
      </c>
      <c r="L305" s="19">
        <v>76</v>
      </c>
      <c r="M305" s="19">
        <v>1538</v>
      </c>
      <c r="N305" s="19">
        <v>4.94148244473342E-2</v>
      </c>
      <c r="O305" s="19">
        <v>0</v>
      </c>
      <c r="P305" s="19">
        <v>0</v>
      </c>
      <c r="Q305" s="19">
        <v>0</v>
      </c>
      <c r="R305" s="19">
        <v>0</v>
      </c>
      <c r="S305" s="19">
        <v>0</v>
      </c>
      <c r="T305" s="19">
        <v>0</v>
      </c>
      <c r="U305" s="19">
        <v>0</v>
      </c>
      <c r="V305" s="10"/>
    </row>
    <row r="306" spans="1:22" x14ac:dyDescent="0.2">
      <c r="A306" s="8" t="s">
        <v>4420</v>
      </c>
      <c r="B306" s="19">
        <v>0</v>
      </c>
      <c r="C306" s="19">
        <v>0</v>
      </c>
      <c r="D306" s="19">
        <v>0</v>
      </c>
      <c r="E306" s="19">
        <v>0</v>
      </c>
      <c r="F306" s="19">
        <v>0</v>
      </c>
      <c r="G306" s="19">
        <v>0</v>
      </c>
      <c r="H306" s="19">
        <v>0</v>
      </c>
      <c r="I306" s="19">
        <v>0</v>
      </c>
      <c r="J306" s="19">
        <v>0</v>
      </c>
      <c r="K306" s="19">
        <v>0</v>
      </c>
      <c r="L306" s="19">
        <v>11</v>
      </c>
      <c r="M306" s="19">
        <v>622</v>
      </c>
      <c r="N306" s="19">
        <v>1.7684887459807074E-2</v>
      </c>
      <c r="O306" s="19">
        <v>0</v>
      </c>
      <c r="P306" s="19">
        <v>0</v>
      </c>
      <c r="Q306" s="19">
        <v>0</v>
      </c>
      <c r="R306" s="19">
        <v>0</v>
      </c>
      <c r="S306" s="19">
        <v>0</v>
      </c>
      <c r="T306" s="19">
        <v>0</v>
      </c>
      <c r="U306" s="19">
        <v>0</v>
      </c>
      <c r="V306" s="10"/>
    </row>
    <row r="307" spans="1:22" x14ac:dyDescent="0.2">
      <c r="A307" s="8" t="s">
        <v>2735</v>
      </c>
      <c r="B307" s="19">
        <v>2</v>
      </c>
      <c r="C307" s="19">
        <v>168</v>
      </c>
      <c r="D307" s="19">
        <v>1.1904761904761904E-2</v>
      </c>
      <c r="E307" s="19">
        <v>0</v>
      </c>
      <c r="F307" s="19">
        <v>0</v>
      </c>
      <c r="G307" s="19">
        <v>0</v>
      </c>
      <c r="H307" s="19">
        <v>0</v>
      </c>
      <c r="I307" s="19">
        <v>0</v>
      </c>
      <c r="J307" s="19">
        <v>0</v>
      </c>
      <c r="K307" s="19">
        <v>0</v>
      </c>
      <c r="L307" s="19">
        <v>3</v>
      </c>
      <c r="M307" s="19">
        <v>146</v>
      </c>
      <c r="N307" s="19">
        <v>2.0547945205479451E-2</v>
      </c>
      <c r="O307" s="19">
        <v>0</v>
      </c>
      <c r="P307" s="19">
        <v>0</v>
      </c>
      <c r="Q307" s="19">
        <v>1</v>
      </c>
      <c r="R307" s="19">
        <v>25</v>
      </c>
      <c r="S307" s="19">
        <v>0.04</v>
      </c>
      <c r="T307" s="19">
        <v>0</v>
      </c>
      <c r="U307" s="19">
        <v>0</v>
      </c>
      <c r="V307" s="10"/>
    </row>
    <row r="308" spans="1:22" x14ac:dyDescent="0.2">
      <c r="A308" s="8" t="s">
        <v>5707</v>
      </c>
      <c r="B308" s="19">
        <v>0</v>
      </c>
      <c r="C308" s="19">
        <v>0</v>
      </c>
      <c r="D308" s="19">
        <v>0</v>
      </c>
      <c r="E308" s="19">
        <v>0</v>
      </c>
      <c r="F308" s="19">
        <v>0</v>
      </c>
      <c r="G308" s="19">
        <v>0</v>
      </c>
      <c r="H308" s="19">
        <v>0</v>
      </c>
      <c r="I308" s="19">
        <v>0</v>
      </c>
      <c r="J308" s="19">
        <v>0</v>
      </c>
      <c r="K308" s="19">
        <v>0</v>
      </c>
      <c r="L308" s="19">
        <v>11</v>
      </c>
      <c r="M308" s="19">
        <v>990</v>
      </c>
      <c r="N308" s="19">
        <v>1.1111111111111112E-2</v>
      </c>
      <c r="O308" s="19">
        <v>0</v>
      </c>
      <c r="P308" s="19">
        <v>0</v>
      </c>
      <c r="Q308" s="19">
        <v>0</v>
      </c>
      <c r="R308" s="19">
        <v>0</v>
      </c>
      <c r="S308" s="19">
        <v>0</v>
      </c>
      <c r="T308" s="19">
        <v>0</v>
      </c>
      <c r="U308" s="19">
        <v>0</v>
      </c>
      <c r="V308" s="10"/>
    </row>
    <row r="309" spans="1:22" x14ac:dyDescent="0.2">
      <c r="A309" s="8" t="s">
        <v>5898</v>
      </c>
      <c r="B309" s="19">
        <v>0</v>
      </c>
      <c r="C309" s="19">
        <v>0</v>
      </c>
      <c r="D309" s="19">
        <v>0</v>
      </c>
      <c r="E309" s="19">
        <v>0</v>
      </c>
      <c r="F309" s="19">
        <v>0</v>
      </c>
      <c r="G309" s="19">
        <v>0</v>
      </c>
      <c r="H309" s="19">
        <v>0</v>
      </c>
      <c r="I309" s="19">
        <v>0</v>
      </c>
      <c r="J309" s="19">
        <v>0</v>
      </c>
      <c r="K309" s="19">
        <v>0</v>
      </c>
      <c r="L309" s="19">
        <v>8</v>
      </c>
      <c r="M309" s="19">
        <v>2283</v>
      </c>
      <c r="N309" s="19">
        <v>3.504161191414805E-3</v>
      </c>
      <c r="O309" s="19">
        <v>0</v>
      </c>
      <c r="P309" s="19">
        <v>0</v>
      </c>
      <c r="Q309" s="19">
        <v>0</v>
      </c>
      <c r="R309" s="19">
        <v>0</v>
      </c>
      <c r="S309" s="19">
        <v>0</v>
      </c>
      <c r="T309" s="19">
        <v>0</v>
      </c>
      <c r="U309" s="19">
        <v>0</v>
      </c>
      <c r="V309" s="10"/>
    </row>
    <row r="310" spans="1:22" x14ac:dyDescent="0.2">
      <c r="A310" s="8" t="s">
        <v>5979</v>
      </c>
      <c r="B310" s="19">
        <v>0</v>
      </c>
      <c r="C310" s="19">
        <v>0</v>
      </c>
      <c r="D310" s="19">
        <v>0</v>
      </c>
      <c r="E310" s="19">
        <v>0</v>
      </c>
      <c r="F310" s="19">
        <v>0</v>
      </c>
      <c r="G310" s="19">
        <v>0</v>
      </c>
      <c r="H310" s="19">
        <v>0</v>
      </c>
      <c r="I310" s="19">
        <v>0</v>
      </c>
      <c r="J310" s="19">
        <v>0</v>
      </c>
      <c r="K310" s="19">
        <v>0</v>
      </c>
      <c r="L310" s="19">
        <v>28</v>
      </c>
      <c r="M310" s="19">
        <v>2590</v>
      </c>
      <c r="N310" s="19">
        <v>1.0810810810810811E-2</v>
      </c>
      <c r="O310" s="19">
        <v>0</v>
      </c>
      <c r="P310" s="19">
        <v>0</v>
      </c>
      <c r="Q310" s="19">
        <v>0</v>
      </c>
      <c r="R310" s="19">
        <v>0</v>
      </c>
      <c r="S310" s="19">
        <v>0</v>
      </c>
      <c r="T310" s="19">
        <v>0</v>
      </c>
      <c r="U310" s="19">
        <v>0</v>
      </c>
      <c r="V310" s="10"/>
    </row>
    <row r="311" spans="1:22" x14ac:dyDescent="0.2">
      <c r="A311" s="8" t="s">
        <v>5778</v>
      </c>
      <c r="B311" s="19">
        <v>0</v>
      </c>
      <c r="C311" s="19">
        <v>0</v>
      </c>
      <c r="D311" s="19">
        <v>0</v>
      </c>
      <c r="E311" s="19">
        <v>0</v>
      </c>
      <c r="F311" s="19">
        <v>0</v>
      </c>
      <c r="G311" s="19">
        <v>0</v>
      </c>
      <c r="H311" s="19">
        <v>0</v>
      </c>
      <c r="I311" s="19">
        <v>0</v>
      </c>
      <c r="J311" s="19">
        <v>0</v>
      </c>
      <c r="K311" s="19">
        <v>0</v>
      </c>
      <c r="L311" s="19">
        <v>6</v>
      </c>
      <c r="M311" s="19">
        <v>154</v>
      </c>
      <c r="N311" s="19">
        <v>3.896103896103896E-2</v>
      </c>
      <c r="O311" s="19">
        <v>0</v>
      </c>
      <c r="P311" s="19">
        <v>0</v>
      </c>
      <c r="Q311" s="19">
        <v>0</v>
      </c>
      <c r="R311" s="19">
        <v>0</v>
      </c>
      <c r="S311" s="19">
        <v>0</v>
      </c>
      <c r="T311" s="19">
        <v>0</v>
      </c>
      <c r="U311" s="19">
        <v>0</v>
      </c>
      <c r="V311" s="10"/>
    </row>
    <row r="312" spans="1:22" x14ac:dyDescent="0.2">
      <c r="A312" s="8" t="s">
        <v>5907</v>
      </c>
      <c r="B312" s="19">
        <v>0</v>
      </c>
      <c r="C312" s="19">
        <v>0</v>
      </c>
      <c r="D312" s="19">
        <v>0</v>
      </c>
      <c r="E312" s="19">
        <v>0</v>
      </c>
      <c r="F312" s="19">
        <v>0</v>
      </c>
      <c r="G312" s="19">
        <v>0</v>
      </c>
      <c r="H312" s="19">
        <v>0</v>
      </c>
      <c r="I312" s="19">
        <v>0</v>
      </c>
      <c r="J312" s="19">
        <v>0</v>
      </c>
      <c r="K312" s="19">
        <v>0</v>
      </c>
      <c r="L312" s="19">
        <v>5</v>
      </c>
      <c r="M312" s="19">
        <v>17418</v>
      </c>
      <c r="N312" s="19">
        <v>2.8705936387644963E-4</v>
      </c>
      <c r="O312" s="19">
        <v>0</v>
      </c>
      <c r="P312" s="19">
        <v>0</v>
      </c>
      <c r="Q312" s="19">
        <v>0</v>
      </c>
      <c r="R312" s="19">
        <v>0</v>
      </c>
      <c r="S312" s="19">
        <v>0</v>
      </c>
      <c r="T312" s="19">
        <v>0</v>
      </c>
      <c r="U312" s="19">
        <v>0</v>
      </c>
      <c r="V312" s="10"/>
    </row>
    <row r="313" spans="1:22" x14ac:dyDescent="0.2">
      <c r="A313" s="8" t="s">
        <v>6035</v>
      </c>
      <c r="B313" s="19">
        <v>0</v>
      </c>
      <c r="C313" s="19">
        <v>0</v>
      </c>
      <c r="D313" s="19">
        <v>0</v>
      </c>
      <c r="E313" s="19">
        <v>0</v>
      </c>
      <c r="F313" s="19">
        <v>0</v>
      </c>
      <c r="G313" s="19">
        <v>0</v>
      </c>
      <c r="H313" s="19">
        <v>0</v>
      </c>
      <c r="I313" s="19">
        <v>0</v>
      </c>
      <c r="J313" s="19">
        <v>0</v>
      </c>
      <c r="K313" s="19">
        <v>0</v>
      </c>
      <c r="L313" s="19">
        <v>24</v>
      </c>
      <c r="M313" s="19">
        <v>6468</v>
      </c>
      <c r="N313" s="19">
        <v>3.7105751391465678E-3</v>
      </c>
      <c r="O313" s="19">
        <v>0</v>
      </c>
      <c r="P313" s="19">
        <v>0</v>
      </c>
      <c r="Q313" s="19">
        <v>1</v>
      </c>
      <c r="R313" s="19">
        <v>31</v>
      </c>
      <c r="S313" s="19">
        <v>3.2258064516129031E-2</v>
      </c>
      <c r="T313" s="19">
        <v>0</v>
      </c>
      <c r="U313" s="19">
        <v>0</v>
      </c>
      <c r="V313" s="10"/>
    </row>
    <row r="314" spans="1:22" x14ac:dyDescent="0.2">
      <c r="A314" s="8" t="s">
        <v>4394</v>
      </c>
      <c r="B314" s="19">
        <v>0</v>
      </c>
      <c r="C314" s="19">
        <v>0</v>
      </c>
      <c r="D314" s="19">
        <v>0</v>
      </c>
      <c r="E314" s="19">
        <v>0</v>
      </c>
      <c r="F314" s="19">
        <v>0</v>
      </c>
      <c r="G314" s="19">
        <v>0</v>
      </c>
      <c r="H314" s="19">
        <v>0</v>
      </c>
      <c r="I314" s="19">
        <v>0</v>
      </c>
      <c r="J314" s="19">
        <v>0</v>
      </c>
      <c r="K314" s="19">
        <v>0</v>
      </c>
      <c r="L314" s="19">
        <v>22</v>
      </c>
      <c r="M314" s="19">
        <v>10263</v>
      </c>
      <c r="N314" s="19">
        <v>2.1436227224008574E-3</v>
      </c>
      <c r="O314" s="19">
        <v>0</v>
      </c>
      <c r="P314" s="19">
        <v>0</v>
      </c>
      <c r="Q314" s="19">
        <v>0</v>
      </c>
      <c r="R314" s="19">
        <v>0</v>
      </c>
      <c r="S314" s="19">
        <v>0</v>
      </c>
      <c r="T314" s="19">
        <v>0</v>
      </c>
      <c r="U314" s="19">
        <v>0</v>
      </c>
      <c r="V314" s="10"/>
    </row>
    <row r="315" spans="1:22" x14ac:dyDescent="0.2">
      <c r="A315" s="8" t="s">
        <v>5761</v>
      </c>
      <c r="B315" s="19">
        <v>0</v>
      </c>
      <c r="C315" s="19">
        <v>0</v>
      </c>
      <c r="D315" s="19">
        <v>0</v>
      </c>
      <c r="E315" s="19">
        <v>0</v>
      </c>
      <c r="F315" s="19">
        <v>0</v>
      </c>
      <c r="G315" s="19">
        <v>0</v>
      </c>
      <c r="H315" s="19">
        <v>0</v>
      </c>
      <c r="I315" s="19">
        <v>0</v>
      </c>
      <c r="J315" s="19">
        <v>0</v>
      </c>
      <c r="K315" s="19">
        <v>0</v>
      </c>
      <c r="L315" s="19">
        <v>19</v>
      </c>
      <c r="M315" s="19">
        <v>162</v>
      </c>
      <c r="N315" s="19">
        <v>0.11728395061728394</v>
      </c>
      <c r="O315" s="19">
        <v>0</v>
      </c>
      <c r="P315" s="19">
        <v>0</v>
      </c>
      <c r="Q315" s="19">
        <v>0</v>
      </c>
      <c r="R315" s="19">
        <v>0</v>
      </c>
      <c r="S315" s="19">
        <v>0</v>
      </c>
      <c r="T315" s="19">
        <v>0</v>
      </c>
      <c r="U315" s="19">
        <v>0</v>
      </c>
      <c r="V315" s="10"/>
    </row>
    <row r="316" spans="1:22" x14ac:dyDescent="0.2">
      <c r="A316" s="8" t="s">
        <v>5207</v>
      </c>
      <c r="B316" s="19">
        <v>0</v>
      </c>
      <c r="C316" s="19">
        <v>0</v>
      </c>
      <c r="D316" s="19">
        <v>0</v>
      </c>
      <c r="E316" s="19">
        <v>0</v>
      </c>
      <c r="F316" s="19">
        <v>0</v>
      </c>
      <c r="G316" s="19">
        <v>0</v>
      </c>
      <c r="H316" s="19">
        <v>0</v>
      </c>
      <c r="I316" s="19">
        <v>0</v>
      </c>
      <c r="J316" s="19">
        <v>0</v>
      </c>
      <c r="K316" s="19">
        <v>0</v>
      </c>
      <c r="L316" s="19">
        <v>1</v>
      </c>
      <c r="M316" s="19">
        <v>56</v>
      </c>
      <c r="N316" s="19">
        <v>1.7857142857142856E-2</v>
      </c>
      <c r="O316" s="19">
        <v>0</v>
      </c>
      <c r="P316" s="19">
        <v>0</v>
      </c>
      <c r="Q316" s="19">
        <v>0</v>
      </c>
      <c r="R316" s="19">
        <v>0</v>
      </c>
      <c r="S316" s="19">
        <v>0</v>
      </c>
      <c r="T316" s="19">
        <v>0</v>
      </c>
      <c r="U316" s="19">
        <v>0</v>
      </c>
      <c r="V316" s="10"/>
    </row>
    <row r="317" spans="1:22" x14ac:dyDescent="0.2">
      <c r="A317" s="8" t="s">
        <v>5217</v>
      </c>
      <c r="B317" s="19">
        <v>0</v>
      </c>
      <c r="C317" s="19">
        <v>0</v>
      </c>
      <c r="D317" s="19">
        <v>0</v>
      </c>
      <c r="E317" s="19">
        <v>0</v>
      </c>
      <c r="F317" s="19">
        <v>0</v>
      </c>
      <c r="G317" s="19">
        <v>0</v>
      </c>
      <c r="H317" s="19">
        <v>0</v>
      </c>
      <c r="I317" s="19">
        <v>0</v>
      </c>
      <c r="J317" s="19">
        <v>0</v>
      </c>
      <c r="K317" s="19">
        <v>0</v>
      </c>
      <c r="L317" s="19">
        <v>3</v>
      </c>
      <c r="M317" s="19">
        <v>6</v>
      </c>
      <c r="N317" s="19">
        <v>0.5</v>
      </c>
      <c r="O317" s="19">
        <v>0</v>
      </c>
      <c r="P317" s="19">
        <v>0</v>
      </c>
      <c r="Q317" s="19">
        <v>0</v>
      </c>
      <c r="R317" s="19">
        <v>0</v>
      </c>
      <c r="S317" s="19">
        <v>0</v>
      </c>
      <c r="T317" s="19">
        <v>0</v>
      </c>
      <c r="U317" s="19">
        <v>0</v>
      </c>
      <c r="V317" s="10"/>
    </row>
    <row r="318" spans="1:22" x14ac:dyDescent="0.2">
      <c r="A318" s="8" t="s">
        <v>5229</v>
      </c>
      <c r="B318" s="19">
        <v>0</v>
      </c>
      <c r="C318" s="19">
        <v>0</v>
      </c>
      <c r="D318" s="19">
        <v>0</v>
      </c>
      <c r="E318" s="19">
        <v>0</v>
      </c>
      <c r="F318" s="19">
        <v>0</v>
      </c>
      <c r="G318" s="19">
        <v>0</v>
      </c>
      <c r="H318" s="19">
        <v>0</v>
      </c>
      <c r="I318" s="19">
        <v>0</v>
      </c>
      <c r="J318" s="19">
        <v>0</v>
      </c>
      <c r="K318" s="19">
        <v>0</v>
      </c>
      <c r="L318" s="19">
        <v>23</v>
      </c>
      <c r="M318" s="19">
        <v>1286</v>
      </c>
      <c r="N318" s="19">
        <v>1.7884914463452566E-2</v>
      </c>
      <c r="O318" s="19">
        <v>0</v>
      </c>
      <c r="P318" s="19">
        <v>0</v>
      </c>
      <c r="Q318" s="19">
        <v>0</v>
      </c>
      <c r="R318" s="19">
        <v>0</v>
      </c>
      <c r="S318" s="19">
        <v>0</v>
      </c>
      <c r="T318" s="19">
        <v>0</v>
      </c>
      <c r="U318" s="19">
        <v>0</v>
      </c>
      <c r="V318" s="10"/>
    </row>
    <row r="319" spans="1:22" x14ac:dyDescent="0.2">
      <c r="A319" s="8" t="s">
        <v>477</v>
      </c>
      <c r="B319" s="19">
        <v>4</v>
      </c>
      <c r="C319" s="19">
        <v>197</v>
      </c>
      <c r="D319" s="19">
        <v>2.030456852791878E-2</v>
      </c>
      <c r="E319" s="19">
        <v>0</v>
      </c>
      <c r="F319" s="19">
        <v>0</v>
      </c>
      <c r="G319" s="19">
        <v>0</v>
      </c>
      <c r="H319" s="19">
        <v>0</v>
      </c>
      <c r="I319" s="19">
        <v>0</v>
      </c>
      <c r="J319" s="19">
        <v>0</v>
      </c>
      <c r="K319" s="19">
        <v>0</v>
      </c>
      <c r="L319" s="19">
        <v>1</v>
      </c>
      <c r="M319" s="19">
        <v>47</v>
      </c>
      <c r="N319" s="19">
        <v>2.1276595744680851E-2</v>
      </c>
      <c r="O319" s="19">
        <v>0</v>
      </c>
      <c r="P319" s="19">
        <v>0</v>
      </c>
      <c r="Q319" s="19">
        <v>0</v>
      </c>
      <c r="R319" s="19">
        <v>0</v>
      </c>
      <c r="S319" s="19">
        <v>0</v>
      </c>
      <c r="T319" s="19">
        <v>0</v>
      </c>
      <c r="U319" s="19">
        <v>0</v>
      </c>
      <c r="V319" s="10"/>
    </row>
    <row r="320" spans="1:22" x14ac:dyDescent="0.2">
      <c r="A320" s="8" t="s">
        <v>360</v>
      </c>
      <c r="B320" s="19">
        <v>5</v>
      </c>
      <c r="C320" s="19">
        <v>366</v>
      </c>
      <c r="D320" s="19">
        <v>1.3661202185792349E-2</v>
      </c>
      <c r="E320" s="19">
        <v>0</v>
      </c>
      <c r="F320" s="19">
        <v>0</v>
      </c>
      <c r="G320" s="19">
        <v>0</v>
      </c>
      <c r="H320" s="19">
        <v>0</v>
      </c>
      <c r="I320" s="19">
        <v>0</v>
      </c>
      <c r="J320" s="19">
        <v>0</v>
      </c>
      <c r="K320" s="19">
        <v>0</v>
      </c>
      <c r="L320" s="19">
        <v>1</v>
      </c>
      <c r="M320" s="19">
        <v>50</v>
      </c>
      <c r="N320" s="19">
        <v>0.02</v>
      </c>
      <c r="O320" s="19">
        <v>0</v>
      </c>
      <c r="P320" s="19">
        <v>0</v>
      </c>
      <c r="Q320" s="19">
        <v>0</v>
      </c>
      <c r="R320" s="19">
        <v>0</v>
      </c>
      <c r="S320" s="19">
        <v>0</v>
      </c>
      <c r="T320" s="19">
        <v>0</v>
      </c>
      <c r="U320" s="19">
        <v>0</v>
      </c>
      <c r="V320" s="10"/>
    </row>
    <row r="321" spans="1:22" x14ac:dyDescent="0.2">
      <c r="A321" s="8" t="s">
        <v>5127</v>
      </c>
      <c r="B321" s="19">
        <v>0</v>
      </c>
      <c r="C321" s="19">
        <v>0</v>
      </c>
      <c r="D321" s="19">
        <v>0</v>
      </c>
      <c r="E321" s="19">
        <v>0</v>
      </c>
      <c r="F321" s="19">
        <v>0</v>
      </c>
      <c r="G321" s="19">
        <v>0</v>
      </c>
      <c r="H321" s="19">
        <v>0</v>
      </c>
      <c r="I321" s="19">
        <v>0</v>
      </c>
      <c r="J321" s="19">
        <v>0</v>
      </c>
      <c r="K321" s="19">
        <v>0</v>
      </c>
      <c r="L321" s="19">
        <v>6</v>
      </c>
      <c r="M321" s="19">
        <v>2415</v>
      </c>
      <c r="N321" s="19">
        <v>2.4844720496894411E-3</v>
      </c>
      <c r="O321" s="19">
        <v>0</v>
      </c>
      <c r="P321" s="19">
        <v>0</v>
      </c>
      <c r="Q321" s="19">
        <v>0</v>
      </c>
      <c r="R321" s="19">
        <v>0</v>
      </c>
      <c r="S321" s="19">
        <v>0</v>
      </c>
      <c r="T321" s="19">
        <v>0</v>
      </c>
      <c r="U321" s="19">
        <v>0</v>
      </c>
      <c r="V321" s="10"/>
    </row>
    <row r="322" spans="1:22" x14ac:dyDescent="0.2">
      <c r="A322" s="8" t="s">
        <v>955</v>
      </c>
      <c r="B322" s="19">
        <v>1</v>
      </c>
      <c r="C322" s="19">
        <v>749</v>
      </c>
      <c r="D322" s="19">
        <v>1.3351134846461949E-3</v>
      </c>
      <c r="E322" s="19">
        <v>0</v>
      </c>
      <c r="F322" s="19">
        <v>0</v>
      </c>
      <c r="G322" s="19">
        <v>1</v>
      </c>
      <c r="H322" s="19">
        <v>230</v>
      </c>
      <c r="I322" s="19">
        <v>4.3478260869565218E-3</v>
      </c>
      <c r="J322" s="19">
        <v>0</v>
      </c>
      <c r="K322" s="19">
        <v>0</v>
      </c>
      <c r="L322" s="19">
        <v>9</v>
      </c>
      <c r="M322" s="19">
        <v>1020</v>
      </c>
      <c r="N322" s="19">
        <v>8.8235294117647058E-3</v>
      </c>
      <c r="O322" s="19">
        <v>0</v>
      </c>
      <c r="P322" s="19">
        <v>0</v>
      </c>
      <c r="Q322" s="19">
        <v>0</v>
      </c>
      <c r="R322" s="19">
        <v>0</v>
      </c>
      <c r="S322" s="19">
        <v>0</v>
      </c>
      <c r="T322" s="19">
        <v>0</v>
      </c>
      <c r="U322" s="19">
        <v>0</v>
      </c>
      <c r="V322" s="10"/>
    </row>
    <row r="323" spans="1:22" x14ac:dyDescent="0.2">
      <c r="A323" s="8" t="s">
        <v>4638</v>
      </c>
      <c r="B323" s="19">
        <v>0</v>
      </c>
      <c r="C323" s="19">
        <v>0</v>
      </c>
      <c r="D323" s="19">
        <v>0</v>
      </c>
      <c r="E323" s="19">
        <v>0</v>
      </c>
      <c r="F323" s="19">
        <v>0</v>
      </c>
      <c r="G323" s="19">
        <v>0</v>
      </c>
      <c r="H323" s="19">
        <v>0</v>
      </c>
      <c r="I323" s="19">
        <v>0</v>
      </c>
      <c r="J323" s="19">
        <v>0</v>
      </c>
      <c r="K323" s="19">
        <v>0</v>
      </c>
      <c r="L323" s="19">
        <v>2</v>
      </c>
      <c r="M323" s="19">
        <v>35</v>
      </c>
      <c r="N323" s="19">
        <v>5.7142857142857141E-2</v>
      </c>
      <c r="O323" s="19">
        <v>0</v>
      </c>
      <c r="P323" s="19">
        <v>0</v>
      </c>
      <c r="Q323" s="19">
        <v>0</v>
      </c>
      <c r="R323" s="19">
        <v>0</v>
      </c>
      <c r="S323" s="19">
        <v>0</v>
      </c>
      <c r="T323" s="19">
        <v>0</v>
      </c>
      <c r="U323" s="19">
        <v>0</v>
      </c>
      <c r="V323" s="10"/>
    </row>
    <row r="324" spans="1:22" x14ac:dyDescent="0.2">
      <c r="A324" s="8" t="s">
        <v>986</v>
      </c>
      <c r="B324" s="19">
        <v>7</v>
      </c>
      <c r="C324" s="19">
        <v>37</v>
      </c>
      <c r="D324" s="19">
        <v>0.1891891891891892</v>
      </c>
      <c r="E324" s="19">
        <v>0</v>
      </c>
      <c r="F324" s="19">
        <v>0</v>
      </c>
      <c r="G324" s="19">
        <v>0</v>
      </c>
      <c r="H324" s="19">
        <v>0</v>
      </c>
      <c r="I324" s="19">
        <v>0</v>
      </c>
      <c r="J324" s="19">
        <v>0</v>
      </c>
      <c r="K324" s="19">
        <v>0</v>
      </c>
      <c r="L324" s="19">
        <v>6</v>
      </c>
      <c r="M324" s="19">
        <v>796</v>
      </c>
      <c r="N324" s="19">
        <v>7.537688442211055E-3</v>
      </c>
      <c r="O324" s="19">
        <v>0</v>
      </c>
      <c r="P324" s="19">
        <v>0</v>
      </c>
      <c r="Q324" s="19">
        <v>0</v>
      </c>
      <c r="R324" s="19">
        <v>0</v>
      </c>
      <c r="S324" s="19">
        <v>0</v>
      </c>
      <c r="T324" s="19">
        <v>0</v>
      </c>
      <c r="U324" s="19">
        <v>0</v>
      </c>
      <c r="V324" s="10"/>
    </row>
    <row r="325" spans="1:22" x14ac:dyDescent="0.2">
      <c r="A325" s="8" t="s">
        <v>4798</v>
      </c>
      <c r="B325" s="19">
        <v>0</v>
      </c>
      <c r="C325" s="19">
        <v>0</v>
      </c>
      <c r="D325" s="19">
        <v>0</v>
      </c>
      <c r="E325" s="19">
        <v>0</v>
      </c>
      <c r="F325" s="19">
        <v>0</v>
      </c>
      <c r="G325" s="19">
        <v>0</v>
      </c>
      <c r="H325" s="19">
        <v>0</v>
      </c>
      <c r="I325" s="19">
        <v>0</v>
      </c>
      <c r="J325" s="19">
        <v>0</v>
      </c>
      <c r="K325" s="19">
        <v>0</v>
      </c>
      <c r="L325" s="19">
        <v>3</v>
      </c>
      <c r="M325" s="19">
        <v>142</v>
      </c>
      <c r="N325" s="19">
        <v>2.1126760563380281E-2</v>
      </c>
      <c r="O325" s="19">
        <v>0</v>
      </c>
      <c r="P325" s="19">
        <v>0</v>
      </c>
      <c r="Q325" s="19">
        <v>0</v>
      </c>
      <c r="R325" s="19">
        <v>0</v>
      </c>
      <c r="S325" s="19">
        <v>0</v>
      </c>
      <c r="T325" s="19">
        <v>0</v>
      </c>
      <c r="U325" s="19">
        <v>0</v>
      </c>
      <c r="V325" s="10"/>
    </row>
    <row r="326" spans="1:22" x14ac:dyDescent="0.2">
      <c r="A326" s="8" t="s">
        <v>385</v>
      </c>
      <c r="B326" s="19">
        <v>18</v>
      </c>
      <c r="C326" s="19">
        <v>737</v>
      </c>
      <c r="D326" s="19">
        <v>2.4423337856173677E-2</v>
      </c>
      <c r="E326" s="19">
        <v>0</v>
      </c>
      <c r="F326" s="19">
        <v>0</v>
      </c>
      <c r="G326" s="19">
        <v>0</v>
      </c>
      <c r="H326" s="19">
        <v>0</v>
      </c>
      <c r="I326" s="19">
        <v>0</v>
      </c>
      <c r="J326" s="19">
        <v>0</v>
      </c>
      <c r="K326" s="19">
        <v>0</v>
      </c>
      <c r="L326" s="19">
        <v>80</v>
      </c>
      <c r="M326" s="19">
        <v>3245</v>
      </c>
      <c r="N326" s="19">
        <v>2.465331278890601E-2</v>
      </c>
      <c r="O326" s="19">
        <v>1</v>
      </c>
      <c r="P326" s="19">
        <v>1.2500000000000001E-2</v>
      </c>
      <c r="Q326" s="19">
        <v>9</v>
      </c>
      <c r="R326" s="19">
        <v>298</v>
      </c>
      <c r="S326" s="19">
        <v>3.0201342281879196E-2</v>
      </c>
      <c r="T326" s="19">
        <v>0</v>
      </c>
      <c r="U326" s="19">
        <v>0</v>
      </c>
      <c r="V326" s="10"/>
    </row>
    <row r="327" spans="1:22" x14ac:dyDescent="0.2">
      <c r="A327" s="8" t="s">
        <v>421</v>
      </c>
      <c r="B327" s="19">
        <v>4</v>
      </c>
      <c r="C327" s="19">
        <v>163</v>
      </c>
      <c r="D327" s="19">
        <v>2.4539877300613498E-2</v>
      </c>
      <c r="E327" s="19">
        <v>0</v>
      </c>
      <c r="F327" s="19">
        <v>0</v>
      </c>
      <c r="G327" s="19">
        <v>0</v>
      </c>
      <c r="H327" s="19">
        <v>0</v>
      </c>
      <c r="I327" s="19">
        <v>0</v>
      </c>
      <c r="J327" s="19">
        <v>0</v>
      </c>
      <c r="K327" s="19">
        <v>0</v>
      </c>
      <c r="L327" s="19">
        <v>2</v>
      </c>
      <c r="M327" s="19">
        <v>197</v>
      </c>
      <c r="N327" s="19">
        <v>1.015228426395939E-2</v>
      </c>
      <c r="O327" s="19">
        <v>0</v>
      </c>
      <c r="P327" s="19">
        <v>0</v>
      </c>
      <c r="Q327" s="19">
        <v>0</v>
      </c>
      <c r="R327" s="19">
        <v>0</v>
      </c>
      <c r="S327" s="19">
        <v>0</v>
      </c>
      <c r="T327" s="19">
        <v>0</v>
      </c>
      <c r="U327" s="19">
        <v>0</v>
      </c>
      <c r="V327" s="10"/>
    </row>
    <row r="328" spans="1:22" x14ac:dyDescent="0.2">
      <c r="A328" s="8" t="s">
        <v>4847</v>
      </c>
      <c r="B328" s="19">
        <v>0</v>
      </c>
      <c r="C328" s="19">
        <v>0</v>
      </c>
      <c r="D328" s="19">
        <v>0</v>
      </c>
      <c r="E328" s="19">
        <v>0</v>
      </c>
      <c r="F328" s="19">
        <v>0</v>
      </c>
      <c r="G328" s="19">
        <v>0</v>
      </c>
      <c r="H328" s="19">
        <v>0</v>
      </c>
      <c r="I328" s="19">
        <v>0</v>
      </c>
      <c r="J328" s="19">
        <v>0</v>
      </c>
      <c r="K328" s="19">
        <v>0</v>
      </c>
      <c r="L328" s="19">
        <v>2</v>
      </c>
      <c r="M328" s="19">
        <v>16</v>
      </c>
      <c r="N328" s="19">
        <v>0.125</v>
      </c>
      <c r="O328" s="19">
        <v>0</v>
      </c>
      <c r="P328" s="19">
        <v>0</v>
      </c>
      <c r="Q328" s="19">
        <v>0</v>
      </c>
      <c r="R328" s="19">
        <v>0</v>
      </c>
      <c r="S328" s="19">
        <v>0</v>
      </c>
      <c r="T328" s="19">
        <v>0</v>
      </c>
      <c r="U328" s="19">
        <v>0</v>
      </c>
      <c r="V328" s="10"/>
    </row>
    <row r="329" spans="1:22" x14ac:dyDescent="0.2">
      <c r="A329" s="8" t="s">
        <v>4835</v>
      </c>
      <c r="B329" s="19">
        <v>0</v>
      </c>
      <c r="C329" s="19">
        <v>0</v>
      </c>
      <c r="D329" s="19">
        <v>0</v>
      </c>
      <c r="E329" s="19">
        <v>0</v>
      </c>
      <c r="F329" s="19">
        <v>0</v>
      </c>
      <c r="G329" s="19">
        <v>0</v>
      </c>
      <c r="H329" s="19">
        <v>0</v>
      </c>
      <c r="I329" s="19">
        <v>0</v>
      </c>
      <c r="J329" s="19">
        <v>0</v>
      </c>
      <c r="K329" s="19">
        <v>0</v>
      </c>
      <c r="L329" s="19">
        <v>3</v>
      </c>
      <c r="M329" s="19">
        <v>23</v>
      </c>
      <c r="N329" s="19">
        <v>0.13043478260869565</v>
      </c>
      <c r="O329" s="19">
        <v>0</v>
      </c>
      <c r="P329" s="19">
        <v>0</v>
      </c>
      <c r="Q329" s="19">
        <v>0</v>
      </c>
      <c r="R329" s="19">
        <v>0</v>
      </c>
      <c r="S329" s="19">
        <v>0</v>
      </c>
      <c r="T329" s="19">
        <v>0</v>
      </c>
      <c r="U329" s="19">
        <v>0</v>
      </c>
      <c r="V329" s="10"/>
    </row>
    <row r="330" spans="1:22" x14ac:dyDescent="0.2">
      <c r="A330" s="8" t="s">
        <v>4764</v>
      </c>
      <c r="B330" s="19">
        <v>0</v>
      </c>
      <c r="C330" s="19">
        <v>0</v>
      </c>
      <c r="D330" s="19">
        <v>0</v>
      </c>
      <c r="E330" s="19">
        <v>0</v>
      </c>
      <c r="F330" s="19">
        <v>0</v>
      </c>
      <c r="G330" s="19">
        <v>0</v>
      </c>
      <c r="H330" s="19">
        <v>0</v>
      </c>
      <c r="I330" s="19">
        <v>0</v>
      </c>
      <c r="J330" s="19">
        <v>0</v>
      </c>
      <c r="K330" s="19">
        <v>0</v>
      </c>
      <c r="L330" s="19">
        <v>1</v>
      </c>
      <c r="M330" s="19">
        <v>20</v>
      </c>
      <c r="N330" s="19">
        <v>0.05</v>
      </c>
      <c r="O330" s="19">
        <v>0</v>
      </c>
      <c r="P330" s="19">
        <v>0</v>
      </c>
      <c r="Q330" s="19">
        <v>0</v>
      </c>
      <c r="R330" s="19">
        <v>0</v>
      </c>
      <c r="S330" s="19">
        <v>0</v>
      </c>
      <c r="T330" s="19">
        <v>0</v>
      </c>
      <c r="U330" s="19">
        <v>0</v>
      </c>
      <c r="V330" s="10"/>
    </row>
    <row r="331" spans="1:22" x14ac:dyDescent="0.2">
      <c r="A331" s="8" t="s">
        <v>5713</v>
      </c>
      <c r="B331" s="19">
        <v>0</v>
      </c>
      <c r="C331" s="19">
        <v>0</v>
      </c>
      <c r="D331" s="19">
        <v>0</v>
      </c>
      <c r="E331" s="19">
        <v>0</v>
      </c>
      <c r="F331" s="19">
        <v>0</v>
      </c>
      <c r="G331" s="19">
        <v>0</v>
      </c>
      <c r="H331" s="19">
        <v>0</v>
      </c>
      <c r="I331" s="19">
        <v>0</v>
      </c>
      <c r="J331" s="19">
        <v>0</v>
      </c>
      <c r="K331" s="19">
        <v>0</v>
      </c>
      <c r="L331" s="19">
        <v>2</v>
      </c>
      <c r="M331" s="19">
        <v>70</v>
      </c>
      <c r="N331" s="19">
        <v>2.8571428571428571E-2</v>
      </c>
      <c r="O331" s="19">
        <v>0</v>
      </c>
      <c r="P331" s="19">
        <v>0</v>
      </c>
      <c r="Q331" s="19">
        <v>0</v>
      </c>
      <c r="R331" s="19">
        <v>0</v>
      </c>
      <c r="S331" s="19">
        <v>0</v>
      </c>
      <c r="T331" s="19">
        <v>0</v>
      </c>
      <c r="U331" s="19">
        <v>0</v>
      </c>
      <c r="V331" s="10"/>
    </row>
    <row r="332" spans="1:22" x14ac:dyDescent="0.2">
      <c r="A332" s="8" t="s">
        <v>5865</v>
      </c>
      <c r="B332" s="19">
        <v>0</v>
      </c>
      <c r="C332" s="19">
        <v>0</v>
      </c>
      <c r="D332" s="19">
        <v>0</v>
      </c>
      <c r="E332" s="19">
        <v>0</v>
      </c>
      <c r="F332" s="19">
        <v>0</v>
      </c>
      <c r="G332" s="19">
        <v>0</v>
      </c>
      <c r="H332" s="19">
        <v>0</v>
      </c>
      <c r="I332" s="19">
        <v>0</v>
      </c>
      <c r="J332" s="19">
        <v>0</v>
      </c>
      <c r="K332" s="19">
        <v>0</v>
      </c>
      <c r="L332" s="19">
        <v>2</v>
      </c>
      <c r="M332" s="19">
        <v>131</v>
      </c>
      <c r="N332" s="19">
        <v>1.5267175572519083E-2</v>
      </c>
      <c r="O332" s="19">
        <v>0</v>
      </c>
      <c r="P332" s="19">
        <v>0</v>
      </c>
      <c r="Q332" s="19">
        <v>0</v>
      </c>
      <c r="R332" s="19">
        <v>0</v>
      </c>
      <c r="S332" s="19">
        <v>0</v>
      </c>
      <c r="T332" s="19">
        <v>0</v>
      </c>
      <c r="U332" s="19">
        <v>0</v>
      </c>
      <c r="V332" s="10"/>
    </row>
    <row r="333" spans="1:22" x14ac:dyDescent="0.2">
      <c r="A333" s="8" t="s">
        <v>4243</v>
      </c>
      <c r="B333" s="19">
        <v>0</v>
      </c>
      <c r="C333" s="19">
        <v>0</v>
      </c>
      <c r="D333" s="19">
        <v>0</v>
      </c>
      <c r="E333" s="19">
        <v>0</v>
      </c>
      <c r="F333" s="19">
        <v>0</v>
      </c>
      <c r="G333" s="19">
        <v>0</v>
      </c>
      <c r="H333" s="19">
        <v>0</v>
      </c>
      <c r="I333" s="19">
        <v>0</v>
      </c>
      <c r="J333" s="19">
        <v>0</v>
      </c>
      <c r="K333" s="19">
        <v>0</v>
      </c>
      <c r="L333" s="19">
        <v>30</v>
      </c>
      <c r="M333" s="19">
        <v>921</v>
      </c>
      <c r="N333" s="19">
        <v>3.2573289902280131E-2</v>
      </c>
      <c r="O333" s="19">
        <v>1</v>
      </c>
      <c r="P333" s="19">
        <v>3.3333333333333333E-2</v>
      </c>
      <c r="Q333" s="19">
        <v>0</v>
      </c>
      <c r="R333" s="19">
        <v>0</v>
      </c>
      <c r="S333" s="19">
        <v>0</v>
      </c>
      <c r="T333" s="19">
        <v>0</v>
      </c>
      <c r="U333" s="19">
        <v>0</v>
      </c>
      <c r="V333" s="10"/>
    </row>
    <row r="334" spans="1:22" x14ac:dyDescent="0.2">
      <c r="A334" s="8" t="s">
        <v>6125</v>
      </c>
      <c r="B334" s="19">
        <v>0</v>
      </c>
      <c r="C334" s="19">
        <v>0</v>
      </c>
      <c r="D334" s="19">
        <v>0</v>
      </c>
      <c r="E334" s="19">
        <v>0</v>
      </c>
      <c r="F334" s="19">
        <v>0</v>
      </c>
      <c r="G334" s="19">
        <v>0</v>
      </c>
      <c r="H334" s="19">
        <v>0</v>
      </c>
      <c r="I334" s="19">
        <v>0</v>
      </c>
      <c r="J334" s="19">
        <v>0</v>
      </c>
      <c r="K334" s="19">
        <v>0</v>
      </c>
      <c r="L334" s="19">
        <v>2</v>
      </c>
      <c r="M334" s="19">
        <v>78</v>
      </c>
      <c r="N334" s="19">
        <v>2.564102564102564E-2</v>
      </c>
      <c r="O334" s="19">
        <v>0</v>
      </c>
      <c r="P334" s="19">
        <v>0</v>
      </c>
      <c r="Q334" s="19">
        <v>0</v>
      </c>
      <c r="R334" s="19">
        <v>0</v>
      </c>
      <c r="S334" s="19">
        <v>0</v>
      </c>
      <c r="T334" s="19">
        <v>0</v>
      </c>
      <c r="U334" s="19">
        <v>0</v>
      </c>
      <c r="V334" s="10"/>
    </row>
    <row r="335" spans="1:22" x14ac:dyDescent="0.2">
      <c r="A335" s="8" t="s">
        <v>5315</v>
      </c>
      <c r="B335" s="19">
        <v>0</v>
      </c>
      <c r="C335" s="19">
        <v>0</v>
      </c>
      <c r="D335" s="19">
        <v>0</v>
      </c>
      <c r="E335" s="19">
        <v>0</v>
      </c>
      <c r="F335" s="19">
        <v>0</v>
      </c>
      <c r="G335" s="19">
        <v>0</v>
      </c>
      <c r="H335" s="19">
        <v>0</v>
      </c>
      <c r="I335" s="19">
        <v>0</v>
      </c>
      <c r="J335" s="19">
        <v>0</v>
      </c>
      <c r="K335" s="19">
        <v>0</v>
      </c>
      <c r="L335" s="19">
        <v>1</v>
      </c>
      <c r="M335" s="19">
        <v>125</v>
      </c>
      <c r="N335" s="19">
        <v>8.0000000000000002E-3</v>
      </c>
      <c r="O335" s="19">
        <v>0</v>
      </c>
      <c r="P335" s="19">
        <v>0</v>
      </c>
      <c r="Q335" s="19">
        <v>0</v>
      </c>
      <c r="R335" s="19">
        <v>0</v>
      </c>
      <c r="S335" s="19">
        <v>0</v>
      </c>
      <c r="T335" s="19">
        <v>0</v>
      </c>
      <c r="U335" s="19">
        <v>0</v>
      </c>
      <c r="V335" s="10"/>
    </row>
    <row r="336" spans="1:22" x14ac:dyDescent="0.2">
      <c r="A336" s="8" t="s">
        <v>4908</v>
      </c>
      <c r="B336" s="19">
        <v>0</v>
      </c>
      <c r="C336" s="19">
        <v>0</v>
      </c>
      <c r="D336" s="19">
        <v>0</v>
      </c>
      <c r="E336" s="19">
        <v>0</v>
      </c>
      <c r="F336" s="19">
        <v>0</v>
      </c>
      <c r="G336" s="19">
        <v>0</v>
      </c>
      <c r="H336" s="19">
        <v>0</v>
      </c>
      <c r="I336" s="19">
        <v>0</v>
      </c>
      <c r="J336" s="19">
        <v>0</v>
      </c>
      <c r="K336" s="19">
        <v>0</v>
      </c>
      <c r="L336" s="19">
        <v>3</v>
      </c>
      <c r="M336" s="19">
        <v>437</v>
      </c>
      <c r="N336" s="19">
        <v>6.8649885583524023E-3</v>
      </c>
      <c r="O336" s="19">
        <v>0</v>
      </c>
      <c r="P336" s="19">
        <v>0</v>
      </c>
      <c r="Q336" s="19">
        <v>0</v>
      </c>
      <c r="R336" s="19">
        <v>0</v>
      </c>
      <c r="S336" s="19">
        <v>0</v>
      </c>
      <c r="T336" s="19">
        <v>0</v>
      </c>
      <c r="U336" s="19">
        <v>0</v>
      </c>
      <c r="V336" s="10"/>
    </row>
    <row r="337" spans="1:22" x14ac:dyDescent="0.2">
      <c r="A337" s="8" t="s">
        <v>6266</v>
      </c>
      <c r="B337" s="19">
        <v>0</v>
      </c>
      <c r="C337" s="19">
        <v>0</v>
      </c>
      <c r="D337" s="19">
        <v>0</v>
      </c>
      <c r="E337" s="19">
        <v>0</v>
      </c>
      <c r="F337" s="19">
        <v>0</v>
      </c>
      <c r="G337" s="19">
        <v>0</v>
      </c>
      <c r="H337" s="19">
        <v>0</v>
      </c>
      <c r="I337" s="19">
        <v>0</v>
      </c>
      <c r="J337" s="19">
        <v>0</v>
      </c>
      <c r="K337" s="19">
        <v>0</v>
      </c>
      <c r="L337" s="19">
        <v>1</v>
      </c>
      <c r="M337" s="19">
        <v>12</v>
      </c>
      <c r="N337" s="19">
        <v>8.3333333333333329E-2</v>
      </c>
      <c r="O337" s="19">
        <v>0</v>
      </c>
      <c r="P337" s="19">
        <v>0</v>
      </c>
      <c r="Q337" s="19">
        <v>0</v>
      </c>
      <c r="R337" s="19">
        <v>0</v>
      </c>
      <c r="S337" s="19">
        <v>0</v>
      </c>
      <c r="T337" s="19">
        <v>0</v>
      </c>
      <c r="U337" s="19">
        <v>0</v>
      </c>
      <c r="V337" s="10"/>
    </row>
    <row r="338" spans="1:22" x14ac:dyDescent="0.2">
      <c r="A338" s="8" t="s">
        <v>4779</v>
      </c>
      <c r="B338" s="19">
        <v>0</v>
      </c>
      <c r="C338" s="19">
        <v>0</v>
      </c>
      <c r="D338" s="19">
        <v>0</v>
      </c>
      <c r="E338" s="19">
        <v>0</v>
      </c>
      <c r="F338" s="19">
        <v>0</v>
      </c>
      <c r="G338" s="19">
        <v>0</v>
      </c>
      <c r="H338" s="19">
        <v>0</v>
      </c>
      <c r="I338" s="19">
        <v>0</v>
      </c>
      <c r="J338" s="19">
        <v>0</v>
      </c>
      <c r="K338" s="19">
        <v>0</v>
      </c>
      <c r="L338" s="19">
        <v>2</v>
      </c>
      <c r="M338" s="19">
        <v>404</v>
      </c>
      <c r="N338" s="19">
        <v>4.9504950495049506E-3</v>
      </c>
      <c r="O338" s="19">
        <v>0</v>
      </c>
      <c r="P338" s="19">
        <v>0</v>
      </c>
      <c r="Q338" s="19">
        <v>0</v>
      </c>
      <c r="R338" s="19">
        <v>0</v>
      </c>
      <c r="S338" s="19">
        <v>0</v>
      </c>
      <c r="T338" s="19">
        <v>0</v>
      </c>
      <c r="U338" s="19">
        <v>0</v>
      </c>
      <c r="V338" s="10"/>
    </row>
    <row r="339" spans="1:22" x14ac:dyDescent="0.2">
      <c r="A339" s="8" t="s">
        <v>4873</v>
      </c>
      <c r="B339" s="19">
        <v>0</v>
      </c>
      <c r="C339" s="19">
        <v>0</v>
      </c>
      <c r="D339" s="19">
        <v>0</v>
      </c>
      <c r="E339" s="19">
        <v>0</v>
      </c>
      <c r="F339" s="19">
        <v>0</v>
      </c>
      <c r="G339" s="19">
        <v>0</v>
      </c>
      <c r="H339" s="19">
        <v>0</v>
      </c>
      <c r="I339" s="19">
        <v>0</v>
      </c>
      <c r="J339" s="19">
        <v>0</v>
      </c>
      <c r="K339" s="19">
        <v>0</v>
      </c>
      <c r="L339" s="19">
        <v>3</v>
      </c>
      <c r="M339" s="19">
        <v>87</v>
      </c>
      <c r="N339" s="19">
        <v>3.4482758620689655E-2</v>
      </c>
      <c r="O339" s="19">
        <v>0</v>
      </c>
      <c r="P339" s="19">
        <v>0</v>
      </c>
      <c r="Q339" s="19">
        <v>0</v>
      </c>
      <c r="R339" s="19">
        <v>0</v>
      </c>
      <c r="S339" s="19">
        <v>0</v>
      </c>
      <c r="T339" s="19">
        <v>0</v>
      </c>
      <c r="U339" s="19">
        <v>0</v>
      </c>
      <c r="V339" s="10"/>
    </row>
    <row r="340" spans="1:22" x14ac:dyDescent="0.2">
      <c r="A340" s="8" t="s">
        <v>775</v>
      </c>
      <c r="B340" s="19">
        <v>3</v>
      </c>
      <c r="C340" s="19">
        <v>95</v>
      </c>
      <c r="D340" s="19">
        <v>3.1578947368421054E-2</v>
      </c>
      <c r="E340" s="19">
        <v>0</v>
      </c>
      <c r="F340" s="19">
        <v>0</v>
      </c>
      <c r="G340" s="19">
        <v>0</v>
      </c>
      <c r="H340" s="19">
        <v>0</v>
      </c>
      <c r="I340" s="19">
        <v>0</v>
      </c>
      <c r="J340" s="19">
        <v>0</v>
      </c>
      <c r="K340" s="19">
        <v>0</v>
      </c>
      <c r="L340" s="19">
        <v>38</v>
      </c>
      <c r="M340" s="19">
        <v>1583</v>
      </c>
      <c r="N340" s="19">
        <v>2.4005053695514846E-2</v>
      </c>
      <c r="O340" s="19">
        <v>0</v>
      </c>
      <c r="P340" s="19">
        <v>0</v>
      </c>
      <c r="Q340" s="19">
        <v>0</v>
      </c>
      <c r="R340" s="19">
        <v>0</v>
      </c>
      <c r="S340" s="19">
        <v>0</v>
      </c>
      <c r="T340" s="19">
        <v>0</v>
      </c>
      <c r="U340" s="19">
        <v>0</v>
      </c>
      <c r="V340" s="10"/>
    </row>
    <row r="341" spans="1:22" x14ac:dyDescent="0.2">
      <c r="A341" s="8" t="s">
        <v>4946</v>
      </c>
      <c r="B341" s="19">
        <v>0</v>
      </c>
      <c r="C341" s="19">
        <v>0</v>
      </c>
      <c r="D341" s="19">
        <v>0</v>
      </c>
      <c r="E341" s="19">
        <v>0</v>
      </c>
      <c r="F341" s="19">
        <v>0</v>
      </c>
      <c r="G341" s="19">
        <v>0</v>
      </c>
      <c r="H341" s="19">
        <v>0</v>
      </c>
      <c r="I341" s="19">
        <v>0</v>
      </c>
      <c r="J341" s="19">
        <v>0</v>
      </c>
      <c r="K341" s="19">
        <v>0</v>
      </c>
      <c r="L341" s="19">
        <v>2</v>
      </c>
      <c r="M341" s="19">
        <v>404</v>
      </c>
      <c r="N341" s="19">
        <v>4.9504950495049506E-3</v>
      </c>
      <c r="O341" s="19">
        <v>0</v>
      </c>
      <c r="P341" s="19">
        <v>0</v>
      </c>
      <c r="Q341" s="19">
        <v>0</v>
      </c>
      <c r="R341" s="19">
        <v>0</v>
      </c>
      <c r="S341" s="19">
        <v>0</v>
      </c>
      <c r="T341" s="19">
        <v>0</v>
      </c>
      <c r="U341" s="19">
        <v>0</v>
      </c>
      <c r="V341" s="10"/>
    </row>
    <row r="342" spans="1:22" x14ac:dyDescent="0.2">
      <c r="A342" s="8" t="s">
        <v>5116</v>
      </c>
      <c r="B342" s="19">
        <v>0</v>
      </c>
      <c r="C342" s="19">
        <v>0</v>
      </c>
      <c r="D342" s="19">
        <v>0</v>
      </c>
      <c r="E342" s="19">
        <v>0</v>
      </c>
      <c r="F342" s="19">
        <v>0</v>
      </c>
      <c r="G342" s="19">
        <v>0</v>
      </c>
      <c r="H342" s="19">
        <v>0</v>
      </c>
      <c r="I342" s="19">
        <v>0</v>
      </c>
      <c r="J342" s="19">
        <v>0</v>
      </c>
      <c r="K342" s="19">
        <v>0</v>
      </c>
      <c r="L342" s="19">
        <v>8</v>
      </c>
      <c r="M342" s="19">
        <v>359</v>
      </c>
      <c r="N342" s="19">
        <v>2.2284122562674095E-2</v>
      </c>
      <c r="O342" s="19">
        <v>0</v>
      </c>
      <c r="P342" s="19">
        <v>0</v>
      </c>
      <c r="Q342" s="19">
        <v>0</v>
      </c>
      <c r="R342" s="19">
        <v>0</v>
      </c>
      <c r="S342" s="19">
        <v>0</v>
      </c>
      <c r="T342" s="19">
        <v>0</v>
      </c>
      <c r="U342" s="19">
        <v>0</v>
      </c>
      <c r="V342" s="10"/>
    </row>
    <row r="343" spans="1:22" x14ac:dyDescent="0.2">
      <c r="A343" s="8" t="s">
        <v>5746</v>
      </c>
      <c r="B343" s="19">
        <v>0</v>
      </c>
      <c r="C343" s="19">
        <v>0</v>
      </c>
      <c r="D343" s="19">
        <v>0</v>
      </c>
      <c r="E343" s="19">
        <v>0</v>
      </c>
      <c r="F343" s="19">
        <v>0</v>
      </c>
      <c r="G343" s="19">
        <v>0</v>
      </c>
      <c r="H343" s="19">
        <v>0</v>
      </c>
      <c r="I343" s="19">
        <v>0</v>
      </c>
      <c r="J343" s="19">
        <v>0</v>
      </c>
      <c r="K343" s="19">
        <v>0</v>
      </c>
      <c r="L343" s="19">
        <v>3</v>
      </c>
      <c r="M343" s="19">
        <v>163</v>
      </c>
      <c r="N343" s="19">
        <v>1.8404907975460124E-2</v>
      </c>
      <c r="O343" s="19">
        <v>0</v>
      </c>
      <c r="P343" s="19">
        <v>0</v>
      </c>
      <c r="Q343" s="19">
        <v>0</v>
      </c>
      <c r="R343" s="19">
        <v>0</v>
      </c>
      <c r="S343" s="19">
        <v>0</v>
      </c>
      <c r="T343" s="19">
        <v>0</v>
      </c>
      <c r="U343" s="19">
        <v>0</v>
      </c>
      <c r="V343" s="10"/>
    </row>
    <row r="344" spans="1:22" x14ac:dyDescent="0.2">
      <c r="A344" s="8" t="s">
        <v>6229</v>
      </c>
      <c r="B344" s="19">
        <v>0</v>
      </c>
      <c r="C344" s="19">
        <v>0</v>
      </c>
      <c r="D344" s="19">
        <v>0</v>
      </c>
      <c r="E344" s="19">
        <v>0</v>
      </c>
      <c r="F344" s="19">
        <v>0</v>
      </c>
      <c r="G344" s="19">
        <v>0</v>
      </c>
      <c r="H344" s="19">
        <v>0</v>
      </c>
      <c r="I344" s="19">
        <v>0</v>
      </c>
      <c r="J344" s="19">
        <v>0</v>
      </c>
      <c r="K344" s="19">
        <v>0</v>
      </c>
      <c r="L344" s="19">
        <v>10</v>
      </c>
      <c r="M344" s="19">
        <v>2167</v>
      </c>
      <c r="N344" s="19">
        <v>4.6146746654360865E-3</v>
      </c>
      <c r="O344" s="19">
        <v>0</v>
      </c>
      <c r="P344" s="19">
        <v>0</v>
      </c>
      <c r="Q344" s="19">
        <v>0</v>
      </c>
      <c r="R344" s="19">
        <v>0</v>
      </c>
      <c r="S344" s="19">
        <v>0</v>
      </c>
      <c r="T344" s="19">
        <v>0</v>
      </c>
      <c r="U344" s="19">
        <v>0</v>
      </c>
      <c r="V344" s="10"/>
    </row>
    <row r="345" spans="1:22" x14ac:dyDescent="0.2">
      <c r="A345" s="8" t="s">
        <v>166</v>
      </c>
      <c r="B345" s="19">
        <v>10</v>
      </c>
      <c r="C345" s="19">
        <v>318</v>
      </c>
      <c r="D345" s="19">
        <v>3.1446540880503145E-2</v>
      </c>
      <c r="E345" s="19">
        <v>0</v>
      </c>
      <c r="F345" s="19">
        <v>0</v>
      </c>
      <c r="G345" s="19">
        <v>0</v>
      </c>
      <c r="H345" s="19">
        <v>0</v>
      </c>
      <c r="I345" s="19">
        <v>0</v>
      </c>
      <c r="J345" s="19">
        <v>0</v>
      </c>
      <c r="K345" s="19">
        <v>0</v>
      </c>
      <c r="L345" s="19">
        <v>4</v>
      </c>
      <c r="M345" s="19">
        <v>526</v>
      </c>
      <c r="N345" s="19">
        <v>7.6045627376425855E-3</v>
      </c>
      <c r="O345" s="19">
        <v>0</v>
      </c>
      <c r="P345" s="19">
        <v>0</v>
      </c>
      <c r="Q345" s="19">
        <v>5</v>
      </c>
      <c r="R345" s="19">
        <v>190</v>
      </c>
      <c r="S345" s="19">
        <v>2.6315789473684209E-2</v>
      </c>
      <c r="T345" s="19">
        <v>0</v>
      </c>
      <c r="U345" s="19">
        <v>0</v>
      </c>
      <c r="V345" s="10"/>
    </row>
    <row r="346" spans="1:22" x14ac:dyDescent="0.2">
      <c r="A346" s="8" t="s">
        <v>6239</v>
      </c>
      <c r="B346" s="19">
        <v>0</v>
      </c>
      <c r="C346" s="19">
        <v>0</v>
      </c>
      <c r="D346" s="19">
        <v>0</v>
      </c>
      <c r="E346" s="19">
        <v>0</v>
      </c>
      <c r="F346" s="19">
        <v>0</v>
      </c>
      <c r="G346" s="19">
        <v>0</v>
      </c>
      <c r="H346" s="19">
        <v>0</v>
      </c>
      <c r="I346" s="19">
        <v>0</v>
      </c>
      <c r="J346" s="19">
        <v>0</v>
      </c>
      <c r="K346" s="19">
        <v>0</v>
      </c>
      <c r="L346" s="19">
        <v>5</v>
      </c>
      <c r="M346" s="19">
        <v>132</v>
      </c>
      <c r="N346" s="19">
        <v>3.787878787878788E-2</v>
      </c>
      <c r="O346" s="19">
        <v>0</v>
      </c>
      <c r="P346" s="19">
        <v>0</v>
      </c>
      <c r="Q346" s="19">
        <v>0</v>
      </c>
      <c r="R346" s="19">
        <v>0</v>
      </c>
      <c r="S346" s="19">
        <v>0</v>
      </c>
      <c r="T346" s="19">
        <v>0</v>
      </c>
      <c r="U346" s="19">
        <v>0</v>
      </c>
      <c r="V346" s="10"/>
    </row>
    <row r="347" spans="1:22" x14ac:dyDescent="0.2">
      <c r="A347" s="8" t="s">
        <v>6202</v>
      </c>
      <c r="B347" s="19">
        <v>0</v>
      </c>
      <c r="C347" s="19">
        <v>0</v>
      </c>
      <c r="D347" s="19">
        <v>0</v>
      </c>
      <c r="E347" s="19">
        <v>0</v>
      </c>
      <c r="F347" s="19">
        <v>0</v>
      </c>
      <c r="G347" s="19">
        <v>0</v>
      </c>
      <c r="H347" s="19">
        <v>0</v>
      </c>
      <c r="I347" s="19">
        <v>0</v>
      </c>
      <c r="J347" s="19">
        <v>0</v>
      </c>
      <c r="K347" s="19">
        <v>0</v>
      </c>
      <c r="L347" s="19">
        <v>1</v>
      </c>
      <c r="M347" s="19">
        <v>28</v>
      </c>
      <c r="N347" s="19">
        <v>3.5714285714285712E-2</v>
      </c>
      <c r="O347" s="19">
        <v>0</v>
      </c>
      <c r="P347" s="19">
        <v>0</v>
      </c>
      <c r="Q347" s="19">
        <v>0</v>
      </c>
      <c r="R347" s="19">
        <v>0</v>
      </c>
      <c r="S347" s="19">
        <v>0</v>
      </c>
      <c r="T347" s="19">
        <v>0</v>
      </c>
      <c r="U347" s="19">
        <v>0</v>
      </c>
      <c r="V347" s="10"/>
    </row>
    <row r="348" spans="1:22" x14ac:dyDescent="0.2">
      <c r="A348" s="8" t="s">
        <v>4536</v>
      </c>
      <c r="B348" s="19">
        <v>0</v>
      </c>
      <c r="C348" s="19">
        <v>0</v>
      </c>
      <c r="D348" s="19">
        <v>0</v>
      </c>
      <c r="E348" s="19">
        <v>0</v>
      </c>
      <c r="F348" s="19">
        <v>0</v>
      </c>
      <c r="G348" s="19">
        <v>0</v>
      </c>
      <c r="H348" s="19">
        <v>0</v>
      </c>
      <c r="I348" s="19">
        <v>0</v>
      </c>
      <c r="J348" s="19">
        <v>0</v>
      </c>
      <c r="K348" s="19">
        <v>0</v>
      </c>
      <c r="L348" s="19">
        <v>5</v>
      </c>
      <c r="M348" s="19">
        <v>415</v>
      </c>
      <c r="N348" s="19">
        <v>1.2048192771084338E-2</v>
      </c>
      <c r="O348" s="19">
        <v>0</v>
      </c>
      <c r="P348" s="19">
        <v>0</v>
      </c>
      <c r="Q348" s="19">
        <v>2</v>
      </c>
      <c r="R348" s="19">
        <v>401</v>
      </c>
      <c r="S348" s="19">
        <v>4.9875311720698253E-3</v>
      </c>
      <c r="T348" s="19">
        <v>0</v>
      </c>
      <c r="U348" s="19">
        <v>0</v>
      </c>
      <c r="V348" s="10"/>
    </row>
    <row r="349" spans="1:22" x14ac:dyDescent="0.2">
      <c r="A349" s="8" t="s">
        <v>4559</v>
      </c>
      <c r="B349" s="19">
        <v>0</v>
      </c>
      <c r="C349" s="19">
        <v>0</v>
      </c>
      <c r="D349" s="19">
        <v>0</v>
      </c>
      <c r="E349" s="19">
        <v>0</v>
      </c>
      <c r="F349" s="19">
        <v>0</v>
      </c>
      <c r="G349" s="19">
        <v>0</v>
      </c>
      <c r="H349" s="19">
        <v>0</v>
      </c>
      <c r="I349" s="19">
        <v>0</v>
      </c>
      <c r="J349" s="19">
        <v>0</v>
      </c>
      <c r="K349" s="19">
        <v>0</v>
      </c>
      <c r="L349" s="19">
        <v>7</v>
      </c>
      <c r="M349" s="19">
        <v>480</v>
      </c>
      <c r="N349" s="19">
        <v>1.4583333333333334E-2</v>
      </c>
      <c r="O349" s="19">
        <v>0</v>
      </c>
      <c r="P349" s="19">
        <v>0</v>
      </c>
      <c r="Q349" s="19">
        <v>0</v>
      </c>
      <c r="R349" s="19">
        <v>0</v>
      </c>
      <c r="S349" s="19">
        <v>0</v>
      </c>
      <c r="T349" s="19">
        <v>0</v>
      </c>
      <c r="U349" s="19">
        <v>0</v>
      </c>
      <c r="V349" s="10"/>
    </row>
    <row r="350" spans="1:22" x14ac:dyDescent="0.2">
      <c r="A350" s="8" t="s">
        <v>5960</v>
      </c>
      <c r="B350" s="19">
        <v>0</v>
      </c>
      <c r="C350" s="19">
        <v>0</v>
      </c>
      <c r="D350" s="19">
        <v>0</v>
      </c>
      <c r="E350" s="19">
        <v>0</v>
      </c>
      <c r="F350" s="19">
        <v>0</v>
      </c>
      <c r="G350" s="19">
        <v>0</v>
      </c>
      <c r="H350" s="19">
        <v>0</v>
      </c>
      <c r="I350" s="19">
        <v>0</v>
      </c>
      <c r="J350" s="19">
        <v>0</v>
      </c>
      <c r="K350" s="19">
        <v>0</v>
      </c>
      <c r="L350" s="19">
        <v>278</v>
      </c>
      <c r="M350" s="19">
        <v>103233</v>
      </c>
      <c r="N350" s="19">
        <v>2.6929373359294026E-3</v>
      </c>
      <c r="O350" s="19">
        <v>0</v>
      </c>
      <c r="P350" s="19">
        <v>0</v>
      </c>
      <c r="Q350" s="19">
        <v>0</v>
      </c>
      <c r="R350" s="19">
        <v>0</v>
      </c>
      <c r="S350" s="19">
        <v>0</v>
      </c>
      <c r="T350" s="19">
        <v>0</v>
      </c>
      <c r="U350" s="19">
        <v>0</v>
      </c>
      <c r="V350" s="10"/>
    </row>
    <row r="351" spans="1:22" x14ac:dyDescent="0.2">
      <c r="A351" s="8" t="s">
        <v>4920</v>
      </c>
      <c r="B351" s="19">
        <v>0</v>
      </c>
      <c r="C351" s="19">
        <v>0</v>
      </c>
      <c r="D351" s="19">
        <v>0</v>
      </c>
      <c r="E351" s="19">
        <v>0</v>
      </c>
      <c r="F351" s="19">
        <v>0</v>
      </c>
      <c r="G351" s="19">
        <v>0</v>
      </c>
      <c r="H351" s="19">
        <v>0</v>
      </c>
      <c r="I351" s="19">
        <v>0</v>
      </c>
      <c r="J351" s="19">
        <v>0</v>
      </c>
      <c r="K351" s="19">
        <v>0</v>
      </c>
      <c r="L351" s="19">
        <v>4</v>
      </c>
      <c r="M351" s="19">
        <v>35</v>
      </c>
      <c r="N351" s="19">
        <v>0.11428571428571428</v>
      </c>
      <c r="O351" s="19">
        <v>0</v>
      </c>
      <c r="P351" s="19">
        <v>0</v>
      </c>
      <c r="Q351" s="19">
        <v>0</v>
      </c>
      <c r="R351" s="19">
        <v>0</v>
      </c>
      <c r="S351" s="19">
        <v>0</v>
      </c>
      <c r="T351" s="19">
        <v>0</v>
      </c>
      <c r="U351" s="19">
        <v>0</v>
      </c>
      <c r="V351" s="10"/>
    </row>
    <row r="352" spans="1:22" x14ac:dyDescent="0.2">
      <c r="A352" s="8" t="s">
        <v>4980</v>
      </c>
      <c r="B352" s="19">
        <v>0</v>
      </c>
      <c r="C352" s="19">
        <v>0</v>
      </c>
      <c r="D352" s="19">
        <v>0</v>
      </c>
      <c r="E352" s="19">
        <v>0</v>
      </c>
      <c r="F352" s="19">
        <v>0</v>
      </c>
      <c r="G352" s="19">
        <v>0</v>
      </c>
      <c r="H352" s="19">
        <v>0</v>
      </c>
      <c r="I352" s="19">
        <v>0</v>
      </c>
      <c r="J352" s="19">
        <v>0</v>
      </c>
      <c r="K352" s="19">
        <v>0</v>
      </c>
      <c r="L352" s="19">
        <v>4</v>
      </c>
      <c r="M352" s="19">
        <v>572</v>
      </c>
      <c r="N352" s="19">
        <v>6.993006993006993E-3</v>
      </c>
      <c r="O352" s="19">
        <v>0</v>
      </c>
      <c r="P352" s="19">
        <v>0</v>
      </c>
      <c r="Q352" s="19">
        <v>0</v>
      </c>
      <c r="R352" s="19">
        <v>0</v>
      </c>
      <c r="S352" s="19">
        <v>0</v>
      </c>
      <c r="T352" s="19">
        <v>0</v>
      </c>
      <c r="U352" s="19">
        <v>0</v>
      </c>
      <c r="V352" s="10"/>
    </row>
    <row r="353" spans="1:22" x14ac:dyDescent="0.2">
      <c r="A353" s="8" t="s">
        <v>4999</v>
      </c>
      <c r="B353" s="19">
        <v>0</v>
      </c>
      <c r="C353" s="19">
        <v>0</v>
      </c>
      <c r="D353" s="19">
        <v>0</v>
      </c>
      <c r="E353" s="19">
        <v>0</v>
      </c>
      <c r="F353" s="19">
        <v>0</v>
      </c>
      <c r="G353" s="19">
        <v>0</v>
      </c>
      <c r="H353" s="19">
        <v>0</v>
      </c>
      <c r="I353" s="19">
        <v>0</v>
      </c>
      <c r="J353" s="19">
        <v>0</v>
      </c>
      <c r="K353" s="19">
        <v>0</v>
      </c>
      <c r="L353" s="19">
        <v>2</v>
      </c>
      <c r="M353" s="19">
        <v>157</v>
      </c>
      <c r="N353" s="19">
        <v>1.2738853503184714E-2</v>
      </c>
      <c r="O353" s="19">
        <v>0</v>
      </c>
      <c r="P353" s="19">
        <v>0</v>
      </c>
      <c r="Q353" s="19">
        <v>0</v>
      </c>
      <c r="R353" s="19">
        <v>0</v>
      </c>
      <c r="S353" s="19">
        <v>0</v>
      </c>
      <c r="T353" s="19">
        <v>0</v>
      </c>
      <c r="U353" s="19">
        <v>0</v>
      </c>
      <c r="V353" s="10"/>
    </row>
    <row r="354" spans="1:22" x14ac:dyDescent="0.2">
      <c r="A354" s="8" t="s">
        <v>4932</v>
      </c>
      <c r="B354" s="19">
        <v>0</v>
      </c>
      <c r="C354" s="19">
        <v>0</v>
      </c>
      <c r="D354" s="19">
        <v>0</v>
      </c>
      <c r="E354" s="19">
        <v>0</v>
      </c>
      <c r="F354" s="19">
        <v>0</v>
      </c>
      <c r="G354" s="19">
        <v>0</v>
      </c>
      <c r="H354" s="19">
        <v>0</v>
      </c>
      <c r="I354" s="19">
        <v>0</v>
      </c>
      <c r="J354" s="19">
        <v>0</v>
      </c>
      <c r="K354" s="19">
        <v>0</v>
      </c>
      <c r="L354" s="19">
        <v>1</v>
      </c>
      <c r="M354" s="19">
        <v>66</v>
      </c>
      <c r="N354" s="19">
        <v>1.5151515151515152E-2</v>
      </c>
      <c r="O354" s="19">
        <v>0</v>
      </c>
      <c r="P354" s="19">
        <v>0</v>
      </c>
      <c r="Q354" s="19">
        <v>0</v>
      </c>
      <c r="R354" s="19">
        <v>0</v>
      </c>
      <c r="S354" s="19">
        <v>0</v>
      </c>
      <c r="T354" s="19">
        <v>0</v>
      </c>
      <c r="U354" s="19">
        <v>0</v>
      </c>
      <c r="V354" s="10"/>
    </row>
    <row r="355" spans="1:22" x14ac:dyDescent="0.2">
      <c r="A355" s="8" t="s">
        <v>4370</v>
      </c>
      <c r="B355" s="19">
        <v>0</v>
      </c>
      <c r="C355" s="19">
        <v>0</v>
      </c>
      <c r="D355" s="19">
        <v>0</v>
      </c>
      <c r="E355" s="19">
        <v>0</v>
      </c>
      <c r="F355" s="19">
        <v>0</v>
      </c>
      <c r="G355" s="19">
        <v>0</v>
      </c>
      <c r="H355" s="19">
        <v>0</v>
      </c>
      <c r="I355" s="19">
        <v>0</v>
      </c>
      <c r="J355" s="19">
        <v>0</v>
      </c>
      <c r="K355" s="19">
        <v>0</v>
      </c>
      <c r="L355" s="19">
        <v>2</v>
      </c>
      <c r="M355" s="19">
        <v>140</v>
      </c>
      <c r="N355" s="19">
        <v>1.4285714285714285E-2</v>
      </c>
      <c r="O355" s="19">
        <v>0</v>
      </c>
      <c r="P355" s="19">
        <v>0</v>
      </c>
      <c r="Q355" s="19">
        <v>0</v>
      </c>
      <c r="R355" s="19">
        <v>0</v>
      </c>
      <c r="S355" s="19">
        <v>0</v>
      </c>
      <c r="T355" s="19">
        <v>0</v>
      </c>
      <c r="U355" s="19">
        <v>0</v>
      </c>
      <c r="V355" s="10"/>
    </row>
    <row r="356" spans="1:22" x14ac:dyDescent="0.2">
      <c r="A356" s="8" t="s">
        <v>5235</v>
      </c>
      <c r="B356" s="19">
        <v>0</v>
      </c>
      <c r="C356" s="19">
        <v>0</v>
      </c>
      <c r="D356" s="19">
        <v>0</v>
      </c>
      <c r="E356" s="19">
        <v>0</v>
      </c>
      <c r="F356" s="19">
        <v>0</v>
      </c>
      <c r="G356" s="19">
        <v>0</v>
      </c>
      <c r="H356" s="19">
        <v>0</v>
      </c>
      <c r="I356" s="19">
        <v>0</v>
      </c>
      <c r="J356" s="19">
        <v>0</v>
      </c>
      <c r="K356" s="19">
        <v>0</v>
      </c>
      <c r="L356" s="19">
        <v>4</v>
      </c>
      <c r="M356" s="19">
        <v>164</v>
      </c>
      <c r="N356" s="19">
        <v>2.4390243902439025E-2</v>
      </c>
      <c r="O356" s="19">
        <v>0</v>
      </c>
      <c r="P356" s="19">
        <v>0</v>
      </c>
      <c r="Q356" s="19">
        <v>0</v>
      </c>
      <c r="R356" s="19">
        <v>0</v>
      </c>
      <c r="S356" s="19">
        <v>0</v>
      </c>
      <c r="T356" s="19">
        <v>0</v>
      </c>
      <c r="U356" s="19">
        <v>0</v>
      </c>
      <c r="V356" s="10"/>
    </row>
    <row r="357" spans="1:22" x14ac:dyDescent="0.2">
      <c r="A357" s="8" t="s">
        <v>4268</v>
      </c>
      <c r="B357" s="19">
        <v>0</v>
      </c>
      <c r="C357" s="19">
        <v>0</v>
      </c>
      <c r="D357" s="19">
        <v>0</v>
      </c>
      <c r="E357" s="19">
        <v>0</v>
      </c>
      <c r="F357" s="19">
        <v>0</v>
      </c>
      <c r="G357" s="19">
        <v>0</v>
      </c>
      <c r="H357" s="19">
        <v>0</v>
      </c>
      <c r="I357" s="19">
        <v>0</v>
      </c>
      <c r="J357" s="19">
        <v>0</v>
      </c>
      <c r="K357" s="19">
        <v>0</v>
      </c>
      <c r="L357" s="19">
        <v>26</v>
      </c>
      <c r="M357" s="19">
        <v>235</v>
      </c>
      <c r="N357" s="19">
        <v>0.11063829787234042</v>
      </c>
      <c r="O357" s="19">
        <v>1</v>
      </c>
      <c r="P357" s="19">
        <v>3.8461538461538464E-2</v>
      </c>
      <c r="Q357" s="19">
        <v>0</v>
      </c>
      <c r="R357" s="19">
        <v>0</v>
      </c>
      <c r="S357" s="19">
        <v>0</v>
      </c>
      <c r="T357" s="19">
        <v>0</v>
      </c>
      <c r="U357" s="19">
        <v>0</v>
      </c>
      <c r="V357" s="10"/>
    </row>
    <row r="358" spans="1:22" x14ac:dyDescent="0.2">
      <c r="A358" s="8" t="s">
        <v>4352</v>
      </c>
      <c r="B358" s="19">
        <v>0</v>
      </c>
      <c r="C358" s="19">
        <v>0</v>
      </c>
      <c r="D358" s="19">
        <v>0</v>
      </c>
      <c r="E358" s="19">
        <v>0</v>
      </c>
      <c r="F358" s="19">
        <v>0</v>
      </c>
      <c r="G358" s="19">
        <v>0</v>
      </c>
      <c r="H358" s="19">
        <v>0</v>
      </c>
      <c r="I358" s="19">
        <v>0</v>
      </c>
      <c r="J358" s="19">
        <v>0</v>
      </c>
      <c r="K358" s="19">
        <v>0</v>
      </c>
      <c r="L358" s="19">
        <v>9</v>
      </c>
      <c r="M358" s="19">
        <v>560</v>
      </c>
      <c r="N358" s="19">
        <v>1.607142857142857E-2</v>
      </c>
      <c r="O358" s="19">
        <v>0</v>
      </c>
      <c r="P358" s="19">
        <v>0</v>
      </c>
      <c r="Q358" s="19">
        <v>0</v>
      </c>
      <c r="R358" s="19">
        <v>0</v>
      </c>
      <c r="S358" s="19">
        <v>0</v>
      </c>
      <c r="T358" s="19">
        <v>0</v>
      </c>
      <c r="U358" s="19">
        <v>0</v>
      </c>
      <c r="V358" s="10"/>
    </row>
    <row r="359" spans="1:22" x14ac:dyDescent="0.2">
      <c r="A359" s="8" t="s">
        <v>5264</v>
      </c>
      <c r="B359" s="19">
        <v>0</v>
      </c>
      <c r="C359" s="19">
        <v>0</v>
      </c>
      <c r="D359" s="19">
        <v>0</v>
      </c>
      <c r="E359" s="19">
        <v>0</v>
      </c>
      <c r="F359" s="19">
        <v>0</v>
      </c>
      <c r="G359" s="19">
        <v>0</v>
      </c>
      <c r="H359" s="19">
        <v>0</v>
      </c>
      <c r="I359" s="19">
        <v>0</v>
      </c>
      <c r="J359" s="19">
        <v>0</v>
      </c>
      <c r="K359" s="19">
        <v>0</v>
      </c>
      <c r="L359" s="19">
        <v>131</v>
      </c>
      <c r="M359" s="19">
        <v>3021</v>
      </c>
      <c r="N359" s="19">
        <v>4.3363124793114861E-2</v>
      </c>
      <c r="O359" s="19">
        <v>1</v>
      </c>
      <c r="P359" s="19">
        <v>7.6335877862595417E-3</v>
      </c>
      <c r="Q359" s="19">
        <v>0</v>
      </c>
      <c r="R359" s="19">
        <v>0</v>
      </c>
      <c r="S359" s="19">
        <v>0</v>
      </c>
      <c r="T359" s="19">
        <v>0</v>
      </c>
      <c r="U359" s="19">
        <v>0</v>
      </c>
      <c r="V359" s="10"/>
    </row>
    <row r="360" spans="1:22" x14ac:dyDescent="0.2">
      <c r="A360" s="8" t="s">
        <v>4481</v>
      </c>
      <c r="B360" s="19">
        <v>0</v>
      </c>
      <c r="C360" s="19">
        <v>0</v>
      </c>
      <c r="D360" s="19">
        <v>0</v>
      </c>
      <c r="E360" s="19">
        <v>0</v>
      </c>
      <c r="F360" s="19">
        <v>0</v>
      </c>
      <c r="G360" s="19">
        <v>0</v>
      </c>
      <c r="H360" s="19">
        <v>0</v>
      </c>
      <c r="I360" s="19">
        <v>0</v>
      </c>
      <c r="J360" s="19">
        <v>0</v>
      </c>
      <c r="K360" s="19">
        <v>0</v>
      </c>
      <c r="L360" s="19">
        <v>37</v>
      </c>
      <c r="M360" s="19">
        <v>9416</v>
      </c>
      <c r="N360" s="19">
        <v>3.9294817332200509E-3</v>
      </c>
      <c r="O360" s="19">
        <v>0</v>
      </c>
      <c r="P360" s="19">
        <v>0</v>
      </c>
      <c r="Q360" s="19">
        <v>0</v>
      </c>
      <c r="R360" s="19">
        <v>0</v>
      </c>
      <c r="S360" s="19">
        <v>0</v>
      </c>
      <c r="T360" s="19">
        <v>0</v>
      </c>
      <c r="U360" s="19">
        <v>0</v>
      </c>
      <c r="V360" s="10"/>
    </row>
    <row r="361" spans="1:22" x14ac:dyDescent="0.2">
      <c r="A361" s="8" t="s">
        <v>4441</v>
      </c>
      <c r="B361" s="19">
        <v>0</v>
      </c>
      <c r="C361" s="19">
        <v>0</v>
      </c>
      <c r="D361" s="19">
        <v>0</v>
      </c>
      <c r="E361" s="19">
        <v>0</v>
      </c>
      <c r="F361" s="19">
        <v>0</v>
      </c>
      <c r="G361" s="19">
        <v>0</v>
      </c>
      <c r="H361" s="19">
        <v>0</v>
      </c>
      <c r="I361" s="19">
        <v>0</v>
      </c>
      <c r="J361" s="19">
        <v>0</v>
      </c>
      <c r="K361" s="19">
        <v>0</v>
      </c>
      <c r="L361" s="19">
        <v>124</v>
      </c>
      <c r="M361" s="19">
        <v>870</v>
      </c>
      <c r="N361" s="19">
        <v>0.14252873563218391</v>
      </c>
      <c r="O361" s="19">
        <v>1</v>
      </c>
      <c r="P361" s="19">
        <v>8.0645161290322578E-3</v>
      </c>
      <c r="Q361" s="19">
        <v>0</v>
      </c>
      <c r="R361" s="19">
        <v>0</v>
      </c>
      <c r="S361" s="19">
        <v>0</v>
      </c>
      <c r="T361" s="19">
        <v>0</v>
      </c>
      <c r="U361" s="19">
        <v>0</v>
      </c>
      <c r="V361" s="10"/>
    </row>
    <row r="362" spans="1:22" x14ac:dyDescent="0.2">
      <c r="A362" s="8" t="s">
        <v>4479</v>
      </c>
      <c r="B362" s="19">
        <v>0</v>
      </c>
      <c r="C362" s="19">
        <v>0</v>
      </c>
      <c r="D362" s="19">
        <v>0</v>
      </c>
      <c r="E362" s="19">
        <v>0</v>
      </c>
      <c r="F362" s="19">
        <v>0</v>
      </c>
      <c r="G362" s="19">
        <v>0</v>
      </c>
      <c r="H362" s="19">
        <v>0</v>
      </c>
      <c r="I362" s="19">
        <v>0</v>
      </c>
      <c r="J362" s="19">
        <v>0</v>
      </c>
      <c r="K362" s="19">
        <v>0</v>
      </c>
      <c r="L362" s="19">
        <v>19</v>
      </c>
      <c r="M362" s="19">
        <v>5817</v>
      </c>
      <c r="N362" s="19">
        <v>3.2662884648444216E-3</v>
      </c>
      <c r="O362" s="19">
        <v>0</v>
      </c>
      <c r="P362" s="19">
        <v>0</v>
      </c>
      <c r="Q362" s="19">
        <v>0</v>
      </c>
      <c r="R362" s="19">
        <v>0</v>
      </c>
      <c r="S362" s="19">
        <v>0</v>
      </c>
      <c r="T362" s="19">
        <v>0</v>
      </c>
      <c r="U362" s="19">
        <v>0</v>
      </c>
      <c r="V362" s="10"/>
    </row>
    <row r="363" spans="1:22" x14ac:dyDescent="0.2">
      <c r="A363" s="8" t="s">
        <v>4273</v>
      </c>
      <c r="B363" s="19">
        <v>0</v>
      </c>
      <c r="C363" s="19">
        <v>0</v>
      </c>
      <c r="D363" s="19">
        <v>0</v>
      </c>
      <c r="E363" s="19">
        <v>0</v>
      </c>
      <c r="F363" s="19">
        <v>0</v>
      </c>
      <c r="G363" s="19">
        <v>0</v>
      </c>
      <c r="H363" s="19">
        <v>0</v>
      </c>
      <c r="I363" s="19">
        <v>0</v>
      </c>
      <c r="J363" s="19">
        <v>0</v>
      </c>
      <c r="K363" s="19">
        <v>0</v>
      </c>
      <c r="L363" s="19">
        <v>104</v>
      </c>
      <c r="M363" s="19">
        <v>22722</v>
      </c>
      <c r="N363" s="19">
        <v>4.5770618783557782E-3</v>
      </c>
      <c r="O363" s="19">
        <v>1</v>
      </c>
      <c r="P363" s="19">
        <v>9.6153846153846159E-3</v>
      </c>
      <c r="Q363" s="19">
        <v>0</v>
      </c>
      <c r="R363" s="19">
        <v>0</v>
      </c>
      <c r="S363" s="19">
        <v>0</v>
      </c>
      <c r="T363" s="19">
        <v>0</v>
      </c>
      <c r="U363" s="19">
        <v>0</v>
      </c>
      <c r="V363" s="10"/>
    </row>
    <row r="364" spans="1:22" x14ac:dyDescent="0.2">
      <c r="A364" s="8" t="s">
        <v>4293</v>
      </c>
      <c r="B364" s="19">
        <v>0</v>
      </c>
      <c r="C364" s="19">
        <v>0</v>
      </c>
      <c r="D364" s="19">
        <v>0</v>
      </c>
      <c r="E364" s="19">
        <v>0</v>
      </c>
      <c r="F364" s="19">
        <v>0</v>
      </c>
      <c r="G364" s="19">
        <v>0</v>
      </c>
      <c r="H364" s="19">
        <v>0</v>
      </c>
      <c r="I364" s="19">
        <v>0</v>
      </c>
      <c r="J364" s="19">
        <v>0</v>
      </c>
      <c r="K364" s="19">
        <v>0</v>
      </c>
      <c r="L364" s="19">
        <v>1</v>
      </c>
      <c r="M364" s="19">
        <v>212</v>
      </c>
      <c r="N364" s="19">
        <v>4.7169811320754715E-3</v>
      </c>
      <c r="O364" s="19">
        <v>0</v>
      </c>
      <c r="P364" s="19">
        <v>0</v>
      </c>
      <c r="Q364" s="19">
        <v>0</v>
      </c>
      <c r="R364" s="19">
        <v>0</v>
      </c>
      <c r="S364" s="19">
        <v>0</v>
      </c>
      <c r="T364" s="19">
        <v>0</v>
      </c>
      <c r="U364" s="19">
        <v>0</v>
      </c>
      <c r="V364" s="10"/>
    </row>
    <row r="365" spans="1:22" x14ac:dyDescent="0.2">
      <c r="A365" s="8" t="s">
        <v>4315</v>
      </c>
      <c r="B365" s="19">
        <v>0</v>
      </c>
      <c r="C365" s="19">
        <v>0</v>
      </c>
      <c r="D365" s="19">
        <v>0</v>
      </c>
      <c r="E365" s="19">
        <v>0</v>
      </c>
      <c r="F365" s="19">
        <v>0</v>
      </c>
      <c r="G365" s="19">
        <v>0</v>
      </c>
      <c r="H365" s="19">
        <v>0</v>
      </c>
      <c r="I365" s="19">
        <v>0</v>
      </c>
      <c r="J365" s="19">
        <v>0</v>
      </c>
      <c r="K365" s="19">
        <v>0</v>
      </c>
      <c r="L365" s="19">
        <v>3</v>
      </c>
      <c r="M365" s="19">
        <v>464</v>
      </c>
      <c r="N365" s="19">
        <v>6.4655172413793103E-3</v>
      </c>
      <c r="O365" s="19">
        <v>0</v>
      </c>
      <c r="P365" s="19">
        <v>0</v>
      </c>
      <c r="Q365" s="19">
        <v>0</v>
      </c>
      <c r="R365" s="19">
        <v>0</v>
      </c>
      <c r="S365" s="19">
        <v>0</v>
      </c>
      <c r="T365" s="19">
        <v>0</v>
      </c>
      <c r="U365" s="19">
        <v>0</v>
      </c>
      <c r="V365" s="10"/>
    </row>
    <row r="366" spans="1:22" x14ac:dyDescent="0.2">
      <c r="A366" s="8" t="s">
        <v>4347</v>
      </c>
      <c r="B366" s="19">
        <v>0</v>
      </c>
      <c r="C366" s="19">
        <v>0</v>
      </c>
      <c r="D366" s="19">
        <v>0</v>
      </c>
      <c r="E366" s="19">
        <v>0</v>
      </c>
      <c r="F366" s="19">
        <v>0</v>
      </c>
      <c r="G366" s="19">
        <v>0</v>
      </c>
      <c r="H366" s="19">
        <v>0</v>
      </c>
      <c r="I366" s="19">
        <v>0</v>
      </c>
      <c r="J366" s="19">
        <v>0</v>
      </c>
      <c r="K366" s="19">
        <v>0</v>
      </c>
      <c r="L366" s="19">
        <v>2</v>
      </c>
      <c r="M366" s="19">
        <v>230</v>
      </c>
      <c r="N366" s="19">
        <v>8.6956521739130436E-3</v>
      </c>
      <c r="O366" s="19">
        <v>0</v>
      </c>
      <c r="P366" s="19">
        <v>0</v>
      </c>
      <c r="Q366" s="19">
        <v>0</v>
      </c>
      <c r="R366" s="19">
        <v>0</v>
      </c>
      <c r="S366" s="19">
        <v>0</v>
      </c>
      <c r="T366" s="19">
        <v>0</v>
      </c>
      <c r="U366" s="19">
        <v>0</v>
      </c>
      <c r="V366" s="10"/>
    </row>
    <row r="367" spans="1:22" x14ac:dyDescent="0.2">
      <c r="A367" s="8" t="s">
        <v>4418</v>
      </c>
      <c r="B367" s="19">
        <v>0</v>
      </c>
      <c r="C367" s="19">
        <v>0</v>
      </c>
      <c r="D367" s="19">
        <v>0</v>
      </c>
      <c r="E367" s="19">
        <v>0</v>
      </c>
      <c r="F367" s="19">
        <v>0</v>
      </c>
      <c r="G367" s="19">
        <v>0</v>
      </c>
      <c r="H367" s="19">
        <v>0</v>
      </c>
      <c r="I367" s="19">
        <v>0</v>
      </c>
      <c r="J367" s="19">
        <v>0</v>
      </c>
      <c r="K367" s="19">
        <v>0</v>
      </c>
      <c r="L367" s="19">
        <v>17</v>
      </c>
      <c r="M367" s="19">
        <v>2714</v>
      </c>
      <c r="N367" s="19">
        <v>6.263817243920413E-3</v>
      </c>
      <c r="O367" s="19">
        <v>0</v>
      </c>
      <c r="P367" s="19">
        <v>0</v>
      </c>
      <c r="Q367" s="19">
        <v>0</v>
      </c>
      <c r="R367" s="19">
        <v>0</v>
      </c>
      <c r="S367" s="19">
        <v>0</v>
      </c>
      <c r="T367" s="19">
        <v>0</v>
      </c>
      <c r="U367" s="19">
        <v>0</v>
      </c>
      <c r="V367" s="10"/>
    </row>
    <row r="368" spans="1:22" x14ac:dyDescent="0.2">
      <c r="A368" s="8" t="s">
        <v>4602</v>
      </c>
      <c r="B368" s="19">
        <v>0</v>
      </c>
      <c r="C368" s="19">
        <v>0</v>
      </c>
      <c r="D368" s="19">
        <v>0</v>
      </c>
      <c r="E368" s="19">
        <v>0</v>
      </c>
      <c r="F368" s="19">
        <v>0</v>
      </c>
      <c r="G368" s="19">
        <v>0</v>
      </c>
      <c r="H368" s="19">
        <v>0</v>
      </c>
      <c r="I368" s="19">
        <v>0</v>
      </c>
      <c r="J368" s="19">
        <v>0</v>
      </c>
      <c r="K368" s="19">
        <v>0</v>
      </c>
      <c r="L368" s="19">
        <v>17</v>
      </c>
      <c r="M368" s="19">
        <v>3920</v>
      </c>
      <c r="N368" s="19">
        <v>4.336734693877551E-3</v>
      </c>
      <c r="O368" s="19">
        <v>0</v>
      </c>
      <c r="P368" s="19">
        <v>0</v>
      </c>
      <c r="Q368" s="19">
        <v>0</v>
      </c>
      <c r="R368" s="19">
        <v>0</v>
      </c>
      <c r="S368" s="19">
        <v>0</v>
      </c>
      <c r="T368" s="19">
        <v>0</v>
      </c>
      <c r="U368" s="19">
        <v>0</v>
      </c>
      <c r="V368" s="10"/>
    </row>
    <row r="369" spans="1:22" x14ac:dyDescent="0.2">
      <c r="A369" s="8" t="s">
        <v>5100</v>
      </c>
      <c r="B369" s="19">
        <v>0</v>
      </c>
      <c r="C369" s="19">
        <v>0</v>
      </c>
      <c r="D369" s="19">
        <v>0</v>
      </c>
      <c r="E369" s="19">
        <v>0</v>
      </c>
      <c r="F369" s="19">
        <v>0</v>
      </c>
      <c r="G369" s="19">
        <v>0</v>
      </c>
      <c r="H369" s="19">
        <v>0</v>
      </c>
      <c r="I369" s="19">
        <v>0</v>
      </c>
      <c r="J369" s="19">
        <v>0</v>
      </c>
      <c r="K369" s="19">
        <v>0</v>
      </c>
      <c r="L369" s="19">
        <v>15</v>
      </c>
      <c r="M369" s="19">
        <v>476</v>
      </c>
      <c r="N369" s="19">
        <v>3.1512605042016806E-2</v>
      </c>
      <c r="O369" s="19">
        <v>0</v>
      </c>
      <c r="P369" s="19">
        <v>0</v>
      </c>
      <c r="Q369" s="19">
        <v>0</v>
      </c>
      <c r="R369" s="19">
        <v>0</v>
      </c>
      <c r="S369" s="19">
        <v>0</v>
      </c>
      <c r="T369" s="19">
        <v>0</v>
      </c>
      <c r="U369" s="19">
        <v>0</v>
      </c>
      <c r="V369" s="10"/>
    </row>
    <row r="370" spans="1:22" x14ac:dyDescent="0.2">
      <c r="A370" s="8" t="s">
        <v>5977</v>
      </c>
      <c r="B370" s="19">
        <v>0</v>
      </c>
      <c r="C370" s="19">
        <v>0</v>
      </c>
      <c r="D370" s="19">
        <v>0</v>
      </c>
      <c r="E370" s="19">
        <v>0</v>
      </c>
      <c r="F370" s="19">
        <v>0</v>
      </c>
      <c r="G370" s="19">
        <v>0</v>
      </c>
      <c r="H370" s="19">
        <v>0</v>
      </c>
      <c r="I370" s="19">
        <v>0</v>
      </c>
      <c r="J370" s="19">
        <v>0</v>
      </c>
      <c r="K370" s="19">
        <v>0</v>
      </c>
      <c r="L370" s="19">
        <v>6</v>
      </c>
      <c r="M370" s="19">
        <v>561</v>
      </c>
      <c r="N370" s="19">
        <v>1.06951871657754E-2</v>
      </c>
      <c r="O370" s="19">
        <v>0</v>
      </c>
      <c r="P370" s="19">
        <v>0</v>
      </c>
      <c r="Q370" s="19">
        <v>0</v>
      </c>
      <c r="R370" s="19">
        <v>0</v>
      </c>
      <c r="S370" s="19">
        <v>0</v>
      </c>
      <c r="T370" s="19">
        <v>0</v>
      </c>
      <c r="U370" s="19">
        <v>0</v>
      </c>
      <c r="V370" s="10"/>
    </row>
    <row r="371" spans="1:22" x14ac:dyDescent="0.2">
      <c r="A371" s="8" t="s">
        <v>4428</v>
      </c>
      <c r="B371" s="19">
        <v>0</v>
      </c>
      <c r="C371" s="19">
        <v>0</v>
      </c>
      <c r="D371" s="19">
        <v>0</v>
      </c>
      <c r="E371" s="19">
        <v>0</v>
      </c>
      <c r="F371" s="19">
        <v>0</v>
      </c>
      <c r="G371" s="19">
        <v>0</v>
      </c>
      <c r="H371" s="19">
        <v>0</v>
      </c>
      <c r="I371" s="19">
        <v>0</v>
      </c>
      <c r="J371" s="19">
        <v>0</v>
      </c>
      <c r="K371" s="19">
        <v>0</v>
      </c>
      <c r="L371" s="19">
        <v>2</v>
      </c>
      <c r="M371" s="19">
        <v>359</v>
      </c>
      <c r="N371" s="19">
        <v>5.5710306406685237E-3</v>
      </c>
      <c r="O371" s="19">
        <v>0</v>
      </c>
      <c r="P371" s="19">
        <v>0</v>
      </c>
      <c r="Q371" s="19">
        <v>0</v>
      </c>
      <c r="R371" s="19">
        <v>0</v>
      </c>
      <c r="S371" s="19">
        <v>0</v>
      </c>
      <c r="T371" s="19">
        <v>0</v>
      </c>
      <c r="U371" s="19">
        <v>0</v>
      </c>
      <c r="V371" s="10"/>
    </row>
    <row r="372" spans="1:22" x14ac:dyDescent="0.2">
      <c r="A372" s="8" t="s">
        <v>6249</v>
      </c>
      <c r="B372" s="19">
        <v>0</v>
      </c>
      <c r="C372" s="19">
        <v>0</v>
      </c>
      <c r="D372" s="19">
        <v>0</v>
      </c>
      <c r="E372" s="19">
        <v>0</v>
      </c>
      <c r="F372" s="19">
        <v>0</v>
      </c>
      <c r="G372" s="19">
        <v>0</v>
      </c>
      <c r="H372" s="19">
        <v>0</v>
      </c>
      <c r="I372" s="19">
        <v>0</v>
      </c>
      <c r="J372" s="19">
        <v>0</v>
      </c>
      <c r="K372" s="19">
        <v>0</v>
      </c>
      <c r="L372" s="19">
        <v>51</v>
      </c>
      <c r="M372" s="19">
        <v>963</v>
      </c>
      <c r="N372" s="19">
        <v>5.2959501557632398E-2</v>
      </c>
      <c r="O372" s="19">
        <v>0</v>
      </c>
      <c r="P372" s="19">
        <v>0</v>
      </c>
      <c r="Q372" s="19">
        <v>0</v>
      </c>
      <c r="R372" s="19">
        <v>0</v>
      </c>
      <c r="S372" s="19">
        <v>0</v>
      </c>
      <c r="T372" s="19">
        <v>0</v>
      </c>
      <c r="U372" s="19">
        <v>0</v>
      </c>
      <c r="V372" s="10"/>
    </row>
    <row r="373" spans="1:22" x14ac:dyDescent="0.2">
      <c r="A373" s="8" t="s">
        <v>5047</v>
      </c>
      <c r="B373" s="19">
        <v>0</v>
      </c>
      <c r="C373" s="19">
        <v>0</v>
      </c>
      <c r="D373" s="19">
        <v>0</v>
      </c>
      <c r="E373" s="19">
        <v>0</v>
      </c>
      <c r="F373" s="19">
        <v>0</v>
      </c>
      <c r="G373" s="19">
        <v>0</v>
      </c>
      <c r="H373" s="19">
        <v>0</v>
      </c>
      <c r="I373" s="19">
        <v>0</v>
      </c>
      <c r="J373" s="19">
        <v>0</v>
      </c>
      <c r="K373" s="19">
        <v>0</v>
      </c>
      <c r="L373" s="19">
        <v>20</v>
      </c>
      <c r="M373" s="19">
        <v>371</v>
      </c>
      <c r="N373" s="19">
        <v>5.3908355795148251E-2</v>
      </c>
      <c r="O373" s="19">
        <v>0</v>
      </c>
      <c r="P373" s="19">
        <v>0</v>
      </c>
      <c r="Q373" s="19">
        <v>0</v>
      </c>
      <c r="R373" s="19">
        <v>0</v>
      </c>
      <c r="S373" s="19">
        <v>0</v>
      </c>
      <c r="T373" s="19">
        <v>0</v>
      </c>
      <c r="U373" s="19">
        <v>0</v>
      </c>
      <c r="V373" s="10"/>
    </row>
    <row r="374" spans="1:22" x14ac:dyDescent="0.2">
      <c r="A374" s="8" t="s">
        <v>6015</v>
      </c>
      <c r="B374" s="19">
        <v>0</v>
      </c>
      <c r="C374" s="19">
        <v>0</v>
      </c>
      <c r="D374" s="19">
        <v>0</v>
      </c>
      <c r="E374" s="19">
        <v>0</v>
      </c>
      <c r="F374" s="19">
        <v>0</v>
      </c>
      <c r="G374" s="19">
        <v>0</v>
      </c>
      <c r="H374" s="19">
        <v>0</v>
      </c>
      <c r="I374" s="19">
        <v>0</v>
      </c>
      <c r="J374" s="19">
        <v>0</v>
      </c>
      <c r="K374" s="19">
        <v>0</v>
      </c>
      <c r="L374" s="19">
        <v>5</v>
      </c>
      <c r="M374" s="19">
        <v>1004</v>
      </c>
      <c r="N374" s="19">
        <v>4.9800796812749003E-3</v>
      </c>
      <c r="O374" s="19">
        <v>0</v>
      </c>
      <c r="P374" s="19">
        <v>0</v>
      </c>
      <c r="Q374" s="19">
        <v>0</v>
      </c>
      <c r="R374" s="19">
        <v>0</v>
      </c>
      <c r="S374" s="19">
        <v>0</v>
      </c>
      <c r="T374" s="19">
        <v>0</v>
      </c>
      <c r="U374" s="19">
        <v>0</v>
      </c>
      <c r="V374" s="10"/>
    </row>
    <row r="375" spans="1:22" x14ac:dyDescent="0.2">
      <c r="A375" s="8" t="s">
        <v>5914</v>
      </c>
      <c r="B375" s="19">
        <v>0</v>
      </c>
      <c r="C375" s="19">
        <v>0</v>
      </c>
      <c r="D375" s="19">
        <v>0</v>
      </c>
      <c r="E375" s="19">
        <v>0</v>
      </c>
      <c r="F375" s="19">
        <v>0</v>
      </c>
      <c r="G375" s="19">
        <v>0</v>
      </c>
      <c r="H375" s="19">
        <v>0</v>
      </c>
      <c r="I375" s="19">
        <v>0</v>
      </c>
      <c r="J375" s="19">
        <v>0</v>
      </c>
      <c r="K375" s="19">
        <v>0</v>
      </c>
      <c r="L375" s="19">
        <v>19</v>
      </c>
      <c r="M375" s="19">
        <v>17220</v>
      </c>
      <c r="N375" s="19">
        <v>1.1033681765389082E-3</v>
      </c>
      <c r="O375" s="19">
        <v>0</v>
      </c>
      <c r="P375" s="19">
        <v>0</v>
      </c>
      <c r="Q375" s="19">
        <v>0</v>
      </c>
      <c r="R375" s="19">
        <v>0</v>
      </c>
      <c r="S375" s="19">
        <v>0</v>
      </c>
      <c r="T375" s="19">
        <v>0</v>
      </c>
      <c r="U375" s="19">
        <v>0</v>
      </c>
      <c r="V375" s="10"/>
    </row>
    <row r="376" spans="1:22" x14ac:dyDescent="0.2">
      <c r="A376" s="8" t="s">
        <v>6068</v>
      </c>
      <c r="B376" s="19">
        <v>0</v>
      </c>
      <c r="C376" s="19">
        <v>0</v>
      </c>
      <c r="D376" s="19">
        <v>0</v>
      </c>
      <c r="E376" s="19">
        <v>0</v>
      </c>
      <c r="F376" s="19">
        <v>0</v>
      </c>
      <c r="G376" s="19">
        <v>0</v>
      </c>
      <c r="H376" s="19">
        <v>0</v>
      </c>
      <c r="I376" s="19">
        <v>0</v>
      </c>
      <c r="J376" s="19">
        <v>0</v>
      </c>
      <c r="K376" s="19">
        <v>0</v>
      </c>
      <c r="L376" s="19">
        <v>268</v>
      </c>
      <c r="M376" s="19">
        <v>4852</v>
      </c>
      <c r="N376" s="19">
        <v>5.5234954657873044E-2</v>
      </c>
      <c r="O376" s="19">
        <v>0</v>
      </c>
      <c r="P376" s="19">
        <v>0</v>
      </c>
      <c r="Q376" s="19">
        <v>0</v>
      </c>
      <c r="R376" s="19">
        <v>0</v>
      </c>
      <c r="S376" s="19">
        <v>0</v>
      </c>
      <c r="T376" s="19">
        <v>0</v>
      </c>
      <c r="U376" s="19">
        <v>0</v>
      </c>
      <c r="V376" s="10"/>
    </row>
    <row r="377" spans="1:22" x14ac:dyDescent="0.2">
      <c r="A377" s="8" t="s">
        <v>4608</v>
      </c>
      <c r="B377" s="19">
        <v>0</v>
      </c>
      <c r="C377" s="19">
        <v>0</v>
      </c>
      <c r="D377" s="19">
        <v>0</v>
      </c>
      <c r="E377" s="19">
        <v>0</v>
      </c>
      <c r="F377" s="19">
        <v>0</v>
      </c>
      <c r="G377" s="19">
        <v>0</v>
      </c>
      <c r="H377" s="19">
        <v>0</v>
      </c>
      <c r="I377" s="19">
        <v>0</v>
      </c>
      <c r="J377" s="19">
        <v>0</v>
      </c>
      <c r="K377" s="19">
        <v>0</v>
      </c>
      <c r="L377" s="19">
        <v>77</v>
      </c>
      <c r="M377" s="19">
        <v>1497</v>
      </c>
      <c r="N377" s="19">
        <v>5.143620574482298E-2</v>
      </c>
      <c r="O377" s="19">
        <v>0</v>
      </c>
      <c r="P377" s="19">
        <v>0</v>
      </c>
      <c r="Q377" s="19">
        <v>0</v>
      </c>
      <c r="R377" s="19">
        <v>0</v>
      </c>
      <c r="S377" s="19">
        <v>0</v>
      </c>
      <c r="T377" s="19">
        <v>0</v>
      </c>
      <c r="U377" s="19">
        <v>0</v>
      </c>
      <c r="V377" s="10"/>
    </row>
    <row r="378" spans="1:22" x14ac:dyDescent="0.2">
      <c r="A378" s="8" t="s">
        <v>5608</v>
      </c>
      <c r="B378" s="19">
        <v>0</v>
      </c>
      <c r="C378" s="19">
        <v>0</v>
      </c>
      <c r="D378" s="19">
        <v>0</v>
      </c>
      <c r="E378" s="19">
        <v>0</v>
      </c>
      <c r="F378" s="19">
        <v>0</v>
      </c>
      <c r="G378" s="19">
        <v>0</v>
      </c>
      <c r="H378" s="19">
        <v>0</v>
      </c>
      <c r="I378" s="19">
        <v>0</v>
      </c>
      <c r="J378" s="19">
        <v>0</v>
      </c>
      <c r="K378" s="19">
        <v>0</v>
      </c>
      <c r="L378" s="19">
        <v>19</v>
      </c>
      <c r="M378" s="19">
        <v>220</v>
      </c>
      <c r="N378" s="19">
        <v>8.6363636363636365E-2</v>
      </c>
      <c r="O378" s="19">
        <v>0</v>
      </c>
      <c r="P378" s="19">
        <v>0</v>
      </c>
      <c r="Q378" s="19">
        <v>0</v>
      </c>
      <c r="R378" s="19">
        <v>0</v>
      </c>
      <c r="S378" s="19">
        <v>0</v>
      </c>
      <c r="T378" s="19">
        <v>0</v>
      </c>
      <c r="U378" s="19">
        <v>0</v>
      </c>
      <c r="V378" s="10"/>
    </row>
    <row r="379" spans="1:22" x14ac:dyDescent="0.2">
      <c r="A379" s="8" t="s">
        <v>5677</v>
      </c>
      <c r="B379" s="19">
        <v>0</v>
      </c>
      <c r="C379" s="19">
        <v>0</v>
      </c>
      <c r="D379" s="19">
        <v>0</v>
      </c>
      <c r="E379" s="19">
        <v>0</v>
      </c>
      <c r="F379" s="19">
        <v>0</v>
      </c>
      <c r="G379" s="19">
        <v>0</v>
      </c>
      <c r="H379" s="19">
        <v>0</v>
      </c>
      <c r="I379" s="19">
        <v>0</v>
      </c>
      <c r="J379" s="19">
        <v>0</v>
      </c>
      <c r="K379" s="19">
        <v>0</v>
      </c>
      <c r="L379" s="19">
        <v>57</v>
      </c>
      <c r="M379" s="19">
        <v>866</v>
      </c>
      <c r="N379" s="19">
        <v>6.5819861431870672E-2</v>
      </c>
      <c r="O379" s="19">
        <v>0</v>
      </c>
      <c r="P379" s="19">
        <v>0</v>
      </c>
      <c r="Q379" s="19">
        <v>0</v>
      </c>
      <c r="R379" s="19">
        <v>0</v>
      </c>
      <c r="S379" s="19">
        <v>0</v>
      </c>
      <c r="T379" s="19">
        <v>0</v>
      </c>
      <c r="U379" s="19">
        <v>0</v>
      </c>
      <c r="V379" s="10"/>
    </row>
    <row r="380" spans="1:22" x14ac:dyDescent="0.2">
      <c r="A380" s="8" t="s">
        <v>5648</v>
      </c>
      <c r="B380" s="19">
        <v>0</v>
      </c>
      <c r="C380" s="19">
        <v>0</v>
      </c>
      <c r="D380" s="19">
        <v>0</v>
      </c>
      <c r="E380" s="19">
        <v>0</v>
      </c>
      <c r="F380" s="19">
        <v>0</v>
      </c>
      <c r="G380" s="19">
        <v>0</v>
      </c>
      <c r="H380" s="19">
        <v>0</v>
      </c>
      <c r="I380" s="19">
        <v>0</v>
      </c>
      <c r="J380" s="19">
        <v>0</v>
      </c>
      <c r="K380" s="19">
        <v>0</v>
      </c>
      <c r="L380" s="19">
        <v>30</v>
      </c>
      <c r="M380" s="19">
        <v>435</v>
      </c>
      <c r="N380" s="19">
        <v>6.8965517241379309E-2</v>
      </c>
      <c r="O380" s="19">
        <v>0</v>
      </c>
      <c r="P380" s="19">
        <v>0</v>
      </c>
      <c r="Q380" s="19">
        <v>0</v>
      </c>
      <c r="R380" s="19">
        <v>0</v>
      </c>
      <c r="S380" s="19">
        <v>0</v>
      </c>
      <c r="T380" s="19">
        <v>0</v>
      </c>
      <c r="U380" s="19">
        <v>0</v>
      </c>
      <c r="V380" s="10"/>
    </row>
    <row r="381" spans="1:22" x14ac:dyDescent="0.2">
      <c r="A381" s="8" t="s">
        <v>5650</v>
      </c>
      <c r="B381" s="19">
        <v>0</v>
      </c>
      <c r="C381" s="19">
        <v>0</v>
      </c>
      <c r="D381" s="19">
        <v>0</v>
      </c>
      <c r="E381" s="19">
        <v>0</v>
      </c>
      <c r="F381" s="19">
        <v>0</v>
      </c>
      <c r="G381" s="19">
        <v>0</v>
      </c>
      <c r="H381" s="19">
        <v>0</v>
      </c>
      <c r="I381" s="19">
        <v>0</v>
      </c>
      <c r="J381" s="19">
        <v>0</v>
      </c>
      <c r="K381" s="19">
        <v>0</v>
      </c>
      <c r="L381" s="19">
        <v>79</v>
      </c>
      <c r="M381" s="19">
        <v>940</v>
      </c>
      <c r="N381" s="19">
        <v>8.4042553191489358E-2</v>
      </c>
      <c r="O381" s="19">
        <v>0</v>
      </c>
      <c r="P381" s="19">
        <v>0</v>
      </c>
      <c r="Q381" s="19">
        <v>0</v>
      </c>
      <c r="R381" s="19">
        <v>0</v>
      </c>
      <c r="S381" s="19">
        <v>0</v>
      </c>
      <c r="T381" s="19">
        <v>0</v>
      </c>
      <c r="U381" s="19">
        <v>0</v>
      </c>
      <c r="V381" s="10"/>
    </row>
    <row r="382" spans="1:22" x14ac:dyDescent="0.2">
      <c r="A382" s="8" t="s">
        <v>5791</v>
      </c>
      <c r="B382" s="19">
        <v>0</v>
      </c>
      <c r="C382" s="19">
        <v>0</v>
      </c>
      <c r="D382" s="19">
        <v>0</v>
      </c>
      <c r="E382" s="19">
        <v>0</v>
      </c>
      <c r="F382" s="19">
        <v>0</v>
      </c>
      <c r="G382" s="19">
        <v>0</v>
      </c>
      <c r="H382" s="19">
        <v>0</v>
      </c>
      <c r="I382" s="19">
        <v>0</v>
      </c>
      <c r="J382" s="19">
        <v>0</v>
      </c>
      <c r="K382" s="19">
        <v>0</v>
      </c>
      <c r="L382" s="19">
        <v>34</v>
      </c>
      <c r="M382" s="19">
        <v>31725</v>
      </c>
      <c r="N382" s="19">
        <v>1.0717100078802206E-3</v>
      </c>
      <c r="O382" s="19">
        <v>0</v>
      </c>
      <c r="P382" s="19">
        <v>0</v>
      </c>
      <c r="Q382" s="19">
        <v>0</v>
      </c>
      <c r="R382" s="19">
        <v>0</v>
      </c>
      <c r="S382" s="19">
        <v>0</v>
      </c>
      <c r="T382" s="19">
        <v>0</v>
      </c>
      <c r="U382" s="19">
        <v>0</v>
      </c>
      <c r="V382" s="10"/>
    </row>
    <row r="383" spans="1:22" x14ac:dyDescent="0.2">
      <c r="A383" s="8" t="s">
        <v>5793</v>
      </c>
      <c r="B383" s="19">
        <v>0</v>
      </c>
      <c r="C383" s="19">
        <v>0</v>
      </c>
      <c r="D383" s="19">
        <v>0</v>
      </c>
      <c r="E383" s="19">
        <v>0</v>
      </c>
      <c r="F383" s="19">
        <v>0</v>
      </c>
      <c r="G383" s="19">
        <v>0</v>
      </c>
      <c r="H383" s="19">
        <v>0</v>
      </c>
      <c r="I383" s="19">
        <v>0</v>
      </c>
      <c r="J383" s="19">
        <v>0</v>
      </c>
      <c r="K383" s="19">
        <v>0</v>
      </c>
      <c r="L383" s="19">
        <v>24</v>
      </c>
      <c r="M383" s="19">
        <v>800</v>
      </c>
      <c r="N383" s="19">
        <v>0.03</v>
      </c>
      <c r="O383" s="19">
        <v>0</v>
      </c>
      <c r="P383" s="19">
        <v>0</v>
      </c>
      <c r="Q383" s="19">
        <v>0</v>
      </c>
      <c r="R383" s="19">
        <v>0</v>
      </c>
      <c r="S383" s="19">
        <v>0</v>
      </c>
      <c r="T383" s="19">
        <v>0</v>
      </c>
      <c r="U383" s="19">
        <v>0</v>
      </c>
      <c r="V383" s="10"/>
    </row>
    <row r="384" spans="1:22" x14ac:dyDescent="0.2">
      <c r="A384" s="8" t="s">
        <v>5547</v>
      </c>
      <c r="B384" s="19">
        <v>0</v>
      </c>
      <c r="C384" s="19">
        <v>0</v>
      </c>
      <c r="D384" s="19">
        <v>0</v>
      </c>
      <c r="E384" s="19">
        <v>0</v>
      </c>
      <c r="F384" s="19">
        <v>0</v>
      </c>
      <c r="G384" s="19">
        <v>0</v>
      </c>
      <c r="H384" s="19">
        <v>0</v>
      </c>
      <c r="I384" s="19">
        <v>0</v>
      </c>
      <c r="J384" s="19">
        <v>0</v>
      </c>
      <c r="K384" s="19">
        <v>0</v>
      </c>
      <c r="L384" s="19">
        <v>29</v>
      </c>
      <c r="M384" s="19">
        <v>506</v>
      </c>
      <c r="N384" s="19">
        <v>5.731225296442688E-2</v>
      </c>
      <c r="O384" s="19">
        <v>0</v>
      </c>
      <c r="P384" s="19">
        <v>0</v>
      </c>
      <c r="Q384" s="19">
        <v>0</v>
      </c>
      <c r="R384" s="19">
        <v>0</v>
      </c>
      <c r="S384" s="19">
        <v>0</v>
      </c>
      <c r="T384" s="19">
        <v>0</v>
      </c>
      <c r="U384" s="19">
        <v>0</v>
      </c>
      <c r="V384" s="10"/>
    </row>
    <row r="385" spans="1:22" x14ac:dyDescent="0.2">
      <c r="A385" s="8" t="s">
        <v>5702</v>
      </c>
      <c r="B385" s="19">
        <v>0</v>
      </c>
      <c r="C385" s="19">
        <v>0</v>
      </c>
      <c r="D385" s="19">
        <v>0</v>
      </c>
      <c r="E385" s="19">
        <v>0</v>
      </c>
      <c r="F385" s="19">
        <v>0</v>
      </c>
      <c r="G385" s="19">
        <v>0</v>
      </c>
      <c r="H385" s="19">
        <v>0</v>
      </c>
      <c r="I385" s="19">
        <v>0</v>
      </c>
      <c r="J385" s="19">
        <v>0</v>
      </c>
      <c r="K385" s="19">
        <v>0</v>
      </c>
      <c r="L385" s="19">
        <v>2</v>
      </c>
      <c r="M385" s="19">
        <v>4240</v>
      </c>
      <c r="N385" s="19">
        <v>4.7169811320754717E-4</v>
      </c>
      <c r="O385" s="19">
        <v>0</v>
      </c>
      <c r="P385" s="19">
        <v>0</v>
      </c>
      <c r="Q385" s="19">
        <v>0</v>
      </c>
      <c r="R385" s="19">
        <v>0</v>
      </c>
      <c r="S385" s="19">
        <v>0</v>
      </c>
      <c r="T385" s="19">
        <v>0</v>
      </c>
      <c r="U385" s="19">
        <v>0</v>
      </c>
      <c r="V385" s="10"/>
    </row>
    <row r="386" spans="1:22" x14ac:dyDescent="0.2">
      <c r="A386" s="8" t="s">
        <v>3557</v>
      </c>
      <c r="B386" s="19">
        <v>3</v>
      </c>
      <c r="C386" s="19">
        <v>155</v>
      </c>
      <c r="D386" s="19">
        <v>1.935483870967742E-2</v>
      </c>
      <c r="E386" s="19">
        <v>0</v>
      </c>
      <c r="F386" s="19">
        <v>0</v>
      </c>
      <c r="G386" s="19">
        <v>0</v>
      </c>
      <c r="H386" s="19">
        <v>0</v>
      </c>
      <c r="I386" s="19">
        <v>0</v>
      </c>
      <c r="J386" s="19">
        <v>0</v>
      </c>
      <c r="K386" s="19">
        <v>0</v>
      </c>
      <c r="L386" s="19">
        <v>10</v>
      </c>
      <c r="M386" s="19">
        <v>447</v>
      </c>
      <c r="N386" s="19">
        <v>2.2371364653243849E-2</v>
      </c>
      <c r="O386" s="19">
        <v>0</v>
      </c>
      <c r="P386" s="19">
        <v>0</v>
      </c>
      <c r="Q386" s="19">
        <v>0</v>
      </c>
      <c r="R386" s="19">
        <v>0</v>
      </c>
      <c r="S386" s="19">
        <v>0</v>
      </c>
      <c r="T386" s="19">
        <v>0</v>
      </c>
      <c r="U386" s="19">
        <v>0</v>
      </c>
      <c r="V386" s="10"/>
    </row>
    <row r="387" spans="1:22" x14ac:dyDescent="0.2">
      <c r="A387" s="8" t="s">
        <v>5053</v>
      </c>
      <c r="B387" s="19">
        <v>0</v>
      </c>
      <c r="C387" s="19">
        <v>0</v>
      </c>
      <c r="D387" s="19">
        <v>0</v>
      </c>
      <c r="E387" s="19">
        <v>0</v>
      </c>
      <c r="F387" s="19">
        <v>0</v>
      </c>
      <c r="G387" s="19">
        <v>0</v>
      </c>
      <c r="H387" s="19">
        <v>0</v>
      </c>
      <c r="I387" s="19">
        <v>0</v>
      </c>
      <c r="J387" s="19">
        <v>0</v>
      </c>
      <c r="K387" s="19">
        <v>0</v>
      </c>
      <c r="L387" s="19">
        <v>14</v>
      </c>
      <c r="M387" s="19">
        <v>282</v>
      </c>
      <c r="N387" s="19">
        <v>4.9645390070921988E-2</v>
      </c>
      <c r="O387" s="19">
        <v>0</v>
      </c>
      <c r="P387" s="19">
        <v>0</v>
      </c>
      <c r="Q387" s="19">
        <v>0</v>
      </c>
      <c r="R387" s="19">
        <v>0</v>
      </c>
      <c r="S387" s="19">
        <v>0</v>
      </c>
      <c r="T387" s="19">
        <v>0</v>
      </c>
      <c r="U387" s="19">
        <v>0</v>
      </c>
      <c r="V387" s="10"/>
    </row>
    <row r="388" spans="1:22" x14ac:dyDescent="0.2">
      <c r="A388" s="8" t="s">
        <v>6074</v>
      </c>
      <c r="B388" s="19">
        <v>0</v>
      </c>
      <c r="C388" s="19">
        <v>0</v>
      </c>
      <c r="D388" s="19">
        <v>0</v>
      </c>
      <c r="E388" s="19">
        <v>0</v>
      </c>
      <c r="F388" s="19">
        <v>0</v>
      </c>
      <c r="G388" s="19">
        <v>0</v>
      </c>
      <c r="H388" s="19">
        <v>0</v>
      </c>
      <c r="I388" s="19">
        <v>0</v>
      </c>
      <c r="J388" s="19">
        <v>0</v>
      </c>
      <c r="K388" s="19">
        <v>0</v>
      </c>
      <c r="L388" s="19">
        <v>1</v>
      </c>
      <c r="M388" s="19">
        <v>458</v>
      </c>
      <c r="N388" s="19">
        <v>2.1834061135371178E-3</v>
      </c>
      <c r="O388" s="19">
        <v>0</v>
      </c>
      <c r="P388" s="19">
        <v>0</v>
      </c>
      <c r="Q388" s="19">
        <v>0</v>
      </c>
      <c r="R388" s="19">
        <v>0</v>
      </c>
      <c r="S388" s="19">
        <v>0</v>
      </c>
      <c r="T388" s="19">
        <v>0</v>
      </c>
      <c r="U388" s="19">
        <v>0</v>
      </c>
      <c r="V388" s="10"/>
    </row>
    <row r="389" spans="1:22" x14ac:dyDescent="0.2">
      <c r="A389" s="8" t="s">
        <v>4695</v>
      </c>
      <c r="B389" s="19">
        <v>0</v>
      </c>
      <c r="C389" s="19">
        <v>0</v>
      </c>
      <c r="D389" s="19">
        <v>0</v>
      </c>
      <c r="E389" s="19">
        <v>0</v>
      </c>
      <c r="F389" s="19">
        <v>0</v>
      </c>
      <c r="G389" s="19">
        <v>0</v>
      </c>
      <c r="H389" s="19">
        <v>0</v>
      </c>
      <c r="I389" s="19">
        <v>0</v>
      </c>
      <c r="J389" s="19">
        <v>0</v>
      </c>
      <c r="K389" s="19">
        <v>0</v>
      </c>
      <c r="L389" s="19">
        <v>29</v>
      </c>
      <c r="M389" s="19">
        <v>9071</v>
      </c>
      <c r="N389" s="19">
        <v>3.1970014331385733E-3</v>
      </c>
      <c r="O389" s="19">
        <v>0</v>
      </c>
      <c r="P389" s="19">
        <v>0</v>
      </c>
      <c r="Q389" s="19">
        <v>0</v>
      </c>
      <c r="R389" s="19">
        <v>0</v>
      </c>
      <c r="S389" s="19">
        <v>0</v>
      </c>
      <c r="T389" s="19">
        <v>0</v>
      </c>
      <c r="U389" s="19">
        <v>0</v>
      </c>
      <c r="V389" s="10"/>
    </row>
    <row r="390" spans="1:22" x14ac:dyDescent="0.2">
      <c r="A390" s="8" t="s">
        <v>5545</v>
      </c>
      <c r="B390" s="19">
        <v>0</v>
      </c>
      <c r="C390" s="19">
        <v>0</v>
      </c>
      <c r="D390" s="19">
        <v>0</v>
      </c>
      <c r="E390" s="19">
        <v>0</v>
      </c>
      <c r="F390" s="19">
        <v>0</v>
      </c>
      <c r="G390" s="19">
        <v>0</v>
      </c>
      <c r="H390" s="19">
        <v>0</v>
      </c>
      <c r="I390" s="19">
        <v>0</v>
      </c>
      <c r="J390" s="19">
        <v>0</v>
      </c>
      <c r="K390" s="19">
        <v>0</v>
      </c>
      <c r="L390" s="19">
        <v>21</v>
      </c>
      <c r="M390" s="19">
        <v>684</v>
      </c>
      <c r="N390" s="19">
        <v>3.0701754385964911E-2</v>
      </c>
      <c r="O390" s="19">
        <v>0</v>
      </c>
      <c r="P390" s="19">
        <v>0</v>
      </c>
      <c r="Q390" s="19">
        <v>0</v>
      </c>
      <c r="R390" s="19">
        <v>0</v>
      </c>
      <c r="S390" s="19">
        <v>0</v>
      </c>
      <c r="T390" s="19">
        <v>0</v>
      </c>
      <c r="U390" s="19">
        <v>0</v>
      </c>
      <c r="V390" s="10"/>
    </row>
    <row r="391" spans="1:22" x14ac:dyDescent="0.2">
      <c r="A391" s="8" t="s">
        <v>5400</v>
      </c>
      <c r="B391" s="19">
        <v>0</v>
      </c>
      <c r="C391" s="19">
        <v>0</v>
      </c>
      <c r="D391" s="19">
        <v>0</v>
      </c>
      <c r="E391" s="19">
        <v>0</v>
      </c>
      <c r="F391" s="19">
        <v>0</v>
      </c>
      <c r="G391" s="19">
        <v>0</v>
      </c>
      <c r="H391" s="19">
        <v>0</v>
      </c>
      <c r="I391" s="19">
        <v>0</v>
      </c>
      <c r="J391" s="19">
        <v>0</v>
      </c>
      <c r="K391" s="19">
        <v>0</v>
      </c>
      <c r="L391" s="19">
        <v>3</v>
      </c>
      <c r="M391" s="19">
        <v>131</v>
      </c>
      <c r="N391" s="19">
        <v>2.2900763358778626E-2</v>
      </c>
      <c r="O391" s="19">
        <v>0</v>
      </c>
      <c r="P391" s="19">
        <v>0</v>
      </c>
      <c r="Q391" s="19">
        <v>0</v>
      </c>
      <c r="R391" s="19">
        <v>0</v>
      </c>
      <c r="S391" s="19">
        <v>0</v>
      </c>
      <c r="T391" s="19">
        <v>0</v>
      </c>
      <c r="U391" s="19">
        <v>0</v>
      </c>
      <c r="V391" s="10"/>
    </row>
    <row r="392" spans="1:22" x14ac:dyDescent="0.2">
      <c r="A392" s="8" t="s">
        <v>5274</v>
      </c>
      <c r="B392" s="19">
        <v>0</v>
      </c>
      <c r="C392" s="19">
        <v>0</v>
      </c>
      <c r="D392" s="19">
        <v>0</v>
      </c>
      <c r="E392" s="19">
        <v>0</v>
      </c>
      <c r="F392" s="19">
        <v>0</v>
      </c>
      <c r="G392" s="19">
        <v>0</v>
      </c>
      <c r="H392" s="19">
        <v>0</v>
      </c>
      <c r="I392" s="19">
        <v>0</v>
      </c>
      <c r="J392" s="19">
        <v>0</v>
      </c>
      <c r="K392" s="19">
        <v>0</v>
      </c>
      <c r="L392" s="19">
        <v>209</v>
      </c>
      <c r="M392" s="19">
        <v>3864</v>
      </c>
      <c r="N392" s="19">
        <v>5.4089026915113872E-2</v>
      </c>
      <c r="O392" s="19">
        <v>1</v>
      </c>
      <c r="P392" s="19">
        <v>4.7846889952153108E-3</v>
      </c>
      <c r="Q392" s="19">
        <v>0</v>
      </c>
      <c r="R392" s="19">
        <v>0</v>
      </c>
      <c r="S392" s="19">
        <v>0</v>
      </c>
      <c r="T392" s="19">
        <v>0</v>
      </c>
      <c r="U392" s="19">
        <v>0</v>
      </c>
      <c r="V392" s="10"/>
    </row>
    <row r="393" spans="1:22" x14ac:dyDescent="0.2">
      <c r="A393" s="8" t="s">
        <v>4031</v>
      </c>
      <c r="B393" s="19">
        <v>0</v>
      </c>
      <c r="C393" s="19">
        <v>0</v>
      </c>
      <c r="D393" s="19">
        <v>0</v>
      </c>
      <c r="E393" s="19">
        <v>0</v>
      </c>
      <c r="F393" s="19">
        <v>0</v>
      </c>
      <c r="G393" s="19">
        <v>1</v>
      </c>
      <c r="H393" s="19">
        <v>3</v>
      </c>
      <c r="I393" s="19">
        <v>0.33333333333333331</v>
      </c>
      <c r="J393" s="19">
        <v>0</v>
      </c>
      <c r="K393" s="19">
        <v>0</v>
      </c>
      <c r="L393" s="19">
        <v>30</v>
      </c>
      <c r="M393" s="19">
        <v>9339</v>
      </c>
      <c r="N393" s="19">
        <v>3.2123353678123997E-3</v>
      </c>
      <c r="O393" s="19">
        <v>1</v>
      </c>
      <c r="P393" s="19">
        <v>3.3333333333333333E-2</v>
      </c>
      <c r="Q393" s="19">
        <v>11</v>
      </c>
      <c r="R393" s="19">
        <v>311</v>
      </c>
      <c r="S393" s="19">
        <v>3.5369774919614148E-2</v>
      </c>
      <c r="T393" s="19">
        <v>0</v>
      </c>
      <c r="U393" s="19">
        <v>0</v>
      </c>
      <c r="V393" s="10"/>
    </row>
    <row r="394" spans="1:22" x14ac:dyDescent="0.2">
      <c r="A394" s="8" t="s">
        <v>5558</v>
      </c>
      <c r="B394" s="19">
        <v>0</v>
      </c>
      <c r="C394" s="19">
        <v>0</v>
      </c>
      <c r="D394" s="19">
        <v>0</v>
      </c>
      <c r="E394" s="19">
        <v>0</v>
      </c>
      <c r="F394" s="19">
        <v>0</v>
      </c>
      <c r="G394" s="19">
        <v>0</v>
      </c>
      <c r="H394" s="19">
        <v>0</v>
      </c>
      <c r="I394" s="19">
        <v>0</v>
      </c>
      <c r="J394" s="19">
        <v>0</v>
      </c>
      <c r="K394" s="19">
        <v>0</v>
      </c>
      <c r="L394" s="19">
        <v>44</v>
      </c>
      <c r="M394" s="19">
        <v>842</v>
      </c>
      <c r="N394" s="19">
        <v>5.2256532066508314E-2</v>
      </c>
      <c r="O394" s="19">
        <v>0</v>
      </c>
      <c r="P394" s="19">
        <v>0</v>
      </c>
      <c r="Q394" s="19">
        <v>0</v>
      </c>
      <c r="R394" s="19">
        <v>0</v>
      </c>
      <c r="S394" s="19">
        <v>0</v>
      </c>
      <c r="T394" s="19">
        <v>0</v>
      </c>
      <c r="U394" s="19">
        <v>0</v>
      </c>
      <c r="V394" s="10"/>
    </row>
    <row r="395" spans="1:22" x14ac:dyDescent="0.2">
      <c r="A395" s="8" t="s">
        <v>5510</v>
      </c>
      <c r="B395" s="19">
        <v>0</v>
      </c>
      <c r="C395" s="19">
        <v>0</v>
      </c>
      <c r="D395" s="19">
        <v>0</v>
      </c>
      <c r="E395" s="19">
        <v>0</v>
      </c>
      <c r="F395" s="19">
        <v>0</v>
      </c>
      <c r="G395" s="19">
        <v>0</v>
      </c>
      <c r="H395" s="19">
        <v>0</v>
      </c>
      <c r="I395" s="19">
        <v>0</v>
      </c>
      <c r="J395" s="19">
        <v>0</v>
      </c>
      <c r="K395" s="19">
        <v>0</v>
      </c>
      <c r="L395" s="19">
        <v>18</v>
      </c>
      <c r="M395" s="19">
        <v>379</v>
      </c>
      <c r="N395" s="19">
        <v>4.7493403693931395E-2</v>
      </c>
      <c r="O395" s="19">
        <v>0</v>
      </c>
      <c r="P395" s="19">
        <v>0</v>
      </c>
      <c r="Q395" s="19">
        <v>0</v>
      </c>
      <c r="R395" s="19">
        <v>0</v>
      </c>
      <c r="S395" s="19">
        <v>0</v>
      </c>
      <c r="T395" s="19">
        <v>0</v>
      </c>
      <c r="U395" s="19">
        <v>0</v>
      </c>
      <c r="V395" s="10"/>
    </row>
    <row r="396" spans="1:22" x14ac:dyDescent="0.2">
      <c r="A396" s="8" t="s">
        <v>5505</v>
      </c>
      <c r="B396" s="19">
        <v>0</v>
      </c>
      <c r="C396" s="19">
        <v>0</v>
      </c>
      <c r="D396" s="19">
        <v>0</v>
      </c>
      <c r="E396" s="19">
        <v>0</v>
      </c>
      <c r="F396" s="19">
        <v>0</v>
      </c>
      <c r="G396" s="19">
        <v>0</v>
      </c>
      <c r="H396" s="19">
        <v>0</v>
      </c>
      <c r="I396" s="19">
        <v>0</v>
      </c>
      <c r="J396" s="19">
        <v>0</v>
      </c>
      <c r="K396" s="19">
        <v>0</v>
      </c>
      <c r="L396" s="19">
        <v>7</v>
      </c>
      <c r="M396" s="19">
        <v>655</v>
      </c>
      <c r="N396" s="19">
        <v>1.0687022900763359E-2</v>
      </c>
      <c r="O396" s="19">
        <v>0</v>
      </c>
      <c r="P396" s="19">
        <v>0</v>
      </c>
      <c r="Q396" s="19">
        <v>0</v>
      </c>
      <c r="R396" s="19">
        <v>0</v>
      </c>
      <c r="S396" s="19">
        <v>0</v>
      </c>
      <c r="T396" s="19">
        <v>0</v>
      </c>
      <c r="U396" s="19">
        <v>0</v>
      </c>
      <c r="V396" s="10"/>
    </row>
    <row r="397" spans="1:22" x14ac:dyDescent="0.2">
      <c r="A397" s="8" t="s">
        <v>5611</v>
      </c>
      <c r="B397" s="19">
        <v>0</v>
      </c>
      <c r="C397" s="19">
        <v>0</v>
      </c>
      <c r="D397" s="19">
        <v>0</v>
      </c>
      <c r="E397" s="19">
        <v>0</v>
      </c>
      <c r="F397" s="19">
        <v>0</v>
      </c>
      <c r="G397" s="19">
        <v>0</v>
      </c>
      <c r="H397" s="19">
        <v>0</v>
      </c>
      <c r="I397" s="19">
        <v>0</v>
      </c>
      <c r="J397" s="19">
        <v>0</v>
      </c>
      <c r="K397" s="19">
        <v>0</v>
      </c>
      <c r="L397" s="19">
        <v>33</v>
      </c>
      <c r="M397" s="19">
        <v>1019</v>
      </c>
      <c r="N397" s="19">
        <v>3.23846908734053E-2</v>
      </c>
      <c r="O397" s="19">
        <v>0</v>
      </c>
      <c r="P397" s="19">
        <v>0</v>
      </c>
      <c r="Q397" s="19">
        <v>0</v>
      </c>
      <c r="R397" s="19">
        <v>0</v>
      </c>
      <c r="S397" s="19">
        <v>0</v>
      </c>
      <c r="T397" s="19">
        <v>0</v>
      </c>
      <c r="U397" s="19">
        <v>0</v>
      </c>
      <c r="V397" s="10"/>
    </row>
    <row r="398" spans="1:22" x14ac:dyDescent="0.2">
      <c r="A398" s="8" t="s">
        <v>4928</v>
      </c>
      <c r="B398" s="19">
        <v>0</v>
      </c>
      <c r="C398" s="19">
        <v>0</v>
      </c>
      <c r="D398" s="19">
        <v>0</v>
      </c>
      <c r="E398" s="19">
        <v>0</v>
      </c>
      <c r="F398" s="19">
        <v>0</v>
      </c>
      <c r="G398" s="19">
        <v>0</v>
      </c>
      <c r="H398" s="19">
        <v>0</v>
      </c>
      <c r="I398" s="19">
        <v>0</v>
      </c>
      <c r="J398" s="19">
        <v>0</v>
      </c>
      <c r="K398" s="19">
        <v>0</v>
      </c>
      <c r="L398" s="19">
        <v>5</v>
      </c>
      <c r="M398" s="19">
        <v>273</v>
      </c>
      <c r="N398" s="19">
        <v>1.8315018315018316E-2</v>
      </c>
      <c r="O398" s="19">
        <v>0</v>
      </c>
      <c r="P398" s="19">
        <v>0</v>
      </c>
      <c r="Q398" s="19">
        <v>0</v>
      </c>
      <c r="R398" s="19">
        <v>0</v>
      </c>
      <c r="S398" s="19">
        <v>0</v>
      </c>
      <c r="T398" s="19">
        <v>0</v>
      </c>
      <c r="U398" s="19">
        <v>0</v>
      </c>
      <c r="V398" s="10"/>
    </row>
    <row r="399" spans="1:22" x14ac:dyDescent="0.2">
      <c r="A399" s="8" t="s">
        <v>4223</v>
      </c>
      <c r="B399" s="19">
        <v>0</v>
      </c>
      <c r="C399" s="19">
        <v>0</v>
      </c>
      <c r="D399" s="19">
        <v>0</v>
      </c>
      <c r="E399" s="19">
        <v>0</v>
      </c>
      <c r="F399" s="19">
        <v>0</v>
      </c>
      <c r="G399" s="19">
        <v>0</v>
      </c>
      <c r="H399" s="19">
        <v>0</v>
      </c>
      <c r="I399" s="19">
        <v>0</v>
      </c>
      <c r="J399" s="19">
        <v>0</v>
      </c>
      <c r="K399" s="19">
        <v>0</v>
      </c>
      <c r="L399" s="19">
        <v>41</v>
      </c>
      <c r="M399" s="19">
        <v>732</v>
      </c>
      <c r="N399" s="19">
        <v>5.6010928961748634E-2</v>
      </c>
      <c r="O399" s="19">
        <v>2</v>
      </c>
      <c r="P399" s="19">
        <v>4.878048780487805E-2</v>
      </c>
      <c r="Q399" s="19">
        <v>0</v>
      </c>
      <c r="R399" s="19">
        <v>0</v>
      </c>
      <c r="S399" s="19">
        <v>0</v>
      </c>
      <c r="T399" s="19">
        <v>0</v>
      </c>
      <c r="U399" s="19">
        <v>0</v>
      </c>
      <c r="V399" s="10"/>
    </row>
    <row r="400" spans="1:22" x14ac:dyDescent="0.2">
      <c r="A400" s="8" t="s">
        <v>6021</v>
      </c>
      <c r="B400" s="19">
        <v>0</v>
      </c>
      <c r="C400" s="19">
        <v>0</v>
      </c>
      <c r="D400" s="19">
        <v>0</v>
      </c>
      <c r="E400" s="19">
        <v>0</v>
      </c>
      <c r="F400" s="19">
        <v>0</v>
      </c>
      <c r="G400" s="19">
        <v>0</v>
      </c>
      <c r="H400" s="19">
        <v>0</v>
      </c>
      <c r="I400" s="19">
        <v>0</v>
      </c>
      <c r="J400" s="19">
        <v>0</v>
      </c>
      <c r="K400" s="19">
        <v>0</v>
      </c>
      <c r="L400" s="19">
        <v>6</v>
      </c>
      <c r="M400" s="19">
        <v>763</v>
      </c>
      <c r="N400" s="19">
        <v>7.8636959370904317E-3</v>
      </c>
      <c r="O400" s="19">
        <v>0</v>
      </c>
      <c r="P400" s="19">
        <v>0</v>
      </c>
      <c r="Q400" s="19">
        <v>0</v>
      </c>
      <c r="R400" s="19">
        <v>0</v>
      </c>
      <c r="S400" s="19">
        <v>0</v>
      </c>
      <c r="T400" s="19">
        <v>0</v>
      </c>
      <c r="U400" s="19">
        <v>0</v>
      </c>
      <c r="V400" s="10"/>
    </row>
    <row r="401" spans="1:22" x14ac:dyDescent="0.2">
      <c r="A401" s="8" t="s">
        <v>6045</v>
      </c>
      <c r="B401" s="19">
        <v>0</v>
      </c>
      <c r="C401" s="19">
        <v>0</v>
      </c>
      <c r="D401" s="19">
        <v>0</v>
      </c>
      <c r="E401" s="19">
        <v>0</v>
      </c>
      <c r="F401" s="19">
        <v>0</v>
      </c>
      <c r="G401" s="19">
        <v>0</v>
      </c>
      <c r="H401" s="19">
        <v>0</v>
      </c>
      <c r="I401" s="19">
        <v>0</v>
      </c>
      <c r="J401" s="19">
        <v>0</v>
      </c>
      <c r="K401" s="19">
        <v>0</v>
      </c>
      <c r="L401" s="19">
        <v>2</v>
      </c>
      <c r="M401" s="19">
        <v>672</v>
      </c>
      <c r="N401" s="19">
        <v>2.976190476190476E-3</v>
      </c>
      <c r="O401" s="19">
        <v>0</v>
      </c>
      <c r="P401" s="19">
        <v>0</v>
      </c>
      <c r="Q401" s="19">
        <v>0</v>
      </c>
      <c r="R401" s="19">
        <v>0</v>
      </c>
      <c r="S401" s="19">
        <v>0</v>
      </c>
      <c r="T401" s="19">
        <v>0</v>
      </c>
      <c r="U401" s="19">
        <v>0</v>
      </c>
      <c r="V401" s="10"/>
    </row>
    <row r="402" spans="1:22" x14ac:dyDescent="0.2">
      <c r="A402" s="8" t="s">
        <v>4430</v>
      </c>
      <c r="B402" s="19">
        <v>0</v>
      </c>
      <c r="C402" s="19">
        <v>0</v>
      </c>
      <c r="D402" s="19">
        <v>0</v>
      </c>
      <c r="E402" s="19">
        <v>0</v>
      </c>
      <c r="F402" s="19">
        <v>0</v>
      </c>
      <c r="G402" s="19">
        <v>0</v>
      </c>
      <c r="H402" s="19">
        <v>0</v>
      </c>
      <c r="I402" s="19">
        <v>0</v>
      </c>
      <c r="J402" s="19">
        <v>0</v>
      </c>
      <c r="K402" s="19">
        <v>0</v>
      </c>
      <c r="L402" s="19">
        <v>10</v>
      </c>
      <c r="M402" s="19">
        <v>835</v>
      </c>
      <c r="N402" s="19">
        <v>1.1976047904191617E-2</v>
      </c>
      <c r="O402" s="19">
        <v>0</v>
      </c>
      <c r="P402" s="19">
        <v>0</v>
      </c>
      <c r="Q402" s="19">
        <v>0</v>
      </c>
      <c r="R402" s="19">
        <v>0</v>
      </c>
      <c r="S402" s="19">
        <v>0</v>
      </c>
      <c r="T402" s="19">
        <v>0</v>
      </c>
      <c r="U402" s="19">
        <v>0</v>
      </c>
      <c r="V402" s="10"/>
    </row>
    <row r="403" spans="1:22" x14ac:dyDescent="0.2">
      <c r="A403" s="8" t="s">
        <v>6072</v>
      </c>
      <c r="B403" s="19">
        <v>0</v>
      </c>
      <c r="C403" s="19">
        <v>0</v>
      </c>
      <c r="D403" s="19">
        <v>0</v>
      </c>
      <c r="E403" s="19">
        <v>0</v>
      </c>
      <c r="F403" s="19">
        <v>0</v>
      </c>
      <c r="G403" s="19">
        <v>0</v>
      </c>
      <c r="H403" s="19">
        <v>0</v>
      </c>
      <c r="I403" s="19">
        <v>0</v>
      </c>
      <c r="J403" s="19">
        <v>0</v>
      </c>
      <c r="K403" s="19">
        <v>0</v>
      </c>
      <c r="L403" s="19">
        <v>15</v>
      </c>
      <c r="M403" s="19">
        <v>685</v>
      </c>
      <c r="N403" s="19">
        <v>2.1897810218978103E-2</v>
      </c>
      <c r="O403" s="19">
        <v>0</v>
      </c>
      <c r="P403" s="19">
        <v>0</v>
      </c>
      <c r="Q403" s="19">
        <v>0</v>
      </c>
      <c r="R403" s="19">
        <v>0</v>
      </c>
      <c r="S403" s="19">
        <v>0</v>
      </c>
      <c r="T403" s="19">
        <v>0</v>
      </c>
      <c r="U403" s="19">
        <v>0</v>
      </c>
      <c r="V403" s="10"/>
    </row>
    <row r="404" spans="1:22" x14ac:dyDescent="0.2">
      <c r="A404" s="8" t="s">
        <v>5413</v>
      </c>
      <c r="B404" s="19">
        <v>0</v>
      </c>
      <c r="C404" s="19">
        <v>0</v>
      </c>
      <c r="D404" s="19">
        <v>0</v>
      </c>
      <c r="E404" s="19">
        <v>0</v>
      </c>
      <c r="F404" s="19">
        <v>0</v>
      </c>
      <c r="G404" s="19">
        <v>0</v>
      </c>
      <c r="H404" s="19">
        <v>0</v>
      </c>
      <c r="I404" s="19">
        <v>0</v>
      </c>
      <c r="J404" s="19">
        <v>0</v>
      </c>
      <c r="K404" s="19">
        <v>0</v>
      </c>
      <c r="L404" s="19">
        <v>3</v>
      </c>
      <c r="M404" s="19">
        <v>102</v>
      </c>
      <c r="N404" s="19">
        <v>2.9411764705882353E-2</v>
      </c>
      <c r="O404" s="19">
        <v>0</v>
      </c>
      <c r="P404" s="19">
        <v>0</v>
      </c>
      <c r="Q404" s="19">
        <v>0</v>
      </c>
      <c r="R404" s="19">
        <v>0</v>
      </c>
      <c r="S404" s="19">
        <v>0</v>
      </c>
      <c r="T404" s="19">
        <v>0</v>
      </c>
      <c r="U404" s="19">
        <v>0</v>
      </c>
      <c r="V404" s="10"/>
    </row>
    <row r="405" spans="1:22" x14ac:dyDescent="0.2">
      <c r="A405" s="8" t="s">
        <v>5945</v>
      </c>
      <c r="B405" s="19">
        <v>0</v>
      </c>
      <c r="C405" s="19">
        <v>0</v>
      </c>
      <c r="D405" s="19">
        <v>0</v>
      </c>
      <c r="E405" s="19">
        <v>0</v>
      </c>
      <c r="F405" s="19">
        <v>0</v>
      </c>
      <c r="G405" s="19">
        <v>0</v>
      </c>
      <c r="H405" s="19">
        <v>0</v>
      </c>
      <c r="I405" s="19">
        <v>0</v>
      </c>
      <c r="J405" s="19">
        <v>0</v>
      </c>
      <c r="K405" s="19">
        <v>0</v>
      </c>
      <c r="L405" s="19">
        <v>33</v>
      </c>
      <c r="M405" s="19">
        <v>299</v>
      </c>
      <c r="N405" s="19">
        <v>0.11036789297658862</v>
      </c>
      <c r="O405" s="19">
        <v>0</v>
      </c>
      <c r="P405" s="19">
        <v>0</v>
      </c>
      <c r="Q405" s="19">
        <v>0</v>
      </c>
      <c r="R405" s="19">
        <v>0</v>
      </c>
      <c r="S405" s="19">
        <v>0</v>
      </c>
      <c r="T405" s="19">
        <v>0</v>
      </c>
      <c r="U405" s="19">
        <v>0</v>
      </c>
      <c r="V405" s="10"/>
    </row>
    <row r="406" spans="1:22" x14ac:dyDescent="0.2">
      <c r="A406" s="8" t="s">
        <v>6027</v>
      </c>
      <c r="B406" s="19">
        <v>0</v>
      </c>
      <c r="C406" s="19">
        <v>0</v>
      </c>
      <c r="D406" s="19">
        <v>0</v>
      </c>
      <c r="E406" s="19">
        <v>0</v>
      </c>
      <c r="F406" s="19">
        <v>0</v>
      </c>
      <c r="G406" s="19">
        <v>0</v>
      </c>
      <c r="H406" s="19">
        <v>0</v>
      </c>
      <c r="I406" s="19">
        <v>0</v>
      </c>
      <c r="J406" s="19">
        <v>0</v>
      </c>
      <c r="K406" s="19">
        <v>0</v>
      </c>
      <c r="L406" s="19">
        <v>16</v>
      </c>
      <c r="M406" s="19">
        <v>1294</v>
      </c>
      <c r="N406" s="19">
        <v>1.2364760432766615E-2</v>
      </c>
      <c r="O406" s="19">
        <v>0</v>
      </c>
      <c r="P406" s="19">
        <v>0</v>
      </c>
      <c r="Q406" s="19">
        <v>0</v>
      </c>
      <c r="R406" s="19">
        <v>0</v>
      </c>
      <c r="S406" s="19">
        <v>0</v>
      </c>
      <c r="T406" s="19">
        <v>0</v>
      </c>
      <c r="U406" s="19">
        <v>0</v>
      </c>
      <c r="V406" s="10"/>
    </row>
    <row r="407" spans="1:22" x14ac:dyDescent="0.2">
      <c r="A407" s="8" t="s">
        <v>5238</v>
      </c>
      <c r="B407" s="19">
        <v>0</v>
      </c>
      <c r="C407" s="19">
        <v>0</v>
      </c>
      <c r="D407" s="19">
        <v>0</v>
      </c>
      <c r="E407" s="19">
        <v>0</v>
      </c>
      <c r="F407" s="19">
        <v>0</v>
      </c>
      <c r="G407" s="19">
        <v>0</v>
      </c>
      <c r="H407" s="19">
        <v>0</v>
      </c>
      <c r="I407" s="19">
        <v>0</v>
      </c>
      <c r="J407" s="19">
        <v>0</v>
      </c>
      <c r="K407" s="19">
        <v>0</v>
      </c>
      <c r="L407" s="19">
        <v>8</v>
      </c>
      <c r="M407" s="19">
        <v>904</v>
      </c>
      <c r="N407" s="19">
        <v>8.8495575221238937E-3</v>
      </c>
      <c r="O407" s="19">
        <v>0</v>
      </c>
      <c r="P407" s="19">
        <v>0</v>
      </c>
      <c r="Q407" s="19">
        <v>0</v>
      </c>
      <c r="R407" s="19">
        <v>0</v>
      </c>
      <c r="S407" s="19">
        <v>0</v>
      </c>
      <c r="T407" s="19">
        <v>0</v>
      </c>
      <c r="U407" s="19">
        <v>0</v>
      </c>
      <c r="V407" s="10"/>
    </row>
    <row r="408" spans="1:22" x14ac:dyDescent="0.2">
      <c r="A408" s="8" t="s">
        <v>5687</v>
      </c>
      <c r="B408" s="19">
        <v>0</v>
      </c>
      <c r="C408" s="19">
        <v>0</v>
      </c>
      <c r="D408" s="19">
        <v>0</v>
      </c>
      <c r="E408" s="19">
        <v>0</v>
      </c>
      <c r="F408" s="19">
        <v>0</v>
      </c>
      <c r="G408" s="19">
        <v>0</v>
      </c>
      <c r="H408" s="19">
        <v>0</v>
      </c>
      <c r="I408" s="19">
        <v>0</v>
      </c>
      <c r="J408" s="19">
        <v>0</v>
      </c>
      <c r="K408" s="19">
        <v>0</v>
      </c>
      <c r="L408" s="19">
        <v>1</v>
      </c>
      <c r="M408" s="19">
        <v>87</v>
      </c>
      <c r="N408" s="19">
        <v>1.1494252873563218E-2</v>
      </c>
      <c r="O408" s="19">
        <v>0</v>
      </c>
      <c r="P408" s="19">
        <v>0</v>
      </c>
      <c r="Q408" s="19">
        <v>0</v>
      </c>
      <c r="R408" s="19">
        <v>0</v>
      </c>
      <c r="S408" s="19">
        <v>0</v>
      </c>
      <c r="T408" s="19">
        <v>0</v>
      </c>
      <c r="U408" s="19">
        <v>0</v>
      </c>
      <c r="V408" s="10"/>
    </row>
    <row r="409" spans="1:22" x14ac:dyDescent="0.2">
      <c r="A409" s="8" t="s">
        <v>5142</v>
      </c>
      <c r="B409" s="19">
        <v>0</v>
      </c>
      <c r="C409" s="19">
        <v>0</v>
      </c>
      <c r="D409" s="19">
        <v>0</v>
      </c>
      <c r="E409" s="19">
        <v>0</v>
      </c>
      <c r="F409" s="19">
        <v>0</v>
      </c>
      <c r="G409" s="19">
        <v>0</v>
      </c>
      <c r="H409" s="19">
        <v>0</v>
      </c>
      <c r="I409" s="19">
        <v>0</v>
      </c>
      <c r="J409" s="19">
        <v>0</v>
      </c>
      <c r="K409" s="19">
        <v>0</v>
      </c>
      <c r="L409" s="19">
        <v>18</v>
      </c>
      <c r="M409" s="19">
        <v>886</v>
      </c>
      <c r="N409" s="19">
        <v>2.0316027088036117E-2</v>
      </c>
      <c r="O409" s="19">
        <v>0</v>
      </c>
      <c r="P409" s="19">
        <v>0</v>
      </c>
      <c r="Q409" s="19">
        <v>0</v>
      </c>
      <c r="R409" s="19">
        <v>0</v>
      </c>
      <c r="S409" s="19">
        <v>0</v>
      </c>
      <c r="T409" s="19">
        <v>0</v>
      </c>
      <c r="U409" s="19">
        <v>0</v>
      </c>
      <c r="V409" s="10"/>
    </row>
    <row r="410" spans="1:22" x14ac:dyDescent="0.2">
      <c r="A410" s="8" t="s">
        <v>5966</v>
      </c>
      <c r="B410" s="19">
        <v>0</v>
      </c>
      <c r="C410" s="19">
        <v>0</v>
      </c>
      <c r="D410" s="19">
        <v>0</v>
      </c>
      <c r="E410" s="19">
        <v>0</v>
      </c>
      <c r="F410" s="19">
        <v>0</v>
      </c>
      <c r="G410" s="19">
        <v>0</v>
      </c>
      <c r="H410" s="19">
        <v>0</v>
      </c>
      <c r="I410" s="19">
        <v>0</v>
      </c>
      <c r="J410" s="19">
        <v>0</v>
      </c>
      <c r="K410" s="19">
        <v>0</v>
      </c>
      <c r="L410" s="19">
        <v>28</v>
      </c>
      <c r="M410" s="19">
        <v>2014</v>
      </c>
      <c r="N410" s="19">
        <v>1.3902681231380337E-2</v>
      </c>
      <c r="O410" s="19">
        <v>0</v>
      </c>
      <c r="P410" s="19">
        <v>0</v>
      </c>
      <c r="Q410" s="19">
        <v>0</v>
      </c>
      <c r="R410" s="19">
        <v>0</v>
      </c>
      <c r="S410" s="19">
        <v>0</v>
      </c>
      <c r="T410" s="19">
        <v>0</v>
      </c>
      <c r="U410" s="19">
        <v>0</v>
      </c>
      <c r="V410" s="10"/>
    </row>
    <row r="411" spans="1:22" x14ac:dyDescent="0.2">
      <c r="A411" s="8" t="s">
        <v>5862</v>
      </c>
      <c r="B411" s="19">
        <v>0</v>
      </c>
      <c r="C411" s="19">
        <v>0</v>
      </c>
      <c r="D411" s="19">
        <v>0</v>
      </c>
      <c r="E411" s="19">
        <v>0</v>
      </c>
      <c r="F411" s="19">
        <v>0</v>
      </c>
      <c r="G411" s="19">
        <v>0</v>
      </c>
      <c r="H411" s="19">
        <v>0</v>
      </c>
      <c r="I411" s="19">
        <v>0</v>
      </c>
      <c r="J411" s="19">
        <v>0</v>
      </c>
      <c r="K411" s="19">
        <v>0</v>
      </c>
      <c r="L411" s="19">
        <v>73</v>
      </c>
      <c r="M411" s="19">
        <v>5043</v>
      </c>
      <c r="N411" s="19">
        <v>1.4475510608764624E-2</v>
      </c>
      <c r="O411" s="19">
        <v>0</v>
      </c>
      <c r="P411" s="19">
        <v>0</v>
      </c>
      <c r="Q411" s="19">
        <v>0</v>
      </c>
      <c r="R411" s="19">
        <v>0</v>
      </c>
      <c r="S411" s="19">
        <v>0</v>
      </c>
      <c r="T411" s="19">
        <v>0</v>
      </c>
      <c r="U411" s="19">
        <v>0</v>
      </c>
      <c r="V411" s="10"/>
    </row>
    <row r="412" spans="1:22" x14ac:dyDescent="0.2">
      <c r="A412" s="8" t="s">
        <v>5296</v>
      </c>
      <c r="B412" s="19">
        <v>0</v>
      </c>
      <c r="C412" s="19">
        <v>0</v>
      </c>
      <c r="D412" s="19">
        <v>0</v>
      </c>
      <c r="E412" s="19">
        <v>0</v>
      </c>
      <c r="F412" s="19">
        <v>0</v>
      </c>
      <c r="G412" s="19">
        <v>0</v>
      </c>
      <c r="H412" s="19">
        <v>0</v>
      </c>
      <c r="I412" s="19">
        <v>0</v>
      </c>
      <c r="J412" s="19">
        <v>0</v>
      </c>
      <c r="K412" s="19">
        <v>0</v>
      </c>
      <c r="L412" s="19">
        <v>2915</v>
      </c>
      <c r="M412" s="19">
        <v>117937</v>
      </c>
      <c r="N412" s="19">
        <v>2.4716585973867403E-2</v>
      </c>
      <c r="O412" s="19">
        <v>6</v>
      </c>
      <c r="P412" s="19">
        <v>2.058319039451115E-3</v>
      </c>
      <c r="Q412" s="19">
        <v>0</v>
      </c>
      <c r="R412" s="19">
        <v>0</v>
      </c>
      <c r="S412" s="19">
        <v>0</v>
      </c>
      <c r="T412" s="19">
        <v>0</v>
      </c>
      <c r="U412" s="19">
        <v>0</v>
      </c>
      <c r="V412" s="10"/>
    </row>
    <row r="413" spans="1:22" x14ac:dyDescent="0.2">
      <c r="A413" s="8" t="s">
        <v>4264</v>
      </c>
      <c r="B413" s="19">
        <v>0</v>
      </c>
      <c r="C413" s="19">
        <v>0</v>
      </c>
      <c r="D413" s="19">
        <v>0</v>
      </c>
      <c r="E413" s="19">
        <v>0</v>
      </c>
      <c r="F413" s="19">
        <v>0</v>
      </c>
      <c r="G413" s="19">
        <v>0</v>
      </c>
      <c r="H413" s="19">
        <v>0</v>
      </c>
      <c r="I413" s="19">
        <v>0</v>
      </c>
      <c r="J413" s="19">
        <v>0</v>
      </c>
      <c r="K413" s="19">
        <v>0</v>
      </c>
      <c r="L413" s="19">
        <v>290</v>
      </c>
      <c r="M413" s="19">
        <v>25202</v>
      </c>
      <c r="N413" s="19">
        <v>1.1507023252122847E-2</v>
      </c>
      <c r="O413" s="19">
        <v>1</v>
      </c>
      <c r="P413" s="19">
        <v>3.4482758620689655E-3</v>
      </c>
      <c r="Q413" s="19">
        <v>0</v>
      </c>
      <c r="R413" s="19">
        <v>0</v>
      </c>
      <c r="S413" s="19">
        <v>0</v>
      </c>
      <c r="T413" s="19">
        <v>0</v>
      </c>
      <c r="U413" s="19">
        <v>0</v>
      </c>
      <c r="V413" s="10"/>
    </row>
    <row r="414" spans="1:22" x14ac:dyDescent="0.2">
      <c r="A414" s="8" t="s">
        <v>6097</v>
      </c>
      <c r="B414" s="19">
        <v>0</v>
      </c>
      <c r="C414" s="19">
        <v>0</v>
      </c>
      <c r="D414" s="19">
        <v>0</v>
      </c>
      <c r="E414" s="19">
        <v>0</v>
      </c>
      <c r="F414" s="19">
        <v>0</v>
      </c>
      <c r="G414" s="19">
        <v>0</v>
      </c>
      <c r="H414" s="19">
        <v>0</v>
      </c>
      <c r="I414" s="19">
        <v>0</v>
      </c>
      <c r="J414" s="19">
        <v>0</v>
      </c>
      <c r="K414" s="19">
        <v>0</v>
      </c>
      <c r="L414" s="19">
        <v>48</v>
      </c>
      <c r="M414" s="19">
        <v>1001</v>
      </c>
      <c r="N414" s="19">
        <v>4.7952047952047952E-2</v>
      </c>
      <c r="O414" s="19">
        <v>0</v>
      </c>
      <c r="P414" s="19">
        <v>0</v>
      </c>
      <c r="Q414" s="19">
        <v>0</v>
      </c>
      <c r="R414" s="19">
        <v>0</v>
      </c>
      <c r="S414" s="19">
        <v>0</v>
      </c>
      <c r="T414" s="19">
        <v>0</v>
      </c>
      <c r="U414" s="19">
        <v>0</v>
      </c>
      <c r="V414" s="10"/>
    </row>
    <row r="415" spans="1:22" x14ac:dyDescent="0.2">
      <c r="A415" s="8" t="s">
        <v>6078</v>
      </c>
      <c r="B415" s="19">
        <v>0</v>
      </c>
      <c r="C415" s="19">
        <v>0</v>
      </c>
      <c r="D415" s="19">
        <v>0</v>
      </c>
      <c r="E415" s="19">
        <v>0</v>
      </c>
      <c r="F415" s="19">
        <v>0</v>
      </c>
      <c r="G415" s="19">
        <v>0</v>
      </c>
      <c r="H415" s="19">
        <v>0</v>
      </c>
      <c r="I415" s="19">
        <v>0</v>
      </c>
      <c r="J415" s="19">
        <v>0</v>
      </c>
      <c r="K415" s="19">
        <v>0</v>
      </c>
      <c r="L415" s="19">
        <v>85</v>
      </c>
      <c r="M415" s="19">
        <v>2490</v>
      </c>
      <c r="N415" s="19">
        <v>3.4136546184738957E-2</v>
      </c>
      <c r="O415" s="19">
        <v>0</v>
      </c>
      <c r="P415" s="19">
        <v>0</v>
      </c>
      <c r="Q415" s="19">
        <v>0</v>
      </c>
      <c r="R415" s="19">
        <v>0</v>
      </c>
      <c r="S415" s="19">
        <v>0</v>
      </c>
      <c r="T415" s="19">
        <v>0</v>
      </c>
      <c r="U415" s="19">
        <v>0</v>
      </c>
      <c r="V415" s="10"/>
    </row>
    <row r="416" spans="1:22" x14ac:dyDescent="0.2">
      <c r="A416" s="8" t="s">
        <v>989</v>
      </c>
      <c r="B416" s="19">
        <v>9</v>
      </c>
      <c r="C416" s="19">
        <v>69</v>
      </c>
      <c r="D416" s="19">
        <v>0.13043478260869565</v>
      </c>
      <c r="E416" s="19">
        <v>0</v>
      </c>
      <c r="F416" s="19">
        <v>0</v>
      </c>
      <c r="G416" s="19">
        <v>0</v>
      </c>
      <c r="H416" s="19">
        <v>0</v>
      </c>
      <c r="I416" s="19">
        <v>0</v>
      </c>
      <c r="J416" s="19">
        <v>0</v>
      </c>
      <c r="K416" s="19">
        <v>0</v>
      </c>
      <c r="L416" s="19">
        <v>13</v>
      </c>
      <c r="M416" s="19">
        <v>645</v>
      </c>
      <c r="N416" s="19">
        <v>2.0155038759689922E-2</v>
      </c>
      <c r="O416" s="19">
        <v>0</v>
      </c>
      <c r="P416" s="19">
        <v>0</v>
      </c>
      <c r="Q416" s="19">
        <v>0</v>
      </c>
      <c r="R416" s="19">
        <v>0</v>
      </c>
      <c r="S416" s="19">
        <v>0</v>
      </c>
      <c r="T416" s="19">
        <v>0</v>
      </c>
      <c r="U416" s="19">
        <v>0</v>
      </c>
      <c r="V416" s="10"/>
    </row>
    <row r="417" spans="1:22" x14ac:dyDescent="0.2">
      <c r="A417" s="8" t="s">
        <v>973</v>
      </c>
      <c r="B417" s="19">
        <v>4</v>
      </c>
      <c r="C417" s="19">
        <v>35</v>
      </c>
      <c r="D417" s="19">
        <v>0.11428571428571428</v>
      </c>
      <c r="E417" s="19">
        <v>0</v>
      </c>
      <c r="F417" s="19">
        <v>0</v>
      </c>
      <c r="G417" s="19">
        <v>0</v>
      </c>
      <c r="H417" s="19">
        <v>0</v>
      </c>
      <c r="I417" s="19">
        <v>0</v>
      </c>
      <c r="J417" s="19">
        <v>0</v>
      </c>
      <c r="K417" s="19">
        <v>0</v>
      </c>
      <c r="L417" s="19">
        <v>7</v>
      </c>
      <c r="M417" s="19">
        <v>1067</v>
      </c>
      <c r="N417" s="19">
        <v>6.5604498594189313E-3</v>
      </c>
      <c r="O417" s="19">
        <v>0</v>
      </c>
      <c r="P417" s="19">
        <v>0</v>
      </c>
      <c r="Q417" s="19">
        <v>0</v>
      </c>
      <c r="R417" s="19">
        <v>0</v>
      </c>
      <c r="S417" s="19">
        <v>0</v>
      </c>
      <c r="T417" s="19">
        <v>0</v>
      </c>
      <c r="U417" s="19">
        <v>0</v>
      </c>
      <c r="V417" s="10"/>
    </row>
    <row r="418" spans="1:22" x14ac:dyDescent="0.2">
      <c r="A418" s="8" t="s">
        <v>5964</v>
      </c>
      <c r="B418" s="19">
        <v>0</v>
      </c>
      <c r="C418" s="19">
        <v>0</v>
      </c>
      <c r="D418" s="19">
        <v>0</v>
      </c>
      <c r="E418" s="19">
        <v>0</v>
      </c>
      <c r="F418" s="19">
        <v>0</v>
      </c>
      <c r="G418" s="19">
        <v>0</v>
      </c>
      <c r="H418" s="19">
        <v>0</v>
      </c>
      <c r="I418" s="19">
        <v>0</v>
      </c>
      <c r="J418" s="19">
        <v>0</v>
      </c>
      <c r="K418" s="19">
        <v>0</v>
      </c>
      <c r="L418" s="19">
        <v>21</v>
      </c>
      <c r="M418" s="19">
        <v>584</v>
      </c>
      <c r="N418" s="19">
        <v>3.5958904109589039E-2</v>
      </c>
      <c r="O418" s="19">
        <v>0</v>
      </c>
      <c r="P418" s="19">
        <v>0</v>
      </c>
      <c r="Q418" s="19">
        <v>0</v>
      </c>
      <c r="R418" s="19">
        <v>0</v>
      </c>
      <c r="S418" s="19">
        <v>0</v>
      </c>
      <c r="T418" s="19">
        <v>0</v>
      </c>
      <c r="U418" s="19">
        <v>0</v>
      </c>
      <c r="V418" s="10"/>
    </row>
    <row r="419" spans="1:22" x14ac:dyDescent="0.2">
      <c r="A419" s="8" t="s">
        <v>4488</v>
      </c>
      <c r="B419" s="19">
        <v>0</v>
      </c>
      <c r="C419" s="19">
        <v>0</v>
      </c>
      <c r="D419" s="19">
        <v>0</v>
      </c>
      <c r="E419" s="19">
        <v>0</v>
      </c>
      <c r="F419" s="19">
        <v>0</v>
      </c>
      <c r="G419" s="19">
        <v>0</v>
      </c>
      <c r="H419" s="19">
        <v>0</v>
      </c>
      <c r="I419" s="19">
        <v>0</v>
      </c>
      <c r="J419" s="19">
        <v>0</v>
      </c>
      <c r="K419" s="19">
        <v>0</v>
      </c>
      <c r="L419" s="19">
        <v>8</v>
      </c>
      <c r="M419" s="19">
        <v>480</v>
      </c>
      <c r="N419" s="19">
        <v>1.6666666666666666E-2</v>
      </c>
      <c r="O419" s="19">
        <v>0</v>
      </c>
      <c r="P419" s="19">
        <v>0</v>
      </c>
      <c r="Q419" s="19">
        <v>0</v>
      </c>
      <c r="R419" s="19">
        <v>0</v>
      </c>
      <c r="S419" s="19">
        <v>0</v>
      </c>
      <c r="T419" s="19">
        <v>0</v>
      </c>
      <c r="U419" s="19">
        <v>0</v>
      </c>
      <c r="V419" s="10"/>
    </row>
    <row r="420" spans="1:22" x14ac:dyDescent="0.2">
      <c r="A420" s="8" t="s">
        <v>4298</v>
      </c>
      <c r="B420" s="19">
        <v>0</v>
      </c>
      <c r="C420" s="19">
        <v>0</v>
      </c>
      <c r="D420" s="19">
        <v>0</v>
      </c>
      <c r="E420" s="19">
        <v>0</v>
      </c>
      <c r="F420" s="19">
        <v>0</v>
      </c>
      <c r="G420" s="19">
        <v>0</v>
      </c>
      <c r="H420" s="19">
        <v>0</v>
      </c>
      <c r="I420" s="19">
        <v>0</v>
      </c>
      <c r="J420" s="19">
        <v>0</v>
      </c>
      <c r="K420" s="19">
        <v>0</v>
      </c>
      <c r="L420" s="19">
        <v>1</v>
      </c>
      <c r="M420" s="19">
        <v>217</v>
      </c>
      <c r="N420" s="19">
        <v>4.608294930875576E-3</v>
      </c>
      <c r="O420" s="19">
        <v>0</v>
      </c>
      <c r="P420" s="19">
        <v>0</v>
      </c>
      <c r="Q420" s="19">
        <v>0</v>
      </c>
      <c r="R420" s="19">
        <v>0</v>
      </c>
      <c r="S420" s="19">
        <v>0</v>
      </c>
      <c r="T420" s="19">
        <v>0</v>
      </c>
      <c r="U420" s="19">
        <v>0</v>
      </c>
      <c r="V420" s="10"/>
    </row>
    <row r="421" spans="1:22" x14ac:dyDescent="0.2">
      <c r="A421" s="8" t="s">
        <v>4280</v>
      </c>
      <c r="B421" s="19">
        <v>0</v>
      </c>
      <c r="C421" s="19">
        <v>0</v>
      </c>
      <c r="D421" s="19">
        <v>0</v>
      </c>
      <c r="E421" s="19">
        <v>0</v>
      </c>
      <c r="F421" s="19">
        <v>0</v>
      </c>
      <c r="G421" s="19">
        <v>0</v>
      </c>
      <c r="H421" s="19">
        <v>0</v>
      </c>
      <c r="I421" s="19">
        <v>0</v>
      </c>
      <c r="J421" s="19">
        <v>0</v>
      </c>
      <c r="K421" s="19">
        <v>0</v>
      </c>
      <c r="L421" s="19">
        <v>665</v>
      </c>
      <c r="M421" s="19">
        <v>50370</v>
      </c>
      <c r="N421" s="19">
        <v>1.3202302958109986E-2</v>
      </c>
      <c r="O421" s="19">
        <v>3</v>
      </c>
      <c r="P421" s="19">
        <v>4.5112781954887221E-3</v>
      </c>
      <c r="Q421" s="19">
        <v>0</v>
      </c>
      <c r="R421" s="19">
        <v>0</v>
      </c>
      <c r="S421" s="19">
        <v>0</v>
      </c>
      <c r="T421" s="19">
        <v>0</v>
      </c>
      <c r="U421" s="19">
        <v>0</v>
      </c>
      <c r="V421" s="10"/>
    </row>
    <row r="422" spans="1:22" x14ac:dyDescent="0.2">
      <c r="A422" s="8" t="s">
        <v>4689</v>
      </c>
      <c r="B422" s="19">
        <v>0</v>
      </c>
      <c r="C422" s="19">
        <v>0</v>
      </c>
      <c r="D422" s="19">
        <v>0</v>
      </c>
      <c r="E422" s="19">
        <v>0</v>
      </c>
      <c r="F422" s="19">
        <v>0</v>
      </c>
      <c r="G422" s="19">
        <v>0</v>
      </c>
      <c r="H422" s="19">
        <v>0</v>
      </c>
      <c r="I422" s="19">
        <v>0</v>
      </c>
      <c r="J422" s="19">
        <v>0</v>
      </c>
      <c r="K422" s="19">
        <v>0</v>
      </c>
      <c r="L422" s="19">
        <v>94</v>
      </c>
      <c r="M422" s="19">
        <v>1370</v>
      </c>
      <c r="N422" s="19">
        <v>6.8613138686131392E-2</v>
      </c>
      <c r="O422" s="19">
        <v>0</v>
      </c>
      <c r="P422" s="19">
        <v>0</v>
      </c>
      <c r="Q422" s="19">
        <v>0</v>
      </c>
      <c r="R422" s="19">
        <v>0</v>
      </c>
      <c r="S422" s="19">
        <v>0</v>
      </c>
      <c r="T422" s="19">
        <v>0</v>
      </c>
      <c r="U422" s="19">
        <v>0</v>
      </c>
      <c r="V422" s="10"/>
    </row>
    <row r="423" spans="1:22" x14ac:dyDescent="0.2">
      <c r="A423" s="8" t="s">
        <v>4514</v>
      </c>
      <c r="B423" s="19">
        <v>0</v>
      </c>
      <c r="C423" s="19">
        <v>0</v>
      </c>
      <c r="D423" s="19">
        <v>0</v>
      </c>
      <c r="E423" s="19">
        <v>0</v>
      </c>
      <c r="F423" s="19">
        <v>0</v>
      </c>
      <c r="G423" s="19">
        <v>0</v>
      </c>
      <c r="H423" s="19">
        <v>0</v>
      </c>
      <c r="I423" s="19">
        <v>0</v>
      </c>
      <c r="J423" s="19">
        <v>0</v>
      </c>
      <c r="K423" s="19">
        <v>0</v>
      </c>
      <c r="L423" s="19">
        <v>2</v>
      </c>
      <c r="M423" s="19">
        <v>74</v>
      </c>
      <c r="N423" s="19">
        <v>2.7027027027027029E-2</v>
      </c>
      <c r="O423" s="19">
        <v>0</v>
      </c>
      <c r="P423" s="19">
        <v>0</v>
      </c>
      <c r="Q423" s="19">
        <v>0</v>
      </c>
      <c r="R423" s="19">
        <v>0</v>
      </c>
      <c r="S423" s="19">
        <v>0</v>
      </c>
      <c r="T423" s="19">
        <v>0</v>
      </c>
      <c r="U423" s="19">
        <v>0</v>
      </c>
      <c r="V423" s="10"/>
    </row>
    <row r="424" spans="1:22" x14ac:dyDescent="0.2">
      <c r="A424" s="8" t="s">
        <v>6082</v>
      </c>
      <c r="B424" s="19">
        <v>0</v>
      </c>
      <c r="C424" s="19">
        <v>0</v>
      </c>
      <c r="D424" s="19">
        <v>0</v>
      </c>
      <c r="E424" s="19">
        <v>0</v>
      </c>
      <c r="F424" s="19">
        <v>0</v>
      </c>
      <c r="G424" s="19">
        <v>0</v>
      </c>
      <c r="H424" s="19">
        <v>0</v>
      </c>
      <c r="I424" s="19">
        <v>0</v>
      </c>
      <c r="J424" s="19">
        <v>0</v>
      </c>
      <c r="K424" s="19">
        <v>0</v>
      </c>
      <c r="L424" s="19">
        <v>116</v>
      </c>
      <c r="M424" s="19">
        <v>6357</v>
      </c>
      <c r="N424" s="19">
        <v>1.824760106968696E-2</v>
      </c>
      <c r="O424" s="19">
        <v>0</v>
      </c>
      <c r="P424" s="19">
        <v>0</v>
      </c>
      <c r="Q424" s="19">
        <v>0</v>
      </c>
      <c r="R424" s="19">
        <v>0</v>
      </c>
      <c r="S424" s="19">
        <v>0</v>
      </c>
      <c r="T424" s="19">
        <v>0</v>
      </c>
      <c r="U424" s="19">
        <v>0</v>
      </c>
      <c r="V424" s="10"/>
    </row>
    <row r="425" spans="1:22" x14ac:dyDescent="0.2">
      <c r="A425" s="8" t="s">
        <v>4641</v>
      </c>
      <c r="B425" s="19">
        <v>0</v>
      </c>
      <c r="C425" s="19">
        <v>0</v>
      </c>
      <c r="D425" s="19">
        <v>0</v>
      </c>
      <c r="E425" s="19">
        <v>0</v>
      </c>
      <c r="F425" s="19">
        <v>0</v>
      </c>
      <c r="G425" s="19">
        <v>0</v>
      </c>
      <c r="H425" s="19">
        <v>0</v>
      </c>
      <c r="I425" s="19">
        <v>0</v>
      </c>
      <c r="J425" s="19">
        <v>0</v>
      </c>
      <c r="K425" s="19">
        <v>0</v>
      </c>
      <c r="L425" s="19">
        <v>4</v>
      </c>
      <c r="M425" s="19">
        <v>398</v>
      </c>
      <c r="N425" s="19">
        <v>1.0050251256281407E-2</v>
      </c>
      <c r="O425" s="19">
        <v>0</v>
      </c>
      <c r="P425" s="19">
        <v>0</v>
      </c>
      <c r="Q425" s="19">
        <v>0</v>
      </c>
      <c r="R425" s="19">
        <v>0</v>
      </c>
      <c r="S425" s="19">
        <v>0</v>
      </c>
      <c r="T425" s="19">
        <v>0</v>
      </c>
      <c r="U425" s="19">
        <v>0</v>
      </c>
      <c r="V425" s="10"/>
    </row>
    <row r="426" spans="1:22" x14ac:dyDescent="0.2">
      <c r="A426" s="8" t="s">
        <v>5971</v>
      </c>
      <c r="B426" s="19">
        <v>0</v>
      </c>
      <c r="C426" s="19">
        <v>0</v>
      </c>
      <c r="D426" s="19">
        <v>0</v>
      </c>
      <c r="E426" s="19">
        <v>0</v>
      </c>
      <c r="F426" s="19">
        <v>0</v>
      </c>
      <c r="G426" s="19">
        <v>0</v>
      </c>
      <c r="H426" s="19">
        <v>0</v>
      </c>
      <c r="I426" s="19">
        <v>0</v>
      </c>
      <c r="J426" s="19">
        <v>0</v>
      </c>
      <c r="K426" s="19">
        <v>0</v>
      </c>
      <c r="L426" s="19">
        <v>15</v>
      </c>
      <c r="M426" s="19">
        <v>633</v>
      </c>
      <c r="N426" s="19">
        <v>2.3696682464454975E-2</v>
      </c>
      <c r="O426" s="19">
        <v>0</v>
      </c>
      <c r="P426" s="19">
        <v>0</v>
      </c>
      <c r="Q426" s="19">
        <v>0</v>
      </c>
      <c r="R426" s="19">
        <v>0</v>
      </c>
      <c r="S426" s="19">
        <v>0</v>
      </c>
      <c r="T426" s="19">
        <v>0</v>
      </c>
      <c r="U426" s="19">
        <v>0</v>
      </c>
      <c r="V426" s="10"/>
    </row>
    <row r="427" spans="1:22" x14ac:dyDescent="0.2">
      <c r="A427" s="8" t="s">
        <v>6017</v>
      </c>
      <c r="B427" s="19">
        <v>0</v>
      </c>
      <c r="C427" s="19">
        <v>0</v>
      </c>
      <c r="D427" s="19">
        <v>0</v>
      </c>
      <c r="E427" s="19">
        <v>0</v>
      </c>
      <c r="F427" s="19">
        <v>0</v>
      </c>
      <c r="G427" s="19">
        <v>0</v>
      </c>
      <c r="H427" s="19">
        <v>0</v>
      </c>
      <c r="I427" s="19">
        <v>0</v>
      </c>
      <c r="J427" s="19">
        <v>0</v>
      </c>
      <c r="K427" s="19">
        <v>0</v>
      </c>
      <c r="L427" s="19">
        <v>4</v>
      </c>
      <c r="M427" s="19">
        <v>349</v>
      </c>
      <c r="N427" s="19">
        <v>1.1461318051575931E-2</v>
      </c>
      <c r="O427" s="19">
        <v>0</v>
      </c>
      <c r="P427" s="19">
        <v>0</v>
      </c>
      <c r="Q427" s="19">
        <v>0</v>
      </c>
      <c r="R427" s="19">
        <v>0</v>
      </c>
      <c r="S427" s="19">
        <v>0</v>
      </c>
      <c r="T427" s="19">
        <v>0</v>
      </c>
      <c r="U427" s="19">
        <v>0</v>
      </c>
      <c r="V427" s="10"/>
    </row>
    <row r="428" spans="1:22" x14ac:dyDescent="0.2">
      <c r="A428" s="8" t="s">
        <v>5041</v>
      </c>
      <c r="B428" s="19">
        <v>0</v>
      </c>
      <c r="C428" s="19">
        <v>0</v>
      </c>
      <c r="D428" s="19">
        <v>0</v>
      </c>
      <c r="E428" s="19">
        <v>0</v>
      </c>
      <c r="F428" s="19">
        <v>0</v>
      </c>
      <c r="G428" s="19">
        <v>0</v>
      </c>
      <c r="H428" s="19">
        <v>0</v>
      </c>
      <c r="I428" s="19">
        <v>0</v>
      </c>
      <c r="J428" s="19">
        <v>0</v>
      </c>
      <c r="K428" s="19">
        <v>0</v>
      </c>
      <c r="L428" s="19">
        <v>10</v>
      </c>
      <c r="M428" s="19">
        <v>2933</v>
      </c>
      <c r="N428" s="19">
        <v>3.4094783498124785E-3</v>
      </c>
      <c r="O428" s="19">
        <v>0</v>
      </c>
      <c r="P428" s="19">
        <v>0</v>
      </c>
      <c r="Q428" s="19">
        <v>0</v>
      </c>
      <c r="R428" s="19">
        <v>0</v>
      </c>
      <c r="S428" s="19">
        <v>0</v>
      </c>
      <c r="T428" s="19">
        <v>0</v>
      </c>
      <c r="U428" s="19">
        <v>0</v>
      </c>
      <c r="V428" s="10"/>
    </row>
    <row r="429" spans="1:22" x14ac:dyDescent="0.2">
      <c r="A429" s="8" t="s">
        <v>4576</v>
      </c>
      <c r="B429" s="19">
        <v>0</v>
      </c>
      <c r="C429" s="19">
        <v>0</v>
      </c>
      <c r="D429" s="19">
        <v>0</v>
      </c>
      <c r="E429" s="19">
        <v>0</v>
      </c>
      <c r="F429" s="19">
        <v>0</v>
      </c>
      <c r="G429" s="19">
        <v>0</v>
      </c>
      <c r="H429" s="19">
        <v>0</v>
      </c>
      <c r="I429" s="19">
        <v>0</v>
      </c>
      <c r="J429" s="19">
        <v>0</v>
      </c>
      <c r="K429" s="19">
        <v>0</v>
      </c>
      <c r="L429" s="19">
        <v>2</v>
      </c>
      <c r="M429" s="19">
        <v>78</v>
      </c>
      <c r="N429" s="19">
        <v>2.564102564102564E-2</v>
      </c>
      <c r="O429" s="19">
        <v>0</v>
      </c>
      <c r="P429" s="19">
        <v>0</v>
      </c>
      <c r="Q429" s="19">
        <v>0</v>
      </c>
      <c r="R429" s="19">
        <v>0</v>
      </c>
      <c r="S429" s="19">
        <v>0</v>
      </c>
      <c r="T429" s="19">
        <v>0</v>
      </c>
      <c r="U429" s="19">
        <v>0</v>
      </c>
      <c r="V429" s="10"/>
    </row>
    <row r="430" spans="1:22" x14ac:dyDescent="0.2">
      <c r="A430" s="8" t="s">
        <v>6200</v>
      </c>
      <c r="B430" s="19">
        <v>0</v>
      </c>
      <c r="C430" s="19">
        <v>0</v>
      </c>
      <c r="D430" s="19">
        <v>0</v>
      </c>
      <c r="E430" s="19">
        <v>0</v>
      </c>
      <c r="F430" s="19">
        <v>0</v>
      </c>
      <c r="G430" s="19">
        <v>0</v>
      </c>
      <c r="H430" s="19">
        <v>0</v>
      </c>
      <c r="I430" s="19">
        <v>0</v>
      </c>
      <c r="J430" s="19">
        <v>0</v>
      </c>
      <c r="K430" s="19">
        <v>0</v>
      </c>
      <c r="L430" s="19">
        <v>3</v>
      </c>
      <c r="M430" s="19">
        <v>435</v>
      </c>
      <c r="N430" s="19">
        <v>6.8965517241379309E-3</v>
      </c>
      <c r="O430" s="19">
        <v>0</v>
      </c>
      <c r="P430" s="19">
        <v>0</v>
      </c>
      <c r="Q430" s="19">
        <v>0</v>
      </c>
      <c r="R430" s="19">
        <v>0</v>
      </c>
      <c r="S430" s="19">
        <v>0</v>
      </c>
      <c r="T430" s="19">
        <v>0</v>
      </c>
      <c r="U430" s="19">
        <v>0</v>
      </c>
      <c r="V430" s="10"/>
    </row>
    <row r="431" spans="1:22" x14ac:dyDescent="0.2">
      <c r="A431" s="8" t="s">
        <v>4976</v>
      </c>
      <c r="B431" s="19">
        <v>0</v>
      </c>
      <c r="C431" s="19">
        <v>0</v>
      </c>
      <c r="D431" s="19">
        <v>0</v>
      </c>
      <c r="E431" s="19">
        <v>0</v>
      </c>
      <c r="F431" s="19">
        <v>0</v>
      </c>
      <c r="G431" s="19">
        <v>0</v>
      </c>
      <c r="H431" s="19">
        <v>0</v>
      </c>
      <c r="I431" s="19">
        <v>0</v>
      </c>
      <c r="J431" s="19">
        <v>0</v>
      </c>
      <c r="K431" s="19">
        <v>0</v>
      </c>
      <c r="L431" s="19">
        <v>10</v>
      </c>
      <c r="M431" s="19">
        <v>3766</v>
      </c>
      <c r="N431" s="19">
        <v>2.6553372278279343E-3</v>
      </c>
      <c r="O431" s="19">
        <v>0</v>
      </c>
      <c r="P431" s="19">
        <v>0</v>
      </c>
      <c r="Q431" s="19">
        <v>0</v>
      </c>
      <c r="R431" s="19">
        <v>0</v>
      </c>
      <c r="S431" s="19">
        <v>0</v>
      </c>
      <c r="T431" s="19">
        <v>0</v>
      </c>
      <c r="U431" s="19">
        <v>0</v>
      </c>
      <c r="V431" s="10"/>
    </row>
    <row r="432" spans="1:22" x14ac:dyDescent="0.2">
      <c r="A432" s="8" t="s">
        <v>4620</v>
      </c>
      <c r="B432" s="19">
        <v>0</v>
      </c>
      <c r="C432" s="19">
        <v>0</v>
      </c>
      <c r="D432" s="19">
        <v>0</v>
      </c>
      <c r="E432" s="19">
        <v>0</v>
      </c>
      <c r="F432" s="19">
        <v>0</v>
      </c>
      <c r="G432" s="19">
        <v>0</v>
      </c>
      <c r="H432" s="19">
        <v>0</v>
      </c>
      <c r="I432" s="19">
        <v>0</v>
      </c>
      <c r="J432" s="19">
        <v>0</v>
      </c>
      <c r="K432" s="19">
        <v>0</v>
      </c>
      <c r="L432" s="19">
        <v>3</v>
      </c>
      <c r="M432" s="19">
        <v>108</v>
      </c>
      <c r="N432" s="19">
        <v>2.7777777777777776E-2</v>
      </c>
      <c r="O432" s="19">
        <v>0</v>
      </c>
      <c r="P432" s="19">
        <v>0</v>
      </c>
      <c r="Q432" s="19">
        <v>0</v>
      </c>
      <c r="R432" s="19">
        <v>0</v>
      </c>
      <c r="S432" s="19">
        <v>0</v>
      </c>
      <c r="T432" s="19">
        <v>0</v>
      </c>
      <c r="U432" s="19">
        <v>0</v>
      </c>
      <c r="V432" s="10"/>
    </row>
    <row r="433" spans="1:22" x14ac:dyDescent="0.2">
      <c r="A433" s="8" t="s">
        <v>4825</v>
      </c>
      <c r="B433" s="19">
        <v>0</v>
      </c>
      <c r="C433" s="19">
        <v>0</v>
      </c>
      <c r="D433" s="19">
        <v>0</v>
      </c>
      <c r="E433" s="19">
        <v>0</v>
      </c>
      <c r="F433" s="19">
        <v>0</v>
      </c>
      <c r="G433" s="19">
        <v>0</v>
      </c>
      <c r="H433" s="19">
        <v>0</v>
      </c>
      <c r="I433" s="19">
        <v>0</v>
      </c>
      <c r="J433" s="19">
        <v>0</v>
      </c>
      <c r="K433" s="19">
        <v>0</v>
      </c>
      <c r="L433" s="19">
        <v>2</v>
      </c>
      <c r="M433" s="19">
        <v>16</v>
      </c>
      <c r="N433" s="19">
        <v>0.125</v>
      </c>
      <c r="O433" s="19">
        <v>0</v>
      </c>
      <c r="P433" s="19">
        <v>0</v>
      </c>
      <c r="Q433" s="19">
        <v>0</v>
      </c>
      <c r="R433" s="19">
        <v>0</v>
      </c>
      <c r="S433" s="19">
        <v>0</v>
      </c>
      <c r="T433" s="19">
        <v>0</v>
      </c>
      <c r="U433" s="19">
        <v>0</v>
      </c>
      <c r="V433" s="10"/>
    </row>
    <row r="434" spans="1:22" x14ac:dyDescent="0.2">
      <c r="A434" s="8" t="s">
        <v>4902</v>
      </c>
      <c r="B434" s="19">
        <v>0</v>
      </c>
      <c r="C434" s="19">
        <v>0</v>
      </c>
      <c r="D434" s="19">
        <v>0</v>
      </c>
      <c r="E434" s="19">
        <v>0</v>
      </c>
      <c r="F434" s="19">
        <v>0</v>
      </c>
      <c r="G434" s="19">
        <v>0</v>
      </c>
      <c r="H434" s="19">
        <v>0</v>
      </c>
      <c r="I434" s="19">
        <v>0</v>
      </c>
      <c r="J434" s="19">
        <v>0</v>
      </c>
      <c r="K434" s="19">
        <v>0</v>
      </c>
      <c r="L434" s="19">
        <v>1</v>
      </c>
      <c r="M434" s="19">
        <v>4</v>
      </c>
      <c r="N434" s="19">
        <v>0.25</v>
      </c>
      <c r="O434" s="19">
        <v>0</v>
      </c>
      <c r="P434" s="19">
        <v>0</v>
      </c>
      <c r="Q434" s="19">
        <v>0</v>
      </c>
      <c r="R434" s="19">
        <v>0</v>
      </c>
      <c r="S434" s="19">
        <v>0</v>
      </c>
      <c r="T434" s="19">
        <v>0</v>
      </c>
      <c r="U434" s="19">
        <v>0</v>
      </c>
      <c r="V434" s="10"/>
    </row>
    <row r="435" spans="1:22" x14ac:dyDescent="0.2">
      <c r="A435" s="8" t="s">
        <v>4781</v>
      </c>
      <c r="B435" s="19">
        <v>0</v>
      </c>
      <c r="C435" s="19">
        <v>0</v>
      </c>
      <c r="D435" s="19">
        <v>0</v>
      </c>
      <c r="E435" s="19">
        <v>0</v>
      </c>
      <c r="F435" s="19">
        <v>0</v>
      </c>
      <c r="G435" s="19">
        <v>0</v>
      </c>
      <c r="H435" s="19">
        <v>0</v>
      </c>
      <c r="I435" s="19">
        <v>0</v>
      </c>
      <c r="J435" s="19">
        <v>0</v>
      </c>
      <c r="K435" s="19">
        <v>0</v>
      </c>
      <c r="L435" s="19">
        <v>2</v>
      </c>
      <c r="M435" s="19">
        <v>5</v>
      </c>
      <c r="N435" s="19">
        <v>0.4</v>
      </c>
      <c r="O435" s="19">
        <v>0</v>
      </c>
      <c r="P435" s="19">
        <v>0</v>
      </c>
      <c r="Q435" s="19">
        <v>0</v>
      </c>
      <c r="R435" s="19">
        <v>0</v>
      </c>
      <c r="S435" s="19">
        <v>0</v>
      </c>
      <c r="T435" s="19">
        <v>0</v>
      </c>
      <c r="U435" s="19">
        <v>0</v>
      </c>
      <c r="V435" s="10"/>
    </row>
    <row r="436" spans="1:22" x14ac:dyDescent="0.2">
      <c r="A436" s="8" t="s">
        <v>4802</v>
      </c>
      <c r="B436" s="19">
        <v>0</v>
      </c>
      <c r="C436" s="19">
        <v>0</v>
      </c>
      <c r="D436" s="19">
        <v>0</v>
      </c>
      <c r="E436" s="19">
        <v>0</v>
      </c>
      <c r="F436" s="19">
        <v>0</v>
      </c>
      <c r="G436" s="19">
        <v>0</v>
      </c>
      <c r="H436" s="19">
        <v>0</v>
      </c>
      <c r="I436" s="19">
        <v>0</v>
      </c>
      <c r="J436" s="19">
        <v>0</v>
      </c>
      <c r="K436" s="19">
        <v>0</v>
      </c>
      <c r="L436" s="19">
        <v>1</v>
      </c>
      <c r="M436" s="19">
        <v>13</v>
      </c>
      <c r="N436" s="19">
        <v>7.6923076923076927E-2</v>
      </c>
      <c r="O436" s="19">
        <v>0</v>
      </c>
      <c r="P436" s="19">
        <v>0</v>
      </c>
      <c r="Q436" s="19">
        <v>0</v>
      </c>
      <c r="R436" s="19">
        <v>0</v>
      </c>
      <c r="S436" s="19">
        <v>0</v>
      </c>
      <c r="T436" s="19">
        <v>0</v>
      </c>
      <c r="U436" s="19">
        <v>0</v>
      </c>
      <c r="V436" s="10"/>
    </row>
    <row r="437" spans="1:22" x14ac:dyDescent="0.2">
      <c r="A437" s="8" t="s">
        <v>4625</v>
      </c>
      <c r="B437" s="19">
        <v>0</v>
      </c>
      <c r="C437" s="19">
        <v>0</v>
      </c>
      <c r="D437" s="19">
        <v>0</v>
      </c>
      <c r="E437" s="19">
        <v>0</v>
      </c>
      <c r="F437" s="19">
        <v>0</v>
      </c>
      <c r="G437" s="19">
        <v>0</v>
      </c>
      <c r="H437" s="19">
        <v>0</v>
      </c>
      <c r="I437" s="19">
        <v>0</v>
      </c>
      <c r="J437" s="19">
        <v>0</v>
      </c>
      <c r="K437" s="19">
        <v>0</v>
      </c>
      <c r="L437" s="19">
        <v>6</v>
      </c>
      <c r="M437" s="19">
        <v>14936</v>
      </c>
      <c r="N437" s="19">
        <v>4.0171397964649169E-4</v>
      </c>
      <c r="O437" s="19">
        <v>0</v>
      </c>
      <c r="P437" s="19">
        <v>0</v>
      </c>
      <c r="Q437" s="19">
        <v>0</v>
      </c>
      <c r="R437" s="19">
        <v>0</v>
      </c>
      <c r="S437" s="19">
        <v>0</v>
      </c>
      <c r="T437" s="19">
        <v>0</v>
      </c>
      <c r="U437" s="19">
        <v>0</v>
      </c>
      <c r="V437" s="10"/>
    </row>
    <row r="438" spans="1:22" x14ac:dyDescent="0.2">
      <c r="A438" s="8" t="s">
        <v>4669</v>
      </c>
      <c r="B438" s="19">
        <v>0</v>
      </c>
      <c r="C438" s="19">
        <v>0</v>
      </c>
      <c r="D438" s="19">
        <v>0</v>
      </c>
      <c r="E438" s="19">
        <v>0</v>
      </c>
      <c r="F438" s="19">
        <v>0</v>
      </c>
      <c r="G438" s="19">
        <v>0</v>
      </c>
      <c r="H438" s="19">
        <v>0</v>
      </c>
      <c r="I438" s="19">
        <v>0</v>
      </c>
      <c r="J438" s="19">
        <v>0</v>
      </c>
      <c r="K438" s="19">
        <v>0</v>
      </c>
      <c r="L438" s="19">
        <v>62</v>
      </c>
      <c r="M438" s="19">
        <v>20363</v>
      </c>
      <c r="N438" s="19">
        <v>3.04473800520552E-3</v>
      </c>
      <c r="O438" s="19">
        <v>0</v>
      </c>
      <c r="P438" s="19">
        <v>0</v>
      </c>
      <c r="Q438" s="19">
        <v>0</v>
      </c>
      <c r="R438" s="19">
        <v>0</v>
      </c>
      <c r="S438" s="19">
        <v>0</v>
      </c>
      <c r="T438" s="19">
        <v>0</v>
      </c>
      <c r="U438" s="19">
        <v>0</v>
      </c>
      <c r="V438" s="10"/>
    </row>
    <row r="439" spans="1:22" x14ac:dyDescent="0.2">
      <c r="A439" s="8" t="s">
        <v>5012</v>
      </c>
      <c r="B439" s="19">
        <v>0</v>
      </c>
      <c r="C439" s="19">
        <v>0</v>
      </c>
      <c r="D439" s="19">
        <v>0</v>
      </c>
      <c r="E439" s="19">
        <v>0</v>
      </c>
      <c r="F439" s="19">
        <v>0</v>
      </c>
      <c r="G439" s="19">
        <v>0</v>
      </c>
      <c r="H439" s="19">
        <v>0</v>
      </c>
      <c r="I439" s="19">
        <v>0</v>
      </c>
      <c r="J439" s="19">
        <v>0</v>
      </c>
      <c r="K439" s="19">
        <v>0</v>
      </c>
      <c r="L439" s="19">
        <v>7</v>
      </c>
      <c r="M439" s="19">
        <v>14417</v>
      </c>
      <c r="N439" s="19">
        <v>4.855379066379968E-4</v>
      </c>
      <c r="O439" s="19">
        <v>0</v>
      </c>
      <c r="P439" s="19">
        <v>0</v>
      </c>
      <c r="Q439" s="19">
        <v>0</v>
      </c>
      <c r="R439" s="19">
        <v>0</v>
      </c>
      <c r="S439" s="19">
        <v>0</v>
      </c>
      <c r="T439" s="19">
        <v>0</v>
      </c>
      <c r="U439" s="19">
        <v>0</v>
      </c>
      <c r="V439" s="10"/>
    </row>
    <row r="440" spans="1:22" x14ac:dyDescent="0.2">
      <c r="A440" s="8" t="s">
        <v>4278</v>
      </c>
      <c r="B440" s="19">
        <v>0</v>
      </c>
      <c r="C440" s="19">
        <v>0</v>
      </c>
      <c r="D440" s="19">
        <v>0</v>
      </c>
      <c r="E440" s="19">
        <v>0</v>
      </c>
      <c r="F440" s="19">
        <v>0</v>
      </c>
      <c r="G440" s="19">
        <v>0</v>
      </c>
      <c r="H440" s="19">
        <v>0</v>
      </c>
      <c r="I440" s="19">
        <v>0</v>
      </c>
      <c r="J440" s="19">
        <v>0</v>
      </c>
      <c r="K440" s="19">
        <v>0</v>
      </c>
      <c r="L440" s="19">
        <v>325</v>
      </c>
      <c r="M440" s="19">
        <v>243275</v>
      </c>
      <c r="N440" s="19">
        <v>1.3359366971534272E-3</v>
      </c>
      <c r="O440" s="19">
        <v>1</v>
      </c>
      <c r="P440" s="19">
        <v>3.0769230769230769E-3</v>
      </c>
      <c r="Q440" s="19">
        <v>0</v>
      </c>
      <c r="R440" s="19">
        <v>0</v>
      </c>
      <c r="S440" s="19">
        <v>0</v>
      </c>
      <c r="T440" s="19">
        <v>0</v>
      </c>
      <c r="U440" s="19">
        <v>0</v>
      </c>
      <c r="V440" s="10"/>
    </row>
    <row r="441" spans="1:22" x14ac:dyDescent="0.2">
      <c r="A441" s="8" t="s">
        <v>4728</v>
      </c>
      <c r="B441" s="19">
        <v>0</v>
      </c>
      <c r="C441" s="19">
        <v>0</v>
      </c>
      <c r="D441" s="19">
        <v>0</v>
      </c>
      <c r="E441" s="19">
        <v>0</v>
      </c>
      <c r="F441" s="19">
        <v>0</v>
      </c>
      <c r="G441" s="19">
        <v>0</v>
      </c>
      <c r="H441" s="19">
        <v>0</v>
      </c>
      <c r="I441" s="19">
        <v>0</v>
      </c>
      <c r="J441" s="19">
        <v>0</v>
      </c>
      <c r="K441" s="19">
        <v>0</v>
      </c>
      <c r="L441" s="19">
        <v>11</v>
      </c>
      <c r="M441" s="19">
        <v>1026</v>
      </c>
      <c r="N441" s="19">
        <v>1.0721247563352826E-2</v>
      </c>
      <c r="O441" s="19">
        <v>0</v>
      </c>
      <c r="P441" s="19">
        <v>0</v>
      </c>
      <c r="Q441" s="19">
        <v>0</v>
      </c>
      <c r="R441" s="19">
        <v>0</v>
      </c>
      <c r="S441" s="19">
        <v>0</v>
      </c>
      <c r="T441" s="19">
        <v>0</v>
      </c>
      <c r="U441" s="19">
        <v>0</v>
      </c>
      <c r="V441" s="10"/>
    </row>
    <row r="442" spans="1:22" x14ac:dyDescent="0.2">
      <c r="A442" s="8" t="s">
        <v>5147</v>
      </c>
      <c r="B442" s="19">
        <v>0</v>
      </c>
      <c r="C442" s="19">
        <v>0</v>
      </c>
      <c r="D442" s="19">
        <v>0</v>
      </c>
      <c r="E442" s="19">
        <v>0</v>
      </c>
      <c r="F442" s="19">
        <v>0</v>
      </c>
      <c r="G442" s="19">
        <v>0</v>
      </c>
      <c r="H442" s="19">
        <v>0</v>
      </c>
      <c r="I442" s="19">
        <v>0</v>
      </c>
      <c r="J442" s="19">
        <v>0</v>
      </c>
      <c r="K442" s="19">
        <v>0</v>
      </c>
      <c r="L442" s="19">
        <v>56</v>
      </c>
      <c r="M442" s="19">
        <v>4870</v>
      </c>
      <c r="N442" s="19">
        <v>1.1498973305954825E-2</v>
      </c>
      <c r="O442" s="19">
        <v>0</v>
      </c>
      <c r="P442" s="19">
        <v>0</v>
      </c>
      <c r="Q442" s="19">
        <v>0</v>
      </c>
      <c r="R442" s="19">
        <v>0</v>
      </c>
      <c r="S442" s="19">
        <v>0</v>
      </c>
      <c r="T442" s="19">
        <v>0</v>
      </c>
      <c r="U442" s="19">
        <v>0</v>
      </c>
      <c r="V442" s="10"/>
    </row>
    <row r="443" spans="1:22" x14ac:dyDescent="0.2">
      <c r="A443" s="8" t="s">
        <v>6237</v>
      </c>
      <c r="B443" s="19">
        <v>0</v>
      </c>
      <c r="C443" s="19">
        <v>0</v>
      </c>
      <c r="D443" s="19">
        <v>0</v>
      </c>
      <c r="E443" s="19">
        <v>0</v>
      </c>
      <c r="F443" s="19">
        <v>0</v>
      </c>
      <c r="G443" s="19">
        <v>0</v>
      </c>
      <c r="H443" s="19">
        <v>0</v>
      </c>
      <c r="I443" s="19">
        <v>0</v>
      </c>
      <c r="J443" s="19">
        <v>0</v>
      </c>
      <c r="K443" s="19">
        <v>0</v>
      </c>
      <c r="L443" s="19">
        <v>21</v>
      </c>
      <c r="M443" s="19">
        <v>423</v>
      </c>
      <c r="N443" s="19">
        <v>4.9645390070921988E-2</v>
      </c>
      <c r="O443" s="19">
        <v>0</v>
      </c>
      <c r="P443" s="19">
        <v>0</v>
      </c>
      <c r="Q443" s="19">
        <v>0</v>
      </c>
      <c r="R443" s="19">
        <v>0</v>
      </c>
      <c r="S443" s="19">
        <v>0</v>
      </c>
      <c r="T443" s="19">
        <v>0</v>
      </c>
      <c r="U443" s="19">
        <v>0</v>
      </c>
      <c r="V443" s="10"/>
    </row>
    <row r="444" spans="1:22" x14ac:dyDescent="0.2">
      <c r="A444" s="8" t="s">
        <v>4636</v>
      </c>
      <c r="B444" s="19">
        <v>0</v>
      </c>
      <c r="C444" s="19">
        <v>0</v>
      </c>
      <c r="D444" s="19">
        <v>0</v>
      </c>
      <c r="E444" s="19">
        <v>0</v>
      </c>
      <c r="F444" s="19">
        <v>0</v>
      </c>
      <c r="G444" s="19">
        <v>0</v>
      </c>
      <c r="H444" s="19">
        <v>0</v>
      </c>
      <c r="I444" s="19">
        <v>0</v>
      </c>
      <c r="J444" s="19">
        <v>0</v>
      </c>
      <c r="K444" s="19">
        <v>0</v>
      </c>
      <c r="L444" s="19">
        <v>1</v>
      </c>
      <c r="M444" s="19">
        <v>54</v>
      </c>
      <c r="N444" s="19">
        <v>1.8518518518518517E-2</v>
      </c>
      <c r="O444" s="19">
        <v>0</v>
      </c>
      <c r="P444" s="19">
        <v>0</v>
      </c>
      <c r="Q444" s="19">
        <v>0</v>
      </c>
      <c r="R444" s="19">
        <v>0</v>
      </c>
      <c r="S444" s="19">
        <v>0</v>
      </c>
      <c r="T444" s="19">
        <v>0</v>
      </c>
      <c r="U444" s="19">
        <v>0</v>
      </c>
      <c r="V444" s="10"/>
    </row>
    <row r="445" spans="1:22" x14ac:dyDescent="0.2">
      <c r="A445" s="8" t="s">
        <v>5209</v>
      </c>
      <c r="B445" s="19">
        <v>0</v>
      </c>
      <c r="C445" s="19">
        <v>0</v>
      </c>
      <c r="D445" s="19">
        <v>0</v>
      </c>
      <c r="E445" s="19">
        <v>0</v>
      </c>
      <c r="F445" s="19">
        <v>0</v>
      </c>
      <c r="G445" s="19">
        <v>0</v>
      </c>
      <c r="H445" s="19">
        <v>0</v>
      </c>
      <c r="I445" s="19">
        <v>0</v>
      </c>
      <c r="J445" s="19">
        <v>0</v>
      </c>
      <c r="K445" s="19">
        <v>0</v>
      </c>
      <c r="L445" s="19">
        <v>1</v>
      </c>
      <c r="M445" s="19">
        <v>16</v>
      </c>
      <c r="N445" s="19">
        <v>6.25E-2</v>
      </c>
      <c r="O445" s="19">
        <v>0</v>
      </c>
      <c r="P445" s="19">
        <v>0</v>
      </c>
      <c r="Q445" s="19">
        <v>0</v>
      </c>
      <c r="R445" s="19">
        <v>0</v>
      </c>
      <c r="S445" s="19">
        <v>0</v>
      </c>
      <c r="T445" s="19">
        <v>0</v>
      </c>
      <c r="U445" s="19">
        <v>0</v>
      </c>
      <c r="V445" s="10"/>
    </row>
    <row r="446" spans="1:22" x14ac:dyDescent="0.2">
      <c r="A446" s="8" t="s">
        <v>5215</v>
      </c>
      <c r="B446" s="19">
        <v>0</v>
      </c>
      <c r="C446" s="19">
        <v>0</v>
      </c>
      <c r="D446" s="19">
        <v>0</v>
      </c>
      <c r="E446" s="19">
        <v>0</v>
      </c>
      <c r="F446" s="19">
        <v>0</v>
      </c>
      <c r="G446" s="19">
        <v>0</v>
      </c>
      <c r="H446" s="19">
        <v>0</v>
      </c>
      <c r="I446" s="19">
        <v>0</v>
      </c>
      <c r="J446" s="19">
        <v>0</v>
      </c>
      <c r="K446" s="19">
        <v>0</v>
      </c>
      <c r="L446" s="19">
        <v>1</v>
      </c>
      <c r="M446" s="19">
        <v>18</v>
      </c>
      <c r="N446" s="19">
        <v>5.5555555555555552E-2</v>
      </c>
      <c r="O446" s="19">
        <v>0</v>
      </c>
      <c r="P446" s="19">
        <v>0</v>
      </c>
      <c r="Q446" s="19">
        <v>0</v>
      </c>
      <c r="R446" s="19">
        <v>0</v>
      </c>
      <c r="S446" s="19">
        <v>0</v>
      </c>
      <c r="T446" s="19">
        <v>0</v>
      </c>
      <c r="U446" s="19">
        <v>0</v>
      </c>
      <c r="V446" s="10"/>
    </row>
    <row r="447" spans="1:22" x14ac:dyDescent="0.2">
      <c r="A447" s="8" t="s">
        <v>5951</v>
      </c>
      <c r="B447" s="19">
        <v>0</v>
      </c>
      <c r="C447" s="19">
        <v>0</v>
      </c>
      <c r="D447" s="19">
        <v>0</v>
      </c>
      <c r="E447" s="19">
        <v>0</v>
      </c>
      <c r="F447" s="19">
        <v>0</v>
      </c>
      <c r="G447" s="19">
        <v>0</v>
      </c>
      <c r="H447" s="19">
        <v>0</v>
      </c>
      <c r="I447" s="19">
        <v>0</v>
      </c>
      <c r="J447" s="19">
        <v>0</v>
      </c>
      <c r="K447" s="19">
        <v>0</v>
      </c>
      <c r="L447" s="19">
        <v>35</v>
      </c>
      <c r="M447" s="19">
        <v>541</v>
      </c>
      <c r="N447" s="19">
        <v>6.4695009242144177E-2</v>
      </c>
      <c r="O447" s="19">
        <v>0</v>
      </c>
      <c r="P447" s="19">
        <v>0</v>
      </c>
      <c r="Q447" s="19">
        <v>0</v>
      </c>
      <c r="R447" s="19">
        <v>0</v>
      </c>
      <c r="S447" s="19">
        <v>0</v>
      </c>
      <c r="T447" s="19">
        <v>0</v>
      </c>
      <c r="U447" s="19">
        <v>0</v>
      </c>
      <c r="V447" s="10"/>
    </row>
    <row r="448" spans="1:22" x14ac:dyDescent="0.2">
      <c r="A448" s="8" t="s">
        <v>5267</v>
      </c>
      <c r="B448" s="19">
        <v>0</v>
      </c>
      <c r="C448" s="19">
        <v>0</v>
      </c>
      <c r="D448" s="19">
        <v>0</v>
      </c>
      <c r="E448" s="19">
        <v>0</v>
      </c>
      <c r="F448" s="19">
        <v>0</v>
      </c>
      <c r="G448" s="19">
        <v>0</v>
      </c>
      <c r="H448" s="19">
        <v>0</v>
      </c>
      <c r="I448" s="19">
        <v>0</v>
      </c>
      <c r="J448" s="19">
        <v>0</v>
      </c>
      <c r="K448" s="19">
        <v>0</v>
      </c>
      <c r="L448" s="19">
        <v>542</v>
      </c>
      <c r="M448" s="19">
        <v>15797</v>
      </c>
      <c r="N448" s="19">
        <v>3.4310312084573018E-2</v>
      </c>
      <c r="O448" s="19">
        <v>2</v>
      </c>
      <c r="P448" s="19">
        <v>3.6900369003690036E-3</v>
      </c>
      <c r="Q448" s="19">
        <v>0</v>
      </c>
      <c r="R448" s="19">
        <v>0</v>
      </c>
      <c r="S448" s="19">
        <v>0</v>
      </c>
      <c r="T448" s="19">
        <v>0</v>
      </c>
      <c r="U448" s="19">
        <v>0</v>
      </c>
      <c r="V448" s="10"/>
    </row>
    <row r="449" spans="1:22" x14ac:dyDescent="0.2">
      <c r="A449" s="8" t="s">
        <v>4650</v>
      </c>
      <c r="B449" s="19">
        <v>0</v>
      </c>
      <c r="C449" s="19">
        <v>0</v>
      </c>
      <c r="D449" s="19">
        <v>0</v>
      </c>
      <c r="E449" s="19">
        <v>0</v>
      </c>
      <c r="F449" s="19">
        <v>0</v>
      </c>
      <c r="G449" s="19">
        <v>0</v>
      </c>
      <c r="H449" s="19">
        <v>0</v>
      </c>
      <c r="I449" s="19">
        <v>0</v>
      </c>
      <c r="J449" s="19">
        <v>0</v>
      </c>
      <c r="K449" s="19">
        <v>0</v>
      </c>
      <c r="L449" s="19">
        <v>121</v>
      </c>
      <c r="M449" s="19">
        <v>1549</v>
      </c>
      <c r="N449" s="19">
        <v>7.8114912846998064E-2</v>
      </c>
      <c r="O449" s="19">
        <v>0</v>
      </c>
      <c r="P449" s="19">
        <v>0</v>
      </c>
      <c r="Q449" s="19">
        <v>0</v>
      </c>
      <c r="R449" s="19">
        <v>0</v>
      </c>
      <c r="S449" s="19">
        <v>0</v>
      </c>
      <c r="T449" s="19">
        <v>0</v>
      </c>
      <c r="U449" s="19">
        <v>0</v>
      </c>
      <c r="V449" s="10"/>
    </row>
    <row r="450" spans="1:22" x14ac:dyDescent="0.2">
      <c r="A450" s="8" t="s">
        <v>6095</v>
      </c>
      <c r="B450" s="19">
        <v>0</v>
      </c>
      <c r="C450" s="19">
        <v>0</v>
      </c>
      <c r="D450" s="19">
        <v>0</v>
      </c>
      <c r="E450" s="19">
        <v>0</v>
      </c>
      <c r="F450" s="19">
        <v>0</v>
      </c>
      <c r="G450" s="19">
        <v>0</v>
      </c>
      <c r="H450" s="19">
        <v>0</v>
      </c>
      <c r="I450" s="19">
        <v>0</v>
      </c>
      <c r="J450" s="19">
        <v>0</v>
      </c>
      <c r="K450" s="19">
        <v>0</v>
      </c>
      <c r="L450" s="19">
        <v>16</v>
      </c>
      <c r="M450" s="19">
        <v>301</v>
      </c>
      <c r="N450" s="19">
        <v>5.3156146179401995E-2</v>
      </c>
      <c r="O450" s="19">
        <v>0</v>
      </c>
      <c r="P450" s="19">
        <v>0</v>
      </c>
      <c r="Q450" s="19">
        <v>0</v>
      </c>
      <c r="R450" s="19">
        <v>0</v>
      </c>
      <c r="S450" s="19">
        <v>0</v>
      </c>
      <c r="T450" s="19">
        <v>0</v>
      </c>
      <c r="U450" s="19">
        <v>0</v>
      </c>
      <c r="V450" s="10"/>
    </row>
    <row r="451" spans="1:22" x14ac:dyDescent="0.2">
      <c r="A451" s="8" t="s">
        <v>5974</v>
      </c>
      <c r="B451" s="19">
        <v>0</v>
      </c>
      <c r="C451" s="19">
        <v>0</v>
      </c>
      <c r="D451" s="19">
        <v>0</v>
      </c>
      <c r="E451" s="19">
        <v>0</v>
      </c>
      <c r="F451" s="19">
        <v>0</v>
      </c>
      <c r="G451" s="19">
        <v>0</v>
      </c>
      <c r="H451" s="19">
        <v>0</v>
      </c>
      <c r="I451" s="19">
        <v>0</v>
      </c>
      <c r="J451" s="19">
        <v>0</v>
      </c>
      <c r="K451" s="19">
        <v>0</v>
      </c>
      <c r="L451" s="19">
        <v>104</v>
      </c>
      <c r="M451" s="19">
        <v>1010</v>
      </c>
      <c r="N451" s="19">
        <v>0.10297029702970296</v>
      </c>
      <c r="O451" s="19">
        <v>0</v>
      </c>
      <c r="P451" s="19">
        <v>0</v>
      </c>
      <c r="Q451" s="19">
        <v>0</v>
      </c>
      <c r="R451" s="19">
        <v>0</v>
      </c>
      <c r="S451" s="19">
        <v>0</v>
      </c>
      <c r="T451" s="19">
        <v>0</v>
      </c>
      <c r="U451" s="19">
        <v>0</v>
      </c>
      <c r="V451" s="10"/>
    </row>
    <row r="452" spans="1:22" x14ac:dyDescent="0.2">
      <c r="A452" s="8" t="s">
        <v>5941</v>
      </c>
      <c r="B452" s="19">
        <v>0</v>
      </c>
      <c r="C452" s="19">
        <v>0</v>
      </c>
      <c r="D452" s="19">
        <v>0</v>
      </c>
      <c r="E452" s="19">
        <v>0</v>
      </c>
      <c r="F452" s="19">
        <v>0</v>
      </c>
      <c r="G452" s="19">
        <v>0</v>
      </c>
      <c r="H452" s="19">
        <v>0</v>
      </c>
      <c r="I452" s="19">
        <v>0</v>
      </c>
      <c r="J452" s="19">
        <v>0</v>
      </c>
      <c r="K452" s="19">
        <v>0</v>
      </c>
      <c r="L452" s="19">
        <v>21</v>
      </c>
      <c r="M452" s="19">
        <v>233</v>
      </c>
      <c r="N452" s="19">
        <v>9.012875536480687E-2</v>
      </c>
      <c r="O452" s="19">
        <v>0</v>
      </c>
      <c r="P452" s="19">
        <v>0</v>
      </c>
      <c r="Q452" s="19">
        <v>0</v>
      </c>
      <c r="R452" s="19">
        <v>0</v>
      </c>
      <c r="S452" s="19">
        <v>0</v>
      </c>
      <c r="T452" s="19">
        <v>0</v>
      </c>
      <c r="U452" s="19">
        <v>0</v>
      </c>
      <c r="V452" s="10"/>
    </row>
    <row r="453" spans="1:22" x14ac:dyDescent="0.2">
      <c r="A453" s="8" t="s">
        <v>4284</v>
      </c>
      <c r="B453" s="19">
        <v>0</v>
      </c>
      <c r="C453" s="19">
        <v>0</v>
      </c>
      <c r="D453" s="19">
        <v>0</v>
      </c>
      <c r="E453" s="19">
        <v>0</v>
      </c>
      <c r="F453" s="19">
        <v>0</v>
      </c>
      <c r="G453" s="19">
        <v>0</v>
      </c>
      <c r="H453" s="19">
        <v>0</v>
      </c>
      <c r="I453" s="19">
        <v>0</v>
      </c>
      <c r="J453" s="19">
        <v>0</v>
      </c>
      <c r="K453" s="19">
        <v>0</v>
      </c>
      <c r="L453" s="19">
        <v>283</v>
      </c>
      <c r="M453" s="19">
        <v>3222</v>
      </c>
      <c r="N453" s="19">
        <v>8.7833643699565492E-2</v>
      </c>
      <c r="O453" s="19">
        <v>1</v>
      </c>
      <c r="P453" s="19">
        <v>3.5335689045936395E-3</v>
      </c>
      <c r="Q453" s="19">
        <v>0</v>
      </c>
      <c r="R453" s="19">
        <v>0</v>
      </c>
      <c r="S453" s="19">
        <v>0</v>
      </c>
      <c r="T453" s="19">
        <v>0</v>
      </c>
      <c r="U453" s="19">
        <v>0</v>
      </c>
      <c r="V453" s="10"/>
    </row>
    <row r="454" spans="1:22" x14ac:dyDescent="0.2">
      <c r="A454" s="8" t="s">
        <v>5947</v>
      </c>
      <c r="B454" s="19">
        <v>0</v>
      </c>
      <c r="C454" s="19">
        <v>0</v>
      </c>
      <c r="D454" s="19">
        <v>0</v>
      </c>
      <c r="E454" s="19">
        <v>0</v>
      </c>
      <c r="F454" s="19">
        <v>0</v>
      </c>
      <c r="G454" s="19">
        <v>0</v>
      </c>
      <c r="H454" s="19">
        <v>0</v>
      </c>
      <c r="I454" s="19">
        <v>0</v>
      </c>
      <c r="J454" s="19">
        <v>0</v>
      </c>
      <c r="K454" s="19">
        <v>0</v>
      </c>
      <c r="L454" s="19">
        <v>36</v>
      </c>
      <c r="M454" s="19">
        <v>556</v>
      </c>
      <c r="N454" s="19">
        <v>6.4748201438848921E-2</v>
      </c>
      <c r="O454" s="19">
        <v>0</v>
      </c>
      <c r="P454" s="19">
        <v>0</v>
      </c>
      <c r="Q454" s="19">
        <v>0</v>
      </c>
      <c r="R454" s="19">
        <v>0</v>
      </c>
      <c r="S454" s="19">
        <v>0</v>
      </c>
      <c r="T454" s="19">
        <v>0</v>
      </c>
      <c r="U454" s="19">
        <v>0</v>
      </c>
      <c r="V454" s="10"/>
    </row>
    <row r="455" spans="1:22" x14ac:dyDescent="0.2">
      <c r="A455" s="8" t="s">
        <v>6257</v>
      </c>
      <c r="B455" s="19">
        <v>0</v>
      </c>
      <c r="C455" s="19">
        <v>0</v>
      </c>
      <c r="D455" s="19">
        <v>0</v>
      </c>
      <c r="E455" s="19">
        <v>0</v>
      </c>
      <c r="F455" s="19">
        <v>0</v>
      </c>
      <c r="G455" s="19">
        <v>0</v>
      </c>
      <c r="H455" s="19">
        <v>0</v>
      </c>
      <c r="I455" s="19">
        <v>0</v>
      </c>
      <c r="J455" s="19">
        <v>0</v>
      </c>
      <c r="K455" s="19">
        <v>0</v>
      </c>
      <c r="L455" s="19">
        <v>86</v>
      </c>
      <c r="M455" s="19">
        <v>2932</v>
      </c>
      <c r="N455" s="19">
        <v>2.9331514324693043E-2</v>
      </c>
      <c r="O455" s="19">
        <v>0</v>
      </c>
      <c r="P455" s="19">
        <v>0</v>
      </c>
      <c r="Q455" s="19">
        <v>0</v>
      </c>
      <c r="R455" s="19">
        <v>0</v>
      </c>
      <c r="S455" s="19">
        <v>0</v>
      </c>
      <c r="T455" s="19">
        <v>0</v>
      </c>
      <c r="U455" s="19">
        <v>0</v>
      </c>
      <c r="V455" s="10"/>
    </row>
    <row r="456" spans="1:22" x14ac:dyDescent="0.2">
      <c r="A456" s="8" t="s">
        <v>3610</v>
      </c>
      <c r="B456" s="19">
        <v>107</v>
      </c>
      <c r="C456" s="19">
        <v>1357</v>
      </c>
      <c r="D456" s="19">
        <v>7.8850405305821672E-2</v>
      </c>
      <c r="E456" s="19">
        <v>0</v>
      </c>
      <c r="F456" s="19">
        <v>0</v>
      </c>
      <c r="G456" s="19">
        <v>1</v>
      </c>
      <c r="H456" s="19">
        <v>4</v>
      </c>
      <c r="I456" s="19">
        <v>0.25</v>
      </c>
      <c r="J456" s="19">
        <v>0</v>
      </c>
      <c r="K456" s="19">
        <v>0</v>
      </c>
      <c r="L456" s="19">
        <v>23</v>
      </c>
      <c r="M456" s="19">
        <v>612</v>
      </c>
      <c r="N456" s="19">
        <v>3.7581699346405227E-2</v>
      </c>
      <c r="O456" s="19">
        <v>1</v>
      </c>
      <c r="P456" s="19">
        <v>4.3478260869565216E-2</v>
      </c>
      <c r="Q456" s="19">
        <v>6</v>
      </c>
      <c r="R456" s="19">
        <v>198</v>
      </c>
      <c r="S456" s="19">
        <v>3.0303030303030304E-2</v>
      </c>
      <c r="T456" s="19">
        <v>0</v>
      </c>
      <c r="U456" s="19">
        <v>0</v>
      </c>
      <c r="V456" s="10"/>
    </row>
    <row r="457" spans="1:22" x14ac:dyDescent="0.2">
      <c r="A457" s="8" t="s">
        <v>5332</v>
      </c>
      <c r="B457" s="19">
        <v>0</v>
      </c>
      <c r="C457" s="19">
        <v>0</v>
      </c>
      <c r="D457" s="19">
        <v>0</v>
      </c>
      <c r="E457" s="19">
        <v>0</v>
      </c>
      <c r="F457" s="19">
        <v>0</v>
      </c>
      <c r="G457" s="19">
        <v>0</v>
      </c>
      <c r="H457" s="19">
        <v>0</v>
      </c>
      <c r="I457" s="19">
        <v>0</v>
      </c>
      <c r="J457" s="19">
        <v>0</v>
      </c>
      <c r="K457" s="19">
        <v>0</v>
      </c>
      <c r="L457" s="19">
        <v>1</v>
      </c>
      <c r="M457" s="19">
        <v>631</v>
      </c>
      <c r="N457" s="19">
        <v>1.5847860538827259E-3</v>
      </c>
      <c r="O457" s="19">
        <v>0</v>
      </c>
      <c r="P457" s="19">
        <v>0</v>
      </c>
      <c r="Q457" s="19">
        <v>0</v>
      </c>
      <c r="R457" s="19">
        <v>0</v>
      </c>
      <c r="S457" s="19">
        <v>0</v>
      </c>
      <c r="T457" s="19">
        <v>0</v>
      </c>
      <c r="U457" s="19">
        <v>0</v>
      </c>
      <c r="V457" s="10"/>
    </row>
    <row r="458" spans="1:22" x14ac:dyDescent="0.2">
      <c r="A458" s="8" t="s">
        <v>4675</v>
      </c>
      <c r="B458" s="19">
        <v>0</v>
      </c>
      <c r="C458" s="19">
        <v>0</v>
      </c>
      <c r="D458" s="19">
        <v>0</v>
      </c>
      <c r="E458" s="19">
        <v>0</v>
      </c>
      <c r="F458" s="19">
        <v>0</v>
      </c>
      <c r="G458" s="19">
        <v>0</v>
      </c>
      <c r="H458" s="19">
        <v>0</v>
      </c>
      <c r="I458" s="19">
        <v>0</v>
      </c>
      <c r="J458" s="19">
        <v>0</v>
      </c>
      <c r="K458" s="19">
        <v>0</v>
      </c>
      <c r="L458" s="19">
        <v>46</v>
      </c>
      <c r="M458" s="19">
        <v>1425</v>
      </c>
      <c r="N458" s="19">
        <v>3.2280701754385965E-2</v>
      </c>
      <c r="O458" s="19">
        <v>0</v>
      </c>
      <c r="P458" s="19">
        <v>0</v>
      </c>
      <c r="Q458" s="19">
        <v>0</v>
      </c>
      <c r="R458" s="19">
        <v>0</v>
      </c>
      <c r="S458" s="19">
        <v>0</v>
      </c>
      <c r="T458" s="19">
        <v>0</v>
      </c>
      <c r="U458" s="19">
        <v>0</v>
      </c>
      <c r="V458" s="10"/>
    </row>
    <row r="459" spans="1:22" x14ac:dyDescent="0.2">
      <c r="A459" s="8" t="s">
        <v>3561</v>
      </c>
      <c r="B459" s="19">
        <v>3</v>
      </c>
      <c r="C459" s="19">
        <v>31</v>
      </c>
      <c r="D459" s="19">
        <v>9.6774193548387094E-2</v>
      </c>
      <c r="E459" s="19">
        <v>0</v>
      </c>
      <c r="F459" s="19">
        <v>0</v>
      </c>
      <c r="G459" s="19">
        <v>0</v>
      </c>
      <c r="H459" s="19">
        <v>0</v>
      </c>
      <c r="I459" s="19">
        <v>0</v>
      </c>
      <c r="J459" s="19">
        <v>0</v>
      </c>
      <c r="K459" s="19">
        <v>0</v>
      </c>
      <c r="L459" s="19">
        <v>15</v>
      </c>
      <c r="M459" s="19">
        <v>457</v>
      </c>
      <c r="N459" s="19">
        <v>3.2822757111597371E-2</v>
      </c>
      <c r="O459" s="19">
        <v>0</v>
      </c>
      <c r="P459" s="19">
        <v>0</v>
      </c>
      <c r="Q459" s="19">
        <v>5</v>
      </c>
      <c r="R459" s="19">
        <v>69</v>
      </c>
      <c r="S459" s="19">
        <v>7.2463768115942032E-2</v>
      </c>
      <c r="T459" s="19">
        <v>0</v>
      </c>
      <c r="U459" s="19">
        <v>0</v>
      </c>
      <c r="V459" s="10"/>
    </row>
    <row r="460" spans="1:22" x14ac:dyDescent="0.2">
      <c r="A460" s="8" t="s">
        <v>4589</v>
      </c>
      <c r="B460" s="19">
        <v>0</v>
      </c>
      <c r="C460" s="19">
        <v>0</v>
      </c>
      <c r="D460" s="19">
        <v>0</v>
      </c>
      <c r="E460" s="19">
        <v>0</v>
      </c>
      <c r="F460" s="19">
        <v>0</v>
      </c>
      <c r="G460" s="19">
        <v>0</v>
      </c>
      <c r="H460" s="19">
        <v>0</v>
      </c>
      <c r="I460" s="19">
        <v>0</v>
      </c>
      <c r="J460" s="19">
        <v>0</v>
      </c>
      <c r="K460" s="19">
        <v>0</v>
      </c>
      <c r="L460" s="19">
        <v>39</v>
      </c>
      <c r="M460" s="19">
        <v>606</v>
      </c>
      <c r="N460" s="19">
        <v>6.4356435643564358E-2</v>
      </c>
      <c r="O460" s="19">
        <v>0</v>
      </c>
      <c r="P460" s="19">
        <v>0</v>
      </c>
      <c r="Q460" s="19">
        <v>0</v>
      </c>
      <c r="R460" s="19">
        <v>0</v>
      </c>
      <c r="S460" s="19">
        <v>0</v>
      </c>
      <c r="T460" s="19">
        <v>0</v>
      </c>
      <c r="U460" s="19">
        <v>0</v>
      </c>
      <c r="V460" s="10"/>
    </row>
    <row r="461" spans="1:22" x14ac:dyDescent="0.2">
      <c r="A461" s="8" t="s">
        <v>5574</v>
      </c>
      <c r="B461" s="19">
        <v>0</v>
      </c>
      <c r="C461" s="19">
        <v>0</v>
      </c>
      <c r="D461" s="19">
        <v>0</v>
      </c>
      <c r="E461" s="19">
        <v>0</v>
      </c>
      <c r="F461" s="19">
        <v>0</v>
      </c>
      <c r="G461" s="19">
        <v>0</v>
      </c>
      <c r="H461" s="19">
        <v>0</v>
      </c>
      <c r="I461" s="19">
        <v>0</v>
      </c>
      <c r="J461" s="19">
        <v>0</v>
      </c>
      <c r="K461" s="19">
        <v>0</v>
      </c>
      <c r="L461" s="19">
        <v>27</v>
      </c>
      <c r="M461" s="19">
        <v>412</v>
      </c>
      <c r="N461" s="19">
        <v>6.553398058252427E-2</v>
      </c>
      <c r="O461" s="19">
        <v>0</v>
      </c>
      <c r="P461" s="19">
        <v>0</v>
      </c>
      <c r="Q461" s="19">
        <v>0</v>
      </c>
      <c r="R461" s="19">
        <v>0</v>
      </c>
      <c r="S461" s="19">
        <v>0</v>
      </c>
      <c r="T461" s="19">
        <v>0</v>
      </c>
      <c r="U461" s="19">
        <v>0</v>
      </c>
      <c r="V461" s="10"/>
    </row>
    <row r="462" spans="1:22" x14ac:dyDescent="0.2">
      <c r="A462" s="8" t="s">
        <v>5801</v>
      </c>
      <c r="B462" s="19">
        <v>0</v>
      </c>
      <c r="C462" s="19">
        <v>0</v>
      </c>
      <c r="D462" s="19">
        <v>0</v>
      </c>
      <c r="E462" s="19">
        <v>0</v>
      </c>
      <c r="F462" s="19">
        <v>0</v>
      </c>
      <c r="G462" s="19">
        <v>0</v>
      </c>
      <c r="H462" s="19">
        <v>0</v>
      </c>
      <c r="I462" s="19">
        <v>0</v>
      </c>
      <c r="J462" s="19">
        <v>0</v>
      </c>
      <c r="K462" s="19">
        <v>0</v>
      </c>
      <c r="L462" s="19">
        <v>11</v>
      </c>
      <c r="M462" s="19">
        <v>87</v>
      </c>
      <c r="N462" s="19">
        <v>0.12643678160919541</v>
      </c>
      <c r="O462" s="19">
        <v>0</v>
      </c>
      <c r="P462" s="19">
        <v>0</v>
      </c>
      <c r="Q462" s="19">
        <v>0</v>
      </c>
      <c r="R462" s="19">
        <v>0</v>
      </c>
      <c r="S462" s="19">
        <v>0</v>
      </c>
      <c r="T462" s="19">
        <v>0</v>
      </c>
      <c r="U462" s="19">
        <v>0</v>
      </c>
      <c r="V462" s="10"/>
    </row>
    <row r="463" spans="1:22" x14ac:dyDescent="0.2">
      <c r="A463" s="8" t="s">
        <v>5935</v>
      </c>
      <c r="B463" s="19">
        <v>0</v>
      </c>
      <c r="C463" s="19">
        <v>0</v>
      </c>
      <c r="D463" s="19">
        <v>0</v>
      </c>
      <c r="E463" s="19">
        <v>0</v>
      </c>
      <c r="F463" s="19">
        <v>0</v>
      </c>
      <c r="G463" s="19">
        <v>0</v>
      </c>
      <c r="H463" s="19">
        <v>0</v>
      </c>
      <c r="I463" s="19">
        <v>0</v>
      </c>
      <c r="J463" s="19">
        <v>0</v>
      </c>
      <c r="K463" s="19">
        <v>0</v>
      </c>
      <c r="L463" s="19">
        <v>14</v>
      </c>
      <c r="M463" s="19">
        <v>484</v>
      </c>
      <c r="N463" s="19">
        <v>2.8925619834710745E-2</v>
      </c>
      <c r="O463" s="19">
        <v>0</v>
      </c>
      <c r="P463" s="19">
        <v>0</v>
      </c>
      <c r="Q463" s="19">
        <v>0</v>
      </c>
      <c r="R463" s="19">
        <v>0</v>
      </c>
      <c r="S463" s="19">
        <v>0</v>
      </c>
      <c r="T463" s="19">
        <v>0</v>
      </c>
      <c r="U463" s="19">
        <v>0</v>
      </c>
      <c r="V463" s="10"/>
    </row>
    <row r="464" spans="1:22" x14ac:dyDescent="0.2">
      <c r="A464" s="8" t="s">
        <v>138</v>
      </c>
      <c r="B464" s="19">
        <v>3</v>
      </c>
      <c r="C464" s="19">
        <v>22</v>
      </c>
      <c r="D464" s="19">
        <v>0.13636363636363635</v>
      </c>
      <c r="E464" s="19">
        <v>0</v>
      </c>
      <c r="F464" s="19">
        <v>0</v>
      </c>
      <c r="G464" s="19">
        <v>1</v>
      </c>
      <c r="H464" s="19">
        <v>7</v>
      </c>
      <c r="I464" s="19">
        <v>0.14285714285714285</v>
      </c>
      <c r="J464" s="19">
        <v>0</v>
      </c>
      <c r="K464" s="19">
        <v>0</v>
      </c>
      <c r="L464" s="19">
        <v>10</v>
      </c>
      <c r="M464" s="19">
        <v>374</v>
      </c>
      <c r="N464" s="19">
        <v>2.6737967914438502E-2</v>
      </c>
      <c r="O464" s="19">
        <v>0</v>
      </c>
      <c r="P464" s="19">
        <v>0</v>
      </c>
      <c r="Q464" s="19">
        <v>3</v>
      </c>
      <c r="R464" s="19">
        <v>31</v>
      </c>
      <c r="S464" s="19">
        <v>9.6774193548387094E-2</v>
      </c>
      <c r="T464" s="19">
        <v>0</v>
      </c>
      <c r="U464" s="19">
        <v>0</v>
      </c>
      <c r="V464" s="10"/>
    </row>
    <row r="465" spans="1:22" x14ac:dyDescent="0.2">
      <c r="A465" s="8" t="s">
        <v>5516</v>
      </c>
      <c r="B465" s="19">
        <v>0</v>
      </c>
      <c r="C465" s="19">
        <v>0</v>
      </c>
      <c r="D465" s="19">
        <v>0</v>
      </c>
      <c r="E465" s="19">
        <v>0</v>
      </c>
      <c r="F465" s="19">
        <v>0</v>
      </c>
      <c r="G465" s="19">
        <v>0</v>
      </c>
      <c r="H465" s="19">
        <v>0</v>
      </c>
      <c r="I465" s="19">
        <v>0</v>
      </c>
      <c r="J465" s="19">
        <v>0</v>
      </c>
      <c r="K465" s="19">
        <v>0</v>
      </c>
      <c r="L465" s="19">
        <v>4</v>
      </c>
      <c r="M465" s="19">
        <v>188</v>
      </c>
      <c r="N465" s="19">
        <v>2.1276595744680851E-2</v>
      </c>
      <c r="O465" s="19">
        <v>0</v>
      </c>
      <c r="P465" s="19">
        <v>0</v>
      </c>
      <c r="Q465" s="19">
        <v>0</v>
      </c>
      <c r="R465" s="19">
        <v>0</v>
      </c>
      <c r="S465" s="19">
        <v>0</v>
      </c>
      <c r="T465" s="19">
        <v>0</v>
      </c>
      <c r="U465" s="19">
        <v>0</v>
      </c>
      <c r="V465" s="10"/>
    </row>
    <row r="466" spans="1:22" x14ac:dyDescent="0.2">
      <c r="A466" s="8" t="s">
        <v>6136</v>
      </c>
      <c r="B466" s="19">
        <v>0</v>
      </c>
      <c r="C466" s="19">
        <v>0</v>
      </c>
      <c r="D466" s="19">
        <v>0</v>
      </c>
      <c r="E466" s="19">
        <v>0</v>
      </c>
      <c r="F466" s="19">
        <v>0</v>
      </c>
      <c r="G466" s="19">
        <v>0</v>
      </c>
      <c r="H466" s="19">
        <v>0</v>
      </c>
      <c r="I466" s="19">
        <v>0</v>
      </c>
      <c r="J466" s="19">
        <v>0</v>
      </c>
      <c r="K466" s="19">
        <v>0</v>
      </c>
      <c r="L466" s="19">
        <v>37</v>
      </c>
      <c r="M466" s="19">
        <v>611</v>
      </c>
      <c r="N466" s="19">
        <v>6.0556464811783964E-2</v>
      </c>
      <c r="O466" s="19">
        <v>0</v>
      </c>
      <c r="P466" s="19">
        <v>0</v>
      </c>
      <c r="Q466" s="19">
        <v>0</v>
      </c>
      <c r="R466" s="19">
        <v>0</v>
      </c>
      <c r="S466" s="19">
        <v>0</v>
      </c>
      <c r="T466" s="19">
        <v>0</v>
      </c>
      <c r="U466" s="19">
        <v>0</v>
      </c>
      <c r="V466" s="10"/>
    </row>
    <row r="467" spans="1:22" x14ac:dyDescent="0.2">
      <c r="A467" s="8" t="s">
        <v>4527</v>
      </c>
      <c r="B467" s="19">
        <v>0</v>
      </c>
      <c r="C467" s="19">
        <v>0</v>
      </c>
      <c r="D467" s="19">
        <v>0</v>
      </c>
      <c r="E467" s="19">
        <v>0</v>
      </c>
      <c r="F467" s="19">
        <v>0</v>
      </c>
      <c r="G467" s="19">
        <v>0</v>
      </c>
      <c r="H467" s="19">
        <v>0</v>
      </c>
      <c r="I467" s="19">
        <v>0</v>
      </c>
      <c r="J467" s="19">
        <v>0</v>
      </c>
      <c r="K467" s="19">
        <v>0</v>
      </c>
      <c r="L467" s="19">
        <v>39</v>
      </c>
      <c r="M467" s="19">
        <v>755</v>
      </c>
      <c r="N467" s="19">
        <v>5.1655629139072845E-2</v>
      </c>
      <c r="O467" s="19">
        <v>0</v>
      </c>
      <c r="P467" s="19">
        <v>0</v>
      </c>
      <c r="Q467" s="19">
        <v>0</v>
      </c>
      <c r="R467" s="19">
        <v>0</v>
      </c>
      <c r="S467" s="19">
        <v>0</v>
      </c>
      <c r="T467" s="19">
        <v>0</v>
      </c>
      <c r="U467" s="19">
        <v>0</v>
      </c>
      <c r="V467" s="10"/>
    </row>
    <row r="468" spans="1:22" x14ac:dyDescent="0.2">
      <c r="A468" s="8" t="s">
        <v>6023</v>
      </c>
      <c r="B468" s="19">
        <v>0</v>
      </c>
      <c r="C468" s="19">
        <v>0</v>
      </c>
      <c r="D468" s="19">
        <v>0</v>
      </c>
      <c r="E468" s="19">
        <v>0</v>
      </c>
      <c r="F468" s="19">
        <v>0</v>
      </c>
      <c r="G468" s="19">
        <v>0</v>
      </c>
      <c r="H468" s="19">
        <v>0</v>
      </c>
      <c r="I468" s="19">
        <v>0</v>
      </c>
      <c r="J468" s="19">
        <v>0</v>
      </c>
      <c r="K468" s="19">
        <v>0</v>
      </c>
      <c r="L468" s="19">
        <v>11</v>
      </c>
      <c r="M468" s="19">
        <v>280</v>
      </c>
      <c r="N468" s="19">
        <v>3.9285714285714285E-2</v>
      </c>
      <c r="O468" s="19">
        <v>0</v>
      </c>
      <c r="P468" s="19">
        <v>0</v>
      </c>
      <c r="Q468" s="19">
        <v>0</v>
      </c>
      <c r="R468" s="19">
        <v>0</v>
      </c>
      <c r="S468" s="19">
        <v>0</v>
      </c>
      <c r="T468" s="19">
        <v>0</v>
      </c>
      <c r="U468" s="19">
        <v>0</v>
      </c>
      <c r="V468" s="10"/>
    </row>
    <row r="469" spans="1:22" x14ac:dyDescent="0.2">
      <c r="A469" s="8" t="s">
        <v>5092</v>
      </c>
      <c r="B469" s="19">
        <v>0</v>
      </c>
      <c r="C469" s="19">
        <v>0</v>
      </c>
      <c r="D469" s="19">
        <v>0</v>
      </c>
      <c r="E469" s="19">
        <v>0</v>
      </c>
      <c r="F469" s="19">
        <v>0</v>
      </c>
      <c r="G469" s="19">
        <v>0</v>
      </c>
      <c r="H469" s="19">
        <v>0</v>
      </c>
      <c r="I469" s="19">
        <v>0</v>
      </c>
      <c r="J469" s="19">
        <v>0</v>
      </c>
      <c r="K469" s="19">
        <v>0</v>
      </c>
      <c r="L469" s="19">
        <v>25</v>
      </c>
      <c r="M469" s="19">
        <v>1234</v>
      </c>
      <c r="N469" s="19">
        <v>2.0259319286871962E-2</v>
      </c>
      <c r="O469" s="19">
        <v>0</v>
      </c>
      <c r="P469" s="19">
        <v>0</v>
      </c>
      <c r="Q469" s="19">
        <v>0</v>
      </c>
      <c r="R469" s="19">
        <v>0</v>
      </c>
      <c r="S469" s="19">
        <v>0</v>
      </c>
      <c r="T469" s="19">
        <v>0</v>
      </c>
      <c r="U469" s="19">
        <v>0</v>
      </c>
      <c r="V469" s="10"/>
    </row>
    <row r="470" spans="1:22" x14ac:dyDescent="0.2">
      <c r="A470" s="8" t="s">
        <v>4808</v>
      </c>
      <c r="B470" s="19">
        <v>0</v>
      </c>
      <c r="C470" s="19">
        <v>0</v>
      </c>
      <c r="D470" s="19">
        <v>0</v>
      </c>
      <c r="E470" s="19">
        <v>0</v>
      </c>
      <c r="F470" s="19">
        <v>0</v>
      </c>
      <c r="G470" s="19">
        <v>0</v>
      </c>
      <c r="H470" s="19">
        <v>0</v>
      </c>
      <c r="I470" s="19">
        <v>0</v>
      </c>
      <c r="J470" s="19">
        <v>0</v>
      </c>
      <c r="K470" s="19">
        <v>0</v>
      </c>
      <c r="L470" s="19">
        <v>1</v>
      </c>
      <c r="M470" s="19">
        <v>10</v>
      </c>
      <c r="N470" s="19">
        <v>0.1</v>
      </c>
      <c r="O470" s="19">
        <v>0</v>
      </c>
      <c r="P470" s="19">
        <v>0</v>
      </c>
      <c r="Q470" s="19">
        <v>0</v>
      </c>
      <c r="R470" s="19">
        <v>0</v>
      </c>
      <c r="S470" s="19">
        <v>0</v>
      </c>
      <c r="T470" s="19">
        <v>0</v>
      </c>
      <c r="U470" s="19">
        <v>0</v>
      </c>
      <c r="V470" s="10"/>
    </row>
    <row r="471" spans="1:22" x14ac:dyDescent="0.2">
      <c r="A471" s="8" t="s">
        <v>4789</v>
      </c>
      <c r="B471" s="19">
        <v>0</v>
      </c>
      <c r="C471" s="19">
        <v>0</v>
      </c>
      <c r="D471" s="19">
        <v>0</v>
      </c>
      <c r="E471" s="19">
        <v>0</v>
      </c>
      <c r="F471" s="19">
        <v>0</v>
      </c>
      <c r="G471" s="19">
        <v>0</v>
      </c>
      <c r="H471" s="19">
        <v>0</v>
      </c>
      <c r="I471" s="19">
        <v>0</v>
      </c>
      <c r="J471" s="19">
        <v>0</v>
      </c>
      <c r="K471" s="19">
        <v>0</v>
      </c>
      <c r="L471" s="19">
        <v>1</v>
      </c>
      <c r="M471" s="19">
        <v>1163</v>
      </c>
      <c r="N471" s="19">
        <v>8.598452278589854E-4</v>
      </c>
      <c r="O471" s="19">
        <v>0</v>
      </c>
      <c r="P471" s="19">
        <v>0</v>
      </c>
      <c r="Q471" s="19">
        <v>0</v>
      </c>
      <c r="R471" s="19">
        <v>0</v>
      </c>
      <c r="S471" s="19">
        <v>0</v>
      </c>
      <c r="T471" s="19">
        <v>0</v>
      </c>
      <c r="U471" s="19">
        <v>0</v>
      </c>
      <c r="V471" s="10"/>
    </row>
    <row r="472" spans="1:22" x14ac:dyDescent="0.2">
      <c r="A472" s="8" t="s">
        <v>5025</v>
      </c>
      <c r="B472" s="19">
        <v>0</v>
      </c>
      <c r="C472" s="19">
        <v>0</v>
      </c>
      <c r="D472" s="19">
        <v>0</v>
      </c>
      <c r="E472" s="19">
        <v>0</v>
      </c>
      <c r="F472" s="19">
        <v>0</v>
      </c>
      <c r="G472" s="19">
        <v>0</v>
      </c>
      <c r="H472" s="19">
        <v>0</v>
      </c>
      <c r="I472" s="19">
        <v>0</v>
      </c>
      <c r="J472" s="19">
        <v>0</v>
      </c>
      <c r="K472" s="19">
        <v>0</v>
      </c>
      <c r="L472" s="19">
        <v>3</v>
      </c>
      <c r="M472" s="19">
        <v>185</v>
      </c>
      <c r="N472" s="19">
        <v>1.6216216216216217E-2</v>
      </c>
      <c r="O472" s="19">
        <v>0</v>
      </c>
      <c r="P472" s="19">
        <v>0</v>
      </c>
      <c r="Q472" s="19">
        <v>0</v>
      </c>
      <c r="R472" s="19">
        <v>0</v>
      </c>
      <c r="S472" s="19">
        <v>0</v>
      </c>
      <c r="T472" s="19">
        <v>0</v>
      </c>
      <c r="U472" s="19">
        <v>0</v>
      </c>
      <c r="V472" s="10"/>
    </row>
    <row r="473" spans="1:22" x14ac:dyDescent="0.2">
      <c r="A473" s="8" t="s">
        <v>5064</v>
      </c>
      <c r="B473" s="19">
        <v>0</v>
      </c>
      <c r="C473" s="19">
        <v>0</v>
      </c>
      <c r="D473" s="19">
        <v>0</v>
      </c>
      <c r="E473" s="19">
        <v>0</v>
      </c>
      <c r="F473" s="19">
        <v>0</v>
      </c>
      <c r="G473" s="19">
        <v>0</v>
      </c>
      <c r="H473" s="19">
        <v>0</v>
      </c>
      <c r="I473" s="19">
        <v>0</v>
      </c>
      <c r="J473" s="19">
        <v>0</v>
      </c>
      <c r="K473" s="19">
        <v>0</v>
      </c>
      <c r="L473" s="19">
        <v>5</v>
      </c>
      <c r="M473" s="19">
        <v>237</v>
      </c>
      <c r="N473" s="19">
        <v>2.1097046413502109E-2</v>
      </c>
      <c r="O473" s="19">
        <v>0</v>
      </c>
      <c r="P473" s="19">
        <v>0</v>
      </c>
      <c r="Q473" s="19">
        <v>0</v>
      </c>
      <c r="R473" s="19">
        <v>0</v>
      </c>
      <c r="S473" s="19">
        <v>0</v>
      </c>
      <c r="T473" s="19">
        <v>0</v>
      </c>
      <c r="U473" s="19">
        <v>0</v>
      </c>
      <c r="V473" s="10"/>
    </row>
    <row r="474" spans="1:22" x14ac:dyDescent="0.2">
      <c r="A474" s="8" t="s">
        <v>5183</v>
      </c>
      <c r="B474" s="19">
        <v>0</v>
      </c>
      <c r="C474" s="19">
        <v>0</v>
      </c>
      <c r="D474" s="19">
        <v>0</v>
      </c>
      <c r="E474" s="19">
        <v>0</v>
      </c>
      <c r="F474" s="19">
        <v>0</v>
      </c>
      <c r="G474" s="19">
        <v>0</v>
      </c>
      <c r="H474" s="19">
        <v>0</v>
      </c>
      <c r="I474" s="19">
        <v>0</v>
      </c>
      <c r="J474" s="19">
        <v>0</v>
      </c>
      <c r="K474" s="19">
        <v>0</v>
      </c>
      <c r="L474" s="19">
        <v>115</v>
      </c>
      <c r="M474" s="19">
        <v>25923</v>
      </c>
      <c r="N474" s="19">
        <v>4.4362149442579947E-3</v>
      </c>
      <c r="O474" s="19">
        <v>0</v>
      </c>
      <c r="P474" s="19">
        <v>0</v>
      </c>
      <c r="Q474" s="19">
        <v>0</v>
      </c>
      <c r="R474" s="19">
        <v>0</v>
      </c>
      <c r="S474" s="19">
        <v>0</v>
      </c>
      <c r="T474" s="19">
        <v>0</v>
      </c>
      <c r="U474" s="19">
        <v>0</v>
      </c>
      <c r="V474" s="10"/>
    </row>
    <row r="475" spans="1:22" x14ac:dyDescent="0.2">
      <c r="A475" s="8" t="s">
        <v>4819</v>
      </c>
      <c r="B475" s="19">
        <v>0</v>
      </c>
      <c r="C475" s="19">
        <v>0</v>
      </c>
      <c r="D475" s="19">
        <v>0</v>
      </c>
      <c r="E475" s="19">
        <v>0</v>
      </c>
      <c r="F475" s="19">
        <v>0</v>
      </c>
      <c r="G475" s="19">
        <v>0</v>
      </c>
      <c r="H475" s="19">
        <v>0</v>
      </c>
      <c r="I475" s="19">
        <v>0</v>
      </c>
      <c r="J475" s="19">
        <v>0</v>
      </c>
      <c r="K475" s="19">
        <v>0</v>
      </c>
      <c r="L475" s="19">
        <v>1</v>
      </c>
      <c r="M475" s="19">
        <v>82</v>
      </c>
      <c r="N475" s="19">
        <v>1.2195121951219513E-2</v>
      </c>
      <c r="O475" s="19">
        <v>0</v>
      </c>
      <c r="P475" s="19">
        <v>0</v>
      </c>
      <c r="Q475" s="19">
        <v>0</v>
      </c>
      <c r="R475" s="19">
        <v>0</v>
      </c>
      <c r="S475" s="19">
        <v>0</v>
      </c>
      <c r="T475" s="19">
        <v>0</v>
      </c>
      <c r="U475" s="19">
        <v>0</v>
      </c>
      <c r="V475" s="10"/>
    </row>
    <row r="476" spans="1:22" x14ac:dyDescent="0.2">
      <c r="A476" s="8" t="s">
        <v>4816</v>
      </c>
      <c r="B476" s="19">
        <v>0</v>
      </c>
      <c r="C476" s="19">
        <v>0</v>
      </c>
      <c r="D476" s="19">
        <v>0</v>
      </c>
      <c r="E476" s="19">
        <v>0</v>
      </c>
      <c r="F476" s="19">
        <v>0</v>
      </c>
      <c r="G476" s="19">
        <v>0</v>
      </c>
      <c r="H476" s="19">
        <v>0</v>
      </c>
      <c r="I476" s="19">
        <v>0</v>
      </c>
      <c r="J476" s="19">
        <v>0</v>
      </c>
      <c r="K476" s="19">
        <v>0</v>
      </c>
      <c r="L476" s="19">
        <v>1</v>
      </c>
      <c r="M476" s="19">
        <v>60</v>
      </c>
      <c r="N476" s="19">
        <v>1.6666666666666666E-2</v>
      </c>
      <c r="O476" s="19">
        <v>0</v>
      </c>
      <c r="P476" s="19">
        <v>0</v>
      </c>
      <c r="Q476" s="19">
        <v>0</v>
      </c>
      <c r="R476" s="19">
        <v>0</v>
      </c>
      <c r="S476" s="19">
        <v>0</v>
      </c>
      <c r="T476" s="19">
        <v>0</v>
      </c>
      <c r="U476" s="19">
        <v>0</v>
      </c>
      <c r="V476" s="10"/>
    </row>
    <row r="477" spans="1:22" x14ac:dyDescent="0.2">
      <c r="A477" s="8" t="s">
        <v>5096</v>
      </c>
      <c r="B477" s="19">
        <v>0</v>
      </c>
      <c r="C477" s="19">
        <v>0</v>
      </c>
      <c r="D477" s="19">
        <v>0</v>
      </c>
      <c r="E477" s="19">
        <v>0</v>
      </c>
      <c r="F477" s="19">
        <v>0</v>
      </c>
      <c r="G477" s="19">
        <v>0</v>
      </c>
      <c r="H477" s="19">
        <v>0</v>
      </c>
      <c r="I477" s="19">
        <v>0</v>
      </c>
      <c r="J477" s="19">
        <v>0</v>
      </c>
      <c r="K477" s="19">
        <v>0</v>
      </c>
      <c r="L477" s="19">
        <v>12</v>
      </c>
      <c r="M477" s="19">
        <v>65793</v>
      </c>
      <c r="N477" s="19">
        <v>1.8239022388399982E-4</v>
      </c>
      <c r="O477" s="19">
        <v>0</v>
      </c>
      <c r="P477" s="19">
        <v>0</v>
      </c>
      <c r="Q477" s="19">
        <v>0</v>
      </c>
      <c r="R477" s="19">
        <v>0</v>
      </c>
      <c r="S477" s="19">
        <v>0</v>
      </c>
      <c r="T477" s="19">
        <v>0</v>
      </c>
      <c r="U477" s="19">
        <v>0</v>
      </c>
      <c r="V477" s="10"/>
    </row>
    <row r="478" spans="1:22" x14ac:dyDescent="0.2">
      <c r="A478" s="8" t="s">
        <v>6013</v>
      </c>
      <c r="B478" s="19">
        <v>0</v>
      </c>
      <c r="C478" s="19">
        <v>0</v>
      </c>
      <c r="D478" s="19">
        <v>0</v>
      </c>
      <c r="E478" s="19">
        <v>0</v>
      </c>
      <c r="F478" s="19">
        <v>0</v>
      </c>
      <c r="G478" s="19">
        <v>0</v>
      </c>
      <c r="H478" s="19">
        <v>0</v>
      </c>
      <c r="I478" s="19">
        <v>0</v>
      </c>
      <c r="J478" s="19">
        <v>0</v>
      </c>
      <c r="K478" s="19">
        <v>0</v>
      </c>
      <c r="L478" s="19">
        <v>2</v>
      </c>
      <c r="M478" s="19">
        <v>177</v>
      </c>
      <c r="N478" s="19">
        <v>1.1299435028248588E-2</v>
      </c>
      <c r="O478" s="19">
        <v>0</v>
      </c>
      <c r="P478" s="19">
        <v>0</v>
      </c>
      <c r="Q478" s="19">
        <v>0</v>
      </c>
      <c r="R478" s="19">
        <v>0</v>
      </c>
      <c r="S478" s="19">
        <v>0</v>
      </c>
      <c r="T478" s="19">
        <v>0</v>
      </c>
      <c r="U478" s="19">
        <v>0</v>
      </c>
      <c r="V478" s="10"/>
    </row>
    <row r="479" spans="1:22" x14ac:dyDescent="0.2">
      <c r="A479" s="8" t="s">
        <v>5837</v>
      </c>
      <c r="B479" s="19">
        <v>0</v>
      </c>
      <c r="C479" s="19">
        <v>0</v>
      </c>
      <c r="D479" s="19">
        <v>0</v>
      </c>
      <c r="E479" s="19">
        <v>0</v>
      </c>
      <c r="F479" s="19">
        <v>0</v>
      </c>
      <c r="G479" s="19">
        <v>0</v>
      </c>
      <c r="H479" s="19">
        <v>0</v>
      </c>
      <c r="I479" s="19">
        <v>0</v>
      </c>
      <c r="J479" s="19">
        <v>0</v>
      </c>
      <c r="K479" s="19">
        <v>0</v>
      </c>
      <c r="L479" s="19">
        <v>5</v>
      </c>
      <c r="M479" s="19">
        <v>161</v>
      </c>
      <c r="N479" s="19">
        <v>3.1055900621118012E-2</v>
      </c>
      <c r="O479" s="19">
        <v>0</v>
      </c>
      <c r="P479" s="19">
        <v>0</v>
      </c>
      <c r="Q479" s="19">
        <v>0</v>
      </c>
      <c r="R479" s="19">
        <v>0</v>
      </c>
      <c r="S479" s="19">
        <v>0</v>
      </c>
      <c r="T479" s="19">
        <v>0</v>
      </c>
      <c r="U479" s="19">
        <v>0</v>
      </c>
      <c r="V479" s="10"/>
    </row>
    <row r="480" spans="1:22" x14ac:dyDescent="0.2">
      <c r="A480" s="8" t="s">
        <v>4555</v>
      </c>
      <c r="B480" s="19">
        <v>0</v>
      </c>
      <c r="C480" s="19">
        <v>0</v>
      </c>
      <c r="D480" s="19">
        <v>0</v>
      </c>
      <c r="E480" s="19">
        <v>0</v>
      </c>
      <c r="F480" s="19">
        <v>0</v>
      </c>
      <c r="G480" s="19">
        <v>0</v>
      </c>
      <c r="H480" s="19">
        <v>0</v>
      </c>
      <c r="I480" s="19">
        <v>0</v>
      </c>
      <c r="J480" s="19">
        <v>0</v>
      </c>
      <c r="K480" s="19">
        <v>0</v>
      </c>
      <c r="L480" s="19">
        <v>20</v>
      </c>
      <c r="M480" s="19">
        <v>3074</v>
      </c>
      <c r="N480" s="19">
        <v>6.5061808718282366E-3</v>
      </c>
      <c r="O480" s="19">
        <v>0</v>
      </c>
      <c r="P480" s="19">
        <v>0</v>
      </c>
      <c r="Q480" s="19">
        <v>0</v>
      </c>
      <c r="R480" s="19">
        <v>0</v>
      </c>
      <c r="S480" s="19">
        <v>0</v>
      </c>
      <c r="T480" s="19">
        <v>0</v>
      </c>
      <c r="U480" s="19">
        <v>0</v>
      </c>
      <c r="V480" s="10"/>
    </row>
    <row r="481" spans="1:22" x14ac:dyDescent="0.2">
      <c r="A481" s="8" t="s">
        <v>5825</v>
      </c>
      <c r="B481" s="19">
        <v>0</v>
      </c>
      <c r="C481" s="19">
        <v>0</v>
      </c>
      <c r="D481" s="19">
        <v>0</v>
      </c>
      <c r="E481" s="19">
        <v>0</v>
      </c>
      <c r="F481" s="19">
        <v>0</v>
      </c>
      <c r="G481" s="19">
        <v>0</v>
      </c>
      <c r="H481" s="19">
        <v>0</v>
      </c>
      <c r="I481" s="19">
        <v>0</v>
      </c>
      <c r="J481" s="19">
        <v>0</v>
      </c>
      <c r="K481" s="19">
        <v>0</v>
      </c>
      <c r="L481" s="19">
        <v>3</v>
      </c>
      <c r="M481" s="19">
        <v>181</v>
      </c>
      <c r="N481" s="19">
        <v>1.6574585635359115E-2</v>
      </c>
      <c r="O481" s="19">
        <v>0</v>
      </c>
      <c r="P481" s="19">
        <v>0</v>
      </c>
      <c r="Q481" s="19">
        <v>0</v>
      </c>
      <c r="R481" s="19">
        <v>0</v>
      </c>
      <c r="S481" s="19">
        <v>0</v>
      </c>
      <c r="T481" s="19">
        <v>0</v>
      </c>
      <c r="U481" s="19">
        <v>0</v>
      </c>
      <c r="V481" s="10"/>
    </row>
    <row r="482" spans="1:22" x14ac:dyDescent="0.2">
      <c r="A482" s="8" t="s">
        <v>5154</v>
      </c>
      <c r="B482" s="19">
        <v>0</v>
      </c>
      <c r="C482" s="19">
        <v>0</v>
      </c>
      <c r="D482" s="19">
        <v>0</v>
      </c>
      <c r="E482" s="19">
        <v>0</v>
      </c>
      <c r="F482" s="19">
        <v>0</v>
      </c>
      <c r="G482" s="19">
        <v>0</v>
      </c>
      <c r="H482" s="19">
        <v>0</v>
      </c>
      <c r="I482" s="19">
        <v>0</v>
      </c>
      <c r="J482" s="19">
        <v>0</v>
      </c>
      <c r="K482" s="19">
        <v>0</v>
      </c>
      <c r="L482" s="19">
        <v>32</v>
      </c>
      <c r="M482" s="19">
        <v>14458</v>
      </c>
      <c r="N482" s="19">
        <v>2.2133075114123667E-3</v>
      </c>
      <c r="O482" s="19">
        <v>0</v>
      </c>
      <c r="P482" s="19">
        <v>0</v>
      </c>
      <c r="Q482" s="19">
        <v>0</v>
      </c>
      <c r="R482" s="19">
        <v>0</v>
      </c>
      <c r="S482" s="19">
        <v>0</v>
      </c>
      <c r="T482" s="19">
        <v>0</v>
      </c>
      <c r="U482" s="19">
        <v>0</v>
      </c>
      <c r="V482" s="10"/>
    </row>
    <row r="483" spans="1:22" x14ac:dyDescent="0.2">
      <c r="A483" s="8" t="s">
        <v>4926</v>
      </c>
      <c r="B483" s="19">
        <v>0</v>
      </c>
      <c r="C483" s="19">
        <v>0</v>
      </c>
      <c r="D483" s="19">
        <v>0</v>
      </c>
      <c r="E483" s="19">
        <v>0</v>
      </c>
      <c r="F483" s="19">
        <v>0</v>
      </c>
      <c r="G483" s="19">
        <v>0</v>
      </c>
      <c r="H483" s="19">
        <v>0</v>
      </c>
      <c r="I483" s="19">
        <v>0</v>
      </c>
      <c r="J483" s="19">
        <v>0</v>
      </c>
      <c r="K483" s="19">
        <v>0</v>
      </c>
      <c r="L483" s="19">
        <v>2</v>
      </c>
      <c r="M483" s="19">
        <v>278</v>
      </c>
      <c r="N483" s="19">
        <v>7.1942446043165471E-3</v>
      </c>
      <c r="O483" s="19">
        <v>0</v>
      </c>
      <c r="P483" s="19">
        <v>0</v>
      </c>
      <c r="Q483" s="19">
        <v>0</v>
      </c>
      <c r="R483" s="19">
        <v>0</v>
      </c>
      <c r="S483" s="19">
        <v>0</v>
      </c>
      <c r="T483" s="19">
        <v>0</v>
      </c>
      <c r="U483" s="19">
        <v>0</v>
      </c>
      <c r="V483" s="10"/>
    </row>
    <row r="484" spans="1:22" x14ac:dyDescent="0.2">
      <c r="A484" s="8" t="s">
        <v>5090</v>
      </c>
      <c r="B484" s="19">
        <v>0</v>
      </c>
      <c r="C484" s="19">
        <v>0</v>
      </c>
      <c r="D484" s="19">
        <v>0</v>
      </c>
      <c r="E484" s="19">
        <v>0</v>
      </c>
      <c r="F484" s="19">
        <v>0</v>
      </c>
      <c r="G484" s="19">
        <v>0</v>
      </c>
      <c r="H484" s="19">
        <v>0</v>
      </c>
      <c r="I484" s="19">
        <v>0</v>
      </c>
      <c r="J484" s="19">
        <v>0</v>
      </c>
      <c r="K484" s="19">
        <v>0</v>
      </c>
      <c r="L484" s="19">
        <v>8</v>
      </c>
      <c r="M484" s="19">
        <v>1465</v>
      </c>
      <c r="N484" s="19">
        <v>5.4607508532423209E-3</v>
      </c>
      <c r="O484" s="19">
        <v>0</v>
      </c>
      <c r="P484" s="19">
        <v>0</v>
      </c>
      <c r="Q484" s="19">
        <v>0</v>
      </c>
      <c r="R484" s="19">
        <v>0</v>
      </c>
      <c r="S484" s="19">
        <v>0</v>
      </c>
      <c r="T484" s="19">
        <v>0</v>
      </c>
      <c r="U484" s="19">
        <v>0</v>
      </c>
      <c r="V484" s="10"/>
    </row>
    <row r="485" spans="1:22" x14ac:dyDescent="0.2">
      <c r="A485" s="8" t="s">
        <v>5613</v>
      </c>
      <c r="B485" s="19">
        <v>0</v>
      </c>
      <c r="C485" s="19">
        <v>0</v>
      </c>
      <c r="D485" s="19">
        <v>0</v>
      </c>
      <c r="E485" s="19">
        <v>0</v>
      </c>
      <c r="F485" s="19">
        <v>0</v>
      </c>
      <c r="G485" s="19">
        <v>0</v>
      </c>
      <c r="H485" s="19">
        <v>0</v>
      </c>
      <c r="I485" s="19">
        <v>0</v>
      </c>
      <c r="J485" s="19">
        <v>0</v>
      </c>
      <c r="K485" s="19">
        <v>0</v>
      </c>
      <c r="L485" s="19">
        <v>1</v>
      </c>
      <c r="M485" s="19">
        <v>190</v>
      </c>
      <c r="N485" s="19">
        <v>5.263157894736842E-3</v>
      </c>
      <c r="O485" s="19">
        <v>0</v>
      </c>
      <c r="P485" s="19">
        <v>0</v>
      </c>
      <c r="Q485" s="19">
        <v>0</v>
      </c>
      <c r="R485" s="19">
        <v>0</v>
      </c>
      <c r="S485" s="19">
        <v>0</v>
      </c>
      <c r="T485" s="19">
        <v>0</v>
      </c>
      <c r="U485" s="19">
        <v>0</v>
      </c>
      <c r="V485" s="10"/>
    </row>
    <row r="486" spans="1:22" x14ac:dyDescent="0.2">
      <c r="A486" s="8" t="s">
        <v>4960</v>
      </c>
      <c r="B486" s="19">
        <v>0</v>
      </c>
      <c r="C486" s="19">
        <v>0</v>
      </c>
      <c r="D486" s="19">
        <v>0</v>
      </c>
      <c r="E486" s="19">
        <v>0</v>
      </c>
      <c r="F486" s="19">
        <v>0</v>
      </c>
      <c r="G486" s="19">
        <v>0</v>
      </c>
      <c r="H486" s="19">
        <v>0</v>
      </c>
      <c r="I486" s="19">
        <v>0</v>
      </c>
      <c r="J486" s="19">
        <v>0</v>
      </c>
      <c r="K486" s="19">
        <v>0</v>
      </c>
      <c r="L486" s="19">
        <v>5</v>
      </c>
      <c r="M486" s="19">
        <v>2328</v>
      </c>
      <c r="N486" s="19">
        <v>2.1477663230240552E-3</v>
      </c>
      <c r="O486" s="19">
        <v>0</v>
      </c>
      <c r="P486" s="19">
        <v>0</v>
      </c>
      <c r="Q486" s="19">
        <v>0</v>
      </c>
      <c r="R486" s="19">
        <v>0</v>
      </c>
      <c r="S486" s="19">
        <v>0</v>
      </c>
      <c r="T486" s="19">
        <v>0</v>
      </c>
      <c r="U486" s="19">
        <v>0</v>
      </c>
      <c r="V486" s="10"/>
    </row>
    <row r="487" spans="1:22" x14ac:dyDescent="0.2">
      <c r="A487" s="8" t="s">
        <v>4823</v>
      </c>
      <c r="B487" s="19">
        <v>0</v>
      </c>
      <c r="C487" s="19">
        <v>0</v>
      </c>
      <c r="D487" s="19">
        <v>0</v>
      </c>
      <c r="E487" s="19">
        <v>0</v>
      </c>
      <c r="F487" s="19">
        <v>0</v>
      </c>
      <c r="G487" s="19">
        <v>0</v>
      </c>
      <c r="H487" s="19">
        <v>0</v>
      </c>
      <c r="I487" s="19">
        <v>0</v>
      </c>
      <c r="J487" s="19">
        <v>0</v>
      </c>
      <c r="K487" s="19">
        <v>0</v>
      </c>
      <c r="L487" s="19">
        <v>1</v>
      </c>
      <c r="M487" s="19">
        <v>273</v>
      </c>
      <c r="N487" s="19">
        <v>3.663003663003663E-3</v>
      </c>
      <c r="O487" s="19">
        <v>0</v>
      </c>
      <c r="P487" s="19">
        <v>0</v>
      </c>
      <c r="Q487" s="19">
        <v>0</v>
      </c>
      <c r="R487" s="19">
        <v>0</v>
      </c>
      <c r="S487" s="19">
        <v>0</v>
      </c>
      <c r="T487" s="19">
        <v>0</v>
      </c>
      <c r="U487" s="19">
        <v>0</v>
      </c>
      <c r="V487" s="10"/>
    </row>
    <row r="488" spans="1:22" x14ac:dyDescent="0.2">
      <c r="A488" s="8" t="s">
        <v>4966</v>
      </c>
      <c r="B488" s="19">
        <v>0</v>
      </c>
      <c r="C488" s="19">
        <v>0</v>
      </c>
      <c r="D488" s="19">
        <v>0</v>
      </c>
      <c r="E488" s="19">
        <v>0</v>
      </c>
      <c r="F488" s="19">
        <v>0</v>
      </c>
      <c r="G488" s="19">
        <v>0</v>
      </c>
      <c r="H488" s="19">
        <v>0</v>
      </c>
      <c r="I488" s="19">
        <v>0</v>
      </c>
      <c r="J488" s="19">
        <v>0</v>
      </c>
      <c r="K488" s="19">
        <v>0</v>
      </c>
      <c r="L488" s="19">
        <v>2</v>
      </c>
      <c r="M488" s="19">
        <v>497</v>
      </c>
      <c r="N488" s="19">
        <v>4.0241448692152921E-3</v>
      </c>
      <c r="O488" s="19">
        <v>0</v>
      </c>
      <c r="P488" s="19">
        <v>0</v>
      </c>
      <c r="Q488" s="19">
        <v>0</v>
      </c>
      <c r="R488" s="19">
        <v>0</v>
      </c>
      <c r="S488" s="19">
        <v>0</v>
      </c>
      <c r="T488" s="19">
        <v>0</v>
      </c>
      <c r="U488" s="19">
        <v>0</v>
      </c>
      <c r="V488" s="10"/>
    </row>
    <row r="489" spans="1:22" x14ac:dyDescent="0.2">
      <c r="A489" s="8" t="s">
        <v>4912</v>
      </c>
      <c r="B489" s="19">
        <v>0</v>
      </c>
      <c r="C489" s="19">
        <v>0</v>
      </c>
      <c r="D489" s="19">
        <v>0</v>
      </c>
      <c r="E489" s="19">
        <v>0</v>
      </c>
      <c r="F489" s="19">
        <v>0</v>
      </c>
      <c r="G489" s="19">
        <v>0</v>
      </c>
      <c r="H489" s="19">
        <v>0</v>
      </c>
      <c r="I489" s="19">
        <v>0</v>
      </c>
      <c r="J489" s="19">
        <v>0</v>
      </c>
      <c r="K489" s="19">
        <v>0</v>
      </c>
      <c r="L489" s="19">
        <v>1</v>
      </c>
      <c r="M489" s="19">
        <v>210</v>
      </c>
      <c r="N489" s="19">
        <v>4.7619047619047623E-3</v>
      </c>
      <c r="O489" s="19">
        <v>0</v>
      </c>
      <c r="P489" s="19">
        <v>0</v>
      </c>
      <c r="Q489" s="19">
        <v>0</v>
      </c>
      <c r="R489" s="19">
        <v>0</v>
      </c>
      <c r="S489" s="19">
        <v>0</v>
      </c>
      <c r="T489" s="19">
        <v>0</v>
      </c>
      <c r="U489" s="19">
        <v>0</v>
      </c>
      <c r="V489" s="10"/>
    </row>
    <row r="490" spans="1:22" x14ac:dyDescent="0.2">
      <c r="A490" s="8" t="s">
        <v>5337</v>
      </c>
      <c r="B490" s="19">
        <v>0</v>
      </c>
      <c r="C490" s="19">
        <v>0</v>
      </c>
      <c r="D490" s="19">
        <v>0</v>
      </c>
      <c r="E490" s="19">
        <v>0</v>
      </c>
      <c r="F490" s="19">
        <v>0</v>
      </c>
      <c r="G490" s="19">
        <v>0</v>
      </c>
      <c r="H490" s="19">
        <v>0</v>
      </c>
      <c r="I490" s="19">
        <v>0</v>
      </c>
      <c r="J490" s="19">
        <v>0</v>
      </c>
      <c r="K490" s="19">
        <v>0</v>
      </c>
      <c r="L490" s="19">
        <v>1</v>
      </c>
      <c r="M490" s="19">
        <v>50</v>
      </c>
      <c r="N490" s="19">
        <v>0.02</v>
      </c>
      <c r="O490" s="19">
        <v>0</v>
      </c>
      <c r="P490" s="19">
        <v>0</v>
      </c>
      <c r="Q490" s="19">
        <v>0</v>
      </c>
      <c r="R490" s="19">
        <v>0</v>
      </c>
      <c r="S490" s="19">
        <v>0</v>
      </c>
      <c r="T490" s="19">
        <v>0</v>
      </c>
      <c r="U490" s="19">
        <v>0</v>
      </c>
      <c r="V490" s="10"/>
    </row>
    <row r="491" spans="1:22" x14ac:dyDescent="0.2">
      <c r="A491" s="8" t="s">
        <v>4516</v>
      </c>
      <c r="B491" s="19">
        <v>0</v>
      </c>
      <c r="C491" s="19">
        <v>0</v>
      </c>
      <c r="D491" s="19">
        <v>0</v>
      </c>
      <c r="E491" s="19">
        <v>0</v>
      </c>
      <c r="F491" s="19">
        <v>0</v>
      </c>
      <c r="G491" s="19">
        <v>0</v>
      </c>
      <c r="H491" s="19">
        <v>0</v>
      </c>
      <c r="I491" s="19">
        <v>0</v>
      </c>
      <c r="J491" s="19">
        <v>0</v>
      </c>
      <c r="K491" s="19">
        <v>0</v>
      </c>
      <c r="L491" s="19">
        <v>2</v>
      </c>
      <c r="M491" s="19">
        <v>300</v>
      </c>
      <c r="N491" s="19">
        <v>6.6666666666666671E-3</v>
      </c>
      <c r="O491" s="19">
        <v>0</v>
      </c>
      <c r="P491" s="19">
        <v>0</v>
      </c>
      <c r="Q491" s="19">
        <v>0</v>
      </c>
      <c r="R491" s="19">
        <v>0</v>
      </c>
      <c r="S491" s="19">
        <v>0</v>
      </c>
      <c r="T491" s="19">
        <v>0</v>
      </c>
      <c r="U491" s="19">
        <v>0</v>
      </c>
      <c r="V491" s="10"/>
    </row>
    <row r="492" spans="1:22" x14ac:dyDescent="0.2">
      <c r="A492" s="8" t="s">
        <v>5629</v>
      </c>
      <c r="B492" s="19">
        <v>0</v>
      </c>
      <c r="C492" s="19">
        <v>0</v>
      </c>
      <c r="D492" s="19">
        <v>0</v>
      </c>
      <c r="E492" s="19">
        <v>0</v>
      </c>
      <c r="F492" s="19">
        <v>0</v>
      </c>
      <c r="G492" s="19">
        <v>0</v>
      </c>
      <c r="H492" s="19">
        <v>0</v>
      </c>
      <c r="I492" s="19">
        <v>0</v>
      </c>
      <c r="J492" s="19">
        <v>0</v>
      </c>
      <c r="K492" s="19">
        <v>0</v>
      </c>
      <c r="L492" s="19">
        <v>2</v>
      </c>
      <c r="M492" s="19">
        <v>294</v>
      </c>
      <c r="N492" s="19">
        <v>6.8027210884353739E-3</v>
      </c>
      <c r="O492" s="19">
        <v>0</v>
      </c>
      <c r="P492" s="19">
        <v>0</v>
      </c>
      <c r="Q492" s="19">
        <v>1</v>
      </c>
      <c r="R492" s="19">
        <v>65</v>
      </c>
      <c r="S492" s="19">
        <v>1.5384615384615385E-2</v>
      </c>
      <c r="T492" s="19">
        <v>0</v>
      </c>
      <c r="U492" s="19">
        <v>0</v>
      </c>
      <c r="V492" s="10"/>
    </row>
    <row r="493" spans="1:22" x14ac:dyDescent="0.2">
      <c r="A493" s="8" t="s">
        <v>5869</v>
      </c>
      <c r="B493" s="19">
        <v>0</v>
      </c>
      <c r="C493" s="19">
        <v>0</v>
      </c>
      <c r="D493" s="19">
        <v>0</v>
      </c>
      <c r="E493" s="19">
        <v>0</v>
      </c>
      <c r="F493" s="19">
        <v>0</v>
      </c>
      <c r="G493" s="19">
        <v>0</v>
      </c>
      <c r="H493" s="19">
        <v>0</v>
      </c>
      <c r="I493" s="19">
        <v>0</v>
      </c>
      <c r="J493" s="19">
        <v>0</v>
      </c>
      <c r="K493" s="19">
        <v>0</v>
      </c>
      <c r="L493" s="19">
        <v>4</v>
      </c>
      <c r="M493" s="19">
        <v>104</v>
      </c>
      <c r="N493" s="19">
        <v>3.8461538461538464E-2</v>
      </c>
      <c r="O493" s="19">
        <v>0</v>
      </c>
      <c r="P493" s="19">
        <v>0</v>
      </c>
      <c r="Q493" s="19">
        <v>0</v>
      </c>
      <c r="R493" s="19">
        <v>0</v>
      </c>
      <c r="S493" s="19">
        <v>0</v>
      </c>
      <c r="T493" s="19">
        <v>0</v>
      </c>
      <c r="U493" s="19">
        <v>0</v>
      </c>
      <c r="V493" s="10"/>
    </row>
    <row r="494" spans="1:22" x14ac:dyDescent="0.2">
      <c r="A494" s="8" t="s">
        <v>6054</v>
      </c>
      <c r="B494" s="19">
        <v>0</v>
      </c>
      <c r="C494" s="19">
        <v>0</v>
      </c>
      <c r="D494" s="19">
        <v>0</v>
      </c>
      <c r="E494" s="19">
        <v>0</v>
      </c>
      <c r="F494" s="19">
        <v>0</v>
      </c>
      <c r="G494" s="19">
        <v>0</v>
      </c>
      <c r="H494" s="19">
        <v>0</v>
      </c>
      <c r="I494" s="19">
        <v>0</v>
      </c>
      <c r="J494" s="19">
        <v>0</v>
      </c>
      <c r="K494" s="19">
        <v>0</v>
      </c>
      <c r="L494" s="19">
        <v>32</v>
      </c>
      <c r="M494" s="19">
        <v>879</v>
      </c>
      <c r="N494" s="19">
        <v>3.6405005688282137E-2</v>
      </c>
      <c r="O494" s="19">
        <v>0</v>
      </c>
      <c r="P494" s="19">
        <v>0</v>
      </c>
      <c r="Q494" s="19">
        <v>7</v>
      </c>
      <c r="R494" s="19">
        <v>2330</v>
      </c>
      <c r="S494" s="19">
        <v>3.0042918454935624E-3</v>
      </c>
      <c r="T494" s="19">
        <v>0</v>
      </c>
      <c r="U494" s="19">
        <v>0</v>
      </c>
      <c r="V494" s="10"/>
    </row>
    <row r="495" spans="1:22" x14ac:dyDescent="0.2">
      <c r="A495" s="8" t="s">
        <v>5992</v>
      </c>
      <c r="B495" s="19">
        <v>0</v>
      </c>
      <c r="C495" s="19">
        <v>0</v>
      </c>
      <c r="D495" s="19">
        <v>0</v>
      </c>
      <c r="E495" s="19">
        <v>0</v>
      </c>
      <c r="F495" s="19">
        <v>0</v>
      </c>
      <c r="G495" s="19">
        <v>0</v>
      </c>
      <c r="H495" s="19">
        <v>0</v>
      </c>
      <c r="I495" s="19">
        <v>0</v>
      </c>
      <c r="J495" s="19">
        <v>0</v>
      </c>
      <c r="K495" s="19">
        <v>0</v>
      </c>
      <c r="L495" s="19">
        <v>1</v>
      </c>
      <c r="M495" s="19">
        <v>353</v>
      </c>
      <c r="N495" s="19">
        <v>2.8328611898016999E-3</v>
      </c>
      <c r="O495" s="19">
        <v>0</v>
      </c>
      <c r="P495" s="19">
        <v>0</v>
      </c>
      <c r="Q495" s="19">
        <v>1</v>
      </c>
      <c r="R495" s="19">
        <v>134</v>
      </c>
      <c r="S495" s="19">
        <v>7.462686567164179E-3</v>
      </c>
      <c r="T495" s="19">
        <v>0</v>
      </c>
      <c r="U495" s="19">
        <v>0</v>
      </c>
      <c r="V495" s="10"/>
    </row>
    <row r="496" spans="1:22" x14ac:dyDescent="0.2">
      <c r="A496" s="8" t="s">
        <v>6292</v>
      </c>
      <c r="B496" s="19">
        <v>0</v>
      </c>
      <c r="C496" s="19">
        <v>0</v>
      </c>
      <c r="D496" s="19">
        <v>0</v>
      </c>
      <c r="E496" s="19">
        <v>0</v>
      </c>
      <c r="F496" s="19">
        <v>0</v>
      </c>
      <c r="G496" s="19">
        <v>0</v>
      </c>
      <c r="H496" s="19">
        <v>0</v>
      </c>
      <c r="I496" s="19">
        <v>0</v>
      </c>
      <c r="J496" s="19">
        <v>0</v>
      </c>
      <c r="K496" s="19">
        <v>0</v>
      </c>
      <c r="L496" s="19">
        <v>13</v>
      </c>
      <c r="M496" s="19">
        <v>249</v>
      </c>
      <c r="N496" s="19">
        <v>5.2208835341365459E-2</v>
      </c>
      <c r="O496" s="19">
        <v>0</v>
      </c>
      <c r="P496" s="19">
        <v>0</v>
      </c>
      <c r="Q496" s="19">
        <v>0</v>
      </c>
      <c r="R496" s="19">
        <v>0</v>
      </c>
      <c r="S496" s="19">
        <v>0</v>
      </c>
      <c r="T496" s="19">
        <v>0</v>
      </c>
      <c r="U496" s="19">
        <v>0</v>
      </c>
      <c r="V496" s="10"/>
    </row>
    <row r="497" spans="1:22" x14ac:dyDescent="0.2">
      <c r="A497" s="8" t="s">
        <v>5138</v>
      </c>
      <c r="B497" s="19">
        <v>0</v>
      </c>
      <c r="C497" s="19">
        <v>0</v>
      </c>
      <c r="D497" s="19">
        <v>0</v>
      </c>
      <c r="E497" s="19">
        <v>0</v>
      </c>
      <c r="F497" s="19">
        <v>0</v>
      </c>
      <c r="G497" s="19">
        <v>0</v>
      </c>
      <c r="H497" s="19">
        <v>0</v>
      </c>
      <c r="I497" s="19">
        <v>0</v>
      </c>
      <c r="J497" s="19">
        <v>0</v>
      </c>
      <c r="K497" s="19">
        <v>0</v>
      </c>
      <c r="L497" s="19">
        <v>35</v>
      </c>
      <c r="M497" s="19">
        <v>1562</v>
      </c>
      <c r="N497" s="19">
        <v>2.2407170294494239E-2</v>
      </c>
      <c r="O497" s="19">
        <v>0</v>
      </c>
      <c r="P497" s="19">
        <v>0</v>
      </c>
      <c r="Q497" s="19">
        <v>0</v>
      </c>
      <c r="R497" s="19">
        <v>0</v>
      </c>
      <c r="S497" s="19">
        <v>0</v>
      </c>
      <c r="T497" s="19">
        <v>0</v>
      </c>
      <c r="U497" s="19">
        <v>0</v>
      </c>
      <c r="V497" s="10"/>
    </row>
    <row r="498" spans="1:22" x14ac:dyDescent="0.2">
      <c r="A498" s="8" t="s">
        <v>6272</v>
      </c>
      <c r="B498" s="19">
        <v>0</v>
      </c>
      <c r="C498" s="19">
        <v>0</v>
      </c>
      <c r="D498" s="19">
        <v>0</v>
      </c>
      <c r="E498" s="19">
        <v>0</v>
      </c>
      <c r="F498" s="19">
        <v>0</v>
      </c>
      <c r="G498" s="19">
        <v>0</v>
      </c>
      <c r="H498" s="19">
        <v>0</v>
      </c>
      <c r="I498" s="19">
        <v>0</v>
      </c>
      <c r="J498" s="19">
        <v>0</v>
      </c>
      <c r="K498" s="19">
        <v>0</v>
      </c>
      <c r="L498" s="19">
        <v>4</v>
      </c>
      <c r="M498" s="19">
        <v>146</v>
      </c>
      <c r="N498" s="19">
        <v>2.7397260273972601E-2</v>
      </c>
      <c r="O498" s="19">
        <v>0</v>
      </c>
      <c r="P498" s="19">
        <v>0</v>
      </c>
      <c r="Q498" s="19">
        <v>0</v>
      </c>
      <c r="R498" s="19">
        <v>0</v>
      </c>
      <c r="S498" s="19">
        <v>0</v>
      </c>
      <c r="T498" s="19">
        <v>0</v>
      </c>
      <c r="U498" s="19">
        <v>0</v>
      </c>
      <c r="V498" s="10"/>
    </row>
    <row r="499" spans="1:22" x14ac:dyDescent="0.2">
      <c r="A499" s="8" t="s">
        <v>6294</v>
      </c>
      <c r="B499" s="19">
        <v>0</v>
      </c>
      <c r="C499" s="19">
        <v>0</v>
      </c>
      <c r="D499" s="19">
        <v>0</v>
      </c>
      <c r="E499" s="19">
        <v>0</v>
      </c>
      <c r="F499" s="19">
        <v>0</v>
      </c>
      <c r="G499" s="19">
        <v>0</v>
      </c>
      <c r="H499" s="19">
        <v>0</v>
      </c>
      <c r="I499" s="19">
        <v>0</v>
      </c>
      <c r="J499" s="19">
        <v>0</v>
      </c>
      <c r="K499" s="19">
        <v>0</v>
      </c>
      <c r="L499" s="19">
        <v>24</v>
      </c>
      <c r="M499" s="19">
        <v>565</v>
      </c>
      <c r="N499" s="19">
        <v>4.247787610619469E-2</v>
      </c>
      <c r="O499" s="19">
        <v>0</v>
      </c>
      <c r="P499" s="19">
        <v>0</v>
      </c>
      <c r="Q499" s="19">
        <v>0</v>
      </c>
      <c r="R499" s="19">
        <v>0</v>
      </c>
      <c r="S499" s="19">
        <v>0</v>
      </c>
      <c r="T499" s="19">
        <v>0</v>
      </c>
      <c r="U499" s="19">
        <v>0</v>
      </c>
      <c r="V499" s="10"/>
    </row>
    <row r="500" spans="1:22" x14ac:dyDescent="0.2">
      <c r="A500" s="8" t="s">
        <v>4864</v>
      </c>
      <c r="B500" s="19">
        <v>0</v>
      </c>
      <c r="C500" s="19">
        <v>0</v>
      </c>
      <c r="D500" s="19">
        <v>0</v>
      </c>
      <c r="E500" s="19">
        <v>0</v>
      </c>
      <c r="F500" s="19">
        <v>0</v>
      </c>
      <c r="G500" s="19">
        <v>0</v>
      </c>
      <c r="H500" s="19">
        <v>0</v>
      </c>
      <c r="I500" s="19">
        <v>0</v>
      </c>
      <c r="J500" s="19">
        <v>0</v>
      </c>
      <c r="K500" s="19">
        <v>0</v>
      </c>
      <c r="L500" s="19">
        <v>2</v>
      </c>
      <c r="M500" s="19">
        <v>77</v>
      </c>
      <c r="N500" s="19">
        <v>2.5974025974025976E-2</v>
      </c>
      <c r="O500" s="19">
        <v>0</v>
      </c>
      <c r="P500" s="19">
        <v>0</v>
      </c>
      <c r="Q500" s="19">
        <v>0</v>
      </c>
      <c r="R500" s="19">
        <v>0</v>
      </c>
      <c r="S500" s="19">
        <v>0</v>
      </c>
      <c r="T500" s="19">
        <v>0</v>
      </c>
      <c r="U500" s="19">
        <v>0</v>
      </c>
      <c r="V500" s="10"/>
    </row>
    <row r="501" spans="1:22" x14ac:dyDescent="0.2">
      <c r="A501" s="8" t="s">
        <v>4837</v>
      </c>
      <c r="B501" s="19">
        <v>0</v>
      </c>
      <c r="C501" s="19">
        <v>0</v>
      </c>
      <c r="D501" s="19">
        <v>0</v>
      </c>
      <c r="E501" s="19">
        <v>0</v>
      </c>
      <c r="F501" s="19">
        <v>0</v>
      </c>
      <c r="G501" s="19">
        <v>0</v>
      </c>
      <c r="H501" s="19">
        <v>0</v>
      </c>
      <c r="I501" s="19">
        <v>0</v>
      </c>
      <c r="J501" s="19">
        <v>0</v>
      </c>
      <c r="K501" s="19">
        <v>0</v>
      </c>
      <c r="L501" s="19">
        <v>2</v>
      </c>
      <c r="M501" s="19">
        <v>36</v>
      </c>
      <c r="N501" s="19">
        <v>5.5555555555555552E-2</v>
      </c>
      <c r="O501" s="19">
        <v>0</v>
      </c>
      <c r="P501" s="19">
        <v>0</v>
      </c>
      <c r="Q501" s="19">
        <v>0</v>
      </c>
      <c r="R501" s="19">
        <v>0</v>
      </c>
      <c r="S501" s="19">
        <v>0</v>
      </c>
      <c r="T501" s="19">
        <v>0</v>
      </c>
      <c r="U501" s="19">
        <v>0</v>
      </c>
      <c r="V501" s="10"/>
    </row>
    <row r="502" spans="1:22" x14ac:dyDescent="0.2">
      <c r="A502" s="8" t="s">
        <v>4743</v>
      </c>
      <c r="B502" s="19">
        <v>0</v>
      </c>
      <c r="C502" s="19">
        <v>0</v>
      </c>
      <c r="D502" s="19">
        <v>0</v>
      </c>
      <c r="E502" s="19">
        <v>0</v>
      </c>
      <c r="F502" s="19">
        <v>0</v>
      </c>
      <c r="G502" s="19">
        <v>0</v>
      </c>
      <c r="H502" s="19">
        <v>0</v>
      </c>
      <c r="I502" s="19">
        <v>0</v>
      </c>
      <c r="J502" s="19">
        <v>0</v>
      </c>
      <c r="K502" s="19">
        <v>0</v>
      </c>
      <c r="L502" s="19">
        <v>1</v>
      </c>
      <c r="M502" s="19">
        <v>3</v>
      </c>
      <c r="N502" s="19">
        <v>0.33333333333333331</v>
      </c>
      <c r="O502" s="19">
        <v>0</v>
      </c>
      <c r="P502" s="19">
        <v>0</v>
      </c>
      <c r="Q502" s="19">
        <v>0</v>
      </c>
      <c r="R502" s="19">
        <v>0</v>
      </c>
      <c r="S502" s="19">
        <v>0</v>
      </c>
      <c r="T502" s="19">
        <v>0</v>
      </c>
      <c r="U502" s="19">
        <v>0</v>
      </c>
      <c r="V502" s="10"/>
    </row>
    <row r="503" spans="1:22" x14ac:dyDescent="0.2">
      <c r="A503" s="8" t="s">
        <v>6304</v>
      </c>
      <c r="B503" s="19">
        <v>0</v>
      </c>
      <c r="C503" s="19">
        <v>0</v>
      </c>
      <c r="D503" s="19">
        <v>0</v>
      </c>
      <c r="E503" s="19">
        <v>0</v>
      </c>
      <c r="F503" s="19">
        <v>0</v>
      </c>
      <c r="G503" s="19">
        <v>0</v>
      </c>
      <c r="H503" s="19">
        <v>0</v>
      </c>
      <c r="I503" s="19">
        <v>0</v>
      </c>
      <c r="J503" s="19">
        <v>0</v>
      </c>
      <c r="K503" s="19">
        <v>0</v>
      </c>
      <c r="L503" s="19">
        <v>82</v>
      </c>
      <c r="M503" s="19">
        <v>1279</v>
      </c>
      <c r="N503" s="19">
        <v>6.4112587959343242E-2</v>
      </c>
      <c r="O503" s="19">
        <v>0</v>
      </c>
      <c r="P503" s="19">
        <v>0</v>
      </c>
      <c r="Q503" s="19">
        <v>0</v>
      </c>
      <c r="R503" s="19">
        <v>0</v>
      </c>
      <c r="S503" s="19">
        <v>0</v>
      </c>
      <c r="T503" s="19">
        <v>0</v>
      </c>
      <c r="U503" s="19">
        <v>0</v>
      </c>
      <c r="V503" s="10"/>
    </row>
    <row r="504" spans="1:22" x14ac:dyDescent="0.2">
      <c r="A504" s="8" t="s">
        <v>4871</v>
      </c>
      <c r="B504" s="19">
        <v>0</v>
      </c>
      <c r="C504" s="19">
        <v>0</v>
      </c>
      <c r="D504" s="19">
        <v>0</v>
      </c>
      <c r="E504" s="19">
        <v>0</v>
      </c>
      <c r="F504" s="19">
        <v>0</v>
      </c>
      <c r="G504" s="19">
        <v>0</v>
      </c>
      <c r="H504" s="19">
        <v>0</v>
      </c>
      <c r="I504" s="19">
        <v>0</v>
      </c>
      <c r="J504" s="19">
        <v>0</v>
      </c>
      <c r="K504" s="19">
        <v>0</v>
      </c>
      <c r="L504" s="19">
        <v>1</v>
      </c>
      <c r="M504" s="19">
        <v>26</v>
      </c>
      <c r="N504" s="19">
        <v>3.8461538461538464E-2</v>
      </c>
      <c r="O504" s="19">
        <v>0</v>
      </c>
      <c r="P504" s="19">
        <v>0</v>
      </c>
      <c r="Q504" s="19">
        <v>0</v>
      </c>
      <c r="R504" s="19">
        <v>0</v>
      </c>
      <c r="S504" s="19">
        <v>0</v>
      </c>
      <c r="T504" s="19">
        <v>0</v>
      </c>
      <c r="U504" s="19">
        <v>0</v>
      </c>
      <c r="V504" s="10"/>
    </row>
    <row r="505" spans="1:22" x14ac:dyDescent="0.2">
      <c r="A505" s="8" t="s">
        <v>4953</v>
      </c>
      <c r="B505" s="19">
        <v>0</v>
      </c>
      <c r="C505" s="19">
        <v>0</v>
      </c>
      <c r="D505" s="19">
        <v>0</v>
      </c>
      <c r="E505" s="19">
        <v>0</v>
      </c>
      <c r="F505" s="19">
        <v>0</v>
      </c>
      <c r="G505" s="19">
        <v>0</v>
      </c>
      <c r="H505" s="19">
        <v>0</v>
      </c>
      <c r="I505" s="19">
        <v>0</v>
      </c>
      <c r="J505" s="19">
        <v>0</v>
      </c>
      <c r="K505" s="19">
        <v>0</v>
      </c>
      <c r="L505" s="19">
        <v>2</v>
      </c>
      <c r="M505" s="19">
        <v>95</v>
      </c>
      <c r="N505" s="19">
        <v>2.1052631578947368E-2</v>
      </c>
      <c r="O505" s="19">
        <v>0</v>
      </c>
      <c r="P505" s="19">
        <v>0</v>
      </c>
      <c r="Q505" s="19">
        <v>0</v>
      </c>
      <c r="R505" s="19">
        <v>0</v>
      </c>
      <c r="S505" s="19">
        <v>0</v>
      </c>
      <c r="T505" s="19">
        <v>0</v>
      </c>
      <c r="U505" s="19">
        <v>0</v>
      </c>
      <c r="V505" s="10"/>
    </row>
    <row r="506" spans="1:22" x14ac:dyDescent="0.2">
      <c r="A506" s="8" t="s">
        <v>4475</v>
      </c>
      <c r="B506" s="19">
        <v>0</v>
      </c>
      <c r="C506" s="19">
        <v>0</v>
      </c>
      <c r="D506" s="19">
        <v>0</v>
      </c>
      <c r="E506" s="19">
        <v>0</v>
      </c>
      <c r="F506" s="19">
        <v>0</v>
      </c>
      <c r="G506" s="19">
        <v>0</v>
      </c>
      <c r="H506" s="19">
        <v>0</v>
      </c>
      <c r="I506" s="19">
        <v>0</v>
      </c>
      <c r="J506" s="19">
        <v>0</v>
      </c>
      <c r="K506" s="19">
        <v>0</v>
      </c>
      <c r="L506" s="19">
        <v>12</v>
      </c>
      <c r="M506" s="19">
        <v>3682</v>
      </c>
      <c r="N506" s="19">
        <v>3.2590983161325366E-3</v>
      </c>
      <c r="O506" s="19">
        <v>0</v>
      </c>
      <c r="P506" s="19">
        <v>0</v>
      </c>
      <c r="Q506" s="19">
        <v>0</v>
      </c>
      <c r="R506" s="19">
        <v>0</v>
      </c>
      <c r="S506" s="19">
        <v>0</v>
      </c>
      <c r="T506" s="19">
        <v>0</v>
      </c>
      <c r="U506" s="19">
        <v>0</v>
      </c>
      <c r="V506" s="10"/>
    </row>
    <row r="507" spans="1:22" x14ac:dyDescent="0.2">
      <c r="A507" s="8" t="s">
        <v>4385</v>
      </c>
      <c r="B507" s="19">
        <v>0</v>
      </c>
      <c r="C507" s="19">
        <v>0</v>
      </c>
      <c r="D507" s="19">
        <v>0</v>
      </c>
      <c r="E507" s="19">
        <v>0</v>
      </c>
      <c r="F507" s="19">
        <v>0</v>
      </c>
      <c r="G507" s="19">
        <v>0</v>
      </c>
      <c r="H507" s="19">
        <v>0</v>
      </c>
      <c r="I507" s="19">
        <v>0</v>
      </c>
      <c r="J507" s="19">
        <v>0</v>
      </c>
      <c r="K507" s="19">
        <v>0</v>
      </c>
      <c r="L507" s="19">
        <v>3</v>
      </c>
      <c r="M507" s="19">
        <v>144</v>
      </c>
      <c r="N507" s="19">
        <v>2.0833333333333332E-2</v>
      </c>
      <c r="O507" s="19">
        <v>0</v>
      </c>
      <c r="P507" s="19">
        <v>0</v>
      </c>
      <c r="Q507" s="19">
        <v>0</v>
      </c>
      <c r="R507" s="19">
        <v>0</v>
      </c>
      <c r="S507" s="19">
        <v>0</v>
      </c>
      <c r="T507" s="19">
        <v>0</v>
      </c>
      <c r="U507" s="19">
        <v>0</v>
      </c>
      <c r="V507" s="10"/>
    </row>
    <row r="508" spans="1:22" x14ac:dyDescent="0.2">
      <c r="A508" s="8" t="s">
        <v>4414</v>
      </c>
      <c r="B508" s="19">
        <v>0</v>
      </c>
      <c r="C508" s="19">
        <v>0</v>
      </c>
      <c r="D508" s="19">
        <v>0</v>
      </c>
      <c r="E508" s="19">
        <v>0</v>
      </c>
      <c r="F508" s="19">
        <v>0</v>
      </c>
      <c r="G508" s="19">
        <v>0</v>
      </c>
      <c r="H508" s="19">
        <v>0</v>
      </c>
      <c r="I508" s="19">
        <v>0</v>
      </c>
      <c r="J508" s="19">
        <v>0</v>
      </c>
      <c r="K508" s="19">
        <v>0</v>
      </c>
      <c r="L508" s="19">
        <v>6</v>
      </c>
      <c r="M508" s="19">
        <v>321</v>
      </c>
      <c r="N508" s="19">
        <v>1.8691588785046728E-2</v>
      </c>
      <c r="O508" s="19">
        <v>0</v>
      </c>
      <c r="P508" s="19">
        <v>0</v>
      </c>
      <c r="Q508" s="19">
        <v>0</v>
      </c>
      <c r="R508" s="19">
        <v>0</v>
      </c>
      <c r="S508" s="19">
        <v>0</v>
      </c>
      <c r="T508" s="19">
        <v>0</v>
      </c>
      <c r="U508" s="19">
        <v>0</v>
      </c>
      <c r="V508" s="10"/>
    </row>
    <row r="509" spans="1:22" x14ac:dyDescent="0.2">
      <c r="A509" s="8" t="s">
        <v>3094</v>
      </c>
      <c r="B509" s="19">
        <v>43</v>
      </c>
      <c r="C509" s="19">
        <v>1156</v>
      </c>
      <c r="D509" s="19">
        <v>3.7197231833910036E-2</v>
      </c>
      <c r="E509" s="19">
        <v>0</v>
      </c>
      <c r="F509" s="19">
        <v>0</v>
      </c>
      <c r="G509" s="19">
        <v>0</v>
      </c>
      <c r="H509" s="19">
        <v>0</v>
      </c>
      <c r="I509" s="19">
        <v>0</v>
      </c>
      <c r="J509" s="19">
        <v>0</v>
      </c>
      <c r="K509" s="19">
        <v>0</v>
      </c>
      <c r="L509" s="19">
        <v>3</v>
      </c>
      <c r="M509" s="19">
        <v>270</v>
      </c>
      <c r="N509" s="19">
        <v>1.1111111111111112E-2</v>
      </c>
      <c r="O509" s="19">
        <v>0</v>
      </c>
      <c r="P509" s="19">
        <v>0</v>
      </c>
      <c r="Q509" s="19">
        <v>0</v>
      </c>
      <c r="R509" s="19">
        <v>0</v>
      </c>
      <c r="S509" s="19">
        <v>0</v>
      </c>
      <c r="T509" s="19">
        <v>0</v>
      </c>
      <c r="U509" s="19">
        <v>0</v>
      </c>
      <c r="V509" s="10"/>
    </row>
    <row r="510" spans="1:22" x14ac:dyDescent="0.2">
      <c r="A510" s="8" t="s">
        <v>6325</v>
      </c>
      <c r="B510" s="19">
        <v>0</v>
      </c>
      <c r="C510" s="19">
        <v>0</v>
      </c>
      <c r="D510" s="19">
        <v>0</v>
      </c>
      <c r="E510" s="19">
        <v>0</v>
      </c>
      <c r="F510" s="19">
        <v>0</v>
      </c>
      <c r="G510" s="19">
        <v>0</v>
      </c>
      <c r="H510" s="19">
        <v>0</v>
      </c>
      <c r="I510" s="19">
        <v>0</v>
      </c>
      <c r="J510" s="19">
        <v>0</v>
      </c>
      <c r="K510" s="19">
        <v>0</v>
      </c>
      <c r="L510" s="19">
        <v>1</v>
      </c>
      <c r="M510" s="19">
        <v>176</v>
      </c>
      <c r="N510" s="19">
        <v>5.681818181818182E-3</v>
      </c>
      <c r="O510" s="19">
        <v>0</v>
      </c>
      <c r="P510" s="19">
        <v>0</v>
      </c>
      <c r="Q510" s="19">
        <v>0</v>
      </c>
      <c r="R510" s="19">
        <v>0</v>
      </c>
      <c r="S510" s="19">
        <v>0</v>
      </c>
      <c r="T510" s="19">
        <v>0</v>
      </c>
      <c r="U510" s="19">
        <v>0</v>
      </c>
      <c r="V510" s="10"/>
    </row>
    <row r="511" spans="1:22" x14ac:dyDescent="0.2">
      <c r="A511" s="8" t="s">
        <v>6328</v>
      </c>
      <c r="B511" s="19">
        <v>0</v>
      </c>
      <c r="C511" s="19">
        <v>0</v>
      </c>
      <c r="D511" s="19">
        <v>0</v>
      </c>
      <c r="E511" s="19">
        <v>0</v>
      </c>
      <c r="F511" s="19">
        <v>0</v>
      </c>
      <c r="G511" s="19">
        <v>0</v>
      </c>
      <c r="H511" s="19">
        <v>0</v>
      </c>
      <c r="I511" s="19">
        <v>0</v>
      </c>
      <c r="J511" s="19">
        <v>0</v>
      </c>
      <c r="K511" s="19">
        <v>0</v>
      </c>
      <c r="L511" s="19">
        <v>3</v>
      </c>
      <c r="M511" s="19">
        <v>357</v>
      </c>
      <c r="N511" s="19">
        <v>8.4033613445378148E-3</v>
      </c>
      <c r="O511" s="19">
        <v>0</v>
      </c>
      <c r="P511" s="19">
        <v>0</v>
      </c>
      <c r="Q511" s="19">
        <v>0</v>
      </c>
      <c r="R511" s="19">
        <v>0</v>
      </c>
      <c r="S511" s="19">
        <v>0</v>
      </c>
      <c r="T511" s="19">
        <v>0</v>
      </c>
      <c r="U511" s="19">
        <v>0</v>
      </c>
      <c r="V511" s="10"/>
    </row>
    <row r="512" spans="1:22" x14ac:dyDescent="0.2">
      <c r="A512" s="8" t="s">
        <v>3061</v>
      </c>
      <c r="B512" s="19">
        <v>33</v>
      </c>
      <c r="C512" s="19">
        <v>673</v>
      </c>
      <c r="D512" s="19">
        <v>4.9034175334323922E-2</v>
      </c>
      <c r="E512" s="19">
        <v>0</v>
      </c>
      <c r="F512" s="19">
        <v>0</v>
      </c>
      <c r="G512" s="19">
        <v>0</v>
      </c>
      <c r="H512" s="19">
        <v>0</v>
      </c>
      <c r="I512" s="19">
        <v>0</v>
      </c>
      <c r="J512" s="19">
        <v>0</v>
      </c>
      <c r="K512" s="19">
        <v>0</v>
      </c>
      <c r="L512" s="19">
        <v>2</v>
      </c>
      <c r="M512" s="19">
        <v>13</v>
      </c>
      <c r="N512" s="19">
        <v>0.15384615384615385</v>
      </c>
      <c r="O512" s="19">
        <v>0</v>
      </c>
      <c r="P512" s="19">
        <v>0</v>
      </c>
      <c r="Q512" s="19">
        <v>0</v>
      </c>
      <c r="R512" s="19">
        <v>0</v>
      </c>
      <c r="S512" s="19">
        <v>0</v>
      </c>
      <c r="T512" s="19">
        <v>0</v>
      </c>
      <c r="U512" s="19">
        <v>0</v>
      </c>
      <c r="V512" s="10"/>
    </row>
    <row r="513" spans="1:22" x14ac:dyDescent="0.2">
      <c r="A513" s="8" t="s">
        <v>3044</v>
      </c>
      <c r="B513" s="19">
        <v>20</v>
      </c>
      <c r="C513" s="19">
        <v>624</v>
      </c>
      <c r="D513" s="19">
        <v>3.2051282051282048E-2</v>
      </c>
      <c r="E513" s="19">
        <v>0</v>
      </c>
      <c r="F513" s="19">
        <v>0</v>
      </c>
      <c r="G513" s="19">
        <v>0</v>
      </c>
      <c r="H513" s="19">
        <v>0</v>
      </c>
      <c r="I513" s="19">
        <v>0</v>
      </c>
      <c r="J513" s="19">
        <v>0</v>
      </c>
      <c r="K513" s="19">
        <v>0</v>
      </c>
      <c r="L513" s="19">
        <v>236</v>
      </c>
      <c r="M513" s="19">
        <v>13645</v>
      </c>
      <c r="N513" s="19">
        <v>1.7295712715280322E-2</v>
      </c>
      <c r="O513" s="19">
        <v>0</v>
      </c>
      <c r="P513" s="19">
        <v>0</v>
      </c>
      <c r="Q513" s="19">
        <v>0</v>
      </c>
      <c r="R513" s="19">
        <v>0</v>
      </c>
      <c r="S513" s="19">
        <v>0</v>
      </c>
      <c r="T513" s="19">
        <v>0</v>
      </c>
      <c r="U513" s="19">
        <v>0</v>
      </c>
      <c r="V513" s="10"/>
    </row>
    <row r="514" spans="1:22" x14ac:dyDescent="0.2">
      <c r="A514" s="8" t="s">
        <v>3081</v>
      </c>
      <c r="B514" s="19">
        <v>31</v>
      </c>
      <c r="C514" s="19">
        <v>534</v>
      </c>
      <c r="D514" s="19">
        <v>5.8052434456928842E-2</v>
      </c>
      <c r="E514" s="19">
        <v>0</v>
      </c>
      <c r="F514" s="19">
        <v>0</v>
      </c>
      <c r="G514" s="19">
        <v>0</v>
      </c>
      <c r="H514" s="19">
        <v>0</v>
      </c>
      <c r="I514" s="19">
        <v>0</v>
      </c>
      <c r="J514" s="19">
        <v>0</v>
      </c>
      <c r="K514" s="19">
        <v>0</v>
      </c>
      <c r="L514" s="19">
        <v>2</v>
      </c>
      <c r="M514" s="19">
        <v>134</v>
      </c>
      <c r="N514" s="19">
        <v>1.4925373134328358E-2</v>
      </c>
      <c r="O514" s="19">
        <v>0</v>
      </c>
      <c r="P514" s="19">
        <v>0</v>
      </c>
      <c r="Q514" s="19">
        <v>0</v>
      </c>
      <c r="R514" s="19">
        <v>0</v>
      </c>
      <c r="S514" s="19">
        <v>0</v>
      </c>
      <c r="T514" s="19">
        <v>0</v>
      </c>
      <c r="U514" s="19">
        <v>0</v>
      </c>
      <c r="V514" s="10"/>
    </row>
    <row r="515" spans="1:22" x14ac:dyDescent="0.2">
      <c r="A515" s="8" t="s">
        <v>3019</v>
      </c>
      <c r="B515" s="19">
        <v>20</v>
      </c>
      <c r="C515" s="19">
        <v>1408</v>
      </c>
      <c r="D515" s="19">
        <v>1.4204545454545454E-2</v>
      </c>
      <c r="E515" s="19">
        <v>0</v>
      </c>
      <c r="F515" s="19">
        <v>0</v>
      </c>
      <c r="G515" s="19">
        <v>0</v>
      </c>
      <c r="H515" s="19">
        <v>0</v>
      </c>
      <c r="I515" s="19">
        <v>0</v>
      </c>
      <c r="J515" s="19">
        <v>0</v>
      </c>
      <c r="K515" s="19">
        <v>0</v>
      </c>
      <c r="L515" s="19">
        <v>2</v>
      </c>
      <c r="M515" s="19">
        <v>270</v>
      </c>
      <c r="N515" s="19">
        <v>7.4074074074074077E-3</v>
      </c>
      <c r="O515" s="19">
        <v>0</v>
      </c>
      <c r="P515" s="19">
        <v>0</v>
      </c>
      <c r="Q515" s="19">
        <v>0</v>
      </c>
      <c r="R515" s="19">
        <v>0</v>
      </c>
      <c r="S515" s="19">
        <v>0</v>
      </c>
      <c r="T515" s="19">
        <v>0</v>
      </c>
      <c r="U515" s="19">
        <v>0</v>
      </c>
      <c r="V515" s="10"/>
    </row>
    <row r="516" spans="1:22" x14ac:dyDescent="0.2">
      <c r="A516" s="8" t="s">
        <v>5185</v>
      </c>
      <c r="B516" s="19">
        <v>0</v>
      </c>
      <c r="C516" s="19">
        <v>0</v>
      </c>
      <c r="D516" s="19">
        <v>0</v>
      </c>
      <c r="E516" s="19">
        <v>0</v>
      </c>
      <c r="F516" s="19">
        <v>0</v>
      </c>
      <c r="G516" s="19">
        <v>0</v>
      </c>
      <c r="H516" s="19">
        <v>0</v>
      </c>
      <c r="I516" s="19">
        <v>0</v>
      </c>
      <c r="J516" s="19">
        <v>0</v>
      </c>
      <c r="K516" s="19">
        <v>0</v>
      </c>
      <c r="L516" s="19">
        <v>54</v>
      </c>
      <c r="M516" s="19">
        <v>11172</v>
      </c>
      <c r="N516" s="19">
        <v>4.8335123523093448E-3</v>
      </c>
      <c r="O516" s="19">
        <v>0</v>
      </c>
      <c r="P516" s="19">
        <v>0</v>
      </c>
      <c r="Q516" s="19">
        <v>0</v>
      </c>
      <c r="R516" s="19">
        <v>0</v>
      </c>
      <c r="S516" s="19">
        <v>0</v>
      </c>
      <c r="T516" s="19">
        <v>0</v>
      </c>
      <c r="U516" s="19">
        <v>0</v>
      </c>
      <c r="V516" s="10"/>
    </row>
    <row r="517" spans="1:22" x14ac:dyDescent="0.2">
      <c r="A517" s="8" t="s">
        <v>4883</v>
      </c>
      <c r="B517" s="19">
        <v>0</v>
      </c>
      <c r="C517" s="19">
        <v>0</v>
      </c>
      <c r="D517" s="19">
        <v>0</v>
      </c>
      <c r="E517" s="19">
        <v>0</v>
      </c>
      <c r="F517" s="19">
        <v>0</v>
      </c>
      <c r="G517" s="19">
        <v>0</v>
      </c>
      <c r="H517" s="19">
        <v>0</v>
      </c>
      <c r="I517" s="19">
        <v>0</v>
      </c>
      <c r="J517" s="19">
        <v>0</v>
      </c>
      <c r="K517" s="19">
        <v>0</v>
      </c>
      <c r="L517" s="19">
        <v>1</v>
      </c>
      <c r="M517" s="19">
        <v>717</v>
      </c>
      <c r="N517" s="19">
        <v>1.3947001394700139E-3</v>
      </c>
      <c r="O517" s="19">
        <v>0</v>
      </c>
      <c r="P517" s="19">
        <v>0</v>
      </c>
      <c r="Q517" s="19">
        <v>0</v>
      </c>
      <c r="R517" s="19">
        <v>0</v>
      </c>
      <c r="S517" s="19">
        <v>0</v>
      </c>
      <c r="T517" s="19">
        <v>0</v>
      </c>
      <c r="U517" s="19">
        <v>0</v>
      </c>
      <c r="V517" s="10"/>
    </row>
    <row r="518" spans="1:22" x14ac:dyDescent="0.2">
      <c r="A518" s="8" t="s">
        <v>4934</v>
      </c>
      <c r="B518" s="19">
        <v>0</v>
      </c>
      <c r="C518" s="19">
        <v>0</v>
      </c>
      <c r="D518" s="19">
        <v>0</v>
      </c>
      <c r="E518" s="19">
        <v>0</v>
      </c>
      <c r="F518" s="19">
        <v>0</v>
      </c>
      <c r="G518" s="19">
        <v>0</v>
      </c>
      <c r="H518" s="19">
        <v>0</v>
      </c>
      <c r="I518" s="19">
        <v>0</v>
      </c>
      <c r="J518" s="19">
        <v>0</v>
      </c>
      <c r="K518" s="19">
        <v>0</v>
      </c>
      <c r="L518" s="19">
        <v>1</v>
      </c>
      <c r="M518" s="19">
        <v>31</v>
      </c>
      <c r="N518" s="19">
        <v>3.2258064516129031E-2</v>
      </c>
      <c r="O518" s="19">
        <v>0</v>
      </c>
      <c r="P518" s="19">
        <v>0</v>
      </c>
      <c r="Q518" s="19">
        <v>0</v>
      </c>
      <c r="R518" s="19">
        <v>0</v>
      </c>
      <c r="S518" s="19">
        <v>0</v>
      </c>
      <c r="T518" s="19">
        <v>0</v>
      </c>
      <c r="U518" s="19">
        <v>0</v>
      </c>
      <c r="V518" s="10"/>
    </row>
    <row r="519" spans="1:22" x14ac:dyDescent="0.2">
      <c r="A519" s="8" t="s">
        <v>4604</v>
      </c>
      <c r="B519" s="19">
        <v>0</v>
      </c>
      <c r="C519" s="19">
        <v>0</v>
      </c>
      <c r="D519" s="19">
        <v>0</v>
      </c>
      <c r="E519" s="19">
        <v>0</v>
      </c>
      <c r="F519" s="19">
        <v>0</v>
      </c>
      <c r="G519" s="19">
        <v>0</v>
      </c>
      <c r="H519" s="19">
        <v>0</v>
      </c>
      <c r="I519" s="19">
        <v>0</v>
      </c>
      <c r="J519" s="19">
        <v>0</v>
      </c>
      <c r="K519" s="19">
        <v>0</v>
      </c>
      <c r="L519" s="19">
        <v>20</v>
      </c>
      <c r="M519" s="19">
        <v>407</v>
      </c>
      <c r="N519" s="19">
        <v>4.9140049140049137E-2</v>
      </c>
      <c r="O519" s="19">
        <v>0</v>
      </c>
      <c r="P519" s="19">
        <v>0</v>
      </c>
      <c r="Q519" s="19">
        <v>0</v>
      </c>
      <c r="R519" s="19">
        <v>0</v>
      </c>
      <c r="S519" s="19">
        <v>0</v>
      </c>
      <c r="T519" s="19">
        <v>0</v>
      </c>
      <c r="U519" s="19">
        <v>0</v>
      </c>
      <c r="V519" s="10"/>
    </row>
    <row r="520" spans="1:22" x14ac:dyDescent="0.2">
      <c r="A520" s="8" t="s">
        <v>4454</v>
      </c>
      <c r="B520" s="19">
        <v>0</v>
      </c>
      <c r="C520" s="19">
        <v>0</v>
      </c>
      <c r="D520" s="19">
        <v>0</v>
      </c>
      <c r="E520" s="19">
        <v>0</v>
      </c>
      <c r="F520" s="19">
        <v>0</v>
      </c>
      <c r="G520" s="19">
        <v>0</v>
      </c>
      <c r="H520" s="19">
        <v>0</v>
      </c>
      <c r="I520" s="19">
        <v>0</v>
      </c>
      <c r="J520" s="19">
        <v>0</v>
      </c>
      <c r="K520" s="19">
        <v>0</v>
      </c>
      <c r="L520" s="19">
        <v>2</v>
      </c>
      <c r="M520" s="19">
        <v>737</v>
      </c>
      <c r="N520" s="19">
        <v>2.7137042062415195E-3</v>
      </c>
      <c r="O520" s="19">
        <v>0</v>
      </c>
      <c r="P520" s="19">
        <v>0</v>
      </c>
      <c r="Q520" s="19">
        <v>0</v>
      </c>
      <c r="R520" s="19">
        <v>0</v>
      </c>
      <c r="S520" s="19">
        <v>0</v>
      </c>
      <c r="T520" s="19">
        <v>0</v>
      </c>
      <c r="U520" s="19">
        <v>0</v>
      </c>
      <c r="V520" s="10"/>
    </row>
    <row r="521" spans="1:22" x14ac:dyDescent="0.2">
      <c r="A521" s="8" t="s">
        <v>5302</v>
      </c>
      <c r="B521" s="19">
        <v>0</v>
      </c>
      <c r="C521" s="19">
        <v>0</v>
      </c>
      <c r="D521" s="19">
        <v>0</v>
      </c>
      <c r="E521" s="19">
        <v>0</v>
      </c>
      <c r="F521" s="19">
        <v>0</v>
      </c>
      <c r="G521" s="19">
        <v>0</v>
      </c>
      <c r="H521" s="19">
        <v>0</v>
      </c>
      <c r="I521" s="19">
        <v>0</v>
      </c>
      <c r="J521" s="19">
        <v>0</v>
      </c>
      <c r="K521" s="19">
        <v>0</v>
      </c>
      <c r="L521" s="19">
        <v>5032</v>
      </c>
      <c r="M521" s="19">
        <v>836845</v>
      </c>
      <c r="N521" s="19">
        <v>6.0130609611098833E-3</v>
      </c>
      <c r="O521" s="19">
        <v>3</v>
      </c>
      <c r="P521" s="19">
        <v>5.9618441971383144E-4</v>
      </c>
      <c r="Q521" s="19">
        <v>0</v>
      </c>
      <c r="R521" s="19">
        <v>0</v>
      </c>
      <c r="S521" s="19">
        <v>0</v>
      </c>
      <c r="T521" s="19">
        <v>0</v>
      </c>
      <c r="U521" s="19">
        <v>0</v>
      </c>
      <c r="V521" s="10"/>
    </row>
    <row r="522" spans="1:22" x14ac:dyDescent="0.2">
      <c r="A522" s="8" t="s">
        <v>5589</v>
      </c>
      <c r="B522" s="19">
        <v>0</v>
      </c>
      <c r="C522" s="19">
        <v>0</v>
      </c>
      <c r="D522" s="19">
        <v>0</v>
      </c>
      <c r="E522" s="19">
        <v>0</v>
      </c>
      <c r="F522" s="19">
        <v>0</v>
      </c>
      <c r="G522" s="19">
        <v>0</v>
      </c>
      <c r="H522" s="19">
        <v>0</v>
      </c>
      <c r="I522" s="19">
        <v>0</v>
      </c>
      <c r="J522" s="19">
        <v>0</v>
      </c>
      <c r="K522" s="19">
        <v>0</v>
      </c>
      <c r="L522" s="19">
        <v>9</v>
      </c>
      <c r="M522" s="19">
        <v>176</v>
      </c>
      <c r="N522" s="19">
        <v>5.113636363636364E-2</v>
      </c>
      <c r="O522" s="19">
        <v>0</v>
      </c>
      <c r="P522" s="19">
        <v>0</v>
      </c>
      <c r="Q522" s="19">
        <v>0</v>
      </c>
      <c r="R522" s="19">
        <v>0</v>
      </c>
      <c r="S522" s="19">
        <v>0</v>
      </c>
      <c r="T522" s="19">
        <v>0</v>
      </c>
      <c r="U522" s="19">
        <v>0</v>
      </c>
      <c r="V522" s="10"/>
    </row>
    <row r="523" spans="1:22" x14ac:dyDescent="0.2">
      <c r="A523" s="8" t="s">
        <v>5646</v>
      </c>
      <c r="B523" s="19">
        <v>0</v>
      </c>
      <c r="C523" s="19">
        <v>0</v>
      </c>
      <c r="D523" s="19">
        <v>0</v>
      </c>
      <c r="E523" s="19">
        <v>0</v>
      </c>
      <c r="F523" s="19">
        <v>0</v>
      </c>
      <c r="G523" s="19">
        <v>0</v>
      </c>
      <c r="H523" s="19">
        <v>0</v>
      </c>
      <c r="I523" s="19">
        <v>0</v>
      </c>
      <c r="J523" s="19">
        <v>0</v>
      </c>
      <c r="K523" s="19">
        <v>0</v>
      </c>
      <c r="L523" s="19">
        <v>16</v>
      </c>
      <c r="M523" s="19">
        <v>404</v>
      </c>
      <c r="N523" s="19">
        <v>3.9603960396039604E-2</v>
      </c>
      <c r="O523" s="19">
        <v>0</v>
      </c>
      <c r="P523" s="19">
        <v>0</v>
      </c>
      <c r="Q523" s="19">
        <v>0</v>
      </c>
      <c r="R523" s="19">
        <v>0</v>
      </c>
      <c r="S523" s="19">
        <v>0</v>
      </c>
      <c r="T523" s="19">
        <v>0</v>
      </c>
      <c r="U523" s="19">
        <v>0</v>
      </c>
      <c r="V523" s="10"/>
    </row>
    <row r="524" spans="1:22" x14ac:dyDescent="0.2">
      <c r="A524" s="8" t="s">
        <v>5685</v>
      </c>
      <c r="B524" s="19">
        <v>0</v>
      </c>
      <c r="C524" s="19">
        <v>0</v>
      </c>
      <c r="D524" s="19">
        <v>0</v>
      </c>
      <c r="E524" s="19">
        <v>0</v>
      </c>
      <c r="F524" s="19">
        <v>0</v>
      </c>
      <c r="G524" s="19">
        <v>0</v>
      </c>
      <c r="H524" s="19">
        <v>0</v>
      </c>
      <c r="I524" s="19">
        <v>0</v>
      </c>
      <c r="J524" s="19">
        <v>0</v>
      </c>
      <c r="K524" s="19">
        <v>0</v>
      </c>
      <c r="L524" s="19">
        <v>11</v>
      </c>
      <c r="M524" s="19">
        <v>241</v>
      </c>
      <c r="N524" s="19">
        <v>4.5643153526970952E-2</v>
      </c>
      <c r="O524" s="19">
        <v>0</v>
      </c>
      <c r="P524" s="19">
        <v>0</v>
      </c>
      <c r="Q524" s="19">
        <v>0</v>
      </c>
      <c r="R524" s="19">
        <v>0</v>
      </c>
      <c r="S524" s="19">
        <v>0</v>
      </c>
      <c r="T524" s="19">
        <v>0</v>
      </c>
      <c r="U524" s="19">
        <v>0</v>
      </c>
      <c r="V524" s="10"/>
    </row>
    <row r="525" spans="1:22" x14ac:dyDescent="0.2">
      <c r="A525" s="8" t="s">
        <v>5922</v>
      </c>
      <c r="B525" s="19">
        <v>0</v>
      </c>
      <c r="C525" s="19">
        <v>0</v>
      </c>
      <c r="D525" s="19">
        <v>0</v>
      </c>
      <c r="E525" s="19">
        <v>0</v>
      </c>
      <c r="F525" s="19">
        <v>0</v>
      </c>
      <c r="G525" s="19">
        <v>0</v>
      </c>
      <c r="H525" s="19">
        <v>0</v>
      </c>
      <c r="I525" s="19">
        <v>0</v>
      </c>
      <c r="J525" s="19">
        <v>0</v>
      </c>
      <c r="K525" s="19">
        <v>0</v>
      </c>
      <c r="L525" s="19">
        <v>83</v>
      </c>
      <c r="M525" s="19">
        <v>2594</v>
      </c>
      <c r="N525" s="19">
        <v>3.1996915959907481E-2</v>
      </c>
      <c r="O525" s="19">
        <v>0</v>
      </c>
      <c r="P525" s="19">
        <v>0</v>
      </c>
      <c r="Q525" s="19">
        <v>0</v>
      </c>
      <c r="R525" s="19">
        <v>0</v>
      </c>
      <c r="S525" s="19">
        <v>0</v>
      </c>
      <c r="T525" s="19">
        <v>0</v>
      </c>
      <c r="U525" s="19">
        <v>0</v>
      </c>
      <c r="V525" s="10"/>
    </row>
    <row r="526" spans="1:22" x14ac:dyDescent="0.2">
      <c r="A526" s="8" t="s">
        <v>4266</v>
      </c>
      <c r="B526" s="19">
        <v>0</v>
      </c>
      <c r="C526" s="19">
        <v>0</v>
      </c>
      <c r="D526" s="19">
        <v>0</v>
      </c>
      <c r="E526" s="19">
        <v>0</v>
      </c>
      <c r="F526" s="19">
        <v>0</v>
      </c>
      <c r="G526" s="19">
        <v>0</v>
      </c>
      <c r="H526" s="19">
        <v>0</v>
      </c>
      <c r="I526" s="19">
        <v>0</v>
      </c>
      <c r="J526" s="19">
        <v>0</v>
      </c>
      <c r="K526" s="19">
        <v>0</v>
      </c>
      <c r="L526" s="19">
        <v>15</v>
      </c>
      <c r="M526" s="19">
        <v>672</v>
      </c>
      <c r="N526" s="19">
        <v>2.2321428571428572E-2</v>
      </c>
      <c r="O526" s="19">
        <v>1</v>
      </c>
      <c r="P526" s="19">
        <v>6.6666666666666666E-2</v>
      </c>
      <c r="Q526" s="19">
        <v>0</v>
      </c>
      <c r="R526" s="19">
        <v>0</v>
      </c>
      <c r="S526" s="19">
        <v>0</v>
      </c>
      <c r="T526" s="19">
        <v>0</v>
      </c>
      <c r="U526" s="19">
        <v>0</v>
      </c>
      <c r="V526" s="10"/>
    </row>
    <row r="527" spans="1:22" x14ac:dyDescent="0.2">
      <c r="A527" s="8" t="s">
        <v>5585</v>
      </c>
      <c r="B527" s="19">
        <v>0</v>
      </c>
      <c r="C527" s="19">
        <v>0</v>
      </c>
      <c r="D527" s="19">
        <v>0</v>
      </c>
      <c r="E527" s="19">
        <v>0</v>
      </c>
      <c r="F527" s="19">
        <v>0</v>
      </c>
      <c r="G527" s="19">
        <v>0</v>
      </c>
      <c r="H527" s="19">
        <v>0</v>
      </c>
      <c r="I527" s="19">
        <v>0</v>
      </c>
      <c r="J527" s="19">
        <v>0</v>
      </c>
      <c r="K527" s="19">
        <v>0</v>
      </c>
      <c r="L527" s="19">
        <v>5</v>
      </c>
      <c r="M527" s="19">
        <v>112</v>
      </c>
      <c r="N527" s="19">
        <v>4.4642857142857144E-2</v>
      </c>
      <c r="O527" s="19">
        <v>0</v>
      </c>
      <c r="P527" s="19">
        <v>0</v>
      </c>
      <c r="Q527" s="19">
        <v>0</v>
      </c>
      <c r="R527" s="19">
        <v>0</v>
      </c>
      <c r="S527" s="19">
        <v>0</v>
      </c>
      <c r="T527" s="19">
        <v>0</v>
      </c>
      <c r="U527" s="19">
        <v>0</v>
      </c>
      <c r="V527" s="10"/>
    </row>
    <row r="528" spans="1:22" x14ac:dyDescent="0.2">
      <c r="A528" s="8" t="s">
        <v>5627</v>
      </c>
      <c r="B528" s="19">
        <v>0</v>
      </c>
      <c r="C528" s="19">
        <v>0</v>
      </c>
      <c r="D528" s="19">
        <v>0</v>
      </c>
      <c r="E528" s="19">
        <v>0</v>
      </c>
      <c r="F528" s="19">
        <v>0</v>
      </c>
      <c r="G528" s="19">
        <v>0</v>
      </c>
      <c r="H528" s="19">
        <v>0</v>
      </c>
      <c r="I528" s="19">
        <v>0</v>
      </c>
      <c r="J528" s="19">
        <v>0</v>
      </c>
      <c r="K528" s="19">
        <v>0</v>
      </c>
      <c r="L528" s="19">
        <v>29</v>
      </c>
      <c r="M528" s="19">
        <v>413</v>
      </c>
      <c r="N528" s="19">
        <v>7.0217917675544791E-2</v>
      </c>
      <c r="O528" s="19">
        <v>0</v>
      </c>
      <c r="P528" s="19">
        <v>0</v>
      </c>
      <c r="Q528" s="19">
        <v>0</v>
      </c>
      <c r="R528" s="19">
        <v>0</v>
      </c>
      <c r="S528" s="19">
        <v>0</v>
      </c>
      <c r="T528" s="19">
        <v>0</v>
      </c>
      <c r="U528" s="19">
        <v>0</v>
      </c>
      <c r="V528" s="10"/>
    </row>
    <row r="529" spans="1:22" x14ac:dyDescent="0.2">
      <c r="A529" s="8" t="s">
        <v>6041</v>
      </c>
      <c r="B529" s="19">
        <v>0</v>
      </c>
      <c r="C529" s="19">
        <v>0</v>
      </c>
      <c r="D529" s="19">
        <v>0</v>
      </c>
      <c r="E529" s="19">
        <v>0</v>
      </c>
      <c r="F529" s="19">
        <v>0</v>
      </c>
      <c r="G529" s="19">
        <v>0</v>
      </c>
      <c r="H529" s="19">
        <v>0</v>
      </c>
      <c r="I529" s="19">
        <v>0</v>
      </c>
      <c r="J529" s="19">
        <v>0</v>
      </c>
      <c r="K529" s="19">
        <v>0</v>
      </c>
      <c r="L529" s="19">
        <v>8</v>
      </c>
      <c r="M529" s="19">
        <v>147</v>
      </c>
      <c r="N529" s="19">
        <v>5.4421768707482991E-2</v>
      </c>
      <c r="O529" s="19">
        <v>0</v>
      </c>
      <c r="P529" s="19">
        <v>0</v>
      </c>
      <c r="Q529" s="19">
        <v>0</v>
      </c>
      <c r="R529" s="19">
        <v>0</v>
      </c>
      <c r="S529" s="19">
        <v>0</v>
      </c>
      <c r="T529" s="19">
        <v>0</v>
      </c>
      <c r="U529" s="19">
        <v>0</v>
      </c>
      <c r="V529" s="10"/>
    </row>
    <row r="530" spans="1:22" x14ac:dyDescent="0.2">
      <c r="A530" s="8" t="s">
        <v>5787</v>
      </c>
      <c r="B530" s="19">
        <v>0</v>
      </c>
      <c r="C530" s="19">
        <v>0</v>
      </c>
      <c r="D530" s="19">
        <v>0</v>
      </c>
      <c r="E530" s="19">
        <v>0</v>
      </c>
      <c r="F530" s="19">
        <v>0</v>
      </c>
      <c r="G530" s="19">
        <v>0</v>
      </c>
      <c r="H530" s="19">
        <v>0</v>
      </c>
      <c r="I530" s="19">
        <v>0</v>
      </c>
      <c r="J530" s="19">
        <v>0</v>
      </c>
      <c r="K530" s="19">
        <v>0</v>
      </c>
      <c r="L530" s="19">
        <v>11</v>
      </c>
      <c r="M530" s="19">
        <v>243</v>
      </c>
      <c r="N530" s="19">
        <v>4.5267489711934158E-2</v>
      </c>
      <c r="O530" s="19">
        <v>0</v>
      </c>
      <c r="P530" s="19">
        <v>0</v>
      </c>
      <c r="Q530" s="19">
        <v>0</v>
      </c>
      <c r="R530" s="19">
        <v>0</v>
      </c>
      <c r="S530" s="19">
        <v>0</v>
      </c>
      <c r="T530" s="19">
        <v>0</v>
      </c>
      <c r="U530" s="19">
        <v>0</v>
      </c>
      <c r="V530" s="10"/>
    </row>
    <row r="531" spans="1:22" x14ac:dyDescent="0.2">
      <c r="A531" s="8" t="s">
        <v>5581</v>
      </c>
      <c r="B531" s="19">
        <v>0</v>
      </c>
      <c r="C531" s="19">
        <v>0</v>
      </c>
      <c r="D531" s="19">
        <v>0</v>
      </c>
      <c r="E531" s="19">
        <v>0</v>
      </c>
      <c r="F531" s="19">
        <v>0</v>
      </c>
      <c r="G531" s="19">
        <v>0</v>
      </c>
      <c r="H531" s="19">
        <v>0</v>
      </c>
      <c r="I531" s="19">
        <v>0</v>
      </c>
      <c r="J531" s="19">
        <v>0</v>
      </c>
      <c r="K531" s="19">
        <v>0</v>
      </c>
      <c r="L531" s="19">
        <v>1</v>
      </c>
      <c r="M531" s="19">
        <v>63</v>
      </c>
      <c r="N531" s="19">
        <v>1.5873015873015872E-2</v>
      </c>
      <c r="O531" s="19">
        <v>0</v>
      </c>
      <c r="P531" s="19">
        <v>0</v>
      </c>
      <c r="Q531" s="19">
        <v>0</v>
      </c>
      <c r="R531" s="19">
        <v>0</v>
      </c>
      <c r="S531" s="19">
        <v>0</v>
      </c>
      <c r="T531" s="19">
        <v>0</v>
      </c>
      <c r="U531" s="19">
        <v>0</v>
      </c>
      <c r="V531" s="10"/>
    </row>
    <row r="532" spans="1:22" x14ac:dyDescent="0.2">
      <c r="A532" s="8" t="s">
        <v>3544</v>
      </c>
      <c r="B532" s="19">
        <v>1</v>
      </c>
      <c r="C532" s="19">
        <v>52</v>
      </c>
      <c r="D532" s="19">
        <v>1.9230769230769232E-2</v>
      </c>
      <c r="E532" s="19">
        <v>0</v>
      </c>
      <c r="F532" s="19">
        <v>0</v>
      </c>
      <c r="G532" s="19">
        <v>0</v>
      </c>
      <c r="H532" s="19">
        <v>0</v>
      </c>
      <c r="I532" s="19">
        <v>0</v>
      </c>
      <c r="J532" s="19">
        <v>0</v>
      </c>
      <c r="K532" s="19">
        <v>0</v>
      </c>
      <c r="L532" s="19">
        <v>2</v>
      </c>
      <c r="M532" s="19">
        <v>492</v>
      </c>
      <c r="N532" s="19">
        <v>4.0650406504065045E-3</v>
      </c>
      <c r="O532" s="19">
        <v>0</v>
      </c>
      <c r="P532" s="19">
        <v>0</v>
      </c>
      <c r="Q532" s="19">
        <v>3</v>
      </c>
      <c r="R532" s="19">
        <v>60</v>
      </c>
      <c r="S532" s="19">
        <v>0.05</v>
      </c>
      <c r="T532" s="19">
        <v>0</v>
      </c>
      <c r="U532" s="19">
        <v>0</v>
      </c>
      <c r="V532" s="10"/>
    </row>
    <row r="533" spans="1:22" x14ac:dyDescent="0.2">
      <c r="A533" s="8" t="s">
        <v>4984</v>
      </c>
      <c r="B533" s="19">
        <v>0</v>
      </c>
      <c r="C533" s="19">
        <v>0</v>
      </c>
      <c r="D533" s="19">
        <v>0</v>
      </c>
      <c r="E533" s="19">
        <v>0</v>
      </c>
      <c r="F533" s="19">
        <v>0</v>
      </c>
      <c r="G533" s="19">
        <v>0</v>
      </c>
      <c r="H533" s="19">
        <v>0</v>
      </c>
      <c r="I533" s="19">
        <v>0</v>
      </c>
      <c r="J533" s="19">
        <v>0</v>
      </c>
      <c r="K533" s="19">
        <v>0</v>
      </c>
      <c r="L533" s="19">
        <v>6</v>
      </c>
      <c r="M533" s="19">
        <v>162</v>
      </c>
      <c r="N533" s="19">
        <v>3.7037037037037035E-2</v>
      </c>
      <c r="O533" s="19">
        <v>0</v>
      </c>
      <c r="P533" s="19">
        <v>0</v>
      </c>
      <c r="Q533" s="19">
        <v>0</v>
      </c>
      <c r="R533" s="19">
        <v>0</v>
      </c>
      <c r="S533" s="19">
        <v>0</v>
      </c>
      <c r="T533" s="19">
        <v>0</v>
      </c>
      <c r="U533" s="19">
        <v>0</v>
      </c>
      <c r="V533" s="10"/>
    </row>
    <row r="534" spans="1:22" x14ac:dyDescent="0.2">
      <c r="A534" s="8" t="s">
        <v>5503</v>
      </c>
      <c r="B534" s="19">
        <v>0</v>
      </c>
      <c r="C534" s="19">
        <v>0</v>
      </c>
      <c r="D534" s="19">
        <v>0</v>
      </c>
      <c r="E534" s="19">
        <v>0</v>
      </c>
      <c r="F534" s="19">
        <v>0</v>
      </c>
      <c r="G534" s="19">
        <v>0</v>
      </c>
      <c r="H534" s="19">
        <v>0</v>
      </c>
      <c r="I534" s="19">
        <v>0</v>
      </c>
      <c r="J534" s="19">
        <v>0</v>
      </c>
      <c r="K534" s="19">
        <v>0</v>
      </c>
      <c r="L534" s="19">
        <v>4</v>
      </c>
      <c r="M534" s="19">
        <v>169</v>
      </c>
      <c r="N534" s="19">
        <v>2.3668639053254437E-2</v>
      </c>
      <c r="O534" s="19">
        <v>0</v>
      </c>
      <c r="P534" s="19">
        <v>0</v>
      </c>
      <c r="Q534" s="19">
        <v>0</v>
      </c>
      <c r="R534" s="19">
        <v>0</v>
      </c>
      <c r="S534" s="19">
        <v>0</v>
      </c>
      <c r="T534" s="19">
        <v>0</v>
      </c>
      <c r="U534" s="19">
        <v>0</v>
      </c>
      <c r="V534" s="10"/>
    </row>
    <row r="535" spans="1:22" x14ac:dyDescent="0.2">
      <c r="A535" s="8" t="s">
        <v>6245</v>
      </c>
      <c r="B535" s="19">
        <v>0</v>
      </c>
      <c r="C535" s="19">
        <v>0</v>
      </c>
      <c r="D535" s="19">
        <v>0</v>
      </c>
      <c r="E535" s="19">
        <v>0</v>
      </c>
      <c r="F535" s="19">
        <v>0</v>
      </c>
      <c r="G535" s="19">
        <v>0</v>
      </c>
      <c r="H535" s="19">
        <v>0</v>
      </c>
      <c r="I535" s="19">
        <v>0</v>
      </c>
      <c r="J535" s="19">
        <v>0</v>
      </c>
      <c r="K535" s="19">
        <v>0</v>
      </c>
      <c r="L535" s="19">
        <v>20</v>
      </c>
      <c r="M535" s="19">
        <v>1402</v>
      </c>
      <c r="N535" s="19">
        <v>1.4265335235378032E-2</v>
      </c>
      <c r="O535" s="19">
        <v>0</v>
      </c>
      <c r="P535" s="19">
        <v>0</v>
      </c>
      <c r="Q535" s="19">
        <v>0</v>
      </c>
      <c r="R535" s="19">
        <v>0</v>
      </c>
      <c r="S535" s="19">
        <v>0</v>
      </c>
      <c r="T535" s="19">
        <v>0</v>
      </c>
      <c r="U535" s="19">
        <v>0</v>
      </c>
      <c r="V535" s="10"/>
    </row>
    <row r="536" spans="1:22" x14ac:dyDescent="0.2">
      <c r="A536" s="8" t="s">
        <v>4597</v>
      </c>
      <c r="B536" s="19">
        <v>0</v>
      </c>
      <c r="C536" s="19">
        <v>0</v>
      </c>
      <c r="D536" s="19">
        <v>0</v>
      </c>
      <c r="E536" s="19">
        <v>0</v>
      </c>
      <c r="F536" s="19">
        <v>0</v>
      </c>
      <c r="G536" s="19">
        <v>0</v>
      </c>
      <c r="H536" s="19">
        <v>0</v>
      </c>
      <c r="I536" s="19">
        <v>0</v>
      </c>
      <c r="J536" s="19">
        <v>0</v>
      </c>
      <c r="K536" s="19">
        <v>0</v>
      </c>
      <c r="L536" s="19">
        <v>6</v>
      </c>
      <c r="M536" s="19">
        <v>484</v>
      </c>
      <c r="N536" s="19">
        <v>1.2396694214876033E-2</v>
      </c>
      <c r="O536" s="19">
        <v>0</v>
      </c>
      <c r="P536" s="19">
        <v>0</v>
      </c>
      <c r="Q536" s="19">
        <v>0</v>
      </c>
      <c r="R536" s="19">
        <v>0</v>
      </c>
      <c r="S536" s="19">
        <v>0</v>
      </c>
      <c r="T536" s="19">
        <v>0</v>
      </c>
      <c r="U536" s="19">
        <v>0</v>
      </c>
      <c r="V536" s="10"/>
    </row>
    <row r="537" spans="1:22" x14ac:dyDescent="0.2">
      <c r="A537" s="8" t="s">
        <v>4595</v>
      </c>
      <c r="B537" s="19">
        <v>0</v>
      </c>
      <c r="C537" s="19">
        <v>0</v>
      </c>
      <c r="D537" s="19">
        <v>0</v>
      </c>
      <c r="E537" s="19">
        <v>0</v>
      </c>
      <c r="F537" s="19">
        <v>0</v>
      </c>
      <c r="G537" s="19">
        <v>0</v>
      </c>
      <c r="H537" s="19">
        <v>0</v>
      </c>
      <c r="I537" s="19">
        <v>0</v>
      </c>
      <c r="J537" s="19">
        <v>0</v>
      </c>
      <c r="K537" s="19">
        <v>0</v>
      </c>
      <c r="L537" s="19">
        <v>3</v>
      </c>
      <c r="M537" s="19">
        <v>98</v>
      </c>
      <c r="N537" s="19">
        <v>3.0612244897959183E-2</v>
      </c>
      <c r="O537" s="19">
        <v>0</v>
      </c>
      <c r="P537" s="19">
        <v>0</v>
      </c>
      <c r="Q537" s="19">
        <v>0</v>
      </c>
      <c r="R537" s="19">
        <v>0</v>
      </c>
      <c r="S537" s="19">
        <v>0</v>
      </c>
      <c r="T537" s="19">
        <v>0</v>
      </c>
      <c r="U537" s="19">
        <v>0</v>
      </c>
      <c r="V537" s="10"/>
    </row>
    <row r="538" spans="1:22" x14ac:dyDescent="0.2">
      <c r="A538" s="8" t="s">
        <v>5530</v>
      </c>
      <c r="B538" s="19">
        <v>0</v>
      </c>
      <c r="C538" s="19">
        <v>0</v>
      </c>
      <c r="D538" s="19">
        <v>0</v>
      </c>
      <c r="E538" s="19">
        <v>0</v>
      </c>
      <c r="F538" s="19">
        <v>0</v>
      </c>
      <c r="G538" s="19">
        <v>0</v>
      </c>
      <c r="H538" s="19">
        <v>0</v>
      </c>
      <c r="I538" s="19">
        <v>0</v>
      </c>
      <c r="J538" s="19">
        <v>0</v>
      </c>
      <c r="K538" s="19">
        <v>0</v>
      </c>
      <c r="L538" s="19">
        <v>22</v>
      </c>
      <c r="M538" s="19">
        <v>243</v>
      </c>
      <c r="N538" s="19">
        <v>9.0534979423868317E-2</v>
      </c>
      <c r="O538" s="19">
        <v>0</v>
      </c>
      <c r="P538" s="19">
        <v>0</v>
      </c>
      <c r="Q538" s="19">
        <v>0</v>
      </c>
      <c r="R538" s="19">
        <v>0</v>
      </c>
      <c r="S538" s="19">
        <v>0</v>
      </c>
      <c r="T538" s="19">
        <v>0</v>
      </c>
      <c r="U538" s="19">
        <v>0</v>
      </c>
      <c r="V538" s="10"/>
    </row>
    <row r="539" spans="1:22" x14ac:dyDescent="0.2">
      <c r="A539" s="8" t="s">
        <v>5986</v>
      </c>
      <c r="B539" s="19">
        <v>0</v>
      </c>
      <c r="C539" s="19">
        <v>0</v>
      </c>
      <c r="D539" s="19">
        <v>0</v>
      </c>
      <c r="E539" s="19">
        <v>0</v>
      </c>
      <c r="F539" s="19">
        <v>0</v>
      </c>
      <c r="G539" s="19">
        <v>0</v>
      </c>
      <c r="H539" s="19">
        <v>0</v>
      </c>
      <c r="I539" s="19">
        <v>0</v>
      </c>
      <c r="J539" s="19">
        <v>0</v>
      </c>
      <c r="K539" s="19">
        <v>0</v>
      </c>
      <c r="L539" s="19">
        <v>16</v>
      </c>
      <c r="M539" s="19">
        <v>5672</v>
      </c>
      <c r="N539" s="19">
        <v>2.8208744710860366E-3</v>
      </c>
      <c r="O539" s="19">
        <v>0</v>
      </c>
      <c r="P539" s="19">
        <v>0</v>
      </c>
      <c r="Q539" s="19">
        <v>0</v>
      </c>
      <c r="R539" s="19">
        <v>0</v>
      </c>
      <c r="S539" s="19">
        <v>0</v>
      </c>
      <c r="T539" s="19">
        <v>0</v>
      </c>
      <c r="U539" s="19">
        <v>0</v>
      </c>
      <c r="V539" s="10"/>
    </row>
    <row r="540" spans="1:22" x14ac:dyDescent="0.2">
      <c r="A540" s="8" t="s">
        <v>5587</v>
      </c>
      <c r="B540" s="19">
        <v>0</v>
      </c>
      <c r="C540" s="19">
        <v>0</v>
      </c>
      <c r="D540" s="19">
        <v>0</v>
      </c>
      <c r="E540" s="19">
        <v>0</v>
      </c>
      <c r="F540" s="19">
        <v>0</v>
      </c>
      <c r="G540" s="19">
        <v>0</v>
      </c>
      <c r="H540" s="19">
        <v>0</v>
      </c>
      <c r="I540" s="19">
        <v>0</v>
      </c>
      <c r="J540" s="19">
        <v>0</v>
      </c>
      <c r="K540" s="19">
        <v>0</v>
      </c>
      <c r="L540" s="19">
        <v>7</v>
      </c>
      <c r="M540" s="19">
        <v>148</v>
      </c>
      <c r="N540" s="19">
        <v>4.72972972972973E-2</v>
      </c>
      <c r="O540" s="19">
        <v>0</v>
      </c>
      <c r="P540" s="19">
        <v>0</v>
      </c>
      <c r="Q540" s="19">
        <v>0</v>
      </c>
      <c r="R540" s="19">
        <v>0</v>
      </c>
      <c r="S540" s="19">
        <v>0</v>
      </c>
      <c r="T540" s="19">
        <v>0</v>
      </c>
      <c r="U540" s="19">
        <v>0</v>
      </c>
      <c r="V540" s="10"/>
    </row>
    <row r="541" spans="1:22" x14ac:dyDescent="0.2">
      <c r="A541" s="8" t="s">
        <v>4020</v>
      </c>
      <c r="B541" s="19">
        <v>0</v>
      </c>
      <c r="C541" s="19">
        <v>0</v>
      </c>
      <c r="D541" s="19">
        <v>0</v>
      </c>
      <c r="E541" s="19">
        <v>0</v>
      </c>
      <c r="F541" s="19">
        <v>0</v>
      </c>
      <c r="G541" s="19">
        <v>1</v>
      </c>
      <c r="H541" s="19">
        <v>37</v>
      </c>
      <c r="I541" s="19">
        <v>2.7027027027027029E-2</v>
      </c>
      <c r="J541" s="19">
        <v>0</v>
      </c>
      <c r="K541" s="19">
        <v>0</v>
      </c>
      <c r="L541" s="19">
        <v>6</v>
      </c>
      <c r="M541" s="19">
        <v>322</v>
      </c>
      <c r="N541" s="19">
        <v>1.8633540372670808E-2</v>
      </c>
      <c r="O541" s="19">
        <v>0</v>
      </c>
      <c r="P541" s="19">
        <v>0</v>
      </c>
      <c r="Q541" s="19">
        <v>1</v>
      </c>
      <c r="R541" s="19">
        <v>114</v>
      </c>
      <c r="S541" s="19">
        <v>8.771929824561403E-3</v>
      </c>
      <c r="T541" s="19">
        <v>0</v>
      </c>
      <c r="U541" s="19">
        <v>0</v>
      </c>
      <c r="V541" s="10"/>
    </row>
    <row r="542" spans="1:22" x14ac:dyDescent="0.2">
      <c r="A542" s="8" t="s">
        <v>4842</v>
      </c>
      <c r="B542" s="19">
        <v>0</v>
      </c>
      <c r="C542" s="19">
        <v>0</v>
      </c>
      <c r="D542" s="19">
        <v>0</v>
      </c>
      <c r="E542" s="19">
        <v>0</v>
      </c>
      <c r="F542" s="19">
        <v>0</v>
      </c>
      <c r="G542" s="19">
        <v>0</v>
      </c>
      <c r="H542" s="19">
        <v>0</v>
      </c>
      <c r="I542" s="19">
        <v>0</v>
      </c>
      <c r="J542" s="19">
        <v>0</v>
      </c>
      <c r="K542" s="19">
        <v>0</v>
      </c>
      <c r="L542" s="19">
        <v>2</v>
      </c>
      <c r="M542" s="19">
        <v>3</v>
      </c>
      <c r="N542" s="19">
        <v>0.66666666666666663</v>
      </c>
      <c r="O542" s="19">
        <v>0</v>
      </c>
      <c r="P542" s="19">
        <v>0</v>
      </c>
      <c r="Q542" s="19">
        <v>0</v>
      </c>
      <c r="R542" s="19">
        <v>0</v>
      </c>
      <c r="S542" s="19">
        <v>0</v>
      </c>
      <c r="T542" s="19">
        <v>0</v>
      </c>
      <c r="U542" s="19">
        <v>0</v>
      </c>
      <c r="V542" s="10"/>
    </row>
    <row r="543" spans="1:22" x14ac:dyDescent="0.2">
      <c r="A543" s="8" t="s">
        <v>4685</v>
      </c>
      <c r="B543" s="19">
        <v>0</v>
      </c>
      <c r="C543" s="19">
        <v>0</v>
      </c>
      <c r="D543" s="19">
        <v>0</v>
      </c>
      <c r="E543" s="19">
        <v>0</v>
      </c>
      <c r="F543" s="19">
        <v>0</v>
      </c>
      <c r="G543" s="19">
        <v>0</v>
      </c>
      <c r="H543" s="19">
        <v>0</v>
      </c>
      <c r="I543" s="19">
        <v>0</v>
      </c>
      <c r="J543" s="19">
        <v>0</v>
      </c>
      <c r="K543" s="19">
        <v>0</v>
      </c>
      <c r="L543" s="19">
        <v>61</v>
      </c>
      <c r="M543" s="19">
        <v>9821</v>
      </c>
      <c r="N543" s="19">
        <v>6.2111801242236021E-3</v>
      </c>
      <c r="O543" s="19">
        <v>0</v>
      </c>
      <c r="P543" s="19">
        <v>0</v>
      </c>
      <c r="Q543" s="19">
        <v>0</v>
      </c>
      <c r="R543" s="19">
        <v>0</v>
      </c>
      <c r="S543" s="19">
        <v>0</v>
      </c>
      <c r="T543" s="19">
        <v>0</v>
      </c>
      <c r="U543" s="19">
        <v>0</v>
      </c>
      <c r="V543" s="10"/>
    </row>
    <row r="544" spans="1:22" x14ac:dyDescent="0.2">
      <c r="A544" s="8" t="s">
        <v>4700</v>
      </c>
      <c r="B544" s="19">
        <v>0</v>
      </c>
      <c r="C544" s="19">
        <v>0</v>
      </c>
      <c r="D544" s="19">
        <v>0</v>
      </c>
      <c r="E544" s="19">
        <v>0</v>
      </c>
      <c r="F544" s="19">
        <v>0</v>
      </c>
      <c r="G544" s="19">
        <v>0</v>
      </c>
      <c r="H544" s="19">
        <v>0</v>
      </c>
      <c r="I544" s="19">
        <v>0</v>
      </c>
      <c r="J544" s="19">
        <v>0</v>
      </c>
      <c r="K544" s="19">
        <v>0</v>
      </c>
      <c r="L544" s="19">
        <v>74</v>
      </c>
      <c r="M544" s="19">
        <v>13352</v>
      </c>
      <c r="N544" s="19">
        <v>5.5422408627920907E-3</v>
      </c>
      <c r="O544" s="19">
        <v>0</v>
      </c>
      <c r="P544" s="19">
        <v>0</v>
      </c>
      <c r="Q544" s="19">
        <v>0</v>
      </c>
      <c r="R544" s="19">
        <v>0</v>
      </c>
      <c r="S544" s="19">
        <v>0</v>
      </c>
      <c r="T544" s="19">
        <v>0</v>
      </c>
      <c r="U544" s="19">
        <v>0</v>
      </c>
      <c r="V544" s="10"/>
    </row>
    <row r="545" spans="1:22" x14ac:dyDescent="0.2">
      <c r="A545" s="8" t="s">
        <v>4677</v>
      </c>
      <c r="B545" s="19">
        <v>0</v>
      </c>
      <c r="C545" s="19">
        <v>0</v>
      </c>
      <c r="D545" s="19">
        <v>0</v>
      </c>
      <c r="E545" s="19">
        <v>0</v>
      </c>
      <c r="F545" s="19">
        <v>0</v>
      </c>
      <c r="G545" s="19">
        <v>0</v>
      </c>
      <c r="H545" s="19">
        <v>0</v>
      </c>
      <c r="I545" s="19">
        <v>0</v>
      </c>
      <c r="J545" s="19">
        <v>0</v>
      </c>
      <c r="K545" s="19">
        <v>0</v>
      </c>
      <c r="L545" s="19">
        <v>18</v>
      </c>
      <c r="M545" s="19">
        <v>1671</v>
      </c>
      <c r="N545" s="19">
        <v>1.0771992818671455E-2</v>
      </c>
      <c r="O545" s="19">
        <v>0</v>
      </c>
      <c r="P545" s="19">
        <v>0</v>
      </c>
      <c r="Q545" s="19">
        <v>0</v>
      </c>
      <c r="R545" s="19">
        <v>0</v>
      </c>
      <c r="S545" s="19">
        <v>0</v>
      </c>
      <c r="T545" s="19">
        <v>0</v>
      </c>
      <c r="U545" s="19">
        <v>0</v>
      </c>
      <c r="V545" s="10"/>
    </row>
    <row r="546" spans="1:22" x14ac:dyDescent="0.2">
      <c r="A546" s="8" t="s">
        <v>5068</v>
      </c>
      <c r="B546" s="19">
        <v>0</v>
      </c>
      <c r="C546" s="19">
        <v>0</v>
      </c>
      <c r="D546" s="19">
        <v>0</v>
      </c>
      <c r="E546" s="19">
        <v>0</v>
      </c>
      <c r="F546" s="19">
        <v>0</v>
      </c>
      <c r="G546" s="19">
        <v>0</v>
      </c>
      <c r="H546" s="19">
        <v>0</v>
      </c>
      <c r="I546" s="19">
        <v>0</v>
      </c>
      <c r="J546" s="19">
        <v>0</v>
      </c>
      <c r="K546" s="19">
        <v>0</v>
      </c>
      <c r="L546" s="19">
        <v>15</v>
      </c>
      <c r="M546" s="19">
        <v>4473</v>
      </c>
      <c r="N546" s="19">
        <v>3.3534540576794099E-3</v>
      </c>
      <c r="O546" s="19">
        <v>0</v>
      </c>
      <c r="P546" s="19">
        <v>0</v>
      </c>
      <c r="Q546" s="19">
        <v>0</v>
      </c>
      <c r="R546" s="19">
        <v>0</v>
      </c>
      <c r="S546" s="19">
        <v>0</v>
      </c>
      <c r="T546" s="19">
        <v>0</v>
      </c>
      <c r="U546" s="19">
        <v>0</v>
      </c>
      <c r="V546" s="10"/>
    </row>
    <row r="547" spans="1:22" x14ac:dyDescent="0.2">
      <c r="A547" s="8" t="s">
        <v>4682</v>
      </c>
      <c r="B547" s="19">
        <v>0</v>
      </c>
      <c r="C547" s="19">
        <v>0</v>
      </c>
      <c r="D547" s="19">
        <v>0</v>
      </c>
      <c r="E547" s="19">
        <v>0</v>
      </c>
      <c r="F547" s="19">
        <v>0</v>
      </c>
      <c r="G547" s="19">
        <v>0</v>
      </c>
      <c r="H547" s="19">
        <v>0</v>
      </c>
      <c r="I547" s="19">
        <v>0</v>
      </c>
      <c r="J547" s="19">
        <v>0</v>
      </c>
      <c r="K547" s="19">
        <v>0</v>
      </c>
      <c r="L547" s="19">
        <v>20</v>
      </c>
      <c r="M547" s="19">
        <v>377</v>
      </c>
      <c r="N547" s="19">
        <v>5.3050397877984087E-2</v>
      </c>
      <c r="O547" s="19">
        <v>0</v>
      </c>
      <c r="P547" s="19">
        <v>0</v>
      </c>
      <c r="Q547" s="19">
        <v>0</v>
      </c>
      <c r="R547" s="19">
        <v>0</v>
      </c>
      <c r="S547" s="19">
        <v>0</v>
      </c>
      <c r="T547" s="19">
        <v>0</v>
      </c>
      <c r="U547" s="19">
        <v>0</v>
      </c>
      <c r="V547" s="10"/>
    </row>
    <row r="548" spans="1:22" x14ac:dyDescent="0.2">
      <c r="A548" s="8" t="s">
        <v>4545</v>
      </c>
      <c r="B548" s="19">
        <v>0</v>
      </c>
      <c r="C548" s="19">
        <v>0</v>
      </c>
      <c r="D548" s="19">
        <v>0</v>
      </c>
      <c r="E548" s="19">
        <v>0</v>
      </c>
      <c r="F548" s="19">
        <v>0</v>
      </c>
      <c r="G548" s="19">
        <v>0</v>
      </c>
      <c r="H548" s="19">
        <v>0</v>
      </c>
      <c r="I548" s="19">
        <v>0</v>
      </c>
      <c r="J548" s="19">
        <v>0</v>
      </c>
      <c r="K548" s="19">
        <v>0</v>
      </c>
      <c r="L548" s="19">
        <v>3</v>
      </c>
      <c r="M548" s="19">
        <v>164</v>
      </c>
      <c r="N548" s="19">
        <v>1.8292682926829267E-2</v>
      </c>
      <c r="O548" s="19">
        <v>0</v>
      </c>
      <c r="P548" s="19">
        <v>0</v>
      </c>
      <c r="Q548" s="19">
        <v>0</v>
      </c>
      <c r="R548" s="19">
        <v>0</v>
      </c>
      <c r="S548" s="19">
        <v>0</v>
      </c>
      <c r="T548" s="19">
        <v>0</v>
      </c>
      <c r="U548" s="19">
        <v>0</v>
      </c>
      <c r="V548" s="10"/>
    </row>
    <row r="549" spans="1:22" x14ac:dyDescent="0.2">
      <c r="A549" s="8" t="s">
        <v>5829</v>
      </c>
      <c r="B549" s="19">
        <v>0</v>
      </c>
      <c r="C549" s="19">
        <v>0</v>
      </c>
      <c r="D549" s="19">
        <v>0</v>
      </c>
      <c r="E549" s="19">
        <v>0</v>
      </c>
      <c r="F549" s="19">
        <v>0</v>
      </c>
      <c r="G549" s="19">
        <v>0</v>
      </c>
      <c r="H549" s="19">
        <v>0</v>
      </c>
      <c r="I549" s="19">
        <v>0</v>
      </c>
      <c r="J549" s="19">
        <v>0</v>
      </c>
      <c r="K549" s="19">
        <v>0</v>
      </c>
      <c r="L549" s="19">
        <v>11</v>
      </c>
      <c r="M549" s="19">
        <v>383</v>
      </c>
      <c r="N549" s="19">
        <v>2.8720626631853787E-2</v>
      </c>
      <c r="O549" s="19">
        <v>0</v>
      </c>
      <c r="P549" s="19">
        <v>0</v>
      </c>
      <c r="Q549" s="19">
        <v>0</v>
      </c>
      <c r="R549" s="19">
        <v>0</v>
      </c>
      <c r="S549" s="19">
        <v>0</v>
      </c>
      <c r="T549" s="19">
        <v>0</v>
      </c>
      <c r="U549" s="19">
        <v>0</v>
      </c>
      <c r="V549" s="10"/>
    </row>
    <row r="550" spans="1:22" x14ac:dyDescent="0.2">
      <c r="A550" s="8" t="s">
        <v>5527</v>
      </c>
      <c r="B550" s="19">
        <v>0</v>
      </c>
      <c r="C550" s="19">
        <v>0</v>
      </c>
      <c r="D550" s="19">
        <v>0</v>
      </c>
      <c r="E550" s="19">
        <v>0</v>
      </c>
      <c r="F550" s="19">
        <v>0</v>
      </c>
      <c r="G550" s="19">
        <v>0</v>
      </c>
      <c r="H550" s="19">
        <v>0</v>
      </c>
      <c r="I550" s="19">
        <v>0</v>
      </c>
      <c r="J550" s="19">
        <v>0</v>
      </c>
      <c r="K550" s="19">
        <v>0</v>
      </c>
      <c r="L550" s="19">
        <v>7</v>
      </c>
      <c r="M550" s="19">
        <v>158</v>
      </c>
      <c r="N550" s="19">
        <v>4.4303797468354431E-2</v>
      </c>
      <c r="O550" s="19">
        <v>0</v>
      </c>
      <c r="P550" s="19">
        <v>0</v>
      </c>
      <c r="Q550" s="19">
        <v>0</v>
      </c>
      <c r="R550" s="19">
        <v>0</v>
      </c>
      <c r="S550" s="19">
        <v>0</v>
      </c>
      <c r="T550" s="19">
        <v>0</v>
      </c>
      <c r="U550" s="19">
        <v>0</v>
      </c>
      <c r="V550" s="10"/>
    </row>
    <row r="551" spans="1:22" x14ac:dyDescent="0.2">
      <c r="A551" s="8" t="s">
        <v>5565</v>
      </c>
      <c r="B551" s="19">
        <v>0</v>
      </c>
      <c r="C551" s="19">
        <v>0</v>
      </c>
      <c r="D551" s="19">
        <v>0</v>
      </c>
      <c r="E551" s="19">
        <v>0</v>
      </c>
      <c r="F551" s="19">
        <v>0</v>
      </c>
      <c r="G551" s="19">
        <v>0</v>
      </c>
      <c r="H551" s="19">
        <v>0</v>
      </c>
      <c r="I551" s="19">
        <v>0</v>
      </c>
      <c r="J551" s="19">
        <v>0</v>
      </c>
      <c r="K551" s="19">
        <v>0</v>
      </c>
      <c r="L551" s="19">
        <v>4</v>
      </c>
      <c r="M551" s="19">
        <v>158</v>
      </c>
      <c r="N551" s="19">
        <v>2.5316455696202531E-2</v>
      </c>
      <c r="O551" s="19">
        <v>0</v>
      </c>
      <c r="P551" s="19">
        <v>0</v>
      </c>
      <c r="Q551" s="19">
        <v>0</v>
      </c>
      <c r="R551" s="19">
        <v>0</v>
      </c>
      <c r="S551" s="19">
        <v>0</v>
      </c>
      <c r="T551" s="19">
        <v>0</v>
      </c>
      <c r="U551" s="19">
        <v>0</v>
      </c>
      <c r="V551" s="10"/>
    </row>
    <row r="552" spans="1:22" x14ac:dyDescent="0.2">
      <c r="A552" s="8" t="s">
        <v>5536</v>
      </c>
      <c r="B552" s="19">
        <v>0</v>
      </c>
      <c r="C552" s="19">
        <v>0</v>
      </c>
      <c r="D552" s="19">
        <v>0</v>
      </c>
      <c r="E552" s="19">
        <v>0</v>
      </c>
      <c r="F552" s="19">
        <v>0</v>
      </c>
      <c r="G552" s="19">
        <v>0</v>
      </c>
      <c r="H552" s="19">
        <v>0</v>
      </c>
      <c r="I552" s="19">
        <v>0</v>
      </c>
      <c r="J552" s="19">
        <v>0</v>
      </c>
      <c r="K552" s="19">
        <v>0</v>
      </c>
      <c r="L552" s="19">
        <v>1</v>
      </c>
      <c r="M552" s="19">
        <v>38</v>
      </c>
      <c r="N552" s="19">
        <v>2.6315789473684209E-2</v>
      </c>
      <c r="O552" s="19">
        <v>0</v>
      </c>
      <c r="P552" s="19">
        <v>0</v>
      </c>
      <c r="Q552" s="19">
        <v>0</v>
      </c>
      <c r="R552" s="19">
        <v>0</v>
      </c>
      <c r="S552" s="19">
        <v>0</v>
      </c>
      <c r="T552" s="19">
        <v>0</v>
      </c>
      <c r="U552" s="19">
        <v>0</v>
      </c>
      <c r="V552" s="10"/>
    </row>
    <row r="553" spans="1:22" x14ac:dyDescent="0.2">
      <c r="A553" s="8" t="s">
        <v>6284</v>
      </c>
      <c r="B553" s="19">
        <v>0</v>
      </c>
      <c r="C553" s="19">
        <v>0</v>
      </c>
      <c r="D553" s="19">
        <v>0</v>
      </c>
      <c r="E553" s="19">
        <v>0</v>
      </c>
      <c r="F553" s="19">
        <v>0</v>
      </c>
      <c r="G553" s="19">
        <v>0</v>
      </c>
      <c r="H553" s="19">
        <v>0</v>
      </c>
      <c r="I553" s="19">
        <v>0</v>
      </c>
      <c r="J553" s="19">
        <v>0</v>
      </c>
      <c r="K553" s="19">
        <v>0</v>
      </c>
      <c r="L553" s="19">
        <v>10</v>
      </c>
      <c r="M553" s="19">
        <v>127</v>
      </c>
      <c r="N553" s="19">
        <v>7.874015748031496E-2</v>
      </c>
      <c r="O553" s="19">
        <v>0</v>
      </c>
      <c r="P553" s="19">
        <v>0</v>
      </c>
      <c r="Q553" s="19">
        <v>0</v>
      </c>
      <c r="R553" s="19">
        <v>0</v>
      </c>
      <c r="S553" s="19">
        <v>0</v>
      </c>
      <c r="T553" s="19">
        <v>0</v>
      </c>
      <c r="U553" s="19">
        <v>0</v>
      </c>
      <c r="V553" s="10"/>
    </row>
    <row r="554" spans="1:22" x14ac:dyDescent="0.2">
      <c r="A554" s="8" t="s">
        <v>6322</v>
      </c>
      <c r="B554" s="19">
        <v>0</v>
      </c>
      <c r="C554" s="19">
        <v>0</v>
      </c>
      <c r="D554" s="19">
        <v>0</v>
      </c>
      <c r="E554" s="19">
        <v>0</v>
      </c>
      <c r="F554" s="19">
        <v>0</v>
      </c>
      <c r="G554" s="19">
        <v>0</v>
      </c>
      <c r="H554" s="19">
        <v>0</v>
      </c>
      <c r="I554" s="19">
        <v>0</v>
      </c>
      <c r="J554" s="19">
        <v>0</v>
      </c>
      <c r="K554" s="19">
        <v>0</v>
      </c>
      <c r="L554" s="19">
        <v>399</v>
      </c>
      <c r="M554" s="19">
        <v>8507</v>
      </c>
      <c r="N554" s="19">
        <v>4.6902550840484308E-2</v>
      </c>
      <c r="O554" s="19">
        <v>0</v>
      </c>
      <c r="P554" s="19">
        <v>0</v>
      </c>
      <c r="Q554" s="19">
        <v>0</v>
      </c>
      <c r="R554" s="19">
        <v>0</v>
      </c>
      <c r="S554" s="19">
        <v>0</v>
      </c>
      <c r="T554" s="19">
        <v>0</v>
      </c>
      <c r="U554" s="19">
        <v>0</v>
      </c>
      <c r="V554" s="10"/>
    </row>
    <row r="555" spans="1:22" x14ac:dyDescent="0.2">
      <c r="A555" s="8" t="s">
        <v>4771</v>
      </c>
      <c r="B555" s="19">
        <v>0</v>
      </c>
      <c r="C555" s="19">
        <v>0</v>
      </c>
      <c r="D555" s="19">
        <v>0</v>
      </c>
      <c r="E555" s="19">
        <v>0</v>
      </c>
      <c r="F555" s="19">
        <v>0</v>
      </c>
      <c r="G555" s="19">
        <v>0</v>
      </c>
      <c r="H555" s="19">
        <v>0</v>
      </c>
      <c r="I555" s="19">
        <v>0</v>
      </c>
      <c r="J555" s="19">
        <v>0</v>
      </c>
      <c r="K555" s="19">
        <v>0</v>
      </c>
      <c r="L555" s="19">
        <v>1</v>
      </c>
      <c r="M555" s="19">
        <v>63</v>
      </c>
      <c r="N555" s="19">
        <v>1.5873015873015872E-2</v>
      </c>
      <c r="O555" s="19">
        <v>0</v>
      </c>
      <c r="P555" s="19">
        <v>0</v>
      </c>
      <c r="Q555" s="19">
        <v>0</v>
      </c>
      <c r="R555" s="19">
        <v>0</v>
      </c>
      <c r="S555" s="19">
        <v>0</v>
      </c>
      <c r="T555" s="19">
        <v>0</v>
      </c>
      <c r="U555" s="19">
        <v>0</v>
      </c>
      <c r="V555" s="10"/>
    </row>
    <row r="556" spans="1:22" x14ac:dyDescent="0.2">
      <c r="A556" s="8" t="s">
        <v>4994</v>
      </c>
      <c r="B556" s="19">
        <v>0</v>
      </c>
      <c r="C556" s="19">
        <v>0</v>
      </c>
      <c r="D556" s="19">
        <v>0</v>
      </c>
      <c r="E556" s="19">
        <v>0</v>
      </c>
      <c r="F556" s="19">
        <v>0</v>
      </c>
      <c r="G556" s="19">
        <v>0</v>
      </c>
      <c r="H556" s="19">
        <v>0</v>
      </c>
      <c r="I556" s="19">
        <v>0</v>
      </c>
      <c r="J556" s="19">
        <v>0</v>
      </c>
      <c r="K556" s="19">
        <v>0</v>
      </c>
      <c r="L556" s="19">
        <v>7</v>
      </c>
      <c r="M556" s="19">
        <v>55</v>
      </c>
      <c r="N556" s="19">
        <v>0.12727272727272726</v>
      </c>
      <c r="O556" s="19">
        <v>0</v>
      </c>
      <c r="P556" s="19">
        <v>0</v>
      </c>
      <c r="Q556" s="19">
        <v>0</v>
      </c>
      <c r="R556" s="19">
        <v>0</v>
      </c>
      <c r="S556" s="19">
        <v>0</v>
      </c>
      <c r="T556" s="19">
        <v>0</v>
      </c>
      <c r="U556" s="19">
        <v>0</v>
      </c>
      <c r="V556" s="10"/>
    </row>
    <row r="557" spans="1:22" x14ac:dyDescent="0.2">
      <c r="A557" s="8" t="s">
        <v>4861</v>
      </c>
      <c r="B557" s="19">
        <v>0</v>
      </c>
      <c r="C557" s="19">
        <v>0</v>
      </c>
      <c r="D557" s="19">
        <v>0</v>
      </c>
      <c r="E557" s="19">
        <v>0</v>
      </c>
      <c r="F557" s="19">
        <v>0</v>
      </c>
      <c r="G557" s="19">
        <v>0</v>
      </c>
      <c r="H557" s="19">
        <v>0</v>
      </c>
      <c r="I557" s="19">
        <v>0</v>
      </c>
      <c r="J557" s="19">
        <v>0</v>
      </c>
      <c r="K557" s="19">
        <v>0</v>
      </c>
      <c r="L557" s="19">
        <v>2</v>
      </c>
      <c r="M557" s="19">
        <v>40</v>
      </c>
      <c r="N557" s="19">
        <v>0.05</v>
      </c>
      <c r="O557" s="19">
        <v>0</v>
      </c>
      <c r="P557" s="19">
        <v>0</v>
      </c>
      <c r="Q557" s="19">
        <v>0</v>
      </c>
      <c r="R557" s="19">
        <v>0</v>
      </c>
      <c r="S557" s="19">
        <v>0</v>
      </c>
      <c r="T557" s="19">
        <v>0</v>
      </c>
      <c r="U557" s="19">
        <v>0</v>
      </c>
      <c r="V557" s="10"/>
    </row>
    <row r="558" spans="1:22" x14ac:dyDescent="0.2">
      <c r="A558" s="8" t="s">
        <v>4769</v>
      </c>
      <c r="B558" s="19">
        <v>0</v>
      </c>
      <c r="C558" s="19">
        <v>0</v>
      </c>
      <c r="D558" s="19">
        <v>0</v>
      </c>
      <c r="E558" s="19">
        <v>0</v>
      </c>
      <c r="F558" s="19">
        <v>0</v>
      </c>
      <c r="G558" s="19">
        <v>0</v>
      </c>
      <c r="H558" s="19">
        <v>0</v>
      </c>
      <c r="I558" s="19">
        <v>0</v>
      </c>
      <c r="J558" s="19">
        <v>0</v>
      </c>
      <c r="K558" s="19">
        <v>0</v>
      </c>
      <c r="L558" s="19">
        <v>1</v>
      </c>
      <c r="M558" s="19">
        <v>7</v>
      </c>
      <c r="N558" s="19">
        <v>0.14285714285714285</v>
      </c>
      <c r="O558" s="19">
        <v>0</v>
      </c>
      <c r="P558" s="19">
        <v>0</v>
      </c>
      <c r="Q558" s="19">
        <v>0</v>
      </c>
      <c r="R558" s="19">
        <v>0</v>
      </c>
      <c r="S558" s="19">
        <v>0</v>
      </c>
      <c r="T558" s="19">
        <v>0</v>
      </c>
      <c r="U558" s="19">
        <v>0</v>
      </c>
      <c r="V558" s="10"/>
    </row>
    <row r="559" spans="1:22" x14ac:dyDescent="0.2">
      <c r="A559" s="8" t="s">
        <v>4869</v>
      </c>
      <c r="B559" s="19">
        <v>0</v>
      </c>
      <c r="C559" s="19">
        <v>0</v>
      </c>
      <c r="D559" s="19">
        <v>0</v>
      </c>
      <c r="E559" s="19">
        <v>0</v>
      </c>
      <c r="F559" s="19">
        <v>0</v>
      </c>
      <c r="G559" s="19">
        <v>0</v>
      </c>
      <c r="H559" s="19">
        <v>0</v>
      </c>
      <c r="I559" s="19">
        <v>0</v>
      </c>
      <c r="J559" s="19">
        <v>0</v>
      </c>
      <c r="K559" s="19">
        <v>0</v>
      </c>
      <c r="L559" s="19">
        <v>2</v>
      </c>
      <c r="M559" s="19">
        <v>51</v>
      </c>
      <c r="N559" s="19">
        <v>3.9215686274509803E-2</v>
      </c>
      <c r="O559" s="19">
        <v>0</v>
      </c>
      <c r="P559" s="19">
        <v>0</v>
      </c>
      <c r="Q559" s="19">
        <v>0</v>
      </c>
      <c r="R559" s="19">
        <v>0</v>
      </c>
      <c r="S559" s="19">
        <v>0</v>
      </c>
      <c r="T559" s="19">
        <v>0</v>
      </c>
      <c r="U559" s="19">
        <v>0</v>
      </c>
      <c r="V559" s="10"/>
    </row>
    <row r="560" spans="1:22" x14ac:dyDescent="0.2">
      <c r="A560" s="8" t="s">
        <v>5062</v>
      </c>
      <c r="B560" s="19">
        <v>0</v>
      </c>
      <c r="C560" s="19">
        <v>0</v>
      </c>
      <c r="D560" s="19">
        <v>0</v>
      </c>
      <c r="E560" s="19">
        <v>0</v>
      </c>
      <c r="F560" s="19">
        <v>0</v>
      </c>
      <c r="G560" s="19">
        <v>0</v>
      </c>
      <c r="H560" s="19">
        <v>0</v>
      </c>
      <c r="I560" s="19">
        <v>0</v>
      </c>
      <c r="J560" s="19">
        <v>0</v>
      </c>
      <c r="K560" s="19">
        <v>0</v>
      </c>
      <c r="L560" s="19">
        <v>15</v>
      </c>
      <c r="M560" s="19">
        <v>833</v>
      </c>
      <c r="N560" s="19">
        <v>1.800720288115246E-2</v>
      </c>
      <c r="O560" s="19">
        <v>0</v>
      </c>
      <c r="P560" s="19">
        <v>0</v>
      </c>
      <c r="Q560" s="19">
        <v>0</v>
      </c>
      <c r="R560" s="19">
        <v>0</v>
      </c>
      <c r="S560" s="19">
        <v>0</v>
      </c>
      <c r="T560" s="19">
        <v>0</v>
      </c>
      <c r="U560" s="19">
        <v>0</v>
      </c>
      <c r="V560" s="10"/>
    </row>
    <row r="561" spans="1:22" x14ac:dyDescent="0.2">
      <c r="A561" s="8" t="s">
        <v>4857</v>
      </c>
      <c r="B561" s="19">
        <v>0</v>
      </c>
      <c r="C561" s="19">
        <v>0</v>
      </c>
      <c r="D561" s="19">
        <v>0</v>
      </c>
      <c r="E561" s="19">
        <v>0</v>
      </c>
      <c r="F561" s="19">
        <v>0</v>
      </c>
      <c r="G561" s="19">
        <v>0</v>
      </c>
      <c r="H561" s="19">
        <v>0</v>
      </c>
      <c r="I561" s="19">
        <v>0</v>
      </c>
      <c r="J561" s="19">
        <v>0</v>
      </c>
      <c r="K561" s="19">
        <v>0</v>
      </c>
      <c r="L561" s="19">
        <v>2</v>
      </c>
      <c r="M561" s="19">
        <v>94</v>
      </c>
      <c r="N561" s="19">
        <v>2.1276595744680851E-2</v>
      </c>
      <c r="O561" s="19">
        <v>0</v>
      </c>
      <c r="P561" s="19">
        <v>0</v>
      </c>
      <c r="Q561" s="19">
        <v>0</v>
      </c>
      <c r="R561" s="19">
        <v>0</v>
      </c>
      <c r="S561" s="19">
        <v>0</v>
      </c>
      <c r="T561" s="19">
        <v>0</v>
      </c>
      <c r="U561" s="19">
        <v>0</v>
      </c>
      <c r="V561" s="10"/>
    </row>
    <row r="562" spans="1:22" x14ac:dyDescent="0.2">
      <c r="A562" s="8" t="s">
        <v>4851</v>
      </c>
      <c r="B562" s="19">
        <v>0</v>
      </c>
      <c r="C562" s="19">
        <v>0</v>
      </c>
      <c r="D562" s="19">
        <v>0</v>
      </c>
      <c r="E562" s="19">
        <v>0</v>
      </c>
      <c r="F562" s="19">
        <v>0</v>
      </c>
      <c r="G562" s="19">
        <v>0</v>
      </c>
      <c r="H562" s="19">
        <v>0</v>
      </c>
      <c r="I562" s="19">
        <v>0</v>
      </c>
      <c r="J562" s="19">
        <v>0</v>
      </c>
      <c r="K562" s="19">
        <v>0</v>
      </c>
      <c r="L562" s="19">
        <v>1</v>
      </c>
      <c r="M562" s="19">
        <v>241</v>
      </c>
      <c r="N562" s="19">
        <v>4.1493775933609959E-3</v>
      </c>
      <c r="O562" s="19">
        <v>0</v>
      </c>
      <c r="P562" s="19">
        <v>0</v>
      </c>
      <c r="Q562" s="19">
        <v>0</v>
      </c>
      <c r="R562" s="19">
        <v>0</v>
      </c>
      <c r="S562" s="19">
        <v>0</v>
      </c>
      <c r="T562" s="19">
        <v>0</v>
      </c>
      <c r="U562" s="19">
        <v>0</v>
      </c>
      <c r="V562" s="10"/>
    </row>
    <row r="563" spans="1:22" x14ac:dyDescent="0.2">
      <c r="A563" s="8" t="s">
        <v>3542</v>
      </c>
      <c r="B563" s="19">
        <v>1</v>
      </c>
      <c r="C563" s="19">
        <v>63</v>
      </c>
      <c r="D563" s="19">
        <v>1.5873015873015872E-2</v>
      </c>
      <c r="E563" s="19">
        <v>0</v>
      </c>
      <c r="F563" s="19">
        <v>0</v>
      </c>
      <c r="G563" s="19">
        <v>1</v>
      </c>
      <c r="H563" s="19">
        <v>188</v>
      </c>
      <c r="I563" s="19">
        <v>5.3191489361702126E-3</v>
      </c>
      <c r="J563" s="19">
        <v>0</v>
      </c>
      <c r="K563" s="19">
        <v>0</v>
      </c>
      <c r="L563" s="19">
        <v>13</v>
      </c>
      <c r="M563" s="19">
        <v>11744</v>
      </c>
      <c r="N563" s="19">
        <v>1.1069482288828339E-3</v>
      </c>
      <c r="O563" s="19">
        <v>0</v>
      </c>
      <c r="P563" s="19">
        <v>0</v>
      </c>
      <c r="Q563" s="19">
        <v>8</v>
      </c>
      <c r="R563" s="19">
        <v>7290</v>
      </c>
      <c r="S563" s="19">
        <v>1.0973936899862826E-3</v>
      </c>
      <c r="T563" s="19">
        <v>0</v>
      </c>
      <c r="U563" s="19">
        <v>0</v>
      </c>
      <c r="V563" s="10"/>
    </row>
    <row r="564" spans="1:22" x14ac:dyDescent="0.2">
      <c r="A564" s="8" t="s">
        <v>6196</v>
      </c>
      <c r="B564" s="19">
        <v>0</v>
      </c>
      <c r="C564" s="19">
        <v>0</v>
      </c>
      <c r="D564" s="19">
        <v>0</v>
      </c>
      <c r="E564" s="19">
        <v>0</v>
      </c>
      <c r="F564" s="19">
        <v>0</v>
      </c>
      <c r="G564" s="19">
        <v>0</v>
      </c>
      <c r="H564" s="19">
        <v>0</v>
      </c>
      <c r="I564" s="19">
        <v>0</v>
      </c>
      <c r="J564" s="19">
        <v>0</v>
      </c>
      <c r="K564" s="19">
        <v>0</v>
      </c>
      <c r="L564" s="19">
        <v>6</v>
      </c>
      <c r="M564" s="19">
        <v>2052</v>
      </c>
      <c r="N564" s="19">
        <v>2.9239766081871343E-3</v>
      </c>
      <c r="O564" s="19">
        <v>0</v>
      </c>
      <c r="P564" s="19">
        <v>0</v>
      </c>
      <c r="Q564" s="19">
        <v>0</v>
      </c>
      <c r="R564" s="19">
        <v>0</v>
      </c>
      <c r="S564" s="19">
        <v>0</v>
      </c>
      <c r="T564" s="19">
        <v>0</v>
      </c>
      <c r="U564" s="19">
        <v>0</v>
      </c>
      <c r="V564" s="10"/>
    </row>
    <row r="565" spans="1:22" x14ac:dyDescent="0.2">
      <c r="A565" s="8" t="s">
        <v>6177</v>
      </c>
      <c r="B565" s="19">
        <v>0</v>
      </c>
      <c r="C565" s="19">
        <v>0</v>
      </c>
      <c r="D565" s="19">
        <v>0</v>
      </c>
      <c r="E565" s="19">
        <v>0</v>
      </c>
      <c r="F565" s="19">
        <v>0</v>
      </c>
      <c r="G565" s="19">
        <v>0</v>
      </c>
      <c r="H565" s="19">
        <v>0</v>
      </c>
      <c r="I565" s="19">
        <v>0</v>
      </c>
      <c r="J565" s="19">
        <v>0</v>
      </c>
      <c r="K565" s="19">
        <v>0</v>
      </c>
      <c r="L565" s="19">
        <v>2</v>
      </c>
      <c r="M565" s="19">
        <v>406</v>
      </c>
      <c r="N565" s="19">
        <v>4.9261083743842365E-3</v>
      </c>
      <c r="O565" s="19">
        <v>0</v>
      </c>
      <c r="P565" s="19">
        <v>0</v>
      </c>
      <c r="Q565" s="19">
        <v>0</v>
      </c>
      <c r="R565" s="19">
        <v>0</v>
      </c>
      <c r="S565" s="19">
        <v>0</v>
      </c>
      <c r="T565" s="19">
        <v>0</v>
      </c>
      <c r="U565" s="19">
        <v>0</v>
      </c>
      <c r="V565" s="10"/>
    </row>
    <row r="566" spans="1:22" x14ac:dyDescent="0.2">
      <c r="A566" s="8" t="s">
        <v>1185</v>
      </c>
      <c r="B566" s="19">
        <v>110</v>
      </c>
      <c r="C566" s="19">
        <v>2784</v>
      </c>
      <c r="D566" s="19">
        <v>3.9511494252873564E-2</v>
      </c>
      <c r="E566" s="19">
        <v>0</v>
      </c>
      <c r="F566" s="19">
        <v>0</v>
      </c>
      <c r="G566" s="19">
        <v>0</v>
      </c>
      <c r="H566" s="19">
        <v>0</v>
      </c>
      <c r="I566" s="19">
        <v>0</v>
      </c>
      <c r="J566" s="19">
        <v>0</v>
      </c>
      <c r="K566" s="19">
        <v>0</v>
      </c>
      <c r="L566" s="19">
        <v>123</v>
      </c>
      <c r="M566" s="19">
        <v>3325</v>
      </c>
      <c r="N566" s="19">
        <v>3.6992481203007521E-2</v>
      </c>
      <c r="O566" s="19">
        <v>2</v>
      </c>
      <c r="P566" s="19">
        <v>1.6260162601626018E-2</v>
      </c>
      <c r="Q566" s="19">
        <v>10</v>
      </c>
      <c r="R566" s="19">
        <v>76</v>
      </c>
      <c r="S566" s="19">
        <v>0.13157894736842105</v>
      </c>
      <c r="T566" s="19">
        <v>0</v>
      </c>
      <c r="U566" s="19">
        <v>0</v>
      </c>
      <c r="V566" s="10"/>
    </row>
    <row r="567" spans="1:22" x14ac:dyDescent="0.2">
      <c r="A567" s="8" t="s">
        <v>2490</v>
      </c>
      <c r="B567" s="19">
        <v>1110</v>
      </c>
      <c r="C567" s="19">
        <v>56099</v>
      </c>
      <c r="D567" s="19">
        <v>1.9786448956309381E-2</v>
      </c>
      <c r="E567" s="19">
        <v>1</v>
      </c>
      <c r="F567" s="19">
        <v>9.0090090090090091E-4</v>
      </c>
      <c r="G567" s="19">
        <v>0</v>
      </c>
      <c r="H567" s="19">
        <v>0</v>
      </c>
      <c r="I567" s="19">
        <v>0</v>
      </c>
      <c r="J567" s="19">
        <v>0</v>
      </c>
      <c r="K567" s="19">
        <v>0</v>
      </c>
      <c r="L567" s="19">
        <v>5873</v>
      </c>
      <c r="M567" s="19">
        <v>4132197</v>
      </c>
      <c r="N567" s="19">
        <v>1.4212778335592421E-3</v>
      </c>
      <c r="O567" s="19">
        <v>14</v>
      </c>
      <c r="P567" s="19">
        <v>2.3837902264600714E-3</v>
      </c>
      <c r="Q567" s="19">
        <v>16</v>
      </c>
      <c r="R567" s="19">
        <v>1548</v>
      </c>
      <c r="S567" s="19">
        <v>1.0335917312661499E-2</v>
      </c>
      <c r="T567" s="19">
        <v>0</v>
      </c>
      <c r="U567" s="19">
        <v>0</v>
      </c>
      <c r="V567" s="10"/>
    </row>
    <row r="568" spans="1:22" x14ac:dyDescent="0.2">
      <c r="A568" s="8" t="s">
        <v>6255</v>
      </c>
      <c r="B568" s="19">
        <v>0</v>
      </c>
      <c r="C568" s="19">
        <v>0</v>
      </c>
      <c r="D568" s="19">
        <v>0</v>
      </c>
      <c r="E568" s="19">
        <v>0</v>
      </c>
      <c r="F568" s="19">
        <v>0</v>
      </c>
      <c r="G568" s="19">
        <v>0</v>
      </c>
      <c r="H568" s="19">
        <v>0</v>
      </c>
      <c r="I568" s="19">
        <v>0</v>
      </c>
      <c r="J568" s="19">
        <v>0</v>
      </c>
      <c r="K568" s="19">
        <v>0</v>
      </c>
      <c r="L568" s="19">
        <v>60</v>
      </c>
      <c r="M568" s="19">
        <v>1495</v>
      </c>
      <c r="N568" s="19">
        <v>4.0133779264214048E-2</v>
      </c>
      <c r="O568" s="19">
        <v>0</v>
      </c>
      <c r="P568" s="19">
        <v>0</v>
      </c>
      <c r="Q568" s="19">
        <v>0</v>
      </c>
      <c r="R568" s="19">
        <v>0</v>
      </c>
      <c r="S568" s="19">
        <v>0</v>
      </c>
      <c r="T568" s="19">
        <v>0</v>
      </c>
      <c r="U568" s="19">
        <v>0</v>
      </c>
      <c r="V568" s="10"/>
    </row>
    <row r="569" spans="1:22" x14ac:dyDescent="0.2">
      <c r="A569" s="8" t="s">
        <v>5304</v>
      </c>
      <c r="B569" s="19">
        <v>0</v>
      </c>
      <c r="C569" s="19">
        <v>0</v>
      </c>
      <c r="D569" s="19">
        <v>0</v>
      </c>
      <c r="E569" s="19">
        <v>0</v>
      </c>
      <c r="F569" s="19">
        <v>0</v>
      </c>
      <c r="G569" s="19">
        <v>0</v>
      </c>
      <c r="H569" s="19">
        <v>0</v>
      </c>
      <c r="I569" s="19">
        <v>0</v>
      </c>
      <c r="J569" s="19">
        <v>0</v>
      </c>
      <c r="K569" s="19">
        <v>0</v>
      </c>
      <c r="L569" s="19">
        <v>1501</v>
      </c>
      <c r="M569" s="19">
        <v>42914</v>
      </c>
      <c r="N569" s="19">
        <v>3.497693060539684E-2</v>
      </c>
      <c r="O569" s="19">
        <v>1</v>
      </c>
      <c r="P569" s="19">
        <v>6.6622251832111927E-4</v>
      </c>
      <c r="Q569" s="19">
        <v>0</v>
      </c>
      <c r="R569" s="19">
        <v>0</v>
      </c>
      <c r="S569" s="19">
        <v>0</v>
      </c>
      <c r="T569" s="19">
        <v>0</v>
      </c>
      <c r="U569" s="19">
        <v>0</v>
      </c>
      <c r="V569" s="10"/>
    </row>
    <row r="570" spans="1:22" x14ac:dyDescent="0.2">
      <c r="A570" s="8" t="s">
        <v>2976</v>
      </c>
      <c r="B570" s="19">
        <v>21</v>
      </c>
      <c r="C570" s="19">
        <v>679</v>
      </c>
      <c r="D570" s="19">
        <v>3.0927835051546393E-2</v>
      </c>
      <c r="E570" s="19">
        <v>0</v>
      </c>
      <c r="F570" s="19">
        <v>0</v>
      </c>
      <c r="G570" s="19">
        <v>0</v>
      </c>
      <c r="H570" s="19">
        <v>0</v>
      </c>
      <c r="I570" s="19">
        <v>0</v>
      </c>
      <c r="J570" s="19">
        <v>0</v>
      </c>
      <c r="K570" s="19">
        <v>0</v>
      </c>
      <c r="L570" s="19">
        <v>1220</v>
      </c>
      <c r="M570" s="19">
        <v>20090</v>
      </c>
      <c r="N570" s="19">
        <v>6.0726729716276753E-2</v>
      </c>
      <c r="O570" s="19">
        <v>3</v>
      </c>
      <c r="P570" s="19">
        <v>2.4590163934426232E-3</v>
      </c>
      <c r="Q570" s="19">
        <v>94</v>
      </c>
      <c r="R570" s="19">
        <v>1173</v>
      </c>
      <c r="S570" s="19">
        <v>8.0136402387041769E-2</v>
      </c>
      <c r="T570" s="19">
        <v>0</v>
      </c>
      <c r="U570" s="19">
        <v>0</v>
      </c>
      <c r="V570" s="10"/>
    </row>
    <row r="571" spans="1:22" x14ac:dyDescent="0.2">
      <c r="A571" s="8" t="s">
        <v>3272</v>
      </c>
      <c r="B571" s="19">
        <v>170</v>
      </c>
      <c r="C571" s="19">
        <v>64811</v>
      </c>
      <c r="D571" s="19">
        <v>2.623011525821234E-3</v>
      </c>
      <c r="E571" s="19">
        <v>0</v>
      </c>
      <c r="F571" s="19">
        <v>0</v>
      </c>
      <c r="G571" s="19">
        <v>0</v>
      </c>
      <c r="H571" s="19">
        <v>0</v>
      </c>
      <c r="I571" s="19">
        <v>0</v>
      </c>
      <c r="J571" s="19">
        <v>0</v>
      </c>
      <c r="K571" s="19">
        <v>0</v>
      </c>
      <c r="L571" s="19">
        <v>286</v>
      </c>
      <c r="M571" s="19">
        <v>170653</v>
      </c>
      <c r="N571" s="19">
        <v>1.6759154541672282E-3</v>
      </c>
      <c r="O571" s="19">
        <v>0</v>
      </c>
      <c r="P571" s="19">
        <v>0</v>
      </c>
      <c r="Q571" s="19">
        <v>28</v>
      </c>
      <c r="R571" s="19">
        <v>3254</v>
      </c>
      <c r="S571" s="19">
        <v>8.6047940995697611E-3</v>
      </c>
      <c r="T571" s="19">
        <v>0</v>
      </c>
      <c r="U571" s="19">
        <v>0</v>
      </c>
      <c r="V571" s="10"/>
    </row>
    <row r="572" spans="1:22" x14ac:dyDescent="0.2">
      <c r="A572" s="8" t="s">
        <v>4888</v>
      </c>
      <c r="B572" s="19">
        <v>0</v>
      </c>
      <c r="C572" s="19">
        <v>0</v>
      </c>
      <c r="D572" s="19">
        <v>0</v>
      </c>
      <c r="E572" s="19">
        <v>0</v>
      </c>
      <c r="F572" s="19">
        <v>0</v>
      </c>
      <c r="G572" s="19">
        <v>0</v>
      </c>
      <c r="H572" s="19">
        <v>0</v>
      </c>
      <c r="I572" s="19">
        <v>0</v>
      </c>
      <c r="J572" s="19">
        <v>0</v>
      </c>
      <c r="K572" s="19">
        <v>0</v>
      </c>
      <c r="L572" s="19">
        <v>3</v>
      </c>
      <c r="M572" s="19">
        <v>1565</v>
      </c>
      <c r="N572" s="19">
        <v>1.9169329073482429E-3</v>
      </c>
      <c r="O572" s="19">
        <v>0</v>
      </c>
      <c r="P572" s="19">
        <v>0</v>
      </c>
      <c r="Q572" s="19">
        <v>0</v>
      </c>
      <c r="R572" s="19">
        <v>0</v>
      </c>
      <c r="S572" s="19">
        <v>0</v>
      </c>
      <c r="T572" s="19">
        <v>0</v>
      </c>
      <c r="U572" s="19">
        <v>0</v>
      </c>
      <c r="V572" s="10"/>
    </row>
    <row r="573" spans="1:22" x14ac:dyDescent="0.2">
      <c r="A573" s="8" t="s">
        <v>5112</v>
      </c>
      <c r="B573" s="19">
        <v>0</v>
      </c>
      <c r="C573" s="19">
        <v>0</v>
      </c>
      <c r="D573" s="19">
        <v>0</v>
      </c>
      <c r="E573" s="19">
        <v>0</v>
      </c>
      <c r="F573" s="19">
        <v>0</v>
      </c>
      <c r="G573" s="19">
        <v>0</v>
      </c>
      <c r="H573" s="19">
        <v>0</v>
      </c>
      <c r="I573" s="19">
        <v>0</v>
      </c>
      <c r="J573" s="19">
        <v>0</v>
      </c>
      <c r="K573" s="19">
        <v>0</v>
      </c>
      <c r="L573" s="19">
        <v>18</v>
      </c>
      <c r="M573" s="19">
        <v>9237</v>
      </c>
      <c r="N573" s="19">
        <v>1.948684637869438E-3</v>
      </c>
      <c r="O573" s="19">
        <v>0</v>
      </c>
      <c r="P573" s="19">
        <v>0</v>
      </c>
      <c r="Q573" s="19">
        <v>0</v>
      </c>
      <c r="R573" s="19">
        <v>0</v>
      </c>
      <c r="S573" s="19">
        <v>0</v>
      </c>
      <c r="T573" s="19">
        <v>0</v>
      </c>
      <c r="U573" s="19">
        <v>0</v>
      </c>
      <c r="V573" s="10"/>
    </row>
    <row r="574" spans="1:22" x14ac:dyDescent="0.2">
      <c r="A574" s="8" t="s">
        <v>5276</v>
      </c>
      <c r="B574" s="19">
        <v>0</v>
      </c>
      <c r="C574" s="19">
        <v>0</v>
      </c>
      <c r="D574" s="19">
        <v>0</v>
      </c>
      <c r="E574" s="19">
        <v>0</v>
      </c>
      <c r="F574" s="19">
        <v>0</v>
      </c>
      <c r="G574" s="19">
        <v>0</v>
      </c>
      <c r="H574" s="19">
        <v>0</v>
      </c>
      <c r="I574" s="19">
        <v>0</v>
      </c>
      <c r="J574" s="19">
        <v>0</v>
      </c>
      <c r="K574" s="19">
        <v>0</v>
      </c>
      <c r="L574" s="19">
        <v>212</v>
      </c>
      <c r="M574" s="19">
        <v>10471</v>
      </c>
      <c r="N574" s="19">
        <v>2.0246394804698691E-2</v>
      </c>
      <c r="O574" s="19">
        <v>1</v>
      </c>
      <c r="P574" s="19">
        <v>4.7169811320754715E-3</v>
      </c>
      <c r="Q574" s="19">
        <v>0</v>
      </c>
      <c r="R574" s="19">
        <v>0</v>
      </c>
      <c r="S574" s="19">
        <v>0</v>
      </c>
      <c r="T574" s="19">
        <v>0</v>
      </c>
      <c r="U574" s="19">
        <v>0</v>
      </c>
      <c r="V574" s="10"/>
    </row>
    <row r="575" spans="1:22" x14ac:dyDescent="0.2">
      <c r="A575" s="8" t="s">
        <v>6261</v>
      </c>
      <c r="B575" s="19">
        <v>0</v>
      </c>
      <c r="C575" s="19">
        <v>0</v>
      </c>
      <c r="D575" s="19">
        <v>0</v>
      </c>
      <c r="E575" s="19">
        <v>0</v>
      </c>
      <c r="F575" s="19">
        <v>0</v>
      </c>
      <c r="G575" s="19">
        <v>0</v>
      </c>
      <c r="H575" s="19">
        <v>0</v>
      </c>
      <c r="I575" s="19">
        <v>0</v>
      </c>
      <c r="J575" s="19">
        <v>0</v>
      </c>
      <c r="K575" s="19">
        <v>0</v>
      </c>
      <c r="L575" s="19">
        <v>77</v>
      </c>
      <c r="M575" s="19">
        <v>8408</v>
      </c>
      <c r="N575" s="19">
        <v>9.1579448144624171E-3</v>
      </c>
      <c r="O575" s="19">
        <v>0</v>
      </c>
      <c r="P575" s="19">
        <v>0</v>
      </c>
      <c r="Q575" s="19">
        <v>0</v>
      </c>
      <c r="R575" s="19">
        <v>0</v>
      </c>
      <c r="S575" s="19">
        <v>0</v>
      </c>
      <c r="T575" s="19">
        <v>0</v>
      </c>
      <c r="U575" s="19">
        <v>0</v>
      </c>
      <c r="V575" s="10"/>
    </row>
    <row r="576" spans="1:22" x14ac:dyDescent="0.2">
      <c r="A576" s="8" t="s">
        <v>6175</v>
      </c>
      <c r="B576" s="19">
        <v>0</v>
      </c>
      <c r="C576" s="19">
        <v>0</v>
      </c>
      <c r="D576" s="19">
        <v>0</v>
      </c>
      <c r="E576" s="19">
        <v>0</v>
      </c>
      <c r="F576" s="19">
        <v>0</v>
      </c>
      <c r="G576" s="19">
        <v>0</v>
      </c>
      <c r="H576" s="19">
        <v>0</v>
      </c>
      <c r="I576" s="19">
        <v>0</v>
      </c>
      <c r="J576" s="19">
        <v>0</v>
      </c>
      <c r="K576" s="19">
        <v>0</v>
      </c>
      <c r="L576" s="19">
        <v>1</v>
      </c>
      <c r="M576" s="19">
        <v>258</v>
      </c>
      <c r="N576" s="19">
        <v>3.875968992248062E-3</v>
      </c>
      <c r="O576" s="19">
        <v>0</v>
      </c>
      <c r="P576" s="19">
        <v>0</v>
      </c>
      <c r="Q576" s="19">
        <v>0</v>
      </c>
      <c r="R576" s="19">
        <v>0</v>
      </c>
      <c r="S576" s="19">
        <v>0</v>
      </c>
      <c r="T576" s="19">
        <v>0</v>
      </c>
      <c r="U576" s="19">
        <v>0</v>
      </c>
      <c r="V576" s="10"/>
    </row>
    <row r="577" spans="1:22" x14ac:dyDescent="0.2">
      <c r="A577" s="8" t="s">
        <v>6009</v>
      </c>
      <c r="B577" s="19">
        <v>0</v>
      </c>
      <c r="C577" s="19">
        <v>0</v>
      </c>
      <c r="D577" s="19">
        <v>0</v>
      </c>
      <c r="E577" s="19">
        <v>0</v>
      </c>
      <c r="F577" s="19">
        <v>0</v>
      </c>
      <c r="G577" s="19">
        <v>0</v>
      </c>
      <c r="H577" s="19">
        <v>0</v>
      </c>
      <c r="I577" s="19">
        <v>0</v>
      </c>
      <c r="J577" s="19">
        <v>0</v>
      </c>
      <c r="K577" s="19">
        <v>0</v>
      </c>
      <c r="L577" s="19">
        <v>88</v>
      </c>
      <c r="M577" s="19">
        <v>6901</v>
      </c>
      <c r="N577" s="19">
        <v>1.2751775105057239E-2</v>
      </c>
      <c r="O577" s="19">
        <v>0</v>
      </c>
      <c r="P577" s="19">
        <v>0</v>
      </c>
      <c r="Q577" s="19">
        <v>0</v>
      </c>
      <c r="R577" s="19">
        <v>0</v>
      </c>
      <c r="S577" s="19">
        <v>0</v>
      </c>
      <c r="T577" s="19">
        <v>0</v>
      </c>
      <c r="U577" s="19">
        <v>0</v>
      </c>
      <c r="V577" s="10"/>
    </row>
    <row r="578" spans="1:22" x14ac:dyDescent="0.2">
      <c r="A578" s="8" t="s">
        <v>6231</v>
      </c>
      <c r="B578" s="19">
        <v>0</v>
      </c>
      <c r="C578" s="19">
        <v>0</v>
      </c>
      <c r="D578" s="19">
        <v>0</v>
      </c>
      <c r="E578" s="19">
        <v>0</v>
      </c>
      <c r="F578" s="19">
        <v>0</v>
      </c>
      <c r="G578" s="19">
        <v>0</v>
      </c>
      <c r="H578" s="19">
        <v>0</v>
      </c>
      <c r="I578" s="19">
        <v>0</v>
      </c>
      <c r="J578" s="19">
        <v>0</v>
      </c>
      <c r="K578" s="19">
        <v>0</v>
      </c>
      <c r="L578" s="19">
        <v>6</v>
      </c>
      <c r="M578" s="19">
        <v>418</v>
      </c>
      <c r="N578" s="19">
        <v>1.4354066985645933E-2</v>
      </c>
      <c r="O578" s="19">
        <v>0</v>
      </c>
      <c r="P578" s="19">
        <v>0</v>
      </c>
      <c r="Q578" s="19">
        <v>0</v>
      </c>
      <c r="R578" s="19">
        <v>0</v>
      </c>
      <c r="S578" s="19">
        <v>0</v>
      </c>
      <c r="T578" s="19">
        <v>0</v>
      </c>
      <c r="U578" s="19">
        <v>0</v>
      </c>
      <c r="V578" s="10"/>
    </row>
    <row r="579" spans="1:22" x14ac:dyDescent="0.2">
      <c r="A579" s="8" t="s">
        <v>6251</v>
      </c>
      <c r="B579" s="19">
        <v>0</v>
      </c>
      <c r="C579" s="19">
        <v>0</v>
      </c>
      <c r="D579" s="19">
        <v>0</v>
      </c>
      <c r="E579" s="19">
        <v>0</v>
      </c>
      <c r="F579" s="19">
        <v>0</v>
      </c>
      <c r="G579" s="19">
        <v>0</v>
      </c>
      <c r="H579" s="19">
        <v>0</v>
      </c>
      <c r="I579" s="19">
        <v>0</v>
      </c>
      <c r="J579" s="19">
        <v>0</v>
      </c>
      <c r="K579" s="19">
        <v>0</v>
      </c>
      <c r="L579" s="19">
        <v>52</v>
      </c>
      <c r="M579" s="19">
        <v>4650</v>
      </c>
      <c r="N579" s="19">
        <v>1.1182795698924731E-2</v>
      </c>
      <c r="O579" s="19">
        <v>0</v>
      </c>
      <c r="P579" s="19">
        <v>0</v>
      </c>
      <c r="Q579" s="19">
        <v>0</v>
      </c>
      <c r="R579" s="19">
        <v>0</v>
      </c>
      <c r="S579" s="19">
        <v>0</v>
      </c>
      <c r="T579" s="19">
        <v>0</v>
      </c>
      <c r="U579" s="19">
        <v>0</v>
      </c>
      <c r="V579" s="10"/>
    </row>
    <row r="580" spans="1:22" x14ac:dyDescent="0.2">
      <c r="A580" s="8" t="s">
        <v>5937</v>
      </c>
      <c r="B580" s="19">
        <v>0</v>
      </c>
      <c r="C580" s="19">
        <v>0</v>
      </c>
      <c r="D580" s="19">
        <v>0</v>
      </c>
      <c r="E580" s="19">
        <v>0</v>
      </c>
      <c r="F580" s="19">
        <v>0</v>
      </c>
      <c r="G580" s="19">
        <v>0</v>
      </c>
      <c r="H580" s="19">
        <v>0</v>
      </c>
      <c r="I580" s="19">
        <v>0</v>
      </c>
      <c r="J580" s="19">
        <v>0</v>
      </c>
      <c r="K580" s="19">
        <v>0</v>
      </c>
      <c r="L580" s="19">
        <v>24</v>
      </c>
      <c r="M580" s="19">
        <v>247</v>
      </c>
      <c r="N580" s="19">
        <v>9.7165991902834009E-2</v>
      </c>
      <c r="O580" s="19">
        <v>0</v>
      </c>
      <c r="P580" s="19">
        <v>0</v>
      </c>
      <c r="Q580" s="19">
        <v>0</v>
      </c>
      <c r="R580" s="19">
        <v>0</v>
      </c>
      <c r="S580" s="19">
        <v>0</v>
      </c>
      <c r="T580" s="19">
        <v>0</v>
      </c>
      <c r="U580" s="19">
        <v>0</v>
      </c>
      <c r="V580" s="10"/>
    </row>
    <row r="581" spans="1:22" x14ac:dyDescent="0.2">
      <c r="A581" s="8" t="s">
        <v>4143</v>
      </c>
      <c r="B581" s="19">
        <v>0</v>
      </c>
      <c r="C581" s="19">
        <v>0</v>
      </c>
      <c r="D581" s="19">
        <v>0</v>
      </c>
      <c r="E581" s="19">
        <v>0</v>
      </c>
      <c r="F581" s="19">
        <v>0</v>
      </c>
      <c r="G581" s="19">
        <v>1</v>
      </c>
      <c r="H581" s="19">
        <v>11</v>
      </c>
      <c r="I581" s="19">
        <v>9.0909090909090912E-2</v>
      </c>
      <c r="J581" s="19">
        <v>0</v>
      </c>
      <c r="K581" s="19">
        <v>0</v>
      </c>
      <c r="L581" s="19">
        <v>8</v>
      </c>
      <c r="M581" s="19">
        <v>161</v>
      </c>
      <c r="N581" s="19">
        <v>4.9689440993788817E-2</v>
      </c>
      <c r="O581" s="19">
        <v>0</v>
      </c>
      <c r="P581" s="19">
        <v>0</v>
      </c>
      <c r="Q581" s="19">
        <v>1</v>
      </c>
      <c r="R581" s="19">
        <v>15</v>
      </c>
      <c r="S581" s="19">
        <v>6.6666666666666666E-2</v>
      </c>
      <c r="T581" s="19">
        <v>0</v>
      </c>
      <c r="U581" s="19">
        <v>0</v>
      </c>
      <c r="V581" s="10"/>
    </row>
    <row r="582" spans="1:22" x14ac:dyDescent="0.2">
      <c r="A582" s="8" t="s">
        <v>4519</v>
      </c>
      <c r="B582" s="19">
        <v>0</v>
      </c>
      <c r="C582" s="19">
        <v>0</v>
      </c>
      <c r="D582" s="19">
        <v>0</v>
      </c>
      <c r="E582" s="19">
        <v>0</v>
      </c>
      <c r="F582" s="19">
        <v>0</v>
      </c>
      <c r="G582" s="19">
        <v>0</v>
      </c>
      <c r="H582" s="19">
        <v>0</v>
      </c>
      <c r="I582" s="19">
        <v>0</v>
      </c>
      <c r="J582" s="19">
        <v>0</v>
      </c>
      <c r="K582" s="19">
        <v>0</v>
      </c>
      <c r="L582" s="19">
        <v>27</v>
      </c>
      <c r="M582" s="19">
        <v>759</v>
      </c>
      <c r="N582" s="19">
        <v>3.5573122529644272E-2</v>
      </c>
      <c r="O582" s="19">
        <v>0</v>
      </c>
      <c r="P582" s="19">
        <v>0</v>
      </c>
      <c r="Q582" s="19">
        <v>0</v>
      </c>
      <c r="R582" s="19">
        <v>0</v>
      </c>
      <c r="S582" s="19">
        <v>0</v>
      </c>
      <c r="T582" s="19">
        <v>0</v>
      </c>
      <c r="U582" s="19">
        <v>0</v>
      </c>
      <c r="V582" s="10"/>
    </row>
    <row r="583" spans="1:22" x14ac:dyDescent="0.2">
      <c r="A583" s="8" t="s">
        <v>6243</v>
      </c>
      <c r="B583" s="19">
        <v>0</v>
      </c>
      <c r="C583" s="19">
        <v>0</v>
      </c>
      <c r="D583" s="19">
        <v>0</v>
      </c>
      <c r="E583" s="19">
        <v>0</v>
      </c>
      <c r="F583" s="19">
        <v>0</v>
      </c>
      <c r="G583" s="19">
        <v>0</v>
      </c>
      <c r="H583" s="19">
        <v>0</v>
      </c>
      <c r="I583" s="19">
        <v>0</v>
      </c>
      <c r="J583" s="19">
        <v>0</v>
      </c>
      <c r="K583" s="19">
        <v>0</v>
      </c>
      <c r="L583" s="19">
        <v>36</v>
      </c>
      <c r="M583" s="19">
        <v>8373</v>
      </c>
      <c r="N583" s="19">
        <v>4.2995342171264781E-3</v>
      </c>
      <c r="O583" s="19">
        <v>0</v>
      </c>
      <c r="P583" s="19">
        <v>0</v>
      </c>
      <c r="Q583" s="19">
        <v>0</v>
      </c>
      <c r="R583" s="19">
        <v>0</v>
      </c>
      <c r="S583" s="19">
        <v>0</v>
      </c>
      <c r="T583" s="19">
        <v>0</v>
      </c>
      <c r="U583" s="19">
        <v>0</v>
      </c>
      <c r="V583" s="10"/>
    </row>
    <row r="584" spans="1:22" x14ac:dyDescent="0.2">
      <c r="A584" s="8" t="s">
        <v>5827</v>
      </c>
      <c r="B584" s="19">
        <v>0</v>
      </c>
      <c r="C584" s="19">
        <v>0</v>
      </c>
      <c r="D584" s="19">
        <v>0</v>
      </c>
      <c r="E584" s="19">
        <v>0</v>
      </c>
      <c r="F584" s="19">
        <v>0</v>
      </c>
      <c r="G584" s="19">
        <v>0</v>
      </c>
      <c r="H584" s="19">
        <v>0</v>
      </c>
      <c r="I584" s="19">
        <v>0</v>
      </c>
      <c r="J584" s="19">
        <v>0</v>
      </c>
      <c r="K584" s="19">
        <v>0</v>
      </c>
      <c r="L584" s="19">
        <v>17</v>
      </c>
      <c r="M584" s="19">
        <v>320</v>
      </c>
      <c r="N584" s="19">
        <v>5.3124999999999999E-2</v>
      </c>
      <c r="O584" s="19">
        <v>0</v>
      </c>
      <c r="P584" s="19">
        <v>0</v>
      </c>
      <c r="Q584" s="19">
        <v>0</v>
      </c>
      <c r="R584" s="19">
        <v>0</v>
      </c>
      <c r="S584" s="19">
        <v>0</v>
      </c>
      <c r="T584" s="19">
        <v>0</v>
      </c>
      <c r="U584" s="19">
        <v>0</v>
      </c>
      <c r="V584" s="10"/>
    </row>
    <row r="585" spans="1:22" x14ac:dyDescent="0.2">
      <c r="A585" s="8" t="s">
        <v>6192</v>
      </c>
      <c r="B585" s="19">
        <v>0</v>
      </c>
      <c r="C585" s="19">
        <v>0</v>
      </c>
      <c r="D585" s="19">
        <v>0</v>
      </c>
      <c r="E585" s="19">
        <v>0</v>
      </c>
      <c r="F585" s="19">
        <v>0</v>
      </c>
      <c r="G585" s="19">
        <v>0</v>
      </c>
      <c r="H585" s="19">
        <v>0</v>
      </c>
      <c r="I585" s="19">
        <v>0</v>
      </c>
      <c r="J585" s="19">
        <v>0</v>
      </c>
      <c r="K585" s="19">
        <v>0</v>
      </c>
      <c r="L585" s="19">
        <v>4</v>
      </c>
      <c r="M585" s="19">
        <v>2253</v>
      </c>
      <c r="N585" s="19">
        <v>1.7754105636928539E-3</v>
      </c>
      <c r="O585" s="19">
        <v>0</v>
      </c>
      <c r="P585" s="19">
        <v>0</v>
      </c>
      <c r="Q585" s="19">
        <v>0</v>
      </c>
      <c r="R585" s="19">
        <v>0</v>
      </c>
      <c r="S585" s="19">
        <v>0</v>
      </c>
      <c r="T585" s="19">
        <v>0</v>
      </c>
      <c r="U585" s="19">
        <v>0</v>
      </c>
      <c r="V585" s="10"/>
    </row>
    <row r="586" spans="1:22" x14ac:dyDescent="0.2">
      <c r="A586" s="8" t="s">
        <v>6031</v>
      </c>
      <c r="B586" s="19">
        <v>0</v>
      </c>
      <c r="C586" s="19">
        <v>0</v>
      </c>
      <c r="D586" s="19">
        <v>0</v>
      </c>
      <c r="E586" s="19">
        <v>0</v>
      </c>
      <c r="F586" s="19">
        <v>0</v>
      </c>
      <c r="G586" s="19">
        <v>0</v>
      </c>
      <c r="H586" s="19">
        <v>0</v>
      </c>
      <c r="I586" s="19">
        <v>0</v>
      </c>
      <c r="J586" s="19">
        <v>0</v>
      </c>
      <c r="K586" s="19">
        <v>0</v>
      </c>
      <c r="L586" s="19">
        <v>33</v>
      </c>
      <c r="M586" s="19">
        <v>1060</v>
      </c>
      <c r="N586" s="19">
        <v>3.1132075471698113E-2</v>
      </c>
      <c r="O586" s="19">
        <v>0</v>
      </c>
      <c r="P586" s="19">
        <v>0</v>
      </c>
      <c r="Q586" s="19">
        <v>0</v>
      </c>
      <c r="R586" s="19">
        <v>0</v>
      </c>
      <c r="S586" s="19">
        <v>0</v>
      </c>
      <c r="T586" s="19">
        <v>0</v>
      </c>
      <c r="U586" s="19">
        <v>0</v>
      </c>
      <c r="V586" s="10"/>
    </row>
    <row r="587" spans="1:22" x14ac:dyDescent="0.2">
      <c r="A587" s="8" t="s">
        <v>4262</v>
      </c>
      <c r="B587" s="19">
        <v>0</v>
      </c>
      <c r="C587" s="19">
        <v>0</v>
      </c>
      <c r="D587" s="19">
        <v>0</v>
      </c>
      <c r="E587" s="19">
        <v>0</v>
      </c>
      <c r="F587" s="19">
        <v>0</v>
      </c>
      <c r="G587" s="19">
        <v>0</v>
      </c>
      <c r="H587" s="19">
        <v>0</v>
      </c>
      <c r="I587" s="19">
        <v>0</v>
      </c>
      <c r="J587" s="19">
        <v>0</v>
      </c>
      <c r="K587" s="19">
        <v>0</v>
      </c>
      <c r="L587" s="19">
        <v>19</v>
      </c>
      <c r="M587" s="19">
        <v>654</v>
      </c>
      <c r="N587" s="19">
        <v>2.9051987767584098E-2</v>
      </c>
      <c r="O587" s="19">
        <v>1</v>
      </c>
      <c r="P587" s="19">
        <v>5.2631578947368418E-2</v>
      </c>
      <c r="Q587" s="19">
        <v>0</v>
      </c>
      <c r="R587" s="19">
        <v>0</v>
      </c>
      <c r="S587" s="19">
        <v>0</v>
      </c>
      <c r="T587" s="19">
        <v>0</v>
      </c>
      <c r="U587" s="19">
        <v>0</v>
      </c>
      <c r="V587" s="10"/>
    </row>
    <row r="588" spans="1:22" x14ac:dyDescent="0.2">
      <c r="A588" s="8" t="s">
        <v>6211</v>
      </c>
      <c r="B588" s="19">
        <v>0</v>
      </c>
      <c r="C588" s="19">
        <v>0</v>
      </c>
      <c r="D588" s="19">
        <v>0</v>
      </c>
      <c r="E588" s="19">
        <v>0</v>
      </c>
      <c r="F588" s="19">
        <v>0</v>
      </c>
      <c r="G588" s="19">
        <v>0</v>
      </c>
      <c r="H588" s="19">
        <v>0</v>
      </c>
      <c r="I588" s="19">
        <v>0</v>
      </c>
      <c r="J588" s="19">
        <v>0</v>
      </c>
      <c r="K588" s="19">
        <v>0</v>
      </c>
      <c r="L588" s="19">
        <v>4</v>
      </c>
      <c r="M588" s="19">
        <v>528</v>
      </c>
      <c r="N588" s="19">
        <v>7.575757575757576E-3</v>
      </c>
      <c r="O588" s="19">
        <v>0</v>
      </c>
      <c r="P588" s="19">
        <v>0</v>
      </c>
      <c r="Q588" s="19">
        <v>0</v>
      </c>
      <c r="R588" s="19">
        <v>0</v>
      </c>
      <c r="S588" s="19">
        <v>0</v>
      </c>
      <c r="T588" s="19">
        <v>0</v>
      </c>
      <c r="U588" s="19">
        <v>0</v>
      </c>
      <c r="V588" s="10"/>
    </row>
    <row r="589" spans="1:22" x14ac:dyDescent="0.2">
      <c r="A589" s="8" t="s">
        <v>5152</v>
      </c>
      <c r="B589" s="19">
        <v>0</v>
      </c>
      <c r="C589" s="19">
        <v>0</v>
      </c>
      <c r="D589" s="19">
        <v>0</v>
      </c>
      <c r="E589" s="19">
        <v>0</v>
      </c>
      <c r="F589" s="19">
        <v>0</v>
      </c>
      <c r="G589" s="19">
        <v>0</v>
      </c>
      <c r="H589" s="19">
        <v>0</v>
      </c>
      <c r="I589" s="19">
        <v>0</v>
      </c>
      <c r="J589" s="19">
        <v>0</v>
      </c>
      <c r="K589" s="19">
        <v>0</v>
      </c>
      <c r="L589" s="19">
        <v>43</v>
      </c>
      <c r="M589" s="19">
        <v>6958</v>
      </c>
      <c r="N589" s="19">
        <v>6.1799367634377692E-3</v>
      </c>
      <c r="O589" s="19">
        <v>0</v>
      </c>
      <c r="P589" s="19">
        <v>0</v>
      </c>
      <c r="Q589" s="19">
        <v>0</v>
      </c>
      <c r="R589" s="19">
        <v>0</v>
      </c>
      <c r="S589" s="19">
        <v>0</v>
      </c>
      <c r="T589" s="19">
        <v>0</v>
      </c>
      <c r="U589" s="19">
        <v>0</v>
      </c>
      <c r="V589" s="10"/>
    </row>
    <row r="590" spans="1:22" x14ac:dyDescent="0.2">
      <c r="A590" s="8" t="s">
        <v>5334</v>
      </c>
      <c r="B590" s="19">
        <v>0</v>
      </c>
      <c r="C590" s="19">
        <v>0</v>
      </c>
      <c r="D590" s="19">
        <v>0</v>
      </c>
      <c r="E590" s="19">
        <v>0</v>
      </c>
      <c r="F590" s="19">
        <v>0</v>
      </c>
      <c r="G590" s="19">
        <v>0</v>
      </c>
      <c r="H590" s="19">
        <v>0</v>
      </c>
      <c r="I590" s="19">
        <v>0</v>
      </c>
      <c r="J590" s="19">
        <v>0</v>
      </c>
      <c r="K590" s="19">
        <v>0</v>
      </c>
      <c r="L590" s="19">
        <v>1</v>
      </c>
      <c r="M590" s="19">
        <v>849</v>
      </c>
      <c r="N590" s="19">
        <v>1.1778563015312131E-3</v>
      </c>
      <c r="O590" s="19">
        <v>0</v>
      </c>
      <c r="P590" s="19">
        <v>0</v>
      </c>
      <c r="Q590" s="19">
        <v>0</v>
      </c>
      <c r="R590" s="19">
        <v>0</v>
      </c>
      <c r="S590" s="19">
        <v>0</v>
      </c>
      <c r="T590" s="19">
        <v>0</v>
      </c>
      <c r="U590" s="19">
        <v>0</v>
      </c>
      <c r="V590" s="10"/>
    </row>
    <row r="591" spans="1:22" x14ac:dyDescent="0.2">
      <c r="A591" s="8" t="s">
        <v>6217</v>
      </c>
      <c r="B591" s="19">
        <v>0</v>
      </c>
      <c r="C591" s="19">
        <v>0</v>
      </c>
      <c r="D591" s="19">
        <v>0</v>
      </c>
      <c r="E591" s="19">
        <v>0</v>
      </c>
      <c r="F591" s="19">
        <v>0</v>
      </c>
      <c r="G591" s="19">
        <v>0</v>
      </c>
      <c r="H591" s="19">
        <v>0</v>
      </c>
      <c r="I591" s="19">
        <v>0</v>
      </c>
      <c r="J591" s="19">
        <v>0</v>
      </c>
      <c r="K591" s="19">
        <v>0</v>
      </c>
      <c r="L591" s="19">
        <v>1</v>
      </c>
      <c r="M591" s="19">
        <v>458</v>
      </c>
      <c r="N591" s="19">
        <v>2.1834061135371178E-3</v>
      </c>
      <c r="O591" s="19">
        <v>0</v>
      </c>
      <c r="P591" s="19">
        <v>0</v>
      </c>
      <c r="Q591" s="19">
        <v>0</v>
      </c>
      <c r="R591" s="19">
        <v>0</v>
      </c>
      <c r="S591" s="19">
        <v>0</v>
      </c>
      <c r="T591" s="19">
        <v>0</v>
      </c>
      <c r="U591" s="19">
        <v>0</v>
      </c>
      <c r="V591" s="10"/>
    </row>
    <row r="592" spans="1:22" x14ac:dyDescent="0.2">
      <c r="A592" s="8" t="s">
        <v>6233</v>
      </c>
      <c r="B592" s="19">
        <v>0</v>
      </c>
      <c r="C592" s="19">
        <v>0</v>
      </c>
      <c r="D592" s="19">
        <v>0</v>
      </c>
      <c r="E592" s="19">
        <v>0</v>
      </c>
      <c r="F592" s="19">
        <v>0</v>
      </c>
      <c r="G592" s="19">
        <v>0</v>
      </c>
      <c r="H592" s="19">
        <v>0</v>
      </c>
      <c r="I592" s="19">
        <v>0</v>
      </c>
      <c r="J592" s="19">
        <v>0</v>
      </c>
      <c r="K592" s="19">
        <v>0</v>
      </c>
      <c r="L592" s="19">
        <v>12</v>
      </c>
      <c r="M592" s="19">
        <v>4256</v>
      </c>
      <c r="N592" s="19">
        <v>2.819548872180451E-3</v>
      </c>
      <c r="O592" s="19">
        <v>0</v>
      </c>
      <c r="P592" s="19">
        <v>0</v>
      </c>
      <c r="Q592" s="19">
        <v>0</v>
      </c>
      <c r="R592" s="19">
        <v>0</v>
      </c>
      <c r="S592" s="19">
        <v>0</v>
      </c>
      <c r="T592" s="19">
        <v>0</v>
      </c>
      <c r="U592" s="19">
        <v>0</v>
      </c>
      <c r="V592" s="10"/>
    </row>
    <row r="593" spans="1:22" x14ac:dyDescent="0.2">
      <c r="A593" s="8" t="s">
        <v>6263</v>
      </c>
      <c r="B593" s="19">
        <v>0</v>
      </c>
      <c r="C593" s="19">
        <v>0</v>
      </c>
      <c r="D593" s="19">
        <v>0</v>
      </c>
      <c r="E593" s="19">
        <v>0</v>
      </c>
      <c r="F593" s="19">
        <v>0</v>
      </c>
      <c r="G593" s="19">
        <v>0</v>
      </c>
      <c r="H593" s="19">
        <v>0</v>
      </c>
      <c r="I593" s="19">
        <v>0</v>
      </c>
      <c r="J593" s="19">
        <v>0</v>
      </c>
      <c r="K593" s="19">
        <v>0</v>
      </c>
      <c r="L593" s="19">
        <v>155</v>
      </c>
      <c r="M593" s="19">
        <v>8326</v>
      </c>
      <c r="N593" s="19">
        <v>1.8616382416526543E-2</v>
      </c>
      <c r="O593" s="19">
        <v>0</v>
      </c>
      <c r="P593" s="19">
        <v>0</v>
      </c>
      <c r="Q593" s="19">
        <v>0</v>
      </c>
      <c r="R593" s="19">
        <v>0</v>
      </c>
      <c r="S593" s="19">
        <v>0</v>
      </c>
      <c r="T593" s="19">
        <v>0</v>
      </c>
      <c r="U593" s="19">
        <v>0</v>
      </c>
      <c r="V593" s="10"/>
    </row>
    <row r="594" spans="1:22" x14ac:dyDescent="0.2">
      <c r="A594" s="8" t="s">
        <v>6215</v>
      </c>
      <c r="B594" s="19">
        <v>0</v>
      </c>
      <c r="C594" s="19">
        <v>0</v>
      </c>
      <c r="D594" s="19">
        <v>0</v>
      </c>
      <c r="E594" s="19">
        <v>0</v>
      </c>
      <c r="F594" s="19">
        <v>0</v>
      </c>
      <c r="G594" s="19">
        <v>0</v>
      </c>
      <c r="H594" s="19">
        <v>0</v>
      </c>
      <c r="I594" s="19">
        <v>0</v>
      </c>
      <c r="J594" s="19">
        <v>0</v>
      </c>
      <c r="K594" s="19">
        <v>0</v>
      </c>
      <c r="L594" s="19">
        <v>11</v>
      </c>
      <c r="M594" s="19">
        <v>1179</v>
      </c>
      <c r="N594" s="19">
        <v>9.3299406276505514E-3</v>
      </c>
      <c r="O594" s="19">
        <v>0</v>
      </c>
      <c r="P594" s="19">
        <v>0</v>
      </c>
      <c r="Q594" s="19">
        <v>0</v>
      </c>
      <c r="R594" s="19">
        <v>0</v>
      </c>
      <c r="S594" s="19">
        <v>0</v>
      </c>
      <c r="T594" s="19">
        <v>0</v>
      </c>
      <c r="U594" s="19">
        <v>0</v>
      </c>
      <c r="V594" s="10"/>
    </row>
    <row r="595" spans="1:22" x14ac:dyDescent="0.2">
      <c r="A595" s="8" t="s">
        <v>6259</v>
      </c>
      <c r="B595" s="19">
        <v>0</v>
      </c>
      <c r="C595" s="19">
        <v>0</v>
      </c>
      <c r="D595" s="19">
        <v>0</v>
      </c>
      <c r="E595" s="19">
        <v>0</v>
      </c>
      <c r="F595" s="19">
        <v>0</v>
      </c>
      <c r="G595" s="19">
        <v>0</v>
      </c>
      <c r="H595" s="19">
        <v>0</v>
      </c>
      <c r="I595" s="19">
        <v>0</v>
      </c>
      <c r="J595" s="19">
        <v>0</v>
      </c>
      <c r="K595" s="19">
        <v>0</v>
      </c>
      <c r="L595" s="19">
        <v>59</v>
      </c>
      <c r="M595" s="19">
        <v>7148</v>
      </c>
      <c r="N595" s="19">
        <v>8.2540570789031899E-3</v>
      </c>
      <c r="O595" s="19">
        <v>0</v>
      </c>
      <c r="P595" s="19">
        <v>0</v>
      </c>
      <c r="Q595" s="19">
        <v>0</v>
      </c>
      <c r="R595" s="19">
        <v>0</v>
      </c>
      <c r="S595" s="19">
        <v>0</v>
      </c>
      <c r="T595" s="19">
        <v>0</v>
      </c>
      <c r="U595" s="19">
        <v>0</v>
      </c>
      <c r="V595" s="10"/>
    </row>
    <row r="596" spans="1:22" x14ac:dyDescent="0.2">
      <c r="A596" s="8" t="s">
        <v>4149</v>
      </c>
      <c r="B596" s="19">
        <v>0</v>
      </c>
      <c r="C596" s="19">
        <v>0</v>
      </c>
      <c r="D596" s="19">
        <v>0</v>
      </c>
      <c r="E596" s="19">
        <v>0</v>
      </c>
      <c r="F596" s="19">
        <v>0</v>
      </c>
      <c r="G596" s="19">
        <v>3</v>
      </c>
      <c r="H596" s="19">
        <v>20</v>
      </c>
      <c r="I596" s="19">
        <v>0.15</v>
      </c>
      <c r="J596" s="19">
        <v>0</v>
      </c>
      <c r="K596" s="19">
        <v>0</v>
      </c>
      <c r="L596" s="19">
        <v>2</v>
      </c>
      <c r="M596" s="19">
        <v>590</v>
      </c>
      <c r="N596" s="19">
        <v>3.3898305084745762E-3</v>
      </c>
      <c r="O596" s="19">
        <v>0</v>
      </c>
      <c r="P596" s="19">
        <v>0</v>
      </c>
      <c r="Q596" s="19">
        <v>1</v>
      </c>
      <c r="R596" s="19">
        <v>118</v>
      </c>
      <c r="S596" s="19">
        <v>8.4745762711864406E-3</v>
      </c>
      <c r="T596" s="19">
        <v>0</v>
      </c>
      <c r="U596" s="19">
        <v>0</v>
      </c>
      <c r="V596" s="10"/>
    </row>
    <row r="597" spans="1:22" x14ac:dyDescent="0.2">
      <c r="A597" s="8" t="s">
        <v>6235</v>
      </c>
      <c r="B597" s="19">
        <v>0</v>
      </c>
      <c r="C597" s="19">
        <v>0</v>
      </c>
      <c r="D597" s="19">
        <v>0</v>
      </c>
      <c r="E597" s="19">
        <v>0</v>
      </c>
      <c r="F597" s="19">
        <v>0</v>
      </c>
      <c r="G597" s="19">
        <v>0</v>
      </c>
      <c r="H597" s="19">
        <v>0</v>
      </c>
      <c r="I597" s="19">
        <v>0</v>
      </c>
      <c r="J597" s="19">
        <v>0</v>
      </c>
      <c r="K597" s="19">
        <v>0</v>
      </c>
      <c r="L597" s="19">
        <v>22</v>
      </c>
      <c r="M597" s="19">
        <v>1642</v>
      </c>
      <c r="N597" s="19">
        <v>1.3398294762484775E-2</v>
      </c>
      <c r="O597" s="19">
        <v>0</v>
      </c>
      <c r="P597" s="19">
        <v>0</v>
      </c>
      <c r="Q597" s="19">
        <v>0</v>
      </c>
      <c r="R597" s="19">
        <v>0</v>
      </c>
      <c r="S597" s="19">
        <v>0</v>
      </c>
      <c r="T597" s="19">
        <v>0</v>
      </c>
      <c r="U597" s="19">
        <v>0</v>
      </c>
      <c r="V597" s="10"/>
    </row>
    <row r="598" spans="1:22" x14ac:dyDescent="0.2">
      <c r="A598" s="8" t="s">
        <v>6188</v>
      </c>
      <c r="B598" s="19">
        <v>0</v>
      </c>
      <c r="C598" s="19">
        <v>0</v>
      </c>
      <c r="D598" s="19">
        <v>0</v>
      </c>
      <c r="E598" s="19">
        <v>0</v>
      </c>
      <c r="F598" s="19">
        <v>0</v>
      </c>
      <c r="G598" s="19">
        <v>0</v>
      </c>
      <c r="H598" s="19">
        <v>0</v>
      </c>
      <c r="I598" s="19">
        <v>0</v>
      </c>
      <c r="J598" s="19">
        <v>0</v>
      </c>
      <c r="K598" s="19">
        <v>0</v>
      </c>
      <c r="L598" s="19">
        <v>3</v>
      </c>
      <c r="M598" s="19">
        <v>151</v>
      </c>
      <c r="N598" s="19">
        <v>1.9867549668874173E-2</v>
      </c>
      <c r="O598" s="19">
        <v>0</v>
      </c>
      <c r="P598" s="19">
        <v>0</v>
      </c>
      <c r="Q598" s="19">
        <v>0</v>
      </c>
      <c r="R598" s="19">
        <v>0</v>
      </c>
      <c r="S598" s="19">
        <v>0</v>
      </c>
      <c r="T598" s="19">
        <v>0</v>
      </c>
      <c r="U598" s="19">
        <v>0</v>
      </c>
      <c r="V598" s="10"/>
    </row>
    <row r="599" spans="1:22" x14ac:dyDescent="0.2">
      <c r="A599" s="8" t="s">
        <v>5299</v>
      </c>
      <c r="B599" s="19">
        <v>0</v>
      </c>
      <c r="C599" s="19">
        <v>0</v>
      </c>
      <c r="D599" s="19">
        <v>0</v>
      </c>
      <c r="E599" s="19">
        <v>0</v>
      </c>
      <c r="F599" s="19">
        <v>0</v>
      </c>
      <c r="G599" s="19">
        <v>0</v>
      </c>
      <c r="H599" s="19">
        <v>0</v>
      </c>
      <c r="I599" s="19">
        <v>0</v>
      </c>
      <c r="J599" s="19">
        <v>0</v>
      </c>
      <c r="K599" s="19">
        <v>0</v>
      </c>
      <c r="L599" s="19">
        <v>2577</v>
      </c>
      <c r="M599" s="19">
        <v>128116</v>
      </c>
      <c r="N599" s="19">
        <v>2.0114583658559431E-2</v>
      </c>
      <c r="O599" s="19">
        <v>2</v>
      </c>
      <c r="P599" s="19">
        <v>7.7609623593325567E-4</v>
      </c>
      <c r="Q599" s="19">
        <v>0</v>
      </c>
      <c r="R599" s="19">
        <v>0</v>
      </c>
      <c r="S599" s="19">
        <v>0</v>
      </c>
      <c r="T599" s="19">
        <v>0</v>
      </c>
      <c r="U599" s="19">
        <v>0</v>
      </c>
      <c r="V599" s="10"/>
    </row>
    <row r="600" spans="1:22" x14ac:dyDescent="0.2">
      <c r="A600" s="8" t="s">
        <v>6213</v>
      </c>
      <c r="B600" s="19">
        <v>0</v>
      </c>
      <c r="C600" s="19">
        <v>0</v>
      </c>
      <c r="D600" s="19">
        <v>0</v>
      </c>
      <c r="E600" s="19">
        <v>0</v>
      </c>
      <c r="F600" s="19">
        <v>0</v>
      </c>
      <c r="G600" s="19">
        <v>0</v>
      </c>
      <c r="H600" s="19">
        <v>0</v>
      </c>
      <c r="I600" s="19">
        <v>0</v>
      </c>
      <c r="J600" s="19">
        <v>0</v>
      </c>
      <c r="K600" s="19">
        <v>0</v>
      </c>
      <c r="L600" s="19">
        <v>6</v>
      </c>
      <c r="M600" s="19">
        <v>1112</v>
      </c>
      <c r="N600" s="19">
        <v>5.3956834532374104E-3</v>
      </c>
      <c r="O600" s="19">
        <v>0</v>
      </c>
      <c r="P600" s="19">
        <v>0</v>
      </c>
      <c r="Q600" s="19">
        <v>0</v>
      </c>
      <c r="R600" s="19">
        <v>0</v>
      </c>
      <c r="S600" s="19">
        <v>0</v>
      </c>
      <c r="T600" s="19">
        <v>0</v>
      </c>
      <c r="U600" s="19">
        <v>0</v>
      </c>
      <c r="V600" s="10"/>
    </row>
    <row r="601" spans="1:22" x14ac:dyDescent="0.2">
      <c r="A601" s="8" t="s">
        <v>6171</v>
      </c>
      <c r="B601" s="19">
        <v>0</v>
      </c>
      <c r="C601" s="19">
        <v>0</v>
      </c>
      <c r="D601" s="19">
        <v>0</v>
      </c>
      <c r="E601" s="19">
        <v>0</v>
      </c>
      <c r="F601" s="19">
        <v>0</v>
      </c>
      <c r="G601" s="19">
        <v>0</v>
      </c>
      <c r="H601" s="19">
        <v>0</v>
      </c>
      <c r="I601" s="19">
        <v>0</v>
      </c>
      <c r="J601" s="19">
        <v>0</v>
      </c>
      <c r="K601" s="19">
        <v>0</v>
      </c>
      <c r="L601" s="19">
        <v>3</v>
      </c>
      <c r="M601" s="19">
        <v>44</v>
      </c>
      <c r="N601" s="19">
        <v>6.8181818181818177E-2</v>
      </c>
      <c r="O601" s="19">
        <v>0</v>
      </c>
      <c r="P601" s="19">
        <v>0</v>
      </c>
      <c r="Q601" s="19">
        <v>0</v>
      </c>
      <c r="R601" s="19">
        <v>0</v>
      </c>
      <c r="S601" s="19">
        <v>0</v>
      </c>
      <c r="T601" s="19">
        <v>0</v>
      </c>
      <c r="U601" s="19">
        <v>0</v>
      </c>
      <c r="V601" s="10"/>
    </row>
    <row r="602" spans="1:22" x14ac:dyDescent="0.2">
      <c r="A602" s="8" t="s">
        <v>6223</v>
      </c>
      <c r="B602" s="19">
        <v>0</v>
      </c>
      <c r="C602" s="19">
        <v>0</v>
      </c>
      <c r="D602" s="19">
        <v>0</v>
      </c>
      <c r="E602" s="19">
        <v>0</v>
      </c>
      <c r="F602" s="19">
        <v>0</v>
      </c>
      <c r="G602" s="19">
        <v>0</v>
      </c>
      <c r="H602" s="19">
        <v>0</v>
      </c>
      <c r="I602" s="19">
        <v>0</v>
      </c>
      <c r="J602" s="19">
        <v>0</v>
      </c>
      <c r="K602" s="19">
        <v>0</v>
      </c>
      <c r="L602" s="19">
        <v>7</v>
      </c>
      <c r="M602" s="19">
        <v>151</v>
      </c>
      <c r="N602" s="19">
        <v>4.6357615894039736E-2</v>
      </c>
      <c r="O602" s="19">
        <v>0</v>
      </c>
      <c r="P602" s="19">
        <v>0</v>
      </c>
      <c r="Q602" s="19">
        <v>0</v>
      </c>
      <c r="R602" s="19">
        <v>0</v>
      </c>
      <c r="S602" s="19">
        <v>0</v>
      </c>
      <c r="T602" s="19">
        <v>0</v>
      </c>
      <c r="U602" s="19">
        <v>0</v>
      </c>
      <c r="V602" s="10"/>
    </row>
    <row r="603" spans="1:22" x14ac:dyDescent="0.2">
      <c r="A603" s="8" t="s">
        <v>4645</v>
      </c>
      <c r="B603" s="19">
        <v>0</v>
      </c>
      <c r="C603" s="19">
        <v>0</v>
      </c>
      <c r="D603" s="19">
        <v>0</v>
      </c>
      <c r="E603" s="19">
        <v>0</v>
      </c>
      <c r="F603" s="19">
        <v>0</v>
      </c>
      <c r="G603" s="19">
        <v>0</v>
      </c>
      <c r="H603" s="19">
        <v>0</v>
      </c>
      <c r="I603" s="19">
        <v>0</v>
      </c>
      <c r="J603" s="19">
        <v>0</v>
      </c>
      <c r="K603" s="19">
        <v>0</v>
      </c>
      <c r="L603" s="19">
        <v>19</v>
      </c>
      <c r="M603" s="19">
        <v>270</v>
      </c>
      <c r="N603" s="19">
        <v>7.0370370370370375E-2</v>
      </c>
      <c r="O603" s="19">
        <v>0</v>
      </c>
      <c r="P603" s="19">
        <v>0</v>
      </c>
      <c r="Q603" s="19">
        <v>0</v>
      </c>
      <c r="R603" s="19">
        <v>0</v>
      </c>
      <c r="S603" s="19">
        <v>0</v>
      </c>
      <c r="T603" s="19">
        <v>0</v>
      </c>
      <c r="U603" s="19">
        <v>0</v>
      </c>
      <c r="V603" s="10"/>
    </row>
    <row r="604" spans="1:22" x14ac:dyDescent="0.2">
      <c r="A604" s="8" t="s">
        <v>3163</v>
      </c>
      <c r="B604" s="19">
        <v>109</v>
      </c>
      <c r="C604" s="19">
        <v>1685</v>
      </c>
      <c r="D604" s="19">
        <v>6.4688427299703269E-2</v>
      </c>
      <c r="E604" s="19">
        <v>0</v>
      </c>
      <c r="F604" s="19">
        <v>0</v>
      </c>
      <c r="G604" s="19">
        <v>0</v>
      </c>
      <c r="H604" s="19">
        <v>0</v>
      </c>
      <c r="I604" s="19">
        <v>0</v>
      </c>
      <c r="J604" s="19">
        <v>0</v>
      </c>
      <c r="K604" s="19">
        <v>0</v>
      </c>
      <c r="L604" s="19">
        <v>1178</v>
      </c>
      <c r="M604" s="19">
        <v>55974</v>
      </c>
      <c r="N604" s="19">
        <v>2.1045485403937542E-2</v>
      </c>
      <c r="O604" s="19">
        <v>4</v>
      </c>
      <c r="P604" s="19">
        <v>3.3955857385398981E-3</v>
      </c>
      <c r="Q604" s="19">
        <v>5</v>
      </c>
      <c r="R604" s="19">
        <v>1141</v>
      </c>
      <c r="S604" s="19">
        <v>4.3821209465381246E-3</v>
      </c>
      <c r="T604" s="19">
        <v>0</v>
      </c>
      <c r="U604" s="19">
        <v>0</v>
      </c>
      <c r="V604" s="10"/>
    </row>
    <row r="605" spans="1:22" x14ac:dyDescent="0.2">
      <c r="A605" s="8" t="s">
        <v>6029</v>
      </c>
      <c r="B605" s="19">
        <v>0</v>
      </c>
      <c r="C605" s="19">
        <v>0</v>
      </c>
      <c r="D605" s="19">
        <v>0</v>
      </c>
      <c r="E605" s="19">
        <v>0</v>
      </c>
      <c r="F605" s="19">
        <v>0</v>
      </c>
      <c r="G605" s="19">
        <v>0</v>
      </c>
      <c r="H605" s="19">
        <v>0</v>
      </c>
      <c r="I605" s="19">
        <v>0</v>
      </c>
      <c r="J605" s="19">
        <v>0</v>
      </c>
      <c r="K605" s="19">
        <v>0</v>
      </c>
      <c r="L605" s="19">
        <v>29</v>
      </c>
      <c r="M605" s="19">
        <v>361</v>
      </c>
      <c r="N605" s="19">
        <v>8.0332409972299165E-2</v>
      </c>
      <c r="O605" s="19">
        <v>0</v>
      </c>
      <c r="P605" s="19">
        <v>0</v>
      </c>
      <c r="Q605" s="19">
        <v>0</v>
      </c>
      <c r="R605" s="19">
        <v>0</v>
      </c>
      <c r="S605" s="19">
        <v>0</v>
      </c>
      <c r="T605" s="19">
        <v>0</v>
      </c>
      <c r="U605" s="19">
        <v>0</v>
      </c>
      <c r="V605" s="10"/>
    </row>
    <row r="606" spans="1:22" x14ac:dyDescent="0.2">
      <c r="A606" s="8" t="s">
        <v>2718</v>
      </c>
      <c r="B606" s="19">
        <v>3</v>
      </c>
      <c r="C606" s="19">
        <v>77</v>
      </c>
      <c r="D606" s="19">
        <v>3.896103896103896E-2</v>
      </c>
      <c r="E606" s="19">
        <v>0</v>
      </c>
      <c r="F606" s="19">
        <v>0</v>
      </c>
      <c r="G606" s="19">
        <v>0</v>
      </c>
      <c r="H606" s="19">
        <v>0</v>
      </c>
      <c r="I606" s="19">
        <v>0</v>
      </c>
      <c r="J606" s="19">
        <v>0</v>
      </c>
      <c r="K606" s="19">
        <v>0</v>
      </c>
      <c r="L606" s="19">
        <v>328</v>
      </c>
      <c r="M606" s="19">
        <v>9378</v>
      </c>
      <c r="N606" s="19">
        <v>3.4975474514821921E-2</v>
      </c>
      <c r="O606" s="19">
        <v>0</v>
      </c>
      <c r="P606" s="19">
        <v>0</v>
      </c>
      <c r="Q606" s="19">
        <v>0</v>
      </c>
      <c r="R606" s="19">
        <v>0</v>
      </c>
      <c r="S606" s="19">
        <v>0</v>
      </c>
      <c r="T606" s="19">
        <v>0</v>
      </c>
      <c r="U606" s="19">
        <v>0</v>
      </c>
      <c r="V606" s="10"/>
    </row>
    <row r="607" spans="1:22" x14ac:dyDescent="0.2">
      <c r="A607" s="8" t="s">
        <v>5225</v>
      </c>
      <c r="B607" s="19">
        <v>0</v>
      </c>
      <c r="C607" s="19">
        <v>0</v>
      </c>
      <c r="D607" s="19">
        <v>0</v>
      </c>
      <c r="E607" s="19">
        <v>0</v>
      </c>
      <c r="F607" s="19">
        <v>0</v>
      </c>
      <c r="G607" s="19">
        <v>0</v>
      </c>
      <c r="H607" s="19">
        <v>0</v>
      </c>
      <c r="I607" s="19">
        <v>0</v>
      </c>
      <c r="J607" s="19">
        <v>0</v>
      </c>
      <c r="K607" s="19">
        <v>0</v>
      </c>
      <c r="L607" s="19">
        <v>21</v>
      </c>
      <c r="M607" s="19">
        <v>284</v>
      </c>
      <c r="N607" s="19">
        <v>7.3943661971830985E-2</v>
      </c>
      <c r="O607" s="19">
        <v>0</v>
      </c>
      <c r="P607" s="19">
        <v>0</v>
      </c>
      <c r="Q607" s="19">
        <v>0</v>
      </c>
      <c r="R607" s="19">
        <v>0</v>
      </c>
      <c r="S607" s="19">
        <v>0</v>
      </c>
      <c r="T607" s="19">
        <v>0</v>
      </c>
      <c r="U607" s="19">
        <v>0</v>
      </c>
      <c r="V607" s="10"/>
    </row>
    <row r="608" spans="1:22" x14ac:dyDescent="0.2">
      <c r="A608" s="8" t="s">
        <v>5821</v>
      </c>
      <c r="B608" s="19">
        <v>0</v>
      </c>
      <c r="C608" s="19">
        <v>0</v>
      </c>
      <c r="D608" s="19">
        <v>0</v>
      </c>
      <c r="E608" s="19">
        <v>0</v>
      </c>
      <c r="F608" s="19">
        <v>0</v>
      </c>
      <c r="G608" s="19">
        <v>0</v>
      </c>
      <c r="H608" s="19">
        <v>0</v>
      </c>
      <c r="I608" s="19">
        <v>0</v>
      </c>
      <c r="J608" s="19">
        <v>0</v>
      </c>
      <c r="K608" s="19">
        <v>0</v>
      </c>
      <c r="L608" s="19">
        <v>2</v>
      </c>
      <c r="M608" s="19">
        <v>105</v>
      </c>
      <c r="N608" s="19">
        <v>1.9047619047619049E-2</v>
      </c>
      <c r="O608" s="19">
        <v>0</v>
      </c>
      <c r="P608" s="19">
        <v>0</v>
      </c>
      <c r="Q608" s="19">
        <v>0</v>
      </c>
      <c r="R608" s="19">
        <v>0</v>
      </c>
      <c r="S608" s="19">
        <v>0</v>
      </c>
      <c r="T608" s="19">
        <v>0</v>
      </c>
      <c r="U608" s="19">
        <v>0</v>
      </c>
      <c r="V608" s="10"/>
    </row>
    <row r="609" spans="1:22" x14ac:dyDescent="0.2">
      <c r="A609" s="8" t="s">
        <v>3228</v>
      </c>
      <c r="B609" s="19">
        <v>194</v>
      </c>
      <c r="C609" s="19">
        <v>2964</v>
      </c>
      <c r="D609" s="19">
        <v>6.5452091767881235E-2</v>
      </c>
      <c r="E609" s="19">
        <v>0</v>
      </c>
      <c r="F609" s="19">
        <v>0</v>
      </c>
      <c r="G609" s="19">
        <v>0</v>
      </c>
      <c r="H609" s="19">
        <v>0</v>
      </c>
      <c r="I609" s="19">
        <v>0</v>
      </c>
      <c r="J609" s="19">
        <v>0</v>
      </c>
      <c r="K609" s="19">
        <v>0</v>
      </c>
      <c r="L609" s="19">
        <v>2827</v>
      </c>
      <c r="M609" s="19">
        <v>109457</v>
      </c>
      <c r="N609" s="19">
        <v>2.5827493901714828E-2</v>
      </c>
      <c r="O609" s="19">
        <v>1</v>
      </c>
      <c r="P609" s="19">
        <v>3.5373187124159886E-4</v>
      </c>
      <c r="Q609" s="19">
        <v>0</v>
      </c>
      <c r="R609" s="19">
        <v>0</v>
      </c>
      <c r="S609" s="19">
        <v>0</v>
      </c>
      <c r="T609" s="19">
        <v>0</v>
      </c>
      <c r="U609" s="19">
        <v>0</v>
      </c>
      <c r="V609" s="10"/>
    </row>
    <row r="610" spans="1:22" x14ac:dyDescent="0.2">
      <c r="A610" s="8" t="s">
        <v>112</v>
      </c>
      <c r="B610" s="19">
        <v>1102</v>
      </c>
      <c r="C610" s="19">
        <v>24544</v>
      </c>
      <c r="D610" s="19">
        <v>4.4898956975228159E-2</v>
      </c>
      <c r="E610" s="19">
        <v>3</v>
      </c>
      <c r="F610" s="19">
        <v>2.7223230490018148E-3</v>
      </c>
      <c r="G610" s="19">
        <v>32</v>
      </c>
      <c r="H610" s="19">
        <v>1514</v>
      </c>
      <c r="I610" s="19">
        <v>2.1136063408190225E-2</v>
      </c>
      <c r="J610" s="19">
        <v>0</v>
      </c>
      <c r="K610" s="19">
        <v>0</v>
      </c>
      <c r="L610" s="19">
        <v>362</v>
      </c>
      <c r="M610" s="19">
        <v>30721</v>
      </c>
      <c r="N610" s="19">
        <v>1.178347059015006E-2</v>
      </c>
      <c r="O610" s="19">
        <v>2</v>
      </c>
      <c r="P610" s="19">
        <v>5.5248618784530384E-3</v>
      </c>
      <c r="Q610" s="19">
        <v>0</v>
      </c>
      <c r="R610" s="19">
        <v>0</v>
      </c>
      <c r="S610" s="19">
        <v>0</v>
      </c>
      <c r="T610" s="19">
        <v>0</v>
      </c>
      <c r="U610" s="19">
        <v>0</v>
      </c>
      <c r="V610" s="10"/>
    </row>
    <row r="611" spans="1:22" x14ac:dyDescent="0.2">
      <c r="A611" s="8" t="s">
        <v>2870</v>
      </c>
      <c r="B611" s="19">
        <v>5</v>
      </c>
      <c r="C611" s="19">
        <v>37</v>
      </c>
      <c r="D611" s="19">
        <v>0.13513513513513514</v>
      </c>
      <c r="E611" s="19">
        <v>0</v>
      </c>
      <c r="F611" s="19">
        <v>0</v>
      </c>
      <c r="G611" s="19">
        <v>0</v>
      </c>
      <c r="H611" s="19">
        <v>0</v>
      </c>
      <c r="I611" s="19">
        <v>0</v>
      </c>
      <c r="J611" s="19">
        <v>0</v>
      </c>
      <c r="K611" s="19">
        <v>0</v>
      </c>
      <c r="L611" s="19">
        <v>1097</v>
      </c>
      <c r="M611" s="19">
        <v>29983</v>
      </c>
      <c r="N611" s="19">
        <v>3.6587399526398293E-2</v>
      </c>
      <c r="O611" s="19">
        <v>0</v>
      </c>
      <c r="P611" s="19">
        <v>0</v>
      </c>
      <c r="Q611" s="19">
        <v>1</v>
      </c>
      <c r="R611" s="19">
        <v>487</v>
      </c>
      <c r="S611" s="19">
        <v>2.0533880903490761E-3</v>
      </c>
      <c r="T611" s="19">
        <v>0</v>
      </c>
      <c r="U611" s="19">
        <v>0</v>
      </c>
      <c r="V611" s="10"/>
    </row>
    <row r="612" spans="1:22" x14ac:dyDescent="0.2">
      <c r="A612" s="8" t="s">
        <v>3142</v>
      </c>
      <c r="B612" s="19">
        <v>193</v>
      </c>
      <c r="C612" s="19">
        <v>6086</v>
      </c>
      <c r="D612" s="19">
        <v>3.1712126191258627E-2</v>
      </c>
      <c r="E612" s="19">
        <v>0</v>
      </c>
      <c r="F612" s="19">
        <v>0</v>
      </c>
      <c r="G612" s="19">
        <v>0</v>
      </c>
      <c r="H612" s="19">
        <v>0</v>
      </c>
      <c r="I612" s="19">
        <v>0</v>
      </c>
      <c r="J612" s="19">
        <v>0</v>
      </c>
      <c r="K612" s="19">
        <v>0</v>
      </c>
      <c r="L612" s="19">
        <v>168</v>
      </c>
      <c r="M612" s="19">
        <v>11984</v>
      </c>
      <c r="N612" s="19">
        <v>1.4018691588785047E-2</v>
      </c>
      <c r="O612" s="19">
        <v>0</v>
      </c>
      <c r="P612" s="19">
        <v>0</v>
      </c>
      <c r="Q612" s="19">
        <v>4</v>
      </c>
      <c r="R612" s="19">
        <v>208</v>
      </c>
      <c r="S612" s="19">
        <v>1.9230769230769232E-2</v>
      </c>
      <c r="T612" s="19">
        <v>0</v>
      </c>
      <c r="U612" s="19">
        <v>0</v>
      </c>
      <c r="V612" s="10"/>
    </row>
    <row r="613" spans="1:22" x14ac:dyDescent="0.2">
      <c r="A613" s="8" t="s">
        <v>2890</v>
      </c>
      <c r="B613" s="19">
        <v>5</v>
      </c>
      <c r="C613" s="19">
        <v>33</v>
      </c>
      <c r="D613" s="19">
        <v>0.15151515151515152</v>
      </c>
      <c r="E613" s="19">
        <v>0</v>
      </c>
      <c r="F613" s="19">
        <v>0</v>
      </c>
      <c r="G613" s="19">
        <v>0</v>
      </c>
      <c r="H613" s="19">
        <v>0</v>
      </c>
      <c r="I613" s="19">
        <v>0</v>
      </c>
      <c r="J613" s="19">
        <v>0</v>
      </c>
      <c r="K613" s="19">
        <v>0</v>
      </c>
      <c r="L613" s="19">
        <v>60</v>
      </c>
      <c r="M613" s="19">
        <v>3980</v>
      </c>
      <c r="N613" s="19">
        <v>1.507537688442211E-2</v>
      </c>
      <c r="O613" s="19">
        <v>0</v>
      </c>
      <c r="P613" s="19">
        <v>0</v>
      </c>
      <c r="Q613" s="19">
        <v>2</v>
      </c>
      <c r="R613" s="19">
        <v>47</v>
      </c>
      <c r="S613" s="19">
        <v>4.2553191489361701E-2</v>
      </c>
      <c r="T613" s="19">
        <v>0</v>
      </c>
      <c r="U613" s="19">
        <v>0</v>
      </c>
      <c r="V613" s="10"/>
    </row>
    <row r="614" spans="1:22" x14ac:dyDescent="0.2">
      <c r="A614" s="8" t="s">
        <v>2713</v>
      </c>
      <c r="B614" s="19">
        <v>1</v>
      </c>
      <c r="C614" s="19">
        <v>18</v>
      </c>
      <c r="D614" s="19">
        <v>5.5555555555555552E-2</v>
      </c>
      <c r="E614" s="19">
        <v>0</v>
      </c>
      <c r="F614" s="19">
        <v>0</v>
      </c>
      <c r="G614" s="19">
        <v>0</v>
      </c>
      <c r="H614" s="19">
        <v>0</v>
      </c>
      <c r="I614" s="19">
        <v>0</v>
      </c>
      <c r="J614" s="19">
        <v>0</v>
      </c>
      <c r="K614" s="19">
        <v>0</v>
      </c>
      <c r="L614" s="19">
        <v>1</v>
      </c>
      <c r="M614" s="19">
        <v>94</v>
      </c>
      <c r="N614" s="19">
        <v>1.0638297872340425E-2</v>
      </c>
      <c r="O614" s="19">
        <v>0</v>
      </c>
      <c r="P614" s="19">
        <v>0</v>
      </c>
      <c r="Q614" s="19">
        <v>1</v>
      </c>
      <c r="R614" s="19">
        <v>389</v>
      </c>
      <c r="S614" s="19">
        <v>2.5706940874035988E-3</v>
      </c>
      <c r="T614" s="19">
        <v>0</v>
      </c>
      <c r="U614" s="19">
        <v>0</v>
      </c>
      <c r="V614" s="10"/>
    </row>
    <row r="615" spans="1:22" x14ac:dyDescent="0.2">
      <c r="A615" s="8" t="s">
        <v>3191</v>
      </c>
      <c r="B615" s="19">
        <v>479</v>
      </c>
      <c r="C615" s="19">
        <v>9123</v>
      </c>
      <c r="D615" s="19">
        <v>5.2504658555299795E-2</v>
      </c>
      <c r="E615" s="19">
        <v>1</v>
      </c>
      <c r="F615" s="19">
        <v>2.0876826722338203E-3</v>
      </c>
      <c r="G615" s="19">
        <v>0</v>
      </c>
      <c r="H615" s="19">
        <v>0</v>
      </c>
      <c r="I615" s="19">
        <v>0</v>
      </c>
      <c r="J615" s="19">
        <v>0</v>
      </c>
      <c r="K615" s="19">
        <v>0</v>
      </c>
      <c r="L615" s="19">
        <v>473</v>
      </c>
      <c r="M615" s="19">
        <v>9476</v>
      </c>
      <c r="N615" s="19">
        <v>4.991557619248628E-2</v>
      </c>
      <c r="O615" s="19">
        <v>0</v>
      </c>
      <c r="P615" s="19">
        <v>0</v>
      </c>
      <c r="Q615" s="19">
        <v>9</v>
      </c>
      <c r="R615" s="19">
        <v>310</v>
      </c>
      <c r="S615" s="19">
        <v>2.903225806451613E-2</v>
      </c>
      <c r="T615" s="19">
        <v>0</v>
      </c>
      <c r="U615" s="19">
        <v>0</v>
      </c>
      <c r="V615" s="10"/>
    </row>
    <row r="616" spans="1:22" x14ac:dyDescent="0.2">
      <c r="A616" s="8" t="s">
        <v>4654</v>
      </c>
      <c r="B616" s="19">
        <v>0</v>
      </c>
      <c r="C616" s="19">
        <v>0</v>
      </c>
      <c r="D616" s="19">
        <v>0</v>
      </c>
      <c r="E616" s="19">
        <v>0</v>
      </c>
      <c r="F616" s="19">
        <v>0</v>
      </c>
      <c r="G616" s="19">
        <v>0</v>
      </c>
      <c r="H616" s="19">
        <v>0</v>
      </c>
      <c r="I616" s="19">
        <v>0</v>
      </c>
      <c r="J616" s="19">
        <v>0</v>
      </c>
      <c r="K616" s="19">
        <v>0</v>
      </c>
      <c r="L616" s="19">
        <v>7</v>
      </c>
      <c r="M616" s="19">
        <v>780</v>
      </c>
      <c r="N616" s="19">
        <v>8.9743589743589737E-3</v>
      </c>
      <c r="O616" s="19">
        <v>0</v>
      </c>
      <c r="P616" s="19">
        <v>0</v>
      </c>
      <c r="Q616" s="19">
        <v>0</v>
      </c>
      <c r="R616" s="19">
        <v>0</v>
      </c>
      <c r="S616" s="19">
        <v>0</v>
      </c>
      <c r="T616" s="19">
        <v>0</v>
      </c>
      <c r="U616" s="19">
        <v>0</v>
      </c>
      <c r="V616" s="10"/>
    </row>
    <row r="617" spans="1:22" x14ac:dyDescent="0.2">
      <c r="A617" s="8" t="s">
        <v>5949</v>
      </c>
      <c r="B617" s="19">
        <v>0</v>
      </c>
      <c r="C617" s="19">
        <v>0</v>
      </c>
      <c r="D617" s="19">
        <v>0</v>
      </c>
      <c r="E617" s="19">
        <v>0</v>
      </c>
      <c r="F617" s="19">
        <v>0</v>
      </c>
      <c r="G617" s="19">
        <v>0</v>
      </c>
      <c r="H617" s="19">
        <v>0</v>
      </c>
      <c r="I617" s="19">
        <v>0</v>
      </c>
      <c r="J617" s="19">
        <v>0</v>
      </c>
      <c r="K617" s="19">
        <v>0</v>
      </c>
      <c r="L617" s="19">
        <v>54</v>
      </c>
      <c r="M617" s="19">
        <v>702</v>
      </c>
      <c r="N617" s="19">
        <v>7.6923076923076927E-2</v>
      </c>
      <c r="O617" s="19">
        <v>0</v>
      </c>
      <c r="P617" s="19">
        <v>0</v>
      </c>
      <c r="Q617" s="19">
        <v>0</v>
      </c>
      <c r="R617" s="19">
        <v>0</v>
      </c>
      <c r="S617" s="19">
        <v>0</v>
      </c>
      <c r="T617" s="19">
        <v>0</v>
      </c>
      <c r="U617" s="19">
        <v>0</v>
      </c>
      <c r="V617" s="10"/>
    </row>
    <row r="618" spans="1:22" x14ac:dyDescent="0.2">
      <c r="A618" s="8" t="s">
        <v>1004</v>
      </c>
      <c r="B618" s="19">
        <v>21</v>
      </c>
      <c r="C618" s="19">
        <v>214</v>
      </c>
      <c r="D618" s="19">
        <v>9.8130841121495324E-2</v>
      </c>
      <c r="E618" s="19">
        <v>0</v>
      </c>
      <c r="F618" s="19">
        <v>0</v>
      </c>
      <c r="G618" s="19">
        <v>0</v>
      </c>
      <c r="H618" s="19">
        <v>0</v>
      </c>
      <c r="I618" s="19">
        <v>0</v>
      </c>
      <c r="J618" s="19">
        <v>0</v>
      </c>
      <c r="K618" s="19">
        <v>0</v>
      </c>
      <c r="L618" s="19">
        <v>177</v>
      </c>
      <c r="M618" s="19">
        <v>15078</v>
      </c>
      <c r="N618" s="19">
        <v>1.1738957421408675E-2</v>
      </c>
      <c r="O618" s="19">
        <v>0</v>
      </c>
      <c r="P618" s="19">
        <v>0</v>
      </c>
      <c r="Q618" s="19">
        <v>0</v>
      </c>
      <c r="R618" s="19">
        <v>0</v>
      </c>
      <c r="S618" s="19">
        <v>0</v>
      </c>
      <c r="T618" s="19">
        <v>0</v>
      </c>
      <c r="U618" s="19">
        <v>0</v>
      </c>
      <c r="V618" s="10"/>
    </row>
    <row r="619" spans="1:22" x14ac:dyDescent="0.2">
      <c r="A619" s="8" t="s">
        <v>3006</v>
      </c>
      <c r="B619" s="19">
        <v>29</v>
      </c>
      <c r="C619" s="19">
        <v>823</v>
      </c>
      <c r="D619" s="19">
        <v>3.5236938031591739E-2</v>
      </c>
      <c r="E619" s="19">
        <v>0</v>
      </c>
      <c r="F619" s="19">
        <v>0</v>
      </c>
      <c r="G619" s="19">
        <v>0</v>
      </c>
      <c r="H619" s="19">
        <v>0</v>
      </c>
      <c r="I619" s="19">
        <v>0</v>
      </c>
      <c r="J619" s="19">
        <v>0</v>
      </c>
      <c r="K619" s="19">
        <v>0</v>
      </c>
      <c r="L619" s="19">
        <v>605</v>
      </c>
      <c r="M619" s="19">
        <v>20883</v>
      </c>
      <c r="N619" s="19">
        <v>2.8970933295024662E-2</v>
      </c>
      <c r="O619" s="19">
        <v>0</v>
      </c>
      <c r="P619" s="19">
        <v>0</v>
      </c>
      <c r="Q619" s="19">
        <v>0</v>
      </c>
      <c r="R619" s="19">
        <v>0</v>
      </c>
      <c r="S619" s="19">
        <v>0</v>
      </c>
      <c r="T619" s="19">
        <v>0</v>
      </c>
      <c r="U619" s="19">
        <v>0</v>
      </c>
      <c r="V619" s="10"/>
    </row>
    <row r="620" spans="1:22" x14ac:dyDescent="0.2">
      <c r="A620" s="8" t="s">
        <v>381</v>
      </c>
      <c r="B620" s="19">
        <v>28</v>
      </c>
      <c r="C620" s="19">
        <v>213</v>
      </c>
      <c r="D620" s="19">
        <v>0.13145539906103287</v>
      </c>
      <c r="E620" s="19">
        <v>0</v>
      </c>
      <c r="F620" s="19">
        <v>0</v>
      </c>
      <c r="G620" s="19">
        <v>0</v>
      </c>
      <c r="H620" s="19">
        <v>0</v>
      </c>
      <c r="I620" s="19">
        <v>0</v>
      </c>
      <c r="J620" s="19">
        <v>0</v>
      </c>
      <c r="K620" s="19">
        <v>0</v>
      </c>
      <c r="L620" s="19">
        <v>251</v>
      </c>
      <c r="M620" s="19">
        <v>12580</v>
      </c>
      <c r="N620" s="19">
        <v>1.9952305246422893E-2</v>
      </c>
      <c r="O620" s="19">
        <v>3</v>
      </c>
      <c r="P620" s="19">
        <v>1.1952191235059761E-2</v>
      </c>
      <c r="Q620" s="19">
        <v>0</v>
      </c>
      <c r="R620" s="19">
        <v>0</v>
      </c>
      <c r="S620" s="19">
        <v>0</v>
      </c>
      <c r="T620" s="19">
        <v>0</v>
      </c>
      <c r="U620" s="19">
        <v>0</v>
      </c>
      <c r="V620" s="10"/>
    </row>
    <row r="621" spans="1:22" x14ac:dyDescent="0.2">
      <c r="A621" s="8" t="s">
        <v>5939</v>
      </c>
      <c r="B621" s="19">
        <v>0</v>
      </c>
      <c r="C621" s="19">
        <v>0</v>
      </c>
      <c r="D621" s="19">
        <v>0</v>
      </c>
      <c r="E621" s="19">
        <v>0</v>
      </c>
      <c r="F621" s="19">
        <v>0</v>
      </c>
      <c r="G621" s="19">
        <v>0</v>
      </c>
      <c r="H621" s="19">
        <v>0</v>
      </c>
      <c r="I621" s="19">
        <v>0</v>
      </c>
      <c r="J621" s="19">
        <v>0</v>
      </c>
      <c r="K621" s="19">
        <v>0</v>
      </c>
      <c r="L621" s="19">
        <v>19</v>
      </c>
      <c r="M621" s="19">
        <v>1222</v>
      </c>
      <c r="N621" s="19">
        <v>1.5548281505728314E-2</v>
      </c>
      <c r="O621" s="19">
        <v>0</v>
      </c>
      <c r="P621" s="19">
        <v>0</v>
      </c>
      <c r="Q621" s="19">
        <v>0</v>
      </c>
      <c r="R621" s="19">
        <v>0</v>
      </c>
      <c r="S621" s="19">
        <v>0</v>
      </c>
      <c r="T621" s="19">
        <v>0</v>
      </c>
      <c r="U621" s="19">
        <v>0</v>
      </c>
      <c r="V621" s="10"/>
    </row>
    <row r="622" spans="1:22" x14ac:dyDescent="0.2">
      <c r="A622" s="8" t="s">
        <v>3333</v>
      </c>
      <c r="B622" s="19">
        <v>6</v>
      </c>
      <c r="C622" s="19">
        <v>124</v>
      </c>
      <c r="D622" s="19">
        <v>4.8387096774193547E-2</v>
      </c>
      <c r="E622" s="19">
        <v>0</v>
      </c>
      <c r="F622" s="19">
        <v>0</v>
      </c>
      <c r="G622" s="19">
        <v>0</v>
      </c>
      <c r="H622" s="19">
        <v>0</v>
      </c>
      <c r="I622" s="19">
        <v>0</v>
      </c>
      <c r="J622" s="19">
        <v>0</v>
      </c>
      <c r="K622" s="19">
        <v>0</v>
      </c>
      <c r="L622" s="19">
        <v>400</v>
      </c>
      <c r="M622" s="19">
        <v>25627</v>
      </c>
      <c r="N622" s="19">
        <v>1.5608537870215008E-2</v>
      </c>
      <c r="O622" s="19">
        <v>0</v>
      </c>
      <c r="P622" s="19">
        <v>0</v>
      </c>
      <c r="Q622" s="19">
        <v>1</v>
      </c>
      <c r="R622" s="19">
        <v>169</v>
      </c>
      <c r="S622" s="19">
        <v>5.9171597633136093E-3</v>
      </c>
      <c r="T622" s="19">
        <v>0</v>
      </c>
      <c r="U622" s="19">
        <v>0</v>
      </c>
      <c r="V622" s="10"/>
    </row>
    <row r="623" spans="1:22" x14ac:dyDescent="0.2">
      <c r="A623" s="8" t="s">
        <v>121</v>
      </c>
      <c r="B623" s="19">
        <v>170</v>
      </c>
      <c r="C623" s="19">
        <v>1718</v>
      </c>
      <c r="D623" s="19">
        <v>9.8952270081490101E-2</v>
      </c>
      <c r="E623" s="19">
        <v>0</v>
      </c>
      <c r="F623" s="19">
        <v>0</v>
      </c>
      <c r="G623" s="19">
        <v>3</v>
      </c>
      <c r="H623" s="19">
        <v>113</v>
      </c>
      <c r="I623" s="19">
        <v>2.6548672566371681E-2</v>
      </c>
      <c r="J623" s="19">
        <v>0</v>
      </c>
      <c r="K623" s="19">
        <v>0</v>
      </c>
      <c r="L623" s="19">
        <v>503</v>
      </c>
      <c r="M623" s="19">
        <v>63987</v>
      </c>
      <c r="N623" s="19">
        <v>7.8609717598887279E-3</v>
      </c>
      <c r="O623" s="19">
        <v>2</v>
      </c>
      <c r="P623" s="19">
        <v>3.9761431411530811E-3</v>
      </c>
      <c r="Q623" s="19">
        <v>0</v>
      </c>
      <c r="R623" s="19">
        <v>0</v>
      </c>
      <c r="S623" s="19">
        <v>0</v>
      </c>
      <c r="T623" s="19">
        <v>0</v>
      </c>
      <c r="U623" s="19">
        <v>0</v>
      </c>
      <c r="V623" s="10"/>
    </row>
    <row r="624" spans="1:22" x14ac:dyDescent="0.2">
      <c r="A624" s="8" t="s">
        <v>4634</v>
      </c>
      <c r="B624" s="19">
        <v>0</v>
      </c>
      <c r="C624" s="19">
        <v>0</v>
      </c>
      <c r="D624" s="19">
        <v>0</v>
      </c>
      <c r="E624" s="19">
        <v>0</v>
      </c>
      <c r="F624" s="19">
        <v>0</v>
      </c>
      <c r="G624" s="19">
        <v>0</v>
      </c>
      <c r="H624" s="19">
        <v>0</v>
      </c>
      <c r="I624" s="19">
        <v>0</v>
      </c>
      <c r="J624" s="19">
        <v>0</v>
      </c>
      <c r="K624" s="19">
        <v>0</v>
      </c>
      <c r="L624" s="19">
        <v>16</v>
      </c>
      <c r="M624" s="19">
        <v>548</v>
      </c>
      <c r="N624" s="19">
        <v>2.9197080291970802E-2</v>
      </c>
      <c r="O624" s="19">
        <v>0</v>
      </c>
      <c r="P624" s="19">
        <v>0</v>
      </c>
      <c r="Q624" s="19">
        <v>0</v>
      </c>
      <c r="R624" s="19">
        <v>0</v>
      </c>
      <c r="S624" s="19">
        <v>0</v>
      </c>
      <c r="T624" s="19">
        <v>0</v>
      </c>
      <c r="U624" s="19">
        <v>0</v>
      </c>
      <c r="V624" s="10"/>
    </row>
    <row r="625" spans="1:22" x14ac:dyDescent="0.2">
      <c r="A625" s="8" t="s">
        <v>6047</v>
      </c>
      <c r="B625" s="19">
        <v>0</v>
      </c>
      <c r="C625" s="19">
        <v>0</v>
      </c>
      <c r="D625" s="19">
        <v>0</v>
      </c>
      <c r="E625" s="19">
        <v>0</v>
      </c>
      <c r="F625" s="19">
        <v>0</v>
      </c>
      <c r="G625" s="19">
        <v>0</v>
      </c>
      <c r="H625" s="19">
        <v>0</v>
      </c>
      <c r="I625" s="19">
        <v>0</v>
      </c>
      <c r="J625" s="19">
        <v>0</v>
      </c>
      <c r="K625" s="19">
        <v>0</v>
      </c>
      <c r="L625" s="19">
        <v>3</v>
      </c>
      <c r="M625" s="19">
        <v>127</v>
      </c>
      <c r="N625" s="19">
        <v>2.3622047244094488E-2</v>
      </c>
      <c r="O625" s="19">
        <v>0</v>
      </c>
      <c r="P625" s="19">
        <v>0</v>
      </c>
      <c r="Q625" s="19">
        <v>0</v>
      </c>
      <c r="R625" s="19">
        <v>0</v>
      </c>
      <c r="S625" s="19">
        <v>0</v>
      </c>
      <c r="T625" s="19">
        <v>0</v>
      </c>
      <c r="U625" s="19">
        <v>0</v>
      </c>
      <c r="V625" s="10"/>
    </row>
    <row r="626" spans="1:22" x14ac:dyDescent="0.2">
      <c r="A626" s="8" t="s">
        <v>58</v>
      </c>
      <c r="B626" s="19">
        <v>15017</v>
      </c>
      <c r="C626" s="19">
        <v>146965</v>
      </c>
      <c r="D626" s="19">
        <v>0.10218079134487804</v>
      </c>
      <c r="E626" s="19">
        <v>83</v>
      </c>
      <c r="F626" s="19">
        <v>5.5270693214357061E-3</v>
      </c>
      <c r="G626" s="19">
        <v>89</v>
      </c>
      <c r="H626" s="19">
        <v>3276</v>
      </c>
      <c r="I626" s="19">
        <v>2.7167277167277168E-2</v>
      </c>
      <c r="J626" s="19">
        <v>0</v>
      </c>
      <c r="K626" s="19">
        <v>0</v>
      </c>
      <c r="L626" s="19">
        <v>7069</v>
      </c>
      <c r="M626" s="19">
        <v>296778</v>
      </c>
      <c r="N626" s="19">
        <v>2.3819151015236979E-2</v>
      </c>
      <c r="O626" s="19">
        <v>33</v>
      </c>
      <c r="P626" s="19">
        <v>4.6682699108784838E-3</v>
      </c>
      <c r="Q626" s="19">
        <v>1348</v>
      </c>
      <c r="R626" s="19">
        <v>117521</v>
      </c>
      <c r="S626" s="19">
        <v>1.1470290416180938E-2</v>
      </c>
      <c r="T626" s="19">
        <v>8</v>
      </c>
      <c r="U626" s="19">
        <v>5.9347181008902079E-3</v>
      </c>
      <c r="V626" s="10"/>
    </row>
    <row r="627" spans="1:22" x14ac:dyDescent="0.2">
      <c r="A627" s="8" t="s">
        <v>4691</v>
      </c>
      <c r="B627" s="19">
        <v>0</v>
      </c>
      <c r="C627" s="19">
        <v>0</v>
      </c>
      <c r="D627" s="19">
        <v>0</v>
      </c>
      <c r="E627" s="19">
        <v>0</v>
      </c>
      <c r="F627" s="19">
        <v>0</v>
      </c>
      <c r="G627" s="19">
        <v>0</v>
      </c>
      <c r="H627" s="19">
        <v>0</v>
      </c>
      <c r="I627" s="19">
        <v>0</v>
      </c>
      <c r="J627" s="19">
        <v>0</v>
      </c>
      <c r="K627" s="19">
        <v>0</v>
      </c>
      <c r="L627" s="19">
        <v>279</v>
      </c>
      <c r="M627" s="19">
        <v>4053</v>
      </c>
      <c r="N627" s="19">
        <v>6.8837897853441896E-2</v>
      </c>
      <c r="O627" s="19">
        <v>0</v>
      </c>
      <c r="P627" s="19">
        <v>0</v>
      </c>
      <c r="Q627" s="19">
        <v>0</v>
      </c>
      <c r="R627" s="19">
        <v>0</v>
      </c>
      <c r="S627" s="19">
        <v>0</v>
      </c>
      <c r="T627" s="19">
        <v>0</v>
      </c>
      <c r="U627" s="19">
        <v>0</v>
      </c>
      <c r="V627" s="10"/>
    </row>
    <row r="628" spans="1:22" x14ac:dyDescent="0.2">
      <c r="A628" s="8" t="s">
        <v>4631</v>
      </c>
      <c r="B628" s="19">
        <v>0</v>
      </c>
      <c r="C628" s="19">
        <v>0</v>
      </c>
      <c r="D628" s="19">
        <v>0</v>
      </c>
      <c r="E628" s="19">
        <v>0</v>
      </c>
      <c r="F628" s="19">
        <v>0</v>
      </c>
      <c r="G628" s="19">
        <v>0</v>
      </c>
      <c r="H628" s="19">
        <v>0</v>
      </c>
      <c r="I628" s="19">
        <v>0</v>
      </c>
      <c r="J628" s="19">
        <v>0</v>
      </c>
      <c r="K628" s="19">
        <v>0</v>
      </c>
      <c r="L628" s="19">
        <v>11</v>
      </c>
      <c r="M628" s="19">
        <v>482</v>
      </c>
      <c r="N628" s="19">
        <v>2.2821576763485476E-2</v>
      </c>
      <c r="O628" s="19">
        <v>0</v>
      </c>
      <c r="P628" s="19">
        <v>0</v>
      </c>
      <c r="Q628" s="19">
        <v>0</v>
      </c>
      <c r="R628" s="19">
        <v>0</v>
      </c>
      <c r="S628" s="19">
        <v>0</v>
      </c>
      <c r="T628" s="19">
        <v>0</v>
      </c>
      <c r="U628" s="19">
        <v>0</v>
      </c>
      <c r="V628" s="10"/>
    </row>
    <row r="629" spans="1:22" x14ac:dyDescent="0.2">
      <c r="A629" s="8" t="s">
        <v>3187</v>
      </c>
      <c r="B629" s="19">
        <v>130</v>
      </c>
      <c r="C629" s="19">
        <v>2086</v>
      </c>
      <c r="D629" s="19">
        <v>6.2320230105465002E-2</v>
      </c>
      <c r="E629" s="19">
        <v>0</v>
      </c>
      <c r="F629" s="19">
        <v>0</v>
      </c>
      <c r="G629" s="19">
        <v>0</v>
      </c>
      <c r="H629" s="19">
        <v>0</v>
      </c>
      <c r="I629" s="19">
        <v>0</v>
      </c>
      <c r="J629" s="19">
        <v>0</v>
      </c>
      <c r="K629" s="19">
        <v>0</v>
      </c>
      <c r="L629" s="19">
        <v>3088</v>
      </c>
      <c r="M629" s="19">
        <v>104695</v>
      </c>
      <c r="N629" s="19">
        <v>2.9495200343855964E-2</v>
      </c>
      <c r="O629" s="19">
        <v>4</v>
      </c>
      <c r="P629" s="19">
        <v>1.2953367875647669E-3</v>
      </c>
      <c r="Q629" s="19">
        <v>18</v>
      </c>
      <c r="R629" s="19">
        <v>1594</v>
      </c>
      <c r="S629" s="19">
        <v>1.1292346298619825E-2</v>
      </c>
      <c r="T629" s="19">
        <v>0</v>
      </c>
      <c r="U629" s="19">
        <v>0</v>
      </c>
      <c r="V629" s="10"/>
    </row>
    <row r="630" spans="1:22" x14ac:dyDescent="0.2">
      <c r="A630" s="8" t="s">
        <v>5732</v>
      </c>
      <c r="B630" s="19">
        <v>0</v>
      </c>
      <c r="C630" s="19">
        <v>0</v>
      </c>
      <c r="D630" s="19">
        <v>0</v>
      </c>
      <c r="E630" s="19">
        <v>0</v>
      </c>
      <c r="F630" s="19">
        <v>0</v>
      </c>
      <c r="G630" s="19">
        <v>0</v>
      </c>
      <c r="H630" s="19">
        <v>0</v>
      </c>
      <c r="I630" s="19">
        <v>0</v>
      </c>
      <c r="J630" s="19">
        <v>0</v>
      </c>
      <c r="K630" s="19">
        <v>0</v>
      </c>
      <c r="L630" s="19">
        <v>59</v>
      </c>
      <c r="M630" s="19">
        <v>530</v>
      </c>
      <c r="N630" s="19">
        <v>0.11132075471698114</v>
      </c>
      <c r="O630" s="19">
        <v>0</v>
      </c>
      <c r="P630" s="19">
        <v>0</v>
      </c>
      <c r="Q630" s="19">
        <v>0</v>
      </c>
      <c r="R630" s="19">
        <v>0</v>
      </c>
      <c r="S630" s="19">
        <v>0</v>
      </c>
      <c r="T630" s="19">
        <v>0</v>
      </c>
      <c r="U630" s="19">
        <v>0</v>
      </c>
      <c r="V630" s="10"/>
    </row>
    <row r="631" spans="1:22" x14ac:dyDescent="0.2">
      <c r="A631" s="8" t="s">
        <v>2486</v>
      </c>
      <c r="B631" s="19">
        <v>1385</v>
      </c>
      <c r="C631" s="19">
        <v>12569</v>
      </c>
      <c r="D631" s="19">
        <v>0.11019174158644283</v>
      </c>
      <c r="E631" s="19">
        <v>4</v>
      </c>
      <c r="F631" s="19">
        <v>2.8880866425992778E-3</v>
      </c>
      <c r="G631" s="19">
        <v>0</v>
      </c>
      <c r="H631" s="19">
        <v>0</v>
      </c>
      <c r="I631" s="19">
        <v>0</v>
      </c>
      <c r="J631" s="19">
        <v>0</v>
      </c>
      <c r="K631" s="19">
        <v>0</v>
      </c>
      <c r="L631" s="19">
        <v>229</v>
      </c>
      <c r="M631" s="19">
        <v>8854</v>
      </c>
      <c r="N631" s="19">
        <v>2.5864016263835554E-2</v>
      </c>
      <c r="O631" s="19">
        <v>0</v>
      </c>
      <c r="P631" s="19">
        <v>0</v>
      </c>
      <c r="Q631" s="19">
        <v>4</v>
      </c>
      <c r="R631" s="19">
        <v>120</v>
      </c>
      <c r="S631" s="19">
        <v>3.3333333333333333E-2</v>
      </c>
      <c r="T631" s="19">
        <v>0</v>
      </c>
      <c r="U631" s="19">
        <v>0</v>
      </c>
      <c r="V631" s="10"/>
    </row>
    <row r="632" spans="1:22" x14ac:dyDescent="0.2">
      <c r="A632" s="8" t="s">
        <v>2872</v>
      </c>
      <c r="B632" s="19">
        <v>4</v>
      </c>
      <c r="C632" s="19">
        <v>31</v>
      </c>
      <c r="D632" s="19">
        <v>0.12903225806451613</v>
      </c>
      <c r="E632" s="19">
        <v>0</v>
      </c>
      <c r="F632" s="19">
        <v>0</v>
      </c>
      <c r="G632" s="19">
        <v>0</v>
      </c>
      <c r="H632" s="19">
        <v>0</v>
      </c>
      <c r="I632" s="19">
        <v>0</v>
      </c>
      <c r="J632" s="19">
        <v>0</v>
      </c>
      <c r="K632" s="19">
        <v>0</v>
      </c>
      <c r="L632" s="19">
        <v>61</v>
      </c>
      <c r="M632" s="19">
        <v>1152</v>
      </c>
      <c r="N632" s="19">
        <v>5.2951388888888888E-2</v>
      </c>
      <c r="O632" s="19">
        <v>0</v>
      </c>
      <c r="P632" s="19">
        <v>0</v>
      </c>
      <c r="Q632" s="19">
        <v>0</v>
      </c>
      <c r="R632" s="19">
        <v>0</v>
      </c>
      <c r="S632" s="19">
        <v>0</v>
      </c>
      <c r="T632" s="19">
        <v>0</v>
      </c>
      <c r="U632" s="19">
        <v>0</v>
      </c>
      <c r="V632" s="10"/>
    </row>
    <row r="633" spans="1:22" x14ac:dyDescent="0.2">
      <c r="A633" s="8" t="s">
        <v>5221</v>
      </c>
      <c r="B633" s="19">
        <v>0</v>
      </c>
      <c r="C633" s="19">
        <v>0</v>
      </c>
      <c r="D633" s="19">
        <v>0</v>
      </c>
      <c r="E633" s="19">
        <v>0</v>
      </c>
      <c r="F633" s="19">
        <v>0</v>
      </c>
      <c r="G633" s="19">
        <v>0</v>
      </c>
      <c r="H633" s="19">
        <v>0</v>
      </c>
      <c r="I633" s="19">
        <v>0</v>
      </c>
      <c r="J633" s="19">
        <v>0</v>
      </c>
      <c r="K633" s="19">
        <v>0</v>
      </c>
      <c r="L633" s="19">
        <v>4</v>
      </c>
      <c r="M633" s="19">
        <v>206</v>
      </c>
      <c r="N633" s="19">
        <v>1.9417475728155338E-2</v>
      </c>
      <c r="O633" s="19">
        <v>0</v>
      </c>
      <c r="P633" s="19">
        <v>0</v>
      </c>
      <c r="Q633" s="19">
        <v>0</v>
      </c>
      <c r="R633" s="19">
        <v>0</v>
      </c>
      <c r="S633" s="19">
        <v>0</v>
      </c>
      <c r="T633" s="19">
        <v>0</v>
      </c>
      <c r="U633" s="19">
        <v>0</v>
      </c>
      <c r="V633" s="10"/>
    </row>
    <row r="634" spans="1:22" x14ac:dyDescent="0.2">
      <c r="A634" s="8" t="s">
        <v>5835</v>
      </c>
      <c r="B634" s="19">
        <v>0</v>
      </c>
      <c r="C634" s="19">
        <v>0</v>
      </c>
      <c r="D634" s="19">
        <v>0</v>
      </c>
      <c r="E634" s="19">
        <v>0</v>
      </c>
      <c r="F634" s="19">
        <v>0</v>
      </c>
      <c r="G634" s="19">
        <v>0</v>
      </c>
      <c r="H634" s="19">
        <v>0</v>
      </c>
      <c r="I634" s="19">
        <v>0</v>
      </c>
      <c r="J634" s="19">
        <v>0</v>
      </c>
      <c r="K634" s="19">
        <v>0</v>
      </c>
      <c r="L634" s="19">
        <v>2</v>
      </c>
      <c r="M634" s="19">
        <v>90</v>
      </c>
      <c r="N634" s="19">
        <v>2.2222222222222223E-2</v>
      </c>
      <c r="O634" s="19">
        <v>0</v>
      </c>
      <c r="P634" s="19">
        <v>0</v>
      </c>
      <c r="Q634" s="19">
        <v>0</v>
      </c>
      <c r="R634" s="19">
        <v>0</v>
      </c>
      <c r="S634" s="19">
        <v>0</v>
      </c>
      <c r="T634" s="19">
        <v>0</v>
      </c>
      <c r="U634" s="19">
        <v>0</v>
      </c>
      <c r="V634" s="10"/>
    </row>
    <row r="635" spans="1:22" x14ac:dyDescent="0.2">
      <c r="A635" s="8" t="s">
        <v>3079</v>
      </c>
      <c r="B635" s="19">
        <v>39</v>
      </c>
      <c r="C635" s="19">
        <v>687</v>
      </c>
      <c r="D635" s="19">
        <v>5.6768558951965066E-2</v>
      </c>
      <c r="E635" s="19">
        <v>0</v>
      </c>
      <c r="F635" s="19">
        <v>0</v>
      </c>
      <c r="G635" s="19">
        <v>0</v>
      </c>
      <c r="H635" s="19">
        <v>0</v>
      </c>
      <c r="I635" s="19">
        <v>0</v>
      </c>
      <c r="J635" s="19">
        <v>0</v>
      </c>
      <c r="K635" s="19">
        <v>0</v>
      </c>
      <c r="L635" s="19">
        <v>354</v>
      </c>
      <c r="M635" s="19">
        <v>20676</v>
      </c>
      <c r="N635" s="19">
        <v>1.7121300058038306E-2</v>
      </c>
      <c r="O635" s="19">
        <v>1</v>
      </c>
      <c r="P635" s="19">
        <v>2.8248587570621469E-3</v>
      </c>
      <c r="Q635" s="19">
        <v>32</v>
      </c>
      <c r="R635" s="19">
        <v>5688</v>
      </c>
      <c r="S635" s="19">
        <v>5.6258790436005627E-3</v>
      </c>
      <c r="T635" s="19">
        <v>0</v>
      </c>
      <c r="U635" s="19">
        <v>0</v>
      </c>
      <c r="V635" s="10"/>
    </row>
    <row r="636" spans="1:22" x14ac:dyDescent="0.2">
      <c r="A636" s="8" t="s">
        <v>5943</v>
      </c>
      <c r="B636" s="19">
        <v>0</v>
      </c>
      <c r="C636" s="19">
        <v>0</v>
      </c>
      <c r="D636" s="19">
        <v>0</v>
      </c>
      <c r="E636" s="19">
        <v>0</v>
      </c>
      <c r="F636" s="19">
        <v>0</v>
      </c>
      <c r="G636" s="19">
        <v>0</v>
      </c>
      <c r="H636" s="19">
        <v>0</v>
      </c>
      <c r="I636" s="19">
        <v>0</v>
      </c>
      <c r="J636" s="19">
        <v>0</v>
      </c>
      <c r="K636" s="19">
        <v>0</v>
      </c>
      <c r="L636" s="19">
        <v>25</v>
      </c>
      <c r="M636" s="19">
        <v>352</v>
      </c>
      <c r="N636" s="19">
        <v>7.1022727272727279E-2</v>
      </c>
      <c r="O636" s="19">
        <v>0</v>
      </c>
      <c r="P636" s="19">
        <v>0</v>
      </c>
      <c r="Q636" s="19">
        <v>0</v>
      </c>
      <c r="R636" s="19">
        <v>0</v>
      </c>
      <c r="S636" s="19">
        <v>0</v>
      </c>
      <c r="T636" s="19">
        <v>0</v>
      </c>
      <c r="U636" s="19">
        <v>0</v>
      </c>
      <c r="V636" s="10"/>
    </row>
    <row r="637" spans="1:22" x14ac:dyDescent="0.2">
      <c r="A637" s="8" t="s">
        <v>6182</v>
      </c>
      <c r="B637" s="19">
        <v>0</v>
      </c>
      <c r="C637" s="19">
        <v>0</v>
      </c>
      <c r="D637" s="19">
        <v>0</v>
      </c>
      <c r="E637" s="19">
        <v>0</v>
      </c>
      <c r="F637" s="19">
        <v>0</v>
      </c>
      <c r="G637" s="19">
        <v>0</v>
      </c>
      <c r="H637" s="19">
        <v>0</v>
      </c>
      <c r="I637" s="19">
        <v>0</v>
      </c>
      <c r="J637" s="19">
        <v>0</v>
      </c>
      <c r="K637" s="19">
        <v>0</v>
      </c>
      <c r="L637" s="19">
        <v>2</v>
      </c>
      <c r="M637" s="19">
        <v>539</v>
      </c>
      <c r="N637" s="19">
        <v>3.7105751391465678E-3</v>
      </c>
      <c r="O637" s="19">
        <v>0</v>
      </c>
      <c r="P637" s="19">
        <v>0</v>
      </c>
      <c r="Q637" s="19">
        <v>0</v>
      </c>
      <c r="R637" s="19">
        <v>0</v>
      </c>
      <c r="S637" s="19">
        <v>0</v>
      </c>
      <c r="T637" s="19">
        <v>0</v>
      </c>
      <c r="U637" s="19">
        <v>0</v>
      </c>
      <c r="V637" s="10"/>
    </row>
    <row r="638" spans="1:22" x14ac:dyDescent="0.2">
      <c r="A638" s="8" t="s">
        <v>6093</v>
      </c>
      <c r="B638" s="19">
        <v>0</v>
      </c>
      <c r="C638" s="19">
        <v>0</v>
      </c>
      <c r="D638" s="19">
        <v>0</v>
      </c>
      <c r="E638" s="19">
        <v>0</v>
      </c>
      <c r="F638" s="19">
        <v>0</v>
      </c>
      <c r="G638" s="19">
        <v>0</v>
      </c>
      <c r="H638" s="19">
        <v>0</v>
      </c>
      <c r="I638" s="19">
        <v>0</v>
      </c>
      <c r="J638" s="19">
        <v>0</v>
      </c>
      <c r="K638" s="19">
        <v>0</v>
      </c>
      <c r="L638" s="19">
        <v>8</v>
      </c>
      <c r="M638" s="19">
        <v>212</v>
      </c>
      <c r="N638" s="19">
        <v>3.7735849056603772E-2</v>
      </c>
      <c r="O638" s="19">
        <v>0</v>
      </c>
      <c r="P638" s="19">
        <v>0</v>
      </c>
      <c r="Q638" s="19">
        <v>0</v>
      </c>
      <c r="R638" s="19">
        <v>0</v>
      </c>
      <c r="S638" s="19">
        <v>0</v>
      </c>
      <c r="T638" s="19">
        <v>0</v>
      </c>
      <c r="U638" s="19">
        <v>0</v>
      </c>
      <c r="V638" s="10"/>
    </row>
    <row r="639" spans="1:22" x14ac:dyDescent="0.2">
      <c r="A639" s="8" t="s">
        <v>6108</v>
      </c>
      <c r="B639" s="19">
        <v>0</v>
      </c>
      <c r="C639" s="19">
        <v>0</v>
      </c>
      <c r="D639" s="19">
        <v>0</v>
      </c>
      <c r="E639" s="19">
        <v>0</v>
      </c>
      <c r="F639" s="19">
        <v>0</v>
      </c>
      <c r="G639" s="19">
        <v>0</v>
      </c>
      <c r="H639" s="19">
        <v>0</v>
      </c>
      <c r="I639" s="19">
        <v>0</v>
      </c>
      <c r="J639" s="19">
        <v>0</v>
      </c>
      <c r="K639" s="19">
        <v>0</v>
      </c>
      <c r="L639" s="19">
        <v>9</v>
      </c>
      <c r="M639" s="19">
        <v>784</v>
      </c>
      <c r="N639" s="19">
        <v>1.1479591836734694E-2</v>
      </c>
      <c r="O639" s="19">
        <v>0</v>
      </c>
      <c r="P639" s="19">
        <v>0</v>
      </c>
      <c r="Q639" s="19">
        <v>0</v>
      </c>
      <c r="R639" s="19">
        <v>0</v>
      </c>
      <c r="S639" s="19">
        <v>0</v>
      </c>
      <c r="T639" s="19">
        <v>0</v>
      </c>
      <c r="U639" s="19">
        <v>0</v>
      </c>
      <c r="V639" s="10"/>
    </row>
    <row r="640" spans="1:22" x14ac:dyDescent="0.2">
      <c r="A640" s="8" t="s">
        <v>5813</v>
      </c>
      <c r="B640" s="19">
        <v>0</v>
      </c>
      <c r="C640" s="19">
        <v>0</v>
      </c>
      <c r="D640" s="19">
        <v>0</v>
      </c>
      <c r="E640" s="19">
        <v>0</v>
      </c>
      <c r="F640" s="19">
        <v>0</v>
      </c>
      <c r="G640" s="19">
        <v>0</v>
      </c>
      <c r="H640" s="19">
        <v>0</v>
      </c>
      <c r="I640" s="19">
        <v>0</v>
      </c>
      <c r="J640" s="19">
        <v>0</v>
      </c>
      <c r="K640" s="19">
        <v>0</v>
      </c>
      <c r="L640" s="19">
        <v>5</v>
      </c>
      <c r="M640" s="19">
        <v>154</v>
      </c>
      <c r="N640" s="19">
        <v>3.2467532467532464E-2</v>
      </c>
      <c r="O640" s="19">
        <v>0</v>
      </c>
      <c r="P640" s="19">
        <v>0</v>
      </c>
      <c r="Q640" s="19">
        <v>0</v>
      </c>
      <c r="R640" s="19">
        <v>0</v>
      </c>
      <c r="S640" s="19">
        <v>0</v>
      </c>
      <c r="T640" s="19">
        <v>0</v>
      </c>
      <c r="U640" s="19">
        <v>0</v>
      </c>
      <c r="V640" s="10"/>
    </row>
    <row r="641" spans="1:22" x14ac:dyDescent="0.2">
      <c r="A641" s="8" t="s">
        <v>3053</v>
      </c>
      <c r="B641" s="19">
        <v>46</v>
      </c>
      <c r="C641" s="19">
        <v>854</v>
      </c>
      <c r="D641" s="19">
        <v>5.3864168618266976E-2</v>
      </c>
      <c r="E641" s="19">
        <v>0</v>
      </c>
      <c r="F641" s="19">
        <v>0</v>
      </c>
      <c r="G641" s="19">
        <v>0</v>
      </c>
      <c r="H641" s="19">
        <v>0</v>
      </c>
      <c r="I641" s="19">
        <v>0</v>
      </c>
      <c r="J641" s="19">
        <v>0</v>
      </c>
      <c r="K641" s="19">
        <v>0</v>
      </c>
      <c r="L641" s="19">
        <v>13</v>
      </c>
      <c r="M641" s="19">
        <v>155</v>
      </c>
      <c r="N641" s="19">
        <v>8.387096774193549E-2</v>
      </c>
      <c r="O641" s="19">
        <v>0</v>
      </c>
      <c r="P641" s="19">
        <v>0</v>
      </c>
      <c r="Q641" s="19">
        <v>0</v>
      </c>
      <c r="R641" s="19">
        <v>0</v>
      </c>
      <c r="S641" s="19">
        <v>0</v>
      </c>
      <c r="T641" s="19">
        <v>0</v>
      </c>
      <c r="U641" s="19">
        <v>0</v>
      </c>
      <c r="V641" s="10"/>
    </row>
    <row r="642" spans="1:22" x14ac:dyDescent="0.2">
      <c r="A642" s="8" t="s">
        <v>5930</v>
      </c>
      <c r="B642" s="19">
        <v>0</v>
      </c>
      <c r="C642" s="19">
        <v>0</v>
      </c>
      <c r="D642" s="19">
        <v>0</v>
      </c>
      <c r="E642" s="19">
        <v>0</v>
      </c>
      <c r="F642" s="19">
        <v>0</v>
      </c>
      <c r="G642" s="19">
        <v>0</v>
      </c>
      <c r="H642" s="19">
        <v>0</v>
      </c>
      <c r="I642" s="19">
        <v>0</v>
      </c>
      <c r="J642" s="19">
        <v>0</v>
      </c>
      <c r="K642" s="19">
        <v>0</v>
      </c>
      <c r="L642" s="19">
        <v>7</v>
      </c>
      <c r="M642" s="19">
        <v>186</v>
      </c>
      <c r="N642" s="19">
        <v>3.7634408602150539E-2</v>
      </c>
      <c r="O642" s="19">
        <v>0</v>
      </c>
      <c r="P642" s="19">
        <v>0</v>
      </c>
      <c r="Q642" s="19">
        <v>0</v>
      </c>
      <c r="R642" s="19">
        <v>0</v>
      </c>
      <c r="S642" s="19">
        <v>0</v>
      </c>
      <c r="T642" s="19">
        <v>0</v>
      </c>
      <c r="U642" s="19">
        <v>0</v>
      </c>
      <c r="V642" s="10"/>
    </row>
    <row r="643" spans="1:22" x14ac:dyDescent="0.2">
      <c r="A643" s="8" t="s">
        <v>336</v>
      </c>
      <c r="B643" s="19">
        <v>18</v>
      </c>
      <c r="C643" s="19">
        <v>180</v>
      </c>
      <c r="D643" s="19">
        <v>0.1</v>
      </c>
      <c r="E643" s="19">
        <v>0</v>
      </c>
      <c r="F643" s="19">
        <v>0</v>
      </c>
      <c r="G643" s="19">
        <v>1</v>
      </c>
      <c r="H643" s="19">
        <v>11</v>
      </c>
      <c r="I643" s="19">
        <v>9.0909090909090912E-2</v>
      </c>
      <c r="J643" s="19">
        <v>0</v>
      </c>
      <c r="K643" s="19">
        <v>0</v>
      </c>
      <c r="L643" s="19">
        <v>1</v>
      </c>
      <c r="M643" s="19">
        <v>66</v>
      </c>
      <c r="N643" s="19">
        <v>1.5151515151515152E-2</v>
      </c>
      <c r="O643" s="19">
        <v>0</v>
      </c>
      <c r="P643" s="19">
        <v>0</v>
      </c>
      <c r="Q643" s="19">
        <v>0</v>
      </c>
      <c r="R643" s="19">
        <v>0</v>
      </c>
      <c r="S643" s="19">
        <v>0</v>
      </c>
      <c r="T643" s="19">
        <v>0</v>
      </c>
      <c r="U643" s="19">
        <v>0</v>
      </c>
      <c r="V643" s="10"/>
    </row>
    <row r="644" spans="1:22" x14ac:dyDescent="0.2">
      <c r="A644" s="8" t="s">
        <v>238</v>
      </c>
      <c r="B644" s="19">
        <v>469</v>
      </c>
      <c r="C644" s="19">
        <v>8328</v>
      </c>
      <c r="D644" s="19">
        <v>5.6316042267050913E-2</v>
      </c>
      <c r="E644" s="19">
        <v>4</v>
      </c>
      <c r="F644" s="19">
        <v>8.5287846481876331E-3</v>
      </c>
      <c r="G644" s="19">
        <v>25</v>
      </c>
      <c r="H644" s="19">
        <v>535</v>
      </c>
      <c r="I644" s="19">
        <v>4.6728971962616821E-2</v>
      </c>
      <c r="J644" s="19">
        <v>0</v>
      </c>
      <c r="K644" s="19">
        <v>0</v>
      </c>
      <c r="L644" s="19">
        <v>38</v>
      </c>
      <c r="M644" s="19">
        <v>1203</v>
      </c>
      <c r="N644" s="19">
        <v>3.1587697423108893E-2</v>
      </c>
      <c r="O644" s="19">
        <v>0</v>
      </c>
      <c r="P644" s="19">
        <v>0</v>
      </c>
      <c r="Q644" s="19">
        <v>14</v>
      </c>
      <c r="R644" s="19">
        <v>149</v>
      </c>
      <c r="S644" s="19">
        <v>9.3959731543624164E-2</v>
      </c>
      <c r="T644" s="19">
        <v>0</v>
      </c>
      <c r="U644" s="19">
        <v>0</v>
      </c>
      <c r="V644" s="10"/>
    </row>
    <row r="645" spans="1:22" x14ac:dyDescent="0.2">
      <c r="A645" s="8" t="s">
        <v>2908</v>
      </c>
      <c r="B645" s="19">
        <v>5</v>
      </c>
      <c r="C645" s="19">
        <v>36</v>
      </c>
      <c r="D645" s="19">
        <v>0.1388888888888889</v>
      </c>
      <c r="E645" s="19">
        <v>0</v>
      </c>
      <c r="F645" s="19">
        <v>0</v>
      </c>
      <c r="G645" s="19">
        <v>0</v>
      </c>
      <c r="H645" s="19">
        <v>0</v>
      </c>
      <c r="I645" s="19">
        <v>0</v>
      </c>
      <c r="J645" s="19">
        <v>0</v>
      </c>
      <c r="K645" s="19">
        <v>0</v>
      </c>
      <c r="L645" s="19">
        <v>2</v>
      </c>
      <c r="M645" s="19">
        <v>62</v>
      </c>
      <c r="N645" s="19">
        <v>3.2258064516129031E-2</v>
      </c>
      <c r="O645" s="19">
        <v>0</v>
      </c>
      <c r="P645" s="19">
        <v>0</v>
      </c>
      <c r="Q645" s="19">
        <v>0</v>
      </c>
      <c r="R645" s="19">
        <v>0</v>
      </c>
      <c r="S645" s="19">
        <v>0</v>
      </c>
      <c r="T645" s="19">
        <v>0</v>
      </c>
      <c r="U645" s="19">
        <v>0</v>
      </c>
      <c r="V645" s="10"/>
    </row>
    <row r="646" spans="1:22" x14ac:dyDescent="0.2">
      <c r="A646" s="8" t="s">
        <v>3475</v>
      </c>
      <c r="B646" s="19">
        <v>2</v>
      </c>
      <c r="C646" s="19">
        <v>54</v>
      </c>
      <c r="D646" s="19">
        <v>3.7037037037037035E-2</v>
      </c>
      <c r="E646" s="19">
        <v>0</v>
      </c>
      <c r="F646" s="19">
        <v>0</v>
      </c>
      <c r="G646" s="19">
        <v>0</v>
      </c>
      <c r="H646" s="19">
        <v>0</v>
      </c>
      <c r="I646" s="19">
        <v>0</v>
      </c>
      <c r="J646" s="19">
        <v>0</v>
      </c>
      <c r="K646" s="19">
        <v>0</v>
      </c>
      <c r="L646" s="19">
        <v>22</v>
      </c>
      <c r="M646" s="19">
        <v>477</v>
      </c>
      <c r="N646" s="19">
        <v>4.6121593291404611E-2</v>
      </c>
      <c r="O646" s="19">
        <v>0</v>
      </c>
      <c r="P646" s="19">
        <v>0</v>
      </c>
      <c r="Q646" s="19">
        <v>0</v>
      </c>
      <c r="R646" s="19">
        <v>0</v>
      </c>
      <c r="S646" s="19">
        <v>0</v>
      </c>
      <c r="T646" s="19">
        <v>0</v>
      </c>
      <c r="U646" s="19">
        <v>0</v>
      </c>
      <c r="V646" s="10"/>
    </row>
    <row r="647" spans="1:22" x14ac:dyDescent="0.2">
      <c r="A647" s="8" t="s">
        <v>334</v>
      </c>
      <c r="B647" s="19">
        <v>27</v>
      </c>
      <c r="C647" s="19">
        <v>190</v>
      </c>
      <c r="D647" s="19">
        <v>0.14210526315789473</v>
      </c>
      <c r="E647" s="19">
        <v>0</v>
      </c>
      <c r="F647" s="19">
        <v>0</v>
      </c>
      <c r="G647" s="19">
        <v>0</v>
      </c>
      <c r="H647" s="19">
        <v>0</v>
      </c>
      <c r="I647" s="19">
        <v>0</v>
      </c>
      <c r="J647" s="19">
        <v>0</v>
      </c>
      <c r="K647" s="19">
        <v>0</v>
      </c>
      <c r="L647" s="19">
        <v>1</v>
      </c>
      <c r="M647" s="19">
        <v>36</v>
      </c>
      <c r="N647" s="19">
        <v>2.7777777777777776E-2</v>
      </c>
      <c r="O647" s="19">
        <v>0</v>
      </c>
      <c r="P647" s="19">
        <v>0</v>
      </c>
      <c r="Q647" s="19">
        <v>0</v>
      </c>
      <c r="R647" s="19">
        <v>0</v>
      </c>
      <c r="S647" s="19">
        <v>0</v>
      </c>
      <c r="T647" s="19">
        <v>0</v>
      </c>
      <c r="U647" s="19">
        <v>0</v>
      </c>
      <c r="V647" s="10"/>
    </row>
    <row r="648" spans="1:22" x14ac:dyDescent="0.2">
      <c r="A648" s="8" t="s">
        <v>3000</v>
      </c>
      <c r="B648" s="19">
        <v>33</v>
      </c>
      <c r="C648" s="19">
        <v>747</v>
      </c>
      <c r="D648" s="19">
        <v>4.4176706827309238E-2</v>
      </c>
      <c r="E648" s="19">
        <v>0</v>
      </c>
      <c r="F648" s="19">
        <v>0</v>
      </c>
      <c r="G648" s="19">
        <v>0</v>
      </c>
      <c r="H648" s="19">
        <v>0</v>
      </c>
      <c r="I648" s="19">
        <v>0</v>
      </c>
      <c r="J648" s="19">
        <v>0</v>
      </c>
      <c r="K648" s="19">
        <v>0</v>
      </c>
      <c r="L648" s="19">
        <v>11</v>
      </c>
      <c r="M648" s="19">
        <v>169</v>
      </c>
      <c r="N648" s="19">
        <v>6.5088757396449703E-2</v>
      </c>
      <c r="O648" s="19">
        <v>0</v>
      </c>
      <c r="P648" s="19">
        <v>0</v>
      </c>
      <c r="Q648" s="19">
        <v>0</v>
      </c>
      <c r="R648" s="19">
        <v>0</v>
      </c>
      <c r="S648" s="19">
        <v>0</v>
      </c>
      <c r="T648" s="19">
        <v>0</v>
      </c>
      <c r="U648" s="19">
        <v>0</v>
      </c>
      <c r="V648" s="10"/>
    </row>
    <row r="649" spans="1:22" x14ac:dyDescent="0.2">
      <c r="A649" s="8" t="s">
        <v>5776</v>
      </c>
      <c r="B649" s="19">
        <v>0</v>
      </c>
      <c r="C649" s="19">
        <v>0</v>
      </c>
      <c r="D649" s="19">
        <v>0</v>
      </c>
      <c r="E649" s="19">
        <v>0</v>
      </c>
      <c r="F649" s="19">
        <v>0</v>
      </c>
      <c r="G649" s="19">
        <v>0</v>
      </c>
      <c r="H649" s="19">
        <v>0</v>
      </c>
      <c r="I649" s="19">
        <v>0</v>
      </c>
      <c r="J649" s="19">
        <v>0</v>
      </c>
      <c r="K649" s="19">
        <v>0</v>
      </c>
      <c r="L649" s="19">
        <v>4</v>
      </c>
      <c r="M649" s="19">
        <v>1365</v>
      </c>
      <c r="N649" s="19">
        <v>2.9304029304029304E-3</v>
      </c>
      <c r="O649" s="19">
        <v>0</v>
      </c>
      <c r="P649" s="19">
        <v>0</v>
      </c>
      <c r="Q649" s="19">
        <v>0</v>
      </c>
      <c r="R649" s="19">
        <v>0</v>
      </c>
      <c r="S649" s="19">
        <v>0</v>
      </c>
      <c r="T649" s="19">
        <v>0</v>
      </c>
      <c r="U649" s="19">
        <v>0</v>
      </c>
      <c r="V649" s="10"/>
    </row>
    <row r="650" spans="1:22" x14ac:dyDescent="0.2">
      <c r="A650" s="8" t="s">
        <v>129</v>
      </c>
      <c r="B650" s="19">
        <v>103</v>
      </c>
      <c r="C650" s="19">
        <v>1063</v>
      </c>
      <c r="D650" s="19">
        <v>9.6895578551269984E-2</v>
      </c>
      <c r="E650" s="19">
        <v>2</v>
      </c>
      <c r="F650" s="19">
        <v>1.9417475728155338E-2</v>
      </c>
      <c r="G650" s="19">
        <v>4</v>
      </c>
      <c r="H650" s="19">
        <v>58</v>
      </c>
      <c r="I650" s="19">
        <v>6.8965517241379309E-2</v>
      </c>
      <c r="J650" s="19">
        <v>0</v>
      </c>
      <c r="K650" s="19">
        <v>0</v>
      </c>
      <c r="L650" s="19">
        <v>13</v>
      </c>
      <c r="M650" s="19">
        <v>16196</v>
      </c>
      <c r="N650" s="19">
        <v>8.0266732526549766E-4</v>
      </c>
      <c r="O650" s="19">
        <v>0</v>
      </c>
      <c r="P650" s="19">
        <v>0</v>
      </c>
      <c r="Q650" s="19">
        <v>2</v>
      </c>
      <c r="R650" s="19">
        <v>47</v>
      </c>
      <c r="S650" s="19">
        <v>4.2553191489361701E-2</v>
      </c>
      <c r="T650" s="19">
        <v>0</v>
      </c>
      <c r="U650" s="19">
        <v>0</v>
      </c>
      <c r="V650" s="10"/>
    </row>
    <row r="651" spans="1:22" x14ac:dyDescent="0.2">
      <c r="A651" s="8" t="s">
        <v>110</v>
      </c>
      <c r="B651" s="19">
        <v>689</v>
      </c>
      <c r="C651" s="19">
        <v>7234</v>
      </c>
      <c r="D651" s="19">
        <v>9.5244677909870054E-2</v>
      </c>
      <c r="E651" s="19">
        <v>1</v>
      </c>
      <c r="F651" s="19">
        <v>1.4513788098693759E-3</v>
      </c>
      <c r="G651" s="19">
        <v>41</v>
      </c>
      <c r="H651" s="19">
        <v>358</v>
      </c>
      <c r="I651" s="19">
        <v>0.11452513966480447</v>
      </c>
      <c r="J651" s="19">
        <v>0</v>
      </c>
      <c r="K651" s="19">
        <v>0</v>
      </c>
      <c r="L651" s="19">
        <v>118</v>
      </c>
      <c r="M651" s="19">
        <v>10670</v>
      </c>
      <c r="N651" s="19">
        <v>1.105904404873477E-2</v>
      </c>
      <c r="O651" s="19">
        <v>0</v>
      </c>
      <c r="P651" s="19">
        <v>0</v>
      </c>
      <c r="Q651" s="19">
        <v>44</v>
      </c>
      <c r="R651" s="19">
        <v>314</v>
      </c>
      <c r="S651" s="19">
        <v>0.14012738853503184</v>
      </c>
      <c r="T651" s="19">
        <v>1</v>
      </c>
      <c r="U651" s="19">
        <v>2.2727272727272728E-2</v>
      </c>
      <c r="V651" s="10"/>
    </row>
    <row r="652" spans="1:22" x14ac:dyDescent="0.2">
      <c r="A652" s="8" t="s">
        <v>3075</v>
      </c>
      <c r="B652" s="19">
        <v>60</v>
      </c>
      <c r="C652" s="19">
        <v>892</v>
      </c>
      <c r="D652" s="19">
        <v>6.726457399103139E-2</v>
      </c>
      <c r="E652" s="19">
        <v>0</v>
      </c>
      <c r="F652" s="19">
        <v>0</v>
      </c>
      <c r="G652" s="19">
        <v>0</v>
      </c>
      <c r="H652" s="19">
        <v>0</v>
      </c>
      <c r="I652" s="19">
        <v>0</v>
      </c>
      <c r="J652" s="19">
        <v>0</v>
      </c>
      <c r="K652" s="19">
        <v>0</v>
      </c>
      <c r="L652" s="19">
        <v>12</v>
      </c>
      <c r="M652" s="19">
        <v>203</v>
      </c>
      <c r="N652" s="19">
        <v>5.9113300492610835E-2</v>
      </c>
      <c r="O652" s="19">
        <v>0</v>
      </c>
      <c r="P652" s="19">
        <v>0</v>
      </c>
      <c r="Q652" s="19">
        <v>0</v>
      </c>
      <c r="R652" s="19">
        <v>0</v>
      </c>
      <c r="S652" s="19">
        <v>0</v>
      </c>
      <c r="T652" s="19">
        <v>0</v>
      </c>
      <c r="U652" s="19">
        <v>0</v>
      </c>
      <c r="V652" s="10"/>
    </row>
    <row r="653" spans="1:22" x14ac:dyDescent="0.2">
      <c r="A653" s="8" t="s">
        <v>5211</v>
      </c>
      <c r="B653" s="19">
        <v>0</v>
      </c>
      <c r="C653" s="19">
        <v>0</v>
      </c>
      <c r="D653" s="19">
        <v>0</v>
      </c>
      <c r="E653" s="19">
        <v>0</v>
      </c>
      <c r="F653" s="19">
        <v>0</v>
      </c>
      <c r="G653" s="19">
        <v>0</v>
      </c>
      <c r="H653" s="19">
        <v>0</v>
      </c>
      <c r="I653" s="19">
        <v>0</v>
      </c>
      <c r="J653" s="19">
        <v>0</v>
      </c>
      <c r="K653" s="19">
        <v>0</v>
      </c>
      <c r="L653" s="19">
        <v>1</v>
      </c>
      <c r="M653" s="19">
        <v>143</v>
      </c>
      <c r="N653" s="19">
        <v>6.993006993006993E-3</v>
      </c>
      <c r="O653" s="19">
        <v>0</v>
      </c>
      <c r="P653" s="19">
        <v>0</v>
      </c>
      <c r="Q653" s="19">
        <v>0</v>
      </c>
      <c r="R653" s="19">
        <v>0</v>
      </c>
      <c r="S653" s="19">
        <v>0</v>
      </c>
      <c r="T653" s="19">
        <v>0</v>
      </c>
      <c r="U653" s="19">
        <v>0</v>
      </c>
      <c r="V653" s="10"/>
    </row>
    <row r="654" spans="1:22" x14ac:dyDescent="0.2">
      <c r="A654" s="8" t="s">
        <v>2991</v>
      </c>
      <c r="B654" s="19">
        <v>36</v>
      </c>
      <c r="C654" s="19">
        <v>459</v>
      </c>
      <c r="D654" s="19">
        <v>7.8431372549019607E-2</v>
      </c>
      <c r="E654" s="19">
        <v>0</v>
      </c>
      <c r="F654" s="19">
        <v>0</v>
      </c>
      <c r="G654" s="19">
        <v>0</v>
      </c>
      <c r="H654" s="19">
        <v>0</v>
      </c>
      <c r="I654" s="19">
        <v>0</v>
      </c>
      <c r="J654" s="19">
        <v>0</v>
      </c>
      <c r="K654" s="19">
        <v>0</v>
      </c>
      <c r="L654" s="19">
        <v>2</v>
      </c>
      <c r="M654" s="19">
        <v>94</v>
      </c>
      <c r="N654" s="19">
        <v>2.1276595744680851E-2</v>
      </c>
      <c r="O654" s="19">
        <v>0</v>
      </c>
      <c r="P654" s="19">
        <v>0</v>
      </c>
      <c r="Q654" s="19">
        <v>0</v>
      </c>
      <c r="R654" s="19">
        <v>0</v>
      </c>
      <c r="S654" s="19">
        <v>0</v>
      </c>
      <c r="T654" s="19">
        <v>0</v>
      </c>
      <c r="U654" s="19">
        <v>0</v>
      </c>
      <c r="V654" s="10"/>
    </row>
    <row r="655" spans="1:22" x14ac:dyDescent="0.2">
      <c r="A655" s="8" t="s">
        <v>5031</v>
      </c>
      <c r="B655" s="19">
        <v>0</v>
      </c>
      <c r="C655" s="19">
        <v>0</v>
      </c>
      <c r="D655" s="19">
        <v>0</v>
      </c>
      <c r="E655" s="19">
        <v>0</v>
      </c>
      <c r="F655" s="19">
        <v>0</v>
      </c>
      <c r="G655" s="19">
        <v>0</v>
      </c>
      <c r="H655" s="19">
        <v>0</v>
      </c>
      <c r="I655" s="19">
        <v>0</v>
      </c>
      <c r="J655" s="19">
        <v>0</v>
      </c>
      <c r="K655" s="19">
        <v>0</v>
      </c>
      <c r="L655" s="19">
        <v>18</v>
      </c>
      <c r="M655" s="19">
        <v>9788</v>
      </c>
      <c r="N655" s="19">
        <v>1.8389865140988966E-3</v>
      </c>
      <c r="O655" s="19">
        <v>0</v>
      </c>
      <c r="P655" s="19">
        <v>0</v>
      </c>
      <c r="Q655" s="19">
        <v>0</v>
      </c>
      <c r="R655" s="19">
        <v>0</v>
      </c>
      <c r="S655" s="19">
        <v>0</v>
      </c>
      <c r="T655" s="19">
        <v>0</v>
      </c>
      <c r="U655" s="19">
        <v>0</v>
      </c>
      <c r="V655" s="10"/>
    </row>
    <row r="656" spans="1:22" x14ac:dyDescent="0.2">
      <c r="A656" s="8" t="s">
        <v>224</v>
      </c>
      <c r="B656" s="19">
        <v>558</v>
      </c>
      <c r="C656" s="19">
        <v>20584</v>
      </c>
      <c r="D656" s="19">
        <v>2.710843373493976E-2</v>
      </c>
      <c r="E656" s="19">
        <v>7</v>
      </c>
      <c r="F656" s="19">
        <v>1.2544802867383513E-2</v>
      </c>
      <c r="G656" s="19">
        <v>26</v>
      </c>
      <c r="H656" s="19">
        <v>538</v>
      </c>
      <c r="I656" s="19">
        <v>4.8327137546468404E-2</v>
      </c>
      <c r="J656" s="19">
        <v>0</v>
      </c>
      <c r="K656" s="19">
        <v>0</v>
      </c>
      <c r="L656" s="19">
        <v>263</v>
      </c>
      <c r="M656" s="19">
        <v>6469</v>
      </c>
      <c r="N656" s="19">
        <v>4.0655433606430667E-2</v>
      </c>
      <c r="O656" s="19">
        <v>0</v>
      </c>
      <c r="P656" s="19">
        <v>0</v>
      </c>
      <c r="Q656" s="19">
        <v>50</v>
      </c>
      <c r="R656" s="19">
        <v>1186</v>
      </c>
      <c r="S656" s="19">
        <v>4.2158516020236091E-2</v>
      </c>
      <c r="T656" s="19">
        <v>0</v>
      </c>
      <c r="U656" s="19">
        <v>0</v>
      </c>
      <c r="V656" s="10"/>
    </row>
    <row r="657" spans="1:22" x14ac:dyDescent="0.2">
      <c r="A657" s="8" t="s">
        <v>174</v>
      </c>
      <c r="B657" s="19">
        <v>60</v>
      </c>
      <c r="C657" s="19">
        <v>3380</v>
      </c>
      <c r="D657" s="19">
        <v>1.7751479289940829E-2</v>
      </c>
      <c r="E657" s="19">
        <v>0</v>
      </c>
      <c r="F657" s="19">
        <v>0</v>
      </c>
      <c r="G657" s="19">
        <v>20</v>
      </c>
      <c r="H657" s="19">
        <v>1424</v>
      </c>
      <c r="I657" s="19">
        <v>1.4044943820224719E-2</v>
      </c>
      <c r="J657" s="19">
        <v>0</v>
      </c>
      <c r="K657" s="19">
        <v>0</v>
      </c>
      <c r="L657" s="19">
        <v>83</v>
      </c>
      <c r="M657" s="19">
        <v>6606</v>
      </c>
      <c r="N657" s="19">
        <v>1.2564335452618831E-2</v>
      </c>
      <c r="O657" s="19">
        <v>0</v>
      </c>
      <c r="P657" s="19">
        <v>0</v>
      </c>
      <c r="Q657" s="19">
        <v>16</v>
      </c>
      <c r="R657" s="19">
        <v>609</v>
      </c>
      <c r="S657" s="19">
        <v>2.6272577996715927E-2</v>
      </c>
      <c r="T657" s="19">
        <v>0</v>
      </c>
      <c r="U657" s="19">
        <v>0</v>
      </c>
      <c r="V657" s="10"/>
    </row>
    <row r="658" spans="1:22" x14ac:dyDescent="0.2">
      <c r="A658" s="8" t="s">
        <v>210</v>
      </c>
      <c r="B658" s="19">
        <v>219</v>
      </c>
      <c r="C658" s="19">
        <v>6446</v>
      </c>
      <c r="D658" s="19">
        <v>3.3974557865342848E-2</v>
      </c>
      <c r="E658" s="19">
        <v>2</v>
      </c>
      <c r="F658" s="19">
        <v>9.1324200913242004E-3</v>
      </c>
      <c r="G658" s="19">
        <v>0</v>
      </c>
      <c r="H658" s="19">
        <v>0</v>
      </c>
      <c r="I658" s="19">
        <v>0</v>
      </c>
      <c r="J658" s="19">
        <v>0</v>
      </c>
      <c r="K658" s="19">
        <v>0</v>
      </c>
      <c r="L658" s="19">
        <v>6</v>
      </c>
      <c r="M658" s="19">
        <v>499</v>
      </c>
      <c r="N658" s="19">
        <v>1.2024048096192385E-2</v>
      </c>
      <c r="O658" s="19">
        <v>0</v>
      </c>
      <c r="P658" s="19">
        <v>0</v>
      </c>
      <c r="Q658" s="19">
        <v>0</v>
      </c>
      <c r="R658" s="19">
        <v>0</v>
      </c>
      <c r="S658" s="19">
        <v>0</v>
      </c>
      <c r="T658" s="19">
        <v>0</v>
      </c>
      <c r="U658" s="19">
        <v>0</v>
      </c>
      <c r="V658" s="10"/>
    </row>
    <row r="659" spans="1:22" x14ac:dyDescent="0.2">
      <c r="A659" s="8" t="s">
        <v>4978</v>
      </c>
      <c r="B659" s="19">
        <v>0</v>
      </c>
      <c r="C659" s="19">
        <v>0</v>
      </c>
      <c r="D659" s="19">
        <v>0</v>
      </c>
      <c r="E659" s="19">
        <v>0</v>
      </c>
      <c r="F659" s="19">
        <v>0</v>
      </c>
      <c r="G659" s="19">
        <v>0</v>
      </c>
      <c r="H659" s="19">
        <v>0</v>
      </c>
      <c r="I659" s="19">
        <v>0</v>
      </c>
      <c r="J659" s="19">
        <v>0</v>
      </c>
      <c r="K659" s="19">
        <v>0</v>
      </c>
      <c r="L659" s="19">
        <v>4</v>
      </c>
      <c r="M659" s="19">
        <v>270</v>
      </c>
      <c r="N659" s="19">
        <v>1.4814814814814815E-2</v>
      </c>
      <c r="O659" s="19">
        <v>0</v>
      </c>
      <c r="P659" s="19">
        <v>0</v>
      </c>
      <c r="Q659" s="19">
        <v>0</v>
      </c>
      <c r="R659" s="19">
        <v>0</v>
      </c>
      <c r="S659" s="19">
        <v>0</v>
      </c>
      <c r="T659" s="19">
        <v>0</v>
      </c>
      <c r="U659" s="19">
        <v>0</v>
      </c>
      <c r="V659" s="10"/>
    </row>
    <row r="660" spans="1:22" x14ac:dyDescent="0.2">
      <c r="A660" s="8" t="s">
        <v>172</v>
      </c>
      <c r="B660" s="19">
        <v>48</v>
      </c>
      <c r="C660" s="19">
        <v>3466</v>
      </c>
      <c r="D660" s="19">
        <v>1.3848817080207732E-2</v>
      </c>
      <c r="E660" s="19">
        <v>0</v>
      </c>
      <c r="F660" s="19">
        <v>0</v>
      </c>
      <c r="G660" s="19">
        <v>3</v>
      </c>
      <c r="H660" s="19">
        <v>2078</v>
      </c>
      <c r="I660" s="19">
        <v>1.4436958614051972E-3</v>
      </c>
      <c r="J660" s="19">
        <v>0</v>
      </c>
      <c r="K660" s="19">
        <v>0</v>
      </c>
      <c r="L660" s="19">
        <v>102</v>
      </c>
      <c r="M660" s="19">
        <v>17813</v>
      </c>
      <c r="N660" s="19">
        <v>5.7261550552966936E-3</v>
      </c>
      <c r="O660" s="19">
        <v>0</v>
      </c>
      <c r="P660" s="19">
        <v>0</v>
      </c>
      <c r="Q660" s="19">
        <v>96</v>
      </c>
      <c r="R660" s="19">
        <v>5221</v>
      </c>
      <c r="S660" s="19">
        <v>1.8387282129860179E-2</v>
      </c>
      <c r="T660" s="19">
        <v>0</v>
      </c>
      <c r="U660" s="19">
        <v>0</v>
      </c>
      <c r="V660" s="10"/>
    </row>
    <row r="661" spans="1:22" x14ac:dyDescent="0.2">
      <c r="A661" s="8" t="s">
        <v>4827</v>
      </c>
      <c r="B661" s="19">
        <v>0</v>
      </c>
      <c r="C661" s="19">
        <v>0</v>
      </c>
      <c r="D661" s="19">
        <v>0</v>
      </c>
      <c r="E661" s="19">
        <v>0</v>
      </c>
      <c r="F661" s="19">
        <v>0</v>
      </c>
      <c r="G661" s="19">
        <v>0</v>
      </c>
      <c r="H661" s="19">
        <v>0</v>
      </c>
      <c r="I661" s="19">
        <v>0</v>
      </c>
      <c r="J661" s="19">
        <v>0</v>
      </c>
      <c r="K661" s="19">
        <v>0</v>
      </c>
      <c r="L661" s="19">
        <v>1</v>
      </c>
      <c r="M661" s="19">
        <v>379</v>
      </c>
      <c r="N661" s="19">
        <v>2.6385224274406332E-3</v>
      </c>
      <c r="O661" s="19">
        <v>0</v>
      </c>
      <c r="P661" s="19">
        <v>0</v>
      </c>
      <c r="Q661" s="19">
        <v>0</v>
      </c>
      <c r="R661" s="19">
        <v>0</v>
      </c>
      <c r="S661" s="19">
        <v>0</v>
      </c>
      <c r="T661" s="19">
        <v>0</v>
      </c>
      <c r="U661" s="19">
        <v>0</v>
      </c>
      <c r="V661" s="10"/>
    </row>
    <row r="662" spans="1:22" x14ac:dyDescent="0.2">
      <c r="A662" s="8" t="s">
        <v>5045</v>
      </c>
      <c r="B662" s="19">
        <v>0</v>
      </c>
      <c r="C662" s="19">
        <v>0</v>
      </c>
      <c r="D662" s="19">
        <v>0</v>
      </c>
      <c r="E662" s="19">
        <v>0</v>
      </c>
      <c r="F662" s="19">
        <v>0</v>
      </c>
      <c r="G662" s="19">
        <v>0</v>
      </c>
      <c r="H662" s="19">
        <v>0</v>
      </c>
      <c r="I662" s="19">
        <v>0</v>
      </c>
      <c r="J662" s="19">
        <v>0</v>
      </c>
      <c r="K662" s="19">
        <v>0</v>
      </c>
      <c r="L662" s="19">
        <v>5</v>
      </c>
      <c r="M662" s="19">
        <v>306</v>
      </c>
      <c r="N662" s="19">
        <v>1.6339869281045753E-2</v>
      </c>
      <c r="O662" s="19">
        <v>0</v>
      </c>
      <c r="P662" s="19">
        <v>0</v>
      </c>
      <c r="Q662" s="19">
        <v>0</v>
      </c>
      <c r="R662" s="19">
        <v>0</v>
      </c>
      <c r="S662" s="19">
        <v>0</v>
      </c>
      <c r="T662" s="19">
        <v>0</v>
      </c>
      <c r="U662" s="19">
        <v>0</v>
      </c>
      <c r="V662" s="10"/>
    </row>
    <row r="663" spans="1:22" x14ac:dyDescent="0.2">
      <c r="A663" s="8" t="s">
        <v>4377</v>
      </c>
      <c r="B663" s="19">
        <v>0</v>
      </c>
      <c r="C663" s="19">
        <v>0</v>
      </c>
      <c r="D663" s="19">
        <v>0</v>
      </c>
      <c r="E663" s="19">
        <v>0</v>
      </c>
      <c r="F663" s="19">
        <v>0</v>
      </c>
      <c r="G663" s="19">
        <v>0</v>
      </c>
      <c r="H663" s="19">
        <v>0</v>
      </c>
      <c r="I663" s="19">
        <v>0</v>
      </c>
      <c r="J663" s="19">
        <v>0</v>
      </c>
      <c r="K663" s="19">
        <v>0</v>
      </c>
      <c r="L663" s="19">
        <v>7</v>
      </c>
      <c r="M663" s="19">
        <v>2350</v>
      </c>
      <c r="N663" s="19">
        <v>2.9787234042553193E-3</v>
      </c>
      <c r="O663" s="19">
        <v>0</v>
      </c>
      <c r="P663" s="19">
        <v>0</v>
      </c>
      <c r="Q663" s="19">
        <v>0</v>
      </c>
      <c r="R663" s="19">
        <v>0</v>
      </c>
      <c r="S663" s="19">
        <v>0</v>
      </c>
      <c r="T663" s="19">
        <v>0</v>
      </c>
      <c r="U663" s="19">
        <v>0</v>
      </c>
      <c r="V663" s="10"/>
    </row>
    <row r="664" spans="1:22" x14ac:dyDescent="0.2">
      <c r="A664" s="8" t="s">
        <v>4337</v>
      </c>
      <c r="B664" s="19">
        <v>0</v>
      </c>
      <c r="C664" s="19">
        <v>0</v>
      </c>
      <c r="D664" s="19">
        <v>0</v>
      </c>
      <c r="E664" s="19">
        <v>0</v>
      </c>
      <c r="F664" s="19">
        <v>0</v>
      </c>
      <c r="G664" s="19">
        <v>0</v>
      </c>
      <c r="H664" s="19">
        <v>0</v>
      </c>
      <c r="I664" s="19">
        <v>0</v>
      </c>
      <c r="J664" s="19">
        <v>0</v>
      </c>
      <c r="K664" s="19">
        <v>0</v>
      </c>
      <c r="L664" s="19">
        <v>11</v>
      </c>
      <c r="M664" s="19">
        <v>782</v>
      </c>
      <c r="N664" s="19">
        <v>1.4066496163682864E-2</v>
      </c>
      <c r="O664" s="19">
        <v>0</v>
      </c>
      <c r="P664" s="19">
        <v>0</v>
      </c>
      <c r="Q664" s="19">
        <v>0</v>
      </c>
      <c r="R664" s="19">
        <v>0</v>
      </c>
      <c r="S664" s="19">
        <v>0</v>
      </c>
      <c r="T664" s="19">
        <v>0</v>
      </c>
      <c r="U664" s="19">
        <v>0</v>
      </c>
      <c r="V664" s="10"/>
    </row>
    <row r="665" spans="1:22" x14ac:dyDescent="0.2">
      <c r="A665" s="8" t="s">
        <v>3548</v>
      </c>
      <c r="B665" s="19">
        <v>1</v>
      </c>
      <c r="C665" s="19">
        <v>4</v>
      </c>
      <c r="D665" s="19">
        <v>0.25</v>
      </c>
      <c r="E665" s="19">
        <v>0</v>
      </c>
      <c r="F665" s="19">
        <v>0</v>
      </c>
      <c r="G665" s="19">
        <v>0</v>
      </c>
      <c r="H665" s="19">
        <v>0</v>
      </c>
      <c r="I665" s="19">
        <v>0</v>
      </c>
      <c r="J665" s="19">
        <v>0</v>
      </c>
      <c r="K665" s="19">
        <v>0</v>
      </c>
      <c r="L665" s="19">
        <v>5</v>
      </c>
      <c r="M665" s="19">
        <v>463</v>
      </c>
      <c r="N665" s="19">
        <v>1.079913606911447E-2</v>
      </c>
      <c r="O665" s="19">
        <v>0</v>
      </c>
      <c r="P665" s="19">
        <v>0</v>
      </c>
      <c r="Q665" s="19">
        <v>4</v>
      </c>
      <c r="R665" s="19">
        <v>22</v>
      </c>
      <c r="S665" s="19">
        <v>0.18181818181818182</v>
      </c>
      <c r="T665" s="19">
        <v>0</v>
      </c>
      <c r="U665" s="19">
        <v>0</v>
      </c>
      <c r="V665" s="10"/>
    </row>
    <row r="666" spans="1:22" x14ac:dyDescent="0.2">
      <c r="A666" s="8" t="s">
        <v>116</v>
      </c>
      <c r="B666" s="19">
        <v>4296</v>
      </c>
      <c r="C666" s="19">
        <v>271806</v>
      </c>
      <c r="D666" s="19">
        <v>1.5805390609478821E-2</v>
      </c>
      <c r="E666" s="19">
        <v>25</v>
      </c>
      <c r="F666" s="19">
        <v>5.8193668528864059E-3</v>
      </c>
      <c r="G666" s="19">
        <v>25</v>
      </c>
      <c r="H666" s="19">
        <v>3456</v>
      </c>
      <c r="I666" s="19">
        <v>7.2337962962962963E-3</v>
      </c>
      <c r="J666" s="19">
        <v>0</v>
      </c>
      <c r="K666" s="19">
        <v>0</v>
      </c>
      <c r="L666" s="19">
        <v>5414</v>
      </c>
      <c r="M666" s="19">
        <v>8393901</v>
      </c>
      <c r="N666" s="19">
        <v>6.4499211987370357E-4</v>
      </c>
      <c r="O666" s="19">
        <v>6</v>
      </c>
      <c r="P666" s="19">
        <v>1.1082379017362395E-3</v>
      </c>
      <c r="Q666" s="19">
        <v>746</v>
      </c>
      <c r="R666" s="19">
        <v>49960</v>
      </c>
      <c r="S666" s="19">
        <v>1.4931945556445156E-2</v>
      </c>
      <c r="T666" s="19">
        <v>2</v>
      </c>
      <c r="U666" s="19">
        <v>2.6809651474530832E-3</v>
      </c>
      <c r="V666" s="10"/>
    </row>
    <row r="667" spans="1:22" x14ac:dyDescent="0.2">
      <c r="A667" s="8" t="s">
        <v>3586</v>
      </c>
      <c r="B667" s="19">
        <v>23</v>
      </c>
      <c r="C667" s="19">
        <v>593</v>
      </c>
      <c r="D667" s="19">
        <v>3.87858347386172E-2</v>
      </c>
      <c r="E667" s="19">
        <v>0</v>
      </c>
      <c r="F667" s="19">
        <v>0</v>
      </c>
      <c r="G667" s="19">
        <v>0</v>
      </c>
      <c r="H667" s="19">
        <v>0</v>
      </c>
      <c r="I667" s="19">
        <v>0</v>
      </c>
      <c r="J667" s="19">
        <v>0</v>
      </c>
      <c r="K667" s="19">
        <v>0</v>
      </c>
      <c r="L667" s="19">
        <v>7</v>
      </c>
      <c r="M667" s="19">
        <v>619</v>
      </c>
      <c r="N667" s="19">
        <v>1.1308562197092083E-2</v>
      </c>
      <c r="O667" s="19">
        <v>0</v>
      </c>
      <c r="P667" s="19">
        <v>0</v>
      </c>
      <c r="Q667" s="19">
        <v>5</v>
      </c>
      <c r="R667" s="19">
        <v>167</v>
      </c>
      <c r="S667" s="19">
        <v>2.9940119760479042E-2</v>
      </c>
      <c r="T667" s="19">
        <v>2</v>
      </c>
      <c r="U667" s="19">
        <v>0.4</v>
      </c>
      <c r="V667" s="10"/>
    </row>
    <row r="668" spans="1:22" x14ac:dyDescent="0.2">
      <c r="A668" s="8" t="s">
        <v>4702</v>
      </c>
      <c r="B668" s="19">
        <v>0</v>
      </c>
      <c r="C668" s="19">
        <v>0</v>
      </c>
      <c r="D668" s="19">
        <v>0</v>
      </c>
      <c r="E668" s="19">
        <v>0</v>
      </c>
      <c r="F668" s="19">
        <v>0</v>
      </c>
      <c r="G668" s="19">
        <v>0</v>
      </c>
      <c r="H668" s="19">
        <v>0</v>
      </c>
      <c r="I668" s="19">
        <v>0</v>
      </c>
      <c r="J668" s="19">
        <v>0</v>
      </c>
      <c r="K668" s="19">
        <v>0</v>
      </c>
      <c r="L668" s="19">
        <v>13</v>
      </c>
      <c r="M668" s="19">
        <v>959</v>
      </c>
      <c r="N668" s="19">
        <v>1.3555787278415016E-2</v>
      </c>
      <c r="O668" s="19">
        <v>0</v>
      </c>
      <c r="P668" s="19">
        <v>0</v>
      </c>
      <c r="Q668" s="19">
        <v>6</v>
      </c>
      <c r="R668" s="19">
        <v>140</v>
      </c>
      <c r="S668" s="19">
        <v>4.2857142857142858E-2</v>
      </c>
      <c r="T668" s="19">
        <v>0</v>
      </c>
      <c r="U668" s="19">
        <v>0</v>
      </c>
      <c r="V668" s="10"/>
    </row>
    <row r="669" spans="1:22" x14ac:dyDescent="0.2">
      <c r="A669" s="8" t="s">
        <v>3559</v>
      </c>
      <c r="B669" s="19">
        <v>4</v>
      </c>
      <c r="C669" s="19">
        <v>488</v>
      </c>
      <c r="D669" s="19">
        <v>8.1967213114754103E-3</v>
      </c>
      <c r="E669" s="19">
        <v>0</v>
      </c>
      <c r="F669" s="19">
        <v>0</v>
      </c>
      <c r="G669" s="19">
        <v>0</v>
      </c>
      <c r="H669" s="19">
        <v>0</v>
      </c>
      <c r="I669" s="19">
        <v>0</v>
      </c>
      <c r="J669" s="19">
        <v>0</v>
      </c>
      <c r="K669" s="19">
        <v>0</v>
      </c>
      <c r="L669" s="19">
        <v>5</v>
      </c>
      <c r="M669" s="19">
        <v>879</v>
      </c>
      <c r="N669" s="19">
        <v>5.6882821387940841E-3</v>
      </c>
      <c r="O669" s="19">
        <v>0</v>
      </c>
      <c r="P669" s="19">
        <v>0</v>
      </c>
      <c r="Q669" s="19">
        <v>1</v>
      </c>
      <c r="R669" s="19">
        <v>497</v>
      </c>
      <c r="S669" s="19">
        <v>2.012072434607646E-3</v>
      </c>
      <c r="T669" s="19">
        <v>0</v>
      </c>
      <c r="U669" s="19">
        <v>0</v>
      </c>
      <c r="V669" s="10"/>
    </row>
    <row r="670" spans="1:22" x14ac:dyDescent="0.2">
      <c r="A670" s="8" t="s">
        <v>228</v>
      </c>
      <c r="B670" s="19">
        <v>115</v>
      </c>
      <c r="C670" s="19">
        <v>3069</v>
      </c>
      <c r="D670" s="19">
        <v>3.7471489084392309E-2</v>
      </c>
      <c r="E670" s="19">
        <v>0</v>
      </c>
      <c r="F670" s="19">
        <v>0</v>
      </c>
      <c r="G670" s="19">
        <v>3</v>
      </c>
      <c r="H670" s="19">
        <v>327</v>
      </c>
      <c r="I670" s="19">
        <v>9.1743119266055051E-3</v>
      </c>
      <c r="J670" s="19">
        <v>0</v>
      </c>
      <c r="K670" s="19">
        <v>0</v>
      </c>
      <c r="L670" s="19">
        <v>129</v>
      </c>
      <c r="M670" s="19">
        <v>6769</v>
      </c>
      <c r="N670" s="19">
        <v>1.905746786822278E-2</v>
      </c>
      <c r="O670" s="19">
        <v>0</v>
      </c>
      <c r="P670" s="19">
        <v>0</v>
      </c>
      <c r="Q670" s="19">
        <v>0</v>
      </c>
      <c r="R670" s="19">
        <v>0</v>
      </c>
      <c r="S670" s="19">
        <v>0</v>
      </c>
      <c r="T670" s="19">
        <v>0</v>
      </c>
      <c r="U670" s="19">
        <v>0</v>
      </c>
      <c r="V670" s="10"/>
    </row>
    <row r="671" spans="1:22" x14ac:dyDescent="0.2">
      <c r="A671" s="8" t="s">
        <v>4289</v>
      </c>
      <c r="B671" s="19">
        <v>0</v>
      </c>
      <c r="C671" s="19">
        <v>0</v>
      </c>
      <c r="D671" s="19">
        <v>0</v>
      </c>
      <c r="E671" s="19">
        <v>0</v>
      </c>
      <c r="F671" s="19">
        <v>0</v>
      </c>
      <c r="G671" s="19">
        <v>0</v>
      </c>
      <c r="H671" s="19">
        <v>0</v>
      </c>
      <c r="I671" s="19">
        <v>0</v>
      </c>
      <c r="J671" s="19">
        <v>0</v>
      </c>
      <c r="K671" s="19">
        <v>0</v>
      </c>
      <c r="L671" s="19">
        <v>2056</v>
      </c>
      <c r="M671" s="19">
        <v>730473</v>
      </c>
      <c r="N671" s="19">
        <v>2.8146146401030565E-3</v>
      </c>
      <c r="O671" s="19">
        <v>4</v>
      </c>
      <c r="P671" s="19">
        <v>1.9455252918287938E-3</v>
      </c>
      <c r="Q671" s="19">
        <v>0</v>
      </c>
      <c r="R671" s="19">
        <v>0</v>
      </c>
      <c r="S671" s="19">
        <v>0</v>
      </c>
      <c r="T671" s="19">
        <v>0</v>
      </c>
      <c r="U671" s="19">
        <v>0</v>
      </c>
      <c r="V671" s="10"/>
    </row>
    <row r="672" spans="1:22" x14ac:dyDescent="0.2">
      <c r="A672" s="8" t="s">
        <v>6089</v>
      </c>
      <c r="B672" s="19">
        <v>0</v>
      </c>
      <c r="C672" s="19">
        <v>0</v>
      </c>
      <c r="D672" s="19">
        <v>0</v>
      </c>
      <c r="E672" s="19">
        <v>0</v>
      </c>
      <c r="F672" s="19">
        <v>0</v>
      </c>
      <c r="G672" s="19">
        <v>0</v>
      </c>
      <c r="H672" s="19">
        <v>0</v>
      </c>
      <c r="I672" s="19">
        <v>0</v>
      </c>
      <c r="J672" s="19">
        <v>0</v>
      </c>
      <c r="K672" s="19">
        <v>0</v>
      </c>
      <c r="L672" s="19">
        <v>3</v>
      </c>
      <c r="M672" s="19">
        <v>95</v>
      </c>
      <c r="N672" s="19">
        <v>3.1578947368421054E-2</v>
      </c>
      <c r="O672" s="19">
        <v>0</v>
      </c>
      <c r="P672" s="19">
        <v>0</v>
      </c>
      <c r="Q672" s="19">
        <v>0</v>
      </c>
      <c r="R672" s="19">
        <v>0</v>
      </c>
      <c r="S672" s="19">
        <v>0</v>
      </c>
      <c r="T672" s="19">
        <v>0</v>
      </c>
      <c r="U672" s="19">
        <v>0</v>
      </c>
      <c r="V672" s="10"/>
    </row>
    <row r="673" spans="1:22" x14ac:dyDescent="0.2">
      <c r="A673" s="8" t="s">
        <v>5120</v>
      </c>
      <c r="B673" s="19">
        <v>0</v>
      </c>
      <c r="C673" s="19">
        <v>0</v>
      </c>
      <c r="D673" s="19">
        <v>0</v>
      </c>
      <c r="E673" s="19">
        <v>0</v>
      </c>
      <c r="F673" s="19">
        <v>0</v>
      </c>
      <c r="G673" s="19">
        <v>0</v>
      </c>
      <c r="H673" s="19">
        <v>0</v>
      </c>
      <c r="I673" s="19">
        <v>0</v>
      </c>
      <c r="J673" s="19">
        <v>0</v>
      </c>
      <c r="K673" s="19">
        <v>0</v>
      </c>
      <c r="L673" s="19">
        <v>73</v>
      </c>
      <c r="M673" s="19">
        <v>2659</v>
      </c>
      <c r="N673" s="19">
        <v>2.745393004889056E-2</v>
      </c>
      <c r="O673" s="19">
        <v>0</v>
      </c>
      <c r="P673" s="19">
        <v>0</v>
      </c>
      <c r="Q673" s="19">
        <v>0</v>
      </c>
      <c r="R673" s="19">
        <v>0</v>
      </c>
      <c r="S673" s="19">
        <v>0</v>
      </c>
      <c r="T673" s="19">
        <v>0</v>
      </c>
      <c r="U673" s="19">
        <v>0</v>
      </c>
      <c r="V673" s="10"/>
    </row>
    <row r="674" spans="1:22" x14ac:dyDescent="0.2">
      <c r="A674" s="8" t="s">
        <v>114</v>
      </c>
      <c r="B674" s="19">
        <v>1028</v>
      </c>
      <c r="C674" s="19">
        <v>36860</v>
      </c>
      <c r="D674" s="19">
        <v>2.7889310906131309E-2</v>
      </c>
      <c r="E674" s="19">
        <v>1</v>
      </c>
      <c r="F674" s="19">
        <v>9.727626459143969E-4</v>
      </c>
      <c r="G674" s="19">
        <v>15</v>
      </c>
      <c r="H674" s="19">
        <v>313</v>
      </c>
      <c r="I674" s="19">
        <v>4.7923322683706068E-2</v>
      </c>
      <c r="J674" s="19">
        <v>0</v>
      </c>
      <c r="K674" s="19">
        <v>0</v>
      </c>
      <c r="L674" s="19">
        <v>152</v>
      </c>
      <c r="M674" s="19">
        <v>4512</v>
      </c>
      <c r="N674" s="19">
        <v>3.3687943262411348E-2</v>
      </c>
      <c r="O674" s="19">
        <v>0</v>
      </c>
      <c r="P674" s="19">
        <v>0</v>
      </c>
      <c r="Q674" s="19">
        <v>96</v>
      </c>
      <c r="R674" s="19">
        <v>1532</v>
      </c>
      <c r="S674" s="19">
        <v>6.2663185378590072E-2</v>
      </c>
      <c r="T674" s="19">
        <v>2</v>
      </c>
      <c r="U674" s="19">
        <v>2.0833333333333332E-2</v>
      </c>
      <c r="V674" s="10"/>
    </row>
    <row r="675" spans="1:22" x14ac:dyDescent="0.2">
      <c r="A675" s="8" t="s">
        <v>5140</v>
      </c>
      <c r="B675" s="19">
        <v>0</v>
      </c>
      <c r="C675" s="19">
        <v>0</v>
      </c>
      <c r="D675" s="19">
        <v>0</v>
      </c>
      <c r="E675" s="19">
        <v>0</v>
      </c>
      <c r="F675" s="19">
        <v>0</v>
      </c>
      <c r="G675" s="19">
        <v>0</v>
      </c>
      <c r="H675" s="19">
        <v>0</v>
      </c>
      <c r="I675" s="19">
        <v>0</v>
      </c>
      <c r="J675" s="19">
        <v>0</v>
      </c>
      <c r="K675" s="19">
        <v>0</v>
      </c>
      <c r="L675" s="19">
        <v>5</v>
      </c>
      <c r="M675" s="19">
        <v>3371</v>
      </c>
      <c r="N675" s="19">
        <v>1.4832393948383269E-3</v>
      </c>
      <c r="O675" s="19">
        <v>0</v>
      </c>
      <c r="P675" s="19">
        <v>0</v>
      </c>
      <c r="Q675" s="19">
        <v>0</v>
      </c>
      <c r="R675" s="19">
        <v>0</v>
      </c>
      <c r="S675" s="19">
        <v>0</v>
      </c>
      <c r="T675" s="19">
        <v>0</v>
      </c>
      <c r="U675" s="19">
        <v>0</v>
      </c>
      <c r="V675" s="10"/>
    </row>
    <row r="676" spans="1:22" x14ac:dyDescent="0.2">
      <c r="A676" s="8" t="s">
        <v>5080</v>
      </c>
      <c r="B676" s="19">
        <v>0</v>
      </c>
      <c r="C676" s="19">
        <v>0</v>
      </c>
      <c r="D676" s="19">
        <v>0</v>
      </c>
      <c r="E676" s="19">
        <v>0</v>
      </c>
      <c r="F676" s="19">
        <v>0</v>
      </c>
      <c r="G676" s="19">
        <v>0</v>
      </c>
      <c r="H676" s="19">
        <v>0</v>
      </c>
      <c r="I676" s="19">
        <v>0</v>
      </c>
      <c r="J676" s="19">
        <v>0</v>
      </c>
      <c r="K676" s="19">
        <v>0</v>
      </c>
      <c r="L676" s="19">
        <v>27</v>
      </c>
      <c r="M676" s="19">
        <v>3602</v>
      </c>
      <c r="N676" s="19">
        <v>7.4958356468628543E-3</v>
      </c>
      <c r="O676" s="19">
        <v>0</v>
      </c>
      <c r="P676" s="19">
        <v>0</v>
      </c>
      <c r="Q676" s="19">
        <v>0</v>
      </c>
      <c r="R676" s="19">
        <v>0</v>
      </c>
      <c r="S676" s="19">
        <v>0</v>
      </c>
      <c r="T676" s="19">
        <v>0</v>
      </c>
      <c r="U676" s="19">
        <v>0</v>
      </c>
      <c r="V676" s="10"/>
    </row>
    <row r="677" spans="1:22" x14ac:dyDescent="0.2">
      <c r="A677" s="8" t="s">
        <v>5158</v>
      </c>
      <c r="B677" s="19">
        <v>0</v>
      </c>
      <c r="C677" s="19">
        <v>0</v>
      </c>
      <c r="D677" s="19">
        <v>0</v>
      </c>
      <c r="E677" s="19">
        <v>0</v>
      </c>
      <c r="F677" s="19">
        <v>0</v>
      </c>
      <c r="G677" s="19">
        <v>0</v>
      </c>
      <c r="H677" s="19">
        <v>0</v>
      </c>
      <c r="I677" s="19">
        <v>0</v>
      </c>
      <c r="J677" s="19">
        <v>0</v>
      </c>
      <c r="K677" s="19">
        <v>0</v>
      </c>
      <c r="L677" s="19">
        <v>28</v>
      </c>
      <c r="M677" s="19">
        <v>3776</v>
      </c>
      <c r="N677" s="19">
        <v>7.4152542372881358E-3</v>
      </c>
      <c r="O677" s="19">
        <v>0</v>
      </c>
      <c r="P677" s="19">
        <v>0</v>
      </c>
      <c r="Q677" s="19">
        <v>0</v>
      </c>
      <c r="R677" s="19">
        <v>0</v>
      </c>
      <c r="S677" s="19">
        <v>0</v>
      </c>
      <c r="T677" s="19">
        <v>0</v>
      </c>
      <c r="U677" s="19">
        <v>0</v>
      </c>
      <c r="V677" s="10"/>
    </row>
    <row r="678" spans="1:22" x14ac:dyDescent="0.2">
      <c r="A678" s="8" t="s">
        <v>5349</v>
      </c>
      <c r="B678" s="19">
        <v>0</v>
      </c>
      <c r="C678" s="19">
        <v>0</v>
      </c>
      <c r="D678" s="19">
        <v>0</v>
      </c>
      <c r="E678" s="19">
        <v>0</v>
      </c>
      <c r="F678" s="19">
        <v>0</v>
      </c>
      <c r="G678" s="19">
        <v>0</v>
      </c>
      <c r="H678" s="19">
        <v>0</v>
      </c>
      <c r="I678" s="19">
        <v>0</v>
      </c>
      <c r="J678" s="19">
        <v>0</v>
      </c>
      <c r="K678" s="19">
        <v>0</v>
      </c>
      <c r="L678" s="19">
        <v>2</v>
      </c>
      <c r="M678" s="19">
        <v>369</v>
      </c>
      <c r="N678" s="19">
        <v>5.4200542005420054E-3</v>
      </c>
      <c r="O678" s="19">
        <v>0</v>
      </c>
      <c r="P678" s="19">
        <v>0</v>
      </c>
      <c r="Q678" s="19">
        <v>0</v>
      </c>
      <c r="R678" s="19">
        <v>0</v>
      </c>
      <c r="S678" s="19">
        <v>0</v>
      </c>
      <c r="T678" s="19">
        <v>0</v>
      </c>
      <c r="U678" s="19">
        <v>0</v>
      </c>
      <c r="V678" s="10"/>
    </row>
    <row r="679" spans="1:22" x14ac:dyDescent="0.2">
      <c r="A679" s="8" t="s">
        <v>5750</v>
      </c>
      <c r="B679" s="19">
        <v>0</v>
      </c>
      <c r="C679" s="19">
        <v>0</v>
      </c>
      <c r="D679" s="19">
        <v>0</v>
      </c>
      <c r="E679" s="19">
        <v>0</v>
      </c>
      <c r="F679" s="19">
        <v>0</v>
      </c>
      <c r="G679" s="19">
        <v>0</v>
      </c>
      <c r="H679" s="19">
        <v>0</v>
      </c>
      <c r="I679" s="19">
        <v>0</v>
      </c>
      <c r="J679" s="19">
        <v>0</v>
      </c>
      <c r="K679" s="19">
        <v>0</v>
      </c>
      <c r="L679" s="19">
        <v>15</v>
      </c>
      <c r="M679" s="19">
        <v>185</v>
      </c>
      <c r="N679" s="19">
        <v>8.1081081081081086E-2</v>
      </c>
      <c r="O679" s="19">
        <v>0</v>
      </c>
      <c r="P679" s="19">
        <v>0</v>
      </c>
      <c r="Q679" s="19">
        <v>0</v>
      </c>
      <c r="R679" s="19">
        <v>0</v>
      </c>
      <c r="S679" s="19">
        <v>0</v>
      </c>
      <c r="T679" s="19">
        <v>0</v>
      </c>
      <c r="U679" s="19">
        <v>0</v>
      </c>
      <c r="V679" s="10"/>
    </row>
    <row r="680" spans="1:22" x14ac:dyDescent="0.2">
      <c r="A680" s="8" t="s">
        <v>5203</v>
      </c>
      <c r="B680" s="19">
        <v>0</v>
      </c>
      <c r="C680" s="19">
        <v>0</v>
      </c>
      <c r="D680" s="19">
        <v>0</v>
      </c>
      <c r="E680" s="19">
        <v>0</v>
      </c>
      <c r="F680" s="19">
        <v>0</v>
      </c>
      <c r="G680" s="19">
        <v>0</v>
      </c>
      <c r="H680" s="19">
        <v>0</v>
      </c>
      <c r="I680" s="19">
        <v>0</v>
      </c>
      <c r="J680" s="19">
        <v>0</v>
      </c>
      <c r="K680" s="19">
        <v>0</v>
      </c>
      <c r="L680" s="19">
        <v>8</v>
      </c>
      <c r="M680" s="19">
        <v>616</v>
      </c>
      <c r="N680" s="19">
        <v>1.2987012987012988E-2</v>
      </c>
      <c r="O680" s="19">
        <v>0</v>
      </c>
      <c r="P680" s="19">
        <v>0</v>
      </c>
      <c r="Q680" s="19">
        <v>0</v>
      </c>
      <c r="R680" s="19">
        <v>0</v>
      </c>
      <c r="S680" s="19">
        <v>0</v>
      </c>
      <c r="T680" s="19">
        <v>0</v>
      </c>
      <c r="U680" s="19">
        <v>0</v>
      </c>
      <c r="V680" s="10"/>
    </row>
    <row r="681" spans="1:22" x14ac:dyDescent="0.2">
      <c r="A681" s="8" t="s">
        <v>5105</v>
      </c>
      <c r="B681" s="19">
        <v>0</v>
      </c>
      <c r="C681" s="19">
        <v>0</v>
      </c>
      <c r="D681" s="19">
        <v>0</v>
      </c>
      <c r="E681" s="19">
        <v>0</v>
      </c>
      <c r="F681" s="19">
        <v>0</v>
      </c>
      <c r="G681" s="19">
        <v>0</v>
      </c>
      <c r="H681" s="19">
        <v>0</v>
      </c>
      <c r="I681" s="19">
        <v>0</v>
      </c>
      <c r="J681" s="19">
        <v>0</v>
      </c>
      <c r="K681" s="19">
        <v>0</v>
      </c>
      <c r="L681" s="19">
        <v>25</v>
      </c>
      <c r="M681" s="19">
        <v>2470</v>
      </c>
      <c r="N681" s="19">
        <v>1.0121457489878543E-2</v>
      </c>
      <c r="O681" s="19">
        <v>0</v>
      </c>
      <c r="P681" s="19">
        <v>0</v>
      </c>
      <c r="Q681" s="19">
        <v>0</v>
      </c>
      <c r="R681" s="19">
        <v>0</v>
      </c>
      <c r="S681" s="19">
        <v>0</v>
      </c>
      <c r="T681" s="19">
        <v>0</v>
      </c>
      <c r="U681" s="19">
        <v>0</v>
      </c>
      <c r="V681" s="10"/>
    </row>
    <row r="682" spans="1:22" x14ac:dyDescent="0.2">
      <c r="A682" s="8" t="s">
        <v>1323</v>
      </c>
      <c r="B682" s="19">
        <v>1</v>
      </c>
      <c r="C682" s="19">
        <v>3</v>
      </c>
      <c r="D682" s="19">
        <v>0.33333333333333331</v>
      </c>
      <c r="E682" s="19">
        <v>0</v>
      </c>
      <c r="F682" s="19">
        <v>0</v>
      </c>
      <c r="G682" s="19">
        <v>0</v>
      </c>
      <c r="H682" s="19">
        <v>0</v>
      </c>
      <c r="I682" s="19">
        <v>0</v>
      </c>
      <c r="J682" s="19">
        <v>0</v>
      </c>
      <c r="K682" s="19">
        <v>0</v>
      </c>
      <c r="L682" s="19">
        <v>55</v>
      </c>
      <c r="M682" s="19">
        <v>858</v>
      </c>
      <c r="N682" s="19">
        <v>6.4102564102564097E-2</v>
      </c>
      <c r="O682" s="19">
        <v>0</v>
      </c>
      <c r="P682" s="19">
        <v>0</v>
      </c>
      <c r="Q682" s="19">
        <v>0</v>
      </c>
      <c r="R682" s="19">
        <v>0</v>
      </c>
      <c r="S682" s="19">
        <v>0</v>
      </c>
      <c r="T682" s="19">
        <v>0</v>
      </c>
      <c r="U682" s="19">
        <v>0</v>
      </c>
      <c r="V682" s="10"/>
    </row>
    <row r="683" spans="1:22" x14ac:dyDescent="0.2">
      <c r="A683" s="8" t="s">
        <v>1329</v>
      </c>
      <c r="B683" s="19">
        <v>72</v>
      </c>
      <c r="C683" s="19">
        <v>2395</v>
      </c>
      <c r="D683" s="19">
        <v>3.0062630480167014E-2</v>
      </c>
      <c r="E683" s="19">
        <v>0</v>
      </c>
      <c r="F683" s="19">
        <v>0</v>
      </c>
      <c r="G683" s="19">
        <v>0</v>
      </c>
      <c r="H683" s="19">
        <v>0</v>
      </c>
      <c r="I683" s="19">
        <v>0</v>
      </c>
      <c r="J683" s="19">
        <v>0</v>
      </c>
      <c r="K683" s="19">
        <v>0</v>
      </c>
      <c r="L683" s="19">
        <v>44</v>
      </c>
      <c r="M683" s="19">
        <v>2693</v>
      </c>
      <c r="N683" s="19">
        <v>1.6338655774229483E-2</v>
      </c>
      <c r="O683" s="19">
        <v>0</v>
      </c>
      <c r="P683" s="19">
        <v>0</v>
      </c>
      <c r="Q683" s="19">
        <v>8</v>
      </c>
      <c r="R683" s="19">
        <v>104</v>
      </c>
      <c r="S683" s="19">
        <v>7.6923076923076927E-2</v>
      </c>
      <c r="T683" s="19">
        <v>0</v>
      </c>
      <c r="U683" s="19">
        <v>0</v>
      </c>
      <c r="V683" s="10"/>
    </row>
    <row r="684" spans="1:22" x14ac:dyDescent="0.2">
      <c r="A684" s="8" t="s">
        <v>2697</v>
      </c>
      <c r="B684" s="19">
        <v>9</v>
      </c>
      <c r="C684" s="19">
        <v>139</v>
      </c>
      <c r="D684" s="19">
        <v>6.4748201438848921E-2</v>
      </c>
      <c r="E684" s="19">
        <v>0</v>
      </c>
      <c r="F684" s="19">
        <v>0</v>
      </c>
      <c r="G684" s="19">
        <v>0</v>
      </c>
      <c r="H684" s="19">
        <v>0</v>
      </c>
      <c r="I684" s="19">
        <v>0</v>
      </c>
      <c r="J684" s="19">
        <v>0</v>
      </c>
      <c r="K684" s="19">
        <v>0</v>
      </c>
      <c r="L684" s="19">
        <v>38</v>
      </c>
      <c r="M684" s="19">
        <v>816</v>
      </c>
      <c r="N684" s="19">
        <v>4.6568627450980393E-2</v>
      </c>
      <c r="O684" s="19">
        <v>0</v>
      </c>
      <c r="P684" s="19">
        <v>0</v>
      </c>
      <c r="Q684" s="19">
        <v>0</v>
      </c>
      <c r="R684" s="19">
        <v>0</v>
      </c>
      <c r="S684" s="19">
        <v>0</v>
      </c>
      <c r="T684" s="19">
        <v>0</v>
      </c>
      <c r="U684" s="19">
        <v>0</v>
      </c>
      <c r="V684" s="10"/>
    </row>
    <row r="685" spans="1:22" x14ac:dyDescent="0.2">
      <c r="A685" s="8" t="s">
        <v>6146</v>
      </c>
      <c r="B685" s="19">
        <v>0</v>
      </c>
      <c r="C685" s="19">
        <v>0</v>
      </c>
      <c r="D685" s="19">
        <v>0</v>
      </c>
      <c r="E685" s="19">
        <v>0</v>
      </c>
      <c r="F685" s="19">
        <v>0</v>
      </c>
      <c r="G685" s="19">
        <v>0</v>
      </c>
      <c r="H685" s="19">
        <v>0</v>
      </c>
      <c r="I685" s="19">
        <v>0</v>
      </c>
      <c r="J685" s="19">
        <v>0</v>
      </c>
      <c r="K685" s="19">
        <v>0</v>
      </c>
      <c r="L685" s="19">
        <v>35</v>
      </c>
      <c r="M685" s="19">
        <v>7089</v>
      </c>
      <c r="N685" s="19">
        <v>4.9372266892368458E-3</v>
      </c>
      <c r="O685" s="19">
        <v>0</v>
      </c>
      <c r="P685" s="19">
        <v>0</v>
      </c>
      <c r="Q685" s="19">
        <v>0</v>
      </c>
      <c r="R685" s="19">
        <v>0</v>
      </c>
      <c r="S685" s="19">
        <v>0</v>
      </c>
      <c r="T685" s="19">
        <v>0</v>
      </c>
      <c r="U685" s="19">
        <v>0</v>
      </c>
      <c r="V685" s="10"/>
    </row>
    <row r="686" spans="1:22" x14ac:dyDescent="0.2">
      <c r="A686" s="8" t="s">
        <v>3849</v>
      </c>
      <c r="B686" s="19">
        <v>3</v>
      </c>
      <c r="C686" s="19">
        <v>144</v>
      </c>
      <c r="D686" s="19">
        <v>2.0833333333333332E-2</v>
      </c>
      <c r="E686" s="19">
        <v>0</v>
      </c>
      <c r="F686" s="19">
        <v>0</v>
      </c>
      <c r="G686" s="19">
        <v>0</v>
      </c>
      <c r="H686" s="19">
        <v>0</v>
      </c>
      <c r="I686" s="19">
        <v>0</v>
      </c>
      <c r="J686" s="19">
        <v>0</v>
      </c>
      <c r="K686" s="19">
        <v>0</v>
      </c>
      <c r="L686" s="19">
        <v>3</v>
      </c>
      <c r="M686" s="19">
        <v>101</v>
      </c>
      <c r="N686" s="19">
        <v>2.9702970297029702E-2</v>
      </c>
      <c r="O686" s="19">
        <v>0</v>
      </c>
      <c r="P686" s="19">
        <v>0</v>
      </c>
      <c r="Q686" s="19">
        <v>0</v>
      </c>
      <c r="R686" s="19">
        <v>0</v>
      </c>
      <c r="S686" s="19">
        <v>0</v>
      </c>
      <c r="T686" s="19">
        <v>0</v>
      </c>
      <c r="U686" s="19">
        <v>0</v>
      </c>
      <c r="V686" s="10"/>
    </row>
    <row r="687" spans="1:22" x14ac:dyDescent="0.2">
      <c r="A687" s="8" t="s">
        <v>6144</v>
      </c>
      <c r="B687" s="19">
        <v>0</v>
      </c>
      <c r="C687" s="19">
        <v>0</v>
      </c>
      <c r="D687" s="19">
        <v>0</v>
      </c>
      <c r="E687" s="19">
        <v>0</v>
      </c>
      <c r="F687" s="19">
        <v>0</v>
      </c>
      <c r="G687" s="19">
        <v>0</v>
      </c>
      <c r="H687" s="19">
        <v>0</v>
      </c>
      <c r="I687" s="19">
        <v>0</v>
      </c>
      <c r="J687" s="19">
        <v>0</v>
      </c>
      <c r="K687" s="19">
        <v>0</v>
      </c>
      <c r="L687" s="19">
        <v>2</v>
      </c>
      <c r="M687" s="19">
        <v>446</v>
      </c>
      <c r="N687" s="19">
        <v>4.4843049327354259E-3</v>
      </c>
      <c r="O687" s="19">
        <v>0</v>
      </c>
      <c r="P687" s="19">
        <v>0</v>
      </c>
      <c r="Q687" s="19">
        <v>0</v>
      </c>
      <c r="R687" s="19">
        <v>0</v>
      </c>
      <c r="S687" s="19">
        <v>0</v>
      </c>
      <c r="T687" s="19">
        <v>0</v>
      </c>
      <c r="U687" s="19">
        <v>0</v>
      </c>
      <c r="V687" s="10"/>
    </row>
    <row r="688" spans="1:22" x14ac:dyDescent="0.2">
      <c r="A688" s="8" t="s">
        <v>1760</v>
      </c>
      <c r="B688" s="19">
        <v>1</v>
      </c>
      <c r="C688" s="19">
        <v>3</v>
      </c>
      <c r="D688" s="19">
        <v>0.33333333333333331</v>
      </c>
      <c r="E688" s="19">
        <v>0</v>
      </c>
      <c r="F688" s="19">
        <v>0</v>
      </c>
      <c r="G688" s="19">
        <v>0</v>
      </c>
      <c r="H688" s="19">
        <v>0</v>
      </c>
      <c r="I688" s="19">
        <v>0</v>
      </c>
      <c r="J688" s="19">
        <v>0</v>
      </c>
      <c r="K688" s="19">
        <v>0</v>
      </c>
      <c r="L688" s="19">
        <v>37</v>
      </c>
      <c r="M688" s="19">
        <v>864</v>
      </c>
      <c r="N688" s="19">
        <v>4.2824074074074077E-2</v>
      </c>
      <c r="O688" s="19">
        <v>0</v>
      </c>
      <c r="P688" s="19">
        <v>0</v>
      </c>
      <c r="Q688" s="19">
        <v>0</v>
      </c>
      <c r="R688" s="19">
        <v>0</v>
      </c>
      <c r="S688" s="19">
        <v>0</v>
      </c>
      <c r="T688" s="19">
        <v>0</v>
      </c>
      <c r="U688" s="19">
        <v>0</v>
      </c>
      <c r="V688" s="10"/>
    </row>
    <row r="689" spans="1:22" x14ac:dyDescent="0.2">
      <c r="A689" s="8" t="s">
        <v>3193</v>
      </c>
      <c r="B689" s="19">
        <v>100</v>
      </c>
      <c r="C689" s="19">
        <v>8829</v>
      </c>
      <c r="D689" s="19">
        <v>1.1326311020500622E-2</v>
      </c>
      <c r="E689" s="19">
        <v>0</v>
      </c>
      <c r="F689" s="19">
        <v>0</v>
      </c>
      <c r="G689" s="19">
        <v>0</v>
      </c>
      <c r="H689" s="19">
        <v>0</v>
      </c>
      <c r="I689" s="19">
        <v>0</v>
      </c>
      <c r="J689" s="19">
        <v>0</v>
      </c>
      <c r="K689" s="19">
        <v>0</v>
      </c>
      <c r="L689" s="19">
        <v>1140</v>
      </c>
      <c r="M689" s="19">
        <v>348718</v>
      </c>
      <c r="N689" s="19">
        <v>3.2691171663062992E-3</v>
      </c>
      <c r="O689" s="19">
        <v>5</v>
      </c>
      <c r="P689" s="19">
        <v>4.3859649122807015E-3</v>
      </c>
      <c r="Q689" s="19">
        <v>24</v>
      </c>
      <c r="R689" s="19">
        <v>2021</v>
      </c>
      <c r="S689" s="19">
        <v>1.1875309252845126E-2</v>
      </c>
      <c r="T689" s="19">
        <v>0</v>
      </c>
      <c r="U689" s="19">
        <v>0</v>
      </c>
      <c r="V689" s="10"/>
    </row>
    <row r="690" spans="1:22" x14ac:dyDescent="0.2">
      <c r="A690" s="8" t="s">
        <v>5953</v>
      </c>
      <c r="B690" s="19">
        <v>0</v>
      </c>
      <c r="C690" s="19">
        <v>0</v>
      </c>
      <c r="D690" s="19">
        <v>0</v>
      </c>
      <c r="E690" s="19">
        <v>0</v>
      </c>
      <c r="F690" s="19">
        <v>0</v>
      </c>
      <c r="G690" s="19">
        <v>0</v>
      </c>
      <c r="H690" s="19">
        <v>0</v>
      </c>
      <c r="I690" s="19">
        <v>0</v>
      </c>
      <c r="J690" s="19">
        <v>0</v>
      </c>
      <c r="K690" s="19">
        <v>0</v>
      </c>
      <c r="L690" s="19">
        <v>5</v>
      </c>
      <c r="M690" s="19">
        <v>3596</v>
      </c>
      <c r="N690" s="19">
        <v>1.3904338153503894E-3</v>
      </c>
      <c r="O690" s="19">
        <v>0</v>
      </c>
      <c r="P690" s="19">
        <v>0</v>
      </c>
      <c r="Q690" s="19">
        <v>0</v>
      </c>
      <c r="R690" s="19">
        <v>0</v>
      </c>
      <c r="S690" s="19">
        <v>0</v>
      </c>
      <c r="T690" s="19">
        <v>0</v>
      </c>
      <c r="U690" s="19">
        <v>0</v>
      </c>
      <c r="V690" s="10"/>
    </row>
    <row r="691" spans="1:22" x14ac:dyDescent="0.2">
      <c r="A691" s="8" t="s">
        <v>6085</v>
      </c>
      <c r="B691" s="19">
        <v>0</v>
      </c>
      <c r="C691" s="19">
        <v>0</v>
      </c>
      <c r="D691" s="19">
        <v>0</v>
      </c>
      <c r="E691" s="19">
        <v>0</v>
      </c>
      <c r="F691" s="19">
        <v>0</v>
      </c>
      <c r="G691" s="19">
        <v>0</v>
      </c>
      <c r="H691" s="19">
        <v>0</v>
      </c>
      <c r="I691" s="19">
        <v>0</v>
      </c>
      <c r="J691" s="19">
        <v>0</v>
      </c>
      <c r="K691" s="19">
        <v>0</v>
      </c>
      <c r="L691" s="19">
        <v>21</v>
      </c>
      <c r="M691" s="19">
        <v>1648</v>
      </c>
      <c r="N691" s="19">
        <v>1.2742718446601941E-2</v>
      </c>
      <c r="O691" s="19">
        <v>0</v>
      </c>
      <c r="P691" s="19">
        <v>0</v>
      </c>
      <c r="Q691" s="19">
        <v>0</v>
      </c>
      <c r="R691" s="19">
        <v>0</v>
      </c>
      <c r="S691" s="19">
        <v>0</v>
      </c>
      <c r="T691" s="19">
        <v>0</v>
      </c>
      <c r="U691" s="19">
        <v>0</v>
      </c>
      <c r="V691" s="10"/>
    </row>
    <row r="692" spans="1:22" x14ac:dyDescent="0.2">
      <c r="A692" s="8" t="s">
        <v>4587</v>
      </c>
      <c r="B692" s="19">
        <v>0</v>
      </c>
      <c r="C692" s="19">
        <v>0</v>
      </c>
      <c r="D692" s="19">
        <v>0</v>
      </c>
      <c r="E692" s="19">
        <v>0</v>
      </c>
      <c r="F692" s="19">
        <v>0</v>
      </c>
      <c r="G692" s="19">
        <v>0</v>
      </c>
      <c r="H692" s="19">
        <v>0</v>
      </c>
      <c r="I692" s="19">
        <v>0</v>
      </c>
      <c r="J692" s="19">
        <v>0</v>
      </c>
      <c r="K692" s="19">
        <v>0</v>
      </c>
      <c r="L692" s="19">
        <v>14</v>
      </c>
      <c r="M692" s="19">
        <v>485</v>
      </c>
      <c r="N692" s="19">
        <v>2.88659793814433E-2</v>
      </c>
      <c r="O692" s="19">
        <v>0</v>
      </c>
      <c r="P692" s="19">
        <v>0</v>
      </c>
      <c r="Q692" s="19">
        <v>0</v>
      </c>
      <c r="R692" s="19">
        <v>0</v>
      </c>
      <c r="S692" s="19">
        <v>0</v>
      </c>
      <c r="T692" s="19">
        <v>0</v>
      </c>
      <c r="U692" s="19">
        <v>0</v>
      </c>
      <c r="V692" s="10"/>
    </row>
    <row r="693" spans="1:22" x14ac:dyDescent="0.2">
      <c r="A693" s="8" t="s">
        <v>5902</v>
      </c>
      <c r="B693" s="19">
        <v>0</v>
      </c>
      <c r="C693" s="19">
        <v>0</v>
      </c>
      <c r="D693" s="19">
        <v>0</v>
      </c>
      <c r="E693" s="19">
        <v>0</v>
      </c>
      <c r="F693" s="19">
        <v>0</v>
      </c>
      <c r="G693" s="19">
        <v>0</v>
      </c>
      <c r="H693" s="19">
        <v>0</v>
      </c>
      <c r="I693" s="19">
        <v>0</v>
      </c>
      <c r="J693" s="19">
        <v>0</v>
      </c>
      <c r="K693" s="19">
        <v>0</v>
      </c>
      <c r="L693" s="19">
        <v>1</v>
      </c>
      <c r="M693" s="19">
        <v>33</v>
      </c>
      <c r="N693" s="19">
        <v>3.0303030303030304E-2</v>
      </c>
      <c r="O693" s="19">
        <v>0</v>
      </c>
      <c r="P693" s="19">
        <v>0</v>
      </c>
      <c r="Q693" s="19">
        <v>0</v>
      </c>
      <c r="R693" s="19">
        <v>0</v>
      </c>
      <c r="S693" s="19">
        <v>0</v>
      </c>
      <c r="T693" s="19">
        <v>0</v>
      </c>
      <c r="U693" s="19">
        <v>0</v>
      </c>
      <c r="V693" s="10"/>
    </row>
    <row r="694" spans="1:22" x14ac:dyDescent="0.2">
      <c r="A694" s="8" t="s">
        <v>6105</v>
      </c>
      <c r="B694" s="19">
        <v>0</v>
      </c>
      <c r="C694" s="19">
        <v>0</v>
      </c>
      <c r="D694" s="19">
        <v>0</v>
      </c>
      <c r="E694" s="19">
        <v>0</v>
      </c>
      <c r="F694" s="19">
        <v>0</v>
      </c>
      <c r="G694" s="19">
        <v>0</v>
      </c>
      <c r="H694" s="19">
        <v>0</v>
      </c>
      <c r="I694" s="19">
        <v>0</v>
      </c>
      <c r="J694" s="19">
        <v>0</v>
      </c>
      <c r="K694" s="19">
        <v>0</v>
      </c>
      <c r="L694" s="19">
        <v>5</v>
      </c>
      <c r="M694" s="19">
        <v>573</v>
      </c>
      <c r="N694" s="19">
        <v>8.7260034904013961E-3</v>
      </c>
      <c r="O694" s="19">
        <v>0</v>
      </c>
      <c r="P694" s="19">
        <v>0</v>
      </c>
      <c r="Q694" s="19">
        <v>0</v>
      </c>
      <c r="R694" s="19">
        <v>0</v>
      </c>
      <c r="S694" s="19">
        <v>0</v>
      </c>
      <c r="T694" s="19">
        <v>0</v>
      </c>
      <c r="U694" s="19">
        <v>0</v>
      </c>
      <c r="V694" s="10"/>
    </row>
    <row r="695" spans="1:22" x14ac:dyDescent="0.2">
      <c r="A695" s="8" t="s">
        <v>5910</v>
      </c>
      <c r="B695" s="19">
        <v>0</v>
      </c>
      <c r="C695" s="19">
        <v>0</v>
      </c>
      <c r="D695" s="19">
        <v>0</v>
      </c>
      <c r="E695" s="19">
        <v>0</v>
      </c>
      <c r="F695" s="19">
        <v>0</v>
      </c>
      <c r="G695" s="19">
        <v>0</v>
      </c>
      <c r="H695" s="19">
        <v>0</v>
      </c>
      <c r="I695" s="19">
        <v>0</v>
      </c>
      <c r="J695" s="19">
        <v>0</v>
      </c>
      <c r="K695" s="19">
        <v>0</v>
      </c>
      <c r="L695" s="19">
        <v>5</v>
      </c>
      <c r="M695" s="19">
        <v>93</v>
      </c>
      <c r="N695" s="19">
        <v>5.3763440860215055E-2</v>
      </c>
      <c r="O695" s="19">
        <v>0</v>
      </c>
      <c r="P695" s="19">
        <v>0</v>
      </c>
      <c r="Q695" s="19">
        <v>0</v>
      </c>
      <c r="R695" s="19">
        <v>0</v>
      </c>
      <c r="S695" s="19">
        <v>0</v>
      </c>
      <c r="T695" s="19">
        <v>0</v>
      </c>
      <c r="U695" s="19">
        <v>0</v>
      </c>
      <c r="V695" s="10"/>
    </row>
    <row r="696" spans="1:22" x14ac:dyDescent="0.2">
      <c r="A696" s="8" t="s">
        <v>5514</v>
      </c>
      <c r="B696" s="19">
        <v>0</v>
      </c>
      <c r="C696" s="19">
        <v>0</v>
      </c>
      <c r="D696" s="19">
        <v>0</v>
      </c>
      <c r="E696" s="19">
        <v>0</v>
      </c>
      <c r="F696" s="19">
        <v>0</v>
      </c>
      <c r="G696" s="19">
        <v>0</v>
      </c>
      <c r="H696" s="19">
        <v>0</v>
      </c>
      <c r="I696" s="19">
        <v>0</v>
      </c>
      <c r="J696" s="19">
        <v>0</v>
      </c>
      <c r="K696" s="19">
        <v>0</v>
      </c>
      <c r="L696" s="19">
        <v>1</v>
      </c>
      <c r="M696" s="19">
        <v>24</v>
      </c>
      <c r="N696" s="19">
        <v>4.1666666666666664E-2</v>
      </c>
      <c r="O696" s="19">
        <v>0</v>
      </c>
      <c r="P696" s="19">
        <v>0</v>
      </c>
      <c r="Q696" s="19">
        <v>0</v>
      </c>
      <c r="R696" s="19">
        <v>0</v>
      </c>
      <c r="S696" s="19">
        <v>0</v>
      </c>
      <c r="T696" s="19">
        <v>0</v>
      </c>
      <c r="U696" s="19">
        <v>0</v>
      </c>
      <c r="V696" s="10"/>
    </row>
    <row r="697" spans="1:22" x14ac:dyDescent="0.2">
      <c r="A697" s="8" t="s">
        <v>2725</v>
      </c>
      <c r="B697" s="19">
        <v>2</v>
      </c>
      <c r="C697" s="19">
        <v>29</v>
      </c>
      <c r="D697" s="19">
        <v>6.8965517241379309E-2</v>
      </c>
      <c r="E697" s="19">
        <v>0</v>
      </c>
      <c r="F697" s="19">
        <v>0</v>
      </c>
      <c r="G697" s="19">
        <v>0</v>
      </c>
      <c r="H697" s="19">
        <v>0</v>
      </c>
      <c r="I697" s="19">
        <v>0</v>
      </c>
      <c r="J697" s="19">
        <v>0</v>
      </c>
      <c r="K697" s="19">
        <v>0</v>
      </c>
      <c r="L697" s="19">
        <v>3</v>
      </c>
      <c r="M697" s="19">
        <v>347</v>
      </c>
      <c r="N697" s="19">
        <v>8.6455331412103754E-3</v>
      </c>
      <c r="O697" s="19">
        <v>0</v>
      </c>
      <c r="P697" s="19">
        <v>0</v>
      </c>
      <c r="Q697" s="19">
        <v>0</v>
      </c>
      <c r="R697" s="19">
        <v>0</v>
      </c>
      <c r="S697" s="19">
        <v>0</v>
      </c>
      <c r="T697" s="19">
        <v>0</v>
      </c>
      <c r="U697" s="19">
        <v>0</v>
      </c>
      <c r="V697" s="10"/>
    </row>
    <row r="698" spans="1:22" x14ac:dyDescent="0.2">
      <c r="A698" s="8" t="s">
        <v>5894</v>
      </c>
      <c r="B698" s="19">
        <v>0</v>
      </c>
      <c r="C698" s="19">
        <v>0</v>
      </c>
      <c r="D698" s="19">
        <v>0</v>
      </c>
      <c r="E698" s="19">
        <v>0</v>
      </c>
      <c r="F698" s="19">
        <v>0</v>
      </c>
      <c r="G698" s="19">
        <v>0</v>
      </c>
      <c r="H698" s="19">
        <v>0</v>
      </c>
      <c r="I698" s="19">
        <v>0</v>
      </c>
      <c r="J698" s="19">
        <v>0</v>
      </c>
      <c r="K698" s="19">
        <v>0</v>
      </c>
      <c r="L698" s="19">
        <v>3</v>
      </c>
      <c r="M698" s="19">
        <v>1091</v>
      </c>
      <c r="N698" s="19">
        <v>2.7497708524289641E-3</v>
      </c>
      <c r="O698" s="19">
        <v>0</v>
      </c>
      <c r="P698" s="19">
        <v>0</v>
      </c>
      <c r="Q698" s="19">
        <v>0</v>
      </c>
      <c r="R698" s="19">
        <v>0</v>
      </c>
      <c r="S698" s="19">
        <v>0</v>
      </c>
      <c r="T698" s="19">
        <v>0</v>
      </c>
      <c r="U698" s="19">
        <v>0</v>
      </c>
      <c r="V698" s="10"/>
    </row>
    <row r="699" spans="1:22" x14ac:dyDescent="0.2">
      <c r="A699" s="8" t="s">
        <v>5424</v>
      </c>
      <c r="B699" s="19">
        <v>0</v>
      </c>
      <c r="C699" s="19">
        <v>0</v>
      </c>
      <c r="D699" s="19">
        <v>0</v>
      </c>
      <c r="E699" s="19">
        <v>0</v>
      </c>
      <c r="F699" s="19">
        <v>0</v>
      </c>
      <c r="G699" s="19">
        <v>0</v>
      </c>
      <c r="H699" s="19">
        <v>0</v>
      </c>
      <c r="I699" s="19">
        <v>0</v>
      </c>
      <c r="J699" s="19">
        <v>0</v>
      </c>
      <c r="K699" s="19">
        <v>0</v>
      </c>
      <c r="L699" s="19">
        <v>1</v>
      </c>
      <c r="M699" s="19">
        <v>6</v>
      </c>
      <c r="N699" s="19">
        <v>0.16666666666666666</v>
      </c>
      <c r="O699" s="19">
        <v>0</v>
      </c>
      <c r="P699" s="19">
        <v>0</v>
      </c>
      <c r="Q699" s="19">
        <v>0</v>
      </c>
      <c r="R699" s="19">
        <v>0</v>
      </c>
      <c r="S699" s="19">
        <v>0</v>
      </c>
      <c r="T699" s="19">
        <v>0</v>
      </c>
      <c r="U699" s="19">
        <v>0</v>
      </c>
      <c r="V699" s="10"/>
    </row>
    <row r="700" spans="1:22" x14ac:dyDescent="0.2">
      <c r="A700" s="8" t="s">
        <v>5833</v>
      </c>
      <c r="B700" s="19">
        <v>0</v>
      </c>
      <c r="C700" s="19">
        <v>0</v>
      </c>
      <c r="D700" s="19">
        <v>0</v>
      </c>
      <c r="E700" s="19">
        <v>0</v>
      </c>
      <c r="F700" s="19">
        <v>0</v>
      </c>
      <c r="G700" s="19">
        <v>0</v>
      </c>
      <c r="H700" s="19">
        <v>0</v>
      </c>
      <c r="I700" s="19">
        <v>0</v>
      </c>
      <c r="J700" s="19">
        <v>0</v>
      </c>
      <c r="K700" s="19">
        <v>0</v>
      </c>
      <c r="L700" s="19">
        <v>2</v>
      </c>
      <c r="M700" s="19">
        <v>44</v>
      </c>
      <c r="N700" s="19">
        <v>4.5454545454545456E-2</v>
      </c>
      <c r="O700" s="19">
        <v>0</v>
      </c>
      <c r="P700" s="19">
        <v>0</v>
      </c>
      <c r="Q700" s="19">
        <v>0</v>
      </c>
      <c r="R700" s="19">
        <v>0</v>
      </c>
      <c r="S700" s="19">
        <v>0</v>
      </c>
      <c r="T700" s="19">
        <v>0</v>
      </c>
      <c r="U700" s="19">
        <v>0</v>
      </c>
      <c r="V700" s="10"/>
    </row>
    <row r="701" spans="1:22" x14ac:dyDescent="0.2">
      <c r="A701" s="8" t="s">
        <v>4752</v>
      </c>
      <c r="B701" s="19">
        <v>0</v>
      </c>
      <c r="C701" s="19">
        <v>0</v>
      </c>
      <c r="D701" s="19">
        <v>0</v>
      </c>
      <c r="E701" s="19">
        <v>0</v>
      </c>
      <c r="F701" s="19">
        <v>0</v>
      </c>
      <c r="G701" s="19">
        <v>0</v>
      </c>
      <c r="H701" s="19">
        <v>0</v>
      </c>
      <c r="I701" s="19">
        <v>0</v>
      </c>
      <c r="J701" s="19">
        <v>0</v>
      </c>
      <c r="K701" s="19">
        <v>0</v>
      </c>
      <c r="L701" s="19">
        <v>1</v>
      </c>
      <c r="M701" s="19">
        <v>8</v>
      </c>
      <c r="N701" s="19">
        <v>0.125</v>
      </c>
      <c r="O701" s="19">
        <v>0</v>
      </c>
      <c r="P701" s="19">
        <v>0</v>
      </c>
      <c r="Q701" s="19">
        <v>0</v>
      </c>
      <c r="R701" s="19">
        <v>0</v>
      </c>
      <c r="S701" s="19">
        <v>0</v>
      </c>
      <c r="T701" s="19">
        <v>0</v>
      </c>
      <c r="U701" s="19">
        <v>0</v>
      </c>
      <c r="V701" s="10"/>
    </row>
    <row r="702" spans="1:22" x14ac:dyDescent="0.2">
      <c r="A702" s="8" t="s">
        <v>4777</v>
      </c>
      <c r="B702" s="19">
        <v>0</v>
      </c>
      <c r="C702" s="19">
        <v>0</v>
      </c>
      <c r="D702" s="19">
        <v>0</v>
      </c>
      <c r="E702" s="19">
        <v>0</v>
      </c>
      <c r="F702" s="19">
        <v>0</v>
      </c>
      <c r="G702" s="19">
        <v>0</v>
      </c>
      <c r="H702" s="19">
        <v>0</v>
      </c>
      <c r="I702" s="19">
        <v>0</v>
      </c>
      <c r="J702" s="19">
        <v>0</v>
      </c>
      <c r="K702" s="19">
        <v>0</v>
      </c>
      <c r="L702" s="19">
        <v>1</v>
      </c>
      <c r="M702" s="19">
        <v>3</v>
      </c>
      <c r="N702" s="19">
        <v>0.33333333333333331</v>
      </c>
      <c r="O702" s="19">
        <v>0</v>
      </c>
      <c r="P702" s="19">
        <v>0</v>
      </c>
      <c r="Q702" s="19">
        <v>0</v>
      </c>
      <c r="R702" s="19">
        <v>0</v>
      </c>
      <c r="S702" s="19">
        <v>0</v>
      </c>
      <c r="T702" s="19">
        <v>0</v>
      </c>
      <c r="U702" s="19">
        <v>0</v>
      </c>
      <c r="V702" s="10"/>
    </row>
    <row r="703" spans="1:22" x14ac:dyDescent="0.2">
      <c r="A703" s="8" t="s">
        <v>5468</v>
      </c>
      <c r="B703" s="19">
        <v>0</v>
      </c>
      <c r="C703" s="19">
        <v>0</v>
      </c>
      <c r="D703" s="19">
        <v>0</v>
      </c>
      <c r="E703" s="19">
        <v>0</v>
      </c>
      <c r="F703" s="19">
        <v>0</v>
      </c>
      <c r="G703" s="19">
        <v>0</v>
      </c>
      <c r="H703" s="19">
        <v>0</v>
      </c>
      <c r="I703" s="19">
        <v>0</v>
      </c>
      <c r="J703" s="19">
        <v>0</v>
      </c>
      <c r="K703" s="19">
        <v>0</v>
      </c>
      <c r="L703" s="19">
        <v>3</v>
      </c>
      <c r="M703" s="19">
        <v>976</v>
      </c>
      <c r="N703" s="19">
        <v>3.0737704918032786E-3</v>
      </c>
      <c r="O703" s="19">
        <v>0</v>
      </c>
      <c r="P703" s="19">
        <v>0</v>
      </c>
      <c r="Q703" s="19">
        <v>0</v>
      </c>
      <c r="R703" s="19">
        <v>0</v>
      </c>
      <c r="S703" s="19">
        <v>0</v>
      </c>
      <c r="T703" s="19">
        <v>0</v>
      </c>
      <c r="U703" s="19">
        <v>0</v>
      </c>
      <c r="V703" s="10"/>
    </row>
    <row r="704" spans="1:22" x14ac:dyDescent="0.2">
      <c r="A704" s="8" t="s">
        <v>5427</v>
      </c>
      <c r="B704" s="19">
        <v>0</v>
      </c>
      <c r="C704" s="19">
        <v>0</v>
      </c>
      <c r="D704" s="19">
        <v>0</v>
      </c>
      <c r="E704" s="19">
        <v>0</v>
      </c>
      <c r="F704" s="19">
        <v>0</v>
      </c>
      <c r="G704" s="19">
        <v>0</v>
      </c>
      <c r="H704" s="19">
        <v>0</v>
      </c>
      <c r="I704" s="19">
        <v>0</v>
      </c>
      <c r="J704" s="19">
        <v>0</v>
      </c>
      <c r="K704" s="19">
        <v>0</v>
      </c>
      <c r="L704" s="19">
        <v>1</v>
      </c>
      <c r="M704" s="19">
        <v>31</v>
      </c>
      <c r="N704" s="19">
        <v>3.2258064516129031E-2</v>
      </c>
      <c r="O704" s="19">
        <v>0</v>
      </c>
      <c r="P704" s="19">
        <v>0</v>
      </c>
      <c r="Q704" s="19">
        <v>0</v>
      </c>
      <c r="R704" s="19">
        <v>0</v>
      </c>
      <c r="S704" s="19">
        <v>0</v>
      </c>
      <c r="T704" s="19">
        <v>0</v>
      </c>
      <c r="U704" s="19">
        <v>0</v>
      </c>
      <c r="V704" s="10"/>
    </row>
    <row r="705" spans="1:22" x14ac:dyDescent="0.2">
      <c r="A705" s="8" t="s">
        <v>4737</v>
      </c>
      <c r="B705" s="19">
        <v>0</v>
      </c>
      <c r="C705" s="19">
        <v>0</v>
      </c>
      <c r="D705" s="19">
        <v>0</v>
      </c>
      <c r="E705" s="19">
        <v>0</v>
      </c>
      <c r="F705" s="19">
        <v>0</v>
      </c>
      <c r="G705" s="19">
        <v>0</v>
      </c>
      <c r="H705" s="19">
        <v>0</v>
      </c>
      <c r="I705" s="19">
        <v>0</v>
      </c>
      <c r="J705" s="19">
        <v>0</v>
      </c>
      <c r="K705" s="19">
        <v>0</v>
      </c>
      <c r="L705" s="19">
        <v>5</v>
      </c>
      <c r="M705" s="19">
        <v>635</v>
      </c>
      <c r="N705" s="19">
        <v>7.874015748031496E-3</v>
      </c>
      <c r="O705" s="19">
        <v>0</v>
      </c>
      <c r="P705" s="19">
        <v>0</v>
      </c>
      <c r="Q705" s="19">
        <v>0</v>
      </c>
      <c r="R705" s="19">
        <v>0</v>
      </c>
      <c r="S705" s="19">
        <v>0</v>
      </c>
      <c r="T705" s="19">
        <v>0</v>
      </c>
      <c r="U705" s="19">
        <v>0</v>
      </c>
      <c r="V705" s="10"/>
    </row>
    <row r="706" spans="1:22" x14ac:dyDescent="0.2">
      <c r="A706" s="8" t="s">
        <v>3481</v>
      </c>
      <c r="B706" s="19">
        <v>13</v>
      </c>
      <c r="C706" s="19">
        <v>586</v>
      </c>
      <c r="D706" s="19">
        <v>2.2184300341296929E-2</v>
      </c>
      <c r="E706" s="19">
        <v>0</v>
      </c>
      <c r="F706" s="19">
        <v>0</v>
      </c>
      <c r="G706" s="19">
        <v>0</v>
      </c>
      <c r="H706" s="19">
        <v>0</v>
      </c>
      <c r="I706" s="19">
        <v>0</v>
      </c>
      <c r="J706" s="19">
        <v>0</v>
      </c>
      <c r="K706" s="19">
        <v>0</v>
      </c>
      <c r="L706" s="19">
        <v>288</v>
      </c>
      <c r="M706" s="19">
        <v>7569</v>
      </c>
      <c r="N706" s="19">
        <v>3.8049940546967892E-2</v>
      </c>
      <c r="O706" s="19">
        <v>0</v>
      </c>
      <c r="P706" s="19">
        <v>0</v>
      </c>
      <c r="Q706" s="19">
        <v>0</v>
      </c>
      <c r="R706" s="19">
        <v>0</v>
      </c>
      <c r="S706" s="19">
        <v>0</v>
      </c>
      <c r="T706" s="19">
        <v>0</v>
      </c>
      <c r="U706" s="19">
        <v>0</v>
      </c>
      <c r="V706" s="10"/>
    </row>
    <row r="707" spans="1:22" x14ac:dyDescent="0.2">
      <c r="A707" s="8" t="s">
        <v>3473</v>
      </c>
      <c r="B707" s="19">
        <v>3</v>
      </c>
      <c r="C707" s="19">
        <v>32</v>
      </c>
      <c r="D707" s="19">
        <v>9.375E-2</v>
      </c>
      <c r="E707" s="19">
        <v>0</v>
      </c>
      <c r="F707" s="19">
        <v>0</v>
      </c>
      <c r="G707" s="19">
        <v>0</v>
      </c>
      <c r="H707" s="19">
        <v>0</v>
      </c>
      <c r="I707" s="19">
        <v>0</v>
      </c>
      <c r="J707" s="19">
        <v>0</v>
      </c>
      <c r="K707" s="19">
        <v>0</v>
      </c>
      <c r="L707" s="19">
        <v>60</v>
      </c>
      <c r="M707" s="19">
        <v>1504</v>
      </c>
      <c r="N707" s="19">
        <v>3.9893617021276598E-2</v>
      </c>
      <c r="O707" s="19">
        <v>0</v>
      </c>
      <c r="P707" s="19">
        <v>0</v>
      </c>
      <c r="Q707" s="19">
        <v>0</v>
      </c>
      <c r="R707" s="19">
        <v>0</v>
      </c>
      <c r="S707" s="19">
        <v>0</v>
      </c>
      <c r="T707" s="19">
        <v>0</v>
      </c>
      <c r="U707" s="19">
        <v>0</v>
      </c>
      <c r="V707" s="10"/>
    </row>
    <row r="708" spans="1:22" x14ac:dyDescent="0.2">
      <c r="A708" s="8" t="s">
        <v>3477</v>
      </c>
      <c r="B708" s="19">
        <v>6</v>
      </c>
      <c r="C708" s="19">
        <v>62</v>
      </c>
      <c r="D708" s="19">
        <v>9.6774193548387094E-2</v>
      </c>
      <c r="E708" s="19">
        <v>0</v>
      </c>
      <c r="F708" s="19">
        <v>0</v>
      </c>
      <c r="G708" s="19">
        <v>0</v>
      </c>
      <c r="H708" s="19">
        <v>0</v>
      </c>
      <c r="I708" s="19">
        <v>0</v>
      </c>
      <c r="J708" s="19">
        <v>0</v>
      </c>
      <c r="K708" s="19">
        <v>0</v>
      </c>
      <c r="L708" s="19">
        <v>257</v>
      </c>
      <c r="M708" s="19">
        <v>13691</v>
      </c>
      <c r="N708" s="19">
        <v>1.8771455700825359E-2</v>
      </c>
      <c r="O708" s="19">
        <v>0</v>
      </c>
      <c r="P708" s="19">
        <v>0</v>
      </c>
      <c r="Q708" s="19">
        <v>0</v>
      </c>
      <c r="R708" s="19">
        <v>0</v>
      </c>
      <c r="S708" s="19">
        <v>0</v>
      </c>
      <c r="T708" s="19">
        <v>0</v>
      </c>
      <c r="U708" s="19">
        <v>0</v>
      </c>
      <c r="V708" s="10"/>
    </row>
    <row r="709" spans="1:22" x14ac:dyDescent="0.2">
      <c r="A709" s="8" t="s">
        <v>3479</v>
      </c>
      <c r="B709" s="19">
        <v>4</v>
      </c>
      <c r="C709" s="19">
        <v>39</v>
      </c>
      <c r="D709" s="19">
        <v>0.10256410256410256</v>
      </c>
      <c r="E709" s="19">
        <v>0</v>
      </c>
      <c r="F709" s="19">
        <v>0</v>
      </c>
      <c r="G709" s="19">
        <v>0</v>
      </c>
      <c r="H709" s="19">
        <v>0</v>
      </c>
      <c r="I709" s="19">
        <v>0</v>
      </c>
      <c r="J709" s="19">
        <v>0</v>
      </c>
      <c r="K709" s="19">
        <v>0</v>
      </c>
      <c r="L709" s="19">
        <v>302</v>
      </c>
      <c r="M709" s="19">
        <v>5144</v>
      </c>
      <c r="N709" s="19">
        <v>5.870917573872473E-2</v>
      </c>
      <c r="O709" s="19">
        <v>0</v>
      </c>
      <c r="P709" s="19">
        <v>0</v>
      </c>
      <c r="Q709" s="19">
        <v>0</v>
      </c>
      <c r="R709" s="19">
        <v>0</v>
      </c>
      <c r="S709" s="19">
        <v>0</v>
      </c>
      <c r="T709" s="19">
        <v>0</v>
      </c>
      <c r="U709" s="19">
        <v>0</v>
      </c>
      <c r="V709" s="10"/>
    </row>
    <row r="710" spans="1:22" x14ac:dyDescent="0.2">
      <c r="A710" s="8" t="s">
        <v>5542</v>
      </c>
      <c r="B710" s="19">
        <v>0</v>
      </c>
      <c r="C710" s="19">
        <v>0</v>
      </c>
      <c r="D710" s="19">
        <v>0</v>
      </c>
      <c r="E710" s="19">
        <v>0</v>
      </c>
      <c r="F710" s="19">
        <v>0</v>
      </c>
      <c r="G710" s="19">
        <v>0</v>
      </c>
      <c r="H710" s="19">
        <v>0</v>
      </c>
      <c r="I710" s="19">
        <v>0</v>
      </c>
      <c r="J710" s="19">
        <v>0</v>
      </c>
      <c r="K710" s="19">
        <v>0</v>
      </c>
      <c r="L710" s="19">
        <v>7</v>
      </c>
      <c r="M710" s="19">
        <v>135</v>
      </c>
      <c r="N710" s="19">
        <v>5.185185185185185E-2</v>
      </c>
      <c r="O710" s="19">
        <v>0</v>
      </c>
      <c r="P710" s="19">
        <v>0</v>
      </c>
      <c r="Q710" s="19">
        <v>0</v>
      </c>
      <c r="R710" s="19">
        <v>0</v>
      </c>
      <c r="S710" s="19">
        <v>0</v>
      </c>
      <c r="T710" s="19">
        <v>0</v>
      </c>
      <c r="U710" s="19">
        <v>0</v>
      </c>
      <c r="V710" s="10"/>
    </row>
    <row r="711" spans="1:22" x14ac:dyDescent="0.2">
      <c r="A711" s="8" t="s">
        <v>3493</v>
      </c>
      <c r="B711" s="19">
        <v>67</v>
      </c>
      <c r="C711" s="19">
        <v>2461</v>
      </c>
      <c r="D711" s="19">
        <v>2.7224705404307194E-2</v>
      </c>
      <c r="E711" s="19">
        <v>0</v>
      </c>
      <c r="F711" s="19">
        <v>0</v>
      </c>
      <c r="G711" s="19">
        <v>0</v>
      </c>
      <c r="H711" s="19">
        <v>0</v>
      </c>
      <c r="I711" s="19">
        <v>0</v>
      </c>
      <c r="J711" s="19">
        <v>0</v>
      </c>
      <c r="K711" s="19">
        <v>0</v>
      </c>
      <c r="L711" s="19">
        <v>493</v>
      </c>
      <c r="M711" s="19">
        <v>13720</v>
      </c>
      <c r="N711" s="19">
        <v>3.5932944606413997E-2</v>
      </c>
      <c r="O711" s="19">
        <v>1</v>
      </c>
      <c r="P711" s="19">
        <v>2.0283975659229209E-3</v>
      </c>
      <c r="Q711" s="19">
        <v>0</v>
      </c>
      <c r="R711" s="19">
        <v>0</v>
      </c>
      <c r="S711" s="19">
        <v>0</v>
      </c>
      <c r="T711" s="19">
        <v>0</v>
      </c>
      <c r="U711" s="19">
        <v>0</v>
      </c>
      <c r="V711" s="10"/>
    </row>
    <row r="712" spans="1:22" x14ac:dyDescent="0.2">
      <c r="A712" s="8" t="s">
        <v>3489</v>
      </c>
      <c r="B712" s="19">
        <v>24</v>
      </c>
      <c r="C712" s="19">
        <v>1148</v>
      </c>
      <c r="D712" s="19">
        <v>2.0905923344947737E-2</v>
      </c>
      <c r="E712" s="19">
        <v>0</v>
      </c>
      <c r="F712" s="19">
        <v>0</v>
      </c>
      <c r="G712" s="19">
        <v>0</v>
      </c>
      <c r="H712" s="19">
        <v>0</v>
      </c>
      <c r="I712" s="19">
        <v>0</v>
      </c>
      <c r="J712" s="19">
        <v>0</v>
      </c>
      <c r="K712" s="19">
        <v>0</v>
      </c>
      <c r="L712" s="19">
        <v>1389</v>
      </c>
      <c r="M712" s="19">
        <v>136212</v>
      </c>
      <c r="N712" s="19">
        <v>1.0197339441458902E-2</v>
      </c>
      <c r="O712" s="19">
        <v>2</v>
      </c>
      <c r="P712" s="19">
        <v>1.4398848092152627E-3</v>
      </c>
      <c r="Q712" s="19">
        <v>0</v>
      </c>
      <c r="R712" s="19">
        <v>0</v>
      </c>
      <c r="S712" s="19">
        <v>0</v>
      </c>
      <c r="T712" s="19">
        <v>0</v>
      </c>
      <c r="U712" s="19">
        <v>0</v>
      </c>
      <c r="V712" s="10"/>
    </row>
    <row r="713" spans="1:22" x14ac:dyDescent="0.2">
      <c r="A713" s="8" t="s">
        <v>3471</v>
      </c>
      <c r="B713" s="19">
        <v>1</v>
      </c>
      <c r="C713" s="19">
        <v>654</v>
      </c>
      <c r="D713" s="19">
        <v>1.5290519877675841E-3</v>
      </c>
      <c r="E713" s="19">
        <v>0</v>
      </c>
      <c r="F713" s="19">
        <v>0</v>
      </c>
      <c r="G713" s="19">
        <v>0</v>
      </c>
      <c r="H713" s="19">
        <v>0</v>
      </c>
      <c r="I713" s="19">
        <v>0</v>
      </c>
      <c r="J713" s="19">
        <v>0</v>
      </c>
      <c r="K713" s="19">
        <v>0</v>
      </c>
      <c r="L713" s="19">
        <v>117</v>
      </c>
      <c r="M713" s="19">
        <v>6820</v>
      </c>
      <c r="N713" s="19">
        <v>1.7155425219941348E-2</v>
      </c>
      <c r="O713" s="19">
        <v>0</v>
      </c>
      <c r="P713" s="19">
        <v>0</v>
      </c>
      <c r="Q713" s="19">
        <v>0</v>
      </c>
      <c r="R713" s="19">
        <v>0</v>
      </c>
      <c r="S713" s="19">
        <v>0</v>
      </c>
      <c r="T713" s="19">
        <v>0</v>
      </c>
      <c r="U713" s="19">
        <v>0</v>
      </c>
      <c r="V713" s="10"/>
    </row>
    <row r="714" spans="1:22" x14ac:dyDescent="0.2">
      <c r="A714" s="8" t="s">
        <v>5958</v>
      </c>
      <c r="B714" s="19">
        <v>0</v>
      </c>
      <c r="C714" s="19">
        <v>0</v>
      </c>
      <c r="D714" s="19">
        <v>0</v>
      </c>
      <c r="E714" s="19">
        <v>0</v>
      </c>
      <c r="F714" s="19">
        <v>0</v>
      </c>
      <c r="G714" s="19">
        <v>0</v>
      </c>
      <c r="H714" s="19">
        <v>0</v>
      </c>
      <c r="I714" s="19">
        <v>0</v>
      </c>
      <c r="J714" s="19">
        <v>0</v>
      </c>
      <c r="K714" s="19">
        <v>0</v>
      </c>
      <c r="L714" s="19">
        <v>112</v>
      </c>
      <c r="M714" s="19">
        <v>19055</v>
      </c>
      <c r="N714" s="19">
        <v>5.8777223825767517E-3</v>
      </c>
      <c r="O714" s="19">
        <v>0</v>
      </c>
      <c r="P714" s="19">
        <v>0</v>
      </c>
      <c r="Q714" s="19">
        <v>65</v>
      </c>
      <c r="R714" s="19">
        <v>4460</v>
      </c>
      <c r="S714" s="19">
        <v>1.4573991031390135E-2</v>
      </c>
      <c r="T714" s="19">
        <v>6</v>
      </c>
      <c r="U714" s="19">
        <v>9.2307692307692313E-2</v>
      </c>
      <c r="V714" s="10"/>
    </row>
    <row r="715" spans="1:22" x14ac:dyDescent="0.2">
      <c r="A715" s="8" t="s">
        <v>5665</v>
      </c>
      <c r="B715" s="19">
        <v>0</v>
      </c>
      <c r="C715" s="19">
        <v>0</v>
      </c>
      <c r="D715" s="19">
        <v>0</v>
      </c>
      <c r="E715" s="19">
        <v>0</v>
      </c>
      <c r="F715" s="19">
        <v>0</v>
      </c>
      <c r="G715" s="19">
        <v>0</v>
      </c>
      <c r="H715" s="19">
        <v>0</v>
      </c>
      <c r="I715" s="19">
        <v>0</v>
      </c>
      <c r="J715" s="19">
        <v>0</v>
      </c>
      <c r="K715" s="19">
        <v>0</v>
      </c>
      <c r="L715" s="19">
        <v>10</v>
      </c>
      <c r="M715" s="19">
        <v>546</v>
      </c>
      <c r="N715" s="19">
        <v>1.8315018315018316E-2</v>
      </c>
      <c r="O715" s="19">
        <v>0</v>
      </c>
      <c r="P715" s="19">
        <v>0</v>
      </c>
      <c r="Q715" s="19">
        <v>0</v>
      </c>
      <c r="R715" s="19">
        <v>0</v>
      </c>
      <c r="S715" s="19">
        <v>0</v>
      </c>
      <c r="T715" s="19">
        <v>0</v>
      </c>
      <c r="U715" s="19">
        <v>0</v>
      </c>
      <c r="V715" s="10"/>
    </row>
    <row r="716" spans="1:22" x14ac:dyDescent="0.2">
      <c r="A716" s="8" t="s">
        <v>5452</v>
      </c>
      <c r="B716" s="19">
        <v>0</v>
      </c>
      <c r="C716" s="19">
        <v>0</v>
      </c>
      <c r="D716" s="19">
        <v>0</v>
      </c>
      <c r="E716" s="19">
        <v>0</v>
      </c>
      <c r="F716" s="19">
        <v>0</v>
      </c>
      <c r="G716" s="19">
        <v>0</v>
      </c>
      <c r="H716" s="19">
        <v>0</v>
      </c>
      <c r="I716" s="19">
        <v>0</v>
      </c>
      <c r="J716" s="19">
        <v>0</v>
      </c>
      <c r="K716" s="19">
        <v>0</v>
      </c>
      <c r="L716" s="19">
        <v>2</v>
      </c>
      <c r="M716" s="19">
        <v>73</v>
      </c>
      <c r="N716" s="19">
        <v>2.7397260273972601E-2</v>
      </c>
      <c r="O716" s="19">
        <v>0</v>
      </c>
      <c r="P716" s="19">
        <v>0</v>
      </c>
      <c r="Q716" s="19">
        <v>1</v>
      </c>
      <c r="R716" s="19">
        <v>7</v>
      </c>
      <c r="S716" s="19">
        <v>0.14285714285714285</v>
      </c>
      <c r="T716" s="19">
        <v>0</v>
      </c>
      <c r="U716" s="19">
        <v>0</v>
      </c>
      <c r="V716" s="10"/>
    </row>
    <row r="717" spans="1:22" x14ac:dyDescent="0.2">
      <c r="A717" s="8" t="s">
        <v>5362</v>
      </c>
      <c r="B717" s="19">
        <v>0</v>
      </c>
      <c r="C717" s="19">
        <v>0</v>
      </c>
      <c r="D717" s="19">
        <v>0</v>
      </c>
      <c r="E717" s="19">
        <v>0</v>
      </c>
      <c r="F717" s="19">
        <v>0</v>
      </c>
      <c r="G717" s="19">
        <v>0</v>
      </c>
      <c r="H717" s="19">
        <v>0</v>
      </c>
      <c r="I717" s="19">
        <v>0</v>
      </c>
      <c r="J717" s="19">
        <v>0</v>
      </c>
      <c r="K717" s="19">
        <v>0</v>
      </c>
      <c r="L717" s="19">
        <v>1</v>
      </c>
      <c r="M717" s="19">
        <v>37</v>
      </c>
      <c r="N717" s="19">
        <v>2.7027027027027029E-2</v>
      </c>
      <c r="O717" s="19">
        <v>0</v>
      </c>
      <c r="P717" s="19">
        <v>0</v>
      </c>
      <c r="Q717" s="19">
        <v>0</v>
      </c>
      <c r="R717" s="19">
        <v>0</v>
      </c>
      <c r="S717" s="19">
        <v>0</v>
      </c>
      <c r="T717" s="19">
        <v>0</v>
      </c>
      <c r="U717" s="19">
        <v>0</v>
      </c>
      <c r="V717" s="10"/>
    </row>
    <row r="718" spans="1:22" x14ac:dyDescent="0.2">
      <c r="A718" s="8" t="s">
        <v>1540</v>
      </c>
      <c r="B718" s="19">
        <v>2</v>
      </c>
      <c r="C718" s="19">
        <v>12</v>
      </c>
      <c r="D718" s="19">
        <v>0.16666666666666666</v>
      </c>
      <c r="E718" s="19">
        <v>0</v>
      </c>
      <c r="F718" s="19">
        <v>0</v>
      </c>
      <c r="G718" s="19">
        <v>0</v>
      </c>
      <c r="H718" s="19">
        <v>0</v>
      </c>
      <c r="I718" s="19">
        <v>0</v>
      </c>
      <c r="J718" s="19">
        <v>0</v>
      </c>
      <c r="K718" s="19">
        <v>0</v>
      </c>
      <c r="L718" s="19">
        <v>37</v>
      </c>
      <c r="M718" s="19">
        <v>1949</v>
      </c>
      <c r="N718" s="19">
        <v>1.8984094407388404E-2</v>
      </c>
      <c r="O718" s="19">
        <v>0</v>
      </c>
      <c r="P718" s="19">
        <v>0</v>
      </c>
      <c r="Q718" s="19">
        <v>23</v>
      </c>
      <c r="R718" s="19">
        <v>203</v>
      </c>
      <c r="S718" s="19">
        <v>0.11330049261083744</v>
      </c>
      <c r="T718" s="19">
        <v>0</v>
      </c>
      <c r="U718" s="19">
        <v>0</v>
      </c>
      <c r="V718" s="10"/>
    </row>
    <row r="719" spans="1:22" x14ac:dyDescent="0.2">
      <c r="A719" s="8" t="s">
        <v>5721</v>
      </c>
      <c r="B719" s="19">
        <v>0</v>
      </c>
      <c r="C719" s="19">
        <v>0</v>
      </c>
      <c r="D719" s="19">
        <v>0</v>
      </c>
      <c r="E719" s="19">
        <v>0</v>
      </c>
      <c r="F719" s="19">
        <v>0</v>
      </c>
      <c r="G719" s="19">
        <v>0</v>
      </c>
      <c r="H719" s="19">
        <v>0</v>
      </c>
      <c r="I719" s="19">
        <v>0</v>
      </c>
      <c r="J719" s="19">
        <v>0</v>
      </c>
      <c r="K719" s="19">
        <v>0</v>
      </c>
      <c r="L719" s="19">
        <v>81</v>
      </c>
      <c r="M719" s="19">
        <v>4047</v>
      </c>
      <c r="N719" s="19">
        <v>2.0014825796886581E-2</v>
      </c>
      <c r="O719" s="19">
        <v>0</v>
      </c>
      <c r="P719" s="19">
        <v>0</v>
      </c>
      <c r="Q719" s="19">
        <v>0</v>
      </c>
      <c r="R719" s="19">
        <v>0</v>
      </c>
      <c r="S719" s="19">
        <v>0</v>
      </c>
      <c r="T719" s="19">
        <v>0</v>
      </c>
      <c r="U719" s="19">
        <v>0</v>
      </c>
      <c r="V719" s="10"/>
    </row>
    <row r="720" spans="1:22" x14ac:dyDescent="0.2">
      <c r="A720" s="8" t="s">
        <v>1114</v>
      </c>
      <c r="B720" s="19">
        <v>63</v>
      </c>
      <c r="C720" s="19">
        <v>2158</v>
      </c>
      <c r="D720" s="19">
        <v>2.9193697868396665E-2</v>
      </c>
      <c r="E720" s="19">
        <v>0</v>
      </c>
      <c r="F720" s="19">
        <v>0</v>
      </c>
      <c r="G720" s="19">
        <v>0</v>
      </c>
      <c r="H720" s="19">
        <v>0</v>
      </c>
      <c r="I720" s="19">
        <v>0</v>
      </c>
      <c r="J720" s="19">
        <v>0</v>
      </c>
      <c r="K720" s="19">
        <v>0</v>
      </c>
      <c r="L720" s="19">
        <v>2070</v>
      </c>
      <c r="M720" s="19">
        <v>216690</v>
      </c>
      <c r="N720" s="19">
        <v>9.5528173888965798E-3</v>
      </c>
      <c r="O720" s="19">
        <v>1</v>
      </c>
      <c r="P720" s="19">
        <v>4.8309178743961351E-4</v>
      </c>
      <c r="Q720" s="19">
        <v>162</v>
      </c>
      <c r="R720" s="19">
        <v>4369</v>
      </c>
      <c r="S720" s="19">
        <v>3.7079423208972305E-2</v>
      </c>
      <c r="T720" s="19">
        <v>0</v>
      </c>
      <c r="U720" s="19">
        <v>0</v>
      </c>
      <c r="V720" s="10"/>
    </row>
    <row r="721" spans="1:22" x14ac:dyDescent="0.2">
      <c r="A721" s="8" t="s">
        <v>5631</v>
      </c>
      <c r="B721" s="19">
        <v>0</v>
      </c>
      <c r="C721" s="19">
        <v>0</v>
      </c>
      <c r="D721" s="19">
        <v>0</v>
      </c>
      <c r="E721" s="19">
        <v>0</v>
      </c>
      <c r="F721" s="19">
        <v>0</v>
      </c>
      <c r="G721" s="19">
        <v>0</v>
      </c>
      <c r="H721" s="19">
        <v>0</v>
      </c>
      <c r="I721" s="19">
        <v>0</v>
      </c>
      <c r="J721" s="19">
        <v>0</v>
      </c>
      <c r="K721" s="19">
        <v>0</v>
      </c>
      <c r="L721" s="19">
        <v>3</v>
      </c>
      <c r="M721" s="19">
        <v>245</v>
      </c>
      <c r="N721" s="19">
        <v>1.2244897959183673E-2</v>
      </c>
      <c r="O721" s="19">
        <v>0</v>
      </c>
      <c r="P721" s="19">
        <v>0</v>
      </c>
      <c r="Q721" s="19">
        <v>0</v>
      </c>
      <c r="R721" s="19">
        <v>0</v>
      </c>
      <c r="S721" s="19">
        <v>0</v>
      </c>
      <c r="T721" s="19">
        <v>0</v>
      </c>
      <c r="U721" s="19">
        <v>0</v>
      </c>
      <c r="V721" s="10"/>
    </row>
    <row r="722" spans="1:22" x14ac:dyDescent="0.2">
      <c r="A722" s="8" t="s">
        <v>5463</v>
      </c>
      <c r="B722" s="19">
        <v>0</v>
      </c>
      <c r="C722" s="19">
        <v>0</v>
      </c>
      <c r="D722" s="19">
        <v>0</v>
      </c>
      <c r="E722" s="19">
        <v>0</v>
      </c>
      <c r="F722" s="19">
        <v>0</v>
      </c>
      <c r="G722" s="19">
        <v>0</v>
      </c>
      <c r="H722" s="19">
        <v>0</v>
      </c>
      <c r="I722" s="19">
        <v>0</v>
      </c>
      <c r="J722" s="19">
        <v>0</v>
      </c>
      <c r="K722" s="19">
        <v>0</v>
      </c>
      <c r="L722" s="19">
        <v>1</v>
      </c>
      <c r="M722" s="19">
        <v>875</v>
      </c>
      <c r="N722" s="19">
        <v>1.1428571428571429E-3</v>
      </c>
      <c r="O722" s="19">
        <v>0</v>
      </c>
      <c r="P722" s="19">
        <v>0</v>
      </c>
      <c r="Q722" s="19">
        <v>0</v>
      </c>
      <c r="R722" s="19">
        <v>0</v>
      </c>
      <c r="S722" s="19">
        <v>0</v>
      </c>
      <c r="T722" s="19">
        <v>0</v>
      </c>
      <c r="U722" s="19">
        <v>0</v>
      </c>
      <c r="V722" s="10"/>
    </row>
    <row r="723" spans="1:22" x14ac:dyDescent="0.2">
      <c r="A723" s="8" t="s">
        <v>5388</v>
      </c>
      <c r="B723" s="19">
        <v>0</v>
      </c>
      <c r="C723" s="19">
        <v>0</v>
      </c>
      <c r="D723" s="19">
        <v>0</v>
      </c>
      <c r="E723" s="19">
        <v>0</v>
      </c>
      <c r="F723" s="19">
        <v>0</v>
      </c>
      <c r="G723" s="19">
        <v>0</v>
      </c>
      <c r="H723" s="19">
        <v>0</v>
      </c>
      <c r="I723" s="19">
        <v>0</v>
      </c>
      <c r="J723" s="19">
        <v>0</v>
      </c>
      <c r="K723" s="19">
        <v>0</v>
      </c>
      <c r="L723" s="19">
        <v>1</v>
      </c>
      <c r="M723" s="19">
        <v>115</v>
      </c>
      <c r="N723" s="19">
        <v>8.6956521739130436E-3</v>
      </c>
      <c r="O723" s="19">
        <v>0</v>
      </c>
      <c r="P723" s="19">
        <v>0</v>
      </c>
      <c r="Q723" s="19">
        <v>0</v>
      </c>
      <c r="R723" s="19">
        <v>0</v>
      </c>
      <c r="S723" s="19">
        <v>0</v>
      </c>
      <c r="T723" s="19">
        <v>0</v>
      </c>
      <c r="U723" s="19">
        <v>0</v>
      </c>
      <c r="V723" s="10"/>
    </row>
    <row r="724" spans="1:22" x14ac:dyDescent="0.2">
      <c r="A724" s="8" t="s">
        <v>5549</v>
      </c>
      <c r="B724" s="19">
        <v>0</v>
      </c>
      <c r="C724" s="19">
        <v>0</v>
      </c>
      <c r="D724" s="19">
        <v>0</v>
      </c>
      <c r="E724" s="19">
        <v>0</v>
      </c>
      <c r="F724" s="19">
        <v>0</v>
      </c>
      <c r="G724" s="19">
        <v>0</v>
      </c>
      <c r="H724" s="19">
        <v>0</v>
      </c>
      <c r="I724" s="19">
        <v>0</v>
      </c>
      <c r="J724" s="19">
        <v>0</v>
      </c>
      <c r="K724" s="19">
        <v>0</v>
      </c>
      <c r="L724" s="19">
        <v>1</v>
      </c>
      <c r="M724" s="19">
        <v>91</v>
      </c>
      <c r="N724" s="19">
        <v>1.098901098901099E-2</v>
      </c>
      <c r="O724" s="19">
        <v>0</v>
      </c>
      <c r="P724" s="19">
        <v>0</v>
      </c>
      <c r="Q724" s="19">
        <v>0</v>
      </c>
      <c r="R724" s="19">
        <v>0</v>
      </c>
      <c r="S724" s="19">
        <v>0</v>
      </c>
      <c r="T724" s="19">
        <v>0</v>
      </c>
      <c r="U724" s="19">
        <v>0</v>
      </c>
      <c r="V724" s="10"/>
    </row>
    <row r="725" spans="1:22" x14ac:dyDescent="0.2">
      <c r="A725" s="8" t="s">
        <v>5470</v>
      </c>
      <c r="B725" s="19">
        <v>0</v>
      </c>
      <c r="C725" s="19">
        <v>0</v>
      </c>
      <c r="D725" s="19">
        <v>0</v>
      </c>
      <c r="E725" s="19">
        <v>0</v>
      </c>
      <c r="F725" s="19">
        <v>0</v>
      </c>
      <c r="G725" s="19">
        <v>0</v>
      </c>
      <c r="H725" s="19">
        <v>0</v>
      </c>
      <c r="I725" s="19">
        <v>0</v>
      </c>
      <c r="J725" s="19">
        <v>0</v>
      </c>
      <c r="K725" s="19">
        <v>0</v>
      </c>
      <c r="L725" s="19">
        <v>1</v>
      </c>
      <c r="M725" s="19">
        <v>134</v>
      </c>
      <c r="N725" s="19">
        <v>7.462686567164179E-3</v>
      </c>
      <c r="O725" s="19">
        <v>0</v>
      </c>
      <c r="P725" s="19">
        <v>0</v>
      </c>
      <c r="Q725" s="19">
        <v>0</v>
      </c>
      <c r="R725" s="19">
        <v>0</v>
      </c>
      <c r="S725" s="19">
        <v>0</v>
      </c>
      <c r="T725" s="19">
        <v>0</v>
      </c>
      <c r="U725" s="19">
        <v>0</v>
      </c>
      <c r="V725" s="10"/>
    </row>
    <row r="726" spans="1:22" x14ac:dyDescent="0.2">
      <c r="A726" s="8" t="s">
        <v>5356</v>
      </c>
      <c r="B726" s="19">
        <v>0</v>
      </c>
      <c r="C726" s="19">
        <v>0</v>
      </c>
      <c r="D726" s="19">
        <v>0</v>
      </c>
      <c r="E726" s="19">
        <v>0</v>
      </c>
      <c r="F726" s="19">
        <v>0</v>
      </c>
      <c r="G726" s="19">
        <v>0</v>
      </c>
      <c r="H726" s="19">
        <v>0</v>
      </c>
      <c r="I726" s="19">
        <v>0</v>
      </c>
      <c r="J726" s="19">
        <v>0</v>
      </c>
      <c r="K726" s="19">
        <v>0</v>
      </c>
      <c r="L726" s="19">
        <v>1</v>
      </c>
      <c r="M726" s="19">
        <v>51</v>
      </c>
      <c r="N726" s="19">
        <v>1.9607843137254902E-2</v>
      </c>
      <c r="O726" s="19">
        <v>0</v>
      </c>
      <c r="P726" s="19">
        <v>0</v>
      </c>
      <c r="Q726" s="19">
        <v>0</v>
      </c>
      <c r="R726" s="19">
        <v>0</v>
      </c>
      <c r="S726" s="19">
        <v>0</v>
      </c>
      <c r="T726" s="19">
        <v>0</v>
      </c>
      <c r="U726" s="19">
        <v>0</v>
      </c>
      <c r="V726" s="10"/>
    </row>
    <row r="727" spans="1:22" x14ac:dyDescent="0.2">
      <c r="A727" s="8" t="s">
        <v>5498</v>
      </c>
      <c r="B727" s="19">
        <v>0</v>
      </c>
      <c r="C727" s="19">
        <v>0</v>
      </c>
      <c r="D727" s="19">
        <v>0</v>
      </c>
      <c r="E727" s="19">
        <v>0</v>
      </c>
      <c r="F727" s="19">
        <v>0</v>
      </c>
      <c r="G727" s="19">
        <v>0</v>
      </c>
      <c r="H727" s="19">
        <v>0</v>
      </c>
      <c r="I727" s="19">
        <v>0</v>
      </c>
      <c r="J727" s="19">
        <v>0</v>
      </c>
      <c r="K727" s="19">
        <v>0</v>
      </c>
      <c r="L727" s="19">
        <v>5</v>
      </c>
      <c r="M727" s="19">
        <v>277</v>
      </c>
      <c r="N727" s="19">
        <v>1.8050541516245487E-2</v>
      </c>
      <c r="O727" s="19">
        <v>0</v>
      </c>
      <c r="P727" s="19">
        <v>0</v>
      </c>
      <c r="Q727" s="19">
        <v>3</v>
      </c>
      <c r="R727" s="19">
        <v>5</v>
      </c>
      <c r="S727" s="19">
        <v>0.6</v>
      </c>
      <c r="T727" s="19">
        <v>0</v>
      </c>
      <c r="U727" s="19">
        <v>0</v>
      </c>
      <c r="V727" s="10"/>
    </row>
    <row r="728" spans="1:22" x14ac:dyDescent="0.2">
      <c r="A728" s="8" t="s">
        <v>5500</v>
      </c>
      <c r="B728" s="19">
        <v>0</v>
      </c>
      <c r="C728" s="19">
        <v>0</v>
      </c>
      <c r="D728" s="19">
        <v>0</v>
      </c>
      <c r="E728" s="19">
        <v>0</v>
      </c>
      <c r="F728" s="19">
        <v>0</v>
      </c>
      <c r="G728" s="19">
        <v>0</v>
      </c>
      <c r="H728" s="19">
        <v>0</v>
      </c>
      <c r="I728" s="19">
        <v>0</v>
      </c>
      <c r="J728" s="19">
        <v>0</v>
      </c>
      <c r="K728" s="19">
        <v>0</v>
      </c>
      <c r="L728" s="19">
        <v>5</v>
      </c>
      <c r="M728" s="19">
        <v>844</v>
      </c>
      <c r="N728" s="19">
        <v>5.9241706161137437E-3</v>
      </c>
      <c r="O728" s="19">
        <v>0</v>
      </c>
      <c r="P728" s="19">
        <v>0</v>
      </c>
      <c r="Q728" s="19">
        <v>0</v>
      </c>
      <c r="R728" s="19">
        <v>0</v>
      </c>
      <c r="S728" s="19">
        <v>0</v>
      </c>
      <c r="T728" s="19">
        <v>0</v>
      </c>
      <c r="U728" s="19">
        <v>0</v>
      </c>
      <c r="V728" s="10"/>
    </row>
    <row r="729" spans="1:22" x14ac:dyDescent="0.2">
      <c r="A729" s="8" t="s">
        <v>5583</v>
      </c>
      <c r="B729" s="19">
        <v>0</v>
      </c>
      <c r="C729" s="19">
        <v>0</v>
      </c>
      <c r="D729" s="19">
        <v>0</v>
      </c>
      <c r="E729" s="19">
        <v>0</v>
      </c>
      <c r="F729" s="19">
        <v>0</v>
      </c>
      <c r="G729" s="19">
        <v>0</v>
      </c>
      <c r="H729" s="19">
        <v>0</v>
      </c>
      <c r="I729" s="19">
        <v>0</v>
      </c>
      <c r="J729" s="19">
        <v>0</v>
      </c>
      <c r="K729" s="19">
        <v>0</v>
      </c>
      <c r="L729" s="19">
        <v>2</v>
      </c>
      <c r="M729" s="19">
        <v>326</v>
      </c>
      <c r="N729" s="19">
        <v>6.1349693251533744E-3</v>
      </c>
      <c r="O729" s="19">
        <v>0</v>
      </c>
      <c r="P729" s="19">
        <v>0</v>
      </c>
      <c r="Q729" s="19">
        <v>0</v>
      </c>
      <c r="R729" s="19">
        <v>0</v>
      </c>
      <c r="S729" s="19">
        <v>0</v>
      </c>
      <c r="T729" s="19">
        <v>0</v>
      </c>
      <c r="U729" s="19">
        <v>0</v>
      </c>
      <c r="V729" s="10"/>
    </row>
    <row r="730" spans="1:22" x14ac:dyDescent="0.2">
      <c r="A730" s="8" t="s">
        <v>1843</v>
      </c>
      <c r="B730" s="19">
        <v>2</v>
      </c>
      <c r="C730" s="19">
        <v>35</v>
      </c>
      <c r="D730" s="19">
        <v>5.7142857142857141E-2</v>
      </c>
      <c r="E730" s="19">
        <v>0</v>
      </c>
      <c r="F730" s="19">
        <v>0</v>
      </c>
      <c r="G730" s="19">
        <v>0</v>
      </c>
      <c r="H730" s="19">
        <v>0</v>
      </c>
      <c r="I730" s="19">
        <v>0</v>
      </c>
      <c r="J730" s="19">
        <v>0</v>
      </c>
      <c r="K730" s="19">
        <v>0</v>
      </c>
      <c r="L730" s="19">
        <v>386</v>
      </c>
      <c r="M730" s="19">
        <v>15967</v>
      </c>
      <c r="N730" s="19">
        <v>2.4174860650090814E-2</v>
      </c>
      <c r="O730" s="19">
        <v>0</v>
      </c>
      <c r="P730" s="19">
        <v>0</v>
      </c>
      <c r="Q730" s="19">
        <v>238</v>
      </c>
      <c r="R730" s="19">
        <v>18191</v>
      </c>
      <c r="S730" s="19">
        <v>1.3083392886592271E-2</v>
      </c>
      <c r="T730" s="19">
        <v>0</v>
      </c>
      <c r="U730" s="19">
        <v>0</v>
      </c>
      <c r="V730" s="10"/>
    </row>
    <row r="731" spans="1:22" x14ac:dyDescent="0.2">
      <c r="A731" s="8" t="s">
        <v>5455</v>
      </c>
      <c r="B731" s="19">
        <v>0</v>
      </c>
      <c r="C731" s="19">
        <v>0</v>
      </c>
      <c r="D731" s="19">
        <v>0</v>
      </c>
      <c r="E731" s="19">
        <v>0</v>
      </c>
      <c r="F731" s="19">
        <v>0</v>
      </c>
      <c r="G731" s="19">
        <v>0</v>
      </c>
      <c r="H731" s="19">
        <v>0</v>
      </c>
      <c r="I731" s="19">
        <v>0</v>
      </c>
      <c r="J731" s="19">
        <v>0</v>
      </c>
      <c r="K731" s="19">
        <v>0</v>
      </c>
      <c r="L731" s="19">
        <v>3</v>
      </c>
      <c r="M731" s="19">
        <v>1473</v>
      </c>
      <c r="N731" s="19">
        <v>2.0366598778004071E-3</v>
      </c>
      <c r="O731" s="19">
        <v>0</v>
      </c>
      <c r="P731" s="19">
        <v>0</v>
      </c>
      <c r="Q731" s="19">
        <v>0</v>
      </c>
      <c r="R731" s="19">
        <v>0</v>
      </c>
      <c r="S731" s="19">
        <v>0</v>
      </c>
      <c r="T731" s="19">
        <v>0</v>
      </c>
      <c r="U731" s="19">
        <v>0</v>
      </c>
      <c r="V731" s="10"/>
    </row>
    <row r="732" spans="1:22" x14ac:dyDescent="0.2">
      <c r="A732" s="8" t="s">
        <v>5364</v>
      </c>
      <c r="B732" s="19">
        <v>0</v>
      </c>
      <c r="C732" s="19">
        <v>0</v>
      </c>
      <c r="D732" s="19">
        <v>0</v>
      </c>
      <c r="E732" s="19">
        <v>0</v>
      </c>
      <c r="F732" s="19">
        <v>0</v>
      </c>
      <c r="G732" s="19">
        <v>0</v>
      </c>
      <c r="H732" s="19">
        <v>0</v>
      </c>
      <c r="I732" s="19">
        <v>0</v>
      </c>
      <c r="J732" s="19">
        <v>0</v>
      </c>
      <c r="K732" s="19">
        <v>0</v>
      </c>
      <c r="L732" s="19">
        <v>1</v>
      </c>
      <c r="M732" s="19">
        <v>157</v>
      </c>
      <c r="N732" s="19">
        <v>6.369426751592357E-3</v>
      </c>
      <c r="O732" s="19">
        <v>0</v>
      </c>
      <c r="P732" s="19">
        <v>0</v>
      </c>
      <c r="Q732" s="19">
        <v>0</v>
      </c>
      <c r="R732" s="19">
        <v>0</v>
      </c>
      <c r="S732" s="19">
        <v>0</v>
      </c>
      <c r="T732" s="19">
        <v>0</v>
      </c>
      <c r="U732" s="19">
        <v>0</v>
      </c>
      <c r="V732" s="10"/>
    </row>
    <row r="733" spans="1:22" x14ac:dyDescent="0.2">
      <c r="A733" s="8" t="s">
        <v>5737</v>
      </c>
      <c r="B733" s="19">
        <v>0</v>
      </c>
      <c r="C733" s="19">
        <v>0</v>
      </c>
      <c r="D733" s="19">
        <v>0</v>
      </c>
      <c r="E733" s="19">
        <v>0</v>
      </c>
      <c r="F733" s="19">
        <v>0</v>
      </c>
      <c r="G733" s="19">
        <v>0</v>
      </c>
      <c r="H733" s="19">
        <v>0</v>
      </c>
      <c r="I733" s="19">
        <v>0</v>
      </c>
      <c r="J733" s="19">
        <v>0</v>
      </c>
      <c r="K733" s="19">
        <v>0</v>
      </c>
      <c r="L733" s="19">
        <v>3</v>
      </c>
      <c r="M733" s="19">
        <v>739</v>
      </c>
      <c r="N733" s="19">
        <v>4.0595399188092015E-3</v>
      </c>
      <c r="O733" s="19">
        <v>0</v>
      </c>
      <c r="P733" s="19">
        <v>0</v>
      </c>
      <c r="Q733" s="19">
        <v>0</v>
      </c>
      <c r="R733" s="19">
        <v>0</v>
      </c>
      <c r="S733" s="19">
        <v>0</v>
      </c>
      <c r="T733" s="19">
        <v>0</v>
      </c>
      <c r="U733" s="19">
        <v>0</v>
      </c>
      <c r="V733" s="10"/>
    </row>
    <row r="734" spans="1:22" x14ac:dyDescent="0.2">
      <c r="A734" s="8" t="s">
        <v>5577</v>
      </c>
      <c r="B734" s="19">
        <v>0</v>
      </c>
      <c r="C734" s="19">
        <v>0</v>
      </c>
      <c r="D734" s="19">
        <v>0</v>
      </c>
      <c r="E734" s="19">
        <v>0</v>
      </c>
      <c r="F734" s="19">
        <v>0</v>
      </c>
      <c r="G734" s="19">
        <v>0</v>
      </c>
      <c r="H734" s="19">
        <v>0</v>
      </c>
      <c r="I734" s="19">
        <v>0</v>
      </c>
      <c r="J734" s="19">
        <v>0</v>
      </c>
      <c r="K734" s="19">
        <v>0</v>
      </c>
      <c r="L734" s="19">
        <v>9</v>
      </c>
      <c r="M734" s="19">
        <v>594</v>
      </c>
      <c r="N734" s="19">
        <v>1.5151515151515152E-2</v>
      </c>
      <c r="O734" s="19">
        <v>0</v>
      </c>
      <c r="P734" s="19">
        <v>0</v>
      </c>
      <c r="Q734" s="19">
        <v>13</v>
      </c>
      <c r="R734" s="19">
        <v>1322</v>
      </c>
      <c r="S734" s="19">
        <v>9.8335854765506815E-3</v>
      </c>
      <c r="T734" s="19">
        <v>0</v>
      </c>
      <c r="U734" s="19">
        <v>0</v>
      </c>
      <c r="V734" s="10"/>
    </row>
    <row r="735" spans="1:22" x14ac:dyDescent="0.2">
      <c r="A735" s="8" t="s">
        <v>6278</v>
      </c>
      <c r="B735" s="19">
        <v>0</v>
      </c>
      <c r="C735" s="19">
        <v>0</v>
      </c>
      <c r="D735" s="19">
        <v>0</v>
      </c>
      <c r="E735" s="19">
        <v>0</v>
      </c>
      <c r="F735" s="19">
        <v>0</v>
      </c>
      <c r="G735" s="19">
        <v>0</v>
      </c>
      <c r="H735" s="19">
        <v>0</v>
      </c>
      <c r="I735" s="19">
        <v>0</v>
      </c>
      <c r="J735" s="19">
        <v>0</v>
      </c>
      <c r="K735" s="19">
        <v>0</v>
      </c>
      <c r="L735" s="19">
        <v>1</v>
      </c>
      <c r="M735" s="19">
        <v>403</v>
      </c>
      <c r="N735" s="19">
        <v>2.4813895781637717E-3</v>
      </c>
      <c r="O735" s="19">
        <v>0</v>
      </c>
      <c r="P735" s="19">
        <v>0</v>
      </c>
      <c r="Q735" s="19">
        <v>0</v>
      </c>
      <c r="R735" s="19">
        <v>0</v>
      </c>
      <c r="S735" s="19">
        <v>0</v>
      </c>
      <c r="T735" s="19">
        <v>0</v>
      </c>
      <c r="U735" s="19">
        <v>0</v>
      </c>
      <c r="V735" s="10"/>
    </row>
    <row r="736" spans="1:22" x14ac:dyDescent="0.2">
      <c r="A736" s="8" t="s">
        <v>5461</v>
      </c>
      <c r="B736" s="19">
        <v>0</v>
      </c>
      <c r="C736" s="19">
        <v>0</v>
      </c>
      <c r="D736" s="19">
        <v>0</v>
      </c>
      <c r="E736" s="19">
        <v>0</v>
      </c>
      <c r="F736" s="19">
        <v>0</v>
      </c>
      <c r="G736" s="19">
        <v>0</v>
      </c>
      <c r="H736" s="19">
        <v>0</v>
      </c>
      <c r="I736" s="19">
        <v>0</v>
      </c>
      <c r="J736" s="19">
        <v>0</v>
      </c>
      <c r="K736" s="19">
        <v>0</v>
      </c>
      <c r="L736" s="19">
        <v>1</v>
      </c>
      <c r="M736" s="19">
        <v>126</v>
      </c>
      <c r="N736" s="19">
        <v>7.9365079365079361E-3</v>
      </c>
      <c r="O736" s="19">
        <v>0</v>
      </c>
      <c r="P736" s="19">
        <v>0</v>
      </c>
      <c r="Q736" s="19">
        <v>0</v>
      </c>
      <c r="R736" s="19">
        <v>0</v>
      </c>
      <c r="S736" s="19">
        <v>0</v>
      </c>
      <c r="T736" s="19">
        <v>0</v>
      </c>
      <c r="U736" s="19">
        <v>0</v>
      </c>
      <c r="V736" s="10"/>
    </row>
    <row r="737" spans="1:22" x14ac:dyDescent="0.2">
      <c r="A737" s="8" t="s">
        <v>5644</v>
      </c>
      <c r="B737" s="19">
        <v>0</v>
      </c>
      <c r="C737" s="19">
        <v>0</v>
      </c>
      <c r="D737" s="19">
        <v>0</v>
      </c>
      <c r="E737" s="19">
        <v>0</v>
      </c>
      <c r="F737" s="19">
        <v>0</v>
      </c>
      <c r="G737" s="19">
        <v>0</v>
      </c>
      <c r="H737" s="19">
        <v>0</v>
      </c>
      <c r="I737" s="19">
        <v>0</v>
      </c>
      <c r="J737" s="19">
        <v>0</v>
      </c>
      <c r="K737" s="19">
        <v>0</v>
      </c>
      <c r="L737" s="19">
        <v>7</v>
      </c>
      <c r="M737" s="19">
        <v>1451</v>
      </c>
      <c r="N737" s="19">
        <v>4.8242591316333561E-3</v>
      </c>
      <c r="O737" s="19">
        <v>0</v>
      </c>
      <c r="P737" s="19">
        <v>0</v>
      </c>
      <c r="Q737" s="19">
        <v>0</v>
      </c>
      <c r="R737" s="19">
        <v>0</v>
      </c>
      <c r="S737" s="19">
        <v>0</v>
      </c>
      <c r="T737" s="19">
        <v>0</v>
      </c>
      <c r="U737" s="19">
        <v>0</v>
      </c>
      <c r="V737" s="10"/>
    </row>
    <row r="738" spans="1:22" x14ac:dyDescent="0.2">
      <c r="A738" s="8" t="s">
        <v>1158</v>
      </c>
      <c r="B738" s="19">
        <v>13</v>
      </c>
      <c r="C738" s="19">
        <v>264</v>
      </c>
      <c r="D738" s="19">
        <v>4.924242424242424E-2</v>
      </c>
      <c r="E738" s="19">
        <v>0</v>
      </c>
      <c r="F738" s="19">
        <v>0</v>
      </c>
      <c r="G738" s="19">
        <v>0</v>
      </c>
      <c r="H738" s="19">
        <v>0</v>
      </c>
      <c r="I738" s="19">
        <v>0</v>
      </c>
      <c r="J738" s="19">
        <v>0</v>
      </c>
      <c r="K738" s="19">
        <v>0</v>
      </c>
      <c r="L738" s="19">
        <v>16</v>
      </c>
      <c r="M738" s="19">
        <v>871</v>
      </c>
      <c r="N738" s="19">
        <v>1.8369690011481057E-2</v>
      </c>
      <c r="O738" s="19">
        <v>0</v>
      </c>
      <c r="P738" s="19">
        <v>0</v>
      </c>
      <c r="Q738" s="19">
        <v>8</v>
      </c>
      <c r="R738" s="19">
        <v>61</v>
      </c>
      <c r="S738" s="19">
        <v>0.13114754098360656</v>
      </c>
      <c r="T738" s="19">
        <v>0</v>
      </c>
      <c r="U738" s="19">
        <v>0</v>
      </c>
      <c r="V738" s="10"/>
    </row>
    <row r="739" spans="1:22" x14ac:dyDescent="0.2">
      <c r="A739" s="8" t="s">
        <v>1199</v>
      </c>
      <c r="B739" s="19">
        <v>83</v>
      </c>
      <c r="C739" s="19">
        <v>3629</v>
      </c>
      <c r="D739" s="19">
        <v>2.287131441168366E-2</v>
      </c>
      <c r="E739" s="19">
        <v>0</v>
      </c>
      <c r="F739" s="19">
        <v>0</v>
      </c>
      <c r="G739" s="19">
        <v>0</v>
      </c>
      <c r="H739" s="19">
        <v>0</v>
      </c>
      <c r="I739" s="19">
        <v>0</v>
      </c>
      <c r="J739" s="19">
        <v>0</v>
      </c>
      <c r="K739" s="19">
        <v>0</v>
      </c>
      <c r="L739" s="19">
        <v>2130</v>
      </c>
      <c r="M739" s="19">
        <v>348506</v>
      </c>
      <c r="N739" s="19">
        <v>6.1118029531772771E-3</v>
      </c>
      <c r="O739" s="19">
        <v>3</v>
      </c>
      <c r="P739" s="19">
        <v>1.4084507042253522E-3</v>
      </c>
      <c r="Q739" s="19">
        <v>576</v>
      </c>
      <c r="R739" s="19">
        <v>12901</v>
      </c>
      <c r="S739" s="19">
        <v>4.4647701728548171E-2</v>
      </c>
      <c r="T739" s="19">
        <v>1</v>
      </c>
      <c r="U739" s="19">
        <v>1.736111111111111E-3</v>
      </c>
      <c r="V739" s="10"/>
    </row>
    <row r="740" spans="1:22" x14ac:dyDescent="0.2">
      <c r="A740" s="8" t="s">
        <v>6221</v>
      </c>
      <c r="B740" s="19">
        <v>0</v>
      </c>
      <c r="C740" s="19">
        <v>0</v>
      </c>
      <c r="D740" s="19">
        <v>0</v>
      </c>
      <c r="E740" s="19">
        <v>0</v>
      </c>
      <c r="F740" s="19">
        <v>0</v>
      </c>
      <c r="G740" s="19">
        <v>0</v>
      </c>
      <c r="H740" s="19">
        <v>0</v>
      </c>
      <c r="I740" s="19">
        <v>0</v>
      </c>
      <c r="J740" s="19">
        <v>0</v>
      </c>
      <c r="K740" s="19">
        <v>0</v>
      </c>
      <c r="L740" s="19">
        <v>6</v>
      </c>
      <c r="M740" s="19">
        <v>349</v>
      </c>
      <c r="N740" s="19">
        <v>1.7191977077363897E-2</v>
      </c>
      <c r="O740" s="19">
        <v>0</v>
      </c>
      <c r="P740" s="19">
        <v>0</v>
      </c>
      <c r="Q740" s="19">
        <v>0</v>
      </c>
      <c r="R740" s="19">
        <v>0</v>
      </c>
      <c r="S740" s="19">
        <v>0</v>
      </c>
      <c r="T740" s="19">
        <v>0</v>
      </c>
      <c r="U740" s="19">
        <v>0</v>
      </c>
      <c r="V740" s="10"/>
    </row>
    <row r="741" spans="1:22" x14ac:dyDescent="0.2">
      <c r="A741" s="8" t="s">
        <v>6227</v>
      </c>
      <c r="B741" s="19">
        <v>0</v>
      </c>
      <c r="C741" s="19">
        <v>0</v>
      </c>
      <c r="D741" s="19">
        <v>0</v>
      </c>
      <c r="E741" s="19">
        <v>0</v>
      </c>
      <c r="F741" s="19">
        <v>0</v>
      </c>
      <c r="G741" s="19">
        <v>0</v>
      </c>
      <c r="H741" s="19">
        <v>0</v>
      </c>
      <c r="I741" s="19">
        <v>0</v>
      </c>
      <c r="J741" s="19">
        <v>0</v>
      </c>
      <c r="K741" s="19">
        <v>0</v>
      </c>
      <c r="L741" s="19">
        <v>14</v>
      </c>
      <c r="M741" s="19">
        <v>345</v>
      </c>
      <c r="N741" s="19">
        <v>4.0579710144927533E-2</v>
      </c>
      <c r="O741" s="19">
        <v>0</v>
      </c>
      <c r="P741" s="19">
        <v>0</v>
      </c>
      <c r="Q741" s="19">
        <v>1</v>
      </c>
      <c r="R741" s="19">
        <v>2</v>
      </c>
      <c r="S741" s="19">
        <v>0.5</v>
      </c>
      <c r="T741" s="19">
        <v>0</v>
      </c>
      <c r="U741" s="19">
        <v>0</v>
      </c>
      <c r="V741" s="10"/>
    </row>
    <row r="742" spans="1:22" x14ac:dyDescent="0.2">
      <c r="A742" s="8" t="s">
        <v>6184</v>
      </c>
      <c r="B742" s="19">
        <v>0</v>
      </c>
      <c r="C742" s="19">
        <v>0</v>
      </c>
      <c r="D742" s="19">
        <v>0</v>
      </c>
      <c r="E742" s="19">
        <v>0</v>
      </c>
      <c r="F742" s="19">
        <v>0</v>
      </c>
      <c r="G742" s="19">
        <v>0</v>
      </c>
      <c r="H742" s="19">
        <v>0</v>
      </c>
      <c r="I742" s="19">
        <v>0</v>
      </c>
      <c r="J742" s="19">
        <v>0</v>
      </c>
      <c r="K742" s="19">
        <v>0</v>
      </c>
      <c r="L742" s="19">
        <v>2</v>
      </c>
      <c r="M742" s="19">
        <v>554</v>
      </c>
      <c r="N742" s="19">
        <v>3.6101083032490976E-3</v>
      </c>
      <c r="O742" s="19">
        <v>0</v>
      </c>
      <c r="P742" s="19">
        <v>0</v>
      </c>
      <c r="Q742" s="19">
        <v>0</v>
      </c>
      <c r="R742" s="19">
        <v>0</v>
      </c>
      <c r="S742" s="19">
        <v>0</v>
      </c>
      <c r="T742" s="19">
        <v>0</v>
      </c>
      <c r="U742" s="19">
        <v>0</v>
      </c>
      <c r="V742" s="10"/>
    </row>
    <row r="743" spans="1:22" x14ac:dyDescent="0.2">
      <c r="A743" s="8" t="s">
        <v>6186</v>
      </c>
      <c r="B743" s="19">
        <v>0</v>
      </c>
      <c r="C743" s="19">
        <v>0</v>
      </c>
      <c r="D743" s="19">
        <v>0</v>
      </c>
      <c r="E743" s="19">
        <v>0</v>
      </c>
      <c r="F743" s="19">
        <v>0</v>
      </c>
      <c r="G743" s="19">
        <v>0</v>
      </c>
      <c r="H743" s="19">
        <v>0</v>
      </c>
      <c r="I743" s="19">
        <v>0</v>
      </c>
      <c r="J743" s="19">
        <v>0</v>
      </c>
      <c r="K743" s="19">
        <v>0</v>
      </c>
      <c r="L743" s="19">
        <v>3</v>
      </c>
      <c r="M743" s="19">
        <v>187</v>
      </c>
      <c r="N743" s="19">
        <v>1.6042780748663103E-2</v>
      </c>
      <c r="O743" s="19">
        <v>0</v>
      </c>
      <c r="P743" s="19">
        <v>0</v>
      </c>
      <c r="Q743" s="19">
        <v>0</v>
      </c>
      <c r="R743" s="19">
        <v>0</v>
      </c>
      <c r="S743" s="19">
        <v>0</v>
      </c>
      <c r="T743" s="19">
        <v>0</v>
      </c>
      <c r="U743" s="19">
        <v>0</v>
      </c>
      <c r="V743" s="10"/>
    </row>
    <row r="744" spans="1:22" x14ac:dyDescent="0.2">
      <c r="A744" s="8" t="s">
        <v>6190</v>
      </c>
      <c r="B744" s="19">
        <v>0</v>
      </c>
      <c r="C744" s="19">
        <v>0</v>
      </c>
      <c r="D744" s="19">
        <v>0</v>
      </c>
      <c r="E744" s="19">
        <v>0</v>
      </c>
      <c r="F744" s="19">
        <v>0</v>
      </c>
      <c r="G744" s="19">
        <v>0</v>
      </c>
      <c r="H744" s="19">
        <v>0</v>
      </c>
      <c r="I744" s="19">
        <v>0</v>
      </c>
      <c r="J744" s="19">
        <v>0</v>
      </c>
      <c r="K744" s="19">
        <v>0</v>
      </c>
      <c r="L744" s="19">
        <v>4</v>
      </c>
      <c r="M744" s="19">
        <v>82</v>
      </c>
      <c r="N744" s="19">
        <v>4.878048780487805E-2</v>
      </c>
      <c r="O744" s="19">
        <v>0</v>
      </c>
      <c r="P744" s="19">
        <v>0</v>
      </c>
      <c r="Q744" s="19">
        <v>0</v>
      </c>
      <c r="R744" s="19">
        <v>0</v>
      </c>
      <c r="S744" s="19">
        <v>0</v>
      </c>
      <c r="T744" s="19">
        <v>0</v>
      </c>
      <c r="U744" s="19">
        <v>0</v>
      </c>
      <c r="V744" s="10"/>
    </row>
    <row r="745" spans="1:22" x14ac:dyDescent="0.2">
      <c r="A745" s="8" t="s">
        <v>6207</v>
      </c>
      <c r="B745" s="19">
        <v>0</v>
      </c>
      <c r="C745" s="19">
        <v>0</v>
      </c>
      <c r="D745" s="19">
        <v>0</v>
      </c>
      <c r="E745" s="19">
        <v>0</v>
      </c>
      <c r="F745" s="19">
        <v>0</v>
      </c>
      <c r="G745" s="19">
        <v>0</v>
      </c>
      <c r="H745" s="19">
        <v>0</v>
      </c>
      <c r="I745" s="19">
        <v>0</v>
      </c>
      <c r="J745" s="19">
        <v>0</v>
      </c>
      <c r="K745" s="19">
        <v>0</v>
      </c>
      <c r="L745" s="19">
        <v>5</v>
      </c>
      <c r="M745" s="19">
        <v>305</v>
      </c>
      <c r="N745" s="19">
        <v>1.6393442622950821E-2</v>
      </c>
      <c r="O745" s="19">
        <v>0</v>
      </c>
      <c r="P745" s="19">
        <v>0</v>
      </c>
      <c r="Q745" s="19">
        <v>0</v>
      </c>
      <c r="R745" s="19">
        <v>0</v>
      </c>
      <c r="S745" s="19">
        <v>0</v>
      </c>
      <c r="T745" s="19">
        <v>0</v>
      </c>
      <c r="U745" s="19">
        <v>0</v>
      </c>
      <c r="V745" s="10"/>
    </row>
    <row r="746" spans="1:22" x14ac:dyDescent="0.2">
      <c r="A746" s="8" t="s">
        <v>6194</v>
      </c>
      <c r="B746" s="19">
        <v>0</v>
      </c>
      <c r="C746" s="19">
        <v>0</v>
      </c>
      <c r="D746" s="19">
        <v>0</v>
      </c>
      <c r="E746" s="19">
        <v>0</v>
      </c>
      <c r="F746" s="19">
        <v>0</v>
      </c>
      <c r="G746" s="19">
        <v>0</v>
      </c>
      <c r="H746" s="19">
        <v>0</v>
      </c>
      <c r="I746" s="19">
        <v>0</v>
      </c>
      <c r="J746" s="19">
        <v>0</v>
      </c>
      <c r="K746" s="19">
        <v>0</v>
      </c>
      <c r="L746" s="19">
        <v>3</v>
      </c>
      <c r="M746" s="19">
        <v>231</v>
      </c>
      <c r="N746" s="19">
        <v>1.2987012987012988E-2</v>
      </c>
      <c r="O746" s="19">
        <v>0</v>
      </c>
      <c r="P746" s="19">
        <v>0</v>
      </c>
      <c r="Q746" s="19">
        <v>0</v>
      </c>
      <c r="R746" s="19">
        <v>0</v>
      </c>
      <c r="S746" s="19">
        <v>0</v>
      </c>
      <c r="T746" s="19">
        <v>0</v>
      </c>
      <c r="U746" s="19">
        <v>0</v>
      </c>
      <c r="V746" s="10"/>
    </row>
    <row r="747" spans="1:22" x14ac:dyDescent="0.2">
      <c r="A747" s="8" t="s">
        <v>6179</v>
      </c>
      <c r="B747" s="19">
        <v>0</v>
      </c>
      <c r="C747" s="19">
        <v>0</v>
      </c>
      <c r="D747" s="19">
        <v>0</v>
      </c>
      <c r="E747" s="19">
        <v>0</v>
      </c>
      <c r="F747" s="19">
        <v>0</v>
      </c>
      <c r="G747" s="19">
        <v>0</v>
      </c>
      <c r="H747" s="19">
        <v>0</v>
      </c>
      <c r="I747" s="19">
        <v>0</v>
      </c>
      <c r="J747" s="19">
        <v>0</v>
      </c>
      <c r="K747" s="19">
        <v>0</v>
      </c>
      <c r="L747" s="19">
        <v>2</v>
      </c>
      <c r="M747" s="19">
        <v>47</v>
      </c>
      <c r="N747" s="19">
        <v>4.2553191489361701E-2</v>
      </c>
      <c r="O747" s="19">
        <v>0</v>
      </c>
      <c r="P747" s="19">
        <v>0</v>
      </c>
      <c r="Q747" s="19">
        <v>0</v>
      </c>
      <c r="R747" s="19">
        <v>0</v>
      </c>
      <c r="S747" s="19">
        <v>0</v>
      </c>
      <c r="T747" s="19">
        <v>0</v>
      </c>
      <c r="U747" s="19">
        <v>0</v>
      </c>
      <c r="V747" s="10"/>
    </row>
    <row r="748" spans="1:22" x14ac:dyDescent="0.2">
      <c r="A748" s="8" t="s">
        <v>6241</v>
      </c>
      <c r="B748" s="19">
        <v>0</v>
      </c>
      <c r="C748" s="19">
        <v>0</v>
      </c>
      <c r="D748" s="19">
        <v>0</v>
      </c>
      <c r="E748" s="19">
        <v>0</v>
      </c>
      <c r="F748" s="19">
        <v>0</v>
      </c>
      <c r="G748" s="19">
        <v>0</v>
      </c>
      <c r="H748" s="19">
        <v>0</v>
      </c>
      <c r="I748" s="19">
        <v>0</v>
      </c>
      <c r="J748" s="19">
        <v>0</v>
      </c>
      <c r="K748" s="19">
        <v>0</v>
      </c>
      <c r="L748" s="19">
        <v>30</v>
      </c>
      <c r="M748" s="19">
        <v>961</v>
      </c>
      <c r="N748" s="19">
        <v>3.1217481789802288E-2</v>
      </c>
      <c r="O748" s="19">
        <v>0</v>
      </c>
      <c r="P748" s="19">
        <v>0</v>
      </c>
      <c r="Q748" s="19">
        <v>0</v>
      </c>
      <c r="R748" s="19">
        <v>0</v>
      </c>
      <c r="S748" s="19">
        <v>0</v>
      </c>
      <c r="T748" s="19">
        <v>0</v>
      </c>
      <c r="U748" s="19">
        <v>0</v>
      </c>
      <c r="V748" s="10"/>
    </row>
    <row r="749" spans="1:22" x14ac:dyDescent="0.2">
      <c r="A749" s="8" t="s">
        <v>6198</v>
      </c>
      <c r="B749" s="19">
        <v>0</v>
      </c>
      <c r="C749" s="19">
        <v>0</v>
      </c>
      <c r="D749" s="19">
        <v>0</v>
      </c>
      <c r="E749" s="19">
        <v>0</v>
      </c>
      <c r="F749" s="19">
        <v>0</v>
      </c>
      <c r="G749" s="19">
        <v>0</v>
      </c>
      <c r="H749" s="19">
        <v>0</v>
      </c>
      <c r="I749" s="19">
        <v>0</v>
      </c>
      <c r="J749" s="19">
        <v>0</v>
      </c>
      <c r="K749" s="19">
        <v>0</v>
      </c>
      <c r="L749" s="19">
        <v>5</v>
      </c>
      <c r="M749" s="19">
        <v>1173</v>
      </c>
      <c r="N749" s="19">
        <v>4.2625745950554137E-3</v>
      </c>
      <c r="O749" s="19">
        <v>0</v>
      </c>
      <c r="P749" s="19">
        <v>0</v>
      </c>
      <c r="Q749" s="19">
        <v>0</v>
      </c>
      <c r="R749" s="19">
        <v>0</v>
      </c>
      <c r="S749" s="19">
        <v>0</v>
      </c>
      <c r="T749" s="19">
        <v>0</v>
      </c>
      <c r="U749" s="19">
        <v>0</v>
      </c>
      <c r="V749" s="10"/>
    </row>
    <row r="750" spans="1:22" x14ac:dyDescent="0.2">
      <c r="A750" s="8" t="s">
        <v>2893</v>
      </c>
      <c r="B750" s="19">
        <v>3</v>
      </c>
      <c r="C750" s="19">
        <v>58</v>
      </c>
      <c r="D750" s="19">
        <v>5.1724137931034482E-2</v>
      </c>
      <c r="E750" s="19">
        <v>0</v>
      </c>
      <c r="F750" s="19">
        <v>0</v>
      </c>
      <c r="G750" s="19">
        <v>0</v>
      </c>
      <c r="H750" s="19">
        <v>0</v>
      </c>
      <c r="I750" s="19">
        <v>0</v>
      </c>
      <c r="J750" s="19">
        <v>0</v>
      </c>
      <c r="K750" s="19">
        <v>0</v>
      </c>
      <c r="L750" s="19">
        <v>42</v>
      </c>
      <c r="M750" s="19">
        <v>6680</v>
      </c>
      <c r="N750" s="19">
        <v>6.2874251497005984E-3</v>
      </c>
      <c r="O750" s="19">
        <v>0</v>
      </c>
      <c r="P750" s="19">
        <v>0</v>
      </c>
      <c r="Q750" s="19">
        <v>9</v>
      </c>
      <c r="R750" s="19">
        <v>95</v>
      </c>
      <c r="S750" s="19">
        <v>9.4736842105263161E-2</v>
      </c>
      <c r="T750" s="19">
        <v>0</v>
      </c>
      <c r="U750" s="19">
        <v>0</v>
      </c>
      <c r="V750" s="10"/>
    </row>
    <row r="751" spans="1:22" x14ac:dyDescent="0.2">
      <c r="A751" s="8" t="s">
        <v>3108</v>
      </c>
      <c r="B751" s="19">
        <v>26</v>
      </c>
      <c r="C751" s="19">
        <v>829</v>
      </c>
      <c r="D751" s="19">
        <v>3.1363088057901084E-2</v>
      </c>
      <c r="E751" s="19">
        <v>0</v>
      </c>
      <c r="F751" s="19">
        <v>0</v>
      </c>
      <c r="G751" s="19">
        <v>0</v>
      </c>
      <c r="H751" s="19">
        <v>0</v>
      </c>
      <c r="I751" s="19">
        <v>0</v>
      </c>
      <c r="J751" s="19">
        <v>0</v>
      </c>
      <c r="K751" s="19">
        <v>0</v>
      </c>
      <c r="L751" s="19">
        <v>38</v>
      </c>
      <c r="M751" s="19">
        <v>2118</v>
      </c>
      <c r="N751" s="19">
        <v>1.794145420207743E-2</v>
      </c>
      <c r="O751" s="19">
        <v>0</v>
      </c>
      <c r="P751" s="19">
        <v>0</v>
      </c>
      <c r="Q751" s="19">
        <v>10</v>
      </c>
      <c r="R751" s="19">
        <v>126</v>
      </c>
      <c r="S751" s="19">
        <v>7.9365079365079361E-2</v>
      </c>
      <c r="T751" s="19">
        <v>0</v>
      </c>
      <c r="U751" s="19">
        <v>0</v>
      </c>
      <c r="V751" s="10"/>
    </row>
    <row r="752" spans="1:22" x14ac:dyDescent="0.2">
      <c r="A752" s="8" t="s">
        <v>6087</v>
      </c>
      <c r="B752" s="19">
        <v>0</v>
      </c>
      <c r="C752" s="19">
        <v>0</v>
      </c>
      <c r="D752" s="19">
        <v>0</v>
      </c>
      <c r="E752" s="19">
        <v>0</v>
      </c>
      <c r="F752" s="19">
        <v>0</v>
      </c>
      <c r="G752" s="19">
        <v>0</v>
      </c>
      <c r="H752" s="19">
        <v>0</v>
      </c>
      <c r="I752" s="19">
        <v>0</v>
      </c>
      <c r="J752" s="19">
        <v>0</v>
      </c>
      <c r="K752" s="19">
        <v>0</v>
      </c>
      <c r="L752" s="19">
        <v>997</v>
      </c>
      <c r="M752" s="19">
        <v>146487</v>
      </c>
      <c r="N752" s="19">
        <v>6.8060647019872068E-3</v>
      </c>
      <c r="O752" s="19">
        <v>0</v>
      </c>
      <c r="P752" s="19">
        <v>0</v>
      </c>
      <c r="Q752" s="19">
        <v>0</v>
      </c>
      <c r="R752" s="19">
        <v>0</v>
      </c>
      <c r="S752" s="19">
        <v>0</v>
      </c>
      <c r="T752" s="19">
        <v>0</v>
      </c>
      <c r="U752" s="19">
        <v>0</v>
      </c>
      <c r="V752" s="10"/>
    </row>
    <row r="753" spans="1:22" x14ac:dyDescent="0.2">
      <c r="A753" s="8" t="s">
        <v>5635</v>
      </c>
      <c r="B753" s="19">
        <v>0</v>
      </c>
      <c r="C753" s="19">
        <v>0</v>
      </c>
      <c r="D753" s="19">
        <v>0</v>
      </c>
      <c r="E753" s="19">
        <v>0</v>
      </c>
      <c r="F753" s="19">
        <v>0</v>
      </c>
      <c r="G753" s="19">
        <v>0</v>
      </c>
      <c r="H753" s="19">
        <v>0</v>
      </c>
      <c r="I753" s="19">
        <v>0</v>
      </c>
      <c r="J753" s="19">
        <v>0</v>
      </c>
      <c r="K753" s="19">
        <v>0</v>
      </c>
      <c r="L753" s="19">
        <v>1</v>
      </c>
      <c r="M753" s="19">
        <v>245</v>
      </c>
      <c r="N753" s="19">
        <v>4.0816326530612249E-3</v>
      </c>
      <c r="O753" s="19">
        <v>0</v>
      </c>
      <c r="P753" s="19">
        <v>0</v>
      </c>
      <c r="Q753" s="19">
        <v>0</v>
      </c>
      <c r="R753" s="19">
        <v>0</v>
      </c>
      <c r="S753" s="19">
        <v>0</v>
      </c>
      <c r="T753" s="19">
        <v>0</v>
      </c>
      <c r="U753" s="19">
        <v>0</v>
      </c>
      <c r="V753" s="10"/>
    </row>
    <row r="754" spans="1:22" x14ac:dyDescent="0.2">
      <c r="A754" s="8" t="s">
        <v>5354</v>
      </c>
      <c r="B754" s="19">
        <v>0</v>
      </c>
      <c r="C754" s="19">
        <v>0</v>
      </c>
      <c r="D754" s="19">
        <v>0</v>
      </c>
      <c r="E754" s="19">
        <v>0</v>
      </c>
      <c r="F754" s="19">
        <v>0</v>
      </c>
      <c r="G754" s="19">
        <v>0</v>
      </c>
      <c r="H754" s="19">
        <v>0</v>
      </c>
      <c r="I754" s="19">
        <v>0</v>
      </c>
      <c r="J754" s="19">
        <v>0</v>
      </c>
      <c r="K754" s="19">
        <v>0</v>
      </c>
      <c r="L754" s="19">
        <v>1</v>
      </c>
      <c r="M754" s="19">
        <v>976</v>
      </c>
      <c r="N754" s="19">
        <v>1.0245901639344263E-3</v>
      </c>
      <c r="O754" s="19">
        <v>0</v>
      </c>
      <c r="P754" s="19">
        <v>0</v>
      </c>
      <c r="Q754" s="19">
        <v>0</v>
      </c>
      <c r="R754" s="19">
        <v>0</v>
      </c>
      <c r="S754" s="19">
        <v>0</v>
      </c>
      <c r="T754" s="19">
        <v>0</v>
      </c>
      <c r="U754" s="19">
        <v>0</v>
      </c>
      <c r="V754" s="10"/>
    </row>
    <row r="755" spans="1:22" x14ac:dyDescent="0.2">
      <c r="A755" s="8" t="s">
        <v>5475</v>
      </c>
      <c r="B755" s="19">
        <v>0</v>
      </c>
      <c r="C755" s="19">
        <v>0</v>
      </c>
      <c r="D755" s="19">
        <v>0</v>
      </c>
      <c r="E755" s="19">
        <v>0</v>
      </c>
      <c r="F755" s="19">
        <v>0</v>
      </c>
      <c r="G755" s="19">
        <v>0</v>
      </c>
      <c r="H755" s="19">
        <v>0</v>
      </c>
      <c r="I755" s="19">
        <v>0</v>
      </c>
      <c r="J755" s="19">
        <v>0</v>
      </c>
      <c r="K755" s="19">
        <v>0</v>
      </c>
      <c r="L755" s="19">
        <v>8</v>
      </c>
      <c r="M755" s="19">
        <v>493</v>
      </c>
      <c r="N755" s="19">
        <v>1.6227180527383367E-2</v>
      </c>
      <c r="O755" s="19">
        <v>0</v>
      </c>
      <c r="P755" s="19">
        <v>0</v>
      </c>
      <c r="Q755" s="19">
        <v>0</v>
      </c>
      <c r="R755" s="19">
        <v>0</v>
      </c>
      <c r="S755" s="19">
        <v>0</v>
      </c>
      <c r="T755" s="19">
        <v>0</v>
      </c>
      <c r="U755" s="19">
        <v>0</v>
      </c>
      <c r="V755" s="10"/>
    </row>
    <row r="756" spans="1:22" x14ac:dyDescent="0.2">
      <c r="A756" s="8" t="s">
        <v>5445</v>
      </c>
      <c r="B756" s="19">
        <v>0</v>
      </c>
      <c r="C756" s="19">
        <v>0</v>
      </c>
      <c r="D756" s="19">
        <v>0</v>
      </c>
      <c r="E756" s="19">
        <v>0</v>
      </c>
      <c r="F756" s="19">
        <v>0</v>
      </c>
      <c r="G756" s="19">
        <v>0</v>
      </c>
      <c r="H756" s="19">
        <v>0</v>
      </c>
      <c r="I756" s="19">
        <v>0</v>
      </c>
      <c r="J756" s="19">
        <v>0</v>
      </c>
      <c r="K756" s="19">
        <v>0</v>
      </c>
      <c r="L756" s="19">
        <v>2</v>
      </c>
      <c r="M756" s="19">
        <v>139</v>
      </c>
      <c r="N756" s="19">
        <v>1.4388489208633094E-2</v>
      </c>
      <c r="O756" s="19">
        <v>0</v>
      </c>
      <c r="P756" s="19">
        <v>0</v>
      </c>
      <c r="Q756" s="19">
        <v>0</v>
      </c>
      <c r="R756" s="19">
        <v>0</v>
      </c>
      <c r="S756" s="19">
        <v>0</v>
      </c>
      <c r="T756" s="19">
        <v>0</v>
      </c>
      <c r="U756" s="19">
        <v>0</v>
      </c>
      <c r="V756" s="10"/>
    </row>
    <row r="757" spans="1:22" x14ac:dyDescent="0.2">
      <c r="A757" s="8" t="s">
        <v>2822</v>
      </c>
      <c r="B757" s="19">
        <v>6</v>
      </c>
      <c r="C757" s="19">
        <v>245</v>
      </c>
      <c r="D757" s="19">
        <v>2.4489795918367346E-2</v>
      </c>
      <c r="E757" s="19">
        <v>0</v>
      </c>
      <c r="F757" s="19">
        <v>0</v>
      </c>
      <c r="G757" s="19">
        <v>0</v>
      </c>
      <c r="H757" s="19">
        <v>0</v>
      </c>
      <c r="I757" s="19">
        <v>0</v>
      </c>
      <c r="J757" s="19">
        <v>0</v>
      </c>
      <c r="K757" s="19">
        <v>0</v>
      </c>
      <c r="L757" s="19">
        <v>51</v>
      </c>
      <c r="M757" s="19">
        <v>3038</v>
      </c>
      <c r="N757" s="19">
        <v>1.6787360105332456E-2</v>
      </c>
      <c r="O757" s="19">
        <v>0</v>
      </c>
      <c r="P757" s="19">
        <v>0</v>
      </c>
      <c r="Q757" s="19">
        <v>0</v>
      </c>
      <c r="R757" s="19">
        <v>0</v>
      </c>
      <c r="S757" s="19">
        <v>0</v>
      </c>
      <c r="T757" s="19">
        <v>0</v>
      </c>
      <c r="U757" s="19">
        <v>0</v>
      </c>
      <c r="V757" s="10"/>
    </row>
    <row r="758" spans="1:22" x14ac:dyDescent="0.2">
      <c r="A758" s="8" t="s">
        <v>5094</v>
      </c>
      <c r="B758" s="19">
        <v>0</v>
      </c>
      <c r="C758" s="19">
        <v>0</v>
      </c>
      <c r="D758" s="19">
        <v>0</v>
      </c>
      <c r="E758" s="19">
        <v>0</v>
      </c>
      <c r="F758" s="19">
        <v>0</v>
      </c>
      <c r="G758" s="19">
        <v>0</v>
      </c>
      <c r="H758" s="19">
        <v>0</v>
      </c>
      <c r="I758" s="19">
        <v>0</v>
      </c>
      <c r="J758" s="19">
        <v>0</v>
      </c>
      <c r="K758" s="19">
        <v>0</v>
      </c>
      <c r="L758" s="19">
        <v>8</v>
      </c>
      <c r="M758" s="19">
        <v>579</v>
      </c>
      <c r="N758" s="19">
        <v>1.3816925734024179E-2</v>
      </c>
      <c r="O758" s="19">
        <v>0</v>
      </c>
      <c r="P758" s="19">
        <v>0</v>
      </c>
      <c r="Q758" s="19">
        <v>0</v>
      </c>
      <c r="R758" s="19">
        <v>0</v>
      </c>
      <c r="S758" s="19">
        <v>0</v>
      </c>
      <c r="T758" s="19">
        <v>0</v>
      </c>
      <c r="U758" s="19">
        <v>0</v>
      </c>
      <c r="V758" s="10"/>
    </row>
    <row r="759" spans="1:22" x14ac:dyDescent="0.2">
      <c r="A759" s="8" t="s">
        <v>5084</v>
      </c>
      <c r="B759" s="19">
        <v>0</v>
      </c>
      <c r="C759" s="19">
        <v>0</v>
      </c>
      <c r="D759" s="19">
        <v>0</v>
      </c>
      <c r="E759" s="19">
        <v>0</v>
      </c>
      <c r="F759" s="19">
        <v>0</v>
      </c>
      <c r="G759" s="19">
        <v>0</v>
      </c>
      <c r="H759" s="19">
        <v>0</v>
      </c>
      <c r="I759" s="19">
        <v>0</v>
      </c>
      <c r="J759" s="19">
        <v>0</v>
      </c>
      <c r="K759" s="19">
        <v>0</v>
      </c>
      <c r="L759" s="19">
        <v>7</v>
      </c>
      <c r="M759" s="19">
        <v>541</v>
      </c>
      <c r="N759" s="19">
        <v>1.2939001848428836E-2</v>
      </c>
      <c r="O759" s="19">
        <v>0</v>
      </c>
      <c r="P759" s="19">
        <v>0</v>
      </c>
      <c r="Q759" s="19">
        <v>0</v>
      </c>
      <c r="R759" s="19">
        <v>0</v>
      </c>
      <c r="S759" s="19">
        <v>0</v>
      </c>
      <c r="T759" s="19">
        <v>0</v>
      </c>
      <c r="U759" s="19">
        <v>0</v>
      </c>
      <c r="V759" s="10"/>
    </row>
    <row r="760" spans="1:22" x14ac:dyDescent="0.2">
      <c r="A760" s="8" t="s">
        <v>1107</v>
      </c>
      <c r="B760" s="19">
        <v>1198</v>
      </c>
      <c r="C760" s="19">
        <v>11255</v>
      </c>
      <c r="D760" s="19">
        <v>0.10644158151932474</v>
      </c>
      <c r="E760" s="19">
        <v>3</v>
      </c>
      <c r="F760" s="19">
        <v>2.5041736227045075E-3</v>
      </c>
      <c r="G760" s="19">
        <v>0</v>
      </c>
      <c r="H760" s="19">
        <v>0</v>
      </c>
      <c r="I760" s="19">
        <v>0</v>
      </c>
      <c r="J760" s="19">
        <v>0</v>
      </c>
      <c r="K760" s="19">
        <v>0</v>
      </c>
      <c r="L760" s="19">
        <v>355</v>
      </c>
      <c r="M760" s="19">
        <v>5466</v>
      </c>
      <c r="N760" s="19">
        <v>6.4946944749359678E-2</v>
      </c>
      <c r="O760" s="19">
        <v>0</v>
      </c>
      <c r="P760" s="19">
        <v>0</v>
      </c>
      <c r="Q760" s="19">
        <v>4</v>
      </c>
      <c r="R760" s="19">
        <v>45</v>
      </c>
      <c r="S760" s="19">
        <v>8.8888888888888892E-2</v>
      </c>
      <c r="T760" s="19">
        <v>0</v>
      </c>
      <c r="U760" s="19">
        <v>0</v>
      </c>
      <c r="V760" s="10"/>
    </row>
    <row r="761" spans="1:22" x14ac:dyDescent="0.2">
      <c r="A761" s="8" t="s">
        <v>3709</v>
      </c>
      <c r="B761" s="19">
        <v>1</v>
      </c>
      <c r="C761" s="19">
        <v>24</v>
      </c>
      <c r="D761" s="19">
        <v>4.1666666666666664E-2</v>
      </c>
      <c r="E761" s="19">
        <v>0</v>
      </c>
      <c r="F761" s="19">
        <v>0</v>
      </c>
      <c r="G761" s="19">
        <v>0</v>
      </c>
      <c r="H761" s="19">
        <v>0</v>
      </c>
      <c r="I761" s="19">
        <v>0</v>
      </c>
      <c r="J761" s="19">
        <v>0</v>
      </c>
      <c r="K761" s="19">
        <v>0</v>
      </c>
      <c r="L761" s="19">
        <v>3</v>
      </c>
      <c r="M761" s="19">
        <v>50</v>
      </c>
      <c r="N761" s="19">
        <v>0.06</v>
      </c>
      <c r="O761" s="19">
        <v>0</v>
      </c>
      <c r="P761" s="19">
        <v>0</v>
      </c>
      <c r="Q761" s="19">
        <v>0</v>
      </c>
      <c r="R761" s="19">
        <v>0</v>
      </c>
      <c r="S761" s="19">
        <v>0</v>
      </c>
      <c r="T761" s="19">
        <v>0</v>
      </c>
      <c r="U761" s="19">
        <v>0</v>
      </c>
      <c r="V761" s="10"/>
    </row>
    <row r="762" spans="1:22" x14ac:dyDescent="0.2">
      <c r="A762" s="8" t="s">
        <v>6318</v>
      </c>
      <c r="B762" s="19">
        <v>0</v>
      </c>
      <c r="C762" s="19">
        <v>0</v>
      </c>
      <c r="D762" s="19">
        <v>0</v>
      </c>
      <c r="E762" s="19">
        <v>0</v>
      </c>
      <c r="F762" s="19">
        <v>0</v>
      </c>
      <c r="G762" s="19">
        <v>0</v>
      </c>
      <c r="H762" s="19">
        <v>0</v>
      </c>
      <c r="I762" s="19">
        <v>0</v>
      </c>
      <c r="J762" s="19">
        <v>0</v>
      </c>
      <c r="K762" s="19">
        <v>0</v>
      </c>
      <c r="L762" s="19">
        <v>177</v>
      </c>
      <c r="M762" s="19">
        <v>6395</v>
      </c>
      <c r="N762" s="19">
        <v>2.7677873338545739E-2</v>
      </c>
      <c r="O762" s="19">
        <v>0</v>
      </c>
      <c r="P762" s="19">
        <v>0</v>
      </c>
      <c r="Q762" s="19">
        <v>0</v>
      </c>
      <c r="R762" s="19">
        <v>0</v>
      </c>
      <c r="S762" s="19">
        <v>0</v>
      </c>
      <c r="T762" s="19">
        <v>0</v>
      </c>
      <c r="U762" s="19">
        <v>0</v>
      </c>
      <c r="V762" s="10"/>
    </row>
    <row r="763" spans="1:22" x14ac:dyDescent="0.2">
      <c r="A763" s="8" t="s">
        <v>4881</v>
      </c>
      <c r="B763" s="19">
        <v>0</v>
      </c>
      <c r="C763" s="19">
        <v>0</v>
      </c>
      <c r="D763" s="19">
        <v>0</v>
      </c>
      <c r="E763" s="19">
        <v>0</v>
      </c>
      <c r="F763" s="19">
        <v>0</v>
      </c>
      <c r="G763" s="19">
        <v>0</v>
      </c>
      <c r="H763" s="19">
        <v>0</v>
      </c>
      <c r="I763" s="19">
        <v>0</v>
      </c>
      <c r="J763" s="19">
        <v>0</v>
      </c>
      <c r="K763" s="19">
        <v>0</v>
      </c>
      <c r="L763" s="19">
        <v>1</v>
      </c>
      <c r="M763" s="19">
        <v>6</v>
      </c>
      <c r="N763" s="19">
        <v>0.16666666666666666</v>
      </c>
      <c r="O763" s="19">
        <v>0</v>
      </c>
      <c r="P763" s="19">
        <v>0</v>
      </c>
      <c r="Q763" s="19">
        <v>0</v>
      </c>
      <c r="R763" s="19">
        <v>0</v>
      </c>
      <c r="S763" s="19">
        <v>0</v>
      </c>
      <c r="T763" s="19">
        <v>0</v>
      </c>
      <c r="U763" s="19">
        <v>0</v>
      </c>
      <c r="V763" s="10"/>
    </row>
    <row r="764" spans="1:22" x14ac:dyDescent="0.2">
      <c r="A764" s="8" t="s">
        <v>4787</v>
      </c>
      <c r="B764" s="19">
        <v>0</v>
      </c>
      <c r="C764" s="19">
        <v>0</v>
      </c>
      <c r="D764" s="19">
        <v>0</v>
      </c>
      <c r="E764" s="19">
        <v>0</v>
      </c>
      <c r="F764" s="19">
        <v>0</v>
      </c>
      <c r="G764" s="19">
        <v>0</v>
      </c>
      <c r="H764" s="19">
        <v>0</v>
      </c>
      <c r="I764" s="19">
        <v>0</v>
      </c>
      <c r="J764" s="19">
        <v>0</v>
      </c>
      <c r="K764" s="19">
        <v>0</v>
      </c>
      <c r="L764" s="19">
        <v>1</v>
      </c>
      <c r="M764" s="19">
        <v>31</v>
      </c>
      <c r="N764" s="19">
        <v>3.2258064516129031E-2</v>
      </c>
      <c r="O764" s="19">
        <v>0</v>
      </c>
      <c r="P764" s="19">
        <v>0</v>
      </c>
      <c r="Q764" s="19">
        <v>0</v>
      </c>
      <c r="R764" s="19">
        <v>0</v>
      </c>
      <c r="S764" s="19">
        <v>0</v>
      </c>
      <c r="T764" s="19">
        <v>0</v>
      </c>
      <c r="U764" s="19">
        <v>0</v>
      </c>
      <c r="V764" s="10"/>
    </row>
    <row r="765" spans="1:22" x14ac:dyDescent="0.2">
      <c r="A765" s="8" t="s">
        <v>6310</v>
      </c>
      <c r="B765" s="19">
        <v>0</v>
      </c>
      <c r="C765" s="19">
        <v>0</v>
      </c>
      <c r="D765" s="19">
        <v>0</v>
      </c>
      <c r="E765" s="19">
        <v>0</v>
      </c>
      <c r="F765" s="19">
        <v>0</v>
      </c>
      <c r="G765" s="19">
        <v>0</v>
      </c>
      <c r="H765" s="19">
        <v>0</v>
      </c>
      <c r="I765" s="19">
        <v>0</v>
      </c>
      <c r="J765" s="19">
        <v>0</v>
      </c>
      <c r="K765" s="19">
        <v>0</v>
      </c>
      <c r="L765" s="19">
        <v>96</v>
      </c>
      <c r="M765" s="19">
        <v>1860</v>
      </c>
      <c r="N765" s="19">
        <v>5.1612903225806452E-2</v>
      </c>
      <c r="O765" s="19">
        <v>0</v>
      </c>
      <c r="P765" s="19">
        <v>0</v>
      </c>
      <c r="Q765" s="19">
        <v>0</v>
      </c>
      <c r="R765" s="19">
        <v>0</v>
      </c>
      <c r="S765" s="19">
        <v>0</v>
      </c>
      <c r="T765" s="19">
        <v>0</v>
      </c>
      <c r="U765" s="19">
        <v>0</v>
      </c>
      <c r="V765" s="10"/>
    </row>
    <row r="766" spans="1:22" x14ac:dyDescent="0.2">
      <c r="A766" s="8" t="s">
        <v>4460</v>
      </c>
      <c r="B766" s="19">
        <v>0</v>
      </c>
      <c r="C766" s="19">
        <v>0</v>
      </c>
      <c r="D766" s="19">
        <v>0</v>
      </c>
      <c r="E766" s="19">
        <v>0</v>
      </c>
      <c r="F766" s="19">
        <v>0</v>
      </c>
      <c r="G766" s="19">
        <v>0</v>
      </c>
      <c r="H766" s="19">
        <v>0</v>
      </c>
      <c r="I766" s="19">
        <v>0</v>
      </c>
      <c r="J766" s="19">
        <v>0</v>
      </c>
      <c r="K766" s="19">
        <v>0</v>
      </c>
      <c r="L766" s="19">
        <v>8</v>
      </c>
      <c r="M766" s="19">
        <v>547</v>
      </c>
      <c r="N766" s="19">
        <v>1.4625228519195612E-2</v>
      </c>
      <c r="O766" s="19">
        <v>0</v>
      </c>
      <c r="P766" s="19">
        <v>0</v>
      </c>
      <c r="Q766" s="19">
        <v>0</v>
      </c>
      <c r="R766" s="19">
        <v>0</v>
      </c>
      <c r="S766" s="19">
        <v>0</v>
      </c>
      <c r="T766" s="19">
        <v>0</v>
      </c>
      <c r="U766" s="19">
        <v>0</v>
      </c>
      <c r="V766" s="10"/>
    </row>
    <row r="767" spans="1:22" x14ac:dyDescent="0.2">
      <c r="A767" s="8" t="s">
        <v>4491</v>
      </c>
      <c r="B767" s="19">
        <v>0</v>
      </c>
      <c r="C767" s="19">
        <v>0</v>
      </c>
      <c r="D767" s="19">
        <v>0</v>
      </c>
      <c r="E767" s="19">
        <v>0</v>
      </c>
      <c r="F767" s="19">
        <v>0</v>
      </c>
      <c r="G767" s="19">
        <v>0</v>
      </c>
      <c r="H767" s="19">
        <v>0</v>
      </c>
      <c r="I767" s="19">
        <v>0</v>
      </c>
      <c r="J767" s="19">
        <v>0</v>
      </c>
      <c r="K767" s="19">
        <v>0</v>
      </c>
      <c r="L767" s="19">
        <v>14</v>
      </c>
      <c r="M767" s="19">
        <v>598</v>
      </c>
      <c r="N767" s="19">
        <v>2.3411371237458192E-2</v>
      </c>
      <c r="O767" s="19">
        <v>0</v>
      </c>
      <c r="P767" s="19">
        <v>0</v>
      </c>
      <c r="Q767" s="19">
        <v>0</v>
      </c>
      <c r="R767" s="19">
        <v>0</v>
      </c>
      <c r="S767" s="19">
        <v>0</v>
      </c>
      <c r="T767" s="19">
        <v>0</v>
      </c>
      <c r="U767" s="19">
        <v>0</v>
      </c>
      <c r="V767" s="10"/>
    </row>
    <row r="768" spans="1:22" x14ac:dyDescent="0.2">
      <c r="A768" s="8" t="s">
        <v>4335</v>
      </c>
      <c r="B768" s="19">
        <v>0</v>
      </c>
      <c r="C768" s="19">
        <v>0</v>
      </c>
      <c r="D768" s="19">
        <v>0</v>
      </c>
      <c r="E768" s="19">
        <v>0</v>
      </c>
      <c r="F768" s="19">
        <v>0</v>
      </c>
      <c r="G768" s="19">
        <v>0</v>
      </c>
      <c r="H768" s="19">
        <v>0</v>
      </c>
      <c r="I768" s="19">
        <v>0</v>
      </c>
      <c r="J768" s="19">
        <v>0</v>
      </c>
      <c r="K768" s="19">
        <v>0</v>
      </c>
      <c r="L768" s="19">
        <v>20</v>
      </c>
      <c r="M768" s="19">
        <v>867</v>
      </c>
      <c r="N768" s="19">
        <v>2.306805074971165E-2</v>
      </c>
      <c r="O768" s="19">
        <v>0</v>
      </c>
      <c r="P768" s="19">
        <v>0</v>
      </c>
      <c r="Q768" s="19">
        <v>0</v>
      </c>
      <c r="R768" s="19">
        <v>0</v>
      </c>
      <c r="S768" s="19">
        <v>0</v>
      </c>
      <c r="T768" s="19">
        <v>0</v>
      </c>
      <c r="U768" s="19">
        <v>0</v>
      </c>
      <c r="V768" s="10"/>
    </row>
    <row r="769" spans="1:22" x14ac:dyDescent="0.2">
      <c r="A769" s="8" t="s">
        <v>4579</v>
      </c>
      <c r="B769" s="19">
        <v>0</v>
      </c>
      <c r="C769" s="19">
        <v>0</v>
      </c>
      <c r="D769" s="19">
        <v>0</v>
      </c>
      <c r="E769" s="19">
        <v>0</v>
      </c>
      <c r="F769" s="19">
        <v>0</v>
      </c>
      <c r="G769" s="19">
        <v>0</v>
      </c>
      <c r="H769" s="19">
        <v>0</v>
      </c>
      <c r="I769" s="19">
        <v>0</v>
      </c>
      <c r="J769" s="19">
        <v>0</v>
      </c>
      <c r="K769" s="19">
        <v>0</v>
      </c>
      <c r="L769" s="19">
        <v>3</v>
      </c>
      <c r="M769" s="19">
        <v>545</v>
      </c>
      <c r="N769" s="19">
        <v>5.5045871559633031E-3</v>
      </c>
      <c r="O769" s="19">
        <v>0</v>
      </c>
      <c r="P769" s="19">
        <v>0</v>
      </c>
      <c r="Q769" s="19">
        <v>0</v>
      </c>
      <c r="R769" s="19">
        <v>0</v>
      </c>
      <c r="S769" s="19">
        <v>0</v>
      </c>
      <c r="T769" s="19">
        <v>0</v>
      </c>
      <c r="U769" s="19">
        <v>0</v>
      </c>
      <c r="V769" s="10"/>
    </row>
    <row r="770" spans="1:22" x14ac:dyDescent="0.2">
      <c r="A770" s="8" t="s">
        <v>4582</v>
      </c>
      <c r="B770" s="19">
        <v>0</v>
      </c>
      <c r="C770" s="19">
        <v>0</v>
      </c>
      <c r="D770" s="19">
        <v>0</v>
      </c>
      <c r="E770" s="19">
        <v>0</v>
      </c>
      <c r="F770" s="19">
        <v>0</v>
      </c>
      <c r="G770" s="19">
        <v>0</v>
      </c>
      <c r="H770" s="19">
        <v>0</v>
      </c>
      <c r="I770" s="19">
        <v>0</v>
      </c>
      <c r="J770" s="19">
        <v>0</v>
      </c>
      <c r="K770" s="19">
        <v>0</v>
      </c>
      <c r="L770" s="19">
        <v>3</v>
      </c>
      <c r="M770" s="19">
        <v>443</v>
      </c>
      <c r="N770" s="19">
        <v>6.7720090293453723E-3</v>
      </c>
      <c r="O770" s="19">
        <v>0</v>
      </c>
      <c r="P770" s="19">
        <v>0</v>
      </c>
      <c r="Q770" s="19">
        <v>0</v>
      </c>
      <c r="R770" s="19">
        <v>0</v>
      </c>
      <c r="S770" s="19">
        <v>0</v>
      </c>
      <c r="T770" s="19">
        <v>0</v>
      </c>
      <c r="U770" s="19">
        <v>0</v>
      </c>
      <c r="V770" s="10"/>
    </row>
    <row r="771" spans="1:22" x14ac:dyDescent="0.2">
      <c r="A771" s="8" t="s">
        <v>6270</v>
      </c>
      <c r="B771" s="19">
        <v>0</v>
      </c>
      <c r="C771" s="19">
        <v>0</v>
      </c>
      <c r="D771" s="19">
        <v>0</v>
      </c>
      <c r="E771" s="19">
        <v>0</v>
      </c>
      <c r="F771" s="19">
        <v>0</v>
      </c>
      <c r="G771" s="19">
        <v>0</v>
      </c>
      <c r="H771" s="19">
        <v>0</v>
      </c>
      <c r="I771" s="19">
        <v>0</v>
      </c>
      <c r="J771" s="19">
        <v>0</v>
      </c>
      <c r="K771" s="19">
        <v>0</v>
      </c>
      <c r="L771" s="19">
        <v>3</v>
      </c>
      <c r="M771" s="19">
        <v>51</v>
      </c>
      <c r="N771" s="19">
        <v>5.8823529411764705E-2</v>
      </c>
      <c r="O771" s="19">
        <v>0</v>
      </c>
      <c r="P771" s="19">
        <v>0</v>
      </c>
      <c r="Q771" s="19">
        <v>0</v>
      </c>
      <c r="R771" s="19">
        <v>0</v>
      </c>
      <c r="S771" s="19">
        <v>0</v>
      </c>
      <c r="T771" s="19">
        <v>0</v>
      </c>
      <c r="U771" s="19">
        <v>0</v>
      </c>
      <c r="V771" s="10"/>
    </row>
    <row r="772" spans="1:22" x14ac:dyDescent="0.2">
      <c r="A772" s="8" t="s">
        <v>5857</v>
      </c>
      <c r="B772" s="19">
        <v>0</v>
      </c>
      <c r="C772" s="19">
        <v>0</v>
      </c>
      <c r="D772" s="19">
        <v>0</v>
      </c>
      <c r="E772" s="19">
        <v>0</v>
      </c>
      <c r="F772" s="19">
        <v>0</v>
      </c>
      <c r="G772" s="19">
        <v>0</v>
      </c>
      <c r="H772" s="19">
        <v>0</v>
      </c>
      <c r="I772" s="19">
        <v>0</v>
      </c>
      <c r="J772" s="19">
        <v>0</v>
      </c>
      <c r="K772" s="19">
        <v>0</v>
      </c>
      <c r="L772" s="19">
        <v>2</v>
      </c>
      <c r="M772" s="19">
        <v>88</v>
      </c>
      <c r="N772" s="19">
        <v>2.2727272727272728E-2</v>
      </c>
      <c r="O772" s="19">
        <v>0</v>
      </c>
      <c r="P772" s="19">
        <v>0</v>
      </c>
      <c r="Q772" s="19">
        <v>0</v>
      </c>
      <c r="R772" s="19">
        <v>0</v>
      </c>
      <c r="S772" s="19">
        <v>0</v>
      </c>
      <c r="T772" s="19">
        <v>0</v>
      </c>
      <c r="U772" s="19">
        <v>0</v>
      </c>
      <c r="V772" s="10"/>
    </row>
    <row r="773" spans="1:22" x14ac:dyDescent="0.2">
      <c r="A773" s="8" t="s">
        <v>5933</v>
      </c>
      <c r="B773" s="19">
        <v>0</v>
      </c>
      <c r="C773" s="19">
        <v>0</v>
      </c>
      <c r="D773" s="19">
        <v>0</v>
      </c>
      <c r="E773" s="19">
        <v>0</v>
      </c>
      <c r="F773" s="19">
        <v>0</v>
      </c>
      <c r="G773" s="19">
        <v>0</v>
      </c>
      <c r="H773" s="19">
        <v>0</v>
      </c>
      <c r="I773" s="19">
        <v>0</v>
      </c>
      <c r="J773" s="19">
        <v>0</v>
      </c>
      <c r="K773" s="19">
        <v>0</v>
      </c>
      <c r="L773" s="19">
        <v>4</v>
      </c>
      <c r="M773" s="19">
        <v>104</v>
      </c>
      <c r="N773" s="19">
        <v>3.8461538461538464E-2</v>
      </c>
      <c r="O773" s="19">
        <v>0</v>
      </c>
      <c r="P773" s="19">
        <v>0</v>
      </c>
      <c r="Q773" s="19">
        <v>0</v>
      </c>
      <c r="R773" s="19">
        <v>0</v>
      </c>
      <c r="S773" s="19">
        <v>0</v>
      </c>
      <c r="T773" s="19">
        <v>0</v>
      </c>
      <c r="U773" s="19">
        <v>0</v>
      </c>
      <c r="V773" s="10"/>
    </row>
    <row r="774" spans="1:22" x14ac:dyDescent="0.2">
      <c r="A774" s="8" t="s">
        <v>4614</v>
      </c>
      <c r="B774" s="19">
        <v>0</v>
      </c>
      <c r="C774" s="19">
        <v>0</v>
      </c>
      <c r="D774" s="19">
        <v>0</v>
      </c>
      <c r="E774" s="19">
        <v>0</v>
      </c>
      <c r="F774" s="19">
        <v>0</v>
      </c>
      <c r="G774" s="19">
        <v>0</v>
      </c>
      <c r="H774" s="19">
        <v>0</v>
      </c>
      <c r="I774" s="19">
        <v>0</v>
      </c>
      <c r="J774" s="19">
        <v>0</v>
      </c>
      <c r="K774" s="19">
        <v>0</v>
      </c>
      <c r="L774" s="19">
        <v>7</v>
      </c>
      <c r="M774" s="19">
        <v>217</v>
      </c>
      <c r="N774" s="19">
        <v>3.2258064516129031E-2</v>
      </c>
      <c r="O774" s="19">
        <v>0</v>
      </c>
      <c r="P774" s="19">
        <v>0</v>
      </c>
      <c r="Q774" s="19">
        <v>0</v>
      </c>
      <c r="R774" s="19">
        <v>0</v>
      </c>
      <c r="S774" s="19">
        <v>0</v>
      </c>
      <c r="T774" s="19">
        <v>0</v>
      </c>
      <c r="U774" s="19">
        <v>0</v>
      </c>
      <c r="V774" s="10"/>
    </row>
    <row r="775" spans="1:22" x14ac:dyDescent="0.2">
      <c r="A775" s="8" t="s">
        <v>5066</v>
      </c>
      <c r="B775" s="19">
        <v>0</v>
      </c>
      <c r="C775" s="19">
        <v>0</v>
      </c>
      <c r="D775" s="19">
        <v>0</v>
      </c>
      <c r="E775" s="19">
        <v>0</v>
      </c>
      <c r="F775" s="19">
        <v>0</v>
      </c>
      <c r="G775" s="19">
        <v>0</v>
      </c>
      <c r="H775" s="19">
        <v>0</v>
      </c>
      <c r="I775" s="19">
        <v>0</v>
      </c>
      <c r="J775" s="19">
        <v>0</v>
      </c>
      <c r="K775" s="19">
        <v>0</v>
      </c>
      <c r="L775" s="19">
        <v>4</v>
      </c>
      <c r="M775" s="19">
        <v>599</v>
      </c>
      <c r="N775" s="19">
        <v>6.6777963272120202E-3</v>
      </c>
      <c r="O775" s="19">
        <v>0</v>
      </c>
      <c r="P775" s="19">
        <v>0</v>
      </c>
      <c r="Q775" s="19">
        <v>0</v>
      </c>
      <c r="R775" s="19">
        <v>0</v>
      </c>
      <c r="S775" s="19">
        <v>0</v>
      </c>
      <c r="T775" s="19">
        <v>0</v>
      </c>
      <c r="U775" s="19">
        <v>0</v>
      </c>
      <c r="V775" s="10"/>
    </row>
    <row r="776" spans="1:22" x14ac:dyDescent="0.2">
      <c r="A776" s="8" t="s">
        <v>5195</v>
      </c>
      <c r="B776" s="19">
        <v>0</v>
      </c>
      <c r="C776" s="19">
        <v>0</v>
      </c>
      <c r="D776" s="19">
        <v>0</v>
      </c>
      <c r="E776" s="19">
        <v>0</v>
      </c>
      <c r="F776" s="19">
        <v>0</v>
      </c>
      <c r="G776" s="19">
        <v>0</v>
      </c>
      <c r="H776" s="19">
        <v>0</v>
      </c>
      <c r="I776" s="19">
        <v>0</v>
      </c>
      <c r="J776" s="19">
        <v>0</v>
      </c>
      <c r="K776" s="19">
        <v>0</v>
      </c>
      <c r="L776" s="19">
        <v>166</v>
      </c>
      <c r="M776" s="19">
        <v>30208</v>
      </c>
      <c r="N776" s="19">
        <v>5.4952330508474577E-3</v>
      </c>
      <c r="O776" s="19">
        <v>0</v>
      </c>
      <c r="P776" s="19">
        <v>0</v>
      </c>
      <c r="Q776" s="19">
        <v>0</v>
      </c>
      <c r="R776" s="19">
        <v>0</v>
      </c>
      <c r="S776" s="19">
        <v>0</v>
      </c>
      <c r="T776" s="19">
        <v>0</v>
      </c>
      <c r="U776" s="19">
        <v>0</v>
      </c>
      <c r="V776" s="10"/>
    </row>
    <row r="777" spans="1:22" x14ac:dyDescent="0.2">
      <c r="A777" s="8" t="s">
        <v>5035</v>
      </c>
      <c r="B777" s="19">
        <v>0</v>
      </c>
      <c r="C777" s="19">
        <v>0</v>
      </c>
      <c r="D777" s="19">
        <v>0</v>
      </c>
      <c r="E777" s="19">
        <v>0</v>
      </c>
      <c r="F777" s="19">
        <v>0</v>
      </c>
      <c r="G777" s="19">
        <v>0</v>
      </c>
      <c r="H777" s="19">
        <v>0</v>
      </c>
      <c r="I777" s="19">
        <v>0</v>
      </c>
      <c r="J777" s="19">
        <v>0</v>
      </c>
      <c r="K777" s="19">
        <v>0</v>
      </c>
      <c r="L777" s="19">
        <v>5</v>
      </c>
      <c r="M777" s="19">
        <v>603</v>
      </c>
      <c r="N777" s="19">
        <v>8.291873963515755E-3</v>
      </c>
      <c r="O777" s="19">
        <v>0</v>
      </c>
      <c r="P777" s="19">
        <v>0</v>
      </c>
      <c r="Q777" s="19">
        <v>0</v>
      </c>
      <c r="R777" s="19">
        <v>0</v>
      </c>
      <c r="S777" s="19">
        <v>0</v>
      </c>
      <c r="T777" s="19">
        <v>0</v>
      </c>
      <c r="U777" s="19">
        <v>0</v>
      </c>
      <c r="V777" s="10"/>
    </row>
    <row r="778" spans="1:22" x14ac:dyDescent="0.2">
      <c r="A778" s="8" t="s">
        <v>4496</v>
      </c>
      <c r="B778" s="19">
        <v>0</v>
      </c>
      <c r="C778" s="19">
        <v>0</v>
      </c>
      <c r="D778" s="19">
        <v>0</v>
      </c>
      <c r="E778" s="19">
        <v>0</v>
      </c>
      <c r="F778" s="19">
        <v>0</v>
      </c>
      <c r="G778" s="19">
        <v>0</v>
      </c>
      <c r="H778" s="19">
        <v>0</v>
      </c>
      <c r="I778" s="19">
        <v>0</v>
      </c>
      <c r="J778" s="19">
        <v>0</v>
      </c>
      <c r="K778" s="19">
        <v>0</v>
      </c>
      <c r="L778" s="19">
        <v>18</v>
      </c>
      <c r="M778" s="19">
        <v>280</v>
      </c>
      <c r="N778" s="19">
        <v>6.4285714285714279E-2</v>
      </c>
      <c r="O778" s="19">
        <v>0</v>
      </c>
      <c r="P778" s="19">
        <v>0</v>
      </c>
      <c r="Q778" s="19">
        <v>0</v>
      </c>
      <c r="R778" s="19">
        <v>0</v>
      </c>
      <c r="S778" s="19">
        <v>0</v>
      </c>
      <c r="T778" s="19">
        <v>0</v>
      </c>
      <c r="U778" s="19">
        <v>0</v>
      </c>
      <c r="V778" s="10"/>
    </row>
    <row r="779" spans="1:22" x14ac:dyDescent="0.2">
      <c r="A779" s="8" t="s">
        <v>5145</v>
      </c>
      <c r="B779" s="19">
        <v>0</v>
      </c>
      <c r="C779" s="19">
        <v>0</v>
      </c>
      <c r="D779" s="19">
        <v>0</v>
      </c>
      <c r="E779" s="19">
        <v>0</v>
      </c>
      <c r="F779" s="19">
        <v>0</v>
      </c>
      <c r="G779" s="19">
        <v>0</v>
      </c>
      <c r="H779" s="19">
        <v>0</v>
      </c>
      <c r="I779" s="19">
        <v>0</v>
      </c>
      <c r="J779" s="19">
        <v>0</v>
      </c>
      <c r="K779" s="19">
        <v>0</v>
      </c>
      <c r="L779" s="19">
        <v>19</v>
      </c>
      <c r="M779" s="19">
        <v>3246</v>
      </c>
      <c r="N779" s="19">
        <v>5.8533579790511396E-3</v>
      </c>
      <c r="O779" s="19">
        <v>0</v>
      </c>
      <c r="P779" s="19">
        <v>0</v>
      </c>
      <c r="Q779" s="19">
        <v>0</v>
      </c>
      <c r="R779" s="19">
        <v>0</v>
      </c>
      <c r="S779" s="19">
        <v>0</v>
      </c>
      <c r="T779" s="19">
        <v>0</v>
      </c>
      <c r="U779" s="19">
        <v>0</v>
      </c>
      <c r="V779" s="10"/>
    </row>
    <row r="780" spans="1:22" x14ac:dyDescent="0.2">
      <c r="A780" s="8" t="s">
        <v>5174</v>
      </c>
      <c r="B780" s="19">
        <v>0</v>
      </c>
      <c r="C780" s="19">
        <v>0</v>
      </c>
      <c r="D780" s="19">
        <v>0</v>
      </c>
      <c r="E780" s="19">
        <v>0</v>
      </c>
      <c r="F780" s="19">
        <v>0</v>
      </c>
      <c r="G780" s="19">
        <v>0</v>
      </c>
      <c r="H780" s="19">
        <v>0</v>
      </c>
      <c r="I780" s="19">
        <v>0</v>
      </c>
      <c r="J780" s="19">
        <v>0</v>
      </c>
      <c r="K780" s="19">
        <v>0</v>
      </c>
      <c r="L780" s="19">
        <v>29</v>
      </c>
      <c r="M780" s="19">
        <v>1960</v>
      </c>
      <c r="N780" s="19">
        <v>1.4795918367346939E-2</v>
      </c>
      <c r="O780" s="19">
        <v>0</v>
      </c>
      <c r="P780" s="19">
        <v>0</v>
      </c>
      <c r="Q780" s="19">
        <v>0</v>
      </c>
      <c r="R780" s="19">
        <v>0</v>
      </c>
      <c r="S780" s="19">
        <v>0</v>
      </c>
      <c r="T780" s="19">
        <v>0</v>
      </c>
      <c r="U780" s="19">
        <v>0</v>
      </c>
      <c r="V780" s="10"/>
    </row>
    <row r="781" spans="1:22" x14ac:dyDescent="0.2">
      <c r="A781" s="8" t="s">
        <v>4530</v>
      </c>
      <c r="B781" s="19">
        <v>0</v>
      </c>
      <c r="C781" s="19">
        <v>0</v>
      </c>
      <c r="D781" s="19">
        <v>0</v>
      </c>
      <c r="E781" s="19">
        <v>0</v>
      </c>
      <c r="F781" s="19">
        <v>0</v>
      </c>
      <c r="G781" s="19">
        <v>0</v>
      </c>
      <c r="H781" s="19">
        <v>0</v>
      </c>
      <c r="I781" s="19">
        <v>0</v>
      </c>
      <c r="J781" s="19">
        <v>0</v>
      </c>
      <c r="K781" s="19">
        <v>0</v>
      </c>
      <c r="L781" s="19">
        <v>54</v>
      </c>
      <c r="M781" s="19">
        <v>993</v>
      </c>
      <c r="N781" s="19">
        <v>5.4380664652567974E-2</v>
      </c>
      <c r="O781" s="19">
        <v>0</v>
      </c>
      <c r="P781" s="19">
        <v>0</v>
      </c>
      <c r="Q781" s="19">
        <v>0</v>
      </c>
      <c r="R781" s="19">
        <v>0</v>
      </c>
      <c r="S781" s="19">
        <v>0</v>
      </c>
      <c r="T781" s="19">
        <v>0</v>
      </c>
      <c r="U781" s="19">
        <v>0</v>
      </c>
      <c r="V781" s="10"/>
    </row>
    <row r="782" spans="1:22" x14ac:dyDescent="0.2">
      <c r="A782" s="8" t="s">
        <v>5525</v>
      </c>
      <c r="B782" s="19">
        <v>0</v>
      </c>
      <c r="C782" s="19">
        <v>0</v>
      </c>
      <c r="D782" s="19">
        <v>0</v>
      </c>
      <c r="E782" s="19">
        <v>0</v>
      </c>
      <c r="F782" s="19">
        <v>0</v>
      </c>
      <c r="G782" s="19">
        <v>0</v>
      </c>
      <c r="H782" s="19">
        <v>0</v>
      </c>
      <c r="I782" s="19">
        <v>0</v>
      </c>
      <c r="J782" s="19">
        <v>0</v>
      </c>
      <c r="K782" s="19">
        <v>0</v>
      </c>
      <c r="L782" s="19">
        <v>16</v>
      </c>
      <c r="M782" s="19">
        <v>422</v>
      </c>
      <c r="N782" s="19">
        <v>3.7914691943127965E-2</v>
      </c>
      <c r="O782" s="19">
        <v>0</v>
      </c>
      <c r="P782" s="19">
        <v>0</v>
      </c>
      <c r="Q782" s="19">
        <v>0</v>
      </c>
      <c r="R782" s="19">
        <v>0</v>
      </c>
      <c r="S782" s="19">
        <v>0</v>
      </c>
      <c r="T782" s="19">
        <v>0</v>
      </c>
      <c r="U782" s="19">
        <v>0</v>
      </c>
      <c r="V782" s="10"/>
    </row>
    <row r="783" spans="1:22" x14ac:dyDescent="0.2">
      <c r="A783" s="8" t="s">
        <v>5896</v>
      </c>
      <c r="B783" s="19">
        <v>0</v>
      </c>
      <c r="C783" s="19">
        <v>0</v>
      </c>
      <c r="D783" s="19">
        <v>0</v>
      </c>
      <c r="E783" s="19">
        <v>0</v>
      </c>
      <c r="F783" s="19">
        <v>0</v>
      </c>
      <c r="G783" s="19">
        <v>0</v>
      </c>
      <c r="H783" s="19">
        <v>0</v>
      </c>
      <c r="I783" s="19">
        <v>0</v>
      </c>
      <c r="J783" s="19">
        <v>0</v>
      </c>
      <c r="K783" s="19">
        <v>0</v>
      </c>
      <c r="L783" s="19">
        <v>3</v>
      </c>
      <c r="M783" s="19">
        <v>74</v>
      </c>
      <c r="N783" s="19">
        <v>4.0540540540540543E-2</v>
      </c>
      <c r="O783" s="19">
        <v>0</v>
      </c>
      <c r="P783" s="19">
        <v>0</v>
      </c>
      <c r="Q783" s="19">
        <v>0</v>
      </c>
      <c r="R783" s="19">
        <v>0</v>
      </c>
      <c r="S783" s="19">
        <v>0</v>
      </c>
      <c r="T783" s="19">
        <v>0</v>
      </c>
      <c r="U783" s="19">
        <v>0</v>
      </c>
      <c r="V783" s="10"/>
    </row>
    <row r="784" spans="1:22" x14ac:dyDescent="0.2">
      <c r="A784" s="8" t="s">
        <v>3553</v>
      </c>
      <c r="B784" s="19">
        <v>3</v>
      </c>
      <c r="C784" s="19">
        <v>315</v>
      </c>
      <c r="D784" s="19">
        <v>9.5238095238095247E-3</v>
      </c>
      <c r="E784" s="19">
        <v>0</v>
      </c>
      <c r="F784" s="19">
        <v>0</v>
      </c>
      <c r="G784" s="19">
        <v>0</v>
      </c>
      <c r="H784" s="19">
        <v>0</v>
      </c>
      <c r="I784" s="19">
        <v>0</v>
      </c>
      <c r="J784" s="19">
        <v>0</v>
      </c>
      <c r="K784" s="19">
        <v>0</v>
      </c>
      <c r="L784" s="19">
        <v>8</v>
      </c>
      <c r="M784" s="19">
        <v>1225</v>
      </c>
      <c r="N784" s="19">
        <v>6.5306122448979594E-3</v>
      </c>
      <c r="O784" s="19">
        <v>0</v>
      </c>
      <c r="P784" s="19">
        <v>0</v>
      </c>
      <c r="Q784" s="19">
        <v>1</v>
      </c>
      <c r="R784" s="19">
        <v>62</v>
      </c>
      <c r="S784" s="19">
        <v>1.6129032258064516E-2</v>
      </c>
      <c r="T784" s="19">
        <v>0</v>
      </c>
      <c r="U784" s="19">
        <v>0</v>
      </c>
      <c r="V784" s="10"/>
    </row>
    <row r="785" spans="1:22" x14ac:dyDescent="0.2">
      <c r="A785" s="8" t="s">
        <v>3540</v>
      </c>
      <c r="B785" s="19">
        <v>1</v>
      </c>
      <c r="C785" s="19">
        <v>2</v>
      </c>
      <c r="D785" s="19">
        <v>0.5</v>
      </c>
      <c r="E785" s="19">
        <v>0</v>
      </c>
      <c r="F785" s="19">
        <v>0</v>
      </c>
      <c r="G785" s="19">
        <v>0</v>
      </c>
      <c r="H785" s="19">
        <v>0</v>
      </c>
      <c r="I785" s="19">
        <v>0</v>
      </c>
      <c r="J785" s="19">
        <v>0</v>
      </c>
      <c r="K785" s="19">
        <v>0</v>
      </c>
      <c r="L785" s="19">
        <v>10</v>
      </c>
      <c r="M785" s="19">
        <v>606</v>
      </c>
      <c r="N785" s="19">
        <v>1.65016501650165E-2</v>
      </c>
      <c r="O785" s="19">
        <v>0</v>
      </c>
      <c r="P785" s="19">
        <v>0</v>
      </c>
      <c r="Q785" s="19">
        <v>5</v>
      </c>
      <c r="R785" s="19">
        <v>346</v>
      </c>
      <c r="S785" s="19">
        <v>1.4450867052023121E-2</v>
      </c>
      <c r="T785" s="19">
        <v>0</v>
      </c>
      <c r="U785" s="19">
        <v>0</v>
      </c>
      <c r="V785" s="10"/>
    </row>
    <row r="786" spans="1:22" x14ac:dyDescent="0.2">
      <c r="A786" s="8" t="s">
        <v>5882</v>
      </c>
      <c r="B786" s="19">
        <v>0</v>
      </c>
      <c r="C786" s="19">
        <v>0</v>
      </c>
      <c r="D786" s="19">
        <v>0</v>
      </c>
      <c r="E786" s="19">
        <v>0</v>
      </c>
      <c r="F786" s="19">
        <v>0</v>
      </c>
      <c r="G786" s="19">
        <v>0</v>
      </c>
      <c r="H786" s="19">
        <v>0</v>
      </c>
      <c r="I786" s="19">
        <v>0</v>
      </c>
      <c r="J786" s="19">
        <v>0</v>
      </c>
      <c r="K786" s="19">
        <v>0</v>
      </c>
      <c r="L786" s="19">
        <v>1</v>
      </c>
      <c r="M786" s="19">
        <v>1168</v>
      </c>
      <c r="N786" s="19">
        <v>8.5616438356164379E-4</v>
      </c>
      <c r="O786" s="19">
        <v>0</v>
      </c>
      <c r="P786" s="19">
        <v>0</v>
      </c>
      <c r="Q786" s="19">
        <v>0</v>
      </c>
      <c r="R786" s="19">
        <v>0</v>
      </c>
      <c r="S786" s="19">
        <v>0</v>
      </c>
      <c r="T786" s="19">
        <v>0</v>
      </c>
      <c r="U786" s="19">
        <v>0</v>
      </c>
      <c r="V786" s="10"/>
    </row>
    <row r="787" spans="1:22" x14ac:dyDescent="0.2">
      <c r="A787" s="8" t="s">
        <v>5070</v>
      </c>
      <c r="B787" s="19">
        <v>0</v>
      </c>
      <c r="C787" s="19">
        <v>0</v>
      </c>
      <c r="D787" s="19">
        <v>0</v>
      </c>
      <c r="E787" s="19">
        <v>0</v>
      </c>
      <c r="F787" s="19">
        <v>0</v>
      </c>
      <c r="G787" s="19">
        <v>0</v>
      </c>
      <c r="H787" s="19">
        <v>0</v>
      </c>
      <c r="I787" s="19">
        <v>0</v>
      </c>
      <c r="J787" s="19">
        <v>0</v>
      </c>
      <c r="K787" s="19">
        <v>0</v>
      </c>
      <c r="L787" s="19">
        <v>13</v>
      </c>
      <c r="M787" s="19">
        <v>7894</v>
      </c>
      <c r="N787" s="19">
        <v>1.6468203699011909E-3</v>
      </c>
      <c r="O787" s="19">
        <v>0</v>
      </c>
      <c r="P787" s="19">
        <v>0</v>
      </c>
      <c r="Q787" s="19">
        <v>0</v>
      </c>
      <c r="R787" s="19">
        <v>0</v>
      </c>
      <c r="S787" s="19">
        <v>0</v>
      </c>
      <c r="T787" s="19">
        <v>0</v>
      </c>
      <c r="U787" s="19">
        <v>0</v>
      </c>
      <c r="V787" s="10"/>
    </row>
    <row r="788" spans="1:22" x14ac:dyDescent="0.2">
      <c r="A788" s="8" t="s">
        <v>5027</v>
      </c>
      <c r="B788" s="19">
        <v>0</v>
      </c>
      <c r="C788" s="19">
        <v>0</v>
      </c>
      <c r="D788" s="19">
        <v>0</v>
      </c>
      <c r="E788" s="19">
        <v>0</v>
      </c>
      <c r="F788" s="19">
        <v>0</v>
      </c>
      <c r="G788" s="19">
        <v>0</v>
      </c>
      <c r="H788" s="19">
        <v>0</v>
      </c>
      <c r="I788" s="19">
        <v>0</v>
      </c>
      <c r="J788" s="19">
        <v>0</v>
      </c>
      <c r="K788" s="19">
        <v>0</v>
      </c>
      <c r="L788" s="19">
        <v>12</v>
      </c>
      <c r="M788" s="19">
        <v>1043</v>
      </c>
      <c r="N788" s="19">
        <v>1.1505273250239693E-2</v>
      </c>
      <c r="O788" s="19">
        <v>0</v>
      </c>
      <c r="P788" s="19">
        <v>0</v>
      </c>
      <c r="Q788" s="19">
        <v>0</v>
      </c>
      <c r="R788" s="19">
        <v>0</v>
      </c>
      <c r="S788" s="19">
        <v>0</v>
      </c>
      <c r="T788" s="19">
        <v>0</v>
      </c>
      <c r="U788" s="19">
        <v>0</v>
      </c>
      <c r="V788" s="10"/>
    </row>
    <row r="789" spans="1:22" x14ac:dyDescent="0.2">
      <c r="A789" s="8" t="s">
        <v>273</v>
      </c>
      <c r="B789" s="19">
        <v>13</v>
      </c>
      <c r="C789" s="19">
        <v>1037</v>
      </c>
      <c r="D789" s="19">
        <v>1.253616200578592E-2</v>
      </c>
      <c r="E789" s="19">
        <v>2</v>
      </c>
      <c r="F789" s="19">
        <v>0.15384615384615385</v>
      </c>
      <c r="G789" s="19">
        <v>0</v>
      </c>
      <c r="H789" s="19">
        <v>0</v>
      </c>
      <c r="I789" s="19">
        <v>0</v>
      </c>
      <c r="J789" s="19">
        <v>0</v>
      </c>
      <c r="K789" s="19">
        <v>0</v>
      </c>
      <c r="L789" s="19">
        <v>2</v>
      </c>
      <c r="M789" s="19">
        <v>110</v>
      </c>
      <c r="N789" s="19">
        <v>1.8181818181818181E-2</v>
      </c>
      <c r="O789" s="19">
        <v>0</v>
      </c>
      <c r="P789" s="19">
        <v>0</v>
      </c>
      <c r="Q789" s="19">
        <v>0</v>
      </c>
      <c r="R789" s="19">
        <v>0</v>
      </c>
      <c r="S789" s="19">
        <v>0</v>
      </c>
      <c r="T789" s="19">
        <v>0</v>
      </c>
      <c r="U789" s="19">
        <v>0</v>
      </c>
      <c r="V789" s="10"/>
    </row>
    <row r="790" spans="1:22" x14ac:dyDescent="0.2">
      <c r="A790" s="8" t="s">
        <v>383</v>
      </c>
      <c r="B790" s="19">
        <v>3</v>
      </c>
      <c r="C790" s="19">
        <v>377</v>
      </c>
      <c r="D790" s="19">
        <v>7.9575596816976128E-3</v>
      </c>
      <c r="E790" s="19">
        <v>0</v>
      </c>
      <c r="F790" s="19">
        <v>0</v>
      </c>
      <c r="G790" s="19">
        <v>0</v>
      </c>
      <c r="H790" s="19">
        <v>0</v>
      </c>
      <c r="I790" s="19">
        <v>0</v>
      </c>
      <c r="J790" s="19">
        <v>0</v>
      </c>
      <c r="K790" s="19">
        <v>0</v>
      </c>
      <c r="L790" s="19">
        <v>2</v>
      </c>
      <c r="M790" s="19">
        <v>569</v>
      </c>
      <c r="N790" s="19">
        <v>3.5149384885764497E-3</v>
      </c>
      <c r="O790" s="19">
        <v>0</v>
      </c>
      <c r="P790" s="19">
        <v>0</v>
      </c>
      <c r="Q790" s="19">
        <v>0</v>
      </c>
      <c r="R790" s="19">
        <v>0</v>
      </c>
      <c r="S790" s="19">
        <v>0</v>
      </c>
      <c r="T790" s="19">
        <v>0</v>
      </c>
      <c r="U790" s="19">
        <v>0</v>
      </c>
      <c r="V790" s="10"/>
    </row>
    <row r="791" spans="1:22" x14ac:dyDescent="0.2">
      <c r="A791" s="8" t="s">
        <v>341</v>
      </c>
      <c r="B791" s="19">
        <v>7</v>
      </c>
      <c r="C791" s="19">
        <v>1101</v>
      </c>
      <c r="D791" s="19">
        <v>6.3578564940962763E-3</v>
      </c>
      <c r="E791" s="19">
        <v>0</v>
      </c>
      <c r="F791" s="19">
        <v>0</v>
      </c>
      <c r="G791" s="19">
        <v>0</v>
      </c>
      <c r="H791" s="19">
        <v>0</v>
      </c>
      <c r="I791" s="19">
        <v>0</v>
      </c>
      <c r="J791" s="19">
        <v>0</v>
      </c>
      <c r="K791" s="19">
        <v>0</v>
      </c>
      <c r="L791" s="19">
        <v>13</v>
      </c>
      <c r="M791" s="19">
        <v>2046</v>
      </c>
      <c r="N791" s="19">
        <v>6.3538611925708704E-3</v>
      </c>
      <c r="O791" s="19">
        <v>0</v>
      </c>
      <c r="P791" s="19">
        <v>0</v>
      </c>
      <c r="Q791" s="19">
        <v>0</v>
      </c>
      <c r="R791" s="19">
        <v>0</v>
      </c>
      <c r="S791" s="19">
        <v>0</v>
      </c>
      <c r="T791" s="19">
        <v>0</v>
      </c>
      <c r="U791" s="19">
        <v>0</v>
      </c>
      <c r="V791" s="10"/>
    </row>
    <row r="792" spans="1:22" x14ac:dyDescent="0.2">
      <c r="A792" s="8" t="s">
        <v>407</v>
      </c>
      <c r="B792" s="19">
        <v>2</v>
      </c>
      <c r="C792" s="19">
        <v>73</v>
      </c>
      <c r="D792" s="19">
        <v>2.7397260273972601E-2</v>
      </c>
      <c r="E792" s="19">
        <v>0</v>
      </c>
      <c r="F792" s="19">
        <v>0</v>
      </c>
      <c r="G792" s="19">
        <v>0</v>
      </c>
      <c r="H792" s="19">
        <v>0</v>
      </c>
      <c r="I792" s="19">
        <v>0</v>
      </c>
      <c r="J792" s="19">
        <v>0</v>
      </c>
      <c r="K792" s="19">
        <v>0</v>
      </c>
      <c r="L792" s="19">
        <v>1</v>
      </c>
      <c r="M792" s="19">
        <v>154</v>
      </c>
      <c r="N792" s="19">
        <v>6.4935064935064939E-3</v>
      </c>
      <c r="O792" s="19">
        <v>0</v>
      </c>
      <c r="P792" s="19">
        <v>0</v>
      </c>
      <c r="Q792" s="19">
        <v>0</v>
      </c>
      <c r="R792" s="19">
        <v>0</v>
      </c>
      <c r="S792" s="19">
        <v>0</v>
      </c>
      <c r="T792" s="19">
        <v>0</v>
      </c>
      <c r="U792" s="19">
        <v>0</v>
      </c>
      <c r="V792" s="10"/>
    </row>
    <row r="793" spans="1:22" x14ac:dyDescent="0.2">
      <c r="A793" s="8" t="s">
        <v>967</v>
      </c>
      <c r="B793" s="19">
        <v>4</v>
      </c>
      <c r="C793" s="19">
        <v>69</v>
      </c>
      <c r="D793" s="19">
        <v>5.7971014492753624E-2</v>
      </c>
      <c r="E793" s="19">
        <v>0</v>
      </c>
      <c r="F793" s="19">
        <v>0</v>
      </c>
      <c r="G793" s="19">
        <v>0</v>
      </c>
      <c r="H793" s="19">
        <v>0</v>
      </c>
      <c r="I793" s="19">
        <v>0</v>
      </c>
      <c r="J793" s="19">
        <v>0</v>
      </c>
      <c r="K793" s="19">
        <v>0</v>
      </c>
      <c r="L793" s="19">
        <v>7</v>
      </c>
      <c r="M793" s="19">
        <v>1787</v>
      </c>
      <c r="N793" s="19">
        <v>3.9171796306659203E-3</v>
      </c>
      <c r="O793" s="19">
        <v>0</v>
      </c>
      <c r="P793" s="19">
        <v>0</v>
      </c>
      <c r="Q793" s="19">
        <v>2</v>
      </c>
      <c r="R793" s="19">
        <v>37</v>
      </c>
      <c r="S793" s="19">
        <v>5.4054054054054057E-2</v>
      </c>
      <c r="T793" s="19">
        <v>0</v>
      </c>
      <c r="U793" s="19">
        <v>0</v>
      </c>
      <c r="V793" s="10"/>
    </row>
    <row r="794" spans="1:22" x14ac:dyDescent="0.2">
      <c r="A794" s="8" t="s">
        <v>493</v>
      </c>
      <c r="B794" s="19">
        <v>3</v>
      </c>
      <c r="C794" s="19">
        <v>7</v>
      </c>
      <c r="D794" s="19">
        <v>0.42857142857142855</v>
      </c>
      <c r="E794" s="19">
        <v>0</v>
      </c>
      <c r="F794" s="19">
        <v>0</v>
      </c>
      <c r="G794" s="19">
        <v>0</v>
      </c>
      <c r="H794" s="19">
        <v>0</v>
      </c>
      <c r="I794" s="19">
        <v>0</v>
      </c>
      <c r="J794" s="19">
        <v>0</v>
      </c>
      <c r="K794" s="19">
        <v>0</v>
      </c>
      <c r="L794" s="19">
        <v>1</v>
      </c>
      <c r="M794" s="19">
        <v>16</v>
      </c>
      <c r="N794" s="19">
        <v>6.25E-2</v>
      </c>
      <c r="O794" s="19">
        <v>0</v>
      </c>
      <c r="P794" s="19">
        <v>0</v>
      </c>
      <c r="Q794" s="19">
        <v>0</v>
      </c>
      <c r="R794" s="19">
        <v>0</v>
      </c>
      <c r="S794" s="19">
        <v>0</v>
      </c>
      <c r="T794" s="19">
        <v>0</v>
      </c>
      <c r="U794" s="19">
        <v>0</v>
      </c>
      <c r="V794" s="10"/>
    </row>
    <row r="795" spans="1:22" x14ac:dyDescent="0.2">
      <c r="A795" s="8" t="s">
        <v>953</v>
      </c>
      <c r="B795" s="19">
        <v>2</v>
      </c>
      <c r="C795" s="19">
        <v>233</v>
      </c>
      <c r="D795" s="19">
        <v>8.5836909871244635E-3</v>
      </c>
      <c r="E795" s="19">
        <v>0</v>
      </c>
      <c r="F795" s="19">
        <v>0</v>
      </c>
      <c r="G795" s="19">
        <v>0</v>
      </c>
      <c r="H795" s="19">
        <v>0</v>
      </c>
      <c r="I795" s="19">
        <v>0</v>
      </c>
      <c r="J795" s="19">
        <v>0</v>
      </c>
      <c r="K795" s="19">
        <v>0</v>
      </c>
      <c r="L795" s="19">
        <v>3</v>
      </c>
      <c r="M795" s="19">
        <v>179</v>
      </c>
      <c r="N795" s="19">
        <v>1.6759776536312849E-2</v>
      </c>
      <c r="O795" s="19">
        <v>0</v>
      </c>
      <c r="P795" s="19">
        <v>0</v>
      </c>
      <c r="Q795" s="19">
        <v>0</v>
      </c>
      <c r="R795" s="19">
        <v>0</v>
      </c>
      <c r="S795" s="19">
        <v>0</v>
      </c>
      <c r="T795" s="19">
        <v>0</v>
      </c>
      <c r="U795" s="19">
        <v>0</v>
      </c>
      <c r="V795" s="10"/>
    </row>
    <row r="796" spans="1:22" x14ac:dyDescent="0.2">
      <c r="A796" s="8" t="s">
        <v>449</v>
      </c>
      <c r="B796" s="19">
        <v>10</v>
      </c>
      <c r="C796" s="19">
        <v>1242</v>
      </c>
      <c r="D796" s="19">
        <v>8.0515297906602248E-3</v>
      </c>
      <c r="E796" s="19">
        <v>0</v>
      </c>
      <c r="F796" s="19">
        <v>0</v>
      </c>
      <c r="G796" s="19">
        <v>0</v>
      </c>
      <c r="H796" s="19">
        <v>0</v>
      </c>
      <c r="I796" s="19">
        <v>0</v>
      </c>
      <c r="J796" s="19">
        <v>0</v>
      </c>
      <c r="K796" s="19">
        <v>0</v>
      </c>
      <c r="L796" s="19">
        <v>4</v>
      </c>
      <c r="M796" s="19">
        <v>3468</v>
      </c>
      <c r="N796" s="19">
        <v>1.1534025374855825E-3</v>
      </c>
      <c r="O796" s="19">
        <v>0</v>
      </c>
      <c r="P796" s="19">
        <v>0</v>
      </c>
      <c r="Q796" s="19">
        <v>0</v>
      </c>
      <c r="R796" s="19">
        <v>0</v>
      </c>
      <c r="S796" s="19">
        <v>0</v>
      </c>
      <c r="T796" s="19">
        <v>0</v>
      </c>
      <c r="U796" s="19">
        <v>0</v>
      </c>
      <c r="V796" s="10"/>
    </row>
    <row r="797" spans="1:22" x14ac:dyDescent="0.2">
      <c r="A797" s="8" t="s">
        <v>4918</v>
      </c>
      <c r="B797" s="19">
        <v>0</v>
      </c>
      <c r="C797" s="19">
        <v>0</v>
      </c>
      <c r="D797" s="19">
        <v>0</v>
      </c>
      <c r="E797" s="19">
        <v>0</v>
      </c>
      <c r="F797" s="19">
        <v>0</v>
      </c>
      <c r="G797" s="19">
        <v>0</v>
      </c>
      <c r="H797" s="19">
        <v>0</v>
      </c>
      <c r="I797" s="19">
        <v>0</v>
      </c>
      <c r="J797" s="19">
        <v>0</v>
      </c>
      <c r="K797" s="19">
        <v>0</v>
      </c>
      <c r="L797" s="19">
        <v>2</v>
      </c>
      <c r="M797" s="19">
        <v>1517</v>
      </c>
      <c r="N797" s="19">
        <v>1.3183915622940012E-3</v>
      </c>
      <c r="O797" s="19">
        <v>0</v>
      </c>
      <c r="P797" s="19">
        <v>0</v>
      </c>
      <c r="Q797" s="19">
        <v>0</v>
      </c>
      <c r="R797" s="19">
        <v>0</v>
      </c>
      <c r="S797" s="19">
        <v>0</v>
      </c>
      <c r="T797" s="19">
        <v>0</v>
      </c>
      <c r="U797" s="19">
        <v>0</v>
      </c>
      <c r="V797" s="10"/>
    </row>
    <row r="798" spans="1:22" x14ac:dyDescent="0.2">
      <c r="A798" s="8" t="s">
        <v>6052</v>
      </c>
      <c r="B798" s="19">
        <v>0</v>
      </c>
      <c r="C798" s="19">
        <v>0</v>
      </c>
      <c r="D798" s="19">
        <v>0</v>
      </c>
      <c r="E798" s="19">
        <v>0</v>
      </c>
      <c r="F798" s="19">
        <v>0</v>
      </c>
      <c r="G798" s="19">
        <v>0</v>
      </c>
      <c r="H798" s="19">
        <v>0</v>
      </c>
      <c r="I798" s="19">
        <v>0</v>
      </c>
      <c r="J798" s="19">
        <v>0</v>
      </c>
      <c r="K798" s="19">
        <v>0</v>
      </c>
      <c r="L798" s="19">
        <v>8</v>
      </c>
      <c r="M798" s="19">
        <v>137</v>
      </c>
      <c r="N798" s="19">
        <v>5.8394160583941604E-2</v>
      </c>
      <c r="O798" s="19">
        <v>0</v>
      </c>
      <c r="P798" s="19">
        <v>0</v>
      </c>
      <c r="Q798" s="19">
        <v>0</v>
      </c>
      <c r="R798" s="19">
        <v>0</v>
      </c>
      <c r="S798" s="19">
        <v>0</v>
      </c>
      <c r="T798" s="19">
        <v>0</v>
      </c>
      <c r="U798" s="19">
        <v>0</v>
      </c>
      <c r="V798" s="10"/>
    </row>
    <row r="799" spans="1:22" x14ac:dyDescent="0.2">
      <c r="A799" s="8" t="s">
        <v>2570</v>
      </c>
      <c r="B799" s="19">
        <v>1</v>
      </c>
      <c r="C799" s="19">
        <v>7</v>
      </c>
      <c r="D799" s="19">
        <v>0.14285714285714285</v>
      </c>
      <c r="E799" s="19">
        <v>0</v>
      </c>
      <c r="F799" s="19">
        <v>0</v>
      </c>
      <c r="G799" s="19">
        <v>0</v>
      </c>
      <c r="H799" s="19">
        <v>0</v>
      </c>
      <c r="I799" s="19">
        <v>0</v>
      </c>
      <c r="J799" s="19">
        <v>0</v>
      </c>
      <c r="K799" s="19">
        <v>0</v>
      </c>
      <c r="L799" s="19">
        <v>6</v>
      </c>
      <c r="M799" s="19">
        <v>64</v>
      </c>
      <c r="N799" s="19">
        <v>9.375E-2</v>
      </c>
      <c r="O799" s="19">
        <v>0</v>
      </c>
      <c r="P799" s="19">
        <v>0</v>
      </c>
      <c r="Q799" s="19">
        <v>0</v>
      </c>
      <c r="R799" s="19">
        <v>0</v>
      </c>
      <c r="S799" s="19">
        <v>0</v>
      </c>
      <c r="T799" s="19">
        <v>0</v>
      </c>
      <c r="U799" s="19">
        <v>0</v>
      </c>
      <c r="V799" s="10"/>
    </row>
    <row r="800" spans="1:22" x14ac:dyDescent="0.2">
      <c r="A800" s="8" t="s">
        <v>2929</v>
      </c>
      <c r="B800" s="19">
        <v>6</v>
      </c>
      <c r="C800" s="19">
        <v>1325</v>
      </c>
      <c r="D800" s="19">
        <v>4.528301886792453E-3</v>
      </c>
      <c r="E800" s="19">
        <v>0</v>
      </c>
      <c r="F800" s="19">
        <v>0</v>
      </c>
      <c r="G800" s="19">
        <v>0</v>
      </c>
      <c r="H800" s="19">
        <v>0</v>
      </c>
      <c r="I800" s="19">
        <v>0</v>
      </c>
      <c r="J800" s="19">
        <v>0</v>
      </c>
      <c r="K800" s="19">
        <v>0</v>
      </c>
      <c r="L800" s="19">
        <v>123</v>
      </c>
      <c r="M800" s="19">
        <v>13588</v>
      </c>
      <c r="N800" s="19">
        <v>9.0521047983514874E-3</v>
      </c>
      <c r="O800" s="19">
        <v>0</v>
      </c>
      <c r="P800" s="19">
        <v>0</v>
      </c>
      <c r="Q800" s="19">
        <v>0</v>
      </c>
      <c r="R800" s="19">
        <v>0</v>
      </c>
      <c r="S800" s="19">
        <v>0</v>
      </c>
      <c r="T800" s="19">
        <v>0</v>
      </c>
      <c r="U800" s="19">
        <v>0</v>
      </c>
      <c r="V800" s="10"/>
    </row>
    <row r="801" spans="1:22" x14ac:dyDescent="0.2">
      <c r="A801" s="8" t="s">
        <v>6298</v>
      </c>
      <c r="B801" s="19">
        <v>0</v>
      </c>
      <c r="C801" s="19">
        <v>0</v>
      </c>
      <c r="D801" s="19">
        <v>0</v>
      </c>
      <c r="E801" s="19">
        <v>0</v>
      </c>
      <c r="F801" s="19">
        <v>0</v>
      </c>
      <c r="G801" s="19">
        <v>0</v>
      </c>
      <c r="H801" s="19">
        <v>0</v>
      </c>
      <c r="I801" s="19">
        <v>0</v>
      </c>
      <c r="J801" s="19">
        <v>0</v>
      </c>
      <c r="K801" s="19">
        <v>0</v>
      </c>
      <c r="L801" s="19">
        <v>41</v>
      </c>
      <c r="M801" s="19">
        <v>956</v>
      </c>
      <c r="N801" s="19">
        <v>4.288702928870293E-2</v>
      </c>
      <c r="O801" s="19">
        <v>0</v>
      </c>
      <c r="P801" s="19">
        <v>0</v>
      </c>
      <c r="Q801" s="19">
        <v>0</v>
      </c>
      <c r="R801" s="19">
        <v>0</v>
      </c>
      <c r="S801" s="19">
        <v>0</v>
      </c>
      <c r="T801" s="19">
        <v>0</v>
      </c>
      <c r="U801" s="19">
        <v>0</v>
      </c>
      <c r="V801" s="10"/>
    </row>
    <row r="802" spans="1:22" x14ac:dyDescent="0.2">
      <c r="A802" s="8" t="s">
        <v>460</v>
      </c>
      <c r="B802" s="19">
        <v>33</v>
      </c>
      <c r="C802" s="19">
        <v>1432</v>
      </c>
      <c r="D802" s="19">
        <v>2.3044692737430168E-2</v>
      </c>
      <c r="E802" s="19">
        <v>0</v>
      </c>
      <c r="F802" s="19">
        <v>0</v>
      </c>
      <c r="G802" s="19">
        <v>0</v>
      </c>
      <c r="H802" s="19">
        <v>0</v>
      </c>
      <c r="I802" s="19">
        <v>0</v>
      </c>
      <c r="J802" s="19">
        <v>0</v>
      </c>
      <c r="K802" s="19">
        <v>0</v>
      </c>
      <c r="L802" s="19">
        <v>6</v>
      </c>
      <c r="M802" s="19">
        <v>112</v>
      </c>
      <c r="N802" s="19">
        <v>5.3571428571428568E-2</v>
      </c>
      <c r="O802" s="19">
        <v>0</v>
      </c>
      <c r="P802" s="19">
        <v>0</v>
      </c>
      <c r="Q802" s="19">
        <v>1</v>
      </c>
      <c r="R802" s="19">
        <v>156</v>
      </c>
      <c r="S802" s="19">
        <v>6.41025641025641E-3</v>
      </c>
      <c r="T802" s="19">
        <v>0</v>
      </c>
      <c r="U802" s="19">
        <v>0</v>
      </c>
      <c r="V802" s="10"/>
    </row>
    <row r="803" spans="1:22" x14ac:dyDescent="0.2">
      <c r="A803" s="8" t="s">
        <v>4618</v>
      </c>
      <c r="B803" s="19">
        <v>0</v>
      </c>
      <c r="C803" s="19">
        <v>0</v>
      </c>
      <c r="D803" s="19">
        <v>0</v>
      </c>
      <c r="E803" s="19">
        <v>0</v>
      </c>
      <c r="F803" s="19">
        <v>0</v>
      </c>
      <c r="G803" s="19">
        <v>0</v>
      </c>
      <c r="H803" s="19">
        <v>0</v>
      </c>
      <c r="I803" s="19">
        <v>0</v>
      </c>
      <c r="J803" s="19">
        <v>0</v>
      </c>
      <c r="K803" s="19">
        <v>0</v>
      </c>
      <c r="L803" s="19">
        <v>1</v>
      </c>
      <c r="M803" s="19">
        <v>669</v>
      </c>
      <c r="N803" s="19">
        <v>1.4947683109118087E-3</v>
      </c>
      <c r="O803" s="19">
        <v>0</v>
      </c>
      <c r="P803" s="19">
        <v>0</v>
      </c>
      <c r="Q803" s="19">
        <v>0</v>
      </c>
      <c r="R803" s="19">
        <v>0</v>
      </c>
      <c r="S803" s="19">
        <v>0</v>
      </c>
      <c r="T803" s="19">
        <v>0</v>
      </c>
      <c r="U803" s="19">
        <v>0</v>
      </c>
      <c r="V803" s="10"/>
    </row>
    <row r="804" spans="1:22" x14ac:dyDescent="0.2">
      <c r="A804" s="8" t="s">
        <v>352</v>
      </c>
      <c r="B804" s="19">
        <v>4</v>
      </c>
      <c r="C804" s="19">
        <v>961</v>
      </c>
      <c r="D804" s="19">
        <v>4.1623309053069723E-3</v>
      </c>
      <c r="E804" s="19">
        <v>0</v>
      </c>
      <c r="F804" s="19">
        <v>0</v>
      </c>
      <c r="G804" s="19">
        <v>0</v>
      </c>
      <c r="H804" s="19">
        <v>0</v>
      </c>
      <c r="I804" s="19">
        <v>0</v>
      </c>
      <c r="J804" s="19">
        <v>0</v>
      </c>
      <c r="K804" s="19">
        <v>0</v>
      </c>
      <c r="L804" s="19">
        <v>19</v>
      </c>
      <c r="M804" s="19">
        <v>2120</v>
      </c>
      <c r="N804" s="19">
        <v>8.962264150943396E-3</v>
      </c>
      <c r="O804" s="19">
        <v>0</v>
      </c>
      <c r="P804" s="19">
        <v>0</v>
      </c>
      <c r="Q804" s="19">
        <v>0</v>
      </c>
      <c r="R804" s="19">
        <v>0</v>
      </c>
      <c r="S804" s="19">
        <v>0</v>
      </c>
      <c r="T804" s="19">
        <v>0</v>
      </c>
      <c r="U804" s="19">
        <v>0</v>
      </c>
      <c r="V804" s="10"/>
    </row>
    <row r="805" spans="1:22" x14ac:dyDescent="0.2">
      <c r="A805" s="8" t="s">
        <v>413</v>
      </c>
      <c r="B805" s="19">
        <v>3</v>
      </c>
      <c r="C805" s="19">
        <v>37</v>
      </c>
      <c r="D805" s="19">
        <v>8.1081081081081086E-2</v>
      </c>
      <c r="E805" s="19">
        <v>0</v>
      </c>
      <c r="F805" s="19">
        <v>0</v>
      </c>
      <c r="G805" s="19">
        <v>0</v>
      </c>
      <c r="H805" s="19">
        <v>0</v>
      </c>
      <c r="I805" s="19">
        <v>0</v>
      </c>
      <c r="J805" s="19">
        <v>0</v>
      </c>
      <c r="K805" s="19">
        <v>0</v>
      </c>
      <c r="L805" s="19">
        <v>1</v>
      </c>
      <c r="M805" s="19">
        <v>202</v>
      </c>
      <c r="N805" s="19">
        <v>4.9504950495049506E-3</v>
      </c>
      <c r="O805" s="19">
        <v>0</v>
      </c>
      <c r="P805" s="19">
        <v>0</v>
      </c>
      <c r="Q805" s="19">
        <v>0</v>
      </c>
      <c r="R805" s="19">
        <v>0</v>
      </c>
      <c r="S805" s="19">
        <v>0</v>
      </c>
      <c r="T805" s="19">
        <v>0</v>
      </c>
      <c r="U805" s="19">
        <v>0</v>
      </c>
      <c r="V805" s="10"/>
    </row>
    <row r="806" spans="1:22" x14ac:dyDescent="0.2">
      <c r="A806" s="8" t="s">
        <v>354</v>
      </c>
      <c r="B806" s="19">
        <v>3</v>
      </c>
      <c r="C806" s="19">
        <v>245</v>
      </c>
      <c r="D806" s="19">
        <v>1.2244897959183673E-2</v>
      </c>
      <c r="E806" s="19">
        <v>0</v>
      </c>
      <c r="F806" s="19">
        <v>0</v>
      </c>
      <c r="G806" s="19">
        <v>0</v>
      </c>
      <c r="H806" s="19">
        <v>0</v>
      </c>
      <c r="I806" s="19">
        <v>0</v>
      </c>
      <c r="J806" s="19">
        <v>0</v>
      </c>
      <c r="K806" s="19">
        <v>0</v>
      </c>
      <c r="L806" s="19">
        <v>2</v>
      </c>
      <c r="M806" s="19">
        <v>660</v>
      </c>
      <c r="N806" s="19">
        <v>3.0303030303030303E-3</v>
      </c>
      <c r="O806" s="19">
        <v>0</v>
      </c>
      <c r="P806" s="19">
        <v>0</v>
      </c>
      <c r="Q806" s="19">
        <v>0</v>
      </c>
      <c r="R806" s="19">
        <v>0</v>
      </c>
      <c r="S806" s="19">
        <v>0</v>
      </c>
      <c r="T806" s="19">
        <v>0</v>
      </c>
      <c r="U806" s="19">
        <v>0</v>
      </c>
      <c r="V806" s="10"/>
    </row>
    <row r="807" spans="1:22" x14ac:dyDescent="0.2">
      <c r="A807" s="8" t="s">
        <v>4940</v>
      </c>
      <c r="B807" s="19">
        <v>0</v>
      </c>
      <c r="C807" s="19">
        <v>0</v>
      </c>
      <c r="D807" s="19">
        <v>0</v>
      </c>
      <c r="E807" s="19">
        <v>0</v>
      </c>
      <c r="F807" s="19">
        <v>0</v>
      </c>
      <c r="G807" s="19">
        <v>0</v>
      </c>
      <c r="H807" s="19">
        <v>0</v>
      </c>
      <c r="I807" s="19">
        <v>0</v>
      </c>
      <c r="J807" s="19">
        <v>0</v>
      </c>
      <c r="K807" s="19">
        <v>0</v>
      </c>
      <c r="L807" s="19">
        <v>6</v>
      </c>
      <c r="M807" s="19">
        <v>776</v>
      </c>
      <c r="N807" s="19">
        <v>7.7319587628865982E-3</v>
      </c>
      <c r="O807" s="19">
        <v>0</v>
      </c>
      <c r="P807" s="19">
        <v>0</v>
      </c>
      <c r="Q807" s="19">
        <v>0</v>
      </c>
      <c r="R807" s="19">
        <v>0</v>
      </c>
      <c r="S807" s="19">
        <v>0</v>
      </c>
      <c r="T807" s="19">
        <v>0</v>
      </c>
      <c r="U807" s="19">
        <v>0</v>
      </c>
      <c r="V807" s="10"/>
    </row>
    <row r="808" spans="1:22" x14ac:dyDescent="0.2">
      <c r="A808" s="8" t="s">
        <v>4859</v>
      </c>
      <c r="B808" s="19">
        <v>0</v>
      </c>
      <c r="C808" s="19">
        <v>0</v>
      </c>
      <c r="D808" s="19">
        <v>0</v>
      </c>
      <c r="E808" s="19">
        <v>0</v>
      </c>
      <c r="F808" s="19">
        <v>0</v>
      </c>
      <c r="G808" s="19">
        <v>0</v>
      </c>
      <c r="H808" s="19">
        <v>0</v>
      </c>
      <c r="I808" s="19">
        <v>0</v>
      </c>
      <c r="J808" s="19">
        <v>0</v>
      </c>
      <c r="K808" s="19">
        <v>0</v>
      </c>
      <c r="L808" s="19">
        <v>1</v>
      </c>
      <c r="M808" s="19">
        <v>879</v>
      </c>
      <c r="N808" s="19">
        <v>1.1376564277588168E-3</v>
      </c>
      <c r="O808" s="19">
        <v>0</v>
      </c>
      <c r="P808" s="19">
        <v>0</v>
      </c>
      <c r="Q808" s="19">
        <v>0</v>
      </c>
      <c r="R808" s="19">
        <v>0</v>
      </c>
      <c r="S808" s="19">
        <v>0</v>
      </c>
      <c r="T808" s="19">
        <v>0</v>
      </c>
      <c r="U808" s="19">
        <v>0</v>
      </c>
      <c r="V808" s="10"/>
    </row>
    <row r="809" spans="1:22" x14ac:dyDescent="0.2">
      <c r="A809" s="8" t="s">
        <v>4992</v>
      </c>
      <c r="B809" s="19">
        <v>0</v>
      </c>
      <c r="C809" s="19">
        <v>0</v>
      </c>
      <c r="D809" s="19">
        <v>0</v>
      </c>
      <c r="E809" s="19">
        <v>0</v>
      </c>
      <c r="F809" s="19">
        <v>0</v>
      </c>
      <c r="G809" s="19">
        <v>0</v>
      </c>
      <c r="H809" s="19">
        <v>0</v>
      </c>
      <c r="I809" s="19">
        <v>0</v>
      </c>
      <c r="J809" s="19">
        <v>0</v>
      </c>
      <c r="K809" s="19">
        <v>0</v>
      </c>
      <c r="L809" s="19">
        <v>4</v>
      </c>
      <c r="M809" s="19">
        <v>181</v>
      </c>
      <c r="N809" s="19">
        <v>2.2099447513812154E-2</v>
      </c>
      <c r="O809" s="19">
        <v>0</v>
      </c>
      <c r="P809" s="19">
        <v>0</v>
      </c>
      <c r="Q809" s="19">
        <v>0</v>
      </c>
      <c r="R809" s="19">
        <v>0</v>
      </c>
      <c r="S809" s="19">
        <v>0</v>
      </c>
      <c r="T809" s="19">
        <v>0</v>
      </c>
      <c r="U809" s="19">
        <v>0</v>
      </c>
      <c r="V809" s="10"/>
    </row>
    <row r="810" spans="1:22" x14ac:dyDescent="0.2">
      <c r="A810" s="8" t="s">
        <v>5181</v>
      </c>
      <c r="B810" s="19">
        <v>0</v>
      </c>
      <c r="C810" s="19">
        <v>0</v>
      </c>
      <c r="D810" s="19">
        <v>0</v>
      </c>
      <c r="E810" s="19">
        <v>0</v>
      </c>
      <c r="F810" s="19">
        <v>0</v>
      </c>
      <c r="G810" s="19">
        <v>0</v>
      </c>
      <c r="H810" s="19">
        <v>0</v>
      </c>
      <c r="I810" s="19">
        <v>0</v>
      </c>
      <c r="J810" s="19">
        <v>0</v>
      </c>
      <c r="K810" s="19">
        <v>0</v>
      </c>
      <c r="L810" s="19">
        <v>112</v>
      </c>
      <c r="M810" s="19">
        <v>26008</v>
      </c>
      <c r="N810" s="19">
        <v>4.3063672716087357E-3</v>
      </c>
      <c r="O810" s="19">
        <v>0</v>
      </c>
      <c r="P810" s="19">
        <v>0</v>
      </c>
      <c r="Q810" s="19">
        <v>0</v>
      </c>
      <c r="R810" s="19">
        <v>0</v>
      </c>
      <c r="S810" s="19">
        <v>0</v>
      </c>
      <c r="T810" s="19">
        <v>0</v>
      </c>
      <c r="U810" s="19">
        <v>0</v>
      </c>
      <c r="V810" s="10"/>
    </row>
    <row r="811" spans="1:22" x14ac:dyDescent="0.2">
      <c r="A811" s="8" t="s">
        <v>4800</v>
      </c>
      <c r="B811" s="19">
        <v>0</v>
      </c>
      <c r="C811" s="19">
        <v>0</v>
      </c>
      <c r="D811" s="19">
        <v>0</v>
      </c>
      <c r="E811" s="19">
        <v>0</v>
      </c>
      <c r="F811" s="19">
        <v>0</v>
      </c>
      <c r="G811" s="19">
        <v>0</v>
      </c>
      <c r="H811" s="19">
        <v>0</v>
      </c>
      <c r="I811" s="19">
        <v>0</v>
      </c>
      <c r="J811" s="19">
        <v>0</v>
      </c>
      <c r="K811" s="19">
        <v>0</v>
      </c>
      <c r="L811" s="19">
        <v>2</v>
      </c>
      <c r="M811" s="19">
        <v>5</v>
      </c>
      <c r="N811" s="19">
        <v>0.4</v>
      </c>
      <c r="O811" s="19">
        <v>0</v>
      </c>
      <c r="P811" s="19">
        <v>0</v>
      </c>
      <c r="Q811" s="19">
        <v>0</v>
      </c>
      <c r="R811" s="19">
        <v>0</v>
      </c>
      <c r="S811" s="19">
        <v>0</v>
      </c>
      <c r="T811" s="19">
        <v>0</v>
      </c>
      <c r="U811" s="19">
        <v>0</v>
      </c>
      <c r="V811" s="10"/>
    </row>
    <row r="812" spans="1:22" x14ac:dyDescent="0.2">
      <c r="A812" s="8" t="s">
        <v>5016</v>
      </c>
      <c r="B812" s="19">
        <v>0</v>
      </c>
      <c r="C812" s="19">
        <v>0</v>
      </c>
      <c r="D812" s="19">
        <v>0</v>
      </c>
      <c r="E812" s="19">
        <v>0</v>
      </c>
      <c r="F812" s="19">
        <v>0</v>
      </c>
      <c r="G812" s="19">
        <v>0</v>
      </c>
      <c r="H812" s="19">
        <v>0</v>
      </c>
      <c r="I812" s="19">
        <v>0</v>
      </c>
      <c r="J812" s="19">
        <v>0</v>
      </c>
      <c r="K812" s="19">
        <v>0</v>
      </c>
      <c r="L812" s="19">
        <v>5</v>
      </c>
      <c r="M812" s="19">
        <v>229</v>
      </c>
      <c r="N812" s="19">
        <v>2.1834061135371178E-2</v>
      </c>
      <c r="O812" s="19">
        <v>0</v>
      </c>
      <c r="P812" s="19">
        <v>0</v>
      </c>
      <c r="Q812" s="19">
        <v>0</v>
      </c>
      <c r="R812" s="19">
        <v>0</v>
      </c>
      <c r="S812" s="19">
        <v>0</v>
      </c>
      <c r="T812" s="19">
        <v>0</v>
      </c>
      <c r="U812" s="19">
        <v>0</v>
      </c>
      <c r="V812" s="10"/>
    </row>
    <row r="813" spans="1:22" x14ac:dyDescent="0.2">
      <c r="A813" s="8" t="s">
        <v>5447</v>
      </c>
      <c r="B813" s="19">
        <v>0</v>
      </c>
      <c r="C813" s="19">
        <v>0</v>
      </c>
      <c r="D813" s="19">
        <v>0</v>
      </c>
      <c r="E813" s="19">
        <v>0</v>
      </c>
      <c r="F813" s="19">
        <v>0</v>
      </c>
      <c r="G813" s="19">
        <v>0</v>
      </c>
      <c r="H813" s="19">
        <v>0</v>
      </c>
      <c r="I813" s="19">
        <v>0</v>
      </c>
      <c r="J813" s="19">
        <v>0</v>
      </c>
      <c r="K813" s="19">
        <v>0</v>
      </c>
      <c r="L813" s="19">
        <v>8</v>
      </c>
      <c r="M813" s="19">
        <v>167</v>
      </c>
      <c r="N813" s="19">
        <v>4.790419161676647E-2</v>
      </c>
      <c r="O813" s="19">
        <v>0</v>
      </c>
      <c r="P813" s="19">
        <v>0</v>
      </c>
      <c r="Q813" s="19">
        <v>0</v>
      </c>
      <c r="R813" s="19">
        <v>0</v>
      </c>
      <c r="S813" s="19">
        <v>0</v>
      </c>
      <c r="T813" s="19">
        <v>0</v>
      </c>
      <c r="U813" s="19">
        <v>0</v>
      </c>
      <c r="V813" s="10"/>
    </row>
    <row r="814" spans="1:22" x14ac:dyDescent="0.2">
      <c r="A814" s="8" t="s">
        <v>4693</v>
      </c>
      <c r="B814" s="19">
        <v>0</v>
      </c>
      <c r="C814" s="19">
        <v>0</v>
      </c>
      <c r="D814" s="19">
        <v>0</v>
      </c>
      <c r="E814" s="19">
        <v>0</v>
      </c>
      <c r="F814" s="19">
        <v>0</v>
      </c>
      <c r="G814" s="19">
        <v>0</v>
      </c>
      <c r="H814" s="19">
        <v>0</v>
      </c>
      <c r="I814" s="19">
        <v>0</v>
      </c>
      <c r="J814" s="19">
        <v>0</v>
      </c>
      <c r="K814" s="19">
        <v>0</v>
      </c>
      <c r="L814" s="19">
        <v>15</v>
      </c>
      <c r="M814" s="19">
        <v>721</v>
      </c>
      <c r="N814" s="19">
        <v>2.0804438280166437E-2</v>
      </c>
      <c r="O814" s="19">
        <v>0</v>
      </c>
      <c r="P814" s="19">
        <v>0</v>
      </c>
      <c r="Q814" s="19">
        <v>0</v>
      </c>
      <c r="R814" s="19">
        <v>0</v>
      </c>
      <c r="S814" s="19">
        <v>0</v>
      </c>
      <c r="T814" s="19">
        <v>0</v>
      </c>
      <c r="U814" s="19">
        <v>0</v>
      </c>
      <c r="V814" s="10"/>
    </row>
    <row r="815" spans="1:22" x14ac:dyDescent="0.2">
      <c r="A815" s="8" t="s">
        <v>5118</v>
      </c>
      <c r="B815" s="19">
        <v>0</v>
      </c>
      <c r="C815" s="19">
        <v>0</v>
      </c>
      <c r="D815" s="19">
        <v>0</v>
      </c>
      <c r="E815" s="19">
        <v>0</v>
      </c>
      <c r="F815" s="19">
        <v>0</v>
      </c>
      <c r="G815" s="19">
        <v>0</v>
      </c>
      <c r="H815" s="19">
        <v>0</v>
      </c>
      <c r="I815" s="19">
        <v>0</v>
      </c>
      <c r="J815" s="19">
        <v>0</v>
      </c>
      <c r="K815" s="19">
        <v>0</v>
      </c>
      <c r="L815" s="19">
        <v>11</v>
      </c>
      <c r="M815" s="19">
        <v>1323</v>
      </c>
      <c r="N815" s="19">
        <v>8.3144368858654571E-3</v>
      </c>
      <c r="O815" s="19">
        <v>0</v>
      </c>
      <c r="P815" s="19">
        <v>0</v>
      </c>
      <c r="Q815" s="19">
        <v>0</v>
      </c>
      <c r="R815" s="19">
        <v>0</v>
      </c>
      <c r="S815" s="19">
        <v>0</v>
      </c>
      <c r="T815" s="19">
        <v>0</v>
      </c>
      <c r="U815" s="19">
        <v>0</v>
      </c>
      <c r="V815" s="10"/>
    </row>
    <row r="816" spans="1:22" x14ac:dyDescent="0.2">
      <c r="A816" s="8" t="s">
        <v>4891</v>
      </c>
      <c r="B816" s="19">
        <v>0</v>
      </c>
      <c r="C816" s="19">
        <v>0</v>
      </c>
      <c r="D816" s="19">
        <v>0</v>
      </c>
      <c r="E816" s="19">
        <v>0</v>
      </c>
      <c r="F816" s="19">
        <v>0</v>
      </c>
      <c r="G816" s="19">
        <v>0</v>
      </c>
      <c r="H816" s="19">
        <v>0</v>
      </c>
      <c r="I816" s="19">
        <v>0</v>
      </c>
      <c r="J816" s="19">
        <v>0</v>
      </c>
      <c r="K816" s="19">
        <v>0</v>
      </c>
      <c r="L816" s="19">
        <v>1</v>
      </c>
      <c r="M816" s="19">
        <v>247</v>
      </c>
      <c r="N816" s="19">
        <v>4.048582995951417E-3</v>
      </c>
      <c r="O816" s="19">
        <v>0</v>
      </c>
      <c r="P816" s="19">
        <v>0</v>
      </c>
      <c r="Q816" s="19">
        <v>0</v>
      </c>
      <c r="R816" s="19">
        <v>0</v>
      </c>
      <c r="S816" s="19">
        <v>0</v>
      </c>
      <c r="T816" s="19">
        <v>0</v>
      </c>
      <c r="U816" s="19">
        <v>0</v>
      </c>
      <c r="V816" s="10"/>
    </row>
    <row r="817" spans="1:22" x14ac:dyDescent="0.2">
      <c r="A817" s="8" t="s">
        <v>5136</v>
      </c>
      <c r="B817" s="19">
        <v>0</v>
      </c>
      <c r="C817" s="19">
        <v>0</v>
      </c>
      <c r="D817" s="19">
        <v>0</v>
      </c>
      <c r="E817" s="19">
        <v>0</v>
      </c>
      <c r="F817" s="19">
        <v>0</v>
      </c>
      <c r="G817" s="19">
        <v>0</v>
      </c>
      <c r="H817" s="19">
        <v>0</v>
      </c>
      <c r="I817" s="19">
        <v>0</v>
      </c>
      <c r="J817" s="19">
        <v>0</v>
      </c>
      <c r="K817" s="19">
        <v>0</v>
      </c>
      <c r="L817" s="19">
        <v>20</v>
      </c>
      <c r="M817" s="19">
        <v>1488</v>
      </c>
      <c r="N817" s="19">
        <v>1.3440860215053764E-2</v>
      </c>
      <c r="O817" s="19">
        <v>0</v>
      </c>
      <c r="P817" s="19">
        <v>0</v>
      </c>
      <c r="Q817" s="19">
        <v>0</v>
      </c>
      <c r="R817" s="19">
        <v>0</v>
      </c>
      <c r="S817" s="19">
        <v>0</v>
      </c>
      <c r="T817" s="19">
        <v>0</v>
      </c>
      <c r="U817" s="19">
        <v>0</v>
      </c>
      <c r="V817" s="10"/>
    </row>
    <row r="818" spans="1:22" x14ac:dyDescent="0.2">
      <c r="A818" s="8" t="s">
        <v>4466</v>
      </c>
      <c r="B818" s="19">
        <v>0</v>
      </c>
      <c r="C818" s="19">
        <v>0</v>
      </c>
      <c r="D818" s="19">
        <v>0</v>
      </c>
      <c r="E818" s="19">
        <v>0</v>
      </c>
      <c r="F818" s="19">
        <v>0</v>
      </c>
      <c r="G818" s="19">
        <v>0</v>
      </c>
      <c r="H818" s="19">
        <v>0</v>
      </c>
      <c r="I818" s="19">
        <v>0</v>
      </c>
      <c r="J818" s="19">
        <v>0</v>
      </c>
      <c r="K818" s="19">
        <v>0</v>
      </c>
      <c r="L818" s="19">
        <v>10</v>
      </c>
      <c r="M818" s="19">
        <v>577</v>
      </c>
      <c r="N818" s="19">
        <v>1.7331022530329289E-2</v>
      </c>
      <c r="O818" s="19">
        <v>0</v>
      </c>
      <c r="P818" s="19">
        <v>0</v>
      </c>
      <c r="Q818" s="19">
        <v>0</v>
      </c>
      <c r="R818" s="19">
        <v>0</v>
      </c>
      <c r="S818" s="19">
        <v>0</v>
      </c>
      <c r="T818" s="19">
        <v>0</v>
      </c>
      <c r="U818" s="19">
        <v>0</v>
      </c>
      <c r="V818" s="10"/>
    </row>
    <row r="819" spans="1:22" x14ac:dyDescent="0.2">
      <c r="A819" s="8" t="s">
        <v>4657</v>
      </c>
      <c r="B819" s="19">
        <v>0</v>
      </c>
      <c r="C819" s="19">
        <v>0</v>
      </c>
      <c r="D819" s="19">
        <v>0</v>
      </c>
      <c r="E819" s="19">
        <v>0</v>
      </c>
      <c r="F819" s="19">
        <v>0</v>
      </c>
      <c r="G819" s="19">
        <v>0</v>
      </c>
      <c r="H819" s="19">
        <v>0</v>
      </c>
      <c r="I819" s="19">
        <v>0</v>
      </c>
      <c r="J819" s="19">
        <v>0</v>
      </c>
      <c r="K819" s="19">
        <v>0</v>
      </c>
      <c r="L819" s="19">
        <v>29</v>
      </c>
      <c r="M819" s="19">
        <v>1787</v>
      </c>
      <c r="N819" s="19">
        <v>1.6228315612758813E-2</v>
      </c>
      <c r="O819" s="19">
        <v>0</v>
      </c>
      <c r="P819" s="19">
        <v>0</v>
      </c>
      <c r="Q819" s="19">
        <v>0</v>
      </c>
      <c r="R819" s="19">
        <v>0</v>
      </c>
      <c r="S819" s="19">
        <v>0</v>
      </c>
      <c r="T819" s="19">
        <v>0</v>
      </c>
      <c r="U819" s="19">
        <v>0</v>
      </c>
      <c r="V819" s="10"/>
    </row>
    <row r="820" spans="1:22" x14ac:dyDescent="0.2">
      <c r="A820" s="8" t="s">
        <v>6316</v>
      </c>
      <c r="B820" s="19">
        <v>0</v>
      </c>
      <c r="C820" s="19">
        <v>0</v>
      </c>
      <c r="D820" s="19">
        <v>0</v>
      </c>
      <c r="E820" s="19">
        <v>0</v>
      </c>
      <c r="F820" s="19">
        <v>0</v>
      </c>
      <c r="G820" s="19">
        <v>0</v>
      </c>
      <c r="H820" s="19">
        <v>0</v>
      </c>
      <c r="I820" s="19">
        <v>0</v>
      </c>
      <c r="J820" s="19">
        <v>0</v>
      </c>
      <c r="K820" s="19">
        <v>0</v>
      </c>
      <c r="L820" s="19">
        <v>149</v>
      </c>
      <c r="M820" s="19">
        <v>6042</v>
      </c>
      <c r="N820" s="19">
        <v>2.466070837471036E-2</v>
      </c>
      <c r="O820" s="19">
        <v>0</v>
      </c>
      <c r="P820" s="19">
        <v>0</v>
      </c>
      <c r="Q820" s="19">
        <v>0</v>
      </c>
      <c r="R820" s="19">
        <v>0</v>
      </c>
      <c r="S820" s="19">
        <v>0</v>
      </c>
      <c r="T820" s="19">
        <v>0</v>
      </c>
      <c r="U820" s="19">
        <v>0</v>
      </c>
      <c r="V820" s="10"/>
    </row>
    <row r="821" spans="1:22" x14ac:dyDescent="0.2">
      <c r="A821" s="8" t="s">
        <v>4432</v>
      </c>
      <c r="B821" s="19">
        <v>0</v>
      </c>
      <c r="C821" s="19">
        <v>0</v>
      </c>
      <c r="D821" s="19">
        <v>0</v>
      </c>
      <c r="E821" s="19">
        <v>0</v>
      </c>
      <c r="F821" s="19">
        <v>0</v>
      </c>
      <c r="G821" s="19">
        <v>0</v>
      </c>
      <c r="H821" s="19">
        <v>0</v>
      </c>
      <c r="I821" s="19">
        <v>0</v>
      </c>
      <c r="J821" s="19">
        <v>0</v>
      </c>
      <c r="K821" s="19">
        <v>0</v>
      </c>
      <c r="L821" s="19">
        <v>6</v>
      </c>
      <c r="M821" s="19">
        <v>457</v>
      </c>
      <c r="N821" s="19">
        <v>1.3129102844638949E-2</v>
      </c>
      <c r="O821" s="19">
        <v>0</v>
      </c>
      <c r="P821" s="19">
        <v>0</v>
      </c>
      <c r="Q821" s="19">
        <v>0</v>
      </c>
      <c r="R821" s="19">
        <v>0</v>
      </c>
      <c r="S821" s="19">
        <v>0</v>
      </c>
      <c r="T821" s="19">
        <v>0</v>
      </c>
      <c r="U821" s="19">
        <v>0</v>
      </c>
      <c r="V821" s="10"/>
    </row>
    <row r="822" spans="1:22" x14ac:dyDescent="0.2">
      <c r="A822" s="8" t="s">
        <v>5178</v>
      </c>
      <c r="B822" s="19">
        <v>0</v>
      </c>
      <c r="C822" s="19">
        <v>0</v>
      </c>
      <c r="D822" s="19">
        <v>0</v>
      </c>
      <c r="E822" s="19">
        <v>0</v>
      </c>
      <c r="F822" s="19">
        <v>0</v>
      </c>
      <c r="G822" s="19">
        <v>0</v>
      </c>
      <c r="H822" s="19">
        <v>0</v>
      </c>
      <c r="I822" s="19">
        <v>0</v>
      </c>
      <c r="J822" s="19">
        <v>0</v>
      </c>
      <c r="K822" s="19">
        <v>0</v>
      </c>
      <c r="L822" s="19">
        <v>156</v>
      </c>
      <c r="M822" s="19">
        <v>6468</v>
      </c>
      <c r="N822" s="19">
        <v>2.4118738404452691E-2</v>
      </c>
      <c r="O822" s="19">
        <v>0</v>
      </c>
      <c r="P822" s="19">
        <v>0</v>
      </c>
      <c r="Q822" s="19">
        <v>0</v>
      </c>
      <c r="R822" s="19">
        <v>0</v>
      </c>
      <c r="S822" s="19">
        <v>0</v>
      </c>
      <c r="T822" s="19">
        <v>0</v>
      </c>
      <c r="U822" s="19">
        <v>0</v>
      </c>
      <c r="V822" s="10"/>
    </row>
    <row r="823" spans="1:22" x14ac:dyDescent="0.2">
      <c r="A823" s="8" t="s">
        <v>4821</v>
      </c>
      <c r="B823" s="19">
        <v>0</v>
      </c>
      <c r="C823" s="19">
        <v>0</v>
      </c>
      <c r="D823" s="19">
        <v>0</v>
      </c>
      <c r="E823" s="19">
        <v>0</v>
      </c>
      <c r="F823" s="19">
        <v>0</v>
      </c>
      <c r="G823" s="19">
        <v>0</v>
      </c>
      <c r="H823" s="19">
        <v>0</v>
      </c>
      <c r="I823" s="19">
        <v>0</v>
      </c>
      <c r="J823" s="19">
        <v>0</v>
      </c>
      <c r="K823" s="19">
        <v>0</v>
      </c>
      <c r="L823" s="19">
        <v>1</v>
      </c>
      <c r="M823" s="19">
        <v>23</v>
      </c>
      <c r="N823" s="19">
        <v>4.3478260869565216E-2</v>
      </c>
      <c r="O823" s="19">
        <v>0</v>
      </c>
      <c r="P823" s="19">
        <v>0</v>
      </c>
      <c r="Q823" s="19">
        <v>0</v>
      </c>
      <c r="R823" s="19">
        <v>0</v>
      </c>
      <c r="S823" s="19">
        <v>0</v>
      </c>
      <c r="T823" s="19">
        <v>0</v>
      </c>
      <c r="U823" s="19">
        <v>0</v>
      </c>
      <c r="V823" s="10"/>
    </row>
    <row r="824" spans="1:22" x14ac:dyDescent="0.2">
      <c r="A824" s="8" t="s">
        <v>2643</v>
      </c>
      <c r="B824" s="19">
        <v>1</v>
      </c>
      <c r="C824" s="19">
        <v>211</v>
      </c>
      <c r="D824" s="19">
        <v>4.7393364928909956E-3</v>
      </c>
      <c r="E824" s="19">
        <v>0</v>
      </c>
      <c r="F824" s="19">
        <v>0</v>
      </c>
      <c r="G824" s="19">
        <v>0</v>
      </c>
      <c r="H824" s="19">
        <v>0</v>
      </c>
      <c r="I824" s="19">
        <v>0</v>
      </c>
      <c r="J824" s="19">
        <v>0</v>
      </c>
      <c r="K824" s="19">
        <v>0</v>
      </c>
      <c r="L824" s="19">
        <v>16</v>
      </c>
      <c r="M824" s="19">
        <v>18057</v>
      </c>
      <c r="N824" s="19">
        <v>8.8608295951708477E-4</v>
      </c>
      <c r="O824" s="19">
        <v>0</v>
      </c>
      <c r="P824" s="19">
        <v>0</v>
      </c>
      <c r="Q824" s="19">
        <v>0</v>
      </c>
      <c r="R824" s="19">
        <v>0</v>
      </c>
      <c r="S824" s="19">
        <v>0</v>
      </c>
      <c r="T824" s="19">
        <v>0</v>
      </c>
      <c r="U824" s="19">
        <v>0</v>
      </c>
      <c r="V824" s="10"/>
    </row>
    <row r="825" spans="1:22" x14ac:dyDescent="0.2">
      <c r="A825" s="8" t="s">
        <v>3321</v>
      </c>
      <c r="B825" s="19">
        <v>1</v>
      </c>
      <c r="C825" s="19">
        <v>74</v>
      </c>
      <c r="D825" s="19">
        <v>1.3513513513513514E-2</v>
      </c>
      <c r="E825" s="19">
        <v>0</v>
      </c>
      <c r="F825" s="19">
        <v>0</v>
      </c>
      <c r="G825" s="19">
        <v>0</v>
      </c>
      <c r="H825" s="19">
        <v>0</v>
      </c>
      <c r="I825" s="19">
        <v>0</v>
      </c>
      <c r="J825" s="19">
        <v>0</v>
      </c>
      <c r="K825" s="19">
        <v>0</v>
      </c>
      <c r="L825" s="19">
        <v>2</v>
      </c>
      <c r="M825" s="19">
        <v>1584</v>
      </c>
      <c r="N825" s="19">
        <v>1.2626262626262627E-3</v>
      </c>
      <c r="O825" s="19">
        <v>0</v>
      </c>
      <c r="P825" s="19">
        <v>0</v>
      </c>
      <c r="Q825" s="19">
        <v>0</v>
      </c>
      <c r="R825" s="19">
        <v>0</v>
      </c>
      <c r="S825" s="19">
        <v>0</v>
      </c>
      <c r="T825" s="19">
        <v>0</v>
      </c>
      <c r="U825" s="19">
        <v>0</v>
      </c>
      <c r="V825" s="10"/>
    </row>
    <row r="826" spans="1:22" x14ac:dyDescent="0.2">
      <c r="A826" s="8" t="s">
        <v>3329</v>
      </c>
      <c r="B826" s="19">
        <v>1</v>
      </c>
      <c r="C826" s="19">
        <v>408</v>
      </c>
      <c r="D826" s="19">
        <v>2.4509803921568627E-3</v>
      </c>
      <c r="E826" s="19">
        <v>0</v>
      </c>
      <c r="F826" s="19">
        <v>0</v>
      </c>
      <c r="G826" s="19">
        <v>0</v>
      </c>
      <c r="H826" s="19">
        <v>0</v>
      </c>
      <c r="I826" s="19">
        <v>0</v>
      </c>
      <c r="J826" s="19">
        <v>0</v>
      </c>
      <c r="K826" s="19">
        <v>0</v>
      </c>
      <c r="L826" s="19">
        <v>14</v>
      </c>
      <c r="M826" s="19">
        <v>10840</v>
      </c>
      <c r="N826" s="19">
        <v>1.2915129151291514E-3</v>
      </c>
      <c r="O826" s="19">
        <v>0</v>
      </c>
      <c r="P826" s="19">
        <v>0</v>
      </c>
      <c r="Q826" s="19">
        <v>1</v>
      </c>
      <c r="R826" s="19">
        <v>25</v>
      </c>
      <c r="S826" s="19">
        <v>0.04</v>
      </c>
      <c r="T826" s="19">
        <v>0</v>
      </c>
      <c r="U826" s="19">
        <v>0</v>
      </c>
      <c r="V826" s="10"/>
    </row>
    <row r="827" spans="1:22" x14ac:dyDescent="0.2">
      <c r="A827" s="8" t="s">
        <v>5956</v>
      </c>
      <c r="B827" s="19">
        <v>0</v>
      </c>
      <c r="C827" s="19">
        <v>0</v>
      </c>
      <c r="D827" s="19">
        <v>0</v>
      </c>
      <c r="E827" s="19">
        <v>0</v>
      </c>
      <c r="F827" s="19">
        <v>0</v>
      </c>
      <c r="G827" s="19">
        <v>0</v>
      </c>
      <c r="H827" s="19">
        <v>0</v>
      </c>
      <c r="I827" s="19">
        <v>0</v>
      </c>
      <c r="J827" s="19">
        <v>0</v>
      </c>
      <c r="K827" s="19">
        <v>0</v>
      </c>
      <c r="L827" s="19">
        <v>28</v>
      </c>
      <c r="M827" s="19">
        <v>3702</v>
      </c>
      <c r="N827" s="19">
        <v>7.5634792004321992E-3</v>
      </c>
      <c r="O827" s="19">
        <v>0</v>
      </c>
      <c r="P827" s="19">
        <v>0</v>
      </c>
      <c r="Q827" s="19">
        <v>0</v>
      </c>
      <c r="R827" s="19">
        <v>0</v>
      </c>
      <c r="S827" s="19">
        <v>0</v>
      </c>
      <c r="T827" s="19">
        <v>0</v>
      </c>
      <c r="U827" s="19">
        <v>0</v>
      </c>
      <c r="V827" s="10"/>
    </row>
    <row r="828" spans="1:22" x14ac:dyDescent="0.2">
      <c r="A828" s="8" t="s">
        <v>5784</v>
      </c>
      <c r="B828" s="19">
        <v>0</v>
      </c>
      <c r="C828" s="19">
        <v>0</v>
      </c>
      <c r="D828" s="19">
        <v>0</v>
      </c>
      <c r="E828" s="19">
        <v>0</v>
      </c>
      <c r="F828" s="19">
        <v>0</v>
      </c>
      <c r="G828" s="19">
        <v>0</v>
      </c>
      <c r="H828" s="19">
        <v>0</v>
      </c>
      <c r="I828" s="19">
        <v>0</v>
      </c>
      <c r="J828" s="19">
        <v>0</v>
      </c>
      <c r="K828" s="19">
        <v>0</v>
      </c>
      <c r="L828" s="19">
        <v>8</v>
      </c>
      <c r="M828" s="19">
        <v>2320</v>
      </c>
      <c r="N828" s="19">
        <v>3.4482758620689655E-3</v>
      </c>
      <c r="O828" s="19">
        <v>0</v>
      </c>
      <c r="P828" s="19">
        <v>0</v>
      </c>
      <c r="Q828" s="19">
        <v>0</v>
      </c>
      <c r="R828" s="19">
        <v>0</v>
      </c>
      <c r="S828" s="19">
        <v>0</v>
      </c>
      <c r="T828" s="19">
        <v>0</v>
      </c>
      <c r="U828" s="19">
        <v>0</v>
      </c>
      <c r="V828" s="10"/>
    </row>
    <row r="829" spans="1:22" x14ac:dyDescent="0.2">
      <c r="A829" s="8" t="s">
        <v>5320</v>
      </c>
      <c r="B829" s="19">
        <v>0</v>
      </c>
      <c r="C829" s="19">
        <v>0</v>
      </c>
      <c r="D829" s="19">
        <v>0</v>
      </c>
      <c r="E829" s="19">
        <v>0</v>
      </c>
      <c r="F829" s="19">
        <v>0</v>
      </c>
      <c r="G829" s="19">
        <v>0</v>
      </c>
      <c r="H829" s="19">
        <v>0</v>
      </c>
      <c r="I829" s="19">
        <v>0</v>
      </c>
      <c r="J829" s="19">
        <v>0</v>
      </c>
      <c r="K829" s="19">
        <v>0</v>
      </c>
      <c r="L829" s="19">
        <v>1</v>
      </c>
      <c r="M829" s="19">
        <v>25</v>
      </c>
      <c r="N829" s="19">
        <v>0.04</v>
      </c>
      <c r="O829" s="19">
        <v>0</v>
      </c>
      <c r="P829" s="19">
        <v>0</v>
      </c>
      <c r="Q829" s="19">
        <v>0</v>
      </c>
      <c r="R829" s="19">
        <v>0</v>
      </c>
      <c r="S829" s="19">
        <v>0</v>
      </c>
      <c r="T829" s="19">
        <v>0</v>
      </c>
      <c r="U829" s="19">
        <v>0</v>
      </c>
      <c r="V829" s="10"/>
    </row>
    <row r="830" spans="1:22" x14ac:dyDescent="0.2">
      <c r="A830" s="8" t="s">
        <v>5850</v>
      </c>
      <c r="B830" s="19">
        <v>0</v>
      </c>
      <c r="C830" s="19">
        <v>0</v>
      </c>
      <c r="D830" s="19">
        <v>0</v>
      </c>
      <c r="E830" s="19">
        <v>0</v>
      </c>
      <c r="F830" s="19">
        <v>0</v>
      </c>
      <c r="G830" s="19">
        <v>0</v>
      </c>
      <c r="H830" s="19">
        <v>0</v>
      </c>
      <c r="I830" s="19">
        <v>0</v>
      </c>
      <c r="J830" s="19">
        <v>0</v>
      </c>
      <c r="K830" s="19">
        <v>0</v>
      </c>
      <c r="L830" s="19">
        <v>4</v>
      </c>
      <c r="M830" s="19">
        <v>2577</v>
      </c>
      <c r="N830" s="19">
        <v>1.5521924718665113E-3</v>
      </c>
      <c r="O830" s="19">
        <v>0</v>
      </c>
      <c r="P830" s="19">
        <v>0</v>
      </c>
      <c r="Q830" s="19">
        <v>0</v>
      </c>
      <c r="R830" s="19">
        <v>0</v>
      </c>
      <c r="S830" s="19">
        <v>0</v>
      </c>
      <c r="T830" s="19">
        <v>0</v>
      </c>
      <c r="U830" s="19">
        <v>0</v>
      </c>
      <c r="V830" s="10"/>
    </row>
    <row r="831" spans="1:22" x14ac:dyDescent="0.2">
      <c r="A831" s="8" t="s">
        <v>3323</v>
      </c>
      <c r="B831" s="19">
        <v>1</v>
      </c>
      <c r="C831" s="19">
        <v>73</v>
      </c>
      <c r="D831" s="19">
        <v>1.3698630136986301E-2</v>
      </c>
      <c r="E831" s="19">
        <v>0</v>
      </c>
      <c r="F831" s="19">
        <v>0</v>
      </c>
      <c r="G831" s="19">
        <v>0</v>
      </c>
      <c r="H831" s="19">
        <v>0</v>
      </c>
      <c r="I831" s="19">
        <v>0</v>
      </c>
      <c r="J831" s="19">
        <v>0</v>
      </c>
      <c r="K831" s="19">
        <v>0</v>
      </c>
      <c r="L831" s="19">
        <v>16</v>
      </c>
      <c r="M831" s="19">
        <v>3881</v>
      </c>
      <c r="N831" s="19">
        <v>4.1226488018551921E-3</v>
      </c>
      <c r="O831" s="19">
        <v>0</v>
      </c>
      <c r="P831" s="19">
        <v>0</v>
      </c>
      <c r="Q831" s="19">
        <v>0</v>
      </c>
      <c r="R831" s="19">
        <v>0</v>
      </c>
      <c r="S831" s="19">
        <v>0</v>
      </c>
      <c r="T831" s="19">
        <v>0</v>
      </c>
      <c r="U831" s="19">
        <v>0</v>
      </c>
      <c r="V831" s="10"/>
    </row>
    <row r="832" spans="1:22" x14ac:dyDescent="0.2">
      <c r="A832" s="8" t="s">
        <v>6312</v>
      </c>
      <c r="B832" s="19">
        <v>0</v>
      </c>
      <c r="C832" s="19">
        <v>0</v>
      </c>
      <c r="D832" s="19">
        <v>0</v>
      </c>
      <c r="E832" s="19">
        <v>0</v>
      </c>
      <c r="F832" s="19">
        <v>0</v>
      </c>
      <c r="G832" s="19">
        <v>0</v>
      </c>
      <c r="H832" s="19">
        <v>0</v>
      </c>
      <c r="I832" s="19">
        <v>0</v>
      </c>
      <c r="J832" s="19">
        <v>0</v>
      </c>
      <c r="K832" s="19">
        <v>0</v>
      </c>
      <c r="L832" s="19">
        <v>106</v>
      </c>
      <c r="M832" s="19">
        <v>2702</v>
      </c>
      <c r="N832" s="19">
        <v>3.9230199851961509E-2</v>
      </c>
      <c r="O832" s="19">
        <v>0</v>
      </c>
      <c r="P832" s="19">
        <v>0</v>
      </c>
      <c r="Q832" s="19">
        <v>0</v>
      </c>
      <c r="R832" s="19">
        <v>0</v>
      </c>
      <c r="S832" s="19">
        <v>0</v>
      </c>
      <c r="T832" s="19">
        <v>0</v>
      </c>
      <c r="U832" s="19">
        <v>0</v>
      </c>
      <c r="V832" s="10"/>
    </row>
    <row r="833" spans="1:22" x14ac:dyDescent="0.2">
      <c r="A833" s="8" t="s">
        <v>4449</v>
      </c>
      <c r="B833" s="19">
        <v>0</v>
      </c>
      <c r="C833" s="19">
        <v>0</v>
      </c>
      <c r="D833" s="19">
        <v>0</v>
      </c>
      <c r="E833" s="19">
        <v>0</v>
      </c>
      <c r="F833" s="19">
        <v>0</v>
      </c>
      <c r="G833" s="19">
        <v>0</v>
      </c>
      <c r="H833" s="19">
        <v>0</v>
      </c>
      <c r="I833" s="19">
        <v>0</v>
      </c>
      <c r="J833" s="19">
        <v>0</v>
      </c>
      <c r="K833" s="19">
        <v>0</v>
      </c>
      <c r="L833" s="19">
        <v>2</v>
      </c>
      <c r="M833" s="19">
        <v>918</v>
      </c>
      <c r="N833" s="19">
        <v>2.1786492374727671E-3</v>
      </c>
      <c r="O833" s="19">
        <v>0</v>
      </c>
      <c r="P833" s="19">
        <v>0</v>
      </c>
      <c r="Q833" s="19">
        <v>0</v>
      </c>
      <c r="R833" s="19">
        <v>0</v>
      </c>
      <c r="S833" s="19">
        <v>0</v>
      </c>
      <c r="T833" s="19">
        <v>0</v>
      </c>
      <c r="U833" s="19">
        <v>0</v>
      </c>
      <c r="V833" s="10"/>
    </row>
    <row r="834" spans="1:22" x14ac:dyDescent="0.2">
      <c r="A834" s="8" t="s">
        <v>4600</v>
      </c>
      <c r="B834" s="19">
        <v>0</v>
      </c>
      <c r="C834" s="19">
        <v>0</v>
      </c>
      <c r="D834" s="19">
        <v>0</v>
      </c>
      <c r="E834" s="19">
        <v>0</v>
      </c>
      <c r="F834" s="19">
        <v>0</v>
      </c>
      <c r="G834" s="19">
        <v>0</v>
      </c>
      <c r="H834" s="19">
        <v>0</v>
      </c>
      <c r="I834" s="19">
        <v>0</v>
      </c>
      <c r="J834" s="19">
        <v>0</v>
      </c>
      <c r="K834" s="19">
        <v>0</v>
      </c>
      <c r="L834" s="19">
        <v>19</v>
      </c>
      <c r="M834" s="19">
        <v>14345</v>
      </c>
      <c r="N834" s="19">
        <v>1.3245033112582781E-3</v>
      </c>
      <c r="O834" s="19">
        <v>0</v>
      </c>
      <c r="P834" s="19">
        <v>0</v>
      </c>
      <c r="Q834" s="19">
        <v>0</v>
      </c>
      <c r="R834" s="19">
        <v>0</v>
      </c>
      <c r="S834" s="19">
        <v>0</v>
      </c>
      <c r="T834" s="19">
        <v>0</v>
      </c>
      <c r="U834" s="19">
        <v>0</v>
      </c>
      <c r="V834" s="10"/>
    </row>
    <row r="835" spans="1:22" x14ac:dyDescent="0.2">
      <c r="A835" s="8" t="s">
        <v>5076</v>
      </c>
      <c r="B835" s="19">
        <v>0</v>
      </c>
      <c r="C835" s="19">
        <v>0</v>
      </c>
      <c r="D835" s="19">
        <v>0</v>
      </c>
      <c r="E835" s="19">
        <v>0</v>
      </c>
      <c r="F835" s="19">
        <v>0</v>
      </c>
      <c r="G835" s="19">
        <v>0</v>
      </c>
      <c r="H835" s="19">
        <v>0</v>
      </c>
      <c r="I835" s="19">
        <v>0</v>
      </c>
      <c r="J835" s="19">
        <v>0</v>
      </c>
      <c r="K835" s="19">
        <v>0</v>
      </c>
      <c r="L835" s="19">
        <v>5</v>
      </c>
      <c r="M835" s="19">
        <v>244</v>
      </c>
      <c r="N835" s="19">
        <v>2.0491803278688523E-2</v>
      </c>
      <c r="O835" s="19">
        <v>0</v>
      </c>
      <c r="P835" s="19">
        <v>0</v>
      </c>
      <c r="Q835" s="19">
        <v>0</v>
      </c>
      <c r="R835" s="19">
        <v>0</v>
      </c>
      <c r="S835" s="19">
        <v>0</v>
      </c>
      <c r="T835" s="19">
        <v>0</v>
      </c>
      <c r="U835" s="19">
        <v>0</v>
      </c>
      <c r="V835" s="10"/>
    </row>
    <row r="836" spans="1:22" x14ac:dyDescent="0.2">
      <c r="A836" s="8" t="s">
        <v>4906</v>
      </c>
      <c r="B836" s="19">
        <v>0</v>
      </c>
      <c r="C836" s="19">
        <v>0</v>
      </c>
      <c r="D836" s="19">
        <v>0</v>
      </c>
      <c r="E836" s="19">
        <v>0</v>
      </c>
      <c r="F836" s="19">
        <v>0</v>
      </c>
      <c r="G836" s="19">
        <v>0</v>
      </c>
      <c r="H836" s="19">
        <v>0</v>
      </c>
      <c r="I836" s="19">
        <v>0</v>
      </c>
      <c r="J836" s="19">
        <v>0</v>
      </c>
      <c r="K836" s="19">
        <v>0</v>
      </c>
      <c r="L836" s="19">
        <v>4</v>
      </c>
      <c r="M836" s="19">
        <v>232</v>
      </c>
      <c r="N836" s="19">
        <v>1.7241379310344827E-2</v>
      </c>
      <c r="O836" s="19">
        <v>0</v>
      </c>
      <c r="P836" s="19">
        <v>0</v>
      </c>
      <c r="Q836" s="19">
        <v>0</v>
      </c>
      <c r="R836" s="19">
        <v>0</v>
      </c>
      <c r="S836" s="19">
        <v>0</v>
      </c>
      <c r="T836" s="19">
        <v>0</v>
      </c>
      <c r="U836" s="19">
        <v>0</v>
      </c>
      <c r="V836" s="10"/>
    </row>
    <row r="837" spans="1:22" x14ac:dyDescent="0.2">
      <c r="A837" s="8" t="s">
        <v>4936</v>
      </c>
      <c r="B837" s="19">
        <v>0</v>
      </c>
      <c r="C837" s="19">
        <v>0</v>
      </c>
      <c r="D837" s="19">
        <v>0</v>
      </c>
      <c r="E837" s="19">
        <v>0</v>
      </c>
      <c r="F837" s="19">
        <v>0</v>
      </c>
      <c r="G837" s="19">
        <v>0</v>
      </c>
      <c r="H837" s="19">
        <v>0</v>
      </c>
      <c r="I837" s="19">
        <v>0</v>
      </c>
      <c r="J837" s="19">
        <v>0</v>
      </c>
      <c r="K837" s="19">
        <v>0</v>
      </c>
      <c r="L837" s="19">
        <v>2</v>
      </c>
      <c r="M837" s="19">
        <v>12</v>
      </c>
      <c r="N837" s="19">
        <v>0.16666666666666666</v>
      </c>
      <c r="O837" s="19">
        <v>0</v>
      </c>
      <c r="P837" s="19">
        <v>0</v>
      </c>
      <c r="Q837" s="19">
        <v>0</v>
      </c>
      <c r="R837" s="19">
        <v>0</v>
      </c>
      <c r="S837" s="19">
        <v>0</v>
      </c>
      <c r="T837" s="19">
        <v>0</v>
      </c>
      <c r="U837" s="19">
        <v>0</v>
      </c>
      <c r="V837" s="10"/>
    </row>
    <row r="838" spans="1:22" x14ac:dyDescent="0.2">
      <c r="A838" s="8" t="s">
        <v>5051</v>
      </c>
      <c r="B838" s="19">
        <v>0</v>
      </c>
      <c r="C838" s="19">
        <v>0</v>
      </c>
      <c r="D838" s="19">
        <v>0</v>
      </c>
      <c r="E838" s="19">
        <v>0</v>
      </c>
      <c r="F838" s="19">
        <v>0</v>
      </c>
      <c r="G838" s="19">
        <v>0</v>
      </c>
      <c r="H838" s="19">
        <v>0</v>
      </c>
      <c r="I838" s="19">
        <v>0</v>
      </c>
      <c r="J838" s="19">
        <v>0</v>
      </c>
      <c r="K838" s="19">
        <v>0</v>
      </c>
      <c r="L838" s="19">
        <v>4</v>
      </c>
      <c r="M838" s="19">
        <v>117</v>
      </c>
      <c r="N838" s="19">
        <v>3.4188034188034191E-2</v>
      </c>
      <c r="O838" s="19">
        <v>0</v>
      </c>
      <c r="P838" s="19">
        <v>0</v>
      </c>
      <c r="Q838" s="19">
        <v>0</v>
      </c>
      <c r="R838" s="19">
        <v>0</v>
      </c>
      <c r="S838" s="19">
        <v>0</v>
      </c>
      <c r="T838" s="19">
        <v>0</v>
      </c>
      <c r="U838" s="19">
        <v>0</v>
      </c>
      <c r="V838" s="10"/>
    </row>
    <row r="839" spans="1:22" x14ac:dyDescent="0.2">
      <c r="A839" s="8" t="s">
        <v>4974</v>
      </c>
      <c r="B839" s="19">
        <v>0</v>
      </c>
      <c r="C839" s="19">
        <v>0</v>
      </c>
      <c r="D839" s="19">
        <v>0</v>
      </c>
      <c r="E839" s="19">
        <v>0</v>
      </c>
      <c r="F839" s="19">
        <v>0</v>
      </c>
      <c r="G839" s="19">
        <v>0</v>
      </c>
      <c r="H839" s="19">
        <v>0</v>
      </c>
      <c r="I839" s="19">
        <v>0</v>
      </c>
      <c r="J839" s="19">
        <v>0</v>
      </c>
      <c r="K839" s="19">
        <v>0</v>
      </c>
      <c r="L839" s="19">
        <v>1</v>
      </c>
      <c r="M839" s="19">
        <v>27</v>
      </c>
      <c r="N839" s="19">
        <v>3.7037037037037035E-2</v>
      </c>
      <c r="O839" s="19">
        <v>0</v>
      </c>
      <c r="P839" s="19">
        <v>0</v>
      </c>
      <c r="Q839" s="19">
        <v>0</v>
      </c>
      <c r="R839" s="19">
        <v>0</v>
      </c>
      <c r="S839" s="19">
        <v>0</v>
      </c>
      <c r="T839" s="19">
        <v>0</v>
      </c>
      <c r="U839" s="19">
        <v>0</v>
      </c>
      <c r="V839" s="10"/>
    </row>
    <row r="840" spans="1:22" x14ac:dyDescent="0.2">
      <c r="A840" s="8" t="s">
        <v>4982</v>
      </c>
      <c r="B840" s="19">
        <v>0</v>
      </c>
      <c r="C840" s="19">
        <v>0</v>
      </c>
      <c r="D840" s="19">
        <v>0</v>
      </c>
      <c r="E840" s="19">
        <v>0</v>
      </c>
      <c r="F840" s="19">
        <v>0</v>
      </c>
      <c r="G840" s="19">
        <v>0</v>
      </c>
      <c r="H840" s="19">
        <v>0</v>
      </c>
      <c r="I840" s="19">
        <v>0</v>
      </c>
      <c r="J840" s="19">
        <v>0</v>
      </c>
      <c r="K840" s="19">
        <v>0</v>
      </c>
      <c r="L840" s="19">
        <v>1</v>
      </c>
      <c r="M840" s="19">
        <v>3</v>
      </c>
      <c r="N840" s="19">
        <v>0.33333333333333331</v>
      </c>
      <c r="O840" s="19">
        <v>0</v>
      </c>
      <c r="P840" s="19">
        <v>0</v>
      </c>
      <c r="Q840" s="19">
        <v>0</v>
      </c>
      <c r="R840" s="19">
        <v>0</v>
      </c>
      <c r="S840" s="19">
        <v>0</v>
      </c>
      <c r="T840" s="19">
        <v>0</v>
      </c>
      <c r="U840" s="19">
        <v>0</v>
      </c>
      <c r="V840" s="10"/>
    </row>
    <row r="841" spans="1:22" x14ac:dyDescent="0.2">
      <c r="A841" s="8" t="s">
        <v>5124</v>
      </c>
      <c r="B841" s="19">
        <v>0</v>
      </c>
      <c r="C841" s="19">
        <v>0</v>
      </c>
      <c r="D841" s="19">
        <v>0</v>
      </c>
      <c r="E841" s="19">
        <v>0</v>
      </c>
      <c r="F841" s="19">
        <v>0</v>
      </c>
      <c r="G841" s="19">
        <v>0</v>
      </c>
      <c r="H841" s="19">
        <v>0</v>
      </c>
      <c r="I841" s="19">
        <v>0</v>
      </c>
      <c r="J841" s="19">
        <v>0</v>
      </c>
      <c r="K841" s="19">
        <v>0</v>
      </c>
      <c r="L841" s="19">
        <v>29</v>
      </c>
      <c r="M841" s="19">
        <v>3518</v>
      </c>
      <c r="N841" s="19">
        <v>8.2433200682205804E-3</v>
      </c>
      <c r="O841" s="19">
        <v>0</v>
      </c>
      <c r="P841" s="19">
        <v>0</v>
      </c>
      <c r="Q841" s="19">
        <v>0</v>
      </c>
      <c r="R841" s="19">
        <v>0</v>
      </c>
      <c r="S841" s="19">
        <v>0</v>
      </c>
      <c r="T841" s="19">
        <v>0</v>
      </c>
      <c r="U841" s="19">
        <v>0</v>
      </c>
      <c r="V841" s="10"/>
    </row>
    <row r="842" spans="1:22" x14ac:dyDescent="0.2">
      <c r="A842" s="8" t="s">
        <v>4853</v>
      </c>
      <c r="B842" s="19">
        <v>0</v>
      </c>
      <c r="C842" s="19">
        <v>0</v>
      </c>
      <c r="D842" s="19">
        <v>0</v>
      </c>
      <c r="E842" s="19">
        <v>0</v>
      </c>
      <c r="F842" s="19">
        <v>0</v>
      </c>
      <c r="G842" s="19">
        <v>0</v>
      </c>
      <c r="H842" s="19">
        <v>0</v>
      </c>
      <c r="I842" s="19">
        <v>0</v>
      </c>
      <c r="J842" s="19">
        <v>0</v>
      </c>
      <c r="K842" s="19">
        <v>0</v>
      </c>
      <c r="L842" s="19">
        <v>1</v>
      </c>
      <c r="M842" s="19">
        <v>7</v>
      </c>
      <c r="N842" s="19">
        <v>0.14285714285714285</v>
      </c>
      <c r="O842" s="19">
        <v>0</v>
      </c>
      <c r="P842" s="19">
        <v>0</v>
      </c>
      <c r="Q842" s="19">
        <v>0</v>
      </c>
      <c r="R842" s="19">
        <v>0</v>
      </c>
      <c r="S842" s="19">
        <v>0</v>
      </c>
      <c r="T842" s="19">
        <v>0</v>
      </c>
      <c r="U842" s="19">
        <v>0</v>
      </c>
      <c r="V842" s="10"/>
    </row>
    <row r="843" spans="1:22" x14ac:dyDescent="0.2">
      <c r="A843" s="8" t="s">
        <v>4761</v>
      </c>
      <c r="B843" s="19">
        <v>0</v>
      </c>
      <c r="C843" s="19">
        <v>0</v>
      </c>
      <c r="D843" s="19">
        <v>0</v>
      </c>
      <c r="E843" s="19">
        <v>0</v>
      </c>
      <c r="F843" s="19">
        <v>0</v>
      </c>
      <c r="G843" s="19">
        <v>0</v>
      </c>
      <c r="H843" s="19">
        <v>0</v>
      </c>
      <c r="I843" s="19">
        <v>0</v>
      </c>
      <c r="J843" s="19">
        <v>0</v>
      </c>
      <c r="K843" s="19">
        <v>0</v>
      </c>
      <c r="L843" s="19">
        <v>1</v>
      </c>
      <c r="M843" s="19">
        <v>1</v>
      </c>
      <c r="N843" s="19">
        <v>1</v>
      </c>
      <c r="O843" s="19">
        <v>0</v>
      </c>
      <c r="P843" s="19">
        <v>0</v>
      </c>
      <c r="Q843" s="19">
        <v>0</v>
      </c>
      <c r="R843" s="19">
        <v>0</v>
      </c>
      <c r="S843" s="19">
        <v>0</v>
      </c>
      <c r="T843" s="19">
        <v>0</v>
      </c>
      <c r="U843" s="19">
        <v>0</v>
      </c>
      <c r="V843" s="10"/>
    </row>
    <row r="844" spans="1:22" x14ac:dyDescent="0.2">
      <c r="A844" s="8" t="s">
        <v>4896</v>
      </c>
      <c r="B844" s="19">
        <v>0</v>
      </c>
      <c r="C844" s="19">
        <v>0</v>
      </c>
      <c r="D844" s="19">
        <v>0</v>
      </c>
      <c r="E844" s="19">
        <v>0</v>
      </c>
      <c r="F844" s="19">
        <v>0</v>
      </c>
      <c r="G844" s="19">
        <v>0</v>
      </c>
      <c r="H844" s="19">
        <v>0</v>
      </c>
      <c r="I844" s="19">
        <v>0</v>
      </c>
      <c r="J844" s="19">
        <v>0</v>
      </c>
      <c r="K844" s="19">
        <v>0</v>
      </c>
      <c r="L844" s="19">
        <v>1</v>
      </c>
      <c r="M844" s="19">
        <v>159</v>
      </c>
      <c r="N844" s="19">
        <v>6.2893081761006293E-3</v>
      </c>
      <c r="O844" s="19">
        <v>0</v>
      </c>
      <c r="P844" s="19">
        <v>0</v>
      </c>
      <c r="Q844" s="19">
        <v>0</v>
      </c>
      <c r="R844" s="19">
        <v>0</v>
      </c>
      <c r="S844" s="19">
        <v>0</v>
      </c>
      <c r="T844" s="19">
        <v>0</v>
      </c>
      <c r="U844" s="19">
        <v>0</v>
      </c>
      <c r="V844" s="10"/>
    </row>
    <row r="845" spans="1:22" x14ac:dyDescent="0.2">
      <c r="A845" s="8" t="s">
        <v>5167</v>
      </c>
      <c r="B845" s="19">
        <v>0</v>
      </c>
      <c r="C845" s="19">
        <v>0</v>
      </c>
      <c r="D845" s="19">
        <v>0</v>
      </c>
      <c r="E845" s="19">
        <v>0</v>
      </c>
      <c r="F845" s="19">
        <v>0</v>
      </c>
      <c r="G845" s="19">
        <v>0</v>
      </c>
      <c r="H845" s="19">
        <v>0</v>
      </c>
      <c r="I845" s="19">
        <v>0</v>
      </c>
      <c r="J845" s="19">
        <v>0</v>
      </c>
      <c r="K845" s="19">
        <v>0</v>
      </c>
      <c r="L845" s="19">
        <v>34</v>
      </c>
      <c r="M845" s="19">
        <v>12225</v>
      </c>
      <c r="N845" s="19">
        <v>2.7811860940695297E-3</v>
      </c>
      <c r="O845" s="19">
        <v>0</v>
      </c>
      <c r="P845" s="19">
        <v>0</v>
      </c>
      <c r="Q845" s="19">
        <v>0</v>
      </c>
      <c r="R845" s="19">
        <v>0</v>
      </c>
      <c r="S845" s="19">
        <v>0</v>
      </c>
      <c r="T845" s="19">
        <v>0</v>
      </c>
      <c r="U845" s="19">
        <v>0</v>
      </c>
      <c r="V845" s="10"/>
    </row>
    <row r="846" spans="1:22" x14ac:dyDescent="0.2">
      <c r="A846" s="8" t="s">
        <v>4943</v>
      </c>
      <c r="B846" s="19">
        <v>0</v>
      </c>
      <c r="C846" s="19">
        <v>0</v>
      </c>
      <c r="D846" s="19">
        <v>0</v>
      </c>
      <c r="E846" s="19">
        <v>0</v>
      </c>
      <c r="F846" s="19">
        <v>0</v>
      </c>
      <c r="G846" s="19">
        <v>0</v>
      </c>
      <c r="H846" s="19">
        <v>0</v>
      </c>
      <c r="I846" s="19">
        <v>0</v>
      </c>
      <c r="J846" s="19">
        <v>0</v>
      </c>
      <c r="K846" s="19">
        <v>0</v>
      </c>
      <c r="L846" s="19">
        <v>2</v>
      </c>
      <c r="M846" s="19">
        <v>322</v>
      </c>
      <c r="N846" s="19">
        <v>6.2111801242236021E-3</v>
      </c>
      <c r="O846" s="19">
        <v>0</v>
      </c>
      <c r="P846" s="19">
        <v>0</v>
      </c>
      <c r="Q846" s="19">
        <v>0</v>
      </c>
      <c r="R846" s="19">
        <v>0</v>
      </c>
      <c r="S846" s="19">
        <v>0</v>
      </c>
      <c r="T846" s="19">
        <v>0</v>
      </c>
      <c r="U846" s="19">
        <v>0</v>
      </c>
      <c r="V846" s="10"/>
    </row>
    <row r="847" spans="1:22" x14ac:dyDescent="0.2">
      <c r="A847" s="8" t="s">
        <v>5165</v>
      </c>
      <c r="B847" s="19">
        <v>0</v>
      </c>
      <c r="C847" s="19">
        <v>0</v>
      </c>
      <c r="D847" s="19">
        <v>0</v>
      </c>
      <c r="E847" s="19">
        <v>0</v>
      </c>
      <c r="F847" s="19">
        <v>0</v>
      </c>
      <c r="G847" s="19">
        <v>0</v>
      </c>
      <c r="H847" s="19">
        <v>0</v>
      </c>
      <c r="I847" s="19">
        <v>0</v>
      </c>
      <c r="J847" s="19">
        <v>0</v>
      </c>
      <c r="K847" s="19">
        <v>0</v>
      </c>
      <c r="L847" s="19">
        <v>35</v>
      </c>
      <c r="M847" s="19">
        <v>2568</v>
      </c>
      <c r="N847" s="19">
        <v>1.3629283489096573E-2</v>
      </c>
      <c r="O847" s="19">
        <v>0</v>
      </c>
      <c r="P847" s="19">
        <v>0</v>
      </c>
      <c r="Q847" s="19">
        <v>0</v>
      </c>
      <c r="R847" s="19">
        <v>0</v>
      </c>
      <c r="S847" s="19">
        <v>0</v>
      </c>
      <c r="T847" s="19">
        <v>0</v>
      </c>
      <c r="U847" s="19">
        <v>0</v>
      </c>
      <c r="V847" s="10"/>
    </row>
    <row r="848" spans="1:22" x14ac:dyDescent="0.2">
      <c r="A848" s="8" t="s">
        <v>4840</v>
      </c>
      <c r="B848" s="19">
        <v>0</v>
      </c>
      <c r="C848" s="19">
        <v>0</v>
      </c>
      <c r="D848" s="19">
        <v>0</v>
      </c>
      <c r="E848" s="19">
        <v>0</v>
      </c>
      <c r="F848" s="19">
        <v>0</v>
      </c>
      <c r="G848" s="19">
        <v>0</v>
      </c>
      <c r="H848" s="19">
        <v>0</v>
      </c>
      <c r="I848" s="19">
        <v>0</v>
      </c>
      <c r="J848" s="19">
        <v>0</v>
      </c>
      <c r="K848" s="19">
        <v>0</v>
      </c>
      <c r="L848" s="19">
        <v>1</v>
      </c>
      <c r="M848" s="19">
        <v>4</v>
      </c>
      <c r="N848" s="19">
        <v>0.25</v>
      </c>
      <c r="O848" s="19">
        <v>0</v>
      </c>
      <c r="P848" s="19">
        <v>0</v>
      </c>
      <c r="Q848" s="19">
        <v>0</v>
      </c>
      <c r="R848" s="19">
        <v>0</v>
      </c>
      <c r="S848" s="19">
        <v>0</v>
      </c>
      <c r="T848" s="19">
        <v>0</v>
      </c>
      <c r="U848" s="19">
        <v>0</v>
      </c>
      <c r="V848" s="10"/>
    </row>
    <row r="849" spans="1:22" x14ac:dyDescent="0.2">
      <c r="A849" s="8" t="s">
        <v>4831</v>
      </c>
      <c r="B849" s="19">
        <v>0</v>
      </c>
      <c r="C849" s="19">
        <v>0</v>
      </c>
      <c r="D849" s="19">
        <v>0</v>
      </c>
      <c r="E849" s="19">
        <v>0</v>
      </c>
      <c r="F849" s="19">
        <v>0</v>
      </c>
      <c r="G849" s="19">
        <v>0</v>
      </c>
      <c r="H849" s="19">
        <v>0</v>
      </c>
      <c r="I849" s="19">
        <v>0</v>
      </c>
      <c r="J849" s="19">
        <v>0</v>
      </c>
      <c r="K849" s="19">
        <v>0</v>
      </c>
      <c r="L849" s="19">
        <v>1</v>
      </c>
      <c r="M849" s="19">
        <v>17</v>
      </c>
      <c r="N849" s="19">
        <v>5.8823529411764705E-2</v>
      </c>
      <c r="O849" s="19">
        <v>0</v>
      </c>
      <c r="P849" s="19">
        <v>0</v>
      </c>
      <c r="Q849" s="19">
        <v>0</v>
      </c>
      <c r="R849" s="19">
        <v>0</v>
      </c>
      <c r="S849" s="19">
        <v>0</v>
      </c>
      <c r="T849" s="19">
        <v>0</v>
      </c>
      <c r="U849" s="19">
        <v>0</v>
      </c>
      <c r="V849" s="10"/>
    </row>
    <row r="850" spans="1:22" x14ac:dyDescent="0.2">
      <c r="A850" s="8" t="s">
        <v>5199</v>
      </c>
      <c r="B850" s="19">
        <v>0</v>
      </c>
      <c r="C850" s="19">
        <v>0</v>
      </c>
      <c r="D850" s="19">
        <v>0</v>
      </c>
      <c r="E850" s="19">
        <v>0</v>
      </c>
      <c r="F850" s="19">
        <v>0</v>
      </c>
      <c r="G850" s="19">
        <v>0</v>
      </c>
      <c r="H850" s="19">
        <v>0</v>
      </c>
      <c r="I850" s="19">
        <v>0</v>
      </c>
      <c r="J850" s="19">
        <v>0</v>
      </c>
      <c r="K850" s="19">
        <v>0</v>
      </c>
      <c r="L850" s="19">
        <v>305</v>
      </c>
      <c r="M850" s="19">
        <v>66334</v>
      </c>
      <c r="N850" s="19">
        <v>4.5979437392589017E-3</v>
      </c>
      <c r="O850" s="19">
        <v>0</v>
      </c>
      <c r="P850" s="19">
        <v>0</v>
      </c>
      <c r="Q850" s="19">
        <v>0</v>
      </c>
      <c r="R850" s="19">
        <v>0</v>
      </c>
      <c r="S850" s="19">
        <v>0</v>
      </c>
      <c r="T850" s="19">
        <v>0</v>
      </c>
      <c r="U850" s="19">
        <v>0</v>
      </c>
      <c r="V850" s="10"/>
    </row>
    <row r="851" spans="1:22" x14ac:dyDescent="0.2">
      <c r="A851" s="8" t="s">
        <v>4922</v>
      </c>
      <c r="B851" s="19">
        <v>0</v>
      </c>
      <c r="C851" s="19">
        <v>0</v>
      </c>
      <c r="D851" s="19">
        <v>0</v>
      </c>
      <c r="E851" s="19">
        <v>0</v>
      </c>
      <c r="F851" s="19">
        <v>0</v>
      </c>
      <c r="G851" s="19">
        <v>0</v>
      </c>
      <c r="H851" s="19">
        <v>0</v>
      </c>
      <c r="I851" s="19">
        <v>0</v>
      </c>
      <c r="J851" s="19">
        <v>0</v>
      </c>
      <c r="K851" s="19">
        <v>0</v>
      </c>
      <c r="L851" s="19">
        <v>3</v>
      </c>
      <c r="M851" s="19">
        <v>68</v>
      </c>
      <c r="N851" s="19">
        <v>4.4117647058823532E-2</v>
      </c>
      <c r="O851" s="19">
        <v>0</v>
      </c>
      <c r="P851" s="19">
        <v>0</v>
      </c>
      <c r="Q851" s="19">
        <v>0</v>
      </c>
      <c r="R851" s="19">
        <v>0</v>
      </c>
      <c r="S851" s="19">
        <v>0</v>
      </c>
      <c r="T851" s="19">
        <v>0</v>
      </c>
      <c r="U851" s="19">
        <v>0</v>
      </c>
      <c r="V851" s="10"/>
    </row>
    <row r="852" spans="1:22" x14ac:dyDescent="0.2">
      <c r="A852" s="8" t="s">
        <v>4849</v>
      </c>
      <c r="B852" s="19">
        <v>0</v>
      </c>
      <c r="C852" s="19">
        <v>0</v>
      </c>
      <c r="D852" s="19">
        <v>0</v>
      </c>
      <c r="E852" s="19">
        <v>0</v>
      </c>
      <c r="F852" s="19">
        <v>0</v>
      </c>
      <c r="G852" s="19">
        <v>0</v>
      </c>
      <c r="H852" s="19">
        <v>0</v>
      </c>
      <c r="I852" s="19">
        <v>0</v>
      </c>
      <c r="J852" s="19">
        <v>0</v>
      </c>
      <c r="K852" s="19">
        <v>0</v>
      </c>
      <c r="L852" s="19">
        <v>2</v>
      </c>
      <c r="M852" s="19">
        <v>10</v>
      </c>
      <c r="N852" s="19">
        <v>0.2</v>
      </c>
      <c r="O852" s="19">
        <v>0</v>
      </c>
      <c r="P852" s="19">
        <v>0</v>
      </c>
      <c r="Q852" s="19">
        <v>0</v>
      </c>
      <c r="R852" s="19">
        <v>0</v>
      </c>
      <c r="S852" s="19">
        <v>0</v>
      </c>
      <c r="T852" s="19">
        <v>0</v>
      </c>
      <c r="U852" s="19">
        <v>0</v>
      </c>
      <c r="V852" s="10"/>
    </row>
    <row r="853" spans="1:22" x14ac:dyDescent="0.2">
      <c r="A853" s="8" t="s">
        <v>4746</v>
      </c>
      <c r="B853" s="19">
        <v>0</v>
      </c>
      <c r="C853" s="19">
        <v>0</v>
      </c>
      <c r="D853" s="19">
        <v>0</v>
      </c>
      <c r="E853" s="19">
        <v>0</v>
      </c>
      <c r="F853" s="19">
        <v>0</v>
      </c>
      <c r="G853" s="19">
        <v>0</v>
      </c>
      <c r="H853" s="19">
        <v>0</v>
      </c>
      <c r="I853" s="19">
        <v>0</v>
      </c>
      <c r="J853" s="19">
        <v>0</v>
      </c>
      <c r="K853" s="19">
        <v>0</v>
      </c>
      <c r="L853" s="19">
        <v>1</v>
      </c>
      <c r="M853" s="19">
        <v>7</v>
      </c>
      <c r="N853" s="19">
        <v>0.14285714285714285</v>
      </c>
      <c r="O853" s="19">
        <v>0</v>
      </c>
      <c r="P853" s="19">
        <v>0</v>
      </c>
      <c r="Q853" s="19">
        <v>0</v>
      </c>
      <c r="R853" s="19">
        <v>0</v>
      </c>
      <c r="S853" s="19">
        <v>0</v>
      </c>
      <c r="T853" s="19">
        <v>0</v>
      </c>
      <c r="U853" s="19">
        <v>0</v>
      </c>
      <c r="V853" s="10"/>
    </row>
    <row r="854" spans="1:22" x14ac:dyDescent="0.2">
      <c r="A854" s="8" t="s">
        <v>4758</v>
      </c>
      <c r="B854" s="19">
        <v>0</v>
      </c>
      <c r="C854" s="19">
        <v>0</v>
      </c>
      <c r="D854" s="19">
        <v>0</v>
      </c>
      <c r="E854" s="19">
        <v>0</v>
      </c>
      <c r="F854" s="19">
        <v>0</v>
      </c>
      <c r="G854" s="19">
        <v>0</v>
      </c>
      <c r="H854" s="19">
        <v>0</v>
      </c>
      <c r="I854" s="19">
        <v>0</v>
      </c>
      <c r="J854" s="19">
        <v>0</v>
      </c>
      <c r="K854" s="19">
        <v>0</v>
      </c>
      <c r="L854" s="19">
        <v>1</v>
      </c>
      <c r="M854" s="19">
        <v>6</v>
      </c>
      <c r="N854" s="19">
        <v>0.16666666666666666</v>
      </c>
      <c r="O854" s="19">
        <v>0</v>
      </c>
      <c r="P854" s="19">
        <v>0</v>
      </c>
      <c r="Q854" s="19">
        <v>0</v>
      </c>
      <c r="R854" s="19">
        <v>0</v>
      </c>
      <c r="S854" s="19">
        <v>0</v>
      </c>
      <c r="T854" s="19">
        <v>0</v>
      </c>
      <c r="U854" s="19">
        <v>0</v>
      </c>
      <c r="V854" s="10"/>
    </row>
    <row r="855" spans="1:22" x14ac:dyDescent="0.2">
      <c r="A855" s="8" t="s">
        <v>4754</v>
      </c>
      <c r="B855" s="19">
        <v>0</v>
      </c>
      <c r="C855" s="19">
        <v>0</v>
      </c>
      <c r="D855" s="19">
        <v>0</v>
      </c>
      <c r="E855" s="19">
        <v>0</v>
      </c>
      <c r="F855" s="19">
        <v>0</v>
      </c>
      <c r="G855" s="19">
        <v>0</v>
      </c>
      <c r="H855" s="19">
        <v>0</v>
      </c>
      <c r="I855" s="19">
        <v>0</v>
      </c>
      <c r="J855" s="19">
        <v>0</v>
      </c>
      <c r="K855" s="19">
        <v>0</v>
      </c>
      <c r="L855" s="19">
        <v>1</v>
      </c>
      <c r="M855" s="19">
        <v>4</v>
      </c>
      <c r="N855" s="19">
        <v>0.25</v>
      </c>
      <c r="O855" s="19">
        <v>0</v>
      </c>
      <c r="P855" s="19">
        <v>0</v>
      </c>
      <c r="Q855" s="19">
        <v>0</v>
      </c>
      <c r="R855" s="19">
        <v>0</v>
      </c>
      <c r="S855" s="19">
        <v>0</v>
      </c>
      <c r="T855" s="19">
        <v>0</v>
      </c>
      <c r="U855" s="19">
        <v>0</v>
      </c>
      <c r="V855" s="10"/>
    </row>
    <row r="856" spans="1:22" x14ac:dyDescent="0.2">
      <c r="A856" s="8" t="s">
        <v>4748</v>
      </c>
      <c r="B856" s="19">
        <v>0</v>
      </c>
      <c r="C856" s="19">
        <v>0</v>
      </c>
      <c r="D856" s="19">
        <v>0</v>
      </c>
      <c r="E856" s="19">
        <v>0</v>
      </c>
      <c r="F856" s="19">
        <v>0</v>
      </c>
      <c r="G856" s="19">
        <v>0</v>
      </c>
      <c r="H856" s="19">
        <v>0</v>
      </c>
      <c r="I856" s="19">
        <v>0</v>
      </c>
      <c r="J856" s="19">
        <v>0</v>
      </c>
      <c r="K856" s="19">
        <v>0</v>
      </c>
      <c r="L856" s="19">
        <v>1</v>
      </c>
      <c r="M856" s="19">
        <v>2</v>
      </c>
      <c r="N856" s="19">
        <v>0.5</v>
      </c>
      <c r="O856" s="19">
        <v>0</v>
      </c>
      <c r="P856" s="19">
        <v>0</v>
      </c>
      <c r="Q856" s="19">
        <v>0</v>
      </c>
      <c r="R856" s="19">
        <v>0</v>
      </c>
      <c r="S856" s="19">
        <v>0</v>
      </c>
      <c r="T856" s="19">
        <v>0</v>
      </c>
      <c r="U856" s="19">
        <v>0</v>
      </c>
      <c r="V856" s="10"/>
    </row>
    <row r="857" spans="1:22" x14ac:dyDescent="0.2">
      <c r="A857" s="8" t="s">
        <v>4885</v>
      </c>
      <c r="B857" s="19">
        <v>0</v>
      </c>
      <c r="C857" s="19">
        <v>0</v>
      </c>
      <c r="D857" s="19">
        <v>0</v>
      </c>
      <c r="E857" s="19">
        <v>0</v>
      </c>
      <c r="F857" s="19">
        <v>0</v>
      </c>
      <c r="G857" s="19">
        <v>0</v>
      </c>
      <c r="H857" s="19">
        <v>0</v>
      </c>
      <c r="I857" s="19">
        <v>0</v>
      </c>
      <c r="J857" s="19">
        <v>0</v>
      </c>
      <c r="K857" s="19">
        <v>0</v>
      </c>
      <c r="L857" s="19">
        <v>1</v>
      </c>
      <c r="M857" s="19">
        <v>6</v>
      </c>
      <c r="N857" s="19">
        <v>0.16666666666666666</v>
      </c>
      <c r="O857" s="19">
        <v>0</v>
      </c>
      <c r="P857" s="19">
        <v>0</v>
      </c>
      <c r="Q857" s="19">
        <v>0</v>
      </c>
      <c r="R857" s="19">
        <v>0</v>
      </c>
      <c r="S857" s="19">
        <v>0</v>
      </c>
      <c r="T857" s="19">
        <v>0</v>
      </c>
      <c r="U857" s="19">
        <v>0</v>
      </c>
      <c r="V857" s="10"/>
    </row>
    <row r="858" spans="1:22" x14ac:dyDescent="0.2">
      <c r="A858" s="8" t="s">
        <v>4855</v>
      </c>
      <c r="B858" s="19">
        <v>0</v>
      </c>
      <c r="C858" s="19">
        <v>0</v>
      </c>
      <c r="D858" s="19">
        <v>0</v>
      </c>
      <c r="E858" s="19">
        <v>0</v>
      </c>
      <c r="F858" s="19">
        <v>0</v>
      </c>
      <c r="G858" s="19">
        <v>0</v>
      </c>
      <c r="H858" s="19">
        <v>0</v>
      </c>
      <c r="I858" s="19">
        <v>0</v>
      </c>
      <c r="J858" s="19">
        <v>0</v>
      </c>
      <c r="K858" s="19">
        <v>0</v>
      </c>
      <c r="L858" s="19">
        <v>1</v>
      </c>
      <c r="M858" s="19">
        <v>110</v>
      </c>
      <c r="N858" s="19">
        <v>9.0909090909090905E-3</v>
      </c>
      <c r="O858" s="19">
        <v>0</v>
      </c>
      <c r="P858" s="19">
        <v>0</v>
      </c>
      <c r="Q858" s="19">
        <v>0</v>
      </c>
      <c r="R858" s="19">
        <v>0</v>
      </c>
      <c r="S858" s="19">
        <v>0</v>
      </c>
      <c r="T858" s="19">
        <v>0</v>
      </c>
      <c r="U858" s="19">
        <v>0</v>
      </c>
      <c r="V858" s="10"/>
    </row>
    <row r="859" spans="1:22" x14ac:dyDescent="0.2">
      <c r="A859" s="8" t="s">
        <v>5108</v>
      </c>
      <c r="B859" s="19">
        <v>0</v>
      </c>
      <c r="C859" s="19">
        <v>0</v>
      </c>
      <c r="D859" s="19">
        <v>0</v>
      </c>
      <c r="E859" s="19">
        <v>0</v>
      </c>
      <c r="F859" s="19">
        <v>0</v>
      </c>
      <c r="G859" s="19">
        <v>0</v>
      </c>
      <c r="H859" s="19">
        <v>0</v>
      </c>
      <c r="I859" s="19">
        <v>0</v>
      </c>
      <c r="J859" s="19">
        <v>0</v>
      </c>
      <c r="K859" s="19">
        <v>0</v>
      </c>
      <c r="L859" s="19">
        <v>13</v>
      </c>
      <c r="M859" s="19">
        <v>1089</v>
      </c>
      <c r="N859" s="19">
        <v>1.1937557392102846E-2</v>
      </c>
      <c r="O859" s="19">
        <v>0</v>
      </c>
      <c r="P859" s="19">
        <v>0</v>
      </c>
      <c r="Q859" s="19">
        <v>0</v>
      </c>
      <c r="R859" s="19">
        <v>0</v>
      </c>
      <c r="S859" s="19">
        <v>0</v>
      </c>
      <c r="T859" s="19">
        <v>0</v>
      </c>
      <c r="U859" s="19">
        <v>0</v>
      </c>
      <c r="V859" s="10"/>
    </row>
    <row r="860" spans="1:22" x14ac:dyDescent="0.2">
      <c r="A860" s="8" t="s">
        <v>2562</v>
      </c>
      <c r="B860" s="19">
        <v>6</v>
      </c>
      <c r="C860" s="19">
        <v>77</v>
      </c>
      <c r="D860" s="19">
        <v>7.792207792207792E-2</v>
      </c>
      <c r="E860" s="19">
        <v>0</v>
      </c>
      <c r="F860" s="19">
        <v>0</v>
      </c>
      <c r="G860" s="19">
        <v>0</v>
      </c>
      <c r="H860" s="19">
        <v>0</v>
      </c>
      <c r="I860" s="19">
        <v>0</v>
      </c>
      <c r="J860" s="19">
        <v>0</v>
      </c>
      <c r="K860" s="19">
        <v>0</v>
      </c>
      <c r="L860" s="19">
        <v>5</v>
      </c>
      <c r="M860" s="19">
        <v>2168</v>
      </c>
      <c r="N860" s="19">
        <v>2.3062730627306273E-3</v>
      </c>
      <c r="O860" s="19">
        <v>0</v>
      </c>
      <c r="P860" s="19">
        <v>0</v>
      </c>
      <c r="Q860" s="19">
        <v>1</v>
      </c>
      <c r="R860" s="19">
        <v>440</v>
      </c>
      <c r="S860" s="19">
        <v>2.2727272727272726E-3</v>
      </c>
      <c r="T860" s="19">
        <v>0</v>
      </c>
      <c r="U860" s="19">
        <v>0</v>
      </c>
      <c r="V860" s="10"/>
    </row>
    <row r="861" spans="1:22" x14ac:dyDescent="0.2">
      <c r="A861" s="8" t="s">
        <v>6130</v>
      </c>
      <c r="B861" s="19">
        <v>0</v>
      </c>
      <c r="C861" s="19">
        <v>0</v>
      </c>
      <c r="D861" s="19">
        <v>0</v>
      </c>
      <c r="E861" s="19">
        <v>0</v>
      </c>
      <c r="F861" s="19">
        <v>0</v>
      </c>
      <c r="G861" s="19">
        <v>0</v>
      </c>
      <c r="H861" s="19">
        <v>0</v>
      </c>
      <c r="I861" s="19">
        <v>0</v>
      </c>
      <c r="J861" s="19">
        <v>0</v>
      </c>
      <c r="K861" s="19">
        <v>0</v>
      </c>
      <c r="L861" s="19">
        <v>2</v>
      </c>
      <c r="M861" s="19">
        <v>423</v>
      </c>
      <c r="N861" s="19">
        <v>4.7281323877068557E-3</v>
      </c>
      <c r="O861" s="19">
        <v>0</v>
      </c>
      <c r="P861" s="19">
        <v>0</v>
      </c>
      <c r="Q861" s="19">
        <v>0</v>
      </c>
      <c r="R861" s="19">
        <v>0</v>
      </c>
      <c r="S861" s="19">
        <v>0</v>
      </c>
      <c r="T861" s="19">
        <v>0</v>
      </c>
      <c r="U861" s="19">
        <v>0</v>
      </c>
      <c r="V861" s="10"/>
    </row>
    <row r="862" spans="1:22" x14ac:dyDescent="0.2">
      <c r="A862" s="8" t="s">
        <v>3706</v>
      </c>
      <c r="B862" s="19">
        <v>1</v>
      </c>
      <c r="C862" s="19">
        <v>19</v>
      </c>
      <c r="D862" s="19">
        <v>5.2631578947368418E-2</v>
      </c>
      <c r="E862" s="19">
        <v>0</v>
      </c>
      <c r="F862" s="19">
        <v>0</v>
      </c>
      <c r="G862" s="19">
        <v>0</v>
      </c>
      <c r="H862" s="19">
        <v>0</v>
      </c>
      <c r="I862" s="19">
        <v>0</v>
      </c>
      <c r="J862" s="19">
        <v>0</v>
      </c>
      <c r="K862" s="19">
        <v>0</v>
      </c>
      <c r="L862" s="19">
        <v>4</v>
      </c>
      <c r="M862" s="19">
        <v>1247</v>
      </c>
      <c r="N862" s="19">
        <v>3.2076984763432237E-3</v>
      </c>
      <c r="O862" s="19">
        <v>0</v>
      </c>
      <c r="P862" s="19">
        <v>0</v>
      </c>
      <c r="Q862" s="19">
        <v>0</v>
      </c>
      <c r="R862" s="19">
        <v>0</v>
      </c>
      <c r="S862" s="19">
        <v>0</v>
      </c>
      <c r="T862" s="19">
        <v>0</v>
      </c>
      <c r="U862" s="19">
        <v>0</v>
      </c>
      <c r="V862" s="10"/>
    </row>
    <row r="863" spans="1:22" x14ac:dyDescent="0.2">
      <c r="A863" s="8" t="s">
        <v>5852</v>
      </c>
      <c r="B863" s="19">
        <v>0</v>
      </c>
      <c r="C863" s="19">
        <v>0</v>
      </c>
      <c r="D863" s="19">
        <v>0</v>
      </c>
      <c r="E863" s="19">
        <v>0</v>
      </c>
      <c r="F863" s="19">
        <v>0</v>
      </c>
      <c r="G863" s="19">
        <v>0</v>
      </c>
      <c r="H863" s="19">
        <v>0</v>
      </c>
      <c r="I863" s="19">
        <v>0</v>
      </c>
      <c r="J863" s="19">
        <v>0</v>
      </c>
      <c r="K863" s="19">
        <v>0</v>
      </c>
      <c r="L863" s="19">
        <v>6</v>
      </c>
      <c r="M863" s="19">
        <v>322</v>
      </c>
      <c r="N863" s="19">
        <v>1.8633540372670808E-2</v>
      </c>
      <c r="O863" s="19">
        <v>0</v>
      </c>
      <c r="P863" s="19">
        <v>0</v>
      </c>
      <c r="Q863" s="19">
        <v>0</v>
      </c>
      <c r="R863" s="19">
        <v>0</v>
      </c>
      <c r="S863" s="19">
        <v>0</v>
      </c>
      <c r="T863" s="19">
        <v>0</v>
      </c>
      <c r="U863" s="19">
        <v>0</v>
      </c>
      <c r="V863" s="10"/>
    </row>
    <row r="864" spans="1:22" x14ac:dyDescent="0.2">
      <c r="A864" s="8" t="s">
        <v>4512</v>
      </c>
      <c r="B864" s="19">
        <v>0</v>
      </c>
      <c r="C864" s="19">
        <v>0</v>
      </c>
      <c r="D864" s="19">
        <v>0</v>
      </c>
      <c r="E864" s="19">
        <v>0</v>
      </c>
      <c r="F864" s="19">
        <v>0</v>
      </c>
      <c r="G864" s="19">
        <v>0</v>
      </c>
      <c r="H864" s="19">
        <v>0</v>
      </c>
      <c r="I864" s="19">
        <v>0</v>
      </c>
      <c r="J864" s="19">
        <v>0</v>
      </c>
      <c r="K864" s="19">
        <v>0</v>
      </c>
      <c r="L864" s="19">
        <v>7</v>
      </c>
      <c r="M864" s="19">
        <v>1690</v>
      </c>
      <c r="N864" s="19">
        <v>4.1420118343195268E-3</v>
      </c>
      <c r="O864" s="19">
        <v>0</v>
      </c>
      <c r="P864" s="19">
        <v>0</v>
      </c>
      <c r="Q864" s="19">
        <v>0</v>
      </c>
      <c r="R864" s="19">
        <v>0</v>
      </c>
      <c r="S864" s="19">
        <v>0</v>
      </c>
      <c r="T864" s="19">
        <v>0</v>
      </c>
      <c r="U864" s="19">
        <v>0</v>
      </c>
      <c r="V864" s="10"/>
    </row>
    <row r="865" spans="1:22" x14ac:dyDescent="0.2">
      <c r="A865" s="8" t="s">
        <v>5983</v>
      </c>
      <c r="B865" s="19">
        <v>0</v>
      </c>
      <c r="C865" s="19">
        <v>0</v>
      </c>
      <c r="D865" s="19">
        <v>0</v>
      </c>
      <c r="E865" s="19">
        <v>0</v>
      </c>
      <c r="F865" s="19">
        <v>0</v>
      </c>
      <c r="G865" s="19">
        <v>0</v>
      </c>
      <c r="H865" s="19">
        <v>0</v>
      </c>
      <c r="I865" s="19">
        <v>0</v>
      </c>
      <c r="J865" s="19">
        <v>0</v>
      </c>
      <c r="K865" s="19">
        <v>0</v>
      </c>
      <c r="L865" s="19">
        <v>6</v>
      </c>
      <c r="M865" s="19">
        <v>499</v>
      </c>
      <c r="N865" s="19">
        <v>1.2024048096192385E-2</v>
      </c>
      <c r="O865" s="19">
        <v>0</v>
      </c>
      <c r="P865" s="19">
        <v>0</v>
      </c>
      <c r="Q865" s="19">
        <v>0</v>
      </c>
      <c r="R865" s="19">
        <v>0</v>
      </c>
      <c r="S865" s="19">
        <v>0</v>
      </c>
      <c r="T865" s="19">
        <v>0</v>
      </c>
      <c r="U865" s="19">
        <v>0</v>
      </c>
      <c r="V865" s="10"/>
    </row>
    <row r="866" spans="1:22" x14ac:dyDescent="0.2">
      <c r="A866" s="8" t="s">
        <v>4239</v>
      </c>
      <c r="B866" s="19">
        <v>0</v>
      </c>
      <c r="C866" s="19">
        <v>0</v>
      </c>
      <c r="D866" s="19">
        <v>0</v>
      </c>
      <c r="E866" s="19">
        <v>0</v>
      </c>
      <c r="F866" s="19">
        <v>0</v>
      </c>
      <c r="G866" s="19">
        <v>0</v>
      </c>
      <c r="H866" s="19">
        <v>0</v>
      </c>
      <c r="I866" s="19">
        <v>0</v>
      </c>
      <c r="J866" s="19">
        <v>0</v>
      </c>
      <c r="K866" s="19">
        <v>0</v>
      </c>
      <c r="L866" s="19">
        <v>56</v>
      </c>
      <c r="M866" s="19">
        <v>3176</v>
      </c>
      <c r="N866" s="19">
        <v>1.7632241813602016E-2</v>
      </c>
      <c r="O866" s="19">
        <v>1</v>
      </c>
      <c r="P866" s="19">
        <v>1.7857142857142856E-2</v>
      </c>
      <c r="Q866" s="19">
        <v>0</v>
      </c>
      <c r="R866" s="19">
        <v>0</v>
      </c>
      <c r="S866" s="19">
        <v>0</v>
      </c>
      <c r="T866" s="19">
        <v>0</v>
      </c>
      <c r="U866" s="19">
        <v>0</v>
      </c>
      <c r="V866" s="10"/>
    </row>
    <row r="867" spans="1:22" x14ac:dyDescent="0.2">
      <c r="A867" s="8" t="s">
        <v>198</v>
      </c>
      <c r="B867" s="19">
        <v>23</v>
      </c>
      <c r="C867" s="19">
        <v>161</v>
      </c>
      <c r="D867" s="19">
        <v>0.14285714285714285</v>
      </c>
      <c r="E867" s="19">
        <v>0</v>
      </c>
      <c r="F867" s="19">
        <v>0</v>
      </c>
      <c r="G867" s="19">
        <v>3</v>
      </c>
      <c r="H867" s="19">
        <v>58</v>
      </c>
      <c r="I867" s="19">
        <v>5.1724137931034482E-2</v>
      </c>
      <c r="J867" s="19">
        <v>0</v>
      </c>
      <c r="K867" s="19">
        <v>0</v>
      </c>
      <c r="L867" s="19">
        <v>44</v>
      </c>
      <c r="M867" s="19">
        <v>751</v>
      </c>
      <c r="N867" s="19">
        <v>5.8588548601864181E-2</v>
      </c>
      <c r="O867" s="19">
        <v>0</v>
      </c>
      <c r="P867" s="19">
        <v>0</v>
      </c>
      <c r="Q867" s="19">
        <v>22</v>
      </c>
      <c r="R867" s="19">
        <v>316</v>
      </c>
      <c r="S867" s="19">
        <v>6.9620253164556958E-2</v>
      </c>
      <c r="T867" s="19">
        <v>0</v>
      </c>
      <c r="U867" s="19">
        <v>0</v>
      </c>
      <c r="V867" s="10"/>
    </row>
    <row r="868" spans="1:22" x14ac:dyDescent="0.2">
      <c r="A868" s="8" t="s">
        <v>5187</v>
      </c>
      <c r="B868" s="19">
        <v>0</v>
      </c>
      <c r="C868" s="19">
        <v>0</v>
      </c>
      <c r="D868" s="19">
        <v>0</v>
      </c>
      <c r="E868" s="19">
        <v>0</v>
      </c>
      <c r="F868" s="19">
        <v>0</v>
      </c>
      <c r="G868" s="19">
        <v>0</v>
      </c>
      <c r="H868" s="19">
        <v>0</v>
      </c>
      <c r="I868" s="19">
        <v>0</v>
      </c>
      <c r="J868" s="19">
        <v>0</v>
      </c>
      <c r="K868" s="19">
        <v>0</v>
      </c>
      <c r="L868" s="19">
        <v>94</v>
      </c>
      <c r="M868" s="19">
        <v>14731</v>
      </c>
      <c r="N868" s="19">
        <v>6.381101079356459E-3</v>
      </c>
      <c r="O868" s="19">
        <v>0</v>
      </c>
      <c r="P868" s="19">
        <v>0</v>
      </c>
      <c r="Q868" s="19">
        <v>0</v>
      </c>
      <c r="R868" s="19">
        <v>0</v>
      </c>
      <c r="S868" s="19">
        <v>0</v>
      </c>
      <c r="T868" s="19">
        <v>0</v>
      </c>
      <c r="U868" s="19">
        <v>0</v>
      </c>
      <c r="V868" s="10"/>
    </row>
    <row r="869" spans="1:22" x14ac:dyDescent="0.2">
      <c r="A869" s="8" t="s">
        <v>4988</v>
      </c>
      <c r="B869" s="19">
        <v>0</v>
      </c>
      <c r="C869" s="19">
        <v>0</v>
      </c>
      <c r="D869" s="19">
        <v>0</v>
      </c>
      <c r="E869" s="19">
        <v>0</v>
      </c>
      <c r="F869" s="19">
        <v>0</v>
      </c>
      <c r="G869" s="19">
        <v>0</v>
      </c>
      <c r="H869" s="19">
        <v>0</v>
      </c>
      <c r="I869" s="19">
        <v>0</v>
      </c>
      <c r="J869" s="19">
        <v>0</v>
      </c>
      <c r="K869" s="19">
        <v>0</v>
      </c>
      <c r="L869" s="19">
        <v>3</v>
      </c>
      <c r="M869" s="19">
        <v>664</v>
      </c>
      <c r="N869" s="19">
        <v>4.5180722891566263E-3</v>
      </c>
      <c r="O869" s="19">
        <v>0</v>
      </c>
      <c r="P869" s="19">
        <v>0</v>
      </c>
      <c r="Q869" s="19">
        <v>0</v>
      </c>
      <c r="R869" s="19">
        <v>0</v>
      </c>
      <c r="S869" s="19">
        <v>0</v>
      </c>
      <c r="T869" s="19">
        <v>0</v>
      </c>
      <c r="U869" s="19">
        <v>0</v>
      </c>
      <c r="V869" s="10"/>
    </row>
    <row r="870" spans="1:22" x14ac:dyDescent="0.2">
      <c r="A870" s="8" t="s">
        <v>5193</v>
      </c>
      <c r="B870" s="19">
        <v>0</v>
      </c>
      <c r="C870" s="19">
        <v>0</v>
      </c>
      <c r="D870" s="19">
        <v>0</v>
      </c>
      <c r="E870" s="19">
        <v>0</v>
      </c>
      <c r="F870" s="19">
        <v>0</v>
      </c>
      <c r="G870" s="19">
        <v>0</v>
      </c>
      <c r="H870" s="19">
        <v>0</v>
      </c>
      <c r="I870" s="19">
        <v>0</v>
      </c>
      <c r="J870" s="19">
        <v>0</v>
      </c>
      <c r="K870" s="19">
        <v>0</v>
      </c>
      <c r="L870" s="19">
        <v>100</v>
      </c>
      <c r="M870" s="19">
        <v>27135</v>
      </c>
      <c r="N870" s="19">
        <v>3.6852773171181133E-3</v>
      </c>
      <c r="O870" s="19">
        <v>0</v>
      </c>
      <c r="P870" s="19">
        <v>0</v>
      </c>
      <c r="Q870" s="19">
        <v>0</v>
      </c>
      <c r="R870" s="19">
        <v>0</v>
      </c>
      <c r="S870" s="19">
        <v>0</v>
      </c>
      <c r="T870" s="19">
        <v>0</v>
      </c>
      <c r="U870" s="19">
        <v>0</v>
      </c>
      <c r="V870" s="10"/>
    </row>
    <row r="871" spans="1:22" x14ac:dyDescent="0.2">
      <c r="A871" s="8" t="s">
        <v>6127</v>
      </c>
      <c r="B871" s="19">
        <v>0</v>
      </c>
      <c r="C871" s="19">
        <v>0</v>
      </c>
      <c r="D871" s="19">
        <v>0</v>
      </c>
      <c r="E871" s="19">
        <v>0</v>
      </c>
      <c r="F871" s="19">
        <v>0</v>
      </c>
      <c r="G871" s="19">
        <v>0</v>
      </c>
      <c r="H871" s="19">
        <v>0</v>
      </c>
      <c r="I871" s="19">
        <v>0</v>
      </c>
      <c r="J871" s="19">
        <v>0</v>
      </c>
      <c r="K871" s="19">
        <v>0</v>
      </c>
      <c r="L871" s="19">
        <v>7</v>
      </c>
      <c r="M871" s="19">
        <v>245</v>
      </c>
      <c r="N871" s="19">
        <v>2.8571428571428571E-2</v>
      </c>
      <c r="O871" s="19">
        <v>0</v>
      </c>
      <c r="P871" s="19">
        <v>0</v>
      </c>
      <c r="Q871" s="19">
        <v>0</v>
      </c>
      <c r="R871" s="19">
        <v>0</v>
      </c>
      <c r="S871" s="19">
        <v>0</v>
      </c>
      <c r="T871" s="19">
        <v>0</v>
      </c>
      <c r="U871" s="19">
        <v>0</v>
      </c>
      <c r="V871" s="10"/>
    </row>
    <row r="872" spans="1:22" x14ac:dyDescent="0.2">
      <c r="A872" s="8" t="s">
        <v>194</v>
      </c>
      <c r="B872" s="19">
        <v>28</v>
      </c>
      <c r="C872" s="19">
        <v>262</v>
      </c>
      <c r="D872" s="19">
        <v>0.10687022900763359</v>
      </c>
      <c r="E872" s="19">
        <v>0</v>
      </c>
      <c r="F872" s="19">
        <v>0</v>
      </c>
      <c r="G872" s="19">
        <v>1</v>
      </c>
      <c r="H872" s="19">
        <v>16</v>
      </c>
      <c r="I872" s="19">
        <v>6.25E-2</v>
      </c>
      <c r="J872" s="19">
        <v>0</v>
      </c>
      <c r="K872" s="19">
        <v>0</v>
      </c>
      <c r="L872" s="19">
        <v>3</v>
      </c>
      <c r="M872" s="19">
        <v>276</v>
      </c>
      <c r="N872" s="19">
        <v>1.0869565217391304E-2</v>
      </c>
      <c r="O872" s="19">
        <v>0</v>
      </c>
      <c r="P872" s="19">
        <v>0</v>
      </c>
      <c r="Q872" s="19">
        <v>3</v>
      </c>
      <c r="R872" s="19">
        <v>29</v>
      </c>
      <c r="S872" s="19">
        <v>0.10344827586206896</v>
      </c>
      <c r="T872" s="19">
        <v>0</v>
      </c>
      <c r="U872" s="19">
        <v>0</v>
      </c>
      <c r="V872" s="10"/>
    </row>
    <row r="873" spans="1:22" x14ac:dyDescent="0.2">
      <c r="A873" s="8" t="s">
        <v>5078</v>
      </c>
      <c r="B873" s="19">
        <v>0</v>
      </c>
      <c r="C873" s="19">
        <v>0</v>
      </c>
      <c r="D873" s="19">
        <v>0</v>
      </c>
      <c r="E873" s="19">
        <v>0</v>
      </c>
      <c r="F873" s="19">
        <v>0</v>
      </c>
      <c r="G873" s="19">
        <v>0</v>
      </c>
      <c r="H873" s="19">
        <v>0</v>
      </c>
      <c r="I873" s="19">
        <v>0</v>
      </c>
      <c r="J873" s="19">
        <v>0</v>
      </c>
      <c r="K873" s="19">
        <v>0</v>
      </c>
      <c r="L873" s="19">
        <v>12</v>
      </c>
      <c r="M873" s="19">
        <v>13726</v>
      </c>
      <c r="N873" s="19">
        <v>8.7425324202243916E-4</v>
      </c>
      <c r="O873" s="19">
        <v>0</v>
      </c>
      <c r="P873" s="19">
        <v>0</v>
      </c>
      <c r="Q873" s="19">
        <v>0</v>
      </c>
      <c r="R873" s="19">
        <v>0</v>
      </c>
      <c r="S873" s="19">
        <v>0</v>
      </c>
      <c r="T873" s="19">
        <v>0</v>
      </c>
      <c r="U873" s="19">
        <v>0</v>
      </c>
      <c r="V873" s="10"/>
    </row>
    <row r="874" spans="1:22" x14ac:dyDescent="0.2">
      <c r="A874" s="8" t="s">
        <v>435</v>
      </c>
      <c r="B874" s="19">
        <v>47</v>
      </c>
      <c r="C874" s="19">
        <v>1770</v>
      </c>
      <c r="D874" s="19">
        <v>2.655367231638418E-2</v>
      </c>
      <c r="E874" s="19">
        <v>0</v>
      </c>
      <c r="F874" s="19">
        <v>0</v>
      </c>
      <c r="G874" s="19">
        <v>0</v>
      </c>
      <c r="H874" s="19">
        <v>0</v>
      </c>
      <c r="I874" s="19">
        <v>0</v>
      </c>
      <c r="J874" s="19">
        <v>0</v>
      </c>
      <c r="K874" s="19">
        <v>0</v>
      </c>
      <c r="L874" s="19">
        <v>17</v>
      </c>
      <c r="M874" s="19">
        <v>12987</v>
      </c>
      <c r="N874" s="19">
        <v>1.3090013090013091E-3</v>
      </c>
      <c r="O874" s="19">
        <v>0</v>
      </c>
      <c r="P874" s="19">
        <v>0</v>
      </c>
      <c r="Q874" s="19">
        <v>0</v>
      </c>
      <c r="R874" s="19">
        <v>0</v>
      </c>
      <c r="S874" s="19">
        <v>0</v>
      </c>
      <c r="T874" s="19">
        <v>0</v>
      </c>
      <c r="U874" s="19">
        <v>0</v>
      </c>
      <c r="V874" s="10"/>
    </row>
    <row r="875" spans="1:22" x14ac:dyDescent="0.2">
      <c r="A875" s="8" t="s">
        <v>4996</v>
      </c>
      <c r="B875" s="19">
        <v>0</v>
      </c>
      <c r="C875" s="19">
        <v>0</v>
      </c>
      <c r="D875" s="19">
        <v>0</v>
      </c>
      <c r="E875" s="19">
        <v>0</v>
      </c>
      <c r="F875" s="19">
        <v>0</v>
      </c>
      <c r="G875" s="19">
        <v>0</v>
      </c>
      <c r="H875" s="19">
        <v>0</v>
      </c>
      <c r="I875" s="19">
        <v>0</v>
      </c>
      <c r="J875" s="19">
        <v>0</v>
      </c>
      <c r="K875" s="19">
        <v>0</v>
      </c>
      <c r="L875" s="19">
        <v>14</v>
      </c>
      <c r="M875" s="19">
        <v>18016</v>
      </c>
      <c r="N875" s="19">
        <v>7.7708703374777973E-4</v>
      </c>
      <c r="O875" s="19">
        <v>0</v>
      </c>
      <c r="P875" s="19">
        <v>0</v>
      </c>
      <c r="Q875" s="19">
        <v>0</v>
      </c>
      <c r="R875" s="19">
        <v>0</v>
      </c>
      <c r="S875" s="19">
        <v>0</v>
      </c>
      <c r="T875" s="19">
        <v>0</v>
      </c>
      <c r="U875" s="19">
        <v>0</v>
      </c>
      <c r="V875" s="10"/>
    </row>
    <row r="876" spans="1:22" x14ac:dyDescent="0.2">
      <c r="A876" s="8" t="s">
        <v>372</v>
      </c>
      <c r="B876" s="19">
        <v>28</v>
      </c>
      <c r="C876" s="19">
        <v>5070</v>
      </c>
      <c r="D876" s="19">
        <v>5.5226824457593688E-3</v>
      </c>
      <c r="E876" s="19">
        <v>0</v>
      </c>
      <c r="F876" s="19">
        <v>0</v>
      </c>
      <c r="G876" s="19">
        <v>19</v>
      </c>
      <c r="H876" s="19">
        <v>837</v>
      </c>
      <c r="I876" s="19">
        <v>2.2700119474313024E-2</v>
      </c>
      <c r="J876" s="19">
        <v>0</v>
      </c>
      <c r="K876" s="19">
        <v>0</v>
      </c>
      <c r="L876" s="19">
        <v>17</v>
      </c>
      <c r="M876" s="19">
        <v>19322</v>
      </c>
      <c r="N876" s="19">
        <v>8.7982610495807891E-4</v>
      </c>
      <c r="O876" s="19">
        <v>0</v>
      </c>
      <c r="P876" s="19">
        <v>0</v>
      </c>
      <c r="Q876" s="19">
        <v>4</v>
      </c>
      <c r="R876" s="19">
        <v>286</v>
      </c>
      <c r="S876" s="19">
        <v>1.3986013986013986E-2</v>
      </c>
      <c r="T876" s="19">
        <v>0</v>
      </c>
      <c r="U876" s="19">
        <v>0</v>
      </c>
      <c r="V876" s="10"/>
    </row>
    <row r="877" spans="1:22" x14ac:dyDescent="0.2">
      <c r="A877" s="8" t="s">
        <v>346</v>
      </c>
      <c r="B877" s="19">
        <v>30</v>
      </c>
      <c r="C877" s="19">
        <v>524</v>
      </c>
      <c r="D877" s="19">
        <v>5.7251908396946563E-2</v>
      </c>
      <c r="E877" s="19">
        <v>0</v>
      </c>
      <c r="F877" s="19">
        <v>0</v>
      </c>
      <c r="G877" s="19">
        <v>1</v>
      </c>
      <c r="H877" s="19">
        <v>25</v>
      </c>
      <c r="I877" s="19">
        <v>0.04</v>
      </c>
      <c r="J877" s="19">
        <v>0</v>
      </c>
      <c r="K877" s="19">
        <v>0</v>
      </c>
      <c r="L877" s="19">
        <v>7</v>
      </c>
      <c r="M877" s="19">
        <v>12420</v>
      </c>
      <c r="N877" s="19">
        <v>5.6360708534621581E-4</v>
      </c>
      <c r="O877" s="19">
        <v>0</v>
      </c>
      <c r="P877" s="19">
        <v>0</v>
      </c>
      <c r="Q877" s="19">
        <v>0</v>
      </c>
      <c r="R877" s="19">
        <v>0</v>
      </c>
      <c r="S877" s="19">
        <v>0</v>
      </c>
      <c r="T877" s="19">
        <v>0</v>
      </c>
      <c r="U877" s="19">
        <v>0</v>
      </c>
      <c r="V877" s="10"/>
    </row>
    <row r="878" spans="1:22" x14ac:dyDescent="0.2">
      <c r="A878" s="8" t="s">
        <v>376</v>
      </c>
      <c r="B878" s="19">
        <v>2</v>
      </c>
      <c r="C878" s="19">
        <v>6</v>
      </c>
      <c r="D878" s="19">
        <v>0.33333333333333331</v>
      </c>
      <c r="E878" s="19">
        <v>0</v>
      </c>
      <c r="F878" s="19">
        <v>0</v>
      </c>
      <c r="G878" s="19">
        <v>0</v>
      </c>
      <c r="H878" s="19">
        <v>0</v>
      </c>
      <c r="I878" s="19">
        <v>0</v>
      </c>
      <c r="J878" s="19">
        <v>0</v>
      </c>
      <c r="K878" s="19">
        <v>0</v>
      </c>
      <c r="L878" s="19">
        <v>7</v>
      </c>
      <c r="M878" s="19">
        <v>15060</v>
      </c>
      <c r="N878" s="19">
        <v>4.648074369189907E-4</v>
      </c>
      <c r="O878" s="19">
        <v>0</v>
      </c>
      <c r="P878" s="19">
        <v>0</v>
      </c>
      <c r="Q878" s="19">
        <v>0</v>
      </c>
      <c r="R878" s="19">
        <v>0</v>
      </c>
      <c r="S878" s="19">
        <v>0</v>
      </c>
      <c r="T878" s="19">
        <v>0</v>
      </c>
      <c r="U878" s="19">
        <v>0</v>
      </c>
      <c r="V878" s="10"/>
    </row>
    <row r="879" spans="1:22" x14ac:dyDescent="0.2">
      <c r="A879" s="8" t="s">
        <v>374</v>
      </c>
      <c r="B879" s="19">
        <v>18</v>
      </c>
      <c r="C879" s="19">
        <v>729</v>
      </c>
      <c r="D879" s="19">
        <v>2.4691358024691357E-2</v>
      </c>
      <c r="E879" s="19">
        <v>0</v>
      </c>
      <c r="F879" s="19">
        <v>0</v>
      </c>
      <c r="G879" s="19">
        <v>0</v>
      </c>
      <c r="H879" s="19">
        <v>0</v>
      </c>
      <c r="I879" s="19">
        <v>0</v>
      </c>
      <c r="J879" s="19">
        <v>0</v>
      </c>
      <c r="K879" s="19">
        <v>0</v>
      </c>
      <c r="L879" s="19">
        <v>13</v>
      </c>
      <c r="M879" s="19">
        <v>27072</v>
      </c>
      <c r="N879" s="19">
        <v>4.8020094562647753E-4</v>
      </c>
      <c r="O879" s="19">
        <v>0</v>
      </c>
      <c r="P879" s="19">
        <v>0</v>
      </c>
      <c r="Q879" s="19">
        <v>0</v>
      </c>
      <c r="R879" s="19">
        <v>0</v>
      </c>
      <c r="S879" s="19">
        <v>0</v>
      </c>
      <c r="T879" s="19">
        <v>0</v>
      </c>
      <c r="U879" s="19">
        <v>0</v>
      </c>
      <c r="V879" s="10"/>
    </row>
    <row r="880" spans="1:22" x14ac:dyDescent="0.2">
      <c r="A880" s="8" t="s">
        <v>5114</v>
      </c>
      <c r="B880" s="19">
        <v>0</v>
      </c>
      <c r="C880" s="19">
        <v>0</v>
      </c>
      <c r="D880" s="19">
        <v>0</v>
      </c>
      <c r="E880" s="19">
        <v>0</v>
      </c>
      <c r="F880" s="19">
        <v>0</v>
      </c>
      <c r="G880" s="19">
        <v>0</v>
      </c>
      <c r="H880" s="19">
        <v>0</v>
      </c>
      <c r="I880" s="19">
        <v>0</v>
      </c>
      <c r="J880" s="19">
        <v>0</v>
      </c>
      <c r="K880" s="19">
        <v>0</v>
      </c>
      <c r="L880" s="19">
        <v>11</v>
      </c>
      <c r="M880" s="19">
        <v>4840</v>
      </c>
      <c r="N880" s="19">
        <v>2.2727272727272726E-3</v>
      </c>
      <c r="O880" s="19">
        <v>0</v>
      </c>
      <c r="P880" s="19">
        <v>0</v>
      </c>
      <c r="Q880" s="19">
        <v>0</v>
      </c>
      <c r="R880" s="19">
        <v>0</v>
      </c>
      <c r="S880" s="19">
        <v>0</v>
      </c>
      <c r="T880" s="19">
        <v>0</v>
      </c>
      <c r="U880" s="19">
        <v>0</v>
      </c>
      <c r="V880" s="10"/>
    </row>
    <row r="881" spans="1:22" x14ac:dyDescent="0.2">
      <c r="A881" s="8" t="s">
        <v>4451</v>
      </c>
      <c r="B881" s="19">
        <v>0</v>
      </c>
      <c r="C881" s="19">
        <v>0</v>
      </c>
      <c r="D881" s="19">
        <v>0</v>
      </c>
      <c r="E881" s="19">
        <v>0</v>
      </c>
      <c r="F881" s="19">
        <v>0</v>
      </c>
      <c r="G881" s="19">
        <v>0</v>
      </c>
      <c r="H881" s="19">
        <v>0</v>
      </c>
      <c r="I881" s="19">
        <v>0</v>
      </c>
      <c r="J881" s="19">
        <v>0</v>
      </c>
      <c r="K881" s="19">
        <v>0</v>
      </c>
      <c r="L881" s="19">
        <v>3</v>
      </c>
      <c r="M881" s="19">
        <v>223</v>
      </c>
      <c r="N881" s="19">
        <v>1.3452914798206279E-2</v>
      </c>
      <c r="O881" s="19">
        <v>0</v>
      </c>
      <c r="P881" s="19">
        <v>0</v>
      </c>
      <c r="Q881" s="19">
        <v>0</v>
      </c>
      <c r="R881" s="19">
        <v>0</v>
      </c>
      <c r="S881" s="19">
        <v>0</v>
      </c>
      <c r="T881" s="19">
        <v>0</v>
      </c>
      <c r="U881" s="19">
        <v>0</v>
      </c>
      <c r="V881" s="10"/>
    </row>
    <row r="882" spans="1:22" x14ac:dyDescent="0.2">
      <c r="A882" s="8" t="s">
        <v>6288</v>
      </c>
      <c r="B882" s="19">
        <v>0</v>
      </c>
      <c r="C882" s="19">
        <v>0</v>
      </c>
      <c r="D882" s="19">
        <v>0</v>
      </c>
      <c r="E882" s="19">
        <v>0</v>
      </c>
      <c r="F882" s="19">
        <v>0</v>
      </c>
      <c r="G882" s="19">
        <v>0</v>
      </c>
      <c r="H882" s="19">
        <v>0</v>
      </c>
      <c r="I882" s="19">
        <v>0</v>
      </c>
      <c r="J882" s="19">
        <v>0</v>
      </c>
      <c r="K882" s="19">
        <v>0</v>
      </c>
      <c r="L882" s="19">
        <v>14</v>
      </c>
      <c r="M882" s="19">
        <v>968</v>
      </c>
      <c r="N882" s="19">
        <v>1.4462809917355372E-2</v>
      </c>
      <c r="O882" s="19">
        <v>0</v>
      </c>
      <c r="P882" s="19">
        <v>0</v>
      </c>
      <c r="Q882" s="19">
        <v>0</v>
      </c>
      <c r="R882" s="19">
        <v>0</v>
      </c>
      <c r="S882" s="19">
        <v>0</v>
      </c>
      <c r="T882" s="19">
        <v>0</v>
      </c>
      <c r="U882" s="19">
        <v>0</v>
      </c>
      <c r="V882" s="10"/>
    </row>
    <row r="883" spans="1:22" x14ac:dyDescent="0.2">
      <c r="A883" s="8" t="s">
        <v>2657</v>
      </c>
      <c r="B883" s="19">
        <v>1</v>
      </c>
      <c r="C883" s="19">
        <v>28</v>
      </c>
      <c r="D883" s="19">
        <v>3.5714285714285712E-2</v>
      </c>
      <c r="E883" s="19">
        <v>0</v>
      </c>
      <c r="F883" s="19">
        <v>0</v>
      </c>
      <c r="G883" s="19">
        <v>0</v>
      </c>
      <c r="H883" s="19">
        <v>0</v>
      </c>
      <c r="I883" s="19">
        <v>0</v>
      </c>
      <c r="J883" s="19">
        <v>0</v>
      </c>
      <c r="K883" s="19">
        <v>0</v>
      </c>
      <c r="L883" s="19">
        <v>2</v>
      </c>
      <c r="M883" s="19">
        <v>213</v>
      </c>
      <c r="N883" s="19">
        <v>9.3896713615023476E-3</v>
      </c>
      <c r="O883" s="19">
        <v>0</v>
      </c>
      <c r="P883" s="19">
        <v>0</v>
      </c>
      <c r="Q883" s="19">
        <v>0</v>
      </c>
      <c r="R883" s="19">
        <v>0</v>
      </c>
      <c r="S883" s="19">
        <v>0</v>
      </c>
      <c r="T883" s="19">
        <v>0</v>
      </c>
      <c r="U883" s="19">
        <v>0</v>
      </c>
      <c r="V883" s="10"/>
    </row>
    <row r="884" spans="1:22" x14ac:dyDescent="0.2">
      <c r="A884" s="8" t="s">
        <v>5773</v>
      </c>
      <c r="B884" s="19">
        <v>0</v>
      </c>
      <c r="C884" s="19">
        <v>0</v>
      </c>
      <c r="D884" s="19">
        <v>0</v>
      </c>
      <c r="E884" s="19">
        <v>0</v>
      </c>
      <c r="F884" s="19">
        <v>0</v>
      </c>
      <c r="G884" s="19">
        <v>0</v>
      </c>
      <c r="H884" s="19">
        <v>0</v>
      </c>
      <c r="I884" s="19">
        <v>0</v>
      </c>
      <c r="J884" s="19">
        <v>0</v>
      </c>
      <c r="K884" s="19">
        <v>0</v>
      </c>
      <c r="L884" s="19">
        <v>1</v>
      </c>
      <c r="M884" s="19">
        <v>22</v>
      </c>
      <c r="N884" s="19">
        <v>4.5454545454545456E-2</v>
      </c>
      <c r="O884" s="19">
        <v>0</v>
      </c>
      <c r="P884" s="19">
        <v>0</v>
      </c>
      <c r="Q884" s="19">
        <v>0</v>
      </c>
      <c r="R884" s="19">
        <v>0</v>
      </c>
      <c r="S884" s="19">
        <v>0</v>
      </c>
      <c r="T884" s="19">
        <v>0</v>
      </c>
      <c r="U884" s="19">
        <v>0</v>
      </c>
      <c r="V884" s="10"/>
    </row>
    <row r="885" spans="1:22" x14ac:dyDescent="0.2">
      <c r="A885" s="8" t="s">
        <v>5322</v>
      </c>
      <c r="B885" s="19">
        <v>0</v>
      </c>
      <c r="C885" s="19">
        <v>0</v>
      </c>
      <c r="D885" s="19">
        <v>0</v>
      </c>
      <c r="E885" s="19">
        <v>0</v>
      </c>
      <c r="F885" s="19">
        <v>0</v>
      </c>
      <c r="G885" s="19">
        <v>0</v>
      </c>
      <c r="H885" s="19">
        <v>0</v>
      </c>
      <c r="I885" s="19">
        <v>0</v>
      </c>
      <c r="J885" s="19">
        <v>0</v>
      </c>
      <c r="K885" s="19">
        <v>0</v>
      </c>
      <c r="L885" s="19">
        <v>1</v>
      </c>
      <c r="M885" s="19">
        <v>44</v>
      </c>
      <c r="N885" s="19">
        <v>2.2727272727272728E-2</v>
      </c>
      <c r="O885" s="19">
        <v>0</v>
      </c>
      <c r="P885" s="19">
        <v>0</v>
      </c>
      <c r="Q885" s="19">
        <v>0</v>
      </c>
      <c r="R885" s="19">
        <v>0</v>
      </c>
      <c r="S885" s="19">
        <v>0</v>
      </c>
      <c r="T885" s="19">
        <v>0</v>
      </c>
      <c r="U885" s="19">
        <v>0</v>
      </c>
      <c r="V885" s="10"/>
    </row>
    <row r="886" spans="1:22" x14ac:dyDescent="0.2">
      <c r="A886" s="8" t="s">
        <v>5395</v>
      </c>
      <c r="B886" s="19">
        <v>0</v>
      </c>
      <c r="C886" s="19">
        <v>0</v>
      </c>
      <c r="D886" s="19">
        <v>0</v>
      </c>
      <c r="E886" s="19">
        <v>0</v>
      </c>
      <c r="F886" s="19">
        <v>0</v>
      </c>
      <c r="G886" s="19">
        <v>0</v>
      </c>
      <c r="H886" s="19">
        <v>0</v>
      </c>
      <c r="I886" s="19">
        <v>0</v>
      </c>
      <c r="J886" s="19">
        <v>0</v>
      </c>
      <c r="K886" s="19">
        <v>0</v>
      </c>
      <c r="L886" s="19">
        <v>1</v>
      </c>
      <c r="M886" s="19">
        <v>55</v>
      </c>
      <c r="N886" s="19">
        <v>1.8181818181818181E-2</v>
      </c>
      <c r="O886" s="19">
        <v>0</v>
      </c>
      <c r="P886" s="19">
        <v>0</v>
      </c>
      <c r="Q886" s="19">
        <v>0</v>
      </c>
      <c r="R886" s="19">
        <v>0</v>
      </c>
      <c r="S886" s="19">
        <v>0</v>
      </c>
      <c r="T886" s="19">
        <v>0</v>
      </c>
      <c r="U886" s="19">
        <v>0</v>
      </c>
      <c r="V886" s="10"/>
    </row>
    <row r="887" spans="1:22" x14ac:dyDescent="0.2">
      <c r="A887" s="8" t="s">
        <v>5890</v>
      </c>
      <c r="B887" s="19">
        <v>0</v>
      </c>
      <c r="C887" s="19">
        <v>0</v>
      </c>
      <c r="D887" s="19">
        <v>0</v>
      </c>
      <c r="E887" s="19">
        <v>0</v>
      </c>
      <c r="F887" s="19">
        <v>0</v>
      </c>
      <c r="G887" s="19">
        <v>0</v>
      </c>
      <c r="H887" s="19">
        <v>0</v>
      </c>
      <c r="I887" s="19">
        <v>0</v>
      </c>
      <c r="J887" s="19">
        <v>0</v>
      </c>
      <c r="K887" s="19">
        <v>0</v>
      </c>
      <c r="L887" s="19">
        <v>3</v>
      </c>
      <c r="M887" s="19">
        <v>520</v>
      </c>
      <c r="N887" s="19">
        <v>5.7692307692307696E-3</v>
      </c>
      <c r="O887" s="19">
        <v>0</v>
      </c>
      <c r="P887" s="19">
        <v>0</v>
      </c>
      <c r="Q887" s="19">
        <v>0</v>
      </c>
      <c r="R887" s="19">
        <v>0</v>
      </c>
      <c r="S887" s="19">
        <v>0</v>
      </c>
      <c r="T887" s="19">
        <v>0</v>
      </c>
      <c r="U887" s="19">
        <v>0</v>
      </c>
      <c r="V887" s="10"/>
    </row>
    <row r="888" spans="1:22" x14ac:dyDescent="0.2">
      <c r="A888" s="8" t="s">
        <v>4750</v>
      </c>
      <c r="B888" s="19">
        <v>0</v>
      </c>
      <c r="C888" s="19">
        <v>0</v>
      </c>
      <c r="D888" s="19">
        <v>0</v>
      </c>
      <c r="E888" s="19">
        <v>0</v>
      </c>
      <c r="F888" s="19">
        <v>0</v>
      </c>
      <c r="G888" s="19">
        <v>0</v>
      </c>
      <c r="H888" s="19">
        <v>0</v>
      </c>
      <c r="I888" s="19">
        <v>0</v>
      </c>
      <c r="J888" s="19">
        <v>0</v>
      </c>
      <c r="K888" s="19">
        <v>0</v>
      </c>
      <c r="L888" s="19">
        <v>1</v>
      </c>
      <c r="M888" s="19">
        <v>5</v>
      </c>
      <c r="N888" s="19">
        <v>0.2</v>
      </c>
      <c r="O888" s="19">
        <v>0</v>
      </c>
      <c r="P888" s="19">
        <v>0</v>
      </c>
      <c r="Q888" s="19">
        <v>0</v>
      </c>
      <c r="R888" s="19">
        <v>0</v>
      </c>
      <c r="S888" s="19">
        <v>0</v>
      </c>
      <c r="T888" s="19">
        <v>0</v>
      </c>
      <c r="U888" s="19">
        <v>0</v>
      </c>
      <c r="V888" s="10"/>
    </row>
    <row r="889" spans="1:22" x14ac:dyDescent="0.2">
      <c r="A889" s="8" t="s">
        <v>4914</v>
      </c>
      <c r="B889" s="19">
        <v>0</v>
      </c>
      <c r="C889" s="19">
        <v>0</v>
      </c>
      <c r="D889" s="19">
        <v>0</v>
      </c>
      <c r="E889" s="19">
        <v>0</v>
      </c>
      <c r="F889" s="19">
        <v>0</v>
      </c>
      <c r="G889" s="19">
        <v>0</v>
      </c>
      <c r="H889" s="19">
        <v>0</v>
      </c>
      <c r="I889" s="19">
        <v>0</v>
      </c>
      <c r="J889" s="19">
        <v>0</v>
      </c>
      <c r="K889" s="19">
        <v>0</v>
      </c>
      <c r="L889" s="19">
        <v>3</v>
      </c>
      <c r="M889" s="19">
        <v>127</v>
      </c>
      <c r="N889" s="19">
        <v>2.3622047244094488E-2</v>
      </c>
      <c r="O889" s="19">
        <v>0</v>
      </c>
      <c r="P889" s="19">
        <v>0</v>
      </c>
      <c r="Q889" s="19">
        <v>0</v>
      </c>
      <c r="R889" s="19">
        <v>0</v>
      </c>
      <c r="S889" s="19">
        <v>0</v>
      </c>
      <c r="T889" s="19">
        <v>0</v>
      </c>
      <c r="U889" s="19">
        <v>0</v>
      </c>
      <c r="V889" s="10"/>
    </row>
    <row r="890" spans="1:22" x14ac:dyDescent="0.2">
      <c r="A890" s="8" t="s">
        <v>4773</v>
      </c>
      <c r="B890" s="19">
        <v>0</v>
      </c>
      <c r="C890" s="19">
        <v>0</v>
      </c>
      <c r="D890" s="19">
        <v>0</v>
      </c>
      <c r="E890" s="19">
        <v>0</v>
      </c>
      <c r="F890" s="19">
        <v>0</v>
      </c>
      <c r="G890" s="19">
        <v>0</v>
      </c>
      <c r="H890" s="19">
        <v>0</v>
      </c>
      <c r="I890" s="19">
        <v>0</v>
      </c>
      <c r="J890" s="19">
        <v>0</v>
      </c>
      <c r="K890" s="19">
        <v>0</v>
      </c>
      <c r="L890" s="19">
        <v>1</v>
      </c>
      <c r="M890" s="19">
        <v>20</v>
      </c>
      <c r="N890" s="19">
        <v>0.05</v>
      </c>
      <c r="O890" s="19">
        <v>0</v>
      </c>
      <c r="P890" s="19">
        <v>0</v>
      </c>
      <c r="Q890" s="19">
        <v>0</v>
      </c>
      <c r="R890" s="19">
        <v>0</v>
      </c>
      <c r="S890" s="19">
        <v>0</v>
      </c>
      <c r="T890" s="19">
        <v>0</v>
      </c>
      <c r="U890" s="19">
        <v>0</v>
      </c>
      <c r="V890" s="10"/>
    </row>
    <row r="891" spans="1:22" x14ac:dyDescent="0.2">
      <c r="A891" s="8" t="s">
        <v>4814</v>
      </c>
      <c r="B891" s="19">
        <v>0</v>
      </c>
      <c r="C891" s="19">
        <v>0</v>
      </c>
      <c r="D891" s="19">
        <v>0</v>
      </c>
      <c r="E891" s="19">
        <v>0</v>
      </c>
      <c r="F891" s="19">
        <v>0</v>
      </c>
      <c r="G891" s="19">
        <v>0</v>
      </c>
      <c r="H891" s="19">
        <v>0</v>
      </c>
      <c r="I891" s="19">
        <v>0</v>
      </c>
      <c r="J891" s="19">
        <v>0</v>
      </c>
      <c r="K891" s="19">
        <v>0</v>
      </c>
      <c r="L891" s="19">
        <v>1</v>
      </c>
      <c r="M891" s="19">
        <v>20</v>
      </c>
      <c r="N891" s="19">
        <v>0.05</v>
      </c>
      <c r="O891" s="19">
        <v>0</v>
      </c>
      <c r="P891" s="19">
        <v>0</v>
      </c>
      <c r="Q891" s="19">
        <v>0</v>
      </c>
      <c r="R891" s="19">
        <v>0</v>
      </c>
      <c r="S891" s="19">
        <v>0</v>
      </c>
      <c r="T891" s="19">
        <v>0</v>
      </c>
      <c r="U891" s="19">
        <v>0</v>
      </c>
      <c r="V891" s="10"/>
    </row>
    <row r="892" spans="1:22" x14ac:dyDescent="0.2">
      <c r="A892" s="8" t="s">
        <v>4866</v>
      </c>
      <c r="B892" s="19">
        <v>0</v>
      </c>
      <c r="C892" s="19">
        <v>0</v>
      </c>
      <c r="D892" s="19">
        <v>0</v>
      </c>
      <c r="E892" s="19">
        <v>0</v>
      </c>
      <c r="F892" s="19">
        <v>0</v>
      </c>
      <c r="G892" s="19">
        <v>0</v>
      </c>
      <c r="H892" s="19">
        <v>0</v>
      </c>
      <c r="I892" s="19">
        <v>0</v>
      </c>
      <c r="J892" s="19">
        <v>0</v>
      </c>
      <c r="K892" s="19">
        <v>0</v>
      </c>
      <c r="L892" s="19">
        <v>1</v>
      </c>
      <c r="M892" s="19">
        <v>126</v>
      </c>
      <c r="N892" s="19">
        <v>7.9365079365079361E-3</v>
      </c>
      <c r="O892" s="19">
        <v>0</v>
      </c>
      <c r="P892" s="19">
        <v>0</v>
      </c>
      <c r="Q892" s="19">
        <v>0</v>
      </c>
      <c r="R892" s="19">
        <v>0</v>
      </c>
      <c r="S892" s="19">
        <v>0</v>
      </c>
      <c r="T892" s="19">
        <v>0</v>
      </c>
      <c r="U892" s="19">
        <v>0</v>
      </c>
      <c r="V892" s="10"/>
    </row>
    <row r="893" spans="1:22" x14ac:dyDescent="0.2">
      <c r="A893" s="8" t="s">
        <v>5398</v>
      </c>
      <c r="B893" s="19">
        <v>0</v>
      </c>
      <c r="C893" s="19">
        <v>0</v>
      </c>
      <c r="D893" s="19">
        <v>0</v>
      </c>
      <c r="E893" s="19">
        <v>0</v>
      </c>
      <c r="F893" s="19">
        <v>0</v>
      </c>
      <c r="G893" s="19">
        <v>0</v>
      </c>
      <c r="H893" s="19">
        <v>0</v>
      </c>
      <c r="I893" s="19">
        <v>0</v>
      </c>
      <c r="J893" s="19">
        <v>0</v>
      </c>
      <c r="K893" s="19">
        <v>0</v>
      </c>
      <c r="L893" s="19">
        <v>3</v>
      </c>
      <c r="M893" s="19">
        <v>1728</v>
      </c>
      <c r="N893" s="19">
        <v>1.736111111111111E-3</v>
      </c>
      <c r="O893" s="19">
        <v>0</v>
      </c>
      <c r="P893" s="19">
        <v>0</v>
      </c>
      <c r="Q893" s="19">
        <v>2</v>
      </c>
      <c r="R893" s="19">
        <v>298</v>
      </c>
      <c r="S893" s="19">
        <v>6.7114093959731542E-3</v>
      </c>
      <c r="T893" s="19">
        <v>0</v>
      </c>
      <c r="U893" s="19">
        <v>0</v>
      </c>
      <c r="V893" s="10"/>
    </row>
    <row r="894" spans="1:22" x14ac:dyDescent="0.2">
      <c r="A894" s="8" t="s">
        <v>5082</v>
      </c>
      <c r="B894" s="19">
        <v>0</v>
      </c>
      <c r="C894" s="19">
        <v>0</v>
      </c>
      <c r="D894" s="19">
        <v>0</v>
      </c>
      <c r="E894" s="19">
        <v>0</v>
      </c>
      <c r="F894" s="19">
        <v>0</v>
      </c>
      <c r="G894" s="19">
        <v>0</v>
      </c>
      <c r="H894" s="19">
        <v>0</v>
      </c>
      <c r="I894" s="19">
        <v>0</v>
      </c>
      <c r="J894" s="19">
        <v>0</v>
      </c>
      <c r="K894" s="19">
        <v>0</v>
      </c>
      <c r="L894" s="19">
        <v>15</v>
      </c>
      <c r="M894" s="19">
        <v>1296</v>
      </c>
      <c r="N894" s="19">
        <v>1.1574074074074073E-2</v>
      </c>
      <c r="O894" s="19">
        <v>0</v>
      </c>
      <c r="P894" s="19">
        <v>0</v>
      </c>
      <c r="Q894" s="19">
        <v>0</v>
      </c>
      <c r="R894" s="19">
        <v>0</v>
      </c>
      <c r="S894" s="19">
        <v>0</v>
      </c>
      <c r="T894" s="19">
        <v>0</v>
      </c>
      <c r="U894" s="19">
        <v>0</v>
      </c>
      <c r="V894" s="10"/>
    </row>
    <row r="895" spans="1:22" x14ac:dyDescent="0.2">
      <c r="A895" s="8" t="s">
        <v>4951</v>
      </c>
      <c r="B895" s="19">
        <v>0</v>
      </c>
      <c r="C895" s="19">
        <v>0</v>
      </c>
      <c r="D895" s="19">
        <v>0</v>
      </c>
      <c r="E895" s="19">
        <v>0</v>
      </c>
      <c r="F895" s="19">
        <v>0</v>
      </c>
      <c r="G895" s="19">
        <v>0</v>
      </c>
      <c r="H895" s="19">
        <v>0</v>
      </c>
      <c r="I895" s="19">
        <v>0</v>
      </c>
      <c r="J895" s="19">
        <v>0</v>
      </c>
      <c r="K895" s="19">
        <v>0</v>
      </c>
      <c r="L895" s="19">
        <v>1</v>
      </c>
      <c r="M895" s="19">
        <v>81</v>
      </c>
      <c r="N895" s="19">
        <v>1.2345679012345678E-2</v>
      </c>
      <c r="O895" s="19">
        <v>0</v>
      </c>
      <c r="P895" s="19">
        <v>0</v>
      </c>
      <c r="Q895" s="19">
        <v>0</v>
      </c>
      <c r="R895" s="19">
        <v>0</v>
      </c>
      <c r="S895" s="19">
        <v>0</v>
      </c>
      <c r="T895" s="19">
        <v>0</v>
      </c>
      <c r="U895" s="19">
        <v>0</v>
      </c>
      <c r="V895" s="10"/>
    </row>
    <row r="896" spans="1:22" x14ac:dyDescent="0.2">
      <c r="A896" s="8" t="s">
        <v>4875</v>
      </c>
      <c r="B896" s="19">
        <v>0</v>
      </c>
      <c r="C896" s="19">
        <v>0</v>
      </c>
      <c r="D896" s="19">
        <v>0</v>
      </c>
      <c r="E896" s="19">
        <v>0</v>
      </c>
      <c r="F896" s="19">
        <v>0</v>
      </c>
      <c r="G896" s="19">
        <v>0</v>
      </c>
      <c r="H896" s="19">
        <v>0</v>
      </c>
      <c r="I896" s="19">
        <v>0</v>
      </c>
      <c r="J896" s="19">
        <v>0</v>
      </c>
      <c r="K896" s="19">
        <v>0</v>
      </c>
      <c r="L896" s="19">
        <v>1</v>
      </c>
      <c r="M896" s="19">
        <v>2</v>
      </c>
      <c r="N896" s="19">
        <v>0.5</v>
      </c>
      <c r="O896" s="19">
        <v>0</v>
      </c>
      <c r="P896" s="19">
        <v>0</v>
      </c>
      <c r="Q896" s="19">
        <v>0</v>
      </c>
      <c r="R896" s="19">
        <v>0</v>
      </c>
      <c r="S896" s="19">
        <v>0</v>
      </c>
      <c r="T896" s="19">
        <v>0</v>
      </c>
      <c r="U896" s="19">
        <v>0</v>
      </c>
      <c r="V896" s="10"/>
    </row>
    <row r="897" spans="1:22" x14ac:dyDescent="0.2">
      <c r="A897" s="8" t="s">
        <v>4964</v>
      </c>
      <c r="B897" s="19">
        <v>0</v>
      </c>
      <c r="C897" s="19">
        <v>0</v>
      </c>
      <c r="D897" s="19">
        <v>0</v>
      </c>
      <c r="E897" s="19">
        <v>0</v>
      </c>
      <c r="F897" s="19">
        <v>0</v>
      </c>
      <c r="G897" s="19">
        <v>0</v>
      </c>
      <c r="H897" s="19">
        <v>0</v>
      </c>
      <c r="I897" s="19">
        <v>0</v>
      </c>
      <c r="J897" s="19">
        <v>0</v>
      </c>
      <c r="K897" s="19">
        <v>0</v>
      </c>
      <c r="L897" s="19">
        <v>2</v>
      </c>
      <c r="M897" s="19">
        <v>227</v>
      </c>
      <c r="N897" s="19">
        <v>8.8105726872246704E-3</v>
      </c>
      <c r="O897" s="19">
        <v>0</v>
      </c>
      <c r="P897" s="19">
        <v>0</v>
      </c>
      <c r="Q897" s="19">
        <v>0</v>
      </c>
      <c r="R897" s="19">
        <v>0</v>
      </c>
      <c r="S897" s="19">
        <v>0</v>
      </c>
      <c r="T897" s="19">
        <v>0</v>
      </c>
      <c r="U897" s="19">
        <v>0</v>
      </c>
      <c r="V897" s="10"/>
    </row>
    <row r="898" spans="1:22" x14ac:dyDescent="0.2">
      <c r="A898" s="8" t="s">
        <v>5039</v>
      </c>
      <c r="B898" s="19">
        <v>0</v>
      </c>
      <c r="C898" s="19">
        <v>0</v>
      </c>
      <c r="D898" s="19">
        <v>0</v>
      </c>
      <c r="E898" s="19">
        <v>0</v>
      </c>
      <c r="F898" s="19">
        <v>0</v>
      </c>
      <c r="G898" s="19">
        <v>0</v>
      </c>
      <c r="H898" s="19">
        <v>0</v>
      </c>
      <c r="I898" s="19">
        <v>0</v>
      </c>
      <c r="J898" s="19">
        <v>0</v>
      </c>
      <c r="K898" s="19">
        <v>0</v>
      </c>
      <c r="L898" s="19">
        <v>12</v>
      </c>
      <c r="M898" s="19">
        <v>873</v>
      </c>
      <c r="N898" s="19">
        <v>1.3745704467353952E-2</v>
      </c>
      <c r="O898" s="19">
        <v>0</v>
      </c>
      <c r="P898" s="19">
        <v>0</v>
      </c>
      <c r="Q898" s="19">
        <v>0</v>
      </c>
      <c r="R898" s="19">
        <v>0</v>
      </c>
      <c r="S898" s="19">
        <v>0</v>
      </c>
      <c r="T898" s="19">
        <v>0</v>
      </c>
      <c r="U898" s="19">
        <v>0</v>
      </c>
      <c r="V898" s="10"/>
    </row>
    <row r="899" spans="1:22" x14ac:dyDescent="0.2">
      <c r="A899" s="8" t="s">
        <v>4569</v>
      </c>
      <c r="B899" s="19">
        <v>0</v>
      </c>
      <c r="C899" s="19">
        <v>0</v>
      </c>
      <c r="D899" s="19">
        <v>0</v>
      </c>
      <c r="E899" s="19">
        <v>0</v>
      </c>
      <c r="F899" s="19">
        <v>0</v>
      </c>
      <c r="G899" s="19">
        <v>0</v>
      </c>
      <c r="H899" s="19">
        <v>0</v>
      </c>
      <c r="I899" s="19">
        <v>0</v>
      </c>
      <c r="J899" s="19">
        <v>0</v>
      </c>
      <c r="K899" s="19">
        <v>0</v>
      </c>
      <c r="L899" s="19">
        <v>3</v>
      </c>
      <c r="M899" s="19">
        <v>589</v>
      </c>
      <c r="N899" s="19">
        <v>5.0933786078098476E-3</v>
      </c>
      <c r="O899" s="19">
        <v>0</v>
      </c>
      <c r="P899" s="19">
        <v>0</v>
      </c>
      <c r="Q899" s="19">
        <v>0</v>
      </c>
      <c r="R899" s="19">
        <v>0</v>
      </c>
      <c r="S899" s="19">
        <v>0</v>
      </c>
      <c r="T899" s="19">
        <v>0</v>
      </c>
      <c r="U899" s="19">
        <v>0</v>
      </c>
      <c r="V899" s="10"/>
    </row>
    <row r="900" spans="1:22" x14ac:dyDescent="0.2">
      <c r="A900" s="8" t="s">
        <v>184</v>
      </c>
      <c r="B900" s="19">
        <v>10</v>
      </c>
      <c r="C900" s="19">
        <v>411</v>
      </c>
      <c r="D900" s="19">
        <v>2.4330900243309004E-2</v>
      </c>
      <c r="E900" s="19">
        <v>0</v>
      </c>
      <c r="F900" s="19">
        <v>0</v>
      </c>
      <c r="G900" s="19">
        <v>0</v>
      </c>
      <c r="H900" s="19">
        <v>0</v>
      </c>
      <c r="I900" s="19">
        <v>0</v>
      </c>
      <c r="J900" s="19">
        <v>0</v>
      </c>
      <c r="K900" s="19">
        <v>0</v>
      </c>
      <c r="L900" s="19">
        <v>10</v>
      </c>
      <c r="M900" s="19">
        <v>729</v>
      </c>
      <c r="N900" s="19">
        <v>1.3717421124828532E-2</v>
      </c>
      <c r="O900" s="19">
        <v>0</v>
      </c>
      <c r="P900" s="19">
        <v>0</v>
      </c>
      <c r="Q900" s="19">
        <v>0</v>
      </c>
      <c r="R900" s="19">
        <v>0</v>
      </c>
      <c r="S900" s="19">
        <v>0</v>
      </c>
      <c r="T900" s="19">
        <v>0</v>
      </c>
      <c r="U900" s="19">
        <v>0</v>
      </c>
      <c r="V900" s="10"/>
    </row>
    <row r="901" spans="1:22" x14ac:dyDescent="0.2">
      <c r="A901" s="8" t="s">
        <v>4435</v>
      </c>
      <c r="B901" s="19">
        <v>0</v>
      </c>
      <c r="C901" s="19">
        <v>0</v>
      </c>
      <c r="D901" s="19">
        <v>0</v>
      </c>
      <c r="E901" s="19">
        <v>0</v>
      </c>
      <c r="F901" s="19">
        <v>0</v>
      </c>
      <c r="G901" s="19">
        <v>0</v>
      </c>
      <c r="H901" s="19">
        <v>0</v>
      </c>
      <c r="I901" s="19">
        <v>0</v>
      </c>
      <c r="J901" s="19">
        <v>0</v>
      </c>
      <c r="K901" s="19">
        <v>0</v>
      </c>
      <c r="L901" s="19">
        <v>22</v>
      </c>
      <c r="M901" s="19">
        <v>4101</v>
      </c>
      <c r="N901" s="19">
        <v>5.3645452328700315E-3</v>
      </c>
      <c r="O901" s="19">
        <v>0</v>
      </c>
      <c r="P901" s="19">
        <v>0</v>
      </c>
      <c r="Q901" s="19">
        <v>0</v>
      </c>
      <c r="R901" s="19">
        <v>0</v>
      </c>
      <c r="S901" s="19">
        <v>0</v>
      </c>
      <c r="T901" s="19">
        <v>0</v>
      </c>
      <c r="U901" s="19">
        <v>0</v>
      </c>
      <c r="V901" s="10"/>
    </row>
    <row r="902" spans="1:22" x14ac:dyDescent="0.2">
      <c r="A902" s="8" t="s">
        <v>6282</v>
      </c>
      <c r="B902" s="19">
        <v>0</v>
      </c>
      <c r="C902" s="19">
        <v>0</v>
      </c>
      <c r="D902" s="19">
        <v>0</v>
      </c>
      <c r="E902" s="19">
        <v>0</v>
      </c>
      <c r="F902" s="19">
        <v>0</v>
      </c>
      <c r="G902" s="19">
        <v>0</v>
      </c>
      <c r="H902" s="19">
        <v>0</v>
      </c>
      <c r="I902" s="19">
        <v>0</v>
      </c>
      <c r="J902" s="19">
        <v>0</v>
      </c>
      <c r="K902" s="19">
        <v>0</v>
      </c>
      <c r="L902" s="19">
        <v>8</v>
      </c>
      <c r="M902" s="19">
        <v>201</v>
      </c>
      <c r="N902" s="19">
        <v>3.9800995024875621E-2</v>
      </c>
      <c r="O902" s="19">
        <v>0</v>
      </c>
      <c r="P902" s="19">
        <v>0</v>
      </c>
      <c r="Q902" s="19">
        <v>0</v>
      </c>
      <c r="R902" s="19">
        <v>0</v>
      </c>
      <c r="S902" s="19">
        <v>0</v>
      </c>
      <c r="T902" s="19">
        <v>0</v>
      </c>
      <c r="U902" s="19">
        <v>0</v>
      </c>
      <c r="V902" s="10"/>
    </row>
    <row r="903" spans="1:22" x14ac:dyDescent="0.2">
      <c r="A903" s="8" t="s">
        <v>4548</v>
      </c>
      <c r="B903" s="19">
        <v>0</v>
      </c>
      <c r="C903" s="19">
        <v>0</v>
      </c>
      <c r="D903" s="19">
        <v>0</v>
      </c>
      <c r="E903" s="19">
        <v>0</v>
      </c>
      <c r="F903" s="19">
        <v>0</v>
      </c>
      <c r="G903" s="19">
        <v>0</v>
      </c>
      <c r="H903" s="19">
        <v>0</v>
      </c>
      <c r="I903" s="19">
        <v>0</v>
      </c>
      <c r="J903" s="19">
        <v>0</v>
      </c>
      <c r="K903" s="19">
        <v>0</v>
      </c>
      <c r="L903" s="19">
        <v>40</v>
      </c>
      <c r="M903" s="19">
        <v>4182</v>
      </c>
      <c r="N903" s="19">
        <v>9.5648015303682454E-3</v>
      </c>
      <c r="O903" s="19">
        <v>0</v>
      </c>
      <c r="P903" s="19">
        <v>0</v>
      </c>
      <c r="Q903" s="19">
        <v>0</v>
      </c>
      <c r="R903" s="19">
        <v>0</v>
      </c>
      <c r="S903" s="19">
        <v>0</v>
      </c>
      <c r="T903" s="19">
        <v>0</v>
      </c>
      <c r="U903" s="19">
        <v>0</v>
      </c>
      <c r="V903" s="10"/>
    </row>
    <row r="904" spans="1:22" x14ac:dyDescent="0.2">
      <c r="A904" s="8" t="s">
        <v>84</v>
      </c>
      <c r="B904" s="19">
        <v>1756</v>
      </c>
      <c r="C904" s="19">
        <v>41730</v>
      </c>
      <c r="D904" s="19">
        <v>4.2080038341720583E-2</v>
      </c>
      <c r="E904" s="19">
        <v>13</v>
      </c>
      <c r="F904" s="19">
        <v>7.4031890660592259E-3</v>
      </c>
      <c r="G904" s="19">
        <v>74</v>
      </c>
      <c r="H904" s="19">
        <v>2131</v>
      </c>
      <c r="I904" s="19">
        <v>3.4725480994838104E-2</v>
      </c>
      <c r="J904" s="19">
        <v>3</v>
      </c>
      <c r="K904" s="19">
        <v>4.0540540540540543E-2</v>
      </c>
      <c r="L904" s="19">
        <v>305</v>
      </c>
      <c r="M904" s="19">
        <v>41882</v>
      </c>
      <c r="N904" s="19">
        <v>7.2823647390286997E-3</v>
      </c>
      <c r="O904" s="19">
        <v>0</v>
      </c>
      <c r="P904" s="19">
        <v>0</v>
      </c>
      <c r="Q904" s="19">
        <v>2</v>
      </c>
      <c r="R904" s="19">
        <v>18</v>
      </c>
      <c r="S904" s="19">
        <v>0.1111111111111111</v>
      </c>
      <c r="T904" s="19">
        <v>0</v>
      </c>
      <c r="U904" s="19">
        <v>0</v>
      </c>
      <c r="V904" s="10"/>
    </row>
    <row r="905" spans="1:22" x14ac:dyDescent="0.2">
      <c r="A905" s="8" t="s">
        <v>2092</v>
      </c>
      <c r="B905" s="19">
        <v>2</v>
      </c>
      <c r="C905" s="19">
        <v>2</v>
      </c>
      <c r="D905" s="19">
        <v>1</v>
      </c>
      <c r="E905" s="19">
        <v>0</v>
      </c>
      <c r="F905" s="19">
        <v>0</v>
      </c>
      <c r="G905" s="19">
        <v>0</v>
      </c>
      <c r="H905" s="19">
        <v>0</v>
      </c>
      <c r="I905" s="19">
        <v>0</v>
      </c>
      <c r="J905" s="19">
        <v>0</v>
      </c>
      <c r="K905" s="19">
        <v>0</v>
      </c>
      <c r="L905" s="19">
        <v>12</v>
      </c>
      <c r="M905" s="19">
        <v>8707</v>
      </c>
      <c r="N905" s="19">
        <v>1.3782014471115194E-3</v>
      </c>
      <c r="O905" s="19">
        <v>0</v>
      </c>
      <c r="P905" s="19">
        <v>0</v>
      </c>
      <c r="Q905" s="19">
        <v>0</v>
      </c>
      <c r="R905" s="19">
        <v>0</v>
      </c>
      <c r="S905" s="19">
        <v>0</v>
      </c>
      <c r="T905" s="19">
        <v>0</v>
      </c>
      <c r="U905" s="19">
        <v>0</v>
      </c>
      <c r="V905" s="10"/>
    </row>
    <row r="906" spans="1:22" x14ac:dyDescent="0.2">
      <c r="A906" s="8" t="s">
        <v>3535</v>
      </c>
      <c r="B906" s="19">
        <v>1</v>
      </c>
      <c r="C906" s="19">
        <v>4</v>
      </c>
      <c r="D906" s="19">
        <v>0.25</v>
      </c>
      <c r="E906" s="19">
        <v>0</v>
      </c>
      <c r="F906" s="19">
        <v>0</v>
      </c>
      <c r="G906" s="19">
        <v>0</v>
      </c>
      <c r="H906" s="19">
        <v>0</v>
      </c>
      <c r="I906" s="19">
        <v>0</v>
      </c>
      <c r="J906" s="19">
        <v>0</v>
      </c>
      <c r="K906" s="19">
        <v>0</v>
      </c>
      <c r="L906" s="19">
        <v>6</v>
      </c>
      <c r="M906" s="19">
        <v>76</v>
      </c>
      <c r="N906" s="19">
        <v>7.8947368421052627E-2</v>
      </c>
      <c r="O906" s="19">
        <v>0</v>
      </c>
      <c r="P906" s="19">
        <v>0</v>
      </c>
      <c r="Q906" s="19">
        <v>4</v>
      </c>
      <c r="R906" s="19">
        <v>34</v>
      </c>
      <c r="S906" s="19">
        <v>0.11764705882352941</v>
      </c>
      <c r="T906" s="19">
        <v>0</v>
      </c>
      <c r="U906" s="19">
        <v>0</v>
      </c>
      <c r="V906" s="10"/>
    </row>
    <row r="907" spans="1:22" x14ac:dyDescent="0.2">
      <c r="A907" s="8" t="s">
        <v>72</v>
      </c>
      <c r="B907" s="19">
        <v>910</v>
      </c>
      <c r="C907" s="19">
        <v>19867</v>
      </c>
      <c r="D907" s="19">
        <v>4.5804600593949765E-2</v>
      </c>
      <c r="E907" s="19">
        <v>6</v>
      </c>
      <c r="F907" s="19">
        <v>6.5934065934065934E-3</v>
      </c>
      <c r="G907" s="19">
        <v>21</v>
      </c>
      <c r="H907" s="19">
        <v>490</v>
      </c>
      <c r="I907" s="19">
        <v>4.2857142857142858E-2</v>
      </c>
      <c r="J907" s="19">
        <v>0</v>
      </c>
      <c r="K907" s="19">
        <v>0</v>
      </c>
      <c r="L907" s="19">
        <v>58</v>
      </c>
      <c r="M907" s="19">
        <v>3341</v>
      </c>
      <c r="N907" s="19">
        <v>1.7360071834780007E-2</v>
      </c>
      <c r="O907" s="19">
        <v>0</v>
      </c>
      <c r="P907" s="19">
        <v>0</v>
      </c>
      <c r="Q907" s="19">
        <v>39</v>
      </c>
      <c r="R907" s="19">
        <v>368</v>
      </c>
      <c r="S907" s="19">
        <v>0.10597826086956522</v>
      </c>
      <c r="T907" s="19">
        <v>0</v>
      </c>
      <c r="U907" s="19">
        <v>0</v>
      </c>
      <c r="V907" s="10"/>
    </row>
    <row r="908" spans="1:22" x14ac:dyDescent="0.2">
      <c r="A908" s="8" t="s">
        <v>4793</v>
      </c>
      <c r="B908" s="19">
        <v>0</v>
      </c>
      <c r="C908" s="19">
        <v>0</v>
      </c>
      <c r="D908" s="19">
        <v>0</v>
      </c>
      <c r="E908" s="19">
        <v>0</v>
      </c>
      <c r="F908" s="19">
        <v>0</v>
      </c>
      <c r="G908" s="19">
        <v>0</v>
      </c>
      <c r="H908" s="19">
        <v>0</v>
      </c>
      <c r="I908" s="19">
        <v>0</v>
      </c>
      <c r="J908" s="19">
        <v>0</v>
      </c>
      <c r="K908" s="19">
        <v>0</v>
      </c>
      <c r="L908" s="19">
        <v>3</v>
      </c>
      <c r="M908" s="19">
        <v>326</v>
      </c>
      <c r="N908" s="19">
        <v>9.202453987730062E-3</v>
      </c>
      <c r="O908" s="19">
        <v>0</v>
      </c>
      <c r="P908" s="19">
        <v>0</v>
      </c>
      <c r="Q908" s="19">
        <v>0</v>
      </c>
      <c r="R908" s="19">
        <v>0</v>
      </c>
      <c r="S908" s="19">
        <v>0</v>
      </c>
      <c r="T908" s="19">
        <v>0</v>
      </c>
      <c r="U908" s="19">
        <v>0</v>
      </c>
      <c r="V908" s="10"/>
    </row>
    <row r="909" spans="1:22" x14ac:dyDescent="0.2">
      <c r="A909" s="8" t="s">
        <v>200</v>
      </c>
      <c r="B909" s="19">
        <v>103</v>
      </c>
      <c r="C909" s="19">
        <v>13591</v>
      </c>
      <c r="D909" s="19">
        <v>7.5785446251195642E-3</v>
      </c>
      <c r="E909" s="19">
        <v>0</v>
      </c>
      <c r="F909" s="19">
        <v>0</v>
      </c>
      <c r="G909" s="19">
        <v>66</v>
      </c>
      <c r="H909" s="19">
        <v>5245</v>
      </c>
      <c r="I909" s="19">
        <v>1.2583412774070544E-2</v>
      </c>
      <c r="J909" s="19">
        <v>0</v>
      </c>
      <c r="K909" s="19">
        <v>0</v>
      </c>
      <c r="L909" s="19">
        <v>228</v>
      </c>
      <c r="M909" s="19">
        <v>25369</v>
      </c>
      <c r="N909" s="19">
        <v>8.9873467617958922E-3</v>
      </c>
      <c r="O909" s="19">
        <v>1</v>
      </c>
      <c r="P909" s="19">
        <v>4.3859649122807015E-3</v>
      </c>
      <c r="Q909" s="19">
        <v>23</v>
      </c>
      <c r="R909" s="19">
        <v>2435</v>
      </c>
      <c r="S909" s="19">
        <v>9.4455852156057497E-3</v>
      </c>
      <c r="T909" s="19">
        <v>0</v>
      </c>
      <c r="U909" s="19">
        <v>0</v>
      </c>
      <c r="V909" s="10"/>
    </row>
    <row r="910" spans="1:22" x14ac:dyDescent="0.2">
      <c r="A910" s="8" t="s">
        <v>4477</v>
      </c>
      <c r="B910" s="19">
        <v>0</v>
      </c>
      <c r="C910" s="19">
        <v>0</v>
      </c>
      <c r="D910" s="19">
        <v>0</v>
      </c>
      <c r="E910" s="19">
        <v>0</v>
      </c>
      <c r="F910" s="19">
        <v>0</v>
      </c>
      <c r="G910" s="19">
        <v>0</v>
      </c>
      <c r="H910" s="19">
        <v>0</v>
      </c>
      <c r="I910" s="19">
        <v>0</v>
      </c>
      <c r="J910" s="19">
        <v>0</v>
      </c>
      <c r="K910" s="19">
        <v>0</v>
      </c>
      <c r="L910" s="19">
        <v>26</v>
      </c>
      <c r="M910" s="19">
        <v>3269</v>
      </c>
      <c r="N910" s="19">
        <v>7.9535026001835429E-3</v>
      </c>
      <c r="O910" s="19">
        <v>0</v>
      </c>
      <c r="P910" s="19">
        <v>0</v>
      </c>
      <c r="Q910" s="19">
        <v>0</v>
      </c>
      <c r="R910" s="19">
        <v>0</v>
      </c>
      <c r="S910" s="19">
        <v>0</v>
      </c>
      <c r="T910" s="19">
        <v>0</v>
      </c>
      <c r="U910" s="19">
        <v>0</v>
      </c>
      <c r="V910" s="10"/>
    </row>
    <row r="911" spans="1:22" x14ac:dyDescent="0.2">
      <c r="A911" s="8" t="s">
        <v>4714</v>
      </c>
      <c r="B911" s="19">
        <v>0</v>
      </c>
      <c r="C911" s="19">
        <v>0</v>
      </c>
      <c r="D911" s="19">
        <v>0</v>
      </c>
      <c r="E911" s="19">
        <v>0</v>
      </c>
      <c r="F911" s="19">
        <v>0</v>
      </c>
      <c r="G911" s="19">
        <v>0</v>
      </c>
      <c r="H911" s="19">
        <v>0</v>
      </c>
      <c r="I911" s="19">
        <v>0</v>
      </c>
      <c r="J911" s="19">
        <v>0</v>
      </c>
      <c r="K911" s="19">
        <v>0</v>
      </c>
      <c r="L911" s="19">
        <v>34</v>
      </c>
      <c r="M911" s="19">
        <v>9926</v>
      </c>
      <c r="N911" s="19">
        <v>3.4253475720330447E-3</v>
      </c>
      <c r="O911" s="19">
        <v>0</v>
      </c>
      <c r="P911" s="19">
        <v>0</v>
      </c>
      <c r="Q911" s="19">
        <v>0</v>
      </c>
      <c r="R911" s="19">
        <v>0</v>
      </c>
      <c r="S911" s="19">
        <v>0</v>
      </c>
      <c r="T911" s="19">
        <v>0</v>
      </c>
      <c r="U911" s="19">
        <v>0</v>
      </c>
      <c r="V911" s="10"/>
    </row>
    <row r="912" spans="1:22" x14ac:dyDescent="0.2">
      <c r="A912" s="8" t="s">
        <v>4447</v>
      </c>
      <c r="B912" s="19">
        <v>0</v>
      </c>
      <c r="C912" s="19">
        <v>0</v>
      </c>
      <c r="D912" s="19">
        <v>0</v>
      </c>
      <c r="E912" s="19">
        <v>0</v>
      </c>
      <c r="F912" s="19">
        <v>0</v>
      </c>
      <c r="G912" s="19">
        <v>0</v>
      </c>
      <c r="H912" s="19">
        <v>0</v>
      </c>
      <c r="I912" s="19">
        <v>0</v>
      </c>
      <c r="J912" s="19">
        <v>0</v>
      </c>
      <c r="K912" s="19">
        <v>0</v>
      </c>
      <c r="L912" s="19">
        <v>2</v>
      </c>
      <c r="M912" s="19">
        <v>1063</v>
      </c>
      <c r="N912" s="19">
        <v>1.8814675446848542E-3</v>
      </c>
      <c r="O912" s="19">
        <v>0</v>
      </c>
      <c r="P912" s="19">
        <v>0</v>
      </c>
      <c r="Q912" s="19">
        <v>0</v>
      </c>
      <c r="R912" s="19">
        <v>0</v>
      </c>
      <c r="S912" s="19">
        <v>0</v>
      </c>
      <c r="T912" s="19">
        <v>0</v>
      </c>
      <c r="U912" s="19">
        <v>0</v>
      </c>
      <c r="V912" s="10"/>
    </row>
    <row r="913" spans="1:22" x14ac:dyDescent="0.2">
      <c r="A913" s="8" t="s">
        <v>4343</v>
      </c>
      <c r="B913" s="19">
        <v>0</v>
      </c>
      <c r="C913" s="19">
        <v>0</v>
      </c>
      <c r="D913" s="19">
        <v>0</v>
      </c>
      <c r="E913" s="19">
        <v>0</v>
      </c>
      <c r="F913" s="19">
        <v>0</v>
      </c>
      <c r="G913" s="19">
        <v>0</v>
      </c>
      <c r="H913" s="19">
        <v>0</v>
      </c>
      <c r="I913" s="19">
        <v>0</v>
      </c>
      <c r="J913" s="19">
        <v>0</v>
      </c>
      <c r="K913" s="19">
        <v>0</v>
      </c>
      <c r="L913" s="19">
        <v>1</v>
      </c>
      <c r="M913" s="19">
        <v>402</v>
      </c>
      <c r="N913" s="19">
        <v>2.4875621890547263E-3</v>
      </c>
      <c r="O913" s="19">
        <v>0</v>
      </c>
      <c r="P913" s="19">
        <v>0</v>
      </c>
      <c r="Q913" s="19">
        <v>0</v>
      </c>
      <c r="R913" s="19">
        <v>0</v>
      </c>
      <c r="S913" s="19">
        <v>0</v>
      </c>
      <c r="T913" s="19">
        <v>0</v>
      </c>
      <c r="U913" s="19">
        <v>0</v>
      </c>
      <c r="V913" s="10"/>
    </row>
    <row r="914" spans="1:22" x14ac:dyDescent="0.2">
      <c r="A914" s="8" t="s">
        <v>164</v>
      </c>
      <c r="B914" s="19">
        <v>14</v>
      </c>
      <c r="C914" s="19">
        <v>38</v>
      </c>
      <c r="D914" s="19">
        <v>0.36842105263157893</v>
      </c>
      <c r="E914" s="19">
        <v>0</v>
      </c>
      <c r="F914" s="19">
        <v>0</v>
      </c>
      <c r="G914" s="19">
        <v>0</v>
      </c>
      <c r="H914" s="19">
        <v>0</v>
      </c>
      <c r="I914" s="19">
        <v>0</v>
      </c>
      <c r="J914" s="19">
        <v>0</v>
      </c>
      <c r="K914" s="19">
        <v>0</v>
      </c>
      <c r="L914" s="19">
        <v>30</v>
      </c>
      <c r="M914" s="19">
        <v>355</v>
      </c>
      <c r="N914" s="19">
        <v>8.4507042253521125E-2</v>
      </c>
      <c r="O914" s="19">
        <v>0</v>
      </c>
      <c r="P914" s="19">
        <v>0</v>
      </c>
      <c r="Q914" s="19">
        <v>12</v>
      </c>
      <c r="R914" s="19">
        <v>78</v>
      </c>
      <c r="S914" s="19">
        <v>0.15384615384615385</v>
      </c>
      <c r="T914" s="19">
        <v>0</v>
      </c>
      <c r="U914" s="19">
        <v>0</v>
      </c>
      <c r="V914" s="10"/>
    </row>
    <row r="915" spans="1:22" x14ac:dyDescent="0.2">
      <c r="A915" s="8" t="s">
        <v>4523</v>
      </c>
      <c r="B915" s="19">
        <v>0</v>
      </c>
      <c r="C915" s="19">
        <v>0</v>
      </c>
      <c r="D915" s="19">
        <v>0</v>
      </c>
      <c r="E915" s="19">
        <v>0</v>
      </c>
      <c r="F915" s="19">
        <v>0</v>
      </c>
      <c r="G915" s="19">
        <v>0</v>
      </c>
      <c r="H915" s="19">
        <v>0</v>
      </c>
      <c r="I915" s="19">
        <v>0</v>
      </c>
      <c r="J915" s="19">
        <v>0</v>
      </c>
      <c r="K915" s="19">
        <v>0</v>
      </c>
      <c r="L915" s="19">
        <v>5</v>
      </c>
      <c r="M915" s="19">
        <v>311</v>
      </c>
      <c r="N915" s="19">
        <v>1.607717041800643E-2</v>
      </c>
      <c r="O915" s="19">
        <v>0</v>
      </c>
      <c r="P915" s="19">
        <v>0</v>
      </c>
      <c r="Q915" s="19">
        <v>0</v>
      </c>
      <c r="R915" s="19">
        <v>0</v>
      </c>
      <c r="S915" s="19">
        <v>0</v>
      </c>
      <c r="T915" s="19">
        <v>0</v>
      </c>
      <c r="U915" s="19">
        <v>0</v>
      </c>
      <c r="V915" s="10"/>
    </row>
    <row r="916" spans="1:22" x14ac:dyDescent="0.2">
      <c r="A916" s="8" t="s">
        <v>168</v>
      </c>
      <c r="B916" s="19">
        <v>7</v>
      </c>
      <c r="C916" s="19">
        <v>540</v>
      </c>
      <c r="D916" s="19">
        <v>1.2962962962962963E-2</v>
      </c>
      <c r="E916" s="19">
        <v>0</v>
      </c>
      <c r="F916" s="19">
        <v>0</v>
      </c>
      <c r="G916" s="19">
        <v>7</v>
      </c>
      <c r="H916" s="19">
        <v>304</v>
      </c>
      <c r="I916" s="19">
        <v>2.3026315789473683E-2</v>
      </c>
      <c r="J916" s="19">
        <v>0</v>
      </c>
      <c r="K916" s="19">
        <v>0</v>
      </c>
      <c r="L916" s="19">
        <v>18</v>
      </c>
      <c r="M916" s="19">
        <v>1443</v>
      </c>
      <c r="N916" s="19">
        <v>1.2474012474012475E-2</v>
      </c>
      <c r="O916" s="19">
        <v>0</v>
      </c>
      <c r="P916" s="19">
        <v>0</v>
      </c>
      <c r="Q916" s="19">
        <v>2</v>
      </c>
      <c r="R916" s="19">
        <v>408</v>
      </c>
      <c r="S916" s="19">
        <v>4.9019607843137254E-3</v>
      </c>
      <c r="T916" s="19">
        <v>0</v>
      </c>
      <c r="U916" s="19">
        <v>0</v>
      </c>
      <c r="V916" s="10"/>
    </row>
    <row r="917" spans="1:22" x14ac:dyDescent="0.2">
      <c r="A917" s="8" t="s">
        <v>4877</v>
      </c>
      <c r="B917" s="19">
        <v>0</v>
      </c>
      <c r="C917" s="19">
        <v>0</v>
      </c>
      <c r="D917" s="19">
        <v>0</v>
      </c>
      <c r="E917" s="19">
        <v>0</v>
      </c>
      <c r="F917" s="19">
        <v>0</v>
      </c>
      <c r="G917" s="19">
        <v>0</v>
      </c>
      <c r="H917" s="19">
        <v>0</v>
      </c>
      <c r="I917" s="19">
        <v>0</v>
      </c>
      <c r="J917" s="19">
        <v>0</v>
      </c>
      <c r="K917" s="19">
        <v>0</v>
      </c>
      <c r="L917" s="19">
        <v>6</v>
      </c>
      <c r="M917" s="19">
        <v>3364</v>
      </c>
      <c r="N917" s="19">
        <v>1.7835909631391202E-3</v>
      </c>
      <c r="O917" s="19">
        <v>0</v>
      </c>
      <c r="P917" s="19">
        <v>0</v>
      </c>
      <c r="Q917" s="19">
        <v>0</v>
      </c>
      <c r="R917" s="19">
        <v>0</v>
      </c>
      <c r="S917" s="19">
        <v>0</v>
      </c>
      <c r="T917" s="19">
        <v>0</v>
      </c>
      <c r="U917" s="19">
        <v>0</v>
      </c>
      <c r="V917" s="10"/>
    </row>
    <row r="918" spans="1:22" x14ac:dyDescent="0.2">
      <c r="A918" s="8" t="s">
        <v>202</v>
      </c>
      <c r="B918" s="19">
        <v>37</v>
      </c>
      <c r="C918" s="19">
        <v>1565</v>
      </c>
      <c r="D918" s="19">
        <v>2.3642172523961662E-2</v>
      </c>
      <c r="E918" s="19">
        <v>0</v>
      </c>
      <c r="F918" s="19">
        <v>0</v>
      </c>
      <c r="G918" s="19">
        <v>7</v>
      </c>
      <c r="H918" s="19">
        <v>543</v>
      </c>
      <c r="I918" s="19">
        <v>1.289134438305709E-2</v>
      </c>
      <c r="J918" s="19">
        <v>0</v>
      </c>
      <c r="K918" s="19">
        <v>0</v>
      </c>
      <c r="L918" s="19">
        <v>7</v>
      </c>
      <c r="M918" s="19">
        <v>2814</v>
      </c>
      <c r="N918" s="19">
        <v>2.4875621890547263E-3</v>
      </c>
      <c r="O918" s="19">
        <v>0</v>
      </c>
      <c r="P918" s="19">
        <v>0</v>
      </c>
      <c r="Q918" s="19">
        <v>8</v>
      </c>
      <c r="R918" s="19">
        <v>1718</v>
      </c>
      <c r="S918" s="19">
        <v>4.6565774155995342E-3</v>
      </c>
      <c r="T918" s="19">
        <v>0</v>
      </c>
      <c r="U918" s="19">
        <v>0</v>
      </c>
      <c r="V918" s="10"/>
    </row>
    <row r="919" spans="1:22" x14ac:dyDescent="0.2">
      <c r="A919" s="8" t="s">
        <v>4910</v>
      </c>
      <c r="B919" s="19">
        <v>0</v>
      </c>
      <c r="C919" s="19">
        <v>0</v>
      </c>
      <c r="D919" s="19">
        <v>0</v>
      </c>
      <c r="E919" s="19">
        <v>0</v>
      </c>
      <c r="F919" s="19">
        <v>0</v>
      </c>
      <c r="G919" s="19">
        <v>0</v>
      </c>
      <c r="H919" s="19">
        <v>0</v>
      </c>
      <c r="I919" s="19">
        <v>0</v>
      </c>
      <c r="J919" s="19">
        <v>0</v>
      </c>
      <c r="K919" s="19">
        <v>0</v>
      </c>
      <c r="L919" s="19">
        <v>4</v>
      </c>
      <c r="M919" s="19">
        <v>834</v>
      </c>
      <c r="N919" s="19">
        <v>4.7961630695443642E-3</v>
      </c>
      <c r="O919" s="19">
        <v>0</v>
      </c>
      <c r="P919" s="19">
        <v>0</v>
      </c>
      <c r="Q919" s="19">
        <v>0</v>
      </c>
      <c r="R919" s="19">
        <v>0</v>
      </c>
      <c r="S919" s="19">
        <v>0</v>
      </c>
      <c r="T919" s="19">
        <v>0</v>
      </c>
      <c r="U919" s="19">
        <v>0</v>
      </c>
      <c r="V919" s="10"/>
    </row>
    <row r="920" spans="1:22" x14ac:dyDescent="0.2">
      <c r="A920" s="8" t="s">
        <v>250</v>
      </c>
      <c r="B920" s="19">
        <v>186</v>
      </c>
      <c r="C920" s="19">
        <v>6791</v>
      </c>
      <c r="D920" s="19">
        <v>2.7389191577087323E-2</v>
      </c>
      <c r="E920" s="19">
        <v>0</v>
      </c>
      <c r="F920" s="19">
        <v>0</v>
      </c>
      <c r="G920" s="19">
        <v>23</v>
      </c>
      <c r="H920" s="19">
        <v>608</v>
      </c>
      <c r="I920" s="19">
        <v>3.7828947368421052E-2</v>
      </c>
      <c r="J920" s="19">
        <v>0</v>
      </c>
      <c r="K920" s="19">
        <v>0</v>
      </c>
      <c r="L920" s="19">
        <v>96</v>
      </c>
      <c r="M920" s="19">
        <v>12742</v>
      </c>
      <c r="N920" s="19">
        <v>7.5341390676502903E-3</v>
      </c>
      <c r="O920" s="19">
        <v>0</v>
      </c>
      <c r="P920" s="19">
        <v>0</v>
      </c>
      <c r="Q920" s="19">
        <v>55</v>
      </c>
      <c r="R920" s="19">
        <v>5318</v>
      </c>
      <c r="S920" s="19">
        <v>1.0342233922527266E-2</v>
      </c>
      <c r="T920" s="19">
        <v>0</v>
      </c>
      <c r="U920" s="19">
        <v>0</v>
      </c>
      <c r="V920" s="10"/>
    </row>
    <row r="921" spans="1:22" x14ac:dyDescent="0.2">
      <c r="A921" s="8" t="s">
        <v>5201</v>
      </c>
      <c r="B921" s="19">
        <v>0</v>
      </c>
      <c r="C921" s="19">
        <v>0</v>
      </c>
      <c r="D921" s="19">
        <v>0</v>
      </c>
      <c r="E921" s="19">
        <v>0</v>
      </c>
      <c r="F921" s="19">
        <v>0</v>
      </c>
      <c r="G921" s="19">
        <v>0</v>
      </c>
      <c r="H921" s="19">
        <v>0</v>
      </c>
      <c r="I921" s="19">
        <v>0</v>
      </c>
      <c r="J921" s="19">
        <v>0</v>
      </c>
      <c r="K921" s="19">
        <v>0</v>
      </c>
      <c r="L921" s="19">
        <v>331</v>
      </c>
      <c r="M921" s="19">
        <v>45738</v>
      </c>
      <c r="N921" s="19">
        <v>7.2368708732345093E-3</v>
      </c>
      <c r="O921" s="19">
        <v>0</v>
      </c>
      <c r="P921" s="19">
        <v>0</v>
      </c>
      <c r="Q921" s="19">
        <v>0</v>
      </c>
      <c r="R921" s="19">
        <v>0</v>
      </c>
      <c r="S921" s="19">
        <v>0</v>
      </c>
      <c r="T921" s="19">
        <v>0</v>
      </c>
      <c r="U921" s="19">
        <v>0</v>
      </c>
      <c r="V921" s="10"/>
    </row>
    <row r="922" spans="1:22" x14ac:dyDescent="0.2">
      <c r="A922" s="8" t="s">
        <v>5088</v>
      </c>
      <c r="B922" s="19">
        <v>0</v>
      </c>
      <c r="C922" s="19">
        <v>0</v>
      </c>
      <c r="D922" s="19">
        <v>0</v>
      </c>
      <c r="E922" s="19">
        <v>0</v>
      </c>
      <c r="F922" s="19">
        <v>0</v>
      </c>
      <c r="G922" s="19">
        <v>0</v>
      </c>
      <c r="H922" s="19">
        <v>0</v>
      </c>
      <c r="I922" s="19">
        <v>0</v>
      </c>
      <c r="J922" s="19">
        <v>0</v>
      </c>
      <c r="K922" s="19">
        <v>0</v>
      </c>
      <c r="L922" s="19">
        <v>21</v>
      </c>
      <c r="M922" s="19">
        <v>10333</v>
      </c>
      <c r="N922" s="19">
        <v>2.0323236233426886E-3</v>
      </c>
      <c r="O922" s="19">
        <v>0</v>
      </c>
      <c r="P922" s="19">
        <v>0</v>
      </c>
      <c r="Q922" s="19">
        <v>0</v>
      </c>
      <c r="R922" s="19">
        <v>0</v>
      </c>
      <c r="S922" s="19">
        <v>0</v>
      </c>
      <c r="T922" s="19">
        <v>0</v>
      </c>
      <c r="U922" s="19">
        <v>0</v>
      </c>
      <c r="V922" s="10"/>
    </row>
    <row r="923" spans="1:22" x14ac:dyDescent="0.2">
      <c r="A923" s="8" t="s">
        <v>5129</v>
      </c>
      <c r="B923" s="19">
        <v>0</v>
      </c>
      <c r="C923" s="19">
        <v>0</v>
      </c>
      <c r="D923" s="19">
        <v>0</v>
      </c>
      <c r="E923" s="19">
        <v>0</v>
      </c>
      <c r="F923" s="19">
        <v>0</v>
      </c>
      <c r="G923" s="19">
        <v>0</v>
      </c>
      <c r="H923" s="19">
        <v>0</v>
      </c>
      <c r="I923" s="19">
        <v>0</v>
      </c>
      <c r="J923" s="19">
        <v>0</v>
      </c>
      <c r="K923" s="19">
        <v>0</v>
      </c>
      <c r="L923" s="19">
        <v>35</v>
      </c>
      <c r="M923" s="19">
        <v>6045</v>
      </c>
      <c r="N923" s="19">
        <v>5.7899090157154673E-3</v>
      </c>
      <c r="O923" s="19">
        <v>0</v>
      </c>
      <c r="P923" s="19">
        <v>0</v>
      </c>
      <c r="Q923" s="19">
        <v>0</v>
      </c>
      <c r="R923" s="19">
        <v>0</v>
      </c>
      <c r="S923" s="19">
        <v>0</v>
      </c>
      <c r="T923" s="19">
        <v>0</v>
      </c>
      <c r="U923" s="19">
        <v>0</v>
      </c>
      <c r="V923" s="10"/>
    </row>
    <row r="924" spans="1:22" x14ac:dyDescent="0.2">
      <c r="A924" s="8" t="s">
        <v>4408</v>
      </c>
      <c r="B924" s="19">
        <v>0</v>
      </c>
      <c r="C924" s="19">
        <v>0</v>
      </c>
      <c r="D924" s="19">
        <v>0</v>
      </c>
      <c r="E924" s="19">
        <v>0</v>
      </c>
      <c r="F924" s="19">
        <v>0</v>
      </c>
      <c r="G924" s="19">
        <v>0</v>
      </c>
      <c r="H924" s="19">
        <v>0</v>
      </c>
      <c r="I924" s="19">
        <v>0</v>
      </c>
      <c r="J924" s="19">
        <v>0</v>
      </c>
      <c r="K924" s="19">
        <v>0</v>
      </c>
      <c r="L924" s="19">
        <v>7</v>
      </c>
      <c r="M924" s="19">
        <v>2314</v>
      </c>
      <c r="N924" s="19">
        <v>3.0250648228176318E-3</v>
      </c>
      <c r="O924" s="19">
        <v>0</v>
      </c>
      <c r="P924" s="19">
        <v>0</v>
      </c>
      <c r="Q924" s="19">
        <v>0</v>
      </c>
      <c r="R924" s="19">
        <v>0</v>
      </c>
      <c r="S924" s="19">
        <v>0</v>
      </c>
      <c r="T924" s="19">
        <v>0</v>
      </c>
      <c r="U924" s="19">
        <v>0</v>
      </c>
      <c r="V924" s="10"/>
    </row>
    <row r="925" spans="1:22" x14ac:dyDescent="0.2">
      <c r="A925" s="8" t="s">
        <v>80</v>
      </c>
      <c r="B925" s="19">
        <v>87</v>
      </c>
      <c r="C925" s="19">
        <v>600</v>
      </c>
      <c r="D925" s="19">
        <v>0.14499999999999999</v>
      </c>
      <c r="E925" s="19">
        <v>2</v>
      </c>
      <c r="F925" s="19">
        <v>2.2988505747126436E-2</v>
      </c>
      <c r="G925" s="19">
        <v>1</v>
      </c>
      <c r="H925" s="19">
        <v>9</v>
      </c>
      <c r="I925" s="19">
        <v>0.1111111111111111</v>
      </c>
      <c r="J925" s="19">
        <v>0</v>
      </c>
      <c r="K925" s="19">
        <v>0</v>
      </c>
      <c r="L925" s="19">
        <v>57</v>
      </c>
      <c r="M925" s="19">
        <v>7810</v>
      </c>
      <c r="N925" s="19">
        <v>7.2983354673495518E-3</v>
      </c>
      <c r="O925" s="19">
        <v>0</v>
      </c>
      <c r="P925" s="19">
        <v>0</v>
      </c>
      <c r="Q925" s="19">
        <v>0</v>
      </c>
      <c r="R925" s="19">
        <v>0</v>
      </c>
      <c r="S925" s="19">
        <v>0</v>
      </c>
      <c r="T925" s="19">
        <v>0</v>
      </c>
      <c r="U925" s="19">
        <v>0</v>
      </c>
      <c r="V925" s="10"/>
    </row>
    <row r="926" spans="1:22" x14ac:dyDescent="0.2">
      <c r="A926" s="8" t="s">
        <v>54</v>
      </c>
      <c r="B926" s="19">
        <v>42</v>
      </c>
      <c r="C926" s="19">
        <v>5670</v>
      </c>
      <c r="D926" s="19">
        <v>7.4074074074074077E-3</v>
      </c>
      <c r="E926" s="19">
        <v>1</v>
      </c>
      <c r="F926" s="19">
        <v>2.3809523809523808E-2</v>
      </c>
      <c r="G926" s="19">
        <v>31</v>
      </c>
      <c r="H926" s="19">
        <v>2238</v>
      </c>
      <c r="I926" s="19">
        <v>1.3851653261840929E-2</v>
      </c>
      <c r="J926" s="19">
        <v>0</v>
      </c>
      <c r="K926" s="19">
        <v>0</v>
      </c>
      <c r="L926" s="19">
        <v>331</v>
      </c>
      <c r="M926" s="19">
        <v>19074</v>
      </c>
      <c r="N926" s="19">
        <v>1.7353465450351265E-2</v>
      </c>
      <c r="O926" s="19">
        <v>0</v>
      </c>
      <c r="P926" s="19">
        <v>0</v>
      </c>
      <c r="Q926" s="19">
        <v>38</v>
      </c>
      <c r="R926" s="19">
        <v>1881</v>
      </c>
      <c r="S926" s="19">
        <v>2.0202020202020204E-2</v>
      </c>
      <c r="T926" s="19">
        <v>0</v>
      </c>
      <c r="U926" s="19">
        <v>0</v>
      </c>
      <c r="V926" s="10"/>
    </row>
    <row r="927" spans="1:22" x14ac:dyDescent="0.2">
      <c r="A927" s="8" t="s">
        <v>3546</v>
      </c>
      <c r="B927" s="19">
        <v>1</v>
      </c>
      <c r="C927" s="19">
        <v>20</v>
      </c>
      <c r="D927" s="19">
        <v>0.05</v>
      </c>
      <c r="E927" s="19">
        <v>0</v>
      </c>
      <c r="F927" s="19">
        <v>0</v>
      </c>
      <c r="G927" s="19">
        <v>0</v>
      </c>
      <c r="H927" s="19">
        <v>0</v>
      </c>
      <c r="I927" s="19">
        <v>0</v>
      </c>
      <c r="J927" s="19">
        <v>0</v>
      </c>
      <c r="K927" s="19">
        <v>0</v>
      </c>
      <c r="L927" s="19">
        <v>8</v>
      </c>
      <c r="M927" s="19">
        <v>1287</v>
      </c>
      <c r="N927" s="19">
        <v>6.216006216006216E-3</v>
      </c>
      <c r="O927" s="19">
        <v>0</v>
      </c>
      <c r="P927" s="19">
        <v>0</v>
      </c>
      <c r="Q927" s="19">
        <v>1</v>
      </c>
      <c r="R927" s="19">
        <v>70</v>
      </c>
      <c r="S927" s="19">
        <v>1.4285714285714285E-2</v>
      </c>
      <c r="T927" s="19">
        <v>0</v>
      </c>
      <c r="U927" s="19">
        <v>0</v>
      </c>
      <c r="V927" s="10"/>
    </row>
    <row r="928" spans="1:22" x14ac:dyDescent="0.2">
      <c r="A928" s="8" t="s">
        <v>212</v>
      </c>
      <c r="B928" s="19">
        <v>36</v>
      </c>
      <c r="C928" s="19">
        <v>265</v>
      </c>
      <c r="D928" s="19">
        <v>0.13584905660377358</v>
      </c>
      <c r="E928" s="19">
        <v>0</v>
      </c>
      <c r="F928" s="19">
        <v>0</v>
      </c>
      <c r="G928" s="19">
        <v>0</v>
      </c>
      <c r="H928" s="19">
        <v>0</v>
      </c>
      <c r="I928" s="19">
        <v>0</v>
      </c>
      <c r="J928" s="19">
        <v>0</v>
      </c>
      <c r="K928" s="19">
        <v>0</v>
      </c>
      <c r="L928" s="19">
        <v>77</v>
      </c>
      <c r="M928" s="19">
        <v>1777</v>
      </c>
      <c r="N928" s="19">
        <v>4.3331457512661792E-2</v>
      </c>
      <c r="O928" s="19">
        <v>0</v>
      </c>
      <c r="P928" s="19">
        <v>0</v>
      </c>
      <c r="Q928" s="19">
        <v>136</v>
      </c>
      <c r="R928" s="19">
        <v>7192</v>
      </c>
      <c r="S928" s="19">
        <v>1.8909899888765295E-2</v>
      </c>
      <c r="T928" s="19">
        <v>2</v>
      </c>
      <c r="U928" s="19">
        <v>1.4705882352941176E-2</v>
      </c>
      <c r="V928" s="10"/>
    </row>
    <row r="929" spans="1:22" x14ac:dyDescent="0.2">
      <c r="A929" s="8" t="s">
        <v>180</v>
      </c>
      <c r="B929" s="19">
        <v>5</v>
      </c>
      <c r="C929" s="19">
        <v>164</v>
      </c>
      <c r="D929" s="19">
        <v>3.048780487804878E-2</v>
      </c>
      <c r="E929" s="19">
        <v>0</v>
      </c>
      <c r="F929" s="19">
        <v>0</v>
      </c>
      <c r="G929" s="19">
        <v>0</v>
      </c>
      <c r="H929" s="19">
        <v>0</v>
      </c>
      <c r="I929" s="19">
        <v>0</v>
      </c>
      <c r="J929" s="19">
        <v>0</v>
      </c>
      <c r="K929" s="19">
        <v>0</v>
      </c>
      <c r="L929" s="19">
        <v>3</v>
      </c>
      <c r="M929" s="19">
        <v>3066</v>
      </c>
      <c r="N929" s="19">
        <v>9.7847358121330719E-4</v>
      </c>
      <c r="O929" s="19">
        <v>0</v>
      </c>
      <c r="P929" s="19">
        <v>0</v>
      </c>
      <c r="Q929" s="19">
        <v>0</v>
      </c>
      <c r="R929" s="19">
        <v>0</v>
      </c>
      <c r="S929" s="19">
        <v>0</v>
      </c>
      <c r="T929" s="19">
        <v>0</v>
      </c>
      <c r="U929" s="19">
        <v>0</v>
      </c>
      <c r="V929" s="10"/>
    </row>
    <row r="930" spans="1:22" x14ac:dyDescent="0.2">
      <c r="A930" s="8" t="s">
        <v>3571</v>
      </c>
      <c r="B930" s="19">
        <v>8</v>
      </c>
      <c r="C930" s="19">
        <v>266</v>
      </c>
      <c r="D930" s="19">
        <v>3.007518796992481E-2</v>
      </c>
      <c r="E930" s="19">
        <v>0</v>
      </c>
      <c r="F930" s="19">
        <v>0</v>
      </c>
      <c r="G930" s="19">
        <v>1</v>
      </c>
      <c r="H930" s="19">
        <v>44</v>
      </c>
      <c r="I930" s="19">
        <v>2.2727272727272728E-2</v>
      </c>
      <c r="J930" s="19">
        <v>0</v>
      </c>
      <c r="K930" s="19">
        <v>0</v>
      </c>
      <c r="L930" s="19">
        <v>5</v>
      </c>
      <c r="M930" s="19">
        <v>498</v>
      </c>
      <c r="N930" s="19">
        <v>1.0040160642570281E-2</v>
      </c>
      <c r="O930" s="19">
        <v>0</v>
      </c>
      <c r="P930" s="19">
        <v>0</v>
      </c>
      <c r="Q930" s="19">
        <v>0</v>
      </c>
      <c r="R930" s="19">
        <v>0</v>
      </c>
      <c r="S930" s="19">
        <v>0</v>
      </c>
      <c r="T930" s="19">
        <v>0</v>
      </c>
      <c r="U930" s="19">
        <v>0</v>
      </c>
      <c r="V930" s="10"/>
    </row>
    <row r="931" spans="1:22" x14ac:dyDescent="0.2">
      <c r="A931" s="8" t="s">
        <v>246</v>
      </c>
      <c r="B931" s="19">
        <v>180</v>
      </c>
      <c r="C931" s="19">
        <v>3727</v>
      </c>
      <c r="D931" s="19">
        <v>4.8296216796350953E-2</v>
      </c>
      <c r="E931" s="19">
        <v>0</v>
      </c>
      <c r="F931" s="19">
        <v>0</v>
      </c>
      <c r="G931" s="19">
        <v>9</v>
      </c>
      <c r="H931" s="19">
        <v>247</v>
      </c>
      <c r="I931" s="19">
        <v>3.643724696356275E-2</v>
      </c>
      <c r="J931" s="19">
        <v>0</v>
      </c>
      <c r="K931" s="19">
        <v>0</v>
      </c>
      <c r="L931" s="19">
        <v>675</v>
      </c>
      <c r="M931" s="19">
        <v>40400</v>
      </c>
      <c r="N931" s="19">
        <v>1.6707920792079209E-2</v>
      </c>
      <c r="O931" s="19">
        <v>1</v>
      </c>
      <c r="P931" s="19">
        <v>1.4814814814814814E-3</v>
      </c>
      <c r="Q931" s="19">
        <v>0</v>
      </c>
      <c r="R931" s="19">
        <v>0</v>
      </c>
      <c r="S931" s="19">
        <v>0</v>
      </c>
      <c r="T931" s="19">
        <v>0</v>
      </c>
      <c r="U931" s="19">
        <v>0</v>
      </c>
      <c r="V931" s="10"/>
    </row>
    <row r="932" spans="1:22" x14ac:dyDescent="0.2">
      <c r="A932" s="8" t="s">
        <v>4291</v>
      </c>
      <c r="B932" s="19">
        <v>0</v>
      </c>
      <c r="C932" s="19">
        <v>0</v>
      </c>
      <c r="D932" s="19">
        <v>0</v>
      </c>
      <c r="E932" s="19">
        <v>0</v>
      </c>
      <c r="F932" s="19">
        <v>0</v>
      </c>
      <c r="G932" s="19">
        <v>0</v>
      </c>
      <c r="H932" s="19">
        <v>0</v>
      </c>
      <c r="I932" s="19">
        <v>0</v>
      </c>
      <c r="J932" s="19">
        <v>0</v>
      </c>
      <c r="K932" s="19">
        <v>0</v>
      </c>
      <c r="L932" s="19">
        <v>2235</v>
      </c>
      <c r="M932" s="19">
        <v>1224939</v>
      </c>
      <c r="N932" s="19">
        <v>1.8245806525875982E-3</v>
      </c>
      <c r="O932" s="19">
        <v>1</v>
      </c>
      <c r="P932" s="19">
        <v>4.4742729306487697E-4</v>
      </c>
      <c r="Q932" s="19">
        <v>0</v>
      </c>
      <c r="R932" s="19">
        <v>0</v>
      </c>
      <c r="S932" s="19">
        <v>0</v>
      </c>
      <c r="T932" s="19">
        <v>0</v>
      </c>
      <c r="U932" s="19">
        <v>0</v>
      </c>
      <c r="V932" s="10"/>
    </row>
    <row r="933" spans="1:22" x14ac:dyDescent="0.2">
      <c r="A933" s="8" t="s">
        <v>4930</v>
      </c>
      <c r="B933" s="19">
        <v>0</v>
      </c>
      <c r="C933" s="19">
        <v>0</v>
      </c>
      <c r="D933" s="19">
        <v>0</v>
      </c>
      <c r="E933" s="19">
        <v>0</v>
      </c>
      <c r="F933" s="19">
        <v>0</v>
      </c>
      <c r="G933" s="19">
        <v>0</v>
      </c>
      <c r="H933" s="19">
        <v>0</v>
      </c>
      <c r="I933" s="19">
        <v>0</v>
      </c>
      <c r="J933" s="19">
        <v>0</v>
      </c>
      <c r="K933" s="19">
        <v>0</v>
      </c>
      <c r="L933" s="19">
        <v>3</v>
      </c>
      <c r="M933" s="19">
        <v>171</v>
      </c>
      <c r="N933" s="19">
        <v>1.7543859649122806E-2</v>
      </c>
      <c r="O933" s="19">
        <v>0</v>
      </c>
      <c r="P933" s="19">
        <v>0</v>
      </c>
      <c r="Q933" s="19">
        <v>0</v>
      </c>
      <c r="R933" s="19">
        <v>0</v>
      </c>
      <c r="S933" s="19">
        <v>0</v>
      </c>
      <c r="T933" s="19">
        <v>0</v>
      </c>
      <c r="U933" s="19">
        <v>0</v>
      </c>
      <c r="V933" s="10"/>
    </row>
    <row r="934" spans="1:22" x14ac:dyDescent="0.2">
      <c r="A934" s="8" t="s">
        <v>5160</v>
      </c>
      <c r="B934" s="19">
        <v>0</v>
      </c>
      <c r="C934" s="19">
        <v>0</v>
      </c>
      <c r="D934" s="19">
        <v>0</v>
      </c>
      <c r="E934" s="19">
        <v>0</v>
      </c>
      <c r="F934" s="19">
        <v>0</v>
      </c>
      <c r="G934" s="19">
        <v>0</v>
      </c>
      <c r="H934" s="19">
        <v>0</v>
      </c>
      <c r="I934" s="19">
        <v>0</v>
      </c>
      <c r="J934" s="19">
        <v>0</v>
      </c>
      <c r="K934" s="19">
        <v>0</v>
      </c>
      <c r="L934" s="19">
        <v>52</v>
      </c>
      <c r="M934" s="19">
        <v>4832</v>
      </c>
      <c r="N934" s="19">
        <v>1.0761589403973509E-2</v>
      </c>
      <c r="O934" s="19">
        <v>0</v>
      </c>
      <c r="P934" s="19">
        <v>0</v>
      </c>
      <c r="Q934" s="19">
        <v>0</v>
      </c>
      <c r="R934" s="19">
        <v>0</v>
      </c>
      <c r="S934" s="19">
        <v>0</v>
      </c>
      <c r="T934" s="19">
        <v>0</v>
      </c>
      <c r="U934" s="19">
        <v>0</v>
      </c>
      <c r="V934" s="10"/>
    </row>
    <row r="935" spans="1:22" x14ac:dyDescent="0.2">
      <c r="A935" s="8" t="s">
        <v>4456</v>
      </c>
      <c r="B935" s="19">
        <v>0</v>
      </c>
      <c r="C935" s="19">
        <v>0</v>
      </c>
      <c r="D935" s="19">
        <v>0</v>
      </c>
      <c r="E935" s="19">
        <v>0</v>
      </c>
      <c r="F935" s="19">
        <v>0</v>
      </c>
      <c r="G935" s="19">
        <v>0</v>
      </c>
      <c r="H935" s="19">
        <v>0</v>
      </c>
      <c r="I935" s="19">
        <v>0</v>
      </c>
      <c r="J935" s="19">
        <v>0</v>
      </c>
      <c r="K935" s="19">
        <v>0</v>
      </c>
      <c r="L935" s="19">
        <v>4</v>
      </c>
      <c r="M935" s="19">
        <v>485</v>
      </c>
      <c r="N935" s="19">
        <v>8.2474226804123713E-3</v>
      </c>
      <c r="O935" s="19">
        <v>0</v>
      </c>
      <c r="P935" s="19">
        <v>0</v>
      </c>
      <c r="Q935" s="19">
        <v>0</v>
      </c>
      <c r="R935" s="19">
        <v>0</v>
      </c>
      <c r="S935" s="19">
        <v>0</v>
      </c>
      <c r="T935" s="19">
        <v>0</v>
      </c>
      <c r="U935" s="19">
        <v>0</v>
      </c>
      <c r="V935" s="10"/>
    </row>
    <row r="936" spans="1:22" x14ac:dyDescent="0.2">
      <c r="A936" s="8" t="s">
        <v>5131</v>
      </c>
      <c r="B936" s="19">
        <v>0</v>
      </c>
      <c r="C936" s="19">
        <v>0</v>
      </c>
      <c r="D936" s="19">
        <v>0</v>
      </c>
      <c r="E936" s="19">
        <v>0</v>
      </c>
      <c r="F936" s="19">
        <v>0</v>
      </c>
      <c r="G936" s="19">
        <v>0</v>
      </c>
      <c r="H936" s="19">
        <v>0</v>
      </c>
      <c r="I936" s="19">
        <v>0</v>
      </c>
      <c r="J936" s="19">
        <v>0</v>
      </c>
      <c r="K936" s="19">
        <v>0</v>
      </c>
      <c r="L936" s="19">
        <v>26</v>
      </c>
      <c r="M936" s="19">
        <v>8428</v>
      </c>
      <c r="N936" s="19">
        <v>3.0849549121974369E-3</v>
      </c>
      <c r="O936" s="19">
        <v>0</v>
      </c>
      <c r="P936" s="19">
        <v>0</v>
      </c>
      <c r="Q936" s="19">
        <v>0</v>
      </c>
      <c r="R936" s="19">
        <v>0</v>
      </c>
      <c r="S936" s="19">
        <v>0</v>
      </c>
      <c r="T936" s="19">
        <v>0</v>
      </c>
      <c r="U936" s="19">
        <v>0</v>
      </c>
      <c r="V936" s="10"/>
    </row>
    <row r="937" spans="1:22" x14ac:dyDescent="0.2">
      <c r="A937" s="8" t="s">
        <v>4879</v>
      </c>
      <c r="B937" s="19">
        <v>0</v>
      </c>
      <c r="C937" s="19">
        <v>0</v>
      </c>
      <c r="D937" s="19">
        <v>0</v>
      </c>
      <c r="E937" s="19">
        <v>0</v>
      </c>
      <c r="F937" s="19">
        <v>0</v>
      </c>
      <c r="G937" s="19">
        <v>0</v>
      </c>
      <c r="H937" s="19">
        <v>0</v>
      </c>
      <c r="I937" s="19">
        <v>0</v>
      </c>
      <c r="J937" s="19">
        <v>0</v>
      </c>
      <c r="K937" s="19">
        <v>0</v>
      </c>
      <c r="L937" s="19">
        <v>1</v>
      </c>
      <c r="M937" s="19">
        <v>307</v>
      </c>
      <c r="N937" s="19">
        <v>3.2573289902280132E-3</v>
      </c>
      <c r="O937" s="19">
        <v>0</v>
      </c>
      <c r="P937" s="19">
        <v>0</v>
      </c>
      <c r="Q937" s="19">
        <v>0</v>
      </c>
      <c r="R937" s="19">
        <v>0</v>
      </c>
      <c r="S937" s="19">
        <v>0</v>
      </c>
      <c r="T937" s="19">
        <v>0</v>
      </c>
      <c r="U937" s="19">
        <v>0</v>
      </c>
      <c r="V937" s="10"/>
    </row>
    <row r="938" spans="1:22" x14ac:dyDescent="0.2">
      <c r="A938" s="8" t="s">
        <v>4986</v>
      </c>
      <c r="B938" s="19">
        <v>0</v>
      </c>
      <c r="C938" s="19">
        <v>0</v>
      </c>
      <c r="D938" s="19">
        <v>0</v>
      </c>
      <c r="E938" s="19">
        <v>0</v>
      </c>
      <c r="F938" s="19">
        <v>0</v>
      </c>
      <c r="G938" s="19">
        <v>0</v>
      </c>
      <c r="H938" s="19">
        <v>0</v>
      </c>
      <c r="I938" s="19">
        <v>0</v>
      </c>
      <c r="J938" s="19">
        <v>0</v>
      </c>
      <c r="K938" s="19">
        <v>0</v>
      </c>
      <c r="L938" s="19">
        <v>3</v>
      </c>
      <c r="M938" s="19">
        <v>1039</v>
      </c>
      <c r="N938" s="19">
        <v>2.8873917228103944E-3</v>
      </c>
      <c r="O938" s="19">
        <v>0</v>
      </c>
      <c r="P938" s="19">
        <v>0</v>
      </c>
      <c r="Q938" s="19">
        <v>0</v>
      </c>
      <c r="R938" s="19">
        <v>0</v>
      </c>
      <c r="S938" s="19">
        <v>0</v>
      </c>
      <c r="T938" s="19">
        <v>0</v>
      </c>
      <c r="U938" s="19">
        <v>0</v>
      </c>
      <c r="V938" s="10"/>
    </row>
    <row r="939" spans="1:22" x14ac:dyDescent="0.2">
      <c r="A939" s="8" t="s">
        <v>5008</v>
      </c>
      <c r="B939" s="19">
        <v>0</v>
      </c>
      <c r="C939" s="19">
        <v>0</v>
      </c>
      <c r="D939" s="19">
        <v>0</v>
      </c>
      <c r="E939" s="19">
        <v>0</v>
      </c>
      <c r="F939" s="19">
        <v>0</v>
      </c>
      <c r="G939" s="19">
        <v>0</v>
      </c>
      <c r="H939" s="19">
        <v>0</v>
      </c>
      <c r="I939" s="19">
        <v>0</v>
      </c>
      <c r="J939" s="19">
        <v>0</v>
      </c>
      <c r="K939" s="19">
        <v>0</v>
      </c>
      <c r="L939" s="19">
        <v>2</v>
      </c>
      <c r="M939" s="19">
        <v>369</v>
      </c>
      <c r="N939" s="19">
        <v>5.4200542005420054E-3</v>
      </c>
      <c r="O939" s="19">
        <v>0</v>
      </c>
      <c r="P939" s="19">
        <v>0</v>
      </c>
      <c r="Q939" s="19">
        <v>0</v>
      </c>
      <c r="R939" s="19">
        <v>0</v>
      </c>
      <c r="S939" s="19">
        <v>0</v>
      </c>
      <c r="T939" s="19">
        <v>0</v>
      </c>
      <c r="U939" s="19">
        <v>0</v>
      </c>
      <c r="V939" s="10"/>
    </row>
    <row r="940" spans="1:22" x14ac:dyDescent="0.2">
      <c r="A940" s="8" t="s">
        <v>5033</v>
      </c>
      <c r="B940" s="19">
        <v>0</v>
      </c>
      <c r="C940" s="19">
        <v>0</v>
      </c>
      <c r="D940" s="19">
        <v>0</v>
      </c>
      <c r="E940" s="19">
        <v>0</v>
      </c>
      <c r="F940" s="19">
        <v>0</v>
      </c>
      <c r="G940" s="19">
        <v>0</v>
      </c>
      <c r="H940" s="19">
        <v>0</v>
      </c>
      <c r="I940" s="19">
        <v>0</v>
      </c>
      <c r="J940" s="19">
        <v>0</v>
      </c>
      <c r="K940" s="19">
        <v>0</v>
      </c>
      <c r="L940" s="19">
        <v>3</v>
      </c>
      <c r="M940" s="19">
        <v>416</v>
      </c>
      <c r="N940" s="19">
        <v>7.2115384615384619E-3</v>
      </c>
      <c r="O940" s="19">
        <v>0</v>
      </c>
      <c r="P940" s="19">
        <v>0</v>
      </c>
      <c r="Q940" s="19">
        <v>0</v>
      </c>
      <c r="R940" s="19">
        <v>0</v>
      </c>
      <c r="S940" s="19">
        <v>0</v>
      </c>
      <c r="T940" s="19">
        <v>0</v>
      </c>
      <c r="U940" s="19">
        <v>0</v>
      </c>
      <c r="V940" s="10"/>
    </row>
    <row r="941" spans="1:22" x14ac:dyDescent="0.2">
      <c r="A941" s="8" t="s">
        <v>4326</v>
      </c>
      <c r="B941" s="19">
        <v>0</v>
      </c>
      <c r="C941" s="19">
        <v>0</v>
      </c>
      <c r="D941" s="19">
        <v>0</v>
      </c>
      <c r="E941" s="19">
        <v>0</v>
      </c>
      <c r="F941" s="19">
        <v>0</v>
      </c>
      <c r="G941" s="19">
        <v>0</v>
      </c>
      <c r="H941" s="19">
        <v>0</v>
      </c>
      <c r="I941" s="19">
        <v>0</v>
      </c>
      <c r="J941" s="19">
        <v>0</v>
      </c>
      <c r="K941" s="19">
        <v>0</v>
      </c>
      <c r="L941" s="19">
        <v>6</v>
      </c>
      <c r="M941" s="19">
        <v>736</v>
      </c>
      <c r="N941" s="19">
        <v>8.152173913043478E-3</v>
      </c>
      <c r="O941" s="19">
        <v>0</v>
      </c>
      <c r="P941" s="19">
        <v>0</v>
      </c>
      <c r="Q941" s="19">
        <v>0</v>
      </c>
      <c r="R941" s="19">
        <v>0</v>
      </c>
      <c r="S941" s="19">
        <v>0</v>
      </c>
      <c r="T941" s="19">
        <v>0</v>
      </c>
      <c r="U941" s="19">
        <v>0</v>
      </c>
      <c r="V941" s="10"/>
    </row>
    <row r="942" spans="1:22" x14ac:dyDescent="0.2">
      <c r="A942" s="8" t="s">
        <v>4612</v>
      </c>
      <c r="B942" s="19">
        <v>0</v>
      </c>
      <c r="C942" s="19">
        <v>0</v>
      </c>
      <c r="D942" s="19">
        <v>0</v>
      </c>
      <c r="E942" s="19">
        <v>0</v>
      </c>
      <c r="F942" s="19">
        <v>0</v>
      </c>
      <c r="G942" s="19">
        <v>0</v>
      </c>
      <c r="H942" s="19">
        <v>0</v>
      </c>
      <c r="I942" s="19">
        <v>0</v>
      </c>
      <c r="J942" s="19">
        <v>0</v>
      </c>
      <c r="K942" s="19">
        <v>0</v>
      </c>
      <c r="L942" s="19">
        <v>23</v>
      </c>
      <c r="M942" s="19">
        <v>647</v>
      </c>
      <c r="N942" s="19">
        <v>3.5548686244204021E-2</v>
      </c>
      <c r="O942" s="19">
        <v>0</v>
      </c>
      <c r="P942" s="19">
        <v>0</v>
      </c>
      <c r="Q942" s="19">
        <v>0</v>
      </c>
      <c r="R942" s="19">
        <v>0</v>
      </c>
      <c r="S942" s="19">
        <v>0</v>
      </c>
      <c r="T942" s="19">
        <v>0</v>
      </c>
      <c r="U942" s="19">
        <v>0</v>
      </c>
      <c r="V942" s="10"/>
    </row>
    <row r="943" spans="1:22" x14ac:dyDescent="0.2">
      <c r="A943" s="8" t="s">
        <v>4899</v>
      </c>
      <c r="B943" s="19">
        <v>0</v>
      </c>
      <c r="C943" s="19">
        <v>0</v>
      </c>
      <c r="D943" s="19">
        <v>0</v>
      </c>
      <c r="E943" s="19">
        <v>0</v>
      </c>
      <c r="F943" s="19">
        <v>0</v>
      </c>
      <c r="G943" s="19">
        <v>0</v>
      </c>
      <c r="H943" s="19">
        <v>0</v>
      </c>
      <c r="I943" s="19">
        <v>0</v>
      </c>
      <c r="J943" s="19">
        <v>0</v>
      </c>
      <c r="K943" s="19">
        <v>0</v>
      </c>
      <c r="L943" s="19">
        <v>6</v>
      </c>
      <c r="M943" s="19">
        <v>863</v>
      </c>
      <c r="N943" s="19">
        <v>6.9524913093858632E-3</v>
      </c>
      <c r="O943" s="19">
        <v>0</v>
      </c>
      <c r="P943" s="19">
        <v>0</v>
      </c>
      <c r="Q943" s="19">
        <v>0</v>
      </c>
      <c r="R943" s="19">
        <v>0</v>
      </c>
      <c r="S943" s="19">
        <v>0</v>
      </c>
      <c r="T943" s="19">
        <v>0</v>
      </c>
      <c r="U943" s="19">
        <v>0</v>
      </c>
      <c r="V943" s="10"/>
    </row>
    <row r="944" spans="1:22" x14ac:dyDescent="0.2">
      <c r="A944" s="8" t="s">
        <v>5058</v>
      </c>
      <c r="B944" s="19">
        <v>0</v>
      </c>
      <c r="C944" s="19">
        <v>0</v>
      </c>
      <c r="D944" s="19">
        <v>0</v>
      </c>
      <c r="E944" s="19">
        <v>0</v>
      </c>
      <c r="F944" s="19">
        <v>0</v>
      </c>
      <c r="G944" s="19">
        <v>0</v>
      </c>
      <c r="H944" s="19">
        <v>0</v>
      </c>
      <c r="I944" s="19">
        <v>0</v>
      </c>
      <c r="J944" s="19">
        <v>0</v>
      </c>
      <c r="K944" s="19">
        <v>0</v>
      </c>
      <c r="L944" s="19">
        <v>17</v>
      </c>
      <c r="M944" s="19">
        <v>743</v>
      </c>
      <c r="N944" s="19">
        <v>2.2880215343203229E-2</v>
      </c>
      <c r="O944" s="19">
        <v>0</v>
      </c>
      <c r="P944" s="19">
        <v>0</v>
      </c>
      <c r="Q944" s="19">
        <v>0</v>
      </c>
      <c r="R944" s="19">
        <v>0</v>
      </c>
      <c r="S944" s="19">
        <v>0</v>
      </c>
      <c r="T944" s="19">
        <v>0</v>
      </c>
      <c r="U944" s="19">
        <v>0</v>
      </c>
      <c r="V944" s="10"/>
    </row>
    <row r="945" spans="1:22" x14ac:dyDescent="0.2">
      <c r="A945" s="8" t="s">
        <v>4312</v>
      </c>
      <c r="B945" s="19">
        <v>0</v>
      </c>
      <c r="C945" s="19">
        <v>0</v>
      </c>
      <c r="D945" s="19">
        <v>0</v>
      </c>
      <c r="E945" s="19">
        <v>0</v>
      </c>
      <c r="F945" s="19">
        <v>0</v>
      </c>
      <c r="G945" s="19">
        <v>0</v>
      </c>
      <c r="H945" s="19">
        <v>0</v>
      </c>
      <c r="I945" s="19">
        <v>0</v>
      </c>
      <c r="J945" s="19">
        <v>0</v>
      </c>
      <c r="K945" s="19">
        <v>0</v>
      </c>
      <c r="L945" s="19">
        <v>3</v>
      </c>
      <c r="M945" s="19">
        <v>136</v>
      </c>
      <c r="N945" s="19">
        <v>2.2058823529411766E-2</v>
      </c>
      <c r="O945" s="19">
        <v>0</v>
      </c>
      <c r="P945" s="19">
        <v>0</v>
      </c>
      <c r="Q945" s="19">
        <v>0</v>
      </c>
      <c r="R945" s="19">
        <v>0</v>
      </c>
      <c r="S945" s="19">
        <v>0</v>
      </c>
      <c r="T945" s="19">
        <v>0</v>
      </c>
      <c r="U945" s="19">
        <v>0</v>
      </c>
      <c r="V945" s="10"/>
    </row>
    <row r="946" spans="1:22" x14ac:dyDescent="0.2">
      <c r="A946" s="8" t="s">
        <v>4390</v>
      </c>
      <c r="B946" s="19">
        <v>0</v>
      </c>
      <c r="C946" s="19">
        <v>0</v>
      </c>
      <c r="D946" s="19">
        <v>0</v>
      </c>
      <c r="E946" s="19">
        <v>0</v>
      </c>
      <c r="F946" s="19">
        <v>0</v>
      </c>
      <c r="G946" s="19">
        <v>0</v>
      </c>
      <c r="H946" s="19">
        <v>0</v>
      </c>
      <c r="I946" s="19">
        <v>0</v>
      </c>
      <c r="J946" s="19">
        <v>0</v>
      </c>
      <c r="K946" s="19">
        <v>0</v>
      </c>
      <c r="L946" s="19">
        <v>7</v>
      </c>
      <c r="M946" s="19">
        <v>247</v>
      </c>
      <c r="N946" s="19">
        <v>2.8340080971659919E-2</v>
      </c>
      <c r="O946" s="19">
        <v>0</v>
      </c>
      <c r="P946" s="19">
        <v>0</v>
      </c>
      <c r="Q946" s="19">
        <v>0</v>
      </c>
      <c r="R946" s="19">
        <v>0</v>
      </c>
      <c r="S946" s="19">
        <v>0</v>
      </c>
      <c r="T946" s="19">
        <v>0</v>
      </c>
      <c r="U946" s="19">
        <v>0</v>
      </c>
      <c r="V946" s="10"/>
    </row>
    <row r="947" spans="1:22" x14ac:dyDescent="0.2">
      <c r="A947" s="8" t="s">
        <v>6320</v>
      </c>
      <c r="B947" s="19">
        <v>0</v>
      </c>
      <c r="C947" s="19">
        <v>0</v>
      </c>
      <c r="D947" s="19">
        <v>0</v>
      </c>
      <c r="E947" s="19">
        <v>0</v>
      </c>
      <c r="F947" s="19">
        <v>0</v>
      </c>
      <c r="G947" s="19">
        <v>0</v>
      </c>
      <c r="H947" s="19">
        <v>0</v>
      </c>
      <c r="I947" s="19">
        <v>0</v>
      </c>
      <c r="J947" s="19">
        <v>0</v>
      </c>
      <c r="K947" s="19">
        <v>0</v>
      </c>
      <c r="L947" s="19">
        <v>180</v>
      </c>
      <c r="M947" s="19">
        <v>4750</v>
      </c>
      <c r="N947" s="19">
        <v>3.7894736842105266E-2</v>
      </c>
      <c r="O947" s="19">
        <v>0</v>
      </c>
      <c r="P947" s="19">
        <v>0</v>
      </c>
      <c r="Q947" s="19">
        <v>0</v>
      </c>
      <c r="R947" s="19">
        <v>0</v>
      </c>
      <c r="S947" s="19">
        <v>0</v>
      </c>
      <c r="T947" s="19">
        <v>0</v>
      </c>
      <c r="U947" s="19">
        <v>0</v>
      </c>
      <c r="V947" s="10"/>
    </row>
    <row r="948" spans="1:22" x14ac:dyDescent="0.2">
      <c r="A948" s="8" t="s">
        <v>6290</v>
      </c>
      <c r="B948" s="19">
        <v>0</v>
      </c>
      <c r="C948" s="19">
        <v>0</v>
      </c>
      <c r="D948" s="19">
        <v>0</v>
      </c>
      <c r="E948" s="19">
        <v>0</v>
      </c>
      <c r="F948" s="19">
        <v>0</v>
      </c>
      <c r="G948" s="19">
        <v>0</v>
      </c>
      <c r="H948" s="19">
        <v>0</v>
      </c>
      <c r="I948" s="19">
        <v>0</v>
      </c>
      <c r="J948" s="19">
        <v>0</v>
      </c>
      <c r="K948" s="19">
        <v>0</v>
      </c>
      <c r="L948" s="19">
        <v>12</v>
      </c>
      <c r="M948" s="19">
        <v>323</v>
      </c>
      <c r="N948" s="19">
        <v>3.7151702786377708E-2</v>
      </c>
      <c r="O948" s="19">
        <v>0</v>
      </c>
      <c r="P948" s="19">
        <v>0</v>
      </c>
      <c r="Q948" s="19">
        <v>0</v>
      </c>
      <c r="R948" s="19">
        <v>0</v>
      </c>
      <c r="S948" s="19">
        <v>0</v>
      </c>
      <c r="T948" s="19">
        <v>0</v>
      </c>
      <c r="U948" s="19">
        <v>0</v>
      </c>
      <c r="V948" s="10"/>
    </row>
    <row r="949" spans="1:22" x14ac:dyDescent="0.2">
      <c r="A949" s="8" t="s">
        <v>4405</v>
      </c>
      <c r="B949" s="19">
        <v>0</v>
      </c>
      <c r="C949" s="19">
        <v>0</v>
      </c>
      <c r="D949" s="19">
        <v>0</v>
      </c>
      <c r="E949" s="19">
        <v>0</v>
      </c>
      <c r="F949" s="19">
        <v>0</v>
      </c>
      <c r="G949" s="19">
        <v>0</v>
      </c>
      <c r="H949" s="19">
        <v>0</v>
      </c>
      <c r="I949" s="19">
        <v>0</v>
      </c>
      <c r="J949" s="19">
        <v>0</v>
      </c>
      <c r="K949" s="19">
        <v>0</v>
      </c>
      <c r="L949" s="19">
        <v>4</v>
      </c>
      <c r="M949" s="19">
        <v>218</v>
      </c>
      <c r="N949" s="19">
        <v>1.834862385321101E-2</v>
      </c>
      <c r="O949" s="19">
        <v>0</v>
      </c>
      <c r="P949" s="19">
        <v>0</v>
      </c>
      <c r="Q949" s="19">
        <v>0</v>
      </c>
      <c r="R949" s="19">
        <v>0</v>
      </c>
      <c r="S949" s="19">
        <v>0</v>
      </c>
      <c r="T949" s="19">
        <v>0</v>
      </c>
      <c r="U949" s="19">
        <v>0</v>
      </c>
      <c r="V949" s="10"/>
    </row>
    <row r="950" spans="1:22" x14ac:dyDescent="0.2">
      <c r="A950" s="8" t="s">
        <v>4444</v>
      </c>
      <c r="B950" s="19">
        <v>0</v>
      </c>
      <c r="C950" s="19">
        <v>0</v>
      </c>
      <c r="D950" s="19">
        <v>0</v>
      </c>
      <c r="E950" s="19">
        <v>0</v>
      </c>
      <c r="F950" s="19">
        <v>0</v>
      </c>
      <c r="G950" s="19">
        <v>0</v>
      </c>
      <c r="H950" s="19">
        <v>0</v>
      </c>
      <c r="I950" s="19">
        <v>0</v>
      </c>
      <c r="J950" s="19">
        <v>0</v>
      </c>
      <c r="K950" s="19">
        <v>0</v>
      </c>
      <c r="L950" s="19">
        <v>2</v>
      </c>
      <c r="M950" s="19">
        <v>553</v>
      </c>
      <c r="N950" s="19">
        <v>3.616636528028933E-3</v>
      </c>
      <c r="O950" s="19">
        <v>0</v>
      </c>
      <c r="P950" s="19">
        <v>0</v>
      </c>
      <c r="Q950" s="19">
        <v>0</v>
      </c>
      <c r="R950" s="19">
        <v>0</v>
      </c>
      <c r="S950" s="19">
        <v>0</v>
      </c>
      <c r="T950" s="19">
        <v>0</v>
      </c>
      <c r="U950" s="19">
        <v>0</v>
      </c>
      <c r="V950" s="10"/>
    </row>
    <row r="951" spans="1:22" x14ac:dyDescent="0.2">
      <c r="A951" s="8" t="s">
        <v>4652</v>
      </c>
      <c r="B951" s="19">
        <v>0</v>
      </c>
      <c r="C951" s="19">
        <v>0</v>
      </c>
      <c r="D951" s="19">
        <v>0</v>
      </c>
      <c r="E951" s="19">
        <v>0</v>
      </c>
      <c r="F951" s="19">
        <v>0</v>
      </c>
      <c r="G951" s="19">
        <v>0</v>
      </c>
      <c r="H951" s="19">
        <v>0</v>
      </c>
      <c r="I951" s="19">
        <v>0</v>
      </c>
      <c r="J951" s="19">
        <v>0</v>
      </c>
      <c r="K951" s="19">
        <v>0</v>
      </c>
      <c r="L951" s="19">
        <v>6</v>
      </c>
      <c r="M951" s="19">
        <v>588</v>
      </c>
      <c r="N951" s="19">
        <v>1.020408163265306E-2</v>
      </c>
      <c r="O951" s="19">
        <v>0</v>
      </c>
      <c r="P951" s="19">
        <v>0</v>
      </c>
      <c r="Q951" s="19">
        <v>0</v>
      </c>
      <c r="R951" s="19">
        <v>0</v>
      </c>
      <c r="S951" s="19">
        <v>0</v>
      </c>
      <c r="T951" s="19">
        <v>0</v>
      </c>
      <c r="U951" s="19">
        <v>0</v>
      </c>
      <c r="V951" s="10"/>
    </row>
    <row r="952" spans="1:22" x14ac:dyDescent="0.2">
      <c r="A952" s="8" t="s">
        <v>4399</v>
      </c>
      <c r="B952" s="19">
        <v>0</v>
      </c>
      <c r="C952" s="19">
        <v>0</v>
      </c>
      <c r="D952" s="19">
        <v>0</v>
      </c>
      <c r="E952" s="19">
        <v>0</v>
      </c>
      <c r="F952" s="19">
        <v>0</v>
      </c>
      <c r="G952" s="19">
        <v>0</v>
      </c>
      <c r="H952" s="19">
        <v>0</v>
      </c>
      <c r="I952" s="19">
        <v>0</v>
      </c>
      <c r="J952" s="19">
        <v>0</v>
      </c>
      <c r="K952" s="19">
        <v>0</v>
      </c>
      <c r="L952" s="19">
        <v>3</v>
      </c>
      <c r="M952" s="19">
        <v>116</v>
      </c>
      <c r="N952" s="19">
        <v>2.5862068965517241E-2</v>
      </c>
      <c r="O952" s="19">
        <v>0</v>
      </c>
      <c r="P952" s="19">
        <v>0</v>
      </c>
      <c r="Q952" s="19">
        <v>0</v>
      </c>
      <c r="R952" s="19">
        <v>0</v>
      </c>
      <c r="S952" s="19">
        <v>0</v>
      </c>
      <c r="T952" s="19">
        <v>0</v>
      </c>
      <c r="U952" s="19">
        <v>0</v>
      </c>
      <c r="V952" s="10"/>
    </row>
    <row r="953" spans="1:22" x14ac:dyDescent="0.2">
      <c r="A953" s="8" t="s">
        <v>4304</v>
      </c>
      <c r="B953" s="19">
        <v>0</v>
      </c>
      <c r="C953" s="19">
        <v>0</v>
      </c>
      <c r="D953" s="19">
        <v>0</v>
      </c>
      <c r="E953" s="19">
        <v>0</v>
      </c>
      <c r="F953" s="19">
        <v>0</v>
      </c>
      <c r="G953" s="19">
        <v>0</v>
      </c>
      <c r="H953" s="19">
        <v>0</v>
      </c>
      <c r="I953" s="19">
        <v>0</v>
      </c>
      <c r="J953" s="19">
        <v>0</v>
      </c>
      <c r="K953" s="19">
        <v>0</v>
      </c>
      <c r="L953" s="19">
        <v>2</v>
      </c>
      <c r="M953" s="19">
        <v>739</v>
      </c>
      <c r="N953" s="19">
        <v>2.7063599458728013E-3</v>
      </c>
      <c r="O953" s="19">
        <v>0</v>
      </c>
      <c r="P953" s="19">
        <v>0</v>
      </c>
      <c r="Q953" s="19">
        <v>0</v>
      </c>
      <c r="R953" s="19">
        <v>0</v>
      </c>
      <c r="S953" s="19">
        <v>0</v>
      </c>
      <c r="T953" s="19">
        <v>0</v>
      </c>
      <c r="U953" s="19">
        <v>0</v>
      </c>
      <c r="V953" s="10"/>
    </row>
    <row r="954" spans="1:22" x14ac:dyDescent="0.2">
      <c r="A954" s="8" t="s">
        <v>4383</v>
      </c>
      <c r="B954" s="19">
        <v>0</v>
      </c>
      <c r="C954" s="19">
        <v>0</v>
      </c>
      <c r="D954" s="19">
        <v>0</v>
      </c>
      <c r="E954" s="19">
        <v>0</v>
      </c>
      <c r="F954" s="19">
        <v>0</v>
      </c>
      <c r="G954" s="19">
        <v>0</v>
      </c>
      <c r="H954" s="19">
        <v>0</v>
      </c>
      <c r="I954" s="19">
        <v>0</v>
      </c>
      <c r="J954" s="19">
        <v>0</v>
      </c>
      <c r="K954" s="19">
        <v>0</v>
      </c>
      <c r="L954" s="19">
        <v>9</v>
      </c>
      <c r="M954" s="19">
        <v>2472</v>
      </c>
      <c r="N954" s="19">
        <v>3.6407766990291263E-3</v>
      </c>
      <c r="O954" s="19">
        <v>0</v>
      </c>
      <c r="P954" s="19">
        <v>0</v>
      </c>
      <c r="Q954" s="19">
        <v>0</v>
      </c>
      <c r="R954" s="19">
        <v>0</v>
      </c>
      <c r="S954" s="19">
        <v>0</v>
      </c>
      <c r="T954" s="19">
        <v>0</v>
      </c>
      <c r="U954" s="19">
        <v>0</v>
      </c>
      <c r="V954" s="10"/>
    </row>
    <row r="955" spans="1:22" x14ac:dyDescent="0.2">
      <c r="A955" s="8" t="s">
        <v>5049</v>
      </c>
      <c r="B955" s="19">
        <v>0</v>
      </c>
      <c r="C955" s="19">
        <v>0</v>
      </c>
      <c r="D955" s="19">
        <v>0</v>
      </c>
      <c r="E955" s="19">
        <v>0</v>
      </c>
      <c r="F955" s="19">
        <v>0</v>
      </c>
      <c r="G955" s="19">
        <v>0</v>
      </c>
      <c r="H955" s="19">
        <v>0</v>
      </c>
      <c r="I955" s="19">
        <v>0</v>
      </c>
      <c r="J955" s="19">
        <v>0</v>
      </c>
      <c r="K955" s="19">
        <v>0</v>
      </c>
      <c r="L955" s="19">
        <v>11</v>
      </c>
      <c r="M955" s="19">
        <v>5768</v>
      </c>
      <c r="N955" s="19">
        <v>1.9070735090152566E-3</v>
      </c>
      <c r="O955" s="19">
        <v>0</v>
      </c>
      <c r="P955" s="19">
        <v>0</v>
      </c>
      <c r="Q955" s="19">
        <v>0</v>
      </c>
      <c r="R955" s="19">
        <v>0</v>
      </c>
      <c r="S955" s="19">
        <v>0</v>
      </c>
      <c r="T955" s="19">
        <v>0</v>
      </c>
      <c r="U955" s="19">
        <v>0</v>
      </c>
      <c r="V955" s="10"/>
    </row>
    <row r="956" spans="1:22" x14ac:dyDescent="0.2">
      <c r="A956" s="8" t="s">
        <v>5060</v>
      </c>
      <c r="B956" s="19">
        <v>0</v>
      </c>
      <c r="C956" s="19">
        <v>0</v>
      </c>
      <c r="D956" s="19">
        <v>0</v>
      </c>
      <c r="E956" s="19">
        <v>0</v>
      </c>
      <c r="F956" s="19">
        <v>0</v>
      </c>
      <c r="G956" s="19">
        <v>0</v>
      </c>
      <c r="H956" s="19">
        <v>0</v>
      </c>
      <c r="I956" s="19">
        <v>0</v>
      </c>
      <c r="J956" s="19">
        <v>0</v>
      </c>
      <c r="K956" s="19">
        <v>0</v>
      </c>
      <c r="L956" s="19">
        <v>12</v>
      </c>
      <c r="M956" s="19">
        <v>6642</v>
      </c>
      <c r="N956" s="19">
        <v>1.8066847335140017E-3</v>
      </c>
      <c r="O956" s="19">
        <v>0</v>
      </c>
      <c r="P956" s="19">
        <v>0</v>
      </c>
      <c r="Q956" s="19">
        <v>0</v>
      </c>
      <c r="R956" s="19">
        <v>0</v>
      </c>
      <c r="S956" s="19">
        <v>0</v>
      </c>
      <c r="T956" s="19">
        <v>0</v>
      </c>
      <c r="U956" s="19">
        <v>0</v>
      </c>
      <c r="V956" s="10"/>
    </row>
    <row r="957" spans="1:22" x14ac:dyDescent="0.2">
      <c r="A957" s="8" t="s">
        <v>5240</v>
      </c>
      <c r="B957" s="19">
        <v>0</v>
      </c>
      <c r="C957" s="19">
        <v>0</v>
      </c>
      <c r="D957" s="19">
        <v>0</v>
      </c>
      <c r="E957" s="19">
        <v>0</v>
      </c>
      <c r="F957" s="19">
        <v>0</v>
      </c>
      <c r="G957" s="19">
        <v>0</v>
      </c>
      <c r="H957" s="19">
        <v>0</v>
      </c>
      <c r="I957" s="19">
        <v>0</v>
      </c>
      <c r="J957" s="19">
        <v>0</v>
      </c>
      <c r="K957" s="19">
        <v>0</v>
      </c>
      <c r="L957" s="19">
        <v>131</v>
      </c>
      <c r="M957" s="19">
        <v>37815</v>
      </c>
      <c r="N957" s="19">
        <v>3.4642337696681211E-3</v>
      </c>
      <c r="O957" s="19">
        <v>0</v>
      </c>
      <c r="P957" s="19">
        <v>0</v>
      </c>
      <c r="Q957" s="19">
        <v>0</v>
      </c>
      <c r="R957" s="19">
        <v>0</v>
      </c>
      <c r="S957" s="19">
        <v>0</v>
      </c>
      <c r="T957" s="19">
        <v>0</v>
      </c>
      <c r="U957" s="19">
        <v>0</v>
      </c>
      <c r="V957" s="10"/>
    </row>
    <row r="958" spans="1:22" x14ac:dyDescent="0.2">
      <c r="A958" s="8" t="s">
        <v>5005</v>
      </c>
      <c r="B958" s="19">
        <v>0</v>
      </c>
      <c r="C958" s="19">
        <v>0</v>
      </c>
      <c r="D958" s="19">
        <v>0</v>
      </c>
      <c r="E958" s="19">
        <v>0</v>
      </c>
      <c r="F958" s="19">
        <v>0</v>
      </c>
      <c r="G958" s="19">
        <v>0</v>
      </c>
      <c r="H958" s="19">
        <v>0</v>
      </c>
      <c r="I958" s="19">
        <v>0</v>
      </c>
      <c r="J958" s="19">
        <v>0</v>
      </c>
      <c r="K958" s="19">
        <v>0</v>
      </c>
      <c r="L958" s="19">
        <v>4</v>
      </c>
      <c r="M958" s="19">
        <v>3585</v>
      </c>
      <c r="N958" s="19">
        <v>1.1157601115760112E-3</v>
      </c>
      <c r="O958" s="19">
        <v>0</v>
      </c>
      <c r="P958" s="19">
        <v>0</v>
      </c>
      <c r="Q958" s="19">
        <v>0</v>
      </c>
      <c r="R958" s="19">
        <v>0</v>
      </c>
      <c r="S958" s="19">
        <v>0</v>
      </c>
      <c r="T958" s="19">
        <v>0</v>
      </c>
      <c r="U958" s="19">
        <v>0</v>
      </c>
      <c r="V958" s="10"/>
    </row>
    <row r="959" spans="1:22" x14ac:dyDescent="0.2">
      <c r="A959" s="8" t="s">
        <v>4955</v>
      </c>
      <c r="B959" s="19">
        <v>0</v>
      </c>
      <c r="C959" s="19">
        <v>0</v>
      </c>
      <c r="D959" s="19">
        <v>0</v>
      </c>
      <c r="E959" s="19">
        <v>0</v>
      </c>
      <c r="F959" s="19">
        <v>0</v>
      </c>
      <c r="G959" s="19">
        <v>0</v>
      </c>
      <c r="H959" s="19">
        <v>0</v>
      </c>
      <c r="I959" s="19">
        <v>0</v>
      </c>
      <c r="J959" s="19">
        <v>0</v>
      </c>
      <c r="K959" s="19">
        <v>0</v>
      </c>
      <c r="L959" s="19">
        <v>6</v>
      </c>
      <c r="M959" s="19">
        <v>1934</v>
      </c>
      <c r="N959" s="19">
        <v>3.1023784901758012E-3</v>
      </c>
      <c r="O959" s="19">
        <v>0</v>
      </c>
      <c r="P959" s="19">
        <v>0</v>
      </c>
      <c r="Q959" s="19">
        <v>0</v>
      </c>
      <c r="R959" s="19">
        <v>0</v>
      </c>
      <c r="S959" s="19">
        <v>0</v>
      </c>
      <c r="T959" s="19">
        <v>0</v>
      </c>
      <c r="U959" s="19">
        <v>0</v>
      </c>
      <c r="V959" s="10"/>
    </row>
    <row r="960" spans="1:22" x14ac:dyDescent="0.2">
      <c r="A960" s="8" t="s">
        <v>4766</v>
      </c>
      <c r="B960" s="19">
        <v>0</v>
      </c>
      <c r="C960" s="19">
        <v>0</v>
      </c>
      <c r="D960" s="19">
        <v>0</v>
      </c>
      <c r="E960" s="19">
        <v>0</v>
      </c>
      <c r="F960" s="19">
        <v>0</v>
      </c>
      <c r="G960" s="19">
        <v>0</v>
      </c>
      <c r="H960" s="19">
        <v>0</v>
      </c>
      <c r="I960" s="19">
        <v>0</v>
      </c>
      <c r="J960" s="19">
        <v>0</v>
      </c>
      <c r="K960" s="19">
        <v>0</v>
      </c>
      <c r="L960" s="19">
        <v>1</v>
      </c>
      <c r="M960" s="19">
        <v>589</v>
      </c>
      <c r="N960" s="19">
        <v>1.697792869269949E-3</v>
      </c>
      <c r="O960" s="19">
        <v>0</v>
      </c>
      <c r="P960" s="19">
        <v>0</v>
      </c>
      <c r="Q960" s="19">
        <v>0</v>
      </c>
      <c r="R960" s="19">
        <v>0</v>
      </c>
      <c r="S960" s="19">
        <v>0</v>
      </c>
      <c r="T960" s="19">
        <v>0</v>
      </c>
      <c r="U960" s="19">
        <v>0</v>
      </c>
      <c r="V960" s="10"/>
    </row>
    <row r="961" spans="1:22" x14ac:dyDescent="0.2">
      <c r="A961" s="8" t="s">
        <v>4731</v>
      </c>
      <c r="B961" s="19">
        <v>0</v>
      </c>
      <c r="C961" s="19">
        <v>0</v>
      </c>
      <c r="D961" s="19">
        <v>0</v>
      </c>
      <c r="E961" s="19">
        <v>0</v>
      </c>
      <c r="F961" s="19">
        <v>0</v>
      </c>
      <c r="G961" s="19">
        <v>0</v>
      </c>
      <c r="H961" s="19">
        <v>0</v>
      </c>
      <c r="I961" s="19">
        <v>0</v>
      </c>
      <c r="J961" s="19">
        <v>0</v>
      </c>
      <c r="K961" s="19">
        <v>0</v>
      </c>
      <c r="L961" s="19">
        <v>1506</v>
      </c>
      <c r="M961" s="19">
        <v>717078</v>
      </c>
      <c r="N961" s="19">
        <v>2.1001899374963394E-3</v>
      </c>
      <c r="O961" s="19">
        <v>0</v>
      </c>
      <c r="P961" s="19">
        <v>0</v>
      </c>
      <c r="Q961" s="19">
        <v>0</v>
      </c>
      <c r="R961" s="19">
        <v>0</v>
      </c>
      <c r="S961" s="19">
        <v>0</v>
      </c>
      <c r="T961" s="19">
        <v>0</v>
      </c>
      <c r="U961" s="19">
        <v>0</v>
      </c>
      <c r="V961" s="10"/>
    </row>
    <row r="962" spans="1:22" x14ac:dyDescent="0.2">
      <c r="A962" s="8" t="s">
        <v>5074</v>
      </c>
      <c r="B962" s="19">
        <v>0</v>
      </c>
      <c r="C962" s="19">
        <v>0</v>
      </c>
      <c r="D962" s="19">
        <v>0</v>
      </c>
      <c r="E962" s="19">
        <v>0</v>
      </c>
      <c r="F962" s="19">
        <v>0</v>
      </c>
      <c r="G962" s="19">
        <v>0</v>
      </c>
      <c r="H962" s="19">
        <v>0</v>
      </c>
      <c r="I962" s="19">
        <v>0</v>
      </c>
      <c r="J962" s="19">
        <v>0</v>
      </c>
      <c r="K962" s="19">
        <v>0</v>
      </c>
      <c r="L962" s="19">
        <v>8</v>
      </c>
      <c r="M962" s="19">
        <v>1748</v>
      </c>
      <c r="N962" s="19">
        <v>4.5766590389016018E-3</v>
      </c>
      <c r="O962" s="19">
        <v>0</v>
      </c>
      <c r="P962" s="19">
        <v>0</v>
      </c>
      <c r="Q962" s="19">
        <v>0</v>
      </c>
      <c r="R962" s="19">
        <v>0</v>
      </c>
      <c r="S962" s="19">
        <v>0</v>
      </c>
      <c r="T962" s="19">
        <v>0</v>
      </c>
      <c r="U962" s="19">
        <v>0</v>
      </c>
      <c r="V962" s="10"/>
    </row>
    <row r="963" spans="1:22" x14ac:dyDescent="0.2">
      <c r="A963" s="8" t="s">
        <v>5023</v>
      </c>
      <c r="B963" s="19">
        <v>0</v>
      </c>
      <c r="C963" s="19">
        <v>0</v>
      </c>
      <c r="D963" s="19">
        <v>0</v>
      </c>
      <c r="E963" s="19">
        <v>0</v>
      </c>
      <c r="F963" s="19">
        <v>0</v>
      </c>
      <c r="G963" s="19">
        <v>0</v>
      </c>
      <c r="H963" s="19">
        <v>0</v>
      </c>
      <c r="I963" s="19">
        <v>0</v>
      </c>
      <c r="J963" s="19">
        <v>0</v>
      </c>
      <c r="K963" s="19">
        <v>0</v>
      </c>
      <c r="L963" s="19">
        <v>3</v>
      </c>
      <c r="M963" s="19">
        <v>364</v>
      </c>
      <c r="N963" s="19">
        <v>8.241758241758242E-3</v>
      </c>
      <c r="O963" s="19">
        <v>0</v>
      </c>
      <c r="P963" s="19">
        <v>0</v>
      </c>
      <c r="Q963" s="19">
        <v>0</v>
      </c>
      <c r="R963" s="19">
        <v>0</v>
      </c>
      <c r="S963" s="19">
        <v>0</v>
      </c>
      <c r="T963" s="19">
        <v>0</v>
      </c>
      <c r="U963" s="19">
        <v>0</v>
      </c>
      <c r="V963" s="10"/>
    </row>
    <row r="964" spans="1:22" x14ac:dyDescent="0.2">
      <c r="A964" s="8" t="s">
        <v>4904</v>
      </c>
      <c r="B964" s="19">
        <v>0</v>
      </c>
      <c r="C964" s="19">
        <v>0</v>
      </c>
      <c r="D964" s="19">
        <v>0</v>
      </c>
      <c r="E964" s="19">
        <v>0</v>
      </c>
      <c r="F964" s="19">
        <v>0</v>
      </c>
      <c r="G964" s="19">
        <v>0</v>
      </c>
      <c r="H964" s="19">
        <v>0</v>
      </c>
      <c r="I964" s="19">
        <v>0</v>
      </c>
      <c r="J964" s="19">
        <v>0</v>
      </c>
      <c r="K964" s="19">
        <v>0</v>
      </c>
      <c r="L964" s="19">
        <v>3</v>
      </c>
      <c r="M964" s="19">
        <v>1858</v>
      </c>
      <c r="N964" s="19">
        <v>1.6146393972012918E-3</v>
      </c>
      <c r="O964" s="19">
        <v>0</v>
      </c>
      <c r="P964" s="19">
        <v>0</v>
      </c>
      <c r="Q964" s="19">
        <v>0</v>
      </c>
      <c r="R964" s="19">
        <v>0</v>
      </c>
      <c r="S964" s="19">
        <v>0</v>
      </c>
      <c r="T964" s="19">
        <v>0</v>
      </c>
      <c r="U964" s="19">
        <v>0</v>
      </c>
      <c r="V964" s="10"/>
    </row>
    <row r="965" spans="1:22" x14ac:dyDescent="0.2">
      <c r="A965" s="8" t="s">
        <v>4806</v>
      </c>
      <c r="B965" s="19">
        <v>0</v>
      </c>
      <c r="C965" s="19">
        <v>0</v>
      </c>
      <c r="D965" s="19">
        <v>0</v>
      </c>
      <c r="E965" s="19">
        <v>0</v>
      </c>
      <c r="F965" s="19">
        <v>0</v>
      </c>
      <c r="G965" s="19">
        <v>0</v>
      </c>
      <c r="H965" s="19">
        <v>0</v>
      </c>
      <c r="I965" s="19">
        <v>0</v>
      </c>
      <c r="J965" s="19">
        <v>0</v>
      </c>
      <c r="K965" s="19">
        <v>0</v>
      </c>
      <c r="L965" s="19">
        <v>1</v>
      </c>
      <c r="M965" s="19">
        <v>46</v>
      </c>
      <c r="N965" s="19">
        <v>2.1739130434782608E-2</v>
      </c>
      <c r="O965" s="19">
        <v>0</v>
      </c>
      <c r="P965" s="19">
        <v>0</v>
      </c>
      <c r="Q965" s="19">
        <v>0</v>
      </c>
      <c r="R965" s="19">
        <v>0</v>
      </c>
      <c r="S965" s="19">
        <v>0</v>
      </c>
      <c r="T965" s="19">
        <v>0</v>
      </c>
      <c r="U965" s="19">
        <v>0</v>
      </c>
      <c r="V965" s="10"/>
    </row>
    <row r="966" spans="1:22" x14ac:dyDescent="0.2">
      <c r="A966" s="8" t="s">
        <v>1233</v>
      </c>
      <c r="B966" s="19">
        <v>98</v>
      </c>
      <c r="C966" s="19">
        <v>1799</v>
      </c>
      <c r="D966" s="19">
        <v>5.4474708171206226E-2</v>
      </c>
      <c r="E966" s="19">
        <v>0</v>
      </c>
      <c r="F966" s="19">
        <v>0</v>
      </c>
      <c r="G966" s="19">
        <v>0</v>
      </c>
      <c r="H966" s="19">
        <v>0</v>
      </c>
      <c r="I966" s="19">
        <v>0</v>
      </c>
      <c r="J966" s="19">
        <v>0</v>
      </c>
      <c r="K966" s="19">
        <v>0</v>
      </c>
      <c r="L966" s="19">
        <v>110</v>
      </c>
      <c r="M966" s="19">
        <v>35005</v>
      </c>
      <c r="N966" s="19">
        <v>3.1424082273960861E-3</v>
      </c>
      <c r="O966" s="19">
        <v>0</v>
      </c>
      <c r="P966" s="19">
        <v>0</v>
      </c>
      <c r="Q966" s="19">
        <v>2</v>
      </c>
      <c r="R966" s="19">
        <v>25</v>
      </c>
      <c r="S966" s="19">
        <v>0.08</v>
      </c>
      <c r="T966" s="19">
        <v>0</v>
      </c>
      <c r="U966" s="19">
        <v>0</v>
      </c>
      <c r="V966" s="10"/>
    </row>
    <row r="967" spans="1:22" x14ac:dyDescent="0.2">
      <c r="A967" s="8" t="s">
        <v>1636</v>
      </c>
      <c r="B967" s="19">
        <v>4</v>
      </c>
      <c r="C967" s="19">
        <v>73</v>
      </c>
      <c r="D967" s="19">
        <v>5.4794520547945202E-2</v>
      </c>
      <c r="E967" s="19">
        <v>0</v>
      </c>
      <c r="F967" s="19">
        <v>0</v>
      </c>
      <c r="G967" s="19">
        <v>0</v>
      </c>
      <c r="H967" s="19">
        <v>0</v>
      </c>
      <c r="I967" s="19">
        <v>0</v>
      </c>
      <c r="J967" s="19">
        <v>0</v>
      </c>
      <c r="K967" s="19">
        <v>0</v>
      </c>
      <c r="L967" s="19">
        <v>8</v>
      </c>
      <c r="M967" s="19">
        <v>177</v>
      </c>
      <c r="N967" s="19">
        <v>4.519774011299435E-2</v>
      </c>
      <c r="O967" s="19">
        <v>0</v>
      </c>
      <c r="P967" s="19">
        <v>0</v>
      </c>
      <c r="Q967" s="19">
        <v>0</v>
      </c>
      <c r="R967" s="19">
        <v>0</v>
      </c>
      <c r="S967" s="19">
        <v>0</v>
      </c>
      <c r="T967" s="19">
        <v>0</v>
      </c>
      <c r="U967" s="19">
        <v>0</v>
      </c>
      <c r="V967" s="10"/>
    </row>
    <row r="968" spans="1:22" x14ac:dyDescent="0.2">
      <c r="A968" s="8" t="s">
        <v>1181</v>
      </c>
      <c r="B968" s="19">
        <v>25</v>
      </c>
      <c r="C968" s="19">
        <v>617</v>
      </c>
      <c r="D968" s="19">
        <v>4.0518638573743923E-2</v>
      </c>
      <c r="E968" s="19">
        <v>0</v>
      </c>
      <c r="F968" s="19">
        <v>0</v>
      </c>
      <c r="G968" s="19">
        <v>0</v>
      </c>
      <c r="H968" s="19">
        <v>0</v>
      </c>
      <c r="I968" s="19">
        <v>0</v>
      </c>
      <c r="J968" s="19">
        <v>0</v>
      </c>
      <c r="K968" s="19">
        <v>0</v>
      </c>
      <c r="L968" s="19">
        <v>25</v>
      </c>
      <c r="M968" s="19">
        <v>57786</v>
      </c>
      <c r="N968" s="19">
        <v>4.3263074100993319E-4</v>
      </c>
      <c r="O968" s="19">
        <v>0</v>
      </c>
      <c r="P968" s="19">
        <v>0</v>
      </c>
      <c r="Q968" s="19">
        <v>17</v>
      </c>
      <c r="R968" s="19">
        <v>18964</v>
      </c>
      <c r="S968" s="19">
        <v>8.9643535119173173E-4</v>
      </c>
      <c r="T968" s="19">
        <v>0</v>
      </c>
      <c r="U968" s="19">
        <v>0</v>
      </c>
      <c r="V968" s="10"/>
    </row>
    <row r="969" spans="1:22" x14ac:dyDescent="0.2">
      <c r="A969" s="8" t="s">
        <v>2493</v>
      </c>
      <c r="B969" s="19">
        <v>622</v>
      </c>
      <c r="C969" s="19">
        <v>33517</v>
      </c>
      <c r="D969" s="19">
        <v>1.855774681504908E-2</v>
      </c>
      <c r="E969" s="19">
        <v>2</v>
      </c>
      <c r="F969" s="19">
        <v>3.2154340836012861E-3</v>
      </c>
      <c r="G969" s="19">
        <v>0</v>
      </c>
      <c r="H969" s="19">
        <v>0</v>
      </c>
      <c r="I969" s="19">
        <v>0</v>
      </c>
      <c r="J969" s="19">
        <v>0</v>
      </c>
      <c r="K969" s="19">
        <v>0</v>
      </c>
      <c r="L969" s="19">
        <v>44</v>
      </c>
      <c r="M969" s="19">
        <v>3677</v>
      </c>
      <c r="N969" s="19">
        <v>1.1966276856132716E-2</v>
      </c>
      <c r="O969" s="19">
        <v>0</v>
      </c>
      <c r="P969" s="19">
        <v>0</v>
      </c>
      <c r="Q969" s="19">
        <v>27</v>
      </c>
      <c r="R969" s="19">
        <v>1051</v>
      </c>
      <c r="S969" s="19">
        <v>2.5689819219790674E-2</v>
      </c>
      <c r="T969" s="19">
        <v>4</v>
      </c>
      <c r="U969" s="19">
        <v>0.14814814814814814</v>
      </c>
      <c r="V969" s="10"/>
    </row>
    <row r="970" spans="1:22" x14ac:dyDescent="0.2">
      <c r="A970" s="8" t="s">
        <v>5102</v>
      </c>
      <c r="B970" s="19">
        <v>0</v>
      </c>
      <c r="C970" s="19">
        <v>0</v>
      </c>
      <c r="D970" s="19">
        <v>0</v>
      </c>
      <c r="E970" s="19">
        <v>0</v>
      </c>
      <c r="F970" s="19">
        <v>0</v>
      </c>
      <c r="G970" s="19">
        <v>0</v>
      </c>
      <c r="H970" s="19">
        <v>0</v>
      </c>
      <c r="I970" s="19">
        <v>0</v>
      </c>
      <c r="J970" s="19">
        <v>0</v>
      </c>
      <c r="K970" s="19">
        <v>0</v>
      </c>
      <c r="L970" s="19">
        <v>7</v>
      </c>
      <c r="M970" s="19">
        <v>144</v>
      </c>
      <c r="N970" s="19">
        <v>4.8611111111111112E-2</v>
      </c>
      <c r="O970" s="19">
        <v>0</v>
      </c>
      <c r="P970" s="19">
        <v>0</v>
      </c>
      <c r="Q970" s="19">
        <v>0</v>
      </c>
      <c r="R970" s="19">
        <v>0</v>
      </c>
      <c r="S970" s="19">
        <v>0</v>
      </c>
      <c r="T970" s="19">
        <v>0</v>
      </c>
      <c r="U970" s="19">
        <v>0</v>
      </c>
      <c r="V970" s="10"/>
    </row>
    <row r="971" spans="1:22" x14ac:dyDescent="0.2">
      <c r="A971" s="8" t="s">
        <v>5191</v>
      </c>
      <c r="B971" s="19">
        <v>0</v>
      </c>
      <c r="C971" s="19">
        <v>0</v>
      </c>
      <c r="D971" s="19">
        <v>0</v>
      </c>
      <c r="E971" s="19">
        <v>0</v>
      </c>
      <c r="F971" s="19">
        <v>0</v>
      </c>
      <c r="G971" s="19">
        <v>0</v>
      </c>
      <c r="H971" s="19">
        <v>0</v>
      </c>
      <c r="I971" s="19">
        <v>0</v>
      </c>
      <c r="J971" s="19">
        <v>0</v>
      </c>
      <c r="K971" s="19">
        <v>0</v>
      </c>
      <c r="L971" s="19">
        <v>47</v>
      </c>
      <c r="M971" s="19">
        <v>2389</v>
      </c>
      <c r="N971" s="19">
        <v>1.9673503557974047E-2</v>
      </c>
      <c r="O971" s="19">
        <v>0</v>
      </c>
      <c r="P971" s="19">
        <v>0</v>
      </c>
      <c r="Q971" s="19">
        <v>0</v>
      </c>
      <c r="R971" s="19">
        <v>0</v>
      </c>
      <c r="S971" s="19">
        <v>0</v>
      </c>
      <c r="T971" s="19">
        <v>0</v>
      </c>
      <c r="U971" s="19">
        <v>0</v>
      </c>
      <c r="V971" s="10"/>
    </row>
    <row r="972" spans="1:22" x14ac:dyDescent="0.2">
      <c r="A972" s="8" t="s">
        <v>4361</v>
      </c>
      <c r="B972" s="19">
        <v>0</v>
      </c>
      <c r="C972" s="19">
        <v>0</v>
      </c>
      <c r="D972" s="19">
        <v>0</v>
      </c>
      <c r="E972" s="19">
        <v>0</v>
      </c>
      <c r="F972" s="19">
        <v>0</v>
      </c>
      <c r="G972" s="19">
        <v>0</v>
      </c>
      <c r="H972" s="19">
        <v>0</v>
      </c>
      <c r="I972" s="19">
        <v>0</v>
      </c>
      <c r="J972" s="19">
        <v>0</v>
      </c>
      <c r="K972" s="19">
        <v>0</v>
      </c>
      <c r="L972" s="19">
        <v>15</v>
      </c>
      <c r="M972" s="19">
        <v>829</v>
      </c>
      <c r="N972" s="19">
        <v>1.8094089264173704E-2</v>
      </c>
      <c r="O972" s="19">
        <v>0</v>
      </c>
      <c r="P972" s="19">
        <v>0</v>
      </c>
      <c r="Q972" s="19">
        <v>0</v>
      </c>
      <c r="R972" s="19">
        <v>0</v>
      </c>
      <c r="S972" s="19">
        <v>0</v>
      </c>
      <c r="T972" s="19">
        <v>0</v>
      </c>
      <c r="U972" s="19">
        <v>0</v>
      </c>
      <c r="V972" s="10"/>
    </row>
    <row r="973" spans="1:22" x14ac:dyDescent="0.2">
      <c r="A973" s="8" t="s">
        <v>4990</v>
      </c>
      <c r="B973" s="19">
        <v>0</v>
      </c>
      <c r="C973" s="19">
        <v>0</v>
      </c>
      <c r="D973" s="19">
        <v>0</v>
      </c>
      <c r="E973" s="19">
        <v>0</v>
      </c>
      <c r="F973" s="19">
        <v>0</v>
      </c>
      <c r="G973" s="19">
        <v>0</v>
      </c>
      <c r="H973" s="19">
        <v>0</v>
      </c>
      <c r="I973" s="19">
        <v>0</v>
      </c>
      <c r="J973" s="19">
        <v>0</v>
      </c>
      <c r="K973" s="19">
        <v>0</v>
      </c>
      <c r="L973" s="19">
        <v>3</v>
      </c>
      <c r="M973" s="19">
        <v>128</v>
      </c>
      <c r="N973" s="19">
        <v>2.34375E-2</v>
      </c>
      <c r="O973" s="19">
        <v>0</v>
      </c>
      <c r="P973" s="19">
        <v>0</v>
      </c>
      <c r="Q973" s="19">
        <v>0</v>
      </c>
      <c r="R973" s="19">
        <v>0</v>
      </c>
      <c r="S973" s="19">
        <v>0</v>
      </c>
      <c r="T973" s="19">
        <v>0</v>
      </c>
      <c r="U973" s="19">
        <v>0</v>
      </c>
      <c r="V973" s="10"/>
    </row>
    <row r="974" spans="1:22" x14ac:dyDescent="0.2">
      <c r="A974" s="8" t="s">
        <v>5176</v>
      </c>
      <c r="B974" s="19">
        <v>0</v>
      </c>
      <c r="C974" s="19">
        <v>0</v>
      </c>
      <c r="D974" s="19">
        <v>0</v>
      </c>
      <c r="E974" s="19">
        <v>0</v>
      </c>
      <c r="F974" s="19">
        <v>0</v>
      </c>
      <c r="G974" s="19">
        <v>0</v>
      </c>
      <c r="H974" s="19">
        <v>0</v>
      </c>
      <c r="I974" s="19">
        <v>0</v>
      </c>
      <c r="J974" s="19">
        <v>0</v>
      </c>
      <c r="K974" s="19">
        <v>0</v>
      </c>
      <c r="L974" s="19">
        <v>111</v>
      </c>
      <c r="M974" s="19">
        <v>19238</v>
      </c>
      <c r="N974" s="19">
        <v>5.7698305437155631E-3</v>
      </c>
      <c r="O974" s="19">
        <v>0</v>
      </c>
      <c r="P974" s="19">
        <v>0</v>
      </c>
      <c r="Q974" s="19">
        <v>0</v>
      </c>
      <c r="R974" s="19">
        <v>0</v>
      </c>
      <c r="S974" s="19">
        <v>0</v>
      </c>
      <c r="T974" s="19">
        <v>0</v>
      </c>
      <c r="U974" s="19">
        <v>0</v>
      </c>
      <c r="V974" s="10"/>
    </row>
    <row r="975" spans="1:22" x14ac:dyDescent="0.2">
      <c r="A975" s="8" t="s">
        <v>4924</v>
      </c>
      <c r="B975" s="19">
        <v>0</v>
      </c>
      <c r="C975" s="19">
        <v>0</v>
      </c>
      <c r="D975" s="19">
        <v>0</v>
      </c>
      <c r="E975" s="19">
        <v>0</v>
      </c>
      <c r="F975" s="19">
        <v>0</v>
      </c>
      <c r="G975" s="19">
        <v>0</v>
      </c>
      <c r="H975" s="19">
        <v>0</v>
      </c>
      <c r="I975" s="19">
        <v>0</v>
      </c>
      <c r="J975" s="19">
        <v>0</v>
      </c>
      <c r="K975" s="19">
        <v>0</v>
      </c>
      <c r="L975" s="19">
        <v>2</v>
      </c>
      <c r="M975" s="19">
        <v>223</v>
      </c>
      <c r="N975" s="19">
        <v>8.9686098654708519E-3</v>
      </c>
      <c r="O975" s="19">
        <v>0</v>
      </c>
      <c r="P975" s="19">
        <v>0</v>
      </c>
      <c r="Q975" s="19">
        <v>0</v>
      </c>
      <c r="R975" s="19">
        <v>0</v>
      </c>
      <c r="S975" s="19">
        <v>0</v>
      </c>
      <c r="T975" s="19">
        <v>0</v>
      </c>
      <c r="U975" s="19">
        <v>0</v>
      </c>
      <c r="V975" s="10"/>
    </row>
    <row r="976" spans="1:22" x14ac:dyDescent="0.2">
      <c r="A976" s="8" t="s">
        <v>4355</v>
      </c>
      <c r="B976" s="19">
        <v>0</v>
      </c>
      <c r="C976" s="19">
        <v>0</v>
      </c>
      <c r="D976" s="19">
        <v>0</v>
      </c>
      <c r="E976" s="19">
        <v>0</v>
      </c>
      <c r="F976" s="19">
        <v>0</v>
      </c>
      <c r="G976" s="19">
        <v>0</v>
      </c>
      <c r="H976" s="19">
        <v>0</v>
      </c>
      <c r="I976" s="19">
        <v>0</v>
      </c>
      <c r="J976" s="19">
        <v>0</v>
      </c>
      <c r="K976" s="19">
        <v>0</v>
      </c>
      <c r="L976" s="19">
        <v>13</v>
      </c>
      <c r="M976" s="19">
        <v>155</v>
      </c>
      <c r="N976" s="19">
        <v>8.387096774193549E-2</v>
      </c>
      <c r="O976" s="19">
        <v>0</v>
      </c>
      <c r="P976" s="19">
        <v>0</v>
      </c>
      <c r="Q976" s="19">
        <v>0</v>
      </c>
      <c r="R976" s="19">
        <v>0</v>
      </c>
      <c r="S976" s="19">
        <v>0</v>
      </c>
      <c r="T976" s="19">
        <v>0</v>
      </c>
      <c r="U976" s="19">
        <v>0</v>
      </c>
      <c r="V976" s="10"/>
    </row>
    <row r="977" spans="1:22" x14ac:dyDescent="0.2">
      <c r="A977" s="8" t="s">
        <v>5172</v>
      </c>
      <c r="B977" s="19">
        <v>0</v>
      </c>
      <c r="C977" s="19">
        <v>0</v>
      </c>
      <c r="D977" s="19">
        <v>0</v>
      </c>
      <c r="E977" s="19">
        <v>0</v>
      </c>
      <c r="F977" s="19">
        <v>0</v>
      </c>
      <c r="G977" s="19">
        <v>0</v>
      </c>
      <c r="H977" s="19">
        <v>0</v>
      </c>
      <c r="I977" s="19">
        <v>0</v>
      </c>
      <c r="J977" s="19">
        <v>0</v>
      </c>
      <c r="K977" s="19">
        <v>0</v>
      </c>
      <c r="L977" s="19">
        <v>33</v>
      </c>
      <c r="M977" s="19">
        <v>25024</v>
      </c>
      <c r="N977" s="19">
        <v>1.3187340153452685E-3</v>
      </c>
      <c r="O977" s="19">
        <v>0</v>
      </c>
      <c r="P977" s="19">
        <v>0</v>
      </c>
      <c r="Q977" s="19">
        <v>0</v>
      </c>
      <c r="R977" s="19">
        <v>0</v>
      </c>
      <c r="S977" s="19">
        <v>0</v>
      </c>
      <c r="T977" s="19">
        <v>0</v>
      </c>
      <c r="U977" s="19">
        <v>0</v>
      </c>
      <c r="V977" s="10"/>
    </row>
    <row r="978" spans="1:22" x14ac:dyDescent="0.2">
      <c r="A978" s="8" t="s">
        <v>4938</v>
      </c>
      <c r="B978" s="19">
        <v>0</v>
      </c>
      <c r="C978" s="19">
        <v>0</v>
      </c>
      <c r="D978" s="19">
        <v>0</v>
      </c>
      <c r="E978" s="19">
        <v>0</v>
      </c>
      <c r="F978" s="19">
        <v>0</v>
      </c>
      <c r="G978" s="19">
        <v>0</v>
      </c>
      <c r="H978" s="19">
        <v>0</v>
      </c>
      <c r="I978" s="19">
        <v>0</v>
      </c>
      <c r="J978" s="19">
        <v>0</v>
      </c>
      <c r="K978" s="19">
        <v>0</v>
      </c>
      <c r="L978" s="19">
        <v>1</v>
      </c>
      <c r="M978" s="19">
        <v>228</v>
      </c>
      <c r="N978" s="19">
        <v>4.3859649122807015E-3</v>
      </c>
      <c r="O978" s="19">
        <v>0</v>
      </c>
      <c r="P978" s="19">
        <v>0</v>
      </c>
      <c r="Q978" s="19">
        <v>0</v>
      </c>
      <c r="R978" s="19">
        <v>0</v>
      </c>
      <c r="S978" s="19">
        <v>0</v>
      </c>
      <c r="T978" s="19">
        <v>0</v>
      </c>
      <c r="U978" s="19">
        <v>0</v>
      </c>
      <c r="V978" s="10"/>
    </row>
    <row r="979" spans="1:22" x14ac:dyDescent="0.2">
      <c r="A979" s="8" t="s">
        <v>5150</v>
      </c>
      <c r="B979" s="19">
        <v>0</v>
      </c>
      <c r="C979" s="19">
        <v>0</v>
      </c>
      <c r="D979" s="19">
        <v>0</v>
      </c>
      <c r="E979" s="19">
        <v>0</v>
      </c>
      <c r="F979" s="19">
        <v>0</v>
      </c>
      <c r="G979" s="19">
        <v>0</v>
      </c>
      <c r="H979" s="19">
        <v>0</v>
      </c>
      <c r="I979" s="19">
        <v>0</v>
      </c>
      <c r="J979" s="19">
        <v>0</v>
      </c>
      <c r="K979" s="19">
        <v>0</v>
      </c>
      <c r="L979" s="19">
        <v>17</v>
      </c>
      <c r="M979" s="19">
        <v>2281</v>
      </c>
      <c r="N979" s="19">
        <v>7.4528715475668562E-3</v>
      </c>
      <c r="O979" s="19">
        <v>0</v>
      </c>
      <c r="P979" s="19">
        <v>0</v>
      </c>
      <c r="Q979" s="19">
        <v>0</v>
      </c>
      <c r="R979" s="19">
        <v>0</v>
      </c>
      <c r="S979" s="19">
        <v>0</v>
      </c>
      <c r="T979" s="19">
        <v>0</v>
      </c>
      <c r="U979" s="19">
        <v>0</v>
      </c>
      <c r="V979" s="10"/>
    </row>
    <row r="980" spans="1:22" x14ac:dyDescent="0.2">
      <c r="A980" s="8" t="s">
        <v>6306</v>
      </c>
      <c r="B980" s="19">
        <v>0</v>
      </c>
      <c r="C980" s="19">
        <v>0</v>
      </c>
      <c r="D980" s="19">
        <v>0</v>
      </c>
      <c r="E980" s="19">
        <v>0</v>
      </c>
      <c r="F980" s="19">
        <v>0</v>
      </c>
      <c r="G980" s="19">
        <v>0</v>
      </c>
      <c r="H980" s="19">
        <v>0</v>
      </c>
      <c r="I980" s="19">
        <v>0</v>
      </c>
      <c r="J980" s="19">
        <v>0</v>
      </c>
      <c r="K980" s="19">
        <v>0</v>
      </c>
      <c r="L980" s="19">
        <v>76</v>
      </c>
      <c r="M980" s="19">
        <v>1796</v>
      </c>
      <c r="N980" s="19">
        <v>4.2316258351893093E-2</v>
      </c>
      <c r="O980" s="19">
        <v>0</v>
      </c>
      <c r="P980" s="19">
        <v>0</v>
      </c>
      <c r="Q980" s="19">
        <v>0</v>
      </c>
      <c r="R980" s="19">
        <v>0</v>
      </c>
      <c r="S980" s="19">
        <v>0</v>
      </c>
      <c r="T980" s="19">
        <v>0</v>
      </c>
      <c r="U980" s="19">
        <v>0</v>
      </c>
      <c r="V980" s="10"/>
    </row>
    <row r="981" spans="1:22" x14ac:dyDescent="0.2">
      <c r="A981" s="8" t="s">
        <v>182</v>
      </c>
      <c r="B981" s="19">
        <v>16</v>
      </c>
      <c r="C981" s="19">
        <v>760</v>
      </c>
      <c r="D981" s="19">
        <v>2.1052631578947368E-2</v>
      </c>
      <c r="E981" s="19">
        <v>0</v>
      </c>
      <c r="F981" s="19">
        <v>0</v>
      </c>
      <c r="G981" s="19">
        <v>0</v>
      </c>
      <c r="H981" s="19">
        <v>0</v>
      </c>
      <c r="I981" s="19">
        <v>0</v>
      </c>
      <c r="J981" s="19">
        <v>0</v>
      </c>
      <c r="K981" s="19">
        <v>0</v>
      </c>
      <c r="L981" s="19">
        <v>19</v>
      </c>
      <c r="M981" s="19">
        <v>837</v>
      </c>
      <c r="N981" s="19">
        <v>2.2700119474313024E-2</v>
      </c>
      <c r="O981" s="19">
        <v>0</v>
      </c>
      <c r="P981" s="19">
        <v>0</v>
      </c>
      <c r="Q981" s="19">
        <v>10</v>
      </c>
      <c r="R981" s="19">
        <v>677</v>
      </c>
      <c r="S981" s="19">
        <v>1.4771048744460856E-2</v>
      </c>
      <c r="T981" s="19">
        <v>0</v>
      </c>
      <c r="U981" s="19">
        <v>0</v>
      </c>
      <c r="V981" s="10"/>
    </row>
    <row r="982" spans="1:22" x14ac:dyDescent="0.2">
      <c r="A982" s="8" t="s">
        <v>5037</v>
      </c>
      <c r="B982" s="19">
        <v>0</v>
      </c>
      <c r="C982" s="19">
        <v>0</v>
      </c>
      <c r="D982" s="19">
        <v>0</v>
      </c>
      <c r="E982" s="19">
        <v>0</v>
      </c>
      <c r="F982" s="19">
        <v>0</v>
      </c>
      <c r="G982" s="19">
        <v>0</v>
      </c>
      <c r="H982" s="19">
        <v>0</v>
      </c>
      <c r="I982" s="19">
        <v>0</v>
      </c>
      <c r="J982" s="19">
        <v>0</v>
      </c>
      <c r="K982" s="19">
        <v>0</v>
      </c>
      <c r="L982" s="19">
        <v>9</v>
      </c>
      <c r="M982" s="19">
        <v>2764</v>
      </c>
      <c r="N982" s="19">
        <v>3.256150506512301E-3</v>
      </c>
      <c r="O982" s="19">
        <v>0</v>
      </c>
      <c r="P982" s="19">
        <v>0</v>
      </c>
      <c r="Q982" s="19">
        <v>0</v>
      </c>
      <c r="R982" s="19">
        <v>0</v>
      </c>
      <c r="S982" s="19">
        <v>0</v>
      </c>
      <c r="T982" s="19">
        <v>0</v>
      </c>
      <c r="U982" s="19">
        <v>0</v>
      </c>
      <c r="V982" s="10"/>
    </row>
    <row r="983" spans="1:22" x14ac:dyDescent="0.2">
      <c r="A983" s="8" t="s">
        <v>5014</v>
      </c>
      <c r="B983" s="19">
        <v>0</v>
      </c>
      <c r="C983" s="19">
        <v>0</v>
      </c>
      <c r="D983" s="19">
        <v>0</v>
      </c>
      <c r="E983" s="19">
        <v>0</v>
      </c>
      <c r="F983" s="19">
        <v>0</v>
      </c>
      <c r="G983" s="19">
        <v>0</v>
      </c>
      <c r="H983" s="19">
        <v>0</v>
      </c>
      <c r="I983" s="19">
        <v>0</v>
      </c>
      <c r="J983" s="19">
        <v>0</v>
      </c>
      <c r="K983" s="19">
        <v>0</v>
      </c>
      <c r="L983" s="19">
        <v>4</v>
      </c>
      <c r="M983" s="19">
        <v>1236</v>
      </c>
      <c r="N983" s="19">
        <v>3.2362459546925568E-3</v>
      </c>
      <c r="O983" s="19">
        <v>0</v>
      </c>
      <c r="P983" s="19">
        <v>0</v>
      </c>
      <c r="Q983" s="19">
        <v>0</v>
      </c>
      <c r="R983" s="19">
        <v>0</v>
      </c>
      <c r="S983" s="19">
        <v>0</v>
      </c>
      <c r="T983" s="19">
        <v>0</v>
      </c>
      <c r="U983" s="19">
        <v>0</v>
      </c>
      <c r="V983" s="10"/>
    </row>
    <row r="984" spans="1:22" x14ac:dyDescent="0.2">
      <c r="A984" s="8" t="s">
        <v>3050</v>
      </c>
      <c r="B984" s="19">
        <v>19</v>
      </c>
      <c r="C984" s="19">
        <v>522</v>
      </c>
      <c r="D984" s="19">
        <v>3.6398467432950193E-2</v>
      </c>
      <c r="E984" s="19">
        <v>0</v>
      </c>
      <c r="F984" s="19">
        <v>0</v>
      </c>
      <c r="G984" s="19">
        <v>0</v>
      </c>
      <c r="H984" s="19">
        <v>0</v>
      </c>
      <c r="I984" s="19">
        <v>0</v>
      </c>
      <c r="J984" s="19">
        <v>0</v>
      </c>
      <c r="K984" s="19">
        <v>0</v>
      </c>
      <c r="L984" s="19">
        <v>44</v>
      </c>
      <c r="M984" s="19">
        <v>1080</v>
      </c>
      <c r="N984" s="19">
        <v>4.0740740740740744E-2</v>
      </c>
      <c r="O984" s="19">
        <v>0</v>
      </c>
      <c r="P984" s="19">
        <v>0</v>
      </c>
      <c r="Q984" s="19">
        <v>3</v>
      </c>
      <c r="R984" s="19">
        <v>112</v>
      </c>
      <c r="S984" s="19">
        <v>2.6785714285714284E-2</v>
      </c>
      <c r="T984" s="19">
        <v>0</v>
      </c>
      <c r="U984" s="19">
        <v>0</v>
      </c>
      <c r="V984" s="10"/>
    </row>
    <row r="985" spans="1:22" x14ac:dyDescent="0.2">
      <c r="A985" s="8" t="s">
        <v>6300</v>
      </c>
      <c r="B985" s="19">
        <v>0</v>
      </c>
      <c r="C985" s="19">
        <v>0</v>
      </c>
      <c r="D985" s="19">
        <v>0</v>
      </c>
      <c r="E985" s="19">
        <v>0</v>
      </c>
      <c r="F985" s="19">
        <v>0</v>
      </c>
      <c r="G985" s="19">
        <v>0</v>
      </c>
      <c r="H985" s="19">
        <v>0</v>
      </c>
      <c r="I985" s="19">
        <v>0</v>
      </c>
      <c r="J985" s="19">
        <v>0</v>
      </c>
      <c r="K985" s="19">
        <v>0</v>
      </c>
      <c r="L985" s="19">
        <v>49</v>
      </c>
      <c r="M985" s="19">
        <v>860</v>
      </c>
      <c r="N985" s="19">
        <v>5.6976744186046514E-2</v>
      </c>
      <c r="O985" s="19">
        <v>0</v>
      </c>
      <c r="P985" s="19">
        <v>0</v>
      </c>
      <c r="Q985" s="19">
        <v>0</v>
      </c>
      <c r="R985" s="19">
        <v>0</v>
      </c>
      <c r="S985" s="19">
        <v>0</v>
      </c>
      <c r="T985" s="19">
        <v>0</v>
      </c>
      <c r="U985" s="19">
        <v>0</v>
      </c>
      <c r="V985" s="10"/>
    </row>
    <row r="986" spans="1:22" x14ac:dyDescent="0.2">
      <c r="A986" s="8" t="s">
        <v>584</v>
      </c>
      <c r="B986" s="19">
        <v>1</v>
      </c>
      <c r="C986" s="19">
        <v>98</v>
      </c>
      <c r="D986" s="19">
        <v>1.020408163265306E-2</v>
      </c>
      <c r="E986" s="19">
        <v>0</v>
      </c>
      <c r="F986" s="19">
        <v>0</v>
      </c>
      <c r="G986" s="19">
        <v>0</v>
      </c>
      <c r="H986" s="19">
        <v>0</v>
      </c>
      <c r="I986" s="19">
        <v>0</v>
      </c>
      <c r="J986" s="19">
        <v>0</v>
      </c>
      <c r="K986" s="19">
        <v>0</v>
      </c>
      <c r="L986" s="19">
        <v>18</v>
      </c>
      <c r="M986" s="19">
        <v>764</v>
      </c>
      <c r="N986" s="19">
        <v>2.356020942408377E-2</v>
      </c>
      <c r="O986" s="19">
        <v>0</v>
      </c>
      <c r="P986" s="19">
        <v>0</v>
      </c>
      <c r="Q986" s="19">
        <v>0</v>
      </c>
      <c r="R986" s="19">
        <v>0</v>
      </c>
      <c r="S986" s="19">
        <v>0</v>
      </c>
      <c r="T986" s="19">
        <v>0</v>
      </c>
      <c r="U986" s="19">
        <v>0</v>
      </c>
      <c r="V986" s="10"/>
    </row>
    <row r="987" spans="1:22" x14ac:dyDescent="0.2">
      <c r="A987" s="8" t="s">
        <v>5892</v>
      </c>
      <c r="B987" s="19">
        <v>0</v>
      </c>
      <c r="C987" s="19">
        <v>0</v>
      </c>
      <c r="D987" s="19">
        <v>0</v>
      </c>
      <c r="E987" s="19">
        <v>0</v>
      </c>
      <c r="F987" s="19">
        <v>0</v>
      </c>
      <c r="G987" s="19">
        <v>0</v>
      </c>
      <c r="H987" s="19">
        <v>0</v>
      </c>
      <c r="I987" s="19">
        <v>0</v>
      </c>
      <c r="J987" s="19">
        <v>0</v>
      </c>
      <c r="K987" s="19">
        <v>0</v>
      </c>
      <c r="L987" s="19">
        <v>1</v>
      </c>
      <c r="M987" s="19">
        <v>45</v>
      </c>
      <c r="N987" s="19">
        <v>2.2222222222222223E-2</v>
      </c>
      <c r="O987" s="19">
        <v>0</v>
      </c>
      <c r="P987" s="19">
        <v>0</v>
      </c>
      <c r="Q987" s="19">
        <v>0</v>
      </c>
      <c r="R987" s="19">
        <v>0</v>
      </c>
      <c r="S987" s="19">
        <v>0</v>
      </c>
      <c r="T987" s="19">
        <v>0</v>
      </c>
      <c r="U987" s="19">
        <v>0</v>
      </c>
      <c r="V987" s="10"/>
    </row>
    <row r="988" spans="1:22" x14ac:dyDescent="0.2">
      <c r="A988" s="8" t="s">
        <v>2711</v>
      </c>
      <c r="B988" s="19">
        <v>1</v>
      </c>
      <c r="C988" s="19">
        <v>128</v>
      </c>
      <c r="D988" s="19">
        <v>7.8125E-3</v>
      </c>
      <c r="E988" s="19">
        <v>0</v>
      </c>
      <c r="F988" s="19">
        <v>0</v>
      </c>
      <c r="G988" s="19">
        <v>0</v>
      </c>
      <c r="H988" s="19">
        <v>0</v>
      </c>
      <c r="I988" s="19">
        <v>0</v>
      </c>
      <c r="J988" s="19">
        <v>0</v>
      </c>
      <c r="K988" s="19">
        <v>0</v>
      </c>
      <c r="L988" s="19">
        <v>1</v>
      </c>
      <c r="M988" s="19">
        <v>711</v>
      </c>
      <c r="N988" s="19">
        <v>1.4064697609001407E-3</v>
      </c>
      <c r="O988" s="19">
        <v>0</v>
      </c>
      <c r="P988" s="19">
        <v>0</v>
      </c>
      <c r="Q988" s="19">
        <v>0</v>
      </c>
      <c r="R988" s="19">
        <v>0</v>
      </c>
      <c r="S988" s="19">
        <v>0</v>
      </c>
      <c r="T988" s="19">
        <v>0</v>
      </c>
      <c r="U988" s="19">
        <v>0</v>
      </c>
      <c r="V988" s="10"/>
    </row>
    <row r="989" spans="1:22" x14ac:dyDescent="0.2">
      <c r="A989" s="8" t="s">
        <v>6070</v>
      </c>
      <c r="B989" s="19">
        <v>0</v>
      </c>
      <c r="C989" s="19">
        <v>0</v>
      </c>
      <c r="D989" s="19">
        <v>0</v>
      </c>
      <c r="E989" s="19">
        <v>0</v>
      </c>
      <c r="F989" s="19">
        <v>0</v>
      </c>
      <c r="G989" s="19">
        <v>0</v>
      </c>
      <c r="H989" s="19">
        <v>0</v>
      </c>
      <c r="I989" s="19">
        <v>0</v>
      </c>
      <c r="J989" s="19">
        <v>0</v>
      </c>
      <c r="K989" s="19">
        <v>0</v>
      </c>
      <c r="L989" s="19">
        <v>4</v>
      </c>
      <c r="M989" s="19">
        <v>93</v>
      </c>
      <c r="N989" s="19">
        <v>4.3010752688172046E-2</v>
      </c>
      <c r="O989" s="19">
        <v>0</v>
      </c>
      <c r="P989" s="19">
        <v>0</v>
      </c>
      <c r="Q989" s="19">
        <v>0</v>
      </c>
      <c r="R989" s="19">
        <v>0</v>
      </c>
      <c r="S989" s="19">
        <v>0</v>
      </c>
      <c r="T989" s="19">
        <v>0</v>
      </c>
      <c r="U989" s="19">
        <v>0</v>
      </c>
      <c r="V989" s="10"/>
    </row>
    <row r="990" spans="1:22" x14ac:dyDescent="0.2">
      <c r="A990" s="8" t="s">
        <v>5318</v>
      </c>
      <c r="B990" s="19">
        <v>0</v>
      </c>
      <c r="C990" s="19">
        <v>0</v>
      </c>
      <c r="D990" s="19">
        <v>0</v>
      </c>
      <c r="E990" s="19">
        <v>0</v>
      </c>
      <c r="F990" s="19">
        <v>0</v>
      </c>
      <c r="G990" s="19">
        <v>0</v>
      </c>
      <c r="H990" s="19">
        <v>0</v>
      </c>
      <c r="I990" s="19">
        <v>0</v>
      </c>
      <c r="J990" s="19">
        <v>0</v>
      </c>
      <c r="K990" s="19">
        <v>0</v>
      </c>
      <c r="L990" s="19">
        <v>1</v>
      </c>
      <c r="M990" s="19">
        <v>5</v>
      </c>
      <c r="N990" s="19">
        <v>0.2</v>
      </c>
      <c r="O990" s="19">
        <v>0</v>
      </c>
      <c r="P990" s="19">
        <v>0</v>
      </c>
      <c r="Q990" s="19">
        <v>0</v>
      </c>
      <c r="R990" s="19">
        <v>0</v>
      </c>
      <c r="S990" s="19">
        <v>0</v>
      </c>
      <c r="T990" s="19">
        <v>0</v>
      </c>
      <c r="U990" s="19">
        <v>0</v>
      </c>
      <c r="V990" s="10"/>
    </row>
    <row r="991" spans="1:22" x14ac:dyDescent="0.2">
      <c r="A991" s="8" t="s">
        <v>6132</v>
      </c>
      <c r="B991" s="19">
        <v>0</v>
      </c>
      <c r="C991" s="19">
        <v>0</v>
      </c>
      <c r="D991" s="19">
        <v>0</v>
      </c>
      <c r="E991" s="19">
        <v>0</v>
      </c>
      <c r="F991" s="19">
        <v>0</v>
      </c>
      <c r="G991" s="19">
        <v>0</v>
      </c>
      <c r="H991" s="19">
        <v>0</v>
      </c>
      <c r="I991" s="19">
        <v>0</v>
      </c>
      <c r="J991" s="19">
        <v>0</v>
      </c>
      <c r="K991" s="19">
        <v>0</v>
      </c>
      <c r="L991" s="19">
        <v>2</v>
      </c>
      <c r="M991" s="19">
        <v>807</v>
      </c>
      <c r="N991" s="19">
        <v>2.4783147459727386E-3</v>
      </c>
      <c r="O991" s="19">
        <v>0</v>
      </c>
      <c r="P991" s="19">
        <v>0</v>
      </c>
      <c r="Q991" s="19">
        <v>0</v>
      </c>
      <c r="R991" s="19">
        <v>0</v>
      </c>
      <c r="S991" s="19">
        <v>0</v>
      </c>
      <c r="T991" s="19">
        <v>0</v>
      </c>
      <c r="U991" s="19">
        <v>0</v>
      </c>
      <c r="V991" s="10"/>
    </row>
    <row r="992" spans="1:22" x14ac:dyDescent="0.2">
      <c r="A992" s="8" t="s">
        <v>5223</v>
      </c>
      <c r="B992" s="19">
        <v>0</v>
      </c>
      <c r="C992" s="19">
        <v>0</v>
      </c>
      <c r="D992" s="19">
        <v>0</v>
      </c>
      <c r="E992" s="19">
        <v>0</v>
      </c>
      <c r="F992" s="19">
        <v>0</v>
      </c>
      <c r="G992" s="19">
        <v>0</v>
      </c>
      <c r="H992" s="19">
        <v>0</v>
      </c>
      <c r="I992" s="19">
        <v>0</v>
      </c>
      <c r="J992" s="19">
        <v>0</v>
      </c>
      <c r="K992" s="19">
        <v>0</v>
      </c>
      <c r="L992" s="19">
        <v>6</v>
      </c>
      <c r="M992" s="19">
        <v>208</v>
      </c>
      <c r="N992" s="19">
        <v>2.8846153846153848E-2</v>
      </c>
      <c r="O992" s="19">
        <v>0</v>
      </c>
      <c r="P992" s="19">
        <v>0</v>
      </c>
      <c r="Q992" s="19">
        <v>0</v>
      </c>
      <c r="R992" s="19">
        <v>0</v>
      </c>
      <c r="S992" s="19">
        <v>0</v>
      </c>
      <c r="T992" s="19">
        <v>0</v>
      </c>
      <c r="U992" s="19">
        <v>0</v>
      </c>
      <c r="V992" s="10"/>
    </row>
    <row r="993" spans="1:22" x14ac:dyDescent="0.2">
      <c r="A993" s="8" t="s">
        <v>5213</v>
      </c>
      <c r="B993" s="19">
        <v>0</v>
      </c>
      <c r="C993" s="19">
        <v>0</v>
      </c>
      <c r="D993" s="19">
        <v>0</v>
      </c>
      <c r="E993" s="19">
        <v>0</v>
      </c>
      <c r="F993" s="19">
        <v>0</v>
      </c>
      <c r="G993" s="19">
        <v>0</v>
      </c>
      <c r="H993" s="19">
        <v>0</v>
      </c>
      <c r="I993" s="19">
        <v>0</v>
      </c>
      <c r="J993" s="19">
        <v>0</v>
      </c>
      <c r="K993" s="19">
        <v>0</v>
      </c>
      <c r="L993" s="19">
        <v>1</v>
      </c>
      <c r="M993" s="19">
        <v>122</v>
      </c>
      <c r="N993" s="19">
        <v>8.1967213114754103E-3</v>
      </c>
      <c r="O993" s="19">
        <v>0</v>
      </c>
      <c r="P993" s="19">
        <v>0</v>
      </c>
      <c r="Q993" s="19">
        <v>0</v>
      </c>
      <c r="R993" s="19">
        <v>0</v>
      </c>
      <c r="S993" s="19">
        <v>0</v>
      </c>
      <c r="T993" s="19">
        <v>0</v>
      </c>
      <c r="U993" s="19">
        <v>0</v>
      </c>
      <c r="V993" s="10"/>
    </row>
    <row r="994" spans="1:22" x14ac:dyDescent="0.2">
      <c r="A994" s="8" t="s">
        <v>5205</v>
      </c>
      <c r="B994" s="19">
        <v>0</v>
      </c>
      <c r="C994" s="19">
        <v>0</v>
      </c>
      <c r="D994" s="19">
        <v>0</v>
      </c>
      <c r="E994" s="19">
        <v>0</v>
      </c>
      <c r="F994" s="19">
        <v>0</v>
      </c>
      <c r="G994" s="19">
        <v>0</v>
      </c>
      <c r="H994" s="19">
        <v>0</v>
      </c>
      <c r="I994" s="19">
        <v>0</v>
      </c>
      <c r="J994" s="19">
        <v>0</v>
      </c>
      <c r="K994" s="19">
        <v>0</v>
      </c>
      <c r="L994" s="19">
        <v>1</v>
      </c>
      <c r="M994" s="19">
        <v>3</v>
      </c>
      <c r="N994" s="19">
        <v>0.33333333333333331</v>
      </c>
      <c r="O994" s="19">
        <v>0</v>
      </c>
      <c r="P994" s="19">
        <v>0</v>
      </c>
      <c r="Q994" s="19">
        <v>0</v>
      </c>
      <c r="R994" s="19">
        <v>0</v>
      </c>
      <c r="S994" s="19">
        <v>0</v>
      </c>
      <c r="T994" s="19">
        <v>0</v>
      </c>
      <c r="U994" s="19">
        <v>0</v>
      </c>
      <c r="V994" s="10"/>
    </row>
    <row r="995" spans="1:22" x14ac:dyDescent="0.2">
      <c r="A995" s="8" t="s">
        <v>5233</v>
      </c>
      <c r="B995" s="19">
        <v>0</v>
      </c>
      <c r="C995" s="19">
        <v>0</v>
      </c>
      <c r="D995" s="19">
        <v>0</v>
      </c>
      <c r="E995" s="19">
        <v>0</v>
      </c>
      <c r="F995" s="19">
        <v>0</v>
      </c>
      <c r="G995" s="19">
        <v>0</v>
      </c>
      <c r="H995" s="19">
        <v>0</v>
      </c>
      <c r="I995" s="19">
        <v>0</v>
      </c>
      <c r="J995" s="19">
        <v>0</v>
      </c>
      <c r="K995" s="19">
        <v>0</v>
      </c>
      <c r="L995" s="19">
        <v>70</v>
      </c>
      <c r="M995" s="19">
        <v>3040</v>
      </c>
      <c r="N995" s="19">
        <v>2.3026315789473683E-2</v>
      </c>
      <c r="O995" s="19">
        <v>0</v>
      </c>
      <c r="P995" s="19">
        <v>0</v>
      </c>
      <c r="Q995" s="19">
        <v>0</v>
      </c>
      <c r="R995" s="19">
        <v>0</v>
      </c>
      <c r="S995" s="19">
        <v>0</v>
      </c>
      <c r="T995" s="19">
        <v>0</v>
      </c>
      <c r="U995" s="19">
        <v>0</v>
      </c>
      <c r="V995" s="10"/>
    </row>
    <row r="996" spans="1:22" x14ac:dyDescent="0.2">
      <c r="A996" s="8" t="s">
        <v>6314</v>
      </c>
      <c r="B996" s="19">
        <v>0</v>
      </c>
      <c r="C996" s="19">
        <v>0</v>
      </c>
      <c r="D996" s="19">
        <v>0</v>
      </c>
      <c r="E996" s="19">
        <v>0</v>
      </c>
      <c r="F996" s="19">
        <v>0</v>
      </c>
      <c r="G996" s="19">
        <v>0</v>
      </c>
      <c r="H996" s="19">
        <v>0</v>
      </c>
      <c r="I996" s="19">
        <v>0</v>
      </c>
      <c r="J996" s="19">
        <v>0</v>
      </c>
      <c r="K996" s="19">
        <v>0</v>
      </c>
      <c r="L996" s="19">
        <v>137</v>
      </c>
      <c r="M996" s="19">
        <v>5483</v>
      </c>
      <c r="N996" s="19">
        <v>2.4986321356921394E-2</v>
      </c>
      <c r="O996" s="19">
        <v>0</v>
      </c>
      <c r="P996" s="19">
        <v>0</v>
      </c>
      <c r="Q996" s="19">
        <v>0</v>
      </c>
      <c r="R996" s="19">
        <v>0</v>
      </c>
      <c r="S996" s="19">
        <v>0</v>
      </c>
      <c r="T996" s="19">
        <v>0</v>
      </c>
      <c r="U996" s="19">
        <v>0</v>
      </c>
      <c r="V996" s="10"/>
    </row>
    <row r="997" spans="1:22" x14ac:dyDescent="0.2">
      <c r="A997" s="8" t="s">
        <v>4795</v>
      </c>
      <c r="B997" s="19">
        <v>0</v>
      </c>
      <c r="C997" s="19">
        <v>0</v>
      </c>
      <c r="D997" s="19">
        <v>0</v>
      </c>
      <c r="E997" s="19">
        <v>0</v>
      </c>
      <c r="F997" s="19">
        <v>0</v>
      </c>
      <c r="G997" s="19">
        <v>0</v>
      </c>
      <c r="H997" s="19">
        <v>0</v>
      </c>
      <c r="I997" s="19">
        <v>0</v>
      </c>
      <c r="J997" s="19">
        <v>0</v>
      </c>
      <c r="K997" s="19">
        <v>0</v>
      </c>
      <c r="L997" s="19">
        <v>1</v>
      </c>
      <c r="M997" s="19">
        <v>17</v>
      </c>
      <c r="N997" s="19">
        <v>5.8823529411764705E-2</v>
      </c>
      <c r="O997" s="19">
        <v>0</v>
      </c>
      <c r="P997" s="19">
        <v>0</v>
      </c>
      <c r="Q997" s="19">
        <v>0</v>
      </c>
      <c r="R997" s="19">
        <v>0</v>
      </c>
      <c r="S997" s="19">
        <v>0</v>
      </c>
      <c r="T997" s="19">
        <v>0</v>
      </c>
      <c r="U997" s="19">
        <v>0</v>
      </c>
      <c r="V997" s="10"/>
    </row>
    <row r="998" spans="1:22" x14ac:dyDescent="0.2">
      <c r="A998" s="8" t="s">
        <v>62</v>
      </c>
      <c r="B998" s="19">
        <v>119</v>
      </c>
      <c r="C998" s="19">
        <v>1469</v>
      </c>
      <c r="D998" s="19">
        <v>8.1007488087134108E-2</v>
      </c>
      <c r="E998" s="19">
        <v>2</v>
      </c>
      <c r="F998" s="19">
        <v>1.680672268907563E-2</v>
      </c>
      <c r="G998" s="19">
        <v>3</v>
      </c>
      <c r="H998" s="19">
        <v>190</v>
      </c>
      <c r="I998" s="19">
        <v>1.5789473684210527E-2</v>
      </c>
      <c r="J998" s="19">
        <v>0</v>
      </c>
      <c r="K998" s="19">
        <v>0</v>
      </c>
      <c r="L998" s="19">
        <v>193</v>
      </c>
      <c r="M998" s="19">
        <v>17675</v>
      </c>
      <c r="N998" s="19">
        <v>1.0919377652050919E-2</v>
      </c>
      <c r="O998" s="19">
        <v>1</v>
      </c>
      <c r="P998" s="19">
        <v>5.1813471502590676E-3</v>
      </c>
      <c r="Q998" s="19">
        <v>59</v>
      </c>
      <c r="R998" s="19">
        <v>681</v>
      </c>
      <c r="S998" s="19">
        <v>8.6637298091042578E-2</v>
      </c>
      <c r="T998" s="19">
        <v>0</v>
      </c>
      <c r="U998" s="19">
        <v>0</v>
      </c>
      <c r="V998" s="10"/>
    </row>
    <row r="999" spans="1:22" x14ac:dyDescent="0.2">
      <c r="A999" s="8" t="s">
        <v>5888</v>
      </c>
      <c r="B999" s="19">
        <v>0</v>
      </c>
      <c r="C999" s="19">
        <v>0</v>
      </c>
      <c r="D999" s="19">
        <v>0</v>
      </c>
      <c r="E999" s="19">
        <v>0</v>
      </c>
      <c r="F999" s="19">
        <v>0</v>
      </c>
      <c r="G999" s="19">
        <v>0</v>
      </c>
      <c r="H999" s="19">
        <v>0</v>
      </c>
      <c r="I999" s="19">
        <v>0</v>
      </c>
      <c r="J999" s="19">
        <v>0</v>
      </c>
      <c r="K999" s="19">
        <v>0</v>
      </c>
      <c r="L999" s="19">
        <v>61</v>
      </c>
      <c r="M999" s="19">
        <v>14541</v>
      </c>
      <c r="N999" s="19">
        <v>4.195034729385874E-3</v>
      </c>
      <c r="O999" s="19">
        <v>0</v>
      </c>
      <c r="P999" s="19">
        <v>0</v>
      </c>
      <c r="Q999" s="19">
        <v>0</v>
      </c>
      <c r="R999" s="19">
        <v>0</v>
      </c>
      <c r="S999" s="19">
        <v>0</v>
      </c>
      <c r="T999" s="19">
        <v>0</v>
      </c>
      <c r="U999" s="19">
        <v>0</v>
      </c>
      <c r="V999" s="10"/>
    </row>
    <row r="1000" spans="1:22" x14ac:dyDescent="0.2">
      <c r="A1000" s="8" t="s">
        <v>220</v>
      </c>
      <c r="B1000" s="19">
        <v>154</v>
      </c>
      <c r="C1000" s="19">
        <v>1550</v>
      </c>
      <c r="D1000" s="19">
        <v>9.9354838709677415E-2</v>
      </c>
      <c r="E1000" s="19">
        <v>1</v>
      </c>
      <c r="F1000" s="19">
        <v>6.4935064935064939E-3</v>
      </c>
      <c r="G1000" s="19">
        <v>20</v>
      </c>
      <c r="H1000" s="19">
        <v>316</v>
      </c>
      <c r="I1000" s="19">
        <v>6.3291139240506333E-2</v>
      </c>
      <c r="J1000" s="19">
        <v>0</v>
      </c>
      <c r="K1000" s="19">
        <v>0</v>
      </c>
      <c r="L1000" s="19">
        <v>43</v>
      </c>
      <c r="M1000" s="19">
        <v>3904</v>
      </c>
      <c r="N1000" s="19">
        <v>1.1014344262295082E-2</v>
      </c>
      <c r="O1000" s="19">
        <v>0</v>
      </c>
      <c r="P1000" s="19">
        <v>0</v>
      </c>
      <c r="Q1000" s="19">
        <v>22</v>
      </c>
      <c r="R1000" s="19">
        <v>234</v>
      </c>
      <c r="S1000" s="19">
        <v>9.4017094017094016E-2</v>
      </c>
      <c r="T1000" s="19">
        <v>0</v>
      </c>
      <c r="U1000" s="19">
        <v>0</v>
      </c>
      <c r="V1000" s="10"/>
    </row>
    <row r="1001" spans="1:22" x14ac:dyDescent="0.2">
      <c r="A1001" s="8" t="s">
        <v>4593</v>
      </c>
      <c r="B1001" s="19">
        <v>0</v>
      </c>
      <c r="C1001" s="19">
        <v>0</v>
      </c>
      <c r="D1001" s="19">
        <v>0</v>
      </c>
      <c r="E1001" s="19">
        <v>0</v>
      </c>
      <c r="F1001" s="19">
        <v>0</v>
      </c>
      <c r="G1001" s="19">
        <v>0</v>
      </c>
      <c r="H1001" s="19">
        <v>0</v>
      </c>
      <c r="I1001" s="19">
        <v>0</v>
      </c>
      <c r="J1001" s="19">
        <v>0</v>
      </c>
      <c r="K1001" s="19">
        <v>0</v>
      </c>
      <c r="L1001" s="19">
        <v>3</v>
      </c>
      <c r="M1001" s="19">
        <v>94</v>
      </c>
      <c r="N1001" s="19">
        <v>3.1914893617021274E-2</v>
      </c>
      <c r="O1001" s="19">
        <v>0</v>
      </c>
      <c r="P1001" s="19">
        <v>0</v>
      </c>
      <c r="Q1001" s="19">
        <v>0</v>
      </c>
      <c r="R1001" s="19">
        <v>0</v>
      </c>
      <c r="S1001" s="19">
        <v>0</v>
      </c>
      <c r="T1001" s="19">
        <v>0</v>
      </c>
      <c r="U1001" s="19">
        <v>0</v>
      </c>
      <c r="V1001" s="10"/>
    </row>
    <row r="1002" spans="1:22" x14ac:dyDescent="0.2">
      <c r="A1002" s="8" t="s">
        <v>4463</v>
      </c>
      <c r="B1002" s="19">
        <v>0</v>
      </c>
      <c r="C1002" s="19">
        <v>0</v>
      </c>
      <c r="D1002" s="19">
        <v>0</v>
      </c>
      <c r="E1002" s="19">
        <v>0</v>
      </c>
      <c r="F1002" s="19">
        <v>0</v>
      </c>
      <c r="G1002" s="19">
        <v>0</v>
      </c>
      <c r="H1002" s="19">
        <v>0</v>
      </c>
      <c r="I1002" s="19">
        <v>0</v>
      </c>
      <c r="J1002" s="19">
        <v>0</v>
      </c>
      <c r="K1002" s="19">
        <v>0</v>
      </c>
      <c r="L1002" s="19">
        <v>4</v>
      </c>
      <c r="M1002" s="19">
        <v>341</v>
      </c>
      <c r="N1002" s="19">
        <v>1.1730205278592375E-2</v>
      </c>
      <c r="O1002" s="19">
        <v>0</v>
      </c>
      <c r="P1002" s="19">
        <v>0</v>
      </c>
      <c r="Q1002" s="19">
        <v>0</v>
      </c>
      <c r="R1002" s="19">
        <v>0</v>
      </c>
      <c r="S1002" s="19">
        <v>0</v>
      </c>
      <c r="T1002" s="19">
        <v>0</v>
      </c>
      <c r="U1002" s="19">
        <v>0</v>
      </c>
      <c r="V1002" s="10"/>
    </row>
    <row r="1003" spans="1:22" x14ac:dyDescent="0.2">
      <c r="A1003" s="8" t="s">
        <v>4470</v>
      </c>
      <c r="B1003" s="19">
        <v>0</v>
      </c>
      <c r="C1003" s="19">
        <v>0</v>
      </c>
      <c r="D1003" s="19">
        <v>0</v>
      </c>
      <c r="E1003" s="19">
        <v>0</v>
      </c>
      <c r="F1003" s="19">
        <v>0</v>
      </c>
      <c r="G1003" s="19">
        <v>0</v>
      </c>
      <c r="H1003" s="19">
        <v>0</v>
      </c>
      <c r="I1003" s="19">
        <v>0</v>
      </c>
      <c r="J1003" s="19">
        <v>0</v>
      </c>
      <c r="K1003" s="19">
        <v>0</v>
      </c>
      <c r="L1003" s="19">
        <v>10</v>
      </c>
      <c r="M1003" s="19">
        <v>1133</v>
      </c>
      <c r="N1003" s="19">
        <v>8.8261253309796991E-3</v>
      </c>
      <c r="O1003" s="19">
        <v>0</v>
      </c>
      <c r="P1003" s="19">
        <v>0</v>
      </c>
      <c r="Q1003" s="19">
        <v>0</v>
      </c>
      <c r="R1003" s="19">
        <v>0</v>
      </c>
      <c r="S1003" s="19">
        <v>0</v>
      </c>
      <c r="T1003" s="19">
        <v>0</v>
      </c>
      <c r="U1003" s="19">
        <v>0</v>
      </c>
      <c r="V1003" s="10"/>
    </row>
    <row r="1004" spans="1:22" x14ac:dyDescent="0.2">
      <c r="A1004" s="8" t="s">
        <v>4493</v>
      </c>
      <c r="B1004" s="19">
        <v>0</v>
      </c>
      <c r="C1004" s="19">
        <v>0</v>
      </c>
      <c r="D1004" s="19">
        <v>0</v>
      </c>
      <c r="E1004" s="19">
        <v>0</v>
      </c>
      <c r="F1004" s="19">
        <v>0</v>
      </c>
      <c r="G1004" s="19">
        <v>0</v>
      </c>
      <c r="H1004" s="19">
        <v>0</v>
      </c>
      <c r="I1004" s="19">
        <v>0</v>
      </c>
      <c r="J1004" s="19">
        <v>0</v>
      </c>
      <c r="K1004" s="19">
        <v>0</v>
      </c>
      <c r="L1004" s="19">
        <v>1</v>
      </c>
      <c r="M1004" s="19">
        <v>42</v>
      </c>
      <c r="N1004" s="19">
        <v>2.3809523809523808E-2</v>
      </c>
      <c r="O1004" s="19">
        <v>0</v>
      </c>
      <c r="P1004" s="19">
        <v>0</v>
      </c>
      <c r="Q1004" s="19">
        <v>0</v>
      </c>
      <c r="R1004" s="19">
        <v>0</v>
      </c>
      <c r="S1004" s="19">
        <v>0</v>
      </c>
      <c r="T1004" s="19">
        <v>0</v>
      </c>
      <c r="U1004" s="19">
        <v>0</v>
      </c>
      <c r="V1004" s="10"/>
    </row>
    <row r="1005" spans="1:22" x14ac:dyDescent="0.2">
      <c r="A1005" s="8" t="s">
        <v>4402</v>
      </c>
      <c r="B1005" s="19">
        <v>0</v>
      </c>
      <c r="C1005" s="19">
        <v>0</v>
      </c>
      <c r="D1005" s="19">
        <v>0</v>
      </c>
      <c r="E1005" s="19">
        <v>0</v>
      </c>
      <c r="F1005" s="19">
        <v>0</v>
      </c>
      <c r="G1005" s="19">
        <v>0</v>
      </c>
      <c r="H1005" s="19">
        <v>0</v>
      </c>
      <c r="I1005" s="19">
        <v>0</v>
      </c>
      <c r="J1005" s="19">
        <v>0</v>
      </c>
      <c r="K1005" s="19">
        <v>0</v>
      </c>
      <c r="L1005" s="19">
        <v>1</v>
      </c>
      <c r="M1005" s="19">
        <v>142</v>
      </c>
      <c r="N1005" s="19">
        <v>7.0422535211267607E-3</v>
      </c>
      <c r="O1005" s="19">
        <v>0</v>
      </c>
      <c r="P1005" s="19">
        <v>0</v>
      </c>
      <c r="Q1005" s="19">
        <v>0</v>
      </c>
      <c r="R1005" s="19">
        <v>0</v>
      </c>
      <c r="S1005" s="19">
        <v>0</v>
      </c>
      <c r="T1005" s="19">
        <v>0</v>
      </c>
      <c r="U1005" s="19">
        <v>0</v>
      </c>
      <c r="V1005" s="10"/>
    </row>
    <row r="1006" spans="1:22" x14ac:dyDescent="0.2">
      <c r="A1006" s="8" t="s">
        <v>4671</v>
      </c>
      <c r="B1006" s="19">
        <v>0</v>
      </c>
      <c r="C1006" s="19">
        <v>0</v>
      </c>
      <c r="D1006" s="19">
        <v>0</v>
      </c>
      <c r="E1006" s="19">
        <v>0</v>
      </c>
      <c r="F1006" s="19">
        <v>0</v>
      </c>
      <c r="G1006" s="19">
        <v>0</v>
      </c>
      <c r="H1006" s="19">
        <v>0</v>
      </c>
      <c r="I1006" s="19">
        <v>0</v>
      </c>
      <c r="J1006" s="19">
        <v>0</v>
      </c>
      <c r="K1006" s="19">
        <v>0</v>
      </c>
      <c r="L1006" s="19">
        <v>105</v>
      </c>
      <c r="M1006" s="19">
        <v>3475</v>
      </c>
      <c r="N1006" s="19">
        <v>3.0215827338129497E-2</v>
      </c>
      <c r="O1006" s="19">
        <v>0</v>
      </c>
      <c r="P1006" s="19">
        <v>0</v>
      </c>
      <c r="Q1006" s="19">
        <v>0</v>
      </c>
      <c r="R1006" s="19">
        <v>0</v>
      </c>
      <c r="S1006" s="19">
        <v>0</v>
      </c>
      <c r="T1006" s="19">
        <v>0</v>
      </c>
      <c r="U1006" s="19">
        <v>0</v>
      </c>
      <c r="V1006" s="10"/>
    </row>
    <row r="1007" spans="1:22" x14ac:dyDescent="0.2">
      <c r="A1007" s="8" t="s">
        <v>488</v>
      </c>
      <c r="B1007" s="19">
        <v>14</v>
      </c>
      <c r="C1007" s="19">
        <v>2704</v>
      </c>
      <c r="D1007" s="19">
        <v>5.1775147928994087E-3</v>
      </c>
      <c r="E1007" s="19">
        <v>0</v>
      </c>
      <c r="F1007" s="19">
        <v>0</v>
      </c>
      <c r="G1007" s="19">
        <v>0</v>
      </c>
      <c r="H1007" s="19">
        <v>0</v>
      </c>
      <c r="I1007" s="19">
        <v>0</v>
      </c>
      <c r="J1007" s="19">
        <v>0</v>
      </c>
      <c r="K1007" s="19">
        <v>0</v>
      </c>
      <c r="L1007" s="19">
        <v>1</v>
      </c>
      <c r="M1007" s="19">
        <v>1662</v>
      </c>
      <c r="N1007" s="19">
        <v>6.0168471720818293E-4</v>
      </c>
      <c r="O1007" s="19">
        <v>0</v>
      </c>
      <c r="P1007" s="19">
        <v>0</v>
      </c>
      <c r="Q1007" s="19">
        <v>0</v>
      </c>
      <c r="R1007" s="19">
        <v>0</v>
      </c>
      <c r="S1007" s="19">
        <v>0</v>
      </c>
      <c r="T1007" s="19">
        <v>0</v>
      </c>
      <c r="U1007" s="19">
        <v>0</v>
      </c>
      <c r="V1007" s="10"/>
    </row>
    <row r="1008" spans="1:22" x14ac:dyDescent="0.2">
      <c r="A1008" s="8" t="s">
        <v>481</v>
      </c>
      <c r="B1008" s="19">
        <v>5</v>
      </c>
      <c r="C1008" s="19">
        <v>39</v>
      </c>
      <c r="D1008" s="19">
        <v>0.12820512820512819</v>
      </c>
      <c r="E1008" s="19">
        <v>0</v>
      </c>
      <c r="F1008" s="19">
        <v>0</v>
      </c>
      <c r="G1008" s="19">
        <v>0</v>
      </c>
      <c r="H1008" s="19">
        <v>0</v>
      </c>
      <c r="I1008" s="19">
        <v>0</v>
      </c>
      <c r="J1008" s="19">
        <v>0</v>
      </c>
      <c r="K1008" s="19">
        <v>0</v>
      </c>
      <c r="L1008" s="19">
        <v>1</v>
      </c>
      <c r="M1008" s="19">
        <v>2663</v>
      </c>
      <c r="N1008" s="19">
        <v>3.7551633496057078E-4</v>
      </c>
      <c r="O1008" s="19">
        <v>0</v>
      </c>
      <c r="P1008" s="19">
        <v>0</v>
      </c>
      <c r="Q1008" s="19">
        <v>0</v>
      </c>
      <c r="R1008" s="19">
        <v>0</v>
      </c>
      <c r="S1008" s="19">
        <v>0</v>
      </c>
      <c r="T1008" s="19">
        <v>0</v>
      </c>
      <c r="U1008" s="19">
        <v>0</v>
      </c>
      <c r="V1008" s="10"/>
    </row>
    <row r="1009" spans="1:22" x14ac:dyDescent="0.2">
      <c r="A1009" s="8" t="s">
        <v>475</v>
      </c>
      <c r="B1009" s="19">
        <v>1</v>
      </c>
      <c r="C1009" s="19">
        <v>21</v>
      </c>
      <c r="D1009" s="19">
        <v>4.7619047619047616E-2</v>
      </c>
      <c r="E1009" s="19">
        <v>0</v>
      </c>
      <c r="F1009" s="19">
        <v>0</v>
      </c>
      <c r="G1009" s="19">
        <v>0</v>
      </c>
      <c r="H1009" s="19">
        <v>0</v>
      </c>
      <c r="I1009" s="19">
        <v>0</v>
      </c>
      <c r="J1009" s="19">
        <v>0</v>
      </c>
      <c r="K1009" s="19">
        <v>0</v>
      </c>
      <c r="L1009" s="19">
        <v>3</v>
      </c>
      <c r="M1009" s="19">
        <v>36</v>
      </c>
      <c r="N1009" s="19">
        <v>8.3333333333333329E-2</v>
      </c>
      <c r="O1009" s="19">
        <v>0</v>
      </c>
      <c r="P1009" s="19">
        <v>0</v>
      </c>
      <c r="Q1009" s="19">
        <v>0</v>
      </c>
      <c r="R1009" s="19">
        <v>0</v>
      </c>
      <c r="S1009" s="19">
        <v>0</v>
      </c>
      <c r="T1009" s="19">
        <v>0</v>
      </c>
      <c r="U1009" s="19">
        <v>0</v>
      </c>
      <c r="V1009" s="10"/>
    </row>
    <row r="1010" spans="1:22" x14ac:dyDescent="0.2">
      <c r="A1010" s="8" t="s">
        <v>4025</v>
      </c>
      <c r="B1010" s="19">
        <v>0</v>
      </c>
      <c r="C1010" s="19">
        <v>0</v>
      </c>
      <c r="D1010" s="19">
        <v>0</v>
      </c>
      <c r="E1010" s="19">
        <v>0</v>
      </c>
      <c r="F1010" s="19">
        <v>0</v>
      </c>
      <c r="G1010" s="19">
        <v>3</v>
      </c>
      <c r="H1010" s="19">
        <v>26</v>
      </c>
      <c r="I1010" s="19">
        <v>0.11538461538461539</v>
      </c>
      <c r="J1010" s="19">
        <v>0</v>
      </c>
      <c r="K1010" s="19">
        <v>0</v>
      </c>
      <c r="L1010" s="19">
        <v>13</v>
      </c>
      <c r="M1010" s="19">
        <v>231</v>
      </c>
      <c r="N1010" s="19">
        <v>5.627705627705628E-2</v>
      </c>
      <c r="O1010" s="19">
        <v>0</v>
      </c>
      <c r="P1010" s="19">
        <v>0</v>
      </c>
      <c r="Q1010" s="19">
        <v>3</v>
      </c>
      <c r="R1010" s="19">
        <v>30</v>
      </c>
      <c r="S1010" s="19">
        <v>0.1</v>
      </c>
      <c r="T1010" s="19">
        <v>0</v>
      </c>
      <c r="U1010" s="19">
        <v>0</v>
      </c>
      <c r="V1010" s="10"/>
    </row>
    <row r="1011" spans="1:22" x14ac:dyDescent="0.2">
      <c r="A1011" s="8" t="s">
        <v>6076</v>
      </c>
      <c r="B1011" s="19">
        <v>0</v>
      </c>
      <c r="C1011" s="19">
        <v>0</v>
      </c>
      <c r="D1011" s="19">
        <v>0</v>
      </c>
      <c r="E1011" s="19">
        <v>0</v>
      </c>
      <c r="F1011" s="19">
        <v>0</v>
      </c>
      <c r="G1011" s="19">
        <v>0</v>
      </c>
      <c r="H1011" s="19">
        <v>0</v>
      </c>
      <c r="I1011" s="19">
        <v>0</v>
      </c>
      <c r="J1011" s="19">
        <v>0</v>
      </c>
      <c r="K1011" s="19">
        <v>0</v>
      </c>
      <c r="L1011" s="19">
        <v>16</v>
      </c>
      <c r="M1011" s="19">
        <v>1201</v>
      </c>
      <c r="N1011" s="19">
        <v>1.3322231473771857E-2</v>
      </c>
      <c r="O1011" s="19">
        <v>0</v>
      </c>
      <c r="P1011" s="19">
        <v>0</v>
      </c>
      <c r="Q1011" s="19">
        <v>0</v>
      </c>
      <c r="R1011" s="19">
        <v>0</v>
      </c>
      <c r="S1011" s="19">
        <v>0</v>
      </c>
      <c r="T1011" s="19">
        <v>0</v>
      </c>
      <c r="U1011" s="19">
        <v>0</v>
      </c>
      <c r="V1011" s="10"/>
    </row>
    <row r="1012" spans="1:22" x14ac:dyDescent="0.2">
      <c r="A1012" s="8" t="s">
        <v>248</v>
      </c>
      <c r="B1012" s="19">
        <v>304</v>
      </c>
      <c r="C1012" s="19">
        <v>8074</v>
      </c>
      <c r="D1012" s="19">
        <v>3.7651721575427295E-2</v>
      </c>
      <c r="E1012" s="19">
        <v>0</v>
      </c>
      <c r="F1012" s="19">
        <v>0</v>
      </c>
      <c r="G1012" s="19">
        <v>310</v>
      </c>
      <c r="H1012" s="19">
        <v>22274</v>
      </c>
      <c r="I1012" s="19">
        <v>1.391757205710694E-2</v>
      </c>
      <c r="J1012" s="19">
        <v>1</v>
      </c>
      <c r="K1012" s="19">
        <v>3.2258064516129032E-3</v>
      </c>
      <c r="L1012" s="19">
        <v>10</v>
      </c>
      <c r="M1012" s="19">
        <v>712</v>
      </c>
      <c r="N1012" s="19">
        <v>1.4044943820224719E-2</v>
      </c>
      <c r="O1012" s="19">
        <v>0</v>
      </c>
      <c r="P1012" s="19">
        <v>0</v>
      </c>
      <c r="Q1012" s="19">
        <v>5</v>
      </c>
      <c r="R1012" s="19">
        <v>399</v>
      </c>
      <c r="S1012" s="19">
        <v>1.2531328320802004E-2</v>
      </c>
      <c r="T1012" s="19">
        <v>0</v>
      </c>
      <c r="U1012" s="19">
        <v>0</v>
      </c>
      <c r="V1012" s="10"/>
    </row>
    <row r="1013" spans="1:22" x14ac:dyDescent="0.2">
      <c r="A1013" s="8" t="s">
        <v>4716</v>
      </c>
      <c r="B1013" s="19">
        <v>0</v>
      </c>
      <c r="C1013" s="19">
        <v>0</v>
      </c>
      <c r="D1013" s="19">
        <v>0</v>
      </c>
      <c r="E1013" s="19">
        <v>0</v>
      </c>
      <c r="F1013" s="19">
        <v>0</v>
      </c>
      <c r="G1013" s="19">
        <v>0</v>
      </c>
      <c r="H1013" s="19">
        <v>0</v>
      </c>
      <c r="I1013" s="19">
        <v>0</v>
      </c>
      <c r="J1013" s="19">
        <v>0</v>
      </c>
      <c r="K1013" s="19">
        <v>0</v>
      </c>
      <c r="L1013" s="19">
        <v>17</v>
      </c>
      <c r="M1013" s="19">
        <v>1225</v>
      </c>
      <c r="N1013" s="19">
        <v>1.3877551020408163E-2</v>
      </c>
      <c r="O1013" s="19">
        <v>0</v>
      </c>
      <c r="P1013" s="19">
        <v>0</v>
      </c>
      <c r="Q1013" s="19">
        <v>0</v>
      </c>
      <c r="R1013" s="19">
        <v>0</v>
      </c>
      <c r="S1013" s="19">
        <v>0</v>
      </c>
      <c r="T1013" s="19">
        <v>0</v>
      </c>
      <c r="U1013" s="19">
        <v>0</v>
      </c>
      <c r="V1013" s="10"/>
    </row>
    <row r="1014" spans="1:22" x14ac:dyDescent="0.2">
      <c r="A1014" s="8" t="s">
        <v>6225</v>
      </c>
      <c r="B1014" s="19">
        <v>0</v>
      </c>
      <c r="C1014" s="19">
        <v>0</v>
      </c>
      <c r="D1014" s="19">
        <v>0</v>
      </c>
      <c r="E1014" s="19">
        <v>0</v>
      </c>
      <c r="F1014" s="19">
        <v>0</v>
      </c>
      <c r="G1014" s="19">
        <v>0</v>
      </c>
      <c r="H1014" s="19">
        <v>0</v>
      </c>
      <c r="I1014" s="19">
        <v>0</v>
      </c>
      <c r="J1014" s="19">
        <v>0</v>
      </c>
      <c r="K1014" s="19">
        <v>0</v>
      </c>
      <c r="L1014" s="19">
        <v>14</v>
      </c>
      <c r="M1014" s="19">
        <v>574</v>
      </c>
      <c r="N1014" s="19">
        <v>2.4390243902439025E-2</v>
      </c>
      <c r="O1014" s="19">
        <v>0</v>
      </c>
      <c r="P1014" s="19">
        <v>0</v>
      </c>
      <c r="Q1014" s="19">
        <v>0</v>
      </c>
      <c r="R1014" s="19">
        <v>0</v>
      </c>
      <c r="S1014" s="19">
        <v>0</v>
      </c>
      <c r="T1014" s="19">
        <v>0</v>
      </c>
      <c r="U1014" s="19">
        <v>0</v>
      </c>
      <c r="V1014" s="10"/>
    </row>
    <row r="1015" spans="1:22" x14ac:dyDescent="0.2">
      <c r="A1015" s="8" t="s">
        <v>5227</v>
      </c>
      <c r="B1015" s="19">
        <v>0</v>
      </c>
      <c r="C1015" s="19">
        <v>0</v>
      </c>
      <c r="D1015" s="19">
        <v>0</v>
      </c>
      <c r="E1015" s="19">
        <v>0</v>
      </c>
      <c r="F1015" s="19">
        <v>0</v>
      </c>
      <c r="G1015" s="19">
        <v>0</v>
      </c>
      <c r="H1015" s="19">
        <v>0</v>
      </c>
      <c r="I1015" s="19">
        <v>0</v>
      </c>
      <c r="J1015" s="19">
        <v>0</v>
      </c>
      <c r="K1015" s="19">
        <v>0</v>
      </c>
      <c r="L1015" s="19">
        <v>9</v>
      </c>
      <c r="M1015" s="19">
        <v>412</v>
      </c>
      <c r="N1015" s="19">
        <v>2.1844660194174758E-2</v>
      </c>
      <c r="O1015" s="19">
        <v>0</v>
      </c>
      <c r="P1015" s="19">
        <v>0</v>
      </c>
      <c r="Q1015" s="19">
        <v>0</v>
      </c>
      <c r="R1015" s="19">
        <v>0</v>
      </c>
      <c r="S1015" s="19">
        <v>0</v>
      </c>
      <c r="T1015" s="19">
        <v>0</v>
      </c>
      <c r="U1015" s="19">
        <v>0</v>
      </c>
      <c r="V1015" s="10"/>
    </row>
    <row r="1016" spans="1:22" x14ac:dyDescent="0.2">
      <c r="A1016" s="8" t="s">
        <v>997</v>
      </c>
      <c r="B1016" s="19">
        <v>7</v>
      </c>
      <c r="C1016" s="19">
        <v>119</v>
      </c>
      <c r="D1016" s="19">
        <v>5.8823529411764705E-2</v>
      </c>
      <c r="E1016" s="19">
        <v>0</v>
      </c>
      <c r="F1016" s="19">
        <v>0</v>
      </c>
      <c r="G1016" s="19">
        <v>0</v>
      </c>
      <c r="H1016" s="19">
        <v>0</v>
      </c>
      <c r="I1016" s="19">
        <v>0</v>
      </c>
      <c r="J1016" s="19">
        <v>0</v>
      </c>
      <c r="K1016" s="19">
        <v>0</v>
      </c>
      <c r="L1016" s="19">
        <v>24</v>
      </c>
      <c r="M1016" s="19">
        <v>1391</v>
      </c>
      <c r="N1016" s="19">
        <v>1.7253774263120056E-2</v>
      </c>
      <c r="O1016" s="19">
        <v>0</v>
      </c>
      <c r="P1016" s="19">
        <v>0</v>
      </c>
      <c r="Q1016" s="19">
        <v>0</v>
      </c>
      <c r="R1016" s="19">
        <v>0</v>
      </c>
      <c r="S1016" s="19">
        <v>0</v>
      </c>
      <c r="T1016" s="19">
        <v>0</v>
      </c>
      <c r="U1016" s="19">
        <v>0</v>
      </c>
      <c r="V1016" s="10"/>
    </row>
    <row r="1017" spans="1:22" x14ac:dyDescent="0.2">
      <c r="A1017" s="8" t="s">
        <v>4718</v>
      </c>
      <c r="B1017" s="19">
        <v>0</v>
      </c>
      <c r="C1017" s="19">
        <v>0</v>
      </c>
      <c r="D1017" s="19">
        <v>0</v>
      </c>
      <c r="E1017" s="19">
        <v>0</v>
      </c>
      <c r="F1017" s="19">
        <v>0</v>
      </c>
      <c r="G1017" s="19">
        <v>0</v>
      </c>
      <c r="H1017" s="19">
        <v>0</v>
      </c>
      <c r="I1017" s="19">
        <v>0</v>
      </c>
      <c r="J1017" s="19">
        <v>0</v>
      </c>
      <c r="K1017" s="19">
        <v>0</v>
      </c>
      <c r="L1017" s="19">
        <v>6</v>
      </c>
      <c r="M1017" s="19">
        <v>456</v>
      </c>
      <c r="N1017" s="19">
        <v>1.3157894736842105E-2</v>
      </c>
      <c r="O1017" s="19">
        <v>0</v>
      </c>
      <c r="P1017" s="19">
        <v>0</v>
      </c>
      <c r="Q1017" s="19">
        <v>0</v>
      </c>
      <c r="R1017" s="19">
        <v>0</v>
      </c>
      <c r="S1017" s="19">
        <v>0</v>
      </c>
      <c r="T1017" s="19">
        <v>0</v>
      </c>
      <c r="U1017" s="19">
        <v>0</v>
      </c>
      <c r="V1017" s="10"/>
    </row>
    <row r="1018" spans="1:22" x14ac:dyDescent="0.2">
      <c r="A1018" s="8" t="s">
        <v>4566</v>
      </c>
      <c r="B1018" s="19">
        <v>0</v>
      </c>
      <c r="C1018" s="19">
        <v>0</v>
      </c>
      <c r="D1018" s="19">
        <v>0</v>
      </c>
      <c r="E1018" s="19">
        <v>0</v>
      </c>
      <c r="F1018" s="19">
        <v>0</v>
      </c>
      <c r="G1018" s="19">
        <v>0</v>
      </c>
      <c r="H1018" s="19">
        <v>0</v>
      </c>
      <c r="I1018" s="19">
        <v>0</v>
      </c>
      <c r="J1018" s="19">
        <v>0</v>
      </c>
      <c r="K1018" s="19">
        <v>0</v>
      </c>
      <c r="L1018" s="19">
        <v>3</v>
      </c>
      <c r="M1018" s="19">
        <v>1487</v>
      </c>
      <c r="N1018" s="19">
        <v>2.0174848688634837E-3</v>
      </c>
      <c r="O1018" s="19">
        <v>0</v>
      </c>
      <c r="P1018" s="19">
        <v>0</v>
      </c>
      <c r="Q1018" s="19">
        <v>0</v>
      </c>
      <c r="R1018" s="19">
        <v>0</v>
      </c>
      <c r="S1018" s="19">
        <v>0</v>
      </c>
      <c r="T1018" s="19">
        <v>0</v>
      </c>
      <c r="U1018" s="19">
        <v>0</v>
      </c>
      <c r="V1018" s="10"/>
    </row>
    <row r="1019" spans="1:22" x14ac:dyDescent="0.2">
      <c r="A1019" s="8" t="s">
        <v>4564</v>
      </c>
      <c r="B1019" s="19">
        <v>0</v>
      </c>
      <c r="C1019" s="19">
        <v>0</v>
      </c>
      <c r="D1019" s="19">
        <v>0</v>
      </c>
      <c r="E1019" s="19">
        <v>0</v>
      </c>
      <c r="F1019" s="19">
        <v>0</v>
      </c>
      <c r="G1019" s="19">
        <v>0</v>
      </c>
      <c r="H1019" s="19">
        <v>0</v>
      </c>
      <c r="I1019" s="19">
        <v>0</v>
      </c>
      <c r="J1019" s="19">
        <v>0</v>
      </c>
      <c r="K1019" s="19">
        <v>0</v>
      </c>
      <c r="L1019" s="19">
        <v>24</v>
      </c>
      <c r="M1019" s="19">
        <v>947</v>
      </c>
      <c r="N1019" s="19">
        <v>2.5343189017951427E-2</v>
      </c>
      <c r="O1019" s="19">
        <v>0</v>
      </c>
      <c r="P1019" s="19">
        <v>0</v>
      </c>
      <c r="Q1019" s="19">
        <v>0</v>
      </c>
      <c r="R1019" s="19">
        <v>0</v>
      </c>
      <c r="S1019" s="19">
        <v>0</v>
      </c>
      <c r="T1019" s="19">
        <v>0</v>
      </c>
      <c r="U1019" s="19">
        <v>0</v>
      </c>
      <c r="V1019" s="10"/>
    </row>
    <row r="1020" spans="1:22" x14ac:dyDescent="0.2">
      <c r="A1020" s="8" t="s">
        <v>4410</v>
      </c>
      <c r="B1020" s="19">
        <v>0</v>
      </c>
      <c r="C1020" s="19">
        <v>0</v>
      </c>
      <c r="D1020" s="19">
        <v>0</v>
      </c>
      <c r="E1020" s="19">
        <v>0</v>
      </c>
      <c r="F1020" s="19">
        <v>0</v>
      </c>
      <c r="G1020" s="19">
        <v>0</v>
      </c>
      <c r="H1020" s="19">
        <v>0</v>
      </c>
      <c r="I1020" s="19">
        <v>0</v>
      </c>
      <c r="J1020" s="19">
        <v>0</v>
      </c>
      <c r="K1020" s="19">
        <v>0</v>
      </c>
      <c r="L1020" s="19">
        <v>4</v>
      </c>
      <c r="M1020" s="19">
        <v>495</v>
      </c>
      <c r="N1020" s="19">
        <v>8.0808080808080808E-3</v>
      </c>
      <c r="O1020" s="19">
        <v>0</v>
      </c>
      <c r="P1020" s="19">
        <v>0</v>
      </c>
      <c r="Q1020" s="19">
        <v>0</v>
      </c>
      <c r="R1020" s="19">
        <v>0</v>
      </c>
      <c r="S1020" s="19">
        <v>0</v>
      </c>
      <c r="T1020" s="19">
        <v>0</v>
      </c>
      <c r="U1020" s="19">
        <v>0</v>
      </c>
      <c r="V1020" s="10"/>
    </row>
    <row r="1021" spans="1:22" x14ac:dyDescent="0.2">
      <c r="A1021" s="8" t="s">
        <v>510</v>
      </c>
      <c r="B1021" s="19">
        <v>11</v>
      </c>
      <c r="C1021" s="19">
        <v>223</v>
      </c>
      <c r="D1021" s="19">
        <v>4.9327354260089683E-2</v>
      </c>
      <c r="E1021" s="19">
        <v>0</v>
      </c>
      <c r="F1021" s="19">
        <v>0</v>
      </c>
      <c r="G1021" s="19">
        <v>0</v>
      </c>
      <c r="H1021" s="19">
        <v>0</v>
      </c>
      <c r="I1021" s="19">
        <v>0</v>
      </c>
      <c r="J1021" s="19">
        <v>0</v>
      </c>
      <c r="K1021" s="19">
        <v>0</v>
      </c>
      <c r="L1021" s="19">
        <v>8</v>
      </c>
      <c r="M1021" s="19">
        <v>2417</v>
      </c>
      <c r="N1021" s="19">
        <v>3.3098882912701694E-3</v>
      </c>
      <c r="O1021" s="19">
        <v>0</v>
      </c>
      <c r="P1021" s="19">
        <v>0</v>
      </c>
      <c r="Q1021" s="19">
        <v>9</v>
      </c>
      <c r="R1021" s="19">
        <v>1378</v>
      </c>
      <c r="S1021" s="19">
        <v>6.5312046444121917E-3</v>
      </c>
      <c r="T1021" s="19">
        <v>0</v>
      </c>
      <c r="U1021" s="19">
        <v>0</v>
      </c>
      <c r="V1021" s="10"/>
    </row>
    <row r="1022" spans="1:22" x14ac:dyDescent="0.2">
      <c r="A1022" s="8" t="s">
        <v>4532</v>
      </c>
      <c r="B1022" s="19">
        <v>0</v>
      </c>
      <c r="C1022" s="19">
        <v>0</v>
      </c>
      <c r="D1022" s="19">
        <v>0</v>
      </c>
      <c r="E1022" s="19">
        <v>0</v>
      </c>
      <c r="F1022" s="19">
        <v>0</v>
      </c>
      <c r="G1022" s="19">
        <v>0</v>
      </c>
      <c r="H1022" s="19">
        <v>0</v>
      </c>
      <c r="I1022" s="19">
        <v>0</v>
      </c>
      <c r="J1022" s="19">
        <v>0</v>
      </c>
      <c r="K1022" s="19">
        <v>0</v>
      </c>
      <c r="L1022" s="19">
        <v>1</v>
      </c>
      <c r="M1022" s="19">
        <v>366</v>
      </c>
      <c r="N1022" s="19">
        <v>2.7322404371584699E-3</v>
      </c>
      <c r="O1022" s="19">
        <v>0</v>
      </c>
      <c r="P1022" s="19">
        <v>0</v>
      </c>
      <c r="Q1022" s="19">
        <v>0</v>
      </c>
      <c r="R1022" s="19">
        <v>0</v>
      </c>
      <c r="S1022" s="19">
        <v>0</v>
      </c>
      <c r="T1022" s="19">
        <v>0</v>
      </c>
      <c r="U1022" s="19">
        <v>0</v>
      </c>
      <c r="V1022" s="10"/>
    </row>
    <row r="1023" spans="1:22" x14ac:dyDescent="0.2">
      <c r="A1023" s="8" t="s">
        <v>160</v>
      </c>
      <c r="B1023" s="19">
        <v>151</v>
      </c>
      <c r="C1023" s="19">
        <v>4116</v>
      </c>
      <c r="D1023" s="19">
        <v>3.6686103012633628E-2</v>
      </c>
      <c r="E1023" s="19">
        <v>1</v>
      </c>
      <c r="F1023" s="19">
        <v>6.6225165562913907E-3</v>
      </c>
      <c r="G1023" s="19">
        <v>6</v>
      </c>
      <c r="H1023" s="19">
        <v>240</v>
      </c>
      <c r="I1023" s="19">
        <v>2.5000000000000001E-2</v>
      </c>
      <c r="J1023" s="19">
        <v>0</v>
      </c>
      <c r="K1023" s="19">
        <v>0</v>
      </c>
      <c r="L1023" s="19">
        <v>18</v>
      </c>
      <c r="M1023" s="19">
        <v>8862</v>
      </c>
      <c r="N1023" s="19">
        <v>2.031144211238998E-3</v>
      </c>
      <c r="O1023" s="19">
        <v>0</v>
      </c>
      <c r="P1023" s="19">
        <v>0</v>
      </c>
      <c r="Q1023" s="19">
        <v>0</v>
      </c>
      <c r="R1023" s="19">
        <v>0</v>
      </c>
      <c r="S1023" s="19">
        <v>0</v>
      </c>
      <c r="T1023" s="19">
        <v>0</v>
      </c>
      <c r="U1023" s="19">
        <v>0</v>
      </c>
      <c r="V1023" s="10"/>
    </row>
    <row r="1024" spans="1:22" x14ac:dyDescent="0.2">
      <c r="A1024" s="8" t="s">
        <v>4804</v>
      </c>
      <c r="B1024" s="19">
        <v>0</v>
      </c>
      <c r="C1024" s="19">
        <v>0</v>
      </c>
      <c r="D1024" s="19">
        <v>0</v>
      </c>
      <c r="E1024" s="19">
        <v>0</v>
      </c>
      <c r="F1024" s="19">
        <v>0</v>
      </c>
      <c r="G1024" s="19">
        <v>0</v>
      </c>
      <c r="H1024" s="19">
        <v>0</v>
      </c>
      <c r="I1024" s="19">
        <v>0</v>
      </c>
      <c r="J1024" s="19">
        <v>0</v>
      </c>
      <c r="K1024" s="19">
        <v>0</v>
      </c>
      <c r="L1024" s="19">
        <v>4</v>
      </c>
      <c r="M1024" s="19">
        <v>672</v>
      </c>
      <c r="N1024" s="19">
        <v>5.9523809523809521E-3</v>
      </c>
      <c r="O1024" s="19">
        <v>0</v>
      </c>
      <c r="P1024" s="19">
        <v>0</v>
      </c>
      <c r="Q1024" s="19">
        <v>0</v>
      </c>
      <c r="R1024" s="19">
        <v>0</v>
      </c>
      <c r="S1024" s="19">
        <v>0</v>
      </c>
      <c r="T1024" s="19">
        <v>0</v>
      </c>
      <c r="U1024" s="19">
        <v>0</v>
      </c>
      <c r="V1024" s="10"/>
    </row>
    <row r="1025" spans="1:22" x14ac:dyDescent="0.2">
      <c r="A1025" s="8" t="s">
        <v>94</v>
      </c>
      <c r="B1025" s="19">
        <v>1677</v>
      </c>
      <c r="C1025" s="19">
        <v>29892</v>
      </c>
      <c r="D1025" s="19">
        <v>5.6101967081493377E-2</v>
      </c>
      <c r="E1025" s="19">
        <v>9</v>
      </c>
      <c r="F1025" s="19">
        <v>5.3667262969588547E-3</v>
      </c>
      <c r="G1025" s="19">
        <v>0</v>
      </c>
      <c r="H1025" s="19">
        <v>0</v>
      </c>
      <c r="I1025" s="19">
        <v>0</v>
      </c>
      <c r="J1025" s="19">
        <v>0</v>
      </c>
      <c r="K1025" s="19">
        <v>0</v>
      </c>
      <c r="L1025" s="19">
        <v>1038</v>
      </c>
      <c r="M1025" s="19">
        <v>202427</v>
      </c>
      <c r="N1025" s="19">
        <v>5.1277744569647333E-3</v>
      </c>
      <c r="O1025" s="19">
        <v>0</v>
      </c>
      <c r="P1025" s="19">
        <v>0</v>
      </c>
      <c r="Q1025" s="19">
        <v>0</v>
      </c>
      <c r="R1025" s="19">
        <v>0</v>
      </c>
      <c r="S1025" s="19">
        <v>0</v>
      </c>
      <c r="T1025" s="19">
        <v>0</v>
      </c>
      <c r="U1025" s="19">
        <v>0</v>
      </c>
      <c r="V1025" s="10"/>
    </row>
    <row r="1026" spans="1:22" x14ac:dyDescent="0.2">
      <c r="A1026" s="8" t="s">
        <v>5231</v>
      </c>
      <c r="B1026" s="19">
        <v>0</v>
      </c>
      <c r="C1026" s="19">
        <v>0</v>
      </c>
      <c r="D1026" s="19">
        <v>0</v>
      </c>
      <c r="E1026" s="19">
        <v>0</v>
      </c>
      <c r="F1026" s="19">
        <v>0</v>
      </c>
      <c r="G1026" s="19">
        <v>0</v>
      </c>
      <c r="H1026" s="19">
        <v>0</v>
      </c>
      <c r="I1026" s="19">
        <v>0</v>
      </c>
      <c r="J1026" s="19">
        <v>0</v>
      </c>
      <c r="K1026" s="19">
        <v>0</v>
      </c>
      <c r="L1026" s="19">
        <v>32</v>
      </c>
      <c r="M1026" s="19">
        <v>3259</v>
      </c>
      <c r="N1026" s="19">
        <v>9.8189628720466403E-3</v>
      </c>
      <c r="O1026" s="19">
        <v>0</v>
      </c>
      <c r="P1026" s="19">
        <v>0</v>
      </c>
      <c r="Q1026" s="19">
        <v>0</v>
      </c>
      <c r="R1026" s="19">
        <v>0</v>
      </c>
      <c r="S1026" s="19">
        <v>0</v>
      </c>
      <c r="T1026" s="19">
        <v>0</v>
      </c>
      <c r="U1026" s="19">
        <v>0</v>
      </c>
      <c r="V1026" s="10"/>
    </row>
    <row r="1027" spans="1:22" x14ac:dyDescent="0.2">
      <c r="A1027" s="8" t="s">
        <v>4610</v>
      </c>
      <c r="B1027" s="19">
        <v>0</v>
      </c>
      <c r="C1027" s="19">
        <v>0</v>
      </c>
      <c r="D1027" s="19">
        <v>0</v>
      </c>
      <c r="E1027" s="19">
        <v>0</v>
      </c>
      <c r="F1027" s="19">
        <v>0</v>
      </c>
      <c r="G1027" s="19">
        <v>0</v>
      </c>
      <c r="H1027" s="19">
        <v>0</v>
      </c>
      <c r="I1027" s="19">
        <v>0</v>
      </c>
      <c r="J1027" s="19">
        <v>0</v>
      </c>
      <c r="K1027" s="19">
        <v>0</v>
      </c>
      <c r="L1027" s="19">
        <v>2</v>
      </c>
      <c r="M1027" s="19">
        <v>324</v>
      </c>
      <c r="N1027" s="19">
        <v>6.1728395061728392E-3</v>
      </c>
      <c r="O1027" s="19">
        <v>0</v>
      </c>
      <c r="P1027" s="19">
        <v>0</v>
      </c>
      <c r="Q1027" s="19">
        <v>0</v>
      </c>
      <c r="R1027" s="19">
        <v>0</v>
      </c>
      <c r="S1027" s="19">
        <v>0</v>
      </c>
      <c r="T1027" s="19">
        <v>0</v>
      </c>
      <c r="U1027" s="19">
        <v>0</v>
      </c>
      <c r="V1027" s="10"/>
    </row>
    <row r="1028" spans="1:22" x14ac:dyDescent="0.2">
      <c r="A1028" s="8" t="s">
        <v>6205</v>
      </c>
      <c r="B1028" s="19">
        <v>0</v>
      </c>
      <c r="C1028" s="19">
        <v>0</v>
      </c>
      <c r="D1028" s="19">
        <v>0</v>
      </c>
      <c r="E1028" s="19">
        <v>0</v>
      </c>
      <c r="F1028" s="19">
        <v>0</v>
      </c>
      <c r="G1028" s="19">
        <v>0</v>
      </c>
      <c r="H1028" s="19">
        <v>0</v>
      </c>
      <c r="I1028" s="19">
        <v>0</v>
      </c>
      <c r="J1028" s="19">
        <v>0</v>
      </c>
      <c r="K1028" s="19">
        <v>0</v>
      </c>
      <c r="L1028" s="19">
        <v>4</v>
      </c>
      <c r="M1028" s="19">
        <v>1489</v>
      </c>
      <c r="N1028" s="19">
        <v>2.6863666890530559E-3</v>
      </c>
      <c r="O1028" s="19">
        <v>0</v>
      </c>
      <c r="P1028" s="19">
        <v>0</v>
      </c>
      <c r="Q1028" s="19">
        <v>0</v>
      </c>
      <c r="R1028" s="19">
        <v>0</v>
      </c>
      <c r="S1028" s="19">
        <v>0</v>
      </c>
      <c r="T1028" s="19">
        <v>0</v>
      </c>
      <c r="U1028" s="19">
        <v>0</v>
      </c>
      <c r="V1028" s="10"/>
    </row>
    <row r="1029" spans="1:22" x14ac:dyDescent="0.2">
      <c r="A1029" s="8" t="s">
        <v>170</v>
      </c>
      <c r="B1029" s="19">
        <v>7</v>
      </c>
      <c r="C1029" s="19">
        <v>285</v>
      </c>
      <c r="D1029" s="19">
        <v>2.456140350877193E-2</v>
      </c>
      <c r="E1029" s="19">
        <v>0</v>
      </c>
      <c r="F1029" s="19">
        <v>0</v>
      </c>
      <c r="G1029" s="19">
        <v>19</v>
      </c>
      <c r="H1029" s="19">
        <v>826</v>
      </c>
      <c r="I1029" s="19">
        <v>2.3002421307506054E-2</v>
      </c>
      <c r="J1029" s="19">
        <v>0</v>
      </c>
      <c r="K1029" s="19">
        <v>0</v>
      </c>
      <c r="L1029" s="19">
        <v>3</v>
      </c>
      <c r="M1029" s="19">
        <v>310</v>
      </c>
      <c r="N1029" s="19">
        <v>9.6774193548387101E-3</v>
      </c>
      <c r="O1029" s="19">
        <v>0</v>
      </c>
      <c r="P1029" s="19">
        <v>0</v>
      </c>
      <c r="Q1029" s="19">
        <v>1</v>
      </c>
      <c r="R1029" s="19">
        <v>14</v>
      </c>
      <c r="S1029" s="19">
        <v>7.1428571428571425E-2</v>
      </c>
      <c r="T1029" s="19">
        <v>0</v>
      </c>
      <c r="U1029" s="19">
        <v>0</v>
      </c>
      <c r="V1029" s="10"/>
    </row>
    <row r="1030" spans="1:22" x14ac:dyDescent="0.2">
      <c r="A1030" s="8" t="s">
        <v>46</v>
      </c>
      <c r="B1030" s="19">
        <v>36</v>
      </c>
      <c r="C1030" s="19">
        <v>255</v>
      </c>
      <c r="D1030" s="19">
        <v>0.14117647058823529</v>
      </c>
      <c r="E1030" s="19">
        <v>2</v>
      </c>
      <c r="F1030" s="19">
        <v>5.5555555555555552E-2</v>
      </c>
      <c r="G1030" s="19">
        <v>3</v>
      </c>
      <c r="H1030" s="19">
        <v>103</v>
      </c>
      <c r="I1030" s="19">
        <v>2.9126213592233011E-2</v>
      </c>
      <c r="J1030" s="19">
        <v>0</v>
      </c>
      <c r="K1030" s="19">
        <v>0</v>
      </c>
      <c r="L1030" s="19">
        <v>48</v>
      </c>
      <c r="M1030" s="19">
        <v>722</v>
      </c>
      <c r="N1030" s="19">
        <v>6.6481994459833799E-2</v>
      </c>
      <c r="O1030" s="19">
        <v>0</v>
      </c>
      <c r="P1030" s="19">
        <v>0</v>
      </c>
      <c r="Q1030" s="19">
        <v>18</v>
      </c>
      <c r="R1030" s="19">
        <v>229</v>
      </c>
      <c r="S1030" s="19">
        <v>7.8602620087336247E-2</v>
      </c>
      <c r="T1030" s="19">
        <v>0</v>
      </c>
      <c r="U1030" s="19">
        <v>0</v>
      </c>
      <c r="V1030" s="10"/>
    </row>
    <row r="1031" spans="1:22" x14ac:dyDescent="0.2">
      <c r="A1031" s="8" t="s">
        <v>5248</v>
      </c>
      <c r="B1031" s="19">
        <v>0</v>
      </c>
      <c r="C1031" s="19">
        <v>0</v>
      </c>
      <c r="D1031" s="19">
        <v>0</v>
      </c>
      <c r="E1031" s="19">
        <v>0</v>
      </c>
      <c r="F1031" s="19">
        <v>0</v>
      </c>
      <c r="G1031" s="19">
        <v>0</v>
      </c>
      <c r="H1031" s="19">
        <v>0</v>
      </c>
      <c r="I1031" s="19">
        <v>0</v>
      </c>
      <c r="J1031" s="19">
        <v>0</v>
      </c>
      <c r="K1031" s="19">
        <v>0</v>
      </c>
      <c r="L1031" s="19">
        <v>36</v>
      </c>
      <c r="M1031" s="19">
        <v>832</v>
      </c>
      <c r="N1031" s="19">
        <v>4.3269230769230768E-2</v>
      </c>
      <c r="O1031" s="19">
        <v>3</v>
      </c>
      <c r="P1031" s="19">
        <v>8.3333333333333329E-2</v>
      </c>
      <c r="Q1031" s="19">
        <v>0</v>
      </c>
      <c r="R1031" s="19">
        <v>0</v>
      </c>
      <c r="S1031" s="19">
        <v>0</v>
      </c>
      <c r="T1031" s="19">
        <v>0</v>
      </c>
      <c r="U1031" s="19">
        <v>0</v>
      </c>
      <c r="V1031" s="10"/>
    </row>
    <row r="1032" spans="1:22" x14ac:dyDescent="0.2">
      <c r="A1032" s="8" t="s">
        <v>6173</v>
      </c>
      <c r="B1032" s="19">
        <v>0</v>
      </c>
      <c r="C1032" s="19">
        <v>0</v>
      </c>
      <c r="D1032" s="19">
        <v>0</v>
      </c>
      <c r="E1032" s="19">
        <v>0</v>
      </c>
      <c r="F1032" s="19">
        <v>0</v>
      </c>
      <c r="G1032" s="19">
        <v>0</v>
      </c>
      <c r="H1032" s="19">
        <v>0</v>
      </c>
      <c r="I1032" s="19">
        <v>0</v>
      </c>
      <c r="J1032" s="19">
        <v>0</v>
      </c>
      <c r="K1032" s="19">
        <v>0</v>
      </c>
      <c r="L1032" s="19">
        <v>2</v>
      </c>
      <c r="M1032" s="19">
        <v>214</v>
      </c>
      <c r="N1032" s="19">
        <v>9.3457943925233638E-3</v>
      </c>
      <c r="O1032" s="19">
        <v>0</v>
      </c>
      <c r="P1032" s="19">
        <v>0</v>
      </c>
      <c r="Q1032" s="19">
        <v>0</v>
      </c>
      <c r="R1032" s="19">
        <v>0</v>
      </c>
      <c r="S1032" s="19">
        <v>0</v>
      </c>
      <c r="T1032" s="19">
        <v>0</v>
      </c>
      <c r="U1032" s="19">
        <v>0</v>
      </c>
      <c r="V1032" s="10"/>
    </row>
    <row r="1033" spans="1:22" x14ac:dyDescent="0.2">
      <c r="A1033" s="8" t="s">
        <v>5291</v>
      </c>
      <c r="B1033" s="19">
        <v>0</v>
      </c>
      <c r="C1033" s="19">
        <v>0</v>
      </c>
      <c r="D1033" s="19">
        <v>0</v>
      </c>
      <c r="E1033" s="19">
        <v>0</v>
      </c>
      <c r="F1033" s="19">
        <v>0</v>
      </c>
      <c r="G1033" s="19">
        <v>0</v>
      </c>
      <c r="H1033" s="19">
        <v>0</v>
      </c>
      <c r="I1033" s="19">
        <v>0</v>
      </c>
      <c r="J1033" s="19">
        <v>0</v>
      </c>
      <c r="K1033" s="19">
        <v>0</v>
      </c>
      <c r="L1033" s="19">
        <v>447</v>
      </c>
      <c r="M1033" s="19">
        <v>75151</v>
      </c>
      <c r="N1033" s="19">
        <v>5.9480246437173161E-3</v>
      </c>
      <c r="O1033" s="19">
        <v>1</v>
      </c>
      <c r="P1033" s="19">
        <v>2.2371364653243847E-3</v>
      </c>
      <c r="Q1033" s="19">
        <v>0</v>
      </c>
      <c r="R1033" s="19">
        <v>0</v>
      </c>
      <c r="S1033" s="19">
        <v>0</v>
      </c>
      <c r="T1033" s="19">
        <v>0</v>
      </c>
      <c r="U1033" s="19">
        <v>0</v>
      </c>
      <c r="V1033" s="10"/>
    </row>
    <row r="1034" spans="1:22" x14ac:dyDescent="0.2">
      <c r="A1034" s="8" t="s">
        <v>4783</v>
      </c>
      <c r="B1034" s="19">
        <v>0</v>
      </c>
      <c r="C1034" s="19">
        <v>0</v>
      </c>
      <c r="D1034" s="19">
        <v>0</v>
      </c>
      <c r="E1034" s="19">
        <v>0</v>
      </c>
      <c r="F1034" s="19">
        <v>0</v>
      </c>
      <c r="G1034" s="19">
        <v>0</v>
      </c>
      <c r="H1034" s="19">
        <v>0</v>
      </c>
      <c r="I1034" s="19">
        <v>0</v>
      </c>
      <c r="J1034" s="19">
        <v>0</v>
      </c>
      <c r="K1034" s="19">
        <v>0</v>
      </c>
      <c r="L1034" s="19">
        <v>1</v>
      </c>
      <c r="M1034" s="19">
        <v>100</v>
      </c>
      <c r="N1034" s="19">
        <v>0.01</v>
      </c>
      <c r="O1034" s="19">
        <v>0</v>
      </c>
      <c r="P1034" s="19">
        <v>0</v>
      </c>
      <c r="Q1034" s="19">
        <v>0</v>
      </c>
      <c r="R1034" s="19">
        <v>0</v>
      </c>
      <c r="S1034" s="19">
        <v>0</v>
      </c>
      <c r="T1034" s="19">
        <v>0</v>
      </c>
      <c r="U1034" s="19">
        <v>0</v>
      </c>
      <c r="V1034" s="10"/>
    </row>
    <row r="1035" spans="1:22" x14ac:dyDescent="0.2">
      <c r="A1035" s="8" t="s">
        <v>759</v>
      </c>
      <c r="B1035" s="19">
        <v>21</v>
      </c>
      <c r="C1035" s="19">
        <v>551</v>
      </c>
      <c r="D1035" s="19">
        <v>3.8112522686025406E-2</v>
      </c>
      <c r="E1035" s="19">
        <v>0</v>
      </c>
      <c r="F1035" s="19">
        <v>0</v>
      </c>
      <c r="G1035" s="19">
        <v>0</v>
      </c>
      <c r="H1035" s="19">
        <v>0</v>
      </c>
      <c r="I1035" s="19">
        <v>0</v>
      </c>
      <c r="J1035" s="19">
        <v>0</v>
      </c>
      <c r="K1035" s="19">
        <v>0</v>
      </c>
      <c r="L1035" s="19">
        <v>5</v>
      </c>
      <c r="M1035" s="19">
        <v>208</v>
      </c>
      <c r="N1035" s="19">
        <v>2.403846153846154E-2</v>
      </c>
      <c r="O1035" s="19">
        <v>0</v>
      </c>
      <c r="P1035" s="19">
        <v>0</v>
      </c>
      <c r="Q1035" s="19">
        <v>1</v>
      </c>
      <c r="R1035" s="19">
        <v>17</v>
      </c>
      <c r="S1035" s="19">
        <v>5.8823529411764705E-2</v>
      </c>
      <c r="T1035" s="19">
        <v>0</v>
      </c>
      <c r="U1035" s="19">
        <v>0</v>
      </c>
      <c r="V1035" s="10"/>
    </row>
    <row r="1036" spans="1:22" x14ac:dyDescent="0.2">
      <c r="A1036" s="8" t="s">
        <v>5735</v>
      </c>
      <c r="B1036" s="19">
        <v>0</v>
      </c>
      <c r="C1036" s="19">
        <v>0</v>
      </c>
      <c r="D1036" s="19">
        <v>0</v>
      </c>
      <c r="E1036" s="19">
        <v>0</v>
      </c>
      <c r="F1036" s="19">
        <v>0</v>
      </c>
      <c r="G1036" s="19">
        <v>0</v>
      </c>
      <c r="H1036" s="19">
        <v>0</v>
      </c>
      <c r="I1036" s="19">
        <v>0</v>
      </c>
      <c r="J1036" s="19">
        <v>0</v>
      </c>
      <c r="K1036" s="19">
        <v>0</v>
      </c>
      <c r="L1036" s="19">
        <v>2</v>
      </c>
      <c r="M1036" s="19">
        <v>25</v>
      </c>
      <c r="N1036" s="19">
        <v>0.08</v>
      </c>
      <c r="O1036" s="19">
        <v>0</v>
      </c>
      <c r="P1036" s="19">
        <v>0</v>
      </c>
      <c r="Q1036" s="19">
        <v>0</v>
      </c>
      <c r="R1036" s="19">
        <v>0</v>
      </c>
      <c r="S1036" s="19">
        <v>0</v>
      </c>
      <c r="T1036" s="19">
        <v>0</v>
      </c>
      <c r="U1036" s="19">
        <v>0</v>
      </c>
      <c r="V1036" s="10"/>
    </row>
    <row r="1037" spans="1:22" x14ac:dyDescent="0.2">
      <c r="A1037" s="8" t="s">
        <v>3206</v>
      </c>
      <c r="B1037" s="19">
        <v>64</v>
      </c>
      <c r="C1037" s="19">
        <v>9582</v>
      </c>
      <c r="D1037" s="19">
        <v>6.6791901481945311E-3</v>
      </c>
      <c r="E1037" s="19">
        <v>0</v>
      </c>
      <c r="F1037" s="19">
        <v>0</v>
      </c>
      <c r="G1037" s="19">
        <v>0</v>
      </c>
      <c r="H1037" s="19">
        <v>0</v>
      </c>
      <c r="I1037" s="19">
        <v>0</v>
      </c>
      <c r="J1037" s="19">
        <v>0</v>
      </c>
      <c r="K1037" s="19">
        <v>0</v>
      </c>
      <c r="L1037" s="19">
        <v>8</v>
      </c>
      <c r="M1037" s="19">
        <v>553</v>
      </c>
      <c r="N1037" s="19">
        <v>1.4466546112115732E-2</v>
      </c>
      <c r="O1037" s="19">
        <v>0</v>
      </c>
      <c r="P1037" s="19">
        <v>0</v>
      </c>
      <c r="Q1037" s="19">
        <v>4</v>
      </c>
      <c r="R1037" s="19">
        <v>1052</v>
      </c>
      <c r="S1037" s="19">
        <v>3.8022813688212928E-3</v>
      </c>
      <c r="T1037" s="19">
        <v>0</v>
      </c>
      <c r="U1037" s="19">
        <v>0</v>
      </c>
      <c r="V1037" s="10"/>
    </row>
    <row r="1038" spans="1:22" x14ac:dyDescent="0.2">
      <c r="A1038" s="8" t="s">
        <v>4893</v>
      </c>
      <c r="B1038" s="19">
        <v>0</v>
      </c>
      <c r="C1038" s="19">
        <v>0</v>
      </c>
      <c r="D1038" s="19">
        <v>0</v>
      </c>
      <c r="E1038" s="19">
        <v>0</v>
      </c>
      <c r="F1038" s="19">
        <v>0</v>
      </c>
      <c r="G1038" s="19">
        <v>0</v>
      </c>
      <c r="H1038" s="19">
        <v>0</v>
      </c>
      <c r="I1038" s="19">
        <v>0</v>
      </c>
      <c r="J1038" s="19">
        <v>0</v>
      </c>
      <c r="K1038" s="19">
        <v>0</v>
      </c>
      <c r="L1038" s="19">
        <v>1</v>
      </c>
      <c r="M1038" s="19">
        <v>83</v>
      </c>
      <c r="N1038" s="19">
        <v>1.2048192771084338E-2</v>
      </c>
      <c r="O1038" s="19">
        <v>0</v>
      </c>
      <c r="P1038" s="19">
        <v>0</v>
      </c>
      <c r="Q1038" s="19">
        <v>0</v>
      </c>
      <c r="R1038" s="19">
        <v>0</v>
      </c>
      <c r="S1038" s="19">
        <v>0</v>
      </c>
      <c r="T1038" s="19">
        <v>0</v>
      </c>
      <c r="U1038" s="19">
        <v>0</v>
      </c>
      <c r="V1038" s="10"/>
    </row>
    <row r="1039" spans="1:22" x14ac:dyDescent="0.2">
      <c r="A1039" s="8" t="s">
        <v>5122</v>
      </c>
      <c r="B1039" s="19">
        <v>0</v>
      </c>
      <c r="C1039" s="19">
        <v>0</v>
      </c>
      <c r="D1039" s="19">
        <v>0</v>
      </c>
      <c r="E1039" s="19">
        <v>0</v>
      </c>
      <c r="F1039" s="19">
        <v>0</v>
      </c>
      <c r="G1039" s="19">
        <v>0</v>
      </c>
      <c r="H1039" s="19">
        <v>0</v>
      </c>
      <c r="I1039" s="19">
        <v>0</v>
      </c>
      <c r="J1039" s="19">
        <v>0</v>
      </c>
      <c r="K1039" s="19">
        <v>0</v>
      </c>
      <c r="L1039" s="19">
        <v>10</v>
      </c>
      <c r="M1039" s="19">
        <v>380</v>
      </c>
      <c r="N1039" s="19">
        <v>2.6315789473684209E-2</v>
      </c>
      <c r="O1039" s="19">
        <v>0</v>
      </c>
      <c r="P1039" s="19">
        <v>0</v>
      </c>
      <c r="Q1039" s="19">
        <v>0</v>
      </c>
      <c r="R1039" s="19">
        <v>0</v>
      </c>
      <c r="S1039" s="19">
        <v>0</v>
      </c>
      <c r="T1039" s="19">
        <v>0</v>
      </c>
      <c r="U1039" s="19">
        <v>0</v>
      </c>
      <c r="V1039" s="10"/>
    </row>
    <row r="1040" spans="1:22" x14ac:dyDescent="0.2">
      <c r="A1040" s="8" t="s">
        <v>240</v>
      </c>
      <c r="B1040" s="19">
        <v>92</v>
      </c>
      <c r="C1040" s="19">
        <v>3804</v>
      </c>
      <c r="D1040" s="19">
        <v>2.4185068349106203E-2</v>
      </c>
      <c r="E1040" s="19">
        <v>0</v>
      </c>
      <c r="F1040" s="19">
        <v>0</v>
      </c>
      <c r="G1040" s="19">
        <v>19</v>
      </c>
      <c r="H1040" s="19">
        <v>1106</v>
      </c>
      <c r="I1040" s="19">
        <v>1.7179023508137433E-2</v>
      </c>
      <c r="J1040" s="19">
        <v>0</v>
      </c>
      <c r="K1040" s="19">
        <v>0</v>
      </c>
      <c r="L1040" s="19">
        <v>37</v>
      </c>
      <c r="M1040" s="19">
        <v>3770</v>
      </c>
      <c r="N1040" s="19">
        <v>9.8143236074270564E-3</v>
      </c>
      <c r="O1040" s="19">
        <v>0</v>
      </c>
      <c r="P1040" s="19">
        <v>0</v>
      </c>
      <c r="Q1040" s="19">
        <v>4</v>
      </c>
      <c r="R1040" s="19">
        <v>448</v>
      </c>
      <c r="S1040" s="19">
        <v>8.9285714285714281E-3</v>
      </c>
      <c r="T1040" s="19">
        <v>0</v>
      </c>
      <c r="U1040" s="19">
        <v>0</v>
      </c>
      <c r="V1040" s="10"/>
    </row>
    <row r="1041" spans="1:22" x14ac:dyDescent="0.2">
      <c r="A1041" s="8" t="s">
        <v>6302</v>
      </c>
      <c r="B1041" s="19">
        <v>0</v>
      </c>
      <c r="C1041" s="19">
        <v>0</v>
      </c>
      <c r="D1041" s="19">
        <v>0</v>
      </c>
      <c r="E1041" s="19">
        <v>0</v>
      </c>
      <c r="F1041" s="19">
        <v>0</v>
      </c>
      <c r="G1041" s="19">
        <v>0</v>
      </c>
      <c r="H1041" s="19">
        <v>0</v>
      </c>
      <c r="I1041" s="19">
        <v>0</v>
      </c>
      <c r="J1041" s="19">
        <v>0</v>
      </c>
      <c r="K1041" s="19">
        <v>0</v>
      </c>
      <c r="L1041" s="19">
        <v>50</v>
      </c>
      <c r="M1041" s="19">
        <v>1718</v>
      </c>
      <c r="N1041" s="19">
        <v>2.9103608847497089E-2</v>
      </c>
      <c r="O1041" s="19">
        <v>0</v>
      </c>
      <c r="P1041" s="19">
        <v>0</v>
      </c>
      <c r="Q1041" s="19">
        <v>0</v>
      </c>
      <c r="R1041" s="19">
        <v>0</v>
      </c>
      <c r="S1041" s="19">
        <v>0</v>
      </c>
      <c r="T1041" s="19">
        <v>0</v>
      </c>
      <c r="U1041" s="19">
        <v>0</v>
      </c>
      <c r="V1041" s="10"/>
    </row>
    <row r="1042" spans="1:22" x14ac:dyDescent="0.2">
      <c r="A1042" s="8" t="s">
        <v>4679</v>
      </c>
      <c r="B1042" s="19">
        <v>0</v>
      </c>
      <c r="C1042" s="19">
        <v>0</v>
      </c>
      <c r="D1042" s="19">
        <v>0</v>
      </c>
      <c r="E1042" s="19">
        <v>0</v>
      </c>
      <c r="F1042" s="19">
        <v>0</v>
      </c>
      <c r="G1042" s="19">
        <v>0</v>
      </c>
      <c r="H1042" s="19">
        <v>0</v>
      </c>
      <c r="I1042" s="19">
        <v>0</v>
      </c>
      <c r="J1042" s="19">
        <v>0</v>
      </c>
      <c r="K1042" s="19">
        <v>0</v>
      </c>
      <c r="L1042" s="19">
        <v>6</v>
      </c>
      <c r="M1042" s="19">
        <v>1057</v>
      </c>
      <c r="N1042" s="19">
        <v>5.6764427625354778E-3</v>
      </c>
      <c r="O1042" s="19">
        <v>0</v>
      </c>
      <c r="P1042" s="19">
        <v>0</v>
      </c>
      <c r="Q1042" s="19">
        <v>0</v>
      </c>
      <c r="R1042" s="19">
        <v>0</v>
      </c>
      <c r="S1042" s="19">
        <v>0</v>
      </c>
      <c r="T1042" s="19">
        <v>0</v>
      </c>
      <c r="U1042" s="19">
        <v>0</v>
      </c>
      <c r="V1042" s="10"/>
    </row>
    <row r="1043" spans="1:22" x14ac:dyDescent="0.2">
      <c r="A1043" s="8" t="s">
        <v>4756</v>
      </c>
      <c r="B1043" s="19">
        <v>0</v>
      </c>
      <c r="C1043" s="19">
        <v>0</v>
      </c>
      <c r="D1043" s="19">
        <v>0</v>
      </c>
      <c r="E1043" s="19">
        <v>0</v>
      </c>
      <c r="F1043" s="19">
        <v>0</v>
      </c>
      <c r="G1043" s="19">
        <v>0</v>
      </c>
      <c r="H1043" s="19">
        <v>0</v>
      </c>
      <c r="I1043" s="19">
        <v>0</v>
      </c>
      <c r="J1043" s="19">
        <v>0</v>
      </c>
      <c r="K1043" s="19">
        <v>0</v>
      </c>
      <c r="L1043" s="19">
        <v>1</v>
      </c>
      <c r="M1043" s="19">
        <v>201</v>
      </c>
      <c r="N1043" s="19">
        <v>4.9751243781094526E-3</v>
      </c>
      <c r="O1043" s="19">
        <v>0</v>
      </c>
      <c r="P1043" s="19">
        <v>0</v>
      </c>
      <c r="Q1043" s="19">
        <v>0</v>
      </c>
      <c r="R1043" s="19">
        <v>0</v>
      </c>
      <c r="S1043" s="19">
        <v>0</v>
      </c>
      <c r="T1043" s="19">
        <v>0</v>
      </c>
      <c r="U1043" s="19">
        <v>0</v>
      </c>
      <c r="V1043" s="10"/>
    </row>
    <row r="1044" spans="1:22" x14ac:dyDescent="0.2">
      <c r="A1044" s="8" t="s">
        <v>6274</v>
      </c>
      <c r="B1044" s="19">
        <v>0</v>
      </c>
      <c r="C1044" s="19">
        <v>0</v>
      </c>
      <c r="D1044" s="19">
        <v>0</v>
      </c>
      <c r="E1044" s="19">
        <v>0</v>
      </c>
      <c r="F1044" s="19">
        <v>0</v>
      </c>
      <c r="G1044" s="19">
        <v>0</v>
      </c>
      <c r="H1044" s="19">
        <v>0</v>
      </c>
      <c r="I1044" s="19">
        <v>0</v>
      </c>
      <c r="J1044" s="19">
        <v>0</v>
      </c>
      <c r="K1044" s="19">
        <v>0</v>
      </c>
      <c r="L1044" s="19">
        <v>3</v>
      </c>
      <c r="M1044" s="19">
        <v>61</v>
      </c>
      <c r="N1044" s="19">
        <v>4.9180327868852458E-2</v>
      </c>
      <c r="O1044" s="19">
        <v>0</v>
      </c>
      <c r="P1044" s="19">
        <v>0</v>
      </c>
      <c r="Q1044" s="19">
        <v>0</v>
      </c>
      <c r="R1044" s="19">
        <v>0</v>
      </c>
      <c r="S1044" s="19">
        <v>0</v>
      </c>
      <c r="T1044" s="19">
        <v>0</v>
      </c>
      <c r="U1044" s="19">
        <v>0</v>
      </c>
      <c r="V1044" s="10"/>
    </row>
    <row r="1045" spans="1:22" x14ac:dyDescent="0.2">
      <c r="A1045" s="8" t="s">
        <v>681</v>
      </c>
      <c r="B1045" s="19">
        <v>3</v>
      </c>
      <c r="C1045" s="19">
        <v>144</v>
      </c>
      <c r="D1045" s="19">
        <v>2.0833333333333332E-2</v>
      </c>
      <c r="E1045" s="19">
        <v>0</v>
      </c>
      <c r="F1045" s="19">
        <v>0</v>
      </c>
      <c r="G1045" s="19">
        <v>0</v>
      </c>
      <c r="H1045" s="19">
        <v>0</v>
      </c>
      <c r="I1045" s="19">
        <v>0</v>
      </c>
      <c r="J1045" s="19">
        <v>0</v>
      </c>
      <c r="K1045" s="19">
        <v>0</v>
      </c>
      <c r="L1045" s="19">
        <v>1</v>
      </c>
      <c r="M1045" s="19">
        <v>32</v>
      </c>
      <c r="N1045" s="19">
        <v>3.125E-2</v>
      </c>
      <c r="O1045" s="19">
        <v>0</v>
      </c>
      <c r="P1045" s="19">
        <v>0</v>
      </c>
      <c r="Q1045" s="19">
        <v>0</v>
      </c>
      <c r="R1045" s="19">
        <v>0</v>
      </c>
      <c r="S1045" s="19">
        <v>0</v>
      </c>
      <c r="T1045" s="19">
        <v>0</v>
      </c>
      <c r="U1045" s="19">
        <v>0</v>
      </c>
      <c r="V1045" s="10"/>
    </row>
    <row r="1046" spans="1:22" x14ac:dyDescent="0.2">
      <c r="A1046" s="8" t="s">
        <v>701</v>
      </c>
      <c r="B1046" s="19">
        <v>3</v>
      </c>
      <c r="C1046" s="19">
        <v>144</v>
      </c>
      <c r="D1046" s="19">
        <v>2.0833333333333332E-2</v>
      </c>
      <c r="E1046" s="19">
        <v>0</v>
      </c>
      <c r="F1046" s="19">
        <v>0</v>
      </c>
      <c r="G1046" s="19">
        <v>0</v>
      </c>
      <c r="H1046" s="19">
        <v>0</v>
      </c>
      <c r="I1046" s="19">
        <v>0</v>
      </c>
      <c r="J1046" s="19">
        <v>0</v>
      </c>
      <c r="K1046" s="19">
        <v>0</v>
      </c>
      <c r="L1046" s="19">
        <v>37</v>
      </c>
      <c r="M1046" s="19">
        <v>1935</v>
      </c>
      <c r="N1046" s="19">
        <v>1.9121447028423774E-2</v>
      </c>
      <c r="O1046" s="19">
        <v>0</v>
      </c>
      <c r="P1046" s="19">
        <v>0</v>
      </c>
      <c r="Q1046" s="19">
        <v>0</v>
      </c>
      <c r="R1046" s="19">
        <v>0</v>
      </c>
      <c r="S1046" s="19">
        <v>0</v>
      </c>
      <c r="T1046" s="19">
        <v>0</v>
      </c>
      <c r="U1046" s="19">
        <v>0</v>
      </c>
      <c r="V1046" s="10"/>
    </row>
    <row r="1047" spans="1:22" x14ac:dyDescent="0.2">
      <c r="A1047" s="8" t="s">
        <v>4916</v>
      </c>
      <c r="B1047" s="19">
        <v>0</v>
      </c>
      <c r="C1047" s="19">
        <v>0</v>
      </c>
      <c r="D1047" s="19">
        <v>0</v>
      </c>
      <c r="E1047" s="19">
        <v>0</v>
      </c>
      <c r="F1047" s="19">
        <v>0</v>
      </c>
      <c r="G1047" s="19">
        <v>0</v>
      </c>
      <c r="H1047" s="19">
        <v>0</v>
      </c>
      <c r="I1047" s="19">
        <v>0</v>
      </c>
      <c r="J1047" s="19">
        <v>0</v>
      </c>
      <c r="K1047" s="19">
        <v>0</v>
      </c>
      <c r="L1047" s="19">
        <v>1</v>
      </c>
      <c r="M1047" s="19">
        <v>125</v>
      </c>
      <c r="N1047" s="19">
        <v>8.0000000000000002E-3</v>
      </c>
      <c r="O1047" s="19">
        <v>0</v>
      </c>
      <c r="P1047" s="19">
        <v>0</v>
      </c>
      <c r="Q1047" s="19">
        <v>0</v>
      </c>
      <c r="R1047" s="19">
        <v>0</v>
      </c>
      <c r="S1047" s="19">
        <v>0</v>
      </c>
      <c r="T1047" s="19">
        <v>0</v>
      </c>
      <c r="U1047" s="19">
        <v>0</v>
      </c>
      <c r="V1047" s="10"/>
    </row>
    <row r="1048" spans="1:22" x14ac:dyDescent="0.2">
      <c r="A1048" s="8" t="s">
        <v>4785</v>
      </c>
      <c r="B1048" s="19">
        <v>0</v>
      </c>
      <c r="C1048" s="19">
        <v>0</v>
      </c>
      <c r="D1048" s="19">
        <v>0</v>
      </c>
      <c r="E1048" s="19">
        <v>0</v>
      </c>
      <c r="F1048" s="19">
        <v>0</v>
      </c>
      <c r="G1048" s="19">
        <v>0</v>
      </c>
      <c r="H1048" s="19">
        <v>0</v>
      </c>
      <c r="I1048" s="19">
        <v>0</v>
      </c>
      <c r="J1048" s="19">
        <v>0</v>
      </c>
      <c r="K1048" s="19">
        <v>0</v>
      </c>
      <c r="L1048" s="19">
        <v>1</v>
      </c>
      <c r="M1048" s="19">
        <v>11</v>
      </c>
      <c r="N1048" s="19">
        <v>9.0909090909090912E-2</v>
      </c>
      <c r="O1048" s="19">
        <v>0</v>
      </c>
      <c r="P1048" s="19">
        <v>0</v>
      </c>
      <c r="Q1048" s="19">
        <v>0</v>
      </c>
      <c r="R1048" s="19">
        <v>0</v>
      </c>
      <c r="S1048" s="19">
        <v>0</v>
      </c>
      <c r="T1048" s="19">
        <v>0</v>
      </c>
      <c r="U1048" s="19">
        <v>0</v>
      </c>
      <c r="V1048" s="10"/>
    </row>
    <row r="1049" spans="1:22" x14ac:dyDescent="0.2">
      <c r="A1049" s="8" t="s">
        <v>49</v>
      </c>
      <c r="B1049" s="19">
        <v>56281</v>
      </c>
      <c r="C1049" s="19">
        <v>339654</v>
      </c>
      <c r="D1049" s="19">
        <v>0.16570097805413744</v>
      </c>
      <c r="E1049" s="19">
        <v>848</v>
      </c>
      <c r="F1049" s="19">
        <v>1.5067251825660525E-2</v>
      </c>
      <c r="G1049" s="19">
        <v>0</v>
      </c>
      <c r="H1049" s="19">
        <v>0</v>
      </c>
      <c r="I1049" s="19">
        <v>0</v>
      </c>
      <c r="J1049" s="19">
        <v>0</v>
      </c>
      <c r="K1049" s="19">
        <v>0</v>
      </c>
      <c r="L1049" s="19">
        <v>0</v>
      </c>
      <c r="M1049" s="19">
        <v>0</v>
      </c>
      <c r="N1049" s="19">
        <v>0</v>
      </c>
      <c r="O1049" s="19">
        <v>0</v>
      </c>
      <c r="P1049" s="19">
        <v>0</v>
      </c>
      <c r="Q1049" s="19">
        <v>0</v>
      </c>
      <c r="R1049" s="19">
        <v>0</v>
      </c>
      <c r="S1049" s="19">
        <v>0</v>
      </c>
      <c r="T1049" s="19">
        <v>0</v>
      </c>
      <c r="U1049" s="19">
        <v>0</v>
      </c>
      <c r="V1049" s="10"/>
    </row>
    <row r="1050" spans="1:22" x14ac:dyDescent="0.2">
      <c r="A1050" s="8" t="s">
        <v>267</v>
      </c>
      <c r="B1050" s="19">
        <v>59</v>
      </c>
      <c r="C1050" s="19">
        <v>401</v>
      </c>
      <c r="D1050" s="19">
        <v>0.14713216957605985</v>
      </c>
      <c r="E1050" s="19">
        <v>2</v>
      </c>
      <c r="F1050" s="19">
        <v>3.3898305084745763E-2</v>
      </c>
      <c r="G1050" s="19">
        <v>0</v>
      </c>
      <c r="H1050" s="19">
        <v>0</v>
      </c>
      <c r="I1050" s="19">
        <v>0</v>
      </c>
      <c r="J1050" s="19">
        <v>0</v>
      </c>
      <c r="K1050" s="19">
        <v>0</v>
      </c>
      <c r="L1050" s="19">
        <v>0</v>
      </c>
      <c r="M1050" s="19">
        <v>0</v>
      </c>
      <c r="N1050" s="19">
        <v>0</v>
      </c>
      <c r="O1050" s="19">
        <v>0</v>
      </c>
      <c r="P1050" s="19">
        <v>0</v>
      </c>
      <c r="Q1050" s="19">
        <v>0</v>
      </c>
      <c r="R1050" s="19">
        <v>0</v>
      </c>
      <c r="S1050" s="19">
        <v>0</v>
      </c>
      <c r="T1050" s="19">
        <v>0</v>
      </c>
      <c r="U1050" s="19">
        <v>0</v>
      </c>
      <c r="V1050" s="10"/>
    </row>
    <row r="1051" spans="1:22" x14ac:dyDescent="0.2">
      <c r="A1051" s="8" t="s">
        <v>3786</v>
      </c>
      <c r="B1051" s="19">
        <v>3</v>
      </c>
      <c r="C1051" s="19">
        <v>37</v>
      </c>
      <c r="D1051" s="19">
        <v>8.1081081081081086E-2</v>
      </c>
      <c r="E1051" s="19">
        <v>0</v>
      </c>
      <c r="F1051" s="19">
        <v>0</v>
      </c>
      <c r="G1051" s="19">
        <v>0</v>
      </c>
      <c r="H1051" s="19">
        <v>0</v>
      </c>
      <c r="I1051" s="19">
        <v>0</v>
      </c>
      <c r="J1051" s="19">
        <v>0</v>
      </c>
      <c r="K1051" s="19">
        <v>0</v>
      </c>
      <c r="L1051" s="19">
        <v>0</v>
      </c>
      <c r="M1051" s="19">
        <v>0</v>
      </c>
      <c r="N1051" s="19">
        <v>0</v>
      </c>
      <c r="O1051" s="19">
        <v>0</v>
      </c>
      <c r="P1051" s="19">
        <v>0</v>
      </c>
      <c r="Q1051" s="19">
        <v>0</v>
      </c>
      <c r="R1051" s="19">
        <v>0</v>
      </c>
      <c r="S1051" s="19">
        <v>0</v>
      </c>
      <c r="T1051" s="19">
        <v>0</v>
      </c>
      <c r="U1051" s="19">
        <v>0</v>
      </c>
      <c r="V1051" s="10"/>
    </row>
    <row r="1052" spans="1:22" x14ac:dyDescent="0.2">
      <c r="A1052" s="8" t="s">
        <v>3811</v>
      </c>
      <c r="B1052" s="19">
        <v>1</v>
      </c>
      <c r="C1052" s="19">
        <v>3</v>
      </c>
      <c r="D1052" s="19">
        <v>0.33333333333333331</v>
      </c>
      <c r="E1052" s="19">
        <v>0</v>
      </c>
      <c r="F1052" s="19">
        <v>0</v>
      </c>
      <c r="G1052" s="19">
        <v>0</v>
      </c>
      <c r="H1052" s="19">
        <v>0</v>
      </c>
      <c r="I1052" s="19">
        <v>0</v>
      </c>
      <c r="J1052" s="19">
        <v>0</v>
      </c>
      <c r="K1052" s="19">
        <v>0</v>
      </c>
      <c r="L1052" s="19">
        <v>0</v>
      </c>
      <c r="M1052" s="19">
        <v>0</v>
      </c>
      <c r="N1052" s="19">
        <v>0</v>
      </c>
      <c r="O1052" s="19">
        <v>0</v>
      </c>
      <c r="P1052" s="19">
        <v>0</v>
      </c>
      <c r="Q1052" s="19">
        <v>0</v>
      </c>
      <c r="R1052" s="19">
        <v>0</v>
      </c>
      <c r="S1052" s="19">
        <v>0</v>
      </c>
      <c r="T1052" s="19">
        <v>0</v>
      </c>
      <c r="U1052" s="19">
        <v>0</v>
      </c>
      <c r="V1052" s="10"/>
    </row>
    <row r="1053" spans="1:22" x14ac:dyDescent="0.2">
      <c r="A1053" s="8" t="s">
        <v>3945</v>
      </c>
      <c r="B1053" s="19">
        <v>26</v>
      </c>
      <c r="C1053" s="19">
        <v>1042</v>
      </c>
      <c r="D1053" s="19">
        <v>2.4952015355086371E-2</v>
      </c>
      <c r="E1053" s="19">
        <v>0</v>
      </c>
      <c r="F1053" s="19">
        <v>0</v>
      </c>
      <c r="G1053" s="19">
        <v>0</v>
      </c>
      <c r="H1053" s="19">
        <v>0</v>
      </c>
      <c r="I1053" s="19">
        <v>0</v>
      </c>
      <c r="J1053" s="19">
        <v>0</v>
      </c>
      <c r="K1053" s="19">
        <v>0</v>
      </c>
      <c r="L1053" s="19">
        <v>0</v>
      </c>
      <c r="M1053" s="19">
        <v>0</v>
      </c>
      <c r="N1053" s="19">
        <v>0</v>
      </c>
      <c r="O1053" s="19">
        <v>0</v>
      </c>
      <c r="P1053" s="19">
        <v>0</v>
      </c>
      <c r="Q1053" s="19">
        <v>0</v>
      </c>
      <c r="R1053" s="19">
        <v>0</v>
      </c>
      <c r="S1053" s="19">
        <v>0</v>
      </c>
      <c r="T1053" s="19">
        <v>0</v>
      </c>
      <c r="U1053" s="19">
        <v>0</v>
      </c>
      <c r="V1053" s="10"/>
    </row>
    <row r="1054" spans="1:22" x14ac:dyDescent="0.2">
      <c r="A1054" s="8" t="s">
        <v>3862</v>
      </c>
      <c r="B1054" s="19">
        <v>4</v>
      </c>
      <c r="C1054" s="19">
        <v>44</v>
      </c>
      <c r="D1054" s="19">
        <v>9.0909090909090912E-2</v>
      </c>
      <c r="E1054" s="19">
        <v>0</v>
      </c>
      <c r="F1054" s="19">
        <v>0</v>
      </c>
      <c r="G1054" s="19">
        <v>0</v>
      </c>
      <c r="H1054" s="19">
        <v>0</v>
      </c>
      <c r="I1054" s="19">
        <v>0</v>
      </c>
      <c r="J1054" s="19">
        <v>0</v>
      </c>
      <c r="K1054" s="19">
        <v>0</v>
      </c>
      <c r="L1054" s="19">
        <v>0</v>
      </c>
      <c r="M1054" s="19">
        <v>0</v>
      </c>
      <c r="N1054" s="19">
        <v>0</v>
      </c>
      <c r="O1054" s="19">
        <v>0</v>
      </c>
      <c r="P1054" s="19">
        <v>0</v>
      </c>
      <c r="Q1054" s="19">
        <v>0</v>
      </c>
      <c r="R1054" s="19">
        <v>0</v>
      </c>
      <c r="S1054" s="19">
        <v>0</v>
      </c>
      <c r="T1054" s="19">
        <v>0</v>
      </c>
      <c r="U1054" s="19">
        <v>0</v>
      </c>
      <c r="V1054" s="10"/>
    </row>
    <row r="1055" spans="1:22" x14ac:dyDescent="0.2">
      <c r="A1055" s="8" t="s">
        <v>3821</v>
      </c>
      <c r="B1055" s="19">
        <v>5</v>
      </c>
      <c r="C1055" s="19">
        <v>74</v>
      </c>
      <c r="D1055" s="19">
        <v>6.7567567567567571E-2</v>
      </c>
      <c r="E1055" s="19">
        <v>0</v>
      </c>
      <c r="F1055" s="19">
        <v>0</v>
      </c>
      <c r="G1055" s="19">
        <v>0</v>
      </c>
      <c r="H1055" s="19">
        <v>0</v>
      </c>
      <c r="I1055" s="19">
        <v>0</v>
      </c>
      <c r="J1055" s="19">
        <v>0</v>
      </c>
      <c r="K1055" s="19">
        <v>0</v>
      </c>
      <c r="L1055" s="19">
        <v>0</v>
      </c>
      <c r="M1055" s="19">
        <v>0</v>
      </c>
      <c r="N1055" s="19">
        <v>0</v>
      </c>
      <c r="O1055" s="19">
        <v>0</v>
      </c>
      <c r="P1055" s="19">
        <v>0</v>
      </c>
      <c r="Q1055" s="19">
        <v>0</v>
      </c>
      <c r="R1055" s="19">
        <v>0</v>
      </c>
      <c r="S1055" s="19">
        <v>0</v>
      </c>
      <c r="T1055" s="19">
        <v>0</v>
      </c>
      <c r="U1055" s="19">
        <v>0</v>
      </c>
      <c r="V1055" s="10"/>
    </row>
    <row r="1056" spans="1:22" x14ac:dyDescent="0.2">
      <c r="A1056" s="8" t="s">
        <v>3805</v>
      </c>
      <c r="B1056" s="19">
        <v>3</v>
      </c>
      <c r="C1056" s="19">
        <v>61</v>
      </c>
      <c r="D1056" s="19">
        <v>4.9180327868852458E-2</v>
      </c>
      <c r="E1056" s="19">
        <v>0</v>
      </c>
      <c r="F1056" s="19">
        <v>0</v>
      </c>
      <c r="G1056" s="19">
        <v>0</v>
      </c>
      <c r="H1056" s="19">
        <v>0</v>
      </c>
      <c r="I1056" s="19">
        <v>0</v>
      </c>
      <c r="J1056" s="19">
        <v>0</v>
      </c>
      <c r="K1056" s="19">
        <v>0</v>
      </c>
      <c r="L1056" s="19">
        <v>0</v>
      </c>
      <c r="M1056" s="19">
        <v>0</v>
      </c>
      <c r="N1056" s="19">
        <v>0</v>
      </c>
      <c r="O1056" s="19">
        <v>0</v>
      </c>
      <c r="P1056" s="19">
        <v>0</v>
      </c>
      <c r="Q1056" s="19">
        <v>0</v>
      </c>
      <c r="R1056" s="19">
        <v>0</v>
      </c>
      <c r="S1056" s="19">
        <v>0</v>
      </c>
      <c r="T1056" s="19">
        <v>0</v>
      </c>
      <c r="U1056" s="19">
        <v>0</v>
      </c>
      <c r="V1056" s="10"/>
    </row>
    <row r="1057" spans="1:22" x14ac:dyDescent="0.2">
      <c r="A1057" s="8" t="s">
        <v>3768</v>
      </c>
      <c r="B1057" s="19">
        <v>2</v>
      </c>
      <c r="C1057" s="19">
        <v>75</v>
      </c>
      <c r="D1057" s="19">
        <v>2.6666666666666668E-2</v>
      </c>
      <c r="E1057" s="19">
        <v>0</v>
      </c>
      <c r="F1057" s="19">
        <v>0</v>
      </c>
      <c r="G1057" s="19">
        <v>0</v>
      </c>
      <c r="H1057" s="19">
        <v>0</v>
      </c>
      <c r="I1057" s="19">
        <v>0</v>
      </c>
      <c r="J1057" s="19">
        <v>0</v>
      </c>
      <c r="K1057" s="19">
        <v>0</v>
      </c>
      <c r="L1057" s="19">
        <v>0</v>
      </c>
      <c r="M1057" s="19">
        <v>0</v>
      </c>
      <c r="N1057" s="19">
        <v>0</v>
      </c>
      <c r="O1057" s="19">
        <v>0</v>
      </c>
      <c r="P1057" s="19">
        <v>0</v>
      </c>
      <c r="Q1057" s="19">
        <v>0</v>
      </c>
      <c r="R1057" s="19">
        <v>0</v>
      </c>
      <c r="S1057" s="19">
        <v>0</v>
      </c>
      <c r="T1057" s="19">
        <v>0</v>
      </c>
      <c r="U1057" s="19">
        <v>0</v>
      </c>
      <c r="V1057" s="10"/>
    </row>
    <row r="1058" spans="1:22" x14ac:dyDescent="0.2">
      <c r="A1058" s="8" t="s">
        <v>3817</v>
      </c>
      <c r="B1058" s="19">
        <v>5</v>
      </c>
      <c r="C1058" s="19">
        <v>942</v>
      </c>
      <c r="D1058" s="19">
        <v>5.3078556263269636E-3</v>
      </c>
      <c r="E1058" s="19">
        <v>0</v>
      </c>
      <c r="F1058" s="19">
        <v>0</v>
      </c>
      <c r="G1058" s="19">
        <v>0</v>
      </c>
      <c r="H1058" s="19">
        <v>0</v>
      </c>
      <c r="I1058" s="19">
        <v>0</v>
      </c>
      <c r="J1058" s="19">
        <v>0</v>
      </c>
      <c r="K1058" s="19">
        <v>0</v>
      </c>
      <c r="L1058" s="19">
        <v>0</v>
      </c>
      <c r="M1058" s="19">
        <v>0</v>
      </c>
      <c r="N1058" s="19">
        <v>0</v>
      </c>
      <c r="O1058" s="19">
        <v>0</v>
      </c>
      <c r="P1058" s="19">
        <v>0</v>
      </c>
      <c r="Q1058" s="19">
        <v>0</v>
      </c>
      <c r="R1058" s="19">
        <v>0</v>
      </c>
      <c r="S1058" s="19">
        <v>0</v>
      </c>
      <c r="T1058" s="19">
        <v>0</v>
      </c>
      <c r="U1058" s="19">
        <v>0</v>
      </c>
      <c r="V1058" s="10"/>
    </row>
    <row r="1059" spans="1:22" x14ac:dyDescent="0.2">
      <c r="A1059" s="8" t="s">
        <v>3797</v>
      </c>
      <c r="B1059" s="19">
        <v>3</v>
      </c>
      <c r="C1059" s="19">
        <v>324</v>
      </c>
      <c r="D1059" s="19">
        <v>9.2592592592592587E-3</v>
      </c>
      <c r="E1059" s="19">
        <v>0</v>
      </c>
      <c r="F1059" s="19">
        <v>0</v>
      </c>
      <c r="G1059" s="19">
        <v>0</v>
      </c>
      <c r="H1059" s="19">
        <v>0</v>
      </c>
      <c r="I1059" s="19">
        <v>0</v>
      </c>
      <c r="J1059" s="19">
        <v>0</v>
      </c>
      <c r="K1059" s="19">
        <v>0</v>
      </c>
      <c r="L1059" s="19">
        <v>0</v>
      </c>
      <c r="M1059" s="19">
        <v>0</v>
      </c>
      <c r="N1059" s="19">
        <v>0</v>
      </c>
      <c r="O1059" s="19">
        <v>0</v>
      </c>
      <c r="P1059" s="19">
        <v>0</v>
      </c>
      <c r="Q1059" s="19">
        <v>0</v>
      </c>
      <c r="R1059" s="19">
        <v>0</v>
      </c>
      <c r="S1059" s="19">
        <v>0</v>
      </c>
      <c r="T1059" s="19">
        <v>0</v>
      </c>
      <c r="U1059" s="19">
        <v>0</v>
      </c>
      <c r="V1059" s="10"/>
    </row>
    <row r="1060" spans="1:22" x14ac:dyDescent="0.2">
      <c r="A1060" s="8" t="s">
        <v>3826</v>
      </c>
      <c r="B1060" s="19">
        <v>4</v>
      </c>
      <c r="C1060" s="19">
        <v>108</v>
      </c>
      <c r="D1060" s="19">
        <v>3.7037037037037035E-2</v>
      </c>
      <c r="E1060" s="19">
        <v>0</v>
      </c>
      <c r="F1060" s="19">
        <v>0</v>
      </c>
      <c r="G1060" s="19">
        <v>0</v>
      </c>
      <c r="H1060" s="19">
        <v>0</v>
      </c>
      <c r="I1060" s="19">
        <v>0</v>
      </c>
      <c r="J1060" s="19">
        <v>0</v>
      </c>
      <c r="K1060" s="19">
        <v>0</v>
      </c>
      <c r="L1060" s="19">
        <v>0</v>
      </c>
      <c r="M1060" s="19">
        <v>0</v>
      </c>
      <c r="N1060" s="19">
        <v>0</v>
      </c>
      <c r="O1060" s="19">
        <v>0</v>
      </c>
      <c r="P1060" s="19">
        <v>0</v>
      </c>
      <c r="Q1060" s="19">
        <v>0</v>
      </c>
      <c r="R1060" s="19">
        <v>0</v>
      </c>
      <c r="S1060" s="19">
        <v>0</v>
      </c>
      <c r="T1060" s="19">
        <v>0</v>
      </c>
      <c r="U1060" s="19">
        <v>0</v>
      </c>
      <c r="V1060" s="10"/>
    </row>
    <row r="1061" spans="1:22" x14ac:dyDescent="0.2">
      <c r="A1061" s="8" t="s">
        <v>3930</v>
      </c>
      <c r="B1061" s="19">
        <v>21</v>
      </c>
      <c r="C1061" s="19">
        <v>279</v>
      </c>
      <c r="D1061" s="19">
        <v>7.5268817204301078E-2</v>
      </c>
      <c r="E1061" s="19">
        <v>0</v>
      </c>
      <c r="F1061" s="19">
        <v>0</v>
      </c>
      <c r="G1061" s="19">
        <v>0</v>
      </c>
      <c r="H1061" s="19">
        <v>0</v>
      </c>
      <c r="I1061" s="19">
        <v>0</v>
      </c>
      <c r="J1061" s="19">
        <v>0</v>
      </c>
      <c r="K1061" s="19">
        <v>0</v>
      </c>
      <c r="L1061" s="19">
        <v>0</v>
      </c>
      <c r="M1061" s="19">
        <v>0</v>
      </c>
      <c r="N1061" s="19">
        <v>0</v>
      </c>
      <c r="O1061" s="19">
        <v>0</v>
      </c>
      <c r="P1061" s="19">
        <v>0</v>
      </c>
      <c r="Q1061" s="19">
        <v>0</v>
      </c>
      <c r="R1061" s="19">
        <v>0</v>
      </c>
      <c r="S1061" s="19">
        <v>0</v>
      </c>
      <c r="T1061" s="19">
        <v>0</v>
      </c>
      <c r="U1061" s="19">
        <v>0</v>
      </c>
      <c r="V1061" s="10"/>
    </row>
    <row r="1062" spans="1:22" x14ac:dyDescent="0.2">
      <c r="A1062" s="8" t="s">
        <v>3722</v>
      </c>
      <c r="B1062" s="19">
        <v>1</v>
      </c>
      <c r="C1062" s="19">
        <v>18</v>
      </c>
      <c r="D1062" s="19">
        <v>5.5555555555555552E-2</v>
      </c>
      <c r="E1062" s="19">
        <v>0</v>
      </c>
      <c r="F1062" s="19">
        <v>0</v>
      </c>
      <c r="G1062" s="19">
        <v>0</v>
      </c>
      <c r="H1062" s="19">
        <v>0</v>
      </c>
      <c r="I1062" s="19">
        <v>0</v>
      </c>
      <c r="J1062" s="19">
        <v>0</v>
      </c>
      <c r="K1062" s="19">
        <v>0</v>
      </c>
      <c r="L1062" s="19">
        <v>0</v>
      </c>
      <c r="M1062" s="19">
        <v>0</v>
      </c>
      <c r="N1062" s="19">
        <v>0</v>
      </c>
      <c r="O1062" s="19">
        <v>0</v>
      </c>
      <c r="P1062" s="19">
        <v>0</v>
      </c>
      <c r="Q1062" s="19">
        <v>0</v>
      </c>
      <c r="R1062" s="19">
        <v>0</v>
      </c>
      <c r="S1062" s="19">
        <v>0</v>
      </c>
      <c r="T1062" s="19">
        <v>0</v>
      </c>
      <c r="U1062" s="19">
        <v>0</v>
      </c>
      <c r="V1062" s="10"/>
    </row>
    <row r="1063" spans="1:22" x14ac:dyDescent="0.2">
      <c r="A1063" s="8" t="s">
        <v>3770</v>
      </c>
      <c r="B1063" s="19">
        <v>1</v>
      </c>
      <c r="C1063" s="19">
        <v>2</v>
      </c>
      <c r="D1063" s="19">
        <v>0.5</v>
      </c>
      <c r="E1063" s="19">
        <v>0</v>
      </c>
      <c r="F1063" s="19">
        <v>0</v>
      </c>
      <c r="G1063" s="19">
        <v>0</v>
      </c>
      <c r="H1063" s="19">
        <v>0</v>
      </c>
      <c r="I1063" s="19">
        <v>0</v>
      </c>
      <c r="J1063" s="19">
        <v>0</v>
      </c>
      <c r="K1063" s="19">
        <v>0</v>
      </c>
      <c r="L1063" s="19">
        <v>0</v>
      </c>
      <c r="M1063" s="19">
        <v>0</v>
      </c>
      <c r="N1063" s="19">
        <v>0</v>
      </c>
      <c r="O1063" s="19">
        <v>0</v>
      </c>
      <c r="P1063" s="19">
        <v>0</v>
      </c>
      <c r="Q1063" s="19">
        <v>0</v>
      </c>
      <c r="R1063" s="19">
        <v>0</v>
      </c>
      <c r="S1063" s="19">
        <v>0</v>
      </c>
      <c r="T1063" s="19">
        <v>0</v>
      </c>
      <c r="U1063" s="19">
        <v>0</v>
      </c>
      <c r="V1063" s="10"/>
    </row>
    <row r="1064" spans="1:22" x14ac:dyDescent="0.2">
      <c r="A1064" s="8" t="s">
        <v>3815</v>
      </c>
      <c r="B1064" s="19">
        <v>2</v>
      </c>
      <c r="C1064" s="19">
        <v>9</v>
      </c>
      <c r="D1064" s="19">
        <v>0.22222222222222221</v>
      </c>
      <c r="E1064" s="19">
        <v>0</v>
      </c>
      <c r="F1064" s="19">
        <v>0</v>
      </c>
      <c r="G1064" s="19">
        <v>0</v>
      </c>
      <c r="H1064" s="19">
        <v>0</v>
      </c>
      <c r="I1064" s="19">
        <v>0</v>
      </c>
      <c r="J1064" s="19">
        <v>0</v>
      </c>
      <c r="K1064" s="19">
        <v>0</v>
      </c>
      <c r="L1064" s="19">
        <v>0</v>
      </c>
      <c r="M1064" s="19">
        <v>0</v>
      </c>
      <c r="N1064" s="19">
        <v>0</v>
      </c>
      <c r="O1064" s="19">
        <v>0</v>
      </c>
      <c r="P1064" s="19">
        <v>0</v>
      </c>
      <c r="Q1064" s="19">
        <v>0</v>
      </c>
      <c r="R1064" s="19">
        <v>0</v>
      </c>
      <c r="S1064" s="19">
        <v>0</v>
      </c>
      <c r="T1064" s="19">
        <v>0</v>
      </c>
      <c r="U1064" s="19">
        <v>0</v>
      </c>
      <c r="V1064" s="10"/>
    </row>
    <row r="1065" spans="1:22" x14ac:dyDescent="0.2">
      <c r="A1065" s="8" t="s">
        <v>3842</v>
      </c>
      <c r="B1065" s="19">
        <v>2</v>
      </c>
      <c r="C1065" s="19">
        <v>66</v>
      </c>
      <c r="D1065" s="19">
        <v>3.0303030303030304E-2</v>
      </c>
      <c r="E1065" s="19">
        <v>0</v>
      </c>
      <c r="F1065" s="19">
        <v>0</v>
      </c>
      <c r="G1065" s="19">
        <v>0</v>
      </c>
      <c r="H1065" s="19">
        <v>0</v>
      </c>
      <c r="I1065" s="19">
        <v>0</v>
      </c>
      <c r="J1065" s="19">
        <v>0</v>
      </c>
      <c r="K1065" s="19">
        <v>0</v>
      </c>
      <c r="L1065" s="19">
        <v>0</v>
      </c>
      <c r="M1065" s="19">
        <v>0</v>
      </c>
      <c r="N1065" s="19">
        <v>0</v>
      </c>
      <c r="O1065" s="19">
        <v>0</v>
      </c>
      <c r="P1065" s="19">
        <v>0</v>
      </c>
      <c r="Q1065" s="19">
        <v>0</v>
      </c>
      <c r="R1065" s="19">
        <v>0</v>
      </c>
      <c r="S1065" s="19">
        <v>0</v>
      </c>
      <c r="T1065" s="19">
        <v>0</v>
      </c>
      <c r="U1065" s="19">
        <v>0</v>
      </c>
      <c r="V1065" s="10"/>
    </row>
    <row r="1066" spans="1:22" x14ac:dyDescent="0.2">
      <c r="A1066" s="8" t="s">
        <v>3686</v>
      </c>
      <c r="B1066" s="19">
        <v>13</v>
      </c>
      <c r="C1066" s="19">
        <v>670</v>
      </c>
      <c r="D1066" s="19">
        <v>1.9402985074626865E-2</v>
      </c>
      <c r="E1066" s="19">
        <v>0</v>
      </c>
      <c r="F1066" s="19">
        <v>0</v>
      </c>
      <c r="G1066" s="19">
        <v>0</v>
      </c>
      <c r="H1066" s="19">
        <v>0</v>
      </c>
      <c r="I1066" s="19">
        <v>0</v>
      </c>
      <c r="J1066" s="19">
        <v>0</v>
      </c>
      <c r="K1066" s="19">
        <v>0</v>
      </c>
      <c r="L1066" s="19">
        <v>0</v>
      </c>
      <c r="M1066" s="19">
        <v>0</v>
      </c>
      <c r="N1066" s="19">
        <v>0</v>
      </c>
      <c r="O1066" s="19">
        <v>0</v>
      </c>
      <c r="P1066" s="19">
        <v>0</v>
      </c>
      <c r="Q1066" s="19">
        <v>0</v>
      </c>
      <c r="R1066" s="19">
        <v>0</v>
      </c>
      <c r="S1066" s="19">
        <v>0</v>
      </c>
      <c r="T1066" s="19">
        <v>0</v>
      </c>
      <c r="U1066" s="19">
        <v>0</v>
      </c>
      <c r="V1066" s="10"/>
    </row>
    <row r="1067" spans="1:22" x14ac:dyDescent="0.2">
      <c r="A1067" s="8" t="s">
        <v>3744</v>
      </c>
      <c r="B1067" s="19">
        <v>1</v>
      </c>
      <c r="C1067" s="19">
        <v>18</v>
      </c>
      <c r="D1067" s="19">
        <v>5.5555555555555552E-2</v>
      </c>
      <c r="E1067" s="19">
        <v>0</v>
      </c>
      <c r="F1067" s="19">
        <v>0</v>
      </c>
      <c r="G1067" s="19">
        <v>0</v>
      </c>
      <c r="H1067" s="19">
        <v>0</v>
      </c>
      <c r="I1067" s="19">
        <v>0</v>
      </c>
      <c r="J1067" s="19">
        <v>0</v>
      </c>
      <c r="K1067" s="19">
        <v>0</v>
      </c>
      <c r="L1067" s="19">
        <v>0</v>
      </c>
      <c r="M1067" s="19">
        <v>0</v>
      </c>
      <c r="N1067" s="19">
        <v>0</v>
      </c>
      <c r="O1067" s="19">
        <v>0</v>
      </c>
      <c r="P1067" s="19">
        <v>0</v>
      </c>
      <c r="Q1067" s="19">
        <v>0</v>
      </c>
      <c r="R1067" s="19">
        <v>0</v>
      </c>
      <c r="S1067" s="19">
        <v>0</v>
      </c>
      <c r="T1067" s="19">
        <v>0</v>
      </c>
      <c r="U1067" s="19">
        <v>0</v>
      </c>
      <c r="V1067" s="10"/>
    </row>
    <row r="1068" spans="1:22" x14ac:dyDescent="0.2">
      <c r="A1068" s="8" t="s">
        <v>3869</v>
      </c>
      <c r="B1068" s="19">
        <v>7</v>
      </c>
      <c r="C1068" s="19">
        <v>309</v>
      </c>
      <c r="D1068" s="19">
        <v>2.2653721682847898E-2</v>
      </c>
      <c r="E1068" s="19">
        <v>0</v>
      </c>
      <c r="F1068" s="19">
        <v>0</v>
      </c>
      <c r="G1068" s="19">
        <v>0</v>
      </c>
      <c r="H1068" s="19">
        <v>0</v>
      </c>
      <c r="I1068" s="19">
        <v>0</v>
      </c>
      <c r="J1068" s="19">
        <v>0</v>
      </c>
      <c r="K1068" s="19">
        <v>0</v>
      </c>
      <c r="L1068" s="19">
        <v>0</v>
      </c>
      <c r="M1068" s="19">
        <v>0</v>
      </c>
      <c r="N1068" s="19">
        <v>0</v>
      </c>
      <c r="O1068" s="19">
        <v>0</v>
      </c>
      <c r="P1068" s="19">
        <v>0</v>
      </c>
      <c r="Q1068" s="19">
        <v>0</v>
      </c>
      <c r="R1068" s="19">
        <v>0</v>
      </c>
      <c r="S1068" s="19">
        <v>0</v>
      </c>
      <c r="T1068" s="19">
        <v>0</v>
      </c>
      <c r="U1068" s="19">
        <v>0</v>
      </c>
      <c r="V1068" s="10"/>
    </row>
    <row r="1069" spans="1:22" x14ac:dyDescent="0.2">
      <c r="A1069" s="8" t="s">
        <v>2581</v>
      </c>
      <c r="B1069" s="19">
        <v>2</v>
      </c>
      <c r="C1069" s="19">
        <v>96</v>
      </c>
      <c r="D1069" s="19">
        <v>2.0833333333333332E-2</v>
      </c>
      <c r="E1069" s="19">
        <v>0</v>
      </c>
      <c r="F1069" s="19">
        <v>0</v>
      </c>
      <c r="G1069" s="19">
        <v>0</v>
      </c>
      <c r="H1069" s="19">
        <v>0</v>
      </c>
      <c r="I1069" s="19">
        <v>0</v>
      </c>
      <c r="J1069" s="19">
        <v>0</v>
      </c>
      <c r="K1069" s="19">
        <v>0</v>
      </c>
      <c r="L1069" s="19">
        <v>0</v>
      </c>
      <c r="M1069" s="19">
        <v>0</v>
      </c>
      <c r="N1069" s="19">
        <v>0</v>
      </c>
      <c r="O1069" s="19">
        <v>0</v>
      </c>
      <c r="P1069" s="19">
        <v>0</v>
      </c>
      <c r="Q1069" s="19">
        <v>0</v>
      </c>
      <c r="R1069" s="19">
        <v>0</v>
      </c>
      <c r="S1069" s="19">
        <v>0</v>
      </c>
      <c r="T1069" s="19">
        <v>0</v>
      </c>
      <c r="U1069" s="19">
        <v>0</v>
      </c>
      <c r="V1069" s="10"/>
    </row>
    <row r="1070" spans="1:22" x14ac:dyDescent="0.2">
      <c r="A1070" s="8" t="s">
        <v>3103</v>
      </c>
      <c r="B1070" s="19">
        <v>25</v>
      </c>
      <c r="C1070" s="19">
        <v>395</v>
      </c>
      <c r="D1070" s="19">
        <v>6.3291139240506333E-2</v>
      </c>
      <c r="E1070" s="19">
        <v>0</v>
      </c>
      <c r="F1070" s="19">
        <v>0</v>
      </c>
      <c r="G1070" s="19">
        <v>0</v>
      </c>
      <c r="H1070" s="19">
        <v>0</v>
      </c>
      <c r="I1070" s="19">
        <v>0</v>
      </c>
      <c r="J1070" s="19">
        <v>0</v>
      </c>
      <c r="K1070" s="19">
        <v>0</v>
      </c>
      <c r="L1070" s="19">
        <v>0</v>
      </c>
      <c r="M1070" s="19">
        <v>0</v>
      </c>
      <c r="N1070" s="19">
        <v>0</v>
      </c>
      <c r="O1070" s="19">
        <v>0</v>
      </c>
      <c r="P1070" s="19">
        <v>0</v>
      </c>
      <c r="Q1070" s="19">
        <v>0</v>
      </c>
      <c r="R1070" s="19">
        <v>0</v>
      </c>
      <c r="S1070" s="19">
        <v>0</v>
      </c>
      <c r="T1070" s="19">
        <v>0</v>
      </c>
      <c r="U1070" s="19">
        <v>0</v>
      </c>
      <c r="V1070" s="10"/>
    </row>
    <row r="1071" spans="1:22" x14ac:dyDescent="0.2">
      <c r="A1071" s="8" t="s">
        <v>100</v>
      </c>
      <c r="B1071" s="19">
        <v>2835</v>
      </c>
      <c r="C1071" s="19">
        <v>16047</v>
      </c>
      <c r="D1071" s="19">
        <v>0.17666853617498599</v>
      </c>
      <c r="E1071" s="19">
        <v>33</v>
      </c>
      <c r="F1071" s="19">
        <v>1.164021164021164E-2</v>
      </c>
      <c r="G1071" s="19">
        <v>777</v>
      </c>
      <c r="H1071" s="19">
        <v>3740</v>
      </c>
      <c r="I1071" s="19">
        <v>0.20775401069518717</v>
      </c>
      <c r="J1071" s="19">
        <v>10</v>
      </c>
      <c r="K1071" s="19">
        <v>1.2870012870012869E-2</v>
      </c>
      <c r="L1071" s="19">
        <v>0</v>
      </c>
      <c r="M1071" s="19">
        <v>0</v>
      </c>
      <c r="N1071" s="19">
        <v>0</v>
      </c>
      <c r="O1071" s="19">
        <v>0</v>
      </c>
      <c r="P1071" s="19">
        <v>0</v>
      </c>
      <c r="Q1071" s="19">
        <v>0</v>
      </c>
      <c r="R1071" s="19">
        <v>0</v>
      </c>
      <c r="S1071" s="19">
        <v>0</v>
      </c>
      <c r="T1071" s="19">
        <v>0</v>
      </c>
      <c r="U1071" s="19">
        <v>0</v>
      </c>
      <c r="V1071" s="10"/>
    </row>
    <row r="1072" spans="1:22" x14ac:dyDescent="0.2">
      <c r="A1072" s="8" t="s">
        <v>6381</v>
      </c>
      <c r="B1072" s="19">
        <v>0</v>
      </c>
      <c r="C1072" s="19">
        <v>0</v>
      </c>
      <c r="D1072" s="19">
        <v>0</v>
      </c>
      <c r="E1072" s="19">
        <v>0</v>
      </c>
      <c r="F1072" s="19">
        <v>0</v>
      </c>
      <c r="G1072" s="19">
        <v>0</v>
      </c>
      <c r="H1072" s="19">
        <v>0</v>
      </c>
      <c r="I1072" s="19">
        <v>0</v>
      </c>
      <c r="J1072" s="19">
        <v>0</v>
      </c>
      <c r="K1072" s="19">
        <v>0</v>
      </c>
      <c r="L1072" s="19">
        <v>0</v>
      </c>
      <c r="M1072" s="19">
        <v>0</v>
      </c>
      <c r="N1072" s="19">
        <v>0</v>
      </c>
      <c r="O1072" s="19">
        <v>0</v>
      </c>
      <c r="P1072" s="19">
        <v>0</v>
      </c>
      <c r="Q1072" s="19">
        <v>1</v>
      </c>
      <c r="R1072" s="19">
        <v>1</v>
      </c>
      <c r="S1072" s="19">
        <v>1</v>
      </c>
      <c r="T1072" s="19">
        <v>0</v>
      </c>
      <c r="U1072" s="19">
        <v>0</v>
      </c>
      <c r="V1072" s="10"/>
    </row>
    <row r="1073" spans="1:22" x14ac:dyDescent="0.2">
      <c r="A1073" s="8" t="s">
        <v>7039</v>
      </c>
      <c r="B1073" s="19">
        <v>0</v>
      </c>
      <c r="C1073" s="19">
        <v>0</v>
      </c>
      <c r="D1073" s="19">
        <v>0</v>
      </c>
      <c r="E1073" s="19">
        <v>0</v>
      </c>
      <c r="F1073" s="19">
        <v>0</v>
      </c>
      <c r="G1073" s="19">
        <v>0</v>
      </c>
      <c r="H1073" s="19">
        <v>0</v>
      </c>
      <c r="I1073" s="19">
        <v>0</v>
      </c>
      <c r="J1073" s="19">
        <v>0</v>
      </c>
      <c r="K1073" s="19">
        <v>0</v>
      </c>
      <c r="L1073" s="19">
        <v>0</v>
      </c>
      <c r="M1073" s="19">
        <v>0</v>
      </c>
      <c r="N1073" s="19">
        <v>0</v>
      </c>
      <c r="O1073" s="19">
        <v>0</v>
      </c>
      <c r="P1073" s="19">
        <v>0</v>
      </c>
      <c r="Q1073" s="19">
        <v>2</v>
      </c>
      <c r="R1073" s="19">
        <v>5</v>
      </c>
      <c r="S1073" s="19">
        <v>0.4</v>
      </c>
      <c r="T1073" s="19">
        <v>0</v>
      </c>
      <c r="U1073" s="19">
        <v>0</v>
      </c>
      <c r="V1073" s="10"/>
    </row>
    <row r="1074" spans="1:22" x14ac:dyDescent="0.2">
      <c r="A1074" s="8" t="s">
        <v>142</v>
      </c>
      <c r="B1074" s="19">
        <v>3</v>
      </c>
      <c r="C1074" s="19">
        <v>6</v>
      </c>
      <c r="D1074" s="19">
        <v>0.5</v>
      </c>
      <c r="E1074" s="19">
        <v>0</v>
      </c>
      <c r="F1074" s="19">
        <v>0</v>
      </c>
      <c r="G1074" s="19">
        <v>0</v>
      </c>
      <c r="H1074" s="19">
        <v>0</v>
      </c>
      <c r="I1074" s="19">
        <v>0</v>
      </c>
      <c r="J1074" s="19">
        <v>0</v>
      </c>
      <c r="K1074" s="19">
        <v>0</v>
      </c>
      <c r="L1074" s="19">
        <v>0</v>
      </c>
      <c r="M1074" s="19">
        <v>0</v>
      </c>
      <c r="N1074" s="19">
        <v>0</v>
      </c>
      <c r="O1074" s="19">
        <v>0</v>
      </c>
      <c r="P1074" s="19">
        <v>0</v>
      </c>
      <c r="Q1074" s="19">
        <v>0</v>
      </c>
      <c r="R1074" s="19">
        <v>0</v>
      </c>
      <c r="S1074" s="19">
        <v>0</v>
      </c>
      <c r="T1074" s="19">
        <v>0</v>
      </c>
      <c r="U1074" s="19">
        <v>0</v>
      </c>
      <c r="V1074" s="10"/>
    </row>
    <row r="1075" spans="1:22" x14ac:dyDescent="0.2">
      <c r="A1075" s="8" t="s">
        <v>6364</v>
      </c>
      <c r="B1075" s="19">
        <v>0</v>
      </c>
      <c r="C1075" s="19">
        <v>0</v>
      </c>
      <c r="D1075" s="19">
        <v>0</v>
      </c>
      <c r="E1075" s="19">
        <v>0</v>
      </c>
      <c r="F1075" s="19">
        <v>0</v>
      </c>
      <c r="G1075" s="19">
        <v>0</v>
      </c>
      <c r="H1075" s="19">
        <v>0</v>
      </c>
      <c r="I1075" s="19">
        <v>0</v>
      </c>
      <c r="J1075" s="19">
        <v>0</v>
      </c>
      <c r="K1075" s="19">
        <v>0</v>
      </c>
      <c r="L1075" s="19">
        <v>0</v>
      </c>
      <c r="M1075" s="19">
        <v>0</v>
      </c>
      <c r="N1075" s="19">
        <v>0</v>
      </c>
      <c r="O1075" s="19">
        <v>0</v>
      </c>
      <c r="P1075" s="19">
        <v>0</v>
      </c>
      <c r="Q1075" s="19">
        <v>2</v>
      </c>
      <c r="R1075" s="19">
        <v>12</v>
      </c>
      <c r="S1075" s="19">
        <v>0.16666666666666666</v>
      </c>
      <c r="T1075" s="19">
        <v>0</v>
      </c>
      <c r="U1075" s="19">
        <v>0</v>
      </c>
      <c r="V1075" s="10"/>
    </row>
    <row r="1076" spans="1:22" x14ac:dyDescent="0.2">
      <c r="A1076" s="8" t="s">
        <v>230</v>
      </c>
      <c r="B1076" s="19">
        <v>339</v>
      </c>
      <c r="C1076" s="19">
        <v>2870</v>
      </c>
      <c r="D1076" s="19">
        <v>0.11811846689895471</v>
      </c>
      <c r="E1076" s="19">
        <v>0</v>
      </c>
      <c r="F1076" s="19">
        <v>0</v>
      </c>
      <c r="G1076" s="19">
        <v>4</v>
      </c>
      <c r="H1076" s="19">
        <v>229</v>
      </c>
      <c r="I1076" s="19">
        <v>1.7467248908296942E-2</v>
      </c>
      <c r="J1076" s="19">
        <v>0</v>
      </c>
      <c r="K1076" s="19">
        <v>0</v>
      </c>
      <c r="L1076" s="19">
        <v>0</v>
      </c>
      <c r="M1076" s="19">
        <v>0</v>
      </c>
      <c r="N1076" s="19">
        <v>0</v>
      </c>
      <c r="O1076" s="19">
        <v>0</v>
      </c>
      <c r="P1076" s="19">
        <v>0</v>
      </c>
      <c r="Q1076" s="19">
        <v>0</v>
      </c>
      <c r="R1076" s="19">
        <v>0</v>
      </c>
      <c r="S1076" s="19">
        <v>0</v>
      </c>
      <c r="T1076" s="19">
        <v>0</v>
      </c>
      <c r="U1076" s="19">
        <v>0</v>
      </c>
      <c r="V1076" s="10"/>
    </row>
    <row r="1077" spans="1:22" x14ac:dyDescent="0.2">
      <c r="A1077" s="8" t="s">
        <v>3617</v>
      </c>
      <c r="B1077" s="19">
        <v>2</v>
      </c>
      <c r="C1077" s="19">
        <v>4</v>
      </c>
      <c r="D1077" s="19">
        <v>0.5</v>
      </c>
      <c r="E1077" s="19">
        <v>0</v>
      </c>
      <c r="F1077" s="19">
        <v>0</v>
      </c>
      <c r="G1077" s="19">
        <v>0</v>
      </c>
      <c r="H1077" s="19">
        <v>0</v>
      </c>
      <c r="I1077" s="19">
        <v>0</v>
      </c>
      <c r="J1077" s="19">
        <v>0</v>
      </c>
      <c r="K1077" s="19">
        <v>0</v>
      </c>
      <c r="L1077" s="19">
        <v>0</v>
      </c>
      <c r="M1077" s="19">
        <v>0</v>
      </c>
      <c r="N1077" s="19">
        <v>0</v>
      </c>
      <c r="O1077" s="19">
        <v>0</v>
      </c>
      <c r="P1077" s="19">
        <v>0</v>
      </c>
      <c r="Q1077" s="19">
        <v>0</v>
      </c>
      <c r="R1077" s="19">
        <v>0</v>
      </c>
      <c r="S1077" s="19">
        <v>0</v>
      </c>
      <c r="T1077" s="19">
        <v>0</v>
      </c>
      <c r="U1077" s="19">
        <v>0</v>
      </c>
      <c r="V1077" s="10"/>
    </row>
    <row r="1078" spans="1:22" x14ac:dyDescent="0.2">
      <c r="A1078" s="8" t="s">
        <v>3629</v>
      </c>
      <c r="B1078" s="19">
        <v>19</v>
      </c>
      <c r="C1078" s="19">
        <v>146</v>
      </c>
      <c r="D1078" s="19">
        <v>0.13013698630136986</v>
      </c>
      <c r="E1078" s="19">
        <v>0</v>
      </c>
      <c r="F1078" s="19">
        <v>0</v>
      </c>
      <c r="G1078" s="19">
        <v>5</v>
      </c>
      <c r="H1078" s="19">
        <v>41</v>
      </c>
      <c r="I1078" s="19">
        <v>0.12195121951219512</v>
      </c>
      <c r="J1078" s="19">
        <v>0</v>
      </c>
      <c r="K1078" s="19">
        <v>0</v>
      </c>
      <c r="L1078" s="19">
        <v>0</v>
      </c>
      <c r="M1078" s="19">
        <v>0</v>
      </c>
      <c r="N1078" s="19">
        <v>0</v>
      </c>
      <c r="O1078" s="19">
        <v>0</v>
      </c>
      <c r="P1078" s="19">
        <v>0</v>
      </c>
      <c r="Q1078" s="19">
        <v>3</v>
      </c>
      <c r="R1078" s="19">
        <v>30</v>
      </c>
      <c r="S1078" s="19">
        <v>0.1</v>
      </c>
      <c r="T1078" s="19">
        <v>0</v>
      </c>
      <c r="U1078" s="19">
        <v>0</v>
      </c>
      <c r="V1078" s="10"/>
    </row>
    <row r="1079" spans="1:22" x14ac:dyDescent="0.2">
      <c r="A1079" s="8" t="s">
        <v>915</v>
      </c>
      <c r="B1079" s="19">
        <v>1</v>
      </c>
      <c r="C1079" s="19">
        <v>8</v>
      </c>
      <c r="D1079" s="19">
        <v>0.125</v>
      </c>
      <c r="E1079" s="19">
        <v>0</v>
      </c>
      <c r="F1079" s="19">
        <v>0</v>
      </c>
      <c r="G1079" s="19">
        <v>0</v>
      </c>
      <c r="H1079" s="19">
        <v>0</v>
      </c>
      <c r="I1079" s="19">
        <v>0</v>
      </c>
      <c r="J1079" s="19">
        <v>0</v>
      </c>
      <c r="K1079" s="19">
        <v>0</v>
      </c>
      <c r="L1079" s="19">
        <v>0</v>
      </c>
      <c r="M1079" s="19">
        <v>0</v>
      </c>
      <c r="N1079" s="19">
        <v>0</v>
      </c>
      <c r="O1079" s="19">
        <v>0</v>
      </c>
      <c r="P1079" s="19">
        <v>0</v>
      </c>
      <c r="Q1079" s="19">
        <v>0</v>
      </c>
      <c r="R1079" s="19">
        <v>0</v>
      </c>
      <c r="S1079" s="19">
        <v>0</v>
      </c>
      <c r="T1079" s="19">
        <v>0</v>
      </c>
      <c r="U1079" s="19">
        <v>0</v>
      </c>
      <c r="V1079" s="10"/>
    </row>
    <row r="1080" spans="1:22" x14ac:dyDescent="0.2">
      <c r="A1080" s="8" t="s">
        <v>3800</v>
      </c>
      <c r="B1080" s="19">
        <v>3</v>
      </c>
      <c r="C1080" s="19">
        <v>43</v>
      </c>
      <c r="D1080" s="19">
        <v>6.9767441860465115E-2</v>
      </c>
      <c r="E1080" s="19">
        <v>0</v>
      </c>
      <c r="F1080" s="19">
        <v>0</v>
      </c>
      <c r="G1080" s="19">
        <v>0</v>
      </c>
      <c r="H1080" s="19">
        <v>0</v>
      </c>
      <c r="I1080" s="19">
        <v>0</v>
      </c>
      <c r="J1080" s="19">
        <v>0</v>
      </c>
      <c r="K1080" s="19">
        <v>0</v>
      </c>
      <c r="L1080" s="19">
        <v>0</v>
      </c>
      <c r="M1080" s="19">
        <v>0</v>
      </c>
      <c r="N1080" s="19">
        <v>0</v>
      </c>
      <c r="O1080" s="19">
        <v>0</v>
      </c>
      <c r="P1080" s="19">
        <v>0</v>
      </c>
      <c r="Q1080" s="19">
        <v>0</v>
      </c>
      <c r="R1080" s="19">
        <v>0</v>
      </c>
      <c r="S1080" s="19">
        <v>0</v>
      </c>
      <c r="T1080" s="19">
        <v>0</v>
      </c>
      <c r="U1080" s="19">
        <v>0</v>
      </c>
      <c r="V1080" s="10"/>
    </row>
    <row r="1081" spans="1:22" x14ac:dyDescent="0.2">
      <c r="A1081" s="8" t="s">
        <v>3715</v>
      </c>
      <c r="B1081" s="19">
        <v>1</v>
      </c>
      <c r="C1081" s="19">
        <v>26</v>
      </c>
      <c r="D1081" s="19">
        <v>3.8461538461538464E-2</v>
      </c>
      <c r="E1081" s="19">
        <v>0</v>
      </c>
      <c r="F1081" s="19">
        <v>0</v>
      </c>
      <c r="G1081" s="19">
        <v>0</v>
      </c>
      <c r="H1081" s="19">
        <v>0</v>
      </c>
      <c r="I1081" s="19">
        <v>0</v>
      </c>
      <c r="J1081" s="19">
        <v>0</v>
      </c>
      <c r="K1081" s="19">
        <v>0</v>
      </c>
      <c r="L1081" s="19">
        <v>0</v>
      </c>
      <c r="M1081" s="19">
        <v>0</v>
      </c>
      <c r="N1081" s="19">
        <v>0</v>
      </c>
      <c r="O1081" s="19">
        <v>0</v>
      </c>
      <c r="P1081" s="19">
        <v>0</v>
      </c>
      <c r="Q1081" s="19">
        <v>0</v>
      </c>
      <c r="R1081" s="19">
        <v>0</v>
      </c>
      <c r="S1081" s="19">
        <v>0</v>
      </c>
      <c r="T1081" s="19">
        <v>0</v>
      </c>
      <c r="U1081" s="19">
        <v>0</v>
      </c>
      <c r="V1081" s="10"/>
    </row>
    <row r="1082" spans="1:22" x14ac:dyDescent="0.2">
      <c r="A1082" s="8" t="s">
        <v>136</v>
      </c>
      <c r="B1082" s="19">
        <v>9</v>
      </c>
      <c r="C1082" s="19">
        <v>44</v>
      </c>
      <c r="D1082" s="19">
        <v>0.20454545454545456</v>
      </c>
      <c r="E1082" s="19">
        <v>0</v>
      </c>
      <c r="F1082" s="19">
        <v>0</v>
      </c>
      <c r="G1082" s="19">
        <v>1</v>
      </c>
      <c r="H1082" s="19">
        <v>1</v>
      </c>
      <c r="I1082" s="19">
        <v>1</v>
      </c>
      <c r="J1082" s="19">
        <v>0</v>
      </c>
      <c r="K1082" s="19">
        <v>0</v>
      </c>
      <c r="L1082" s="19">
        <v>0</v>
      </c>
      <c r="M1082" s="19">
        <v>0</v>
      </c>
      <c r="N1082" s="19">
        <v>0</v>
      </c>
      <c r="O1082" s="19">
        <v>0</v>
      </c>
      <c r="P1082" s="19">
        <v>0</v>
      </c>
      <c r="Q1082" s="19">
        <v>0</v>
      </c>
      <c r="R1082" s="19">
        <v>0</v>
      </c>
      <c r="S1082" s="19">
        <v>0</v>
      </c>
      <c r="T1082" s="19">
        <v>0</v>
      </c>
      <c r="U1082" s="19">
        <v>0</v>
      </c>
      <c r="V1082" s="10"/>
    </row>
    <row r="1083" spans="1:22" x14ac:dyDescent="0.2">
      <c r="A1083" s="8" t="s">
        <v>3619</v>
      </c>
      <c r="B1083" s="19">
        <v>3</v>
      </c>
      <c r="C1083" s="19">
        <v>11</v>
      </c>
      <c r="D1083" s="19">
        <v>0.27272727272727271</v>
      </c>
      <c r="E1083" s="19">
        <v>0</v>
      </c>
      <c r="F1083" s="19">
        <v>0</v>
      </c>
      <c r="G1083" s="19">
        <v>0</v>
      </c>
      <c r="H1083" s="19">
        <v>0</v>
      </c>
      <c r="I1083" s="19">
        <v>0</v>
      </c>
      <c r="J1083" s="19">
        <v>0</v>
      </c>
      <c r="K1083" s="19">
        <v>0</v>
      </c>
      <c r="L1083" s="19">
        <v>0</v>
      </c>
      <c r="M1083" s="19">
        <v>0</v>
      </c>
      <c r="N1083" s="19">
        <v>0</v>
      </c>
      <c r="O1083" s="19">
        <v>0</v>
      </c>
      <c r="P1083" s="19">
        <v>0</v>
      </c>
      <c r="Q1083" s="19">
        <v>0</v>
      </c>
      <c r="R1083" s="19">
        <v>0</v>
      </c>
      <c r="S1083" s="19">
        <v>0</v>
      </c>
      <c r="T1083" s="19">
        <v>0</v>
      </c>
      <c r="U1083" s="19">
        <v>0</v>
      </c>
      <c r="V1083" s="10"/>
    </row>
    <row r="1084" spans="1:22" x14ac:dyDescent="0.2">
      <c r="A1084" s="8" t="s">
        <v>152</v>
      </c>
      <c r="B1084" s="19">
        <v>11</v>
      </c>
      <c r="C1084" s="19">
        <v>35</v>
      </c>
      <c r="D1084" s="19">
        <v>0.31428571428571428</v>
      </c>
      <c r="E1084" s="19">
        <v>0</v>
      </c>
      <c r="F1084" s="19">
        <v>0</v>
      </c>
      <c r="G1084" s="19">
        <v>0</v>
      </c>
      <c r="H1084" s="19">
        <v>0</v>
      </c>
      <c r="I1084" s="19">
        <v>0</v>
      </c>
      <c r="J1084" s="19">
        <v>0</v>
      </c>
      <c r="K1084" s="19">
        <v>0</v>
      </c>
      <c r="L1084" s="19">
        <v>0</v>
      </c>
      <c r="M1084" s="19">
        <v>0</v>
      </c>
      <c r="N1084" s="19">
        <v>0</v>
      </c>
      <c r="O1084" s="19">
        <v>0</v>
      </c>
      <c r="P1084" s="19">
        <v>0</v>
      </c>
      <c r="Q1084" s="19">
        <v>0</v>
      </c>
      <c r="R1084" s="19">
        <v>0</v>
      </c>
      <c r="S1084" s="19">
        <v>0</v>
      </c>
      <c r="T1084" s="19">
        <v>0</v>
      </c>
      <c r="U1084" s="19">
        <v>0</v>
      </c>
      <c r="V1084" s="10"/>
    </row>
    <row r="1085" spans="1:22" x14ac:dyDescent="0.2">
      <c r="A1085" s="8" t="s">
        <v>6358</v>
      </c>
      <c r="B1085" s="19">
        <v>0</v>
      </c>
      <c r="C1085" s="19">
        <v>0</v>
      </c>
      <c r="D1085" s="19">
        <v>0</v>
      </c>
      <c r="E1085" s="19">
        <v>0</v>
      </c>
      <c r="F1085" s="19">
        <v>0</v>
      </c>
      <c r="G1085" s="19">
        <v>0</v>
      </c>
      <c r="H1085" s="19">
        <v>0</v>
      </c>
      <c r="I1085" s="19">
        <v>0</v>
      </c>
      <c r="J1085" s="19">
        <v>0</v>
      </c>
      <c r="K1085" s="19">
        <v>0</v>
      </c>
      <c r="L1085" s="19">
        <v>0</v>
      </c>
      <c r="M1085" s="19">
        <v>0</v>
      </c>
      <c r="N1085" s="19">
        <v>0</v>
      </c>
      <c r="O1085" s="19">
        <v>0</v>
      </c>
      <c r="P1085" s="19">
        <v>0</v>
      </c>
      <c r="Q1085" s="19">
        <v>224</v>
      </c>
      <c r="R1085" s="19">
        <v>4960</v>
      </c>
      <c r="S1085" s="19">
        <v>4.5161290322580643E-2</v>
      </c>
      <c r="T1085" s="19">
        <v>0</v>
      </c>
      <c r="U1085" s="19">
        <v>0</v>
      </c>
      <c r="V1085" s="10"/>
    </row>
    <row r="1086" spans="1:22" x14ac:dyDescent="0.2">
      <c r="A1086" s="8" t="s">
        <v>6352</v>
      </c>
      <c r="B1086" s="19">
        <v>0</v>
      </c>
      <c r="C1086" s="19">
        <v>0</v>
      </c>
      <c r="D1086" s="19">
        <v>0</v>
      </c>
      <c r="E1086" s="19">
        <v>0</v>
      </c>
      <c r="F1086" s="19">
        <v>0</v>
      </c>
      <c r="G1086" s="19">
        <v>0</v>
      </c>
      <c r="H1086" s="19">
        <v>0</v>
      </c>
      <c r="I1086" s="19">
        <v>0</v>
      </c>
      <c r="J1086" s="19">
        <v>0</v>
      </c>
      <c r="K1086" s="19">
        <v>0</v>
      </c>
      <c r="L1086" s="19">
        <v>0</v>
      </c>
      <c r="M1086" s="19">
        <v>0</v>
      </c>
      <c r="N1086" s="19">
        <v>0</v>
      </c>
      <c r="O1086" s="19">
        <v>0</v>
      </c>
      <c r="P1086" s="19">
        <v>0</v>
      </c>
      <c r="Q1086" s="19">
        <v>3</v>
      </c>
      <c r="R1086" s="19">
        <v>571</v>
      </c>
      <c r="S1086" s="19">
        <v>5.2539404553415062E-3</v>
      </c>
      <c r="T1086" s="19">
        <v>0</v>
      </c>
      <c r="U1086" s="19">
        <v>0</v>
      </c>
      <c r="V1086" s="10"/>
    </row>
    <row r="1087" spans="1:22" x14ac:dyDescent="0.2">
      <c r="A1087" s="8" t="s">
        <v>1025</v>
      </c>
      <c r="B1087" s="19">
        <v>2</v>
      </c>
      <c r="C1087" s="19">
        <v>2</v>
      </c>
      <c r="D1087" s="19">
        <v>1</v>
      </c>
      <c r="E1087" s="19">
        <v>0</v>
      </c>
      <c r="F1087" s="19">
        <v>0</v>
      </c>
      <c r="G1087" s="19">
        <v>0</v>
      </c>
      <c r="H1087" s="19">
        <v>0</v>
      </c>
      <c r="I1087" s="19">
        <v>0</v>
      </c>
      <c r="J1087" s="19">
        <v>0</v>
      </c>
      <c r="K1087" s="19">
        <v>0</v>
      </c>
      <c r="L1087" s="19">
        <v>0</v>
      </c>
      <c r="M1087" s="19">
        <v>0</v>
      </c>
      <c r="N1087" s="19">
        <v>0</v>
      </c>
      <c r="O1087" s="19">
        <v>0</v>
      </c>
      <c r="P1087" s="19">
        <v>0</v>
      </c>
      <c r="Q1087" s="19">
        <v>0</v>
      </c>
      <c r="R1087" s="19">
        <v>0</v>
      </c>
      <c r="S1087" s="19">
        <v>0</v>
      </c>
      <c r="T1087" s="19">
        <v>0</v>
      </c>
      <c r="U1087" s="19">
        <v>0</v>
      </c>
      <c r="V1087" s="10"/>
    </row>
    <row r="1088" spans="1:22" x14ac:dyDescent="0.2">
      <c r="A1088" s="8" t="s">
        <v>158</v>
      </c>
      <c r="B1088" s="19">
        <v>12</v>
      </c>
      <c r="C1088" s="19">
        <v>27</v>
      </c>
      <c r="D1088" s="19">
        <v>0.44444444444444442</v>
      </c>
      <c r="E1088" s="19">
        <v>0</v>
      </c>
      <c r="F1088" s="19">
        <v>0</v>
      </c>
      <c r="G1088" s="19">
        <v>1</v>
      </c>
      <c r="H1088" s="19">
        <v>11</v>
      </c>
      <c r="I1088" s="19">
        <v>9.0909090909090912E-2</v>
      </c>
      <c r="J1088" s="19">
        <v>0</v>
      </c>
      <c r="K1088" s="19">
        <v>0</v>
      </c>
      <c r="L1088" s="19">
        <v>0</v>
      </c>
      <c r="M1088" s="19">
        <v>0</v>
      </c>
      <c r="N1088" s="19">
        <v>0</v>
      </c>
      <c r="O1088" s="19">
        <v>0</v>
      </c>
      <c r="P1088" s="19">
        <v>0</v>
      </c>
      <c r="Q1088" s="19">
        <v>0</v>
      </c>
      <c r="R1088" s="19">
        <v>0</v>
      </c>
      <c r="S1088" s="19">
        <v>0</v>
      </c>
      <c r="T1088" s="19">
        <v>0</v>
      </c>
      <c r="U1088" s="19">
        <v>0</v>
      </c>
      <c r="V1088" s="10"/>
    </row>
    <row r="1089" spans="1:22" x14ac:dyDescent="0.2">
      <c r="A1089" s="8" t="s">
        <v>3761</v>
      </c>
      <c r="B1089" s="19">
        <v>1</v>
      </c>
      <c r="C1089" s="19">
        <v>1</v>
      </c>
      <c r="D1089" s="19">
        <v>1</v>
      </c>
      <c r="E1089" s="19">
        <v>0</v>
      </c>
      <c r="F1089" s="19">
        <v>0</v>
      </c>
      <c r="G1089" s="19">
        <v>0</v>
      </c>
      <c r="H1089" s="19">
        <v>0</v>
      </c>
      <c r="I1089" s="19">
        <v>0</v>
      </c>
      <c r="J1089" s="19">
        <v>0</v>
      </c>
      <c r="K1089" s="19">
        <v>0</v>
      </c>
      <c r="L1089" s="19">
        <v>0</v>
      </c>
      <c r="M1089" s="19">
        <v>0</v>
      </c>
      <c r="N1089" s="19">
        <v>0</v>
      </c>
      <c r="O1089" s="19">
        <v>0</v>
      </c>
      <c r="P1089" s="19">
        <v>0</v>
      </c>
      <c r="Q1089" s="19">
        <v>0</v>
      </c>
      <c r="R1089" s="19">
        <v>0</v>
      </c>
      <c r="S1089" s="19">
        <v>0</v>
      </c>
      <c r="T1089" s="19">
        <v>0</v>
      </c>
      <c r="U1089" s="19">
        <v>0</v>
      </c>
      <c r="V1089" s="10"/>
    </row>
    <row r="1090" spans="1:22" x14ac:dyDescent="0.2">
      <c r="A1090" s="8" t="s">
        <v>862</v>
      </c>
      <c r="B1090" s="19">
        <v>10</v>
      </c>
      <c r="C1090" s="19">
        <v>192</v>
      </c>
      <c r="D1090" s="19">
        <v>5.2083333333333336E-2</v>
      </c>
      <c r="E1090" s="19">
        <v>1</v>
      </c>
      <c r="F1090" s="19">
        <v>0.1</v>
      </c>
      <c r="G1090" s="19">
        <v>0</v>
      </c>
      <c r="H1090" s="19">
        <v>0</v>
      </c>
      <c r="I1090" s="19">
        <v>0</v>
      </c>
      <c r="J1090" s="19">
        <v>0</v>
      </c>
      <c r="K1090" s="19">
        <v>0</v>
      </c>
      <c r="L1090" s="19">
        <v>0</v>
      </c>
      <c r="M1090" s="19">
        <v>0</v>
      </c>
      <c r="N1090" s="19">
        <v>0</v>
      </c>
      <c r="O1090" s="19">
        <v>0</v>
      </c>
      <c r="P1090" s="19">
        <v>0</v>
      </c>
      <c r="Q1090" s="19">
        <v>1</v>
      </c>
      <c r="R1090" s="19">
        <v>23</v>
      </c>
      <c r="S1090" s="19">
        <v>4.3478260869565216E-2</v>
      </c>
      <c r="T1090" s="19">
        <v>0</v>
      </c>
      <c r="U1090" s="19">
        <v>0</v>
      </c>
      <c r="V1090" s="10"/>
    </row>
    <row r="1091" spans="1:22" x14ac:dyDescent="0.2">
      <c r="A1091" s="8" t="s">
        <v>3464</v>
      </c>
      <c r="B1091" s="19">
        <v>2</v>
      </c>
      <c r="C1091" s="19">
        <v>2</v>
      </c>
      <c r="D1091" s="19">
        <v>1</v>
      </c>
      <c r="E1091" s="19">
        <v>0</v>
      </c>
      <c r="F1091" s="19">
        <v>0</v>
      </c>
      <c r="G1091" s="19">
        <v>0</v>
      </c>
      <c r="H1091" s="19">
        <v>0</v>
      </c>
      <c r="I1091" s="19">
        <v>0</v>
      </c>
      <c r="J1091" s="19">
        <v>0</v>
      </c>
      <c r="K1091" s="19">
        <v>0</v>
      </c>
      <c r="L1091" s="19">
        <v>0</v>
      </c>
      <c r="M1091" s="19">
        <v>0</v>
      </c>
      <c r="N1091" s="19">
        <v>0</v>
      </c>
      <c r="O1091" s="19">
        <v>0</v>
      </c>
      <c r="P1091" s="19">
        <v>0</v>
      </c>
      <c r="Q1091" s="19">
        <v>0</v>
      </c>
      <c r="R1091" s="19">
        <v>0</v>
      </c>
      <c r="S1091" s="19">
        <v>0</v>
      </c>
      <c r="T1091" s="19">
        <v>0</v>
      </c>
      <c r="U1091" s="19">
        <v>0</v>
      </c>
      <c r="V1091" s="10"/>
    </row>
    <row r="1092" spans="1:22" x14ac:dyDescent="0.2">
      <c r="A1092" s="8" t="s">
        <v>3738</v>
      </c>
      <c r="B1092" s="19">
        <v>1</v>
      </c>
      <c r="C1092" s="19">
        <v>2</v>
      </c>
      <c r="D1092" s="19">
        <v>0.5</v>
      </c>
      <c r="E1092" s="19">
        <v>0</v>
      </c>
      <c r="F1092" s="19">
        <v>0</v>
      </c>
      <c r="G1092" s="19">
        <v>0</v>
      </c>
      <c r="H1092" s="19">
        <v>0</v>
      </c>
      <c r="I1092" s="19">
        <v>0</v>
      </c>
      <c r="J1092" s="19">
        <v>0</v>
      </c>
      <c r="K1092" s="19">
        <v>0</v>
      </c>
      <c r="L1092" s="19">
        <v>0</v>
      </c>
      <c r="M1092" s="19">
        <v>0</v>
      </c>
      <c r="N1092" s="19">
        <v>0</v>
      </c>
      <c r="O1092" s="19">
        <v>0</v>
      </c>
      <c r="P1092" s="19">
        <v>0</v>
      </c>
      <c r="Q1092" s="19">
        <v>0</v>
      </c>
      <c r="R1092" s="19">
        <v>0</v>
      </c>
      <c r="S1092" s="19">
        <v>0</v>
      </c>
      <c r="T1092" s="19">
        <v>0</v>
      </c>
      <c r="U1092" s="19">
        <v>0</v>
      </c>
      <c r="V1092" s="10"/>
    </row>
    <row r="1093" spans="1:22" x14ac:dyDescent="0.2">
      <c r="A1093" s="8" t="s">
        <v>918</v>
      </c>
      <c r="B1093" s="19">
        <v>1</v>
      </c>
      <c r="C1093" s="19">
        <v>5</v>
      </c>
      <c r="D1093" s="19">
        <v>0.2</v>
      </c>
      <c r="E1093" s="19">
        <v>0</v>
      </c>
      <c r="F1093" s="19">
        <v>0</v>
      </c>
      <c r="G1093" s="19">
        <v>0</v>
      </c>
      <c r="H1093" s="19">
        <v>0</v>
      </c>
      <c r="I1093" s="19">
        <v>0</v>
      </c>
      <c r="J1093" s="19">
        <v>0</v>
      </c>
      <c r="K1093" s="19">
        <v>0</v>
      </c>
      <c r="L1093" s="19">
        <v>0</v>
      </c>
      <c r="M1093" s="19">
        <v>0</v>
      </c>
      <c r="N1093" s="19">
        <v>0</v>
      </c>
      <c r="O1093" s="19">
        <v>0</v>
      </c>
      <c r="P1093" s="19">
        <v>0</v>
      </c>
      <c r="Q1093" s="19">
        <v>0</v>
      </c>
      <c r="R1093" s="19">
        <v>0</v>
      </c>
      <c r="S1093" s="19">
        <v>0</v>
      </c>
      <c r="T1093" s="19">
        <v>0</v>
      </c>
      <c r="U1093" s="19">
        <v>0</v>
      </c>
      <c r="V1093" s="10"/>
    </row>
    <row r="1094" spans="1:22" x14ac:dyDescent="0.2">
      <c r="A1094" s="8" t="s">
        <v>6356</v>
      </c>
      <c r="B1094" s="19">
        <v>0</v>
      </c>
      <c r="C1094" s="19">
        <v>0</v>
      </c>
      <c r="D1094" s="19">
        <v>0</v>
      </c>
      <c r="E1094" s="19">
        <v>0</v>
      </c>
      <c r="F1094" s="19">
        <v>0</v>
      </c>
      <c r="G1094" s="19">
        <v>0</v>
      </c>
      <c r="H1094" s="19">
        <v>0</v>
      </c>
      <c r="I1094" s="19">
        <v>0</v>
      </c>
      <c r="J1094" s="19">
        <v>0</v>
      </c>
      <c r="K1094" s="19">
        <v>0</v>
      </c>
      <c r="L1094" s="19">
        <v>0</v>
      </c>
      <c r="M1094" s="19">
        <v>0</v>
      </c>
      <c r="N1094" s="19">
        <v>0</v>
      </c>
      <c r="O1094" s="19">
        <v>0</v>
      </c>
      <c r="P1094" s="19">
        <v>0</v>
      </c>
      <c r="Q1094" s="19">
        <v>1</v>
      </c>
      <c r="R1094" s="19">
        <v>22</v>
      </c>
      <c r="S1094" s="19">
        <v>4.5454545454545456E-2</v>
      </c>
      <c r="T1094" s="19">
        <v>0</v>
      </c>
      <c r="U1094" s="19">
        <v>0</v>
      </c>
      <c r="V1094" s="10"/>
    </row>
    <row r="1095" spans="1:22" x14ac:dyDescent="0.2">
      <c r="A1095" s="8" t="s">
        <v>3702</v>
      </c>
      <c r="B1095" s="19">
        <v>1</v>
      </c>
      <c r="C1095" s="19">
        <v>4</v>
      </c>
      <c r="D1095" s="19">
        <v>0.25</v>
      </c>
      <c r="E1095" s="19">
        <v>0</v>
      </c>
      <c r="F1095" s="19">
        <v>0</v>
      </c>
      <c r="G1095" s="19">
        <v>0</v>
      </c>
      <c r="H1095" s="19">
        <v>0</v>
      </c>
      <c r="I1095" s="19">
        <v>0</v>
      </c>
      <c r="J1095" s="19">
        <v>0</v>
      </c>
      <c r="K1095" s="19">
        <v>0</v>
      </c>
      <c r="L1095" s="19">
        <v>0</v>
      </c>
      <c r="M1095" s="19">
        <v>0</v>
      </c>
      <c r="N1095" s="19">
        <v>0</v>
      </c>
      <c r="O1095" s="19">
        <v>0</v>
      </c>
      <c r="P1095" s="19">
        <v>0</v>
      </c>
      <c r="Q1095" s="19">
        <v>0</v>
      </c>
      <c r="R1095" s="19">
        <v>0</v>
      </c>
      <c r="S1095" s="19">
        <v>0</v>
      </c>
      <c r="T1095" s="19">
        <v>0</v>
      </c>
      <c r="U1095" s="19">
        <v>0</v>
      </c>
      <c r="V1095" s="10"/>
    </row>
    <row r="1096" spans="1:22" x14ac:dyDescent="0.2">
      <c r="A1096" s="8" t="s">
        <v>3627</v>
      </c>
      <c r="B1096" s="19">
        <v>19</v>
      </c>
      <c r="C1096" s="19">
        <v>101</v>
      </c>
      <c r="D1096" s="19">
        <v>0.18811881188118812</v>
      </c>
      <c r="E1096" s="19">
        <v>0</v>
      </c>
      <c r="F1096" s="19">
        <v>0</v>
      </c>
      <c r="G1096" s="19">
        <v>0</v>
      </c>
      <c r="H1096" s="19">
        <v>0</v>
      </c>
      <c r="I1096" s="19">
        <v>0</v>
      </c>
      <c r="J1096" s="19">
        <v>0</v>
      </c>
      <c r="K1096" s="19">
        <v>0</v>
      </c>
      <c r="L1096" s="19">
        <v>0</v>
      </c>
      <c r="M1096" s="19">
        <v>0</v>
      </c>
      <c r="N1096" s="19">
        <v>0</v>
      </c>
      <c r="O1096" s="19">
        <v>0</v>
      </c>
      <c r="P1096" s="19">
        <v>0</v>
      </c>
      <c r="Q1096" s="19">
        <v>0</v>
      </c>
      <c r="R1096" s="19">
        <v>0</v>
      </c>
      <c r="S1096" s="19">
        <v>0</v>
      </c>
      <c r="T1096" s="19">
        <v>0</v>
      </c>
      <c r="U1096" s="19">
        <v>0</v>
      </c>
      <c r="V1096" s="10"/>
    </row>
    <row r="1097" spans="1:22" x14ac:dyDescent="0.2">
      <c r="A1097" s="8" t="s">
        <v>131</v>
      </c>
      <c r="B1097" s="19">
        <v>17</v>
      </c>
      <c r="C1097" s="19">
        <v>90</v>
      </c>
      <c r="D1097" s="19">
        <v>0.18888888888888888</v>
      </c>
      <c r="E1097" s="19">
        <v>0</v>
      </c>
      <c r="F1097" s="19">
        <v>0</v>
      </c>
      <c r="G1097" s="19">
        <v>1</v>
      </c>
      <c r="H1097" s="19">
        <v>218</v>
      </c>
      <c r="I1097" s="19">
        <v>4.5871559633027525E-3</v>
      </c>
      <c r="J1097" s="19">
        <v>0</v>
      </c>
      <c r="K1097" s="19">
        <v>0</v>
      </c>
      <c r="L1097" s="19">
        <v>0</v>
      </c>
      <c r="M1097" s="19">
        <v>0</v>
      </c>
      <c r="N1097" s="19">
        <v>0</v>
      </c>
      <c r="O1097" s="19">
        <v>0</v>
      </c>
      <c r="P1097" s="19">
        <v>0</v>
      </c>
      <c r="Q1097" s="19">
        <v>13</v>
      </c>
      <c r="R1097" s="19">
        <v>179</v>
      </c>
      <c r="S1097" s="19">
        <v>7.2625698324022353E-2</v>
      </c>
      <c r="T1097" s="19">
        <v>0</v>
      </c>
      <c r="U1097" s="19">
        <v>0</v>
      </c>
      <c r="V1097" s="10"/>
    </row>
    <row r="1098" spans="1:22" x14ac:dyDescent="0.2">
      <c r="A1098" s="8" t="s">
        <v>6618</v>
      </c>
      <c r="B1098" s="19">
        <v>0</v>
      </c>
      <c r="C1098" s="19">
        <v>0</v>
      </c>
      <c r="D1098" s="19">
        <v>0</v>
      </c>
      <c r="E1098" s="19">
        <v>0</v>
      </c>
      <c r="F1098" s="19">
        <v>0</v>
      </c>
      <c r="G1098" s="19">
        <v>0</v>
      </c>
      <c r="H1098" s="19">
        <v>0</v>
      </c>
      <c r="I1098" s="19">
        <v>0</v>
      </c>
      <c r="J1098" s="19">
        <v>0</v>
      </c>
      <c r="K1098" s="19">
        <v>0</v>
      </c>
      <c r="L1098" s="19">
        <v>0</v>
      </c>
      <c r="M1098" s="19">
        <v>0</v>
      </c>
      <c r="N1098" s="19">
        <v>0</v>
      </c>
      <c r="O1098" s="19">
        <v>0</v>
      </c>
      <c r="P1098" s="19">
        <v>0</v>
      </c>
      <c r="Q1098" s="19">
        <v>1</v>
      </c>
      <c r="R1098" s="19">
        <v>3</v>
      </c>
      <c r="S1098" s="19">
        <v>0.33333333333333331</v>
      </c>
      <c r="T1098" s="19">
        <v>0</v>
      </c>
      <c r="U1098" s="19">
        <v>0</v>
      </c>
      <c r="V1098" s="10"/>
    </row>
    <row r="1099" spans="1:22" x14ac:dyDescent="0.2">
      <c r="A1099" s="8" t="s">
        <v>1500</v>
      </c>
      <c r="B1099" s="19">
        <v>1</v>
      </c>
      <c r="C1099" s="19">
        <v>1</v>
      </c>
      <c r="D1099" s="19">
        <v>1</v>
      </c>
      <c r="E1099" s="19">
        <v>0</v>
      </c>
      <c r="F1099" s="19">
        <v>0</v>
      </c>
      <c r="G1099" s="19">
        <v>0</v>
      </c>
      <c r="H1099" s="19">
        <v>0</v>
      </c>
      <c r="I1099" s="19">
        <v>0</v>
      </c>
      <c r="J1099" s="19">
        <v>0</v>
      </c>
      <c r="K1099" s="19">
        <v>0</v>
      </c>
      <c r="L1099" s="19">
        <v>0</v>
      </c>
      <c r="M1099" s="19">
        <v>0</v>
      </c>
      <c r="N1099" s="19">
        <v>0</v>
      </c>
      <c r="O1099" s="19">
        <v>0</v>
      </c>
      <c r="P1099" s="19">
        <v>0</v>
      </c>
      <c r="Q1099" s="19">
        <v>0</v>
      </c>
      <c r="R1099" s="19">
        <v>0</v>
      </c>
      <c r="S1099" s="19">
        <v>0</v>
      </c>
      <c r="T1099" s="19">
        <v>0</v>
      </c>
      <c r="U1099" s="19">
        <v>0</v>
      </c>
      <c r="V1099" s="10"/>
    </row>
    <row r="1100" spans="1:22" x14ac:dyDescent="0.2">
      <c r="A1100" s="8" t="s">
        <v>884</v>
      </c>
      <c r="B1100" s="19">
        <v>10</v>
      </c>
      <c r="C1100" s="19">
        <v>132</v>
      </c>
      <c r="D1100" s="19">
        <v>7.575757575757576E-2</v>
      </c>
      <c r="E1100" s="19">
        <v>0</v>
      </c>
      <c r="F1100" s="19">
        <v>0</v>
      </c>
      <c r="G1100" s="19">
        <v>0</v>
      </c>
      <c r="H1100" s="19">
        <v>0</v>
      </c>
      <c r="I1100" s="19">
        <v>0</v>
      </c>
      <c r="J1100" s="19">
        <v>0</v>
      </c>
      <c r="K1100" s="19">
        <v>0</v>
      </c>
      <c r="L1100" s="19">
        <v>0</v>
      </c>
      <c r="M1100" s="19">
        <v>0</v>
      </c>
      <c r="N1100" s="19">
        <v>0</v>
      </c>
      <c r="O1100" s="19">
        <v>0</v>
      </c>
      <c r="P1100" s="19">
        <v>0</v>
      </c>
      <c r="Q1100" s="19">
        <v>0</v>
      </c>
      <c r="R1100" s="19">
        <v>0</v>
      </c>
      <c r="S1100" s="19">
        <v>0</v>
      </c>
      <c r="T1100" s="19">
        <v>0</v>
      </c>
      <c r="U1100" s="19">
        <v>0</v>
      </c>
      <c r="V1100" s="10"/>
    </row>
    <row r="1101" spans="1:22" x14ac:dyDescent="0.2">
      <c r="A1101" s="8" t="s">
        <v>3765</v>
      </c>
      <c r="B1101" s="19">
        <v>1</v>
      </c>
      <c r="C1101" s="19">
        <v>1</v>
      </c>
      <c r="D1101" s="19">
        <v>1</v>
      </c>
      <c r="E1101" s="19">
        <v>0</v>
      </c>
      <c r="F1101" s="19">
        <v>0</v>
      </c>
      <c r="G1101" s="19">
        <v>0</v>
      </c>
      <c r="H1101" s="19">
        <v>0</v>
      </c>
      <c r="I1101" s="19">
        <v>0</v>
      </c>
      <c r="J1101" s="19">
        <v>0</v>
      </c>
      <c r="K1101" s="19">
        <v>0</v>
      </c>
      <c r="L1101" s="19">
        <v>0</v>
      </c>
      <c r="M1101" s="19">
        <v>0</v>
      </c>
      <c r="N1101" s="19">
        <v>0</v>
      </c>
      <c r="O1101" s="19">
        <v>0</v>
      </c>
      <c r="P1101" s="19">
        <v>0</v>
      </c>
      <c r="Q1101" s="19">
        <v>0</v>
      </c>
      <c r="R1101" s="19">
        <v>0</v>
      </c>
      <c r="S1101" s="19">
        <v>0</v>
      </c>
      <c r="T1101" s="19">
        <v>0</v>
      </c>
      <c r="U1101" s="19">
        <v>0</v>
      </c>
      <c r="V1101" s="10"/>
    </row>
    <row r="1102" spans="1:22" x14ac:dyDescent="0.2">
      <c r="A1102" s="8" t="s">
        <v>3621</v>
      </c>
      <c r="B1102" s="19">
        <v>8</v>
      </c>
      <c r="C1102" s="19">
        <v>42</v>
      </c>
      <c r="D1102" s="19">
        <v>0.19047619047619047</v>
      </c>
      <c r="E1102" s="19">
        <v>0</v>
      </c>
      <c r="F1102" s="19">
        <v>0</v>
      </c>
      <c r="G1102" s="19">
        <v>0</v>
      </c>
      <c r="H1102" s="19">
        <v>0</v>
      </c>
      <c r="I1102" s="19">
        <v>0</v>
      </c>
      <c r="J1102" s="19">
        <v>0</v>
      </c>
      <c r="K1102" s="19">
        <v>0</v>
      </c>
      <c r="L1102" s="19">
        <v>0</v>
      </c>
      <c r="M1102" s="19">
        <v>0</v>
      </c>
      <c r="N1102" s="19">
        <v>0</v>
      </c>
      <c r="O1102" s="19">
        <v>0</v>
      </c>
      <c r="P1102" s="19">
        <v>0</v>
      </c>
      <c r="Q1102" s="19">
        <v>0</v>
      </c>
      <c r="R1102" s="19">
        <v>0</v>
      </c>
      <c r="S1102" s="19">
        <v>0</v>
      </c>
      <c r="T1102" s="19">
        <v>0</v>
      </c>
      <c r="U1102" s="19">
        <v>0</v>
      </c>
      <c r="V1102" s="10"/>
    </row>
    <row r="1103" spans="1:22" x14ac:dyDescent="0.2">
      <c r="A1103" s="8" t="s">
        <v>3691</v>
      </c>
      <c r="B1103" s="19">
        <v>1</v>
      </c>
      <c r="C1103" s="19">
        <v>6</v>
      </c>
      <c r="D1103" s="19">
        <v>0.16666666666666666</v>
      </c>
      <c r="E1103" s="19">
        <v>0</v>
      </c>
      <c r="F1103" s="19">
        <v>0</v>
      </c>
      <c r="G1103" s="19">
        <v>0</v>
      </c>
      <c r="H1103" s="19">
        <v>0</v>
      </c>
      <c r="I1103" s="19">
        <v>0</v>
      </c>
      <c r="J1103" s="19">
        <v>0</v>
      </c>
      <c r="K1103" s="19">
        <v>0</v>
      </c>
      <c r="L1103" s="19">
        <v>0</v>
      </c>
      <c r="M1103" s="19">
        <v>0</v>
      </c>
      <c r="N1103" s="19">
        <v>0</v>
      </c>
      <c r="O1103" s="19">
        <v>0</v>
      </c>
      <c r="P1103" s="19">
        <v>0</v>
      </c>
      <c r="Q1103" s="19">
        <v>0</v>
      </c>
      <c r="R1103" s="19">
        <v>0</v>
      </c>
      <c r="S1103" s="19">
        <v>0</v>
      </c>
      <c r="T1103" s="19">
        <v>0</v>
      </c>
      <c r="U1103" s="19">
        <v>0</v>
      </c>
      <c r="V1103" s="10"/>
    </row>
    <row r="1104" spans="1:22" x14ac:dyDescent="0.2">
      <c r="A1104" s="8" t="s">
        <v>1361</v>
      </c>
      <c r="B1104" s="19">
        <v>2</v>
      </c>
      <c r="C1104" s="19">
        <v>4</v>
      </c>
      <c r="D1104" s="19">
        <v>0.5</v>
      </c>
      <c r="E1104" s="19">
        <v>0</v>
      </c>
      <c r="F1104" s="19">
        <v>0</v>
      </c>
      <c r="G1104" s="19">
        <v>0</v>
      </c>
      <c r="H1104" s="19">
        <v>0</v>
      </c>
      <c r="I1104" s="19">
        <v>0</v>
      </c>
      <c r="J1104" s="19">
        <v>0</v>
      </c>
      <c r="K1104" s="19">
        <v>0</v>
      </c>
      <c r="L1104" s="19">
        <v>0</v>
      </c>
      <c r="M1104" s="19">
        <v>0</v>
      </c>
      <c r="N1104" s="19">
        <v>0</v>
      </c>
      <c r="O1104" s="19">
        <v>0</v>
      </c>
      <c r="P1104" s="19">
        <v>0</v>
      </c>
      <c r="Q1104" s="19">
        <v>0</v>
      </c>
      <c r="R1104" s="19">
        <v>0</v>
      </c>
      <c r="S1104" s="19">
        <v>0</v>
      </c>
      <c r="T1104" s="19">
        <v>0</v>
      </c>
      <c r="U1104" s="19">
        <v>0</v>
      </c>
      <c r="V1104" s="10"/>
    </row>
    <row r="1105" spans="1:22" x14ac:dyDescent="0.2">
      <c r="A1105" s="8" t="s">
        <v>1027</v>
      </c>
      <c r="B1105" s="19">
        <v>6</v>
      </c>
      <c r="C1105" s="19">
        <v>5</v>
      </c>
      <c r="D1105" s="19">
        <v>1.2</v>
      </c>
      <c r="E1105" s="19">
        <v>0</v>
      </c>
      <c r="F1105" s="19">
        <v>0</v>
      </c>
      <c r="G1105" s="19">
        <v>0</v>
      </c>
      <c r="H1105" s="19">
        <v>0</v>
      </c>
      <c r="I1105" s="19">
        <v>0</v>
      </c>
      <c r="J1105" s="19">
        <v>0</v>
      </c>
      <c r="K1105" s="19">
        <v>0</v>
      </c>
      <c r="L1105" s="19">
        <v>0</v>
      </c>
      <c r="M1105" s="19">
        <v>0</v>
      </c>
      <c r="N1105" s="19">
        <v>0</v>
      </c>
      <c r="O1105" s="19">
        <v>0</v>
      </c>
      <c r="P1105" s="19">
        <v>0</v>
      </c>
      <c r="Q1105" s="19">
        <v>0</v>
      </c>
      <c r="R1105" s="19">
        <v>0</v>
      </c>
      <c r="S1105" s="19">
        <v>0</v>
      </c>
      <c r="T1105" s="19">
        <v>0</v>
      </c>
      <c r="U1105" s="19">
        <v>0</v>
      </c>
      <c r="V1105" s="10"/>
    </row>
    <row r="1106" spans="1:22" x14ac:dyDescent="0.2">
      <c r="A1106" s="8" t="s">
        <v>3495</v>
      </c>
      <c r="B1106" s="19">
        <v>20</v>
      </c>
      <c r="C1106" s="19">
        <v>72</v>
      </c>
      <c r="D1106" s="19">
        <v>0.27777777777777779</v>
      </c>
      <c r="E1106" s="19">
        <v>1</v>
      </c>
      <c r="F1106" s="19">
        <v>0.05</v>
      </c>
      <c r="G1106" s="19">
        <v>0</v>
      </c>
      <c r="H1106" s="19">
        <v>0</v>
      </c>
      <c r="I1106" s="19">
        <v>0</v>
      </c>
      <c r="J1106" s="19">
        <v>0</v>
      </c>
      <c r="K1106" s="19">
        <v>0</v>
      </c>
      <c r="L1106" s="19">
        <v>0</v>
      </c>
      <c r="M1106" s="19">
        <v>0</v>
      </c>
      <c r="N1106" s="19">
        <v>0</v>
      </c>
      <c r="O1106" s="19">
        <v>0</v>
      </c>
      <c r="P1106" s="19">
        <v>0</v>
      </c>
      <c r="Q1106" s="19">
        <v>0</v>
      </c>
      <c r="R1106" s="19">
        <v>0</v>
      </c>
      <c r="S1106" s="19">
        <v>0</v>
      </c>
      <c r="T1106" s="19">
        <v>0</v>
      </c>
      <c r="U1106" s="19">
        <v>0</v>
      </c>
      <c r="V1106" s="10"/>
    </row>
    <row r="1107" spans="1:22" x14ac:dyDescent="0.2">
      <c r="A1107" s="8" t="s">
        <v>3661</v>
      </c>
      <c r="B1107" s="19">
        <v>10</v>
      </c>
      <c r="C1107" s="19">
        <v>77</v>
      </c>
      <c r="D1107" s="19">
        <v>0.12987012987012986</v>
      </c>
      <c r="E1107" s="19">
        <v>0</v>
      </c>
      <c r="F1107" s="19">
        <v>0</v>
      </c>
      <c r="G1107" s="19">
        <v>0</v>
      </c>
      <c r="H1107" s="19">
        <v>0</v>
      </c>
      <c r="I1107" s="19">
        <v>0</v>
      </c>
      <c r="J1107" s="19">
        <v>0</v>
      </c>
      <c r="K1107" s="19">
        <v>0</v>
      </c>
      <c r="L1107" s="19">
        <v>0</v>
      </c>
      <c r="M1107" s="19">
        <v>0</v>
      </c>
      <c r="N1107" s="19">
        <v>0</v>
      </c>
      <c r="O1107" s="19">
        <v>0</v>
      </c>
      <c r="P1107" s="19">
        <v>0</v>
      </c>
      <c r="Q1107" s="19">
        <v>0</v>
      </c>
      <c r="R1107" s="19">
        <v>0</v>
      </c>
      <c r="S1107" s="19">
        <v>0</v>
      </c>
      <c r="T1107" s="19">
        <v>0</v>
      </c>
      <c r="U1107" s="19">
        <v>0</v>
      </c>
      <c r="V1107" s="10"/>
    </row>
    <row r="1108" spans="1:22" x14ac:dyDescent="0.2">
      <c r="A1108" s="8" t="s">
        <v>3668</v>
      </c>
      <c r="B1108" s="19">
        <v>23</v>
      </c>
      <c r="C1108" s="19">
        <v>188</v>
      </c>
      <c r="D1108" s="19">
        <v>0.12234042553191489</v>
      </c>
      <c r="E1108" s="19">
        <v>0</v>
      </c>
      <c r="F1108" s="19">
        <v>0</v>
      </c>
      <c r="G1108" s="19">
        <v>0</v>
      </c>
      <c r="H1108" s="19">
        <v>0</v>
      </c>
      <c r="I1108" s="19">
        <v>0</v>
      </c>
      <c r="J1108" s="19">
        <v>0</v>
      </c>
      <c r="K1108" s="19">
        <v>0</v>
      </c>
      <c r="L1108" s="19">
        <v>0</v>
      </c>
      <c r="M1108" s="19">
        <v>0</v>
      </c>
      <c r="N1108" s="19">
        <v>0</v>
      </c>
      <c r="O1108" s="19">
        <v>0</v>
      </c>
      <c r="P1108" s="19">
        <v>0</v>
      </c>
      <c r="Q1108" s="19">
        <v>0</v>
      </c>
      <c r="R1108" s="19">
        <v>0</v>
      </c>
      <c r="S1108" s="19">
        <v>0</v>
      </c>
      <c r="T1108" s="19">
        <v>0</v>
      </c>
      <c r="U1108" s="19">
        <v>0</v>
      </c>
      <c r="V1108" s="10"/>
    </row>
    <row r="1109" spans="1:22" x14ac:dyDescent="0.2">
      <c r="A1109" s="8" t="s">
        <v>3913</v>
      </c>
      <c r="B1109" s="19">
        <v>21</v>
      </c>
      <c r="C1109" s="19">
        <v>137</v>
      </c>
      <c r="D1109" s="19">
        <v>0.15328467153284672</v>
      </c>
      <c r="E1109" s="19">
        <v>0</v>
      </c>
      <c r="F1109" s="19">
        <v>0</v>
      </c>
      <c r="G1109" s="19">
        <v>0</v>
      </c>
      <c r="H1109" s="19">
        <v>0</v>
      </c>
      <c r="I1109" s="19">
        <v>0</v>
      </c>
      <c r="J1109" s="19">
        <v>0</v>
      </c>
      <c r="K1109" s="19">
        <v>0</v>
      </c>
      <c r="L1109" s="19">
        <v>0</v>
      </c>
      <c r="M1109" s="19">
        <v>0</v>
      </c>
      <c r="N1109" s="19">
        <v>0</v>
      </c>
      <c r="O1109" s="19">
        <v>0</v>
      </c>
      <c r="P1109" s="19">
        <v>0</v>
      </c>
      <c r="Q1109" s="19">
        <v>0</v>
      </c>
      <c r="R1109" s="19">
        <v>0</v>
      </c>
      <c r="S1109" s="19">
        <v>0</v>
      </c>
      <c r="T1109" s="19">
        <v>0</v>
      </c>
      <c r="U1109" s="19">
        <v>0</v>
      </c>
      <c r="V1109" s="10"/>
    </row>
    <row r="1110" spans="1:22" x14ac:dyDescent="0.2">
      <c r="A1110" s="8" t="s">
        <v>3664</v>
      </c>
      <c r="B1110" s="19">
        <v>13</v>
      </c>
      <c r="C1110" s="19">
        <v>105</v>
      </c>
      <c r="D1110" s="19">
        <v>0.12380952380952381</v>
      </c>
      <c r="E1110" s="19">
        <v>0</v>
      </c>
      <c r="F1110" s="19">
        <v>0</v>
      </c>
      <c r="G1110" s="19">
        <v>0</v>
      </c>
      <c r="H1110" s="19">
        <v>0</v>
      </c>
      <c r="I1110" s="19">
        <v>0</v>
      </c>
      <c r="J1110" s="19">
        <v>0</v>
      </c>
      <c r="K1110" s="19">
        <v>0</v>
      </c>
      <c r="L1110" s="19">
        <v>0</v>
      </c>
      <c r="M1110" s="19">
        <v>0</v>
      </c>
      <c r="N1110" s="19">
        <v>0</v>
      </c>
      <c r="O1110" s="19">
        <v>0</v>
      </c>
      <c r="P1110" s="19">
        <v>0</v>
      </c>
      <c r="Q1110" s="19">
        <v>0</v>
      </c>
      <c r="R1110" s="19">
        <v>0</v>
      </c>
      <c r="S1110" s="19">
        <v>0</v>
      </c>
      <c r="T1110" s="19">
        <v>0</v>
      </c>
      <c r="U1110" s="19">
        <v>0</v>
      </c>
      <c r="V1110" s="10"/>
    </row>
    <row r="1111" spans="1:22" x14ac:dyDescent="0.2">
      <c r="A1111" s="8" t="s">
        <v>3752</v>
      </c>
      <c r="B1111" s="19">
        <v>4</v>
      </c>
      <c r="C1111" s="19">
        <v>17</v>
      </c>
      <c r="D1111" s="19">
        <v>0.23529411764705882</v>
      </c>
      <c r="E1111" s="19">
        <v>0</v>
      </c>
      <c r="F1111" s="19">
        <v>0</v>
      </c>
      <c r="G1111" s="19">
        <v>0</v>
      </c>
      <c r="H1111" s="19">
        <v>0</v>
      </c>
      <c r="I1111" s="19">
        <v>0</v>
      </c>
      <c r="J1111" s="19">
        <v>0</v>
      </c>
      <c r="K1111" s="19">
        <v>0</v>
      </c>
      <c r="L1111" s="19">
        <v>0</v>
      </c>
      <c r="M1111" s="19">
        <v>0</v>
      </c>
      <c r="N1111" s="19">
        <v>0</v>
      </c>
      <c r="O1111" s="19">
        <v>0</v>
      </c>
      <c r="P1111" s="19">
        <v>0</v>
      </c>
      <c r="Q1111" s="19">
        <v>0</v>
      </c>
      <c r="R1111" s="19">
        <v>0</v>
      </c>
      <c r="S1111" s="19">
        <v>0</v>
      </c>
      <c r="T1111" s="19">
        <v>0</v>
      </c>
      <c r="U1111" s="19">
        <v>0</v>
      </c>
      <c r="V1111" s="10"/>
    </row>
    <row r="1112" spans="1:22" x14ac:dyDescent="0.2">
      <c r="A1112" s="8" t="s">
        <v>3683</v>
      </c>
      <c r="B1112" s="19">
        <v>6</v>
      </c>
      <c r="C1112" s="19">
        <v>78</v>
      </c>
      <c r="D1112" s="19">
        <v>7.6923076923076927E-2</v>
      </c>
      <c r="E1112" s="19">
        <v>0</v>
      </c>
      <c r="F1112" s="19">
        <v>0</v>
      </c>
      <c r="G1112" s="19">
        <v>0</v>
      </c>
      <c r="H1112" s="19">
        <v>0</v>
      </c>
      <c r="I1112" s="19">
        <v>0</v>
      </c>
      <c r="J1112" s="19">
        <v>0</v>
      </c>
      <c r="K1112" s="19">
        <v>0</v>
      </c>
      <c r="L1112" s="19">
        <v>0</v>
      </c>
      <c r="M1112" s="19">
        <v>0</v>
      </c>
      <c r="N1112" s="19">
        <v>0</v>
      </c>
      <c r="O1112" s="19">
        <v>0</v>
      </c>
      <c r="P1112" s="19">
        <v>0</v>
      </c>
      <c r="Q1112" s="19">
        <v>0</v>
      </c>
      <c r="R1112" s="19">
        <v>0</v>
      </c>
      <c r="S1112" s="19">
        <v>0</v>
      </c>
      <c r="T1112" s="19">
        <v>0</v>
      </c>
      <c r="U1112" s="19">
        <v>0</v>
      </c>
      <c r="V1112" s="10"/>
    </row>
    <row r="1113" spans="1:22" x14ac:dyDescent="0.2">
      <c r="A1113" s="8" t="s">
        <v>3749</v>
      </c>
      <c r="B1113" s="19">
        <v>1</v>
      </c>
      <c r="C1113" s="19">
        <v>2</v>
      </c>
      <c r="D1113" s="19">
        <v>0.5</v>
      </c>
      <c r="E1113" s="19">
        <v>0</v>
      </c>
      <c r="F1113" s="19">
        <v>0</v>
      </c>
      <c r="G1113" s="19">
        <v>0</v>
      </c>
      <c r="H1113" s="19">
        <v>0</v>
      </c>
      <c r="I1113" s="19">
        <v>0</v>
      </c>
      <c r="J1113" s="19">
        <v>0</v>
      </c>
      <c r="K1113" s="19">
        <v>0</v>
      </c>
      <c r="L1113" s="19">
        <v>0</v>
      </c>
      <c r="M1113" s="19">
        <v>0</v>
      </c>
      <c r="N1113" s="19">
        <v>0</v>
      </c>
      <c r="O1113" s="19">
        <v>0</v>
      </c>
      <c r="P1113" s="19">
        <v>0</v>
      </c>
      <c r="Q1113" s="19">
        <v>0</v>
      </c>
      <c r="R1113" s="19">
        <v>0</v>
      </c>
      <c r="S1113" s="19">
        <v>0</v>
      </c>
      <c r="T1113" s="19">
        <v>0</v>
      </c>
      <c r="U1113" s="19">
        <v>0</v>
      </c>
      <c r="V1113" s="10"/>
    </row>
    <row r="1114" spans="1:22" x14ac:dyDescent="0.2">
      <c r="A1114" s="8" t="s">
        <v>3758</v>
      </c>
      <c r="B1114" s="19">
        <v>3</v>
      </c>
      <c r="C1114" s="19">
        <v>23</v>
      </c>
      <c r="D1114" s="19">
        <v>0.13043478260869565</v>
      </c>
      <c r="E1114" s="19">
        <v>0</v>
      </c>
      <c r="F1114" s="19">
        <v>0</v>
      </c>
      <c r="G1114" s="19">
        <v>0</v>
      </c>
      <c r="H1114" s="19">
        <v>0</v>
      </c>
      <c r="I1114" s="19">
        <v>0</v>
      </c>
      <c r="J1114" s="19">
        <v>0</v>
      </c>
      <c r="K1114" s="19">
        <v>0</v>
      </c>
      <c r="L1114" s="19">
        <v>0</v>
      </c>
      <c r="M1114" s="19">
        <v>0</v>
      </c>
      <c r="N1114" s="19">
        <v>0</v>
      </c>
      <c r="O1114" s="19">
        <v>0</v>
      </c>
      <c r="P1114" s="19">
        <v>0</v>
      </c>
      <c r="Q1114" s="19">
        <v>0</v>
      </c>
      <c r="R1114" s="19">
        <v>0</v>
      </c>
      <c r="S1114" s="19">
        <v>0</v>
      </c>
      <c r="T1114" s="19">
        <v>0</v>
      </c>
      <c r="U1114" s="19">
        <v>0</v>
      </c>
      <c r="V1114" s="10"/>
    </row>
    <row r="1115" spans="1:22" x14ac:dyDescent="0.2">
      <c r="A1115" s="8" t="s">
        <v>938</v>
      </c>
      <c r="B1115" s="19">
        <v>2</v>
      </c>
      <c r="C1115" s="19">
        <v>1</v>
      </c>
      <c r="D1115" s="19">
        <v>2</v>
      </c>
      <c r="E1115" s="19">
        <v>0</v>
      </c>
      <c r="F1115" s="19">
        <v>0</v>
      </c>
      <c r="G1115" s="19">
        <v>0</v>
      </c>
      <c r="H1115" s="19">
        <v>0</v>
      </c>
      <c r="I1115" s="19">
        <v>0</v>
      </c>
      <c r="J1115" s="19">
        <v>0</v>
      </c>
      <c r="K1115" s="19">
        <v>0</v>
      </c>
      <c r="L1115" s="19">
        <v>0</v>
      </c>
      <c r="M1115" s="19">
        <v>0</v>
      </c>
      <c r="N1115" s="19">
        <v>0</v>
      </c>
      <c r="O1115" s="19">
        <v>0</v>
      </c>
      <c r="P1115" s="19">
        <v>0</v>
      </c>
      <c r="Q1115" s="19">
        <v>0</v>
      </c>
      <c r="R1115" s="19">
        <v>0</v>
      </c>
      <c r="S1115" s="19">
        <v>0</v>
      </c>
      <c r="T1115" s="19">
        <v>0</v>
      </c>
      <c r="U1115" s="19">
        <v>0</v>
      </c>
      <c r="V1115" s="10"/>
    </row>
    <row r="1116" spans="1:22" x14ac:dyDescent="0.2">
      <c r="A1116" s="8" t="s">
        <v>3732</v>
      </c>
      <c r="B1116" s="19">
        <v>2</v>
      </c>
      <c r="C1116" s="19">
        <v>32</v>
      </c>
      <c r="D1116" s="19">
        <v>6.25E-2</v>
      </c>
      <c r="E1116" s="19">
        <v>0</v>
      </c>
      <c r="F1116" s="19">
        <v>0</v>
      </c>
      <c r="G1116" s="19">
        <v>0</v>
      </c>
      <c r="H1116" s="19">
        <v>0</v>
      </c>
      <c r="I1116" s="19">
        <v>0</v>
      </c>
      <c r="J1116" s="19">
        <v>0</v>
      </c>
      <c r="K1116" s="19">
        <v>0</v>
      </c>
      <c r="L1116" s="19">
        <v>0</v>
      </c>
      <c r="M1116" s="19">
        <v>0</v>
      </c>
      <c r="N1116" s="19">
        <v>0</v>
      </c>
      <c r="O1116" s="19">
        <v>0</v>
      </c>
      <c r="P1116" s="19">
        <v>0</v>
      </c>
      <c r="Q1116" s="19">
        <v>0</v>
      </c>
      <c r="R1116" s="19">
        <v>0</v>
      </c>
      <c r="S1116" s="19">
        <v>0</v>
      </c>
      <c r="T1116" s="19">
        <v>0</v>
      </c>
      <c r="U1116" s="19">
        <v>0</v>
      </c>
      <c r="V1116" s="10"/>
    </row>
    <row r="1117" spans="1:22" x14ac:dyDescent="0.2">
      <c r="A1117" s="8" t="s">
        <v>923</v>
      </c>
      <c r="B1117" s="19">
        <v>59</v>
      </c>
      <c r="C1117" s="19">
        <v>234</v>
      </c>
      <c r="D1117" s="19">
        <v>0.25213675213675213</v>
      </c>
      <c r="E1117" s="19">
        <v>3</v>
      </c>
      <c r="F1117" s="19">
        <v>5.0847457627118647E-2</v>
      </c>
      <c r="G1117" s="19">
        <v>0</v>
      </c>
      <c r="H1117" s="19">
        <v>0</v>
      </c>
      <c r="I1117" s="19">
        <v>0</v>
      </c>
      <c r="J1117" s="19">
        <v>0</v>
      </c>
      <c r="K1117" s="19">
        <v>0</v>
      </c>
      <c r="L1117" s="19">
        <v>0</v>
      </c>
      <c r="M1117" s="19">
        <v>0</v>
      </c>
      <c r="N1117" s="19">
        <v>0</v>
      </c>
      <c r="O1117" s="19">
        <v>0</v>
      </c>
      <c r="P1117" s="19">
        <v>0</v>
      </c>
      <c r="Q1117" s="19">
        <v>0</v>
      </c>
      <c r="R1117" s="19">
        <v>0</v>
      </c>
      <c r="S1117" s="19">
        <v>0</v>
      </c>
      <c r="T1117" s="19">
        <v>0</v>
      </c>
      <c r="U1117" s="19">
        <v>0</v>
      </c>
      <c r="V1117" s="10"/>
    </row>
    <row r="1118" spans="1:22" x14ac:dyDescent="0.2">
      <c r="A1118" s="8" t="s">
        <v>206</v>
      </c>
      <c r="B1118" s="19">
        <v>290</v>
      </c>
      <c r="C1118" s="19">
        <v>1495</v>
      </c>
      <c r="D1118" s="19">
        <v>0.1939799331103679</v>
      </c>
      <c r="E1118" s="19">
        <v>4</v>
      </c>
      <c r="F1118" s="19">
        <v>1.3793103448275862E-2</v>
      </c>
      <c r="G1118" s="19">
        <v>14</v>
      </c>
      <c r="H1118" s="19">
        <v>561</v>
      </c>
      <c r="I1118" s="19">
        <v>2.4955436720142603E-2</v>
      </c>
      <c r="J1118" s="19">
        <v>0</v>
      </c>
      <c r="K1118" s="19">
        <v>0</v>
      </c>
      <c r="L1118" s="19">
        <v>0</v>
      </c>
      <c r="M1118" s="19">
        <v>0</v>
      </c>
      <c r="N1118" s="19">
        <v>0</v>
      </c>
      <c r="O1118" s="19">
        <v>0</v>
      </c>
      <c r="P1118" s="19">
        <v>0</v>
      </c>
      <c r="Q1118" s="19">
        <v>5</v>
      </c>
      <c r="R1118" s="19">
        <v>57</v>
      </c>
      <c r="S1118" s="19">
        <v>8.771929824561403E-2</v>
      </c>
      <c r="T1118" s="19">
        <v>0</v>
      </c>
      <c r="U1118" s="19">
        <v>0</v>
      </c>
      <c r="V1118" s="10"/>
    </row>
    <row r="1119" spans="1:22" x14ac:dyDescent="0.2">
      <c r="A1119" s="8" t="s">
        <v>3657</v>
      </c>
      <c r="B1119" s="19">
        <v>13</v>
      </c>
      <c r="C1119" s="19">
        <v>185</v>
      </c>
      <c r="D1119" s="19">
        <v>7.0270270270270274E-2</v>
      </c>
      <c r="E1119" s="19">
        <v>0</v>
      </c>
      <c r="F1119" s="19">
        <v>0</v>
      </c>
      <c r="G1119" s="19">
        <v>0</v>
      </c>
      <c r="H1119" s="19">
        <v>0</v>
      </c>
      <c r="I1119" s="19">
        <v>0</v>
      </c>
      <c r="J1119" s="19">
        <v>0</v>
      </c>
      <c r="K1119" s="19">
        <v>0</v>
      </c>
      <c r="L1119" s="19">
        <v>0</v>
      </c>
      <c r="M1119" s="19">
        <v>0</v>
      </c>
      <c r="N1119" s="19">
        <v>0</v>
      </c>
      <c r="O1119" s="19">
        <v>0</v>
      </c>
      <c r="P1119" s="19">
        <v>0</v>
      </c>
      <c r="Q1119" s="19">
        <v>0</v>
      </c>
      <c r="R1119" s="19">
        <v>0</v>
      </c>
      <c r="S1119" s="19">
        <v>0</v>
      </c>
      <c r="T1119" s="19">
        <v>0</v>
      </c>
      <c r="U1119" s="19">
        <v>0</v>
      </c>
      <c r="V1119" s="10"/>
    </row>
    <row r="1120" spans="1:22" x14ac:dyDescent="0.2">
      <c r="A1120" s="8" t="s">
        <v>3654</v>
      </c>
      <c r="B1120" s="19">
        <v>15</v>
      </c>
      <c r="C1120" s="19">
        <v>136</v>
      </c>
      <c r="D1120" s="19">
        <v>0.11029411764705882</v>
      </c>
      <c r="E1120" s="19">
        <v>0</v>
      </c>
      <c r="F1120" s="19">
        <v>0</v>
      </c>
      <c r="G1120" s="19">
        <v>0</v>
      </c>
      <c r="H1120" s="19">
        <v>0</v>
      </c>
      <c r="I1120" s="19">
        <v>0</v>
      </c>
      <c r="J1120" s="19">
        <v>0</v>
      </c>
      <c r="K1120" s="19">
        <v>0</v>
      </c>
      <c r="L1120" s="19">
        <v>0</v>
      </c>
      <c r="M1120" s="19">
        <v>0</v>
      </c>
      <c r="N1120" s="19">
        <v>0</v>
      </c>
      <c r="O1120" s="19">
        <v>0</v>
      </c>
      <c r="P1120" s="19">
        <v>0</v>
      </c>
      <c r="Q1120" s="19">
        <v>0</v>
      </c>
      <c r="R1120" s="19">
        <v>0</v>
      </c>
      <c r="S1120" s="19">
        <v>0</v>
      </c>
      <c r="T1120" s="19">
        <v>0</v>
      </c>
      <c r="U1120" s="19">
        <v>0</v>
      </c>
      <c r="V1120" s="10"/>
    </row>
    <row r="1121" spans="1:22" x14ac:dyDescent="0.2">
      <c r="A1121" s="8" t="s">
        <v>6341</v>
      </c>
      <c r="B1121" s="19">
        <v>0</v>
      </c>
      <c r="C1121" s="19">
        <v>0</v>
      </c>
      <c r="D1121" s="19">
        <v>0</v>
      </c>
      <c r="E1121" s="19">
        <v>0</v>
      </c>
      <c r="F1121" s="19">
        <v>0</v>
      </c>
      <c r="G1121" s="19">
        <v>0</v>
      </c>
      <c r="H1121" s="19">
        <v>0</v>
      </c>
      <c r="I1121" s="19">
        <v>0</v>
      </c>
      <c r="J1121" s="19">
        <v>0</v>
      </c>
      <c r="K1121" s="19">
        <v>0</v>
      </c>
      <c r="L1121" s="19">
        <v>0</v>
      </c>
      <c r="M1121" s="19">
        <v>0</v>
      </c>
      <c r="N1121" s="19">
        <v>0</v>
      </c>
      <c r="O1121" s="19">
        <v>0</v>
      </c>
      <c r="P1121" s="19">
        <v>0</v>
      </c>
      <c r="Q1121" s="19">
        <v>24</v>
      </c>
      <c r="R1121" s="19">
        <v>1171</v>
      </c>
      <c r="S1121" s="19">
        <v>2.0495303159692571E-2</v>
      </c>
      <c r="T1121" s="19">
        <v>1</v>
      </c>
      <c r="U1121" s="19">
        <v>4.1666666666666664E-2</v>
      </c>
      <c r="V1121" s="10"/>
    </row>
    <row r="1122" spans="1:22" x14ac:dyDescent="0.2">
      <c r="A1122" s="8" t="s">
        <v>6366</v>
      </c>
      <c r="B1122" s="19">
        <v>0</v>
      </c>
      <c r="C1122" s="19">
        <v>0</v>
      </c>
      <c r="D1122" s="19">
        <v>0</v>
      </c>
      <c r="E1122" s="19">
        <v>0</v>
      </c>
      <c r="F1122" s="19">
        <v>0</v>
      </c>
      <c r="G1122" s="19">
        <v>0</v>
      </c>
      <c r="H1122" s="19">
        <v>0</v>
      </c>
      <c r="I1122" s="19">
        <v>0</v>
      </c>
      <c r="J1122" s="19">
        <v>0</v>
      </c>
      <c r="K1122" s="19">
        <v>0</v>
      </c>
      <c r="L1122" s="19">
        <v>0</v>
      </c>
      <c r="M1122" s="19">
        <v>0</v>
      </c>
      <c r="N1122" s="19">
        <v>0</v>
      </c>
      <c r="O1122" s="19">
        <v>0</v>
      </c>
      <c r="P1122" s="19">
        <v>0</v>
      </c>
      <c r="Q1122" s="19">
        <v>1</v>
      </c>
      <c r="R1122" s="19">
        <v>6</v>
      </c>
      <c r="S1122" s="19">
        <v>0.16666666666666666</v>
      </c>
      <c r="T1122" s="19">
        <v>0</v>
      </c>
      <c r="U1122" s="19">
        <v>0</v>
      </c>
      <c r="V1122" s="10"/>
    </row>
    <row r="1123" spans="1:22" x14ac:dyDescent="0.2">
      <c r="A1123" s="8" t="s">
        <v>190</v>
      </c>
      <c r="B1123" s="19">
        <v>269</v>
      </c>
      <c r="C1123" s="19">
        <v>1341</v>
      </c>
      <c r="D1123" s="19">
        <v>0.20059656972408652</v>
      </c>
      <c r="E1123" s="19">
        <v>4</v>
      </c>
      <c r="F1123" s="19">
        <v>1.4869888475836431E-2</v>
      </c>
      <c r="G1123" s="19">
        <v>0</v>
      </c>
      <c r="H1123" s="19">
        <v>0</v>
      </c>
      <c r="I1123" s="19">
        <v>0</v>
      </c>
      <c r="J1123" s="19">
        <v>0</v>
      </c>
      <c r="K1123" s="19">
        <v>0</v>
      </c>
      <c r="L1123" s="19">
        <v>0</v>
      </c>
      <c r="M1123" s="19">
        <v>0</v>
      </c>
      <c r="N1123" s="19">
        <v>0</v>
      </c>
      <c r="O1123" s="19">
        <v>0</v>
      </c>
      <c r="P1123" s="19">
        <v>0</v>
      </c>
      <c r="Q1123" s="19">
        <v>29</v>
      </c>
      <c r="R1123" s="19">
        <v>214</v>
      </c>
      <c r="S1123" s="19">
        <v>0.13551401869158877</v>
      </c>
      <c r="T1123" s="19">
        <v>0</v>
      </c>
      <c r="U1123" s="19">
        <v>0</v>
      </c>
      <c r="V1123" s="10"/>
    </row>
    <row r="1124" spans="1:22" x14ac:dyDescent="0.2">
      <c r="A1124" s="8" t="s">
        <v>6372</v>
      </c>
      <c r="B1124" s="19">
        <v>0</v>
      </c>
      <c r="C1124" s="19">
        <v>0</v>
      </c>
      <c r="D1124" s="19">
        <v>0</v>
      </c>
      <c r="E1124" s="19">
        <v>0</v>
      </c>
      <c r="F1124" s="19">
        <v>0</v>
      </c>
      <c r="G1124" s="19">
        <v>0</v>
      </c>
      <c r="H1124" s="19">
        <v>0</v>
      </c>
      <c r="I1124" s="19">
        <v>0</v>
      </c>
      <c r="J1124" s="19">
        <v>0</v>
      </c>
      <c r="K1124" s="19">
        <v>0</v>
      </c>
      <c r="L1124" s="19">
        <v>0</v>
      </c>
      <c r="M1124" s="19">
        <v>0</v>
      </c>
      <c r="N1124" s="19">
        <v>0</v>
      </c>
      <c r="O1124" s="19">
        <v>0</v>
      </c>
      <c r="P1124" s="19">
        <v>0</v>
      </c>
      <c r="Q1124" s="19">
        <v>15</v>
      </c>
      <c r="R1124" s="19">
        <v>338</v>
      </c>
      <c r="S1124" s="19">
        <v>4.4378698224852069E-2</v>
      </c>
      <c r="T1124" s="19">
        <v>0</v>
      </c>
      <c r="U1124" s="19">
        <v>0</v>
      </c>
      <c r="V1124" s="10"/>
    </row>
    <row r="1125" spans="1:22" x14ac:dyDescent="0.2">
      <c r="A1125" s="8" t="s">
        <v>186</v>
      </c>
      <c r="B1125" s="19">
        <v>132</v>
      </c>
      <c r="C1125" s="19">
        <v>1123</v>
      </c>
      <c r="D1125" s="19">
        <v>0.11754229741763135</v>
      </c>
      <c r="E1125" s="19">
        <v>1</v>
      </c>
      <c r="F1125" s="19">
        <v>7.575757575757576E-3</v>
      </c>
      <c r="G1125" s="19">
        <v>8</v>
      </c>
      <c r="H1125" s="19">
        <v>255</v>
      </c>
      <c r="I1125" s="19">
        <v>3.1372549019607843E-2</v>
      </c>
      <c r="J1125" s="19">
        <v>0</v>
      </c>
      <c r="K1125" s="19">
        <v>0</v>
      </c>
      <c r="L1125" s="19">
        <v>0</v>
      </c>
      <c r="M1125" s="19">
        <v>0</v>
      </c>
      <c r="N1125" s="19">
        <v>0</v>
      </c>
      <c r="O1125" s="19">
        <v>0</v>
      </c>
      <c r="P1125" s="19">
        <v>0</v>
      </c>
      <c r="Q1125" s="19">
        <v>0</v>
      </c>
      <c r="R1125" s="19">
        <v>0</v>
      </c>
      <c r="S1125" s="19">
        <v>0</v>
      </c>
      <c r="T1125" s="19">
        <v>0</v>
      </c>
      <c r="U1125" s="19">
        <v>0</v>
      </c>
      <c r="V1125" s="10"/>
    </row>
    <row r="1126" spans="1:22" x14ac:dyDescent="0.2">
      <c r="A1126" s="8" t="s">
        <v>188</v>
      </c>
      <c r="B1126" s="19">
        <v>175</v>
      </c>
      <c r="C1126" s="19">
        <v>1620</v>
      </c>
      <c r="D1126" s="19">
        <v>0.10802469135802469</v>
      </c>
      <c r="E1126" s="19">
        <v>5</v>
      </c>
      <c r="F1126" s="19">
        <v>2.8571428571428571E-2</v>
      </c>
      <c r="G1126" s="19">
        <v>27</v>
      </c>
      <c r="H1126" s="19">
        <v>298</v>
      </c>
      <c r="I1126" s="19">
        <v>9.0604026845637578E-2</v>
      </c>
      <c r="J1126" s="19">
        <v>0</v>
      </c>
      <c r="K1126" s="19">
        <v>0</v>
      </c>
      <c r="L1126" s="19">
        <v>0</v>
      </c>
      <c r="M1126" s="19">
        <v>0</v>
      </c>
      <c r="N1126" s="19">
        <v>0</v>
      </c>
      <c r="O1126" s="19">
        <v>0</v>
      </c>
      <c r="P1126" s="19">
        <v>0</v>
      </c>
      <c r="Q1126" s="19">
        <v>0</v>
      </c>
      <c r="R1126" s="19">
        <v>0</v>
      </c>
      <c r="S1126" s="19">
        <v>0</v>
      </c>
      <c r="T1126" s="19">
        <v>0</v>
      </c>
      <c r="U1126" s="19">
        <v>0</v>
      </c>
      <c r="V1126" s="10"/>
    </row>
    <row r="1127" spans="1:22" x14ac:dyDescent="0.2">
      <c r="A1127" s="8" t="s">
        <v>6354</v>
      </c>
      <c r="B1127" s="19">
        <v>0</v>
      </c>
      <c r="C1127" s="19">
        <v>0</v>
      </c>
      <c r="D1127" s="19">
        <v>0</v>
      </c>
      <c r="E1127" s="19">
        <v>0</v>
      </c>
      <c r="F1127" s="19">
        <v>0</v>
      </c>
      <c r="G1127" s="19">
        <v>0</v>
      </c>
      <c r="H1127" s="19">
        <v>0</v>
      </c>
      <c r="I1127" s="19">
        <v>0</v>
      </c>
      <c r="J1127" s="19">
        <v>0</v>
      </c>
      <c r="K1127" s="19">
        <v>0</v>
      </c>
      <c r="L1127" s="19">
        <v>0</v>
      </c>
      <c r="M1127" s="19">
        <v>0</v>
      </c>
      <c r="N1127" s="19">
        <v>0</v>
      </c>
      <c r="O1127" s="19">
        <v>0</v>
      </c>
      <c r="P1127" s="19">
        <v>0</v>
      </c>
      <c r="Q1127" s="19">
        <v>5</v>
      </c>
      <c r="R1127" s="19">
        <v>649</v>
      </c>
      <c r="S1127" s="19">
        <v>7.7041602465331279E-3</v>
      </c>
      <c r="T1127" s="19">
        <v>0</v>
      </c>
      <c r="U1127" s="19">
        <v>0</v>
      </c>
      <c r="V1127" s="10"/>
    </row>
    <row r="1128" spans="1:22" x14ac:dyDescent="0.2">
      <c r="A1128" s="8" t="s">
        <v>880</v>
      </c>
      <c r="B1128" s="19">
        <v>5</v>
      </c>
      <c r="C1128" s="19">
        <v>57</v>
      </c>
      <c r="D1128" s="19">
        <v>8.771929824561403E-2</v>
      </c>
      <c r="E1128" s="19">
        <v>0</v>
      </c>
      <c r="F1128" s="19">
        <v>0</v>
      </c>
      <c r="G1128" s="19">
        <v>1</v>
      </c>
      <c r="H1128" s="19">
        <v>4</v>
      </c>
      <c r="I1128" s="19">
        <v>0.25</v>
      </c>
      <c r="J1128" s="19">
        <v>0</v>
      </c>
      <c r="K1128" s="19">
        <v>0</v>
      </c>
      <c r="L1128" s="19">
        <v>0</v>
      </c>
      <c r="M1128" s="19">
        <v>0</v>
      </c>
      <c r="N1128" s="19">
        <v>0</v>
      </c>
      <c r="O1128" s="19">
        <v>0</v>
      </c>
      <c r="P1128" s="19">
        <v>0</v>
      </c>
      <c r="Q1128" s="19">
        <v>0</v>
      </c>
      <c r="R1128" s="19">
        <v>0</v>
      </c>
      <c r="S1128" s="19">
        <v>0</v>
      </c>
      <c r="T1128" s="19">
        <v>0</v>
      </c>
      <c r="U1128" s="19">
        <v>0</v>
      </c>
      <c r="V1128" s="10"/>
    </row>
    <row r="1129" spans="1:22" x14ac:dyDescent="0.2">
      <c r="A1129" s="8" t="s">
        <v>6977</v>
      </c>
      <c r="B1129" s="19">
        <v>0</v>
      </c>
      <c r="C1129" s="19">
        <v>0</v>
      </c>
      <c r="D1129" s="19">
        <v>0</v>
      </c>
      <c r="E1129" s="19">
        <v>0</v>
      </c>
      <c r="F1129" s="19">
        <v>0</v>
      </c>
      <c r="G1129" s="19">
        <v>0</v>
      </c>
      <c r="H1129" s="19">
        <v>0</v>
      </c>
      <c r="I1129" s="19">
        <v>0</v>
      </c>
      <c r="J1129" s="19">
        <v>0</v>
      </c>
      <c r="K1129" s="19">
        <v>0</v>
      </c>
      <c r="L1129" s="19">
        <v>0</v>
      </c>
      <c r="M1129" s="19">
        <v>0</v>
      </c>
      <c r="N1129" s="19">
        <v>0</v>
      </c>
      <c r="O1129" s="19">
        <v>0</v>
      </c>
      <c r="P1129" s="19">
        <v>0</v>
      </c>
      <c r="Q1129" s="19">
        <v>8</v>
      </c>
      <c r="R1129" s="19">
        <v>37</v>
      </c>
      <c r="S1129" s="19">
        <v>0.21621621621621623</v>
      </c>
      <c r="T1129" s="19">
        <v>0</v>
      </c>
      <c r="U1129" s="19">
        <v>0</v>
      </c>
      <c r="V1129" s="10"/>
    </row>
    <row r="1130" spans="1:22" x14ac:dyDescent="0.2">
      <c r="A1130" s="8" t="s">
        <v>3533</v>
      </c>
      <c r="B1130" s="19">
        <v>1</v>
      </c>
      <c r="C1130" s="19">
        <v>9</v>
      </c>
      <c r="D1130" s="19">
        <v>0.1111111111111111</v>
      </c>
      <c r="E1130" s="19">
        <v>0</v>
      </c>
      <c r="F1130" s="19">
        <v>0</v>
      </c>
      <c r="G1130" s="19">
        <v>0</v>
      </c>
      <c r="H1130" s="19">
        <v>0</v>
      </c>
      <c r="I1130" s="19">
        <v>0</v>
      </c>
      <c r="J1130" s="19">
        <v>0</v>
      </c>
      <c r="K1130" s="19">
        <v>0</v>
      </c>
      <c r="L1130" s="19">
        <v>0</v>
      </c>
      <c r="M1130" s="19">
        <v>0</v>
      </c>
      <c r="N1130" s="19">
        <v>0</v>
      </c>
      <c r="O1130" s="19">
        <v>0</v>
      </c>
      <c r="P1130" s="19">
        <v>0</v>
      </c>
      <c r="Q1130" s="19">
        <v>0</v>
      </c>
      <c r="R1130" s="19">
        <v>0</v>
      </c>
      <c r="S1130" s="19">
        <v>0</v>
      </c>
      <c r="T1130" s="19">
        <v>0</v>
      </c>
      <c r="U1130" s="19">
        <v>0</v>
      </c>
      <c r="V1130" s="10"/>
    </row>
    <row r="1131" spans="1:22" x14ac:dyDescent="0.2">
      <c r="A1131" s="8" t="s">
        <v>3537</v>
      </c>
      <c r="B1131" s="19">
        <v>1</v>
      </c>
      <c r="C1131" s="19">
        <v>6</v>
      </c>
      <c r="D1131" s="19">
        <v>0.16666666666666666</v>
      </c>
      <c r="E1131" s="19">
        <v>0</v>
      </c>
      <c r="F1131" s="19">
        <v>0</v>
      </c>
      <c r="G1131" s="19">
        <v>0</v>
      </c>
      <c r="H1131" s="19">
        <v>0</v>
      </c>
      <c r="I1131" s="19">
        <v>0</v>
      </c>
      <c r="J1131" s="19">
        <v>0</v>
      </c>
      <c r="K1131" s="19">
        <v>0</v>
      </c>
      <c r="L1131" s="19">
        <v>0</v>
      </c>
      <c r="M1131" s="19">
        <v>0</v>
      </c>
      <c r="N1131" s="19">
        <v>0</v>
      </c>
      <c r="O1131" s="19">
        <v>0</v>
      </c>
      <c r="P1131" s="19">
        <v>0</v>
      </c>
      <c r="Q1131" s="19">
        <v>0</v>
      </c>
      <c r="R1131" s="19">
        <v>0</v>
      </c>
      <c r="S1131" s="19">
        <v>0</v>
      </c>
      <c r="T1131" s="19">
        <v>0</v>
      </c>
      <c r="U1131" s="19">
        <v>0</v>
      </c>
      <c r="V1131" s="10"/>
    </row>
    <row r="1132" spans="1:22" x14ac:dyDescent="0.2">
      <c r="A1132" s="8" t="s">
        <v>874</v>
      </c>
      <c r="B1132" s="19">
        <v>1</v>
      </c>
      <c r="C1132" s="19">
        <v>6</v>
      </c>
      <c r="D1132" s="19">
        <v>0.16666666666666666</v>
      </c>
      <c r="E1132" s="19">
        <v>0</v>
      </c>
      <c r="F1132" s="19">
        <v>0</v>
      </c>
      <c r="G1132" s="19">
        <v>0</v>
      </c>
      <c r="H1132" s="19">
        <v>0</v>
      </c>
      <c r="I1132" s="19">
        <v>0</v>
      </c>
      <c r="J1132" s="19">
        <v>0</v>
      </c>
      <c r="K1132" s="19">
        <v>0</v>
      </c>
      <c r="L1132" s="19">
        <v>0</v>
      </c>
      <c r="M1132" s="19">
        <v>0</v>
      </c>
      <c r="N1132" s="19">
        <v>0</v>
      </c>
      <c r="O1132" s="19">
        <v>0</v>
      </c>
      <c r="P1132" s="19">
        <v>0</v>
      </c>
      <c r="Q1132" s="19">
        <v>0</v>
      </c>
      <c r="R1132" s="19">
        <v>0</v>
      </c>
      <c r="S1132" s="19">
        <v>0</v>
      </c>
      <c r="T1132" s="19">
        <v>0</v>
      </c>
      <c r="U1132" s="19">
        <v>0</v>
      </c>
      <c r="V1132" s="10"/>
    </row>
    <row r="1133" spans="1:22" x14ac:dyDescent="0.2">
      <c r="A1133" s="8" t="s">
        <v>936</v>
      </c>
      <c r="B1133" s="19">
        <v>1</v>
      </c>
      <c r="C1133" s="19">
        <v>1</v>
      </c>
      <c r="D1133" s="19">
        <v>1</v>
      </c>
      <c r="E1133" s="19">
        <v>0</v>
      </c>
      <c r="F1133" s="19">
        <v>0</v>
      </c>
      <c r="G1133" s="19">
        <v>0</v>
      </c>
      <c r="H1133" s="19">
        <v>0</v>
      </c>
      <c r="I1133" s="19">
        <v>0</v>
      </c>
      <c r="J1133" s="19">
        <v>0</v>
      </c>
      <c r="K1133" s="19">
        <v>0</v>
      </c>
      <c r="L1133" s="19">
        <v>0</v>
      </c>
      <c r="M1133" s="19">
        <v>0</v>
      </c>
      <c r="N1133" s="19">
        <v>0</v>
      </c>
      <c r="O1133" s="19">
        <v>0</v>
      </c>
      <c r="P1133" s="19">
        <v>0</v>
      </c>
      <c r="Q1133" s="19">
        <v>0</v>
      </c>
      <c r="R1133" s="19">
        <v>0</v>
      </c>
      <c r="S1133" s="19">
        <v>0</v>
      </c>
      <c r="T1133" s="19">
        <v>0</v>
      </c>
      <c r="U1133" s="19">
        <v>0</v>
      </c>
      <c r="V1133" s="10"/>
    </row>
    <row r="1134" spans="1:22" x14ac:dyDescent="0.2">
      <c r="A1134" s="8" t="s">
        <v>3551</v>
      </c>
      <c r="B1134" s="19">
        <v>6</v>
      </c>
      <c r="C1134" s="19">
        <v>12</v>
      </c>
      <c r="D1134" s="19">
        <v>0.5</v>
      </c>
      <c r="E1134" s="19">
        <v>0</v>
      </c>
      <c r="F1134" s="19">
        <v>0</v>
      </c>
      <c r="G1134" s="19">
        <v>0</v>
      </c>
      <c r="H1134" s="19">
        <v>0</v>
      </c>
      <c r="I1134" s="19">
        <v>0</v>
      </c>
      <c r="J1134" s="19">
        <v>0</v>
      </c>
      <c r="K1134" s="19">
        <v>0</v>
      </c>
      <c r="L1134" s="19">
        <v>0</v>
      </c>
      <c r="M1134" s="19">
        <v>0</v>
      </c>
      <c r="N1134" s="19">
        <v>0</v>
      </c>
      <c r="O1134" s="19">
        <v>0</v>
      </c>
      <c r="P1134" s="19">
        <v>0</v>
      </c>
      <c r="Q1134" s="19">
        <v>0</v>
      </c>
      <c r="R1134" s="19">
        <v>0</v>
      </c>
      <c r="S1134" s="19">
        <v>0</v>
      </c>
      <c r="T1134" s="19">
        <v>0</v>
      </c>
      <c r="U1134" s="19">
        <v>0</v>
      </c>
      <c r="V1134" s="10"/>
    </row>
    <row r="1135" spans="1:22" x14ac:dyDescent="0.2">
      <c r="A1135" s="8" t="s">
        <v>134</v>
      </c>
      <c r="B1135" s="19">
        <v>6</v>
      </c>
      <c r="C1135" s="19">
        <v>84</v>
      </c>
      <c r="D1135" s="19">
        <v>7.1428571428571425E-2</v>
      </c>
      <c r="E1135" s="19">
        <v>0</v>
      </c>
      <c r="F1135" s="19">
        <v>0</v>
      </c>
      <c r="G1135" s="19">
        <v>9</v>
      </c>
      <c r="H1135" s="19">
        <v>171</v>
      </c>
      <c r="I1135" s="19">
        <v>5.2631578947368418E-2</v>
      </c>
      <c r="J1135" s="19">
        <v>0</v>
      </c>
      <c r="K1135" s="19">
        <v>0</v>
      </c>
      <c r="L1135" s="19">
        <v>0</v>
      </c>
      <c r="M1135" s="19">
        <v>0</v>
      </c>
      <c r="N1135" s="19">
        <v>0</v>
      </c>
      <c r="O1135" s="19">
        <v>0</v>
      </c>
      <c r="P1135" s="19">
        <v>0</v>
      </c>
      <c r="Q1135" s="19">
        <v>0</v>
      </c>
      <c r="R1135" s="19">
        <v>0</v>
      </c>
      <c r="S1135" s="19">
        <v>0</v>
      </c>
      <c r="T1135" s="19">
        <v>0</v>
      </c>
      <c r="U1135" s="19">
        <v>0</v>
      </c>
      <c r="V1135" s="10"/>
    </row>
    <row r="1136" spans="1:22" x14ac:dyDescent="0.2">
      <c r="A1136" s="8" t="s">
        <v>6958</v>
      </c>
      <c r="B1136" s="19">
        <v>0</v>
      </c>
      <c r="C1136" s="19">
        <v>0</v>
      </c>
      <c r="D1136" s="19">
        <v>0</v>
      </c>
      <c r="E1136" s="19">
        <v>0</v>
      </c>
      <c r="F1136" s="19">
        <v>0</v>
      </c>
      <c r="G1136" s="19">
        <v>0</v>
      </c>
      <c r="H1136" s="19">
        <v>0</v>
      </c>
      <c r="I1136" s="19">
        <v>0</v>
      </c>
      <c r="J1136" s="19">
        <v>0</v>
      </c>
      <c r="K1136" s="19">
        <v>0</v>
      </c>
      <c r="L1136" s="19">
        <v>0</v>
      </c>
      <c r="M1136" s="19">
        <v>0</v>
      </c>
      <c r="N1136" s="19">
        <v>0</v>
      </c>
      <c r="O1136" s="19">
        <v>0</v>
      </c>
      <c r="P1136" s="19">
        <v>0</v>
      </c>
      <c r="Q1136" s="19">
        <v>6</v>
      </c>
      <c r="R1136" s="19">
        <v>17</v>
      </c>
      <c r="S1136" s="19">
        <v>0.35294117647058826</v>
      </c>
      <c r="T1136" s="19">
        <v>0</v>
      </c>
      <c r="U1136" s="19">
        <v>0</v>
      </c>
      <c r="V1136" s="10"/>
    </row>
    <row r="1137" spans="1:22" x14ac:dyDescent="0.2">
      <c r="A1137" s="8" t="s">
        <v>156</v>
      </c>
      <c r="B1137" s="19">
        <v>44</v>
      </c>
      <c r="C1137" s="19">
        <v>279</v>
      </c>
      <c r="D1137" s="19">
        <v>0.15770609318996415</v>
      </c>
      <c r="E1137" s="19">
        <v>1</v>
      </c>
      <c r="F1137" s="19">
        <v>2.2727272727272728E-2</v>
      </c>
      <c r="G1137" s="19">
        <v>1</v>
      </c>
      <c r="H1137" s="19">
        <v>209</v>
      </c>
      <c r="I1137" s="19">
        <v>4.7846889952153108E-3</v>
      </c>
      <c r="J1137" s="19">
        <v>0</v>
      </c>
      <c r="K1137" s="19">
        <v>0</v>
      </c>
      <c r="L1137" s="19">
        <v>0</v>
      </c>
      <c r="M1137" s="19">
        <v>0</v>
      </c>
      <c r="N1137" s="19">
        <v>0</v>
      </c>
      <c r="O1137" s="19">
        <v>0</v>
      </c>
      <c r="P1137" s="19">
        <v>0</v>
      </c>
      <c r="Q1137" s="19">
        <v>74</v>
      </c>
      <c r="R1137" s="19">
        <v>1669</v>
      </c>
      <c r="S1137" s="19">
        <v>4.4337926902336726E-2</v>
      </c>
      <c r="T1137" s="19">
        <v>1</v>
      </c>
      <c r="U1137" s="19">
        <v>1.3513513513513514E-2</v>
      </c>
      <c r="V1137" s="10"/>
    </row>
    <row r="1138" spans="1:22" x14ac:dyDescent="0.2">
      <c r="A1138" s="8" t="s">
        <v>944</v>
      </c>
      <c r="B1138" s="19">
        <v>2</v>
      </c>
      <c r="C1138" s="19">
        <v>2</v>
      </c>
      <c r="D1138" s="19">
        <v>1</v>
      </c>
      <c r="E1138" s="19">
        <v>0</v>
      </c>
      <c r="F1138" s="19">
        <v>0</v>
      </c>
      <c r="G1138" s="19">
        <v>0</v>
      </c>
      <c r="H1138" s="19">
        <v>0</v>
      </c>
      <c r="I1138" s="19">
        <v>0</v>
      </c>
      <c r="J1138" s="19">
        <v>0</v>
      </c>
      <c r="K1138" s="19">
        <v>0</v>
      </c>
      <c r="L1138" s="19">
        <v>0</v>
      </c>
      <c r="M1138" s="19">
        <v>0</v>
      </c>
      <c r="N1138" s="19">
        <v>0</v>
      </c>
      <c r="O1138" s="19">
        <v>0</v>
      </c>
      <c r="P1138" s="19">
        <v>0</v>
      </c>
      <c r="Q1138" s="19">
        <v>1</v>
      </c>
      <c r="R1138" s="19">
        <v>5</v>
      </c>
      <c r="S1138" s="19">
        <v>0.2</v>
      </c>
      <c r="T1138" s="19">
        <v>0</v>
      </c>
      <c r="U1138" s="19">
        <v>0</v>
      </c>
      <c r="V1138" s="10"/>
    </row>
    <row r="1139" spans="1:22" x14ac:dyDescent="0.2">
      <c r="A1139" s="8" t="s">
        <v>148</v>
      </c>
      <c r="B1139" s="19">
        <v>10</v>
      </c>
      <c r="C1139" s="19">
        <v>79</v>
      </c>
      <c r="D1139" s="19">
        <v>0.12658227848101267</v>
      </c>
      <c r="E1139" s="19">
        <v>0</v>
      </c>
      <c r="F1139" s="19">
        <v>0</v>
      </c>
      <c r="G1139" s="19">
        <v>3</v>
      </c>
      <c r="H1139" s="19">
        <v>21</v>
      </c>
      <c r="I1139" s="19">
        <v>0.14285714285714285</v>
      </c>
      <c r="J1139" s="19">
        <v>0</v>
      </c>
      <c r="K1139" s="19">
        <v>0</v>
      </c>
      <c r="L1139" s="19">
        <v>0</v>
      </c>
      <c r="M1139" s="19">
        <v>0</v>
      </c>
      <c r="N1139" s="19">
        <v>0</v>
      </c>
      <c r="O1139" s="19">
        <v>0</v>
      </c>
      <c r="P1139" s="19">
        <v>0</v>
      </c>
      <c r="Q1139" s="19">
        <v>0</v>
      </c>
      <c r="R1139" s="19">
        <v>0</v>
      </c>
      <c r="S1139" s="19">
        <v>0</v>
      </c>
      <c r="T1139" s="19">
        <v>0</v>
      </c>
      <c r="U1139" s="19">
        <v>0</v>
      </c>
      <c r="V1139" s="10"/>
    </row>
    <row r="1140" spans="1:22" x14ac:dyDescent="0.2">
      <c r="A1140" s="8" t="s">
        <v>3688</v>
      </c>
      <c r="B1140" s="19">
        <v>2</v>
      </c>
      <c r="C1140" s="19">
        <v>9</v>
      </c>
      <c r="D1140" s="19">
        <v>0.22222222222222221</v>
      </c>
      <c r="E1140" s="19">
        <v>0</v>
      </c>
      <c r="F1140" s="19">
        <v>0</v>
      </c>
      <c r="G1140" s="19">
        <v>0</v>
      </c>
      <c r="H1140" s="19">
        <v>0</v>
      </c>
      <c r="I1140" s="19">
        <v>0</v>
      </c>
      <c r="J1140" s="19">
        <v>0</v>
      </c>
      <c r="K1140" s="19">
        <v>0</v>
      </c>
      <c r="L1140" s="19">
        <v>0</v>
      </c>
      <c r="M1140" s="19">
        <v>0</v>
      </c>
      <c r="N1140" s="19">
        <v>0</v>
      </c>
      <c r="O1140" s="19">
        <v>0</v>
      </c>
      <c r="P1140" s="19">
        <v>0</v>
      </c>
      <c r="Q1140" s="19">
        <v>0</v>
      </c>
      <c r="R1140" s="19">
        <v>0</v>
      </c>
      <c r="S1140" s="19">
        <v>0</v>
      </c>
      <c r="T1140" s="19">
        <v>0</v>
      </c>
      <c r="U1140" s="19">
        <v>0</v>
      </c>
      <c r="V1140" s="10"/>
    </row>
    <row r="1141" spans="1:22" x14ac:dyDescent="0.2">
      <c r="A1141" s="8" t="s">
        <v>829</v>
      </c>
      <c r="B1141" s="19">
        <v>10</v>
      </c>
      <c r="C1141" s="19">
        <v>80</v>
      </c>
      <c r="D1141" s="19">
        <v>0.125</v>
      </c>
      <c r="E1141" s="19">
        <v>1</v>
      </c>
      <c r="F1141" s="19">
        <v>0.1</v>
      </c>
      <c r="G1141" s="19">
        <v>0</v>
      </c>
      <c r="H1141" s="19">
        <v>0</v>
      </c>
      <c r="I1141" s="19">
        <v>0</v>
      </c>
      <c r="J1141" s="19">
        <v>0</v>
      </c>
      <c r="K1141" s="19">
        <v>0</v>
      </c>
      <c r="L1141" s="19">
        <v>0</v>
      </c>
      <c r="M1141" s="19">
        <v>0</v>
      </c>
      <c r="N1141" s="19">
        <v>0</v>
      </c>
      <c r="O1141" s="19">
        <v>0</v>
      </c>
      <c r="P1141" s="19">
        <v>0</v>
      </c>
      <c r="Q1141" s="19">
        <v>0</v>
      </c>
      <c r="R1141" s="19">
        <v>0</v>
      </c>
      <c r="S1141" s="19">
        <v>0</v>
      </c>
      <c r="T1141" s="19">
        <v>0</v>
      </c>
      <c r="U1141" s="19">
        <v>0</v>
      </c>
      <c r="V1141" s="10"/>
    </row>
    <row r="1142" spans="1:22" x14ac:dyDescent="0.2">
      <c r="A1142" s="8" t="s">
        <v>876</v>
      </c>
      <c r="B1142" s="19">
        <v>5</v>
      </c>
      <c r="C1142" s="19">
        <v>20</v>
      </c>
      <c r="D1142" s="19">
        <v>0.25</v>
      </c>
      <c r="E1142" s="19">
        <v>0</v>
      </c>
      <c r="F1142" s="19">
        <v>0</v>
      </c>
      <c r="G1142" s="19">
        <v>0</v>
      </c>
      <c r="H1142" s="19">
        <v>0</v>
      </c>
      <c r="I1142" s="19">
        <v>0</v>
      </c>
      <c r="J1142" s="19">
        <v>0</v>
      </c>
      <c r="K1142" s="19">
        <v>0</v>
      </c>
      <c r="L1142" s="19">
        <v>0</v>
      </c>
      <c r="M1142" s="19">
        <v>0</v>
      </c>
      <c r="N1142" s="19">
        <v>0</v>
      </c>
      <c r="O1142" s="19">
        <v>0</v>
      </c>
      <c r="P1142" s="19">
        <v>0</v>
      </c>
      <c r="Q1142" s="19">
        <v>64</v>
      </c>
      <c r="R1142" s="19">
        <v>821</v>
      </c>
      <c r="S1142" s="19">
        <v>7.7953714981729594E-2</v>
      </c>
      <c r="T1142" s="19">
        <v>0</v>
      </c>
      <c r="U1142" s="19">
        <v>0</v>
      </c>
      <c r="V1142" s="10"/>
    </row>
    <row r="1143" spans="1:22" x14ac:dyDescent="0.2">
      <c r="A1143" s="8" t="s">
        <v>6368</v>
      </c>
      <c r="B1143" s="19">
        <v>0</v>
      </c>
      <c r="C1143" s="19">
        <v>0</v>
      </c>
      <c r="D1143" s="19">
        <v>0</v>
      </c>
      <c r="E1143" s="19">
        <v>0</v>
      </c>
      <c r="F1143" s="19">
        <v>0</v>
      </c>
      <c r="G1143" s="19">
        <v>0</v>
      </c>
      <c r="H1143" s="19">
        <v>0</v>
      </c>
      <c r="I1143" s="19">
        <v>0</v>
      </c>
      <c r="J1143" s="19">
        <v>0</v>
      </c>
      <c r="K1143" s="19">
        <v>0</v>
      </c>
      <c r="L1143" s="19">
        <v>0</v>
      </c>
      <c r="M1143" s="19">
        <v>0</v>
      </c>
      <c r="N1143" s="19">
        <v>0</v>
      </c>
      <c r="O1143" s="19">
        <v>0</v>
      </c>
      <c r="P1143" s="19">
        <v>0</v>
      </c>
      <c r="Q1143" s="19">
        <v>5</v>
      </c>
      <c r="R1143" s="19">
        <v>51</v>
      </c>
      <c r="S1143" s="19">
        <v>9.8039215686274508E-2</v>
      </c>
      <c r="T1143" s="19">
        <v>0</v>
      </c>
      <c r="U1143" s="19">
        <v>0</v>
      </c>
      <c r="V1143" s="10"/>
    </row>
    <row r="1144" spans="1:22" x14ac:dyDescent="0.2">
      <c r="A1144" s="8" t="s">
        <v>3160</v>
      </c>
      <c r="B1144" s="19">
        <v>61</v>
      </c>
      <c r="C1144" s="19">
        <v>1474</v>
      </c>
      <c r="D1144" s="19">
        <v>4.1383989145183174E-2</v>
      </c>
      <c r="E1144" s="19">
        <v>0</v>
      </c>
      <c r="F1144" s="19">
        <v>0</v>
      </c>
      <c r="G1144" s="19">
        <v>0</v>
      </c>
      <c r="H1144" s="19">
        <v>0</v>
      </c>
      <c r="I1144" s="19">
        <v>0</v>
      </c>
      <c r="J1144" s="19">
        <v>0</v>
      </c>
      <c r="K1144" s="19">
        <v>0</v>
      </c>
      <c r="L1144" s="19">
        <v>0</v>
      </c>
      <c r="M1144" s="19">
        <v>0</v>
      </c>
      <c r="N1144" s="19">
        <v>0</v>
      </c>
      <c r="O1144" s="19">
        <v>0</v>
      </c>
      <c r="P1144" s="19">
        <v>0</v>
      </c>
      <c r="Q1144" s="19">
        <v>0</v>
      </c>
      <c r="R1144" s="19">
        <v>0</v>
      </c>
      <c r="S1144" s="19">
        <v>0</v>
      </c>
      <c r="T1144" s="19">
        <v>0</v>
      </c>
      <c r="U1144" s="19">
        <v>0</v>
      </c>
      <c r="V1144" s="10"/>
    </row>
    <row r="1145" spans="1:22" x14ac:dyDescent="0.2">
      <c r="A1145" s="8" t="s">
        <v>574</v>
      </c>
      <c r="B1145" s="19">
        <v>1</v>
      </c>
      <c r="C1145" s="19">
        <v>1</v>
      </c>
      <c r="D1145" s="19">
        <v>1</v>
      </c>
      <c r="E1145" s="19">
        <v>0</v>
      </c>
      <c r="F1145" s="19">
        <v>0</v>
      </c>
      <c r="G1145" s="19">
        <v>0</v>
      </c>
      <c r="H1145" s="19">
        <v>0</v>
      </c>
      <c r="I1145" s="19">
        <v>0</v>
      </c>
      <c r="J1145" s="19">
        <v>0</v>
      </c>
      <c r="K1145" s="19">
        <v>0</v>
      </c>
      <c r="L1145" s="19">
        <v>0</v>
      </c>
      <c r="M1145" s="19">
        <v>0</v>
      </c>
      <c r="N1145" s="19">
        <v>0</v>
      </c>
      <c r="O1145" s="19">
        <v>0</v>
      </c>
      <c r="P1145" s="19">
        <v>0</v>
      </c>
      <c r="Q1145" s="19">
        <v>0</v>
      </c>
      <c r="R1145" s="19">
        <v>0</v>
      </c>
      <c r="S1145" s="19">
        <v>0</v>
      </c>
      <c r="T1145" s="19">
        <v>0</v>
      </c>
      <c r="U1145" s="19">
        <v>0</v>
      </c>
      <c r="V1145" s="10"/>
    </row>
    <row r="1146" spans="1:22" x14ac:dyDescent="0.2">
      <c r="A1146" s="8" t="s">
        <v>632</v>
      </c>
      <c r="B1146" s="19">
        <v>1</v>
      </c>
      <c r="C1146" s="19">
        <v>15</v>
      </c>
      <c r="D1146" s="19">
        <v>6.6666666666666666E-2</v>
      </c>
      <c r="E1146" s="19">
        <v>0</v>
      </c>
      <c r="F1146" s="19">
        <v>0</v>
      </c>
      <c r="G1146" s="19">
        <v>0</v>
      </c>
      <c r="H1146" s="19">
        <v>0</v>
      </c>
      <c r="I1146" s="19">
        <v>0</v>
      </c>
      <c r="J1146" s="19">
        <v>0</v>
      </c>
      <c r="K1146" s="19">
        <v>0</v>
      </c>
      <c r="L1146" s="19">
        <v>0</v>
      </c>
      <c r="M1146" s="19">
        <v>0</v>
      </c>
      <c r="N1146" s="19">
        <v>0</v>
      </c>
      <c r="O1146" s="19">
        <v>0</v>
      </c>
      <c r="P1146" s="19">
        <v>0</v>
      </c>
      <c r="Q1146" s="19">
        <v>0</v>
      </c>
      <c r="R1146" s="19">
        <v>0</v>
      </c>
      <c r="S1146" s="19">
        <v>0</v>
      </c>
      <c r="T1146" s="19">
        <v>0</v>
      </c>
      <c r="U1146" s="19">
        <v>0</v>
      </c>
      <c r="V1146" s="10"/>
    </row>
    <row r="1147" spans="1:22" x14ac:dyDescent="0.2">
      <c r="A1147" s="8" t="s">
        <v>655</v>
      </c>
      <c r="B1147" s="19">
        <v>1</v>
      </c>
      <c r="C1147" s="19">
        <v>8</v>
      </c>
      <c r="D1147" s="19">
        <v>0.125</v>
      </c>
      <c r="E1147" s="19">
        <v>0</v>
      </c>
      <c r="F1147" s="19">
        <v>0</v>
      </c>
      <c r="G1147" s="19">
        <v>0</v>
      </c>
      <c r="H1147" s="19">
        <v>0</v>
      </c>
      <c r="I1147" s="19">
        <v>0</v>
      </c>
      <c r="J1147" s="19">
        <v>0</v>
      </c>
      <c r="K1147" s="19">
        <v>0</v>
      </c>
      <c r="L1147" s="19">
        <v>0</v>
      </c>
      <c r="M1147" s="19">
        <v>0</v>
      </c>
      <c r="N1147" s="19">
        <v>0</v>
      </c>
      <c r="O1147" s="19">
        <v>0</v>
      </c>
      <c r="P1147" s="19">
        <v>0</v>
      </c>
      <c r="Q1147" s="19">
        <v>0</v>
      </c>
      <c r="R1147" s="19">
        <v>0</v>
      </c>
      <c r="S1147" s="19">
        <v>0</v>
      </c>
      <c r="T1147" s="19">
        <v>0</v>
      </c>
      <c r="U1147" s="19">
        <v>0</v>
      </c>
      <c r="V1147" s="10"/>
    </row>
    <row r="1148" spans="1:22" x14ac:dyDescent="0.2">
      <c r="A1148" s="8" t="s">
        <v>797</v>
      </c>
      <c r="B1148" s="19">
        <v>11</v>
      </c>
      <c r="C1148" s="19">
        <v>513</v>
      </c>
      <c r="D1148" s="19">
        <v>2.1442495126705652E-2</v>
      </c>
      <c r="E1148" s="19">
        <v>0</v>
      </c>
      <c r="F1148" s="19">
        <v>0</v>
      </c>
      <c r="G1148" s="19">
        <v>0</v>
      </c>
      <c r="H1148" s="19">
        <v>0</v>
      </c>
      <c r="I1148" s="19">
        <v>0</v>
      </c>
      <c r="J1148" s="19">
        <v>0</v>
      </c>
      <c r="K1148" s="19">
        <v>0</v>
      </c>
      <c r="L1148" s="19">
        <v>0</v>
      </c>
      <c r="M1148" s="19">
        <v>0</v>
      </c>
      <c r="N1148" s="19">
        <v>0</v>
      </c>
      <c r="O1148" s="19">
        <v>0</v>
      </c>
      <c r="P1148" s="19">
        <v>0</v>
      </c>
      <c r="Q1148" s="19">
        <v>0</v>
      </c>
      <c r="R1148" s="19">
        <v>0</v>
      </c>
      <c r="S1148" s="19">
        <v>0</v>
      </c>
      <c r="T1148" s="19">
        <v>0</v>
      </c>
      <c r="U1148" s="19">
        <v>0</v>
      </c>
      <c r="V1148" s="10"/>
    </row>
    <row r="1149" spans="1:22" x14ac:dyDescent="0.2">
      <c r="A1149" s="8" t="s">
        <v>630</v>
      </c>
      <c r="B1149" s="19">
        <v>1</v>
      </c>
      <c r="C1149" s="19">
        <v>141</v>
      </c>
      <c r="D1149" s="19">
        <v>7.0921985815602835E-3</v>
      </c>
      <c r="E1149" s="19">
        <v>0</v>
      </c>
      <c r="F1149" s="19">
        <v>0</v>
      </c>
      <c r="G1149" s="19">
        <v>0</v>
      </c>
      <c r="H1149" s="19">
        <v>0</v>
      </c>
      <c r="I1149" s="19">
        <v>0</v>
      </c>
      <c r="J1149" s="19">
        <v>0</v>
      </c>
      <c r="K1149" s="19">
        <v>0</v>
      </c>
      <c r="L1149" s="19">
        <v>0</v>
      </c>
      <c r="M1149" s="19">
        <v>0</v>
      </c>
      <c r="N1149" s="19">
        <v>0</v>
      </c>
      <c r="O1149" s="19">
        <v>0</v>
      </c>
      <c r="P1149" s="19">
        <v>0</v>
      </c>
      <c r="Q1149" s="19">
        <v>0</v>
      </c>
      <c r="R1149" s="19">
        <v>0</v>
      </c>
      <c r="S1149" s="19">
        <v>0</v>
      </c>
      <c r="T1149" s="19">
        <v>0</v>
      </c>
      <c r="U1149" s="19">
        <v>0</v>
      </c>
      <c r="V1149" s="10"/>
    </row>
    <row r="1150" spans="1:22" x14ac:dyDescent="0.2">
      <c r="A1150" s="8" t="s">
        <v>1381</v>
      </c>
      <c r="B1150" s="19">
        <v>1</v>
      </c>
      <c r="C1150" s="19">
        <v>1</v>
      </c>
      <c r="D1150" s="19">
        <v>1</v>
      </c>
      <c r="E1150" s="19">
        <v>0</v>
      </c>
      <c r="F1150" s="19">
        <v>0</v>
      </c>
      <c r="G1150" s="19">
        <v>0</v>
      </c>
      <c r="H1150" s="19">
        <v>0</v>
      </c>
      <c r="I1150" s="19">
        <v>0</v>
      </c>
      <c r="J1150" s="19">
        <v>0</v>
      </c>
      <c r="K1150" s="19">
        <v>0</v>
      </c>
      <c r="L1150" s="19">
        <v>0</v>
      </c>
      <c r="M1150" s="19">
        <v>0</v>
      </c>
      <c r="N1150" s="19">
        <v>0</v>
      </c>
      <c r="O1150" s="19">
        <v>0</v>
      </c>
      <c r="P1150" s="19">
        <v>0</v>
      </c>
      <c r="Q1150" s="19">
        <v>0</v>
      </c>
      <c r="R1150" s="19">
        <v>0</v>
      </c>
      <c r="S1150" s="19">
        <v>0</v>
      </c>
      <c r="T1150" s="19">
        <v>0</v>
      </c>
      <c r="U1150" s="19">
        <v>0</v>
      </c>
      <c r="V1150" s="10"/>
    </row>
    <row r="1151" spans="1:22" x14ac:dyDescent="0.2">
      <c r="A1151" s="8" t="s">
        <v>1655</v>
      </c>
      <c r="B1151" s="19">
        <v>29</v>
      </c>
      <c r="C1151" s="19">
        <v>459</v>
      </c>
      <c r="D1151" s="19">
        <v>6.3180827886710242E-2</v>
      </c>
      <c r="E1151" s="19">
        <v>0</v>
      </c>
      <c r="F1151" s="19">
        <v>0</v>
      </c>
      <c r="G1151" s="19">
        <v>0</v>
      </c>
      <c r="H1151" s="19">
        <v>0</v>
      </c>
      <c r="I1151" s="19">
        <v>0</v>
      </c>
      <c r="J1151" s="19">
        <v>0</v>
      </c>
      <c r="K1151" s="19">
        <v>0</v>
      </c>
      <c r="L1151" s="19">
        <v>0</v>
      </c>
      <c r="M1151" s="19">
        <v>0</v>
      </c>
      <c r="N1151" s="19">
        <v>0</v>
      </c>
      <c r="O1151" s="19">
        <v>0</v>
      </c>
      <c r="P1151" s="19">
        <v>0</v>
      </c>
      <c r="Q1151" s="19">
        <v>0</v>
      </c>
      <c r="R1151" s="19">
        <v>0</v>
      </c>
      <c r="S1151" s="19">
        <v>0</v>
      </c>
      <c r="T1151" s="19">
        <v>0</v>
      </c>
      <c r="U1151" s="19">
        <v>0</v>
      </c>
      <c r="V1151" s="10"/>
    </row>
    <row r="1152" spans="1:22" x14ac:dyDescent="0.2">
      <c r="A1152" s="8" t="s">
        <v>2049</v>
      </c>
      <c r="B1152" s="19">
        <v>1</v>
      </c>
      <c r="C1152" s="19">
        <v>1</v>
      </c>
      <c r="D1152" s="19">
        <v>1</v>
      </c>
      <c r="E1152" s="19">
        <v>0</v>
      </c>
      <c r="F1152" s="19">
        <v>0</v>
      </c>
      <c r="G1152" s="19">
        <v>0</v>
      </c>
      <c r="H1152" s="19">
        <v>0</v>
      </c>
      <c r="I1152" s="19">
        <v>0</v>
      </c>
      <c r="J1152" s="19">
        <v>0</v>
      </c>
      <c r="K1152" s="19">
        <v>0</v>
      </c>
      <c r="L1152" s="19">
        <v>0</v>
      </c>
      <c r="M1152" s="19">
        <v>0</v>
      </c>
      <c r="N1152" s="19">
        <v>0</v>
      </c>
      <c r="O1152" s="19">
        <v>0</v>
      </c>
      <c r="P1152" s="19">
        <v>0</v>
      </c>
      <c r="Q1152" s="19">
        <v>0</v>
      </c>
      <c r="R1152" s="19">
        <v>0</v>
      </c>
      <c r="S1152" s="19">
        <v>0</v>
      </c>
      <c r="T1152" s="19">
        <v>0</v>
      </c>
      <c r="U1152" s="19">
        <v>0</v>
      </c>
      <c r="V1152" s="10"/>
    </row>
    <row r="1153" spans="1:22" x14ac:dyDescent="0.2">
      <c r="A1153" s="8" t="s">
        <v>1156</v>
      </c>
      <c r="B1153" s="19">
        <v>8</v>
      </c>
      <c r="C1153" s="19">
        <v>89</v>
      </c>
      <c r="D1153" s="19">
        <v>8.98876404494382E-2</v>
      </c>
      <c r="E1153" s="19">
        <v>0</v>
      </c>
      <c r="F1153" s="19">
        <v>0</v>
      </c>
      <c r="G1153" s="19">
        <v>0</v>
      </c>
      <c r="H1153" s="19">
        <v>0</v>
      </c>
      <c r="I1153" s="19">
        <v>0</v>
      </c>
      <c r="J1153" s="19">
        <v>0</v>
      </c>
      <c r="K1153" s="19">
        <v>0</v>
      </c>
      <c r="L1153" s="19">
        <v>0</v>
      </c>
      <c r="M1153" s="19">
        <v>0</v>
      </c>
      <c r="N1153" s="19">
        <v>0</v>
      </c>
      <c r="O1153" s="19">
        <v>0</v>
      </c>
      <c r="P1153" s="19">
        <v>0</v>
      </c>
      <c r="Q1153" s="19">
        <v>0</v>
      </c>
      <c r="R1153" s="19">
        <v>0</v>
      </c>
      <c r="S1153" s="19">
        <v>0</v>
      </c>
      <c r="T1153" s="19">
        <v>0</v>
      </c>
      <c r="U1153" s="19">
        <v>0</v>
      </c>
      <c r="V1153" s="10"/>
    </row>
    <row r="1154" spans="1:22" x14ac:dyDescent="0.2">
      <c r="A1154" s="8" t="s">
        <v>1348</v>
      </c>
      <c r="B1154" s="19">
        <v>1</v>
      </c>
      <c r="C1154" s="19">
        <v>1</v>
      </c>
      <c r="D1154" s="19">
        <v>1</v>
      </c>
      <c r="E1154" s="19">
        <v>0</v>
      </c>
      <c r="F1154" s="19">
        <v>0</v>
      </c>
      <c r="G1154" s="19">
        <v>0</v>
      </c>
      <c r="H1154" s="19">
        <v>0</v>
      </c>
      <c r="I1154" s="19">
        <v>0</v>
      </c>
      <c r="J1154" s="19">
        <v>0</v>
      </c>
      <c r="K1154" s="19">
        <v>0</v>
      </c>
      <c r="L1154" s="19">
        <v>0</v>
      </c>
      <c r="M1154" s="19">
        <v>0</v>
      </c>
      <c r="N1154" s="19">
        <v>0</v>
      </c>
      <c r="O1154" s="19">
        <v>0</v>
      </c>
      <c r="P1154" s="19">
        <v>0</v>
      </c>
      <c r="Q1154" s="19">
        <v>0</v>
      </c>
      <c r="R1154" s="19">
        <v>0</v>
      </c>
      <c r="S1154" s="19">
        <v>0</v>
      </c>
      <c r="T1154" s="19">
        <v>0</v>
      </c>
      <c r="U1154" s="19">
        <v>0</v>
      </c>
      <c r="V1154" s="10"/>
    </row>
    <row r="1155" spans="1:22" x14ac:dyDescent="0.2">
      <c r="A1155" s="8" t="s">
        <v>1640</v>
      </c>
      <c r="B1155" s="19">
        <v>1</v>
      </c>
      <c r="C1155" s="19">
        <v>1</v>
      </c>
      <c r="D1155" s="19">
        <v>1</v>
      </c>
      <c r="E1155" s="19">
        <v>0</v>
      </c>
      <c r="F1155" s="19">
        <v>0</v>
      </c>
      <c r="G1155" s="19">
        <v>0</v>
      </c>
      <c r="H1155" s="19">
        <v>0</v>
      </c>
      <c r="I1155" s="19">
        <v>0</v>
      </c>
      <c r="J1155" s="19">
        <v>0</v>
      </c>
      <c r="K1155" s="19">
        <v>0</v>
      </c>
      <c r="L1155" s="19">
        <v>0</v>
      </c>
      <c r="M1155" s="19">
        <v>0</v>
      </c>
      <c r="N1155" s="19">
        <v>0</v>
      </c>
      <c r="O1155" s="19">
        <v>0</v>
      </c>
      <c r="P1155" s="19">
        <v>0</v>
      </c>
      <c r="Q1155" s="19">
        <v>0</v>
      </c>
      <c r="R1155" s="19">
        <v>0</v>
      </c>
      <c r="S1155" s="19">
        <v>0</v>
      </c>
      <c r="T1155" s="19">
        <v>0</v>
      </c>
      <c r="U1155" s="19">
        <v>0</v>
      </c>
      <c r="V1155" s="10"/>
    </row>
    <row r="1156" spans="1:22" x14ac:dyDescent="0.2">
      <c r="A1156" s="8" t="s">
        <v>2039</v>
      </c>
      <c r="B1156" s="19">
        <v>48</v>
      </c>
      <c r="C1156" s="19">
        <v>822</v>
      </c>
      <c r="D1156" s="19">
        <v>5.8394160583941604E-2</v>
      </c>
      <c r="E1156" s="19">
        <v>0</v>
      </c>
      <c r="F1156" s="19">
        <v>0</v>
      </c>
      <c r="G1156" s="19">
        <v>0</v>
      </c>
      <c r="H1156" s="19">
        <v>0</v>
      </c>
      <c r="I1156" s="19">
        <v>0</v>
      </c>
      <c r="J1156" s="19">
        <v>0</v>
      </c>
      <c r="K1156" s="19">
        <v>0</v>
      </c>
      <c r="L1156" s="19">
        <v>0</v>
      </c>
      <c r="M1156" s="19">
        <v>0</v>
      </c>
      <c r="N1156" s="19">
        <v>0</v>
      </c>
      <c r="O1156" s="19">
        <v>0</v>
      </c>
      <c r="P1156" s="19">
        <v>0</v>
      </c>
      <c r="Q1156" s="19">
        <v>3</v>
      </c>
      <c r="R1156" s="19">
        <v>23</v>
      </c>
      <c r="S1156" s="19">
        <v>0.13043478260869565</v>
      </c>
      <c r="T1156" s="19">
        <v>0</v>
      </c>
      <c r="U1156" s="19">
        <v>0</v>
      </c>
      <c r="V1156" s="10"/>
    </row>
    <row r="1157" spans="1:22" x14ac:dyDescent="0.2">
      <c r="A1157" s="8" t="s">
        <v>1660</v>
      </c>
      <c r="B1157" s="19">
        <v>1112</v>
      </c>
      <c r="C1157" s="19">
        <v>11819</v>
      </c>
      <c r="D1157" s="19">
        <v>9.4085794060411204E-2</v>
      </c>
      <c r="E1157" s="19">
        <v>2</v>
      </c>
      <c r="F1157" s="19">
        <v>1.7985611510791368E-3</v>
      </c>
      <c r="G1157" s="19">
        <v>0</v>
      </c>
      <c r="H1157" s="19">
        <v>0</v>
      </c>
      <c r="I1157" s="19">
        <v>0</v>
      </c>
      <c r="J1157" s="19">
        <v>0</v>
      </c>
      <c r="K1157" s="19">
        <v>0</v>
      </c>
      <c r="L1157" s="19">
        <v>0</v>
      </c>
      <c r="M1157" s="19">
        <v>0</v>
      </c>
      <c r="N1157" s="19">
        <v>0</v>
      </c>
      <c r="O1157" s="19">
        <v>0</v>
      </c>
      <c r="P1157" s="19">
        <v>0</v>
      </c>
      <c r="Q1157" s="19">
        <v>0</v>
      </c>
      <c r="R1157" s="19">
        <v>0</v>
      </c>
      <c r="S1157" s="19">
        <v>0</v>
      </c>
      <c r="T1157" s="19">
        <v>0</v>
      </c>
      <c r="U1157" s="19">
        <v>0</v>
      </c>
      <c r="V1157" s="10"/>
    </row>
    <row r="1158" spans="1:22" x14ac:dyDescent="0.2">
      <c r="A1158" s="8" t="s">
        <v>1445</v>
      </c>
      <c r="B1158" s="19">
        <v>3</v>
      </c>
      <c r="C1158" s="19">
        <v>12</v>
      </c>
      <c r="D1158" s="19">
        <v>0.25</v>
      </c>
      <c r="E1158" s="19">
        <v>0</v>
      </c>
      <c r="F1158" s="19">
        <v>0</v>
      </c>
      <c r="G1158" s="19">
        <v>0</v>
      </c>
      <c r="H1158" s="19">
        <v>0</v>
      </c>
      <c r="I1158" s="19">
        <v>0</v>
      </c>
      <c r="J1158" s="19">
        <v>0</v>
      </c>
      <c r="K1158" s="19">
        <v>0</v>
      </c>
      <c r="L1158" s="19">
        <v>0</v>
      </c>
      <c r="M1158" s="19">
        <v>0</v>
      </c>
      <c r="N1158" s="19">
        <v>0</v>
      </c>
      <c r="O1158" s="19">
        <v>0</v>
      </c>
      <c r="P1158" s="19">
        <v>0</v>
      </c>
      <c r="Q1158" s="19">
        <v>0</v>
      </c>
      <c r="R1158" s="19">
        <v>0</v>
      </c>
      <c r="S1158" s="19">
        <v>0</v>
      </c>
      <c r="T1158" s="19">
        <v>0</v>
      </c>
      <c r="U1158" s="19">
        <v>0</v>
      </c>
      <c r="V1158" s="10"/>
    </row>
    <row r="1159" spans="1:22" x14ac:dyDescent="0.2">
      <c r="A1159" s="8" t="s">
        <v>2877</v>
      </c>
      <c r="B1159" s="19">
        <v>10</v>
      </c>
      <c r="C1159" s="19">
        <v>262</v>
      </c>
      <c r="D1159" s="19">
        <v>3.8167938931297711E-2</v>
      </c>
      <c r="E1159" s="19">
        <v>0</v>
      </c>
      <c r="F1159" s="19">
        <v>0</v>
      </c>
      <c r="G1159" s="19">
        <v>0</v>
      </c>
      <c r="H1159" s="19">
        <v>0</v>
      </c>
      <c r="I1159" s="19">
        <v>0</v>
      </c>
      <c r="J1159" s="19">
        <v>0</v>
      </c>
      <c r="K1159" s="19">
        <v>0</v>
      </c>
      <c r="L1159" s="19">
        <v>0</v>
      </c>
      <c r="M1159" s="19">
        <v>0</v>
      </c>
      <c r="N1159" s="19">
        <v>0</v>
      </c>
      <c r="O1159" s="19">
        <v>0</v>
      </c>
      <c r="P1159" s="19">
        <v>0</v>
      </c>
      <c r="Q1159" s="19">
        <v>0</v>
      </c>
      <c r="R1159" s="19">
        <v>0</v>
      </c>
      <c r="S1159" s="19">
        <v>0</v>
      </c>
      <c r="T1159" s="19">
        <v>0</v>
      </c>
      <c r="U1159" s="19">
        <v>0</v>
      </c>
      <c r="V1159" s="10"/>
    </row>
    <row r="1160" spans="1:22" x14ac:dyDescent="0.2">
      <c r="A1160" s="8" t="s">
        <v>1720</v>
      </c>
      <c r="B1160" s="19">
        <v>8</v>
      </c>
      <c r="C1160" s="19">
        <v>123</v>
      </c>
      <c r="D1160" s="19">
        <v>6.5040650406504072E-2</v>
      </c>
      <c r="E1160" s="19">
        <v>0</v>
      </c>
      <c r="F1160" s="19">
        <v>0</v>
      </c>
      <c r="G1160" s="19">
        <v>0</v>
      </c>
      <c r="H1160" s="19">
        <v>0</v>
      </c>
      <c r="I1160" s="19">
        <v>0</v>
      </c>
      <c r="J1160" s="19">
        <v>0</v>
      </c>
      <c r="K1160" s="19">
        <v>0</v>
      </c>
      <c r="L1160" s="19">
        <v>0</v>
      </c>
      <c r="M1160" s="19">
        <v>0</v>
      </c>
      <c r="N1160" s="19">
        <v>0</v>
      </c>
      <c r="O1160" s="19">
        <v>0</v>
      </c>
      <c r="P1160" s="19">
        <v>0</v>
      </c>
      <c r="Q1160" s="19">
        <v>7</v>
      </c>
      <c r="R1160" s="19">
        <v>233</v>
      </c>
      <c r="S1160" s="19">
        <v>3.0042918454935622E-2</v>
      </c>
      <c r="T1160" s="19">
        <v>0</v>
      </c>
      <c r="U1160" s="19">
        <v>0</v>
      </c>
      <c r="V1160" s="10"/>
    </row>
    <row r="1161" spans="1:22" x14ac:dyDescent="0.2">
      <c r="A1161" s="8" t="s">
        <v>1439</v>
      </c>
      <c r="B1161" s="19">
        <v>1</v>
      </c>
      <c r="C1161" s="19">
        <v>1</v>
      </c>
      <c r="D1161" s="19">
        <v>1</v>
      </c>
      <c r="E1161" s="19">
        <v>0</v>
      </c>
      <c r="F1161" s="19">
        <v>0</v>
      </c>
      <c r="G1161" s="19">
        <v>0</v>
      </c>
      <c r="H1161" s="19">
        <v>0</v>
      </c>
      <c r="I1161" s="19">
        <v>0</v>
      </c>
      <c r="J1161" s="19">
        <v>0</v>
      </c>
      <c r="K1161" s="19">
        <v>0</v>
      </c>
      <c r="L1161" s="19">
        <v>0</v>
      </c>
      <c r="M1161" s="19">
        <v>0</v>
      </c>
      <c r="N1161" s="19">
        <v>0</v>
      </c>
      <c r="O1161" s="19">
        <v>0</v>
      </c>
      <c r="P1161" s="19">
        <v>0</v>
      </c>
      <c r="Q1161" s="19">
        <v>0</v>
      </c>
      <c r="R1161" s="19">
        <v>0</v>
      </c>
      <c r="S1161" s="19">
        <v>0</v>
      </c>
      <c r="T1161" s="19">
        <v>0</v>
      </c>
      <c r="U1161" s="19">
        <v>0</v>
      </c>
      <c r="V1161" s="10"/>
    </row>
    <row r="1162" spans="1:22" x14ac:dyDescent="0.2">
      <c r="A1162" s="8" t="s">
        <v>1132</v>
      </c>
      <c r="B1162" s="19">
        <v>644</v>
      </c>
      <c r="C1162" s="19">
        <v>16705</v>
      </c>
      <c r="D1162" s="19">
        <v>3.8551331936545946E-2</v>
      </c>
      <c r="E1162" s="19">
        <v>1</v>
      </c>
      <c r="F1162" s="19">
        <v>1.5527950310559005E-3</v>
      </c>
      <c r="G1162" s="19">
        <v>0</v>
      </c>
      <c r="H1162" s="19">
        <v>0</v>
      </c>
      <c r="I1162" s="19">
        <v>0</v>
      </c>
      <c r="J1162" s="19">
        <v>0</v>
      </c>
      <c r="K1162" s="19">
        <v>0</v>
      </c>
      <c r="L1162" s="19">
        <v>0</v>
      </c>
      <c r="M1162" s="19">
        <v>0</v>
      </c>
      <c r="N1162" s="19">
        <v>0</v>
      </c>
      <c r="O1162" s="19">
        <v>0</v>
      </c>
      <c r="P1162" s="19">
        <v>0</v>
      </c>
      <c r="Q1162" s="19">
        <v>0</v>
      </c>
      <c r="R1162" s="19">
        <v>0</v>
      </c>
      <c r="S1162" s="19">
        <v>0</v>
      </c>
      <c r="T1162" s="19">
        <v>0</v>
      </c>
      <c r="U1162" s="19">
        <v>0</v>
      </c>
      <c r="V1162" s="10"/>
    </row>
    <row r="1163" spans="1:22" x14ac:dyDescent="0.2">
      <c r="A1163" s="8" t="s">
        <v>1045</v>
      </c>
      <c r="B1163" s="19">
        <v>46</v>
      </c>
      <c r="C1163" s="19">
        <v>2263</v>
      </c>
      <c r="D1163" s="19">
        <v>2.0326999558108707E-2</v>
      </c>
      <c r="E1163" s="19">
        <v>0</v>
      </c>
      <c r="F1163" s="19">
        <v>0</v>
      </c>
      <c r="G1163" s="19">
        <v>0</v>
      </c>
      <c r="H1163" s="19">
        <v>0</v>
      </c>
      <c r="I1163" s="19">
        <v>0</v>
      </c>
      <c r="J1163" s="19">
        <v>0</v>
      </c>
      <c r="K1163" s="19">
        <v>0</v>
      </c>
      <c r="L1163" s="19">
        <v>0</v>
      </c>
      <c r="M1163" s="19">
        <v>0</v>
      </c>
      <c r="N1163" s="19">
        <v>0</v>
      </c>
      <c r="O1163" s="19">
        <v>0</v>
      </c>
      <c r="P1163" s="19">
        <v>0</v>
      </c>
      <c r="Q1163" s="19">
        <v>0</v>
      </c>
      <c r="R1163" s="19">
        <v>0</v>
      </c>
      <c r="S1163" s="19">
        <v>0</v>
      </c>
      <c r="T1163" s="19">
        <v>0</v>
      </c>
      <c r="U1163" s="19">
        <v>0</v>
      </c>
      <c r="V1163" s="10"/>
    </row>
    <row r="1164" spans="1:22" x14ac:dyDescent="0.2">
      <c r="A1164" s="8" t="s">
        <v>2692</v>
      </c>
      <c r="B1164" s="19">
        <v>3</v>
      </c>
      <c r="C1164" s="19">
        <v>75</v>
      </c>
      <c r="D1164" s="19">
        <v>0.04</v>
      </c>
      <c r="E1164" s="19">
        <v>0</v>
      </c>
      <c r="F1164" s="19">
        <v>0</v>
      </c>
      <c r="G1164" s="19">
        <v>0</v>
      </c>
      <c r="H1164" s="19">
        <v>0</v>
      </c>
      <c r="I1164" s="19">
        <v>0</v>
      </c>
      <c r="J1164" s="19">
        <v>0</v>
      </c>
      <c r="K1164" s="19">
        <v>0</v>
      </c>
      <c r="L1164" s="19">
        <v>0</v>
      </c>
      <c r="M1164" s="19">
        <v>0</v>
      </c>
      <c r="N1164" s="19">
        <v>0</v>
      </c>
      <c r="O1164" s="19">
        <v>0</v>
      </c>
      <c r="P1164" s="19">
        <v>0</v>
      </c>
      <c r="Q1164" s="19">
        <v>0</v>
      </c>
      <c r="R1164" s="19">
        <v>0</v>
      </c>
      <c r="S1164" s="19">
        <v>0</v>
      </c>
      <c r="T1164" s="19">
        <v>0</v>
      </c>
      <c r="U1164" s="19">
        <v>0</v>
      </c>
      <c r="V1164" s="10"/>
    </row>
    <row r="1165" spans="1:22" x14ac:dyDescent="0.2">
      <c r="A1165" s="8" t="s">
        <v>6722</v>
      </c>
      <c r="B1165" s="19">
        <v>0</v>
      </c>
      <c r="C1165" s="19">
        <v>0</v>
      </c>
      <c r="D1165" s="19">
        <v>0</v>
      </c>
      <c r="E1165" s="19">
        <v>0</v>
      </c>
      <c r="F1165" s="19">
        <v>0</v>
      </c>
      <c r="G1165" s="19">
        <v>0</v>
      </c>
      <c r="H1165" s="19">
        <v>0</v>
      </c>
      <c r="I1165" s="19">
        <v>0</v>
      </c>
      <c r="J1165" s="19">
        <v>0</v>
      </c>
      <c r="K1165" s="19">
        <v>0</v>
      </c>
      <c r="L1165" s="19">
        <v>0</v>
      </c>
      <c r="M1165" s="19">
        <v>0</v>
      </c>
      <c r="N1165" s="19">
        <v>0</v>
      </c>
      <c r="O1165" s="19">
        <v>0</v>
      </c>
      <c r="P1165" s="19">
        <v>0</v>
      </c>
      <c r="Q1165" s="19">
        <v>1</v>
      </c>
      <c r="R1165" s="19">
        <v>5</v>
      </c>
      <c r="S1165" s="19">
        <v>0.2</v>
      </c>
      <c r="T1165" s="19">
        <v>0</v>
      </c>
      <c r="U1165" s="19">
        <v>0</v>
      </c>
      <c r="V1165" s="10"/>
    </row>
    <row r="1166" spans="1:22" x14ac:dyDescent="0.2">
      <c r="A1166" s="8" t="s">
        <v>1388</v>
      </c>
      <c r="B1166" s="19">
        <v>14</v>
      </c>
      <c r="C1166" s="19">
        <v>183</v>
      </c>
      <c r="D1166" s="19">
        <v>7.650273224043716E-2</v>
      </c>
      <c r="E1166" s="19">
        <v>0</v>
      </c>
      <c r="F1166" s="19">
        <v>0</v>
      </c>
      <c r="G1166" s="19">
        <v>0</v>
      </c>
      <c r="H1166" s="19">
        <v>0</v>
      </c>
      <c r="I1166" s="19">
        <v>0</v>
      </c>
      <c r="J1166" s="19">
        <v>0</v>
      </c>
      <c r="K1166" s="19">
        <v>0</v>
      </c>
      <c r="L1166" s="19">
        <v>0</v>
      </c>
      <c r="M1166" s="19">
        <v>0</v>
      </c>
      <c r="N1166" s="19">
        <v>0</v>
      </c>
      <c r="O1166" s="19">
        <v>0</v>
      </c>
      <c r="P1166" s="19">
        <v>0</v>
      </c>
      <c r="Q1166" s="19">
        <v>0</v>
      </c>
      <c r="R1166" s="19">
        <v>0</v>
      </c>
      <c r="S1166" s="19">
        <v>0</v>
      </c>
      <c r="T1166" s="19">
        <v>0</v>
      </c>
      <c r="U1166" s="19">
        <v>0</v>
      </c>
      <c r="V1166" s="10"/>
    </row>
    <row r="1167" spans="1:22" x14ac:dyDescent="0.2">
      <c r="A1167" s="8" t="s">
        <v>2061</v>
      </c>
      <c r="B1167" s="19">
        <v>1</v>
      </c>
      <c r="C1167" s="19">
        <v>2</v>
      </c>
      <c r="D1167" s="19">
        <v>0.5</v>
      </c>
      <c r="E1167" s="19">
        <v>0</v>
      </c>
      <c r="F1167" s="19">
        <v>0</v>
      </c>
      <c r="G1167" s="19">
        <v>0</v>
      </c>
      <c r="H1167" s="19">
        <v>0</v>
      </c>
      <c r="I1167" s="19">
        <v>0</v>
      </c>
      <c r="J1167" s="19">
        <v>0</v>
      </c>
      <c r="K1167" s="19">
        <v>0</v>
      </c>
      <c r="L1167" s="19">
        <v>0</v>
      </c>
      <c r="M1167" s="19">
        <v>0</v>
      </c>
      <c r="N1167" s="19">
        <v>0</v>
      </c>
      <c r="O1167" s="19">
        <v>0</v>
      </c>
      <c r="P1167" s="19">
        <v>0</v>
      </c>
      <c r="Q1167" s="19">
        <v>0</v>
      </c>
      <c r="R1167" s="19">
        <v>0</v>
      </c>
      <c r="S1167" s="19">
        <v>0</v>
      </c>
      <c r="T1167" s="19">
        <v>0</v>
      </c>
      <c r="U1167" s="19">
        <v>0</v>
      </c>
      <c r="V1167" s="10"/>
    </row>
    <row r="1168" spans="1:22" x14ac:dyDescent="0.2">
      <c r="A1168" s="8" t="s">
        <v>1448</v>
      </c>
      <c r="B1168" s="19">
        <v>139</v>
      </c>
      <c r="C1168" s="19">
        <v>4648</v>
      </c>
      <c r="D1168" s="19">
        <v>2.9905335628227194E-2</v>
      </c>
      <c r="E1168" s="19">
        <v>0</v>
      </c>
      <c r="F1168" s="19">
        <v>0</v>
      </c>
      <c r="G1168" s="19">
        <v>0</v>
      </c>
      <c r="H1168" s="19">
        <v>0</v>
      </c>
      <c r="I1168" s="19">
        <v>0</v>
      </c>
      <c r="J1168" s="19">
        <v>0</v>
      </c>
      <c r="K1168" s="19">
        <v>0</v>
      </c>
      <c r="L1168" s="19">
        <v>0</v>
      </c>
      <c r="M1168" s="19">
        <v>0</v>
      </c>
      <c r="N1168" s="19">
        <v>0</v>
      </c>
      <c r="O1168" s="19">
        <v>0</v>
      </c>
      <c r="P1168" s="19">
        <v>0</v>
      </c>
      <c r="Q1168" s="19">
        <v>0</v>
      </c>
      <c r="R1168" s="19">
        <v>0</v>
      </c>
      <c r="S1168" s="19">
        <v>0</v>
      </c>
      <c r="T1168" s="19">
        <v>0</v>
      </c>
      <c r="U1168" s="19">
        <v>0</v>
      </c>
      <c r="V1168" s="10"/>
    </row>
    <row r="1169" spans="1:22" x14ac:dyDescent="0.2">
      <c r="A1169" s="8" t="s">
        <v>1677</v>
      </c>
      <c r="B1169" s="19">
        <v>6</v>
      </c>
      <c r="C1169" s="19">
        <v>4780</v>
      </c>
      <c r="D1169" s="19">
        <v>1.2552301255230125E-3</v>
      </c>
      <c r="E1169" s="19">
        <v>0</v>
      </c>
      <c r="F1169" s="19">
        <v>0</v>
      </c>
      <c r="G1169" s="19">
        <v>0</v>
      </c>
      <c r="H1169" s="19">
        <v>0</v>
      </c>
      <c r="I1169" s="19">
        <v>0</v>
      </c>
      <c r="J1169" s="19">
        <v>0</v>
      </c>
      <c r="K1169" s="19">
        <v>0</v>
      </c>
      <c r="L1169" s="19">
        <v>0</v>
      </c>
      <c r="M1169" s="19">
        <v>0</v>
      </c>
      <c r="N1169" s="19">
        <v>0</v>
      </c>
      <c r="O1169" s="19">
        <v>0</v>
      </c>
      <c r="P1169" s="19">
        <v>0</v>
      </c>
      <c r="Q1169" s="19">
        <v>3</v>
      </c>
      <c r="R1169" s="19">
        <v>41</v>
      </c>
      <c r="S1169" s="19">
        <v>7.3170731707317069E-2</v>
      </c>
      <c r="T1169" s="19">
        <v>0</v>
      </c>
      <c r="U1169" s="19">
        <v>0</v>
      </c>
      <c r="V1169" s="10"/>
    </row>
    <row r="1170" spans="1:22" x14ac:dyDescent="0.2">
      <c r="A1170" s="8" t="s">
        <v>2293</v>
      </c>
      <c r="B1170" s="19">
        <v>5</v>
      </c>
      <c r="C1170" s="19">
        <v>959</v>
      </c>
      <c r="D1170" s="19">
        <v>5.2137643378519288E-3</v>
      </c>
      <c r="E1170" s="19">
        <v>0</v>
      </c>
      <c r="F1170" s="19">
        <v>0</v>
      </c>
      <c r="G1170" s="19">
        <v>0</v>
      </c>
      <c r="H1170" s="19">
        <v>0</v>
      </c>
      <c r="I1170" s="19">
        <v>0</v>
      </c>
      <c r="J1170" s="19">
        <v>0</v>
      </c>
      <c r="K1170" s="19">
        <v>0</v>
      </c>
      <c r="L1170" s="19">
        <v>0</v>
      </c>
      <c r="M1170" s="19">
        <v>0</v>
      </c>
      <c r="N1170" s="19">
        <v>0</v>
      </c>
      <c r="O1170" s="19">
        <v>0</v>
      </c>
      <c r="P1170" s="19">
        <v>0</v>
      </c>
      <c r="Q1170" s="19">
        <v>0</v>
      </c>
      <c r="R1170" s="19">
        <v>0</v>
      </c>
      <c r="S1170" s="19">
        <v>0</v>
      </c>
      <c r="T1170" s="19">
        <v>0</v>
      </c>
      <c r="U1170" s="19">
        <v>0</v>
      </c>
      <c r="V1170" s="10"/>
    </row>
    <row r="1171" spans="1:22" x14ac:dyDescent="0.2">
      <c r="A1171" s="8" t="s">
        <v>1145</v>
      </c>
      <c r="B1171" s="19">
        <v>2</v>
      </c>
      <c r="C1171" s="19">
        <v>8</v>
      </c>
      <c r="D1171" s="19">
        <v>0.25</v>
      </c>
      <c r="E1171" s="19">
        <v>0</v>
      </c>
      <c r="F1171" s="19">
        <v>0</v>
      </c>
      <c r="G1171" s="19">
        <v>0</v>
      </c>
      <c r="H1171" s="19">
        <v>0</v>
      </c>
      <c r="I1171" s="19">
        <v>0</v>
      </c>
      <c r="J1171" s="19">
        <v>0</v>
      </c>
      <c r="K1171" s="19">
        <v>0</v>
      </c>
      <c r="L1171" s="19">
        <v>0</v>
      </c>
      <c r="M1171" s="19">
        <v>0</v>
      </c>
      <c r="N1171" s="19">
        <v>0</v>
      </c>
      <c r="O1171" s="19">
        <v>0</v>
      </c>
      <c r="P1171" s="19">
        <v>0</v>
      </c>
      <c r="Q1171" s="19">
        <v>1</v>
      </c>
      <c r="R1171" s="19">
        <v>1</v>
      </c>
      <c r="S1171" s="19">
        <v>1</v>
      </c>
      <c r="T1171" s="19">
        <v>0</v>
      </c>
      <c r="U1171" s="19">
        <v>0</v>
      </c>
      <c r="V1171" s="10"/>
    </row>
    <row r="1172" spans="1:22" x14ac:dyDescent="0.2">
      <c r="A1172" s="8" t="s">
        <v>2377</v>
      </c>
      <c r="B1172" s="19">
        <v>1</v>
      </c>
      <c r="C1172" s="19">
        <v>2</v>
      </c>
      <c r="D1172" s="19">
        <v>0.5</v>
      </c>
      <c r="E1172" s="19">
        <v>0</v>
      </c>
      <c r="F1172" s="19">
        <v>0</v>
      </c>
      <c r="G1172" s="19">
        <v>0</v>
      </c>
      <c r="H1172" s="19">
        <v>0</v>
      </c>
      <c r="I1172" s="19">
        <v>0</v>
      </c>
      <c r="J1172" s="19">
        <v>0</v>
      </c>
      <c r="K1172" s="19">
        <v>0</v>
      </c>
      <c r="L1172" s="19">
        <v>0</v>
      </c>
      <c r="M1172" s="19">
        <v>0</v>
      </c>
      <c r="N1172" s="19">
        <v>0</v>
      </c>
      <c r="O1172" s="19">
        <v>0</v>
      </c>
      <c r="P1172" s="19">
        <v>0</v>
      </c>
      <c r="Q1172" s="19">
        <v>0</v>
      </c>
      <c r="R1172" s="19">
        <v>0</v>
      </c>
      <c r="S1172" s="19">
        <v>0</v>
      </c>
      <c r="T1172" s="19">
        <v>0</v>
      </c>
      <c r="U1172" s="19">
        <v>0</v>
      </c>
      <c r="V1172" s="10"/>
    </row>
    <row r="1173" spans="1:22" x14ac:dyDescent="0.2">
      <c r="A1173" s="8" t="s">
        <v>3065</v>
      </c>
      <c r="B1173" s="19">
        <v>31</v>
      </c>
      <c r="C1173" s="19">
        <v>316</v>
      </c>
      <c r="D1173" s="19">
        <v>9.8101265822784806E-2</v>
      </c>
      <c r="E1173" s="19">
        <v>0</v>
      </c>
      <c r="F1173" s="19">
        <v>0</v>
      </c>
      <c r="G1173" s="19">
        <v>0</v>
      </c>
      <c r="H1173" s="19">
        <v>0</v>
      </c>
      <c r="I1173" s="19">
        <v>0</v>
      </c>
      <c r="J1173" s="19">
        <v>0</v>
      </c>
      <c r="K1173" s="19">
        <v>0</v>
      </c>
      <c r="L1173" s="19">
        <v>0</v>
      </c>
      <c r="M1173" s="19">
        <v>0</v>
      </c>
      <c r="N1173" s="19">
        <v>0</v>
      </c>
      <c r="O1173" s="19">
        <v>0</v>
      </c>
      <c r="P1173" s="19">
        <v>0</v>
      </c>
      <c r="Q1173" s="19">
        <v>0</v>
      </c>
      <c r="R1173" s="19">
        <v>0</v>
      </c>
      <c r="S1173" s="19">
        <v>0</v>
      </c>
      <c r="T1173" s="19">
        <v>0</v>
      </c>
      <c r="U1173" s="19">
        <v>0</v>
      </c>
      <c r="V1173" s="10"/>
    </row>
    <row r="1174" spans="1:22" x14ac:dyDescent="0.2">
      <c r="A1174" s="8" t="s">
        <v>1551</v>
      </c>
      <c r="B1174" s="19">
        <v>311</v>
      </c>
      <c r="C1174" s="19">
        <v>5627</v>
      </c>
      <c r="D1174" s="19">
        <v>5.5269237604407322E-2</v>
      </c>
      <c r="E1174" s="19">
        <v>0</v>
      </c>
      <c r="F1174" s="19">
        <v>0</v>
      </c>
      <c r="G1174" s="19">
        <v>0</v>
      </c>
      <c r="H1174" s="19">
        <v>0</v>
      </c>
      <c r="I1174" s="19">
        <v>0</v>
      </c>
      <c r="J1174" s="19">
        <v>0</v>
      </c>
      <c r="K1174" s="19">
        <v>0</v>
      </c>
      <c r="L1174" s="19">
        <v>0</v>
      </c>
      <c r="M1174" s="19">
        <v>0</v>
      </c>
      <c r="N1174" s="19">
        <v>0</v>
      </c>
      <c r="O1174" s="19">
        <v>0</v>
      </c>
      <c r="P1174" s="19">
        <v>0</v>
      </c>
      <c r="Q1174" s="19">
        <v>0</v>
      </c>
      <c r="R1174" s="19">
        <v>0</v>
      </c>
      <c r="S1174" s="19">
        <v>0</v>
      </c>
      <c r="T1174" s="19">
        <v>0</v>
      </c>
      <c r="U1174" s="19">
        <v>0</v>
      </c>
      <c r="V1174" s="10"/>
    </row>
    <row r="1175" spans="1:22" x14ac:dyDescent="0.2">
      <c r="A1175" s="8" t="s">
        <v>3874</v>
      </c>
      <c r="B1175" s="19">
        <v>9</v>
      </c>
      <c r="C1175" s="19">
        <v>62</v>
      </c>
      <c r="D1175" s="19">
        <v>0.14516129032258066</v>
      </c>
      <c r="E1175" s="19">
        <v>0</v>
      </c>
      <c r="F1175" s="19">
        <v>0</v>
      </c>
      <c r="G1175" s="19">
        <v>0</v>
      </c>
      <c r="H1175" s="19">
        <v>0</v>
      </c>
      <c r="I1175" s="19">
        <v>0</v>
      </c>
      <c r="J1175" s="19">
        <v>0</v>
      </c>
      <c r="K1175" s="19">
        <v>0</v>
      </c>
      <c r="L1175" s="19">
        <v>0</v>
      </c>
      <c r="M1175" s="19">
        <v>0</v>
      </c>
      <c r="N1175" s="19">
        <v>0</v>
      </c>
      <c r="O1175" s="19">
        <v>0</v>
      </c>
      <c r="P1175" s="19">
        <v>0</v>
      </c>
      <c r="Q1175" s="19">
        <v>0</v>
      </c>
      <c r="R1175" s="19">
        <v>0</v>
      </c>
      <c r="S1175" s="19">
        <v>0</v>
      </c>
      <c r="T1175" s="19">
        <v>0</v>
      </c>
      <c r="U1175" s="19">
        <v>0</v>
      </c>
      <c r="V1175" s="10"/>
    </row>
    <row r="1176" spans="1:22" x14ac:dyDescent="0.2">
      <c r="A1176" s="8" t="s">
        <v>1472</v>
      </c>
      <c r="B1176" s="19">
        <v>25</v>
      </c>
      <c r="C1176" s="19">
        <v>212</v>
      </c>
      <c r="D1176" s="19">
        <v>0.11792452830188679</v>
      </c>
      <c r="E1176" s="19">
        <v>0</v>
      </c>
      <c r="F1176" s="19">
        <v>0</v>
      </c>
      <c r="G1176" s="19">
        <v>0</v>
      </c>
      <c r="H1176" s="19">
        <v>0</v>
      </c>
      <c r="I1176" s="19">
        <v>0</v>
      </c>
      <c r="J1176" s="19">
        <v>0</v>
      </c>
      <c r="K1176" s="19">
        <v>0</v>
      </c>
      <c r="L1176" s="19">
        <v>0</v>
      </c>
      <c r="M1176" s="19">
        <v>0</v>
      </c>
      <c r="N1176" s="19">
        <v>0</v>
      </c>
      <c r="O1176" s="19">
        <v>0</v>
      </c>
      <c r="P1176" s="19">
        <v>0</v>
      </c>
      <c r="Q1176" s="19">
        <v>0</v>
      </c>
      <c r="R1176" s="19">
        <v>0</v>
      </c>
      <c r="S1176" s="19">
        <v>0</v>
      </c>
      <c r="T1176" s="19">
        <v>0</v>
      </c>
      <c r="U1176" s="19">
        <v>0</v>
      </c>
      <c r="V1176" s="10"/>
    </row>
    <row r="1177" spans="1:22" x14ac:dyDescent="0.2">
      <c r="A1177" s="8" t="s">
        <v>2346</v>
      </c>
      <c r="B1177" s="19">
        <v>15</v>
      </c>
      <c r="C1177" s="19">
        <v>292</v>
      </c>
      <c r="D1177" s="19">
        <v>5.1369863013698627E-2</v>
      </c>
      <c r="E1177" s="19">
        <v>0</v>
      </c>
      <c r="F1177" s="19">
        <v>0</v>
      </c>
      <c r="G1177" s="19">
        <v>0</v>
      </c>
      <c r="H1177" s="19">
        <v>0</v>
      </c>
      <c r="I1177" s="19">
        <v>0</v>
      </c>
      <c r="J1177" s="19">
        <v>0</v>
      </c>
      <c r="K1177" s="19">
        <v>0</v>
      </c>
      <c r="L1177" s="19">
        <v>0</v>
      </c>
      <c r="M1177" s="19">
        <v>0</v>
      </c>
      <c r="N1177" s="19">
        <v>0</v>
      </c>
      <c r="O1177" s="19">
        <v>0</v>
      </c>
      <c r="P1177" s="19">
        <v>0</v>
      </c>
      <c r="Q1177" s="19">
        <v>0</v>
      </c>
      <c r="R1177" s="19">
        <v>0</v>
      </c>
      <c r="S1177" s="19">
        <v>0</v>
      </c>
      <c r="T1177" s="19">
        <v>0</v>
      </c>
      <c r="U1177" s="19">
        <v>0</v>
      </c>
      <c r="V1177" s="10"/>
    </row>
    <row r="1178" spans="1:22" x14ac:dyDescent="0.2">
      <c r="A1178" s="8" t="s">
        <v>1331</v>
      </c>
      <c r="B1178" s="19">
        <v>1</v>
      </c>
      <c r="C1178" s="19">
        <v>1</v>
      </c>
      <c r="D1178" s="19">
        <v>1</v>
      </c>
      <c r="E1178" s="19">
        <v>0</v>
      </c>
      <c r="F1178" s="19">
        <v>0</v>
      </c>
      <c r="G1178" s="19">
        <v>0</v>
      </c>
      <c r="H1178" s="19">
        <v>0</v>
      </c>
      <c r="I1178" s="19">
        <v>0</v>
      </c>
      <c r="J1178" s="19">
        <v>0</v>
      </c>
      <c r="K1178" s="19">
        <v>0</v>
      </c>
      <c r="L1178" s="19">
        <v>0</v>
      </c>
      <c r="M1178" s="19">
        <v>0</v>
      </c>
      <c r="N1178" s="19">
        <v>0</v>
      </c>
      <c r="O1178" s="19">
        <v>0</v>
      </c>
      <c r="P1178" s="19">
        <v>0</v>
      </c>
      <c r="Q1178" s="19">
        <v>0</v>
      </c>
      <c r="R1178" s="19">
        <v>0</v>
      </c>
      <c r="S1178" s="19">
        <v>0</v>
      </c>
      <c r="T1178" s="19">
        <v>0</v>
      </c>
      <c r="U1178" s="19">
        <v>0</v>
      </c>
      <c r="V1178" s="10"/>
    </row>
    <row r="1179" spans="1:22" x14ac:dyDescent="0.2">
      <c r="A1179" s="8" t="s">
        <v>2380</v>
      </c>
      <c r="B1179" s="19">
        <v>1</v>
      </c>
      <c r="C1179" s="19">
        <v>4</v>
      </c>
      <c r="D1179" s="19">
        <v>0.25</v>
      </c>
      <c r="E1179" s="19">
        <v>0</v>
      </c>
      <c r="F1179" s="19">
        <v>0</v>
      </c>
      <c r="G1179" s="19">
        <v>0</v>
      </c>
      <c r="H1179" s="19">
        <v>0</v>
      </c>
      <c r="I1179" s="19">
        <v>0</v>
      </c>
      <c r="J1179" s="19">
        <v>0</v>
      </c>
      <c r="K1179" s="19">
        <v>0</v>
      </c>
      <c r="L1179" s="19">
        <v>0</v>
      </c>
      <c r="M1179" s="19">
        <v>0</v>
      </c>
      <c r="N1179" s="19">
        <v>0</v>
      </c>
      <c r="O1179" s="19">
        <v>0</v>
      </c>
      <c r="P1179" s="19">
        <v>0</v>
      </c>
      <c r="Q1179" s="19">
        <v>0</v>
      </c>
      <c r="R1179" s="19">
        <v>0</v>
      </c>
      <c r="S1179" s="19">
        <v>0</v>
      </c>
      <c r="T1179" s="19">
        <v>0</v>
      </c>
      <c r="U1179" s="19">
        <v>0</v>
      </c>
      <c r="V1179" s="10"/>
    </row>
    <row r="1180" spans="1:22" x14ac:dyDescent="0.2">
      <c r="A1180" s="8" t="s">
        <v>1173</v>
      </c>
      <c r="B1180" s="19">
        <v>294</v>
      </c>
      <c r="C1180" s="19">
        <v>8426</v>
      </c>
      <c r="D1180" s="19">
        <v>3.4892000949442205E-2</v>
      </c>
      <c r="E1180" s="19">
        <v>0</v>
      </c>
      <c r="F1180" s="19">
        <v>0</v>
      </c>
      <c r="G1180" s="19">
        <v>0</v>
      </c>
      <c r="H1180" s="19">
        <v>0</v>
      </c>
      <c r="I1180" s="19">
        <v>0</v>
      </c>
      <c r="J1180" s="19">
        <v>0</v>
      </c>
      <c r="K1180" s="19">
        <v>0</v>
      </c>
      <c r="L1180" s="19">
        <v>0</v>
      </c>
      <c r="M1180" s="19">
        <v>0</v>
      </c>
      <c r="N1180" s="19">
        <v>0</v>
      </c>
      <c r="O1180" s="19">
        <v>0</v>
      </c>
      <c r="P1180" s="19">
        <v>0</v>
      </c>
      <c r="Q1180" s="19">
        <v>1</v>
      </c>
      <c r="R1180" s="19">
        <v>31</v>
      </c>
      <c r="S1180" s="19">
        <v>3.2258064516129031E-2</v>
      </c>
      <c r="T1180" s="19">
        <v>0</v>
      </c>
      <c r="U1180" s="19">
        <v>0</v>
      </c>
      <c r="V1180" s="10"/>
    </row>
    <row r="1181" spans="1:22" x14ac:dyDescent="0.2">
      <c r="A1181" s="8" t="s">
        <v>3754</v>
      </c>
      <c r="B1181" s="19">
        <v>3</v>
      </c>
      <c r="C1181" s="19">
        <v>43</v>
      </c>
      <c r="D1181" s="19">
        <v>6.9767441860465115E-2</v>
      </c>
      <c r="E1181" s="19">
        <v>0</v>
      </c>
      <c r="F1181" s="19">
        <v>0</v>
      </c>
      <c r="G1181" s="19">
        <v>0</v>
      </c>
      <c r="H1181" s="19">
        <v>0</v>
      </c>
      <c r="I1181" s="19">
        <v>0</v>
      </c>
      <c r="J1181" s="19">
        <v>0</v>
      </c>
      <c r="K1181" s="19">
        <v>0</v>
      </c>
      <c r="L1181" s="19">
        <v>0</v>
      </c>
      <c r="M1181" s="19">
        <v>0</v>
      </c>
      <c r="N1181" s="19">
        <v>0</v>
      </c>
      <c r="O1181" s="19">
        <v>0</v>
      </c>
      <c r="P1181" s="19">
        <v>0</v>
      </c>
      <c r="Q1181" s="19">
        <v>0</v>
      </c>
      <c r="R1181" s="19">
        <v>0</v>
      </c>
      <c r="S1181" s="19">
        <v>0</v>
      </c>
      <c r="T1181" s="19">
        <v>0</v>
      </c>
      <c r="U1181" s="19">
        <v>0</v>
      </c>
      <c r="V1181" s="10"/>
    </row>
    <row r="1182" spans="1:22" x14ac:dyDescent="0.2">
      <c r="A1182" s="8" t="s">
        <v>1337</v>
      </c>
      <c r="B1182" s="19">
        <v>10</v>
      </c>
      <c r="C1182" s="19">
        <v>86</v>
      </c>
      <c r="D1182" s="19">
        <v>0.11627906976744186</v>
      </c>
      <c r="E1182" s="19">
        <v>0</v>
      </c>
      <c r="F1182" s="19">
        <v>0</v>
      </c>
      <c r="G1182" s="19">
        <v>0</v>
      </c>
      <c r="H1182" s="19">
        <v>0</v>
      </c>
      <c r="I1182" s="19">
        <v>0</v>
      </c>
      <c r="J1182" s="19">
        <v>0</v>
      </c>
      <c r="K1182" s="19">
        <v>0</v>
      </c>
      <c r="L1182" s="19">
        <v>0</v>
      </c>
      <c r="M1182" s="19">
        <v>0</v>
      </c>
      <c r="N1182" s="19">
        <v>0</v>
      </c>
      <c r="O1182" s="19">
        <v>0</v>
      </c>
      <c r="P1182" s="19">
        <v>0</v>
      </c>
      <c r="Q1182" s="19">
        <v>0</v>
      </c>
      <c r="R1182" s="19">
        <v>0</v>
      </c>
      <c r="S1182" s="19">
        <v>0</v>
      </c>
      <c r="T1182" s="19">
        <v>0</v>
      </c>
      <c r="U1182" s="19">
        <v>0</v>
      </c>
      <c r="V1182" s="10"/>
    </row>
    <row r="1183" spans="1:22" x14ac:dyDescent="0.2">
      <c r="A1183" s="8" t="s">
        <v>1530</v>
      </c>
      <c r="B1183" s="19">
        <v>17</v>
      </c>
      <c r="C1183" s="19">
        <v>633</v>
      </c>
      <c r="D1183" s="19">
        <v>2.6856240126382307E-2</v>
      </c>
      <c r="E1183" s="19">
        <v>0</v>
      </c>
      <c r="F1183" s="19">
        <v>0</v>
      </c>
      <c r="G1183" s="19">
        <v>0</v>
      </c>
      <c r="H1183" s="19">
        <v>0</v>
      </c>
      <c r="I1183" s="19">
        <v>0</v>
      </c>
      <c r="J1183" s="19">
        <v>0</v>
      </c>
      <c r="K1183" s="19">
        <v>0</v>
      </c>
      <c r="L1183" s="19">
        <v>0</v>
      </c>
      <c r="M1183" s="19">
        <v>0</v>
      </c>
      <c r="N1183" s="19">
        <v>0</v>
      </c>
      <c r="O1183" s="19">
        <v>0</v>
      </c>
      <c r="P1183" s="19">
        <v>0</v>
      </c>
      <c r="Q1183" s="19">
        <v>0</v>
      </c>
      <c r="R1183" s="19">
        <v>0</v>
      </c>
      <c r="S1183" s="19">
        <v>0</v>
      </c>
      <c r="T1183" s="19">
        <v>0</v>
      </c>
      <c r="U1183" s="19">
        <v>0</v>
      </c>
      <c r="V1183" s="10"/>
    </row>
    <row r="1184" spans="1:22" x14ac:dyDescent="0.2">
      <c r="A1184" s="8" t="s">
        <v>1434</v>
      </c>
      <c r="B1184" s="19">
        <v>38</v>
      </c>
      <c r="C1184" s="19">
        <v>3154</v>
      </c>
      <c r="D1184" s="19">
        <v>1.2048192771084338E-2</v>
      </c>
      <c r="E1184" s="19">
        <v>0</v>
      </c>
      <c r="F1184" s="19">
        <v>0</v>
      </c>
      <c r="G1184" s="19">
        <v>0</v>
      </c>
      <c r="H1184" s="19">
        <v>0</v>
      </c>
      <c r="I1184" s="19">
        <v>0</v>
      </c>
      <c r="J1184" s="19">
        <v>0</v>
      </c>
      <c r="K1184" s="19">
        <v>0</v>
      </c>
      <c r="L1184" s="19">
        <v>0</v>
      </c>
      <c r="M1184" s="19">
        <v>0</v>
      </c>
      <c r="N1184" s="19">
        <v>0</v>
      </c>
      <c r="O1184" s="19">
        <v>0</v>
      </c>
      <c r="P1184" s="19">
        <v>0</v>
      </c>
      <c r="Q1184" s="19">
        <v>0</v>
      </c>
      <c r="R1184" s="19">
        <v>0</v>
      </c>
      <c r="S1184" s="19">
        <v>0</v>
      </c>
      <c r="T1184" s="19">
        <v>0</v>
      </c>
      <c r="U1184" s="19">
        <v>0</v>
      </c>
      <c r="V1184" s="10"/>
    </row>
    <row r="1185" spans="1:22" x14ac:dyDescent="0.2">
      <c r="A1185" s="8" t="s">
        <v>6498</v>
      </c>
      <c r="B1185" s="19">
        <v>0</v>
      </c>
      <c r="C1185" s="19">
        <v>0</v>
      </c>
      <c r="D1185" s="19">
        <v>0</v>
      </c>
      <c r="E1185" s="19">
        <v>0</v>
      </c>
      <c r="F1185" s="19">
        <v>0</v>
      </c>
      <c r="G1185" s="19">
        <v>0</v>
      </c>
      <c r="H1185" s="19">
        <v>0</v>
      </c>
      <c r="I1185" s="19">
        <v>0</v>
      </c>
      <c r="J1185" s="19">
        <v>0</v>
      </c>
      <c r="K1185" s="19">
        <v>0</v>
      </c>
      <c r="L1185" s="19">
        <v>0</v>
      </c>
      <c r="M1185" s="19">
        <v>0</v>
      </c>
      <c r="N1185" s="19">
        <v>0</v>
      </c>
      <c r="O1185" s="19">
        <v>0</v>
      </c>
      <c r="P1185" s="19">
        <v>0</v>
      </c>
      <c r="Q1185" s="19">
        <v>1</v>
      </c>
      <c r="R1185" s="19">
        <v>1</v>
      </c>
      <c r="S1185" s="19">
        <v>1</v>
      </c>
      <c r="T1185" s="19">
        <v>0</v>
      </c>
      <c r="U1185" s="19">
        <v>0</v>
      </c>
      <c r="V1185" s="10"/>
    </row>
    <row r="1186" spans="1:22" x14ac:dyDescent="0.2">
      <c r="A1186" s="8" t="s">
        <v>6485</v>
      </c>
      <c r="B1186" s="19">
        <v>0</v>
      </c>
      <c r="C1186" s="19">
        <v>0</v>
      </c>
      <c r="D1186" s="19">
        <v>0</v>
      </c>
      <c r="E1186" s="19">
        <v>0</v>
      </c>
      <c r="F1186" s="19">
        <v>0</v>
      </c>
      <c r="G1186" s="19">
        <v>0</v>
      </c>
      <c r="H1186" s="19">
        <v>0</v>
      </c>
      <c r="I1186" s="19">
        <v>0</v>
      </c>
      <c r="J1186" s="19">
        <v>0</v>
      </c>
      <c r="K1186" s="19">
        <v>0</v>
      </c>
      <c r="L1186" s="19">
        <v>0</v>
      </c>
      <c r="M1186" s="19">
        <v>0</v>
      </c>
      <c r="N1186" s="19">
        <v>0</v>
      </c>
      <c r="O1186" s="19">
        <v>0</v>
      </c>
      <c r="P1186" s="19">
        <v>0</v>
      </c>
      <c r="Q1186" s="19">
        <v>1</v>
      </c>
      <c r="R1186" s="19">
        <v>1</v>
      </c>
      <c r="S1186" s="19">
        <v>1</v>
      </c>
      <c r="T1186" s="19">
        <v>0</v>
      </c>
      <c r="U1186" s="19">
        <v>0</v>
      </c>
      <c r="V1186" s="10"/>
    </row>
    <row r="1187" spans="1:22" x14ac:dyDescent="0.2">
      <c r="A1187" s="8" t="s">
        <v>586</v>
      </c>
      <c r="B1187" s="19">
        <v>1</v>
      </c>
      <c r="C1187" s="19">
        <v>25</v>
      </c>
      <c r="D1187" s="19">
        <v>0.04</v>
      </c>
      <c r="E1187" s="19">
        <v>0</v>
      </c>
      <c r="F1187" s="19">
        <v>0</v>
      </c>
      <c r="G1187" s="19">
        <v>0</v>
      </c>
      <c r="H1187" s="19">
        <v>0</v>
      </c>
      <c r="I1187" s="19">
        <v>0</v>
      </c>
      <c r="J1187" s="19">
        <v>0</v>
      </c>
      <c r="K1187" s="19">
        <v>0</v>
      </c>
      <c r="L1187" s="19">
        <v>0</v>
      </c>
      <c r="M1187" s="19">
        <v>0</v>
      </c>
      <c r="N1187" s="19">
        <v>0</v>
      </c>
      <c r="O1187" s="19">
        <v>0</v>
      </c>
      <c r="P1187" s="19">
        <v>0</v>
      </c>
      <c r="Q1187" s="19">
        <v>0</v>
      </c>
      <c r="R1187" s="19">
        <v>0</v>
      </c>
      <c r="S1187" s="19">
        <v>0</v>
      </c>
      <c r="T1187" s="19">
        <v>0</v>
      </c>
      <c r="U1187" s="19">
        <v>0</v>
      </c>
      <c r="V1187" s="10"/>
    </row>
    <row r="1188" spans="1:22" x14ac:dyDescent="0.2">
      <c r="A1188" s="8" t="s">
        <v>3184</v>
      </c>
      <c r="B1188" s="19">
        <v>92</v>
      </c>
      <c r="C1188" s="19">
        <v>1681</v>
      </c>
      <c r="D1188" s="19">
        <v>5.4729327781082686E-2</v>
      </c>
      <c r="E1188" s="19">
        <v>0</v>
      </c>
      <c r="F1188" s="19">
        <v>0</v>
      </c>
      <c r="G1188" s="19">
        <v>0</v>
      </c>
      <c r="H1188" s="19">
        <v>0</v>
      </c>
      <c r="I1188" s="19">
        <v>0</v>
      </c>
      <c r="J1188" s="19">
        <v>0</v>
      </c>
      <c r="K1188" s="19">
        <v>0</v>
      </c>
      <c r="L1188" s="19">
        <v>0</v>
      </c>
      <c r="M1188" s="19">
        <v>0</v>
      </c>
      <c r="N1188" s="19">
        <v>0</v>
      </c>
      <c r="O1188" s="19">
        <v>0</v>
      </c>
      <c r="P1188" s="19">
        <v>0</v>
      </c>
      <c r="Q1188" s="19">
        <v>0</v>
      </c>
      <c r="R1188" s="19">
        <v>0</v>
      </c>
      <c r="S1188" s="19">
        <v>0</v>
      </c>
      <c r="T1188" s="19">
        <v>0</v>
      </c>
      <c r="U1188" s="19">
        <v>0</v>
      </c>
      <c r="V1188" s="10"/>
    </row>
    <row r="1189" spans="1:22" x14ac:dyDescent="0.2">
      <c r="A1189" s="8" t="s">
        <v>2839</v>
      </c>
      <c r="B1189" s="19">
        <v>3</v>
      </c>
      <c r="C1189" s="19">
        <v>39</v>
      </c>
      <c r="D1189" s="19">
        <v>7.6923076923076927E-2</v>
      </c>
      <c r="E1189" s="19">
        <v>0</v>
      </c>
      <c r="F1189" s="19">
        <v>0</v>
      </c>
      <c r="G1189" s="19">
        <v>0</v>
      </c>
      <c r="H1189" s="19">
        <v>0</v>
      </c>
      <c r="I1189" s="19">
        <v>0</v>
      </c>
      <c r="J1189" s="19">
        <v>0</v>
      </c>
      <c r="K1189" s="19">
        <v>0</v>
      </c>
      <c r="L1189" s="19">
        <v>0</v>
      </c>
      <c r="M1189" s="19">
        <v>0</v>
      </c>
      <c r="N1189" s="19">
        <v>0</v>
      </c>
      <c r="O1189" s="19">
        <v>0</v>
      </c>
      <c r="P1189" s="19">
        <v>0</v>
      </c>
      <c r="Q1189" s="19">
        <v>0</v>
      </c>
      <c r="R1189" s="19">
        <v>0</v>
      </c>
      <c r="S1189" s="19">
        <v>0</v>
      </c>
      <c r="T1189" s="19">
        <v>0</v>
      </c>
      <c r="U1189" s="19">
        <v>0</v>
      </c>
      <c r="V1189" s="10"/>
    </row>
    <row r="1190" spans="1:22" x14ac:dyDescent="0.2">
      <c r="A1190" s="8" t="s">
        <v>3022</v>
      </c>
      <c r="B1190" s="19">
        <v>11</v>
      </c>
      <c r="C1190" s="19">
        <v>394</v>
      </c>
      <c r="D1190" s="19">
        <v>2.7918781725888325E-2</v>
      </c>
      <c r="E1190" s="19">
        <v>0</v>
      </c>
      <c r="F1190" s="19">
        <v>0</v>
      </c>
      <c r="G1190" s="19">
        <v>0</v>
      </c>
      <c r="H1190" s="19">
        <v>0</v>
      </c>
      <c r="I1190" s="19">
        <v>0</v>
      </c>
      <c r="J1190" s="19">
        <v>0</v>
      </c>
      <c r="K1190" s="19">
        <v>0</v>
      </c>
      <c r="L1190" s="19">
        <v>0</v>
      </c>
      <c r="M1190" s="19">
        <v>0</v>
      </c>
      <c r="N1190" s="19">
        <v>0</v>
      </c>
      <c r="O1190" s="19">
        <v>0</v>
      </c>
      <c r="P1190" s="19">
        <v>0</v>
      </c>
      <c r="Q1190" s="19">
        <v>0</v>
      </c>
      <c r="R1190" s="19">
        <v>0</v>
      </c>
      <c r="S1190" s="19">
        <v>0</v>
      </c>
      <c r="T1190" s="19">
        <v>0</v>
      </c>
      <c r="U1190" s="19">
        <v>0</v>
      </c>
      <c r="V1190" s="10"/>
    </row>
    <row r="1191" spans="1:22" x14ac:dyDescent="0.2">
      <c r="A1191" s="8" t="s">
        <v>2755</v>
      </c>
      <c r="B1191" s="19">
        <v>4</v>
      </c>
      <c r="C1191" s="19">
        <v>239</v>
      </c>
      <c r="D1191" s="19">
        <v>1.6736401673640166E-2</v>
      </c>
      <c r="E1191" s="19">
        <v>0</v>
      </c>
      <c r="F1191" s="19">
        <v>0</v>
      </c>
      <c r="G1191" s="19">
        <v>0</v>
      </c>
      <c r="H1191" s="19">
        <v>0</v>
      </c>
      <c r="I1191" s="19">
        <v>0</v>
      </c>
      <c r="J1191" s="19">
        <v>0</v>
      </c>
      <c r="K1191" s="19">
        <v>0</v>
      </c>
      <c r="L1191" s="19">
        <v>0</v>
      </c>
      <c r="M1191" s="19">
        <v>0</v>
      </c>
      <c r="N1191" s="19">
        <v>0</v>
      </c>
      <c r="O1191" s="19">
        <v>0</v>
      </c>
      <c r="P1191" s="19">
        <v>0</v>
      </c>
      <c r="Q1191" s="19">
        <v>0</v>
      </c>
      <c r="R1191" s="19">
        <v>0</v>
      </c>
      <c r="S1191" s="19">
        <v>0</v>
      </c>
      <c r="T1191" s="19">
        <v>0</v>
      </c>
      <c r="U1191" s="19">
        <v>0</v>
      </c>
      <c r="V1191" s="10"/>
    </row>
    <row r="1192" spans="1:22" x14ac:dyDescent="0.2">
      <c r="A1192" s="8" t="s">
        <v>2982</v>
      </c>
      <c r="B1192" s="19">
        <v>10</v>
      </c>
      <c r="C1192" s="19">
        <v>1116</v>
      </c>
      <c r="D1192" s="19">
        <v>8.9605734767025085E-3</v>
      </c>
      <c r="E1192" s="19">
        <v>0</v>
      </c>
      <c r="F1192" s="19">
        <v>0</v>
      </c>
      <c r="G1192" s="19">
        <v>0</v>
      </c>
      <c r="H1192" s="19">
        <v>0</v>
      </c>
      <c r="I1192" s="19">
        <v>0</v>
      </c>
      <c r="J1192" s="19">
        <v>0</v>
      </c>
      <c r="K1192" s="19">
        <v>0</v>
      </c>
      <c r="L1192" s="19">
        <v>0</v>
      </c>
      <c r="M1192" s="19">
        <v>0</v>
      </c>
      <c r="N1192" s="19">
        <v>0</v>
      </c>
      <c r="O1192" s="19">
        <v>0</v>
      </c>
      <c r="P1192" s="19">
        <v>0</v>
      </c>
      <c r="Q1192" s="19">
        <v>0</v>
      </c>
      <c r="R1192" s="19">
        <v>0</v>
      </c>
      <c r="S1192" s="19">
        <v>0</v>
      </c>
      <c r="T1192" s="19">
        <v>0</v>
      </c>
      <c r="U1192" s="19">
        <v>0</v>
      </c>
      <c r="V1192" s="10"/>
    </row>
    <row r="1193" spans="1:22" x14ac:dyDescent="0.2">
      <c r="A1193" s="8" t="s">
        <v>2631</v>
      </c>
      <c r="B1193" s="19">
        <v>1</v>
      </c>
      <c r="C1193" s="19">
        <v>4</v>
      </c>
      <c r="D1193" s="19">
        <v>0.25</v>
      </c>
      <c r="E1193" s="19">
        <v>0</v>
      </c>
      <c r="F1193" s="19">
        <v>0</v>
      </c>
      <c r="G1193" s="19">
        <v>0</v>
      </c>
      <c r="H1193" s="19">
        <v>0</v>
      </c>
      <c r="I1193" s="19">
        <v>0</v>
      </c>
      <c r="J1193" s="19">
        <v>0</v>
      </c>
      <c r="K1193" s="19">
        <v>0</v>
      </c>
      <c r="L1193" s="19">
        <v>0</v>
      </c>
      <c r="M1193" s="19">
        <v>0</v>
      </c>
      <c r="N1193" s="19">
        <v>0</v>
      </c>
      <c r="O1193" s="19">
        <v>0</v>
      </c>
      <c r="P1193" s="19">
        <v>0</v>
      </c>
      <c r="Q1193" s="19">
        <v>0</v>
      </c>
      <c r="R1193" s="19">
        <v>0</v>
      </c>
      <c r="S1193" s="19">
        <v>0</v>
      </c>
      <c r="T1193" s="19">
        <v>0</v>
      </c>
      <c r="U1193" s="19">
        <v>0</v>
      </c>
      <c r="V1193" s="10"/>
    </row>
    <row r="1194" spans="1:22" x14ac:dyDescent="0.2">
      <c r="A1194" s="8" t="s">
        <v>741</v>
      </c>
      <c r="B1194" s="19">
        <v>2</v>
      </c>
      <c r="C1194" s="19">
        <v>22</v>
      </c>
      <c r="D1194" s="19">
        <v>9.0909090909090912E-2</v>
      </c>
      <c r="E1194" s="19">
        <v>0</v>
      </c>
      <c r="F1194" s="19">
        <v>0</v>
      </c>
      <c r="G1194" s="19">
        <v>0</v>
      </c>
      <c r="H1194" s="19">
        <v>0</v>
      </c>
      <c r="I1194" s="19">
        <v>0</v>
      </c>
      <c r="J1194" s="19">
        <v>0</v>
      </c>
      <c r="K1194" s="19">
        <v>0</v>
      </c>
      <c r="L1194" s="19">
        <v>0</v>
      </c>
      <c r="M1194" s="19">
        <v>0</v>
      </c>
      <c r="N1194" s="19">
        <v>0</v>
      </c>
      <c r="O1194" s="19">
        <v>0</v>
      </c>
      <c r="P1194" s="19">
        <v>0</v>
      </c>
      <c r="Q1194" s="19">
        <v>0</v>
      </c>
      <c r="R1194" s="19">
        <v>0</v>
      </c>
      <c r="S1194" s="19">
        <v>0</v>
      </c>
      <c r="T1194" s="19">
        <v>0</v>
      </c>
      <c r="U1194" s="19">
        <v>0</v>
      </c>
      <c r="V1194" s="10"/>
    </row>
    <row r="1195" spans="1:22" x14ac:dyDescent="0.2">
      <c r="A1195" s="8" t="s">
        <v>856</v>
      </c>
      <c r="B1195" s="19">
        <v>25</v>
      </c>
      <c r="C1195" s="19">
        <v>379</v>
      </c>
      <c r="D1195" s="19">
        <v>6.5963060686015831E-2</v>
      </c>
      <c r="E1195" s="19">
        <v>1</v>
      </c>
      <c r="F1195" s="19">
        <v>0.04</v>
      </c>
      <c r="G1195" s="19">
        <v>0</v>
      </c>
      <c r="H1195" s="19">
        <v>0</v>
      </c>
      <c r="I1195" s="19">
        <v>0</v>
      </c>
      <c r="J1195" s="19">
        <v>0</v>
      </c>
      <c r="K1195" s="19">
        <v>0</v>
      </c>
      <c r="L1195" s="19">
        <v>0</v>
      </c>
      <c r="M1195" s="19">
        <v>0</v>
      </c>
      <c r="N1195" s="19">
        <v>0</v>
      </c>
      <c r="O1195" s="19">
        <v>0</v>
      </c>
      <c r="P1195" s="19">
        <v>0</v>
      </c>
      <c r="Q1195" s="19">
        <v>0</v>
      </c>
      <c r="R1195" s="19">
        <v>0</v>
      </c>
      <c r="S1195" s="19">
        <v>0</v>
      </c>
      <c r="T1195" s="19">
        <v>0</v>
      </c>
      <c r="U1195" s="19">
        <v>0</v>
      </c>
      <c r="V1195" s="10"/>
    </row>
    <row r="1196" spans="1:22" x14ac:dyDescent="0.2">
      <c r="A1196" s="8" t="s">
        <v>834</v>
      </c>
      <c r="B1196" s="19">
        <v>4</v>
      </c>
      <c r="C1196" s="19">
        <v>43</v>
      </c>
      <c r="D1196" s="19">
        <v>9.3023255813953487E-2</v>
      </c>
      <c r="E1196" s="19">
        <v>1</v>
      </c>
      <c r="F1196" s="19">
        <v>0.25</v>
      </c>
      <c r="G1196" s="19">
        <v>1</v>
      </c>
      <c r="H1196" s="19">
        <v>5</v>
      </c>
      <c r="I1196" s="19">
        <v>0.2</v>
      </c>
      <c r="J1196" s="19">
        <v>0</v>
      </c>
      <c r="K1196" s="19">
        <v>0</v>
      </c>
      <c r="L1196" s="19">
        <v>0</v>
      </c>
      <c r="M1196" s="19">
        <v>0</v>
      </c>
      <c r="N1196" s="19">
        <v>0</v>
      </c>
      <c r="O1196" s="19">
        <v>0</v>
      </c>
      <c r="P1196" s="19">
        <v>0</v>
      </c>
      <c r="Q1196" s="19">
        <v>1</v>
      </c>
      <c r="R1196" s="19">
        <v>403</v>
      </c>
      <c r="S1196" s="19">
        <v>2.4813895781637717E-3</v>
      </c>
      <c r="T1196" s="19">
        <v>0</v>
      </c>
      <c r="U1196" s="19">
        <v>0</v>
      </c>
      <c r="V1196" s="10"/>
    </row>
    <row r="1197" spans="1:22" x14ac:dyDescent="0.2">
      <c r="A1197" s="8" t="s">
        <v>980</v>
      </c>
      <c r="B1197" s="19">
        <v>8</v>
      </c>
      <c r="C1197" s="19">
        <v>79</v>
      </c>
      <c r="D1197" s="19">
        <v>0.10126582278481013</v>
      </c>
      <c r="E1197" s="19">
        <v>0</v>
      </c>
      <c r="F1197" s="19">
        <v>0</v>
      </c>
      <c r="G1197" s="19">
        <v>0</v>
      </c>
      <c r="H1197" s="19">
        <v>0</v>
      </c>
      <c r="I1197" s="19">
        <v>0</v>
      </c>
      <c r="J1197" s="19">
        <v>0</v>
      </c>
      <c r="K1197" s="19">
        <v>0</v>
      </c>
      <c r="L1197" s="19">
        <v>0</v>
      </c>
      <c r="M1197" s="19">
        <v>0</v>
      </c>
      <c r="N1197" s="19">
        <v>0</v>
      </c>
      <c r="O1197" s="19">
        <v>0</v>
      </c>
      <c r="P1197" s="19">
        <v>0</v>
      </c>
      <c r="Q1197" s="19">
        <v>0</v>
      </c>
      <c r="R1197" s="19">
        <v>0</v>
      </c>
      <c r="S1197" s="19">
        <v>0</v>
      </c>
      <c r="T1197" s="19">
        <v>0</v>
      </c>
      <c r="U1197" s="19">
        <v>0</v>
      </c>
      <c r="V1197" s="10"/>
    </row>
    <row r="1198" spans="1:22" x14ac:dyDescent="0.2">
      <c r="A1198" s="8" t="s">
        <v>356</v>
      </c>
      <c r="B1198" s="19">
        <v>1</v>
      </c>
      <c r="C1198" s="19">
        <v>43</v>
      </c>
      <c r="D1198" s="19">
        <v>2.3255813953488372E-2</v>
      </c>
      <c r="E1198" s="19">
        <v>0</v>
      </c>
      <c r="F1198" s="19">
        <v>0</v>
      </c>
      <c r="G1198" s="19">
        <v>0</v>
      </c>
      <c r="H1198" s="19">
        <v>0</v>
      </c>
      <c r="I1198" s="19">
        <v>0</v>
      </c>
      <c r="J1198" s="19">
        <v>0</v>
      </c>
      <c r="K1198" s="19">
        <v>0</v>
      </c>
      <c r="L1198" s="19">
        <v>0</v>
      </c>
      <c r="M1198" s="19">
        <v>0</v>
      </c>
      <c r="N1198" s="19">
        <v>0</v>
      </c>
      <c r="O1198" s="19">
        <v>0</v>
      </c>
      <c r="P1198" s="19">
        <v>0</v>
      </c>
      <c r="Q1198" s="19">
        <v>0</v>
      </c>
      <c r="R1198" s="19">
        <v>0</v>
      </c>
      <c r="S1198" s="19">
        <v>0</v>
      </c>
      <c r="T1198" s="19">
        <v>0</v>
      </c>
      <c r="U1198" s="19">
        <v>0</v>
      </c>
      <c r="V1198" s="10"/>
    </row>
    <row r="1199" spans="1:22" x14ac:dyDescent="0.2">
      <c r="A1199" s="8" t="s">
        <v>150</v>
      </c>
      <c r="B1199" s="19">
        <v>12</v>
      </c>
      <c r="C1199" s="19">
        <v>1695</v>
      </c>
      <c r="D1199" s="19">
        <v>7.0796460176991149E-3</v>
      </c>
      <c r="E1199" s="19">
        <v>0</v>
      </c>
      <c r="F1199" s="19">
        <v>0</v>
      </c>
      <c r="G1199" s="19">
        <v>0</v>
      </c>
      <c r="H1199" s="19">
        <v>0</v>
      </c>
      <c r="I1199" s="19">
        <v>0</v>
      </c>
      <c r="J1199" s="19">
        <v>0</v>
      </c>
      <c r="K1199" s="19">
        <v>0</v>
      </c>
      <c r="L1199" s="19">
        <v>0</v>
      </c>
      <c r="M1199" s="19">
        <v>0</v>
      </c>
      <c r="N1199" s="19">
        <v>0</v>
      </c>
      <c r="O1199" s="19">
        <v>0</v>
      </c>
      <c r="P1199" s="19">
        <v>0</v>
      </c>
      <c r="Q1199" s="19">
        <v>0</v>
      </c>
      <c r="R1199" s="19">
        <v>0</v>
      </c>
      <c r="S1199" s="19">
        <v>0</v>
      </c>
      <c r="T1199" s="19">
        <v>0</v>
      </c>
      <c r="U1199" s="19">
        <v>0</v>
      </c>
      <c r="V1199" s="10"/>
    </row>
    <row r="1200" spans="1:22" x14ac:dyDescent="0.2">
      <c r="A1200" s="8" t="s">
        <v>350</v>
      </c>
      <c r="B1200" s="19">
        <v>2</v>
      </c>
      <c r="C1200" s="19">
        <v>20</v>
      </c>
      <c r="D1200" s="19">
        <v>0.1</v>
      </c>
      <c r="E1200" s="19">
        <v>0</v>
      </c>
      <c r="F1200" s="19">
        <v>0</v>
      </c>
      <c r="G1200" s="19">
        <v>0</v>
      </c>
      <c r="H1200" s="19">
        <v>0</v>
      </c>
      <c r="I1200" s="19">
        <v>0</v>
      </c>
      <c r="J1200" s="19">
        <v>0</v>
      </c>
      <c r="K1200" s="19">
        <v>0</v>
      </c>
      <c r="L1200" s="19">
        <v>0</v>
      </c>
      <c r="M1200" s="19">
        <v>0</v>
      </c>
      <c r="N1200" s="19">
        <v>0</v>
      </c>
      <c r="O1200" s="19">
        <v>0</v>
      </c>
      <c r="P1200" s="19">
        <v>0</v>
      </c>
      <c r="Q1200" s="19">
        <v>1</v>
      </c>
      <c r="R1200" s="19">
        <v>20</v>
      </c>
      <c r="S1200" s="19">
        <v>0.05</v>
      </c>
      <c r="T1200" s="19">
        <v>0</v>
      </c>
      <c r="U1200" s="19">
        <v>0</v>
      </c>
      <c r="V1200" s="10"/>
    </row>
    <row r="1201" spans="1:22" x14ac:dyDescent="0.2">
      <c r="A1201" s="8" t="s">
        <v>446</v>
      </c>
      <c r="B1201" s="19">
        <v>67</v>
      </c>
      <c r="C1201" s="19">
        <v>1197</v>
      </c>
      <c r="D1201" s="19">
        <v>5.5973266499582286E-2</v>
      </c>
      <c r="E1201" s="19">
        <v>0</v>
      </c>
      <c r="F1201" s="19">
        <v>0</v>
      </c>
      <c r="G1201" s="19">
        <v>1</v>
      </c>
      <c r="H1201" s="19">
        <v>14</v>
      </c>
      <c r="I1201" s="19">
        <v>7.1428571428571425E-2</v>
      </c>
      <c r="J1201" s="19">
        <v>0</v>
      </c>
      <c r="K1201" s="19">
        <v>0</v>
      </c>
      <c r="L1201" s="19">
        <v>0</v>
      </c>
      <c r="M1201" s="19">
        <v>0</v>
      </c>
      <c r="N1201" s="19">
        <v>0</v>
      </c>
      <c r="O1201" s="19">
        <v>0</v>
      </c>
      <c r="P1201" s="19">
        <v>0</v>
      </c>
      <c r="Q1201" s="19">
        <v>0</v>
      </c>
      <c r="R1201" s="19">
        <v>0</v>
      </c>
      <c r="S1201" s="19">
        <v>0</v>
      </c>
      <c r="T1201" s="19">
        <v>0</v>
      </c>
      <c r="U1201" s="19">
        <v>0</v>
      </c>
      <c r="V1201" s="10"/>
    </row>
    <row r="1202" spans="1:22" x14ac:dyDescent="0.2">
      <c r="A1202" s="8" t="s">
        <v>444</v>
      </c>
      <c r="B1202" s="19">
        <v>3</v>
      </c>
      <c r="C1202" s="19">
        <v>24</v>
      </c>
      <c r="D1202" s="19">
        <v>0.125</v>
      </c>
      <c r="E1202" s="19">
        <v>0</v>
      </c>
      <c r="F1202" s="19">
        <v>0</v>
      </c>
      <c r="G1202" s="19">
        <v>0</v>
      </c>
      <c r="H1202" s="19">
        <v>0</v>
      </c>
      <c r="I1202" s="19">
        <v>0</v>
      </c>
      <c r="J1202" s="19">
        <v>0</v>
      </c>
      <c r="K1202" s="19">
        <v>0</v>
      </c>
      <c r="L1202" s="19">
        <v>0</v>
      </c>
      <c r="M1202" s="19">
        <v>0</v>
      </c>
      <c r="N1202" s="19">
        <v>0</v>
      </c>
      <c r="O1202" s="19">
        <v>0</v>
      </c>
      <c r="P1202" s="19">
        <v>0</v>
      </c>
      <c r="Q1202" s="19">
        <v>0</v>
      </c>
      <c r="R1202" s="19">
        <v>0</v>
      </c>
      <c r="S1202" s="19">
        <v>0</v>
      </c>
      <c r="T1202" s="19">
        <v>0</v>
      </c>
      <c r="U1202" s="19">
        <v>0</v>
      </c>
      <c r="V1202" s="10"/>
    </row>
    <row r="1203" spans="1:22" x14ac:dyDescent="0.2">
      <c r="A1203" s="8" t="s">
        <v>946</v>
      </c>
      <c r="B1203" s="19">
        <v>2</v>
      </c>
      <c r="C1203" s="19">
        <v>31</v>
      </c>
      <c r="D1203" s="19">
        <v>6.4516129032258063E-2</v>
      </c>
      <c r="E1203" s="19">
        <v>0</v>
      </c>
      <c r="F1203" s="19">
        <v>0</v>
      </c>
      <c r="G1203" s="19">
        <v>0</v>
      </c>
      <c r="H1203" s="19">
        <v>0</v>
      </c>
      <c r="I1203" s="19">
        <v>0</v>
      </c>
      <c r="J1203" s="19">
        <v>0</v>
      </c>
      <c r="K1203" s="19">
        <v>0</v>
      </c>
      <c r="L1203" s="19">
        <v>0</v>
      </c>
      <c r="M1203" s="19">
        <v>0</v>
      </c>
      <c r="N1203" s="19">
        <v>0</v>
      </c>
      <c r="O1203" s="19">
        <v>0</v>
      </c>
      <c r="P1203" s="19">
        <v>0</v>
      </c>
      <c r="Q1203" s="19">
        <v>0</v>
      </c>
      <c r="R1203" s="19">
        <v>0</v>
      </c>
      <c r="S1203" s="19">
        <v>0</v>
      </c>
      <c r="T1203" s="19">
        <v>0</v>
      </c>
      <c r="U1203" s="19">
        <v>0</v>
      </c>
      <c r="V1203" s="10"/>
    </row>
    <row r="1204" spans="1:22" x14ac:dyDescent="0.2">
      <c r="A1204" s="8" t="s">
        <v>409</v>
      </c>
      <c r="B1204" s="19">
        <v>1</v>
      </c>
      <c r="C1204" s="19">
        <v>24</v>
      </c>
      <c r="D1204" s="19">
        <v>4.1666666666666664E-2</v>
      </c>
      <c r="E1204" s="19">
        <v>0</v>
      </c>
      <c r="F1204" s="19">
        <v>0</v>
      </c>
      <c r="G1204" s="19">
        <v>0</v>
      </c>
      <c r="H1204" s="19">
        <v>0</v>
      </c>
      <c r="I1204" s="19">
        <v>0</v>
      </c>
      <c r="J1204" s="19">
        <v>0</v>
      </c>
      <c r="K1204" s="19">
        <v>0</v>
      </c>
      <c r="L1204" s="19">
        <v>0</v>
      </c>
      <c r="M1204" s="19">
        <v>0</v>
      </c>
      <c r="N1204" s="19">
        <v>0</v>
      </c>
      <c r="O1204" s="19">
        <v>0</v>
      </c>
      <c r="P1204" s="19">
        <v>0</v>
      </c>
      <c r="Q1204" s="19">
        <v>0</v>
      </c>
      <c r="R1204" s="19">
        <v>0</v>
      </c>
      <c r="S1204" s="19">
        <v>0</v>
      </c>
      <c r="T1204" s="19">
        <v>0</v>
      </c>
      <c r="U1204" s="19">
        <v>0</v>
      </c>
      <c r="V1204" s="10"/>
    </row>
    <row r="1205" spans="1:22" x14ac:dyDescent="0.2">
      <c r="A1205" s="8" t="s">
        <v>124</v>
      </c>
      <c r="B1205" s="19">
        <v>67</v>
      </c>
      <c r="C1205" s="19">
        <v>3739</v>
      </c>
      <c r="D1205" s="19">
        <v>1.7919229740572345E-2</v>
      </c>
      <c r="E1205" s="19">
        <v>0</v>
      </c>
      <c r="F1205" s="19">
        <v>0</v>
      </c>
      <c r="G1205" s="19">
        <v>0</v>
      </c>
      <c r="H1205" s="19">
        <v>0</v>
      </c>
      <c r="I1205" s="19">
        <v>0</v>
      </c>
      <c r="J1205" s="19">
        <v>0</v>
      </c>
      <c r="K1205" s="19">
        <v>0</v>
      </c>
      <c r="L1205" s="19">
        <v>0</v>
      </c>
      <c r="M1205" s="19">
        <v>0</v>
      </c>
      <c r="N1205" s="19">
        <v>0</v>
      </c>
      <c r="O1205" s="19">
        <v>0</v>
      </c>
      <c r="P1205" s="19">
        <v>0</v>
      </c>
      <c r="Q1205" s="19">
        <v>0</v>
      </c>
      <c r="R1205" s="19">
        <v>0</v>
      </c>
      <c r="S1205" s="19">
        <v>0</v>
      </c>
      <c r="T1205" s="19">
        <v>0</v>
      </c>
      <c r="U1205" s="19">
        <v>0</v>
      </c>
      <c r="V1205" s="10"/>
    </row>
    <row r="1206" spans="1:22" x14ac:dyDescent="0.2">
      <c r="A1206" s="8" t="s">
        <v>411</v>
      </c>
      <c r="B1206" s="19">
        <v>1</v>
      </c>
      <c r="C1206" s="19">
        <v>3</v>
      </c>
      <c r="D1206" s="19">
        <v>0.33333333333333331</v>
      </c>
      <c r="E1206" s="19">
        <v>0</v>
      </c>
      <c r="F1206" s="19">
        <v>0</v>
      </c>
      <c r="G1206" s="19">
        <v>0</v>
      </c>
      <c r="H1206" s="19">
        <v>0</v>
      </c>
      <c r="I1206" s="19">
        <v>0</v>
      </c>
      <c r="J1206" s="19">
        <v>0</v>
      </c>
      <c r="K1206" s="19">
        <v>0</v>
      </c>
      <c r="L1206" s="19">
        <v>0</v>
      </c>
      <c r="M1206" s="19">
        <v>0</v>
      </c>
      <c r="N1206" s="19">
        <v>0</v>
      </c>
      <c r="O1206" s="19">
        <v>0</v>
      </c>
      <c r="P1206" s="19">
        <v>0</v>
      </c>
      <c r="Q1206" s="19">
        <v>0</v>
      </c>
      <c r="R1206" s="19">
        <v>0</v>
      </c>
      <c r="S1206" s="19">
        <v>0</v>
      </c>
      <c r="T1206" s="19">
        <v>0</v>
      </c>
      <c r="U1206" s="19">
        <v>0</v>
      </c>
      <c r="V1206" s="10"/>
    </row>
    <row r="1207" spans="1:22" x14ac:dyDescent="0.2">
      <c r="A1207" s="8" t="s">
        <v>362</v>
      </c>
      <c r="B1207" s="19">
        <v>4</v>
      </c>
      <c r="C1207" s="19">
        <v>1433</v>
      </c>
      <c r="D1207" s="19">
        <v>2.7913468248429866E-3</v>
      </c>
      <c r="E1207" s="19">
        <v>0</v>
      </c>
      <c r="F1207" s="19">
        <v>0</v>
      </c>
      <c r="G1207" s="19">
        <v>0</v>
      </c>
      <c r="H1207" s="19">
        <v>0</v>
      </c>
      <c r="I1207" s="19">
        <v>0</v>
      </c>
      <c r="J1207" s="19">
        <v>0</v>
      </c>
      <c r="K1207" s="19">
        <v>0</v>
      </c>
      <c r="L1207" s="19">
        <v>0</v>
      </c>
      <c r="M1207" s="19">
        <v>0</v>
      </c>
      <c r="N1207" s="19">
        <v>0</v>
      </c>
      <c r="O1207" s="19">
        <v>0</v>
      </c>
      <c r="P1207" s="19">
        <v>0</v>
      </c>
      <c r="Q1207" s="19">
        <v>0</v>
      </c>
      <c r="R1207" s="19">
        <v>0</v>
      </c>
      <c r="S1207" s="19">
        <v>0</v>
      </c>
      <c r="T1207" s="19">
        <v>0</v>
      </c>
      <c r="U1207" s="19">
        <v>0</v>
      </c>
      <c r="V1207" s="10"/>
    </row>
    <row r="1208" spans="1:22" x14ac:dyDescent="0.2">
      <c r="A1208" s="8" t="s">
        <v>465</v>
      </c>
      <c r="B1208" s="19">
        <v>34</v>
      </c>
      <c r="C1208" s="19">
        <v>7611</v>
      </c>
      <c r="D1208" s="19">
        <v>4.4672184995401395E-3</v>
      </c>
      <c r="E1208" s="19">
        <v>0</v>
      </c>
      <c r="F1208" s="19">
        <v>0</v>
      </c>
      <c r="G1208" s="19">
        <v>0</v>
      </c>
      <c r="H1208" s="19">
        <v>0</v>
      </c>
      <c r="I1208" s="19">
        <v>0</v>
      </c>
      <c r="J1208" s="19">
        <v>0</v>
      </c>
      <c r="K1208" s="19">
        <v>0</v>
      </c>
      <c r="L1208" s="19">
        <v>0</v>
      </c>
      <c r="M1208" s="19">
        <v>0</v>
      </c>
      <c r="N1208" s="19">
        <v>0</v>
      </c>
      <c r="O1208" s="19">
        <v>0</v>
      </c>
      <c r="P1208" s="19">
        <v>0</v>
      </c>
      <c r="Q1208" s="19">
        <v>1</v>
      </c>
      <c r="R1208" s="19">
        <v>73</v>
      </c>
      <c r="S1208" s="19">
        <v>1.3698630136986301E-2</v>
      </c>
      <c r="T1208" s="19">
        <v>0</v>
      </c>
      <c r="U1208" s="19">
        <v>0</v>
      </c>
      <c r="V1208" s="10"/>
    </row>
    <row r="1209" spans="1:22" x14ac:dyDescent="0.2">
      <c r="A1209" s="8" t="s">
        <v>3364</v>
      </c>
      <c r="B1209" s="19">
        <v>1</v>
      </c>
      <c r="C1209" s="19">
        <v>1</v>
      </c>
      <c r="D1209" s="19">
        <v>1</v>
      </c>
      <c r="E1209" s="19">
        <v>0</v>
      </c>
      <c r="F1209" s="19">
        <v>0</v>
      </c>
      <c r="G1209" s="19">
        <v>0</v>
      </c>
      <c r="H1209" s="19">
        <v>0</v>
      </c>
      <c r="I1209" s="19">
        <v>0</v>
      </c>
      <c r="J1209" s="19">
        <v>0</v>
      </c>
      <c r="K1209" s="19">
        <v>0</v>
      </c>
      <c r="L1209" s="19">
        <v>0</v>
      </c>
      <c r="M1209" s="19">
        <v>0</v>
      </c>
      <c r="N1209" s="19">
        <v>0</v>
      </c>
      <c r="O1209" s="19">
        <v>0</v>
      </c>
      <c r="P1209" s="19">
        <v>0</v>
      </c>
      <c r="Q1209" s="19">
        <v>0</v>
      </c>
      <c r="R1209" s="19">
        <v>0</v>
      </c>
      <c r="S1209" s="19">
        <v>0</v>
      </c>
      <c r="T1209" s="19">
        <v>0</v>
      </c>
      <c r="U1209" s="19">
        <v>0</v>
      </c>
      <c r="V1209" s="10"/>
    </row>
    <row r="1210" spans="1:22" x14ac:dyDescent="0.2">
      <c r="A1210" s="8" t="s">
        <v>2552</v>
      </c>
      <c r="B1210" s="19">
        <v>1</v>
      </c>
      <c r="C1210" s="19">
        <v>13</v>
      </c>
      <c r="D1210" s="19">
        <v>7.6923076923076927E-2</v>
      </c>
      <c r="E1210" s="19">
        <v>0</v>
      </c>
      <c r="F1210" s="19">
        <v>0</v>
      </c>
      <c r="G1210" s="19">
        <v>0</v>
      </c>
      <c r="H1210" s="19">
        <v>0</v>
      </c>
      <c r="I1210" s="19">
        <v>0</v>
      </c>
      <c r="J1210" s="19">
        <v>0</v>
      </c>
      <c r="K1210" s="19">
        <v>0</v>
      </c>
      <c r="L1210" s="19">
        <v>0</v>
      </c>
      <c r="M1210" s="19">
        <v>0</v>
      </c>
      <c r="N1210" s="19">
        <v>0</v>
      </c>
      <c r="O1210" s="19">
        <v>0</v>
      </c>
      <c r="P1210" s="19">
        <v>0</v>
      </c>
      <c r="Q1210" s="19">
        <v>0</v>
      </c>
      <c r="R1210" s="19">
        <v>0</v>
      </c>
      <c r="S1210" s="19">
        <v>0</v>
      </c>
      <c r="T1210" s="19">
        <v>0</v>
      </c>
      <c r="U1210" s="19">
        <v>0</v>
      </c>
      <c r="V1210" s="10"/>
    </row>
    <row r="1211" spans="1:22" x14ac:dyDescent="0.2">
      <c r="A1211" s="8" t="s">
        <v>2610</v>
      </c>
      <c r="B1211" s="19">
        <v>1</v>
      </c>
      <c r="C1211" s="19">
        <v>16</v>
      </c>
      <c r="D1211" s="19">
        <v>6.25E-2</v>
      </c>
      <c r="E1211" s="19">
        <v>0</v>
      </c>
      <c r="F1211" s="19">
        <v>0</v>
      </c>
      <c r="G1211" s="19">
        <v>0</v>
      </c>
      <c r="H1211" s="19">
        <v>0</v>
      </c>
      <c r="I1211" s="19">
        <v>0</v>
      </c>
      <c r="J1211" s="19">
        <v>0</v>
      </c>
      <c r="K1211" s="19">
        <v>0</v>
      </c>
      <c r="L1211" s="19">
        <v>0</v>
      </c>
      <c r="M1211" s="19">
        <v>0</v>
      </c>
      <c r="N1211" s="19">
        <v>0</v>
      </c>
      <c r="O1211" s="19">
        <v>0</v>
      </c>
      <c r="P1211" s="19">
        <v>0</v>
      </c>
      <c r="Q1211" s="19">
        <v>0</v>
      </c>
      <c r="R1211" s="19">
        <v>0</v>
      </c>
      <c r="S1211" s="19">
        <v>0</v>
      </c>
      <c r="T1211" s="19">
        <v>0</v>
      </c>
      <c r="U1211" s="19">
        <v>0</v>
      </c>
      <c r="V1211" s="10"/>
    </row>
    <row r="1212" spans="1:22" x14ac:dyDescent="0.2">
      <c r="A1212" s="8" t="s">
        <v>2584</v>
      </c>
      <c r="B1212" s="19">
        <v>2</v>
      </c>
      <c r="C1212" s="19">
        <v>7</v>
      </c>
      <c r="D1212" s="19">
        <v>0.2857142857142857</v>
      </c>
      <c r="E1212" s="19">
        <v>0</v>
      </c>
      <c r="F1212" s="19">
        <v>0</v>
      </c>
      <c r="G1212" s="19">
        <v>0</v>
      </c>
      <c r="H1212" s="19">
        <v>0</v>
      </c>
      <c r="I1212" s="19">
        <v>0</v>
      </c>
      <c r="J1212" s="19">
        <v>0</v>
      </c>
      <c r="K1212" s="19">
        <v>0</v>
      </c>
      <c r="L1212" s="19">
        <v>0</v>
      </c>
      <c r="M1212" s="19">
        <v>0</v>
      </c>
      <c r="N1212" s="19">
        <v>0</v>
      </c>
      <c r="O1212" s="19">
        <v>0</v>
      </c>
      <c r="P1212" s="19">
        <v>0</v>
      </c>
      <c r="Q1212" s="19">
        <v>0</v>
      </c>
      <c r="R1212" s="19">
        <v>0</v>
      </c>
      <c r="S1212" s="19">
        <v>0</v>
      </c>
      <c r="T1212" s="19">
        <v>0</v>
      </c>
      <c r="U1212" s="19">
        <v>0</v>
      </c>
      <c r="V1212" s="10"/>
    </row>
    <row r="1213" spans="1:22" x14ac:dyDescent="0.2">
      <c r="A1213" s="8" t="s">
        <v>761</v>
      </c>
      <c r="B1213" s="19">
        <v>1</v>
      </c>
      <c r="C1213" s="19">
        <v>7</v>
      </c>
      <c r="D1213" s="19">
        <v>0.14285714285714285</v>
      </c>
      <c r="E1213" s="19">
        <v>0</v>
      </c>
      <c r="F1213" s="19">
        <v>0</v>
      </c>
      <c r="G1213" s="19">
        <v>0</v>
      </c>
      <c r="H1213" s="19">
        <v>0</v>
      </c>
      <c r="I1213" s="19">
        <v>0</v>
      </c>
      <c r="J1213" s="19">
        <v>0</v>
      </c>
      <c r="K1213" s="19">
        <v>0</v>
      </c>
      <c r="L1213" s="19">
        <v>0</v>
      </c>
      <c r="M1213" s="19">
        <v>0</v>
      </c>
      <c r="N1213" s="19">
        <v>0</v>
      </c>
      <c r="O1213" s="19">
        <v>0</v>
      </c>
      <c r="P1213" s="19">
        <v>0</v>
      </c>
      <c r="Q1213" s="19">
        <v>0</v>
      </c>
      <c r="R1213" s="19">
        <v>0</v>
      </c>
      <c r="S1213" s="19">
        <v>0</v>
      </c>
      <c r="T1213" s="19">
        <v>0</v>
      </c>
      <c r="U1213" s="19">
        <v>0</v>
      </c>
      <c r="V1213" s="10"/>
    </row>
    <row r="1214" spans="1:22" x14ac:dyDescent="0.2">
      <c r="A1214" s="8" t="s">
        <v>572</v>
      </c>
      <c r="B1214" s="19">
        <v>1</v>
      </c>
      <c r="C1214" s="19">
        <v>11</v>
      </c>
      <c r="D1214" s="19">
        <v>9.0909090909090912E-2</v>
      </c>
      <c r="E1214" s="19">
        <v>0</v>
      </c>
      <c r="F1214" s="19">
        <v>0</v>
      </c>
      <c r="G1214" s="19">
        <v>0</v>
      </c>
      <c r="H1214" s="19">
        <v>0</v>
      </c>
      <c r="I1214" s="19">
        <v>0</v>
      </c>
      <c r="J1214" s="19">
        <v>0</v>
      </c>
      <c r="K1214" s="19">
        <v>0</v>
      </c>
      <c r="L1214" s="19">
        <v>0</v>
      </c>
      <c r="M1214" s="19">
        <v>0</v>
      </c>
      <c r="N1214" s="19">
        <v>0</v>
      </c>
      <c r="O1214" s="19">
        <v>0</v>
      </c>
      <c r="P1214" s="19">
        <v>0</v>
      </c>
      <c r="Q1214" s="19">
        <v>0</v>
      </c>
      <c r="R1214" s="19">
        <v>0</v>
      </c>
      <c r="S1214" s="19">
        <v>0</v>
      </c>
      <c r="T1214" s="19">
        <v>0</v>
      </c>
      <c r="U1214" s="19">
        <v>0</v>
      </c>
      <c r="V1214" s="10"/>
    </row>
    <row r="1215" spans="1:22" x14ac:dyDescent="0.2">
      <c r="A1215" s="8" t="s">
        <v>628</v>
      </c>
      <c r="B1215" s="19">
        <v>1</v>
      </c>
      <c r="C1215" s="19">
        <v>9</v>
      </c>
      <c r="D1215" s="19">
        <v>0.1111111111111111</v>
      </c>
      <c r="E1215" s="19">
        <v>0</v>
      </c>
      <c r="F1215" s="19">
        <v>0</v>
      </c>
      <c r="G1215" s="19">
        <v>0</v>
      </c>
      <c r="H1215" s="19">
        <v>0</v>
      </c>
      <c r="I1215" s="19">
        <v>0</v>
      </c>
      <c r="J1215" s="19">
        <v>0</v>
      </c>
      <c r="K1215" s="19">
        <v>0</v>
      </c>
      <c r="L1215" s="19">
        <v>0</v>
      </c>
      <c r="M1215" s="19">
        <v>0</v>
      </c>
      <c r="N1215" s="19">
        <v>0</v>
      </c>
      <c r="O1215" s="19">
        <v>0</v>
      </c>
      <c r="P1215" s="19">
        <v>0</v>
      </c>
      <c r="Q1215" s="19">
        <v>0</v>
      </c>
      <c r="R1215" s="19">
        <v>0</v>
      </c>
      <c r="S1215" s="19">
        <v>0</v>
      </c>
      <c r="T1215" s="19">
        <v>0</v>
      </c>
      <c r="U1215" s="19">
        <v>0</v>
      </c>
      <c r="V1215" s="10"/>
    </row>
    <row r="1216" spans="1:22" x14ac:dyDescent="0.2">
      <c r="A1216" s="8" t="s">
        <v>697</v>
      </c>
      <c r="B1216" s="19">
        <v>3</v>
      </c>
      <c r="C1216" s="19">
        <v>109</v>
      </c>
      <c r="D1216" s="19">
        <v>2.7522935779816515E-2</v>
      </c>
      <c r="E1216" s="19">
        <v>0</v>
      </c>
      <c r="F1216" s="19">
        <v>0</v>
      </c>
      <c r="G1216" s="19">
        <v>0</v>
      </c>
      <c r="H1216" s="19">
        <v>0</v>
      </c>
      <c r="I1216" s="19">
        <v>0</v>
      </c>
      <c r="J1216" s="19">
        <v>0</v>
      </c>
      <c r="K1216" s="19">
        <v>0</v>
      </c>
      <c r="L1216" s="19">
        <v>0</v>
      </c>
      <c r="M1216" s="19">
        <v>0</v>
      </c>
      <c r="N1216" s="19">
        <v>0</v>
      </c>
      <c r="O1216" s="19">
        <v>0</v>
      </c>
      <c r="P1216" s="19">
        <v>0</v>
      </c>
      <c r="Q1216" s="19">
        <v>0</v>
      </c>
      <c r="R1216" s="19">
        <v>0</v>
      </c>
      <c r="S1216" s="19">
        <v>0</v>
      </c>
      <c r="T1216" s="19">
        <v>0</v>
      </c>
      <c r="U1216" s="19">
        <v>0</v>
      </c>
    </row>
    <row r="1217" spans="1:21" x14ac:dyDescent="0.2">
      <c r="A1217" s="8" t="s">
        <v>803</v>
      </c>
      <c r="B1217" s="19">
        <v>11</v>
      </c>
      <c r="C1217" s="19">
        <v>766</v>
      </c>
      <c r="D1217" s="19">
        <v>1.4360313315926894E-2</v>
      </c>
      <c r="E1217" s="19">
        <v>0</v>
      </c>
      <c r="F1217" s="19">
        <v>0</v>
      </c>
      <c r="G1217" s="19">
        <v>0</v>
      </c>
      <c r="H1217" s="19">
        <v>0</v>
      </c>
      <c r="I1217" s="19">
        <v>0</v>
      </c>
      <c r="J1217" s="19">
        <v>0</v>
      </c>
      <c r="K1217" s="19">
        <v>0</v>
      </c>
      <c r="L1217" s="19">
        <v>0</v>
      </c>
      <c r="M1217" s="19">
        <v>0</v>
      </c>
      <c r="N1217" s="19">
        <v>0</v>
      </c>
      <c r="O1217" s="19">
        <v>0</v>
      </c>
      <c r="P1217" s="19">
        <v>0</v>
      </c>
      <c r="Q1217" s="19">
        <v>0</v>
      </c>
      <c r="R1217" s="19">
        <v>0</v>
      </c>
      <c r="S1217" s="19">
        <v>0</v>
      </c>
      <c r="T1217" s="19">
        <v>0</v>
      </c>
      <c r="U1217" s="19">
        <v>0</v>
      </c>
    </row>
    <row r="1218" spans="1:21" x14ac:dyDescent="0.2">
      <c r="A1218" s="8" t="s">
        <v>600</v>
      </c>
      <c r="B1218" s="19">
        <v>1</v>
      </c>
      <c r="C1218" s="19">
        <v>38</v>
      </c>
      <c r="D1218" s="19">
        <v>2.6315789473684209E-2</v>
      </c>
      <c r="E1218" s="19">
        <v>0</v>
      </c>
      <c r="F1218" s="19">
        <v>0</v>
      </c>
      <c r="G1218" s="19">
        <v>0</v>
      </c>
      <c r="H1218" s="19">
        <v>0</v>
      </c>
      <c r="I1218" s="19">
        <v>0</v>
      </c>
      <c r="J1218" s="19">
        <v>0</v>
      </c>
      <c r="K1218" s="19">
        <v>0</v>
      </c>
      <c r="L1218" s="19">
        <v>0</v>
      </c>
      <c r="M1218" s="19">
        <v>0</v>
      </c>
      <c r="N1218" s="19">
        <v>0</v>
      </c>
      <c r="O1218" s="19">
        <v>0</v>
      </c>
      <c r="P1218" s="19">
        <v>0</v>
      </c>
      <c r="Q1218" s="19">
        <v>0</v>
      </c>
      <c r="R1218" s="19">
        <v>0</v>
      </c>
      <c r="S1218" s="19">
        <v>0</v>
      </c>
      <c r="T1218" s="19">
        <v>0</v>
      </c>
      <c r="U1218" s="19">
        <v>0</v>
      </c>
    </row>
    <row r="1219" spans="1:21" x14ac:dyDescent="0.2">
      <c r="A1219" s="8" t="s">
        <v>2995</v>
      </c>
      <c r="B1219" s="19">
        <v>8</v>
      </c>
      <c r="C1219" s="19">
        <v>186</v>
      </c>
      <c r="D1219" s="19">
        <v>4.3010752688172046E-2</v>
      </c>
      <c r="E1219" s="19">
        <v>0</v>
      </c>
      <c r="F1219" s="19">
        <v>0</v>
      </c>
      <c r="G1219" s="19">
        <v>0</v>
      </c>
      <c r="H1219" s="19">
        <v>0</v>
      </c>
      <c r="I1219" s="19">
        <v>0</v>
      </c>
      <c r="J1219" s="19">
        <v>0</v>
      </c>
      <c r="K1219" s="19">
        <v>0</v>
      </c>
      <c r="L1219" s="19">
        <v>0</v>
      </c>
      <c r="M1219" s="19">
        <v>0</v>
      </c>
      <c r="N1219" s="19">
        <v>0</v>
      </c>
      <c r="O1219" s="19">
        <v>0</v>
      </c>
      <c r="P1219" s="19">
        <v>0</v>
      </c>
      <c r="Q1219" s="19">
        <v>0</v>
      </c>
      <c r="R1219" s="19">
        <v>0</v>
      </c>
      <c r="S1219" s="19">
        <v>0</v>
      </c>
      <c r="T1219" s="19">
        <v>0</v>
      </c>
      <c r="U1219" s="19">
        <v>0</v>
      </c>
    </row>
    <row r="1220" spans="1:21" x14ac:dyDescent="0.2">
      <c r="A1220" s="8" t="s">
        <v>659</v>
      </c>
      <c r="B1220" s="19">
        <v>1</v>
      </c>
      <c r="C1220" s="19">
        <v>48</v>
      </c>
      <c r="D1220" s="19">
        <v>2.0833333333333332E-2</v>
      </c>
      <c r="E1220" s="19">
        <v>0</v>
      </c>
      <c r="F1220" s="19">
        <v>0</v>
      </c>
      <c r="G1220" s="19">
        <v>0</v>
      </c>
      <c r="H1220" s="19">
        <v>0</v>
      </c>
      <c r="I1220" s="19">
        <v>0</v>
      </c>
      <c r="J1220" s="19">
        <v>0</v>
      </c>
      <c r="K1220" s="19">
        <v>0</v>
      </c>
      <c r="L1220" s="19">
        <v>0</v>
      </c>
      <c r="M1220" s="19">
        <v>0</v>
      </c>
      <c r="N1220" s="19">
        <v>0</v>
      </c>
      <c r="O1220" s="19">
        <v>0</v>
      </c>
      <c r="P1220" s="19">
        <v>0</v>
      </c>
      <c r="Q1220" s="19">
        <v>0</v>
      </c>
      <c r="R1220" s="19">
        <v>0</v>
      </c>
      <c r="S1220" s="19">
        <v>0</v>
      </c>
      <c r="T1220" s="19">
        <v>0</v>
      </c>
      <c r="U1220" s="19">
        <v>0</v>
      </c>
    </row>
    <row r="1221" spans="1:21" x14ac:dyDescent="0.2">
      <c r="A1221" s="8" t="s">
        <v>765</v>
      </c>
      <c r="B1221" s="19">
        <v>3</v>
      </c>
      <c r="C1221" s="19">
        <v>79</v>
      </c>
      <c r="D1221" s="19">
        <v>3.7974683544303799E-2</v>
      </c>
      <c r="E1221" s="19">
        <v>0</v>
      </c>
      <c r="F1221" s="19">
        <v>0</v>
      </c>
      <c r="G1221" s="19">
        <v>0</v>
      </c>
      <c r="H1221" s="19">
        <v>0</v>
      </c>
      <c r="I1221" s="19">
        <v>0</v>
      </c>
      <c r="J1221" s="19">
        <v>0</v>
      </c>
      <c r="K1221" s="19">
        <v>0</v>
      </c>
      <c r="L1221" s="19">
        <v>0</v>
      </c>
      <c r="M1221" s="19">
        <v>0</v>
      </c>
      <c r="N1221" s="19">
        <v>0</v>
      </c>
      <c r="O1221" s="19">
        <v>0</v>
      </c>
      <c r="P1221" s="19">
        <v>0</v>
      </c>
      <c r="Q1221" s="19">
        <v>0</v>
      </c>
      <c r="R1221" s="19">
        <v>0</v>
      </c>
      <c r="S1221" s="19">
        <v>0</v>
      </c>
      <c r="T1221" s="19">
        <v>0</v>
      </c>
      <c r="U1221" s="19">
        <v>0</v>
      </c>
    </row>
    <row r="1222" spans="1:21" x14ac:dyDescent="0.2">
      <c r="A1222" s="8" t="s">
        <v>793</v>
      </c>
      <c r="B1222" s="19">
        <v>4</v>
      </c>
      <c r="C1222" s="19">
        <v>122</v>
      </c>
      <c r="D1222" s="19">
        <v>3.2786885245901641E-2</v>
      </c>
      <c r="E1222" s="19">
        <v>0</v>
      </c>
      <c r="F1222" s="19">
        <v>0</v>
      </c>
      <c r="G1222" s="19">
        <v>0</v>
      </c>
      <c r="H1222" s="19">
        <v>0</v>
      </c>
      <c r="I1222" s="19">
        <v>0</v>
      </c>
      <c r="J1222" s="19">
        <v>0</v>
      </c>
      <c r="K1222" s="19">
        <v>0</v>
      </c>
      <c r="L1222" s="19">
        <v>0</v>
      </c>
      <c r="M1222" s="19">
        <v>0</v>
      </c>
      <c r="N1222" s="19">
        <v>0</v>
      </c>
      <c r="O1222" s="19">
        <v>0</v>
      </c>
      <c r="P1222" s="19">
        <v>0</v>
      </c>
      <c r="Q1222" s="19">
        <v>0</v>
      </c>
      <c r="R1222" s="19">
        <v>0</v>
      </c>
      <c r="S1222" s="19">
        <v>0</v>
      </c>
      <c r="T1222" s="19">
        <v>0</v>
      </c>
      <c r="U1222" s="19">
        <v>0</v>
      </c>
    </row>
    <row r="1223" spans="1:21" x14ac:dyDescent="0.2">
      <c r="A1223" s="8" t="s">
        <v>614</v>
      </c>
      <c r="B1223" s="19">
        <v>1</v>
      </c>
      <c r="C1223" s="19">
        <v>17</v>
      </c>
      <c r="D1223" s="19">
        <v>5.8823529411764705E-2</v>
      </c>
      <c r="E1223" s="19">
        <v>0</v>
      </c>
      <c r="F1223" s="19">
        <v>0</v>
      </c>
      <c r="G1223" s="19">
        <v>0</v>
      </c>
      <c r="H1223" s="19">
        <v>0</v>
      </c>
      <c r="I1223" s="19">
        <v>0</v>
      </c>
      <c r="J1223" s="19">
        <v>0</v>
      </c>
      <c r="K1223" s="19">
        <v>0</v>
      </c>
      <c r="L1223" s="19">
        <v>0</v>
      </c>
      <c r="M1223" s="19">
        <v>0</v>
      </c>
      <c r="N1223" s="19">
        <v>0</v>
      </c>
      <c r="O1223" s="19">
        <v>0</v>
      </c>
      <c r="P1223" s="19">
        <v>0</v>
      </c>
      <c r="Q1223" s="19">
        <v>0</v>
      </c>
      <c r="R1223" s="19">
        <v>0</v>
      </c>
      <c r="S1223" s="19">
        <v>0</v>
      </c>
      <c r="T1223" s="19">
        <v>0</v>
      </c>
      <c r="U1223" s="19">
        <v>0</v>
      </c>
    </row>
    <row r="1224" spans="1:21" x14ac:dyDescent="0.2">
      <c r="A1224" s="8" t="s">
        <v>751</v>
      </c>
      <c r="B1224" s="19">
        <v>1</v>
      </c>
      <c r="C1224" s="19">
        <v>5</v>
      </c>
      <c r="D1224" s="19">
        <v>0.2</v>
      </c>
      <c r="E1224" s="19">
        <v>0</v>
      </c>
      <c r="F1224" s="19">
        <v>0</v>
      </c>
      <c r="G1224" s="19">
        <v>0</v>
      </c>
      <c r="H1224" s="19">
        <v>0</v>
      </c>
      <c r="I1224" s="19">
        <v>0</v>
      </c>
      <c r="J1224" s="19">
        <v>0</v>
      </c>
      <c r="K1224" s="19">
        <v>0</v>
      </c>
      <c r="L1224" s="19">
        <v>0</v>
      </c>
      <c r="M1224" s="19">
        <v>0</v>
      </c>
      <c r="N1224" s="19">
        <v>0</v>
      </c>
      <c r="O1224" s="19">
        <v>0</v>
      </c>
      <c r="P1224" s="19">
        <v>0</v>
      </c>
      <c r="Q1224" s="19">
        <v>0</v>
      </c>
      <c r="R1224" s="19">
        <v>0</v>
      </c>
      <c r="S1224" s="19">
        <v>0</v>
      </c>
      <c r="T1224" s="19">
        <v>0</v>
      </c>
      <c r="U1224" s="19">
        <v>0</v>
      </c>
    </row>
    <row r="1225" spans="1:21" x14ac:dyDescent="0.2">
      <c r="A1225" s="8" t="s">
        <v>791</v>
      </c>
      <c r="B1225" s="19">
        <v>4</v>
      </c>
      <c r="C1225" s="19">
        <v>159</v>
      </c>
      <c r="D1225" s="19">
        <v>2.5157232704402517E-2</v>
      </c>
      <c r="E1225" s="19">
        <v>0</v>
      </c>
      <c r="F1225" s="19">
        <v>0</v>
      </c>
      <c r="G1225" s="19">
        <v>0</v>
      </c>
      <c r="H1225" s="19">
        <v>0</v>
      </c>
      <c r="I1225" s="19">
        <v>0</v>
      </c>
      <c r="J1225" s="19">
        <v>0</v>
      </c>
      <c r="K1225" s="19">
        <v>0</v>
      </c>
      <c r="L1225" s="19">
        <v>0</v>
      </c>
      <c r="M1225" s="19">
        <v>0</v>
      </c>
      <c r="N1225" s="19">
        <v>0</v>
      </c>
      <c r="O1225" s="19">
        <v>0</v>
      </c>
      <c r="P1225" s="19">
        <v>0</v>
      </c>
      <c r="Q1225" s="19">
        <v>0</v>
      </c>
      <c r="R1225" s="19">
        <v>0</v>
      </c>
      <c r="S1225" s="19">
        <v>0</v>
      </c>
      <c r="T1225" s="19">
        <v>0</v>
      </c>
      <c r="U1225" s="19">
        <v>0</v>
      </c>
    </row>
    <row r="1226" spans="1:21" x14ac:dyDescent="0.2">
      <c r="A1226" s="8" t="s">
        <v>888</v>
      </c>
      <c r="B1226" s="19">
        <v>289</v>
      </c>
      <c r="C1226" s="19">
        <v>8045</v>
      </c>
      <c r="D1226" s="19">
        <v>3.5922933499067743E-2</v>
      </c>
      <c r="E1226" s="19">
        <v>1</v>
      </c>
      <c r="F1226" s="19">
        <v>3.4602076124567475E-3</v>
      </c>
      <c r="G1226" s="19">
        <v>22</v>
      </c>
      <c r="H1226" s="19">
        <v>4847</v>
      </c>
      <c r="I1226" s="19">
        <v>4.5388900350732415E-3</v>
      </c>
      <c r="J1226" s="19">
        <v>0</v>
      </c>
      <c r="K1226" s="19">
        <v>0</v>
      </c>
      <c r="L1226" s="19">
        <v>0</v>
      </c>
      <c r="M1226" s="19">
        <v>0</v>
      </c>
      <c r="N1226" s="19">
        <v>0</v>
      </c>
      <c r="O1226" s="19">
        <v>0</v>
      </c>
      <c r="P1226" s="19">
        <v>0</v>
      </c>
      <c r="Q1226" s="19">
        <v>128</v>
      </c>
      <c r="R1226" s="19">
        <v>12390</v>
      </c>
      <c r="S1226" s="19">
        <v>1.0330912025827281E-2</v>
      </c>
      <c r="T1226" s="19">
        <v>0</v>
      </c>
      <c r="U1226" s="19">
        <v>0</v>
      </c>
    </row>
    <row r="1227" spans="1:21" x14ac:dyDescent="0.2">
      <c r="A1227" s="8" t="s">
        <v>897</v>
      </c>
      <c r="B1227" s="19">
        <v>1</v>
      </c>
      <c r="C1227" s="19">
        <v>33</v>
      </c>
      <c r="D1227" s="19">
        <v>3.0303030303030304E-2</v>
      </c>
      <c r="E1227" s="19">
        <v>0</v>
      </c>
      <c r="F1227" s="19">
        <v>0</v>
      </c>
      <c r="G1227" s="19">
        <v>0</v>
      </c>
      <c r="H1227" s="19">
        <v>0</v>
      </c>
      <c r="I1227" s="19">
        <v>0</v>
      </c>
      <c r="J1227" s="19">
        <v>0</v>
      </c>
      <c r="K1227" s="19">
        <v>0</v>
      </c>
      <c r="L1227" s="19">
        <v>0</v>
      </c>
      <c r="M1227" s="19">
        <v>0</v>
      </c>
      <c r="N1227" s="19">
        <v>0</v>
      </c>
      <c r="O1227" s="19">
        <v>0</v>
      </c>
      <c r="P1227" s="19">
        <v>0</v>
      </c>
      <c r="Q1227" s="19">
        <v>7</v>
      </c>
      <c r="R1227" s="19">
        <v>140</v>
      </c>
      <c r="S1227" s="19">
        <v>0.05</v>
      </c>
      <c r="T1227" s="19">
        <v>0</v>
      </c>
      <c r="U1227" s="19">
        <v>0</v>
      </c>
    </row>
    <row r="1228" spans="1:21" x14ac:dyDescent="0.2">
      <c r="A1228" s="8" t="s">
        <v>6391</v>
      </c>
      <c r="B1228" s="19">
        <v>0</v>
      </c>
      <c r="C1228" s="19">
        <v>0</v>
      </c>
      <c r="D1228" s="19">
        <v>0</v>
      </c>
      <c r="E1228" s="19">
        <v>0</v>
      </c>
      <c r="F1228" s="19">
        <v>0</v>
      </c>
      <c r="G1228" s="19">
        <v>0</v>
      </c>
      <c r="H1228" s="19">
        <v>0</v>
      </c>
      <c r="I1228" s="19">
        <v>0</v>
      </c>
      <c r="J1228" s="19">
        <v>0</v>
      </c>
      <c r="K1228" s="19">
        <v>0</v>
      </c>
      <c r="L1228" s="19">
        <v>0</v>
      </c>
      <c r="M1228" s="19">
        <v>0</v>
      </c>
      <c r="N1228" s="19">
        <v>0</v>
      </c>
      <c r="O1228" s="19">
        <v>0</v>
      </c>
      <c r="P1228" s="19">
        <v>0</v>
      </c>
      <c r="Q1228" s="19">
        <v>2</v>
      </c>
      <c r="R1228" s="19">
        <v>539</v>
      </c>
      <c r="S1228" s="19">
        <v>3.7105751391465678E-3</v>
      </c>
      <c r="T1228" s="19">
        <v>0</v>
      </c>
      <c r="U1228" s="19">
        <v>0</v>
      </c>
    </row>
    <row r="1229" spans="1:21" x14ac:dyDescent="0.2">
      <c r="A1229" s="8" t="s">
        <v>903</v>
      </c>
      <c r="B1229" s="19">
        <v>5</v>
      </c>
      <c r="C1229" s="19">
        <v>152</v>
      </c>
      <c r="D1229" s="19">
        <v>3.2894736842105261E-2</v>
      </c>
      <c r="E1229" s="19">
        <v>0</v>
      </c>
      <c r="F1229" s="19">
        <v>0</v>
      </c>
      <c r="G1229" s="19">
        <v>0</v>
      </c>
      <c r="H1229" s="19">
        <v>0</v>
      </c>
      <c r="I1229" s="19">
        <v>0</v>
      </c>
      <c r="J1229" s="19">
        <v>0</v>
      </c>
      <c r="K1229" s="19">
        <v>0</v>
      </c>
      <c r="L1229" s="19">
        <v>0</v>
      </c>
      <c r="M1229" s="19">
        <v>0</v>
      </c>
      <c r="N1229" s="19">
        <v>0</v>
      </c>
      <c r="O1229" s="19">
        <v>0</v>
      </c>
      <c r="P1229" s="19">
        <v>0</v>
      </c>
      <c r="Q1229" s="19">
        <v>5</v>
      </c>
      <c r="R1229" s="19">
        <v>2063</v>
      </c>
      <c r="S1229" s="19">
        <v>2.4236548715462916E-3</v>
      </c>
      <c r="T1229" s="19">
        <v>0</v>
      </c>
      <c r="U1229" s="19">
        <v>0</v>
      </c>
    </row>
    <row r="1230" spans="1:21" x14ac:dyDescent="0.2">
      <c r="A1230" s="8" t="s">
        <v>913</v>
      </c>
      <c r="B1230" s="19">
        <v>23</v>
      </c>
      <c r="C1230" s="19">
        <v>821</v>
      </c>
      <c r="D1230" s="19">
        <v>2.8014616321559074E-2</v>
      </c>
      <c r="E1230" s="19">
        <v>0</v>
      </c>
      <c r="F1230" s="19">
        <v>0</v>
      </c>
      <c r="G1230" s="19">
        <v>0</v>
      </c>
      <c r="H1230" s="19">
        <v>0</v>
      </c>
      <c r="I1230" s="19">
        <v>0</v>
      </c>
      <c r="J1230" s="19">
        <v>0</v>
      </c>
      <c r="K1230" s="19">
        <v>0</v>
      </c>
      <c r="L1230" s="19">
        <v>0</v>
      </c>
      <c r="M1230" s="19">
        <v>0</v>
      </c>
      <c r="N1230" s="19">
        <v>0</v>
      </c>
      <c r="O1230" s="19">
        <v>0</v>
      </c>
      <c r="P1230" s="19">
        <v>0</v>
      </c>
      <c r="Q1230" s="19">
        <v>0</v>
      </c>
      <c r="R1230" s="19">
        <v>0</v>
      </c>
      <c r="S1230" s="19">
        <v>0</v>
      </c>
      <c r="T1230" s="19">
        <v>0</v>
      </c>
      <c r="U1230" s="19">
        <v>0</v>
      </c>
    </row>
    <row r="1231" spans="1:21" x14ac:dyDescent="0.2">
      <c r="A1231" s="8" t="s">
        <v>6384</v>
      </c>
      <c r="B1231" s="19">
        <v>0</v>
      </c>
      <c r="C1231" s="19">
        <v>0</v>
      </c>
      <c r="D1231" s="19">
        <v>0</v>
      </c>
      <c r="E1231" s="19">
        <v>0</v>
      </c>
      <c r="F1231" s="19">
        <v>0</v>
      </c>
      <c r="G1231" s="19">
        <v>0</v>
      </c>
      <c r="H1231" s="19">
        <v>0</v>
      </c>
      <c r="I1231" s="19">
        <v>0</v>
      </c>
      <c r="J1231" s="19">
        <v>0</v>
      </c>
      <c r="K1231" s="19">
        <v>0</v>
      </c>
      <c r="L1231" s="19">
        <v>0</v>
      </c>
      <c r="M1231" s="19">
        <v>0</v>
      </c>
      <c r="N1231" s="19">
        <v>0</v>
      </c>
      <c r="O1231" s="19">
        <v>0</v>
      </c>
      <c r="P1231" s="19">
        <v>0</v>
      </c>
      <c r="Q1231" s="19">
        <v>1</v>
      </c>
      <c r="R1231" s="19">
        <v>77</v>
      </c>
      <c r="S1231" s="19">
        <v>1.2987012987012988E-2</v>
      </c>
      <c r="T1231" s="19">
        <v>0</v>
      </c>
      <c r="U1231" s="19">
        <v>0</v>
      </c>
    </row>
    <row r="1232" spans="1:21" x14ac:dyDescent="0.2">
      <c r="A1232" s="8" t="s">
        <v>907</v>
      </c>
      <c r="B1232" s="19">
        <v>19</v>
      </c>
      <c r="C1232" s="19">
        <v>474</v>
      </c>
      <c r="D1232" s="19">
        <v>4.0084388185654012E-2</v>
      </c>
      <c r="E1232" s="19">
        <v>0</v>
      </c>
      <c r="F1232" s="19">
        <v>0</v>
      </c>
      <c r="G1232" s="19">
        <v>0</v>
      </c>
      <c r="H1232" s="19">
        <v>0</v>
      </c>
      <c r="I1232" s="19">
        <v>0</v>
      </c>
      <c r="J1232" s="19">
        <v>0</v>
      </c>
      <c r="K1232" s="19">
        <v>0</v>
      </c>
      <c r="L1232" s="19">
        <v>0</v>
      </c>
      <c r="M1232" s="19">
        <v>0</v>
      </c>
      <c r="N1232" s="19">
        <v>0</v>
      </c>
      <c r="O1232" s="19">
        <v>0</v>
      </c>
      <c r="P1232" s="19">
        <v>0</v>
      </c>
      <c r="Q1232" s="19">
        <v>5</v>
      </c>
      <c r="R1232" s="19">
        <v>1339</v>
      </c>
      <c r="S1232" s="19">
        <v>3.7341299477221808E-3</v>
      </c>
      <c r="T1232" s="19">
        <v>0</v>
      </c>
      <c r="U1232" s="19">
        <v>0</v>
      </c>
    </row>
    <row r="1233" spans="1:21" x14ac:dyDescent="0.2">
      <c r="A1233" s="8" t="s">
        <v>911</v>
      </c>
      <c r="B1233" s="19">
        <v>20</v>
      </c>
      <c r="C1233" s="19">
        <v>647</v>
      </c>
      <c r="D1233" s="19">
        <v>3.0911901081916538E-2</v>
      </c>
      <c r="E1233" s="19">
        <v>0</v>
      </c>
      <c r="F1233" s="19">
        <v>0</v>
      </c>
      <c r="G1233" s="19">
        <v>1</v>
      </c>
      <c r="H1233" s="19">
        <v>220</v>
      </c>
      <c r="I1233" s="19">
        <v>4.5454545454545452E-3</v>
      </c>
      <c r="J1233" s="19">
        <v>0</v>
      </c>
      <c r="K1233" s="19">
        <v>0</v>
      </c>
      <c r="L1233" s="19">
        <v>0</v>
      </c>
      <c r="M1233" s="19">
        <v>0</v>
      </c>
      <c r="N1233" s="19">
        <v>0</v>
      </c>
      <c r="O1233" s="19">
        <v>0</v>
      </c>
      <c r="P1233" s="19">
        <v>0</v>
      </c>
      <c r="Q1233" s="19">
        <v>26</v>
      </c>
      <c r="R1233" s="19">
        <v>6322</v>
      </c>
      <c r="S1233" s="19">
        <v>4.1126225877886743E-3</v>
      </c>
      <c r="T1233" s="19">
        <v>0</v>
      </c>
      <c r="U1233" s="19">
        <v>0</v>
      </c>
    </row>
    <row r="1234" spans="1:21" x14ac:dyDescent="0.2">
      <c r="A1234" s="8" t="s">
        <v>4209</v>
      </c>
      <c r="B1234" s="19">
        <v>0</v>
      </c>
      <c r="C1234" s="19">
        <v>0</v>
      </c>
      <c r="D1234" s="19">
        <v>0</v>
      </c>
      <c r="E1234" s="19">
        <v>0</v>
      </c>
      <c r="F1234" s="19">
        <v>0</v>
      </c>
      <c r="G1234" s="19">
        <v>1</v>
      </c>
      <c r="H1234" s="19">
        <v>124</v>
      </c>
      <c r="I1234" s="19">
        <v>8.0645161290322578E-3</v>
      </c>
      <c r="J1234" s="19">
        <v>0</v>
      </c>
      <c r="K1234" s="19">
        <v>0</v>
      </c>
      <c r="L1234" s="19">
        <v>0</v>
      </c>
      <c r="M1234" s="19">
        <v>0</v>
      </c>
      <c r="N1234" s="19">
        <v>0</v>
      </c>
      <c r="O1234" s="19">
        <v>0</v>
      </c>
      <c r="P1234" s="19">
        <v>0</v>
      </c>
      <c r="Q1234" s="19">
        <v>2</v>
      </c>
      <c r="R1234" s="19">
        <v>377</v>
      </c>
      <c r="S1234" s="19">
        <v>5.3050397877984082E-3</v>
      </c>
      <c r="T1234" s="19">
        <v>0</v>
      </c>
      <c r="U1234" s="19">
        <v>0</v>
      </c>
    </row>
    <row r="1235" spans="1:21" x14ac:dyDescent="0.2">
      <c r="A1235" s="8" t="s">
        <v>895</v>
      </c>
      <c r="B1235" s="19">
        <v>1</v>
      </c>
      <c r="C1235" s="19">
        <v>19</v>
      </c>
      <c r="D1235" s="19">
        <v>5.2631578947368418E-2</v>
      </c>
      <c r="E1235" s="19">
        <v>0</v>
      </c>
      <c r="F1235" s="19">
        <v>0</v>
      </c>
      <c r="G1235" s="19">
        <v>0</v>
      </c>
      <c r="H1235" s="19">
        <v>0</v>
      </c>
      <c r="I1235" s="19">
        <v>0</v>
      </c>
      <c r="J1235" s="19">
        <v>0</v>
      </c>
      <c r="K1235" s="19">
        <v>0</v>
      </c>
      <c r="L1235" s="19">
        <v>0</v>
      </c>
      <c r="M1235" s="19">
        <v>0</v>
      </c>
      <c r="N1235" s="19">
        <v>0</v>
      </c>
      <c r="O1235" s="19">
        <v>0</v>
      </c>
      <c r="P1235" s="19">
        <v>0</v>
      </c>
      <c r="Q1235" s="19">
        <v>0</v>
      </c>
      <c r="R1235" s="19">
        <v>0</v>
      </c>
      <c r="S1235" s="19">
        <v>0</v>
      </c>
      <c r="T1235" s="19">
        <v>0</v>
      </c>
      <c r="U1235" s="19">
        <v>0</v>
      </c>
    </row>
    <row r="1236" spans="1:21" x14ac:dyDescent="0.2">
      <c r="A1236" s="8" t="s">
        <v>3290</v>
      </c>
      <c r="B1236" s="19">
        <v>265</v>
      </c>
      <c r="C1236" s="19">
        <v>5539</v>
      </c>
      <c r="D1236" s="19">
        <v>4.7842570861166278E-2</v>
      </c>
      <c r="E1236" s="19">
        <v>0</v>
      </c>
      <c r="F1236" s="19">
        <v>0</v>
      </c>
      <c r="G1236" s="19">
        <v>0</v>
      </c>
      <c r="H1236" s="19">
        <v>0</v>
      </c>
      <c r="I1236" s="19">
        <v>0</v>
      </c>
      <c r="J1236" s="19">
        <v>0</v>
      </c>
      <c r="K1236" s="19">
        <v>0</v>
      </c>
      <c r="L1236" s="19">
        <v>0</v>
      </c>
      <c r="M1236" s="19">
        <v>0</v>
      </c>
      <c r="N1236" s="19">
        <v>0</v>
      </c>
      <c r="O1236" s="19">
        <v>0</v>
      </c>
      <c r="P1236" s="19">
        <v>0</v>
      </c>
      <c r="Q1236" s="19">
        <v>0</v>
      </c>
      <c r="R1236" s="19">
        <v>0</v>
      </c>
      <c r="S1236" s="19">
        <v>0</v>
      </c>
      <c r="T1236" s="19">
        <v>0</v>
      </c>
      <c r="U1236" s="19">
        <v>0</v>
      </c>
    </row>
    <row r="1237" spans="1:21" x14ac:dyDescent="0.2">
      <c r="A1237" s="8" t="s">
        <v>3148</v>
      </c>
      <c r="B1237" s="19">
        <v>33</v>
      </c>
      <c r="C1237" s="19">
        <v>827</v>
      </c>
      <c r="D1237" s="19">
        <v>3.9903264812575577E-2</v>
      </c>
      <c r="E1237" s="19">
        <v>0</v>
      </c>
      <c r="F1237" s="19">
        <v>0</v>
      </c>
      <c r="G1237" s="19">
        <v>0</v>
      </c>
      <c r="H1237" s="19">
        <v>0</v>
      </c>
      <c r="I1237" s="19">
        <v>0</v>
      </c>
      <c r="J1237" s="19">
        <v>0</v>
      </c>
      <c r="K1237" s="19">
        <v>0</v>
      </c>
      <c r="L1237" s="19">
        <v>0</v>
      </c>
      <c r="M1237" s="19">
        <v>0</v>
      </c>
      <c r="N1237" s="19">
        <v>0</v>
      </c>
      <c r="O1237" s="19">
        <v>0</v>
      </c>
      <c r="P1237" s="19">
        <v>0</v>
      </c>
      <c r="Q1237" s="19">
        <v>0</v>
      </c>
      <c r="R1237" s="19">
        <v>0</v>
      </c>
      <c r="S1237" s="19">
        <v>0</v>
      </c>
      <c r="T1237" s="19">
        <v>0</v>
      </c>
      <c r="U1237" s="19">
        <v>0</v>
      </c>
    </row>
    <row r="1238" spans="1:21" x14ac:dyDescent="0.2">
      <c r="A1238" s="8" t="s">
        <v>2053</v>
      </c>
      <c r="B1238" s="19">
        <v>2</v>
      </c>
      <c r="C1238" s="19">
        <v>4</v>
      </c>
      <c r="D1238" s="19">
        <v>0.5</v>
      </c>
      <c r="E1238" s="19">
        <v>0</v>
      </c>
      <c r="F1238" s="19">
        <v>0</v>
      </c>
      <c r="G1238" s="19">
        <v>0</v>
      </c>
      <c r="H1238" s="19">
        <v>0</v>
      </c>
      <c r="I1238" s="19">
        <v>0</v>
      </c>
      <c r="J1238" s="19">
        <v>0</v>
      </c>
      <c r="K1238" s="19">
        <v>0</v>
      </c>
      <c r="L1238" s="19">
        <v>0</v>
      </c>
      <c r="M1238" s="19">
        <v>0</v>
      </c>
      <c r="N1238" s="19">
        <v>0</v>
      </c>
      <c r="O1238" s="19">
        <v>0</v>
      </c>
      <c r="P1238" s="19">
        <v>0</v>
      </c>
      <c r="Q1238" s="19">
        <v>0</v>
      </c>
      <c r="R1238" s="19">
        <v>0</v>
      </c>
      <c r="S1238" s="19">
        <v>0</v>
      </c>
      <c r="T1238" s="19">
        <v>0</v>
      </c>
      <c r="U1238" s="19">
        <v>0</v>
      </c>
    </row>
    <row r="1239" spans="1:21" x14ac:dyDescent="0.2">
      <c r="A1239" s="8" t="s">
        <v>6650</v>
      </c>
      <c r="B1239" s="19">
        <v>0</v>
      </c>
      <c r="C1239" s="19">
        <v>0</v>
      </c>
      <c r="D1239" s="19">
        <v>0</v>
      </c>
      <c r="E1239" s="19">
        <v>0</v>
      </c>
      <c r="F1239" s="19">
        <v>0</v>
      </c>
      <c r="G1239" s="19">
        <v>0</v>
      </c>
      <c r="H1239" s="19">
        <v>0</v>
      </c>
      <c r="I1239" s="19">
        <v>0</v>
      </c>
      <c r="J1239" s="19">
        <v>0</v>
      </c>
      <c r="K1239" s="19">
        <v>0</v>
      </c>
      <c r="L1239" s="19">
        <v>0</v>
      </c>
      <c r="M1239" s="19">
        <v>0</v>
      </c>
      <c r="N1239" s="19">
        <v>0</v>
      </c>
      <c r="O1239" s="19">
        <v>0</v>
      </c>
      <c r="P1239" s="19">
        <v>0</v>
      </c>
      <c r="Q1239" s="19">
        <v>1</v>
      </c>
      <c r="R1239" s="19">
        <v>1</v>
      </c>
      <c r="S1239" s="19">
        <v>1</v>
      </c>
      <c r="T1239" s="19">
        <v>0</v>
      </c>
      <c r="U1239" s="19">
        <v>0</v>
      </c>
    </row>
    <row r="1240" spans="1:21" x14ac:dyDescent="0.2">
      <c r="A1240" s="8" t="s">
        <v>1105</v>
      </c>
      <c r="B1240" s="19">
        <v>6</v>
      </c>
      <c r="C1240" s="19">
        <v>23</v>
      </c>
      <c r="D1240" s="19">
        <v>0.2608695652173913</v>
      </c>
      <c r="E1240" s="19">
        <v>0</v>
      </c>
      <c r="F1240" s="19">
        <v>0</v>
      </c>
      <c r="G1240" s="19">
        <v>0</v>
      </c>
      <c r="H1240" s="19">
        <v>0</v>
      </c>
      <c r="I1240" s="19">
        <v>0</v>
      </c>
      <c r="J1240" s="19">
        <v>0</v>
      </c>
      <c r="K1240" s="19">
        <v>0</v>
      </c>
      <c r="L1240" s="19">
        <v>0</v>
      </c>
      <c r="M1240" s="19">
        <v>0</v>
      </c>
      <c r="N1240" s="19">
        <v>0</v>
      </c>
      <c r="O1240" s="19">
        <v>0</v>
      </c>
      <c r="P1240" s="19">
        <v>0</v>
      </c>
      <c r="Q1240" s="19">
        <v>1</v>
      </c>
      <c r="R1240" s="19">
        <v>14</v>
      </c>
      <c r="S1240" s="19">
        <v>7.1428571428571425E-2</v>
      </c>
      <c r="T1240" s="19">
        <v>0</v>
      </c>
      <c r="U1240" s="19">
        <v>0</v>
      </c>
    </row>
    <row r="1241" spans="1:21" x14ac:dyDescent="0.2">
      <c r="A1241" s="8" t="s">
        <v>1109</v>
      </c>
      <c r="B1241" s="19">
        <v>1</v>
      </c>
      <c r="C1241" s="19">
        <v>3</v>
      </c>
      <c r="D1241" s="19">
        <v>0.33333333333333331</v>
      </c>
      <c r="E1241" s="19">
        <v>0</v>
      </c>
      <c r="F1241" s="19">
        <v>0</v>
      </c>
      <c r="G1241" s="19">
        <v>0</v>
      </c>
      <c r="H1241" s="19">
        <v>0</v>
      </c>
      <c r="I1241" s="19">
        <v>0</v>
      </c>
      <c r="J1241" s="19">
        <v>0</v>
      </c>
      <c r="K1241" s="19">
        <v>0</v>
      </c>
      <c r="L1241" s="19">
        <v>0</v>
      </c>
      <c r="M1241" s="19">
        <v>0</v>
      </c>
      <c r="N1241" s="19">
        <v>0</v>
      </c>
      <c r="O1241" s="19">
        <v>0</v>
      </c>
      <c r="P1241" s="19">
        <v>0</v>
      </c>
      <c r="Q1241" s="19">
        <v>0</v>
      </c>
      <c r="R1241" s="19">
        <v>0</v>
      </c>
      <c r="S1241" s="19">
        <v>0</v>
      </c>
      <c r="T1241" s="19">
        <v>0</v>
      </c>
      <c r="U1241" s="19">
        <v>0</v>
      </c>
    </row>
    <row r="1242" spans="1:21" x14ac:dyDescent="0.2">
      <c r="A1242" s="8" t="s">
        <v>1970</v>
      </c>
      <c r="B1242" s="19">
        <v>1</v>
      </c>
      <c r="C1242" s="19">
        <v>6</v>
      </c>
      <c r="D1242" s="19">
        <v>0.16666666666666666</v>
      </c>
      <c r="E1242" s="19">
        <v>0</v>
      </c>
      <c r="F1242" s="19">
        <v>0</v>
      </c>
      <c r="G1242" s="19">
        <v>0</v>
      </c>
      <c r="H1242" s="19">
        <v>0</v>
      </c>
      <c r="I1242" s="19">
        <v>0</v>
      </c>
      <c r="J1242" s="19">
        <v>0</v>
      </c>
      <c r="K1242" s="19">
        <v>0</v>
      </c>
      <c r="L1242" s="19">
        <v>0</v>
      </c>
      <c r="M1242" s="19">
        <v>0</v>
      </c>
      <c r="N1242" s="19">
        <v>0</v>
      </c>
      <c r="O1242" s="19">
        <v>0</v>
      </c>
      <c r="P1242" s="19">
        <v>0</v>
      </c>
      <c r="Q1242" s="19">
        <v>0</v>
      </c>
      <c r="R1242" s="19">
        <v>0</v>
      </c>
      <c r="S1242" s="19">
        <v>0</v>
      </c>
      <c r="T1242" s="19">
        <v>0</v>
      </c>
      <c r="U1242" s="19">
        <v>0</v>
      </c>
    </row>
    <row r="1243" spans="1:21" x14ac:dyDescent="0.2">
      <c r="A1243" s="8" t="s">
        <v>1085</v>
      </c>
      <c r="B1243" s="19">
        <v>2</v>
      </c>
      <c r="C1243" s="19">
        <v>11</v>
      </c>
      <c r="D1243" s="19">
        <v>0.18181818181818182</v>
      </c>
      <c r="E1243" s="19">
        <v>0</v>
      </c>
      <c r="F1243" s="19">
        <v>0</v>
      </c>
      <c r="G1243" s="19">
        <v>0</v>
      </c>
      <c r="H1243" s="19">
        <v>0</v>
      </c>
      <c r="I1243" s="19">
        <v>0</v>
      </c>
      <c r="J1243" s="19">
        <v>0</v>
      </c>
      <c r="K1243" s="19">
        <v>0</v>
      </c>
      <c r="L1243" s="19">
        <v>0</v>
      </c>
      <c r="M1243" s="19">
        <v>0</v>
      </c>
      <c r="N1243" s="19">
        <v>0</v>
      </c>
      <c r="O1243" s="19">
        <v>0</v>
      </c>
      <c r="P1243" s="19">
        <v>0</v>
      </c>
      <c r="Q1243" s="19">
        <v>0</v>
      </c>
      <c r="R1243" s="19">
        <v>0</v>
      </c>
      <c r="S1243" s="19">
        <v>0</v>
      </c>
      <c r="T1243" s="19">
        <v>0</v>
      </c>
      <c r="U1243" s="19">
        <v>0</v>
      </c>
    </row>
    <row r="1244" spans="1:21" x14ac:dyDescent="0.2">
      <c r="A1244" s="8" t="s">
        <v>1118</v>
      </c>
      <c r="B1244" s="19">
        <v>9</v>
      </c>
      <c r="C1244" s="19">
        <v>53</v>
      </c>
      <c r="D1244" s="19">
        <v>0.16981132075471697</v>
      </c>
      <c r="E1244" s="19">
        <v>0</v>
      </c>
      <c r="F1244" s="19">
        <v>0</v>
      </c>
      <c r="G1244" s="19">
        <v>0</v>
      </c>
      <c r="H1244" s="19">
        <v>0</v>
      </c>
      <c r="I1244" s="19">
        <v>0</v>
      </c>
      <c r="J1244" s="19">
        <v>0</v>
      </c>
      <c r="K1244" s="19">
        <v>0</v>
      </c>
      <c r="L1244" s="19">
        <v>0</v>
      </c>
      <c r="M1244" s="19">
        <v>0</v>
      </c>
      <c r="N1244" s="19">
        <v>0</v>
      </c>
      <c r="O1244" s="19">
        <v>0</v>
      </c>
      <c r="P1244" s="19">
        <v>0</v>
      </c>
      <c r="Q1244" s="19">
        <v>11</v>
      </c>
      <c r="R1244" s="19">
        <v>157</v>
      </c>
      <c r="S1244" s="19">
        <v>7.0063694267515922E-2</v>
      </c>
      <c r="T1244" s="19">
        <v>0</v>
      </c>
      <c r="U1244" s="19">
        <v>0</v>
      </c>
    </row>
    <row r="1245" spans="1:21" x14ac:dyDescent="0.2">
      <c r="A1245" s="8" t="s">
        <v>1218</v>
      </c>
      <c r="B1245" s="19">
        <v>27</v>
      </c>
      <c r="C1245" s="19">
        <v>144</v>
      </c>
      <c r="D1245" s="19">
        <v>0.1875</v>
      </c>
      <c r="E1245" s="19">
        <v>0</v>
      </c>
      <c r="F1245" s="19">
        <v>0</v>
      </c>
      <c r="G1245" s="19">
        <v>0</v>
      </c>
      <c r="H1245" s="19">
        <v>0</v>
      </c>
      <c r="I1245" s="19">
        <v>0</v>
      </c>
      <c r="J1245" s="19">
        <v>0</v>
      </c>
      <c r="K1245" s="19">
        <v>0</v>
      </c>
      <c r="L1245" s="19">
        <v>0</v>
      </c>
      <c r="M1245" s="19">
        <v>0</v>
      </c>
      <c r="N1245" s="19">
        <v>0</v>
      </c>
      <c r="O1245" s="19">
        <v>0</v>
      </c>
      <c r="P1245" s="19">
        <v>0</v>
      </c>
      <c r="Q1245" s="19">
        <v>0</v>
      </c>
      <c r="R1245" s="19">
        <v>0</v>
      </c>
      <c r="S1245" s="19">
        <v>0</v>
      </c>
      <c r="T1245" s="19">
        <v>0</v>
      </c>
      <c r="U1245" s="19">
        <v>0</v>
      </c>
    </row>
    <row r="1246" spans="1:21" x14ac:dyDescent="0.2">
      <c r="A1246" s="8" t="s">
        <v>1063</v>
      </c>
      <c r="B1246" s="19">
        <v>2</v>
      </c>
      <c r="C1246" s="19">
        <v>12</v>
      </c>
      <c r="D1246" s="19">
        <v>0.16666666666666666</v>
      </c>
      <c r="E1246" s="19">
        <v>0</v>
      </c>
      <c r="F1246" s="19">
        <v>0</v>
      </c>
      <c r="G1246" s="19">
        <v>0</v>
      </c>
      <c r="H1246" s="19">
        <v>0</v>
      </c>
      <c r="I1246" s="19">
        <v>0</v>
      </c>
      <c r="J1246" s="19">
        <v>0</v>
      </c>
      <c r="K1246" s="19">
        <v>0</v>
      </c>
      <c r="L1246" s="19">
        <v>0</v>
      </c>
      <c r="M1246" s="19">
        <v>0</v>
      </c>
      <c r="N1246" s="19">
        <v>0</v>
      </c>
      <c r="O1246" s="19">
        <v>0</v>
      </c>
      <c r="P1246" s="19">
        <v>0</v>
      </c>
      <c r="Q1246" s="19">
        <v>5</v>
      </c>
      <c r="R1246" s="19">
        <v>1231</v>
      </c>
      <c r="S1246" s="19">
        <v>4.0617384240454911E-3</v>
      </c>
      <c r="T1246" s="19">
        <v>0</v>
      </c>
      <c r="U1246" s="19">
        <v>0</v>
      </c>
    </row>
    <row r="1247" spans="1:21" x14ac:dyDescent="0.2">
      <c r="A1247" s="8" t="s">
        <v>1204</v>
      </c>
      <c r="B1247" s="19">
        <v>9</v>
      </c>
      <c r="C1247" s="19">
        <v>42</v>
      </c>
      <c r="D1247" s="19">
        <v>0.21428571428571427</v>
      </c>
      <c r="E1247" s="19">
        <v>0</v>
      </c>
      <c r="F1247" s="19">
        <v>0</v>
      </c>
      <c r="G1247" s="19">
        <v>0</v>
      </c>
      <c r="H1247" s="19">
        <v>0</v>
      </c>
      <c r="I1247" s="19">
        <v>0</v>
      </c>
      <c r="J1247" s="19">
        <v>0</v>
      </c>
      <c r="K1247" s="19">
        <v>0</v>
      </c>
      <c r="L1247" s="19">
        <v>0</v>
      </c>
      <c r="M1247" s="19">
        <v>0</v>
      </c>
      <c r="N1247" s="19">
        <v>0</v>
      </c>
      <c r="O1247" s="19">
        <v>0</v>
      </c>
      <c r="P1247" s="19">
        <v>0</v>
      </c>
      <c r="Q1247" s="19">
        <v>3</v>
      </c>
      <c r="R1247" s="19">
        <v>318</v>
      </c>
      <c r="S1247" s="19">
        <v>9.433962264150943E-3</v>
      </c>
      <c r="T1247" s="19">
        <v>0</v>
      </c>
      <c r="U1247" s="19">
        <v>0</v>
      </c>
    </row>
    <row r="1248" spans="1:21" x14ac:dyDescent="0.2">
      <c r="A1248" s="8" t="s">
        <v>2518</v>
      </c>
      <c r="B1248" s="19">
        <v>2</v>
      </c>
      <c r="C1248" s="19">
        <v>19</v>
      </c>
      <c r="D1248" s="19">
        <v>0.10526315789473684</v>
      </c>
      <c r="E1248" s="19">
        <v>0</v>
      </c>
      <c r="F1248" s="19">
        <v>0</v>
      </c>
      <c r="G1248" s="19">
        <v>0</v>
      </c>
      <c r="H1248" s="19">
        <v>0</v>
      </c>
      <c r="I1248" s="19">
        <v>0</v>
      </c>
      <c r="J1248" s="19">
        <v>0</v>
      </c>
      <c r="K1248" s="19">
        <v>0</v>
      </c>
      <c r="L1248" s="19">
        <v>0</v>
      </c>
      <c r="M1248" s="19">
        <v>0</v>
      </c>
      <c r="N1248" s="19">
        <v>0</v>
      </c>
      <c r="O1248" s="19">
        <v>0</v>
      </c>
      <c r="P1248" s="19">
        <v>0</v>
      </c>
      <c r="Q1248" s="19">
        <v>2</v>
      </c>
      <c r="R1248" s="19">
        <v>17</v>
      </c>
      <c r="S1248" s="19">
        <v>0.11764705882352941</v>
      </c>
      <c r="T1248" s="19">
        <v>0</v>
      </c>
      <c r="U1248" s="19">
        <v>0</v>
      </c>
    </row>
    <row r="1249" spans="1:21" x14ac:dyDescent="0.2">
      <c r="A1249" s="8" t="s">
        <v>560</v>
      </c>
      <c r="B1249" s="19">
        <v>1</v>
      </c>
      <c r="C1249" s="19">
        <v>6</v>
      </c>
      <c r="D1249" s="19">
        <v>0.16666666666666666</v>
      </c>
      <c r="E1249" s="19">
        <v>0</v>
      </c>
      <c r="F1249" s="19">
        <v>0</v>
      </c>
      <c r="G1249" s="19">
        <v>0</v>
      </c>
      <c r="H1249" s="19">
        <v>0</v>
      </c>
      <c r="I1249" s="19">
        <v>0</v>
      </c>
      <c r="J1249" s="19">
        <v>0</v>
      </c>
      <c r="K1249" s="19">
        <v>0</v>
      </c>
      <c r="L1249" s="19">
        <v>0</v>
      </c>
      <c r="M1249" s="19">
        <v>0</v>
      </c>
      <c r="N1249" s="19">
        <v>0</v>
      </c>
      <c r="O1249" s="19">
        <v>0</v>
      </c>
      <c r="P1249" s="19">
        <v>0</v>
      </c>
      <c r="Q1249" s="19">
        <v>0</v>
      </c>
      <c r="R1249" s="19">
        <v>0</v>
      </c>
      <c r="S1249" s="19">
        <v>0</v>
      </c>
      <c r="T1249" s="19">
        <v>0</v>
      </c>
      <c r="U1249" s="19">
        <v>0</v>
      </c>
    </row>
    <row r="1250" spans="1:21" x14ac:dyDescent="0.2">
      <c r="A1250" s="8" t="s">
        <v>534</v>
      </c>
      <c r="B1250" s="19">
        <v>1</v>
      </c>
      <c r="C1250" s="19">
        <v>2</v>
      </c>
      <c r="D1250" s="19">
        <v>0.5</v>
      </c>
      <c r="E1250" s="19">
        <v>0</v>
      </c>
      <c r="F1250" s="19">
        <v>0</v>
      </c>
      <c r="G1250" s="19">
        <v>0</v>
      </c>
      <c r="H1250" s="19">
        <v>0</v>
      </c>
      <c r="I1250" s="19">
        <v>0</v>
      </c>
      <c r="J1250" s="19">
        <v>0</v>
      </c>
      <c r="K1250" s="19">
        <v>0</v>
      </c>
      <c r="L1250" s="19">
        <v>0</v>
      </c>
      <c r="M1250" s="19">
        <v>0</v>
      </c>
      <c r="N1250" s="19">
        <v>0</v>
      </c>
      <c r="O1250" s="19">
        <v>0</v>
      </c>
      <c r="P1250" s="19">
        <v>0</v>
      </c>
      <c r="Q1250" s="19">
        <v>0</v>
      </c>
      <c r="R1250" s="19">
        <v>0</v>
      </c>
      <c r="S1250" s="19">
        <v>0</v>
      </c>
      <c r="T1250" s="19">
        <v>0</v>
      </c>
      <c r="U1250" s="19">
        <v>0</v>
      </c>
    </row>
    <row r="1251" spans="1:21" x14ac:dyDescent="0.2">
      <c r="A1251" s="8" t="s">
        <v>785</v>
      </c>
      <c r="B1251" s="19">
        <v>4</v>
      </c>
      <c r="C1251" s="19">
        <v>10</v>
      </c>
      <c r="D1251" s="19">
        <v>0.4</v>
      </c>
      <c r="E1251" s="19">
        <v>0</v>
      </c>
      <c r="F1251" s="19">
        <v>0</v>
      </c>
      <c r="G1251" s="19">
        <v>0</v>
      </c>
      <c r="H1251" s="19">
        <v>0</v>
      </c>
      <c r="I1251" s="19">
        <v>0</v>
      </c>
      <c r="J1251" s="19">
        <v>0</v>
      </c>
      <c r="K1251" s="19">
        <v>0</v>
      </c>
      <c r="L1251" s="19">
        <v>0</v>
      </c>
      <c r="M1251" s="19">
        <v>0</v>
      </c>
      <c r="N1251" s="19">
        <v>0</v>
      </c>
      <c r="O1251" s="19">
        <v>0</v>
      </c>
      <c r="P1251" s="19">
        <v>0</v>
      </c>
      <c r="Q1251" s="19">
        <v>0</v>
      </c>
      <c r="R1251" s="19">
        <v>0</v>
      </c>
      <c r="S1251" s="19">
        <v>0</v>
      </c>
      <c r="T1251" s="19">
        <v>0</v>
      </c>
      <c r="U1251" s="19">
        <v>0</v>
      </c>
    </row>
    <row r="1252" spans="1:21" x14ac:dyDescent="0.2">
      <c r="A1252" s="8" t="s">
        <v>592</v>
      </c>
      <c r="B1252" s="19">
        <v>1</v>
      </c>
      <c r="C1252" s="19">
        <v>14</v>
      </c>
      <c r="D1252" s="19">
        <v>7.1428571428571425E-2</v>
      </c>
      <c r="E1252" s="19">
        <v>0</v>
      </c>
      <c r="F1252" s="19">
        <v>0</v>
      </c>
      <c r="G1252" s="19">
        <v>0</v>
      </c>
      <c r="H1252" s="19">
        <v>0</v>
      </c>
      <c r="I1252" s="19">
        <v>0</v>
      </c>
      <c r="J1252" s="19">
        <v>0</v>
      </c>
      <c r="K1252" s="19">
        <v>0</v>
      </c>
      <c r="L1252" s="19">
        <v>0</v>
      </c>
      <c r="M1252" s="19">
        <v>0</v>
      </c>
      <c r="N1252" s="19">
        <v>0</v>
      </c>
      <c r="O1252" s="19">
        <v>0</v>
      </c>
      <c r="P1252" s="19">
        <v>0</v>
      </c>
      <c r="Q1252" s="19">
        <v>0</v>
      </c>
      <c r="R1252" s="19">
        <v>0</v>
      </c>
      <c r="S1252" s="19">
        <v>0</v>
      </c>
      <c r="T1252" s="19">
        <v>0</v>
      </c>
      <c r="U1252" s="19">
        <v>0</v>
      </c>
    </row>
    <row r="1253" spans="1:21" x14ac:dyDescent="0.2">
      <c r="A1253" s="8" t="s">
        <v>787</v>
      </c>
      <c r="B1253" s="19">
        <v>3</v>
      </c>
      <c r="C1253" s="19">
        <v>8</v>
      </c>
      <c r="D1253" s="19">
        <v>0.375</v>
      </c>
      <c r="E1253" s="19">
        <v>0</v>
      </c>
      <c r="F1253" s="19">
        <v>0</v>
      </c>
      <c r="G1253" s="19">
        <v>0</v>
      </c>
      <c r="H1253" s="19">
        <v>0</v>
      </c>
      <c r="I1253" s="19">
        <v>0</v>
      </c>
      <c r="J1253" s="19">
        <v>0</v>
      </c>
      <c r="K1253" s="19">
        <v>0</v>
      </c>
      <c r="L1253" s="19">
        <v>0</v>
      </c>
      <c r="M1253" s="19">
        <v>0</v>
      </c>
      <c r="N1253" s="19">
        <v>0</v>
      </c>
      <c r="O1253" s="19">
        <v>0</v>
      </c>
      <c r="P1253" s="19">
        <v>0</v>
      </c>
      <c r="Q1253" s="19">
        <v>0</v>
      </c>
      <c r="R1253" s="19">
        <v>0</v>
      </c>
      <c r="S1253" s="19">
        <v>0</v>
      </c>
      <c r="T1253" s="19">
        <v>0</v>
      </c>
      <c r="U1253" s="19">
        <v>0</v>
      </c>
    </row>
    <row r="1254" spans="1:21" x14ac:dyDescent="0.2">
      <c r="A1254" s="8" t="s">
        <v>689</v>
      </c>
      <c r="B1254" s="19">
        <v>2</v>
      </c>
      <c r="C1254" s="19">
        <v>7</v>
      </c>
      <c r="D1254" s="19">
        <v>0.2857142857142857</v>
      </c>
      <c r="E1254" s="19">
        <v>0</v>
      </c>
      <c r="F1254" s="19">
        <v>0</v>
      </c>
      <c r="G1254" s="19">
        <v>0</v>
      </c>
      <c r="H1254" s="19">
        <v>0</v>
      </c>
      <c r="I1254" s="19">
        <v>0</v>
      </c>
      <c r="J1254" s="19">
        <v>0</v>
      </c>
      <c r="K1254" s="19">
        <v>0</v>
      </c>
      <c r="L1254" s="19">
        <v>0</v>
      </c>
      <c r="M1254" s="19">
        <v>0</v>
      </c>
      <c r="N1254" s="19">
        <v>0</v>
      </c>
      <c r="O1254" s="19">
        <v>0</v>
      </c>
      <c r="P1254" s="19">
        <v>0</v>
      </c>
      <c r="Q1254" s="19">
        <v>0</v>
      </c>
      <c r="R1254" s="19">
        <v>0</v>
      </c>
      <c r="S1254" s="19">
        <v>0</v>
      </c>
      <c r="T1254" s="19">
        <v>0</v>
      </c>
      <c r="U1254" s="19">
        <v>0</v>
      </c>
    </row>
    <row r="1255" spans="1:21" x14ac:dyDescent="0.2">
      <c r="A1255" s="8" t="s">
        <v>6450</v>
      </c>
      <c r="B1255" s="19">
        <v>0</v>
      </c>
      <c r="C1255" s="19">
        <v>0</v>
      </c>
      <c r="D1255" s="19">
        <v>0</v>
      </c>
      <c r="E1255" s="19">
        <v>0</v>
      </c>
      <c r="F1255" s="19">
        <v>0</v>
      </c>
      <c r="G1255" s="19">
        <v>0</v>
      </c>
      <c r="H1255" s="19">
        <v>0</v>
      </c>
      <c r="I1255" s="19">
        <v>0</v>
      </c>
      <c r="J1255" s="19">
        <v>0</v>
      </c>
      <c r="K1255" s="19">
        <v>0</v>
      </c>
      <c r="L1255" s="19">
        <v>0</v>
      </c>
      <c r="M1255" s="19">
        <v>0</v>
      </c>
      <c r="N1255" s="19">
        <v>0</v>
      </c>
      <c r="O1255" s="19">
        <v>0</v>
      </c>
      <c r="P1255" s="19">
        <v>0</v>
      </c>
      <c r="Q1255" s="19">
        <v>6</v>
      </c>
      <c r="R1255" s="19">
        <v>16</v>
      </c>
      <c r="S1255" s="19">
        <v>0.375</v>
      </c>
      <c r="T1255" s="19">
        <v>0</v>
      </c>
      <c r="U1255" s="19">
        <v>0</v>
      </c>
    </row>
    <row r="1256" spans="1:21" x14ac:dyDescent="0.2">
      <c r="A1256" s="8" t="s">
        <v>6564</v>
      </c>
      <c r="B1256" s="19">
        <v>0</v>
      </c>
      <c r="C1256" s="19">
        <v>0</v>
      </c>
      <c r="D1256" s="19">
        <v>0</v>
      </c>
      <c r="E1256" s="19">
        <v>0</v>
      </c>
      <c r="F1256" s="19">
        <v>0</v>
      </c>
      <c r="G1256" s="19">
        <v>0</v>
      </c>
      <c r="H1256" s="19">
        <v>0</v>
      </c>
      <c r="I1256" s="19">
        <v>0</v>
      </c>
      <c r="J1256" s="19">
        <v>0</v>
      </c>
      <c r="K1256" s="19">
        <v>0</v>
      </c>
      <c r="L1256" s="19">
        <v>0</v>
      </c>
      <c r="M1256" s="19">
        <v>0</v>
      </c>
      <c r="N1256" s="19">
        <v>0</v>
      </c>
      <c r="O1256" s="19">
        <v>0</v>
      </c>
      <c r="P1256" s="19">
        <v>0</v>
      </c>
      <c r="Q1256" s="19">
        <v>4</v>
      </c>
      <c r="R1256" s="19">
        <v>16</v>
      </c>
      <c r="S1256" s="19">
        <v>0.25</v>
      </c>
      <c r="T1256" s="19">
        <v>0</v>
      </c>
      <c r="U1256" s="19">
        <v>0</v>
      </c>
    </row>
    <row r="1257" spans="1:21" x14ac:dyDescent="0.2">
      <c r="A1257" s="8" t="s">
        <v>6441</v>
      </c>
      <c r="B1257" s="19">
        <v>0</v>
      </c>
      <c r="C1257" s="19">
        <v>0</v>
      </c>
      <c r="D1257" s="19">
        <v>0</v>
      </c>
      <c r="E1257" s="19">
        <v>0</v>
      </c>
      <c r="F1257" s="19">
        <v>0</v>
      </c>
      <c r="G1257" s="19">
        <v>0</v>
      </c>
      <c r="H1257" s="19">
        <v>0</v>
      </c>
      <c r="I1257" s="19">
        <v>0</v>
      </c>
      <c r="J1257" s="19">
        <v>0</v>
      </c>
      <c r="K1257" s="19">
        <v>0</v>
      </c>
      <c r="L1257" s="19">
        <v>0</v>
      </c>
      <c r="M1257" s="19">
        <v>0</v>
      </c>
      <c r="N1257" s="19">
        <v>0</v>
      </c>
      <c r="O1257" s="19">
        <v>0</v>
      </c>
      <c r="P1257" s="19">
        <v>0</v>
      </c>
      <c r="Q1257" s="19">
        <v>1</v>
      </c>
      <c r="R1257" s="19">
        <v>14</v>
      </c>
      <c r="S1257" s="19">
        <v>7.1428571428571425E-2</v>
      </c>
      <c r="T1257" s="19">
        <v>0</v>
      </c>
      <c r="U1257" s="19">
        <v>0</v>
      </c>
    </row>
    <row r="1258" spans="1:21" x14ac:dyDescent="0.2">
      <c r="A1258" s="8" t="s">
        <v>6454</v>
      </c>
      <c r="B1258" s="19">
        <v>0</v>
      </c>
      <c r="C1258" s="19">
        <v>0</v>
      </c>
      <c r="D1258" s="19">
        <v>0</v>
      </c>
      <c r="E1258" s="19">
        <v>0</v>
      </c>
      <c r="F1258" s="19">
        <v>0</v>
      </c>
      <c r="G1258" s="19">
        <v>0</v>
      </c>
      <c r="H1258" s="19">
        <v>0</v>
      </c>
      <c r="I1258" s="19">
        <v>0</v>
      </c>
      <c r="J1258" s="19">
        <v>0</v>
      </c>
      <c r="K1258" s="19">
        <v>0</v>
      </c>
      <c r="L1258" s="19">
        <v>0</v>
      </c>
      <c r="M1258" s="19">
        <v>0</v>
      </c>
      <c r="N1258" s="19">
        <v>0</v>
      </c>
      <c r="O1258" s="19">
        <v>0</v>
      </c>
      <c r="P1258" s="19">
        <v>0</v>
      </c>
      <c r="Q1258" s="19">
        <v>33</v>
      </c>
      <c r="R1258" s="19">
        <v>1101</v>
      </c>
      <c r="S1258" s="19">
        <v>2.9972752043596729E-2</v>
      </c>
      <c r="T1258" s="19">
        <v>0</v>
      </c>
      <c r="U1258" s="19">
        <v>0</v>
      </c>
    </row>
    <row r="1259" spans="1:21" x14ac:dyDescent="0.2">
      <c r="A1259" s="8" t="s">
        <v>1160</v>
      </c>
      <c r="B1259" s="19">
        <v>3</v>
      </c>
      <c r="C1259" s="19">
        <v>16</v>
      </c>
      <c r="D1259" s="19">
        <v>0.1875</v>
      </c>
      <c r="E1259" s="19">
        <v>0</v>
      </c>
      <c r="F1259" s="19">
        <v>0</v>
      </c>
      <c r="G1259" s="19">
        <v>0</v>
      </c>
      <c r="H1259" s="19">
        <v>0</v>
      </c>
      <c r="I1259" s="19">
        <v>0</v>
      </c>
      <c r="J1259" s="19">
        <v>0</v>
      </c>
      <c r="K1259" s="19">
        <v>0</v>
      </c>
      <c r="L1259" s="19">
        <v>0</v>
      </c>
      <c r="M1259" s="19">
        <v>0</v>
      </c>
      <c r="N1259" s="19">
        <v>0</v>
      </c>
      <c r="O1259" s="19">
        <v>0</v>
      </c>
      <c r="P1259" s="19">
        <v>0</v>
      </c>
      <c r="Q1259" s="19">
        <v>0</v>
      </c>
      <c r="R1259" s="19">
        <v>0</v>
      </c>
      <c r="S1259" s="19">
        <v>0</v>
      </c>
      <c r="T1259" s="19">
        <v>0</v>
      </c>
      <c r="U1259" s="19">
        <v>0</v>
      </c>
    </row>
    <row r="1260" spans="1:21" x14ac:dyDescent="0.2">
      <c r="A1260" s="8" t="s">
        <v>1220</v>
      </c>
      <c r="B1260" s="19">
        <v>17</v>
      </c>
      <c r="C1260" s="19">
        <v>821</v>
      </c>
      <c r="D1260" s="19">
        <v>2.0706455542021926E-2</v>
      </c>
      <c r="E1260" s="19">
        <v>0</v>
      </c>
      <c r="F1260" s="19">
        <v>0</v>
      </c>
      <c r="G1260" s="19">
        <v>0</v>
      </c>
      <c r="H1260" s="19">
        <v>0</v>
      </c>
      <c r="I1260" s="19">
        <v>0</v>
      </c>
      <c r="J1260" s="19">
        <v>0</v>
      </c>
      <c r="K1260" s="19">
        <v>0</v>
      </c>
      <c r="L1260" s="19">
        <v>0</v>
      </c>
      <c r="M1260" s="19">
        <v>0</v>
      </c>
      <c r="N1260" s="19">
        <v>0</v>
      </c>
      <c r="O1260" s="19">
        <v>0</v>
      </c>
      <c r="P1260" s="19">
        <v>0</v>
      </c>
      <c r="Q1260" s="19">
        <v>97</v>
      </c>
      <c r="R1260" s="19">
        <v>3267</v>
      </c>
      <c r="S1260" s="19">
        <v>2.9690847872666053E-2</v>
      </c>
      <c r="T1260" s="19">
        <v>0</v>
      </c>
      <c r="U1260" s="19">
        <v>0</v>
      </c>
    </row>
    <row r="1261" spans="1:21" x14ac:dyDescent="0.2">
      <c r="A1261" s="8" t="s">
        <v>1238</v>
      </c>
      <c r="B1261" s="19">
        <v>15</v>
      </c>
      <c r="C1261" s="19">
        <v>556</v>
      </c>
      <c r="D1261" s="19">
        <v>2.6978417266187049E-2</v>
      </c>
      <c r="E1261" s="19">
        <v>0</v>
      </c>
      <c r="F1261" s="19">
        <v>0</v>
      </c>
      <c r="G1261" s="19">
        <v>0</v>
      </c>
      <c r="H1261" s="19">
        <v>0</v>
      </c>
      <c r="I1261" s="19">
        <v>0</v>
      </c>
      <c r="J1261" s="19">
        <v>0</v>
      </c>
      <c r="K1261" s="19">
        <v>0</v>
      </c>
      <c r="L1261" s="19">
        <v>0</v>
      </c>
      <c r="M1261" s="19">
        <v>0</v>
      </c>
      <c r="N1261" s="19">
        <v>0</v>
      </c>
      <c r="O1261" s="19">
        <v>0</v>
      </c>
      <c r="P1261" s="19">
        <v>0</v>
      </c>
      <c r="Q1261" s="19">
        <v>0</v>
      </c>
      <c r="R1261" s="19">
        <v>0</v>
      </c>
      <c r="S1261" s="19">
        <v>0</v>
      </c>
      <c r="T1261" s="19">
        <v>0</v>
      </c>
      <c r="U1261" s="19">
        <v>0</v>
      </c>
    </row>
    <row r="1262" spans="1:21" x14ac:dyDescent="0.2">
      <c r="A1262" s="8" t="s">
        <v>6655</v>
      </c>
      <c r="B1262" s="19">
        <v>0</v>
      </c>
      <c r="C1262" s="19">
        <v>0</v>
      </c>
      <c r="D1262" s="19">
        <v>0</v>
      </c>
      <c r="E1262" s="19">
        <v>0</v>
      </c>
      <c r="F1262" s="19">
        <v>0</v>
      </c>
      <c r="G1262" s="19">
        <v>0</v>
      </c>
      <c r="H1262" s="19">
        <v>0</v>
      </c>
      <c r="I1262" s="19">
        <v>0</v>
      </c>
      <c r="J1262" s="19">
        <v>0</v>
      </c>
      <c r="K1262" s="19">
        <v>0</v>
      </c>
      <c r="L1262" s="19">
        <v>0</v>
      </c>
      <c r="M1262" s="19">
        <v>0</v>
      </c>
      <c r="N1262" s="19">
        <v>0</v>
      </c>
      <c r="O1262" s="19">
        <v>0</v>
      </c>
      <c r="P1262" s="19">
        <v>0</v>
      </c>
      <c r="Q1262" s="19">
        <v>3</v>
      </c>
      <c r="R1262" s="19">
        <v>18</v>
      </c>
      <c r="S1262" s="19">
        <v>0.16666666666666666</v>
      </c>
      <c r="T1262" s="19">
        <v>0</v>
      </c>
      <c r="U1262" s="19">
        <v>0</v>
      </c>
    </row>
    <row r="1263" spans="1:21" x14ac:dyDescent="0.2">
      <c r="A1263" s="8" t="s">
        <v>6894</v>
      </c>
      <c r="B1263" s="19">
        <v>0</v>
      </c>
      <c r="C1263" s="19">
        <v>0</v>
      </c>
      <c r="D1263" s="19">
        <v>0</v>
      </c>
      <c r="E1263" s="19">
        <v>0</v>
      </c>
      <c r="F1263" s="19">
        <v>0</v>
      </c>
      <c r="G1263" s="19">
        <v>0</v>
      </c>
      <c r="H1263" s="19">
        <v>0</v>
      </c>
      <c r="I1263" s="19">
        <v>0</v>
      </c>
      <c r="J1263" s="19">
        <v>0</v>
      </c>
      <c r="K1263" s="19">
        <v>0</v>
      </c>
      <c r="L1263" s="19">
        <v>0</v>
      </c>
      <c r="M1263" s="19">
        <v>0</v>
      </c>
      <c r="N1263" s="19">
        <v>0</v>
      </c>
      <c r="O1263" s="19">
        <v>0</v>
      </c>
      <c r="P1263" s="19">
        <v>0</v>
      </c>
      <c r="Q1263" s="19">
        <v>1</v>
      </c>
      <c r="R1263" s="19">
        <v>6</v>
      </c>
      <c r="S1263" s="19">
        <v>0.16666666666666666</v>
      </c>
      <c r="T1263" s="19">
        <v>0</v>
      </c>
      <c r="U1263" s="19">
        <v>0</v>
      </c>
    </row>
    <row r="1264" spans="1:21" x14ac:dyDescent="0.2">
      <c r="A1264" s="8" t="s">
        <v>1082</v>
      </c>
      <c r="B1264" s="19">
        <v>2</v>
      </c>
      <c r="C1264" s="19">
        <v>42</v>
      </c>
      <c r="D1264" s="19">
        <v>4.7619047619047616E-2</v>
      </c>
      <c r="E1264" s="19">
        <v>0</v>
      </c>
      <c r="F1264" s="19">
        <v>0</v>
      </c>
      <c r="G1264" s="19">
        <v>0</v>
      </c>
      <c r="H1264" s="19">
        <v>0</v>
      </c>
      <c r="I1264" s="19">
        <v>0</v>
      </c>
      <c r="J1264" s="19">
        <v>0</v>
      </c>
      <c r="K1264" s="19">
        <v>0</v>
      </c>
      <c r="L1264" s="19">
        <v>0</v>
      </c>
      <c r="M1264" s="19">
        <v>0</v>
      </c>
      <c r="N1264" s="19">
        <v>0</v>
      </c>
      <c r="O1264" s="19">
        <v>0</v>
      </c>
      <c r="P1264" s="19">
        <v>0</v>
      </c>
      <c r="Q1264" s="19">
        <v>100</v>
      </c>
      <c r="R1264" s="19">
        <v>4214</v>
      </c>
      <c r="S1264" s="19">
        <v>2.3730422401518746E-2</v>
      </c>
      <c r="T1264" s="19">
        <v>0</v>
      </c>
      <c r="U1264" s="19">
        <v>0</v>
      </c>
    </row>
    <row r="1265" spans="1:21" x14ac:dyDescent="0.2">
      <c r="A1265" s="8" t="s">
        <v>1236</v>
      </c>
      <c r="B1265" s="19">
        <v>55</v>
      </c>
      <c r="C1265" s="19">
        <v>3920</v>
      </c>
      <c r="D1265" s="19">
        <v>1.4030612244897959E-2</v>
      </c>
      <c r="E1265" s="19">
        <v>0</v>
      </c>
      <c r="F1265" s="19">
        <v>0</v>
      </c>
      <c r="G1265" s="19">
        <v>0</v>
      </c>
      <c r="H1265" s="19">
        <v>0</v>
      </c>
      <c r="I1265" s="19">
        <v>0</v>
      </c>
      <c r="J1265" s="19">
        <v>0</v>
      </c>
      <c r="K1265" s="19">
        <v>0</v>
      </c>
      <c r="L1265" s="19">
        <v>0</v>
      </c>
      <c r="M1265" s="19">
        <v>0</v>
      </c>
      <c r="N1265" s="19">
        <v>0</v>
      </c>
      <c r="O1265" s="19">
        <v>0</v>
      </c>
      <c r="P1265" s="19">
        <v>0</v>
      </c>
      <c r="Q1265" s="19">
        <v>1</v>
      </c>
      <c r="R1265" s="19">
        <v>218</v>
      </c>
      <c r="S1265" s="19">
        <v>4.5871559633027525E-3</v>
      </c>
      <c r="T1265" s="19">
        <v>0</v>
      </c>
      <c r="U1265" s="19">
        <v>0</v>
      </c>
    </row>
    <row r="1266" spans="1:21" x14ac:dyDescent="0.2">
      <c r="A1266" s="8" t="s">
        <v>6502</v>
      </c>
      <c r="B1266" s="19">
        <v>0</v>
      </c>
      <c r="C1266" s="19">
        <v>0</v>
      </c>
      <c r="D1266" s="19">
        <v>0</v>
      </c>
      <c r="E1266" s="19">
        <v>0</v>
      </c>
      <c r="F1266" s="19">
        <v>0</v>
      </c>
      <c r="G1266" s="19">
        <v>0</v>
      </c>
      <c r="H1266" s="19">
        <v>0</v>
      </c>
      <c r="I1266" s="19">
        <v>0</v>
      </c>
      <c r="J1266" s="19">
        <v>0</v>
      </c>
      <c r="K1266" s="19">
        <v>0</v>
      </c>
      <c r="L1266" s="19">
        <v>0</v>
      </c>
      <c r="M1266" s="19">
        <v>0</v>
      </c>
      <c r="N1266" s="19">
        <v>0</v>
      </c>
      <c r="O1266" s="19">
        <v>0</v>
      </c>
      <c r="P1266" s="19">
        <v>0</v>
      </c>
      <c r="Q1266" s="19">
        <v>14</v>
      </c>
      <c r="R1266" s="19">
        <v>46</v>
      </c>
      <c r="S1266" s="19">
        <v>0.30434782608695654</v>
      </c>
      <c r="T1266" s="19">
        <v>0</v>
      </c>
      <c r="U1266" s="19">
        <v>0</v>
      </c>
    </row>
    <row r="1267" spans="1:21" x14ac:dyDescent="0.2">
      <c r="A1267" s="8" t="s">
        <v>6474</v>
      </c>
      <c r="B1267" s="19">
        <v>0</v>
      </c>
      <c r="C1267" s="19">
        <v>0</v>
      </c>
      <c r="D1267" s="19">
        <v>0</v>
      </c>
      <c r="E1267" s="19">
        <v>0</v>
      </c>
      <c r="F1267" s="19">
        <v>0</v>
      </c>
      <c r="G1267" s="19">
        <v>0</v>
      </c>
      <c r="H1267" s="19">
        <v>0</v>
      </c>
      <c r="I1267" s="19">
        <v>0</v>
      </c>
      <c r="J1267" s="19">
        <v>0</v>
      </c>
      <c r="K1267" s="19">
        <v>0</v>
      </c>
      <c r="L1267" s="19">
        <v>0</v>
      </c>
      <c r="M1267" s="19">
        <v>0</v>
      </c>
      <c r="N1267" s="19">
        <v>0</v>
      </c>
      <c r="O1267" s="19">
        <v>0</v>
      </c>
      <c r="P1267" s="19">
        <v>0</v>
      </c>
      <c r="Q1267" s="19">
        <v>1</v>
      </c>
      <c r="R1267" s="19">
        <v>19</v>
      </c>
      <c r="S1267" s="19">
        <v>5.2631578947368418E-2</v>
      </c>
      <c r="T1267" s="19">
        <v>0</v>
      </c>
      <c r="U1267" s="19">
        <v>0</v>
      </c>
    </row>
    <row r="1268" spans="1:21" x14ac:dyDescent="0.2">
      <c r="A1268" s="8" t="s">
        <v>6801</v>
      </c>
      <c r="B1268" s="19">
        <v>0</v>
      </c>
      <c r="C1268" s="19">
        <v>0</v>
      </c>
      <c r="D1268" s="19">
        <v>0</v>
      </c>
      <c r="E1268" s="19">
        <v>0</v>
      </c>
      <c r="F1268" s="19">
        <v>0</v>
      </c>
      <c r="G1268" s="19">
        <v>0</v>
      </c>
      <c r="H1268" s="19">
        <v>0</v>
      </c>
      <c r="I1268" s="19">
        <v>0</v>
      </c>
      <c r="J1268" s="19">
        <v>0</v>
      </c>
      <c r="K1268" s="19">
        <v>0</v>
      </c>
      <c r="L1268" s="19">
        <v>0</v>
      </c>
      <c r="M1268" s="19">
        <v>0</v>
      </c>
      <c r="N1268" s="19">
        <v>0</v>
      </c>
      <c r="O1268" s="19">
        <v>0</v>
      </c>
      <c r="P1268" s="19">
        <v>0</v>
      </c>
      <c r="Q1268" s="19">
        <v>1</v>
      </c>
      <c r="R1268" s="19">
        <v>2</v>
      </c>
      <c r="S1268" s="19">
        <v>0.5</v>
      </c>
      <c r="T1268" s="19">
        <v>0</v>
      </c>
      <c r="U1268" s="19">
        <v>0</v>
      </c>
    </row>
    <row r="1269" spans="1:21" x14ac:dyDescent="0.2">
      <c r="A1269" s="8" t="s">
        <v>6492</v>
      </c>
      <c r="B1269" s="19">
        <v>0</v>
      </c>
      <c r="C1269" s="19">
        <v>0</v>
      </c>
      <c r="D1269" s="19">
        <v>0</v>
      </c>
      <c r="E1269" s="19">
        <v>0</v>
      </c>
      <c r="F1269" s="19">
        <v>0</v>
      </c>
      <c r="G1269" s="19">
        <v>0</v>
      </c>
      <c r="H1269" s="19">
        <v>0</v>
      </c>
      <c r="I1269" s="19">
        <v>0</v>
      </c>
      <c r="J1269" s="19">
        <v>0</v>
      </c>
      <c r="K1269" s="19">
        <v>0</v>
      </c>
      <c r="L1269" s="19">
        <v>0</v>
      </c>
      <c r="M1269" s="19">
        <v>0</v>
      </c>
      <c r="N1269" s="19">
        <v>0</v>
      </c>
      <c r="O1269" s="19">
        <v>0</v>
      </c>
      <c r="P1269" s="19">
        <v>0</v>
      </c>
      <c r="Q1269" s="19">
        <v>5</v>
      </c>
      <c r="R1269" s="19">
        <v>40</v>
      </c>
      <c r="S1269" s="19">
        <v>0.125</v>
      </c>
      <c r="T1269" s="19">
        <v>0</v>
      </c>
      <c r="U1269" s="19">
        <v>0</v>
      </c>
    </row>
    <row r="1270" spans="1:21" x14ac:dyDescent="0.2">
      <c r="A1270" s="8" t="s">
        <v>1806</v>
      </c>
      <c r="B1270" s="19">
        <v>1</v>
      </c>
      <c r="C1270" s="19">
        <v>2</v>
      </c>
      <c r="D1270" s="19">
        <v>0.5</v>
      </c>
      <c r="E1270" s="19">
        <v>0</v>
      </c>
      <c r="F1270" s="19">
        <v>0</v>
      </c>
      <c r="G1270" s="19">
        <v>0</v>
      </c>
      <c r="H1270" s="19">
        <v>0</v>
      </c>
      <c r="I1270" s="19">
        <v>0</v>
      </c>
      <c r="J1270" s="19">
        <v>0</v>
      </c>
      <c r="K1270" s="19">
        <v>0</v>
      </c>
      <c r="L1270" s="19">
        <v>0</v>
      </c>
      <c r="M1270" s="19">
        <v>0</v>
      </c>
      <c r="N1270" s="19">
        <v>0</v>
      </c>
      <c r="O1270" s="19">
        <v>0</v>
      </c>
      <c r="P1270" s="19">
        <v>0</v>
      </c>
      <c r="Q1270" s="19">
        <v>0</v>
      </c>
      <c r="R1270" s="19">
        <v>0</v>
      </c>
      <c r="S1270" s="19">
        <v>0</v>
      </c>
      <c r="T1270" s="19">
        <v>0</v>
      </c>
      <c r="U1270" s="19">
        <v>0</v>
      </c>
    </row>
    <row r="1271" spans="1:21" x14ac:dyDescent="0.2">
      <c r="A1271" s="8" t="s">
        <v>1573</v>
      </c>
      <c r="B1271" s="19">
        <v>1</v>
      </c>
      <c r="C1271" s="19">
        <v>11</v>
      </c>
      <c r="D1271" s="19">
        <v>9.0909090909090912E-2</v>
      </c>
      <c r="E1271" s="19">
        <v>0</v>
      </c>
      <c r="F1271" s="19">
        <v>0</v>
      </c>
      <c r="G1271" s="19">
        <v>0</v>
      </c>
      <c r="H1271" s="19">
        <v>0</v>
      </c>
      <c r="I1271" s="19">
        <v>0</v>
      </c>
      <c r="J1271" s="19">
        <v>0</v>
      </c>
      <c r="K1271" s="19">
        <v>0</v>
      </c>
      <c r="L1271" s="19">
        <v>0</v>
      </c>
      <c r="M1271" s="19">
        <v>0</v>
      </c>
      <c r="N1271" s="19">
        <v>0</v>
      </c>
      <c r="O1271" s="19">
        <v>0</v>
      </c>
      <c r="P1271" s="19">
        <v>0</v>
      </c>
      <c r="Q1271" s="19">
        <v>390</v>
      </c>
      <c r="R1271" s="19">
        <v>16865</v>
      </c>
      <c r="S1271" s="19">
        <v>2.3124814705010377E-2</v>
      </c>
      <c r="T1271" s="19">
        <v>1</v>
      </c>
      <c r="U1271" s="19">
        <v>2.5641025641025641E-3</v>
      </c>
    </row>
    <row r="1272" spans="1:21" x14ac:dyDescent="0.2">
      <c r="A1272" s="8" t="s">
        <v>6580</v>
      </c>
      <c r="B1272" s="19">
        <v>0</v>
      </c>
      <c r="C1272" s="19">
        <v>0</v>
      </c>
      <c r="D1272" s="19">
        <v>0</v>
      </c>
      <c r="E1272" s="19">
        <v>0</v>
      </c>
      <c r="F1272" s="19">
        <v>0</v>
      </c>
      <c r="G1272" s="19">
        <v>0</v>
      </c>
      <c r="H1272" s="19">
        <v>0</v>
      </c>
      <c r="I1272" s="19">
        <v>0</v>
      </c>
      <c r="J1272" s="19">
        <v>0</v>
      </c>
      <c r="K1272" s="19">
        <v>0</v>
      </c>
      <c r="L1272" s="19">
        <v>0</v>
      </c>
      <c r="M1272" s="19">
        <v>0</v>
      </c>
      <c r="N1272" s="19">
        <v>0</v>
      </c>
      <c r="O1272" s="19">
        <v>0</v>
      </c>
      <c r="P1272" s="19">
        <v>0</v>
      </c>
      <c r="Q1272" s="19">
        <v>1</v>
      </c>
      <c r="R1272" s="19">
        <v>1</v>
      </c>
      <c r="S1272" s="19">
        <v>1</v>
      </c>
      <c r="T1272" s="19">
        <v>0</v>
      </c>
      <c r="U1272" s="19">
        <v>0</v>
      </c>
    </row>
    <row r="1273" spans="1:21" x14ac:dyDescent="0.2">
      <c r="A1273" s="8" t="s">
        <v>1177</v>
      </c>
      <c r="B1273" s="19">
        <v>27</v>
      </c>
      <c r="C1273" s="19">
        <v>730</v>
      </c>
      <c r="D1273" s="19">
        <v>3.6986301369863014E-2</v>
      </c>
      <c r="E1273" s="19">
        <v>0</v>
      </c>
      <c r="F1273" s="19">
        <v>0</v>
      </c>
      <c r="G1273" s="19">
        <v>0</v>
      </c>
      <c r="H1273" s="19">
        <v>0</v>
      </c>
      <c r="I1273" s="19">
        <v>0</v>
      </c>
      <c r="J1273" s="19">
        <v>0</v>
      </c>
      <c r="K1273" s="19">
        <v>0</v>
      </c>
      <c r="L1273" s="19">
        <v>0</v>
      </c>
      <c r="M1273" s="19">
        <v>0</v>
      </c>
      <c r="N1273" s="19">
        <v>0</v>
      </c>
      <c r="O1273" s="19">
        <v>0</v>
      </c>
      <c r="P1273" s="19">
        <v>0</v>
      </c>
      <c r="Q1273" s="19">
        <v>13</v>
      </c>
      <c r="R1273" s="19">
        <v>506</v>
      </c>
      <c r="S1273" s="19">
        <v>2.5691699604743084E-2</v>
      </c>
      <c r="T1273" s="19">
        <v>0</v>
      </c>
      <c r="U1273" s="19">
        <v>0</v>
      </c>
    </row>
    <row r="1274" spans="1:21" x14ac:dyDescent="0.2">
      <c r="A1274" s="8" t="s">
        <v>6577</v>
      </c>
      <c r="B1274" s="19">
        <v>0</v>
      </c>
      <c r="C1274" s="19">
        <v>0</v>
      </c>
      <c r="D1274" s="19">
        <v>0</v>
      </c>
      <c r="E1274" s="19">
        <v>0</v>
      </c>
      <c r="F1274" s="19">
        <v>0</v>
      </c>
      <c r="G1274" s="19">
        <v>0</v>
      </c>
      <c r="H1274" s="19">
        <v>0</v>
      </c>
      <c r="I1274" s="19">
        <v>0</v>
      </c>
      <c r="J1274" s="19">
        <v>0</v>
      </c>
      <c r="K1274" s="19">
        <v>0</v>
      </c>
      <c r="L1274" s="19">
        <v>0</v>
      </c>
      <c r="M1274" s="19">
        <v>0</v>
      </c>
      <c r="N1274" s="19">
        <v>0</v>
      </c>
      <c r="O1274" s="19">
        <v>0</v>
      </c>
      <c r="P1274" s="19">
        <v>0</v>
      </c>
      <c r="Q1274" s="19">
        <v>13</v>
      </c>
      <c r="R1274" s="19">
        <v>112</v>
      </c>
      <c r="S1274" s="19">
        <v>0.11607142857142858</v>
      </c>
      <c r="T1274" s="19">
        <v>0</v>
      </c>
      <c r="U1274" s="19">
        <v>0</v>
      </c>
    </row>
    <row r="1275" spans="1:21" x14ac:dyDescent="0.2">
      <c r="A1275" s="8" t="s">
        <v>1375</v>
      </c>
      <c r="B1275" s="19">
        <v>7</v>
      </c>
      <c r="C1275" s="19">
        <v>142</v>
      </c>
      <c r="D1275" s="19">
        <v>4.9295774647887321E-2</v>
      </c>
      <c r="E1275" s="19">
        <v>0</v>
      </c>
      <c r="F1275" s="19">
        <v>0</v>
      </c>
      <c r="G1275" s="19">
        <v>0</v>
      </c>
      <c r="H1275" s="19">
        <v>0</v>
      </c>
      <c r="I1275" s="19">
        <v>0</v>
      </c>
      <c r="J1275" s="19">
        <v>0</v>
      </c>
      <c r="K1275" s="19">
        <v>0</v>
      </c>
      <c r="L1275" s="19">
        <v>0</v>
      </c>
      <c r="M1275" s="19">
        <v>0</v>
      </c>
      <c r="N1275" s="19">
        <v>0</v>
      </c>
      <c r="O1275" s="19">
        <v>0</v>
      </c>
      <c r="P1275" s="19">
        <v>0</v>
      </c>
      <c r="Q1275" s="19">
        <v>25</v>
      </c>
      <c r="R1275" s="19">
        <v>174</v>
      </c>
      <c r="S1275" s="19">
        <v>0.14367816091954022</v>
      </c>
      <c r="T1275" s="19">
        <v>0</v>
      </c>
      <c r="U1275" s="19">
        <v>0</v>
      </c>
    </row>
    <row r="1276" spans="1:21" x14ac:dyDescent="0.2">
      <c r="A1276" s="8" t="s">
        <v>1598</v>
      </c>
      <c r="B1276" s="19">
        <v>6</v>
      </c>
      <c r="C1276" s="19">
        <v>55</v>
      </c>
      <c r="D1276" s="19">
        <v>0.10909090909090909</v>
      </c>
      <c r="E1276" s="19">
        <v>0</v>
      </c>
      <c r="F1276" s="19">
        <v>0</v>
      </c>
      <c r="G1276" s="19">
        <v>0</v>
      </c>
      <c r="H1276" s="19">
        <v>0</v>
      </c>
      <c r="I1276" s="19">
        <v>0</v>
      </c>
      <c r="J1276" s="19">
        <v>0</v>
      </c>
      <c r="K1276" s="19">
        <v>0</v>
      </c>
      <c r="L1276" s="19">
        <v>0</v>
      </c>
      <c r="M1276" s="19">
        <v>0</v>
      </c>
      <c r="N1276" s="19">
        <v>0</v>
      </c>
      <c r="O1276" s="19">
        <v>0</v>
      </c>
      <c r="P1276" s="19">
        <v>0</v>
      </c>
      <c r="Q1276" s="19">
        <v>2</v>
      </c>
      <c r="R1276" s="19">
        <v>13</v>
      </c>
      <c r="S1276" s="19">
        <v>0.15384615384615385</v>
      </c>
      <c r="T1276" s="19">
        <v>0</v>
      </c>
      <c r="U1276" s="19">
        <v>0</v>
      </c>
    </row>
    <row r="1277" spans="1:21" x14ac:dyDescent="0.2">
      <c r="A1277" s="8" t="s">
        <v>2605</v>
      </c>
      <c r="B1277" s="19">
        <v>24</v>
      </c>
      <c r="C1277" s="19">
        <v>9305</v>
      </c>
      <c r="D1277" s="19">
        <v>2.5792584631918322E-3</v>
      </c>
      <c r="E1277" s="19">
        <v>0</v>
      </c>
      <c r="F1277" s="19">
        <v>0</v>
      </c>
      <c r="G1277" s="19">
        <v>0</v>
      </c>
      <c r="H1277" s="19">
        <v>0</v>
      </c>
      <c r="I1277" s="19">
        <v>0</v>
      </c>
      <c r="J1277" s="19">
        <v>0</v>
      </c>
      <c r="K1277" s="19">
        <v>0</v>
      </c>
      <c r="L1277" s="19">
        <v>0</v>
      </c>
      <c r="M1277" s="19">
        <v>0</v>
      </c>
      <c r="N1277" s="19">
        <v>0</v>
      </c>
      <c r="O1277" s="19">
        <v>0</v>
      </c>
      <c r="P1277" s="19">
        <v>0</v>
      </c>
      <c r="Q1277" s="19">
        <v>70</v>
      </c>
      <c r="R1277" s="19">
        <v>20840</v>
      </c>
      <c r="S1277" s="19">
        <v>3.3589251439539347E-3</v>
      </c>
      <c r="T1277" s="19">
        <v>0</v>
      </c>
      <c r="U1277" s="19">
        <v>0</v>
      </c>
    </row>
    <row r="1278" spans="1:21" x14ac:dyDescent="0.2">
      <c r="A1278" s="8" t="s">
        <v>2603</v>
      </c>
      <c r="B1278" s="19">
        <v>1</v>
      </c>
      <c r="C1278" s="19">
        <v>61</v>
      </c>
      <c r="D1278" s="19">
        <v>1.6393442622950821E-2</v>
      </c>
      <c r="E1278" s="19">
        <v>0</v>
      </c>
      <c r="F1278" s="19">
        <v>0</v>
      </c>
      <c r="G1278" s="19">
        <v>0</v>
      </c>
      <c r="H1278" s="19">
        <v>0</v>
      </c>
      <c r="I1278" s="19">
        <v>0</v>
      </c>
      <c r="J1278" s="19">
        <v>0</v>
      </c>
      <c r="K1278" s="19">
        <v>0</v>
      </c>
      <c r="L1278" s="19">
        <v>0</v>
      </c>
      <c r="M1278" s="19">
        <v>0</v>
      </c>
      <c r="N1278" s="19">
        <v>0</v>
      </c>
      <c r="O1278" s="19">
        <v>0</v>
      </c>
      <c r="P1278" s="19">
        <v>0</v>
      </c>
      <c r="Q1278" s="19">
        <v>0</v>
      </c>
      <c r="R1278" s="19">
        <v>0</v>
      </c>
      <c r="S1278" s="19">
        <v>0</v>
      </c>
      <c r="T1278" s="19">
        <v>0</v>
      </c>
      <c r="U1278" s="19">
        <v>0</v>
      </c>
    </row>
    <row r="1279" spans="1:21" x14ac:dyDescent="0.2">
      <c r="A1279" s="8" t="s">
        <v>2818</v>
      </c>
      <c r="B1279" s="19">
        <v>3</v>
      </c>
      <c r="C1279" s="19">
        <v>283</v>
      </c>
      <c r="D1279" s="19">
        <v>1.0600706713780919E-2</v>
      </c>
      <c r="E1279" s="19">
        <v>0</v>
      </c>
      <c r="F1279" s="19">
        <v>0</v>
      </c>
      <c r="G1279" s="19">
        <v>0</v>
      </c>
      <c r="H1279" s="19">
        <v>0</v>
      </c>
      <c r="I1279" s="19">
        <v>0</v>
      </c>
      <c r="J1279" s="19">
        <v>0</v>
      </c>
      <c r="K1279" s="19">
        <v>0</v>
      </c>
      <c r="L1279" s="19">
        <v>0</v>
      </c>
      <c r="M1279" s="19">
        <v>0</v>
      </c>
      <c r="N1279" s="19">
        <v>0</v>
      </c>
      <c r="O1279" s="19">
        <v>0</v>
      </c>
      <c r="P1279" s="19">
        <v>0</v>
      </c>
      <c r="Q1279" s="19">
        <v>0</v>
      </c>
      <c r="R1279" s="19">
        <v>0</v>
      </c>
      <c r="S1279" s="19">
        <v>0</v>
      </c>
      <c r="T1279" s="19">
        <v>0</v>
      </c>
      <c r="U1279" s="19">
        <v>0</v>
      </c>
    </row>
    <row r="1280" spans="1:21" x14ac:dyDescent="0.2">
      <c r="A1280" s="8" t="s">
        <v>2715</v>
      </c>
      <c r="B1280" s="19">
        <v>3</v>
      </c>
      <c r="C1280" s="19">
        <v>54</v>
      </c>
      <c r="D1280" s="19">
        <v>5.5555555555555552E-2</v>
      </c>
      <c r="E1280" s="19">
        <v>0</v>
      </c>
      <c r="F1280" s="19">
        <v>0</v>
      </c>
      <c r="G1280" s="19">
        <v>0</v>
      </c>
      <c r="H1280" s="19">
        <v>0</v>
      </c>
      <c r="I1280" s="19">
        <v>0</v>
      </c>
      <c r="J1280" s="19">
        <v>0</v>
      </c>
      <c r="K1280" s="19">
        <v>0</v>
      </c>
      <c r="L1280" s="19">
        <v>0</v>
      </c>
      <c r="M1280" s="19">
        <v>0</v>
      </c>
      <c r="N1280" s="19">
        <v>0</v>
      </c>
      <c r="O1280" s="19">
        <v>0</v>
      </c>
      <c r="P1280" s="19">
        <v>0</v>
      </c>
      <c r="Q1280" s="19">
        <v>0</v>
      </c>
      <c r="R1280" s="19">
        <v>0</v>
      </c>
      <c r="S1280" s="19">
        <v>0</v>
      </c>
      <c r="T1280" s="19">
        <v>0</v>
      </c>
      <c r="U1280" s="19">
        <v>0</v>
      </c>
    </row>
    <row r="1281" spans="1:21" x14ac:dyDescent="0.2">
      <c r="A1281" s="8" t="s">
        <v>817</v>
      </c>
      <c r="B1281" s="19">
        <v>7</v>
      </c>
      <c r="C1281" s="19">
        <v>6226</v>
      </c>
      <c r="D1281" s="19">
        <v>1.1243173787343398E-3</v>
      </c>
      <c r="E1281" s="19">
        <v>0</v>
      </c>
      <c r="F1281" s="19">
        <v>0</v>
      </c>
      <c r="G1281" s="19">
        <v>0</v>
      </c>
      <c r="H1281" s="19">
        <v>0</v>
      </c>
      <c r="I1281" s="19">
        <v>0</v>
      </c>
      <c r="J1281" s="19">
        <v>0</v>
      </c>
      <c r="K1281" s="19">
        <v>0</v>
      </c>
      <c r="L1281" s="19">
        <v>0</v>
      </c>
      <c r="M1281" s="19">
        <v>0</v>
      </c>
      <c r="N1281" s="19">
        <v>0</v>
      </c>
      <c r="O1281" s="19">
        <v>0</v>
      </c>
      <c r="P1281" s="19">
        <v>0</v>
      </c>
      <c r="Q1281" s="19">
        <v>0</v>
      </c>
      <c r="R1281" s="19">
        <v>0</v>
      </c>
      <c r="S1281" s="19">
        <v>0</v>
      </c>
      <c r="T1281" s="19">
        <v>0</v>
      </c>
      <c r="U1281" s="19">
        <v>0</v>
      </c>
    </row>
    <row r="1282" spans="1:21" x14ac:dyDescent="0.2">
      <c r="A1282" s="8" t="s">
        <v>815</v>
      </c>
      <c r="B1282" s="19">
        <v>10</v>
      </c>
      <c r="C1282" s="19">
        <v>864</v>
      </c>
      <c r="D1282" s="19">
        <v>1.1574074074074073E-2</v>
      </c>
      <c r="E1282" s="19">
        <v>0</v>
      </c>
      <c r="F1282" s="19">
        <v>0</v>
      </c>
      <c r="G1282" s="19">
        <v>0</v>
      </c>
      <c r="H1282" s="19">
        <v>0</v>
      </c>
      <c r="I1282" s="19">
        <v>0</v>
      </c>
      <c r="J1282" s="19">
        <v>0</v>
      </c>
      <c r="K1282" s="19">
        <v>0</v>
      </c>
      <c r="L1282" s="19">
        <v>0</v>
      </c>
      <c r="M1282" s="19">
        <v>0</v>
      </c>
      <c r="N1282" s="19">
        <v>0</v>
      </c>
      <c r="O1282" s="19">
        <v>0</v>
      </c>
      <c r="P1282" s="19">
        <v>0</v>
      </c>
      <c r="Q1282" s="19">
        <v>0</v>
      </c>
      <c r="R1282" s="19">
        <v>0</v>
      </c>
      <c r="S1282" s="19">
        <v>0</v>
      </c>
      <c r="T1282" s="19">
        <v>0</v>
      </c>
      <c r="U1282" s="19">
        <v>0</v>
      </c>
    </row>
    <row r="1283" spans="1:21" x14ac:dyDescent="0.2">
      <c r="A1283" s="8" t="s">
        <v>809</v>
      </c>
      <c r="B1283" s="19">
        <v>1</v>
      </c>
      <c r="C1283" s="19">
        <v>188</v>
      </c>
      <c r="D1283" s="19">
        <v>5.3191489361702126E-3</v>
      </c>
      <c r="E1283" s="19">
        <v>0</v>
      </c>
      <c r="F1283" s="19">
        <v>0</v>
      </c>
      <c r="G1283" s="19">
        <v>0</v>
      </c>
      <c r="H1283" s="19">
        <v>0</v>
      </c>
      <c r="I1283" s="19">
        <v>0</v>
      </c>
      <c r="J1283" s="19">
        <v>0</v>
      </c>
      <c r="K1283" s="19">
        <v>0</v>
      </c>
      <c r="L1283" s="19">
        <v>0</v>
      </c>
      <c r="M1283" s="19">
        <v>0</v>
      </c>
      <c r="N1283" s="19">
        <v>0</v>
      </c>
      <c r="O1283" s="19">
        <v>0</v>
      </c>
      <c r="P1283" s="19">
        <v>0</v>
      </c>
      <c r="Q1283" s="19">
        <v>0</v>
      </c>
      <c r="R1283" s="19">
        <v>0</v>
      </c>
      <c r="S1283" s="19">
        <v>0</v>
      </c>
      <c r="T1283" s="19">
        <v>0</v>
      </c>
      <c r="U1283" s="19">
        <v>0</v>
      </c>
    </row>
    <row r="1284" spans="1:21" x14ac:dyDescent="0.2">
      <c r="A1284" s="8" t="s">
        <v>276</v>
      </c>
      <c r="B1284" s="19">
        <v>49</v>
      </c>
      <c r="C1284" s="19">
        <v>4780</v>
      </c>
      <c r="D1284" s="19">
        <v>1.0251046025104602E-2</v>
      </c>
      <c r="E1284" s="19">
        <v>1</v>
      </c>
      <c r="F1284" s="19">
        <v>2.0408163265306121E-2</v>
      </c>
      <c r="G1284" s="19">
        <v>0</v>
      </c>
      <c r="H1284" s="19">
        <v>0</v>
      </c>
      <c r="I1284" s="19">
        <v>0</v>
      </c>
      <c r="J1284" s="19">
        <v>0</v>
      </c>
      <c r="K1284" s="19">
        <v>0</v>
      </c>
      <c r="L1284" s="19">
        <v>0</v>
      </c>
      <c r="M1284" s="19">
        <v>0</v>
      </c>
      <c r="N1284" s="19">
        <v>0</v>
      </c>
      <c r="O1284" s="19">
        <v>0</v>
      </c>
      <c r="P1284" s="19">
        <v>0</v>
      </c>
      <c r="Q1284" s="19">
        <v>0</v>
      </c>
      <c r="R1284" s="19">
        <v>0</v>
      </c>
      <c r="S1284" s="19">
        <v>0</v>
      </c>
      <c r="T1284" s="19">
        <v>0</v>
      </c>
      <c r="U1284" s="19">
        <v>0</v>
      </c>
    </row>
    <row r="1285" spans="1:21" x14ac:dyDescent="0.2">
      <c r="A1285" s="8" t="s">
        <v>807</v>
      </c>
      <c r="B1285" s="19">
        <v>1</v>
      </c>
      <c r="C1285" s="19">
        <v>82</v>
      </c>
      <c r="D1285" s="19">
        <v>1.2195121951219513E-2</v>
      </c>
      <c r="E1285" s="19">
        <v>0</v>
      </c>
      <c r="F1285" s="19">
        <v>0</v>
      </c>
      <c r="G1285" s="19">
        <v>0</v>
      </c>
      <c r="H1285" s="19">
        <v>0</v>
      </c>
      <c r="I1285" s="19">
        <v>0</v>
      </c>
      <c r="J1285" s="19">
        <v>0</v>
      </c>
      <c r="K1285" s="19">
        <v>0</v>
      </c>
      <c r="L1285" s="19">
        <v>0</v>
      </c>
      <c r="M1285" s="19">
        <v>0</v>
      </c>
      <c r="N1285" s="19">
        <v>0</v>
      </c>
      <c r="O1285" s="19">
        <v>0</v>
      </c>
      <c r="P1285" s="19">
        <v>0</v>
      </c>
      <c r="Q1285" s="19">
        <v>0</v>
      </c>
      <c r="R1285" s="19">
        <v>0</v>
      </c>
      <c r="S1285" s="19">
        <v>0</v>
      </c>
      <c r="T1285" s="19">
        <v>0</v>
      </c>
      <c r="U1285" s="19">
        <v>0</v>
      </c>
    </row>
    <row r="1286" spans="1:21" x14ac:dyDescent="0.2">
      <c r="A1286" s="8" t="s">
        <v>811</v>
      </c>
      <c r="B1286" s="19">
        <v>2</v>
      </c>
      <c r="C1286" s="19">
        <v>5166</v>
      </c>
      <c r="D1286" s="19">
        <v>3.8714672861014324E-4</v>
      </c>
      <c r="E1286" s="19">
        <v>0</v>
      </c>
      <c r="F1286" s="19">
        <v>0</v>
      </c>
      <c r="G1286" s="19">
        <v>0</v>
      </c>
      <c r="H1286" s="19">
        <v>0</v>
      </c>
      <c r="I1286" s="19">
        <v>0</v>
      </c>
      <c r="J1286" s="19">
        <v>0</v>
      </c>
      <c r="K1286" s="19">
        <v>0</v>
      </c>
      <c r="L1286" s="19">
        <v>0</v>
      </c>
      <c r="M1286" s="19">
        <v>0</v>
      </c>
      <c r="N1286" s="19">
        <v>0</v>
      </c>
      <c r="O1286" s="19">
        <v>0</v>
      </c>
      <c r="P1286" s="19">
        <v>0</v>
      </c>
      <c r="Q1286" s="19">
        <v>0</v>
      </c>
      <c r="R1286" s="19">
        <v>0</v>
      </c>
      <c r="S1286" s="19">
        <v>0</v>
      </c>
      <c r="T1286" s="19">
        <v>0</v>
      </c>
      <c r="U1286" s="19">
        <v>0</v>
      </c>
    </row>
    <row r="1287" spans="1:21" x14ac:dyDescent="0.2">
      <c r="A1287" s="8" t="s">
        <v>813</v>
      </c>
      <c r="B1287" s="19">
        <v>5</v>
      </c>
      <c r="C1287" s="19">
        <v>2680</v>
      </c>
      <c r="D1287" s="19">
        <v>1.8656716417910447E-3</v>
      </c>
      <c r="E1287" s="19">
        <v>0</v>
      </c>
      <c r="F1287" s="19">
        <v>0</v>
      </c>
      <c r="G1287" s="19">
        <v>0</v>
      </c>
      <c r="H1287" s="19">
        <v>0</v>
      </c>
      <c r="I1287" s="19">
        <v>0</v>
      </c>
      <c r="J1287" s="19">
        <v>0</v>
      </c>
      <c r="K1287" s="19">
        <v>0</v>
      </c>
      <c r="L1287" s="19">
        <v>0</v>
      </c>
      <c r="M1287" s="19">
        <v>0</v>
      </c>
      <c r="N1287" s="19">
        <v>0</v>
      </c>
      <c r="O1287" s="19">
        <v>0</v>
      </c>
      <c r="P1287" s="19">
        <v>0</v>
      </c>
      <c r="Q1287" s="19">
        <v>0</v>
      </c>
      <c r="R1287" s="19">
        <v>0</v>
      </c>
      <c r="S1287" s="19">
        <v>0</v>
      </c>
      <c r="T1287" s="19">
        <v>0</v>
      </c>
      <c r="U1287" s="19">
        <v>0</v>
      </c>
    </row>
    <row r="1288" spans="1:21" x14ac:dyDescent="0.2">
      <c r="A1288" s="8" t="s">
        <v>1035</v>
      </c>
      <c r="B1288" s="19">
        <v>0</v>
      </c>
      <c r="C1288" s="19">
        <v>0</v>
      </c>
      <c r="D1288" s="19">
        <v>0</v>
      </c>
      <c r="E1288" s="19">
        <v>1</v>
      </c>
      <c r="F1288" s="19">
        <v>0</v>
      </c>
      <c r="G1288" s="19">
        <v>0</v>
      </c>
      <c r="H1288" s="19">
        <v>0</v>
      </c>
      <c r="I1288" s="19">
        <v>0</v>
      </c>
      <c r="J1288" s="19">
        <v>0</v>
      </c>
      <c r="K1288" s="19">
        <v>0</v>
      </c>
      <c r="L1288" s="19">
        <v>0</v>
      </c>
      <c r="M1288" s="19">
        <v>0</v>
      </c>
      <c r="N1288" s="19">
        <v>0</v>
      </c>
      <c r="O1288" s="19">
        <v>0</v>
      </c>
      <c r="P1288" s="19">
        <v>0</v>
      </c>
      <c r="Q1288" s="19">
        <v>0</v>
      </c>
      <c r="R1288" s="19">
        <v>0</v>
      </c>
      <c r="S1288" s="19">
        <v>0</v>
      </c>
      <c r="T1288" s="19">
        <v>0</v>
      </c>
      <c r="U1288" s="19">
        <v>0</v>
      </c>
    </row>
    <row r="1289" spans="1:21" x14ac:dyDescent="0.2">
      <c r="A1289" s="8" t="s">
        <v>3382</v>
      </c>
      <c r="B1289" s="19">
        <v>2</v>
      </c>
      <c r="C1289" s="19">
        <v>144</v>
      </c>
      <c r="D1289" s="19">
        <v>1.3888888888888888E-2</v>
      </c>
      <c r="E1289" s="19">
        <v>0</v>
      </c>
      <c r="F1289" s="19">
        <v>0</v>
      </c>
      <c r="G1289" s="19">
        <v>0</v>
      </c>
      <c r="H1289" s="19">
        <v>0</v>
      </c>
      <c r="I1289" s="19">
        <v>0</v>
      </c>
      <c r="J1289" s="19">
        <v>0</v>
      </c>
      <c r="K1289" s="19">
        <v>0</v>
      </c>
      <c r="L1289" s="19">
        <v>0</v>
      </c>
      <c r="M1289" s="19">
        <v>0</v>
      </c>
      <c r="N1289" s="19">
        <v>0</v>
      </c>
      <c r="O1289" s="19">
        <v>0</v>
      </c>
      <c r="P1289" s="19">
        <v>0</v>
      </c>
      <c r="Q1289" s="19">
        <v>0</v>
      </c>
      <c r="R1289" s="19">
        <v>0</v>
      </c>
      <c r="S1289" s="19">
        <v>0</v>
      </c>
      <c r="T1289" s="19">
        <v>0</v>
      </c>
      <c r="U1289" s="19">
        <v>0</v>
      </c>
    </row>
    <row r="1290" spans="1:21" x14ac:dyDescent="0.2">
      <c r="A1290" s="8" t="s">
        <v>3396</v>
      </c>
      <c r="B1290" s="19">
        <v>7</v>
      </c>
      <c r="C1290" s="19">
        <v>585</v>
      </c>
      <c r="D1290" s="19">
        <v>1.1965811965811967E-2</v>
      </c>
      <c r="E1290" s="19">
        <v>0</v>
      </c>
      <c r="F1290" s="19">
        <v>0</v>
      </c>
      <c r="G1290" s="19">
        <v>0</v>
      </c>
      <c r="H1290" s="19">
        <v>0</v>
      </c>
      <c r="I1290" s="19">
        <v>0</v>
      </c>
      <c r="J1290" s="19">
        <v>0</v>
      </c>
      <c r="K1290" s="19">
        <v>0</v>
      </c>
      <c r="L1290" s="19">
        <v>0</v>
      </c>
      <c r="M1290" s="19">
        <v>0</v>
      </c>
      <c r="N1290" s="19">
        <v>0</v>
      </c>
      <c r="O1290" s="19">
        <v>0</v>
      </c>
      <c r="P1290" s="19">
        <v>0</v>
      </c>
      <c r="Q1290" s="19">
        <v>0</v>
      </c>
      <c r="R1290" s="19">
        <v>0</v>
      </c>
      <c r="S1290" s="19">
        <v>0</v>
      </c>
      <c r="T1290" s="19">
        <v>0</v>
      </c>
      <c r="U1290" s="19">
        <v>0</v>
      </c>
    </row>
    <row r="1291" spans="1:21" x14ac:dyDescent="0.2">
      <c r="A1291" s="8" t="s">
        <v>3408</v>
      </c>
      <c r="B1291" s="19">
        <v>18</v>
      </c>
      <c r="C1291" s="19">
        <v>44745</v>
      </c>
      <c r="D1291" s="19">
        <v>4.0227958431109621E-4</v>
      </c>
      <c r="E1291" s="19">
        <v>0</v>
      </c>
      <c r="F1291" s="19">
        <v>0</v>
      </c>
      <c r="G1291" s="19">
        <v>0</v>
      </c>
      <c r="H1291" s="19">
        <v>0</v>
      </c>
      <c r="I1291" s="19">
        <v>0</v>
      </c>
      <c r="J1291" s="19">
        <v>0</v>
      </c>
      <c r="K1291" s="19">
        <v>0</v>
      </c>
      <c r="L1291" s="19">
        <v>0</v>
      </c>
      <c r="M1291" s="19">
        <v>0</v>
      </c>
      <c r="N1291" s="19">
        <v>0</v>
      </c>
      <c r="O1291" s="19">
        <v>0</v>
      </c>
      <c r="P1291" s="19">
        <v>0</v>
      </c>
      <c r="Q1291" s="19">
        <v>0</v>
      </c>
      <c r="R1291" s="19">
        <v>0</v>
      </c>
      <c r="S1291" s="19">
        <v>0</v>
      </c>
      <c r="T1291" s="19">
        <v>0</v>
      </c>
      <c r="U1291" s="19">
        <v>0</v>
      </c>
    </row>
    <row r="1292" spans="1:21" x14ac:dyDescent="0.2">
      <c r="A1292" s="8" t="s">
        <v>3428</v>
      </c>
      <c r="B1292" s="19">
        <v>5</v>
      </c>
      <c r="C1292" s="19">
        <v>207</v>
      </c>
      <c r="D1292" s="19">
        <v>2.4154589371980676E-2</v>
      </c>
      <c r="E1292" s="19">
        <v>0</v>
      </c>
      <c r="F1292" s="19">
        <v>0</v>
      </c>
      <c r="G1292" s="19">
        <v>0</v>
      </c>
      <c r="H1292" s="19">
        <v>0</v>
      </c>
      <c r="I1292" s="19">
        <v>0</v>
      </c>
      <c r="J1292" s="19">
        <v>0</v>
      </c>
      <c r="K1292" s="19">
        <v>0</v>
      </c>
      <c r="L1292" s="19">
        <v>0</v>
      </c>
      <c r="M1292" s="19">
        <v>0</v>
      </c>
      <c r="N1292" s="19">
        <v>0</v>
      </c>
      <c r="O1292" s="19">
        <v>0</v>
      </c>
      <c r="P1292" s="19">
        <v>0</v>
      </c>
      <c r="Q1292" s="19">
        <v>0</v>
      </c>
      <c r="R1292" s="19">
        <v>0</v>
      </c>
      <c r="S1292" s="19">
        <v>0</v>
      </c>
      <c r="T1292" s="19">
        <v>0</v>
      </c>
      <c r="U1292" s="19">
        <v>0</v>
      </c>
    </row>
    <row r="1293" spans="1:21" x14ac:dyDescent="0.2">
      <c r="A1293" s="8" t="s">
        <v>3442</v>
      </c>
      <c r="B1293" s="19">
        <v>10</v>
      </c>
      <c r="C1293" s="19">
        <v>10592</v>
      </c>
      <c r="D1293" s="19">
        <v>9.4410876132930519E-4</v>
      </c>
      <c r="E1293" s="19">
        <v>0</v>
      </c>
      <c r="F1293" s="19">
        <v>0</v>
      </c>
      <c r="G1293" s="19">
        <v>0</v>
      </c>
      <c r="H1293" s="19">
        <v>0</v>
      </c>
      <c r="I1293" s="19">
        <v>0</v>
      </c>
      <c r="J1293" s="19">
        <v>0</v>
      </c>
      <c r="K1293" s="19">
        <v>0</v>
      </c>
      <c r="L1293" s="19">
        <v>0</v>
      </c>
      <c r="M1293" s="19">
        <v>0</v>
      </c>
      <c r="N1293" s="19">
        <v>0</v>
      </c>
      <c r="O1293" s="19">
        <v>0</v>
      </c>
      <c r="P1293" s="19">
        <v>0</v>
      </c>
      <c r="Q1293" s="19">
        <v>0</v>
      </c>
      <c r="R1293" s="19">
        <v>0</v>
      </c>
      <c r="S1293" s="19">
        <v>0</v>
      </c>
      <c r="T1293" s="19">
        <v>0</v>
      </c>
      <c r="U1293" s="19">
        <v>0</v>
      </c>
    </row>
    <row r="1294" spans="1:21" x14ac:dyDescent="0.2">
      <c r="A1294" s="8" t="s">
        <v>3372</v>
      </c>
      <c r="B1294" s="19">
        <v>1</v>
      </c>
      <c r="C1294" s="19">
        <v>154</v>
      </c>
      <c r="D1294" s="19">
        <v>6.4935064935064939E-3</v>
      </c>
      <c r="E1294" s="19">
        <v>0</v>
      </c>
      <c r="F1294" s="19">
        <v>0</v>
      </c>
      <c r="G1294" s="19">
        <v>0</v>
      </c>
      <c r="H1294" s="19">
        <v>0</v>
      </c>
      <c r="I1294" s="19">
        <v>0</v>
      </c>
      <c r="J1294" s="19">
        <v>0</v>
      </c>
      <c r="K1294" s="19">
        <v>0</v>
      </c>
      <c r="L1294" s="19">
        <v>0</v>
      </c>
      <c r="M1294" s="19">
        <v>0</v>
      </c>
      <c r="N1294" s="19">
        <v>0</v>
      </c>
      <c r="O1294" s="19">
        <v>0</v>
      </c>
      <c r="P1294" s="19">
        <v>0</v>
      </c>
      <c r="Q1294" s="19">
        <v>0</v>
      </c>
      <c r="R1294" s="19">
        <v>0</v>
      </c>
      <c r="S1294" s="19">
        <v>0</v>
      </c>
      <c r="T1294" s="19">
        <v>0</v>
      </c>
      <c r="U1294" s="19">
        <v>0</v>
      </c>
    </row>
    <row r="1295" spans="1:21" x14ac:dyDescent="0.2">
      <c r="A1295" s="8" t="s">
        <v>3416</v>
      </c>
      <c r="B1295" s="19">
        <v>9</v>
      </c>
      <c r="C1295" s="19">
        <v>293</v>
      </c>
      <c r="D1295" s="19">
        <v>3.0716723549488054E-2</v>
      </c>
      <c r="E1295" s="19">
        <v>0</v>
      </c>
      <c r="F1295" s="19">
        <v>0</v>
      </c>
      <c r="G1295" s="19">
        <v>0</v>
      </c>
      <c r="H1295" s="19">
        <v>0</v>
      </c>
      <c r="I1295" s="19">
        <v>0</v>
      </c>
      <c r="J1295" s="19">
        <v>0</v>
      </c>
      <c r="K1295" s="19">
        <v>0</v>
      </c>
      <c r="L1295" s="19">
        <v>0</v>
      </c>
      <c r="M1295" s="19">
        <v>0</v>
      </c>
      <c r="N1295" s="19">
        <v>0</v>
      </c>
      <c r="O1295" s="19">
        <v>0</v>
      </c>
      <c r="P1295" s="19">
        <v>0</v>
      </c>
      <c r="Q1295" s="19">
        <v>0</v>
      </c>
      <c r="R1295" s="19">
        <v>0</v>
      </c>
      <c r="S1295" s="19">
        <v>0</v>
      </c>
      <c r="T1295" s="19">
        <v>0</v>
      </c>
      <c r="U1295" s="19">
        <v>0</v>
      </c>
    </row>
    <row r="1296" spans="1:21" x14ac:dyDescent="0.2">
      <c r="A1296" s="8" t="s">
        <v>3420</v>
      </c>
      <c r="B1296" s="19">
        <v>3</v>
      </c>
      <c r="C1296" s="19">
        <v>718</v>
      </c>
      <c r="D1296" s="19">
        <v>4.178272980501393E-3</v>
      </c>
      <c r="E1296" s="19">
        <v>0</v>
      </c>
      <c r="F1296" s="19">
        <v>0</v>
      </c>
      <c r="G1296" s="19">
        <v>0</v>
      </c>
      <c r="H1296" s="19">
        <v>0</v>
      </c>
      <c r="I1296" s="19">
        <v>0</v>
      </c>
      <c r="J1296" s="19">
        <v>0</v>
      </c>
      <c r="K1296" s="19">
        <v>0</v>
      </c>
      <c r="L1296" s="19">
        <v>0</v>
      </c>
      <c r="M1296" s="19">
        <v>0</v>
      </c>
      <c r="N1296" s="19">
        <v>0</v>
      </c>
      <c r="O1296" s="19">
        <v>0</v>
      </c>
      <c r="P1296" s="19">
        <v>0</v>
      </c>
      <c r="Q1296" s="19">
        <v>0</v>
      </c>
      <c r="R1296" s="19">
        <v>0</v>
      </c>
      <c r="S1296" s="19">
        <v>0</v>
      </c>
      <c r="T1296" s="19">
        <v>0</v>
      </c>
      <c r="U1296" s="19">
        <v>0</v>
      </c>
    </row>
    <row r="1297" spans="1:21" x14ac:dyDescent="0.2">
      <c r="A1297" s="8" t="s">
        <v>3430</v>
      </c>
      <c r="B1297" s="19">
        <v>5</v>
      </c>
      <c r="C1297" s="19">
        <v>2384</v>
      </c>
      <c r="D1297" s="19">
        <v>2.0973154362416107E-3</v>
      </c>
      <c r="E1297" s="19">
        <v>0</v>
      </c>
      <c r="F1297" s="19">
        <v>0</v>
      </c>
      <c r="G1297" s="19">
        <v>0</v>
      </c>
      <c r="H1297" s="19">
        <v>0</v>
      </c>
      <c r="I1297" s="19">
        <v>0</v>
      </c>
      <c r="J1297" s="19">
        <v>0</v>
      </c>
      <c r="K1297" s="19">
        <v>0</v>
      </c>
      <c r="L1297" s="19">
        <v>0</v>
      </c>
      <c r="M1297" s="19">
        <v>0</v>
      </c>
      <c r="N1297" s="19">
        <v>0</v>
      </c>
      <c r="O1297" s="19">
        <v>0</v>
      </c>
      <c r="P1297" s="19">
        <v>0</v>
      </c>
      <c r="Q1297" s="19">
        <v>0</v>
      </c>
      <c r="R1297" s="19">
        <v>0</v>
      </c>
      <c r="S1297" s="19">
        <v>0</v>
      </c>
      <c r="T1297" s="19">
        <v>0</v>
      </c>
      <c r="U1297" s="19">
        <v>0</v>
      </c>
    </row>
    <row r="1298" spans="1:21" x14ac:dyDescent="0.2">
      <c r="A1298" s="8" t="s">
        <v>3452</v>
      </c>
      <c r="B1298" s="19">
        <v>48</v>
      </c>
      <c r="C1298" s="19">
        <v>24600</v>
      </c>
      <c r="D1298" s="19">
        <v>1.9512195121951219E-3</v>
      </c>
      <c r="E1298" s="19">
        <v>0</v>
      </c>
      <c r="F1298" s="19">
        <v>0</v>
      </c>
      <c r="G1298" s="19">
        <v>0</v>
      </c>
      <c r="H1298" s="19">
        <v>0</v>
      </c>
      <c r="I1298" s="19">
        <v>0</v>
      </c>
      <c r="J1298" s="19">
        <v>0</v>
      </c>
      <c r="K1298" s="19">
        <v>0</v>
      </c>
      <c r="L1298" s="19">
        <v>0</v>
      </c>
      <c r="M1298" s="19">
        <v>0</v>
      </c>
      <c r="N1298" s="19">
        <v>0</v>
      </c>
      <c r="O1298" s="19">
        <v>0</v>
      </c>
      <c r="P1298" s="19">
        <v>0</v>
      </c>
      <c r="Q1298" s="19">
        <v>0</v>
      </c>
      <c r="R1298" s="19">
        <v>0</v>
      </c>
      <c r="S1298" s="19">
        <v>0</v>
      </c>
      <c r="T1298" s="19">
        <v>0</v>
      </c>
      <c r="U1298" s="19">
        <v>0</v>
      </c>
    </row>
    <row r="1299" spans="1:21" x14ac:dyDescent="0.2">
      <c r="A1299" s="8" t="s">
        <v>3446</v>
      </c>
      <c r="B1299" s="19">
        <v>135</v>
      </c>
      <c r="C1299" s="19">
        <v>157286</v>
      </c>
      <c r="D1299" s="19">
        <v>8.5830906755846037E-4</v>
      </c>
      <c r="E1299" s="19">
        <v>0</v>
      </c>
      <c r="F1299" s="19">
        <v>0</v>
      </c>
      <c r="G1299" s="19">
        <v>0</v>
      </c>
      <c r="H1299" s="19">
        <v>0</v>
      </c>
      <c r="I1299" s="19">
        <v>0</v>
      </c>
      <c r="J1299" s="19">
        <v>0</v>
      </c>
      <c r="K1299" s="19">
        <v>0</v>
      </c>
      <c r="L1299" s="19">
        <v>0</v>
      </c>
      <c r="M1299" s="19">
        <v>0</v>
      </c>
      <c r="N1299" s="19">
        <v>0</v>
      </c>
      <c r="O1299" s="19">
        <v>0</v>
      </c>
      <c r="P1299" s="19">
        <v>0</v>
      </c>
      <c r="Q1299" s="19">
        <v>0</v>
      </c>
      <c r="R1299" s="19">
        <v>0</v>
      </c>
      <c r="S1299" s="19">
        <v>0</v>
      </c>
      <c r="T1299" s="19">
        <v>0</v>
      </c>
      <c r="U1299" s="19">
        <v>0</v>
      </c>
    </row>
    <row r="1300" spans="1:21" x14ac:dyDescent="0.2">
      <c r="A1300" s="8" t="s">
        <v>3450</v>
      </c>
      <c r="B1300" s="19">
        <v>44</v>
      </c>
      <c r="C1300" s="19">
        <v>920</v>
      </c>
      <c r="D1300" s="19">
        <v>4.7826086956521741E-2</v>
      </c>
      <c r="E1300" s="19">
        <v>0</v>
      </c>
      <c r="F1300" s="19">
        <v>0</v>
      </c>
      <c r="G1300" s="19">
        <v>0</v>
      </c>
      <c r="H1300" s="19">
        <v>0</v>
      </c>
      <c r="I1300" s="19">
        <v>0</v>
      </c>
      <c r="J1300" s="19">
        <v>0</v>
      </c>
      <c r="K1300" s="19">
        <v>0</v>
      </c>
      <c r="L1300" s="19">
        <v>0</v>
      </c>
      <c r="M1300" s="19">
        <v>0</v>
      </c>
      <c r="N1300" s="19">
        <v>0</v>
      </c>
      <c r="O1300" s="19">
        <v>0</v>
      </c>
      <c r="P1300" s="19">
        <v>0</v>
      </c>
      <c r="Q1300" s="19">
        <v>0</v>
      </c>
      <c r="R1300" s="19">
        <v>0</v>
      </c>
      <c r="S1300" s="19">
        <v>0</v>
      </c>
      <c r="T1300" s="19">
        <v>0</v>
      </c>
      <c r="U1300" s="19">
        <v>0</v>
      </c>
    </row>
    <row r="1301" spans="1:21" x14ac:dyDescent="0.2">
      <c r="A1301" s="8" t="s">
        <v>3386</v>
      </c>
      <c r="B1301" s="19">
        <v>2</v>
      </c>
      <c r="C1301" s="19">
        <v>112</v>
      </c>
      <c r="D1301" s="19">
        <v>1.7857142857142856E-2</v>
      </c>
      <c r="E1301" s="19">
        <v>0</v>
      </c>
      <c r="F1301" s="19">
        <v>0</v>
      </c>
      <c r="G1301" s="19">
        <v>0</v>
      </c>
      <c r="H1301" s="19">
        <v>0</v>
      </c>
      <c r="I1301" s="19">
        <v>0</v>
      </c>
      <c r="J1301" s="19">
        <v>0</v>
      </c>
      <c r="K1301" s="19">
        <v>0</v>
      </c>
      <c r="L1301" s="19">
        <v>0</v>
      </c>
      <c r="M1301" s="19">
        <v>0</v>
      </c>
      <c r="N1301" s="19">
        <v>0</v>
      </c>
      <c r="O1301" s="19">
        <v>0</v>
      </c>
      <c r="P1301" s="19">
        <v>0</v>
      </c>
      <c r="Q1301" s="19">
        <v>0</v>
      </c>
      <c r="R1301" s="19">
        <v>0</v>
      </c>
      <c r="S1301" s="19">
        <v>0</v>
      </c>
      <c r="T1301" s="19">
        <v>0</v>
      </c>
      <c r="U1301" s="19">
        <v>0</v>
      </c>
    </row>
    <row r="1302" spans="1:21" x14ac:dyDescent="0.2">
      <c r="A1302" s="8" t="s">
        <v>2472</v>
      </c>
      <c r="B1302" s="19">
        <v>112</v>
      </c>
      <c r="C1302" s="19">
        <v>157285</v>
      </c>
      <c r="D1302" s="19">
        <v>7.1208316114060462E-4</v>
      </c>
      <c r="E1302" s="19">
        <v>1</v>
      </c>
      <c r="F1302" s="19">
        <v>8.9285714285714281E-3</v>
      </c>
      <c r="G1302" s="19">
        <v>0</v>
      </c>
      <c r="H1302" s="19">
        <v>0</v>
      </c>
      <c r="I1302" s="19">
        <v>0</v>
      </c>
      <c r="J1302" s="19">
        <v>0</v>
      </c>
      <c r="K1302" s="19">
        <v>0</v>
      </c>
      <c r="L1302" s="19">
        <v>0</v>
      </c>
      <c r="M1302" s="19">
        <v>0</v>
      </c>
      <c r="N1302" s="19">
        <v>0</v>
      </c>
      <c r="O1302" s="19">
        <v>0</v>
      </c>
      <c r="P1302" s="19">
        <v>0</v>
      </c>
      <c r="Q1302" s="19">
        <v>0</v>
      </c>
      <c r="R1302" s="19">
        <v>0</v>
      </c>
      <c r="S1302" s="19">
        <v>0</v>
      </c>
      <c r="T1302" s="19">
        <v>0</v>
      </c>
      <c r="U1302" s="19">
        <v>0</v>
      </c>
    </row>
    <row r="1303" spans="1:21" x14ac:dyDescent="0.2">
      <c r="A1303" s="8" t="s">
        <v>3418</v>
      </c>
      <c r="B1303" s="19">
        <v>28</v>
      </c>
      <c r="C1303" s="19">
        <v>7590</v>
      </c>
      <c r="D1303" s="19">
        <v>3.6890645586297758E-3</v>
      </c>
      <c r="E1303" s="19">
        <v>0</v>
      </c>
      <c r="F1303" s="19">
        <v>0</v>
      </c>
      <c r="G1303" s="19">
        <v>0</v>
      </c>
      <c r="H1303" s="19">
        <v>0</v>
      </c>
      <c r="I1303" s="19">
        <v>0</v>
      </c>
      <c r="J1303" s="19">
        <v>0</v>
      </c>
      <c r="K1303" s="19">
        <v>0</v>
      </c>
      <c r="L1303" s="19">
        <v>0</v>
      </c>
      <c r="M1303" s="19">
        <v>0</v>
      </c>
      <c r="N1303" s="19">
        <v>0</v>
      </c>
      <c r="O1303" s="19">
        <v>0</v>
      </c>
      <c r="P1303" s="19">
        <v>0</v>
      </c>
      <c r="Q1303" s="19">
        <v>0</v>
      </c>
      <c r="R1303" s="19">
        <v>0</v>
      </c>
      <c r="S1303" s="19">
        <v>0</v>
      </c>
      <c r="T1303" s="19">
        <v>0</v>
      </c>
      <c r="U1303" s="19">
        <v>0</v>
      </c>
    </row>
    <row r="1304" spans="1:21" x14ac:dyDescent="0.2">
      <c r="A1304" s="8" t="s">
        <v>3392</v>
      </c>
      <c r="B1304" s="19">
        <v>5</v>
      </c>
      <c r="C1304" s="19">
        <v>691</v>
      </c>
      <c r="D1304" s="19">
        <v>7.2358900144717797E-3</v>
      </c>
      <c r="E1304" s="19">
        <v>0</v>
      </c>
      <c r="F1304" s="19">
        <v>0</v>
      </c>
      <c r="G1304" s="19">
        <v>0</v>
      </c>
      <c r="H1304" s="19">
        <v>0</v>
      </c>
      <c r="I1304" s="19">
        <v>0</v>
      </c>
      <c r="J1304" s="19">
        <v>0</v>
      </c>
      <c r="K1304" s="19">
        <v>0</v>
      </c>
      <c r="L1304" s="19">
        <v>0</v>
      </c>
      <c r="M1304" s="19">
        <v>0</v>
      </c>
      <c r="N1304" s="19">
        <v>0</v>
      </c>
      <c r="O1304" s="19">
        <v>0</v>
      </c>
      <c r="P1304" s="19">
        <v>0</v>
      </c>
      <c r="Q1304" s="19">
        <v>0</v>
      </c>
      <c r="R1304" s="19">
        <v>0</v>
      </c>
      <c r="S1304" s="19">
        <v>0</v>
      </c>
      <c r="T1304" s="19">
        <v>0</v>
      </c>
      <c r="U1304" s="19">
        <v>0</v>
      </c>
    </row>
    <row r="1305" spans="1:21" x14ac:dyDescent="0.2">
      <c r="A1305" s="8" t="s">
        <v>3380</v>
      </c>
      <c r="B1305" s="19">
        <v>2</v>
      </c>
      <c r="C1305" s="19">
        <v>2013</v>
      </c>
      <c r="D1305" s="19">
        <v>9.9354197714853452E-4</v>
      </c>
      <c r="E1305" s="19">
        <v>0</v>
      </c>
      <c r="F1305" s="19">
        <v>0</v>
      </c>
      <c r="G1305" s="19">
        <v>0</v>
      </c>
      <c r="H1305" s="19">
        <v>0</v>
      </c>
      <c r="I1305" s="19">
        <v>0</v>
      </c>
      <c r="J1305" s="19">
        <v>0</v>
      </c>
      <c r="K1305" s="19">
        <v>0</v>
      </c>
      <c r="L1305" s="19">
        <v>0</v>
      </c>
      <c r="M1305" s="19">
        <v>0</v>
      </c>
      <c r="N1305" s="19">
        <v>0</v>
      </c>
      <c r="O1305" s="19">
        <v>0</v>
      </c>
      <c r="P1305" s="19">
        <v>0</v>
      </c>
      <c r="Q1305" s="19">
        <v>0</v>
      </c>
      <c r="R1305" s="19">
        <v>0</v>
      </c>
      <c r="S1305" s="19">
        <v>0</v>
      </c>
      <c r="T1305" s="19">
        <v>0</v>
      </c>
      <c r="U1305" s="19">
        <v>0</v>
      </c>
    </row>
    <row r="1306" spans="1:21" x14ac:dyDescent="0.2">
      <c r="A1306" s="8" t="s">
        <v>3456</v>
      </c>
      <c r="B1306" s="19">
        <v>33</v>
      </c>
      <c r="C1306" s="19">
        <v>27161</v>
      </c>
      <c r="D1306" s="19">
        <v>1.2149773572401605E-3</v>
      </c>
      <c r="E1306" s="19">
        <v>0</v>
      </c>
      <c r="F1306" s="19">
        <v>0</v>
      </c>
      <c r="G1306" s="19">
        <v>0</v>
      </c>
      <c r="H1306" s="19">
        <v>0</v>
      </c>
      <c r="I1306" s="19">
        <v>0</v>
      </c>
      <c r="J1306" s="19">
        <v>0</v>
      </c>
      <c r="K1306" s="19">
        <v>0</v>
      </c>
      <c r="L1306" s="19">
        <v>0</v>
      </c>
      <c r="M1306" s="19">
        <v>0</v>
      </c>
      <c r="N1306" s="19">
        <v>0</v>
      </c>
      <c r="O1306" s="19">
        <v>0</v>
      </c>
      <c r="P1306" s="19">
        <v>0</v>
      </c>
      <c r="Q1306" s="19">
        <v>0</v>
      </c>
      <c r="R1306" s="19">
        <v>0</v>
      </c>
      <c r="S1306" s="19">
        <v>0</v>
      </c>
      <c r="T1306" s="19">
        <v>0</v>
      </c>
      <c r="U1306" s="19">
        <v>0</v>
      </c>
    </row>
    <row r="1307" spans="1:21" x14ac:dyDescent="0.2">
      <c r="A1307" s="8" t="s">
        <v>3432</v>
      </c>
      <c r="B1307" s="19">
        <v>3</v>
      </c>
      <c r="C1307" s="19">
        <v>1712</v>
      </c>
      <c r="D1307" s="19">
        <v>1.7523364485981308E-3</v>
      </c>
      <c r="E1307" s="19">
        <v>0</v>
      </c>
      <c r="F1307" s="19">
        <v>0</v>
      </c>
      <c r="G1307" s="19">
        <v>0</v>
      </c>
      <c r="H1307" s="19">
        <v>0</v>
      </c>
      <c r="I1307" s="19">
        <v>0</v>
      </c>
      <c r="J1307" s="19">
        <v>0</v>
      </c>
      <c r="K1307" s="19">
        <v>0</v>
      </c>
      <c r="L1307" s="19">
        <v>0</v>
      </c>
      <c r="M1307" s="19">
        <v>0</v>
      </c>
      <c r="N1307" s="19">
        <v>0</v>
      </c>
      <c r="O1307" s="19">
        <v>0</v>
      </c>
      <c r="P1307" s="19">
        <v>0</v>
      </c>
      <c r="Q1307" s="19">
        <v>0</v>
      </c>
      <c r="R1307" s="19">
        <v>0</v>
      </c>
      <c r="S1307" s="19">
        <v>0</v>
      </c>
      <c r="T1307" s="19">
        <v>0</v>
      </c>
      <c r="U1307" s="19">
        <v>0</v>
      </c>
    </row>
    <row r="1308" spans="1:21" x14ac:dyDescent="0.2">
      <c r="A1308" s="8" t="s">
        <v>3412</v>
      </c>
      <c r="B1308" s="19">
        <v>34</v>
      </c>
      <c r="C1308" s="19">
        <v>115052</v>
      </c>
      <c r="D1308" s="19">
        <v>2.9551854813475648E-4</v>
      </c>
      <c r="E1308" s="19">
        <v>0</v>
      </c>
      <c r="F1308" s="19">
        <v>0</v>
      </c>
      <c r="G1308" s="19">
        <v>0</v>
      </c>
      <c r="H1308" s="19">
        <v>0</v>
      </c>
      <c r="I1308" s="19">
        <v>0</v>
      </c>
      <c r="J1308" s="19">
        <v>0</v>
      </c>
      <c r="K1308" s="19">
        <v>0</v>
      </c>
      <c r="L1308" s="19">
        <v>0</v>
      </c>
      <c r="M1308" s="19">
        <v>0</v>
      </c>
      <c r="N1308" s="19">
        <v>0</v>
      </c>
      <c r="O1308" s="19">
        <v>0</v>
      </c>
      <c r="P1308" s="19">
        <v>0</v>
      </c>
      <c r="Q1308" s="19">
        <v>0</v>
      </c>
      <c r="R1308" s="19">
        <v>0</v>
      </c>
      <c r="S1308" s="19">
        <v>0</v>
      </c>
      <c r="T1308" s="19">
        <v>0</v>
      </c>
      <c r="U1308" s="19">
        <v>0</v>
      </c>
    </row>
    <row r="1309" spans="1:21" x14ac:dyDescent="0.2">
      <c r="A1309" s="8" t="s">
        <v>3400</v>
      </c>
      <c r="B1309" s="19">
        <v>12</v>
      </c>
      <c r="C1309" s="19">
        <v>831</v>
      </c>
      <c r="D1309" s="19">
        <v>1.444043321299639E-2</v>
      </c>
      <c r="E1309" s="19">
        <v>0</v>
      </c>
      <c r="F1309" s="19">
        <v>0</v>
      </c>
      <c r="G1309" s="19">
        <v>0</v>
      </c>
      <c r="H1309" s="19">
        <v>0</v>
      </c>
      <c r="I1309" s="19">
        <v>0</v>
      </c>
      <c r="J1309" s="19">
        <v>0</v>
      </c>
      <c r="K1309" s="19">
        <v>0</v>
      </c>
      <c r="L1309" s="19">
        <v>0</v>
      </c>
      <c r="M1309" s="19">
        <v>0</v>
      </c>
      <c r="N1309" s="19">
        <v>0</v>
      </c>
      <c r="O1309" s="19">
        <v>0</v>
      </c>
      <c r="P1309" s="19">
        <v>0</v>
      </c>
      <c r="Q1309" s="19">
        <v>0</v>
      </c>
      <c r="R1309" s="19">
        <v>0</v>
      </c>
      <c r="S1309" s="19">
        <v>0</v>
      </c>
      <c r="T1309" s="19">
        <v>0</v>
      </c>
      <c r="U1309" s="19">
        <v>0</v>
      </c>
    </row>
    <row r="1310" spans="1:21" x14ac:dyDescent="0.2">
      <c r="A1310" s="8" t="s">
        <v>3454</v>
      </c>
      <c r="B1310" s="19">
        <v>420</v>
      </c>
      <c r="C1310" s="19">
        <v>59749</v>
      </c>
      <c r="D1310" s="19">
        <v>7.029406349897069E-3</v>
      </c>
      <c r="E1310" s="19">
        <v>0</v>
      </c>
      <c r="F1310" s="19">
        <v>0</v>
      </c>
      <c r="G1310" s="19">
        <v>0</v>
      </c>
      <c r="H1310" s="19">
        <v>0</v>
      </c>
      <c r="I1310" s="19">
        <v>0</v>
      </c>
      <c r="J1310" s="19">
        <v>0</v>
      </c>
      <c r="K1310" s="19">
        <v>0</v>
      </c>
      <c r="L1310" s="19">
        <v>0</v>
      </c>
      <c r="M1310" s="19">
        <v>0</v>
      </c>
      <c r="N1310" s="19">
        <v>0</v>
      </c>
      <c r="O1310" s="19">
        <v>0</v>
      </c>
      <c r="P1310" s="19">
        <v>0</v>
      </c>
      <c r="Q1310" s="19">
        <v>0</v>
      </c>
      <c r="R1310" s="19">
        <v>0</v>
      </c>
      <c r="S1310" s="19">
        <v>0</v>
      </c>
      <c r="T1310" s="19">
        <v>0</v>
      </c>
      <c r="U1310" s="19">
        <v>0</v>
      </c>
    </row>
    <row r="1311" spans="1:21" x14ac:dyDescent="0.2">
      <c r="A1311" s="8" t="s">
        <v>3414</v>
      </c>
      <c r="B1311" s="19">
        <v>32</v>
      </c>
      <c r="C1311" s="19">
        <v>26344</v>
      </c>
      <c r="D1311" s="19">
        <v>1.2146978439113271E-3</v>
      </c>
      <c r="E1311" s="19">
        <v>0</v>
      </c>
      <c r="F1311" s="19">
        <v>0</v>
      </c>
      <c r="G1311" s="19">
        <v>0</v>
      </c>
      <c r="H1311" s="19">
        <v>0</v>
      </c>
      <c r="I1311" s="19">
        <v>0</v>
      </c>
      <c r="J1311" s="19">
        <v>0</v>
      </c>
      <c r="K1311" s="19">
        <v>0</v>
      </c>
      <c r="L1311" s="19">
        <v>0</v>
      </c>
      <c r="M1311" s="19">
        <v>0</v>
      </c>
      <c r="N1311" s="19">
        <v>0</v>
      </c>
      <c r="O1311" s="19">
        <v>0</v>
      </c>
      <c r="P1311" s="19">
        <v>0</v>
      </c>
      <c r="Q1311" s="19">
        <v>0</v>
      </c>
      <c r="R1311" s="19">
        <v>0</v>
      </c>
      <c r="S1311" s="19">
        <v>0</v>
      </c>
      <c r="T1311" s="19">
        <v>0</v>
      </c>
      <c r="U1311" s="19">
        <v>0</v>
      </c>
    </row>
    <row r="1312" spans="1:21" x14ac:dyDescent="0.2">
      <c r="A1312" s="8" t="s">
        <v>3404</v>
      </c>
      <c r="B1312" s="19">
        <v>13</v>
      </c>
      <c r="C1312" s="19">
        <v>11166</v>
      </c>
      <c r="D1312" s="19">
        <v>1.1642486118574244E-3</v>
      </c>
      <c r="E1312" s="19">
        <v>0</v>
      </c>
      <c r="F1312" s="19">
        <v>0</v>
      </c>
      <c r="G1312" s="19">
        <v>0</v>
      </c>
      <c r="H1312" s="19">
        <v>0</v>
      </c>
      <c r="I1312" s="19">
        <v>0</v>
      </c>
      <c r="J1312" s="19">
        <v>0</v>
      </c>
      <c r="K1312" s="19">
        <v>0</v>
      </c>
      <c r="L1312" s="19">
        <v>0</v>
      </c>
      <c r="M1312" s="19">
        <v>0</v>
      </c>
      <c r="N1312" s="19">
        <v>0</v>
      </c>
      <c r="O1312" s="19">
        <v>0</v>
      </c>
      <c r="P1312" s="19">
        <v>0</v>
      </c>
      <c r="Q1312" s="19">
        <v>0</v>
      </c>
      <c r="R1312" s="19">
        <v>0</v>
      </c>
      <c r="S1312" s="19">
        <v>0</v>
      </c>
      <c r="T1312" s="19">
        <v>0</v>
      </c>
      <c r="U1312" s="19">
        <v>0</v>
      </c>
    </row>
    <row r="1313" spans="1:21" x14ac:dyDescent="0.2">
      <c r="A1313" s="8" t="s">
        <v>3376</v>
      </c>
      <c r="B1313" s="19">
        <v>1</v>
      </c>
      <c r="C1313" s="19">
        <v>138</v>
      </c>
      <c r="D1313" s="19">
        <v>7.246376811594203E-3</v>
      </c>
      <c r="E1313" s="19">
        <v>0</v>
      </c>
      <c r="F1313" s="19">
        <v>0</v>
      </c>
      <c r="G1313" s="19">
        <v>0</v>
      </c>
      <c r="H1313" s="19">
        <v>0</v>
      </c>
      <c r="I1313" s="19">
        <v>0</v>
      </c>
      <c r="J1313" s="19">
        <v>0</v>
      </c>
      <c r="K1313" s="19">
        <v>0</v>
      </c>
      <c r="L1313" s="19">
        <v>0</v>
      </c>
      <c r="M1313" s="19">
        <v>0</v>
      </c>
      <c r="N1313" s="19">
        <v>0</v>
      </c>
      <c r="O1313" s="19">
        <v>0</v>
      </c>
      <c r="P1313" s="19">
        <v>0</v>
      </c>
      <c r="Q1313" s="19">
        <v>0</v>
      </c>
      <c r="R1313" s="19">
        <v>0</v>
      </c>
      <c r="S1313" s="19">
        <v>0</v>
      </c>
      <c r="T1313" s="19">
        <v>0</v>
      </c>
      <c r="U1313" s="19">
        <v>0</v>
      </c>
    </row>
    <row r="1314" spans="1:21" x14ac:dyDescent="0.2">
      <c r="A1314" s="8" t="s">
        <v>3398</v>
      </c>
      <c r="B1314" s="19">
        <v>1</v>
      </c>
      <c r="C1314" s="19">
        <v>88</v>
      </c>
      <c r="D1314" s="19">
        <v>1.1363636363636364E-2</v>
      </c>
      <c r="E1314" s="19">
        <v>0</v>
      </c>
      <c r="F1314" s="19">
        <v>0</v>
      </c>
      <c r="G1314" s="19">
        <v>0</v>
      </c>
      <c r="H1314" s="19">
        <v>0</v>
      </c>
      <c r="I1314" s="19">
        <v>0</v>
      </c>
      <c r="J1314" s="19">
        <v>0</v>
      </c>
      <c r="K1314" s="19">
        <v>0</v>
      </c>
      <c r="L1314" s="19">
        <v>0</v>
      </c>
      <c r="M1314" s="19">
        <v>0</v>
      </c>
      <c r="N1314" s="19">
        <v>0</v>
      </c>
      <c r="O1314" s="19">
        <v>0</v>
      </c>
      <c r="P1314" s="19">
        <v>0</v>
      </c>
      <c r="Q1314" s="19">
        <v>0</v>
      </c>
      <c r="R1314" s="19">
        <v>0</v>
      </c>
      <c r="S1314" s="19">
        <v>0</v>
      </c>
      <c r="T1314" s="19">
        <v>0</v>
      </c>
      <c r="U1314" s="19">
        <v>0</v>
      </c>
    </row>
    <row r="1315" spans="1:21" x14ac:dyDescent="0.2">
      <c r="A1315" s="8" t="s">
        <v>3394</v>
      </c>
      <c r="B1315" s="19">
        <v>8</v>
      </c>
      <c r="C1315" s="19">
        <v>794</v>
      </c>
      <c r="D1315" s="19">
        <v>1.0075566750629723E-2</v>
      </c>
      <c r="E1315" s="19">
        <v>0</v>
      </c>
      <c r="F1315" s="19">
        <v>0</v>
      </c>
      <c r="G1315" s="19">
        <v>0</v>
      </c>
      <c r="H1315" s="19">
        <v>0</v>
      </c>
      <c r="I1315" s="19">
        <v>0</v>
      </c>
      <c r="J1315" s="19">
        <v>0</v>
      </c>
      <c r="K1315" s="19">
        <v>0</v>
      </c>
      <c r="L1315" s="19">
        <v>0</v>
      </c>
      <c r="M1315" s="19">
        <v>0</v>
      </c>
      <c r="N1315" s="19">
        <v>0</v>
      </c>
      <c r="O1315" s="19">
        <v>0</v>
      </c>
      <c r="P1315" s="19">
        <v>0</v>
      </c>
      <c r="Q1315" s="19">
        <v>0</v>
      </c>
      <c r="R1315" s="19">
        <v>0</v>
      </c>
      <c r="S1315" s="19">
        <v>0</v>
      </c>
      <c r="T1315" s="19">
        <v>0</v>
      </c>
      <c r="U1315" s="19">
        <v>0</v>
      </c>
    </row>
    <row r="1316" spans="1:21" x14ac:dyDescent="0.2">
      <c r="A1316" s="8" t="s">
        <v>3402</v>
      </c>
      <c r="B1316" s="19">
        <v>1</v>
      </c>
      <c r="C1316" s="19">
        <v>19</v>
      </c>
      <c r="D1316" s="19">
        <v>5.2631578947368418E-2</v>
      </c>
      <c r="E1316" s="19">
        <v>0</v>
      </c>
      <c r="F1316" s="19">
        <v>0</v>
      </c>
      <c r="G1316" s="19">
        <v>0</v>
      </c>
      <c r="H1316" s="19">
        <v>0</v>
      </c>
      <c r="I1316" s="19">
        <v>0</v>
      </c>
      <c r="J1316" s="19">
        <v>0</v>
      </c>
      <c r="K1316" s="19">
        <v>0</v>
      </c>
      <c r="L1316" s="19">
        <v>0</v>
      </c>
      <c r="M1316" s="19">
        <v>0</v>
      </c>
      <c r="N1316" s="19">
        <v>0</v>
      </c>
      <c r="O1316" s="19">
        <v>0</v>
      </c>
      <c r="P1316" s="19">
        <v>0</v>
      </c>
      <c r="Q1316" s="19">
        <v>0</v>
      </c>
      <c r="R1316" s="19">
        <v>0</v>
      </c>
      <c r="S1316" s="19">
        <v>0</v>
      </c>
      <c r="T1316" s="19">
        <v>0</v>
      </c>
      <c r="U1316" s="19">
        <v>0</v>
      </c>
    </row>
    <row r="1317" spans="1:21" x14ac:dyDescent="0.2">
      <c r="A1317" s="8" t="s">
        <v>3374</v>
      </c>
      <c r="B1317" s="19">
        <v>1</v>
      </c>
      <c r="C1317" s="19">
        <v>1669</v>
      </c>
      <c r="D1317" s="19">
        <v>5.9916117435590175E-4</v>
      </c>
      <c r="E1317" s="19">
        <v>0</v>
      </c>
      <c r="F1317" s="19">
        <v>0</v>
      </c>
      <c r="G1317" s="19">
        <v>0</v>
      </c>
      <c r="H1317" s="19">
        <v>0</v>
      </c>
      <c r="I1317" s="19">
        <v>0</v>
      </c>
      <c r="J1317" s="19">
        <v>0</v>
      </c>
      <c r="K1317" s="19">
        <v>0</v>
      </c>
      <c r="L1317" s="19">
        <v>0</v>
      </c>
      <c r="M1317" s="19">
        <v>0</v>
      </c>
      <c r="N1317" s="19">
        <v>0</v>
      </c>
      <c r="O1317" s="19">
        <v>0</v>
      </c>
      <c r="P1317" s="19">
        <v>0</v>
      </c>
      <c r="Q1317" s="19">
        <v>0</v>
      </c>
      <c r="R1317" s="19">
        <v>0</v>
      </c>
      <c r="S1317" s="19">
        <v>0</v>
      </c>
      <c r="T1317" s="19">
        <v>0</v>
      </c>
      <c r="U1317" s="19">
        <v>0</v>
      </c>
    </row>
    <row r="1318" spans="1:21" x14ac:dyDescent="0.2">
      <c r="A1318" s="8" t="s">
        <v>3422</v>
      </c>
      <c r="B1318" s="19">
        <v>3</v>
      </c>
      <c r="C1318" s="19">
        <v>351</v>
      </c>
      <c r="D1318" s="19">
        <v>8.5470085470085479E-3</v>
      </c>
      <c r="E1318" s="19">
        <v>0</v>
      </c>
      <c r="F1318" s="19">
        <v>0</v>
      </c>
      <c r="G1318" s="19">
        <v>0</v>
      </c>
      <c r="H1318" s="19">
        <v>0</v>
      </c>
      <c r="I1318" s="19">
        <v>0</v>
      </c>
      <c r="J1318" s="19">
        <v>0</v>
      </c>
      <c r="K1318" s="19">
        <v>0</v>
      </c>
      <c r="L1318" s="19">
        <v>0</v>
      </c>
      <c r="M1318" s="19">
        <v>0</v>
      </c>
      <c r="N1318" s="19">
        <v>0</v>
      </c>
      <c r="O1318" s="19">
        <v>0</v>
      </c>
      <c r="P1318" s="19">
        <v>0</v>
      </c>
      <c r="Q1318" s="19">
        <v>0</v>
      </c>
      <c r="R1318" s="19">
        <v>0</v>
      </c>
      <c r="S1318" s="19">
        <v>0</v>
      </c>
      <c r="T1318" s="19">
        <v>0</v>
      </c>
      <c r="U1318" s="19">
        <v>0</v>
      </c>
    </row>
    <row r="1319" spans="1:21" x14ac:dyDescent="0.2">
      <c r="A1319" s="8" t="s">
        <v>3388</v>
      </c>
      <c r="B1319" s="19">
        <v>2</v>
      </c>
      <c r="C1319" s="19">
        <v>344</v>
      </c>
      <c r="D1319" s="19">
        <v>5.8139534883720929E-3</v>
      </c>
      <c r="E1319" s="19">
        <v>0</v>
      </c>
      <c r="F1319" s="19">
        <v>0</v>
      </c>
      <c r="G1319" s="19">
        <v>0</v>
      </c>
      <c r="H1319" s="19">
        <v>0</v>
      </c>
      <c r="I1319" s="19">
        <v>0</v>
      </c>
      <c r="J1319" s="19">
        <v>0</v>
      </c>
      <c r="K1319" s="19">
        <v>0</v>
      </c>
      <c r="L1319" s="19">
        <v>0</v>
      </c>
      <c r="M1319" s="19">
        <v>0</v>
      </c>
      <c r="N1319" s="19">
        <v>0</v>
      </c>
      <c r="O1319" s="19">
        <v>0</v>
      </c>
      <c r="P1319" s="19">
        <v>0</v>
      </c>
      <c r="Q1319" s="19">
        <v>0</v>
      </c>
      <c r="R1319" s="19">
        <v>0</v>
      </c>
      <c r="S1319" s="19">
        <v>0</v>
      </c>
      <c r="T1319" s="19">
        <v>0</v>
      </c>
      <c r="U1319" s="19">
        <v>0</v>
      </c>
    </row>
    <row r="1320" spans="1:21" x14ac:dyDescent="0.2">
      <c r="A1320" s="8" t="s">
        <v>3410</v>
      </c>
      <c r="B1320" s="19">
        <v>4</v>
      </c>
      <c r="C1320" s="19">
        <v>449</v>
      </c>
      <c r="D1320" s="19">
        <v>8.9086859688195987E-3</v>
      </c>
      <c r="E1320" s="19">
        <v>0</v>
      </c>
      <c r="F1320" s="19">
        <v>0</v>
      </c>
      <c r="G1320" s="19">
        <v>0</v>
      </c>
      <c r="H1320" s="19">
        <v>0</v>
      </c>
      <c r="I1320" s="19">
        <v>0</v>
      </c>
      <c r="J1320" s="19">
        <v>0</v>
      </c>
      <c r="K1320" s="19">
        <v>0</v>
      </c>
      <c r="L1320" s="19">
        <v>0</v>
      </c>
      <c r="M1320" s="19">
        <v>0</v>
      </c>
      <c r="N1320" s="19">
        <v>0</v>
      </c>
      <c r="O1320" s="19">
        <v>0</v>
      </c>
      <c r="P1320" s="19">
        <v>0</v>
      </c>
      <c r="Q1320" s="19">
        <v>0</v>
      </c>
      <c r="R1320" s="19">
        <v>0</v>
      </c>
      <c r="S1320" s="19">
        <v>0</v>
      </c>
      <c r="T1320" s="19">
        <v>0</v>
      </c>
      <c r="U1320" s="19">
        <v>0</v>
      </c>
    </row>
    <row r="1321" spans="1:21" x14ac:dyDescent="0.2">
      <c r="A1321" s="8" t="s">
        <v>3434</v>
      </c>
      <c r="B1321" s="19">
        <v>8</v>
      </c>
      <c r="C1321" s="19">
        <v>694</v>
      </c>
      <c r="D1321" s="19">
        <v>1.1527377521613832E-2</v>
      </c>
      <c r="E1321" s="19">
        <v>0</v>
      </c>
      <c r="F1321" s="19">
        <v>0</v>
      </c>
      <c r="G1321" s="19">
        <v>0</v>
      </c>
      <c r="H1321" s="19">
        <v>0</v>
      </c>
      <c r="I1321" s="19">
        <v>0</v>
      </c>
      <c r="J1321" s="19">
        <v>0</v>
      </c>
      <c r="K1321" s="19">
        <v>0</v>
      </c>
      <c r="L1321" s="19">
        <v>0</v>
      </c>
      <c r="M1321" s="19">
        <v>0</v>
      </c>
      <c r="N1321" s="19">
        <v>0</v>
      </c>
      <c r="O1321" s="19">
        <v>0</v>
      </c>
      <c r="P1321" s="19">
        <v>0</v>
      </c>
      <c r="Q1321" s="19">
        <v>0</v>
      </c>
      <c r="R1321" s="19">
        <v>0</v>
      </c>
      <c r="S1321" s="19">
        <v>0</v>
      </c>
      <c r="T1321" s="19">
        <v>0</v>
      </c>
      <c r="U1321" s="19">
        <v>0</v>
      </c>
    </row>
    <row r="1322" spans="1:21" x14ac:dyDescent="0.2">
      <c r="A1322" s="8" t="s">
        <v>3390</v>
      </c>
      <c r="B1322" s="19">
        <v>3</v>
      </c>
      <c r="C1322" s="19">
        <v>389</v>
      </c>
      <c r="D1322" s="19">
        <v>7.7120822622107968E-3</v>
      </c>
      <c r="E1322" s="19">
        <v>0</v>
      </c>
      <c r="F1322" s="19">
        <v>0</v>
      </c>
      <c r="G1322" s="19">
        <v>0</v>
      </c>
      <c r="H1322" s="19">
        <v>0</v>
      </c>
      <c r="I1322" s="19">
        <v>0</v>
      </c>
      <c r="J1322" s="19">
        <v>0</v>
      </c>
      <c r="K1322" s="19">
        <v>0</v>
      </c>
      <c r="L1322" s="19">
        <v>0</v>
      </c>
      <c r="M1322" s="19">
        <v>0</v>
      </c>
      <c r="N1322" s="19">
        <v>0</v>
      </c>
      <c r="O1322" s="19">
        <v>0</v>
      </c>
      <c r="P1322" s="19">
        <v>0</v>
      </c>
      <c r="Q1322" s="19">
        <v>0</v>
      </c>
      <c r="R1322" s="19">
        <v>0</v>
      </c>
      <c r="S1322" s="19">
        <v>0</v>
      </c>
      <c r="T1322" s="19">
        <v>0</v>
      </c>
      <c r="U1322" s="19">
        <v>0</v>
      </c>
    </row>
    <row r="1323" spans="1:21" x14ac:dyDescent="0.2">
      <c r="A1323" s="8" t="s">
        <v>3384</v>
      </c>
      <c r="B1323" s="19">
        <v>2</v>
      </c>
      <c r="C1323" s="19">
        <v>86</v>
      </c>
      <c r="D1323" s="19">
        <v>2.3255813953488372E-2</v>
      </c>
      <c r="E1323" s="19">
        <v>0</v>
      </c>
      <c r="F1323" s="19">
        <v>0</v>
      </c>
      <c r="G1323" s="19">
        <v>0</v>
      </c>
      <c r="H1323" s="19">
        <v>0</v>
      </c>
      <c r="I1323" s="19">
        <v>0</v>
      </c>
      <c r="J1323" s="19">
        <v>0</v>
      </c>
      <c r="K1323" s="19">
        <v>0</v>
      </c>
      <c r="L1323" s="19">
        <v>0</v>
      </c>
      <c r="M1323" s="19">
        <v>0</v>
      </c>
      <c r="N1323" s="19">
        <v>0</v>
      </c>
      <c r="O1323" s="19">
        <v>0</v>
      </c>
      <c r="P1323" s="19">
        <v>0</v>
      </c>
      <c r="Q1323" s="19">
        <v>0</v>
      </c>
      <c r="R1323" s="19">
        <v>0</v>
      </c>
      <c r="S1323" s="19">
        <v>0</v>
      </c>
      <c r="T1323" s="19">
        <v>0</v>
      </c>
      <c r="U1323" s="19">
        <v>0</v>
      </c>
    </row>
    <row r="1324" spans="1:21" x14ac:dyDescent="0.2">
      <c r="A1324" s="8" t="s">
        <v>3406</v>
      </c>
      <c r="B1324" s="19">
        <v>18</v>
      </c>
      <c r="C1324" s="19">
        <v>1979</v>
      </c>
      <c r="D1324" s="19">
        <v>9.0955027791814053E-3</v>
      </c>
      <c r="E1324" s="19">
        <v>0</v>
      </c>
      <c r="F1324" s="19">
        <v>0</v>
      </c>
      <c r="G1324" s="19">
        <v>0</v>
      </c>
      <c r="H1324" s="19">
        <v>0</v>
      </c>
      <c r="I1324" s="19">
        <v>0</v>
      </c>
      <c r="J1324" s="19">
        <v>0</v>
      </c>
      <c r="K1324" s="19">
        <v>0</v>
      </c>
      <c r="L1324" s="19">
        <v>0</v>
      </c>
      <c r="M1324" s="19">
        <v>0</v>
      </c>
      <c r="N1324" s="19">
        <v>0</v>
      </c>
      <c r="O1324" s="19">
        <v>0</v>
      </c>
      <c r="P1324" s="19">
        <v>0</v>
      </c>
      <c r="Q1324" s="19">
        <v>0</v>
      </c>
      <c r="R1324" s="19">
        <v>0</v>
      </c>
      <c r="S1324" s="19">
        <v>0</v>
      </c>
      <c r="T1324" s="19">
        <v>0</v>
      </c>
      <c r="U1324" s="19">
        <v>0</v>
      </c>
    </row>
    <row r="1325" spans="1:21" x14ac:dyDescent="0.2">
      <c r="A1325" s="8" t="s">
        <v>3424</v>
      </c>
      <c r="B1325" s="19">
        <v>2</v>
      </c>
      <c r="C1325" s="19">
        <v>850</v>
      </c>
      <c r="D1325" s="19">
        <v>2.352941176470588E-3</v>
      </c>
      <c r="E1325" s="19">
        <v>0</v>
      </c>
      <c r="F1325" s="19">
        <v>0</v>
      </c>
      <c r="G1325" s="19">
        <v>0</v>
      </c>
      <c r="H1325" s="19">
        <v>0</v>
      </c>
      <c r="I1325" s="19">
        <v>0</v>
      </c>
      <c r="J1325" s="19">
        <v>0</v>
      </c>
      <c r="K1325" s="19">
        <v>0</v>
      </c>
      <c r="L1325" s="19">
        <v>0</v>
      </c>
      <c r="M1325" s="19">
        <v>0</v>
      </c>
      <c r="N1325" s="19">
        <v>0</v>
      </c>
      <c r="O1325" s="19">
        <v>0</v>
      </c>
      <c r="P1325" s="19">
        <v>0</v>
      </c>
      <c r="Q1325" s="19">
        <v>0</v>
      </c>
      <c r="R1325" s="19">
        <v>0</v>
      </c>
      <c r="S1325" s="19">
        <v>0</v>
      </c>
      <c r="T1325" s="19">
        <v>0</v>
      </c>
      <c r="U1325" s="19">
        <v>0</v>
      </c>
    </row>
    <row r="1326" spans="1:21" x14ac:dyDescent="0.2">
      <c r="A1326" s="8" t="s">
        <v>3378</v>
      </c>
      <c r="B1326" s="19">
        <v>1</v>
      </c>
      <c r="C1326" s="19">
        <v>2316</v>
      </c>
      <c r="D1326" s="19">
        <v>4.3177892918825559E-4</v>
      </c>
      <c r="E1326" s="19">
        <v>0</v>
      </c>
      <c r="F1326" s="19">
        <v>0</v>
      </c>
      <c r="G1326" s="19">
        <v>0</v>
      </c>
      <c r="H1326" s="19">
        <v>0</v>
      </c>
      <c r="I1326" s="19">
        <v>0</v>
      </c>
      <c r="J1326" s="19">
        <v>0</v>
      </c>
      <c r="K1326" s="19">
        <v>0</v>
      </c>
      <c r="L1326" s="19">
        <v>0</v>
      </c>
      <c r="M1326" s="19">
        <v>0</v>
      </c>
      <c r="N1326" s="19">
        <v>0</v>
      </c>
      <c r="O1326" s="19">
        <v>0</v>
      </c>
      <c r="P1326" s="19">
        <v>0</v>
      </c>
      <c r="Q1326" s="19">
        <v>0</v>
      </c>
      <c r="R1326" s="19">
        <v>0</v>
      </c>
      <c r="S1326" s="19">
        <v>0</v>
      </c>
      <c r="T1326" s="19">
        <v>0</v>
      </c>
      <c r="U1326" s="19">
        <v>0</v>
      </c>
    </row>
    <row r="1327" spans="1:21" x14ac:dyDescent="0.2">
      <c r="A1327" s="8" t="s">
        <v>3440</v>
      </c>
      <c r="B1327" s="19">
        <v>25</v>
      </c>
      <c r="C1327" s="19">
        <v>4688</v>
      </c>
      <c r="D1327" s="19">
        <v>5.3327645051194543E-3</v>
      </c>
      <c r="E1327" s="19">
        <v>0</v>
      </c>
      <c r="F1327" s="19">
        <v>0</v>
      </c>
      <c r="G1327" s="19">
        <v>0</v>
      </c>
      <c r="H1327" s="19">
        <v>0</v>
      </c>
      <c r="I1327" s="19">
        <v>0</v>
      </c>
      <c r="J1327" s="19">
        <v>0</v>
      </c>
      <c r="K1327" s="19">
        <v>0</v>
      </c>
      <c r="L1327" s="19">
        <v>0</v>
      </c>
      <c r="M1327" s="19">
        <v>0</v>
      </c>
      <c r="N1327" s="19">
        <v>0</v>
      </c>
      <c r="O1327" s="19">
        <v>0</v>
      </c>
      <c r="P1327" s="19">
        <v>0</v>
      </c>
      <c r="Q1327" s="19">
        <v>0</v>
      </c>
      <c r="R1327" s="19">
        <v>0</v>
      </c>
      <c r="S1327" s="19">
        <v>0</v>
      </c>
      <c r="T1327" s="19">
        <v>0</v>
      </c>
      <c r="U1327" s="19">
        <v>0</v>
      </c>
    </row>
    <row r="1328" spans="1:21" x14ac:dyDescent="0.2">
      <c r="A1328" s="8" t="s">
        <v>3426</v>
      </c>
      <c r="B1328" s="19">
        <v>53</v>
      </c>
      <c r="C1328" s="19">
        <v>63555</v>
      </c>
      <c r="D1328" s="19">
        <v>8.3392337345606163E-4</v>
      </c>
      <c r="E1328" s="19">
        <v>0</v>
      </c>
      <c r="F1328" s="19">
        <v>0</v>
      </c>
      <c r="G1328" s="19">
        <v>0</v>
      </c>
      <c r="H1328" s="19">
        <v>0</v>
      </c>
      <c r="I1328" s="19">
        <v>0</v>
      </c>
      <c r="J1328" s="19">
        <v>0</v>
      </c>
      <c r="K1328" s="19">
        <v>0</v>
      </c>
      <c r="L1328" s="19">
        <v>0</v>
      </c>
      <c r="M1328" s="19">
        <v>0</v>
      </c>
      <c r="N1328" s="19">
        <v>0</v>
      </c>
      <c r="O1328" s="19">
        <v>0</v>
      </c>
      <c r="P1328" s="19">
        <v>0</v>
      </c>
      <c r="Q1328" s="19">
        <v>0</v>
      </c>
      <c r="R1328" s="19">
        <v>0</v>
      </c>
      <c r="S1328" s="19">
        <v>0</v>
      </c>
      <c r="T1328" s="19">
        <v>0</v>
      </c>
      <c r="U1328" s="19">
        <v>0</v>
      </c>
    </row>
    <row r="1329" spans="1:21" x14ac:dyDescent="0.2">
      <c r="A1329" s="8" t="s">
        <v>624</v>
      </c>
      <c r="B1329" s="19">
        <v>1</v>
      </c>
      <c r="C1329" s="19">
        <v>37</v>
      </c>
      <c r="D1329" s="19">
        <v>2.7027027027027029E-2</v>
      </c>
      <c r="E1329" s="19">
        <v>0</v>
      </c>
      <c r="F1329" s="19">
        <v>0</v>
      </c>
      <c r="G1329" s="19">
        <v>0</v>
      </c>
      <c r="H1329" s="19">
        <v>0</v>
      </c>
      <c r="I1329" s="19">
        <v>0</v>
      </c>
      <c r="J1329" s="19">
        <v>0</v>
      </c>
      <c r="K1329" s="19">
        <v>0</v>
      </c>
      <c r="L1329" s="19">
        <v>0</v>
      </c>
      <c r="M1329" s="19">
        <v>0</v>
      </c>
      <c r="N1329" s="19">
        <v>0</v>
      </c>
      <c r="O1329" s="19">
        <v>0</v>
      </c>
      <c r="P1329" s="19">
        <v>0</v>
      </c>
      <c r="Q1329" s="19">
        <v>0</v>
      </c>
      <c r="R1329" s="19">
        <v>0</v>
      </c>
      <c r="S1329" s="19">
        <v>0</v>
      </c>
      <c r="T1329" s="19">
        <v>0</v>
      </c>
      <c r="U1329" s="19">
        <v>0</v>
      </c>
    </row>
    <row r="1330" spans="1:21" x14ac:dyDescent="0.2">
      <c r="A1330" s="8" t="s">
        <v>634</v>
      </c>
      <c r="B1330" s="19">
        <v>1</v>
      </c>
      <c r="C1330" s="19">
        <v>1</v>
      </c>
      <c r="D1330" s="19">
        <v>1</v>
      </c>
      <c r="E1330" s="19">
        <v>0</v>
      </c>
      <c r="F1330" s="19">
        <v>0</v>
      </c>
      <c r="G1330" s="19">
        <v>0</v>
      </c>
      <c r="H1330" s="19">
        <v>0</v>
      </c>
      <c r="I1330" s="19">
        <v>0</v>
      </c>
      <c r="J1330" s="19">
        <v>0</v>
      </c>
      <c r="K1330" s="19">
        <v>0</v>
      </c>
      <c r="L1330" s="19">
        <v>0</v>
      </c>
      <c r="M1330" s="19">
        <v>0</v>
      </c>
      <c r="N1330" s="19">
        <v>0</v>
      </c>
      <c r="O1330" s="19">
        <v>0</v>
      </c>
      <c r="P1330" s="19">
        <v>0</v>
      </c>
      <c r="Q1330" s="19">
        <v>0</v>
      </c>
      <c r="R1330" s="19">
        <v>0</v>
      </c>
      <c r="S1330" s="19">
        <v>0</v>
      </c>
      <c r="T1330" s="19">
        <v>0</v>
      </c>
      <c r="U1330" s="19">
        <v>0</v>
      </c>
    </row>
    <row r="1331" spans="1:21" x14ac:dyDescent="0.2">
      <c r="A1331" s="8" t="s">
        <v>727</v>
      </c>
      <c r="B1331" s="19">
        <v>1</v>
      </c>
      <c r="C1331" s="19">
        <v>9</v>
      </c>
      <c r="D1331" s="19">
        <v>0.1111111111111111</v>
      </c>
      <c r="E1331" s="19">
        <v>0</v>
      </c>
      <c r="F1331" s="19">
        <v>0</v>
      </c>
      <c r="G1331" s="19">
        <v>0</v>
      </c>
      <c r="H1331" s="19">
        <v>0</v>
      </c>
      <c r="I1331" s="19">
        <v>0</v>
      </c>
      <c r="J1331" s="19">
        <v>0</v>
      </c>
      <c r="K1331" s="19">
        <v>0</v>
      </c>
      <c r="L1331" s="19">
        <v>0</v>
      </c>
      <c r="M1331" s="19">
        <v>0</v>
      </c>
      <c r="N1331" s="19">
        <v>0</v>
      </c>
      <c r="O1331" s="19">
        <v>0</v>
      </c>
      <c r="P1331" s="19">
        <v>0</v>
      </c>
      <c r="Q1331" s="19">
        <v>0</v>
      </c>
      <c r="R1331" s="19">
        <v>0</v>
      </c>
      <c r="S1331" s="19">
        <v>0</v>
      </c>
      <c r="T1331" s="19">
        <v>0</v>
      </c>
      <c r="U1331" s="19">
        <v>0</v>
      </c>
    </row>
    <row r="1332" spans="1:21" x14ac:dyDescent="0.2">
      <c r="A1332" s="8" t="s">
        <v>717</v>
      </c>
      <c r="B1332" s="19">
        <v>2</v>
      </c>
      <c r="C1332" s="19">
        <v>123</v>
      </c>
      <c r="D1332" s="19">
        <v>1.6260162601626018E-2</v>
      </c>
      <c r="E1332" s="19">
        <v>0</v>
      </c>
      <c r="F1332" s="19">
        <v>0</v>
      </c>
      <c r="G1332" s="19">
        <v>0</v>
      </c>
      <c r="H1332" s="19">
        <v>0</v>
      </c>
      <c r="I1332" s="19">
        <v>0</v>
      </c>
      <c r="J1332" s="19">
        <v>0</v>
      </c>
      <c r="K1332" s="19">
        <v>0</v>
      </c>
      <c r="L1332" s="19">
        <v>0</v>
      </c>
      <c r="M1332" s="19">
        <v>0</v>
      </c>
      <c r="N1332" s="19">
        <v>0</v>
      </c>
      <c r="O1332" s="19">
        <v>0</v>
      </c>
      <c r="P1332" s="19">
        <v>0</v>
      </c>
      <c r="Q1332" s="19">
        <v>0</v>
      </c>
      <c r="R1332" s="19">
        <v>0</v>
      </c>
      <c r="S1332" s="19">
        <v>0</v>
      </c>
      <c r="T1332" s="19">
        <v>0</v>
      </c>
      <c r="U1332" s="19">
        <v>0</v>
      </c>
    </row>
    <row r="1333" spans="1:21" x14ac:dyDescent="0.2">
      <c r="A1333" s="8" t="s">
        <v>2776</v>
      </c>
      <c r="B1333" s="19">
        <v>9</v>
      </c>
      <c r="C1333" s="19">
        <v>143</v>
      </c>
      <c r="D1333" s="19">
        <v>6.2937062937062943E-2</v>
      </c>
      <c r="E1333" s="19">
        <v>0</v>
      </c>
      <c r="F1333" s="19">
        <v>0</v>
      </c>
      <c r="G1333" s="19">
        <v>0</v>
      </c>
      <c r="H1333" s="19">
        <v>0</v>
      </c>
      <c r="I1333" s="19">
        <v>0</v>
      </c>
      <c r="J1333" s="19">
        <v>0</v>
      </c>
      <c r="K1333" s="19">
        <v>0</v>
      </c>
      <c r="L1333" s="19">
        <v>0</v>
      </c>
      <c r="M1333" s="19">
        <v>0</v>
      </c>
      <c r="N1333" s="19">
        <v>0</v>
      </c>
      <c r="O1333" s="19">
        <v>0</v>
      </c>
      <c r="P1333" s="19">
        <v>0</v>
      </c>
      <c r="Q1333" s="19">
        <v>0</v>
      </c>
      <c r="R1333" s="19">
        <v>0</v>
      </c>
      <c r="S1333" s="19">
        <v>0</v>
      </c>
      <c r="T1333" s="19">
        <v>0</v>
      </c>
      <c r="U1333" s="19">
        <v>0</v>
      </c>
    </row>
    <row r="1334" spans="1:21" x14ac:dyDescent="0.2">
      <c r="A1334" s="8" t="s">
        <v>3133</v>
      </c>
      <c r="B1334" s="19">
        <v>41</v>
      </c>
      <c r="C1334" s="19">
        <v>556</v>
      </c>
      <c r="D1334" s="19">
        <v>7.3741007194244604E-2</v>
      </c>
      <c r="E1334" s="19">
        <v>0</v>
      </c>
      <c r="F1334" s="19">
        <v>0</v>
      </c>
      <c r="G1334" s="19">
        <v>0</v>
      </c>
      <c r="H1334" s="19">
        <v>0</v>
      </c>
      <c r="I1334" s="19">
        <v>0</v>
      </c>
      <c r="J1334" s="19">
        <v>0</v>
      </c>
      <c r="K1334" s="19">
        <v>0</v>
      </c>
      <c r="L1334" s="19">
        <v>0</v>
      </c>
      <c r="M1334" s="19">
        <v>0</v>
      </c>
      <c r="N1334" s="19">
        <v>0</v>
      </c>
      <c r="O1334" s="19">
        <v>0</v>
      </c>
      <c r="P1334" s="19">
        <v>0</v>
      </c>
      <c r="Q1334" s="19">
        <v>0</v>
      </c>
      <c r="R1334" s="19">
        <v>0</v>
      </c>
      <c r="S1334" s="19">
        <v>0</v>
      </c>
      <c r="T1334" s="19">
        <v>0</v>
      </c>
      <c r="U1334" s="19">
        <v>0</v>
      </c>
    </row>
    <row r="1335" spans="1:21" x14ac:dyDescent="0.2">
      <c r="A1335" s="8" t="s">
        <v>3527</v>
      </c>
      <c r="B1335" s="19">
        <v>1</v>
      </c>
      <c r="C1335" s="19">
        <v>3</v>
      </c>
      <c r="D1335" s="19">
        <v>0.33333333333333331</v>
      </c>
      <c r="E1335" s="19">
        <v>0</v>
      </c>
      <c r="F1335" s="19">
        <v>0</v>
      </c>
      <c r="G1335" s="19">
        <v>0</v>
      </c>
      <c r="H1335" s="19">
        <v>0</v>
      </c>
      <c r="I1335" s="19">
        <v>0</v>
      </c>
      <c r="J1335" s="19">
        <v>0</v>
      </c>
      <c r="K1335" s="19">
        <v>0</v>
      </c>
      <c r="L1335" s="19">
        <v>0</v>
      </c>
      <c r="M1335" s="19">
        <v>0</v>
      </c>
      <c r="N1335" s="19">
        <v>0</v>
      </c>
      <c r="O1335" s="19">
        <v>0</v>
      </c>
      <c r="P1335" s="19">
        <v>0</v>
      </c>
      <c r="Q1335" s="19">
        <v>0</v>
      </c>
      <c r="R1335" s="19">
        <v>0</v>
      </c>
      <c r="S1335" s="19">
        <v>0</v>
      </c>
      <c r="T1335" s="19">
        <v>0</v>
      </c>
      <c r="U1335" s="19">
        <v>0</v>
      </c>
    </row>
    <row r="1336" spans="1:21" x14ac:dyDescent="0.2">
      <c r="A1336" s="8" t="s">
        <v>3529</v>
      </c>
      <c r="B1336" s="19">
        <v>2</v>
      </c>
      <c r="C1336" s="19">
        <v>4</v>
      </c>
      <c r="D1336" s="19">
        <v>0.5</v>
      </c>
      <c r="E1336" s="19">
        <v>0</v>
      </c>
      <c r="F1336" s="19">
        <v>0</v>
      </c>
      <c r="G1336" s="19">
        <v>0</v>
      </c>
      <c r="H1336" s="19">
        <v>0</v>
      </c>
      <c r="I1336" s="19">
        <v>0</v>
      </c>
      <c r="J1336" s="19">
        <v>0</v>
      </c>
      <c r="K1336" s="19">
        <v>0</v>
      </c>
      <c r="L1336" s="19">
        <v>0</v>
      </c>
      <c r="M1336" s="19">
        <v>0</v>
      </c>
      <c r="N1336" s="19">
        <v>0</v>
      </c>
      <c r="O1336" s="19">
        <v>0</v>
      </c>
      <c r="P1336" s="19">
        <v>0</v>
      </c>
      <c r="Q1336" s="19">
        <v>0</v>
      </c>
      <c r="R1336" s="19">
        <v>0</v>
      </c>
      <c r="S1336" s="19">
        <v>0</v>
      </c>
      <c r="T1336" s="19">
        <v>0</v>
      </c>
      <c r="U1336" s="19">
        <v>0</v>
      </c>
    </row>
    <row r="1337" spans="1:21" x14ac:dyDescent="0.2">
      <c r="A1337" s="8" t="s">
        <v>486</v>
      </c>
      <c r="B1337" s="19">
        <v>28</v>
      </c>
      <c r="C1337" s="19">
        <v>751</v>
      </c>
      <c r="D1337" s="19">
        <v>3.7283621837549935E-2</v>
      </c>
      <c r="E1337" s="19">
        <v>0</v>
      </c>
      <c r="F1337" s="19">
        <v>0</v>
      </c>
      <c r="G1337" s="19">
        <v>0</v>
      </c>
      <c r="H1337" s="19">
        <v>0</v>
      </c>
      <c r="I1337" s="19">
        <v>0</v>
      </c>
      <c r="J1337" s="19">
        <v>0</v>
      </c>
      <c r="K1337" s="19">
        <v>0</v>
      </c>
      <c r="L1337" s="19">
        <v>0</v>
      </c>
      <c r="M1337" s="19">
        <v>0</v>
      </c>
      <c r="N1337" s="19">
        <v>0</v>
      </c>
      <c r="O1337" s="19">
        <v>0</v>
      </c>
      <c r="P1337" s="19">
        <v>0</v>
      </c>
      <c r="Q1337" s="19">
        <v>0</v>
      </c>
      <c r="R1337" s="19">
        <v>0</v>
      </c>
      <c r="S1337" s="19">
        <v>0</v>
      </c>
      <c r="T1337" s="19">
        <v>0</v>
      </c>
      <c r="U1337" s="19">
        <v>0</v>
      </c>
    </row>
    <row r="1338" spans="1:21" x14ac:dyDescent="0.2">
      <c r="A1338" s="8" t="s">
        <v>3016</v>
      </c>
      <c r="B1338" s="19">
        <v>15</v>
      </c>
      <c r="C1338" s="19">
        <v>137</v>
      </c>
      <c r="D1338" s="19">
        <v>0.10948905109489052</v>
      </c>
      <c r="E1338" s="19">
        <v>0</v>
      </c>
      <c r="F1338" s="19">
        <v>0</v>
      </c>
      <c r="G1338" s="19">
        <v>0</v>
      </c>
      <c r="H1338" s="19">
        <v>0</v>
      </c>
      <c r="I1338" s="19">
        <v>0</v>
      </c>
      <c r="J1338" s="19">
        <v>0</v>
      </c>
      <c r="K1338" s="19">
        <v>0</v>
      </c>
      <c r="L1338" s="19">
        <v>0</v>
      </c>
      <c r="M1338" s="19">
        <v>0</v>
      </c>
      <c r="N1338" s="19">
        <v>0</v>
      </c>
      <c r="O1338" s="19">
        <v>0</v>
      </c>
      <c r="P1338" s="19">
        <v>0</v>
      </c>
      <c r="Q1338" s="19">
        <v>0</v>
      </c>
      <c r="R1338" s="19">
        <v>0</v>
      </c>
      <c r="S1338" s="19">
        <v>0</v>
      </c>
      <c r="T1338" s="19">
        <v>0</v>
      </c>
      <c r="U1338" s="19">
        <v>0</v>
      </c>
    </row>
    <row r="1339" spans="1:21" x14ac:dyDescent="0.2">
      <c r="A1339" s="8" t="s">
        <v>3366</v>
      </c>
      <c r="B1339" s="19">
        <v>2</v>
      </c>
      <c r="C1339" s="19">
        <v>17</v>
      </c>
      <c r="D1339" s="19">
        <v>0.11764705882352941</v>
      </c>
      <c r="E1339" s="19">
        <v>0</v>
      </c>
      <c r="F1339" s="19">
        <v>0</v>
      </c>
      <c r="G1339" s="19">
        <v>0</v>
      </c>
      <c r="H1339" s="19">
        <v>0</v>
      </c>
      <c r="I1339" s="19">
        <v>0</v>
      </c>
      <c r="J1339" s="19">
        <v>0</v>
      </c>
      <c r="K1339" s="19">
        <v>0</v>
      </c>
      <c r="L1339" s="19">
        <v>0</v>
      </c>
      <c r="M1339" s="19">
        <v>0</v>
      </c>
      <c r="N1339" s="19">
        <v>0</v>
      </c>
      <c r="O1339" s="19">
        <v>0</v>
      </c>
      <c r="P1339" s="19">
        <v>0</v>
      </c>
      <c r="Q1339" s="19">
        <v>0</v>
      </c>
      <c r="R1339" s="19">
        <v>0</v>
      </c>
      <c r="S1339" s="19">
        <v>0</v>
      </c>
      <c r="T1339" s="19">
        <v>0</v>
      </c>
      <c r="U1339" s="19">
        <v>0</v>
      </c>
    </row>
    <row r="1340" spans="1:21" x14ac:dyDescent="0.2">
      <c r="A1340" s="8" t="s">
        <v>3370</v>
      </c>
      <c r="B1340" s="19">
        <v>5</v>
      </c>
      <c r="C1340" s="19">
        <v>162</v>
      </c>
      <c r="D1340" s="19">
        <v>3.0864197530864196E-2</v>
      </c>
      <c r="E1340" s="19">
        <v>0</v>
      </c>
      <c r="F1340" s="19">
        <v>0</v>
      </c>
      <c r="G1340" s="19">
        <v>0</v>
      </c>
      <c r="H1340" s="19">
        <v>0</v>
      </c>
      <c r="I1340" s="19">
        <v>0</v>
      </c>
      <c r="J1340" s="19">
        <v>0</v>
      </c>
      <c r="K1340" s="19">
        <v>0</v>
      </c>
      <c r="L1340" s="19">
        <v>0</v>
      </c>
      <c r="M1340" s="19">
        <v>0</v>
      </c>
      <c r="N1340" s="19">
        <v>0</v>
      </c>
      <c r="O1340" s="19">
        <v>0</v>
      </c>
      <c r="P1340" s="19">
        <v>0</v>
      </c>
      <c r="Q1340" s="19">
        <v>0</v>
      </c>
      <c r="R1340" s="19">
        <v>0</v>
      </c>
      <c r="S1340" s="19">
        <v>0</v>
      </c>
      <c r="T1340" s="19">
        <v>0</v>
      </c>
      <c r="U1340" s="19">
        <v>0</v>
      </c>
    </row>
    <row r="1341" spans="1:21" x14ac:dyDescent="0.2">
      <c r="A1341" s="8" t="s">
        <v>3362</v>
      </c>
      <c r="B1341" s="19">
        <v>1</v>
      </c>
      <c r="C1341" s="19">
        <v>19</v>
      </c>
      <c r="D1341" s="19">
        <v>5.2631578947368418E-2</v>
      </c>
      <c r="E1341" s="19">
        <v>0</v>
      </c>
      <c r="F1341" s="19">
        <v>0</v>
      </c>
      <c r="G1341" s="19">
        <v>0</v>
      </c>
      <c r="H1341" s="19">
        <v>0</v>
      </c>
      <c r="I1341" s="19">
        <v>0</v>
      </c>
      <c r="J1341" s="19">
        <v>0</v>
      </c>
      <c r="K1341" s="19">
        <v>0</v>
      </c>
      <c r="L1341" s="19">
        <v>0</v>
      </c>
      <c r="M1341" s="19">
        <v>0</v>
      </c>
      <c r="N1341" s="19">
        <v>0</v>
      </c>
      <c r="O1341" s="19">
        <v>0</v>
      </c>
      <c r="P1341" s="19">
        <v>0</v>
      </c>
      <c r="Q1341" s="19">
        <v>0</v>
      </c>
      <c r="R1341" s="19">
        <v>0</v>
      </c>
      <c r="S1341" s="19">
        <v>0</v>
      </c>
      <c r="T1341" s="19">
        <v>0</v>
      </c>
      <c r="U1341" s="19">
        <v>0</v>
      </c>
    </row>
    <row r="1342" spans="1:21" x14ac:dyDescent="0.2">
      <c r="A1342" s="8" t="s">
        <v>2788</v>
      </c>
      <c r="B1342" s="19">
        <v>7</v>
      </c>
      <c r="C1342" s="19">
        <v>176</v>
      </c>
      <c r="D1342" s="19">
        <v>3.9772727272727272E-2</v>
      </c>
      <c r="E1342" s="19">
        <v>0</v>
      </c>
      <c r="F1342" s="19">
        <v>0</v>
      </c>
      <c r="G1342" s="19">
        <v>0</v>
      </c>
      <c r="H1342" s="19">
        <v>0</v>
      </c>
      <c r="I1342" s="19">
        <v>0</v>
      </c>
      <c r="J1342" s="19">
        <v>0</v>
      </c>
      <c r="K1342" s="19">
        <v>0</v>
      </c>
      <c r="L1342" s="19">
        <v>0</v>
      </c>
      <c r="M1342" s="19">
        <v>0</v>
      </c>
      <c r="N1342" s="19">
        <v>0</v>
      </c>
      <c r="O1342" s="19">
        <v>0</v>
      </c>
      <c r="P1342" s="19">
        <v>0</v>
      </c>
      <c r="Q1342" s="19">
        <v>0</v>
      </c>
      <c r="R1342" s="19">
        <v>0</v>
      </c>
      <c r="S1342" s="19">
        <v>0</v>
      </c>
      <c r="T1342" s="19">
        <v>0</v>
      </c>
      <c r="U1342" s="19">
        <v>0</v>
      </c>
    </row>
    <row r="1343" spans="1:21" x14ac:dyDescent="0.2">
      <c r="A1343" s="8" t="s">
        <v>3189</v>
      </c>
      <c r="B1343" s="19">
        <v>50</v>
      </c>
      <c r="C1343" s="19">
        <v>950</v>
      </c>
      <c r="D1343" s="19">
        <v>5.2631578947368418E-2</v>
      </c>
      <c r="E1343" s="19">
        <v>0</v>
      </c>
      <c r="F1343" s="19">
        <v>0</v>
      </c>
      <c r="G1343" s="19">
        <v>0</v>
      </c>
      <c r="H1343" s="19">
        <v>0</v>
      </c>
      <c r="I1343" s="19">
        <v>0</v>
      </c>
      <c r="J1343" s="19">
        <v>0</v>
      </c>
      <c r="K1343" s="19">
        <v>0</v>
      </c>
      <c r="L1343" s="19">
        <v>0</v>
      </c>
      <c r="M1343" s="19">
        <v>0</v>
      </c>
      <c r="N1343" s="19">
        <v>0</v>
      </c>
      <c r="O1343" s="19">
        <v>0</v>
      </c>
      <c r="P1343" s="19">
        <v>0</v>
      </c>
      <c r="Q1343" s="19">
        <v>0</v>
      </c>
      <c r="R1343" s="19">
        <v>0</v>
      </c>
      <c r="S1343" s="19">
        <v>0</v>
      </c>
      <c r="T1343" s="19">
        <v>0</v>
      </c>
      <c r="U1343" s="19">
        <v>0</v>
      </c>
    </row>
    <row r="1344" spans="1:21" x14ac:dyDescent="0.2">
      <c r="A1344" s="8" t="s">
        <v>3167</v>
      </c>
      <c r="B1344" s="19">
        <v>55</v>
      </c>
      <c r="C1344" s="19">
        <v>1007</v>
      </c>
      <c r="D1344" s="19">
        <v>5.461767626613704E-2</v>
      </c>
      <c r="E1344" s="19">
        <v>0</v>
      </c>
      <c r="F1344" s="19">
        <v>0</v>
      </c>
      <c r="G1344" s="19">
        <v>0</v>
      </c>
      <c r="H1344" s="19">
        <v>0</v>
      </c>
      <c r="I1344" s="19">
        <v>0</v>
      </c>
      <c r="J1344" s="19">
        <v>0</v>
      </c>
      <c r="K1344" s="19">
        <v>0</v>
      </c>
      <c r="L1344" s="19">
        <v>0</v>
      </c>
      <c r="M1344" s="19">
        <v>0</v>
      </c>
      <c r="N1344" s="19">
        <v>0</v>
      </c>
      <c r="O1344" s="19">
        <v>0</v>
      </c>
      <c r="P1344" s="19">
        <v>0</v>
      </c>
      <c r="Q1344" s="19">
        <v>0</v>
      </c>
      <c r="R1344" s="19">
        <v>0</v>
      </c>
      <c r="S1344" s="19">
        <v>0</v>
      </c>
      <c r="T1344" s="19">
        <v>0</v>
      </c>
      <c r="U1344" s="19">
        <v>0</v>
      </c>
    </row>
    <row r="1345" spans="1:21" x14ac:dyDescent="0.2">
      <c r="A1345" s="8" t="s">
        <v>6766</v>
      </c>
      <c r="B1345" s="19">
        <v>0</v>
      </c>
      <c r="C1345" s="19">
        <v>0</v>
      </c>
      <c r="D1345" s="19">
        <v>0</v>
      </c>
      <c r="E1345" s="19">
        <v>0</v>
      </c>
      <c r="F1345" s="19">
        <v>0</v>
      </c>
      <c r="G1345" s="19">
        <v>0</v>
      </c>
      <c r="H1345" s="19">
        <v>0</v>
      </c>
      <c r="I1345" s="19">
        <v>0</v>
      </c>
      <c r="J1345" s="19">
        <v>0</v>
      </c>
      <c r="K1345" s="19">
        <v>0</v>
      </c>
      <c r="L1345" s="19">
        <v>0</v>
      </c>
      <c r="M1345" s="19">
        <v>0</v>
      </c>
      <c r="N1345" s="19">
        <v>0</v>
      </c>
      <c r="O1345" s="19">
        <v>0</v>
      </c>
      <c r="P1345" s="19">
        <v>0</v>
      </c>
      <c r="Q1345" s="19">
        <v>2</v>
      </c>
      <c r="R1345" s="19">
        <v>16</v>
      </c>
      <c r="S1345" s="19">
        <v>0.125</v>
      </c>
      <c r="T1345" s="19">
        <v>0</v>
      </c>
      <c r="U1345" s="19">
        <v>0</v>
      </c>
    </row>
    <row r="1346" spans="1:21" x14ac:dyDescent="0.2">
      <c r="A1346" s="8" t="s">
        <v>6799</v>
      </c>
      <c r="B1346" s="19">
        <v>0</v>
      </c>
      <c r="C1346" s="19">
        <v>0</v>
      </c>
      <c r="D1346" s="19">
        <v>0</v>
      </c>
      <c r="E1346" s="19">
        <v>0</v>
      </c>
      <c r="F1346" s="19">
        <v>0</v>
      </c>
      <c r="G1346" s="19">
        <v>0</v>
      </c>
      <c r="H1346" s="19">
        <v>0</v>
      </c>
      <c r="I1346" s="19">
        <v>0</v>
      </c>
      <c r="J1346" s="19">
        <v>0</v>
      </c>
      <c r="K1346" s="19">
        <v>0</v>
      </c>
      <c r="L1346" s="19">
        <v>0</v>
      </c>
      <c r="M1346" s="19">
        <v>0</v>
      </c>
      <c r="N1346" s="19">
        <v>0</v>
      </c>
      <c r="O1346" s="19">
        <v>0</v>
      </c>
      <c r="P1346" s="19">
        <v>0</v>
      </c>
      <c r="Q1346" s="19">
        <v>1</v>
      </c>
      <c r="R1346" s="19">
        <v>1</v>
      </c>
      <c r="S1346" s="19">
        <v>1</v>
      </c>
      <c r="T1346" s="19">
        <v>0</v>
      </c>
      <c r="U1346" s="19">
        <v>0</v>
      </c>
    </row>
    <row r="1347" spans="1:21" x14ac:dyDescent="0.2">
      <c r="A1347" s="8" t="s">
        <v>6489</v>
      </c>
      <c r="B1347" s="19">
        <v>0</v>
      </c>
      <c r="C1347" s="19">
        <v>0</v>
      </c>
      <c r="D1347" s="19">
        <v>0</v>
      </c>
      <c r="E1347" s="19">
        <v>0</v>
      </c>
      <c r="F1347" s="19">
        <v>0</v>
      </c>
      <c r="G1347" s="19">
        <v>0</v>
      </c>
      <c r="H1347" s="19">
        <v>0</v>
      </c>
      <c r="I1347" s="19">
        <v>0</v>
      </c>
      <c r="J1347" s="19">
        <v>0</v>
      </c>
      <c r="K1347" s="19">
        <v>0</v>
      </c>
      <c r="L1347" s="19">
        <v>0</v>
      </c>
      <c r="M1347" s="19">
        <v>0</v>
      </c>
      <c r="N1347" s="19">
        <v>0</v>
      </c>
      <c r="O1347" s="19">
        <v>0</v>
      </c>
      <c r="P1347" s="19">
        <v>0</v>
      </c>
      <c r="Q1347" s="19">
        <v>2</v>
      </c>
      <c r="R1347" s="19">
        <v>2</v>
      </c>
      <c r="S1347" s="19">
        <v>1</v>
      </c>
      <c r="T1347" s="19">
        <v>0</v>
      </c>
      <c r="U1347" s="19">
        <v>0</v>
      </c>
    </row>
    <row r="1348" spans="1:21" x14ac:dyDescent="0.2">
      <c r="A1348" s="8" t="s">
        <v>3462</v>
      </c>
      <c r="B1348" s="19">
        <v>111</v>
      </c>
      <c r="C1348" s="19">
        <v>20491</v>
      </c>
      <c r="D1348" s="19">
        <v>5.4170123468839978E-3</v>
      </c>
      <c r="E1348" s="19">
        <v>0</v>
      </c>
      <c r="F1348" s="19">
        <v>0</v>
      </c>
      <c r="G1348" s="19">
        <v>0</v>
      </c>
      <c r="H1348" s="19">
        <v>0</v>
      </c>
      <c r="I1348" s="19">
        <v>0</v>
      </c>
      <c r="J1348" s="19">
        <v>0</v>
      </c>
      <c r="K1348" s="19">
        <v>0</v>
      </c>
      <c r="L1348" s="19">
        <v>0</v>
      </c>
      <c r="M1348" s="19">
        <v>0</v>
      </c>
      <c r="N1348" s="19">
        <v>0</v>
      </c>
      <c r="O1348" s="19">
        <v>0</v>
      </c>
      <c r="P1348" s="19">
        <v>0</v>
      </c>
      <c r="Q1348" s="19">
        <v>0</v>
      </c>
      <c r="R1348" s="19">
        <v>0</v>
      </c>
      <c r="S1348" s="19">
        <v>0</v>
      </c>
      <c r="T1348" s="19">
        <v>0</v>
      </c>
      <c r="U1348" s="19">
        <v>0</v>
      </c>
    </row>
    <row r="1349" spans="1:21" x14ac:dyDescent="0.2">
      <c r="A1349" s="8" t="s">
        <v>3448</v>
      </c>
      <c r="B1349" s="19">
        <v>8</v>
      </c>
      <c r="C1349" s="19">
        <v>3896</v>
      </c>
      <c r="D1349" s="19">
        <v>2.0533880903490761E-3</v>
      </c>
      <c r="E1349" s="19">
        <v>0</v>
      </c>
      <c r="F1349" s="19">
        <v>0</v>
      </c>
      <c r="G1349" s="19">
        <v>0</v>
      </c>
      <c r="H1349" s="19">
        <v>0</v>
      </c>
      <c r="I1349" s="19">
        <v>0</v>
      </c>
      <c r="J1349" s="19">
        <v>0</v>
      </c>
      <c r="K1349" s="19">
        <v>0</v>
      </c>
      <c r="L1349" s="19">
        <v>0</v>
      </c>
      <c r="M1349" s="19">
        <v>0</v>
      </c>
      <c r="N1349" s="19">
        <v>0</v>
      </c>
      <c r="O1349" s="19">
        <v>0</v>
      </c>
      <c r="P1349" s="19">
        <v>0</v>
      </c>
      <c r="Q1349" s="19">
        <v>0</v>
      </c>
      <c r="R1349" s="19">
        <v>0</v>
      </c>
      <c r="S1349" s="19">
        <v>0</v>
      </c>
      <c r="T1349" s="19">
        <v>0</v>
      </c>
      <c r="U1349" s="19">
        <v>0</v>
      </c>
    </row>
    <row r="1350" spans="1:21" x14ac:dyDescent="0.2">
      <c r="A1350" s="8" t="s">
        <v>3458</v>
      </c>
      <c r="B1350" s="19">
        <v>36</v>
      </c>
      <c r="C1350" s="19">
        <v>1646</v>
      </c>
      <c r="D1350" s="19">
        <v>2.187120291616039E-2</v>
      </c>
      <c r="E1350" s="19">
        <v>0</v>
      </c>
      <c r="F1350" s="19">
        <v>0</v>
      </c>
      <c r="G1350" s="19">
        <v>0</v>
      </c>
      <c r="H1350" s="19">
        <v>0</v>
      </c>
      <c r="I1350" s="19">
        <v>0</v>
      </c>
      <c r="J1350" s="19">
        <v>0</v>
      </c>
      <c r="K1350" s="19">
        <v>0</v>
      </c>
      <c r="L1350" s="19">
        <v>0</v>
      </c>
      <c r="M1350" s="19">
        <v>0</v>
      </c>
      <c r="N1350" s="19">
        <v>0</v>
      </c>
      <c r="O1350" s="19">
        <v>0</v>
      </c>
      <c r="P1350" s="19">
        <v>0</v>
      </c>
      <c r="Q1350" s="19">
        <v>0</v>
      </c>
      <c r="R1350" s="19">
        <v>0</v>
      </c>
      <c r="S1350" s="19">
        <v>0</v>
      </c>
      <c r="T1350" s="19">
        <v>0</v>
      </c>
      <c r="U1350" s="19">
        <v>0</v>
      </c>
    </row>
    <row r="1351" spans="1:21" x14ac:dyDescent="0.2">
      <c r="A1351" s="8" t="s">
        <v>3436</v>
      </c>
      <c r="B1351" s="19">
        <v>5</v>
      </c>
      <c r="C1351" s="19">
        <v>93</v>
      </c>
      <c r="D1351" s="19">
        <v>5.3763440860215055E-2</v>
      </c>
      <c r="E1351" s="19">
        <v>0</v>
      </c>
      <c r="F1351" s="19">
        <v>0</v>
      </c>
      <c r="G1351" s="19">
        <v>0</v>
      </c>
      <c r="H1351" s="19">
        <v>0</v>
      </c>
      <c r="I1351" s="19">
        <v>0</v>
      </c>
      <c r="J1351" s="19">
        <v>0</v>
      </c>
      <c r="K1351" s="19">
        <v>0</v>
      </c>
      <c r="L1351" s="19">
        <v>0</v>
      </c>
      <c r="M1351" s="19">
        <v>0</v>
      </c>
      <c r="N1351" s="19">
        <v>0</v>
      </c>
      <c r="O1351" s="19">
        <v>0</v>
      </c>
      <c r="P1351" s="19">
        <v>0</v>
      </c>
      <c r="Q1351" s="19">
        <v>0</v>
      </c>
      <c r="R1351" s="19">
        <v>0</v>
      </c>
      <c r="S1351" s="19">
        <v>0</v>
      </c>
      <c r="T1351" s="19">
        <v>0</v>
      </c>
      <c r="U1351" s="19">
        <v>0</v>
      </c>
    </row>
    <row r="1352" spans="1:21" x14ac:dyDescent="0.2">
      <c r="A1352" s="8" t="s">
        <v>1570</v>
      </c>
      <c r="B1352" s="19">
        <v>2</v>
      </c>
      <c r="C1352" s="19">
        <v>21</v>
      </c>
      <c r="D1352" s="19">
        <v>9.5238095238095233E-2</v>
      </c>
      <c r="E1352" s="19">
        <v>0</v>
      </c>
      <c r="F1352" s="19">
        <v>0</v>
      </c>
      <c r="G1352" s="19">
        <v>0</v>
      </c>
      <c r="H1352" s="19">
        <v>0</v>
      </c>
      <c r="I1352" s="19">
        <v>0</v>
      </c>
      <c r="J1352" s="19">
        <v>0</v>
      </c>
      <c r="K1352" s="19">
        <v>0</v>
      </c>
      <c r="L1352" s="19">
        <v>0</v>
      </c>
      <c r="M1352" s="19">
        <v>0</v>
      </c>
      <c r="N1352" s="19">
        <v>0</v>
      </c>
      <c r="O1352" s="19">
        <v>0</v>
      </c>
      <c r="P1352" s="19">
        <v>0</v>
      </c>
      <c r="Q1352" s="19">
        <v>2</v>
      </c>
      <c r="R1352" s="19">
        <v>21</v>
      </c>
      <c r="S1352" s="19">
        <v>9.5238095238095233E-2</v>
      </c>
      <c r="T1352" s="19">
        <v>0</v>
      </c>
      <c r="U1352" s="19">
        <v>0</v>
      </c>
    </row>
    <row r="1353" spans="1:21" x14ac:dyDescent="0.2">
      <c r="A1353" s="8" t="s">
        <v>1797</v>
      </c>
      <c r="B1353" s="19">
        <v>1</v>
      </c>
      <c r="C1353" s="19">
        <v>9</v>
      </c>
      <c r="D1353" s="19">
        <v>0.1111111111111111</v>
      </c>
      <c r="E1353" s="19">
        <v>0</v>
      </c>
      <c r="F1353" s="19">
        <v>0</v>
      </c>
      <c r="G1353" s="19">
        <v>0</v>
      </c>
      <c r="H1353" s="19">
        <v>0</v>
      </c>
      <c r="I1353" s="19">
        <v>0</v>
      </c>
      <c r="J1353" s="19">
        <v>0</v>
      </c>
      <c r="K1353" s="19">
        <v>0</v>
      </c>
      <c r="L1353" s="19">
        <v>0</v>
      </c>
      <c r="M1353" s="19">
        <v>0</v>
      </c>
      <c r="N1353" s="19">
        <v>0</v>
      </c>
      <c r="O1353" s="19">
        <v>0</v>
      </c>
      <c r="P1353" s="19">
        <v>0</v>
      </c>
      <c r="Q1353" s="19">
        <v>0</v>
      </c>
      <c r="R1353" s="19">
        <v>0</v>
      </c>
      <c r="S1353" s="19">
        <v>0</v>
      </c>
      <c r="T1353" s="19">
        <v>0</v>
      </c>
      <c r="U1353" s="19">
        <v>0</v>
      </c>
    </row>
    <row r="1354" spans="1:21" x14ac:dyDescent="0.2">
      <c r="A1354" s="8" t="s">
        <v>6839</v>
      </c>
      <c r="B1354" s="19">
        <v>0</v>
      </c>
      <c r="C1354" s="19">
        <v>0</v>
      </c>
      <c r="D1354" s="19">
        <v>0</v>
      </c>
      <c r="E1354" s="19">
        <v>0</v>
      </c>
      <c r="F1354" s="19">
        <v>0</v>
      </c>
      <c r="G1354" s="19">
        <v>0</v>
      </c>
      <c r="H1354" s="19">
        <v>0</v>
      </c>
      <c r="I1354" s="19">
        <v>0</v>
      </c>
      <c r="J1354" s="19">
        <v>0</v>
      </c>
      <c r="K1354" s="19">
        <v>0</v>
      </c>
      <c r="L1354" s="19">
        <v>0</v>
      </c>
      <c r="M1354" s="19">
        <v>0</v>
      </c>
      <c r="N1354" s="19">
        <v>0</v>
      </c>
      <c r="O1354" s="19">
        <v>0</v>
      </c>
      <c r="P1354" s="19">
        <v>0</v>
      </c>
      <c r="Q1354" s="19">
        <v>1</v>
      </c>
      <c r="R1354" s="19">
        <v>18</v>
      </c>
      <c r="S1354" s="19">
        <v>5.5555555555555552E-2</v>
      </c>
      <c r="T1354" s="19">
        <v>0</v>
      </c>
      <c r="U1354" s="19">
        <v>0</v>
      </c>
    </row>
    <row r="1355" spans="1:21" x14ac:dyDescent="0.2">
      <c r="A1355" s="8" t="s">
        <v>6549</v>
      </c>
      <c r="B1355" s="19">
        <v>0</v>
      </c>
      <c r="C1355" s="19">
        <v>0</v>
      </c>
      <c r="D1355" s="19">
        <v>0</v>
      </c>
      <c r="E1355" s="19">
        <v>0</v>
      </c>
      <c r="F1355" s="19">
        <v>0</v>
      </c>
      <c r="G1355" s="19">
        <v>0</v>
      </c>
      <c r="H1355" s="19">
        <v>0</v>
      </c>
      <c r="I1355" s="19">
        <v>0</v>
      </c>
      <c r="J1355" s="19">
        <v>0</v>
      </c>
      <c r="K1355" s="19">
        <v>0</v>
      </c>
      <c r="L1355" s="19">
        <v>0</v>
      </c>
      <c r="M1355" s="19">
        <v>0</v>
      </c>
      <c r="N1355" s="19">
        <v>0</v>
      </c>
      <c r="O1355" s="19">
        <v>0</v>
      </c>
      <c r="P1355" s="19">
        <v>0</v>
      </c>
      <c r="Q1355" s="19">
        <v>1</v>
      </c>
      <c r="R1355" s="19">
        <v>3</v>
      </c>
      <c r="S1355" s="19">
        <v>0.33333333333333331</v>
      </c>
      <c r="T1355" s="19">
        <v>0</v>
      </c>
      <c r="U1355" s="19">
        <v>0</v>
      </c>
    </row>
    <row r="1356" spans="1:21" x14ac:dyDescent="0.2">
      <c r="A1356" s="8" t="s">
        <v>1169</v>
      </c>
      <c r="B1356" s="19">
        <v>1</v>
      </c>
      <c r="C1356" s="19">
        <v>2</v>
      </c>
      <c r="D1356" s="19">
        <v>0.5</v>
      </c>
      <c r="E1356" s="19">
        <v>0</v>
      </c>
      <c r="F1356" s="19">
        <v>0</v>
      </c>
      <c r="G1356" s="19">
        <v>0</v>
      </c>
      <c r="H1356" s="19">
        <v>0</v>
      </c>
      <c r="I1356" s="19">
        <v>0</v>
      </c>
      <c r="J1356" s="19">
        <v>0</v>
      </c>
      <c r="K1356" s="19">
        <v>0</v>
      </c>
      <c r="L1356" s="19">
        <v>0</v>
      </c>
      <c r="M1356" s="19">
        <v>0</v>
      </c>
      <c r="N1356" s="19">
        <v>0</v>
      </c>
      <c r="O1356" s="19">
        <v>0</v>
      </c>
      <c r="P1356" s="19">
        <v>0</v>
      </c>
      <c r="Q1356" s="19">
        <v>3</v>
      </c>
      <c r="R1356" s="19">
        <v>9</v>
      </c>
      <c r="S1356" s="19">
        <v>0.33333333333333331</v>
      </c>
      <c r="T1356" s="19">
        <v>0</v>
      </c>
      <c r="U1356" s="19">
        <v>0</v>
      </c>
    </row>
    <row r="1357" spans="1:21" x14ac:dyDescent="0.2">
      <c r="A1357" s="8" t="s">
        <v>1164</v>
      </c>
      <c r="B1357" s="19">
        <v>1</v>
      </c>
      <c r="C1357" s="19">
        <v>2</v>
      </c>
      <c r="D1357" s="19">
        <v>0.5</v>
      </c>
      <c r="E1357" s="19">
        <v>0</v>
      </c>
      <c r="F1357" s="19">
        <v>0</v>
      </c>
      <c r="G1357" s="19">
        <v>0</v>
      </c>
      <c r="H1357" s="19">
        <v>0</v>
      </c>
      <c r="I1357" s="19">
        <v>0</v>
      </c>
      <c r="J1357" s="19">
        <v>0</v>
      </c>
      <c r="K1357" s="19">
        <v>0</v>
      </c>
      <c r="L1357" s="19">
        <v>0</v>
      </c>
      <c r="M1357" s="19">
        <v>0</v>
      </c>
      <c r="N1357" s="19">
        <v>0</v>
      </c>
      <c r="O1357" s="19">
        <v>0</v>
      </c>
      <c r="P1357" s="19">
        <v>0</v>
      </c>
      <c r="Q1357" s="19">
        <v>0</v>
      </c>
      <c r="R1357" s="19">
        <v>0</v>
      </c>
      <c r="S1357" s="19">
        <v>0</v>
      </c>
      <c r="T1357" s="19">
        <v>0</v>
      </c>
      <c r="U1357" s="19">
        <v>0</v>
      </c>
    </row>
    <row r="1358" spans="1:21" x14ac:dyDescent="0.2">
      <c r="A1358" s="8" t="s">
        <v>6508</v>
      </c>
      <c r="B1358" s="19">
        <v>0</v>
      </c>
      <c r="C1358" s="19">
        <v>0</v>
      </c>
      <c r="D1358" s="19">
        <v>0</v>
      </c>
      <c r="E1358" s="19">
        <v>0</v>
      </c>
      <c r="F1358" s="19">
        <v>0</v>
      </c>
      <c r="G1358" s="19">
        <v>0</v>
      </c>
      <c r="H1358" s="19">
        <v>0</v>
      </c>
      <c r="I1358" s="19">
        <v>0</v>
      </c>
      <c r="J1358" s="19">
        <v>0</v>
      </c>
      <c r="K1358" s="19">
        <v>0</v>
      </c>
      <c r="L1358" s="19">
        <v>0</v>
      </c>
      <c r="M1358" s="19">
        <v>0</v>
      </c>
      <c r="N1358" s="19">
        <v>0</v>
      </c>
      <c r="O1358" s="19">
        <v>0</v>
      </c>
      <c r="P1358" s="19">
        <v>0</v>
      </c>
      <c r="Q1358" s="19">
        <v>37</v>
      </c>
      <c r="R1358" s="19">
        <v>638</v>
      </c>
      <c r="S1358" s="19">
        <v>5.7993730407523508E-2</v>
      </c>
      <c r="T1358" s="19">
        <v>0</v>
      </c>
      <c r="U1358" s="19">
        <v>0</v>
      </c>
    </row>
    <row r="1359" spans="1:21" x14ac:dyDescent="0.2">
      <c r="A1359" s="8" t="s">
        <v>1579</v>
      </c>
      <c r="B1359" s="19">
        <v>1</v>
      </c>
      <c r="C1359" s="19">
        <v>16</v>
      </c>
      <c r="D1359" s="19">
        <v>6.25E-2</v>
      </c>
      <c r="E1359" s="19">
        <v>0</v>
      </c>
      <c r="F1359" s="19">
        <v>0</v>
      </c>
      <c r="G1359" s="19">
        <v>0</v>
      </c>
      <c r="H1359" s="19">
        <v>0</v>
      </c>
      <c r="I1359" s="19">
        <v>0</v>
      </c>
      <c r="J1359" s="19">
        <v>0</v>
      </c>
      <c r="K1359" s="19">
        <v>0</v>
      </c>
      <c r="L1359" s="19">
        <v>0</v>
      </c>
      <c r="M1359" s="19">
        <v>0</v>
      </c>
      <c r="N1359" s="19">
        <v>0</v>
      </c>
      <c r="O1359" s="19">
        <v>0</v>
      </c>
      <c r="P1359" s="19">
        <v>0</v>
      </c>
      <c r="Q1359" s="19">
        <v>1</v>
      </c>
      <c r="R1359" s="19">
        <v>41</v>
      </c>
      <c r="S1359" s="19">
        <v>2.4390243902439025E-2</v>
      </c>
      <c r="T1359" s="19">
        <v>0</v>
      </c>
      <c r="U1359" s="19">
        <v>0</v>
      </c>
    </row>
    <row r="1360" spans="1:21" x14ac:dyDescent="0.2">
      <c r="A1360" s="8" t="s">
        <v>2310</v>
      </c>
      <c r="B1360" s="19">
        <v>1</v>
      </c>
      <c r="C1360" s="19">
        <v>1</v>
      </c>
      <c r="D1360" s="19">
        <v>1</v>
      </c>
      <c r="E1360" s="19">
        <v>0</v>
      </c>
      <c r="F1360" s="19">
        <v>0</v>
      </c>
      <c r="G1360" s="19">
        <v>0</v>
      </c>
      <c r="H1360" s="19">
        <v>0</v>
      </c>
      <c r="I1360" s="19">
        <v>0</v>
      </c>
      <c r="J1360" s="19">
        <v>0</v>
      </c>
      <c r="K1360" s="19">
        <v>0</v>
      </c>
      <c r="L1360" s="19">
        <v>0</v>
      </c>
      <c r="M1360" s="19">
        <v>0</v>
      </c>
      <c r="N1360" s="19">
        <v>0</v>
      </c>
      <c r="O1360" s="19">
        <v>0</v>
      </c>
      <c r="P1360" s="19">
        <v>0</v>
      </c>
      <c r="Q1360" s="19">
        <v>1</v>
      </c>
      <c r="R1360" s="19">
        <v>4</v>
      </c>
      <c r="S1360" s="19">
        <v>0.25</v>
      </c>
      <c r="T1360" s="19">
        <v>0</v>
      </c>
      <c r="U1360" s="19">
        <v>0</v>
      </c>
    </row>
    <row r="1361" spans="1:21" x14ac:dyDescent="0.2">
      <c r="A1361" s="8" t="s">
        <v>6461</v>
      </c>
      <c r="B1361" s="19">
        <v>0</v>
      </c>
      <c r="C1361" s="19">
        <v>0</v>
      </c>
      <c r="D1361" s="19">
        <v>0</v>
      </c>
      <c r="E1361" s="19">
        <v>0</v>
      </c>
      <c r="F1361" s="19">
        <v>0</v>
      </c>
      <c r="G1361" s="19">
        <v>0</v>
      </c>
      <c r="H1361" s="19">
        <v>0</v>
      </c>
      <c r="I1361" s="19">
        <v>0</v>
      </c>
      <c r="J1361" s="19">
        <v>0</v>
      </c>
      <c r="K1361" s="19">
        <v>0</v>
      </c>
      <c r="L1361" s="19">
        <v>0</v>
      </c>
      <c r="M1361" s="19">
        <v>0</v>
      </c>
      <c r="N1361" s="19">
        <v>0</v>
      </c>
      <c r="O1361" s="19">
        <v>0</v>
      </c>
      <c r="P1361" s="19">
        <v>0</v>
      </c>
      <c r="Q1361" s="19">
        <v>5</v>
      </c>
      <c r="R1361" s="19">
        <v>79</v>
      </c>
      <c r="S1361" s="19">
        <v>6.3291139240506333E-2</v>
      </c>
      <c r="T1361" s="19">
        <v>0</v>
      </c>
      <c r="U1361" s="19">
        <v>0</v>
      </c>
    </row>
    <row r="1362" spans="1:21" x14ac:dyDescent="0.2">
      <c r="A1362" s="8" t="s">
        <v>6620</v>
      </c>
      <c r="B1362" s="19">
        <v>0</v>
      </c>
      <c r="C1362" s="19">
        <v>0</v>
      </c>
      <c r="D1362" s="19">
        <v>0</v>
      </c>
      <c r="E1362" s="19">
        <v>0</v>
      </c>
      <c r="F1362" s="19">
        <v>0</v>
      </c>
      <c r="G1362" s="19">
        <v>0</v>
      </c>
      <c r="H1362" s="19">
        <v>0</v>
      </c>
      <c r="I1362" s="19">
        <v>0</v>
      </c>
      <c r="J1362" s="19">
        <v>0</v>
      </c>
      <c r="K1362" s="19">
        <v>0</v>
      </c>
      <c r="L1362" s="19">
        <v>0</v>
      </c>
      <c r="M1362" s="19">
        <v>0</v>
      </c>
      <c r="N1362" s="19">
        <v>0</v>
      </c>
      <c r="O1362" s="19">
        <v>0</v>
      </c>
      <c r="P1362" s="19">
        <v>0</v>
      </c>
      <c r="Q1362" s="19">
        <v>1</v>
      </c>
      <c r="R1362" s="19">
        <v>4</v>
      </c>
      <c r="S1362" s="19">
        <v>0.25</v>
      </c>
      <c r="T1362" s="19">
        <v>0</v>
      </c>
      <c r="U1362" s="19">
        <v>0</v>
      </c>
    </row>
    <row r="1363" spans="1:21" x14ac:dyDescent="0.2">
      <c r="A1363" s="8" t="s">
        <v>6552</v>
      </c>
      <c r="B1363" s="19">
        <v>0</v>
      </c>
      <c r="C1363" s="19">
        <v>0</v>
      </c>
      <c r="D1363" s="19">
        <v>0</v>
      </c>
      <c r="E1363" s="19">
        <v>0</v>
      </c>
      <c r="F1363" s="19">
        <v>0</v>
      </c>
      <c r="G1363" s="19">
        <v>0</v>
      </c>
      <c r="H1363" s="19">
        <v>0</v>
      </c>
      <c r="I1363" s="19">
        <v>0</v>
      </c>
      <c r="J1363" s="19">
        <v>0</v>
      </c>
      <c r="K1363" s="19">
        <v>0</v>
      </c>
      <c r="L1363" s="19">
        <v>0</v>
      </c>
      <c r="M1363" s="19">
        <v>0</v>
      </c>
      <c r="N1363" s="19">
        <v>0</v>
      </c>
      <c r="O1363" s="19">
        <v>0</v>
      </c>
      <c r="P1363" s="19">
        <v>0</v>
      </c>
      <c r="Q1363" s="19">
        <v>5</v>
      </c>
      <c r="R1363" s="19">
        <v>82</v>
      </c>
      <c r="S1363" s="19">
        <v>6.097560975609756E-2</v>
      </c>
      <c r="T1363" s="19">
        <v>0</v>
      </c>
      <c r="U1363" s="19">
        <v>0</v>
      </c>
    </row>
    <row r="1364" spans="1:21" x14ac:dyDescent="0.2">
      <c r="A1364" s="8" t="s">
        <v>1587</v>
      </c>
      <c r="B1364" s="19">
        <v>1</v>
      </c>
      <c r="C1364" s="19">
        <v>2</v>
      </c>
      <c r="D1364" s="19">
        <v>0.5</v>
      </c>
      <c r="E1364" s="19">
        <v>0</v>
      </c>
      <c r="F1364" s="19">
        <v>0</v>
      </c>
      <c r="G1364" s="19">
        <v>0</v>
      </c>
      <c r="H1364" s="19">
        <v>0</v>
      </c>
      <c r="I1364" s="19">
        <v>0</v>
      </c>
      <c r="J1364" s="19">
        <v>0</v>
      </c>
      <c r="K1364" s="19">
        <v>0</v>
      </c>
      <c r="L1364" s="19">
        <v>0</v>
      </c>
      <c r="M1364" s="19">
        <v>0</v>
      </c>
      <c r="N1364" s="19">
        <v>0</v>
      </c>
      <c r="O1364" s="19">
        <v>0</v>
      </c>
      <c r="P1364" s="19">
        <v>0</v>
      </c>
      <c r="Q1364" s="19">
        <v>0</v>
      </c>
      <c r="R1364" s="19">
        <v>0</v>
      </c>
      <c r="S1364" s="19">
        <v>0</v>
      </c>
      <c r="T1364" s="19">
        <v>0</v>
      </c>
      <c r="U1364" s="19">
        <v>0</v>
      </c>
    </row>
    <row r="1365" spans="1:21" x14ac:dyDescent="0.2">
      <c r="A1365" s="8" t="s">
        <v>2699</v>
      </c>
      <c r="B1365" s="19">
        <v>2</v>
      </c>
      <c r="C1365" s="19">
        <v>27</v>
      </c>
      <c r="D1365" s="19">
        <v>7.407407407407407E-2</v>
      </c>
      <c r="E1365" s="19">
        <v>0</v>
      </c>
      <c r="F1365" s="19">
        <v>0</v>
      </c>
      <c r="G1365" s="19">
        <v>0</v>
      </c>
      <c r="H1365" s="19">
        <v>0</v>
      </c>
      <c r="I1365" s="19">
        <v>0</v>
      </c>
      <c r="J1365" s="19">
        <v>0</v>
      </c>
      <c r="K1365" s="19">
        <v>0</v>
      </c>
      <c r="L1365" s="19">
        <v>0</v>
      </c>
      <c r="M1365" s="19">
        <v>0</v>
      </c>
      <c r="N1365" s="19">
        <v>0</v>
      </c>
      <c r="O1365" s="19">
        <v>0</v>
      </c>
      <c r="P1365" s="19">
        <v>0</v>
      </c>
      <c r="Q1365" s="19">
        <v>0</v>
      </c>
      <c r="R1365" s="19">
        <v>0</v>
      </c>
      <c r="S1365" s="19">
        <v>0</v>
      </c>
      <c r="T1365" s="19">
        <v>0</v>
      </c>
      <c r="U1365" s="19">
        <v>0</v>
      </c>
    </row>
    <row r="1366" spans="1:21" x14ac:dyDescent="0.2">
      <c r="A1366" s="8" t="s">
        <v>3308</v>
      </c>
      <c r="B1366" s="19">
        <v>757</v>
      </c>
      <c r="C1366" s="19">
        <v>17240</v>
      </c>
      <c r="D1366" s="19">
        <v>4.3909512761020883E-2</v>
      </c>
      <c r="E1366" s="19">
        <v>0</v>
      </c>
      <c r="F1366" s="19">
        <v>0</v>
      </c>
      <c r="G1366" s="19">
        <v>0</v>
      </c>
      <c r="H1366" s="19">
        <v>0</v>
      </c>
      <c r="I1366" s="19">
        <v>0</v>
      </c>
      <c r="J1366" s="19">
        <v>0</v>
      </c>
      <c r="K1366" s="19">
        <v>0</v>
      </c>
      <c r="L1366" s="19">
        <v>0</v>
      </c>
      <c r="M1366" s="19">
        <v>0</v>
      </c>
      <c r="N1366" s="19">
        <v>0</v>
      </c>
      <c r="O1366" s="19">
        <v>0</v>
      </c>
      <c r="P1366" s="19">
        <v>0</v>
      </c>
      <c r="Q1366" s="19">
        <v>0</v>
      </c>
      <c r="R1366" s="19">
        <v>0</v>
      </c>
      <c r="S1366" s="19">
        <v>0</v>
      </c>
      <c r="T1366" s="19">
        <v>0</v>
      </c>
      <c r="U1366" s="19">
        <v>0</v>
      </c>
    </row>
    <row r="1367" spans="1:21" x14ac:dyDescent="0.2">
      <c r="A1367" s="8" t="s">
        <v>673</v>
      </c>
      <c r="B1367" s="19">
        <v>1</v>
      </c>
      <c r="C1367" s="19">
        <v>39</v>
      </c>
      <c r="D1367" s="19">
        <v>2.564102564102564E-2</v>
      </c>
      <c r="E1367" s="19">
        <v>0</v>
      </c>
      <c r="F1367" s="19">
        <v>0</v>
      </c>
      <c r="G1367" s="19">
        <v>0</v>
      </c>
      <c r="H1367" s="19">
        <v>0</v>
      </c>
      <c r="I1367" s="19">
        <v>0</v>
      </c>
      <c r="J1367" s="19">
        <v>0</v>
      </c>
      <c r="K1367" s="19">
        <v>0</v>
      </c>
      <c r="L1367" s="19">
        <v>0</v>
      </c>
      <c r="M1367" s="19">
        <v>0</v>
      </c>
      <c r="N1367" s="19">
        <v>0</v>
      </c>
      <c r="O1367" s="19">
        <v>0</v>
      </c>
      <c r="P1367" s="19">
        <v>0</v>
      </c>
      <c r="Q1367" s="19">
        <v>0</v>
      </c>
      <c r="R1367" s="19">
        <v>0</v>
      </c>
      <c r="S1367" s="19">
        <v>0</v>
      </c>
      <c r="T1367" s="19">
        <v>0</v>
      </c>
      <c r="U1367" s="19">
        <v>0</v>
      </c>
    </row>
    <row r="1368" spans="1:21" x14ac:dyDescent="0.2">
      <c r="A1368" s="8" t="s">
        <v>725</v>
      </c>
      <c r="B1368" s="19">
        <v>2</v>
      </c>
      <c r="C1368" s="19">
        <v>43</v>
      </c>
      <c r="D1368" s="19">
        <v>4.6511627906976744E-2</v>
      </c>
      <c r="E1368" s="19">
        <v>0</v>
      </c>
      <c r="F1368" s="19">
        <v>0</v>
      </c>
      <c r="G1368" s="19">
        <v>0</v>
      </c>
      <c r="H1368" s="19">
        <v>0</v>
      </c>
      <c r="I1368" s="19">
        <v>0</v>
      </c>
      <c r="J1368" s="19">
        <v>0</v>
      </c>
      <c r="K1368" s="19">
        <v>0</v>
      </c>
      <c r="L1368" s="19">
        <v>0</v>
      </c>
      <c r="M1368" s="19">
        <v>0</v>
      </c>
      <c r="N1368" s="19">
        <v>0</v>
      </c>
      <c r="O1368" s="19">
        <v>0</v>
      </c>
      <c r="P1368" s="19">
        <v>0</v>
      </c>
      <c r="Q1368" s="19">
        <v>0</v>
      </c>
      <c r="R1368" s="19">
        <v>0</v>
      </c>
      <c r="S1368" s="19">
        <v>0</v>
      </c>
      <c r="T1368" s="19">
        <v>0</v>
      </c>
      <c r="U1368" s="19">
        <v>0</v>
      </c>
    </row>
    <row r="1369" spans="1:21" x14ac:dyDescent="0.2">
      <c r="A1369" s="8" t="s">
        <v>636</v>
      </c>
      <c r="B1369" s="19">
        <v>1</v>
      </c>
      <c r="C1369" s="19">
        <v>77</v>
      </c>
      <c r="D1369" s="19">
        <v>1.2987012987012988E-2</v>
      </c>
      <c r="E1369" s="19">
        <v>0</v>
      </c>
      <c r="F1369" s="19">
        <v>0</v>
      </c>
      <c r="G1369" s="19">
        <v>0</v>
      </c>
      <c r="H1369" s="19">
        <v>0</v>
      </c>
      <c r="I1369" s="19">
        <v>0</v>
      </c>
      <c r="J1369" s="19">
        <v>0</v>
      </c>
      <c r="K1369" s="19">
        <v>0</v>
      </c>
      <c r="L1369" s="19">
        <v>0</v>
      </c>
      <c r="M1369" s="19">
        <v>0</v>
      </c>
      <c r="N1369" s="19">
        <v>0</v>
      </c>
      <c r="O1369" s="19">
        <v>0</v>
      </c>
      <c r="P1369" s="19">
        <v>0</v>
      </c>
      <c r="Q1369" s="19">
        <v>0</v>
      </c>
      <c r="R1369" s="19">
        <v>0</v>
      </c>
      <c r="S1369" s="19">
        <v>0</v>
      </c>
      <c r="T1369" s="19">
        <v>0</v>
      </c>
      <c r="U1369" s="19">
        <v>0</v>
      </c>
    </row>
    <row r="1370" spans="1:21" x14ac:dyDescent="0.2">
      <c r="A1370" s="8" t="s">
        <v>2550</v>
      </c>
      <c r="B1370" s="19">
        <v>1</v>
      </c>
      <c r="C1370" s="19">
        <v>9</v>
      </c>
      <c r="D1370" s="19">
        <v>0.1111111111111111</v>
      </c>
      <c r="E1370" s="19">
        <v>0</v>
      </c>
      <c r="F1370" s="19">
        <v>0</v>
      </c>
      <c r="G1370" s="19">
        <v>0</v>
      </c>
      <c r="H1370" s="19">
        <v>0</v>
      </c>
      <c r="I1370" s="19">
        <v>0</v>
      </c>
      <c r="J1370" s="19">
        <v>0</v>
      </c>
      <c r="K1370" s="19">
        <v>0</v>
      </c>
      <c r="L1370" s="19">
        <v>0</v>
      </c>
      <c r="M1370" s="19">
        <v>0</v>
      </c>
      <c r="N1370" s="19">
        <v>0</v>
      </c>
      <c r="O1370" s="19">
        <v>0</v>
      </c>
      <c r="P1370" s="19">
        <v>0</v>
      </c>
      <c r="Q1370" s="19">
        <v>1</v>
      </c>
      <c r="R1370" s="19">
        <v>4</v>
      </c>
      <c r="S1370" s="19">
        <v>0.25</v>
      </c>
      <c r="T1370" s="19">
        <v>0</v>
      </c>
      <c r="U1370" s="19">
        <v>0</v>
      </c>
    </row>
    <row r="1371" spans="1:21" x14ac:dyDescent="0.2">
      <c r="A1371" s="8" t="s">
        <v>2623</v>
      </c>
      <c r="B1371" s="19">
        <v>3</v>
      </c>
      <c r="C1371" s="19">
        <v>20</v>
      </c>
      <c r="D1371" s="19">
        <v>0.15</v>
      </c>
      <c r="E1371" s="19">
        <v>0</v>
      </c>
      <c r="F1371" s="19">
        <v>0</v>
      </c>
      <c r="G1371" s="19">
        <v>0</v>
      </c>
      <c r="H1371" s="19">
        <v>0</v>
      </c>
      <c r="I1371" s="19">
        <v>0</v>
      </c>
      <c r="J1371" s="19">
        <v>0</v>
      </c>
      <c r="K1371" s="19">
        <v>0</v>
      </c>
      <c r="L1371" s="19">
        <v>0</v>
      </c>
      <c r="M1371" s="19">
        <v>0</v>
      </c>
      <c r="N1371" s="19">
        <v>0</v>
      </c>
      <c r="O1371" s="19">
        <v>0</v>
      </c>
      <c r="P1371" s="19">
        <v>0</v>
      </c>
      <c r="Q1371" s="19">
        <v>0</v>
      </c>
      <c r="R1371" s="19">
        <v>0</v>
      </c>
      <c r="S1371" s="19">
        <v>0</v>
      </c>
      <c r="T1371" s="19">
        <v>0</v>
      </c>
      <c r="U1371" s="19">
        <v>0</v>
      </c>
    </row>
    <row r="1372" spans="1:21" x14ac:dyDescent="0.2">
      <c r="A1372" s="8" t="s">
        <v>2504</v>
      </c>
      <c r="B1372" s="19">
        <v>1</v>
      </c>
      <c r="C1372" s="19">
        <v>198</v>
      </c>
      <c r="D1372" s="19">
        <v>5.0505050505050509E-3</v>
      </c>
      <c r="E1372" s="19">
        <v>0</v>
      </c>
      <c r="F1372" s="19">
        <v>0</v>
      </c>
      <c r="G1372" s="19">
        <v>0</v>
      </c>
      <c r="H1372" s="19">
        <v>0</v>
      </c>
      <c r="I1372" s="19">
        <v>0</v>
      </c>
      <c r="J1372" s="19">
        <v>0</v>
      </c>
      <c r="K1372" s="19">
        <v>0</v>
      </c>
      <c r="L1372" s="19">
        <v>0</v>
      </c>
      <c r="M1372" s="19">
        <v>0</v>
      </c>
      <c r="N1372" s="19">
        <v>0</v>
      </c>
      <c r="O1372" s="19">
        <v>0</v>
      </c>
      <c r="P1372" s="19">
        <v>0</v>
      </c>
      <c r="Q1372" s="19">
        <v>0</v>
      </c>
      <c r="R1372" s="19">
        <v>0</v>
      </c>
      <c r="S1372" s="19">
        <v>0</v>
      </c>
      <c r="T1372" s="19">
        <v>0</v>
      </c>
      <c r="U1372" s="19">
        <v>0</v>
      </c>
    </row>
    <row r="1373" spans="1:21" x14ac:dyDescent="0.2">
      <c r="A1373" s="8" t="s">
        <v>2507</v>
      </c>
      <c r="B1373" s="19">
        <v>1</v>
      </c>
      <c r="C1373" s="19">
        <v>17</v>
      </c>
      <c r="D1373" s="19">
        <v>5.8823529411764705E-2</v>
      </c>
      <c r="E1373" s="19">
        <v>0</v>
      </c>
      <c r="F1373" s="19">
        <v>0</v>
      </c>
      <c r="G1373" s="19">
        <v>0</v>
      </c>
      <c r="H1373" s="19">
        <v>0</v>
      </c>
      <c r="I1373" s="19">
        <v>0</v>
      </c>
      <c r="J1373" s="19">
        <v>0</v>
      </c>
      <c r="K1373" s="19">
        <v>0</v>
      </c>
      <c r="L1373" s="19">
        <v>0</v>
      </c>
      <c r="M1373" s="19">
        <v>0</v>
      </c>
      <c r="N1373" s="19">
        <v>0</v>
      </c>
      <c r="O1373" s="19">
        <v>0</v>
      </c>
      <c r="P1373" s="19">
        <v>0</v>
      </c>
      <c r="Q1373" s="19">
        <v>0</v>
      </c>
      <c r="R1373" s="19">
        <v>0</v>
      </c>
      <c r="S1373" s="19">
        <v>0</v>
      </c>
      <c r="T1373" s="19">
        <v>0</v>
      </c>
      <c r="U1373" s="19">
        <v>0</v>
      </c>
    </row>
    <row r="1374" spans="1:21" x14ac:dyDescent="0.2">
      <c r="A1374" s="8" t="s">
        <v>3008</v>
      </c>
      <c r="B1374" s="19">
        <v>10</v>
      </c>
      <c r="C1374" s="19">
        <v>52</v>
      </c>
      <c r="D1374" s="19">
        <v>0.19230769230769232</v>
      </c>
      <c r="E1374" s="19">
        <v>0</v>
      </c>
      <c r="F1374" s="19">
        <v>0</v>
      </c>
      <c r="G1374" s="19">
        <v>0</v>
      </c>
      <c r="H1374" s="19">
        <v>0</v>
      </c>
      <c r="I1374" s="19">
        <v>0</v>
      </c>
      <c r="J1374" s="19">
        <v>0</v>
      </c>
      <c r="K1374" s="19">
        <v>0</v>
      </c>
      <c r="L1374" s="19">
        <v>0</v>
      </c>
      <c r="M1374" s="19">
        <v>0</v>
      </c>
      <c r="N1374" s="19">
        <v>0</v>
      </c>
      <c r="O1374" s="19">
        <v>0</v>
      </c>
      <c r="P1374" s="19">
        <v>0</v>
      </c>
      <c r="Q1374" s="19">
        <v>1</v>
      </c>
      <c r="R1374" s="19">
        <v>3</v>
      </c>
      <c r="S1374" s="19">
        <v>0.33333333333333331</v>
      </c>
      <c r="T1374" s="19">
        <v>0</v>
      </c>
      <c r="U1374" s="19">
        <v>0</v>
      </c>
    </row>
    <row r="1375" spans="1:21" x14ac:dyDescent="0.2">
      <c r="A1375" s="8" t="s">
        <v>7033</v>
      </c>
      <c r="B1375" s="19">
        <v>0</v>
      </c>
      <c r="C1375" s="19">
        <v>0</v>
      </c>
      <c r="D1375" s="19">
        <v>0</v>
      </c>
      <c r="E1375" s="19">
        <v>0</v>
      </c>
      <c r="F1375" s="19">
        <v>0</v>
      </c>
      <c r="G1375" s="19">
        <v>0</v>
      </c>
      <c r="H1375" s="19">
        <v>0</v>
      </c>
      <c r="I1375" s="19">
        <v>0</v>
      </c>
      <c r="J1375" s="19">
        <v>0</v>
      </c>
      <c r="K1375" s="19">
        <v>0</v>
      </c>
      <c r="L1375" s="19">
        <v>0</v>
      </c>
      <c r="M1375" s="19">
        <v>0</v>
      </c>
      <c r="N1375" s="19">
        <v>0</v>
      </c>
      <c r="O1375" s="19">
        <v>0</v>
      </c>
      <c r="P1375" s="19">
        <v>0</v>
      </c>
      <c r="Q1375" s="19">
        <v>1</v>
      </c>
      <c r="R1375" s="19">
        <v>1</v>
      </c>
      <c r="S1375" s="19">
        <v>1</v>
      </c>
      <c r="T1375" s="19">
        <v>0</v>
      </c>
      <c r="U1375" s="19">
        <v>0</v>
      </c>
    </row>
    <row r="1376" spans="1:21" x14ac:dyDescent="0.2">
      <c r="A1376" s="8" t="s">
        <v>3360</v>
      </c>
      <c r="B1376" s="19">
        <v>1</v>
      </c>
      <c r="C1376" s="19">
        <v>8</v>
      </c>
      <c r="D1376" s="19">
        <v>0.125</v>
      </c>
      <c r="E1376" s="19">
        <v>0</v>
      </c>
      <c r="F1376" s="19">
        <v>0</v>
      </c>
      <c r="G1376" s="19">
        <v>0</v>
      </c>
      <c r="H1376" s="19">
        <v>0</v>
      </c>
      <c r="I1376" s="19">
        <v>0</v>
      </c>
      <c r="J1376" s="19">
        <v>0</v>
      </c>
      <c r="K1376" s="19">
        <v>0</v>
      </c>
      <c r="L1376" s="19">
        <v>0</v>
      </c>
      <c r="M1376" s="19">
        <v>0</v>
      </c>
      <c r="N1376" s="19">
        <v>0</v>
      </c>
      <c r="O1376" s="19">
        <v>0</v>
      </c>
      <c r="P1376" s="19">
        <v>0</v>
      </c>
      <c r="Q1376" s="19">
        <v>0</v>
      </c>
      <c r="R1376" s="19">
        <v>0</v>
      </c>
      <c r="S1376" s="19">
        <v>0</v>
      </c>
      <c r="T1376" s="19">
        <v>0</v>
      </c>
      <c r="U1376" s="19">
        <v>0</v>
      </c>
    </row>
    <row r="1377" spans="1:21" x14ac:dyDescent="0.2">
      <c r="A1377" s="8" t="s">
        <v>2577</v>
      </c>
      <c r="B1377" s="19">
        <v>1</v>
      </c>
      <c r="C1377" s="19">
        <v>101</v>
      </c>
      <c r="D1377" s="19">
        <v>9.9009900990099011E-3</v>
      </c>
      <c r="E1377" s="19">
        <v>0</v>
      </c>
      <c r="F1377" s="19">
        <v>0</v>
      </c>
      <c r="G1377" s="19">
        <v>0</v>
      </c>
      <c r="H1377" s="19">
        <v>0</v>
      </c>
      <c r="I1377" s="19">
        <v>0</v>
      </c>
      <c r="J1377" s="19">
        <v>0</v>
      </c>
      <c r="K1377" s="19">
        <v>0</v>
      </c>
      <c r="L1377" s="19">
        <v>0</v>
      </c>
      <c r="M1377" s="19">
        <v>0</v>
      </c>
      <c r="N1377" s="19">
        <v>0</v>
      </c>
      <c r="O1377" s="19">
        <v>0</v>
      </c>
      <c r="P1377" s="19">
        <v>0</v>
      </c>
      <c r="Q1377" s="19">
        <v>0</v>
      </c>
      <c r="R1377" s="19">
        <v>0</v>
      </c>
      <c r="S1377" s="19">
        <v>0</v>
      </c>
      <c r="T1377" s="19">
        <v>0</v>
      </c>
      <c r="U1377" s="19">
        <v>0</v>
      </c>
    </row>
    <row r="1378" spans="1:21" x14ac:dyDescent="0.2">
      <c r="A1378" s="8" t="s">
        <v>2653</v>
      </c>
      <c r="B1378" s="19">
        <v>1</v>
      </c>
      <c r="C1378" s="19">
        <v>270</v>
      </c>
      <c r="D1378" s="19">
        <v>3.7037037037037038E-3</v>
      </c>
      <c r="E1378" s="19">
        <v>0</v>
      </c>
      <c r="F1378" s="19">
        <v>0</v>
      </c>
      <c r="G1378" s="19">
        <v>0</v>
      </c>
      <c r="H1378" s="19">
        <v>0</v>
      </c>
      <c r="I1378" s="19">
        <v>0</v>
      </c>
      <c r="J1378" s="19">
        <v>0</v>
      </c>
      <c r="K1378" s="19">
        <v>0</v>
      </c>
      <c r="L1378" s="19">
        <v>0</v>
      </c>
      <c r="M1378" s="19">
        <v>0</v>
      </c>
      <c r="N1378" s="19">
        <v>0</v>
      </c>
      <c r="O1378" s="19">
        <v>0</v>
      </c>
      <c r="P1378" s="19">
        <v>0</v>
      </c>
      <c r="Q1378" s="19">
        <v>0</v>
      </c>
      <c r="R1378" s="19">
        <v>0</v>
      </c>
      <c r="S1378" s="19">
        <v>0</v>
      </c>
      <c r="T1378" s="19">
        <v>0</v>
      </c>
      <c r="U1378" s="19">
        <v>0</v>
      </c>
    </row>
    <row r="1379" spans="1:21" x14ac:dyDescent="0.2">
      <c r="A1379" s="8" t="s">
        <v>7056</v>
      </c>
      <c r="B1379" s="19">
        <v>0</v>
      </c>
      <c r="C1379" s="19">
        <v>0</v>
      </c>
      <c r="D1379" s="19">
        <v>0</v>
      </c>
      <c r="E1379" s="19">
        <v>0</v>
      </c>
      <c r="F1379" s="19">
        <v>0</v>
      </c>
      <c r="G1379" s="19">
        <v>0</v>
      </c>
      <c r="H1379" s="19">
        <v>0</v>
      </c>
      <c r="I1379" s="19">
        <v>0</v>
      </c>
      <c r="J1379" s="19">
        <v>0</v>
      </c>
      <c r="K1379" s="19">
        <v>0</v>
      </c>
      <c r="L1379" s="19">
        <v>0</v>
      </c>
      <c r="M1379" s="19">
        <v>0</v>
      </c>
      <c r="N1379" s="19">
        <v>0</v>
      </c>
      <c r="O1379" s="19">
        <v>0</v>
      </c>
      <c r="P1379" s="19">
        <v>0</v>
      </c>
      <c r="Q1379" s="19">
        <v>1</v>
      </c>
      <c r="R1379" s="19">
        <v>5</v>
      </c>
      <c r="S1379" s="19">
        <v>0.2</v>
      </c>
      <c r="T1379" s="19">
        <v>0</v>
      </c>
      <c r="U1379" s="19">
        <v>0</v>
      </c>
    </row>
    <row r="1380" spans="1:21" x14ac:dyDescent="0.2">
      <c r="A1380" s="8" t="s">
        <v>2509</v>
      </c>
      <c r="B1380" s="19">
        <v>1</v>
      </c>
      <c r="C1380" s="19">
        <v>37</v>
      </c>
      <c r="D1380" s="19">
        <v>2.7027027027027029E-2</v>
      </c>
      <c r="E1380" s="19">
        <v>0</v>
      </c>
      <c r="F1380" s="19">
        <v>0</v>
      </c>
      <c r="G1380" s="19">
        <v>0</v>
      </c>
      <c r="H1380" s="19">
        <v>0</v>
      </c>
      <c r="I1380" s="19">
        <v>0</v>
      </c>
      <c r="J1380" s="19">
        <v>0</v>
      </c>
      <c r="K1380" s="19">
        <v>0</v>
      </c>
      <c r="L1380" s="19">
        <v>0</v>
      </c>
      <c r="M1380" s="19">
        <v>0</v>
      </c>
      <c r="N1380" s="19">
        <v>0</v>
      </c>
      <c r="O1380" s="19">
        <v>0</v>
      </c>
      <c r="P1380" s="19">
        <v>0</v>
      </c>
      <c r="Q1380" s="19">
        <v>1</v>
      </c>
      <c r="R1380" s="19">
        <v>21</v>
      </c>
      <c r="S1380" s="19">
        <v>4.7619047619047616E-2</v>
      </c>
      <c r="T1380" s="19">
        <v>0</v>
      </c>
      <c r="U1380" s="19">
        <v>0</v>
      </c>
    </row>
    <row r="1381" spans="1:21" x14ac:dyDescent="0.2">
      <c r="A1381" s="8" t="s">
        <v>2883</v>
      </c>
      <c r="B1381" s="19">
        <v>3</v>
      </c>
      <c r="C1381" s="19">
        <v>145</v>
      </c>
      <c r="D1381" s="19">
        <v>2.0689655172413793E-2</v>
      </c>
      <c r="E1381" s="19">
        <v>0</v>
      </c>
      <c r="F1381" s="19">
        <v>0</v>
      </c>
      <c r="G1381" s="19">
        <v>0</v>
      </c>
      <c r="H1381" s="19">
        <v>0</v>
      </c>
      <c r="I1381" s="19">
        <v>0</v>
      </c>
      <c r="J1381" s="19">
        <v>0</v>
      </c>
      <c r="K1381" s="19">
        <v>0</v>
      </c>
      <c r="L1381" s="19">
        <v>0</v>
      </c>
      <c r="M1381" s="19">
        <v>0</v>
      </c>
      <c r="N1381" s="19">
        <v>0</v>
      </c>
      <c r="O1381" s="19">
        <v>0</v>
      </c>
      <c r="P1381" s="19">
        <v>0</v>
      </c>
      <c r="Q1381" s="19">
        <v>0</v>
      </c>
      <c r="R1381" s="19">
        <v>0</v>
      </c>
      <c r="S1381" s="19">
        <v>0</v>
      </c>
      <c r="T1381" s="19">
        <v>0</v>
      </c>
      <c r="U1381" s="19">
        <v>0</v>
      </c>
    </row>
    <row r="1382" spans="1:21" x14ac:dyDescent="0.2">
      <c r="A1382" s="8" t="s">
        <v>2923</v>
      </c>
      <c r="B1382" s="19">
        <v>8</v>
      </c>
      <c r="C1382" s="19">
        <v>375</v>
      </c>
      <c r="D1382" s="19">
        <v>2.1333333333333333E-2</v>
      </c>
      <c r="E1382" s="19">
        <v>0</v>
      </c>
      <c r="F1382" s="19">
        <v>0</v>
      </c>
      <c r="G1382" s="19">
        <v>0</v>
      </c>
      <c r="H1382" s="19">
        <v>0</v>
      </c>
      <c r="I1382" s="19">
        <v>0</v>
      </c>
      <c r="J1382" s="19">
        <v>0</v>
      </c>
      <c r="K1382" s="19">
        <v>0</v>
      </c>
      <c r="L1382" s="19">
        <v>0</v>
      </c>
      <c r="M1382" s="19">
        <v>0</v>
      </c>
      <c r="N1382" s="19">
        <v>0</v>
      </c>
      <c r="O1382" s="19">
        <v>0</v>
      </c>
      <c r="P1382" s="19">
        <v>0</v>
      </c>
      <c r="Q1382" s="19">
        <v>5</v>
      </c>
      <c r="R1382" s="19">
        <v>672</v>
      </c>
      <c r="S1382" s="19">
        <v>7.4404761904761901E-3</v>
      </c>
      <c r="T1382" s="19">
        <v>0</v>
      </c>
      <c r="U1382" s="19">
        <v>0</v>
      </c>
    </row>
    <row r="1383" spans="1:21" x14ac:dyDescent="0.2">
      <c r="A1383" s="8" t="s">
        <v>1141</v>
      </c>
      <c r="B1383" s="19">
        <v>5</v>
      </c>
      <c r="C1383" s="19">
        <v>11</v>
      </c>
      <c r="D1383" s="19">
        <v>0.45454545454545453</v>
      </c>
      <c r="E1383" s="19">
        <v>0</v>
      </c>
      <c r="F1383" s="19">
        <v>0</v>
      </c>
      <c r="G1383" s="19">
        <v>0</v>
      </c>
      <c r="H1383" s="19">
        <v>0</v>
      </c>
      <c r="I1383" s="19">
        <v>0</v>
      </c>
      <c r="J1383" s="19">
        <v>0</v>
      </c>
      <c r="K1383" s="19">
        <v>0</v>
      </c>
      <c r="L1383" s="19">
        <v>0</v>
      </c>
      <c r="M1383" s="19">
        <v>0</v>
      </c>
      <c r="N1383" s="19">
        <v>0</v>
      </c>
      <c r="O1383" s="19">
        <v>0</v>
      </c>
      <c r="P1383" s="19">
        <v>0</v>
      </c>
      <c r="Q1383" s="19">
        <v>1</v>
      </c>
      <c r="R1383" s="19">
        <v>1</v>
      </c>
      <c r="S1383" s="19">
        <v>1</v>
      </c>
      <c r="T1383" s="19">
        <v>0</v>
      </c>
      <c r="U1383" s="19">
        <v>0</v>
      </c>
    </row>
    <row r="1384" spans="1:21" x14ac:dyDescent="0.2">
      <c r="A1384" s="8" t="s">
        <v>6627</v>
      </c>
      <c r="B1384" s="19">
        <v>0</v>
      </c>
      <c r="C1384" s="19">
        <v>0</v>
      </c>
      <c r="D1384" s="19">
        <v>0</v>
      </c>
      <c r="E1384" s="19">
        <v>0</v>
      </c>
      <c r="F1384" s="19">
        <v>0</v>
      </c>
      <c r="G1384" s="19">
        <v>0</v>
      </c>
      <c r="H1384" s="19">
        <v>0</v>
      </c>
      <c r="I1384" s="19">
        <v>0</v>
      </c>
      <c r="J1384" s="19">
        <v>0</v>
      </c>
      <c r="K1384" s="19">
        <v>0</v>
      </c>
      <c r="L1384" s="19">
        <v>0</v>
      </c>
      <c r="M1384" s="19">
        <v>0</v>
      </c>
      <c r="N1384" s="19">
        <v>0</v>
      </c>
      <c r="O1384" s="19">
        <v>0</v>
      </c>
      <c r="P1384" s="19">
        <v>0</v>
      </c>
      <c r="Q1384" s="19">
        <v>2</v>
      </c>
      <c r="R1384" s="19">
        <v>5</v>
      </c>
      <c r="S1384" s="19">
        <v>0.4</v>
      </c>
      <c r="T1384" s="19">
        <v>0</v>
      </c>
      <c r="U1384" s="19">
        <v>0</v>
      </c>
    </row>
    <row r="1385" spans="1:21" x14ac:dyDescent="0.2">
      <c r="A1385" s="8" t="s">
        <v>6823</v>
      </c>
      <c r="B1385" s="19">
        <v>0</v>
      </c>
      <c r="C1385" s="19">
        <v>0</v>
      </c>
      <c r="D1385" s="19">
        <v>0</v>
      </c>
      <c r="E1385" s="19">
        <v>0</v>
      </c>
      <c r="F1385" s="19">
        <v>0</v>
      </c>
      <c r="G1385" s="19">
        <v>0</v>
      </c>
      <c r="H1385" s="19">
        <v>0</v>
      </c>
      <c r="I1385" s="19">
        <v>0</v>
      </c>
      <c r="J1385" s="19">
        <v>0</v>
      </c>
      <c r="K1385" s="19">
        <v>0</v>
      </c>
      <c r="L1385" s="19">
        <v>0</v>
      </c>
      <c r="M1385" s="19">
        <v>0</v>
      </c>
      <c r="N1385" s="19">
        <v>0</v>
      </c>
      <c r="O1385" s="19">
        <v>0</v>
      </c>
      <c r="P1385" s="19">
        <v>0</v>
      </c>
      <c r="Q1385" s="19">
        <v>1</v>
      </c>
      <c r="R1385" s="19">
        <v>7</v>
      </c>
      <c r="S1385" s="19">
        <v>0.14285714285714285</v>
      </c>
      <c r="T1385" s="19">
        <v>0</v>
      </c>
      <c r="U1385" s="19">
        <v>0</v>
      </c>
    </row>
    <row r="1386" spans="1:21" x14ac:dyDescent="0.2">
      <c r="A1386" s="8" t="s">
        <v>1151</v>
      </c>
      <c r="B1386" s="19">
        <v>203</v>
      </c>
      <c r="C1386" s="19">
        <v>3768</v>
      </c>
      <c r="D1386" s="19">
        <v>5.3874734607218686E-2</v>
      </c>
      <c r="E1386" s="19">
        <v>0</v>
      </c>
      <c r="F1386" s="19">
        <v>0</v>
      </c>
      <c r="G1386" s="19">
        <v>0</v>
      </c>
      <c r="H1386" s="19">
        <v>0</v>
      </c>
      <c r="I1386" s="19">
        <v>0</v>
      </c>
      <c r="J1386" s="19">
        <v>0</v>
      </c>
      <c r="K1386" s="19">
        <v>0</v>
      </c>
      <c r="L1386" s="19">
        <v>0</v>
      </c>
      <c r="M1386" s="19">
        <v>0</v>
      </c>
      <c r="N1386" s="19">
        <v>0</v>
      </c>
      <c r="O1386" s="19">
        <v>0</v>
      </c>
      <c r="P1386" s="19">
        <v>0</v>
      </c>
      <c r="Q1386" s="19">
        <v>35</v>
      </c>
      <c r="R1386" s="19">
        <v>315</v>
      </c>
      <c r="S1386" s="19">
        <v>0.1111111111111111</v>
      </c>
      <c r="T1386" s="19">
        <v>0</v>
      </c>
      <c r="U1386" s="19">
        <v>0</v>
      </c>
    </row>
    <row r="1387" spans="1:21" x14ac:dyDescent="0.2">
      <c r="A1387" s="8" t="s">
        <v>1366</v>
      </c>
      <c r="B1387" s="19">
        <v>120</v>
      </c>
      <c r="C1387" s="19">
        <v>2007</v>
      </c>
      <c r="D1387" s="19">
        <v>5.9790732436472344E-2</v>
      </c>
      <c r="E1387" s="19">
        <v>0</v>
      </c>
      <c r="F1387" s="19">
        <v>0</v>
      </c>
      <c r="G1387" s="19">
        <v>0</v>
      </c>
      <c r="H1387" s="19">
        <v>0</v>
      </c>
      <c r="I1387" s="19">
        <v>0</v>
      </c>
      <c r="J1387" s="19">
        <v>0</v>
      </c>
      <c r="K1387" s="19">
        <v>0</v>
      </c>
      <c r="L1387" s="19">
        <v>0</v>
      </c>
      <c r="M1387" s="19">
        <v>0</v>
      </c>
      <c r="N1387" s="19">
        <v>0</v>
      </c>
      <c r="O1387" s="19">
        <v>0</v>
      </c>
      <c r="P1387" s="19">
        <v>0</v>
      </c>
      <c r="Q1387" s="19">
        <v>0</v>
      </c>
      <c r="R1387" s="19">
        <v>0</v>
      </c>
      <c r="S1387" s="19">
        <v>0</v>
      </c>
      <c r="T1387" s="19">
        <v>0</v>
      </c>
      <c r="U1387" s="19">
        <v>0</v>
      </c>
    </row>
    <row r="1388" spans="1:21" x14ac:dyDescent="0.2">
      <c r="A1388" s="8" t="s">
        <v>1120</v>
      </c>
      <c r="B1388" s="19">
        <v>162</v>
      </c>
      <c r="C1388" s="19">
        <v>7887</v>
      </c>
      <c r="D1388" s="19">
        <v>2.0540129326740205E-2</v>
      </c>
      <c r="E1388" s="19">
        <v>0</v>
      </c>
      <c r="F1388" s="19">
        <v>0</v>
      </c>
      <c r="G1388" s="19">
        <v>0</v>
      </c>
      <c r="H1388" s="19">
        <v>0</v>
      </c>
      <c r="I1388" s="19">
        <v>0</v>
      </c>
      <c r="J1388" s="19">
        <v>0</v>
      </c>
      <c r="K1388" s="19">
        <v>0</v>
      </c>
      <c r="L1388" s="19">
        <v>0</v>
      </c>
      <c r="M1388" s="19">
        <v>0</v>
      </c>
      <c r="N1388" s="19">
        <v>0</v>
      </c>
      <c r="O1388" s="19">
        <v>0</v>
      </c>
      <c r="P1388" s="19">
        <v>0</v>
      </c>
      <c r="Q1388" s="19">
        <v>7</v>
      </c>
      <c r="R1388" s="19">
        <v>102</v>
      </c>
      <c r="S1388" s="19">
        <v>6.8627450980392163E-2</v>
      </c>
      <c r="T1388" s="19">
        <v>0</v>
      </c>
      <c r="U1388" s="19">
        <v>0</v>
      </c>
    </row>
    <row r="1389" spans="1:21" x14ac:dyDescent="0.2">
      <c r="A1389" s="8" t="s">
        <v>6505</v>
      </c>
      <c r="B1389" s="19">
        <v>0</v>
      </c>
      <c r="C1389" s="19">
        <v>0</v>
      </c>
      <c r="D1389" s="19">
        <v>0</v>
      </c>
      <c r="E1389" s="19">
        <v>0</v>
      </c>
      <c r="F1389" s="19">
        <v>0</v>
      </c>
      <c r="G1389" s="19">
        <v>0</v>
      </c>
      <c r="H1389" s="19">
        <v>0</v>
      </c>
      <c r="I1389" s="19">
        <v>0</v>
      </c>
      <c r="J1389" s="19">
        <v>0</v>
      </c>
      <c r="K1389" s="19">
        <v>0</v>
      </c>
      <c r="L1389" s="19">
        <v>0</v>
      </c>
      <c r="M1389" s="19">
        <v>0</v>
      </c>
      <c r="N1389" s="19">
        <v>0</v>
      </c>
      <c r="O1389" s="19">
        <v>0</v>
      </c>
      <c r="P1389" s="19">
        <v>0</v>
      </c>
      <c r="Q1389" s="19">
        <v>4</v>
      </c>
      <c r="R1389" s="19">
        <v>24</v>
      </c>
      <c r="S1389" s="19">
        <v>0.16666666666666666</v>
      </c>
      <c r="T1389" s="19">
        <v>0</v>
      </c>
      <c r="U1389" s="19">
        <v>0</v>
      </c>
    </row>
    <row r="1390" spans="1:21" x14ac:dyDescent="0.2">
      <c r="A1390" s="8" t="s">
        <v>1167</v>
      </c>
      <c r="B1390" s="19">
        <v>2</v>
      </c>
      <c r="C1390" s="19">
        <v>7</v>
      </c>
      <c r="D1390" s="19">
        <v>0.2857142857142857</v>
      </c>
      <c r="E1390" s="19">
        <v>0</v>
      </c>
      <c r="F1390" s="19">
        <v>0</v>
      </c>
      <c r="G1390" s="19">
        <v>0</v>
      </c>
      <c r="H1390" s="19">
        <v>0</v>
      </c>
      <c r="I1390" s="19">
        <v>0</v>
      </c>
      <c r="J1390" s="19">
        <v>0</v>
      </c>
      <c r="K1390" s="19">
        <v>0</v>
      </c>
      <c r="L1390" s="19">
        <v>0</v>
      </c>
      <c r="M1390" s="19">
        <v>0</v>
      </c>
      <c r="N1390" s="19">
        <v>0</v>
      </c>
      <c r="O1390" s="19">
        <v>0</v>
      </c>
      <c r="P1390" s="19">
        <v>0</v>
      </c>
      <c r="Q1390" s="19">
        <v>1</v>
      </c>
      <c r="R1390" s="19">
        <v>4</v>
      </c>
      <c r="S1390" s="19">
        <v>0.25</v>
      </c>
      <c r="T1390" s="19">
        <v>0</v>
      </c>
      <c r="U1390" s="19">
        <v>0</v>
      </c>
    </row>
    <row r="1391" spans="1:21" x14ac:dyDescent="0.2">
      <c r="A1391" s="8" t="s">
        <v>1351</v>
      </c>
      <c r="B1391" s="19">
        <v>122</v>
      </c>
      <c r="C1391" s="19">
        <v>7127</v>
      </c>
      <c r="D1391" s="19">
        <v>1.711800196436088E-2</v>
      </c>
      <c r="E1391" s="19">
        <v>0</v>
      </c>
      <c r="F1391" s="19">
        <v>0</v>
      </c>
      <c r="G1391" s="19">
        <v>0</v>
      </c>
      <c r="H1391" s="19">
        <v>0</v>
      </c>
      <c r="I1391" s="19">
        <v>0</v>
      </c>
      <c r="J1391" s="19">
        <v>0</v>
      </c>
      <c r="K1391" s="19">
        <v>0</v>
      </c>
      <c r="L1391" s="19">
        <v>0</v>
      </c>
      <c r="M1391" s="19">
        <v>0</v>
      </c>
      <c r="N1391" s="19">
        <v>0</v>
      </c>
      <c r="O1391" s="19">
        <v>0</v>
      </c>
      <c r="P1391" s="19">
        <v>0</v>
      </c>
      <c r="Q1391" s="19">
        <v>1</v>
      </c>
      <c r="R1391" s="19">
        <v>10</v>
      </c>
      <c r="S1391" s="19">
        <v>0.1</v>
      </c>
      <c r="T1391" s="19">
        <v>0</v>
      </c>
      <c r="U1391" s="19">
        <v>0</v>
      </c>
    </row>
    <row r="1392" spans="1:21" x14ac:dyDescent="0.2">
      <c r="A1392" s="8" t="s">
        <v>2246</v>
      </c>
      <c r="B1392" s="19">
        <v>3</v>
      </c>
      <c r="C1392" s="19">
        <v>423</v>
      </c>
      <c r="D1392" s="19">
        <v>7.0921985815602835E-3</v>
      </c>
      <c r="E1392" s="19">
        <v>0</v>
      </c>
      <c r="F1392" s="19">
        <v>0</v>
      </c>
      <c r="G1392" s="19">
        <v>0</v>
      </c>
      <c r="H1392" s="19">
        <v>0</v>
      </c>
      <c r="I1392" s="19">
        <v>0</v>
      </c>
      <c r="J1392" s="19">
        <v>0</v>
      </c>
      <c r="K1392" s="19">
        <v>0</v>
      </c>
      <c r="L1392" s="19">
        <v>0</v>
      </c>
      <c r="M1392" s="19">
        <v>0</v>
      </c>
      <c r="N1392" s="19">
        <v>0</v>
      </c>
      <c r="O1392" s="19">
        <v>0</v>
      </c>
      <c r="P1392" s="19">
        <v>0</v>
      </c>
      <c r="Q1392" s="19">
        <v>0</v>
      </c>
      <c r="R1392" s="19">
        <v>0</v>
      </c>
      <c r="S1392" s="19">
        <v>0</v>
      </c>
      <c r="T1392" s="19">
        <v>0</v>
      </c>
      <c r="U1392" s="19">
        <v>0</v>
      </c>
    </row>
    <row r="1393" spans="1:21" x14ac:dyDescent="0.2">
      <c r="A1393" s="8" t="s">
        <v>1139</v>
      </c>
      <c r="B1393" s="19">
        <v>4</v>
      </c>
      <c r="C1393" s="19">
        <v>648</v>
      </c>
      <c r="D1393" s="19">
        <v>6.1728395061728392E-3</v>
      </c>
      <c r="E1393" s="19">
        <v>0</v>
      </c>
      <c r="F1393" s="19">
        <v>0</v>
      </c>
      <c r="G1393" s="19">
        <v>0</v>
      </c>
      <c r="H1393" s="19">
        <v>0</v>
      </c>
      <c r="I1393" s="19">
        <v>0</v>
      </c>
      <c r="J1393" s="19">
        <v>0</v>
      </c>
      <c r="K1393" s="19">
        <v>0</v>
      </c>
      <c r="L1393" s="19">
        <v>0</v>
      </c>
      <c r="M1393" s="19">
        <v>0</v>
      </c>
      <c r="N1393" s="19">
        <v>0</v>
      </c>
      <c r="O1393" s="19">
        <v>0</v>
      </c>
      <c r="P1393" s="19">
        <v>0</v>
      </c>
      <c r="Q1393" s="19">
        <v>0</v>
      </c>
      <c r="R1393" s="19">
        <v>0</v>
      </c>
      <c r="S1393" s="19">
        <v>0</v>
      </c>
      <c r="T1393" s="19">
        <v>0</v>
      </c>
      <c r="U1393" s="19">
        <v>0</v>
      </c>
    </row>
    <row r="1394" spans="1:21" x14ac:dyDescent="0.2">
      <c r="A1394" s="8" t="s">
        <v>3037</v>
      </c>
      <c r="B1394" s="19">
        <v>75</v>
      </c>
      <c r="C1394" s="19">
        <v>1188</v>
      </c>
      <c r="D1394" s="19">
        <v>6.3131313131313135E-2</v>
      </c>
      <c r="E1394" s="19">
        <v>0</v>
      </c>
      <c r="F1394" s="19">
        <v>0</v>
      </c>
      <c r="G1394" s="19">
        <v>0</v>
      </c>
      <c r="H1394" s="19">
        <v>0</v>
      </c>
      <c r="I1394" s="19">
        <v>0</v>
      </c>
      <c r="J1394" s="19">
        <v>0</v>
      </c>
      <c r="K1394" s="19">
        <v>0</v>
      </c>
      <c r="L1394" s="19">
        <v>0</v>
      </c>
      <c r="M1394" s="19">
        <v>0</v>
      </c>
      <c r="N1394" s="19">
        <v>0</v>
      </c>
      <c r="O1394" s="19">
        <v>0</v>
      </c>
      <c r="P1394" s="19">
        <v>0</v>
      </c>
      <c r="Q1394" s="19">
        <v>9</v>
      </c>
      <c r="R1394" s="19">
        <v>236</v>
      </c>
      <c r="S1394" s="19">
        <v>3.8135593220338986E-2</v>
      </c>
      <c r="T1394" s="19">
        <v>0</v>
      </c>
      <c r="U1394" s="19">
        <v>0</v>
      </c>
    </row>
    <row r="1395" spans="1:21" x14ac:dyDescent="0.2">
      <c r="A1395" s="8" t="s">
        <v>3258</v>
      </c>
      <c r="B1395" s="19">
        <v>359</v>
      </c>
      <c r="C1395" s="19">
        <v>5855</v>
      </c>
      <c r="D1395" s="19">
        <v>6.1315115286080274E-2</v>
      </c>
      <c r="E1395" s="19">
        <v>1</v>
      </c>
      <c r="F1395" s="19">
        <v>2.7855153203342618E-3</v>
      </c>
      <c r="G1395" s="19">
        <v>0</v>
      </c>
      <c r="H1395" s="19">
        <v>0</v>
      </c>
      <c r="I1395" s="19">
        <v>0</v>
      </c>
      <c r="J1395" s="19">
        <v>0</v>
      </c>
      <c r="K1395" s="19">
        <v>0</v>
      </c>
      <c r="L1395" s="19">
        <v>0</v>
      </c>
      <c r="M1395" s="19">
        <v>0</v>
      </c>
      <c r="N1395" s="19">
        <v>0</v>
      </c>
      <c r="O1395" s="19">
        <v>0</v>
      </c>
      <c r="P1395" s="19">
        <v>0</v>
      </c>
      <c r="Q1395" s="19">
        <v>0</v>
      </c>
      <c r="R1395" s="19">
        <v>0</v>
      </c>
      <c r="S1395" s="19">
        <v>0</v>
      </c>
      <c r="T1395" s="19">
        <v>0</v>
      </c>
      <c r="U1395" s="19">
        <v>0</v>
      </c>
    </row>
    <row r="1396" spans="1:21" x14ac:dyDescent="0.2">
      <c r="A1396" s="8" t="s">
        <v>2920</v>
      </c>
      <c r="B1396" s="19">
        <v>38</v>
      </c>
      <c r="C1396" s="19">
        <v>363</v>
      </c>
      <c r="D1396" s="19">
        <v>0.1046831955922865</v>
      </c>
      <c r="E1396" s="19">
        <v>0</v>
      </c>
      <c r="F1396" s="19">
        <v>0</v>
      </c>
      <c r="G1396" s="19">
        <v>0</v>
      </c>
      <c r="H1396" s="19">
        <v>0</v>
      </c>
      <c r="I1396" s="19">
        <v>0</v>
      </c>
      <c r="J1396" s="19">
        <v>0</v>
      </c>
      <c r="K1396" s="19">
        <v>0</v>
      </c>
      <c r="L1396" s="19">
        <v>0</v>
      </c>
      <c r="M1396" s="19">
        <v>0</v>
      </c>
      <c r="N1396" s="19">
        <v>0</v>
      </c>
      <c r="O1396" s="19">
        <v>0</v>
      </c>
      <c r="P1396" s="19">
        <v>0</v>
      </c>
      <c r="Q1396" s="19">
        <v>6</v>
      </c>
      <c r="R1396" s="19">
        <v>51</v>
      </c>
      <c r="S1396" s="19">
        <v>0.11764705882352941</v>
      </c>
      <c r="T1396" s="19">
        <v>0</v>
      </c>
      <c r="U1396" s="19">
        <v>0</v>
      </c>
    </row>
    <row r="1397" spans="1:21" x14ac:dyDescent="0.2">
      <c r="A1397" s="8" t="s">
        <v>3169</v>
      </c>
      <c r="B1397" s="19">
        <v>158</v>
      </c>
      <c r="C1397" s="19">
        <v>1585</v>
      </c>
      <c r="D1397" s="19">
        <v>9.9684542586750788E-2</v>
      </c>
      <c r="E1397" s="19">
        <v>0</v>
      </c>
      <c r="F1397" s="19">
        <v>0</v>
      </c>
      <c r="G1397" s="19">
        <v>0</v>
      </c>
      <c r="H1397" s="19">
        <v>0</v>
      </c>
      <c r="I1397" s="19">
        <v>0</v>
      </c>
      <c r="J1397" s="19">
        <v>0</v>
      </c>
      <c r="K1397" s="19">
        <v>0</v>
      </c>
      <c r="L1397" s="19">
        <v>0</v>
      </c>
      <c r="M1397" s="19">
        <v>0</v>
      </c>
      <c r="N1397" s="19">
        <v>0</v>
      </c>
      <c r="O1397" s="19">
        <v>0</v>
      </c>
      <c r="P1397" s="19">
        <v>0</v>
      </c>
      <c r="Q1397" s="19">
        <v>0</v>
      </c>
      <c r="R1397" s="19">
        <v>0</v>
      </c>
      <c r="S1397" s="19">
        <v>0</v>
      </c>
      <c r="T1397" s="19">
        <v>0</v>
      </c>
      <c r="U1397" s="19">
        <v>0</v>
      </c>
    </row>
    <row r="1398" spans="1:21" x14ac:dyDescent="0.2">
      <c r="A1398" s="8" t="s">
        <v>3077</v>
      </c>
      <c r="B1398" s="19">
        <v>45</v>
      </c>
      <c r="C1398" s="19">
        <v>1210</v>
      </c>
      <c r="D1398" s="19">
        <v>3.71900826446281E-2</v>
      </c>
      <c r="E1398" s="19">
        <v>0</v>
      </c>
      <c r="F1398" s="19">
        <v>0</v>
      </c>
      <c r="G1398" s="19">
        <v>0</v>
      </c>
      <c r="H1398" s="19">
        <v>0</v>
      </c>
      <c r="I1398" s="19">
        <v>0</v>
      </c>
      <c r="J1398" s="19">
        <v>0</v>
      </c>
      <c r="K1398" s="19">
        <v>0</v>
      </c>
      <c r="L1398" s="19">
        <v>0</v>
      </c>
      <c r="M1398" s="19">
        <v>0</v>
      </c>
      <c r="N1398" s="19">
        <v>0</v>
      </c>
      <c r="O1398" s="19">
        <v>0</v>
      </c>
      <c r="P1398" s="19">
        <v>0</v>
      </c>
      <c r="Q1398" s="19">
        <v>1</v>
      </c>
      <c r="R1398" s="19">
        <v>3</v>
      </c>
      <c r="S1398" s="19">
        <v>0.33333333333333331</v>
      </c>
      <c r="T1398" s="19">
        <v>0</v>
      </c>
      <c r="U1398" s="19">
        <v>0</v>
      </c>
    </row>
    <row r="1399" spans="1:21" x14ac:dyDescent="0.2">
      <c r="A1399" s="8" t="s">
        <v>1404</v>
      </c>
      <c r="B1399" s="19">
        <v>102</v>
      </c>
      <c r="C1399" s="19">
        <v>1603</v>
      </c>
      <c r="D1399" s="19">
        <v>6.3630692451653148E-2</v>
      </c>
      <c r="E1399" s="19">
        <v>0</v>
      </c>
      <c r="F1399" s="19">
        <v>0</v>
      </c>
      <c r="G1399" s="19">
        <v>0</v>
      </c>
      <c r="H1399" s="19">
        <v>0</v>
      </c>
      <c r="I1399" s="19">
        <v>0</v>
      </c>
      <c r="J1399" s="19">
        <v>0</v>
      </c>
      <c r="K1399" s="19">
        <v>0</v>
      </c>
      <c r="L1399" s="19">
        <v>0</v>
      </c>
      <c r="M1399" s="19">
        <v>0</v>
      </c>
      <c r="N1399" s="19">
        <v>0</v>
      </c>
      <c r="O1399" s="19">
        <v>0</v>
      </c>
      <c r="P1399" s="19">
        <v>0</v>
      </c>
      <c r="Q1399" s="19">
        <v>0</v>
      </c>
      <c r="R1399" s="19">
        <v>0</v>
      </c>
      <c r="S1399" s="19">
        <v>0</v>
      </c>
      <c r="T1399" s="19">
        <v>0</v>
      </c>
      <c r="U1399" s="19">
        <v>0</v>
      </c>
    </row>
    <row r="1400" spans="1:21" x14ac:dyDescent="0.2">
      <c r="A1400" s="8" t="s">
        <v>1193</v>
      </c>
      <c r="B1400" s="19">
        <v>262</v>
      </c>
      <c r="C1400" s="19">
        <v>8482</v>
      </c>
      <c r="D1400" s="19">
        <v>3.088894128743221E-2</v>
      </c>
      <c r="E1400" s="19">
        <v>0</v>
      </c>
      <c r="F1400" s="19">
        <v>0</v>
      </c>
      <c r="G1400" s="19">
        <v>0</v>
      </c>
      <c r="H1400" s="19">
        <v>0</v>
      </c>
      <c r="I1400" s="19">
        <v>0</v>
      </c>
      <c r="J1400" s="19">
        <v>0</v>
      </c>
      <c r="K1400" s="19">
        <v>0</v>
      </c>
      <c r="L1400" s="19">
        <v>0</v>
      </c>
      <c r="M1400" s="19">
        <v>0</v>
      </c>
      <c r="N1400" s="19">
        <v>0</v>
      </c>
      <c r="O1400" s="19">
        <v>0</v>
      </c>
      <c r="P1400" s="19">
        <v>0</v>
      </c>
      <c r="Q1400" s="19">
        <v>32</v>
      </c>
      <c r="R1400" s="19">
        <v>864</v>
      </c>
      <c r="S1400" s="19">
        <v>3.7037037037037035E-2</v>
      </c>
      <c r="T1400" s="19">
        <v>0</v>
      </c>
      <c r="U1400" s="19">
        <v>0</v>
      </c>
    </row>
    <row r="1401" spans="1:21" x14ac:dyDescent="0.2">
      <c r="A1401" s="8" t="s">
        <v>1226</v>
      </c>
      <c r="B1401" s="19">
        <v>892</v>
      </c>
      <c r="C1401" s="19">
        <v>51326</v>
      </c>
      <c r="D1401" s="19">
        <v>1.7379106106067101E-2</v>
      </c>
      <c r="E1401" s="19">
        <v>0</v>
      </c>
      <c r="F1401" s="19">
        <v>0</v>
      </c>
      <c r="G1401" s="19">
        <v>0</v>
      </c>
      <c r="H1401" s="19">
        <v>0</v>
      </c>
      <c r="I1401" s="19">
        <v>0</v>
      </c>
      <c r="J1401" s="19">
        <v>0</v>
      </c>
      <c r="K1401" s="19">
        <v>0</v>
      </c>
      <c r="L1401" s="19">
        <v>0</v>
      </c>
      <c r="M1401" s="19">
        <v>0</v>
      </c>
      <c r="N1401" s="19">
        <v>0</v>
      </c>
      <c r="O1401" s="19">
        <v>0</v>
      </c>
      <c r="P1401" s="19">
        <v>0</v>
      </c>
      <c r="Q1401" s="19">
        <v>2</v>
      </c>
      <c r="R1401" s="19">
        <v>30</v>
      </c>
      <c r="S1401" s="19">
        <v>6.6666666666666666E-2</v>
      </c>
      <c r="T1401" s="19">
        <v>0</v>
      </c>
      <c r="U1401" s="19">
        <v>0</v>
      </c>
    </row>
    <row r="1402" spans="1:21" x14ac:dyDescent="0.2">
      <c r="A1402" s="8" t="s">
        <v>2912</v>
      </c>
      <c r="B1402" s="19">
        <v>11</v>
      </c>
      <c r="C1402" s="19">
        <v>68</v>
      </c>
      <c r="D1402" s="19">
        <v>0.16176470588235295</v>
      </c>
      <c r="E1402" s="19">
        <v>0</v>
      </c>
      <c r="F1402" s="19">
        <v>0</v>
      </c>
      <c r="G1402" s="19">
        <v>0</v>
      </c>
      <c r="H1402" s="19">
        <v>0</v>
      </c>
      <c r="I1402" s="19">
        <v>0</v>
      </c>
      <c r="J1402" s="19">
        <v>0</v>
      </c>
      <c r="K1402" s="19">
        <v>0</v>
      </c>
      <c r="L1402" s="19">
        <v>0</v>
      </c>
      <c r="M1402" s="19">
        <v>0</v>
      </c>
      <c r="N1402" s="19">
        <v>0</v>
      </c>
      <c r="O1402" s="19">
        <v>0</v>
      </c>
      <c r="P1402" s="19">
        <v>0</v>
      </c>
      <c r="Q1402" s="19">
        <v>1</v>
      </c>
      <c r="R1402" s="19">
        <v>1</v>
      </c>
      <c r="S1402" s="19">
        <v>1</v>
      </c>
      <c r="T1402" s="19">
        <v>0</v>
      </c>
      <c r="U1402" s="19">
        <v>0</v>
      </c>
    </row>
    <row r="1403" spans="1:21" x14ac:dyDescent="0.2">
      <c r="A1403" s="8" t="s">
        <v>1412</v>
      </c>
      <c r="B1403" s="19">
        <v>39</v>
      </c>
      <c r="C1403" s="19">
        <v>245</v>
      </c>
      <c r="D1403" s="19">
        <v>0.15918367346938775</v>
      </c>
      <c r="E1403" s="19">
        <v>0</v>
      </c>
      <c r="F1403" s="19">
        <v>0</v>
      </c>
      <c r="G1403" s="19">
        <v>0</v>
      </c>
      <c r="H1403" s="19">
        <v>0</v>
      </c>
      <c r="I1403" s="19">
        <v>0</v>
      </c>
      <c r="J1403" s="19">
        <v>0</v>
      </c>
      <c r="K1403" s="19">
        <v>0</v>
      </c>
      <c r="L1403" s="19">
        <v>0</v>
      </c>
      <c r="M1403" s="19">
        <v>0</v>
      </c>
      <c r="N1403" s="19">
        <v>0</v>
      </c>
      <c r="O1403" s="19">
        <v>0</v>
      </c>
      <c r="P1403" s="19">
        <v>0</v>
      </c>
      <c r="Q1403" s="19">
        <v>0</v>
      </c>
      <c r="R1403" s="19">
        <v>0</v>
      </c>
      <c r="S1403" s="19">
        <v>0</v>
      </c>
      <c r="T1403" s="19">
        <v>0</v>
      </c>
      <c r="U1403" s="19">
        <v>0</v>
      </c>
    </row>
    <row r="1404" spans="1:21" x14ac:dyDescent="0.2">
      <c r="A1404" s="8" t="s">
        <v>1187</v>
      </c>
      <c r="B1404" s="19">
        <v>284</v>
      </c>
      <c r="C1404" s="19">
        <v>11303</v>
      </c>
      <c r="D1404" s="19">
        <v>2.5126072724055561E-2</v>
      </c>
      <c r="E1404" s="19">
        <v>0</v>
      </c>
      <c r="F1404" s="19">
        <v>0</v>
      </c>
      <c r="G1404" s="19">
        <v>0</v>
      </c>
      <c r="H1404" s="19">
        <v>0</v>
      </c>
      <c r="I1404" s="19">
        <v>0</v>
      </c>
      <c r="J1404" s="19">
        <v>0</v>
      </c>
      <c r="K1404" s="19">
        <v>0</v>
      </c>
      <c r="L1404" s="19">
        <v>0</v>
      </c>
      <c r="M1404" s="19">
        <v>0</v>
      </c>
      <c r="N1404" s="19">
        <v>0</v>
      </c>
      <c r="O1404" s="19">
        <v>0</v>
      </c>
      <c r="P1404" s="19">
        <v>0</v>
      </c>
      <c r="Q1404" s="19">
        <v>0</v>
      </c>
      <c r="R1404" s="19">
        <v>0</v>
      </c>
      <c r="S1404" s="19">
        <v>0</v>
      </c>
      <c r="T1404" s="19">
        <v>0</v>
      </c>
      <c r="U1404" s="19">
        <v>0</v>
      </c>
    </row>
    <row r="1405" spans="1:21" x14ac:dyDescent="0.2">
      <c r="A1405" s="8" t="s">
        <v>2856</v>
      </c>
      <c r="B1405" s="19">
        <v>15</v>
      </c>
      <c r="C1405" s="19">
        <v>224</v>
      </c>
      <c r="D1405" s="19">
        <v>6.6964285714285712E-2</v>
      </c>
      <c r="E1405" s="19">
        <v>0</v>
      </c>
      <c r="F1405" s="19">
        <v>0</v>
      </c>
      <c r="G1405" s="19">
        <v>0</v>
      </c>
      <c r="H1405" s="19">
        <v>0</v>
      </c>
      <c r="I1405" s="19">
        <v>0</v>
      </c>
      <c r="J1405" s="19">
        <v>0</v>
      </c>
      <c r="K1405" s="19">
        <v>0</v>
      </c>
      <c r="L1405" s="19">
        <v>0</v>
      </c>
      <c r="M1405" s="19">
        <v>0</v>
      </c>
      <c r="N1405" s="19">
        <v>0</v>
      </c>
      <c r="O1405" s="19">
        <v>0</v>
      </c>
      <c r="P1405" s="19">
        <v>0</v>
      </c>
      <c r="Q1405" s="19">
        <v>2</v>
      </c>
      <c r="R1405" s="19">
        <v>144</v>
      </c>
      <c r="S1405" s="19">
        <v>1.3888888888888888E-2</v>
      </c>
      <c r="T1405" s="19">
        <v>0</v>
      </c>
      <c r="U1405" s="19">
        <v>0</v>
      </c>
    </row>
    <row r="1406" spans="1:21" x14ac:dyDescent="0.2">
      <c r="A1406" s="8" t="s">
        <v>2814</v>
      </c>
      <c r="B1406" s="19">
        <v>11</v>
      </c>
      <c r="C1406" s="19">
        <v>337</v>
      </c>
      <c r="D1406" s="19">
        <v>3.2640949554896145E-2</v>
      </c>
      <c r="E1406" s="19">
        <v>0</v>
      </c>
      <c r="F1406" s="19">
        <v>0</v>
      </c>
      <c r="G1406" s="19">
        <v>0</v>
      </c>
      <c r="H1406" s="19">
        <v>0</v>
      </c>
      <c r="I1406" s="19">
        <v>0</v>
      </c>
      <c r="J1406" s="19">
        <v>0</v>
      </c>
      <c r="K1406" s="19">
        <v>0</v>
      </c>
      <c r="L1406" s="19">
        <v>0</v>
      </c>
      <c r="M1406" s="19">
        <v>0</v>
      </c>
      <c r="N1406" s="19">
        <v>0</v>
      </c>
      <c r="O1406" s="19">
        <v>0</v>
      </c>
      <c r="P1406" s="19">
        <v>0</v>
      </c>
      <c r="Q1406" s="19">
        <v>0</v>
      </c>
      <c r="R1406" s="19">
        <v>0</v>
      </c>
      <c r="S1406" s="19">
        <v>0</v>
      </c>
      <c r="T1406" s="19">
        <v>0</v>
      </c>
      <c r="U1406" s="19">
        <v>0</v>
      </c>
    </row>
    <row r="1407" spans="1:21" x14ac:dyDescent="0.2">
      <c r="A1407" s="8" t="s">
        <v>2934</v>
      </c>
      <c r="B1407" s="19">
        <v>15</v>
      </c>
      <c r="C1407" s="19">
        <v>994</v>
      </c>
      <c r="D1407" s="19">
        <v>1.5090543259557344E-2</v>
      </c>
      <c r="E1407" s="19">
        <v>0</v>
      </c>
      <c r="F1407" s="19">
        <v>0</v>
      </c>
      <c r="G1407" s="19">
        <v>0</v>
      </c>
      <c r="H1407" s="19">
        <v>0</v>
      </c>
      <c r="I1407" s="19">
        <v>0</v>
      </c>
      <c r="J1407" s="19">
        <v>0</v>
      </c>
      <c r="K1407" s="19">
        <v>0</v>
      </c>
      <c r="L1407" s="19">
        <v>0</v>
      </c>
      <c r="M1407" s="19">
        <v>0</v>
      </c>
      <c r="N1407" s="19">
        <v>0</v>
      </c>
      <c r="O1407" s="19">
        <v>0</v>
      </c>
      <c r="P1407" s="19">
        <v>0</v>
      </c>
      <c r="Q1407" s="19">
        <v>19</v>
      </c>
      <c r="R1407" s="19">
        <v>634</v>
      </c>
      <c r="S1407" s="19">
        <v>2.996845425867508E-2</v>
      </c>
      <c r="T1407" s="19">
        <v>1</v>
      </c>
      <c r="U1407" s="19">
        <v>5.2631578947368418E-2</v>
      </c>
    </row>
    <row r="1408" spans="1:21" x14ac:dyDescent="0.2">
      <c r="A1408" s="8" t="s">
        <v>3088</v>
      </c>
      <c r="B1408" s="19">
        <v>46</v>
      </c>
      <c r="C1408" s="19">
        <v>2173</v>
      </c>
      <c r="D1408" s="19">
        <v>2.1168890934192362E-2</v>
      </c>
      <c r="E1408" s="19">
        <v>0</v>
      </c>
      <c r="F1408" s="19">
        <v>0</v>
      </c>
      <c r="G1408" s="19">
        <v>0</v>
      </c>
      <c r="H1408" s="19">
        <v>0</v>
      </c>
      <c r="I1408" s="19">
        <v>0</v>
      </c>
      <c r="J1408" s="19">
        <v>0</v>
      </c>
      <c r="K1408" s="19">
        <v>0</v>
      </c>
      <c r="L1408" s="19">
        <v>0</v>
      </c>
      <c r="M1408" s="19">
        <v>0</v>
      </c>
      <c r="N1408" s="19">
        <v>0</v>
      </c>
      <c r="O1408" s="19">
        <v>0</v>
      </c>
      <c r="P1408" s="19">
        <v>0</v>
      </c>
      <c r="Q1408" s="19">
        <v>0</v>
      </c>
      <c r="R1408" s="19">
        <v>0</v>
      </c>
      <c r="S1408" s="19">
        <v>0</v>
      </c>
      <c r="T1408" s="19">
        <v>0</v>
      </c>
      <c r="U1408" s="19">
        <v>0</v>
      </c>
    </row>
    <row r="1409" spans="1:21" x14ac:dyDescent="0.2">
      <c r="A1409" s="8" t="s">
        <v>3742</v>
      </c>
      <c r="B1409" s="19">
        <v>1</v>
      </c>
      <c r="C1409" s="19">
        <v>83</v>
      </c>
      <c r="D1409" s="19">
        <v>1.2048192771084338E-2</v>
      </c>
      <c r="E1409" s="19">
        <v>0</v>
      </c>
      <c r="F1409" s="19">
        <v>0</v>
      </c>
      <c r="G1409" s="19">
        <v>0</v>
      </c>
      <c r="H1409" s="19">
        <v>0</v>
      </c>
      <c r="I1409" s="19">
        <v>0</v>
      </c>
      <c r="J1409" s="19">
        <v>0</v>
      </c>
      <c r="K1409" s="19">
        <v>0</v>
      </c>
      <c r="L1409" s="19">
        <v>0</v>
      </c>
      <c r="M1409" s="19">
        <v>0</v>
      </c>
      <c r="N1409" s="19">
        <v>0</v>
      </c>
      <c r="O1409" s="19">
        <v>0</v>
      </c>
      <c r="P1409" s="19">
        <v>0</v>
      </c>
      <c r="Q1409" s="19">
        <v>1</v>
      </c>
      <c r="R1409" s="19">
        <v>58</v>
      </c>
      <c r="S1409" s="19">
        <v>1.7241379310344827E-2</v>
      </c>
      <c r="T1409" s="19">
        <v>0</v>
      </c>
      <c r="U1409" s="19">
        <v>0</v>
      </c>
    </row>
    <row r="1410" spans="1:21" x14ac:dyDescent="0.2">
      <c r="A1410" s="8" t="s">
        <v>2810</v>
      </c>
      <c r="B1410" s="19">
        <v>9</v>
      </c>
      <c r="C1410" s="19">
        <v>139</v>
      </c>
      <c r="D1410" s="19">
        <v>6.4748201438848921E-2</v>
      </c>
      <c r="E1410" s="19">
        <v>0</v>
      </c>
      <c r="F1410" s="19">
        <v>0</v>
      </c>
      <c r="G1410" s="19">
        <v>0</v>
      </c>
      <c r="H1410" s="19">
        <v>0</v>
      </c>
      <c r="I1410" s="19">
        <v>0</v>
      </c>
      <c r="J1410" s="19">
        <v>0</v>
      </c>
      <c r="K1410" s="19">
        <v>0</v>
      </c>
      <c r="L1410" s="19">
        <v>0</v>
      </c>
      <c r="M1410" s="19">
        <v>0</v>
      </c>
      <c r="N1410" s="19">
        <v>0</v>
      </c>
      <c r="O1410" s="19">
        <v>0</v>
      </c>
      <c r="P1410" s="19">
        <v>0</v>
      </c>
      <c r="Q1410" s="19">
        <v>100</v>
      </c>
      <c r="R1410" s="19">
        <v>2570</v>
      </c>
      <c r="S1410" s="19">
        <v>3.8910505836575876E-2</v>
      </c>
      <c r="T1410" s="19">
        <v>0</v>
      </c>
      <c r="U1410" s="19">
        <v>0</v>
      </c>
    </row>
    <row r="1411" spans="1:21" x14ac:dyDescent="0.2">
      <c r="A1411" s="8" t="s">
        <v>3100</v>
      </c>
      <c r="B1411" s="19">
        <v>84</v>
      </c>
      <c r="C1411" s="19">
        <v>1118</v>
      </c>
      <c r="D1411" s="19">
        <v>7.5134168157423978E-2</v>
      </c>
      <c r="E1411" s="19">
        <v>0</v>
      </c>
      <c r="F1411" s="19">
        <v>0</v>
      </c>
      <c r="G1411" s="19">
        <v>0</v>
      </c>
      <c r="H1411" s="19">
        <v>0</v>
      </c>
      <c r="I1411" s="19">
        <v>0</v>
      </c>
      <c r="J1411" s="19">
        <v>0</v>
      </c>
      <c r="K1411" s="19">
        <v>0</v>
      </c>
      <c r="L1411" s="19">
        <v>0</v>
      </c>
      <c r="M1411" s="19">
        <v>0</v>
      </c>
      <c r="N1411" s="19">
        <v>0</v>
      </c>
      <c r="O1411" s="19">
        <v>0</v>
      </c>
      <c r="P1411" s="19">
        <v>0</v>
      </c>
      <c r="Q1411" s="19">
        <v>0</v>
      </c>
      <c r="R1411" s="19">
        <v>0</v>
      </c>
      <c r="S1411" s="19">
        <v>0</v>
      </c>
      <c r="T1411" s="19">
        <v>0</v>
      </c>
      <c r="U1411" s="19">
        <v>0</v>
      </c>
    </row>
    <row r="1412" spans="1:21" x14ac:dyDescent="0.2">
      <c r="A1412" s="8" t="s">
        <v>2528</v>
      </c>
      <c r="B1412" s="19">
        <v>2</v>
      </c>
      <c r="C1412" s="19">
        <v>47</v>
      </c>
      <c r="D1412" s="19">
        <v>4.2553191489361701E-2</v>
      </c>
      <c r="E1412" s="19">
        <v>0</v>
      </c>
      <c r="F1412" s="19">
        <v>0</v>
      </c>
      <c r="G1412" s="19">
        <v>0</v>
      </c>
      <c r="H1412" s="19">
        <v>0</v>
      </c>
      <c r="I1412" s="19">
        <v>0</v>
      </c>
      <c r="J1412" s="19">
        <v>0</v>
      </c>
      <c r="K1412" s="19">
        <v>0</v>
      </c>
      <c r="L1412" s="19">
        <v>0</v>
      </c>
      <c r="M1412" s="19">
        <v>0</v>
      </c>
      <c r="N1412" s="19">
        <v>0</v>
      </c>
      <c r="O1412" s="19">
        <v>0</v>
      </c>
      <c r="P1412" s="19">
        <v>0</v>
      </c>
      <c r="Q1412" s="19">
        <v>3</v>
      </c>
      <c r="R1412" s="19">
        <v>18</v>
      </c>
      <c r="S1412" s="19">
        <v>0.16666666666666666</v>
      </c>
      <c r="T1412" s="19">
        <v>0</v>
      </c>
      <c r="U1412" s="19">
        <v>0</v>
      </c>
    </row>
    <row r="1413" spans="1:21" x14ac:dyDescent="0.2">
      <c r="A1413" s="8" t="s">
        <v>2733</v>
      </c>
      <c r="B1413" s="19">
        <v>6</v>
      </c>
      <c r="C1413" s="19">
        <v>86</v>
      </c>
      <c r="D1413" s="19">
        <v>6.9767441860465115E-2</v>
      </c>
      <c r="E1413" s="19">
        <v>0</v>
      </c>
      <c r="F1413" s="19">
        <v>0</v>
      </c>
      <c r="G1413" s="19">
        <v>0</v>
      </c>
      <c r="H1413" s="19">
        <v>0</v>
      </c>
      <c r="I1413" s="19">
        <v>0</v>
      </c>
      <c r="J1413" s="19">
        <v>0</v>
      </c>
      <c r="K1413" s="19">
        <v>0</v>
      </c>
      <c r="L1413" s="19">
        <v>0</v>
      </c>
      <c r="M1413" s="19">
        <v>0</v>
      </c>
      <c r="N1413" s="19">
        <v>0</v>
      </c>
      <c r="O1413" s="19">
        <v>0</v>
      </c>
      <c r="P1413" s="19">
        <v>0</v>
      </c>
      <c r="Q1413" s="19">
        <v>0</v>
      </c>
      <c r="R1413" s="19">
        <v>0</v>
      </c>
      <c r="S1413" s="19">
        <v>0</v>
      </c>
      <c r="T1413" s="19">
        <v>0</v>
      </c>
      <c r="U1413" s="19">
        <v>0</v>
      </c>
    </row>
    <row r="1414" spans="1:21" x14ac:dyDescent="0.2">
      <c r="A1414" s="8" t="s">
        <v>2764</v>
      </c>
      <c r="B1414" s="19">
        <v>3</v>
      </c>
      <c r="C1414" s="19">
        <v>278</v>
      </c>
      <c r="D1414" s="19">
        <v>1.0791366906474821E-2</v>
      </c>
      <c r="E1414" s="19">
        <v>0</v>
      </c>
      <c r="F1414" s="19">
        <v>0</v>
      </c>
      <c r="G1414" s="19">
        <v>0</v>
      </c>
      <c r="H1414" s="19">
        <v>0</v>
      </c>
      <c r="I1414" s="19">
        <v>0</v>
      </c>
      <c r="J1414" s="19">
        <v>0</v>
      </c>
      <c r="K1414" s="19">
        <v>0</v>
      </c>
      <c r="L1414" s="19">
        <v>0</v>
      </c>
      <c r="M1414" s="19">
        <v>0</v>
      </c>
      <c r="N1414" s="19">
        <v>0</v>
      </c>
      <c r="O1414" s="19">
        <v>0</v>
      </c>
      <c r="P1414" s="19">
        <v>0</v>
      </c>
      <c r="Q1414" s="19">
        <v>0</v>
      </c>
      <c r="R1414" s="19">
        <v>0</v>
      </c>
      <c r="S1414" s="19">
        <v>0</v>
      </c>
      <c r="T1414" s="19">
        <v>0</v>
      </c>
      <c r="U1414" s="19">
        <v>0</v>
      </c>
    </row>
    <row r="1415" spans="1:21" x14ac:dyDescent="0.2">
      <c r="A1415" s="8" t="s">
        <v>3154</v>
      </c>
      <c r="B1415" s="19">
        <v>68</v>
      </c>
      <c r="C1415" s="19">
        <v>1634</v>
      </c>
      <c r="D1415" s="19">
        <v>4.1615667074663402E-2</v>
      </c>
      <c r="E1415" s="19">
        <v>0</v>
      </c>
      <c r="F1415" s="19">
        <v>0</v>
      </c>
      <c r="G1415" s="19">
        <v>0</v>
      </c>
      <c r="H1415" s="19">
        <v>0</v>
      </c>
      <c r="I1415" s="19">
        <v>0</v>
      </c>
      <c r="J1415" s="19">
        <v>0</v>
      </c>
      <c r="K1415" s="19">
        <v>0</v>
      </c>
      <c r="L1415" s="19">
        <v>0</v>
      </c>
      <c r="M1415" s="19">
        <v>0</v>
      </c>
      <c r="N1415" s="19">
        <v>0</v>
      </c>
      <c r="O1415" s="19">
        <v>0</v>
      </c>
      <c r="P1415" s="19">
        <v>0</v>
      </c>
      <c r="Q1415" s="19">
        <v>0</v>
      </c>
      <c r="R1415" s="19">
        <v>0</v>
      </c>
      <c r="S1415" s="19">
        <v>0</v>
      </c>
      <c r="T1415" s="19">
        <v>0</v>
      </c>
      <c r="U1415" s="19">
        <v>0</v>
      </c>
    </row>
    <row r="1416" spans="1:21" x14ac:dyDescent="0.2">
      <c r="A1416" s="8" t="s">
        <v>2852</v>
      </c>
      <c r="B1416" s="19">
        <v>11</v>
      </c>
      <c r="C1416" s="19">
        <v>747</v>
      </c>
      <c r="D1416" s="19">
        <v>1.4725568942436412E-2</v>
      </c>
      <c r="E1416" s="19">
        <v>0</v>
      </c>
      <c r="F1416" s="19">
        <v>0</v>
      </c>
      <c r="G1416" s="19">
        <v>0</v>
      </c>
      <c r="H1416" s="19">
        <v>0</v>
      </c>
      <c r="I1416" s="19">
        <v>0</v>
      </c>
      <c r="J1416" s="19">
        <v>0</v>
      </c>
      <c r="K1416" s="19">
        <v>0</v>
      </c>
      <c r="L1416" s="19">
        <v>0</v>
      </c>
      <c r="M1416" s="19">
        <v>0</v>
      </c>
      <c r="N1416" s="19">
        <v>0</v>
      </c>
      <c r="O1416" s="19">
        <v>0</v>
      </c>
      <c r="P1416" s="19">
        <v>0</v>
      </c>
      <c r="Q1416" s="19">
        <v>0</v>
      </c>
      <c r="R1416" s="19">
        <v>0</v>
      </c>
      <c r="S1416" s="19">
        <v>0</v>
      </c>
      <c r="T1416" s="19">
        <v>0</v>
      </c>
      <c r="U1416" s="19">
        <v>0</v>
      </c>
    </row>
    <row r="1417" spans="1:21" x14ac:dyDescent="0.2">
      <c r="A1417" s="8" t="s">
        <v>2829</v>
      </c>
      <c r="B1417" s="19">
        <v>5</v>
      </c>
      <c r="C1417" s="19">
        <v>1868</v>
      </c>
      <c r="D1417" s="19">
        <v>2.6766595289079227E-3</v>
      </c>
      <c r="E1417" s="19">
        <v>0</v>
      </c>
      <c r="F1417" s="19">
        <v>0</v>
      </c>
      <c r="G1417" s="19">
        <v>0</v>
      </c>
      <c r="H1417" s="19">
        <v>0</v>
      </c>
      <c r="I1417" s="19">
        <v>0</v>
      </c>
      <c r="J1417" s="19">
        <v>0</v>
      </c>
      <c r="K1417" s="19">
        <v>0</v>
      </c>
      <c r="L1417" s="19">
        <v>0</v>
      </c>
      <c r="M1417" s="19">
        <v>0</v>
      </c>
      <c r="N1417" s="19">
        <v>0</v>
      </c>
      <c r="O1417" s="19">
        <v>0</v>
      </c>
      <c r="P1417" s="19">
        <v>0</v>
      </c>
      <c r="Q1417" s="19">
        <v>0</v>
      </c>
      <c r="R1417" s="19">
        <v>0</v>
      </c>
      <c r="S1417" s="19">
        <v>0</v>
      </c>
      <c r="T1417" s="19">
        <v>0</v>
      </c>
      <c r="U1417" s="19">
        <v>0</v>
      </c>
    </row>
    <row r="1418" spans="1:21" x14ac:dyDescent="0.2">
      <c r="A1418" s="8" t="s">
        <v>2488</v>
      </c>
      <c r="B1418" s="19">
        <v>1110</v>
      </c>
      <c r="C1418" s="19">
        <v>48988</v>
      </c>
      <c r="D1418" s="19">
        <v>2.2658610271903322E-2</v>
      </c>
      <c r="E1418" s="19">
        <v>0</v>
      </c>
      <c r="F1418" s="19">
        <v>0</v>
      </c>
      <c r="G1418" s="19">
        <v>0</v>
      </c>
      <c r="H1418" s="19">
        <v>0</v>
      </c>
      <c r="I1418" s="19">
        <v>0</v>
      </c>
      <c r="J1418" s="19">
        <v>0</v>
      </c>
      <c r="K1418" s="19">
        <v>0</v>
      </c>
      <c r="L1418" s="19">
        <v>0</v>
      </c>
      <c r="M1418" s="19">
        <v>0</v>
      </c>
      <c r="N1418" s="19">
        <v>0</v>
      </c>
      <c r="O1418" s="19">
        <v>0</v>
      </c>
      <c r="P1418" s="19">
        <v>0</v>
      </c>
      <c r="Q1418" s="19">
        <v>0</v>
      </c>
      <c r="R1418" s="19">
        <v>0</v>
      </c>
      <c r="S1418" s="19">
        <v>0</v>
      </c>
      <c r="T1418" s="19">
        <v>0</v>
      </c>
      <c r="U1418" s="19">
        <v>0</v>
      </c>
    </row>
    <row r="1419" spans="1:21" x14ac:dyDescent="0.2">
      <c r="A1419" s="8" t="s">
        <v>3444</v>
      </c>
      <c r="B1419" s="19">
        <v>20</v>
      </c>
      <c r="C1419" s="19">
        <v>737</v>
      </c>
      <c r="D1419" s="19">
        <v>2.7137042062415198E-2</v>
      </c>
      <c r="E1419" s="19">
        <v>0</v>
      </c>
      <c r="F1419" s="19">
        <v>0</v>
      </c>
      <c r="G1419" s="19">
        <v>0</v>
      </c>
      <c r="H1419" s="19">
        <v>0</v>
      </c>
      <c r="I1419" s="19">
        <v>0</v>
      </c>
      <c r="J1419" s="19">
        <v>0</v>
      </c>
      <c r="K1419" s="19">
        <v>0</v>
      </c>
      <c r="L1419" s="19">
        <v>0</v>
      </c>
      <c r="M1419" s="19">
        <v>0</v>
      </c>
      <c r="N1419" s="19">
        <v>0</v>
      </c>
      <c r="O1419" s="19">
        <v>0</v>
      </c>
      <c r="P1419" s="19">
        <v>0</v>
      </c>
      <c r="Q1419" s="19">
        <v>0</v>
      </c>
      <c r="R1419" s="19">
        <v>0</v>
      </c>
      <c r="S1419" s="19">
        <v>0</v>
      </c>
      <c r="T1419" s="19">
        <v>0</v>
      </c>
      <c r="U1419" s="19">
        <v>0</v>
      </c>
    </row>
    <row r="1420" spans="1:21" x14ac:dyDescent="0.2">
      <c r="A1420" s="8" t="s">
        <v>7021</v>
      </c>
      <c r="B1420" s="19">
        <v>0</v>
      </c>
      <c r="C1420" s="19">
        <v>0</v>
      </c>
      <c r="D1420" s="19">
        <v>0</v>
      </c>
      <c r="E1420" s="19">
        <v>0</v>
      </c>
      <c r="F1420" s="19">
        <v>0</v>
      </c>
      <c r="G1420" s="19">
        <v>0</v>
      </c>
      <c r="H1420" s="19">
        <v>0</v>
      </c>
      <c r="I1420" s="19">
        <v>0</v>
      </c>
      <c r="J1420" s="19">
        <v>0</v>
      </c>
      <c r="K1420" s="19">
        <v>0</v>
      </c>
      <c r="L1420" s="19">
        <v>0</v>
      </c>
      <c r="M1420" s="19">
        <v>0</v>
      </c>
      <c r="N1420" s="19">
        <v>0</v>
      </c>
      <c r="O1420" s="19">
        <v>0</v>
      </c>
      <c r="P1420" s="19">
        <v>0</v>
      </c>
      <c r="Q1420" s="19">
        <v>1</v>
      </c>
      <c r="R1420" s="19">
        <v>2</v>
      </c>
      <c r="S1420" s="19">
        <v>0.5</v>
      </c>
      <c r="T1420" s="19">
        <v>0</v>
      </c>
      <c r="U1420" s="19">
        <v>0</v>
      </c>
    </row>
    <row r="1421" spans="1:21" x14ac:dyDescent="0.2">
      <c r="A1421" s="8" t="s">
        <v>2607</v>
      </c>
      <c r="B1421" s="19">
        <v>3</v>
      </c>
      <c r="C1421" s="19">
        <v>32</v>
      </c>
      <c r="D1421" s="19">
        <v>9.375E-2</v>
      </c>
      <c r="E1421" s="19">
        <v>0</v>
      </c>
      <c r="F1421" s="19">
        <v>0</v>
      </c>
      <c r="G1421" s="19">
        <v>0</v>
      </c>
      <c r="H1421" s="19">
        <v>0</v>
      </c>
      <c r="I1421" s="19">
        <v>0</v>
      </c>
      <c r="J1421" s="19">
        <v>0</v>
      </c>
      <c r="K1421" s="19">
        <v>0</v>
      </c>
      <c r="L1421" s="19">
        <v>0</v>
      </c>
      <c r="M1421" s="19">
        <v>0</v>
      </c>
      <c r="N1421" s="19">
        <v>0</v>
      </c>
      <c r="O1421" s="19">
        <v>0</v>
      </c>
      <c r="P1421" s="19">
        <v>0</v>
      </c>
      <c r="Q1421" s="19">
        <v>2</v>
      </c>
      <c r="R1421" s="19">
        <v>21</v>
      </c>
      <c r="S1421" s="19">
        <v>9.5238095238095233E-2</v>
      </c>
      <c r="T1421" s="19">
        <v>0</v>
      </c>
      <c r="U1421" s="19">
        <v>0</v>
      </c>
    </row>
    <row r="1422" spans="1:21" x14ac:dyDescent="0.2">
      <c r="A1422" s="8" t="s">
        <v>3156</v>
      </c>
      <c r="B1422" s="19">
        <v>116</v>
      </c>
      <c r="C1422" s="19">
        <v>2154</v>
      </c>
      <c r="D1422" s="19">
        <v>5.3853296193129063E-2</v>
      </c>
      <c r="E1422" s="19">
        <v>0</v>
      </c>
      <c r="F1422" s="19">
        <v>0</v>
      </c>
      <c r="G1422" s="19">
        <v>0</v>
      </c>
      <c r="H1422" s="19">
        <v>0</v>
      </c>
      <c r="I1422" s="19">
        <v>0</v>
      </c>
      <c r="J1422" s="19">
        <v>0</v>
      </c>
      <c r="K1422" s="19">
        <v>0</v>
      </c>
      <c r="L1422" s="19">
        <v>0</v>
      </c>
      <c r="M1422" s="19">
        <v>0</v>
      </c>
      <c r="N1422" s="19">
        <v>0</v>
      </c>
      <c r="O1422" s="19">
        <v>0</v>
      </c>
      <c r="P1422" s="19">
        <v>0</v>
      </c>
      <c r="Q1422" s="19">
        <v>0</v>
      </c>
      <c r="R1422" s="19">
        <v>0</v>
      </c>
      <c r="S1422" s="19">
        <v>0</v>
      </c>
      <c r="T1422" s="19">
        <v>0</v>
      </c>
      <c r="U1422" s="19">
        <v>0</v>
      </c>
    </row>
    <row r="1423" spans="1:21" x14ac:dyDescent="0.2">
      <c r="A1423" s="8" t="s">
        <v>343</v>
      </c>
      <c r="B1423" s="19">
        <v>24</v>
      </c>
      <c r="C1423" s="19">
        <v>194</v>
      </c>
      <c r="D1423" s="19">
        <v>0.12371134020618557</v>
      </c>
      <c r="E1423" s="19">
        <v>0</v>
      </c>
      <c r="F1423" s="19">
        <v>0</v>
      </c>
      <c r="G1423" s="19">
        <v>1</v>
      </c>
      <c r="H1423" s="19">
        <v>15</v>
      </c>
      <c r="I1423" s="19">
        <v>6.6666666666666666E-2</v>
      </c>
      <c r="J1423" s="19">
        <v>0</v>
      </c>
      <c r="K1423" s="19">
        <v>0</v>
      </c>
      <c r="L1423" s="19">
        <v>0</v>
      </c>
      <c r="M1423" s="19">
        <v>0</v>
      </c>
      <c r="N1423" s="19">
        <v>0</v>
      </c>
      <c r="O1423" s="19">
        <v>0</v>
      </c>
      <c r="P1423" s="19">
        <v>0</v>
      </c>
      <c r="Q1423" s="19">
        <v>0</v>
      </c>
      <c r="R1423" s="19">
        <v>0</v>
      </c>
      <c r="S1423" s="19">
        <v>0</v>
      </c>
      <c r="T1423" s="19">
        <v>0</v>
      </c>
      <c r="U1423" s="19">
        <v>0</v>
      </c>
    </row>
    <row r="1424" spans="1:21" x14ac:dyDescent="0.2">
      <c r="A1424" s="8" t="s">
        <v>745</v>
      </c>
      <c r="B1424" s="19">
        <v>3</v>
      </c>
      <c r="C1424" s="19">
        <v>28</v>
      </c>
      <c r="D1424" s="19">
        <v>0.10714285714285714</v>
      </c>
      <c r="E1424" s="19">
        <v>0</v>
      </c>
      <c r="F1424" s="19">
        <v>0</v>
      </c>
      <c r="G1424" s="19">
        <v>0</v>
      </c>
      <c r="H1424" s="19">
        <v>0</v>
      </c>
      <c r="I1424" s="19">
        <v>0</v>
      </c>
      <c r="J1424" s="19">
        <v>0</v>
      </c>
      <c r="K1424" s="19">
        <v>0</v>
      </c>
      <c r="L1424" s="19">
        <v>0</v>
      </c>
      <c r="M1424" s="19">
        <v>0</v>
      </c>
      <c r="N1424" s="19">
        <v>0</v>
      </c>
      <c r="O1424" s="19">
        <v>0</v>
      </c>
      <c r="P1424" s="19">
        <v>0</v>
      </c>
      <c r="Q1424" s="19">
        <v>0</v>
      </c>
      <c r="R1424" s="19">
        <v>0</v>
      </c>
      <c r="S1424" s="19">
        <v>0</v>
      </c>
      <c r="T1424" s="19">
        <v>0</v>
      </c>
      <c r="U1424" s="19">
        <v>0</v>
      </c>
    </row>
    <row r="1425" spans="1:21" x14ac:dyDescent="0.2">
      <c r="A1425" s="8" t="s">
        <v>733</v>
      </c>
      <c r="B1425" s="19">
        <v>1</v>
      </c>
      <c r="C1425" s="19">
        <v>8</v>
      </c>
      <c r="D1425" s="19">
        <v>0.125</v>
      </c>
      <c r="E1425" s="19">
        <v>0</v>
      </c>
      <c r="F1425" s="19">
        <v>0</v>
      </c>
      <c r="G1425" s="19">
        <v>0</v>
      </c>
      <c r="H1425" s="19">
        <v>0</v>
      </c>
      <c r="I1425" s="19">
        <v>0</v>
      </c>
      <c r="J1425" s="19">
        <v>0</v>
      </c>
      <c r="K1425" s="19">
        <v>0</v>
      </c>
      <c r="L1425" s="19">
        <v>0</v>
      </c>
      <c r="M1425" s="19">
        <v>0</v>
      </c>
      <c r="N1425" s="19">
        <v>0</v>
      </c>
      <c r="O1425" s="19">
        <v>0</v>
      </c>
      <c r="P1425" s="19">
        <v>0</v>
      </c>
      <c r="Q1425" s="19">
        <v>0</v>
      </c>
      <c r="R1425" s="19">
        <v>0</v>
      </c>
      <c r="S1425" s="19">
        <v>0</v>
      </c>
      <c r="T1425" s="19">
        <v>0</v>
      </c>
      <c r="U1425" s="19">
        <v>0</v>
      </c>
    </row>
    <row r="1426" spans="1:21" x14ac:dyDescent="0.2">
      <c r="A1426" s="8" t="s">
        <v>2899</v>
      </c>
      <c r="B1426" s="19">
        <v>5</v>
      </c>
      <c r="C1426" s="19">
        <v>35</v>
      </c>
      <c r="D1426" s="19">
        <v>0.14285714285714285</v>
      </c>
      <c r="E1426" s="19">
        <v>0</v>
      </c>
      <c r="F1426" s="19">
        <v>0</v>
      </c>
      <c r="G1426" s="19">
        <v>0</v>
      </c>
      <c r="H1426" s="19">
        <v>0</v>
      </c>
      <c r="I1426" s="19">
        <v>0</v>
      </c>
      <c r="J1426" s="19">
        <v>0</v>
      </c>
      <c r="K1426" s="19">
        <v>0</v>
      </c>
      <c r="L1426" s="19">
        <v>0</v>
      </c>
      <c r="M1426" s="19">
        <v>0</v>
      </c>
      <c r="N1426" s="19">
        <v>0</v>
      </c>
      <c r="O1426" s="19">
        <v>0</v>
      </c>
      <c r="P1426" s="19">
        <v>0</v>
      </c>
      <c r="Q1426" s="19">
        <v>0</v>
      </c>
      <c r="R1426" s="19">
        <v>0</v>
      </c>
      <c r="S1426" s="19">
        <v>0</v>
      </c>
      <c r="T1426" s="19">
        <v>0</v>
      </c>
      <c r="U1426" s="19">
        <v>0</v>
      </c>
    </row>
    <row r="1427" spans="1:21" x14ac:dyDescent="0.2">
      <c r="A1427" s="8" t="s">
        <v>3092</v>
      </c>
      <c r="B1427" s="19">
        <v>24</v>
      </c>
      <c r="C1427" s="19">
        <v>410</v>
      </c>
      <c r="D1427" s="19">
        <v>5.8536585365853662E-2</v>
      </c>
      <c r="E1427" s="19">
        <v>0</v>
      </c>
      <c r="F1427" s="19">
        <v>0</v>
      </c>
      <c r="G1427" s="19">
        <v>0</v>
      </c>
      <c r="H1427" s="19">
        <v>0</v>
      </c>
      <c r="I1427" s="19">
        <v>0</v>
      </c>
      <c r="J1427" s="19">
        <v>0</v>
      </c>
      <c r="K1427" s="19">
        <v>0</v>
      </c>
      <c r="L1427" s="19">
        <v>0</v>
      </c>
      <c r="M1427" s="19">
        <v>0</v>
      </c>
      <c r="N1427" s="19">
        <v>0</v>
      </c>
      <c r="O1427" s="19">
        <v>0</v>
      </c>
      <c r="P1427" s="19">
        <v>0</v>
      </c>
      <c r="Q1427" s="19">
        <v>0</v>
      </c>
      <c r="R1427" s="19">
        <v>0</v>
      </c>
      <c r="S1427" s="19">
        <v>0</v>
      </c>
      <c r="T1427" s="19">
        <v>0</v>
      </c>
      <c r="U1427" s="19">
        <v>0</v>
      </c>
    </row>
    <row r="1428" spans="1:21" x14ac:dyDescent="0.2">
      <c r="A1428" s="8" t="s">
        <v>2759</v>
      </c>
      <c r="B1428" s="19">
        <v>4</v>
      </c>
      <c r="C1428" s="19">
        <v>48</v>
      </c>
      <c r="D1428" s="19">
        <v>8.3333333333333329E-2</v>
      </c>
      <c r="E1428" s="19">
        <v>0</v>
      </c>
      <c r="F1428" s="19">
        <v>0</v>
      </c>
      <c r="G1428" s="19">
        <v>0</v>
      </c>
      <c r="H1428" s="19">
        <v>0</v>
      </c>
      <c r="I1428" s="19">
        <v>0</v>
      </c>
      <c r="J1428" s="19">
        <v>0</v>
      </c>
      <c r="K1428" s="19">
        <v>0</v>
      </c>
      <c r="L1428" s="19">
        <v>0</v>
      </c>
      <c r="M1428" s="19">
        <v>0</v>
      </c>
      <c r="N1428" s="19">
        <v>0</v>
      </c>
      <c r="O1428" s="19">
        <v>0</v>
      </c>
      <c r="P1428" s="19">
        <v>0</v>
      </c>
      <c r="Q1428" s="19">
        <v>0</v>
      </c>
      <c r="R1428" s="19">
        <v>0</v>
      </c>
      <c r="S1428" s="19">
        <v>0</v>
      </c>
      <c r="T1428" s="19">
        <v>0</v>
      </c>
      <c r="U1428" s="19">
        <v>0</v>
      </c>
    </row>
    <row r="1429" spans="1:21" x14ac:dyDescent="0.2">
      <c r="A1429" s="8" t="s">
        <v>2993</v>
      </c>
      <c r="B1429" s="19">
        <v>51</v>
      </c>
      <c r="C1429" s="19">
        <v>1250</v>
      </c>
      <c r="D1429" s="19">
        <v>4.0800000000000003E-2</v>
      </c>
      <c r="E1429" s="19">
        <v>0</v>
      </c>
      <c r="F1429" s="19">
        <v>0</v>
      </c>
      <c r="G1429" s="19">
        <v>0</v>
      </c>
      <c r="H1429" s="19">
        <v>0</v>
      </c>
      <c r="I1429" s="19">
        <v>0</v>
      </c>
      <c r="J1429" s="19">
        <v>0</v>
      </c>
      <c r="K1429" s="19">
        <v>0</v>
      </c>
      <c r="L1429" s="19">
        <v>0</v>
      </c>
      <c r="M1429" s="19">
        <v>0</v>
      </c>
      <c r="N1429" s="19">
        <v>0</v>
      </c>
      <c r="O1429" s="19">
        <v>0</v>
      </c>
      <c r="P1429" s="19">
        <v>0</v>
      </c>
      <c r="Q1429" s="19">
        <v>17</v>
      </c>
      <c r="R1429" s="19">
        <v>7168</v>
      </c>
      <c r="S1429" s="19">
        <v>2.3716517857142855E-3</v>
      </c>
      <c r="T1429" s="19">
        <v>0</v>
      </c>
      <c r="U1429" s="19">
        <v>0</v>
      </c>
    </row>
    <row r="1430" spans="1:21" x14ac:dyDescent="0.2">
      <c r="A1430" s="8" t="s">
        <v>2835</v>
      </c>
      <c r="B1430" s="19">
        <v>6</v>
      </c>
      <c r="C1430" s="19">
        <v>72</v>
      </c>
      <c r="D1430" s="19">
        <v>8.3333333333333329E-2</v>
      </c>
      <c r="E1430" s="19">
        <v>0</v>
      </c>
      <c r="F1430" s="19">
        <v>0</v>
      </c>
      <c r="G1430" s="19">
        <v>0</v>
      </c>
      <c r="H1430" s="19">
        <v>0</v>
      </c>
      <c r="I1430" s="19">
        <v>0</v>
      </c>
      <c r="J1430" s="19">
        <v>0</v>
      </c>
      <c r="K1430" s="19">
        <v>0</v>
      </c>
      <c r="L1430" s="19">
        <v>0</v>
      </c>
      <c r="M1430" s="19">
        <v>0</v>
      </c>
      <c r="N1430" s="19">
        <v>0</v>
      </c>
      <c r="O1430" s="19">
        <v>0</v>
      </c>
      <c r="P1430" s="19">
        <v>0</v>
      </c>
      <c r="Q1430" s="19">
        <v>0</v>
      </c>
      <c r="R1430" s="19">
        <v>0</v>
      </c>
      <c r="S1430" s="19">
        <v>0</v>
      </c>
      <c r="T1430" s="19">
        <v>0</v>
      </c>
      <c r="U1430" s="19">
        <v>0</v>
      </c>
    </row>
    <row r="1431" spans="1:21" x14ac:dyDescent="0.2">
      <c r="A1431" s="8" t="s">
        <v>3218</v>
      </c>
      <c r="B1431" s="19">
        <v>107</v>
      </c>
      <c r="C1431" s="19">
        <v>897</v>
      </c>
      <c r="D1431" s="19">
        <v>0.11928651059085842</v>
      </c>
      <c r="E1431" s="19">
        <v>0</v>
      </c>
      <c r="F1431" s="19">
        <v>0</v>
      </c>
      <c r="G1431" s="19">
        <v>0</v>
      </c>
      <c r="H1431" s="19">
        <v>0</v>
      </c>
      <c r="I1431" s="19">
        <v>0</v>
      </c>
      <c r="J1431" s="19">
        <v>0</v>
      </c>
      <c r="K1431" s="19">
        <v>0</v>
      </c>
      <c r="L1431" s="19">
        <v>0</v>
      </c>
      <c r="M1431" s="19">
        <v>0</v>
      </c>
      <c r="N1431" s="19">
        <v>0</v>
      </c>
      <c r="O1431" s="19">
        <v>0</v>
      </c>
      <c r="P1431" s="19">
        <v>0</v>
      </c>
      <c r="Q1431" s="19">
        <v>0</v>
      </c>
      <c r="R1431" s="19">
        <v>0</v>
      </c>
      <c r="S1431" s="19">
        <v>0</v>
      </c>
      <c r="T1431" s="19">
        <v>0</v>
      </c>
      <c r="U1431" s="19">
        <v>0</v>
      </c>
    </row>
    <row r="1432" spans="1:21" x14ac:dyDescent="0.2">
      <c r="A1432" s="8" t="s">
        <v>2844</v>
      </c>
      <c r="B1432" s="19">
        <v>6</v>
      </c>
      <c r="C1432" s="19">
        <v>42</v>
      </c>
      <c r="D1432" s="19">
        <v>0.14285714285714285</v>
      </c>
      <c r="E1432" s="19">
        <v>0</v>
      </c>
      <c r="F1432" s="19">
        <v>0</v>
      </c>
      <c r="G1432" s="19">
        <v>0</v>
      </c>
      <c r="H1432" s="19">
        <v>0</v>
      </c>
      <c r="I1432" s="19">
        <v>0</v>
      </c>
      <c r="J1432" s="19">
        <v>0</v>
      </c>
      <c r="K1432" s="19">
        <v>0</v>
      </c>
      <c r="L1432" s="19">
        <v>0</v>
      </c>
      <c r="M1432" s="19">
        <v>0</v>
      </c>
      <c r="N1432" s="19">
        <v>0</v>
      </c>
      <c r="O1432" s="19">
        <v>0</v>
      </c>
      <c r="P1432" s="19">
        <v>0</v>
      </c>
      <c r="Q1432" s="19">
        <v>0</v>
      </c>
      <c r="R1432" s="19">
        <v>0</v>
      </c>
      <c r="S1432" s="19">
        <v>0</v>
      </c>
      <c r="T1432" s="19">
        <v>0</v>
      </c>
      <c r="U1432" s="19">
        <v>0</v>
      </c>
    </row>
    <row r="1433" spans="1:21" x14ac:dyDescent="0.2">
      <c r="A1433" s="8" t="s">
        <v>642</v>
      </c>
      <c r="B1433" s="19">
        <v>1</v>
      </c>
      <c r="C1433" s="19">
        <v>3</v>
      </c>
      <c r="D1433" s="19">
        <v>0.33333333333333331</v>
      </c>
      <c r="E1433" s="19">
        <v>0</v>
      </c>
      <c r="F1433" s="19">
        <v>0</v>
      </c>
      <c r="G1433" s="19">
        <v>0</v>
      </c>
      <c r="H1433" s="19">
        <v>0</v>
      </c>
      <c r="I1433" s="19">
        <v>0</v>
      </c>
      <c r="J1433" s="19">
        <v>0</v>
      </c>
      <c r="K1433" s="19">
        <v>0</v>
      </c>
      <c r="L1433" s="19">
        <v>0</v>
      </c>
      <c r="M1433" s="19">
        <v>0</v>
      </c>
      <c r="N1433" s="19">
        <v>0</v>
      </c>
      <c r="O1433" s="19">
        <v>0</v>
      </c>
      <c r="P1433" s="19">
        <v>0</v>
      </c>
      <c r="Q1433" s="19">
        <v>0</v>
      </c>
      <c r="R1433" s="19">
        <v>0</v>
      </c>
      <c r="S1433" s="19">
        <v>0</v>
      </c>
      <c r="T1433" s="19">
        <v>0</v>
      </c>
      <c r="U1433" s="19">
        <v>0</v>
      </c>
    </row>
    <row r="1434" spans="1:21" x14ac:dyDescent="0.2">
      <c r="A1434" s="8" t="s">
        <v>3028</v>
      </c>
      <c r="B1434" s="19">
        <v>19</v>
      </c>
      <c r="C1434" s="19">
        <v>319</v>
      </c>
      <c r="D1434" s="19">
        <v>5.9561128526645767E-2</v>
      </c>
      <c r="E1434" s="19">
        <v>0</v>
      </c>
      <c r="F1434" s="19">
        <v>0</v>
      </c>
      <c r="G1434" s="19">
        <v>0</v>
      </c>
      <c r="H1434" s="19">
        <v>0</v>
      </c>
      <c r="I1434" s="19">
        <v>0</v>
      </c>
      <c r="J1434" s="19">
        <v>0</v>
      </c>
      <c r="K1434" s="19">
        <v>0</v>
      </c>
      <c r="L1434" s="19">
        <v>0</v>
      </c>
      <c r="M1434" s="19">
        <v>0</v>
      </c>
      <c r="N1434" s="19">
        <v>0</v>
      </c>
      <c r="O1434" s="19">
        <v>0</v>
      </c>
      <c r="P1434" s="19">
        <v>0</v>
      </c>
      <c r="Q1434" s="19">
        <v>11</v>
      </c>
      <c r="R1434" s="19">
        <v>528</v>
      </c>
      <c r="S1434" s="19">
        <v>2.0833333333333332E-2</v>
      </c>
      <c r="T1434" s="19">
        <v>0</v>
      </c>
      <c r="U1434" s="19">
        <v>0</v>
      </c>
    </row>
    <row r="1435" spans="1:21" x14ac:dyDescent="0.2">
      <c r="A1435" s="8" t="s">
        <v>289</v>
      </c>
      <c r="B1435" s="19">
        <v>5</v>
      </c>
      <c r="C1435" s="19">
        <v>15</v>
      </c>
      <c r="D1435" s="19">
        <v>0.33333333333333331</v>
      </c>
      <c r="E1435" s="19">
        <v>1</v>
      </c>
      <c r="F1435" s="19">
        <v>0.2</v>
      </c>
      <c r="G1435" s="19">
        <v>0</v>
      </c>
      <c r="H1435" s="19">
        <v>0</v>
      </c>
      <c r="I1435" s="19">
        <v>0</v>
      </c>
      <c r="J1435" s="19">
        <v>0</v>
      </c>
      <c r="K1435" s="19">
        <v>0</v>
      </c>
      <c r="L1435" s="19">
        <v>0</v>
      </c>
      <c r="M1435" s="19">
        <v>0</v>
      </c>
      <c r="N1435" s="19">
        <v>0</v>
      </c>
      <c r="O1435" s="19">
        <v>0</v>
      </c>
      <c r="P1435" s="19">
        <v>0</v>
      </c>
      <c r="Q1435" s="19">
        <v>0</v>
      </c>
      <c r="R1435" s="19">
        <v>0</v>
      </c>
      <c r="S1435" s="19">
        <v>0</v>
      </c>
      <c r="T1435" s="19">
        <v>0</v>
      </c>
      <c r="U1435" s="19">
        <v>0</v>
      </c>
    </row>
    <row r="1436" spans="1:21" x14ac:dyDescent="0.2">
      <c r="A1436" s="8" t="s">
        <v>3048</v>
      </c>
      <c r="B1436" s="19">
        <v>50</v>
      </c>
      <c r="C1436" s="19">
        <v>1002</v>
      </c>
      <c r="D1436" s="19">
        <v>4.9900199600798403E-2</v>
      </c>
      <c r="E1436" s="19">
        <v>0</v>
      </c>
      <c r="F1436" s="19">
        <v>0</v>
      </c>
      <c r="G1436" s="19">
        <v>0</v>
      </c>
      <c r="H1436" s="19">
        <v>0</v>
      </c>
      <c r="I1436" s="19">
        <v>0</v>
      </c>
      <c r="J1436" s="19">
        <v>0</v>
      </c>
      <c r="K1436" s="19">
        <v>0</v>
      </c>
      <c r="L1436" s="19">
        <v>0</v>
      </c>
      <c r="M1436" s="19">
        <v>0</v>
      </c>
      <c r="N1436" s="19">
        <v>0</v>
      </c>
      <c r="O1436" s="19">
        <v>0</v>
      </c>
      <c r="P1436" s="19">
        <v>0</v>
      </c>
      <c r="Q1436" s="19">
        <v>2</v>
      </c>
      <c r="R1436" s="19">
        <v>420</v>
      </c>
      <c r="S1436" s="19">
        <v>4.7619047619047623E-3</v>
      </c>
      <c r="T1436" s="19">
        <v>0</v>
      </c>
      <c r="U1436" s="19">
        <v>0</v>
      </c>
    </row>
    <row r="1437" spans="1:21" x14ac:dyDescent="0.2">
      <c r="A1437" s="8" t="s">
        <v>703</v>
      </c>
      <c r="B1437" s="19">
        <v>2</v>
      </c>
      <c r="C1437" s="19">
        <v>7</v>
      </c>
      <c r="D1437" s="19">
        <v>0.2857142857142857</v>
      </c>
      <c r="E1437" s="19">
        <v>0</v>
      </c>
      <c r="F1437" s="19">
        <v>0</v>
      </c>
      <c r="G1437" s="19">
        <v>0</v>
      </c>
      <c r="H1437" s="19">
        <v>0</v>
      </c>
      <c r="I1437" s="19">
        <v>0</v>
      </c>
      <c r="J1437" s="19">
        <v>0</v>
      </c>
      <c r="K1437" s="19">
        <v>0</v>
      </c>
      <c r="L1437" s="19">
        <v>0</v>
      </c>
      <c r="M1437" s="19">
        <v>0</v>
      </c>
      <c r="N1437" s="19">
        <v>0</v>
      </c>
      <c r="O1437" s="19">
        <v>0</v>
      </c>
      <c r="P1437" s="19">
        <v>0</v>
      </c>
      <c r="Q1437" s="19">
        <v>0</v>
      </c>
      <c r="R1437" s="19">
        <v>0</v>
      </c>
      <c r="S1437" s="19">
        <v>0</v>
      </c>
      <c r="T1437" s="19">
        <v>0</v>
      </c>
      <c r="U1437" s="19">
        <v>0</v>
      </c>
    </row>
    <row r="1438" spans="1:21" x14ac:dyDescent="0.2">
      <c r="A1438" s="8" t="s">
        <v>723</v>
      </c>
      <c r="B1438" s="19">
        <v>1</v>
      </c>
      <c r="C1438" s="19">
        <v>7</v>
      </c>
      <c r="D1438" s="19">
        <v>0.14285714285714285</v>
      </c>
      <c r="E1438" s="19">
        <v>0</v>
      </c>
      <c r="F1438" s="19">
        <v>0</v>
      </c>
      <c r="G1438" s="19">
        <v>0</v>
      </c>
      <c r="H1438" s="19">
        <v>0</v>
      </c>
      <c r="I1438" s="19">
        <v>0</v>
      </c>
      <c r="J1438" s="19">
        <v>0</v>
      </c>
      <c r="K1438" s="19">
        <v>0</v>
      </c>
      <c r="L1438" s="19">
        <v>0</v>
      </c>
      <c r="M1438" s="19">
        <v>0</v>
      </c>
      <c r="N1438" s="19">
        <v>0</v>
      </c>
      <c r="O1438" s="19">
        <v>0</v>
      </c>
      <c r="P1438" s="19">
        <v>0</v>
      </c>
      <c r="Q1438" s="19">
        <v>0</v>
      </c>
      <c r="R1438" s="19">
        <v>0</v>
      </c>
      <c r="S1438" s="19">
        <v>0</v>
      </c>
      <c r="T1438" s="19">
        <v>0</v>
      </c>
      <c r="U1438" s="19">
        <v>0</v>
      </c>
    </row>
    <row r="1439" spans="1:21" x14ac:dyDescent="0.2">
      <c r="A1439" s="8" t="s">
        <v>2547</v>
      </c>
      <c r="B1439" s="19">
        <v>1</v>
      </c>
      <c r="C1439" s="19">
        <v>10</v>
      </c>
      <c r="D1439" s="19">
        <v>0.1</v>
      </c>
      <c r="E1439" s="19">
        <v>0</v>
      </c>
      <c r="F1439" s="19">
        <v>0</v>
      </c>
      <c r="G1439" s="19">
        <v>0</v>
      </c>
      <c r="H1439" s="19">
        <v>0</v>
      </c>
      <c r="I1439" s="19">
        <v>0</v>
      </c>
      <c r="J1439" s="19">
        <v>0</v>
      </c>
      <c r="K1439" s="19">
        <v>0</v>
      </c>
      <c r="L1439" s="19">
        <v>0</v>
      </c>
      <c r="M1439" s="19">
        <v>0</v>
      </c>
      <c r="N1439" s="19">
        <v>0</v>
      </c>
      <c r="O1439" s="19">
        <v>0</v>
      </c>
      <c r="P1439" s="19">
        <v>0</v>
      </c>
      <c r="Q1439" s="19">
        <v>0</v>
      </c>
      <c r="R1439" s="19">
        <v>0</v>
      </c>
      <c r="S1439" s="19">
        <v>0</v>
      </c>
      <c r="T1439" s="19">
        <v>0</v>
      </c>
      <c r="U1439" s="19">
        <v>0</v>
      </c>
    </row>
    <row r="1440" spans="1:21" x14ac:dyDescent="0.2">
      <c r="A1440" s="8" t="s">
        <v>3243</v>
      </c>
      <c r="B1440" s="19">
        <v>174</v>
      </c>
      <c r="C1440" s="19">
        <v>1699</v>
      </c>
      <c r="D1440" s="19">
        <v>0.10241318422601531</v>
      </c>
      <c r="E1440" s="19">
        <v>0</v>
      </c>
      <c r="F1440" s="19">
        <v>0</v>
      </c>
      <c r="G1440" s="19">
        <v>0</v>
      </c>
      <c r="H1440" s="19">
        <v>0</v>
      </c>
      <c r="I1440" s="19">
        <v>0</v>
      </c>
      <c r="J1440" s="19">
        <v>0</v>
      </c>
      <c r="K1440" s="19">
        <v>0</v>
      </c>
      <c r="L1440" s="19">
        <v>0</v>
      </c>
      <c r="M1440" s="19">
        <v>0</v>
      </c>
      <c r="N1440" s="19">
        <v>0</v>
      </c>
      <c r="O1440" s="19">
        <v>0</v>
      </c>
      <c r="P1440" s="19">
        <v>0</v>
      </c>
      <c r="Q1440" s="19">
        <v>13</v>
      </c>
      <c r="R1440" s="19">
        <v>779</v>
      </c>
      <c r="S1440" s="19">
        <v>1.668806161745828E-2</v>
      </c>
      <c r="T1440" s="19">
        <v>0</v>
      </c>
      <c r="U1440" s="19">
        <v>0</v>
      </c>
    </row>
    <row r="1441" spans="1:21" x14ac:dyDescent="0.2">
      <c r="A1441" s="8" t="s">
        <v>3083</v>
      </c>
      <c r="B1441" s="19">
        <v>29</v>
      </c>
      <c r="C1441" s="19">
        <v>479</v>
      </c>
      <c r="D1441" s="19">
        <v>6.0542797494780795E-2</v>
      </c>
      <c r="E1441" s="19">
        <v>0</v>
      </c>
      <c r="F1441" s="19">
        <v>0</v>
      </c>
      <c r="G1441" s="19">
        <v>0</v>
      </c>
      <c r="H1441" s="19">
        <v>0</v>
      </c>
      <c r="I1441" s="19">
        <v>0</v>
      </c>
      <c r="J1441" s="19">
        <v>0</v>
      </c>
      <c r="K1441" s="19">
        <v>0</v>
      </c>
      <c r="L1441" s="19">
        <v>0</v>
      </c>
      <c r="M1441" s="19">
        <v>0</v>
      </c>
      <c r="N1441" s="19">
        <v>0</v>
      </c>
      <c r="O1441" s="19">
        <v>0</v>
      </c>
      <c r="P1441" s="19">
        <v>0</v>
      </c>
      <c r="Q1441" s="19">
        <v>0</v>
      </c>
      <c r="R1441" s="19">
        <v>0</v>
      </c>
      <c r="S1441" s="19">
        <v>0</v>
      </c>
      <c r="T1441" s="19">
        <v>0</v>
      </c>
      <c r="U1441" s="19">
        <v>0</v>
      </c>
    </row>
    <row r="1442" spans="1:21" x14ac:dyDescent="0.2">
      <c r="A1442" s="8" t="s">
        <v>647</v>
      </c>
      <c r="B1442" s="19">
        <v>1</v>
      </c>
      <c r="C1442" s="19">
        <v>4</v>
      </c>
      <c r="D1442" s="19">
        <v>0.25</v>
      </c>
      <c r="E1442" s="19">
        <v>0</v>
      </c>
      <c r="F1442" s="19">
        <v>0</v>
      </c>
      <c r="G1442" s="19">
        <v>0</v>
      </c>
      <c r="H1442" s="19">
        <v>0</v>
      </c>
      <c r="I1442" s="19">
        <v>0</v>
      </c>
      <c r="J1442" s="19">
        <v>0</v>
      </c>
      <c r="K1442" s="19">
        <v>0</v>
      </c>
      <c r="L1442" s="19">
        <v>0</v>
      </c>
      <c r="M1442" s="19">
        <v>0</v>
      </c>
      <c r="N1442" s="19">
        <v>0</v>
      </c>
      <c r="O1442" s="19">
        <v>0</v>
      </c>
      <c r="P1442" s="19">
        <v>0</v>
      </c>
      <c r="Q1442" s="19">
        <v>0</v>
      </c>
      <c r="R1442" s="19">
        <v>0</v>
      </c>
      <c r="S1442" s="19">
        <v>0</v>
      </c>
      <c r="T1442" s="19">
        <v>0</v>
      </c>
      <c r="U1442" s="19">
        <v>0</v>
      </c>
    </row>
    <row r="1443" spans="1:21" x14ac:dyDescent="0.2">
      <c r="A1443" s="8" t="s">
        <v>540</v>
      </c>
      <c r="B1443" s="19">
        <v>1</v>
      </c>
      <c r="C1443" s="19">
        <v>1</v>
      </c>
      <c r="D1443" s="19">
        <v>1</v>
      </c>
      <c r="E1443" s="19">
        <v>0</v>
      </c>
      <c r="F1443" s="19">
        <v>0</v>
      </c>
      <c r="G1443" s="19">
        <v>0</v>
      </c>
      <c r="H1443" s="19">
        <v>0</v>
      </c>
      <c r="I1443" s="19">
        <v>0</v>
      </c>
      <c r="J1443" s="19">
        <v>0</v>
      </c>
      <c r="K1443" s="19">
        <v>0</v>
      </c>
      <c r="L1443" s="19">
        <v>0</v>
      </c>
      <c r="M1443" s="19">
        <v>0</v>
      </c>
      <c r="N1443" s="19">
        <v>0</v>
      </c>
      <c r="O1443" s="19">
        <v>0</v>
      </c>
      <c r="P1443" s="19">
        <v>0</v>
      </c>
      <c r="Q1443" s="19">
        <v>0</v>
      </c>
      <c r="R1443" s="19">
        <v>0</v>
      </c>
      <c r="S1443" s="19">
        <v>0</v>
      </c>
      <c r="T1443" s="19">
        <v>0</v>
      </c>
      <c r="U1443" s="19">
        <v>0</v>
      </c>
    </row>
    <row r="1444" spans="1:21" x14ac:dyDescent="0.2">
      <c r="A1444" s="8" t="s">
        <v>7061</v>
      </c>
      <c r="B1444" s="19">
        <v>0</v>
      </c>
      <c r="C1444" s="19">
        <v>0</v>
      </c>
      <c r="D1444" s="19">
        <v>0</v>
      </c>
      <c r="E1444" s="19">
        <v>0</v>
      </c>
      <c r="F1444" s="19">
        <v>0</v>
      </c>
      <c r="G1444" s="19">
        <v>0</v>
      </c>
      <c r="H1444" s="19">
        <v>0</v>
      </c>
      <c r="I1444" s="19">
        <v>0</v>
      </c>
      <c r="J1444" s="19">
        <v>0</v>
      </c>
      <c r="K1444" s="19">
        <v>0</v>
      </c>
      <c r="L1444" s="19">
        <v>0</v>
      </c>
      <c r="M1444" s="19">
        <v>0</v>
      </c>
      <c r="N1444" s="19">
        <v>0</v>
      </c>
      <c r="O1444" s="19">
        <v>0</v>
      </c>
      <c r="P1444" s="19">
        <v>0</v>
      </c>
      <c r="Q1444" s="19">
        <v>1</v>
      </c>
      <c r="R1444" s="19">
        <v>89</v>
      </c>
      <c r="S1444" s="19">
        <v>1.1235955056179775E-2</v>
      </c>
      <c r="T1444" s="19">
        <v>0</v>
      </c>
      <c r="U1444" s="19">
        <v>0</v>
      </c>
    </row>
    <row r="1445" spans="1:21" x14ac:dyDescent="0.2">
      <c r="A1445" s="8" t="s">
        <v>2500</v>
      </c>
      <c r="B1445" s="19">
        <v>2288</v>
      </c>
      <c r="C1445" s="19">
        <v>266585</v>
      </c>
      <c r="D1445" s="19">
        <v>8.5826284299566746E-3</v>
      </c>
      <c r="E1445" s="19">
        <v>1</v>
      </c>
      <c r="F1445" s="19">
        <v>4.3706293706293706E-4</v>
      </c>
      <c r="G1445" s="19">
        <v>0</v>
      </c>
      <c r="H1445" s="19">
        <v>0</v>
      </c>
      <c r="I1445" s="19">
        <v>0</v>
      </c>
      <c r="J1445" s="19">
        <v>0</v>
      </c>
      <c r="K1445" s="19">
        <v>0</v>
      </c>
      <c r="L1445" s="19">
        <v>0</v>
      </c>
      <c r="M1445" s="19">
        <v>0</v>
      </c>
      <c r="N1445" s="19">
        <v>0</v>
      </c>
      <c r="O1445" s="19">
        <v>0</v>
      </c>
      <c r="P1445" s="19">
        <v>0</v>
      </c>
      <c r="Q1445" s="19">
        <v>0</v>
      </c>
      <c r="R1445" s="19">
        <v>0</v>
      </c>
      <c r="S1445" s="19">
        <v>0</v>
      </c>
      <c r="T1445" s="19">
        <v>0</v>
      </c>
      <c r="U1445" s="19">
        <v>0</v>
      </c>
    </row>
    <row r="1446" spans="1:21" x14ac:dyDescent="0.2">
      <c r="A1446" s="8" t="s">
        <v>3460</v>
      </c>
      <c r="B1446" s="19">
        <v>139</v>
      </c>
      <c r="C1446" s="19">
        <v>5792</v>
      </c>
      <c r="D1446" s="19">
        <v>2.3998618784530388E-2</v>
      </c>
      <c r="E1446" s="19">
        <v>0</v>
      </c>
      <c r="F1446" s="19">
        <v>0</v>
      </c>
      <c r="G1446" s="19">
        <v>0</v>
      </c>
      <c r="H1446" s="19">
        <v>0</v>
      </c>
      <c r="I1446" s="19">
        <v>0</v>
      </c>
      <c r="J1446" s="19">
        <v>0</v>
      </c>
      <c r="K1446" s="19">
        <v>0</v>
      </c>
      <c r="L1446" s="19">
        <v>0</v>
      </c>
      <c r="M1446" s="19">
        <v>0</v>
      </c>
      <c r="N1446" s="19">
        <v>0</v>
      </c>
      <c r="O1446" s="19">
        <v>0</v>
      </c>
      <c r="P1446" s="19">
        <v>0</v>
      </c>
      <c r="Q1446" s="19">
        <v>0</v>
      </c>
      <c r="R1446" s="19">
        <v>0</v>
      </c>
      <c r="S1446" s="19">
        <v>0</v>
      </c>
      <c r="T1446" s="19">
        <v>0</v>
      </c>
      <c r="U1446" s="19">
        <v>0</v>
      </c>
    </row>
    <row r="1447" spans="1:21" x14ac:dyDescent="0.2">
      <c r="A1447" s="8" t="s">
        <v>805</v>
      </c>
      <c r="B1447" s="19">
        <v>14</v>
      </c>
      <c r="C1447" s="19">
        <v>457</v>
      </c>
      <c r="D1447" s="19">
        <v>3.0634573304157548E-2</v>
      </c>
      <c r="E1447" s="19">
        <v>0</v>
      </c>
      <c r="F1447" s="19">
        <v>0</v>
      </c>
      <c r="G1447" s="19">
        <v>0</v>
      </c>
      <c r="H1447" s="19">
        <v>0</v>
      </c>
      <c r="I1447" s="19">
        <v>0</v>
      </c>
      <c r="J1447" s="19">
        <v>0</v>
      </c>
      <c r="K1447" s="19">
        <v>0</v>
      </c>
      <c r="L1447" s="19">
        <v>0</v>
      </c>
      <c r="M1447" s="19">
        <v>0</v>
      </c>
      <c r="N1447" s="19">
        <v>0</v>
      </c>
      <c r="O1447" s="19">
        <v>0</v>
      </c>
      <c r="P1447" s="19">
        <v>0</v>
      </c>
      <c r="Q1447" s="19">
        <v>0</v>
      </c>
      <c r="R1447" s="19">
        <v>0</v>
      </c>
      <c r="S1447" s="19">
        <v>0</v>
      </c>
      <c r="T1447" s="19">
        <v>0</v>
      </c>
      <c r="U1447" s="19">
        <v>0</v>
      </c>
    </row>
    <row r="1448" spans="1:21" x14ac:dyDescent="0.2">
      <c r="A1448" s="8" t="s">
        <v>3294</v>
      </c>
      <c r="B1448" s="19">
        <v>742</v>
      </c>
      <c r="C1448" s="19">
        <v>14022</v>
      </c>
      <c r="D1448" s="19">
        <v>5.2916844957923266E-2</v>
      </c>
      <c r="E1448" s="19">
        <v>1</v>
      </c>
      <c r="F1448" s="19">
        <v>1.3477088948787063E-3</v>
      </c>
      <c r="G1448" s="19">
        <v>0</v>
      </c>
      <c r="H1448" s="19">
        <v>0</v>
      </c>
      <c r="I1448" s="19">
        <v>0</v>
      </c>
      <c r="J1448" s="19">
        <v>0</v>
      </c>
      <c r="K1448" s="19">
        <v>0</v>
      </c>
      <c r="L1448" s="19">
        <v>0</v>
      </c>
      <c r="M1448" s="19">
        <v>0</v>
      </c>
      <c r="N1448" s="19">
        <v>0</v>
      </c>
      <c r="O1448" s="19">
        <v>0</v>
      </c>
      <c r="P1448" s="19">
        <v>0</v>
      </c>
      <c r="Q1448" s="19">
        <v>0</v>
      </c>
      <c r="R1448" s="19">
        <v>0</v>
      </c>
      <c r="S1448" s="19">
        <v>0</v>
      </c>
      <c r="T1448" s="19">
        <v>0</v>
      </c>
      <c r="U1448" s="19">
        <v>0</v>
      </c>
    </row>
    <row r="1449" spans="1:21" x14ac:dyDescent="0.2">
      <c r="A1449" s="8" t="s">
        <v>3165</v>
      </c>
      <c r="B1449" s="19">
        <v>39</v>
      </c>
      <c r="C1449" s="19">
        <v>1263</v>
      </c>
      <c r="D1449" s="19">
        <v>3.0878859857482184E-2</v>
      </c>
      <c r="E1449" s="19">
        <v>0</v>
      </c>
      <c r="F1449" s="19">
        <v>0</v>
      </c>
      <c r="G1449" s="19">
        <v>0</v>
      </c>
      <c r="H1449" s="19">
        <v>0</v>
      </c>
      <c r="I1449" s="19">
        <v>0</v>
      </c>
      <c r="J1449" s="19">
        <v>0</v>
      </c>
      <c r="K1449" s="19">
        <v>0</v>
      </c>
      <c r="L1449" s="19">
        <v>0</v>
      </c>
      <c r="M1449" s="19">
        <v>0</v>
      </c>
      <c r="N1449" s="19">
        <v>0</v>
      </c>
      <c r="O1449" s="19">
        <v>0</v>
      </c>
      <c r="P1449" s="19">
        <v>0</v>
      </c>
      <c r="Q1449" s="19">
        <v>0</v>
      </c>
      <c r="R1449" s="19">
        <v>0</v>
      </c>
      <c r="S1449" s="19">
        <v>0</v>
      </c>
      <c r="T1449" s="19">
        <v>0</v>
      </c>
      <c r="U1449" s="19">
        <v>0</v>
      </c>
    </row>
    <row r="1450" spans="1:21" x14ac:dyDescent="0.2">
      <c r="A1450" s="8" t="s">
        <v>677</v>
      </c>
      <c r="B1450" s="19">
        <v>1</v>
      </c>
      <c r="C1450" s="19">
        <v>38</v>
      </c>
      <c r="D1450" s="19">
        <v>2.6315789473684209E-2</v>
      </c>
      <c r="E1450" s="19">
        <v>0</v>
      </c>
      <c r="F1450" s="19">
        <v>0</v>
      </c>
      <c r="G1450" s="19">
        <v>0</v>
      </c>
      <c r="H1450" s="19">
        <v>0</v>
      </c>
      <c r="I1450" s="19">
        <v>0</v>
      </c>
      <c r="J1450" s="19">
        <v>0</v>
      </c>
      <c r="K1450" s="19">
        <v>0</v>
      </c>
      <c r="L1450" s="19">
        <v>0</v>
      </c>
      <c r="M1450" s="19">
        <v>0</v>
      </c>
      <c r="N1450" s="19">
        <v>0</v>
      </c>
      <c r="O1450" s="19">
        <v>0</v>
      </c>
      <c r="P1450" s="19">
        <v>0</v>
      </c>
      <c r="Q1450" s="19">
        <v>0</v>
      </c>
      <c r="R1450" s="19">
        <v>0</v>
      </c>
      <c r="S1450" s="19">
        <v>0</v>
      </c>
      <c r="T1450" s="19">
        <v>0</v>
      </c>
      <c r="U1450" s="19">
        <v>0</v>
      </c>
    </row>
    <row r="1451" spans="1:21" x14ac:dyDescent="0.2">
      <c r="A1451" s="8" t="s">
        <v>154</v>
      </c>
      <c r="B1451" s="19">
        <v>226</v>
      </c>
      <c r="C1451" s="19">
        <v>3697</v>
      </c>
      <c r="D1451" s="19">
        <v>6.1130646470110898E-2</v>
      </c>
      <c r="E1451" s="19">
        <v>0</v>
      </c>
      <c r="F1451" s="19">
        <v>0</v>
      </c>
      <c r="G1451" s="19">
        <v>0</v>
      </c>
      <c r="H1451" s="19">
        <v>0</v>
      </c>
      <c r="I1451" s="19">
        <v>0</v>
      </c>
      <c r="J1451" s="19">
        <v>0</v>
      </c>
      <c r="K1451" s="19">
        <v>0</v>
      </c>
      <c r="L1451" s="19">
        <v>0</v>
      </c>
      <c r="M1451" s="19">
        <v>0</v>
      </c>
      <c r="N1451" s="19">
        <v>0</v>
      </c>
      <c r="O1451" s="19">
        <v>0</v>
      </c>
      <c r="P1451" s="19">
        <v>0</v>
      </c>
      <c r="Q1451" s="19">
        <v>0</v>
      </c>
      <c r="R1451" s="19">
        <v>0</v>
      </c>
      <c r="S1451" s="19">
        <v>0</v>
      </c>
      <c r="T1451" s="19">
        <v>0</v>
      </c>
      <c r="U1451" s="19">
        <v>0</v>
      </c>
    </row>
    <row r="1452" spans="1:21" x14ac:dyDescent="0.2">
      <c r="A1452" s="8" t="s">
        <v>777</v>
      </c>
      <c r="B1452" s="19">
        <v>5</v>
      </c>
      <c r="C1452" s="19">
        <v>267</v>
      </c>
      <c r="D1452" s="19">
        <v>1.8726591760299626E-2</v>
      </c>
      <c r="E1452" s="19">
        <v>0</v>
      </c>
      <c r="F1452" s="19">
        <v>0</v>
      </c>
      <c r="G1452" s="19">
        <v>0</v>
      </c>
      <c r="H1452" s="19">
        <v>0</v>
      </c>
      <c r="I1452" s="19">
        <v>0</v>
      </c>
      <c r="J1452" s="19">
        <v>0</v>
      </c>
      <c r="K1452" s="19">
        <v>0</v>
      </c>
      <c r="L1452" s="19">
        <v>0</v>
      </c>
      <c r="M1452" s="19">
        <v>0</v>
      </c>
      <c r="N1452" s="19">
        <v>0</v>
      </c>
      <c r="O1452" s="19">
        <v>0</v>
      </c>
      <c r="P1452" s="19">
        <v>0</v>
      </c>
      <c r="Q1452" s="19">
        <v>0</v>
      </c>
      <c r="R1452" s="19">
        <v>0</v>
      </c>
      <c r="S1452" s="19">
        <v>0</v>
      </c>
      <c r="T1452" s="19">
        <v>0</v>
      </c>
      <c r="U1452" s="19">
        <v>0</v>
      </c>
    </row>
    <row r="1453" spans="1:21" x14ac:dyDescent="0.2">
      <c r="A1453" s="8" t="s">
        <v>755</v>
      </c>
      <c r="B1453" s="19">
        <v>3</v>
      </c>
      <c r="C1453" s="19">
        <v>82</v>
      </c>
      <c r="D1453" s="19">
        <v>3.6585365853658534E-2</v>
      </c>
      <c r="E1453" s="19">
        <v>0</v>
      </c>
      <c r="F1453" s="19">
        <v>0</v>
      </c>
      <c r="G1453" s="19">
        <v>0</v>
      </c>
      <c r="H1453" s="19">
        <v>0</v>
      </c>
      <c r="I1453" s="19">
        <v>0</v>
      </c>
      <c r="J1453" s="19">
        <v>0</v>
      </c>
      <c r="K1453" s="19">
        <v>0</v>
      </c>
      <c r="L1453" s="19">
        <v>0</v>
      </c>
      <c r="M1453" s="19">
        <v>0</v>
      </c>
      <c r="N1453" s="19">
        <v>0</v>
      </c>
      <c r="O1453" s="19">
        <v>0</v>
      </c>
      <c r="P1453" s="19">
        <v>0</v>
      </c>
      <c r="Q1453" s="19">
        <v>0</v>
      </c>
      <c r="R1453" s="19">
        <v>0</v>
      </c>
      <c r="S1453" s="19">
        <v>0</v>
      </c>
      <c r="T1453" s="19">
        <v>0</v>
      </c>
      <c r="U1453" s="19">
        <v>0</v>
      </c>
    </row>
    <row r="1454" spans="1:21" x14ac:dyDescent="0.2">
      <c r="A1454" s="8" t="s">
        <v>789</v>
      </c>
      <c r="B1454" s="19">
        <v>5</v>
      </c>
      <c r="C1454" s="19">
        <v>145</v>
      </c>
      <c r="D1454" s="19">
        <v>3.4482758620689655E-2</v>
      </c>
      <c r="E1454" s="19">
        <v>0</v>
      </c>
      <c r="F1454" s="19">
        <v>0</v>
      </c>
      <c r="G1454" s="19">
        <v>0</v>
      </c>
      <c r="H1454" s="19">
        <v>0</v>
      </c>
      <c r="I1454" s="19">
        <v>0</v>
      </c>
      <c r="J1454" s="19">
        <v>0</v>
      </c>
      <c r="K1454" s="19">
        <v>0</v>
      </c>
      <c r="L1454" s="19">
        <v>0</v>
      </c>
      <c r="M1454" s="19">
        <v>0</v>
      </c>
      <c r="N1454" s="19">
        <v>0</v>
      </c>
      <c r="O1454" s="19">
        <v>0</v>
      </c>
      <c r="P1454" s="19">
        <v>0</v>
      </c>
      <c r="Q1454" s="19">
        <v>0</v>
      </c>
      <c r="R1454" s="19">
        <v>0</v>
      </c>
      <c r="S1454" s="19">
        <v>0</v>
      </c>
      <c r="T1454" s="19">
        <v>0</v>
      </c>
      <c r="U1454" s="19">
        <v>0</v>
      </c>
    </row>
    <row r="1455" spans="1:21" x14ac:dyDescent="0.2">
      <c r="A1455" s="8" t="s">
        <v>3144</v>
      </c>
      <c r="B1455" s="19">
        <v>18</v>
      </c>
      <c r="C1455" s="19">
        <v>328</v>
      </c>
      <c r="D1455" s="19">
        <v>5.4878048780487805E-2</v>
      </c>
      <c r="E1455" s="19">
        <v>0</v>
      </c>
      <c r="F1455" s="19">
        <v>0</v>
      </c>
      <c r="G1455" s="19">
        <v>0</v>
      </c>
      <c r="H1455" s="19">
        <v>0</v>
      </c>
      <c r="I1455" s="19">
        <v>0</v>
      </c>
      <c r="J1455" s="19">
        <v>0</v>
      </c>
      <c r="K1455" s="19">
        <v>0</v>
      </c>
      <c r="L1455" s="19">
        <v>0</v>
      </c>
      <c r="M1455" s="19">
        <v>0</v>
      </c>
      <c r="N1455" s="19">
        <v>0</v>
      </c>
      <c r="O1455" s="19">
        <v>0</v>
      </c>
      <c r="P1455" s="19">
        <v>0</v>
      </c>
      <c r="Q1455" s="19">
        <v>0</v>
      </c>
      <c r="R1455" s="19">
        <v>0</v>
      </c>
      <c r="S1455" s="19">
        <v>0</v>
      </c>
      <c r="T1455" s="19">
        <v>0</v>
      </c>
      <c r="U1455" s="19">
        <v>0</v>
      </c>
    </row>
    <row r="1456" spans="1:21" x14ac:dyDescent="0.2">
      <c r="A1456" s="8" t="s">
        <v>729</v>
      </c>
      <c r="B1456" s="19">
        <v>3</v>
      </c>
      <c r="C1456" s="19">
        <v>115</v>
      </c>
      <c r="D1456" s="19">
        <v>2.6086956521739129E-2</v>
      </c>
      <c r="E1456" s="19">
        <v>0</v>
      </c>
      <c r="F1456" s="19">
        <v>0</v>
      </c>
      <c r="G1456" s="19">
        <v>0</v>
      </c>
      <c r="H1456" s="19">
        <v>0</v>
      </c>
      <c r="I1456" s="19">
        <v>0</v>
      </c>
      <c r="J1456" s="19">
        <v>0</v>
      </c>
      <c r="K1456" s="19">
        <v>0</v>
      </c>
      <c r="L1456" s="19">
        <v>0</v>
      </c>
      <c r="M1456" s="19">
        <v>0</v>
      </c>
      <c r="N1456" s="19">
        <v>0</v>
      </c>
      <c r="O1456" s="19">
        <v>0</v>
      </c>
      <c r="P1456" s="19">
        <v>0</v>
      </c>
      <c r="Q1456" s="19">
        <v>0</v>
      </c>
      <c r="R1456" s="19">
        <v>0</v>
      </c>
      <c r="S1456" s="19">
        <v>0</v>
      </c>
      <c r="T1456" s="19">
        <v>0</v>
      </c>
      <c r="U1456" s="19">
        <v>0</v>
      </c>
    </row>
    <row r="1457" spans="1:21" x14ac:dyDescent="0.2">
      <c r="A1457" s="8" t="s">
        <v>3221</v>
      </c>
      <c r="B1457" s="19">
        <v>61</v>
      </c>
      <c r="C1457" s="19">
        <v>812</v>
      </c>
      <c r="D1457" s="19">
        <v>7.5123152709359611E-2</v>
      </c>
      <c r="E1457" s="19">
        <v>0</v>
      </c>
      <c r="F1457" s="19">
        <v>0</v>
      </c>
      <c r="G1457" s="19">
        <v>0</v>
      </c>
      <c r="H1457" s="19">
        <v>0</v>
      </c>
      <c r="I1457" s="19">
        <v>0</v>
      </c>
      <c r="J1457" s="19">
        <v>0</v>
      </c>
      <c r="K1457" s="19">
        <v>0</v>
      </c>
      <c r="L1457" s="19">
        <v>0</v>
      </c>
      <c r="M1457" s="19">
        <v>0</v>
      </c>
      <c r="N1457" s="19">
        <v>0</v>
      </c>
      <c r="O1457" s="19">
        <v>0</v>
      </c>
      <c r="P1457" s="19">
        <v>0</v>
      </c>
      <c r="Q1457" s="19">
        <v>0</v>
      </c>
      <c r="R1457" s="19">
        <v>0</v>
      </c>
      <c r="S1457" s="19">
        <v>0</v>
      </c>
      <c r="T1457" s="19">
        <v>0</v>
      </c>
      <c r="U1457" s="19">
        <v>0</v>
      </c>
    </row>
    <row r="1458" spans="1:21" x14ac:dyDescent="0.2">
      <c r="A1458" s="8" t="s">
        <v>739</v>
      </c>
      <c r="B1458" s="19">
        <v>1</v>
      </c>
      <c r="C1458" s="19">
        <v>70</v>
      </c>
      <c r="D1458" s="19">
        <v>1.4285714285714285E-2</v>
      </c>
      <c r="E1458" s="19">
        <v>0</v>
      </c>
      <c r="F1458" s="19">
        <v>0</v>
      </c>
      <c r="G1458" s="19">
        <v>0</v>
      </c>
      <c r="H1458" s="19">
        <v>0</v>
      </c>
      <c r="I1458" s="19">
        <v>0</v>
      </c>
      <c r="J1458" s="19">
        <v>0</v>
      </c>
      <c r="K1458" s="19">
        <v>0</v>
      </c>
      <c r="L1458" s="19">
        <v>0</v>
      </c>
      <c r="M1458" s="19">
        <v>0</v>
      </c>
      <c r="N1458" s="19">
        <v>0</v>
      </c>
      <c r="O1458" s="19">
        <v>0</v>
      </c>
      <c r="P1458" s="19">
        <v>0</v>
      </c>
      <c r="Q1458" s="19">
        <v>0</v>
      </c>
      <c r="R1458" s="19">
        <v>0</v>
      </c>
      <c r="S1458" s="19">
        <v>0</v>
      </c>
      <c r="T1458" s="19">
        <v>0</v>
      </c>
      <c r="U1458" s="19">
        <v>0</v>
      </c>
    </row>
    <row r="1459" spans="1:21" x14ac:dyDescent="0.2">
      <c r="A1459" s="8" t="s">
        <v>3034</v>
      </c>
      <c r="B1459" s="19">
        <v>21</v>
      </c>
      <c r="C1459" s="19">
        <v>633</v>
      </c>
      <c r="D1459" s="19">
        <v>3.3175355450236969E-2</v>
      </c>
      <c r="E1459" s="19">
        <v>0</v>
      </c>
      <c r="F1459" s="19">
        <v>0</v>
      </c>
      <c r="G1459" s="19">
        <v>0</v>
      </c>
      <c r="H1459" s="19">
        <v>0</v>
      </c>
      <c r="I1459" s="19">
        <v>0</v>
      </c>
      <c r="J1459" s="19">
        <v>0</v>
      </c>
      <c r="K1459" s="19">
        <v>0</v>
      </c>
      <c r="L1459" s="19">
        <v>0</v>
      </c>
      <c r="M1459" s="19">
        <v>0</v>
      </c>
      <c r="N1459" s="19">
        <v>0</v>
      </c>
      <c r="O1459" s="19">
        <v>0</v>
      </c>
      <c r="P1459" s="19">
        <v>0</v>
      </c>
      <c r="Q1459" s="19">
        <v>0</v>
      </c>
      <c r="R1459" s="19">
        <v>0</v>
      </c>
      <c r="S1459" s="19">
        <v>0</v>
      </c>
      <c r="T1459" s="19">
        <v>0</v>
      </c>
      <c r="U1459" s="19">
        <v>0</v>
      </c>
    </row>
    <row r="1460" spans="1:21" x14ac:dyDescent="0.2">
      <c r="A1460" s="8" t="s">
        <v>3311</v>
      </c>
      <c r="B1460" s="19">
        <v>1287</v>
      </c>
      <c r="C1460" s="19">
        <v>23444</v>
      </c>
      <c r="D1460" s="19">
        <v>5.4896775294318377E-2</v>
      </c>
      <c r="E1460" s="19">
        <v>0</v>
      </c>
      <c r="F1460" s="19">
        <v>0</v>
      </c>
      <c r="G1460" s="19">
        <v>0</v>
      </c>
      <c r="H1460" s="19">
        <v>0</v>
      </c>
      <c r="I1460" s="19">
        <v>0</v>
      </c>
      <c r="J1460" s="19">
        <v>0</v>
      </c>
      <c r="K1460" s="19">
        <v>0</v>
      </c>
      <c r="L1460" s="19">
        <v>0</v>
      </c>
      <c r="M1460" s="19">
        <v>0</v>
      </c>
      <c r="N1460" s="19">
        <v>0</v>
      </c>
      <c r="O1460" s="19">
        <v>0</v>
      </c>
      <c r="P1460" s="19">
        <v>0</v>
      </c>
      <c r="Q1460" s="19">
        <v>0</v>
      </c>
      <c r="R1460" s="19">
        <v>0</v>
      </c>
      <c r="S1460" s="19">
        <v>0</v>
      </c>
      <c r="T1460" s="19">
        <v>0</v>
      </c>
      <c r="U1460" s="19">
        <v>0</v>
      </c>
    </row>
    <row r="1461" spans="1:21" x14ac:dyDescent="0.2">
      <c r="A1461" s="8" t="s">
        <v>3249</v>
      </c>
      <c r="B1461" s="19">
        <v>269</v>
      </c>
      <c r="C1461" s="19">
        <v>5437</v>
      </c>
      <c r="D1461" s="19">
        <v>4.9475813867941879E-2</v>
      </c>
      <c r="E1461" s="19">
        <v>4</v>
      </c>
      <c r="F1461" s="19">
        <v>1.4869888475836431E-2</v>
      </c>
      <c r="G1461" s="19">
        <v>0</v>
      </c>
      <c r="H1461" s="19">
        <v>0</v>
      </c>
      <c r="I1461" s="19">
        <v>0</v>
      </c>
      <c r="J1461" s="19">
        <v>0</v>
      </c>
      <c r="K1461" s="19">
        <v>0</v>
      </c>
      <c r="L1461" s="19">
        <v>0</v>
      </c>
      <c r="M1461" s="19">
        <v>0</v>
      </c>
      <c r="N1461" s="19">
        <v>0</v>
      </c>
      <c r="O1461" s="19">
        <v>0</v>
      </c>
      <c r="P1461" s="19">
        <v>0</v>
      </c>
      <c r="Q1461" s="19">
        <v>0</v>
      </c>
      <c r="R1461" s="19">
        <v>0</v>
      </c>
      <c r="S1461" s="19">
        <v>0</v>
      </c>
      <c r="T1461" s="19">
        <v>0</v>
      </c>
      <c r="U1461" s="19">
        <v>0</v>
      </c>
    </row>
    <row r="1462" spans="1:21" x14ac:dyDescent="0.2">
      <c r="A1462" s="8" t="s">
        <v>66</v>
      </c>
      <c r="B1462" s="19">
        <v>2753</v>
      </c>
      <c r="C1462" s="19">
        <v>71137</v>
      </c>
      <c r="D1462" s="19">
        <v>3.8699973290973758E-2</v>
      </c>
      <c r="E1462" s="19">
        <v>14</v>
      </c>
      <c r="F1462" s="19">
        <v>5.0853614239011989E-3</v>
      </c>
      <c r="G1462" s="19">
        <v>55</v>
      </c>
      <c r="H1462" s="19">
        <v>1392</v>
      </c>
      <c r="I1462" s="19">
        <v>3.9511494252873564E-2</v>
      </c>
      <c r="J1462" s="19">
        <v>0</v>
      </c>
      <c r="K1462" s="19">
        <v>0</v>
      </c>
      <c r="L1462" s="19">
        <v>0</v>
      </c>
      <c r="M1462" s="19">
        <v>0</v>
      </c>
      <c r="N1462" s="19">
        <v>0</v>
      </c>
      <c r="O1462" s="19">
        <v>0</v>
      </c>
      <c r="P1462" s="19">
        <v>0</v>
      </c>
      <c r="Q1462" s="19">
        <v>0</v>
      </c>
      <c r="R1462" s="19">
        <v>0</v>
      </c>
      <c r="S1462" s="19">
        <v>0</v>
      </c>
      <c r="T1462" s="19">
        <v>0</v>
      </c>
      <c r="U1462" s="19">
        <v>0</v>
      </c>
    </row>
    <row r="1463" spans="1:21" x14ac:dyDescent="0.2">
      <c r="A1463" s="8" t="s">
        <v>3140</v>
      </c>
      <c r="B1463" s="19">
        <v>26</v>
      </c>
      <c r="C1463" s="19">
        <v>565</v>
      </c>
      <c r="D1463" s="19">
        <v>4.6017699115044247E-2</v>
      </c>
      <c r="E1463" s="19">
        <v>0</v>
      </c>
      <c r="F1463" s="19">
        <v>0</v>
      </c>
      <c r="G1463" s="19">
        <v>0</v>
      </c>
      <c r="H1463" s="19">
        <v>0</v>
      </c>
      <c r="I1463" s="19">
        <v>0</v>
      </c>
      <c r="J1463" s="19">
        <v>0</v>
      </c>
      <c r="K1463" s="19">
        <v>0</v>
      </c>
      <c r="L1463" s="19">
        <v>0</v>
      </c>
      <c r="M1463" s="19">
        <v>0</v>
      </c>
      <c r="N1463" s="19">
        <v>0</v>
      </c>
      <c r="O1463" s="19">
        <v>0</v>
      </c>
      <c r="P1463" s="19">
        <v>0</v>
      </c>
      <c r="Q1463" s="19">
        <v>0</v>
      </c>
      <c r="R1463" s="19">
        <v>0</v>
      </c>
      <c r="S1463" s="19">
        <v>0</v>
      </c>
      <c r="T1463" s="19">
        <v>0</v>
      </c>
      <c r="U1463" s="19">
        <v>0</v>
      </c>
    </row>
    <row r="1464" spans="1:21" x14ac:dyDescent="0.2">
      <c r="A1464" s="8" t="s">
        <v>3226</v>
      </c>
      <c r="B1464" s="19">
        <v>68</v>
      </c>
      <c r="C1464" s="19">
        <v>744</v>
      </c>
      <c r="D1464" s="19">
        <v>9.1397849462365593E-2</v>
      </c>
      <c r="E1464" s="19">
        <v>0</v>
      </c>
      <c r="F1464" s="19">
        <v>0</v>
      </c>
      <c r="G1464" s="19">
        <v>0</v>
      </c>
      <c r="H1464" s="19">
        <v>0</v>
      </c>
      <c r="I1464" s="19">
        <v>0</v>
      </c>
      <c r="J1464" s="19">
        <v>0</v>
      </c>
      <c r="K1464" s="19">
        <v>0</v>
      </c>
      <c r="L1464" s="19">
        <v>0</v>
      </c>
      <c r="M1464" s="19">
        <v>0</v>
      </c>
      <c r="N1464" s="19">
        <v>0</v>
      </c>
      <c r="O1464" s="19">
        <v>0</v>
      </c>
      <c r="P1464" s="19">
        <v>0</v>
      </c>
      <c r="Q1464" s="19">
        <v>0</v>
      </c>
      <c r="R1464" s="19">
        <v>0</v>
      </c>
      <c r="S1464" s="19">
        <v>0</v>
      </c>
      <c r="T1464" s="19">
        <v>0</v>
      </c>
      <c r="U1464" s="19">
        <v>0</v>
      </c>
    </row>
    <row r="1465" spans="1:21" x14ac:dyDescent="0.2">
      <c r="A1465" s="8" t="s">
        <v>618</v>
      </c>
      <c r="B1465" s="19">
        <v>1</v>
      </c>
      <c r="C1465" s="19">
        <v>22</v>
      </c>
      <c r="D1465" s="19">
        <v>4.5454545454545456E-2</v>
      </c>
      <c r="E1465" s="19">
        <v>0</v>
      </c>
      <c r="F1465" s="19">
        <v>0</v>
      </c>
      <c r="G1465" s="19">
        <v>0</v>
      </c>
      <c r="H1465" s="19">
        <v>0</v>
      </c>
      <c r="I1465" s="19">
        <v>0</v>
      </c>
      <c r="J1465" s="19">
        <v>0</v>
      </c>
      <c r="K1465" s="19">
        <v>0</v>
      </c>
      <c r="L1465" s="19">
        <v>0</v>
      </c>
      <c r="M1465" s="19">
        <v>0</v>
      </c>
      <c r="N1465" s="19">
        <v>0</v>
      </c>
      <c r="O1465" s="19">
        <v>0</v>
      </c>
      <c r="P1465" s="19">
        <v>0</v>
      </c>
      <c r="Q1465" s="19">
        <v>0</v>
      </c>
      <c r="R1465" s="19">
        <v>0</v>
      </c>
      <c r="S1465" s="19">
        <v>0</v>
      </c>
      <c r="T1465" s="19">
        <v>0</v>
      </c>
      <c r="U1465" s="19">
        <v>0</v>
      </c>
    </row>
    <row r="1466" spans="1:21" x14ac:dyDescent="0.2">
      <c r="A1466" s="8" t="s">
        <v>3296</v>
      </c>
      <c r="B1466" s="19">
        <v>556</v>
      </c>
      <c r="C1466" s="19">
        <v>6922</v>
      </c>
      <c r="D1466" s="19">
        <v>8.0323605894250222E-2</v>
      </c>
      <c r="E1466" s="19">
        <v>0</v>
      </c>
      <c r="F1466" s="19">
        <v>0</v>
      </c>
      <c r="G1466" s="19">
        <v>0</v>
      </c>
      <c r="H1466" s="19">
        <v>0</v>
      </c>
      <c r="I1466" s="19">
        <v>0</v>
      </c>
      <c r="J1466" s="19">
        <v>0</v>
      </c>
      <c r="K1466" s="19">
        <v>0</v>
      </c>
      <c r="L1466" s="19">
        <v>0</v>
      </c>
      <c r="M1466" s="19">
        <v>0</v>
      </c>
      <c r="N1466" s="19">
        <v>0</v>
      </c>
      <c r="O1466" s="19">
        <v>0</v>
      </c>
      <c r="P1466" s="19">
        <v>0</v>
      </c>
      <c r="Q1466" s="19">
        <v>0</v>
      </c>
      <c r="R1466" s="19">
        <v>0</v>
      </c>
      <c r="S1466" s="19">
        <v>0</v>
      </c>
      <c r="T1466" s="19">
        <v>0</v>
      </c>
      <c r="U1466" s="19">
        <v>0</v>
      </c>
    </row>
    <row r="1467" spans="1:21" x14ac:dyDescent="0.2">
      <c r="A1467" s="8" t="s">
        <v>526</v>
      </c>
      <c r="B1467" s="19">
        <v>1</v>
      </c>
      <c r="C1467" s="19">
        <v>76</v>
      </c>
      <c r="D1467" s="19">
        <v>1.3157894736842105E-2</v>
      </c>
      <c r="E1467" s="19">
        <v>0</v>
      </c>
      <c r="F1467" s="19">
        <v>0</v>
      </c>
      <c r="G1467" s="19">
        <v>0</v>
      </c>
      <c r="H1467" s="19">
        <v>0</v>
      </c>
      <c r="I1467" s="19">
        <v>0</v>
      </c>
      <c r="J1467" s="19">
        <v>0</v>
      </c>
      <c r="K1467" s="19">
        <v>0</v>
      </c>
      <c r="L1467" s="19">
        <v>0</v>
      </c>
      <c r="M1467" s="19">
        <v>0</v>
      </c>
      <c r="N1467" s="19">
        <v>0</v>
      </c>
      <c r="O1467" s="19">
        <v>0</v>
      </c>
      <c r="P1467" s="19">
        <v>0</v>
      </c>
      <c r="Q1467" s="19">
        <v>0</v>
      </c>
      <c r="R1467" s="19">
        <v>0</v>
      </c>
      <c r="S1467" s="19">
        <v>0</v>
      </c>
      <c r="T1467" s="19">
        <v>0</v>
      </c>
      <c r="U1467" s="19">
        <v>0</v>
      </c>
    </row>
    <row r="1468" spans="1:21" x14ac:dyDescent="0.2">
      <c r="A1468" s="8" t="s">
        <v>3003</v>
      </c>
      <c r="B1468" s="19">
        <v>11</v>
      </c>
      <c r="C1468" s="19">
        <v>275</v>
      </c>
      <c r="D1468" s="19">
        <v>0.04</v>
      </c>
      <c r="E1468" s="19">
        <v>0</v>
      </c>
      <c r="F1468" s="19">
        <v>0</v>
      </c>
      <c r="G1468" s="19">
        <v>0</v>
      </c>
      <c r="H1468" s="19">
        <v>0</v>
      </c>
      <c r="I1468" s="19">
        <v>0</v>
      </c>
      <c r="J1468" s="19">
        <v>0</v>
      </c>
      <c r="K1468" s="19">
        <v>0</v>
      </c>
      <c r="L1468" s="19">
        <v>0</v>
      </c>
      <c r="M1468" s="19">
        <v>0</v>
      </c>
      <c r="N1468" s="19">
        <v>0</v>
      </c>
      <c r="O1468" s="19">
        <v>0</v>
      </c>
      <c r="P1468" s="19">
        <v>0</v>
      </c>
      <c r="Q1468" s="19">
        <v>0</v>
      </c>
      <c r="R1468" s="19">
        <v>0</v>
      </c>
      <c r="S1468" s="19">
        <v>0</v>
      </c>
      <c r="T1468" s="19">
        <v>0</v>
      </c>
      <c r="U1468" s="19">
        <v>0</v>
      </c>
    </row>
    <row r="1469" spans="1:21" x14ac:dyDescent="0.2">
      <c r="A1469" s="8" t="s">
        <v>3040</v>
      </c>
      <c r="B1469" s="19">
        <v>9</v>
      </c>
      <c r="C1469" s="19">
        <v>285</v>
      </c>
      <c r="D1469" s="19">
        <v>3.1578947368421054E-2</v>
      </c>
      <c r="E1469" s="19">
        <v>0</v>
      </c>
      <c r="F1469" s="19">
        <v>0</v>
      </c>
      <c r="G1469" s="19">
        <v>0</v>
      </c>
      <c r="H1469" s="19">
        <v>0</v>
      </c>
      <c r="I1469" s="19">
        <v>0</v>
      </c>
      <c r="J1469" s="19">
        <v>0</v>
      </c>
      <c r="K1469" s="19">
        <v>0</v>
      </c>
      <c r="L1469" s="19">
        <v>0</v>
      </c>
      <c r="M1469" s="19">
        <v>0</v>
      </c>
      <c r="N1469" s="19">
        <v>0</v>
      </c>
      <c r="O1469" s="19">
        <v>0</v>
      </c>
      <c r="P1469" s="19">
        <v>0</v>
      </c>
      <c r="Q1469" s="19">
        <v>0</v>
      </c>
      <c r="R1469" s="19">
        <v>0</v>
      </c>
      <c r="S1469" s="19">
        <v>0</v>
      </c>
      <c r="T1469" s="19">
        <v>0</v>
      </c>
      <c r="U1469" s="19">
        <v>0</v>
      </c>
    </row>
    <row r="1470" spans="1:21" x14ac:dyDescent="0.2">
      <c r="A1470" s="8" t="s">
        <v>705</v>
      </c>
      <c r="B1470" s="19">
        <v>3</v>
      </c>
      <c r="C1470" s="19">
        <v>35</v>
      </c>
      <c r="D1470" s="19">
        <v>8.5714285714285715E-2</v>
      </c>
      <c r="E1470" s="19">
        <v>0</v>
      </c>
      <c r="F1470" s="19">
        <v>0</v>
      </c>
      <c r="G1470" s="19">
        <v>0</v>
      </c>
      <c r="H1470" s="19">
        <v>0</v>
      </c>
      <c r="I1470" s="19">
        <v>0</v>
      </c>
      <c r="J1470" s="19">
        <v>0</v>
      </c>
      <c r="K1470" s="19">
        <v>0</v>
      </c>
      <c r="L1470" s="19">
        <v>0</v>
      </c>
      <c r="M1470" s="19">
        <v>0</v>
      </c>
      <c r="N1470" s="19">
        <v>0</v>
      </c>
      <c r="O1470" s="19">
        <v>0</v>
      </c>
      <c r="P1470" s="19">
        <v>0</v>
      </c>
      <c r="Q1470" s="19">
        <v>0</v>
      </c>
      <c r="R1470" s="19">
        <v>0</v>
      </c>
      <c r="S1470" s="19">
        <v>0</v>
      </c>
      <c r="T1470" s="19">
        <v>0</v>
      </c>
      <c r="U1470" s="19">
        <v>0</v>
      </c>
    </row>
    <row r="1471" spans="1:21" x14ac:dyDescent="0.2">
      <c r="A1471" s="8" t="s">
        <v>3158</v>
      </c>
      <c r="B1471" s="19">
        <v>67</v>
      </c>
      <c r="C1471" s="19">
        <v>1209</v>
      </c>
      <c r="D1471" s="19">
        <v>5.5417700578990904E-2</v>
      </c>
      <c r="E1471" s="19">
        <v>0</v>
      </c>
      <c r="F1471" s="19">
        <v>0</v>
      </c>
      <c r="G1471" s="19">
        <v>0</v>
      </c>
      <c r="H1471" s="19">
        <v>0</v>
      </c>
      <c r="I1471" s="19">
        <v>0</v>
      </c>
      <c r="J1471" s="19">
        <v>0</v>
      </c>
      <c r="K1471" s="19">
        <v>0</v>
      </c>
      <c r="L1471" s="19">
        <v>0</v>
      </c>
      <c r="M1471" s="19">
        <v>0</v>
      </c>
      <c r="N1471" s="19">
        <v>0</v>
      </c>
      <c r="O1471" s="19">
        <v>0</v>
      </c>
      <c r="P1471" s="19">
        <v>0</v>
      </c>
      <c r="Q1471" s="19">
        <v>0</v>
      </c>
      <c r="R1471" s="19">
        <v>0</v>
      </c>
      <c r="S1471" s="19">
        <v>0</v>
      </c>
      <c r="T1471" s="19">
        <v>0</v>
      </c>
      <c r="U1471" s="19">
        <v>0</v>
      </c>
    </row>
    <row r="1472" spans="1:21" x14ac:dyDescent="0.2">
      <c r="A1472" s="8" t="s">
        <v>2497</v>
      </c>
      <c r="B1472" s="19">
        <v>1503</v>
      </c>
      <c r="C1472" s="19">
        <v>33033</v>
      </c>
      <c r="D1472" s="19">
        <v>4.549995459086368E-2</v>
      </c>
      <c r="E1472" s="19">
        <v>3</v>
      </c>
      <c r="F1472" s="19">
        <v>1.996007984031936E-3</v>
      </c>
      <c r="G1472" s="19">
        <v>0</v>
      </c>
      <c r="H1472" s="19">
        <v>0</v>
      </c>
      <c r="I1472" s="19">
        <v>0</v>
      </c>
      <c r="J1472" s="19">
        <v>0</v>
      </c>
      <c r="K1472" s="19">
        <v>0</v>
      </c>
      <c r="L1472" s="19">
        <v>0</v>
      </c>
      <c r="M1472" s="19">
        <v>0</v>
      </c>
      <c r="N1472" s="19">
        <v>0</v>
      </c>
      <c r="O1472" s="19">
        <v>0</v>
      </c>
      <c r="P1472" s="19">
        <v>0</v>
      </c>
      <c r="Q1472" s="19">
        <v>0</v>
      </c>
      <c r="R1472" s="19">
        <v>0</v>
      </c>
      <c r="S1472" s="19">
        <v>0</v>
      </c>
      <c r="T1472" s="19">
        <v>0</v>
      </c>
      <c r="U1472" s="19">
        <v>0</v>
      </c>
    </row>
    <row r="1473" spans="1:21" x14ac:dyDescent="0.2">
      <c r="A1473" s="8" t="s">
        <v>663</v>
      </c>
      <c r="B1473" s="19">
        <v>2</v>
      </c>
      <c r="C1473" s="19">
        <v>45</v>
      </c>
      <c r="D1473" s="19">
        <v>4.4444444444444446E-2</v>
      </c>
      <c r="E1473" s="19">
        <v>0</v>
      </c>
      <c r="F1473" s="19">
        <v>0</v>
      </c>
      <c r="G1473" s="19">
        <v>0</v>
      </c>
      <c r="H1473" s="19">
        <v>0</v>
      </c>
      <c r="I1473" s="19">
        <v>0</v>
      </c>
      <c r="J1473" s="19">
        <v>0</v>
      </c>
      <c r="K1473" s="19">
        <v>0</v>
      </c>
      <c r="L1473" s="19">
        <v>0</v>
      </c>
      <c r="M1473" s="19">
        <v>0</v>
      </c>
      <c r="N1473" s="19">
        <v>0</v>
      </c>
      <c r="O1473" s="19">
        <v>0</v>
      </c>
      <c r="P1473" s="19">
        <v>0</v>
      </c>
      <c r="Q1473" s="19">
        <v>0</v>
      </c>
      <c r="R1473" s="19">
        <v>0</v>
      </c>
      <c r="S1473" s="19">
        <v>0</v>
      </c>
      <c r="T1473" s="19">
        <v>0</v>
      </c>
      <c r="U1473" s="19">
        <v>0</v>
      </c>
    </row>
    <row r="1474" spans="1:21" x14ac:dyDescent="0.2">
      <c r="A1474" s="8" t="s">
        <v>3196</v>
      </c>
      <c r="B1474" s="19">
        <v>92</v>
      </c>
      <c r="C1474" s="19">
        <v>2253</v>
      </c>
      <c r="D1474" s="19">
        <v>4.0834442964935644E-2</v>
      </c>
      <c r="E1474" s="19">
        <v>0</v>
      </c>
      <c r="F1474" s="19">
        <v>0</v>
      </c>
      <c r="G1474" s="19">
        <v>0</v>
      </c>
      <c r="H1474" s="19">
        <v>0</v>
      </c>
      <c r="I1474" s="19">
        <v>0</v>
      </c>
      <c r="J1474" s="19">
        <v>0</v>
      </c>
      <c r="K1474" s="19">
        <v>0</v>
      </c>
      <c r="L1474" s="19">
        <v>0</v>
      </c>
      <c r="M1474" s="19">
        <v>0</v>
      </c>
      <c r="N1474" s="19">
        <v>0</v>
      </c>
      <c r="O1474" s="19">
        <v>0</v>
      </c>
      <c r="P1474" s="19">
        <v>0</v>
      </c>
      <c r="Q1474" s="19">
        <v>0</v>
      </c>
      <c r="R1474" s="19">
        <v>0</v>
      </c>
      <c r="S1474" s="19">
        <v>0</v>
      </c>
      <c r="T1474" s="19">
        <v>0</v>
      </c>
      <c r="U1474" s="19">
        <v>0</v>
      </c>
    </row>
    <row r="1475" spans="1:21" x14ac:dyDescent="0.2">
      <c r="A1475" s="8" t="s">
        <v>118</v>
      </c>
      <c r="B1475" s="19">
        <v>311</v>
      </c>
      <c r="C1475" s="19">
        <v>5045</v>
      </c>
      <c r="D1475" s="19">
        <v>6.164519326065411E-2</v>
      </c>
      <c r="E1475" s="19">
        <v>0</v>
      </c>
      <c r="F1475" s="19">
        <v>0</v>
      </c>
      <c r="G1475" s="19">
        <v>2</v>
      </c>
      <c r="H1475" s="19">
        <v>156</v>
      </c>
      <c r="I1475" s="19">
        <v>1.282051282051282E-2</v>
      </c>
      <c r="J1475" s="19">
        <v>0</v>
      </c>
      <c r="K1475" s="19">
        <v>0</v>
      </c>
      <c r="L1475" s="19">
        <v>0</v>
      </c>
      <c r="M1475" s="19">
        <v>0</v>
      </c>
      <c r="N1475" s="19">
        <v>0</v>
      </c>
      <c r="O1475" s="19">
        <v>0</v>
      </c>
      <c r="P1475" s="19">
        <v>0</v>
      </c>
      <c r="Q1475" s="19">
        <v>0</v>
      </c>
      <c r="R1475" s="19">
        <v>0</v>
      </c>
      <c r="S1475" s="19">
        <v>0</v>
      </c>
      <c r="T1475" s="19">
        <v>0</v>
      </c>
      <c r="U1475" s="19">
        <v>0</v>
      </c>
    </row>
    <row r="1476" spans="1:21" x14ac:dyDescent="0.2">
      <c r="A1476" s="8" t="s">
        <v>3237</v>
      </c>
      <c r="B1476" s="19">
        <v>196</v>
      </c>
      <c r="C1476" s="19">
        <v>7250</v>
      </c>
      <c r="D1476" s="19">
        <v>2.7034482758620689E-2</v>
      </c>
      <c r="E1476" s="19">
        <v>1</v>
      </c>
      <c r="F1476" s="19">
        <v>5.1020408163265302E-3</v>
      </c>
      <c r="G1476" s="19">
        <v>0</v>
      </c>
      <c r="H1476" s="19">
        <v>0</v>
      </c>
      <c r="I1476" s="19">
        <v>0</v>
      </c>
      <c r="J1476" s="19">
        <v>0</v>
      </c>
      <c r="K1476" s="19">
        <v>0</v>
      </c>
      <c r="L1476" s="19">
        <v>0</v>
      </c>
      <c r="M1476" s="19">
        <v>0</v>
      </c>
      <c r="N1476" s="19">
        <v>0</v>
      </c>
      <c r="O1476" s="19">
        <v>0</v>
      </c>
      <c r="P1476" s="19">
        <v>0</v>
      </c>
      <c r="Q1476" s="19">
        <v>0</v>
      </c>
      <c r="R1476" s="19">
        <v>0</v>
      </c>
      <c r="S1476" s="19">
        <v>0</v>
      </c>
      <c r="T1476" s="19">
        <v>0</v>
      </c>
      <c r="U1476" s="19">
        <v>0</v>
      </c>
    </row>
    <row r="1477" spans="1:21" x14ac:dyDescent="0.2">
      <c r="A1477" s="8" t="s">
        <v>402</v>
      </c>
      <c r="B1477" s="19">
        <v>183</v>
      </c>
      <c r="C1477" s="19">
        <v>1906</v>
      </c>
      <c r="D1477" s="19">
        <v>9.6012591815320042E-2</v>
      </c>
      <c r="E1477" s="19">
        <v>1</v>
      </c>
      <c r="F1477" s="19">
        <v>5.4644808743169399E-3</v>
      </c>
      <c r="G1477" s="19">
        <v>6</v>
      </c>
      <c r="H1477" s="19">
        <v>196</v>
      </c>
      <c r="I1477" s="19">
        <v>3.0612244897959183E-2</v>
      </c>
      <c r="J1477" s="19">
        <v>0</v>
      </c>
      <c r="K1477" s="19">
        <v>0</v>
      </c>
      <c r="L1477" s="19">
        <v>0</v>
      </c>
      <c r="M1477" s="19">
        <v>0</v>
      </c>
      <c r="N1477" s="19">
        <v>0</v>
      </c>
      <c r="O1477" s="19">
        <v>0</v>
      </c>
      <c r="P1477" s="19">
        <v>0</v>
      </c>
      <c r="Q1477" s="19">
        <v>0</v>
      </c>
      <c r="R1477" s="19">
        <v>0</v>
      </c>
      <c r="S1477" s="19">
        <v>0</v>
      </c>
      <c r="T1477" s="19">
        <v>0</v>
      </c>
      <c r="U1477" s="19">
        <v>0</v>
      </c>
    </row>
    <row r="1478" spans="1:21" x14ac:dyDescent="0.2">
      <c r="A1478" s="8" t="s">
        <v>801</v>
      </c>
      <c r="B1478" s="19">
        <v>13</v>
      </c>
      <c r="C1478" s="19">
        <v>293</v>
      </c>
      <c r="D1478" s="19">
        <v>4.4368600682593858E-2</v>
      </c>
      <c r="E1478" s="19">
        <v>0</v>
      </c>
      <c r="F1478" s="19">
        <v>0</v>
      </c>
      <c r="G1478" s="19">
        <v>0</v>
      </c>
      <c r="H1478" s="19">
        <v>0</v>
      </c>
      <c r="I1478" s="19">
        <v>0</v>
      </c>
      <c r="J1478" s="19">
        <v>0</v>
      </c>
      <c r="K1478" s="19">
        <v>0</v>
      </c>
      <c r="L1478" s="19">
        <v>0</v>
      </c>
      <c r="M1478" s="19">
        <v>0</v>
      </c>
      <c r="N1478" s="19">
        <v>0</v>
      </c>
      <c r="O1478" s="19">
        <v>0</v>
      </c>
      <c r="P1478" s="19">
        <v>0</v>
      </c>
      <c r="Q1478" s="19">
        <v>0</v>
      </c>
      <c r="R1478" s="19">
        <v>0</v>
      </c>
      <c r="S1478" s="19">
        <v>0</v>
      </c>
      <c r="T1478" s="19">
        <v>0</v>
      </c>
      <c r="U1478" s="19">
        <v>0</v>
      </c>
    </row>
    <row r="1479" spans="1:21" x14ac:dyDescent="0.2">
      <c r="A1479" s="8" t="s">
        <v>3245</v>
      </c>
      <c r="B1479" s="19">
        <v>263</v>
      </c>
      <c r="C1479" s="19">
        <v>4594</v>
      </c>
      <c r="D1479" s="19">
        <v>5.7248585111014369E-2</v>
      </c>
      <c r="E1479" s="19">
        <v>0</v>
      </c>
      <c r="F1479" s="19">
        <v>0</v>
      </c>
      <c r="G1479" s="19">
        <v>0</v>
      </c>
      <c r="H1479" s="19">
        <v>0</v>
      </c>
      <c r="I1479" s="19">
        <v>0</v>
      </c>
      <c r="J1479" s="19">
        <v>0</v>
      </c>
      <c r="K1479" s="19">
        <v>0</v>
      </c>
      <c r="L1479" s="19">
        <v>0</v>
      </c>
      <c r="M1479" s="19">
        <v>0</v>
      </c>
      <c r="N1479" s="19">
        <v>0</v>
      </c>
      <c r="O1479" s="19">
        <v>0</v>
      </c>
      <c r="P1479" s="19">
        <v>0</v>
      </c>
      <c r="Q1479" s="19">
        <v>0</v>
      </c>
      <c r="R1479" s="19">
        <v>0</v>
      </c>
      <c r="S1479" s="19">
        <v>0</v>
      </c>
      <c r="T1479" s="19">
        <v>0</v>
      </c>
      <c r="U1479" s="19">
        <v>0</v>
      </c>
    </row>
    <row r="1480" spans="1:21" x14ac:dyDescent="0.2">
      <c r="A1480" s="8" t="s">
        <v>3337</v>
      </c>
      <c r="B1480" s="19">
        <v>47</v>
      </c>
      <c r="C1480" s="19">
        <v>837</v>
      </c>
      <c r="D1480" s="19">
        <v>5.6152927120669056E-2</v>
      </c>
      <c r="E1480" s="19">
        <v>0</v>
      </c>
      <c r="F1480" s="19">
        <v>0</v>
      </c>
      <c r="G1480" s="19">
        <v>0</v>
      </c>
      <c r="H1480" s="19">
        <v>0</v>
      </c>
      <c r="I1480" s="19">
        <v>0</v>
      </c>
      <c r="J1480" s="19">
        <v>0</v>
      </c>
      <c r="K1480" s="19">
        <v>0</v>
      </c>
      <c r="L1480" s="19">
        <v>0</v>
      </c>
      <c r="M1480" s="19">
        <v>0</v>
      </c>
      <c r="N1480" s="19">
        <v>0</v>
      </c>
      <c r="O1480" s="19">
        <v>0</v>
      </c>
      <c r="P1480" s="19">
        <v>0</v>
      </c>
      <c r="Q1480" s="19">
        <v>0</v>
      </c>
      <c r="R1480" s="19">
        <v>0</v>
      </c>
      <c r="S1480" s="19">
        <v>0</v>
      </c>
      <c r="T1480" s="19">
        <v>0</v>
      </c>
      <c r="U1480" s="19">
        <v>0</v>
      </c>
    </row>
    <row r="1481" spans="1:21" x14ac:dyDescent="0.2">
      <c r="A1481" s="8" t="s">
        <v>644</v>
      </c>
      <c r="B1481" s="19">
        <v>2</v>
      </c>
      <c r="C1481" s="19">
        <v>151</v>
      </c>
      <c r="D1481" s="19">
        <v>1.3245033112582781E-2</v>
      </c>
      <c r="E1481" s="19">
        <v>0</v>
      </c>
      <c r="F1481" s="19">
        <v>0</v>
      </c>
      <c r="G1481" s="19">
        <v>0</v>
      </c>
      <c r="H1481" s="19">
        <v>0</v>
      </c>
      <c r="I1481" s="19">
        <v>0</v>
      </c>
      <c r="J1481" s="19">
        <v>0</v>
      </c>
      <c r="K1481" s="19">
        <v>0</v>
      </c>
      <c r="L1481" s="19">
        <v>0</v>
      </c>
      <c r="M1481" s="19">
        <v>0</v>
      </c>
      <c r="N1481" s="19">
        <v>0</v>
      </c>
      <c r="O1481" s="19">
        <v>0</v>
      </c>
      <c r="P1481" s="19">
        <v>0</v>
      </c>
      <c r="Q1481" s="19">
        <v>0</v>
      </c>
      <c r="R1481" s="19">
        <v>0</v>
      </c>
      <c r="S1481" s="19">
        <v>0</v>
      </c>
      <c r="T1481" s="19">
        <v>0</v>
      </c>
      <c r="U1481" s="19">
        <v>0</v>
      </c>
    </row>
    <row r="1482" spans="1:21" x14ac:dyDescent="0.2">
      <c r="A1482" s="8" t="s">
        <v>176</v>
      </c>
      <c r="B1482" s="19">
        <v>1244</v>
      </c>
      <c r="C1482" s="19">
        <v>11882</v>
      </c>
      <c r="D1482" s="19">
        <v>0.10469617909442855</v>
      </c>
      <c r="E1482" s="19">
        <v>4</v>
      </c>
      <c r="F1482" s="19">
        <v>3.2154340836012861E-3</v>
      </c>
      <c r="G1482" s="19">
        <v>46</v>
      </c>
      <c r="H1482" s="19">
        <v>651</v>
      </c>
      <c r="I1482" s="19">
        <v>7.0660522273425494E-2</v>
      </c>
      <c r="J1482" s="19">
        <v>0</v>
      </c>
      <c r="K1482" s="19">
        <v>0</v>
      </c>
      <c r="L1482" s="19">
        <v>0</v>
      </c>
      <c r="M1482" s="19">
        <v>0</v>
      </c>
      <c r="N1482" s="19">
        <v>0</v>
      </c>
      <c r="O1482" s="19">
        <v>0</v>
      </c>
      <c r="P1482" s="19">
        <v>0</v>
      </c>
      <c r="Q1482" s="19">
        <v>0</v>
      </c>
      <c r="R1482" s="19">
        <v>0</v>
      </c>
      <c r="S1482" s="19">
        <v>0</v>
      </c>
      <c r="T1482" s="19">
        <v>0</v>
      </c>
      <c r="U1482" s="19">
        <v>0</v>
      </c>
    </row>
    <row r="1483" spans="1:21" x14ac:dyDescent="0.2">
      <c r="A1483" s="8" t="s">
        <v>2970</v>
      </c>
      <c r="B1483" s="19">
        <v>8</v>
      </c>
      <c r="C1483" s="19">
        <v>173</v>
      </c>
      <c r="D1483" s="19">
        <v>4.6242774566473986E-2</v>
      </c>
      <c r="E1483" s="19">
        <v>0</v>
      </c>
      <c r="F1483" s="19">
        <v>0</v>
      </c>
      <c r="G1483" s="19">
        <v>0</v>
      </c>
      <c r="H1483" s="19">
        <v>0</v>
      </c>
      <c r="I1483" s="19">
        <v>0</v>
      </c>
      <c r="J1483" s="19">
        <v>0</v>
      </c>
      <c r="K1483" s="19">
        <v>0</v>
      </c>
      <c r="L1483" s="19">
        <v>0</v>
      </c>
      <c r="M1483" s="19">
        <v>0</v>
      </c>
      <c r="N1483" s="19">
        <v>0</v>
      </c>
      <c r="O1483" s="19">
        <v>0</v>
      </c>
      <c r="P1483" s="19">
        <v>0</v>
      </c>
      <c r="Q1483" s="19">
        <v>0</v>
      </c>
      <c r="R1483" s="19">
        <v>0</v>
      </c>
      <c r="S1483" s="19">
        <v>0</v>
      </c>
      <c r="T1483" s="19">
        <v>0</v>
      </c>
      <c r="U1483" s="19">
        <v>0</v>
      </c>
    </row>
    <row r="1484" spans="1:21" x14ac:dyDescent="0.2">
      <c r="A1484" s="8" t="s">
        <v>70</v>
      </c>
      <c r="B1484" s="19">
        <v>6962</v>
      </c>
      <c r="C1484" s="19">
        <v>112573</v>
      </c>
      <c r="D1484" s="19">
        <v>6.1844314356017872E-2</v>
      </c>
      <c r="E1484" s="19">
        <v>44</v>
      </c>
      <c r="F1484" s="19">
        <v>6.3200229819017524E-3</v>
      </c>
      <c r="G1484" s="19">
        <v>464</v>
      </c>
      <c r="H1484" s="19">
        <v>10223</v>
      </c>
      <c r="I1484" s="19">
        <v>4.5387850924386186E-2</v>
      </c>
      <c r="J1484" s="19">
        <v>1</v>
      </c>
      <c r="K1484" s="19">
        <v>2.1551724137931034E-3</v>
      </c>
      <c r="L1484" s="19">
        <v>0</v>
      </c>
      <c r="M1484" s="19">
        <v>0</v>
      </c>
      <c r="N1484" s="19">
        <v>0</v>
      </c>
      <c r="O1484" s="19">
        <v>0</v>
      </c>
      <c r="P1484" s="19">
        <v>0</v>
      </c>
      <c r="Q1484" s="19">
        <v>0</v>
      </c>
      <c r="R1484" s="19">
        <v>0</v>
      </c>
      <c r="S1484" s="19">
        <v>0</v>
      </c>
      <c r="T1484" s="19">
        <v>0</v>
      </c>
      <c r="U1484" s="19">
        <v>0</v>
      </c>
    </row>
    <row r="1485" spans="1:21" x14ac:dyDescent="0.2">
      <c r="A1485" s="8" t="s">
        <v>769</v>
      </c>
      <c r="B1485" s="19">
        <v>4</v>
      </c>
      <c r="C1485" s="19">
        <v>43</v>
      </c>
      <c r="D1485" s="19">
        <v>9.3023255813953487E-2</v>
      </c>
      <c r="E1485" s="19">
        <v>0</v>
      </c>
      <c r="F1485" s="19">
        <v>0</v>
      </c>
      <c r="G1485" s="19">
        <v>0</v>
      </c>
      <c r="H1485" s="19">
        <v>0</v>
      </c>
      <c r="I1485" s="19">
        <v>0</v>
      </c>
      <c r="J1485" s="19">
        <v>0</v>
      </c>
      <c r="K1485" s="19">
        <v>0</v>
      </c>
      <c r="L1485" s="19">
        <v>0</v>
      </c>
      <c r="M1485" s="19">
        <v>0</v>
      </c>
      <c r="N1485" s="19">
        <v>0</v>
      </c>
      <c r="O1485" s="19">
        <v>0</v>
      </c>
      <c r="P1485" s="19">
        <v>0</v>
      </c>
      <c r="Q1485" s="19">
        <v>0</v>
      </c>
      <c r="R1485" s="19">
        <v>0</v>
      </c>
      <c r="S1485" s="19">
        <v>0</v>
      </c>
      <c r="T1485" s="19">
        <v>0</v>
      </c>
      <c r="U1485" s="19">
        <v>0</v>
      </c>
    </row>
    <row r="1486" spans="1:21" x14ac:dyDescent="0.2">
      <c r="A1486" s="8" t="s">
        <v>3288</v>
      </c>
      <c r="B1486" s="19">
        <v>845</v>
      </c>
      <c r="C1486" s="19">
        <v>15777</v>
      </c>
      <c r="D1486" s="19">
        <v>5.3558978259491664E-2</v>
      </c>
      <c r="E1486" s="19">
        <v>0</v>
      </c>
      <c r="F1486" s="19">
        <v>0</v>
      </c>
      <c r="G1486" s="19">
        <v>0</v>
      </c>
      <c r="H1486" s="19">
        <v>0</v>
      </c>
      <c r="I1486" s="19">
        <v>0</v>
      </c>
      <c r="J1486" s="19">
        <v>0</v>
      </c>
      <c r="K1486" s="19">
        <v>0</v>
      </c>
      <c r="L1486" s="19">
        <v>0</v>
      </c>
      <c r="M1486" s="19">
        <v>0</v>
      </c>
      <c r="N1486" s="19">
        <v>0</v>
      </c>
      <c r="O1486" s="19">
        <v>0</v>
      </c>
      <c r="P1486" s="19">
        <v>0</v>
      </c>
      <c r="Q1486" s="19">
        <v>0</v>
      </c>
      <c r="R1486" s="19">
        <v>0</v>
      </c>
      <c r="S1486" s="19">
        <v>0</v>
      </c>
      <c r="T1486" s="19">
        <v>0</v>
      </c>
      <c r="U1486" s="19">
        <v>0</v>
      </c>
    </row>
    <row r="1487" spans="1:21" x14ac:dyDescent="0.2">
      <c r="A1487" s="8" t="s">
        <v>3319</v>
      </c>
      <c r="B1487" s="19">
        <v>3356</v>
      </c>
      <c r="C1487" s="19">
        <v>38534</v>
      </c>
      <c r="D1487" s="19">
        <v>8.709191882493382E-2</v>
      </c>
      <c r="E1487" s="19">
        <v>8</v>
      </c>
      <c r="F1487" s="19">
        <v>2.3837902264600714E-3</v>
      </c>
      <c r="G1487" s="19">
        <v>0</v>
      </c>
      <c r="H1487" s="19">
        <v>0</v>
      </c>
      <c r="I1487" s="19">
        <v>0</v>
      </c>
      <c r="J1487" s="19">
        <v>0</v>
      </c>
      <c r="K1487" s="19">
        <v>0</v>
      </c>
      <c r="L1487" s="19">
        <v>0</v>
      </c>
      <c r="M1487" s="19">
        <v>0</v>
      </c>
      <c r="N1487" s="19">
        <v>0</v>
      </c>
      <c r="O1487" s="19">
        <v>0</v>
      </c>
      <c r="P1487" s="19">
        <v>0</v>
      </c>
      <c r="Q1487" s="19">
        <v>0</v>
      </c>
      <c r="R1487" s="19">
        <v>0</v>
      </c>
      <c r="S1487" s="19">
        <v>0</v>
      </c>
      <c r="T1487" s="19">
        <v>0</v>
      </c>
      <c r="U1487" s="19">
        <v>0</v>
      </c>
    </row>
    <row r="1488" spans="1:21" x14ac:dyDescent="0.2">
      <c r="A1488" s="8" t="s">
        <v>767</v>
      </c>
      <c r="B1488" s="19">
        <v>2</v>
      </c>
      <c r="C1488" s="19">
        <v>160</v>
      </c>
      <c r="D1488" s="19">
        <v>1.2500000000000001E-2</v>
      </c>
      <c r="E1488" s="19">
        <v>0</v>
      </c>
      <c r="F1488" s="19">
        <v>0</v>
      </c>
      <c r="G1488" s="19">
        <v>0</v>
      </c>
      <c r="H1488" s="19">
        <v>0</v>
      </c>
      <c r="I1488" s="19">
        <v>0</v>
      </c>
      <c r="J1488" s="19">
        <v>0</v>
      </c>
      <c r="K1488" s="19">
        <v>0</v>
      </c>
      <c r="L1488" s="19">
        <v>0</v>
      </c>
      <c r="M1488" s="19">
        <v>0</v>
      </c>
      <c r="N1488" s="19">
        <v>0</v>
      </c>
      <c r="O1488" s="19">
        <v>0</v>
      </c>
      <c r="P1488" s="19">
        <v>0</v>
      </c>
      <c r="Q1488" s="19">
        <v>0</v>
      </c>
      <c r="R1488" s="19">
        <v>0</v>
      </c>
      <c r="S1488" s="19">
        <v>0</v>
      </c>
      <c r="T1488" s="19">
        <v>0</v>
      </c>
      <c r="U1488" s="19">
        <v>0</v>
      </c>
    </row>
    <row r="1489" spans="1:21" x14ac:dyDescent="0.2">
      <c r="A1489" s="8" t="s">
        <v>640</v>
      </c>
      <c r="B1489" s="19">
        <v>1</v>
      </c>
      <c r="C1489" s="19">
        <v>89</v>
      </c>
      <c r="D1489" s="19">
        <v>1.1235955056179775E-2</v>
      </c>
      <c r="E1489" s="19">
        <v>0</v>
      </c>
      <c r="F1489" s="19">
        <v>0</v>
      </c>
      <c r="G1489" s="19">
        <v>0</v>
      </c>
      <c r="H1489" s="19">
        <v>0</v>
      </c>
      <c r="I1489" s="19">
        <v>0</v>
      </c>
      <c r="J1489" s="19">
        <v>0</v>
      </c>
      <c r="K1489" s="19">
        <v>0</v>
      </c>
      <c r="L1489" s="19">
        <v>0</v>
      </c>
      <c r="M1489" s="19">
        <v>0</v>
      </c>
      <c r="N1489" s="19">
        <v>0</v>
      </c>
      <c r="O1489" s="19">
        <v>0</v>
      </c>
      <c r="P1489" s="19">
        <v>0</v>
      </c>
      <c r="Q1489" s="19">
        <v>0</v>
      </c>
      <c r="R1489" s="19">
        <v>0</v>
      </c>
      <c r="S1489" s="19">
        <v>0</v>
      </c>
      <c r="T1489" s="19">
        <v>0</v>
      </c>
      <c r="U1489" s="19">
        <v>0</v>
      </c>
    </row>
    <row r="1490" spans="1:21" x14ac:dyDescent="0.2">
      <c r="A1490" s="8" t="s">
        <v>749</v>
      </c>
      <c r="B1490" s="19">
        <v>5</v>
      </c>
      <c r="C1490" s="19">
        <v>984</v>
      </c>
      <c r="D1490" s="19">
        <v>5.08130081300813E-3</v>
      </c>
      <c r="E1490" s="19">
        <v>0</v>
      </c>
      <c r="F1490" s="19">
        <v>0</v>
      </c>
      <c r="G1490" s="19">
        <v>0</v>
      </c>
      <c r="H1490" s="19">
        <v>0</v>
      </c>
      <c r="I1490" s="19">
        <v>0</v>
      </c>
      <c r="J1490" s="19">
        <v>0</v>
      </c>
      <c r="K1490" s="19">
        <v>0</v>
      </c>
      <c r="L1490" s="19">
        <v>0</v>
      </c>
      <c r="M1490" s="19">
        <v>0</v>
      </c>
      <c r="N1490" s="19">
        <v>0</v>
      </c>
      <c r="O1490" s="19">
        <v>0</v>
      </c>
      <c r="P1490" s="19">
        <v>0</v>
      </c>
      <c r="Q1490" s="19">
        <v>0</v>
      </c>
      <c r="R1490" s="19">
        <v>0</v>
      </c>
      <c r="S1490" s="19">
        <v>0</v>
      </c>
      <c r="T1490" s="19">
        <v>0</v>
      </c>
      <c r="U1490" s="19">
        <v>0</v>
      </c>
    </row>
    <row r="1491" spans="1:21" x14ac:dyDescent="0.2">
      <c r="A1491" s="8" t="s">
        <v>3058</v>
      </c>
      <c r="B1491" s="19">
        <v>15</v>
      </c>
      <c r="C1491" s="19">
        <v>464</v>
      </c>
      <c r="D1491" s="19">
        <v>3.2327586206896554E-2</v>
      </c>
      <c r="E1491" s="19">
        <v>0</v>
      </c>
      <c r="F1491" s="19">
        <v>0</v>
      </c>
      <c r="G1491" s="19">
        <v>0</v>
      </c>
      <c r="H1491" s="19">
        <v>0</v>
      </c>
      <c r="I1491" s="19">
        <v>0</v>
      </c>
      <c r="J1491" s="19">
        <v>0</v>
      </c>
      <c r="K1491" s="19">
        <v>0</v>
      </c>
      <c r="L1491" s="19">
        <v>0</v>
      </c>
      <c r="M1491" s="19">
        <v>0</v>
      </c>
      <c r="N1491" s="19">
        <v>0</v>
      </c>
      <c r="O1491" s="19">
        <v>0</v>
      </c>
      <c r="P1491" s="19">
        <v>0</v>
      </c>
      <c r="Q1491" s="19">
        <v>0</v>
      </c>
      <c r="R1491" s="19">
        <v>0</v>
      </c>
      <c r="S1491" s="19">
        <v>0</v>
      </c>
      <c r="T1491" s="19">
        <v>0</v>
      </c>
      <c r="U1491" s="19">
        <v>0</v>
      </c>
    </row>
    <row r="1492" spans="1:21" x14ac:dyDescent="0.2">
      <c r="A1492" s="8" t="s">
        <v>2906</v>
      </c>
      <c r="B1492" s="19">
        <v>6</v>
      </c>
      <c r="C1492" s="19">
        <v>239</v>
      </c>
      <c r="D1492" s="19">
        <v>2.5104602510460251E-2</v>
      </c>
      <c r="E1492" s="19">
        <v>0</v>
      </c>
      <c r="F1492" s="19">
        <v>0</v>
      </c>
      <c r="G1492" s="19">
        <v>0</v>
      </c>
      <c r="H1492" s="19">
        <v>0</v>
      </c>
      <c r="I1492" s="19">
        <v>0</v>
      </c>
      <c r="J1492" s="19">
        <v>0</v>
      </c>
      <c r="K1492" s="19">
        <v>0</v>
      </c>
      <c r="L1492" s="19">
        <v>0</v>
      </c>
      <c r="M1492" s="19">
        <v>0</v>
      </c>
      <c r="N1492" s="19">
        <v>0</v>
      </c>
      <c r="O1492" s="19">
        <v>0</v>
      </c>
      <c r="P1492" s="19">
        <v>0</v>
      </c>
      <c r="Q1492" s="19">
        <v>0</v>
      </c>
      <c r="R1492" s="19">
        <v>0</v>
      </c>
      <c r="S1492" s="19">
        <v>0</v>
      </c>
      <c r="T1492" s="19">
        <v>0</v>
      </c>
      <c r="U1492" s="19">
        <v>0</v>
      </c>
    </row>
    <row r="1493" spans="1:21" x14ac:dyDescent="0.2">
      <c r="A1493" s="8" t="s">
        <v>3316</v>
      </c>
      <c r="B1493" s="19">
        <v>1609</v>
      </c>
      <c r="C1493" s="19">
        <v>18302</v>
      </c>
      <c r="D1493" s="19">
        <v>8.7913889192437991E-2</v>
      </c>
      <c r="E1493" s="19">
        <v>0</v>
      </c>
      <c r="F1493" s="19">
        <v>0</v>
      </c>
      <c r="G1493" s="19">
        <v>0</v>
      </c>
      <c r="H1493" s="19">
        <v>0</v>
      </c>
      <c r="I1493" s="19">
        <v>0</v>
      </c>
      <c r="J1493" s="19">
        <v>0</v>
      </c>
      <c r="K1493" s="19">
        <v>0</v>
      </c>
      <c r="L1493" s="19">
        <v>0</v>
      </c>
      <c r="M1493" s="19">
        <v>0</v>
      </c>
      <c r="N1493" s="19">
        <v>0</v>
      </c>
      <c r="O1493" s="19">
        <v>0</v>
      </c>
      <c r="P1493" s="19">
        <v>0</v>
      </c>
      <c r="Q1493" s="19">
        <v>0</v>
      </c>
      <c r="R1493" s="19">
        <v>0</v>
      </c>
      <c r="S1493" s="19">
        <v>0</v>
      </c>
      <c r="T1493" s="19">
        <v>0</v>
      </c>
      <c r="U1493" s="19">
        <v>0</v>
      </c>
    </row>
    <row r="1494" spans="1:21" x14ac:dyDescent="0.2">
      <c r="A1494" s="8" t="s">
        <v>3356</v>
      </c>
      <c r="B1494" s="19">
        <v>138</v>
      </c>
      <c r="C1494" s="19">
        <v>3649</v>
      </c>
      <c r="D1494" s="19">
        <v>3.7818580432995338E-2</v>
      </c>
      <c r="E1494" s="19">
        <v>0</v>
      </c>
      <c r="F1494" s="19">
        <v>0</v>
      </c>
      <c r="G1494" s="19">
        <v>0</v>
      </c>
      <c r="H1494" s="19">
        <v>0</v>
      </c>
      <c r="I1494" s="19">
        <v>0</v>
      </c>
      <c r="J1494" s="19">
        <v>0</v>
      </c>
      <c r="K1494" s="19">
        <v>0</v>
      </c>
      <c r="L1494" s="19">
        <v>0</v>
      </c>
      <c r="M1494" s="19">
        <v>0</v>
      </c>
      <c r="N1494" s="19">
        <v>0</v>
      </c>
      <c r="O1494" s="19">
        <v>0</v>
      </c>
      <c r="P1494" s="19">
        <v>0</v>
      </c>
      <c r="Q1494" s="19">
        <v>0</v>
      </c>
      <c r="R1494" s="19">
        <v>0</v>
      </c>
      <c r="S1494" s="19">
        <v>0</v>
      </c>
      <c r="T1494" s="19">
        <v>0</v>
      </c>
      <c r="U1494" s="19">
        <v>0</v>
      </c>
    </row>
    <row r="1495" spans="1:21" x14ac:dyDescent="0.2">
      <c r="A1495" s="8" t="s">
        <v>781</v>
      </c>
      <c r="B1495" s="19">
        <v>362</v>
      </c>
      <c r="C1495" s="19">
        <v>8144</v>
      </c>
      <c r="D1495" s="19">
        <v>4.4449901768172886E-2</v>
      </c>
      <c r="E1495" s="19">
        <v>0</v>
      </c>
      <c r="F1495" s="19">
        <v>0</v>
      </c>
      <c r="G1495" s="19">
        <v>0</v>
      </c>
      <c r="H1495" s="19">
        <v>0</v>
      </c>
      <c r="I1495" s="19">
        <v>0</v>
      </c>
      <c r="J1495" s="19">
        <v>0</v>
      </c>
      <c r="K1495" s="19">
        <v>0</v>
      </c>
      <c r="L1495" s="19">
        <v>0</v>
      </c>
      <c r="M1495" s="19">
        <v>0</v>
      </c>
      <c r="N1495" s="19">
        <v>0</v>
      </c>
      <c r="O1495" s="19">
        <v>0</v>
      </c>
      <c r="P1495" s="19">
        <v>0</v>
      </c>
      <c r="Q1495" s="19">
        <v>0</v>
      </c>
      <c r="R1495" s="19">
        <v>0</v>
      </c>
      <c r="S1495" s="19">
        <v>0</v>
      </c>
      <c r="T1495" s="19">
        <v>0</v>
      </c>
      <c r="U1495" s="19">
        <v>0</v>
      </c>
    </row>
    <row r="1496" spans="1:21" x14ac:dyDescent="0.2">
      <c r="A1496" s="8" t="s">
        <v>735</v>
      </c>
      <c r="B1496" s="19">
        <v>1</v>
      </c>
      <c r="C1496" s="19">
        <v>160</v>
      </c>
      <c r="D1496" s="19">
        <v>6.2500000000000003E-3</v>
      </c>
      <c r="E1496" s="19">
        <v>0</v>
      </c>
      <c r="F1496" s="19">
        <v>0</v>
      </c>
      <c r="G1496" s="19">
        <v>0</v>
      </c>
      <c r="H1496" s="19">
        <v>0</v>
      </c>
      <c r="I1496" s="19">
        <v>0</v>
      </c>
      <c r="J1496" s="19">
        <v>0</v>
      </c>
      <c r="K1496" s="19">
        <v>0</v>
      </c>
      <c r="L1496" s="19">
        <v>0</v>
      </c>
      <c r="M1496" s="19">
        <v>0</v>
      </c>
      <c r="N1496" s="19">
        <v>0</v>
      </c>
      <c r="O1496" s="19">
        <v>0</v>
      </c>
      <c r="P1496" s="19">
        <v>0</v>
      </c>
      <c r="Q1496" s="19">
        <v>0</v>
      </c>
      <c r="R1496" s="19">
        <v>0</v>
      </c>
      <c r="S1496" s="19">
        <v>0</v>
      </c>
      <c r="T1496" s="19">
        <v>0</v>
      </c>
      <c r="U1496" s="19">
        <v>0</v>
      </c>
    </row>
    <row r="1497" spans="1:21" x14ac:dyDescent="0.2">
      <c r="A1497" s="8" t="s">
        <v>691</v>
      </c>
      <c r="B1497" s="19">
        <v>1</v>
      </c>
      <c r="C1497" s="19">
        <v>37</v>
      </c>
      <c r="D1497" s="19">
        <v>2.7027027027027029E-2</v>
      </c>
      <c r="E1497" s="19">
        <v>0</v>
      </c>
      <c r="F1497" s="19">
        <v>0</v>
      </c>
      <c r="G1497" s="19">
        <v>0</v>
      </c>
      <c r="H1497" s="19">
        <v>0</v>
      </c>
      <c r="I1497" s="19">
        <v>0</v>
      </c>
      <c r="J1497" s="19">
        <v>0</v>
      </c>
      <c r="K1497" s="19">
        <v>0</v>
      </c>
      <c r="L1497" s="19">
        <v>0</v>
      </c>
      <c r="M1497" s="19">
        <v>0</v>
      </c>
      <c r="N1497" s="19">
        <v>0</v>
      </c>
      <c r="O1497" s="19">
        <v>0</v>
      </c>
      <c r="P1497" s="19">
        <v>0</v>
      </c>
      <c r="Q1497" s="19">
        <v>0</v>
      </c>
      <c r="R1497" s="19">
        <v>0</v>
      </c>
      <c r="S1497" s="19">
        <v>0</v>
      </c>
      <c r="T1497" s="19">
        <v>0</v>
      </c>
      <c r="U1497" s="19">
        <v>0</v>
      </c>
    </row>
    <row r="1498" spans="1:21" x14ac:dyDescent="0.2">
      <c r="A1498" s="8" t="s">
        <v>799</v>
      </c>
      <c r="B1498" s="19">
        <v>15</v>
      </c>
      <c r="C1498" s="19">
        <v>265</v>
      </c>
      <c r="D1498" s="19">
        <v>5.6603773584905662E-2</v>
      </c>
      <c r="E1498" s="19">
        <v>0</v>
      </c>
      <c r="F1498" s="19">
        <v>0</v>
      </c>
      <c r="G1498" s="19">
        <v>0</v>
      </c>
      <c r="H1498" s="19">
        <v>0</v>
      </c>
      <c r="I1498" s="19">
        <v>0</v>
      </c>
      <c r="J1498" s="19">
        <v>0</v>
      </c>
      <c r="K1498" s="19">
        <v>0</v>
      </c>
      <c r="L1498" s="19">
        <v>0</v>
      </c>
      <c r="M1498" s="19">
        <v>0</v>
      </c>
      <c r="N1498" s="19">
        <v>0</v>
      </c>
      <c r="O1498" s="19">
        <v>0</v>
      </c>
      <c r="P1498" s="19">
        <v>0</v>
      </c>
      <c r="Q1498" s="19">
        <v>0</v>
      </c>
      <c r="R1498" s="19">
        <v>0</v>
      </c>
      <c r="S1498" s="19">
        <v>0</v>
      </c>
      <c r="T1498" s="19">
        <v>0</v>
      </c>
      <c r="U1498" s="19">
        <v>0</v>
      </c>
    </row>
    <row r="1499" spans="1:21" x14ac:dyDescent="0.2">
      <c r="A1499" s="8" t="s">
        <v>2034</v>
      </c>
      <c r="B1499" s="19">
        <v>1</v>
      </c>
      <c r="C1499" s="19">
        <v>1</v>
      </c>
      <c r="D1499" s="19">
        <v>1</v>
      </c>
      <c r="E1499" s="19">
        <v>0</v>
      </c>
      <c r="F1499" s="19">
        <v>0</v>
      </c>
      <c r="G1499" s="19">
        <v>0</v>
      </c>
      <c r="H1499" s="19">
        <v>0</v>
      </c>
      <c r="I1499" s="19">
        <v>0</v>
      </c>
      <c r="J1499" s="19">
        <v>0</v>
      </c>
      <c r="K1499" s="19">
        <v>0</v>
      </c>
      <c r="L1499" s="19">
        <v>0</v>
      </c>
      <c r="M1499" s="19">
        <v>0</v>
      </c>
      <c r="N1499" s="19">
        <v>0</v>
      </c>
      <c r="O1499" s="19">
        <v>0</v>
      </c>
      <c r="P1499" s="19">
        <v>0</v>
      </c>
      <c r="Q1499" s="19">
        <v>0</v>
      </c>
      <c r="R1499" s="19">
        <v>0</v>
      </c>
      <c r="S1499" s="19">
        <v>0</v>
      </c>
      <c r="T1499" s="19">
        <v>0</v>
      </c>
      <c r="U1499" s="19">
        <v>0</v>
      </c>
    </row>
    <row r="1500" spans="1:21" x14ac:dyDescent="0.2">
      <c r="A1500" s="8" t="s">
        <v>1699</v>
      </c>
      <c r="B1500" s="19">
        <v>14</v>
      </c>
      <c r="C1500" s="19">
        <v>522</v>
      </c>
      <c r="D1500" s="19">
        <v>2.681992337164751E-2</v>
      </c>
      <c r="E1500" s="19">
        <v>0</v>
      </c>
      <c r="F1500" s="19">
        <v>0</v>
      </c>
      <c r="G1500" s="19">
        <v>0</v>
      </c>
      <c r="H1500" s="19">
        <v>0</v>
      </c>
      <c r="I1500" s="19">
        <v>0</v>
      </c>
      <c r="J1500" s="19">
        <v>0</v>
      </c>
      <c r="K1500" s="19">
        <v>0</v>
      </c>
      <c r="L1500" s="19">
        <v>0</v>
      </c>
      <c r="M1500" s="19">
        <v>0</v>
      </c>
      <c r="N1500" s="19">
        <v>0</v>
      </c>
      <c r="O1500" s="19">
        <v>0</v>
      </c>
      <c r="P1500" s="19">
        <v>0</v>
      </c>
      <c r="Q1500" s="19">
        <v>1</v>
      </c>
      <c r="R1500" s="19">
        <v>1</v>
      </c>
      <c r="S1500" s="19">
        <v>1</v>
      </c>
      <c r="T1500" s="19">
        <v>0</v>
      </c>
      <c r="U1500" s="19">
        <v>0</v>
      </c>
    </row>
    <row r="1501" spans="1:21" x14ac:dyDescent="0.2">
      <c r="A1501" s="8" t="s">
        <v>1373</v>
      </c>
      <c r="B1501" s="19">
        <v>3</v>
      </c>
      <c r="C1501" s="19">
        <v>4</v>
      </c>
      <c r="D1501" s="19">
        <v>0.75</v>
      </c>
      <c r="E1501" s="19">
        <v>0</v>
      </c>
      <c r="F1501" s="19">
        <v>0</v>
      </c>
      <c r="G1501" s="19">
        <v>0</v>
      </c>
      <c r="H1501" s="19">
        <v>0</v>
      </c>
      <c r="I1501" s="19">
        <v>0</v>
      </c>
      <c r="J1501" s="19">
        <v>0</v>
      </c>
      <c r="K1501" s="19">
        <v>0</v>
      </c>
      <c r="L1501" s="19">
        <v>0</v>
      </c>
      <c r="M1501" s="19">
        <v>0</v>
      </c>
      <c r="N1501" s="19">
        <v>0</v>
      </c>
      <c r="O1501" s="19">
        <v>0</v>
      </c>
      <c r="P1501" s="19">
        <v>0</v>
      </c>
      <c r="Q1501" s="19">
        <v>0</v>
      </c>
      <c r="R1501" s="19">
        <v>0</v>
      </c>
      <c r="S1501" s="19">
        <v>0</v>
      </c>
      <c r="T1501" s="19">
        <v>0</v>
      </c>
      <c r="U1501" s="19">
        <v>0</v>
      </c>
    </row>
    <row r="1502" spans="1:21" x14ac:dyDescent="0.2">
      <c r="A1502" s="8" t="s">
        <v>6457</v>
      </c>
      <c r="B1502" s="19">
        <v>0</v>
      </c>
      <c r="C1502" s="19">
        <v>0</v>
      </c>
      <c r="D1502" s="19">
        <v>0</v>
      </c>
      <c r="E1502" s="19">
        <v>0</v>
      </c>
      <c r="F1502" s="19">
        <v>0</v>
      </c>
      <c r="G1502" s="19">
        <v>0</v>
      </c>
      <c r="H1502" s="19">
        <v>0</v>
      </c>
      <c r="I1502" s="19">
        <v>0</v>
      </c>
      <c r="J1502" s="19">
        <v>0</v>
      </c>
      <c r="K1502" s="19">
        <v>0</v>
      </c>
      <c r="L1502" s="19">
        <v>0</v>
      </c>
      <c r="M1502" s="19">
        <v>0</v>
      </c>
      <c r="N1502" s="19">
        <v>0</v>
      </c>
      <c r="O1502" s="19">
        <v>0</v>
      </c>
      <c r="P1502" s="19">
        <v>0</v>
      </c>
      <c r="Q1502" s="19">
        <v>1</v>
      </c>
      <c r="R1502" s="19">
        <v>1</v>
      </c>
      <c r="S1502" s="19">
        <v>1</v>
      </c>
      <c r="T1502" s="19">
        <v>0</v>
      </c>
      <c r="U1502" s="19">
        <v>0</v>
      </c>
    </row>
    <row r="1503" spans="1:21" x14ac:dyDescent="0.2">
      <c r="A1503" s="8" t="s">
        <v>1638</v>
      </c>
      <c r="B1503" s="19">
        <v>16</v>
      </c>
      <c r="C1503" s="19">
        <v>502</v>
      </c>
      <c r="D1503" s="19">
        <v>3.1872509960159362E-2</v>
      </c>
      <c r="E1503" s="19">
        <v>0</v>
      </c>
      <c r="F1503" s="19">
        <v>0</v>
      </c>
      <c r="G1503" s="19">
        <v>0</v>
      </c>
      <c r="H1503" s="19">
        <v>0</v>
      </c>
      <c r="I1503" s="19">
        <v>0</v>
      </c>
      <c r="J1503" s="19">
        <v>0</v>
      </c>
      <c r="K1503" s="19">
        <v>0</v>
      </c>
      <c r="L1503" s="19">
        <v>0</v>
      </c>
      <c r="M1503" s="19">
        <v>0</v>
      </c>
      <c r="N1503" s="19">
        <v>0</v>
      </c>
      <c r="O1503" s="19">
        <v>0</v>
      </c>
      <c r="P1503" s="19">
        <v>0</v>
      </c>
      <c r="Q1503" s="19">
        <v>0</v>
      </c>
      <c r="R1503" s="19">
        <v>0</v>
      </c>
      <c r="S1503" s="19">
        <v>0</v>
      </c>
      <c r="T1503" s="19">
        <v>0</v>
      </c>
      <c r="U1503" s="19">
        <v>0</v>
      </c>
    </row>
    <row r="1504" spans="1:21" x14ac:dyDescent="0.2">
      <c r="A1504" s="8" t="s">
        <v>2124</v>
      </c>
      <c r="B1504" s="19">
        <v>15</v>
      </c>
      <c r="C1504" s="19">
        <v>1488</v>
      </c>
      <c r="D1504" s="19">
        <v>1.0080645161290322E-2</v>
      </c>
      <c r="E1504" s="19">
        <v>0</v>
      </c>
      <c r="F1504" s="19">
        <v>0</v>
      </c>
      <c r="G1504" s="19">
        <v>0</v>
      </c>
      <c r="H1504" s="19">
        <v>0</v>
      </c>
      <c r="I1504" s="19">
        <v>0</v>
      </c>
      <c r="J1504" s="19">
        <v>0</v>
      </c>
      <c r="K1504" s="19">
        <v>0</v>
      </c>
      <c r="L1504" s="19">
        <v>0</v>
      </c>
      <c r="M1504" s="19">
        <v>0</v>
      </c>
      <c r="N1504" s="19">
        <v>0</v>
      </c>
      <c r="O1504" s="19">
        <v>0</v>
      </c>
      <c r="P1504" s="19">
        <v>0</v>
      </c>
      <c r="Q1504" s="19">
        <v>0</v>
      </c>
      <c r="R1504" s="19">
        <v>0</v>
      </c>
      <c r="S1504" s="19">
        <v>0</v>
      </c>
      <c r="T1504" s="19">
        <v>0</v>
      </c>
      <c r="U1504" s="19">
        <v>0</v>
      </c>
    </row>
    <row r="1505" spans="1:21" x14ac:dyDescent="0.2">
      <c r="A1505" s="8" t="s">
        <v>1964</v>
      </c>
      <c r="B1505" s="19">
        <v>18</v>
      </c>
      <c r="C1505" s="19">
        <v>2275</v>
      </c>
      <c r="D1505" s="19">
        <v>7.9120879120879121E-3</v>
      </c>
      <c r="E1505" s="19">
        <v>0</v>
      </c>
      <c r="F1505" s="19">
        <v>0</v>
      </c>
      <c r="G1505" s="19">
        <v>0</v>
      </c>
      <c r="H1505" s="19">
        <v>0</v>
      </c>
      <c r="I1505" s="19">
        <v>0</v>
      </c>
      <c r="J1505" s="19">
        <v>0</v>
      </c>
      <c r="K1505" s="19">
        <v>0</v>
      </c>
      <c r="L1505" s="19">
        <v>0</v>
      </c>
      <c r="M1505" s="19">
        <v>0</v>
      </c>
      <c r="N1505" s="19">
        <v>0</v>
      </c>
      <c r="O1505" s="19">
        <v>0</v>
      </c>
      <c r="P1505" s="19">
        <v>0</v>
      </c>
      <c r="Q1505" s="19">
        <v>4</v>
      </c>
      <c r="R1505" s="19">
        <v>193</v>
      </c>
      <c r="S1505" s="19">
        <v>2.072538860103627E-2</v>
      </c>
      <c r="T1505" s="19">
        <v>0</v>
      </c>
      <c r="U1505" s="19">
        <v>0</v>
      </c>
    </row>
    <row r="1506" spans="1:21" x14ac:dyDescent="0.2">
      <c r="A1506" s="8" t="s">
        <v>1068</v>
      </c>
      <c r="B1506" s="19">
        <v>4</v>
      </c>
      <c r="C1506" s="19">
        <v>245</v>
      </c>
      <c r="D1506" s="19">
        <v>1.6326530612244899E-2</v>
      </c>
      <c r="E1506" s="19">
        <v>0</v>
      </c>
      <c r="F1506" s="19">
        <v>0</v>
      </c>
      <c r="G1506" s="19">
        <v>0</v>
      </c>
      <c r="H1506" s="19">
        <v>0</v>
      </c>
      <c r="I1506" s="19">
        <v>0</v>
      </c>
      <c r="J1506" s="19">
        <v>0</v>
      </c>
      <c r="K1506" s="19">
        <v>0</v>
      </c>
      <c r="L1506" s="19">
        <v>0</v>
      </c>
      <c r="M1506" s="19">
        <v>0</v>
      </c>
      <c r="N1506" s="19">
        <v>0</v>
      </c>
      <c r="O1506" s="19">
        <v>0</v>
      </c>
      <c r="P1506" s="19">
        <v>0</v>
      </c>
      <c r="Q1506" s="19">
        <v>0</v>
      </c>
      <c r="R1506" s="19">
        <v>0</v>
      </c>
      <c r="S1506" s="19">
        <v>0</v>
      </c>
      <c r="T1506" s="19">
        <v>0</v>
      </c>
      <c r="U1506" s="19">
        <v>0</v>
      </c>
    </row>
    <row r="1507" spans="1:21" x14ac:dyDescent="0.2">
      <c r="A1507" s="8" t="s">
        <v>2530</v>
      </c>
      <c r="B1507" s="19">
        <v>7</v>
      </c>
      <c r="C1507" s="19">
        <v>149</v>
      </c>
      <c r="D1507" s="19">
        <v>4.6979865771812082E-2</v>
      </c>
      <c r="E1507" s="19">
        <v>0</v>
      </c>
      <c r="F1507" s="19">
        <v>0</v>
      </c>
      <c r="G1507" s="19">
        <v>0</v>
      </c>
      <c r="H1507" s="19">
        <v>0</v>
      </c>
      <c r="I1507" s="19">
        <v>0</v>
      </c>
      <c r="J1507" s="19">
        <v>0</v>
      </c>
      <c r="K1507" s="19">
        <v>0</v>
      </c>
      <c r="L1507" s="19">
        <v>0</v>
      </c>
      <c r="M1507" s="19">
        <v>0</v>
      </c>
      <c r="N1507" s="19">
        <v>0</v>
      </c>
      <c r="O1507" s="19">
        <v>0</v>
      </c>
      <c r="P1507" s="19">
        <v>0</v>
      </c>
      <c r="Q1507" s="19">
        <v>2</v>
      </c>
      <c r="R1507" s="19">
        <v>53</v>
      </c>
      <c r="S1507" s="19">
        <v>3.7735849056603772E-2</v>
      </c>
      <c r="T1507" s="19">
        <v>0</v>
      </c>
      <c r="U1507" s="19">
        <v>0</v>
      </c>
    </row>
    <row r="1508" spans="1:21" x14ac:dyDescent="0.2">
      <c r="A1508" s="8" t="s">
        <v>1392</v>
      </c>
      <c r="B1508" s="19">
        <v>34</v>
      </c>
      <c r="C1508" s="19">
        <v>1254</v>
      </c>
      <c r="D1508" s="19">
        <v>2.7113237639553429E-2</v>
      </c>
      <c r="E1508" s="19">
        <v>0</v>
      </c>
      <c r="F1508" s="19">
        <v>0</v>
      </c>
      <c r="G1508" s="19">
        <v>0</v>
      </c>
      <c r="H1508" s="19">
        <v>0</v>
      </c>
      <c r="I1508" s="19">
        <v>0</v>
      </c>
      <c r="J1508" s="19">
        <v>0</v>
      </c>
      <c r="K1508" s="19">
        <v>0</v>
      </c>
      <c r="L1508" s="19">
        <v>0</v>
      </c>
      <c r="M1508" s="19">
        <v>0</v>
      </c>
      <c r="N1508" s="19">
        <v>0</v>
      </c>
      <c r="O1508" s="19">
        <v>0</v>
      </c>
      <c r="P1508" s="19">
        <v>0</v>
      </c>
      <c r="Q1508" s="19">
        <v>0</v>
      </c>
      <c r="R1508" s="19">
        <v>0</v>
      </c>
      <c r="S1508" s="19">
        <v>0</v>
      </c>
      <c r="T1508" s="19">
        <v>0</v>
      </c>
      <c r="U1508" s="19">
        <v>0</v>
      </c>
    </row>
    <row r="1509" spans="1:21" x14ac:dyDescent="0.2">
      <c r="A1509" s="8" t="s">
        <v>2084</v>
      </c>
      <c r="B1509" s="19">
        <v>2</v>
      </c>
      <c r="C1509" s="19">
        <v>15</v>
      </c>
      <c r="D1509" s="19">
        <v>0.13333333333333333</v>
      </c>
      <c r="E1509" s="19">
        <v>0</v>
      </c>
      <c r="F1509" s="19">
        <v>0</v>
      </c>
      <c r="G1509" s="19">
        <v>0</v>
      </c>
      <c r="H1509" s="19">
        <v>0</v>
      </c>
      <c r="I1509" s="19">
        <v>0</v>
      </c>
      <c r="J1509" s="19">
        <v>0</v>
      </c>
      <c r="K1509" s="19">
        <v>0</v>
      </c>
      <c r="L1509" s="19">
        <v>0</v>
      </c>
      <c r="M1509" s="19">
        <v>0</v>
      </c>
      <c r="N1509" s="19">
        <v>0</v>
      </c>
      <c r="O1509" s="19">
        <v>0</v>
      </c>
      <c r="P1509" s="19">
        <v>0</v>
      </c>
      <c r="Q1509" s="19">
        <v>1</v>
      </c>
      <c r="R1509" s="19">
        <v>4</v>
      </c>
      <c r="S1509" s="19">
        <v>0.25</v>
      </c>
      <c r="T1509" s="19">
        <v>0</v>
      </c>
      <c r="U1509" s="19">
        <v>0</v>
      </c>
    </row>
    <row r="1510" spans="1:21" x14ac:dyDescent="0.2">
      <c r="A1510" s="8" t="s">
        <v>1653</v>
      </c>
      <c r="B1510" s="19">
        <v>15</v>
      </c>
      <c r="C1510" s="19">
        <v>133</v>
      </c>
      <c r="D1510" s="19">
        <v>0.11278195488721804</v>
      </c>
      <c r="E1510" s="19">
        <v>1</v>
      </c>
      <c r="F1510" s="19">
        <v>6.6666666666666666E-2</v>
      </c>
      <c r="G1510" s="19">
        <v>0</v>
      </c>
      <c r="H1510" s="19">
        <v>0</v>
      </c>
      <c r="I1510" s="19">
        <v>0</v>
      </c>
      <c r="J1510" s="19">
        <v>0</v>
      </c>
      <c r="K1510" s="19">
        <v>0</v>
      </c>
      <c r="L1510" s="19">
        <v>0</v>
      </c>
      <c r="M1510" s="19">
        <v>0</v>
      </c>
      <c r="N1510" s="19">
        <v>0</v>
      </c>
      <c r="O1510" s="19">
        <v>0</v>
      </c>
      <c r="P1510" s="19">
        <v>0</v>
      </c>
      <c r="Q1510" s="19">
        <v>0</v>
      </c>
      <c r="R1510" s="19">
        <v>0</v>
      </c>
      <c r="S1510" s="19">
        <v>0</v>
      </c>
      <c r="T1510" s="19">
        <v>0</v>
      </c>
      <c r="U1510" s="19">
        <v>0</v>
      </c>
    </row>
    <row r="1511" spans="1:21" x14ac:dyDescent="0.2">
      <c r="A1511" s="8" t="s">
        <v>1950</v>
      </c>
      <c r="B1511" s="19">
        <v>8</v>
      </c>
      <c r="C1511" s="19">
        <v>191</v>
      </c>
      <c r="D1511" s="19">
        <v>4.1884816753926704E-2</v>
      </c>
      <c r="E1511" s="19">
        <v>0</v>
      </c>
      <c r="F1511" s="19">
        <v>0</v>
      </c>
      <c r="G1511" s="19">
        <v>0</v>
      </c>
      <c r="H1511" s="19">
        <v>0</v>
      </c>
      <c r="I1511" s="19">
        <v>0</v>
      </c>
      <c r="J1511" s="19">
        <v>0</v>
      </c>
      <c r="K1511" s="19">
        <v>0</v>
      </c>
      <c r="L1511" s="19">
        <v>0</v>
      </c>
      <c r="M1511" s="19">
        <v>0</v>
      </c>
      <c r="N1511" s="19">
        <v>0</v>
      </c>
      <c r="O1511" s="19">
        <v>0</v>
      </c>
      <c r="P1511" s="19">
        <v>0</v>
      </c>
      <c r="Q1511" s="19">
        <v>0</v>
      </c>
      <c r="R1511" s="19">
        <v>0</v>
      </c>
      <c r="S1511" s="19">
        <v>0</v>
      </c>
      <c r="T1511" s="19">
        <v>0</v>
      </c>
      <c r="U1511" s="19">
        <v>0</v>
      </c>
    </row>
    <row r="1512" spans="1:21" x14ac:dyDescent="0.2">
      <c r="A1512" s="8" t="s">
        <v>2385</v>
      </c>
      <c r="B1512" s="19">
        <v>1</v>
      </c>
      <c r="C1512" s="19">
        <v>1</v>
      </c>
      <c r="D1512" s="19">
        <v>1</v>
      </c>
      <c r="E1512" s="19">
        <v>0</v>
      </c>
      <c r="F1512" s="19">
        <v>0</v>
      </c>
      <c r="G1512" s="19">
        <v>0</v>
      </c>
      <c r="H1512" s="19">
        <v>0</v>
      </c>
      <c r="I1512" s="19">
        <v>0</v>
      </c>
      <c r="J1512" s="19">
        <v>0</v>
      </c>
      <c r="K1512" s="19">
        <v>0</v>
      </c>
      <c r="L1512" s="19">
        <v>0</v>
      </c>
      <c r="M1512" s="19">
        <v>0</v>
      </c>
      <c r="N1512" s="19">
        <v>0</v>
      </c>
      <c r="O1512" s="19">
        <v>0</v>
      </c>
      <c r="P1512" s="19">
        <v>0</v>
      </c>
      <c r="Q1512" s="19">
        <v>0</v>
      </c>
      <c r="R1512" s="19">
        <v>0</v>
      </c>
      <c r="S1512" s="19">
        <v>0</v>
      </c>
      <c r="T1512" s="19">
        <v>0</v>
      </c>
      <c r="U1512" s="19">
        <v>0</v>
      </c>
    </row>
    <row r="1513" spans="1:21" x14ac:dyDescent="0.2">
      <c r="A1513" s="8" t="s">
        <v>1379</v>
      </c>
      <c r="B1513" s="19">
        <v>23</v>
      </c>
      <c r="C1513" s="19">
        <v>621</v>
      </c>
      <c r="D1513" s="19">
        <v>3.7037037037037035E-2</v>
      </c>
      <c r="E1513" s="19">
        <v>0</v>
      </c>
      <c r="F1513" s="19">
        <v>0</v>
      </c>
      <c r="G1513" s="19">
        <v>0</v>
      </c>
      <c r="H1513" s="19">
        <v>0</v>
      </c>
      <c r="I1513" s="19">
        <v>0</v>
      </c>
      <c r="J1513" s="19">
        <v>0</v>
      </c>
      <c r="K1513" s="19">
        <v>0</v>
      </c>
      <c r="L1513" s="19">
        <v>0</v>
      </c>
      <c r="M1513" s="19">
        <v>0</v>
      </c>
      <c r="N1513" s="19">
        <v>0</v>
      </c>
      <c r="O1513" s="19">
        <v>0</v>
      </c>
      <c r="P1513" s="19">
        <v>0</v>
      </c>
      <c r="Q1513" s="19">
        <v>30</v>
      </c>
      <c r="R1513" s="19">
        <v>2084</v>
      </c>
      <c r="S1513" s="19">
        <v>1.4395393474088292E-2</v>
      </c>
      <c r="T1513" s="19">
        <v>0</v>
      </c>
      <c r="U1513" s="19">
        <v>0</v>
      </c>
    </row>
    <row r="1514" spans="1:21" x14ac:dyDescent="0.2">
      <c r="A1514" s="8" t="s">
        <v>1450</v>
      </c>
      <c r="B1514" s="19">
        <v>65</v>
      </c>
      <c r="C1514" s="19">
        <v>2517</v>
      </c>
      <c r="D1514" s="19">
        <v>2.5824394119984106E-2</v>
      </c>
      <c r="E1514" s="19">
        <v>0</v>
      </c>
      <c r="F1514" s="19">
        <v>0</v>
      </c>
      <c r="G1514" s="19">
        <v>0</v>
      </c>
      <c r="H1514" s="19">
        <v>0</v>
      </c>
      <c r="I1514" s="19">
        <v>0</v>
      </c>
      <c r="J1514" s="19">
        <v>0</v>
      </c>
      <c r="K1514" s="19">
        <v>0</v>
      </c>
      <c r="L1514" s="19">
        <v>0</v>
      </c>
      <c r="M1514" s="19">
        <v>0</v>
      </c>
      <c r="N1514" s="19">
        <v>0</v>
      </c>
      <c r="O1514" s="19">
        <v>0</v>
      </c>
      <c r="P1514" s="19">
        <v>0</v>
      </c>
      <c r="Q1514" s="19">
        <v>0</v>
      </c>
      <c r="R1514" s="19">
        <v>0</v>
      </c>
      <c r="S1514" s="19">
        <v>0</v>
      </c>
      <c r="T1514" s="19">
        <v>0</v>
      </c>
      <c r="U1514" s="19">
        <v>0</v>
      </c>
    </row>
    <row r="1515" spans="1:21" x14ac:dyDescent="0.2">
      <c r="A1515" s="8" t="s">
        <v>2739</v>
      </c>
      <c r="B1515" s="19">
        <v>4</v>
      </c>
      <c r="C1515" s="19">
        <v>209</v>
      </c>
      <c r="D1515" s="19">
        <v>1.9138755980861243E-2</v>
      </c>
      <c r="E1515" s="19">
        <v>0</v>
      </c>
      <c r="F1515" s="19">
        <v>0</v>
      </c>
      <c r="G1515" s="19">
        <v>0</v>
      </c>
      <c r="H1515" s="19">
        <v>0</v>
      </c>
      <c r="I1515" s="19">
        <v>0</v>
      </c>
      <c r="J1515" s="19">
        <v>0</v>
      </c>
      <c r="K1515" s="19">
        <v>0</v>
      </c>
      <c r="L1515" s="19">
        <v>0</v>
      </c>
      <c r="M1515" s="19">
        <v>0</v>
      </c>
      <c r="N1515" s="19">
        <v>0</v>
      </c>
      <c r="O1515" s="19">
        <v>0</v>
      </c>
      <c r="P1515" s="19">
        <v>0</v>
      </c>
      <c r="Q1515" s="19">
        <v>1</v>
      </c>
      <c r="R1515" s="19">
        <v>76</v>
      </c>
      <c r="S1515" s="19">
        <v>1.3157894736842105E-2</v>
      </c>
      <c r="T1515" s="19">
        <v>0</v>
      </c>
      <c r="U1515" s="19">
        <v>0</v>
      </c>
    </row>
    <row r="1516" spans="1:21" x14ac:dyDescent="0.2">
      <c r="A1516" s="8" t="s">
        <v>1633</v>
      </c>
      <c r="B1516" s="19">
        <v>3</v>
      </c>
      <c r="C1516" s="19">
        <v>398</v>
      </c>
      <c r="D1516" s="19">
        <v>7.537688442211055E-3</v>
      </c>
      <c r="E1516" s="19">
        <v>0</v>
      </c>
      <c r="F1516" s="19">
        <v>0</v>
      </c>
      <c r="G1516" s="19">
        <v>0</v>
      </c>
      <c r="H1516" s="19">
        <v>0</v>
      </c>
      <c r="I1516" s="19">
        <v>0</v>
      </c>
      <c r="J1516" s="19">
        <v>0</v>
      </c>
      <c r="K1516" s="19">
        <v>0</v>
      </c>
      <c r="L1516" s="19">
        <v>0</v>
      </c>
      <c r="M1516" s="19">
        <v>0</v>
      </c>
      <c r="N1516" s="19">
        <v>0</v>
      </c>
      <c r="O1516" s="19">
        <v>0</v>
      </c>
      <c r="P1516" s="19">
        <v>0</v>
      </c>
      <c r="Q1516" s="19">
        <v>0</v>
      </c>
      <c r="R1516" s="19">
        <v>0</v>
      </c>
      <c r="S1516" s="19">
        <v>0</v>
      </c>
      <c r="T1516" s="19">
        <v>0</v>
      </c>
      <c r="U1516" s="19">
        <v>0</v>
      </c>
    </row>
    <row r="1517" spans="1:21" x14ac:dyDescent="0.2">
      <c r="A1517" s="8" t="s">
        <v>3086</v>
      </c>
      <c r="B1517" s="19">
        <v>21</v>
      </c>
      <c r="C1517" s="19">
        <v>4786</v>
      </c>
      <c r="D1517" s="19">
        <v>4.3877977434183032E-3</v>
      </c>
      <c r="E1517" s="19">
        <v>0</v>
      </c>
      <c r="F1517" s="19">
        <v>0</v>
      </c>
      <c r="G1517" s="19">
        <v>0</v>
      </c>
      <c r="H1517" s="19">
        <v>0</v>
      </c>
      <c r="I1517" s="19">
        <v>0</v>
      </c>
      <c r="J1517" s="19">
        <v>0</v>
      </c>
      <c r="K1517" s="19">
        <v>0</v>
      </c>
      <c r="L1517" s="19">
        <v>0</v>
      </c>
      <c r="M1517" s="19">
        <v>0</v>
      </c>
      <c r="N1517" s="19">
        <v>0</v>
      </c>
      <c r="O1517" s="19">
        <v>0</v>
      </c>
      <c r="P1517" s="19">
        <v>0</v>
      </c>
      <c r="Q1517" s="19">
        <v>7</v>
      </c>
      <c r="R1517" s="19">
        <v>2271</v>
      </c>
      <c r="S1517" s="19">
        <v>3.0823425803610744E-3</v>
      </c>
      <c r="T1517" s="19">
        <v>0</v>
      </c>
      <c r="U1517" s="19">
        <v>0</v>
      </c>
    </row>
    <row r="1518" spans="1:21" x14ac:dyDescent="0.2">
      <c r="A1518" s="8" t="s">
        <v>984</v>
      </c>
      <c r="B1518" s="19">
        <v>7</v>
      </c>
      <c r="C1518" s="19">
        <v>86</v>
      </c>
      <c r="D1518" s="19">
        <v>8.1395348837209308E-2</v>
      </c>
      <c r="E1518" s="19">
        <v>0</v>
      </c>
      <c r="F1518" s="19">
        <v>0</v>
      </c>
      <c r="G1518" s="19">
        <v>0</v>
      </c>
      <c r="H1518" s="19">
        <v>0</v>
      </c>
      <c r="I1518" s="19">
        <v>0</v>
      </c>
      <c r="J1518" s="19">
        <v>0</v>
      </c>
      <c r="K1518" s="19">
        <v>0</v>
      </c>
      <c r="L1518" s="19">
        <v>0</v>
      </c>
      <c r="M1518" s="19">
        <v>0</v>
      </c>
      <c r="N1518" s="19">
        <v>0</v>
      </c>
      <c r="O1518" s="19">
        <v>0</v>
      </c>
      <c r="P1518" s="19">
        <v>0</v>
      </c>
      <c r="Q1518" s="19">
        <v>0</v>
      </c>
      <c r="R1518" s="19">
        <v>0</v>
      </c>
      <c r="S1518" s="19">
        <v>0</v>
      </c>
      <c r="T1518" s="19">
        <v>0</v>
      </c>
      <c r="U1518" s="19">
        <v>0</v>
      </c>
    </row>
    <row r="1519" spans="1:21" x14ac:dyDescent="0.2">
      <c r="A1519" s="8" t="s">
        <v>2762</v>
      </c>
      <c r="B1519" s="19">
        <v>2</v>
      </c>
      <c r="C1519" s="19">
        <v>20</v>
      </c>
      <c r="D1519" s="19">
        <v>0.1</v>
      </c>
      <c r="E1519" s="19">
        <v>0</v>
      </c>
      <c r="F1519" s="19">
        <v>0</v>
      </c>
      <c r="G1519" s="19">
        <v>0</v>
      </c>
      <c r="H1519" s="19">
        <v>0</v>
      </c>
      <c r="I1519" s="19">
        <v>0</v>
      </c>
      <c r="J1519" s="19">
        <v>0</v>
      </c>
      <c r="K1519" s="19">
        <v>0</v>
      </c>
      <c r="L1519" s="19">
        <v>0</v>
      </c>
      <c r="M1519" s="19">
        <v>0</v>
      </c>
      <c r="N1519" s="19">
        <v>0</v>
      </c>
      <c r="O1519" s="19">
        <v>0</v>
      </c>
      <c r="P1519" s="19">
        <v>0</v>
      </c>
      <c r="Q1519" s="19">
        <v>0</v>
      </c>
      <c r="R1519" s="19">
        <v>0</v>
      </c>
      <c r="S1519" s="19">
        <v>0</v>
      </c>
      <c r="T1519" s="19">
        <v>0</v>
      </c>
      <c r="U1519" s="19">
        <v>0</v>
      </c>
    </row>
    <row r="1520" spans="1:21" x14ac:dyDescent="0.2">
      <c r="A1520" s="8" t="s">
        <v>3325</v>
      </c>
      <c r="B1520" s="19">
        <v>2</v>
      </c>
      <c r="C1520" s="19">
        <v>42</v>
      </c>
      <c r="D1520" s="19">
        <v>4.7619047619047616E-2</v>
      </c>
      <c r="E1520" s="19">
        <v>0</v>
      </c>
      <c r="F1520" s="19">
        <v>0</v>
      </c>
      <c r="G1520" s="19">
        <v>0</v>
      </c>
      <c r="H1520" s="19">
        <v>0</v>
      </c>
      <c r="I1520" s="19">
        <v>0</v>
      </c>
      <c r="J1520" s="19">
        <v>0</v>
      </c>
      <c r="K1520" s="19">
        <v>0</v>
      </c>
      <c r="L1520" s="19">
        <v>0</v>
      </c>
      <c r="M1520" s="19">
        <v>0</v>
      </c>
      <c r="N1520" s="19">
        <v>0</v>
      </c>
      <c r="O1520" s="19">
        <v>0</v>
      </c>
      <c r="P1520" s="19">
        <v>0</v>
      </c>
      <c r="Q1520" s="19">
        <v>0</v>
      </c>
      <c r="R1520" s="19">
        <v>0</v>
      </c>
      <c r="S1520" s="19">
        <v>0</v>
      </c>
      <c r="T1520" s="19">
        <v>0</v>
      </c>
      <c r="U1520" s="19">
        <v>0</v>
      </c>
    </row>
    <row r="1521" spans="1:21" x14ac:dyDescent="0.2">
      <c r="A1521" s="8" t="s">
        <v>2568</v>
      </c>
      <c r="B1521" s="19">
        <v>1</v>
      </c>
      <c r="C1521" s="19">
        <v>1</v>
      </c>
      <c r="D1521" s="19">
        <v>1</v>
      </c>
      <c r="E1521" s="19">
        <v>0</v>
      </c>
      <c r="F1521" s="19">
        <v>0</v>
      </c>
      <c r="G1521" s="19">
        <v>0</v>
      </c>
      <c r="H1521" s="19">
        <v>0</v>
      </c>
      <c r="I1521" s="19">
        <v>0</v>
      </c>
      <c r="J1521" s="19">
        <v>0</v>
      </c>
      <c r="K1521" s="19">
        <v>0</v>
      </c>
      <c r="L1521" s="19">
        <v>0</v>
      </c>
      <c r="M1521" s="19">
        <v>0</v>
      </c>
      <c r="N1521" s="19">
        <v>0</v>
      </c>
      <c r="O1521" s="19">
        <v>0</v>
      </c>
      <c r="P1521" s="19">
        <v>0</v>
      </c>
      <c r="Q1521" s="19">
        <v>0</v>
      </c>
      <c r="R1521" s="19">
        <v>0</v>
      </c>
      <c r="S1521" s="19">
        <v>0</v>
      </c>
      <c r="T1521" s="19">
        <v>0</v>
      </c>
      <c r="U1521" s="19">
        <v>0</v>
      </c>
    </row>
    <row r="1522" spans="1:21" x14ac:dyDescent="0.2">
      <c r="A1522" s="8" t="s">
        <v>2601</v>
      </c>
      <c r="B1522" s="19">
        <v>2</v>
      </c>
      <c r="C1522" s="19">
        <v>43</v>
      </c>
      <c r="D1522" s="19">
        <v>4.6511627906976744E-2</v>
      </c>
      <c r="E1522" s="19">
        <v>0</v>
      </c>
      <c r="F1522" s="19">
        <v>0</v>
      </c>
      <c r="G1522" s="19">
        <v>0</v>
      </c>
      <c r="H1522" s="19">
        <v>0</v>
      </c>
      <c r="I1522" s="19">
        <v>0</v>
      </c>
      <c r="J1522" s="19">
        <v>0</v>
      </c>
      <c r="K1522" s="19">
        <v>0</v>
      </c>
      <c r="L1522" s="19">
        <v>0</v>
      </c>
      <c r="M1522" s="19">
        <v>0</v>
      </c>
      <c r="N1522" s="19">
        <v>0</v>
      </c>
      <c r="O1522" s="19">
        <v>0</v>
      </c>
      <c r="P1522" s="19">
        <v>0</v>
      </c>
      <c r="Q1522" s="19">
        <v>0</v>
      </c>
      <c r="R1522" s="19">
        <v>0</v>
      </c>
      <c r="S1522" s="19">
        <v>0</v>
      </c>
      <c r="T1522" s="19">
        <v>0</v>
      </c>
      <c r="U1522" s="19">
        <v>0</v>
      </c>
    </row>
    <row r="1523" spans="1:21" x14ac:dyDescent="0.2">
      <c r="A1523" s="8" t="s">
        <v>3204</v>
      </c>
      <c r="B1523" s="19">
        <v>169</v>
      </c>
      <c r="C1523" s="19">
        <v>2418</v>
      </c>
      <c r="D1523" s="19">
        <v>6.9892473118279563E-2</v>
      </c>
      <c r="E1523" s="19">
        <v>0</v>
      </c>
      <c r="F1523" s="19">
        <v>0</v>
      </c>
      <c r="G1523" s="19">
        <v>0</v>
      </c>
      <c r="H1523" s="19">
        <v>0</v>
      </c>
      <c r="I1523" s="19">
        <v>0</v>
      </c>
      <c r="J1523" s="19">
        <v>0</v>
      </c>
      <c r="K1523" s="19">
        <v>0</v>
      </c>
      <c r="L1523" s="19">
        <v>0</v>
      </c>
      <c r="M1523" s="19">
        <v>0</v>
      </c>
      <c r="N1523" s="19">
        <v>0</v>
      </c>
      <c r="O1523" s="19">
        <v>0</v>
      </c>
      <c r="P1523" s="19">
        <v>0</v>
      </c>
      <c r="Q1523" s="19">
        <v>1</v>
      </c>
      <c r="R1523" s="19">
        <v>30</v>
      </c>
      <c r="S1523" s="19">
        <v>3.3333333333333333E-2</v>
      </c>
      <c r="T1523" s="19">
        <v>0</v>
      </c>
      <c r="U1523" s="19">
        <v>0</v>
      </c>
    </row>
    <row r="1524" spans="1:21" x14ac:dyDescent="0.2">
      <c r="A1524" s="8" t="s">
        <v>2914</v>
      </c>
      <c r="B1524" s="19">
        <v>28</v>
      </c>
      <c r="C1524" s="19">
        <v>394</v>
      </c>
      <c r="D1524" s="19">
        <v>7.1065989847715741E-2</v>
      </c>
      <c r="E1524" s="19">
        <v>0</v>
      </c>
      <c r="F1524" s="19">
        <v>0</v>
      </c>
      <c r="G1524" s="19">
        <v>0</v>
      </c>
      <c r="H1524" s="19">
        <v>0</v>
      </c>
      <c r="I1524" s="19">
        <v>0</v>
      </c>
      <c r="J1524" s="19">
        <v>0</v>
      </c>
      <c r="K1524" s="19">
        <v>0</v>
      </c>
      <c r="L1524" s="19">
        <v>0</v>
      </c>
      <c r="M1524" s="19">
        <v>0</v>
      </c>
      <c r="N1524" s="19">
        <v>0</v>
      </c>
      <c r="O1524" s="19">
        <v>0</v>
      </c>
      <c r="P1524" s="19">
        <v>0</v>
      </c>
      <c r="Q1524" s="19">
        <v>1</v>
      </c>
      <c r="R1524" s="19">
        <v>11</v>
      </c>
      <c r="S1524" s="19">
        <v>9.0909090909090912E-2</v>
      </c>
      <c r="T1524" s="19">
        <v>9</v>
      </c>
      <c r="U1524" s="19">
        <v>9</v>
      </c>
    </row>
    <row r="1525" spans="1:21" x14ac:dyDescent="0.2">
      <c r="A1525" s="8" t="s">
        <v>2677</v>
      </c>
      <c r="B1525" s="19">
        <v>2</v>
      </c>
      <c r="C1525" s="19">
        <v>19</v>
      </c>
      <c r="D1525" s="19">
        <v>0.10526315789473684</v>
      </c>
      <c r="E1525" s="19">
        <v>0</v>
      </c>
      <c r="F1525" s="19">
        <v>0</v>
      </c>
      <c r="G1525" s="19">
        <v>0</v>
      </c>
      <c r="H1525" s="19">
        <v>0</v>
      </c>
      <c r="I1525" s="19">
        <v>0</v>
      </c>
      <c r="J1525" s="19">
        <v>0</v>
      </c>
      <c r="K1525" s="19">
        <v>0</v>
      </c>
      <c r="L1525" s="19">
        <v>0</v>
      </c>
      <c r="M1525" s="19">
        <v>0</v>
      </c>
      <c r="N1525" s="19">
        <v>0</v>
      </c>
      <c r="O1525" s="19">
        <v>0</v>
      </c>
      <c r="P1525" s="19">
        <v>0</v>
      </c>
      <c r="Q1525" s="19">
        <v>0</v>
      </c>
      <c r="R1525" s="19">
        <v>0</v>
      </c>
      <c r="S1525" s="19">
        <v>0</v>
      </c>
      <c r="T1525" s="19">
        <v>0</v>
      </c>
      <c r="U1525" s="19">
        <v>0</v>
      </c>
    </row>
    <row r="1526" spans="1:21" x14ac:dyDescent="0.2">
      <c r="A1526" s="8" t="s">
        <v>3098</v>
      </c>
      <c r="B1526" s="19">
        <v>42</v>
      </c>
      <c r="C1526" s="19">
        <v>459</v>
      </c>
      <c r="D1526" s="19">
        <v>9.1503267973856203E-2</v>
      </c>
      <c r="E1526" s="19">
        <v>0</v>
      </c>
      <c r="F1526" s="19">
        <v>0</v>
      </c>
      <c r="G1526" s="19">
        <v>0</v>
      </c>
      <c r="H1526" s="19">
        <v>0</v>
      </c>
      <c r="I1526" s="19">
        <v>0</v>
      </c>
      <c r="J1526" s="19">
        <v>0</v>
      </c>
      <c r="K1526" s="19">
        <v>0</v>
      </c>
      <c r="L1526" s="19">
        <v>0</v>
      </c>
      <c r="M1526" s="19">
        <v>0</v>
      </c>
      <c r="N1526" s="19">
        <v>0</v>
      </c>
      <c r="O1526" s="19">
        <v>0</v>
      </c>
      <c r="P1526" s="19">
        <v>0</v>
      </c>
      <c r="Q1526" s="19">
        <v>1</v>
      </c>
      <c r="R1526" s="19">
        <v>9</v>
      </c>
      <c r="S1526" s="19">
        <v>0.1111111111111111</v>
      </c>
      <c r="T1526" s="19">
        <v>0</v>
      </c>
      <c r="U1526" s="19">
        <v>0</v>
      </c>
    </row>
    <row r="1527" spans="1:21" x14ac:dyDescent="0.2">
      <c r="A1527" s="8" t="s">
        <v>2720</v>
      </c>
      <c r="B1527" s="19">
        <v>1</v>
      </c>
      <c r="C1527" s="19">
        <v>7</v>
      </c>
      <c r="D1527" s="19">
        <v>0.14285714285714285</v>
      </c>
      <c r="E1527" s="19">
        <v>0</v>
      </c>
      <c r="F1527" s="19">
        <v>0</v>
      </c>
      <c r="G1527" s="19">
        <v>0</v>
      </c>
      <c r="H1527" s="19">
        <v>0</v>
      </c>
      <c r="I1527" s="19">
        <v>0</v>
      </c>
      <c r="J1527" s="19">
        <v>0</v>
      </c>
      <c r="K1527" s="19">
        <v>0</v>
      </c>
      <c r="L1527" s="19">
        <v>0</v>
      </c>
      <c r="M1527" s="19">
        <v>0</v>
      </c>
      <c r="N1527" s="19">
        <v>0</v>
      </c>
      <c r="O1527" s="19">
        <v>0</v>
      </c>
      <c r="P1527" s="19">
        <v>0</v>
      </c>
      <c r="Q1527" s="19">
        <v>1</v>
      </c>
      <c r="R1527" s="19">
        <v>3</v>
      </c>
      <c r="S1527" s="19">
        <v>0.33333333333333331</v>
      </c>
      <c r="T1527" s="19">
        <v>0</v>
      </c>
      <c r="U1527" s="19">
        <v>0</v>
      </c>
    </row>
    <row r="1528" spans="1:21" x14ac:dyDescent="0.2">
      <c r="A1528" s="8" t="s">
        <v>2579</v>
      </c>
      <c r="B1528" s="19">
        <v>3</v>
      </c>
      <c r="C1528" s="19">
        <v>15</v>
      </c>
      <c r="D1528" s="19">
        <v>0.2</v>
      </c>
      <c r="E1528" s="19">
        <v>0</v>
      </c>
      <c r="F1528" s="19">
        <v>0</v>
      </c>
      <c r="G1528" s="19">
        <v>0</v>
      </c>
      <c r="H1528" s="19">
        <v>0</v>
      </c>
      <c r="I1528" s="19">
        <v>0</v>
      </c>
      <c r="J1528" s="19">
        <v>0</v>
      </c>
      <c r="K1528" s="19">
        <v>0</v>
      </c>
      <c r="L1528" s="19">
        <v>0</v>
      </c>
      <c r="M1528" s="19">
        <v>0</v>
      </c>
      <c r="N1528" s="19">
        <v>0</v>
      </c>
      <c r="O1528" s="19">
        <v>0</v>
      </c>
      <c r="P1528" s="19">
        <v>0</v>
      </c>
      <c r="Q1528" s="19">
        <v>0</v>
      </c>
      <c r="R1528" s="19">
        <v>0</v>
      </c>
      <c r="S1528" s="19">
        <v>0</v>
      </c>
      <c r="T1528" s="19">
        <v>0</v>
      </c>
      <c r="U1528" s="19">
        <v>0</v>
      </c>
    </row>
    <row r="1529" spans="1:21" x14ac:dyDescent="0.2">
      <c r="A1529" s="8" t="s">
        <v>3124</v>
      </c>
      <c r="B1529" s="19">
        <v>78</v>
      </c>
      <c r="C1529" s="19">
        <v>1581</v>
      </c>
      <c r="D1529" s="19">
        <v>4.9335863377609111E-2</v>
      </c>
      <c r="E1529" s="19">
        <v>0</v>
      </c>
      <c r="F1529" s="19">
        <v>0</v>
      </c>
      <c r="G1529" s="19">
        <v>0</v>
      </c>
      <c r="H1529" s="19">
        <v>0</v>
      </c>
      <c r="I1529" s="19">
        <v>0</v>
      </c>
      <c r="J1529" s="19">
        <v>0</v>
      </c>
      <c r="K1529" s="19">
        <v>0</v>
      </c>
      <c r="L1529" s="19">
        <v>0</v>
      </c>
      <c r="M1529" s="19">
        <v>0</v>
      </c>
      <c r="N1529" s="19">
        <v>0</v>
      </c>
      <c r="O1529" s="19">
        <v>0</v>
      </c>
      <c r="P1529" s="19">
        <v>0</v>
      </c>
      <c r="Q1529" s="19">
        <v>0</v>
      </c>
      <c r="R1529" s="19">
        <v>0</v>
      </c>
      <c r="S1529" s="19">
        <v>0</v>
      </c>
      <c r="T1529" s="19">
        <v>0</v>
      </c>
      <c r="U1529" s="19">
        <v>0</v>
      </c>
    </row>
    <row r="1530" spans="1:21" x14ac:dyDescent="0.2">
      <c r="A1530" s="8" t="s">
        <v>2827</v>
      </c>
      <c r="B1530" s="19">
        <v>5</v>
      </c>
      <c r="C1530" s="19">
        <v>116</v>
      </c>
      <c r="D1530" s="19">
        <v>4.3103448275862072E-2</v>
      </c>
      <c r="E1530" s="19">
        <v>0</v>
      </c>
      <c r="F1530" s="19">
        <v>0</v>
      </c>
      <c r="G1530" s="19">
        <v>0</v>
      </c>
      <c r="H1530" s="19">
        <v>0</v>
      </c>
      <c r="I1530" s="19">
        <v>0</v>
      </c>
      <c r="J1530" s="19">
        <v>0</v>
      </c>
      <c r="K1530" s="19">
        <v>0</v>
      </c>
      <c r="L1530" s="19">
        <v>0</v>
      </c>
      <c r="M1530" s="19">
        <v>0</v>
      </c>
      <c r="N1530" s="19">
        <v>0</v>
      </c>
      <c r="O1530" s="19">
        <v>0</v>
      </c>
      <c r="P1530" s="19">
        <v>0</v>
      </c>
      <c r="Q1530" s="19">
        <v>0</v>
      </c>
      <c r="R1530" s="19">
        <v>0</v>
      </c>
      <c r="S1530" s="19">
        <v>0</v>
      </c>
      <c r="T1530" s="19">
        <v>0</v>
      </c>
      <c r="U1530" s="19">
        <v>0</v>
      </c>
    </row>
    <row r="1531" spans="1:21" x14ac:dyDescent="0.2">
      <c r="A1531" s="8" t="s">
        <v>368</v>
      </c>
      <c r="B1531" s="19">
        <v>11</v>
      </c>
      <c r="C1531" s="19">
        <v>94</v>
      </c>
      <c r="D1531" s="19">
        <v>0.11702127659574468</v>
      </c>
      <c r="E1531" s="19">
        <v>0</v>
      </c>
      <c r="F1531" s="19">
        <v>0</v>
      </c>
      <c r="G1531" s="19">
        <v>0</v>
      </c>
      <c r="H1531" s="19">
        <v>0</v>
      </c>
      <c r="I1531" s="19">
        <v>0</v>
      </c>
      <c r="J1531" s="19">
        <v>0</v>
      </c>
      <c r="K1531" s="19">
        <v>0</v>
      </c>
      <c r="L1531" s="19">
        <v>0</v>
      </c>
      <c r="M1531" s="19">
        <v>0</v>
      </c>
      <c r="N1531" s="19">
        <v>0</v>
      </c>
      <c r="O1531" s="19">
        <v>0</v>
      </c>
      <c r="P1531" s="19">
        <v>0</v>
      </c>
      <c r="Q1531" s="19">
        <v>0</v>
      </c>
      <c r="R1531" s="19">
        <v>0</v>
      </c>
      <c r="S1531" s="19">
        <v>0</v>
      </c>
      <c r="T1531" s="19">
        <v>0</v>
      </c>
      <c r="U1531" s="19">
        <v>0</v>
      </c>
    </row>
    <row r="1532" spans="1:21" x14ac:dyDescent="0.2">
      <c r="A1532" s="8" t="s">
        <v>2932</v>
      </c>
      <c r="B1532" s="19">
        <v>26</v>
      </c>
      <c r="C1532" s="19">
        <v>413</v>
      </c>
      <c r="D1532" s="19">
        <v>6.2953995157384993E-2</v>
      </c>
      <c r="E1532" s="19">
        <v>0</v>
      </c>
      <c r="F1532" s="19">
        <v>0</v>
      </c>
      <c r="G1532" s="19">
        <v>0</v>
      </c>
      <c r="H1532" s="19">
        <v>0</v>
      </c>
      <c r="I1532" s="19">
        <v>0</v>
      </c>
      <c r="J1532" s="19">
        <v>0</v>
      </c>
      <c r="K1532" s="19">
        <v>0</v>
      </c>
      <c r="L1532" s="19">
        <v>0</v>
      </c>
      <c r="M1532" s="19">
        <v>0</v>
      </c>
      <c r="N1532" s="19">
        <v>0</v>
      </c>
      <c r="O1532" s="19">
        <v>0</v>
      </c>
      <c r="P1532" s="19">
        <v>0</v>
      </c>
      <c r="Q1532" s="19">
        <v>0</v>
      </c>
      <c r="R1532" s="19">
        <v>0</v>
      </c>
      <c r="S1532" s="19">
        <v>0</v>
      </c>
      <c r="T1532" s="19">
        <v>0</v>
      </c>
      <c r="U1532" s="19">
        <v>0</v>
      </c>
    </row>
    <row r="1533" spans="1:21" x14ac:dyDescent="0.2">
      <c r="A1533" s="8" t="s">
        <v>2514</v>
      </c>
      <c r="B1533" s="19">
        <v>1</v>
      </c>
      <c r="C1533" s="19">
        <v>8</v>
      </c>
      <c r="D1533" s="19">
        <v>0.125</v>
      </c>
      <c r="E1533" s="19">
        <v>0</v>
      </c>
      <c r="F1533" s="19">
        <v>0</v>
      </c>
      <c r="G1533" s="19">
        <v>0</v>
      </c>
      <c r="H1533" s="19">
        <v>0</v>
      </c>
      <c r="I1533" s="19">
        <v>0</v>
      </c>
      <c r="J1533" s="19">
        <v>0</v>
      </c>
      <c r="K1533" s="19">
        <v>0</v>
      </c>
      <c r="L1533" s="19">
        <v>0</v>
      </c>
      <c r="M1533" s="19">
        <v>0</v>
      </c>
      <c r="N1533" s="19">
        <v>0</v>
      </c>
      <c r="O1533" s="19">
        <v>0</v>
      </c>
      <c r="P1533" s="19">
        <v>0</v>
      </c>
      <c r="Q1533" s="19">
        <v>0</v>
      </c>
      <c r="R1533" s="19">
        <v>0</v>
      </c>
      <c r="S1533" s="19">
        <v>0</v>
      </c>
      <c r="T1533" s="19">
        <v>0</v>
      </c>
      <c r="U1533" s="19">
        <v>0</v>
      </c>
    </row>
    <row r="1534" spans="1:21" x14ac:dyDescent="0.2">
      <c r="A1534" s="8" t="s">
        <v>3210</v>
      </c>
      <c r="B1534" s="19">
        <v>97</v>
      </c>
      <c r="C1534" s="19">
        <v>1113</v>
      </c>
      <c r="D1534" s="19">
        <v>8.7151841868823007E-2</v>
      </c>
      <c r="E1534" s="19">
        <v>0</v>
      </c>
      <c r="F1534" s="19">
        <v>0</v>
      </c>
      <c r="G1534" s="19">
        <v>0</v>
      </c>
      <c r="H1534" s="19">
        <v>0</v>
      </c>
      <c r="I1534" s="19">
        <v>0</v>
      </c>
      <c r="J1534" s="19">
        <v>0</v>
      </c>
      <c r="K1534" s="19">
        <v>0</v>
      </c>
      <c r="L1534" s="19">
        <v>0</v>
      </c>
      <c r="M1534" s="19">
        <v>0</v>
      </c>
      <c r="N1534" s="19">
        <v>0</v>
      </c>
      <c r="O1534" s="19">
        <v>0</v>
      </c>
      <c r="P1534" s="19">
        <v>0</v>
      </c>
      <c r="Q1534" s="19">
        <v>0</v>
      </c>
      <c r="R1534" s="19">
        <v>0</v>
      </c>
      <c r="S1534" s="19">
        <v>0</v>
      </c>
      <c r="T1534" s="19">
        <v>0</v>
      </c>
      <c r="U1534" s="19">
        <v>0</v>
      </c>
    </row>
    <row r="1535" spans="1:21" x14ac:dyDescent="0.2">
      <c r="A1535" s="8" t="s">
        <v>522</v>
      </c>
      <c r="B1535" s="19">
        <v>1</v>
      </c>
      <c r="C1535" s="19">
        <v>21</v>
      </c>
      <c r="D1535" s="19">
        <v>4.7619047619047616E-2</v>
      </c>
      <c r="E1535" s="19">
        <v>0</v>
      </c>
      <c r="F1535" s="19">
        <v>0</v>
      </c>
      <c r="G1535" s="19">
        <v>0</v>
      </c>
      <c r="H1535" s="19">
        <v>0</v>
      </c>
      <c r="I1535" s="19">
        <v>0</v>
      </c>
      <c r="J1535" s="19">
        <v>0</v>
      </c>
      <c r="K1535" s="19">
        <v>0</v>
      </c>
      <c r="L1535" s="19">
        <v>0</v>
      </c>
      <c r="M1535" s="19">
        <v>0</v>
      </c>
      <c r="N1535" s="19">
        <v>0</v>
      </c>
      <c r="O1535" s="19">
        <v>0</v>
      </c>
      <c r="P1535" s="19">
        <v>0</v>
      </c>
      <c r="Q1535" s="19">
        <v>0</v>
      </c>
      <c r="R1535" s="19">
        <v>0</v>
      </c>
      <c r="S1535" s="19">
        <v>0</v>
      </c>
      <c r="T1535" s="19">
        <v>0</v>
      </c>
      <c r="U1535" s="19">
        <v>0</v>
      </c>
    </row>
    <row r="1536" spans="1:21" x14ac:dyDescent="0.2">
      <c r="A1536" s="8" t="s">
        <v>3137</v>
      </c>
      <c r="B1536" s="19">
        <v>52</v>
      </c>
      <c r="C1536" s="19">
        <v>572</v>
      </c>
      <c r="D1536" s="19">
        <v>9.0909090909090912E-2</v>
      </c>
      <c r="E1536" s="19">
        <v>0</v>
      </c>
      <c r="F1536" s="19">
        <v>0</v>
      </c>
      <c r="G1536" s="19">
        <v>0</v>
      </c>
      <c r="H1536" s="19">
        <v>0</v>
      </c>
      <c r="I1536" s="19">
        <v>0</v>
      </c>
      <c r="J1536" s="19">
        <v>0</v>
      </c>
      <c r="K1536" s="19">
        <v>0</v>
      </c>
      <c r="L1536" s="19">
        <v>0</v>
      </c>
      <c r="M1536" s="19">
        <v>0</v>
      </c>
      <c r="N1536" s="19">
        <v>0</v>
      </c>
      <c r="O1536" s="19">
        <v>0</v>
      </c>
      <c r="P1536" s="19">
        <v>0</v>
      </c>
      <c r="Q1536" s="19">
        <v>3</v>
      </c>
      <c r="R1536" s="19">
        <v>160</v>
      </c>
      <c r="S1536" s="19">
        <v>1.8749999999999999E-2</v>
      </c>
      <c r="T1536" s="19">
        <v>0</v>
      </c>
      <c r="U1536" s="19">
        <v>0</v>
      </c>
    </row>
    <row r="1537" spans="1:21" x14ac:dyDescent="0.2">
      <c r="A1537" s="8" t="s">
        <v>3112</v>
      </c>
      <c r="B1537" s="19">
        <v>20</v>
      </c>
      <c r="C1537" s="19">
        <v>504</v>
      </c>
      <c r="D1537" s="19">
        <v>3.968253968253968E-2</v>
      </c>
      <c r="E1537" s="19">
        <v>0</v>
      </c>
      <c r="F1537" s="19">
        <v>0</v>
      </c>
      <c r="G1537" s="19">
        <v>0</v>
      </c>
      <c r="H1537" s="19">
        <v>0</v>
      </c>
      <c r="I1537" s="19">
        <v>0</v>
      </c>
      <c r="J1537" s="19">
        <v>0</v>
      </c>
      <c r="K1537" s="19">
        <v>0</v>
      </c>
      <c r="L1537" s="19">
        <v>0</v>
      </c>
      <c r="M1537" s="19">
        <v>0</v>
      </c>
      <c r="N1537" s="19">
        <v>0</v>
      </c>
      <c r="O1537" s="19">
        <v>0</v>
      </c>
      <c r="P1537" s="19">
        <v>0</v>
      </c>
      <c r="Q1537" s="19">
        <v>0</v>
      </c>
      <c r="R1537" s="19">
        <v>0</v>
      </c>
      <c r="S1537" s="19">
        <v>0</v>
      </c>
      <c r="T1537" s="19">
        <v>0</v>
      </c>
      <c r="U1537" s="19">
        <v>0</v>
      </c>
    </row>
    <row r="1538" spans="1:21" x14ac:dyDescent="0.2">
      <c r="A1538" s="8" t="s">
        <v>2189</v>
      </c>
      <c r="B1538" s="19">
        <v>9</v>
      </c>
      <c r="C1538" s="19">
        <v>62</v>
      </c>
      <c r="D1538" s="19">
        <v>0.14516129032258066</v>
      </c>
      <c r="E1538" s="19">
        <v>0</v>
      </c>
      <c r="F1538" s="19">
        <v>0</v>
      </c>
      <c r="G1538" s="19">
        <v>0</v>
      </c>
      <c r="H1538" s="19">
        <v>0</v>
      </c>
      <c r="I1538" s="19">
        <v>0</v>
      </c>
      <c r="J1538" s="19">
        <v>0</v>
      </c>
      <c r="K1538" s="19">
        <v>0</v>
      </c>
      <c r="L1538" s="19">
        <v>0</v>
      </c>
      <c r="M1538" s="19">
        <v>0</v>
      </c>
      <c r="N1538" s="19">
        <v>0</v>
      </c>
      <c r="O1538" s="19">
        <v>0</v>
      </c>
      <c r="P1538" s="19">
        <v>0</v>
      </c>
      <c r="Q1538" s="19">
        <v>1</v>
      </c>
      <c r="R1538" s="19">
        <v>2</v>
      </c>
      <c r="S1538" s="19">
        <v>0.5</v>
      </c>
      <c r="T1538" s="19">
        <v>0</v>
      </c>
      <c r="U1538" s="19">
        <v>0</v>
      </c>
    </row>
    <row r="1539" spans="1:21" x14ac:dyDescent="0.2">
      <c r="A1539" s="8" t="s">
        <v>2109</v>
      </c>
      <c r="B1539" s="19">
        <v>2</v>
      </c>
      <c r="C1539" s="19">
        <v>24</v>
      </c>
      <c r="D1539" s="19">
        <v>8.3333333333333329E-2</v>
      </c>
      <c r="E1539" s="19">
        <v>0</v>
      </c>
      <c r="F1539" s="19">
        <v>0</v>
      </c>
      <c r="G1539" s="19">
        <v>0</v>
      </c>
      <c r="H1539" s="19">
        <v>0</v>
      </c>
      <c r="I1539" s="19">
        <v>0</v>
      </c>
      <c r="J1539" s="19">
        <v>0</v>
      </c>
      <c r="K1539" s="19">
        <v>0</v>
      </c>
      <c r="L1539" s="19">
        <v>0</v>
      </c>
      <c r="M1539" s="19">
        <v>0</v>
      </c>
      <c r="N1539" s="19">
        <v>0</v>
      </c>
      <c r="O1539" s="19">
        <v>0</v>
      </c>
      <c r="P1539" s="19">
        <v>0</v>
      </c>
      <c r="Q1539" s="19">
        <v>0</v>
      </c>
      <c r="R1539" s="19">
        <v>0</v>
      </c>
      <c r="S1539" s="19">
        <v>0</v>
      </c>
      <c r="T1539" s="19">
        <v>0</v>
      </c>
      <c r="U1539" s="19">
        <v>0</v>
      </c>
    </row>
    <row r="1540" spans="1:21" x14ac:dyDescent="0.2">
      <c r="A1540" s="8" t="s">
        <v>1136</v>
      </c>
      <c r="B1540" s="19">
        <v>79</v>
      </c>
      <c r="C1540" s="19">
        <v>960</v>
      </c>
      <c r="D1540" s="19">
        <v>8.2291666666666666E-2</v>
      </c>
      <c r="E1540" s="19">
        <v>3</v>
      </c>
      <c r="F1540" s="19">
        <v>3.7974683544303799E-2</v>
      </c>
      <c r="G1540" s="19">
        <v>0</v>
      </c>
      <c r="H1540" s="19">
        <v>0</v>
      </c>
      <c r="I1540" s="19">
        <v>0</v>
      </c>
      <c r="J1540" s="19">
        <v>0</v>
      </c>
      <c r="K1540" s="19">
        <v>0</v>
      </c>
      <c r="L1540" s="19">
        <v>0</v>
      </c>
      <c r="M1540" s="19">
        <v>0</v>
      </c>
      <c r="N1540" s="19">
        <v>0</v>
      </c>
      <c r="O1540" s="19">
        <v>0</v>
      </c>
      <c r="P1540" s="19">
        <v>0</v>
      </c>
      <c r="Q1540" s="19">
        <v>1</v>
      </c>
      <c r="R1540" s="19">
        <v>6</v>
      </c>
      <c r="S1540" s="19">
        <v>0.16666666666666666</v>
      </c>
      <c r="T1540" s="19">
        <v>0</v>
      </c>
      <c r="U1540" s="19">
        <v>0</v>
      </c>
    </row>
    <row r="1541" spans="1:21" x14ac:dyDescent="0.2">
      <c r="A1541" s="8" t="s">
        <v>1260</v>
      </c>
      <c r="B1541" s="19">
        <v>57</v>
      </c>
      <c r="C1541" s="19">
        <v>291</v>
      </c>
      <c r="D1541" s="19">
        <v>0.19587628865979381</v>
      </c>
      <c r="E1541" s="19">
        <v>0</v>
      </c>
      <c r="F1541" s="19">
        <v>0</v>
      </c>
      <c r="G1541" s="19">
        <v>0</v>
      </c>
      <c r="H1541" s="19">
        <v>0</v>
      </c>
      <c r="I1541" s="19">
        <v>0</v>
      </c>
      <c r="J1541" s="19">
        <v>0</v>
      </c>
      <c r="K1541" s="19">
        <v>0</v>
      </c>
      <c r="L1541" s="19">
        <v>0</v>
      </c>
      <c r="M1541" s="19">
        <v>0</v>
      </c>
      <c r="N1541" s="19">
        <v>0</v>
      </c>
      <c r="O1541" s="19">
        <v>0</v>
      </c>
      <c r="P1541" s="19">
        <v>0</v>
      </c>
      <c r="Q1541" s="19">
        <v>0</v>
      </c>
      <c r="R1541" s="19">
        <v>0</v>
      </c>
      <c r="S1541" s="19">
        <v>0</v>
      </c>
      <c r="T1541" s="19">
        <v>0</v>
      </c>
      <c r="U1541" s="19">
        <v>0</v>
      </c>
    </row>
    <row r="1542" spans="1:21" x14ac:dyDescent="0.2">
      <c r="A1542" s="8" t="s">
        <v>1040</v>
      </c>
      <c r="B1542" s="19">
        <v>16</v>
      </c>
      <c r="C1542" s="19">
        <v>149</v>
      </c>
      <c r="D1542" s="19">
        <v>0.10738255033557047</v>
      </c>
      <c r="E1542" s="19">
        <v>4</v>
      </c>
      <c r="F1542" s="19">
        <v>0.25</v>
      </c>
      <c r="G1542" s="19">
        <v>0</v>
      </c>
      <c r="H1542" s="19">
        <v>0</v>
      </c>
      <c r="I1542" s="19">
        <v>0</v>
      </c>
      <c r="J1542" s="19">
        <v>0</v>
      </c>
      <c r="K1542" s="19">
        <v>0</v>
      </c>
      <c r="L1542" s="19">
        <v>0</v>
      </c>
      <c r="M1542" s="19">
        <v>0</v>
      </c>
      <c r="N1542" s="19">
        <v>0</v>
      </c>
      <c r="O1542" s="19">
        <v>0</v>
      </c>
      <c r="P1542" s="19">
        <v>0</v>
      </c>
      <c r="Q1542" s="19">
        <v>0</v>
      </c>
      <c r="R1542" s="19">
        <v>0</v>
      </c>
      <c r="S1542" s="19">
        <v>0</v>
      </c>
      <c r="T1542" s="19">
        <v>0</v>
      </c>
      <c r="U1542" s="19">
        <v>0</v>
      </c>
    </row>
    <row r="1543" spans="1:21" x14ac:dyDescent="0.2">
      <c r="A1543" s="8" t="s">
        <v>1429</v>
      </c>
      <c r="B1543" s="19">
        <v>43</v>
      </c>
      <c r="C1543" s="19">
        <v>330</v>
      </c>
      <c r="D1543" s="19">
        <v>0.13030303030303031</v>
      </c>
      <c r="E1543" s="19">
        <v>1</v>
      </c>
      <c r="F1543" s="19">
        <v>2.3255813953488372E-2</v>
      </c>
      <c r="G1543" s="19">
        <v>0</v>
      </c>
      <c r="H1543" s="19">
        <v>0</v>
      </c>
      <c r="I1543" s="19">
        <v>0</v>
      </c>
      <c r="J1543" s="19">
        <v>0</v>
      </c>
      <c r="K1543" s="19">
        <v>0</v>
      </c>
      <c r="L1543" s="19">
        <v>0</v>
      </c>
      <c r="M1543" s="19">
        <v>0</v>
      </c>
      <c r="N1543" s="19">
        <v>0</v>
      </c>
      <c r="O1543" s="19">
        <v>0</v>
      </c>
      <c r="P1543" s="19">
        <v>0</v>
      </c>
      <c r="Q1543" s="19">
        <v>0</v>
      </c>
      <c r="R1543" s="19">
        <v>0</v>
      </c>
      <c r="S1543" s="19">
        <v>0</v>
      </c>
      <c r="T1543" s="19">
        <v>0</v>
      </c>
      <c r="U1543" s="19">
        <v>0</v>
      </c>
    </row>
    <row r="1544" spans="1:21" x14ac:dyDescent="0.2">
      <c r="A1544" s="8" t="s">
        <v>252</v>
      </c>
      <c r="B1544" s="19">
        <v>1757</v>
      </c>
      <c r="C1544" s="19">
        <v>30681</v>
      </c>
      <c r="D1544" s="19">
        <v>5.7266712297513116E-2</v>
      </c>
      <c r="E1544" s="19">
        <v>4</v>
      </c>
      <c r="F1544" s="19">
        <v>2.2766078542970974E-3</v>
      </c>
      <c r="G1544" s="19">
        <v>38</v>
      </c>
      <c r="H1544" s="19">
        <v>589</v>
      </c>
      <c r="I1544" s="19">
        <v>6.4516129032258063E-2</v>
      </c>
      <c r="J1544" s="19">
        <v>0</v>
      </c>
      <c r="K1544" s="19">
        <v>0</v>
      </c>
      <c r="L1544" s="19">
        <v>0</v>
      </c>
      <c r="M1544" s="19">
        <v>0</v>
      </c>
      <c r="N1544" s="19">
        <v>0</v>
      </c>
      <c r="O1544" s="19">
        <v>0</v>
      </c>
      <c r="P1544" s="19">
        <v>0</v>
      </c>
      <c r="Q1544" s="19">
        <v>55</v>
      </c>
      <c r="R1544" s="19">
        <v>384</v>
      </c>
      <c r="S1544" s="19">
        <v>0.14322916666666666</v>
      </c>
      <c r="T1544" s="19">
        <v>0</v>
      </c>
      <c r="U1544" s="19">
        <v>0</v>
      </c>
    </row>
    <row r="1545" spans="1:21" x14ac:dyDescent="0.2">
      <c r="A1545" s="8" t="s">
        <v>2114</v>
      </c>
      <c r="B1545" s="19">
        <v>2</v>
      </c>
      <c r="C1545" s="19">
        <v>14</v>
      </c>
      <c r="D1545" s="19">
        <v>0.14285714285714285</v>
      </c>
      <c r="E1545" s="19">
        <v>0</v>
      </c>
      <c r="F1545" s="19">
        <v>0</v>
      </c>
      <c r="G1545" s="19">
        <v>0</v>
      </c>
      <c r="H1545" s="19">
        <v>0</v>
      </c>
      <c r="I1545" s="19">
        <v>0</v>
      </c>
      <c r="J1545" s="19">
        <v>0</v>
      </c>
      <c r="K1545" s="19">
        <v>0</v>
      </c>
      <c r="L1545" s="19">
        <v>0</v>
      </c>
      <c r="M1545" s="19">
        <v>0</v>
      </c>
      <c r="N1545" s="19">
        <v>0</v>
      </c>
      <c r="O1545" s="19">
        <v>0</v>
      </c>
      <c r="P1545" s="19">
        <v>0</v>
      </c>
      <c r="Q1545" s="19">
        <v>0</v>
      </c>
      <c r="R1545" s="19">
        <v>0</v>
      </c>
      <c r="S1545" s="19">
        <v>0</v>
      </c>
      <c r="T1545" s="19">
        <v>0</v>
      </c>
      <c r="U1545" s="19">
        <v>0</v>
      </c>
    </row>
    <row r="1546" spans="1:21" x14ac:dyDescent="0.2">
      <c r="A1546" s="8" t="s">
        <v>1887</v>
      </c>
      <c r="B1546" s="19">
        <v>5</v>
      </c>
      <c r="C1546" s="19">
        <v>30</v>
      </c>
      <c r="D1546" s="19">
        <v>0.16666666666666666</v>
      </c>
      <c r="E1546" s="19">
        <v>1</v>
      </c>
      <c r="F1546" s="19">
        <v>0.2</v>
      </c>
      <c r="G1546" s="19">
        <v>0</v>
      </c>
      <c r="H1546" s="19">
        <v>0</v>
      </c>
      <c r="I1546" s="19">
        <v>0</v>
      </c>
      <c r="J1546" s="19">
        <v>0</v>
      </c>
      <c r="K1546" s="19">
        <v>0</v>
      </c>
      <c r="L1546" s="19">
        <v>0</v>
      </c>
      <c r="M1546" s="19">
        <v>0</v>
      </c>
      <c r="N1546" s="19">
        <v>0</v>
      </c>
      <c r="O1546" s="19">
        <v>0</v>
      </c>
      <c r="P1546" s="19">
        <v>0</v>
      </c>
      <c r="Q1546" s="19">
        <v>0</v>
      </c>
      <c r="R1546" s="19">
        <v>0</v>
      </c>
      <c r="S1546" s="19">
        <v>0</v>
      </c>
      <c r="T1546" s="19">
        <v>0</v>
      </c>
      <c r="U1546" s="19">
        <v>0</v>
      </c>
    </row>
    <row r="1547" spans="1:21" x14ac:dyDescent="0.2">
      <c r="A1547" s="8" t="s">
        <v>2173</v>
      </c>
      <c r="B1547" s="19">
        <v>4</v>
      </c>
      <c r="C1547" s="19">
        <v>10</v>
      </c>
      <c r="D1547" s="19">
        <v>0.4</v>
      </c>
      <c r="E1547" s="19">
        <v>0</v>
      </c>
      <c r="F1547" s="19">
        <v>0</v>
      </c>
      <c r="G1547" s="19">
        <v>0</v>
      </c>
      <c r="H1547" s="19">
        <v>0</v>
      </c>
      <c r="I1547" s="19">
        <v>0</v>
      </c>
      <c r="J1547" s="19">
        <v>0</v>
      </c>
      <c r="K1547" s="19">
        <v>0</v>
      </c>
      <c r="L1547" s="19">
        <v>0</v>
      </c>
      <c r="M1547" s="19">
        <v>0</v>
      </c>
      <c r="N1547" s="19">
        <v>0</v>
      </c>
      <c r="O1547" s="19">
        <v>0</v>
      </c>
      <c r="P1547" s="19">
        <v>0</v>
      </c>
      <c r="Q1547" s="19">
        <v>0</v>
      </c>
      <c r="R1547" s="19">
        <v>0</v>
      </c>
      <c r="S1547" s="19">
        <v>0</v>
      </c>
      <c r="T1547" s="19">
        <v>0</v>
      </c>
      <c r="U1547" s="19">
        <v>0</v>
      </c>
    </row>
    <row r="1548" spans="1:21" x14ac:dyDescent="0.2">
      <c r="A1548" s="8" t="s">
        <v>232</v>
      </c>
      <c r="B1548" s="19">
        <v>521</v>
      </c>
      <c r="C1548" s="19">
        <v>9603</v>
      </c>
      <c r="D1548" s="19">
        <v>5.4253878996147038E-2</v>
      </c>
      <c r="E1548" s="19">
        <v>4</v>
      </c>
      <c r="F1548" s="19">
        <v>7.677543186180422E-3</v>
      </c>
      <c r="G1548" s="19">
        <v>7</v>
      </c>
      <c r="H1548" s="19">
        <v>111</v>
      </c>
      <c r="I1548" s="19">
        <v>6.3063063063063057E-2</v>
      </c>
      <c r="J1548" s="19">
        <v>0</v>
      </c>
      <c r="K1548" s="19">
        <v>0</v>
      </c>
      <c r="L1548" s="19">
        <v>0</v>
      </c>
      <c r="M1548" s="19">
        <v>0</v>
      </c>
      <c r="N1548" s="19">
        <v>0</v>
      </c>
      <c r="O1548" s="19">
        <v>0</v>
      </c>
      <c r="P1548" s="19">
        <v>0</v>
      </c>
      <c r="Q1548" s="19">
        <v>0</v>
      </c>
      <c r="R1548" s="19">
        <v>0</v>
      </c>
      <c r="S1548" s="19">
        <v>0</v>
      </c>
      <c r="T1548" s="19">
        <v>0</v>
      </c>
      <c r="U1548" s="19">
        <v>0</v>
      </c>
    </row>
    <row r="1549" spans="1:21" x14ac:dyDescent="0.2">
      <c r="A1549" s="8" t="s">
        <v>1769</v>
      </c>
      <c r="B1549" s="19">
        <v>3</v>
      </c>
      <c r="C1549" s="19">
        <v>25</v>
      </c>
      <c r="D1549" s="19">
        <v>0.12</v>
      </c>
      <c r="E1549" s="19">
        <v>1</v>
      </c>
      <c r="F1549" s="19">
        <v>0.33333333333333331</v>
      </c>
      <c r="G1549" s="19">
        <v>0</v>
      </c>
      <c r="H1549" s="19">
        <v>0</v>
      </c>
      <c r="I1549" s="19">
        <v>0</v>
      </c>
      <c r="J1549" s="19">
        <v>0</v>
      </c>
      <c r="K1549" s="19">
        <v>0</v>
      </c>
      <c r="L1549" s="19">
        <v>0</v>
      </c>
      <c r="M1549" s="19">
        <v>0</v>
      </c>
      <c r="N1549" s="19">
        <v>0</v>
      </c>
      <c r="O1549" s="19">
        <v>0</v>
      </c>
      <c r="P1549" s="19">
        <v>0</v>
      </c>
      <c r="Q1549" s="19">
        <v>3</v>
      </c>
      <c r="R1549" s="19">
        <v>14</v>
      </c>
      <c r="S1549" s="19">
        <v>0.21428571428571427</v>
      </c>
      <c r="T1549" s="19">
        <v>0</v>
      </c>
      <c r="U1549" s="19">
        <v>0</v>
      </c>
    </row>
    <row r="1550" spans="1:21" x14ac:dyDescent="0.2">
      <c r="A1550" s="8" t="s">
        <v>1858</v>
      </c>
      <c r="B1550" s="19">
        <v>22</v>
      </c>
      <c r="C1550" s="19">
        <v>195</v>
      </c>
      <c r="D1550" s="19">
        <v>0.11282051282051282</v>
      </c>
      <c r="E1550" s="19">
        <v>0</v>
      </c>
      <c r="F1550" s="19">
        <v>0</v>
      </c>
      <c r="G1550" s="19">
        <v>0</v>
      </c>
      <c r="H1550" s="19">
        <v>0</v>
      </c>
      <c r="I1550" s="19">
        <v>0</v>
      </c>
      <c r="J1550" s="19">
        <v>0</v>
      </c>
      <c r="K1550" s="19">
        <v>0</v>
      </c>
      <c r="L1550" s="19">
        <v>0</v>
      </c>
      <c r="M1550" s="19">
        <v>0</v>
      </c>
      <c r="N1550" s="19">
        <v>0</v>
      </c>
      <c r="O1550" s="19">
        <v>0</v>
      </c>
      <c r="P1550" s="19">
        <v>0</v>
      </c>
      <c r="Q1550" s="19">
        <v>0</v>
      </c>
      <c r="R1550" s="19">
        <v>0</v>
      </c>
      <c r="S1550" s="19">
        <v>0</v>
      </c>
      <c r="T1550" s="19">
        <v>0</v>
      </c>
      <c r="U1550" s="19">
        <v>0</v>
      </c>
    </row>
    <row r="1551" spans="1:21" x14ac:dyDescent="0.2">
      <c r="A1551" s="8" t="s">
        <v>98</v>
      </c>
      <c r="B1551" s="19">
        <v>540</v>
      </c>
      <c r="C1551" s="19">
        <v>38996</v>
      </c>
      <c r="D1551" s="19">
        <v>1.3847574110165146E-2</v>
      </c>
      <c r="E1551" s="19">
        <v>11</v>
      </c>
      <c r="F1551" s="19">
        <v>2.0370370370370372E-2</v>
      </c>
      <c r="G1551" s="19">
        <v>36</v>
      </c>
      <c r="H1551" s="19">
        <v>558</v>
      </c>
      <c r="I1551" s="19">
        <v>6.4516129032258063E-2</v>
      </c>
      <c r="J1551" s="19">
        <v>0</v>
      </c>
      <c r="K1551" s="19">
        <v>0</v>
      </c>
      <c r="L1551" s="19">
        <v>0</v>
      </c>
      <c r="M1551" s="19">
        <v>0</v>
      </c>
      <c r="N1551" s="19">
        <v>0</v>
      </c>
      <c r="O1551" s="19">
        <v>0</v>
      </c>
      <c r="P1551" s="19">
        <v>0</v>
      </c>
      <c r="Q1551" s="19">
        <v>0</v>
      </c>
      <c r="R1551" s="19">
        <v>0</v>
      </c>
      <c r="S1551" s="19">
        <v>0</v>
      </c>
      <c r="T1551" s="19">
        <v>0</v>
      </c>
      <c r="U1551" s="19">
        <v>0</v>
      </c>
    </row>
    <row r="1552" spans="1:21" x14ac:dyDescent="0.2">
      <c r="A1552" s="8" t="s">
        <v>2021</v>
      </c>
      <c r="B1552" s="19">
        <v>1</v>
      </c>
      <c r="C1552" s="19">
        <v>7</v>
      </c>
      <c r="D1552" s="19">
        <v>0.14285714285714285</v>
      </c>
      <c r="E1552" s="19">
        <v>0</v>
      </c>
      <c r="F1552" s="19">
        <v>0</v>
      </c>
      <c r="G1552" s="19">
        <v>0</v>
      </c>
      <c r="H1552" s="19">
        <v>0</v>
      </c>
      <c r="I1552" s="19">
        <v>0</v>
      </c>
      <c r="J1552" s="19">
        <v>0</v>
      </c>
      <c r="K1552" s="19">
        <v>0</v>
      </c>
      <c r="L1552" s="19">
        <v>0</v>
      </c>
      <c r="M1552" s="19">
        <v>0</v>
      </c>
      <c r="N1552" s="19">
        <v>0</v>
      </c>
      <c r="O1552" s="19">
        <v>0</v>
      </c>
      <c r="P1552" s="19">
        <v>0</v>
      </c>
      <c r="Q1552" s="19">
        <v>0</v>
      </c>
      <c r="R1552" s="19">
        <v>0</v>
      </c>
      <c r="S1552" s="19">
        <v>0</v>
      </c>
      <c r="T1552" s="19">
        <v>0</v>
      </c>
      <c r="U1552" s="19">
        <v>0</v>
      </c>
    </row>
    <row r="1553" spans="1:21" x14ac:dyDescent="0.2">
      <c r="A1553" s="8" t="s">
        <v>196</v>
      </c>
      <c r="B1553" s="19">
        <v>167</v>
      </c>
      <c r="C1553" s="19">
        <v>8728</v>
      </c>
      <c r="D1553" s="19">
        <v>1.9133822181484877E-2</v>
      </c>
      <c r="E1553" s="19">
        <v>0</v>
      </c>
      <c r="F1553" s="19">
        <v>0</v>
      </c>
      <c r="G1553" s="19">
        <v>10</v>
      </c>
      <c r="H1553" s="19">
        <v>550</v>
      </c>
      <c r="I1553" s="19">
        <v>1.8181818181818181E-2</v>
      </c>
      <c r="J1553" s="19">
        <v>0</v>
      </c>
      <c r="K1553" s="19">
        <v>0</v>
      </c>
      <c r="L1553" s="19">
        <v>0</v>
      </c>
      <c r="M1553" s="19">
        <v>0</v>
      </c>
      <c r="N1553" s="19">
        <v>0</v>
      </c>
      <c r="O1553" s="19">
        <v>0</v>
      </c>
      <c r="P1553" s="19">
        <v>0</v>
      </c>
      <c r="Q1553" s="19">
        <v>0</v>
      </c>
      <c r="R1553" s="19">
        <v>0</v>
      </c>
      <c r="S1553" s="19">
        <v>0</v>
      </c>
      <c r="T1553" s="19">
        <v>0</v>
      </c>
      <c r="U1553" s="19">
        <v>0</v>
      </c>
    </row>
    <row r="1554" spans="1:21" x14ac:dyDescent="0.2">
      <c r="A1554" s="8" t="s">
        <v>2003</v>
      </c>
      <c r="B1554" s="19">
        <v>1</v>
      </c>
      <c r="C1554" s="19">
        <v>9</v>
      </c>
      <c r="D1554" s="19">
        <v>0.1111111111111111</v>
      </c>
      <c r="E1554" s="19">
        <v>0</v>
      </c>
      <c r="F1554" s="19">
        <v>0</v>
      </c>
      <c r="G1554" s="19">
        <v>0</v>
      </c>
      <c r="H1554" s="19">
        <v>0</v>
      </c>
      <c r="I1554" s="19">
        <v>0</v>
      </c>
      <c r="J1554" s="19">
        <v>0</v>
      </c>
      <c r="K1554" s="19">
        <v>0</v>
      </c>
      <c r="L1554" s="19">
        <v>0</v>
      </c>
      <c r="M1554" s="19">
        <v>0</v>
      </c>
      <c r="N1554" s="19">
        <v>0</v>
      </c>
      <c r="O1554" s="19">
        <v>0</v>
      </c>
      <c r="P1554" s="19">
        <v>0</v>
      </c>
      <c r="Q1554" s="19">
        <v>0</v>
      </c>
      <c r="R1554" s="19">
        <v>0</v>
      </c>
      <c r="S1554" s="19">
        <v>0</v>
      </c>
      <c r="T1554" s="19">
        <v>0</v>
      </c>
      <c r="U1554" s="19">
        <v>0</v>
      </c>
    </row>
    <row r="1555" spans="1:21" x14ac:dyDescent="0.2">
      <c r="A1555" s="8" t="s">
        <v>2025</v>
      </c>
      <c r="B1555" s="19">
        <v>2</v>
      </c>
      <c r="C1555" s="19">
        <v>8</v>
      </c>
      <c r="D1555" s="19">
        <v>0.25</v>
      </c>
      <c r="E1555" s="19">
        <v>0</v>
      </c>
      <c r="F1555" s="19">
        <v>0</v>
      </c>
      <c r="G1555" s="19">
        <v>0</v>
      </c>
      <c r="H1555" s="19">
        <v>0</v>
      </c>
      <c r="I1555" s="19">
        <v>0</v>
      </c>
      <c r="J1555" s="19">
        <v>0</v>
      </c>
      <c r="K1555" s="19">
        <v>0</v>
      </c>
      <c r="L1555" s="19">
        <v>0</v>
      </c>
      <c r="M1555" s="19">
        <v>0</v>
      </c>
      <c r="N1555" s="19">
        <v>0</v>
      </c>
      <c r="O1555" s="19">
        <v>0</v>
      </c>
      <c r="P1555" s="19">
        <v>0</v>
      </c>
      <c r="Q1555" s="19">
        <v>0</v>
      </c>
      <c r="R1555" s="19">
        <v>0</v>
      </c>
      <c r="S1555" s="19">
        <v>0</v>
      </c>
      <c r="T1555" s="19">
        <v>0</v>
      </c>
      <c r="U1555" s="19">
        <v>0</v>
      </c>
    </row>
    <row r="1556" spans="1:21" x14ac:dyDescent="0.2">
      <c r="A1556" s="8" t="s">
        <v>1948</v>
      </c>
      <c r="B1556" s="19">
        <v>1</v>
      </c>
      <c r="C1556" s="19">
        <v>3</v>
      </c>
      <c r="D1556" s="19">
        <v>0.33333333333333331</v>
      </c>
      <c r="E1556" s="19">
        <v>0</v>
      </c>
      <c r="F1556" s="19">
        <v>0</v>
      </c>
      <c r="G1556" s="19">
        <v>0</v>
      </c>
      <c r="H1556" s="19">
        <v>0</v>
      </c>
      <c r="I1556" s="19">
        <v>0</v>
      </c>
      <c r="J1556" s="19">
        <v>0</v>
      </c>
      <c r="K1556" s="19">
        <v>0</v>
      </c>
      <c r="L1556" s="19">
        <v>0</v>
      </c>
      <c r="M1556" s="19">
        <v>0</v>
      </c>
      <c r="N1556" s="19">
        <v>0</v>
      </c>
      <c r="O1556" s="19">
        <v>0</v>
      </c>
      <c r="P1556" s="19">
        <v>0</v>
      </c>
      <c r="Q1556" s="19">
        <v>0</v>
      </c>
      <c r="R1556" s="19">
        <v>0</v>
      </c>
      <c r="S1556" s="19">
        <v>0</v>
      </c>
      <c r="T1556" s="19">
        <v>0</v>
      </c>
      <c r="U1556" s="19">
        <v>0</v>
      </c>
    </row>
    <row r="1557" spans="1:21" x14ac:dyDescent="0.2">
      <c r="A1557" s="8" t="s">
        <v>1975</v>
      </c>
      <c r="B1557" s="19">
        <v>1</v>
      </c>
      <c r="C1557" s="19">
        <v>3</v>
      </c>
      <c r="D1557" s="19">
        <v>0.33333333333333331</v>
      </c>
      <c r="E1557" s="19">
        <v>0</v>
      </c>
      <c r="F1557" s="19">
        <v>0</v>
      </c>
      <c r="G1557" s="19">
        <v>0</v>
      </c>
      <c r="H1557" s="19">
        <v>0</v>
      </c>
      <c r="I1557" s="19">
        <v>0</v>
      </c>
      <c r="J1557" s="19">
        <v>0</v>
      </c>
      <c r="K1557" s="19">
        <v>0</v>
      </c>
      <c r="L1557" s="19">
        <v>0</v>
      </c>
      <c r="M1557" s="19">
        <v>0</v>
      </c>
      <c r="N1557" s="19">
        <v>0</v>
      </c>
      <c r="O1557" s="19">
        <v>0</v>
      </c>
      <c r="P1557" s="19">
        <v>0</v>
      </c>
      <c r="Q1557" s="19">
        <v>1</v>
      </c>
      <c r="R1557" s="19">
        <v>6</v>
      </c>
      <c r="S1557" s="19">
        <v>0.16666666666666666</v>
      </c>
      <c r="T1557" s="19">
        <v>0</v>
      </c>
      <c r="U1557" s="19">
        <v>0</v>
      </c>
    </row>
    <row r="1558" spans="1:21" x14ac:dyDescent="0.2">
      <c r="A1558" s="8" t="s">
        <v>2121</v>
      </c>
      <c r="B1558" s="19">
        <v>3</v>
      </c>
      <c r="C1558" s="19">
        <v>7</v>
      </c>
      <c r="D1558" s="19">
        <v>0.42857142857142855</v>
      </c>
      <c r="E1558" s="19">
        <v>0</v>
      </c>
      <c r="F1558" s="19">
        <v>0</v>
      </c>
      <c r="G1558" s="19">
        <v>0</v>
      </c>
      <c r="H1558" s="19">
        <v>0</v>
      </c>
      <c r="I1558" s="19">
        <v>0</v>
      </c>
      <c r="J1558" s="19">
        <v>0</v>
      </c>
      <c r="K1558" s="19">
        <v>0</v>
      </c>
      <c r="L1558" s="19">
        <v>0</v>
      </c>
      <c r="M1558" s="19">
        <v>0</v>
      </c>
      <c r="N1558" s="19">
        <v>0</v>
      </c>
      <c r="O1558" s="19">
        <v>0</v>
      </c>
      <c r="P1558" s="19">
        <v>0</v>
      </c>
      <c r="Q1558" s="19">
        <v>0</v>
      </c>
      <c r="R1558" s="19">
        <v>0</v>
      </c>
      <c r="S1558" s="19">
        <v>0</v>
      </c>
      <c r="T1558" s="19">
        <v>0</v>
      </c>
      <c r="U1558" s="19">
        <v>0</v>
      </c>
    </row>
    <row r="1559" spans="1:21" x14ac:dyDescent="0.2">
      <c r="A1559" s="8" t="s">
        <v>1072</v>
      </c>
      <c r="B1559" s="19">
        <v>23</v>
      </c>
      <c r="C1559" s="19">
        <v>228</v>
      </c>
      <c r="D1559" s="19">
        <v>0.10087719298245613</v>
      </c>
      <c r="E1559" s="19">
        <v>0</v>
      </c>
      <c r="F1559" s="19">
        <v>0</v>
      </c>
      <c r="G1559" s="19">
        <v>0</v>
      </c>
      <c r="H1559" s="19">
        <v>0</v>
      </c>
      <c r="I1559" s="19">
        <v>0</v>
      </c>
      <c r="J1559" s="19">
        <v>0</v>
      </c>
      <c r="K1559" s="19">
        <v>0</v>
      </c>
      <c r="L1559" s="19">
        <v>0</v>
      </c>
      <c r="M1559" s="19">
        <v>0</v>
      </c>
      <c r="N1559" s="19">
        <v>0</v>
      </c>
      <c r="O1559" s="19">
        <v>0</v>
      </c>
      <c r="P1559" s="19">
        <v>0</v>
      </c>
      <c r="Q1559" s="19">
        <v>0</v>
      </c>
      <c r="R1559" s="19">
        <v>0</v>
      </c>
      <c r="S1559" s="19">
        <v>0</v>
      </c>
      <c r="T1559" s="19">
        <v>0</v>
      </c>
      <c r="U1559" s="19">
        <v>0</v>
      </c>
    </row>
    <row r="1560" spans="1:21" x14ac:dyDescent="0.2">
      <c r="A1560" s="8" t="s">
        <v>2136</v>
      </c>
      <c r="B1560" s="19">
        <v>5</v>
      </c>
      <c r="C1560" s="19">
        <v>32</v>
      </c>
      <c r="D1560" s="19">
        <v>0.15625</v>
      </c>
      <c r="E1560" s="19">
        <v>0</v>
      </c>
      <c r="F1560" s="19">
        <v>0</v>
      </c>
      <c r="G1560" s="19">
        <v>0</v>
      </c>
      <c r="H1560" s="19">
        <v>0</v>
      </c>
      <c r="I1560" s="19">
        <v>0</v>
      </c>
      <c r="J1560" s="19">
        <v>0</v>
      </c>
      <c r="K1560" s="19">
        <v>0</v>
      </c>
      <c r="L1560" s="19">
        <v>0</v>
      </c>
      <c r="M1560" s="19">
        <v>0</v>
      </c>
      <c r="N1560" s="19">
        <v>0</v>
      </c>
      <c r="O1560" s="19">
        <v>0</v>
      </c>
      <c r="P1560" s="19">
        <v>0</v>
      </c>
      <c r="Q1560" s="19">
        <v>0</v>
      </c>
      <c r="R1560" s="19">
        <v>0</v>
      </c>
      <c r="S1560" s="19">
        <v>0</v>
      </c>
      <c r="T1560" s="19">
        <v>0</v>
      </c>
      <c r="U1560" s="19">
        <v>0</v>
      </c>
    </row>
    <row r="1561" spans="1:21" x14ac:dyDescent="0.2">
      <c r="A1561" s="8" t="s">
        <v>1087</v>
      </c>
      <c r="B1561" s="19">
        <v>6</v>
      </c>
      <c r="C1561" s="19">
        <v>87</v>
      </c>
      <c r="D1561" s="19">
        <v>6.8965517241379309E-2</v>
      </c>
      <c r="E1561" s="19">
        <v>0</v>
      </c>
      <c r="F1561" s="19">
        <v>0</v>
      </c>
      <c r="G1561" s="19">
        <v>0</v>
      </c>
      <c r="H1561" s="19">
        <v>0</v>
      </c>
      <c r="I1561" s="19">
        <v>0</v>
      </c>
      <c r="J1561" s="19">
        <v>0</v>
      </c>
      <c r="K1561" s="19">
        <v>0</v>
      </c>
      <c r="L1561" s="19">
        <v>0</v>
      </c>
      <c r="M1561" s="19">
        <v>0</v>
      </c>
      <c r="N1561" s="19">
        <v>0</v>
      </c>
      <c r="O1561" s="19">
        <v>0</v>
      </c>
      <c r="P1561" s="19">
        <v>0</v>
      </c>
      <c r="Q1561" s="19">
        <v>0</v>
      </c>
      <c r="R1561" s="19">
        <v>0</v>
      </c>
      <c r="S1561" s="19">
        <v>0</v>
      </c>
      <c r="T1561" s="19">
        <v>0</v>
      </c>
      <c r="U1561" s="19">
        <v>0</v>
      </c>
    </row>
    <row r="1562" spans="1:21" x14ac:dyDescent="0.2">
      <c r="A1562" s="8" t="s">
        <v>2170</v>
      </c>
      <c r="B1562" s="19">
        <v>6</v>
      </c>
      <c r="C1562" s="19">
        <v>7</v>
      </c>
      <c r="D1562" s="19">
        <v>0.8571428571428571</v>
      </c>
      <c r="E1562" s="19">
        <v>0</v>
      </c>
      <c r="F1562" s="19">
        <v>0</v>
      </c>
      <c r="G1562" s="19">
        <v>0</v>
      </c>
      <c r="H1562" s="19">
        <v>0</v>
      </c>
      <c r="I1562" s="19">
        <v>0</v>
      </c>
      <c r="J1562" s="19">
        <v>0</v>
      </c>
      <c r="K1562" s="19">
        <v>0</v>
      </c>
      <c r="L1562" s="19">
        <v>0</v>
      </c>
      <c r="M1562" s="19">
        <v>0</v>
      </c>
      <c r="N1562" s="19">
        <v>0</v>
      </c>
      <c r="O1562" s="19">
        <v>0</v>
      </c>
      <c r="P1562" s="19">
        <v>0</v>
      </c>
      <c r="Q1562" s="19">
        <v>0</v>
      </c>
      <c r="R1562" s="19">
        <v>0</v>
      </c>
      <c r="S1562" s="19">
        <v>0</v>
      </c>
      <c r="T1562" s="19">
        <v>0</v>
      </c>
      <c r="U1562" s="19">
        <v>0</v>
      </c>
    </row>
    <row r="1563" spans="1:21" x14ac:dyDescent="0.2">
      <c r="A1563" s="8" t="s">
        <v>2198</v>
      </c>
      <c r="B1563" s="19">
        <v>10</v>
      </c>
      <c r="C1563" s="19">
        <v>105</v>
      </c>
      <c r="D1563" s="19">
        <v>9.5238095238095233E-2</v>
      </c>
      <c r="E1563" s="19">
        <v>0</v>
      </c>
      <c r="F1563" s="19">
        <v>0</v>
      </c>
      <c r="G1563" s="19">
        <v>0</v>
      </c>
      <c r="H1563" s="19">
        <v>0</v>
      </c>
      <c r="I1563" s="19">
        <v>0</v>
      </c>
      <c r="J1563" s="19">
        <v>0</v>
      </c>
      <c r="K1563" s="19">
        <v>0</v>
      </c>
      <c r="L1563" s="19">
        <v>0</v>
      </c>
      <c r="M1563" s="19">
        <v>0</v>
      </c>
      <c r="N1563" s="19">
        <v>0</v>
      </c>
      <c r="O1563" s="19">
        <v>0</v>
      </c>
      <c r="P1563" s="19">
        <v>0</v>
      </c>
      <c r="Q1563" s="19">
        <v>0</v>
      </c>
      <c r="R1563" s="19">
        <v>0</v>
      </c>
      <c r="S1563" s="19">
        <v>0</v>
      </c>
      <c r="T1563" s="19">
        <v>0</v>
      </c>
      <c r="U1563" s="19">
        <v>0</v>
      </c>
    </row>
    <row r="1564" spans="1:21" x14ac:dyDescent="0.2">
      <c r="A1564" s="8" t="s">
        <v>2158</v>
      </c>
      <c r="B1564" s="19">
        <v>3</v>
      </c>
      <c r="C1564" s="19">
        <v>22</v>
      </c>
      <c r="D1564" s="19">
        <v>0.13636363636363635</v>
      </c>
      <c r="E1564" s="19">
        <v>0</v>
      </c>
      <c r="F1564" s="19">
        <v>0</v>
      </c>
      <c r="G1564" s="19">
        <v>0</v>
      </c>
      <c r="H1564" s="19">
        <v>0</v>
      </c>
      <c r="I1564" s="19">
        <v>0</v>
      </c>
      <c r="J1564" s="19">
        <v>0</v>
      </c>
      <c r="K1564" s="19">
        <v>0</v>
      </c>
      <c r="L1564" s="19">
        <v>0</v>
      </c>
      <c r="M1564" s="19">
        <v>0</v>
      </c>
      <c r="N1564" s="19">
        <v>0</v>
      </c>
      <c r="O1564" s="19">
        <v>0</v>
      </c>
      <c r="P1564" s="19">
        <v>0</v>
      </c>
      <c r="Q1564" s="19">
        <v>0</v>
      </c>
      <c r="R1564" s="19">
        <v>0</v>
      </c>
      <c r="S1564" s="19">
        <v>0</v>
      </c>
      <c r="T1564" s="19">
        <v>0</v>
      </c>
      <c r="U1564" s="19">
        <v>0</v>
      </c>
    </row>
    <row r="1565" spans="1:21" x14ac:dyDescent="0.2">
      <c r="A1565" s="8" t="s">
        <v>2206</v>
      </c>
      <c r="B1565" s="19">
        <v>9</v>
      </c>
      <c r="C1565" s="19">
        <v>43</v>
      </c>
      <c r="D1565" s="19">
        <v>0.20930232558139536</v>
      </c>
      <c r="E1565" s="19">
        <v>0</v>
      </c>
      <c r="F1565" s="19">
        <v>0</v>
      </c>
      <c r="G1565" s="19">
        <v>0</v>
      </c>
      <c r="H1565" s="19">
        <v>0</v>
      </c>
      <c r="I1565" s="19">
        <v>0</v>
      </c>
      <c r="J1565" s="19">
        <v>0</v>
      </c>
      <c r="K1565" s="19">
        <v>0</v>
      </c>
      <c r="L1565" s="19">
        <v>0</v>
      </c>
      <c r="M1565" s="19">
        <v>0</v>
      </c>
      <c r="N1565" s="19">
        <v>0</v>
      </c>
      <c r="O1565" s="19">
        <v>0</v>
      </c>
      <c r="P1565" s="19">
        <v>0</v>
      </c>
      <c r="Q1565" s="19">
        <v>0</v>
      </c>
      <c r="R1565" s="19">
        <v>0</v>
      </c>
      <c r="S1565" s="19">
        <v>0</v>
      </c>
      <c r="T1565" s="19">
        <v>0</v>
      </c>
      <c r="U1565" s="19">
        <v>0</v>
      </c>
    </row>
    <row r="1566" spans="1:21" x14ac:dyDescent="0.2">
      <c r="A1566" s="8" t="s">
        <v>218</v>
      </c>
      <c r="B1566" s="19">
        <v>168</v>
      </c>
      <c r="C1566" s="19">
        <v>3522</v>
      </c>
      <c r="D1566" s="19">
        <v>4.770017035775128E-2</v>
      </c>
      <c r="E1566" s="19">
        <v>0</v>
      </c>
      <c r="F1566" s="19">
        <v>0</v>
      </c>
      <c r="G1566" s="19">
        <v>0</v>
      </c>
      <c r="H1566" s="19">
        <v>0</v>
      </c>
      <c r="I1566" s="19">
        <v>0</v>
      </c>
      <c r="J1566" s="19">
        <v>0</v>
      </c>
      <c r="K1566" s="19">
        <v>0</v>
      </c>
      <c r="L1566" s="19">
        <v>0</v>
      </c>
      <c r="M1566" s="19">
        <v>0</v>
      </c>
      <c r="N1566" s="19">
        <v>0</v>
      </c>
      <c r="O1566" s="19">
        <v>0</v>
      </c>
      <c r="P1566" s="19">
        <v>0</v>
      </c>
      <c r="Q1566" s="19">
        <v>3</v>
      </c>
      <c r="R1566" s="19">
        <v>28</v>
      </c>
      <c r="S1566" s="19">
        <v>0.10714285714285714</v>
      </c>
      <c r="T1566" s="19">
        <v>0</v>
      </c>
      <c r="U1566" s="19">
        <v>0</v>
      </c>
    </row>
    <row r="1567" spans="1:21" x14ac:dyDescent="0.2">
      <c r="A1567" s="8" t="s">
        <v>108</v>
      </c>
      <c r="B1567" s="19">
        <v>592</v>
      </c>
      <c r="C1567" s="19">
        <v>22154</v>
      </c>
      <c r="D1567" s="19">
        <v>2.6722036652523245E-2</v>
      </c>
      <c r="E1567" s="19">
        <v>7</v>
      </c>
      <c r="F1567" s="19">
        <v>1.1824324324324325E-2</v>
      </c>
      <c r="G1567" s="19">
        <v>12</v>
      </c>
      <c r="H1567" s="19">
        <v>439</v>
      </c>
      <c r="I1567" s="19">
        <v>2.7334851936218679E-2</v>
      </c>
      <c r="J1567" s="19">
        <v>0</v>
      </c>
      <c r="K1567" s="19">
        <v>0</v>
      </c>
      <c r="L1567" s="19">
        <v>0</v>
      </c>
      <c r="M1567" s="19">
        <v>0</v>
      </c>
      <c r="N1567" s="19">
        <v>0</v>
      </c>
      <c r="O1567" s="19">
        <v>0</v>
      </c>
      <c r="P1567" s="19">
        <v>0</v>
      </c>
      <c r="Q1567" s="19">
        <v>79</v>
      </c>
      <c r="R1567" s="19">
        <v>2917</v>
      </c>
      <c r="S1567" s="19">
        <v>2.7082619129242372E-2</v>
      </c>
      <c r="T1567" s="19">
        <v>0</v>
      </c>
      <c r="U1567" s="19">
        <v>0</v>
      </c>
    </row>
    <row r="1568" spans="1:21" x14ac:dyDescent="0.2">
      <c r="A1568" s="8" t="s">
        <v>2010</v>
      </c>
      <c r="B1568" s="19">
        <v>1</v>
      </c>
      <c r="C1568" s="19">
        <v>6</v>
      </c>
      <c r="D1568" s="19">
        <v>0.16666666666666666</v>
      </c>
      <c r="E1568" s="19">
        <v>0</v>
      </c>
      <c r="F1568" s="19">
        <v>0</v>
      </c>
      <c r="G1568" s="19">
        <v>0</v>
      </c>
      <c r="H1568" s="19">
        <v>0</v>
      </c>
      <c r="I1568" s="19">
        <v>0</v>
      </c>
      <c r="J1568" s="19">
        <v>0</v>
      </c>
      <c r="K1568" s="19">
        <v>0</v>
      </c>
      <c r="L1568" s="19">
        <v>0</v>
      </c>
      <c r="M1568" s="19">
        <v>0</v>
      </c>
      <c r="N1568" s="19">
        <v>0</v>
      </c>
      <c r="O1568" s="19">
        <v>0</v>
      </c>
      <c r="P1568" s="19">
        <v>0</v>
      </c>
      <c r="Q1568" s="19">
        <v>0</v>
      </c>
      <c r="R1568" s="19">
        <v>0</v>
      </c>
      <c r="S1568" s="19">
        <v>0</v>
      </c>
      <c r="T1568" s="19">
        <v>0</v>
      </c>
      <c r="U1568" s="19">
        <v>0</v>
      </c>
    </row>
    <row r="1569" spans="1:21" x14ac:dyDescent="0.2">
      <c r="A1569" s="8" t="s">
        <v>208</v>
      </c>
      <c r="B1569" s="19">
        <v>207</v>
      </c>
      <c r="C1569" s="19">
        <v>2108</v>
      </c>
      <c r="D1569" s="19">
        <v>9.819734345351043E-2</v>
      </c>
      <c r="E1569" s="19">
        <v>1</v>
      </c>
      <c r="F1569" s="19">
        <v>4.830917874396135E-3</v>
      </c>
      <c r="G1569" s="19">
        <v>1</v>
      </c>
      <c r="H1569" s="19">
        <v>37</v>
      </c>
      <c r="I1569" s="19">
        <v>2.7027027027027029E-2</v>
      </c>
      <c r="J1569" s="19">
        <v>0</v>
      </c>
      <c r="K1569" s="19">
        <v>0</v>
      </c>
      <c r="L1569" s="19">
        <v>0</v>
      </c>
      <c r="M1569" s="19">
        <v>0</v>
      </c>
      <c r="N1569" s="19">
        <v>0</v>
      </c>
      <c r="O1569" s="19">
        <v>0</v>
      </c>
      <c r="P1569" s="19">
        <v>0</v>
      </c>
      <c r="Q1569" s="19">
        <v>32</v>
      </c>
      <c r="R1569" s="19">
        <v>181</v>
      </c>
      <c r="S1569" s="19">
        <v>0.17679558011049723</v>
      </c>
      <c r="T1569" s="19">
        <v>1</v>
      </c>
      <c r="U1569" s="19">
        <v>3.125E-2</v>
      </c>
    </row>
    <row r="1570" spans="1:21" x14ac:dyDescent="0.2">
      <c r="A1570" s="8" t="s">
        <v>256</v>
      </c>
      <c r="B1570" s="19">
        <v>1431</v>
      </c>
      <c r="C1570" s="19">
        <v>16890</v>
      </c>
      <c r="D1570" s="19">
        <v>8.4724689165186495E-2</v>
      </c>
      <c r="E1570" s="19">
        <v>6</v>
      </c>
      <c r="F1570" s="19">
        <v>4.1928721174004195E-3</v>
      </c>
      <c r="G1570" s="19">
        <v>21</v>
      </c>
      <c r="H1570" s="19">
        <v>178</v>
      </c>
      <c r="I1570" s="19">
        <v>0.11797752808988764</v>
      </c>
      <c r="J1570" s="19">
        <v>0</v>
      </c>
      <c r="K1570" s="19">
        <v>0</v>
      </c>
      <c r="L1570" s="19">
        <v>0</v>
      </c>
      <c r="M1570" s="19">
        <v>0</v>
      </c>
      <c r="N1570" s="19">
        <v>0</v>
      </c>
      <c r="O1570" s="19">
        <v>0</v>
      </c>
      <c r="P1570" s="19">
        <v>0</v>
      </c>
      <c r="Q1570" s="19">
        <v>0</v>
      </c>
      <c r="R1570" s="19">
        <v>0</v>
      </c>
      <c r="S1570" s="19">
        <v>0</v>
      </c>
      <c r="T1570" s="19">
        <v>0</v>
      </c>
      <c r="U1570" s="19">
        <v>0</v>
      </c>
    </row>
    <row r="1571" spans="1:21" x14ac:dyDescent="0.2">
      <c r="A1571" s="8" t="s">
        <v>226</v>
      </c>
      <c r="B1571" s="19">
        <v>378</v>
      </c>
      <c r="C1571" s="19">
        <v>6738</v>
      </c>
      <c r="D1571" s="19">
        <v>5.6099732858414957E-2</v>
      </c>
      <c r="E1571" s="19">
        <v>0</v>
      </c>
      <c r="F1571" s="19">
        <v>0</v>
      </c>
      <c r="G1571" s="19">
        <v>2</v>
      </c>
      <c r="H1571" s="19">
        <v>59</v>
      </c>
      <c r="I1571" s="19">
        <v>3.3898305084745763E-2</v>
      </c>
      <c r="J1571" s="19">
        <v>0</v>
      </c>
      <c r="K1571" s="19">
        <v>0</v>
      </c>
      <c r="L1571" s="19">
        <v>0</v>
      </c>
      <c r="M1571" s="19">
        <v>0</v>
      </c>
      <c r="N1571" s="19">
        <v>0</v>
      </c>
      <c r="O1571" s="19">
        <v>0</v>
      </c>
      <c r="P1571" s="19">
        <v>0</v>
      </c>
      <c r="Q1571" s="19">
        <v>0</v>
      </c>
      <c r="R1571" s="19">
        <v>0</v>
      </c>
      <c r="S1571" s="19">
        <v>0</v>
      </c>
      <c r="T1571" s="19">
        <v>0</v>
      </c>
      <c r="U1571" s="19">
        <v>0</v>
      </c>
    </row>
    <row r="1572" spans="1:21" x14ac:dyDescent="0.2">
      <c r="A1572" s="8" t="s">
        <v>236</v>
      </c>
      <c r="B1572" s="19">
        <v>682</v>
      </c>
      <c r="C1572" s="19">
        <v>29674</v>
      </c>
      <c r="D1572" s="19">
        <v>2.2983082833456899E-2</v>
      </c>
      <c r="E1572" s="19">
        <v>3</v>
      </c>
      <c r="F1572" s="19">
        <v>4.3988269794721412E-3</v>
      </c>
      <c r="G1572" s="19">
        <v>5</v>
      </c>
      <c r="H1572" s="19">
        <v>806</v>
      </c>
      <c r="I1572" s="19">
        <v>6.2034739454094297E-3</v>
      </c>
      <c r="J1572" s="19">
        <v>0</v>
      </c>
      <c r="K1572" s="19">
        <v>0</v>
      </c>
      <c r="L1572" s="19">
        <v>0</v>
      </c>
      <c r="M1572" s="19">
        <v>0</v>
      </c>
      <c r="N1572" s="19">
        <v>0</v>
      </c>
      <c r="O1572" s="19">
        <v>0</v>
      </c>
      <c r="P1572" s="19">
        <v>0</v>
      </c>
      <c r="Q1572" s="19">
        <v>110</v>
      </c>
      <c r="R1572" s="19">
        <v>3395</v>
      </c>
      <c r="S1572" s="19">
        <v>3.2400589101620032E-2</v>
      </c>
      <c r="T1572" s="19">
        <v>1</v>
      </c>
      <c r="U1572" s="19">
        <v>9.0909090909090905E-3</v>
      </c>
    </row>
    <row r="1573" spans="1:21" x14ac:dyDescent="0.2">
      <c r="A1573" s="8" t="s">
        <v>1952</v>
      </c>
      <c r="B1573" s="19">
        <v>1</v>
      </c>
      <c r="C1573" s="19">
        <v>12</v>
      </c>
      <c r="D1573" s="19">
        <v>8.3333333333333329E-2</v>
      </c>
      <c r="E1573" s="19">
        <v>0</v>
      </c>
      <c r="F1573" s="19">
        <v>0</v>
      </c>
      <c r="G1573" s="19">
        <v>0</v>
      </c>
      <c r="H1573" s="19">
        <v>0</v>
      </c>
      <c r="I1573" s="19">
        <v>0</v>
      </c>
      <c r="J1573" s="19">
        <v>0</v>
      </c>
      <c r="K1573" s="19">
        <v>0</v>
      </c>
      <c r="L1573" s="19">
        <v>0</v>
      </c>
      <c r="M1573" s="19">
        <v>0</v>
      </c>
      <c r="N1573" s="19">
        <v>0</v>
      </c>
      <c r="O1573" s="19">
        <v>0</v>
      </c>
      <c r="P1573" s="19">
        <v>0</v>
      </c>
      <c r="Q1573" s="19">
        <v>0</v>
      </c>
      <c r="R1573" s="19">
        <v>0</v>
      </c>
      <c r="S1573" s="19">
        <v>0</v>
      </c>
      <c r="T1573" s="19">
        <v>0</v>
      </c>
      <c r="U1573" s="19">
        <v>0</v>
      </c>
    </row>
    <row r="1574" spans="1:21" x14ac:dyDescent="0.2">
      <c r="A1574" s="8" t="s">
        <v>2193</v>
      </c>
      <c r="B1574" s="19">
        <v>5</v>
      </c>
      <c r="C1574" s="19">
        <v>68</v>
      </c>
      <c r="D1574" s="19">
        <v>7.3529411764705885E-2</v>
      </c>
      <c r="E1574" s="19">
        <v>0</v>
      </c>
      <c r="F1574" s="19">
        <v>0</v>
      </c>
      <c r="G1574" s="19">
        <v>0</v>
      </c>
      <c r="H1574" s="19">
        <v>0</v>
      </c>
      <c r="I1574" s="19">
        <v>0</v>
      </c>
      <c r="J1574" s="19">
        <v>0</v>
      </c>
      <c r="K1574" s="19">
        <v>0</v>
      </c>
      <c r="L1574" s="19">
        <v>0</v>
      </c>
      <c r="M1574" s="19">
        <v>0</v>
      </c>
      <c r="N1574" s="19">
        <v>0</v>
      </c>
      <c r="O1574" s="19">
        <v>0</v>
      </c>
      <c r="P1574" s="19">
        <v>0</v>
      </c>
      <c r="Q1574" s="19">
        <v>0</v>
      </c>
      <c r="R1574" s="19">
        <v>0</v>
      </c>
      <c r="S1574" s="19">
        <v>0</v>
      </c>
      <c r="T1574" s="19">
        <v>0</v>
      </c>
      <c r="U1574" s="19">
        <v>0</v>
      </c>
    </row>
    <row r="1575" spans="1:21" x14ac:dyDescent="0.2">
      <c r="A1575" s="8" t="s">
        <v>1276</v>
      </c>
      <c r="B1575" s="19">
        <v>5</v>
      </c>
      <c r="C1575" s="19">
        <v>29</v>
      </c>
      <c r="D1575" s="19">
        <v>0.17241379310344829</v>
      </c>
      <c r="E1575" s="19">
        <v>0</v>
      </c>
      <c r="F1575" s="19">
        <v>0</v>
      </c>
      <c r="G1575" s="19">
        <v>0</v>
      </c>
      <c r="H1575" s="19">
        <v>0</v>
      </c>
      <c r="I1575" s="19">
        <v>0</v>
      </c>
      <c r="J1575" s="19">
        <v>0</v>
      </c>
      <c r="K1575" s="19">
        <v>0</v>
      </c>
      <c r="L1575" s="19">
        <v>0</v>
      </c>
      <c r="M1575" s="19">
        <v>0</v>
      </c>
      <c r="N1575" s="19">
        <v>0</v>
      </c>
      <c r="O1575" s="19">
        <v>0</v>
      </c>
      <c r="P1575" s="19">
        <v>0</v>
      </c>
      <c r="Q1575" s="19">
        <v>0</v>
      </c>
      <c r="R1575" s="19">
        <v>0</v>
      </c>
      <c r="S1575" s="19">
        <v>0</v>
      </c>
      <c r="T1575" s="19">
        <v>0</v>
      </c>
      <c r="U1575" s="19">
        <v>0</v>
      </c>
    </row>
    <row r="1576" spans="1:21" x14ac:dyDescent="0.2">
      <c r="A1576" s="8" t="s">
        <v>265</v>
      </c>
      <c r="B1576" s="19">
        <v>2380</v>
      </c>
      <c r="C1576" s="19">
        <v>121474</v>
      </c>
      <c r="D1576" s="19">
        <v>1.9592670036386386E-2</v>
      </c>
      <c r="E1576" s="19">
        <v>11</v>
      </c>
      <c r="F1576" s="19">
        <v>4.6218487394957984E-3</v>
      </c>
      <c r="G1576" s="19">
        <v>37</v>
      </c>
      <c r="H1576" s="19">
        <v>1298</v>
      </c>
      <c r="I1576" s="19">
        <v>2.8505392912172575E-2</v>
      </c>
      <c r="J1576" s="19">
        <v>0</v>
      </c>
      <c r="K1576" s="19">
        <v>0</v>
      </c>
      <c r="L1576" s="19">
        <v>0</v>
      </c>
      <c r="M1576" s="19">
        <v>0</v>
      </c>
      <c r="N1576" s="19">
        <v>0</v>
      </c>
      <c r="O1576" s="19">
        <v>0</v>
      </c>
      <c r="P1576" s="19">
        <v>0</v>
      </c>
      <c r="Q1576" s="19">
        <v>0</v>
      </c>
      <c r="R1576" s="19">
        <v>0</v>
      </c>
      <c r="S1576" s="19">
        <v>0</v>
      </c>
      <c r="T1576" s="19">
        <v>0</v>
      </c>
      <c r="U1576" s="19">
        <v>0</v>
      </c>
    </row>
    <row r="1577" spans="1:21" x14ac:dyDescent="0.2">
      <c r="A1577" s="8" t="s">
        <v>192</v>
      </c>
      <c r="B1577" s="19">
        <v>36</v>
      </c>
      <c r="C1577" s="19">
        <v>502</v>
      </c>
      <c r="D1577" s="19">
        <v>7.1713147410358571E-2</v>
      </c>
      <c r="E1577" s="19">
        <v>0</v>
      </c>
      <c r="F1577" s="19">
        <v>0</v>
      </c>
      <c r="G1577" s="19">
        <v>0</v>
      </c>
      <c r="H1577" s="19">
        <v>0</v>
      </c>
      <c r="I1577" s="19">
        <v>0</v>
      </c>
      <c r="J1577" s="19">
        <v>0</v>
      </c>
      <c r="K1577" s="19">
        <v>0</v>
      </c>
      <c r="L1577" s="19">
        <v>0</v>
      </c>
      <c r="M1577" s="19">
        <v>0</v>
      </c>
      <c r="N1577" s="19">
        <v>0</v>
      </c>
      <c r="O1577" s="19">
        <v>0</v>
      </c>
      <c r="P1577" s="19">
        <v>0</v>
      </c>
      <c r="Q1577" s="19">
        <v>13</v>
      </c>
      <c r="R1577" s="19">
        <v>209</v>
      </c>
      <c r="S1577" s="19">
        <v>6.2200956937799042E-2</v>
      </c>
      <c r="T1577" s="19">
        <v>0</v>
      </c>
      <c r="U1577" s="19">
        <v>0</v>
      </c>
    </row>
    <row r="1578" spans="1:21" x14ac:dyDescent="0.2">
      <c r="A1578" s="8" t="s">
        <v>216</v>
      </c>
      <c r="B1578" s="19">
        <v>145</v>
      </c>
      <c r="C1578" s="19">
        <v>2118</v>
      </c>
      <c r="D1578" s="19">
        <v>6.8460812086874406E-2</v>
      </c>
      <c r="E1578" s="19">
        <v>1</v>
      </c>
      <c r="F1578" s="19">
        <v>6.8965517241379309E-3</v>
      </c>
      <c r="G1578" s="19">
        <v>2</v>
      </c>
      <c r="H1578" s="19">
        <v>20</v>
      </c>
      <c r="I1578" s="19">
        <v>0.1</v>
      </c>
      <c r="J1578" s="19">
        <v>0</v>
      </c>
      <c r="K1578" s="19">
        <v>0</v>
      </c>
      <c r="L1578" s="19">
        <v>0</v>
      </c>
      <c r="M1578" s="19">
        <v>0</v>
      </c>
      <c r="N1578" s="19">
        <v>0</v>
      </c>
      <c r="O1578" s="19">
        <v>0</v>
      </c>
      <c r="P1578" s="19">
        <v>0</v>
      </c>
      <c r="Q1578" s="19">
        <v>0</v>
      </c>
      <c r="R1578" s="19">
        <v>0</v>
      </c>
      <c r="S1578" s="19">
        <v>0</v>
      </c>
      <c r="T1578" s="19">
        <v>0</v>
      </c>
      <c r="U1578" s="19">
        <v>0</v>
      </c>
    </row>
    <row r="1579" spans="1:21" x14ac:dyDescent="0.2">
      <c r="A1579" s="8" t="s">
        <v>214</v>
      </c>
      <c r="B1579" s="19">
        <v>310</v>
      </c>
      <c r="C1579" s="19">
        <v>10223</v>
      </c>
      <c r="D1579" s="19">
        <v>3.0323779712413186E-2</v>
      </c>
      <c r="E1579" s="19">
        <v>2</v>
      </c>
      <c r="F1579" s="19">
        <v>6.4516129032258064E-3</v>
      </c>
      <c r="G1579" s="19">
        <v>10</v>
      </c>
      <c r="H1579" s="19">
        <v>207</v>
      </c>
      <c r="I1579" s="19">
        <v>4.8309178743961352E-2</v>
      </c>
      <c r="J1579" s="19">
        <v>0</v>
      </c>
      <c r="K1579" s="19">
        <v>0</v>
      </c>
      <c r="L1579" s="19">
        <v>0</v>
      </c>
      <c r="M1579" s="19">
        <v>0</v>
      </c>
      <c r="N1579" s="19">
        <v>0</v>
      </c>
      <c r="O1579" s="19">
        <v>0</v>
      </c>
      <c r="P1579" s="19">
        <v>0</v>
      </c>
      <c r="Q1579" s="19">
        <v>0</v>
      </c>
      <c r="R1579" s="19">
        <v>0</v>
      </c>
      <c r="S1579" s="19">
        <v>0</v>
      </c>
      <c r="T1579" s="19">
        <v>0</v>
      </c>
      <c r="U1579" s="19">
        <v>0</v>
      </c>
    </row>
    <row r="1580" spans="1:21" x14ac:dyDescent="0.2">
      <c r="A1580" s="8" t="s">
        <v>242</v>
      </c>
      <c r="B1580" s="19">
        <v>800</v>
      </c>
      <c r="C1580" s="19">
        <v>44404</v>
      </c>
      <c r="D1580" s="19">
        <v>1.8016394919376632E-2</v>
      </c>
      <c r="E1580" s="19">
        <v>5</v>
      </c>
      <c r="F1580" s="19">
        <v>6.2500000000000003E-3</v>
      </c>
      <c r="G1580" s="19">
        <v>8</v>
      </c>
      <c r="H1580" s="19">
        <v>455</v>
      </c>
      <c r="I1580" s="19">
        <v>1.7582417582417582E-2</v>
      </c>
      <c r="J1580" s="19">
        <v>0</v>
      </c>
      <c r="K1580" s="19">
        <v>0</v>
      </c>
      <c r="L1580" s="19">
        <v>0</v>
      </c>
      <c r="M1580" s="19">
        <v>0</v>
      </c>
      <c r="N1580" s="19">
        <v>0</v>
      </c>
      <c r="O1580" s="19">
        <v>0</v>
      </c>
      <c r="P1580" s="19">
        <v>0</v>
      </c>
      <c r="Q1580" s="19">
        <v>0</v>
      </c>
      <c r="R1580" s="19">
        <v>0</v>
      </c>
      <c r="S1580" s="19">
        <v>0</v>
      </c>
      <c r="T1580" s="19">
        <v>0</v>
      </c>
      <c r="U1580" s="19">
        <v>0</v>
      </c>
    </row>
    <row r="1581" spans="1:21" x14ac:dyDescent="0.2">
      <c r="A1581" s="8" t="s">
        <v>2837</v>
      </c>
      <c r="B1581" s="19">
        <v>4</v>
      </c>
      <c r="C1581" s="19">
        <v>285</v>
      </c>
      <c r="D1581" s="19">
        <v>1.4035087719298246E-2</v>
      </c>
      <c r="E1581" s="19">
        <v>0</v>
      </c>
      <c r="F1581" s="19">
        <v>0</v>
      </c>
      <c r="G1581" s="19">
        <v>0</v>
      </c>
      <c r="H1581" s="19">
        <v>0</v>
      </c>
      <c r="I1581" s="19">
        <v>0</v>
      </c>
      <c r="J1581" s="19">
        <v>0</v>
      </c>
      <c r="K1581" s="19">
        <v>0</v>
      </c>
      <c r="L1581" s="19">
        <v>0</v>
      </c>
      <c r="M1581" s="19">
        <v>0</v>
      </c>
      <c r="N1581" s="19">
        <v>0</v>
      </c>
      <c r="O1581" s="19">
        <v>0</v>
      </c>
      <c r="P1581" s="19">
        <v>0</v>
      </c>
      <c r="Q1581" s="19">
        <v>0</v>
      </c>
      <c r="R1581" s="19">
        <v>0</v>
      </c>
      <c r="S1581" s="19">
        <v>0</v>
      </c>
      <c r="T1581" s="19">
        <v>0</v>
      </c>
      <c r="U1581" s="19">
        <v>0</v>
      </c>
    </row>
    <row r="1582" spans="1:21" x14ac:dyDescent="0.2">
      <c r="A1582" s="8" t="s">
        <v>2858</v>
      </c>
      <c r="B1582" s="19">
        <v>3</v>
      </c>
      <c r="C1582" s="19">
        <v>877</v>
      </c>
      <c r="D1582" s="19">
        <v>3.4207525655644243E-3</v>
      </c>
      <c r="E1582" s="19">
        <v>0</v>
      </c>
      <c r="F1582" s="19">
        <v>0</v>
      </c>
      <c r="G1582" s="19">
        <v>0</v>
      </c>
      <c r="H1582" s="19">
        <v>0</v>
      </c>
      <c r="I1582" s="19">
        <v>0</v>
      </c>
      <c r="J1582" s="19">
        <v>0</v>
      </c>
      <c r="K1582" s="19">
        <v>0</v>
      </c>
      <c r="L1582" s="19">
        <v>0</v>
      </c>
      <c r="M1582" s="19">
        <v>0</v>
      </c>
      <c r="N1582" s="19">
        <v>0</v>
      </c>
      <c r="O1582" s="19">
        <v>0</v>
      </c>
      <c r="P1582" s="19">
        <v>0</v>
      </c>
      <c r="Q1582" s="19">
        <v>0</v>
      </c>
      <c r="R1582" s="19">
        <v>0</v>
      </c>
      <c r="S1582" s="19">
        <v>0</v>
      </c>
      <c r="T1582" s="19">
        <v>0</v>
      </c>
      <c r="U1582" s="19">
        <v>0</v>
      </c>
    </row>
    <row r="1583" spans="1:21" x14ac:dyDescent="0.2">
      <c r="A1583" s="8" t="s">
        <v>3118</v>
      </c>
      <c r="B1583" s="19">
        <v>21</v>
      </c>
      <c r="C1583" s="19">
        <v>595</v>
      </c>
      <c r="D1583" s="19">
        <v>3.5294117647058823E-2</v>
      </c>
      <c r="E1583" s="19">
        <v>0</v>
      </c>
      <c r="F1583" s="19">
        <v>0</v>
      </c>
      <c r="G1583" s="19">
        <v>0</v>
      </c>
      <c r="H1583" s="19">
        <v>0</v>
      </c>
      <c r="I1583" s="19">
        <v>0</v>
      </c>
      <c r="J1583" s="19">
        <v>0</v>
      </c>
      <c r="K1583" s="19">
        <v>0</v>
      </c>
      <c r="L1583" s="19">
        <v>0</v>
      </c>
      <c r="M1583" s="19">
        <v>0</v>
      </c>
      <c r="N1583" s="19">
        <v>0</v>
      </c>
      <c r="O1583" s="19">
        <v>0</v>
      </c>
      <c r="P1583" s="19">
        <v>0</v>
      </c>
      <c r="Q1583" s="19">
        <v>0</v>
      </c>
      <c r="R1583" s="19">
        <v>0</v>
      </c>
      <c r="S1583" s="19">
        <v>0</v>
      </c>
      <c r="T1583" s="19">
        <v>0</v>
      </c>
      <c r="U1583" s="19">
        <v>0</v>
      </c>
    </row>
    <row r="1584" spans="1:21" x14ac:dyDescent="0.2">
      <c r="A1584" s="8" t="s">
        <v>2619</v>
      </c>
      <c r="B1584" s="19">
        <v>1</v>
      </c>
      <c r="C1584" s="19">
        <v>6</v>
      </c>
      <c r="D1584" s="19">
        <v>0.16666666666666666</v>
      </c>
      <c r="E1584" s="19">
        <v>0</v>
      </c>
      <c r="F1584" s="19">
        <v>0</v>
      </c>
      <c r="G1584" s="19">
        <v>0</v>
      </c>
      <c r="H1584" s="19">
        <v>0</v>
      </c>
      <c r="I1584" s="19">
        <v>0</v>
      </c>
      <c r="J1584" s="19">
        <v>0</v>
      </c>
      <c r="K1584" s="19">
        <v>0</v>
      </c>
      <c r="L1584" s="19">
        <v>0</v>
      </c>
      <c r="M1584" s="19">
        <v>0</v>
      </c>
      <c r="N1584" s="19">
        <v>0</v>
      </c>
      <c r="O1584" s="19">
        <v>0</v>
      </c>
      <c r="P1584" s="19">
        <v>0</v>
      </c>
      <c r="Q1584" s="19">
        <v>0</v>
      </c>
      <c r="R1584" s="19">
        <v>0</v>
      </c>
      <c r="S1584" s="19">
        <v>0</v>
      </c>
      <c r="T1584" s="19">
        <v>0</v>
      </c>
      <c r="U1584" s="19">
        <v>0</v>
      </c>
    </row>
    <row r="1585" spans="1:21" x14ac:dyDescent="0.2">
      <c r="A1585" s="8" t="s">
        <v>2614</v>
      </c>
      <c r="B1585" s="19">
        <v>1</v>
      </c>
      <c r="C1585" s="19">
        <v>74</v>
      </c>
      <c r="D1585" s="19">
        <v>1.3513513513513514E-2</v>
      </c>
      <c r="E1585" s="19">
        <v>0</v>
      </c>
      <c r="F1585" s="19">
        <v>0</v>
      </c>
      <c r="G1585" s="19">
        <v>0</v>
      </c>
      <c r="H1585" s="19">
        <v>0</v>
      </c>
      <c r="I1585" s="19">
        <v>0</v>
      </c>
      <c r="J1585" s="19">
        <v>0</v>
      </c>
      <c r="K1585" s="19">
        <v>0</v>
      </c>
      <c r="L1585" s="19">
        <v>0</v>
      </c>
      <c r="M1585" s="19">
        <v>0</v>
      </c>
      <c r="N1585" s="19">
        <v>0</v>
      </c>
      <c r="O1585" s="19">
        <v>0</v>
      </c>
      <c r="P1585" s="19">
        <v>0</v>
      </c>
      <c r="Q1585" s="19">
        <v>0</v>
      </c>
      <c r="R1585" s="19">
        <v>0</v>
      </c>
      <c r="S1585" s="19">
        <v>0</v>
      </c>
      <c r="T1585" s="19">
        <v>0</v>
      </c>
      <c r="U1585" s="19">
        <v>0</v>
      </c>
    </row>
    <row r="1586" spans="1:21" x14ac:dyDescent="0.2">
      <c r="A1586" s="8" t="s">
        <v>2846</v>
      </c>
      <c r="B1586" s="19">
        <v>7</v>
      </c>
      <c r="C1586" s="19">
        <v>243</v>
      </c>
      <c r="D1586" s="19">
        <v>2.8806584362139918E-2</v>
      </c>
      <c r="E1586" s="19">
        <v>0</v>
      </c>
      <c r="F1586" s="19">
        <v>0</v>
      </c>
      <c r="G1586" s="19">
        <v>0</v>
      </c>
      <c r="H1586" s="19">
        <v>0</v>
      </c>
      <c r="I1586" s="19">
        <v>0</v>
      </c>
      <c r="J1586" s="19">
        <v>0</v>
      </c>
      <c r="K1586" s="19">
        <v>0</v>
      </c>
      <c r="L1586" s="19">
        <v>0</v>
      </c>
      <c r="M1586" s="19">
        <v>0</v>
      </c>
      <c r="N1586" s="19">
        <v>0</v>
      </c>
      <c r="O1586" s="19">
        <v>0</v>
      </c>
      <c r="P1586" s="19">
        <v>0</v>
      </c>
      <c r="Q1586" s="19">
        <v>0</v>
      </c>
      <c r="R1586" s="19">
        <v>0</v>
      </c>
      <c r="S1586" s="19">
        <v>0</v>
      </c>
      <c r="T1586" s="19">
        <v>0</v>
      </c>
      <c r="U1586" s="19">
        <v>0</v>
      </c>
    </row>
    <row r="1587" spans="1:21" x14ac:dyDescent="0.2">
      <c r="A1587" s="8" t="s">
        <v>2962</v>
      </c>
      <c r="B1587" s="19">
        <v>6</v>
      </c>
      <c r="C1587" s="19">
        <v>221</v>
      </c>
      <c r="D1587" s="19">
        <v>2.7149321266968326E-2</v>
      </c>
      <c r="E1587" s="19">
        <v>0</v>
      </c>
      <c r="F1587" s="19">
        <v>0</v>
      </c>
      <c r="G1587" s="19">
        <v>0</v>
      </c>
      <c r="H1587" s="19">
        <v>0</v>
      </c>
      <c r="I1587" s="19">
        <v>0</v>
      </c>
      <c r="J1587" s="19">
        <v>0</v>
      </c>
      <c r="K1587" s="19">
        <v>0</v>
      </c>
      <c r="L1587" s="19">
        <v>0</v>
      </c>
      <c r="M1587" s="19">
        <v>0</v>
      </c>
      <c r="N1587" s="19">
        <v>0</v>
      </c>
      <c r="O1587" s="19">
        <v>0</v>
      </c>
      <c r="P1587" s="19">
        <v>0</v>
      </c>
      <c r="Q1587" s="19">
        <v>0</v>
      </c>
      <c r="R1587" s="19">
        <v>0</v>
      </c>
      <c r="S1587" s="19">
        <v>0</v>
      </c>
      <c r="T1587" s="19">
        <v>0</v>
      </c>
      <c r="U1587" s="19">
        <v>0</v>
      </c>
    </row>
    <row r="1588" spans="1:21" x14ac:dyDescent="0.2">
      <c r="A1588" s="8" t="s">
        <v>263</v>
      </c>
      <c r="B1588" s="19">
        <v>3153</v>
      </c>
      <c r="C1588" s="19">
        <v>107728</v>
      </c>
      <c r="D1588" s="19">
        <v>2.9268156839447498E-2</v>
      </c>
      <c r="E1588" s="19">
        <v>10</v>
      </c>
      <c r="F1588" s="19">
        <v>3.171582619727244E-3</v>
      </c>
      <c r="G1588" s="19">
        <v>43</v>
      </c>
      <c r="H1588" s="19">
        <v>481</v>
      </c>
      <c r="I1588" s="19">
        <v>8.9397089397089402E-2</v>
      </c>
      <c r="J1588" s="19">
        <v>1</v>
      </c>
      <c r="K1588" s="19">
        <v>2.3255813953488372E-2</v>
      </c>
      <c r="L1588" s="19">
        <v>0</v>
      </c>
      <c r="M1588" s="19">
        <v>0</v>
      </c>
      <c r="N1588" s="19">
        <v>0</v>
      </c>
      <c r="O1588" s="19">
        <v>0</v>
      </c>
      <c r="P1588" s="19">
        <v>0</v>
      </c>
      <c r="Q1588" s="19">
        <v>0</v>
      </c>
      <c r="R1588" s="19">
        <v>0</v>
      </c>
      <c r="S1588" s="19">
        <v>0</v>
      </c>
      <c r="T1588" s="19">
        <v>0</v>
      </c>
      <c r="U1588" s="19">
        <v>0</v>
      </c>
    </row>
    <row r="1589" spans="1:21" x14ac:dyDescent="0.2">
      <c r="A1589" s="8" t="s">
        <v>2661</v>
      </c>
      <c r="B1589" s="19">
        <v>1</v>
      </c>
      <c r="C1589" s="19">
        <v>83</v>
      </c>
      <c r="D1589" s="19">
        <v>1.2048192771084338E-2</v>
      </c>
      <c r="E1589" s="19">
        <v>0</v>
      </c>
      <c r="F1589" s="19">
        <v>0</v>
      </c>
      <c r="G1589" s="19">
        <v>0</v>
      </c>
      <c r="H1589" s="19">
        <v>0</v>
      </c>
      <c r="I1589" s="19">
        <v>0</v>
      </c>
      <c r="J1589" s="19">
        <v>0</v>
      </c>
      <c r="K1589" s="19">
        <v>0</v>
      </c>
      <c r="L1589" s="19">
        <v>0</v>
      </c>
      <c r="M1589" s="19">
        <v>0</v>
      </c>
      <c r="N1589" s="19">
        <v>0</v>
      </c>
      <c r="O1589" s="19">
        <v>0</v>
      </c>
      <c r="P1589" s="19">
        <v>0</v>
      </c>
      <c r="Q1589" s="19">
        <v>0</v>
      </c>
      <c r="R1589" s="19">
        <v>0</v>
      </c>
      <c r="S1589" s="19">
        <v>0</v>
      </c>
      <c r="T1589" s="19">
        <v>0</v>
      </c>
      <c r="U1589" s="19">
        <v>0</v>
      </c>
    </row>
    <row r="1590" spans="1:21" x14ac:dyDescent="0.2">
      <c r="A1590" s="8" t="s">
        <v>2593</v>
      </c>
      <c r="B1590" s="19">
        <v>1</v>
      </c>
      <c r="C1590" s="19">
        <v>5</v>
      </c>
      <c r="D1590" s="19">
        <v>0.2</v>
      </c>
      <c r="E1590" s="19">
        <v>0</v>
      </c>
      <c r="F1590" s="19">
        <v>0</v>
      </c>
      <c r="G1590" s="19">
        <v>0</v>
      </c>
      <c r="H1590" s="19">
        <v>0</v>
      </c>
      <c r="I1590" s="19">
        <v>0</v>
      </c>
      <c r="J1590" s="19">
        <v>0</v>
      </c>
      <c r="K1590" s="19">
        <v>0</v>
      </c>
      <c r="L1590" s="19">
        <v>0</v>
      </c>
      <c r="M1590" s="19">
        <v>0</v>
      </c>
      <c r="N1590" s="19">
        <v>0</v>
      </c>
      <c r="O1590" s="19">
        <v>0</v>
      </c>
      <c r="P1590" s="19">
        <v>0</v>
      </c>
      <c r="Q1590" s="19">
        <v>0</v>
      </c>
      <c r="R1590" s="19">
        <v>0</v>
      </c>
      <c r="S1590" s="19">
        <v>0</v>
      </c>
      <c r="T1590" s="19">
        <v>0</v>
      </c>
      <c r="U1590" s="19">
        <v>0</v>
      </c>
    </row>
    <row r="1591" spans="1:21" x14ac:dyDescent="0.2">
      <c r="A1591" s="8" t="s">
        <v>2964</v>
      </c>
      <c r="B1591" s="19">
        <v>8</v>
      </c>
      <c r="C1591" s="19">
        <v>142</v>
      </c>
      <c r="D1591" s="19">
        <v>5.6338028169014086E-2</v>
      </c>
      <c r="E1591" s="19">
        <v>0</v>
      </c>
      <c r="F1591" s="19">
        <v>0</v>
      </c>
      <c r="G1591" s="19">
        <v>0</v>
      </c>
      <c r="H1591" s="19">
        <v>0</v>
      </c>
      <c r="I1591" s="19">
        <v>0</v>
      </c>
      <c r="J1591" s="19">
        <v>0</v>
      </c>
      <c r="K1591" s="19">
        <v>0</v>
      </c>
      <c r="L1591" s="19">
        <v>0</v>
      </c>
      <c r="M1591" s="19">
        <v>0</v>
      </c>
      <c r="N1591" s="19">
        <v>0</v>
      </c>
      <c r="O1591" s="19">
        <v>0</v>
      </c>
      <c r="P1591" s="19">
        <v>0</v>
      </c>
      <c r="Q1591" s="19">
        <v>0</v>
      </c>
      <c r="R1591" s="19">
        <v>0</v>
      </c>
      <c r="S1591" s="19">
        <v>0</v>
      </c>
      <c r="T1591" s="19">
        <v>0</v>
      </c>
      <c r="U1591" s="19">
        <v>0</v>
      </c>
    </row>
    <row r="1592" spans="1:21" x14ac:dyDescent="0.2">
      <c r="A1592" s="8" t="s">
        <v>2812</v>
      </c>
      <c r="B1592" s="19">
        <v>3</v>
      </c>
      <c r="C1592" s="19">
        <v>179</v>
      </c>
      <c r="D1592" s="19">
        <v>1.6759776536312849E-2</v>
      </c>
      <c r="E1592" s="19">
        <v>0</v>
      </c>
      <c r="F1592" s="19">
        <v>0</v>
      </c>
      <c r="G1592" s="19">
        <v>0</v>
      </c>
      <c r="H1592" s="19">
        <v>0</v>
      </c>
      <c r="I1592" s="19">
        <v>0</v>
      </c>
      <c r="J1592" s="19">
        <v>0</v>
      </c>
      <c r="K1592" s="19">
        <v>0</v>
      </c>
      <c r="L1592" s="19">
        <v>0</v>
      </c>
      <c r="M1592" s="19">
        <v>0</v>
      </c>
      <c r="N1592" s="19">
        <v>0</v>
      </c>
      <c r="O1592" s="19">
        <v>0</v>
      </c>
      <c r="P1592" s="19">
        <v>0</v>
      </c>
      <c r="Q1592" s="19">
        <v>0</v>
      </c>
      <c r="R1592" s="19">
        <v>0</v>
      </c>
      <c r="S1592" s="19">
        <v>0</v>
      </c>
      <c r="T1592" s="19">
        <v>0</v>
      </c>
      <c r="U1592" s="19">
        <v>0</v>
      </c>
    </row>
    <row r="1593" spans="1:21" x14ac:dyDescent="0.2">
      <c r="A1593" s="8" t="s">
        <v>2641</v>
      </c>
      <c r="B1593" s="19">
        <v>1</v>
      </c>
      <c r="C1593" s="19">
        <v>6</v>
      </c>
      <c r="D1593" s="19">
        <v>0.16666666666666666</v>
      </c>
      <c r="E1593" s="19">
        <v>0</v>
      </c>
      <c r="F1593" s="19">
        <v>0</v>
      </c>
      <c r="G1593" s="19">
        <v>0</v>
      </c>
      <c r="H1593" s="19">
        <v>0</v>
      </c>
      <c r="I1593" s="19">
        <v>0</v>
      </c>
      <c r="J1593" s="19">
        <v>0</v>
      </c>
      <c r="K1593" s="19">
        <v>0</v>
      </c>
      <c r="L1593" s="19">
        <v>0</v>
      </c>
      <c r="M1593" s="19">
        <v>0</v>
      </c>
      <c r="N1593" s="19">
        <v>0</v>
      </c>
      <c r="O1593" s="19">
        <v>0</v>
      </c>
      <c r="P1593" s="19">
        <v>0</v>
      </c>
      <c r="Q1593" s="19">
        <v>0</v>
      </c>
      <c r="R1593" s="19">
        <v>0</v>
      </c>
      <c r="S1593" s="19">
        <v>0</v>
      </c>
      <c r="T1593" s="19">
        <v>0</v>
      </c>
      <c r="U1593" s="19">
        <v>0</v>
      </c>
    </row>
    <row r="1594" spans="1:21" x14ac:dyDescent="0.2">
      <c r="A1594" s="8" t="s">
        <v>2635</v>
      </c>
      <c r="B1594" s="19">
        <v>1</v>
      </c>
      <c r="C1594" s="19">
        <v>5</v>
      </c>
      <c r="D1594" s="19">
        <v>0.2</v>
      </c>
      <c r="E1594" s="19">
        <v>0</v>
      </c>
      <c r="F1594" s="19">
        <v>0</v>
      </c>
      <c r="G1594" s="19">
        <v>0</v>
      </c>
      <c r="H1594" s="19">
        <v>0</v>
      </c>
      <c r="I1594" s="19">
        <v>0</v>
      </c>
      <c r="J1594" s="19">
        <v>0</v>
      </c>
      <c r="K1594" s="19">
        <v>0</v>
      </c>
      <c r="L1594" s="19">
        <v>0</v>
      </c>
      <c r="M1594" s="19">
        <v>0</v>
      </c>
      <c r="N1594" s="19">
        <v>0</v>
      </c>
      <c r="O1594" s="19">
        <v>0</v>
      </c>
      <c r="P1594" s="19">
        <v>0</v>
      </c>
      <c r="Q1594" s="19">
        <v>0</v>
      </c>
      <c r="R1594" s="19">
        <v>0</v>
      </c>
      <c r="S1594" s="19">
        <v>0</v>
      </c>
      <c r="T1594" s="19">
        <v>0</v>
      </c>
      <c r="U1594" s="19">
        <v>0</v>
      </c>
    </row>
    <row r="1595" spans="1:21" x14ac:dyDescent="0.2">
      <c r="A1595" s="8" t="s">
        <v>2637</v>
      </c>
      <c r="B1595" s="19">
        <v>2</v>
      </c>
      <c r="C1595" s="19">
        <v>39</v>
      </c>
      <c r="D1595" s="19">
        <v>5.128205128205128E-2</v>
      </c>
      <c r="E1595" s="19">
        <v>0</v>
      </c>
      <c r="F1595" s="19">
        <v>0</v>
      </c>
      <c r="G1595" s="19">
        <v>0</v>
      </c>
      <c r="H1595" s="19">
        <v>0</v>
      </c>
      <c r="I1595" s="19">
        <v>0</v>
      </c>
      <c r="J1595" s="19">
        <v>0</v>
      </c>
      <c r="K1595" s="19">
        <v>0</v>
      </c>
      <c r="L1595" s="19">
        <v>0</v>
      </c>
      <c r="M1595" s="19">
        <v>0</v>
      </c>
      <c r="N1595" s="19">
        <v>0</v>
      </c>
      <c r="O1595" s="19">
        <v>0</v>
      </c>
      <c r="P1595" s="19">
        <v>0</v>
      </c>
      <c r="Q1595" s="19">
        <v>0</v>
      </c>
      <c r="R1595" s="19">
        <v>0</v>
      </c>
      <c r="S1595" s="19">
        <v>0</v>
      </c>
      <c r="T1595" s="19">
        <v>0</v>
      </c>
      <c r="U1595" s="19">
        <v>0</v>
      </c>
    </row>
    <row r="1596" spans="1:21" x14ac:dyDescent="0.2">
      <c r="A1596" s="8" t="s">
        <v>2639</v>
      </c>
      <c r="B1596" s="19">
        <v>1</v>
      </c>
      <c r="C1596" s="19">
        <v>13</v>
      </c>
      <c r="D1596" s="19">
        <v>7.6923076923076927E-2</v>
      </c>
      <c r="E1596" s="19">
        <v>0</v>
      </c>
      <c r="F1596" s="19">
        <v>0</v>
      </c>
      <c r="G1596" s="19">
        <v>0</v>
      </c>
      <c r="H1596" s="19">
        <v>0</v>
      </c>
      <c r="I1596" s="19">
        <v>0</v>
      </c>
      <c r="J1596" s="19">
        <v>0</v>
      </c>
      <c r="K1596" s="19">
        <v>0</v>
      </c>
      <c r="L1596" s="19">
        <v>0</v>
      </c>
      <c r="M1596" s="19">
        <v>0</v>
      </c>
      <c r="N1596" s="19">
        <v>0</v>
      </c>
      <c r="O1596" s="19">
        <v>0</v>
      </c>
      <c r="P1596" s="19">
        <v>0</v>
      </c>
      <c r="Q1596" s="19">
        <v>0</v>
      </c>
      <c r="R1596" s="19">
        <v>0</v>
      </c>
      <c r="S1596" s="19">
        <v>0</v>
      </c>
      <c r="T1596" s="19">
        <v>0</v>
      </c>
      <c r="U1596" s="19">
        <v>0</v>
      </c>
    </row>
    <row r="1597" spans="1:21" x14ac:dyDescent="0.2">
      <c r="A1597" s="8" t="s">
        <v>2862</v>
      </c>
      <c r="B1597" s="19">
        <v>3</v>
      </c>
      <c r="C1597" s="19">
        <v>137</v>
      </c>
      <c r="D1597" s="19">
        <v>2.1897810218978103E-2</v>
      </c>
      <c r="E1597" s="19">
        <v>0</v>
      </c>
      <c r="F1597" s="19">
        <v>0</v>
      </c>
      <c r="G1597" s="19">
        <v>0</v>
      </c>
      <c r="H1597" s="19">
        <v>0</v>
      </c>
      <c r="I1597" s="19">
        <v>0</v>
      </c>
      <c r="J1597" s="19">
        <v>0</v>
      </c>
      <c r="K1597" s="19">
        <v>0</v>
      </c>
      <c r="L1597" s="19">
        <v>0</v>
      </c>
      <c r="M1597" s="19">
        <v>0</v>
      </c>
      <c r="N1597" s="19">
        <v>0</v>
      </c>
      <c r="O1597" s="19">
        <v>0</v>
      </c>
      <c r="P1597" s="19">
        <v>0</v>
      </c>
      <c r="Q1597" s="19">
        <v>0</v>
      </c>
      <c r="R1597" s="19">
        <v>0</v>
      </c>
      <c r="S1597" s="19">
        <v>0</v>
      </c>
      <c r="T1597" s="19">
        <v>0</v>
      </c>
      <c r="U1597" s="19">
        <v>0</v>
      </c>
    </row>
    <row r="1598" spans="1:21" x14ac:dyDescent="0.2">
      <c r="A1598" s="8" t="s">
        <v>3122</v>
      </c>
      <c r="B1598" s="19">
        <v>17</v>
      </c>
      <c r="C1598" s="19">
        <v>524</v>
      </c>
      <c r="D1598" s="19">
        <v>3.2442748091603052E-2</v>
      </c>
      <c r="E1598" s="19">
        <v>0</v>
      </c>
      <c r="F1598" s="19">
        <v>0</v>
      </c>
      <c r="G1598" s="19">
        <v>0</v>
      </c>
      <c r="H1598" s="19">
        <v>0</v>
      </c>
      <c r="I1598" s="19">
        <v>0</v>
      </c>
      <c r="J1598" s="19">
        <v>0</v>
      </c>
      <c r="K1598" s="19">
        <v>0</v>
      </c>
      <c r="L1598" s="19">
        <v>0</v>
      </c>
      <c r="M1598" s="19">
        <v>0</v>
      </c>
      <c r="N1598" s="19">
        <v>0</v>
      </c>
      <c r="O1598" s="19">
        <v>0</v>
      </c>
      <c r="P1598" s="19">
        <v>0</v>
      </c>
      <c r="Q1598" s="19">
        <v>0</v>
      </c>
      <c r="R1598" s="19">
        <v>0</v>
      </c>
      <c r="S1598" s="19">
        <v>0</v>
      </c>
      <c r="T1598" s="19">
        <v>0</v>
      </c>
      <c r="U1598" s="19">
        <v>0</v>
      </c>
    </row>
    <row r="1599" spans="1:21" x14ac:dyDescent="0.2">
      <c r="A1599" s="8" t="s">
        <v>2647</v>
      </c>
      <c r="B1599" s="19">
        <v>1</v>
      </c>
      <c r="C1599" s="19">
        <v>1</v>
      </c>
      <c r="D1599" s="19">
        <v>1</v>
      </c>
      <c r="E1599" s="19">
        <v>0</v>
      </c>
      <c r="F1599" s="19">
        <v>0</v>
      </c>
      <c r="G1599" s="19">
        <v>0</v>
      </c>
      <c r="H1599" s="19">
        <v>0</v>
      </c>
      <c r="I1599" s="19">
        <v>0</v>
      </c>
      <c r="J1599" s="19">
        <v>0</v>
      </c>
      <c r="K1599" s="19">
        <v>0</v>
      </c>
      <c r="L1599" s="19">
        <v>0</v>
      </c>
      <c r="M1599" s="19">
        <v>0</v>
      </c>
      <c r="N1599" s="19">
        <v>0</v>
      </c>
      <c r="O1599" s="19">
        <v>0</v>
      </c>
      <c r="P1599" s="19">
        <v>0</v>
      </c>
      <c r="Q1599" s="19">
        <v>0</v>
      </c>
      <c r="R1599" s="19">
        <v>0</v>
      </c>
      <c r="S1599" s="19">
        <v>0</v>
      </c>
      <c r="T1599" s="19">
        <v>0</v>
      </c>
      <c r="U1599" s="19">
        <v>0</v>
      </c>
    </row>
    <row r="1600" spans="1:21" x14ac:dyDescent="0.2">
      <c r="A1600" s="8" t="s">
        <v>2544</v>
      </c>
      <c r="B1600" s="19">
        <v>1</v>
      </c>
      <c r="C1600" s="19">
        <v>24</v>
      </c>
      <c r="D1600" s="19">
        <v>4.1666666666666664E-2</v>
      </c>
      <c r="E1600" s="19">
        <v>0</v>
      </c>
      <c r="F1600" s="19">
        <v>0</v>
      </c>
      <c r="G1600" s="19">
        <v>0</v>
      </c>
      <c r="H1600" s="19">
        <v>0</v>
      </c>
      <c r="I1600" s="19">
        <v>0</v>
      </c>
      <c r="J1600" s="19">
        <v>0</v>
      </c>
      <c r="K1600" s="19">
        <v>0</v>
      </c>
      <c r="L1600" s="19">
        <v>0</v>
      </c>
      <c r="M1600" s="19">
        <v>0</v>
      </c>
      <c r="N1600" s="19">
        <v>0</v>
      </c>
      <c r="O1600" s="19">
        <v>0</v>
      </c>
      <c r="P1600" s="19">
        <v>0</v>
      </c>
      <c r="Q1600" s="19">
        <v>0</v>
      </c>
      <c r="R1600" s="19">
        <v>0</v>
      </c>
      <c r="S1600" s="19">
        <v>0</v>
      </c>
      <c r="T1600" s="19">
        <v>0</v>
      </c>
      <c r="U1600" s="19">
        <v>0</v>
      </c>
    </row>
    <row r="1601" spans="1:21" x14ac:dyDescent="0.2">
      <c r="A1601" s="8" t="s">
        <v>2625</v>
      </c>
      <c r="B1601" s="19">
        <v>2</v>
      </c>
      <c r="C1601" s="19">
        <v>176</v>
      </c>
      <c r="D1601" s="19">
        <v>1.1363636363636364E-2</v>
      </c>
      <c r="E1601" s="19">
        <v>0</v>
      </c>
      <c r="F1601" s="19">
        <v>0</v>
      </c>
      <c r="G1601" s="19">
        <v>0</v>
      </c>
      <c r="H1601" s="19">
        <v>0</v>
      </c>
      <c r="I1601" s="19">
        <v>0</v>
      </c>
      <c r="J1601" s="19">
        <v>0</v>
      </c>
      <c r="K1601" s="19">
        <v>0</v>
      </c>
      <c r="L1601" s="19">
        <v>0</v>
      </c>
      <c r="M1601" s="19">
        <v>0</v>
      </c>
      <c r="N1601" s="19">
        <v>0</v>
      </c>
      <c r="O1601" s="19">
        <v>0</v>
      </c>
      <c r="P1601" s="19">
        <v>0</v>
      </c>
      <c r="Q1601" s="19">
        <v>0</v>
      </c>
      <c r="R1601" s="19">
        <v>0</v>
      </c>
      <c r="S1601" s="19">
        <v>0</v>
      </c>
      <c r="T1601" s="19">
        <v>0</v>
      </c>
      <c r="U1601" s="19">
        <v>0</v>
      </c>
    </row>
    <row r="1602" spans="1:21" x14ac:dyDescent="0.2">
      <c r="A1602" s="8" t="s">
        <v>564</v>
      </c>
      <c r="B1602" s="19">
        <v>1</v>
      </c>
      <c r="C1602" s="19">
        <v>2</v>
      </c>
      <c r="D1602" s="19">
        <v>0.5</v>
      </c>
      <c r="E1602" s="19">
        <v>0</v>
      </c>
      <c r="F1602" s="19">
        <v>0</v>
      </c>
      <c r="G1602" s="19">
        <v>0</v>
      </c>
      <c r="H1602" s="19">
        <v>0</v>
      </c>
      <c r="I1602" s="19">
        <v>0</v>
      </c>
      <c r="J1602" s="19">
        <v>0</v>
      </c>
      <c r="K1602" s="19">
        <v>0</v>
      </c>
      <c r="L1602" s="19">
        <v>0</v>
      </c>
      <c r="M1602" s="19">
        <v>0</v>
      </c>
      <c r="N1602" s="19">
        <v>0</v>
      </c>
      <c r="O1602" s="19">
        <v>0</v>
      </c>
      <c r="P1602" s="19">
        <v>0</v>
      </c>
      <c r="Q1602" s="19">
        <v>0</v>
      </c>
      <c r="R1602" s="19">
        <v>0</v>
      </c>
      <c r="S1602" s="19">
        <v>0</v>
      </c>
      <c r="T1602" s="19">
        <v>0</v>
      </c>
      <c r="U1602" s="19">
        <v>0</v>
      </c>
    </row>
    <row r="1603" spans="1:21" x14ac:dyDescent="0.2">
      <c r="A1603" s="8" t="s">
        <v>2945</v>
      </c>
      <c r="B1603" s="19">
        <v>14</v>
      </c>
      <c r="C1603" s="19">
        <v>526</v>
      </c>
      <c r="D1603" s="19">
        <v>2.6615969581749048E-2</v>
      </c>
      <c r="E1603" s="19">
        <v>0</v>
      </c>
      <c r="F1603" s="19">
        <v>0</v>
      </c>
      <c r="G1603" s="19">
        <v>0</v>
      </c>
      <c r="H1603" s="19">
        <v>0</v>
      </c>
      <c r="I1603" s="19">
        <v>0</v>
      </c>
      <c r="J1603" s="19">
        <v>0</v>
      </c>
      <c r="K1603" s="19">
        <v>0</v>
      </c>
      <c r="L1603" s="19">
        <v>0</v>
      </c>
      <c r="M1603" s="19">
        <v>0</v>
      </c>
      <c r="N1603" s="19">
        <v>0</v>
      </c>
      <c r="O1603" s="19">
        <v>0</v>
      </c>
      <c r="P1603" s="19">
        <v>0</v>
      </c>
      <c r="Q1603" s="19">
        <v>0</v>
      </c>
      <c r="R1603" s="19">
        <v>0</v>
      </c>
      <c r="S1603" s="19">
        <v>0</v>
      </c>
      <c r="T1603" s="19">
        <v>0</v>
      </c>
      <c r="U1603" s="19">
        <v>0</v>
      </c>
    </row>
    <row r="1604" spans="1:21" x14ac:dyDescent="0.2">
      <c r="A1604" s="8" t="s">
        <v>2998</v>
      </c>
      <c r="B1604" s="19">
        <v>19</v>
      </c>
      <c r="C1604" s="19">
        <v>174</v>
      </c>
      <c r="D1604" s="19">
        <v>0.10919540229885058</v>
      </c>
      <c r="E1604" s="19">
        <v>0</v>
      </c>
      <c r="F1604" s="19">
        <v>0</v>
      </c>
      <c r="G1604" s="19">
        <v>0</v>
      </c>
      <c r="H1604" s="19">
        <v>0</v>
      </c>
      <c r="I1604" s="19">
        <v>0</v>
      </c>
      <c r="J1604" s="19">
        <v>0</v>
      </c>
      <c r="K1604" s="19">
        <v>0</v>
      </c>
      <c r="L1604" s="19">
        <v>0</v>
      </c>
      <c r="M1604" s="19">
        <v>0</v>
      </c>
      <c r="N1604" s="19">
        <v>0</v>
      </c>
      <c r="O1604" s="19">
        <v>0</v>
      </c>
      <c r="P1604" s="19">
        <v>0</v>
      </c>
      <c r="Q1604" s="19">
        <v>0</v>
      </c>
      <c r="R1604" s="19">
        <v>0</v>
      </c>
      <c r="S1604" s="19">
        <v>0</v>
      </c>
      <c r="T1604" s="19">
        <v>0</v>
      </c>
      <c r="U1604" s="19">
        <v>0</v>
      </c>
    </row>
    <row r="1605" spans="1:21" x14ac:dyDescent="0.2">
      <c r="A1605" s="8" t="s">
        <v>3046</v>
      </c>
      <c r="B1605" s="19">
        <v>27</v>
      </c>
      <c r="C1605" s="19">
        <v>1418</v>
      </c>
      <c r="D1605" s="19">
        <v>1.9040902679830749E-2</v>
      </c>
      <c r="E1605" s="19">
        <v>0</v>
      </c>
      <c r="F1605" s="19">
        <v>0</v>
      </c>
      <c r="G1605" s="19">
        <v>0</v>
      </c>
      <c r="H1605" s="19">
        <v>0</v>
      </c>
      <c r="I1605" s="19">
        <v>0</v>
      </c>
      <c r="J1605" s="19">
        <v>0</v>
      </c>
      <c r="K1605" s="19">
        <v>0</v>
      </c>
      <c r="L1605" s="19">
        <v>0</v>
      </c>
      <c r="M1605" s="19">
        <v>0</v>
      </c>
      <c r="N1605" s="19">
        <v>0</v>
      </c>
      <c r="O1605" s="19">
        <v>0</v>
      </c>
      <c r="P1605" s="19">
        <v>0</v>
      </c>
      <c r="Q1605" s="19">
        <v>1</v>
      </c>
      <c r="R1605" s="19">
        <v>45</v>
      </c>
      <c r="S1605" s="19">
        <v>2.2222222222222223E-2</v>
      </c>
      <c r="T1605" s="19">
        <v>0</v>
      </c>
      <c r="U1605" s="19">
        <v>0</v>
      </c>
    </row>
    <row r="1606" spans="1:21" x14ac:dyDescent="0.2">
      <c r="A1606" s="8" t="s">
        <v>3182</v>
      </c>
      <c r="B1606" s="19">
        <v>67</v>
      </c>
      <c r="C1606" s="19">
        <v>4761</v>
      </c>
      <c r="D1606" s="19">
        <v>1.4072673808023524E-2</v>
      </c>
      <c r="E1606" s="19">
        <v>0</v>
      </c>
      <c r="F1606" s="19">
        <v>0</v>
      </c>
      <c r="G1606" s="19">
        <v>0</v>
      </c>
      <c r="H1606" s="19">
        <v>0</v>
      </c>
      <c r="I1606" s="19">
        <v>0</v>
      </c>
      <c r="J1606" s="19">
        <v>0</v>
      </c>
      <c r="K1606" s="19">
        <v>0</v>
      </c>
      <c r="L1606" s="19">
        <v>0</v>
      </c>
      <c r="M1606" s="19">
        <v>0</v>
      </c>
      <c r="N1606" s="19">
        <v>0</v>
      </c>
      <c r="O1606" s="19">
        <v>0</v>
      </c>
      <c r="P1606" s="19">
        <v>0</v>
      </c>
      <c r="Q1606" s="19">
        <v>0</v>
      </c>
      <c r="R1606" s="19">
        <v>0</v>
      </c>
      <c r="S1606" s="19">
        <v>0</v>
      </c>
      <c r="T1606" s="19">
        <v>0</v>
      </c>
      <c r="U1606" s="19">
        <v>0</v>
      </c>
    </row>
    <row r="1607" spans="1:21" x14ac:dyDescent="0.2">
      <c r="A1607" s="8" t="s">
        <v>2722</v>
      </c>
      <c r="B1607" s="19">
        <v>2</v>
      </c>
      <c r="C1607" s="19">
        <v>190</v>
      </c>
      <c r="D1607" s="19">
        <v>1.0526315789473684E-2</v>
      </c>
      <c r="E1607" s="19">
        <v>0</v>
      </c>
      <c r="F1607" s="19">
        <v>0</v>
      </c>
      <c r="G1607" s="19">
        <v>0</v>
      </c>
      <c r="H1607" s="19">
        <v>0</v>
      </c>
      <c r="I1607" s="19">
        <v>0</v>
      </c>
      <c r="J1607" s="19">
        <v>0</v>
      </c>
      <c r="K1607" s="19">
        <v>0</v>
      </c>
      <c r="L1607" s="19">
        <v>0</v>
      </c>
      <c r="M1607" s="19">
        <v>0</v>
      </c>
      <c r="N1607" s="19">
        <v>0</v>
      </c>
      <c r="O1607" s="19">
        <v>0</v>
      </c>
      <c r="P1607" s="19">
        <v>0</v>
      </c>
      <c r="Q1607" s="19">
        <v>0</v>
      </c>
      <c r="R1607" s="19">
        <v>0</v>
      </c>
      <c r="S1607" s="19">
        <v>0</v>
      </c>
      <c r="T1607" s="19">
        <v>0</v>
      </c>
      <c r="U1607" s="19">
        <v>0</v>
      </c>
    </row>
    <row r="1608" spans="1:21" x14ac:dyDescent="0.2">
      <c r="A1608" s="8" t="s">
        <v>2901</v>
      </c>
      <c r="B1608" s="19">
        <v>5</v>
      </c>
      <c r="C1608" s="19">
        <v>383</v>
      </c>
      <c r="D1608" s="19">
        <v>1.3054830287206266E-2</v>
      </c>
      <c r="E1608" s="19">
        <v>0</v>
      </c>
      <c r="F1608" s="19">
        <v>0</v>
      </c>
      <c r="G1608" s="19">
        <v>0</v>
      </c>
      <c r="H1608" s="19">
        <v>0</v>
      </c>
      <c r="I1608" s="19">
        <v>0</v>
      </c>
      <c r="J1608" s="19">
        <v>0</v>
      </c>
      <c r="K1608" s="19">
        <v>0</v>
      </c>
      <c r="L1608" s="19">
        <v>0</v>
      </c>
      <c r="M1608" s="19">
        <v>0</v>
      </c>
      <c r="N1608" s="19">
        <v>0</v>
      </c>
      <c r="O1608" s="19">
        <v>0</v>
      </c>
      <c r="P1608" s="19">
        <v>0</v>
      </c>
      <c r="Q1608" s="19">
        <v>0</v>
      </c>
      <c r="R1608" s="19">
        <v>0</v>
      </c>
      <c r="S1608" s="19">
        <v>0</v>
      </c>
      <c r="T1608" s="19">
        <v>0</v>
      </c>
      <c r="U1608" s="19">
        <v>0</v>
      </c>
    </row>
    <row r="1609" spans="1:21" x14ac:dyDescent="0.2">
      <c r="A1609" s="8" t="s">
        <v>3056</v>
      </c>
      <c r="B1609" s="19">
        <v>28</v>
      </c>
      <c r="C1609" s="19">
        <v>218</v>
      </c>
      <c r="D1609" s="19">
        <v>0.12844036697247707</v>
      </c>
      <c r="E1609" s="19">
        <v>0</v>
      </c>
      <c r="F1609" s="19">
        <v>0</v>
      </c>
      <c r="G1609" s="19">
        <v>0</v>
      </c>
      <c r="H1609" s="19">
        <v>0</v>
      </c>
      <c r="I1609" s="19">
        <v>0</v>
      </c>
      <c r="J1609" s="19">
        <v>0</v>
      </c>
      <c r="K1609" s="19">
        <v>0</v>
      </c>
      <c r="L1609" s="19">
        <v>0</v>
      </c>
      <c r="M1609" s="19">
        <v>0</v>
      </c>
      <c r="N1609" s="19">
        <v>0</v>
      </c>
      <c r="O1609" s="19">
        <v>0</v>
      </c>
      <c r="P1609" s="19">
        <v>0</v>
      </c>
      <c r="Q1609" s="19">
        <v>5</v>
      </c>
      <c r="R1609" s="19">
        <v>288</v>
      </c>
      <c r="S1609" s="19">
        <v>1.7361111111111112E-2</v>
      </c>
      <c r="T1609" s="19">
        <v>0</v>
      </c>
      <c r="U1609" s="19">
        <v>0</v>
      </c>
    </row>
    <row r="1610" spans="1:21" x14ac:dyDescent="0.2">
      <c r="A1610" s="8" t="s">
        <v>3224</v>
      </c>
      <c r="B1610" s="19">
        <v>161</v>
      </c>
      <c r="C1610" s="19">
        <v>2497</v>
      </c>
      <c r="D1610" s="19">
        <v>6.4477372847416906E-2</v>
      </c>
      <c r="E1610" s="19">
        <v>0</v>
      </c>
      <c r="F1610" s="19">
        <v>0</v>
      </c>
      <c r="G1610" s="19">
        <v>0</v>
      </c>
      <c r="H1610" s="19">
        <v>0</v>
      </c>
      <c r="I1610" s="19">
        <v>0</v>
      </c>
      <c r="J1610" s="19">
        <v>0</v>
      </c>
      <c r="K1610" s="19">
        <v>0</v>
      </c>
      <c r="L1610" s="19">
        <v>0</v>
      </c>
      <c r="M1610" s="19">
        <v>0</v>
      </c>
      <c r="N1610" s="19">
        <v>0</v>
      </c>
      <c r="O1610" s="19">
        <v>0</v>
      </c>
      <c r="P1610" s="19">
        <v>0</v>
      </c>
      <c r="Q1610" s="19">
        <v>0</v>
      </c>
      <c r="R1610" s="19">
        <v>0</v>
      </c>
      <c r="S1610" s="19">
        <v>0</v>
      </c>
      <c r="T1610" s="19">
        <v>0</v>
      </c>
      <c r="U1610" s="19">
        <v>0</v>
      </c>
    </row>
    <row r="1611" spans="1:21" x14ac:dyDescent="0.2">
      <c r="A1611" s="8" t="s">
        <v>2786</v>
      </c>
      <c r="B1611" s="19">
        <v>6</v>
      </c>
      <c r="C1611" s="19">
        <v>46</v>
      </c>
      <c r="D1611" s="19">
        <v>0.13043478260869565</v>
      </c>
      <c r="E1611" s="19">
        <v>0</v>
      </c>
      <c r="F1611" s="19">
        <v>0</v>
      </c>
      <c r="G1611" s="19">
        <v>0</v>
      </c>
      <c r="H1611" s="19">
        <v>0</v>
      </c>
      <c r="I1611" s="19">
        <v>0</v>
      </c>
      <c r="J1611" s="19">
        <v>0</v>
      </c>
      <c r="K1611" s="19">
        <v>0</v>
      </c>
      <c r="L1611" s="19">
        <v>0</v>
      </c>
      <c r="M1611" s="19">
        <v>0</v>
      </c>
      <c r="N1611" s="19">
        <v>0</v>
      </c>
      <c r="O1611" s="19">
        <v>0</v>
      </c>
      <c r="P1611" s="19">
        <v>0</v>
      </c>
      <c r="Q1611" s="19">
        <v>0</v>
      </c>
      <c r="R1611" s="19">
        <v>0</v>
      </c>
      <c r="S1611" s="19">
        <v>0</v>
      </c>
      <c r="T1611" s="19">
        <v>0</v>
      </c>
      <c r="U1611" s="19">
        <v>0</v>
      </c>
    </row>
    <row r="1612" spans="1:21" x14ac:dyDescent="0.2">
      <c r="A1612" s="8" t="s">
        <v>3096</v>
      </c>
      <c r="B1612" s="19">
        <v>28</v>
      </c>
      <c r="C1612" s="19">
        <v>373</v>
      </c>
      <c r="D1612" s="19">
        <v>7.5067024128686322E-2</v>
      </c>
      <c r="E1612" s="19">
        <v>0</v>
      </c>
      <c r="F1612" s="19">
        <v>0</v>
      </c>
      <c r="G1612" s="19">
        <v>0</v>
      </c>
      <c r="H1612" s="19">
        <v>0</v>
      </c>
      <c r="I1612" s="19">
        <v>0</v>
      </c>
      <c r="J1612" s="19">
        <v>0</v>
      </c>
      <c r="K1612" s="19">
        <v>0</v>
      </c>
      <c r="L1612" s="19">
        <v>0</v>
      </c>
      <c r="M1612" s="19">
        <v>0</v>
      </c>
      <c r="N1612" s="19">
        <v>0</v>
      </c>
      <c r="O1612" s="19">
        <v>0</v>
      </c>
      <c r="P1612" s="19">
        <v>0</v>
      </c>
      <c r="Q1612" s="19">
        <v>0</v>
      </c>
      <c r="R1612" s="19">
        <v>0</v>
      </c>
      <c r="S1612" s="19">
        <v>0</v>
      </c>
      <c r="T1612" s="19">
        <v>0</v>
      </c>
      <c r="U1612" s="19">
        <v>0</v>
      </c>
    </row>
    <row r="1613" spans="1:21" x14ac:dyDescent="0.2">
      <c r="A1613" s="8" t="s">
        <v>2741</v>
      </c>
      <c r="B1613" s="19">
        <v>4</v>
      </c>
      <c r="C1613" s="19">
        <v>362</v>
      </c>
      <c r="D1613" s="19">
        <v>1.1049723756906077E-2</v>
      </c>
      <c r="E1613" s="19">
        <v>0</v>
      </c>
      <c r="F1613" s="19">
        <v>0</v>
      </c>
      <c r="G1613" s="19">
        <v>0</v>
      </c>
      <c r="H1613" s="19">
        <v>0</v>
      </c>
      <c r="I1613" s="19">
        <v>0</v>
      </c>
      <c r="J1613" s="19">
        <v>0</v>
      </c>
      <c r="K1613" s="19">
        <v>0</v>
      </c>
      <c r="L1613" s="19">
        <v>0</v>
      </c>
      <c r="M1613" s="19">
        <v>0</v>
      </c>
      <c r="N1613" s="19">
        <v>0</v>
      </c>
      <c r="O1613" s="19">
        <v>0</v>
      </c>
      <c r="P1613" s="19">
        <v>0</v>
      </c>
      <c r="Q1613" s="19">
        <v>0</v>
      </c>
      <c r="R1613" s="19">
        <v>0</v>
      </c>
      <c r="S1613" s="19">
        <v>0</v>
      </c>
      <c r="T1613" s="19">
        <v>0</v>
      </c>
      <c r="U1613" s="19">
        <v>0</v>
      </c>
    </row>
    <row r="1614" spans="1:21" x14ac:dyDescent="0.2">
      <c r="A1614" s="8" t="s">
        <v>2874</v>
      </c>
      <c r="B1614" s="19">
        <v>9</v>
      </c>
      <c r="C1614" s="19">
        <v>216</v>
      </c>
      <c r="D1614" s="19">
        <v>4.1666666666666664E-2</v>
      </c>
      <c r="E1614" s="19">
        <v>0</v>
      </c>
      <c r="F1614" s="19">
        <v>0</v>
      </c>
      <c r="G1614" s="19">
        <v>0</v>
      </c>
      <c r="H1614" s="19">
        <v>0</v>
      </c>
      <c r="I1614" s="19">
        <v>0</v>
      </c>
      <c r="J1614" s="19">
        <v>0</v>
      </c>
      <c r="K1614" s="19">
        <v>0</v>
      </c>
      <c r="L1614" s="19">
        <v>0</v>
      </c>
      <c r="M1614" s="19">
        <v>0</v>
      </c>
      <c r="N1614" s="19">
        <v>0</v>
      </c>
      <c r="O1614" s="19">
        <v>0</v>
      </c>
      <c r="P1614" s="19">
        <v>0</v>
      </c>
      <c r="Q1614" s="19">
        <v>0</v>
      </c>
      <c r="R1614" s="19">
        <v>0</v>
      </c>
      <c r="S1614" s="19">
        <v>0</v>
      </c>
      <c r="T1614" s="19">
        <v>0</v>
      </c>
      <c r="U1614" s="19">
        <v>0</v>
      </c>
    </row>
    <row r="1615" spans="1:21" x14ac:dyDescent="0.2">
      <c r="A1615" s="8" t="s">
        <v>3175</v>
      </c>
      <c r="B1615" s="19">
        <v>83</v>
      </c>
      <c r="C1615" s="19">
        <v>2851</v>
      </c>
      <c r="D1615" s="19">
        <v>2.9112592072956859E-2</v>
      </c>
      <c r="E1615" s="19">
        <v>0</v>
      </c>
      <c r="F1615" s="19">
        <v>0</v>
      </c>
      <c r="G1615" s="19">
        <v>0</v>
      </c>
      <c r="H1615" s="19">
        <v>0</v>
      </c>
      <c r="I1615" s="19">
        <v>0</v>
      </c>
      <c r="J1615" s="19">
        <v>0</v>
      </c>
      <c r="K1615" s="19">
        <v>0</v>
      </c>
      <c r="L1615" s="19">
        <v>0</v>
      </c>
      <c r="M1615" s="19">
        <v>0</v>
      </c>
      <c r="N1615" s="19">
        <v>0</v>
      </c>
      <c r="O1615" s="19">
        <v>0</v>
      </c>
      <c r="P1615" s="19">
        <v>0</v>
      </c>
      <c r="Q1615" s="19">
        <v>0</v>
      </c>
      <c r="R1615" s="19">
        <v>0</v>
      </c>
      <c r="S1615" s="19">
        <v>0</v>
      </c>
      <c r="T1615" s="19">
        <v>0</v>
      </c>
      <c r="U1615" s="19">
        <v>0</v>
      </c>
    </row>
    <row r="1616" spans="1:21" x14ac:dyDescent="0.2">
      <c r="A1616" s="8" t="s">
        <v>3260</v>
      </c>
      <c r="B1616" s="19">
        <v>189</v>
      </c>
      <c r="C1616" s="19">
        <v>6494</v>
      </c>
      <c r="D1616" s="19">
        <v>2.9103788112103481E-2</v>
      </c>
      <c r="E1616" s="19">
        <v>0</v>
      </c>
      <c r="F1616" s="19">
        <v>0</v>
      </c>
      <c r="G1616" s="19">
        <v>0</v>
      </c>
      <c r="H1616" s="19">
        <v>0</v>
      </c>
      <c r="I1616" s="19">
        <v>0</v>
      </c>
      <c r="J1616" s="19">
        <v>0</v>
      </c>
      <c r="K1616" s="19">
        <v>0</v>
      </c>
      <c r="L1616" s="19">
        <v>0</v>
      </c>
      <c r="M1616" s="19">
        <v>0</v>
      </c>
      <c r="N1616" s="19">
        <v>0</v>
      </c>
      <c r="O1616" s="19">
        <v>0</v>
      </c>
      <c r="P1616" s="19">
        <v>0</v>
      </c>
      <c r="Q1616" s="19">
        <v>0</v>
      </c>
      <c r="R1616" s="19">
        <v>0</v>
      </c>
      <c r="S1616" s="19">
        <v>0</v>
      </c>
      <c r="T1616" s="19">
        <v>0</v>
      </c>
      <c r="U1616" s="19">
        <v>0</v>
      </c>
    </row>
    <row r="1617" spans="1:21" x14ac:dyDescent="0.2">
      <c r="A1617" s="8" t="s">
        <v>2757</v>
      </c>
      <c r="B1617" s="19">
        <v>3</v>
      </c>
      <c r="C1617" s="19">
        <v>13</v>
      </c>
      <c r="D1617" s="19">
        <v>0.23076923076923078</v>
      </c>
      <c r="E1617" s="19">
        <v>0</v>
      </c>
      <c r="F1617" s="19">
        <v>0</v>
      </c>
      <c r="G1617" s="19">
        <v>0</v>
      </c>
      <c r="H1617" s="19">
        <v>0</v>
      </c>
      <c r="I1617" s="19">
        <v>0</v>
      </c>
      <c r="J1617" s="19">
        <v>0</v>
      </c>
      <c r="K1617" s="19">
        <v>0</v>
      </c>
      <c r="L1617" s="19">
        <v>0</v>
      </c>
      <c r="M1617" s="19">
        <v>0</v>
      </c>
      <c r="N1617" s="19">
        <v>0</v>
      </c>
      <c r="O1617" s="19">
        <v>0</v>
      </c>
      <c r="P1617" s="19">
        <v>0</v>
      </c>
      <c r="Q1617" s="19">
        <v>1</v>
      </c>
      <c r="R1617" s="19">
        <v>6</v>
      </c>
      <c r="S1617" s="19">
        <v>0.16666666666666666</v>
      </c>
      <c r="T1617" s="19">
        <v>0</v>
      </c>
      <c r="U1617" s="19">
        <v>0</v>
      </c>
    </row>
    <row r="1618" spans="1:21" x14ac:dyDescent="0.2">
      <c r="A1618" s="8" t="s">
        <v>2769</v>
      </c>
      <c r="B1618" s="19">
        <v>3</v>
      </c>
      <c r="C1618" s="19">
        <v>43</v>
      </c>
      <c r="D1618" s="19">
        <v>6.9767441860465115E-2</v>
      </c>
      <c r="E1618" s="19">
        <v>0</v>
      </c>
      <c r="F1618" s="19">
        <v>0</v>
      </c>
      <c r="G1618" s="19">
        <v>0</v>
      </c>
      <c r="H1618" s="19">
        <v>0</v>
      </c>
      <c r="I1618" s="19">
        <v>0</v>
      </c>
      <c r="J1618" s="19">
        <v>0</v>
      </c>
      <c r="K1618" s="19">
        <v>0</v>
      </c>
      <c r="L1618" s="19">
        <v>0</v>
      </c>
      <c r="M1618" s="19">
        <v>0</v>
      </c>
      <c r="N1618" s="19">
        <v>0</v>
      </c>
      <c r="O1618" s="19">
        <v>0</v>
      </c>
      <c r="P1618" s="19">
        <v>0</v>
      </c>
      <c r="Q1618" s="19">
        <v>0</v>
      </c>
      <c r="R1618" s="19">
        <v>0</v>
      </c>
      <c r="S1618" s="19">
        <v>0</v>
      </c>
      <c r="T1618" s="19">
        <v>0</v>
      </c>
      <c r="U1618" s="19">
        <v>0</v>
      </c>
    </row>
    <row r="1619" spans="1:21" x14ac:dyDescent="0.2">
      <c r="A1619" s="8" t="s">
        <v>2952</v>
      </c>
      <c r="B1619" s="19">
        <v>22</v>
      </c>
      <c r="C1619" s="19">
        <v>599</v>
      </c>
      <c r="D1619" s="19">
        <v>3.6727879799666109E-2</v>
      </c>
      <c r="E1619" s="19">
        <v>0</v>
      </c>
      <c r="F1619" s="19">
        <v>0</v>
      </c>
      <c r="G1619" s="19">
        <v>0</v>
      </c>
      <c r="H1619" s="19">
        <v>0</v>
      </c>
      <c r="I1619" s="19">
        <v>0</v>
      </c>
      <c r="J1619" s="19">
        <v>0</v>
      </c>
      <c r="K1619" s="19">
        <v>0</v>
      </c>
      <c r="L1619" s="19">
        <v>0</v>
      </c>
      <c r="M1619" s="19">
        <v>0</v>
      </c>
      <c r="N1619" s="19">
        <v>0</v>
      </c>
      <c r="O1619" s="19">
        <v>0</v>
      </c>
      <c r="P1619" s="19">
        <v>0</v>
      </c>
      <c r="Q1619" s="19">
        <v>0</v>
      </c>
      <c r="R1619" s="19">
        <v>0</v>
      </c>
      <c r="S1619" s="19">
        <v>0</v>
      </c>
      <c r="T1619" s="19">
        <v>0</v>
      </c>
      <c r="U1619" s="19">
        <v>0</v>
      </c>
    </row>
    <row r="1620" spans="1:21" x14ac:dyDescent="0.2">
      <c r="A1620" s="8" t="s">
        <v>3090</v>
      </c>
      <c r="B1620" s="19">
        <v>33</v>
      </c>
      <c r="C1620" s="19">
        <v>1835</v>
      </c>
      <c r="D1620" s="19">
        <v>1.7983651226158037E-2</v>
      </c>
      <c r="E1620" s="19">
        <v>0</v>
      </c>
      <c r="F1620" s="19">
        <v>0</v>
      </c>
      <c r="G1620" s="19">
        <v>0</v>
      </c>
      <c r="H1620" s="19">
        <v>0</v>
      </c>
      <c r="I1620" s="19">
        <v>0</v>
      </c>
      <c r="J1620" s="19">
        <v>0</v>
      </c>
      <c r="K1620" s="19">
        <v>0</v>
      </c>
      <c r="L1620" s="19">
        <v>0</v>
      </c>
      <c r="M1620" s="19">
        <v>0</v>
      </c>
      <c r="N1620" s="19">
        <v>0</v>
      </c>
      <c r="O1620" s="19">
        <v>0</v>
      </c>
      <c r="P1620" s="19">
        <v>0</v>
      </c>
      <c r="Q1620" s="19">
        <v>0</v>
      </c>
      <c r="R1620" s="19">
        <v>0</v>
      </c>
      <c r="S1620" s="19">
        <v>0</v>
      </c>
      <c r="T1620" s="19">
        <v>0</v>
      </c>
      <c r="U1620" s="19">
        <v>0</v>
      </c>
    </row>
    <row r="1621" spans="1:21" x14ac:dyDescent="0.2">
      <c r="A1621" s="8" t="s">
        <v>2825</v>
      </c>
      <c r="B1621" s="19">
        <v>7</v>
      </c>
      <c r="C1621" s="19">
        <v>400</v>
      </c>
      <c r="D1621" s="19">
        <v>1.7500000000000002E-2</v>
      </c>
      <c r="E1621" s="19">
        <v>0</v>
      </c>
      <c r="F1621" s="19">
        <v>0</v>
      </c>
      <c r="G1621" s="19">
        <v>0</v>
      </c>
      <c r="H1621" s="19">
        <v>0</v>
      </c>
      <c r="I1621" s="19">
        <v>0</v>
      </c>
      <c r="J1621" s="19">
        <v>0</v>
      </c>
      <c r="K1621" s="19">
        <v>0</v>
      </c>
      <c r="L1621" s="19">
        <v>0</v>
      </c>
      <c r="M1621" s="19">
        <v>0</v>
      </c>
      <c r="N1621" s="19">
        <v>0</v>
      </c>
      <c r="O1621" s="19">
        <v>0</v>
      </c>
      <c r="P1621" s="19">
        <v>0</v>
      </c>
      <c r="Q1621" s="19">
        <v>1</v>
      </c>
      <c r="R1621" s="19">
        <v>13</v>
      </c>
      <c r="S1621" s="19">
        <v>7.6923076923076927E-2</v>
      </c>
      <c r="T1621" s="19">
        <v>0</v>
      </c>
      <c r="U1621" s="19">
        <v>0</v>
      </c>
    </row>
    <row r="1622" spans="1:21" x14ac:dyDescent="0.2">
      <c r="A1622" s="8" t="s">
        <v>558</v>
      </c>
      <c r="B1622" s="19">
        <v>1</v>
      </c>
      <c r="C1622" s="19">
        <v>40</v>
      </c>
      <c r="D1622" s="19">
        <v>2.5000000000000001E-2</v>
      </c>
      <c r="E1622" s="19">
        <v>0</v>
      </c>
      <c r="F1622" s="19">
        <v>0</v>
      </c>
      <c r="G1622" s="19">
        <v>0</v>
      </c>
      <c r="H1622" s="19">
        <v>0</v>
      </c>
      <c r="I1622" s="19">
        <v>0</v>
      </c>
      <c r="J1622" s="19">
        <v>0</v>
      </c>
      <c r="K1622" s="19">
        <v>0</v>
      </c>
      <c r="L1622" s="19">
        <v>0</v>
      </c>
      <c r="M1622" s="19">
        <v>0</v>
      </c>
      <c r="N1622" s="19">
        <v>0</v>
      </c>
      <c r="O1622" s="19">
        <v>0</v>
      </c>
      <c r="P1622" s="19">
        <v>0</v>
      </c>
      <c r="Q1622" s="19">
        <v>0</v>
      </c>
      <c r="R1622" s="19">
        <v>0</v>
      </c>
      <c r="S1622" s="19">
        <v>0</v>
      </c>
      <c r="T1622" s="19">
        <v>0</v>
      </c>
      <c r="U1622" s="19">
        <v>0</v>
      </c>
    </row>
    <row r="1623" spans="1:21" x14ac:dyDescent="0.2">
      <c r="A1623" s="8" t="s">
        <v>653</v>
      </c>
      <c r="B1623" s="19">
        <v>1</v>
      </c>
      <c r="C1623" s="19">
        <v>139</v>
      </c>
      <c r="D1623" s="19">
        <v>7.1942446043165471E-3</v>
      </c>
      <c r="E1623" s="19">
        <v>0</v>
      </c>
      <c r="F1623" s="19">
        <v>0</v>
      </c>
      <c r="G1623" s="19">
        <v>0</v>
      </c>
      <c r="H1623" s="19">
        <v>0</v>
      </c>
      <c r="I1623" s="19">
        <v>0</v>
      </c>
      <c r="J1623" s="19">
        <v>0</v>
      </c>
      <c r="K1623" s="19">
        <v>0</v>
      </c>
      <c r="L1623" s="19">
        <v>0</v>
      </c>
      <c r="M1623" s="19">
        <v>0</v>
      </c>
      <c r="N1623" s="19">
        <v>0</v>
      </c>
      <c r="O1623" s="19">
        <v>0</v>
      </c>
      <c r="P1623" s="19">
        <v>0</v>
      </c>
      <c r="Q1623" s="19">
        <v>0</v>
      </c>
      <c r="R1623" s="19">
        <v>0</v>
      </c>
      <c r="S1623" s="19">
        <v>0</v>
      </c>
      <c r="T1623" s="19">
        <v>0</v>
      </c>
      <c r="U1623" s="19">
        <v>0</v>
      </c>
    </row>
    <row r="1624" spans="1:21" x14ac:dyDescent="0.2">
      <c r="A1624" s="8" t="s">
        <v>771</v>
      </c>
      <c r="B1624" s="19">
        <v>2</v>
      </c>
      <c r="C1624" s="19">
        <v>6</v>
      </c>
      <c r="D1624" s="19">
        <v>0.33333333333333331</v>
      </c>
      <c r="E1624" s="19">
        <v>0</v>
      </c>
      <c r="F1624" s="19">
        <v>0</v>
      </c>
      <c r="G1624" s="19">
        <v>0</v>
      </c>
      <c r="H1624" s="19">
        <v>0</v>
      </c>
      <c r="I1624" s="19">
        <v>0</v>
      </c>
      <c r="J1624" s="19">
        <v>0</v>
      </c>
      <c r="K1624" s="19">
        <v>0</v>
      </c>
      <c r="L1624" s="19">
        <v>0</v>
      </c>
      <c r="M1624" s="19">
        <v>0</v>
      </c>
      <c r="N1624" s="19">
        <v>0</v>
      </c>
      <c r="O1624" s="19">
        <v>0</v>
      </c>
      <c r="P1624" s="19">
        <v>0</v>
      </c>
      <c r="Q1624" s="19">
        <v>0</v>
      </c>
      <c r="R1624" s="19">
        <v>0</v>
      </c>
      <c r="S1624" s="19">
        <v>0</v>
      </c>
      <c r="T1624" s="19">
        <v>0</v>
      </c>
      <c r="U1624" s="19">
        <v>0</v>
      </c>
    </row>
    <row r="1625" spans="1:21" x14ac:dyDescent="0.2">
      <c r="A1625" s="8" t="s">
        <v>6863</v>
      </c>
      <c r="B1625" s="19">
        <v>0</v>
      </c>
      <c r="C1625" s="19">
        <v>0</v>
      </c>
      <c r="D1625" s="19">
        <v>0</v>
      </c>
      <c r="E1625" s="19">
        <v>0</v>
      </c>
      <c r="F1625" s="19">
        <v>0</v>
      </c>
      <c r="G1625" s="19">
        <v>0</v>
      </c>
      <c r="H1625" s="19">
        <v>0</v>
      </c>
      <c r="I1625" s="19">
        <v>0</v>
      </c>
      <c r="J1625" s="19">
        <v>0</v>
      </c>
      <c r="K1625" s="19">
        <v>0</v>
      </c>
      <c r="L1625" s="19">
        <v>0</v>
      </c>
      <c r="M1625" s="19">
        <v>0</v>
      </c>
      <c r="N1625" s="19">
        <v>0</v>
      </c>
      <c r="O1625" s="19">
        <v>0</v>
      </c>
      <c r="P1625" s="19">
        <v>0</v>
      </c>
      <c r="Q1625" s="19">
        <v>1</v>
      </c>
      <c r="R1625" s="19">
        <v>1</v>
      </c>
      <c r="S1625" s="19">
        <v>1</v>
      </c>
      <c r="T1625" s="19">
        <v>0</v>
      </c>
      <c r="U1625" s="19">
        <v>0</v>
      </c>
    </row>
    <row r="1626" spans="1:21" x14ac:dyDescent="0.2">
      <c r="A1626" s="8" t="s">
        <v>2297</v>
      </c>
      <c r="B1626" s="19">
        <v>16</v>
      </c>
      <c r="C1626" s="19">
        <v>353</v>
      </c>
      <c r="D1626" s="19">
        <v>4.5325779036827198E-2</v>
      </c>
      <c r="E1626" s="19">
        <v>0</v>
      </c>
      <c r="F1626" s="19">
        <v>0</v>
      </c>
      <c r="G1626" s="19">
        <v>0</v>
      </c>
      <c r="H1626" s="19">
        <v>0</v>
      </c>
      <c r="I1626" s="19">
        <v>0</v>
      </c>
      <c r="J1626" s="19">
        <v>0</v>
      </c>
      <c r="K1626" s="19">
        <v>0</v>
      </c>
      <c r="L1626" s="19">
        <v>0</v>
      </c>
      <c r="M1626" s="19">
        <v>0</v>
      </c>
      <c r="N1626" s="19">
        <v>0</v>
      </c>
      <c r="O1626" s="19">
        <v>0</v>
      </c>
      <c r="P1626" s="19">
        <v>0</v>
      </c>
      <c r="Q1626" s="19">
        <v>0</v>
      </c>
      <c r="R1626" s="19">
        <v>0</v>
      </c>
      <c r="S1626" s="19">
        <v>0</v>
      </c>
      <c r="T1626" s="19">
        <v>0</v>
      </c>
      <c r="U1626" s="19">
        <v>0</v>
      </c>
    </row>
    <row r="1627" spans="1:21" x14ac:dyDescent="0.2">
      <c r="A1627" s="8" t="s">
        <v>6428</v>
      </c>
      <c r="B1627" s="19">
        <v>0</v>
      </c>
      <c r="C1627" s="19">
        <v>0</v>
      </c>
      <c r="D1627" s="19">
        <v>0</v>
      </c>
      <c r="E1627" s="19">
        <v>0</v>
      </c>
      <c r="F1627" s="19">
        <v>0</v>
      </c>
      <c r="G1627" s="19">
        <v>0</v>
      </c>
      <c r="H1627" s="19">
        <v>0</v>
      </c>
      <c r="I1627" s="19">
        <v>0</v>
      </c>
      <c r="J1627" s="19">
        <v>0</v>
      </c>
      <c r="K1627" s="19">
        <v>0</v>
      </c>
      <c r="L1627" s="19">
        <v>0</v>
      </c>
      <c r="M1627" s="19">
        <v>0</v>
      </c>
      <c r="N1627" s="19">
        <v>0</v>
      </c>
      <c r="O1627" s="19">
        <v>0</v>
      </c>
      <c r="P1627" s="19">
        <v>0</v>
      </c>
      <c r="Q1627" s="19">
        <v>1</v>
      </c>
      <c r="R1627" s="19">
        <v>1</v>
      </c>
      <c r="S1627" s="19">
        <v>1</v>
      </c>
      <c r="T1627" s="19">
        <v>0</v>
      </c>
      <c r="U1627" s="19">
        <v>0</v>
      </c>
    </row>
    <row r="1628" spans="1:21" x14ac:dyDescent="0.2">
      <c r="A1628" s="8" t="s">
        <v>1399</v>
      </c>
      <c r="B1628" s="19">
        <v>3</v>
      </c>
      <c r="C1628" s="19">
        <v>65</v>
      </c>
      <c r="D1628" s="19">
        <v>4.6153846153846156E-2</v>
      </c>
      <c r="E1628" s="19">
        <v>0</v>
      </c>
      <c r="F1628" s="19">
        <v>0</v>
      </c>
      <c r="G1628" s="19">
        <v>0</v>
      </c>
      <c r="H1628" s="19">
        <v>0</v>
      </c>
      <c r="I1628" s="19">
        <v>0</v>
      </c>
      <c r="J1628" s="19">
        <v>0</v>
      </c>
      <c r="K1628" s="19">
        <v>0</v>
      </c>
      <c r="L1628" s="19">
        <v>0</v>
      </c>
      <c r="M1628" s="19">
        <v>0</v>
      </c>
      <c r="N1628" s="19">
        <v>0</v>
      </c>
      <c r="O1628" s="19">
        <v>0</v>
      </c>
      <c r="P1628" s="19">
        <v>0</v>
      </c>
      <c r="Q1628" s="19">
        <v>0</v>
      </c>
      <c r="R1628" s="19">
        <v>0</v>
      </c>
      <c r="S1628" s="19">
        <v>0</v>
      </c>
      <c r="T1628" s="19">
        <v>0</v>
      </c>
      <c r="U1628" s="19">
        <v>0</v>
      </c>
    </row>
    <row r="1629" spans="1:21" x14ac:dyDescent="0.2">
      <c r="A1629" s="8" t="s">
        <v>6712</v>
      </c>
      <c r="B1629" s="19">
        <v>0</v>
      </c>
      <c r="C1629" s="19">
        <v>0</v>
      </c>
      <c r="D1629" s="19">
        <v>0</v>
      </c>
      <c r="E1629" s="19">
        <v>0</v>
      </c>
      <c r="F1629" s="19">
        <v>0</v>
      </c>
      <c r="G1629" s="19">
        <v>0</v>
      </c>
      <c r="H1629" s="19">
        <v>0</v>
      </c>
      <c r="I1629" s="19">
        <v>0</v>
      </c>
      <c r="J1629" s="19">
        <v>0</v>
      </c>
      <c r="K1629" s="19">
        <v>0</v>
      </c>
      <c r="L1629" s="19">
        <v>0</v>
      </c>
      <c r="M1629" s="19">
        <v>0</v>
      </c>
      <c r="N1629" s="19">
        <v>0</v>
      </c>
      <c r="O1629" s="19">
        <v>0</v>
      </c>
      <c r="P1629" s="19">
        <v>0</v>
      </c>
      <c r="Q1629" s="19">
        <v>1</v>
      </c>
      <c r="R1629" s="19">
        <v>3</v>
      </c>
      <c r="S1629" s="19">
        <v>0.33333333333333331</v>
      </c>
      <c r="T1629" s="19">
        <v>0</v>
      </c>
      <c r="U1629" s="19">
        <v>0</v>
      </c>
    </row>
    <row r="1630" spans="1:21" x14ac:dyDescent="0.2">
      <c r="A1630" s="8" t="s">
        <v>2903</v>
      </c>
      <c r="B1630" s="19">
        <v>17</v>
      </c>
      <c r="C1630" s="19">
        <v>600</v>
      </c>
      <c r="D1630" s="19">
        <v>2.8333333333333332E-2</v>
      </c>
      <c r="E1630" s="19">
        <v>0</v>
      </c>
      <c r="F1630" s="19">
        <v>0</v>
      </c>
      <c r="G1630" s="19">
        <v>0</v>
      </c>
      <c r="H1630" s="19">
        <v>0</v>
      </c>
      <c r="I1630" s="19">
        <v>0</v>
      </c>
      <c r="J1630" s="19">
        <v>0</v>
      </c>
      <c r="K1630" s="19">
        <v>0</v>
      </c>
      <c r="L1630" s="19">
        <v>0</v>
      </c>
      <c r="M1630" s="19">
        <v>0</v>
      </c>
      <c r="N1630" s="19">
        <v>0</v>
      </c>
      <c r="O1630" s="19">
        <v>0</v>
      </c>
      <c r="P1630" s="19">
        <v>0</v>
      </c>
      <c r="Q1630" s="19">
        <v>1</v>
      </c>
      <c r="R1630" s="19">
        <v>56</v>
      </c>
      <c r="S1630" s="19">
        <v>1.7857142857142856E-2</v>
      </c>
      <c r="T1630" s="19">
        <v>0</v>
      </c>
      <c r="U1630" s="19">
        <v>0</v>
      </c>
    </row>
    <row r="1631" spans="1:21" x14ac:dyDescent="0.2">
      <c r="A1631" s="8" t="s">
        <v>1800</v>
      </c>
      <c r="B1631" s="19">
        <v>258</v>
      </c>
      <c r="C1631" s="19">
        <v>4887</v>
      </c>
      <c r="D1631" s="19">
        <v>5.2793124616329033E-2</v>
      </c>
      <c r="E1631" s="19">
        <v>0</v>
      </c>
      <c r="F1631" s="19">
        <v>0</v>
      </c>
      <c r="G1631" s="19">
        <v>0</v>
      </c>
      <c r="H1631" s="19">
        <v>0</v>
      </c>
      <c r="I1631" s="19">
        <v>0</v>
      </c>
      <c r="J1631" s="19">
        <v>0</v>
      </c>
      <c r="K1631" s="19">
        <v>0</v>
      </c>
      <c r="L1631" s="19">
        <v>0</v>
      </c>
      <c r="M1631" s="19">
        <v>0</v>
      </c>
      <c r="N1631" s="19">
        <v>0</v>
      </c>
      <c r="O1631" s="19">
        <v>0</v>
      </c>
      <c r="P1631" s="19">
        <v>0</v>
      </c>
      <c r="Q1631" s="19">
        <v>0</v>
      </c>
      <c r="R1631" s="19">
        <v>0</v>
      </c>
      <c r="S1631" s="19">
        <v>0</v>
      </c>
      <c r="T1631" s="19">
        <v>0</v>
      </c>
      <c r="U1631" s="19">
        <v>0</v>
      </c>
    </row>
    <row r="1632" spans="1:21" x14ac:dyDescent="0.2">
      <c r="A1632" s="8" t="s">
        <v>1564</v>
      </c>
      <c r="B1632" s="19">
        <v>1</v>
      </c>
      <c r="C1632" s="19">
        <v>10</v>
      </c>
      <c r="D1632" s="19">
        <v>0.1</v>
      </c>
      <c r="E1632" s="19">
        <v>0</v>
      </c>
      <c r="F1632" s="19">
        <v>0</v>
      </c>
      <c r="G1632" s="19">
        <v>0</v>
      </c>
      <c r="H1632" s="19">
        <v>0</v>
      </c>
      <c r="I1632" s="19">
        <v>0</v>
      </c>
      <c r="J1632" s="19">
        <v>0</v>
      </c>
      <c r="K1632" s="19">
        <v>0</v>
      </c>
      <c r="L1632" s="19">
        <v>0</v>
      </c>
      <c r="M1632" s="19">
        <v>0</v>
      </c>
      <c r="N1632" s="19">
        <v>0</v>
      </c>
      <c r="O1632" s="19">
        <v>0</v>
      </c>
      <c r="P1632" s="19">
        <v>0</v>
      </c>
      <c r="Q1632" s="19">
        <v>0</v>
      </c>
      <c r="R1632" s="19">
        <v>0</v>
      </c>
      <c r="S1632" s="19">
        <v>0</v>
      </c>
      <c r="T1632" s="19">
        <v>0</v>
      </c>
      <c r="U1632" s="19">
        <v>0</v>
      </c>
    </row>
    <row r="1633" spans="1:21" x14ac:dyDescent="0.2">
      <c r="A1633" s="8" t="s">
        <v>1057</v>
      </c>
      <c r="B1633" s="19">
        <v>748</v>
      </c>
      <c r="C1633" s="19">
        <v>24312</v>
      </c>
      <c r="D1633" s="19">
        <v>3.0766699572227708E-2</v>
      </c>
      <c r="E1633" s="19">
        <v>0</v>
      </c>
      <c r="F1633" s="19">
        <v>0</v>
      </c>
      <c r="G1633" s="19">
        <v>0</v>
      </c>
      <c r="H1633" s="19">
        <v>0</v>
      </c>
      <c r="I1633" s="19">
        <v>0</v>
      </c>
      <c r="J1633" s="19">
        <v>0</v>
      </c>
      <c r="K1633" s="19">
        <v>0</v>
      </c>
      <c r="L1633" s="19">
        <v>0</v>
      </c>
      <c r="M1633" s="19">
        <v>0</v>
      </c>
      <c r="N1633" s="19">
        <v>0</v>
      </c>
      <c r="O1633" s="19">
        <v>0</v>
      </c>
      <c r="P1633" s="19">
        <v>0</v>
      </c>
      <c r="Q1633" s="19">
        <v>0</v>
      </c>
      <c r="R1633" s="19">
        <v>0</v>
      </c>
      <c r="S1633" s="19">
        <v>0</v>
      </c>
      <c r="T1633" s="19">
        <v>0</v>
      </c>
      <c r="U1633" s="19">
        <v>0</v>
      </c>
    </row>
    <row r="1634" spans="1:21" x14ac:dyDescent="0.2">
      <c r="A1634" s="8" t="s">
        <v>1605</v>
      </c>
      <c r="B1634" s="19">
        <v>36</v>
      </c>
      <c r="C1634" s="19">
        <v>753</v>
      </c>
      <c r="D1634" s="19">
        <v>4.7808764940239043E-2</v>
      </c>
      <c r="E1634" s="19">
        <v>0</v>
      </c>
      <c r="F1634" s="19">
        <v>0</v>
      </c>
      <c r="G1634" s="19">
        <v>0</v>
      </c>
      <c r="H1634" s="19">
        <v>0</v>
      </c>
      <c r="I1634" s="19">
        <v>0</v>
      </c>
      <c r="J1634" s="19">
        <v>0</v>
      </c>
      <c r="K1634" s="19">
        <v>0</v>
      </c>
      <c r="L1634" s="19">
        <v>0</v>
      </c>
      <c r="M1634" s="19">
        <v>0</v>
      </c>
      <c r="N1634" s="19">
        <v>0</v>
      </c>
      <c r="O1634" s="19">
        <v>0</v>
      </c>
      <c r="P1634" s="19">
        <v>0</v>
      </c>
      <c r="Q1634" s="19">
        <v>0</v>
      </c>
      <c r="R1634" s="19">
        <v>0</v>
      </c>
      <c r="S1634" s="19">
        <v>0</v>
      </c>
      <c r="T1634" s="19">
        <v>0</v>
      </c>
      <c r="U1634" s="19">
        <v>0</v>
      </c>
    </row>
    <row r="1635" spans="1:21" x14ac:dyDescent="0.2">
      <c r="A1635" s="8" t="s">
        <v>2727</v>
      </c>
      <c r="B1635" s="19">
        <v>5</v>
      </c>
      <c r="C1635" s="19">
        <v>887</v>
      </c>
      <c r="D1635" s="19">
        <v>5.6369785794813977E-3</v>
      </c>
      <c r="E1635" s="19">
        <v>0</v>
      </c>
      <c r="F1635" s="19">
        <v>0</v>
      </c>
      <c r="G1635" s="19">
        <v>0</v>
      </c>
      <c r="H1635" s="19">
        <v>0</v>
      </c>
      <c r="I1635" s="19">
        <v>0</v>
      </c>
      <c r="J1635" s="19">
        <v>0</v>
      </c>
      <c r="K1635" s="19">
        <v>0</v>
      </c>
      <c r="L1635" s="19">
        <v>0</v>
      </c>
      <c r="M1635" s="19">
        <v>0</v>
      </c>
      <c r="N1635" s="19">
        <v>0</v>
      </c>
      <c r="O1635" s="19">
        <v>0</v>
      </c>
      <c r="P1635" s="19">
        <v>0</v>
      </c>
      <c r="Q1635" s="19">
        <v>2</v>
      </c>
      <c r="R1635" s="19">
        <v>3742</v>
      </c>
      <c r="S1635" s="19">
        <v>5.3447354355959376E-4</v>
      </c>
      <c r="T1635" s="19">
        <v>0</v>
      </c>
      <c r="U1635" s="19">
        <v>0</v>
      </c>
    </row>
    <row r="1636" spans="1:21" x14ac:dyDescent="0.2">
      <c r="A1636" s="8" t="s">
        <v>2743</v>
      </c>
      <c r="B1636" s="19">
        <v>3</v>
      </c>
      <c r="C1636" s="19">
        <v>116</v>
      </c>
      <c r="D1636" s="19">
        <v>2.5862068965517241E-2</v>
      </c>
      <c r="E1636" s="19">
        <v>0</v>
      </c>
      <c r="F1636" s="19">
        <v>0</v>
      </c>
      <c r="G1636" s="19">
        <v>0</v>
      </c>
      <c r="H1636" s="19">
        <v>0</v>
      </c>
      <c r="I1636" s="19">
        <v>0</v>
      </c>
      <c r="J1636" s="19">
        <v>0</v>
      </c>
      <c r="K1636" s="19">
        <v>0</v>
      </c>
      <c r="L1636" s="19">
        <v>0</v>
      </c>
      <c r="M1636" s="19">
        <v>0</v>
      </c>
      <c r="N1636" s="19">
        <v>0</v>
      </c>
      <c r="O1636" s="19">
        <v>0</v>
      </c>
      <c r="P1636" s="19">
        <v>0</v>
      </c>
      <c r="Q1636" s="19">
        <v>0</v>
      </c>
      <c r="R1636" s="19">
        <v>0</v>
      </c>
      <c r="S1636" s="19">
        <v>0</v>
      </c>
      <c r="T1636" s="19">
        <v>0</v>
      </c>
      <c r="U1636" s="19">
        <v>0</v>
      </c>
    </row>
    <row r="1637" spans="1:21" x14ac:dyDescent="0.2">
      <c r="A1637" s="8" t="s">
        <v>2972</v>
      </c>
      <c r="B1637" s="19">
        <v>8</v>
      </c>
      <c r="C1637" s="19">
        <v>342</v>
      </c>
      <c r="D1637" s="19">
        <v>2.3391812865497075E-2</v>
      </c>
      <c r="E1637" s="19">
        <v>0</v>
      </c>
      <c r="F1637" s="19">
        <v>0</v>
      </c>
      <c r="G1637" s="19">
        <v>0</v>
      </c>
      <c r="H1637" s="19">
        <v>0</v>
      </c>
      <c r="I1637" s="19">
        <v>0</v>
      </c>
      <c r="J1637" s="19">
        <v>0</v>
      </c>
      <c r="K1637" s="19">
        <v>0</v>
      </c>
      <c r="L1637" s="19">
        <v>0</v>
      </c>
      <c r="M1637" s="19">
        <v>0</v>
      </c>
      <c r="N1637" s="19">
        <v>0</v>
      </c>
      <c r="O1637" s="19">
        <v>0</v>
      </c>
      <c r="P1637" s="19">
        <v>0</v>
      </c>
      <c r="Q1637" s="19">
        <v>0</v>
      </c>
      <c r="R1637" s="19">
        <v>0</v>
      </c>
      <c r="S1637" s="19">
        <v>0</v>
      </c>
      <c r="T1637" s="19">
        <v>0</v>
      </c>
      <c r="U1637" s="19">
        <v>0</v>
      </c>
    </row>
    <row r="1638" spans="1:21" x14ac:dyDescent="0.2">
      <c r="A1638" s="8" t="s">
        <v>2535</v>
      </c>
      <c r="B1638" s="19">
        <v>1</v>
      </c>
      <c r="C1638" s="19">
        <v>330</v>
      </c>
      <c r="D1638" s="19">
        <v>3.0303030303030303E-3</v>
      </c>
      <c r="E1638" s="19">
        <v>0</v>
      </c>
      <c r="F1638" s="19">
        <v>0</v>
      </c>
      <c r="G1638" s="19">
        <v>0</v>
      </c>
      <c r="H1638" s="19">
        <v>0</v>
      </c>
      <c r="I1638" s="19">
        <v>0</v>
      </c>
      <c r="J1638" s="19">
        <v>0</v>
      </c>
      <c r="K1638" s="19">
        <v>0</v>
      </c>
      <c r="L1638" s="19">
        <v>0</v>
      </c>
      <c r="M1638" s="19">
        <v>0</v>
      </c>
      <c r="N1638" s="19">
        <v>0</v>
      </c>
      <c r="O1638" s="19">
        <v>0</v>
      </c>
      <c r="P1638" s="19">
        <v>0</v>
      </c>
      <c r="Q1638" s="19">
        <v>1</v>
      </c>
      <c r="R1638" s="19">
        <v>5715</v>
      </c>
      <c r="S1638" s="19">
        <v>1.7497812773403323E-4</v>
      </c>
      <c r="T1638" s="19">
        <v>0</v>
      </c>
      <c r="U1638" s="19">
        <v>0</v>
      </c>
    </row>
    <row r="1639" spans="1:21" x14ac:dyDescent="0.2">
      <c r="A1639" s="8" t="s">
        <v>2533</v>
      </c>
      <c r="B1639" s="19">
        <v>1</v>
      </c>
      <c r="C1639" s="19">
        <v>6</v>
      </c>
      <c r="D1639" s="19">
        <v>0.16666666666666666</v>
      </c>
      <c r="E1639" s="19">
        <v>0</v>
      </c>
      <c r="F1639" s="19">
        <v>0</v>
      </c>
      <c r="G1639" s="19">
        <v>0</v>
      </c>
      <c r="H1639" s="19">
        <v>0</v>
      </c>
      <c r="I1639" s="19">
        <v>0</v>
      </c>
      <c r="J1639" s="19">
        <v>0</v>
      </c>
      <c r="K1639" s="19">
        <v>0</v>
      </c>
      <c r="L1639" s="19">
        <v>0</v>
      </c>
      <c r="M1639" s="19">
        <v>0</v>
      </c>
      <c r="N1639" s="19">
        <v>0</v>
      </c>
      <c r="O1639" s="19">
        <v>0</v>
      </c>
      <c r="P1639" s="19">
        <v>0</v>
      </c>
      <c r="Q1639" s="19">
        <v>0</v>
      </c>
      <c r="R1639" s="19">
        <v>0</v>
      </c>
      <c r="S1639" s="19">
        <v>0</v>
      </c>
      <c r="T1639" s="19">
        <v>0</v>
      </c>
      <c r="U1639" s="19">
        <v>0</v>
      </c>
    </row>
    <row r="1640" spans="1:21" x14ac:dyDescent="0.2">
      <c r="A1640" s="8" t="s">
        <v>2695</v>
      </c>
      <c r="B1640" s="19">
        <v>1</v>
      </c>
      <c r="C1640" s="19">
        <v>163</v>
      </c>
      <c r="D1640" s="19">
        <v>6.1349693251533744E-3</v>
      </c>
      <c r="E1640" s="19">
        <v>0</v>
      </c>
      <c r="F1640" s="19">
        <v>0</v>
      </c>
      <c r="G1640" s="19">
        <v>0</v>
      </c>
      <c r="H1640" s="19">
        <v>0</v>
      </c>
      <c r="I1640" s="19">
        <v>0</v>
      </c>
      <c r="J1640" s="19">
        <v>0</v>
      </c>
      <c r="K1640" s="19">
        <v>0</v>
      </c>
      <c r="L1640" s="19">
        <v>0</v>
      </c>
      <c r="M1640" s="19">
        <v>0</v>
      </c>
      <c r="N1640" s="19">
        <v>0</v>
      </c>
      <c r="O1640" s="19">
        <v>0</v>
      </c>
      <c r="P1640" s="19">
        <v>0</v>
      </c>
      <c r="Q1640" s="19">
        <v>0</v>
      </c>
      <c r="R1640" s="19">
        <v>0</v>
      </c>
      <c r="S1640" s="19">
        <v>0</v>
      </c>
      <c r="T1640" s="19">
        <v>0</v>
      </c>
      <c r="U1640" s="19">
        <v>0</v>
      </c>
    </row>
    <row r="1641" spans="1:21" x14ac:dyDescent="0.2">
      <c r="A1641" s="8" t="s">
        <v>2663</v>
      </c>
      <c r="B1641" s="19">
        <v>1</v>
      </c>
      <c r="C1641" s="19">
        <v>124</v>
      </c>
      <c r="D1641" s="19">
        <v>8.0645161290322578E-3</v>
      </c>
      <c r="E1641" s="19">
        <v>0</v>
      </c>
      <c r="F1641" s="19">
        <v>0</v>
      </c>
      <c r="G1641" s="19">
        <v>0</v>
      </c>
      <c r="H1641" s="19">
        <v>0</v>
      </c>
      <c r="I1641" s="19">
        <v>0</v>
      </c>
      <c r="J1641" s="19">
        <v>0</v>
      </c>
      <c r="K1641" s="19">
        <v>0</v>
      </c>
      <c r="L1641" s="19">
        <v>0</v>
      </c>
      <c r="M1641" s="19">
        <v>0</v>
      </c>
      <c r="N1641" s="19">
        <v>0</v>
      </c>
      <c r="O1641" s="19">
        <v>0</v>
      </c>
      <c r="P1641" s="19">
        <v>0</v>
      </c>
      <c r="Q1641" s="19">
        <v>0</v>
      </c>
      <c r="R1641" s="19">
        <v>0</v>
      </c>
      <c r="S1641" s="19">
        <v>0</v>
      </c>
      <c r="T1641" s="19">
        <v>0</v>
      </c>
      <c r="U1641" s="19">
        <v>0</v>
      </c>
    </row>
    <row r="1642" spans="1:21" x14ac:dyDescent="0.2">
      <c r="A1642" s="8" t="s">
        <v>665</v>
      </c>
      <c r="B1642" s="19">
        <v>1</v>
      </c>
      <c r="C1642" s="19">
        <v>14</v>
      </c>
      <c r="D1642" s="19">
        <v>7.1428571428571425E-2</v>
      </c>
      <c r="E1642" s="19">
        <v>0</v>
      </c>
      <c r="F1642" s="19">
        <v>0</v>
      </c>
      <c r="G1642" s="19">
        <v>0</v>
      </c>
      <c r="H1642" s="19">
        <v>0</v>
      </c>
      <c r="I1642" s="19">
        <v>0</v>
      </c>
      <c r="J1642" s="19">
        <v>0</v>
      </c>
      <c r="K1642" s="19">
        <v>0</v>
      </c>
      <c r="L1642" s="19">
        <v>0</v>
      </c>
      <c r="M1642" s="19">
        <v>0</v>
      </c>
      <c r="N1642" s="19">
        <v>0</v>
      </c>
      <c r="O1642" s="19">
        <v>0</v>
      </c>
      <c r="P1642" s="19">
        <v>0</v>
      </c>
      <c r="Q1642" s="19">
        <v>0</v>
      </c>
      <c r="R1642" s="19">
        <v>0</v>
      </c>
      <c r="S1642" s="19">
        <v>0</v>
      </c>
      <c r="T1642" s="19">
        <v>0</v>
      </c>
      <c r="U1642" s="19">
        <v>0</v>
      </c>
    </row>
    <row r="1643" spans="1:21" x14ac:dyDescent="0.2">
      <c r="A1643" s="8" t="s">
        <v>695</v>
      </c>
      <c r="B1643" s="19">
        <v>1</v>
      </c>
      <c r="C1643" s="19">
        <v>18</v>
      </c>
      <c r="D1643" s="19">
        <v>5.5555555555555552E-2</v>
      </c>
      <c r="E1643" s="19">
        <v>0</v>
      </c>
      <c r="F1643" s="19">
        <v>0</v>
      </c>
      <c r="G1643" s="19">
        <v>0</v>
      </c>
      <c r="H1643" s="19">
        <v>0</v>
      </c>
      <c r="I1643" s="19">
        <v>0</v>
      </c>
      <c r="J1643" s="19">
        <v>0</v>
      </c>
      <c r="K1643" s="19">
        <v>0</v>
      </c>
      <c r="L1643" s="19">
        <v>0</v>
      </c>
      <c r="M1643" s="19">
        <v>0</v>
      </c>
      <c r="N1643" s="19">
        <v>0</v>
      </c>
      <c r="O1643" s="19">
        <v>0</v>
      </c>
      <c r="P1643" s="19">
        <v>0</v>
      </c>
      <c r="Q1643" s="19">
        <v>0</v>
      </c>
      <c r="R1643" s="19">
        <v>0</v>
      </c>
      <c r="S1643" s="19">
        <v>0</v>
      </c>
      <c r="T1643" s="19">
        <v>0</v>
      </c>
      <c r="U1643" s="19">
        <v>0</v>
      </c>
    </row>
    <row r="1644" spans="1:21" x14ac:dyDescent="0.2">
      <c r="A1644" s="8" t="s">
        <v>3487</v>
      </c>
      <c r="B1644" s="19">
        <v>25</v>
      </c>
      <c r="C1644" s="19">
        <v>531</v>
      </c>
      <c r="D1644" s="19">
        <v>4.7080979284369114E-2</v>
      </c>
      <c r="E1644" s="19">
        <v>0</v>
      </c>
      <c r="F1644" s="19">
        <v>0</v>
      </c>
      <c r="G1644" s="19">
        <v>0</v>
      </c>
      <c r="H1644" s="19">
        <v>0</v>
      </c>
      <c r="I1644" s="19">
        <v>0</v>
      </c>
      <c r="J1644" s="19">
        <v>0</v>
      </c>
      <c r="K1644" s="19">
        <v>0</v>
      </c>
      <c r="L1644" s="19">
        <v>0</v>
      </c>
      <c r="M1644" s="19">
        <v>0</v>
      </c>
      <c r="N1644" s="19">
        <v>0</v>
      </c>
      <c r="O1644" s="19">
        <v>0</v>
      </c>
      <c r="P1644" s="19">
        <v>0</v>
      </c>
      <c r="Q1644" s="19">
        <v>0</v>
      </c>
      <c r="R1644" s="19">
        <v>0</v>
      </c>
      <c r="S1644" s="19">
        <v>0</v>
      </c>
      <c r="T1644" s="19">
        <v>0</v>
      </c>
      <c r="U1644" s="19">
        <v>0</v>
      </c>
    </row>
    <row r="1645" spans="1:21" x14ac:dyDescent="0.2">
      <c r="A1645" s="8" t="s">
        <v>3485</v>
      </c>
      <c r="B1645" s="19">
        <v>17</v>
      </c>
      <c r="C1645" s="19">
        <v>283</v>
      </c>
      <c r="D1645" s="19">
        <v>6.0070671378091869E-2</v>
      </c>
      <c r="E1645" s="19">
        <v>0</v>
      </c>
      <c r="F1645" s="19">
        <v>0</v>
      </c>
      <c r="G1645" s="19">
        <v>0</v>
      </c>
      <c r="H1645" s="19">
        <v>0</v>
      </c>
      <c r="I1645" s="19">
        <v>0</v>
      </c>
      <c r="J1645" s="19">
        <v>0</v>
      </c>
      <c r="K1645" s="19">
        <v>0</v>
      </c>
      <c r="L1645" s="19">
        <v>0</v>
      </c>
      <c r="M1645" s="19">
        <v>0</v>
      </c>
      <c r="N1645" s="19">
        <v>0</v>
      </c>
      <c r="O1645" s="19">
        <v>0</v>
      </c>
      <c r="P1645" s="19">
        <v>0</v>
      </c>
      <c r="Q1645" s="19">
        <v>0</v>
      </c>
      <c r="R1645" s="19">
        <v>0</v>
      </c>
      <c r="S1645" s="19">
        <v>0</v>
      </c>
      <c r="T1645" s="19">
        <v>0</v>
      </c>
      <c r="U1645" s="19">
        <v>0</v>
      </c>
    </row>
    <row r="1646" spans="1:21" x14ac:dyDescent="0.2">
      <c r="A1646" s="8" t="s">
        <v>3491</v>
      </c>
      <c r="B1646" s="19">
        <v>44</v>
      </c>
      <c r="C1646" s="19">
        <v>2004</v>
      </c>
      <c r="D1646" s="19">
        <v>2.1956087824351298E-2</v>
      </c>
      <c r="E1646" s="19">
        <v>0</v>
      </c>
      <c r="F1646" s="19">
        <v>0</v>
      </c>
      <c r="G1646" s="19">
        <v>0</v>
      </c>
      <c r="H1646" s="19">
        <v>0</v>
      </c>
      <c r="I1646" s="19">
        <v>0</v>
      </c>
      <c r="J1646" s="19">
        <v>0</v>
      </c>
      <c r="K1646" s="19">
        <v>0</v>
      </c>
      <c r="L1646" s="19">
        <v>0</v>
      </c>
      <c r="M1646" s="19">
        <v>0</v>
      </c>
      <c r="N1646" s="19">
        <v>0</v>
      </c>
      <c r="O1646" s="19">
        <v>0</v>
      </c>
      <c r="P1646" s="19">
        <v>0</v>
      </c>
      <c r="Q1646" s="19">
        <v>0</v>
      </c>
      <c r="R1646" s="19">
        <v>0</v>
      </c>
      <c r="S1646" s="19">
        <v>0</v>
      </c>
      <c r="T1646" s="19">
        <v>0</v>
      </c>
      <c r="U1646" s="19">
        <v>0</v>
      </c>
    </row>
    <row r="1647" spans="1:21" x14ac:dyDescent="0.2">
      <c r="A1647" s="8" t="s">
        <v>3468</v>
      </c>
      <c r="B1647" s="19">
        <v>1</v>
      </c>
      <c r="C1647" s="19">
        <v>16</v>
      </c>
      <c r="D1647" s="19">
        <v>6.25E-2</v>
      </c>
      <c r="E1647" s="19">
        <v>0</v>
      </c>
      <c r="F1647" s="19">
        <v>0</v>
      </c>
      <c r="G1647" s="19">
        <v>0</v>
      </c>
      <c r="H1647" s="19">
        <v>0</v>
      </c>
      <c r="I1647" s="19">
        <v>0</v>
      </c>
      <c r="J1647" s="19">
        <v>0</v>
      </c>
      <c r="K1647" s="19">
        <v>0</v>
      </c>
      <c r="L1647" s="19">
        <v>0</v>
      </c>
      <c r="M1647" s="19">
        <v>0</v>
      </c>
      <c r="N1647" s="19">
        <v>0</v>
      </c>
      <c r="O1647" s="19">
        <v>0</v>
      </c>
      <c r="P1647" s="19">
        <v>0</v>
      </c>
      <c r="Q1647" s="19">
        <v>0</v>
      </c>
      <c r="R1647" s="19">
        <v>0</v>
      </c>
      <c r="S1647" s="19">
        <v>0</v>
      </c>
      <c r="T1647" s="19">
        <v>0</v>
      </c>
      <c r="U1647" s="19">
        <v>0</v>
      </c>
    </row>
    <row r="1648" spans="1:21" x14ac:dyDescent="0.2">
      <c r="A1648" s="8" t="s">
        <v>3483</v>
      </c>
      <c r="B1648" s="19">
        <v>7</v>
      </c>
      <c r="C1648" s="19">
        <v>750</v>
      </c>
      <c r="D1648" s="19">
        <v>9.3333333333333341E-3</v>
      </c>
      <c r="E1648" s="19">
        <v>0</v>
      </c>
      <c r="F1648" s="19">
        <v>0</v>
      </c>
      <c r="G1648" s="19">
        <v>0</v>
      </c>
      <c r="H1648" s="19">
        <v>0</v>
      </c>
      <c r="I1648" s="19">
        <v>0</v>
      </c>
      <c r="J1648" s="19">
        <v>0</v>
      </c>
      <c r="K1648" s="19">
        <v>0</v>
      </c>
      <c r="L1648" s="19">
        <v>0</v>
      </c>
      <c r="M1648" s="19">
        <v>0</v>
      </c>
      <c r="N1648" s="19">
        <v>0</v>
      </c>
      <c r="O1648" s="19">
        <v>0</v>
      </c>
      <c r="P1648" s="19">
        <v>0</v>
      </c>
      <c r="Q1648" s="19">
        <v>0</v>
      </c>
      <c r="R1648" s="19">
        <v>0</v>
      </c>
      <c r="S1648" s="19">
        <v>0</v>
      </c>
      <c r="T1648" s="19">
        <v>0</v>
      </c>
      <c r="U1648" s="19">
        <v>0</v>
      </c>
    </row>
    <row r="1649" spans="1:21" x14ac:dyDescent="0.2">
      <c r="A1649" s="8" t="s">
        <v>1542</v>
      </c>
      <c r="B1649" s="19">
        <v>2</v>
      </c>
      <c r="C1649" s="19">
        <v>10</v>
      </c>
      <c r="D1649" s="19">
        <v>0.2</v>
      </c>
      <c r="E1649" s="19">
        <v>0</v>
      </c>
      <c r="F1649" s="19">
        <v>0</v>
      </c>
      <c r="G1649" s="19">
        <v>0</v>
      </c>
      <c r="H1649" s="19">
        <v>0</v>
      </c>
      <c r="I1649" s="19">
        <v>0</v>
      </c>
      <c r="J1649" s="19">
        <v>0</v>
      </c>
      <c r="K1649" s="19">
        <v>0</v>
      </c>
      <c r="L1649" s="19">
        <v>0</v>
      </c>
      <c r="M1649" s="19">
        <v>0</v>
      </c>
      <c r="N1649" s="19">
        <v>0</v>
      </c>
      <c r="O1649" s="19">
        <v>0</v>
      </c>
      <c r="P1649" s="19">
        <v>0</v>
      </c>
      <c r="Q1649" s="19">
        <v>0</v>
      </c>
      <c r="R1649" s="19">
        <v>0</v>
      </c>
      <c r="S1649" s="19">
        <v>0</v>
      </c>
      <c r="T1649" s="19">
        <v>0</v>
      </c>
      <c r="U1649" s="19">
        <v>0</v>
      </c>
    </row>
    <row r="1650" spans="1:21" x14ac:dyDescent="0.2">
      <c r="A1650" s="8" t="s">
        <v>1074</v>
      </c>
      <c r="B1650" s="19">
        <v>1</v>
      </c>
      <c r="C1650" s="19">
        <v>2</v>
      </c>
      <c r="D1650" s="19">
        <v>0.5</v>
      </c>
      <c r="E1650" s="19">
        <v>0</v>
      </c>
      <c r="F1650" s="19">
        <v>0</v>
      </c>
      <c r="G1650" s="19">
        <v>0</v>
      </c>
      <c r="H1650" s="19">
        <v>0</v>
      </c>
      <c r="I1650" s="19">
        <v>0</v>
      </c>
      <c r="J1650" s="19">
        <v>0</v>
      </c>
      <c r="K1650" s="19">
        <v>0</v>
      </c>
      <c r="L1650" s="19">
        <v>0</v>
      </c>
      <c r="M1650" s="19">
        <v>0</v>
      </c>
      <c r="N1650" s="19">
        <v>0</v>
      </c>
      <c r="O1650" s="19">
        <v>0</v>
      </c>
      <c r="P1650" s="19">
        <v>0</v>
      </c>
      <c r="Q1650" s="19">
        <v>0</v>
      </c>
      <c r="R1650" s="19">
        <v>0</v>
      </c>
      <c r="S1650" s="19">
        <v>0</v>
      </c>
      <c r="T1650" s="19">
        <v>0</v>
      </c>
      <c r="U1650" s="19">
        <v>0</v>
      </c>
    </row>
    <row r="1651" spans="1:21" x14ac:dyDescent="0.2">
      <c r="A1651" s="8" t="s">
        <v>6829</v>
      </c>
      <c r="B1651" s="19">
        <v>0</v>
      </c>
      <c r="C1651" s="19">
        <v>0</v>
      </c>
      <c r="D1651" s="19">
        <v>0</v>
      </c>
      <c r="E1651" s="19">
        <v>0</v>
      </c>
      <c r="F1651" s="19">
        <v>0</v>
      </c>
      <c r="G1651" s="19">
        <v>0</v>
      </c>
      <c r="H1651" s="19">
        <v>0</v>
      </c>
      <c r="I1651" s="19">
        <v>0</v>
      </c>
      <c r="J1651" s="19">
        <v>0</v>
      </c>
      <c r="K1651" s="19">
        <v>0</v>
      </c>
      <c r="L1651" s="19">
        <v>0</v>
      </c>
      <c r="M1651" s="19">
        <v>0</v>
      </c>
      <c r="N1651" s="19">
        <v>0</v>
      </c>
      <c r="O1651" s="19">
        <v>0</v>
      </c>
      <c r="P1651" s="19">
        <v>0</v>
      </c>
      <c r="Q1651" s="19">
        <v>1</v>
      </c>
      <c r="R1651" s="19">
        <v>2</v>
      </c>
      <c r="S1651" s="19">
        <v>0.5</v>
      </c>
      <c r="T1651" s="19">
        <v>0</v>
      </c>
      <c r="U1651" s="19">
        <v>0</v>
      </c>
    </row>
    <row r="1652" spans="1:21" x14ac:dyDescent="0.2">
      <c r="A1652" s="8" t="s">
        <v>1334</v>
      </c>
      <c r="B1652" s="19">
        <v>11</v>
      </c>
      <c r="C1652" s="19">
        <v>68</v>
      </c>
      <c r="D1652" s="19">
        <v>0.16176470588235295</v>
      </c>
      <c r="E1652" s="19">
        <v>0</v>
      </c>
      <c r="F1652" s="19">
        <v>0</v>
      </c>
      <c r="G1652" s="19">
        <v>0</v>
      </c>
      <c r="H1652" s="19">
        <v>0</v>
      </c>
      <c r="I1652" s="19">
        <v>0</v>
      </c>
      <c r="J1652" s="19">
        <v>0</v>
      </c>
      <c r="K1652" s="19">
        <v>0</v>
      </c>
      <c r="L1652" s="19">
        <v>0</v>
      </c>
      <c r="M1652" s="19">
        <v>0</v>
      </c>
      <c r="N1652" s="19">
        <v>0</v>
      </c>
      <c r="O1652" s="19">
        <v>0</v>
      </c>
      <c r="P1652" s="19">
        <v>0</v>
      </c>
      <c r="Q1652" s="19">
        <v>1</v>
      </c>
      <c r="R1652" s="19">
        <v>7</v>
      </c>
      <c r="S1652" s="19">
        <v>0.14285714285714285</v>
      </c>
      <c r="T1652" s="19">
        <v>0</v>
      </c>
      <c r="U1652" s="19">
        <v>0</v>
      </c>
    </row>
    <row r="1653" spans="1:21" x14ac:dyDescent="0.2">
      <c r="A1653" s="8" t="s">
        <v>1442</v>
      </c>
      <c r="B1653" s="19">
        <v>113</v>
      </c>
      <c r="C1653" s="19">
        <v>3313</v>
      </c>
      <c r="D1653" s="19">
        <v>3.4108059160881374E-2</v>
      </c>
      <c r="E1653" s="19">
        <v>1</v>
      </c>
      <c r="F1653" s="19">
        <v>8.8495575221238937E-3</v>
      </c>
      <c r="G1653" s="19">
        <v>0</v>
      </c>
      <c r="H1653" s="19">
        <v>0</v>
      </c>
      <c r="I1653" s="19">
        <v>0</v>
      </c>
      <c r="J1653" s="19">
        <v>0</v>
      </c>
      <c r="K1653" s="19">
        <v>0</v>
      </c>
      <c r="L1653" s="19">
        <v>0</v>
      </c>
      <c r="M1653" s="19">
        <v>0</v>
      </c>
      <c r="N1653" s="19">
        <v>0</v>
      </c>
      <c r="O1653" s="19">
        <v>0</v>
      </c>
      <c r="P1653" s="19">
        <v>0</v>
      </c>
      <c r="Q1653" s="19">
        <v>0</v>
      </c>
      <c r="R1653" s="19">
        <v>0</v>
      </c>
      <c r="S1653" s="19">
        <v>0</v>
      </c>
      <c r="T1653" s="19">
        <v>0</v>
      </c>
      <c r="U1653" s="19">
        <v>0</v>
      </c>
    </row>
    <row r="1654" spans="1:21" x14ac:dyDescent="0.2">
      <c r="A1654" s="8" t="s">
        <v>1183</v>
      </c>
      <c r="B1654" s="19">
        <v>47</v>
      </c>
      <c r="C1654" s="19">
        <v>2559</v>
      </c>
      <c r="D1654" s="19">
        <v>1.836654943337241E-2</v>
      </c>
      <c r="E1654" s="19">
        <v>0</v>
      </c>
      <c r="F1654" s="19">
        <v>0</v>
      </c>
      <c r="G1654" s="19">
        <v>0</v>
      </c>
      <c r="H1654" s="19">
        <v>0</v>
      </c>
      <c r="I1654" s="19">
        <v>0</v>
      </c>
      <c r="J1654" s="19">
        <v>0</v>
      </c>
      <c r="K1654" s="19">
        <v>0</v>
      </c>
      <c r="L1654" s="19">
        <v>0</v>
      </c>
      <c r="M1654" s="19">
        <v>0</v>
      </c>
      <c r="N1654" s="19">
        <v>0</v>
      </c>
      <c r="O1654" s="19">
        <v>0</v>
      </c>
      <c r="P1654" s="19">
        <v>0</v>
      </c>
      <c r="Q1654" s="19">
        <v>49</v>
      </c>
      <c r="R1654" s="19">
        <v>3624</v>
      </c>
      <c r="S1654" s="19">
        <v>1.3520971302428256E-2</v>
      </c>
      <c r="T1654" s="19">
        <v>0</v>
      </c>
      <c r="U1654" s="19">
        <v>0</v>
      </c>
    </row>
    <row r="1655" spans="1:21" x14ac:dyDescent="0.2">
      <c r="A1655" s="8" t="s">
        <v>1609</v>
      </c>
      <c r="B1655" s="19">
        <v>3</v>
      </c>
      <c r="C1655" s="19">
        <v>45</v>
      </c>
      <c r="D1655" s="19">
        <v>6.6666666666666666E-2</v>
      </c>
      <c r="E1655" s="19">
        <v>0</v>
      </c>
      <c r="F1655" s="19">
        <v>0</v>
      </c>
      <c r="G1655" s="19">
        <v>0</v>
      </c>
      <c r="H1655" s="19">
        <v>0</v>
      </c>
      <c r="I1655" s="19">
        <v>0</v>
      </c>
      <c r="J1655" s="19">
        <v>0</v>
      </c>
      <c r="K1655" s="19">
        <v>0</v>
      </c>
      <c r="L1655" s="19">
        <v>0</v>
      </c>
      <c r="M1655" s="19">
        <v>0</v>
      </c>
      <c r="N1655" s="19">
        <v>0</v>
      </c>
      <c r="O1655" s="19">
        <v>0</v>
      </c>
      <c r="P1655" s="19">
        <v>0</v>
      </c>
      <c r="Q1655" s="19">
        <v>8</v>
      </c>
      <c r="R1655" s="19">
        <v>787</v>
      </c>
      <c r="S1655" s="19">
        <v>1.0165184243964422E-2</v>
      </c>
      <c r="T1655" s="19">
        <v>0</v>
      </c>
      <c r="U1655" s="19">
        <v>0</v>
      </c>
    </row>
    <row r="1656" spans="1:21" x14ac:dyDescent="0.2">
      <c r="A1656" s="8" t="s">
        <v>1089</v>
      </c>
      <c r="B1656" s="19">
        <v>100</v>
      </c>
      <c r="C1656" s="19">
        <v>2632</v>
      </c>
      <c r="D1656" s="19">
        <v>3.7993920972644375E-2</v>
      </c>
      <c r="E1656" s="19">
        <v>0</v>
      </c>
      <c r="F1656" s="19">
        <v>0</v>
      </c>
      <c r="G1656" s="19">
        <v>0</v>
      </c>
      <c r="H1656" s="19">
        <v>0</v>
      </c>
      <c r="I1656" s="19">
        <v>0</v>
      </c>
      <c r="J1656" s="19">
        <v>0</v>
      </c>
      <c r="K1656" s="19">
        <v>0</v>
      </c>
      <c r="L1656" s="19">
        <v>0</v>
      </c>
      <c r="M1656" s="19">
        <v>0</v>
      </c>
      <c r="N1656" s="19">
        <v>0</v>
      </c>
      <c r="O1656" s="19">
        <v>0</v>
      </c>
      <c r="P1656" s="19">
        <v>0</v>
      </c>
      <c r="Q1656" s="19">
        <v>5</v>
      </c>
      <c r="R1656" s="19">
        <v>112</v>
      </c>
      <c r="S1656" s="19">
        <v>4.4642857142857144E-2</v>
      </c>
      <c r="T1656" s="19">
        <v>0</v>
      </c>
      <c r="U1656" s="19">
        <v>0</v>
      </c>
    </row>
    <row r="1657" spans="1:21" x14ac:dyDescent="0.2">
      <c r="A1657" s="8" t="s">
        <v>1513</v>
      </c>
      <c r="B1657" s="19">
        <v>4</v>
      </c>
      <c r="C1657" s="19">
        <v>679</v>
      </c>
      <c r="D1657" s="19">
        <v>5.8910162002945507E-3</v>
      </c>
      <c r="E1657" s="19">
        <v>0</v>
      </c>
      <c r="F1657" s="19">
        <v>0</v>
      </c>
      <c r="G1657" s="19">
        <v>0</v>
      </c>
      <c r="H1657" s="19">
        <v>0</v>
      </c>
      <c r="I1657" s="19">
        <v>0</v>
      </c>
      <c r="J1657" s="19">
        <v>0</v>
      </c>
      <c r="K1657" s="19">
        <v>0</v>
      </c>
      <c r="L1657" s="19">
        <v>0</v>
      </c>
      <c r="M1657" s="19">
        <v>0</v>
      </c>
      <c r="N1657" s="19">
        <v>0</v>
      </c>
      <c r="O1657" s="19">
        <v>0</v>
      </c>
      <c r="P1657" s="19">
        <v>0</v>
      </c>
      <c r="Q1657" s="19">
        <v>214</v>
      </c>
      <c r="R1657" s="19">
        <v>12328</v>
      </c>
      <c r="S1657" s="19">
        <v>1.735885788449059E-2</v>
      </c>
      <c r="T1657" s="19">
        <v>0</v>
      </c>
      <c r="U1657" s="19">
        <v>0</v>
      </c>
    </row>
    <row r="1658" spans="1:21" x14ac:dyDescent="0.2">
      <c r="A1658" s="8" t="s">
        <v>1511</v>
      </c>
      <c r="B1658" s="19">
        <v>6</v>
      </c>
      <c r="C1658" s="19">
        <v>3175</v>
      </c>
      <c r="D1658" s="19">
        <v>1.8897637795275591E-3</v>
      </c>
      <c r="E1658" s="19">
        <v>0</v>
      </c>
      <c r="F1658" s="19">
        <v>0</v>
      </c>
      <c r="G1658" s="19">
        <v>0</v>
      </c>
      <c r="H1658" s="19">
        <v>0</v>
      </c>
      <c r="I1658" s="19">
        <v>0</v>
      </c>
      <c r="J1658" s="19">
        <v>0</v>
      </c>
      <c r="K1658" s="19">
        <v>0</v>
      </c>
      <c r="L1658" s="19">
        <v>0</v>
      </c>
      <c r="M1658" s="19">
        <v>0</v>
      </c>
      <c r="N1658" s="19">
        <v>0</v>
      </c>
      <c r="O1658" s="19">
        <v>0</v>
      </c>
      <c r="P1658" s="19">
        <v>0</v>
      </c>
      <c r="Q1658" s="19">
        <v>4</v>
      </c>
      <c r="R1658" s="19">
        <v>246</v>
      </c>
      <c r="S1658" s="19">
        <v>1.6260162601626018E-2</v>
      </c>
      <c r="T1658" s="19">
        <v>0</v>
      </c>
      <c r="U1658" s="19">
        <v>0</v>
      </c>
    </row>
    <row r="1659" spans="1:21" x14ac:dyDescent="0.2">
      <c r="A1659" s="8" t="s">
        <v>2986</v>
      </c>
      <c r="B1659" s="19">
        <v>15</v>
      </c>
      <c r="C1659" s="19">
        <v>598</v>
      </c>
      <c r="D1659" s="19">
        <v>2.508361204013378E-2</v>
      </c>
      <c r="E1659" s="19">
        <v>0</v>
      </c>
      <c r="F1659" s="19">
        <v>0</v>
      </c>
      <c r="G1659" s="19">
        <v>0</v>
      </c>
      <c r="H1659" s="19">
        <v>0</v>
      </c>
      <c r="I1659" s="19">
        <v>0</v>
      </c>
      <c r="J1659" s="19">
        <v>0</v>
      </c>
      <c r="K1659" s="19">
        <v>0</v>
      </c>
      <c r="L1659" s="19">
        <v>0</v>
      </c>
      <c r="M1659" s="19">
        <v>0</v>
      </c>
      <c r="N1659" s="19">
        <v>0</v>
      </c>
      <c r="O1659" s="19">
        <v>0</v>
      </c>
      <c r="P1659" s="19">
        <v>0</v>
      </c>
      <c r="Q1659" s="19">
        <v>0</v>
      </c>
      <c r="R1659" s="19">
        <v>0</v>
      </c>
      <c r="S1659" s="19">
        <v>0</v>
      </c>
      <c r="T1659" s="19">
        <v>0</v>
      </c>
      <c r="U1659" s="19">
        <v>0</v>
      </c>
    </row>
    <row r="1660" spans="1:21" x14ac:dyDescent="0.2">
      <c r="A1660" s="8" t="s">
        <v>3241</v>
      </c>
      <c r="B1660" s="19">
        <v>115</v>
      </c>
      <c r="C1660" s="19">
        <v>2942</v>
      </c>
      <c r="D1660" s="19">
        <v>3.9089055064581914E-2</v>
      </c>
      <c r="E1660" s="19">
        <v>0</v>
      </c>
      <c r="F1660" s="19">
        <v>0</v>
      </c>
      <c r="G1660" s="19">
        <v>0</v>
      </c>
      <c r="H1660" s="19">
        <v>0</v>
      </c>
      <c r="I1660" s="19">
        <v>0</v>
      </c>
      <c r="J1660" s="19">
        <v>0</v>
      </c>
      <c r="K1660" s="19">
        <v>0</v>
      </c>
      <c r="L1660" s="19">
        <v>0</v>
      </c>
      <c r="M1660" s="19">
        <v>0</v>
      </c>
      <c r="N1660" s="19">
        <v>0</v>
      </c>
      <c r="O1660" s="19">
        <v>0</v>
      </c>
      <c r="P1660" s="19">
        <v>0</v>
      </c>
      <c r="Q1660" s="19">
        <v>0</v>
      </c>
      <c r="R1660" s="19">
        <v>0</v>
      </c>
      <c r="S1660" s="19">
        <v>0</v>
      </c>
      <c r="T1660" s="19">
        <v>0</v>
      </c>
      <c r="U1660" s="19">
        <v>0</v>
      </c>
    </row>
    <row r="1661" spans="1:21" x14ac:dyDescent="0.2">
      <c r="A1661" s="8" t="s">
        <v>3026</v>
      </c>
      <c r="B1661" s="19">
        <v>14</v>
      </c>
      <c r="C1661" s="19">
        <v>403</v>
      </c>
      <c r="D1661" s="19">
        <v>3.4739454094292806E-2</v>
      </c>
      <c r="E1661" s="19">
        <v>0</v>
      </c>
      <c r="F1661" s="19">
        <v>0</v>
      </c>
      <c r="G1661" s="19">
        <v>0</v>
      </c>
      <c r="H1661" s="19">
        <v>0</v>
      </c>
      <c r="I1661" s="19">
        <v>0</v>
      </c>
      <c r="J1661" s="19">
        <v>0</v>
      </c>
      <c r="K1661" s="19">
        <v>0</v>
      </c>
      <c r="L1661" s="19">
        <v>0</v>
      </c>
      <c r="M1661" s="19">
        <v>0</v>
      </c>
      <c r="N1661" s="19">
        <v>0</v>
      </c>
      <c r="O1661" s="19">
        <v>0</v>
      </c>
      <c r="P1661" s="19">
        <v>0</v>
      </c>
      <c r="Q1661" s="19">
        <v>0</v>
      </c>
      <c r="R1661" s="19">
        <v>0</v>
      </c>
      <c r="S1661" s="19">
        <v>0</v>
      </c>
      <c r="T1661" s="19">
        <v>0</v>
      </c>
      <c r="U1661" s="19">
        <v>0</v>
      </c>
    </row>
    <row r="1662" spans="1:21" x14ac:dyDescent="0.2">
      <c r="A1662" s="8" t="s">
        <v>3126</v>
      </c>
      <c r="B1662" s="19">
        <v>35</v>
      </c>
      <c r="C1662" s="19">
        <v>576</v>
      </c>
      <c r="D1662" s="19">
        <v>6.0763888888888888E-2</v>
      </c>
      <c r="E1662" s="19">
        <v>0</v>
      </c>
      <c r="F1662" s="19">
        <v>0</v>
      </c>
      <c r="G1662" s="19">
        <v>0</v>
      </c>
      <c r="H1662" s="19">
        <v>0</v>
      </c>
      <c r="I1662" s="19">
        <v>0</v>
      </c>
      <c r="J1662" s="19">
        <v>0</v>
      </c>
      <c r="K1662" s="19">
        <v>0</v>
      </c>
      <c r="L1662" s="19">
        <v>0</v>
      </c>
      <c r="M1662" s="19">
        <v>0</v>
      </c>
      <c r="N1662" s="19">
        <v>0</v>
      </c>
      <c r="O1662" s="19">
        <v>0</v>
      </c>
      <c r="P1662" s="19">
        <v>0</v>
      </c>
      <c r="Q1662" s="19">
        <v>0</v>
      </c>
      <c r="R1662" s="19">
        <v>0</v>
      </c>
      <c r="S1662" s="19">
        <v>0</v>
      </c>
      <c r="T1662" s="19">
        <v>0</v>
      </c>
      <c r="U1662" s="19">
        <v>0</v>
      </c>
    </row>
    <row r="1663" spans="1:21" x14ac:dyDescent="0.2">
      <c r="A1663" s="8" t="s">
        <v>3110</v>
      </c>
      <c r="B1663" s="19">
        <v>31</v>
      </c>
      <c r="C1663" s="19">
        <v>555</v>
      </c>
      <c r="D1663" s="19">
        <v>5.5855855855855854E-2</v>
      </c>
      <c r="E1663" s="19">
        <v>0</v>
      </c>
      <c r="F1663" s="19">
        <v>0</v>
      </c>
      <c r="G1663" s="19">
        <v>0</v>
      </c>
      <c r="H1663" s="19">
        <v>0</v>
      </c>
      <c r="I1663" s="19">
        <v>0</v>
      </c>
      <c r="J1663" s="19">
        <v>0</v>
      </c>
      <c r="K1663" s="19">
        <v>0</v>
      </c>
      <c r="L1663" s="19">
        <v>0</v>
      </c>
      <c r="M1663" s="19">
        <v>0</v>
      </c>
      <c r="N1663" s="19">
        <v>0</v>
      </c>
      <c r="O1663" s="19">
        <v>0</v>
      </c>
      <c r="P1663" s="19">
        <v>0</v>
      </c>
      <c r="Q1663" s="19">
        <v>0</v>
      </c>
      <c r="R1663" s="19">
        <v>0</v>
      </c>
      <c r="S1663" s="19">
        <v>0</v>
      </c>
      <c r="T1663" s="19">
        <v>0</v>
      </c>
      <c r="U1663" s="19">
        <v>0</v>
      </c>
    </row>
    <row r="1664" spans="1:21" x14ac:dyDescent="0.2">
      <c r="A1664" s="8" t="s">
        <v>1196</v>
      </c>
      <c r="B1664" s="19">
        <v>343</v>
      </c>
      <c r="C1664" s="19">
        <v>11661</v>
      </c>
      <c r="D1664" s="19">
        <v>2.9414286939370551E-2</v>
      </c>
      <c r="E1664" s="19">
        <v>0</v>
      </c>
      <c r="F1664" s="19">
        <v>0</v>
      </c>
      <c r="G1664" s="19">
        <v>0</v>
      </c>
      <c r="H1664" s="19">
        <v>0</v>
      </c>
      <c r="I1664" s="19">
        <v>0</v>
      </c>
      <c r="J1664" s="19">
        <v>0</v>
      </c>
      <c r="K1664" s="19">
        <v>0</v>
      </c>
      <c r="L1664" s="19">
        <v>0</v>
      </c>
      <c r="M1664" s="19">
        <v>0</v>
      </c>
      <c r="N1664" s="19">
        <v>0</v>
      </c>
      <c r="O1664" s="19">
        <v>0</v>
      </c>
      <c r="P1664" s="19">
        <v>0</v>
      </c>
      <c r="Q1664" s="19">
        <v>36</v>
      </c>
      <c r="R1664" s="19">
        <v>420</v>
      </c>
      <c r="S1664" s="19">
        <v>8.5714285714285715E-2</v>
      </c>
      <c r="T1664" s="19">
        <v>0</v>
      </c>
      <c r="U1664" s="19">
        <v>0</v>
      </c>
    </row>
    <row r="1665" spans="1:21" x14ac:dyDescent="0.2">
      <c r="A1665" s="8" t="s">
        <v>1803</v>
      </c>
      <c r="B1665" s="19">
        <v>8</v>
      </c>
      <c r="C1665" s="19">
        <v>106</v>
      </c>
      <c r="D1665" s="19">
        <v>7.5471698113207544E-2</v>
      </c>
      <c r="E1665" s="19">
        <v>0</v>
      </c>
      <c r="F1665" s="19">
        <v>0</v>
      </c>
      <c r="G1665" s="19">
        <v>0</v>
      </c>
      <c r="H1665" s="19">
        <v>0</v>
      </c>
      <c r="I1665" s="19">
        <v>0</v>
      </c>
      <c r="J1665" s="19">
        <v>0</v>
      </c>
      <c r="K1665" s="19">
        <v>0</v>
      </c>
      <c r="L1665" s="19">
        <v>0</v>
      </c>
      <c r="M1665" s="19">
        <v>0</v>
      </c>
      <c r="N1665" s="19">
        <v>0</v>
      </c>
      <c r="O1665" s="19">
        <v>0</v>
      </c>
      <c r="P1665" s="19">
        <v>0</v>
      </c>
      <c r="Q1665" s="19">
        <v>0</v>
      </c>
      <c r="R1665" s="19">
        <v>0</v>
      </c>
      <c r="S1665" s="19">
        <v>0</v>
      </c>
      <c r="T1665" s="19">
        <v>0</v>
      </c>
      <c r="U1665" s="19">
        <v>0</v>
      </c>
    </row>
    <row r="1666" spans="1:21" x14ac:dyDescent="0.2">
      <c r="A1666" s="8" t="s">
        <v>1812</v>
      </c>
      <c r="B1666" s="19">
        <v>51</v>
      </c>
      <c r="C1666" s="19">
        <v>2017</v>
      </c>
      <c r="D1666" s="19">
        <v>2.5285076846802181E-2</v>
      </c>
      <c r="E1666" s="19">
        <v>0</v>
      </c>
      <c r="F1666" s="19">
        <v>0</v>
      </c>
      <c r="G1666" s="19">
        <v>0</v>
      </c>
      <c r="H1666" s="19">
        <v>0</v>
      </c>
      <c r="I1666" s="19">
        <v>0</v>
      </c>
      <c r="J1666" s="19">
        <v>0</v>
      </c>
      <c r="K1666" s="19">
        <v>0</v>
      </c>
      <c r="L1666" s="19">
        <v>0</v>
      </c>
      <c r="M1666" s="19">
        <v>0</v>
      </c>
      <c r="N1666" s="19">
        <v>0</v>
      </c>
      <c r="O1666" s="19">
        <v>0</v>
      </c>
      <c r="P1666" s="19">
        <v>0</v>
      </c>
      <c r="Q1666" s="19">
        <v>1</v>
      </c>
      <c r="R1666" s="19">
        <v>12</v>
      </c>
      <c r="S1666" s="19">
        <v>8.3333333333333329E-2</v>
      </c>
      <c r="T1666" s="19">
        <v>0</v>
      </c>
      <c r="U1666" s="19">
        <v>0</v>
      </c>
    </row>
    <row r="1667" spans="1:21" x14ac:dyDescent="0.2">
      <c r="A1667" s="8" t="s">
        <v>2649</v>
      </c>
      <c r="B1667" s="19">
        <v>2</v>
      </c>
      <c r="C1667" s="19">
        <v>299</v>
      </c>
      <c r="D1667" s="19">
        <v>6.688963210702341E-3</v>
      </c>
      <c r="E1667" s="19">
        <v>0</v>
      </c>
      <c r="F1667" s="19">
        <v>0</v>
      </c>
      <c r="G1667" s="19">
        <v>0</v>
      </c>
      <c r="H1667" s="19">
        <v>0</v>
      </c>
      <c r="I1667" s="19">
        <v>0</v>
      </c>
      <c r="J1667" s="19">
        <v>0</v>
      </c>
      <c r="K1667" s="19">
        <v>0</v>
      </c>
      <c r="L1667" s="19">
        <v>0</v>
      </c>
      <c r="M1667" s="19">
        <v>0</v>
      </c>
      <c r="N1667" s="19">
        <v>0</v>
      </c>
      <c r="O1667" s="19">
        <v>0</v>
      </c>
      <c r="P1667" s="19">
        <v>0</v>
      </c>
      <c r="Q1667" s="19">
        <v>0</v>
      </c>
      <c r="R1667" s="19">
        <v>0</v>
      </c>
      <c r="S1667" s="19">
        <v>0</v>
      </c>
      <c r="T1667" s="19">
        <v>0</v>
      </c>
      <c r="U1667" s="19">
        <v>0</v>
      </c>
    </row>
    <row r="1668" spans="1:21" x14ac:dyDescent="0.2">
      <c r="A1668" s="8" t="s">
        <v>2655</v>
      </c>
      <c r="B1668" s="19">
        <v>3</v>
      </c>
      <c r="C1668" s="19">
        <v>67</v>
      </c>
      <c r="D1668" s="19">
        <v>4.4776119402985072E-2</v>
      </c>
      <c r="E1668" s="19">
        <v>0</v>
      </c>
      <c r="F1668" s="19">
        <v>0</v>
      </c>
      <c r="G1668" s="19">
        <v>0</v>
      </c>
      <c r="H1668" s="19">
        <v>0</v>
      </c>
      <c r="I1668" s="19">
        <v>0</v>
      </c>
      <c r="J1668" s="19">
        <v>0</v>
      </c>
      <c r="K1668" s="19">
        <v>0</v>
      </c>
      <c r="L1668" s="19">
        <v>0</v>
      </c>
      <c r="M1668" s="19">
        <v>0</v>
      </c>
      <c r="N1668" s="19">
        <v>0</v>
      </c>
      <c r="O1668" s="19">
        <v>0</v>
      </c>
      <c r="P1668" s="19">
        <v>0</v>
      </c>
      <c r="Q1668" s="19">
        <v>0</v>
      </c>
      <c r="R1668" s="19">
        <v>0</v>
      </c>
      <c r="S1668" s="19">
        <v>0</v>
      </c>
      <c r="T1668" s="19">
        <v>0</v>
      </c>
      <c r="U1668" s="19">
        <v>0</v>
      </c>
    </row>
    <row r="1669" spans="1:21" x14ac:dyDescent="0.2">
      <c r="A1669" s="8" t="s">
        <v>2537</v>
      </c>
      <c r="B1669" s="19">
        <v>1</v>
      </c>
      <c r="C1669" s="19">
        <v>378</v>
      </c>
      <c r="D1669" s="19">
        <v>2.6455026455026454E-3</v>
      </c>
      <c r="E1669" s="19">
        <v>0</v>
      </c>
      <c r="F1669" s="19">
        <v>0</v>
      </c>
      <c r="G1669" s="19">
        <v>0</v>
      </c>
      <c r="H1669" s="19">
        <v>0</v>
      </c>
      <c r="I1669" s="19">
        <v>0</v>
      </c>
      <c r="J1669" s="19">
        <v>0</v>
      </c>
      <c r="K1669" s="19">
        <v>0</v>
      </c>
      <c r="L1669" s="19">
        <v>0</v>
      </c>
      <c r="M1669" s="19">
        <v>0</v>
      </c>
      <c r="N1669" s="19">
        <v>0</v>
      </c>
      <c r="O1669" s="19">
        <v>0</v>
      </c>
      <c r="P1669" s="19">
        <v>0</v>
      </c>
      <c r="Q1669" s="19">
        <v>0</v>
      </c>
      <c r="R1669" s="19">
        <v>0</v>
      </c>
      <c r="S1669" s="19">
        <v>0</v>
      </c>
      <c r="T1669" s="19">
        <v>0</v>
      </c>
      <c r="U1669" s="19">
        <v>0</v>
      </c>
    </row>
    <row r="1670" spans="1:21" x14ac:dyDescent="0.2">
      <c r="A1670" s="8" t="s">
        <v>2968</v>
      </c>
      <c r="B1670" s="19">
        <v>19</v>
      </c>
      <c r="C1670" s="19">
        <v>860</v>
      </c>
      <c r="D1670" s="19">
        <v>2.2093023255813953E-2</v>
      </c>
      <c r="E1670" s="19">
        <v>0</v>
      </c>
      <c r="F1670" s="19">
        <v>0</v>
      </c>
      <c r="G1670" s="19">
        <v>0</v>
      </c>
      <c r="H1670" s="19">
        <v>0</v>
      </c>
      <c r="I1670" s="19">
        <v>0</v>
      </c>
      <c r="J1670" s="19">
        <v>0</v>
      </c>
      <c r="K1670" s="19">
        <v>0</v>
      </c>
      <c r="L1670" s="19">
        <v>0</v>
      </c>
      <c r="M1670" s="19">
        <v>0</v>
      </c>
      <c r="N1670" s="19">
        <v>0</v>
      </c>
      <c r="O1670" s="19">
        <v>0</v>
      </c>
      <c r="P1670" s="19">
        <v>0</v>
      </c>
      <c r="Q1670" s="19">
        <v>0</v>
      </c>
      <c r="R1670" s="19">
        <v>0</v>
      </c>
      <c r="S1670" s="19">
        <v>0</v>
      </c>
      <c r="T1670" s="19">
        <v>0</v>
      </c>
      <c r="U1670" s="19">
        <v>0</v>
      </c>
    </row>
    <row r="1671" spans="1:21" x14ac:dyDescent="0.2">
      <c r="A1671" s="8" t="s">
        <v>2595</v>
      </c>
      <c r="B1671" s="19">
        <v>1</v>
      </c>
      <c r="C1671" s="19">
        <v>12</v>
      </c>
      <c r="D1671" s="19">
        <v>8.3333333333333329E-2</v>
      </c>
      <c r="E1671" s="19">
        <v>0</v>
      </c>
      <c r="F1671" s="19">
        <v>0</v>
      </c>
      <c r="G1671" s="19">
        <v>0</v>
      </c>
      <c r="H1671" s="19">
        <v>0</v>
      </c>
      <c r="I1671" s="19">
        <v>0</v>
      </c>
      <c r="J1671" s="19">
        <v>0</v>
      </c>
      <c r="K1671" s="19">
        <v>0</v>
      </c>
      <c r="L1671" s="19">
        <v>0</v>
      </c>
      <c r="M1671" s="19">
        <v>0</v>
      </c>
      <c r="N1671" s="19">
        <v>0</v>
      </c>
      <c r="O1671" s="19">
        <v>0</v>
      </c>
      <c r="P1671" s="19">
        <v>0</v>
      </c>
      <c r="Q1671" s="19">
        <v>0</v>
      </c>
      <c r="R1671" s="19">
        <v>0</v>
      </c>
      <c r="S1671" s="19">
        <v>0</v>
      </c>
      <c r="T1671" s="19">
        <v>0</v>
      </c>
      <c r="U1671" s="19">
        <v>0</v>
      </c>
    </row>
    <row r="1672" spans="1:21" x14ac:dyDescent="0.2">
      <c r="A1672" s="8" t="s">
        <v>2573</v>
      </c>
      <c r="B1672" s="19">
        <v>1</v>
      </c>
      <c r="C1672" s="19">
        <v>1</v>
      </c>
      <c r="D1672" s="19">
        <v>1</v>
      </c>
      <c r="E1672" s="19">
        <v>0</v>
      </c>
      <c r="F1672" s="19">
        <v>0</v>
      </c>
      <c r="G1672" s="19">
        <v>0</v>
      </c>
      <c r="H1672" s="19">
        <v>0</v>
      </c>
      <c r="I1672" s="19">
        <v>0</v>
      </c>
      <c r="J1672" s="19">
        <v>0</v>
      </c>
      <c r="K1672" s="19">
        <v>0</v>
      </c>
      <c r="L1672" s="19">
        <v>0</v>
      </c>
      <c r="M1672" s="19">
        <v>0</v>
      </c>
      <c r="N1672" s="19">
        <v>0</v>
      </c>
      <c r="O1672" s="19">
        <v>0</v>
      </c>
      <c r="P1672" s="19">
        <v>0</v>
      </c>
      <c r="Q1672" s="19">
        <v>0</v>
      </c>
      <c r="R1672" s="19">
        <v>0</v>
      </c>
      <c r="S1672" s="19">
        <v>0</v>
      </c>
      <c r="T1672" s="19">
        <v>0</v>
      </c>
      <c r="U1672" s="19">
        <v>0</v>
      </c>
    </row>
    <row r="1673" spans="1:21" x14ac:dyDescent="0.2">
      <c r="A1673" s="8" t="s">
        <v>2950</v>
      </c>
      <c r="B1673" s="19">
        <v>8</v>
      </c>
      <c r="C1673" s="19">
        <v>253</v>
      </c>
      <c r="D1673" s="19">
        <v>3.1620553359683792E-2</v>
      </c>
      <c r="E1673" s="19">
        <v>0</v>
      </c>
      <c r="F1673" s="19">
        <v>0</v>
      </c>
      <c r="G1673" s="19">
        <v>0</v>
      </c>
      <c r="H1673" s="19">
        <v>0</v>
      </c>
      <c r="I1673" s="19">
        <v>0</v>
      </c>
      <c r="J1673" s="19">
        <v>0</v>
      </c>
      <c r="K1673" s="19">
        <v>0</v>
      </c>
      <c r="L1673" s="19">
        <v>0</v>
      </c>
      <c r="M1673" s="19">
        <v>0</v>
      </c>
      <c r="N1673" s="19">
        <v>0</v>
      </c>
      <c r="O1673" s="19">
        <v>0</v>
      </c>
      <c r="P1673" s="19">
        <v>0</v>
      </c>
      <c r="Q1673" s="19">
        <v>0</v>
      </c>
      <c r="R1673" s="19">
        <v>0</v>
      </c>
      <c r="S1673" s="19">
        <v>0</v>
      </c>
      <c r="T1673" s="19">
        <v>0</v>
      </c>
      <c r="U1673" s="19">
        <v>0</v>
      </c>
    </row>
    <row r="1674" spans="1:21" x14ac:dyDescent="0.2">
      <c r="A1674" s="8" t="s">
        <v>2617</v>
      </c>
      <c r="B1674" s="19">
        <v>2</v>
      </c>
      <c r="C1674" s="19">
        <v>32</v>
      </c>
      <c r="D1674" s="19">
        <v>6.25E-2</v>
      </c>
      <c r="E1674" s="19">
        <v>0</v>
      </c>
      <c r="F1674" s="19">
        <v>0</v>
      </c>
      <c r="G1674" s="19">
        <v>0</v>
      </c>
      <c r="H1674" s="19">
        <v>0</v>
      </c>
      <c r="I1674" s="19">
        <v>0</v>
      </c>
      <c r="J1674" s="19">
        <v>0</v>
      </c>
      <c r="K1674" s="19">
        <v>0</v>
      </c>
      <c r="L1674" s="19">
        <v>0</v>
      </c>
      <c r="M1674" s="19">
        <v>0</v>
      </c>
      <c r="N1674" s="19">
        <v>0</v>
      </c>
      <c r="O1674" s="19">
        <v>0</v>
      </c>
      <c r="P1674" s="19">
        <v>0</v>
      </c>
      <c r="Q1674" s="19">
        <v>0</v>
      </c>
      <c r="R1674" s="19">
        <v>0</v>
      </c>
      <c r="S1674" s="19">
        <v>0</v>
      </c>
      <c r="T1674" s="19">
        <v>0</v>
      </c>
      <c r="U1674" s="19">
        <v>0</v>
      </c>
    </row>
    <row r="1675" spans="1:21" x14ac:dyDescent="0.2">
      <c r="A1675" s="8" t="s">
        <v>2612</v>
      </c>
      <c r="B1675" s="19">
        <v>2</v>
      </c>
      <c r="C1675" s="19">
        <v>52</v>
      </c>
      <c r="D1675" s="19">
        <v>3.8461538461538464E-2</v>
      </c>
      <c r="E1675" s="19">
        <v>0</v>
      </c>
      <c r="F1675" s="19">
        <v>0</v>
      </c>
      <c r="G1675" s="19">
        <v>0</v>
      </c>
      <c r="H1675" s="19">
        <v>0</v>
      </c>
      <c r="I1675" s="19">
        <v>0</v>
      </c>
      <c r="J1675" s="19">
        <v>0</v>
      </c>
      <c r="K1675" s="19">
        <v>0</v>
      </c>
      <c r="L1675" s="19">
        <v>0</v>
      </c>
      <c r="M1675" s="19">
        <v>0</v>
      </c>
      <c r="N1675" s="19">
        <v>0</v>
      </c>
      <c r="O1675" s="19">
        <v>0</v>
      </c>
      <c r="P1675" s="19">
        <v>0</v>
      </c>
      <c r="Q1675" s="19">
        <v>0</v>
      </c>
      <c r="R1675" s="19">
        <v>0</v>
      </c>
      <c r="S1675" s="19">
        <v>0</v>
      </c>
      <c r="T1675" s="19">
        <v>0</v>
      </c>
      <c r="U1675" s="19">
        <v>0</v>
      </c>
    </row>
    <row r="1676" spans="1:21" x14ac:dyDescent="0.2">
      <c r="A1676" s="8" t="s">
        <v>2350</v>
      </c>
      <c r="B1676" s="19">
        <v>1</v>
      </c>
      <c r="C1676" s="19">
        <v>9</v>
      </c>
      <c r="D1676" s="19">
        <v>0.1111111111111111</v>
      </c>
      <c r="E1676" s="19">
        <v>0</v>
      </c>
      <c r="F1676" s="19">
        <v>0</v>
      </c>
      <c r="G1676" s="19">
        <v>0</v>
      </c>
      <c r="H1676" s="19">
        <v>0</v>
      </c>
      <c r="I1676" s="19">
        <v>0</v>
      </c>
      <c r="J1676" s="19">
        <v>0</v>
      </c>
      <c r="K1676" s="19">
        <v>0</v>
      </c>
      <c r="L1676" s="19">
        <v>0</v>
      </c>
      <c r="M1676" s="19">
        <v>0</v>
      </c>
      <c r="N1676" s="19">
        <v>0</v>
      </c>
      <c r="O1676" s="19">
        <v>0</v>
      </c>
      <c r="P1676" s="19">
        <v>0</v>
      </c>
      <c r="Q1676" s="19">
        <v>1</v>
      </c>
      <c r="R1676" s="19">
        <v>2</v>
      </c>
      <c r="S1676" s="19">
        <v>0.5</v>
      </c>
      <c r="T1676" s="19">
        <v>0</v>
      </c>
      <c r="U1676" s="19">
        <v>0</v>
      </c>
    </row>
    <row r="1677" spans="1:21" x14ac:dyDescent="0.2">
      <c r="A1677" s="8" t="s">
        <v>1066</v>
      </c>
      <c r="B1677" s="19">
        <v>1</v>
      </c>
      <c r="C1677" s="19">
        <v>1</v>
      </c>
      <c r="D1677" s="19">
        <v>1</v>
      </c>
      <c r="E1677" s="19">
        <v>0</v>
      </c>
      <c r="F1677" s="19">
        <v>0</v>
      </c>
      <c r="G1677" s="19">
        <v>0</v>
      </c>
      <c r="H1677" s="19">
        <v>0</v>
      </c>
      <c r="I1677" s="19">
        <v>0</v>
      </c>
      <c r="J1677" s="19">
        <v>0</v>
      </c>
      <c r="K1677" s="19">
        <v>0</v>
      </c>
      <c r="L1677" s="19">
        <v>0</v>
      </c>
      <c r="M1677" s="19">
        <v>0</v>
      </c>
      <c r="N1677" s="19">
        <v>0</v>
      </c>
      <c r="O1677" s="19">
        <v>0</v>
      </c>
      <c r="P1677" s="19">
        <v>0</v>
      </c>
      <c r="Q1677" s="19">
        <v>0</v>
      </c>
      <c r="R1677" s="19">
        <v>0</v>
      </c>
      <c r="S1677" s="19">
        <v>0</v>
      </c>
      <c r="T1677" s="19">
        <v>0</v>
      </c>
      <c r="U1677" s="19">
        <v>0</v>
      </c>
    </row>
    <row r="1678" spans="1:21" x14ac:dyDescent="0.2">
      <c r="A1678" s="8" t="s">
        <v>1386</v>
      </c>
      <c r="B1678" s="19">
        <v>4</v>
      </c>
      <c r="C1678" s="19">
        <v>13</v>
      </c>
      <c r="D1678" s="19">
        <v>0.30769230769230771</v>
      </c>
      <c r="E1678" s="19">
        <v>0</v>
      </c>
      <c r="F1678" s="19">
        <v>0</v>
      </c>
      <c r="G1678" s="19">
        <v>0</v>
      </c>
      <c r="H1678" s="19">
        <v>0</v>
      </c>
      <c r="I1678" s="19">
        <v>0</v>
      </c>
      <c r="J1678" s="19">
        <v>0</v>
      </c>
      <c r="K1678" s="19">
        <v>0</v>
      </c>
      <c r="L1678" s="19">
        <v>0</v>
      </c>
      <c r="M1678" s="19">
        <v>0</v>
      </c>
      <c r="N1678" s="19">
        <v>0</v>
      </c>
      <c r="O1678" s="19">
        <v>0</v>
      </c>
      <c r="P1678" s="19">
        <v>0</v>
      </c>
      <c r="Q1678" s="19">
        <v>0</v>
      </c>
      <c r="R1678" s="19">
        <v>0</v>
      </c>
      <c r="S1678" s="19">
        <v>0</v>
      </c>
      <c r="T1678" s="19">
        <v>0</v>
      </c>
      <c r="U1678" s="19">
        <v>0</v>
      </c>
    </row>
    <row r="1679" spans="1:21" x14ac:dyDescent="0.2">
      <c r="A1679" s="8" t="s">
        <v>2353</v>
      </c>
      <c r="B1679" s="19">
        <v>1</v>
      </c>
      <c r="C1679" s="19">
        <v>6</v>
      </c>
      <c r="D1679" s="19">
        <v>0.16666666666666666</v>
      </c>
      <c r="E1679" s="19">
        <v>0</v>
      </c>
      <c r="F1679" s="19">
        <v>0</v>
      </c>
      <c r="G1679" s="19">
        <v>0</v>
      </c>
      <c r="H1679" s="19">
        <v>0</v>
      </c>
      <c r="I1679" s="19">
        <v>0</v>
      </c>
      <c r="J1679" s="19">
        <v>0</v>
      </c>
      <c r="K1679" s="19">
        <v>0</v>
      </c>
      <c r="L1679" s="19">
        <v>0</v>
      </c>
      <c r="M1679" s="19">
        <v>0</v>
      </c>
      <c r="N1679" s="19">
        <v>0</v>
      </c>
      <c r="O1679" s="19">
        <v>0</v>
      </c>
      <c r="P1679" s="19">
        <v>0</v>
      </c>
      <c r="Q1679" s="19">
        <v>0</v>
      </c>
      <c r="R1679" s="19">
        <v>0</v>
      </c>
      <c r="S1679" s="19">
        <v>0</v>
      </c>
      <c r="T1679" s="19">
        <v>0</v>
      </c>
      <c r="U1679" s="19">
        <v>0</v>
      </c>
    </row>
    <row r="1680" spans="1:21" x14ac:dyDescent="0.2">
      <c r="A1680" s="8" t="s">
        <v>2134</v>
      </c>
      <c r="B1680" s="19">
        <v>305</v>
      </c>
      <c r="C1680" s="19">
        <v>3299</v>
      </c>
      <c r="D1680" s="19">
        <v>9.2452258260078815E-2</v>
      </c>
      <c r="E1680" s="19">
        <v>2</v>
      </c>
      <c r="F1680" s="19">
        <v>6.5573770491803279E-3</v>
      </c>
      <c r="G1680" s="19">
        <v>0</v>
      </c>
      <c r="H1680" s="19">
        <v>0</v>
      </c>
      <c r="I1680" s="19">
        <v>0</v>
      </c>
      <c r="J1680" s="19">
        <v>0</v>
      </c>
      <c r="K1680" s="19">
        <v>0</v>
      </c>
      <c r="L1680" s="19">
        <v>0</v>
      </c>
      <c r="M1680" s="19">
        <v>0</v>
      </c>
      <c r="N1680" s="19">
        <v>0</v>
      </c>
      <c r="O1680" s="19">
        <v>0</v>
      </c>
      <c r="P1680" s="19">
        <v>0</v>
      </c>
      <c r="Q1680" s="19">
        <v>1</v>
      </c>
      <c r="R1680" s="19">
        <v>2</v>
      </c>
      <c r="S1680" s="19">
        <v>0.5</v>
      </c>
      <c r="T1680" s="19">
        <v>0</v>
      </c>
      <c r="U1680" s="19">
        <v>0</v>
      </c>
    </row>
    <row r="1681" spans="1:21" x14ac:dyDescent="0.2">
      <c r="A1681" s="8" t="s">
        <v>1091</v>
      </c>
      <c r="B1681" s="19">
        <v>381</v>
      </c>
      <c r="C1681" s="19">
        <v>12449</v>
      </c>
      <c r="D1681" s="19">
        <v>3.060486786087236E-2</v>
      </c>
      <c r="E1681" s="19">
        <v>3</v>
      </c>
      <c r="F1681" s="19">
        <v>7.874015748031496E-3</v>
      </c>
      <c r="G1681" s="19">
        <v>0</v>
      </c>
      <c r="H1681" s="19">
        <v>0</v>
      </c>
      <c r="I1681" s="19">
        <v>0</v>
      </c>
      <c r="J1681" s="19">
        <v>0</v>
      </c>
      <c r="K1681" s="19">
        <v>0</v>
      </c>
      <c r="L1681" s="19">
        <v>0</v>
      </c>
      <c r="M1681" s="19">
        <v>0</v>
      </c>
      <c r="N1681" s="19">
        <v>0</v>
      </c>
      <c r="O1681" s="19">
        <v>0</v>
      </c>
      <c r="P1681" s="19">
        <v>0</v>
      </c>
      <c r="Q1681" s="19">
        <v>16</v>
      </c>
      <c r="R1681" s="19">
        <v>661</v>
      </c>
      <c r="S1681" s="19">
        <v>2.4205748865355523E-2</v>
      </c>
      <c r="T1681" s="19">
        <v>0</v>
      </c>
      <c r="U1681" s="19">
        <v>0</v>
      </c>
    </row>
    <row r="1682" spans="1:21" x14ac:dyDescent="0.2">
      <c r="A1682" s="8" t="s">
        <v>6773</v>
      </c>
      <c r="B1682" s="19">
        <v>0</v>
      </c>
      <c r="C1682" s="19">
        <v>0</v>
      </c>
      <c r="D1682" s="19">
        <v>0</v>
      </c>
      <c r="E1682" s="19">
        <v>0</v>
      </c>
      <c r="F1682" s="19">
        <v>0</v>
      </c>
      <c r="G1682" s="19">
        <v>0</v>
      </c>
      <c r="H1682" s="19">
        <v>0</v>
      </c>
      <c r="I1682" s="19">
        <v>0</v>
      </c>
      <c r="J1682" s="19">
        <v>0</v>
      </c>
      <c r="K1682" s="19">
        <v>0</v>
      </c>
      <c r="L1682" s="19">
        <v>0</v>
      </c>
      <c r="M1682" s="19">
        <v>0</v>
      </c>
      <c r="N1682" s="19">
        <v>0</v>
      </c>
      <c r="O1682" s="19">
        <v>0</v>
      </c>
      <c r="P1682" s="19">
        <v>0</v>
      </c>
      <c r="Q1682" s="19">
        <v>1</v>
      </c>
      <c r="R1682" s="19">
        <v>1</v>
      </c>
      <c r="S1682" s="19">
        <v>1</v>
      </c>
      <c r="T1682" s="19">
        <v>0</v>
      </c>
      <c r="U1682" s="19">
        <v>0</v>
      </c>
    </row>
    <row r="1683" spans="1:21" x14ac:dyDescent="0.2">
      <c r="A1683" s="8" t="s">
        <v>2101</v>
      </c>
      <c r="B1683" s="19">
        <v>3</v>
      </c>
      <c r="C1683" s="19">
        <v>123</v>
      </c>
      <c r="D1683" s="19">
        <v>2.4390243902439025E-2</v>
      </c>
      <c r="E1683" s="19">
        <v>0</v>
      </c>
      <c r="F1683" s="19">
        <v>0</v>
      </c>
      <c r="G1683" s="19">
        <v>0</v>
      </c>
      <c r="H1683" s="19">
        <v>0</v>
      </c>
      <c r="I1683" s="19">
        <v>0</v>
      </c>
      <c r="J1683" s="19">
        <v>0</v>
      </c>
      <c r="K1683" s="19">
        <v>0</v>
      </c>
      <c r="L1683" s="19">
        <v>0</v>
      </c>
      <c r="M1683" s="19">
        <v>0</v>
      </c>
      <c r="N1683" s="19">
        <v>0</v>
      </c>
      <c r="O1683" s="19">
        <v>0</v>
      </c>
      <c r="P1683" s="19">
        <v>0</v>
      </c>
      <c r="Q1683" s="19">
        <v>0</v>
      </c>
      <c r="R1683" s="19">
        <v>0</v>
      </c>
      <c r="S1683" s="19">
        <v>0</v>
      </c>
      <c r="T1683" s="19">
        <v>0</v>
      </c>
      <c r="U1683" s="19">
        <v>0</v>
      </c>
    </row>
    <row r="1684" spans="1:21" x14ac:dyDescent="0.2">
      <c r="A1684" s="8" t="s">
        <v>1175</v>
      </c>
      <c r="B1684" s="19">
        <v>330</v>
      </c>
      <c r="C1684" s="19">
        <v>18672</v>
      </c>
      <c r="D1684" s="19">
        <v>1.7673521850899744E-2</v>
      </c>
      <c r="E1684" s="19">
        <v>0</v>
      </c>
      <c r="F1684" s="19">
        <v>0</v>
      </c>
      <c r="G1684" s="19">
        <v>0</v>
      </c>
      <c r="H1684" s="19">
        <v>0</v>
      </c>
      <c r="I1684" s="19">
        <v>0</v>
      </c>
      <c r="J1684" s="19">
        <v>0</v>
      </c>
      <c r="K1684" s="19">
        <v>0</v>
      </c>
      <c r="L1684" s="19">
        <v>0</v>
      </c>
      <c r="M1684" s="19">
        <v>0</v>
      </c>
      <c r="N1684" s="19">
        <v>0</v>
      </c>
      <c r="O1684" s="19">
        <v>0</v>
      </c>
      <c r="P1684" s="19">
        <v>0</v>
      </c>
      <c r="Q1684" s="19">
        <v>0</v>
      </c>
      <c r="R1684" s="19">
        <v>0</v>
      </c>
      <c r="S1684" s="19">
        <v>0</v>
      </c>
      <c r="T1684" s="19">
        <v>0</v>
      </c>
      <c r="U1684" s="19">
        <v>0</v>
      </c>
    </row>
    <row r="1685" spans="1:21" x14ac:dyDescent="0.2">
      <c r="A1685" s="8" t="s">
        <v>2364</v>
      </c>
      <c r="B1685" s="19">
        <v>1</v>
      </c>
      <c r="C1685" s="19">
        <v>1</v>
      </c>
      <c r="D1685" s="19">
        <v>1</v>
      </c>
      <c r="E1685" s="19">
        <v>0</v>
      </c>
      <c r="F1685" s="19">
        <v>0</v>
      </c>
      <c r="G1685" s="19">
        <v>0</v>
      </c>
      <c r="H1685" s="19">
        <v>0</v>
      </c>
      <c r="I1685" s="19">
        <v>0</v>
      </c>
      <c r="J1685" s="19">
        <v>0</v>
      </c>
      <c r="K1685" s="19">
        <v>0</v>
      </c>
      <c r="L1685" s="19">
        <v>0</v>
      </c>
      <c r="M1685" s="19">
        <v>0</v>
      </c>
      <c r="N1685" s="19">
        <v>0</v>
      </c>
      <c r="O1685" s="19">
        <v>0</v>
      </c>
      <c r="P1685" s="19">
        <v>0</v>
      </c>
      <c r="Q1685" s="19">
        <v>0</v>
      </c>
      <c r="R1685" s="19">
        <v>0</v>
      </c>
      <c r="S1685" s="19">
        <v>0</v>
      </c>
      <c r="T1685" s="19">
        <v>0</v>
      </c>
      <c r="U1685" s="19">
        <v>0</v>
      </c>
    </row>
    <row r="1686" spans="1:21" x14ac:dyDescent="0.2">
      <c r="A1686" s="8" t="s">
        <v>2023</v>
      </c>
      <c r="B1686" s="19">
        <v>8</v>
      </c>
      <c r="C1686" s="19">
        <v>826</v>
      </c>
      <c r="D1686" s="19">
        <v>9.6852300242130755E-3</v>
      </c>
      <c r="E1686" s="19">
        <v>0</v>
      </c>
      <c r="F1686" s="19">
        <v>0</v>
      </c>
      <c r="G1686" s="19">
        <v>0</v>
      </c>
      <c r="H1686" s="19">
        <v>0</v>
      </c>
      <c r="I1686" s="19">
        <v>0</v>
      </c>
      <c r="J1686" s="19">
        <v>0</v>
      </c>
      <c r="K1686" s="19">
        <v>0</v>
      </c>
      <c r="L1686" s="19">
        <v>0</v>
      </c>
      <c r="M1686" s="19">
        <v>0</v>
      </c>
      <c r="N1686" s="19">
        <v>0</v>
      </c>
      <c r="O1686" s="19">
        <v>0</v>
      </c>
      <c r="P1686" s="19">
        <v>0</v>
      </c>
      <c r="Q1686" s="19">
        <v>1</v>
      </c>
      <c r="R1686" s="19">
        <v>28</v>
      </c>
      <c r="S1686" s="19">
        <v>3.5714285714285712E-2</v>
      </c>
      <c r="T1686" s="19">
        <v>0</v>
      </c>
      <c r="U1686" s="19">
        <v>0</v>
      </c>
    </row>
    <row r="1687" spans="1:21" x14ac:dyDescent="0.2">
      <c r="A1687" s="8" t="s">
        <v>1368</v>
      </c>
      <c r="B1687" s="19">
        <v>15</v>
      </c>
      <c r="C1687" s="19">
        <v>1567</v>
      </c>
      <c r="D1687" s="19">
        <v>9.5724313975749844E-3</v>
      </c>
      <c r="E1687" s="19">
        <v>0</v>
      </c>
      <c r="F1687" s="19">
        <v>0</v>
      </c>
      <c r="G1687" s="19">
        <v>0</v>
      </c>
      <c r="H1687" s="19">
        <v>0</v>
      </c>
      <c r="I1687" s="19">
        <v>0</v>
      </c>
      <c r="J1687" s="19">
        <v>0</v>
      </c>
      <c r="K1687" s="19">
        <v>0</v>
      </c>
      <c r="L1687" s="19">
        <v>0</v>
      </c>
      <c r="M1687" s="19">
        <v>0</v>
      </c>
      <c r="N1687" s="19">
        <v>0</v>
      </c>
      <c r="O1687" s="19">
        <v>0</v>
      </c>
      <c r="P1687" s="19">
        <v>0</v>
      </c>
      <c r="Q1687" s="19">
        <v>0</v>
      </c>
      <c r="R1687" s="19">
        <v>0</v>
      </c>
      <c r="S1687" s="19">
        <v>0</v>
      </c>
      <c r="T1687" s="19">
        <v>0</v>
      </c>
      <c r="U1687" s="19">
        <v>0</v>
      </c>
    </row>
    <row r="1688" spans="1:21" x14ac:dyDescent="0.2">
      <c r="A1688" s="8" t="s">
        <v>1986</v>
      </c>
      <c r="B1688" s="19">
        <v>2</v>
      </c>
      <c r="C1688" s="19">
        <v>9</v>
      </c>
      <c r="D1688" s="19">
        <v>0.22222222222222221</v>
      </c>
      <c r="E1688" s="19">
        <v>0</v>
      </c>
      <c r="F1688" s="19">
        <v>0</v>
      </c>
      <c r="G1688" s="19">
        <v>0</v>
      </c>
      <c r="H1688" s="19">
        <v>0</v>
      </c>
      <c r="I1688" s="19">
        <v>0</v>
      </c>
      <c r="J1688" s="19">
        <v>0</v>
      </c>
      <c r="K1688" s="19">
        <v>0</v>
      </c>
      <c r="L1688" s="19">
        <v>0</v>
      </c>
      <c r="M1688" s="19">
        <v>0</v>
      </c>
      <c r="N1688" s="19">
        <v>0</v>
      </c>
      <c r="O1688" s="19">
        <v>0</v>
      </c>
      <c r="P1688" s="19">
        <v>0</v>
      </c>
      <c r="Q1688" s="19">
        <v>0</v>
      </c>
      <c r="R1688" s="19">
        <v>0</v>
      </c>
      <c r="S1688" s="19">
        <v>0</v>
      </c>
      <c r="T1688" s="19">
        <v>0</v>
      </c>
      <c r="U1688" s="19">
        <v>0</v>
      </c>
    </row>
    <row r="1689" spans="1:21" x14ac:dyDescent="0.2">
      <c r="A1689" s="8" t="s">
        <v>6439</v>
      </c>
      <c r="B1689" s="19">
        <v>0</v>
      </c>
      <c r="C1689" s="19">
        <v>0</v>
      </c>
      <c r="D1689" s="19">
        <v>0</v>
      </c>
      <c r="E1689" s="19">
        <v>0</v>
      </c>
      <c r="F1689" s="19">
        <v>0</v>
      </c>
      <c r="G1689" s="19">
        <v>0</v>
      </c>
      <c r="H1689" s="19">
        <v>0</v>
      </c>
      <c r="I1689" s="19">
        <v>0</v>
      </c>
      <c r="J1689" s="19">
        <v>0</v>
      </c>
      <c r="K1689" s="19">
        <v>0</v>
      </c>
      <c r="L1689" s="19">
        <v>0</v>
      </c>
      <c r="M1689" s="19">
        <v>0</v>
      </c>
      <c r="N1689" s="19">
        <v>0</v>
      </c>
      <c r="O1689" s="19">
        <v>0</v>
      </c>
      <c r="P1689" s="19">
        <v>0</v>
      </c>
      <c r="Q1689" s="19">
        <v>1</v>
      </c>
      <c r="R1689" s="19">
        <v>4</v>
      </c>
      <c r="S1689" s="19">
        <v>0.25</v>
      </c>
      <c r="T1689" s="19">
        <v>0</v>
      </c>
      <c r="U1689" s="19">
        <v>0</v>
      </c>
    </row>
    <row r="1690" spans="1:21" x14ac:dyDescent="0.2">
      <c r="A1690" s="8" t="s">
        <v>2368</v>
      </c>
      <c r="B1690" s="19">
        <v>1</v>
      </c>
      <c r="C1690" s="19">
        <v>4</v>
      </c>
      <c r="D1690" s="19">
        <v>0.25</v>
      </c>
      <c r="E1690" s="19">
        <v>0</v>
      </c>
      <c r="F1690" s="19">
        <v>0</v>
      </c>
      <c r="G1690" s="19">
        <v>0</v>
      </c>
      <c r="H1690" s="19">
        <v>0</v>
      </c>
      <c r="I1690" s="19">
        <v>0</v>
      </c>
      <c r="J1690" s="19">
        <v>0</v>
      </c>
      <c r="K1690" s="19">
        <v>0</v>
      </c>
      <c r="L1690" s="19">
        <v>0</v>
      </c>
      <c r="M1690" s="19">
        <v>0</v>
      </c>
      <c r="N1690" s="19">
        <v>0</v>
      </c>
      <c r="O1690" s="19">
        <v>0</v>
      </c>
      <c r="P1690" s="19">
        <v>0</v>
      </c>
      <c r="Q1690" s="19">
        <v>0</v>
      </c>
      <c r="R1690" s="19">
        <v>0</v>
      </c>
      <c r="S1690" s="19">
        <v>0</v>
      </c>
      <c r="T1690" s="19">
        <v>0</v>
      </c>
      <c r="U1690" s="19">
        <v>0</v>
      </c>
    </row>
    <row r="1691" spans="1:21" x14ac:dyDescent="0.2">
      <c r="A1691" s="8" t="s">
        <v>2287</v>
      </c>
      <c r="B1691" s="19">
        <v>18</v>
      </c>
      <c r="C1691" s="19">
        <v>361</v>
      </c>
      <c r="D1691" s="19">
        <v>4.9861495844875349E-2</v>
      </c>
      <c r="E1691" s="19">
        <v>0</v>
      </c>
      <c r="F1691" s="19">
        <v>0</v>
      </c>
      <c r="G1691" s="19">
        <v>0</v>
      </c>
      <c r="H1691" s="19">
        <v>0</v>
      </c>
      <c r="I1691" s="19">
        <v>0</v>
      </c>
      <c r="J1691" s="19">
        <v>0</v>
      </c>
      <c r="K1691" s="19">
        <v>0</v>
      </c>
      <c r="L1691" s="19">
        <v>0</v>
      </c>
      <c r="M1691" s="19">
        <v>0</v>
      </c>
      <c r="N1691" s="19">
        <v>0</v>
      </c>
      <c r="O1691" s="19">
        <v>0</v>
      </c>
      <c r="P1691" s="19">
        <v>0</v>
      </c>
      <c r="Q1691" s="19">
        <v>2</v>
      </c>
      <c r="R1691" s="19">
        <v>57</v>
      </c>
      <c r="S1691" s="19">
        <v>3.5087719298245612E-2</v>
      </c>
      <c r="T1691" s="19">
        <v>0</v>
      </c>
      <c r="U1691" s="19">
        <v>0</v>
      </c>
    </row>
    <row r="1692" spans="1:21" x14ac:dyDescent="0.2">
      <c r="A1692" s="8" t="s">
        <v>1079</v>
      </c>
      <c r="B1692" s="19">
        <v>244</v>
      </c>
      <c r="C1692" s="19">
        <v>5432</v>
      </c>
      <c r="D1692" s="19">
        <v>4.491899852724595E-2</v>
      </c>
      <c r="E1692" s="19">
        <v>0</v>
      </c>
      <c r="F1692" s="19">
        <v>0</v>
      </c>
      <c r="G1692" s="19">
        <v>0</v>
      </c>
      <c r="H1692" s="19">
        <v>0</v>
      </c>
      <c r="I1692" s="19">
        <v>0</v>
      </c>
      <c r="J1692" s="19">
        <v>0</v>
      </c>
      <c r="K1692" s="19">
        <v>0</v>
      </c>
      <c r="L1692" s="19">
        <v>0</v>
      </c>
      <c r="M1692" s="19">
        <v>0</v>
      </c>
      <c r="N1692" s="19">
        <v>0</v>
      </c>
      <c r="O1692" s="19">
        <v>0</v>
      </c>
      <c r="P1692" s="19">
        <v>0</v>
      </c>
      <c r="Q1692" s="19">
        <v>0</v>
      </c>
      <c r="R1692" s="19">
        <v>0</v>
      </c>
      <c r="S1692" s="19">
        <v>0</v>
      </c>
      <c r="T1692" s="19">
        <v>0</v>
      </c>
      <c r="U1692" s="19">
        <v>0</v>
      </c>
    </row>
    <row r="1693" spans="1:21" x14ac:dyDescent="0.2">
      <c r="A1693" s="8" t="s">
        <v>2300</v>
      </c>
      <c r="B1693" s="19">
        <v>10</v>
      </c>
      <c r="C1693" s="19">
        <v>112</v>
      </c>
      <c r="D1693" s="19">
        <v>8.9285714285714288E-2</v>
      </c>
      <c r="E1693" s="19">
        <v>0</v>
      </c>
      <c r="F1693" s="19">
        <v>0</v>
      </c>
      <c r="G1693" s="19">
        <v>0</v>
      </c>
      <c r="H1693" s="19">
        <v>0</v>
      </c>
      <c r="I1693" s="19">
        <v>0</v>
      </c>
      <c r="J1693" s="19">
        <v>0</v>
      </c>
      <c r="K1693" s="19">
        <v>0</v>
      </c>
      <c r="L1693" s="19">
        <v>0</v>
      </c>
      <c r="M1693" s="19">
        <v>0</v>
      </c>
      <c r="N1693" s="19">
        <v>0</v>
      </c>
      <c r="O1693" s="19">
        <v>0</v>
      </c>
      <c r="P1693" s="19">
        <v>0</v>
      </c>
      <c r="Q1693" s="19">
        <v>1</v>
      </c>
      <c r="R1693" s="19">
        <v>10</v>
      </c>
      <c r="S1693" s="19">
        <v>0.1</v>
      </c>
      <c r="T1693" s="19">
        <v>0</v>
      </c>
      <c r="U1693" s="19">
        <v>0</v>
      </c>
    </row>
    <row r="1694" spans="1:21" x14ac:dyDescent="0.2">
      <c r="A1694" s="8" t="s">
        <v>1479</v>
      </c>
      <c r="B1694" s="19">
        <v>46</v>
      </c>
      <c r="C1694" s="19">
        <v>979</v>
      </c>
      <c r="D1694" s="19">
        <v>4.6986721144024517E-2</v>
      </c>
      <c r="E1694" s="19">
        <v>0</v>
      </c>
      <c r="F1694" s="19">
        <v>0</v>
      </c>
      <c r="G1694" s="19">
        <v>0</v>
      </c>
      <c r="H1694" s="19">
        <v>0</v>
      </c>
      <c r="I1694" s="19">
        <v>0</v>
      </c>
      <c r="J1694" s="19">
        <v>0</v>
      </c>
      <c r="K1694" s="19">
        <v>0</v>
      </c>
      <c r="L1694" s="19">
        <v>0</v>
      </c>
      <c r="M1694" s="19">
        <v>0</v>
      </c>
      <c r="N1694" s="19">
        <v>0</v>
      </c>
      <c r="O1694" s="19">
        <v>0</v>
      </c>
      <c r="P1694" s="19">
        <v>0</v>
      </c>
      <c r="Q1694" s="19">
        <v>0</v>
      </c>
      <c r="R1694" s="19">
        <v>0</v>
      </c>
      <c r="S1694" s="19">
        <v>0</v>
      </c>
      <c r="T1694" s="19">
        <v>0</v>
      </c>
      <c r="U1694" s="19">
        <v>0</v>
      </c>
    </row>
    <row r="1695" spans="1:21" x14ac:dyDescent="0.2">
      <c r="A1695" s="8" t="s">
        <v>2366</v>
      </c>
      <c r="B1695" s="19">
        <v>56</v>
      </c>
      <c r="C1695" s="19">
        <v>1154</v>
      </c>
      <c r="D1695" s="19">
        <v>4.852686308492201E-2</v>
      </c>
      <c r="E1695" s="19">
        <v>0</v>
      </c>
      <c r="F1695" s="19">
        <v>0</v>
      </c>
      <c r="G1695" s="19">
        <v>0</v>
      </c>
      <c r="H1695" s="19">
        <v>0</v>
      </c>
      <c r="I1695" s="19">
        <v>0</v>
      </c>
      <c r="J1695" s="19">
        <v>0</v>
      </c>
      <c r="K1695" s="19">
        <v>0</v>
      </c>
      <c r="L1695" s="19">
        <v>0</v>
      </c>
      <c r="M1695" s="19">
        <v>0</v>
      </c>
      <c r="N1695" s="19">
        <v>0</v>
      </c>
      <c r="O1695" s="19">
        <v>0</v>
      </c>
      <c r="P1695" s="19">
        <v>0</v>
      </c>
      <c r="Q1695" s="19">
        <v>0</v>
      </c>
      <c r="R1695" s="19">
        <v>0</v>
      </c>
      <c r="S1695" s="19">
        <v>0</v>
      </c>
      <c r="T1695" s="19">
        <v>0</v>
      </c>
      <c r="U1695" s="19">
        <v>0</v>
      </c>
    </row>
    <row r="1696" spans="1:21" x14ac:dyDescent="0.2">
      <c r="A1696" s="8" t="s">
        <v>1042</v>
      </c>
      <c r="B1696" s="19">
        <v>111</v>
      </c>
      <c r="C1696" s="19">
        <v>1277</v>
      </c>
      <c r="D1696" s="19">
        <v>8.6922474549725917E-2</v>
      </c>
      <c r="E1696" s="19">
        <v>1</v>
      </c>
      <c r="F1696" s="19">
        <v>9.0090090090090089E-3</v>
      </c>
      <c r="G1696" s="19">
        <v>0</v>
      </c>
      <c r="H1696" s="19">
        <v>0</v>
      </c>
      <c r="I1696" s="19">
        <v>0</v>
      </c>
      <c r="J1696" s="19">
        <v>0</v>
      </c>
      <c r="K1696" s="19">
        <v>0</v>
      </c>
      <c r="L1696" s="19">
        <v>0</v>
      </c>
      <c r="M1696" s="19">
        <v>0</v>
      </c>
      <c r="N1696" s="19">
        <v>0</v>
      </c>
      <c r="O1696" s="19">
        <v>0</v>
      </c>
      <c r="P1696" s="19">
        <v>0</v>
      </c>
      <c r="Q1696" s="19">
        <v>0</v>
      </c>
      <c r="R1696" s="19">
        <v>0</v>
      </c>
      <c r="S1696" s="19">
        <v>0</v>
      </c>
      <c r="T1696" s="19">
        <v>0</v>
      </c>
      <c r="U1696" s="19">
        <v>0</v>
      </c>
    </row>
    <row r="1697" spans="1:21" x14ac:dyDescent="0.2">
      <c r="A1697" s="8" t="s">
        <v>1484</v>
      </c>
      <c r="B1697" s="19">
        <v>72</v>
      </c>
      <c r="C1697" s="19">
        <v>2830</v>
      </c>
      <c r="D1697" s="19">
        <v>2.5441696113074206E-2</v>
      </c>
      <c r="E1697" s="19">
        <v>0</v>
      </c>
      <c r="F1697" s="19">
        <v>0</v>
      </c>
      <c r="G1697" s="19">
        <v>0</v>
      </c>
      <c r="H1697" s="19">
        <v>0</v>
      </c>
      <c r="I1697" s="19">
        <v>0</v>
      </c>
      <c r="J1697" s="19">
        <v>0</v>
      </c>
      <c r="K1697" s="19">
        <v>0</v>
      </c>
      <c r="L1697" s="19">
        <v>0</v>
      </c>
      <c r="M1697" s="19">
        <v>0</v>
      </c>
      <c r="N1697" s="19">
        <v>0</v>
      </c>
      <c r="O1697" s="19">
        <v>0</v>
      </c>
      <c r="P1697" s="19">
        <v>0</v>
      </c>
      <c r="Q1697" s="19">
        <v>1</v>
      </c>
      <c r="R1697" s="19">
        <v>11</v>
      </c>
      <c r="S1697" s="19">
        <v>9.0909090909090912E-2</v>
      </c>
      <c r="T1697" s="19">
        <v>0</v>
      </c>
      <c r="U1697" s="19">
        <v>0</v>
      </c>
    </row>
    <row r="1698" spans="1:21" x14ac:dyDescent="0.2">
      <c r="A1698" s="8" t="s">
        <v>1100</v>
      </c>
      <c r="B1698" s="19">
        <v>345</v>
      </c>
      <c r="C1698" s="19">
        <v>19578</v>
      </c>
      <c r="D1698" s="19">
        <v>1.7621820410665033E-2</v>
      </c>
      <c r="E1698" s="19">
        <v>0</v>
      </c>
      <c r="F1698" s="19">
        <v>0</v>
      </c>
      <c r="G1698" s="19">
        <v>0</v>
      </c>
      <c r="H1698" s="19">
        <v>0</v>
      </c>
      <c r="I1698" s="19">
        <v>0</v>
      </c>
      <c r="J1698" s="19">
        <v>0</v>
      </c>
      <c r="K1698" s="19">
        <v>0</v>
      </c>
      <c r="L1698" s="19">
        <v>0</v>
      </c>
      <c r="M1698" s="19">
        <v>0</v>
      </c>
      <c r="N1698" s="19">
        <v>0</v>
      </c>
      <c r="O1698" s="19">
        <v>0</v>
      </c>
      <c r="P1698" s="19">
        <v>0</v>
      </c>
      <c r="Q1698" s="19">
        <v>0</v>
      </c>
      <c r="R1698" s="19">
        <v>0</v>
      </c>
      <c r="S1698" s="19">
        <v>0</v>
      </c>
      <c r="T1698" s="19">
        <v>0</v>
      </c>
      <c r="U1698" s="19">
        <v>0</v>
      </c>
    </row>
    <row r="1699" spans="1:21" x14ac:dyDescent="0.2">
      <c r="A1699" s="8" t="s">
        <v>2796</v>
      </c>
      <c r="B1699" s="19">
        <v>6</v>
      </c>
      <c r="C1699" s="19">
        <v>106</v>
      </c>
      <c r="D1699" s="19">
        <v>5.6603773584905662E-2</v>
      </c>
      <c r="E1699" s="19">
        <v>0</v>
      </c>
      <c r="F1699" s="19">
        <v>0</v>
      </c>
      <c r="G1699" s="19">
        <v>0</v>
      </c>
      <c r="H1699" s="19">
        <v>0</v>
      </c>
      <c r="I1699" s="19">
        <v>0</v>
      </c>
      <c r="J1699" s="19">
        <v>0</v>
      </c>
      <c r="K1699" s="19">
        <v>0</v>
      </c>
      <c r="L1699" s="19">
        <v>0</v>
      </c>
      <c r="M1699" s="19">
        <v>0</v>
      </c>
      <c r="N1699" s="19">
        <v>0</v>
      </c>
      <c r="O1699" s="19">
        <v>0</v>
      </c>
      <c r="P1699" s="19">
        <v>0</v>
      </c>
      <c r="Q1699" s="19">
        <v>1</v>
      </c>
      <c r="R1699" s="19">
        <v>8</v>
      </c>
      <c r="S1699" s="19">
        <v>0.125</v>
      </c>
      <c r="T1699" s="19">
        <v>0</v>
      </c>
      <c r="U1699" s="19">
        <v>0</v>
      </c>
    </row>
    <row r="1700" spans="1:21" x14ac:dyDescent="0.2">
      <c r="A1700" s="8" t="s">
        <v>1134</v>
      </c>
      <c r="B1700" s="19">
        <v>13</v>
      </c>
      <c r="C1700" s="19">
        <v>90</v>
      </c>
      <c r="D1700" s="19">
        <v>0.14444444444444443</v>
      </c>
      <c r="E1700" s="19">
        <v>0</v>
      </c>
      <c r="F1700" s="19">
        <v>0</v>
      </c>
      <c r="G1700" s="19">
        <v>0</v>
      </c>
      <c r="H1700" s="19">
        <v>0</v>
      </c>
      <c r="I1700" s="19">
        <v>0</v>
      </c>
      <c r="J1700" s="19">
        <v>0</v>
      </c>
      <c r="K1700" s="19">
        <v>0</v>
      </c>
      <c r="L1700" s="19">
        <v>0</v>
      </c>
      <c r="M1700" s="19">
        <v>0</v>
      </c>
      <c r="N1700" s="19">
        <v>0</v>
      </c>
      <c r="O1700" s="19">
        <v>0</v>
      </c>
      <c r="P1700" s="19">
        <v>0</v>
      </c>
      <c r="Q1700" s="19">
        <v>0</v>
      </c>
      <c r="R1700" s="19">
        <v>0</v>
      </c>
      <c r="S1700" s="19">
        <v>0</v>
      </c>
      <c r="T1700" s="19">
        <v>0</v>
      </c>
      <c r="U1700" s="19">
        <v>0</v>
      </c>
    </row>
    <row r="1701" spans="1:21" x14ac:dyDescent="0.2">
      <c r="A1701" s="8" t="s">
        <v>2127</v>
      </c>
      <c r="B1701" s="19">
        <v>25</v>
      </c>
      <c r="C1701" s="19">
        <v>819</v>
      </c>
      <c r="D1701" s="19">
        <v>3.0525030525030524E-2</v>
      </c>
      <c r="E1701" s="19">
        <v>0</v>
      </c>
      <c r="F1701" s="19">
        <v>0</v>
      </c>
      <c r="G1701" s="19">
        <v>0</v>
      </c>
      <c r="H1701" s="19">
        <v>0</v>
      </c>
      <c r="I1701" s="19">
        <v>0</v>
      </c>
      <c r="J1701" s="19">
        <v>0</v>
      </c>
      <c r="K1701" s="19">
        <v>0</v>
      </c>
      <c r="L1701" s="19">
        <v>0</v>
      </c>
      <c r="M1701" s="19">
        <v>0</v>
      </c>
      <c r="N1701" s="19">
        <v>0</v>
      </c>
      <c r="O1701" s="19">
        <v>0</v>
      </c>
      <c r="P1701" s="19">
        <v>0</v>
      </c>
      <c r="Q1701" s="19">
        <v>1</v>
      </c>
      <c r="R1701" s="19">
        <v>1</v>
      </c>
      <c r="S1701" s="19">
        <v>1</v>
      </c>
      <c r="T1701" s="19">
        <v>0</v>
      </c>
      <c r="U1701" s="19">
        <v>0</v>
      </c>
    </row>
    <row r="1702" spans="1:21" x14ac:dyDescent="0.2">
      <c r="A1702" s="8" t="s">
        <v>1127</v>
      </c>
      <c r="B1702" s="19">
        <v>69</v>
      </c>
      <c r="C1702" s="19">
        <v>4800</v>
      </c>
      <c r="D1702" s="19">
        <v>1.4375000000000001E-2</v>
      </c>
      <c r="E1702" s="19">
        <v>0</v>
      </c>
      <c r="F1702" s="19">
        <v>0</v>
      </c>
      <c r="G1702" s="19">
        <v>0</v>
      </c>
      <c r="H1702" s="19">
        <v>0</v>
      </c>
      <c r="I1702" s="19">
        <v>0</v>
      </c>
      <c r="J1702" s="19">
        <v>0</v>
      </c>
      <c r="K1702" s="19">
        <v>0</v>
      </c>
      <c r="L1702" s="19">
        <v>0</v>
      </c>
      <c r="M1702" s="19">
        <v>0</v>
      </c>
      <c r="N1702" s="19">
        <v>0</v>
      </c>
      <c r="O1702" s="19">
        <v>0</v>
      </c>
      <c r="P1702" s="19">
        <v>0</v>
      </c>
      <c r="Q1702" s="19">
        <v>0</v>
      </c>
      <c r="R1702" s="19">
        <v>0</v>
      </c>
      <c r="S1702" s="19">
        <v>0</v>
      </c>
      <c r="T1702" s="19">
        <v>0</v>
      </c>
      <c r="U1702" s="19">
        <v>0</v>
      </c>
    </row>
    <row r="1703" spans="1:21" x14ac:dyDescent="0.2">
      <c r="A1703" s="8" t="s">
        <v>3314</v>
      </c>
      <c r="B1703" s="19">
        <v>527</v>
      </c>
      <c r="C1703" s="19">
        <v>41844</v>
      </c>
      <c r="D1703" s="19">
        <v>1.2594398241085939E-2</v>
      </c>
      <c r="E1703" s="19">
        <v>0</v>
      </c>
      <c r="F1703" s="19">
        <v>0</v>
      </c>
      <c r="G1703" s="19">
        <v>0</v>
      </c>
      <c r="H1703" s="19">
        <v>0</v>
      </c>
      <c r="I1703" s="19">
        <v>0</v>
      </c>
      <c r="J1703" s="19">
        <v>0</v>
      </c>
      <c r="K1703" s="19">
        <v>0</v>
      </c>
      <c r="L1703" s="19">
        <v>0</v>
      </c>
      <c r="M1703" s="19">
        <v>0</v>
      </c>
      <c r="N1703" s="19">
        <v>0</v>
      </c>
      <c r="O1703" s="19">
        <v>0</v>
      </c>
      <c r="P1703" s="19">
        <v>0</v>
      </c>
      <c r="Q1703" s="19">
        <v>22</v>
      </c>
      <c r="R1703" s="19">
        <v>3423</v>
      </c>
      <c r="S1703" s="19">
        <v>6.4271107215892491E-3</v>
      </c>
      <c r="T1703" s="19">
        <v>0</v>
      </c>
      <c r="U1703" s="19">
        <v>0</v>
      </c>
    </row>
    <row r="1704" spans="1:21" x14ac:dyDescent="0.2">
      <c r="A1704" s="8" t="s">
        <v>3274</v>
      </c>
      <c r="B1704" s="19">
        <v>200</v>
      </c>
      <c r="C1704" s="19">
        <v>2816</v>
      </c>
      <c r="D1704" s="19">
        <v>7.1022727272727279E-2</v>
      </c>
      <c r="E1704" s="19">
        <v>0</v>
      </c>
      <c r="F1704" s="19">
        <v>0</v>
      </c>
      <c r="G1704" s="19">
        <v>0</v>
      </c>
      <c r="H1704" s="19">
        <v>0</v>
      </c>
      <c r="I1704" s="19">
        <v>0</v>
      </c>
      <c r="J1704" s="19">
        <v>0</v>
      </c>
      <c r="K1704" s="19">
        <v>0</v>
      </c>
      <c r="L1704" s="19">
        <v>0</v>
      </c>
      <c r="M1704" s="19">
        <v>0</v>
      </c>
      <c r="N1704" s="19">
        <v>0</v>
      </c>
      <c r="O1704" s="19">
        <v>0</v>
      </c>
      <c r="P1704" s="19">
        <v>0</v>
      </c>
      <c r="Q1704" s="19">
        <v>0</v>
      </c>
      <c r="R1704" s="19">
        <v>0</v>
      </c>
      <c r="S1704" s="19">
        <v>0</v>
      </c>
      <c r="T1704" s="19">
        <v>0</v>
      </c>
      <c r="U1704" s="19">
        <v>0</v>
      </c>
    </row>
    <row r="1705" spans="1:21" x14ac:dyDescent="0.2">
      <c r="A1705" s="8" t="s">
        <v>3253</v>
      </c>
      <c r="B1705" s="19">
        <v>122</v>
      </c>
      <c r="C1705" s="19">
        <v>2161</v>
      </c>
      <c r="D1705" s="19">
        <v>5.6455344747801943E-2</v>
      </c>
      <c r="E1705" s="19">
        <v>0</v>
      </c>
      <c r="F1705" s="19">
        <v>0</v>
      </c>
      <c r="G1705" s="19">
        <v>0</v>
      </c>
      <c r="H1705" s="19">
        <v>0</v>
      </c>
      <c r="I1705" s="19">
        <v>0</v>
      </c>
      <c r="J1705" s="19">
        <v>0</v>
      </c>
      <c r="K1705" s="19">
        <v>0</v>
      </c>
      <c r="L1705" s="19">
        <v>0</v>
      </c>
      <c r="M1705" s="19">
        <v>0</v>
      </c>
      <c r="N1705" s="19">
        <v>0</v>
      </c>
      <c r="O1705" s="19">
        <v>0</v>
      </c>
      <c r="P1705" s="19">
        <v>0</v>
      </c>
      <c r="Q1705" s="19">
        <v>0</v>
      </c>
      <c r="R1705" s="19">
        <v>0</v>
      </c>
      <c r="S1705" s="19">
        <v>0</v>
      </c>
      <c r="T1705" s="19">
        <v>0</v>
      </c>
      <c r="U1705" s="19">
        <v>0</v>
      </c>
    </row>
    <row r="1706" spans="1:21" x14ac:dyDescent="0.2">
      <c r="A1706" s="8" t="s">
        <v>620</v>
      </c>
      <c r="B1706" s="19">
        <v>1</v>
      </c>
      <c r="C1706" s="19">
        <v>14</v>
      </c>
      <c r="D1706" s="19">
        <v>7.1428571428571425E-2</v>
      </c>
      <c r="E1706" s="19">
        <v>0</v>
      </c>
      <c r="F1706" s="19">
        <v>0</v>
      </c>
      <c r="G1706" s="19">
        <v>0</v>
      </c>
      <c r="H1706" s="19">
        <v>0</v>
      </c>
      <c r="I1706" s="19">
        <v>0</v>
      </c>
      <c r="J1706" s="19">
        <v>0</v>
      </c>
      <c r="K1706" s="19">
        <v>0</v>
      </c>
      <c r="L1706" s="19">
        <v>0</v>
      </c>
      <c r="M1706" s="19">
        <v>0</v>
      </c>
      <c r="N1706" s="19">
        <v>0</v>
      </c>
      <c r="O1706" s="19">
        <v>0</v>
      </c>
      <c r="P1706" s="19">
        <v>0</v>
      </c>
      <c r="Q1706" s="19">
        <v>0</v>
      </c>
      <c r="R1706" s="19">
        <v>0</v>
      </c>
      <c r="S1706" s="19">
        <v>0</v>
      </c>
      <c r="T1706" s="19">
        <v>0</v>
      </c>
      <c r="U1706" s="19">
        <v>0</v>
      </c>
    </row>
    <row r="1707" spans="1:21" x14ac:dyDescent="0.2">
      <c r="A1707" s="8" t="s">
        <v>709</v>
      </c>
      <c r="B1707" s="19">
        <v>5</v>
      </c>
      <c r="C1707" s="19">
        <v>30</v>
      </c>
      <c r="D1707" s="19">
        <v>0.16666666666666666</v>
      </c>
      <c r="E1707" s="19">
        <v>0</v>
      </c>
      <c r="F1707" s="19">
        <v>0</v>
      </c>
      <c r="G1707" s="19">
        <v>0</v>
      </c>
      <c r="H1707" s="19">
        <v>0</v>
      </c>
      <c r="I1707" s="19">
        <v>0</v>
      </c>
      <c r="J1707" s="19">
        <v>0</v>
      </c>
      <c r="K1707" s="19">
        <v>0</v>
      </c>
      <c r="L1707" s="19">
        <v>0</v>
      </c>
      <c r="M1707" s="19">
        <v>0</v>
      </c>
      <c r="N1707" s="19">
        <v>0</v>
      </c>
      <c r="O1707" s="19">
        <v>0</v>
      </c>
      <c r="P1707" s="19">
        <v>0</v>
      </c>
      <c r="Q1707" s="19">
        <v>0</v>
      </c>
      <c r="R1707" s="19">
        <v>0</v>
      </c>
      <c r="S1707" s="19">
        <v>0</v>
      </c>
      <c r="T1707" s="19">
        <v>0</v>
      </c>
      <c r="U1707" s="19">
        <v>0</v>
      </c>
    </row>
    <row r="1708" spans="1:21" x14ac:dyDescent="0.2">
      <c r="A1708" s="8" t="s">
        <v>596</v>
      </c>
      <c r="B1708" s="19">
        <v>1</v>
      </c>
      <c r="C1708" s="19">
        <v>66</v>
      </c>
      <c r="D1708" s="19">
        <v>1.5151515151515152E-2</v>
      </c>
      <c r="E1708" s="19">
        <v>0</v>
      </c>
      <c r="F1708" s="19">
        <v>0</v>
      </c>
      <c r="G1708" s="19">
        <v>0</v>
      </c>
      <c r="H1708" s="19">
        <v>0</v>
      </c>
      <c r="I1708" s="19">
        <v>0</v>
      </c>
      <c r="J1708" s="19">
        <v>0</v>
      </c>
      <c r="K1708" s="19">
        <v>0</v>
      </c>
      <c r="L1708" s="19">
        <v>0</v>
      </c>
      <c r="M1708" s="19">
        <v>0</v>
      </c>
      <c r="N1708" s="19">
        <v>0</v>
      </c>
      <c r="O1708" s="19">
        <v>0</v>
      </c>
      <c r="P1708" s="19">
        <v>0</v>
      </c>
      <c r="Q1708" s="19">
        <v>0</v>
      </c>
      <c r="R1708" s="19">
        <v>0</v>
      </c>
      <c r="S1708" s="19">
        <v>0</v>
      </c>
      <c r="T1708" s="19">
        <v>0</v>
      </c>
      <c r="U1708" s="19">
        <v>0</v>
      </c>
    </row>
    <row r="1709" spans="1:21" x14ac:dyDescent="0.2">
      <c r="A1709" s="8" t="s">
        <v>610</v>
      </c>
      <c r="B1709" s="19">
        <v>1</v>
      </c>
      <c r="C1709" s="19">
        <v>111</v>
      </c>
      <c r="D1709" s="19">
        <v>9.0090090090090089E-3</v>
      </c>
      <c r="E1709" s="19">
        <v>0</v>
      </c>
      <c r="F1709" s="19">
        <v>0</v>
      </c>
      <c r="G1709" s="19">
        <v>0</v>
      </c>
      <c r="H1709" s="19">
        <v>0</v>
      </c>
      <c r="I1709" s="19">
        <v>0</v>
      </c>
      <c r="J1709" s="19">
        <v>0</v>
      </c>
      <c r="K1709" s="19">
        <v>0</v>
      </c>
      <c r="L1709" s="19">
        <v>0</v>
      </c>
      <c r="M1709" s="19">
        <v>0</v>
      </c>
      <c r="N1709" s="19">
        <v>0</v>
      </c>
      <c r="O1709" s="19">
        <v>0</v>
      </c>
      <c r="P1709" s="19">
        <v>0</v>
      </c>
      <c r="Q1709" s="19">
        <v>0</v>
      </c>
      <c r="R1709" s="19">
        <v>0</v>
      </c>
      <c r="S1709" s="19">
        <v>0</v>
      </c>
      <c r="T1709" s="19">
        <v>0</v>
      </c>
      <c r="U1709" s="19">
        <v>0</v>
      </c>
    </row>
    <row r="1710" spans="1:21" x14ac:dyDescent="0.2">
      <c r="A1710" s="8" t="s">
        <v>2974</v>
      </c>
      <c r="B1710" s="19">
        <v>16</v>
      </c>
      <c r="C1710" s="19">
        <v>797</v>
      </c>
      <c r="D1710" s="19">
        <v>2.0075282308657464E-2</v>
      </c>
      <c r="E1710" s="19">
        <v>0</v>
      </c>
      <c r="F1710" s="19">
        <v>0</v>
      </c>
      <c r="G1710" s="19">
        <v>0</v>
      </c>
      <c r="H1710" s="19">
        <v>0</v>
      </c>
      <c r="I1710" s="19">
        <v>0</v>
      </c>
      <c r="J1710" s="19">
        <v>0</v>
      </c>
      <c r="K1710" s="19">
        <v>0</v>
      </c>
      <c r="L1710" s="19">
        <v>0</v>
      </c>
      <c r="M1710" s="19">
        <v>0</v>
      </c>
      <c r="N1710" s="19">
        <v>0</v>
      </c>
      <c r="O1710" s="19">
        <v>0</v>
      </c>
      <c r="P1710" s="19">
        <v>0</v>
      </c>
      <c r="Q1710" s="19">
        <v>0</v>
      </c>
      <c r="R1710" s="19">
        <v>0</v>
      </c>
      <c r="S1710" s="19">
        <v>0</v>
      </c>
      <c r="T1710" s="19">
        <v>0</v>
      </c>
      <c r="U1710" s="19">
        <v>0</v>
      </c>
    </row>
    <row r="1711" spans="1:21" x14ac:dyDescent="0.2">
      <c r="A1711" s="8" t="s">
        <v>2806</v>
      </c>
      <c r="B1711" s="19">
        <v>6</v>
      </c>
      <c r="C1711" s="19">
        <v>87</v>
      </c>
      <c r="D1711" s="19">
        <v>6.8965517241379309E-2</v>
      </c>
      <c r="E1711" s="19">
        <v>0</v>
      </c>
      <c r="F1711" s="19">
        <v>0</v>
      </c>
      <c r="G1711" s="19">
        <v>0</v>
      </c>
      <c r="H1711" s="19">
        <v>0</v>
      </c>
      <c r="I1711" s="19">
        <v>0</v>
      </c>
      <c r="J1711" s="19">
        <v>0</v>
      </c>
      <c r="K1711" s="19">
        <v>0</v>
      </c>
      <c r="L1711" s="19">
        <v>0</v>
      </c>
      <c r="M1711" s="19">
        <v>0</v>
      </c>
      <c r="N1711" s="19">
        <v>0</v>
      </c>
      <c r="O1711" s="19">
        <v>0</v>
      </c>
      <c r="P1711" s="19">
        <v>0</v>
      </c>
      <c r="Q1711" s="19">
        <v>0</v>
      </c>
      <c r="R1711" s="19">
        <v>0</v>
      </c>
      <c r="S1711" s="19">
        <v>0</v>
      </c>
      <c r="T1711" s="19">
        <v>0</v>
      </c>
      <c r="U1711" s="19">
        <v>0</v>
      </c>
    </row>
    <row r="1712" spans="1:21" x14ac:dyDescent="0.2">
      <c r="A1712" s="8" t="s">
        <v>2751</v>
      </c>
      <c r="B1712" s="19">
        <v>3</v>
      </c>
      <c r="C1712" s="19">
        <v>138</v>
      </c>
      <c r="D1712" s="19">
        <v>2.1739130434782608E-2</v>
      </c>
      <c r="E1712" s="19">
        <v>0</v>
      </c>
      <c r="F1712" s="19">
        <v>0</v>
      </c>
      <c r="G1712" s="19">
        <v>0</v>
      </c>
      <c r="H1712" s="19">
        <v>0</v>
      </c>
      <c r="I1712" s="19">
        <v>0</v>
      </c>
      <c r="J1712" s="19">
        <v>0</v>
      </c>
      <c r="K1712" s="19">
        <v>0</v>
      </c>
      <c r="L1712" s="19">
        <v>0</v>
      </c>
      <c r="M1712" s="19">
        <v>0</v>
      </c>
      <c r="N1712" s="19">
        <v>0</v>
      </c>
      <c r="O1712" s="19">
        <v>0</v>
      </c>
      <c r="P1712" s="19">
        <v>0</v>
      </c>
      <c r="Q1712" s="19">
        <v>0</v>
      </c>
      <c r="R1712" s="19">
        <v>0</v>
      </c>
      <c r="S1712" s="19">
        <v>0</v>
      </c>
      <c r="T1712" s="19">
        <v>0</v>
      </c>
      <c r="U1712" s="19">
        <v>0</v>
      </c>
    </row>
    <row r="1713" spans="1:21" x14ac:dyDescent="0.2">
      <c r="A1713" s="8" t="s">
        <v>2881</v>
      </c>
      <c r="B1713" s="19">
        <v>6</v>
      </c>
      <c r="C1713" s="19">
        <v>310</v>
      </c>
      <c r="D1713" s="19">
        <v>1.935483870967742E-2</v>
      </c>
      <c r="E1713" s="19">
        <v>0</v>
      </c>
      <c r="F1713" s="19">
        <v>0</v>
      </c>
      <c r="G1713" s="19">
        <v>0</v>
      </c>
      <c r="H1713" s="19">
        <v>0</v>
      </c>
      <c r="I1713" s="19">
        <v>0</v>
      </c>
      <c r="J1713" s="19">
        <v>0</v>
      </c>
      <c r="K1713" s="19">
        <v>0</v>
      </c>
      <c r="L1713" s="19">
        <v>0</v>
      </c>
      <c r="M1713" s="19">
        <v>0</v>
      </c>
      <c r="N1713" s="19">
        <v>0</v>
      </c>
      <c r="O1713" s="19">
        <v>0</v>
      </c>
      <c r="P1713" s="19">
        <v>0</v>
      </c>
      <c r="Q1713" s="19">
        <v>0</v>
      </c>
      <c r="R1713" s="19">
        <v>0</v>
      </c>
      <c r="S1713" s="19">
        <v>0</v>
      </c>
      <c r="T1713" s="19">
        <v>0</v>
      </c>
      <c r="U1713" s="19">
        <v>0</v>
      </c>
    </row>
    <row r="1714" spans="1:21" x14ac:dyDescent="0.2">
      <c r="A1714" s="8" t="s">
        <v>2918</v>
      </c>
      <c r="B1714" s="19">
        <v>9</v>
      </c>
      <c r="C1714" s="19">
        <v>118</v>
      </c>
      <c r="D1714" s="19">
        <v>7.6271186440677971E-2</v>
      </c>
      <c r="E1714" s="19">
        <v>0</v>
      </c>
      <c r="F1714" s="19">
        <v>0</v>
      </c>
      <c r="G1714" s="19">
        <v>0</v>
      </c>
      <c r="H1714" s="19">
        <v>0</v>
      </c>
      <c r="I1714" s="19">
        <v>0</v>
      </c>
      <c r="J1714" s="19">
        <v>0</v>
      </c>
      <c r="K1714" s="19">
        <v>0</v>
      </c>
      <c r="L1714" s="19">
        <v>0</v>
      </c>
      <c r="M1714" s="19">
        <v>0</v>
      </c>
      <c r="N1714" s="19">
        <v>0</v>
      </c>
      <c r="O1714" s="19">
        <v>0</v>
      </c>
      <c r="P1714" s="19">
        <v>0</v>
      </c>
      <c r="Q1714" s="19">
        <v>0</v>
      </c>
      <c r="R1714" s="19">
        <v>0</v>
      </c>
      <c r="S1714" s="19">
        <v>0</v>
      </c>
      <c r="T1714" s="19">
        <v>0</v>
      </c>
      <c r="U1714" s="19">
        <v>0</v>
      </c>
    </row>
    <row r="1715" spans="1:21" x14ac:dyDescent="0.2">
      <c r="A1715" s="8" t="s">
        <v>3068</v>
      </c>
      <c r="B1715" s="19">
        <v>33</v>
      </c>
      <c r="C1715" s="19">
        <v>1295</v>
      </c>
      <c r="D1715" s="19">
        <v>2.5482625482625483E-2</v>
      </c>
      <c r="E1715" s="19">
        <v>0</v>
      </c>
      <c r="F1715" s="19">
        <v>0</v>
      </c>
      <c r="G1715" s="19">
        <v>0</v>
      </c>
      <c r="H1715" s="19">
        <v>0</v>
      </c>
      <c r="I1715" s="19">
        <v>0</v>
      </c>
      <c r="J1715" s="19">
        <v>0</v>
      </c>
      <c r="K1715" s="19">
        <v>0</v>
      </c>
      <c r="L1715" s="19">
        <v>0</v>
      </c>
      <c r="M1715" s="19">
        <v>0</v>
      </c>
      <c r="N1715" s="19">
        <v>0</v>
      </c>
      <c r="O1715" s="19">
        <v>0</v>
      </c>
      <c r="P1715" s="19">
        <v>0</v>
      </c>
      <c r="Q1715" s="19">
        <v>0</v>
      </c>
      <c r="R1715" s="19">
        <v>0</v>
      </c>
      <c r="S1715" s="19">
        <v>0</v>
      </c>
      <c r="T1715" s="19">
        <v>0</v>
      </c>
      <c r="U1715" s="19">
        <v>0</v>
      </c>
    </row>
    <row r="1716" spans="1:21" x14ac:dyDescent="0.2">
      <c r="A1716" s="8" t="s">
        <v>2511</v>
      </c>
      <c r="B1716" s="19">
        <v>1</v>
      </c>
      <c r="C1716" s="19">
        <v>56</v>
      </c>
      <c r="D1716" s="19">
        <v>1.7857142857142856E-2</v>
      </c>
      <c r="E1716" s="19">
        <v>0</v>
      </c>
      <c r="F1716" s="19">
        <v>0</v>
      </c>
      <c r="G1716" s="19">
        <v>0</v>
      </c>
      <c r="H1716" s="19">
        <v>0</v>
      </c>
      <c r="I1716" s="19">
        <v>0</v>
      </c>
      <c r="J1716" s="19">
        <v>0</v>
      </c>
      <c r="K1716" s="19">
        <v>0</v>
      </c>
      <c r="L1716" s="19">
        <v>0</v>
      </c>
      <c r="M1716" s="19">
        <v>0</v>
      </c>
      <c r="N1716" s="19">
        <v>0</v>
      </c>
      <c r="O1716" s="19">
        <v>0</v>
      </c>
      <c r="P1716" s="19">
        <v>0</v>
      </c>
      <c r="Q1716" s="19">
        <v>0</v>
      </c>
      <c r="R1716" s="19">
        <v>0</v>
      </c>
      <c r="S1716" s="19">
        <v>0</v>
      </c>
      <c r="T1716" s="19">
        <v>0</v>
      </c>
      <c r="U1716" s="19">
        <v>0</v>
      </c>
    </row>
    <row r="1717" spans="1:21" x14ac:dyDescent="0.2">
      <c r="A1717" s="8" t="s">
        <v>2955</v>
      </c>
      <c r="B1717" s="19">
        <v>11</v>
      </c>
      <c r="C1717" s="19">
        <v>313</v>
      </c>
      <c r="D1717" s="19">
        <v>3.5143769968051117E-2</v>
      </c>
      <c r="E1717" s="19">
        <v>0</v>
      </c>
      <c r="F1717" s="19">
        <v>0</v>
      </c>
      <c r="G1717" s="19">
        <v>0</v>
      </c>
      <c r="H1717" s="19">
        <v>0</v>
      </c>
      <c r="I1717" s="19">
        <v>0</v>
      </c>
      <c r="J1717" s="19">
        <v>0</v>
      </c>
      <c r="K1717" s="19">
        <v>0</v>
      </c>
      <c r="L1717" s="19">
        <v>0</v>
      </c>
      <c r="M1717" s="19">
        <v>0</v>
      </c>
      <c r="N1717" s="19">
        <v>0</v>
      </c>
      <c r="O1717" s="19">
        <v>0</v>
      </c>
      <c r="P1717" s="19">
        <v>0</v>
      </c>
      <c r="Q1717" s="19">
        <v>0</v>
      </c>
      <c r="R1717" s="19">
        <v>0</v>
      </c>
      <c r="S1717" s="19">
        <v>0</v>
      </c>
      <c r="T1717" s="19">
        <v>0</v>
      </c>
      <c r="U1717" s="19">
        <v>0</v>
      </c>
    </row>
    <row r="1718" spans="1:21" x14ac:dyDescent="0.2">
      <c r="A1718" s="8" t="s">
        <v>2800</v>
      </c>
      <c r="B1718" s="19">
        <v>5</v>
      </c>
      <c r="C1718" s="19">
        <v>304</v>
      </c>
      <c r="D1718" s="19">
        <v>1.6447368421052631E-2</v>
      </c>
      <c r="E1718" s="19">
        <v>0</v>
      </c>
      <c r="F1718" s="19">
        <v>0</v>
      </c>
      <c r="G1718" s="19">
        <v>0</v>
      </c>
      <c r="H1718" s="19">
        <v>0</v>
      </c>
      <c r="I1718" s="19">
        <v>0</v>
      </c>
      <c r="J1718" s="19">
        <v>0</v>
      </c>
      <c r="K1718" s="19">
        <v>0</v>
      </c>
      <c r="L1718" s="19">
        <v>0</v>
      </c>
      <c r="M1718" s="19">
        <v>0</v>
      </c>
      <c r="N1718" s="19">
        <v>0</v>
      </c>
      <c r="O1718" s="19">
        <v>0</v>
      </c>
      <c r="P1718" s="19">
        <v>0</v>
      </c>
      <c r="Q1718" s="19">
        <v>0</v>
      </c>
      <c r="R1718" s="19">
        <v>0</v>
      </c>
      <c r="S1718" s="19">
        <v>0</v>
      </c>
      <c r="T1718" s="19">
        <v>0</v>
      </c>
      <c r="U1718" s="19">
        <v>0</v>
      </c>
    </row>
    <row r="1719" spans="1:21" x14ac:dyDescent="0.2">
      <c r="A1719" s="8" t="s">
        <v>2942</v>
      </c>
      <c r="B1719" s="19">
        <v>9</v>
      </c>
      <c r="C1719" s="19">
        <v>150</v>
      </c>
      <c r="D1719" s="19">
        <v>0.06</v>
      </c>
      <c r="E1719" s="19">
        <v>0</v>
      </c>
      <c r="F1719" s="19">
        <v>0</v>
      </c>
      <c r="G1719" s="19">
        <v>0</v>
      </c>
      <c r="H1719" s="19">
        <v>0</v>
      </c>
      <c r="I1719" s="19">
        <v>0</v>
      </c>
      <c r="J1719" s="19">
        <v>0</v>
      </c>
      <c r="K1719" s="19">
        <v>0</v>
      </c>
      <c r="L1719" s="19">
        <v>0</v>
      </c>
      <c r="M1719" s="19">
        <v>0</v>
      </c>
      <c r="N1719" s="19">
        <v>0</v>
      </c>
      <c r="O1719" s="19">
        <v>0</v>
      </c>
      <c r="P1719" s="19">
        <v>0</v>
      </c>
      <c r="Q1719" s="19">
        <v>0</v>
      </c>
      <c r="R1719" s="19">
        <v>0</v>
      </c>
      <c r="S1719" s="19">
        <v>0</v>
      </c>
      <c r="T1719" s="19">
        <v>0</v>
      </c>
      <c r="U1719" s="19">
        <v>0</v>
      </c>
    </row>
    <row r="1720" spans="1:21" x14ac:dyDescent="0.2">
      <c r="A1720" s="8" t="s">
        <v>2850</v>
      </c>
      <c r="B1720" s="19">
        <v>7</v>
      </c>
      <c r="C1720" s="19">
        <v>404</v>
      </c>
      <c r="D1720" s="19">
        <v>1.7326732673267328E-2</v>
      </c>
      <c r="E1720" s="19">
        <v>0</v>
      </c>
      <c r="F1720" s="19">
        <v>0</v>
      </c>
      <c r="G1720" s="19">
        <v>0</v>
      </c>
      <c r="H1720" s="19">
        <v>0</v>
      </c>
      <c r="I1720" s="19">
        <v>0</v>
      </c>
      <c r="J1720" s="19">
        <v>0</v>
      </c>
      <c r="K1720" s="19">
        <v>0</v>
      </c>
      <c r="L1720" s="19">
        <v>0</v>
      </c>
      <c r="M1720" s="19">
        <v>0</v>
      </c>
      <c r="N1720" s="19">
        <v>0</v>
      </c>
      <c r="O1720" s="19">
        <v>0</v>
      </c>
      <c r="P1720" s="19">
        <v>0</v>
      </c>
      <c r="Q1720" s="19">
        <v>0</v>
      </c>
      <c r="R1720" s="19">
        <v>0</v>
      </c>
      <c r="S1720" s="19">
        <v>0</v>
      </c>
      <c r="T1720" s="19">
        <v>0</v>
      </c>
      <c r="U1720" s="19">
        <v>0</v>
      </c>
    </row>
    <row r="1721" spans="1:21" x14ac:dyDescent="0.2">
      <c r="A1721" s="8" t="s">
        <v>2957</v>
      </c>
      <c r="B1721" s="19">
        <v>11</v>
      </c>
      <c r="C1721" s="19">
        <v>463</v>
      </c>
      <c r="D1721" s="19">
        <v>2.3758099352051837E-2</v>
      </c>
      <c r="E1721" s="19">
        <v>0</v>
      </c>
      <c r="F1721" s="19">
        <v>0</v>
      </c>
      <c r="G1721" s="19">
        <v>0</v>
      </c>
      <c r="H1721" s="19">
        <v>0</v>
      </c>
      <c r="I1721" s="19">
        <v>0</v>
      </c>
      <c r="J1721" s="19">
        <v>0</v>
      </c>
      <c r="K1721" s="19">
        <v>0</v>
      </c>
      <c r="L1721" s="19">
        <v>0</v>
      </c>
      <c r="M1721" s="19">
        <v>0</v>
      </c>
      <c r="N1721" s="19">
        <v>0</v>
      </c>
      <c r="O1721" s="19">
        <v>0</v>
      </c>
      <c r="P1721" s="19">
        <v>0</v>
      </c>
      <c r="Q1721" s="19">
        <v>0</v>
      </c>
      <c r="R1721" s="19">
        <v>0</v>
      </c>
      <c r="S1721" s="19">
        <v>0</v>
      </c>
      <c r="T1721" s="19">
        <v>0</v>
      </c>
      <c r="U1721" s="19">
        <v>0</v>
      </c>
    </row>
    <row r="1722" spans="1:21" x14ac:dyDescent="0.2">
      <c r="A1722" s="8" t="s">
        <v>2782</v>
      </c>
      <c r="B1722" s="19">
        <v>7</v>
      </c>
      <c r="C1722" s="19">
        <v>125</v>
      </c>
      <c r="D1722" s="19">
        <v>5.6000000000000001E-2</v>
      </c>
      <c r="E1722" s="19">
        <v>0</v>
      </c>
      <c r="F1722" s="19">
        <v>0</v>
      </c>
      <c r="G1722" s="19">
        <v>0</v>
      </c>
      <c r="H1722" s="19">
        <v>0</v>
      </c>
      <c r="I1722" s="19">
        <v>0</v>
      </c>
      <c r="J1722" s="19">
        <v>0</v>
      </c>
      <c r="K1722" s="19">
        <v>0</v>
      </c>
      <c r="L1722" s="19">
        <v>0</v>
      </c>
      <c r="M1722" s="19">
        <v>0</v>
      </c>
      <c r="N1722" s="19">
        <v>0</v>
      </c>
      <c r="O1722" s="19">
        <v>0</v>
      </c>
      <c r="P1722" s="19">
        <v>0</v>
      </c>
      <c r="Q1722" s="19">
        <v>0</v>
      </c>
      <c r="R1722" s="19">
        <v>0</v>
      </c>
      <c r="S1722" s="19">
        <v>0</v>
      </c>
      <c r="T1722" s="19">
        <v>0</v>
      </c>
      <c r="U1722" s="19">
        <v>0</v>
      </c>
    </row>
    <row r="1723" spans="1:21" x14ac:dyDescent="0.2">
      <c r="A1723" s="8" t="s">
        <v>2842</v>
      </c>
      <c r="B1723" s="19">
        <v>6</v>
      </c>
      <c r="C1723" s="19">
        <v>384</v>
      </c>
      <c r="D1723" s="19">
        <v>1.5625E-2</v>
      </c>
      <c r="E1723" s="19">
        <v>0</v>
      </c>
      <c r="F1723" s="19">
        <v>0</v>
      </c>
      <c r="G1723" s="19">
        <v>0</v>
      </c>
      <c r="H1723" s="19">
        <v>0</v>
      </c>
      <c r="I1723" s="19">
        <v>0</v>
      </c>
      <c r="J1723" s="19">
        <v>0</v>
      </c>
      <c r="K1723" s="19">
        <v>0</v>
      </c>
      <c r="L1723" s="19">
        <v>0</v>
      </c>
      <c r="M1723" s="19">
        <v>0</v>
      </c>
      <c r="N1723" s="19">
        <v>0</v>
      </c>
      <c r="O1723" s="19">
        <v>0</v>
      </c>
      <c r="P1723" s="19">
        <v>0</v>
      </c>
      <c r="Q1723" s="19">
        <v>0</v>
      </c>
      <c r="R1723" s="19">
        <v>0</v>
      </c>
      <c r="S1723" s="19">
        <v>0</v>
      </c>
      <c r="T1723" s="19">
        <v>0</v>
      </c>
      <c r="U1723" s="19">
        <v>0</v>
      </c>
    </row>
    <row r="1724" spans="1:21" x14ac:dyDescent="0.2">
      <c r="A1724" s="8" t="s">
        <v>2988</v>
      </c>
      <c r="B1724" s="19">
        <v>14</v>
      </c>
      <c r="C1724" s="19">
        <v>817</v>
      </c>
      <c r="D1724" s="19">
        <v>1.7135862913096694E-2</v>
      </c>
      <c r="E1724" s="19">
        <v>0</v>
      </c>
      <c r="F1724" s="19">
        <v>0</v>
      </c>
      <c r="G1724" s="19">
        <v>0</v>
      </c>
      <c r="H1724" s="19">
        <v>0</v>
      </c>
      <c r="I1724" s="19">
        <v>0</v>
      </c>
      <c r="J1724" s="19">
        <v>0</v>
      </c>
      <c r="K1724" s="19">
        <v>0</v>
      </c>
      <c r="L1724" s="19">
        <v>0</v>
      </c>
      <c r="M1724" s="19">
        <v>0</v>
      </c>
      <c r="N1724" s="19">
        <v>0</v>
      </c>
      <c r="O1724" s="19">
        <v>0</v>
      </c>
      <c r="P1724" s="19">
        <v>0</v>
      </c>
      <c r="Q1724" s="19">
        <v>0</v>
      </c>
      <c r="R1724" s="19">
        <v>0</v>
      </c>
      <c r="S1724" s="19">
        <v>0</v>
      </c>
      <c r="T1724" s="19">
        <v>0</v>
      </c>
      <c r="U1724" s="19">
        <v>0</v>
      </c>
    </row>
    <row r="1725" spans="1:21" x14ac:dyDescent="0.2">
      <c r="A1725" s="8" t="s">
        <v>6571</v>
      </c>
      <c r="B1725" s="19">
        <v>0</v>
      </c>
      <c r="C1725" s="19">
        <v>0</v>
      </c>
      <c r="D1725" s="19">
        <v>0</v>
      </c>
      <c r="E1725" s="19">
        <v>0</v>
      </c>
      <c r="F1725" s="19">
        <v>0</v>
      </c>
      <c r="G1725" s="19">
        <v>0</v>
      </c>
      <c r="H1725" s="19">
        <v>0</v>
      </c>
      <c r="I1725" s="19">
        <v>0</v>
      </c>
      <c r="J1725" s="19">
        <v>0</v>
      </c>
      <c r="K1725" s="19">
        <v>0</v>
      </c>
      <c r="L1725" s="19">
        <v>0</v>
      </c>
      <c r="M1725" s="19">
        <v>0</v>
      </c>
      <c r="N1725" s="19">
        <v>0</v>
      </c>
      <c r="O1725" s="19">
        <v>0</v>
      </c>
      <c r="P1725" s="19">
        <v>0</v>
      </c>
      <c r="Q1725" s="19">
        <v>1</v>
      </c>
      <c r="R1725" s="19">
        <v>4</v>
      </c>
      <c r="S1725" s="19">
        <v>0.25</v>
      </c>
      <c r="T1725" s="19">
        <v>0</v>
      </c>
      <c r="U1725" s="19">
        <v>0</v>
      </c>
    </row>
    <row r="1726" spans="1:21" x14ac:dyDescent="0.2">
      <c r="A1726" s="8" t="s">
        <v>1961</v>
      </c>
      <c r="B1726" s="19">
        <v>1</v>
      </c>
      <c r="C1726" s="19">
        <v>1</v>
      </c>
      <c r="D1726" s="19">
        <v>1</v>
      </c>
      <c r="E1726" s="19">
        <v>0</v>
      </c>
      <c r="F1726" s="19">
        <v>0</v>
      </c>
      <c r="G1726" s="19">
        <v>0</v>
      </c>
      <c r="H1726" s="19">
        <v>0</v>
      </c>
      <c r="I1726" s="19">
        <v>0</v>
      </c>
      <c r="J1726" s="19">
        <v>0</v>
      </c>
      <c r="K1726" s="19">
        <v>0</v>
      </c>
      <c r="L1726" s="19">
        <v>0</v>
      </c>
      <c r="M1726" s="19">
        <v>0</v>
      </c>
      <c r="N1726" s="19">
        <v>0</v>
      </c>
      <c r="O1726" s="19">
        <v>0</v>
      </c>
      <c r="P1726" s="19">
        <v>0</v>
      </c>
      <c r="Q1726" s="19">
        <v>0</v>
      </c>
      <c r="R1726" s="19">
        <v>0</v>
      </c>
      <c r="S1726" s="19">
        <v>0</v>
      </c>
      <c r="T1726" s="19">
        <v>0</v>
      </c>
      <c r="U1726" s="19">
        <v>0</v>
      </c>
    </row>
    <row r="1727" spans="1:21" x14ac:dyDescent="0.2">
      <c r="A1727" s="8" t="s">
        <v>1980</v>
      </c>
      <c r="B1727" s="19">
        <v>1</v>
      </c>
      <c r="C1727" s="19">
        <v>2</v>
      </c>
      <c r="D1727" s="19">
        <v>0.5</v>
      </c>
      <c r="E1727" s="19">
        <v>0</v>
      </c>
      <c r="F1727" s="19">
        <v>0</v>
      </c>
      <c r="G1727" s="19">
        <v>0</v>
      </c>
      <c r="H1727" s="19">
        <v>0</v>
      </c>
      <c r="I1727" s="19">
        <v>0</v>
      </c>
      <c r="J1727" s="19">
        <v>0</v>
      </c>
      <c r="K1727" s="19">
        <v>0</v>
      </c>
      <c r="L1727" s="19">
        <v>0</v>
      </c>
      <c r="M1727" s="19">
        <v>0</v>
      </c>
      <c r="N1727" s="19">
        <v>0</v>
      </c>
      <c r="O1727" s="19">
        <v>0</v>
      </c>
      <c r="P1727" s="19">
        <v>0</v>
      </c>
      <c r="Q1727" s="19">
        <v>0</v>
      </c>
      <c r="R1727" s="19">
        <v>0</v>
      </c>
      <c r="S1727" s="19">
        <v>0</v>
      </c>
      <c r="T1727" s="19">
        <v>0</v>
      </c>
      <c r="U1727" s="19">
        <v>0</v>
      </c>
    </row>
    <row r="1728" spans="1:21" x14ac:dyDescent="0.2">
      <c r="A1728" s="8" t="s">
        <v>6614</v>
      </c>
      <c r="B1728" s="19">
        <v>0</v>
      </c>
      <c r="C1728" s="19">
        <v>0</v>
      </c>
      <c r="D1728" s="19">
        <v>0</v>
      </c>
      <c r="E1728" s="19">
        <v>0</v>
      </c>
      <c r="F1728" s="19">
        <v>0</v>
      </c>
      <c r="G1728" s="19">
        <v>0</v>
      </c>
      <c r="H1728" s="19">
        <v>0</v>
      </c>
      <c r="I1728" s="19">
        <v>0</v>
      </c>
      <c r="J1728" s="19">
        <v>0</v>
      </c>
      <c r="K1728" s="19">
        <v>0</v>
      </c>
      <c r="L1728" s="19">
        <v>0</v>
      </c>
      <c r="M1728" s="19">
        <v>0</v>
      </c>
      <c r="N1728" s="19">
        <v>0</v>
      </c>
      <c r="O1728" s="19">
        <v>0</v>
      </c>
      <c r="P1728" s="19">
        <v>0</v>
      </c>
      <c r="Q1728" s="19">
        <v>2</v>
      </c>
      <c r="R1728" s="19">
        <v>11</v>
      </c>
      <c r="S1728" s="19">
        <v>0.18181818181818182</v>
      </c>
      <c r="T1728" s="19">
        <v>1</v>
      </c>
      <c r="U1728" s="19">
        <v>0.5</v>
      </c>
    </row>
    <row r="1729" spans="1:21" x14ac:dyDescent="0.2">
      <c r="A1729" s="8" t="s">
        <v>1557</v>
      </c>
      <c r="B1729" s="19">
        <v>1</v>
      </c>
      <c r="C1729" s="19">
        <v>3</v>
      </c>
      <c r="D1729" s="19">
        <v>0.33333333333333331</v>
      </c>
      <c r="E1729" s="19">
        <v>0</v>
      </c>
      <c r="F1729" s="19">
        <v>0</v>
      </c>
      <c r="G1729" s="19">
        <v>0</v>
      </c>
      <c r="H1729" s="19">
        <v>0</v>
      </c>
      <c r="I1729" s="19">
        <v>0</v>
      </c>
      <c r="J1729" s="19">
        <v>0</v>
      </c>
      <c r="K1729" s="19">
        <v>0</v>
      </c>
      <c r="L1729" s="19">
        <v>0</v>
      </c>
      <c r="M1729" s="19">
        <v>0</v>
      </c>
      <c r="N1729" s="19">
        <v>0</v>
      </c>
      <c r="O1729" s="19">
        <v>0</v>
      </c>
      <c r="P1729" s="19">
        <v>0</v>
      </c>
      <c r="Q1729" s="19">
        <v>0</v>
      </c>
      <c r="R1729" s="19">
        <v>0</v>
      </c>
      <c r="S1729" s="19">
        <v>0</v>
      </c>
      <c r="T1729" s="19">
        <v>0</v>
      </c>
      <c r="U1729" s="19">
        <v>0</v>
      </c>
    </row>
    <row r="1730" spans="1:21" x14ac:dyDescent="0.2">
      <c r="A1730" s="8" t="s">
        <v>1560</v>
      </c>
      <c r="B1730" s="19">
        <v>1</v>
      </c>
      <c r="C1730" s="19">
        <v>5</v>
      </c>
      <c r="D1730" s="19">
        <v>0.2</v>
      </c>
      <c r="E1730" s="19">
        <v>0</v>
      </c>
      <c r="F1730" s="19">
        <v>0</v>
      </c>
      <c r="G1730" s="19">
        <v>0</v>
      </c>
      <c r="H1730" s="19">
        <v>0</v>
      </c>
      <c r="I1730" s="19">
        <v>0</v>
      </c>
      <c r="J1730" s="19">
        <v>0</v>
      </c>
      <c r="K1730" s="19">
        <v>0</v>
      </c>
      <c r="L1730" s="19">
        <v>0</v>
      </c>
      <c r="M1730" s="19">
        <v>0</v>
      </c>
      <c r="N1730" s="19">
        <v>0</v>
      </c>
      <c r="O1730" s="19">
        <v>0</v>
      </c>
      <c r="P1730" s="19">
        <v>0</v>
      </c>
      <c r="Q1730" s="19">
        <v>0</v>
      </c>
      <c r="R1730" s="19">
        <v>0</v>
      </c>
      <c r="S1730" s="19">
        <v>0</v>
      </c>
      <c r="T1730" s="19">
        <v>0</v>
      </c>
      <c r="U1730" s="19">
        <v>0</v>
      </c>
    </row>
    <row r="1731" spans="1:21" x14ac:dyDescent="0.2">
      <c r="A1731" s="8" t="s">
        <v>1822</v>
      </c>
      <c r="B1731" s="19">
        <v>1</v>
      </c>
      <c r="C1731" s="19">
        <v>1</v>
      </c>
      <c r="D1731" s="19">
        <v>1</v>
      </c>
      <c r="E1731" s="19">
        <v>0</v>
      </c>
      <c r="F1731" s="19">
        <v>0</v>
      </c>
      <c r="G1731" s="19">
        <v>0</v>
      </c>
      <c r="H1731" s="19">
        <v>0</v>
      </c>
      <c r="I1731" s="19">
        <v>0</v>
      </c>
      <c r="J1731" s="19">
        <v>0</v>
      </c>
      <c r="K1731" s="19">
        <v>0</v>
      </c>
      <c r="L1731" s="19">
        <v>0</v>
      </c>
      <c r="M1731" s="19">
        <v>0</v>
      </c>
      <c r="N1731" s="19">
        <v>0</v>
      </c>
      <c r="O1731" s="19">
        <v>0</v>
      </c>
      <c r="P1731" s="19">
        <v>0</v>
      </c>
      <c r="Q1731" s="19">
        <v>0</v>
      </c>
      <c r="R1731" s="19">
        <v>0</v>
      </c>
      <c r="S1731" s="19">
        <v>0</v>
      </c>
      <c r="T1731" s="19">
        <v>0</v>
      </c>
      <c r="U1731" s="19">
        <v>0</v>
      </c>
    </row>
    <row r="1732" spans="1:21" x14ac:dyDescent="0.2">
      <c r="A1732" s="8" t="s">
        <v>899</v>
      </c>
      <c r="B1732" s="19">
        <v>1</v>
      </c>
      <c r="C1732" s="19">
        <v>19</v>
      </c>
      <c r="D1732" s="19">
        <v>5.2631578947368418E-2</v>
      </c>
      <c r="E1732" s="19">
        <v>0</v>
      </c>
      <c r="F1732" s="19">
        <v>0</v>
      </c>
      <c r="G1732" s="19">
        <v>0</v>
      </c>
      <c r="H1732" s="19">
        <v>0</v>
      </c>
      <c r="I1732" s="19">
        <v>0</v>
      </c>
      <c r="J1732" s="19">
        <v>0</v>
      </c>
      <c r="K1732" s="19">
        <v>0</v>
      </c>
      <c r="L1732" s="19">
        <v>0</v>
      </c>
      <c r="M1732" s="19">
        <v>0</v>
      </c>
      <c r="N1732" s="19">
        <v>0</v>
      </c>
      <c r="O1732" s="19">
        <v>0</v>
      </c>
      <c r="P1732" s="19">
        <v>0</v>
      </c>
      <c r="Q1732" s="19">
        <v>0</v>
      </c>
      <c r="R1732" s="19">
        <v>0</v>
      </c>
      <c r="S1732" s="19">
        <v>0</v>
      </c>
      <c r="T1732" s="19">
        <v>0</v>
      </c>
      <c r="U1732" s="19">
        <v>0</v>
      </c>
    </row>
    <row r="1733" spans="1:21" x14ac:dyDescent="0.2">
      <c r="A1733" s="8" t="s">
        <v>892</v>
      </c>
      <c r="B1733" s="19">
        <v>1</v>
      </c>
      <c r="C1733" s="19">
        <v>7</v>
      </c>
      <c r="D1733" s="19">
        <v>0.14285714285714285</v>
      </c>
      <c r="E1733" s="19">
        <v>0</v>
      </c>
      <c r="F1733" s="19">
        <v>0</v>
      </c>
      <c r="G1733" s="19">
        <v>0</v>
      </c>
      <c r="H1733" s="19">
        <v>0</v>
      </c>
      <c r="I1733" s="19">
        <v>0</v>
      </c>
      <c r="J1733" s="19">
        <v>0</v>
      </c>
      <c r="K1733" s="19">
        <v>0</v>
      </c>
      <c r="L1733" s="19">
        <v>0</v>
      </c>
      <c r="M1733" s="19">
        <v>0</v>
      </c>
      <c r="N1733" s="19">
        <v>0</v>
      </c>
      <c r="O1733" s="19">
        <v>0</v>
      </c>
      <c r="P1733" s="19">
        <v>0</v>
      </c>
      <c r="Q1733" s="19">
        <v>0</v>
      </c>
      <c r="R1733" s="19">
        <v>0</v>
      </c>
      <c r="S1733" s="19">
        <v>0</v>
      </c>
      <c r="T1733" s="19">
        <v>0</v>
      </c>
      <c r="U1733" s="19">
        <v>0</v>
      </c>
    </row>
    <row r="1734" spans="1:21" x14ac:dyDescent="0.2">
      <c r="A1734" s="8" t="s">
        <v>901</v>
      </c>
      <c r="B1734" s="19">
        <v>8</v>
      </c>
      <c r="C1734" s="19">
        <v>278</v>
      </c>
      <c r="D1734" s="19">
        <v>2.8776978417266189E-2</v>
      </c>
      <c r="E1734" s="19">
        <v>0</v>
      </c>
      <c r="F1734" s="19">
        <v>0</v>
      </c>
      <c r="G1734" s="19">
        <v>0</v>
      </c>
      <c r="H1734" s="19">
        <v>0</v>
      </c>
      <c r="I1734" s="19">
        <v>0</v>
      </c>
      <c r="J1734" s="19">
        <v>0</v>
      </c>
      <c r="K1734" s="19">
        <v>0</v>
      </c>
      <c r="L1734" s="19">
        <v>0</v>
      </c>
      <c r="M1734" s="19">
        <v>0</v>
      </c>
      <c r="N1734" s="19">
        <v>0</v>
      </c>
      <c r="O1734" s="19">
        <v>0</v>
      </c>
      <c r="P1734" s="19">
        <v>0</v>
      </c>
      <c r="Q1734" s="19">
        <v>3</v>
      </c>
      <c r="R1734" s="19">
        <v>231</v>
      </c>
      <c r="S1734" s="19">
        <v>1.2987012987012988E-2</v>
      </c>
      <c r="T1734" s="19">
        <v>0</v>
      </c>
      <c r="U1734" s="19">
        <v>0</v>
      </c>
    </row>
    <row r="1735" spans="1:21" x14ac:dyDescent="0.2">
      <c r="A1735" s="8" t="s">
        <v>909</v>
      </c>
      <c r="B1735" s="19">
        <v>23</v>
      </c>
      <c r="C1735" s="19">
        <v>1781</v>
      </c>
      <c r="D1735" s="19">
        <v>1.2914093206064009E-2</v>
      </c>
      <c r="E1735" s="19">
        <v>0</v>
      </c>
      <c r="F1735" s="19">
        <v>0</v>
      </c>
      <c r="G1735" s="19">
        <v>0</v>
      </c>
      <c r="H1735" s="19">
        <v>0</v>
      </c>
      <c r="I1735" s="19">
        <v>0</v>
      </c>
      <c r="J1735" s="19">
        <v>0</v>
      </c>
      <c r="K1735" s="19">
        <v>0</v>
      </c>
      <c r="L1735" s="19">
        <v>0</v>
      </c>
      <c r="M1735" s="19">
        <v>0</v>
      </c>
      <c r="N1735" s="19">
        <v>0</v>
      </c>
      <c r="O1735" s="19">
        <v>0</v>
      </c>
      <c r="P1735" s="19">
        <v>0</v>
      </c>
      <c r="Q1735" s="19">
        <v>0</v>
      </c>
      <c r="R1735" s="19">
        <v>0</v>
      </c>
      <c r="S1735" s="19">
        <v>0</v>
      </c>
      <c r="T1735" s="19">
        <v>0</v>
      </c>
      <c r="U1735" s="19">
        <v>0</v>
      </c>
    </row>
    <row r="1736" spans="1:21" x14ac:dyDescent="0.2">
      <c r="A1736" s="8" t="s">
        <v>6389</v>
      </c>
      <c r="B1736" s="19">
        <v>0</v>
      </c>
      <c r="C1736" s="19">
        <v>0</v>
      </c>
      <c r="D1736" s="19">
        <v>0</v>
      </c>
      <c r="E1736" s="19">
        <v>0</v>
      </c>
      <c r="F1736" s="19">
        <v>0</v>
      </c>
      <c r="G1736" s="19">
        <v>0</v>
      </c>
      <c r="H1736" s="19">
        <v>0</v>
      </c>
      <c r="I1736" s="19">
        <v>0</v>
      </c>
      <c r="J1736" s="19">
        <v>0</v>
      </c>
      <c r="K1736" s="19">
        <v>0</v>
      </c>
      <c r="L1736" s="19">
        <v>0</v>
      </c>
      <c r="M1736" s="19">
        <v>0</v>
      </c>
      <c r="N1736" s="19">
        <v>0</v>
      </c>
      <c r="O1736" s="19">
        <v>0</v>
      </c>
      <c r="P1736" s="19">
        <v>0</v>
      </c>
      <c r="Q1736" s="19">
        <v>2</v>
      </c>
      <c r="R1736" s="19">
        <v>62</v>
      </c>
      <c r="S1736" s="19">
        <v>3.2258064516129031E-2</v>
      </c>
      <c r="T1736" s="19">
        <v>0</v>
      </c>
      <c r="U1736" s="19">
        <v>0</v>
      </c>
    </row>
    <row r="1737" spans="1:21" x14ac:dyDescent="0.2">
      <c r="A1737" s="8" t="s">
        <v>905</v>
      </c>
      <c r="B1737" s="19">
        <v>23</v>
      </c>
      <c r="C1737" s="19">
        <v>597</v>
      </c>
      <c r="D1737" s="19">
        <v>3.8525963149078725E-2</v>
      </c>
      <c r="E1737" s="19">
        <v>0</v>
      </c>
      <c r="F1737" s="19">
        <v>0</v>
      </c>
      <c r="G1737" s="19">
        <v>0</v>
      </c>
      <c r="H1737" s="19">
        <v>0</v>
      </c>
      <c r="I1737" s="19">
        <v>0</v>
      </c>
      <c r="J1737" s="19">
        <v>0</v>
      </c>
      <c r="K1737" s="19">
        <v>0</v>
      </c>
      <c r="L1737" s="19">
        <v>0</v>
      </c>
      <c r="M1737" s="19">
        <v>0</v>
      </c>
      <c r="N1737" s="19">
        <v>0</v>
      </c>
      <c r="O1737" s="19">
        <v>0</v>
      </c>
      <c r="P1737" s="19">
        <v>0</v>
      </c>
      <c r="Q1737" s="19">
        <v>0</v>
      </c>
      <c r="R1737" s="19">
        <v>0</v>
      </c>
      <c r="S1737" s="19">
        <v>0</v>
      </c>
      <c r="T1737" s="19">
        <v>0</v>
      </c>
      <c r="U1737" s="19">
        <v>0</v>
      </c>
    </row>
    <row r="1738" spans="1:21" x14ac:dyDescent="0.2">
      <c r="A1738" s="8" t="s">
        <v>417</v>
      </c>
      <c r="B1738" s="19">
        <v>5</v>
      </c>
      <c r="C1738" s="19">
        <v>96</v>
      </c>
      <c r="D1738" s="19">
        <v>5.2083333333333336E-2</v>
      </c>
      <c r="E1738" s="19">
        <v>0</v>
      </c>
      <c r="F1738" s="19">
        <v>0</v>
      </c>
      <c r="G1738" s="19">
        <v>1</v>
      </c>
      <c r="H1738" s="19">
        <v>31</v>
      </c>
      <c r="I1738" s="19">
        <v>3.2258064516129031E-2</v>
      </c>
      <c r="J1738" s="19">
        <v>0</v>
      </c>
      <c r="K1738" s="19">
        <v>0</v>
      </c>
      <c r="L1738" s="19">
        <v>0</v>
      </c>
      <c r="M1738" s="19">
        <v>0</v>
      </c>
      <c r="N1738" s="19">
        <v>0</v>
      </c>
      <c r="O1738" s="19">
        <v>0</v>
      </c>
      <c r="P1738" s="19">
        <v>0</v>
      </c>
      <c r="Q1738" s="19">
        <v>1</v>
      </c>
      <c r="R1738" s="19">
        <v>50</v>
      </c>
      <c r="S1738" s="19">
        <v>0.02</v>
      </c>
      <c r="T1738" s="19">
        <v>0</v>
      </c>
      <c r="U1738" s="19">
        <v>0</v>
      </c>
    </row>
    <row r="1739" spans="1:21" x14ac:dyDescent="0.2">
      <c r="A1739" s="8" t="s">
        <v>425</v>
      </c>
      <c r="B1739" s="19">
        <v>10</v>
      </c>
      <c r="C1739" s="19">
        <v>2736</v>
      </c>
      <c r="D1739" s="19">
        <v>3.6549707602339179E-3</v>
      </c>
      <c r="E1739" s="19">
        <v>0</v>
      </c>
      <c r="F1739" s="19">
        <v>0</v>
      </c>
      <c r="G1739" s="19">
        <v>0</v>
      </c>
      <c r="H1739" s="19">
        <v>0</v>
      </c>
      <c r="I1739" s="19">
        <v>0</v>
      </c>
      <c r="J1739" s="19">
        <v>0</v>
      </c>
      <c r="K1739" s="19">
        <v>0</v>
      </c>
      <c r="L1739" s="19">
        <v>0</v>
      </c>
      <c r="M1739" s="19">
        <v>0</v>
      </c>
      <c r="N1739" s="19">
        <v>0</v>
      </c>
      <c r="O1739" s="19">
        <v>0</v>
      </c>
      <c r="P1739" s="19">
        <v>0</v>
      </c>
      <c r="Q1739" s="19">
        <v>0</v>
      </c>
      <c r="R1739" s="19">
        <v>0</v>
      </c>
      <c r="S1739" s="19">
        <v>0</v>
      </c>
      <c r="T1739" s="19">
        <v>0</v>
      </c>
      <c r="U1739" s="19">
        <v>0</v>
      </c>
    </row>
    <row r="1740" spans="1:21" x14ac:dyDescent="0.2">
      <c r="A1740" s="8" t="s">
        <v>6407</v>
      </c>
      <c r="B1740" s="19">
        <v>0</v>
      </c>
      <c r="C1740" s="19">
        <v>0</v>
      </c>
      <c r="D1740" s="19">
        <v>0</v>
      </c>
      <c r="E1740" s="19">
        <v>0</v>
      </c>
      <c r="F1740" s="19">
        <v>0</v>
      </c>
      <c r="G1740" s="19">
        <v>0</v>
      </c>
      <c r="H1740" s="19">
        <v>0</v>
      </c>
      <c r="I1740" s="19">
        <v>0</v>
      </c>
      <c r="J1740" s="19">
        <v>0</v>
      </c>
      <c r="K1740" s="19">
        <v>0</v>
      </c>
      <c r="L1740" s="19">
        <v>0</v>
      </c>
      <c r="M1740" s="19">
        <v>0</v>
      </c>
      <c r="N1740" s="19">
        <v>0</v>
      </c>
      <c r="O1740" s="19">
        <v>0</v>
      </c>
      <c r="P1740" s="19">
        <v>0</v>
      </c>
      <c r="Q1740" s="19">
        <v>2</v>
      </c>
      <c r="R1740" s="19">
        <v>90</v>
      </c>
      <c r="S1740" s="19">
        <v>2.2222222222222223E-2</v>
      </c>
      <c r="T1740" s="19">
        <v>0</v>
      </c>
      <c r="U1740" s="19">
        <v>0</v>
      </c>
    </row>
    <row r="1741" spans="1:21" x14ac:dyDescent="0.2">
      <c r="A1741" s="8" t="s">
        <v>971</v>
      </c>
      <c r="B1741" s="19">
        <v>4</v>
      </c>
      <c r="C1741" s="19">
        <v>35</v>
      </c>
      <c r="D1741" s="19">
        <v>0.11428571428571428</v>
      </c>
      <c r="E1741" s="19">
        <v>0</v>
      </c>
      <c r="F1741" s="19">
        <v>0</v>
      </c>
      <c r="G1741" s="19">
        <v>0</v>
      </c>
      <c r="H1741" s="19">
        <v>0</v>
      </c>
      <c r="I1741" s="19">
        <v>0</v>
      </c>
      <c r="J1741" s="19">
        <v>0</v>
      </c>
      <c r="K1741" s="19">
        <v>0</v>
      </c>
      <c r="L1741" s="19">
        <v>0</v>
      </c>
      <c r="M1741" s="19">
        <v>0</v>
      </c>
      <c r="N1741" s="19">
        <v>0</v>
      </c>
      <c r="O1741" s="19">
        <v>0</v>
      </c>
      <c r="P1741" s="19">
        <v>0</v>
      </c>
      <c r="Q1741" s="19">
        <v>0</v>
      </c>
      <c r="R1741" s="19">
        <v>0</v>
      </c>
      <c r="S1741" s="19">
        <v>0</v>
      </c>
      <c r="T1741" s="19">
        <v>0</v>
      </c>
      <c r="U1741" s="19">
        <v>0</v>
      </c>
    </row>
    <row r="1742" spans="1:21" x14ac:dyDescent="0.2">
      <c r="A1742" s="8" t="s">
        <v>463</v>
      </c>
      <c r="B1742" s="19">
        <v>80</v>
      </c>
      <c r="C1742" s="19">
        <v>3902</v>
      </c>
      <c r="D1742" s="19">
        <v>2.0502306509482315E-2</v>
      </c>
      <c r="E1742" s="19">
        <v>0</v>
      </c>
      <c r="F1742" s="19">
        <v>0</v>
      </c>
      <c r="G1742" s="19">
        <v>0</v>
      </c>
      <c r="H1742" s="19">
        <v>0</v>
      </c>
      <c r="I1742" s="19">
        <v>0</v>
      </c>
      <c r="J1742" s="19">
        <v>0</v>
      </c>
      <c r="K1742" s="19">
        <v>0</v>
      </c>
      <c r="L1742" s="19">
        <v>0</v>
      </c>
      <c r="M1742" s="19">
        <v>0</v>
      </c>
      <c r="N1742" s="19">
        <v>0</v>
      </c>
      <c r="O1742" s="19">
        <v>0</v>
      </c>
      <c r="P1742" s="19">
        <v>0</v>
      </c>
      <c r="Q1742" s="19">
        <v>0</v>
      </c>
      <c r="R1742" s="19">
        <v>0</v>
      </c>
      <c r="S1742" s="19">
        <v>0</v>
      </c>
      <c r="T1742" s="19">
        <v>0</v>
      </c>
      <c r="U1742" s="19">
        <v>0</v>
      </c>
    </row>
    <row r="1743" spans="1:21" x14ac:dyDescent="0.2">
      <c r="A1743" s="8" t="s">
        <v>495</v>
      </c>
      <c r="B1743" s="19">
        <v>4</v>
      </c>
      <c r="C1743" s="19">
        <v>534</v>
      </c>
      <c r="D1743" s="19">
        <v>7.4906367041198503E-3</v>
      </c>
      <c r="E1743" s="19">
        <v>0</v>
      </c>
      <c r="F1743" s="19">
        <v>0</v>
      </c>
      <c r="G1743" s="19">
        <v>0</v>
      </c>
      <c r="H1743" s="19">
        <v>0</v>
      </c>
      <c r="I1743" s="19">
        <v>0</v>
      </c>
      <c r="J1743" s="19">
        <v>0</v>
      </c>
      <c r="K1743" s="19">
        <v>0</v>
      </c>
      <c r="L1743" s="19">
        <v>0</v>
      </c>
      <c r="M1743" s="19">
        <v>0</v>
      </c>
      <c r="N1743" s="19">
        <v>0</v>
      </c>
      <c r="O1743" s="19">
        <v>0</v>
      </c>
      <c r="P1743" s="19">
        <v>0</v>
      </c>
      <c r="Q1743" s="19">
        <v>0</v>
      </c>
      <c r="R1743" s="19">
        <v>0</v>
      </c>
      <c r="S1743" s="19">
        <v>0</v>
      </c>
      <c r="T1743" s="19">
        <v>0</v>
      </c>
      <c r="U1743" s="19">
        <v>0</v>
      </c>
    </row>
    <row r="1744" spans="1:21" x14ac:dyDescent="0.2">
      <c r="A1744" s="8" t="s">
        <v>339</v>
      </c>
      <c r="B1744" s="19">
        <v>2</v>
      </c>
      <c r="C1744" s="19">
        <v>452</v>
      </c>
      <c r="D1744" s="19">
        <v>4.4247787610619468E-3</v>
      </c>
      <c r="E1744" s="19">
        <v>0</v>
      </c>
      <c r="F1744" s="19">
        <v>0</v>
      </c>
      <c r="G1744" s="19">
        <v>0</v>
      </c>
      <c r="H1744" s="19">
        <v>0</v>
      </c>
      <c r="I1744" s="19">
        <v>0</v>
      </c>
      <c r="J1744" s="19">
        <v>0</v>
      </c>
      <c r="K1744" s="19">
        <v>0</v>
      </c>
      <c r="L1744" s="19">
        <v>0</v>
      </c>
      <c r="M1744" s="19">
        <v>0</v>
      </c>
      <c r="N1744" s="19">
        <v>0</v>
      </c>
      <c r="O1744" s="19">
        <v>0</v>
      </c>
      <c r="P1744" s="19">
        <v>0</v>
      </c>
      <c r="Q1744" s="19">
        <v>0</v>
      </c>
      <c r="R1744" s="19">
        <v>0</v>
      </c>
      <c r="S1744" s="19">
        <v>0</v>
      </c>
      <c r="T1744" s="19">
        <v>0</v>
      </c>
      <c r="U1744" s="19">
        <v>0</v>
      </c>
    </row>
    <row r="1745" spans="1:21" x14ac:dyDescent="0.2">
      <c r="A1745" s="8" t="s">
        <v>366</v>
      </c>
      <c r="B1745" s="19">
        <v>3</v>
      </c>
      <c r="C1745" s="19">
        <v>62</v>
      </c>
      <c r="D1745" s="19">
        <v>4.8387096774193547E-2</v>
      </c>
      <c r="E1745" s="19">
        <v>0</v>
      </c>
      <c r="F1745" s="19">
        <v>0</v>
      </c>
      <c r="G1745" s="19">
        <v>0</v>
      </c>
      <c r="H1745" s="19">
        <v>0</v>
      </c>
      <c r="I1745" s="19">
        <v>0</v>
      </c>
      <c r="J1745" s="19">
        <v>0</v>
      </c>
      <c r="K1745" s="19">
        <v>0</v>
      </c>
      <c r="L1745" s="19">
        <v>0</v>
      </c>
      <c r="M1745" s="19">
        <v>0</v>
      </c>
      <c r="N1745" s="19">
        <v>0</v>
      </c>
      <c r="O1745" s="19">
        <v>0</v>
      </c>
      <c r="P1745" s="19">
        <v>0</v>
      </c>
      <c r="Q1745" s="19">
        <v>0</v>
      </c>
      <c r="R1745" s="19">
        <v>0</v>
      </c>
      <c r="S1745" s="19">
        <v>0</v>
      </c>
      <c r="T1745" s="19">
        <v>0</v>
      </c>
      <c r="U1745" s="19">
        <v>0</v>
      </c>
    </row>
    <row r="1746" spans="1:21" x14ac:dyDescent="0.2">
      <c r="A1746" s="8" t="s">
        <v>396</v>
      </c>
      <c r="B1746" s="19">
        <v>40</v>
      </c>
      <c r="C1746" s="19">
        <v>1366</v>
      </c>
      <c r="D1746" s="19">
        <v>2.9282576866764276E-2</v>
      </c>
      <c r="E1746" s="19">
        <v>0</v>
      </c>
      <c r="F1746" s="19">
        <v>0</v>
      </c>
      <c r="G1746" s="19">
        <v>0</v>
      </c>
      <c r="H1746" s="19">
        <v>0</v>
      </c>
      <c r="I1746" s="19">
        <v>0</v>
      </c>
      <c r="J1746" s="19">
        <v>0</v>
      </c>
      <c r="K1746" s="19">
        <v>0</v>
      </c>
      <c r="L1746" s="19">
        <v>0</v>
      </c>
      <c r="M1746" s="19">
        <v>0</v>
      </c>
      <c r="N1746" s="19">
        <v>0</v>
      </c>
      <c r="O1746" s="19">
        <v>0</v>
      </c>
      <c r="P1746" s="19">
        <v>0</v>
      </c>
      <c r="Q1746" s="19">
        <v>10</v>
      </c>
      <c r="R1746" s="19">
        <v>403</v>
      </c>
      <c r="S1746" s="19">
        <v>2.4813895781637719E-2</v>
      </c>
      <c r="T1746" s="19">
        <v>0</v>
      </c>
      <c r="U1746" s="19">
        <v>0</v>
      </c>
    </row>
    <row r="1747" spans="1:21" x14ac:dyDescent="0.2">
      <c r="A1747" s="8" t="s">
        <v>433</v>
      </c>
      <c r="B1747" s="19">
        <v>90</v>
      </c>
      <c r="C1747" s="19">
        <v>5941</v>
      </c>
      <c r="D1747" s="19">
        <v>1.514896482073725E-2</v>
      </c>
      <c r="E1747" s="19">
        <v>0</v>
      </c>
      <c r="F1747" s="19">
        <v>0</v>
      </c>
      <c r="G1747" s="19">
        <v>2</v>
      </c>
      <c r="H1747" s="19">
        <v>85</v>
      </c>
      <c r="I1747" s="19">
        <v>2.3529411764705882E-2</v>
      </c>
      <c r="J1747" s="19">
        <v>0</v>
      </c>
      <c r="K1747" s="19">
        <v>0</v>
      </c>
      <c r="L1747" s="19">
        <v>0</v>
      </c>
      <c r="M1747" s="19">
        <v>0</v>
      </c>
      <c r="N1747" s="19">
        <v>0</v>
      </c>
      <c r="O1747" s="19">
        <v>0</v>
      </c>
      <c r="P1747" s="19">
        <v>0</v>
      </c>
      <c r="Q1747" s="19">
        <v>0</v>
      </c>
      <c r="R1747" s="19">
        <v>0</v>
      </c>
      <c r="S1747" s="19">
        <v>0</v>
      </c>
      <c r="T1747" s="19">
        <v>0</v>
      </c>
      <c r="U1747" s="19">
        <v>0</v>
      </c>
    </row>
    <row r="1748" spans="1:21" x14ac:dyDescent="0.2">
      <c r="A1748" s="8" t="s">
        <v>415</v>
      </c>
      <c r="B1748" s="19">
        <v>1</v>
      </c>
      <c r="C1748" s="19">
        <v>4</v>
      </c>
      <c r="D1748" s="19">
        <v>0.25</v>
      </c>
      <c r="E1748" s="19">
        <v>0</v>
      </c>
      <c r="F1748" s="19">
        <v>0</v>
      </c>
      <c r="G1748" s="19">
        <v>0</v>
      </c>
      <c r="H1748" s="19">
        <v>0</v>
      </c>
      <c r="I1748" s="19">
        <v>0</v>
      </c>
      <c r="J1748" s="19">
        <v>0</v>
      </c>
      <c r="K1748" s="19">
        <v>0</v>
      </c>
      <c r="L1748" s="19">
        <v>0</v>
      </c>
      <c r="M1748" s="19">
        <v>0</v>
      </c>
      <c r="N1748" s="19">
        <v>0</v>
      </c>
      <c r="O1748" s="19">
        <v>0</v>
      </c>
      <c r="P1748" s="19">
        <v>0</v>
      </c>
      <c r="Q1748" s="19">
        <v>0</v>
      </c>
      <c r="R1748" s="19">
        <v>0</v>
      </c>
      <c r="S1748" s="19">
        <v>0</v>
      </c>
      <c r="T1748" s="19">
        <v>0</v>
      </c>
      <c r="U1748" s="19">
        <v>0</v>
      </c>
    </row>
    <row r="1749" spans="1:21" x14ac:dyDescent="0.2">
      <c r="A1749" s="8" t="s">
        <v>358</v>
      </c>
      <c r="B1749" s="19">
        <v>2</v>
      </c>
      <c r="C1749" s="19">
        <v>1368</v>
      </c>
      <c r="D1749" s="19">
        <v>1.4619883040935672E-3</v>
      </c>
      <c r="E1749" s="19">
        <v>0</v>
      </c>
      <c r="F1749" s="19">
        <v>0</v>
      </c>
      <c r="G1749" s="19">
        <v>0</v>
      </c>
      <c r="H1749" s="19">
        <v>0</v>
      </c>
      <c r="I1749" s="19">
        <v>0</v>
      </c>
      <c r="J1749" s="19">
        <v>0</v>
      </c>
      <c r="K1749" s="19">
        <v>0</v>
      </c>
      <c r="L1749" s="19">
        <v>0</v>
      </c>
      <c r="M1749" s="19">
        <v>0</v>
      </c>
      <c r="N1749" s="19">
        <v>0</v>
      </c>
      <c r="O1749" s="19">
        <v>0</v>
      </c>
      <c r="P1749" s="19">
        <v>0</v>
      </c>
      <c r="Q1749" s="19">
        <v>0</v>
      </c>
      <c r="R1749" s="19">
        <v>0</v>
      </c>
      <c r="S1749" s="19">
        <v>0</v>
      </c>
      <c r="T1749" s="19">
        <v>0</v>
      </c>
      <c r="U1749" s="19">
        <v>0</v>
      </c>
    </row>
    <row r="1750" spans="1:21" x14ac:dyDescent="0.2">
      <c r="A1750" s="8" t="s">
        <v>6530</v>
      </c>
      <c r="B1750" s="19">
        <v>0</v>
      </c>
      <c r="C1750" s="19">
        <v>0</v>
      </c>
      <c r="D1750" s="19">
        <v>0</v>
      </c>
      <c r="E1750" s="19">
        <v>0</v>
      </c>
      <c r="F1750" s="19">
        <v>0</v>
      </c>
      <c r="G1750" s="19">
        <v>0</v>
      </c>
      <c r="H1750" s="19">
        <v>0</v>
      </c>
      <c r="I1750" s="19">
        <v>0</v>
      </c>
      <c r="J1750" s="19">
        <v>0</v>
      </c>
      <c r="K1750" s="19">
        <v>0</v>
      </c>
      <c r="L1750" s="19">
        <v>0</v>
      </c>
      <c r="M1750" s="19">
        <v>0</v>
      </c>
      <c r="N1750" s="19">
        <v>0</v>
      </c>
      <c r="O1750" s="19">
        <v>0</v>
      </c>
      <c r="P1750" s="19">
        <v>0</v>
      </c>
      <c r="Q1750" s="19">
        <v>1</v>
      </c>
      <c r="R1750" s="19">
        <v>1</v>
      </c>
      <c r="S1750" s="19">
        <v>1</v>
      </c>
      <c r="T1750" s="19">
        <v>0</v>
      </c>
      <c r="U1750" s="19">
        <v>0</v>
      </c>
    </row>
    <row r="1751" spans="1:21" x14ac:dyDescent="0.2">
      <c r="A1751" s="8" t="s">
        <v>2138</v>
      </c>
      <c r="B1751" s="19">
        <v>25</v>
      </c>
      <c r="C1751" s="19">
        <v>876</v>
      </c>
      <c r="D1751" s="19">
        <v>2.8538812785388126E-2</v>
      </c>
      <c r="E1751" s="19">
        <v>0</v>
      </c>
      <c r="F1751" s="19">
        <v>0</v>
      </c>
      <c r="G1751" s="19">
        <v>0</v>
      </c>
      <c r="H1751" s="19">
        <v>0</v>
      </c>
      <c r="I1751" s="19">
        <v>0</v>
      </c>
      <c r="J1751" s="19">
        <v>0</v>
      </c>
      <c r="K1751" s="19">
        <v>0</v>
      </c>
      <c r="L1751" s="19">
        <v>0</v>
      </c>
      <c r="M1751" s="19">
        <v>0</v>
      </c>
      <c r="N1751" s="19">
        <v>0</v>
      </c>
      <c r="O1751" s="19">
        <v>0</v>
      </c>
      <c r="P1751" s="19">
        <v>0</v>
      </c>
      <c r="Q1751" s="19">
        <v>0</v>
      </c>
      <c r="R1751" s="19">
        <v>0</v>
      </c>
      <c r="S1751" s="19">
        <v>0</v>
      </c>
      <c r="T1751" s="19">
        <v>0</v>
      </c>
      <c r="U1751" s="19">
        <v>0</v>
      </c>
    </row>
    <row r="1752" spans="1:21" x14ac:dyDescent="0.2">
      <c r="A1752" s="8" t="s">
        <v>2682</v>
      </c>
      <c r="B1752" s="19">
        <v>5</v>
      </c>
      <c r="C1752" s="19">
        <v>193</v>
      </c>
      <c r="D1752" s="19">
        <v>2.5906735751295335E-2</v>
      </c>
      <c r="E1752" s="19">
        <v>0</v>
      </c>
      <c r="F1752" s="19">
        <v>0</v>
      </c>
      <c r="G1752" s="19">
        <v>0</v>
      </c>
      <c r="H1752" s="19">
        <v>0</v>
      </c>
      <c r="I1752" s="19">
        <v>0</v>
      </c>
      <c r="J1752" s="19">
        <v>0</v>
      </c>
      <c r="K1752" s="19">
        <v>0</v>
      </c>
      <c r="L1752" s="19">
        <v>0</v>
      </c>
      <c r="M1752" s="19">
        <v>0</v>
      </c>
      <c r="N1752" s="19">
        <v>0</v>
      </c>
      <c r="O1752" s="19">
        <v>0</v>
      </c>
      <c r="P1752" s="19">
        <v>0</v>
      </c>
      <c r="Q1752" s="19">
        <v>0</v>
      </c>
      <c r="R1752" s="19">
        <v>0</v>
      </c>
      <c r="S1752" s="19">
        <v>0</v>
      </c>
      <c r="T1752" s="19">
        <v>0</v>
      </c>
      <c r="U1752" s="19">
        <v>0</v>
      </c>
    </row>
    <row r="1753" spans="1:21" x14ac:dyDescent="0.2">
      <c r="A1753" s="8" t="s">
        <v>1535</v>
      </c>
      <c r="B1753" s="19">
        <v>23</v>
      </c>
      <c r="C1753" s="19">
        <v>1280</v>
      </c>
      <c r="D1753" s="19">
        <v>1.7968749999999999E-2</v>
      </c>
      <c r="E1753" s="19">
        <v>0</v>
      </c>
      <c r="F1753" s="19">
        <v>0</v>
      </c>
      <c r="G1753" s="19">
        <v>0</v>
      </c>
      <c r="H1753" s="19">
        <v>0</v>
      </c>
      <c r="I1753" s="19">
        <v>0</v>
      </c>
      <c r="J1753" s="19">
        <v>0</v>
      </c>
      <c r="K1753" s="19">
        <v>0</v>
      </c>
      <c r="L1753" s="19">
        <v>0</v>
      </c>
      <c r="M1753" s="19">
        <v>0</v>
      </c>
      <c r="N1753" s="19">
        <v>0</v>
      </c>
      <c r="O1753" s="19">
        <v>0</v>
      </c>
      <c r="P1753" s="19">
        <v>0</v>
      </c>
      <c r="Q1753" s="19">
        <v>0</v>
      </c>
      <c r="R1753" s="19">
        <v>0</v>
      </c>
      <c r="S1753" s="19">
        <v>0</v>
      </c>
      <c r="T1753" s="19">
        <v>0</v>
      </c>
      <c r="U1753" s="19">
        <v>0</v>
      </c>
    </row>
    <row r="1754" spans="1:21" x14ac:dyDescent="0.2">
      <c r="A1754" s="8" t="s">
        <v>1406</v>
      </c>
      <c r="B1754" s="19">
        <v>82</v>
      </c>
      <c r="C1754" s="19">
        <v>4660</v>
      </c>
      <c r="D1754" s="19">
        <v>1.759656652360515E-2</v>
      </c>
      <c r="E1754" s="19">
        <v>0</v>
      </c>
      <c r="F1754" s="19">
        <v>0</v>
      </c>
      <c r="G1754" s="19">
        <v>0</v>
      </c>
      <c r="H1754" s="19">
        <v>0</v>
      </c>
      <c r="I1754" s="19">
        <v>0</v>
      </c>
      <c r="J1754" s="19">
        <v>0</v>
      </c>
      <c r="K1754" s="19">
        <v>0</v>
      </c>
      <c r="L1754" s="19">
        <v>0</v>
      </c>
      <c r="M1754" s="19">
        <v>0</v>
      </c>
      <c r="N1754" s="19">
        <v>0</v>
      </c>
      <c r="O1754" s="19">
        <v>0</v>
      </c>
      <c r="P1754" s="19">
        <v>0</v>
      </c>
      <c r="Q1754" s="19">
        <v>0</v>
      </c>
      <c r="R1754" s="19">
        <v>0</v>
      </c>
      <c r="S1754" s="19">
        <v>0</v>
      </c>
      <c r="T1754" s="19">
        <v>0</v>
      </c>
      <c r="U1754" s="19">
        <v>0</v>
      </c>
    </row>
    <row r="1755" spans="1:21" x14ac:dyDescent="0.2">
      <c r="A1755" s="8" t="s">
        <v>3904</v>
      </c>
      <c r="B1755" s="19">
        <v>15</v>
      </c>
      <c r="C1755" s="19">
        <v>7185</v>
      </c>
      <c r="D1755" s="19">
        <v>2.0876826722338203E-3</v>
      </c>
      <c r="E1755" s="19">
        <v>0</v>
      </c>
      <c r="F1755" s="19">
        <v>0</v>
      </c>
      <c r="G1755" s="19">
        <v>0</v>
      </c>
      <c r="H1755" s="19">
        <v>0</v>
      </c>
      <c r="I1755" s="19">
        <v>0</v>
      </c>
      <c r="J1755" s="19">
        <v>0</v>
      </c>
      <c r="K1755" s="19">
        <v>0</v>
      </c>
      <c r="L1755" s="19">
        <v>0</v>
      </c>
      <c r="M1755" s="19">
        <v>0</v>
      </c>
      <c r="N1755" s="19">
        <v>0</v>
      </c>
      <c r="O1755" s="19">
        <v>0</v>
      </c>
      <c r="P1755" s="19">
        <v>0</v>
      </c>
      <c r="Q1755" s="19">
        <v>0</v>
      </c>
      <c r="R1755" s="19">
        <v>0</v>
      </c>
      <c r="S1755" s="19">
        <v>0</v>
      </c>
      <c r="T1755" s="19">
        <v>0</v>
      </c>
      <c r="U1755" s="19">
        <v>0</v>
      </c>
    </row>
    <row r="1756" spans="1:21" x14ac:dyDescent="0.2">
      <c r="A1756" s="8" t="s">
        <v>2073</v>
      </c>
      <c r="B1756" s="19">
        <v>2</v>
      </c>
      <c r="C1756" s="19">
        <v>434</v>
      </c>
      <c r="D1756" s="19">
        <v>4.608294930875576E-3</v>
      </c>
      <c r="E1756" s="19">
        <v>0</v>
      </c>
      <c r="F1756" s="19">
        <v>0</v>
      </c>
      <c r="G1756" s="19">
        <v>0</v>
      </c>
      <c r="H1756" s="19">
        <v>0</v>
      </c>
      <c r="I1756" s="19">
        <v>0</v>
      </c>
      <c r="J1756" s="19">
        <v>0</v>
      </c>
      <c r="K1756" s="19">
        <v>0</v>
      </c>
      <c r="L1756" s="19">
        <v>0</v>
      </c>
      <c r="M1756" s="19">
        <v>0</v>
      </c>
      <c r="N1756" s="19">
        <v>0</v>
      </c>
      <c r="O1756" s="19">
        <v>0</v>
      </c>
      <c r="P1756" s="19">
        <v>0</v>
      </c>
      <c r="Q1756" s="19">
        <v>0</v>
      </c>
      <c r="R1756" s="19">
        <v>0</v>
      </c>
      <c r="S1756" s="19">
        <v>0</v>
      </c>
      <c r="T1756" s="19">
        <v>0</v>
      </c>
      <c r="U1756" s="19">
        <v>0</v>
      </c>
    </row>
    <row r="1757" spans="1:21" x14ac:dyDescent="0.2">
      <c r="A1757" s="8" t="s">
        <v>6541</v>
      </c>
      <c r="B1757" s="19">
        <v>0</v>
      </c>
      <c r="C1757" s="19">
        <v>0</v>
      </c>
      <c r="D1757" s="19">
        <v>0</v>
      </c>
      <c r="E1757" s="19">
        <v>0</v>
      </c>
      <c r="F1757" s="19">
        <v>0</v>
      </c>
      <c r="G1757" s="19">
        <v>0</v>
      </c>
      <c r="H1757" s="19">
        <v>0</v>
      </c>
      <c r="I1757" s="19">
        <v>0</v>
      </c>
      <c r="J1757" s="19">
        <v>0</v>
      </c>
      <c r="K1757" s="19">
        <v>0</v>
      </c>
      <c r="L1757" s="19">
        <v>0</v>
      </c>
      <c r="M1757" s="19">
        <v>0</v>
      </c>
      <c r="N1757" s="19">
        <v>0</v>
      </c>
      <c r="O1757" s="19">
        <v>0</v>
      </c>
      <c r="P1757" s="19">
        <v>0</v>
      </c>
      <c r="Q1757" s="19">
        <v>1</v>
      </c>
      <c r="R1757" s="19">
        <v>2</v>
      </c>
      <c r="S1757" s="19">
        <v>0.5</v>
      </c>
      <c r="T1757" s="19">
        <v>0</v>
      </c>
      <c r="U1757" s="19">
        <v>0</v>
      </c>
    </row>
    <row r="1758" spans="1:21" x14ac:dyDescent="0.2">
      <c r="A1758" s="8" t="s">
        <v>2001</v>
      </c>
      <c r="B1758" s="19">
        <v>8</v>
      </c>
      <c r="C1758" s="19">
        <v>320</v>
      </c>
      <c r="D1758" s="19">
        <v>2.5000000000000001E-2</v>
      </c>
      <c r="E1758" s="19">
        <v>0</v>
      </c>
      <c r="F1758" s="19">
        <v>0</v>
      </c>
      <c r="G1758" s="19">
        <v>0</v>
      </c>
      <c r="H1758" s="19">
        <v>0</v>
      </c>
      <c r="I1758" s="19">
        <v>0</v>
      </c>
      <c r="J1758" s="19">
        <v>0</v>
      </c>
      <c r="K1758" s="19">
        <v>0</v>
      </c>
      <c r="L1758" s="19">
        <v>0</v>
      </c>
      <c r="M1758" s="19">
        <v>0</v>
      </c>
      <c r="N1758" s="19">
        <v>0</v>
      </c>
      <c r="O1758" s="19">
        <v>0</v>
      </c>
      <c r="P1758" s="19">
        <v>0</v>
      </c>
      <c r="Q1758" s="19">
        <v>0</v>
      </c>
      <c r="R1758" s="19">
        <v>0</v>
      </c>
      <c r="S1758" s="19">
        <v>0</v>
      </c>
      <c r="T1758" s="19">
        <v>0</v>
      </c>
      <c r="U1758" s="19">
        <v>0</v>
      </c>
    </row>
    <row r="1759" spans="1:21" x14ac:dyDescent="0.2">
      <c r="A1759" s="8" t="s">
        <v>1455</v>
      </c>
      <c r="B1759" s="19">
        <v>82</v>
      </c>
      <c r="C1759" s="19">
        <v>3853</v>
      </c>
      <c r="D1759" s="19">
        <v>2.1282117830262133E-2</v>
      </c>
      <c r="E1759" s="19">
        <v>0</v>
      </c>
      <c r="F1759" s="19">
        <v>0</v>
      </c>
      <c r="G1759" s="19">
        <v>0</v>
      </c>
      <c r="H1759" s="19">
        <v>0</v>
      </c>
      <c r="I1759" s="19">
        <v>0</v>
      </c>
      <c r="J1759" s="19">
        <v>0</v>
      </c>
      <c r="K1759" s="19">
        <v>0</v>
      </c>
      <c r="L1759" s="19">
        <v>0</v>
      </c>
      <c r="M1759" s="19">
        <v>0</v>
      </c>
      <c r="N1759" s="19">
        <v>0</v>
      </c>
      <c r="O1759" s="19">
        <v>0</v>
      </c>
      <c r="P1759" s="19">
        <v>0</v>
      </c>
      <c r="Q1759" s="19">
        <v>0</v>
      </c>
      <c r="R1759" s="19">
        <v>0</v>
      </c>
      <c r="S1759" s="19">
        <v>0</v>
      </c>
      <c r="T1759" s="19">
        <v>0</v>
      </c>
      <c r="U1759" s="19">
        <v>0</v>
      </c>
    </row>
    <row r="1760" spans="1:21" x14ac:dyDescent="0.2">
      <c r="A1760" s="8" t="s">
        <v>3735</v>
      </c>
      <c r="B1760" s="19">
        <v>4</v>
      </c>
      <c r="C1760" s="19">
        <v>53</v>
      </c>
      <c r="D1760" s="19">
        <v>7.5471698113207544E-2</v>
      </c>
      <c r="E1760" s="19">
        <v>0</v>
      </c>
      <c r="F1760" s="19">
        <v>0</v>
      </c>
      <c r="G1760" s="19">
        <v>0</v>
      </c>
      <c r="H1760" s="19">
        <v>0</v>
      </c>
      <c r="I1760" s="19">
        <v>0</v>
      </c>
      <c r="J1760" s="19">
        <v>0</v>
      </c>
      <c r="K1760" s="19">
        <v>0</v>
      </c>
      <c r="L1760" s="19">
        <v>0</v>
      </c>
      <c r="M1760" s="19">
        <v>0</v>
      </c>
      <c r="N1760" s="19">
        <v>0</v>
      </c>
      <c r="O1760" s="19">
        <v>0</v>
      </c>
      <c r="P1760" s="19">
        <v>0</v>
      </c>
      <c r="Q1760" s="19">
        <v>0</v>
      </c>
      <c r="R1760" s="19">
        <v>0</v>
      </c>
      <c r="S1760" s="19">
        <v>0</v>
      </c>
      <c r="T1760" s="19">
        <v>0</v>
      </c>
      <c r="U1760" s="19">
        <v>0</v>
      </c>
    </row>
    <row r="1761" spans="1:21" x14ac:dyDescent="0.2">
      <c r="A1761" s="8" t="s">
        <v>2689</v>
      </c>
      <c r="B1761" s="19">
        <v>5</v>
      </c>
      <c r="C1761" s="19">
        <v>179</v>
      </c>
      <c r="D1761" s="19">
        <v>2.7932960893854747E-2</v>
      </c>
      <c r="E1761" s="19">
        <v>0</v>
      </c>
      <c r="F1761" s="19">
        <v>0</v>
      </c>
      <c r="G1761" s="19">
        <v>0</v>
      </c>
      <c r="H1761" s="19">
        <v>0</v>
      </c>
      <c r="I1761" s="19">
        <v>0</v>
      </c>
      <c r="J1761" s="19">
        <v>0</v>
      </c>
      <c r="K1761" s="19">
        <v>0</v>
      </c>
      <c r="L1761" s="19">
        <v>0</v>
      </c>
      <c r="M1761" s="19">
        <v>0</v>
      </c>
      <c r="N1761" s="19">
        <v>0</v>
      </c>
      <c r="O1761" s="19">
        <v>0</v>
      </c>
      <c r="P1761" s="19">
        <v>0</v>
      </c>
      <c r="Q1761" s="19">
        <v>0</v>
      </c>
      <c r="R1761" s="19">
        <v>0</v>
      </c>
      <c r="S1761" s="19">
        <v>0</v>
      </c>
      <c r="T1761" s="19">
        <v>0</v>
      </c>
      <c r="U1761" s="19">
        <v>0</v>
      </c>
    </row>
    <row r="1762" spans="1:21" x14ac:dyDescent="0.2">
      <c r="A1762" s="8" t="s">
        <v>2802</v>
      </c>
      <c r="B1762" s="19">
        <v>5</v>
      </c>
      <c r="C1762" s="19">
        <v>141</v>
      </c>
      <c r="D1762" s="19">
        <v>3.5460992907801421E-2</v>
      </c>
      <c r="E1762" s="19">
        <v>0</v>
      </c>
      <c r="F1762" s="19">
        <v>0</v>
      </c>
      <c r="G1762" s="19">
        <v>0</v>
      </c>
      <c r="H1762" s="19">
        <v>0</v>
      </c>
      <c r="I1762" s="19">
        <v>0</v>
      </c>
      <c r="J1762" s="19">
        <v>0</v>
      </c>
      <c r="K1762" s="19">
        <v>0</v>
      </c>
      <c r="L1762" s="19">
        <v>0</v>
      </c>
      <c r="M1762" s="19">
        <v>0</v>
      </c>
      <c r="N1762" s="19">
        <v>0</v>
      </c>
      <c r="O1762" s="19">
        <v>0</v>
      </c>
      <c r="P1762" s="19">
        <v>0</v>
      </c>
      <c r="Q1762" s="19">
        <v>0</v>
      </c>
      <c r="R1762" s="19">
        <v>0</v>
      </c>
      <c r="S1762" s="19">
        <v>0</v>
      </c>
      <c r="T1762" s="19">
        <v>0</v>
      </c>
      <c r="U1762" s="19">
        <v>0</v>
      </c>
    </row>
    <row r="1763" spans="1:21" x14ac:dyDescent="0.2">
      <c r="A1763" s="8" t="s">
        <v>1958</v>
      </c>
      <c r="B1763" s="19">
        <v>10</v>
      </c>
      <c r="C1763" s="19">
        <v>95</v>
      </c>
      <c r="D1763" s="19">
        <v>0.10526315789473684</v>
      </c>
      <c r="E1763" s="19">
        <v>0</v>
      </c>
      <c r="F1763" s="19">
        <v>0</v>
      </c>
      <c r="G1763" s="19">
        <v>0</v>
      </c>
      <c r="H1763" s="19">
        <v>0</v>
      </c>
      <c r="I1763" s="19">
        <v>0</v>
      </c>
      <c r="J1763" s="19">
        <v>0</v>
      </c>
      <c r="K1763" s="19">
        <v>0</v>
      </c>
      <c r="L1763" s="19">
        <v>0</v>
      </c>
      <c r="M1763" s="19">
        <v>0</v>
      </c>
      <c r="N1763" s="19">
        <v>0</v>
      </c>
      <c r="O1763" s="19">
        <v>0</v>
      </c>
      <c r="P1763" s="19">
        <v>0</v>
      </c>
      <c r="Q1763" s="19">
        <v>0</v>
      </c>
      <c r="R1763" s="19">
        <v>0</v>
      </c>
      <c r="S1763" s="19">
        <v>0</v>
      </c>
      <c r="T1763" s="19">
        <v>0</v>
      </c>
      <c r="U1763" s="19">
        <v>0</v>
      </c>
    </row>
    <row r="1764" spans="1:21" x14ac:dyDescent="0.2">
      <c r="A1764" s="8" t="s">
        <v>1202</v>
      </c>
      <c r="B1764" s="19">
        <v>23</v>
      </c>
      <c r="C1764" s="19">
        <v>1691</v>
      </c>
      <c r="D1764" s="19">
        <v>1.3601419278533412E-2</v>
      </c>
      <c r="E1764" s="19">
        <v>0</v>
      </c>
      <c r="F1764" s="19">
        <v>0</v>
      </c>
      <c r="G1764" s="19">
        <v>0</v>
      </c>
      <c r="H1764" s="19">
        <v>0</v>
      </c>
      <c r="I1764" s="19">
        <v>0</v>
      </c>
      <c r="J1764" s="19">
        <v>0</v>
      </c>
      <c r="K1764" s="19">
        <v>0</v>
      </c>
      <c r="L1764" s="19">
        <v>0</v>
      </c>
      <c r="M1764" s="19">
        <v>0</v>
      </c>
      <c r="N1764" s="19">
        <v>0</v>
      </c>
      <c r="O1764" s="19">
        <v>0</v>
      </c>
      <c r="P1764" s="19">
        <v>0</v>
      </c>
      <c r="Q1764" s="19">
        <v>1</v>
      </c>
      <c r="R1764" s="19">
        <v>52</v>
      </c>
      <c r="S1764" s="19">
        <v>1.9230769230769232E-2</v>
      </c>
      <c r="T1764" s="19">
        <v>0</v>
      </c>
      <c r="U1764" s="19">
        <v>0</v>
      </c>
    </row>
    <row r="1765" spans="1:21" x14ac:dyDescent="0.2">
      <c r="A1765" s="8" t="s">
        <v>1153</v>
      </c>
      <c r="B1765" s="19">
        <v>71</v>
      </c>
      <c r="C1765" s="19">
        <v>3649</v>
      </c>
      <c r="D1765" s="19">
        <v>1.9457385585091806E-2</v>
      </c>
      <c r="E1765" s="19">
        <v>0</v>
      </c>
      <c r="F1765" s="19">
        <v>0</v>
      </c>
      <c r="G1765" s="19">
        <v>0</v>
      </c>
      <c r="H1765" s="19">
        <v>0</v>
      </c>
      <c r="I1765" s="19">
        <v>0</v>
      </c>
      <c r="J1765" s="19">
        <v>0</v>
      </c>
      <c r="K1765" s="19">
        <v>0</v>
      </c>
      <c r="L1765" s="19">
        <v>0</v>
      </c>
      <c r="M1765" s="19">
        <v>0</v>
      </c>
      <c r="N1765" s="19">
        <v>0</v>
      </c>
      <c r="O1765" s="19">
        <v>0</v>
      </c>
      <c r="P1765" s="19">
        <v>0</v>
      </c>
      <c r="Q1765" s="19">
        <v>0</v>
      </c>
      <c r="R1765" s="19">
        <v>0</v>
      </c>
      <c r="S1765" s="19">
        <v>0</v>
      </c>
      <c r="T1765" s="19">
        <v>0</v>
      </c>
      <c r="U1765" s="19">
        <v>0</v>
      </c>
    </row>
    <row r="1766" spans="1:21" x14ac:dyDescent="0.2">
      <c r="A1766" s="8" t="s">
        <v>3831</v>
      </c>
      <c r="B1766" s="19">
        <v>6</v>
      </c>
      <c r="C1766" s="19">
        <v>96</v>
      </c>
      <c r="D1766" s="19">
        <v>6.25E-2</v>
      </c>
      <c r="E1766" s="19">
        <v>0</v>
      </c>
      <c r="F1766" s="19">
        <v>0</v>
      </c>
      <c r="G1766" s="19">
        <v>0</v>
      </c>
      <c r="H1766" s="19">
        <v>0</v>
      </c>
      <c r="I1766" s="19">
        <v>0</v>
      </c>
      <c r="J1766" s="19">
        <v>0</v>
      </c>
      <c r="K1766" s="19">
        <v>0</v>
      </c>
      <c r="L1766" s="19">
        <v>0</v>
      </c>
      <c r="M1766" s="19">
        <v>0</v>
      </c>
      <c r="N1766" s="19">
        <v>0</v>
      </c>
      <c r="O1766" s="19">
        <v>0</v>
      </c>
      <c r="P1766" s="19">
        <v>0</v>
      </c>
      <c r="Q1766" s="19">
        <v>0</v>
      </c>
      <c r="R1766" s="19">
        <v>0</v>
      </c>
      <c r="S1766" s="19">
        <v>0</v>
      </c>
      <c r="T1766" s="19">
        <v>0</v>
      </c>
      <c r="U1766" s="19">
        <v>0</v>
      </c>
    </row>
    <row r="1767" spans="1:21" x14ac:dyDescent="0.2">
      <c r="A1767" s="8" t="s">
        <v>2089</v>
      </c>
      <c r="B1767" s="19">
        <v>20</v>
      </c>
      <c r="C1767" s="19">
        <v>560</v>
      </c>
      <c r="D1767" s="19">
        <v>3.5714285714285712E-2</v>
      </c>
      <c r="E1767" s="19">
        <v>0</v>
      </c>
      <c r="F1767" s="19">
        <v>0</v>
      </c>
      <c r="G1767" s="19">
        <v>0</v>
      </c>
      <c r="H1767" s="19">
        <v>0</v>
      </c>
      <c r="I1767" s="19">
        <v>0</v>
      </c>
      <c r="J1767" s="19">
        <v>0</v>
      </c>
      <c r="K1767" s="19">
        <v>0</v>
      </c>
      <c r="L1767" s="19">
        <v>0</v>
      </c>
      <c r="M1767" s="19">
        <v>0</v>
      </c>
      <c r="N1767" s="19">
        <v>0</v>
      </c>
      <c r="O1767" s="19">
        <v>0</v>
      </c>
      <c r="P1767" s="19">
        <v>0</v>
      </c>
      <c r="Q1767" s="19">
        <v>0</v>
      </c>
      <c r="R1767" s="19">
        <v>0</v>
      </c>
      <c r="S1767" s="19">
        <v>0</v>
      </c>
      <c r="T1767" s="19">
        <v>0</v>
      </c>
      <c r="U1767" s="19">
        <v>0</v>
      </c>
    </row>
    <row r="1768" spans="1:21" x14ac:dyDescent="0.2">
      <c r="A1768" s="8" t="s">
        <v>1452</v>
      </c>
      <c r="B1768" s="19">
        <v>29</v>
      </c>
      <c r="C1768" s="19">
        <v>1648</v>
      </c>
      <c r="D1768" s="19">
        <v>1.7597087378640776E-2</v>
      </c>
      <c r="E1768" s="19">
        <v>0</v>
      </c>
      <c r="F1768" s="19">
        <v>0</v>
      </c>
      <c r="G1768" s="19">
        <v>0</v>
      </c>
      <c r="H1768" s="19">
        <v>0</v>
      </c>
      <c r="I1768" s="19">
        <v>0</v>
      </c>
      <c r="J1768" s="19">
        <v>0</v>
      </c>
      <c r="K1768" s="19">
        <v>0</v>
      </c>
      <c r="L1768" s="19">
        <v>0</v>
      </c>
      <c r="M1768" s="19">
        <v>0</v>
      </c>
      <c r="N1768" s="19">
        <v>0</v>
      </c>
      <c r="O1768" s="19">
        <v>0</v>
      </c>
      <c r="P1768" s="19">
        <v>0</v>
      </c>
      <c r="Q1768" s="19">
        <v>0</v>
      </c>
      <c r="R1768" s="19">
        <v>0</v>
      </c>
      <c r="S1768" s="19">
        <v>0</v>
      </c>
      <c r="T1768" s="19">
        <v>0</v>
      </c>
      <c r="U1768" s="19">
        <v>0</v>
      </c>
    </row>
    <row r="1769" spans="1:21" x14ac:dyDescent="0.2">
      <c r="A1769" s="8" t="s">
        <v>6545</v>
      </c>
      <c r="B1769" s="19">
        <v>0</v>
      </c>
      <c r="C1769" s="19">
        <v>0</v>
      </c>
      <c r="D1769" s="19">
        <v>0</v>
      </c>
      <c r="E1769" s="19">
        <v>0</v>
      </c>
      <c r="F1769" s="19">
        <v>0</v>
      </c>
      <c r="G1769" s="19">
        <v>0</v>
      </c>
      <c r="H1769" s="19">
        <v>0</v>
      </c>
      <c r="I1769" s="19">
        <v>0</v>
      </c>
      <c r="J1769" s="19">
        <v>0</v>
      </c>
      <c r="K1769" s="19">
        <v>0</v>
      </c>
      <c r="L1769" s="19">
        <v>0</v>
      </c>
      <c r="M1769" s="19">
        <v>0</v>
      </c>
      <c r="N1769" s="19">
        <v>0</v>
      </c>
      <c r="O1769" s="19">
        <v>0</v>
      </c>
      <c r="P1769" s="19">
        <v>0</v>
      </c>
      <c r="Q1769" s="19">
        <v>1</v>
      </c>
      <c r="R1769" s="19">
        <v>5</v>
      </c>
      <c r="S1769" s="19">
        <v>0.2</v>
      </c>
      <c r="T1769" s="19">
        <v>0</v>
      </c>
      <c r="U1769" s="19">
        <v>0</v>
      </c>
    </row>
    <row r="1770" spans="1:21" x14ac:dyDescent="0.2">
      <c r="A1770" s="8" t="s">
        <v>6556</v>
      </c>
      <c r="B1770" s="19">
        <v>0</v>
      </c>
      <c r="C1770" s="19">
        <v>0</v>
      </c>
      <c r="D1770" s="19">
        <v>0</v>
      </c>
      <c r="E1770" s="19">
        <v>0</v>
      </c>
      <c r="F1770" s="19">
        <v>0</v>
      </c>
      <c r="G1770" s="19">
        <v>0</v>
      </c>
      <c r="H1770" s="19">
        <v>0</v>
      </c>
      <c r="I1770" s="19">
        <v>0</v>
      </c>
      <c r="J1770" s="19">
        <v>0</v>
      </c>
      <c r="K1770" s="19">
        <v>0</v>
      </c>
      <c r="L1770" s="19">
        <v>0</v>
      </c>
      <c r="M1770" s="19">
        <v>0</v>
      </c>
      <c r="N1770" s="19">
        <v>0</v>
      </c>
      <c r="O1770" s="19">
        <v>0</v>
      </c>
      <c r="P1770" s="19">
        <v>0</v>
      </c>
      <c r="Q1770" s="19">
        <v>1</v>
      </c>
      <c r="R1770" s="19">
        <v>4</v>
      </c>
      <c r="S1770" s="19">
        <v>0.25</v>
      </c>
      <c r="T1770" s="19">
        <v>0</v>
      </c>
      <c r="U1770" s="19">
        <v>0</v>
      </c>
    </row>
    <row r="1771" spans="1:21" x14ac:dyDescent="0.2">
      <c r="A1771" s="8" t="s">
        <v>1788</v>
      </c>
      <c r="B1771" s="19">
        <v>2</v>
      </c>
      <c r="C1771" s="19">
        <v>11</v>
      </c>
      <c r="D1771" s="19">
        <v>0.18181818181818182</v>
      </c>
      <c r="E1771" s="19">
        <v>0</v>
      </c>
      <c r="F1771" s="19">
        <v>0</v>
      </c>
      <c r="G1771" s="19">
        <v>0</v>
      </c>
      <c r="H1771" s="19">
        <v>0</v>
      </c>
      <c r="I1771" s="19">
        <v>0</v>
      </c>
      <c r="J1771" s="19">
        <v>0</v>
      </c>
      <c r="K1771" s="19">
        <v>0</v>
      </c>
      <c r="L1771" s="19">
        <v>0</v>
      </c>
      <c r="M1771" s="19">
        <v>0</v>
      </c>
      <c r="N1771" s="19">
        <v>0</v>
      </c>
      <c r="O1771" s="19">
        <v>0</v>
      </c>
      <c r="P1771" s="19">
        <v>0</v>
      </c>
      <c r="Q1771" s="19">
        <v>0</v>
      </c>
      <c r="R1771" s="19">
        <v>0</v>
      </c>
      <c r="S1771" s="19">
        <v>0</v>
      </c>
      <c r="T1771" s="19">
        <v>0</v>
      </c>
      <c r="U1771" s="19">
        <v>0</v>
      </c>
    </row>
    <row r="1772" spans="1:21" x14ac:dyDescent="0.2">
      <c r="A1772" s="8" t="s">
        <v>1782</v>
      </c>
      <c r="B1772" s="19">
        <v>1</v>
      </c>
      <c r="C1772" s="19">
        <v>4</v>
      </c>
      <c r="D1772" s="19">
        <v>0.25</v>
      </c>
      <c r="E1772" s="19">
        <v>0</v>
      </c>
      <c r="F1772" s="19">
        <v>0</v>
      </c>
      <c r="G1772" s="19">
        <v>0</v>
      </c>
      <c r="H1772" s="19">
        <v>0</v>
      </c>
      <c r="I1772" s="19">
        <v>0</v>
      </c>
      <c r="J1772" s="19">
        <v>0</v>
      </c>
      <c r="K1772" s="19">
        <v>0</v>
      </c>
      <c r="L1772" s="19">
        <v>0</v>
      </c>
      <c r="M1772" s="19">
        <v>0</v>
      </c>
      <c r="N1772" s="19">
        <v>0</v>
      </c>
      <c r="O1772" s="19">
        <v>0</v>
      </c>
      <c r="P1772" s="19">
        <v>0</v>
      </c>
      <c r="Q1772" s="19">
        <v>0</v>
      </c>
      <c r="R1772" s="19">
        <v>0</v>
      </c>
      <c r="S1772" s="19">
        <v>0</v>
      </c>
      <c r="T1772" s="19">
        <v>0</v>
      </c>
      <c r="U1772" s="19">
        <v>0</v>
      </c>
    </row>
    <row r="1773" spans="1:21" x14ac:dyDescent="0.2">
      <c r="A1773" s="8" t="s">
        <v>657</v>
      </c>
      <c r="B1773" s="19">
        <v>1</v>
      </c>
      <c r="C1773" s="19">
        <v>192</v>
      </c>
      <c r="D1773" s="19">
        <v>5.208333333333333E-3</v>
      </c>
      <c r="E1773" s="19">
        <v>0</v>
      </c>
      <c r="F1773" s="19">
        <v>0</v>
      </c>
      <c r="G1773" s="19">
        <v>0</v>
      </c>
      <c r="H1773" s="19">
        <v>0</v>
      </c>
      <c r="I1773" s="19">
        <v>0</v>
      </c>
      <c r="J1773" s="19">
        <v>0</v>
      </c>
      <c r="K1773" s="19">
        <v>0</v>
      </c>
      <c r="L1773" s="19">
        <v>0</v>
      </c>
      <c r="M1773" s="19">
        <v>0</v>
      </c>
      <c r="N1773" s="19">
        <v>0</v>
      </c>
      <c r="O1773" s="19">
        <v>0</v>
      </c>
      <c r="P1773" s="19">
        <v>0</v>
      </c>
      <c r="Q1773" s="19">
        <v>0</v>
      </c>
      <c r="R1773" s="19">
        <v>0</v>
      </c>
      <c r="S1773" s="19">
        <v>0</v>
      </c>
      <c r="T1773" s="19">
        <v>0</v>
      </c>
      <c r="U1773" s="19">
        <v>0</v>
      </c>
    </row>
    <row r="1774" spans="1:21" x14ac:dyDescent="0.2">
      <c r="A1774" s="8" t="s">
        <v>713</v>
      </c>
      <c r="B1774" s="19">
        <v>3</v>
      </c>
      <c r="C1774" s="19">
        <v>1140</v>
      </c>
      <c r="D1774" s="19">
        <v>2.631578947368421E-3</v>
      </c>
      <c r="E1774" s="19">
        <v>0</v>
      </c>
      <c r="F1774" s="19">
        <v>0</v>
      </c>
      <c r="G1774" s="19">
        <v>0</v>
      </c>
      <c r="H1774" s="19">
        <v>0</v>
      </c>
      <c r="I1774" s="19">
        <v>0</v>
      </c>
      <c r="J1774" s="19">
        <v>0</v>
      </c>
      <c r="K1774" s="19">
        <v>0</v>
      </c>
      <c r="L1774" s="19">
        <v>0</v>
      </c>
      <c r="M1774" s="19">
        <v>0</v>
      </c>
      <c r="N1774" s="19">
        <v>0</v>
      </c>
      <c r="O1774" s="19">
        <v>0</v>
      </c>
      <c r="P1774" s="19">
        <v>0</v>
      </c>
      <c r="Q1774" s="19">
        <v>0</v>
      </c>
      <c r="R1774" s="19">
        <v>0</v>
      </c>
      <c r="S1774" s="19">
        <v>0</v>
      </c>
      <c r="T1774" s="19">
        <v>0</v>
      </c>
      <c r="U1774" s="19">
        <v>0</v>
      </c>
    </row>
    <row r="1775" spans="1:21" x14ac:dyDescent="0.2">
      <c r="A1775" s="8" t="s">
        <v>3283</v>
      </c>
      <c r="B1775" s="19">
        <v>223</v>
      </c>
      <c r="C1775" s="19">
        <v>2932</v>
      </c>
      <c r="D1775" s="19">
        <v>7.6057298772169171E-2</v>
      </c>
      <c r="E1775" s="19">
        <v>0</v>
      </c>
      <c r="F1775" s="19">
        <v>0</v>
      </c>
      <c r="G1775" s="19">
        <v>0</v>
      </c>
      <c r="H1775" s="19">
        <v>0</v>
      </c>
      <c r="I1775" s="19">
        <v>0</v>
      </c>
      <c r="J1775" s="19">
        <v>0</v>
      </c>
      <c r="K1775" s="19">
        <v>0</v>
      </c>
      <c r="L1775" s="19">
        <v>0</v>
      </c>
      <c r="M1775" s="19">
        <v>0</v>
      </c>
      <c r="N1775" s="19">
        <v>0</v>
      </c>
      <c r="O1775" s="19">
        <v>0</v>
      </c>
      <c r="P1775" s="19">
        <v>0</v>
      </c>
      <c r="Q1775" s="19">
        <v>0</v>
      </c>
      <c r="R1775" s="19">
        <v>0</v>
      </c>
      <c r="S1775" s="19">
        <v>0</v>
      </c>
      <c r="T1775" s="19">
        <v>0</v>
      </c>
      <c r="U1775" s="19">
        <v>0</v>
      </c>
    </row>
    <row r="1776" spans="1:21" x14ac:dyDescent="0.2">
      <c r="A1776" s="8" t="s">
        <v>419</v>
      </c>
      <c r="B1776" s="19">
        <v>2</v>
      </c>
      <c r="C1776" s="19">
        <v>64</v>
      </c>
      <c r="D1776" s="19">
        <v>3.125E-2</v>
      </c>
      <c r="E1776" s="19">
        <v>0</v>
      </c>
      <c r="F1776" s="19">
        <v>0</v>
      </c>
      <c r="G1776" s="19">
        <v>0</v>
      </c>
      <c r="H1776" s="19">
        <v>0</v>
      </c>
      <c r="I1776" s="19">
        <v>0</v>
      </c>
      <c r="J1776" s="19">
        <v>0</v>
      </c>
      <c r="K1776" s="19">
        <v>0</v>
      </c>
      <c r="L1776" s="19">
        <v>0</v>
      </c>
      <c r="M1776" s="19">
        <v>0</v>
      </c>
      <c r="N1776" s="19">
        <v>0</v>
      </c>
      <c r="O1776" s="19">
        <v>0</v>
      </c>
      <c r="P1776" s="19">
        <v>0</v>
      </c>
      <c r="Q1776" s="19">
        <v>2</v>
      </c>
      <c r="R1776" s="19">
        <v>223</v>
      </c>
      <c r="S1776" s="19">
        <v>8.9686098654708519E-3</v>
      </c>
      <c r="T1776" s="19">
        <v>0</v>
      </c>
      <c r="U1776" s="19">
        <v>0</v>
      </c>
    </row>
    <row r="1777" spans="1:21" x14ac:dyDescent="0.2">
      <c r="A1777" s="8" t="s">
        <v>378</v>
      </c>
      <c r="B1777" s="19">
        <v>3</v>
      </c>
      <c r="C1777" s="19">
        <v>306</v>
      </c>
      <c r="D1777" s="19">
        <v>9.8039215686274508E-3</v>
      </c>
      <c r="E1777" s="19">
        <v>0</v>
      </c>
      <c r="F1777" s="19">
        <v>0</v>
      </c>
      <c r="G1777" s="19">
        <v>0</v>
      </c>
      <c r="H1777" s="19">
        <v>0</v>
      </c>
      <c r="I1777" s="19">
        <v>0</v>
      </c>
      <c r="J1777" s="19">
        <v>0</v>
      </c>
      <c r="K1777" s="19">
        <v>0</v>
      </c>
      <c r="L1777" s="19">
        <v>0</v>
      </c>
      <c r="M1777" s="19">
        <v>0</v>
      </c>
      <c r="N1777" s="19">
        <v>0</v>
      </c>
      <c r="O1777" s="19">
        <v>0</v>
      </c>
      <c r="P1777" s="19">
        <v>0</v>
      </c>
      <c r="Q1777" s="19">
        <v>0</v>
      </c>
      <c r="R1777" s="19">
        <v>0</v>
      </c>
      <c r="S1777" s="19">
        <v>0</v>
      </c>
      <c r="T1777" s="19">
        <v>0</v>
      </c>
      <c r="U1777" s="19">
        <v>0</v>
      </c>
    </row>
    <row r="1778" spans="1:21" x14ac:dyDescent="0.2">
      <c r="A1778" s="8" t="s">
        <v>387</v>
      </c>
      <c r="B1778" s="19">
        <v>9</v>
      </c>
      <c r="C1778" s="19">
        <v>962</v>
      </c>
      <c r="D1778" s="19">
        <v>9.355509355509356E-3</v>
      </c>
      <c r="E1778" s="19">
        <v>0</v>
      </c>
      <c r="F1778" s="19">
        <v>0</v>
      </c>
      <c r="G1778" s="19">
        <v>0</v>
      </c>
      <c r="H1778" s="19">
        <v>0</v>
      </c>
      <c r="I1778" s="19">
        <v>0</v>
      </c>
      <c r="J1778" s="19">
        <v>0</v>
      </c>
      <c r="K1778" s="19">
        <v>0</v>
      </c>
      <c r="L1778" s="19">
        <v>0</v>
      </c>
      <c r="M1778" s="19">
        <v>0</v>
      </c>
      <c r="N1778" s="19">
        <v>0</v>
      </c>
      <c r="O1778" s="19">
        <v>0</v>
      </c>
      <c r="P1778" s="19">
        <v>0</v>
      </c>
      <c r="Q1778" s="19">
        <v>0</v>
      </c>
      <c r="R1778" s="19">
        <v>0</v>
      </c>
      <c r="S1778" s="19">
        <v>0</v>
      </c>
      <c r="T1778" s="19">
        <v>0</v>
      </c>
      <c r="U1778" s="19">
        <v>0</v>
      </c>
    </row>
    <row r="1779" spans="1:21" x14ac:dyDescent="0.2">
      <c r="A1779" s="8" t="s">
        <v>737</v>
      </c>
      <c r="B1779" s="19">
        <v>7</v>
      </c>
      <c r="C1779" s="19">
        <v>82</v>
      </c>
      <c r="D1779" s="19">
        <v>8.5365853658536592E-2</v>
      </c>
      <c r="E1779" s="19">
        <v>0</v>
      </c>
      <c r="F1779" s="19">
        <v>0</v>
      </c>
      <c r="G1779" s="19">
        <v>0</v>
      </c>
      <c r="H1779" s="19">
        <v>0</v>
      </c>
      <c r="I1779" s="19">
        <v>0</v>
      </c>
      <c r="J1779" s="19">
        <v>0</v>
      </c>
      <c r="K1779" s="19">
        <v>0</v>
      </c>
      <c r="L1779" s="19">
        <v>0</v>
      </c>
      <c r="M1779" s="19">
        <v>0</v>
      </c>
      <c r="N1779" s="19">
        <v>0</v>
      </c>
      <c r="O1779" s="19">
        <v>0</v>
      </c>
      <c r="P1779" s="19">
        <v>0</v>
      </c>
      <c r="Q1779" s="19">
        <v>0</v>
      </c>
      <c r="R1779" s="19">
        <v>0</v>
      </c>
      <c r="S1779" s="19">
        <v>0</v>
      </c>
      <c r="T1779" s="19">
        <v>0</v>
      </c>
      <c r="U1779" s="19">
        <v>0</v>
      </c>
    </row>
    <row r="1780" spans="1:21" x14ac:dyDescent="0.2">
      <c r="A1780" s="8" t="s">
        <v>439</v>
      </c>
      <c r="B1780" s="19">
        <v>49</v>
      </c>
      <c r="C1780" s="19">
        <v>1154</v>
      </c>
      <c r="D1780" s="19">
        <v>4.2461005199306762E-2</v>
      </c>
      <c r="E1780" s="19">
        <v>0</v>
      </c>
      <c r="F1780" s="19">
        <v>0</v>
      </c>
      <c r="G1780" s="19">
        <v>0</v>
      </c>
      <c r="H1780" s="19">
        <v>0</v>
      </c>
      <c r="I1780" s="19">
        <v>0</v>
      </c>
      <c r="J1780" s="19">
        <v>0</v>
      </c>
      <c r="K1780" s="19">
        <v>0</v>
      </c>
      <c r="L1780" s="19">
        <v>0</v>
      </c>
      <c r="M1780" s="19">
        <v>0</v>
      </c>
      <c r="N1780" s="19">
        <v>0</v>
      </c>
      <c r="O1780" s="19">
        <v>0</v>
      </c>
      <c r="P1780" s="19">
        <v>0</v>
      </c>
      <c r="Q1780" s="19">
        <v>0</v>
      </c>
      <c r="R1780" s="19">
        <v>0</v>
      </c>
      <c r="S1780" s="19">
        <v>0</v>
      </c>
      <c r="T1780" s="19">
        <v>0</v>
      </c>
      <c r="U1780" s="19">
        <v>0</v>
      </c>
    </row>
    <row r="1781" spans="1:21" x14ac:dyDescent="0.2">
      <c r="A1781" s="8" t="s">
        <v>428</v>
      </c>
      <c r="B1781" s="19">
        <v>5</v>
      </c>
      <c r="C1781" s="19">
        <v>75</v>
      </c>
      <c r="D1781" s="19">
        <v>6.6666666666666666E-2</v>
      </c>
      <c r="E1781" s="19">
        <v>0</v>
      </c>
      <c r="F1781" s="19">
        <v>0</v>
      </c>
      <c r="G1781" s="19">
        <v>0</v>
      </c>
      <c r="H1781" s="19">
        <v>0</v>
      </c>
      <c r="I1781" s="19">
        <v>0</v>
      </c>
      <c r="J1781" s="19">
        <v>0</v>
      </c>
      <c r="K1781" s="19">
        <v>0</v>
      </c>
      <c r="L1781" s="19">
        <v>0</v>
      </c>
      <c r="M1781" s="19">
        <v>0</v>
      </c>
      <c r="N1781" s="19">
        <v>0</v>
      </c>
      <c r="O1781" s="19">
        <v>0</v>
      </c>
      <c r="P1781" s="19">
        <v>0</v>
      </c>
      <c r="Q1781" s="19">
        <v>0</v>
      </c>
      <c r="R1781" s="19">
        <v>0</v>
      </c>
      <c r="S1781" s="19">
        <v>0</v>
      </c>
      <c r="T1781" s="19">
        <v>0</v>
      </c>
      <c r="U1781" s="19">
        <v>0</v>
      </c>
    </row>
    <row r="1782" spans="1:21" x14ac:dyDescent="0.2">
      <c r="A1782" s="8" t="s">
        <v>370</v>
      </c>
      <c r="B1782" s="19">
        <v>2</v>
      </c>
      <c r="C1782" s="19">
        <v>96</v>
      </c>
      <c r="D1782" s="19">
        <v>2.0833333333333332E-2</v>
      </c>
      <c r="E1782" s="19">
        <v>0</v>
      </c>
      <c r="F1782" s="19">
        <v>0</v>
      </c>
      <c r="G1782" s="19">
        <v>0</v>
      </c>
      <c r="H1782" s="19">
        <v>0</v>
      </c>
      <c r="I1782" s="19">
        <v>0</v>
      </c>
      <c r="J1782" s="19">
        <v>0</v>
      </c>
      <c r="K1782" s="19">
        <v>0</v>
      </c>
      <c r="L1782" s="19">
        <v>0</v>
      </c>
      <c r="M1782" s="19">
        <v>0</v>
      </c>
      <c r="N1782" s="19">
        <v>0</v>
      </c>
      <c r="O1782" s="19">
        <v>0</v>
      </c>
      <c r="P1782" s="19">
        <v>0</v>
      </c>
      <c r="Q1782" s="19">
        <v>0</v>
      </c>
      <c r="R1782" s="19">
        <v>0</v>
      </c>
      <c r="S1782" s="19">
        <v>0</v>
      </c>
      <c r="T1782" s="19">
        <v>0</v>
      </c>
      <c r="U1782" s="19">
        <v>0</v>
      </c>
    </row>
    <row r="1783" spans="1:21" x14ac:dyDescent="0.2">
      <c r="A1783" s="8" t="s">
        <v>4152</v>
      </c>
      <c r="B1783" s="19">
        <v>0</v>
      </c>
      <c r="C1783" s="19">
        <v>0</v>
      </c>
      <c r="D1783" s="19">
        <v>0</v>
      </c>
      <c r="E1783" s="19">
        <v>0</v>
      </c>
      <c r="F1783" s="19">
        <v>0</v>
      </c>
      <c r="G1783" s="19">
        <v>1</v>
      </c>
      <c r="H1783" s="19">
        <v>2</v>
      </c>
      <c r="I1783" s="19">
        <v>0.5</v>
      </c>
      <c r="J1783" s="19">
        <v>0</v>
      </c>
      <c r="K1783" s="19">
        <v>0</v>
      </c>
      <c r="L1783" s="19">
        <v>0</v>
      </c>
      <c r="M1783" s="19">
        <v>0</v>
      </c>
      <c r="N1783" s="19">
        <v>0</v>
      </c>
      <c r="O1783" s="19">
        <v>0</v>
      </c>
      <c r="P1783" s="19">
        <v>0</v>
      </c>
      <c r="Q1783" s="19">
        <v>0</v>
      </c>
      <c r="R1783" s="19">
        <v>0</v>
      </c>
      <c r="S1783" s="19">
        <v>0</v>
      </c>
      <c r="T1783" s="19">
        <v>0</v>
      </c>
      <c r="U1783" s="19">
        <v>0</v>
      </c>
    </row>
    <row r="1784" spans="1:21" x14ac:dyDescent="0.2">
      <c r="A1784" s="8" t="s">
        <v>389</v>
      </c>
      <c r="B1784" s="19">
        <v>18</v>
      </c>
      <c r="C1784" s="19">
        <v>915</v>
      </c>
      <c r="D1784" s="19">
        <v>1.9672131147540985E-2</v>
      </c>
      <c r="E1784" s="19">
        <v>0</v>
      </c>
      <c r="F1784" s="19">
        <v>0</v>
      </c>
      <c r="G1784" s="19">
        <v>0</v>
      </c>
      <c r="H1784" s="19">
        <v>0</v>
      </c>
      <c r="I1784" s="19">
        <v>0</v>
      </c>
      <c r="J1784" s="19">
        <v>0</v>
      </c>
      <c r="K1784" s="19">
        <v>0</v>
      </c>
      <c r="L1784" s="19">
        <v>0</v>
      </c>
      <c r="M1784" s="19">
        <v>0</v>
      </c>
      <c r="N1784" s="19">
        <v>0</v>
      </c>
      <c r="O1784" s="19">
        <v>0</v>
      </c>
      <c r="P1784" s="19">
        <v>0</v>
      </c>
      <c r="Q1784" s="19">
        <v>13</v>
      </c>
      <c r="R1784" s="19">
        <v>459</v>
      </c>
      <c r="S1784" s="19">
        <v>2.8322440087145968E-2</v>
      </c>
      <c r="T1784" s="19">
        <v>0</v>
      </c>
      <c r="U1784" s="19">
        <v>0</v>
      </c>
    </row>
    <row r="1785" spans="1:21" x14ac:dyDescent="0.2">
      <c r="A1785" s="8" t="s">
        <v>398</v>
      </c>
      <c r="B1785" s="19">
        <v>60</v>
      </c>
      <c r="C1785" s="19">
        <v>1353</v>
      </c>
      <c r="D1785" s="19">
        <v>4.4345898004434593E-2</v>
      </c>
      <c r="E1785" s="19">
        <v>0</v>
      </c>
      <c r="F1785" s="19">
        <v>0</v>
      </c>
      <c r="G1785" s="19">
        <v>1</v>
      </c>
      <c r="H1785" s="19">
        <v>24</v>
      </c>
      <c r="I1785" s="19">
        <v>4.1666666666666664E-2</v>
      </c>
      <c r="J1785" s="19">
        <v>0</v>
      </c>
      <c r="K1785" s="19">
        <v>0</v>
      </c>
      <c r="L1785" s="19">
        <v>0</v>
      </c>
      <c r="M1785" s="19">
        <v>0</v>
      </c>
      <c r="N1785" s="19">
        <v>0</v>
      </c>
      <c r="O1785" s="19">
        <v>0</v>
      </c>
      <c r="P1785" s="19">
        <v>0</v>
      </c>
      <c r="Q1785" s="19">
        <v>0</v>
      </c>
      <c r="R1785" s="19">
        <v>0</v>
      </c>
      <c r="S1785" s="19">
        <v>0</v>
      </c>
      <c r="T1785" s="19">
        <v>0</v>
      </c>
      <c r="U1785" s="19">
        <v>0</v>
      </c>
    </row>
    <row r="1786" spans="1:21" x14ac:dyDescent="0.2">
      <c r="A1786" s="8" t="s">
        <v>364</v>
      </c>
      <c r="B1786" s="19">
        <v>1</v>
      </c>
      <c r="C1786" s="19">
        <v>11</v>
      </c>
      <c r="D1786" s="19">
        <v>9.0909090909090912E-2</v>
      </c>
      <c r="E1786" s="19">
        <v>0</v>
      </c>
      <c r="F1786" s="19">
        <v>0</v>
      </c>
      <c r="G1786" s="19">
        <v>0</v>
      </c>
      <c r="H1786" s="19">
        <v>0</v>
      </c>
      <c r="I1786" s="19">
        <v>0</v>
      </c>
      <c r="J1786" s="19">
        <v>0</v>
      </c>
      <c r="K1786" s="19">
        <v>0</v>
      </c>
      <c r="L1786" s="19">
        <v>0</v>
      </c>
      <c r="M1786" s="19">
        <v>0</v>
      </c>
      <c r="N1786" s="19">
        <v>0</v>
      </c>
      <c r="O1786" s="19">
        <v>0</v>
      </c>
      <c r="P1786" s="19">
        <v>0</v>
      </c>
      <c r="Q1786" s="19">
        <v>0</v>
      </c>
      <c r="R1786" s="19">
        <v>0</v>
      </c>
      <c r="S1786" s="19">
        <v>0</v>
      </c>
      <c r="T1786" s="19">
        <v>0</v>
      </c>
      <c r="U1786" s="19">
        <v>0</v>
      </c>
    </row>
    <row r="1787" spans="1:21" x14ac:dyDescent="0.2">
      <c r="A1787" s="8" t="s">
        <v>454</v>
      </c>
      <c r="B1787" s="19">
        <v>11</v>
      </c>
      <c r="C1787" s="19">
        <v>1906</v>
      </c>
      <c r="D1787" s="19">
        <v>5.7712486883525708E-3</v>
      </c>
      <c r="E1787" s="19">
        <v>0</v>
      </c>
      <c r="F1787" s="19">
        <v>0</v>
      </c>
      <c r="G1787" s="19">
        <v>0</v>
      </c>
      <c r="H1787" s="19">
        <v>0</v>
      </c>
      <c r="I1787" s="19">
        <v>0</v>
      </c>
      <c r="J1787" s="19">
        <v>0</v>
      </c>
      <c r="K1787" s="19">
        <v>0</v>
      </c>
      <c r="L1787" s="19">
        <v>0</v>
      </c>
      <c r="M1787" s="19">
        <v>0</v>
      </c>
      <c r="N1787" s="19">
        <v>0</v>
      </c>
      <c r="O1787" s="19">
        <v>0</v>
      </c>
      <c r="P1787" s="19">
        <v>0</v>
      </c>
      <c r="Q1787" s="19">
        <v>0</v>
      </c>
      <c r="R1787" s="19">
        <v>0</v>
      </c>
      <c r="S1787" s="19">
        <v>0</v>
      </c>
      <c r="T1787" s="19">
        <v>0</v>
      </c>
      <c r="U1787" s="19">
        <v>0</v>
      </c>
    </row>
    <row r="1788" spans="1:21" x14ac:dyDescent="0.2">
      <c r="A1788" s="8" t="s">
        <v>763</v>
      </c>
      <c r="B1788" s="19">
        <v>2</v>
      </c>
      <c r="C1788" s="19">
        <v>12</v>
      </c>
      <c r="D1788" s="19">
        <v>0.16666666666666666</v>
      </c>
      <c r="E1788" s="19">
        <v>0</v>
      </c>
      <c r="F1788" s="19">
        <v>0</v>
      </c>
      <c r="G1788" s="19">
        <v>0</v>
      </c>
      <c r="H1788" s="19">
        <v>0</v>
      </c>
      <c r="I1788" s="19">
        <v>0</v>
      </c>
      <c r="J1788" s="19">
        <v>0</v>
      </c>
      <c r="K1788" s="19">
        <v>0</v>
      </c>
      <c r="L1788" s="19">
        <v>0</v>
      </c>
      <c r="M1788" s="19">
        <v>0</v>
      </c>
      <c r="N1788" s="19">
        <v>0</v>
      </c>
      <c r="O1788" s="19">
        <v>0</v>
      </c>
      <c r="P1788" s="19">
        <v>0</v>
      </c>
      <c r="Q1788" s="19">
        <v>0</v>
      </c>
      <c r="R1788" s="19">
        <v>0</v>
      </c>
      <c r="S1788" s="19">
        <v>0</v>
      </c>
      <c r="T1788" s="19">
        <v>0</v>
      </c>
      <c r="U1788" s="19">
        <v>0</v>
      </c>
    </row>
    <row r="1789" spans="1:21" x14ac:dyDescent="0.2">
      <c r="A1789" s="8" t="s">
        <v>731</v>
      </c>
      <c r="B1789" s="19">
        <v>4</v>
      </c>
      <c r="C1789" s="19">
        <v>13</v>
      </c>
      <c r="D1789" s="19">
        <v>0.30769230769230771</v>
      </c>
      <c r="E1789" s="19">
        <v>0</v>
      </c>
      <c r="F1789" s="19">
        <v>0</v>
      </c>
      <c r="G1789" s="19">
        <v>0</v>
      </c>
      <c r="H1789" s="19">
        <v>0</v>
      </c>
      <c r="I1789" s="19">
        <v>0</v>
      </c>
      <c r="J1789" s="19">
        <v>0</v>
      </c>
      <c r="K1789" s="19">
        <v>0</v>
      </c>
      <c r="L1789" s="19">
        <v>0</v>
      </c>
      <c r="M1789" s="19">
        <v>0</v>
      </c>
      <c r="N1789" s="19">
        <v>0</v>
      </c>
      <c r="O1789" s="19">
        <v>0</v>
      </c>
      <c r="P1789" s="19">
        <v>0</v>
      </c>
      <c r="Q1789" s="19">
        <v>0</v>
      </c>
      <c r="R1789" s="19">
        <v>0</v>
      </c>
      <c r="S1789" s="19">
        <v>0</v>
      </c>
      <c r="T1789" s="19">
        <v>0</v>
      </c>
      <c r="U1789" s="19">
        <v>0</v>
      </c>
    </row>
    <row r="1790" spans="1:21" x14ac:dyDescent="0.2">
      <c r="A1790" s="8" t="s">
        <v>753</v>
      </c>
      <c r="B1790" s="19">
        <v>2</v>
      </c>
      <c r="C1790" s="19">
        <v>28</v>
      </c>
      <c r="D1790" s="19">
        <v>7.1428571428571425E-2</v>
      </c>
      <c r="E1790" s="19">
        <v>0</v>
      </c>
      <c r="F1790" s="19">
        <v>0</v>
      </c>
      <c r="G1790" s="19">
        <v>0</v>
      </c>
      <c r="H1790" s="19">
        <v>0</v>
      </c>
      <c r="I1790" s="19">
        <v>0</v>
      </c>
      <c r="J1790" s="19">
        <v>0</v>
      </c>
      <c r="K1790" s="19">
        <v>0</v>
      </c>
      <c r="L1790" s="19">
        <v>0</v>
      </c>
      <c r="M1790" s="19">
        <v>0</v>
      </c>
      <c r="N1790" s="19">
        <v>0</v>
      </c>
      <c r="O1790" s="19">
        <v>0</v>
      </c>
      <c r="P1790" s="19">
        <v>0</v>
      </c>
      <c r="Q1790" s="19">
        <v>0</v>
      </c>
      <c r="R1790" s="19">
        <v>0</v>
      </c>
      <c r="S1790" s="19">
        <v>0</v>
      </c>
      <c r="T1790" s="19">
        <v>0</v>
      </c>
      <c r="U1790" s="19">
        <v>0</v>
      </c>
    </row>
    <row r="1791" spans="1:21" x14ac:dyDescent="0.2">
      <c r="A1791" s="8" t="s">
        <v>520</v>
      </c>
      <c r="B1791" s="19">
        <v>1</v>
      </c>
      <c r="C1791" s="19">
        <v>238</v>
      </c>
      <c r="D1791" s="19">
        <v>4.2016806722689074E-3</v>
      </c>
      <c r="E1791" s="19">
        <v>0</v>
      </c>
      <c r="F1791" s="19">
        <v>0</v>
      </c>
      <c r="G1791" s="19">
        <v>0</v>
      </c>
      <c r="H1791" s="19">
        <v>0</v>
      </c>
      <c r="I1791" s="19">
        <v>0</v>
      </c>
      <c r="J1791" s="19">
        <v>0</v>
      </c>
      <c r="K1791" s="19">
        <v>0</v>
      </c>
      <c r="L1791" s="19">
        <v>0</v>
      </c>
      <c r="M1791" s="19">
        <v>0</v>
      </c>
      <c r="N1791" s="19">
        <v>0</v>
      </c>
      <c r="O1791" s="19">
        <v>0</v>
      </c>
      <c r="P1791" s="19">
        <v>0</v>
      </c>
      <c r="Q1791" s="19">
        <v>0</v>
      </c>
      <c r="R1791" s="19">
        <v>0</v>
      </c>
      <c r="S1791" s="19">
        <v>0</v>
      </c>
      <c r="T1791" s="19">
        <v>0</v>
      </c>
      <c r="U1791" s="19">
        <v>0</v>
      </c>
    </row>
    <row r="1792" spans="1:21" x14ac:dyDescent="0.2">
      <c r="A1792" s="8" t="s">
        <v>562</v>
      </c>
      <c r="B1792" s="19">
        <v>1</v>
      </c>
      <c r="C1792" s="19">
        <v>2</v>
      </c>
      <c r="D1792" s="19">
        <v>0.5</v>
      </c>
      <c r="E1792" s="19">
        <v>0</v>
      </c>
      <c r="F1792" s="19">
        <v>0</v>
      </c>
      <c r="G1792" s="19">
        <v>0</v>
      </c>
      <c r="H1792" s="19">
        <v>0</v>
      </c>
      <c r="I1792" s="19">
        <v>0</v>
      </c>
      <c r="J1792" s="19">
        <v>0</v>
      </c>
      <c r="K1792" s="19">
        <v>0</v>
      </c>
      <c r="L1792" s="19">
        <v>0</v>
      </c>
      <c r="M1792" s="19">
        <v>0</v>
      </c>
      <c r="N1792" s="19">
        <v>0</v>
      </c>
      <c r="O1792" s="19">
        <v>0</v>
      </c>
      <c r="P1792" s="19">
        <v>0</v>
      </c>
      <c r="Q1792" s="19">
        <v>0</v>
      </c>
      <c r="R1792" s="19">
        <v>0</v>
      </c>
      <c r="S1792" s="19">
        <v>0</v>
      </c>
      <c r="T1792" s="19">
        <v>0</v>
      </c>
      <c r="U1792" s="19">
        <v>0</v>
      </c>
    </row>
    <row r="1793" spans="1:21" x14ac:dyDescent="0.2">
      <c r="A1793" s="8" t="s">
        <v>743</v>
      </c>
      <c r="B1793" s="19">
        <v>3</v>
      </c>
      <c r="C1793" s="19">
        <v>265</v>
      </c>
      <c r="D1793" s="19">
        <v>1.1320754716981131E-2</v>
      </c>
      <c r="E1793" s="19">
        <v>0</v>
      </c>
      <c r="F1793" s="19">
        <v>0</v>
      </c>
      <c r="G1793" s="19">
        <v>0</v>
      </c>
      <c r="H1793" s="19">
        <v>0</v>
      </c>
      <c r="I1793" s="19">
        <v>0</v>
      </c>
      <c r="J1793" s="19">
        <v>0</v>
      </c>
      <c r="K1793" s="19">
        <v>0</v>
      </c>
      <c r="L1793" s="19">
        <v>0</v>
      </c>
      <c r="M1793" s="19">
        <v>0</v>
      </c>
      <c r="N1793" s="19">
        <v>0</v>
      </c>
      <c r="O1793" s="19">
        <v>0</v>
      </c>
      <c r="P1793" s="19">
        <v>0</v>
      </c>
      <c r="Q1793" s="19">
        <v>0</v>
      </c>
      <c r="R1793" s="19">
        <v>0</v>
      </c>
      <c r="S1793" s="19">
        <v>0</v>
      </c>
      <c r="T1793" s="19">
        <v>0</v>
      </c>
      <c r="U1793" s="19">
        <v>0</v>
      </c>
    </row>
    <row r="1794" spans="1:21" x14ac:dyDescent="0.2">
      <c r="A1794" s="8" t="s">
        <v>747</v>
      </c>
      <c r="B1794" s="19">
        <v>4</v>
      </c>
      <c r="C1794" s="19">
        <v>346</v>
      </c>
      <c r="D1794" s="19">
        <v>1.1560693641618497E-2</v>
      </c>
      <c r="E1794" s="19">
        <v>0</v>
      </c>
      <c r="F1794" s="19">
        <v>0</v>
      </c>
      <c r="G1794" s="19">
        <v>0</v>
      </c>
      <c r="H1794" s="19">
        <v>0</v>
      </c>
      <c r="I1794" s="19">
        <v>0</v>
      </c>
      <c r="J1794" s="19">
        <v>0</v>
      </c>
      <c r="K1794" s="19">
        <v>0</v>
      </c>
      <c r="L1794" s="19">
        <v>0</v>
      </c>
      <c r="M1794" s="19">
        <v>0</v>
      </c>
      <c r="N1794" s="19">
        <v>0</v>
      </c>
      <c r="O1794" s="19">
        <v>0</v>
      </c>
      <c r="P1794" s="19">
        <v>0</v>
      </c>
      <c r="Q1794" s="19">
        <v>0</v>
      </c>
      <c r="R1794" s="19">
        <v>0</v>
      </c>
      <c r="S1794" s="19">
        <v>0</v>
      </c>
      <c r="T1794" s="19">
        <v>0</v>
      </c>
      <c r="U1794" s="19">
        <v>0</v>
      </c>
    </row>
    <row r="1795" spans="1:21" x14ac:dyDescent="0.2">
      <c r="A1795" s="8" t="s">
        <v>606</v>
      </c>
      <c r="B1795" s="19">
        <v>1</v>
      </c>
      <c r="C1795" s="19">
        <v>14</v>
      </c>
      <c r="D1795" s="19">
        <v>7.1428571428571425E-2</v>
      </c>
      <c r="E1795" s="19">
        <v>0</v>
      </c>
      <c r="F1795" s="19">
        <v>0</v>
      </c>
      <c r="G1795" s="19">
        <v>0</v>
      </c>
      <c r="H1795" s="19">
        <v>0</v>
      </c>
      <c r="I1795" s="19">
        <v>0</v>
      </c>
      <c r="J1795" s="19">
        <v>0</v>
      </c>
      <c r="K1795" s="19">
        <v>0</v>
      </c>
      <c r="L1795" s="19">
        <v>0</v>
      </c>
      <c r="M1795" s="19">
        <v>0</v>
      </c>
      <c r="N1795" s="19">
        <v>0</v>
      </c>
      <c r="O1795" s="19">
        <v>0</v>
      </c>
      <c r="P1795" s="19">
        <v>0</v>
      </c>
      <c r="Q1795" s="19">
        <v>0</v>
      </c>
      <c r="R1795" s="19">
        <v>0</v>
      </c>
      <c r="S1795" s="19">
        <v>0</v>
      </c>
      <c r="T1795" s="19">
        <v>0</v>
      </c>
      <c r="U1795" s="19">
        <v>0</v>
      </c>
    </row>
    <row r="1796" spans="1:21" x14ac:dyDescent="0.2">
      <c r="A1796" s="8" t="s">
        <v>757</v>
      </c>
      <c r="B1796" s="19">
        <v>3</v>
      </c>
      <c r="C1796" s="19">
        <v>201</v>
      </c>
      <c r="D1796" s="19">
        <v>1.4925373134328358E-2</v>
      </c>
      <c r="E1796" s="19">
        <v>0</v>
      </c>
      <c r="F1796" s="19">
        <v>0</v>
      </c>
      <c r="G1796" s="19">
        <v>0</v>
      </c>
      <c r="H1796" s="19">
        <v>0</v>
      </c>
      <c r="I1796" s="19">
        <v>0</v>
      </c>
      <c r="J1796" s="19">
        <v>0</v>
      </c>
      <c r="K1796" s="19">
        <v>0</v>
      </c>
      <c r="L1796" s="19">
        <v>0</v>
      </c>
      <c r="M1796" s="19">
        <v>0</v>
      </c>
      <c r="N1796" s="19">
        <v>0</v>
      </c>
      <c r="O1796" s="19">
        <v>0</v>
      </c>
      <c r="P1796" s="19">
        <v>0</v>
      </c>
      <c r="Q1796" s="19">
        <v>0</v>
      </c>
      <c r="R1796" s="19">
        <v>0</v>
      </c>
      <c r="S1796" s="19">
        <v>0</v>
      </c>
      <c r="T1796" s="19">
        <v>0</v>
      </c>
      <c r="U1796" s="19">
        <v>0</v>
      </c>
    </row>
    <row r="1797" spans="1:21" x14ac:dyDescent="0.2">
      <c r="A1797" s="8" t="s">
        <v>6871</v>
      </c>
      <c r="B1797" s="19">
        <v>0</v>
      </c>
      <c r="C1797" s="19">
        <v>0</v>
      </c>
      <c r="D1797" s="19">
        <v>0</v>
      </c>
      <c r="E1797" s="19">
        <v>0</v>
      </c>
      <c r="F1797" s="19">
        <v>0</v>
      </c>
      <c r="G1797" s="19">
        <v>0</v>
      </c>
      <c r="H1797" s="19">
        <v>0</v>
      </c>
      <c r="I1797" s="19">
        <v>0</v>
      </c>
      <c r="J1797" s="19">
        <v>0</v>
      </c>
      <c r="K1797" s="19">
        <v>0</v>
      </c>
      <c r="L1797" s="19">
        <v>0</v>
      </c>
      <c r="M1797" s="19">
        <v>0</v>
      </c>
      <c r="N1797" s="19">
        <v>0</v>
      </c>
      <c r="O1797" s="19">
        <v>0</v>
      </c>
      <c r="P1797" s="19">
        <v>0</v>
      </c>
      <c r="Q1797" s="19">
        <v>1</v>
      </c>
      <c r="R1797" s="19">
        <v>1</v>
      </c>
      <c r="S1797" s="19">
        <v>1</v>
      </c>
      <c r="T1797" s="19">
        <v>0</v>
      </c>
      <c r="U1797" s="19">
        <v>0</v>
      </c>
    </row>
    <row r="1798" spans="1:21" x14ac:dyDescent="0.2">
      <c r="A1798" s="8" t="s">
        <v>2866</v>
      </c>
      <c r="B1798" s="19">
        <v>16</v>
      </c>
      <c r="C1798" s="19">
        <v>523</v>
      </c>
      <c r="D1798" s="19">
        <v>3.0592734225621414E-2</v>
      </c>
      <c r="E1798" s="19">
        <v>0</v>
      </c>
      <c r="F1798" s="19">
        <v>0</v>
      </c>
      <c r="G1798" s="19">
        <v>0</v>
      </c>
      <c r="H1798" s="19">
        <v>0</v>
      </c>
      <c r="I1798" s="19">
        <v>0</v>
      </c>
      <c r="J1798" s="19">
        <v>0</v>
      </c>
      <c r="K1798" s="19">
        <v>0</v>
      </c>
      <c r="L1798" s="19">
        <v>0</v>
      </c>
      <c r="M1798" s="19">
        <v>0</v>
      </c>
      <c r="N1798" s="19">
        <v>0</v>
      </c>
      <c r="O1798" s="19">
        <v>0</v>
      </c>
      <c r="P1798" s="19">
        <v>0</v>
      </c>
      <c r="Q1798" s="19">
        <v>0</v>
      </c>
      <c r="R1798" s="19">
        <v>0</v>
      </c>
      <c r="S1798" s="19">
        <v>0</v>
      </c>
      <c r="T1798" s="19">
        <v>0</v>
      </c>
      <c r="U1798" s="19">
        <v>0</v>
      </c>
    </row>
    <row r="1799" spans="1:21" x14ac:dyDescent="0.2">
      <c r="A1799" s="8" t="s">
        <v>2005</v>
      </c>
      <c r="B1799" s="19">
        <v>6</v>
      </c>
      <c r="C1799" s="19">
        <v>244</v>
      </c>
      <c r="D1799" s="19">
        <v>2.4590163934426229E-2</v>
      </c>
      <c r="E1799" s="19">
        <v>0</v>
      </c>
      <c r="F1799" s="19">
        <v>0</v>
      </c>
      <c r="G1799" s="19">
        <v>0</v>
      </c>
      <c r="H1799" s="19">
        <v>0</v>
      </c>
      <c r="I1799" s="19">
        <v>0</v>
      </c>
      <c r="J1799" s="19">
        <v>0</v>
      </c>
      <c r="K1799" s="19">
        <v>0</v>
      </c>
      <c r="L1799" s="19">
        <v>0</v>
      </c>
      <c r="M1799" s="19">
        <v>0</v>
      </c>
      <c r="N1799" s="19">
        <v>0</v>
      </c>
      <c r="O1799" s="19">
        <v>0</v>
      </c>
      <c r="P1799" s="19">
        <v>0</v>
      </c>
      <c r="Q1799" s="19">
        <v>0</v>
      </c>
      <c r="R1799" s="19">
        <v>0</v>
      </c>
      <c r="S1799" s="19">
        <v>0</v>
      </c>
      <c r="T1799" s="19">
        <v>0</v>
      </c>
      <c r="U1799" s="19">
        <v>0</v>
      </c>
    </row>
    <row r="1800" spans="1:21" x14ac:dyDescent="0.2">
      <c r="A1800" s="8" t="s">
        <v>1834</v>
      </c>
      <c r="B1800" s="19">
        <v>11</v>
      </c>
      <c r="C1800" s="19">
        <v>454</v>
      </c>
      <c r="D1800" s="19">
        <v>2.4229074889867842E-2</v>
      </c>
      <c r="E1800" s="19">
        <v>0</v>
      </c>
      <c r="F1800" s="19">
        <v>0</v>
      </c>
      <c r="G1800" s="19">
        <v>0</v>
      </c>
      <c r="H1800" s="19">
        <v>0</v>
      </c>
      <c r="I1800" s="19">
        <v>0</v>
      </c>
      <c r="J1800" s="19">
        <v>0</v>
      </c>
      <c r="K1800" s="19">
        <v>0</v>
      </c>
      <c r="L1800" s="19">
        <v>0</v>
      </c>
      <c r="M1800" s="19">
        <v>0</v>
      </c>
      <c r="N1800" s="19">
        <v>0</v>
      </c>
      <c r="O1800" s="19">
        <v>0</v>
      </c>
      <c r="P1800" s="19">
        <v>0</v>
      </c>
      <c r="Q1800" s="19">
        <v>0</v>
      </c>
      <c r="R1800" s="19">
        <v>0</v>
      </c>
      <c r="S1800" s="19">
        <v>0</v>
      </c>
      <c r="T1800" s="19">
        <v>0</v>
      </c>
      <c r="U1800" s="19">
        <v>0</v>
      </c>
    </row>
    <row r="1801" spans="1:21" x14ac:dyDescent="0.2">
      <c r="A1801" s="8" t="s">
        <v>3695</v>
      </c>
      <c r="B1801" s="19">
        <v>1</v>
      </c>
      <c r="C1801" s="19">
        <v>883</v>
      </c>
      <c r="D1801" s="19">
        <v>1.1325028312570782E-3</v>
      </c>
      <c r="E1801" s="19">
        <v>0</v>
      </c>
      <c r="F1801" s="19">
        <v>0</v>
      </c>
      <c r="G1801" s="19">
        <v>0</v>
      </c>
      <c r="H1801" s="19">
        <v>0</v>
      </c>
      <c r="I1801" s="19">
        <v>0</v>
      </c>
      <c r="J1801" s="19">
        <v>0</v>
      </c>
      <c r="K1801" s="19">
        <v>0</v>
      </c>
      <c r="L1801" s="19">
        <v>0</v>
      </c>
      <c r="M1801" s="19">
        <v>0</v>
      </c>
      <c r="N1801" s="19">
        <v>0</v>
      </c>
      <c r="O1801" s="19">
        <v>0</v>
      </c>
      <c r="P1801" s="19">
        <v>0</v>
      </c>
      <c r="Q1801" s="19">
        <v>0</v>
      </c>
      <c r="R1801" s="19">
        <v>0</v>
      </c>
      <c r="S1801" s="19">
        <v>0</v>
      </c>
      <c r="T1801" s="19">
        <v>0</v>
      </c>
      <c r="U1801" s="19">
        <v>0</v>
      </c>
    </row>
    <row r="1802" spans="1:21" x14ac:dyDescent="0.2">
      <c r="A1802" s="8" t="s">
        <v>2651</v>
      </c>
      <c r="B1802" s="19">
        <v>4</v>
      </c>
      <c r="C1802" s="19">
        <v>1298</v>
      </c>
      <c r="D1802" s="19">
        <v>3.0816640986132513E-3</v>
      </c>
      <c r="E1802" s="19">
        <v>0</v>
      </c>
      <c r="F1802" s="19">
        <v>0</v>
      </c>
      <c r="G1802" s="19">
        <v>0</v>
      </c>
      <c r="H1802" s="19">
        <v>0</v>
      </c>
      <c r="I1802" s="19">
        <v>0</v>
      </c>
      <c r="J1802" s="19">
        <v>0</v>
      </c>
      <c r="K1802" s="19">
        <v>0</v>
      </c>
      <c r="L1802" s="19">
        <v>0</v>
      </c>
      <c r="M1802" s="19">
        <v>0</v>
      </c>
      <c r="N1802" s="19">
        <v>0</v>
      </c>
      <c r="O1802" s="19">
        <v>0</v>
      </c>
      <c r="P1802" s="19">
        <v>0</v>
      </c>
      <c r="Q1802" s="19">
        <v>0</v>
      </c>
      <c r="R1802" s="19">
        <v>0</v>
      </c>
      <c r="S1802" s="19">
        <v>0</v>
      </c>
      <c r="T1802" s="19">
        <v>0</v>
      </c>
      <c r="U1802" s="19">
        <v>0</v>
      </c>
    </row>
    <row r="1803" spans="1:21" x14ac:dyDescent="0.2">
      <c r="A1803" s="8" t="s">
        <v>2685</v>
      </c>
      <c r="B1803" s="19">
        <v>4</v>
      </c>
      <c r="C1803" s="19">
        <v>199</v>
      </c>
      <c r="D1803" s="19">
        <v>2.0100502512562814E-2</v>
      </c>
      <c r="E1803" s="19">
        <v>0</v>
      </c>
      <c r="F1803" s="19">
        <v>0</v>
      </c>
      <c r="G1803" s="19">
        <v>0</v>
      </c>
      <c r="H1803" s="19">
        <v>0</v>
      </c>
      <c r="I1803" s="19">
        <v>0</v>
      </c>
      <c r="J1803" s="19">
        <v>0</v>
      </c>
      <c r="K1803" s="19">
        <v>0</v>
      </c>
      <c r="L1803" s="19">
        <v>0</v>
      </c>
      <c r="M1803" s="19">
        <v>0</v>
      </c>
      <c r="N1803" s="19">
        <v>0</v>
      </c>
      <c r="O1803" s="19">
        <v>0</v>
      </c>
      <c r="P1803" s="19">
        <v>0</v>
      </c>
      <c r="Q1803" s="19">
        <v>1</v>
      </c>
      <c r="R1803" s="19">
        <v>5</v>
      </c>
      <c r="S1803" s="19">
        <v>0.2</v>
      </c>
      <c r="T1803" s="19">
        <v>0</v>
      </c>
      <c r="U1803" s="19">
        <v>0</v>
      </c>
    </row>
    <row r="1804" spans="1:21" x14ac:dyDescent="0.2">
      <c r="A1804" s="8" t="s">
        <v>1129</v>
      </c>
      <c r="B1804" s="19">
        <v>71</v>
      </c>
      <c r="C1804" s="19">
        <v>2229</v>
      </c>
      <c r="D1804" s="19">
        <v>3.1852848811126065E-2</v>
      </c>
      <c r="E1804" s="19">
        <v>0</v>
      </c>
      <c r="F1804" s="19">
        <v>0</v>
      </c>
      <c r="G1804" s="19">
        <v>0</v>
      </c>
      <c r="H1804" s="19">
        <v>0</v>
      </c>
      <c r="I1804" s="19">
        <v>0</v>
      </c>
      <c r="J1804" s="19">
        <v>0</v>
      </c>
      <c r="K1804" s="19">
        <v>0</v>
      </c>
      <c r="L1804" s="19">
        <v>0</v>
      </c>
      <c r="M1804" s="19">
        <v>0</v>
      </c>
      <c r="N1804" s="19">
        <v>0</v>
      </c>
      <c r="O1804" s="19">
        <v>0</v>
      </c>
      <c r="P1804" s="19">
        <v>0</v>
      </c>
      <c r="Q1804" s="19">
        <v>0</v>
      </c>
      <c r="R1804" s="19">
        <v>0</v>
      </c>
      <c r="S1804" s="19">
        <v>0</v>
      </c>
      <c r="T1804" s="19">
        <v>0</v>
      </c>
      <c r="U1804" s="19">
        <v>0</v>
      </c>
    </row>
    <row r="1805" spans="1:21" x14ac:dyDescent="0.2">
      <c r="A1805" s="8" t="s">
        <v>2672</v>
      </c>
      <c r="B1805" s="19">
        <v>6</v>
      </c>
      <c r="C1805" s="19">
        <v>71</v>
      </c>
      <c r="D1805" s="19">
        <v>8.4507042253521125E-2</v>
      </c>
      <c r="E1805" s="19">
        <v>0</v>
      </c>
      <c r="F1805" s="19">
        <v>0</v>
      </c>
      <c r="G1805" s="19">
        <v>0</v>
      </c>
      <c r="H1805" s="19">
        <v>0</v>
      </c>
      <c r="I1805" s="19">
        <v>0</v>
      </c>
      <c r="J1805" s="19">
        <v>0</v>
      </c>
      <c r="K1805" s="19">
        <v>0</v>
      </c>
      <c r="L1805" s="19">
        <v>0</v>
      </c>
      <c r="M1805" s="19">
        <v>0</v>
      </c>
      <c r="N1805" s="19">
        <v>0</v>
      </c>
      <c r="O1805" s="19">
        <v>0</v>
      </c>
      <c r="P1805" s="19">
        <v>0</v>
      </c>
      <c r="Q1805" s="19">
        <v>0</v>
      </c>
      <c r="R1805" s="19">
        <v>0</v>
      </c>
      <c r="S1805" s="19">
        <v>0</v>
      </c>
      <c r="T1805" s="19">
        <v>0</v>
      </c>
      <c r="U1805" s="19">
        <v>0</v>
      </c>
    </row>
    <row r="1806" spans="1:21" x14ac:dyDescent="0.2">
      <c r="A1806" s="8" t="s">
        <v>2675</v>
      </c>
      <c r="B1806" s="19">
        <v>5</v>
      </c>
      <c r="C1806" s="19">
        <v>93</v>
      </c>
      <c r="D1806" s="19">
        <v>5.3763440860215055E-2</v>
      </c>
      <c r="E1806" s="19">
        <v>0</v>
      </c>
      <c r="F1806" s="19">
        <v>0</v>
      </c>
      <c r="G1806" s="19">
        <v>0</v>
      </c>
      <c r="H1806" s="19">
        <v>0</v>
      </c>
      <c r="I1806" s="19">
        <v>0</v>
      </c>
      <c r="J1806" s="19">
        <v>0</v>
      </c>
      <c r="K1806" s="19">
        <v>0</v>
      </c>
      <c r="L1806" s="19">
        <v>0</v>
      </c>
      <c r="M1806" s="19">
        <v>0</v>
      </c>
      <c r="N1806" s="19">
        <v>0</v>
      </c>
      <c r="O1806" s="19">
        <v>0</v>
      </c>
      <c r="P1806" s="19">
        <v>0</v>
      </c>
      <c r="Q1806" s="19">
        <v>0</v>
      </c>
      <c r="R1806" s="19">
        <v>0</v>
      </c>
      <c r="S1806" s="19">
        <v>0</v>
      </c>
      <c r="T1806" s="19">
        <v>0</v>
      </c>
      <c r="U1806" s="19">
        <v>0</v>
      </c>
    </row>
    <row r="1807" spans="1:21" x14ac:dyDescent="0.2">
      <c r="A1807" s="8" t="s">
        <v>2708</v>
      </c>
      <c r="B1807" s="19">
        <v>5</v>
      </c>
      <c r="C1807" s="19">
        <v>158</v>
      </c>
      <c r="D1807" s="19">
        <v>3.1645569620253167E-2</v>
      </c>
      <c r="E1807" s="19">
        <v>0</v>
      </c>
      <c r="F1807" s="19">
        <v>0</v>
      </c>
      <c r="G1807" s="19">
        <v>0</v>
      </c>
      <c r="H1807" s="19">
        <v>0</v>
      </c>
      <c r="I1807" s="19">
        <v>0</v>
      </c>
      <c r="J1807" s="19">
        <v>0</v>
      </c>
      <c r="K1807" s="19">
        <v>0</v>
      </c>
      <c r="L1807" s="19">
        <v>0</v>
      </c>
      <c r="M1807" s="19">
        <v>0</v>
      </c>
      <c r="N1807" s="19">
        <v>0</v>
      </c>
      <c r="O1807" s="19">
        <v>0</v>
      </c>
      <c r="P1807" s="19">
        <v>0</v>
      </c>
      <c r="Q1807" s="19">
        <v>0</v>
      </c>
      <c r="R1807" s="19">
        <v>0</v>
      </c>
      <c r="S1807" s="19">
        <v>0</v>
      </c>
      <c r="T1807" s="19">
        <v>0</v>
      </c>
      <c r="U1807" s="19">
        <v>0</v>
      </c>
    </row>
    <row r="1808" spans="1:21" x14ac:dyDescent="0.2">
      <c r="A1808" s="8" t="s">
        <v>1794</v>
      </c>
      <c r="B1808" s="19">
        <v>32</v>
      </c>
      <c r="C1808" s="19">
        <v>1013</v>
      </c>
      <c r="D1808" s="19">
        <v>3.1589338598223098E-2</v>
      </c>
      <c r="E1808" s="19">
        <v>0</v>
      </c>
      <c r="F1808" s="19">
        <v>0</v>
      </c>
      <c r="G1808" s="19">
        <v>0</v>
      </c>
      <c r="H1808" s="19">
        <v>0</v>
      </c>
      <c r="I1808" s="19">
        <v>0</v>
      </c>
      <c r="J1808" s="19">
        <v>0</v>
      </c>
      <c r="K1808" s="19">
        <v>0</v>
      </c>
      <c r="L1808" s="19">
        <v>0</v>
      </c>
      <c r="M1808" s="19">
        <v>0</v>
      </c>
      <c r="N1808" s="19">
        <v>0</v>
      </c>
      <c r="O1808" s="19">
        <v>0</v>
      </c>
      <c r="P1808" s="19">
        <v>0</v>
      </c>
      <c r="Q1808" s="19">
        <v>2</v>
      </c>
      <c r="R1808" s="19">
        <v>46</v>
      </c>
      <c r="S1808" s="19">
        <v>4.3478260869565216E-2</v>
      </c>
      <c r="T1808" s="19">
        <v>0</v>
      </c>
      <c r="U1808" s="19">
        <v>0</v>
      </c>
    </row>
    <row r="1809" spans="1:21" x14ac:dyDescent="0.2">
      <c r="A1809" s="8" t="s">
        <v>1162</v>
      </c>
      <c r="B1809" s="19">
        <v>59</v>
      </c>
      <c r="C1809" s="19">
        <v>2526</v>
      </c>
      <c r="D1809" s="19">
        <v>2.3357086302454474E-2</v>
      </c>
      <c r="E1809" s="19">
        <v>0</v>
      </c>
      <c r="F1809" s="19">
        <v>0</v>
      </c>
      <c r="G1809" s="19">
        <v>0</v>
      </c>
      <c r="H1809" s="19">
        <v>0</v>
      </c>
      <c r="I1809" s="19">
        <v>0</v>
      </c>
      <c r="J1809" s="19">
        <v>0</v>
      </c>
      <c r="K1809" s="19">
        <v>0</v>
      </c>
      <c r="L1809" s="19">
        <v>0</v>
      </c>
      <c r="M1809" s="19">
        <v>0</v>
      </c>
      <c r="N1809" s="19">
        <v>0</v>
      </c>
      <c r="O1809" s="19">
        <v>0</v>
      </c>
      <c r="P1809" s="19">
        <v>0</v>
      </c>
      <c r="Q1809" s="19">
        <v>0</v>
      </c>
      <c r="R1809" s="19">
        <v>0</v>
      </c>
      <c r="S1809" s="19">
        <v>0</v>
      </c>
      <c r="T1809" s="19">
        <v>0</v>
      </c>
      <c r="U1809" s="19">
        <v>0</v>
      </c>
    </row>
    <row r="1810" spans="1:21" x14ac:dyDescent="0.2">
      <c r="A1810" s="8" t="s">
        <v>2541</v>
      </c>
      <c r="B1810" s="19">
        <v>5</v>
      </c>
      <c r="C1810" s="19">
        <v>47</v>
      </c>
      <c r="D1810" s="19">
        <v>0.10638297872340426</v>
      </c>
      <c r="E1810" s="19">
        <v>0</v>
      </c>
      <c r="F1810" s="19">
        <v>0</v>
      </c>
      <c r="G1810" s="19">
        <v>0</v>
      </c>
      <c r="H1810" s="19">
        <v>0</v>
      </c>
      <c r="I1810" s="19">
        <v>0</v>
      </c>
      <c r="J1810" s="19">
        <v>0</v>
      </c>
      <c r="K1810" s="19">
        <v>0</v>
      </c>
      <c r="L1810" s="19">
        <v>0</v>
      </c>
      <c r="M1810" s="19">
        <v>0</v>
      </c>
      <c r="N1810" s="19">
        <v>0</v>
      </c>
      <c r="O1810" s="19">
        <v>0</v>
      </c>
      <c r="P1810" s="19">
        <v>0</v>
      </c>
      <c r="Q1810" s="19">
        <v>0</v>
      </c>
      <c r="R1810" s="19">
        <v>0</v>
      </c>
      <c r="S1810" s="19">
        <v>0</v>
      </c>
      <c r="T1810" s="19">
        <v>0</v>
      </c>
      <c r="U1810" s="19">
        <v>0</v>
      </c>
    </row>
    <row r="1811" spans="1:21" x14ac:dyDescent="0.2">
      <c r="A1811" s="8" t="s">
        <v>2833</v>
      </c>
      <c r="B1811" s="19">
        <v>9</v>
      </c>
      <c r="C1811" s="19">
        <v>404</v>
      </c>
      <c r="D1811" s="19">
        <v>2.2277227722772276E-2</v>
      </c>
      <c r="E1811" s="19">
        <v>0</v>
      </c>
      <c r="F1811" s="19">
        <v>0</v>
      </c>
      <c r="G1811" s="19">
        <v>0</v>
      </c>
      <c r="H1811" s="19">
        <v>0</v>
      </c>
      <c r="I1811" s="19">
        <v>0</v>
      </c>
      <c r="J1811" s="19">
        <v>0</v>
      </c>
      <c r="K1811" s="19">
        <v>0</v>
      </c>
      <c r="L1811" s="19">
        <v>0</v>
      </c>
      <c r="M1811" s="19">
        <v>0</v>
      </c>
      <c r="N1811" s="19">
        <v>0</v>
      </c>
      <c r="O1811" s="19">
        <v>0</v>
      </c>
      <c r="P1811" s="19">
        <v>0</v>
      </c>
      <c r="Q1811" s="19">
        <v>0</v>
      </c>
      <c r="R1811" s="19">
        <v>0</v>
      </c>
      <c r="S1811" s="19">
        <v>0</v>
      </c>
      <c r="T1811" s="19">
        <v>0</v>
      </c>
      <c r="U1811" s="19">
        <v>0</v>
      </c>
    </row>
    <row r="1812" spans="1:21" x14ac:dyDescent="0.2">
      <c r="A1812" s="8" t="s">
        <v>2816</v>
      </c>
      <c r="B1812" s="19">
        <v>14</v>
      </c>
      <c r="C1812" s="19">
        <v>1196</v>
      </c>
      <c r="D1812" s="19">
        <v>1.1705685618729096E-2</v>
      </c>
      <c r="E1812" s="19">
        <v>0</v>
      </c>
      <c r="F1812" s="19">
        <v>0</v>
      </c>
      <c r="G1812" s="19">
        <v>0</v>
      </c>
      <c r="H1812" s="19">
        <v>0</v>
      </c>
      <c r="I1812" s="19">
        <v>0</v>
      </c>
      <c r="J1812" s="19">
        <v>0</v>
      </c>
      <c r="K1812" s="19">
        <v>0</v>
      </c>
      <c r="L1812" s="19">
        <v>0</v>
      </c>
      <c r="M1812" s="19">
        <v>0</v>
      </c>
      <c r="N1812" s="19">
        <v>0</v>
      </c>
      <c r="O1812" s="19">
        <v>0</v>
      </c>
      <c r="P1812" s="19">
        <v>0</v>
      </c>
      <c r="Q1812" s="19">
        <v>0</v>
      </c>
      <c r="R1812" s="19">
        <v>0</v>
      </c>
      <c r="S1812" s="19">
        <v>0</v>
      </c>
      <c r="T1812" s="19">
        <v>0</v>
      </c>
      <c r="U1812" s="19">
        <v>0</v>
      </c>
    </row>
    <row r="1813" spans="1:21" x14ac:dyDescent="0.2">
      <c r="A1813" s="8" t="s">
        <v>2774</v>
      </c>
      <c r="B1813" s="19">
        <v>13</v>
      </c>
      <c r="C1813" s="19">
        <v>1906</v>
      </c>
      <c r="D1813" s="19">
        <v>6.8205666316894023E-3</v>
      </c>
      <c r="E1813" s="19">
        <v>0</v>
      </c>
      <c r="F1813" s="19">
        <v>0</v>
      </c>
      <c r="G1813" s="19">
        <v>0</v>
      </c>
      <c r="H1813" s="19">
        <v>0</v>
      </c>
      <c r="I1813" s="19">
        <v>0</v>
      </c>
      <c r="J1813" s="19">
        <v>0</v>
      </c>
      <c r="K1813" s="19">
        <v>0</v>
      </c>
      <c r="L1813" s="19">
        <v>0</v>
      </c>
      <c r="M1813" s="19">
        <v>0</v>
      </c>
      <c r="N1813" s="19">
        <v>0</v>
      </c>
      <c r="O1813" s="19">
        <v>0</v>
      </c>
      <c r="P1813" s="19">
        <v>0</v>
      </c>
      <c r="Q1813" s="19">
        <v>6</v>
      </c>
      <c r="R1813" s="19">
        <v>1456</v>
      </c>
      <c r="S1813" s="19">
        <v>4.120879120879121E-3</v>
      </c>
      <c r="T1813" s="19">
        <v>0</v>
      </c>
      <c r="U1813" s="19">
        <v>0</v>
      </c>
    </row>
    <row r="1814" spans="1:21" x14ac:dyDescent="0.2">
      <c r="A1814" s="8" t="s">
        <v>3277</v>
      </c>
      <c r="B1814" s="19">
        <v>177</v>
      </c>
      <c r="C1814" s="19">
        <v>4933</v>
      </c>
      <c r="D1814" s="19">
        <v>3.5880802756943039E-2</v>
      </c>
      <c r="E1814" s="19">
        <v>0</v>
      </c>
      <c r="F1814" s="19">
        <v>0</v>
      </c>
      <c r="G1814" s="19">
        <v>0</v>
      </c>
      <c r="H1814" s="19">
        <v>0</v>
      </c>
      <c r="I1814" s="19">
        <v>0</v>
      </c>
      <c r="J1814" s="19">
        <v>0</v>
      </c>
      <c r="K1814" s="19">
        <v>0</v>
      </c>
      <c r="L1814" s="19">
        <v>0</v>
      </c>
      <c r="M1814" s="19">
        <v>0</v>
      </c>
      <c r="N1814" s="19">
        <v>0</v>
      </c>
      <c r="O1814" s="19">
        <v>0</v>
      </c>
      <c r="P1814" s="19">
        <v>0</v>
      </c>
      <c r="Q1814" s="19">
        <v>0</v>
      </c>
      <c r="R1814" s="19">
        <v>0</v>
      </c>
      <c r="S1814" s="19">
        <v>0</v>
      </c>
      <c r="T1814" s="19">
        <v>0</v>
      </c>
      <c r="U1814" s="19">
        <v>0</v>
      </c>
    </row>
    <row r="1815" spans="1:21" x14ac:dyDescent="0.2">
      <c r="A1815" s="8" t="s">
        <v>3024</v>
      </c>
      <c r="B1815" s="19">
        <v>9</v>
      </c>
      <c r="C1815" s="19">
        <v>311</v>
      </c>
      <c r="D1815" s="19">
        <v>2.8938906752411574E-2</v>
      </c>
      <c r="E1815" s="19">
        <v>0</v>
      </c>
      <c r="F1815" s="19">
        <v>0</v>
      </c>
      <c r="G1815" s="19">
        <v>0</v>
      </c>
      <c r="H1815" s="19">
        <v>0</v>
      </c>
      <c r="I1815" s="19">
        <v>0</v>
      </c>
      <c r="J1815" s="19">
        <v>0</v>
      </c>
      <c r="K1815" s="19">
        <v>0</v>
      </c>
      <c r="L1815" s="19">
        <v>0</v>
      </c>
      <c r="M1815" s="19">
        <v>0</v>
      </c>
      <c r="N1815" s="19">
        <v>0</v>
      </c>
      <c r="O1815" s="19">
        <v>0</v>
      </c>
      <c r="P1815" s="19">
        <v>0</v>
      </c>
      <c r="Q1815" s="19">
        <v>0</v>
      </c>
      <c r="R1815" s="19">
        <v>0</v>
      </c>
      <c r="S1815" s="19">
        <v>0</v>
      </c>
      <c r="T1815" s="19">
        <v>0</v>
      </c>
      <c r="U1815" s="19">
        <v>0</v>
      </c>
    </row>
    <row r="1816" spans="1:21" x14ac:dyDescent="0.2">
      <c r="A1816" s="8" t="s">
        <v>3327</v>
      </c>
      <c r="B1816" s="19">
        <v>3</v>
      </c>
      <c r="C1816" s="19">
        <v>21</v>
      </c>
      <c r="D1816" s="19">
        <v>0.14285714285714285</v>
      </c>
      <c r="E1816" s="19">
        <v>0</v>
      </c>
      <c r="F1816" s="19">
        <v>0</v>
      </c>
      <c r="G1816" s="19">
        <v>0</v>
      </c>
      <c r="H1816" s="19">
        <v>0</v>
      </c>
      <c r="I1816" s="19">
        <v>0</v>
      </c>
      <c r="J1816" s="19">
        <v>0</v>
      </c>
      <c r="K1816" s="19">
        <v>0</v>
      </c>
      <c r="L1816" s="19">
        <v>0</v>
      </c>
      <c r="M1816" s="19">
        <v>0</v>
      </c>
      <c r="N1816" s="19">
        <v>0</v>
      </c>
      <c r="O1816" s="19">
        <v>0</v>
      </c>
      <c r="P1816" s="19">
        <v>0</v>
      </c>
      <c r="Q1816" s="19">
        <v>0</v>
      </c>
      <c r="R1816" s="19">
        <v>0</v>
      </c>
      <c r="S1816" s="19">
        <v>0</v>
      </c>
      <c r="T1816" s="19">
        <v>0</v>
      </c>
      <c r="U1816" s="19">
        <v>0</v>
      </c>
    </row>
    <row r="1817" spans="1:21" x14ac:dyDescent="0.2">
      <c r="A1817" s="8" t="s">
        <v>3331</v>
      </c>
      <c r="B1817" s="19">
        <v>5</v>
      </c>
      <c r="C1817" s="19">
        <v>221</v>
      </c>
      <c r="D1817" s="19">
        <v>2.2624434389140271E-2</v>
      </c>
      <c r="E1817" s="19">
        <v>0</v>
      </c>
      <c r="F1817" s="19">
        <v>0</v>
      </c>
      <c r="G1817" s="19">
        <v>0</v>
      </c>
      <c r="H1817" s="19">
        <v>0</v>
      </c>
      <c r="I1817" s="19">
        <v>0</v>
      </c>
      <c r="J1817" s="19">
        <v>0</v>
      </c>
      <c r="K1817" s="19">
        <v>0</v>
      </c>
      <c r="L1817" s="19">
        <v>0</v>
      </c>
      <c r="M1817" s="19">
        <v>0</v>
      </c>
      <c r="N1817" s="19">
        <v>0</v>
      </c>
      <c r="O1817" s="19">
        <v>0</v>
      </c>
      <c r="P1817" s="19">
        <v>0</v>
      </c>
      <c r="Q1817" s="19">
        <v>0</v>
      </c>
      <c r="R1817" s="19">
        <v>0</v>
      </c>
      <c r="S1817" s="19">
        <v>0</v>
      </c>
      <c r="T1817" s="19">
        <v>0</v>
      </c>
      <c r="U1817" s="19">
        <v>0</v>
      </c>
    </row>
    <row r="1818" spans="1:21" x14ac:dyDescent="0.2">
      <c r="A1818" s="8" t="s">
        <v>3335</v>
      </c>
      <c r="B1818" s="19">
        <v>17</v>
      </c>
      <c r="C1818" s="19">
        <v>625</v>
      </c>
      <c r="D1818" s="19">
        <v>2.7199999999999998E-2</v>
      </c>
      <c r="E1818" s="19">
        <v>0</v>
      </c>
      <c r="F1818" s="19">
        <v>0</v>
      </c>
      <c r="G1818" s="19">
        <v>0</v>
      </c>
      <c r="H1818" s="19">
        <v>0</v>
      </c>
      <c r="I1818" s="19">
        <v>0</v>
      </c>
      <c r="J1818" s="19">
        <v>0</v>
      </c>
      <c r="K1818" s="19">
        <v>0</v>
      </c>
      <c r="L1818" s="19">
        <v>0</v>
      </c>
      <c r="M1818" s="19">
        <v>0</v>
      </c>
      <c r="N1818" s="19">
        <v>0</v>
      </c>
      <c r="O1818" s="19">
        <v>0</v>
      </c>
      <c r="P1818" s="19">
        <v>0</v>
      </c>
      <c r="Q1818" s="19">
        <v>0</v>
      </c>
      <c r="R1818" s="19">
        <v>0</v>
      </c>
      <c r="S1818" s="19">
        <v>0</v>
      </c>
      <c r="T1818" s="19">
        <v>0</v>
      </c>
      <c r="U1818" s="19">
        <v>0</v>
      </c>
    </row>
    <row r="1819" spans="1:21" x14ac:dyDescent="0.2">
      <c r="A1819" s="8" t="s">
        <v>3268</v>
      </c>
      <c r="B1819" s="19">
        <v>172</v>
      </c>
      <c r="C1819" s="19">
        <v>3097</v>
      </c>
      <c r="D1819" s="19">
        <v>5.5537617048756864E-2</v>
      </c>
      <c r="E1819" s="19">
        <v>0</v>
      </c>
      <c r="F1819" s="19">
        <v>0</v>
      </c>
      <c r="G1819" s="19">
        <v>0</v>
      </c>
      <c r="H1819" s="19">
        <v>0</v>
      </c>
      <c r="I1819" s="19">
        <v>0</v>
      </c>
      <c r="J1819" s="19">
        <v>0</v>
      </c>
      <c r="K1819" s="19">
        <v>0</v>
      </c>
      <c r="L1819" s="19">
        <v>0</v>
      </c>
      <c r="M1819" s="19">
        <v>0</v>
      </c>
      <c r="N1819" s="19">
        <v>0</v>
      </c>
      <c r="O1819" s="19">
        <v>0</v>
      </c>
      <c r="P1819" s="19">
        <v>0</v>
      </c>
      <c r="Q1819" s="19">
        <v>0</v>
      </c>
      <c r="R1819" s="19">
        <v>0</v>
      </c>
      <c r="S1819" s="19">
        <v>0</v>
      </c>
      <c r="T1819" s="19">
        <v>0</v>
      </c>
      <c r="U1819" s="19">
        <v>0</v>
      </c>
    </row>
    <row r="1820" spans="1:21" x14ac:dyDescent="0.2">
      <c r="A1820" s="8" t="s">
        <v>6447</v>
      </c>
      <c r="B1820" s="19">
        <v>0</v>
      </c>
      <c r="C1820" s="19">
        <v>0</v>
      </c>
      <c r="D1820" s="19">
        <v>0</v>
      </c>
      <c r="E1820" s="19">
        <v>0</v>
      </c>
      <c r="F1820" s="19">
        <v>0</v>
      </c>
      <c r="G1820" s="19">
        <v>0</v>
      </c>
      <c r="H1820" s="19">
        <v>0</v>
      </c>
      <c r="I1820" s="19">
        <v>0</v>
      </c>
      <c r="J1820" s="19">
        <v>0</v>
      </c>
      <c r="K1820" s="19">
        <v>0</v>
      </c>
      <c r="L1820" s="19">
        <v>0</v>
      </c>
      <c r="M1820" s="19">
        <v>0</v>
      </c>
      <c r="N1820" s="19">
        <v>0</v>
      </c>
      <c r="O1820" s="19">
        <v>0</v>
      </c>
      <c r="P1820" s="19">
        <v>0</v>
      </c>
      <c r="Q1820" s="19">
        <v>1</v>
      </c>
      <c r="R1820" s="19">
        <v>15</v>
      </c>
      <c r="S1820" s="19">
        <v>6.6666666666666666E-2</v>
      </c>
      <c r="T1820" s="19">
        <v>0</v>
      </c>
      <c r="U1820" s="19">
        <v>0</v>
      </c>
    </row>
    <row r="1821" spans="1:21" x14ac:dyDescent="0.2">
      <c r="A1821" s="8" t="s">
        <v>1048</v>
      </c>
      <c r="B1821" s="19">
        <v>3</v>
      </c>
      <c r="C1821" s="19">
        <v>15</v>
      </c>
      <c r="D1821" s="19">
        <v>0.2</v>
      </c>
      <c r="E1821" s="19">
        <v>0</v>
      </c>
      <c r="F1821" s="19">
        <v>0</v>
      </c>
      <c r="G1821" s="19">
        <v>0</v>
      </c>
      <c r="H1821" s="19">
        <v>0</v>
      </c>
      <c r="I1821" s="19">
        <v>0</v>
      </c>
      <c r="J1821" s="19">
        <v>0</v>
      </c>
      <c r="K1821" s="19">
        <v>0</v>
      </c>
      <c r="L1821" s="19">
        <v>0</v>
      </c>
      <c r="M1821" s="19">
        <v>0</v>
      </c>
      <c r="N1821" s="19">
        <v>0</v>
      </c>
      <c r="O1821" s="19">
        <v>0</v>
      </c>
      <c r="P1821" s="19">
        <v>0</v>
      </c>
      <c r="Q1821" s="19">
        <v>0</v>
      </c>
      <c r="R1821" s="19">
        <v>0</v>
      </c>
      <c r="S1821" s="19">
        <v>0</v>
      </c>
      <c r="T1821" s="19">
        <v>0</v>
      </c>
      <c r="U1821" s="19">
        <v>0</v>
      </c>
    </row>
    <row r="1822" spans="1:21" x14ac:dyDescent="0.2">
      <c r="A1822" s="8" t="s">
        <v>404</v>
      </c>
      <c r="B1822" s="19">
        <v>78</v>
      </c>
      <c r="C1822" s="19">
        <v>1420</v>
      </c>
      <c r="D1822" s="19">
        <v>5.4929577464788736E-2</v>
      </c>
      <c r="E1822" s="19">
        <v>0</v>
      </c>
      <c r="F1822" s="19">
        <v>0</v>
      </c>
      <c r="G1822" s="19">
        <v>1</v>
      </c>
      <c r="H1822" s="19">
        <v>10</v>
      </c>
      <c r="I1822" s="19">
        <v>0.1</v>
      </c>
      <c r="J1822" s="19">
        <v>0</v>
      </c>
      <c r="K1822" s="19">
        <v>0</v>
      </c>
      <c r="L1822" s="19">
        <v>0</v>
      </c>
      <c r="M1822" s="19">
        <v>0</v>
      </c>
      <c r="N1822" s="19">
        <v>0</v>
      </c>
      <c r="O1822" s="19">
        <v>0</v>
      </c>
      <c r="P1822" s="19">
        <v>0</v>
      </c>
      <c r="Q1822" s="19">
        <v>0</v>
      </c>
      <c r="R1822" s="19">
        <v>0</v>
      </c>
      <c r="S1822" s="19">
        <v>0</v>
      </c>
      <c r="T1822" s="19">
        <v>0</v>
      </c>
      <c r="U1822" s="19">
        <v>0</v>
      </c>
    </row>
    <row r="1823" spans="1:21" x14ac:dyDescent="0.2">
      <c r="A1823" s="8" t="s">
        <v>517</v>
      </c>
      <c r="B1823" s="19">
        <v>19</v>
      </c>
      <c r="C1823" s="19">
        <v>289</v>
      </c>
      <c r="D1823" s="19">
        <v>6.5743944636678195E-2</v>
      </c>
      <c r="E1823" s="19">
        <v>0</v>
      </c>
      <c r="F1823" s="19">
        <v>0</v>
      </c>
      <c r="G1823" s="19">
        <v>2</v>
      </c>
      <c r="H1823" s="19">
        <v>4</v>
      </c>
      <c r="I1823" s="19">
        <v>0.5</v>
      </c>
      <c r="J1823" s="19">
        <v>0</v>
      </c>
      <c r="K1823" s="19">
        <v>0</v>
      </c>
      <c r="L1823" s="19">
        <v>0</v>
      </c>
      <c r="M1823" s="19">
        <v>0</v>
      </c>
      <c r="N1823" s="19">
        <v>0</v>
      </c>
      <c r="O1823" s="19">
        <v>0</v>
      </c>
      <c r="P1823" s="19">
        <v>0</v>
      </c>
      <c r="Q1823" s="19">
        <v>6</v>
      </c>
      <c r="R1823" s="19">
        <v>70</v>
      </c>
      <c r="S1823" s="19">
        <v>8.5714285714285715E-2</v>
      </c>
      <c r="T1823" s="19">
        <v>0</v>
      </c>
      <c r="U1823" s="19">
        <v>0</v>
      </c>
    </row>
    <row r="1824" spans="1:21" x14ac:dyDescent="0.2">
      <c r="A1824" s="8" t="s">
        <v>437</v>
      </c>
      <c r="B1824" s="19">
        <v>59</v>
      </c>
      <c r="C1824" s="19">
        <v>2988</v>
      </c>
      <c r="D1824" s="19">
        <v>1.9745649263721552E-2</v>
      </c>
      <c r="E1824" s="19">
        <v>1</v>
      </c>
      <c r="F1824" s="19">
        <v>1.6949152542372881E-2</v>
      </c>
      <c r="G1824" s="19">
        <v>2</v>
      </c>
      <c r="H1824" s="19">
        <v>17</v>
      </c>
      <c r="I1824" s="19">
        <v>0.11764705882352941</v>
      </c>
      <c r="J1824" s="19">
        <v>0</v>
      </c>
      <c r="K1824" s="19">
        <v>0</v>
      </c>
      <c r="L1824" s="19">
        <v>0</v>
      </c>
      <c r="M1824" s="19">
        <v>0</v>
      </c>
      <c r="N1824" s="19">
        <v>0</v>
      </c>
      <c r="O1824" s="19">
        <v>0</v>
      </c>
      <c r="P1824" s="19">
        <v>0</v>
      </c>
      <c r="Q1824" s="19">
        <v>0</v>
      </c>
      <c r="R1824" s="19">
        <v>0</v>
      </c>
      <c r="S1824" s="19">
        <v>0</v>
      </c>
      <c r="T1824" s="19">
        <v>0</v>
      </c>
      <c r="U1824" s="19">
        <v>0</v>
      </c>
    </row>
    <row r="1825" spans="1:21" x14ac:dyDescent="0.2">
      <c r="A1825" s="8" t="s">
        <v>348</v>
      </c>
      <c r="B1825" s="19">
        <v>3</v>
      </c>
      <c r="C1825" s="19">
        <v>134</v>
      </c>
      <c r="D1825" s="19">
        <v>2.2388059701492536E-2</v>
      </c>
      <c r="E1825" s="19">
        <v>0</v>
      </c>
      <c r="F1825" s="19">
        <v>0</v>
      </c>
      <c r="G1825" s="19">
        <v>0</v>
      </c>
      <c r="H1825" s="19">
        <v>0</v>
      </c>
      <c r="I1825" s="19">
        <v>0</v>
      </c>
      <c r="J1825" s="19">
        <v>0</v>
      </c>
      <c r="K1825" s="19">
        <v>0</v>
      </c>
      <c r="L1825" s="19">
        <v>0</v>
      </c>
      <c r="M1825" s="19">
        <v>0</v>
      </c>
      <c r="N1825" s="19">
        <v>0</v>
      </c>
      <c r="O1825" s="19">
        <v>0</v>
      </c>
      <c r="P1825" s="19">
        <v>0</v>
      </c>
      <c r="Q1825" s="19">
        <v>0</v>
      </c>
      <c r="R1825" s="19">
        <v>0</v>
      </c>
      <c r="S1825" s="19">
        <v>0</v>
      </c>
      <c r="T1825" s="19">
        <v>0</v>
      </c>
      <c r="U1825" s="19">
        <v>0</v>
      </c>
    </row>
    <row r="1826" spans="1:21" x14ac:dyDescent="0.2">
      <c r="A1826" s="8" t="s">
        <v>451</v>
      </c>
      <c r="B1826" s="19">
        <v>43</v>
      </c>
      <c r="C1826" s="19">
        <v>443</v>
      </c>
      <c r="D1826" s="19">
        <v>9.7065462753950338E-2</v>
      </c>
      <c r="E1826" s="19">
        <v>0</v>
      </c>
      <c r="F1826" s="19">
        <v>0</v>
      </c>
      <c r="G1826" s="19">
        <v>0</v>
      </c>
      <c r="H1826" s="19">
        <v>0</v>
      </c>
      <c r="I1826" s="19">
        <v>0</v>
      </c>
      <c r="J1826" s="19">
        <v>0</v>
      </c>
      <c r="K1826" s="19">
        <v>0</v>
      </c>
      <c r="L1826" s="19">
        <v>0</v>
      </c>
      <c r="M1826" s="19">
        <v>0</v>
      </c>
      <c r="N1826" s="19">
        <v>0</v>
      </c>
      <c r="O1826" s="19">
        <v>0</v>
      </c>
      <c r="P1826" s="19">
        <v>0</v>
      </c>
      <c r="Q1826" s="19">
        <v>0</v>
      </c>
      <c r="R1826" s="19">
        <v>0</v>
      </c>
      <c r="S1826" s="19">
        <v>0</v>
      </c>
      <c r="T1826" s="19">
        <v>0</v>
      </c>
      <c r="U1826" s="19">
        <v>0</v>
      </c>
    </row>
    <row r="1827" spans="1:21" x14ac:dyDescent="0.2">
      <c r="A1827" s="8" t="s">
        <v>140</v>
      </c>
      <c r="B1827" s="19">
        <v>174</v>
      </c>
      <c r="C1827" s="19">
        <v>4326</v>
      </c>
      <c r="D1827" s="19">
        <v>4.0221914008321778E-2</v>
      </c>
      <c r="E1827" s="19">
        <v>0</v>
      </c>
      <c r="F1827" s="19">
        <v>0</v>
      </c>
      <c r="G1827" s="19">
        <v>16</v>
      </c>
      <c r="H1827" s="19">
        <v>176</v>
      </c>
      <c r="I1827" s="19">
        <v>9.0909090909090912E-2</v>
      </c>
      <c r="J1827" s="19">
        <v>0</v>
      </c>
      <c r="K1827" s="19">
        <v>0</v>
      </c>
      <c r="L1827" s="19">
        <v>0</v>
      </c>
      <c r="M1827" s="19">
        <v>0</v>
      </c>
      <c r="N1827" s="19">
        <v>0</v>
      </c>
      <c r="O1827" s="19">
        <v>0</v>
      </c>
      <c r="P1827" s="19">
        <v>0</v>
      </c>
      <c r="Q1827" s="19">
        <v>11</v>
      </c>
      <c r="R1827" s="19">
        <v>321</v>
      </c>
      <c r="S1827" s="19">
        <v>3.4267912772585667E-2</v>
      </c>
      <c r="T1827" s="19">
        <v>0</v>
      </c>
      <c r="U1827" s="19">
        <v>0</v>
      </c>
    </row>
    <row r="1828" spans="1:21" x14ac:dyDescent="0.2">
      <c r="A1828" s="8" t="s">
        <v>458</v>
      </c>
      <c r="B1828" s="19">
        <v>15</v>
      </c>
      <c r="C1828" s="19">
        <v>125</v>
      </c>
      <c r="D1828" s="19">
        <v>0.12</v>
      </c>
      <c r="E1828" s="19">
        <v>0</v>
      </c>
      <c r="F1828" s="19">
        <v>0</v>
      </c>
      <c r="G1828" s="19">
        <v>0</v>
      </c>
      <c r="H1828" s="19">
        <v>0</v>
      </c>
      <c r="I1828" s="19">
        <v>0</v>
      </c>
      <c r="J1828" s="19">
        <v>0</v>
      </c>
      <c r="K1828" s="19">
        <v>0</v>
      </c>
      <c r="L1828" s="19">
        <v>0</v>
      </c>
      <c r="M1828" s="19">
        <v>0</v>
      </c>
      <c r="N1828" s="19">
        <v>0</v>
      </c>
      <c r="O1828" s="19">
        <v>0</v>
      </c>
      <c r="P1828" s="19">
        <v>0</v>
      </c>
      <c r="Q1828" s="19">
        <v>2</v>
      </c>
      <c r="R1828" s="19">
        <v>10</v>
      </c>
      <c r="S1828" s="19">
        <v>0.2</v>
      </c>
      <c r="T1828" s="19">
        <v>0</v>
      </c>
      <c r="U1828" s="19">
        <v>0</v>
      </c>
    </row>
    <row r="1829" spans="1:21" x14ac:dyDescent="0.2">
      <c r="A1829" s="8" t="s">
        <v>431</v>
      </c>
      <c r="B1829" s="19">
        <v>28</v>
      </c>
      <c r="C1829" s="19">
        <v>235</v>
      </c>
      <c r="D1829" s="19">
        <v>0.11914893617021277</v>
      </c>
      <c r="E1829" s="19">
        <v>0</v>
      </c>
      <c r="F1829" s="19">
        <v>0</v>
      </c>
      <c r="G1829" s="19">
        <v>2</v>
      </c>
      <c r="H1829" s="19">
        <v>6</v>
      </c>
      <c r="I1829" s="19">
        <v>0.33333333333333331</v>
      </c>
      <c r="J1829" s="19">
        <v>0</v>
      </c>
      <c r="K1829" s="19">
        <v>0</v>
      </c>
      <c r="L1829" s="19">
        <v>0</v>
      </c>
      <c r="M1829" s="19">
        <v>0</v>
      </c>
      <c r="N1829" s="19">
        <v>0</v>
      </c>
      <c r="O1829" s="19">
        <v>0</v>
      </c>
      <c r="P1829" s="19">
        <v>0</v>
      </c>
      <c r="Q1829" s="19">
        <v>0</v>
      </c>
      <c r="R1829" s="19">
        <v>0</v>
      </c>
      <c r="S1829" s="19">
        <v>0</v>
      </c>
      <c r="T1829" s="19">
        <v>0</v>
      </c>
      <c r="U1829" s="19">
        <v>0</v>
      </c>
    </row>
    <row r="1830" spans="1:21" x14ac:dyDescent="0.2">
      <c r="A1830" s="8" t="s">
        <v>423</v>
      </c>
      <c r="B1830" s="19">
        <v>27</v>
      </c>
      <c r="C1830" s="19">
        <v>204</v>
      </c>
      <c r="D1830" s="19">
        <v>0.13235294117647059</v>
      </c>
      <c r="E1830" s="19">
        <v>1</v>
      </c>
      <c r="F1830" s="19">
        <v>3.7037037037037035E-2</v>
      </c>
      <c r="G1830" s="19">
        <v>1</v>
      </c>
      <c r="H1830" s="19">
        <v>8</v>
      </c>
      <c r="I1830" s="19">
        <v>0.125</v>
      </c>
      <c r="J1830" s="19">
        <v>0</v>
      </c>
      <c r="K1830" s="19">
        <v>0</v>
      </c>
      <c r="L1830" s="19">
        <v>0</v>
      </c>
      <c r="M1830" s="19">
        <v>0</v>
      </c>
      <c r="N1830" s="19">
        <v>0</v>
      </c>
      <c r="O1830" s="19">
        <v>0</v>
      </c>
      <c r="P1830" s="19">
        <v>0</v>
      </c>
      <c r="Q1830" s="19">
        <v>0</v>
      </c>
      <c r="R1830" s="19">
        <v>0</v>
      </c>
      <c r="S1830" s="19">
        <v>0</v>
      </c>
      <c r="T1830" s="19">
        <v>0</v>
      </c>
      <c r="U1830" s="19">
        <v>0</v>
      </c>
    </row>
    <row r="1831" spans="1:21" x14ac:dyDescent="0.2">
      <c r="A1831" s="8" t="s">
        <v>146</v>
      </c>
      <c r="B1831" s="19">
        <v>89</v>
      </c>
      <c r="C1831" s="19">
        <v>3509</v>
      </c>
      <c r="D1831" s="19">
        <v>2.536335138216016E-2</v>
      </c>
      <c r="E1831" s="19">
        <v>3</v>
      </c>
      <c r="F1831" s="19">
        <v>3.3707865168539325E-2</v>
      </c>
      <c r="G1831" s="19">
        <v>1</v>
      </c>
      <c r="H1831" s="19">
        <v>60</v>
      </c>
      <c r="I1831" s="19">
        <v>1.6666666666666666E-2</v>
      </c>
      <c r="J1831" s="19">
        <v>0</v>
      </c>
      <c r="K1831" s="19">
        <v>0</v>
      </c>
      <c r="L1831" s="19">
        <v>0</v>
      </c>
      <c r="M1831" s="19">
        <v>0</v>
      </c>
      <c r="N1831" s="19">
        <v>0</v>
      </c>
      <c r="O1831" s="19">
        <v>0</v>
      </c>
      <c r="P1831" s="19">
        <v>0</v>
      </c>
      <c r="Q1831" s="19">
        <v>0</v>
      </c>
      <c r="R1831" s="19">
        <v>0</v>
      </c>
      <c r="S1831" s="19">
        <v>0</v>
      </c>
      <c r="T1831" s="19">
        <v>0</v>
      </c>
      <c r="U1831" s="19">
        <v>0</v>
      </c>
    </row>
    <row r="1832" spans="1:21" x14ac:dyDescent="0.2">
      <c r="A1832" s="8" t="s">
        <v>144</v>
      </c>
      <c r="B1832" s="19">
        <v>247</v>
      </c>
      <c r="C1832" s="19">
        <v>6356</v>
      </c>
      <c r="D1832" s="19">
        <v>3.8860918816865951E-2</v>
      </c>
      <c r="E1832" s="19">
        <v>3</v>
      </c>
      <c r="F1832" s="19">
        <v>1.2145748987854251E-2</v>
      </c>
      <c r="G1832" s="19">
        <v>21</v>
      </c>
      <c r="H1832" s="19">
        <v>302</v>
      </c>
      <c r="I1832" s="19">
        <v>6.9536423841059597E-2</v>
      </c>
      <c r="J1832" s="19">
        <v>0</v>
      </c>
      <c r="K1832" s="19">
        <v>0</v>
      </c>
      <c r="L1832" s="19">
        <v>0</v>
      </c>
      <c r="M1832" s="19">
        <v>0</v>
      </c>
      <c r="N1832" s="19">
        <v>0</v>
      </c>
      <c r="O1832" s="19">
        <v>0</v>
      </c>
      <c r="P1832" s="19">
        <v>0</v>
      </c>
      <c r="Q1832" s="19">
        <v>189</v>
      </c>
      <c r="R1832" s="19">
        <v>15038</v>
      </c>
      <c r="S1832" s="19">
        <v>1.256816065966219E-2</v>
      </c>
      <c r="T1832" s="19">
        <v>1</v>
      </c>
      <c r="U1832" s="19">
        <v>5.2910052910052907E-3</v>
      </c>
    </row>
    <row r="1833" spans="1:21" x14ac:dyDescent="0.2">
      <c r="A1833" s="8" t="s">
        <v>969</v>
      </c>
      <c r="B1833" s="19">
        <v>4</v>
      </c>
      <c r="C1833" s="19">
        <v>16</v>
      </c>
      <c r="D1833" s="19">
        <v>0.25</v>
      </c>
      <c r="E1833" s="19">
        <v>0</v>
      </c>
      <c r="F1833" s="19">
        <v>0</v>
      </c>
      <c r="G1833" s="19">
        <v>0</v>
      </c>
      <c r="H1833" s="19">
        <v>0</v>
      </c>
      <c r="I1833" s="19">
        <v>0</v>
      </c>
      <c r="J1833" s="19">
        <v>0</v>
      </c>
      <c r="K1833" s="19">
        <v>0</v>
      </c>
      <c r="L1833" s="19">
        <v>0</v>
      </c>
      <c r="M1833" s="19">
        <v>0</v>
      </c>
      <c r="N1833" s="19">
        <v>0</v>
      </c>
      <c r="O1833" s="19">
        <v>0</v>
      </c>
      <c r="P1833" s="19">
        <v>0</v>
      </c>
      <c r="Q1833" s="19">
        <v>0</v>
      </c>
      <c r="R1833" s="19">
        <v>0</v>
      </c>
      <c r="S1833" s="19">
        <v>0</v>
      </c>
      <c r="T1833" s="19">
        <v>0</v>
      </c>
      <c r="U1833" s="19">
        <v>0</v>
      </c>
    </row>
    <row r="1834" spans="1:21" x14ac:dyDescent="0.2">
      <c r="A1834" s="8" t="s">
        <v>394</v>
      </c>
      <c r="B1834" s="19">
        <v>43</v>
      </c>
      <c r="C1834" s="19">
        <v>2974</v>
      </c>
      <c r="D1834" s="19">
        <v>1.4458641560188298E-2</v>
      </c>
      <c r="E1834" s="19">
        <v>0</v>
      </c>
      <c r="F1834" s="19">
        <v>0</v>
      </c>
      <c r="G1834" s="19">
        <v>2</v>
      </c>
      <c r="H1834" s="19">
        <v>35</v>
      </c>
      <c r="I1834" s="19">
        <v>5.7142857142857141E-2</v>
      </c>
      <c r="J1834" s="19">
        <v>0</v>
      </c>
      <c r="K1834" s="19">
        <v>0</v>
      </c>
      <c r="L1834" s="19">
        <v>0</v>
      </c>
      <c r="M1834" s="19">
        <v>0</v>
      </c>
      <c r="N1834" s="19">
        <v>0</v>
      </c>
      <c r="O1834" s="19">
        <v>0</v>
      </c>
      <c r="P1834" s="19">
        <v>0</v>
      </c>
      <c r="Q1834" s="19">
        <v>1</v>
      </c>
      <c r="R1834" s="19">
        <v>70</v>
      </c>
      <c r="S1834" s="19">
        <v>1.4285714285714285E-2</v>
      </c>
      <c r="T1834" s="19">
        <v>0</v>
      </c>
      <c r="U1834" s="19">
        <v>0</v>
      </c>
    </row>
    <row r="1835" spans="1:21" x14ac:dyDescent="0.2">
      <c r="A1835" s="8" t="s">
        <v>162</v>
      </c>
      <c r="B1835" s="19">
        <v>157</v>
      </c>
      <c r="C1835" s="19">
        <v>14849</v>
      </c>
      <c r="D1835" s="19">
        <v>1.057310256582935E-2</v>
      </c>
      <c r="E1835" s="19">
        <v>1</v>
      </c>
      <c r="F1835" s="19">
        <v>6.369426751592357E-3</v>
      </c>
      <c r="G1835" s="19">
        <v>0</v>
      </c>
      <c r="H1835" s="19">
        <v>0</v>
      </c>
      <c r="I1835" s="19">
        <v>0</v>
      </c>
      <c r="J1835" s="19">
        <v>0</v>
      </c>
      <c r="K1835" s="19">
        <v>0</v>
      </c>
      <c r="L1835" s="19">
        <v>0</v>
      </c>
      <c r="M1835" s="19">
        <v>0</v>
      </c>
      <c r="N1835" s="19">
        <v>0</v>
      </c>
      <c r="O1835" s="19">
        <v>0</v>
      </c>
      <c r="P1835" s="19">
        <v>0</v>
      </c>
      <c r="Q1835" s="19">
        <v>20</v>
      </c>
      <c r="R1835" s="19">
        <v>2086</v>
      </c>
      <c r="S1835" s="19">
        <v>9.5877277085330784E-3</v>
      </c>
      <c r="T1835" s="19">
        <v>0</v>
      </c>
      <c r="U1835" s="19">
        <v>0</v>
      </c>
    </row>
    <row r="1836" spans="1:21" x14ac:dyDescent="0.2">
      <c r="A1836" s="8" t="s">
        <v>2771</v>
      </c>
      <c r="B1836" s="19">
        <v>3</v>
      </c>
      <c r="C1836" s="19">
        <v>13</v>
      </c>
      <c r="D1836" s="19">
        <v>0.23076923076923078</v>
      </c>
      <c r="E1836" s="19">
        <v>0</v>
      </c>
      <c r="F1836" s="19">
        <v>0</v>
      </c>
      <c r="G1836" s="19">
        <v>0</v>
      </c>
      <c r="H1836" s="19">
        <v>0</v>
      </c>
      <c r="I1836" s="19">
        <v>0</v>
      </c>
      <c r="J1836" s="19">
        <v>0</v>
      </c>
      <c r="K1836" s="19">
        <v>0</v>
      </c>
      <c r="L1836" s="19">
        <v>0</v>
      </c>
      <c r="M1836" s="19">
        <v>0</v>
      </c>
      <c r="N1836" s="19">
        <v>0</v>
      </c>
      <c r="O1836" s="19">
        <v>0</v>
      </c>
      <c r="P1836" s="19">
        <v>0</v>
      </c>
      <c r="Q1836" s="19">
        <v>0</v>
      </c>
      <c r="R1836" s="19">
        <v>0</v>
      </c>
      <c r="S1836" s="19">
        <v>0</v>
      </c>
      <c r="T1836" s="19">
        <v>0</v>
      </c>
      <c r="U1836" s="19">
        <v>0</v>
      </c>
    </row>
    <row r="1837" spans="1:21" x14ac:dyDescent="0.2">
      <c r="A1837" s="8" t="s">
        <v>2516</v>
      </c>
      <c r="B1837" s="19">
        <v>1</v>
      </c>
      <c r="C1837" s="19">
        <v>481</v>
      </c>
      <c r="D1837" s="19">
        <v>2.0790020790020791E-3</v>
      </c>
      <c r="E1837" s="19">
        <v>0</v>
      </c>
      <c r="F1837" s="19">
        <v>0</v>
      </c>
      <c r="G1837" s="19">
        <v>0</v>
      </c>
      <c r="H1837" s="19">
        <v>0</v>
      </c>
      <c r="I1837" s="19">
        <v>0</v>
      </c>
      <c r="J1837" s="19">
        <v>0</v>
      </c>
      <c r="K1837" s="19">
        <v>0</v>
      </c>
      <c r="L1837" s="19">
        <v>0</v>
      </c>
      <c r="M1837" s="19">
        <v>0</v>
      </c>
      <c r="N1837" s="19">
        <v>0</v>
      </c>
      <c r="O1837" s="19">
        <v>0</v>
      </c>
      <c r="P1837" s="19">
        <v>0</v>
      </c>
      <c r="Q1837" s="19">
        <v>0</v>
      </c>
      <c r="R1837" s="19">
        <v>0</v>
      </c>
      <c r="S1837" s="19">
        <v>0</v>
      </c>
      <c r="T1837" s="19">
        <v>0</v>
      </c>
      <c r="U1837" s="19">
        <v>0</v>
      </c>
    </row>
    <row r="1838" spans="1:21" x14ac:dyDescent="0.2">
      <c r="A1838" s="8" t="s">
        <v>2702</v>
      </c>
      <c r="B1838" s="19">
        <v>1</v>
      </c>
      <c r="C1838" s="19">
        <v>20</v>
      </c>
      <c r="D1838" s="19">
        <v>0.05</v>
      </c>
      <c r="E1838" s="19">
        <v>0</v>
      </c>
      <c r="F1838" s="19">
        <v>0</v>
      </c>
      <c r="G1838" s="19">
        <v>0</v>
      </c>
      <c r="H1838" s="19">
        <v>0</v>
      </c>
      <c r="I1838" s="19">
        <v>0</v>
      </c>
      <c r="J1838" s="19">
        <v>0</v>
      </c>
      <c r="K1838" s="19">
        <v>0</v>
      </c>
      <c r="L1838" s="19">
        <v>0</v>
      </c>
      <c r="M1838" s="19">
        <v>0</v>
      </c>
      <c r="N1838" s="19">
        <v>0</v>
      </c>
      <c r="O1838" s="19">
        <v>0</v>
      </c>
      <c r="P1838" s="19">
        <v>0</v>
      </c>
      <c r="Q1838" s="19">
        <v>0</v>
      </c>
      <c r="R1838" s="19">
        <v>0</v>
      </c>
      <c r="S1838" s="19">
        <v>0</v>
      </c>
      <c r="T1838" s="19">
        <v>0</v>
      </c>
      <c r="U1838" s="19">
        <v>0</v>
      </c>
    </row>
    <row r="1839" spans="1:21" x14ac:dyDescent="0.2">
      <c r="A1839" s="8" t="s">
        <v>2668</v>
      </c>
      <c r="B1839" s="19">
        <v>1</v>
      </c>
      <c r="C1839" s="19">
        <v>2</v>
      </c>
      <c r="D1839" s="19">
        <v>0.5</v>
      </c>
      <c r="E1839" s="19">
        <v>0</v>
      </c>
      <c r="F1839" s="19">
        <v>0</v>
      </c>
      <c r="G1839" s="19">
        <v>0</v>
      </c>
      <c r="H1839" s="19">
        <v>0</v>
      </c>
      <c r="I1839" s="19">
        <v>0</v>
      </c>
      <c r="J1839" s="19">
        <v>0</v>
      </c>
      <c r="K1839" s="19">
        <v>0</v>
      </c>
      <c r="L1839" s="19">
        <v>0</v>
      </c>
      <c r="M1839" s="19">
        <v>0</v>
      </c>
      <c r="N1839" s="19">
        <v>0</v>
      </c>
      <c r="O1839" s="19">
        <v>0</v>
      </c>
      <c r="P1839" s="19">
        <v>0</v>
      </c>
      <c r="Q1839" s="19">
        <v>0</v>
      </c>
      <c r="R1839" s="19">
        <v>0</v>
      </c>
      <c r="S1839" s="19">
        <v>0</v>
      </c>
      <c r="T1839" s="19">
        <v>0</v>
      </c>
      <c r="U1839" s="19">
        <v>0</v>
      </c>
    </row>
    <row r="1840" spans="1:21" x14ac:dyDescent="0.2">
      <c r="A1840" s="8" t="s">
        <v>7024</v>
      </c>
      <c r="B1840" s="19">
        <v>0</v>
      </c>
      <c r="C1840" s="19">
        <v>0</v>
      </c>
      <c r="D1840" s="19">
        <v>0</v>
      </c>
      <c r="E1840" s="19">
        <v>0</v>
      </c>
      <c r="F1840" s="19">
        <v>0</v>
      </c>
      <c r="G1840" s="19">
        <v>0</v>
      </c>
      <c r="H1840" s="19">
        <v>0</v>
      </c>
      <c r="I1840" s="19">
        <v>0</v>
      </c>
      <c r="J1840" s="19">
        <v>0</v>
      </c>
      <c r="K1840" s="19">
        <v>0</v>
      </c>
      <c r="L1840" s="19">
        <v>0</v>
      </c>
      <c r="M1840" s="19">
        <v>0</v>
      </c>
      <c r="N1840" s="19">
        <v>0</v>
      </c>
      <c r="O1840" s="19">
        <v>0</v>
      </c>
      <c r="P1840" s="19">
        <v>0</v>
      </c>
      <c r="Q1840" s="19">
        <v>1</v>
      </c>
      <c r="R1840" s="19">
        <v>2</v>
      </c>
      <c r="S1840" s="19">
        <v>0.5</v>
      </c>
      <c r="T1840" s="19">
        <v>0</v>
      </c>
      <c r="U1840" s="19">
        <v>0</v>
      </c>
    </row>
    <row r="1841" spans="1:21" x14ac:dyDescent="0.2">
      <c r="A1841" s="8" t="s">
        <v>3746</v>
      </c>
      <c r="B1841" s="19">
        <v>2</v>
      </c>
      <c r="C1841" s="19">
        <v>44</v>
      </c>
      <c r="D1841" s="19">
        <v>4.5454545454545456E-2</v>
      </c>
      <c r="E1841" s="19">
        <v>0</v>
      </c>
      <c r="F1841" s="19">
        <v>0</v>
      </c>
      <c r="G1841" s="19">
        <v>0</v>
      </c>
      <c r="H1841" s="19">
        <v>0</v>
      </c>
      <c r="I1841" s="19">
        <v>0</v>
      </c>
      <c r="J1841" s="19">
        <v>0</v>
      </c>
      <c r="K1841" s="19">
        <v>0</v>
      </c>
      <c r="L1841" s="19">
        <v>0</v>
      </c>
      <c r="M1841" s="19">
        <v>0</v>
      </c>
      <c r="N1841" s="19">
        <v>0</v>
      </c>
      <c r="O1841" s="19">
        <v>0</v>
      </c>
      <c r="P1841" s="19">
        <v>0</v>
      </c>
      <c r="Q1841" s="19">
        <v>0</v>
      </c>
      <c r="R1841" s="19">
        <v>0</v>
      </c>
      <c r="S1841" s="19">
        <v>0</v>
      </c>
      <c r="T1841" s="19">
        <v>0</v>
      </c>
      <c r="U1841" s="19">
        <v>0</v>
      </c>
    </row>
    <row r="1842" spans="1:21" x14ac:dyDescent="0.2">
      <c r="A1842" s="8" t="s">
        <v>550</v>
      </c>
      <c r="B1842" s="19">
        <v>1</v>
      </c>
      <c r="C1842" s="19">
        <v>43</v>
      </c>
      <c r="D1842" s="19">
        <v>2.3255813953488372E-2</v>
      </c>
      <c r="E1842" s="19">
        <v>0</v>
      </c>
      <c r="F1842" s="19">
        <v>0</v>
      </c>
      <c r="G1842" s="19">
        <v>0</v>
      </c>
      <c r="H1842" s="19">
        <v>0</v>
      </c>
      <c r="I1842" s="19">
        <v>0</v>
      </c>
      <c r="J1842" s="19">
        <v>0</v>
      </c>
      <c r="K1842" s="19">
        <v>0</v>
      </c>
      <c r="L1842" s="19">
        <v>0</v>
      </c>
      <c r="M1842" s="19">
        <v>0</v>
      </c>
      <c r="N1842" s="19">
        <v>0</v>
      </c>
      <c r="O1842" s="19">
        <v>0</v>
      </c>
      <c r="P1842" s="19">
        <v>0</v>
      </c>
      <c r="Q1842" s="19">
        <v>0</v>
      </c>
      <c r="R1842" s="19">
        <v>0</v>
      </c>
      <c r="S1842" s="19">
        <v>0</v>
      </c>
      <c r="T1842" s="19">
        <v>0</v>
      </c>
      <c r="U1842" s="19">
        <v>0</v>
      </c>
    </row>
    <row r="1843" spans="1:21" x14ac:dyDescent="0.2">
      <c r="A1843" s="8" t="s">
        <v>693</v>
      </c>
      <c r="B1843" s="19">
        <v>2</v>
      </c>
      <c r="C1843" s="19">
        <v>87</v>
      </c>
      <c r="D1843" s="19">
        <v>2.2988505747126436E-2</v>
      </c>
      <c r="E1843" s="19">
        <v>0</v>
      </c>
      <c r="F1843" s="19">
        <v>0</v>
      </c>
      <c r="G1843" s="19">
        <v>0</v>
      </c>
      <c r="H1843" s="19">
        <v>0</v>
      </c>
      <c r="I1843" s="19">
        <v>0</v>
      </c>
      <c r="J1843" s="19">
        <v>0</v>
      </c>
      <c r="K1843" s="19">
        <v>0</v>
      </c>
      <c r="L1843" s="19">
        <v>0</v>
      </c>
      <c r="M1843" s="19">
        <v>0</v>
      </c>
      <c r="N1843" s="19">
        <v>0</v>
      </c>
      <c r="O1843" s="19">
        <v>0</v>
      </c>
      <c r="P1843" s="19">
        <v>0</v>
      </c>
      <c r="Q1843" s="19">
        <v>0</v>
      </c>
      <c r="R1843" s="19">
        <v>0</v>
      </c>
      <c r="S1843" s="19">
        <v>0</v>
      </c>
      <c r="T1843" s="19">
        <v>0</v>
      </c>
      <c r="U1843" s="19">
        <v>0</v>
      </c>
    </row>
    <row r="1844" spans="1:21" x14ac:dyDescent="0.2">
      <c r="A1844" s="8" t="s">
        <v>2522</v>
      </c>
      <c r="B1844" s="19">
        <v>1</v>
      </c>
      <c r="C1844" s="19">
        <v>24</v>
      </c>
      <c r="D1844" s="19">
        <v>4.1666666666666664E-2</v>
      </c>
      <c r="E1844" s="19">
        <v>0</v>
      </c>
      <c r="F1844" s="19">
        <v>0</v>
      </c>
      <c r="G1844" s="19">
        <v>0</v>
      </c>
      <c r="H1844" s="19">
        <v>0</v>
      </c>
      <c r="I1844" s="19">
        <v>0</v>
      </c>
      <c r="J1844" s="19">
        <v>0</v>
      </c>
      <c r="K1844" s="19">
        <v>0</v>
      </c>
      <c r="L1844" s="19">
        <v>0</v>
      </c>
      <c r="M1844" s="19">
        <v>0</v>
      </c>
      <c r="N1844" s="19">
        <v>0</v>
      </c>
      <c r="O1844" s="19">
        <v>0</v>
      </c>
      <c r="P1844" s="19">
        <v>0</v>
      </c>
      <c r="Q1844" s="19">
        <v>0</v>
      </c>
      <c r="R1844" s="19">
        <v>0</v>
      </c>
      <c r="S1844" s="19">
        <v>0</v>
      </c>
      <c r="T1844" s="19">
        <v>0</v>
      </c>
      <c r="U1844" s="19">
        <v>0</v>
      </c>
    </row>
    <row r="1845" spans="1:21" x14ac:dyDescent="0.2">
      <c r="A1845" s="8" t="s">
        <v>2808</v>
      </c>
      <c r="B1845" s="19">
        <v>4</v>
      </c>
      <c r="C1845" s="19">
        <v>36</v>
      </c>
      <c r="D1845" s="19">
        <v>0.1111111111111111</v>
      </c>
      <c r="E1845" s="19">
        <v>0</v>
      </c>
      <c r="F1845" s="19">
        <v>0</v>
      </c>
      <c r="G1845" s="19">
        <v>0</v>
      </c>
      <c r="H1845" s="19">
        <v>0</v>
      </c>
      <c r="I1845" s="19">
        <v>0</v>
      </c>
      <c r="J1845" s="19">
        <v>0</v>
      </c>
      <c r="K1845" s="19">
        <v>0</v>
      </c>
      <c r="L1845" s="19">
        <v>0</v>
      </c>
      <c r="M1845" s="19">
        <v>0</v>
      </c>
      <c r="N1845" s="19">
        <v>0</v>
      </c>
      <c r="O1845" s="19">
        <v>0</v>
      </c>
      <c r="P1845" s="19">
        <v>0</v>
      </c>
      <c r="Q1845" s="19">
        <v>0</v>
      </c>
      <c r="R1845" s="19">
        <v>0</v>
      </c>
      <c r="S1845" s="19">
        <v>0</v>
      </c>
      <c r="T1845" s="19">
        <v>0</v>
      </c>
      <c r="U1845" s="19">
        <v>0</v>
      </c>
    </row>
    <row r="1846" spans="1:21" x14ac:dyDescent="0.2">
      <c r="A1846" s="8" t="s">
        <v>2766</v>
      </c>
      <c r="B1846" s="19">
        <v>4</v>
      </c>
      <c r="C1846" s="19">
        <v>41</v>
      </c>
      <c r="D1846" s="19">
        <v>9.7560975609756101E-2</v>
      </c>
      <c r="E1846" s="19">
        <v>0</v>
      </c>
      <c r="F1846" s="19">
        <v>0</v>
      </c>
      <c r="G1846" s="19">
        <v>0</v>
      </c>
      <c r="H1846" s="19">
        <v>0</v>
      </c>
      <c r="I1846" s="19">
        <v>0</v>
      </c>
      <c r="J1846" s="19">
        <v>0</v>
      </c>
      <c r="K1846" s="19">
        <v>0</v>
      </c>
      <c r="L1846" s="19">
        <v>0</v>
      </c>
      <c r="M1846" s="19">
        <v>0</v>
      </c>
      <c r="N1846" s="19">
        <v>0</v>
      </c>
      <c r="O1846" s="19">
        <v>0</v>
      </c>
      <c r="P1846" s="19">
        <v>0</v>
      </c>
      <c r="Q1846" s="19">
        <v>0</v>
      </c>
      <c r="R1846" s="19">
        <v>0</v>
      </c>
      <c r="S1846" s="19">
        <v>0</v>
      </c>
      <c r="T1846" s="19">
        <v>0</v>
      </c>
      <c r="U1846" s="19">
        <v>0</v>
      </c>
    </row>
    <row r="1847" spans="1:21" x14ac:dyDescent="0.2">
      <c r="A1847" s="8" t="s">
        <v>2731</v>
      </c>
      <c r="B1847" s="19">
        <v>1</v>
      </c>
      <c r="C1847" s="19">
        <v>155</v>
      </c>
      <c r="D1847" s="19">
        <v>6.4516129032258064E-3</v>
      </c>
      <c r="E1847" s="19">
        <v>0</v>
      </c>
      <c r="F1847" s="19">
        <v>0</v>
      </c>
      <c r="G1847" s="19">
        <v>0</v>
      </c>
      <c r="H1847" s="19">
        <v>0</v>
      </c>
      <c r="I1847" s="19">
        <v>0</v>
      </c>
      <c r="J1847" s="19">
        <v>0</v>
      </c>
      <c r="K1847" s="19">
        <v>0</v>
      </c>
      <c r="L1847" s="19">
        <v>0</v>
      </c>
      <c r="M1847" s="19">
        <v>0</v>
      </c>
      <c r="N1847" s="19">
        <v>0</v>
      </c>
      <c r="O1847" s="19">
        <v>0</v>
      </c>
      <c r="P1847" s="19">
        <v>0</v>
      </c>
      <c r="Q1847" s="19">
        <v>0</v>
      </c>
      <c r="R1847" s="19">
        <v>0</v>
      </c>
      <c r="S1847" s="19">
        <v>0</v>
      </c>
      <c r="T1847" s="19">
        <v>0</v>
      </c>
      <c r="U1847" s="19">
        <v>0</v>
      </c>
    </row>
    <row r="1848" spans="1:21" x14ac:dyDescent="0.2">
      <c r="A1848" s="8" t="s">
        <v>2848</v>
      </c>
      <c r="B1848" s="19">
        <v>3</v>
      </c>
      <c r="C1848" s="19">
        <v>153</v>
      </c>
      <c r="D1848" s="19">
        <v>1.9607843137254902E-2</v>
      </c>
      <c r="E1848" s="19">
        <v>0</v>
      </c>
      <c r="F1848" s="19">
        <v>0</v>
      </c>
      <c r="G1848" s="19">
        <v>0</v>
      </c>
      <c r="H1848" s="19">
        <v>0</v>
      </c>
      <c r="I1848" s="19">
        <v>0</v>
      </c>
      <c r="J1848" s="19">
        <v>0</v>
      </c>
      <c r="K1848" s="19">
        <v>0</v>
      </c>
      <c r="L1848" s="19">
        <v>0</v>
      </c>
      <c r="M1848" s="19">
        <v>0</v>
      </c>
      <c r="N1848" s="19">
        <v>0</v>
      </c>
      <c r="O1848" s="19">
        <v>0</v>
      </c>
      <c r="P1848" s="19">
        <v>0</v>
      </c>
      <c r="Q1848" s="19">
        <v>0</v>
      </c>
      <c r="R1848" s="19">
        <v>0</v>
      </c>
      <c r="S1848" s="19">
        <v>0</v>
      </c>
      <c r="T1848" s="19">
        <v>0</v>
      </c>
      <c r="U1848" s="19">
        <v>0</v>
      </c>
    </row>
    <row r="1849" spans="1:21" x14ac:dyDescent="0.2">
      <c r="A1849" s="8" t="s">
        <v>2779</v>
      </c>
      <c r="B1849" s="19">
        <v>5</v>
      </c>
      <c r="C1849" s="19">
        <v>36</v>
      </c>
      <c r="D1849" s="19">
        <v>0.1388888888888889</v>
      </c>
      <c r="E1849" s="19">
        <v>0</v>
      </c>
      <c r="F1849" s="19">
        <v>0</v>
      </c>
      <c r="G1849" s="19">
        <v>0</v>
      </c>
      <c r="H1849" s="19">
        <v>0</v>
      </c>
      <c r="I1849" s="19">
        <v>0</v>
      </c>
      <c r="J1849" s="19">
        <v>0</v>
      </c>
      <c r="K1849" s="19">
        <v>0</v>
      </c>
      <c r="L1849" s="19">
        <v>0</v>
      </c>
      <c r="M1849" s="19">
        <v>0</v>
      </c>
      <c r="N1849" s="19">
        <v>0</v>
      </c>
      <c r="O1849" s="19">
        <v>0</v>
      </c>
      <c r="P1849" s="19">
        <v>0</v>
      </c>
      <c r="Q1849" s="19">
        <v>0</v>
      </c>
      <c r="R1849" s="19">
        <v>0</v>
      </c>
      <c r="S1849" s="19">
        <v>0</v>
      </c>
      <c r="T1849" s="19">
        <v>0</v>
      </c>
      <c r="U1849" s="19">
        <v>0</v>
      </c>
    </row>
    <row r="1850" spans="1:21" x14ac:dyDescent="0.2">
      <c r="A1850" s="8" t="s">
        <v>2629</v>
      </c>
      <c r="B1850" s="19">
        <v>1</v>
      </c>
      <c r="C1850" s="19">
        <v>8</v>
      </c>
      <c r="D1850" s="19">
        <v>0.125</v>
      </c>
      <c r="E1850" s="19">
        <v>0</v>
      </c>
      <c r="F1850" s="19">
        <v>0</v>
      </c>
      <c r="G1850" s="19">
        <v>0</v>
      </c>
      <c r="H1850" s="19">
        <v>0</v>
      </c>
      <c r="I1850" s="19">
        <v>0</v>
      </c>
      <c r="J1850" s="19">
        <v>0</v>
      </c>
      <c r="K1850" s="19">
        <v>0</v>
      </c>
      <c r="L1850" s="19">
        <v>0</v>
      </c>
      <c r="M1850" s="19">
        <v>0</v>
      </c>
      <c r="N1850" s="19">
        <v>0</v>
      </c>
      <c r="O1850" s="19">
        <v>0</v>
      </c>
      <c r="P1850" s="19">
        <v>0</v>
      </c>
      <c r="Q1850" s="19">
        <v>0</v>
      </c>
      <c r="R1850" s="19">
        <v>0</v>
      </c>
      <c r="S1850" s="19">
        <v>0</v>
      </c>
      <c r="T1850" s="19">
        <v>0</v>
      </c>
      <c r="U1850" s="19">
        <v>0</v>
      </c>
    </row>
    <row r="1851" spans="1:21" x14ac:dyDescent="0.2">
      <c r="A1851" s="8" t="s">
        <v>2885</v>
      </c>
      <c r="B1851" s="19">
        <v>4</v>
      </c>
      <c r="C1851" s="19">
        <v>114</v>
      </c>
      <c r="D1851" s="19">
        <v>3.5087719298245612E-2</v>
      </c>
      <c r="E1851" s="19">
        <v>0</v>
      </c>
      <c r="F1851" s="19">
        <v>0</v>
      </c>
      <c r="G1851" s="19">
        <v>0</v>
      </c>
      <c r="H1851" s="19">
        <v>0</v>
      </c>
      <c r="I1851" s="19">
        <v>0</v>
      </c>
      <c r="J1851" s="19">
        <v>0</v>
      </c>
      <c r="K1851" s="19">
        <v>0</v>
      </c>
      <c r="L1851" s="19">
        <v>0</v>
      </c>
      <c r="M1851" s="19">
        <v>0</v>
      </c>
      <c r="N1851" s="19">
        <v>0</v>
      </c>
      <c r="O1851" s="19">
        <v>0</v>
      </c>
      <c r="P1851" s="19">
        <v>0</v>
      </c>
      <c r="Q1851" s="19">
        <v>0</v>
      </c>
      <c r="R1851" s="19">
        <v>0</v>
      </c>
      <c r="S1851" s="19">
        <v>0</v>
      </c>
      <c r="T1851" s="19">
        <v>0</v>
      </c>
      <c r="U1851" s="19">
        <v>0</v>
      </c>
    </row>
    <row r="1852" spans="1:21" x14ac:dyDescent="0.2">
      <c r="A1852" s="8" t="s">
        <v>2925</v>
      </c>
      <c r="B1852" s="19">
        <v>7</v>
      </c>
      <c r="C1852" s="19">
        <v>207</v>
      </c>
      <c r="D1852" s="19">
        <v>3.3816425120772944E-2</v>
      </c>
      <c r="E1852" s="19">
        <v>0</v>
      </c>
      <c r="F1852" s="19">
        <v>0</v>
      </c>
      <c r="G1852" s="19">
        <v>0</v>
      </c>
      <c r="H1852" s="19">
        <v>0</v>
      </c>
      <c r="I1852" s="19">
        <v>0</v>
      </c>
      <c r="J1852" s="19">
        <v>0</v>
      </c>
      <c r="K1852" s="19">
        <v>0</v>
      </c>
      <c r="L1852" s="19">
        <v>0</v>
      </c>
      <c r="M1852" s="19">
        <v>0</v>
      </c>
      <c r="N1852" s="19">
        <v>0</v>
      </c>
      <c r="O1852" s="19">
        <v>0</v>
      </c>
      <c r="P1852" s="19">
        <v>0</v>
      </c>
      <c r="Q1852" s="19">
        <v>0</v>
      </c>
      <c r="R1852" s="19">
        <v>0</v>
      </c>
      <c r="S1852" s="19">
        <v>0</v>
      </c>
      <c r="T1852" s="19">
        <v>0</v>
      </c>
      <c r="U1852" s="19">
        <v>0</v>
      </c>
    </row>
    <row r="1853" spans="1:21" x14ac:dyDescent="0.2">
      <c r="A1853" s="8" t="s">
        <v>2564</v>
      </c>
      <c r="B1853" s="19">
        <v>1</v>
      </c>
      <c r="C1853" s="19">
        <v>17</v>
      </c>
      <c r="D1853" s="19">
        <v>5.8823529411764705E-2</v>
      </c>
      <c r="E1853" s="19">
        <v>0</v>
      </c>
      <c r="F1853" s="19">
        <v>0</v>
      </c>
      <c r="G1853" s="19">
        <v>0</v>
      </c>
      <c r="H1853" s="19">
        <v>0</v>
      </c>
      <c r="I1853" s="19">
        <v>0</v>
      </c>
      <c r="J1853" s="19">
        <v>0</v>
      </c>
      <c r="K1853" s="19">
        <v>0</v>
      </c>
      <c r="L1853" s="19">
        <v>0</v>
      </c>
      <c r="M1853" s="19">
        <v>0</v>
      </c>
      <c r="N1853" s="19">
        <v>0</v>
      </c>
      <c r="O1853" s="19">
        <v>0</v>
      </c>
      <c r="P1853" s="19">
        <v>0</v>
      </c>
      <c r="Q1853" s="19">
        <v>0</v>
      </c>
      <c r="R1853" s="19">
        <v>0</v>
      </c>
      <c r="S1853" s="19">
        <v>0</v>
      </c>
      <c r="T1853" s="19">
        <v>0</v>
      </c>
      <c r="U1853" s="19">
        <v>0</v>
      </c>
    </row>
    <row r="1854" spans="1:21" x14ac:dyDescent="0.2">
      <c r="A1854" s="8" t="s">
        <v>2860</v>
      </c>
      <c r="B1854" s="19">
        <v>7</v>
      </c>
      <c r="C1854" s="19">
        <v>128</v>
      </c>
      <c r="D1854" s="19">
        <v>5.46875E-2</v>
      </c>
      <c r="E1854" s="19">
        <v>0</v>
      </c>
      <c r="F1854" s="19">
        <v>0</v>
      </c>
      <c r="G1854" s="19">
        <v>0</v>
      </c>
      <c r="H1854" s="19">
        <v>0</v>
      </c>
      <c r="I1854" s="19">
        <v>0</v>
      </c>
      <c r="J1854" s="19">
        <v>0</v>
      </c>
      <c r="K1854" s="19">
        <v>0</v>
      </c>
      <c r="L1854" s="19">
        <v>0</v>
      </c>
      <c r="M1854" s="19">
        <v>0</v>
      </c>
      <c r="N1854" s="19">
        <v>0</v>
      </c>
      <c r="O1854" s="19">
        <v>0</v>
      </c>
      <c r="P1854" s="19">
        <v>0</v>
      </c>
      <c r="Q1854" s="19">
        <v>0</v>
      </c>
      <c r="R1854" s="19">
        <v>0</v>
      </c>
      <c r="S1854" s="19">
        <v>0</v>
      </c>
      <c r="T1854" s="19">
        <v>0</v>
      </c>
      <c r="U1854" s="19">
        <v>0</v>
      </c>
    </row>
    <row r="1855" spans="1:21" x14ac:dyDescent="0.2">
      <c r="A1855" s="8" t="s">
        <v>2947</v>
      </c>
      <c r="B1855" s="19">
        <v>7</v>
      </c>
      <c r="C1855" s="19">
        <v>306</v>
      </c>
      <c r="D1855" s="19">
        <v>2.2875816993464051E-2</v>
      </c>
      <c r="E1855" s="19">
        <v>0</v>
      </c>
      <c r="F1855" s="19">
        <v>0</v>
      </c>
      <c r="G1855" s="19">
        <v>0</v>
      </c>
      <c r="H1855" s="19">
        <v>0</v>
      </c>
      <c r="I1855" s="19">
        <v>0</v>
      </c>
      <c r="J1855" s="19">
        <v>0</v>
      </c>
      <c r="K1855" s="19">
        <v>0</v>
      </c>
      <c r="L1855" s="19">
        <v>0</v>
      </c>
      <c r="M1855" s="19">
        <v>0</v>
      </c>
      <c r="N1855" s="19">
        <v>0</v>
      </c>
      <c r="O1855" s="19">
        <v>0</v>
      </c>
      <c r="P1855" s="19">
        <v>0</v>
      </c>
      <c r="Q1855" s="19">
        <v>0</v>
      </c>
      <c r="R1855" s="19">
        <v>0</v>
      </c>
      <c r="S1855" s="19">
        <v>0</v>
      </c>
      <c r="T1855" s="19">
        <v>0</v>
      </c>
      <c r="U1855" s="19">
        <v>0</v>
      </c>
    </row>
    <row r="1856" spans="1:21" x14ac:dyDescent="0.2">
      <c r="A1856" s="8" t="s">
        <v>1215</v>
      </c>
      <c r="B1856" s="19">
        <v>44</v>
      </c>
      <c r="C1856" s="19">
        <v>223</v>
      </c>
      <c r="D1856" s="19">
        <v>0.19730941704035873</v>
      </c>
      <c r="E1856" s="19">
        <v>0</v>
      </c>
      <c r="F1856" s="19">
        <v>0</v>
      </c>
      <c r="G1856" s="19">
        <v>1</v>
      </c>
      <c r="H1856" s="19">
        <v>1</v>
      </c>
      <c r="I1856" s="19">
        <v>1</v>
      </c>
      <c r="J1856" s="19">
        <v>0</v>
      </c>
      <c r="K1856" s="19">
        <v>0</v>
      </c>
      <c r="L1856" s="19">
        <v>0</v>
      </c>
      <c r="M1856" s="19">
        <v>0</v>
      </c>
      <c r="N1856" s="19">
        <v>0</v>
      </c>
      <c r="O1856" s="19">
        <v>0</v>
      </c>
      <c r="P1856" s="19">
        <v>0</v>
      </c>
      <c r="Q1856" s="19">
        <v>0</v>
      </c>
      <c r="R1856" s="19">
        <v>0</v>
      </c>
      <c r="S1856" s="19">
        <v>0</v>
      </c>
      <c r="T1856" s="19">
        <v>0</v>
      </c>
      <c r="U1856" s="19">
        <v>0</v>
      </c>
    </row>
    <row r="1857" spans="1:21" x14ac:dyDescent="0.2">
      <c r="A1857" s="8" t="s">
        <v>1093</v>
      </c>
      <c r="B1857" s="19">
        <v>21</v>
      </c>
      <c r="C1857" s="19">
        <v>83</v>
      </c>
      <c r="D1857" s="19">
        <v>0.25301204819277107</v>
      </c>
      <c r="E1857" s="19">
        <v>1</v>
      </c>
      <c r="F1857" s="19">
        <v>4.7619047619047616E-2</v>
      </c>
      <c r="G1857" s="19">
        <v>0</v>
      </c>
      <c r="H1857" s="19">
        <v>0</v>
      </c>
      <c r="I1857" s="19">
        <v>0</v>
      </c>
      <c r="J1857" s="19">
        <v>0</v>
      </c>
      <c r="K1857" s="19">
        <v>0</v>
      </c>
      <c r="L1857" s="19">
        <v>0</v>
      </c>
      <c r="M1857" s="19">
        <v>0</v>
      </c>
      <c r="N1857" s="19">
        <v>0</v>
      </c>
      <c r="O1857" s="19">
        <v>0</v>
      </c>
      <c r="P1857" s="19">
        <v>0</v>
      </c>
      <c r="Q1857" s="19">
        <v>0</v>
      </c>
      <c r="R1857" s="19">
        <v>0</v>
      </c>
      <c r="S1857" s="19">
        <v>0</v>
      </c>
      <c r="T1857" s="19">
        <v>0</v>
      </c>
      <c r="U1857" s="19">
        <v>0</v>
      </c>
    </row>
    <row r="1858" spans="1:21" x14ac:dyDescent="0.2">
      <c r="A1858" s="8" t="s">
        <v>1627</v>
      </c>
      <c r="B1858" s="19">
        <v>14</v>
      </c>
      <c r="C1858" s="19">
        <v>122</v>
      </c>
      <c r="D1858" s="19">
        <v>0.11475409836065574</v>
      </c>
      <c r="E1858" s="19">
        <v>1</v>
      </c>
      <c r="F1858" s="19">
        <v>7.1428571428571425E-2</v>
      </c>
      <c r="G1858" s="19">
        <v>0</v>
      </c>
      <c r="H1858" s="19">
        <v>0</v>
      </c>
      <c r="I1858" s="19">
        <v>0</v>
      </c>
      <c r="J1858" s="19">
        <v>0</v>
      </c>
      <c r="K1858" s="19">
        <v>0</v>
      </c>
      <c r="L1858" s="19">
        <v>0</v>
      </c>
      <c r="M1858" s="19">
        <v>0</v>
      </c>
      <c r="N1858" s="19">
        <v>0</v>
      </c>
      <c r="O1858" s="19">
        <v>0</v>
      </c>
      <c r="P1858" s="19">
        <v>0</v>
      </c>
      <c r="Q1858" s="19">
        <v>0</v>
      </c>
      <c r="R1858" s="19">
        <v>0</v>
      </c>
      <c r="S1858" s="19">
        <v>0</v>
      </c>
      <c r="T1858" s="19">
        <v>0</v>
      </c>
      <c r="U1858" s="19">
        <v>0</v>
      </c>
    </row>
    <row r="1859" spans="1:21" x14ac:dyDescent="0.2">
      <c r="A1859" s="8" t="s">
        <v>1644</v>
      </c>
      <c r="B1859" s="19">
        <v>4</v>
      </c>
      <c r="C1859" s="19">
        <v>25</v>
      </c>
      <c r="D1859" s="19">
        <v>0.16</v>
      </c>
      <c r="E1859" s="19">
        <v>0</v>
      </c>
      <c r="F1859" s="19">
        <v>0</v>
      </c>
      <c r="G1859" s="19">
        <v>0</v>
      </c>
      <c r="H1859" s="19">
        <v>0</v>
      </c>
      <c r="I1859" s="19">
        <v>0</v>
      </c>
      <c r="J1859" s="19">
        <v>0</v>
      </c>
      <c r="K1859" s="19">
        <v>0</v>
      </c>
      <c r="L1859" s="19">
        <v>0</v>
      </c>
      <c r="M1859" s="19">
        <v>0</v>
      </c>
      <c r="N1859" s="19">
        <v>0</v>
      </c>
      <c r="O1859" s="19">
        <v>0</v>
      </c>
      <c r="P1859" s="19">
        <v>0</v>
      </c>
      <c r="Q1859" s="19">
        <v>0</v>
      </c>
      <c r="R1859" s="19">
        <v>0</v>
      </c>
      <c r="S1859" s="19">
        <v>0</v>
      </c>
      <c r="T1859" s="19">
        <v>0</v>
      </c>
      <c r="U1859" s="19">
        <v>0</v>
      </c>
    </row>
    <row r="1860" spans="1:21" x14ac:dyDescent="0.2">
      <c r="A1860" s="8" t="s">
        <v>6708</v>
      </c>
      <c r="B1860" s="19">
        <v>0</v>
      </c>
      <c r="C1860" s="19">
        <v>0</v>
      </c>
      <c r="D1860" s="19">
        <v>0</v>
      </c>
      <c r="E1860" s="19">
        <v>0</v>
      </c>
      <c r="F1860" s="19">
        <v>0</v>
      </c>
      <c r="G1860" s="19">
        <v>0</v>
      </c>
      <c r="H1860" s="19">
        <v>0</v>
      </c>
      <c r="I1860" s="19">
        <v>0</v>
      </c>
      <c r="J1860" s="19">
        <v>0</v>
      </c>
      <c r="K1860" s="19">
        <v>0</v>
      </c>
      <c r="L1860" s="19">
        <v>0</v>
      </c>
      <c r="M1860" s="19">
        <v>0</v>
      </c>
      <c r="N1860" s="19">
        <v>0</v>
      </c>
      <c r="O1860" s="19">
        <v>0</v>
      </c>
      <c r="P1860" s="19">
        <v>0</v>
      </c>
      <c r="Q1860" s="19">
        <v>1</v>
      </c>
      <c r="R1860" s="19">
        <v>1</v>
      </c>
      <c r="S1860" s="19">
        <v>1</v>
      </c>
      <c r="T1860" s="19">
        <v>0</v>
      </c>
      <c r="U1860" s="19">
        <v>0</v>
      </c>
    </row>
    <row r="1861" spans="1:21" x14ac:dyDescent="0.2">
      <c r="A1861" s="8" t="s">
        <v>2116</v>
      </c>
      <c r="B1861" s="19">
        <v>2</v>
      </c>
      <c r="C1861" s="19">
        <v>1</v>
      </c>
      <c r="D1861" s="19">
        <v>2</v>
      </c>
      <c r="E1861" s="19">
        <v>0</v>
      </c>
      <c r="F1861" s="19">
        <v>0</v>
      </c>
      <c r="G1861" s="19">
        <v>0</v>
      </c>
      <c r="H1861" s="19">
        <v>0</v>
      </c>
      <c r="I1861" s="19">
        <v>0</v>
      </c>
      <c r="J1861" s="19">
        <v>0</v>
      </c>
      <c r="K1861" s="19">
        <v>0</v>
      </c>
      <c r="L1861" s="19">
        <v>0</v>
      </c>
      <c r="M1861" s="19">
        <v>0</v>
      </c>
      <c r="N1861" s="19">
        <v>0</v>
      </c>
      <c r="O1861" s="19">
        <v>0</v>
      </c>
      <c r="P1861" s="19">
        <v>0</v>
      </c>
      <c r="Q1861" s="19">
        <v>0</v>
      </c>
      <c r="R1861" s="19">
        <v>0</v>
      </c>
      <c r="S1861" s="19">
        <v>0</v>
      </c>
      <c r="T1861" s="19">
        <v>0</v>
      </c>
      <c r="U1861" s="19">
        <v>0</v>
      </c>
    </row>
    <row r="1862" spans="1:21" x14ac:dyDescent="0.2">
      <c r="A1862" s="8" t="s">
        <v>1077</v>
      </c>
      <c r="B1862" s="19">
        <v>19</v>
      </c>
      <c r="C1862" s="19">
        <v>132</v>
      </c>
      <c r="D1862" s="19">
        <v>0.14393939393939395</v>
      </c>
      <c r="E1862" s="19">
        <v>0</v>
      </c>
      <c r="F1862" s="19">
        <v>0</v>
      </c>
      <c r="G1862" s="19">
        <v>0</v>
      </c>
      <c r="H1862" s="19">
        <v>0</v>
      </c>
      <c r="I1862" s="19">
        <v>0</v>
      </c>
      <c r="J1862" s="19">
        <v>0</v>
      </c>
      <c r="K1862" s="19">
        <v>0</v>
      </c>
      <c r="L1862" s="19">
        <v>0</v>
      </c>
      <c r="M1862" s="19">
        <v>0</v>
      </c>
      <c r="N1862" s="19">
        <v>0</v>
      </c>
      <c r="O1862" s="19">
        <v>0</v>
      </c>
      <c r="P1862" s="19">
        <v>0</v>
      </c>
      <c r="Q1862" s="19">
        <v>0</v>
      </c>
      <c r="R1862" s="19">
        <v>0</v>
      </c>
      <c r="S1862" s="19">
        <v>0</v>
      </c>
      <c r="T1862" s="19">
        <v>0</v>
      </c>
      <c r="U1862" s="19">
        <v>0</v>
      </c>
    </row>
    <row r="1863" spans="1:21" x14ac:dyDescent="0.2">
      <c r="A1863" s="8" t="s">
        <v>1228</v>
      </c>
      <c r="B1863" s="19">
        <v>30</v>
      </c>
      <c r="C1863" s="19">
        <v>158</v>
      </c>
      <c r="D1863" s="19">
        <v>0.189873417721519</v>
      </c>
      <c r="E1863" s="19">
        <v>0</v>
      </c>
      <c r="F1863" s="19">
        <v>0</v>
      </c>
      <c r="G1863" s="19">
        <v>0</v>
      </c>
      <c r="H1863" s="19">
        <v>0</v>
      </c>
      <c r="I1863" s="19">
        <v>0</v>
      </c>
      <c r="J1863" s="19">
        <v>0</v>
      </c>
      <c r="K1863" s="19">
        <v>0</v>
      </c>
      <c r="L1863" s="19">
        <v>0</v>
      </c>
      <c r="M1863" s="19">
        <v>0</v>
      </c>
      <c r="N1863" s="19">
        <v>0</v>
      </c>
      <c r="O1863" s="19">
        <v>0</v>
      </c>
      <c r="P1863" s="19">
        <v>0</v>
      </c>
      <c r="Q1863" s="19">
        <v>0</v>
      </c>
      <c r="R1863" s="19">
        <v>0</v>
      </c>
      <c r="S1863" s="19">
        <v>0</v>
      </c>
      <c r="T1863" s="19">
        <v>0</v>
      </c>
      <c r="U1863" s="19">
        <v>0</v>
      </c>
    </row>
    <row r="1864" spans="1:21" x14ac:dyDescent="0.2">
      <c r="A1864" s="8" t="s">
        <v>2144</v>
      </c>
      <c r="B1864" s="19">
        <v>3</v>
      </c>
      <c r="C1864" s="19">
        <v>16</v>
      </c>
      <c r="D1864" s="19">
        <v>0.1875</v>
      </c>
      <c r="E1864" s="19">
        <v>0</v>
      </c>
      <c r="F1864" s="19">
        <v>0</v>
      </c>
      <c r="G1864" s="19">
        <v>0</v>
      </c>
      <c r="H1864" s="19">
        <v>0</v>
      </c>
      <c r="I1864" s="19">
        <v>0</v>
      </c>
      <c r="J1864" s="19">
        <v>0</v>
      </c>
      <c r="K1864" s="19">
        <v>0</v>
      </c>
      <c r="L1864" s="19">
        <v>0</v>
      </c>
      <c r="M1864" s="19">
        <v>0</v>
      </c>
      <c r="N1864" s="19">
        <v>0</v>
      </c>
      <c r="O1864" s="19">
        <v>0</v>
      </c>
      <c r="P1864" s="19">
        <v>0</v>
      </c>
      <c r="Q1864" s="19">
        <v>0</v>
      </c>
      <c r="R1864" s="19">
        <v>0</v>
      </c>
      <c r="S1864" s="19">
        <v>0</v>
      </c>
      <c r="T1864" s="19">
        <v>0</v>
      </c>
      <c r="U1864" s="19">
        <v>0</v>
      </c>
    </row>
    <row r="1865" spans="1:21" x14ac:dyDescent="0.2">
      <c r="A1865" s="8" t="s">
        <v>1968</v>
      </c>
      <c r="B1865" s="19">
        <v>3</v>
      </c>
      <c r="C1865" s="19">
        <v>16</v>
      </c>
      <c r="D1865" s="19">
        <v>0.1875</v>
      </c>
      <c r="E1865" s="19">
        <v>0</v>
      </c>
      <c r="F1865" s="19">
        <v>0</v>
      </c>
      <c r="G1865" s="19">
        <v>0</v>
      </c>
      <c r="H1865" s="19">
        <v>0</v>
      </c>
      <c r="I1865" s="19">
        <v>0</v>
      </c>
      <c r="J1865" s="19">
        <v>0</v>
      </c>
      <c r="K1865" s="19">
        <v>0</v>
      </c>
      <c r="L1865" s="19">
        <v>0</v>
      </c>
      <c r="M1865" s="19">
        <v>0</v>
      </c>
      <c r="N1865" s="19">
        <v>0</v>
      </c>
      <c r="O1865" s="19">
        <v>0</v>
      </c>
      <c r="P1865" s="19">
        <v>0</v>
      </c>
      <c r="Q1865" s="19">
        <v>0</v>
      </c>
      <c r="R1865" s="19">
        <v>0</v>
      </c>
      <c r="S1865" s="19">
        <v>0</v>
      </c>
      <c r="T1865" s="19">
        <v>0</v>
      </c>
      <c r="U1865" s="19">
        <v>0</v>
      </c>
    </row>
    <row r="1866" spans="1:21" x14ac:dyDescent="0.2">
      <c r="A1866" s="8" t="s">
        <v>104</v>
      </c>
      <c r="B1866" s="19">
        <v>491</v>
      </c>
      <c r="C1866" s="19">
        <v>6409</v>
      </c>
      <c r="D1866" s="19">
        <v>7.6611015759088782E-2</v>
      </c>
      <c r="E1866" s="19">
        <v>7</v>
      </c>
      <c r="F1866" s="19">
        <v>1.4256619144602852E-2</v>
      </c>
      <c r="G1866" s="19">
        <v>17</v>
      </c>
      <c r="H1866" s="19">
        <v>5873</v>
      </c>
      <c r="I1866" s="19">
        <v>2.8946024178443724E-3</v>
      </c>
      <c r="J1866" s="19">
        <v>0</v>
      </c>
      <c r="K1866" s="19">
        <v>0</v>
      </c>
      <c r="L1866" s="19">
        <v>0</v>
      </c>
      <c r="M1866" s="19">
        <v>0</v>
      </c>
      <c r="N1866" s="19">
        <v>0</v>
      </c>
      <c r="O1866" s="19">
        <v>0</v>
      </c>
      <c r="P1866" s="19">
        <v>0</v>
      </c>
      <c r="Q1866" s="19">
        <v>150</v>
      </c>
      <c r="R1866" s="19">
        <v>4991</v>
      </c>
      <c r="S1866" s="19">
        <v>3.0054097375275497E-2</v>
      </c>
      <c r="T1866" s="19">
        <v>1</v>
      </c>
      <c r="U1866" s="19">
        <v>6.6666666666666671E-3</v>
      </c>
    </row>
    <row r="1867" spans="1:21" x14ac:dyDescent="0.2">
      <c r="A1867" s="8" t="s">
        <v>2086</v>
      </c>
      <c r="B1867" s="19">
        <v>2</v>
      </c>
      <c r="C1867" s="19">
        <v>8</v>
      </c>
      <c r="D1867" s="19">
        <v>0.25</v>
      </c>
      <c r="E1867" s="19">
        <v>0</v>
      </c>
      <c r="F1867" s="19">
        <v>0</v>
      </c>
      <c r="G1867" s="19">
        <v>0</v>
      </c>
      <c r="H1867" s="19">
        <v>0</v>
      </c>
      <c r="I1867" s="19">
        <v>0</v>
      </c>
      <c r="J1867" s="19">
        <v>0</v>
      </c>
      <c r="K1867" s="19">
        <v>0</v>
      </c>
      <c r="L1867" s="19">
        <v>0</v>
      </c>
      <c r="M1867" s="19">
        <v>0</v>
      </c>
      <c r="N1867" s="19">
        <v>0</v>
      </c>
      <c r="O1867" s="19">
        <v>0</v>
      </c>
      <c r="P1867" s="19">
        <v>0</v>
      </c>
      <c r="Q1867" s="19">
        <v>0</v>
      </c>
      <c r="R1867" s="19">
        <v>0</v>
      </c>
      <c r="S1867" s="19">
        <v>0</v>
      </c>
      <c r="T1867" s="19">
        <v>0</v>
      </c>
      <c r="U1867" s="19">
        <v>0</v>
      </c>
    </row>
    <row r="1868" spans="1:21" x14ac:dyDescent="0.2">
      <c r="A1868" s="8" t="s">
        <v>1098</v>
      </c>
      <c r="B1868" s="19">
        <v>16</v>
      </c>
      <c r="C1868" s="19">
        <v>91</v>
      </c>
      <c r="D1868" s="19">
        <v>0.17582417582417584</v>
      </c>
      <c r="E1868" s="19">
        <v>0</v>
      </c>
      <c r="F1868" s="19">
        <v>0</v>
      </c>
      <c r="G1868" s="19">
        <v>0</v>
      </c>
      <c r="H1868" s="19">
        <v>0</v>
      </c>
      <c r="I1868" s="19">
        <v>0</v>
      </c>
      <c r="J1868" s="19">
        <v>0</v>
      </c>
      <c r="K1868" s="19">
        <v>0</v>
      </c>
      <c r="L1868" s="19">
        <v>0</v>
      </c>
      <c r="M1868" s="19">
        <v>0</v>
      </c>
      <c r="N1868" s="19">
        <v>0</v>
      </c>
      <c r="O1868" s="19">
        <v>0</v>
      </c>
      <c r="P1868" s="19">
        <v>0</v>
      </c>
      <c r="Q1868" s="19">
        <v>1</v>
      </c>
      <c r="R1868" s="19">
        <v>19</v>
      </c>
      <c r="S1868" s="19">
        <v>5.2631578947368418E-2</v>
      </c>
      <c r="T1868" s="19">
        <v>0</v>
      </c>
      <c r="U1868" s="19">
        <v>0</v>
      </c>
    </row>
    <row r="1869" spans="1:21" x14ac:dyDescent="0.2">
      <c r="A1869" s="8" t="s">
        <v>1298</v>
      </c>
      <c r="B1869" s="19">
        <v>51</v>
      </c>
      <c r="C1869" s="19">
        <v>361</v>
      </c>
      <c r="D1869" s="19">
        <v>0.14127423822714683</v>
      </c>
      <c r="E1869" s="19">
        <v>0</v>
      </c>
      <c r="F1869" s="19">
        <v>0</v>
      </c>
      <c r="G1869" s="19">
        <v>0</v>
      </c>
      <c r="H1869" s="19">
        <v>0</v>
      </c>
      <c r="I1869" s="19">
        <v>0</v>
      </c>
      <c r="J1869" s="19">
        <v>0</v>
      </c>
      <c r="K1869" s="19">
        <v>0</v>
      </c>
      <c r="L1869" s="19">
        <v>0</v>
      </c>
      <c r="M1869" s="19">
        <v>0</v>
      </c>
      <c r="N1869" s="19">
        <v>0</v>
      </c>
      <c r="O1869" s="19">
        <v>0</v>
      </c>
      <c r="P1869" s="19">
        <v>0</v>
      </c>
      <c r="Q1869" s="19">
        <v>0</v>
      </c>
      <c r="R1869" s="19">
        <v>0</v>
      </c>
      <c r="S1869" s="19">
        <v>0</v>
      </c>
      <c r="T1869" s="19">
        <v>0</v>
      </c>
      <c r="U1869" s="19">
        <v>0</v>
      </c>
    </row>
    <row r="1870" spans="1:21" x14ac:dyDescent="0.2">
      <c r="A1870" s="8" t="s">
        <v>76</v>
      </c>
      <c r="B1870" s="19">
        <v>1216</v>
      </c>
      <c r="C1870" s="19">
        <v>47658</v>
      </c>
      <c r="D1870" s="19">
        <v>2.5515128624784927E-2</v>
      </c>
      <c r="E1870" s="19">
        <v>5</v>
      </c>
      <c r="F1870" s="19">
        <v>4.1118421052631577E-3</v>
      </c>
      <c r="G1870" s="19">
        <v>41</v>
      </c>
      <c r="H1870" s="19">
        <v>560</v>
      </c>
      <c r="I1870" s="19">
        <v>7.3214285714285718E-2</v>
      </c>
      <c r="J1870" s="19">
        <v>0</v>
      </c>
      <c r="K1870" s="19">
        <v>0</v>
      </c>
      <c r="L1870" s="19">
        <v>0</v>
      </c>
      <c r="M1870" s="19">
        <v>0</v>
      </c>
      <c r="N1870" s="19">
        <v>0</v>
      </c>
      <c r="O1870" s="19">
        <v>0</v>
      </c>
      <c r="P1870" s="19">
        <v>0</v>
      </c>
      <c r="Q1870" s="19">
        <v>0</v>
      </c>
      <c r="R1870" s="19">
        <v>0</v>
      </c>
      <c r="S1870" s="19">
        <v>0</v>
      </c>
      <c r="T1870" s="19">
        <v>0</v>
      </c>
      <c r="U1870" s="19">
        <v>0</v>
      </c>
    </row>
    <row r="1871" spans="1:21" x14ac:dyDescent="0.2">
      <c r="A1871" s="8" t="s">
        <v>1662</v>
      </c>
      <c r="B1871" s="19">
        <v>1</v>
      </c>
      <c r="C1871" s="19">
        <v>2</v>
      </c>
      <c r="D1871" s="19">
        <v>0.5</v>
      </c>
      <c r="E1871" s="19">
        <v>0</v>
      </c>
      <c r="F1871" s="19">
        <v>0</v>
      </c>
      <c r="G1871" s="19">
        <v>0</v>
      </c>
      <c r="H1871" s="19">
        <v>0</v>
      </c>
      <c r="I1871" s="19">
        <v>0</v>
      </c>
      <c r="J1871" s="19">
        <v>0</v>
      </c>
      <c r="K1871" s="19">
        <v>0</v>
      </c>
      <c r="L1871" s="19">
        <v>0</v>
      </c>
      <c r="M1871" s="19">
        <v>0</v>
      </c>
      <c r="N1871" s="19">
        <v>0</v>
      </c>
      <c r="O1871" s="19">
        <v>0</v>
      </c>
      <c r="P1871" s="19">
        <v>0</v>
      </c>
      <c r="Q1871" s="19">
        <v>0</v>
      </c>
      <c r="R1871" s="19">
        <v>0</v>
      </c>
      <c r="S1871" s="19">
        <v>0</v>
      </c>
      <c r="T1871" s="19">
        <v>0</v>
      </c>
      <c r="U1871" s="19">
        <v>0</v>
      </c>
    </row>
    <row r="1872" spans="1:21" x14ac:dyDescent="0.2">
      <c r="A1872" s="8" t="s">
        <v>1694</v>
      </c>
      <c r="B1872" s="19">
        <v>4</v>
      </c>
      <c r="C1872" s="19">
        <v>15</v>
      </c>
      <c r="D1872" s="19">
        <v>0.26666666666666666</v>
      </c>
      <c r="E1872" s="19">
        <v>0</v>
      </c>
      <c r="F1872" s="19">
        <v>0</v>
      </c>
      <c r="G1872" s="19">
        <v>0</v>
      </c>
      <c r="H1872" s="19">
        <v>0</v>
      </c>
      <c r="I1872" s="19">
        <v>0</v>
      </c>
      <c r="J1872" s="19">
        <v>0</v>
      </c>
      <c r="K1872" s="19">
        <v>0</v>
      </c>
      <c r="L1872" s="19">
        <v>0</v>
      </c>
      <c r="M1872" s="19">
        <v>0</v>
      </c>
      <c r="N1872" s="19">
        <v>0</v>
      </c>
      <c r="O1872" s="19">
        <v>0</v>
      </c>
      <c r="P1872" s="19">
        <v>0</v>
      </c>
      <c r="Q1872" s="19">
        <v>0</v>
      </c>
      <c r="R1872" s="19">
        <v>0</v>
      </c>
      <c r="S1872" s="19">
        <v>0</v>
      </c>
      <c r="T1872" s="19">
        <v>0</v>
      </c>
      <c r="U1872" s="19">
        <v>0</v>
      </c>
    </row>
    <row r="1873" spans="1:21" x14ac:dyDescent="0.2">
      <c r="A1873" s="8" t="s">
        <v>204</v>
      </c>
      <c r="B1873" s="19">
        <v>96</v>
      </c>
      <c r="C1873" s="19">
        <v>4856</v>
      </c>
      <c r="D1873" s="19">
        <v>1.9769357495881382E-2</v>
      </c>
      <c r="E1873" s="19">
        <v>0</v>
      </c>
      <c r="F1873" s="19">
        <v>0</v>
      </c>
      <c r="G1873" s="19">
        <v>8</v>
      </c>
      <c r="H1873" s="19">
        <v>477</v>
      </c>
      <c r="I1873" s="19">
        <v>1.6771488469601678E-2</v>
      </c>
      <c r="J1873" s="19">
        <v>0</v>
      </c>
      <c r="K1873" s="19">
        <v>0</v>
      </c>
      <c r="L1873" s="19">
        <v>0</v>
      </c>
      <c r="M1873" s="19">
        <v>0</v>
      </c>
      <c r="N1873" s="19">
        <v>0</v>
      </c>
      <c r="O1873" s="19">
        <v>0</v>
      </c>
      <c r="P1873" s="19">
        <v>0</v>
      </c>
      <c r="Q1873" s="19">
        <v>0</v>
      </c>
      <c r="R1873" s="19">
        <v>0</v>
      </c>
      <c r="S1873" s="19">
        <v>0</v>
      </c>
      <c r="T1873" s="19">
        <v>0</v>
      </c>
      <c r="U1873" s="19">
        <v>0</v>
      </c>
    </row>
    <row r="1874" spans="1:21" x14ac:dyDescent="0.2">
      <c r="A1874" s="8" t="s">
        <v>2132</v>
      </c>
      <c r="B1874" s="19">
        <v>3</v>
      </c>
      <c r="C1874" s="19">
        <v>10</v>
      </c>
      <c r="D1874" s="19">
        <v>0.3</v>
      </c>
      <c r="E1874" s="19">
        <v>0</v>
      </c>
      <c r="F1874" s="19">
        <v>0</v>
      </c>
      <c r="G1874" s="19">
        <v>0</v>
      </c>
      <c r="H1874" s="19">
        <v>0</v>
      </c>
      <c r="I1874" s="19">
        <v>0</v>
      </c>
      <c r="J1874" s="19">
        <v>0</v>
      </c>
      <c r="K1874" s="19">
        <v>0</v>
      </c>
      <c r="L1874" s="19">
        <v>0</v>
      </c>
      <c r="M1874" s="19">
        <v>0</v>
      </c>
      <c r="N1874" s="19">
        <v>0</v>
      </c>
      <c r="O1874" s="19">
        <v>0</v>
      </c>
      <c r="P1874" s="19">
        <v>0</v>
      </c>
      <c r="Q1874" s="19">
        <v>0</v>
      </c>
      <c r="R1874" s="19">
        <v>0</v>
      </c>
      <c r="S1874" s="19">
        <v>0</v>
      </c>
      <c r="T1874" s="19">
        <v>0</v>
      </c>
      <c r="U1874" s="19">
        <v>0</v>
      </c>
    </row>
    <row r="1875" spans="1:21" x14ac:dyDescent="0.2">
      <c r="A1875" s="8" t="s">
        <v>2112</v>
      </c>
      <c r="B1875" s="19">
        <v>2</v>
      </c>
      <c r="C1875" s="19">
        <v>7</v>
      </c>
      <c r="D1875" s="19">
        <v>0.2857142857142857</v>
      </c>
      <c r="E1875" s="19">
        <v>0</v>
      </c>
      <c r="F1875" s="19">
        <v>0</v>
      </c>
      <c r="G1875" s="19">
        <v>0</v>
      </c>
      <c r="H1875" s="19">
        <v>0</v>
      </c>
      <c r="I1875" s="19">
        <v>0</v>
      </c>
      <c r="J1875" s="19">
        <v>0</v>
      </c>
      <c r="K1875" s="19">
        <v>0</v>
      </c>
      <c r="L1875" s="19">
        <v>0</v>
      </c>
      <c r="M1875" s="19">
        <v>0</v>
      </c>
      <c r="N1875" s="19">
        <v>0</v>
      </c>
      <c r="O1875" s="19">
        <v>0</v>
      </c>
      <c r="P1875" s="19">
        <v>0</v>
      </c>
      <c r="Q1875" s="19">
        <v>0</v>
      </c>
      <c r="R1875" s="19">
        <v>0</v>
      </c>
      <c r="S1875" s="19">
        <v>0</v>
      </c>
      <c r="T1875" s="19">
        <v>0</v>
      </c>
      <c r="U1875" s="19">
        <v>0</v>
      </c>
    </row>
    <row r="1876" spans="1:21" x14ac:dyDescent="0.2">
      <c r="A1876" s="8" t="s">
        <v>2036</v>
      </c>
      <c r="B1876" s="19">
        <v>2</v>
      </c>
      <c r="C1876" s="19">
        <v>3</v>
      </c>
      <c r="D1876" s="19">
        <v>0.66666666666666663</v>
      </c>
      <c r="E1876" s="19">
        <v>0</v>
      </c>
      <c r="F1876" s="19">
        <v>0</v>
      </c>
      <c r="G1876" s="19">
        <v>0</v>
      </c>
      <c r="H1876" s="19">
        <v>0</v>
      </c>
      <c r="I1876" s="19">
        <v>0</v>
      </c>
      <c r="J1876" s="19">
        <v>0</v>
      </c>
      <c r="K1876" s="19">
        <v>0</v>
      </c>
      <c r="L1876" s="19">
        <v>0</v>
      </c>
      <c r="M1876" s="19">
        <v>0</v>
      </c>
      <c r="N1876" s="19">
        <v>0</v>
      </c>
      <c r="O1876" s="19">
        <v>0</v>
      </c>
      <c r="P1876" s="19">
        <v>0</v>
      </c>
      <c r="Q1876" s="19">
        <v>0</v>
      </c>
      <c r="R1876" s="19">
        <v>0</v>
      </c>
      <c r="S1876" s="19">
        <v>0</v>
      </c>
      <c r="T1876" s="19">
        <v>0</v>
      </c>
      <c r="U1876" s="19">
        <v>0</v>
      </c>
    </row>
    <row r="1877" spans="1:21" x14ac:dyDescent="0.2">
      <c r="A1877" s="8" t="s">
        <v>2444</v>
      </c>
      <c r="B1877" s="19">
        <v>1</v>
      </c>
      <c r="C1877" s="19">
        <v>1</v>
      </c>
      <c r="D1877" s="19">
        <v>1</v>
      </c>
      <c r="E1877" s="19">
        <v>0</v>
      </c>
      <c r="F1877" s="19">
        <v>0</v>
      </c>
      <c r="G1877" s="19">
        <v>0</v>
      </c>
      <c r="H1877" s="19">
        <v>0</v>
      </c>
      <c r="I1877" s="19">
        <v>0</v>
      </c>
      <c r="J1877" s="19">
        <v>0</v>
      </c>
      <c r="K1877" s="19">
        <v>0</v>
      </c>
      <c r="L1877" s="19">
        <v>0</v>
      </c>
      <c r="M1877" s="19">
        <v>0</v>
      </c>
      <c r="N1877" s="19">
        <v>0</v>
      </c>
      <c r="O1877" s="19">
        <v>0</v>
      </c>
      <c r="P1877" s="19">
        <v>0</v>
      </c>
      <c r="Q1877" s="19">
        <v>0</v>
      </c>
      <c r="R1877" s="19">
        <v>0</v>
      </c>
      <c r="S1877" s="19">
        <v>0</v>
      </c>
      <c r="T1877" s="19">
        <v>0</v>
      </c>
      <c r="U1877" s="19">
        <v>0</v>
      </c>
    </row>
    <row r="1878" spans="1:21" x14ac:dyDescent="0.2">
      <c r="A1878" s="8" t="s">
        <v>2078</v>
      </c>
      <c r="B1878" s="19">
        <v>2</v>
      </c>
      <c r="C1878" s="19">
        <v>2</v>
      </c>
      <c r="D1878" s="19">
        <v>1</v>
      </c>
      <c r="E1878" s="19">
        <v>0</v>
      </c>
      <c r="F1878" s="19">
        <v>0</v>
      </c>
      <c r="G1878" s="19">
        <v>0</v>
      </c>
      <c r="H1878" s="19">
        <v>0</v>
      </c>
      <c r="I1878" s="19">
        <v>0</v>
      </c>
      <c r="J1878" s="19">
        <v>0</v>
      </c>
      <c r="K1878" s="19">
        <v>0</v>
      </c>
      <c r="L1878" s="19">
        <v>0</v>
      </c>
      <c r="M1878" s="19">
        <v>0</v>
      </c>
      <c r="N1878" s="19">
        <v>0</v>
      </c>
      <c r="O1878" s="19">
        <v>0</v>
      </c>
      <c r="P1878" s="19">
        <v>0</v>
      </c>
      <c r="Q1878" s="19">
        <v>0</v>
      </c>
      <c r="R1878" s="19">
        <v>0</v>
      </c>
      <c r="S1878" s="19">
        <v>0</v>
      </c>
      <c r="T1878" s="19">
        <v>0</v>
      </c>
      <c r="U1878" s="19">
        <v>0</v>
      </c>
    </row>
    <row r="1879" spans="1:21" x14ac:dyDescent="0.2">
      <c r="A1879" s="8" t="s">
        <v>1666</v>
      </c>
      <c r="B1879" s="19">
        <v>7</v>
      </c>
      <c r="C1879" s="19">
        <v>9</v>
      </c>
      <c r="D1879" s="19">
        <v>0.77777777777777779</v>
      </c>
      <c r="E1879" s="19">
        <v>1</v>
      </c>
      <c r="F1879" s="19">
        <v>0.14285714285714285</v>
      </c>
      <c r="G1879" s="19">
        <v>0</v>
      </c>
      <c r="H1879" s="19">
        <v>0</v>
      </c>
      <c r="I1879" s="19">
        <v>0</v>
      </c>
      <c r="J1879" s="19">
        <v>0</v>
      </c>
      <c r="K1879" s="19">
        <v>0</v>
      </c>
      <c r="L1879" s="19">
        <v>0</v>
      </c>
      <c r="M1879" s="19">
        <v>0</v>
      </c>
      <c r="N1879" s="19">
        <v>0</v>
      </c>
      <c r="O1879" s="19">
        <v>0</v>
      </c>
      <c r="P1879" s="19">
        <v>0</v>
      </c>
      <c r="Q1879" s="19">
        <v>0</v>
      </c>
      <c r="R1879" s="19">
        <v>0</v>
      </c>
      <c r="S1879" s="19">
        <v>0</v>
      </c>
      <c r="T1879" s="19">
        <v>0</v>
      </c>
      <c r="U1879" s="19">
        <v>0</v>
      </c>
    </row>
    <row r="1880" spans="1:21" x14ac:dyDescent="0.2">
      <c r="A1880" s="8" t="s">
        <v>1191</v>
      </c>
      <c r="B1880" s="19">
        <v>59</v>
      </c>
      <c r="C1880" s="19">
        <v>349</v>
      </c>
      <c r="D1880" s="19">
        <v>0.16905444126074498</v>
      </c>
      <c r="E1880" s="19">
        <v>0</v>
      </c>
      <c r="F1880" s="19">
        <v>0</v>
      </c>
      <c r="G1880" s="19">
        <v>0</v>
      </c>
      <c r="H1880" s="19">
        <v>0</v>
      </c>
      <c r="I1880" s="19">
        <v>0</v>
      </c>
      <c r="J1880" s="19">
        <v>0</v>
      </c>
      <c r="K1880" s="19">
        <v>0</v>
      </c>
      <c r="L1880" s="19">
        <v>0</v>
      </c>
      <c r="M1880" s="19">
        <v>0</v>
      </c>
      <c r="N1880" s="19">
        <v>0</v>
      </c>
      <c r="O1880" s="19">
        <v>0</v>
      </c>
      <c r="P1880" s="19">
        <v>0</v>
      </c>
      <c r="Q1880" s="19">
        <v>0</v>
      </c>
      <c r="R1880" s="19">
        <v>0</v>
      </c>
      <c r="S1880" s="19">
        <v>0</v>
      </c>
      <c r="T1880" s="19">
        <v>0</v>
      </c>
      <c r="U1880" s="19">
        <v>0</v>
      </c>
    </row>
    <row r="1881" spans="1:21" x14ac:dyDescent="0.2">
      <c r="A1881" s="8" t="s">
        <v>1179</v>
      </c>
      <c r="B1881" s="19">
        <v>16</v>
      </c>
      <c r="C1881" s="19">
        <v>52</v>
      </c>
      <c r="D1881" s="19">
        <v>0.30769230769230771</v>
      </c>
      <c r="E1881" s="19">
        <v>0</v>
      </c>
      <c r="F1881" s="19">
        <v>0</v>
      </c>
      <c r="G1881" s="19">
        <v>0</v>
      </c>
      <c r="H1881" s="19">
        <v>0</v>
      </c>
      <c r="I1881" s="19">
        <v>0</v>
      </c>
      <c r="J1881" s="19">
        <v>0</v>
      </c>
      <c r="K1881" s="19">
        <v>0</v>
      </c>
      <c r="L1881" s="19">
        <v>0</v>
      </c>
      <c r="M1881" s="19">
        <v>0</v>
      </c>
      <c r="N1881" s="19">
        <v>0</v>
      </c>
      <c r="O1881" s="19">
        <v>0</v>
      </c>
      <c r="P1881" s="19">
        <v>0</v>
      </c>
      <c r="Q1881" s="19">
        <v>0</v>
      </c>
      <c r="R1881" s="19">
        <v>0</v>
      </c>
      <c r="S1881" s="19">
        <v>0</v>
      </c>
      <c r="T1881" s="19">
        <v>0</v>
      </c>
      <c r="U1881" s="19">
        <v>0</v>
      </c>
    </row>
    <row r="1882" spans="1:21" x14ac:dyDescent="0.2">
      <c r="A1882" s="8" t="s">
        <v>1646</v>
      </c>
      <c r="B1882" s="19">
        <v>23</v>
      </c>
      <c r="C1882" s="19">
        <v>81</v>
      </c>
      <c r="D1882" s="19">
        <v>0.2839506172839506</v>
      </c>
      <c r="E1882" s="19">
        <v>1</v>
      </c>
      <c r="F1882" s="19">
        <v>4.3478260869565216E-2</v>
      </c>
      <c r="G1882" s="19">
        <v>0</v>
      </c>
      <c r="H1882" s="19">
        <v>0</v>
      </c>
      <c r="I1882" s="19">
        <v>0</v>
      </c>
      <c r="J1882" s="19">
        <v>0</v>
      </c>
      <c r="K1882" s="19">
        <v>0</v>
      </c>
      <c r="L1882" s="19">
        <v>0</v>
      </c>
      <c r="M1882" s="19">
        <v>0</v>
      </c>
      <c r="N1882" s="19">
        <v>0</v>
      </c>
      <c r="O1882" s="19">
        <v>0</v>
      </c>
      <c r="P1882" s="19">
        <v>0</v>
      </c>
      <c r="Q1882" s="19">
        <v>1</v>
      </c>
      <c r="R1882" s="19">
        <v>1</v>
      </c>
      <c r="S1882" s="19">
        <v>1</v>
      </c>
      <c r="T1882" s="19">
        <v>0</v>
      </c>
      <c r="U1882" s="19">
        <v>0</v>
      </c>
    </row>
    <row r="1883" spans="1:21" x14ac:dyDescent="0.2">
      <c r="A1883" s="8" t="s">
        <v>6899</v>
      </c>
      <c r="B1883" s="19">
        <v>0</v>
      </c>
      <c r="C1883" s="19">
        <v>0</v>
      </c>
      <c r="D1883" s="19">
        <v>0</v>
      </c>
      <c r="E1883" s="19">
        <v>0</v>
      </c>
      <c r="F1883" s="19">
        <v>0</v>
      </c>
      <c r="G1883" s="19">
        <v>0</v>
      </c>
      <c r="H1883" s="19">
        <v>0</v>
      </c>
      <c r="I1883" s="19">
        <v>0</v>
      </c>
      <c r="J1883" s="19">
        <v>0</v>
      </c>
      <c r="K1883" s="19">
        <v>0</v>
      </c>
      <c r="L1883" s="19">
        <v>0</v>
      </c>
      <c r="M1883" s="19">
        <v>0</v>
      </c>
      <c r="N1883" s="19">
        <v>0</v>
      </c>
      <c r="O1883" s="19">
        <v>0</v>
      </c>
      <c r="P1883" s="19">
        <v>0</v>
      </c>
      <c r="Q1883" s="19">
        <v>1</v>
      </c>
      <c r="R1883" s="19">
        <v>7</v>
      </c>
      <c r="S1883" s="19">
        <v>0.14285714285714285</v>
      </c>
      <c r="T1883" s="19">
        <v>0</v>
      </c>
      <c r="U1883" s="19">
        <v>0</v>
      </c>
    </row>
    <row r="1884" spans="1:21" x14ac:dyDescent="0.2">
      <c r="A1884" s="8" t="s">
        <v>1814</v>
      </c>
      <c r="B1884" s="19">
        <v>4</v>
      </c>
      <c r="C1884" s="19">
        <v>25</v>
      </c>
      <c r="D1884" s="19">
        <v>0.16</v>
      </c>
      <c r="E1884" s="19">
        <v>0</v>
      </c>
      <c r="F1884" s="19">
        <v>0</v>
      </c>
      <c r="G1884" s="19">
        <v>0</v>
      </c>
      <c r="H1884" s="19">
        <v>0</v>
      </c>
      <c r="I1884" s="19">
        <v>0</v>
      </c>
      <c r="J1884" s="19">
        <v>0</v>
      </c>
      <c r="K1884" s="19">
        <v>0</v>
      </c>
      <c r="L1884" s="19">
        <v>0</v>
      </c>
      <c r="M1884" s="19">
        <v>0</v>
      </c>
      <c r="N1884" s="19">
        <v>0</v>
      </c>
      <c r="O1884" s="19">
        <v>0</v>
      </c>
      <c r="P1884" s="19">
        <v>0</v>
      </c>
      <c r="Q1884" s="19">
        <v>0</v>
      </c>
      <c r="R1884" s="19">
        <v>0</v>
      </c>
      <c r="S1884" s="19">
        <v>0</v>
      </c>
      <c r="T1884" s="19">
        <v>0</v>
      </c>
      <c r="U1884" s="19">
        <v>0</v>
      </c>
    </row>
    <row r="1885" spans="1:21" x14ac:dyDescent="0.2">
      <c r="A1885" s="8" t="s">
        <v>1265</v>
      </c>
      <c r="B1885" s="19">
        <v>9</v>
      </c>
      <c r="C1885" s="19">
        <v>29</v>
      </c>
      <c r="D1885" s="19">
        <v>0.31034482758620691</v>
      </c>
      <c r="E1885" s="19">
        <v>0</v>
      </c>
      <c r="F1885" s="19">
        <v>0</v>
      </c>
      <c r="G1885" s="19">
        <v>0</v>
      </c>
      <c r="H1885" s="19">
        <v>0</v>
      </c>
      <c r="I1885" s="19">
        <v>0</v>
      </c>
      <c r="J1885" s="19">
        <v>0</v>
      </c>
      <c r="K1885" s="19">
        <v>0</v>
      </c>
      <c r="L1885" s="19">
        <v>0</v>
      </c>
      <c r="M1885" s="19">
        <v>0</v>
      </c>
      <c r="N1885" s="19">
        <v>0</v>
      </c>
      <c r="O1885" s="19">
        <v>0</v>
      </c>
      <c r="P1885" s="19">
        <v>0</v>
      </c>
      <c r="Q1885" s="19">
        <v>0</v>
      </c>
      <c r="R1885" s="19">
        <v>0</v>
      </c>
      <c r="S1885" s="19">
        <v>0</v>
      </c>
      <c r="T1885" s="19">
        <v>0</v>
      </c>
      <c r="U1885" s="19">
        <v>0</v>
      </c>
    </row>
    <row r="1886" spans="1:21" x14ac:dyDescent="0.2">
      <c r="A1886" s="8" t="s">
        <v>1278</v>
      </c>
      <c r="B1886" s="19">
        <v>2</v>
      </c>
      <c r="C1886" s="19">
        <v>6</v>
      </c>
      <c r="D1886" s="19">
        <v>0.33333333333333331</v>
      </c>
      <c r="E1886" s="19">
        <v>0</v>
      </c>
      <c r="F1886" s="19">
        <v>0</v>
      </c>
      <c r="G1886" s="19">
        <v>0</v>
      </c>
      <c r="H1886" s="19">
        <v>0</v>
      </c>
      <c r="I1886" s="19">
        <v>0</v>
      </c>
      <c r="J1886" s="19">
        <v>0</v>
      </c>
      <c r="K1886" s="19">
        <v>0</v>
      </c>
      <c r="L1886" s="19">
        <v>0</v>
      </c>
      <c r="M1886" s="19">
        <v>0</v>
      </c>
      <c r="N1886" s="19">
        <v>0</v>
      </c>
      <c r="O1886" s="19">
        <v>0</v>
      </c>
      <c r="P1886" s="19">
        <v>0</v>
      </c>
      <c r="Q1886" s="19">
        <v>0</v>
      </c>
      <c r="R1886" s="19">
        <v>0</v>
      </c>
      <c r="S1886" s="19">
        <v>0</v>
      </c>
      <c r="T1886" s="19">
        <v>0</v>
      </c>
      <c r="U1886" s="19">
        <v>0</v>
      </c>
    </row>
    <row r="1887" spans="1:21" x14ac:dyDescent="0.2">
      <c r="A1887" s="8" t="s">
        <v>1649</v>
      </c>
      <c r="B1887" s="19">
        <v>6</v>
      </c>
      <c r="C1887" s="19">
        <v>57</v>
      </c>
      <c r="D1887" s="19">
        <v>0.10526315789473684</v>
      </c>
      <c r="E1887" s="19">
        <v>0</v>
      </c>
      <c r="F1887" s="19">
        <v>0</v>
      </c>
      <c r="G1887" s="19">
        <v>0</v>
      </c>
      <c r="H1887" s="19">
        <v>0</v>
      </c>
      <c r="I1887" s="19">
        <v>0</v>
      </c>
      <c r="J1887" s="19">
        <v>0</v>
      </c>
      <c r="K1887" s="19">
        <v>0</v>
      </c>
      <c r="L1887" s="19">
        <v>0</v>
      </c>
      <c r="M1887" s="19">
        <v>0</v>
      </c>
      <c r="N1887" s="19">
        <v>0</v>
      </c>
      <c r="O1887" s="19">
        <v>0</v>
      </c>
      <c r="P1887" s="19">
        <v>0</v>
      </c>
      <c r="Q1887" s="19">
        <v>0</v>
      </c>
      <c r="R1887" s="19">
        <v>0</v>
      </c>
      <c r="S1887" s="19">
        <v>0</v>
      </c>
      <c r="T1887" s="19">
        <v>0</v>
      </c>
      <c r="U1887" s="19">
        <v>0</v>
      </c>
    </row>
    <row r="1888" spans="1:21" x14ac:dyDescent="0.2">
      <c r="A1888" s="8" t="s">
        <v>1383</v>
      </c>
      <c r="B1888" s="19">
        <v>13</v>
      </c>
      <c r="C1888" s="19">
        <v>68</v>
      </c>
      <c r="D1888" s="19">
        <v>0.19117647058823528</v>
      </c>
      <c r="E1888" s="19">
        <v>0</v>
      </c>
      <c r="F1888" s="19">
        <v>0</v>
      </c>
      <c r="G1888" s="19">
        <v>0</v>
      </c>
      <c r="H1888" s="19">
        <v>0</v>
      </c>
      <c r="I1888" s="19">
        <v>0</v>
      </c>
      <c r="J1888" s="19">
        <v>0</v>
      </c>
      <c r="K1888" s="19">
        <v>0</v>
      </c>
      <c r="L1888" s="19">
        <v>0</v>
      </c>
      <c r="M1888" s="19">
        <v>0</v>
      </c>
      <c r="N1888" s="19">
        <v>0</v>
      </c>
      <c r="O1888" s="19">
        <v>0</v>
      </c>
      <c r="P1888" s="19">
        <v>0</v>
      </c>
      <c r="Q1888" s="19">
        <v>0</v>
      </c>
      <c r="R1888" s="19">
        <v>0</v>
      </c>
      <c r="S1888" s="19">
        <v>0</v>
      </c>
      <c r="T1888" s="19">
        <v>0</v>
      </c>
      <c r="U1888" s="19">
        <v>0</v>
      </c>
    </row>
    <row r="1889" spans="1:21" x14ac:dyDescent="0.2">
      <c r="A1889" s="8" t="s">
        <v>56</v>
      </c>
      <c r="B1889" s="19">
        <v>727</v>
      </c>
      <c r="C1889" s="19">
        <v>8852</v>
      </c>
      <c r="D1889" s="19">
        <v>8.2128332580207866E-2</v>
      </c>
      <c r="E1889" s="19">
        <v>2</v>
      </c>
      <c r="F1889" s="19">
        <v>2.751031636863824E-3</v>
      </c>
      <c r="G1889" s="19">
        <v>0</v>
      </c>
      <c r="H1889" s="19">
        <v>0</v>
      </c>
      <c r="I1889" s="19">
        <v>0</v>
      </c>
      <c r="J1889" s="19">
        <v>0</v>
      </c>
      <c r="K1889" s="19">
        <v>0</v>
      </c>
      <c r="L1889" s="19">
        <v>0</v>
      </c>
      <c r="M1889" s="19">
        <v>0</v>
      </c>
      <c r="N1889" s="19">
        <v>0</v>
      </c>
      <c r="O1889" s="19">
        <v>0</v>
      </c>
      <c r="P1889" s="19">
        <v>0</v>
      </c>
      <c r="Q1889" s="19">
        <v>308</v>
      </c>
      <c r="R1889" s="19">
        <v>7419</v>
      </c>
      <c r="S1889" s="19">
        <v>4.1515028979646852E-2</v>
      </c>
      <c r="T1889" s="19">
        <v>4</v>
      </c>
      <c r="U1889" s="19">
        <v>1.2987012987012988E-2</v>
      </c>
    </row>
    <row r="1890" spans="1:21" x14ac:dyDescent="0.2">
      <c r="A1890" s="8" t="s">
        <v>6941</v>
      </c>
      <c r="B1890" s="19">
        <v>0</v>
      </c>
      <c r="C1890" s="19">
        <v>0</v>
      </c>
      <c r="D1890" s="19">
        <v>0</v>
      </c>
      <c r="E1890" s="19">
        <v>0</v>
      </c>
      <c r="F1890" s="19">
        <v>0</v>
      </c>
      <c r="G1890" s="19">
        <v>0</v>
      </c>
      <c r="H1890" s="19">
        <v>0</v>
      </c>
      <c r="I1890" s="19">
        <v>0</v>
      </c>
      <c r="J1890" s="19">
        <v>0</v>
      </c>
      <c r="K1890" s="19">
        <v>0</v>
      </c>
      <c r="L1890" s="19">
        <v>0</v>
      </c>
      <c r="M1890" s="19">
        <v>0</v>
      </c>
      <c r="N1890" s="19">
        <v>0</v>
      </c>
      <c r="O1890" s="19">
        <v>0</v>
      </c>
      <c r="P1890" s="19">
        <v>0</v>
      </c>
      <c r="Q1890" s="19">
        <v>1</v>
      </c>
      <c r="R1890" s="19">
        <v>1</v>
      </c>
      <c r="S1890" s="19">
        <v>1</v>
      </c>
      <c r="T1890" s="19">
        <v>0</v>
      </c>
      <c r="U1890" s="19">
        <v>0</v>
      </c>
    </row>
    <row r="1891" spans="1:21" x14ac:dyDescent="0.2">
      <c r="A1891" s="8" t="s">
        <v>88</v>
      </c>
      <c r="B1891" s="19">
        <v>4117</v>
      </c>
      <c r="C1891" s="19">
        <v>58997</v>
      </c>
      <c r="D1891" s="19">
        <v>6.9783209315727915E-2</v>
      </c>
      <c r="E1891" s="19">
        <v>21</v>
      </c>
      <c r="F1891" s="19">
        <v>5.1008015545299977E-3</v>
      </c>
      <c r="G1891" s="19">
        <v>17</v>
      </c>
      <c r="H1891" s="19">
        <v>2676</v>
      </c>
      <c r="I1891" s="19">
        <v>6.3527653213751867E-3</v>
      </c>
      <c r="J1891" s="19">
        <v>0</v>
      </c>
      <c r="K1891" s="19">
        <v>0</v>
      </c>
      <c r="L1891" s="19">
        <v>0</v>
      </c>
      <c r="M1891" s="19">
        <v>0</v>
      </c>
      <c r="N1891" s="19">
        <v>0</v>
      </c>
      <c r="O1891" s="19">
        <v>0</v>
      </c>
      <c r="P1891" s="19">
        <v>0</v>
      </c>
      <c r="Q1891" s="19">
        <v>0</v>
      </c>
      <c r="R1891" s="19">
        <v>0</v>
      </c>
      <c r="S1891" s="19">
        <v>0</v>
      </c>
      <c r="T1891" s="19">
        <v>0</v>
      </c>
      <c r="U1891" s="19">
        <v>0</v>
      </c>
    </row>
    <row r="1892" spans="1:21" x14ac:dyDescent="0.2">
      <c r="A1892" s="8" t="s">
        <v>6514</v>
      </c>
      <c r="B1892" s="19">
        <v>0</v>
      </c>
      <c r="C1892" s="19">
        <v>0</v>
      </c>
      <c r="D1892" s="19">
        <v>0</v>
      </c>
      <c r="E1892" s="19">
        <v>0</v>
      </c>
      <c r="F1892" s="19">
        <v>0</v>
      </c>
      <c r="G1892" s="19">
        <v>0</v>
      </c>
      <c r="H1892" s="19">
        <v>0</v>
      </c>
      <c r="I1892" s="19">
        <v>0</v>
      </c>
      <c r="J1892" s="19">
        <v>0</v>
      </c>
      <c r="K1892" s="19">
        <v>0</v>
      </c>
      <c r="L1892" s="19">
        <v>0</v>
      </c>
      <c r="M1892" s="19">
        <v>0</v>
      </c>
      <c r="N1892" s="19">
        <v>0</v>
      </c>
      <c r="O1892" s="19">
        <v>0</v>
      </c>
      <c r="P1892" s="19">
        <v>0</v>
      </c>
      <c r="Q1892" s="19">
        <v>1</v>
      </c>
      <c r="R1892" s="19">
        <v>1</v>
      </c>
      <c r="S1892" s="19">
        <v>1</v>
      </c>
      <c r="T1892" s="19">
        <v>0</v>
      </c>
      <c r="U1892" s="19">
        <v>0</v>
      </c>
    </row>
    <row r="1893" spans="1:21" x14ac:dyDescent="0.2">
      <c r="A1893" s="8" t="s">
        <v>2166</v>
      </c>
      <c r="B1893" s="19">
        <v>4</v>
      </c>
      <c r="C1893" s="19">
        <v>7</v>
      </c>
      <c r="D1893" s="19">
        <v>0.5714285714285714</v>
      </c>
      <c r="E1893" s="19">
        <v>0</v>
      </c>
      <c r="F1893" s="19">
        <v>0</v>
      </c>
      <c r="G1893" s="19">
        <v>0</v>
      </c>
      <c r="H1893" s="19">
        <v>0</v>
      </c>
      <c r="I1893" s="19">
        <v>0</v>
      </c>
      <c r="J1893" s="19">
        <v>0</v>
      </c>
      <c r="K1893" s="19">
        <v>0</v>
      </c>
      <c r="L1893" s="19">
        <v>0</v>
      </c>
      <c r="M1893" s="19">
        <v>0</v>
      </c>
      <c r="N1893" s="19">
        <v>0</v>
      </c>
      <c r="O1893" s="19">
        <v>0</v>
      </c>
      <c r="P1893" s="19">
        <v>0</v>
      </c>
      <c r="Q1893" s="19">
        <v>0</v>
      </c>
      <c r="R1893" s="19">
        <v>0</v>
      </c>
      <c r="S1893" s="19">
        <v>0</v>
      </c>
      <c r="T1893" s="19">
        <v>0</v>
      </c>
      <c r="U1893" s="19">
        <v>0</v>
      </c>
    </row>
    <row r="1894" spans="1:21" x14ac:dyDescent="0.2">
      <c r="A1894" s="8" t="s">
        <v>74</v>
      </c>
      <c r="B1894" s="19">
        <v>223</v>
      </c>
      <c r="C1894" s="19">
        <v>2784</v>
      </c>
      <c r="D1894" s="19">
        <v>8.0100574712643674E-2</v>
      </c>
      <c r="E1894" s="19">
        <v>3</v>
      </c>
      <c r="F1894" s="19">
        <v>1.3452914798206279E-2</v>
      </c>
      <c r="G1894" s="19">
        <v>0</v>
      </c>
      <c r="H1894" s="19">
        <v>0</v>
      </c>
      <c r="I1894" s="19">
        <v>0</v>
      </c>
      <c r="J1894" s="19">
        <v>0</v>
      </c>
      <c r="K1894" s="19">
        <v>0</v>
      </c>
      <c r="L1894" s="19">
        <v>0</v>
      </c>
      <c r="M1894" s="19">
        <v>0</v>
      </c>
      <c r="N1894" s="19">
        <v>0</v>
      </c>
      <c r="O1894" s="19">
        <v>0</v>
      </c>
      <c r="P1894" s="19">
        <v>0</v>
      </c>
      <c r="Q1894" s="19">
        <v>103</v>
      </c>
      <c r="R1894" s="19">
        <v>755</v>
      </c>
      <c r="S1894" s="19">
        <v>0.13642384105960265</v>
      </c>
      <c r="T1894" s="19">
        <v>1</v>
      </c>
      <c r="U1894" s="19">
        <v>9.7087378640776691E-3</v>
      </c>
    </row>
    <row r="1895" spans="1:21" x14ac:dyDescent="0.2">
      <c r="A1895" s="8" t="s">
        <v>96</v>
      </c>
      <c r="B1895" s="19">
        <v>936</v>
      </c>
      <c r="C1895" s="19">
        <v>17034</v>
      </c>
      <c r="D1895" s="19">
        <v>5.4948925678055656E-2</v>
      </c>
      <c r="E1895" s="19">
        <v>6</v>
      </c>
      <c r="F1895" s="19">
        <v>6.41025641025641E-3</v>
      </c>
      <c r="G1895" s="19">
        <v>54</v>
      </c>
      <c r="H1895" s="19">
        <v>899</v>
      </c>
      <c r="I1895" s="19">
        <v>6.0066740823136816E-2</v>
      </c>
      <c r="J1895" s="19">
        <v>0</v>
      </c>
      <c r="K1895" s="19">
        <v>0</v>
      </c>
      <c r="L1895" s="19">
        <v>0</v>
      </c>
      <c r="M1895" s="19">
        <v>0</v>
      </c>
      <c r="N1895" s="19">
        <v>0</v>
      </c>
      <c r="O1895" s="19">
        <v>0</v>
      </c>
      <c r="P1895" s="19">
        <v>0</v>
      </c>
      <c r="Q1895" s="19">
        <v>0</v>
      </c>
      <c r="R1895" s="19">
        <v>0</v>
      </c>
      <c r="S1895" s="19">
        <v>0</v>
      </c>
      <c r="T1895" s="19">
        <v>0</v>
      </c>
      <c r="U1895" s="19">
        <v>0</v>
      </c>
    </row>
    <row r="1896" spans="1:21" x14ac:dyDescent="0.2">
      <c r="A1896" s="8" t="s">
        <v>3531</v>
      </c>
      <c r="B1896" s="19">
        <v>13</v>
      </c>
      <c r="C1896" s="19">
        <v>1246</v>
      </c>
      <c r="D1896" s="19">
        <v>1.043338683788122E-2</v>
      </c>
      <c r="E1896" s="19">
        <v>0</v>
      </c>
      <c r="F1896" s="19">
        <v>0</v>
      </c>
      <c r="G1896" s="19">
        <v>0</v>
      </c>
      <c r="H1896" s="19">
        <v>0</v>
      </c>
      <c r="I1896" s="19">
        <v>0</v>
      </c>
      <c r="J1896" s="19">
        <v>0</v>
      </c>
      <c r="K1896" s="19">
        <v>0</v>
      </c>
      <c r="L1896" s="19">
        <v>0</v>
      </c>
      <c r="M1896" s="19">
        <v>0</v>
      </c>
      <c r="N1896" s="19">
        <v>0</v>
      </c>
      <c r="O1896" s="19">
        <v>0</v>
      </c>
      <c r="P1896" s="19">
        <v>0</v>
      </c>
      <c r="Q1896" s="19">
        <v>0</v>
      </c>
      <c r="R1896" s="19">
        <v>0</v>
      </c>
      <c r="S1896" s="19">
        <v>0</v>
      </c>
      <c r="T1896" s="19">
        <v>0</v>
      </c>
      <c r="U1896" s="19">
        <v>0</v>
      </c>
    </row>
    <row r="1897" spans="1:21" x14ac:dyDescent="0.2">
      <c r="A1897" s="8" t="s">
        <v>244</v>
      </c>
      <c r="B1897" s="19">
        <v>434</v>
      </c>
      <c r="C1897" s="19">
        <v>9377</v>
      </c>
      <c r="D1897" s="19">
        <v>4.6283459528633893E-2</v>
      </c>
      <c r="E1897" s="19">
        <v>1</v>
      </c>
      <c r="F1897" s="19">
        <v>2.304147465437788E-3</v>
      </c>
      <c r="G1897" s="19">
        <v>1</v>
      </c>
      <c r="H1897" s="19">
        <v>132</v>
      </c>
      <c r="I1897" s="19">
        <v>7.575757575757576E-3</v>
      </c>
      <c r="J1897" s="19">
        <v>0</v>
      </c>
      <c r="K1897" s="19">
        <v>0</v>
      </c>
      <c r="L1897" s="19">
        <v>0</v>
      </c>
      <c r="M1897" s="19">
        <v>0</v>
      </c>
      <c r="N1897" s="19">
        <v>0</v>
      </c>
      <c r="O1897" s="19">
        <v>0</v>
      </c>
      <c r="P1897" s="19">
        <v>0</v>
      </c>
      <c r="Q1897" s="19">
        <v>5</v>
      </c>
      <c r="R1897" s="19">
        <v>110</v>
      </c>
      <c r="S1897" s="19">
        <v>4.5454545454545456E-2</v>
      </c>
      <c r="T1897" s="19">
        <v>0</v>
      </c>
      <c r="U1897" s="19">
        <v>0</v>
      </c>
    </row>
    <row r="1898" spans="1:21" x14ac:dyDescent="0.2">
      <c r="A1898" s="8" t="s">
        <v>90</v>
      </c>
      <c r="B1898" s="19">
        <v>484</v>
      </c>
      <c r="C1898" s="19">
        <v>6237</v>
      </c>
      <c r="D1898" s="19">
        <v>7.7601410934744264E-2</v>
      </c>
      <c r="E1898" s="19">
        <v>4</v>
      </c>
      <c r="F1898" s="19">
        <v>8.2644628099173556E-3</v>
      </c>
      <c r="G1898" s="19">
        <v>32</v>
      </c>
      <c r="H1898" s="19">
        <v>345</v>
      </c>
      <c r="I1898" s="19">
        <v>9.2753623188405798E-2</v>
      </c>
      <c r="J1898" s="19">
        <v>0</v>
      </c>
      <c r="K1898" s="19">
        <v>0</v>
      </c>
      <c r="L1898" s="19">
        <v>0</v>
      </c>
      <c r="M1898" s="19">
        <v>0</v>
      </c>
      <c r="N1898" s="19">
        <v>0</v>
      </c>
      <c r="O1898" s="19">
        <v>0</v>
      </c>
      <c r="P1898" s="19">
        <v>0</v>
      </c>
      <c r="Q1898" s="19">
        <v>0</v>
      </c>
      <c r="R1898" s="19">
        <v>0</v>
      </c>
      <c r="S1898" s="19">
        <v>0</v>
      </c>
      <c r="T1898" s="19">
        <v>0</v>
      </c>
      <c r="U1898" s="19">
        <v>0</v>
      </c>
    </row>
    <row r="1899" spans="1:21" x14ac:dyDescent="0.2">
      <c r="A1899" s="8" t="s">
        <v>92</v>
      </c>
      <c r="B1899" s="19">
        <v>2069</v>
      </c>
      <c r="C1899" s="19">
        <v>57247</v>
      </c>
      <c r="D1899" s="19">
        <v>3.6141631875906161E-2</v>
      </c>
      <c r="E1899" s="19">
        <v>14</v>
      </c>
      <c r="F1899" s="19">
        <v>6.7665538907684874E-3</v>
      </c>
      <c r="G1899" s="19">
        <v>43</v>
      </c>
      <c r="H1899" s="19">
        <v>1554</v>
      </c>
      <c r="I1899" s="19">
        <v>2.7670527670527672E-2</v>
      </c>
      <c r="J1899" s="19">
        <v>0</v>
      </c>
      <c r="K1899" s="19">
        <v>0</v>
      </c>
      <c r="L1899" s="19">
        <v>0</v>
      </c>
      <c r="M1899" s="19">
        <v>0</v>
      </c>
      <c r="N1899" s="19">
        <v>0</v>
      </c>
      <c r="O1899" s="19">
        <v>0</v>
      </c>
      <c r="P1899" s="19">
        <v>0</v>
      </c>
      <c r="Q1899" s="19">
        <v>3</v>
      </c>
      <c r="R1899" s="19">
        <v>300</v>
      </c>
      <c r="S1899" s="19">
        <v>0.01</v>
      </c>
      <c r="T1899" s="19">
        <v>0</v>
      </c>
      <c r="U1899" s="19">
        <v>0</v>
      </c>
    </row>
    <row r="1900" spans="1:21" x14ac:dyDescent="0.2">
      <c r="A1900" s="8" t="s">
        <v>1292</v>
      </c>
      <c r="B1900" s="19">
        <v>31</v>
      </c>
      <c r="C1900" s="19">
        <v>122</v>
      </c>
      <c r="D1900" s="19">
        <v>0.25409836065573771</v>
      </c>
      <c r="E1900" s="19">
        <v>0</v>
      </c>
      <c r="F1900" s="19">
        <v>0</v>
      </c>
      <c r="G1900" s="19">
        <v>0</v>
      </c>
      <c r="H1900" s="19">
        <v>0</v>
      </c>
      <c r="I1900" s="19">
        <v>0</v>
      </c>
      <c r="J1900" s="19">
        <v>0</v>
      </c>
      <c r="K1900" s="19">
        <v>0</v>
      </c>
      <c r="L1900" s="19">
        <v>0</v>
      </c>
      <c r="M1900" s="19">
        <v>0</v>
      </c>
      <c r="N1900" s="19">
        <v>0</v>
      </c>
      <c r="O1900" s="19">
        <v>0</v>
      </c>
      <c r="P1900" s="19">
        <v>0</v>
      </c>
      <c r="Q1900" s="19">
        <v>0</v>
      </c>
      <c r="R1900" s="19">
        <v>0</v>
      </c>
      <c r="S1900" s="19">
        <v>0</v>
      </c>
      <c r="T1900" s="19">
        <v>0</v>
      </c>
      <c r="U1900" s="19">
        <v>0</v>
      </c>
    </row>
    <row r="1901" spans="1:21" x14ac:dyDescent="0.2">
      <c r="A1901" s="8" t="s">
        <v>1283</v>
      </c>
      <c r="B1901" s="19">
        <v>5</v>
      </c>
      <c r="C1901" s="19">
        <v>12</v>
      </c>
      <c r="D1901" s="19">
        <v>0.41666666666666669</v>
      </c>
      <c r="E1901" s="19">
        <v>0</v>
      </c>
      <c r="F1901" s="19">
        <v>0</v>
      </c>
      <c r="G1901" s="19">
        <v>0</v>
      </c>
      <c r="H1901" s="19">
        <v>0</v>
      </c>
      <c r="I1901" s="19">
        <v>0</v>
      </c>
      <c r="J1901" s="19">
        <v>0</v>
      </c>
      <c r="K1901" s="19">
        <v>0</v>
      </c>
      <c r="L1901" s="19">
        <v>0</v>
      </c>
      <c r="M1901" s="19">
        <v>0</v>
      </c>
      <c r="N1901" s="19">
        <v>0</v>
      </c>
      <c r="O1901" s="19">
        <v>0</v>
      </c>
      <c r="P1901" s="19">
        <v>0</v>
      </c>
      <c r="Q1901" s="19">
        <v>0</v>
      </c>
      <c r="R1901" s="19">
        <v>0</v>
      </c>
      <c r="S1901" s="19">
        <v>0</v>
      </c>
      <c r="T1901" s="19">
        <v>0</v>
      </c>
      <c r="U1901" s="19">
        <v>0</v>
      </c>
    </row>
    <row r="1902" spans="1:21" x14ac:dyDescent="0.2">
      <c r="A1902" s="8" t="s">
        <v>1686</v>
      </c>
      <c r="B1902" s="19">
        <v>5</v>
      </c>
      <c r="C1902" s="19">
        <v>12</v>
      </c>
      <c r="D1902" s="19">
        <v>0.41666666666666669</v>
      </c>
      <c r="E1902" s="19">
        <v>0</v>
      </c>
      <c r="F1902" s="19">
        <v>0</v>
      </c>
      <c r="G1902" s="19">
        <v>0</v>
      </c>
      <c r="H1902" s="19">
        <v>0</v>
      </c>
      <c r="I1902" s="19">
        <v>0</v>
      </c>
      <c r="J1902" s="19">
        <v>0</v>
      </c>
      <c r="K1902" s="19">
        <v>0</v>
      </c>
      <c r="L1902" s="19">
        <v>0</v>
      </c>
      <c r="M1902" s="19">
        <v>0</v>
      </c>
      <c r="N1902" s="19">
        <v>0</v>
      </c>
      <c r="O1902" s="19">
        <v>0</v>
      </c>
      <c r="P1902" s="19">
        <v>0</v>
      </c>
      <c r="Q1902" s="19">
        <v>0</v>
      </c>
      <c r="R1902" s="19">
        <v>0</v>
      </c>
      <c r="S1902" s="19">
        <v>0</v>
      </c>
      <c r="T1902" s="19">
        <v>0</v>
      </c>
      <c r="U1902" s="19">
        <v>0</v>
      </c>
    </row>
    <row r="1903" spans="1:21" x14ac:dyDescent="0.2">
      <c r="A1903" s="8" t="s">
        <v>60</v>
      </c>
      <c r="B1903" s="19">
        <v>3110</v>
      </c>
      <c r="C1903" s="19">
        <v>149432</v>
      </c>
      <c r="D1903" s="19">
        <v>2.0812141977621927E-2</v>
      </c>
      <c r="E1903" s="19">
        <v>22</v>
      </c>
      <c r="F1903" s="19">
        <v>7.0739549839228298E-3</v>
      </c>
      <c r="G1903" s="19">
        <v>165</v>
      </c>
      <c r="H1903" s="19">
        <v>11472</v>
      </c>
      <c r="I1903" s="19">
        <v>1.4382845188284518E-2</v>
      </c>
      <c r="J1903" s="19">
        <v>2</v>
      </c>
      <c r="K1903" s="19">
        <v>1.2121212121212121E-2</v>
      </c>
      <c r="L1903" s="19">
        <v>0</v>
      </c>
      <c r="M1903" s="19">
        <v>0</v>
      </c>
      <c r="N1903" s="19">
        <v>0</v>
      </c>
      <c r="O1903" s="19">
        <v>0</v>
      </c>
      <c r="P1903" s="19">
        <v>0</v>
      </c>
      <c r="Q1903" s="19">
        <v>920</v>
      </c>
      <c r="R1903" s="19">
        <v>26749</v>
      </c>
      <c r="S1903" s="19">
        <v>3.4393809114359415E-2</v>
      </c>
      <c r="T1903" s="19">
        <v>2</v>
      </c>
      <c r="U1903" s="19">
        <v>2.1739130434782609E-3</v>
      </c>
    </row>
    <row r="1904" spans="1:21" x14ac:dyDescent="0.2">
      <c r="A1904" s="8" t="s">
        <v>82</v>
      </c>
      <c r="B1904" s="19">
        <v>154</v>
      </c>
      <c r="C1904" s="19">
        <v>1164</v>
      </c>
      <c r="D1904" s="19">
        <v>0.13230240549828179</v>
      </c>
      <c r="E1904" s="19">
        <v>2</v>
      </c>
      <c r="F1904" s="19">
        <v>1.2987012987012988E-2</v>
      </c>
      <c r="G1904" s="19">
        <v>1</v>
      </c>
      <c r="H1904" s="19">
        <v>25</v>
      </c>
      <c r="I1904" s="19">
        <v>0.04</v>
      </c>
      <c r="J1904" s="19">
        <v>0</v>
      </c>
      <c r="K1904" s="19">
        <v>0</v>
      </c>
      <c r="L1904" s="19">
        <v>0</v>
      </c>
      <c r="M1904" s="19">
        <v>0</v>
      </c>
      <c r="N1904" s="19">
        <v>0</v>
      </c>
      <c r="O1904" s="19">
        <v>0</v>
      </c>
      <c r="P1904" s="19">
        <v>0</v>
      </c>
      <c r="Q1904" s="19">
        <v>28</v>
      </c>
      <c r="R1904" s="19">
        <v>297</v>
      </c>
      <c r="S1904" s="19">
        <v>9.4276094276094277E-2</v>
      </c>
      <c r="T1904" s="19">
        <v>0</v>
      </c>
      <c r="U1904" s="19">
        <v>0</v>
      </c>
    </row>
    <row r="1905" spans="1:21" x14ac:dyDescent="0.2">
      <c r="A1905" s="8" t="s">
        <v>86</v>
      </c>
      <c r="B1905" s="19">
        <v>383</v>
      </c>
      <c r="C1905" s="19">
        <v>11053</v>
      </c>
      <c r="D1905" s="19">
        <v>3.4651225911517237E-2</v>
      </c>
      <c r="E1905" s="19">
        <v>2</v>
      </c>
      <c r="F1905" s="19">
        <v>5.2219321148825066E-3</v>
      </c>
      <c r="G1905" s="19">
        <v>16</v>
      </c>
      <c r="H1905" s="19">
        <v>380</v>
      </c>
      <c r="I1905" s="19">
        <v>4.2105263157894736E-2</v>
      </c>
      <c r="J1905" s="19">
        <v>0</v>
      </c>
      <c r="K1905" s="19">
        <v>0</v>
      </c>
      <c r="L1905" s="19">
        <v>0</v>
      </c>
      <c r="M1905" s="19">
        <v>0</v>
      </c>
      <c r="N1905" s="19">
        <v>0</v>
      </c>
      <c r="O1905" s="19">
        <v>0</v>
      </c>
      <c r="P1905" s="19">
        <v>0</v>
      </c>
      <c r="Q1905" s="19">
        <v>4</v>
      </c>
      <c r="R1905" s="19">
        <v>28</v>
      </c>
      <c r="S1905" s="19">
        <v>0.14285714285714285</v>
      </c>
      <c r="T1905" s="19">
        <v>0</v>
      </c>
      <c r="U1905" s="19">
        <v>0</v>
      </c>
    </row>
    <row r="1906" spans="1:21" x14ac:dyDescent="0.2">
      <c r="A1906" s="8" t="s">
        <v>106</v>
      </c>
      <c r="B1906" s="19">
        <v>928</v>
      </c>
      <c r="C1906" s="19">
        <v>42970</v>
      </c>
      <c r="D1906" s="19">
        <v>2.1596462648359321E-2</v>
      </c>
      <c r="E1906" s="19">
        <v>10</v>
      </c>
      <c r="F1906" s="19">
        <v>1.0775862068965518E-2</v>
      </c>
      <c r="G1906" s="19">
        <v>56</v>
      </c>
      <c r="H1906" s="19">
        <v>2133</v>
      </c>
      <c r="I1906" s="19">
        <v>2.6254102203469291E-2</v>
      </c>
      <c r="J1906" s="19">
        <v>0</v>
      </c>
      <c r="K1906" s="19">
        <v>0</v>
      </c>
      <c r="L1906" s="19">
        <v>0</v>
      </c>
      <c r="M1906" s="19">
        <v>0</v>
      </c>
      <c r="N1906" s="19">
        <v>0</v>
      </c>
      <c r="O1906" s="19">
        <v>0</v>
      </c>
      <c r="P1906" s="19">
        <v>0</v>
      </c>
      <c r="Q1906" s="19">
        <v>0</v>
      </c>
      <c r="R1906" s="19">
        <v>0</v>
      </c>
      <c r="S1906" s="19">
        <v>0</v>
      </c>
      <c r="T1906" s="19">
        <v>0</v>
      </c>
      <c r="U1906" s="19">
        <v>0</v>
      </c>
    </row>
    <row r="1907" spans="1:21" x14ac:dyDescent="0.2">
      <c r="A1907" s="8" t="s">
        <v>102</v>
      </c>
      <c r="B1907" s="19">
        <v>5437</v>
      </c>
      <c r="C1907" s="19">
        <v>241836</v>
      </c>
      <c r="D1907" s="19">
        <v>2.2482178004928959E-2</v>
      </c>
      <c r="E1907" s="19">
        <v>16</v>
      </c>
      <c r="F1907" s="19">
        <v>2.9427993378701488E-3</v>
      </c>
      <c r="G1907" s="19">
        <v>136</v>
      </c>
      <c r="H1907" s="19">
        <v>4103</v>
      </c>
      <c r="I1907" s="19">
        <v>3.3146478186692661E-2</v>
      </c>
      <c r="J1907" s="19">
        <v>0</v>
      </c>
      <c r="K1907" s="19">
        <v>0</v>
      </c>
      <c r="L1907" s="19">
        <v>0</v>
      </c>
      <c r="M1907" s="19">
        <v>0</v>
      </c>
      <c r="N1907" s="19">
        <v>0</v>
      </c>
      <c r="O1907" s="19">
        <v>0</v>
      </c>
      <c r="P1907" s="19">
        <v>0</v>
      </c>
      <c r="Q1907" s="19">
        <v>670</v>
      </c>
      <c r="R1907" s="19">
        <v>28685</v>
      </c>
      <c r="S1907" s="19">
        <v>2.3357155307652082E-2</v>
      </c>
      <c r="T1907" s="19">
        <v>2</v>
      </c>
      <c r="U1907" s="19">
        <v>2.9850746268656717E-3</v>
      </c>
    </row>
    <row r="1908" spans="1:21" x14ac:dyDescent="0.2">
      <c r="A1908" s="8" t="s">
        <v>3524</v>
      </c>
      <c r="B1908" s="19">
        <v>3</v>
      </c>
      <c r="C1908" s="19">
        <v>20</v>
      </c>
      <c r="D1908" s="19">
        <v>0.15</v>
      </c>
      <c r="E1908" s="19">
        <v>0</v>
      </c>
      <c r="F1908" s="19">
        <v>0</v>
      </c>
      <c r="G1908" s="19">
        <v>0</v>
      </c>
      <c r="H1908" s="19">
        <v>0</v>
      </c>
      <c r="I1908" s="19">
        <v>0</v>
      </c>
      <c r="J1908" s="19">
        <v>0</v>
      </c>
      <c r="K1908" s="19">
        <v>0</v>
      </c>
      <c r="L1908" s="19">
        <v>0</v>
      </c>
      <c r="M1908" s="19">
        <v>0</v>
      </c>
      <c r="N1908" s="19">
        <v>0</v>
      </c>
      <c r="O1908" s="19">
        <v>0</v>
      </c>
      <c r="P1908" s="19">
        <v>0</v>
      </c>
      <c r="Q1908" s="19">
        <v>0</v>
      </c>
      <c r="R1908" s="19">
        <v>0</v>
      </c>
      <c r="S1908" s="19">
        <v>0</v>
      </c>
      <c r="T1908" s="19">
        <v>0</v>
      </c>
      <c r="U1908" s="19">
        <v>0</v>
      </c>
    </row>
    <row r="1909" spans="1:21" x14ac:dyDescent="0.2">
      <c r="A1909" s="8" t="s">
        <v>536</v>
      </c>
      <c r="B1909" s="19">
        <v>1</v>
      </c>
      <c r="C1909" s="19">
        <v>23</v>
      </c>
      <c r="D1909" s="19">
        <v>4.3478260869565216E-2</v>
      </c>
      <c r="E1909" s="19">
        <v>0</v>
      </c>
      <c r="F1909" s="19">
        <v>0</v>
      </c>
      <c r="G1909" s="19">
        <v>0</v>
      </c>
      <c r="H1909" s="19">
        <v>0</v>
      </c>
      <c r="I1909" s="19">
        <v>0</v>
      </c>
      <c r="J1909" s="19">
        <v>0</v>
      </c>
      <c r="K1909" s="19">
        <v>0</v>
      </c>
      <c r="L1909" s="19">
        <v>0</v>
      </c>
      <c r="M1909" s="19">
        <v>0</v>
      </c>
      <c r="N1909" s="19">
        <v>0</v>
      </c>
      <c r="O1909" s="19">
        <v>0</v>
      </c>
      <c r="P1909" s="19">
        <v>0</v>
      </c>
      <c r="Q1909" s="19">
        <v>0</v>
      </c>
      <c r="R1909" s="19">
        <v>0</v>
      </c>
      <c r="S1909" s="19">
        <v>0</v>
      </c>
      <c r="T1909" s="19">
        <v>0</v>
      </c>
      <c r="U1909" s="19">
        <v>0</v>
      </c>
    </row>
    <row r="1910" spans="1:21" x14ac:dyDescent="0.2">
      <c r="A1910" s="8" t="s">
        <v>6494</v>
      </c>
      <c r="B1910" s="19">
        <v>0</v>
      </c>
      <c r="C1910" s="19">
        <v>0</v>
      </c>
      <c r="D1910" s="19">
        <v>0</v>
      </c>
      <c r="E1910" s="19">
        <v>0</v>
      </c>
      <c r="F1910" s="19">
        <v>0</v>
      </c>
      <c r="G1910" s="19">
        <v>0</v>
      </c>
      <c r="H1910" s="19">
        <v>0</v>
      </c>
      <c r="I1910" s="19">
        <v>0</v>
      </c>
      <c r="J1910" s="19">
        <v>0</v>
      </c>
      <c r="K1910" s="19">
        <v>0</v>
      </c>
      <c r="L1910" s="19">
        <v>0</v>
      </c>
      <c r="M1910" s="19">
        <v>0</v>
      </c>
      <c r="N1910" s="19">
        <v>0</v>
      </c>
      <c r="O1910" s="19">
        <v>0</v>
      </c>
      <c r="P1910" s="19">
        <v>0</v>
      </c>
      <c r="Q1910" s="19">
        <v>5</v>
      </c>
      <c r="R1910" s="19">
        <v>265</v>
      </c>
      <c r="S1910" s="19">
        <v>1.8867924528301886E-2</v>
      </c>
      <c r="T1910" s="19">
        <v>0</v>
      </c>
      <c r="U1910" s="19">
        <v>0</v>
      </c>
    </row>
    <row r="1911" spans="1:21" x14ac:dyDescent="0.2">
      <c r="A1911" s="8" t="s">
        <v>3298</v>
      </c>
      <c r="B1911" s="19">
        <v>490</v>
      </c>
      <c r="C1911" s="19">
        <v>8252</v>
      </c>
      <c r="D1911" s="19">
        <v>5.9379544352884152E-2</v>
      </c>
      <c r="E1911" s="19">
        <v>0</v>
      </c>
      <c r="F1911" s="19">
        <v>0</v>
      </c>
      <c r="G1911" s="19">
        <v>0</v>
      </c>
      <c r="H1911" s="19">
        <v>0</v>
      </c>
      <c r="I1911" s="19">
        <v>0</v>
      </c>
      <c r="J1911" s="19">
        <v>0</v>
      </c>
      <c r="K1911" s="19">
        <v>0</v>
      </c>
      <c r="L1911" s="19">
        <v>0</v>
      </c>
      <c r="M1911" s="19">
        <v>0</v>
      </c>
      <c r="N1911" s="19">
        <v>0</v>
      </c>
      <c r="O1911" s="19">
        <v>0</v>
      </c>
      <c r="P1911" s="19">
        <v>0</v>
      </c>
      <c r="Q1911" s="19">
        <v>0</v>
      </c>
      <c r="R1911" s="19">
        <v>0</v>
      </c>
      <c r="S1911" s="19">
        <v>0</v>
      </c>
      <c r="T1911" s="19">
        <v>0</v>
      </c>
      <c r="U1911" s="19">
        <v>0</v>
      </c>
    </row>
    <row r="1912" spans="1:21" x14ac:dyDescent="0.2">
      <c r="A1912" s="8" t="s">
        <v>2468</v>
      </c>
      <c r="B1912" s="19">
        <v>11</v>
      </c>
      <c r="C1912" s="19">
        <v>361</v>
      </c>
      <c r="D1912" s="19">
        <v>3.0470914127423823E-2</v>
      </c>
      <c r="E1912" s="19">
        <v>1</v>
      </c>
      <c r="F1912" s="19">
        <v>9.0909090909090912E-2</v>
      </c>
      <c r="G1912" s="19">
        <v>0</v>
      </c>
      <c r="H1912" s="19">
        <v>0</v>
      </c>
      <c r="I1912" s="19">
        <v>0</v>
      </c>
      <c r="J1912" s="19">
        <v>0</v>
      </c>
      <c r="K1912" s="19">
        <v>0</v>
      </c>
      <c r="L1912" s="19">
        <v>0</v>
      </c>
      <c r="M1912" s="19">
        <v>0</v>
      </c>
      <c r="N1912" s="19">
        <v>0</v>
      </c>
      <c r="O1912" s="19">
        <v>0</v>
      </c>
      <c r="P1912" s="19">
        <v>0</v>
      </c>
      <c r="Q1912" s="19">
        <v>0</v>
      </c>
      <c r="R1912" s="19">
        <v>0</v>
      </c>
      <c r="S1912" s="19">
        <v>0</v>
      </c>
      <c r="T1912" s="19">
        <v>0</v>
      </c>
      <c r="U1912" s="19">
        <v>0</v>
      </c>
    </row>
    <row r="1913" spans="1:21" x14ac:dyDescent="0.2">
      <c r="A1913" s="8" t="s">
        <v>1359</v>
      </c>
      <c r="B1913" s="19">
        <v>2</v>
      </c>
      <c r="C1913" s="19">
        <v>6</v>
      </c>
      <c r="D1913" s="19">
        <v>0.33333333333333331</v>
      </c>
      <c r="E1913" s="19">
        <v>0</v>
      </c>
      <c r="F1913" s="19">
        <v>0</v>
      </c>
      <c r="G1913" s="19">
        <v>0</v>
      </c>
      <c r="H1913" s="19">
        <v>0</v>
      </c>
      <c r="I1913" s="19">
        <v>0</v>
      </c>
      <c r="J1913" s="19">
        <v>0</v>
      </c>
      <c r="K1913" s="19">
        <v>0</v>
      </c>
      <c r="L1913" s="19">
        <v>0</v>
      </c>
      <c r="M1913" s="19">
        <v>0</v>
      </c>
      <c r="N1913" s="19">
        <v>0</v>
      </c>
      <c r="O1913" s="19">
        <v>0</v>
      </c>
      <c r="P1913" s="19">
        <v>0</v>
      </c>
      <c r="Q1913" s="19">
        <v>0</v>
      </c>
      <c r="R1913" s="19">
        <v>0</v>
      </c>
      <c r="S1913" s="19">
        <v>0</v>
      </c>
      <c r="T1913" s="19">
        <v>0</v>
      </c>
      <c r="U1913" s="19">
        <v>0</v>
      </c>
    </row>
    <row r="1914" spans="1:21" x14ac:dyDescent="0.2">
      <c r="A1914" s="8" t="s">
        <v>1339</v>
      </c>
      <c r="B1914" s="19">
        <v>5</v>
      </c>
      <c r="C1914" s="19">
        <v>9</v>
      </c>
      <c r="D1914" s="19">
        <v>0.55555555555555558</v>
      </c>
      <c r="E1914" s="19">
        <v>0</v>
      </c>
      <c r="F1914" s="19">
        <v>0</v>
      </c>
      <c r="G1914" s="19">
        <v>0</v>
      </c>
      <c r="H1914" s="19">
        <v>0</v>
      </c>
      <c r="I1914" s="19">
        <v>0</v>
      </c>
      <c r="J1914" s="19">
        <v>0</v>
      </c>
      <c r="K1914" s="19">
        <v>0</v>
      </c>
      <c r="L1914" s="19">
        <v>0</v>
      </c>
      <c r="M1914" s="19">
        <v>0</v>
      </c>
      <c r="N1914" s="19">
        <v>0</v>
      </c>
      <c r="O1914" s="19">
        <v>0</v>
      </c>
      <c r="P1914" s="19">
        <v>0</v>
      </c>
      <c r="Q1914" s="19">
        <v>0</v>
      </c>
      <c r="R1914" s="19">
        <v>0</v>
      </c>
      <c r="S1914" s="19">
        <v>0</v>
      </c>
      <c r="T1914" s="19">
        <v>0</v>
      </c>
      <c r="U1914" s="19">
        <v>0</v>
      </c>
    </row>
    <row r="1915" spans="1:21" x14ac:dyDescent="0.2">
      <c r="A1915" s="8" t="s">
        <v>1712</v>
      </c>
      <c r="B1915" s="19">
        <v>3</v>
      </c>
      <c r="C1915" s="19">
        <v>7</v>
      </c>
      <c r="D1915" s="19">
        <v>0.42857142857142855</v>
      </c>
      <c r="E1915" s="19">
        <v>0</v>
      </c>
      <c r="F1915" s="19">
        <v>0</v>
      </c>
      <c r="G1915" s="19">
        <v>0</v>
      </c>
      <c r="H1915" s="19">
        <v>0</v>
      </c>
      <c r="I1915" s="19">
        <v>0</v>
      </c>
      <c r="J1915" s="19">
        <v>0</v>
      </c>
      <c r="K1915" s="19">
        <v>0</v>
      </c>
      <c r="L1915" s="19">
        <v>0</v>
      </c>
      <c r="M1915" s="19">
        <v>0</v>
      </c>
      <c r="N1915" s="19">
        <v>0</v>
      </c>
      <c r="O1915" s="19">
        <v>0</v>
      </c>
      <c r="P1915" s="19">
        <v>0</v>
      </c>
      <c r="Q1915" s="19">
        <v>1</v>
      </c>
      <c r="R1915" s="19">
        <v>1</v>
      </c>
      <c r="S1915" s="19">
        <v>1</v>
      </c>
      <c r="T1915" s="19">
        <v>0</v>
      </c>
      <c r="U1915" s="19">
        <v>0</v>
      </c>
    </row>
    <row r="1916" spans="1:21" x14ac:dyDescent="0.2">
      <c r="A1916" s="8" t="s">
        <v>1123</v>
      </c>
      <c r="B1916" s="19">
        <v>4</v>
      </c>
      <c r="C1916" s="19">
        <v>11</v>
      </c>
      <c r="D1916" s="19">
        <v>0.36363636363636365</v>
      </c>
      <c r="E1916" s="19">
        <v>0</v>
      </c>
      <c r="F1916" s="19">
        <v>0</v>
      </c>
      <c r="G1916" s="19">
        <v>0</v>
      </c>
      <c r="H1916" s="19">
        <v>0</v>
      </c>
      <c r="I1916" s="19">
        <v>0</v>
      </c>
      <c r="J1916" s="19">
        <v>0</v>
      </c>
      <c r="K1916" s="19">
        <v>0</v>
      </c>
      <c r="L1916" s="19">
        <v>0</v>
      </c>
      <c r="M1916" s="19">
        <v>0</v>
      </c>
      <c r="N1916" s="19">
        <v>0</v>
      </c>
      <c r="O1916" s="19">
        <v>0</v>
      </c>
      <c r="P1916" s="19">
        <v>0</v>
      </c>
      <c r="Q1916" s="19">
        <v>0</v>
      </c>
      <c r="R1916" s="19">
        <v>0</v>
      </c>
      <c r="S1916" s="19">
        <v>0</v>
      </c>
      <c r="T1916" s="19">
        <v>0</v>
      </c>
      <c r="U1916" s="19">
        <v>0</v>
      </c>
    </row>
    <row r="1917" spans="1:21" x14ac:dyDescent="0.2">
      <c r="A1917" s="8" t="s">
        <v>2147</v>
      </c>
      <c r="B1917" s="19">
        <v>3</v>
      </c>
      <c r="C1917" s="19">
        <v>6</v>
      </c>
      <c r="D1917" s="19">
        <v>0.5</v>
      </c>
      <c r="E1917" s="19">
        <v>0</v>
      </c>
      <c r="F1917" s="19">
        <v>0</v>
      </c>
      <c r="G1917" s="19">
        <v>0</v>
      </c>
      <c r="H1917" s="19">
        <v>0</v>
      </c>
      <c r="I1917" s="19">
        <v>0</v>
      </c>
      <c r="J1917" s="19">
        <v>0</v>
      </c>
      <c r="K1917" s="19">
        <v>0</v>
      </c>
      <c r="L1917" s="19">
        <v>0</v>
      </c>
      <c r="M1917" s="19">
        <v>0</v>
      </c>
      <c r="N1917" s="19">
        <v>0</v>
      </c>
      <c r="O1917" s="19">
        <v>0</v>
      </c>
      <c r="P1917" s="19">
        <v>0</v>
      </c>
      <c r="Q1917" s="19">
        <v>0</v>
      </c>
      <c r="R1917" s="19">
        <v>0</v>
      </c>
      <c r="S1917" s="19">
        <v>0</v>
      </c>
      <c r="T1917" s="19">
        <v>0</v>
      </c>
      <c r="U1917" s="19">
        <v>0</v>
      </c>
    </row>
    <row r="1918" spans="1:21" x14ac:dyDescent="0.2">
      <c r="A1918" s="8" t="s">
        <v>1189</v>
      </c>
      <c r="B1918" s="19">
        <v>39</v>
      </c>
      <c r="C1918" s="19">
        <v>608</v>
      </c>
      <c r="D1918" s="19">
        <v>6.4144736842105268E-2</v>
      </c>
      <c r="E1918" s="19">
        <v>0</v>
      </c>
      <c r="F1918" s="19">
        <v>0</v>
      </c>
      <c r="G1918" s="19">
        <v>0</v>
      </c>
      <c r="H1918" s="19">
        <v>0</v>
      </c>
      <c r="I1918" s="19">
        <v>0</v>
      </c>
      <c r="J1918" s="19">
        <v>0</v>
      </c>
      <c r="K1918" s="19">
        <v>0</v>
      </c>
      <c r="L1918" s="19">
        <v>0</v>
      </c>
      <c r="M1918" s="19">
        <v>0</v>
      </c>
      <c r="N1918" s="19">
        <v>0</v>
      </c>
      <c r="O1918" s="19">
        <v>0</v>
      </c>
      <c r="P1918" s="19">
        <v>0</v>
      </c>
      <c r="Q1918" s="19">
        <v>0</v>
      </c>
      <c r="R1918" s="19">
        <v>0</v>
      </c>
      <c r="S1918" s="19">
        <v>0</v>
      </c>
      <c r="T1918" s="19">
        <v>0</v>
      </c>
      <c r="U1918" s="19">
        <v>0</v>
      </c>
    </row>
    <row r="1919" spans="1:21" x14ac:dyDescent="0.2">
      <c r="A1919" s="8" t="s">
        <v>1231</v>
      </c>
      <c r="B1919" s="19">
        <v>39</v>
      </c>
      <c r="C1919" s="19">
        <v>958</v>
      </c>
      <c r="D1919" s="19">
        <v>4.07098121085595E-2</v>
      </c>
      <c r="E1919" s="19">
        <v>0</v>
      </c>
      <c r="F1919" s="19">
        <v>0</v>
      </c>
      <c r="G1919" s="19">
        <v>0</v>
      </c>
      <c r="H1919" s="19">
        <v>0</v>
      </c>
      <c r="I1919" s="19">
        <v>0</v>
      </c>
      <c r="J1919" s="19">
        <v>0</v>
      </c>
      <c r="K1919" s="19">
        <v>0</v>
      </c>
      <c r="L1919" s="19">
        <v>0</v>
      </c>
      <c r="M1919" s="19">
        <v>0</v>
      </c>
      <c r="N1919" s="19">
        <v>0</v>
      </c>
      <c r="O1919" s="19">
        <v>0</v>
      </c>
      <c r="P1919" s="19">
        <v>0</v>
      </c>
      <c r="Q1919" s="19">
        <v>0</v>
      </c>
      <c r="R1919" s="19">
        <v>0</v>
      </c>
      <c r="S1919" s="19">
        <v>0</v>
      </c>
      <c r="T1919" s="19">
        <v>0</v>
      </c>
      <c r="U1919" s="19">
        <v>0</v>
      </c>
    </row>
    <row r="1920" spans="1:21" x14ac:dyDescent="0.2">
      <c r="A1920" s="8" t="s">
        <v>1630</v>
      </c>
      <c r="B1920" s="19">
        <v>1</v>
      </c>
      <c r="C1920" s="19">
        <v>6</v>
      </c>
      <c r="D1920" s="19">
        <v>0.16666666666666666</v>
      </c>
      <c r="E1920" s="19">
        <v>0</v>
      </c>
      <c r="F1920" s="19">
        <v>0</v>
      </c>
      <c r="G1920" s="19">
        <v>0</v>
      </c>
      <c r="H1920" s="19">
        <v>0</v>
      </c>
      <c r="I1920" s="19">
        <v>0</v>
      </c>
      <c r="J1920" s="19">
        <v>0</v>
      </c>
      <c r="K1920" s="19">
        <v>0</v>
      </c>
      <c r="L1920" s="19">
        <v>0</v>
      </c>
      <c r="M1920" s="19">
        <v>0</v>
      </c>
      <c r="N1920" s="19">
        <v>0</v>
      </c>
      <c r="O1920" s="19">
        <v>0</v>
      </c>
      <c r="P1920" s="19">
        <v>0</v>
      </c>
      <c r="Q1920" s="19">
        <v>0</v>
      </c>
      <c r="R1920" s="19">
        <v>0</v>
      </c>
      <c r="S1920" s="19">
        <v>0</v>
      </c>
      <c r="T1920" s="19">
        <v>0</v>
      </c>
      <c r="U1920" s="19">
        <v>0</v>
      </c>
    </row>
    <row r="1921" spans="1:21" x14ac:dyDescent="0.2">
      <c r="A1921" s="8" t="s">
        <v>1669</v>
      </c>
      <c r="B1921" s="19">
        <v>3</v>
      </c>
      <c r="C1921" s="19">
        <v>14</v>
      </c>
      <c r="D1921" s="19">
        <v>0.21428571428571427</v>
      </c>
      <c r="E1921" s="19">
        <v>0</v>
      </c>
      <c r="F1921" s="19">
        <v>0</v>
      </c>
      <c r="G1921" s="19">
        <v>0</v>
      </c>
      <c r="H1921" s="19">
        <v>0</v>
      </c>
      <c r="I1921" s="19">
        <v>0</v>
      </c>
      <c r="J1921" s="19">
        <v>0</v>
      </c>
      <c r="K1921" s="19">
        <v>0</v>
      </c>
      <c r="L1921" s="19">
        <v>0</v>
      </c>
      <c r="M1921" s="19">
        <v>0</v>
      </c>
      <c r="N1921" s="19">
        <v>0</v>
      </c>
      <c r="O1921" s="19">
        <v>0</v>
      </c>
      <c r="P1921" s="19">
        <v>0</v>
      </c>
      <c r="Q1921" s="19">
        <v>0</v>
      </c>
      <c r="R1921" s="19">
        <v>0</v>
      </c>
      <c r="S1921" s="19">
        <v>0</v>
      </c>
      <c r="T1921" s="19">
        <v>0</v>
      </c>
      <c r="U1921" s="19">
        <v>0</v>
      </c>
    </row>
    <row r="1922" spans="1:21" x14ac:dyDescent="0.2">
      <c r="A1922" s="8" t="s">
        <v>1211</v>
      </c>
      <c r="B1922" s="19">
        <v>91</v>
      </c>
      <c r="C1922" s="19">
        <v>5667</v>
      </c>
      <c r="D1922" s="19">
        <v>1.6057878948297161E-2</v>
      </c>
      <c r="E1922" s="19">
        <v>0</v>
      </c>
      <c r="F1922" s="19">
        <v>0</v>
      </c>
      <c r="G1922" s="19">
        <v>0</v>
      </c>
      <c r="H1922" s="19">
        <v>0</v>
      </c>
      <c r="I1922" s="19">
        <v>0</v>
      </c>
      <c r="J1922" s="19">
        <v>0</v>
      </c>
      <c r="K1922" s="19">
        <v>0</v>
      </c>
      <c r="L1922" s="19">
        <v>0</v>
      </c>
      <c r="M1922" s="19">
        <v>0</v>
      </c>
      <c r="N1922" s="19">
        <v>0</v>
      </c>
      <c r="O1922" s="19">
        <v>0</v>
      </c>
      <c r="P1922" s="19">
        <v>0</v>
      </c>
      <c r="Q1922" s="19">
        <v>0</v>
      </c>
      <c r="R1922" s="19">
        <v>0</v>
      </c>
      <c r="S1922" s="19">
        <v>0</v>
      </c>
      <c r="T1922" s="19">
        <v>0</v>
      </c>
      <c r="U1922" s="19">
        <v>0</v>
      </c>
    </row>
    <row r="1923" spans="1:21" x14ac:dyDescent="0.2">
      <c r="A1923" s="8" t="s">
        <v>1715</v>
      </c>
      <c r="B1923" s="19">
        <v>17</v>
      </c>
      <c r="C1923" s="19">
        <v>5213</v>
      </c>
      <c r="D1923" s="19">
        <v>3.2610780740456552E-3</v>
      </c>
      <c r="E1923" s="19">
        <v>0</v>
      </c>
      <c r="F1923" s="19">
        <v>0</v>
      </c>
      <c r="G1923" s="19">
        <v>0</v>
      </c>
      <c r="H1923" s="19">
        <v>0</v>
      </c>
      <c r="I1923" s="19">
        <v>0</v>
      </c>
      <c r="J1923" s="19">
        <v>0</v>
      </c>
      <c r="K1923" s="19">
        <v>0</v>
      </c>
      <c r="L1923" s="19">
        <v>0</v>
      </c>
      <c r="M1923" s="19">
        <v>0</v>
      </c>
      <c r="N1923" s="19">
        <v>0</v>
      </c>
      <c r="O1923" s="19">
        <v>0</v>
      </c>
      <c r="P1923" s="19">
        <v>0</v>
      </c>
      <c r="Q1923" s="19">
        <v>4</v>
      </c>
      <c r="R1923" s="19">
        <v>133</v>
      </c>
      <c r="S1923" s="19">
        <v>3.007518796992481E-2</v>
      </c>
      <c r="T1923" s="19">
        <v>0</v>
      </c>
      <c r="U1923" s="19">
        <v>0</v>
      </c>
    </row>
    <row r="1924" spans="1:21" x14ac:dyDescent="0.2">
      <c r="A1924" s="8" t="s">
        <v>1208</v>
      </c>
      <c r="B1924" s="19">
        <v>33</v>
      </c>
      <c r="C1924" s="19">
        <v>3543</v>
      </c>
      <c r="D1924" s="19">
        <v>9.3141405588484331E-3</v>
      </c>
      <c r="E1924" s="19">
        <v>0</v>
      </c>
      <c r="F1924" s="19">
        <v>0</v>
      </c>
      <c r="G1924" s="19">
        <v>0</v>
      </c>
      <c r="H1924" s="19">
        <v>0</v>
      </c>
      <c r="I1924" s="19">
        <v>0</v>
      </c>
      <c r="J1924" s="19">
        <v>0</v>
      </c>
      <c r="K1924" s="19">
        <v>0</v>
      </c>
      <c r="L1924" s="19">
        <v>0</v>
      </c>
      <c r="M1924" s="19">
        <v>0</v>
      </c>
      <c r="N1924" s="19">
        <v>0</v>
      </c>
      <c r="O1924" s="19">
        <v>0</v>
      </c>
      <c r="P1924" s="19">
        <v>0</v>
      </c>
      <c r="Q1924" s="19">
        <v>0</v>
      </c>
      <c r="R1924" s="19">
        <v>0</v>
      </c>
      <c r="S1924" s="19">
        <v>0</v>
      </c>
      <c r="T1924" s="19">
        <v>0</v>
      </c>
      <c r="U1924" s="19">
        <v>0</v>
      </c>
    </row>
    <row r="1925" spans="1:21" x14ac:dyDescent="0.2">
      <c r="A1925" s="8" t="s">
        <v>1704</v>
      </c>
      <c r="B1925" s="19">
        <v>1</v>
      </c>
      <c r="C1925" s="19">
        <v>1</v>
      </c>
      <c r="D1925" s="19">
        <v>1</v>
      </c>
      <c r="E1925" s="19">
        <v>0</v>
      </c>
      <c r="F1925" s="19">
        <v>0</v>
      </c>
      <c r="G1925" s="19">
        <v>0</v>
      </c>
      <c r="H1925" s="19">
        <v>0</v>
      </c>
      <c r="I1925" s="19">
        <v>0</v>
      </c>
      <c r="J1925" s="19">
        <v>0</v>
      </c>
      <c r="K1925" s="19">
        <v>0</v>
      </c>
      <c r="L1925" s="19">
        <v>0</v>
      </c>
      <c r="M1925" s="19">
        <v>0</v>
      </c>
      <c r="N1925" s="19">
        <v>0</v>
      </c>
      <c r="O1925" s="19">
        <v>0</v>
      </c>
      <c r="P1925" s="19">
        <v>0</v>
      </c>
      <c r="Q1925" s="19">
        <v>0</v>
      </c>
      <c r="R1925" s="19">
        <v>0</v>
      </c>
      <c r="S1925" s="19">
        <v>0</v>
      </c>
      <c r="T1925" s="19">
        <v>0</v>
      </c>
      <c r="U1925" s="19">
        <v>0</v>
      </c>
    </row>
    <row r="1926" spans="1:21" x14ac:dyDescent="0.2">
      <c r="A1926" s="8" t="s">
        <v>1417</v>
      </c>
      <c r="B1926" s="19">
        <v>8</v>
      </c>
      <c r="C1926" s="19">
        <v>17</v>
      </c>
      <c r="D1926" s="19">
        <v>0.47058823529411764</v>
      </c>
      <c r="E1926" s="19">
        <v>0</v>
      </c>
      <c r="F1926" s="19">
        <v>0</v>
      </c>
      <c r="G1926" s="19">
        <v>0</v>
      </c>
      <c r="H1926" s="19">
        <v>0</v>
      </c>
      <c r="I1926" s="19">
        <v>0</v>
      </c>
      <c r="J1926" s="19">
        <v>0</v>
      </c>
      <c r="K1926" s="19">
        <v>0</v>
      </c>
      <c r="L1926" s="19">
        <v>0</v>
      </c>
      <c r="M1926" s="19">
        <v>0</v>
      </c>
      <c r="N1926" s="19">
        <v>0</v>
      </c>
      <c r="O1926" s="19">
        <v>0</v>
      </c>
      <c r="P1926" s="19">
        <v>0</v>
      </c>
      <c r="Q1926" s="19">
        <v>1</v>
      </c>
      <c r="R1926" s="19">
        <v>3</v>
      </c>
      <c r="S1926" s="19">
        <v>0.33333333333333331</v>
      </c>
      <c r="T1926" s="19">
        <v>0</v>
      </c>
      <c r="U1926" s="19">
        <v>0</v>
      </c>
    </row>
    <row r="1927" spans="1:21" x14ac:dyDescent="0.2">
      <c r="A1927" s="8" t="s">
        <v>1680</v>
      </c>
      <c r="B1927" s="19">
        <v>1</v>
      </c>
      <c r="C1927" s="19">
        <v>3</v>
      </c>
      <c r="D1927" s="19">
        <v>0.33333333333333331</v>
      </c>
      <c r="E1927" s="19">
        <v>0</v>
      </c>
      <c r="F1927" s="19">
        <v>0</v>
      </c>
      <c r="G1927" s="19">
        <v>0</v>
      </c>
      <c r="H1927" s="19">
        <v>0</v>
      </c>
      <c r="I1927" s="19">
        <v>0</v>
      </c>
      <c r="J1927" s="19">
        <v>0</v>
      </c>
      <c r="K1927" s="19">
        <v>0</v>
      </c>
      <c r="L1927" s="19">
        <v>0</v>
      </c>
      <c r="M1927" s="19">
        <v>0</v>
      </c>
      <c r="N1927" s="19">
        <v>0</v>
      </c>
      <c r="O1927" s="19">
        <v>0</v>
      </c>
      <c r="P1927" s="19">
        <v>0</v>
      </c>
      <c r="Q1927" s="19">
        <v>0</v>
      </c>
      <c r="R1927" s="19">
        <v>0</v>
      </c>
      <c r="S1927" s="19">
        <v>0</v>
      </c>
      <c r="T1927" s="19">
        <v>0</v>
      </c>
      <c r="U1927" s="19">
        <v>0</v>
      </c>
    </row>
    <row r="1928" spans="1:21" x14ac:dyDescent="0.2">
      <c r="A1928" s="8" t="s">
        <v>2096</v>
      </c>
      <c r="B1928" s="19">
        <v>1</v>
      </c>
      <c r="C1928" s="19">
        <v>2</v>
      </c>
      <c r="D1928" s="19">
        <v>0.5</v>
      </c>
      <c r="E1928" s="19">
        <v>0</v>
      </c>
      <c r="F1928" s="19">
        <v>0</v>
      </c>
      <c r="G1928" s="19">
        <v>0</v>
      </c>
      <c r="H1928" s="19">
        <v>0</v>
      </c>
      <c r="I1928" s="19">
        <v>0</v>
      </c>
      <c r="J1928" s="19">
        <v>0</v>
      </c>
      <c r="K1928" s="19">
        <v>0</v>
      </c>
      <c r="L1928" s="19">
        <v>0</v>
      </c>
      <c r="M1928" s="19">
        <v>0</v>
      </c>
      <c r="N1928" s="19">
        <v>0</v>
      </c>
      <c r="O1928" s="19">
        <v>0</v>
      </c>
      <c r="P1928" s="19">
        <v>0</v>
      </c>
      <c r="Q1928" s="19">
        <v>0</v>
      </c>
      <c r="R1928" s="19">
        <v>0</v>
      </c>
      <c r="S1928" s="19">
        <v>0</v>
      </c>
      <c r="T1928" s="19">
        <v>0</v>
      </c>
      <c r="U1928" s="19">
        <v>0</v>
      </c>
    </row>
    <row r="1929" spans="1:21" x14ac:dyDescent="0.2">
      <c r="A1929" s="8" t="s">
        <v>1213</v>
      </c>
      <c r="B1929" s="19">
        <v>12</v>
      </c>
      <c r="C1929" s="19">
        <v>57</v>
      </c>
      <c r="D1929" s="19">
        <v>0.21052631578947367</v>
      </c>
      <c r="E1929" s="19">
        <v>0</v>
      </c>
      <c r="F1929" s="19">
        <v>0</v>
      </c>
      <c r="G1929" s="19">
        <v>0</v>
      </c>
      <c r="H1929" s="19">
        <v>0</v>
      </c>
      <c r="I1929" s="19">
        <v>0</v>
      </c>
      <c r="J1929" s="19">
        <v>0</v>
      </c>
      <c r="K1929" s="19">
        <v>0</v>
      </c>
      <c r="L1929" s="19">
        <v>0</v>
      </c>
      <c r="M1929" s="19">
        <v>0</v>
      </c>
      <c r="N1929" s="19">
        <v>0</v>
      </c>
      <c r="O1929" s="19">
        <v>0</v>
      </c>
      <c r="P1929" s="19">
        <v>0</v>
      </c>
      <c r="Q1929" s="19">
        <v>3</v>
      </c>
      <c r="R1929" s="19">
        <v>35</v>
      </c>
      <c r="S1929" s="19">
        <v>8.5714285714285715E-2</v>
      </c>
      <c r="T1929" s="19">
        <v>0</v>
      </c>
      <c r="U1929" s="19">
        <v>0</v>
      </c>
    </row>
    <row r="1930" spans="1:21" x14ac:dyDescent="0.2">
      <c r="A1930" s="8" t="s">
        <v>1248</v>
      </c>
      <c r="B1930" s="19">
        <v>71</v>
      </c>
      <c r="C1930" s="19">
        <v>1814</v>
      </c>
      <c r="D1930" s="19">
        <v>3.914002205071665E-2</v>
      </c>
      <c r="E1930" s="19">
        <v>1</v>
      </c>
      <c r="F1930" s="19">
        <v>1.4084507042253521E-2</v>
      </c>
      <c r="G1930" s="19">
        <v>0</v>
      </c>
      <c r="H1930" s="19">
        <v>0</v>
      </c>
      <c r="I1930" s="19">
        <v>0</v>
      </c>
      <c r="J1930" s="19">
        <v>0</v>
      </c>
      <c r="K1930" s="19">
        <v>0</v>
      </c>
      <c r="L1930" s="19">
        <v>0</v>
      </c>
      <c r="M1930" s="19">
        <v>0</v>
      </c>
      <c r="N1930" s="19">
        <v>0</v>
      </c>
      <c r="O1930" s="19">
        <v>0</v>
      </c>
      <c r="P1930" s="19">
        <v>0</v>
      </c>
      <c r="Q1930" s="19">
        <v>0</v>
      </c>
      <c r="R1930" s="19">
        <v>0</v>
      </c>
      <c r="S1930" s="19">
        <v>0</v>
      </c>
      <c r="T1930" s="19">
        <v>0</v>
      </c>
      <c r="U1930" s="19">
        <v>0</v>
      </c>
    </row>
    <row r="1931" spans="1:21" x14ac:dyDescent="0.2">
      <c r="A1931" s="8" t="s">
        <v>1410</v>
      </c>
      <c r="B1931" s="19">
        <v>5</v>
      </c>
      <c r="C1931" s="19">
        <v>10</v>
      </c>
      <c r="D1931" s="19">
        <v>0.5</v>
      </c>
      <c r="E1931" s="19">
        <v>0</v>
      </c>
      <c r="F1931" s="19">
        <v>0</v>
      </c>
      <c r="G1931" s="19">
        <v>0</v>
      </c>
      <c r="H1931" s="19">
        <v>0</v>
      </c>
      <c r="I1931" s="19">
        <v>0</v>
      </c>
      <c r="J1931" s="19">
        <v>0</v>
      </c>
      <c r="K1931" s="19">
        <v>0</v>
      </c>
      <c r="L1931" s="19">
        <v>0</v>
      </c>
      <c r="M1931" s="19">
        <v>0</v>
      </c>
      <c r="N1931" s="19">
        <v>0</v>
      </c>
      <c r="O1931" s="19">
        <v>0</v>
      </c>
      <c r="P1931" s="19">
        <v>0</v>
      </c>
      <c r="Q1931" s="19">
        <v>1</v>
      </c>
      <c r="R1931" s="19">
        <v>1</v>
      </c>
      <c r="S1931" s="19">
        <v>1</v>
      </c>
      <c r="T1931" s="19">
        <v>0</v>
      </c>
      <c r="U1931" s="19">
        <v>0</v>
      </c>
    </row>
    <row r="1932" spans="1:21" x14ac:dyDescent="0.2">
      <c r="A1932" s="8" t="s">
        <v>1240</v>
      </c>
      <c r="B1932" s="19">
        <v>21</v>
      </c>
      <c r="C1932" s="19">
        <v>89</v>
      </c>
      <c r="D1932" s="19">
        <v>0.23595505617977527</v>
      </c>
      <c r="E1932" s="19">
        <v>0</v>
      </c>
      <c r="F1932" s="19">
        <v>0</v>
      </c>
      <c r="G1932" s="19">
        <v>0</v>
      </c>
      <c r="H1932" s="19">
        <v>0</v>
      </c>
      <c r="I1932" s="19">
        <v>0</v>
      </c>
      <c r="J1932" s="19">
        <v>0</v>
      </c>
      <c r="K1932" s="19">
        <v>0</v>
      </c>
      <c r="L1932" s="19">
        <v>0</v>
      </c>
      <c r="M1932" s="19">
        <v>0</v>
      </c>
      <c r="N1932" s="19">
        <v>0</v>
      </c>
      <c r="O1932" s="19">
        <v>0</v>
      </c>
      <c r="P1932" s="19">
        <v>0</v>
      </c>
      <c r="Q1932" s="19">
        <v>0</v>
      </c>
      <c r="R1932" s="19">
        <v>0</v>
      </c>
      <c r="S1932" s="19">
        <v>0</v>
      </c>
      <c r="T1932" s="19">
        <v>0</v>
      </c>
      <c r="U1932" s="19">
        <v>0</v>
      </c>
    </row>
    <row r="1933" spans="1:21" x14ac:dyDescent="0.2">
      <c r="A1933" s="8" t="s">
        <v>1224</v>
      </c>
      <c r="B1933" s="19">
        <v>64</v>
      </c>
      <c r="C1933" s="19">
        <v>884</v>
      </c>
      <c r="D1933" s="19">
        <v>7.2398190045248875E-2</v>
      </c>
      <c r="E1933" s="19">
        <v>1</v>
      </c>
      <c r="F1933" s="19">
        <v>1.5625E-2</v>
      </c>
      <c r="G1933" s="19">
        <v>0</v>
      </c>
      <c r="H1933" s="19">
        <v>0</v>
      </c>
      <c r="I1933" s="19">
        <v>0</v>
      </c>
      <c r="J1933" s="19">
        <v>0</v>
      </c>
      <c r="K1933" s="19">
        <v>0</v>
      </c>
      <c r="L1933" s="19">
        <v>0</v>
      </c>
      <c r="M1933" s="19">
        <v>0</v>
      </c>
      <c r="N1933" s="19">
        <v>0</v>
      </c>
      <c r="O1933" s="19">
        <v>0</v>
      </c>
      <c r="P1933" s="19">
        <v>0</v>
      </c>
      <c r="Q1933" s="19">
        <v>0</v>
      </c>
      <c r="R1933" s="19">
        <v>0</v>
      </c>
      <c r="S1933" s="19">
        <v>0</v>
      </c>
      <c r="T1933" s="19">
        <v>0</v>
      </c>
      <c r="U1933" s="19">
        <v>0</v>
      </c>
    </row>
    <row r="1934" spans="1:21" x14ac:dyDescent="0.2">
      <c r="A1934" s="8" t="s">
        <v>1222</v>
      </c>
      <c r="B1934" s="19">
        <v>51</v>
      </c>
      <c r="C1934" s="19">
        <v>715</v>
      </c>
      <c r="D1934" s="19">
        <v>7.1328671328671323E-2</v>
      </c>
      <c r="E1934" s="19">
        <v>0</v>
      </c>
      <c r="F1934" s="19">
        <v>0</v>
      </c>
      <c r="G1934" s="19">
        <v>0</v>
      </c>
      <c r="H1934" s="19">
        <v>0</v>
      </c>
      <c r="I1934" s="19">
        <v>0</v>
      </c>
      <c r="J1934" s="19">
        <v>0</v>
      </c>
      <c r="K1934" s="19">
        <v>0</v>
      </c>
      <c r="L1934" s="19">
        <v>0</v>
      </c>
      <c r="M1934" s="19">
        <v>0</v>
      </c>
      <c r="N1934" s="19">
        <v>0</v>
      </c>
      <c r="O1934" s="19">
        <v>0</v>
      </c>
      <c r="P1934" s="19">
        <v>0</v>
      </c>
      <c r="Q1934" s="19">
        <v>0</v>
      </c>
      <c r="R1934" s="19">
        <v>0</v>
      </c>
      <c r="S1934" s="19">
        <v>0</v>
      </c>
      <c r="T1934" s="19">
        <v>0</v>
      </c>
      <c r="U1934" s="19">
        <v>0</v>
      </c>
    </row>
    <row r="1935" spans="1:21" x14ac:dyDescent="0.2">
      <c r="A1935" s="8" t="s">
        <v>1250</v>
      </c>
      <c r="B1935" s="19">
        <v>260</v>
      </c>
      <c r="C1935" s="19">
        <v>7344</v>
      </c>
      <c r="D1935" s="19">
        <v>3.5403050108932459E-2</v>
      </c>
      <c r="E1935" s="19">
        <v>0</v>
      </c>
      <c r="F1935" s="19">
        <v>0</v>
      </c>
      <c r="G1935" s="19">
        <v>0</v>
      </c>
      <c r="H1935" s="19">
        <v>0</v>
      </c>
      <c r="I1935" s="19">
        <v>0</v>
      </c>
      <c r="J1935" s="19">
        <v>0</v>
      </c>
      <c r="K1935" s="19">
        <v>0</v>
      </c>
      <c r="L1935" s="19">
        <v>0</v>
      </c>
      <c r="M1935" s="19">
        <v>0</v>
      </c>
      <c r="N1935" s="19">
        <v>0</v>
      </c>
      <c r="O1935" s="19">
        <v>0</v>
      </c>
      <c r="P1935" s="19">
        <v>0</v>
      </c>
      <c r="Q1935" s="19">
        <v>8</v>
      </c>
      <c r="R1935" s="19">
        <v>532</v>
      </c>
      <c r="S1935" s="19">
        <v>1.5037593984962405E-2</v>
      </c>
      <c r="T1935" s="19">
        <v>0</v>
      </c>
      <c r="U1935" s="19">
        <v>0</v>
      </c>
    </row>
    <row r="1936" spans="1:21" x14ac:dyDescent="0.2">
      <c r="A1936" s="8" t="s">
        <v>1701</v>
      </c>
      <c r="B1936" s="19">
        <v>3</v>
      </c>
      <c r="C1936" s="19">
        <v>4</v>
      </c>
      <c r="D1936" s="19">
        <v>0.75</v>
      </c>
      <c r="E1936" s="19">
        <v>0</v>
      </c>
      <c r="F1936" s="19">
        <v>0</v>
      </c>
      <c r="G1936" s="19">
        <v>0</v>
      </c>
      <c r="H1936" s="19">
        <v>0</v>
      </c>
      <c r="I1936" s="19">
        <v>0</v>
      </c>
      <c r="J1936" s="19">
        <v>0</v>
      </c>
      <c r="K1936" s="19">
        <v>0</v>
      </c>
      <c r="L1936" s="19">
        <v>0</v>
      </c>
      <c r="M1936" s="19">
        <v>0</v>
      </c>
      <c r="N1936" s="19">
        <v>0</v>
      </c>
      <c r="O1936" s="19">
        <v>0</v>
      </c>
      <c r="P1936" s="19">
        <v>0</v>
      </c>
      <c r="Q1936" s="19">
        <v>0</v>
      </c>
      <c r="R1936" s="19">
        <v>0</v>
      </c>
      <c r="S1936" s="19">
        <v>0</v>
      </c>
      <c r="T1936" s="19">
        <v>0</v>
      </c>
      <c r="U1936" s="19">
        <v>0</v>
      </c>
    </row>
    <row r="1937" spans="1:21" x14ac:dyDescent="0.2">
      <c r="A1937" s="8" t="s">
        <v>1658</v>
      </c>
      <c r="B1937" s="19">
        <v>1</v>
      </c>
      <c r="C1937" s="19">
        <v>3</v>
      </c>
      <c r="D1937" s="19">
        <v>0.33333333333333331</v>
      </c>
      <c r="E1937" s="19">
        <v>0</v>
      </c>
      <c r="F1937" s="19">
        <v>0</v>
      </c>
      <c r="G1937" s="19">
        <v>0</v>
      </c>
      <c r="H1937" s="19">
        <v>0</v>
      </c>
      <c r="I1937" s="19">
        <v>0</v>
      </c>
      <c r="J1937" s="19">
        <v>0</v>
      </c>
      <c r="K1937" s="19">
        <v>0</v>
      </c>
      <c r="L1937" s="19">
        <v>0</v>
      </c>
      <c r="M1937" s="19">
        <v>0</v>
      </c>
      <c r="N1937" s="19">
        <v>0</v>
      </c>
      <c r="O1937" s="19">
        <v>0</v>
      </c>
      <c r="P1937" s="19">
        <v>0</v>
      </c>
      <c r="Q1937" s="19">
        <v>0</v>
      </c>
      <c r="R1937" s="19">
        <v>0</v>
      </c>
      <c r="S1937" s="19">
        <v>0</v>
      </c>
      <c r="T1937" s="19">
        <v>0</v>
      </c>
      <c r="U1937" s="19">
        <v>0</v>
      </c>
    </row>
    <row r="1938" spans="1:21" x14ac:dyDescent="0.2">
      <c r="A1938" s="8" t="s">
        <v>1253</v>
      </c>
      <c r="B1938" s="19">
        <v>556</v>
      </c>
      <c r="C1938" s="19">
        <v>17113</v>
      </c>
      <c r="D1938" s="19">
        <v>3.2489919943902296E-2</v>
      </c>
      <c r="E1938" s="19">
        <v>0</v>
      </c>
      <c r="F1938" s="19">
        <v>0</v>
      </c>
      <c r="G1938" s="19">
        <v>0</v>
      </c>
      <c r="H1938" s="19">
        <v>0</v>
      </c>
      <c r="I1938" s="19">
        <v>0</v>
      </c>
      <c r="J1938" s="19">
        <v>0</v>
      </c>
      <c r="K1938" s="19">
        <v>0</v>
      </c>
      <c r="L1938" s="19">
        <v>0</v>
      </c>
      <c r="M1938" s="19">
        <v>0</v>
      </c>
      <c r="N1938" s="19">
        <v>0</v>
      </c>
      <c r="O1938" s="19">
        <v>0</v>
      </c>
      <c r="P1938" s="19">
        <v>0</v>
      </c>
      <c r="Q1938" s="19">
        <v>2</v>
      </c>
      <c r="R1938" s="19">
        <v>57</v>
      </c>
      <c r="S1938" s="19">
        <v>3.5087719298245612E-2</v>
      </c>
      <c r="T1938" s="19">
        <v>0</v>
      </c>
      <c r="U1938" s="19">
        <v>0</v>
      </c>
    </row>
    <row r="1939" spans="1:21" x14ac:dyDescent="0.2">
      <c r="A1939" s="8" t="s">
        <v>1682</v>
      </c>
      <c r="B1939" s="19">
        <v>10</v>
      </c>
      <c r="C1939" s="19">
        <v>186</v>
      </c>
      <c r="D1939" s="19">
        <v>5.3763440860215055E-2</v>
      </c>
      <c r="E1939" s="19">
        <v>0</v>
      </c>
      <c r="F1939" s="19">
        <v>0</v>
      </c>
      <c r="G1939" s="19">
        <v>0</v>
      </c>
      <c r="H1939" s="19">
        <v>0</v>
      </c>
      <c r="I1939" s="19">
        <v>0</v>
      </c>
      <c r="J1939" s="19">
        <v>0</v>
      </c>
      <c r="K1939" s="19">
        <v>0</v>
      </c>
      <c r="L1939" s="19">
        <v>0</v>
      </c>
      <c r="M1939" s="19">
        <v>0</v>
      </c>
      <c r="N1939" s="19">
        <v>0</v>
      </c>
      <c r="O1939" s="19">
        <v>0</v>
      </c>
      <c r="P1939" s="19">
        <v>0</v>
      </c>
      <c r="Q1939" s="19">
        <v>0</v>
      </c>
      <c r="R1939" s="19">
        <v>0</v>
      </c>
      <c r="S1939" s="19">
        <v>0</v>
      </c>
      <c r="T1939" s="19">
        <v>0</v>
      </c>
      <c r="U1939" s="19">
        <v>0</v>
      </c>
    </row>
    <row r="1940" spans="1:21" x14ac:dyDescent="0.2">
      <c r="A1940" s="8" t="s">
        <v>1246</v>
      </c>
      <c r="B1940" s="19">
        <v>68</v>
      </c>
      <c r="C1940" s="19">
        <v>3759</v>
      </c>
      <c r="D1940" s="19">
        <v>1.8089917531258312E-2</v>
      </c>
      <c r="E1940" s="19">
        <v>0</v>
      </c>
      <c r="F1940" s="19">
        <v>0</v>
      </c>
      <c r="G1940" s="19">
        <v>0</v>
      </c>
      <c r="H1940" s="19">
        <v>0</v>
      </c>
      <c r="I1940" s="19">
        <v>0</v>
      </c>
      <c r="J1940" s="19">
        <v>0</v>
      </c>
      <c r="K1940" s="19">
        <v>0</v>
      </c>
      <c r="L1940" s="19">
        <v>0</v>
      </c>
      <c r="M1940" s="19">
        <v>0</v>
      </c>
      <c r="N1940" s="19">
        <v>0</v>
      </c>
      <c r="O1940" s="19">
        <v>0</v>
      </c>
      <c r="P1940" s="19">
        <v>0</v>
      </c>
      <c r="Q1940" s="19">
        <v>1</v>
      </c>
      <c r="R1940" s="19">
        <v>529</v>
      </c>
      <c r="S1940" s="19">
        <v>1.890359168241966E-3</v>
      </c>
      <c r="T1940" s="19">
        <v>0</v>
      </c>
      <c r="U1940" s="19">
        <v>0</v>
      </c>
    </row>
    <row r="1941" spans="1:21" x14ac:dyDescent="0.2">
      <c r="A1941" s="8" t="s">
        <v>1148</v>
      </c>
      <c r="B1941" s="19">
        <v>1</v>
      </c>
      <c r="C1941" s="19">
        <v>1</v>
      </c>
      <c r="D1941" s="19">
        <v>1</v>
      </c>
      <c r="E1941" s="19">
        <v>0</v>
      </c>
      <c r="F1941" s="19">
        <v>0</v>
      </c>
      <c r="G1941" s="19">
        <v>0</v>
      </c>
      <c r="H1941" s="19">
        <v>0</v>
      </c>
      <c r="I1941" s="19">
        <v>0</v>
      </c>
      <c r="J1941" s="19">
        <v>0</v>
      </c>
      <c r="K1941" s="19">
        <v>0</v>
      </c>
      <c r="L1941" s="19">
        <v>0</v>
      </c>
      <c r="M1941" s="19">
        <v>0</v>
      </c>
      <c r="N1941" s="19">
        <v>0</v>
      </c>
      <c r="O1941" s="19">
        <v>0</v>
      </c>
      <c r="P1941" s="19">
        <v>0</v>
      </c>
      <c r="Q1941" s="19">
        <v>0</v>
      </c>
      <c r="R1941" s="19">
        <v>0</v>
      </c>
      <c r="S1941" s="19">
        <v>0</v>
      </c>
      <c r="T1941" s="19">
        <v>0</v>
      </c>
      <c r="U1941" s="19">
        <v>0</v>
      </c>
    </row>
    <row r="1942" spans="1:21" x14ac:dyDescent="0.2">
      <c r="A1942" s="8" t="s">
        <v>1095</v>
      </c>
      <c r="B1942" s="19">
        <v>1</v>
      </c>
      <c r="C1942" s="19">
        <v>1</v>
      </c>
      <c r="D1942" s="19">
        <v>1</v>
      </c>
      <c r="E1942" s="19">
        <v>0</v>
      </c>
      <c r="F1942" s="19">
        <v>0</v>
      </c>
      <c r="G1942" s="19">
        <v>0</v>
      </c>
      <c r="H1942" s="19">
        <v>0</v>
      </c>
      <c r="I1942" s="19">
        <v>0</v>
      </c>
      <c r="J1942" s="19">
        <v>0</v>
      </c>
      <c r="K1942" s="19">
        <v>0</v>
      </c>
      <c r="L1942" s="19">
        <v>0</v>
      </c>
      <c r="M1942" s="19">
        <v>0</v>
      </c>
      <c r="N1942" s="19">
        <v>0</v>
      </c>
      <c r="O1942" s="19">
        <v>0</v>
      </c>
      <c r="P1942" s="19">
        <v>0</v>
      </c>
      <c r="Q1942" s="19">
        <v>0</v>
      </c>
      <c r="R1942" s="19">
        <v>0</v>
      </c>
      <c r="S1942" s="19">
        <v>0</v>
      </c>
      <c r="T1942" s="19">
        <v>0</v>
      </c>
      <c r="U1942" s="19">
        <v>0</v>
      </c>
    </row>
    <row r="1943" spans="1:21" x14ac:dyDescent="0.2">
      <c r="A1943" s="8" t="s">
        <v>1356</v>
      </c>
      <c r="B1943" s="19">
        <v>2</v>
      </c>
      <c r="C1943" s="19">
        <v>19</v>
      </c>
      <c r="D1943" s="19">
        <v>0.10526315789473684</v>
      </c>
      <c r="E1943" s="19">
        <v>0</v>
      </c>
      <c r="F1943" s="19">
        <v>0</v>
      </c>
      <c r="G1943" s="19">
        <v>0</v>
      </c>
      <c r="H1943" s="19">
        <v>0</v>
      </c>
      <c r="I1943" s="19">
        <v>0</v>
      </c>
      <c r="J1943" s="19">
        <v>0</v>
      </c>
      <c r="K1943" s="19">
        <v>0</v>
      </c>
      <c r="L1943" s="19">
        <v>0</v>
      </c>
      <c r="M1943" s="19">
        <v>0</v>
      </c>
      <c r="N1943" s="19">
        <v>0</v>
      </c>
      <c r="O1943" s="19">
        <v>0</v>
      </c>
      <c r="P1943" s="19">
        <v>0</v>
      </c>
      <c r="Q1943" s="19">
        <v>0</v>
      </c>
      <c r="R1943" s="19">
        <v>0</v>
      </c>
      <c r="S1943" s="19">
        <v>0</v>
      </c>
      <c r="T1943" s="19">
        <v>0</v>
      </c>
      <c r="U1943" s="19">
        <v>0</v>
      </c>
    </row>
    <row r="1944" spans="1:21" x14ac:dyDescent="0.2">
      <c r="A1944" s="8" t="s">
        <v>3264</v>
      </c>
      <c r="B1944" s="19">
        <v>165</v>
      </c>
      <c r="C1944" s="19">
        <v>3471</v>
      </c>
      <c r="D1944" s="19">
        <v>4.753673292999136E-2</v>
      </c>
      <c r="E1944" s="19">
        <v>0</v>
      </c>
      <c r="F1944" s="19">
        <v>0</v>
      </c>
      <c r="G1944" s="19">
        <v>0</v>
      </c>
      <c r="H1944" s="19">
        <v>0</v>
      </c>
      <c r="I1944" s="19">
        <v>0</v>
      </c>
      <c r="J1944" s="19">
        <v>0</v>
      </c>
      <c r="K1944" s="19">
        <v>0</v>
      </c>
      <c r="L1944" s="19">
        <v>0</v>
      </c>
      <c r="M1944" s="19">
        <v>0</v>
      </c>
      <c r="N1944" s="19">
        <v>0</v>
      </c>
      <c r="O1944" s="19">
        <v>0</v>
      </c>
      <c r="P1944" s="19">
        <v>0</v>
      </c>
      <c r="Q1944" s="19">
        <v>0</v>
      </c>
      <c r="R1944" s="19">
        <v>0</v>
      </c>
      <c r="S1944" s="19">
        <v>0</v>
      </c>
      <c r="T1944" s="19">
        <v>0</v>
      </c>
      <c r="U1944" s="19">
        <v>0</v>
      </c>
    </row>
    <row r="1945" spans="1:21" x14ac:dyDescent="0.2">
      <c r="A1945" s="8" t="s">
        <v>602</v>
      </c>
      <c r="B1945" s="19">
        <v>1</v>
      </c>
      <c r="C1945" s="19">
        <v>178</v>
      </c>
      <c r="D1945" s="19">
        <v>5.6179775280898875E-3</v>
      </c>
      <c r="E1945" s="19">
        <v>0</v>
      </c>
      <c r="F1945" s="19">
        <v>0</v>
      </c>
      <c r="G1945" s="19">
        <v>0</v>
      </c>
      <c r="H1945" s="19">
        <v>0</v>
      </c>
      <c r="I1945" s="19">
        <v>0</v>
      </c>
      <c r="J1945" s="19">
        <v>0</v>
      </c>
      <c r="K1945" s="19">
        <v>0</v>
      </c>
      <c r="L1945" s="19">
        <v>0</v>
      </c>
      <c r="M1945" s="19">
        <v>0</v>
      </c>
      <c r="N1945" s="19">
        <v>0</v>
      </c>
      <c r="O1945" s="19">
        <v>0</v>
      </c>
      <c r="P1945" s="19">
        <v>0</v>
      </c>
      <c r="Q1945" s="19">
        <v>0</v>
      </c>
      <c r="R1945" s="19">
        <v>0</v>
      </c>
      <c r="S1945" s="19">
        <v>0</v>
      </c>
      <c r="T1945" s="19">
        <v>0</v>
      </c>
      <c r="U1945" s="19">
        <v>0</v>
      </c>
    </row>
    <row r="1946" spans="1:21" x14ac:dyDescent="0.2">
      <c r="A1946" s="8" t="s">
        <v>2031</v>
      </c>
      <c r="B1946" s="19">
        <v>1</v>
      </c>
      <c r="C1946" s="19">
        <v>1</v>
      </c>
      <c r="D1946" s="19">
        <v>1</v>
      </c>
      <c r="E1946" s="19">
        <v>0</v>
      </c>
      <c r="F1946" s="19">
        <v>0</v>
      </c>
      <c r="G1946" s="19">
        <v>0</v>
      </c>
      <c r="H1946" s="19">
        <v>0</v>
      </c>
      <c r="I1946" s="19">
        <v>0</v>
      </c>
      <c r="J1946" s="19">
        <v>0</v>
      </c>
      <c r="K1946" s="19">
        <v>0</v>
      </c>
      <c r="L1946" s="19">
        <v>0</v>
      </c>
      <c r="M1946" s="19">
        <v>0</v>
      </c>
      <c r="N1946" s="19">
        <v>0</v>
      </c>
      <c r="O1946" s="19">
        <v>0</v>
      </c>
      <c r="P1946" s="19">
        <v>0</v>
      </c>
      <c r="Q1946" s="19">
        <v>0</v>
      </c>
      <c r="R1946" s="19">
        <v>0</v>
      </c>
      <c r="S1946" s="19">
        <v>0</v>
      </c>
      <c r="T1946" s="19">
        <v>0</v>
      </c>
      <c r="U1946" s="19">
        <v>0</v>
      </c>
    </row>
    <row r="1947" spans="1:21" x14ac:dyDescent="0.2">
      <c r="A1947" s="8" t="s">
        <v>6831</v>
      </c>
      <c r="B1947" s="19">
        <v>0</v>
      </c>
      <c r="C1947" s="19">
        <v>0</v>
      </c>
      <c r="D1947" s="19">
        <v>0</v>
      </c>
      <c r="E1947" s="19">
        <v>0</v>
      </c>
      <c r="F1947" s="19">
        <v>0</v>
      </c>
      <c r="G1947" s="19">
        <v>0</v>
      </c>
      <c r="H1947" s="19">
        <v>0</v>
      </c>
      <c r="I1947" s="19">
        <v>0</v>
      </c>
      <c r="J1947" s="19">
        <v>0</v>
      </c>
      <c r="K1947" s="19">
        <v>0</v>
      </c>
      <c r="L1947" s="19">
        <v>0</v>
      </c>
      <c r="M1947" s="19">
        <v>0</v>
      </c>
      <c r="N1947" s="19">
        <v>0</v>
      </c>
      <c r="O1947" s="19">
        <v>0</v>
      </c>
      <c r="P1947" s="19">
        <v>0</v>
      </c>
      <c r="Q1947" s="19">
        <v>1</v>
      </c>
      <c r="R1947" s="19">
        <v>4</v>
      </c>
      <c r="S1947" s="19">
        <v>0.25</v>
      </c>
      <c r="T1947" s="19">
        <v>0</v>
      </c>
      <c r="U1947" s="19">
        <v>0</v>
      </c>
    </row>
    <row r="1948" spans="1:21" x14ac:dyDescent="0.2">
      <c r="A1948" s="8" t="s">
        <v>1519</v>
      </c>
      <c r="B1948" s="19">
        <v>39</v>
      </c>
      <c r="C1948" s="19">
        <v>608</v>
      </c>
      <c r="D1948" s="19">
        <v>6.4144736842105268E-2</v>
      </c>
      <c r="E1948" s="19">
        <v>0</v>
      </c>
      <c r="F1948" s="19">
        <v>0</v>
      </c>
      <c r="G1948" s="19">
        <v>0</v>
      </c>
      <c r="H1948" s="19">
        <v>0</v>
      </c>
      <c r="I1948" s="19">
        <v>0</v>
      </c>
      <c r="J1948" s="19">
        <v>0</v>
      </c>
      <c r="K1948" s="19">
        <v>0</v>
      </c>
      <c r="L1948" s="19">
        <v>0</v>
      </c>
      <c r="M1948" s="19">
        <v>0</v>
      </c>
      <c r="N1948" s="19">
        <v>0</v>
      </c>
      <c r="O1948" s="19">
        <v>0</v>
      </c>
      <c r="P1948" s="19">
        <v>0</v>
      </c>
      <c r="Q1948" s="19">
        <v>0</v>
      </c>
      <c r="R1948" s="19">
        <v>0</v>
      </c>
      <c r="S1948" s="19">
        <v>0</v>
      </c>
      <c r="T1948" s="19">
        <v>0</v>
      </c>
      <c r="U1948" s="19">
        <v>0</v>
      </c>
    </row>
    <row r="1949" spans="1:21" x14ac:dyDescent="0.2">
      <c r="A1949" s="8" t="s">
        <v>1771</v>
      </c>
      <c r="B1949" s="19">
        <v>1</v>
      </c>
      <c r="C1949" s="19">
        <v>1</v>
      </c>
      <c r="D1949" s="19">
        <v>1</v>
      </c>
      <c r="E1949" s="19">
        <v>0</v>
      </c>
      <c r="F1949" s="19">
        <v>0</v>
      </c>
      <c r="G1949" s="19">
        <v>0</v>
      </c>
      <c r="H1949" s="19">
        <v>0</v>
      </c>
      <c r="I1949" s="19">
        <v>0</v>
      </c>
      <c r="J1949" s="19">
        <v>0</v>
      </c>
      <c r="K1949" s="19">
        <v>0</v>
      </c>
      <c r="L1949" s="19">
        <v>0</v>
      </c>
      <c r="M1949" s="19">
        <v>0</v>
      </c>
      <c r="N1949" s="19">
        <v>0</v>
      </c>
      <c r="O1949" s="19">
        <v>0</v>
      </c>
      <c r="P1949" s="19">
        <v>0</v>
      </c>
      <c r="Q1949" s="19">
        <v>0</v>
      </c>
      <c r="R1949" s="19">
        <v>0</v>
      </c>
      <c r="S1949" s="19">
        <v>0</v>
      </c>
      <c r="T1949" s="19">
        <v>0</v>
      </c>
      <c r="U1949" s="19">
        <v>0</v>
      </c>
    </row>
    <row r="1950" spans="1:21" x14ac:dyDescent="0.2">
      <c r="A1950" s="8" t="s">
        <v>2046</v>
      </c>
      <c r="B1950" s="19">
        <v>15</v>
      </c>
      <c r="C1950" s="19">
        <v>232</v>
      </c>
      <c r="D1950" s="19">
        <v>6.4655172413793108E-2</v>
      </c>
      <c r="E1950" s="19">
        <v>0</v>
      </c>
      <c r="F1950" s="19">
        <v>0</v>
      </c>
      <c r="G1950" s="19">
        <v>0</v>
      </c>
      <c r="H1950" s="19">
        <v>0</v>
      </c>
      <c r="I1950" s="19">
        <v>0</v>
      </c>
      <c r="J1950" s="19">
        <v>0</v>
      </c>
      <c r="K1950" s="19">
        <v>0</v>
      </c>
      <c r="L1950" s="19">
        <v>0</v>
      </c>
      <c r="M1950" s="19">
        <v>0</v>
      </c>
      <c r="N1950" s="19">
        <v>0</v>
      </c>
      <c r="O1950" s="19">
        <v>0</v>
      </c>
      <c r="P1950" s="19">
        <v>0</v>
      </c>
      <c r="Q1950" s="19">
        <v>0</v>
      </c>
      <c r="R1950" s="19">
        <v>0</v>
      </c>
      <c r="S1950" s="19">
        <v>0</v>
      </c>
      <c r="T1950" s="19">
        <v>0</v>
      </c>
      <c r="U1950" s="19">
        <v>0</v>
      </c>
    </row>
    <row r="1951" spans="1:21" x14ac:dyDescent="0.2">
      <c r="A1951" s="8" t="s">
        <v>1060</v>
      </c>
      <c r="B1951" s="19">
        <v>104</v>
      </c>
      <c r="C1951" s="19">
        <v>3079</v>
      </c>
      <c r="D1951" s="19">
        <v>3.3777200389736931E-2</v>
      </c>
      <c r="E1951" s="19">
        <v>0</v>
      </c>
      <c r="F1951" s="19">
        <v>0</v>
      </c>
      <c r="G1951" s="19">
        <v>0</v>
      </c>
      <c r="H1951" s="19">
        <v>0</v>
      </c>
      <c r="I1951" s="19">
        <v>0</v>
      </c>
      <c r="J1951" s="19">
        <v>0</v>
      </c>
      <c r="K1951" s="19">
        <v>0</v>
      </c>
      <c r="L1951" s="19">
        <v>0</v>
      </c>
      <c r="M1951" s="19">
        <v>0</v>
      </c>
      <c r="N1951" s="19">
        <v>0</v>
      </c>
      <c r="O1951" s="19">
        <v>0</v>
      </c>
      <c r="P1951" s="19">
        <v>0</v>
      </c>
      <c r="Q1951" s="19">
        <v>8</v>
      </c>
      <c r="R1951" s="19">
        <v>169</v>
      </c>
      <c r="S1951" s="19">
        <v>4.7337278106508875E-2</v>
      </c>
      <c r="T1951" s="19">
        <v>0</v>
      </c>
      <c r="U1951" s="19">
        <v>0</v>
      </c>
    </row>
    <row r="1952" spans="1:21" x14ac:dyDescent="0.2">
      <c r="A1952" s="8" t="s">
        <v>1464</v>
      </c>
      <c r="B1952" s="19">
        <v>238</v>
      </c>
      <c r="C1952" s="19">
        <v>11707</v>
      </c>
      <c r="D1952" s="19">
        <v>2.0329717263175878E-2</v>
      </c>
      <c r="E1952" s="19">
        <v>0</v>
      </c>
      <c r="F1952" s="19">
        <v>0</v>
      </c>
      <c r="G1952" s="19">
        <v>0</v>
      </c>
      <c r="H1952" s="19">
        <v>0</v>
      </c>
      <c r="I1952" s="19">
        <v>0</v>
      </c>
      <c r="J1952" s="19">
        <v>0</v>
      </c>
      <c r="K1952" s="19">
        <v>0</v>
      </c>
      <c r="L1952" s="19">
        <v>0</v>
      </c>
      <c r="M1952" s="19">
        <v>0</v>
      </c>
      <c r="N1952" s="19">
        <v>0</v>
      </c>
      <c r="O1952" s="19">
        <v>0</v>
      </c>
      <c r="P1952" s="19">
        <v>0</v>
      </c>
      <c r="Q1952" s="19">
        <v>0</v>
      </c>
      <c r="R1952" s="19">
        <v>0</v>
      </c>
      <c r="S1952" s="19">
        <v>0</v>
      </c>
      <c r="T1952" s="19">
        <v>0</v>
      </c>
      <c r="U1952" s="19">
        <v>0</v>
      </c>
    </row>
    <row r="1953" spans="1:21" x14ac:dyDescent="0.2">
      <c r="A1953" s="8" t="s">
        <v>3789</v>
      </c>
      <c r="B1953" s="19">
        <v>1</v>
      </c>
      <c r="C1953" s="19">
        <v>68</v>
      </c>
      <c r="D1953" s="19">
        <v>1.4705882352941176E-2</v>
      </c>
      <c r="E1953" s="19">
        <v>0</v>
      </c>
      <c r="F1953" s="19">
        <v>0</v>
      </c>
      <c r="G1953" s="19">
        <v>0</v>
      </c>
      <c r="H1953" s="19">
        <v>0</v>
      </c>
      <c r="I1953" s="19">
        <v>0</v>
      </c>
      <c r="J1953" s="19">
        <v>0</v>
      </c>
      <c r="K1953" s="19">
        <v>0</v>
      </c>
      <c r="L1953" s="19">
        <v>0</v>
      </c>
      <c r="M1953" s="19">
        <v>0</v>
      </c>
      <c r="N1953" s="19">
        <v>0</v>
      </c>
      <c r="O1953" s="19">
        <v>0</v>
      </c>
      <c r="P1953" s="19">
        <v>0</v>
      </c>
      <c r="Q1953" s="19">
        <v>1</v>
      </c>
      <c r="R1953" s="19">
        <v>1</v>
      </c>
      <c r="S1953" s="19">
        <v>1</v>
      </c>
      <c r="T1953" s="19">
        <v>0</v>
      </c>
      <c r="U1953" s="19">
        <v>0</v>
      </c>
    </row>
    <row r="1954" spans="1:21" x14ac:dyDescent="0.2">
      <c r="A1954" s="8" t="s">
        <v>1991</v>
      </c>
      <c r="B1954" s="19">
        <v>14</v>
      </c>
      <c r="C1954" s="19">
        <v>535</v>
      </c>
      <c r="D1954" s="19">
        <v>2.6168224299065422E-2</v>
      </c>
      <c r="E1954" s="19">
        <v>0</v>
      </c>
      <c r="F1954" s="19">
        <v>0</v>
      </c>
      <c r="G1954" s="19">
        <v>0</v>
      </c>
      <c r="H1954" s="19">
        <v>0</v>
      </c>
      <c r="I1954" s="19">
        <v>0</v>
      </c>
      <c r="J1954" s="19">
        <v>0</v>
      </c>
      <c r="K1954" s="19">
        <v>0</v>
      </c>
      <c r="L1954" s="19">
        <v>0</v>
      </c>
      <c r="M1954" s="19">
        <v>0</v>
      </c>
      <c r="N1954" s="19">
        <v>0</v>
      </c>
      <c r="O1954" s="19">
        <v>0</v>
      </c>
      <c r="P1954" s="19">
        <v>0</v>
      </c>
      <c r="Q1954" s="19">
        <v>0</v>
      </c>
      <c r="R1954" s="19">
        <v>0</v>
      </c>
      <c r="S1954" s="19">
        <v>0</v>
      </c>
      <c r="T1954" s="19">
        <v>0</v>
      </c>
      <c r="U1954" s="19">
        <v>0</v>
      </c>
    </row>
    <row r="1955" spans="1:21" x14ac:dyDescent="0.2">
      <c r="A1955" s="8" t="s">
        <v>1977</v>
      </c>
      <c r="B1955" s="19">
        <v>1</v>
      </c>
      <c r="C1955" s="19">
        <v>7</v>
      </c>
      <c r="D1955" s="19">
        <v>0.14285714285714285</v>
      </c>
      <c r="E1955" s="19">
        <v>0</v>
      </c>
      <c r="F1955" s="19">
        <v>0</v>
      </c>
      <c r="G1955" s="19">
        <v>0</v>
      </c>
      <c r="H1955" s="19">
        <v>0</v>
      </c>
      <c r="I1955" s="19">
        <v>0</v>
      </c>
      <c r="J1955" s="19">
        <v>0</v>
      </c>
      <c r="K1955" s="19">
        <v>0</v>
      </c>
      <c r="L1955" s="19">
        <v>0</v>
      </c>
      <c r="M1955" s="19">
        <v>0</v>
      </c>
      <c r="N1955" s="19">
        <v>0</v>
      </c>
      <c r="O1955" s="19">
        <v>0</v>
      </c>
      <c r="P1955" s="19">
        <v>0</v>
      </c>
      <c r="Q1955" s="19">
        <v>0</v>
      </c>
      <c r="R1955" s="19">
        <v>0</v>
      </c>
      <c r="S1955" s="19">
        <v>0</v>
      </c>
      <c r="T1955" s="19">
        <v>0</v>
      </c>
      <c r="U1955" s="19">
        <v>0</v>
      </c>
    </row>
    <row r="1956" spans="1:21" x14ac:dyDescent="0.2">
      <c r="A1956" s="8" t="s">
        <v>2260</v>
      </c>
      <c r="B1956" s="19">
        <v>2</v>
      </c>
      <c r="C1956" s="19">
        <v>1</v>
      </c>
      <c r="D1956" s="19">
        <v>2</v>
      </c>
      <c r="E1956" s="19">
        <v>0</v>
      </c>
      <c r="F1956" s="19">
        <v>0</v>
      </c>
      <c r="G1956" s="19">
        <v>0</v>
      </c>
      <c r="H1956" s="19">
        <v>0</v>
      </c>
      <c r="I1956" s="19">
        <v>0</v>
      </c>
      <c r="J1956" s="19">
        <v>0</v>
      </c>
      <c r="K1956" s="19">
        <v>0</v>
      </c>
      <c r="L1956" s="19">
        <v>0</v>
      </c>
      <c r="M1956" s="19">
        <v>0</v>
      </c>
      <c r="N1956" s="19">
        <v>0</v>
      </c>
      <c r="O1956" s="19">
        <v>0</v>
      </c>
      <c r="P1956" s="19">
        <v>0</v>
      </c>
      <c r="Q1956" s="19">
        <v>0</v>
      </c>
      <c r="R1956" s="19">
        <v>0</v>
      </c>
      <c r="S1956" s="19">
        <v>0</v>
      </c>
      <c r="T1956" s="19">
        <v>0</v>
      </c>
      <c r="U1956" s="19">
        <v>0</v>
      </c>
    </row>
    <row r="1957" spans="1:21" x14ac:dyDescent="0.2">
      <c r="A1957" s="8" t="s">
        <v>3072</v>
      </c>
      <c r="B1957" s="19">
        <v>26</v>
      </c>
      <c r="C1957" s="19">
        <v>804</v>
      </c>
      <c r="D1957" s="19">
        <v>3.2338308457711441E-2</v>
      </c>
      <c r="E1957" s="19">
        <v>0</v>
      </c>
      <c r="F1957" s="19">
        <v>0</v>
      </c>
      <c r="G1957" s="19">
        <v>0</v>
      </c>
      <c r="H1957" s="19">
        <v>0</v>
      </c>
      <c r="I1957" s="19">
        <v>0</v>
      </c>
      <c r="J1957" s="19">
        <v>0</v>
      </c>
      <c r="K1957" s="19">
        <v>0</v>
      </c>
      <c r="L1957" s="19">
        <v>0</v>
      </c>
      <c r="M1957" s="19">
        <v>0</v>
      </c>
      <c r="N1957" s="19">
        <v>0</v>
      </c>
      <c r="O1957" s="19">
        <v>0</v>
      </c>
      <c r="P1957" s="19">
        <v>0</v>
      </c>
      <c r="Q1957" s="19">
        <v>4</v>
      </c>
      <c r="R1957" s="19">
        <v>106</v>
      </c>
      <c r="S1957" s="19">
        <v>3.7735849056603772E-2</v>
      </c>
      <c r="T1957" s="19">
        <v>0</v>
      </c>
      <c r="U1957" s="19">
        <v>0</v>
      </c>
    </row>
    <row r="1958" spans="1:21" x14ac:dyDescent="0.2">
      <c r="A1958" s="8" t="s">
        <v>1402</v>
      </c>
      <c r="B1958" s="19">
        <v>444</v>
      </c>
      <c r="C1958" s="19">
        <v>5656</v>
      </c>
      <c r="D1958" s="19">
        <v>7.8500707213578505E-2</v>
      </c>
      <c r="E1958" s="19">
        <v>0</v>
      </c>
      <c r="F1958" s="19">
        <v>0</v>
      </c>
      <c r="G1958" s="19">
        <v>0</v>
      </c>
      <c r="H1958" s="19">
        <v>0</v>
      </c>
      <c r="I1958" s="19">
        <v>0</v>
      </c>
      <c r="J1958" s="19">
        <v>0</v>
      </c>
      <c r="K1958" s="19">
        <v>0</v>
      </c>
      <c r="L1958" s="19">
        <v>0</v>
      </c>
      <c r="M1958" s="19">
        <v>0</v>
      </c>
      <c r="N1958" s="19">
        <v>0</v>
      </c>
      <c r="O1958" s="19">
        <v>0</v>
      </c>
      <c r="P1958" s="19">
        <v>0</v>
      </c>
      <c r="Q1958" s="19">
        <v>0</v>
      </c>
      <c r="R1958" s="19">
        <v>0</v>
      </c>
      <c r="S1958" s="19">
        <v>0</v>
      </c>
      <c r="T1958" s="19">
        <v>0</v>
      </c>
      <c r="U1958" s="19">
        <v>0</v>
      </c>
    </row>
    <row r="1959" spans="1:21" x14ac:dyDescent="0.2">
      <c r="A1959" s="8" t="s">
        <v>2597</v>
      </c>
      <c r="B1959" s="19">
        <v>3</v>
      </c>
      <c r="C1959" s="19">
        <v>64</v>
      </c>
      <c r="D1959" s="19">
        <v>4.6875E-2</v>
      </c>
      <c r="E1959" s="19">
        <v>0</v>
      </c>
      <c r="F1959" s="19">
        <v>0</v>
      </c>
      <c r="G1959" s="19">
        <v>0</v>
      </c>
      <c r="H1959" s="19">
        <v>0</v>
      </c>
      <c r="I1959" s="19">
        <v>0</v>
      </c>
      <c r="J1959" s="19">
        <v>0</v>
      </c>
      <c r="K1959" s="19">
        <v>0</v>
      </c>
      <c r="L1959" s="19">
        <v>0</v>
      </c>
      <c r="M1959" s="19">
        <v>0</v>
      </c>
      <c r="N1959" s="19">
        <v>0</v>
      </c>
      <c r="O1959" s="19">
        <v>0</v>
      </c>
      <c r="P1959" s="19">
        <v>0</v>
      </c>
      <c r="Q1959" s="19">
        <v>3</v>
      </c>
      <c r="R1959" s="19">
        <v>31</v>
      </c>
      <c r="S1959" s="19">
        <v>9.6774193548387094E-2</v>
      </c>
      <c r="T1959" s="19">
        <v>0</v>
      </c>
      <c r="U1959" s="19">
        <v>0</v>
      </c>
    </row>
    <row r="1960" spans="1:21" x14ac:dyDescent="0.2">
      <c r="A1960" s="8" t="s">
        <v>1583</v>
      </c>
      <c r="B1960" s="19">
        <v>27</v>
      </c>
      <c r="C1960" s="19">
        <v>276</v>
      </c>
      <c r="D1960" s="19">
        <v>9.7826086956521743E-2</v>
      </c>
      <c r="E1960" s="19">
        <v>0</v>
      </c>
      <c r="F1960" s="19">
        <v>0</v>
      </c>
      <c r="G1960" s="19">
        <v>0</v>
      </c>
      <c r="H1960" s="19">
        <v>0</v>
      </c>
      <c r="I1960" s="19">
        <v>0</v>
      </c>
      <c r="J1960" s="19">
        <v>0</v>
      </c>
      <c r="K1960" s="19">
        <v>0</v>
      </c>
      <c r="L1960" s="19">
        <v>0</v>
      </c>
      <c r="M1960" s="19">
        <v>0</v>
      </c>
      <c r="N1960" s="19">
        <v>0</v>
      </c>
      <c r="O1960" s="19">
        <v>0</v>
      </c>
      <c r="P1960" s="19">
        <v>0</v>
      </c>
      <c r="Q1960" s="19">
        <v>0</v>
      </c>
      <c r="R1960" s="19">
        <v>0</v>
      </c>
      <c r="S1960" s="19">
        <v>0</v>
      </c>
      <c r="T1960" s="19">
        <v>0</v>
      </c>
      <c r="U1960" s="19">
        <v>0</v>
      </c>
    </row>
    <row r="1961" spans="1:21" x14ac:dyDescent="0.2">
      <c r="A1961" s="8" t="s">
        <v>2791</v>
      </c>
      <c r="B1961" s="19">
        <v>7</v>
      </c>
      <c r="C1961" s="19">
        <v>293</v>
      </c>
      <c r="D1961" s="19">
        <v>2.3890784982935155E-2</v>
      </c>
      <c r="E1961" s="19">
        <v>0</v>
      </c>
      <c r="F1961" s="19">
        <v>0</v>
      </c>
      <c r="G1961" s="19">
        <v>0</v>
      </c>
      <c r="H1961" s="19">
        <v>0</v>
      </c>
      <c r="I1961" s="19">
        <v>0</v>
      </c>
      <c r="J1961" s="19">
        <v>0</v>
      </c>
      <c r="K1961" s="19">
        <v>0</v>
      </c>
      <c r="L1961" s="19">
        <v>0</v>
      </c>
      <c r="M1961" s="19">
        <v>0</v>
      </c>
      <c r="N1961" s="19">
        <v>0</v>
      </c>
      <c r="O1961" s="19">
        <v>0</v>
      </c>
      <c r="P1961" s="19">
        <v>0</v>
      </c>
      <c r="Q1961" s="19">
        <v>0</v>
      </c>
      <c r="R1961" s="19">
        <v>0</v>
      </c>
      <c r="S1961" s="19">
        <v>0</v>
      </c>
      <c r="T1961" s="19">
        <v>0</v>
      </c>
      <c r="U1961" s="19">
        <v>0</v>
      </c>
    </row>
    <row r="1962" spans="1:21" x14ac:dyDescent="0.2">
      <c r="A1962" s="8" t="s">
        <v>1554</v>
      </c>
      <c r="B1962" s="19">
        <v>12</v>
      </c>
      <c r="C1962" s="19">
        <v>310</v>
      </c>
      <c r="D1962" s="19">
        <v>3.870967741935484E-2</v>
      </c>
      <c r="E1962" s="19">
        <v>0</v>
      </c>
      <c r="F1962" s="19">
        <v>0</v>
      </c>
      <c r="G1962" s="19">
        <v>0</v>
      </c>
      <c r="H1962" s="19">
        <v>0</v>
      </c>
      <c r="I1962" s="19">
        <v>0</v>
      </c>
      <c r="J1962" s="19">
        <v>0</v>
      </c>
      <c r="K1962" s="19">
        <v>0</v>
      </c>
      <c r="L1962" s="19">
        <v>0</v>
      </c>
      <c r="M1962" s="19">
        <v>0</v>
      </c>
      <c r="N1962" s="19">
        <v>0</v>
      </c>
      <c r="O1962" s="19">
        <v>0</v>
      </c>
      <c r="P1962" s="19">
        <v>0</v>
      </c>
      <c r="Q1962" s="19">
        <v>0</v>
      </c>
      <c r="R1962" s="19">
        <v>0</v>
      </c>
      <c r="S1962" s="19">
        <v>0</v>
      </c>
      <c r="T1962" s="19">
        <v>0</v>
      </c>
      <c r="U1962" s="19">
        <v>0</v>
      </c>
    </row>
    <row r="1963" spans="1:21" x14ac:dyDescent="0.2">
      <c r="A1963" s="8" t="s">
        <v>1459</v>
      </c>
      <c r="B1963" s="19">
        <v>122</v>
      </c>
      <c r="C1963" s="19">
        <v>3863</v>
      </c>
      <c r="D1963" s="19">
        <v>3.1581672275433598E-2</v>
      </c>
      <c r="E1963" s="19">
        <v>0</v>
      </c>
      <c r="F1963" s="19">
        <v>0</v>
      </c>
      <c r="G1963" s="19">
        <v>0</v>
      </c>
      <c r="H1963" s="19">
        <v>0</v>
      </c>
      <c r="I1963" s="19">
        <v>0</v>
      </c>
      <c r="J1963" s="19">
        <v>0</v>
      </c>
      <c r="K1963" s="19">
        <v>0</v>
      </c>
      <c r="L1963" s="19">
        <v>0</v>
      </c>
      <c r="M1963" s="19">
        <v>0</v>
      </c>
      <c r="N1963" s="19">
        <v>0</v>
      </c>
      <c r="O1963" s="19">
        <v>0</v>
      </c>
      <c r="P1963" s="19">
        <v>0</v>
      </c>
      <c r="Q1963" s="19">
        <v>0</v>
      </c>
      <c r="R1963" s="19">
        <v>0</v>
      </c>
      <c r="S1963" s="19">
        <v>0</v>
      </c>
      <c r="T1963" s="19">
        <v>0</v>
      </c>
      <c r="U1963" s="19">
        <v>0</v>
      </c>
    </row>
    <row r="1964" spans="1:21" x14ac:dyDescent="0.2">
      <c r="A1964" s="8" t="s">
        <v>1116</v>
      </c>
      <c r="B1964" s="19">
        <v>867</v>
      </c>
      <c r="C1964" s="19">
        <v>23614</v>
      </c>
      <c r="D1964" s="19">
        <v>3.6715507749640046E-2</v>
      </c>
      <c r="E1964" s="19">
        <v>0</v>
      </c>
      <c r="F1964" s="19">
        <v>0</v>
      </c>
      <c r="G1964" s="19">
        <v>0</v>
      </c>
      <c r="H1964" s="19">
        <v>0</v>
      </c>
      <c r="I1964" s="19">
        <v>0</v>
      </c>
      <c r="J1964" s="19">
        <v>0</v>
      </c>
      <c r="K1964" s="19">
        <v>0</v>
      </c>
      <c r="L1964" s="19">
        <v>0</v>
      </c>
      <c r="M1964" s="19">
        <v>0</v>
      </c>
      <c r="N1964" s="19">
        <v>0</v>
      </c>
      <c r="O1964" s="19">
        <v>0</v>
      </c>
      <c r="P1964" s="19">
        <v>0</v>
      </c>
      <c r="Q1964" s="19">
        <v>0</v>
      </c>
      <c r="R1964" s="19">
        <v>0</v>
      </c>
      <c r="S1964" s="19">
        <v>0</v>
      </c>
      <c r="T1964" s="19">
        <v>0</v>
      </c>
      <c r="U1964" s="19">
        <v>0</v>
      </c>
    </row>
    <row r="1965" spans="1:21" x14ac:dyDescent="0.2">
      <c r="A1965" s="8" t="s">
        <v>2029</v>
      </c>
      <c r="B1965" s="19">
        <v>1</v>
      </c>
      <c r="C1965" s="19">
        <v>1</v>
      </c>
      <c r="D1965" s="19">
        <v>1</v>
      </c>
      <c r="E1965" s="19">
        <v>0</v>
      </c>
      <c r="F1965" s="19">
        <v>0</v>
      </c>
      <c r="G1965" s="19">
        <v>0</v>
      </c>
      <c r="H1965" s="19">
        <v>0</v>
      </c>
      <c r="I1965" s="19">
        <v>0</v>
      </c>
      <c r="J1965" s="19">
        <v>0</v>
      </c>
      <c r="K1965" s="19">
        <v>0</v>
      </c>
      <c r="L1965" s="19">
        <v>0</v>
      </c>
      <c r="M1965" s="19">
        <v>0</v>
      </c>
      <c r="N1965" s="19">
        <v>0</v>
      </c>
      <c r="O1965" s="19">
        <v>0</v>
      </c>
      <c r="P1965" s="19">
        <v>0</v>
      </c>
      <c r="Q1965" s="19">
        <v>2</v>
      </c>
      <c r="R1965" s="19">
        <v>9</v>
      </c>
      <c r="S1965" s="19">
        <v>0.22222222222222221</v>
      </c>
      <c r="T1965" s="19">
        <v>0</v>
      </c>
      <c r="U1965" s="19">
        <v>0</v>
      </c>
    </row>
    <row r="1966" spans="1:21" x14ac:dyDescent="0.2">
      <c r="A1966" s="8" t="s">
        <v>2864</v>
      </c>
      <c r="B1966" s="19">
        <v>5</v>
      </c>
      <c r="C1966" s="19">
        <v>35</v>
      </c>
      <c r="D1966" s="19">
        <v>0.14285714285714285</v>
      </c>
      <c r="E1966" s="19">
        <v>0</v>
      </c>
      <c r="F1966" s="19">
        <v>0</v>
      </c>
      <c r="G1966" s="19">
        <v>0</v>
      </c>
      <c r="H1966" s="19">
        <v>0</v>
      </c>
      <c r="I1966" s="19">
        <v>0</v>
      </c>
      <c r="J1966" s="19">
        <v>0</v>
      </c>
      <c r="K1966" s="19">
        <v>0</v>
      </c>
      <c r="L1966" s="19">
        <v>0</v>
      </c>
      <c r="M1966" s="19">
        <v>0</v>
      </c>
      <c r="N1966" s="19">
        <v>0</v>
      </c>
      <c r="O1966" s="19">
        <v>0</v>
      </c>
      <c r="P1966" s="19">
        <v>0</v>
      </c>
      <c r="Q1966" s="19">
        <v>0</v>
      </c>
      <c r="R1966" s="19">
        <v>0</v>
      </c>
      <c r="S1966" s="19">
        <v>0</v>
      </c>
      <c r="T1966" s="19">
        <v>0</v>
      </c>
      <c r="U1966" s="19">
        <v>0</v>
      </c>
    </row>
    <row r="1967" spans="1:21" x14ac:dyDescent="0.2">
      <c r="A1967" s="8" t="s">
        <v>2154</v>
      </c>
      <c r="B1967" s="19">
        <v>44</v>
      </c>
      <c r="C1967" s="19">
        <v>2815</v>
      </c>
      <c r="D1967" s="19">
        <v>1.5630550621669625E-2</v>
      </c>
      <c r="E1967" s="19">
        <v>0</v>
      </c>
      <c r="F1967" s="19">
        <v>0</v>
      </c>
      <c r="G1967" s="19">
        <v>0</v>
      </c>
      <c r="H1967" s="19">
        <v>0</v>
      </c>
      <c r="I1967" s="19">
        <v>0</v>
      </c>
      <c r="J1967" s="19">
        <v>0</v>
      </c>
      <c r="K1967" s="19">
        <v>0</v>
      </c>
      <c r="L1967" s="19">
        <v>0</v>
      </c>
      <c r="M1967" s="19">
        <v>0</v>
      </c>
      <c r="N1967" s="19">
        <v>0</v>
      </c>
      <c r="O1967" s="19">
        <v>0</v>
      </c>
      <c r="P1967" s="19">
        <v>0</v>
      </c>
      <c r="Q1967" s="19">
        <v>0</v>
      </c>
      <c r="R1967" s="19">
        <v>0</v>
      </c>
      <c r="S1967" s="19">
        <v>0</v>
      </c>
      <c r="T1967" s="19">
        <v>0</v>
      </c>
      <c r="U1967" s="19">
        <v>0</v>
      </c>
    </row>
    <row r="1968" spans="1:21" x14ac:dyDescent="0.2">
      <c r="A1968" s="8" t="s">
        <v>3306</v>
      </c>
      <c r="B1968" s="19">
        <v>444</v>
      </c>
      <c r="C1968" s="19">
        <v>28078</v>
      </c>
      <c r="D1968" s="19">
        <v>1.5813092100576964E-2</v>
      </c>
      <c r="E1968" s="19">
        <v>0</v>
      </c>
      <c r="F1968" s="19">
        <v>0</v>
      </c>
      <c r="G1968" s="19">
        <v>0</v>
      </c>
      <c r="H1968" s="19">
        <v>0</v>
      </c>
      <c r="I1968" s="19">
        <v>0</v>
      </c>
      <c r="J1968" s="19">
        <v>0</v>
      </c>
      <c r="K1968" s="19">
        <v>0</v>
      </c>
      <c r="L1968" s="19">
        <v>0</v>
      </c>
      <c r="M1968" s="19">
        <v>0</v>
      </c>
      <c r="N1968" s="19">
        <v>0</v>
      </c>
      <c r="O1968" s="19">
        <v>0</v>
      </c>
      <c r="P1968" s="19">
        <v>0</v>
      </c>
      <c r="Q1968" s="19">
        <v>34</v>
      </c>
      <c r="R1968" s="19">
        <v>2014</v>
      </c>
      <c r="S1968" s="19">
        <v>1.6881827209533268E-2</v>
      </c>
      <c r="T1968" s="19">
        <v>0</v>
      </c>
      <c r="U1968" s="19">
        <v>0</v>
      </c>
    </row>
    <row r="1969" spans="1:21" x14ac:dyDescent="0.2">
      <c r="A1969" s="8" t="s">
        <v>3280</v>
      </c>
      <c r="B1969" s="19">
        <v>181</v>
      </c>
      <c r="C1969" s="19">
        <v>5303</v>
      </c>
      <c r="D1969" s="19">
        <v>3.4131623609277767E-2</v>
      </c>
      <c r="E1969" s="19">
        <v>0</v>
      </c>
      <c r="F1969" s="19">
        <v>0</v>
      </c>
      <c r="G1969" s="19">
        <v>0</v>
      </c>
      <c r="H1969" s="19">
        <v>0</v>
      </c>
      <c r="I1969" s="19">
        <v>0</v>
      </c>
      <c r="J1969" s="19">
        <v>0</v>
      </c>
      <c r="K1969" s="19">
        <v>0</v>
      </c>
      <c r="L1969" s="19">
        <v>0</v>
      </c>
      <c r="M1969" s="19">
        <v>0</v>
      </c>
      <c r="N1969" s="19">
        <v>0</v>
      </c>
      <c r="O1969" s="19">
        <v>0</v>
      </c>
      <c r="P1969" s="19">
        <v>0</v>
      </c>
      <c r="Q1969" s="19">
        <v>0</v>
      </c>
      <c r="R1969" s="19">
        <v>0</v>
      </c>
      <c r="S1969" s="19">
        <v>0</v>
      </c>
      <c r="T1969" s="19">
        <v>0</v>
      </c>
      <c r="U1969" s="19">
        <v>0</v>
      </c>
    </row>
    <row r="1970" spans="1:21" x14ac:dyDescent="0.2">
      <c r="A1970" s="8" t="s">
        <v>568</v>
      </c>
      <c r="B1970" s="19">
        <v>1</v>
      </c>
      <c r="C1970" s="19">
        <v>22</v>
      </c>
      <c r="D1970" s="19">
        <v>4.5454545454545456E-2</v>
      </c>
      <c r="E1970" s="19">
        <v>0</v>
      </c>
      <c r="F1970" s="19">
        <v>0</v>
      </c>
      <c r="G1970" s="19">
        <v>0</v>
      </c>
      <c r="H1970" s="19">
        <v>0</v>
      </c>
      <c r="I1970" s="19">
        <v>0</v>
      </c>
      <c r="J1970" s="19">
        <v>0</v>
      </c>
      <c r="K1970" s="19">
        <v>0</v>
      </c>
      <c r="L1970" s="19">
        <v>0</v>
      </c>
      <c r="M1970" s="19">
        <v>0</v>
      </c>
      <c r="N1970" s="19">
        <v>0</v>
      </c>
      <c r="O1970" s="19">
        <v>0</v>
      </c>
      <c r="P1970" s="19">
        <v>0</v>
      </c>
      <c r="Q1970" s="19">
        <v>0</v>
      </c>
      <c r="R1970" s="19">
        <v>0</v>
      </c>
      <c r="S1970" s="19">
        <v>0</v>
      </c>
      <c r="T1970" s="19">
        <v>0</v>
      </c>
      <c r="U1970" s="19">
        <v>0</v>
      </c>
    </row>
    <row r="1971" spans="1:21" x14ac:dyDescent="0.2">
      <c r="A1971" s="8" t="s">
        <v>608</v>
      </c>
      <c r="B1971" s="19">
        <v>1</v>
      </c>
      <c r="C1971" s="19">
        <v>56</v>
      </c>
      <c r="D1971" s="19">
        <v>1.7857142857142856E-2</v>
      </c>
      <c r="E1971" s="19">
        <v>0</v>
      </c>
      <c r="F1971" s="19">
        <v>0</v>
      </c>
      <c r="G1971" s="19">
        <v>0</v>
      </c>
      <c r="H1971" s="19">
        <v>0</v>
      </c>
      <c r="I1971" s="19">
        <v>0</v>
      </c>
      <c r="J1971" s="19">
        <v>0</v>
      </c>
      <c r="K1971" s="19">
        <v>0</v>
      </c>
      <c r="L1971" s="19">
        <v>0</v>
      </c>
      <c r="M1971" s="19">
        <v>0</v>
      </c>
      <c r="N1971" s="19">
        <v>0</v>
      </c>
      <c r="O1971" s="19">
        <v>0</v>
      </c>
      <c r="P1971" s="19">
        <v>0</v>
      </c>
      <c r="Q1971" s="19">
        <v>0</v>
      </c>
      <c r="R1971" s="19">
        <v>0</v>
      </c>
      <c r="S1971" s="19">
        <v>0</v>
      </c>
      <c r="T1971" s="19">
        <v>0</v>
      </c>
      <c r="U1971" s="19">
        <v>0</v>
      </c>
    </row>
    <row r="1972" spans="1:21" x14ac:dyDescent="0.2">
      <c r="A1972" s="8" t="s">
        <v>580</v>
      </c>
      <c r="B1972" s="19">
        <v>1</v>
      </c>
      <c r="C1972" s="19">
        <v>120</v>
      </c>
      <c r="D1972" s="19">
        <v>8.3333333333333332E-3</v>
      </c>
      <c r="E1972" s="19">
        <v>0</v>
      </c>
      <c r="F1972" s="19">
        <v>0</v>
      </c>
      <c r="G1972" s="19">
        <v>0</v>
      </c>
      <c r="H1972" s="19">
        <v>0</v>
      </c>
      <c r="I1972" s="19">
        <v>0</v>
      </c>
      <c r="J1972" s="19">
        <v>0</v>
      </c>
      <c r="K1972" s="19">
        <v>0</v>
      </c>
      <c r="L1972" s="19">
        <v>0</v>
      </c>
      <c r="M1972" s="19">
        <v>0</v>
      </c>
      <c r="N1972" s="19">
        <v>0</v>
      </c>
      <c r="O1972" s="19">
        <v>0</v>
      </c>
      <c r="P1972" s="19">
        <v>0</v>
      </c>
      <c r="Q1972" s="19">
        <v>0</v>
      </c>
      <c r="R1972" s="19">
        <v>0</v>
      </c>
      <c r="S1972" s="19">
        <v>0</v>
      </c>
      <c r="T1972" s="19">
        <v>0</v>
      </c>
      <c r="U1972" s="19">
        <v>0</v>
      </c>
    </row>
    <row r="1973" spans="1:21" x14ac:dyDescent="0.2">
      <c r="A1973" s="8" t="s">
        <v>707</v>
      </c>
      <c r="B1973" s="19">
        <v>1</v>
      </c>
      <c r="C1973" s="19">
        <v>59</v>
      </c>
      <c r="D1973" s="19">
        <v>1.6949152542372881E-2</v>
      </c>
      <c r="E1973" s="19">
        <v>0</v>
      </c>
      <c r="F1973" s="19">
        <v>0</v>
      </c>
      <c r="G1973" s="19">
        <v>0</v>
      </c>
      <c r="H1973" s="19">
        <v>0</v>
      </c>
      <c r="I1973" s="19">
        <v>0</v>
      </c>
      <c r="J1973" s="19">
        <v>0</v>
      </c>
      <c r="K1973" s="19">
        <v>0</v>
      </c>
      <c r="L1973" s="19">
        <v>0</v>
      </c>
      <c r="M1973" s="19">
        <v>0</v>
      </c>
      <c r="N1973" s="19">
        <v>0</v>
      </c>
      <c r="O1973" s="19">
        <v>0</v>
      </c>
      <c r="P1973" s="19">
        <v>0</v>
      </c>
      <c r="Q1973" s="19">
        <v>0</v>
      </c>
      <c r="R1973" s="19">
        <v>0</v>
      </c>
      <c r="S1973" s="19">
        <v>0</v>
      </c>
      <c r="T1973" s="19">
        <v>0</v>
      </c>
      <c r="U1973" s="19">
        <v>0</v>
      </c>
    </row>
    <row r="1974" spans="1:21" x14ac:dyDescent="0.2">
      <c r="A1974" s="8" t="s">
        <v>556</v>
      </c>
      <c r="B1974" s="19">
        <v>1</v>
      </c>
      <c r="C1974" s="19">
        <v>47</v>
      </c>
      <c r="D1974" s="19">
        <v>2.1276595744680851E-2</v>
      </c>
      <c r="E1974" s="19">
        <v>0</v>
      </c>
      <c r="F1974" s="19">
        <v>0</v>
      </c>
      <c r="G1974" s="19">
        <v>0</v>
      </c>
      <c r="H1974" s="19">
        <v>0</v>
      </c>
      <c r="I1974" s="19">
        <v>0</v>
      </c>
      <c r="J1974" s="19">
        <v>0</v>
      </c>
      <c r="K1974" s="19">
        <v>0</v>
      </c>
      <c r="L1974" s="19">
        <v>0</v>
      </c>
      <c r="M1974" s="19">
        <v>0</v>
      </c>
      <c r="N1974" s="19">
        <v>0</v>
      </c>
      <c r="O1974" s="19">
        <v>0</v>
      </c>
      <c r="P1974" s="19">
        <v>0</v>
      </c>
      <c r="Q1974" s="19">
        <v>0</v>
      </c>
      <c r="R1974" s="19">
        <v>0</v>
      </c>
      <c r="S1974" s="19">
        <v>0</v>
      </c>
      <c r="T1974" s="19">
        <v>0</v>
      </c>
      <c r="U1974" s="19">
        <v>0</v>
      </c>
    </row>
    <row r="1975" spans="1:21" x14ac:dyDescent="0.2">
      <c r="A1975" s="8" t="s">
        <v>544</v>
      </c>
      <c r="B1975" s="19">
        <v>1</v>
      </c>
      <c r="C1975" s="19">
        <v>9</v>
      </c>
      <c r="D1975" s="19">
        <v>0.1111111111111111</v>
      </c>
      <c r="E1975" s="19">
        <v>0</v>
      </c>
      <c r="F1975" s="19">
        <v>0</v>
      </c>
      <c r="G1975" s="19">
        <v>0</v>
      </c>
      <c r="H1975" s="19">
        <v>0</v>
      </c>
      <c r="I1975" s="19">
        <v>0</v>
      </c>
      <c r="J1975" s="19">
        <v>0</v>
      </c>
      <c r="K1975" s="19">
        <v>0</v>
      </c>
      <c r="L1975" s="19">
        <v>0</v>
      </c>
      <c r="M1975" s="19">
        <v>0</v>
      </c>
      <c r="N1975" s="19">
        <v>0</v>
      </c>
      <c r="O1975" s="19">
        <v>0</v>
      </c>
      <c r="P1975" s="19">
        <v>0</v>
      </c>
      <c r="Q1975" s="19">
        <v>0</v>
      </c>
      <c r="R1975" s="19">
        <v>0</v>
      </c>
      <c r="S1975" s="19">
        <v>0</v>
      </c>
      <c r="T1975" s="19">
        <v>0</v>
      </c>
      <c r="U1975" s="19">
        <v>0</v>
      </c>
    </row>
    <row r="1976" spans="1:21" x14ac:dyDescent="0.2">
      <c r="A1976" s="8" t="s">
        <v>578</v>
      </c>
      <c r="B1976" s="19">
        <v>1</v>
      </c>
      <c r="C1976" s="19">
        <v>4</v>
      </c>
      <c r="D1976" s="19">
        <v>0.25</v>
      </c>
      <c r="E1976" s="19">
        <v>0</v>
      </c>
      <c r="F1976" s="19">
        <v>0</v>
      </c>
      <c r="G1976" s="19">
        <v>0</v>
      </c>
      <c r="H1976" s="19">
        <v>0</v>
      </c>
      <c r="I1976" s="19">
        <v>0</v>
      </c>
      <c r="J1976" s="19">
        <v>0</v>
      </c>
      <c r="K1976" s="19">
        <v>0</v>
      </c>
      <c r="L1976" s="19">
        <v>0</v>
      </c>
      <c r="M1976" s="19">
        <v>0</v>
      </c>
      <c r="N1976" s="19">
        <v>0</v>
      </c>
      <c r="O1976" s="19">
        <v>0</v>
      </c>
      <c r="P1976" s="19">
        <v>0</v>
      </c>
      <c r="Q1976" s="19">
        <v>0</v>
      </c>
      <c r="R1976" s="19">
        <v>0</v>
      </c>
      <c r="S1976" s="19">
        <v>0</v>
      </c>
      <c r="T1976" s="19">
        <v>0</v>
      </c>
      <c r="U1976" s="19">
        <v>0</v>
      </c>
    </row>
    <row r="1977" spans="1:21" x14ac:dyDescent="0.2">
      <c r="A1977" s="8" t="s">
        <v>554</v>
      </c>
      <c r="B1977" s="19">
        <v>1</v>
      </c>
      <c r="C1977" s="19">
        <v>123</v>
      </c>
      <c r="D1977" s="19">
        <v>8.130081300813009E-3</v>
      </c>
      <c r="E1977" s="19">
        <v>0</v>
      </c>
      <c r="F1977" s="19">
        <v>0</v>
      </c>
      <c r="G1977" s="19">
        <v>0</v>
      </c>
      <c r="H1977" s="19">
        <v>0</v>
      </c>
      <c r="I1977" s="19">
        <v>0</v>
      </c>
      <c r="J1977" s="19">
        <v>0</v>
      </c>
      <c r="K1977" s="19">
        <v>0</v>
      </c>
      <c r="L1977" s="19">
        <v>0</v>
      </c>
      <c r="M1977" s="19">
        <v>0</v>
      </c>
      <c r="N1977" s="19">
        <v>0</v>
      </c>
      <c r="O1977" s="19">
        <v>0</v>
      </c>
      <c r="P1977" s="19">
        <v>0</v>
      </c>
      <c r="Q1977" s="19">
        <v>0</v>
      </c>
      <c r="R1977" s="19">
        <v>0</v>
      </c>
      <c r="S1977" s="19">
        <v>0</v>
      </c>
      <c r="T1977" s="19">
        <v>0</v>
      </c>
      <c r="U1977" s="19">
        <v>0</v>
      </c>
    </row>
    <row r="1978" spans="1:21" x14ac:dyDescent="0.2">
      <c r="A1978" s="8" t="s">
        <v>2558</v>
      </c>
      <c r="B1978" s="19">
        <v>4</v>
      </c>
      <c r="C1978" s="19">
        <v>835</v>
      </c>
      <c r="D1978" s="19">
        <v>4.7904191616766467E-3</v>
      </c>
      <c r="E1978" s="19">
        <v>0</v>
      </c>
      <c r="F1978" s="19">
        <v>0</v>
      </c>
      <c r="G1978" s="19">
        <v>0</v>
      </c>
      <c r="H1978" s="19">
        <v>0</v>
      </c>
      <c r="I1978" s="19">
        <v>0</v>
      </c>
      <c r="J1978" s="19">
        <v>0</v>
      </c>
      <c r="K1978" s="19">
        <v>0</v>
      </c>
      <c r="L1978" s="19">
        <v>0</v>
      </c>
      <c r="M1978" s="19">
        <v>0</v>
      </c>
      <c r="N1978" s="19">
        <v>0</v>
      </c>
      <c r="O1978" s="19">
        <v>0</v>
      </c>
      <c r="P1978" s="19">
        <v>0</v>
      </c>
      <c r="Q1978" s="19">
        <v>0</v>
      </c>
      <c r="R1978" s="19">
        <v>0</v>
      </c>
      <c r="S1978" s="19">
        <v>0</v>
      </c>
      <c r="T1978" s="19">
        <v>0</v>
      </c>
      <c r="U1978" s="19">
        <v>0</v>
      </c>
    </row>
    <row r="1979" spans="1:21" x14ac:dyDescent="0.2">
      <c r="A1979" s="8" t="s">
        <v>7029</v>
      </c>
      <c r="B1979" s="19">
        <v>0</v>
      </c>
      <c r="C1979" s="19">
        <v>0</v>
      </c>
      <c r="D1979" s="19">
        <v>0</v>
      </c>
      <c r="E1979" s="19">
        <v>0</v>
      </c>
      <c r="F1979" s="19">
        <v>0</v>
      </c>
      <c r="G1979" s="19">
        <v>0</v>
      </c>
      <c r="H1979" s="19">
        <v>0</v>
      </c>
      <c r="I1979" s="19">
        <v>0</v>
      </c>
      <c r="J1979" s="19">
        <v>0</v>
      </c>
      <c r="K1979" s="19">
        <v>0</v>
      </c>
      <c r="L1979" s="19">
        <v>0</v>
      </c>
      <c r="M1979" s="19">
        <v>0</v>
      </c>
      <c r="N1979" s="19">
        <v>0</v>
      </c>
      <c r="O1979" s="19">
        <v>0</v>
      </c>
      <c r="P1979" s="19">
        <v>0</v>
      </c>
      <c r="Q1979" s="19">
        <v>1</v>
      </c>
      <c r="R1979" s="19">
        <v>1</v>
      </c>
      <c r="S1979" s="19">
        <v>1</v>
      </c>
      <c r="T1979" s="19">
        <v>0</v>
      </c>
      <c r="U1979" s="19">
        <v>0</v>
      </c>
    </row>
    <row r="1980" spans="1:21" x14ac:dyDescent="0.2">
      <c r="A1980" s="8" t="s">
        <v>2556</v>
      </c>
      <c r="B1980" s="19">
        <v>1</v>
      </c>
      <c r="C1980" s="19">
        <v>4</v>
      </c>
      <c r="D1980" s="19">
        <v>0.25</v>
      </c>
      <c r="E1980" s="19">
        <v>0</v>
      </c>
      <c r="F1980" s="19">
        <v>0</v>
      </c>
      <c r="G1980" s="19">
        <v>0</v>
      </c>
      <c r="H1980" s="19">
        <v>0</v>
      </c>
      <c r="I1980" s="19">
        <v>0</v>
      </c>
      <c r="J1980" s="19">
        <v>0</v>
      </c>
      <c r="K1980" s="19">
        <v>0</v>
      </c>
      <c r="L1980" s="19">
        <v>0</v>
      </c>
      <c r="M1980" s="19">
        <v>0</v>
      </c>
      <c r="N1980" s="19">
        <v>0</v>
      </c>
      <c r="O1980" s="19">
        <v>0</v>
      </c>
      <c r="P1980" s="19">
        <v>0</v>
      </c>
      <c r="Q1980" s="19">
        <v>0</v>
      </c>
      <c r="R1980" s="19">
        <v>0</v>
      </c>
      <c r="S1980" s="19">
        <v>0</v>
      </c>
      <c r="T1980" s="19">
        <v>0</v>
      </c>
      <c r="U1980" s="19">
        <v>0</v>
      </c>
    </row>
    <row r="1981" spans="1:21" x14ac:dyDescent="0.2">
      <c r="A1981" s="8" t="s">
        <v>2588</v>
      </c>
      <c r="B1981" s="19">
        <v>1</v>
      </c>
      <c r="C1981" s="19">
        <v>12</v>
      </c>
      <c r="D1981" s="19">
        <v>8.3333333333333329E-2</v>
      </c>
      <c r="E1981" s="19">
        <v>0</v>
      </c>
      <c r="F1981" s="19">
        <v>0</v>
      </c>
      <c r="G1981" s="19">
        <v>0</v>
      </c>
      <c r="H1981" s="19">
        <v>0</v>
      </c>
      <c r="I1981" s="19">
        <v>0</v>
      </c>
      <c r="J1981" s="19">
        <v>0</v>
      </c>
      <c r="K1981" s="19">
        <v>0</v>
      </c>
      <c r="L1981" s="19">
        <v>0</v>
      </c>
      <c r="M1981" s="19">
        <v>0</v>
      </c>
      <c r="N1981" s="19">
        <v>0</v>
      </c>
      <c r="O1981" s="19">
        <v>0</v>
      </c>
      <c r="P1981" s="19">
        <v>0</v>
      </c>
      <c r="Q1981" s="19">
        <v>0</v>
      </c>
      <c r="R1981" s="19">
        <v>0</v>
      </c>
      <c r="S1981" s="19">
        <v>0</v>
      </c>
      <c r="T1981" s="19">
        <v>0</v>
      </c>
      <c r="U1981" s="19">
        <v>0</v>
      </c>
    </row>
    <row r="1982" spans="1:21" x14ac:dyDescent="0.2">
      <c r="A1982" s="8" t="s">
        <v>2897</v>
      </c>
      <c r="B1982" s="19">
        <v>6</v>
      </c>
      <c r="C1982" s="19">
        <v>77</v>
      </c>
      <c r="D1982" s="19">
        <v>7.792207792207792E-2</v>
      </c>
      <c r="E1982" s="19">
        <v>0</v>
      </c>
      <c r="F1982" s="19">
        <v>0</v>
      </c>
      <c r="G1982" s="19">
        <v>0</v>
      </c>
      <c r="H1982" s="19">
        <v>0</v>
      </c>
      <c r="I1982" s="19">
        <v>0</v>
      </c>
      <c r="J1982" s="19">
        <v>0</v>
      </c>
      <c r="K1982" s="19">
        <v>0</v>
      </c>
      <c r="L1982" s="19">
        <v>0</v>
      </c>
      <c r="M1982" s="19">
        <v>0</v>
      </c>
      <c r="N1982" s="19">
        <v>0</v>
      </c>
      <c r="O1982" s="19">
        <v>0</v>
      </c>
      <c r="P1982" s="19">
        <v>0</v>
      </c>
      <c r="Q1982" s="19">
        <v>0</v>
      </c>
      <c r="R1982" s="19">
        <v>0</v>
      </c>
      <c r="S1982" s="19">
        <v>0</v>
      </c>
      <c r="T1982" s="19">
        <v>0</v>
      </c>
      <c r="U1982" s="19">
        <v>0</v>
      </c>
    </row>
    <row r="1983" spans="1:21" x14ac:dyDescent="0.2">
      <c r="A1983" s="8" t="s">
        <v>3011</v>
      </c>
      <c r="B1983" s="19">
        <v>9</v>
      </c>
      <c r="C1983" s="19">
        <v>354</v>
      </c>
      <c r="D1983" s="19">
        <v>2.5423728813559324E-2</v>
      </c>
      <c r="E1983" s="19">
        <v>0</v>
      </c>
      <c r="F1983" s="19">
        <v>0</v>
      </c>
      <c r="G1983" s="19">
        <v>0</v>
      </c>
      <c r="H1983" s="19">
        <v>0</v>
      </c>
      <c r="I1983" s="19">
        <v>0</v>
      </c>
      <c r="J1983" s="19">
        <v>0</v>
      </c>
      <c r="K1983" s="19">
        <v>0</v>
      </c>
      <c r="L1983" s="19">
        <v>0</v>
      </c>
      <c r="M1983" s="19">
        <v>0</v>
      </c>
      <c r="N1983" s="19">
        <v>0</v>
      </c>
      <c r="O1983" s="19">
        <v>0</v>
      </c>
      <c r="P1983" s="19">
        <v>0</v>
      </c>
      <c r="Q1983" s="19">
        <v>0</v>
      </c>
      <c r="R1983" s="19">
        <v>0</v>
      </c>
      <c r="S1983" s="19">
        <v>0</v>
      </c>
      <c r="T1983" s="19">
        <v>0</v>
      </c>
      <c r="U1983" s="19">
        <v>0</v>
      </c>
    </row>
    <row r="1984" spans="1:21" x14ac:dyDescent="0.2">
      <c r="A1984" s="8" t="s">
        <v>2627</v>
      </c>
      <c r="B1984" s="19">
        <v>1</v>
      </c>
      <c r="C1984" s="19">
        <v>56</v>
      </c>
      <c r="D1984" s="19">
        <v>1.7857142857142856E-2</v>
      </c>
      <c r="E1984" s="19">
        <v>0</v>
      </c>
      <c r="F1984" s="19">
        <v>0</v>
      </c>
      <c r="G1984" s="19">
        <v>0</v>
      </c>
      <c r="H1984" s="19">
        <v>0</v>
      </c>
      <c r="I1984" s="19">
        <v>0</v>
      </c>
      <c r="J1984" s="19">
        <v>0</v>
      </c>
      <c r="K1984" s="19">
        <v>0</v>
      </c>
      <c r="L1984" s="19">
        <v>0</v>
      </c>
      <c r="M1984" s="19">
        <v>0</v>
      </c>
      <c r="N1984" s="19">
        <v>0</v>
      </c>
      <c r="O1984" s="19">
        <v>0</v>
      </c>
      <c r="P1984" s="19">
        <v>0</v>
      </c>
      <c r="Q1984" s="19">
        <v>1</v>
      </c>
      <c r="R1984" s="19">
        <v>4</v>
      </c>
      <c r="S1984" s="19">
        <v>0.25</v>
      </c>
      <c r="T1984" s="19">
        <v>0</v>
      </c>
      <c r="U1984" s="19">
        <v>0</v>
      </c>
    </row>
    <row r="1985" spans="1:21" x14ac:dyDescent="0.2">
      <c r="A1985" s="8" t="s">
        <v>2575</v>
      </c>
      <c r="B1985" s="19">
        <v>2</v>
      </c>
      <c r="C1985" s="19">
        <v>170</v>
      </c>
      <c r="D1985" s="19">
        <v>1.1764705882352941E-2</v>
      </c>
      <c r="E1985" s="19">
        <v>0</v>
      </c>
      <c r="F1985" s="19">
        <v>0</v>
      </c>
      <c r="G1985" s="19">
        <v>0</v>
      </c>
      <c r="H1985" s="19">
        <v>0</v>
      </c>
      <c r="I1985" s="19">
        <v>0</v>
      </c>
      <c r="J1985" s="19">
        <v>0</v>
      </c>
      <c r="K1985" s="19">
        <v>0</v>
      </c>
      <c r="L1985" s="19">
        <v>0</v>
      </c>
      <c r="M1985" s="19">
        <v>0</v>
      </c>
      <c r="N1985" s="19">
        <v>0</v>
      </c>
      <c r="O1985" s="19">
        <v>0</v>
      </c>
      <c r="P1985" s="19">
        <v>0</v>
      </c>
      <c r="Q1985" s="19">
        <v>0</v>
      </c>
      <c r="R1985" s="19">
        <v>0</v>
      </c>
      <c r="S1985" s="19">
        <v>0</v>
      </c>
      <c r="T1985" s="19">
        <v>0</v>
      </c>
      <c r="U1985" s="19">
        <v>0</v>
      </c>
    </row>
    <row r="1986" spans="1:21" x14ac:dyDescent="0.2">
      <c r="A1986" s="8" t="s">
        <v>2729</v>
      </c>
      <c r="B1986" s="19">
        <v>1</v>
      </c>
      <c r="C1986" s="19">
        <v>36</v>
      </c>
      <c r="D1986" s="19">
        <v>2.7777777777777776E-2</v>
      </c>
      <c r="E1986" s="19">
        <v>0</v>
      </c>
      <c r="F1986" s="19">
        <v>0</v>
      </c>
      <c r="G1986" s="19">
        <v>0</v>
      </c>
      <c r="H1986" s="19">
        <v>0</v>
      </c>
      <c r="I1986" s="19">
        <v>0</v>
      </c>
      <c r="J1986" s="19">
        <v>0</v>
      </c>
      <c r="K1986" s="19">
        <v>0</v>
      </c>
      <c r="L1986" s="19">
        <v>0</v>
      </c>
      <c r="M1986" s="19">
        <v>0</v>
      </c>
      <c r="N1986" s="19">
        <v>0</v>
      </c>
      <c r="O1986" s="19">
        <v>0</v>
      </c>
      <c r="P1986" s="19">
        <v>0</v>
      </c>
      <c r="Q1986" s="19">
        <v>0</v>
      </c>
      <c r="R1986" s="19">
        <v>0</v>
      </c>
      <c r="S1986" s="19">
        <v>0</v>
      </c>
      <c r="T1986" s="19">
        <v>0</v>
      </c>
      <c r="U1986" s="19">
        <v>0</v>
      </c>
    </row>
    <row r="1987" spans="1:21" x14ac:dyDescent="0.2">
      <c r="A1987" s="8" t="s">
        <v>2621</v>
      </c>
      <c r="B1987" s="19">
        <v>1</v>
      </c>
      <c r="C1987" s="19">
        <v>13</v>
      </c>
      <c r="D1987" s="19">
        <v>7.6923076923076927E-2</v>
      </c>
      <c r="E1987" s="19">
        <v>0</v>
      </c>
      <c r="F1987" s="19">
        <v>0</v>
      </c>
      <c r="G1987" s="19">
        <v>0</v>
      </c>
      <c r="H1987" s="19">
        <v>0</v>
      </c>
      <c r="I1987" s="19">
        <v>0</v>
      </c>
      <c r="J1987" s="19">
        <v>0</v>
      </c>
      <c r="K1987" s="19">
        <v>0</v>
      </c>
      <c r="L1987" s="19">
        <v>0</v>
      </c>
      <c r="M1987" s="19">
        <v>0</v>
      </c>
      <c r="N1987" s="19">
        <v>0</v>
      </c>
      <c r="O1987" s="19">
        <v>0</v>
      </c>
      <c r="P1987" s="19">
        <v>0</v>
      </c>
      <c r="Q1987" s="19">
        <v>0</v>
      </c>
      <c r="R1987" s="19">
        <v>0</v>
      </c>
      <c r="S1987" s="19">
        <v>0</v>
      </c>
      <c r="T1987" s="19">
        <v>0</v>
      </c>
      <c r="U1987" s="19">
        <v>0</v>
      </c>
    </row>
    <row r="1988" spans="1:21" x14ac:dyDescent="0.2">
      <c r="A1988" s="8" t="s">
        <v>3358</v>
      </c>
      <c r="B1988" s="19">
        <v>1</v>
      </c>
      <c r="C1988" s="19">
        <v>179</v>
      </c>
      <c r="D1988" s="19">
        <v>5.5865921787709499E-3</v>
      </c>
      <c r="E1988" s="19">
        <v>0</v>
      </c>
      <c r="F1988" s="19">
        <v>0</v>
      </c>
      <c r="G1988" s="19">
        <v>0</v>
      </c>
      <c r="H1988" s="19">
        <v>0</v>
      </c>
      <c r="I1988" s="19">
        <v>0</v>
      </c>
      <c r="J1988" s="19">
        <v>0</v>
      </c>
      <c r="K1988" s="19">
        <v>0</v>
      </c>
      <c r="L1988" s="19">
        <v>0</v>
      </c>
      <c r="M1988" s="19">
        <v>0</v>
      </c>
      <c r="N1988" s="19">
        <v>0</v>
      </c>
      <c r="O1988" s="19">
        <v>0</v>
      </c>
      <c r="P1988" s="19">
        <v>0</v>
      </c>
      <c r="Q1988" s="19">
        <v>0</v>
      </c>
      <c r="R1988" s="19">
        <v>0</v>
      </c>
      <c r="S1988" s="19">
        <v>0</v>
      </c>
      <c r="T1988" s="19">
        <v>0</v>
      </c>
      <c r="U1988" s="19">
        <v>0</v>
      </c>
    </row>
    <row r="1989" spans="1:21" x14ac:dyDescent="0.2">
      <c r="A1989" s="8" t="s">
        <v>2706</v>
      </c>
      <c r="B1989" s="19">
        <v>2</v>
      </c>
      <c r="C1989" s="19">
        <v>44</v>
      </c>
      <c r="D1989" s="19">
        <v>4.5454545454545456E-2</v>
      </c>
      <c r="E1989" s="19">
        <v>0</v>
      </c>
      <c r="F1989" s="19">
        <v>0</v>
      </c>
      <c r="G1989" s="19">
        <v>0</v>
      </c>
      <c r="H1989" s="19">
        <v>0</v>
      </c>
      <c r="I1989" s="19">
        <v>0</v>
      </c>
      <c r="J1989" s="19">
        <v>0</v>
      </c>
      <c r="K1989" s="19">
        <v>0</v>
      </c>
      <c r="L1989" s="19">
        <v>0</v>
      </c>
      <c r="M1989" s="19">
        <v>0</v>
      </c>
      <c r="N1989" s="19">
        <v>0</v>
      </c>
      <c r="O1989" s="19">
        <v>0</v>
      </c>
      <c r="P1989" s="19">
        <v>0</v>
      </c>
      <c r="Q1989" s="19">
        <v>0</v>
      </c>
      <c r="R1989" s="19">
        <v>0</v>
      </c>
      <c r="S1989" s="19">
        <v>0</v>
      </c>
      <c r="T1989" s="19">
        <v>0</v>
      </c>
      <c r="U1989" s="19">
        <v>0</v>
      </c>
    </row>
    <row r="1990" spans="1:21" x14ac:dyDescent="0.2">
      <c r="A1990" s="8" t="s">
        <v>2820</v>
      </c>
      <c r="B1990" s="19">
        <v>1</v>
      </c>
      <c r="C1990" s="19">
        <v>142</v>
      </c>
      <c r="D1990" s="19">
        <v>7.0422535211267607E-3</v>
      </c>
      <c r="E1990" s="19">
        <v>0</v>
      </c>
      <c r="F1990" s="19">
        <v>0</v>
      </c>
      <c r="G1990" s="19">
        <v>0</v>
      </c>
      <c r="H1990" s="19">
        <v>0</v>
      </c>
      <c r="I1990" s="19">
        <v>0</v>
      </c>
      <c r="J1990" s="19">
        <v>0</v>
      </c>
      <c r="K1990" s="19">
        <v>0</v>
      </c>
      <c r="L1990" s="19">
        <v>0</v>
      </c>
      <c r="M1990" s="19">
        <v>0</v>
      </c>
      <c r="N1990" s="19">
        <v>0</v>
      </c>
      <c r="O1990" s="19">
        <v>0</v>
      </c>
      <c r="P1990" s="19">
        <v>0</v>
      </c>
      <c r="Q1990" s="19">
        <v>0</v>
      </c>
      <c r="R1990" s="19">
        <v>0</v>
      </c>
      <c r="S1990" s="19">
        <v>0</v>
      </c>
      <c r="T1990" s="19">
        <v>0</v>
      </c>
      <c r="U1990" s="19">
        <v>0</v>
      </c>
    </row>
    <row r="1991" spans="1:21" x14ac:dyDescent="0.2">
      <c r="A1991" s="8" t="s">
        <v>3212</v>
      </c>
      <c r="B1991" s="19">
        <v>97</v>
      </c>
      <c r="C1991" s="19">
        <v>2100</v>
      </c>
      <c r="D1991" s="19">
        <v>4.6190476190476192E-2</v>
      </c>
      <c r="E1991" s="19">
        <v>0</v>
      </c>
      <c r="F1991" s="19">
        <v>0</v>
      </c>
      <c r="G1991" s="19">
        <v>0</v>
      </c>
      <c r="H1991" s="19">
        <v>0</v>
      </c>
      <c r="I1991" s="19">
        <v>0</v>
      </c>
      <c r="J1991" s="19">
        <v>0</v>
      </c>
      <c r="K1991" s="19">
        <v>0</v>
      </c>
      <c r="L1991" s="19">
        <v>0</v>
      </c>
      <c r="M1991" s="19">
        <v>0</v>
      </c>
      <c r="N1991" s="19">
        <v>0</v>
      </c>
      <c r="O1991" s="19">
        <v>0</v>
      </c>
      <c r="P1991" s="19">
        <v>0</v>
      </c>
      <c r="Q1991" s="19">
        <v>0</v>
      </c>
      <c r="R1991" s="19">
        <v>0</v>
      </c>
      <c r="S1991" s="19">
        <v>0</v>
      </c>
      <c r="T1991" s="19">
        <v>0</v>
      </c>
      <c r="U1991" s="19">
        <v>0</v>
      </c>
    </row>
    <row r="1992" spans="1:21" x14ac:dyDescent="0.2">
      <c r="A1992" s="8" t="s">
        <v>473</v>
      </c>
      <c r="B1992" s="19">
        <v>1</v>
      </c>
      <c r="C1992" s="19">
        <v>21</v>
      </c>
      <c r="D1992" s="19">
        <v>4.7619047619047616E-2</v>
      </c>
      <c r="E1992" s="19">
        <v>0</v>
      </c>
      <c r="F1992" s="19">
        <v>0</v>
      </c>
      <c r="G1992" s="19">
        <v>0</v>
      </c>
      <c r="H1992" s="19">
        <v>0</v>
      </c>
      <c r="I1992" s="19">
        <v>0</v>
      </c>
      <c r="J1992" s="19">
        <v>0</v>
      </c>
      <c r="K1992" s="19">
        <v>0</v>
      </c>
      <c r="L1992" s="19">
        <v>0</v>
      </c>
      <c r="M1992" s="19">
        <v>0</v>
      </c>
      <c r="N1992" s="19">
        <v>0</v>
      </c>
      <c r="O1992" s="19">
        <v>0</v>
      </c>
      <c r="P1992" s="19">
        <v>0</v>
      </c>
      <c r="Q1992" s="19">
        <v>0</v>
      </c>
      <c r="R1992" s="19">
        <v>0</v>
      </c>
      <c r="S1992" s="19">
        <v>0</v>
      </c>
      <c r="T1992" s="19">
        <v>0</v>
      </c>
      <c r="U1992" s="19">
        <v>0</v>
      </c>
    </row>
    <row r="1993" spans="1:21" x14ac:dyDescent="0.2">
      <c r="A1993" s="8" t="s">
        <v>491</v>
      </c>
      <c r="B1993" s="19">
        <v>958</v>
      </c>
      <c r="C1993" s="19">
        <v>17901</v>
      </c>
      <c r="D1993" s="19">
        <v>5.3516563320484892E-2</v>
      </c>
      <c r="E1993" s="19">
        <v>0</v>
      </c>
      <c r="F1993" s="19">
        <v>0</v>
      </c>
      <c r="G1993" s="19">
        <v>0</v>
      </c>
      <c r="H1993" s="19">
        <v>0</v>
      </c>
      <c r="I1993" s="19">
        <v>0</v>
      </c>
      <c r="J1993" s="19">
        <v>0</v>
      </c>
      <c r="K1993" s="19">
        <v>0</v>
      </c>
      <c r="L1993" s="19">
        <v>0</v>
      </c>
      <c r="M1993" s="19">
        <v>0</v>
      </c>
      <c r="N1993" s="19">
        <v>0</v>
      </c>
      <c r="O1993" s="19">
        <v>0</v>
      </c>
      <c r="P1993" s="19">
        <v>0</v>
      </c>
      <c r="Q1993" s="19">
        <v>0</v>
      </c>
      <c r="R1993" s="19">
        <v>0</v>
      </c>
      <c r="S1993" s="19">
        <v>0</v>
      </c>
      <c r="T1993" s="19">
        <v>0</v>
      </c>
      <c r="U1993" s="19">
        <v>0</v>
      </c>
    </row>
    <row r="1994" spans="1:21" x14ac:dyDescent="0.2">
      <c r="A1994" s="8" t="s">
        <v>471</v>
      </c>
      <c r="B1994" s="19">
        <v>1</v>
      </c>
      <c r="C1994" s="19">
        <v>41</v>
      </c>
      <c r="D1994" s="19">
        <v>2.4390243902439025E-2</v>
      </c>
      <c r="E1994" s="19">
        <v>0</v>
      </c>
      <c r="F1994" s="19">
        <v>0</v>
      </c>
      <c r="G1994" s="19">
        <v>0</v>
      </c>
      <c r="H1994" s="19">
        <v>0</v>
      </c>
      <c r="I1994" s="19">
        <v>0</v>
      </c>
      <c r="J1994" s="19">
        <v>0</v>
      </c>
      <c r="K1994" s="19">
        <v>0</v>
      </c>
      <c r="L1994" s="19">
        <v>0</v>
      </c>
      <c r="M1994" s="19">
        <v>0</v>
      </c>
      <c r="N1994" s="19">
        <v>0</v>
      </c>
      <c r="O1994" s="19">
        <v>0</v>
      </c>
      <c r="P1994" s="19">
        <v>0</v>
      </c>
      <c r="Q1994" s="19">
        <v>0</v>
      </c>
      <c r="R1994" s="19">
        <v>0</v>
      </c>
      <c r="S1994" s="19">
        <v>0</v>
      </c>
      <c r="T1994" s="19">
        <v>0</v>
      </c>
      <c r="U1994" s="19">
        <v>0</v>
      </c>
    </row>
    <row r="1995" spans="1:21" x14ac:dyDescent="0.2">
      <c r="A1995" s="8" t="s">
        <v>469</v>
      </c>
      <c r="B1995" s="19">
        <v>1</v>
      </c>
      <c r="C1995" s="19">
        <v>6</v>
      </c>
      <c r="D1995" s="19">
        <v>0.16666666666666666</v>
      </c>
      <c r="E1995" s="19">
        <v>0</v>
      </c>
      <c r="F1995" s="19">
        <v>0</v>
      </c>
      <c r="G1995" s="19">
        <v>0</v>
      </c>
      <c r="H1995" s="19">
        <v>0</v>
      </c>
      <c r="I1995" s="19">
        <v>0</v>
      </c>
      <c r="J1995" s="19">
        <v>0</v>
      </c>
      <c r="K1995" s="19">
        <v>0</v>
      </c>
      <c r="L1995" s="19">
        <v>0</v>
      </c>
      <c r="M1995" s="19">
        <v>0</v>
      </c>
      <c r="N1995" s="19">
        <v>0</v>
      </c>
      <c r="O1995" s="19">
        <v>0</v>
      </c>
      <c r="P1995" s="19">
        <v>0</v>
      </c>
      <c r="Q1995" s="19">
        <v>0</v>
      </c>
      <c r="R1995" s="19">
        <v>0</v>
      </c>
      <c r="S1995" s="19">
        <v>0</v>
      </c>
      <c r="T1995" s="19">
        <v>0</v>
      </c>
      <c r="U1995" s="19">
        <v>0</v>
      </c>
    </row>
    <row r="1996" spans="1:21" x14ac:dyDescent="0.2">
      <c r="A1996" s="8" t="s">
        <v>479</v>
      </c>
      <c r="B1996" s="19">
        <v>3</v>
      </c>
      <c r="C1996" s="19">
        <v>14</v>
      </c>
      <c r="D1996" s="19">
        <v>0.21428571428571427</v>
      </c>
      <c r="E1996" s="19">
        <v>0</v>
      </c>
      <c r="F1996" s="19">
        <v>0</v>
      </c>
      <c r="G1996" s="19">
        <v>0</v>
      </c>
      <c r="H1996" s="19">
        <v>0</v>
      </c>
      <c r="I1996" s="19">
        <v>0</v>
      </c>
      <c r="J1996" s="19">
        <v>0</v>
      </c>
      <c r="K1996" s="19">
        <v>0</v>
      </c>
      <c r="L1996" s="19">
        <v>0</v>
      </c>
      <c r="M1996" s="19">
        <v>0</v>
      </c>
      <c r="N1996" s="19">
        <v>0</v>
      </c>
      <c r="O1996" s="19">
        <v>0</v>
      </c>
      <c r="P1996" s="19">
        <v>0</v>
      </c>
      <c r="Q1996" s="19">
        <v>0</v>
      </c>
      <c r="R1996" s="19">
        <v>0</v>
      </c>
      <c r="S1996" s="19">
        <v>0</v>
      </c>
      <c r="T1996" s="19">
        <v>0</v>
      </c>
      <c r="U1996" s="19">
        <v>0</v>
      </c>
    </row>
    <row r="1997" spans="1:21" x14ac:dyDescent="0.2">
      <c r="A1997" s="8" t="s">
        <v>483</v>
      </c>
      <c r="B1997" s="19">
        <v>4</v>
      </c>
      <c r="C1997" s="19">
        <v>124</v>
      </c>
      <c r="D1997" s="19">
        <v>3.2258064516129031E-2</v>
      </c>
      <c r="E1997" s="19">
        <v>0</v>
      </c>
      <c r="F1997" s="19">
        <v>0</v>
      </c>
      <c r="G1997" s="19">
        <v>0</v>
      </c>
      <c r="H1997" s="19">
        <v>0</v>
      </c>
      <c r="I1997" s="19">
        <v>0</v>
      </c>
      <c r="J1997" s="19">
        <v>0</v>
      </c>
      <c r="K1997" s="19">
        <v>0</v>
      </c>
      <c r="L1997" s="19">
        <v>0</v>
      </c>
      <c r="M1997" s="19">
        <v>0</v>
      </c>
      <c r="N1997" s="19">
        <v>0</v>
      </c>
      <c r="O1997" s="19">
        <v>0</v>
      </c>
      <c r="P1997" s="19">
        <v>0</v>
      </c>
      <c r="Q1997" s="19">
        <v>0</v>
      </c>
      <c r="R1997" s="19">
        <v>0</v>
      </c>
      <c r="S1997" s="19">
        <v>0</v>
      </c>
      <c r="T1997" s="19">
        <v>0</v>
      </c>
      <c r="U1997" s="19">
        <v>0</v>
      </c>
    </row>
    <row r="1998" spans="1:21" x14ac:dyDescent="0.2">
      <c r="A1998" s="8" t="s">
        <v>795</v>
      </c>
      <c r="B1998" s="19">
        <v>4</v>
      </c>
      <c r="C1998" s="19">
        <v>39</v>
      </c>
      <c r="D1998" s="19">
        <v>0.10256410256410256</v>
      </c>
      <c r="E1998" s="19">
        <v>0</v>
      </c>
      <c r="F1998" s="19">
        <v>0</v>
      </c>
      <c r="G1998" s="19">
        <v>0</v>
      </c>
      <c r="H1998" s="19">
        <v>0</v>
      </c>
      <c r="I1998" s="19">
        <v>0</v>
      </c>
      <c r="J1998" s="19">
        <v>0</v>
      </c>
      <c r="K1998" s="19">
        <v>0</v>
      </c>
      <c r="L1998" s="19">
        <v>0</v>
      </c>
      <c r="M1998" s="19">
        <v>0</v>
      </c>
      <c r="N1998" s="19">
        <v>0</v>
      </c>
      <c r="O1998" s="19">
        <v>0</v>
      </c>
      <c r="P1998" s="19">
        <v>0</v>
      </c>
      <c r="Q1998" s="19">
        <v>0</v>
      </c>
      <c r="R1998" s="19">
        <v>0</v>
      </c>
      <c r="S1998" s="19">
        <v>0</v>
      </c>
      <c r="T1998" s="19">
        <v>0</v>
      </c>
      <c r="U1998" s="19">
        <v>0</v>
      </c>
    </row>
    <row r="1999" spans="1:21" x14ac:dyDescent="0.2">
      <c r="A1999" s="8" t="s">
        <v>546</v>
      </c>
      <c r="B1999" s="19">
        <v>1</v>
      </c>
      <c r="C1999" s="19">
        <v>18</v>
      </c>
      <c r="D1999" s="19">
        <v>5.5555555555555552E-2</v>
      </c>
      <c r="E1999" s="19">
        <v>0</v>
      </c>
      <c r="F1999" s="19">
        <v>0</v>
      </c>
      <c r="G1999" s="19">
        <v>0</v>
      </c>
      <c r="H1999" s="19">
        <v>0</v>
      </c>
      <c r="I1999" s="19">
        <v>0</v>
      </c>
      <c r="J1999" s="19">
        <v>0</v>
      </c>
      <c r="K1999" s="19">
        <v>0</v>
      </c>
      <c r="L1999" s="19">
        <v>0</v>
      </c>
      <c r="M1999" s="19">
        <v>0</v>
      </c>
      <c r="N1999" s="19">
        <v>0</v>
      </c>
      <c r="O1999" s="19">
        <v>0</v>
      </c>
      <c r="P1999" s="19">
        <v>0</v>
      </c>
      <c r="Q1999" s="19">
        <v>0</v>
      </c>
      <c r="R1999" s="19">
        <v>0</v>
      </c>
      <c r="S1999" s="19">
        <v>0</v>
      </c>
      <c r="T1999" s="19">
        <v>0</v>
      </c>
      <c r="U1999" s="19">
        <v>0</v>
      </c>
    </row>
    <row r="2000" spans="1:21" x14ac:dyDescent="0.2">
      <c r="A2000" s="8" t="s">
        <v>719</v>
      </c>
      <c r="B2000" s="19">
        <v>2</v>
      </c>
      <c r="C2000" s="19">
        <v>3</v>
      </c>
      <c r="D2000" s="19">
        <v>0.66666666666666663</v>
      </c>
      <c r="E2000" s="19">
        <v>0</v>
      </c>
      <c r="F2000" s="19">
        <v>0</v>
      </c>
      <c r="G2000" s="19">
        <v>0</v>
      </c>
      <c r="H2000" s="19">
        <v>0</v>
      </c>
      <c r="I2000" s="19">
        <v>0</v>
      </c>
      <c r="J2000" s="19">
        <v>0</v>
      </c>
      <c r="K2000" s="19">
        <v>0</v>
      </c>
      <c r="L2000" s="19">
        <v>0</v>
      </c>
      <c r="M2000" s="19">
        <v>0</v>
      </c>
      <c r="N2000" s="19">
        <v>0</v>
      </c>
      <c r="O2000" s="19">
        <v>0</v>
      </c>
      <c r="P2000" s="19">
        <v>0</v>
      </c>
      <c r="Q2000" s="19">
        <v>0</v>
      </c>
      <c r="R2000" s="19">
        <v>0</v>
      </c>
      <c r="S2000" s="19">
        <v>0</v>
      </c>
      <c r="T2000" s="19">
        <v>0</v>
      </c>
      <c r="U2000" s="19">
        <v>0</v>
      </c>
    </row>
    <row r="2001" spans="1:21" x14ac:dyDescent="0.2">
      <c r="A2001" s="8" t="s">
        <v>259</v>
      </c>
      <c r="B2001" s="19">
        <v>1152</v>
      </c>
      <c r="C2001" s="19">
        <v>37408</v>
      </c>
      <c r="D2001" s="19">
        <v>3.0795551753635585E-2</v>
      </c>
      <c r="E2001" s="19">
        <v>3</v>
      </c>
      <c r="F2001" s="19">
        <v>2.6041666666666665E-3</v>
      </c>
      <c r="G2001" s="19">
        <v>542</v>
      </c>
      <c r="H2001" s="19">
        <v>74505</v>
      </c>
      <c r="I2001" s="19">
        <v>7.2746795517079389E-3</v>
      </c>
      <c r="J2001" s="19">
        <v>0</v>
      </c>
      <c r="K2001" s="19">
        <v>0</v>
      </c>
      <c r="L2001" s="19">
        <v>0</v>
      </c>
      <c r="M2001" s="19">
        <v>0</v>
      </c>
      <c r="N2001" s="19">
        <v>0</v>
      </c>
      <c r="O2001" s="19">
        <v>0</v>
      </c>
      <c r="P2001" s="19">
        <v>0</v>
      </c>
      <c r="Q2001" s="19">
        <v>0</v>
      </c>
      <c r="R2001" s="19">
        <v>0</v>
      </c>
      <c r="S2001" s="19">
        <v>0</v>
      </c>
      <c r="T2001" s="19">
        <v>0</v>
      </c>
      <c r="U2001" s="19">
        <v>0</v>
      </c>
    </row>
    <row r="2002" spans="1:21" x14ac:dyDescent="0.2">
      <c r="A2002" s="8" t="s">
        <v>669</v>
      </c>
      <c r="B2002" s="19">
        <v>1</v>
      </c>
      <c r="C2002" s="19">
        <v>11</v>
      </c>
      <c r="D2002" s="19">
        <v>9.0909090909090912E-2</v>
      </c>
      <c r="E2002" s="19">
        <v>0</v>
      </c>
      <c r="F2002" s="19">
        <v>0</v>
      </c>
      <c r="G2002" s="19">
        <v>0</v>
      </c>
      <c r="H2002" s="19">
        <v>0</v>
      </c>
      <c r="I2002" s="19">
        <v>0</v>
      </c>
      <c r="J2002" s="19">
        <v>0</v>
      </c>
      <c r="K2002" s="19">
        <v>0</v>
      </c>
      <c r="L2002" s="19">
        <v>0</v>
      </c>
      <c r="M2002" s="19">
        <v>0</v>
      </c>
      <c r="N2002" s="19">
        <v>0</v>
      </c>
      <c r="O2002" s="19">
        <v>0</v>
      </c>
      <c r="P2002" s="19">
        <v>0</v>
      </c>
      <c r="Q2002" s="19">
        <v>0</v>
      </c>
      <c r="R2002" s="19">
        <v>0</v>
      </c>
      <c r="S2002" s="19">
        <v>0</v>
      </c>
      <c r="T2002" s="19">
        <v>0</v>
      </c>
      <c r="U2002" s="19">
        <v>0</v>
      </c>
    </row>
    <row r="2003" spans="1:21" x14ac:dyDescent="0.2">
      <c r="A2003" s="8" t="s">
        <v>590</v>
      </c>
      <c r="B2003" s="19">
        <v>1</v>
      </c>
      <c r="C2003" s="19">
        <v>12</v>
      </c>
      <c r="D2003" s="19">
        <v>8.3333333333333329E-2</v>
      </c>
      <c r="E2003" s="19">
        <v>0</v>
      </c>
      <c r="F2003" s="19">
        <v>0</v>
      </c>
      <c r="G2003" s="19">
        <v>0</v>
      </c>
      <c r="H2003" s="19">
        <v>0</v>
      </c>
      <c r="I2003" s="19">
        <v>0</v>
      </c>
      <c r="J2003" s="19">
        <v>0</v>
      </c>
      <c r="K2003" s="19">
        <v>0</v>
      </c>
      <c r="L2003" s="19">
        <v>0</v>
      </c>
      <c r="M2003" s="19">
        <v>0</v>
      </c>
      <c r="N2003" s="19">
        <v>0</v>
      </c>
      <c r="O2003" s="19">
        <v>0</v>
      </c>
      <c r="P2003" s="19">
        <v>0</v>
      </c>
      <c r="Q2003" s="19">
        <v>0</v>
      </c>
      <c r="R2003" s="19">
        <v>0</v>
      </c>
      <c r="S2003" s="19">
        <v>0</v>
      </c>
      <c r="T2003" s="19">
        <v>0</v>
      </c>
      <c r="U2003" s="19">
        <v>0</v>
      </c>
    </row>
    <row r="2004" spans="1:21" x14ac:dyDescent="0.2">
      <c r="A2004" s="8" t="s">
        <v>507</v>
      </c>
      <c r="B2004" s="19">
        <v>3</v>
      </c>
      <c r="C2004" s="19">
        <v>33</v>
      </c>
      <c r="D2004" s="19">
        <v>9.0909090909090912E-2</v>
      </c>
      <c r="E2004" s="19">
        <v>0</v>
      </c>
      <c r="F2004" s="19">
        <v>0</v>
      </c>
      <c r="G2004" s="19">
        <v>0</v>
      </c>
      <c r="H2004" s="19">
        <v>0</v>
      </c>
      <c r="I2004" s="19">
        <v>0</v>
      </c>
      <c r="J2004" s="19">
        <v>0</v>
      </c>
      <c r="K2004" s="19">
        <v>0</v>
      </c>
      <c r="L2004" s="19">
        <v>0</v>
      </c>
      <c r="M2004" s="19">
        <v>0</v>
      </c>
      <c r="N2004" s="19">
        <v>0</v>
      </c>
      <c r="O2004" s="19">
        <v>0</v>
      </c>
      <c r="P2004" s="19">
        <v>0</v>
      </c>
      <c r="Q2004" s="19">
        <v>0</v>
      </c>
      <c r="R2004" s="19">
        <v>0</v>
      </c>
      <c r="S2004" s="19">
        <v>0</v>
      </c>
      <c r="T2004" s="19">
        <v>0</v>
      </c>
      <c r="U2004" s="19">
        <v>0</v>
      </c>
    </row>
    <row r="2005" spans="1:21" x14ac:dyDescent="0.2">
      <c r="A2005" s="8" t="s">
        <v>222</v>
      </c>
      <c r="B2005" s="19">
        <v>209</v>
      </c>
      <c r="C2005" s="19">
        <v>7346</v>
      </c>
      <c r="D2005" s="19">
        <v>2.8450857609583446E-2</v>
      </c>
      <c r="E2005" s="19">
        <v>0</v>
      </c>
      <c r="F2005" s="19">
        <v>0</v>
      </c>
      <c r="G2005" s="19">
        <v>0</v>
      </c>
      <c r="H2005" s="19">
        <v>0</v>
      </c>
      <c r="I2005" s="19">
        <v>0</v>
      </c>
      <c r="J2005" s="19">
        <v>0</v>
      </c>
      <c r="K2005" s="19">
        <v>0</v>
      </c>
      <c r="L2005" s="19">
        <v>0</v>
      </c>
      <c r="M2005" s="19">
        <v>0</v>
      </c>
      <c r="N2005" s="19">
        <v>0</v>
      </c>
      <c r="O2005" s="19">
        <v>0</v>
      </c>
      <c r="P2005" s="19">
        <v>0</v>
      </c>
      <c r="Q2005" s="19">
        <v>0</v>
      </c>
      <c r="R2005" s="19">
        <v>0</v>
      </c>
      <c r="S2005" s="19">
        <v>0</v>
      </c>
      <c r="T2005" s="19">
        <v>0</v>
      </c>
      <c r="U2005" s="19">
        <v>0</v>
      </c>
    </row>
    <row r="2006" spans="1:21" x14ac:dyDescent="0.2">
      <c r="A2006" s="8" t="s">
        <v>501</v>
      </c>
      <c r="B2006" s="19">
        <v>1</v>
      </c>
      <c r="C2006" s="19">
        <v>13</v>
      </c>
      <c r="D2006" s="19">
        <v>7.6923076923076927E-2</v>
      </c>
      <c r="E2006" s="19">
        <v>0</v>
      </c>
      <c r="F2006" s="19">
        <v>0</v>
      </c>
      <c r="G2006" s="19">
        <v>0</v>
      </c>
      <c r="H2006" s="19">
        <v>0</v>
      </c>
      <c r="I2006" s="19">
        <v>0</v>
      </c>
      <c r="J2006" s="19">
        <v>0</v>
      </c>
      <c r="K2006" s="19">
        <v>0</v>
      </c>
      <c r="L2006" s="19">
        <v>0</v>
      </c>
      <c r="M2006" s="19">
        <v>0</v>
      </c>
      <c r="N2006" s="19">
        <v>0</v>
      </c>
      <c r="O2006" s="19">
        <v>0</v>
      </c>
      <c r="P2006" s="19">
        <v>0</v>
      </c>
      <c r="Q2006" s="19">
        <v>0</v>
      </c>
      <c r="R2006" s="19">
        <v>0</v>
      </c>
      <c r="S2006" s="19">
        <v>0</v>
      </c>
      <c r="T2006" s="19">
        <v>0</v>
      </c>
      <c r="U2006" s="19">
        <v>0</v>
      </c>
    </row>
    <row r="2007" spans="1:21" x14ac:dyDescent="0.2">
      <c r="A2007" s="8" t="s">
        <v>503</v>
      </c>
      <c r="B2007" s="19">
        <v>2</v>
      </c>
      <c r="C2007" s="19">
        <v>30</v>
      </c>
      <c r="D2007" s="19">
        <v>6.6666666666666666E-2</v>
      </c>
      <c r="E2007" s="19">
        <v>0</v>
      </c>
      <c r="F2007" s="19">
        <v>0</v>
      </c>
      <c r="G2007" s="19">
        <v>0</v>
      </c>
      <c r="H2007" s="19">
        <v>0</v>
      </c>
      <c r="I2007" s="19">
        <v>0</v>
      </c>
      <c r="J2007" s="19">
        <v>0</v>
      </c>
      <c r="K2007" s="19">
        <v>0</v>
      </c>
      <c r="L2007" s="19">
        <v>0</v>
      </c>
      <c r="M2007" s="19">
        <v>0</v>
      </c>
      <c r="N2007" s="19">
        <v>0</v>
      </c>
      <c r="O2007" s="19">
        <v>0</v>
      </c>
      <c r="P2007" s="19">
        <v>0</v>
      </c>
      <c r="Q2007" s="19">
        <v>0</v>
      </c>
      <c r="R2007" s="19">
        <v>0</v>
      </c>
      <c r="S2007" s="19">
        <v>0</v>
      </c>
      <c r="T2007" s="19">
        <v>0</v>
      </c>
      <c r="U2007" s="19">
        <v>0</v>
      </c>
    </row>
    <row r="2008" spans="1:21" x14ac:dyDescent="0.2">
      <c r="A2008" s="8" t="s">
        <v>512</v>
      </c>
      <c r="B2008" s="19">
        <v>15</v>
      </c>
      <c r="C2008" s="19">
        <v>697</v>
      </c>
      <c r="D2008" s="19">
        <v>2.1520803443328552E-2</v>
      </c>
      <c r="E2008" s="19">
        <v>0</v>
      </c>
      <c r="F2008" s="19">
        <v>0</v>
      </c>
      <c r="G2008" s="19">
        <v>0</v>
      </c>
      <c r="H2008" s="19">
        <v>0</v>
      </c>
      <c r="I2008" s="19">
        <v>0</v>
      </c>
      <c r="J2008" s="19">
        <v>0</v>
      </c>
      <c r="K2008" s="19">
        <v>0</v>
      </c>
      <c r="L2008" s="19">
        <v>0</v>
      </c>
      <c r="M2008" s="19">
        <v>0</v>
      </c>
      <c r="N2008" s="19">
        <v>0</v>
      </c>
      <c r="O2008" s="19">
        <v>0</v>
      </c>
      <c r="P2008" s="19">
        <v>0</v>
      </c>
      <c r="Q2008" s="19">
        <v>2</v>
      </c>
      <c r="R2008" s="19">
        <v>136</v>
      </c>
      <c r="S2008" s="19">
        <v>1.4705882352941176E-2</v>
      </c>
      <c r="T2008" s="19">
        <v>0</v>
      </c>
      <c r="U2008" s="19">
        <v>0</v>
      </c>
    </row>
    <row r="2009" spans="1:21" x14ac:dyDescent="0.2">
      <c r="A2009" s="8" t="s">
        <v>715</v>
      </c>
      <c r="B2009" s="19">
        <v>1</v>
      </c>
      <c r="C2009" s="19">
        <v>1</v>
      </c>
      <c r="D2009" s="19">
        <v>1</v>
      </c>
      <c r="E2009" s="19">
        <v>0</v>
      </c>
      <c r="F2009" s="19">
        <v>0</v>
      </c>
      <c r="G2009" s="19">
        <v>0</v>
      </c>
      <c r="H2009" s="19">
        <v>0</v>
      </c>
      <c r="I2009" s="19">
        <v>0</v>
      </c>
      <c r="J2009" s="19">
        <v>0</v>
      </c>
      <c r="K2009" s="19">
        <v>0</v>
      </c>
      <c r="L2009" s="19">
        <v>0</v>
      </c>
      <c r="M2009" s="19">
        <v>0</v>
      </c>
      <c r="N2009" s="19">
        <v>0</v>
      </c>
      <c r="O2009" s="19">
        <v>0</v>
      </c>
      <c r="P2009" s="19">
        <v>0</v>
      </c>
      <c r="Q2009" s="19">
        <v>0</v>
      </c>
      <c r="R2009" s="19">
        <v>0</v>
      </c>
      <c r="S2009" s="19">
        <v>0</v>
      </c>
      <c r="T2009" s="19">
        <v>0</v>
      </c>
      <c r="U2009" s="19">
        <v>0</v>
      </c>
    </row>
    <row r="2010" spans="1:21" x14ac:dyDescent="0.2">
      <c r="A2010" s="8" t="s">
        <v>261</v>
      </c>
      <c r="B2010" s="19">
        <v>456</v>
      </c>
      <c r="C2010" s="19">
        <v>7640</v>
      </c>
      <c r="D2010" s="19">
        <v>5.9685863874345553E-2</v>
      </c>
      <c r="E2010" s="19">
        <v>1</v>
      </c>
      <c r="F2010" s="19">
        <v>2.1929824561403508E-3</v>
      </c>
      <c r="G2010" s="19">
        <v>65</v>
      </c>
      <c r="H2010" s="19">
        <v>1608</v>
      </c>
      <c r="I2010" s="19">
        <v>4.0422885572139307E-2</v>
      </c>
      <c r="J2010" s="19">
        <v>0</v>
      </c>
      <c r="K2010" s="19">
        <v>0</v>
      </c>
      <c r="L2010" s="19">
        <v>0</v>
      </c>
      <c r="M2010" s="19">
        <v>0</v>
      </c>
      <c r="N2010" s="19">
        <v>0</v>
      </c>
      <c r="O2010" s="19">
        <v>0</v>
      </c>
      <c r="P2010" s="19">
        <v>0</v>
      </c>
      <c r="Q2010" s="19">
        <v>0</v>
      </c>
      <c r="R2010" s="19">
        <v>0</v>
      </c>
      <c r="S2010" s="19">
        <v>0</v>
      </c>
      <c r="T2010" s="19">
        <v>0</v>
      </c>
      <c r="U2010" s="19">
        <v>0</v>
      </c>
    </row>
    <row r="2011" spans="1:21" x14ac:dyDescent="0.2">
      <c r="A2011" s="8" t="s">
        <v>499</v>
      </c>
      <c r="B2011" s="19">
        <v>1</v>
      </c>
      <c r="C2011" s="19">
        <v>14</v>
      </c>
      <c r="D2011" s="19">
        <v>7.1428571428571425E-2</v>
      </c>
      <c r="E2011" s="19">
        <v>0</v>
      </c>
      <c r="F2011" s="19">
        <v>0</v>
      </c>
      <c r="G2011" s="19">
        <v>0</v>
      </c>
      <c r="H2011" s="19">
        <v>0</v>
      </c>
      <c r="I2011" s="19">
        <v>0</v>
      </c>
      <c r="J2011" s="19">
        <v>0</v>
      </c>
      <c r="K2011" s="19">
        <v>0</v>
      </c>
      <c r="L2011" s="19">
        <v>0</v>
      </c>
      <c r="M2011" s="19">
        <v>0</v>
      </c>
      <c r="N2011" s="19">
        <v>0</v>
      </c>
      <c r="O2011" s="19">
        <v>0</v>
      </c>
      <c r="P2011" s="19">
        <v>0</v>
      </c>
      <c r="Q2011" s="19">
        <v>0</v>
      </c>
      <c r="R2011" s="19">
        <v>0</v>
      </c>
      <c r="S2011" s="19">
        <v>0</v>
      </c>
      <c r="T2011" s="19">
        <v>0</v>
      </c>
      <c r="U2011" s="19">
        <v>0</v>
      </c>
    </row>
    <row r="2012" spans="1:21" x14ac:dyDescent="0.2">
      <c r="A2012" s="8" t="s">
        <v>234</v>
      </c>
      <c r="B2012" s="19">
        <v>224</v>
      </c>
      <c r="C2012" s="19">
        <v>7841</v>
      </c>
      <c r="D2012" s="19">
        <v>2.8567784721336566E-2</v>
      </c>
      <c r="E2012" s="19">
        <v>0</v>
      </c>
      <c r="F2012" s="19">
        <v>0</v>
      </c>
      <c r="G2012" s="19">
        <v>26</v>
      </c>
      <c r="H2012" s="19">
        <v>868</v>
      </c>
      <c r="I2012" s="19">
        <v>2.9953917050691243E-2</v>
      </c>
      <c r="J2012" s="19">
        <v>0</v>
      </c>
      <c r="K2012" s="19">
        <v>0</v>
      </c>
      <c r="L2012" s="19">
        <v>0</v>
      </c>
      <c r="M2012" s="19">
        <v>0</v>
      </c>
      <c r="N2012" s="19">
        <v>0</v>
      </c>
      <c r="O2012" s="19">
        <v>0</v>
      </c>
      <c r="P2012" s="19">
        <v>0</v>
      </c>
      <c r="Q2012" s="19">
        <v>57</v>
      </c>
      <c r="R2012" s="19">
        <v>972</v>
      </c>
      <c r="S2012" s="19">
        <v>5.8641975308641972E-2</v>
      </c>
      <c r="T2012" s="19">
        <v>0</v>
      </c>
      <c r="U2012" s="19">
        <v>0</v>
      </c>
    </row>
    <row r="2013" spans="1:21" x14ac:dyDescent="0.2">
      <c r="A2013" s="8" t="s">
        <v>505</v>
      </c>
      <c r="B2013" s="19">
        <v>5</v>
      </c>
      <c r="C2013" s="19">
        <v>35</v>
      </c>
      <c r="D2013" s="19">
        <v>0.14285714285714285</v>
      </c>
      <c r="E2013" s="19">
        <v>0</v>
      </c>
      <c r="F2013" s="19">
        <v>0</v>
      </c>
      <c r="G2013" s="19">
        <v>0</v>
      </c>
      <c r="H2013" s="19">
        <v>0</v>
      </c>
      <c r="I2013" s="19">
        <v>0</v>
      </c>
      <c r="J2013" s="19">
        <v>0</v>
      </c>
      <c r="K2013" s="19">
        <v>0</v>
      </c>
      <c r="L2013" s="19">
        <v>0</v>
      </c>
      <c r="M2013" s="19">
        <v>0</v>
      </c>
      <c r="N2013" s="19">
        <v>0</v>
      </c>
      <c r="O2013" s="19">
        <v>0</v>
      </c>
      <c r="P2013" s="19">
        <v>0</v>
      </c>
      <c r="Q2013" s="19">
        <v>0</v>
      </c>
      <c r="R2013" s="19">
        <v>0</v>
      </c>
      <c r="S2013" s="19">
        <v>0</v>
      </c>
      <c r="T2013" s="19">
        <v>0</v>
      </c>
      <c r="U2013" s="19">
        <v>0</v>
      </c>
    </row>
    <row r="2014" spans="1:21" x14ac:dyDescent="0.2">
      <c r="A2014" s="8" t="s">
        <v>127</v>
      </c>
      <c r="B2014" s="19">
        <v>6</v>
      </c>
      <c r="C2014" s="19">
        <v>192</v>
      </c>
      <c r="D2014" s="19">
        <v>3.125E-2</v>
      </c>
      <c r="E2014" s="19">
        <v>0</v>
      </c>
      <c r="F2014" s="19">
        <v>0</v>
      </c>
      <c r="G2014" s="19">
        <v>0</v>
      </c>
      <c r="H2014" s="19">
        <v>0</v>
      </c>
      <c r="I2014" s="19">
        <v>0</v>
      </c>
      <c r="J2014" s="19">
        <v>0</v>
      </c>
      <c r="K2014" s="19">
        <v>0</v>
      </c>
      <c r="L2014" s="19">
        <v>0</v>
      </c>
      <c r="M2014" s="19">
        <v>0</v>
      </c>
      <c r="N2014" s="19">
        <v>0</v>
      </c>
      <c r="O2014" s="19">
        <v>0</v>
      </c>
      <c r="P2014" s="19">
        <v>0</v>
      </c>
      <c r="Q2014" s="19">
        <v>0</v>
      </c>
      <c r="R2014" s="19">
        <v>0</v>
      </c>
      <c r="S2014" s="19">
        <v>0</v>
      </c>
      <c r="T2014" s="19">
        <v>0</v>
      </c>
      <c r="U2014" s="19">
        <v>0</v>
      </c>
    </row>
    <row r="2015" spans="1:21" x14ac:dyDescent="0.2">
      <c r="A2015" s="8" t="s">
        <v>254</v>
      </c>
      <c r="B2015" s="19">
        <v>545</v>
      </c>
      <c r="C2015" s="19">
        <v>5670</v>
      </c>
      <c r="D2015" s="19">
        <v>9.6119929453262781E-2</v>
      </c>
      <c r="E2015" s="19">
        <v>0</v>
      </c>
      <c r="F2015" s="19">
        <v>0</v>
      </c>
      <c r="G2015" s="19">
        <v>86</v>
      </c>
      <c r="H2015" s="19">
        <v>1148</v>
      </c>
      <c r="I2015" s="19">
        <v>7.4912891986062713E-2</v>
      </c>
      <c r="J2015" s="19">
        <v>0</v>
      </c>
      <c r="K2015" s="19">
        <v>0</v>
      </c>
      <c r="L2015" s="19">
        <v>0</v>
      </c>
      <c r="M2015" s="19">
        <v>0</v>
      </c>
      <c r="N2015" s="19">
        <v>0</v>
      </c>
      <c r="O2015" s="19">
        <v>0</v>
      </c>
      <c r="P2015" s="19">
        <v>0</v>
      </c>
      <c r="Q2015" s="19">
        <v>128</v>
      </c>
      <c r="R2015" s="19">
        <v>5995</v>
      </c>
      <c r="S2015" s="19">
        <v>2.1351125938281902E-2</v>
      </c>
      <c r="T2015" s="19">
        <v>0</v>
      </c>
      <c r="U2015" s="19">
        <v>0</v>
      </c>
    </row>
    <row r="2016" spans="1:21" x14ac:dyDescent="0.2">
      <c r="A2016" s="8" t="s">
        <v>3234</v>
      </c>
      <c r="B2016" s="19">
        <v>75</v>
      </c>
      <c r="C2016" s="19">
        <v>1820</v>
      </c>
      <c r="D2016" s="19">
        <v>4.1208791208791208E-2</v>
      </c>
      <c r="E2016" s="19">
        <v>0</v>
      </c>
      <c r="F2016" s="19">
        <v>0</v>
      </c>
      <c r="G2016" s="19">
        <v>0</v>
      </c>
      <c r="H2016" s="19">
        <v>0</v>
      </c>
      <c r="I2016" s="19">
        <v>0</v>
      </c>
      <c r="J2016" s="19">
        <v>0</v>
      </c>
      <c r="K2016" s="19">
        <v>0</v>
      </c>
      <c r="L2016" s="19">
        <v>0</v>
      </c>
      <c r="M2016" s="19">
        <v>0</v>
      </c>
      <c r="N2016" s="19">
        <v>0</v>
      </c>
      <c r="O2016" s="19">
        <v>0</v>
      </c>
      <c r="P2016" s="19">
        <v>0</v>
      </c>
      <c r="Q2016" s="19">
        <v>0</v>
      </c>
      <c r="R2016" s="19">
        <v>0</v>
      </c>
      <c r="S2016" s="19">
        <v>0</v>
      </c>
      <c r="T2016" s="19">
        <v>0</v>
      </c>
      <c r="U2016" s="19">
        <v>0</v>
      </c>
    </row>
    <row r="2017" spans="1:21" x14ac:dyDescent="0.2">
      <c r="A2017" s="8" t="s">
        <v>1537</v>
      </c>
      <c r="B2017" s="19">
        <v>1</v>
      </c>
      <c r="C2017" s="19">
        <v>1</v>
      </c>
      <c r="D2017" s="19">
        <v>1</v>
      </c>
      <c r="E2017" s="19">
        <v>0</v>
      </c>
      <c r="F2017" s="19">
        <v>0</v>
      </c>
      <c r="G2017" s="19">
        <v>0</v>
      </c>
      <c r="H2017" s="19">
        <v>0</v>
      </c>
      <c r="I2017" s="19">
        <v>0</v>
      </c>
      <c r="J2017" s="19">
        <v>0</v>
      </c>
      <c r="K2017" s="19">
        <v>0</v>
      </c>
      <c r="L2017" s="19">
        <v>0</v>
      </c>
      <c r="M2017" s="19">
        <v>0</v>
      </c>
      <c r="N2017" s="19">
        <v>0</v>
      </c>
      <c r="O2017" s="19">
        <v>0</v>
      </c>
      <c r="P2017" s="19">
        <v>0</v>
      </c>
      <c r="Q2017" s="19">
        <v>0</v>
      </c>
      <c r="R2017" s="19">
        <v>0</v>
      </c>
      <c r="S2017" s="19">
        <v>0</v>
      </c>
      <c r="T2017" s="19">
        <v>0</v>
      </c>
      <c r="U2017" s="19">
        <v>0</v>
      </c>
    </row>
    <row r="2018" spans="1:21" x14ac:dyDescent="0.2">
      <c r="A2018" s="8" t="s">
        <v>2916</v>
      </c>
      <c r="B2018" s="19">
        <v>16</v>
      </c>
      <c r="C2018" s="19">
        <v>296</v>
      </c>
      <c r="D2018" s="19">
        <v>5.4054054054054057E-2</v>
      </c>
      <c r="E2018" s="19">
        <v>0</v>
      </c>
      <c r="F2018" s="19">
        <v>0</v>
      </c>
      <c r="G2018" s="19">
        <v>0</v>
      </c>
      <c r="H2018" s="19">
        <v>0</v>
      </c>
      <c r="I2018" s="19">
        <v>0</v>
      </c>
      <c r="J2018" s="19">
        <v>0</v>
      </c>
      <c r="K2018" s="19">
        <v>0</v>
      </c>
      <c r="L2018" s="19">
        <v>0</v>
      </c>
      <c r="M2018" s="19">
        <v>0</v>
      </c>
      <c r="N2018" s="19">
        <v>0</v>
      </c>
      <c r="O2018" s="19">
        <v>0</v>
      </c>
      <c r="P2018" s="19">
        <v>0</v>
      </c>
      <c r="Q2018" s="19">
        <v>6</v>
      </c>
      <c r="R2018" s="19">
        <v>113</v>
      </c>
      <c r="S2018" s="19">
        <v>5.3097345132743362E-2</v>
      </c>
      <c r="T2018" s="19">
        <v>0</v>
      </c>
      <c r="U2018" s="19">
        <v>0</v>
      </c>
    </row>
    <row r="2019" spans="1:21" x14ac:dyDescent="0.2">
      <c r="A2019" s="8" t="s">
        <v>2879</v>
      </c>
      <c r="B2019" s="19">
        <v>11</v>
      </c>
      <c r="C2019" s="19">
        <v>120</v>
      </c>
      <c r="D2019" s="19">
        <v>9.166666666666666E-2</v>
      </c>
      <c r="E2019" s="19">
        <v>0</v>
      </c>
      <c r="F2019" s="19">
        <v>0</v>
      </c>
      <c r="G2019" s="19">
        <v>0</v>
      </c>
      <c r="H2019" s="19">
        <v>0</v>
      </c>
      <c r="I2019" s="19">
        <v>0</v>
      </c>
      <c r="J2019" s="19">
        <v>0</v>
      </c>
      <c r="K2019" s="19">
        <v>0</v>
      </c>
      <c r="L2019" s="19">
        <v>0</v>
      </c>
      <c r="M2019" s="19">
        <v>0</v>
      </c>
      <c r="N2019" s="19">
        <v>0</v>
      </c>
      <c r="O2019" s="19">
        <v>0</v>
      </c>
      <c r="P2019" s="19">
        <v>0</v>
      </c>
      <c r="Q2019" s="19">
        <v>0</v>
      </c>
      <c r="R2019" s="19">
        <v>0</v>
      </c>
      <c r="S2019" s="19">
        <v>0</v>
      </c>
      <c r="T2019" s="19">
        <v>0</v>
      </c>
      <c r="U2019" s="19">
        <v>0</v>
      </c>
    </row>
    <row r="2020" spans="1:21" x14ac:dyDescent="0.2">
      <c r="A2020" s="8" t="s">
        <v>3070</v>
      </c>
      <c r="B2020" s="19">
        <v>71</v>
      </c>
      <c r="C2020" s="19">
        <v>2712</v>
      </c>
      <c r="D2020" s="19">
        <v>2.6179941002949854E-2</v>
      </c>
      <c r="E2020" s="19">
        <v>0</v>
      </c>
      <c r="F2020" s="19">
        <v>0</v>
      </c>
      <c r="G2020" s="19">
        <v>0</v>
      </c>
      <c r="H2020" s="19">
        <v>0</v>
      </c>
      <c r="I2020" s="19">
        <v>0</v>
      </c>
      <c r="J2020" s="19">
        <v>0</v>
      </c>
      <c r="K2020" s="19">
        <v>0</v>
      </c>
      <c r="L2020" s="19">
        <v>0</v>
      </c>
      <c r="M2020" s="19">
        <v>0</v>
      </c>
      <c r="N2020" s="19">
        <v>0</v>
      </c>
      <c r="O2020" s="19">
        <v>0</v>
      </c>
      <c r="P2020" s="19">
        <v>0</v>
      </c>
      <c r="Q2020" s="19">
        <v>8</v>
      </c>
      <c r="R2020" s="19">
        <v>516</v>
      </c>
      <c r="S2020" s="19">
        <v>1.5503875968992248E-2</v>
      </c>
      <c r="T2020" s="19">
        <v>0</v>
      </c>
      <c r="U2020" s="19">
        <v>0</v>
      </c>
    </row>
    <row r="2021" spans="1:21" x14ac:dyDescent="0.2">
      <c r="A2021" s="8" t="s">
        <v>3231</v>
      </c>
      <c r="B2021" s="19">
        <v>147</v>
      </c>
      <c r="C2021" s="19">
        <v>7617</v>
      </c>
      <c r="D2021" s="19">
        <v>1.9298936589208351E-2</v>
      </c>
      <c r="E2021" s="19">
        <v>0</v>
      </c>
      <c r="F2021" s="19">
        <v>0</v>
      </c>
      <c r="G2021" s="19">
        <v>0</v>
      </c>
      <c r="H2021" s="19">
        <v>0</v>
      </c>
      <c r="I2021" s="19">
        <v>0</v>
      </c>
      <c r="J2021" s="19">
        <v>0</v>
      </c>
      <c r="K2021" s="19">
        <v>0</v>
      </c>
      <c r="L2021" s="19">
        <v>0</v>
      </c>
      <c r="M2021" s="19">
        <v>0</v>
      </c>
      <c r="N2021" s="19">
        <v>0</v>
      </c>
      <c r="O2021" s="19">
        <v>0</v>
      </c>
      <c r="P2021" s="19">
        <v>0</v>
      </c>
      <c r="Q2021" s="19">
        <v>0</v>
      </c>
      <c r="R2021" s="19">
        <v>0</v>
      </c>
      <c r="S2021" s="19">
        <v>0</v>
      </c>
      <c r="T2021" s="19">
        <v>0</v>
      </c>
      <c r="U2021" s="19">
        <v>0</v>
      </c>
    </row>
    <row r="2022" spans="1:21" x14ac:dyDescent="0.2">
      <c r="A2022" s="8" t="s">
        <v>2784</v>
      </c>
      <c r="B2022" s="19">
        <v>2</v>
      </c>
      <c r="C2022" s="19">
        <v>124</v>
      </c>
      <c r="D2022" s="19">
        <v>1.6129032258064516E-2</v>
      </c>
      <c r="E2022" s="19">
        <v>0</v>
      </c>
      <c r="F2022" s="19">
        <v>0</v>
      </c>
      <c r="G2022" s="19">
        <v>0</v>
      </c>
      <c r="H2022" s="19">
        <v>0</v>
      </c>
      <c r="I2022" s="19">
        <v>0</v>
      </c>
      <c r="J2022" s="19">
        <v>0</v>
      </c>
      <c r="K2022" s="19">
        <v>0</v>
      </c>
      <c r="L2022" s="19">
        <v>0</v>
      </c>
      <c r="M2022" s="19">
        <v>0</v>
      </c>
      <c r="N2022" s="19">
        <v>0</v>
      </c>
      <c r="O2022" s="19">
        <v>0</v>
      </c>
      <c r="P2022" s="19">
        <v>0</v>
      </c>
      <c r="Q2022" s="19">
        <v>0</v>
      </c>
      <c r="R2022" s="19">
        <v>0</v>
      </c>
      <c r="S2022" s="19">
        <v>0</v>
      </c>
      <c r="T2022" s="19">
        <v>0</v>
      </c>
      <c r="U2022" s="19">
        <v>0</v>
      </c>
    </row>
    <row r="2023" spans="1:21" x14ac:dyDescent="0.2">
      <c r="A2023" s="8" t="s">
        <v>2984</v>
      </c>
      <c r="B2023" s="19">
        <v>9</v>
      </c>
      <c r="C2023" s="19">
        <v>476</v>
      </c>
      <c r="D2023" s="19">
        <v>1.8907563025210083E-2</v>
      </c>
      <c r="E2023" s="19">
        <v>0</v>
      </c>
      <c r="F2023" s="19">
        <v>0</v>
      </c>
      <c r="G2023" s="19">
        <v>0</v>
      </c>
      <c r="H2023" s="19">
        <v>0</v>
      </c>
      <c r="I2023" s="19">
        <v>0</v>
      </c>
      <c r="J2023" s="19">
        <v>0</v>
      </c>
      <c r="K2023" s="19">
        <v>0</v>
      </c>
      <c r="L2023" s="19">
        <v>0</v>
      </c>
      <c r="M2023" s="19">
        <v>0</v>
      </c>
      <c r="N2023" s="19">
        <v>0</v>
      </c>
      <c r="O2023" s="19">
        <v>0</v>
      </c>
      <c r="P2023" s="19">
        <v>0</v>
      </c>
      <c r="Q2023" s="19">
        <v>0</v>
      </c>
      <c r="R2023" s="19">
        <v>0</v>
      </c>
      <c r="S2023" s="19">
        <v>0</v>
      </c>
      <c r="T2023" s="19">
        <v>0</v>
      </c>
      <c r="U2023" s="19">
        <v>0</v>
      </c>
    </row>
    <row r="2024" spans="1:21" x14ac:dyDescent="0.2">
      <c r="A2024" s="8" t="s">
        <v>2666</v>
      </c>
      <c r="B2024" s="19">
        <v>2</v>
      </c>
      <c r="C2024" s="19">
        <v>16</v>
      </c>
      <c r="D2024" s="19">
        <v>0.125</v>
      </c>
      <c r="E2024" s="19">
        <v>0</v>
      </c>
      <c r="F2024" s="19">
        <v>0</v>
      </c>
      <c r="G2024" s="19">
        <v>0</v>
      </c>
      <c r="H2024" s="19">
        <v>0</v>
      </c>
      <c r="I2024" s="19">
        <v>0</v>
      </c>
      <c r="J2024" s="19">
        <v>0</v>
      </c>
      <c r="K2024" s="19">
        <v>0</v>
      </c>
      <c r="L2024" s="19">
        <v>0</v>
      </c>
      <c r="M2024" s="19">
        <v>0</v>
      </c>
      <c r="N2024" s="19">
        <v>0</v>
      </c>
      <c r="O2024" s="19">
        <v>0</v>
      </c>
      <c r="P2024" s="19">
        <v>0</v>
      </c>
      <c r="Q2024" s="19">
        <v>8</v>
      </c>
      <c r="R2024" s="19">
        <v>191</v>
      </c>
      <c r="S2024" s="19">
        <v>4.1884816753926704E-2</v>
      </c>
      <c r="T2024" s="19">
        <v>0</v>
      </c>
      <c r="U2024" s="19">
        <v>0</v>
      </c>
    </row>
    <row r="2025" spans="1:21" x14ac:dyDescent="0.2">
      <c r="A2025" s="8" t="s">
        <v>3106</v>
      </c>
      <c r="B2025" s="19">
        <v>27</v>
      </c>
      <c r="C2025" s="19">
        <v>120</v>
      </c>
      <c r="D2025" s="19">
        <v>0.22500000000000001</v>
      </c>
      <c r="E2025" s="19">
        <v>0</v>
      </c>
      <c r="F2025" s="19">
        <v>0</v>
      </c>
      <c r="G2025" s="19">
        <v>0</v>
      </c>
      <c r="H2025" s="19">
        <v>0</v>
      </c>
      <c r="I2025" s="19">
        <v>0</v>
      </c>
      <c r="J2025" s="19">
        <v>0</v>
      </c>
      <c r="K2025" s="19">
        <v>0</v>
      </c>
      <c r="L2025" s="19">
        <v>0</v>
      </c>
      <c r="M2025" s="19">
        <v>0</v>
      </c>
      <c r="N2025" s="19">
        <v>0</v>
      </c>
      <c r="O2025" s="19">
        <v>0</v>
      </c>
      <c r="P2025" s="19">
        <v>0</v>
      </c>
      <c r="Q2025" s="19">
        <v>0</v>
      </c>
      <c r="R2025" s="19">
        <v>0</v>
      </c>
      <c r="S2025" s="19">
        <v>0</v>
      </c>
      <c r="T2025" s="19">
        <v>0</v>
      </c>
      <c r="U2025" s="19">
        <v>0</v>
      </c>
    </row>
    <row r="2026" spans="1:21" x14ac:dyDescent="0.2">
      <c r="A2026" s="8" t="s">
        <v>7084</v>
      </c>
      <c r="B2026" s="19">
        <v>0</v>
      </c>
      <c r="C2026" s="19">
        <v>0</v>
      </c>
      <c r="D2026" s="19">
        <v>0</v>
      </c>
      <c r="E2026" s="19">
        <v>0</v>
      </c>
      <c r="F2026" s="19">
        <v>0</v>
      </c>
      <c r="G2026" s="19">
        <v>0</v>
      </c>
      <c r="H2026" s="19">
        <v>0</v>
      </c>
      <c r="I2026" s="19">
        <v>0</v>
      </c>
      <c r="J2026" s="19">
        <v>0</v>
      </c>
      <c r="K2026" s="19">
        <v>0</v>
      </c>
      <c r="L2026" s="19">
        <v>0</v>
      </c>
      <c r="M2026" s="19">
        <v>0</v>
      </c>
      <c r="N2026" s="19">
        <v>0</v>
      </c>
      <c r="O2026" s="19">
        <v>0</v>
      </c>
      <c r="P2026" s="19">
        <v>0</v>
      </c>
      <c r="Q2026" s="19">
        <v>5</v>
      </c>
      <c r="R2026" s="19">
        <v>35</v>
      </c>
      <c r="S2026" s="19">
        <v>0.14285714285714285</v>
      </c>
      <c r="T2026" s="19">
        <v>0</v>
      </c>
      <c r="U2026" s="19">
        <v>0</v>
      </c>
    </row>
    <row r="2027" spans="1:21" x14ac:dyDescent="0.2">
      <c r="A2027" s="8" t="s">
        <v>2525</v>
      </c>
      <c r="B2027" s="19">
        <v>1</v>
      </c>
      <c r="C2027" s="19">
        <v>5</v>
      </c>
      <c r="D2027" s="19">
        <v>0.2</v>
      </c>
      <c r="E2027" s="19">
        <v>0</v>
      </c>
      <c r="F2027" s="19">
        <v>0</v>
      </c>
      <c r="G2027" s="19">
        <v>0</v>
      </c>
      <c r="H2027" s="19">
        <v>0</v>
      </c>
      <c r="I2027" s="19">
        <v>0</v>
      </c>
      <c r="J2027" s="19">
        <v>0</v>
      </c>
      <c r="K2027" s="19">
        <v>0</v>
      </c>
      <c r="L2027" s="19">
        <v>0</v>
      </c>
      <c r="M2027" s="19">
        <v>0</v>
      </c>
      <c r="N2027" s="19">
        <v>0</v>
      </c>
      <c r="O2027" s="19">
        <v>0</v>
      </c>
      <c r="P2027" s="19">
        <v>0</v>
      </c>
      <c r="Q2027" s="19">
        <v>0</v>
      </c>
      <c r="R2027" s="19">
        <v>0</v>
      </c>
      <c r="S2027" s="19">
        <v>0</v>
      </c>
      <c r="T2027" s="19">
        <v>0</v>
      </c>
      <c r="U2027" s="19">
        <v>0</v>
      </c>
    </row>
    <row r="2028" spans="1:21" x14ac:dyDescent="0.2">
      <c r="A2028" s="8" t="s">
        <v>2804</v>
      </c>
      <c r="B2028" s="19">
        <v>8</v>
      </c>
      <c r="C2028" s="19">
        <v>311</v>
      </c>
      <c r="D2028" s="19">
        <v>2.5723472668810289E-2</v>
      </c>
      <c r="E2028" s="19">
        <v>0</v>
      </c>
      <c r="F2028" s="19">
        <v>0</v>
      </c>
      <c r="G2028" s="19">
        <v>0</v>
      </c>
      <c r="H2028" s="19">
        <v>0</v>
      </c>
      <c r="I2028" s="19">
        <v>0</v>
      </c>
      <c r="J2028" s="19">
        <v>0</v>
      </c>
      <c r="K2028" s="19">
        <v>0</v>
      </c>
      <c r="L2028" s="19">
        <v>0</v>
      </c>
      <c r="M2028" s="19">
        <v>0</v>
      </c>
      <c r="N2028" s="19">
        <v>0</v>
      </c>
      <c r="O2028" s="19">
        <v>0</v>
      </c>
      <c r="P2028" s="19">
        <v>0</v>
      </c>
      <c r="Q2028" s="19">
        <v>0</v>
      </c>
      <c r="R2028" s="19">
        <v>0</v>
      </c>
      <c r="S2028" s="19">
        <v>0</v>
      </c>
      <c r="T2028" s="19">
        <v>0</v>
      </c>
      <c r="U2028" s="19">
        <v>0</v>
      </c>
    </row>
    <row r="2029" spans="1:21" x14ac:dyDescent="0.2">
      <c r="A2029" s="8" t="s">
        <v>2887</v>
      </c>
      <c r="B2029" s="19">
        <v>9</v>
      </c>
      <c r="C2029" s="19">
        <v>133</v>
      </c>
      <c r="D2029" s="19">
        <v>6.7669172932330823E-2</v>
      </c>
      <c r="E2029" s="19">
        <v>0</v>
      </c>
      <c r="F2029" s="19">
        <v>0</v>
      </c>
      <c r="G2029" s="19">
        <v>0</v>
      </c>
      <c r="H2029" s="19">
        <v>0</v>
      </c>
      <c r="I2029" s="19">
        <v>0</v>
      </c>
      <c r="J2029" s="19">
        <v>0</v>
      </c>
      <c r="K2029" s="19">
        <v>0</v>
      </c>
      <c r="L2029" s="19">
        <v>0</v>
      </c>
      <c r="M2029" s="19">
        <v>0</v>
      </c>
      <c r="N2029" s="19">
        <v>0</v>
      </c>
      <c r="O2029" s="19">
        <v>0</v>
      </c>
      <c r="P2029" s="19">
        <v>0</v>
      </c>
      <c r="Q2029" s="19">
        <v>0</v>
      </c>
      <c r="R2029" s="19">
        <v>0</v>
      </c>
      <c r="S2029" s="19">
        <v>0</v>
      </c>
      <c r="T2029" s="19">
        <v>0</v>
      </c>
      <c r="U2029" s="19">
        <v>0</v>
      </c>
    </row>
    <row r="2030" spans="1:21" x14ac:dyDescent="0.2">
      <c r="A2030" s="8" t="s">
        <v>3216</v>
      </c>
      <c r="B2030" s="19">
        <v>119</v>
      </c>
      <c r="C2030" s="19">
        <v>2268</v>
      </c>
      <c r="D2030" s="19">
        <v>5.2469135802469133E-2</v>
      </c>
      <c r="E2030" s="19">
        <v>0</v>
      </c>
      <c r="F2030" s="19">
        <v>0</v>
      </c>
      <c r="G2030" s="19">
        <v>0</v>
      </c>
      <c r="H2030" s="19">
        <v>0</v>
      </c>
      <c r="I2030" s="19">
        <v>0</v>
      </c>
      <c r="J2030" s="19">
        <v>0</v>
      </c>
      <c r="K2030" s="19">
        <v>0</v>
      </c>
      <c r="L2030" s="19">
        <v>0</v>
      </c>
      <c r="M2030" s="19">
        <v>0</v>
      </c>
      <c r="N2030" s="19">
        <v>0</v>
      </c>
      <c r="O2030" s="19">
        <v>0</v>
      </c>
      <c r="P2030" s="19">
        <v>0</v>
      </c>
      <c r="Q2030" s="19">
        <v>0</v>
      </c>
      <c r="R2030" s="19">
        <v>0</v>
      </c>
      <c r="S2030" s="19">
        <v>0</v>
      </c>
      <c r="T2030" s="19">
        <v>0</v>
      </c>
      <c r="U2030" s="19">
        <v>0</v>
      </c>
    </row>
    <row r="2031" spans="1:21" x14ac:dyDescent="0.2">
      <c r="A2031" s="8" t="s">
        <v>3301</v>
      </c>
      <c r="B2031" s="19">
        <v>738</v>
      </c>
      <c r="C2031" s="19">
        <v>13698</v>
      </c>
      <c r="D2031" s="19">
        <v>5.387647831800263E-2</v>
      </c>
      <c r="E2031" s="19">
        <v>0</v>
      </c>
      <c r="F2031" s="19">
        <v>0</v>
      </c>
      <c r="G2031" s="19">
        <v>0</v>
      </c>
      <c r="H2031" s="19">
        <v>0</v>
      </c>
      <c r="I2031" s="19">
        <v>0</v>
      </c>
      <c r="J2031" s="19">
        <v>0</v>
      </c>
      <c r="K2031" s="19">
        <v>0</v>
      </c>
      <c r="L2031" s="19">
        <v>0</v>
      </c>
      <c r="M2031" s="19">
        <v>0</v>
      </c>
      <c r="N2031" s="19">
        <v>0</v>
      </c>
      <c r="O2031" s="19">
        <v>0</v>
      </c>
      <c r="P2031" s="19">
        <v>0</v>
      </c>
      <c r="Q2031" s="19">
        <v>0</v>
      </c>
      <c r="R2031" s="19">
        <v>0</v>
      </c>
      <c r="S2031" s="19">
        <v>0</v>
      </c>
      <c r="T2031" s="19">
        <v>0</v>
      </c>
      <c r="U2031" s="19">
        <v>0</v>
      </c>
    </row>
    <row r="2032" spans="1:21" x14ac:dyDescent="0.2">
      <c r="A2032" s="8" t="s">
        <v>2599</v>
      </c>
      <c r="B2032" s="19">
        <v>5</v>
      </c>
      <c r="C2032" s="19">
        <v>22</v>
      </c>
      <c r="D2032" s="19">
        <v>0.22727272727272727</v>
      </c>
      <c r="E2032" s="19">
        <v>0</v>
      </c>
      <c r="F2032" s="19">
        <v>0</v>
      </c>
      <c r="G2032" s="19">
        <v>0</v>
      </c>
      <c r="H2032" s="19">
        <v>0</v>
      </c>
      <c r="I2032" s="19">
        <v>0</v>
      </c>
      <c r="J2032" s="19">
        <v>0</v>
      </c>
      <c r="K2032" s="19">
        <v>0</v>
      </c>
      <c r="L2032" s="19">
        <v>0</v>
      </c>
      <c r="M2032" s="19">
        <v>0</v>
      </c>
      <c r="N2032" s="19">
        <v>0</v>
      </c>
      <c r="O2032" s="19">
        <v>0</v>
      </c>
      <c r="P2032" s="19">
        <v>0</v>
      </c>
      <c r="Q2032" s="19">
        <v>6</v>
      </c>
      <c r="R2032" s="19">
        <v>40</v>
      </c>
      <c r="S2032" s="19">
        <v>0.15</v>
      </c>
      <c r="T2032" s="19">
        <v>0</v>
      </c>
      <c r="U2032" s="19">
        <v>0</v>
      </c>
    </row>
    <row r="2033" spans="1:21" x14ac:dyDescent="0.2">
      <c r="A2033" s="8" t="s">
        <v>2753</v>
      </c>
      <c r="B2033" s="19">
        <v>5</v>
      </c>
      <c r="C2033" s="19">
        <v>29</v>
      </c>
      <c r="D2033" s="19">
        <v>0.17241379310344829</v>
      </c>
      <c r="E2033" s="19">
        <v>0</v>
      </c>
      <c r="F2033" s="19">
        <v>0</v>
      </c>
      <c r="G2033" s="19">
        <v>0</v>
      </c>
      <c r="H2033" s="19">
        <v>0</v>
      </c>
      <c r="I2033" s="19">
        <v>0</v>
      </c>
      <c r="J2033" s="19">
        <v>0</v>
      </c>
      <c r="K2033" s="19">
        <v>0</v>
      </c>
      <c r="L2033" s="19">
        <v>0</v>
      </c>
      <c r="M2033" s="19">
        <v>0</v>
      </c>
      <c r="N2033" s="19">
        <v>0</v>
      </c>
      <c r="O2033" s="19">
        <v>0</v>
      </c>
      <c r="P2033" s="19">
        <v>0</v>
      </c>
      <c r="Q2033" s="19">
        <v>0</v>
      </c>
      <c r="R2033" s="19">
        <v>0</v>
      </c>
      <c r="S2033" s="19">
        <v>0</v>
      </c>
      <c r="T2033" s="19">
        <v>0</v>
      </c>
      <c r="U2033" s="19">
        <v>0</v>
      </c>
    </row>
    <row r="2034" spans="1:21" x14ac:dyDescent="0.2">
      <c r="A2034" s="8" t="s">
        <v>3128</v>
      </c>
      <c r="B2034" s="19">
        <v>59</v>
      </c>
      <c r="C2034" s="19">
        <v>738</v>
      </c>
      <c r="D2034" s="19">
        <v>7.9945799457994585E-2</v>
      </c>
      <c r="E2034" s="19">
        <v>0</v>
      </c>
      <c r="F2034" s="19">
        <v>0</v>
      </c>
      <c r="G2034" s="19">
        <v>0</v>
      </c>
      <c r="H2034" s="19">
        <v>0</v>
      </c>
      <c r="I2034" s="19">
        <v>0</v>
      </c>
      <c r="J2034" s="19">
        <v>0</v>
      </c>
      <c r="K2034" s="19">
        <v>0</v>
      </c>
      <c r="L2034" s="19">
        <v>0</v>
      </c>
      <c r="M2034" s="19">
        <v>0</v>
      </c>
      <c r="N2034" s="19">
        <v>0</v>
      </c>
      <c r="O2034" s="19">
        <v>0</v>
      </c>
      <c r="P2034" s="19">
        <v>0</v>
      </c>
      <c r="Q2034" s="19">
        <v>7</v>
      </c>
      <c r="R2034" s="19">
        <v>84</v>
      </c>
      <c r="S2034" s="19">
        <v>8.3333333333333329E-2</v>
      </c>
      <c r="T2034" s="19">
        <v>0</v>
      </c>
      <c r="U2034" s="19">
        <v>0</v>
      </c>
    </row>
    <row r="2035" spans="1:21" x14ac:dyDescent="0.2">
      <c r="A2035" s="8" t="s">
        <v>3177</v>
      </c>
      <c r="B2035" s="19">
        <v>89</v>
      </c>
      <c r="C2035" s="19">
        <v>2361</v>
      </c>
      <c r="D2035" s="19">
        <v>3.7695891571368066E-2</v>
      </c>
      <c r="E2035" s="19">
        <v>0</v>
      </c>
      <c r="F2035" s="19">
        <v>0</v>
      </c>
      <c r="G2035" s="19">
        <v>0</v>
      </c>
      <c r="H2035" s="19">
        <v>0</v>
      </c>
      <c r="I2035" s="19">
        <v>0</v>
      </c>
      <c r="J2035" s="19">
        <v>0</v>
      </c>
      <c r="K2035" s="19">
        <v>0</v>
      </c>
      <c r="L2035" s="19">
        <v>0</v>
      </c>
      <c r="M2035" s="19">
        <v>0</v>
      </c>
      <c r="N2035" s="19">
        <v>0</v>
      </c>
      <c r="O2035" s="19">
        <v>0</v>
      </c>
      <c r="P2035" s="19">
        <v>0</v>
      </c>
      <c r="Q2035" s="19">
        <v>0</v>
      </c>
      <c r="R2035" s="19">
        <v>0</v>
      </c>
      <c r="S2035" s="19">
        <v>0</v>
      </c>
      <c r="T2035" s="19">
        <v>0</v>
      </c>
      <c r="U2035" s="19">
        <v>0</v>
      </c>
    </row>
    <row r="2036" spans="1:21" x14ac:dyDescent="0.2">
      <c r="A2036" s="8" t="s">
        <v>3304</v>
      </c>
      <c r="B2036" s="19">
        <v>581</v>
      </c>
      <c r="C2036" s="19">
        <v>28523</v>
      </c>
      <c r="D2036" s="19">
        <v>2.0369526347158433E-2</v>
      </c>
      <c r="E2036" s="19">
        <v>0</v>
      </c>
      <c r="F2036" s="19">
        <v>0</v>
      </c>
      <c r="G2036" s="19">
        <v>0</v>
      </c>
      <c r="H2036" s="19">
        <v>0</v>
      </c>
      <c r="I2036" s="19">
        <v>0</v>
      </c>
      <c r="J2036" s="19">
        <v>0</v>
      </c>
      <c r="K2036" s="19">
        <v>0</v>
      </c>
      <c r="L2036" s="19">
        <v>0</v>
      </c>
      <c r="M2036" s="19">
        <v>0</v>
      </c>
      <c r="N2036" s="19">
        <v>0</v>
      </c>
      <c r="O2036" s="19">
        <v>0</v>
      </c>
      <c r="P2036" s="19">
        <v>0</v>
      </c>
      <c r="Q2036" s="19">
        <v>94</v>
      </c>
      <c r="R2036" s="19">
        <v>10663</v>
      </c>
      <c r="S2036" s="19">
        <v>8.8155303385538779E-3</v>
      </c>
      <c r="T2036" s="19">
        <v>0</v>
      </c>
      <c r="U2036" s="19">
        <v>0</v>
      </c>
    </row>
    <row r="2037" spans="1:21" x14ac:dyDescent="0.2">
      <c r="A2037" s="8" t="s">
        <v>3063</v>
      </c>
      <c r="B2037" s="19">
        <v>12</v>
      </c>
      <c r="C2037" s="19">
        <v>433</v>
      </c>
      <c r="D2037" s="19">
        <v>2.771362586605081E-2</v>
      </c>
      <c r="E2037" s="19">
        <v>0</v>
      </c>
      <c r="F2037" s="19">
        <v>0</v>
      </c>
      <c r="G2037" s="19">
        <v>0</v>
      </c>
      <c r="H2037" s="19">
        <v>0</v>
      </c>
      <c r="I2037" s="19">
        <v>0</v>
      </c>
      <c r="J2037" s="19">
        <v>0</v>
      </c>
      <c r="K2037" s="19">
        <v>0</v>
      </c>
      <c r="L2037" s="19">
        <v>0</v>
      </c>
      <c r="M2037" s="19">
        <v>0</v>
      </c>
      <c r="N2037" s="19">
        <v>0</v>
      </c>
      <c r="O2037" s="19">
        <v>0</v>
      </c>
      <c r="P2037" s="19">
        <v>0</v>
      </c>
      <c r="Q2037" s="19">
        <v>0</v>
      </c>
      <c r="R2037" s="19">
        <v>0</v>
      </c>
      <c r="S2037" s="19">
        <v>0</v>
      </c>
      <c r="T2037" s="19">
        <v>0</v>
      </c>
      <c r="U2037" s="19">
        <v>0</v>
      </c>
    </row>
    <row r="2038" spans="1:21" x14ac:dyDescent="0.2">
      <c r="A2038" s="8" t="s">
        <v>3354</v>
      </c>
      <c r="B2038" s="19">
        <v>18</v>
      </c>
      <c r="C2038" s="19">
        <v>176</v>
      </c>
      <c r="D2038" s="19">
        <v>0.10227272727272728</v>
      </c>
      <c r="E2038" s="19">
        <v>0</v>
      </c>
      <c r="F2038" s="19">
        <v>0</v>
      </c>
      <c r="G2038" s="19">
        <v>0</v>
      </c>
      <c r="H2038" s="19">
        <v>0</v>
      </c>
      <c r="I2038" s="19">
        <v>0</v>
      </c>
      <c r="J2038" s="19">
        <v>0</v>
      </c>
      <c r="K2038" s="19">
        <v>0</v>
      </c>
      <c r="L2038" s="19">
        <v>0</v>
      </c>
      <c r="M2038" s="19">
        <v>0</v>
      </c>
      <c r="N2038" s="19">
        <v>0</v>
      </c>
      <c r="O2038" s="19">
        <v>0</v>
      </c>
      <c r="P2038" s="19">
        <v>0</v>
      </c>
      <c r="Q2038" s="19">
        <v>0</v>
      </c>
      <c r="R2038" s="19">
        <v>0</v>
      </c>
      <c r="S2038" s="19">
        <v>0</v>
      </c>
      <c r="T2038" s="19">
        <v>0</v>
      </c>
      <c r="U2038" s="19">
        <v>0</v>
      </c>
    </row>
    <row r="2039" spans="1:21" x14ac:dyDescent="0.2">
      <c r="A2039" s="8" t="s">
        <v>3344</v>
      </c>
      <c r="B2039" s="19">
        <v>4</v>
      </c>
      <c r="C2039" s="19">
        <v>178</v>
      </c>
      <c r="D2039" s="19">
        <v>2.247191011235955E-2</v>
      </c>
      <c r="E2039" s="19">
        <v>0</v>
      </c>
      <c r="F2039" s="19">
        <v>0</v>
      </c>
      <c r="G2039" s="19">
        <v>0</v>
      </c>
      <c r="H2039" s="19">
        <v>0</v>
      </c>
      <c r="I2039" s="19">
        <v>0</v>
      </c>
      <c r="J2039" s="19">
        <v>0</v>
      </c>
      <c r="K2039" s="19">
        <v>0</v>
      </c>
      <c r="L2039" s="19">
        <v>0</v>
      </c>
      <c r="M2039" s="19">
        <v>0</v>
      </c>
      <c r="N2039" s="19">
        <v>0</v>
      </c>
      <c r="O2039" s="19">
        <v>0</v>
      </c>
      <c r="P2039" s="19">
        <v>0</v>
      </c>
      <c r="Q2039" s="19">
        <v>0</v>
      </c>
      <c r="R2039" s="19">
        <v>0</v>
      </c>
      <c r="S2039" s="19">
        <v>0</v>
      </c>
      <c r="T2039" s="19">
        <v>0</v>
      </c>
      <c r="U2039" s="19">
        <v>0</v>
      </c>
    </row>
    <row r="2040" spans="1:21" x14ac:dyDescent="0.2">
      <c r="A2040" s="8" t="s">
        <v>2938</v>
      </c>
      <c r="B2040" s="19">
        <v>7</v>
      </c>
      <c r="C2040" s="19">
        <v>312</v>
      </c>
      <c r="D2040" s="19">
        <v>2.2435897435897436E-2</v>
      </c>
      <c r="E2040" s="19">
        <v>0</v>
      </c>
      <c r="F2040" s="19">
        <v>0</v>
      </c>
      <c r="G2040" s="19">
        <v>0</v>
      </c>
      <c r="H2040" s="19">
        <v>0</v>
      </c>
      <c r="I2040" s="19">
        <v>0</v>
      </c>
      <c r="J2040" s="19">
        <v>0</v>
      </c>
      <c r="K2040" s="19">
        <v>0</v>
      </c>
      <c r="L2040" s="19">
        <v>0</v>
      </c>
      <c r="M2040" s="19">
        <v>0</v>
      </c>
      <c r="N2040" s="19">
        <v>0</v>
      </c>
      <c r="O2040" s="19">
        <v>0</v>
      </c>
      <c r="P2040" s="19">
        <v>0</v>
      </c>
      <c r="Q2040" s="19">
        <v>0</v>
      </c>
      <c r="R2040" s="19">
        <v>0</v>
      </c>
      <c r="S2040" s="19">
        <v>0</v>
      </c>
      <c r="T2040" s="19">
        <v>0</v>
      </c>
      <c r="U2040" s="19">
        <v>0</v>
      </c>
    </row>
    <row r="2041" spans="1:21" x14ac:dyDescent="0.2">
      <c r="A2041" s="8" t="s">
        <v>3719</v>
      </c>
      <c r="B2041" s="19">
        <v>1</v>
      </c>
      <c r="C2041" s="19">
        <v>30</v>
      </c>
      <c r="D2041" s="19">
        <v>3.3333333333333333E-2</v>
      </c>
      <c r="E2041" s="19">
        <v>0</v>
      </c>
      <c r="F2041" s="19">
        <v>0</v>
      </c>
      <c r="G2041" s="19">
        <v>0</v>
      </c>
      <c r="H2041" s="19">
        <v>0</v>
      </c>
      <c r="I2041" s="19">
        <v>0</v>
      </c>
      <c r="J2041" s="19">
        <v>0</v>
      </c>
      <c r="K2041" s="19">
        <v>0</v>
      </c>
      <c r="L2041" s="19">
        <v>0</v>
      </c>
      <c r="M2041" s="19">
        <v>0</v>
      </c>
      <c r="N2041" s="19">
        <v>0</v>
      </c>
      <c r="O2041" s="19">
        <v>0</v>
      </c>
      <c r="P2041" s="19">
        <v>0</v>
      </c>
      <c r="Q2041" s="19">
        <v>0</v>
      </c>
      <c r="R2041" s="19">
        <v>0</v>
      </c>
      <c r="S2041" s="19">
        <v>0</v>
      </c>
      <c r="T2041" s="19">
        <v>0</v>
      </c>
      <c r="U2041" s="19">
        <v>0</v>
      </c>
    </row>
    <row r="2042" spans="1:21" x14ac:dyDescent="0.2">
      <c r="A2042" s="8" t="s">
        <v>3368</v>
      </c>
      <c r="B2042" s="19">
        <v>4</v>
      </c>
      <c r="C2042" s="19">
        <v>56</v>
      </c>
      <c r="D2042" s="19">
        <v>7.1428571428571425E-2</v>
      </c>
      <c r="E2042" s="19">
        <v>0</v>
      </c>
      <c r="F2042" s="19">
        <v>0</v>
      </c>
      <c r="G2042" s="19">
        <v>0</v>
      </c>
      <c r="H2042" s="19">
        <v>0</v>
      </c>
      <c r="I2042" s="19">
        <v>0</v>
      </c>
      <c r="J2042" s="19">
        <v>0</v>
      </c>
      <c r="K2042" s="19">
        <v>0</v>
      </c>
      <c r="L2042" s="19">
        <v>0</v>
      </c>
      <c r="M2042" s="19">
        <v>0</v>
      </c>
      <c r="N2042" s="19">
        <v>0</v>
      </c>
      <c r="O2042" s="19">
        <v>0</v>
      </c>
      <c r="P2042" s="19">
        <v>0</v>
      </c>
      <c r="Q2042" s="19">
        <v>0</v>
      </c>
      <c r="R2042" s="19">
        <v>0</v>
      </c>
      <c r="S2042" s="19">
        <v>0</v>
      </c>
      <c r="T2042" s="19">
        <v>0</v>
      </c>
      <c r="U2042" s="19">
        <v>0</v>
      </c>
    </row>
    <row r="2043" spans="1:21" x14ac:dyDescent="0.2">
      <c r="A2043" s="8" t="s">
        <v>3180</v>
      </c>
      <c r="B2043" s="19">
        <v>29</v>
      </c>
      <c r="C2043" s="19">
        <v>439</v>
      </c>
      <c r="D2043" s="19">
        <v>6.6059225512528477E-2</v>
      </c>
      <c r="E2043" s="19">
        <v>0</v>
      </c>
      <c r="F2043" s="19">
        <v>0</v>
      </c>
      <c r="G2043" s="19">
        <v>0</v>
      </c>
      <c r="H2043" s="19">
        <v>0</v>
      </c>
      <c r="I2043" s="19">
        <v>0</v>
      </c>
      <c r="J2043" s="19">
        <v>0</v>
      </c>
      <c r="K2043" s="19">
        <v>0</v>
      </c>
      <c r="L2043" s="19">
        <v>0</v>
      </c>
      <c r="M2043" s="19">
        <v>0</v>
      </c>
      <c r="N2043" s="19">
        <v>0</v>
      </c>
      <c r="O2043" s="19">
        <v>0</v>
      </c>
      <c r="P2043" s="19">
        <v>0</v>
      </c>
      <c r="Q2043" s="19">
        <v>0</v>
      </c>
      <c r="R2043" s="19">
        <v>0</v>
      </c>
      <c r="S2043" s="19">
        <v>0</v>
      </c>
      <c r="T2043" s="19">
        <v>0</v>
      </c>
      <c r="U2043" s="19">
        <v>0</v>
      </c>
    </row>
    <row r="2044" spans="1:21" x14ac:dyDescent="0.2">
      <c r="A2044" s="8" t="s">
        <v>3340</v>
      </c>
      <c r="B2044" s="19">
        <v>1</v>
      </c>
      <c r="C2044" s="19">
        <v>31</v>
      </c>
      <c r="D2044" s="19">
        <v>3.2258064516129031E-2</v>
      </c>
      <c r="E2044" s="19">
        <v>0</v>
      </c>
      <c r="F2044" s="19">
        <v>0</v>
      </c>
      <c r="G2044" s="19">
        <v>0</v>
      </c>
      <c r="H2044" s="19">
        <v>0</v>
      </c>
      <c r="I2044" s="19">
        <v>0</v>
      </c>
      <c r="J2044" s="19">
        <v>0</v>
      </c>
      <c r="K2044" s="19">
        <v>0</v>
      </c>
      <c r="L2044" s="19">
        <v>0</v>
      </c>
      <c r="M2044" s="19">
        <v>0</v>
      </c>
      <c r="N2044" s="19">
        <v>0</v>
      </c>
      <c r="O2044" s="19">
        <v>0</v>
      </c>
      <c r="P2044" s="19">
        <v>0</v>
      </c>
      <c r="Q2044" s="19">
        <v>0</v>
      </c>
      <c r="R2044" s="19">
        <v>0</v>
      </c>
      <c r="S2044" s="19">
        <v>0</v>
      </c>
      <c r="T2044" s="19">
        <v>0</v>
      </c>
      <c r="U2044" s="19">
        <v>0</v>
      </c>
    </row>
    <row r="2045" spans="1:21" x14ac:dyDescent="0.2">
      <c r="A2045" s="8" t="s">
        <v>3346</v>
      </c>
      <c r="B2045" s="19">
        <v>6</v>
      </c>
      <c r="C2045" s="19">
        <v>362</v>
      </c>
      <c r="D2045" s="19">
        <v>1.6574585635359115E-2</v>
      </c>
      <c r="E2045" s="19">
        <v>0</v>
      </c>
      <c r="F2045" s="19">
        <v>0</v>
      </c>
      <c r="G2045" s="19">
        <v>0</v>
      </c>
      <c r="H2045" s="19">
        <v>0</v>
      </c>
      <c r="I2045" s="19">
        <v>0</v>
      </c>
      <c r="J2045" s="19">
        <v>0</v>
      </c>
      <c r="K2045" s="19">
        <v>0</v>
      </c>
      <c r="L2045" s="19">
        <v>0</v>
      </c>
      <c r="M2045" s="19">
        <v>0</v>
      </c>
      <c r="N2045" s="19">
        <v>0</v>
      </c>
      <c r="O2045" s="19">
        <v>0</v>
      </c>
      <c r="P2045" s="19">
        <v>0</v>
      </c>
      <c r="Q2045" s="19">
        <v>0</v>
      </c>
      <c r="R2045" s="19">
        <v>0</v>
      </c>
      <c r="S2045" s="19">
        <v>0</v>
      </c>
      <c r="T2045" s="19">
        <v>0</v>
      </c>
      <c r="U2045" s="19">
        <v>0</v>
      </c>
    </row>
    <row r="2046" spans="1:21" x14ac:dyDescent="0.2">
      <c r="A2046" s="8" t="s">
        <v>3032</v>
      </c>
      <c r="B2046" s="19">
        <v>14</v>
      </c>
      <c r="C2046" s="19">
        <v>382</v>
      </c>
      <c r="D2046" s="19">
        <v>3.6649214659685861E-2</v>
      </c>
      <c r="E2046" s="19">
        <v>0</v>
      </c>
      <c r="F2046" s="19">
        <v>0</v>
      </c>
      <c r="G2046" s="19">
        <v>0</v>
      </c>
      <c r="H2046" s="19">
        <v>0</v>
      </c>
      <c r="I2046" s="19">
        <v>0</v>
      </c>
      <c r="J2046" s="19">
        <v>0</v>
      </c>
      <c r="K2046" s="19">
        <v>0</v>
      </c>
      <c r="L2046" s="19">
        <v>0</v>
      </c>
      <c r="M2046" s="19">
        <v>0</v>
      </c>
      <c r="N2046" s="19">
        <v>0</v>
      </c>
      <c r="O2046" s="19">
        <v>0</v>
      </c>
      <c r="P2046" s="19">
        <v>0</v>
      </c>
      <c r="Q2046" s="19">
        <v>0</v>
      </c>
      <c r="R2046" s="19">
        <v>0</v>
      </c>
      <c r="S2046" s="19">
        <v>0</v>
      </c>
      <c r="T2046" s="19">
        <v>0</v>
      </c>
      <c r="U2046" s="19">
        <v>0</v>
      </c>
    </row>
    <row r="2047" spans="1:21" x14ac:dyDescent="0.2">
      <c r="A2047" s="8" t="s">
        <v>3350</v>
      </c>
      <c r="B2047" s="19">
        <v>13</v>
      </c>
      <c r="C2047" s="19">
        <v>295</v>
      </c>
      <c r="D2047" s="19">
        <v>4.4067796610169491E-2</v>
      </c>
      <c r="E2047" s="19">
        <v>0</v>
      </c>
      <c r="F2047" s="19">
        <v>0</v>
      </c>
      <c r="G2047" s="19">
        <v>0</v>
      </c>
      <c r="H2047" s="19">
        <v>0</v>
      </c>
      <c r="I2047" s="19">
        <v>0</v>
      </c>
      <c r="J2047" s="19">
        <v>0</v>
      </c>
      <c r="K2047" s="19">
        <v>0</v>
      </c>
      <c r="L2047" s="19">
        <v>0</v>
      </c>
      <c r="M2047" s="19">
        <v>0</v>
      </c>
      <c r="N2047" s="19">
        <v>0</v>
      </c>
      <c r="O2047" s="19">
        <v>0</v>
      </c>
      <c r="P2047" s="19">
        <v>0</v>
      </c>
      <c r="Q2047" s="19">
        <v>0</v>
      </c>
      <c r="R2047" s="19">
        <v>0</v>
      </c>
      <c r="S2047" s="19">
        <v>0</v>
      </c>
      <c r="T2047" s="19">
        <v>0</v>
      </c>
      <c r="U2047" s="19">
        <v>0</v>
      </c>
    </row>
    <row r="2048" spans="1:21" x14ac:dyDescent="0.2">
      <c r="A2048" s="8" t="s">
        <v>3348</v>
      </c>
      <c r="B2048" s="19">
        <v>28</v>
      </c>
      <c r="C2048" s="19">
        <v>1112</v>
      </c>
      <c r="D2048" s="19">
        <v>2.5179856115107913E-2</v>
      </c>
      <c r="E2048" s="19">
        <v>0</v>
      </c>
      <c r="F2048" s="19">
        <v>0</v>
      </c>
      <c r="G2048" s="19">
        <v>0</v>
      </c>
      <c r="H2048" s="19">
        <v>0</v>
      </c>
      <c r="I2048" s="19">
        <v>0</v>
      </c>
      <c r="J2048" s="19">
        <v>0</v>
      </c>
      <c r="K2048" s="19">
        <v>0</v>
      </c>
      <c r="L2048" s="19">
        <v>0</v>
      </c>
      <c r="M2048" s="19">
        <v>0</v>
      </c>
      <c r="N2048" s="19">
        <v>0</v>
      </c>
      <c r="O2048" s="19">
        <v>0</v>
      </c>
      <c r="P2048" s="19">
        <v>0</v>
      </c>
      <c r="Q2048" s="19">
        <v>0</v>
      </c>
      <c r="R2048" s="19">
        <v>0</v>
      </c>
      <c r="S2048" s="19">
        <v>0</v>
      </c>
      <c r="T2048" s="19">
        <v>0</v>
      </c>
      <c r="U2048" s="19">
        <v>0</v>
      </c>
    </row>
    <row r="2049" spans="1:21" x14ac:dyDescent="0.2">
      <c r="A2049" s="8" t="s">
        <v>3853</v>
      </c>
      <c r="B2049" s="19">
        <v>3</v>
      </c>
      <c r="C2049" s="19">
        <v>7</v>
      </c>
      <c r="D2049" s="19">
        <v>0.42857142857142855</v>
      </c>
      <c r="E2049" s="19">
        <v>0</v>
      </c>
      <c r="F2049" s="19">
        <v>0</v>
      </c>
      <c r="G2049" s="19">
        <v>0</v>
      </c>
      <c r="H2049" s="19">
        <v>0</v>
      </c>
      <c r="I2049" s="19">
        <v>0</v>
      </c>
      <c r="J2049" s="19">
        <v>0</v>
      </c>
      <c r="K2049" s="19">
        <v>0</v>
      </c>
      <c r="L2049" s="19">
        <v>0</v>
      </c>
      <c r="M2049" s="19">
        <v>0</v>
      </c>
      <c r="N2049" s="19">
        <v>0</v>
      </c>
      <c r="O2049" s="19">
        <v>0</v>
      </c>
      <c r="P2049" s="19">
        <v>0</v>
      </c>
      <c r="Q2049" s="19">
        <v>1</v>
      </c>
      <c r="R2049" s="19">
        <v>1</v>
      </c>
      <c r="S2049" s="19">
        <v>1</v>
      </c>
      <c r="T2049" s="19">
        <v>0</v>
      </c>
      <c r="U2049" s="19">
        <v>0</v>
      </c>
    </row>
    <row r="2050" spans="1:21" x14ac:dyDescent="0.2">
      <c r="A2050" s="8" t="s">
        <v>3881</v>
      </c>
      <c r="B2050" s="19">
        <v>4</v>
      </c>
      <c r="C2050" s="19">
        <v>44</v>
      </c>
      <c r="D2050" s="19">
        <v>9.0909090909090912E-2</v>
      </c>
      <c r="E2050" s="19">
        <v>0</v>
      </c>
      <c r="F2050" s="19">
        <v>0</v>
      </c>
      <c r="G2050" s="19">
        <v>0</v>
      </c>
      <c r="H2050" s="19">
        <v>0</v>
      </c>
      <c r="I2050" s="19">
        <v>0</v>
      </c>
      <c r="J2050" s="19">
        <v>0</v>
      </c>
      <c r="K2050" s="19">
        <v>0</v>
      </c>
      <c r="L2050" s="19">
        <v>0</v>
      </c>
      <c r="M2050" s="19">
        <v>0</v>
      </c>
      <c r="N2050" s="19">
        <v>0</v>
      </c>
      <c r="O2050" s="19">
        <v>0</v>
      </c>
      <c r="P2050" s="19">
        <v>0</v>
      </c>
      <c r="Q2050" s="19">
        <v>0</v>
      </c>
      <c r="R2050" s="19">
        <v>0</v>
      </c>
      <c r="S2050" s="19">
        <v>0</v>
      </c>
      <c r="T2050" s="19">
        <v>0</v>
      </c>
      <c r="U2050" s="19">
        <v>0</v>
      </c>
    </row>
    <row r="2051" spans="1:21" x14ac:dyDescent="0.2">
      <c r="A2051" s="8" t="s">
        <v>3352</v>
      </c>
      <c r="B2051" s="19">
        <v>17</v>
      </c>
      <c r="C2051" s="19">
        <v>610</v>
      </c>
      <c r="D2051" s="19">
        <v>2.7868852459016394E-2</v>
      </c>
      <c r="E2051" s="19">
        <v>0</v>
      </c>
      <c r="F2051" s="19">
        <v>0</v>
      </c>
      <c r="G2051" s="19">
        <v>0</v>
      </c>
      <c r="H2051" s="19">
        <v>0</v>
      </c>
      <c r="I2051" s="19">
        <v>0</v>
      </c>
      <c r="J2051" s="19">
        <v>0</v>
      </c>
      <c r="K2051" s="19">
        <v>0</v>
      </c>
      <c r="L2051" s="19">
        <v>0</v>
      </c>
      <c r="M2051" s="19">
        <v>0</v>
      </c>
      <c r="N2051" s="19">
        <v>0</v>
      </c>
      <c r="O2051" s="19">
        <v>0</v>
      </c>
      <c r="P2051" s="19">
        <v>0</v>
      </c>
      <c r="Q2051" s="19">
        <v>0</v>
      </c>
      <c r="R2051" s="19">
        <v>0</v>
      </c>
      <c r="S2051" s="19">
        <v>0</v>
      </c>
      <c r="T2051" s="19">
        <v>0</v>
      </c>
      <c r="U2051" s="19">
        <v>0</v>
      </c>
    </row>
    <row r="2052" spans="1:21" x14ac:dyDescent="0.2">
      <c r="A2052" s="8" t="s">
        <v>3342</v>
      </c>
      <c r="B2052" s="19">
        <v>3</v>
      </c>
      <c r="C2052" s="19">
        <v>426</v>
      </c>
      <c r="D2052" s="19">
        <v>7.0422535211267607E-3</v>
      </c>
      <c r="E2052" s="19">
        <v>0</v>
      </c>
      <c r="F2052" s="19">
        <v>0</v>
      </c>
      <c r="G2052" s="19">
        <v>0</v>
      </c>
      <c r="H2052" s="19">
        <v>0</v>
      </c>
      <c r="I2052" s="19">
        <v>0</v>
      </c>
      <c r="J2052" s="19">
        <v>0</v>
      </c>
      <c r="K2052" s="19">
        <v>0</v>
      </c>
      <c r="L2052" s="19">
        <v>0</v>
      </c>
      <c r="M2052" s="19">
        <v>0</v>
      </c>
      <c r="N2052" s="19">
        <v>0</v>
      </c>
      <c r="O2052" s="19">
        <v>0</v>
      </c>
      <c r="P2052" s="19">
        <v>0</v>
      </c>
      <c r="Q2052" s="19">
        <v>1</v>
      </c>
      <c r="R2052" s="19">
        <v>364</v>
      </c>
      <c r="S2052" s="19">
        <v>2.7472527472527475E-3</v>
      </c>
      <c r="T2052" s="19">
        <v>0</v>
      </c>
      <c r="U2052" s="19">
        <v>0</v>
      </c>
    </row>
    <row r="2053" spans="1:21" x14ac:dyDescent="0.2">
      <c r="A2053" s="8" t="s">
        <v>6716</v>
      </c>
      <c r="B2053" s="19">
        <v>0</v>
      </c>
      <c r="C2053" s="19">
        <v>0</v>
      </c>
      <c r="D2053" s="19">
        <v>0</v>
      </c>
      <c r="E2053" s="19">
        <v>0</v>
      </c>
      <c r="F2053" s="19">
        <v>0</v>
      </c>
      <c r="G2053" s="19">
        <v>0</v>
      </c>
      <c r="H2053" s="19">
        <v>0</v>
      </c>
      <c r="I2053" s="19">
        <v>0</v>
      </c>
      <c r="J2053" s="19">
        <v>0</v>
      </c>
      <c r="K2053" s="19">
        <v>0</v>
      </c>
      <c r="L2053" s="19">
        <v>0</v>
      </c>
      <c r="M2053" s="19">
        <v>0</v>
      </c>
      <c r="N2053" s="19">
        <v>0</v>
      </c>
      <c r="O2053" s="19">
        <v>0</v>
      </c>
      <c r="P2053" s="19">
        <v>0</v>
      </c>
      <c r="Q2053" s="19">
        <v>2</v>
      </c>
      <c r="R2053" s="19">
        <v>87</v>
      </c>
      <c r="S2053" s="19">
        <v>2.2988505747126436E-2</v>
      </c>
      <c r="T2053" s="19">
        <v>0</v>
      </c>
      <c r="U2053" s="19">
        <v>0</v>
      </c>
    </row>
    <row r="2054" spans="1:21" x14ac:dyDescent="0.2">
      <c r="A2054" s="8" t="s">
        <v>1317</v>
      </c>
      <c r="B2054" s="19">
        <v>1</v>
      </c>
      <c r="C2054" s="19">
        <v>15</v>
      </c>
      <c r="D2054" s="19">
        <v>6.6666666666666666E-2</v>
      </c>
      <c r="E2054" s="19">
        <v>0</v>
      </c>
      <c r="F2054" s="19">
        <v>0</v>
      </c>
      <c r="G2054" s="19">
        <v>0</v>
      </c>
      <c r="H2054" s="19">
        <v>0</v>
      </c>
      <c r="I2054" s="19">
        <v>0</v>
      </c>
      <c r="J2054" s="19">
        <v>0</v>
      </c>
      <c r="K2054" s="19">
        <v>0</v>
      </c>
      <c r="L2054" s="19">
        <v>0</v>
      </c>
      <c r="M2054" s="19">
        <v>0</v>
      </c>
      <c r="N2054" s="19">
        <v>0</v>
      </c>
      <c r="O2054" s="19">
        <v>0</v>
      </c>
      <c r="P2054" s="19">
        <v>0</v>
      </c>
      <c r="Q2054" s="19">
        <v>0</v>
      </c>
      <c r="R2054" s="19">
        <v>0</v>
      </c>
      <c r="S2054" s="19">
        <v>0</v>
      </c>
      <c r="T2054" s="19">
        <v>0</v>
      </c>
      <c r="U2054" s="19">
        <v>0</v>
      </c>
    </row>
    <row r="2055" spans="1:21" x14ac:dyDescent="0.2">
      <c r="A2055" s="8" t="s">
        <v>6902</v>
      </c>
      <c r="B2055" s="19">
        <v>0</v>
      </c>
      <c r="C2055" s="19">
        <v>0</v>
      </c>
      <c r="D2055" s="19">
        <v>0</v>
      </c>
      <c r="E2055" s="19">
        <v>0</v>
      </c>
      <c r="F2055" s="19">
        <v>0</v>
      </c>
      <c r="G2055" s="19">
        <v>0</v>
      </c>
      <c r="H2055" s="19">
        <v>0</v>
      </c>
      <c r="I2055" s="19">
        <v>0</v>
      </c>
      <c r="J2055" s="19">
        <v>0</v>
      </c>
      <c r="K2055" s="19">
        <v>0</v>
      </c>
      <c r="L2055" s="19">
        <v>0</v>
      </c>
      <c r="M2055" s="19">
        <v>0</v>
      </c>
      <c r="N2055" s="19">
        <v>0</v>
      </c>
      <c r="O2055" s="19">
        <v>0</v>
      </c>
      <c r="P2055" s="19">
        <v>0</v>
      </c>
      <c r="Q2055" s="19">
        <v>1</v>
      </c>
      <c r="R2055" s="19">
        <v>4</v>
      </c>
      <c r="S2055" s="19">
        <v>0.25</v>
      </c>
      <c r="T2055" s="19">
        <v>0</v>
      </c>
      <c r="U2055" s="19">
        <v>0</v>
      </c>
    </row>
    <row r="2056" spans="1:21" x14ac:dyDescent="0.2">
      <c r="A2056" s="8" t="s">
        <v>2042</v>
      </c>
      <c r="B2056" s="19">
        <v>7</v>
      </c>
      <c r="C2056" s="19">
        <v>190</v>
      </c>
      <c r="D2056" s="19">
        <v>3.6842105263157891E-2</v>
      </c>
      <c r="E2056" s="19">
        <v>0</v>
      </c>
      <c r="F2056" s="19">
        <v>0</v>
      </c>
      <c r="G2056" s="19">
        <v>0</v>
      </c>
      <c r="H2056" s="19">
        <v>0</v>
      </c>
      <c r="I2056" s="19">
        <v>0</v>
      </c>
      <c r="J2056" s="19">
        <v>0</v>
      </c>
      <c r="K2056" s="19">
        <v>0</v>
      </c>
      <c r="L2056" s="19">
        <v>0</v>
      </c>
      <c r="M2056" s="19">
        <v>0</v>
      </c>
      <c r="N2056" s="19">
        <v>0</v>
      </c>
      <c r="O2056" s="19">
        <v>0</v>
      </c>
      <c r="P2056" s="19">
        <v>0</v>
      </c>
      <c r="Q2056" s="19">
        <v>0</v>
      </c>
      <c r="R2056" s="19">
        <v>0</v>
      </c>
      <c r="S2056" s="19">
        <v>0</v>
      </c>
      <c r="T2056" s="19">
        <v>0</v>
      </c>
      <c r="U2056" s="19">
        <v>0</v>
      </c>
    </row>
    <row r="2057" spans="1:21" x14ac:dyDescent="0.2">
      <c r="A2057" s="8" t="s">
        <v>2737</v>
      </c>
      <c r="B2057" s="19">
        <v>9</v>
      </c>
      <c r="C2057" s="19">
        <v>308</v>
      </c>
      <c r="D2057" s="19">
        <v>2.922077922077922E-2</v>
      </c>
      <c r="E2057" s="19">
        <v>0</v>
      </c>
      <c r="F2057" s="19">
        <v>0</v>
      </c>
      <c r="G2057" s="19">
        <v>0</v>
      </c>
      <c r="H2057" s="19">
        <v>0</v>
      </c>
      <c r="I2057" s="19">
        <v>0</v>
      </c>
      <c r="J2057" s="19">
        <v>0</v>
      </c>
      <c r="K2057" s="19">
        <v>0</v>
      </c>
      <c r="L2057" s="19">
        <v>0</v>
      </c>
      <c r="M2057" s="19">
        <v>0</v>
      </c>
      <c r="N2057" s="19">
        <v>0</v>
      </c>
      <c r="O2057" s="19">
        <v>0</v>
      </c>
      <c r="P2057" s="19">
        <v>0</v>
      </c>
      <c r="Q2057" s="19">
        <v>0</v>
      </c>
      <c r="R2057" s="19">
        <v>0</v>
      </c>
      <c r="S2057" s="19">
        <v>0</v>
      </c>
      <c r="T2057" s="19">
        <v>0</v>
      </c>
      <c r="U2057" s="19">
        <v>0</v>
      </c>
    </row>
    <row r="2058" spans="1:21" x14ac:dyDescent="0.2">
      <c r="A2058" s="8" t="s">
        <v>1425</v>
      </c>
      <c r="B2058" s="19">
        <v>23</v>
      </c>
      <c r="C2058" s="19">
        <v>2256</v>
      </c>
      <c r="D2058" s="19">
        <v>1.0195035460992909E-2</v>
      </c>
      <c r="E2058" s="19">
        <v>0</v>
      </c>
      <c r="F2058" s="19">
        <v>0</v>
      </c>
      <c r="G2058" s="19">
        <v>0</v>
      </c>
      <c r="H2058" s="19">
        <v>0</v>
      </c>
      <c r="I2058" s="19">
        <v>0</v>
      </c>
      <c r="J2058" s="19">
        <v>0</v>
      </c>
      <c r="K2058" s="19">
        <v>0</v>
      </c>
      <c r="L2058" s="19">
        <v>0</v>
      </c>
      <c r="M2058" s="19">
        <v>0</v>
      </c>
      <c r="N2058" s="19">
        <v>0</v>
      </c>
      <c r="O2058" s="19">
        <v>0</v>
      </c>
      <c r="P2058" s="19">
        <v>0</v>
      </c>
      <c r="Q2058" s="19">
        <v>0</v>
      </c>
      <c r="R2058" s="19">
        <v>0</v>
      </c>
      <c r="S2058" s="19">
        <v>0</v>
      </c>
      <c r="T2058" s="19">
        <v>0</v>
      </c>
      <c r="U2058" s="19">
        <v>0</v>
      </c>
    </row>
    <row r="2059" spans="1:21" x14ac:dyDescent="0.2">
      <c r="A2059" s="8" t="s">
        <v>1395</v>
      </c>
      <c r="B2059" s="19">
        <v>15</v>
      </c>
      <c r="C2059" s="19">
        <v>3155</v>
      </c>
      <c r="D2059" s="19">
        <v>4.7543581616481777E-3</v>
      </c>
      <c r="E2059" s="19">
        <v>0</v>
      </c>
      <c r="F2059" s="19">
        <v>0</v>
      </c>
      <c r="G2059" s="19">
        <v>0</v>
      </c>
      <c r="H2059" s="19">
        <v>0</v>
      </c>
      <c r="I2059" s="19">
        <v>0</v>
      </c>
      <c r="J2059" s="19">
        <v>0</v>
      </c>
      <c r="K2059" s="19">
        <v>0</v>
      </c>
      <c r="L2059" s="19">
        <v>0</v>
      </c>
      <c r="M2059" s="19">
        <v>0</v>
      </c>
      <c r="N2059" s="19">
        <v>0</v>
      </c>
      <c r="O2059" s="19">
        <v>0</v>
      </c>
      <c r="P2059" s="19">
        <v>0</v>
      </c>
      <c r="Q2059" s="19">
        <v>10</v>
      </c>
      <c r="R2059" s="19">
        <v>633</v>
      </c>
      <c r="S2059" s="19">
        <v>1.579778830963665E-2</v>
      </c>
      <c r="T2059" s="19">
        <v>0</v>
      </c>
      <c r="U2059" s="19">
        <v>0</v>
      </c>
    </row>
    <row r="2060" spans="1:21" x14ac:dyDescent="0.2">
      <c r="A2060" s="8" t="s">
        <v>3892</v>
      </c>
      <c r="B2060" s="19">
        <v>5</v>
      </c>
      <c r="C2060" s="19">
        <v>793</v>
      </c>
      <c r="D2060" s="19">
        <v>6.3051702395964691E-3</v>
      </c>
      <c r="E2060" s="19">
        <v>0</v>
      </c>
      <c r="F2060" s="19">
        <v>0</v>
      </c>
      <c r="G2060" s="19">
        <v>0</v>
      </c>
      <c r="H2060" s="19">
        <v>0</v>
      </c>
      <c r="I2060" s="19">
        <v>0</v>
      </c>
      <c r="J2060" s="19">
        <v>0</v>
      </c>
      <c r="K2060" s="19">
        <v>0</v>
      </c>
      <c r="L2060" s="19">
        <v>0</v>
      </c>
      <c r="M2060" s="19">
        <v>0</v>
      </c>
      <c r="N2060" s="19">
        <v>0</v>
      </c>
      <c r="O2060" s="19">
        <v>0</v>
      </c>
      <c r="P2060" s="19">
        <v>0</v>
      </c>
      <c r="Q2060" s="19">
        <v>0</v>
      </c>
      <c r="R2060" s="19">
        <v>0</v>
      </c>
      <c r="S2060" s="19">
        <v>0</v>
      </c>
      <c r="T2060" s="19">
        <v>0</v>
      </c>
      <c r="U2060" s="19">
        <v>0</v>
      </c>
    </row>
    <row r="2061" spans="1:21" x14ac:dyDescent="0.2">
      <c r="A2061" s="8" t="s">
        <v>1102</v>
      </c>
      <c r="B2061" s="19">
        <v>2</v>
      </c>
      <c r="C2061" s="19">
        <v>2</v>
      </c>
      <c r="D2061" s="19">
        <v>1</v>
      </c>
      <c r="E2061" s="19">
        <v>0</v>
      </c>
      <c r="F2061" s="19">
        <v>0</v>
      </c>
      <c r="G2061" s="19">
        <v>0</v>
      </c>
      <c r="H2061" s="19">
        <v>0</v>
      </c>
      <c r="I2061" s="19">
        <v>0</v>
      </c>
      <c r="J2061" s="19">
        <v>0</v>
      </c>
      <c r="K2061" s="19">
        <v>0</v>
      </c>
      <c r="L2061" s="19">
        <v>0</v>
      </c>
      <c r="M2061" s="19">
        <v>0</v>
      </c>
      <c r="N2061" s="19">
        <v>0</v>
      </c>
      <c r="O2061" s="19">
        <v>0</v>
      </c>
      <c r="P2061" s="19">
        <v>0</v>
      </c>
      <c r="Q2061" s="19">
        <v>0</v>
      </c>
      <c r="R2061" s="19">
        <v>0</v>
      </c>
      <c r="S2061" s="19">
        <v>0</v>
      </c>
      <c r="T2061" s="19">
        <v>0</v>
      </c>
      <c r="U2061" s="19">
        <v>0</v>
      </c>
    </row>
    <row r="2062" spans="1:21" x14ac:dyDescent="0.2">
      <c r="A2062" s="8" t="s">
        <v>6897</v>
      </c>
      <c r="B2062" s="19">
        <v>0</v>
      </c>
      <c r="C2062" s="19">
        <v>0</v>
      </c>
      <c r="D2062" s="19">
        <v>0</v>
      </c>
      <c r="E2062" s="19">
        <v>0</v>
      </c>
      <c r="F2062" s="19">
        <v>0</v>
      </c>
      <c r="G2062" s="19">
        <v>0</v>
      </c>
      <c r="H2062" s="19">
        <v>0</v>
      </c>
      <c r="I2062" s="19">
        <v>0</v>
      </c>
      <c r="J2062" s="19">
        <v>0</v>
      </c>
      <c r="K2062" s="19">
        <v>0</v>
      </c>
      <c r="L2062" s="19">
        <v>0</v>
      </c>
      <c r="M2062" s="19">
        <v>0</v>
      </c>
      <c r="N2062" s="19">
        <v>0</v>
      </c>
      <c r="O2062" s="19">
        <v>0</v>
      </c>
      <c r="P2062" s="19">
        <v>0</v>
      </c>
      <c r="Q2062" s="19">
        <v>4</v>
      </c>
      <c r="R2062" s="19">
        <v>45</v>
      </c>
      <c r="S2062" s="19">
        <v>8.8888888888888892E-2</v>
      </c>
      <c r="T2062" s="19">
        <v>0</v>
      </c>
      <c r="U2062" s="19">
        <v>0</v>
      </c>
    </row>
    <row r="2063" spans="1:21" x14ac:dyDescent="0.2">
      <c r="A2063" s="8" t="s">
        <v>1143</v>
      </c>
      <c r="B2063" s="19">
        <v>26</v>
      </c>
      <c r="C2063" s="19">
        <v>614</v>
      </c>
      <c r="D2063" s="19">
        <v>4.2345276872964167E-2</v>
      </c>
      <c r="E2063" s="19">
        <v>0</v>
      </c>
      <c r="F2063" s="19">
        <v>0</v>
      </c>
      <c r="G2063" s="19">
        <v>0</v>
      </c>
      <c r="H2063" s="19">
        <v>0</v>
      </c>
      <c r="I2063" s="19">
        <v>0</v>
      </c>
      <c r="J2063" s="19">
        <v>0</v>
      </c>
      <c r="K2063" s="19">
        <v>0</v>
      </c>
      <c r="L2063" s="19">
        <v>0</v>
      </c>
      <c r="M2063" s="19">
        <v>0</v>
      </c>
      <c r="N2063" s="19">
        <v>0</v>
      </c>
      <c r="O2063" s="19">
        <v>0</v>
      </c>
      <c r="P2063" s="19">
        <v>0</v>
      </c>
      <c r="Q2063" s="19">
        <v>0</v>
      </c>
      <c r="R2063" s="19">
        <v>0</v>
      </c>
      <c r="S2063" s="19">
        <v>0</v>
      </c>
      <c r="T2063" s="19">
        <v>0</v>
      </c>
      <c r="U2063" s="19">
        <v>0</v>
      </c>
    </row>
    <row r="2064" spans="1:21" x14ac:dyDescent="0.2">
      <c r="A2064" s="8" t="s">
        <v>7047</v>
      </c>
      <c r="B2064" s="19">
        <v>0</v>
      </c>
      <c r="C2064" s="19">
        <v>0</v>
      </c>
      <c r="D2064" s="19">
        <v>0</v>
      </c>
      <c r="E2064" s="19">
        <v>0</v>
      </c>
      <c r="F2064" s="19">
        <v>0</v>
      </c>
      <c r="G2064" s="19">
        <v>0</v>
      </c>
      <c r="H2064" s="19">
        <v>0</v>
      </c>
      <c r="I2064" s="19">
        <v>0</v>
      </c>
      <c r="J2064" s="19">
        <v>0</v>
      </c>
      <c r="K2064" s="19">
        <v>0</v>
      </c>
      <c r="L2064" s="19">
        <v>0</v>
      </c>
      <c r="M2064" s="19">
        <v>0</v>
      </c>
      <c r="N2064" s="19">
        <v>0</v>
      </c>
      <c r="O2064" s="19">
        <v>0</v>
      </c>
      <c r="P2064" s="19">
        <v>0</v>
      </c>
      <c r="Q2064" s="19">
        <v>1</v>
      </c>
      <c r="R2064" s="19">
        <v>5</v>
      </c>
      <c r="S2064" s="19">
        <v>0.2</v>
      </c>
      <c r="T2064" s="19">
        <v>0</v>
      </c>
      <c r="U2064" s="19">
        <v>0</v>
      </c>
    </row>
    <row r="2065" spans="1:22" x14ac:dyDescent="0.2">
      <c r="A2065" s="8" t="s">
        <v>2008</v>
      </c>
      <c r="B2065" s="19">
        <v>1</v>
      </c>
      <c r="C2065" s="19">
        <v>2</v>
      </c>
      <c r="D2065" s="19">
        <v>0.5</v>
      </c>
      <c r="E2065" s="19">
        <v>0</v>
      </c>
      <c r="F2065" s="19">
        <v>0</v>
      </c>
      <c r="G2065" s="19">
        <v>0</v>
      </c>
      <c r="H2065" s="19">
        <v>0</v>
      </c>
      <c r="I2065" s="19">
        <v>0</v>
      </c>
      <c r="J2065" s="19">
        <v>0</v>
      </c>
      <c r="K2065" s="19">
        <v>0</v>
      </c>
      <c r="L2065" s="19">
        <v>0</v>
      </c>
      <c r="M2065" s="19">
        <v>0</v>
      </c>
      <c r="N2065" s="19">
        <v>0</v>
      </c>
      <c r="O2065" s="19">
        <v>0</v>
      </c>
      <c r="P2065" s="19">
        <v>0</v>
      </c>
      <c r="Q2065" s="19">
        <v>0</v>
      </c>
      <c r="R2065" s="19">
        <v>0</v>
      </c>
      <c r="S2065" s="19">
        <v>0</v>
      </c>
      <c r="T2065" s="19">
        <v>0</v>
      </c>
      <c r="U2065" s="19">
        <v>0</v>
      </c>
    </row>
    <row r="2066" spans="1:22" x14ac:dyDescent="0.2">
      <c r="A2066" s="8" t="s">
        <v>1548</v>
      </c>
      <c r="B2066" s="19">
        <v>5</v>
      </c>
      <c r="C2066" s="19">
        <v>93</v>
      </c>
      <c r="D2066" s="19">
        <v>5.3763440860215055E-2</v>
      </c>
      <c r="E2066" s="19">
        <v>0</v>
      </c>
      <c r="F2066" s="19">
        <v>0</v>
      </c>
      <c r="G2066" s="19">
        <v>0</v>
      </c>
      <c r="H2066" s="19">
        <v>0</v>
      </c>
      <c r="I2066" s="19">
        <v>0</v>
      </c>
      <c r="J2066" s="19">
        <v>0</v>
      </c>
      <c r="K2066" s="19">
        <v>0</v>
      </c>
      <c r="L2066" s="19">
        <v>0</v>
      </c>
      <c r="M2066" s="19">
        <v>0</v>
      </c>
      <c r="N2066" s="19">
        <v>0</v>
      </c>
      <c r="O2066" s="19">
        <v>0</v>
      </c>
      <c r="P2066" s="19">
        <v>0</v>
      </c>
      <c r="Q2066" s="19">
        <v>0</v>
      </c>
      <c r="R2066" s="19">
        <v>0</v>
      </c>
      <c r="S2066" s="19">
        <v>0</v>
      </c>
      <c r="T2066" s="19">
        <v>0</v>
      </c>
      <c r="U2066" s="19">
        <v>0</v>
      </c>
    </row>
    <row r="2067" spans="1:22" x14ac:dyDescent="0.2">
      <c r="A2067" s="8" t="s">
        <v>2793</v>
      </c>
      <c r="B2067" s="19">
        <v>5</v>
      </c>
      <c r="C2067" s="19">
        <v>111</v>
      </c>
      <c r="D2067" s="19">
        <v>4.5045045045045043E-2</v>
      </c>
      <c r="E2067" s="19">
        <v>0</v>
      </c>
      <c r="F2067" s="19">
        <v>0</v>
      </c>
      <c r="G2067" s="19">
        <v>0</v>
      </c>
      <c r="H2067" s="19">
        <v>0</v>
      </c>
      <c r="I2067" s="19">
        <v>0</v>
      </c>
      <c r="J2067" s="19">
        <v>0</v>
      </c>
      <c r="K2067" s="19">
        <v>0</v>
      </c>
      <c r="L2067" s="19">
        <v>0</v>
      </c>
      <c r="M2067" s="19">
        <v>0</v>
      </c>
      <c r="N2067" s="19">
        <v>0</v>
      </c>
      <c r="O2067" s="19">
        <v>0</v>
      </c>
      <c r="P2067" s="19">
        <v>0</v>
      </c>
      <c r="Q2067" s="19">
        <v>0</v>
      </c>
      <c r="R2067" s="19">
        <v>0</v>
      </c>
      <c r="S2067" s="19">
        <v>0</v>
      </c>
      <c r="T2067" s="19">
        <v>0</v>
      </c>
      <c r="U2067" s="19">
        <v>0</v>
      </c>
    </row>
    <row r="2068" spans="1:22" x14ac:dyDescent="0.2">
      <c r="A2068" s="8" t="s">
        <v>687</v>
      </c>
      <c r="B2068" s="19">
        <v>21</v>
      </c>
      <c r="C2068" s="19">
        <v>1053</v>
      </c>
      <c r="D2068" s="19">
        <v>1.9943019943019943E-2</v>
      </c>
      <c r="E2068" s="19">
        <v>0</v>
      </c>
      <c r="F2068" s="19">
        <v>0</v>
      </c>
      <c r="G2068" s="19">
        <v>0</v>
      </c>
      <c r="H2068" s="19">
        <v>0</v>
      </c>
      <c r="I2068" s="19">
        <v>0</v>
      </c>
      <c r="J2068" s="19">
        <v>0</v>
      </c>
      <c r="K2068" s="19">
        <v>0</v>
      </c>
      <c r="L2068" s="19">
        <v>0</v>
      </c>
      <c r="M2068" s="19">
        <v>0</v>
      </c>
      <c r="N2068" s="19">
        <v>0</v>
      </c>
      <c r="O2068" s="19">
        <v>0</v>
      </c>
      <c r="P2068" s="19">
        <v>0</v>
      </c>
      <c r="Q2068" s="19">
        <v>11</v>
      </c>
      <c r="R2068" s="19">
        <v>1319</v>
      </c>
      <c r="S2068" s="19">
        <v>8.339651250947688E-3</v>
      </c>
      <c r="T2068" s="19">
        <v>0</v>
      </c>
      <c r="U2068" s="19">
        <v>0</v>
      </c>
    </row>
    <row r="2069" spans="1:22" x14ac:dyDescent="0.2">
      <c r="A2069" s="8" t="s">
        <v>675</v>
      </c>
      <c r="B2069" s="19">
        <v>99</v>
      </c>
      <c r="C2069" s="19">
        <v>6262</v>
      </c>
      <c r="D2069" s="19">
        <v>1.5809645480677099E-2</v>
      </c>
      <c r="E2069" s="19">
        <v>0</v>
      </c>
      <c r="F2069" s="19">
        <v>0</v>
      </c>
      <c r="G2069" s="19">
        <v>0</v>
      </c>
      <c r="H2069" s="19">
        <v>0</v>
      </c>
      <c r="I2069" s="19">
        <v>0</v>
      </c>
      <c r="J2069" s="19">
        <v>0</v>
      </c>
      <c r="K2069" s="19">
        <v>0</v>
      </c>
      <c r="L2069" s="19">
        <v>0</v>
      </c>
      <c r="M2069" s="19">
        <v>0</v>
      </c>
      <c r="N2069" s="19">
        <v>0</v>
      </c>
      <c r="O2069" s="19">
        <v>0</v>
      </c>
      <c r="P2069" s="19">
        <v>0</v>
      </c>
      <c r="Q2069" s="19">
        <v>0</v>
      </c>
      <c r="R2069" s="19">
        <v>0</v>
      </c>
      <c r="S2069" s="19">
        <v>0</v>
      </c>
      <c r="T2069" s="19">
        <v>0</v>
      </c>
      <c r="U2069" s="19">
        <v>0</v>
      </c>
    </row>
    <row r="2070" spans="1:22" x14ac:dyDescent="0.2">
      <c r="A2070" s="8" t="s">
        <v>2590</v>
      </c>
      <c r="B2070" s="19">
        <v>3</v>
      </c>
      <c r="C2070" s="19">
        <v>64</v>
      </c>
      <c r="D2070" s="19">
        <v>4.6875E-2</v>
      </c>
      <c r="E2070" s="19">
        <v>0</v>
      </c>
      <c r="F2070" s="19">
        <v>0</v>
      </c>
      <c r="G2070" s="19">
        <v>0</v>
      </c>
      <c r="H2070" s="19">
        <v>0</v>
      </c>
      <c r="I2070" s="19">
        <v>0</v>
      </c>
      <c r="J2070" s="19">
        <v>0</v>
      </c>
      <c r="K2070" s="19">
        <v>0</v>
      </c>
      <c r="L2070" s="19">
        <v>0</v>
      </c>
      <c r="M2070" s="19">
        <v>0</v>
      </c>
      <c r="N2070" s="19">
        <v>0</v>
      </c>
      <c r="O2070" s="19">
        <v>0</v>
      </c>
      <c r="P2070" s="19">
        <v>0</v>
      </c>
      <c r="Q2070" s="19">
        <v>0</v>
      </c>
      <c r="R2070" s="19">
        <v>0</v>
      </c>
      <c r="S2070" s="19">
        <v>0</v>
      </c>
      <c r="T2070" s="19">
        <v>0</v>
      </c>
      <c r="U2070" s="19">
        <v>0</v>
      </c>
    </row>
    <row r="2071" spans="1:22" x14ac:dyDescent="0.2">
      <c r="A2071" s="8" t="s">
        <v>1414</v>
      </c>
      <c r="B2071" s="19">
        <v>11</v>
      </c>
      <c r="C2071" s="19">
        <v>186</v>
      </c>
      <c r="D2071" s="19">
        <v>5.9139784946236562E-2</v>
      </c>
      <c r="E2071" s="19">
        <v>0</v>
      </c>
      <c r="F2071" s="19">
        <v>0</v>
      </c>
      <c r="G2071" s="19">
        <v>0</v>
      </c>
      <c r="H2071" s="19">
        <v>0</v>
      </c>
      <c r="I2071" s="19">
        <v>0</v>
      </c>
      <c r="J2071" s="19">
        <v>0</v>
      </c>
      <c r="K2071" s="19">
        <v>0</v>
      </c>
      <c r="L2071" s="19">
        <v>0</v>
      </c>
      <c r="M2071" s="19">
        <v>0</v>
      </c>
      <c r="N2071" s="19">
        <v>0</v>
      </c>
      <c r="O2071" s="19">
        <v>0</v>
      </c>
      <c r="P2071" s="19">
        <v>0</v>
      </c>
      <c r="Q2071" s="19">
        <v>1</v>
      </c>
      <c r="R2071" s="19">
        <v>56</v>
      </c>
      <c r="S2071" s="19">
        <v>1.7857142857142856E-2</v>
      </c>
      <c r="T2071" s="19">
        <v>0</v>
      </c>
      <c r="U2071" s="19">
        <v>0</v>
      </c>
    </row>
    <row r="2072" spans="1:22" x14ac:dyDescent="0.2">
      <c r="A2072" s="8" t="s">
        <v>1112</v>
      </c>
      <c r="B2072" s="19">
        <v>13</v>
      </c>
      <c r="C2072" s="19">
        <v>1491</v>
      </c>
      <c r="D2072" s="19">
        <v>8.7189805499664659E-3</v>
      </c>
      <c r="E2072" s="19">
        <v>0</v>
      </c>
      <c r="F2072" s="19">
        <v>0</v>
      </c>
      <c r="G2072" s="19">
        <v>0</v>
      </c>
      <c r="H2072" s="19">
        <v>0</v>
      </c>
      <c r="I2072" s="19">
        <v>0</v>
      </c>
      <c r="J2072" s="19">
        <v>0</v>
      </c>
      <c r="K2072" s="19">
        <v>0</v>
      </c>
      <c r="L2072" s="19">
        <v>0</v>
      </c>
      <c r="M2072" s="19">
        <v>0</v>
      </c>
      <c r="N2072" s="19">
        <v>0</v>
      </c>
      <c r="O2072" s="19">
        <v>0</v>
      </c>
      <c r="P2072" s="19">
        <v>0</v>
      </c>
      <c r="Q2072" s="19">
        <v>0</v>
      </c>
      <c r="R2072" s="19">
        <v>0</v>
      </c>
      <c r="S2072" s="19">
        <v>0</v>
      </c>
      <c r="T2072" s="19">
        <v>0</v>
      </c>
      <c r="U2072" s="19">
        <v>0</v>
      </c>
    </row>
    <row r="2073" spans="1:22" x14ac:dyDescent="0.2">
      <c r="A2073" s="8" t="s">
        <v>711</v>
      </c>
      <c r="B2073" s="19">
        <v>1</v>
      </c>
      <c r="C2073" s="19">
        <v>59</v>
      </c>
      <c r="D2073" s="19">
        <v>1.6949152542372881E-2</v>
      </c>
      <c r="E2073" s="19">
        <v>0</v>
      </c>
      <c r="F2073" s="19">
        <v>0</v>
      </c>
      <c r="G2073" s="19">
        <v>0</v>
      </c>
      <c r="H2073" s="19">
        <v>0</v>
      </c>
      <c r="I2073" s="19">
        <v>0</v>
      </c>
      <c r="J2073" s="19">
        <v>0</v>
      </c>
      <c r="K2073" s="19">
        <v>0</v>
      </c>
      <c r="L2073" s="19">
        <v>0</v>
      </c>
      <c r="M2073" s="19">
        <v>0</v>
      </c>
      <c r="N2073" s="19">
        <v>0</v>
      </c>
      <c r="O2073" s="19">
        <v>0</v>
      </c>
      <c r="P2073" s="19">
        <v>0</v>
      </c>
      <c r="Q2073" s="19">
        <v>0</v>
      </c>
      <c r="R2073" s="19">
        <v>0</v>
      </c>
      <c r="S2073" s="19">
        <v>0</v>
      </c>
      <c r="T2073" s="19">
        <v>0</v>
      </c>
      <c r="U2073" s="19">
        <v>0</v>
      </c>
    </row>
    <row r="2074" spans="1:22" x14ac:dyDescent="0.2">
      <c r="A2074" s="8" t="s">
        <v>779</v>
      </c>
      <c r="B2074" s="19">
        <v>5</v>
      </c>
      <c r="C2074" s="19">
        <v>548</v>
      </c>
      <c r="D2074" s="19">
        <v>9.1240875912408752E-3</v>
      </c>
      <c r="E2074" s="19">
        <v>0</v>
      </c>
      <c r="F2074" s="19">
        <v>0</v>
      </c>
      <c r="G2074" s="19">
        <v>0</v>
      </c>
      <c r="H2074" s="19">
        <v>0</v>
      </c>
      <c r="I2074" s="19">
        <v>0</v>
      </c>
      <c r="J2074" s="19">
        <v>0</v>
      </c>
      <c r="K2074" s="19">
        <v>0</v>
      </c>
      <c r="L2074" s="19">
        <v>0</v>
      </c>
      <c r="M2074" s="19">
        <v>0</v>
      </c>
      <c r="N2074" s="19">
        <v>0</v>
      </c>
      <c r="O2074" s="19">
        <v>0</v>
      </c>
      <c r="P2074" s="19">
        <v>0</v>
      </c>
      <c r="Q2074" s="19">
        <v>0</v>
      </c>
      <c r="R2074" s="19">
        <v>0</v>
      </c>
      <c r="S2074" s="19">
        <v>0</v>
      </c>
      <c r="T2074" s="19">
        <v>0</v>
      </c>
      <c r="U2074" s="19">
        <v>0</v>
      </c>
    </row>
    <row r="2075" spans="1:22" x14ac:dyDescent="0.2">
      <c r="A2075" s="8" t="s">
        <v>721</v>
      </c>
      <c r="B2075" s="19">
        <v>1</v>
      </c>
      <c r="C2075" s="19">
        <v>382</v>
      </c>
      <c r="D2075" s="19">
        <v>2.617801047120419E-3</v>
      </c>
      <c r="E2075" s="19">
        <v>0</v>
      </c>
      <c r="F2075" s="19">
        <v>0</v>
      </c>
      <c r="G2075" s="19">
        <v>0</v>
      </c>
      <c r="H2075" s="19">
        <v>0</v>
      </c>
      <c r="I2075" s="19">
        <v>0</v>
      </c>
      <c r="J2075" s="19">
        <v>0</v>
      </c>
      <c r="K2075" s="19">
        <v>0</v>
      </c>
      <c r="L2075" s="19">
        <v>0</v>
      </c>
      <c r="M2075" s="19">
        <v>0</v>
      </c>
      <c r="N2075" s="19">
        <v>0</v>
      </c>
      <c r="O2075" s="19">
        <v>0</v>
      </c>
      <c r="P2075" s="19">
        <v>0</v>
      </c>
      <c r="Q2075" s="19">
        <v>0</v>
      </c>
      <c r="R2075" s="19">
        <v>0</v>
      </c>
      <c r="S2075" s="19">
        <v>0</v>
      </c>
      <c r="T2075" s="19">
        <v>0</v>
      </c>
      <c r="U2075" s="19">
        <v>0</v>
      </c>
    </row>
    <row r="2076" spans="1:22" x14ac:dyDescent="0.2">
      <c r="A2076" s="8" t="s">
        <v>612</v>
      </c>
      <c r="B2076" s="19">
        <v>1</v>
      </c>
      <c r="C2076" s="19">
        <v>226</v>
      </c>
      <c r="D2076" s="19">
        <v>4.4247787610619468E-3</v>
      </c>
      <c r="E2076" s="19">
        <v>0</v>
      </c>
      <c r="F2076" s="19">
        <v>0</v>
      </c>
      <c r="G2076" s="19">
        <v>0</v>
      </c>
      <c r="H2076" s="19">
        <v>0</v>
      </c>
      <c r="I2076" s="19">
        <v>0</v>
      </c>
      <c r="J2076" s="19">
        <v>0</v>
      </c>
      <c r="K2076" s="19">
        <v>0</v>
      </c>
      <c r="L2076" s="19">
        <v>0</v>
      </c>
      <c r="M2076" s="19">
        <v>0</v>
      </c>
      <c r="N2076" s="19">
        <v>0</v>
      </c>
      <c r="O2076" s="19">
        <v>0</v>
      </c>
      <c r="P2076" s="19">
        <v>0</v>
      </c>
      <c r="Q2076" s="19">
        <v>0</v>
      </c>
      <c r="R2076" s="19">
        <v>0</v>
      </c>
      <c r="S2076" s="19">
        <v>0</v>
      </c>
      <c r="T2076" s="19">
        <v>0</v>
      </c>
      <c r="U2076" s="19">
        <v>0</v>
      </c>
    </row>
    <row r="2077" spans="1:22" x14ac:dyDescent="0.2">
      <c r="A2077" s="8" t="s">
        <v>2679</v>
      </c>
      <c r="B2077" s="19">
        <v>1</v>
      </c>
      <c r="C2077" s="19">
        <v>27</v>
      </c>
      <c r="D2077" s="19">
        <v>3.7037037037037035E-2</v>
      </c>
      <c r="E2077" s="19">
        <v>0</v>
      </c>
      <c r="F2077" s="19">
        <v>0</v>
      </c>
      <c r="G2077" s="19">
        <v>0</v>
      </c>
      <c r="H2077" s="19">
        <v>0</v>
      </c>
      <c r="I2077" s="19">
        <v>0</v>
      </c>
      <c r="J2077" s="19">
        <v>0</v>
      </c>
      <c r="K2077" s="19">
        <v>0</v>
      </c>
      <c r="L2077" s="19">
        <v>0</v>
      </c>
      <c r="M2077" s="19">
        <v>0</v>
      </c>
      <c r="N2077" s="19">
        <v>0</v>
      </c>
      <c r="O2077" s="19">
        <v>0</v>
      </c>
      <c r="P2077" s="19">
        <v>0</v>
      </c>
      <c r="Q2077" s="19">
        <v>0</v>
      </c>
      <c r="R2077" s="19">
        <v>0</v>
      </c>
      <c r="S2077" s="19">
        <v>0</v>
      </c>
      <c r="T2077" s="19">
        <v>0</v>
      </c>
      <c r="U2077" s="19">
        <v>0</v>
      </c>
    </row>
    <row r="2078" spans="1:22" x14ac:dyDescent="0.2">
      <c r="A2078" s="8" t="s">
        <v>651</v>
      </c>
      <c r="B2078" s="19">
        <v>1</v>
      </c>
      <c r="C2078" s="19">
        <v>31</v>
      </c>
      <c r="D2078" s="19">
        <v>3.2258064516129031E-2</v>
      </c>
      <c r="E2078" s="19">
        <v>0</v>
      </c>
      <c r="F2078" s="19">
        <v>0</v>
      </c>
      <c r="G2078" s="19">
        <v>0</v>
      </c>
      <c r="H2078" s="19">
        <v>0</v>
      </c>
      <c r="I2078" s="19">
        <v>0</v>
      </c>
      <c r="J2078" s="19">
        <v>0</v>
      </c>
      <c r="K2078" s="19">
        <v>0</v>
      </c>
      <c r="L2078" s="19">
        <v>0</v>
      </c>
      <c r="M2078" s="19">
        <v>0</v>
      </c>
      <c r="N2078" s="19">
        <v>0</v>
      </c>
      <c r="O2078" s="19">
        <v>0</v>
      </c>
      <c r="P2078" s="19">
        <v>0</v>
      </c>
      <c r="Q2078" s="19">
        <v>0</v>
      </c>
      <c r="R2078" s="19">
        <v>0</v>
      </c>
      <c r="S2078" s="19">
        <v>0</v>
      </c>
      <c r="T2078" s="19">
        <v>0</v>
      </c>
      <c r="U2078" s="19">
        <v>0</v>
      </c>
    </row>
    <row r="2079" spans="1:22" x14ac:dyDescent="0.2">
      <c r="A2079" s="8" t="s">
        <v>530</v>
      </c>
      <c r="B2079" s="19">
        <v>1</v>
      </c>
      <c r="C2079" s="19">
        <v>3</v>
      </c>
      <c r="D2079" s="19">
        <v>0.33333333333333331</v>
      </c>
      <c r="E2079" s="19">
        <v>0</v>
      </c>
      <c r="F2079" s="19">
        <v>0</v>
      </c>
      <c r="G2079" s="19">
        <v>0</v>
      </c>
      <c r="H2079" s="19">
        <v>0</v>
      </c>
      <c r="I2079" s="19">
        <v>0</v>
      </c>
      <c r="J2079" s="19">
        <v>0</v>
      </c>
      <c r="K2079" s="19">
        <v>0</v>
      </c>
      <c r="L2079" s="19">
        <v>0</v>
      </c>
      <c r="M2079" s="19">
        <v>0</v>
      </c>
      <c r="N2079" s="19">
        <v>0</v>
      </c>
      <c r="O2079" s="19">
        <v>0</v>
      </c>
      <c r="P2079" s="19">
        <v>0</v>
      </c>
      <c r="Q2079" s="19">
        <v>0</v>
      </c>
      <c r="R2079" s="19">
        <v>0</v>
      </c>
      <c r="S2079" s="19">
        <v>0</v>
      </c>
      <c r="T2079" s="19">
        <v>0</v>
      </c>
      <c r="U2079" s="19">
        <v>0</v>
      </c>
    </row>
    <row r="2080" spans="1:22" x14ac:dyDescent="0.2">
      <c r="A2080" s="8" t="s">
        <v>699</v>
      </c>
      <c r="B2080" s="19">
        <v>2</v>
      </c>
      <c r="C2080" s="19">
        <v>227</v>
      </c>
      <c r="D2080" s="19">
        <v>8.8105726872246704E-3</v>
      </c>
      <c r="E2080" s="19">
        <v>0</v>
      </c>
      <c r="F2080" s="19">
        <v>0</v>
      </c>
      <c r="G2080" s="19">
        <v>0</v>
      </c>
      <c r="H2080" s="19">
        <v>0</v>
      </c>
      <c r="I2080" s="19">
        <v>0</v>
      </c>
      <c r="J2080" s="19">
        <v>0</v>
      </c>
      <c r="K2080" s="19">
        <v>0</v>
      </c>
      <c r="L2080" s="19">
        <v>0</v>
      </c>
      <c r="M2080" s="19">
        <v>0</v>
      </c>
      <c r="N2080" s="19">
        <v>0</v>
      </c>
      <c r="O2080" s="19">
        <v>0</v>
      </c>
      <c r="P2080" s="19">
        <v>0</v>
      </c>
      <c r="Q2080" s="19">
        <v>0</v>
      </c>
      <c r="R2080" s="19">
        <v>0</v>
      </c>
      <c r="S2080" s="19">
        <v>0</v>
      </c>
      <c r="T2080" s="19">
        <v>0</v>
      </c>
      <c r="U2080" s="19">
        <v>0</v>
      </c>
      <c r="V2080" s="2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heetViews>
  <sheetFormatPr defaultRowHeight="12.75" x14ac:dyDescent="0.2"/>
  <sheetData>
    <row r="1" spans="1:2" x14ac:dyDescent="0.2">
      <c r="A1">
        <v>1</v>
      </c>
    </row>
    <row r="2" spans="1:2" x14ac:dyDescent="0.2">
      <c r="A2" t="s">
        <v>7331</v>
      </c>
    </row>
    <row r="3" spans="1:2" x14ac:dyDescent="0.2">
      <c r="A3">
        <v>2</v>
      </c>
    </row>
    <row r="7" spans="1:2" x14ac:dyDescent="0.2">
      <c r="A7" t="s">
        <v>7332</v>
      </c>
    </row>
    <row r="8" spans="1:2" x14ac:dyDescent="0.2">
      <c r="A8" s="98"/>
      <c r="B8" s="98"/>
    </row>
    <row r="9" spans="1:2" x14ac:dyDescent="0.2">
      <c r="A9" t="s">
        <v>7333</v>
      </c>
    </row>
    <row r="10" spans="1:2" x14ac:dyDescent="0.2">
      <c r="A10" t="s">
        <v>7334</v>
      </c>
    </row>
    <row r="15" spans="1:2" x14ac:dyDescent="0.2">
      <c r="B15" s="9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7</vt:i4>
      </vt:variant>
    </vt:vector>
  </HeadingPairs>
  <TitlesOfParts>
    <vt:vector size="19" baseType="lpstr">
      <vt:lpstr>ClickFitSummary</vt:lpstr>
      <vt:lpstr>ClickfitYahoo</vt:lpstr>
      <vt:lpstr>ClickfitMSN</vt:lpstr>
      <vt:lpstr>ClickfitOverture</vt:lpstr>
      <vt:lpstr>Revenue model</vt:lpstr>
      <vt:lpstr>Covariance</vt:lpstr>
      <vt:lpstr>STS_1</vt:lpstr>
      <vt:lpstr>All_profits</vt:lpstr>
      <vt:lpstr>InputRV</vt:lpstr>
      <vt:lpstr>Google_profit</vt:lpstr>
      <vt:lpstr>dcd</vt:lpstr>
      <vt:lpstr>AllPublisherswords</vt:lpstr>
      <vt:lpstr>STS_1!ChartData</vt:lpstr>
      <vt:lpstr>STS_1!InputValues</vt:lpstr>
      <vt:lpstr>STS_1!OutputAddresses</vt:lpstr>
      <vt:lpstr>STS_1!OutputValues</vt:lpstr>
      <vt:lpstr>ClickfitMSN!Print_Area</vt:lpstr>
      <vt:lpstr>ClickfitOverture!Print_Area</vt:lpstr>
      <vt:lpstr>ClickfitYahoo!Print_Area</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dc:creator>
  <cp:lastModifiedBy>Chris</cp:lastModifiedBy>
  <dcterms:created xsi:type="dcterms:W3CDTF">2012-11-21T14:15:13Z</dcterms:created>
  <dcterms:modified xsi:type="dcterms:W3CDTF">2012-12-22T04:39:08Z</dcterms:modified>
</cp:coreProperties>
</file>